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drawings/drawing3.xml" ContentType="application/vnd.openxmlformats-officedocument.drawing+xml"/>
  <Override PartName="/xl/comments1.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drawings/drawing4.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activeX/activeX8.xml" ContentType="application/vnd.ms-office.activeX+xml"/>
  <Override PartName="/xl/activeX/activeX8.bin" ContentType="application/vnd.ms-office.activeX"/>
  <Override PartName="/xl/drawings/drawing7.xml" ContentType="application/vnd.openxmlformats-officedocument.drawing+xml"/>
  <Override PartName="/xl/comments3.xml" ContentType="application/vnd.openxmlformats-officedocument.spreadsheetml.comments+xml"/>
  <Override PartName="/xl/charts/chart14.xml" ContentType="application/vnd.openxmlformats-officedocument.drawingml.chart+xml"/>
  <Override PartName="/xl/drawings/drawing8.xml" ContentType="application/vnd.openxmlformats-officedocument.drawing+xml"/>
  <Override PartName="/xl/activeX/activeX9.xml" ContentType="application/vnd.ms-office.activeX+xml"/>
  <Override PartName="/xl/activeX/activeX9.bin" ContentType="application/vnd.ms-office.activeX"/>
  <Override PartName="/xl/activeX/activeX10.xml" ContentType="application/vnd.ms-office.activeX+xml"/>
  <Override PartName="/xl/activeX/activeX10.bin" ContentType="application/vnd.ms-office.activeX"/>
  <Override PartName="/xl/activeX/activeX11.xml" ContentType="application/vnd.ms-office.activeX+xml"/>
  <Override PartName="/xl/activeX/activeX11.bin" ContentType="application/vnd.ms-office.activeX"/>
  <Override PartName="/xl/activeX/activeX12.xml" ContentType="application/vnd.ms-office.activeX+xml"/>
  <Override PartName="/xl/activeX/activeX12.bin" ContentType="application/vnd.ms-office.activeX"/>
  <Override PartName="/xl/drawings/drawing9.xml" ContentType="application/vnd.openxmlformats-officedocument.drawing+xml"/>
  <Override PartName="/xl/comments4.xml" ContentType="application/vnd.openxmlformats-officedocument.spreadsheetml.comments+xml"/>
  <Override PartName="/xl/charts/chart15.xml" ContentType="application/vnd.openxmlformats-officedocument.drawingml.chart+xml"/>
  <Override PartName="/xl/drawings/drawing10.xml" ContentType="application/vnd.openxmlformats-officedocument.drawing+xml"/>
  <Override PartName="/xl/charts/chart16.xml" ContentType="application/vnd.openxmlformats-officedocument.drawingml.chart+xml"/>
  <Override PartName="/xl/drawings/drawing11.xml" ContentType="application/vnd.openxmlformats-officedocument.drawing+xml"/>
  <Override PartName="/xl/comments5.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15" windowWidth="26415" windowHeight="10455" firstSheet="11" activeTab="23"/>
  </bookViews>
  <sheets>
    <sheet name="ChangeLog" sheetId="37" r:id="rId1"/>
    <sheet name="REGIONS" sheetId="13" r:id="rId2"/>
    <sheet name="Index_SATIM" sheetId="1" r:id="rId3"/>
    <sheet name="Index_G2E" sheetId="45" r:id="rId4"/>
    <sheet name="Index_E2G" sheetId="46" r:id="rId5"/>
    <sheet name="MCDrivers" sheetId="49" r:id="rId6"/>
    <sheet name="MCEcon" sheetId="44" r:id="rId7"/>
    <sheet name="DMD" sheetId="47" r:id="rId8"/>
    <sheet name="FromCGE" sheetId="43" r:id="rId9"/>
    <sheet name="hh.inc.regressions" sheetId="48" r:id="rId10"/>
    <sheet name="EconCalculator" sheetId="50" r:id="rId11"/>
    <sheet name="ITEMS_AGR" sheetId="34" r:id="rId12"/>
    <sheet name="AGR" sheetId="35" r:id="rId13"/>
    <sheet name="ITEMS_IND" sheetId="15" r:id="rId14"/>
    <sheet name="IND" sheetId="5" r:id="rId15"/>
    <sheet name="ITEMS_RES" sheetId="30" r:id="rId16"/>
    <sheet name="RES" sheetId="32" r:id="rId17"/>
    <sheet name="ITEMS_COM" sheetId="39" r:id="rId18"/>
    <sheet name="COM" sheetId="40" r:id="rId19"/>
    <sheet name="ITEMS_TRA" sheetId="27" r:id="rId20"/>
    <sheet name="FTRA" sheetId="22" r:id="rId21"/>
    <sheet name="PTRA" sheetId="21" r:id="rId22"/>
    <sheet name="OtherTRA" sheetId="29" r:id="rId23"/>
    <sheet name="DOUTPL2CGE" sheetId="51" r:id="rId24"/>
  </sheets>
  <externalReferences>
    <externalReference r:id="rId25"/>
    <externalReference r:id="rId26"/>
    <externalReference r:id="rId27"/>
    <externalReference r:id="rId28"/>
    <externalReference r:id="rId29"/>
  </externalReferences>
  <definedNames>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1832</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AGR" localSheetId="10">Index_SATIM!$C$7</definedName>
    <definedName name="AGR">Index_SATIM!$C$7</definedName>
    <definedName name="COM" localSheetId="10">Index_SATIM!$C$8</definedName>
    <definedName name="COM">Index_SATIM!$C$8</definedName>
    <definedName name="eps">Index_SATIM!$C$29</definedName>
    <definedName name="HTML1_1" hidden="1">"'[Syb96.xls]ESI in South Africa'!$A$2:$C$22"</definedName>
    <definedName name="HTML1_11" hidden="1">1</definedName>
    <definedName name="HTML1_12" hidden="1">"C:\NER\ESIFlow.htm"</definedName>
    <definedName name="HTML1_2" hidden="1">-4146</definedName>
    <definedName name="HTML1_3" hidden="1">"C:\NER\Elec\Temp.htm"</definedName>
    <definedName name="HTMLCount" hidden="1">1</definedName>
    <definedName name="IND" localSheetId="10">Index_SATIM!$C$9</definedName>
    <definedName name="IND">Index_SATIM!$C$9</definedName>
    <definedName name="MC_Switch" localSheetId="10">Index_SATIM!$C$3</definedName>
    <definedName name="MC_Switch">Index_SATIM!$C$3</definedName>
    <definedName name="Pal_Workbook_GUID" hidden="1">"JGWG76XASHMY4J7EVNW4KA69"</definedName>
    <definedName name="RES" localSheetId="10">Index_SATIM!$C$10</definedName>
    <definedName name="RES">Index_SATIM!$C$10</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TRA" localSheetId="10">Index_SATIM!$C$11</definedName>
    <definedName name="TRA">Index_SATIM!$C$11</definedName>
    <definedName name="XLSIMSI" hidden="1">{"Sim",3,"Output 1","'Reworked data'!$AI$84","Output 2","'Reworked data'!$AJ$84","Output 3","'Reworked data'!$AK$84","1","2","100","0"}</definedName>
    <definedName name="XLSIMSIM" hidden="1">{"Sim",3,"Output 1","'Reworked data'!$AI$84","Output 2","'Reworked data'!$AJ$84","Output 3","'Reworked data'!$AK$84","1","2","100","0"}</definedName>
  </definedNames>
  <calcPr calcId="145621"/>
</workbook>
</file>

<file path=xl/calcChain.xml><?xml version="1.0" encoding="utf-8"?>
<calcChain xmlns="http://schemas.openxmlformats.org/spreadsheetml/2006/main">
  <c r="F459" i="43" l="1"/>
  <c r="G459" i="43"/>
  <c r="H459" i="43"/>
  <c r="F460" i="43"/>
  <c r="G460" i="43"/>
  <c r="H460" i="43"/>
  <c r="F461" i="43"/>
  <c r="G461" i="43"/>
  <c r="H461" i="43"/>
  <c r="F462" i="43"/>
  <c r="G462" i="43"/>
  <c r="H462" i="43"/>
  <c r="F463" i="43"/>
  <c r="G463" i="43"/>
  <c r="H463" i="43"/>
  <c r="F464" i="43"/>
  <c r="G464" i="43"/>
  <c r="H464" i="43"/>
  <c r="F465" i="43"/>
  <c r="G465" i="43"/>
  <c r="H465" i="43"/>
  <c r="F466" i="43"/>
  <c r="G466" i="43"/>
  <c r="H466" i="43"/>
  <c r="F467" i="43"/>
  <c r="G467" i="43"/>
  <c r="H467" i="43"/>
  <c r="F468" i="43"/>
  <c r="G468" i="43"/>
  <c r="H468" i="43"/>
  <c r="F469" i="43"/>
  <c r="G469" i="43"/>
  <c r="H469" i="43"/>
  <c r="F470" i="43"/>
  <c r="G470" i="43"/>
  <c r="H470" i="43"/>
  <c r="F471" i="43"/>
  <c r="G471" i="43"/>
  <c r="H471" i="43"/>
  <c r="F472" i="43"/>
  <c r="G472" i="43"/>
  <c r="H472" i="43"/>
  <c r="F473" i="43"/>
  <c r="G473" i="43"/>
  <c r="H473" i="43"/>
  <c r="F474" i="43"/>
  <c r="G474" i="43"/>
  <c r="H474" i="43"/>
  <c r="F475" i="43"/>
  <c r="G475" i="43"/>
  <c r="H475" i="43"/>
  <c r="F476" i="43"/>
  <c r="G476" i="43"/>
  <c r="H476" i="43"/>
  <c r="F477" i="43"/>
  <c r="G477" i="43"/>
  <c r="H477" i="43"/>
  <c r="F478" i="43"/>
  <c r="G478" i="43"/>
  <c r="H478" i="43"/>
  <c r="F479" i="43"/>
  <c r="G479" i="43"/>
  <c r="H479" i="43"/>
  <c r="F480" i="43"/>
  <c r="G480" i="43"/>
  <c r="H480" i="43"/>
  <c r="F481" i="43"/>
  <c r="G481" i="43"/>
  <c r="H481" i="43"/>
  <c r="F482" i="43"/>
  <c r="G482" i="43"/>
  <c r="H482" i="43"/>
  <c r="F483" i="43"/>
  <c r="G483" i="43"/>
  <c r="H483" i="43"/>
  <c r="F484" i="43"/>
  <c r="G484" i="43"/>
  <c r="H484" i="43"/>
  <c r="F485" i="43"/>
  <c r="G485" i="43"/>
  <c r="H485" i="43"/>
  <c r="F486" i="43"/>
  <c r="G486" i="43"/>
  <c r="H486" i="43"/>
  <c r="F487" i="43"/>
  <c r="G487" i="43"/>
  <c r="H487" i="43"/>
  <c r="F488" i="43"/>
  <c r="G488" i="43"/>
  <c r="H488" i="43"/>
  <c r="F489" i="43"/>
  <c r="G489" i="43"/>
  <c r="H489" i="43"/>
  <c r="F490" i="43"/>
  <c r="G490" i="43"/>
  <c r="H490" i="43"/>
  <c r="F491" i="43"/>
  <c r="G491" i="43"/>
  <c r="H491" i="43"/>
  <c r="F492" i="43"/>
  <c r="G492" i="43"/>
  <c r="H492" i="43"/>
  <c r="F493" i="43"/>
  <c r="G493" i="43"/>
  <c r="H493" i="43"/>
  <c r="F494" i="43"/>
  <c r="G494" i="43"/>
  <c r="H494" i="43"/>
  <c r="F495" i="43"/>
  <c r="G495" i="43"/>
  <c r="H495" i="43"/>
  <c r="F496" i="43"/>
  <c r="G496" i="43"/>
  <c r="H496" i="43"/>
  <c r="F497" i="43"/>
  <c r="G497" i="43"/>
  <c r="H497" i="43"/>
  <c r="F498" i="43"/>
  <c r="G498" i="43"/>
  <c r="H498" i="43"/>
  <c r="F499" i="43"/>
  <c r="G499" i="43"/>
  <c r="H499" i="43"/>
  <c r="F500" i="43"/>
  <c r="G500" i="43"/>
  <c r="H500" i="43"/>
  <c r="F501" i="43"/>
  <c r="G501" i="43"/>
  <c r="H501" i="43"/>
  <c r="G458" i="43"/>
  <c r="H458" i="43"/>
  <c r="F458" i="43"/>
  <c r="U506" i="43"/>
  <c r="V506" i="43"/>
  <c r="W506" i="43"/>
  <c r="X506" i="43"/>
  <c r="Y506" i="43"/>
  <c r="Z506" i="43"/>
  <c r="AA506" i="43"/>
  <c r="AB506" i="43"/>
  <c r="AC506" i="43"/>
  <c r="AD506" i="43"/>
  <c r="AE506" i="43"/>
  <c r="AF506" i="43"/>
  <c r="AG506" i="43"/>
  <c r="AH506" i="43"/>
  <c r="U507" i="43"/>
  <c r="V507" i="43"/>
  <c r="W507" i="43"/>
  <c r="X507" i="43"/>
  <c r="Y507" i="43"/>
  <c r="Z507" i="43"/>
  <c r="AA507" i="43"/>
  <c r="AB507" i="43"/>
  <c r="AC507" i="43"/>
  <c r="AD507" i="43"/>
  <c r="AE507" i="43"/>
  <c r="AF507" i="43"/>
  <c r="AG507" i="43"/>
  <c r="AH507" i="43"/>
  <c r="U508" i="43"/>
  <c r="V508" i="43"/>
  <c r="W508" i="43"/>
  <c r="X508" i="43"/>
  <c r="Y508" i="43"/>
  <c r="Z508" i="43"/>
  <c r="AA508" i="43"/>
  <c r="AB508" i="43"/>
  <c r="AC508" i="43"/>
  <c r="AD508" i="43"/>
  <c r="AE508" i="43"/>
  <c r="AF508" i="43"/>
  <c r="AG508" i="43"/>
  <c r="AH508" i="43"/>
  <c r="U509" i="43"/>
  <c r="V509" i="43"/>
  <c r="W509" i="43"/>
  <c r="X509" i="43"/>
  <c r="Y509" i="43"/>
  <c r="Z509" i="43"/>
  <c r="AA509" i="43"/>
  <c r="AB509" i="43"/>
  <c r="AC509" i="43"/>
  <c r="AD509" i="43"/>
  <c r="AE509" i="43"/>
  <c r="AF509" i="43"/>
  <c r="AG509" i="43"/>
  <c r="AH509" i="43"/>
  <c r="U510" i="43"/>
  <c r="V510" i="43"/>
  <c r="W510" i="43"/>
  <c r="X510" i="43"/>
  <c r="Y510" i="43"/>
  <c r="Z510" i="43"/>
  <c r="AA510" i="43"/>
  <c r="AB510" i="43"/>
  <c r="AC510" i="43"/>
  <c r="AD510" i="43"/>
  <c r="AE510" i="43"/>
  <c r="AF510" i="43"/>
  <c r="AG510" i="43"/>
  <c r="AH510" i="43"/>
  <c r="U511" i="43"/>
  <c r="V511" i="43"/>
  <c r="W511" i="43"/>
  <c r="X511" i="43"/>
  <c r="Y511" i="43"/>
  <c r="Z511" i="43"/>
  <c r="AA511" i="43"/>
  <c r="AB511" i="43"/>
  <c r="AC511" i="43"/>
  <c r="AD511" i="43"/>
  <c r="AE511" i="43"/>
  <c r="AF511" i="43"/>
  <c r="AG511" i="43"/>
  <c r="AH511" i="43"/>
  <c r="U512" i="43"/>
  <c r="V512" i="43"/>
  <c r="W512" i="43"/>
  <c r="X512" i="43"/>
  <c r="Y512" i="43"/>
  <c r="Z512" i="43"/>
  <c r="AA512" i="43"/>
  <c r="AB512" i="43"/>
  <c r="AC512" i="43"/>
  <c r="AD512" i="43"/>
  <c r="AE512" i="43"/>
  <c r="AF512" i="43"/>
  <c r="AG512" i="43"/>
  <c r="AH512" i="43"/>
  <c r="U513" i="43"/>
  <c r="V513" i="43"/>
  <c r="W513" i="43"/>
  <c r="X513" i="43"/>
  <c r="Y513" i="43"/>
  <c r="Z513" i="43"/>
  <c r="AA513" i="43"/>
  <c r="AB513" i="43"/>
  <c r="AC513" i="43"/>
  <c r="AD513" i="43"/>
  <c r="AE513" i="43"/>
  <c r="AF513" i="43"/>
  <c r="AG513" i="43"/>
  <c r="AH513" i="43"/>
  <c r="U514" i="43"/>
  <c r="V514" i="43"/>
  <c r="W514" i="43"/>
  <c r="X514" i="43"/>
  <c r="Y514" i="43"/>
  <c r="Z514" i="43"/>
  <c r="AA514" i="43"/>
  <c r="AB514" i="43"/>
  <c r="AC514" i="43"/>
  <c r="AD514" i="43"/>
  <c r="AE514" i="43"/>
  <c r="AF514" i="43"/>
  <c r="AG514" i="43"/>
  <c r="AH514" i="43"/>
  <c r="U515" i="43"/>
  <c r="V515" i="43"/>
  <c r="W515" i="43"/>
  <c r="X515" i="43"/>
  <c r="Y515" i="43"/>
  <c r="Z515" i="43"/>
  <c r="AA515" i="43"/>
  <c r="AB515" i="43"/>
  <c r="AC515" i="43"/>
  <c r="AD515" i="43"/>
  <c r="AE515" i="43"/>
  <c r="AF515" i="43"/>
  <c r="AG515" i="43"/>
  <c r="AH515" i="43"/>
  <c r="U516" i="43"/>
  <c r="V516" i="43"/>
  <c r="W516" i="43"/>
  <c r="X516" i="43"/>
  <c r="Y516" i="43"/>
  <c r="Z516" i="43"/>
  <c r="AA516" i="43"/>
  <c r="AB516" i="43"/>
  <c r="AC516" i="43"/>
  <c r="AD516" i="43"/>
  <c r="AE516" i="43"/>
  <c r="AF516" i="43"/>
  <c r="AG516" i="43"/>
  <c r="AH516" i="43"/>
  <c r="U517" i="43"/>
  <c r="V517" i="43"/>
  <c r="W517" i="43"/>
  <c r="X517" i="43"/>
  <c r="Y517" i="43"/>
  <c r="Z517" i="43"/>
  <c r="AA517" i="43"/>
  <c r="AB517" i="43"/>
  <c r="AC517" i="43"/>
  <c r="AD517" i="43"/>
  <c r="AE517" i="43"/>
  <c r="AF517" i="43"/>
  <c r="AG517" i="43"/>
  <c r="AH517" i="43"/>
  <c r="U518" i="43"/>
  <c r="V518" i="43"/>
  <c r="W518" i="43"/>
  <c r="X518" i="43"/>
  <c r="Y518" i="43"/>
  <c r="Z518" i="43"/>
  <c r="AA518" i="43"/>
  <c r="AB518" i="43"/>
  <c r="AC518" i="43"/>
  <c r="AD518" i="43"/>
  <c r="AE518" i="43"/>
  <c r="AF518" i="43"/>
  <c r="AG518" i="43"/>
  <c r="AH518" i="43"/>
  <c r="U519" i="43"/>
  <c r="V519" i="43"/>
  <c r="W519" i="43"/>
  <c r="X519" i="43"/>
  <c r="Y519" i="43"/>
  <c r="Z519" i="43"/>
  <c r="AA519" i="43"/>
  <c r="AB519" i="43"/>
  <c r="AC519" i="43"/>
  <c r="AD519" i="43"/>
  <c r="AE519" i="43"/>
  <c r="AF519" i="43"/>
  <c r="AG519" i="43"/>
  <c r="AH519" i="43"/>
  <c r="U520" i="43"/>
  <c r="V520" i="43"/>
  <c r="W520" i="43"/>
  <c r="X520" i="43"/>
  <c r="Y520" i="43"/>
  <c r="Z520" i="43"/>
  <c r="AA520" i="43"/>
  <c r="AB520" i="43"/>
  <c r="AC520" i="43"/>
  <c r="AD520" i="43"/>
  <c r="AE520" i="43"/>
  <c r="AF520" i="43"/>
  <c r="AG520" i="43"/>
  <c r="AH520" i="43"/>
  <c r="U521" i="43"/>
  <c r="V521" i="43"/>
  <c r="W521" i="43"/>
  <c r="X521" i="43"/>
  <c r="Y521" i="43"/>
  <c r="Z521" i="43"/>
  <c r="AA521" i="43"/>
  <c r="AB521" i="43"/>
  <c r="AC521" i="43"/>
  <c r="AD521" i="43"/>
  <c r="AE521" i="43"/>
  <c r="AF521" i="43"/>
  <c r="AG521" i="43"/>
  <c r="AH521" i="43"/>
  <c r="U522" i="43"/>
  <c r="V522" i="43"/>
  <c r="W522" i="43"/>
  <c r="X522" i="43"/>
  <c r="Y522" i="43"/>
  <c r="Z522" i="43"/>
  <c r="AA522" i="43"/>
  <c r="AB522" i="43"/>
  <c r="AC522" i="43"/>
  <c r="AD522" i="43"/>
  <c r="AE522" i="43"/>
  <c r="AF522" i="43"/>
  <c r="AG522" i="43"/>
  <c r="AH522" i="43"/>
  <c r="U523" i="43"/>
  <c r="V523" i="43"/>
  <c r="W523" i="43"/>
  <c r="X523" i="43"/>
  <c r="Y523" i="43"/>
  <c r="Z523" i="43"/>
  <c r="AA523" i="43"/>
  <c r="AB523" i="43"/>
  <c r="AC523" i="43"/>
  <c r="AD523" i="43"/>
  <c r="AE523" i="43"/>
  <c r="AF523" i="43"/>
  <c r="AG523" i="43"/>
  <c r="AH523" i="43"/>
  <c r="U524" i="43"/>
  <c r="V524" i="43"/>
  <c r="W524" i="43"/>
  <c r="X524" i="43"/>
  <c r="Y524" i="43"/>
  <c r="Z524" i="43"/>
  <c r="AA524" i="43"/>
  <c r="AB524" i="43"/>
  <c r="AC524" i="43"/>
  <c r="AD524" i="43"/>
  <c r="AE524" i="43"/>
  <c r="AF524" i="43"/>
  <c r="AG524" i="43"/>
  <c r="AH524" i="43"/>
  <c r="U525" i="43"/>
  <c r="V525" i="43"/>
  <c r="W525" i="43"/>
  <c r="X525" i="43"/>
  <c r="Y525" i="43"/>
  <c r="Z525" i="43"/>
  <c r="AA525" i="43"/>
  <c r="AB525" i="43"/>
  <c r="AC525" i="43"/>
  <c r="AD525" i="43"/>
  <c r="AE525" i="43"/>
  <c r="AF525" i="43"/>
  <c r="AG525" i="43"/>
  <c r="AH525" i="43"/>
  <c r="U526" i="43"/>
  <c r="V526" i="43"/>
  <c r="W526" i="43"/>
  <c r="X526" i="43"/>
  <c r="Y526" i="43"/>
  <c r="Z526" i="43"/>
  <c r="AA526" i="43"/>
  <c r="AB526" i="43"/>
  <c r="AC526" i="43"/>
  <c r="AD526" i="43"/>
  <c r="AE526" i="43"/>
  <c r="AF526" i="43"/>
  <c r="AG526" i="43"/>
  <c r="AH526" i="43"/>
  <c r="U527" i="43"/>
  <c r="V527" i="43"/>
  <c r="W527" i="43"/>
  <c r="X527" i="43"/>
  <c r="Y527" i="43"/>
  <c r="Z527" i="43"/>
  <c r="AA527" i="43"/>
  <c r="AB527" i="43"/>
  <c r="AC527" i="43"/>
  <c r="AD527" i="43"/>
  <c r="AE527" i="43"/>
  <c r="AF527" i="43"/>
  <c r="AG527" i="43"/>
  <c r="AH527" i="43"/>
  <c r="U528" i="43"/>
  <c r="V528" i="43"/>
  <c r="W528" i="43"/>
  <c r="X528" i="43"/>
  <c r="Y528" i="43"/>
  <c r="Z528" i="43"/>
  <c r="AA528" i="43"/>
  <c r="AB528" i="43"/>
  <c r="AC528" i="43"/>
  <c r="AD528" i="43"/>
  <c r="AE528" i="43"/>
  <c r="AF528" i="43"/>
  <c r="AG528" i="43"/>
  <c r="AH528" i="43"/>
  <c r="U529" i="43"/>
  <c r="V529" i="43"/>
  <c r="W529" i="43"/>
  <c r="X529" i="43"/>
  <c r="Y529" i="43"/>
  <c r="Z529" i="43"/>
  <c r="AA529" i="43"/>
  <c r="AB529" i="43"/>
  <c r="AC529" i="43"/>
  <c r="AD529" i="43"/>
  <c r="AE529" i="43"/>
  <c r="AF529" i="43"/>
  <c r="AG529" i="43"/>
  <c r="AH529" i="43"/>
  <c r="U530" i="43"/>
  <c r="V530" i="43"/>
  <c r="W530" i="43"/>
  <c r="X530" i="43"/>
  <c r="Y530" i="43"/>
  <c r="Z530" i="43"/>
  <c r="AA530" i="43"/>
  <c r="AB530" i="43"/>
  <c r="AC530" i="43"/>
  <c r="AD530" i="43"/>
  <c r="AE530" i="43"/>
  <c r="AF530" i="43"/>
  <c r="AG530" i="43"/>
  <c r="AH530" i="43"/>
  <c r="U531" i="43"/>
  <c r="V531" i="43"/>
  <c r="W531" i="43"/>
  <c r="X531" i="43"/>
  <c r="Y531" i="43"/>
  <c r="Z531" i="43"/>
  <c r="AA531" i="43"/>
  <c r="AB531" i="43"/>
  <c r="AC531" i="43"/>
  <c r="AD531" i="43"/>
  <c r="AE531" i="43"/>
  <c r="AF531" i="43"/>
  <c r="AG531" i="43"/>
  <c r="AH531" i="43"/>
  <c r="U532" i="43"/>
  <c r="V532" i="43"/>
  <c r="W532" i="43"/>
  <c r="X532" i="43"/>
  <c r="Y532" i="43"/>
  <c r="Z532" i="43"/>
  <c r="AA532" i="43"/>
  <c r="AB532" i="43"/>
  <c r="AC532" i="43"/>
  <c r="AD532" i="43"/>
  <c r="AE532" i="43"/>
  <c r="AF532" i="43"/>
  <c r="AG532" i="43"/>
  <c r="AH532" i="43"/>
  <c r="U533" i="43"/>
  <c r="V533" i="43"/>
  <c r="W533" i="43"/>
  <c r="X533" i="43"/>
  <c r="Y533" i="43"/>
  <c r="Z533" i="43"/>
  <c r="AA533" i="43"/>
  <c r="AB533" i="43"/>
  <c r="AC533" i="43"/>
  <c r="AD533" i="43"/>
  <c r="AE533" i="43"/>
  <c r="AF533" i="43"/>
  <c r="AG533" i="43"/>
  <c r="AH533" i="43"/>
  <c r="U534" i="43"/>
  <c r="V534" i="43"/>
  <c r="W534" i="43"/>
  <c r="X534" i="43"/>
  <c r="Y534" i="43"/>
  <c r="Z534" i="43"/>
  <c r="AA534" i="43"/>
  <c r="AB534" i="43"/>
  <c r="AC534" i="43"/>
  <c r="AD534" i="43"/>
  <c r="AE534" i="43"/>
  <c r="AF534" i="43"/>
  <c r="AG534" i="43"/>
  <c r="AH534" i="43"/>
  <c r="U535" i="43"/>
  <c r="V535" i="43"/>
  <c r="W535" i="43"/>
  <c r="X535" i="43"/>
  <c r="Y535" i="43"/>
  <c r="Z535" i="43"/>
  <c r="AA535" i="43"/>
  <c r="AB535" i="43"/>
  <c r="AC535" i="43"/>
  <c r="AD535" i="43"/>
  <c r="AE535" i="43"/>
  <c r="AF535" i="43"/>
  <c r="AG535" i="43"/>
  <c r="AH535" i="43"/>
  <c r="U536" i="43"/>
  <c r="V536" i="43"/>
  <c r="W536" i="43"/>
  <c r="X536" i="43"/>
  <c r="Y536" i="43"/>
  <c r="Z536" i="43"/>
  <c r="AA536" i="43"/>
  <c r="AB536" i="43"/>
  <c r="AC536" i="43"/>
  <c r="AD536" i="43"/>
  <c r="AE536" i="43"/>
  <c r="AF536" i="43"/>
  <c r="AG536" i="43"/>
  <c r="AH536" i="43"/>
  <c r="U537" i="43"/>
  <c r="V537" i="43"/>
  <c r="W537" i="43"/>
  <c r="X537" i="43"/>
  <c r="Y537" i="43"/>
  <c r="Z537" i="43"/>
  <c r="AA537" i="43"/>
  <c r="AB537" i="43"/>
  <c r="AC537" i="43"/>
  <c r="AD537" i="43"/>
  <c r="AE537" i="43"/>
  <c r="AF537" i="43"/>
  <c r="AG537" i="43"/>
  <c r="AH537" i="43"/>
  <c r="U538" i="43"/>
  <c r="V538" i="43"/>
  <c r="W538" i="43"/>
  <c r="X538" i="43"/>
  <c r="Y538" i="43"/>
  <c r="Z538" i="43"/>
  <c r="AA538" i="43"/>
  <c r="AB538" i="43"/>
  <c r="AC538" i="43"/>
  <c r="AD538" i="43"/>
  <c r="AE538" i="43"/>
  <c r="AF538" i="43"/>
  <c r="AG538" i="43"/>
  <c r="AH538" i="43"/>
  <c r="U539" i="43"/>
  <c r="V539" i="43"/>
  <c r="W539" i="43"/>
  <c r="X539" i="43"/>
  <c r="Y539" i="43"/>
  <c r="Z539" i="43"/>
  <c r="AA539" i="43"/>
  <c r="AB539" i="43"/>
  <c r="AC539" i="43"/>
  <c r="AD539" i="43"/>
  <c r="AE539" i="43"/>
  <c r="AF539" i="43"/>
  <c r="AG539" i="43"/>
  <c r="AH539" i="43"/>
  <c r="U540" i="43"/>
  <c r="V540" i="43"/>
  <c r="W540" i="43"/>
  <c r="X540" i="43"/>
  <c r="Y540" i="43"/>
  <c r="Z540" i="43"/>
  <c r="AA540" i="43"/>
  <c r="AB540" i="43"/>
  <c r="AC540" i="43"/>
  <c r="AD540" i="43"/>
  <c r="AE540" i="43"/>
  <c r="AF540" i="43"/>
  <c r="AG540" i="43"/>
  <c r="AH540" i="43"/>
  <c r="U541" i="43"/>
  <c r="V541" i="43"/>
  <c r="W541" i="43"/>
  <c r="X541" i="43"/>
  <c r="Y541" i="43"/>
  <c r="Z541" i="43"/>
  <c r="AA541" i="43"/>
  <c r="AB541" i="43"/>
  <c r="AC541" i="43"/>
  <c r="AD541" i="43"/>
  <c r="AE541" i="43"/>
  <c r="AF541" i="43"/>
  <c r="AG541" i="43"/>
  <c r="AH541" i="43"/>
  <c r="U542" i="43"/>
  <c r="V542" i="43"/>
  <c r="W542" i="43"/>
  <c r="X542" i="43"/>
  <c r="Y542" i="43"/>
  <c r="Z542" i="43"/>
  <c r="AA542" i="43"/>
  <c r="AB542" i="43"/>
  <c r="AC542" i="43"/>
  <c r="AD542" i="43"/>
  <c r="AE542" i="43"/>
  <c r="AF542" i="43"/>
  <c r="AG542" i="43"/>
  <c r="AH542" i="43"/>
  <c r="U543" i="43"/>
  <c r="V543" i="43"/>
  <c r="W543" i="43"/>
  <c r="X543" i="43"/>
  <c r="Y543" i="43"/>
  <c r="Z543" i="43"/>
  <c r="AA543" i="43"/>
  <c r="AB543" i="43"/>
  <c r="AC543" i="43"/>
  <c r="AD543" i="43"/>
  <c r="AE543" i="43"/>
  <c r="AF543" i="43"/>
  <c r="AG543" i="43"/>
  <c r="AH543" i="43"/>
  <c r="U544" i="43"/>
  <c r="V544" i="43"/>
  <c r="W544" i="43"/>
  <c r="X544" i="43"/>
  <c r="Y544" i="43"/>
  <c r="Z544" i="43"/>
  <c r="AA544" i="43"/>
  <c r="AB544" i="43"/>
  <c r="AC544" i="43"/>
  <c r="AD544" i="43"/>
  <c r="AE544" i="43"/>
  <c r="AF544" i="43"/>
  <c r="AG544" i="43"/>
  <c r="AH544" i="43"/>
  <c r="U545" i="43"/>
  <c r="V545" i="43"/>
  <c r="W545" i="43"/>
  <c r="X545" i="43"/>
  <c r="Y545" i="43"/>
  <c r="Z545" i="43"/>
  <c r="AA545" i="43"/>
  <c r="AB545" i="43"/>
  <c r="AC545" i="43"/>
  <c r="AD545" i="43"/>
  <c r="AE545" i="43"/>
  <c r="AF545" i="43"/>
  <c r="AG545" i="43"/>
  <c r="AH545" i="43"/>
  <c r="U546" i="43"/>
  <c r="V546" i="43"/>
  <c r="W546" i="43"/>
  <c r="X546" i="43"/>
  <c r="Y546" i="43"/>
  <c r="Z546" i="43"/>
  <c r="AA546" i="43"/>
  <c r="AB546" i="43"/>
  <c r="AC546" i="43"/>
  <c r="AD546" i="43"/>
  <c r="AE546" i="43"/>
  <c r="AF546" i="43"/>
  <c r="AG546" i="43"/>
  <c r="AH546" i="43"/>
  <c r="U547" i="43"/>
  <c r="V547" i="43"/>
  <c r="W547" i="43"/>
  <c r="X547" i="43"/>
  <c r="Y547" i="43"/>
  <c r="Z547" i="43"/>
  <c r="AA547" i="43"/>
  <c r="AB547" i="43"/>
  <c r="AC547" i="43"/>
  <c r="AD547" i="43"/>
  <c r="AE547" i="43"/>
  <c r="AF547" i="43"/>
  <c r="AG547" i="43"/>
  <c r="AH547" i="43"/>
  <c r="U548" i="43"/>
  <c r="V548" i="43"/>
  <c r="W548" i="43"/>
  <c r="X548" i="43"/>
  <c r="Y548" i="43"/>
  <c r="Z548" i="43"/>
  <c r="AA548" i="43"/>
  <c r="AB548" i="43"/>
  <c r="AC548" i="43"/>
  <c r="AD548" i="43"/>
  <c r="AE548" i="43"/>
  <c r="AF548" i="43"/>
  <c r="AG548" i="43"/>
  <c r="AH548" i="43"/>
  <c r="V505" i="43"/>
  <c r="W505" i="43"/>
  <c r="X505" i="43"/>
  <c r="Y505" i="43"/>
  <c r="Z505" i="43"/>
  <c r="AA505" i="43"/>
  <c r="AB505" i="43"/>
  <c r="AC505" i="43"/>
  <c r="AD505" i="43"/>
  <c r="AE505" i="43"/>
  <c r="AF505" i="43"/>
  <c r="AG505" i="43"/>
  <c r="AH505" i="43"/>
  <c r="U505" i="43"/>
  <c r="E114" i="44"/>
  <c r="F114" i="44"/>
  <c r="G114" i="44"/>
  <c r="H114" i="44"/>
  <c r="I114" i="44"/>
  <c r="J114" i="44"/>
  <c r="K114" i="44"/>
  <c r="L114" i="44"/>
  <c r="M114" i="44"/>
  <c r="N114" i="44"/>
  <c r="O114" i="44"/>
  <c r="P114" i="44"/>
  <c r="Q114" i="44"/>
  <c r="R114" i="44"/>
  <c r="S114" i="44"/>
  <c r="T114" i="44"/>
  <c r="U114" i="44"/>
  <c r="V114" i="44"/>
  <c r="W114" i="44"/>
  <c r="X114" i="44"/>
  <c r="Y114" i="44"/>
  <c r="Z114" i="44"/>
  <c r="AA114" i="44"/>
  <c r="AB114" i="44"/>
  <c r="AC114" i="44"/>
  <c r="AD114" i="44"/>
  <c r="AE114" i="44"/>
  <c r="AF114" i="44"/>
  <c r="AG114" i="44"/>
  <c r="AH114" i="44"/>
  <c r="AI114" i="44"/>
  <c r="AJ114" i="44"/>
  <c r="AK114" i="44"/>
  <c r="AL114" i="44"/>
  <c r="AM114" i="44"/>
  <c r="AN114" i="44"/>
  <c r="AO114" i="44"/>
  <c r="AP114" i="44"/>
  <c r="AQ114" i="44"/>
  <c r="AR114" i="44"/>
  <c r="AS114" i="44"/>
  <c r="AT114" i="44"/>
  <c r="AU114" i="44"/>
  <c r="E115" i="44"/>
  <c r="F115" i="44"/>
  <c r="G115" i="44"/>
  <c r="H115" i="44"/>
  <c r="I115" i="44"/>
  <c r="J115" i="44"/>
  <c r="K115" i="44"/>
  <c r="L115" i="44"/>
  <c r="M115" i="44"/>
  <c r="N115" i="44"/>
  <c r="O115" i="44"/>
  <c r="P115" i="44"/>
  <c r="Q115" i="44"/>
  <c r="R115" i="44"/>
  <c r="S115" i="44"/>
  <c r="T115" i="44"/>
  <c r="U115" i="44"/>
  <c r="V115" i="44"/>
  <c r="W115" i="44"/>
  <c r="X115" i="44"/>
  <c r="Y115" i="44"/>
  <c r="Z115" i="44"/>
  <c r="AA115" i="44"/>
  <c r="AB115" i="44"/>
  <c r="AC115" i="44"/>
  <c r="AD115" i="44"/>
  <c r="AE115" i="44"/>
  <c r="AF115" i="44"/>
  <c r="AG115" i="44"/>
  <c r="AH115" i="44"/>
  <c r="AI115" i="44"/>
  <c r="AJ115" i="44"/>
  <c r="AK115" i="44"/>
  <c r="AL115" i="44"/>
  <c r="AM115" i="44"/>
  <c r="AN115" i="44"/>
  <c r="AO115" i="44"/>
  <c r="AP115" i="44"/>
  <c r="AQ115" i="44"/>
  <c r="AR115" i="44"/>
  <c r="AS115" i="44"/>
  <c r="AT115" i="44"/>
  <c r="AU115" i="44"/>
  <c r="E116" i="44"/>
  <c r="F116" i="44"/>
  <c r="G116" i="44"/>
  <c r="H116" i="44"/>
  <c r="I116" i="44"/>
  <c r="J116" i="44"/>
  <c r="K116" i="44"/>
  <c r="L116" i="44"/>
  <c r="M116" i="44"/>
  <c r="N116" i="44"/>
  <c r="O116" i="44"/>
  <c r="P116" i="44"/>
  <c r="Q116" i="44"/>
  <c r="R116" i="44"/>
  <c r="S116" i="44"/>
  <c r="T116" i="44"/>
  <c r="U116" i="44"/>
  <c r="V116" i="44"/>
  <c r="W116" i="44"/>
  <c r="X116" i="44"/>
  <c r="Y116" i="44"/>
  <c r="Z116" i="44"/>
  <c r="AA116" i="44"/>
  <c r="AB116" i="44"/>
  <c r="AC116" i="44"/>
  <c r="AD116" i="44"/>
  <c r="AE116" i="44"/>
  <c r="AF116" i="44"/>
  <c r="AG116" i="44"/>
  <c r="AH116" i="44"/>
  <c r="AI116" i="44"/>
  <c r="AJ116" i="44"/>
  <c r="AK116" i="44"/>
  <c r="AL116" i="44"/>
  <c r="AM116" i="44"/>
  <c r="AN116" i="44"/>
  <c r="AO116" i="44"/>
  <c r="AP116" i="44"/>
  <c r="AQ116" i="44"/>
  <c r="AR116" i="44"/>
  <c r="AS116" i="44"/>
  <c r="AT116" i="44"/>
  <c r="AU116" i="44"/>
  <c r="E117" i="44"/>
  <c r="F117" i="44"/>
  <c r="G117" i="44"/>
  <c r="H117" i="44"/>
  <c r="I117" i="44"/>
  <c r="J117" i="44"/>
  <c r="K117" i="44"/>
  <c r="L117" i="44"/>
  <c r="M117" i="44"/>
  <c r="N117" i="44"/>
  <c r="O117" i="44"/>
  <c r="P117" i="44"/>
  <c r="Q117" i="44"/>
  <c r="R117" i="44"/>
  <c r="S117" i="44"/>
  <c r="T117" i="44"/>
  <c r="U117" i="44"/>
  <c r="V117" i="44"/>
  <c r="W117" i="44"/>
  <c r="X117" i="44"/>
  <c r="Y117" i="44"/>
  <c r="Z117" i="44"/>
  <c r="AA117" i="44"/>
  <c r="AB117" i="44"/>
  <c r="AC117" i="44"/>
  <c r="AD117" i="44"/>
  <c r="AE117" i="44"/>
  <c r="AF117" i="44"/>
  <c r="AG117" i="44"/>
  <c r="AH117" i="44"/>
  <c r="AI117" i="44"/>
  <c r="AJ117" i="44"/>
  <c r="AK117" i="44"/>
  <c r="AL117" i="44"/>
  <c r="AM117" i="44"/>
  <c r="AN117" i="44"/>
  <c r="AO117" i="44"/>
  <c r="AP117" i="44"/>
  <c r="AQ117" i="44"/>
  <c r="AR117" i="44"/>
  <c r="AS117" i="44"/>
  <c r="AT117" i="44"/>
  <c r="AU117" i="44"/>
  <c r="E118" i="44"/>
  <c r="F118" i="44"/>
  <c r="G118" i="44"/>
  <c r="H118" i="44"/>
  <c r="I118" i="44"/>
  <c r="J118" i="44"/>
  <c r="K118" i="44"/>
  <c r="L118" i="44"/>
  <c r="M118" i="44"/>
  <c r="N118" i="44"/>
  <c r="O118" i="44"/>
  <c r="P118" i="44"/>
  <c r="Q118" i="44"/>
  <c r="R118" i="44"/>
  <c r="S118" i="44"/>
  <c r="T118" i="44"/>
  <c r="U118" i="44"/>
  <c r="V118" i="44"/>
  <c r="W118" i="44"/>
  <c r="X118" i="44"/>
  <c r="Y118" i="44"/>
  <c r="Z118" i="44"/>
  <c r="AA118" i="44"/>
  <c r="AB118" i="44"/>
  <c r="AC118" i="44"/>
  <c r="AD118" i="44"/>
  <c r="AE118" i="44"/>
  <c r="AF118" i="44"/>
  <c r="AG118" i="44"/>
  <c r="AH118" i="44"/>
  <c r="AI118" i="44"/>
  <c r="AJ118" i="44"/>
  <c r="AK118" i="44"/>
  <c r="AL118" i="44"/>
  <c r="AM118" i="44"/>
  <c r="AN118" i="44"/>
  <c r="AO118" i="44"/>
  <c r="AP118" i="44"/>
  <c r="AQ118" i="44"/>
  <c r="AR118" i="44"/>
  <c r="AS118" i="44"/>
  <c r="AT118" i="44"/>
  <c r="AU118" i="44"/>
  <c r="E119" i="44"/>
  <c r="F119" i="44"/>
  <c r="G119" i="44"/>
  <c r="H119" i="44"/>
  <c r="I119" i="44"/>
  <c r="J119" i="44"/>
  <c r="K119" i="44"/>
  <c r="L119" i="44"/>
  <c r="M119" i="44"/>
  <c r="N119" i="44"/>
  <c r="O119" i="44"/>
  <c r="P119" i="44"/>
  <c r="Q119" i="44"/>
  <c r="R119" i="44"/>
  <c r="S119" i="44"/>
  <c r="T119" i="44"/>
  <c r="U119" i="44"/>
  <c r="V119" i="44"/>
  <c r="W119" i="44"/>
  <c r="X119" i="44"/>
  <c r="Y119" i="44"/>
  <c r="Z119" i="44"/>
  <c r="AA119" i="44"/>
  <c r="AB119" i="44"/>
  <c r="AC119" i="44"/>
  <c r="AD119" i="44"/>
  <c r="AE119" i="44"/>
  <c r="AF119" i="44"/>
  <c r="AG119" i="44"/>
  <c r="AH119" i="44"/>
  <c r="AI119" i="44"/>
  <c r="AJ119" i="44"/>
  <c r="AK119" i="44"/>
  <c r="AL119" i="44"/>
  <c r="AM119" i="44"/>
  <c r="AN119" i="44"/>
  <c r="AO119" i="44"/>
  <c r="AP119" i="44"/>
  <c r="AQ119" i="44"/>
  <c r="AR119" i="44"/>
  <c r="AS119" i="44"/>
  <c r="AT119" i="44"/>
  <c r="AU119" i="44"/>
  <c r="E120" i="44"/>
  <c r="F120" i="44"/>
  <c r="G120" i="44"/>
  <c r="H120" i="44"/>
  <c r="I120" i="44"/>
  <c r="J120" i="44"/>
  <c r="K120" i="44"/>
  <c r="L120" i="44"/>
  <c r="M120" i="44"/>
  <c r="N120" i="44"/>
  <c r="O120" i="44"/>
  <c r="P120" i="44"/>
  <c r="Q120" i="44"/>
  <c r="R120" i="44"/>
  <c r="S120" i="44"/>
  <c r="T120" i="44"/>
  <c r="U120" i="44"/>
  <c r="V120" i="44"/>
  <c r="W120" i="44"/>
  <c r="X120" i="44"/>
  <c r="Y120" i="44"/>
  <c r="Z120" i="44"/>
  <c r="AA120" i="44"/>
  <c r="AB120" i="44"/>
  <c r="AC120" i="44"/>
  <c r="AD120" i="44"/>
  <c r="AE120" i="44"/>
  <c r="AF120" i="44"/>
  <c r="AG120" i="44"/>
  <c r="AH120" i="44"/>
  <c r="AI120" i="44"/>
  <c r="AJ120" i="44"/>
  <c r="AK120" i="44"/>
  <c r="AL120" i="44"/>
  <c r="AM120" i="44"/>
  <c r="AN120" i="44"/>
  <c r="AO120" i="44"/>
  <c r="AP120" i="44"/>
  <c r="AQ120" i="44"/>
  <c r="AR120" i="44"/>
  <c r="AS120" i="44"/>
  <c r="AT120" i="44"/>
  <c r="AU120" i="44"/>
  <c r="E121" i="44"/>
  <c r="F121" i="44"/>
  <c r="G121" i="44"/>
  <c r="H121" i="44"/>
  <c r="I121" i="44"/>
  <c r="J121" i="44"/>
  <c r="K121" i="44"/>
  <c r="L121" i="44"/>
  <c r="M121" i="44"/>
  <c r="N121" i="44"/>
  <c r="O121" i="44"/>
  <c r="P121" i="44"/>
  <c r="Q121" i="44"/>
  <c r="R121" i="44"/>
  <c r="S121" i="44"/>
  <c r="T121" i="44"/>
  <c r="U121" i="44"/>
  <c r="V121" i="44"/>
  <c r="W121" i="44"/>
  <c r="X121" i="44"/>
  <c r="Y121" i="44"/>
  <c r="Z121" i="44"/>
  <c r="AA121" i="44"/>
  <c r="AB121" i="44"/>
  <c r="AC121" i="44"/>
  <c r="AD121" i="44"/>
  <c r="AE121" i="44"/>
  <c r="AF121" i="44"/>
  <c r="AG121" i="44"/>
  <c r="AH121" i="44"/>
  <c r="AI121" i="44"/>
  <c r="AJ121" i="44"/>
  <c r="AK121" i="44"/>
  <c r="AL121" i="44"/>
  <c r="AM121" i="44"/>
  <c r="AN121" i="44"/>
  <c r="AO121" i="44"/>
  <c r="AP121" i="44"/>
  <c r="AQ121" i="44"/>
  <c r="AR121" i="44"/>
  <c r="AS121" i="44"/>
  <c r="AT121" i="44"/>
  <c r="AU121" i="44"/>
  <c r="E122" i="44"/>
  <c r="F122" i="44"/>
  <c r="G122" i="44"/>
  <c r="H122" i="44"/>
  <c r="I122" i="44"/>
  <c r="J122" i="44"/>
  <c r="K122" i="44"/>
  <c r="L122" i="44"/>
  <c r="M122" i="44"/>
  <c r="N122" i="44"/>
  <c r="O122" i="44"/>
  <c r="P122" i="44"/>
  <c r="Q122" i="44"/>
  <c r="R122" i="44"/>
  <c r="S122" i="44"/>
  <c r="T122" i="44"/>
  <c r="U122" i="44"/>
  <c r="V122" i="44"/>
  <c r="W122" i="44"/>
  <c r="X122" i="44"/>
  <c r="Y122" i="44"/>
  <c r="Z122" i="44"/>
  <c r="AA122" i="44"/>
  <c r="AB122" i="44"/>
  <c r="AC122" i="44"/>
  <c r="AD122" i="44"/>
  <c r="AE122" i="44"/>
  <c r="AF122" i="44"/>
  <c r="AG122" i="44"/>
  <c r="AH122" i="44"/>
  <c r="AI122" i="44"/>
  <c r="AJ122" i="44"/>
  <c r="AK122" i="44"/>
  <c r="AL122" i="44"/>
  <c r="AM122" i="44"/>
  <c r="AN122" i="44"/>
  <c r="AO122" i="44"/>
  <c r="AP122" i="44"/>
  <c r="AQ122" i="44"/>
  <c r="AR122" i="44"/>
  <c r="AS122" i="44"/>
  <c r="AT122" i="44"/>
  <c r="AU122" i="44"/>
  <c r="E123" i="44"/>
  <c r="F123" i="44"/>
  <c r="G123" i="44"/>
  <c r="H123" i="44"/>
  <c r="I123" i="44"/>
  <c r="J123" i="44"/>
  <c r="K123" i="44"/>
  <c r="L123" i="44"/>
  <c r="M123" i="44"/>
  <c r="N123" i="44"/>
  <c r="O123" i="44"/>
  <c r="P123" i="44"/>
  <c r="Q123" i="44"/>
  <c r="R123" i="44"/>
  <c r="S123" i="44"/>
  <c r="T123" i="44"/>
  <c r="U123" i="44"/>
  <c r="V123" i="44"/>
  <c r="W123" i="44"/>
  <c r="X123" i="44"/>
  <c r="Y123" i="44"/>
  <c r="Z123" i="44"/>
  <c r="AA123" i="44"/>
  <c r="AB123" i="44"/>
  <c r="AC123" i="44"/>
  <c r="AD123" i="44"/>
  <c r="AE123" i="44"/>
  <c r="AF123" i="44"/>
  <c r="AG123" i="44"/>
  <c r="AH123" i="44"/>
  <c r="AI123" i="44"/>
  <c r="AJ123" i="44"/>
  <c r="AK123" i="44"/>
  <c r="AL123" i="44"/>
  <c r="AM123" i="44"/>
  <c r="AN123" i="44"/>
  <c r="AO123" i="44"/>
  <c r="AP123" i="44"/>
  <c r="AQ123" i="44"/>
  <c r="AR123" i="44"/>
  <c r="AS123" i="44"/>
  <c r="AT123" i="44"/>
  <c r="AU123" i="44"/>
  <c r="E124" i="44"/>
  <c r="F124" i="44"/>
  <c r="G124" i="44"/>
  <c r="H124" i="44"/>
  <c r="I124" i="44"/>
  <c r="J124" i="44"/>
  <c r="K124" i="44"/>
  <c r="L124" i="44"/>
  <c r="M124" i="44"/>
  <c r="N124" i="44"/>
  <c r="O124" i="44"/>
  <c r="P124" i="44"/>
  <c r="Q124" i="44"/>
  <c r="R124" i="44"/>
  <c r="S124" i="44"/>
  <c r="T124" i="44"/>
  <c r="U124" i="44"/>
  <c r="V124" i="44"/>
  <c r="W124" i="44"/>
  <c r="X124" i="44"/>
  <c r="Y124" i="44"/>
  <c r="Z124" i="44"/>
  <c r="AA124" i="44"/>
  <c r="AB124" i="44"/>
  <c r="AC124" i="44"/>
  <c r="AD124" i="44"/>
  <c r="AE124" i="44"/>
  <c r="AF124" i="44"/>
  <c r="AG124" i="44"/>
  <c r="AH124" i="44"/>
  <c r="AI124" i="44"/>
  <c r="AJ124" i="44"/>
  <c r="AK124" i="44"/>
  <c r="AL124" i="44"/>
  <c r="AM124" i="44"/>
  <c r="AN124" i="44"/>
  <c r="AO124" i="44"/>
  <c r="AP124" i="44"/>
  <c r="AQ124" i="44"/>
  <c r="AR124" i="44"/>
  <c r="AS124" i="44"/>
  <c r="AT124" i="44"/>
  <c r="AU124" i="44"/>
  <c r="E125" i="44"/>
  <c r="F125" i="44"/>
  <c r="G125" i="44"/>
  <c r="H125" i="44"/>
  <c r="I125" i="44"/>
  <c r="J125" i="44"/>
  <c r="K125" i="44"/>
  <c r="L125" i="44"/>
  <c r="M125" i="44"/>
  <c r="N125" i="44"/>
  <c r="O125" i="44"/>
  <c r="P125" i="44"/>
  <c r="Q125" i="44"/>
  <c r="R125" i="44"/>
  <c r="S125" i="44"/>
  <c r="T125" i="44"/>
  <c r="U125" i="44"/>
  <c r="V125" i="44"/>
  <c r="W125" i="44"/>
  <c r="X125" i="44"/>
  <c r="Y125" i="44"/>
  <c r="Z125" i="44"/>
  <c r="AA125" i="44"/>
  <c r="AB125" i="44"/>
  <c r="AC125" i="44"/>
  <c r="AD125" i="44"/>
  <c r="AE125" i="44"/>
  <c r="AF125" i="44"/>
  <c r="AG125" i="44"/>
  <c r="AH125" i="44"/>
  <c r="AI125" i="44"/>
  <c r="AJ125" i="44"/>
  <c r="AK125" i="44"/>
  <c r="AL125" i="44"/>
  <c r="AM125" i="44"/>
  <c r="AN125" i="44"/>
  <c r="AO125" i="44"/>
  <c r="AP125" i="44"/>
  <c r="AQ125" i="44"/>
  <c r="AR125" i="44"/>
  <c r="AS125" i="44"/>
  <c r="AT125" i="44"/>
  <c r="AU125" i="44"/>
  <c r="D115" i="44"/>
  <c r="D116" i="44"/>
  <c r="D117" i="44"/>
  <c r="D118" i="44"/>
  <c r="D119" i="44"/>
  <c r="D120" i="44"/>
  <c r="D121" i="44"/>
  <c r="D122" i="44"/>
  <c r="D123" i="44"/>
  <c r="D124" i="44"/>
  <c r="D125" i="44"/>
  <c r="D114" i="44"/>
  <c r="J250" i="40" l="1"/>
  <c r="E113" i="44" l="1"/>
  <c r="F113" i="44"/>
  <c r="G113" i="44"/>
  <c r="H113" i="44"/>
  <c r="I113" i="44"/>
  <c r="J113" i="44"/>
  <c r="K113" i="44"/>
  <c r="L113" i="44"/>
  <c r="M113" i="44" s="1"/>
  <c r="N113" i="44" s="1"/>
  <c r="O113" i="44" s="1"/>
  <c r="P113" i="44" s="1"/>
  <c r="Q113" i="44" s="1"/>
  <c r="R113" i="44" s="1"/>
  <c r="S113" i="44" s="1"/>
  <c r="T113" i="44" s="1"/>
  <c r="U113" i="44" s="1"/>
  <c r="V113" i="44" s="1"/>
  <c r="W113" i="44" s="1"/>
  <c r="X113" i="44" s="1"/>
  <c r="Y113" i="44" s="1"/>
  <c r="Z113" i="44" s="1"/>
  <c r="AA113" i="44" s="1"/>
  <c r="AB113" i="44" s="1"/>
  <c r="AC113" i="44" s="1"/>
  <c r="AD113" i="44" s="1"/>
  <c r="AE113" i="44" s="1"/>
  <c r="AF113" i="44" s="1"/>
  <c r="AG113" i="44" s="1"/>
  <c r="AH113" i="44" s="1"/>
  <c r="AI113" i="44" s="1"/>
  <c r="AJ113" i="44" s="1"/>
  <c r="AK113" i="44" s="1"/>
  <c r="AL113" i="44" s="1"/>
  <c r="AM113" i="44" s="1"/>
  <c r="AN113" i="44" s="1"/>
  <c r="AO113" i="44" s="1"/>
  <c r="AP113" i="44" s="1"/>
  <c r="AQ113" i="44" s="1"/>
  <c r="AR113" i="44" s="1"/>
  <c r="AS113" i="44" s="1"/>
  <c r="AT113" i="44" s="1"/>
  <c r="C114" i="44"/>
  <c r="C115" i="44"/>
  <c r="C116" i="44"/>
  <c r="C117" i="44"/>
  <c r="C118" i="44"/>
  <c r="C119" i="44"/>
  <c r="C120" i="44"/>
  <c r="C121" i="44"/>
  <c r="C122" i="44"/>
  <c r="C123" i="44"/>
  <c r="C124" i="44"/>
  <c r="C125" i="44"/>
  <c r="M76" i="21" l="1"/>
  <c r="N76" i="21"/>
  <c r="O76" i="21"/>
  <c r="P76" i="21"/>
  <c r="R76" i="21"/>
  <c r="S76" i="21"/>
  <c r="T76" i="21"/>
  <c r="U76" i="21"/>
  <c r="V76" i="21"/>
  <c r="L76" i="21"/>
  <c r="BE250" i="50" l="1"/>
  <c r="E106" i="44" l="1"/>
  <c r="F106" i="44"/>
  <c r="G106" i="44"/>
  <c r="H106" i="44"/>
  <c r="I106" i="44"/>
  <c r="J106" i="44"/>
  <c r="K106" i="44"/>
  <c r="L106" i="44"/>
  <c r="M106" i="44"/>
  <c r="N106" i="44"/>
  <c r="O106" i="44"/>
  <c r="P106" i="44"/>
  <c r="Q106" i="44"/>
  <c r="R106" i="44"/>
  <c r="S106" i="44"/>
  <c r="T106" i="44"/>
  <c r="U106" i="44"/>
  <c r="V106" i="44"/>
  <c r="W106" i="44"/>
  <c r="X106" i="44"/>
  <c r="Y106" i="44"/>
  <c r="Z106" i="44"/>
  <c r="AA106" i="44"/>
  <c r="AB106" i="44"/>
  <c r="AC106" i="44"/>
  <c r="AD106" i="44"/>
  <c r="AE106" i="44"/>
  <c r="AF106" i="44"/>
  <c r="AG106" i="44"/>
  <c r="AH106" i="44"/>
  <c r="AI106" i="44"/>
  <c r="AJ106" i="44"/>
  <c r="AK106" i="44"/>
  <c r="AL106" i="44"/>
  <c r="AM106" i="44"/>
  <c r="E107" i="44"/>
  <c r="F107" i="44"/>
  <c r="G107" i="44"/>
  <c r="H107" i="44"/>
  <c r="I107" i="44"/>
  <c r="J107" i="44"/>
  <c r="K107" i="44"/>
  <c r="L107" i="44"/>
  <c r="M107" i="44"/>
  <c r="N107" i="44"/>
  <c r="O107" i="44"/>
  <c r="P107" i="44"/>
  <c r="Q107" i="44"/>
  <c r="R107" i="44"/>
  <c r="S107" i="44"/>
  <c r="T107" i="44"/>
  <c r="U107" i="44"/>
  <c r="V107" i="44"/>
  <c r="W107" i="44"/>
  <c r="X107" i="44"/>
  <c r="Y107" i="44"/>
  <c r="Z107" i="44"/>
  <c r="AA107" i="44"/>
  <c r="AB107" i="44"/>
  <c r="AC107" i="44"/>
  <c r="AD107" i="44"/>
  <c r="AE107" i="44"/>
  <c r="AF107" i="44"/>
  <c r="AG107" i="44"/>
  <c r="AH107" i="44"/>
  <c r="AI107" i="44"/>
  <c r="AJ107" i="44"/>
  <c r="AK107" i="44"/>
  <c r="AL107" i="44"/>
  <c r="AM107" i="44"/>
  <c r="E108" i="44"/>
  <c r="F108" i="44"/>
  <c r="G108" i="44"/>
  <c r="H108" i="44"/>
  <c r="I108" i="44"/>
  <c r="J108" i="44"/>
  <c r="K108" i="44"/>
  <c r="L108" i="44"/>
  <c r="M108" i="44"/>
  <c r="N108" i="44"/>
  <c r="O108" i="44"/>
  <c r="P108" i="44"/>
  <c r="Q108" i="44"/>
  <c r="R108" i="44"/>
  <c r="S108" i="44"/>
  <c r="T108" i="44"/>
  <c r="U108" i="44"/>
  <c r="V108" i="44"/>
  <c r="W108" i="44"/>
  <c r="X108" i="44"/>
  <c r="Y108" i="44"/>
  <c r="Z108" i="44"/>
  <c r="AA108" i="44"/>
  <c r="AB108" i="44"/>
  <c r="AC108" i="44"/>
  <c r="AD108" i="44"/>
  <c r="AE108" i="44"/>
  <c r="AF108" i="44"/>
  <c r="AG108" i="44"/>
  <c r="AH108" i="44"/>
  <c r="AI108" i="44"/>
  <c r="AJ108" i="44"/>
  <c r="AK108" i="44"/>
  <c r="AL108" i="44"/>
  <c r="AM108" i="44"/>
  <c r="D108" i="44"/>
  <c r="D107" i="44"/>
  <c r="D106" i="44"/>
  <c r="Q90" i="44" l="1"/>
  <c r="I90" i="44"/>
  <c r="Y90" i="44"/>
  <c r="L89" i="44"/>
  <c r="P90" i="44"/>
  <c r="AA89" i="44"/>
  <c r="Z89" i="44"/>
  <c r="AB89" i="44"/>
  <c r="AF90" i="44"/>
  <c r="AI89" i="44"/>
  <c r="K89" i="44"/>
  <c r="AM90" i="44"/>
  <c r="O90" i="44"/>
  <c r="AH89" i="44"/>
  <c r="R89" i="44"/>
  <c r="AD90" i="44"/>
  <c r="N90" i="44"/>
  <c r="AG89" i="44"/>
  <c r="Q89" i="44"/>
  <c r="AK90" i="44"/>
  <c r="U90" i="44"/>
  <c r="X89" i="44"/>
  <c r="H89" i="44"/>
  <c r="AJ90" i="44"/>
  <c r="T90" i="44"/>
  <c r="AM89" i="44"/>
  <c r="W89" i="44"/>
  <c r="AA90" i="44"/>
  <c r="S90" i="44"/>
  <c r="K90" i="44"/>
  <c r="AL89" i="44"/>
  <c r="AD89" i="44"/>
  <c r="V89" i="44"/>
  <c r="N89" i="44"/>
  <c r="F89" i="44"/>
  <c r="AG90" i="44"/>
  <c r="AJ89" i="44"/>
  <c r="T89" i="44"/>
  <c r="X90" i="44"/>
  <c r="H90" i="44"/>
  <c r="S89" i="44"/>
  <c r="AE90" i="44"/>
  <c r="W90" i="44"/>
  <c r="G90" i="44"/>
  <c r="J89" i="44"/>
  <c r="AL90" i="44"/>
  <c r="V90" i="44"/>
  <c r="F90" i="44"/>
  <c r="Y89" i="44"/>
  <c r="I89" i="44"/>
  <c r="AC90" i="44"/>
  <c r="M90" i="44"/>
  <c r="AF89" i="44"/>
  <c r="P89" i="44"/>
  <c r="AB90" i="44"/>
  <c r="L90" i="44"/>
  <c r="AE89" i="44"/>
  <c r="O89" i="44"/>
  <c r="G89" i="44"/>
  <c r="AI90" i="44"/>
  <c r="AH90" i="44"/>
  <c r="Z90" i="44"/>
  <c r="R90" i="44"/>
  <c r="J90" i="44"/>
  <c r="AK89" i="44"/>
  <c r="AC89" i="44"/>
  <c r="U89" i="44"/>
  <c r="M89" i="44"/>
  <c r="E90" i="44"/>
  <c r="E89" i="44"/>
  <c r="B614" i="43"/>
  <c r="B615" i="43"/>
  <c r="B616" i="43"/>
  <c r="B617" i="43"/>
  <c r="B618" i="43"/>
  <c r="B619" i="43"/>
  <c r="B620" i="43"/>
  <c r="B621" i="43"/>
  <c r="B622" i="43"/>
  <c r="B623" i="43"/>
  <c r="C146" i="44"/>
  <c r="B146" i="44"/>
  <c r="B6" i="44"/>
  <c r="B130" i="44"/>
  <c r="B7" i="44"/>
  <c r="B131" i="44"/>
  <c r="B8" i="44"/>
  <c r="B132" i="44"/>
  <c r="B9" i="44"/>
  <c r="B133" i="44" s="1"/>
  <c r="B10" i="44"/>
  <c r="B134" i="44"/>
  <c r="B11" i="44"/>
  <c r="B135" i="44"/>
  <c r="B12" i="44"/>
  <c r="B136" i="44" s="1"/>
  <c r="B13" i="44"/>
  <c r="B137" i="44" s="1"/>
  <c r="B14" i="44"/>
  <c r="B138" i="44" s="1"/>
  <c r="B15" i="44"/>
  <c r="B139" i="44" s="1"/>
  <c r="B16" i="44"/>
  <c r="B140" i="44"/>
  <c r="B17" i="44"/>
  <c r="B141" i="44" s="1"/>
  <c r="D129" i="44"/>
  <c r="D146" i="44" s="1"/>
  <c r="A131" i="44"/>
  <c r="A132" i="44"/>
  <c r="A133" i="44"/>
  <c r="A134" i="44"/>
  <c r="A135" i="44"/>
  <c r="A136" i="44"/>
  <c r="A137" i="44"/>
  <c r="A138" i="44"/>
  <c r="A139" i="44"/>
  <c r="A140" i="44"/>
  <c r="A141" i="44"/>
  <c r="A130" i="44"/>
  <c r="F21" i="44"/>
  <c r="F64" i="44" s="1"/>
  <c r="C21" i="44"/>
  <c r="C64" i="44" s="1"/>
  <c r="B21" i="44"/>
  <c r="B64" i="44" s="1"/>
  <c r="D21" i="44"/>
  <c r="D64" i="44" s="1"/>
  <c r="E21" i="44"/>
  <c r="E64" i="44" s="1"/>
  <c r="G21" i="44"/>
  <c r="G64" i="44" s="1"/>
  <c r="H21" i="44"/>
  <c r="H64" i="44" s="1"/>
  <c r="I21" i="44"/>
  <c r="I64" i="44" s="1"/>
  <c r="J21" i="44"/>
  <c r="J64" i="44" s="1"/>
  <c r="K21" i="44"/>
  <c r="K64" i="44" s="1"/>
  <c r="D68" i="44"/>
  <c r="D104" i="44" s="1"/>
  <c r="E68" i="44"/>
  <c r="F68" i="44" s="1"/>
  <c r="E37" i="29"/>
  <c r="E32" i="29"/>
  <c r="E31" i="29"/>
  <c r="E14" i="29"/>
  <c r="AC40" i="29" s="1"/>
  <c r="F62" i="22"/>
  <c r="F61" i="22"/>
  <c r="F60" i="22"/>
  <c r="F59" i="22"/>
  <c r="F58" i="22"/>
  <c r="F57" i="22"/>
  <c r="B62" i="22"/>
  <c r="B53" i="22" s="1"/>
  <c r="B61" i="22"/>
  <c r="B52" i="22" s="1"/>
  <c r="B60" i="22"/>
  <c r="B51" i="22" s="1"/>
  <c r="B59" i="22"/>
  <c r="B58" i="22"/>
  <c r="B57" i="22"/>
  <c r="E143" i="21"/>
  <c r="E142" i="21"/>
  <c r="E139" i="21"/>
  <c r="F139" i="21" s="1"/>
  <c r="E138" i="21"/>
  <c r="F138" i="21" s="1"/>
  <c r="L138" i="21" s="1"/>
  <c r="M138" i="21" s="1"/>
  <c r="E137" i="21"/>
  <c r="F137" i="21" s="1"/>
  <c r="E134" i="21"/>
  <c r="E133" i="21"/>
  <c r="E132" i="21"/>
  <c r="E77" i="21"/>
  <c r="E73" i="21"/>
  <c r="E70" i="21"/>
  <c r="E69" i="21" s="1"/>
  <c r="E67" i="21"/>
  <c r="F67" i="21" s="1"/>
  <c r="R67" i="21" s="1"/>
  <c r="S67" i="21" s="1"/>
  <c r="T67" i="21" s="1"/>
  <c r="U67" i="21" s="1"/>
  <c r="V67" i="21" s="1"/>
  <c r="E64" i="21"/>
  <c r="E49" i="21"/>
  <c r="E44" i="21"/>
  <c r="E43" i="21"/>
  <c r="E42" i="21"/>
  <c r="E41" i="21"/>
  <c r="E38" i="21"/>
  <c r="F38" i="21" s="1"/>
  <c r="L38" i="21" s="1"/>
  <c r="M38" i="21" s="1"/>
  <c r="G38" i="21" s="1"/>
  <c r="E37" i="21"/>
  <c r="E36" i="21"/>
  <c r="E35" i="21"/>
  <c r="E32" i="21"/>
  <c r="E31" i="21"/>
  <c r="E30" i="21"/>
  <c r="E27" i="21"/>
  <c r="E26" i="21"/>
  <c r="E25" i="21"/>
  <c r="F44" i="22"/>
  <c r="F43" i="22"/>
  <c r="F42" i="22"/>
  <c r="F25" i="27"/>
  <c r="E25" i="27"/>
  <c r="D25" i="27"/>
  <c r="C25" i="27"/>
  <c r="D43" i="29" s="1"/>
  <c r="B25" i="27"/>
  <c r="F24" i="27"/>
  <c r="E24" i="27"/>
  <c r="D24" i="27"/>
  <c r="C24" i="27"/>
  <c r="B24" i="27"/>
  <c r="A24" i="27"/>
  <c r="F23" i="27"/>
  <c r="E23" i="27"/>
  <c r="D23" i="27"/>
  <c r="C23" i="27"/>
  <c r="B23" i="27"/>
  <c r="A23" i="27"/>
  <c r="F22" i="27"/>
  <c r="E22" i="27"/>
  <c r="D22" i="27"/>
  <c r="C22" i="27"/>
  <c r="D40" i="29" s="1"/>
  <c r="B22" i="27"/>
  <c r="A22" i="27"/>
  <c r="F21" i="27"/>
  <c r="E21" i="27"/>
  <c r="D21" i="27"/>
  <c r="C21" i="27"/>
  <c r="B21" i="27"/>
  <c r="A21" i="27"/>
  <c r="F20" i="27"/>
  <c r="E20" i="27"/>
  <c r="D20" i="27"/>
  <c r="C20" i="27"/>
  <c r="B20" i="27"/>
  <c r="A20" i="27"/>
  <c r="F19" i="27"/>
  <c r="E19" i="27"/>
  <c r="D19" i="27"/>
  <c r="C17" i="22" s="1"/>
  <c r="C19" i="27"/>
  <c r="B19" i="27"/>
  <c r="A19" i="27"/>
  <c r="F18" i="27"/>
  <c r="E18" i="27"/>
  <c r="D18" i="27"/>
  <c r="C16" i="22" s="1"/>
  <c r="C22" i="22" s="1"/>
  <c r="C38" i="22" s="1"/>
  <c r="C18" i="27"/>
  <c r="B16" i="22" s="1"/>
  <c r="B18" i="27"/>
  <c r="A18" i="27"/>
  <c r="F17" i="27"/>
  <c r="E17" i="27"/>
  <c r="D17" i="27"/>
  <c r="C17" i="27"/>
  <c r="B17" i="27"/>
  <c r="A17" i="27"/>
  <c r="F16" i="27"/>
  <c r="E16" i="27"/>
  <c r="D16" i="27"/>
  <c r="C16" i="27"/>
  <c r="B16" i="27"/>
  <c r="A16" i="27"/>
  <c r="F15" i="27"/>
  <c r="E15" i="27"/>
  <c r="D15" i="27"/>
  <c r="C15" i="27"/>
  <c r="B15" i="27"/>
  <c r="A15" i="27"/>
  <c r="F14" i="27"/>
  <c r="E14" i="27"/>
  <c r="D14" i="27"/>
  <c r="C14" i="27"/>
  <c r="B14" i="27"/>
  <c r="A14" i="27"/>
  <c r="F13" i="27"/>
  <c r="E13" i="27"/>
  <c r="D13" i="27"/>
  <c r="C13" i="27"/>
  <c r="B13" i="27"/>
  <c r="A13" i="27"/>
  <c r="F12" i="27"/>
  <c r="E12" i="27"/>
  <c r="D12" i="27"/>
  <c r="C12" i="27"/>
  <c r="B12" i="27"/>
  <c r="A12" i="27"/>
  <c r="F11" i="27"/>
  <c r="E11" i="27"/>
  <c r="D11" i="27"/>
  <c r="C11" i="27"/>
  <c r="B11" i="27"/>
  <c r="A11" i="27"/>
  <c r="F10" i="27"/>
  <c r="E10" i="27"/>
  <c r="D10" i="27"/>
  <c r="C10" i="27"/>
  <c r="B10" i="27"/>
  <c r="A10" i="27"/>
  <c r="F9" i="27"/>
  <c r="E9" i="27"/>
  <c r="D9" i="27"/>
  <c r="C9" i="27"/>
  <c r="B9" i="27"/>
  <c r="A9" i="27"/>
  <c r="F8" i="27"/>
  <c r="E8" i="27"/>
  <c r="D8" i="27"/>
  <c r="C8" i="27"/>
  <c r="B8" i="27"/>
  <c r="A8" i="27"/>
  <c r="F7" i="27"/>
  <c r="E7" i="27"/>
  <c r="D7" i="27"/>
  <c r="C7" i="27"/>
  <c r="B7" i="27"/>
  <c r="A7" i="27"/>
  <c r="F6" i="27"/>
  <c r="E6" i="27"/>
  <c r="D6" i="27"/>
  <c r="C6" i="27"/>
  <c r="B6" i="27"/>
  <c r="A6" i="27"/>
  <c r="F64" i="40"/>
  <c r="F63" i="40"/>
  <c r="F62" i="40"/>
  <c r="F61" i="40"/>
  <c r="F60" i="40"/>
  <c r="C60" i="40" s="1"/>
  <c r="F59" i="40"/>
  <c r="C59" i="40" s="1"/>
  <c r="F58" i="40"/>
  <c r="C58" i="40" s="1"/>
  <c r="F57" i="40"/>
  <c r="F56" i="40"/>
  <c r="K23" i="40"/>
  <c r="J23" i="40"/>
  <c r="J113" i="32"/>
  <c r="D113" i="32"/>
  <c r="C113" i="32"/>
  <c r="B113" i="32"/>
  <c r="A113" i="32"/>
  <c r="J112" i="32"/>
  <c r="D112" i="32"/>
  <c r="C112" i="32"/>
  <c r="B112" i="32"/>
  <c r="A112" i="32"/>
  <c r="A46" i="30" s="1"/>
  <c r="J111" i="32"/>
  <c r="D111" i="32"/>
  <c r="C111" i="32"/>
  <c r="B111" i="32"/>
  <c r="A111" i="32"/>
  <c r="J110" i="32"/>
  <c r="D110" i="32"/>
  <c r="C110" i="32"/>
  <c r="B110" i="32"/>
  <c r="A110" i="32"/>
  <c r="J109" i="32"/>
  <c r="D109" i="32"/>
  <c r="C109" i="32"/>
  <c r="B109" i="32"/>
  <c r="A109" i="32"/>
  <c r="J108" i="32"/>
  <c r="D108" i="32"/>
  <c r="C108" i="32"/>
  <c r="B108" i="32"/>
  <c r="A108" i="32"/>
  <c r="J107" i="32"/>
  <c r="D107" i="32"/>
  <c r="C107" i="32"/>
  <c r="B107" i="32"/>
  <c r="A107" i="32"/>
  <c r="A41" i="30" s="1"/>
  <c r="J106" i="32"/>
  <c r="D106" i="32"/>
  <c r="C106" i="32"/>
  <c r="B106" i="32"/>
  <c r="A106" i="32"/>
  <c r="J105" i="32"/>
  <c r="D105" i="32"/>
  <c r="C105" i="32"/>
  <c r="B105" i="32"/>
  <c r="A105" i="32"/>
  <c r="J104" i="32"/>
  <c r="D104" i="32"/>
  <c r="C104" i="32"/>
  <c r="B104" i="32"/>
  <c r="A104" i="32"/>
  <c r="A38" i="30" s="1"/>
  <c r="J103" i="32"/>
  <c r="D103" i="32"/>
  <c r="C103" i="32"/>
  <c r="B103" i="32"/>
  <c r="A103" i="32"/>
  <c r="J102" i="32"/>
  <c r="D102" i="32"/>
  <c r="C102" i="32"/>
  <c r="B102" i="32"/>
  <c r="A102" i="32"/>
  <c r="J101" i="32"/>
  <c r="D101" i="32"/>
  <c r="C101" i="32"/>
  <c r="B101" i="32"/>
  <c r="A101" i="32"/>
  <c r="J100" i="32"/>
  <c r="D100" i="32"/>
  <c r="C100" i="32"/>
  <c r="B100" i="32"/>
  <c r="A100" i="32"/>
  <c r="J99" i="32"/>
  <c r="D99" i="32"/>
  <c r="C99" i="32"/>
  <c r="B99" i="32"/>
  <c r="A99" i="32"/>
  <c r="A33" i="30" s="1"/>
  <c r="J98" i="32"/>
  <c r="D98" i="32"/>
  <c r="C98" i="32"/>
  <c r="B98" i="32"/>
  <c r="A98" i="32"/>
  <c r="J97" i="32"/>
  <c r="D97" i="32"/>
  <c r="C97" i="32"/>
  <c r="B97" i="32"/>
  <c r="A97" i="32"/>
  <c r="J96" i="32"/>
  <c r="D96" i="32"/>
  <c r="C96" i="32"/>
  <c r="B96" i="32"/>
  <c r="A96" i="32"/>
  <c r="A30" i="30" s="1"/>
  <c r="J95" i="32"/>
  <c r="D95" i="32"/>
  <c r="C95" i="32"/>
  <c r="B95" i="32"/>
  <c r="A95" i="32"/>
  <c r="J94" i="32"/>
  <c r="D94" i="32"/>
  <c r="C94" i="32"/>
  <c r="B94" i="32"/>
  <c r="A94" i="32"/>
  <c r="A28" i="30" s="1"/>
  <c r="J93" i="32"/>
  <c r="D93" i="32"/>
  <c r="C93" i="32"/>
  <c r="B93" i="32"/>
  <c r="A93" i="32"/>
  <c r="J92" i="32"/>
  <c r="D92" i="32"/>
  <c r="C92" i="32"/>
  <c r="B92" i="32"/>
  <c r="A92" i="32"/>
  <c r="J91" i="32"/>
  <c r="D91" i="32"/>
  <c r="C91" i="32"/>
  <c r="B91" i="32"/>
  <c r="A91" i="32"/>
  <c r="A25" i="30" s="1"/>
  <c r="J90" i="32"/>
  <c r="D90" i="32"/>
  <c r="C90" i="32"/>
  <c r="B90" i="32"/>
  <c r="A90" i="32"/>
  <c r="J89" i="32"/>
  <c r="D89" i="32"/>
  <c r="BB89" i="32" s="1"/>
  <c r="C89" i="32"/>
  <c r="B89" i="32"/>
  <c r="A89" i="32"/>
  <c r="J88" i="32"/>
  <c r="D88" i="32"/>
  <c r="C88" i="32"/>
  <c r="B88" i="32"/>
  <c r="A88" i="32"/>
  <c r="A22" i="30" s="1"/>
  <c r="J87" i="32"/>
  <c r="D87" i="32"/>
  <c r="C87" i="32"/>
  <c r="B87" i="32"/>
  <c r="A87" i="32"/>
  <c r="J86" i="32"/>
  <c r="D86" i="32"/>
  <c r="C86" i="32"/>
  <c r="B86" i="32"/>
  <c r="A86" i="32"/>
  <c r="A20" i="30" s="1"/>
  <c r="J85" i="32"/>
  <c r="D85" i="32"/>
  <c r="C85" i="32"/>
  <c r="B85" i="32"/>
  <c r="A85" i="32"/>
  <c r="J84" i="32"/>
  <c r="D84" i="32"/>
  <c r="C84" i="32"/>
  <c r="B84" i="32"/>
  <c r="A84" i="32"/>
  <c r="J83" i="32"/>
  <c r="D83" i="32"/>
  <c r="C83" i="32"/>
  <c r="B83" i="32"/>
  <c r="A83" i="32"/>
  <c r="A17" i="30" s="1"/>
  <c r="J82" i="32"/>
  <c r="D82" i="32"/>
  <c r="C82" i="32"/>
  <c r="B82" i="32"/>
  <c r="A82" i="32"/>
  <c r="J81" i="32"/>
  <c r="D81" i="32"/>
  <c r="C81" i="32"/>
  <c r="B81" i="32"/>
  <c r="A81" i="32"/>
  <c r="J80" i="32"/>
  <c r="D80" i="32"/>
  <c r="C80" i="32"/>
  <c r="B80" i="32"/>
  <c r="A80" i="32"/>
  <c r="A14" i="30" s="1"/>
  <c r="J79" i="32"/>
  <c r="D79" i="32"/>
  <c r="C79" i="32"/>
  <c r="B79" i="32"/>
  <c r="A79" i="32"/>
  <c r="J78" i="32"/>
  <c r="D78" i="32"/>
  <c r="C78" i="32"/>
  <c r="B78" i="32"/>
  <c r="A78" i="32"/>
  <c r="J77" i="32"/>
  <c r="D77" i="32"/>
  <c r="C77" i="32"/>
  <c r="B77" i="32"/>
  <c r="A77" i="32"/>
  <c r="J76" i="32"/>
  <c r="D76" i="32"/>
  <c r="E69" i="47" s="1"/>
  <c r="G69" i="47" s="1"/>
  <c r="C76" i="32"/>
  <c r="B76" i="32"/>
  <c r="A76" i="32"/>
  <c r="J75" i="32"/>
  <c r="I75" i="32"/>
  <c r="H75" i="32"/>
  <c r="G75" i="32"/>
  <c r="F75" i="32"/>
  <c r="E75" i="32"/>
  <c r="D75" i="32"/>
  <c r="C75" i="32"/>
  <c r="B75" i="32"/>
  <c r="A75" i="32"/>
  <c r="C60" i="32"/>
  <c r="B60" i="32"/>
  <c r="C59" i="32"/>
  <c r="C68" i="32" s="1"/>
  <c r="B59" i="32"/>
  <c r="C58" i="32"/>
  <c r="B58" i="32"/>
  <c r="C57" i="32"/>
  <c r="B57" i="32"/>
  <c r="C56" i="32"/>
  <c r="B56" i="32"/>
  <c r="C55" i="32"/>
  <c r="C64" i="32" s="1"/>
  <c r="B55" i="32"/>
  <c r="C54" i="32"/>
  <c r="B54" i="32"/>
  <c r="C38" i="32"/>
  <c r="B38" i="32"/>
  <c r="C37" i="32"/>
  <c r="B37" i="32"/>
  <c r="C36" i="32"/>
  <c r="B36" i="32"/>
  <c r="C35" i="32"/>
  <c r="B35" i="32"/>
  <c r="C34" i="32"/>
  <c r="B34" i="32"/>
  <c r="E30" i="32"/>
  <c r="E29" i="32"/>
  <c r="F47" i="30"/>
  <c r="D47" i="30"/>
  <c r="C47" i="30"/>
  <c r="F46" i="30"/>
  <c r="D46" i="30"/>
  <c r="C46" i="30"/>
  <c r="F45" i="30"/>
  <c r="D45" i="30"/>
  <c r="C45" i="30"/>
  <c r="F44" i="30"/>
  <c r="D44" i="30"/>
  <c r="C44" i="30"/>
  <c r="F43" i="30"/>
  <c r="D43" i="30"/>
  <c r="C43" i="30"/>
  <c r="F42" i="30"/>
  <c r="D42" i="30"/>
  <c r="C42" i="30"/>
  <c r="F41" i="30"/>
  <c r="D41" i="30"/>
  <c r="C41" i="30"/>
  <c r="F40" i="30"/>
  <c r="D40" i="30"/>
  <c r="C40" i="30"/>
  <c r="F39" i="30"/>
  <c r="D39" i="30"/>
  <c r="C39" i="30"/>
  <c r="F38" i="30"/>
  <c r="D38" i="30"/>
  <c r="C38" i="30"/>
  <c r="F37" i="30"/>
  <c r="D37" i="30"/>
  <c r="C37" i="30"/>
  <c r="F36" i="30"/>
  <c r="D36" i="30"/>
  <c r="C36" i="30"/>
  <c r="F35" i="30"/>
  <c r="D35" i="30"/>
  <c r="C35" i="30"/>
  <c r="F34" i="30"/>
  <c r="D34" i="30"/>
  <c r="C34" i="30"/>
  <c r="F33" i="30"/>
  <c r="D33" i="30"/>
  <c r="C33" i="30"/>
  <c r="F32" i="30"/>
  <c r="D32" i="30"/>
  <c r="C32" i="30"/>
  <c r="F31" i="30"/>
  <c r="D31" i="30"/>
  <c r="C31" i="30"/>
  <c r="F30" i="30"/>
  <c r="D30" i="30"/>
  <c r="C30" i="30"/>
  <c r="F29" i="30"/>
  <c r="D29" i="30"/>
  <c r="C29" i="30"/>
  <c r="F28" i="30"/>
  <c r="D28" i="30"/>
  <c r="C28" i="30"/>
  <c r="F27" i="30"/>
  <c r="D27" i="30"/>
  <c r="C27" i="30"/>
  <c r="F26" i="30"/>
  <c r="D26" i="30"/>
  <c r="C26" i="30"/>
  <c r="F25" i="30"/>
  <c r="D25" i="30"/>
  <c r="C25" i="30"/>
  <c r="F24" i="30"/>
  <c r="D24" i="30"/>
  <c r="C24" i="30"/>
  <c r="F23" i="30"/>
  <c r="D23" i="30"/>
  <c r="C23" i="30"/>
  <c r="F22" i="30"/>
  <c r="D22" i="30"/>
  <c r="C22" i="30"/>
  <c r="F21" i="30"/>
  <c r="D21" i="30"/>
  <c r="C21" i="30"/>
  <c r="F20" i="30"/>
  <c r="D20" i="30"/>
  <c r="C20" i="30"/>
  <c r="F19" i="30"/>
  <c r="D19" i="30"/>
  <c r="C19" i="30"/>
  <c r="F18" i="30"/>
  <c r="D18" i="30"/>
  <c r="C18" i="30"/>
  <c r="F17" i="30"/>
  <c r="D17" i="30"/>
  <c r="C17" i="30"/>
  <c r="F16" i="30"/>
  <c r="D16" i="30"/>
  <c r="C16" i="30"/>
  <c r="F15" i="30"/>
  <c r="D15" i="30"/>
  <c r="C15" i="30"/>
  <c r="F14" i="30"/>
  <c r="D14" i="30"/>
  <c r="C14" i="30"/>
  <c r="F13" i="30"/>
  <c r="D13" i="30"/>
  <c r="C13" i="30"/>
  <c r="F12" i="30"/>
  <c r="D12" i="30"/>
  <c r="C12" i="30"/>
  <c r="F11" i="30"/>
  <c r="D11" i="30"/>
  <c r="C11" i="30"/>
  <c r="F10" i="30"/>
  <c r="D10" i="30"/>
  <c r="C10" i="30"/>
  <c r="F9" i="30"/>
  <c r="D9" i="30"/>
  <c r="C9" i="30"/>
  <c r="J224" i="5"/>
  <c r="J223" i="5"/>
  <c r="J222" i="5"/>
  <c r="J221" i="5"/>
  <c r="J220" i="5"/>
  <c r="J219" i="5"/>
  <c r="J218" i="5"/>
  <c r="J217" i="5"/>
  <c r="J216" i="5"/>
  <c r="J215" i="5"/>
  <c r="J214" i="5"/>
  <c r="J213" i="5"/>
  <c r="J212" i="5"/>
  <c r="J211" i="5"/>
  <c r="J210" i="5"/>
  <c r="J209" i="5"/>
  <c r="J208" i="5"/>
  <c r="J207" i="5"/>
  <c r="J206" i="5"/>
  <c r="J204" i="5"/>
  <c r="J203" i="5"/>
  <c r="J202" i="5"/>
  <c r="J201" i="5"/>
  <c r="J200" i="5"/>
  <c r="J199" i="5"/>
  <c r="J198" i="5"/>
  <c r="J197" i="5"/>
  <c r="J196" i="5"/>
  <c r="J195" i="5"/>
  <c r="J194" i="5"/>
  <c r="J193" i="5"/>
  <c r="J192" i="5"/>
  <c r="J191" i="5"/>
  <c r="J190" i="5"/>
  <c r="J189" i="5"/>
  <c r="J188" i="5"/>
  <c r="J187" i="5"/>
  <c r="J186" i="5"/>
  <c r="J184" i="5"/>
  <c r="J183" i="5"/>
  <c r="J182" i="5"/>
  <c r="J181" i="5"/>
  <c r="J180" i="5"/>
  <c r="J179" i="5"/>
  <c r="J178" i="5"/>
  <c r="J177" i="5"/>
  <c r="J176" i="5"/>
  <c r="J175" i="5"/>
  <c r="J174" i="5"/>
  <c r="J173" i="5"/>
  <c r="J172" i="5"/>
  <c r="J171" i="5"/>
  <c r="J170" i="5"/>
  <c r="J169" i="5"/>
  <c r="J168" i="5"/>
  <c r="J167" i="5"/>
  <c r="J166" i="5"/>
  <c r="J164" i="5"/>
  <c r="J163" i="5"/>
  <c r="J162" i="5"/>
  <c r="J161" i="5"/>
  <c r="J160" i="5"/>
  <c r="J159" i="5"/>
  <c r="J158" i="5"/>
  <c r="J157" i="5"/>
  <c r="J156" i="5"/>
  <c r="J155" i="5"/>
  <c r="J154" i="5"/>
  <c r="J153" i="5"/>
  <c r="J152" i="5"/>
  <c r="J151" i="5"/>
  <c r="J150" i="5"/>
  <c r="J149" i="5"/>
  <c r="J148" i="5"/>
  <c r="J147" i="5"/>
  <c r="J145" i="5"/>
  <c r="J144" i="5"/>
  <c r="J143" i="5"/>
  <c r="J142" i="5"/>
  <c r="J141" i="5"/>
  <c r="J140" i="5"/>
  <c r="J139" i="5"/>
  <c r="J138" i="5"/>
  <c r="J137" i="5"/>
  <c r="J136" i="5"/>
  <c r="J135" i="5"/>
  <c r="J134" i="5"/>
  <c r="J133" i="5"/>
  <c r="J132" i="5"/>
  <c r="J131" i="5"/>
  <c r="J130" i="5"/>
  <c r="J129" i="5"/>
  <c r="J128" i="5"/>
  <c r="J126" i="5"/>
  <c r="J125" i="5"/>
  <c r="J124" i="5"/>
  <c r="J123" i="5"/>
  <c r="J122" i="5"/>
  <c r="J121" i="5"/>
  <c r="J120" i="5"/>
  <c r="J119" i="5"/>
  <c r="J118" i="5"/>
  <c r="J117" i="5"/>
  <c r="J116" i="5"/>
  <c r="J115" i="5"/>
  <c r="J114" i="5"/>
  <c r="J113" i="5"/>
  <c r="J112" i="5"/>
  <c r="J111" i="5"/>
  <c r="J110" i="5"/>
  <c r="J109" i="5"/>
  <c r="J107" i="5"/>
  <c r="J106" i="5"/>
  <c r="J105" i="5"/>
  <c r="J104" i="5"/>
  <c r="J103" i="5"/>
  <c r="J102" i="5"/>
  <c r="J101" i="5"/>
  <c r="J100" i="5"/>
  <c r="J99" i="5"/>
  <c r="J98" i="5"/>
  <c r="J95" i="5"/>
  <c r="J94" i="5"/>
  <c r="J93" i="5"/>
  <c r="J92" i="5"/>
  <c r="J91" i="5"/>
  <c r="J90" i="5"/>
  <c r="J89" i="5"/>
  <c r="J88" i="5"/>
  <c r="J86" i="5"/>
  <c r="J85" i="5"/>
  <c r="J84" i="5"/>
  <c r="J83" i="5"/>
  <c r="J82" i="5"/>
  <c r="J81" i="5"/>
  <c r="J80" i="5"/>
  <c r="J79" i="5"/>
  <c r="J78" i="5"/>
  <c r="J77" i="5"/>
  <c r="J76" i="5"/>
  <c r="J75" i="5"/>
  <c r="J74" i="5"/>
  <c r="J73" i="5"/>
  <c r="J72" i="5"/>
  <c r="J71" i="5"/>
  <c r="J70" i="5"/>
  <c r="J69" i="5"/>
  <c r="J68" i="5"/>
  <c r="J67" i="5"/>
  <c r="D224" i="5"/>
  <c r="A224" i="5"/>
  <c r="D223" i="5"/>
  <c r="A223" i="5"/>
  <c r="D222" i="5"/>
  <c r="A222" i="5"/>
  <c r="D221" i="5"/>
  <c r="A221" i="5"/>
  <c r="D220" i="5"/>
  <c r="A220" i="5"/>
  <c r="D219" i="5"/>
  <c r="A219" i="5"/>
  <c r="D218" i="5"/>
  <c r="A218" i="5"/>
  <c r="D217" i="5"/>
  <c r="A217" i="5"/>
  <c r="D216" i="5"/>
  <c r="A216" i="5"/>
  <c r="D215" i="5"/>
  <c r="A215" i="5"/>
  <c r="D214" i="5"/>
  <c r="A214" i="5"/>
  <c r="D213" i="5"/>
  <c r="A213" i="5"/>
  <c r="D212" i="5"/>
  <c r="A212" i="5"/>
  <c r="D211" i="5"/>
  <c r="A211" i="5"/>
  <c r="D210" i="5"/>
  <c r="A210" i="5"/>
  <c r="D209" i="5"/>
  <c r="A209" i="5"/>
  <c r="D208" i="5"/>
  <c r="A208" i="5"/>
  <c r="D207" i="5"/>
  <c r="A207" i="5"/>
  <c r="D206" i="5"/>
  <c r="A206" i="5"/>
  <c r="A205" i="5"/>
  <c r="D204" i="5"/>
  <c r="A204" i="5"/>
  <c r="D203" i="5"/>
  <c r="A203" i="5"/>
  <c r="D202" i="5"/>
  <c r="A202" i="5"/>
  <c r="D201" i="5"/>
  <c r="A201" i="5"/>
  <c r="D200" i="5"/>
  <c r="A200" i="5"/>
  <c r="D199" i="5"/>
  <c r="A199" i="5"/>
  <c r="D198" i="5"/>
  <c r="A198" i="5"/>
  <c r="D197" i="5"/>
  <c r="A197" i="5"/>
  <c r="D196" i="5"/>
  <c r="A196" i="5"/>
  <c r="D195" i="5"/>
  <c r="A195" i="5"/>
  <c r="D194" i="5"/>
  <c r="A194" i="5"/>
  <c r="D193" i="5"/>
  <c r="A193" i="5"/>
  <c r="D192" i="5"/>
  <c r="A192" i="5"/>
  <c r="D191" i="5"/>
  <c r="A191" i="5"/>
  <c r="D190" i="5"/>
  <c r="A190" i="5"/>
  <c r="D189" i="5"/>
  <c r="A189" i="5"/>
  <c r="D188" i="5"/>
  <c r="A188" i="5"/>
  <c r="D187" i="5"/>
  <c r="A187" i="5"/>
  <c r="D186" i="5"/>
  <c r="A186" i="5"/>
  <c r="A185" i="5"/>
  <c r="D184" i="5"/>
  <c r="A184" i="5"/>
  <c r="D183" i="5"/>
  <c r="A183" i="5"/>
  <c r="D182" i="5"/>
  <c r="A182" i="5"/>
  <c r="D181" i="5"/>
  <c r="A181" i="5"/>
  <c r="D180" i="5"/>
  <c r="A180" i="5"/>
  <c r="D179" i="5"/>
  <c r="A179" i="5"/>
  <c r="D178" i="5"/>
  <c r="A178" i="5"/>
  <c r="D177" i="5"/>
  <c r="A177" i="5"/>
  <c r="D176" i="5"/>
  <c r="A176" i="5"/>
  <c r="D175" i="5"/>
  <c r="A175" i="5"/>
  <c r="D174" i="5"/>
  <c r="A174" i="5"/>
  <c r="D173" i="5"/>
  <c r="A173" i="5"/>
  <c r="D172" i="5"/>
  <c r="A172" i="5"/>
  <c r="D171" i="5"/>
  <c r="A171" i="5"/>
  <c r="D170" i="5"/>
  <c r="A170" i="5"/>
  <c r="D169" i="5"/>
  <c r="A169" i="5"/>
  <c r="D168" i="5"/>
  <c r="A168" i="5"/>
  <c r="D167" i="5"/>
  <c r="A167" i="5"/>
  <c r="D166" i="5"/>
  <c r="A166" i="5"/>
  <c r="A165" i="5"/>
  <c r="D164" i="5"/>
  <c r="A164" i="5"/>
  <c r="D163" i="5"/>
  <c r="A163" i="5"/>
  <c r="D162" i="5"/>
  <c r="A162" i="5"/>
  <c r="D161" i="5"/>
  <c r="A161" i="5"/>
  <c r="D160" i="5"/>
  <c r="A160" i="5"/>
  <c r="D159" i="5"/>
  <c r="A159" i="5"/>
  <c r="D158" i="5"/>
  <c r="A158" i="5"/>
  <c r="D157" i="5"/>
  <c r="A157" i="5"/>
  <c r="D156" i="5"/>
  <c r="A156" i="5"/>
  <c r="D155" i="5"/>
  <c r="A155" i="5"/>
  <c r="D154" i="5"/>
  <c r="A154" i="5"/>
  <c r="D153" i="5"/>
  <c r="A153" i="5"/>
  <c r="D152" i="5"/>
  <c r="A152" i="5"/>
  <c r="D151" i="5"/>
  <c r="A151" i="5"/>
  <c r="D150" i="5"/>
  <c r="A150" i="5"/>
  <c r="D149" i="5"/>
  <c r="A149" i="5"/>
  <c r="D148" i="5"/>
  <c r="A148" i="5"/>
  <c r="D147" i="5"/>
  <c r="A147" i="5"/>
  <c r="A146" i="5"/>
  <c r="D145" i="5"/>
  <c r="A145" i="5"/>
  <c r="D144" i="5"/>
  <c r="A144" i="5"/>
  <c r="D143" i="5"/>
  <c r="A143" i="5"/>
  <c r="D142" i="5"/>
  <c r="A142" i="5"/>
  <c r="D141" i="5"/>
  <c r="A141" i="5"/>
  <c r="D140" i="5"/>
  <c r="A140" i="5"/>
  <c r="D139" i="5"/>
  <c r="A139" i="5"/>
  <c r="D138" i="5"/>
  <c r="A138" i="5"/>
  <c r="D137" i="5"/>
  <c r="A137" i="5"/>
  <c r="D136" i="5"/>
  <c r="A136" i="5"/>
  <c r="D135" i="5"/>
  <c r="A135" i="5"/>
  <c r="D134" i="5"/>
  <c r="A134" i="5"/>
  <c r="D133" i="5"/>
  <c r="A133" i="5"/>
  <c r="D132" i="5"/>
  <c r="A132" i="5"/>
  <c r="D131" i="5"/>
  <c r="A131" i="5"/>
  <c r="D130" i="5"/>
  <c r="A130" i="5"/>
  <c r="D129" i="5"/>
  <c r="A129" i="5"/>
  <c r="D128" i="5"/>
  <c r="A128" i="5"/>
  <c r="A127" i="5"/>
  <c r="D126" i="5"/>
  <c r="A126" i="5"/>
  <c r="D125" i="5"/>
  <c r="A125" i="5"/>
  <c r="D124" i="5"/>
  <c r="A124" i="5"/>
  <c r="D123" i="5"/>
  <c r="A123" i="5"/>
  <c r="AS123" i="5" s="1"/>
  <c r="D122" i="5"/>
  <c r="A122" i="5"/>
  <c r="D121" i="5"/>
  <c r="A121" i="5"/>
  <c r="D120" i="5"/>
  <c r="A120" i="5"/>
  <c r="D119" i="5"/>
  <c r="A119" i="5"/>
  <c r="D118" i="5"/>
  <c r="A118" i="5"/>
  <c r="D117" i="5"/>
  <c r="A117" i="5"/>
  <c r="D116" i="5"/>
  <c r="A116" i="5"/>
  <c r="D115" i="5"/>
  <c r="A115" i="5"/>
  <c r="D114" i="5"/>
  <c r="A114" i="5"/>
  <c r="D113" i="5"/>
  <c r="A113" i="5"/>
  <c r="D112" i="5"/>
  <c r="A112" i="5"/>
  <c r="D111" i="5"/>
  <c r="A111" i="5"/>
  <c r="D110" i="5"/>
  <c r="A110" i="5"/>
  <c r="D109" i="5"/>
  <c r="A109" i="5"/>
  <c r="A108" i="5"/>
  <c r="D107" i="5"/>
  <c r="A107" i="5"/>
  <c r="D106" i="5"/>
  <c r="A106" i="5"/>
  <c r="D105" i="5"/>
  <c r="A105" i="5"/>
  <c r="D104" i="5"/>
  <c r="A104" i="5"/>
  <c r="D103" i="5"/>
  <c r="A103" i="5"/>
  <c r="D102" i="5"/>
  <c r="A102" i="5"/>
  <c r="D101" i="5"/>
  <c r="A101" i="5"/>
  <c r="D100" i="5"/>
  <c r="A100" i="5"/>
  <c r="D99" i="5"/>
  <c r="A99" i="5"/>
  <c r="D98" i="5"/>
  <c r="A98" i="5"/>
  <c r="D97" i="5"/>
  <c r="A97" i="5"/>
  <c r="D96" i="5"/>
  <c r="A96" i="5"/>
  <c r="D95" i="5"/>
  <c r="A95" i="5"/>
  <c r="D94" i="5"/>
  <c r="A94" i="5"/>
  <c r="D93" i="5"/>
  <c r="A93" i="5"/>
  <c r="D92" i="5"/>
  <c r="A92" i="5"/>
  <c r="D91" i="5"/>
  <c r="A91" i="5"/>
  <c r="D90" i="5"/>
  <c r="A90" i="5"/>
  <c r="D89" i="5"/>
  <c r="A89" i="5"/>
  <c r="D88" i="5"/>
  <c r="A88" i="5"/>
  <c r="A87" i="5"/>
  <c r="D86" i="5"/>
  <c r="A86" i="5"/>
  <c r="D85" i="5"/>
  <c r="A85" i="5"/>
  <c r="D84" i="5"/>
  <c r="A84" i="5"/>
  <c r="D83" i="5"/>
  <c r="A83" i="5"/>
  <c r="D82" i="5"/>
  <c r="A82" i="5"/>
  <c r="D81" i="5"/>
  <c r="A81" i="5"/>
  <c r="D80" i="5"/>
  <c r="A80" i="5"/>
  <c r="D79" i="5"/>
  <c r="A79" i="5"/>
  <c r="D78" i="5"/>
  <c r="A78" i="5"/>
  <c r="D77" i="5"/>
  <c r="A77" i="5"/>
  <c r="D76" i="5"/>
  <c r="A76" i="5"/>
  <c r="D75" i="5"/>
  <c r="A75" i="5"/>
  <c r="D74" i="5"/>
  <c r="A74" i="5"/>
  <c r="D73" i="5"/>
  <c r="A73" i="5"/>
  <c r="D72" i="5"/>
  <c r="A72" i="5"/>
  <c r="D71" i="5"/>
  <c r="A71" i="5"/>
  <c r="D70" i="5"/>
  <c r="A70" i="5"/>
  <c r="D69" i="5"/>
  <c r="A69" i="5"/>
  <c r="D68" i="5"/>
  <c r="A68" i="5"/>
  <c r="D67" i="5"/>
  <c r="A67" i="5"/>
  <c r="D21" i="5"/>
  <c r="A36" i="5" s="1"/>
  <c r="B21" i="5"/>
  <c r="B49" i="5" s="1"/>
  <c r="D20" i="5"/>
  <c r="B20" i="5"/>
  <c r="D19" i="5"/>
  <c r="B19" i="5"/>
  <c r="D18" i="5"/>
  <c r="B18" i="5"/>
  <c r="D17" i="5"/>
  <c r="D16" i="5"/>
  <c r="D15" i="5"/>
  <c r="D14" i="5"/>
  <c r="B14" i="5"/>
  <c r="D13" i="5"/>
  <c r="B13" i="5"/>
  <c r="D12" i="5"/>
  <c r="B12" i="5"/>
  <c r="D11" i="5"/>
  <c r="A26" i="5" s="1"/>
  <c r="B11" i="5"/>
  <c r="D10" i="5"/>
  <c r="C10" i="5"/>
  <c r="B10" i="5"/>
  <c r="F164" i="15"/>
  <c r="E164" i="15"/>
  <c r="D164" i="15"/>
  <c r="C164" i="15"/>
  <c r="B164" i="15"/>
  <c r="A164" i="15"/>
  <c r="F163" i="15"/>
  <c r="E163" i="15"/>
  <c r="D163" i="15"/>
  <c r="C163" i="15"/>
  <c r="B163" i="15"/>
  <c r="A163" i="15"/>
  <c r="F162" i="15"/>
  <c r="E162" i="15"/>
  <c r="D162" i="15"/>
  <c r="C162" i="15"/>
  <c r="B162" i="15"/>
  <c r="A162" i="15"/>
  <c r="F161" i="15"/>
  <c r="E161" i="15"/>
  <c r="D161" i="15"/>
  <c r="C161" i="15"/>
  <c r="B161" i="15"/>
  <c r="A161" i="15"/>
  <c r="F160" i="15"/>
  <c r="E160" i="15"/>
  <c r="D160" i="15"/>
  <c r="C160" i="15"/>
  <c r="B160" i="15"/>
  <c r="A160" i="15"/>
  <c r="F159" i="15"/>
  <c r="E159" i="15"/>
  <c r="D159" i="15"/>
  <c r="C159" i="15"/>
  <c r="B159" i="15"/>
  <c r="A159" i="15"/>
  <c r="F158" i="15"/>
  <c r="E158" i="15"/>
  <c r="D158" i="15"/>
  <c r="C158" i="15"/>
  <c r="B158" i="15"/>
  <c r="A158" i="15"/>
  <c r="F157" i="15"/>
  <c r="E157" i="15"/>
  <c r="D157" i="15"/>
  <c r="C157" i="15"/>
  <c r="B157" i="15"/>
  <c r="A157" i="15"/>
  <c r="F156" i="15"/>
  <c r="E156" i="15"/>
  <c r="D156" i="15"/>
  <c r="C156" i="15"/>
  <c r="B156" i="15"/>
  <c r="A156" i="15"/>
  <c r="F155" i="15"/>
  <c r="E155" i="15"/>
  <c r="D155" i="15"/>
  <c r="C155" i="15"/>
  <c r="B155" i="15"/>
  <c r="A155" i="15"/>
  <c r="F154" i="15"/>
  <c r="E154" i="15"/>
  <c r="D154" i="15"/>
  <c r="C154" i="15"/>
  <c r="B154" i="15"/>
  <c r="A154" i="15"/>
  <c r="F153" i="15"/>
  <c r="E153" i="15"/>
  <c r="D153" i="15"/>
  <c r="C153" i="15"/>
  <c r="B153" i="15"/>
  <c r="A153" i="15"/>
  <c r="F152" i="15"/>
  <c r="E152" i="15"/>
  <c r="D152" i="15"/>
  <c r="C152" i="15"/>
  <c r="B152" i="15"/>
  <c r="A152" i="15"/>
  <c r="F151" i="15"/>
  <c r="E151" i="15"/>
  <c r="D151" i="15"/>
  <c r="C151" i="15"/>
  <c r="B151" i="15"/>
  <c r="A151" i="15"/>
  <c r="F150" i="15"/>
  <c r="E150" i="15"/>
  <c r="D150" i="15"/>
  <c r="C150" i="15"/>
  <c r="B150" i="15"/>
  <c r="A150" i="15"/>
  <c r="F149" i="15"/>
  <c r="E149" i="15"/>
  <c r="D149" i="15"/>
  <c r="C149" i="15"/>
  <c r="B149" i="15"/>
  <c r="A149" i="15"/>
  <c r="F148" i="15"/>
  <c r="E148" i="15"/>
  <c r="D148" i="15"/>
  <c r="C148" i="15"/>
  <c r="B148" i="15"/>
  <c r="A148" i="15"/>
  <c r="F147" i="15"/>
  <c r="E147" i="15"/>
  <c r="D147" i="15"/>
  <c r="C147" i="15"/>
  <c r="B147" i="15"/>
  <c r="A147" i="15"/>
  <c r="F146" i="15"/>
  <c r="E146" i="15"/>
  <c r="D146" i="15"/>
  <c r="C146" i="15"/>
  <c r="B146" i="15"/>
  <c r="A146" i="15"/>
  <c r="F145" i="15"/>
  <c r="E145" i="15"/>
  <c r="D145" i="15"/>
  <c r="C145" i="15"/>
  <c r="B145" i="15"/>
  <c r="A145" i="15"/>
  <c r="F144" i="15"/>
  <c r="E144" i="15"/>
  <c r="D144" i="15"/>
  <c r="C144" i="15"/>
  <c r="B144" i="15"/>
  <c r="A144" i="15"/>
  <c r="F143" i="15"/>
  <c r="E143" i="15"/>
  <c r="D143" i="15"/>
  <c r="C143" i="15"/>
  <c r="B143" i="15"/>
  <c r="A143" i="15"/>
  <c r="F142" i="15"/>
  <c r="E142" i="15"/>
  <c r="D142" i="15"/>
  <c r="C142" i="15"/>
  <c r="B142" i="15"/>
  <c r="A142" i="15"/>
  <c r="F141" i="15"/>
  <c r="E141" i="15"/>
  <c r="D141" i="15"/>
  <c r="C141" i="15"/>
  <c r="B141" i="15"/>
  <c r="A141" i="15"/>
  <c r="F140" i="15"/>
  <c r="E140" i="15"/>
  <c r="D140" i="15"/>
  <c r="C140" i="15"/>
  <c r="B140" i="15"/>
  <c r="A140" i="15"/>
  <c r="F139" i="15"/>
  <c r="E139" i="15"/>
  <c r="D139" i="15"/>
  <c r="C139" i="15"/>
  <c r="B139" i="15"/>
  <c r="A139" i="15"/>
  <c r="F138" i="15"/>
  <c r="E138" i="15"/>
  <c r="D138" i="15"/>
  <c r="C138" i="15"/>
  <c r="B138" i="15"/>
  <c r="A138" i="15"/>
  <c r="F137" i="15"/>
  <c r="E137" i="15"/>
  <c r="D137" i="15"/>
  <c r="C137" i="15"/>
  <c r="B137" i="15"/>
  <c r="A137" i="15"/>
  <c r="F136" i="15"/>
  <c r="E136" i="15"/>
  <c r="D136" i="15"/>
  <c r="C136" i="15"/>
  <c r="B136" i="15"/>
  <c r="A136" i="15"/>
  <c r="F135" i="15"/>
  <c r="E135" i="15"/>
  <c r="D135" i="15"/>
  <c r="C135" i="15"/>
  <c r="B135" i="15"/>
  <c r="A135" i="15"/>
  <c r="F134" i="15"/>
  <c r="E134" i="15"/>
  <c r="D134" i="15"/>
  <c r="C134" i="15"/>
  <c r="B134" i="15"/>
  <c r="A134" i="15"/>
  <c r="F133" i="15"/>
  <c r="E133" i="15"/>
  <c r="D133" i="15"/>
  <c r="C133" i="15"/>
  <c r="B133" i="15"/>
  <c r="A133" i="15"/>
  <c r="F132" i="15"/>
  <c r="E132" i="15"/>
  <c r="D132" i="15"/>
  <c r="C132" i="15"/>
  <c r="B132" i="15"/>
  <c r="A132" i="15"/>
  <c r="F131" i="15"/>
  <c r="E131" i="15"/>
  <c r="D131" i="15"/>
  <c r="C131" i="15"/>
  <c r="B131" i="15"/>
  <c r="A131" i="15"/>
  <c r="F130" i="15"/>
  <c r="E130" i="15"/>
  <c r="D130" i="15"/>
  <c r="C130" i="15"/>
  <c r="B130" i="15"/>
  <c r="A130" i="15"/>
  <c r="F129" i="15"/>
  <c r="E129" i="15"/>
  <c r="D129" i="15"/>
  <c r="C129" i="15"/>
  <c r="B129" i="15"/>
  <c r="A129" i="15"/>
  <c r="F128" i="15"/>
  <c r="E128" i="15"/>
  <c r="D128" i="15"/>
  <c r="C128" i="15"/>
  <c r="B128" i="15"/>
  <c r="A128" i="15"/>
  <c r="F127" i="15"/>
  <c r="E127" i="15"/>
  <c r="D127" i="15"/>
  <c r="C127" i="15"/>
  <c r="B127" i="15"/>
  <c r="A127" i="15"/>
  <c r="F126" i="15"/>
  <c r="E126" i="15"/>
  <c r="D126" i="15"/>
  <c r="C126" i="15"/>
  <c r="B126" i="15"/>
  <c r="A126" i="15"/>
  <c r="F125" i="15"/>
  <c r="E125" i="15"/>
  <c r="D125" i="15"/>
  <c r="C125" i="15"/>
  <c r="B125" i="15"/>
  <c r="A125" i="15"/>
  <c r="F124" i="15"/>
  <c r="E124" i="15"/>
  <c r="D124" i="15"/>
  <c r="C124" i="15"/>
  <c r="B124" i="15"/>
  <c r="A124" i="15"/>
  <c r="F123" i="15"/>
  <c r="E123" i="15"/>
  <c r="D123" i="15"/>
  <c r="C123" i="15"/>
  <c r="B123" i="15"/>
  <c r="A123" i="15"/>
  <c r="F122" i="15"/>
  <c r="E122" i="15"/>
  <c r="D122" i="15"/>
  <c r="C122" i="15"/>
  <c r="B122" i="15"/>
  <c r="A122" i="15"/>
  <c r="F121" i="15"/>
  <c r="E121" i="15"/>
  <c r="D121" i="15"/>
  <c r="C121" i="15"/>
  <c r="B121" i="15"/>
  <c r="A121" i="15"/>
  <c r="F120" i="15"/>
  <c r="E120" i="15"/>
  <c r="D120" i="15"/>
  <c r="C120" i="15"/>
  <c r="B120" i="15"/>
  <c r="A120" i="15"/>
  <c r="F119" i="15"/>
  <c r="E119" i="15"/>
  <c r="D119" i="15"/>
  <c r="C119" i="15"/>
  <c r="B119" i="15"/>
  <c r="A119" i="15"/>
  <c r="F118" i="15"/>
  <c r="E118" i="15"/>
  <c r="D118" i="15"/>
  <c r="C118" i="15"/>
  <c r="B118" i="15"/>
  <c r="A118" i="15"/>
  <c r="F117" i="15"/>
  <c r="E117" i="15"/>
  <c r="D117" i="15"/>
  <c r="C117" i="15"/>
  <c r="B117" i="15"/>
  <c r="A117" i="15"/>
  <c r="F116" i="15"/>
  <c r="E116" i="15"/>
  <c r="D116" i="15"/>
  <c r="C116" i="15"/>
  <c r="B116" i="15"/>
  <c r="A116" i="15"/>
  <c r="F115" i="15"/>
  <c r="E115" i="15"/>
  <c r="D115" i="15"/>
  <c r="C115" i="15"/>
  <c r="B115" i="15"/>
  <c r="A115" i="15"/>
  <c r="F114" i="15"/>
  <c r="E114" i="15"/>
  <c r="D114" i="15"/>
  <c r="C114" i="15"/>
  <c r="B114" i="15"/>
  <c r="A114" i="15"/>
  <c r="F113" i="15"/>
  <c r="E113" i="15"/>
  <c r="D113" i="15"/>
  <c r="C113" i="15"/>
  <c r="B113" i="15"/>
  <c r="A113" i="15"/>
  <c r="F112" i="15"/>
  <c r="E112" i="15"/>
  <c r="D112" i="15"/>
  <c r="C112" i="15"/>
  <c r="B112" i="15"/>
  <c r="A112" i="15"/>
  <c r="F111" i="15"/>
  <c r="E111" i="15"/>
  <c r="D111" i="15"/>
  <c r="C111" i="15"/>
  <c r="B111" i="15"/>
  <c r="A111" i="15"/>
  <c r="F110" i="15"/>
  <c r="E110" i="15"/>
  <c r="D110" i="15"/>
  <c r="C110" i="15"/>
  <c r="B110" i="15"/>
  <c r="A110" i="15"/>
  <c r="F109" i="15"/>
  <c r="E109" i="15"/>
  <c r="D109" i="15"/>
  <c r="C109" i="15"/>
  <c r="B109" i="15"/>
  <c r="A109" i="15"/>
  <c r="F108" i="15"/>
  <c r="E108" i="15"/>
  <c r="D108" i="15"/>
  <c r="C108" i="15"/>
  <c r="B108" i="15"/>
  <c r="A108" i="15"/>
  <c r="F107" i="15"/>
  <c r="E107" i="15"/>
  <c r="D107" i="15"/>
  <c r="C107" i="15"/>
  <c r="B107" i="15"/>
  <c r="A107" i="15"/>
  <c r="F106" i="15"/>
  <c r="E106" i="15"/>
  <c r="D106" i="15"/>
  <c r="C106" i="15"/>
  <c r="B106" i="15"/>
  <c r="A106" i="15"/>
  <c r="F105" i="15"/>
  <c r="E105" i="15"/>
  <c r="D105" i="15"/>
  <c r="C105" i="15"/>
  <c r="B105" i="15"/>
  <c r="A105" i="15"/>
  <c r="F104" i="15"/>
  <c r="E104" i="15"/>
  <c r="D104" i="15"/>
  <c r="C104" i="15"/>
  <c r="B104" i="15"/>
  <c r="A104" i="15"/>
  <c r="F103" i="15"/>
  <c r="E103" i="15"/>
  <c r="D103" i="15"/>
  <c r="C103" i="15"/>
  <c r="B103" i="15"/>
  <c r="A103" i="15"/>
  <c r="F102" i="15"/>
  <c r="E102" i="15"/>
  <c r="D102" i="15"/>
  <c r="C102" i="15"/>
  <c r="B102" i="15"/>
  <c r="A102" i="15"/>
  <c r="F101" i="15"/>
  <c r="E101" i="15"/>
  <c r="D101" i="15"/>
  <c r="C101" i="15"/>
  <c r="B101" i="15"/>
  <c r="A101" i="15"/>
  <c r="F100" i="15"/>
  <c r="E100" i="15"/>
  <c r="D100" i="15"/>
  <c r="C100" i="15"/>
  <c r="B100" i="15"/>
  <c r="A100" i="15"/>
  <c r="F99" i="15"/>
  <c r="E99" i="15"/>
  <c r="D99" i="15"/>
  <c r="C99" i="15"/>
  <c r="B99" i="15"/>
  <c r="A99" i="15"/>
  <c r="F98" i="15"/>
  <c r="E98" i="15"/>
  <c r="D98" i="15"/>
  <c r="C98" i="15"/>
  <c r="B98" i="15"/>
  <c r="A98" i="15"/>
  <c r="F97" i="15"/>
  <c r="E97" i="15"/>
  <c r="D97" i="15"/>
  <c r="C97" i="15"/>
  <c r="B97" i="15"/>
  <c r="A97" i="15"/>
  <c r="F96" i="15"/>
  <c r="E96" i="15"/>
  <c r="D96" i="15"/>
  <c r="C96" i="15"/>
  <c r="B96" i="15"/>
  <c r="A96" i="15"/>
  <c r="F95" i="15"/>
  <c r="E95" i="15"/>
  <c r="D95" i="15"/>
  <c r="C95" i="15"/>
  <c r="B95" i="15"/>
  <c r="A95" i="15"/>
  <c r="F94" i="15"/>
  <c r="E94" i="15"/>
  <c r="D94" i="15"/>
  <c r="C94" i="15"/>
  <c r="B94" i="15"/>
  <c r="A94" i="15"/>
  <c r="F93" i="15"/>
  <c r="E93" i="15"/>
  <c r="D93" i="15"/>
  <c r="C93" i="15"/>
  <c r="B93" i="15"/>
  <c r="A93" i="15"/>
  <c r="F92" i="15"/>
  <c r="E92" i="15"/>
  <c r="D92" i="15"/>
  <c r="C92" i="15"/>
  <c r="B92" i="15"/>
  <c r="A92" i="15"/>
  <c r="F91" i="15"/>
  <c r="E91" i="15"/>
  <c r="D91" i="15"/>
  <c r="C91" i="15"/>
  <c r="B91" i="15"/>
  <c r="A91" i="15"/>
  <c r="F90" i="15"/>
  <c r="E90" i="15"/>
  <c r="D90" i="15"/>
  <c r="C90" i="15"/>
  <c r="B90" i="15"/>
  <c r="A90" i="15"/>
  <c r="F89" i="15"/>
  <c r="E89" i="15"/>
  <c r="D89" i="15"/>
  <c r="C89" i="15"/>
  <c r="B89" i="15"/>
  <c r="A89" i="15"/>
  <c r="F88" i="15"/>
  <c r="E88" i="15"/>
  <c r="D88" i="15"/>
  <c r="C88" i="15"/>
  <c r="B88" i="15"/>
  <c r="A88" i="15"/>
  <c r="F87" i="15"/>
  <c r="E87" i="15"/>
  <c r="D87" i="15"/>
  <c r="C87" i="15"/>
  <c r="B87" i="15"/>
  <c r="A87" i="15"/>
  <c r="F86" i="15"/>
  <c r="E86" i="15"/>
  <c r="D86" i="15"/>
  <c r="C86" i="15"/>
  <c r="B86" i="15"/>
  <c r="A86" i="15"/>
  <c r="F85" i="15"/>
  <c r="E85" i="15"/>
  <c r="D85" i="15"/>
  <c r="C85" i="15"/>
  <c r="B85" i="15"/>
  <c r="A85" i="15"/>
  <c r="F84" i="15"/>
  <c r="E84" i="15"/>
  <c r="D84" i="15"/>
  <c r="C84" i="15"/>
  <c r="B84" i="15"/>
  <c r="A84" i="15"/>
  <c r="F83" i="15"/>
  <c r="E83" i="15"/>
  <c r="D83" i="15"/>
  <c r="C83" i="15"/>
  <c r="B83" i="15"/>
  <c r="A83" i="15"/>
  <c r="F82" i="15"/>
  <c r="E82" i="15"/>
  <c r="D82" i="15"/>
  <c r="C82" i="15"/>
  <c r="B82" i="15"/>
  <c r="A82" i="15"/>
  <c r="F81" i="15"/>
  <c r="E81" i="15"/>
  <c r="D81" i="15"/>
  <c r="C81" i="15"/>
  <c r="B81" i="15"/>
  <c r="A81" i="15"/>
  <c r="F80" i="15"/>
  <c r="E80" i="15"/>
  <c r="D80" i="15"/>
  <c r="C80" i="15"/>
  <c r="B80" i="15"/>
  <c r="A80" i="15"/>
  <c r="F79" i="15"/>
  <c r="E79" i="15"/>
  <c r="D79" i="15"/>
  <c r="C79" i="15"/>
  <c r="B79" i="15"/>
  <c r="A79" i="15"/>
  <c r="F78" i="15"/>
  <c r="E78" i="15"/>
  <c r="D78" i="15"/>
  <c r="C78" i="15"/>
  <c r="B78" i="15"/>
  <c r="A78" i="15"/>
  <c r="F77" i="15"/>
  <c r="E77" i="15"/>
  <c r="D77" i="15"/>
  <c r="C77" i="15"/>
  <c r="B77" i="15"/>
  <c r="A77" i="15"/>
  <c r="F76" i="15"/>
  <c r="E76" i="15"/>
  <c r="D76" i="15"/>
  <c r="C76" i="15"/>
  <c r="B76" i="15"/>
  <c r="A76" i="15"/>
  <c r="F75" i="15"/>
  <c r="E75" i="15"/>
  <c r="D75" i="15"/>
  <c r="C75" i="15"/>
  <c r="B75" i="15"/>
  <c r="A75" i="15"/>
  <c r="F74" i="15"/>
  <c r="E74" i="15"/>
  <c r="D74" i="15"/>
  <c r="C74" i="15"/>
  <c r="B74" i="15"/>
  <c r="A74" i="15"/>
  <c r="F73" i="15"/>
  <c r="E73" i="15"/>
  <c r="D73" i="15"/>
  <c r="C73" i="15"/>
  <c r="B73" i="15"/>
  <c r="A73" i="15"/>
  <c r="F72" i="15"/>
  <c r="E72" i="15"/>
  <c r="D72" i="15"/>
  <c r="C72" i="15"/>
  <c r="B72" i="15"/>
  <c r="A72" i="15"/>
  <c r="F71" i="15"/>
  <c r="E71" i="15"/>
  <c r="D71" i="15"/>
  <c r="C71" i="15"/>
  <c r="B71" i="15"/>
  <c r="A71" i="15"/>
  <c r="F70" i="15"/>
  <c r="E70" i="15"/>
  <c r="D70" i="15"/>
  <c r="C70" i="15"/>
  <c r="B70" i="15"/>
  <c r="A70" i="15"/>
  <c r="F69" i="15"/>
  <c r="E69" i="15"/>
  <c r="D69" i="15"/>
  <c r="C69" i="15"/>
  <c r="B69" i="15"/>
  <c r="A69" i="15"/>
  <c r="F68" i="15"/>
  <c r="E68" i="15"/>
  <c r="D68" i="15"/>
  <c r="C68" i="15"/>
  <c r="B68" i="15"/>
  <c r="A68" i="15"/>
  <c r="F67" i="15"/>
  <c r="E67" i="15"/>
  <c r="D67" i="15"/>
  <c r="C67" i="15"/>
  <c r="B67" i="15"/>
  <c r="A67" i="15"/>
  <c r="F66" i="15"/>
  <c r="E66" i="15"/>
  <c r="D66" i="15"/>
  <c r="C66" i="15"/>
  <c r="B66" i="15"/>
  <c r="A66" i="15"/>
  <c r="F65" i="15"/>
  <c r="E65" i="15"/>
  <c r="D65" i="15"/>
  <c r="C65" i="15"/>
  <c r="B65" i="15"/>
  <c r="A65" i="15"/>
  <c r="F64" i="15"/>
  <c r="E64" i="15"/>
  <c r="D64" i="15"/>
  <c r="C64" i="15"/>
  <c r="B64" i="15"/>
  <c r="A64" i="15"/>
  <c r="F63" i="15"/>
  <c r="E63" i="15"/>
  <c r="D63" i="15"/>
  <c r="C63" i="15"/>
  <c r="B63" i="15"/>
  <c r="A63" i="15"/>
  <c r="F62" i="15"/>
  <c r="E62" i="15"/>
  <c r="D62" i="15"/>
  <c r="C62" i="15"/>
  <c r="B62" i="15"/>
  <c r="A62" i="15"/>
  <c r="F61" i="15"/>
  <c r="E61" i="15"/>
  <c r="D61" i="15"/>
  <c r="C61" i="15"/>
  <c r="B61" i="15"/>
  <c r="A61" i="15"/>
  <c r="F60" i="15"/>
  <c r="E60" i="15"/>
  <c r="D60" i="15"/>
  <c r="C60" i="15"/>
  <c r="B60" i="15"/>
  <c r="A60" i="15"/>
  <c r="F59" i="15"/>
  <c r="E59" i="15"/>
  <c r="D59" i="15"/>
  <c r="C59" i="15"/>
  <c r="B59" i="15"/>
  <c r="A59" i="15"/>
  <c r="F58" i="15"/>
  <c r="E58" i="15"/>
  <c r="D58" i="15"/>
  <c r="C58" i="15"/>
  <c r="B58" i="15"/>
  <c r="A58" i="15"/>
  <c r="F57" i="15"/>
  <c r="E57" i="15"/>
  <c r="D57" i="15"/>
  <c r="C57" i="15"/>
  <c r="B57" i="15"/>
  <c r="A57" i="15"/>
  <c r="F56" i="15"/>
  <c r="E56" i="15"/>
  <c r="D56" i="15"/>
  <c r="C56" i="15"/>
  <c r="B56" i="15"/>
  <c r="A56" i="15"/>
  <c r="F55" i="15"/>
  <c r="E55" i="15"/>
  <c r="D55" i="15"/>
  <c r="C55" i="15"/>
  <c r="B55" i="15"/>
  <c r="A55" i="15"/>
  <c r="F54" i="15"/>
  <c r="E54" i="15"/>
  <c r="D54" i="15"/>
  <c r="C54" i="15"/>
  <c r="B54" i="15"/>
  <c r="A54" i="15"/>
  <c r="F53" i="15"/>
  <c r="E53" i="15"/>
  <c r="D53" i="15"/>
  <c r="C53" i="15"/>
  <c r="B53" i="15"/>
  <c r="A53" i="15"/>
  <c r="F52" i="15"/>
  <c r="E52" i="15"/>
  <c r="D52" i="15"/>
  <c r="C52" i="15"/>
  <c r="B52" i="15"/>
  <c r="A52" i="15"/>
  <c r="F51" i="15"/>
  <c r="E51" i="15"/>
  <c r="D51" i="15"/>
  <c r="C51" i="15"/>
  <c r="B51" i="15"/>
  <c r="A51" i="15"/>
  <c r="F50" i="15"/>
  <c r="E50" i="15"/>
  <c r="D50" i="15"/>
  <c r="C50" i="15"/>
  <c r="B50" i="15"/>
  <c r="A50" i="15"/>
  <c r="F49" i="15"/>
  <c r="E49" i="15"/>
  <c r="D49" i="15"/>
  <c r="C49" i="15"/>
  <c r="B49" i="15"/>
  <c r="A49" i="15"/>
  <c r="F48" i="15"/>
  <c r="E48" i="15"/>
  <c r="D48" i="15"/>
  <c r="C48" i="15"/>
  <c r="B48" i="15"/>
  <c r="A48" i="15"/>
  <c r="F47" i="15"/>
  <c r="E47" i="15"/>
  <c r="D47" i="15"/>
  <c r="C47" i="15"/>
  <c r="B47" i="15"/>
  <c r="A47" i="15"/>
  <c r="F46" i="15"/>
  <c r="E46" i="15"/>
  <c r="D46" i="15"/>
  <c r="C46" i="15"/>
  <c r="B46" i="15"/>
  <c r="A46" i="15"/>
  <c r="F45" i="15"/>
  <c r="E45" i="15"/>
  <c r="D45" i="15"/>
  <c r="C45" i="15"/>
  <c r="B45" i="15"/>
  <c r="A45" i="15"/>
  <c r="F44" i="15"/>
  <c r="E44" i="15"/>
  <c r="D44" i="15"/>
  <c r="C44" i="15"/>
  <c r="B44" i="15"/>
  <c r="A44" i="15"/>
  <c r="F43" i="15"/>
  <c r="E43" i="15"/>
  <c r="D43" i="15"/>
  <c r="C43" i="15"/>
  <c r="B43" i="15"/>
  <c r="A43" i="15"/>
  <c r="F42" i="15"/>
  <c r="E42" i="15"/>
  <c r="D42" i="15"/>
  <c r="C42" i="15"/>
  <c r="B42" i="15"/>
  <c r="A42" i="15"/>
  <c r="F41" i="15"/>
  <c r="E41" i="15"/>
  <c r="D41" i="15"/>
  <c r="C41" i="15"/>
  <c r="B41" i="15"/>
  <c r="A41" i="15"/>
  <c r="F40" i="15"/>
  <c r="E40" i="15"/>
  <c r="D40" i="15"/>
  <c r="C40" i="15"/>
  <c r="B40" i="15"/>
  <c r="A40" i="15"/>
  <c r="F39" i="15"/>
  <c r="E39" i="15"/>
  <c r="D39" i="15"/>
  <c r="C39" i="15"/>
  <c r="B39" i="15"/>
  <c r="A39" i="15"/>
  <c r="F38" i="15"/>
  <c r="E38" i="15"/>
  <c r="D38" i="15"/>
  <c r="C38" i="15"/>
  <c r="B38" i="15"/>
  <c r="A38" i="15"/>
  <c r="F37" i="15"/>
  <c r="E37" i="15"/>
  <c r="D37" i="15"/>
  <c r="C37" i="15"/>
  <c r="B37" i="15"/>
  <c r="A37" i="15"/>
  <c r="F36" i="15"/>
  <c r="E36" i="15"/>
  <c r="D36" i="15"/>
  <c r="C36" i="15"/>
  <c r="B36" i="15"/>
  <c r="A36" i="15"/>
  <c r="F35" i="15"/>
  <c r="E35" i="15"/>
  <c r="D35" i="15"/>
  <c r="C35" i="15"/>
  <c r="B35" i="15"/>
  <c r="A35" i="15"/>
  <c r="F34" i="15"/>
  <c r="E34" i="15"/>
  <c r="D34" i="15"/>
  <c r="C34" i="15"/>
  <c r="B34" i="15"/>
  <c r="A34" i="15"/>
  <c r="F33" i="15"/>
  <c r="E33" i="15"/>
  <c r="D33" i="15"/>
  <c r="C33" i="15"/>
  <c r="B33" i="15"/>
  <c r="A33" i="15"/>
  <c r="F32" i="15"/>
  <c r="E32" i="15"/>
  <c r="D32" i="15"/>
  <c r="C32" i="15"/>
  <c r="B32" i="15"/>
  <c r="A32" i="15"/>
  <c r="F31" i="15"/>
  <c r="E31" i="15"/>
  <c r="D31" i="15"/>
  <c r="C31" i="15"/>
  <c r="B31" i="15"/>
  <c r="A31" i="15"/>
  <c r="F30" i="15"/>
  <c r="E30" i="15"/>
  <c r="D30" i="15"/>
  <c r="C30" i="15"/>
  <c r="B30" i="15"/>
  <c r="A30" i="15"/>
  <c r="F29" i="15"/>
  <c r="E29" i="15"/>
  <c r="D29" i="15"/>
  <c r="C29" i="15"/>
  <c r="B29" i="15"/>
  <c r="A29" i="15"/>
  <c r="F28" i="15"/>
  <c r="E28" i="15"/>
  <c r="D28" i="15"/>
  <c r="C28" i="15"/>
  <c r="B28" i="15"/>
  <c r="A28" i="15"/>
  <c r="F27" i="15"/>
  <c r="E27" i="15"/>
  <c r="D27" i="15"/>
  <c r="C27" i="15"/>
  <c r="B27" i="15"/>
  <c r="A27" i="15"/>
  <c r="F26" i="15"/>
  <c r="E26" i="15"/>
  <c r="D26" i="15"/>
  <c r="C26" i="15"/>
  <c r="B26" i="15"/>
  <c r="A26" i="15"/>
  <c r="F25" i="15"/>
  <c r="E25" i="15"/>
  <c r="D25" i="15"/>
  <c r="C25" i="15"/>
  <c r="B25" i="15"/>
  <c r="A25" i="15"/>
  <c r="F24" i="15"/>
  <c r="E24" i="15"/>
  <c r="D24" i="15"/>
  <c r="C24" i="15"/>
  <c r="B24" i="15"/>
  <c r="A24" i="15"/>
  <c r="F23" i="15"/>
  <c r="E23" i="15"/>
  <c r="D23" i="15"/>
  <c r="C23" i="15"/>
  <c r="B23" i="15"/>
  <c r="A23" i="15"/>
  <c r="F22" i="15"/>
  <c r="E22" i="15"/>
  <c r="D22" i="15"/>
  <c r="C22" i="15"/>
  <c r="B22" i="15"/>
  <c r="A22" i="15"/>
  <c r="F21" i="15"/>
  <c r="E21" i="15"/>
  <c r="D21" i="15"/>
  <c r="C21" i="15"/>
  <c r="B21" i="15"/>
  <c r="A21" i="15"/>
  <c r="F20" i="15"/>
  <c r="E20" i="15"/>
  <c r="D20" i="15"/>
  <c r="C20" i="15"/>
  <c r="B20" i="15"/>
  <c r="A20" i="15"/>
  <c r="F19" i="15"/>
  <c r="E19" i="15"/>
  <c r="D19" i="15"/>
  <c r="C19" i="15"/>
  <c r="B19" i="15"/>
  <c r="A19" i="15"/>
  <c r="F18" i="15"/>
  <c r="E18" i="15"/>
  <c r="D18" i="15"/>
  <c r="C18" i="15"/>
  <c r="B18" i="15"/>
  <c r="A18" i="15"/>
  <c r="F17" i="15"/>
  <c r="E17" i="15"/>
  <c r="D17" i="15"/>
  <c r="C17" i="15"/>
  <c r="B17" i="15"/>
  <c r="A17" i="15"/>
  <c r="F16" i="15"/>
  <c r="E16" i="15"/>
  <c r="D16" i="15"/>
  <c r="C16" i="15"/>
  <c r="B16" i="15"/>
  <c r="A16" i="15"/>
  <c r="F15" i="15"/>
  <c r="E15" i="15"/>
  <c r="D15" i="15"/>
  <c r="C15" i="15"/>
  <c r="B15" i="15"/>
  <c r="A15" i="15"/>
  <c r="F14" i="15"/>
  <c r="E14" i="15"/>
  <c r="D14" i="15"/>
  <c r="C14" i="15"/>
  <c r="B14" i="15"/>
  <c r="A14" i="15"/>
  <c r="F13" i="15"/>
  <c r="E13" i="15"/>
  <c r="D13" i="15"/>
  <c r="C13" i="15"/>
  <c r="B13" i="15"/>
  <c r="A13" i="15"/>
  <c r="F12" i="15"/>
  <c r="E12" i="15"/>
  <c r="D12" i="15"/>
  <c r="C12" i="15"/>
  <c r="B12" i="15"/>
  <c r="A12" i="15"/>
  <c r="F11" i="15"/>
  <c r="E11" i="15"/>
  <c r="D11" i="15"/>
  <c r="C11" i="15"/>
  <c r="B11" i="15"/>
  <c r="A11" i="15"/>
  <c r="F10" i="15"/>
  <c r="E10" i="15"/>
  <c r="D10" i="15"/>
  <c r="C10" i="15"/>
  <c r="B10" i="15"/>
  <c r="A10" i="15"/>
  <c r="F9" i="15"/>
  <c r="E9" i="15"/>
  <c r="D9" i="15"/>
  <c r="C9" i="15"/>
  <c r="B9" i="15"/>
  <c r="A9" i="15"/>
  <c r="J26" i="35"/>
  <c r="J25" i="35"/>
  <c r="J24" i="35"/>
  <c r="J23" i="35"/>
  <c r="J22" i="35"/>
  <c r="A26" i="35"/>
  <c r="B26" i="35" s="1"/>
  <c r="A25" i="35"/>
  <c r="A24" i="35"/>
  <c r="A23" i="35"/>
  <c r="A22" i="35"/>
  <c r="C13" i="35"/>
  <c r="B13" i="35"/>
  <c r="D26" i="35" s="1"/>
  <c r="C12" i="35"/>
  <c r="B12" i="35"/>
  <c r="C11" i="35"/>
  <c r="B11" i="35"/>
  <c r="C10" i="35"/>
  <c r="B10" i="35"/>
  <c r="C9" i="35"/>
  <c r="B9" i="35"/>
  <c r="D22" i="35" s="1"/>
  <c r="D13" i="34"/>
  <c r="C13" i="34"/>
  <c r="D12" i="34"/>
  <c r="C12" i="34"/>
  <c r="D11" i="34"/>
  <c r="C11" i="34"/>
  <c r="D10" i="34"/>
  <c r="C10" i="34"/>
  <c r="D9" i="34"/>
  <c r="C9" i="34"/>
  <c r="AO41" i="44"/>
  <c r="D8" i="22" s="1"/>
  <c r="B53" i="44"/>
  <c r="B54" i="44" s="1"/>
  <c r="B55" i="44" s="1"/>
  <c r="B56" i="44" s="1"/>
  <c r="B57" i="44" s="1"/>
  <c r="B58" i="44" s="1"/>
  <c r="BM258" i="50"/>
  <c r="BM259" i="50"/>
  <c r="BM260" i="50"/>
  <c r="BM261" i="50"/>
  <c r="BM262" i="50"/>
  <c r="BM263" i="50"/>
  <c r="BM264" i="50"/>
  <c r="BM265" i="50"/>
  <c r="BM266" i="50"/>
  <c r="BM267" i="50"/>
  <c r="BM268" i="50"/>
  <c r="BM269" i="50"/>
  <c r="BM270" i="50"/>
  <c r="BM271" i="50"/>
  <c r="BM272" i="50"/>
  <c r="BM273" i="50"/>
  <c r="BM274" i="50"/>
  <c r="BM275" i="50"/>
  <c r="BM276" i="50"/>
  <c r="BM277" i="50"/>
  <c r="BM278" i="50"/>
  <c r="BM279" i="50"/>
  <c r="BM280" i="50"/>
  <c r="BM281" i="50"/>
  <c r="BM282" i="50"/>
  <c r="BM283" i="50"/>
  <c r="BM284" i="50"/>
  <c r="BM285" i="50"/>
  <c r="BM286" i="50"/>
  <c r="BM287" i="50"/>
  <c r="BM288" i="50"/>
  <c r="BM289" i="50"/>
  <c r="BM290" i="50"/>
  <c r="BM291" i="50"/>
  <c r="BM292" i="50"/>
  <c r="BM293" i="50"/>
  <c r="BR258" i="50"/>
  <c r="BR259" i="50"/>
  <c r="BR260" i="50"/>
  <c r="BR261" i="50"/>
  <c r="BR262" i="50"/>
  <c r="BR263" i="50"/>
  <c r="BR264" i="50"/>
  <c r="BR265" i="50"/>
  <c r="BR266" i="50"/>
  <c r="BR267" i="50"/>
  <c r="BR268" i="50"/>
  <c r="BR269" i="50"/>
  <c r="BR270" i="50"/>
  <c r="BR271" i="50"/>
  <c r="BR272" i="50"/>
  <c r="BR273" i="50"/>
  <c r="BR274" i="50"/>
  <c r="BR275" i="50"/>
  <c r="BR276" i="50"/>
  <c r="BR277" i="50"/>
  <c r="BR278" i="50"/>
  <c r="BR279" i="50"/>
  <c r="BR280" i="50"/>
  <c r="BR281" i="50"/>
  <c r="BR282" i="50"/>
  <c r="BR283" i="50"/>
  <c r="BR284" i="50"/>
  <c r="BR285" i="50"/>
  <c r="BR286" i="50"/>
  <c r="BR287" i="50"/>
  <c r="BR288" i="50"/>
  <c r="BR289" i="50"/>
  <c r="BR290" i="50"/>
  <c r="BR291" i="50"/>
  <c r="BR292" i="50"/>
  <c r="BR293" i="50"/>
  <c r="BT258" i="50"/>
  <c r="BT259" i="50"/>
  <c r="BT260" i="50"/>
  <c r="BT261" i="50"/>
  <c r="BT262" i="50"/>
  <c r="BT263" i="50"/>
  <c r="BT264" i="50"/>
  <c r="BT265" i="50"/>
  <c r="BT266" i="50"/>
  <c r="BT267" i="50"/>
  <c r="BT268" i="50"/>
  <c r="BT269" i="50"/>
  <c r="BT270" i="50"/>
  <c r="BT271" i="50"/>
  <c r="BT272" i="50"/>
  <c r="BT273" i="50"/>
  <c r="BT274" i="50"/>
  <c r="BT275" i="50"/>
  <c r="BT276" i="50"/>
  <c r="BT277" i="50"/>
  <c r="BT278" i="50"/>
  <c r="BT279" i="50"/>
  <c r="BT280" i="50"/>
  <c r="BT281" i="50"/>
  <c r="BT282" i="50"/>
  <c r="BT283" i="50"/>
  <c r="BT284" i="50"/>
  <c r="BT285" i="50"/>
  <c r="BT286" i="50"/>
  <c r="BT287" i="50"/>
  <c r="BT288" i="50"/>
  <c r="BT289" i="50"/>
  <c r="BT290" i="50"/>
  <c r="BT291" i="50"/>
  <c r="BT292" i="50"/>
  <c r="BT293" i="50"/>
  <c r="BS258" i="50"/>
  <c r="BS259" i="50"/>
  <c r="BS260" i="50"/>
  <c r="BS261" i="50"/>
  <c r="BS262" i="50"/>
  <c r="BS263" i="50"/>
  <c r="BS264" i="50"/>
  <c r="BS265" i="50"/>
  <c r="BS266" i="50"/>
  <c r="BS267" i="50"/>
  <c r="BS268" i="50"/>
  <c r="BS269" i="50"/>
  <c r="BS270" i="50"/>
  <c r="BS271" i="50"/>
  <c r="BS272" i="50"/>
  <c r="BS273" i="50"/>
  <c r="BS274" i="50"/>
  <c r="BS275" i="50"/>
  <c r="BS276" i="50"/>
  <c r="BS277" i="50"/>
  <c r="BS278" i="50"/>
  <c r="BS279" i="50"/>
  <c r="BS280" i="50"/>
  <c r="BS281" i="50"/>
  <c r="BS282" i="50"/>
  <c r="BS283" i="50"/>
  <c r="BS284" i="50"/>
  <c r="BS285" i="50"/>
  <c r="BS286" i="50"/>
  <c r="BS287" i="50"/>
  <c r="BS288" i="50"/>
  <c r="BS289" i="50"/>
  <c r="BS290" i="50"/>
  <c r="BS291" i="50"/>
  <c r="BS292" i="50"/>
  <c r="BS293" i="50"/>
  <c r="BO258" i="50"/>
  <c r="BO259" i="50"/>
  <c r="BO260" i="50"/>
  <c r="BO261" i="50"/>
  <c r="BO262" i="50"/>
  <c r="BO263" i="50"/>
  <c r="BO264" i="50"/>
  <c r="BO265" i="50"/>
  <c r="BO266" i="50"/>
  <c r="BO267" i="50"/>
  <c r="BO268" i="50"/>
  <c r="BO269" i="50"/>
  <c r="BO270" i="50"/>
  <c r="BO271" i="50"/>
  <c r="BO272" i="50"/>
  <c r="BO273" i="50"/>
  <c r="BO274" i="50"/>
  <c r="BO275" i="50"/>
  <c r="BO276" i="50"/>
  <c r="BO277" i="50"/>
  <c r="BO278" i="50"/>
  <c r="BO279" i="50"/>
  <c r="BO280" i="50"/>
  <c r="BO281" i="50"/>
  <c r="BO282" i="50"/>
  <c r="BO283" i="50"/>
  <c r="BO284" i="50"/>
  <c r="BO285" i="50"/>
  <c r="BO286" i="50"/>
  <c r="BO287" i="50"/>
  <c r="BO288" i="50"/>
  <c r="BO289" i="50"/>
  <c r="BO290" i="50"/>
  <c r="BO291" i="50"/>
  <c r="BO292" i="50"/>
  <c r="BO293" i="50"/>
  <c r="BQ258" i="50"/>
  <c r="BQ259" i="50"/>
  <c r="BQ260" i="50"/>
  <c r="BQ261" i="50"/>
  <c r="BQ262" i="50"/>
  <c r="BQ263" i="50"/>
  <c r="BQ264" i="50"/>
  <c r="BQ265" i="50"/>
  <c r="BQ266" i="50"/>
  <c r="BQ267" i="50"/>
  <c r="BQ268" i="50"/>
  <c r="BQ269" i="50"/>
  <c r="BQ270" i="50"/>
  <c r="BQ271" i="50"/>
  <c r="BQ272" i="50"/>
  <c r="BQ273" i="50"/>
  <c r="BQ274" i="50"/>
  <c r="BQ275" i="50"/>
  <c r="BQ276" i="50"/>
  <c r="BQ277" i="50"/>
  <c r="BQ278" i="50"/>
  <c r="BQ279" i="50"/>
  <c r="BQ280" i="50"/>
  <c r="BQ281" i="50"/>
  <c r="BQ282" i="50"/>
  <c r="BQ283" i="50"/>
  <c r="BQ284" i="50"/>
  <c r="BQ285" i="50"/>
  <c r="BQ286" i="50"/>
  <c r="BQ287" i="50"/>
  <c r="BQ288" i="50"/>
  <c r="BQ289" i="50"/>
  <c r="BQ290" i="50"/>
  <c r="BQ291" i="50"/>
  <c r="BQ292" i="50"/>
  <c r="BQ293" i="50"/>
  <c r="BU258" i="50"/>
  <c r="BU259" i="50"/>
  <c r="BU260" i="50"/>
  <c r="BU261" i="50"/>
  <c r="BU262" i="50"/>
  <c r="BU263" i="50"/>
  <c r="BU264" i="50"/>
  <c r="BU265" i="50"/>
  <c r="BU266" i="50"/>
  <c r="BU267" i="50"/>
  <c r="BU268" i="50"/>
  <c r="BU269" i="50"/>
  <c r="BU270" i="50"/>
  <c r="BU271" i="50"/>
  <c r="BU272" i="50"/>
  <c r="BU273" i="50"/>
  <c r="BU274" i="50"/>
  <c r="BU275" i="50"/>
  <c r="BU276" i="50"/>
  <c r="BU277" i="50"/>
  <c r="BU278" i="50"/>
  <c r="BU279" i="50"/>
  <c r="BU280" i="50"/>
  <c r="BU281" i="50"/>
  <c r="BU282" i="50"/>
  <c r="BU283" i="50"/>
  <c r="BU284" i="50"/>
  <c r="BU285" i="50"/>
  <c r="BU286" i="50"/>
  <c r="BU287" i="50"/>
  <c r="BU288" i="50"/>
  <c r="BU289" i="50"/>
  <c r="BU290" i="50"/>
  <c r="BU291" i="50"/>
  <c r="BU292" i="50"/>
  <c r="BU293" i="50"/>
  <c r="BV258" i="50"/>
  <c r="BV259" i="50"/>
  <c r="BV260" i="50"/>
  <c r="BV261" i="50"/>
  <c r="BV262" i="50"/>
  <c r="BV263" i="50"/>
  <c r="BV264" i="50"/>
  <c r="BV265" i="50"/>
  <c r="BV266" i="50"/>
  <c r="BV267" i="50"/>
  <c r="BV268" i="50"/>
  <c r="BV269" i="50"/>
  <c r="BV270" i="50"/>
  <c r="BV271" i="50"/>
  <c r="BV272" i="50"/>
  <c r="BV273" i="50"/>
  <c r="BV274" i="50"/>
  <c r="BV275" i="50"/>
  <c r="BV276" i="50"/>
  <c r="BV277" i="50"/>
  <c r="BV278" i="50"/>
  <c r="BV279" i="50"/>
  <c r="BV280" i="50"/>
  <c r="BV281" i="50"/>
  <c r="BV282" i="50"/>
  <c r="BV283" i="50"/>
  <c r="BV284" i="50"/>
  <c r="BV285" i="50"/>
  <c r="BV286" i="50"/>
  <c r="BV287" i="50"/>
  <c r="BV288" i="50"/>
  <c r="BV289" i="50"/>
  <c r="BV290" i="50"/>
  <c r="BV291" i="50"/>
  <c r="BV292" i="50"/>
  <c r="BV293" i="50"/>
  <c r="D39" i="44"/>
  <c r="E39" i="44" s="1"/>
  <c r="F39" i="44" s="1"/>
  <c r="G39" i="44" s="1"/>
  <c r="H39" i="44" s="1"/>
  <c r="I39" i="44" s="1"/>
  <c r="J39" i="44" s="1"/>
  <c r="K39" i="44" s="1"/>
  <c r="L39" i="44" s="1"/>
  <c r="M39" i="44" s="1"/>
  <c r="N39" i="44" s="1"/>
  <c r="O39" i="44" s="1"/>
  <c r="P39" i="44" s="1"/>
  <c r="Q39" i="44" s="1"/>
  <c r="R39" i="44" s="1"/>
  <c r="S39" i="44" s="1"/>
  <c r="T39" i="44" s="1"/>
  <c r="U39" i="44" s="1"/>
  <c r="V39" i="44" s="1"/>
  <c r="W39" i="44" s="1"/>
  <c r="X39" i="44" s="1"/>
  <c r="Y39" i="44" s="1"/>
  <c r="Z39" i="44" s="1"/>
  <c r="AA39" i="44" s="1"/>
  <c r="AB39" i="44" s="1"/>
  <c r="AC39" i="44" s="1"/>
  <c r="AD39" i="44" s="1"/>
  <c r="AE39" i="44" s="1"/>
  <c r="AF39" i="44" s="1"/>
  <c r="AG39" i="44" s="1"/>
  <c r="AH39" i="44" s="1"/>
  <c r="AI39" i="44" s="1"/>
  <c r="AJ39" i="44" s="1"/>
  <c r="AK39" i="44" s="1"/>
  <c r="AL39" i="44" s="1"/>
  <c r="AM39" i="44" s="1"/>
  <c r="E100" i="44"/>
  <c r="F100" i="44" s="1"/>
  <c r="G100" i="44" s="1"/>
  <c r="H100" i="44" s="1"/>
  <c r="I100" i="44" s="1"/>
  <c r="C101" i="44"/>
  <c r="D101" i="44" s="1"/>
  <c r="D105" i="44" s="1"/>
  <c r="C104" i="44"/>
  <c r="C105" i="44" s="1"/>
  <c r="B47" i="44"/>
  <c r="B48" i="44" s="1"/>
  <c r="B49" i="44" s="1"/>
  <c r="B50" i="44" s="1"/>
  <c r="B51" i="44" s="1"/>
  <c r="B41" i="44"/>
  <c r="D89" i="44"/>
  <c r="D90" i="44"/>
  <c r="D91" i="44"/>
  <c r="BD244" i="50"/>
  <c r="BD245" i="50"/>
  <c r="BD246" i="50"/>
  <c r="BD247" i="50"/>
  <c r="BD248" i="50"/>
  <c r="BD249" i="50"/>
  <c r="BE244" i="50"/>
  <c r="BD93" i="50"/>
  <c r="BJ93" i="50"/>
  <c r="BD118" i="50"/>
  <c r="BC79" i="50"/>
  <c r="BC80" i="50"/>
  <c r="BC81" i="50"/>
  <c r="BC82" i="50"/>
  <c r="BC83" i="50"/>
  <c r="BC84" i="50"/>
  <c r="BC85" i="50"/>
  <c r="BC86" i="50"/>
  <c r="BC87" i="50"/>
  <c r="BC88" i="50"/>
  <c r="BC89" i="50"/>
  <c r="BC90" i="50"/>
  <c r="BC91" i="50"/>
  <c r="BC92" i="50"/>
  <c r="BC93" i="50"/>
  <c r="BC94" i="50"/>
  <c r="BC95" i="50"/>
  <c r="BC96" i="50"/>
  <c r="BC97" i="50"/>
  <c r="BC98" i="50"/>
  <c r="BC99" i="50"/>
  <c r="BJ79" i="50"/>
  <c r="BJ80" i="50"/>
  <c r="BJ81" i="50"/>
  <c r="BJ82" i="50"/>
  <c r="BJ83" i="50"/>
  <c r="BJ84" i="50"/>
  <c r="BJ85" i="50"/>
  <c r="BJ86" i="50"/>
  <c r="BJ87" i="50"/>
  <c r="BJ88" i="50"/>
  <c r="BJ89" i="50"/>
  <c r="BJ90" i="50"/>
  <c r="BJ91" i="50"/>
  <c r="BJ92" i="50"/>
  <c r="BJ94" i="50"/>
  <c r="BJ95" i="50"/>
  <c r="BJ96" i="50"/>
  <c r="BJ97" i="50"/>
  <c r="BJ98" i="50"/>
  <c r="BJ99" i="50"/>
  <c r="BM162" i="50"/>
  <c r="BD162" i="50"/>
  <c r="BD92" i="50"/>
  <c r="BD117" i="50"/>
  <c r="BM161" i="50"/>
  <c r="BD161" i="50"/>
  <c r="BD205" i="50"/>
  <c r="BE93" i="50"/>
  <c r="BE118" i="50"/>
  <c r="BE162" i="50"/>
  <c r="BE92" i="50"/>
  <c r="BE117" i="50"/>
  <c r="BE161" i="50"/>
  <c r="BE205" i="50"/>
  <c r="BE246" i="50"/>
  <c r="BF93" i="50"/>
  <c r="BF118" i="50"/>
  <c r="BF162" i="50"/>
  <c r="BF92" i="50"/>
  <c r="BF117" i="50"/>
  <c r="BF161" i="50"/>
  <c r="BF205" i="50"/>
  <c r="BE247" i="50"/>
  <c r="BH93" i="50"/>
  <c r="BH118" i="50"/>
  <c r="BH162" i="50"/>
  <c r="BH92" i="50"/>
  <c r="BH117" i="50"/>
  <c r="BH161" i="50"/>
  <c r="BH205" i="50"/>
  <c r="BE248" i="50"/>
  <c r="BG93" i="50"/>
  <c r="BG118" i="50"/>
  <c r="BG162" i="50"/>
  <c r="BG92" i="50"/>
  <c r="BG117" i="50"/>
  <c r="BG161" i="50"/>
  <c r="BG205" i="50"/>
  <c r="BE249" i="50"/>
  <c r="BI93" i="50"/>
  <c r="BI118" i="50"/>
  <c r="BI162" i="50"/>
  <c r="BI92" i="50"/>
  <c r="BI117" i="50"/>
  <c r="BI161" i="50"/>
  <c r="BI205" i="50"/>
  <c r="BV205" i="50"/>
  <c r="BD94" i="50"/>
  <c r="BD119" i="50"/>
  <c r="BM163" i="50"/>
  <c r="BD163" i="50"/>
  <c r="BD206" i="50"/>
  <c r="BE94" i="50"/>
  <c r="BE119" i="50"/>
  <c r="BE163" i="50"/>
  <c r="BE206" i="50"/>
  <c r="BF94" i="50"/>
  <c r="BF119" i="50"/>
  <c r="BF163" i="50"/>
  <c r="BF206" i="50"/>
  <c r="BH94" i="50"/>
  <c r="BH119" i="50"/>
  <c r="BH163" i="50"/>
  <c r="BH206" i="50"/>
  <c r="BG94" i="50"/>
  <c r="BG119" i="50"/>
  <c r="BG163" i="50"/>
  <c r="BG206" i="50"/>
  <c r="BI94" i="50"/>
  <c r="BI119" i="50"/>
  <c r="BI163" i="50"/>
  <c r="BI206" i="50"/>
  <c r="BV206" i="50"/>
  <c r="BD95" i="50"/>
  <c r="BD120" i="50"/>
  <c r="BM164" i="50"/>
  <c r="BD164" i="50"/>
  <c r="BD207" i="50"/>
  <c r="BE95" i="50"/>
  <c r="BE120" i="50"/>
  <c r="BE164" i="50"/>
  <c r="BE207" i="50"/>
  <c r="BF95" i="50"/>
  <c r="BF120" i="50"/>
  <c r="BF164" i="50"/>
  <c r="BF207" i="50"/>
  <c r="BH95" i="50"/>
  <c r="BH120" i="50"/>
  <c r="BH164" i="50"/>
  <c r="BH207" i="50"/>
  <c r="BG95" i="50"/>
  <c r="BG120" i="50"/>
  <c r="BG164" i="50"/>
  <c r="BG207" i="50"/>
  <c r="BI95" i="50"/>
  <c r="BI120" i="50"/>
  <c r="BI164" i="50"/>
  <c r="BI207" i="50"/>
  <c r="BV207" i="50"/>
  <c r="BD96" i="50"/>
  <c r="BD121" i="50"/>
  <c r="BM165" i="50"/>
  <c r="BD165" i="50"/>
  <c r="BD208" i="50"/>
  <c r="BE96" i="50"/>
  <c r="BE121" i="50"/>
  <c r="BE165" i="50"/>
  <c r="BE208" i="50"/>
  <c r="BF96" i="50"/>
  <c r="BF121" i="50"/>
  <c r="BF165" i="50"/>
  <c r="BF208" i="50"/>
  <c r="BH96" i="50"/>
  <c r="BH121" i="50"/>
  <c r="BH165" i="50"/>
  <c r="BH208" i="50"/>
  <c r="BG96" i="50"/>
  <c r="BG121" i="50"/>
  <c r="BG165" i="50"/>
  <c r="BG208" i="50"/>
  <c r="BI96" i="50"/>
  <c r="BI121" i="50"/>
  <c r="BI165" i="50"/>
  <c r="BI208" i="50"/>
  <c r="BV208" i="50"/>
  <c r="BD97" i="50"/>
  <c r="BD122" i="50"/>
  <c r="BM166" i="50"/>
  <c r="BD166" i="50"/>
  <c r="BD209" i="50"/>
  <c r="BE97" i="50"/>
  <c r="BE122" i="50"/>
  <c r="BE166" i="50"/>
  <c r="BE209" i="50"/>
  <c r="BF97" i="50"/>
  <c r="BF122" i="50"/>
  <c r="BF166" i="50"/>
  <c r="BF209" i="50"/>
  <c r="BH97" i="50"/>
  <c r="BH122" i="50"/>
  <c r="BH166" i="50"/>
  <c r="BH209" i="50"/>
  <c r="BG97" i="50"/>
  <c r="BG122" i="50"/>
  <c r="BG166" i="50"/>
  <c r="BG209" i="50"/>
  <c r="BI97" i="50"/>
  <c r="BI122" i="50"/>
  <c r="BI166" i="50"/>
  <c r="BI209" i="50"/>
  <c r="BV209" i="50"/>
  <c r="BD98" i="50"/>
  <c r="BD123" i="50"/>
  <c r="BM167" i="50"/>
  <c r="BD167" i="50"/>
  <c r="BD210" i="50"/>
  <c r="BE98" i="50"/>
  <c r="BE123" i="50"/>
  <c r="BE167" i="50"/>
  <c r="BE210" i="50"/>
  <c r="BF98" i="50"/>
  <c r="BF123" i="50"/>
  <c r="BF167" i="50"/>
  <c r="BF210" i="50"/>
  <c r="BH98" i="50"/>
  <c r="BH123" i="50"/>
  <c r="BH167" i="50"/>
  <c r="BH210" i="50"/>
  <c r="BG98" i="50"/>
  <c r="BG123" i="50"/>
  <c r="BG167" i="50"/>
  <c r="BG210" i="50"/>
  <c r="BI98" i="50"/>
  <c r="BI123" i="50"/>
  <c r="BI167" i="50"/>
  <c r="BI210" i="50"/>
  <c r="BV210" i="50"/>
  <c r="BD99" i="50"/>
  <c r="BD124" i="50"/>
  <c r="BM168" i="50"/>
  <c r="BD168" i="50"/>
  <c r="BD211" i="50"/>
  <c r="BE99" i="50"/>
  <c r="BE124" i="50"/>
  <c r="BE168" i="50"/>
  <c r="BE211" i="50"/>
  <c r="BF99" i="50"/>
  <c r="BF124" i="50"/>
  <c r="BF168" i="50"/>
  <c r="BF211" i="50"/>
  <c r="BH99" i="50"/>
  <c r="BH124" i="50"/>
  <c r="BH168" i="50"/>
  <c r="BH211" i="50"/>
  <c r="BG99" i="50"/>
  <c r="BG124" i="50"/>
  <c r="BG168" i="50"/>
  <c r="BG211" i="50"/>
  <c r="BI99" i="50"/>
  <c r="BI124" i="50"/>
  <c r="BI168" i="50"/>
  <c r="BI211" i="50"/>
  <c r="BV211" i="50"/>
  <c r="BC124" i="50"/>
  <c r="BC125" i="50"/>
  <c r="BC126" i="50"/>
  <c r="BC127" i="50"/>
  <c r="BC128" i="50"/>
  <c r="BC129" i="50"/>
  <c r="BC130" i="50"/>
  <c r="BC131" i="50"/>
  <c r="BC132" i="50"/>
  <c r="BC133" i="50"/>
  <c r="BC134" i="50"/>
  <c r="BC135" i="50"/>
  <c r="BC136" i="50"/>
  <c r="BC137" i="50"/>
  <c r="BC138" i="50"/>
  <c r="BC139" i="50"/>
  <c r="BC140" i="50"/>
  <c r="BC141" i="50"/>
  <c r="BC142" i="50"/>
  <c r="BC143" i="50"/>
  <c r="BC144" i="50"/>
  <c r="BC145" i="50"/>
  <c r="BD125" i="50"/>
  <c r="BC168" i="50"/>
  <c r="BM169" i="50"/>
  <c r="BD169" i="50"/>
  <c r="BC212" i="50"/>
  <c r="BC211" i="50"/>
  <c r="BD212" i="50"/>
  <c r="BI125" i="50"/>
  <c r="BE125" i="50"/>
  <c r="BE169" i="50"/>
  <c r="BE212" i="50"/>
  <c r="BF125" i="50"/>
  <c r="BF169" i="50"/>
  <c r="BF212" i="50"/>
  <c r="BH125" i="50"/>
  <c r="BH169" i="50"/>
  <c r="BH212" i="50"/>
  <c r="BG125" i="50"/>
  <c r="BG169" i="50"/>
  <c r="BG212" i="50"/>
  <c r="BI169" i="50"/>
  <c r="BI212" i="50"/>
  <c r="BV212" i="50"/>
  <c r="BD126" i="50"/>
  <c r="BL170" i="50"/>
  <c r="BC170" i="50"/>
  <c r="BM170" i="50"/>
  <c r="BD170" i="50"/>
  <c r="BC213" i="50"/>
  <c r="BD213" i="50"/>
  <c r="BI126" i="50"/>
  <c r="BE126" i="50"/>
  <c r="BE170" i="50"/>
  <c r="BE213" i="50"/>
  <c r="BF126" i="50"/>
  <c r="BF170" i="50"/>
  <c r="BF213" i="50"/>
  <c r="BH126" i="50"/>
  <c r="BH170" i="50"/>
  <c r="BH213" i="50"/>
  <c r="BG126" i="50"/>
  <c r="BG170" i="50"/>
  <c r="BG213" i="50"/>
  <c r="BI170" i="50"/>
  <c r="BI213" i="50"/>
  <c r="BV213" i="50"/>
  <c r="BD127" i="50"/>
  <c r="BC171" i="50"/>
  <c r="BM171" i="50"/>
  <c r="BD171" i="50"/>
  <c r="BC214" i="50"/>
  <c r="BD214" i="50"/>
  <c r="BI127" i="50"/>
  <c r="BE127" i="50"/>
  <c r="BE171" i="50"/>
  <c r="BE214" i="50"/>
  <c r="BF127" i="50"/>
  <c r="BF171" i="50"/>
  <c r="BF214" i="50"/>
  <c r="BH127" i="50"/>
  <c r="BH171" i="50"/>
  <c r="BH214" i="50"/>
  <c r="BG127" i="50"/>
  <c r="BG171" i="50"/>
  <c r="BG214" i="50"/>
  <c r="BI171" i="50"/>
  <c r="BI214" i="50"/>
  <c r="BV214" i="50"/>
  <c r="BD128" i="50"/>
  <c r="BL172" i="50"/>
  <c r="BC172" i="50"/>
  <c r="BM172" i="50"/>
  <c r="BD172" i="50"/>
  <c r="BC215" i="50"/>
  <c r="BD215" i="50"/>
  <c r="BI128" i="50"/>
  <c r="BE128" i="50"/>
  <c r="BE172" i="50"/>
  <c r="BE215" i="50"/>
  <c r="BF128" i="50"/>
  <c r="BF172" i="50"/>
  <c r="BF215" i="50"/>
  <c r="BH128" i="50"/>
  <c r="BH172" i="50"/>
  <c r="BH215" i="50"/>
  <c r="BG128" i="50"/>
  <c r="BG172" i="50"/>
  <c r="BG215" i="50"/>
  <c r="BI172" i="50"/>
  <c r="BI215" i="50"/>
  <c r="BV215" i="50"/>
  <c r="BD129" i="50"/>
  <c r="BL173" i="50"/>
  <c r="BC173" i="50"/>
  <c r="BM173" i="50"/>
  <c r="BD173" i="50"/>
  <c r="BC216" i="50"/>
  <c r="BD216" i="50"/>
  <c r="BI129" i="50"/>
  <c r="BE129" i="50"/>
  <c r="BE173" i="50"/>
  <c r="BE216" i="50"/>
  <c r="BF129" i="50"/>
  <c r="BF173" i="50"/>
  <c r="BF216" i="50"/>
  <c r="BH129" i="50"/>
  <c r="BH173" i="50"/>
  <c r="BH216" i="50"/>
  <c r="BG129" i="50"/>
  <c r="BG173" i="50"/>
  <c r="BG216" i="50"/>
  <c r="BI173" i="50"/>
  <c r="BI216" i="50"/>
  <c r="BV216" i="50"/>
  <c r="BD130" i="50"/>
  <c r="BL174" i="50"/>
  <c r="BC174" i="50"/>
  <c r="BM174" i="50"/>
  <c r="BD174" i="50"/>
  <c r="BC217" i="50"/>
  <c r="BD217" i="50"/>
  <c r="BI130" i="50"/>
  <c r="BE130" i="50"/>
  <c r="BE174" i="50"/>
  <c r="BE217" i="50"/>
  <c r="BF130" i="50"/>
  <c r="BF174" i="50"/>
  <c r="BF217" i="50"/>
  <c r="BH130" i="50"/>
  <c r="BH174" i="50"/>
  <c r="BH217" i="50"/>
  <c r="BG130" i="50"/>
  <c r="BG174" i="50"/>
  <c r="BG217" i="50"/>
  <c r="BI174" i="50"/>
  <c r="BI217" i="50"/>
  <c r="BV217" i="50"/>
  <c r="BD131" i="50"/>
  <c r="BL175" i="50"/>
  <c r="BC175" i="50"/>
  <c r="BM175" i="50"/>
  <c r="BD175" i="50"/>
  <c r="BC218" i="50"/>
  <c r="BD218" i="50"/>
  <c r="BI131" i="50"/>
  <c r="BE131" i="50"/>
  <c r="BE175" i="50"/>
  <c r="BE218" i="50"/>
  <c r="BF131" i="50"/>
  <c r="BF175" i="50"/>
  <c r="BF218" i="50"/>
  <c r="BH131" i="50"/>
  <c r="BH175" i="50"/>
  <c r="BH218" i="50"/>
  <c r="BG131" i="50"/>
  <c r="BG175" i="50"/>
  <c r="BG218" i="50"/>
  <c r="BI175" i="50"/>
  <c r="BI218" i="50"/>
  <c r="BV218" i="50"/>
  <c r="BD132" i="50"/>
  <c r="BL176" i="50"/>
  <c r="BC176" i="50"/>
  <c r="BM176" i="50"/>
  <c r="BD176" i="50"/>
  <c r="BC219" i="50"/>
  <c r="BD219" i="50"/>
  <c r="BI132" i="50"/>
  <c r="BE132" i="50"/>
  <c r="BE176" i="50"/>
  <c r="BE219" i="50"/>
  <c r="BF132" i="50"/>
  <c r="BF176" i="50"/>
  <c r="BF219" i="50"/>
  <c r="BH132" i="50"/>
  <c r="BH176" i="50"/>
  <c r="BH219" i="50"/>
  <c r="BG132" i="50"/>
  <c r="BG176" i="50"/>
  <c r="BG219" i="50"/>
  <c r="BI176" i="50"/>
  <c r="BI219" i="50"/>
  <c r="BV219" i="50"/>
  <c r="BD133" i="50"/>
  <c r="BL177" i="50"/>
  <c r="BC177" i="50"/>
  <c r="BM177" i="50"/>
  <c r="BD177" i="50"/>
  <c r="BC220" i="50"/>
  <c r="BD220" i="50"/>
  <c r="BI133" i="50"/>
  <c r="BE133" i="50"/>
  <c r="BE177" i="50"/>
  <c r="BE220" i="50"/>
  <c r="BF133" i="50"/>
  <c r="BF177" i="50"/>
  <c r="BF220" i="50"/>
  <c r="BH133" i="50"/>
  <c r="BH177" i="50"/>
  <c r="BH220" i="50"/>
  <c r="BG133" i="50"/>
  <c r="BG177" i="50"/>
  <c r="BG220" i="50"/>
  <c r="BI177" i="50"/>
  <c r="BI220" i="50"/>
  <c r="BV220" i="50"/>
  <c r="BD134" i="50"/>
  <c r="BL178" i="50"/>
  <c r="BC178" i="50"/>
  <c r="BM178" i="50"/>
  <c r="BD178" i="50"/>
  <c r="BC221" i="50"/>
  <c r="BD221" i="50"/>
  <c r="BI134" i="50"/>
  <c r="BE134" i="50"/>
  <c r="BE178" i="50"/>
  <c r="BE221" i="50"/>
  <c r="BF134" i="50"/>
  <c r="BF178" i="50"/>
  <c r="BF221" i="50"/>
  <c r="BH134" i="50"/>
  <c r="BH178" i="50"/>
  <c r="BH221" i="50"/>
  <c r="BG134" i="50"/>
  <c r="BG178" i="50"/>
  <c r="BG221" i="50"/>
  <c r="BI178" i="50"/>
  <c r="BI221" i="50"/>
  <c r="BV221" i="50"/>
  <c r="BD135" i="50"/>
  <c r="BL179" i="50"/>
  <c r="BC179" i="50"/>
  <c r="BM179" i="50"/>
  <c r="BD179" i="50"/>
  <c r="BC222" i="50"/>
  <c r="BD222" i="50"/>
  <c r="BI135" i="50"/>
  <c r="BE135" i="50"/>
  <c r="BE179" i="50"/>
  <c r="BE222" i="50"/>
  <c r="BF135" i="50"/>
  <c r="BF179" i="50"/>
  <c r="BF222" i="50"/>
  <c r="BH135" i="50"/>
  <c r="BH179" i="50"/>
  <c r="BH222" i="50"/>
  <c r="BG135" i="50"/>
  <c r="BG179" i="50"/>
  <c r="BG222" i="50"/>
  <c r="BI179" i="50"/>
  <c r="BI222" i="50"/>
  <c r="BV222" i="50"/>
  <c r="BD136" i="50"/>
  <c r="BL180" i="50"/>
  <c r="BC180" i="50"/>
  <c r="BM180" i="50"/>
  <c r="BD180" i="50"/>
  <c r="BC223" i="50"/>
  <c r="BD223" i="50"/>
  <c r="BI136" i="50"/>
  <c r="BE136" i="50"/>
  <c r="BE180" i="50"/>
  <c r="BE223" i="50"/>
  <c r="BF136" i="50"/>
  <c r="BF180" i="50"/>
  <c r="BF223" i="50"/>
  <c r="BH136" i="50"/>
  <c r="BH180" i="50"/>
  <c r="BH223" i="50"/>
  <c r="BG136" i="50"/>
  <c r="BG180" i="50"/>
  <c r="BG223" i="50"/>
  <c r="BI180" i="50"/>
  <c r="BI223" i="50"/>
  <c r="BV223" i="50"/>
  <c r="BD137" i="50"/>
  <c r="BL181" i="50"/>
  <c r="BC181" i="50"/>
  <c r="BM181" i="50"/>
  <c r="BD181" i="50"/>
  <c r="BC224" i="50"/>
  <c r="BD224" i="50"/>
  <c r="BI137" i="50"/>
  <c r="BE137" i="50"/>
  <c r="BE181" i="50"/>
  <c r="BE224" i="50"/>
  <c r="BF137" i="50"/>
  <c r="BF181" i="50"/>
  <c r="BF224" i="50"/>
  <c r="BH137" i="50"/>
  <c r="BH181" i="50"/>
  <c r="BH224" i="50"/>
  <c r="BG137" i="50"/>
  <c r="BG181" i="50"/>
  <c r="BG224" i="50"/>
  <c r="BI181" i="50"/>
  <c r="BI224" i="50"/>
  <c r="BV224" i="50"/>
  <c r="BD138" i="50"/>
  <c r="BL182" i="50"/>
  <c r="BC182" i="50"/>
  <c r="BM182" i="50"/>
  <c r="BD182" i="50"/>
  <c r="BC225" i="50"/>
  <c r="BD225" i="50"/>
  <c r="BI138" i="50"/>
  <c r="BE138" i="50"/>
  <c r="BE182" i="50"/>
  <c r="BE225" i="50"/>
  <c r="BF138" i="50"/>
  <c r="BF182" i="50"/>
  <c r="BF225" i="50"/>
  <c r="BH138" i="50"/>
  <c r="BH182" i="50"/>
  <c r="BH225" i="50"/>
  <c r="BG138" i="50"/>
  <c r="BG182" i="50"/>
  <c r="BG225" i="50"/>
  <c r="BI182" i="50"/>
  <c r="BI225" i="50"/>
  <c r="BV225" i="50"/>
  <c r="BD139" i="50"/>
  <c r="BL183" i="50"/>
  <c r="BC183" i="50"/>
  <c r="BM183" i="50"/>
  <c r="BD183" i="50"/>
  <c r="BC226" i="50"/>
  <c r="BD226" i="50"/>
  <c r="BI139" i="50"/>
  <c r="BE139" i="50"/>
  <c r="BE183" i="50"/>
  <c r="BE226" i="50"/>
  <c r="BF139" i="50"/>
  <c r="BF183" i="50"/>
  <c r="BF226" i="50"/>
  <c r="BH139" i="50"/>
  <c r="BH183" i="50"/>
  <c r="BH226" i="50"/>
  <c r="BG139" i="50"/>
  <c r="BG183" i="50"/>
  <c r="BG226" i="50"/>
  <c r="BI183" i="50"/>
  <c r="BI226" i="50"/>
  <c r="BV226" i="50"/>
  <c r="BD140" i="50"/>
  <c r="BL184" i="50"/>
  <c r="BC184" i="50"/>
  <c r="BM184" i="50"/>
  <c r="BD184" i="50"/>
  <c r="BC227" i="50"/>
  <c r="BD227" i="50"/>
  <c r="BI140" i="50"/>
  <c r="BE140" i="50"/>
  <c r="BE184" i="50"/>
  <c r="BE227" i="50"/>
  <c r="BF140" i="50"/>
  <c r="BF184" i="50"/>
  <c r="BF227" i="50"/>
  <c r="BH140" i="50"/>
  <c r="BH184" i="50"/>
  <c r="BH227" i="50"/>
  <c r="BG140" i="50"/>
  <c r="BG184" i="50"/>
  <c r="BG227" i="50"/>
  <c r="BI184" i="50"/>
  <c r="BI227" i="50"/>
  <c r="BV227" i="50"/>
  <c r="BD141" i="50"/>
  <c r="BL185" i="50"/>
  <c r="BC185" i="50"/>
  <c r="BM185" i="50"/>
  <c r="BD185" i="50"/>
  <c r="BC228" i="50"/>
  <c r="BD228" i="50"/>
  <c r="BI141" i="50"/>
  <c r="BE141" i="50"/>
  <c r="BE185" i="50"/>
  <c r="BE228" i="50"/>
  <c r="BF141" i="50"/>
  <c r="BF185" i="50"/>
  <c r="BF228" i="50"/>
  <c r="BH141" i="50"/>
  <c r="BH185" i="50"/>
  <c r="BH228" i="50"/>
  <c r="BG141" i="50"/>
  <c r="BG185" i="50"/>
  <c r="BG228" i="50"/>
  <c r="BI185" i="50"/>
  <c r="BI228" i="50"/>
  <c r="BV228" i="50"/>
  <c r="BD142" i="50"/>
  <c r="BL186" i="50"/>
  <c r="BC186" i="50"/>
  <c r="BM186" i="50"/>
  <c r="BD186" i="50"/>
  <c r="BC229" i="50"/>
  <c r="BD229" i="50"/>
  <c r="BI142" i="50"/>
  <c r="BE142" i="50"/>
  <c r="BE186" i="50"/>
  <c r="BE229" i="50"/>
  <c r="BF142" i="50"/>
  <c r="BF186" i="50"/>
  <c r="BF229" i="50"/>
  <c r="BH142" i="50"/>
  <c r="BH186" i="50"/>
  <c r="BH229" i="50"/>
  <c r="BG142" i="50"/>
  <c r="BG186" i="50"/>
  <c r="BG229" i="50"/>
  <c r="BI186" i="50"/>
  <c r="BI229" i="50"/>
  <c r="BV229" i="50"/>
  <c r="BD143" i="50"/>
  <c r="BL187" i="50"/>
  <c r="BC187" i="50"/>
  <c r="BM187" i="50"/>
  <c r="BD187" i="50"/>
  <c r="BC230" i="50"/>
  <c r="BD230" i="50"/>
  <c r="BI143" i="50"/>
  <c r="BE143" i="50"/>
  <c r="BE187" i="50"/>
  <c r="BE230" i="50"/>
  <c r="BF143" i="50"/>
  <c r="BF187" i="50"/>
  <c r="BF230" i="50"/>
  <c r="BH143" i="50"/>
  <c r="BH187" i="50"/>
  <c r="BH230" i="50"/>
  <c r="BG143" i="50"/>
  <c r="BG187" i="50"/>
  <c r="BG230" i="50"/>
  <c r="BI187" i="50"/>
  <c r="BI230" i="50"/>
  <c r="BV230" i="50"/>
  <c r="BD144" i="50"/>
  <c r="BL188" i="50"/>
  <c r="BC188" i="50"/>
  <c r="BM188" i="50"/>
  <c r="BD188" i="50"/>
  <c r="BC231" i="50"/>
  <c r="BD231" i="50"/>
  <c r="BI144" i="50"/>
  <c r="BE144" i="50"/>
  <c r="BE188" i="50"/>
  <c r="BE231" i="50"/>
  <c r="BF144" i="50"/>
  <c r="BF188" i="50"/>
  <c r="BF231" i="50"/>
  <c r="BH144" i="50"/>
  <c r="BH188" i="50"/>
  <c r="BH231" i="50"/>
  <c r="BG144" i="50"/>
  <c r="BG188" i="50"/>
  <c r="BG231" i="50"/>
  <c r="BI188" i="50"/>
  <c r="BI231" i="50"/>
  <c r="BV231" i="50"/>
  <c r="BU205" i="50"/>
  <c r="BU206" i="50"/>
  <c r="BU207" i="50"/>
  <c r="BU208" i="50"/>
  <c r="BU209" i="50"/>
  <c r="BU210" i="50"/>
  <c r="BU211" i="50"/>
  <c r="BU212" i="50"/>
  <c r="BU213" i="50"/>
  <c r="BU214" i="50"/>
  <c r="BU215" i="50"/>
  <c r="BU216" i="50"/>
  <c r="BU217" i="50"/>
  <c r="BU218" i="50"/>
  <c r="BU219" i="50"/>
  <c r="BU220" i="50"/>
  <c r="BU221" i="50"/>
  <c r="BU222" i="50"/>
  <c r="BU223" i="50"/>
  <c r="BU224" i="50"/>
  <c r="BU225" i="50"/>
  <c r="BU226" i="50"/>
  <c r="BU227" i="50"/>
  <c r="BU228" i="50"/>
  <c r="BU229" i="50"/>
  <c r="BU230" i="50"/>
  <c r="BU231" i="50"/>
  <c r="BT205" i="50"/>
  <c r="BT206" i="50"/>
  <c r="BT207" i="50"/>
  <c r="BT208" i="50"/>
  <c r="BT209" i="50"/>
  <c r="BT210" i="50"/>
  <c r="BT211" i="50"/>
  <c r="BT212" i="50"/>
  <c r="BT213" i="50"/>
  <c r="BT214" i="50"/>
  <c r="BT215" i="50"/>
  <c r="BT216" i="50"/>
  <c r="BT217" i="50"/>
  <c r="BT218" i="50"/>
  <c r="BT219" i="50"/>
  <c r="BT220" i="50"/>
  <c r="BT221" i="50"/>
  <c r="BT222" i="50"/>
  <c r="BT223" i="50"/>
  <c r="BT224" i="50"/>
  <c r="BT225" i="50"/>
  <c r="BT226" i="50"/>
  <c r="BT227" i="50"/>
  <c r="BT228" i="50"/>
  <c r="BT229" i="50"/>
  <c r="BT230" i="50"/>
  <c r="BT231" i="50"/>
  <c r="BS205" i="50"/>
  <c r="BS206" i="50"/>
  <c r="BS207" i="50"/>
  <c r="BS208" i="50"/>
  <c r="BS209" i="50"/>
  <c r="BS210" i="50"/>
  <c r="BS211" i="50"/>
  <c r="BS212" i="50"/>
  <c r="BS213" i="50"/>
  <c r="BS214" i="50"/>
  <c r="BS215" i="50"/>
  <c r="BS216" i="50"/>
  <c r="BS217" i="50"/>
  <c r="BS218" i="50"/>
  <c r="BS219" i="50"/>
  <c r="BS220" i="50"/>
  <c r="BS221" i="50"/>
  <c r="BS222" i="50"/>
  <c r="BS223" i="50"/>
  <c r="BS224" i="50"/>
  <c r="BS225" i="50"/>
  <c r="BS226" i="50"/>
  <c r="BS227" i="50"/>
  <c r="BS228" i="50"/>
  <c r="BS229" i="50"/>
  <c r="BS230" i="50"/>
  <c r="BS231" i="50"/>
  <c r="BR205" i="50"/>
  <c r="BR206" i="50"/>
  <c r="BR207" i="50"/>
  <c r="BR208" i="50"/>
  <c r="BR209" i="50"/>
  <c r="BR210" i="50"/>
  <c r="BR211" i="50"/>
  <c r="BR212" i="50"/>
  <c r="BR213" i="50"/>
  <c r="BR214" i="50"/>
  <c r="BR215" i="50"/>
  <c r="BR216" i="50"/>
  <c r="BR217" i="50"/>
  <c r="BR218" i="50"/>
  <c r="BR219" i="50"/>
  <c r="BR220" i="50"/>
  <c r="BR221" i="50"/>
  <c r="BR222" i="50"/>
  <c r="BR223" i="50"/>
  <c r="BR224" i="50"/>
  <c r="BR225" i="50"/>
  <c r="BR226" i="50"/>
  <c r="BR227" i="50"/>
  <c r="BR228" i="50"/>
  <c r="BR229" i="50"/>
  <c r="BR230" i="50"/>
  <c r="BR231" i="50"/>
  <c r="BQ205" i="50"/>
  <c r="BQ206" i="50"/>
  <c r="BQ207" i="50"/>
  <c r="BQ208" i="50"/>
  <c r="BQ209" i="50"/>
  <c r="BQ210" i="50"/>
  <c r="BQ211" i="50"/>
  <c r="BQ212" i="50"/>
  <c r="BQ213" i="50"/>
  <c r="BQ214" i="50"/>
  <c r="BQ215" i="50"/>
  <c r="BQ216" i="50"/>
  <c r="BQ217" i="50"/>
  <c r="BQ218" i="50"/>
  <c r="BQ219" i="50"/>
  <c r="BQ220" i="50"/>
  <c r="BQ221" i="50"/>
  <c r="BQ222" i="50"/>
  <c r="BQ223" i="50"/>
  <c r="BQ224" i="50"/>
  <c r="BQ225" i="50"/>
  <c r="BQ226" i="50"/>
  <c r="BQ227" i="50"/>
  <c r="BQ228" i="50"/>
  <c r="BQ229" i="50"/>
  <c r="BQ230" i="50"/>
  <c r="BQ231" i="50"/>
  <c r="BP205" i="50"/>
  <c r="BP258" i="50"/>
  <c r="BP206" i="50"/>
  <c r="BP259" i="50"/>
  <c r="BP207" i="50"/>
  <c r="BP260" i="50"/>
  <c r="BP208" i="50"/>
  <c r="BP261" i="50"/>
  <c r="BP209" i="50"/>
  <c r="BP262" i="50"/>
  <c r="BP210" i="50"/>
  <c r="BP263" i="50"/>
  <c r="BP211" i="50"/>
  <c r="BP264" i="50"/>
  <c r="BP212" i="50"/>
  <c r="BP265" i="50"/>
  <c r="BP213" i="50"/>
  <c r="BP266" i="50"/>
  <c r="BP214" i="50"/>
  <c r="BP267" i="50"/>
  <c r="BP215" i="50"/>
  <c r="BP268" i="50"/>
  <c r="BP216" i="50"/>
  <c r="BP269" i="50"/>
  <c r="BP217" i="50"/>
  <c r="BP270" i="50"/>
  <c r="BP218" i="50"/>
  <c r="BP271" i="50"/>
  <c r="BP219" i="50"/>
  <c r="BP272" i="50"/>
  <c r="BP220" i="50"/>
  <c r="BP273" i="50"/>
  <c r="BP221" i="50"/>
  <c r="BP274" i="50"/>
  <c r="BP222" i="50"/>
  <c r="BP275" i="50"/>
  <c r="BP223" i="50"/>
  <c r="BP276" i="50"/>
  <c r="BP224" i="50"/>
  <c r="BP277" i="50"/>
  <c r="BP225" i="50"/>
  <c r="BP278" i="50"/>
  <c r="BP226" i="50"/>
  <c r="BP279" i="50"/>
  <c r="BP227" i="50"/>
  <c r="BP280" i="50"/>
  <c r="BP228" i="50"/>
  <c r="BP281" i="50"/>
  <c r="BP229" i="50"/>
  <c r="BP282" i="50"/>
  <c r="BP283" i="50"/>
  <c r="BP284" i="50"/>
  <c r="BP285" i="50"/>
  <c r="BP286" i="50"/>
  <c r="BP230" i="50"/>
  <c r="BP287" i="50"/>
  <c r="BP288" i="50"/>
  <c r="BP289" i="50"/>
  <c r="BP290" i="50"/>
  <c r="BP291" i="50"/>
  <c r="BP292" i="50"/>
  <c r="BP231" i="50"/>
  <c r="BP293" i="50"/>
  <c r="BO205" i="50"/>
  <c r="BO206" i="50"/>
  <c r="BO207" i="50"/>
  <c r="BO208" i="50"/>
  <c r="BO209" i="50"/>
  <c r="BO210" i="50"/>
  <c r="BO211" i="50"/>
  <c r="BO212" i="50"/>
  <c r="BO213" i="50"/>
  <c r="BO214" i="50"/>
  <c r="BO215" i="50"/>
  <c r="BO216" i="50"/>
  <c r="BO217" i="50"/>
  <c r="BO218" i="50"/>
  <c r="BO219" i="50"/>
  <c r="BO220" i="50"/>
  <c r="BO221" i="50"/>
  <c r="BO222" i="50"/>
  <c r="BO223" i="50"/>
  <c r="BO224" i="50"/>
  <c r="BO225" i="50"/>
  <c r="BO226" i="50"/>
  <c r="BO227" i="50"/>
  <c r="BO228" i="50"/>
  <c r="BO229" i="50"/>
  <c r="BO230" i="50"/>
  <c r="BO231" i="50"/>
  <c r="BN205" i="50"/>
  <c r="BN258" i="50"/>
  <c r="BN206" i="50"/>
  <c r="BN259" i="50"/>
  <c r="BN207" i="50"/>
  <c r="BN260" i="50"/>
  <c r="BN208" i="50"/>
  <c r="BN261" i="50"/>
  <c r="BN209" i="50"/>
  <c r="BN262" i="50"/>
  <c r="BN210" i="50"/>
  <c r="BN263" i="50"/>
  <c r="BN211" i="50"/>
  <c r="BN264" i="50"/>
  <c r="BN212" i="50"/>
  <c r="BN265" i="50"/>
  <c r="BN213" i="50"/>
  <c r="BN266" i="50"/>
  <c r="BN214" i="50"/>
  <c r="BN267" i="50"/>
  <c r="BN215" i="50"/>
  <c r="BN268" i="50"/>
  <c r="BN216" i="50"/>
  <c r="BN269" i="50"/>
  <c r="BN217" i="50"/>
  <c r="BN270" i="50"/>
  <c r="BN218" i="50"/>
  <c r="BN271" i="50"/>
  <c r="BN219" i="50"/>
  <c r="BN272" i="50"/>
  <c r="BN220" i="50"/>
  <c r="BN273" i="50"/>
  <c r="BN221" i="50"/>
  <c r="BN274" i="50"/>
  <c r="BN222" i="50"/>
  <c r="BN275" i="50"/>
  <c r="BN223" i="50"/>
  <c r="BN276" i="50"/>
  <c r="BN224" i="50"/>
  <c r="BN277" i="50"/>
  <c r="BN225" i="50"/>
  <c r="BN278" i="50"/>
  <c r="BN226" i="50"/>
  <c r="BN279" i="50"/>
  <c r="BN227" i="50"/>
  <c r="BN280" i="50"/>
  <c r="BN228" i="50"/>
  <c r="BN281" i="50"/>
  <c r="BN229" i="50"/>
  <c r="BN282" i="50"/>
  <c r="BN283" i="50"/>
  <c r="BN284" i="50"/>
  <c r="BN285" i="50"/>
  <c r="BN286" i="50"/>
  <c r="BN230" i="50"/>
  <c r="BN287" i="50"/>
  <c r="BN288" i="50"/>
  <c r="BN289" i="50"/>
  <c r="BN290" i="50"/>
  <c r="BN291" i="50"/>
  <c r="BN292" i="50"/>
  <c r="BN231" i="50"/>
  <c r="BN293" i="50"/>
  <c r="BM205" i="50"/>
  <c r="BM206" i="50"/>
  <c r="BM207" i="50"/>
  <c r="BM208" i="50"/>
  <c r="BM209" i="50"/>
  <c r="BM210" i="50"/>
  <c r="BM211" i="50"/>
  <c r="BM212" i="50"/>
  <c r="BM213" i="50"/>
  <c r="BM214" i="50"/>
  <c r="BM215" i="50"/>
  <c r="BM216" i="50"/>
  <c r="BM217" i="50"/>
  <c r="BM218" i="50"/>
  <c r="BM219" i="50"/>
  <c r="BM220" i="50"/>
  <c r="BM221" i="50"/>
  <c r="BM222" i="50"/>
  <c r="BM223" i="50"/>
  <c r="BM224" i="50"/>
  <c r="BM225" i="50"/>
  <c r="BM226" i="50"/>
  <c r="BM227" i="50"/>
  <c r="BM228" i="50"/>
  <c r="BM229" i="50"/>
  <c r="BM230" i="50"/>
  <c r="BM231" i="50"/>
  <c r="BL205" i="50"/>
  <c r="BL258" i="50"/>
  <c r="BL206" i="50"/>
  <c r="BL259" i="50"/>
  <c r="BL207" i="50"/>
  <c r="BL260" i="50"/>
  <c r="BL208" i="50"/>
  <c r="BL261" i="50"/>
  <c r="BL209" i="50"/>
  <c r="BL262" i="50"/>
  <c r="BL210" i="50"/>
  <c r="BL263" i="50"/>
  <c r="BL211" i="50"/>
  <c r="BL264" i="50"/>
  <c r="BL212" i="50"/>
  <c r="BL265" i="50"/>
  <c r="BL213" i="50"/>
  <c r="BL266" i="50"/>
  <c r="BL214" i="50"/>
  <c r="BL267" i="50"/>
  <c r="BL215" i="50"/>
  <c r="BL268" i="50"/>
  <c r="BL216" i="50"/>
  <c r="BL269" i="50"/>
  <c r="BL217" i="50"/>
  <c r="BL270" i="50"/>
  <c r="BL218" i="50"/>
  <c r="BL271" i="50"/>
  <c r="BL219" i="50"/>
  <c r="BL272" i="50"/>
  <c r="BL220" i="50"/>
  <c r="BL273" i="50"/>
  <c r="BL221" i="50"/>
  <c r="BL274" i="50"/>
  <c r="BL222" i="50"/>
  <c r="BL275" i="50"/>
  <c r="BL223" i="50"/>
  <c r="BL276" i="50"/>
  <c r="BL224" i="50"/>
  <c r="BL277" i="50"/>
  <c r="BL225" i="50"/>
  <c r="BL278" i="50"/>
  <c r="BL226" i="50"/>
  <c r="BL279" i="50"/>
  <c r="BL227" i="50"/>
  <c r="BL280" i="50"/>
  <c r="BL228" i="50"/>
  <c r="BL281" i="50"/>
  <c r="BL229" i="50"/>
  <c r="BL282" i="50"/>
  <c r="BL283" i="50"/>
  <c r="BL284" i="50"/>
  <c r="BL285" i="50"/>
  <c r="BL286" i="50"/>
  <c r="BL230" i="50"/>
  <c r="BL287" i="50"/>
  <c r="BL288" i="50"/>
  <c r="BL289" i="50"/>
  <c r="BL290" i="50"/>
  <c r="BL291" i="50"/>
  <c r="BL292" i="50"/>
  <c r="BL231" i="50"/>
  <c r="BL293" i="50"/>
  <c r="BC189" i="50"/>
  <c r="BC232" i="50"/>
  <c r="BK232" i="50"/>
  <c r="BK293" i="50"/>
  <c r="BK231" i="50"/>
  <c r="BK292" i="50"/>
  <c r="BK230" i="50"/>
  <c r="BK291" i="50"/>
  <c r="BK229" i="50"/>
  <c r="BK286" i="50"/>
  <c r="BK287" i="50"/>
  <c r="BK288" i="50"/>
  <c r="BK289" i="50"/>
  <c r="BK290" i="50"/>
  <c r="BK228" i="50"/>
  <c r="BK281" i="50"/>
  <c r="BK282" i="50"/>
  <c r="BK283" i="50"/>
  <c r="BK284" i="50"/>
  <c r="BK285" i="50"/>
  <c r="BK227" i="50"/>
  <c r="BK280" i="50"/>
  <c r="BK226" i="50"/>
  <c r="BK279" i="50"/>
  <c r="BK225" i="50"/>
  <c r="BK278" i="50"/>
  <c r="BK224" i="50"/>
  <c r="BK277" i="50"/>
  <c r="BK223" i="50"/>
  <c r="BK276" i="50"/>
  <c r="BK222" i="50"/>
  <c r="BK275" i="50"/>
  <c r="BK221" i="50"/>
  <c r="BK274" i="50"/>
  <c r="BK220" i="50"/>
  <c r="BK273" i="50"/>
  <c r="BK219" i="50"/>
  <c r="BK272" i="50"/>
  <c r="BK218" i="50"/>
  <c r="BK271" i="50"/>
  <c r="BK217" i="50"/>
  <c r="BK270" i="50"/>
  <c r="BK216" i="50"/>
  <c r="BK269" i="50"/>
  <c r="BK215" i="50"/>
  <c r="BK268" i="50"/>
  <c r="BK214" i="50"/>
  <c r="BK267" i="50"/>
  <c r="BK213" i="50"/>
  <c r="BK266" i="50"/>
  <c r="BK212" i="50"/>
  <c r="BK265" i="50"/>
  <c r="BK211" i="50"/>
  <c r="BK264" i="50"/>
  <c r="BC123" i="50"/>
  <c r="BC167" i="50"/>
  <c r="BC210" i="50"/>
  <c r="BK210" i="50"/>
  <c r="BK263" i="50"/>
  <c r="BC122" i="50"/>
  <c r="BC166" i="50"/>
  <c r="BC209" i="50"/>
  <c r="BK209" i="50"/>
  <c r="BK262" i="50"/>
  <c r="BC121" i="50"/>
  <c r="BC165" i="50"/>
  <c r="BC208" i="50"/>
  <c r="BK208" i="50"/>
  <c r="BK261" i="50"/>
  <c r="BC120" i="50"/>
  <c r="BC164" i="50"/>
  <c r="BC207" i="50"/>
  <c r="BK207" i="50"/>
  <c r="BK260" i="50"/>
  <c r="BC119" i="50"/>
  <c r="BC163" i="50"/>
  <c r="BC206" i="50"/>
  <c r="BK206" i="50"/>
  <c r="BK259" i="50"/>
  <c r="BC118" i="50"/>
  <c r="BC162" i="50"/>
  <c r="BC205" i="50"/>
  <c r="BK205" i="50"/>
  <c r="BK258" i="50"/>
  <c r="BC117" i="50"/>
  <c r="BC161" i="50"/>
  <c r="BC204" i="50"/>
  <c r="BK204" i="50"/>
  <c r="BK257" i="50"/>
  <c r="BD91" i="50"/>
  <c r="BD116" i="50"/>
  <c r="BM160" i="50"/>
  <c r="BD160" i="50"/>
  <c r="BD204" i="50"/>
  <c r="BE91" i="50"/>
  <c r="BE116" i="50"/>
  <c r="BE160" i="50"/>
  <c r="BE204" i="50"/>
  <c r="BF91" i="50"/>
  <c r="BF116" i="50"/>
  <c r="BF160" i="50"/>
  <c r="BF204" i="50"/>
  <c r="BH91" i="50"/>
  <c r="BH116" i="50"/>
  <c r="BH160" i="50"/>
  <c r="BH204" i="50"/>
  <c r="BG91" i="50"/>
  <c r="BG116" i="50"/>
  <c r="BG160" i="50"/>
  <c r="BG204" i="50"/>
  <c r="BI91" i="50"/>
  <c r="BI116" i="50"/>
  <c r="BI160" i="50"/>
  <c r="BI204" i="50"/>
  <c r="BV204" i="50"/>
  <c r="BV256" i="50"/>
  <c r="BU204" i="50"/>
  <c r="BU256" i="50"/>
  <c r="BT204" i="50"/>
  <c r="BT256" i="50"/>
  <c r="BS204" i="50"/>
  <c r="BS256" i="50"/>
  <c r="BR204" i="50"/>
  <c r="BR256" i="50"/>
  <c r="BQ204" i="50"/>
  <c r="BQ256" i="50"/>
  <c r="BP204" i="50"/>
  <c r="BP256" i="50"/>
  <c r="BO204" i="50"/>
  <c r="BO256" i="50"/>
  <c r="BN204" i="50"/>
  <c r="BN256" i="50"/>
  <c r="BM204" i="50"/>
  <c r="BM256" i="50"/>
  <c r="BL204" i="50"/>
  <c r="BL256" i="50"/>
  <c r="BC116" i="50"/>
  <c r="BC160" i="50"/>
  <c r="BC203" i="50"/>
  <c r="BK203" i="50"/>
  <c r="BK256" i="50"/>
  <c r="BD90" i="50"/>
  <c r="BD115" i="50"/>
  <c r="BM159" i="50"/>
  <c r="BD159" i="50"/>
  <c r="BD203" i="50"/>
  <c r="BE90" i="50"/>
  <c r="BE115" i="50"/>
  <c r="BE159" i="50"/>
  <c r="BE203" i="50"/>
  <c r="BF90" i="50"/>
  <c r="BF115" i="50"/>
  <c r="BF159" i="50"/>
  <c r="BF203" i="50"/>
  <c r="BH90" i="50"/>
  <c r="BH115" i="50"/>
  <c r="BH159" i="50"/>
  <c r="BH203" i="50"/>
  <c r="BG90" i="50"/>
  <c r="BG115" i="50"/>
  <c r="BG159" i="50"/>
  <c r="BG203" i="50"/>
  <c r="BI90" i="50"/>
  <c r="BI115" i="50"/>
  <c r="BI159" i="50"/>
  <c r="BI203" i="50"/>
  <c r="BV203" i="50"/>
  <c r="BV255" i="50"/>
  <c r="BU203" i="50"/>
  <c r="BU255" i="50"/>
  <c r="BT203" i="50"/>
  <c r="BT255" i="50"/>
  <c r="BS203" i="50"/>
  <c r="BS255" i="50"/>
  <c r="BR203" i="50"/>
  <c r="BR255" i="50"/>
  <c r="BQ203" i="50"/>
  <c r="BQ255" i="50"/>
  <c r="BP203" i="50"/>
  <c r="BP255" i="50"/>
  <c r="BO203" i="50"/>
  <c r="BO255" i="50"/>
  <c r="BN203" i="50"/>
  <c r="BN255" i="50"/>
  <c r="BM203" i="50"/>
  <c r="BM255" i="50"/>
  <c r="BL203" i="50"/>
  <c r="BL255" i="50"/>
  <c r="BC115" i="50"/>
  <c r="BC159" i="50"/>
  <c r="BC202" i="50"/>
  <c r="BK202" i="50"/>
  <c r="BK255" i="50"/>
  <c r="BD89" i="50"/>
  <c r="BD114" i="50"/>
  <c r="BM158" i="50"/>
  <c r="BD158" i="50"/>
  <c r="BD202" i="50"/>
  <c r="BE89" i="50"/>
  <c r="BE114" i="50"/>
  <c r="BE158" i="50"/>
  <c r="BE202" i="50"/>
  <c r="BF89" i="50"/>
  <c r="BF114" i="50"/>
  <c r="BF158" i="50"/>
  <c r="BF202" i="50"/>
  <c r="BH89" i="50"/>
  <c r="BH114" i="50"/>
  <c r="BH158" i="50"/>
  <c r="BH202" i="50"/>
  <c r="BG89" i="50"/>
  <c r="BG114" i="50"/>
  <c r="BG158" i="50"/>
  <c r="BG202" i="50"/>
  <c r="BI89" i="50"/>
  <c r="BI114" i="50"/>
  <c r="BI158" i="50"/>
  <c r="BI202" i="50"/>
  <c r="BV202" i="50"/>
  <c r="BV254" i="50"/>
  <c r="BU202" i="50"/>
  <c r="BU254" i="50"/>
  <c r="BT202" i="50"/>
  <c r="BT254" i="50"/>
  <c r="BS202" i="50"/>
  <c r="BS254" i="50"/>
  <c r="BR202" i="50"/>
  <c r="BR254" i="50"/>
  <c r="BQ202" i="50"/>
  <c r="BQ254" i="50"/>
  <c r="BP202" i="50"/>
  <c r="BP254" i="50"/>
  <c r="BO202" i="50"/>
  <c r="BO254" i="50"/>
  <c r="BN202" i="50"/>
  <c r="BN254" i="50"/>
  <c r="BM202" i="50"/>
  <c r="BM254" i="50"/>
  <c r="BL202" i="50"/>
  <c r="BL254" i="50"/>
  <c r="BC114" i="50"/>
  <c r="BC158" i="50"/>
  <c r="BC201" i="50"/>
  <c r="BK201" i="50"/>
  <c r="BK254" i="50"/>
  <c r="BD88" i="50"/>
  <c r="BD113" i="50"/>
  <c r="BM157" i="50"/>
  <c r="BD157" i="50"/>
  <c r="BD201" i="50"/>
  <c r="BE88" i="50"/>
  <c r="BE113" i="50"/>
  <c r="BE157" i="50"/>
  <c r="BE201" i="50"/>
  <c r="BF88" i="50"/>
  <c r="BF113" i="50"/>
  <c r="BF157" i="50"/>
  <c r="BF201" i="50"/>
  <c r="BH88" i="50"/>
  <c r="BH113" i="50"/>
  <c r="BH157" i="50"/>
  <c r="BH201" i="50"/>
  <c r="BG88" i="50"/>
  <c r="BG113" i="50"/>
  <c r="BG157" i="50"/>
  <c r="BG201" i="50"/>
  <c r="BI88" i="50"/>
  <c r="BI113" i="50"/>
  <c r="BI157" i="50"/>
  <c r="BI201" i="50"/>
  <c r="BV201" i="50"/>
  <c r="BV253" i="50"/>
  <c r="BU201" i="50"/>
  <c r="BU253" i="50"/>
  <c r="BT201" i="50"/>
  <c r="BT253" i="50"/>
  <c r="BS201" i="50"/>
  <c r="BS253" i="50"/>
  <c r="BR201" i="50"/>
  <c r="BR253" i="50"/>
  <c r="BQ201" i="50"/>
  <c r="BQ253" i="50"/>
  <c r="BP201" i="50"/>
  <c r="BP253" i="50"/>
  <c r="BO201" i="50"/>
  <c r="BO253" i="50"/>
  <c r="BN201" i="50"/>
  <c r="BN253" i="50"/>
  <c r="BM201" i="50"/>
  <c r="BM253" i="50"/>
  <c r="BL201" i="50"/>
  <c r="BL253" i="50"/>
  <c r="BC113" i="50"/>
  <c r="BC157" i="50"/>
  <c r="BC200" i="50"/>
  <c r="BK200" i="50"/>
  <c r="BK253" i="50"/>
  <c r="BD87" i="50"/>
  <c r="BD112" i="50"/>
  <c r="BM156" i="50"/>
  <c r="BD156" i="50"/>
  <c r="BD200" i="50"/>
  <c r="BE87" i="50"/>
  <c r="BE112" i="50"/>
  <c r="BE156" i="50"/>
  <c r="BE200" i="50"/>
  <c r="BF87" i="50"/>
  <c r="BF112" i="50"/>
  <c r="BF156" i="50"/>
  <c r="BF200" i="50"/>
  <c r="BH87" i="50"/>
  <c r="BH112" i="50"/>
  <c r="BH156" i="50"/>
  <c r="BH200" i="50"/>
  <c r="BG87" i="50"/>
  <c r="BG112" i="50"/>
  <c r="BG156" i="50"/>
  <c r="BG200" i="50"/>
  <c r="BI87" i="50"/>
  <c r="BI112" i="50"/>
  <c r="BI156" i="50"/>
  <c r="BI200" i="50"/>
  <c r="BV200" i="50"/>
  <c r="BV252" i="50"/>
  <c r="BU200" i="50"/>
  <c r="BU252" i="50"/>
  <c r="BT200" i="50"/>
  <c r="BT252" i="50"/>
  <c r="BS200" i="50"/>
  <c r="BS252" i="50"/>
  <c r="BR200" i="50"/>
  <c r="BR252" i="50"/>
  <c r="BQ200" i="50"/>
  <c r="BQ252" i="50"/>
  <c r="BP200" i="50"/>
  <c r="BP252" i="50"/>
  <c r="BO200" i="50"/>
  <c r="BO252" i="50"/>
  <c r="BN200" i="50"/>
  <c r="BN252" i="50"/>
  <c r="BM200" i="50"/>
  <c r="BM252" i="50"/>
  <c r="BL200" i="50"/>
  <c r="BL252" i="50"/>
  <c r="BC112" i="50"/>
  <c r="BC156" i="50"/>
  <c r="BC199" i="50"/>
  <c r="BK199" i="50"/>
  <c r="BK252" i="50"/>
  <c r="BD86" i="50"/>
  <c r="BD111" i="50"/>
  <c r="BM155" i="50"/>
  <c r="BD155" i="50"/>
  <c r="BD199" i="50"/>
  <c r="BE86" i="50"/>
  <c r="BE111" i="50"/>
  <c r="BE155" i="50"/>
  <c r="BE199" i="50"/>
  <c r="BF86" i="50"/>
  <c r="BF111" i="50"/>
  <c r="BF155" i="50"/>
  <c r="BF199" i="50"/>
  <c r="BH86" i="50"/>
  <c r="BH111" i="50"/>
  <c r="BH155" i="50"/>
  <c r="BH199" i="50"/>
  <c r="BG86" i="50"/>
  <c r="BG111" i="50"/>
  <c r="BG155" i="50"/>
  <c r="BG199" i="50"/>
  <c r="BI86" i="50"/>
  <c r="BI111" i="50"/>
  <c r="BI155" i="50"/>
  <c r="BI199" i="50"/>
  <c r="BV199" i="50"/>
  <c r="BV251" i="50"/>
  <c r="BU199" i="50"/>
  <c r="BU251" i="50"/>
  <c r="BT199" i="50"/>
  <c r="BT251" i="50"/>
  <c r="BS199" i="50"/>
  <c r="BS251" i="50"/>
  <c r="BR199" i="50"/>
  <c r="BR251" i="50"/>
  <c r="BQ199" i="50"/>
  <c r="BQ251" i="50"/>
  <c r="BP199" i="50"/>
  <c r="BP251" i="50"/>
  <c r="BO199" i="50"/>
  <c r="BO251" i="50"/>
  <c r="BN199" i="50"/>
  <c r="BN251" i="50"/>
  <c r="BM199" i="50"/>
  <c r="BM251" i="50"/>
  <c r="BL199" i="50"/>
  <c r="BL251" i="50"/>
  <c r="BC111" i="50"/>
  <c r="BC155" i="50"/>
  <c r="BC198" i="50"/>
  <c r="BK198" i="50"/>
  <c r="BK251" i="50"/>
  <c r="BD85" i="50"/>
  <c r="BD110" i="50"/>
  <c r="BM154" i="50"/>
  <c r="BD154" i="50"/>
  <c r="BD198" i="50"/>
  <c r="BE85" i="50"/>
  <c r="BE110" i="50"/>
  <c r="BE154" i="50"/>
  <c r="BE198" i="50"/>
  <c r="BF85" i="50"/>
  <c r="BF110" i="50"/>
  <c r="BF154" i="50"/>
  <c r="BF198" i="50"/>
  <c r="BH85" i="50"/>
  <c r="BH110" i="50"/>
  <c r="BH154" i="50"/>
  <c r="BH198" i="50"/>
  <c r="BG85" i="50"/>
  <c r="BG110" i="50"/>
  <c r="BG154" i="50"/>
  <c r="BG198" i="50"/>
  <c r="BI85" i="50"/>
  <c r="BI110" i="50"/>
  <c r="BI154" i="50"/>
  <c r="BI198" i="50"/>
  <c r="BV198" i="50"/>
  <c r="BV250" i="50"/>
  <c r="BU198" i="50"/>
  <c r="BU250" i="50"/>
  <c r="BT198" i="50"/>
  <c r="BT250" i="50"/>
  <c r="BS198" i="50"/>
  <c r="BS250" i="50"/>
  <c r="BR198" i="50"/>
  <c r="BR250" i="50"/>
  <c r="BQ198" i="50"/>
  <c r="BQ250" i="50"/>
  <c r="BP198" i="50"/>
  <c r="BP250" i="50"/>
  <c r="BO198" i="50"/>
  <c r="BO250" i="50"/>
  <c r="BN198" i="50"/>
  <c r="BN250" i="50"/>
  <c r="BM198" i="50"/>
  <c r="BM250" i="50"/>
  <c r="BL198" i="50"/>
  <c r="BL250" i="50"/>
  <c r="BC110" i="50"/>
  <c r="BC154" i="50"/>
  <c r="BC197" i="50"/>
  <c r="BK197" i="50"/>
  <c r="BK250" i="50"/>
  <c r="BD250" i="50"/>
  <c r="BD84" i="50"/>
  <c r="BD109" i="50"/>
  <c r="BM153" i="50"/>
  <c r="BD153" i="50"/>
  <c r="BD197" i="50"/>
  <c r="BE84" i="50"/>
  <c r="BE109" i="50"/>
  <c r="BE153" i="50"/>
  <c r="BE197" i="50"/>
  <c r="BF84" i="50"/>
  <c r="BF109" i="50"/>
  <c r="BF153" i="50"/>
  <c r="BF197" i="50"/>
  <c r="BH84" i="50"/>
  <c r="BH109" i="50"/>
  <c r="BH153" i="50"/>
  <c r="BH197" i="50"/>
  <c r="BG84" i="50"/>
  <c r="BG109" i="50"/>
  <c r="BG153" i="50"/>
  <c r="BG197" i="50"/>
  <c r="BI84" i="50"/>
  <c r="BI109" i="50"/>
  <c r="BI153" i="50"/>
  <c r="BI197" i="50"/>
  <c r="BV197" i="50"/>
  <c r="BV249" i="50" s="1"/>
  <c r="BV248" i="50" s="1"/>
  <c r="BV247" i="50" s="1"/>
  <c r="BV246" i="50" s="1"/>
  <c r="BV245" i="50" s="1"/>
  <c r="BU197" i="50"/>
  <c r="BU249" i="50"/>
  <c r="BT197" i="50"/>
  <c r="BT249" i="50"/>
  <c r="BS197" i="50"/>
  <c r="BS249" i="50"/>
  <c r="BR197" i="50"/>
  <c r="BR249" i="50"/>
  <c r="BQ197" i="50"/>
  <c r="BQ249" i="50"/>
  <c r="BP197" i="50"/>
  <c r="BP249" i="50"/>
  <c r="BO197" i="50"/>
  <c r="BO249" i="50"/>
  <c r="BN197" i="50"/>
  <c r="BN249" i="50"/>
  <c r="BM197" i="50"/>
  <c r="BM249" i="50"/>
  <c r="BL197" i="50"/>
  <c r="BL249" i="50"/>
  <c r="BC109" i="50"/>
  <c r="BC153" i="50"/>
  <c r="BC196" i="50"/>
  <c r="BK196" i="50"/>
  <c r="BK249" i="50"/>
  <c r="BD83" i="50"/>
  <c r="BD108" i="50"/>
  <c r="BM152" i="50"/>
  <c r="BD152" i="50"/>
  <c r="BD196" i="50"/>
  <c r="BE83" i="50"/>
  <c r="BE108" i="50"/>
  <c r="BE152" i="50"/>
  <c r="BE196" i="50"/>
  <c r="BF83" i="50"/>
  <c r="BF108" i="50"/>
  <c r="BF152" i="50"/>
  <c r="BF196" i="50"/>
  <c r="BH83" i="50"/>
  <c r="BH108" i="50"/>
  <c r="BH152" i="50"/>
  <c r="BH196" i="50"/>
  <c r="BG83" i="50"/>
  <c r="BG108" i="50"/>
  <c r="BG152" i="50"/>
  <c r="BG196" i="50"/>
  <c r="BI83" i="50"/>
  <c r="BI108" i="50"/>
  <c r="BI152" i="50"/>
  <c r="BI196" i="50"/>
  <c r="BV196" i="50"/>
  <c r="BU196" i="50"/>
  <c r="BU248" i="50"/>
  <c r="BT196" i="50"/>
  <c r="BT248" i="50"/>
  <c r="BS196" i="50"/>
  <c r="BS248" i="50"/>
  <c r="BR196" i="50"/>
  <c r="BR248" i="50"/>
  <c r="BQ196" i="50"/>
  <c r="BQ248" i="50"/>
  <c r="BP196" i="50"/>
  <c r="BP248" i="50"/>
  <c r="BO196" i="50"/>
  <c r="BO248" i="50"/>
  <c r="BN196" i="50"/>
  <c r="BN248" i="50"/>
  <c r="BM196" i="50"/>
  <c r="BM248" i="50"/>
  <c r="BL196" i="50"/>
  <c r="BL248" i="50"/>
  <c r="BC108" i="50"/>
  <c r="BC152" i="50"/>
  <c r="BC195" i="50"/>
  <c r="BK195" i="50"/>
  <c r="BK248" i="50"/>
  <c r="BD82" i="50"/>
  <c r="BD107" i="50"/>
  <c r="BM151" i="50"/>
  <c r="BD151" i="50"/>
  <c r="BD195" i="50"/>
  <c r="BE82" i="50"/>
  <c r="BE107" i="50"/>
  <c r="BE151" i="50"/>
  <c r="BE195" i="50"/>
  <c r="BF82" i="50"/>
  <c r="BF107" i="50"/>
  <c r="BF151" i="50"/>
  <c r="BF195" i="50"/>
  <c r="BH82" i="50"/>
  <c r="BH107" i="50"/>
  <c r="BH151" i="50"/>
  <c r="BH195" i="50"/>
  <c r="BG82" i="50"/>
  <c r="BG107" i="50"/>
  <c r="BG151" i="50"/>
  <c r="BG195" i="50"/>
  <c r="BI82" i="50"/>
  <c r="BI107" i="50"/>
  <c r="BI151" i="50"/>
  <c r="BI195" i="50"/>
  <c r="BV195" i="50"/>
  <c r="BU195" i="50"/>
  <c r="BU247" i="50"/>
  <c r="BT195" i="50"/>
  <c r="BT247" i="50"/>
  <c r="BS195" i="50"/>
  <c r="BS247" i="50"/>
  <c r="BR195" i="50"/>
  <c r="BR247" i="50"/>
  <c r="BQ195" i="50"/>
  <c r="BQ247" i="50"/>
  <c r="BP195" i="50"/>
  <c r="BP247" i="50"/>
  <c r="BO195" i="50"/>
  <c r="BO247" i="50"/>
  <c r="BN195" i="50"/>
  <c r="BN247" i="50"/>
  <c r="BM195" i="50"/>
  <c r="BM247" i="50"/>
  <c r="BL195" i="50"/>
  <c r="BL247" i="50"/>
  <c r="BC107" i="50"/>
  <c r="BC151" i="50"/>
  <c r="BC194" i="50"/>
  <c r="BK194" i="50"/>
  <c r="BK247" i="50"/>
  <c r="BD81" i="50"/>
  <c r="BD106" i="50"/>
  <c r="BM150" i="50"/>
  <c r="BD150" i="50"/>
  <c r="BD194" i="50"/>
  <c r="BE81" i="50"/>
  <c r="BE106" i="50"/>
  <c r="BE150" i="50"/>
  <c r="BE194" i="50"/>
  <c r="BF81" i="50"/>
  <c r="BF106" i="50"/>
  <c r="BF150" i="50"/>
  <c r="BF194" i="50"/>
  <c r="BH81" i="50"/>
  <c r="BH106" i="50"/>
  <c r="BH150" i="50"/>
  <c r="BH194" i="50"/>
  <c r="BG81" i="50"/>
  <c r="BG106" i="50"/>
  <c r="BG150" i="50"/>
  <c r="BG194" i="50"/>
  <c r="BI81" i="50"/>
  <c r="BI106" i="50"/>
  <c r="BI150" i="50"/>
  <c r="BI194" i="50"/>
  <c r="BV194" i="50"/>
  <c r="BU194" i="50"/>
  <c r="BU246" i="50"/>
  <c r="BT194" i="50"/>
  <c r="BT246" i="50"/>
  <c r="BS194" i="50"/>
  <c r="BS246" i="50"/>
  <c r="BR194" i="50"/>
  <c r="BR246" i="50"/>
  <c r="BQ194" i="50"/>
  <c r="BQ246" i="50"/>
  <c r="BP194" i="50"/>
  <c r="BP246" i="50"/>
  <c r="BO194" i="50"/>
  <c r="BO246" i="50"/>
  <c r="BN194" i="50"/>
  <c r="BN246" i="50"/>
  <c r="BM194" i="50"/>
  <c r="BM246" i="50"/>
  <c r="BL194" i="50"/>
  <c r="BL246" i="50"/>
  <c r="BC106" i="50"/>
  <c r="BC150" i="50"/>
  <c r="BC193" i="50"/>
  <c r="BK193" i="50"/>
  <c r="BK246" i="50"/>
  <c r="BD80" i="50"/>
  <c r="BD105" i="50"/>
  <c r="BM149" i="50"/>
  <c r="BD149" i="50"/>
  <c r="BD193" i="50"/>
  <c r="BE80" i="50"/>
  <c r="BE105" i="50"/>
  <c r="BE149" i="50"/>
  <c r="BE193" i="50"/>
  <c r="BF80" i="50"/>
  <c r="BF105" i="50"/>
  <c r="BF149" i="50"/>
  <c r="BF193" i="50"/>
  <c r="BH80" i="50"/>
  <c r="BH105" i="50"/>
  <c r="BH149" i="50"/>
  <c r="BH193" i="50"/>
  <c r="BG80" i="50"/>
  <c r="BG105" i="50"/>
  <c r="BG149" i="50"/>
  <c r="BG193" i="50"/>
  <c r="BI80" i="50"/>
  <c r="BI105" i="50"/>
  <c r="BI149" i="50"/>
  <c r="BI193" i="50"/>
  <c r="BV193" i="50"/>
  <c r="BU193" i="50"/>
  <c r="BU245" i="50"/>
  <c r="BT193" i="50"/>
  <c r="BT245" i="50"/>
  <c r="BS193" i="50"/>
  <c r="BS245" i="50"/>
  <c r="BR193" i="50"/>
  <c r="BR245" i="50"/>
  <c r="BQ193" i="50"/>
  <c r="BQ245" i="50"/>
  <c r="BP193" i="50"/>
  <c r="BP245" i="50"/>
  <c r="BO193" i="50"/>
  <c r="BO245" i="50"/>
  <c r="BN193" i="50"/>
  <c r="BN245" i="50"/>
  <c r="BM193" i="50"/>
  <c r="BM245" i="50"/>
  <c r="BL193" i="50"/>
  <c r="BL245" i="50"/>
  <c r="BC105" i="50"/>
  <c r="BC149" i="50"/>
  <c r="BC192" i="50"/>
  <c r="BK192" i="50"/>
  <c r="BK245" i="50"/>
  <c r="BE245" i="50"/>
  <c r="BV244" i="50"/>
  <c r="BU244" i="50"/>
  <c r="BT244" i="50"/>
  <c r="BS244" i="50"/>
  <c r="BR244" i="50"/>
  <c r="BQ244" i="50"/>
  <c r="BP244" i="50"/>
  <c r="BO244" i="50"/>
  <c r="BN244" i="50"/>
  <c r="BM244" i="50"/>
  <c r="BL244" i="50"/>
  <c r="BL189" i="50"/>
  <c r="BM189" i="50"/>
  <c r="BD189" i="50"/>
  <c r="BD232" i="50"/>
  <c r="BE145" i="50"/>
  <c r="BE189" i="50"/>
  <c r="BE232" i="50"/>
  <c r="BF145" i="50"/>
  <c r="BF189" i="50"/>
  <c r="BF232" i="50"/>
  <c r="BH145" i="50"/>
  <c r="BH189" i="50"/>
  <c r="BH232" i="50"/>
  <c r="BG145" i="50"/>
  <c r="BG189" i="50"/>
  <c r="BG232" i="50"/>
  <c r="BI189" i="50"/>
  <c r="BI232" i="50"/>
  <c r="BV232" i="50"/>
  <c r="BU232" i="50"/>
  <c r="BT232" i="50"/>
  <c r="BS232" i="50"/>
  <c r="BR232" i="50"/>
  <c r="BQ232" i="50"/>
  <c r="BP232" i="50"/>
  <c r="BO232" i="50"/>
  <c r="BN232" i="50"/>
  <c r="BM232" i="50"/>
  <c r="BL232" i="50"/>
  <c r="BD79" i="50"/>
  <c r="BD104" i="50"/>
  <c r="BM148" i="50"/>
  <c r="BD148" i="50"/>
  <c r="BD192" i="50"/>
  <c r="BE79" i="50"/>
  <c r="BE104" i="50"/>
  <c r="BE148" i="50"/>
  <c r="BE192" i="50"/>
  <c r="BF79" i="50"/>
  <c r="BF104" i="50"/>
  <c r="BF148" i="50"/>
  <c r="BF192" i="50"/>
  <c r="BH79" i="50"/>
  <c r="BH104" i="50"/>
  <c r="BH148" i="50"/>
  <c r="BH192" i="50"/>
  <c r="BG79" i="50"/>
  <c r="BG104" i="50"/>
  <c r="BG148" i="50"/>
  <c r="BG192" i="50"/>
  <c r="BI79" i="50"/>
  <c r="BI104" i="50"/>
  <c r="BI148" i="50"/>
  <c r="BI192" i="50"/>
  <c r="BV192" i="50"/>
  <c r="BU192" i="50"/>
  <c r="BT192" i="50"/>
  <c r="BS192" i="50"/>
  <c r="BR192" i="50"/>
  <c r="BQ192" i="50"/>
  <c r="BP192" i="50"/>
  <c r="BO192" i="50"/>
  <c r="BN192" i="50"/>
  <c r="BM192" i="50"/>
  <c r="BL192" i="50"/>
  <c r="BI191" i="50"/>
  <c r="BH78" i="50"/>
  <c r="BH191" i="50"/>
  <c r="BG78" i="50"/>
  <c r="BG191" i="50"/>
  <c r="BF78" i="50"/>
  <c r="BF191" i="50"/>
  <c r="BE78" i="50"/>
  <c r="BE191" i="50"/>
  <c r="BD78" i="50"/>
  <c r="BD191" i="50"/>
  <c r="BV189" i="50"/>
  <c r="BV188" i="50"/>
  <c r="BW189" i="50"/>
  <c r="BQ189" i="50"/>
  <c r="BP189" i="50"/>
  <c r="BR189" i="50"/>
  <c r="BU189" i="50"/>
  <c r="BT189" i="50"/>
  <c r="BS189" i="50"/>
  <c r="BV187" i="50"/>
  <c r="BW188" i="50"/>
  <c r="BQ188" i="50"/>
  <c r="BP188" i="50"/>
  <c r="BR188" i="50"/>
  <c r="BU188" i="50"/>
  <c r="BT188" i="50"/>
  <c r="BS188" i="50"/>
  <c r="BV186" i="50"/>
  <c r="BW187" i="50"/>
  <c r="BQ187" i="50"/>
  <c r="BP187" i="50"/>
  <c r="BR187" i="50"/>
  <c r="BU187" i="50"/>
  <c r="BT187" i="50"/>
  <c r="BS187" i="50"/>
  <c r="BV185" i="50"/>
  <c r="BW186" i="50"/>
  <c r="BQ186" i="50"/>
  <c r="BP186" i="50"/>
  <c r="BR186" i="50"/>
  <c r="BU186" i="50"/>
  <c r="BT186" i="50"/>
  <c r="BS186" i="50"/>
  <c r="BV184" i="50"/>
  <c r="BW185" i="50"/>
  <c r="BQ185" i="50"/>
  <c r="BP185" i="50"/>
  <c r="BR185" i="50"/>
  <c r="BU185" i="50"/>
  <c r="BT185" i="50"/>
  <c r="BS185" i="50"/>
  <c r="BV183" i="50"/>
  <c r="BW184" i="50"/>
  <c r="BQ184" i="50"/>
  <c r="BP184" i="50"/>
  <c r="BR184" i="50"/>
  <c r="BU184" i="50"/>
  <c r="BT184" i="50"/>
  <c r="BS184" i="50"/>
  <c r="BV182" i="50"/>
  <c r="BW183" i="50"/>
  <c r="BQ183" i="50"/>
  <c r="BP183" i="50"/>
  <c r="BR183" i="50"/>
  <c r="BU183" i="50"/>
  <c r="BT183" i="50"/>
  <c r="BS183" i="50"/>
  <c r="BV181" i="50"/>
  <c r="BW182" i="50"/>
  <c r="BQ182" i="50"/>
  <c r="BP182" i="50"/>
  <c r="BR182" i="50"/>
  <c r="BU182" i="50"/>
  <c r="BT182" i="50"/>
  <c r="BS182" i="50"/>
  <c r="BV180" i="50"/>
  <c r="BW181" i="50"/>
  <c r="BQ181" i="50"/>
  <c r="BP181" i="50"/>
  <c r="BR181" i="50"/>
  <c r="BU181" i="50"/>
  <c r="BT181" i="50"/>
  <c r="BS181" i="50"/>
  <c r="BV179" i="50"/>
  <c r="BW180" i="50"/>
  <c r="BQ180" i="50"/>
  <c r="BP180" i="50"/>
  <c r="BR180" i="50"/>
  <c r="BU180" i="50"/>
  <c r="BT180" i="50"/>
  <c r="BS180" i="50"/>
  <c r="BV178" i="50"/>
  <c r="BW179" i="50"/>
  <c r="BQ179" i="50"/>
  <c r="BP179" i="50"/>
  <c r="BR179" i="50"/>
  <c r="BU179" i="50"/>
  <c r="BT179" i="50"/>
  <c r="BS179" i="50"/>
  <c r="BV177" i="50"/>
  <c r="BW178" i="50"/>
  <c r="BQ178" i="50"/>
  <c r="BP178" i="50"/>
  <c r="BR178" i="50"/>
  <c r="BU178" i="50"/>
  <c r="BT178" i="50"/>
  <c r="BS178" i="50"/>
  <c r="BV176" i="50"/>
  <c r="BW177" i="50"/>
  <c r="BQ177" i="50"/>
  <c r="BP177" i="50"/>
  <c r="BR177" i="50"/>
  <c r="BU177" i="50"/>
  <c r="BT177" i="50"/>
  <c r="BS177" i="50"/>
  <c r="BV175" i="50"/>
  <c r="BW176" i="50"/>
  <c r="BQ176" i="50"/>
  <c r="BP176" i="50"/>
  <c r="BR176" i="50"/>
  <c r="BU176" i="50"/>
  <c r="BT176" i="50"/>
  <c r="BS176" i="50"/>
  <c r="BV174" i="50"/>
  <c r="BW175" i="50"/>
  <c r="BQ175" i="50"/>
  <c r="BP175" i="50"/>
  <c r="BR175" i="50"/>
  <c r="BU175" i="50"/>
  <c r="BT175" i="50"/>
  <c r="BS175" i="50"/>
  <c r="BV173" i="50"/>
  <c r="BW174" i="50"/>
  <c r="BQ174" i="50"/>
  <c r="BP174" i="50"/>
  <c r="BR174" i="50"/>
  <c r="BU174" i="50"/>
  <c r="BT174" i="50"/>
  <c r="BS174" i="50"/>
  <c r="BV172" i="50"/>
  <c r="BW173" i="50"/>
  <c r="BQ173" i="50"/>
  <c r="BP173" i="50"/>
  <c r="BR173" i="50"/>
  <c r="BU173" i="50"/>
  <c r="BT173" i="50"/>
  <c r="BS173" i="50"/>
  <c r="BV171" i="50"/>
  <c r="BW172" i="50"/>
  <c r="BQ172" i="50"/>
  <c r="BP172" i="50"/>
  <c r="BR172" i="50"/>
  <c r="BU172" i="50"/>
  <c r="BT172" i="50"/>
  <c r="BS172" i="50"/>
  <c r="BV170" i="50"/>
  <c r="BW171" i="50"/>
  <c r="BQ171" i="50"/>
  <c r="BP171" i="50"/>
  <c r="BR171" i="50"/>
  <c r="BU171" i="50"/>
  <c r="BT171" i="50"/>
  <c r="BS171" i="50"/>
  <c r="BV169" i="50"/>
  <c r="BW170" i="50"/>
  <c r="BQ170" i="50"/>
  <c r="BP170" i="50"/>
  <c r="BR170" i="50"/>
  <c r="BU170" i="50"/>
  <c r="BT170" i="50"/>
  <c r="BS170" i="50"/>
  <c r="BV168" i="50"/>
  <c r="BW169" i="50"/>
  <c r="BQ169" i="50"/>
  <c r="BP169" i="50"/>
  <c r="BR169" i="50"/>
  <c r="BU169" i="50"/>
  <c r="BT169" i="50"/>
  <c r="BS169" i="50"/>
  <c r="BV167" i="50"/>
  <c r="BW168" i="50"/>
  <c r="BQ168" i="50"/>
  <c r="BP168" i="50"/>
  <c r="BR168" i="50"/>
  <c r="BU168" i="50"/>
  <c r="BT168" i="50"/>
  <c r="BS168" i="50"/>
  <c r="BL99" i="50"/>
  <c r="BL168" i="50"/>
  <c r="BV166" i="50"/>
  <c r="BW167" i="50"/>
  <c r="BQ167" i="50"/>
  <c r="BP167" i="50"/>
  <c r="BR167" i="50"/>
  <c r="BU167" i="50"/>
  <c r="BT167" i="50"/>
  <c r="BS167" i="50"/>
  <c r="BL98" i="50"/>
  <c r="BL167" i="50"/>
  <c r="BV165" i="50"/>
  <c r="BW166" i="50"/>
  <c r="BQ166" i="50"/>
  <c r="BP166" i="50"/>
  <c r="BR166" i="50"/>
  <c r="BU166" i="50"/>
  <c r="BT166" i="50"/>
  <c r="BS166" i="50"/>
  <c r="BL97" i="50"/>
  <c r="BL166" i="50"/>
  <c r="BV164" i="50"/>
  <c r="BW165" i="50"/>
  <c r="BQ165" i="50"/>
  <c r="BP165" i="50"/>
  <c r="BR165" i="50"/>
  <c r="BU165" i="50"/>
  <c r="BT165" i="50"/>
  <c r="BS165" i="50"/>
  <c r="BL96" i="50"/>
  <c r="BL165" i="50"/>
  <c r="BV163" i="50"/>
  <c r="BW164" i="50"/>
  <c r="BQ164" i="50"/>
  <c r="BP164" i="50"/>
  <c r="BR164" i="50"/>
  <c r="BU164" i="50"/>
  <c r="BT164" i="50"/>
  <c r="BS164" i="50"/>
  <c r="BL95" i="50"/>
  <c r="BL164" i="50"/>
  <c r="BL94" i="50"/>
  <c r="BL163" i="50"/>
  <c r="BW163" i="50"/>
  <c r="BQ163" i="50"/>
  <c r="BP163" i="50"/>
  <c r="BR163" i="50"/>
  <c r="BU163" i="50"/>
  <c r="BT163" i="50"/>
  <c r="BS163" i="50"/>
  <c r="BL93" i="50"/>
  <c r="BL162" i="50"/>
  <c r="BW162" i="50"/>
  <c r="BR162" i="50"/>
  <c r="BU162" i="50"/>
  <c r="BQ162" i="50"/>
  <c r="BT162" i="50"/>
  <c r="BP162" i="50"/>
  <c r="BS162" i="50"/>
  <c r="BL92" i="50"/>
  <c r="BL161" i="50"/>
  <c r="BW161" i="50"/>
  <c r="BU161" i="50"/>
  <c r="BT161" i="50"/>
  <c r="BS161" i="50"/>
  <c r="BL91" i="50"/>
  <c r="BL160" i="50"/>
  <c r="BU159" i="50"/>
  <c r="BT159" i="50"/>
  <c r="BS159" i="50"/>
  <c r="BL90" i="50"/>
  <c r="BL159" i="50"/>
  <c r="BL89" i="50"/>
  <c r="BL158" i="50"/>
  <c r="BL88" i="50"/>
  <c r="BL157" i="50"/>
  <c r="BL87" i="50"/>
  <c r="BL156" i="50"/>
  <c r="BL86" i="50"/>
  <c r="BL155" i="50"/>
  <c r="BL85" i="50"/>
  <c r="BL154" i="50"/>
  <c r="BL84" i="50"/>
  <c r="BL153" i="50"/>
  <c r="BL83" i="50"/>
  <c r="BL152" i="50"/>
  <c r="BL82" i="50"/>
  <c r="BL151" i="50"/>
  <c r="BL81" i="50"/>
  <c r="BL150" i="50"/>
  <c r="BL80" i="50"/>
  <c r="BL149" i="50"/>
  <c r="BC104" i="50"/>
  <c r="BC148" i="50"/>
  <c r="BI147" i="50"/>
  <c r="BH147" i="50"/>
  <c r="BG147" i="50"/>
  <c r="BF147" i="50"/>
  <c r="BE147" i="50"/>
  <c r="BD147" i="50"/>
  <c r="BI103" i="50"/>
  <c r="BH103" i="50"/>
  <c r="BG103" i="50"/>
  <c r="BF103" i="50"/>
  <c r="BE103" i="50"/>
  <c r="BD103" i="50"/>
  <c r="BL100" i="50"/>
  <c r="AU100" i="50"/>
  <c r="AT100" i="50"/>
  <c r="AS100" i="50"/>
  <c r="AR100" i="50"/>
  <c r="AQ100" i="50"/>
  <c r="AP100" i="50"/>
  <c r="AO100" i="50"/>
  <c r="AN100" i="50"/>
  <c r="AM100" i="50"/>
  <c r="AL100" i="50"/>
  <c r="AJ8" i="50"/>
  <c r="AJ68" i="50" s="1"/>
  <c r="AK8" i="50"/>
  <c r="AL8" i="50"/>
  <c r="AM8" i="50"/>
  <c r="AN8" i="50"/>
  <c r="AO8" i="50"/>
  <c r="AP8" i="50"/>
  <c r="AQ8" i="50"/>
  <c r="AR8" i="50"/>
  <c r="AS8" i="50"/>
  <c r="AT8" i="50"/>
  <c r="AU8" i="50"/>
  <c r="AV8" i="50"/>
  <c r="AW8" i="50"/>
  <c r="AX8" i="50"/>
  <c r="AY8" i="50"/>
  <c r="AZ8" i="50"/>
  <c r="BA8" i="50"/>
  <c r="BB8" i="50"/>
  <c r="BC8" i="50"/>
  <c r="BD8" i="50"/>
  <c r="BE8" i="50"/>
  <c r="BF8" i="50"/>
  <c r="BG8" i="50"/>
  <c r="BH8" i="50"/>
  <c r="BI8" i="50"/>
  <c r="BJ8" i="50"/>
  <c r="BK8" i="50"/>
  <c r="AK2" i="50"/>
  <c r="AL2" i="50"/>
  <c r="AM2" i="50"/>
  <c r="AN2" i="50"/>
  <c r="AO2" i="50"/>
  <c r="AP2" i="50"/>
  <c r="AQ2" i="50"/>
  <c r="AR2" i="50"/>
  <c r="AS2" i="50"/>
  <c r="AT2" i="50"/>
  <c r="AU2" i="50"/>
  <c r="AV2" i="50"/>
  <c r="AW2" i="50"/>
  <c r="AX2" i="50"/>
  <c r="AY2" i="50"/>
  <c r="AZ2" i="50"/>
  <c r="BA2" i="50"/>
  <c r="BB2" i="50"/>
  <c r="BC2" i="50"/>
  <c r="BD2" i="50"/>
  <c r="BE2" i="50"/>
  <c r="BF2" i="50"/>
  <c r="BG2" i="50"/>
  <c r="BH2" i="50"/>
  <c r="BI2" i="50"/>
  <c r="BJ2" i="50"/>
  <c r="BK2" i="50"/>
  <c r="BL2" i="50"/>
  <c r="BM2" i="50"/>
  <c r="BN2" i="50"/>
  <c r="BO2" i="50"/>
  <c r="BP2" i="50"/>
  <c r="BQ2" i="50"/>
  <c r="BR2" i="50"/>
  <c r="BS2" i="50"/>
  <c r="BT2" i="50"/>
  <c r="BU2" i="50"/>
  <c r="BV2" i="50"/>
  <c r="BW2" i="50"/>
  <c r="BX2" i="50"/>
  <c r="BY2" i="50"/>
  <c r="BZ2" i="50"/>
  <c r="CA2" i="50"/>
  <c r="CB2" i="50"/>
  <c r="CC2" i="50"/>
  <c r="CD2" i="50"/>
  <c r="CE2" i="50"/>
  <c r="CF2" i="50"/>
  <c r="CG2" i="50"/>
  <c r="CH2" i="50"/>
  <c r="CI2" i="50"/>
  <c r="CJ2" i="50"/>
  <c r="CK2" i="50"/>
  <c r="CL2" i="50"/>
  <c r="CM2" i="50"/>
  <c r="CN2" i="50"/>
  <c r="CO2" i="50"/>
  <c r="CP2" i="50"/>
  <c r="CQ2" i="50"/>
  <c r="CR2" i="50"/>
  <c r="CS2" i="50"/>
  <c r="CT2" i="50"/>
  <c r="CU2" i="50"/>
  <c r="CV2" i="50"/>
  <c r="CW2" i="50"/>
  <c r="CX2" i="50"/>
  <c r="CY2" i="50"/>
  <c r="CZ2" i="50"/>
  <c r="DA2" i="50"/>
  <c r="DB2" i="50"/>
  <c r="DC2" i="50"/>
  <c r="DD2" i="50"/>
  <c r="DE2" i="50"/>
  <c r="DF2" i="50"/>
  <c r="DG2" i="50"/>
  <c r="DH2" i="50"/>
  <c r="DI2" i="50"/>
  <c r="DJ2" i="50"/>
  <c r="DK2" i="50"/>
  <c r="DL2" i="50"/>
  <c r="DM2" i="50"/>
  <c r="DN2" i="50"/>
  <c r="DO2" i="50"/>
  <c r="DP2" i="50"/>
  <c r="DQ2" i="50"/>
  <c r="DR2" i="50"/>
  <c r="DS2" i="50"/>
  <c r="DT2" i="50"/>
  <c r="DU2" i="50"/>
  <c r="DV2" i="50"/>
  <c r="DW2" i="50"/>
  <c r="DX2" i="50"/>
  <c r="DY2" i="50"/>
  <c r="DZ2" i="50"/>
  <c r="EA2" i="50"/>
  <c r="EB2" i="50"/>
  <c r="EC2" i="50"/>
  <c r="ED2" i="50"/>
  <c r="EE2" i="50"/>
  <c r="EF2" i="50"/>
  <c r="EG2" i="50"/>
  <c r="EH2" i="50"/>
  <c r="EI2" i="50"/>
  <c r="EJ2" i="50"/>
  <c r="EK2" i="50"/>
  <c r="EL2" i="50"/>
  <c r="EM2" i="50"/>
  <c r="EN2" i="50"/>
  <c r="EO2" i="50"/>
  <c r="EP2" i="50"/>
  <c r="EQ2" i="50"/>
  <c r="AJ17" i="50"/>
  <c r="AJ64" i="50" s="1"/>
  <c r="AK17" i="50"/>
  <c r="AL17" i="50"/>
  <c r="AM17" i="50"/>
  <c r="AN17" i="50"/>
  <c r="AO17" i="50"/>
  <c r="AP17" i="50"/>
  <c r="AQ17" i="50"/>
  <c r="AR17" i="50"/>
  <c r="AS17" i="50"/>
  <c r="AT17" i="50"/>
  <c r="AU17" i="50"/>
  <c r="AV17" i="50"/>
  <c r="AW17" i="50"/>
  <c r="AX17" i="50"/>
  <c r="AY17" i="50"/>
  <c r="AZ17" i="50"/>
  <c r="BA17" i="50"/>
  <c r="BB17" i="50"/>
  <c r="BC17" i="50"/>
  <c r="BD17" i="50"/>
  <c r="BE17" i="50"/>
  <c r="BF17" i="50"/>
  <c r="BG17" i="50"/>
  <c r="BH17" i="50"/>
  <c r="BI17" i="50"/>
  <c r="BJ17" i="50"/>
  <c r="BK17" i="50"/>
  <c r="BK18" i="50"/>
  <c r="BK60" i="50" s="1"/>
  <c r="BJ18" i="50"/>
  <c r="BJ60" i="50" s="1"/>
  <c r="BI18" i="50"/>
  <c r="BI60" i="50" s="1"/>
  <c r="BH18" i="50"/>
  <c r="BH60" i="50" s="1"/>
  <c r="BG18" i="50"/>
  <c r="BG60" i="50" s="1"/>
  <c r="BF18" i="50"/>
  <c r="BF60" i="50" s="1"/>
  <c r="BE18" i="50"/>
  <c r="BE60" i="50" s="1"/>
  <c r="BD18" i="50"/>
  <c r="BD60" i="50" s="1"/>
  <c r="BC18" i="50"/>
  <c r="BC60" i="50" s="1"/>
  <c r="BB18" i="50"/>
  <c r="BB60" i="50" s="1"/>
  <c r="BA18" i="50"/>
  <c r="BA60" i="50" s="1"/>
  <c r="AZ18" i="50"/>
  <c r="AZ60" i="50" s="1"/>
  <c r="AY18" i="50"/>
  <c r="AY60" i="50" s="1"/>
  <c r="AX18" i="50"/>
  <c r="AX60" i="50" s="1"/>
  <c r="AW18" i="50"/>
  <c r="AW60" i="50" s="1"/>
  <c r="AV18" i="50"/>
  <c r="AV60" i="50" s="1"/>
  <c r="AU18" i="50"/>
  <c r="AU60" i="50" s="1"/>
  <c r="AT18" i="50"/>
  <c r="AT60" i="50" s="1"/>
  <c r="AS18" i="50"/>
  <c r="AS60" i="50" s="1"/>
  <c r="AR18" i="50"/>
  <c r="AR60" i="50" s="1"/>
  <c r="AQ18" i="50"/>
  <c r="AQ60" i="50" s="1"/>
  <c r="AP18" i="50"/>
  <c r="AP60" i="50" s="1"/>
  <c r="AO18" i="50"/>
  <c r="AO60" i="50" s="1"/>
  <c r="AN18" i="50"/>
  <c r="AN60" i="50" s="1"/>
  <c r="AH60" i="50" s="1" a="1"/>
  <c r="AH60" i="50" s="1"/>
  <c r="AM18" i="50"/>
  <c r="AM60" i="50" s="1"/>
  <c r="AL18" i="50"/>
  <c r="AL60" i="50" s="1"/>
  <c r="AK18" i="50"/>
  <c r="AK60" i="50" s="1"/>
  <c r="AI60" i="50" s="1" a="1"/>
  <c r="AI60" i="50" s="1"/>
  <c r="AJ18" i="50"/>
  <c r="AJ60" i="50" s="1"/>
  <c r="AG60" i="50" a="1"/>
  <c r="AG60" i="50" s="1"/>
  <c r="AF60" i="50" a="1"/>
  <c r="AF60" i="50" s="1"/>
  <c r="AD60" i="50" a="1"/>
  <c r="AD60" i="50" s="1"/>
  <c r="AC60" i="50" a="1"/>
  <c r="AC60" i="50" s="1"/>
  <c r="AA60" i="50" a="1"/>
  <c r="AA60" i="50" s="1"/>
  <c r="Z60" i="50" a="1"/>
  <c r="Z60" i="50" s="1"/>
  <c r="Y60" i="50" a="1"/>
  <c r="Y60" i="50" s="1"/>
  <c r="X60" i="50" a="1"/>
  <c r="X60" i="50" s="1"/>
  <c r="W60" i="50" a="1"/>
  <c r="W60" i="50" s="1"/>
  <c r="V60" i="50" a="1"/>
  <c r="V60" i="50" s="1"/>
  <c r="U60" i="50" a="1"/>
  <c r="U60" i="50" s="1"/>
  <c r="T60" i="50" a="1"/>
  <c r="T60" i="50" s="1"/>
  <c r="S60" i="50" a="1"/>
  <c r="S60" i="50" s="1"/>
  <c r="R60" i="50" a="1"/>
  <c r="R60" i="50" s="1"/>
  <c r="Q60" i="50" a="1"/>
  <c r="Q60" i="50" s="1"/>
  <c r="P60" i="50" a="1"/>
  <c r="P60" i="50" s="1"/>
  <c r="O60" i="50" a="1"/>
  <c r="O60" i="50" s="1"/>
  <c r="N60" i="50" a="1"/>
  <c r="N60" i="50" s="1"/>
  <c r="M60" i="50" a="1"/>
  <c r="M60" i="50" s="1"/>
  <c r="L60" i="50" a="1"/>
  <c r="L60" i="50" s="1"/>
  <c r="K60" i="50" a="1"/>
  <c r="K60" i="50" s="1"/>
  <c r="J60" i="50" a="1"/>
  <c r="J60" i="50" s="1"/>
  <c r="I60" i="50" a="1"/>
  <c r="I60" i="50" s="1"/>
  <c r="H60" i="50" a="1"/>
  <c r="H60" i="50" s="1"/>
  <c r="AI56" i="50" a="1"/>
  <c r="AI56" i="50"/>
  <c r="AH56" i="50" a="1"/>
  <c r="AH56" i="50"/>
  <c r="AG56" i="50" a="1"/>
  <c r="AG56" i="50"/>
  <c r="AF56" i="50" a="1"/>
  <c r="AF56" i="50"/>
  <c r="AE56" i="50" a="1"/>
  <c r="AE56" i="50"/>
  <c r="AD56" i="50" a="1"/>
  <c r="AD56" i="50"/>
  <c r="AC56" i="50" a="1"/>
  <c r="AC56" i="50"/>
  <c r="AB56" i="50" a="1"/>
  <c r="AB56" i="50"/>
  <c r="AA56" i="50" a="1"/>
  <c r="AA56" i="50"/>
  <c r="Z56" i="50" a="1"/>
  <c r="Z56" i="50"/>
  <c r="Y56" i="50" a="1"/>
  <c r="Y56" i="50"/>
  <c r="X56" i="50" a="1"/>
  <c r="X56" i="50"/>
  <c r="W56" i="50" a="1"/>
  <c r="W56" i="50"/>
  <c r="V56" i="50" a="1"/>
  <c r="V56" i="50"/>
  <c r="U56" i="50" a="1"/>
  <c r="U56" i="50"/>
  <c r="T56" i="50" a="1"/>
  <c r="T56" i="50"/>
  <c r="S56" i="50" a="1"/>
  <c r="S56" i="50"/>
  <c r="R56" i="50" a="1"/>
  <c r="R56" i="50"/>
  <c r="Q56" i="50" a="1"/>
  <c r="Q56" i="50"/>
  <c r="P56" i="50" a="1"/>
  <c r="P56" i="50"/>
  <c r="O56" i="50" a="1"/>
  <c r="O56" i="50"/>
  <c r="N56" i="50" a="1"/>
  <c r="N56" i="50"/>
  <c r="M56" i="50" a="1"/>
  <c r="M56" i="50"/>
  <c r="L56" i="50" a="1"/>
  <c r="L56" i="50"/>
  <c r="K56" i="50" a="1"/>
  <c r="K56" i="50"/>
  <c r="J56" i="50" a="1"/>
  <c r="J56" i="50"/>
  <c r="I56" i="50" a="1"/>
  <c r="I56" i="50"/>
  <c r="H56" i="50" a="1"/>
  <c r="H56" i="50"/>
  <c r="C56" i="50" a="1"/>
  <c r="C56" i="50"/>
  <c r="G56" i="50"/>
  <c r="F56" i="50" a="1"/>
  <c r="F56" i="50"/>
  <c r="E56" i="50" a="1"/>
  <c r="E56" i="50"/>
  <c r="D56" i="50" a="1"/>
  <c r="D56" i="50"/>
  <c r="AI55" i="50" a="1"/>
  <c r="AI55" i="50"/>
  <c r="AH55" i="50" a="1"/>
  <c r="AH55" i="50"/>
  <c r="AG55" i="50" a="1"/>
  <c r="AG55" i="50"/>
  <c r="AF55" i="50" a="1"/>
  <c r="AF55" i="50"/>
  <c r="AE55" i="50" a="1"/>
  <c r="AE55" i="50"/>
  <c r="AD55" i="50" a="1"/>
  <c r="AD55" i="50"/>
  <c r="AC55" i="50" a="1"/>
  <c r="AC55" i="50"/>
  <c r="AB55" i="50" a="1"/>
  <c r="AB55" i="50"/>
  <c r="AA55" i="50" a="1"/>
  <c r="AA55" i="50"/>
  <c r="Z55" i="50" a="1"/>
  <c r="Z55" i="50"/>
  <c r="Y55" i="50" a="1"/>
  <c r="Y55" i="50"/>
  <c r="X55" i="50" a="1"/>
  <c r="X55" i="50"/>
  <c r="W55" i="50" a="1"/>
  <c r="W55" i="50"/>
  <c r="V55" i="50" a="1"/>
  <c r="V55" i="50"/>
  <c r="U55" i="50" a="1"/>
  <c r="U55" i="50"/>
  <c r="T55" i="50" a="1"/>
  <c r="T55" i="50"/>
  <c r="S55" i="50" a="1"/>
  <c r="S55" i="50"/>
  <c r="R55" i="50" a="1"/>
  <c r="R55" i="50"/>
  <c r="Q55" i="50" a="1"/>
  <c r="Q55" i="50"/>
  <c r="P55" i="50" a="1"/>
  <c r="P55" i="50"/>
  <c r="O55" i="50" a="1"/>
  <c r="O55" i="50"/>
  <c r="N55" i="50" a="1"/>
  <c r="N55" i="50"/>
  <c r="M55" i="50" a="1"/>
  <c r="M55" i="50"/>
  <c r="L55" i="50" a="1"/>
  <c r="L55" i="50"/>
  <c r="K55" i="50" a="1"/>
  <c r="K55" i="50"/>
  <c r="J55" i="50" a="1"/>
  <c r="J55" i="50"/>
  <c r="I55" i="50" a="1"/>
  <c r="I55" i="50"/>
  <c r="H55" i="50" a="1"/>
  <c r="H55" i="50"/>
  <c r="C55" i="50" a="1"/>
  <c r="C55" i="50"/>
  <c r="G55" i="50"/>
  <c r="F55" i="50" a="1"/>
  <c r="F55" i="50"/>
  <c r="E55" i="50" a="1"/>
  <c r="E55" i="50"/>
  <c r="D55" i="50" a="1"/>
  <c r="D55" i="50"/>
  <c r="AI54" i="50" a="1"/>
  <c r="AI54" i="50"/>
  <c r="AH54" i="50" a="1"/>
  <c r="AH54" i="50"/>
  <c r="AG54" i="50" a="1"/>
  <c r="AG54" i="50"/>
  <c r="AF54" i="50" a="1"/>
  <c r="AF54" i="50"/>
  <c r="AE54" i="50" a="1"/>
  <c r="AE54" i="50"/>
  <c r="AD54" i="50" a="1"/>
  <c r="AD54" i="50"/>
  <c r="AC54" i="50" a="1"/>
  <c r="AC54" i="50"/>
  <c r="AB54" i="50" a="1"/>
  <c r="AB54" i="50"/>
  <c r="AA54" i="50" a="1"/>
  <c r="AA54" i="50"/>
  <c r="Z54" i="50" a="1"/>
  <c r="Z54" i="50"/>
  <c r="Y54" i="50" a="1"/>
  <c r="Y54" i="50"/>
  <c r="X54" i="50" a="1"/>
  <c r="X54" i="50"/>
  <c r="W54" i="50" a="1"/>
  <c r="W54" i="50"/>
  <c r="V54" i="50" a="1"/>
  <c r="V54" i="50"/>
  <c r="U54" i="50" a="1"/>
  <c r="U54" i="50"/>
  <c r="T54" i="50" a="1"/>
  <c r="T54" i="50"/>
  <c r="S54" i="50" a="1"/>
  <c r="S54" i="50"/>
  <c r="R54" i="50" a="1"/>
  <c r="R54" i="50"/>
  <c r="Q54" i="50" a="1"/>
  <c r="Q54" i="50"/>
  <c r="P54" i="50" a="1"/>
  <c r="P54" i="50"/>
  <c r="O54" i="50" a="1"/>
  <c r="O54" i="50"/>
  <c r="N54" i="50" a="1"/>
  <c r="N54" i="50"/>
  <c r="M54" i="50" a="1"/>
  <c r="M54" i="50"/>
  <c r="L54" i="50" a="1"/>
  <c r="L54" i="50"/>
  <c r="K54" i="50" a="1"/>
  <c r="K54" i="50"/>
  <c r="J54" i="50" a="1"/>
  <c r="J54" i="50"/>
  <c r="I54" i="50" a="1"/>
  <c r="I54" i="50"/>
  <c r="H54" i="50" a="1"/>
  <c r="H54" i="50"/>
  <c r="C54" i="50" a="1"/>
  <c r="C54" i="50"/>
  <c r="G54" i="50"/>
  <c r="F54" i="50" a="1"/>
  <c r="F54" i="50"/>
  <c r="E54" i="50" a="1"/>
  <c r="E54" i="50"/>
  <c r="D54" i="50" a="1"/>
  <c r="D54" i="50"/>
  <c r="AI53" i="50" a="1"/>
  <c r="AI53" i="50"/>
  <c r="AH53" i="50" a="1"/>
  <c r="AH53" i="50"/>
  <c r="AG53" i="50" a="1"/>
  <c r="AG53" i="50"/>
  <c r="AF53" i="50" a="1"/>
  <c r="AF53" i="50"/>
  <c r="AE53" i="50" a="1"/>
  <c r="AE53" i="50"/>
  <c r="AD53" i="50" a="1"/>
  <c r="AD53" i="50"/>
  <c r="AC53" i="50" a="1"/>
  <c r="AC53" i="50"/>
  <c r="AB53" i="50" a="1"/>
  <c r="AB53" i="50"/>
  <c r="AA53" i="50" a="1"/>
  <c r="AA53" i="50"/>
  <c r="Z53" i="50" a="1"/>
  <c r="Z53" i="50"/>
  <c r="Y53" i="50" a="1"/>
  <c r="Y53" i="50"/>
  <c r="X53" i="50" a="1"/>
  <c r="X53" i="50"/>
  <c r="W53" i="50" a="1"/>
  <c r="W53" i="50"/>
  <c r="V53" i="50" a="1"/>
  <c r="V53" i="50"/>
  <c r="U53" i="50" a="1"/>
  <c r="U53" i="50"/>
  <c r="T53" i="50" a="1"/>
  <c r="T53" i="50"/>
  <c r="S53" i="50" a="1"/>
  <c r="S53" i="50"/>
  <c r="R53" i="50" a="1"/>
  <c r="R53" i="50"/>
  <c r="Q53" i="50" a="1"/>
  <c r="Q53" i="50"/>
  <c r="P53" i="50" a="1"/>
  <c r="P53" i="50"/>
  <c r="O53" i="50" a="1"/>
  <c r="O53" i="50"/>
  <c r="N53" i="50" a="1"/>
  <c r="N53" i="50"/>
  <c r="M53" i="50" a="1"/>
  <c r="M53" i="50"/>
  <c r="L53" i="50" a="1"/>
  <c r="L53" i="50"/>
  <c r="K53" i="50" a="1"/>
  <c r="K53" i="50"/>
  <c r="J53" i="50" a="1"/>
  <c r="J53" i="50"/>
  <c r="I53" i="50" a="1"/>
  <c r="I53" i="50"/>
  <c r="H53" i="50" a="1"/>
  <c r="H53" i="50"/>
  <c r="C53" i="50" a="1"/>
  <c r="C53" i="50"/>
  <c r="G53" i="50"/>
  <c r="F53" i="50" a="1"/>
  <c r="F53" i="50"/>
  <c r="E53" i="50" a="1"/>
  <c r="E53" i="50"/>
  <c r="D53" i="50" a="1"/>
  <c r="D53" i="50"/>
  <c r="AI52" i="50" a="1"/>
  <c r="AI52" i="50"/>
  <c r="AH52" i="50" a="1"/>
  <c r="AH52" i="50"/>
  <c r="AG52" i="50" a="1"/>
  <c r="AG52" i="50"/>
  <c r="AF52" i="50" a="1"/>
  <c r="AF52" i="50"/>
  <c r="AE52" i="50" a="1"/>
  <c r="AE52" i="50"/>
  <c r="AD52" i="50" a="1"/>
  <c r="AD52" i="50"/>
  <c r="AC52" i="50" a="1"/>
  <c r="AC52" i="50"/>
  <c r="AB52" i="50" a="1"/>
  <c r="AB52" i="50"/>
  <c r="AA52" i="50" a="1"/>
  <c r="AA52" i="50"/>
  <c r="Z52" i="50" a="1"/>
  <c r="Z52" i="50"/>
  <c r="Y52" i="50" a="1"/>
  <c r="Y52" i="50"/>
  <c r="X52" i="50" a="1"/>
  <c r="X52" i="50"/>
  <c r="W52" i="50" a="1"/>
  <c r="W52" i="50"/>
  <c r="V52" i="50" a="1"/>
  <c r="V52" i="50"/>
  <c r="U52" i="50" a="1"/>
  <c r="U52" i="50"/>
  <c r="T52" i="50" a="1"/>
  <c r="T52" i="50"/>
  <c r="S52" i="50" a="1"/>
  <c r="S52" i="50"/>
  <c r="R52" i="50" a="1"/>
  <c r="R52" i="50"/>
  <c r="Q52" i="50" a="1"/>
  <c r="Q52" i="50"/>
  <c r="P52" i="50" a="1"/>
  <c r="P52" i="50"/>
  <c r="O52" i="50" a="1"/>
  <c r="O52" i="50"/>
  <c r="N52" i="50" a="1"/>
  <c r="N52" i="50"/>
  <c r="M52" i="50" a="1"/>
  <c r="M52" i="50"/>
  <c r="L52" i="50" a="1"/>
  <c r="L52" i="50"/>
  <c r="K52" i="50" a="1"/>
  <c r="K52" i="50"/>
  <c r="J52" i="50" a="1"/>
  <c r="J52" i="50"/>
  <c r="I52" i="50" a="1"/>
  <c r="I52" i="50"/>
  <c r="H52" i="50" a="1"/>
  <c r="H52" i="50"/>
  <c r="C52" i="50" a="1"/>
  <c r="C52" i="50"/>
  <c r="G52" i="50"/>
  <c r="F52" i="50" a="1"/>
  <c r="F52" i="50"/>
  <c r="E52" i="50" a="1"/>
  <c r="E52" i="50"/>
  <c r="AI51" i="50" a="1"/>
  <c r="AI51" i="50"/>
  <c r="AH51" i="50" a="1"/>
  <c r="AH51" i="50"/>
  <c r="AG51" i="50" a="1"/>
  <c r="AG51" i="50"/>
  <c r="AF51" i="50" a="1"/>
  <c r="AF51" i="50"/>
  <c r="AE51" i="50" a="1"/>
  <c r="AE51" i="50"/>
  <c r="AD51" i="50" a="1"/>
  <c r="AD51" i="50"/>
  <c r="AC51" i="50" a="1"/>
  <c r="AC51" i="50"/>
  <c r="AB51" i="50" a="1"/>
  <c r="AB51" i="50"/>
  <c r="AA51" i="50" a="1"/>
  <c r="AA51" i="50"/>
  <c r="Z51" i="50" a="1"/>
  <c r="Z51" i="50"/>
  <c r="Y51" i="50" a="1"/>
  <c r="Y51" i="50"/>
  <c r="X51" i="50" a="1"/>
  <c r="X51" i="50"/>
  <c r="W51" i="50" a="1"/>
  <c r="W51" i="50"/>
  <c r="V51" i="50" a="1"/>
  <c r="V51" i="50"/>
  <c r="U51" i="50" a="1"/>
  <c r="U51" i="50"/>
  <c r="T51" i="50" a="1"/>
  <c r="T51" i="50"/>
  <c r="S51" i="50" a="1"/>
  <c r="S51" i="50"/>
  <c r="R51" i="50" a="1"/>
  <c r="R51" i="50"/>
  <c r="Q51" i="50" a="1"/>
  <c r="Q51" i="50"/>
  <c r="P51" i="50" a="1"/>
  <c r="P51" i="50"/>
  <c r="O51" i="50" a="1"/>
  <c r="O51" i="50"/>
  <c r="N51" i="50" a="1"/>
  <c r="N51" i="50"/>
  <c r="M51" i="50" a="1"/>
  <c r="M51" i="50"/>
  <c r="L51" i="50" a="1"/>
  <c r="L51" i="50"/>
  <c r="K51" i="50" a="1"/>
  <c r="K51" i="50"/>
  <c r="J51" i="50" a="1"/>
  <c r="J51" i="50"/>
  <c r="I51" i="50" a="1"/>
  <c r="I51" i="50"/>
  <c r="H51" i="50" a="1"/>
  <c r="H51" i="50"/>
  <c r="C51" i="50" a="1"/>
  <c r="C51" i="50"/>
  <c r="G51" i="50"/>
  <c r="F51" i="50" a="1"/>
  <c r="F51" i="50"/>
  <c r="E51" i="50" a="1"/>
  <c r="E51" i="50"/>
  <c r="D51" i="50" a="1"/>
  <c r="D51" i="50"/>
  <c r="AI50" i="50" a="1"/>
  <c r="AI50" i="50"/>
  <c r="AH50" i="50" a="1"/>
  <c r="AH50" i="50"/>
  <c r="AG50" i="50" a="1"/>
  <c r="AG50" i="50"/>
  <c r="AF50" i="50" a="1"/>
  <c r="AF50" i="50"/>
  <c r="AE50" i="50" a="1"/>
  <c r="AE50" i="50"/>
  <c r="AD50" i="50" a="1"/>
  <c r="AD50" i="50"/>
  <c r="AC50" i="50" a="1"/>
  <c r="AC50" i="50"/>
  <c r="AB50" i="50" a="1"/>
  <c r="AB50" i="50"/>
  <c r="AA50" i="50" a="1"/>
  <c r="AA50" i="50"/>
  <c r="Z50" i="50" a="1"/>
  <c r="Z50" i="50"/>
  <c r="Y50" i="50" a="1"/>
  <c r="Y50" i="50"/>
  <c r="X50" i="50" a="1"/>
  <c r="X50" i="50"/>
  <c r="W50" i="50" a="1"/>
  <c r="W50" i="50"/>
  <c r="V50" i="50" a="1"/>
  <c r="V50" i="50"/>
  <c r="U50" i="50" a="1"/>
  <c r="U50" i="50"/>
  <c r="T50" i="50" a="1"/>
  <c r="T50" i="50"/>
  <c r="S50" i="50" a="1"/>
  <c r="S50" i="50"/>
  <c r="R50" i="50" a="1"/>
  <c r="R50" i="50"/>
  <c r="Q50" i="50" a="1"/>
  <c r="Q50" i="50"/>
  <c r="P50" i="50" a="1"/>
  <c r="P50" i="50"/>
  <c r="O50" i="50" a="1"/>
  <c r="O50" i="50"/>
  <c r="N50" i="50" a="1"/>
  <c r="N50" i="50"/>
  <c r="M50" i="50" a="1"/>
  <c r="M50" i="50"/>
  <c r="L50" i="50" a="1"/>
  <c r="L50" i="50"/>
  <c r="K50" i="50" a="1"/>
  <c r="K50" i="50"/>
  <c r="J50" i="50" a="1"/>
  <c r="J50" i="50"/>
  <c r="I50" i="50" a="1"/>
  <c r="I50" i="50"/>
  <c r="H50" i="50" a="1"/>
  <c r="H50" i="50"/>
  <c r="C50" i="50" a="1"/>
  <c r="C50" i="50"/>
  <c r="G50" i="50"/>
  <c r="F50" i="50" a="1"/>
  <c r="F50" i="50"/>
  <c r="E50" i="50" a="1"/>
  <c r="E50" i="50"/>
  <c r="D50" i="50" a="1"/>
  <c r="D50" i="50"/>
  <c r="AI49" i="50" a="1"/>
  <c r="AI49" i="50"/>
  <c r="AH49" i="50" a="1"/>
  <c r="AH49" i="50"/>
  <c r="AG49" i="50" a="1"/>
  <c r="AG49" i="50"/>
  <c r="AF49" i="50" a="1"/>
  <c r="AF49" i="50"/>
  <c r="AE49" i="50" a="1"/>
  <c r="AE49" i="50"/>
  <c r="AD49" i="50" a="1"/>
  <c r="AD49" i="50"/>
  <c r="AC49" i="50" a="1"/>
  <c r="AC49" i="50"/>
  <c r="AB49" i="50" a="1"/>
  <c r="AB49" i="50"/>
  <c r="AA49" i="50" a="1"/>
  <c r="AA49" i="50"/>
  <c r="Z49" i="50" a="1"/>
  <c r="Z49" i="50"/>
  <c r="Y49" i="50" a="1"/>
  <c r="Y49" i="50"/>
  <c r="X49" i="50" a="1"/>
  <c r="X49" i="50"/>
  <c r="W49" i="50" a="1"/>
  <c r="W49" i="50"/>
  <c r="V49" i="50" a="1"/>
  <c r="V49" i="50"/>
  <c r="U49" i="50" a="1"/>
  <c r="U49" i="50"/>
  <c r="T49" i="50" a="1"/>
  <c r="T49" i="50"/>
  <c r="S49" i="50" a="1"/>
  <c r="S49" i="50"/>
  <c r="R49" i="50" a="1"/>
  <c r="R49" i="50"/>
  <c r="Q49" i="50" a="1"/>
  <c r="Q49" i="50"/>
  <c r="P49" i="50" a="1"/>
  <c r="P49" i="50"/>
  <c r="O49" i="50" a="1"/>
  <c r="O49" i="50"/>
  <c r="N49" i="50" a="1"/>
  <c r="N49" i="50"/>
  <c r="M49" i="50" a="1"/>
  <c r="M49" i="50"/>
  <c r="L49" i="50" a="1"/>
  <c r="L49" i="50"/>
  <c r="K49" i="50" a="1"/>
  <c r="K49" i="50"/>
  <c r="J49" i="50" a="1"/>
  <c r="J49" i="50"/>
  <c r="I49" i="50" a="1"/>
  <c r="I49" i="50"/>
  <c r="H49" i="50" a="1"/>
  <c r="H49" i="50"/>
  <c r="C49" i="50" a="1"/>
  <c r="C49" i="50"/>
  <c r="G49" i="50"/>
  <c r="F49" i="50" a="1"/>
  <c r="F49" i="50"/>
  <c r="E49" i="50" a="1"/>
  <c r="E49" i="50"/>
  <c r="D49" i="50" a="1"/>
  <c r="D49" i="50"/>
  <c r="AJ16" i="50"/>
  <c r="AJ46" i="50" s="1"/>
  <c r="AK16" i="50"/>
  <c r="AL16" i="50"/>
  <c r="AM16" i="50"/>
  <c r="AN16" i="50"/>
  <c r="AO16" i="50"/>
  <c r="AP16" i="50"/>
  <c r="AQ16" i="50"/>
  <c r="AR16" i="50"/>
  <c r="AS16" i="50"/>
  <c r="AT16" i="50"/>
  <c r="AU16" i="50"/>
  <c r="AV16" i="50"/>
  <c r="AW16" i="50"/>
  <c r="AX16" i="50"/>
  <c r="AY16" i="50"/>
  <c r="AZ16" i="50"/>
  <c r="BA16" i="50"/>
  <c r="BB16" i="50"/>
  <c r="BC16" i="50"/>
  <c r="BD16" i="50"/>
  <c r="BE16" i="50"/>
  <c r="BF16" i="50"/>
  <c r="BG16" i="50"/>
  <c r="BH16" i="50"/>
  <c r="BI16" i="50"/>
  <c r="BJ16" i="50"/>
  <c r="BK16" i="50"/>
  <c r="AJ15" i="50"/>
  <c r="AJ45" i="50" s="1"/>
  <c r="AK15" i="50"/>
  <c r="AL15" i="50"/>
  <c r="AM15" i="50"/>
  <c r="AN15" i="50"/>
  <c r="AO15" i="50"/>
  <c r="AP15" i="50"/>
  <c r="AQ15" i="50"/>
  <c r="AR15" i="50"/>
  <c r="AS15" i="50"/>
  <c r="AT15" i="50"/>
  <c r="AU15" i="50"/>
  <c r="AV15" i="50"/>
  <c r="AW15" i="50"/>
  <c r="AX15" i="50"/>
  <c r="AY15" i="50"/>
  <c r="AZ15" i="50"/>
  <c r="BA15" i="50"/>
  <c r="BB15" i="50"/>
  <c r="BC15" i="50"/>
  <c r="BD15" i="50"/>
  <c r="BE15" i="50"/>
  <c r="BF15" i="50"/>
  <c r="BG15" i="50"/>
  <c r="BH15" i="50"/>
  <c r="BI15" i="50"/>
  <c r="BJ15" i="50"/>
  <c r="BK15" i="50"/>
  <c r="AJ14" i="50"/>
  <c r="AJ44" i="50"/>
  <c r="AK44" i="50" s="1"/>
  <c r="AL44" i="50" s="1"/>
  <c r="AM44" i="50" s="1"/>
  <c r="AK14" i="50"/>
  <c r="AL14" i="50"/>
  <c r="AM14" i="50"/>
  <c r="AN14" i="50"/>
  <c r="AN44" i="50"/>
  <c r="AO44" i="50" s="1"/>
  <c r="AP44" i="50" s="1"/>
  <c r="AQ44" i="50" s="1"/>
  <c r="AR44" i="50" s="1"/>
  <c r="AO14" i="50"/>
  <c r="AP14" i="50"/>
  <c r="AQ14" i="50"/>
  <c r="AR14" i="50"/>
  <c r="AS14" i="50"/>
  <c r="AT14" i="50"/>
  <c r="AU14" i="50"/>
  <c r="AV14" i="50"/>
  <c r="AW14" i="50"/>
  <c r="AX14" i="50"/>
  <c r="AY14" i="50"/>
  <c r="AZ14" i="50"/>
  <c r="BA14" i="50"/>
  <c r="BB14" i="50"/>
  <c r="BC14" i="50"/>
  <c r="BD14" i="50"/>
  <c r="BE14" i="50"/>
  <c r="BF14" i="50"/>
  <c r="BG14" i="50"/>
  <c r="BH14" i="50"/>
  <c r="BI14" i="50"/>
  <c r="BJ14" i="50"/>
  <c r="BK14" i="50"/>
  <c r="AJ13" i="50"/>
  <c r="AJ43" i="50" s="1"/>
  <c r="AK13" i="50"/>
  <c r="AL13" i="50"/>
  <c r="AM13" i="50"/>
  <c r="AN13" i="50"/>
  <c r="AO13" i="50"/>
  <c r="AP13" i="50"/>
  <c r="AQ13" i="50"/>
  <c r="AR13" i="50"/>
  <c r="AS13" i="50"/>
  <c r="AT13" i="50"/>
  <c r="AU13" i="50"/>
  <c r="AV13" i="50"/>
  <c r="AW13" i="50"/>
  <c r="AX13" i="50"/>
  <c r="AY13" i="50"/>
  <c r="AZ13" i="50"/>
  <c r="BA13" i="50"/>
  <c r="BB13" i="50"/>
  <c r="BC13" i="50"/>
  <c r="BD13" i="50"/>
  <c r="BE13" i="50"/>
  <c r="BF13" i="50"/>
  <c r="BG13" i="50"/>
  <c r="BH13" i="50"/>
  <c r="BI13" i="50"/>
  <c r="BJ13" i="50"/>
  <c r="BK13" i="50"/>
  <c r="AJ12" i="50"/>
  <c r="AJ42" i="50" s="1"/>
  <c r="AK12" i="50"/>
  <c r="AL12" i="50"/>
  <c r="AM12" i="50"/>
  <c r="AN12" i="50"/>
  <c r="AO12" i="50"/>
  <c r="AP12" i="50"/>
  <c r="AQ12" i="50"/>
  <c r="AR12" i="50"/>
  <c r="AS12" i="50"/>
  <c r="AT12" i="50"/>
  <c r="AU12" i="50"/>
  <c r="AV12" i="50"/>
  <c r="AW12" i="50"/>
  <c r="AX12" i="50"/>
  <c r="AY12" i="50"/>
  <c r="AZ12" i="50"/>
  <c r="BA12" i="50"/>
  <c r="BB12" i="50"/>
  <c r="BC12" i="50"/>
  <c r="BD12" i="50"/>
  <c r="BE12" i="50"/>
  <c r="BF12" i="50"/>
  <c r="BG12" i="50"/>
  <c r="BH12" i="50"/>
  <c r="BI12" i="50"/>
  <c r="BJ12" i="50"/>
  <c r="BK12" i="50"/>
  <c r="AJ11" i="50"/>
  <c r="AJ41" i="50" s="1"/>
  <c r="AK11" i="50"/>
  <c r="AL11" i="50"/>
  <c r="AM11" i="50"/>
  <c r="AN11" i="50"/>
  <c r="AO11" i="50"/>
  <c r="AP11" i="50"/>
  <c r="AQ11" i="50"/>
  <c r="AR11" i="50"/>
  <c r="AS11" i="50"/>
  <c r="AT11" i="50"/>
  <c r="AU11" i="50"/>
  <c r="AV11" i="50"/>
  <c r="AW11" i="50"/>
  <c r="AX11" i="50"/>
  <c r="AY11" i="50"/>
  <c r="AZ11" i="50"/>
  <c r="BA11" i="50"/>
  <c r="BB11" i="50"/>
  <c r="BC11" i="50"/>
  <c r="BD11" i="50"/>
  <c r="BE11" i="50"/>
  <c r="BF11" i="50"/>
  <c r="BG11" i="50"/>
  <c r="BH11" i="50"/>
  <c r="BI11" i="50"/>
  <c r="BJ11" i="50"/>
  <c r="BK11" i="50"/>
  <c r="AJ10" i="50"/>
  <c r="AJ40" i="50" s="1"/>
  <c r="AK10" i="50"/>
  <c r="AL10" i="50"/>
  <c r="AM10" i="50"/>
  <c r="AN10" i="50"/>
  <c r="AO10" i="50"/>
  <c r="AP10" i="50"/>
  <c r="AQ10" i="50"/>
  <c r="AR10" i="50"/>
  <c r="AS10" i="50"/>
  <c r="AT10" i="50"/>
  <c r="AU10" i="50"/>
  <c r="AV10" i="50"/>
  <c r="AW10" i="50"/>
  <c r="AX10" i="50"/>
  <c r="AY10" i="50"/>
  <c r="AZ10" i="50"/>
  <c r="BA10" i="50"/>
  <c r="BB10" i="50"/>
  <c r="BC10" i="50"/>
  <c r="BD10" i="50"/>
  <c r="BE10" i="50"/>
  <c r="BF10" i="50"/>
  <c r="BG10" i="50"/>
  <c r="BH10" i="50"/>
  <c r="BI10" i="50"/>
  <c r="BJ10" i="50"/>
  <c r="BK10" i="50"/>
  <c r="AJ9" i="50"/>
  <c r="AJ39" i="50" s="1"/>
  <c r="AK9" i="50"/>
  <c r="AL9" i="50"/>
  <c r="AM9" i="50"/>
  <c r="AN9" i="50"/>
  <c r="AO9" i="50"/>
  <c r="AP9" i="50"/>
  <c r="AQ9" i="50"/>
  <c r="AR9" i="50"/>
  <c r="AS9" i="50"/>
  <c r="AT9" i="50"/>
  <c r="AU9" i="50"/>
  <c r="AV9" i="50"/>
  <c r="AW9" i="50"/>
  <c r="AX9" i="50"/>
  <c r="AY9" i="50"/>
  <c r="AZ9" i="50"/>
  <c r="BA9" i="50"/>
  <c r="BB9" i="50"/>
  <c r="BC9" i="50"/>
  <c r="BD9" i="50"/>
  <c r="BE9" i="50"/>
  <c r="BF9" i="50"/>
  <c r="BG9" i="50"/>
  <c r="BH9" i="50"/>
  <c r="BI9" i="50"/>
  <c r="BJ9" i="50"/>
  <c r="BK9" i="50"/>
  <c r="BK33" i="50"/>
  <c r="BJ33" i="50"/>
  <c r="BI33" i="50"/>
  <c r="BH33" i="50"/>
  <c r="BG33" i="50"/>
  <c r="BF33" i="50"/>
  <c r="BE33" i="50"/>
  <c r="BD33" i="50"/>
  <c r="BC33" i="50"/>
  <c r="BB33" i="50"/>
  <c r="BA33" i="50"/>
  <c r="AZ33" i="50"/>
  <c r="AY33" i="50"/>
  <c r="AX33" i="50"/>
  <c r="AW33" i="50"/>
  <c r="AV33" i="50"/>
  <c r="AU33" i="50"/>
  <c r="AT33" i="50"/>
  <c r="AS33" i="50"/>
  <c r="AR33" i="50"/>
  <c r="AQ33" i="50"/>
  <c r="AP33" i="50"/>
  <c r="AO33" i="50"/>
  <c r="AN33" i="50"/>
  <c r="AM33" i="50"/>
  <c r="AL33" i="50"/>
  <c r="AK33" i="50"/>
  <c r="AJ33" i="50"/>
  <c r="AI33" i="50" a="1"/>
  <c r="AI33" i="50"/>
  <c r="AH33" i="50" a="1"/>
  <c r="AH33" i="50"/>
  <c r="AG33" i="50" a="1"/>
  <c r="AG33" i="50"/>
  <c r="AF33" i="50" a="1"/>
  <c r="AF33" i="50"/>
  <c r="AE33" i="50" a="1"/>
  <c r="AE33" i="50"/>
  <c r="AD33" i="50" a="1"/>
  <c r="AD33" i="50"/>
  <c r="AC33" i="50" a="1"/>
  <c r="AC33" i="50"/>
  <c r="AB33" i="50" a="1"/>
  <c r="AB33" i="50"/>
  <c r="AA33" i="50" a="1"/>
  <c r="AA33" i="50"/>
  <c r="Z33" i="50" a="1"/>
  <c r="Z33" i="50"/>
  <c r="Y33" i="50" a="1"/>
  <c r="Y33" i="50"/>
  <c r="X33" i="50" a="1"/>
  <c r="X33" i="50"/>
  <c r="W33" i="50" a="1"/>
  <c r="W33" i="50"/>
  <c r="V33" i="50" a="1"/>
  <c r="V33" i="50"/>
  <c r="U33" i="50" a="1"/>
  <c r="U33" i="50"/>
  <c r="T33" i="50" a="1"/>
  <c r="T33" i="50"/>
  <c r="S33" i="50" a="1"/>
  <c r="S33" i="50"/>
  <c r="R33" i="50" a="1"/>
  <c r="R33" i="50"/>
  <c r="Q33" i="50" a="1"/>
  <c r="Q33" i="50"/>
  <c r="P33" i="50" a="1"/>
  <c r="P33" i="50"/>
  <c r="O33" i="50" a="1"/>
  <c r="O33" i="50"/>
  <c r="N33" i="50" a="1"/>
  <c r="N33" i="50"/>
  <c r="M33" i="50" a="1"/>
  <c r="M33" i="50"/>
  <c r="L33" i="50" a="1"/>
  <c r="L33" i="50"/>
  <c r="K33" i="50" a="1"/>
  <c r="K33" i="50"/>
  <c r="J33" i="50" a="1"/>
  <c r="J33" i="50"/>
  <c r="I33" i="50" a="1"/>
  <c r="I33" i="50"/>
  <c r="H33" i="50" a="1"/>
  <c r="H33" i="50"/>
  <c r="BK24" i="50"/>
  <c r="BK29" i="50"/>
  <c r="BJ24" i="50"/>
  <c r="BJ29" i="50"/>
  <c r="BI24" i="50"/>
  <c r="BI29" i="50"/>
  <c r="BH24" i="50"/>
  <c r="BH29" i="50"/>
  <c r="BG24" i="50"/>
  <c r="BG29" i="50"/>
  <c r="BF24" i="50"/>
  <c r="BF29" i="50"/>
  <c r="BE24" i="50"/>
  <c r="BE29" i="50"/>
  <c r="BD24" i="50"/>
  <c r="BD29" i="50"/>
  <c r="BC24" i="50"/>
  <c r="BC29" i="50"/>
  <c r="BB24" i="50"/>
  <c r="BB29" i="50"/>
  <c r="BA24" i="50"/>
  <c r="BA29" i="50"/>
  <c r="AZ24" i="50"/>
  <c r="AZ29" i="50"/>
  <c r="AY24" i="50"/>
  <c r="AY29" i="50"/>
  <c r="AX24" i="50"/>
  <c r="AX29" i="50"/>
  <c r="AW24" i="50"/>
  <c r="AW29" i="50"/>
  <c r="AV24" i="50"/>
  <c r="AV29" i="50"/>
  <c r="AU24" i="50"/>
  <c r="AU29" i="50"/>
  <c r="AT24" i="50"/>
  <c r="AT29" i="50"/>
  <c r="AS24" i="50"/>
  <c r="AS29" i="50"/>
  <c r="AR24" i="50"/>
  <c r="AR29" i="50"/>
  <c r="AQ24" i="50"/>
  <c r="AQ29" i="50"/>
  <c r="AP24" i="50"/>
  <c r="AP29" i="50"/>
  <c r="AO24" i="50"/>
  <c r="AO29" i="50"/>
  <c r="AN24" i="50"/>
  <c r="AN29" i="50"/>
  <c r="AM24" i="50"/>
  <c r="AM29" i="50"/>
  <c r="AL24" i="50"/>
  <c r="AL29" i="50"/>
  <c r="AK24" i="50"/>
  <c r="AK29" i="50"/>
  <c r="AJ24" i="50"/>
  <c r="AJ29" i="50"/>
  <c r="AI29" i="50" a="1"/>
  <c r="AI29" i="50"/>
  <c r="AH29" i="50" a="1"/>
  <c r="AH29" i="50"/>
  <c r="AG29" i="50" a="1"/>
  <c r="AG29" i="50"/>
  <c r="AF29" i="50" a="1"/>
  <c r="AF29" i="50"/>
  <c r="AE29" i="50" a="1"/>
  <c r="AE29" i="50"/>
  <c r="AD29" i="50" a="1"/>
  <c r="AD29" i="50"/>
  <c r="AC29" i="50" a="1"/>
  <c r="AC29" i="50"/>
  <c r="AB29" i="50" a="1"/>
  <c r="AB29" i="50"/>
  <c r="AA29" i="50" a="1"/>
  <c r="AA29" i="50"/>
  <c r="Z29" i="50" a="1"/>
  <c r="Z29" i="50"/>
  <c r="Y29" i="50" a="1"/>
  <c r="Y29" i="50"/>
  <c r="X29" i="50" a="1"/>
  <c r="X29" i="50"/>
  <c r="W29" i="50" a="1"/>
  <c r="W29" i="50"/>
  <c r="V29" i="50" a="1"/>
  <c r="V29" i="50"/>
  <c r="U29" i="50" a="1"/>
  <c r="U29" i="50"/>
  <c r="T29" i="50" a="1"/>
  <c r="T29" i="50"/>
  <c r="S29" i="50" a="1"/>
  <c r="S29" i="50"/>
  <c r="R29" i="50" a="1"/>
  <c r="R29" i="50"/>
  <c r="Q29" i="50" a="1"/>
  <c r="Q29" i="50"/>
  <c r="P29" i="50" a="1"/>
  <c r="P29" i="50"/>
  <c r="O29" i="50" a="1"/>
  <c r="O29" i="50"/>
  <c r="N29" i="50" a="1"/>
  <c r="N29" i="50"/>
  <c r="M29" i="50" a="1"/>
  <c r="M29" i="50"/>
  <c r="L29" i="50" a="1"/>
  <c r="L29" i="50"/>
  <c r="K29" i="50" a="1"/>
  <c r="K29" i="50"/>
  <c r="J29" i="50" a="1"/>
  <c r="J29" i="50"/>
  <c r="I29" i="50" a="1"/>
  <c r="I29" i="50"/>
  <c r="H29" i="50" a="1"/>
  <c r="H29" i="50"/>
  <c r="G29" i="50"/>
  <c r="BK23" i="50"/>
  <c r="BK28" i="50"/>
  <c r="BJ23" i="50"/>
  <c r="BJ28" i="50"/>
  <c r="BI23" i="50"/>
  <c r="BI28" i="50"/>
  <c r="BH23" i="50"/>
  <c r="BH28" i="50"/>
  <c r="BG23" i="50"/>
  <c r="BG28" i="50"/>
  <c r="BF23" i="50"/>
  <c r="BF28" i="50"/>
  <c r="BE23" i="50"/>
  <c r="BE28" i="50"/>
  <c r="BD23" i="50"/>
  <c r="BD28" i="50"/>
  <c r="BC23" i="50"/>
  <c r="BC28" i="50"/>
  <c r="BB23" i="50"/>
  <c r="BB28" i="50"/>
  <c r="BA23" i="50"/>
  <c r="BA28" i="50"/>
  <c r="AZ23" i="50"/>
  <c r="AZ28" i="50"/>
  <c r="AY23" i="50"/>
  <c r="AY28" i="50"/>
  <c r="AX23" i="50"/>
  <c r="AX28" i="50"/>
  <c r="AW23" i="50"/>
  <c r="AW28" i="50"/>
  <c r="AV23" i="50"/>
  <c r="AV28" i="50"/>
  <c r="AU23" i="50"/>
  <c r="AU28" i="50"/>
  <c r="AT23" i="50"/>
  <c r="AT28" i="50"/>
  <c r="AS23" i="50"/>
  <c r="AS28" i="50"/>
  <c r="AR23" i="50"/>
  <c r="AR28" i="50"/>
  <c r="AQ23" i="50"/>
  <c r="AQ28" i="50"/>
  <c r="AP23" i="50"/>
  <c r="AP28" i="50"/>
  <c r="AO23" i="50"/>
  <c r="AO28" i="50"/>
  <c r="AN23" i="50"/>
  <c r="AN28" i="50"/>
  <c r="AM23" i="50"/>
  <c r="AM28" i="50"/>
  <c r="AL23" i="50"/>
  <c r="AL28" i="50"/>
  <c r="AK23" i="50"/>
  <c r="AK28" i="50"/>
  <c r="AJ23" i="50"/>
  <c r="AJ28" i="50"/>
  <c r="AI28" i="50" a="1"/>
  <c r="AI28" i="50"/>
  <c r="AH28" i="50" a="1"/>
  <c r="AH28" i="50"/>
  <c r="AG28" i="50" a="1"/>
  <c r="AG28" i="50"/>
  <c r="AF28" i="50" a="1"/>
  <c r="AF28" i="50"/>
  <c r="AE28" i="50" a="1"/>
  <c r="AE28" i="50"/>
  <c r="AD28" i="50" a="1"/>
  <c r="AD28" i="50"/>
  <c r="AC28" i="50" a="1"/>
  <c r="AC28" i="50"/>
  <c r="AB28" i="50" a="1"/>
  <c r="AB28" i="50"/>
  <c r="AA28" i="50" a="1"/>
  <c r="AA28" i="50"/>
  <c r="Z28" i="50" a="1"/>
  <c r="Z28" i="50"/>
  <c r="Y28" i="50" a="1"/>
  <c r="Y28" i="50"/>
  <c r="X28" i="50" a="1"/>
  <c r="X28" i="50"/>
  <c r="W28" i="50" a="1"/>
  <c r="W28" i="50"/>
  <c r="V28" i="50" a="1"/>
  <c r="V28" i="50"/>
  <c r="U28" i="50" a="1"/>
  <c r="U28" i="50"/>
  <c r="T28" i="50" a="1"/>
  <c r="T28" i="50"/>
  <c r="S28" i="50" a="1"/>
  <c r="S28" i="50"/>
  <c r="R28" i="50" a="1"/>
  <c r="R28" i="50"/>
  <c r="Q28" i="50" a="1"/>
  <c r="Q28" i="50"/>
  <c r="P28" i="50" a="1"/>
  <c r="P28" i="50"/>
  <c r="O28" i="50" a="1"/>
  <c r="O28" i="50"/>
  <c r="N28" i="50" a="1"/>
  <c r="N28" i="50"/>
  <c r="M28" i="50" a="1"/>
  <c r="M28" i="50"/>
  <c r="L28" i="50" a="1"/>
  <c r="L28" i="50"/>
  <c r="K28" i="50" a="1"/>
  <c r="K28" i="50"/>
  <c r="J28" i="50" a="1"/>
  <c r="J28" i="50"/>
  <c r="I28" i="50" a="1"/>
  <c r="I28" i="50"/>
  <c r="H28" i="50" a="1"/>
  <c r="H28" i="50"/>
  <c r="G28" i="50"/>
  <c r="BK22" i="50"/>
  <c r="BK27" i="50"/>
  <c r="BJ22" i="50"/>
  <c r="BJ27" i="50"/>
  <c r="BI22" i="50"/>
  <c r="BI27" i="50"/>
  <c r="BH22" i="50"/>
  <c r="BH27" i="50"/>
  <c r="BG22" i="50"/>
  <c r="BG27" i="50"/>
  <c r="BF22" i="50"/>
  <c r="BF27" i="50"/>
  <c r="BE22" i="50"/>
  <c r="BE27" i="50"/>
  <c r="BD22" i="50"/>
  <c r="BD27" i="50"/>
  <c r="BC22" i="50"/>
  <c r="BC27" i="50"/>
  <c r="BB22" i="50"/>
  <c r="BB27" i="50"/>
  <c r="BA22" i="50"/>
  <c r="BA27" i="50"/>
  <c r="AZ22" i="50"/>
  <c r="AZ27" i="50"/>
  <c r="AY22" i="50"/>
  <c r="AY27" i="50"/>
  <c r="AX22" i="50"/>
  <c r="AX27" i="50"/>
  <c r="AW22" i="50"/>
  <c r="AW27" i="50"/>
  <c r="AV22" i="50"/>
  <c r="AV27" i="50"/>
  <c r="AU22" i="50"/>
  <c r="AU27" i="50"/>
  <c r="AT22" i="50"/>
  <c r="AT27" i="50"/>
  <c r="AS22" i="50"/>
  <c r="AS27" i="50"/>
  <c r="AR22" i="50"/>
  <c r="AR27" i="50"/>
  <c r="AQ22" i="50"/>
  <c r="AQ27" i="50"/>
  <c r="AP22" i="50"/>
  <c r="AP27" i="50"/>
  <c r="AO22" i="50"/>
  <c r="AO27" i="50"/>
  <c r="AN22" i="50"/>
  <c r="AN27" i="50"/>
  <c r="AM22" i="50"/>
  <c r="AM27" i="50"/>
  <c r="AL22" i="50"/>
  <c r="AL27" i="50"/>
  <c r="AK22" i="50"/>
  <c r="AK27" i="50"/>
  <c r="AJ22" i="50"/>
  <c r="AJ27" i="50"/>
  <c r="AI27" i="50" a="1"/>
  <c r="AI27" i="50"/>
  <c r="AH27" i="50" a="1"/>
  <c r="AH27" i="50"/>
  <c r="AG27" i="50" a="1"/>
  <c r="AG27" i="50"/>
  <c r="AF27" i="50" a="1"/>
  <c r="AF27" i="50"/>
  <c r="AE27" i="50" a="1"/>
  <c r="AE27" i="50"/>
  <c r="AD27" i="50" a="1"/>
  <c r="AD27" i="50"/>
  <c r="AC27" i="50" a="1"/>
  <c r="AC27" i="50"/>
  <c r="AB27" i="50" a="1"/>
  <c r="AB27" i="50"/>
  <c r="AA27" i="50" a="1"/>
  <c r="AA27" i="50"/>
  <c r="Z27" i="50" a="1"/>
  <c r="Z27" i="50"/>
  <c r="Y27" i="50" a="1"/>
  <c r="Y27" i="50"/>
  <c r="X27" i="50" a="1"/>
  <c r="X27" i="50"/>
  <c r="W27" i="50" a="1"/>
  <c r="W27" i="50"/>
  <c r="V27" i="50" a="1"/>
  <c r="V27" i="50"/>
  <c r="U27" i="50" a="1"/>
  <c r="U27" i="50"/>
  <c r="T27" i="50" a="1"/>
  <c r="T27" i="50"/>
  <c r="S27" i="50" a="1"/>
  <c r="S27" i="50"/>
  <c r="R27" i="50" a="1"/>
  <c r="R27" i="50"/>
  <c r="Q27" i="50" a="1"/>
  <c r="Q27" i="50"/>
  <c r="P27" i="50" a="1"/>
  <c r="P27" i="50"/>
  <c r="O27" i="50" a="1"/>
  <c r="O27" i="50"/>
  <c r="N27" i="50" a="1"/>
  <c r="N27" i="50"/>
  <c r="M27" i="50" a="1"/>
  <c r="M27" i="50"/>
  <c r="L27" i="50" a="1"/>
  <c r="L27" i="50"/>
  <c r="K27" i="50" a="1"/>
  <c r="K27" i="50"/>
  <c r="J27" i="50" a="1"/>
  <c r="J27" i="50"/>
  <c r="I27" i="50" a="1"/>
  <c r="I27" i="50"/>
  <c r="H27" i="50" a="1"/>
  <c r="H27" i="50"/>
  <c r="G27" i="50"/>
  <c r="AI24" i="50" a="1"/>
  <c r="AI24" i="50"/>
  <c r="AH24" i="50" a="1"/>
  <c r="AH24" i="50"/>
  <c r="AG24" i="50" a="1"/>
  <c r="AG24" i="50"/>
  <c r="AF24" i="50" a="1"/>
  <c r="AF24" i="50"/>
  <c r="AE24" i="50" a="1"/>
  <c r="AE24" i="50"/>
  <c r="AD24" i="50" a="1"/>
  <c r="AD24" i="50"/>
  <c r="AC24" i="50" a="1"/>
  <c r="AC24" i="50"/>
  <c r="AB24" i="50" a="1"/>
  <c r="AB24" i="50"/>
  <c r="AA24" i="50" a="1"/>
  <c r="AA24" i="50"/>
  <c r="Z24" i="50" a="1"/>
  <c r="Z24" i="50"/>
  <c r="Y24" i="50" a="1"/>
  <c r="Y24" i="50"/>
  <c r="X24" i="50" a="1"/>
  <c r="X24" i="50"/>
  <c r="W24" i="50" a="1"/>
  <c r="W24" i="50"/>
  <c r="V24" i="50" a="1"/>
  <c r="V24" i="50"/>
  <c r="U24" i="50" a="1"/>
  <c r="U24" i="50"/>
  <c r="T24" i="50" a="1"/>
  <c r="T24" i="50"/>
  <c r="S24" i="50" a="1"/>
  <c r="S24" i="50"/>
  <c r="R24" i="50" a="1"/>
  <c r="R24" i="50"/>
  <c r="Q24" i="50" a="1"/>
  <c r="Q24" i="50"/>
  <c r="P24" i="50" a="1"/>
  <c r="P24" i="50"/>
  <c r="O24" i="50" a="1"/>
  <c r="O24" i="50"/>
  <c r="N24" i="50" a="1"/>
  <c r="N24" i="50"/>
  <c r="M24" i="50" a="1"/>
  <c r="M24" i="50"/>
  <c r="L24" i="50" a="1"/>
  <c r="L24" i="50"/>
  <c r="K24" i="50" a="1"/>
  <c r="K24" i="50"/>
  <c r="J24" i="50" a="1"/>
  <c r="J24" i="50"/>
  <c r="I24" i="50" a="1"/>
  <c r="I24" i="50"/>
  <c r="H24" i="50" a="1"/>
  <c r="H24" i="50"/>
  <c r="AI23" i="50" a="1"/>
  <c r="AI23" i="50"/>
  <c r="AH23" i="50" a="1"/>
  <c r="AH23" i="50"/>
  <c r="AG23" i="50" a="1"/>
  <c r="AG23" i="50"/>
  <c r="AF23" i="50" a="1"/>
  <c r="AF23" i="50"/>
  <c r="AE23" i="50" a="1"/>
  <c r="AE23" i="50"/>
  <c r="AD23" i="50" a="1"/>
  <c r="AD23" i="50"/>
  <c r="AC23" i="50" a="1"/>
  <c r="AC23" i="50"/>
  <c r="AB23" i="50" a="1"/>
  <c r="AB23" i="50"/>
  <c r="AA23" i="50" a="1"/>
  <c r="AA23" i="50"/>
  <c r="Z23" i="50" a="1"/>
  <c r="Z23" i="50"/>
  <c r="Y23" i="50" a="1"/>
  <c r="Y23" i="50"/>
  <c r="X23" i="50" a="1"/>
  <c r="X23" i="50"/>
  <c r="W23" i="50" a="1"/>
  <c r="W23" i="50"/>
  <c r="V23" i="50" a="1"/>
  <c r="V23" i="50"/>
  <c r="U23" i="50" a="1"/>
  <c r="U23" i="50"/>
  <c r="T23" i="50" a="1"/>
  <c r="T23" i="50"/>
  <c r="S23" i="50" a="1"/>
  <c r="S23" i="50"/>
  <c r="R23" i="50" a="1"/>
  <c r="R23" i="50"/>
  <c r="Q23" i="50" a="1"/>
  <c r="Q23" i="50"/>
  <c r="P23" i="50" a="1"/>
  <c r="P23" i="50"/>
  <c r="O23" i="50" a="1"/>
  <c r="O23" i="50"/>
  <c r="N23" i="50" a="1"/>
  <c r="N23" i="50"/>
  <c r="M23" i="50" a="1"/>
  <c r="M23" i="50"/>
  <c r="L23" i="50" a="1"/>
  <c r="L23" i="50"/>
  <c r="K23" i="50" a="1"/>
  <c r="K23" i="50"/>
  <c r="J23" i="50" a="1"/>
  <c r="J23" i="50"/>
  <c r="I23" i="50" a="1"/>
  <c r="I23" i="50"/>
  <c r="H23" i="50" a="1"/>
  <c r="H23" i="50"/>
  <c r="AI22" i="50" a="1"/>
  <c r="AI22" i="50"/>
  <c r="AH22" i="50" a="1"/>
  <c r="AH22" i="50"/>
  <c r="AG22" i="50" a="1"/>
  <c r="AG22" i="50"/>
  <c r="AF22" i="50" a="1"/>
  <c r="AF22" i="50"/>
  <c r="AE22" i="50" a="1"/>
  <c r="AE22" i="50"/>
  <c r="AD22" i="50" a="1"/>
  <c r="AD22" i="50"/>
  <c r="AC22" i="50" a="1"/>
  <c r="AC22" i="50"/>
  <c r="AB22" i="50" a="1"/>
  <c r="AB22" i="50"/>
  <c r="AA22" i="50" a="1"/>
  <c r="AA22" i="50"/>
  <c r="Z22" i="50" a="1"/>
  <c r="Z22" i="50"/>
  <c r="Y22" i="50" a="1"/>
  <c r="Y22" i="50"/>
  <c r="X22" i="50" a="1"/>
  <c r="X22" i="50"/>
  <c r="W22" i="50" a="1"/>
  <c r="W22" i="50"/>
  <c r="V22" i="50" a="1"/>
  <c r="V22" i="50"/>
  <c r="U22" i="50" a="1"/>
  <c r="U22" i="50"/>
  <c r="T22" i="50" a="1"/>
  <c r="T22" i="50"/>
  <c r="S22" i="50" a="1"/>
  <c r="S22" i="50"/>
  <c r="R22" i="50" a="1"/>
  <c r="R22" i="50"/>
  <c r="Q22" i="50" a="1"/>
  <c r="Q22" i="50"/>
  <c r="P22" i="50" a="1"/>
  <c r="P22" i="50"/>
  <c r="O22" i="50" a="1"/>
  <c r="O22" i="50"/>
  <c r="N22" i="50" a="1"/>
  <c r="N22" i="50"/>
  <c r="M22" i="50" a="1"/>
  <c r="M22" i="50"/>
  <c r="L22" i="50" a="1"/>
  <c r="L22" i="50"/>
  <c r="K22" i="50" a="1"/>
  <c r="K22" i="50"/>
  <c r="J22" i="50" a="1"/>
  <c r="J22" i="50"/>
  <c r="I22" i="50" a="1"/>
  <c r="I22" i="50"/>
  <c r="H22" i="50" a="1"/>
  <c r="H22" i="50"/>
  <c r="AI18" i="50" a="1"/>
  <c r="AI18" i="50"/>
  <c r="AH18" i="50" a="1"/>
  <c r="AH18" i="50"/>
  <c r="AG18" i="50" a="1"/>
  <c r="AG18" i="50"/>
  <c r="AF18" i="50" a="1"/>
  <c r="AF18" i="50"/>
  <c r="AE18" i="50" a="1"/>
  <c r="AE18" i="50"/>
  <c r="AD18" i="50" a="1"/>
  <c r="AD18" i="50"/>
  <c r="AC18" i="50" a="1"/>
  <c r="AC18" i="50"/>
  <c r="AB18" i="50" a="1"/>
  <c r="AB18" i="50"/>
  <c r="AA18" i="50" a="1"/>
  <c r="AA18" i="50"/>
  <c r="Z18" i="50" a="1"/>
  <c r="Z18" i="50"/>
  <c r="Y18" i="50" a="1"/>
  <c r="Y18" i="50"/>
  <c r="X18" i="50" a="1"/>
  <c r="X18" i="50"/>
  <c r="W18" i="50" a="1"/>
  <c r="W18" i="50"/>
  <c r="V18" i="50" a="1"/>
  <c r="V18" i="50"/>
  <c r="U18" i="50" a="1"/>
  <c r="U18" i="50"/>
  <c r="T18" i="50" a="1"/>
  <c r="T18" i="50"/>
  <c r="S18" i="50" a="1"/>
  <c r="S18" i="50"/>
  <c r="R18" i="50" a="1"/>
  <c r="R18" i="50"/>
  <c r="Q18" i="50" a="1"/>
  <c r="Q18" i="50"/>
  <c r="P18" i="50" a="1"/>
  <c r="P18" i="50"/>
  <c r="O18" i="50" a="1"/>
  <c r="O18" i="50"/>
  <c r="N18" i="50" a="1"/>
  <c r="N18" i="50"/>
  <c r="M18" i="50" a="1"/>
  <c r="M18" i="50"/>
  <c r="L18" i="50" a="1"/>
  <c r="L18" i="50"/>
  <c r="K18" i="50" a="1"/>
  <c r="K18" i="50"/>
  <c r="J18" i="50" a="1"/>
  <c r="J18" i="50"/>
  <c r="I18" i="50" a="1"/>
  <c r="I18" i="50"/>
  <c r="H18" i="50" a="1"/>
  <c r="H18" i="50"/>
  <c r="AI17" i="50" a="1"/>
  <c r="AI17" i="50"/>
  <c r="AH17" i="50" a="1"/>
  <c r="AH17" i="50"/>
  <c r="AG17" i="50" a="1"/>
  <c r="AG17" i="50"/>
  <c r="AF17" i="50" a="1"/>
  <c r="AF17" i="50"/>
  <c r="AE17" i="50" a="1"/>
  <c r="AE17" i="50"/>
  <c r="AD17" i="50" a="1"/>
  <c r="AD17" i="50"/>
  <c r="AC17" i="50" a="1"/>
  <c r="AC17" i="50"/>
  <c r="AB17" i="50" a="1"/>
  <c r="AB17" i="50"/>
  <c r="AA17" i="50" a="1"/>
  <c r="AA17" i="50"/>
  <c r="Z17" i="50" a="1"/>
  <c r="Z17" i="50"/>
  <c r="Y17" i="50" a="1"/>
  <c r="Y17" i="50"/>
  <c r="X17" i="50" a="1"/>
  <c r="X17" i="50"/>
  <c r="W17" i="50" a="1"/>
  <c r="W17" i="50"/>
  <c r="V17" i="50" a="1"/>
  <c r="V17" i="50"/>
  <c r="U17" i="50" a="1"/>
  <c r="U17" i="50"/>
  <c r="T17" i="50" a="1"/>
  <c r="T17" i="50"/>
  <c r="S17" i="50" a="1"/>
  <c r="S17" i="50"/>
  <c r="R17" i="50" a="1"/>
  <c r="R17" i="50"/>
  <c r="Q17" i="50" a="1"/>
  <c r="Q17" i="50"/>
  <c r="P17" i="50" a="1"/>
  <c r="P17" i="50"/>
  <c r="O17" i="50" a="1"/>
  <c r="O17" i="50"/>
  <c r="N17" i="50" a="1"/>
  <c r="N17" i="50"/>
  <c r="M17" i="50" a="1"/>
  <c r="M17" i="50"/>
  <c r="L17" i="50" a="1"/>
  <c r="L17" i="50"/>
  <c r="K17" i="50" a="1"/>
  <c r="K17" i="50"/>
  <c r="J17" i="50" a="1"/>
  <c r="J17" i="50"/>
  <c r="I17" i="50" a="1"/>
  <c r="I17" i="50"/>
  <c r="H17" i="50" a="1"/>
  <c r="H17" i="50"/>
  <c r="AI16" i="50" a="1"/>
  <c r="AI16" i="50"/>
  <c r="AH16" i="50" a="1"/>
  <c r="AH16" i="50"/>
  <c r="AG16" i="50" a="1"/>
  <c r="AG16" i="50"/>
  <c r="AF16" i="50" a="1"/>
  <c r="AF16" i="50"/>
  <c r="AE16" i="50" a="1"/>
  <c r="AE16" i="50"/>
  <c r="AD16" i="50" a="1"/>
  <c r="AD16" i="50"/>
  <c r="AC16" i="50" a="1"/>
  <c r="AC16" i="50"/>
  <c r="AB16" i="50" a="1"/>
  <c r="AB16" i="50"/>
  <c r="AA16" i="50" a="1"/>
  <c r="AA16" i="50"/>
  <c r="Z16" i="50" a="1"/>
  <c r="Z16" i="50"/>
  <c r="Y16" i="50" a="1"/>
  <c r="Y16" i="50"/>
  <c r="X16" i="50" a="1"/>
  <c r="X16" i="50"/>
  <c r="W16" i="50" a="1"/>
  <c r="W16" i="50"/>
  <c r="V16" i="50" a="1"/>
  <c r="V16" i="50"/>
  <c r="U16" i="50" a="1"/>
  <c r="U16" i="50"/>
  <c r="T16" i="50" a="1"/>
  <c r="T16" i="50"/>
  <c r="S16" i="50" a="1"/>
  <c r="S16" i="50"/>
  <c r="R16" i="50" a="1"/>
  <c r="R16" i="50"/>
  <c r="Q16" i="50" a="1"/>
  <c r="Q16" i="50"/>
  <c r="P16" i="50" a="1"/>
  <c r="P16" i="50"/>
  <c r="O16" i="50" a="1"/>
  <c r="O16" i="50"/>
  <c r="N16" i="50" a="1"/>
  <c r="N16" i="50"/>
  <c r="M16" i="50" a="1"/>
  <c r="M16" i="50"/>
  <c r="L16" i="50" a="1"/>
  <c r="L16" i="50"/>
  <c r="K16" i="50" a="1"/>
  <c r="K16" i="50"/>
  <c r="J16" i="50" a="1"/>
  <c r="J16" i="50"/>
  <c r="I16" i="50" a="1"/>
  <c r="I16" i="50"/>
  <c r="H16" i="50" a="1"/>
  <c r="H16" i="50"/>
  <c r="AI15" i="50" a="1"/>
  <c r="AI15" i="50"/>
  <c r="AH15" i="50" a="1"/>
  <c r="AH15" i="50"/>
  <c r="AG15" i="50" a="1"/>
  <c r="AG15" i="50"/>
  <c r="AF15" i="50" a="1"/>
  <c r="AF15" i="50"/>
  <c r="AE15" i="50" a="1"/>
  <c r="AE15" i="50"/>
  <c r="AD15" i="50" a="1"/>
  <c r="AD15" i="50"/>
  <c r="AC15" i="50" a="1"/>
  <c r="AC15" i="50"/>
  <c r="AB15" i="50" a="1"/>
  <c r="AB15" i="50"/>
  <c r="AA15" i="50" a="1"/>
  <c r="AA15" i="50"/>
  <c r="Z15" i="50" a="1"/>
  <c r="Z15" i="50"/>
  <c r="Y15" i="50" a="1"/>
  <c r="Y15" i="50"/>
  <c r="X15" i="50" a="1"/>
  <c r="X15" i="50"/>
  <c r="W15" i="50" a="1"/>
  <c r="W15" i="50"/>
  <c r="V15" i="50" a="1"/>
  <c r="V15" i="50"/>
  <c r="U15" i="50" a="1"/>
  <c r="U15" i="50"/>
  <c r="T15" i="50" a="1"/>
  <c r="T15" i="50"/>
  <c r="S15" i="50" a="1"/>
  <c r="S15" i="50"/>
  <c r="R15" i="50" a="1"/>
  <c r="R15" i="50"/>
  <c r="Q15" i="50" a="1"/>
  <c r="Q15" i="50"/>
  <c r="P15" i="50" a="1"/>
  <c r="P15" i="50"/>
  <c r="O15" i="50" a="1"/>
  <c r="O15" i="50"/>
  <c r="N15" i="50" a="1"/>
  <c r="N15" i="50"/>
  <c r="M15" i="50" a="1"/>
  <c r="M15" i="50"/>
  <c r="L15" i="50" a="1"/>
  <c r="L15" i="50"/>
  <c r="K15" i="50" a="1"/>
  <c r="K15" i="50"/>
  <c r="J15" i="50" a="1"/>
  <c r="J15" i="50"/>
  <c r="I15" i="50" a="1"/>
  <c r="I15" i="50"/>
  <c r="H15" i="50" a="1"/>
  <c r="H15" i="50"/>
  <c r="AI14" i="50" a="1"/>
  <c r="AI14" i="50"/>
  <c r="AH14" i="50" a="1"/>
  <c r="AH14" i="50"/>
  <c r="AG14" i="50" a="1"/>
  <c r="AG14" i="50"/>
  <c r="AF14" i="50" a="1"/>
  <c r="AF14" i="50"/>
  <c r="AE14" i="50" a="1"/>
  <c r="AE14" i="50"/>
  <c r="AD14" i="50" a="1"/>
  <c r="AD14" i="50"/>
  <c r="AC14" i="50" a="1"/>
  <c r="AC14" i="50"/>
  <c r="AB14" i="50" a="1"/>
  <c r="AB14" i="50"/>
  <c r="AA14" i="50" a="1"/>
  <c r="AA14" i="50"/>
  <c r="Z14" i="50" a="1"/>
  <c r="Z14" i="50"/>
  <c r="Y14" i="50" a="1"/>
  <c r="Y14" i="50"/>
  <c r="X14" i="50" a="1"/>
  <c r="X14" i="50"/>
  <c r="W14" i="50" a="1"/>
  <c r="W14" i="50"/>
  <c r="V14" i="50" a="1"/>
  <c r="V14" i="50"/>
  <c r="U14" i="50" a="1"/>
  <c r="U14" i="50"/>
  <c r="T14" i="50" a="1"/>
  <c r="T14" i="50"/>
  <c r="S14" i="50" a="1"/>
  <c r="S14" i="50" s="1"/>
  <c r="R14" i="50" a="1"/>
  <c r="R14" i="50"/>
  <c r="Q14" i="50" a="1"/>
  <c r="Q14" i="50"/>
  <c r="P14" i="50" a="1"/>
  <c r="P14" i="50"/>
  <c r="O14" i="50" a="1"/>
  <c r="O14" i="50" s="1"/>
  <c r="N14" i="50" a="1"/>
  <c r="N14" i="50"/>
  <c r="M14" i="50" a="1"/>
  <c r="M14" i="50"/>
  <c r="L14" i="50" a="1"/>
  <c r="L14" i="50"/>
  <c r="K14" i="50" a="1"/>
  <c r="K14" i="50" s="1"/>
  <c r="J14" i="50" a="1"/>
  <c r="J14" i="50"/>
  <c r="I14" i="50" a="1"/>
  <c r="I14" i="50" s="1"/>
  <c r="H14" i="50" a="1"/>
  <c r="H14" i="50" s="1"/>
  <c r="AI13" i="50" a="1"/>
  <c r="AI13" i="50"/>
  <c r="AH13" i="50" a="1"/>
  <c r="AH13" i="50" s="1"/>
  <c r="AG13" i="50" a="1"/>
  <c r="AG13" i="50" s="1"/>
  <c r="AF13" i="50" a="1"/>
  <c r="AF13" i="50"/>
  <c r="AE13" i="50" a="1"/>
  <c r="AE13" i="50"/>
  <c r="AD13" i="50" a="1"/>
  <c r="AD13" i="50" s="1"/>
  <c r="AC13" i="50" a="1"/>
  <c r="AC13" i="50" s="1"/>
  <c r="AB13" i="50" a="1"/>
  <c r="AB13" i="50" s="1"/>
  <c r="AA13" i="50" a="1"/>
  <c r="AA13" i="50" s="1"/>
  <c r="Z13" i="50" a="1"/>
  <c r="Z13" i="50"/>
  <c r="Y13" i="50" a="1"/>
  <c r="Y13" i="50" s="1"/>
  <c r="X13" i="50" a="1"/>
  <c r="X13" i="50"/>
  <c r="W13" i="50" a="1"/>
  <c r="W13" i="50"/>
  <c r="V13" i="50" a="1"/>
  <c r="V13" i="50"/>
  <c r="U13" i="50" a="1"/>
  <c r="U13" i="50" s="1"/>
  <c r="T13" i="50" a="1"/>
  <c r="T13" i="50" s="1"/>
  <c r="S13" i="50" a="1"/>
  <c r="S13" i="50" s="1"/>
  <c r="R13" i="50" a="1"/>
  <c r="R13" i="50" s="1"/>
  <c r="Q13" i="50" a="1"/>
  <c r="Q13" i="50" s="1"/>
  <c r="P13" i="50" a="1"/>
  <c r="P13" i="50" s="1"/>
  <c r="O13" i="50" a="1"/>
  <c r="O13" i="50"/>
  <c r="N13" i="50" a="1"/>
  <c r="N13" i="50"/>
  <c r="M13" i="50" a="1"/>
  <c r="M13" i="50" s="1"/>
  <c r="L13" i="50" a="1"/>
  <c r="L13" i="50"/>
  <c r="K13" i="50" a="1"/>
  <c r="K13" i="50" s="1"/>
  <c r="J13" i="50" a="1"/>
  <c r="J13" i="50" s="1"/>
  <c r="I13" i="50" a="1"/>
  <c r="I13" i="50" s="1"/>
  <c r="H13" i="50" a="1"/>
  <c r="H13" i="50"/>
  <c r="AI12" i="50" a="1"/>
  <c r="AI12" i="50" s="1"/>
  <c r="AH12" i="50" a="1"/>
  <c r="AH12" i="50"/>
  <c r="AG12" i="50" a="1"/>
  <c r="AG12" i="50" s="1"/>
  <c r="AF12" i="50" a="1"/>
  <c r="AF12" i="50" s="1"/>
  <c r="AE12" i="50" a="1"/>
  <c r="AE12" i="50"/>
  <c r="AD12" i="50" a="1"/>
  <c r="AD12" i="50" s="1"/>
  <c r="AC12" i="50" a="1"/>
  <c r="AC12" i="50" s="1"/>
  <c r="AB12" i="50" a="1"/>
  <c r="AB12" i="50"/>
  <c r="AA12" i="50" a="1"/>
  <c r="AA12" i="50"/>
  <c r="Z12" i="50" a="1"/>
  <c r="Z12" i="50" s="1"/>
  <c r="Y12" i="50" a="1"/>
  <c r="Y12" i="50" s="1"/>
  <c r="X12" i="50" a="1"/>
  <c r="X12" i="50" s="1"/>
  <c r="W12" i="50" a="1"/>
  <c r="W12" i="50"/>
  <c r="V12" i="50" a="1"/>
  <c r="V12" i="50"/>
  <c r="U12" i="50" a="1"/>
  <c r="U12" i="50" s="1"/>
  <c r="T12" i="50" a="1"/>
  <c r="T12" i="50"/>
  <c r="S12" i="50" a="1"/>
  <c r="S12" i="50"/>
  <c r="R12" i="50" a="1"/>
  <c r="R12" i="50"/>
  <c r="Q12" i="50" a="1"/>
  <c r="Q12" i="50" s="1"/>
  <c r="P12" i="50" a="1"/>
  <c r="P12" i="50" s="1"/>
  <c r="O12" i="50" a="1"/>
  <c r="O12" i="50" s="1"/>
  <c r="N12" i="50" a="1"/>
  <c r="N12" i="50"/>
  <c r="M12" i="50" a="1"/>
  <c r="M12" i="50" s="1"/>
  <c r="L12" i="50" a="1"/>
  <c r="L12" i="50" s="1"/>
  <c r="K12" i="50" a="1"/>
  <c r="K12" i="50"/>
  <c r="J12" i="50" a="1"/>
  <c r="J12" i="50"/>
  <c r="I12" i="50" a="1"/>
  <c r="I12" i="50" s="1"/>
  <c r="H12" i="50" a="1"/>
  <c r="H12" i="50"/>
  <c r="AI11" i="50" a="1"/>
  <c r="AI11" i="50" s="1"/>
  <c r="AH11" i="50" a="1"/>
  <c r="AH11" i="50" s="1"/>
  <c r="AG11" i="50" a="1"/>
  <c r="AG11" i="50" s="1"/>
  <c r="AF11" i="50" a="1"/>
  <c r="AF11" i="50"/>
  <c r="AE11" i="50" a="1"/>
  <c r="AE11" i="50" s="1"/>
  <c r="AD11" i="50" a="1"/>
  <c r="AD11" i="50"/>
  <c r="AC11" i="50" a="1"/>
  <c r="AC11" i="50" s="1"/>
  <c r="AB11" i="50" a="1"/>
  <c r="AB11" i="50"/>
  <c r="AA11" i="50" a="1"/>
  <c r="AA11" i="50"/>
  <c r="Z11" i="50" a="1"/>
  <c r="Z11" i="50" s="1"/>
  <c r="Y11" i="50" a="1"/>
  <c r="Y11" i="50" s="1"/>
  <c r="X11" i="50" a="1"/>
  <c r="X11" i="50"/>
  <c r="W11" i="50" a="1"/>
  <c r="W11" i="50"/>
  <c r="V11" i="50" a="1"/>
  <c r="V11" i="50" s="1"/>
  <c r="U11" i="50" a="1"/>
  <c r="U11" i="50" s="1"/>
  <c r="T11" i="50" a="1"/>
  <c r="T11" i="50" s="1"/>
  <c r="S11" i="50" a="1"/>
  <c r="S11" i="50"/>
  <c r="R11" i="50" a="1"/>
  <c r="R11" i="50"/>
  <c r="Q11" i="50" a="1"/>
  <c r="Q11" i="50" s="1"/>
  <c r="P11" i="50" a="1"/>
  <c r="P11" i="50"/>
  <c r="O11" i="50" a="1"/>
  <c r="O11" i="50"/>
  <c r="N11" i="50" a="1"/>
  <c r="N11" i="50"/>
  <c r="M11" i="50" a="1"/>
  <c r="M11" i="50" s="1"/>
  <c r="L11" i="50" a="1"/>
  <c r="L11" i="50" s="1"/>
  <c r="K11" i="50" a="1"/>
  <c r="K11" i="50" s="1"/>
  <c r="J11" i="50" a="1"/>
  <c r="J11" i="50"/>
  <c r="I11" i="50" a="1"/>
  <c r="I11" i="50" s="1"/>
  <c r="H11" i="50" a="1"/>
  <c r="H11" i="50" s="1"/>
  <c r="AI10" i="50" a="1"/>
  <c r="AI10" i="50"/>
  <c r="AH10" i="50" a="1"/>
  <c r="AH10" i="50"/>
  <c r="AG10" i="50" a="1"/>
  <c r="AG10" i="50" s="1"/>
  <c r="AF10" i="50" a="1"/>
  <c r="AF10" i="50"/>
  <c r="AE10" i="50" a="1"/>
  <c r="AE10" i="50" s="1"/>
  <c r="AD10" i="50" a="1"/>
  <c r="AD10" i="50" s="1"/>
  <c r="AC10" i="50" a="1"/>
  <c r="AC10" i="50" s="1"/>
  <c r="AB10" i="50" a="1"/>
  <c r="AB10" i="50"/>
  <c r="AA10" i="50" a="1"/>
  <c r="AA10" i="50" s="1"/>
  <c r="Z10" i="50" a="1"/>
  <c r="Z10" i="50"/>
  <c r="Y10" i="50" a="1"/>
  <c r="Y10" i="50" s="1"/>
  <c r="X10" i="50" a="1"/>
  <c r="X10" i="50"/>
  <c r="W10" i="50" a="1"/>
  <c r="W10" i="50"/>
  <c r="V10" i="50" a="1"/>
  <c r="V10" i="50" s="1"/>
  <c r="U10" i="50" a="1"/>
  <c r="U10" i="50" s="1"/>
  <c r="T10" i="50" a="1"/>
  <c r="T10" i="50"/>
  <c r="S10" i="50" a="1"/>
  <c r="S10" i="50"/>
  <c r="R10" i="50" a="1"/>
  <c r="R10" i="50" s="1"/>
  <c r="Q10" i="50" a="1"/>
  <c r="Q10" i="50" s="1"/>
  <c r="P10" i="50" a="1"/>
  <c r="P10" i="50" s="1"/>
  <c r="O10" i="50" a="1"/>
  <c r="O10" i="50"/>
  <c r="N10" i="50" a="1"/>
  <c r="N10" i="50"/>
  <c r="M10" i="50" a="1"/>
  <c r="M10" i="50" s="1"/>
  <c r="L10" i="50" a="1"/>
  <c r="L10" i="50"/>
  <c r="K10" i="50" a="1"/>
  <c r="K10" i="50" s="1"/>
  <c r="J10" i="50" a="1"/>
  <c r="J10" i="50"/>
  <c r="I10" i="50" a="1"/>
  <c r="I10" i="50" s="1"/>
  <c r="H10" i="50" a="1"/>
  <c r="H10" i="50" s="1"/>
  <c r="AI9" i="50" a="1"/>
  <c r="AI9" i="50" s="1"/>
  <c r="AH9" i="50" a="1"/>
  <c r="AH9" i="50"/>
  <c r="AG9" i="50" a="1"/>
  <c r="AG9" i="50" s="1"/>
  <c r="AF9" i="50" a="1"/>
  <c r="AF9" i="50" s="1"/>
  <c r="AE9" i="50" a="1"/>
  <c r="AE9" i="50"/>
  <c r="AD9" i="50" a="1"/>
  <c r="AD9" i="50" s="1"/>
  <c r="AC9" i="50" a="1"/>
  <c r="AC9" i="50" s="1"/>
  <c r="AB9" i="50" a="1"/>
  <c r="AB9" i="50"/>
  <c r="AA9" i="50" a="1"/>
  <c r="AA9" i="50" s="1"/>
  <c r="Z9" i="50" a="1"/>
  <c r="Z9" i="50"/>
  <c r="Y9" i="50" a="1"/>
  <c r="Y9" i="50"/>
  <c r="X9" i="50" a="1"/>
  <c r="X9" i="50"/>
  <c r="W9" i="50" a="1"/>
  <c r="W9" i="50" s="1"/>
  <c r="V9" i="50" a="1"/>
  <c r="V9" i="50" s="1"/>
  <c r="U9" i="50" a="1"/>
  <c r="U9" i="50" s="1"/>
  <c r="T9" i="50" a="1"/>
  <c r="T9" i="50"/>
  <c r="S9" i="50" a="1"/>
  <c r="S9" i="50" s="1"/>
  <c r="R9" i="50" a="1"/>
  <c r="R9" i="50" s="1"/>
  <c r="Q9" i="50" a="1"/>
  <c r="Q9" i="50" s="1"/>
  <c r="P9" i="50" a="1"/>
  <c r="P9" i="50"/>
  <c r="O9" i="50" a="1"/>
  <c r="O9" i="50" s="1"/>
  <c r="N9" i="50" a="1"/>
  <c r="N9" i="50" s="1"/>
  <c r="M9" i="50" a="1"/>
  <c r="M9" i="50" s="1"/>
  <c r="L9" i="50" a="1"/>
  <c r="L9" i="50" s="1"/>
  <c r="K9" i="50" a="1"/>
  <c r="K9" i="50" s="1"/>
  <c r="J9" i="50" a="1"/>
  <c r="J9" i="50" s="1"/>
  <c r="I9" i="50" a="1"/>
  <c r="I9" i="50" s="1"/>
  <c r="H9" i="50" a="1"/>
  <c r="H9" i="50"/>
  <c r="AI8" i="50" a="1"/>
  <c r="AI8" i="50" s="1"/>
  <c r="AH8" i="50" a="1"/>
  <c r="AH8" i="50" s="1"/>
  <c r="AG8" i="50" a="1"/>
  <c r="AG8" i="50" s="1"/>
  <c r="AF8" i="50" a="1"/>
  <c r="AF8" i="50" s="1"/>
  <c r="AE8" i="50" a="1"/>
  <c r="AE8" i="50" s="1"/>
  <c r="AD8" i="50" a="1"/>
  <c r="AD8" i="50" s="1"/>
  <c r="AC8" i="50" a="1"/>
  <c r="AC8" i="50" s="1"/>
  <c r="AB8" i="50" a="1"/>
  <c r="AB8" i="50" s="1"/>
  <c r="AA8" i="50" a="1"/>
  <c r="AA8" i="50" s="1"/>
  <c r="Z8" i="50" a="1"/>
  <c r="Z8" i="50" s="1"/>
  <c r="Y8" i="50" a="1"/>
  <c r="Y8" i="50" s="1"/>
  <c r="X8" i="50" a="1"/>
  <c r="X8" i="50" s="1"/>
  <c r="W8" i="50" a="1"/>
  <c r="W8" i="50" s="1"/>
  <c r="V8" i="50" a="1"/>
  <c r="V8" i="50" s="1"/>
  <c r="U8" i="50" a="1"/>
  <c r="U8" i="50" s="1"/>
  <c r="T8" i="50" a="1"/>
  <c r="T8" i="50" s="1"/>
  <c r="S8" i="50" a="1"/>
  <c r="S8" i="50" s="1"/>
  <c r="R8" i="50" a="1"/>
  <c r="R8" i="50" s="1"/>
  <c r="Q8" i="50" a="1"/>
  <c r="Q8" i="50" s="1"/>
  <c r="P8" i="50" a="1"/>
  <c r="P8" i="50" s="1"/>
  <c r="O8" i="50" a="1"/>
  <c r="O8" i="50" s="1"/>
  <c r="N8" i="50" a="1"/>
  <c r="N8" i="50" s="1"/>
  <c r="M8" i="50" a="1"/>
  <c r="M8" i="50" s="1"/>
  <c r="L8" i="50" a="1"/>
  <c r="L8" i="50" s="1"/>
  <c r="K8" i="50" a="1"/>
  <c r="K8" i="50" s="1"/>
  <c r="J8" i="50" a="1"/>
  <c r="J8" i="50" s="1"/>
  <c r="I8" i="50" a="1"/>
  <c r="I8" i="50" s="1"/>
  <c r="H8" i="50" a="1"/>
  <c r="H8" i="50" s="1"/>
  <c r="AO4" i="50"/>
  <c r="A7" i="44"/>
  <c r="A41" i="44" s="1"/>
  <c r="A76" i="44" s="1"/>
  <c r="A8" i="44"/>
  <c r="A42" i="44" s="1"/>
  <c r="A77" i="44" s="1"/>
  <c r="A9" i="44"/>
  <c r="A43" i="44" s="1"/>
  <c r="A78" i="44" s="1"/>
  <c r="A10" i="44"/>
  <c r="A44" i="44" s="1"/>
  <c r="A79" i="44" s="1"/>
  <c r="A11" i="44"/>
  <c r="A45" i="44" s="1"/>
  <c r="A80" i="44" s="1"/>
  <c r="A12" i="44"/>
  <c r="A46" i="44" s="1"/>
  <c r="A81" i="44" s="1"/>
  <c r="A13" i="44"/>
  <c r="A47" i="44" s="1"/>
  <c r="A82" i="44" s="1"/>
  <c r="A14" i="44"/>
  <c r="A48" i="44" s="1"/>
  <c r="A83" i="44" s="1"/>
  <c r="A15" i="44"/>
  <c r="A49" i="44"/>
  <c r="A84" i="44" s="1"/>
  <c r="A16" i="44"/>
  <c r="A50" i="44" s="1"/>
  <c r="A85" i="44" s="1"/>
  <c r="A17" i="44"/>
  <c r="A51" i="44" s="1"/>
  <c r="A86" i="44" s="1"/>
  <c r="A87" i="44"/>
  <c r="A88" i="44"/>
  <c r="A105" i="44" s="1"/>
  <c r="A89" i="44"/>
  <c r="A90" i="44"/>
  <c r="A91" i="44"/>
  <c r="A92" i="44"/>
  <c r="A106" i="44" s="1"/>
  <c r="A93" i="44"/>
  <c r="A107" i="44" s="1"/>
  <c r="A94" i="44"/>
  <c r="A108" i="44" s="1"/>
  <c r="A95" i="44"/>
  <c r="A109" i="44" s="1"/>
  <c r="A6" i="44"/>
  <c r="A40" i="44" s="1"/>
  <c r="A75" i="44" s="1"/>
  <c r="H4" i="47"/>
  <c r="I4" i="47"/>
  <c r="J4" i="47"/>
  <c r="K4" i="47"/>
  <c r="L4" i="47"/>
  <c r="M4" i="47"/>
  <c r="N4" i="47"/>
  <c r="O4" i="47"/>
  <c r="P4" i="47"/>
  <c r="Q4" i="47"/>
  <c r="R4" i="47"/>
  <c r="S4" i="47"/>
  <c r="T4" i="47"/>
  <c r="U4" i="47"/>
  <c r="V4" i="47"/>
  <c r="W4" i="47"/>
  <c r="X4" i="47"/>
  <c r="Y4" i="47"/>
  <c r="Z4" i="47"/>
  <c r="AA4" i="47"/>
  <c r="AB4" i="47"/>
  <c r="AC4" i="47"/>
  <c r="AD4" i="47"/>
  <c r="AE4" i="47"/>
  <c r="AF4" i="47"/>
  <c r="AG4" i="47"/>
  <c r="AH4" i="47"/>
  <c r="AI4" i="47"/>
  <c r="AJ4" i="47"/>
  <c r="AK4" i="47"/>
  <c r="AL4" i="47"/>
  <c r="AM4" i="47"/>
  <c r="AN4" i="47"/>
  <c r="AO4" i="47"/>
  <c r="AP4" i="47"/>
  <c r="AQ4" i="47"/>
  <c r="AR4" i="47"/>
  <c r="AS4" i="47"/>
  <c r="G4" i="47"/>
  <c r="M2" i="29"/>
  <c r="N2" i="29"/>
  <c r="O2" i="29"/>
  <c r="P2" i="29"/>
  <c r="Q2" i="29"/>
  <c r="R2" i="29"/>
  <c r="S2" i="29"/>
  <c r="T2" i="29"/>
  <c r="U2" i="29"/>
  <c r="V2" i="29"/>
  <c r="W2" i="29"/>
  <c r="X2" i="29"/>
  <c r="Y2" i="29"/>
  <c r="Z2" i="29"/>
  <c r="AA2" i="29"/>
  <c r="AB2" i="29"/>
  <c r="AC2" i="29"/>
  <c r="AD2" i="29"/>
  <c r="AE2" i="29"/>
  <c r="AF2" i="29"/>
  <c r="AG2" i="29"/>
  <c r="AH2" i="29"/>
  <c r="AI2" i="29"/>
  <c r="AJ2" i="29"/>
  <c r="AK2" i="29"/>
  <c r="AL2" i="29"/>
  <c r="AM2" i="29"/>
  <c r="AN2" i="29"/>
  <c r="AO2" i="29"/>
  <c r="AP2" i="29"/>
  <c r="AQ2" i="29"/>
  <c r="AR2" i="29"/>
  <c r="AS2" i="29"/>
  <c r="AT2" i="29"/>
  <c r="AU2" i="29"/>
  <c r="AV2" i="29"/>
  <c r="L2" i="29"/>
  <c r="L20" i="29"/>
  <c r="M20" i="29"/>
  <c r="N20" i="29"/>
  <c r="O20" i="29"/>
  <c r="P20" i="29"/>
  <c r="Q20" i="29"/>
  <c r="R20" i="29"/>
  <c r="S20" i="29"/>
  <c r="T20" i="29"/>
  <c r="U20" i="29"/>
  <c r="V20" i="29"/>
  <c r="W20" i="29"/>
  <c r="X20" i="29"/>
  <c r="Y20" i="29"/>
  <c r="Z20" i="29"/>
  <c r="AA20" i="29"/>
  <c r="AB20" i="29"/>
  <c r="AC20" i="29"/>
  <c r="AD20" i="29"/>
  <c r="AE20" i="29"/>
  <c r="AF20" i="29"/>
  <c r="AG20" i="29"/>
  <c r="AH20" i="29"/>
  <c r="AI20" i="29"/>
  <c r="AJ20" i="29"/>
  <c r="AK20" i="29"/>
  <c r="AL20" i="29"/>
  <c r="AM20" i="29"/>
  <c r="AN20" i="29"/>
  <c r="AO20" i="29"/>
  <c r="AP20" i="29"/>
  <c r="AQ20" i="29"/>
  <c r="AR20" i="29"/>
  <c r="AS20" i="29"/>
  <c r="AT20" i="29"/>
  <c r="AU20" i="29"/>
  <c r="AV20" i="29"/>
  <c r="L21" i="29"/>
  <c r="M21" i="29"/>
  <c r="N21" i="29"/>
  <c r="O21" i="29"/>
  <c r="P21" i="29"/>
  <c r="Q21" i="29"/>
  <c r="R21" i="29"/>
  <c r="S21" i="29"/>
  <c r="T21" i="29"/>
  <c r="U21" i="29"/>
  <c r="V21" i="29"/>
  <c r="W21" i="29"/>
  <c r="X21" i="29"/>
  <c r="Y21" i="29"/>
  <c r="Z21" i="29"/>
  <c r="AA21" i="29"/>
  <c r="AB21" i="29"/>
  <c r="AC21" i="29"/>
  <c r="AD21" i="29"/>
  <c r="AE21" i="29"/>
  <c r="AF21" i="29"/>
  <c r="AG21" i="29"/>
  <c r="AH21" i="29"/>
  <c r="AI21" i="29"/>
  <c r="AJ21" i="29"/>
  <c r="AK21" i="29"/>
  <c r="AL21" i="29"/>
  <c r="AM21" i="29"/>
  <c r="AN21" i="29"/>
  <c r="AO21" i="29"/>
  <c r="AP21" i="29"/>
  <c r="AQ21" i="29"/>
  <c r="AR21" i="29"/>
  <c r="AS21" i="29"/>
  <c r="AT21" i="29"/>
  <c r="AU21" i="29"/>
  <c r="AV21" i="29"/>
  <c r="K21" i="29"/>
  <c r="K20" i="29"/>
  <c r="Z9" i="29"/>
  <c r="AA9" i="29"/>
  <c r="AB9" i="29"/>
  <c r="AC9" i="29"/>
  <c r="AD9" i="29"/>
  <c r="AE9" i="29"/>
  <c r="AF9" i="29"/>
  <c r="AG9" i="29"/>
  <c r="AH9" i="29"/>
  <c r="AI9" i="29"/>
  <c r="AJ9" i="29"/>
  <c r="AK9" i="29"/>
  <c r="AL9" i="29"/>
  <c r="AM9" i="29"/>
  <c r="AN9" i="29"/>
  <c r="AO9" i="29"/>
  <c r="AP9" i="29"/>
  <c r="AQ9" i="29"/>
  <c r="AR9" i="29"/>
  <c r="AS9" i="29"/>
  <c r="AT9" i="29"/>
  <c r="AU9" i="29"/>
  <c r="AV9" i="29"/>
  <c r="Y9" i="29"/>
  <c r="P9" i="29"/>
  <c r="Q9" i="29"/>
  <c r="R9" i="29"/>
  <c r="S9" i="29"/>
  <c r="T9" i="29"/>
  <c r="U9" i="29"/>
  <c r="V9" i="29"/>
  <c r="W9" i="29"/>
  <c r="X9" i="29"/>
  <c r="O9" i="29"/>
  <c r="L9" i="29"/>
  <c r="M9" i="29"/>
  <c r="N9" i="29"/>
  <c r="K9" i="29"/>
  <c r="J9" i="29"/>
  <c r="M3" i="40"/>
  <c r="N3" i="40"/>
  <c r="O3" i="40"/>
  <c r="P3" i="40"/>
  <c r="Q3" i="40"/>
  <c r="R3" i="40"/>
  <c r="S3" i="40"/>
  <c r="T3" i="40"/>
  <c r="U3" i="40"/>
  <c r="V3" i="40"/>
  <c r="W3" i="40"/>
  <c r="X3" i="40"/>
  <c r="Y3" i="40"/>
  <c r="Z3" i="40"/>
  <c r="AA3" i="40"/>
  <c r="AB3" i="40"/>
  <c r="AC3" i="40"/>
  <c r="AD3" i="40"/>
  <c r="AE3" i="40"/>
  <c r="AF3" i="40"/>
  <c r="AG3" i="40"/>
  <c r="AH3" i="40"/>
  <c r="AI3" i="40"/>
  <c r="AJ3" i="40"/>
  <c r="AK3" i="40"/>
  <c r="AL3" i="40"/>
  <c r="AM3" i="40"/>
  <c r="AN3" i="40"/>
  <c r="AO3" i="40"/>
  <c r="AP3" i="40"/>
  <c r="AQ3" i="40"/>
  <c r="AR3" i="40"/>
  <c r="AS3" i="40"/>
  <c r="AT3" i="40"/>
  <c r="AU3" i="40"/>
  <c r="AV3" i="40"/>
  <c r="L3" i="40"/>
  <c r="M21" i="32"/>
  <c r="N21" i="32"/>
  <c r="O21" i="32"/>
  <c r="P21" i="32"/>
  <c r="Q21" i="32"/>
  <c r="R21" i="32"/>
  <c r="S21" i="32"/>
  <c r="T21" i="32"/>
  <c r="U21" i="32"/>
  <c r="V21" i="32"/>
  <c r="W21" i="32"/>
  <c r="X21" i="32"/>
  <c r="Y21" i="32"/>
  <c r="Z21" i="32"/>
  <c r="AA21" i="32"/>
  <c r="AB21" i="32"/>
  <c r="AC21" i="32"/>
  <c r="AD21" i="32"/>
  <c r="AE21" i="32"/>
  <c r="AF21" i="32"/>
  <c r="AG21" i="32"/>
  <c r="AH21" i="32"/>
  <c r="AI21" i="32"/>
  <c r="AJ21" i="32"/>
  <c r="AK21" i="32"/>
  <c r="AL21" i="32"/>
  <c r="AM21" i="32"/>
  <c r="AN21" i="32"/>
  <c r="AO21" i="32"/>
  <c r="AP21" i="32"/>
  <c r="AQ21" i="32"/>
  <c r="AR21" i="32"/>
  <c r="AS21" i="32"/>
  <c r="AT21" i="32"/>
  <c r="AU21" i="32"/>
  <c r="AV21" i="32"/>
  <c r="L21" i="32"/>
  <c r="M9" i="5"/>
  <c r="N9" i="5"/>
  <c r="O9" i="5"/>
  <c r="P9" i="5"/>
  <c r="Q9" i="5"/>
  <c r="R9" i="5"/>
  <c r="S9" i="5"/>
  <c r="T9" i="5"/>
  <c r="U9" i="5"/>
  <c r="V9" i="5"/>
  <c r="W9" i="5"/>
  <c r="X9" i="5"/>
  <c r="Y9" i="5"/>
  <c r="Z9" i="5"/>
  <c r="AA9" i="5"/>
  <c r="AB9" i="5"/>
  <c r="AC9" i="5"/>
  <c r="AD9" i="5"/>
  <c r="AE9" i="5"/>
  <c r="AF9" i="5"/>
  <c r="AG9" i="5"/>
  <c r="AH9" i="5"/>
  <c r="AI9" i="5"/>
  <c r="AJ9" i="5"/>
  <c r="AK9" i="5"/>
  <c r="AL9" i="5"/>
  <c r="AM9" i="5"/>
  <c r="AN9" i="5"/>
  <c r="AO9" i="5"/>
  <c r="AP9" i="5"/>
  <c r="AQ9" i="5"/>
  <c r="AR9" i="5"/>
  <c r="AS9" i="5"/>
  <c r="AT9" i="5"/>
  <c r="L9" i="5"/>
  <c r="D55" i="44"/>
  <c r="D56" i="44"/>
  <c r="D54" i="44"/>
  <c r="L17" i="35"/>
  <c r="M17" i="35"/>
  <c r="N17" i="35"/>
  <c r="O17" i="35"/>
  <c r="P17" i="35"/>
  <c r="Q17" i="35"/>
  <c r="R17" i="35"/>
  <c r="S17" i="35"/>
  <c r="T17" i="35"/>
  <c r="U17" i="35"/>
  <c r="V17" i="35"/>
  <c r="W17" i="35"/>
  <c r="X17" i="35"/>
  <c r="Y17" i="35"/>
  <c r="Z17" i="35"/>
  <c r="AA17" i="35"/>
  <c r="AB17" i="35"/>
  <c r="AC17" i="35"/>
  <c r="AD17" i="35"/>
  <c r="AE17" i="35"/>
  <c r="AF17" i="35"/>
  <c r="AG17" i="35"/>
  <c r="AH17" i="35"/>
  <c r="AI17" i="35"/>
  <c r="AJ17" i="35"/>
  <c r="AK17" i="35"/>
  <c r="AL17" i="35"/>
  <c r="AM17" i="35"/>
  <c r="AN17" i="35"/>
  <c r="AO17" i="35"/>
  <c r="AP17" i="35"/>
  <c r="AQ17" i="35"/>
  <c r="AR17" i="35"/>
  <c r="AS17" i="35"/>
  <c r="AT17" i="35"/>
  <c r="AU17" i="35"/>
  <c r="AV17" i="35"/>
  <c r="D221" i="48"/>
  <c r="D222" i="48"/>
  <c r="D191" i="48"/>
  <c r="D189" i="48"/>
  <c r="D190" i="48"/>
  <c r="D188" i="48"/>
  <c r="D187" i="48"/>
  <c r="D154" i="48"/>
  <c r="D153" i="48"/>
  <c r="D121" i="48"/>
  <c r="D122" i="48"/>
  <c r="D120" i="48"/>
  <c r="D119" i="48"/>
  <c r="C86" i="48"/>
  <c r="O85" i="48"/>
  <c r="I85" i="48"/>
  <c r="E85" i="48"/>
  <c r="K85" i="48"/>
  <c r="D85" i="48"/>
  <c r="B86" i="48"/>
  <c r="C85" i="48"/>
  <c r="B85" i="48"/>
  <c r="M84" i="48"/>
  <c r="K84" i="48"/>
  <c r="L84" i="48"/>
  <c r="I84" i="48"/>
  <c r="E84" i="48"/>
  <c r="O83" i="48"/>
  <c r="N83" i="48"/>
  <c r="M83" i="48"/>
  <c r="L83" i="48"/>
  <c r="K83" i="48"/>
  <c r="G83" i="48"/>
  <c r="F83" i="48"/>
  <c r="O47" i="48"/>
  <c r="D46" i="48"/>
  <c r="D47" i="48"/>
  <c r="D48" i="48"/>
  <c r="D49" i="48"/>
  <c r="D50" i="48"/>
  <c r="D51" i="48"/>
  <c r="D52" i="48"/>
  <c r="D53" i="48"/>
  <c r="D54" i="48"/>
  <c r="D55" i="48"/>
  <c r="D56" i="48"/>
  <c r="D57" i="48"/>
  <c r="D58" i="48"/>
  <c r="D59" i="48"/>
  <c r="D60" i="48"/>
  <c r="D61" i="48"/>
  <c r="D62" i="48"/>
  <c r="D63" i="48"/>
  <c r="D64" i="48"/>
  <c r="D65" i="48"/>
  <c r="D66" i="48"/>
  <c r="D67" i="48"/>
  <c r="D68" i="48"/>
  <c r="D69" i="48"/>
  <c r="D70" i="48"/>
  <c r="D71" i="48"/>
  <c r="D72" i="48"/>
  <c r="D73" i="48"/>
  <c r="D74" i="48"/>
  <c r="D75" i="48"/>
  <c r="D76" i="48"/>
  <c r="Q45" i="48"/>
  <c r="P45" i="48"/>
  <c r="D45" i="48"/>
  <c r="D44" i="48"/>
  <c r="X43" i="48"/>
  <c r="X45" i="48"/>
  <c r="W43" i="48"/>
  <c r="W45" i="48"/>
  <c r="R43" i="48"/>
  <c r="Y43" i="48"/>
  <c r="Y45" i="48"/>
  <c r="Q43" i="48"/>
  <c r="P41" i="48"/>
  <c r="M41" i="48"/>
  <c r="J41" i="48"/>
  <c r="G41" i="48"/>
  <c r="D41" i="48"/>
  <c r="AH40" i="48"/>
  <c r="AG40" i="48"/>
  <c r="AF40" i="48"/>
  <c r="AE40" i="48"/>
  <c r="AD40" i="48"/>
  <c r="AC40" i="48"/>
  <c r="AB40" i="48"/>
  <c r="AA40" i="48"/>
  <c r="Z40" i="48"/>
  <c r="Y40" i="48"/>
  <c r="X40" i="48"/>
  <c r="W40" i="48"/>
  <c r="V40" i="48"/>
  <c r="U40" i="48"/>
  <c r="T40" i="48"/>
  <c r="AH39" i="48"/>
  <c r="AG39" i="48"/>
  <c r="AF39" i="48"/>
  <c r="AE39" i="48"/>
  <c r="AD39" i="48"/>
  <c r="AC39" i="48"/>
  <c r="AB39" i="48"/>
  <c r="AA39" i="48"/>
  <c r="Z39" i="48"/>
  <c r="Y39" i="48"/>
  <c r="X39" i="48"/>
  <c r="W39" i="48"/>
  <c r="V39" i="48"/>
  <c r="U39" i="48"/>
  <c r="T39" i="48"/>
  <c r="AH38" i="48"/>
  <c r="AG38" i="48"/>
  <c r="AF38" i="48"/>
  <c r="AE38" i="48"/>
  <c r="AD38" i="48"/>
  <c r="AC38" i="48"/>
  <c r="AB38" i="48"/>
  <c r="AA38" i="48"/>
  <c r="Z38" i="48"/>
  <c r="Y38" i="48"/>
  <c r="X38" i="48"/>
  <c r="W38" i="48"/>
  <c r="V38" i="48"/>
  <c r="U38" i="48"/>
  <c r="T38" i="48"/>
  <c r="AH37" i="48"/>
  <c r="AG37" i="48"/>
  <c r="AF37" i="48"/>
  <c r="AE37" i="48"/>
  <c r="AD37" i="48"/>
  <c r="AC37" i="48"/>
  <c r="AB37" i="48"/>
  <c r="AA37" i="48"/>
  <c r="Z37" i="48"/>
  <c r="Y37" i="48"/>
  <c r="X37" i="48"/>
  <c r="W37" i="48"/>
  <c r="V37" i="48"/>
  <c r="U37" i="48"/>
  <c r="T37" i="48"/>
  <c r="AH36" i="48"/>
  <c r="AG36" i="48"/>
  <c r="AF36" i="48"/>
  <c r="AE36" i="48"/>
  <c r="AD36" i="48"/>
  <c r="AC36" i="48"/>
  <c r="AB36" i="48"/>
  <c r="AA36" i="48"/>
  <c r="Z36" i="48"/>
  <c r="Y36" i="48"/>
  <c r="X36" i="48"/>
  <c r="W36" i="48"/>
  <c r="V36" i="48"/>
  <c r="U36" i="48"/>
  <c r="T36" i="48"/>
  <c r="AH35" i="48"/>
  <c r="AG35" i="48"/>
  <c r="AF35" i="48"/>
  <c r="AE35" i="48"/>
  <c r="AD35" i="48"/>
  <c r="AC35" i="48"/>
  <c r="AB35" i="48"/>
  <c r="AA35" i="48"/>
  <c r="Z35" i="48"/>
  <c r="Y35" i="48"/>
  <c r="X35" i="48"/>
  <c r="W35" i="48"/>
  <c r="V35" i="48"/>
  <c r="U35" i="48"/>
  <c r="T35" i="48"/>
  <c r="AH34" i="48"/>
  <c r="AG34" i="48"/>
  <c r="AF34" i="48"/>
  <c r="AE34" i="48"/>
  <c r="AD34" i="48"/>
  <c r="AC34" i="48"/>
  <c r="AB34" i="48"/>
  <c r="AA34" i="48"/>
  <c r="Z34" i="48"/>
  <c r="Y34" i="48"/>
  <c r="X34" i="48"/>
  <c r="W34" i="48"/>
  <c r="V34" i="48"/>
  <c r="U34" i="48"/>
  <c r="T34" i="48"/>
  <c r="AH33" i="48"/>
  <c r="AG33" i="48"/>
  <c r="AF33" i="48"/>
  <c r="AE33" i="48"/>
  <c r="AD33" i="48"/>
  <c r="AC33" i="48"/>
  <c r="AB33" i="48"/>
  <c r="AA33" i="48"/>
  <c r="Z33" i="48"/>
  <c r="Y33" i="48"/>
  <c r="X33" i="48"/>
  <c r="W33" i="48"/>
  <c r="V33" i="48"/>
  <c r="U33" i="48"/>
  <c r="T33" i="48"/>
  <c r="AH32" i="48"/>
  <c r="AG32" i="48"/>
  <c r="AF32" i="48"/>
  <c r="AE32" i="48"/>
  <c r="AD32" i="48"/>
  <c r="AC32" i="48"/>
  <c r="AB32" i="48"/>
  <c r="AA32" i="48"/>
  <c r="Z32" i="48"/>
  <c r="Y32" i="48"/>
  <c r="X32" i="48"/>
  <c r="W32" i="48"/>
  <c r="V32" i="48"/>
  <c r="U32" i="48"/>
  <c r="T32" i="48"/>
  <c r="AH31" i="48"/>
  <c r="AG31" i="48"/>
  <c r="AF31" i="48"/>
  <c r="AE31" i="48"/>
  <c r="AD31" i="48"/>
  <c r="AC31" i="48"/>
  <c r="AB31" i="48"/>
  <c r="AA31" i="48"/>
  <c r="Z31" i="48"/>
  <c r="Y31" i="48"/>
  <c r="X31" i="48"/>
  <c r="W31" i="48"/>
  <c r="V31" i="48"/>
  <c r="U31" i="48"/>
  <c r="T31" i="48"/>
  <c r="AH30" i="48"/>
  <c r="AG30" i="48"/>
  <c r="AF30" i="48"/>
  <c r="AE30" i="48"/>
  <c r="AD30" i="48"/>
  <c r="AC30" i="48"/>
  <c r="AB30" i="48"/>
  <c r="AA30" i="48"/>
  <c r="Z30" i="48"/>
  <c r="Y30" i="48"/>
  <c r="X30" i="48"/>
  <c r="W30" i="48"/>
  <c r="V30" i="48"/>
  <c r="U30" i="48"/>
  <c r="T30" i="48"/>
  <c r="AH29" i="48"/>
  <c r="AG29" i="48"/>
  <c r="AF29" i="48"/>
  <c r="AE29" i="48"/>
  <c r="AD29" i="48"/>
  <c r="AC29" i="48"/>
  <c r="AB29" i="48"/>
  <c r="AA29" i="48"/>
  <c r="Z29" i="48"/>
  <c r="Y29" i="48"/>
  <c r="X29" i="48"/>
  <c r="W29" i="48"/>
  <c r="V29" i="48"/>
  <c r="U29" i="48"/>
  <c r="T29" i="48"/>
  <c r="AH28" i="48"/>
  <c r="AG28" i="48"/>
  <c r="AF28" i="48"/>
  <c r="AE28" i="48"/>
  <c r="AD28" i="48"/>
  <c r="AC28" i="48"/>
  <c r="AB28" i="48"/>
  <c r="AA28" i="48"/>
  <c r="Z28" i="48"/>
  <c r="Y28" i="48"/>
  <c r="X28" i="48"/>
  <c r="W28" i="48"/>
  <c r="V28" i="48"/>
  <c r="U28" i="48"/>
  <c r="T28" i="48"/>
  <c r="AH27" i="48"/>
  <c r="AG27" i="48"/>
  <c r="AF27" i="48"/>
  <c r="AE27" i="48"/>
  <c r="AD27" i="48"/>
  <c r="AC27" i="48"/>
  <c r="AB27" i="48"/>
  <c r="AA27" i="48"/>
  <c r="Z27" i="48"/>
  <c r="Y27" i="48"/>
  <c r="X27" i="48"/>
  <c r="W27" i="48"/>
  <c r="V27" i="48"/>
  <c r="U27" i="48"/>
  <c r="T27" i="48"/>
  <c r="AH26" i="48"/>
  <c r="AG26" i="48"/>
  <c r="AF26" i="48"/>
  <c r="AE26" i="48"/>
  <c r="AD26" i="48"/>
  <c r="AC26" i="48"/>
  <c r="AB26" i="48"/>
  <c r="AA26" i="48"/>
  <c r="Z26" i="48"/>
  <c r="Y26" i="48"/>
  <c r="X26" i="48"/>
  <c r="W26" i="48"/>
  <c r="V26" i="48"/>
  <c r="U26" i="48"/>
  <c r="T26" i="48"/>
  <c r="AH25" i="48"/>
  <c r="AG25" i="48"/>
  <c r="AF25" i="48"/>
  <c r="AE25" i="48"/>
  <c r="AD25" i="48"/>
  <c r="AC25" i="48"/>
  <c r="AB25" i="48"/>
  <c r="AA25" i="48"/>
  <c r="Z25" i="48"/>
  <c r="Y25" i="48"/>
  <c r="X25" i="48"/>
  <c r="W25" i="48"/>
  <c r="V25" i="48"/>
  <c r="U25" i="48"/>
  <c r="T25" i="48"/>
  <c r="AH24" i="48"/>
  <c r="AG24" i="48"/>
  <c r="AF24" i="48"/>
  <c r="AE24" i="48"/>
  <c r="AD24" i="48"/>
  <c r="AC24" i="48"/>
  <c r="AB24" i="48"/>
  <c r="AA24" i="48"/>
  <c r="Z24" i="48"/>
  <c r="Y24" i="48"/>
  <c r="X24" i="48"/>
  <c r="W24" i="48"/>
  <c r="V24" i="48"/>
  <c r="U24" i="48"/>
  <c r="T24" i="48"/>
  <c r="AH23" i="48"/>
  <c r="AG23" i="48"/>
  <c r="AF23" i="48"/>
  <c r="AE23" i="48"/>
  <c r="AD23" i="48"/>
  <c r="AC23" i="48"/>
  <c r="AB23" i="48"/>
  <c r="AA23" i="48"/>
  <c r="Z23" i="48"/>
  <c r="Y23" i="48"/>
  <c r="X23" i="48"/>
  <c r="W23" i="48"/>
  <c r="V23" i="48"/>
  <c r="U23" i="48"/>
  <c r="T23" i="48"/>
  <c r="AH22" i="48"/>
  <c r="AG22" i="48"/>
  <c r="AF22" i="48"/>
  <c r="AE22" i="48"/>
  <c r="AD22" i="48"/>
  <c r="AC22" i="48"/>
  <c r="AB22" i="48"/>
  <c r="AA22" i="48"/>
  <c r="Z22" i="48"/>
  <c r="Y22" i="48"/>
  <c r="X22" i="48"/>
  <c r="W22" i="48"/>
  <c r="V22" i="48"/>
  <c r="U22" i="48"/>
  <c r="T22" i="48"/>
  <c r="AH21" i="48"/>
  <c r="AG21" i="48"/>
  <c r="AF21" i="48"/>
  <c r="AE21" i="48"/>
  <c r="AD21" i="48"/>
  <c r="AC21" i="48"/>
  <c r="AB21" i="48"/>
  <c r="AA21" i="48"/>
  <c r="Z21" i="48"/>
  <c r="Y21" i="48"/>
  <c r="X21" i="48"/>
  <c r="W21" i="48"/>
  <c r="V21" i="48"/>
  <c r="U21" i="48"/>
  <c r="T21" i="48"/>
  <c r="AH20" i="48"/>
  <c r="AG20" i="48"/>
  <c r="AF20" i="48"/>
  <c r="AE20" i="48"/>
  <c r="AD20" i="48"/>
  <c r="AC20" i="48"/>
  <c r="AB20" i="48"/>
  <c r="AA20" i="48"/>
  <c r="Z20" i="48"/>
  <c r="Y20" i="48"/>
  <c r="X20" i="48"/>
  <c r="W20" i="48"/>
  <c r="V20" i="48"/>
  <c r="U20" i="48"/>
  <c r="T20" i="48"/>
  <c r="AH19" i="48"/>
  <c r="AG19" i="48"/>
  <c r="AF19" i="48"/>
  <c r="AE19" i="48"/>
  <c r="AD19" i="48"/>
  <c r="AC19" i="48"/>
  <c r="AB19" i="48"/>
  <c r="AA19" i="48"/>
  <c r="Z19" i="48"/>
  <c r="Y19" i="48"/>
  <c r="X19" i="48"/>
  <c r="W19" i="48"/>
  <c r="V19" i="48"/>
  <c r="U19" i="48"/>
  <c r="T19" i="48"/>
  <c r="AH18" i="48"/>
  <c r="AG18" i="48"/>
  <c r="AF18" i="48"/>
  <c r="AE18" i="48"/>
  <c r="AD18" i="48"/>
  <c r="AC18" i="48"/>
  <c r="AB18" i="48"/>
  <c r="AA18" i="48"/>
  <c r="Z18" i="48"/>
  <c r="Y18" i="48"/>
  <c r="X18" i="48"/>
  <c r="W18" i="48"/>
  <c r="V18" i="48"/>
  <c r="U18" i="48"/>
  <c r="T18" i="48"/>
  <c r="AH17" i="48"/>
  <c r="AG17" i="48"/>
  <c r="AF17" i="48"/>
  <c r="AE17" i="48"/>
  <c r="AD17" i="48"/>
  <c r="AC17" i="48"/>
  <c r="AB17" i="48"/>
  <c r="AA17" i="48"/>
  <c r="Z17" i="48"/>
  <c r="Y17" i="48"/>
  <c r="X17" i="48"/>
  <c r="W17" i="48"/>
  <c r="V17" i="48"/>
  <c r="U17" i="48"/>
  <c r="T17" i="48"/>
  <c r="AH16" i="48"/>
  <c r="AG16" i="48"/>
  <c r="AF16" i="48"/>
  <c r="AE16" i="48"/>
  <c r="AD16" i="48"/>
  <c r="AC16" i="48"/>
  <c r="AB16" i="48"/>
  <c r="AA16" i="48"/>
  <c r="Z16" i="48"/>
  <c r="Y16" i="48"/>
  <c r="X16" i="48"/>
  <c r="W16" i="48"/>
  <c r="V16" i="48"/>
  <c r="U16" i="48"/>
  <c r="T16" i="48"/>
  <c r="AH15" i="48"/>
  <c r="AG15" i="48"/>
  <c r="AF15" i="48"/>
  <c r="AE15" i="48"/>
  <c r="AD15" i="48"/>
  <c r="AC15" i="48"/>
  <c r="AB15" i="48"/>
  <c r="AA15" i="48"/>
  <c r="Z15" i="48"/>
  <c r="Y15" i="48"/>
  <c r="X15" i="48"/>
  <c r="W15" i="48"/>
  <c r="V15" i="48"/>
  <c r="U15" i="48"/>
  <c r="T15" i="48"/>
  <c r="AH14" i="48"/>
  <c r="AG14" i="48"/>
  <c r="AF14" i="48"/>
  <c r="AE14" i="48"/>
  <c r="AD14" i="48"/>
  <c r="AC14" i="48"/>
  <c r="AB14" i="48"/>
  <c r="AA14" i="48"/>
  <c r="Z14" i="48"/>
  <c r="Y14" i="48"/>
  <c r="X14" i="48"/>
  <c r="W14" i="48"/>
  <c r="V14" i="48"/>
  <c r="U14" i="48"/>
  <c r="T14" i="48"/>
  <c r="AH13" i="48"/>
  <c r="AG13" i="48"/>
  <c r="AF13" i="48"/>
  <c r="AE13" i="48"/>
  <c r="AD13" i="48"/>
  <c r="AC13" i="48"/>
  <c r="AB13" i="48"/>
  <c r="AA13" i="48"/>
  <c r="Z13" i="48"/>
  <c r="Y13" i="48"/>
  <c r="X13" i="48"/>
  <c r="W13" i="48"/>
  <c r="V13" i="48"/>
  <c r="U13" i="48"/>
  <c r="T13" i="48"/>
  <c r="AH12" i="48"/>
  <c r="AG12" i="48"/>
  <c r="AF12" i="48"/>
  <c r="AE12" i="48"/>
  <c r="AD12" i="48"/>
  <c r="AC12" i="48"/>
  <c r="AB12" i="48"/>
  <c r="AA12" i="48"/>
  <c r="Z12" i="48"/>
  <c r="Y12" i="48"/>
  <c r="X12" i="48"/>
  <c r="W12" i="48"/>
  <c r="V12" i="48"/>
  <c r="U12" i="48"/>
  <c r="T12" i="48"/>
  <c r="AH11" i="48"/>
  <c r="AG11" i="48"/>
  <c r="AF11" i="48"/>
  <c r="AE11" i="48"/>
  <c r="AD11" i="48"/>
  <c r="AC11" i="48"/>
  <c r="AB11" i="48"/>
  <c r="AA11" i="48"/>
  <c r="Z11" i="48"/>
  <c r="Y11" i="48"/>
  <c r="X11" i="48"/>
  <c r="W11" i="48"/>
  <c r="V11" i="48"/>
  <c r="U11" i="48"/>
  <c r="T11" i="48"/>
  <c r="AH10" i="48"/>
  <c r="AG10" i="48"/>
  <c r="AF10" i="48"/>
  <c r="AE10" i="48"/>
  <c r="AD10" i="48"/>
  <c r="AC10" i="48"/>
  <c r="AB10" i="48"/>
  <c r="AA10" i="48"/>
  <c r="Z10" i="48"/>
  <c r="Y10" i="48"/>
  <c r="X10" i="48"/>
  <c r="W10" i="48"/>
  <c r="V10" i="48"/>
  <c r="U10" i="48"/>
  <c r="T10" i="48"/>
  <c r="AH9" i="48"/>
  <c r="AG9" i="48"/>
  <c r="AF9" i="48"/>
  <c r="AE9" i="48"/>
  <c r="AD9" i="48"/>
  <c r="AC9" i="48"/>
  <c r="AB9" i="48"/>
  <c r="AA9" i="48"/>
  <c r="Z9" i="48"/>
  <c r="Y9" i="48"/>
  <c r="X9" i="48"/>
  <c r="W9" i="48"/>
  <c r="V9" i="48"/>
  <c r="U9" i="48"/>
  <c r="T9" i="48"/>
  <c r="AH8" i="48"/>
  <c r="AG8" i="48"/>
  <c r="AF8" i="48"/>
  <c r="AE8" i="48"/>
  <c r="AD8" i="48"/>
  <c r="AC8" i="48"/>
  <c r="AB8" i="48"/>
  <c r="AA8" i="48"/>
  <c r="Z8" i="48"/>
  <c r="Y8" i="48"/>
  <c r="X8" i="48"/>
  <c r="W8" i="48"/>
  <c r="V8" i="48"/>
  <c r="U8" i="48"/>
  <c r="T8" i="48"/>
  <c r="C8" i="48"/>
  <c r="C9" i="48"/>
  <c r="C10" i="48"/>
  <c r="C11" i="48"/>
  <c r="C12" i="48"/>
  <c r="C13" i="48"/>
  <c r="C14" i="48"/>
  <c r="C15" i="48"/>
  <c r="C16" i="48"/>
  <c r="C17" i="48"/>
  <c r="C18" i="48"/>
  <c r="C19" i="48"/>
  <c r="C20" i="48"/>
  <c r="C21" i="48"/>
  <c r="C22" i="48"/>
  <c r="C23" i="48"/>
  <c r="C24" i="48"/>
  <c r="C25" i="48"/>
  <c r="C26" i="48"/>
  <c r="C27" i="48"/>
  <c r="C28" i="48"/>
  <c r="C29" i="48"/>
  <c r="C30" i="48"/>
  <c r="C31" i="48"/>
  <c r="C32" i="48"/>
  <c r="C33" i="48"/>
  <c r="C34" i="48"/>
  <c r="C35" i="48"/>
  <c r="C36" i="48"/>
  <c r="C37" i="48"/>
  <c r="C38" i="48"/>
  <c r="C39" i="48"/>
  <c r="C40" i="48"/>
  <c r="AH7" i="48"/>
  <c r="AG7" i="48"/>
  <c r="AF7" i="48"/>
  <c r="AE7" i="48"/>
  <c r="AD7" i="48"/>
  <c r="AC7" i="48"/>
  <c r="AB7" i="48"/>
  <c r="AA7" i="48"/>
  <c r="Z7" i="48"/>
  <c r="Y7" i="48"/>
  <c r="X7" i="48"/>
  <c r="W7" i="48"/>
  <c r="V7" i="48"/>
  <c r="U7" i="48"/>
  <c r="T7" i="48"/>
  <c r="AH6" i="48"/>
  <c r="AG6" i="48"/>
  <c r="AF6" i="48"/>
  <c r="AE6" i="48"/>
  <c r="AD6" i="48"/>
  <c r="AC6" i="48"/>
  <c r="AB6" i="48"/>
  <c r="AA6" i="48"/>
  <c r="Z6" i="48"/>
  <c r="Y6" i="48"/>
  <c r="X6" i="48"/>
  <c r="W6" i="48"/>
  <c r="V6" i="48"/>
  <c r="U6" i="48"/>
  <c r="T6" i="48"/>
  <c r="AH5" i="48"/>
  <c r="AG5" i="48"/>
  <c r="AF5" i="48"/>
  <c r="AF4" i="48"/>
  <c r="AE5" i="48"/>
  <c r="AE4" i="48"/>
  <c r="AD5" i="48"/>
  <c r="AC5" i="48"/>
  <c r="AC4" i="48"/>
  <c r="AB5" i="48"/>
  <c r="AA5" i="48"/>
  <c r="AA4" i="48"/>
  <c r="Z5" i="48"/>
  <c r="Z4" i="48"/>
  <c r="Y5" i="48"/>
  <c r="X5" i="48"/>
  <c r="W5" i="48"/>
  <c r="V5" i="48"/>
  <c r="U5" i="48"/>
  <c r="T5" i="48"/>
  <c r="AH4" i="48"/>
  <c r="AG4" i="48"/>
  <c r="AD4" i="48"/>
  <c r="Y4" i="48"/>
  <c r="X4" i="48"/>
  <c r="W4" i="48"/>
  <c r="V4" i="48"/>
  <c r="T4" i="48"/>
  <c r="P46" i="48"/>
  <c r="F84" i="48"/>
  <c r="AB4" i="48"/>
  <c r="U4" i="48"/>
  <c r="W47" i="48"/>
  <c r="G85" i="48"/>
  <c r="Y47" i="48"/>
  <c r="S43" i="48"/>
  <c r="R45" i="48"/>
  <c r="I86" i="48"/>
  <c r="E86" i="48"/>
  <c r="K86" i="48"/>
  <c r="D86" i="48"/>
  <c r="D223" i="48"/>
  <c r="M85" i="48"/>
  <c r="L85" i="48"/>
  <c r="N85" i="48"/>
  <c r="P47" i="48"/>
  <c r="F85" i="48"/>
  <c r="D123" i="48"/>
  <c r="D192" i="48"/>
  <c r="O48" i="48"/>
  <c r="N84" i="48"/>
  <c r="D155" i="48"/>
  <c r="AO27" i="29"/>
  <c r="AP27" i="29"/>
  <c r="AQ27" i="29"/>
  <c r="AR27" i="29"/>
  <c r="AS27" i="29"/>
  <c r="AT27" i="29"/>
  <c r="AU27" i="29"/>
  <c r="AV27" i="29"/>
  <c r="H66" i="22"/>
  <c r="H197" i="21"/>
  <c r="L196" i="21"/>
  <c r="M196" i="21"/>
  <c r="N196" i="21"/>
  <c r="O196" i="21"/>
  <c r="P196" i="21"/>
  <c r="Q196" i="21"/>
  <c r="R196" i="21"/>
  <c r="S196" i="21"/>
  <c r="T196" i="21"/>
  <c r="U196" i="21"/>
  <c r="V196" i="21"/>
  <c r="W196" i="21"/>
  <c r="X196" i="21"/>
  <c r="Y196" i="21"/>
  <c r="Z196" i="21"/>
  <c r="AA196" i="21"/>
  <c r="AB196" i="21"/>
  <c r="AC196" i="21"/>
  <c r="AD196" i="21"/>
  <c r="AE196" i="21"/>
  <c r="AF196" i="21"/>
  <c r="AG196" i="21"/>
  <c r="AH196" i="21"/>
  <c r="AI196" i="21"/>
  <c r="AJ196" i="21"/>
  <c r="AK196" i="21"/>
  <c r="AL196" i="21"/>
  <c r="AM196" i="21"/>
  <c r="AN196" i="21"/>
  <c r="AO196" i="21"/>
  <c r="AP196" i="21"/>
  <c r="AQ196" i="21"/>
  <c r="AR196" i="21"/>
  <c r="AS196" i="21"/>
  <c r="AT196" i="21"/>
  <c r="AU196" i="21"/>
  <c r="AV196" i="21"/>
  <c r="L197" i="21"/>
  <c r="M197" i="21"/>
  <c r="N197" i="21"/>
  <c r="O197" i="21"/>
  <c r="P197" i="21"/>
  <c r="Q197" i="21"/>
  <c r="R197" i="21"/>
  <c r="S197" i="21"/>
  <c r="T197" i="21"/>
  <c r="U197" i="21"/>
  <c r="V197" i="21"/>
  <c r="W197" i="21"/>
  <c r="X197" i="21"/>
  <c r="Y197" i="21"/>
  <c r="Z197" i="21"/>
  <c r="AA197" i="21"/>
  <c r="AB197" i="21"/>
  <c r="AC197" i="21"/>
  <c r="AD197" i="21"/>
  <c r="AE197" i="21"/>
  <c r="AF197" i="21"/>
  <c r="AG197" i="21"/>
  <c r="AH197" i="21"/>
  <c r="AI197" i="21"/>
  <c r="AJ197" i="21"/>
  <c r="AK197" i="21"/>
  <c r="AL197" i="21"/>
  <c r="AM197" i="21"/>
  <c r="AN197" i="21"/>
  <c r="AO197" i="21"/>
  <c r="AP197" i="21"/>
  <c r="AQ197" i="21"/>
  <c r="AR197" i="21"/>
  <c r="AS197" i="21"/>
  <c r="AT197" i="21"/>
  <c r="AU197" i="21"/>
  <c r="AV197" i="21"/>
  <c r="K196" i="21"/>
  <c r="K197" i="21"/>
  <c r="J197" i="21"/>
  <c r="J196" i="21"/>
  <c r="I197" i="21"/>
  <c r="G197" i="21"/>
  <c r="F197" i="21"/>
  <c r="E197" i="21"/>
  <c r="D197" i="21"/>
  <c r="L65" i="22"/>
  <c r="M65" i="22"/>
  <c r="N65" i="22"/>
  <c r="O65" i="22"/>
  <c r="P65" i="22"/>
  <c r="Q65" i="22"/>
  <c r="R65" i="22"/>
  <c r="S65" i="22"/>
  <c r="T65" i="22"/>
  <c r="U65" i="22"/>
  <c r="V65" i="22"/>
  <c r="W65" i="22"/>
  <c r="X65" i="22"/>
  <c r="Y65" i="22"/>
  <c r="Z65" i="22"/>
  <c r="AA65" i="22"/>
  <c r="AB65" i="22"/>
  <c r="AC65" i="22"/>
  <c r="AD65" i="22"/>
  <c r="AE65" i="22"/>
  <c r="AF65" i="22"/>
  <c r="AG65" i="22"/>
  <c r="AH65" i="22"/>
  <c r="AI65" i="22"/>
  <c r="AJ65" i="22"/>
  <c r="AK65" i="22"/>
  <c r="AL65" i="22"/>
  <c r="AM65" i="22"/>
  <c r="AN65" i="22"/>
  <c r="AO65" i="22"/>
  <c r="AP65" i="22"/>
  <c r="AQ65" i="22"/>
  <c r="AR65" i="22"/>
  <c r="AS65" i="22"/>
  <c r="AT65" i="22"/>
  <c r="AU65" i="22"/>
  <c r="AV65" i="22"/>
  <c r="L66" i="22"/>
  <c r="M66" i="22"/>
  <c r="N66" i="22"/>
  <c r="O66" i="22"/>
  <c r="P66" i="22"/>
  <c r="Q66" i="22"/>
  <c r="R66" i="22"/>
  <c r="S66" i="22"/>
  <c r="T66" i="22"/>
  <c r="U66" i="22"/>
  <c r="V66" i="22"/>
  <c r="W66" i="22"/>
  <c r="X66" i="22"/>
  <c r="Y66" i="22"/>
  <c r="Z66" i="22"/>
  <c r="AA66" i="22"/>
  <c r="AB66" i="22"/>
  <c r="AC66" i="22"/>
  <c r="AD66" i="22"/>
  <c r="AE66" i="22"/>
  <c r="AF66" i="22"/>
  <c r="AG66" i="22"/>
  <c r="AH66" i="22"/>
  <c r="AI66" i="22"/>
  <c r="AJ66" i="22"/>
  <c r="AK66" i="22"/>
  <c r="AL66" i="22"/>
  <c r="AM66" i="22"/>
  <c r="AN66" i="22"/>
  <c r="AO66" i="22"/>
  <c r="AP66" i="22"/>
  <c r="AQ66" i="22"/>
  <c r="AR66" i="22"/>
  <c r="AS66" i="22"/>
  <c r="AT66" i="22"/>
  <c r="AU66" i="22"/>
  <c r="AV66" i="22"/>
  <c r="K65" i="22"/>
  <c r="K66" i="22"/>
  <c r="J66" i="22"/>
  <c r="J65" i="22"/>
  <c r="B13" i="43"/>
  <c r="B14" i="43"/>
  <c r="B15" i="43"/>
  <c r="B16" i="43"/>
  <c r="B17" i="43"/>
  <c r="B18" i="43"/>
  <c r="B19" i="43"/>
  <c r="B20" i="43"/>
  <c r="B21" i="43"/>
  <c r="B22" i="43"/>
  <c r="B23" i="43"/>
  <c r="B24" i="43"/>
  <c r="B25" i="43"/>
  <c r="B26" i="43"/>
  <c r="B27" i="43"/>
  <c r="B28" i="43"/>
  <c r="B29" i="43"/>
  <c r="B30" i="43"/>
  <c r="B31" i="43"/>
  <c r="B32" i="43"/>
  <c r="B33" i="43"/>
  <c r="B34" i="43"/>
  <c r="B35" i="43"/>
  <c r="B36" i="43"/>
  <c r="B37" i="43"/>
  <c r="B38" i="43"/>
  <c r="B39" i="43"/>
  <c r="B40" i="43"/>
  <c r="B41" i="43"/>
  <c r="B42" i="43"/>
  <c r="B43" i="43"/>
  <c r="B44" i="43"/>
  <c r="AE8" i="43"/>
  <c r="AE7" i="43"/>
  <c r="B7" i="22" s="1"/>
  <c r="U8" i="43"/>
  <c r="U7" i="43"/>
  <c r="V8" i="43"/>
  <c r="V7" i="43"/>
  <c r="B8" i="22" s="1"/>
  <c r="W8" i="43"/>
  <c r="W7" i="43"/>
  <c r="B9" i="22" s="1"/>
  <c r="X8" i="43"/>
  <c r="X7" i="43"/>
  <c r="Y8" i="43"/>
  <c r="Y7" i="43"/>
  <c r="Z8" i="43"/>
  <c r="Z7" i="43"/>
  <c r="AA8" i="43"/>
  <c r="AA7" i="43"/>
  <c r="AB8" i="43"/>
  <c r="AB7" i="43"/>
  <c r="AC8" i="43"/>
  <c r="AC7" i="43"/>
  <c r="AD8" i="43"/>
  <c r="AD7" i="43"/>
  <c r="C87" i="48"/>
  <c r="D87" i="48"/>
  <c r="B87" i="48"/>
  <c r="Q47" i="48"/>
  <c r="M86" i="48"/>
  <c r="L86" i="48"/>
  <c r="N86" i="48"/>
  <c r="O86" i="48"/>
  <c r="D156" i="48"/>
  <c r="D193" i="48"/>
  <c r="X47" i="48"/>
  <c r="H85" i="48"/>
  <c r="H84" i="48"/>
  <c r="R46" i="48"/>
  <c r="W46" i="48"/>
  <c r="G84" i="48"/>
  <c r="R48" i="48"/>
  <c r="Z48" i="48"/>
  <c r="Y48" i="48"/>
  <c r="X48" i="48"/>
  <c r="W48" i="48"/>
  <c r="G86" i="48"/>
  <c r="Q48" i="48"/>
  <c r="O49" i="48"/>
  <c r="P48" i="48"/>
  <c r="F86" i="48"/>
  <c r="Z43" i="48"/>
  <c r="Z45" i="48"/>
  <c r="S45" i="48"/>
  <c r="T43" i="48"/>
  <c r="X46" i="48"/>
  <c r="R47" i="48"/>
  <c r="D124" i="48"/>
  <c r="D224" i="48"/>
  <c r="Q46" i="48"/>
  <c r="Y46" i="48"/>
  <c r="R198" i="21"/>
  <c r="AO198" i="21"/>
  <c r="AO199" i="21"/>
  <c r="AN198" i="21"/>
  <c r="AN199" i="21"/>
  <c r="AM198" i="21"/>
  <c r="AL198" i="21"/>
  <c r="AM199" i="21"/>
  <c r="AT198" i="21"/>
  <c r="AT199" i="21"/>
  <c r="AL199" i="21"/>
  <c r="L198" i="21"/>
  <c r="AK198" i="21"/>
  <c r="AK199" i="21"/>
  <c r="AJ198" i="21"/>
  <c r="AV198" i="21"/>
  <c r="AV199" i="21"/>
  <c r="AU198" i="21"/>
  <c r="AU199" i="21"/>
  <c r="AS198" i="21"/>
  <c r="AS199" i="21"/>
  <c r="AR198" i="21"/>
  <c r="AR199" i="21"/>
  <c r="Y198" i="21"/>
  <c r="Y199" i="21"/>
  <c r="X198" i="21"/>
  <c r="X199" i="21"/>
  <c r="O198" i="21"/>
  <c r="AG198" i="21"/>
  <c r="AG199" i="21"/>
  <c r="Q198" i="21"/>
  <c r="Q199" i="21"/>
  <c r="AF198" i="21"/>
  <c r="AF199" i="21"/>
  <c r="P198" i="21"/>
  <c r="AH199" i="21"/>
  <c r="AE198" i="21"/>
  <c r="AE199" i="21"/>
  <c r="W198" i="21"/>
  <c r="W199" i="21"/>
  <c r="AD198" i="21"/>
  <c r="AD199" i="21"/>
  <c r="V198" i="21"/>
  <c r="N198" i="21"/>
  <c r="AC198" i="21"/>
  <c r="AC199" i="21"/>
  <c r="U198" i="21"/>
  <c r="M198" i="21"/>
  <c r="J198" i="21"/>
  <c r="AB198" i="21"/>
  <c r="T198" i="21"/>
  <c r="K198" i="21"/>
  <c r="AQ198" i="21"/>
  <c r="AQ199" i="21"/>
  <c r="AI198" i="21"/>
  <c r="AI199" i="21"/>
  <c r="AA198" i="21"/>
  <c r="AA199" i="21"/>
  <c r="S198" i="21"/>
  <c r="AP198" i="21"/>
  <c r="AP199" i="21"/>
  <c r="AH198" i="21"/>
  <c r="Z198" i="21"/>
  <c r="Z199" i="21"/>
  <c r="AJ199" i="21"/>
  <c r="AB199" i="21"/>
  <c r="I66" i="22"/>
  <c r="G66" i="22"/>
  <c r="F66" i="22"/>
  <c r="E66" i="22"/>
  <c r="D66" i="22"/>
  <c r="J91" i="40"/>
  <c r="K91" i="40"/>
  <c r="L91" i="40"/>
  <c r="M91" i="40"/>
  <c r="N91" i="40"/>
  <c r="O91" i="40"/>
  <c r="P91" i="40"/>
  <c r="Q91" i="40"/>
  <c r="R91" i="40"/>
  <c r="S91" i="40"/>
  <c r="T91" i="40"/>
  <c r="U91" i="40"/>
  <c r="V91" i="40"/>
  <c r="W91" i="40"/>
  <c r="X91" i="40"/>
  <c r="Y91" i="40"/>
  <c r="Z91" i="40"/>
  <c r="AA91" i="40"/>
  <c r="AB91" i="40"/>
  <c r="AC91" i="40"/>
  <c r="AD91" i="40"/>
  <c r="AE91" i="40"/>
  <c r="AF91" i="40"/>
  <c r="AG91" i="40"/>
  <c r="AH91" i="40"/>
  <c r="AI91" i="40"/>
  <c r="AJ91" i="40"/>
  <c r="AK91" i="40"/>
  <c r="AL91" i="40"/>
  <c r="AM91" i="40"/>
  <c r="AN91" i="40"/>
  <c r="AO91" i="40"/>
  <c r="AP91" i="40"/>
  <c r="AQ91" i="40"/>
  <c r="AR91" i="40"/>
  <c r="AS91" i="40"/>
  <c r="AT91" i="40"/>
  <c r="AU91" i="40"/>
  <c r="AV91" i="40"/>
  <c r="J92" i="40"/>
  <c r="K92" i="40"/>
  <c r="L92" i="40"/>
  <c r="M92" i="40"/>
  <c r="N92" i="40"/>
  <c r="O92" i="40"/>
  <c r="P92" i="40"/>
  <c r="Q92" i="40"/>
  <c r="R92" i="40"/>
  <c r="S92" i="40"/>
  <c r="T92" i="40"/>
  <c r="U92" i="40"/>
  <c r="V92" i="40"/>
  <c r="W92" i="40"/>
  <c r="X92" i="40"/>
  <c r="Y92" i="40"/>
  <c r="Z92" i="40"/>
  <c r="AA92" i="40"/>
  <c r="AB92" i="40"/>
  <c r="AC92" i="40"/>
  <c r="AD92" i="40"/>
  <c r="AE92" i="40"/>
  <c r="AF92" i="40"/>
  <c r="AG92" i="40"/>
  <c r="AH92" i="40"/>
  <c r="AI92" i="40"/>
  <c r="AJ92" i="40"/>
  <c r="AK92" i="40"/>
  <c r="AL92" i="40"/>
  <c r="AM92" i="40"/>
  <c r="AN92" i="40"/>
  <c r="AO92" i="40"/>
  <c r="AP92" i="40"/>
  <c r="AQ92" i="40"/>
  <c r="AR92" i="40"/>
  <c r="AS92" i="40"/>
  <c r="AT92" i="40"/>
  <c r="AU92" i="40"/>
  <c r="AV92" i="40"/>
  <c r="J93" i="40"/>
  <c r="K93" i="40"/>
  <c r="L93" i="40"/>
  <c r="M93" i="40"/>
  <c r="N93" i="40"/>
  <c r="O93" i="40"/>
  <c r="P93" i="40"/>
  <c r="Q93" i="40"/>
  <c r="R93" i="40"/>
  <c r="S93" i="40"/>
  <c r="T93" i="40"/>
  <c r="U93" i="40"/>
  <c r="V93" i="40"/>
  <c r="W93" i="40"/>
  <c r="X93" i="40"/>
  <c r="Y93" i="40"/>
  <c r="Z93" i="40"/>
  <c r="AA93" i="40"/>
  <c r="AB93" i="40"/>
  <c r="AC93" i="40"/>
  <c r="AD93" i="40"/>
  <c r="AE93" i="40"/>
  <c r="AF93" i="40"/>
  <c r="AG93" i="40"/>
  <c r="AH93" i="40"/>
  <c r="AI93" i="40"/>
  <c r="AJ93" i="40"/>
  <c r="AK93" i="40"/>
  <c r="AL93" i="40"/>
  <c r="AM93" i="40"/>
  <c r="AN93" i="40"/>
  <c r="AO93" i="40"/>
  <c r="AP93" i="40"/>
  <c r="AQ93" i="40"/>
  <c r="AR93" i="40"/>
  <c r="AS93" i="40"/>
  <c r="AT93" i="40"/>
  <c r="AU93" i="40"/>
  <c r="AV93" i="40"/>
  <c r="J94" i="40"/>
  <c r="K94" i="40"/>
  <c r="L94" i="40"/>
  <c r="M94" i="40"/>
  <c r="N94" i="40"/>
  <c r="O94" i="40"/>
  <c r="P94" i="40"/>
  <c r="Q94" i="40"/>
  <c r="R94" i="40"/>
  <c r="S94" i="40"/>
  <c r="T94" i="40"/>
  <c r="U94" i="40"/>
  <c r="V94" i="40"/>
  <c r="W94" i="40"/>
  <c r="X94" i="40"/>
  <c r="Y94" i="40"/>
  <c r="Z94" i="40"/>
  <c r="AA94" i="40"/>
  <c r="AB94" i="40"/>
  <c r="AC94" i="40"/>
  <c r="AD94" i="40"/>
  <c r="AE94" i="40"/>
  <c r="AF94" i="40"/>
  <c r="AG94" i="40"/>
  <c r="AH94" i="40"/>
  <c r="AI94" i="40"/>
  <c r="AJ94" i="40"/>
  <c r="AK94" i="40"/>
  <c r="AL94" i="40"/>
  <c r="AM94" i="40"/>
  <c r="AN94" i="40"/>
  <c r="AO94" i="40"/>
  <c r="AP94" i="40"/>
  <c r="AQ94" i="40"/>
  <c r="AR94" i="40"/>
  <c r="AS94" i="40"/>
  <c r="AT94" i="40"/>
  <c r="AU94" i="40"/>
  <c r="AV94" i="40"/>
  <c r="J95" i="40"/>
  <c r="K95" i="40"/>
  <c r="L95" i="40"/>
  <c r="M95" i="40"/>
  <c r="N95" i="40"/>
  <c r="O95" i="40"/>
  <c r="P95" i="40"/>
  <c r="Q95" i="40"/>
  <c r="R95" i="40"/>
  <c r="S95" i="40"/>
  <c r="T95" i="40"/>
  <c r="U95" i="40"/>
  <c r="V95" i="40"/>
  <c r="W95" i="40"/>
  <c r="X95" i="40"/>
  <c r="Y95" i="40"/>
  <c r="Z95" i="40"/>
  <c r="AA95" i="40"/>
  <c r="AB95" i="40"/>
  <c r="AC95" i="40"/>
  <c r="AD95" i="40"/>
  <c r="AE95" i="40"/>
  <c r="AF95" i="40"/>
  <c r="AG95" i="40"/>
  <c r="AH95" i="40"/>
  <c r="AI95" i="40"/>
  <c r="AJ95" i="40"/>
  <c r="AK95" i="40"/>
  <c r="AL95" i="40"/>
  <c r="AM95" i="40"/>
  <c r="AN95" i="40"/>
  <c r="AO95" i="40"/>
  <c r="AP95" i="40"/>
  <c r="AQ95" i="40"/>
  <c r="AR95" i="40"/>
  <c r="AS95" i="40"/>
  <c r="AT95" i="40"/>
  <c r="AU95" i="40"/>
  <c r="AV95" i="40"/>
  <c r="J96" i="40"/>
  <c r="K96" i="40"/>
  <c r="L96" i="40"/>
  <c r="M96" i="40"/>
  <c r="N96" i="40"/>
  <c r="O96" i="40"/>
  <c r="P96" i="40"/>
  <c r="Q96" i="40"/>
  <c r="R96" i="40"/>
  <c r="S96" i="40"/>
  <c r="T96" i="40"/>
  <c r="U96" i="40"/>
  <c r="V96" i="40"/>
  <c r="W96" i="40"/>
  <c r="X96" i="40"/>
  <c r="Y96" i="40"/>
  <c r="Z96" i="40"/>
  <c r="AA96" i="40"/>
  <c r="AB96" i="40"/>
  <c r="AC96" i="40"/>
  <c r="AD96" i="40"/>
  <c r="AE96" i="40"/>
  <c r="AF96" i="40"/>
  <c r="AG96" i="40"/>
  <c r="AH96" i="40"/>
  <c r="AI96" i="40"/>
  <c r="AJ96" i="40"/>
  <c r="AK96" i="40"/>
  <c r="AL96" i="40"/>
  <c r="AM96" i="40"/>
  <c r="AN96" i="40"/>
  <c r="AO96" i="40"/>
  <c r="AP96" i="40"/>
  <c r="AQ96" i="40"/>
  <c r="AR96" i="40"/>
  <c r="AS96" i="40"/>
  <c r="AT96" i="40"/>
  <c r="AU96" i="40"/>
  <c r="AV96" i="40"/>
  <c r="J97" i="40"/>
  <c r="K97" i="40"/>
  <c r="L97" i="40"/>
  <c r="M97" i="40"/>
  <c r="N97" i="40"/>
  <c r="O97" i="40"/>
  <c r="P97" i="40"/>
  <c r="Q97" i="40"/>
  <c r="R97" i="40"/>
  <c r="S97" i="40"/>
  <c r="T97" i="40"/>
  <c r="U97" i="40"/>
  <c r="V97" i="40"/>
  <c r="W97" i="40"/>
  <c r="X97" i="40"/>
  <c r="Y97" i="40"/>
  <c r="Z97" i="40"/>
  <c r="AA97" i="40"/>
  <c r="AB97" i="40"/>
  <c r="AC97" i="40"/>
  <c r="AD97" i="40"/>
  <c r="AE97" i="40"/>
  <c r="AF97" i="40"/>
  <c r="AG97" i="40"/>
  <c r="AH97" i="40"/>
  <c r="AI97" i="40"/>
  <c r="AJ97" i="40"/>
  <c r="AK97" i="40"/>
  <c r="AL97" i="40"/>
  <c r="AM97" i="40"/>
  <c r="AN97" i="40"/>
  <c r="AO97" i="40"/>
  <c r="AP97" i="40"/>
  <c r="AQ97" i="40"/>
  <c r="AR97" i="40"/>
  <c r="AS97" i="40"/>
  <c r="AT97" i="40"/>
  <c r="AU97" i="40"/>
  <c r="AV97" i="40"/>
  <c r="J98" i="40"/>
  <c r="K98" i="40"/>
  <c r="L98" i="40"/>
  <c r="M98" i="40"/>
  <c r="N98" i="40"/>
  <c r="O98" i="40"/>
  <c r="P98" i="40"/>
  <c r="Q98" i="40"/>
  <c r="R98" i="40"/>
  <c r="S98" i="40"/>
  <c r="T98" i="40"/>
  <c r="U98" i="40"/>
  <c r="V98" i="40"/>
  <c r="W98" i="40"/>
  <c r="X98" i="40"/>
  <c r="Y98" i="40"/>
  <c r="Z98" i="40"/>
  <c r="AA98" i="40"/>
  <c r="AB98" i="40"/>
  <c r="AC98" i="40"/>
  <c r="AD98" i="40"/>
  <c r="AE98" i="40"/>
  <c r="AF98" i="40"/>
  <c r="AG98" i="40"/>
  <c r="AH98" i="40"/>
  <c r="AI98" i="40"/>
  <c r="AJ98" i="40"/>
  <c r="AK98" i="40"/>
  <c r="AL98" i="40"/>
  <c r="AM98" i="40"/>
  <c r="AN98" i="40"/>
  <c r="AO98" i="40"/>
  <c r="AP98" i="40"/>
  <c r="AQ98" i="40"/>
  <c r="AR98" i="40"/>
  <c r="AS98" i="40"/>
  <c r="AT98" i="40"/>
  <c r="AU98" i="40"/>
  <c r="AV98" i="40"/>
  <c r="K90" i="40"/>
  <c r="L90" i="40"/>
  <c r="M90" i="40"/>
  <c r="N90" i="40"/>
  <c r="O90" i="40"/>
  <c r="P90" i="40"/>
  <c r="Q90" i="40"/>
  <c r="R90" i="40"/>
  <c r="S90" i="40"/>
  <c r="T90" i="40"/>
  <c r="U90" i="40"/>
  <c r="V90" i="40"/>
  <c r="W90" i="40"/>
  <c r="X90" i="40"/>
  <c r="Y90" i="40"/>
  <c r="Z90" i="40"/>
  <c r="AA90" i="40"/>
  <c r="AB90" i="40"/>
  <c r="AC90" i="40"/>
  <c r="AD90" i="40"/>
  <c r="AE90" i="40"/>
  <c r="AF90" i="40"/>
  <c r="AG90" i="40"/>
  <c r="AH90" i="40"/>
  <c r="AI90" i="40"/>
  <c r="AJ90" i="40"/>
  <c r="AK90" i="40"/>
  <c r="AL90" i="40"/>
  <c r="AM90" i="40"/>
  <c r="AN90" i="40"/>
  <c r="AO90" i="40"/>
  <c r="AP90" i="40"/>
  <c r="AQ90" i="40"/>
  <c r="AR90" i="40"/>
  <c r="AS90" i="40"/>
  <c r="AT90" i="40"/>
  <c r="AU90" i="40"/>
  <c r="AV90" i="40"/>
  <c r="J90" i="40"/>
  <c r="K7" i="40"/>
  <c r="L7" i="40"/>
  <c r="M7" i="40"/>
  <c r="N7" i="40"/>
  <c r="O7" i="40"/>
  <c r="P7" i="40"/>
  <c r="Q7" i="40"/>
  <c r="R7" i="40"/>
  <c r="S7" i="40"/>
  <c r="T7" i="40"/>
  <c r="U7" i="40"/>
  <c r="V7" i="40"/>
  <c r="W7" i="40"/>
  <c r="X7" i="40"/>
  <c r="Y7" i="40"/>
  <c r="Y8" i="40"/>
  <c r="Z7" i="40"/>
  <c r="AA7" i="40"/>
  <c r="AB7" i="40"/>
  <c r="AC7" i="40"/>
  <c r="AD7" i="40"/>
  <c r="AE7" i="40"/>
  <c r="AF7" i="40"/>
  <c r="AF8" i="40"/>
  <c r="AG7" i="40"/>
  <c r="AG8" i="40"/>
  <c r="AH7" i="40"/>
  <c r="AI7" i="40"/>
  <c r="AJ7" i="40"/>
  <c r="AK7" i="40"/>
  <c r="AK8" i="40"/>
  <c r="AL7" i="40"/>
  <c r="AM7" i="40"/>
  <c r="AN7" i="40"/>
  <c r="AN8" i="40"/>
  <c r="AO7" i="40"/>
  <c r="AO8" i="40"/>
  <c r="AP7" i="40"/>
  <c r="AQ7" i="40"/>
  <c r="AR7" i="40"/>
  <c r="AS7" i="40"/>
  <c r="AT7" i="40"/>
  <c r="AU7" i="40"/>
  <c r="AV7" i="40"/>
  <c r="J7" i="40"/>
  <c r="K5" i="40"/>
  <c r="L5" i="40"/>
  <c r="M5" i="40"/>
  <c r="N5" i="40"/>
  <c r="O5" i="40"/>
  <c r="P5" i="40"/>
  <c r="Q5" i="40"/>
  <c r="R5" i="40"/>
  <c r="S5" i="40"/>
  <c r="T5" i="40"/>
  <c r="U5" i="40"/>
  <c r="V5" i="40"/>
  <c r="W5" i="40"/>
  <c r="X5" i="40"/>
  <c r="Y5" i="40"/>
  <c r="Z5" i="40"/>
  <c r="AA5" i="40"/>
  <c r="AB5" i="40"/>
  <c r="AC5" i="40"/>
  <c r="AD5" i="40"/>
  <c r="AE5" i="40"/>
  <c r="AF5" i="40"/>
  <c r="AG5" i="40"/>
  <c r="AH5" i="40"/>
  <c r="AI5" i="40"/>
  <c r="AJ5" i="40"/>
  <c r="AK5" i="40"/>
  <c r="AL5" i="40"/>
  <c r="AM5" i="40"/>
  <c r="AN5" i="40"/>
  <c r="AO5" i="40"/>
  <c r="AP5" i="40"/>
  <c r="AQ5" i="40"/>
  <c r="AR5" i="40"/>
  <c r="AS5" i="40"/>
  <c r="AT5" i="40"/>
  <c r="AU5" i="40"/>
  <c r="AV5" i="40"/>
  <c r="K6" i="40"/>
  <c r="K8" i="40"/>
  <c r="L6" i="40"/>
  <c r="M6" i="40"/>
  <c r="N6" i="40"/>
  <c r="O6" i="40"/>
  <c r="P6" i="40"/>
  <c r="Q6" i="40"/>
  <c r="R6" i="40"/>
  <c r="S6" i="40"/>
  <c r="S8" i="40"/>
  <c r="T6" i="40"/>
  <c r="U6" i="40"/>
  <c r="V6" i="40"/>
  <c r="W6" i="40"/>
  <c r="X6" i="40"/>
  <c r="Y6" i="40"/>
  <c r="Z6" i="40"/>
  <c r="AA6" i="40"/>
  <c r="AA8" i="40"/>
  <c r="AB6" i="40"/>
  <c r="AC6" i="40"/>
  <c r="AD6" i="40"/>
  <c r="AE6" i="40"/>
  <c r="AF6" i="40"/>
  <c r="AG6" i="40"/>
  <c r="AH6" i="40"/>
  <c r="AI6" i="40"/>
  <c r="AI8" i="40"/>
  <c r="AJ6" i="40"/>
  <c r="AK6" i="40"/>
  <c r="AL6" i="40"/>
  <c r="AM6" i="40"/>
  <c r="AN6" i="40"/>
  <c r="AO6" i="40"/>
  <c r="AP6" i="40"/>
  <c r="AQ6" i="40"/>
  <c r="AQ8" i="40"/>
  <c r="AR6" i="40"/>
  <c r="AS6" i="40"/>
  <c r="AT6" i="40"/>
  <c r="AU6" i="40"/>
  <c r="AV6" i="40"/>
  <c r="L8" i="40"/>
  <c r="M8" i="40"/>
  <c r="T8" i="40"/>
  <c r="U8" i="40"/>
  <c r="AB8" i="40"/>
  <c r="AC8" i="40"/>
  <c r="AJ8" i="40"/>
  <c r="AR8" i="40"/>
  <c r="AS8" i="40"/>
  <c r="J6" i="40"/>
  <c r="J5" i="40"/>
  <c r="K4" i="32"/>
  <c r="L4" i="32"/>
  <c r="M4" i="32"/>
  <c r="N4" i="32"/>
  <c r="O4" i="32"/>
  <c r="P4" i="32"/>
  <c r="Q4" i="32"/>
  <c r="R4" i="32"/>
  <c r="S4" i="32"/>
  <c r="T4" i="32"/>
  <c r="U4" i="32"/>
  <c r="V4" i="32"/>
  <c r="W4" i="32"/>
  <c r="X4" i="32"/>
  <c r="Y4" i="32"/>
  <c r="Z4" i="32"/>
  <c r="AA4" i="32"/>
  <c r="AB4" i="32"/>
  <c r="AC4" i="32"/>
  <c r="AD4" i="32"/>
  <c r="AE4" i="32"/>
  <c r="AF4" i="32"/>
  <c r="AG4" i="32"/>
  <c r="AH4" i="32"/>
  <c r="AI4" i="32"/>
  <c r="AJ4" i="32"/>
  <c r="AK4" i="32"/>
  <c r="AL4" i="32"/>
  <c r="AM4" i="32"/>
  <c r="AN4" i="32"/>
  <c r="AO4" i="32"/>
  <c r="AP4" i="32"/>
  <c r="AQ4" i="32"/>
  <c r="AR4" i="32"/>
  <c r="AS4" i="32"/>
  <c r="AT4" i="32"/>
  <c r="AU4" i="32"/>
  <c r="AV4" i="32"/>
  <c r="K5" i="32"/>
  <c r="L5" i="32"/>
  <c r="M5" i="32"/>
  <c r="N5" i="32"/>
  <c r="O5" i="32"/>
  <c r="P5" i="32"/>
  <c r="Q5" i="32"/>
  <c r="R5" i="32"/>
  <c r="S5" i="32"/>
  <c r="T5" i="32"/>
  <c r="U5" i="32"/>
  <c r="V5" i="32"/>
  <c r="W5" i="32"/>
  <c r="X5" i="32"/>
  <c r="Y5" i="32"/>
  <c r="Z5" i="32"/>
  <c r="AA5" i="32"/>
  <c r="AB5" i="32"/>
  <c r="AC5" i="32"/>
  <c r="AD5" i="32"/>
  <c r="AE5" i="32"/>
  <c r="AF5" i="32"/>
  <c r="AG5" i="32"/>
  <c r="AH5" i="32"/>
  <c r="AI5" i="32"/>
  <c r="AJ5" i="32"/>
  <c r="AK5" i="32"/>
  <c r="AL5" i="32"/>
  <c r="AM5" i="32"/>
  <c r="AN5" i="32"/>
  <c r="AO5" i="32"/>
  <c r="AP5" i="32"/>
  <c r="AQ5" i="32"/>
  <c r="AR5" i="32"/>
  <c r="AS5" i="32"/>
  <c r="AT5" i="32"/>
  <c r="AU5" i="32"/>
  <c r="AV5" i="32"/>
  <c r="K6" i="32"/>
  <c r="L6" i="32"/>
  <c r="M6" i="32"/>
  <c r="N6" i="32"/>
  <c r="O6" i="32"/>
  <c r="P6" i="32"/>
  <c r="Q6" i="32"/>
  <c r="R6" i="32"/>
  <c r="S6" i="32"/>
  <c r="T6" i="32"/>
  <c r="U6" i="32"/>
  <c r="V6" i="32"/>
  <c r="W6" i="32"/>
  <c r="X6" i="32"/>
  <c r="Y6" i="32"/>
  <c r="Z6" i="32"/>
  <c r="AA6" i="32"/>
  <c r="AB6" i="32"/>
  <c r="AC6" i="32"/>
  <c r="AD6" i="32"/>
  <c r="AE6" i="32"/>
  <c r="AF6" i="32"/>
  <c r="AG6" i="32"/>
  <c r="AH6" i="32"/>
  <c r="AI6" i="32"/>
  <c r="AJ6" i="32"/>
  <c r="AK6" i="32"/>
  <c r="AL6" i="32"/>
  <c r="AM6" i="32"/>
  <c r="AN6" i="32"/>
  <c r="AO6" i="32"/>
  <c r="AP6" i="32"/>
  <c r="AQ6" i="32"/>
  <c r="AR6" i="32"/>
  <c r="AS6" i="32"/>
  <c r="AT6" i="32"/>
  <c r="AU6" i="32"/>
  <c r="AV6" i="32"/>
  <c r="J6" i="32"/>
  <c r="J5" i="32"/>
  <c r="J4" i="32"/>
  <c r="E6" i="40"/>
  <c r="F6" i="40"/>
  <c r="G6" i="40"/>
  <c r="H6" i="40"/>
  <c r="D6" i="40"/>
  <c r="AV8" i="40"/>
  <c r="X8" i="40"/>
  <c r="Q8" i="40"/>
  <c r="P8" i="40"/>
  <c r="J8" i="40"/>
  <c r="F5" i="32"/>
  <c r="G5" i="32"/>
  <c r="H5" i="32"/>
  <c r="I5" i="32"/>
  <c r="E5" i="32"/>
  <c r="J7" i="32"/>
  <c r="N40" i="5"/>
  <c r="O40" i="5"/>
  <c r="P40" i="5"/>
  <c r="Q40" i="5"/>
  <c r="R40" i="5"/>
  <c r="S40" i="5"/>
  <c r="T40" i="5"/>
  <c r="U40" i="5"/>
  <c r="V40" i="5"/>
  <c r="W40" i="5"/>
  <c r="X40" i="5"/>
  <c r="Y40" i="5"/>
  <c r="Z40" i="5"/>
  <c r="AA40" i="5"/>
  <c r="AB40" i="5"/>
  <c r="AC40" i="5"/>
  <c r="AD40" i="5"/>
  <c r="AE40" i="5"/>
  <c r="AF40" i="5"/>
  <c r="AG40" i="5"/>
  <c r="AH40" i="5"/>
  <c r="AI40" i="5"/>
  <c r="AJ40" i="5"/>
  <c r="AK40" i="5"/>
  <c r="AL40" i="5"/>
  <c r="AM40" i="5"/>
  <c r="AN40" i="5"/>
  <c r="AO40" i="5"/>
  <c r="AP40" i="5"/>
  <c r="AQ40" i="5"/>
  <c r="AR40" i="5"/>
  <c r="AS40" i="5"/>
  <c r="AT40" i="5"/>
  <c r="AU40" i="5"/>
  <c r="AV40" i="5"/>
  <c r="N41" i="5"/>
  <c r="M41" i="5"/>
  <c r="L41" i="5"/>
  <c r="K41" i="5"/>
  <c r="J41" i="5"/>
  <c r="X41" i="5"/>
  <c r="Y41" i="5"/>
  <c r="Z41" i="5"/>
  <c r="AA41" i="5"/>
  <c r="AB41" i="5"/>
  <c r="AC41" i="5"/>
  <c r="AD41" i="5"/>
  <c r="AE41" i="5"/>
  <c r="AF41" i="5"/>
  <c r="AG41" i="5"/>
  <c r="AH41" i="5"/>
  <c r="AI41" i="5"/>
  <c r="AJ41" i="5"/>
  <c r="AK41" i="5"/>
  <c r="AL41" i="5"/>
  <c r="AM41" i="5"/>
  <c r="AN41" i="5"/>
  <c r="AO41" i="5"/>
  <c r="AP41" i="5"/>
  <c r="AQ41" i="5"/>
  <c r="AR41" i="5"/>
  <c r="AS41" i="5"/>
  <c r="AT41" i="5"/>
  <c r="AU41" i="5"/>
  <c r="AV41" i="5"/>
  <c r="N42" i="5"/>
  <c r="M42" i="5"/>
  <c r="L42" i="5"/>
  <c r="K42" i="5"/>
  <c r="J42" i="5"/>
  <c r="O42" i="5"/>
  <c r="P42" i="5"/>
  <c r="Q42" i="5"/>
  <c r="R42" i="5"/>
  <c r="S42" i="5"/>
  <c r="T42" i="5"/>
  <c r="U42" i="5"/>
  <c r="V42" i="5"/>
  <c r="W42" i="5"/>
  <c r="X42" i="5"/>
  <c r="Y42" i="5"/>
  <c r="Z42" i="5"/>
  <c r="AA42" i="5"/>
  <c r="AB42" i="5"/>
  <c r="AC42" i="5"/>
  <c r="AD42" i="5"/>
  <c r="AE42" i="5"/>
  <c r="AF42" i="5"/>
  <c r="AG42" i="5"/>
  <c r="AH42" i="5"/>
  <c r="AI42" i="5"/>
  <c r="AJ42" i="5"/>
  <c r="AK42" i="5"/>
  <c r="AL42" i="5"/>
  <c r="AM42" i="5"/>
  <c r="AN42" i="5"/>
  <c r="AO42" i="5"/>
  <c r="AP42" i="5"/>
  <c r="AQ42" i="5"/>
  <c r="AR42" i="5"/>
  <c r="AS42" i="5"/>
  <c r="AT42" i="5"/>
  <c r="AU42" i="5"/>
  <c r="AV42" i="5"/>
  <c r="N43" i="5"/>
  <c r="M43" i="5"/>
  <c r="L43" i="5"/>
  <c r="K43" i="5"/>
  <c r="J43" i="5"/>
  <c r="O43" i="5"/>
  <c r="P43" i="5"/>
  <c r="Q43" i="5"/>
  <c r="R43" i="5"/>
  <c r="S43" i="5"/>
  <c r="T43" i="5"/>
  <c r="U43" i="5"/>
  <c r="V43" i="5"/>
  <c r="W43" i="5"/>
  <c r="X43" i="5"/>
  <c r="Y43" i="5"/>
  <c r="Z43" i="5"/>
  <c r="AA43" i="5"/>
  <c r="AB43" i="5"/>
  <c r="AC43" i="5"/>
  <c r="AD43" i="5"/>
  <c r="AE43" i="5"/>
  <c r="AF43" i="5"/>
  <c r="AG43" i="5"/>
  <c r="AH43" i="5"/>
  <c r="AI43" i="5"/>
  <c r="AJ43" i="5"/>
  <c r="AK43" i="5"/>
  <c r="AL43" i="5"/>
  <c r="AM43" i="5"/>
  <c r="AN43" i="5"/>
  <c r="AO43" i="5"/>
  <c r="AP43" i="5"/>
  <c r="AQ43" i="5"/>
  <c r="AR43" i="5"/>
  <c r="AS43" i="5"/>
  <c r="AT43" i="5"/>
  <c r="AU43" i="5"/>
  <c r="AV43" i="5"/>
  <c r="L44" i="5"/>
  <c r="K44" i="5"/>
  <c r="J44" i="5"/>
  <c r="M44" i="5"/>
  <c r="N44" i="5"/>
  <c r="O44" i="5"/>
  <c r="P44" i="5"/>
  <c r="Q44" i="5"/>
  <c r="R44" i="5"/>
  <c r="S44" i="5"/>
  <c r="T44" i="5"/>
  <c r="U44" i="5"/>
  <c r="V44" i="5"/>
  <c r="W44" i="5"/>
  <c r="X44" i="5"/>
  <c r="Y44" i="5"/>
  <c r="Z44" i="5"/>
  <c r="AA44" i="5"/>
  <c r="AB44" i="5"/>
  <c r="AC44" i="5"/>
  <c r="AD44" i="5"/>
  <c r="AE44" i="5"/>
  <c r="AF44" i="5"/>
  <c r="AG44" i="5"/>
  <c r="AH44" i="5"/>
  <c r="AI44" i="5"/>
  <c r="AJ44" i="5"/>
  <c r="AK44" i="5"/>
  <c r="AL44" i="5"/>
  <c r="AM44" i="5"/>
  <c r="AN44" i="5"/>
  <c r="AO44" i="5"/>
  <c r="AP44" i="5"/>
  <c r="AQ44" i="5"/>
  <c r="AR44" i="5"/>
  <c r="AS44" i="5"/>
  <c r="AT44" i="5"/>
  <c r="AU44" i="5"/>
  <c r="AV44" i="5"/>
  <c r="M45" i="5"/>
  <c r="L45" i="5"/>
  <c r="K45" i="5"/>
  <c r="J45" i="5"/>
  <c r="N45" i="5"/>
  <c r="O45" i="5"/>
  <c r="P45" i="5"/>
  <c r="Q45" i="5"/>
  <c r="R45" i="5"/>
  <c r="S45" i="5"/>
  <c r="T45" i="5"/>
  <c r="U45" i="5"/>
  <c r="V45" i="5"/>
  <c r="W45" i="5"/>
  <c r="X45" i="5"/>
  <c r="Y45" i="5"/>
  <c r="Z45" i="5"/>
  <c r="AA45" i="5"/>
  <c r="AB45" i="5"/>
  <c r="AC45" i="5"/>
  <c r="AD45" i="5"/>
  <c r="AE45" i="5"/>
  <c r="AF45" i="5"/>
  <c r="AG45" i="5"/>
  <c r="AH45" i="5"/>
  <c r="AI45" i="5"/>
  <c r="AJ45" i="5"/>
  <c r="AK45" i="5"/>
  <c r="AL45" i="5"/>
  <c r="AM45" i="5"/>
  <c r="AN45" i="5"/>
  <c r="AO45" i="5"/>
  <c r="AP45" i="5"/>
  <c r="AQ45" i="5"/>
  <c r="AR45" i="5"/>
  <c r="AS45" i="5"/>
  <c r="AT45" i="5"/>
  <c r="AU45" i="5"/>
  <c r="AV45" i="5"/>
  <c r="N46" i="5"/>
  <c r="M46" i="5"/>
  <c r="L46" i="5"/>
  <c r="K46" i="5"/>
  <c r="J46" i="5"/>
  <c r="X46" i="5"/>
  <c r="Y46" i="5"/>
  <c r="Z46" i="5"/>
  <c r="AA46" i="5"/>
  <c r="AB46" i="5"/>
  <c r="AC46" i="5"/>
  <c r="AD46" i="5"/>
  <c r="AE46" i="5"/>
  <c r="AF46" i="5"/>
  <c r="AG46" i="5"/>
  <c r="AH46" i="5"/>
  <c r="AI46" i="5"/>
  <c r="AJ46" i="5"/>
  <c r="AK46" i="5"/>
  <c r="AL46" i="5"/>
  <c r="AM46" i="5"/>
  <c r="AN46" i="5"/>
  <c r="AO46" i="5"/>
  <c r="AP46" i="5"/>
  <c r="AQ46" i="5"/>
  <c r="AR46" i="5"/>
  <c r="AS46" i="5"/>
  <c r="AT46" i="5"/>
  <c r="AU46" i="5"/>
  <c r="AV46" i="5"/>
  <c r="N47" i="5"/>
  <c r="M47" i="5"/>
  <c r="L47" i="5"/>
  <c r="K47" i="5"/>
  <c r="J47" i="5"/>
  <c r="X47" i="5"/>
  <c r="Y47" i="5"/>
  <c r="Z47" i="5"/>
  <c r="AA47" i="5"/>
  <c r="AB47" i="5"/>
  <c r="AC47" i="5"/>
  <c r="AD47" i="5"/>
  <c r="AE47" i="5"/>
  <c r="AF47" i="5"/>
  <c r="AG47" i="5"/>
  <c r="AH47" i="5"/>
  <c r="AI47" i="5"/>
  <c r="AJ47" i="5"/>
  <c r="AK47" i="5"/>
  <c r="AL47" i="5"/>
  <c r="AM47" i="5"/>
  <c r="AN47" i="5"/>
  <c r="AO47" i="5"/>
  <c r="AP47" i="5"/>
  <c r="AQ47" i="5"/>
  <c r="AR47" i="5"/>
  <c r="AS47" i="5"/>
  <c r="AT47" i="5"/>
  <c r="AU47" i="5"/>
  <c r="AV47" i="5"/>
  <c r="M48" i="5"/>
  <c r="L48" i="5"/>
  <c r="K48" i="5"/>
  <c r="J48" i="5"/>
  <c r="N48" i="5"/>
  <c r="O48" i="5"/>
  <c r="P48" i="5"/>
  <c r="Q48" i="5"/>
  <c r="R48" i="5"/>
  <c r="S48" i="5"/>
  <c r="T48" i="5"/>
  <c r="U48" i="5"/>
  <c r="V48" i="5"/>
  <c r="W48" i="5"/>
  <c r="X48" i="5"/>
  <c r="Y48" i="5"/>
  <c r="Z48" i="5"/>
  <c r="AA48" i="5"/>
  <c r="AB48" i="5"/>
  <c r="AC48" i="5"/>
  <c r="AD48" i="5"/>
  <c r="AE48" i="5"/>
  <c r="AF48" i="5"/>
  <c r="AG48" i="5"/>
  <c r="AH48" i="5"/>
  <c r="AI48" i="5"/>
  <c r="AJ48" i="5"/>
  <c r="AK48" i="5"/>
  <c r="AL48" i="5"/>
  <c r="AM48" i="5"/>
  <c r="AN48" i="5"/>
  <c r="AO48" i="5"/>
  <c r="AP48" i="5"/>
  <c r="AQ48" i="5"/>
  <c r="AR48" i="5"/>
  <c r="AS48" i="5"/>
  <c r="AT48" i="5"/>
  <c r="AU48" i="5"/>
  <c r="AV48" i="5"/>
  <c r="N49" i="5"/>
  <c r="M49" i="5"/>
  <c r="L49" i="5"/>
  <c r="K49" i="5"/>
  <c r="J49" i="5"/>
  <c r="X49" i="5"/>
  <c r="Y49" i="5"/>
  <c r="Z49" i="5"/>
  <c r="AA49" i="5"/>
  <c r="AB49" i="5"/>
  <c r="AC49" i="5"/>
  <c r="AD49" i="5"/>
  <c r="AE49" i="5"/>
  <c r="AF49" i="5"/>
  <c r="AG49" i="5"/>
  <c r="AH49" i="5"/>
  <c r="AI49" i="5"/>
  <c r="AJ49" i="5"/>
  <c r="AK49" i="5"/>
  <c r="AL49" i="5"/>
  <c r="AM49" i="5"/>
  <c r="AN49" i="5"/>
  <c r="AO49" i="5"/>
  <c r="AP49" i="5"/>
  <c r="AQ49" i="5"/>
  <c r="AR49" i="5"/>
  <c r="AS49" i="5"/>
  <c r="AT49" i="5"/>
  <c r="AU49" i="5"/>
  <c r="AV49" i="5"/>
  <c r="N39" i="5"/>
  <c r="M39" i="5"/>
  <c r="L39" i="5"/>
  <c r="K39" i="5"/>
  <c r="J39" i="5"/>
  <c r="O39" i="5"/>
  <c r="P39" i="5"/>
  <c r="Q39" i="5"/>
  <c r="R39" i="5"/>
  <c r="S39" i="5"/>
  <c r="T39" i="5"/>
  <c r="U39" i="5"/>
  <c r="V39" i="5"/>
  <c r="W39" i="5"/>
  <c r="X39" i="5"/>
  <c r="Y39" i="5"/>
  <c r="Z39" i="5"/>
  <c r="AA39" i="5"/>
  <c r="AB39" i="5"/>
  <c r="AC39" i="5"/>
  <c r="AD39" i="5"/>
  <c r="AE39" i="5"/>
  <c r="AF39" i="5"/>
  <c r="AG39" i="5"/>
  <c r="AH39" i="5"/>
  <c r="AI39" i="5"/>
  <c r="AJ39" i="5"/>
  <c r="AK39" i="5"/>
  <c r="AL39" i="5"/>
  <c r="AM39" i="5"/>
  <c r="AN39" i="5"/>
  <c r="AO39" i="5"/>
  <c r="AP39" i="5"/>
  <c r="AQ39" i="5"/>
  <c r="AR39" i="5"/>
  <c r="AS39" i="5"/>
  <c r="AT39" i="5"/>
  <c r="AU39" i="5"/>
  <c r="AV39" i="5"/>
  <c r="K6" i="5"/>
  <c r="L6" i="5"/>
  <c r="M6" i="5"/>
  <c r="N6" i="5"/>
  <c r="O6" i="5"/>
  <c r="P6" i="5"/>
  <c r="P7" i="5"/>
  <c r="Q6" i="5"/>
  <c r="Q7" i="5"/>
  <c r="R6" i="5"/>
  <c r="R7" i="5"/>
  <c r="S6" i="5"/>
  <c r="T6" i="5"/>
  <c r="U6" i="5"/>
  <c r="V6" i="5"/>
  <c r="W6" i="5"/>
  <c r="X6" i="5"/>
  <c r="X7" i="5"/>
  <c r="Y6" i="5"/>
  <c r="Y7" i="5"/>
  <c r="Z6" i="5"/>
  <c r="Z7" i="5"/>
  <c r="AA6" i="5"/>
  <c r="AB6" i="5"/>
  <c r="AC6" i="5"/>
  <c r="AD6" i="5"/>
  <c r="AE6" i="5"/>
  <c r="AF6" i="5"/>
  <c r="AF7" i="5"/>
  <c r="AG6" i="5"/>
  <c r="AG7" i="5"/>
  <c r="AH6" i="5"/>
  <c r="AH7" i="5"/>
  <c r="AI6" i="5"/>
  <c r="AJ6" i="5"/>
  <c r="AK6" i="5"/>
  <c r="AL6" i="5"/>
  <c r="AM6" i="5"/>
  <c r="AN6" i="5"/>
  <c r="AN7" i="5"/>
  <c r="AO6" i="5"/>
  <c r="AO7" i="5"/>
  <c r="AP6" i="5"/>
  <c r="AP7" i="5"/>
  <c r="AQ6" i="5"/>
  <c r="AR6" i="5"/>
  <c r="AS6" i="5"/>
  <c r="AT6" i="5"/>
  <c r="AU6" i="5"/>
  <c r="AV6" i="5"/>
  <c r="AV7" i="5"/>
  <c r="J6" i="5"/>
  <c r="E5" i="5"/>
  <c r="F5" i="5"/>
  <c r="G5" i="5"/>
  <c r="D5" i="5"/>
  <c r="K7" i="5"/>
  <c r="L7" i="5"/>
  <c r="M7" i="5"/>
  <c r="N7" i="5"/>
  <c r="O7" i="5"/>
  <c r="S7" i="5"/>
  <c r="T7" i="5"/>
  <c r="U7" i="5"/>
  <c r="V7" i="5"/>
  <c r="W7" i="5"/>
  <c r="AA7" i="5"/>
  <c r="AB7" i="5"/>
  <c r="AC7" i="5"/>
  <c r="AD7" i="5"/>
  <c r="AE7" i="5"/>
  <c r="AI7" i="5"/>
  <c r="AJ7" i="5"/>
  <c r="AK7" i="5"/>
  <c r="AL7" i="5"/>
  <c r="AM7" i="5"/>
  <c r="AQ7" i="5"/>
  <c r="AR7" i="5"/>
  <c r="AS7" i="5"/>
  <c r="AT7" i="5"/>
  <c r="AU7" i="5"/>
  <c r="J7" i="5"/>
  <c r="K4" i="5"/>
  <c r="L4" i="5"/>
  <c r="M4" i="5"/>
  <c r="N4" i="5"/>
  <c r="O4" i="5"/>
  <c r="P4" i="5"/>
  <c r="Q4" i="5"/>
  <c r="R4" i="5"/>
  <c r="S4" i="5"/>
  <c r="T4" i="5"/>
  <c r="U4" i="5"/>
  <c r="V4" i="5"/>
  <c r="W4" i="5"/>
  <c r="X4" i="5"/>
  <c r="Y4" i="5"/>
  <c r="Z4" i="5"/>
  <c r="AA4" i="5"/>
  <c r="AB4" i="5"/>
  <c r="AC4" i="5"/>
  <c r="AD4" i="5"/>
  <c r="AE4" i="5"/>
  <c r="AF4" i="5"/>
  <c r="AG4" i="5"/>
  <c r="AH4" i="5"/>
  <c r="AI4" i="5"/>
  <c r="AJ4" i="5"/>
  <c r="AK4" i="5"/>
  <c r="AL4" i="5"/>
  <c r="AM4" i="5"/>
  <c r="AN4" i="5"/>
  <c r="AO4" i="5"/>
  <c r="AP4" i="5"/>
  <c r="AQ4" i="5"/>
  <c r="AR4" i="5"/>
  <c r="AS4" i="5"/>
  <c r="AT4" i="5"/>
  <c r="AU4" i="5"/>
  <c r="AV4" i="5"/>
  <c r="K5" i="5"/>
  <c r="L5" i="5"/>
  <c r="M5" i="5"/>
  <c r="N5" i="5"/>
  <c r="O5" i="5"/>
  <c r="P5" i="5"/>
  <c r="Q5" i="5"/>
  <c r="R5" i="5"/>
  <c r="S5" i="5"/>
  <c r="T5" i="5"/>
  <c r="U5" i="5"/>
  <c r="V5" i="5"/>
  <c r="W5" i="5"/>
  <c r="X5" i="5"/>
  <c r="Y5" i="5"/>
  <c r="Z5" i="5"/>
  <c r="AA5" i="5"/>
  <c r="AB5" i="5"/>
  <c r="AC5" i="5"/>
  <c r="AD5" i="5"/>
  <c r="AE5" i="5"/>
  <c r="AF5" i="5"/>
  <c r="AG5" i="5"/>
  <c r="AH5" i="5"/>
  <c r="AI5" i="5"/>
  <c r="AJ5" i="5"/>
  <c r="AK5" i="5"/>
  <c r="AL5" i="5"/>
  <c r="AM5" i="5"/>
  <c r="AN5" i="5"/>
  <c r="AO5" i="5"/>
  <c r="AP5" i="5"/>
  <c r="AQ5" i="5"/>
  <c r="AR5" i="5"/>
  <c r="AS5" i="5"/>
  <c r="AT5" i="5"/>
  <c r="AU5" i="5"/>
  <c r="AV5" i="5"/>
  <c r="J5" i="5"/>
  <c r="J4" i="5"/>
  <c r="T3" i="43"/>
  <c r="U3" i="43"/>
  <c r="AE11" i="43"/>
  <c r="T12" i="43"/>
  <c r="AE12" i="43"/>
  <c r="T44" i="43"/>
  <c r="AE44" i="43"/>
  <c r="D157" i="48"/>
  <c r="S46" i="48"/>
  <c r="S47" i="48"/>
  <c r="Z46" i="48"/>
  <c r="Z47" i="48"/>
  <c r="AA43" i="48"/>
  <c r="AA45" i="48"/>
  <c r="T45" i="48"/>
  <c r="D194" i="48"/>
  <c r="D225" i="48"/>
  <c r="X49" i="48"/>
  <c r="W49" i="48"/>
  <c r="T49" i="48"/>
  <c r="S49" i="48"/>
  <c r="O50" i="48"/>
  <c r="R49" i="48"/>
  <c r="Z49" i="48"/>
  <c r="Y49" i="48"/>
  <c r="Q49" i="48"/>
  <c r="P49" i="48"/>
  <c r="D125" i="48"/>
  <c r="B88" i="48"/>
  <c r="C88" i="48"/>
  <c r="D88" i="48"/>
  <c r="H86" i="48"/>
  <c r="S48" i="48"/>
  <c r="F87" i="48"/>
  <c r="E87" i="48"/>
  <c r="K87" i="48"/>
  <c r="I87" i="48"/>
  <c r="G87" i="48"/>
  <c r="N67" i="22"/>
  <c r="V67" i="22"/>
  <c r="V68" i="22"/>
  <c r="AD67" i="22"/>
  <c r="AD68" i="22"/>
  <c r="AL67" i="22"/>
  <c r="AL68" i="22"/>
  <c r="AT67" i="22"/>
  <c r="AT68" i="22"/>
  <c r="W67" i="22"/>
  <c r="W68" i="22"/>
  <c r="AE67" i="22"/>
  <c r="AE68" i="22"/>
  <c r="AM67" i="22"/>
  <c r="AM68" i="22"/>
  <c r="AU67" i="22"/>
  <c r="AU68" i="22"/>
  <c r="P67" i="22"/>
  <c r="P68" i="22"/>
  <c r="AF67" i="22"/>
  <c r="AF68" i="22"/>
  <c r="AN67" i="22"/>
  <c r="AN68" i="22"/>
  <c r="Y67" i="22"/>
  <c r="Y68" i="22"/>
  <c r="AG67" i="22"/>
  <c r="AG68" i="22"/>
  <c r="Z67" i="22"/>
  <c r="Z68" i="22"/>
  <c r="AP67" i="22"/>
  <c r="AP68" i="22"/>
  <c r="S67" i="22"/>
  <c r="AA67" i="22"/>
  <c r="AA68" i="22"/>
  <c r="AQ67" i="22"/>
  <c r="AQ68" i="22"/>
  <c r="AB67" i="22"/>
  <c r="AB68" i="22"/>
  <c r="AC67" i="22"/>
  <c r="AC68" i="22"/>
  <c r="O67" i="22"/>
  <c r="O68" i="22"/>
  <c r="X67" i="22"/>
  <c r="X68" i="22"/>
  <c r="AV67" i="22"/>
  <c r="AV68" i="22"/>
  <c r="Q67" i="22"/>
  <c r="AO67" i="22"/>
  <c r="AO68" i="22"/>
  <c r="R67" i="22"/>
  <c r="R68" i="22"/>
  <c r="AH67" i="22"/>
  <c r="AH68" i="22"/>
  <c r="AI67" i="22"/>
  <c r="AI68" i="22"/>
  <c r="L67" i="22"/>
  <c r="L68" i="22"/>
  <c r="AJ67" i="22"/>
  <c r="AJ68" i="22"/>
  <c r="U67" i="22"/>
  <c r="U68" i="22"/>
  <c r="AS67" i="22"/>
  <c r="AS68" i="22"/>
  <c r="J67" i="22"/>
  <c r="J68" i="22"/>
  <c r="K67" i="22"/>
  <c r="K68" i="22"/>
  <c r="T67" i="22"/>
  <c r="T68" i="22"/>
  <c r="AR67" i="22"/>
  <c r="AR68" i="22"/>
  <c r="M67" i="22"/>
  <c r="M68" i="22"/>
  <c r="AK67" i="22"/>
  <c r="AK68" i="22"/>
  <c r="Q68" i="22"/>
  <c r="S68" i="22"/>
  <c r="N68" i="22"/>
  <c r="AP8" i="40"/>
  <c r="Z8" i="40"/>
  <c r="AU8" i="40"/>
  <c r="AM8" i="40"/>
  <c r="AE8" i="40"/>
  <c r="W8" i="40"/>
  <c r="O8" i="40"/>
  <c r="AH8" i="40"/>
  <c r="R8" i="40"/>
  <c r="AT8" i="40"/>
  <c r="AL8" i="40"/>
  <c r="AD8" i="40"/>
  <c r="V8" i="40"/>
  <c r="N8" i="40"/>
  <c r="M40" i="5"/>
  <c r="L40" i="5"/>
  <c r="K40" i="5"/>
  <c r="J40" i="5"/>
  <c r="O46" i="5"/>
  <c r="P46" i="5"/>
  <c r="Q46" i="5"/>
  <c r="R46" i="5"/>
  <c r="S46" i="5"/>
  <c r="T46" i="5"/>
  <c r="U46" i="5"/>
  <c r="V46" i="5"/>
  <c r="W46" i="5"/>
  <c r="O47" i="5"/>
  <c r="P47" i="5"/>
  <c r="Q47" i="5"/>
  <c r="R47" i="5"/>
  <c r="S47" i="5"/>
  <c r="T47" i="5"/>
  <c r="U47" i="5"/>
  <c r="V47" i="5"/>
  <c r="W47" i="5"/>
  <c r="O49" i="5"/>
  <c r="P49" i="5"/>
  <c r="Q49" i="5"/>
  <c r="R49" i="5"/>
  <c r="S49" i="5"/>
  <c r="T49" i="5"/>
  <c r="U49" i="5"/>
  <c r="V49" i="5"/>
  <c r="W49" i="5"/>
  <c r="O41" i="5"/>
  <c r="P41" i="5"/>
  <c r="Q41" i="5"/>
  <c r="R41" i="5"/>
  <c r="S41" i="5"/>
  <c r="T41" i="5"/>
  <c r="U41" i="5"/>
  <c r="V41" i="5"/>
  <c r="W41" i="5"/>
  <c r="F6" i="47"/>
  <c r="F7" i="47"/>
  <c r="F8" i="47"/>
  <c r="F9" i="47"/>
  <c r="F10" i="47"/>
  <c r="F11" i="47"/>
  <c r="F12" i="47"/>
  <c r="F13" i="47"/>
  <c r="F14" i="47"/>
  <c r="F15" i="47"/>
  <c r="F16" i="47"/>
  <c r="F17" i="47"/>
  <c r="F18" i="47"/>
  <c r="F19" i="47"/>
  <c r="F20" i="47"/>
  <c r="F21" i="47"/>
  <c r="F22" i="47"/>
  <c r="F23" i="47"/>
  <c r="F24" i="47"/>
  <c r="F25" i="47"/>
  <c r="F26" i="47"/>
  <c r="F27" i="47"/>
  <c r="F28" i="47"/>
  <c r="F29" i="47"/>
  <c r="F30" i="47"/>
  <c r="F31" i="47"/>
  <c r="F32" i="47"/>
  <c r="F33" i="47"/>
  <c r="F34" i="47"/>
  <c r="F35" i="47"/>
  <c r="F36" i="47"/>
  <c r="F37" i="47"/>
  <c r="F38" i="47"/>
  <c r="F39" i="47"/>
  <c r="F40" i="47"/>
  <c r="F41" i="47"/>
  <c r="F42" i="47"/>
  <c r="F43" i="47"/>
  <c r="F44" i="47"/>
  <c r="F45" i="47"/>
  <c r="F46" i="47"/>
  <c r="F47" i="47"/>
  <c r="F48" i="47"/>
  <c r="F49" i="47"/>
  <c r="F50" i="47"/>
  <c r="F51" i="47"/>
  <c r="F52" i="47"/>
  <c r="F53" i="47"/>
  <c r="F54" i="47"/>
  <c r="F55" i="47"/>
  <c r="F56" i="47"/>
  <c r="F57" i="47"/>
  <c r="F58" i="47"/>
  <c r="F59" i="47"/>
  <c r="F60" i="47"/>
  <c r="F61" i="47"/>
  <c r="F62" i="47"/>
  <c r="F63" i="47"/>
  <c r="F64" i="47"/>
  <c r="F65" i="47"/>
  <c r="F66" i="47"/>
  <c r="F67" i="47"/>
  <c r="F68" i="47"/>
  <c r="F69" i="47"/>
  <c r="F70" i="47"/>
  <c r="F71" i="47"/>
  <c r="F72" i="47"/>
  <c r="F73" i="47"/>
  <c r="F74" i="47"/>
  <c r="F75" i="47"/>
  <c r="F76" i="47"/>
  <c r="F77" i="47"/>
  <c r="F78" i="47"/>
  <c r="F79" i="47"/>
  <c r="F80" i="47"/>
  <c r="F81" i="47"/>
  <c r="F82" i="47"/>
  <c r="F83" i="47"/>
  <c r="F84" i="47"/>
  <c r="F85" i="47"/>
  <c r="F86" i="47"/>
  <c r="F87" i="47"/>
  <c r="F88" i="47"/>
  <c r="F89" i="47"/>
  <c r="F90" i="47"/>
  <c r="F91" i="47"/>
  <c r="F92" i="47"/>
  <c r="F93" i="47"/>
  <c r="F94" i="47"/>
  <c r="F95" i="47"/>
  <c r="F96" i="47"/>
  <c r="F97" i="47"/>
  <c r="F98" i="47"/>
  <c r="F99" i="47"/>
  <c r="F100" i="47"/>
  <c r="F101" i="47"/>
  <c r="F102" i="47"/>
  <c r="E102" i="47"/>
  <c r="F103" i="47"/>
  <c r="E103" i="47"/>
  <c r="F104" i="47"/>
  <c r="E104" i="47"/>
  <c r="F105" i="47"/>
  <c r="E105" i="47"/>
  <c r="F106" i="47"/>
  <c r="E106" i="47"/>
  <c r="F107" i="47"/>
  <c r="E107" i="47"/>
  <c r="F108" i="47"/>
  <c r="E108" i="47"/>
  <c r="F109" i="47"/>
  <c r="E109" i="47"/>
  <c r="F110" i="47"/>
  <c r="F111" i="47"/>
  <c r="D231" i="40"/>
  <c r="E111" i="47"/>
  <c r="F112" i="47"/>
  <c r="D232" i="40"/>
  <c r="D233" i="40"/>
  <c r="D234" i="40"/>
  <c r="D235" i="40"/>
  <c r="D236" i="40"/>
  <c r="D237" i="40"/>
  <c r="D238" i="40"/>
  <c r="D239" i="40"/>
  <c r="D241" i="40"/>
  <c r="D242" i="40"/>
  <c r="D243" i="40"/>
  <c r="D244" i="40"/>
  <c r="D245" i="40"/>
  <c r="D246" i="40"/>
  <c r="D247" i="40"/>
  <c r="D248" i="40"/>
  <c r="D249" i="40"/>
  <c r="E112" i="47"/>
  <c r="F113" i="47"/>
  <c r="E113" i="47"/>
  <c r="F114" i="47"/>
  <c r="E114" i="47"/>
  <c r="F115" i="47"/>
  <c r="E115" i="47"/>
  <c r="F116" i="47"/>
  <c r="E116" i="47"/>
  <c r="F117" i="47"/>
  <c r="E117" i="47"/>
  <c r="F118" i="47"/>
  <c r="E118" i="47"/>
  <c r="F119" i="47"/>
  <c r="E119" i="47"/>
  <c r="F120" i="47"/>
  <c r="E120" i="47"/>
  <c r="F121" i="47"/>
  <c r="E121" i="47"/>
  <c r="F122" i="47"/>
  <c r="E122" i="47"/>
  <c r="F123" i="47"/>
  <c r="E123" i="47"/>
  <c r="F124" i="47"/>
  <c r="E124" i="47"/>
  <c r="F125" i="47"/>
  <c r="E125" i="47"/>
  <c r="F126" i="47"/>
  <c r="E126" i="47"/>
  <c r="F127" i="47"/>
  <c r="E127" i="47"/>
  <c r="F128" i="47"/>
  <c r="E128" i="47"/>
  <c r="F129" i="47"/>
  <c r="E129" i="47"/>
  <c r="G129" i="47" s="1"/>
  <c r="F130" i="47"/>
  <c r="E130" i="47"/>
  <c r="G130" i="47" s="1"/>
  <c r="F131" i="47"/>
  <c r="E131" i="47"/>
  <c r="G131" i="47" s="1"/>
  <c r="F132" i="47"/>
  <c r="E132" i="47"/>
  <c r="G132" i="47" s="1"/>
  <c r="F133" i="47"/>
  <c r="E133" i="47"/>
  <c r="G133" i="47" s="1"/>
  <c r="F134" i="47"/>
  <c r="F135" i="47"/>
  <c r="E135" i="47"/>
  <c r="G135" i="47" s="1"/>
  <c r="F136" i="47"/>
  <c r="E136" i="47"/>
  <c r="G136" i="47" s="1"/>
  <c r="F5" i="47"/>
  <c r="T34" i="43"/>
  <c r="AE34" i="43"/>
  <c r="W34" i="43"/>
  <c r="V11" i="43"/>
  <c r="V12" i="43"/>
  <c r="T24" i="43"/>
  <c r="V24" i="43"/>
  <c r="AE24" i="43"/>
  <c r="V34" i="43"/>
  <c r="W11" i="43"/>
  <c r="W12" i="43"/>
  <c r="W24" i="43"/>
  <c r="T14" i="43"/>
  <c r="W14" i="43"/>
  <c r="W44" i="43"/>
  <c r="V14" i="43"/>
  <c r="AE14" i="43"/>
  <c r="V44" i="43"/>
  <c r="AA46" i="48"/>
  <c r="AA47" i="48"/>
  <c r="AA48" i="48"/>
  <c r="AA49" i="48"/>
  <c r="D226" i="48"/>
  <c r="I88" i="48"/>
  <c r="G88" i="48"/>
  <c r="E88" i="48"/>
  <c r="K88" i="48"/>
  <c r="D195" i="48"/>
  <c r="D89" i="48"/>
  <c r="C89" i="48"/>
  <c r="B89" i="48"/>
  <c r="R50" i="48"/>
  <c r="S50" i="48"/>
  <c r="O51" i="48"/>
  <c r="Q50" i="48"/>
  <c r="AA50" i="48"/>
  <c r="P50" i="48"/>
  <c r="F88" i="48"/>
  <c r="H88" i="48"/>
  <c r="Z50" i="48"/>
  <c r="W50" i="48"/>
  <c r="Y50" i="48"/>
  <c r="X50" i="48"/>
  <c r="T50" i="48"/>
  <c r="H87" i="48"/>
  <c r="L87" i="48"/>
  <c r="O87" i="48"/>
  <c r="M87" i="48"/>
  <c r="D126" i="48"/>
  <c r="T46" i="48"/>
  <c r="T47" i="48"/>
  <c r="T48" i="48"/>
  <c r="D158" i="48"/>
  <c r="C570" i="43"/>
  <c r="C571" i="43"/>
  <c r="D570" i="43"/>
  <c r="D571" i="43"/>
  <c r="C567" i="43"/>
  <c r="E570" i="43"/>
  <c r="E571" i="43"/>
  <c r="D567" i="43"/>
  <c r="F570" i="43"/>
  <c r="F571" i="43"/>
  <c r="E567" i="43"/>
  <c r="G570" i="43"/>
  <c r="G571" i="43"/>
  <c r="F567" i="43"/>
  <c r="H570" i="43"/>
  <c r="H571" i="43"/>
  <c r="G567" i="43"/>
  <c r="I570" i="43"/>
  <c r="I571" i="43"/>
  <c r="H567" i="43"/>
  <c r="J570" i="43"/>
  <c r="J571" i="43"/>
  <c r="I567" i="43"/>
  <c r="K570" i="43"/>
  <c r="K571" i="43"/>
  <c r="J567" i="43"/>
  <c r="L570" i="43"/>
  <c r="L571" i="43"/>
  <c r="K567" i="43"/>
  <c r="M570" i="43"/>
  <c r="M571" i="43"/>
  <c r="L567" i="43"/>
  <c r="N570" i="43"/>
  <c r="N571" i="43"/>
  <c r="M567" i="43"/>
  <c r="O570" i="43"/>
  <c r="O571" i="43"/>
  <c r="N567" i="43"/>
  <c r="P570" i="43"/>
  <c r="P571" i="43"/>
  <c r="O567" i="43"/>
  <c r="Q570" i="43"/>
  <c r="Q571" i="43"/>
  <c r="P567" i="43"/>
  <c r="R570" i="43"/>
  <c r="R571" i="43"/>
  <c r="S570" i="43"/>
  <c r="S571" i="43"/>
  <c r="T570" i="43"/>
  <c r="T571" i="43"/>
  <c r="U570" i="43"/>
  <c r="U571" i="43" s="1"/>
  <c r="V570" i="43"/>
  <c r="V571" i="43" s="1"/>
  <c r="W570" i="43"/>
  <c r="W571" i="43" s="1"/>
  <c r="X570" i="43"/>
  <c r="X571" i="43" s="1"/>
  <c r="Y570" i="43"/>
  <c r="Y571" i="43" s="1"/>
  <c r="Z570" i="43"/>
  <c r="Z571" i="43" s="1"/>
  <c r="G606" i="43" s="1"/>
  <c r="M606" i="43" s="1"/>
  <c r="AA570" i="43"/>
  <c r="AA571" i="43" s="1"/>
  <c r="AB570" i="43"/>
  <c r="AB571" i="43" s="1"/>
  <c r="AC570" i="43"/>
  <c r="AC571" i="43" s="1"/>
  <c r="AD570" i="43"/>
  <c r="AD571" i="43" s="1"/>
  <c r="AE570" i="43"/>
  <c r="AE571" i="43" s="1"/>
  <c r="AF570" i="43"/>
  <c r="AF571" i="43" s="1"/>
  <c r="AG570" i="43"/>
  <c r="AG571" i="43" s="1"/>
  <c r="AH570" i="43"/>
  <c r="AH571" i="43" s="1"/>
  <c r="AI570" i="43"/>
  <c r="AI571" i="43"/>
  <c r="AJ570" i="43"/>
  <c r="AJ571" i="43"/>
  <c r="AK570" i="43"/>
  <c r="AK571" i="43"/>
  <c r="AL570" i="43"/>
  <c r="AL571" i="43"/>
  <c r="AM570" i="43"/>
  <c r="AM571" i="43"/>
  <c r="AN570" i="43"/>
  <c r="AN571" i="43"/>
  <c r="AO570" i="43"/>
  <c r="AO571" i="43"/>
  <c r="AP570" i="43"/>
  <c r="AP571" i="43"/>
  <c r="AQ570" i="43"/>
  <c r="AQ571" i="43"/>
  <c r="AR570" i="43"/>
  <c r="AR571" i="43"/>
  <c r="AS570" i="43"/>
  <c r="AS571" i="43"/>
  <c r="AT570" i="43"/>
  <c r="AT571" i="43"/>
  <c r="AU570" i="43"/>
  <c r="AU571" i="43"/>
  <c r="AV570" i="43"/>
  <c r="AV571" i="43"/>
  <c r="AW570" i="43"/>
  <c r="AW571" i="43"/>
  <c r="AX570" i="43"/>
  <c r="AX571" i="43"/>
  <c r="AY570" i="43"/>
  <c r="AY571" i="43"/>
  <c r="AZ570" i="43"/>
  <c r="AZ571" i="43"/>
  <c r="BA570" i="43"/>
  <c r="BA571" i="43"/>
  <c r="BB570" i="43"/>
  <c r="BB571" i="43"/>
  <c r="BC570" i="43"/>
  <c r="BC571" i="43"/>
  <c r="BD570" i="43"/>
  <c r="BD571" i="43"/>
  <c r="BE570" i="43"/>
  <c r="BE571" i="43"/>
  <c r="BF570" i="43"/>
  <c r="BF571" i="43"/>
  <c r="BG570" i="43"/>
  <c r="BG571" i="43"/>
  <c r="BH570" i="43"/>
  <c r="BH571" i="43"/>
  <c r="BI570" i="43"/>
  <c r="BI571" i="43"/>
  <c r="BJ570" i="43"/>
  <c r="BJ571" i="43"/>
  <c r="BK570" i="43"/>
  <c r="BK571" i="43"/>
  <c r="BL570" i="43"/>
  <c r="BL571" i="43"/>
  <c r="BM570" i="43"/>
  <c r="BM571" i="43"/>
  <c r="BN570" i="43"/>
  <c r="BN571" i="43"/>
  <c r="BO570" i="43"/>
  <c r="BO571" i="43"/>
  <c r="BP570" i="43"/>
  <c r="BP571" i="43"/>
  <c r="BQ570" i="43"/>
  <c r="BQ571" i="43"/>
  <c r="BR570" i="43"/>
  <c r="BR571" i="43"/>
  <c r="BS570" i="43"/>
  <c r="BS571" i="43"/>
  <c r="BT570" i="43"/>
  <c r="BT571" i="43"/>
  <c r="BU570" i="43"/>
  <c r="BU571" i="43"/>
  <c r="BV570" i="43"/>
  <c r="BV571" i="43"/>
  <c r="BW570" i="43"/>
  <c r="BW571" i="43"/>
  <c r="BX570" i="43"/>
  <c r="BX571" i="43"/>
  <c r="BY570" i="43"/>
  <c r="BY571" i="43"/>
  <c r="BZ570" i="43"/>
  <c r="BZ571" i="43"/>
  <c r="CA570" i="43"/>
  <c r="CA571" i="43"/>
  <c r="CB570" i="43"/>
  <c r="CB571" i="43"/>
  <c r="CC570" i="43"/>
  <c r="CC571" i="43"/>
  <c r="CD570" i="43"/>
  <c r="CD571" i="43"/>
  <c r="C574" i="43"/>
  <c r="C576" i="43"/>
  <c r="D574" i="43"/>
  <c r="D576" i="43"/>
  <c r="I89" i="48"/>
  <c r="E89" i="48"/>
  <c r="K89" i="48"/>
  <c r="F89" i="48"/>
  <c r="D159" i="48"/>
  <c r="D90" i="48"/>
  <c r="C90" i="48"/>
  <c r="B90" i="48"/>
  <c r="N87" i="48"/>
  <c r="D227" i="48"/>
  <c r="X51" i="48"/>
  <c r="AA51" i="48"/>
  <c r="P51" i="48"/>
  <c r="Z51" i="48"/>
  <c r="Y51" i="48"/>
  <c r="W51" i="48"/>
  <c r="G89" i="48"/>
  <c r="T51" i="48"/>
  <c r="S51" i="48"/>
  <c r="R51" i="48"/>
  <c r="Q51" i="48"/>
  <c r="O52" i="48"/>
  <c r="D196" i="48"/>
  <c r="D127" i="48"/>
  <c r="O88" i="48"/>
  <c r="L88" i="48"/>
  <c r="M88" i="48"/>
  <c r="D91" i="48"/>
  <c r="C91" i="48"/>
  <c r="B91" i="48"/>
  <c r="D128" i="48"/>
  <c r="L89" i="48"/>
  <c r="N89" i="48"/>
  <c r="O89" i="48"/>
  <c r="M89" i="48"/>
  <c r="D160" i="48"/>
  <c r="H89" i="48"/>
  <c r="D197" i="48"/>
  <c r="D228" i="48"/>
  <c r="N88" i="48"/>
  <c r="R52" i="48"/>
  <c r="X52" i="48"/>
  <c r="W52" i="48"/>
  <c r="T52" i="48"/>
  <c r="S52" i="48"/>
  <c r="O53" i="48"/>
  <c r="AA52" i="48"/>
  <c r="Z52" i="48"/>
  <c r="Y52" i="48"/>
  <c r="Q52" i="48"/>
  <c r="P52" i="48"/>
  <c r="F90" i="48"/>
  <c r="H90" i="48"/>
  <c r="G90" i="48"/>
  <c r="I90" i="48"/>
  <c r="E90" i="48"/>
  <c r="K90" i="48"/>
  <c r="D229" i="48"/>
  <c r="D161" i="48"/>
  <c r="M90" i="48"/>
  <c r="L90" i="48"/>
  <c r="N90" i="48"/>
  <c r="O90" i="48"/>
  <c r="X53" i="48"/>
  <c r="S53" i="48"/>
  <c r="O54" i="48"/>
  <c r="R53" i="48"/>
  <c r="Q53" i="48"/>
  <c r="AA53" i="48"/>
  <c r="P53" i="48"/>
  <c r="F91" i="48"/>
  <c r="H91" i="48"/>
  <c r="W53" i="48"/>
  <c r="Z53" i="48"/>
  <c r="Y53" i="48"/>
  <c r="T53" i="48"/>
  <c r="G91" i="48"/>
  <c r="I91" i="48"/>
  <c r="E91" i="48"/>
  <c r="K91" i="48"/>
  <c r="D198" i="48"/>
  <c r="D129" i="48"/>
  <c r="B92" i="48"/>
  <c r="C92" i="48"/>
  <c r="D92" i="48"/>
  <c r="D35" i="5"/>
  <c r="E92" i="48"/>
  <c r="K92" i="48"/>
  <c r="I92" i="48"/>
  <c r="D130" i="48"/>
  <c r="O91" i="48"/>
  <c r="M91" i="48"/>
  <c r="L91" i="48"/>
  <c r="N91" i="48"/>
  <c r="D162" i="48"/>
  <c r="R54" i="48"/>
  <c r="AA54" i="48"/>
  <c r="P54" i="48"/>
  <c r="F92" i="48"/>
  <c r="Z54" i="48"/>
  <c r="Y54" i="48"/>
  <c r="X54" i="48"/>
  <c r="W54" i="48"/>
  <c r="G92" i="48"/>
  <c r="T54" i="48"/>
  <c r="S54" i="48"/>
  <c r="Q54" i="48"/>
  <c r="O55" i="48"/>
  <c r="D199" i="48"/>
  <c r="D93" i="48"/>
  <c r="C93" i="48"/>
  <c r="B93" i="48"/>
  <c r="D230" i="48"/>
  <c r="H92" i="48"/>
  <c r="X55" i="48"/>
  <c r="Y55" i="48"/>
  <c r="W55" i="48"/>
  <c r="G93" i="48"/>
  <c r="T55" i="48"/>
  <c r="S55" i="48"/>
  <c r="O56" i="48"/>
  <c r="AA55" i="48"/>
  <c r="Z55" i="48"/>
  <c r="R55" i="48"/>
  <c r="P55" i="48"/>
  <c r="F93" i="48"/>
  <c r="Q55" i="48"/>
  <c r="D231" i="48"/>
  <c r="E93" i="48"/>
  <c r="K93" i="48"/>
  <c r="I93" i="48"/>
  <c r="D163" i="48"/>
  <c r="D131" i="48"/>
  <c r="D94" i="48"/>
  <c r="C94" i="48"/>
  <c r="B94" i="48"/>
  <c r="D200" i="48"/>
  <c r="O92" i="48"/>
  <c r="M92" i="48"/>
  <c r="L92" i="48"/>
  <c r="N92" i="48"/>
  <c r="D30" i="5"/>
  <c r="D31" i="5"/>
  <c r="D32" i="5"/>
  <c r="D29" i="5"/>
  <c r="D33" i="5"/>
  <c r="D34" i="5"/>
  <c r="D36" i="5"/>
  <c r="H93" i="48"/>
  <c r="L93" i="48"/>
  <c r="O93" i="48"/>
  <c r="M93" i="48"/>
  <c r="D132" i="48"/>
  <c r="R56" i="48"/>
  <c r="T56" i="48"/>
  <c r="S56" i="48"/>
  <c r="O57" i="48"/>
  <c r="Q56" i="48"/>
  <c r="AA56" i="48"/>
  <c r="P56" i="48"/>
  <c r="F94" i="48"/>
  <c r="H94" i="48"/>
  <c r="X56" i="48"/>
  <c r="Z56" i="48"/>
  <c r="Y56" i="48"/>
  <c r="W56" i="48"/>
  <c r="D201" i="48"/>
  <c r="D164" i="48"/>
  <c r="D232" i="48"/>
  <c r="I94" i="48"/>
  <c r="G94" i="48"/>
  <c r="E94" i="48"/>
  <c r="K94" i="48"/>
  <c r="C95" i="48"/>
  <c r="B95" i="48"/>
  <c r="D95" i="48"/>
  <c r="O94" i="48"/>
  <c r="M94" i="48"/>
  <c r="L94" i="48"/>
  <c r="N94" i="48"/>
  <c r="D165" i="48"/>
  <c r="C96" i="48"/>
  <c r="B96" i="48"/>
  <c r="D96" i="48"/>
  <c r="E95" i="48"/>
  <c r="K95" i="48"/>
  <c r="I95" i="48"/>
  <c r="D133" i="48"/>
  <c r="D233" i="48"/>
  <c r="D202" i="48"/>
  <c r="X57" i="48"/>
  <c r="Q57" i="48"/>
  <c r="AA57" i="48"/>
  <c r="P57" i="48"/>
  <c r="F95" i="48"/>
  <c r="H95" i="48"/>
  <c r="Z57" i="48"/>
  <c r="Y57" i="48"/>
  <c r="W57" i="48"/>
  <c r="G95" i="48"/>
  <c r="T57" i="48"/>
  <c r="S57" i="48"/>
  <c r="R57" i="48"/>
  <c r="O58" i="48"/>
  <c r="N93" i="48"/>
  <c r="AR3" i="5"/>
  <c r="AR65" i="5"/>
  <c r="V118" i="5"/>
  <c r="L121" i="5"/>
  <c r="AE124" i="5"/>
  <c r="AP125" i="5"/>
  <c r="AT195" i="5"/>
  <c r="G25" i="35"/>
  <c r="C24" i="35"/>
  <c r="H23" i="35"/>
  <c r="D25" i="35"/>
  <c r="D24" i="35"/>
  <c r="D23" i="35"/>
  <c r="E136" i="40"/>
  <c r="E137" i="40"/>
  <c r="E138" i="40"/>
  <c r="E139" i="40"/>
  <c r="E140" i="40"/>
  <c r="E143" i="40"/>
  <c r="E126" i="40"/>
  <c r="E127" i="40"/>
  <c r="E128" i="40"/>
  <c r="E129" i="40"/>
  <c r="E132" i="40"/>
  <c r="E125" i="40"/>
  <c r="I39" i="40"/>
  <c r="I40" i="40"/>
  <c r="I41" i="40"/>
  <c r="I38" i="40"/>
  <c r="AR4" i="40"/>
  <c r="AR12" i="40" a="1"/>
  <c r="AR12" i="40"/>
  <c r="AR11" i="40"/>
  <c r="AR100" i="40"/>
  <c r="AR22" i="40"/>
  <c r="AR66" i="40"/>
  <c r="AR78" i="40"/>
  <c r="AR89" i="40"/>
  <c r="AR101" i="40"/>
  <c r="C64" i="40"/>
  <c r="C62" i="40"/>
  <c r="F74" i="40" s="1"/>
  <c r="C61" i="40"/>
  <c r="F73" i="40" s="1"/>
  <c r="C57" i="40"/>
  <c r="C56" i="40"/>
  <c r="B231" i="40"/>
  <c r="C231" i="40"/>
  <c r="E231" i="40"/>
  <c r="F231" i="40"/>
  <c r="G231" i="40"/>
  <c r="H231" i="40"/>
  <c r="I231" i="40"/>
  <c r="B232" i="40"/>
  <c r="C232" i="40"/>
  <c r="E232" i="40"/>
  <c r="F232" i="40"/>
  <c r="G232" i="40"/>
  <c r="H232" i="40"/>
  <c r="I232" i="40"/>
  <c r="B233" i="40"/>
  <c r="C233" i="40"/>
  <c r="E233" i="40"/>
  <c r="F233" i="40"/>
  <c r="G233" i="40"/>
  <c r="H233" i="40"/>
  <c r="I233" i="40"/>
  <c r="B234" i="40"/>
  <c r="C234" i="40"/>
  <c r="E234" i="40"/>
  <c r="F234" i="40"/>
  <c r="G234" i="40"/>
  <c r="H234" i="40"/>
  <c r="I234" i="40"/>
  <c r="B235" i="40"/>
  <c r="C235" i="40"/>
  <c r="E235" i="40"/>
  <c r="F235" i="40"/>
  <c r="G235" i="40"/>
  <c r="H235" i="40"/>
  <c r="I235" i="40"/>
  <c r="B236" i="40"/>
  <c r="C236" i="40"/>
  <c r="E236" i="40"/>
  <c r="F236" i="40"/>
  <c r="G236" i="40"/>
  <c r="H236" i="40"/>
  <c r="I236" i="40"/>
  <c r="B237" i="40"/>
  <c r="C237" i="40"/>
  <c r="E237" i="40"/>
  <c r="F237" i="40"/>
  <c r="G237" i="40"/>
  <c r="H237" i="40"/>
  <c r="I237" i="40"/>
  <c r="B238" i="40"/>
  <c r="C238" i="40"/>
  <c r="E238" i="40"/>
  <c r="F238" i="40"/>
  <c r="G238" i="40"/>
  <c r="H238" i="40"/>
  <c r="I238" i="40"/>
  <c r="B239" i="40"/>
  <c r="C239" i="40"/>
  <c r="E239" i="40"/>
  <c r="F239" i="40"/>
  <c r="G239" i="40"/>
  <c r="H239" i="40"/>
  <c r="I239" i="40"/>
  <c r="C240" i="40"/>
  <c r="E240" i="40"/>
  <c r="F240" i="40"/>
  <c r="H240" i="40"/>
  <c r="I240" i="40"/>
  <c r="B241" i="40"/>
  <c r="C241" i="40"/>
  <c r="E241" i="40"/>
  <c r="F241" i="40"/>
  <c r="G241" i="40"/>
  <c r="H241" i="40"/>
  <c r="I241" i="40"/>
  <c r="B242" i="40"/>
  <c r="C242" i="40"/>
  <c r="E242" i="40"/>
  <c r="F242" i="40"/>
  <c r="G242" i="40"/>
  <c r="H242" i="40"/>
  <c r="I242" i="40"/>
  <c r="B243" i="40"/>
  <c r="C243" i="40"/>
  <c r="E243" i="40"/>
  <c r="F243" i="40"/>
  <c r="G243" i="40"/>
  <c r="H243" i="40"/>
  <c r="I243" i="40"/>
  <c r="B244" i="40"/>
  <c r="C244" i="40"/>
  <c r="E244" i="40"/>
  <c r="F244" i="40"/>
  <c r="G244" i="40"/>
  <c r="H244" i="40"/>
  <c r="I244" i="40"/>
  <c r="B245" i="40"/>
  <c r="C245" i="40"/>
  <c r="E245" i="40"/>
  <c r="F245" i="40"/>
  <c r="G245" i="40"/>
  <c r="H245" i="40"/>
  <c r="I245" i="40"/>
  <c r="B246" i="40"/>
  <c r="C246" i="40"/>
  <c r="E246" i="40"/>
  <c r="F246" i="40"/>
  <c r="G246" i="40"/>
  <c r="H246" i="40"/>
  <c r="I246" i="40"/>
  <c r="B247" i="40"/>
  <c r="C247" i="40"/>
  <c r="E247" i="40"/>
  <c r="F247" i="40"/>
  <c r="G247" i="40"/>
  <c r="H247" i="40"/>
  <c r="I247" i="40"/>
  <c r="B248" i="40"/>
  <c r="C248" i="40"/>
  <c r="E248" i="40"/>
  <c r="F248" i="40"/>
  <c r="G248" i="40"/>
  <c r="H248" i="40"/>
  <c r="I248" i="40"/>
  <c r="B249" i="40"/>
  <c r="C249" i="40"/>
  <c r="E249" i="40"/>
  <c r="F249" i="40"/>
  <c r="G249" i="40"/>
  <c r="H249" i="40"/>
  <c r="I249" i="40"/>
  <c r="A1" i="40"/>
  <c r="B40" i="29"/>
  <c r="C40" i="29"/>
  <c r="E40" i="29"/>
  <c r="F40" i="29"/>
  <c r="G40" i="29"/>
  <c r="H40" i="29"/>
  <c r="I40" i="29"/>
  <c r="B41" i="29"/>
  <c r="C41" i="29"/>
  <c r="E41" i="29"/>
  <c r="F41" i="29"/>
  <c r="G41" i="29"/>
  <c r="H41" i="29"/>
  <c r="I41" i="29"/>
  <c r="B42" i="29"/>
  <c r="C42" i="29"/>
  <c r="E42" i="29"/>
  <c r="F42" i="29"/>
  <c r="G42" i="29"/>
  <c r="H42" i="29"/>
  <c r="I42" i="29"/>
  <c r="B43" i="29"/>
  <c r="C43" i="29"/>
  <c r="E43" i="29"/>
  <c r="F43" i="29"/>
  <c r="G43" i="29"/>
  <c r="H43" i="29"/>
  <c r="I43" i="29"/>
  <c r="D200" i="21"/>
  <c r="B200" i="21"/>
  <c r="C200" i="21"/>
  <c r="E200" i="21"/>
  <c r="F200" i="21"/>
  <c r="G200" i="21"/>
  <c r="H200" i="21"/>
  <c r="I200" i="21"/>
  <c r="B201" i="21"/>
  <c r="C201" i="21"/>
  <c r="E201" i="21"/>
  <c r="F201" i="21"/>
  <c r="G201" i="21"/>
  <c r="H201" i="21"/>
  <c r="I201" i="21"/>
  <c r="B202" i="21"/>
  <c r="C202" i="21"/>
  <c r="E202" i="21"/>
  <c r="F202" i="21"/>
  <c r="G202" i="21"/>
  <c r="H202" i="21"/>
  <c r="I202" i="21"/>
  <c r="B203" i="21"/>
  <c r="C203" i="21"/>
  <c r="E203" i="21"/>
  <c r="F203" i="21"/>
  <c r="G203" i="21"/>
  <c r="H203" i="21"/>
  <c r="I203" i="21"/>
  <c r="B204" i="21"/>
  <c r="C204" i="21"/>
  <c r="E204" i="21"/>
  <c r="F204" i="21"/>
  <c r="G204" i="21"/>
  <c r="H204" i="21"/>
  <c r="I204" i="21"/>
  <c r="B205" i="21"/>
  <c r="C205" i="21"/>
  <c r="E205" i="21"/>
  <c r="F205" i="21"/>
  <c r="G205" i="21"/>
  <c r="H205" i="21"/>
  <c r="I205" i="21"/>
  <c r="B206" i="21"/>
  <c r="C206" i="21"/>
  <c r="E206" i="21"/>
  <c r="F206" i="21"/>
  <c r="G206" i="21"/>
  <c r="H206" i="21"/>
  <c r="I206" i="21"/>
  <c r="B207" i="21"/>
  <c r="C207" i="21"/>
  <c r="E207" i="21"/>
  <c r="F207" i="21"/>
  <c r="G207" i="21"/>
  <c r="H207" i="21"/>
  <c r="I207" i="21"/>
  <c r="B69" i="22"/>
  <c r="C69" i="22"/>
  <c r="E69" i="22"/>
  <c r="F69" i="22"/>
  <c r="G69" i="22"/>
  <c r="H69" i="22"/>
  <c r="I69" i="22"/>
  <c r="B70" i="22"/>
  <c r="C70" i="22"/>
  <c r="E70" i="22"/>
  <c r="F70" i="22"/>
  <c r="G70" i="22"/>
  <c r="H70" i="22"/>
  <c r="I70" i="22"/>
  <c r="B71" i="22"/>
  <c r="C71" i="22"/>
  <c r="E71" i="22"/>
  <c r="F71" i="22"/>
  <c r="G71" i="22"/>
  <c r="H71" i="22"/>
  <c r="I71" i="22"/>
  <c r="B72" i="22"/>
  <c r="C72" i="22"/>
  <c r="E72" i="22"/>
  <c r="F72" i="22"/>
  <c r="G72" i="22"/>
  <c r="H72" i="22"/>
  <c r="I72" i="22"/>
  <c r="B73" i="22"/>
  <c r="C73" i="22"/>
  <c r="E73" i="22"/>
  <c r="F73" i="22"/>
  <c r="G73" i="22"/>
  <c r="H73" i="22"/>
  <c r="I73" i="22"/>
  <c r="B74" i="22"/>
  <c r="C74" i="22"/>
  <c r="E74" i="22"/>
  <c r="F74" i="22"/>
  <c r="G74" i="22"/>
  <c r="H74" i="22"/>
  <c r="I74" i="22"/>
  <c r="B12" i="43"/>
  <c r="J73" i="32"/>
  <c r="C62" i="32"/>
  <c r="K44" i="32"/>
  <c r="J44" i="32"/>
  <c r="K43" i="32"/>
  <c r="J43" i="32"/>
  <c r="C65" i="32"/>
  <c r="C66" i="32"/>
  <c r="C67" i="32"/>
  <c r="C69" i="32"/>
  <c r="C63" i="32"/>
  <c r="A47" i="30"/>
  <c r="A45" i="30"/>
  <c r="A44" i="30"/>
  <c r="A43" i="30"/>
  <c r="A42" i="30"/>
  <c r="A40" i="30"/>
  <c r="A39" i="30"/>
  <c r="A37" i="30"/>
  <c r="A36" i="30"/>
  <c r="A35" i="30"/>
  <c r="A34" i="30"/>
  <c r="A32" i="30"/>
  <c r="A31" i="30"/>
  <c r="A29" i="30"/>
  <c r="A27" i="30"/>
  <c r="A26" i="30"/>
  <c r="A24" i="30"/>
  <c r="A23" i="30"/>
  <c r="A21" i="30"/>
  <c r="A19" i="30"/>
  <c r="A18" i="30"/>
  <c r="A16" i="30"/>
  <c r="A15" i="30"/>
  <c r="A13" i="30"/>
  <c r="A12" i="30"/>
  <c r="A11" i="30"/>
  <c r="A10" i="30"/>
  <c r="A9" i="30"/>
  <c r="E597" i="43"/>
  <c r="K597" i="43" s="1"/>
  <c r="E600" i="43"/>
  <c r="K600" i="43" s="1"/>
  <c r="M579" i="43"/>
  <c r="J579" i="43"/>
  <c r="K579" i="43"/>
  <c r="L579" i="43"/>
  <c r="I579" i="43"/>
  <c r="B581" i="43"/>
  <c r="B582" i="43"/>
  <c r="B583" i="43"/>
  <c r="B584" i="43"/>
  <c r="B585" i="43"/>
  <c r="B586" i="43"/>
  <c r="B587" i="43"/>
  <c r="B588" i="43"/>
  <c r="B589" i="43"/>
  <c r="B590" i="43"/>
  <c r="B591" i="43"/>
  <c r="B592" i="43"/>
  <c r="B593" i="43"/>
  <c r="B594" i="43"/>
  <c r="B595" i="43"/>
  <c r="B596" i="43"/>
  <c r="B597" i="43"/>
  <c r="B598" i="43"/>
  <c r="B599" i="43"/>
  <c r="B600" i="43"/>
  <c r="B601" i="43"/>
  <c r="B602" i="43"/>
  <c r="B603" i="43"/>
  <c r="B604" i="43"/>
  <c r="B605" i="43"/>
  <c r="B606" i="43"/>
  <c r="B607" i="43"/>
  <c r="B608" i="43"/>
  <c r="B609" i="43"/>
  <c r="B610" i="43"/>
  <c r="B611" i="43"/>
  <c r="B612" i="43"/>
  <c r="B613" i="43"/>
  <c r="G579" i="43"/>
  <c r="D579" i="43"/>
  <c r="E579" i="43"/>
  <c r="F579" i="43"/>
  <c r="C579" i="43"/>
  <c r="E574" i="43"/>
  <c r="E576" i="43"/>
  <c r="D569" i="43"/>
  <c r="E569" i="43"/>
  <c r="F569" i="43"/>
  <c r="G569" i="43"/>
  <c r="H569" i="43"/>
  <c r="I569" i="43"/>
  <c r="J569" i="43"/>
  <c r="K569" i="43"/>
  <c r="L569" i="43"/>
  <c r="M569" i="43"/>
  <c r="N569" i="43"/>
  <c r="O569" i="43"/>
  <c r="P569" i="43"/>
  <c r="Q569" i="43"/>
  <c r="R569" i="43"/>
  <c r="S569" i="43"/>
  <c r="T569" i="43"/>
  <c r="U569" i="43"/>
  <c r="V569" i="43"/>
  <c r="W569" i="43"/>
  <c r="X569" i="43"/>
  <c r="C569" i="43"/>
  <c r="B580" i="43"/>
  <c r="Q565" i="43"/>
  <c r="Q566" i="43"/>
  <c r="Q564" i="43"/>
  <c r="J65" i="5"/>
  <c r="D26" i="5"/>
  <c r="D27" i="5"/>
  <c r="D28" i="5"/>
  <c r="A29" i="5"/>
  <c r="D25" i="5"/>
  <c r="A27" i="5"/>
  <c r="A28" i="5"/>
  <c r="A33" i="5"/>
  <c r="B87" i="5"/>
  <c r="B108" i="5"/>
  <c r="C108" i="5"/>
  <c r="A25" i="5"/>
  <c r="D66" i="5"/>
  <c r="E32" i="47" s="1"/>
  <c r="G32" i="47" s="1"/>
  <c r="B15" i="5"/>
  <c r="B16" i="5" s="1"/>
  <c r="B47" i="5"/>
  <c r="C66" i="5"/>
  <c r="AN4" i="35"/>
  <c r="AO4" i="35"/>
  <c r="AP4" i="35"/>
  <c r="AQ4" i="35"/>
  <c r="T49" i="43"/>
  <c r="T13" i="43"/>
  <c r="T50" i="43"/>
  <c r="T51" i="43"/>
  <c r="T15" i="43"/>
  <c r="T52" i="43"/>
  <c r="T16" i="43"/>
  <c r="T53" i="43"/>
  <c r="T17" i="43"/>
  <c r="T54" i="43"/>
  <c r="T18" i="43"/>
  <c r="T55" i="43"/>
  <c r="T19" i="43"/>
  <c r="T56" i="43"/>
  <c r="T20" i="43"/>
  <c r="T57" i="43"/>
  <c r="T21" i="43"/>
  <c r="T58" i="43"/>
  <c r="T22" i="43"/>
  <c r="T59" i="43"/>
  <c r="T23" i="43"/>
  <c r="T60" i="43"/>
  <c r="T61" i="43"/>
  <c r="T25" i="43"/>
  <c r="T62" i="43"/>
  <c r="T26" i="43"/>
  <c r="T63" i="43"/>
  <c r="T27" i="43"/>
  <c r="T64" i="43"/>
  <c r="T28" i="43"/>
  <c r="T65" i="43"/>
  <c r="T29" i="43"/>
  <c r="T66" i="43"/>
  <c r="T30" i="43"/>
  <c r="T67" i="43"/>
  <c r="T31" i="43"/>
  <c r="T68" i="43"/>
  <c r="T32" i="43"/>
  <c r="T69" i="43"/>
  <c r="T33" i="43"/>
  <c r="T70" i="43"/>
  <c r="T71" i="43"/>
  <c r="T35" i="43"/>
  <c r="T72" i="43"/>
  <c r="T36" i="43"/>
  <c r="T73" i="43"/>
  <c r="T37" i="43"/>
  <c r="T74" i="43"/>
  <c r="T38" i="43"/>
  <c r="T75" i="43"/>
  <c r="T39" i="43"/>
  <c r="T76" i="43"/>
  <c r="T40" i="43"/>
  <c r="T77" i="43"/>
  <c r="T41" i="43"/>
  <c r="T78" i="43"/>
  <c r="T42" i="43"/>
  <c r="T79" i="43"/>
  <c r="T43" i="43"/>
  <c r="T80" i="43"/>
  <c r="T81" i="43"/>
  <c r="B379" i="43"/>
  <c r="AC9" i="43"/>
  <c r="B342" i="43"/>
  <c r="Y9" i="43"/>
  <c r="Y48" i="43"/>
  <c r="B305" i="43"/>
  <c r="W9" i="43"/>
  <c r="B268" i="43"/>
  <c r="X9" i="43"/>
  <c r="B231" i="43"/>
  <c r="Z9" i="43"/>
  <c r="B194" i="43"/>
  <c r="AA9" i="43"/>
  <c r="AA48" i="43"/>
  <c r="B157" i="43"/>
  <c r="B120" i="43"/>
  <c r="V9" i="43"/>
  <c r="AB9" i="43"/>
  <c r="AB48" i="43"/>
  <c r="B416" i="43"/>
  <c r="AE9" i="43"/>
  <c r="B46" i="43"/>
  <c r="B83" i="43"/>
  <c r="AD9" i="43"/>
  <c r="T11" i="43"/>
  <c r="I13" i="43"/>
  <c r="J13" i="43"/>
  <c r="K13" i="43"/>
  <c r="L13" i="43"/>
  <c r="M13" i="43"/>
  <c r="I14" i="43"/>
  <c r="J14" i="43"/>
  <c r="K14" i="43"/>
  <c r="L14" i="43"/>
  <c r="M14" i="43"/>
  <c r="I15" i="43"/>
  <c r="J15" i="43"/>
  <c r="K15" i="43"/>
  <c r="L15" i="43"/>
  <c r="M15" i="43"/>
  <c r="I16" i="43"/>
  <c r="J16" i="43"/>
  <c r="K16" i="43"/>
  <c r="L16" i="43"/>
  <c r="M16" i="43"/>
  <c r="I17" i="43"/>
  <c r="J17" i="43"/>
  <c r="K17" i="43"/>
  <c r="L17" i="43"/>
  <c r="M17" i="43"/>
  <c r="I18" i="43"/>
  <c r="J18" i="43"/>
  <c r="K18" i="43"/>
  <c r="L18" i="43"/>
  <c r="M18" i="43"/>
  <c r="I19" i="43"/>
  <c r="J19" i="43"/>
  <c r="K19" i="43"/>
  <c r="L19" i="43"/>
  <c r="M19" i="43"/>
  <c r="I20" i="43"/>
  <c r="J20" i="43"/>
  <c r="K20" i="43"/>
  <c r="L20" i="43"/>
  <c r="M20" i="43"/>
  <c r="I21" i="43"/>
  <c r="J21" i="43"/>
  <c r="K21" i="43"/>
  <c r="L21" i="43"/>
  <c r="M21" i="43"/>
  <c r="I22" i="43"/>
  <c r="J22" i="43"/>
  <c r="K22" i="43"/>
  <c r="L22" i="43"/>
  <c r="M22" i="43"/>
  <c r="I23" i="43"/>
  <c r="J23" i="43"/>
  <c r="K23" i="43"/>
  <c r="L23" i="43"/>
  <c r="M23" i="43"/>
  <c r="I24" i="43"/>
  <c r="J24" i="43"/>
  <c r="K24" i="43"/>
  <c r="L24" i="43"/>
  <c r="M24" i="43"/>
  <c r="I25" i="43"/>
  <c r="J25" i="43"/>
  <c r="K25" i="43"/>
  <c r="L25" i="43"/>
  <c r="M25" i="43"/>
  <c r="I26" i="43"/>
  <c r="J26" i="43"/>
  <c r="K26" i="43"/>
  <c r="L26" i="43"/>
  <c r="M26" i="43"/>
  <c r="I27" i="43"/>
  <c r="J27" i="43"/>
  <c r="K27" i="43"/>
  <c r="L27" i="43"/>
  <c r="M27" i="43"/>
  <c r="I28" i="43"/>
  <c r="J28" i="43"/>
  <c r="K28" i="43"/>
  <c r="L28" i="43"/>
  <c r="M28" i="43"/>
  <c r="I29" i="43"/>
  <c r="J29" i="43"/>
  <c r="K29" i="43"/>
  <c r="L29" i="43"/>
  <c r="M29" i="43"/>
  <c r="I30" i="43"/>
  <c r="J30" i="43"/>
  <c r="K30" i="43"/>
  <c r="L30" i="43"/>
  <c r="M30" i="43"/>
  <c r="I31" i="43"/>
  <c r="J31" i="43"/>
  <c r="K31" i="43"/>
  <c r="L31" i="43"/>
  <c r="M31" i="43"/>
  <c r="I32" i="43"/>
  <c r="J32" i="43"/>
  <c r="K32" i="43"/>
  <c r="L32" i="43"/>
  <c r="M32" i="43"/>
  <c r="I33" i="43"/>
  <c r="J33" i="43"/>
  <c r="K33" i="43"/>
  <c r="L33" i="43"/>
  <c r="M33" i="43"/>
  <c r="I34" i="43"/>
  <c r="J34" i="43"/>
  <c r="K34" i="43"/>
  <c r="L34" i="43"/>
  <c r="M34" i="43"/>
  <c r="I35" i="43"/>
  <c r="J35" i="43"/>
  <c r="K35" i="43"/>
  <c r="L35" i="43"/>
  <c r="M35" i="43"/>
  <c r="I36" i="43"/>
  <c r="J36" i="43"/>
  <c r="K36" i="43"/>
  <c r="L36" i="43"/>
  <c r="M36" i="43"/>
  <c r="I37" i="43"/>
  <c r="J37" i="43"/>
  <c r="K37" i="43"/>
  <c r="L37" i="43"/>
  <c r="M37" i="43"/>
  <c r="I38" i="43"/>
  <c r="J38" i="43"/>
  <c r="K38" i="43"/>
  <c r="L38" i="43"/>
  <c r="M38" i="43"/>
  <c r="I39" i="43"/>
  <c r="J39" i="43"/>
  <c r="K39" i="43"/>
  <c r="L39" i="43"/>
  <c r="M39" i="43"/>
  <c r="I40" i="43"/>
  <c r="J40" i="43"/>
  <c r="K40" i="43"/>
  <c r="L40" i="43"/>
  <c r="M40" i="43"/>
  <c r="I41" i="43"/>
  <c r="J41" i="43"/>
  <c r="K41" i="43"/>
  <c r="L41" i="43"/>
  <c r="M41" i="43"/>
  <c r="I42" i="43"/>
  <c r="J42" i="43"/>
  <c r="K42" i="43"/>
  <c r="L42" i="43"/>
  <c r="M42" i="43"/>
  <c r="I43" i="43"/>
  <c r="J43" i="43"/>
  <c r="K43" i="43"/>
  <c r="L43" i="43"/>
  <c r="M43" i="43"/>
  <c r="I44" i="43"/>
  <c r="J44" i="43"/>
  <c r="K44" i="43"/>
  <c r="L44" i="43"/>
  <c r="M44" i="43"/>
  <c r="K12" i="43"/>
  <c r="L12" i="43"/>
  <c r="M12" i="43"/>
  <c r="J12" i="43"/>
  <c r="I12" i="43"/>
  <c r="M5" i="43"/>
  <c r="M11" i="43"/>
  <c r="L5" i="43"/>
  <c r="L11" i="43"/>
  <c r="K5" i="43"/>
  <c r="K11" i="43"/>
  <c r="J5" i="43"/>
  <c r="J11" i="43"/>
  <c r="AC48" i="43"/>
  <c r="U9" i="43"/>
  <c r="U48" i="43"/>
  <c r="Z48" i="43"/>
  <c r="AE48" i="43"/>
  <c r="X48" i="43"/>
  <c r="W48" i="43"/>
  <c r="V48" i="43"/>
  <c r="AD48" i="43"/>
  <c r="E10" i="40"/>
  <c r="E11" i="5"/>
  <c r="E10" i="5"/>
  <c r="E13" i="5"/>
  <c r="E19" i="5"/>
  <c r="E20" i="5"/>
  <c r="E12" i="5"/>
  <c r="E14" i="5"/>
  <c r="D6" i="35"/>
  <c r="E18" i="5"/>
  <c r="E21" i="5"/>
  <c r="C75" i="40"/>
  <c r="C109" i="40"/>
  <c r="A1" i="5"/>
  <c r="A1" i="32"/>
  <c r="A1" i="35"/>
  <c r="F133" i="21"/>
  <c r="R133" i="21" s="1"/>
  <c r="F41" i="21"/>
  <c r="F31" i="21"/>
  <c r="L31" i="21" s="1"/>
  <c r="M31" i="21" s="1"/>
  <c r="E86" i="21"/>
  <c r="F32" i="21"/>
  <c r="L32" i="21" s="1"/>
  <c r="M32" i="21" s="1"/>
  <c r="F43" i="21"/>
  <c r="E57" i="21"/>
  <c r="F44" i="21"/>
  <c r="F132" i="21"/>
  <c r="F134" i="21"/>
  <c r="R134" i="21" s="1"/>
  <c r="S134" i="21" s="1"/>
  <c r="F64" i="21"/>
  <c r="F73" i="21"/>
  <c r="L73" i="21" s="1"/>
  <c r="E80" i="21"/>
  <c r="F142" i="21"/>
  <c r="F35" i="21"/>
  <c r="L35" i="21" s="1"/>
  <c r="M35" i="21" s="1"/>
  <c r="F143" i="21"/>
  <c r="D69" i="22"/>
  <c r="J69" i="22"/>
  <c r="G42" i="22"/>
  <c r="S42" i="22" s="1"/>
  <c r="T42" i="22" s="1"/>
  <c r="U42" i="22" s="1"/>
  <c r="D70" i="22"/>
  <c r="J70" i="22"/>
  <c r="G43" i="22"/>
  <c r="S43" i="22" s="1"/>
  <c r="T43" i="22" s="1"/>
  <c r="U43" i="22" s="1"/>
  <c r="F33" i="22"/>
  <c r="F52" i="22" s="1"/>
  <c r="D71" i="22"/>
  <c r="J71" i="22"/>
  <c r="J72" i="22"/>
  <c r="D73" i="22"/>
  <c r="D74" i="22"/>
  <c r="D41" i="29"/>
  <c r="D42" i="29"/>
  <c r="J32" i="29"/>
  <c r="AR32" i="29" s="1"/>
  <c r="AR42" i="29" s="1"/>
  <c r="J37" i="29"/>
  <c r="K37" i="29" s="1"/>
  <c r="K3" i="29"/>
  <c r="L3" i="29"/>
  <c r="M3" i="29"/>
  <c r="N3" i="29"/>
  <c r="O3" i="29"/>
  <c r="E20" i="29"/>
  <c r="J20" i="29"/>
  <c r="E21" i="29"/>
  <c r="F21" i="29"/>
  <c r="G21" i="29"/>
  <c r="H21" i="29"/>
  <c r="J21" i="29"/>
  <c r="D26" i="29"/>
  <c r="E26" i="29"/>
  <c r="F26" i="29"/>
  <c r="G26" i="29"/>
  <c r="H26" i="29"/>
  <c r="K27" i="29"/>
  <c r="L4" i="21"/>
  <c r="M4" i="21"/>
  <c r="N4" i="21"/>
  <c r="AK4" i="21"/>
  <c r="AK185" i="21"/>
  <c r="AL4" i="21"/>
  <c r="AM4" i="21"/>
  <c r="E16" i="21"/>
  <c r="C25" i="21"/>
  <c r="C30" i="21" s="1"/>
  <c r="C26" i="21"/>
  <c r="C31" i="21"/>
  <c r="C27" i="21"/>
  <c r="C32" i="21" s="1"/>
  <c r="R38" i="21"/>
  <c r="S38" i="21" s="1"/>
  <c r="T38" i="21" s="1"/>
  <c r="U38" i="21" s="1"/>
  <c r="V38" i="21" s="1"/>
  <c r="F48" i="21"/>
  <c r="I48" i="21"/>
  <c r="J48" i="21"/>
  <c r="L48" i="21"/>
  <c r="M48" i="21"/>
  <c r="R48" i="21"/>
  <c r="S48" i="21"/>
  <c r="T48" i="21"/>
  <c r="F78" i="21"/>
  <c r="G78" i="21"/>
  <c r="H78" i="21"/>
  <c r="I78" i="21"/>
  <c r="J78" i="21"/>
  <c r="L78" i="21"/>
  <c r="R78" i="21"/>
  <c r="F79" i="21"/>
  <c r="G79" i="21"/>
  <c r="H79" i="21"/>
  <c r="I79" i="21"/>
  <c r="J79" i="21"/>
  <c r="L79" i="21"/>
  <c r="R79" i="21"/>
  <c r="C82" i="21"/>
  <c r="C83" i="21"/>
  <c r="F83" i="21"/>
  <c r="G83" i="21"/>
  <c r="H83" i="21"/>
  <c r="I83" i="21"/>
  <c r="J83" i="21"/>
  <c r="L83" i="21"/>
  <c r="R83" i="21"/>
  <c r="C84" i="21"/>
  <c r="F84" i="21"/>
  <c r="G84" i="21"/>
  <c r="H84" i="21"/>
  <c r="L84" i="21"/>
  <c r="N84" i="21"/>
  <c r="O84" i="21"/>
  <c r="R84" i="21"/>
  <c r="C85" i="21"/>
  <c r="C90" i="21"/>
  <c r="C87" i="21"/>
  <c r="C88" i="21"/>
  <c r="F88" i="21"/>
  <c r="G88" i="21"/>
  <c r="H88" i="21"/>
  <c r="I88" i="21"/>
  <c r="J88" i="21"/>
  <c r="L88" i="21"/>
  <c r="R88" i="21"/>
  <c r="C89" i="21"/>
  <c r="F89" i="21"/>
  <c r="R89" i="21"/>
  <c r="G89" i="21"/>
  <c r="L89" i="21"/>
  <c r="N89" i="21"/>
  <c r="H89" i="21"/>
  <c r="O89" i="21"/>
  <c r="P89" i="21"/>
  <c r="J89" i="21"/>
  <c r="F94" i="21"/>
  <c r="L94" i="21"/>
  <c r="L96" i="21"/>
  <c r="G94" i="21"/>
  <c r="H94" i="21"/>
  <c r="I94" i="21"/>
  <c r="J94" i="21"/>
  <c r="J96" i="21" s="1"/>
  <c r="T94" i="21"/>
  <c r="T96" i="21"/>
  <c r="F95" i="21"/>
  <c r="L95" i="21"/>
  <c r="G95" i="21"/>
  <c r="H95" i="21"/>
  <c r="I95" i="21"/>
  <c r="J95" i="21"/>
  <c r="E96" i="21"/>
  <c r="F96" i="21"/>
  <c r="G96" i="21"/>
  <c r="H96" i="21"/>
  <c r="I96" i="21"/>
  <c r="M96" i="21"/>
  <c r="N96" i="21"/>
  <c r="O96" i="21"/>
  <c r="P96" i="21"/>
  <c r="S96" i="21"/>
  <c r="U96" i="21"/>
  <c r="V96" i="21"/>
  <c r="C98" i="21"/>
  <c r="F98" i="21"/>
  <c r="L98" i="21"/>
  <c r="G98" i="21"/>
  <c r="H98" i="21"/>
  <c r="I98" i="21"/>
  <c r="I100" i="21" s="1"/>
  <c r="J98" i="21"/>
  <c r="T98" i="21"/>
  <c r="T100" i="21"/>
  <c r="C99" i="21"/>
  <c r="F99" i="21"/>
  <c r="L99" i="21"/>
  <c r="G99" i="21"/>
  <c r="G100" i="21" s="1"/>
  <c r="N99" i="21"/>
  <c r="H99" i="21"/>
  <c r="H100" i="21" s="1"/>
  <c r="O99" i="21"/>
  <c r="I99" i="21"/>
  <c r="P99" i="21"/>
  <c r="J99" i="21"/>
  <c r="J100" i="21" s="1"/>
  <c r="R99" i="21"/>
  <c r="T99" i="21"/>
  <c r="U99" i="21"/>
  <c r="V99" i="21"/>
  <c r="C100" i="21"/>
  <c r="E100" i="21"/>
  <c r="M100" i="21"/>
  <c r="N100" i="21"/>
  <c r="O100" i="21"/>
  <c r="P100" i="21"/>
  <c r="S100" i="21"/>
  <c r="U100" i="21"/>
  <c r="V100" i="21"/>
  <c r="C102" i="21"/>
  <c r="F102" i="21"/>
  <c r="L102" i="21"/>
  <c r="L104" i="21"/>
  <c r="G102" i="21"/>
  <c r="G104" i="21"/>
  <c r="H102" i="21"/>
  <c r="H104" i="21" s="1"/>
  <c r="I102" i="21"/>
  <c r="J102" i="21"/>
  <c r="C103" i="21"/>
  <c r="F103" i="21"/>
  <c r="L103" i="21"/>
  <c r="G103" i="21"/>
  <c r="N103" i="21"/>
  <c r="H103" i="21"/>
  <c r="O103" i="21"/>
  <c r="I103" i="21"/>
  <c r="I104" i="21" s="1"/>
  <c r="P103" i="21"/>
  <c r="J103" i="21"/>
  <c r="J104" i="21"/>
  <c r="R103" i="21"/>
  <c r="T103" i="21"/>
  <c r="U103" i="21"/>
  <c r="V103" i="21"/>
  <c r="C104" i="21"/>
  <c r="E104" i="21"/>
  <c r="M104" i="21"/>
  <c r="N104" i="21"/>
  <c r="O104" i="21"/>
  <c r="P104" i="21"/>
  <c r="S104" i="21"/>
  <c r="T104" i="21"/>
  <c r="U104" i="21"/>
  <c r="V104" i="21"/>
  <c r="C110" i="21"/>
  <c r="C119" i="21"/>
  <c r="C120" i="21"/>
  <c r="C121" i="21"/>
  <c r="C125" i="21"/>
  <c r="C129" i="21"/>
  <c r="C123" i="21"/>
  <c r="C127" i="21"/>
  <c r="C124" i="21"/>
  <c r="C128" i="21"/>
  <c r="V133" i="21"/>
  <c r="H139" i="21"/>
  <c r="I139" i="21"/>
  <c r="J139" i="21"/>
  <c r="L147" i="21"/>
  <c r="R147" i="21"/>
  <c r="K149" i="21"/>
  <c r="K150" i="21"/>
  <c r="K151" i="21"/>
  <c r="K152" i="21"/>
  <c r="K153" i="21"/>
  <c r="K154" i="21"/>
  <c r="D155" i="21"/>
  <c r="K155" i="21"/>
  <c r="K156" i="21"/>
  <c r="L160" i="21"/>
  <c r="R160" i="21"/>
  <c r="M160" i="21"/>
  <c r="S160" i="21"/>
  <c r="N160" i="21"/>
  <c r="T160" i="21"/>
  <c r="P160" i="21"/>
  <c r="V160" i="21"/>
  <c r="K161" i="21"/>
  <c r="K162" i="21"/>
  <c r="K163" i="21"/>
  <c r="K164" i="21"/>
  <c r="K165" i="21"/>
  <c r="K166" i="21"/>
  <c r="D167" i="21"/>
  <c r="K167" i="21"/>
  <c r="K168" i="21"/>
  <c r="B172" i="21"/>
  <c r="C172" i="21"/>
  <c r="K172" i="21"/>
  <c r="B173" i="21"/>
  <c r="C173" i="21"/>
  <c r="B174" i="21"/>
  <c r="C174" i="21"/>
  <c r="B175" i="21"/>
  <c r="C175" i="21"/>
  <c r="B176" i="21"/>
  <c r="C176" i="21"/>
  <c r="B177" i="21"/>
  <c r="C177" i="21"/>
  <c r="B178" i="21"/>
  <c r="C178" i="21"/>
  <c r="B179" i="21"/>
  <c r="C179" i="21"/>
  <c r="K185" i="21"/>
  <c r="AJ185" i="21"/>
  <c r="B186" i="21"/>
  <c r="C186" i="21"/>
  <c r="B187" i="21"/>
  <c r="D201" i="21"/>
  <c r="C187" i="21"/>
  <c r="B188" i="21"/>
  <c r="D202" i="21"/>
  <c r="C188" i="21"/>
  <c r="B189" i="21"/>
  <c r="D203" i="21"/>
  <c r="C189" i="21"/>
  <c r="B190" i="21"/>
  <c r="D204" i="21"/>
  <c r="C190" i="21"/>
  <c r="B191" i="21"/>
  <c r="D205" i="21"/>
  <c r="C191" i="21"/>
  <c r="B192" i="21"/>
  <c r="D206" i="21"/>
  <c r="C192" i="21"/>
  <c r="B193" i="21"/>
  <c r="D207" i="21"/>
  <c r="C193" i="21"/>
  <c r="D4" i="22"/>
  <c r="H15" i="22" s="1"/>
  <c r="C13" i="22"/>
  <c r="C57" i="22" s="1"/>
  <c r="C48" i="22" s="1"/>
  <c r="G13" i="22"/>
  <c r="M13" i="22"/>
  <c r="N13" i="22"/>
  <c r="C14" i="22"/>
  <c r="C25" i="22" s="1"/>
  <c r="C32" i="22" s="1"/>
  <c r="G14" i="22"/>
  <c r="M14" i="22"/>
  <c r="N14" i="22"/>
  <c r="C15" i="22"/>
  <c r="C59" i="22" s="1"/>
  <c r="C50" i="22" s="1"/>
  <c r="G15" i="22"/>
  <c r="S15" i="22"/>
  <c r="T15" i="22"/>
  <c r="U15" i="22"/>
  <c r="V15" i="22"/>
  <c r="W15" i="22"/>
  <c r="G16" i="22"/>
  <c r="M16" i="22"/>
  <c r="N16" i="22"/>
  <c r="G17" i="22"/>
  <c r="M17" i="22"/>
  <c r="N17" i="22"/>
  <c r="C18" i="22"/>
  <c r="C62" i="22" s="1"/>
  <c r="C53" i="22" s="1"/>
  <c r="G18" i="22"/>
  <c r="M18" i="22"/>
  <c r="N18" i="22"/>
  <c r="S18" i="22"/>
  <c r="T18" i="22"/>
  <c r="U18" i="22"/>
  <c r="V18" i="22"/>
  <c r="W18" i="22"/>
  <c r="B48" i="22"/>
  <c r="B49" i="22"/>
  <c r="B50" i="22"/>
  <c r="K4" i="40"/>
  <c r="J12" i="40" a="1"/>
  <c r="J12" i="40"/>
  <c r="J11" i="40"/>
  <c r="J22" i="40"/>
  <c r="B23" i="40"/>
  <c r="C23" i="40"/>
  <c r="C24" i="40"/>
  <c r="B24" i="40"/>
  <c r="B25" i="40"/>
  <c r="B26" i="40"/>
  <c r="C25" i="40"/>
  <c r="J25" i="40"/>
  <c r="C26" i="40"/>
  <c r="B32" i="40"/>
  <c r="B38" i="40"/>
  <c r="B33" i="40"/>
  <c r="B39" i="40"/>
  <c r="B34" i="40"/>
  <c r="B40" i="40"/>
  <c r="B35" i="40"/>
  <c r="B41" i="40"/>
  <c r="C68" i="40"/>
  <c r="C79" i="40"/>
  <c r="C147" i="40"/>
  <c r="B60" i="40"/>
  <c r="B63" i="40"/>
  <c r="B64" i="40"/>
  <c r="B56" i="40"/>
  <c r="B58" i="40"/>
  <c r="B59" i="40"/>
  <c r="B62" i="40"/>
  <c r="C63" i="40"/>
  <c r="E66" i="40"/>
  <c r="E89" i="40"/>
  <c r="F66" i="40"/>
  <c r="F89" i="40"/>
  <c r="G66" i="40"/>
  <c r="G89" i="40"/>
  <c r="H66" i="40"/>
  <c r="H89" i="40"/>
  <c r="I66" i="40"/>
  <c r="I89" i="40"/>
  <c r="J66" i="40"/>
  <c r="K66" i="40"/>
  <c r="K101" i="40"/>
  <c r="C70" i="40"/>
  <c r="C104" i="40"/>
  <c r="C115" i="40"/>
  <c r="C126" i="40"/>
  <c r="C137" i="40"/>
  <c r="C71" i="40"/>
  <c r="C74" i="40"/>
  <c r="C96" i="40"/>
  <c r="C76" i="40"/>
  <c r="J78" i="40"/>
  <c r="B90" i="40"/>
  <c r="B91" i="40"/>
  <c r="B92" i="40"/>
  <c r="B93" i="40"/>
  <c r="B94" i="40"/>
  <c r="B95" i="40"/>
  <c r="B96" i="40"/>
  <c r="B97" i="40"/>
  <c r="B98" i="40"/>
  <c r="B102" i="40"/>
  <c r="B113" i="40"/>
  <c r="B124" i="40"/>
  <c r="B135" i="40"/>
  <c r="B103" i="40"/>
  <c r="B114" i="40"/>
  <c r="B125" i="40"/>
  <c r="B136" i="40"/>
  <c r="B104" i="40"/>
  <c r="B115" i="40"/>
  <c r="B126" i="40"/>
  <c r="B137" i="40"/>
  <c r="B105" i="40"/>
  <c r="B106" i="40"/>
  <c r="B117" i="40"/>
  <c r="B128" i="40"/>
  <c r="B139" i="40"/>
  <c r="B107" i="40"/>
  <c r="B118" i="40"/>
  <c r="B129" i="40"/>
  <c r="B140" i="40"/>
  <c r="B108" i="40"/>
  <c r="B119" i="40"/>
  <c r="B130" i="40"/>
  <c r="B141" i="40"/>
  <c r="B109" i="40"/>
  <c r="B120" i="40"/>
  <c r="B131" i="40"/>
  <c r="B142" i="40"/>
  <c r="B110" i="40"/>
  <c r="B121" i="40"/>
  <c r="B132" i="40"/>
  <c r="B143" i="40"/>
  <c r="B116" i="40"/>
  <c r="B127" i="40"/>
  <c r="B138" i="40"/>
  <c r="B147" i="40"/>
  <c r="B148" i="40"/>
  <c r="B149" i="40"/>
  <c r="B150" i="40"/>
  <c r="B151" i="40"/>
  <c r="B152" i="40"/>
  <c r="B153" i="40"/>
  <c r="B154" i="40"/>
  <c r="B155" i="40"/>
  <c r="B158" i="40"/>
  <c r="B159" i="40"/>
  <c r="B160" i="40"/>
  <c r="B161" i="40"/>
  <c r="B162" i="40"/>
  <c r="B163" i="40"/>
  <c r="B164" i="40"/>
  <c r="B176" i="40"/>
  <c r="B187" i="40"/>
  <c r="B198" i="40"/>
  <c r="B210" i="40"/>
  <c r="B165" i="40"/>
  <c r="B166" i="40"/>
  <c r="B171" i="40"/>
  <c r="B182" i="40"/>
  <c r="B193" i="40"/>
  <c r="B205" i="40"/>
  <c r="B218" i="40"/>
  <c r="B223" i="40"/>
  <c r="C9" i="39"/>
  <c r="C10" i="39"/>
  <c r="C11" i="39"/>
  <c r="C12" i="39"/>
  <c r="C13" i="39"/>
  <c r="C14" i="39"/>
  <c r="C15" i="39"/>
  <c r="C16" i="39"/>
  <c r="C17" i="39"/>
  <c r="C19" i="39"/>
  <c r="C20" i="39"/>
  <c r="C21" i="39"/>
  <c r="C22" i="39"/>
  <c r="C23" i="39"/>
  <c r="C24" i="39"/>
  <c r="C25" i="39"/>
  <c r="C26" i="39"/>
  <c r="C27" i="39"/>
  <c r="K3" i="32"/>
  <c r="K73" i="32"/>
  <c r="E33" i="32"/>
  <c r="F33" i="32"/>
  <c r="G33" i="32"/>
  <c r="H33" i="32"/>
  <c r="I33" i="32"/>
  <c r="C74" i="32"/>
  <c r="K3" i="5"/>
  <c r="G39" i="5"/>
  <c r="C40" i="5"/>
  <c r="C41" i="5"/>
  <c r="C42" i="5"/>
  <c r="C43" i="5"/>
  <c r="C47" i="5"/>
  <c r="C48" i="5"/>
  <c r="C49" i="5"/>
  <c r="AD120" i="5"/>
  <c r="AE120" i="5"/>
  <c r="AA195" i="5"/>
  <c r="AS195" i="5"/>
  <c r="AR4" i="35"/>
  <c r="B17" i="35"/>
  <c r="C17" i="35"/>
  <c r="J17" i="35"/>
  <c r="K17" i="35"/>
  <c r="C85" i="40"/>
  <c r="D25" i="39"/>
  <c r="C82" i="40"/>
  <c r="D22" i="39"/>
  <c r="C105" i="40"/>
  <c r="C116" i="40"/>
  <c r="C127" i="40"/>
  <c r="C138" i="40"/>
  <c r="C87" i="40"/>
  <c r="C110" i="40"/>
  <c r="C121" i="40"/>
  <c r="C132" i="40"/>
  <c r="C143" i="40"/>
  <c r="C86" i="40"/>
  <c r="C154" i="40"/>
  <c r="C120" i="40"/>
  <c r="C131" i="40"/>
  <c r="C142" i="40"/>
  <c r="C97" i="40"/>
  <c r="D16" i="39"/>
  <c r="C73" i="40"/>
  <c r="C95" i="40"/>
  <c r="B61" i="40"/>
  <c r="B57" i="40"/>
  <c r="C69" i="40"/>
  <c r="D10" i="39"/>
  <c r="C90" i="40"/>
  <c r="C102" i="40"/>
  <c r="C113" i="40"/>
  <c r="C124" i="40"/>
  <c r="C135" i="40"/>
  <c r="D9" i="39"/>
  <c r="C72" i="40"/>
  <c r="C106" i="40"/>
  <c r="C117" i="40"/>
  <c r="C128" i="40"/>
  <c r="C139" i="40"/>
  <c r="D11" i="39"/>
  <c r="C92" i="40"/>
  <c r="C81" i="40"/>
  <c r="C84" i="40"/>
  <c r="K65" i="5"/>
  <c r="J31" i="29"/>
  <c r="J41" i="29"/>
  <c r="L27" i="29"/>
  <c r="M27" i="29"/>
  <c r="N27" i="29"/>
  <c r="D15" i="39"/>
  <c r="L4" i="40"/>
  <c r="B175" i="40"/>
  <c r="B186" i="40"/>
  <c r="B197" i="40"/>
  <c r="B209" i="40"/>
  <c r="K89" i="40"/>
  <c r="K12" i="40" a="1"/>
  <c r="K12" i="40"/>
  <c r="K11" i="40"/>
  <c r="K100" i="40"/>
  <c r="K78" i="40"/>
  <c r="D26" i="39"/>
  <c r="C108" i="40"/>
  <c r="C119" i="40"/>
  <c r="C130" i="40"/>
  <c r="C141" i="40"/>
  <c r="AS4" i="40"/>
  <c r="AT4" i="40"/>
  <c r="K22" i="40"/>
  <c r="B219" i="40"/>
  <c r="C149" i="40"/>
  <c r="D21" i="39"/>
  <c r="C153" i="40"/>
  <c r="C222" i="40"/>
  <c r="C98" i="40"/>
  <c r="D17" i="39"/>
  <c r="J100" i="40"/>
  <c r="B172" i="40"/>
  <c r="B183" i="40"/>
  <c r="B194" i="40"/>
  <c r="B206" i="40"/>
  <c r="C80" i="40"/>
  <c r="D20" i="39"/>
  <c r="C103" i="40"/>
  <c r="C114" i="40"/>
  <c r="C125" i="40"/>
  <c r="C136" i="40"/>
  <c r="J89" i="40"/>
  <c r="J101" i="40"/>
  <c r="C150" i="40"/>
  <c r="D14" i="39"/>
  <c r="B222" i="40"/>
  <c r="B170" i="40"/>
  <c r="B181" i="40"/>
  <c r="B192" i="40"/>
  <c r="B204" i="40"/>
  <c r="K25" i="40"/>
  <c r="A1" i="29"/>
  <c r="A1" i="21"/>
  <c r="A1" i="22"/>
  <c r="C94" i="40"/>
  <c r="D13" i="39"/>
  <c r="B224" i="40"/>
  <c r="B216" i="40"/>
  <c r="D24" i="39"/>
  <c r="C152" i="40"/>
  <c r="B177" i="40"/>
  <c r="C155" i="40"/>
  <c r="D27" i="39"/>
  <c r="C93" i="40"/>
  <c r="D12" i="39"/>
  <c r="B173" i="40"/>
  <c r="B174" i="40"/>
  <c r="C91" i="40"/>
  <c r="B221" i="40"/>
  <c r="B220" i="40"/>
  <c r="B217" i="40"/>
  <c r="F20" i="29"/>
  <c r="G20" i="29"/>
  <c r="H20" i="29"/>
  <c r="P3" i="29"/>
  <c r="O27" i="29"/>
  <c r="O4" i="21"/>
  <c r="N185" i="21"/>
  <c r="P84" i="21"/>
  <c r="J84" i="21"/>
  <c r="I84" i="21"/>
  <c r="N48" i="21"/>
  <c r="H48" i="21"/>
  <c r="G48" i="21"/>
  <c r="C36" i="21"/>
  <c r="C42" i="21" s="1"/>
  <c r="C55" i="21"/>
  <c r="L100" i="21"/>
  <c r="AN4" i="21"/>
  <c r="AM185" i="21"/>
  <c r="F104" i="21"/>
  <c r="F100" i="21"/>
  <c r="R102" i="21"/>
  <c r="R104" i="21"/>
  <c r="R98" i="21"/>
  <c r="R100" i="21"/>
  <c r="I89" i="21"/>
  <c r="AL185" i="21"/>
  <c r="R95" i="21"/>
  <c r="R94" i="21"/>
  <c r="R96" i="21"/>
  <c r="M185" i="21"/>
  <c r="L185" i="21"/>
  <c r="S14" i="22"/>
  <c r="T14" i="22"/>
  <c r="U14" i="22"/>
  <c r="V14" i="22"/>
  <c r="W14" i="22"/>
  <c r="S13" i="22"/>
  <c r="T13" i="22"/>
  <c r="U13" i="22"/>
  <c r="V13" i="22"/>
  <c r="W13" i="22"/>
  <c r="AS3" i="5"/>
  <c r="L3" i="5"/>
  <c r="AS4" i="35"/>
  <c r="AT4" i="35"/>
  <c r="L4" i="35"/>
  <c r="AT3" i="5"/>
  <c r="AS65" i="5"/>
  <c r="L65" i="5"/>
  <c r="AS22" i="40"/>
  <c r="C164" i="40"/>
  <c r="C176" i="40"/>
  <c r="C187" i="40"/>
  <c r="C198" i="40"/>
  <c r="C210" i="40"/>
  <c r="C148" i="40"/>
  <c r="C217" i="40"/>
  <c r="AS66" i="40"/>
  <c r="AS78" i="40"/>
  <c r="L12" i="40" a="1"/>
  <c r="L12" i="40"/>
  <c r="L11" i="40"/>
  <c r="L100" i="40"/>
  <c r="M4" i="40"/>
  <c r="L66" i="40"/>
  <c r="L22" i="40"/>
  <c r="L78" i="40"/>
  <c r="AS12" i="40" a="1"/>
  <c r="AS12" i="40"/>
  <c r="AS11" i="40"/>
  <c r="AS100" i="40"/>
  <c r="C161" i="40"/>
  <c r="C173" i="40"/>
  <c r="C184" i="40"/>
  <c r="C195" i="40"/>
  <c r="C207" i="40"/>
  <c r="C219" i="40"/>
  <c r="AT66" i="40"/>
  <c r="AT89" i="40"/>
  <c r="AT78" i="40"/>
  <c r="AU4" i="40"/>
  <c r="AT12" i="40" a="1"/>
  <c r="AT12" i="40"/>
  <c r="AT11" i="40"/>
  <c r="AT100" i="40"/>
  <c r="AT22" i="40"/>
  <c r="L25" i="40"/>
  <c r="M25" i="40"/>
  <c r="N25" i="40"/>
  <c r="O25" i="40"/>
  <c r="P25" i="40"/>
  <c r="Q25" i="40"/>
  <c r="R25" i="40"/>
  <c r="S25" i="40"/>
  <c r="T25" i="40"/>
  <c r="U25" i="40"/>
  <c r="V25" i="40"/>
  <c r="W25" i="40"/>
  <c r="X25" i="40"/>
  <c r="Y25" i="40"/>
  <c r="Z25" i="40"/>
  <c r="AA25" i="40"/>
  <c r="AB25" i="40"/>
  <c r="AC25" i="40"/>
  <c r="AD25" i="40"/>
  <c r="AE25" i="40"/>
  <c r="AF25" i="40"/>
  <c r="AG25" i="40"/>
  <c r="AH25" i="40"/>
  <c r="AI25" i="40"/>
  <c r="AJ25" i="40"/>
  <c r="AK25" i="40"/>
  <c r="AL25" i="40"/>
  <c r="AM25" i="40"/>
  <c r="AN25" i="40"/>
  <c r="AO25" i="40"/>
  <c r="AP25" i="40"/>
  <c r="AQ25" i="40"/>
  <c r="AR25" i="40"/>
  <c r="AS25" i="40"/>
  <c r="AT25" i="40"/>
  <c r="AU25" i="40"/>
  <c r="AV25" i="40"/>
  <c r="C218" i="40"/>
  <c r="C160" i="40"/>
  <c r="C172" i="40"/>
  <c r="C183" i="40"/>
  <c r="C194" i="40"/>
  <c r="C206" i="40"/>
  <c r="B185" i="40"/>
  <c r="C159" i="40"/>
  <c r="C171" i="40"/>
  <c r="C182" i="40"/>
  <c r="C193" i="40"/>
  <c r="C205" i="40"/>
  <c r="B184" i="40"/>
  <c r="B188" i="40"/>
  <c r="B199" i="40"/>
  <c r="B211" i="40"/>
  <c r="C224" i="40"/>
  <c r="C166" i="40"/>
  <c r="C178" i="40"/>
  <c r="C189" i="40"/>
  <c r="C200" i="40"/>
  <c r="C212" i="40"/>
  <c r="C163" i="40"/>
  <c r="C175" i="40"/>
  <c r="C186" i="40"/>
  <c r="C197" i="40"/>
  <c r="C209" i="40"/>
  <c r="C221" i="40"/>
  <c r="P27" i="29"/>
  <c r="Q3" i="29"/>
  <c r="AO4" i="21"/>
  <c r="AO185" i="21"/>
  <c r="AN185" i="21"/>
  <c r="C108" i="21"/>
  <c r="C81" i="21"/>
  <c r="C97" i="21" s="1"/>
  <c r="C118" i="21" s="1"/>
  <c r="P4" i="21"/>
  <c r="O185" i="21"/>
  <c r="AU3" i="5"/>
  <c r="M3" i="5"/>
  <c r="M4" i="35"/>
  <c r="N4" i="35"/>
  <c r="AU4" i="35"/>
  <c r="AU65" i="5"/>
  <c r="AT65" i="5"/>
  <c r="M65" i="5"/>
  <c r="AS101" i="40"/>
  <c r="AS89" i="40"/>
  <c r="L101" i="40"/>
  <c r="L89" i="40"/>
  <c r="M66" i="40"/>
  <c r="M89" i="40"/>
  <c r="M22" i="40"/>
  <c r="M12" i="40" a="1"/>
  <c r="M12" i="40"/>
  <c r="M11" i="40"/>
  <c r="M100" i="40"/>
  <c r="M78" i="40"/>
  <c r="N4" i="40"/>
  <c r="AT101" i="40"/>
  <c r="AU22" i="40"/>
  <c r="AU66" i="40"/>
  <c r="AU78" i="40"/>
  <c r="AV4" i="40"/>
  <c r="AU12" i="40" a="1"/>
  <c r="AU12" i="40"/>
  <c r="AU11" i="40"/>
  <c r="AU100" i="40"/>
  <c r="B195" i="40"/>
  <c r="B207" i="40"/>
  <c r="B196" i="40"/>
  <c r="Q27" i="29"/>
  <c r="R3" i="29"/>
  <c r="Q4" i="21"/>
  <c r="P185" i="21"/>
  <c r="N3" i="5"/>
  <c r="AV3" i="5"/>
  <c r="O4" i="35"/>
  <c r="AV4" i="35"/>
  <c r="AV65" i="5"/>
  <c r="N65" i="5"/>
  <c r="M101" i="40"/>
  <c r="N12" i="40" a="1"/>
  <c r="N12" i="40"/>
  <c r="N11" i="40"/>
  <c r="N100" i="40"/>
  <c r="N78" i="40"/>
  <c r="N66" i="40"/>
  <c r="N101" i="40"/>
  <c r="N22" i="40"/>
  <c r="O4" i="40"/>
  <c r="AU101" i="40"/>
  <c r="AU89" i="40"/>
  <c r="AV22" i="40"/>
  <c r="AV66" i="40"/>
  <c r="AV78" i="40"/>
  <c r="AV12" i="40" a="1"/>
  <c r="AV12" i="40"/>
  <c r="AV11" i="40"/>
  <c r="AV100" i="40"/>
  <c r="B208" i="40"/>
  <c r="R27" i="29"/>
  <c r="S3" i="29"/>
  <c r="R4" i="21"/>
  <c r="Q185" i="21"/>
  <c r="O3" i="5"/>
  <c r="P4" i="35"/>
  <c r="O65" i="5"/>
  <c r="N89" i="40"/>
  <c r="O78" i="40"/>
  <c r="P4" i="40"/>
  <c r="O22" i="40"/>
  <c r="O66" i="40"/>
  <c r="O89" i="40"/>
  <c r="O12" i="40" a="1"/>
  <c r="O12" i="40"/>
  <c r="O11" i="40"/>
  <c r="O100" i="40"/>
  <c r="AV89" i="40"/>
  <c r="AV101" i="40"/>
  <c r="S27" i="29"/>
  <c r="T3" i="29"/>
  <c r="S4" i="21"/>
  <c r="R185" i="21"/>
  <c r="P3" i="5"/>
  <c r="Q4" i="35"/>
  <c r="P65" i="5"/>
  <c r="Q4" i="40"/>
  <c r="P12" i="40" a="1"/>
  <c r="P12" i="40"/>
  <c r="P11" i="40"/>
  <c r="P100" i="40"/>
  <c r="P22" i="40"/>
  <c r="P78" i="40"/>
  <c r="P66" i="40"/>
  <c r="P101" i="40"/>
  <c r="O101" i="40"/>
  <c r="T27" i="29"/>
  <c r="U3" i="29"/>
  <c r="T4" i="21"/>
  <c r="S185" i="21"/>
  <c r="Q3" i="5"/>
  <c r="R4" i="35"/>
  <c r="Q65" i="5"/>
  <c r="P89" i="40"/>
  <c r="Q12" i="40" a="1"/>
  <c r="Q12" i="40"/>
  <c r="Q11" i="40"/>
  <c r="Q100" i="40"/>
  <c r="R4" i="40"/>
  <c r="Q66" i="40"/>
  <c r="Q78" i="40"/>
  <c r="Q22" i="40"/>
  <c r="U27" i="29"/>
  <c r="V3" i="29"/>
  <c r="T185" i="21"/>
  <c r="U4" i="21"/>
  <c r="R3" i="5"/>
  <c r="S4" i="35"/>
  <c r="R65" i="5"/>
  <c r="Q101" i="40"/>
  <c r="Q89" i="40"/>
  <c r="S4" i="40"/>
  <c r="R66" i="40"/>
  <c r="R101" i="40"/>
  <c r="R78" i="40"/>
  <c r="R12" i="40" a="1"/>
  <c r="R12" i="40"/>
  <c r="R11" i="40"/>
  <c r="R100" i="40"/>
  <c r="R22" i="40"/>
  <c r="V27" i="29"/>
  <c r="W3" i="29"/>
  <c r="V4" i="21"/>
  <c r="U185" i="21"/>
  <c r="S3" i="5"/>
  <c r="T4" i="35"/>
  <c r="S65" i="5"/>
  <c r="R89" i="40"/>
  <c r="S22" i="40"/>
  <c r="S12" i="40" a="1"/>
  <c r="S12" i="40"/>
  <c r="S11" i="40"/>
  <c r="S100" i="40"/>
  <c r="S66" i="40"/>
  <c r="S101" i="40"/>
  <c r="T4" i="40"/>
  <c r="S78" i="40"/>
  <c r="X3" i="29"/>
  <c r="W27" i="29"/>
  <c r="W4" i="21"/>
  <c r="V185" i="21"/>
  <c r="T3" i="5"/>
  <c r="U4" i="35"/>
  <c r="T65" i="5"/>
  <c r="T66" i="40"/>
  <c r="T12" i="40" a="1"/>
  <c r="T12" i="40"/>
  <c r="T11" i="40"/>
  <c r="T100" i="40"/>
  <c r="T78" i="40"/>
  <c r="T22" i="40"/>
  <c r="U4" i="40"/>
  <c r="X27" i="29"/>
  <c r="Y3" i="29"/>
  <c r="X4" i="21"/>
  <c r="W185" i="21"/>
  <c r="U3" i="5"/>
  <c r="V4" i="35"/>
  <c r="U65" i="5"/>
  <c r="T89" i="40"/>
  <c r="T101" i="40"/>
  <c r="U12" i="40" a="1"/>
  <c r="U12" i="40"/>
  <c r="U11" i="40"/>
  <c r="U100" i="40"/>
  <c r="V4" i="40"/>
  <c r="U78" i="40"/>
  <c r="U22" i="40"/>
  <c r="U66" i="40"/>
  <c r="Y27" i="29"/>
  <c r="Z3" i="29"/>
  <c r="Y4" i="21"/>
  <c r="X185" i="21"/>
  <c r="V3" i="5"/>
  <c r="W4" i="35"/>
  <c r="V65" i="5"/>
  <c r="V78" i="40"/>
  <c r="V22" i="40"/>
  <c r="V12" i="40" a="1"/>
  <c r="V12" i="40"/>
  <c r="V11" i="40"/>
  <c r="V100" i="40"/>
  <c r="V66" i="40"/>
  <c r="W4" i="40"/>
  <c r="U101" i="40"/>
  <c r="U89" i="40"/>
  <c r="Z27" i="29"/>
  <c r="AA3" i="29"/>
  <c r="Z4" i="21"/>
  <c r="Y185" i="21"/>
  <c r="W3" i="5"/>
  <c r="X4" i="35"/>
  <c r="W65" i="5"/>
  <c r="W12" i="40" a="1"/>
  <c r="W12" i="40"/>
  <c r="W11" i="40"/>
  <c r="W100" i="40"/>
  <c r="W22" i="40"/>
  <c r="X4" i="40"/>
  <c r="W66" i="40"/>
  <c r="W89" i="40"/>
  <c r="W78" i="40"/>
  <c r="V101" i="40"/>
  <c r="V89" i="40"/>
  <c r="AA27" i="29"/>
  <c r="AB3" i="29"/>
  <c r="AA4" i="21"/>
  <c r="Z185" i="21"/>
  <c r="X3" i="5"/>
  <c r="Y4" i="35"/>
  <c r="X65" i="5"/>
  <c r="X78" i="40"/>
  <c r="X12" i="40" a="1"/>
  <c r="X12" i="40"/>
  <c r="X11" i="40"/>
  <c r="X100" i="40"/>
  <c r="Y4" i="40"/>
  <c r="X66" i="40"/>
  <c r="X22" i="40"/>
  <c r="AB27" i="29"/>
  <c r="AC3" i="29"/>
  <c r="AB4" i="21"/>
  <c r="AA185" i="21"/>
  <c r="Y3" i="5"/>
  <c r="Z4" i="35"/>
  <c r="Y65" i="5"/>
  <c r="Y12" i="40" a="1"/>
  <c r="Y12" i="40"/>
  <c r="Y11" i="40"/>
  <c r="Y100" i="40"/>
  <c r="Z4" i="40"/>
  <c r="Y22" i="40"/>
  <c r="Y78" i="40"/>
  <c r="Y66" i="40"/>
  <c r="X89" i="40"/>
  <c r="X101" i="40"/>
  <c r="AC27" i="29"/>
  <c r="AD3" i="29"/>
  <c r="AB185" i="21"/>
  <c r="AC4" i="21"/>
  <c r="Z3" i="5"/>
  <c r="AA4" i="35"/>
  <c r="Z65" i="5"/>
  <c r="Y89" i="40"/>
  <c r="Y101" i="40"/>
  <c r="AA4" i="40"/>
  <c r="Z12" i="40" a="1"/>
  <c r="Z12" i="40"/>
  <c r="Z11" i="40"/>
  <c r="Z100" i="40"/>
  <c r="Z66" i="40"/>
  <c r="Z22" i="40"/>
  <c r="Z78" i="40"/>
  <c r="AE3" i="29"/>
  <c r="AD27" i="29"/>
  <c r="AD4" i="21"/>
  <c r="AC185" i="21"/>
  <c r="AA3" i="5"/>
  <c r="AB4" i="35"/>
  <c r="AA65" i="5"/>
  <c r="Z101" i="40"/>
  <c r="Z89" i="40"/>
  <c r="AA78" i="40"/>
  <c r="AB4" i="40"/>
  <c r="AA12" i="40" a="1"/>
  <c r="AA12" i="40"/>
  <c r="AA11" i="40"/>
  <c r="AA100" i="40"/>
  <c r="AA66" i="40"/>
  <c r="AA89" i="40"/>
  <c r="AA22" i="40"/>
  <c r="AF3" i="29"/>
  <c r="AE27" i="29"/>
  <c r="AE4" i="21"/>
  <c r="AD185" i="21"/>
  <c r="AB3" i="5"/>
  <c r="AC4" i="35"/>
  <c r="AB65" i="5"/>
  <c r="AB78" i="40"/>
  <c r="AB22" i="40"/>
  <c r="AB12" i="40" a="1"/>
  <c r="AB12" i="40"/>
  <c r="AB11" i="40"/>
  <c r="AB100" i="40"/>
  <c r="AC4" i="40"/>
  <c r="AB66" i="40"/>
  <c r="AF27" i="29"/>
  <c r="AG3" i="29"/>
  <c r="AF4" i="21"/>
  <c r="AE185" i="21"/>
  <c r="AC3" i="5"/>
  <c r="AD4" i="35"/>
  <c r="AC65" i="5"/>
  <c r="AD4" i="40"/>
  <c r="AC12" i="40" a="1"/>
  <c r="AC12" i="40"/>
  <c r="AC11" i="40"/>
  <c r="AC100" i="40"/>
  <c r="AC78" i="40"/>
  <c r="AC66" i="40"/>
  <c r="AC22" i="40"/>
  <c r="AB101" i="40"/>
  <c r="AB89" i="40"/>
  <c r="AG27" i="29"/>
  <c r="AH3" i="29"/>
  <c r="AG4" i="21"/>
  <c r="AF185" i="21"/>
  <c r="AD3" i="5"/>
  <c r="AE4" i="35"/>
  <c r="AD65" i="5"/>
  <c r="AD22" i="40"/>
  <c r="AD66" i="40"/>
  <c r="AD101" i="40"/>
  <c r="AD12" i="40" a="1"/>
  <c r="AD12" i="40"/>
  <c r="AD11" i="40"/>
  <c r="AD100" i="40"/>
  <c r="AD78" i="40"/>
  <c r="AE4" i="40"/>
  <c r="AC89" i="40"/>
  <c r="AC101" i="40"/>
  <c r="AH27" i="29"/>
  <c r="AH4" i="21"/>
  <c r="AG185" i="21"/>
  <c r="AE3" i="5"/>
  <c r="AF4" i="35"/>
  <c r="AE65" i="5"/>
  <c r="AI27" i="29"/>
  <c r="AD89" i="40"/>
  <c r="AE78" i="40"/>
  <c r="AE12" i="40" a="1"/>
  <c r="AE12" i="40"/>
  <c r="AE11" i="40"/>
  <c r="AE100" i="40"/>
  <c r="AE22" i="40"/>
  <c r="AF4" i="40"/>
  <c r="AE66" i="40"/>
  <c r="AE89" i="40"/>
  <c r="AI4" i="21"/>
  <c r="AH185" i="21"/>
  <c r="AF3" i="5"/>
  <c r="AG4" i="35"/>
  <c r="AF65" i="5"/>
  <c r="AJ27" i="29"/>
  <c r="AE101" i="40"/>
  <c r="AF12" i="40" a="1"/>
  <c r="AF12" i="40"/>
  <c r="AF11" i="40"/>
  <c r="AF100" i="40"/>
  <c r="AF78" i="40"/>
  <c r="AG4" i="40"/>
  <c r="AF66" i="40"/>
  <c r="AF22" i="40"/>
  <c r="AI185" i="21"/>
  <c r="E6" i="21"/>
  <c r="J6" i="21"/>
  <c r="F6" i="21"/>
  <c r="H6" i="21"/>
  <c r="I6" i="21"/>
  <c r="G6" i="21"/>
  <c r="AG3" i="5"/>
  <c r="AH4" i="35"/>
  <c r="AG65" i="5"/>
  <c r="AK27" i="29"/>
  <c r="AG78" i="40"/>
  <c r="AG12" i="40" a="1"/>
  <c r="AG12" i="40"/>
  <c r="AG11" i="40"/>
  <c r="AG100" i="40"/>
  <c r="AG66" i="40"/>
  <c r="AG22" i="40"/>
  <c r="AH4" i="40"/>
  <c r="AI4" i="40"/>
  <c r="AF89" i="40"/>
  <c r="AF101" i="40"/>
  <c r="AH3" i="5"/>
  <c r="AI4" i="35"/>
  <c r="AI3" i="5"/>
  <c r="AH65" i="5"/>
  <c r="AL27" i="29"/>
  <c r="AI66" i="40"/>
  <c r="AJ4" i="40"/>
  <c r="AI12" i="40" a="1"/>
  <c r="AI12" i="40"/>
  <c r="AI11" i="40"/>
  <c r="AI100" i="40"/>
  <c r="AI78" i="40"/>
  <c r="AI22" i="40"/>
  <c r="AH12" i="40" a="1"/>
  <c r="AH12" i="40"/>
  <c r="AH11" i="40"/>
  <c r="AH100" i="40"/>
  <c r="AH78" i="40"/>
  <c r="AH66" i="40"/>
  <c r="AH101" i="40"/>
  <c r="AH22" i="40"/>
  <c r="AG89" i="40"/>
  <c r="AG101" i="40"/>
  <c r="AJ4" i="35"/>
  <c r="AI65" i="5"/>
  <c r="AJ3" i="5"/>
  <c r="AM27" i="29"/>
  <c r="AJ66" i="40"/>
  <c r="AJ89" i="40"/>
  <c r="AJ22" i="40"/>
  <c r="AK4" i="40"/>
  <c r="AJ78" i="40"/>
  <c r="AJ12" i="40" a="1"/>
  <c r="AJ12" i="40"/>
  <c r="AJ11" i="40"/>
  <c r="AJ100" i="40"/>
  <c r="AI89" i="40"/>
  <c r="AI101" i="40"/>
  <c r="AK4" i="35"/>
  <c r="AJ65" i="5"/>
  <c r="AK3" i="5"/>
  <c r="AN27" i="29"/>
  <c r="AK22" i="40"/>
  <c r="AK12" i="40" a="1"/>
  <c r="AK12" i="40"/>
  <c r="AK11" i="40"/>
  <c r="AK100" i="40"/>
  <c r="AL4" i="40"/>
  <c r="AK78" i="40"/>
  <c r="AK66" i="40"/>
  <c r="AL4" i="35"/>
  <c r="AK65" i="5"/>
  <c r="AL3" i="5"/>
  <c r="AK89" i="40"/>
  <c r="AK101" i="40"/>
  <c r="AL22" i="40"/>
  <c r="AM4" i="40"/>
  <c r="AL12" i="40" a="1"/>
  <c r="AL12" i="40"/>
  <c r="AL11" i="40"/>
  <c r="AL100" i="40"/>
  <c r="AL78" i="40"/>
  <c r="AL66" i="40"/>
  <c r="AM3" i="5"/>
  <c r="AL65" i="5"/>
  <c r="AM78" i="40"/>
  <c r="AM22" i="40"/>
  <c r="AM66" i="40"/>
  <c r="AM101" i="40"/>
  <c r="AN4" i="40"/>
  <c r="AM12" i="40" a="1"/>
  <c r="AM12" i="40"/>
  <c r="AM11" i="40"/>
  <c r="AM100" i="40"/>
  <c r="AL89" i="40"/>
  <c r="AL101" i="40"/>
  <c r="AN3" i="5"/>
  <c r="AM65" i="5"/>
  <c r="AM89" i="40"/>
  <c r="AN78" i="40"/>
  <c r="AN66" i="40"/>
  <c r="AN101" i="40"/>
  <c r="AN22" i="40"/>
  <c r="AN12" i="40" a="1"/>
  <c r="AN12" i="40"/>
  <c r="AN11" i="40"/>
  <c r="AN100" i="40"/>
  <c r="AO4" i="40"/>
  <c r="AN65" i="5"/>
  <c r="AO3" i="5"/>
  <c r="AO66" i="40"/>
  <c r="AO89" i="40"/>
  <c r="AO12" i="40" a="1"/>
  <c r="AO12" i="40"/>
  <c r="AO11" i="40"/>
  <c r="AO100" i="40"/>
  <c r="AP4" i="40"/>
  <c r="AO78" i="40"/>
  <c r="AO22" i="40"/>
  <c r="AP3" i="5"/>
  <c r="AO65" i="5"/>
  <c r="AP66" i="40"/>
  <c r="AP89" i="40"/>
  <c r="AP78" i="40"/>
  <c r="AP22" i="40"/>
  <c r="AP12" i="40" a="1"/>
  <c r="AP12" i="40"/>
  <c r="AP11" i="40"/>
  <c r="AP100" i="40"/>
  <c r="AQ4" i="40"/>
  <c r="AO101" i="40"/>
  <c r="AQ3" i="5"/>
  <c r="AP65" i="5"/>
  <c r="AQ78" i="40"/>
  <c r="AQ22" i="40"/>
  <c r="AQ12" i="40" a="1"/>
  <c r="AQ12" i="40"/>
  <c r="AQ11" i="40"/>
  <c r="AQ100" i="40"/>
  <c r="AQ66" i="40"/>
  <c r="AQ89" i="40"/>
  <c r="AQ65" i="5"/>
  <c r="AQ101" i="40"/>
  <c r="E68" i="47"/>
  <c r="G68" i="47" s="1"/>
  <c r="E71" i="47"/>
  <c r="G71" i="47" s="1"/>
  <c r="I96" i="48"/>
  <c r="G96" i="48"/>
  <c r="E96" i="48"/>
  <c r="K96" i="48"/>
  <c r="D166" i="48"/>
  <c r="D203" i="48"/>
  <c r="L95" i="48"/>
  <c r="M95" i="48"/>
  <c r="O95" i="48"/>
  <c r="D234" i="48"/>
  <c r="D134" i="48"/>
  <c r="Z58" i="48"/>
  <c r="P58" i="48"/>
  <c r="F96" i="48"/>
  <c r="H96" i="48"/>
  <c r="S58" i="48"/>
  <c r="AA58" i="48"/>
  <c r="Y58" i="48"/>
  <c r="X58" i="48"/>
  <c r="W58" i="48"/>
  <c r="Q58" i="48"/>
  <c r="O59" i="48"/>
  <c r="T58" i="48"/>
  <c r="R58" i="48"/>
  <c r="D97" i="48"/>
  <c r="C97" i="48"/>
  <c r="B97" i="48"/>
  <c r="S16" i="22"/>
  <c r="T16" i="22"/>
  <c r="U16" i="22"/>
  <c r="V16" i="22"/>
  <c r="W16" i="22"/>
  <c r="M15" i="22"/>
  <c r="N15" i="22"/>
  <c r="O13" i="22"/>
  <c r="O16" i="22"/>
  <c r="O15" i="22"/>
  <c r="O18" i="22"/>
  <c r="O17" i="22"/>
  <c r="O14" i="22"/>
  <c r="S17" i="22"/>
  <c r="T17" i="22"/>
  <c r="U17" i="22"/>
  <c r="V17" i="22"/>
  <c r="W17" i="22"/>
  <c r="C165" i="40"/>
  <c r="C177" i="40"/>
  <c r="C188" i="40"/>
  <c r="C199" i="40"/>
  <c r="C211" i="40"/>
  <c r="C223" i="40"/>
  <c r="C216" i="40"/>
  <c r="C158" i="40"/>
  <c r="C170" i="40"/>
  <c r="C181" i="40"/>
  <c r="C192" i="40"/>
  <c r="C204" i="40"/>
  <c r="C83" i="40"/>
  <c r="B178" i="40"/>
  <c r="B189" i="40"/>
  <c r="B200" i="40"/>
  <c r="B212" i="40"/>
  <c r="C107" i="40"/>
  <c r="C118" i="40"/>
  <c r="C129" i="40"/>
  <c r="C140" i="40"/>
  <c r="AH89" i="40"/>
  <c r="AA101" i="40"/>
  <c r="W101" i="40"/>
  <c r="AP101" i="40"/>
  <c r="AN89" i="40"/>
  <c r="AJ101" i="40"/>
  <c r="S89" i="40"/>
  <c r="D19" i="39"/>
  <c r="AR26" i="40"/>
  <c r="L3" i="32"/>
  <c r="L7" i="32"/>
  <c r="L43" i="32"/>
  <c r="M43" i="32"/>
  <c r="N43" i="32"/>
  <c r="O43" i="32"/>
  <c r="P43" i="32"/>
  <c r="Q43" i="32"/>
  <c r="R43" i="32"/>
  <c r="S43" i="32"/>
  <c r="T43" i="32"/>
  <c r="U43" i="32"/>
  <c r="V43" i="32"/>
  <c r="W43" i="32"/>
  <c r="X43" i="32"/>
  <c r="L73" i="32"/>
  <c r="M3" i="32"/>
  <c r="K7" i="32"/>
  <c r="L44" i="32"/>
  <c r="M44" i="32"/>
  <c r="N44" i="32"/>
  <c r="F27" i="21"/>
  <c r="R27" i="21" s="1"/>
  <c r="S27" i="21" s="1"/>
  <c r="T27" i="21" s="1"/>
  <c r="U27" i="21" s="1"/>
  <c r="V27" i="21" s="1"/>
  <c r="B24" i="35"/>
  <c r="G23" i="35"/>
  <c r="C87" i="5"/>
  <c r="AJ26" i="40"/>
  <c r="W26" i="40"/>
  <c r="E101" i="21"/>
  <c r="O26" i="40"/>
  <c r="AD26" i="40"/>
  <c r="AO26" i="40"/>
  <c r="AE125" i="5"/>
  <c r="R26" i="40"/>
  <c r="AH125" i="5"/>
  <c r="P125" i="5"/>
  <c r="T125" i="5"/>
  <c r="AB26" i="40"/>
  <c r="AA125" i="5"/>
  <c r="AM26" i="40"/>
  <c r="AC26" i="40"/>
  <c r="AB125" i="5"/>
  <c r="W125" i="5"/>
  <c r="AU125" i="5"/>
  <c r="AI26" i="40"/>
  <c r="AS125" i="5"/>
  <c r="V125" i="5"/>
  <c r="B14" i="22"/>
  <c r="B25" i="22" s="1"/>
  <c r="B32" i="22" s="1"/>
  <c r="BB77" i="32"/>
  <c r="BB78" i="32"/>
  <c r="AT125" i="5"/>
  <c r="AV125" i="5"/>
  <c r="AF125" i="5"/>
  <c r="K125" i="5"/>
  <c r="AN125" i="5"/>
  <c r="BB80" i="32"/>
  <c r="I25" i="35"/>
  <c r="AO125" i="5"/>
  <c r="O125" i="5"/>
  <c r="F29" i="22"/>
  <c r="F48" i="22" s="1"/>
  <c r="H25" i="35"/>
  <c r="Q125" i="5"/>
  <c r="BB75" i="32"/>
  <c r="D2" i="40"/>
  <c r="D2" i="32"/>
  <c r="D2" i="29"/>
  <c r="D2" i="21"/>
  <c r="D2" i="35"/>
  <c r="D2" i="22"/>
  <c r="D2" i="5"/>
  <c r="AA30" i="43"/>
  <c r="H22" i="35"/>
  <c r="E22" i="35"/>
  <c r="AI122" i="5"/>
  <c r="AO122" i="5"/>
  <c r="I23" i="35"/>
  <c r="C23" i="35"/>
  <c r="E23" i="35"/>
  <c r="F23" i="35"/>
  <c r="B23" i="35"/>
  <c r="BB85" i="32"/>
  <c r="BB86" i="32"/>
  <c r="BB84" i="32"/>
  <c r="BB107" i="32"/>
  <c r="E76" i="40"/>
  <c r="J76" i="40" s="1"/>
  <c r="J87" i="40" s="1"/>
  <c r="J189" i="40" s="1"/>
  <c r="U27" i="43"/>
  <c r="AC23" i="43"/>
  <c r="AD26" i="43"/>
  <c r="AB14" i="43"/>
  <c r="AB35" i="43"/>
  <c r="W13" i="43"/>
  <c r="V20" i="43"/>
  <c r="Z20" i="43"/>
  <c r="AE30" i="43"/>
  <c r="X32" i="43"/>
  <c r="V23" i="43"/>
  <c r="Y23" i="43"/>
  <c r="Y27" i="43"/>
  <c r="Y30" i="43"/>
  <c r="Y12" i="43"/>
  <c r="V38" i="43"/>
  <c r="AB32" i="43"/>
  <c r="AE36" i="43"/>
  <c r="V33" i="43"/>
  <c r="AC18" i="43"/>
  <c r="Z36" i="43"/>
  <c r="Z13" i="43"/>
  <c r="AD42" i="43"/>
  <c r="AE21" i="43"/>
  <c r="U15" i="43"/>
  <c r="Z26" i="43"/>
  <c r="U33" i="43"/>
  <c r="AD39" i="43"/>
  <c r="AE25" i="43"/>
  <c r="AB24" i="43"/>
  <c r="AE27" i="43"/>
  <c r="U19" i="43"/>
  <c r="AB42" i="43"/>
  <c r="Z27" i="43"/>
  <c r="W39" i="43"/>
  <c r="X29" i="43"/>
  <c r="U21" i="43"/>
  <c r="AE20" i="43"/>
  <c r="W21" i="43"/>
  <c r="Y24" i="43"/>
  <c r="Y42" i="43"/>
  <c r="Y37" i="43"/>
  <c r="Y14" i="43"/>
  <c r="BB90" i="32"/>
  <c r="P122" i="5"/>
  <c r="B127" i="5"/>
  <c r="D127" i="5"/>
  <c r="AF122" i="5"/>
  <c r="Z124" i="5"/>
  <c r="Y122" i="5"/>
  <c r="B39" i="5"/>
  <c r="AK122" i="5"/>
  <c r="L43" i="21"/>
  <c r="M43" i="21" s="1"/>
  <c r="G43" i="21" s="1"/>
  <c r="L142" i="21"/>
  <c r="M142" i="21" s="1"/>
  <c r="N142" i="21" s="1"/>
  <c r="H142" i="21" s="1"/>
  <c r="R142" i="21"/>
  <c r="S142" i="21" s="1"/>
  <c r="T142" i="21" s="1"/>
  <c r="U142" i="21" s="1"/>
  <c r="V142" i="21" s="1"/>
  <c r="K24" i="40"/>
  <c r="AG125" i="5"/>
  <c r="Z26" i="40"/>
  <c r="X125" i="5"/>
  <c r="V26" i="40"/>
  <c r="U125" i="5"/>
  <c r="S125" i="5"/>
  <c r="R125" i="5"/>
  <c r="B13" i="22"/>
  <c r="L122" i="5"/>
  <c r="J26" i="40"/>
  <c r="J27" i="40" s="1"/>
  <c r="J38" i="40" s="1"/>
  <c r="E25" i="35"/>
  <c r="I22" i="35"/>
  <c r="U26" i="40"/>
  <c r="B17" i="22"/>
  <c r="B26" i="22" s="1"/>
  <c r="B33" i="22" s="1"/>
  <c r="B25" i="35"/>
  <c r="AU26" i="40"/>
  <c r="AL26" i="40"/>
  <c r="S26" i="40"/>
  <c r="M125" i="5"/>
  <c r="L125" i="5"/>
  <c r="E144" i="21"/>
  <c r="F144" i="21" s="1"/>
  <c r="L144" i="21" s="1"/>
  <c r="M144" i="21" s="1"/>
  <c r="L133" i="21"/>
  <c r="G22" i="35"/>
  <c r="BB99" i="32"/>
  <c r="AE26" i="40"/>
  <c r="AC125" i="5"/>
  <c r="Y125" i="5"/>
  <c r="F42" i="21"/>
  <c r="R42" i="21" s="1"/>
  <c r="S42" i="21" s="1"/>
  <c r="T42" i="21" s="1"/>
  <c r="U42" i="21" s="1"/>
  <c r="V42" i="21" s="1"/>
  <c r="AI125" i="5"/>
  <c r="AP26" i="40"/>
  <c r="AD125" i="5"/>
  <c r="Z125" i="5"/>
  <c r="N125" i="5"/>
  <c r="AB122" i="5"/>
  <c r="AL122" i="5"/>
  <c r="B43" i="5"/>
  <c r="AU121" i="5"/>
  <c r="AG124" i="5"/>
  <c r="AS124" i="5"/>
  <c r="P124" i="5"/>
  <c r="AT124" i="5"/>
  <c r="AB124" i="5"/>
  <c r="T124" i="5"/>
  <c r="M124" i="5"/>
  <c r="Y118" i="5"/>
  <c r="T121" i="5"/>
  <c r="AI121" i="5"/>
  <c r="AP195" i="5"/>
  <c r="P121" i="5"/>
  <c r="AM121" i="5"/>
  <c r="AK195" i="5"/>
  <c r="W121" i="5"/>
  <c r="AP121" i="5"/>
  <c r="X121" i="5"/>
  <c r="AQ121" i="5"/>
  <c r="M121" i="5"/>
  <c r="AC121" i="5"/>
  <c r="AK121" i="5"/>
  <c r="O121" i="5"/>
  <c r="AE121" i="5"/>
  <c r="AR195" i="5"/>
  <c r="AN195" i="5"/>
  <c r="T195" i="5"/>
  <c r="Y195" i="5"/>
  <c r="AB195" i="5"/>
  <c r="K195" i="5"/>
  <c r="AG195" i="5"/>
  <c r="AR120" i="5"/>
  <c r="AN120" i="5"/>
  <c r="N120" i="5"/>
  <c r="AT120" i="5"/>
  <c r="AK120" i="5"/>
  <c r="O120" i="5"/>
  <c r="AV120" i="5"/>
  <c r="V120" i="5"/>
  <c r="W120" i="5"/>
  <c r="AL118" i="5"/>
  <c r="AI118" i="5"/>
  <c r="E15" i="5"/>
  <c r="AB120" i="5"/>
  <c r="Q195" i="5"/>
  <c r="AB121" i="5"/>
  <c r="T120" i="5"/>
  <c r="AT121" i="5"/>
  <c r="S195" i="5"/>
  <c r="AF121" i="5"/>
  <c r="L195" i="5"/>
  <c r="U121" i="5"/>
  <c r="L120" i="5"/>
  <c r="AJ118" i="5"/>
  <c r="S124" i="5"/>
  <c r="R124" i="5"/>
  <c r="U124" i="5"/>
  <c r="L124" i="5"/>
  <c r="F32" i="22"/>
  <c r="F49" i="22" s="1"/>
  <c r="F24" i="35"/>
  <c r="AQ195" i="5"/>
  <c r="AL120" i="5"/>
  <c r="AT26" i="40"/>
  <c r="AK26" i="40"/>
  <c r="AA26" i="40"/>
  <c r="Q26" i="40"/>
  <c r="F76" i="40"/>
  <c r="G76" i="40" s="1"/>
  <c r="E75" i="40"/>
  <c r="J75" i="40" s="1"/>
  <c r="J86" i="40" s="1"/>
  <c r="B18" i="22"/>
  <c r="AH195" i="5"/>
  <c r="Z195" i="5"/>
  <c r="R195" i="5"/>
  <c r="AA122" i="5"/>
  <c r="K122" i="5"/>
  <c r="AU120" i="5"/>
  <c r="AC120" i="5"/>
  <c r="U120" i="5"/>
  <c r="M120" i="5"/>
  <c r="R118" i="5"/>
  <c r="C39" i="5"/>
  <c r="C25" i="35"/>
  <c r="F22" i="35"/>
  <c r="AQ122" i="5"/>
  <c r="AJ195" i="5"/>
  <c r="AM120" i="5"/>
  <c r="F30" i="21"/>
  <c r="BB104" i="32"/>
  <c r="E50" i="21"/>
  <c r="E110" i="21" s="1"/>
  <c r="AF195" i="5"/>
  <c r="P195" i="5"/>
  <c r="X122" i="5"/>
  <c r="AA120" i="5"/>
  <c r="K120" i="5"/>
  <c r="AO195" i="5"/>
  <c r="AO120" i="5"/>
  <c r="AQ26" i="40"/>
  <c r="AH26" i="40"/>
  <c r="P26" i="40"/>
  <c r="N26" i="40"/>
  <c r="L26" i="40"/>
  <c r="E68" i="21"/>
  <c r="E74" i="40"/>
  <c r="J74" i="40" s="1"/>
  <c r="E56" i="21"/>
  <c r="E109" i="21"/>
  <c r="AE195" i="5"/>
  <c r="W195" i="5"/>
  <c r="O195" i="5"/>
  <c r="AT122" i="5"/>
  <c r="T122" i="5"/>
  <c r="AH120" i="5"/>
  <c r="Z120" i="5"/>
  <c r="R120" i="5"/>
  <c r="AV118" i="5"/>
  <c r="F25" i="35"/>
  <c r="I24" i="35"/>
  <c r="B22" i="35"/>
  <c r="AI195" i="5"/>
  <c r="AP120" i="5"/>
  <c r="M42" i="22"/>
  <c r="N42" i="22" s="1"/>
  <c r="X195" i="5"/>
  <c r="AS120" i="5"/>
  <c r="S120" i="5"/>
  <c r="G24" i="35"/>
  <c r="C22" i="35"/>
  <c r="AN26" i="40"/>
  <c r="AG26" i="40"/>
  <c r="AF26" i="40"/>
  <c r="F70" i="21"/>
  <c r="L70" i="21" s="1"/>
  <c r="M70" i="21" s="1"/>
  <c r="J73" i="22"/>
  <c r="AV195" i="5"/>
  <c r="AD195" i="5"/>
  <c r="V195" i="5"/>
  <c r="N195" i="5"/>
  <c r="AS122" i="5"/>
  <c r="S122" i="5"/>
  <c r="AG120" i="5"/>
  <c r="Y120" i="5"/>
  <c r="Q120" i="5"/>
  <c r="AH118" i="5"/>
  <c r="B42" i="5"/>
  <c r="F75" i="40"/>
  <c r="H24" i="35"/>
  <c r="E24" i="35"/>
  <c r="AL195" i="5"/>
  <c r="AI120" i="5"/>
  <c r="AV26" i="40"/>
  <c r="AS26" i="40"/>
  <c r="Y26" i="40"/>
  <c r="X26" i="40"/>
  <c r="T26" i="40"/>
  <c r="M26" i="40"/>
  <c r="K26" i="40"/>
  <c r="K27" i="40" s="1"/>
  <c r="K30" i="40" s="1"/>
  <c r="F38" i="22"/>
  <c r="F51" i="22" s="1"/>
  <c r="AU195" i="5"/>
  <c r="AC195" i="5"/>
  <c r="U195" i="5"/>
  <c r="M195" i="5"/>
  <c r="AG122" i="5"/>
  <c r="Q122" i="5"/>
  <c r="AF120" i="5"/>
  <c r="X120" i="5"/>
  <c r="P120" i="5"/>
  <c r="Z118" i="5"/>
  <c r="AM195" i="5"/>
  <c r="AQ118" i="5"/>
  <c r="AJ120" i="5"/>
  <c r="AQ120" i="5"/>
  <c r="BB88" i="32"/>
  <c r="AU124" i="5"/>
  <c r="Y124" i="5"/>
  <c r="W124" i="5"/>
  <c r="Q124" i="5"/>
  <c r="O124" i="5"/>
  <c r="AF124" i="5"/>
  <c r="X124" i="5"/>
  <c r="AR125" i="5"/>
  <c r="AM125" i="5"/>
  <c r="AL125" i="5"/>
  <c r="AK125" i="5"/>
  <c r="AQ125" i="5"/>
  <c r="AJ125" i="5"/>
  <c r="AC124" i="5"/>
  <c r="AR122" i="5"/>
  <c r="AP122" i="5"/>
  <c r="M122" i="5"/>
  <c r="U122" i="5"/>
  <c r="AC122" i="5"/>
  <c r="AU122" i="5"/>
  <c r="AN122" i="5"/>
  <c r="N122" i="5"/>
  <c r="V122" i="5"/>
  <c r="AD122" i="5"/>
  <c r="AV122" i="5"/>
  <c r="AM122" i="5"/>
  <c r="O122" i="5"/>
  <c r="W122" i="5"/>
  <c r="AE122" i="5"/>
  <c r="AJ122" i="5"/>
  <c r="R122" i="5"/>
  <c r="Z122" i="5"/>
  <c r="AH122" i="5"/>
  <c r="AQ124" i="5"/>
  <c r="AP124" i="5"/>
  <c r="AN124" i="5"/>
  <c r="AD124" i="5"/>
  <c r="AH124" i="5"/>
  <c r="V124" i="5"/>
  <c r="N124" i="5"/>
  <c r="B48" i="5"/>
  <c r="AR121" i="5"/>
  <c r="AO121" i="5"/>
  <c r="Q121" i="5"/>
  <c r="Y121" i="5"/>
  <c r="AG121" i="5"/>
  <c r="AN121" i="5"/>
  <c r="R121" i="5"/>
  <c r="Z121" i="5"/>
  <c r="AH121" i="5"/>
  <c r="AL121" i="5"/>
  <c r="K121" i="5"/>
  <c r="S121" i="5"/>
  <c r="AA121" i="5"/>
  <c r="AS121" i="5"/>
  <c r="AJ121" i="5"/>
  <c r="N121" i="5"/>
  <c r="V121" i="5"/>
  <c r="AD121" i="5"/>
  <c r="AV121" i="5"/>
  <c r="AV124" i="5"/>
  <c r="AA124" i="5"/>
  <c r="K124" i="5"/>
  <c r="AL124" i="5"/>
  <c r="AL123" i="5"/>
  <c r="W118" i="5"/>
  <c r="AR118" i="5"/>
  <c r="AP118" i="5"/>
  <c r="K118" i="5"/>
  <c r="S118" i="5"/>
  <c r="AA118" i="5"/>
  <c r="AS118" i="5"/>
  <c r="AO118" i="5"/>
  <c r="L118" i="5"/>
  <c r="T118" i="5"/>
  <c r="AB118" i="5"/>
  <c r="AT118" i="5"/>
  <c r="AN118" i="5"/>
  <c r="M118" i="5"/>
  <c r="U118" i="5"/>
  <c r="AC118" i="5"/>
  <c r="AU118" i="5"/>
  <c r="AM118" i="5"/>
  <c r="P118" i="5"/>
  <c r="X118" i="5"/>
  <c r="AF118" i="5"/>
  <c r="AG118" i="5"/>
  <c r="Q118" i="5"/>
  <c r="D87" i="5"/>
  <c r="B40" i="5"/>
  <c r="AK118" i="5"/>
  <c r="AE118" i="5"/>
  <c r="O118" i="5"/>
  <c r="AD118" i="5"/>
  <c r="N118" i="5"/>
  <c r="AR124" i="5"/>
  <c r="AK124" i="5"/>
  <c r="AI124" i="5"/>
  <c r="AM124" i="5"/>
  <c r="AJ124" i="5"/>
  <c r="AO124" i="5"/>
  <c r="C60" i="22"/>
  <c r="C51" i="22" s="1"/>
  <c r="R73" i="21"/>
  <c r="S73" i="21" s="1"/>
  <c r="T73" i="21" s="1"/>
  <c r="U73" i="21" s="1"/>
  <c r="V73" i="21" s="1"/>
  <c r="V42" i="22"/>
  <c r="W42" i="22"/>
  <c r="L44" i="21"/>
  <c r="M44" i="21" s="1"/>
  <c r="R44" i="21"/>
  <c r="S44" i="21" s="1"/>
  <c r="T44" i="21" s="1"/>
  <c r="U44" i="21" s="1"/>
  <c r="V44" i="21" s="1"/>
  <c r="L67" i="21"/>
  <c r="M67" i="21" s="1"/>
  <c r="B15" i="22"/>
  <c r="B21" i="22" s="1"/>
  <c r="AO32" i="29"/>
  <c r="AO42" i="29" s="1"/>
  <c r="AV32" i="29"/>
  <c r="AV42" i="29" s="1"/>
  <c r="I97" i="48"/>
  <c r="E97" i="48"/>
  <c r="K97" i="48"/>
  <c r="D98" i="48"/>
  <c r="C98" i="48"/>
  <c r="B98" i="48"/>
  <c r="D235" i="48"/>
  <c r="D167" i="48"/>
  <c r="T59" i="48"/>
  <c r="AA59" i="48"/>
  <c r="P59" i="48"/>
  <c r="F97" i="48"/>
  <c r="Y59" i="48"/>
  <c r="X59" i="48"/>
  <c r="W59" i="48"/>
  <c r="G97" i="48"/>
  <c r="S59" i="48"/>
  <c r="R59" i="48"/>
  <c r="Q59" i="48"/>
  <c r="O60" i="48"/>
  <c r="Z59" i="48"/>
  <c r="O96" i="48"/>
  <c r="M96" i="48"/>
  <c r="L96" i="48"/>
  <c r="N96" i="48"/>
  <c r="N95" i="48"/>
  <c r="D204" i="48"/>
  <c r="D135" i="48"/>
  <c r="G75" i="40"/>
  <c r="R199" i="21"/>
  <c r="L199" i="21"/>
  <c r="P15" i="22"/>
  <c r="P18" i="22"/>
  <c r="P14" i="22"/>
  <c r="P16" i="22"/>
  <c r="P17" i="22"/>
  <c r="P13" i="22"/>
  <c r="C151" i="40"/>
  <c r="D23" i="39"/>
  <c r="M7" i="32"/>
  <c r="M73" i="32"/>
  <c r="N3" i="32"/>
  <c r="O44" i="32"/>
  <c r="P44" i="32"/>
  <c r="Q44" i="32"/>
  <c r="R44" i="32"/>
  <c r="S44" i="32"/>
  <c r="T44" i="32"/>
  <c r="U44" i="32"/>
  <c r="V44" i="32"/>
  <c r="W44" i="32"/>
  <c r="X44" i="32"/>
  <c r="Y43" i="32"/>
  <c r="Z43" i="32"/>
  <c r="AA43" i="32"/>
  <c r="AB43" i="32"/>
  <c r="AC43" i="32"/>
  <c r="AD43" i="32"/>
  <c r="AE43" i="32"/>
  <c r="AF43" i="32"/>
  <c r="AG43" i="32"/>
  <c r="AH43" i="32"/>
  <c r="H97" i="48"/>
  <c r="D136" i="48"/>
  <c r="D205" i="48"/>
  <c r="Z60" i="48"/>
  <c r="P60" i="48"/>
  <c r="X60" i="48"/>
  <c r="W60" i="48"/>
  <c r="Y60" i="48"/>
  <c r="T60" i="48"/>
  <c r="S60" i="48"/>
  <c r="R60" i="48"/>
  <c r="O61" i="48"/>
  <c r="AA60" i="48"/>
  <c r="Q60" i="48"/>
  <c r="I98" i="48"/>
  <c r="G98" i="48"/>
  <c r="F98" i="48"/>
  <c r="H98" i="48"/>
  <c r="E98" i="48"/>
  <c r="K98" i="48"/>
  <c r="D99" i="48"/>
  <c r="C99" i="48"/>
  <c r="B99" i="48"/>
  <c r="D168" i="48"/>
  <c r="L97" i="48"/>
  <c r="O97" i="48"/>
  <c r="M97" i="48"/>
  <c r="D236" i="48"/>
  <c r="M199" i="21"/>
  <c r="S199" i="21"/>
  <c r="Q16" i="22"/>
  <c r="Q14" i="22"/>
  <c r="K14" i="22"/>
  <c r="Q13" i="22"/>
  <c r="Q18" i="22"/>
  <c r="J17" i="22"/>
  <c r="Q17" i="22"/>
  <c r="Q15" i="22"/>
  <c r="C220" i="40"/>
  <c r="C162" i="40"/>
  <c r="C174" i="40"/>
  <c r="C185" i="40"/>
  <c r="C196" i="40"/>
  <c r="C208" i="40"/>
  <c r="N7" i="32"/>
  <c r="N73" i="32"/>
  <c r="O3" i="32"/>
  <c r="AI43" i="32"/>
  <c r="AJ43" i="32"/>
  <c r="AK43" i="32"/>
  <c r="AL43" i="32"/>
  <c r="AM43" i="32"/>
  <c r="AN43" i="32"/>
  <c r="AO43" i="32"/>
  <c r="AP43" i="32"/>
  <c r="AQ43" i="32"/>
  <c r="AR43" i="32"/>
  <c r="Y44" i="32"/>
  <c r="Z44" i="32"/>
  <c r="AA44" i="32"/>
  <c r="AB44" i="32"/>
  <c r="AC44" i="32"/>
  <c r="AD44" i="32"/>
  <c r="AE44" i="32"/>
  <c r="AF44" i="32"/>
  <c r="AG44" i="32"/>
  <c r="AH44" i="32"/>
  <c r="E99" i="48"/>
  <c r="K99" i="48"/>
  <c r="I99" i="48"/>
  <c r="T61" i="48"/>
  <c r="S61" i="48"/>
  <c r="O62" i="48"/>
  <c r="R61" i="48"/>
  <c r="Y61" i="48"/>
  <c r="X61" i="48"/>
  <c r="W61" i="48"/>
  <c r="G99" i="48"/>
  <c r="Q61" i="48"/>
  <c r="P61" i="48"/>
  <c r="F99" i="48"/>
  <c r="H99" i="48"/>
  <c r="AA61" i="48"/>
  <c r="Z61" i="48"/>
  <c r="B100" i="48"/>
  <c r="D100" i="48"/>
  <c r="C100" i="48"/>
  <c r="M98" i="48"/>
  <c r="O98" i="48"/>
  <c r="L98" i="48"/>
  <c r="N97" i="48"/>
  <c r="D206" i="48"/>
  <c r="D169" i="48"/>
  <c r="D137" i="48"/>
  <c r="D237" i="48"/>
  <c r="T199" i="21"/>
  <c r="N30" i="32"/>
  <c r="O30" i="32" s="1"/>
  <c r="P30" i="32" s="1"/>
  <c r="Q30" i="32" s="1"/>
  <c r="R30" i="32" s="1"/>
  <c r="S30" i="32" s="1"/>
  <c r="T30" i="32" s="1"/>
  <c r="U30" i="32" s="1"/>
  <c r="V30" i="32" s="1"/>
  <c r="W30" i="32" s="1"/>
  <c r="N29" i="32"/>
  <c r="M29" i="32" s="1"/>
  <c r="L29" i="32" s="1"/>
  <c r="K29" i="32" s="1"/>
  <c r="J29" i="32" s="1"/>
  <c r="O7" i="32"/>
  <c r="P3" i="32"/>
  <c r="O73" i="32"/>
  <c r="AI44" i="32"/>
  <c r="AJ44" i="32"/>
  <c r="AK44" i="32"/>
  <c r="AL44" i="32"/>
  <c r="AM44" i="32"/>
  <c r="AN44" i="32"/>
  <c r="AO44" i="32"/>
  <c r="AP44" i="32"/>
  <c r="AQ44" i="32"/>
  <c r="AR44" i="32"/>
  <c r="AS43" i="32"/>
  <c r="AT43" i="32"/>
  <c r="D238" i="48"/>
  <c r="D207" i="48"/>
  <c r="Z62" i="48"/>
  <c r="P62" i="48"/>
  <c r="F100" i="48"/>
  <c r="Q62" i="48"/>
  <c r="AA62" i="48"/>
  <c r="X62" i="48"/>
  <c r="W62" i="48"/>
  <c r="G100" i="48"/>
  <c r="T62" i="48"/>
  <c r="S62" i="48"/>
  <c r="O63" i="48"/>
  <c r="Y62" i="48"/>
  <c r="R62" i="48"/>
  <c r="D138" i="48"/>
  <c r="N98" i="48"/>
  <c r="D170" i="48"/>
  <c r="I100" i="48"/>
  <c r="E100" i="48"/>
  <c r="K100" i="48"/>
  <c r="O99" i="48"/>
  <c r="M99" i="48"/>
  <c r="L99" i="48"/>
  <c r="N99" i="48"/>
  <c r="B101" i="48"/>
  <c r="C101" i="48"/>
  <c r="D101" i="48"/>
  <c r="U199" i="21"/>
  <c r="P7" i="32"/>
  <c r="P73" i="32"/>
  <c r="Q3" i="32"/>
  <c r="AU43" i="32"/>
  <c r="AV43" i="32"/>
  <c r="AS44" i="32"/>
  <c r="AT44" i="32"/>
  <c r="H100" i="48"/>
  <c r="T63" i="48"/>
  <c r="Y63" i="48"/>
  <c r="X63" i="48"/>
  <c r="Z63" i="48"/>
  <c r="W63" i="48"/>
  <c r="G101" i="48"/>
  <c r="S63" i="48"/>
  <c r="R63" i="48"/>
  <c r="Q63" i="48"/>
  <c r="P63" i="48"/>
  <c r="O64" i="48"/>
  <c r="AA63" i="48"/>
  <c r="D171" i="48"/>
  <c r="D208" i="48"/>
  <c r="L100" i="48"/>
  <c r="O100" i="48"/>
  <c r="M100" i="48"/>
  <c r="C102" i="48"/>
  <c r="D102" i="48"/>
  <c r="B102" i="48"/>
  <c r="D139" i="48"/>
  <c r="E101" i="48"/>
  <c r="K101" i="48"/>
  <c r="I101" i="48"/>
  <c r="F101" i="48"/>
  <c r="D239" i="48"/>
  <c r="V199" i="21"/>
  <c r="Q7" i="32"/>
  <c r="Q73" i="32"/>
  <c r="R3" i="32"/>
  <c r="AU44" i="32"/>
  <c r="AV44" i="32"/>
  <c r="D240" i="48"/>
  <c r="H101" i="48"/>
  <c r="C103" i="48"/>
  <c r="D103" i="48"/>
  <c r="B103" i="48"/>
  <c r="I102" i="48"/>
  <c r="E102" i="48"/>
  <c r="K102" i="48"/>
  <c r="D172" i="48"/>
  <c r="L101" i="48"/>
  <c r="N101" i="48"/>
  <c r="O101" i="48"/>
  <c r="M101" i="48"/>
  <c r="N100" i="48"/>
  <c r="Z64" i="48"/>
  <c r="P64" i="48"/>
  <c r="F102" i="48"/>
  <c r="H102" i="48"/>
  <c r="T64" i="48"/>
  <c r="S64" i="48"/>
  <c r="Y64" i="48"/>
  <c r="X64" i="48"/>
  <c r="W64" i="48"/>
  <c r="G102" i="48"/>
  <c r="R64" i="48"/>
  <c r="Q64" i="48"/>
  <c r="O65" i="48"/>
  <c r="AA64" i="48"/>
  <c r="D140" i="48"/>
  <c r="D209" i="48"/>
  <c r="R73" i="32"/>
  <c r="S3" i="32"/>
  <c r="D141" i="48"/>
  <c r="D210" i="48"/>
  <c r="D104" i="48"/>
  <c r="C104" i="48"/>
  <c r="B104" i="48"/>
  <c r="D173" i="48"/>
  <c r="F103" i="48"/>
  <c r="E103" i="48"/>
  <c r="K103" i="48"/>
  <c r="I103" i="48"/>
  <c r="T65" i="48"/>
  <c r="Q65" i="48"/>
  <c r="AA65" i="48"/>
  <c r="P65" i="48"/>
  <c r="Y65" i="48"/>
  <c r="X65" i="48"/>
  <c r="W65" i="48"/>
  <c r="G103" i="48"/>
  <c r="S65" i="48"/>
  <c r="R65" i="48"/>
  <c r="O66" i="48"/>
  <c r="Z65" i="48"/>
  <c r="M102" i="48"/>
  <c r="O102" i="48"/>
  <c r="L102" i="48"/>
  <c r="N102" i="48"/>
  <c r="D241" i="48"/>
  <c r="S73" i="32"/>
  <c r="T3" i="32"/>
  <c r="R7" i="32"/>
  <c r="S109" i="40"/>
  <c r="S120" i="40"/>
  <c r="S131" i="40"/>
  <c r="S142" i="40"/>
  <c r="AQ102" i="40"/>
  <c r="AQ113" i="40"/>
  <c r="AQ124" i="40"/>
  <c r="AQ135" i="40"/>
  <c r="N103" i="40"/>
  <c r="N114" i="40"/>
  <c r="N125" i="40"/>
  <c r="N136" i="40"/>
  <c r="R108" i="40"/>
  <c r="R119" i="40"/>
  <c r="R130" i="40"/>
  <c r="R141" i="40"/>
  <c r="AF106" i="40"/>
  <c r="AF117" i="40"/>
  <c r="AF128" i="40"/>
  <c r="AF139" i="40"/>
  <c r="AU110" i="40"/>
  <c r="AU121" i="40"/>
  <c r="AU132" i="40"/>
  <c r="AU143" i="40"/>
  <c r="X107" i="40"/>
  <c r="X118" i="40"/>
  <c r="X129" i="40"/>
  <c r="X140" i="40"/>
  <c r="AD104" i="40"/>
  <c r="AD115" i="40"/>
  <c r="AD126" i="40"/>
  <c r="AD137" i="40"/>
  <c r="M110" i="40"/>
  <c r="M121" i="40"/>
  <c r="M132" i="40"/>
  <c r="M143" i="40"/>
  <c r="AD106" i="40"/>
  <c r="AD117" i="40"/>
  <c r="AD128" i="40"/>
  <c r="AD139" i="40"/>
  <c r="S105" i="40"/>
  <c r="S116" i="40"/>
  <c r="S127" i="40"/>
  <c r="S138" i="40"/>
  <c r="AR103" i="40"/>
  <c r="AR114" i="40"/>
  <c r="AR125" i="40"/>
  <c r="AR136" i="40"/>
  <c r="AQ103" i="40"/>
  <c r="AQ114" i="40"/>
  <c r="AQ125" i="40"/>
  <c r="AQ136" i="40"/>
  <c r="X109" i="40"/>
  <c r="X120" i="40"/>
  <c r="X131" i="40"/>
  <c r="X142" i="40"/>
  <c r="W107" i="40"/>
  <c r="W118" i="40"/>
  <c r="W129" i="40"/>
  <c r="W140" i="40"/>
  <c r="AS104" i="40"/>
  <c r="AS115" i="40"/>
  <c r="AS126" i="40"/>
  <c r="AS137" i="40"/>
  <c r="Z110" i="40"/>
  <c r="Z121" i="40"/>
  <c r="Z132" i="40"/>
  <c r="Z143" i="40"/>
  <c r="AQ104" i="40"/>
  <c r="AQ115" i="40"/>
  <c r="AQ126" i="40"/>
  <c r="AQ137" i="40"/>
  <c r="AL103" i="40"/>
  <c r="AL114" i="40"/>
  <c r="AL125" i="40"/>
  <c r="AL136" i="40"/>
  <c r="AT106" i="40"/>
  <c r="AT117" i="40"/>
  <c r="AT128" i="40"/>
  <c r="AT139" i="40"/>
  <c r="AS102" i="40"/>
  <c r="AS113" i="40"/>
  <c r="AS124" i="40"/>
  <c r="AS135" i="40"/>
  <c r="AT103" i="40"/>
  <c r="AT114" i="40"/>
  <c r="AT125" i="40"/>
  <c r="AT136" i="40"/>
  <c r="AB109" i="40"/>
  <c r="AB120" i="40"/>
  <c r="AB131" i="40"/>
  <c r="AB142" i="40"/>
  <c r="AR102" i="40"/>
  <c r="AR113" i="40"/>
  <c r="AR124" i="40"/>
  <c r="AR135" i="40"/>
  <c r="U104" i="40"/>
  <c r="U115" i="40"/>
  <c r="U126" i="40"/>
  <c r="U137" i="40"/>
  <c r="AT110" i="40"/>
  <c r="AT121" i="40"/>
  <c r="AT132" i="40"/>
  <c r="AT143" i="40"/>
  <c r="Q107" i="40"/>
  <c r="Q118" i="40"/>
  <c r="Q129" i="40"/>
  <c r="Q140" i="40"/>
  <c r="AE102" i="40"/>
  <c r="AE113" i="40"/>
  <c r="AE124" i="40"/>
  <c r="AE135" i="40"/>
  <c r="AC109" i="40"/>
  <c r="AC120" i="40"/>
  <c r="AC131" i="40"/>
  <c r="AC142" i="40"/>
  <c r="AO110" i="40"/>
  <c r="AO121" i="40"/>
  <c r="AO132" i="40"/>
  <c r="AO143" i="40"/>
  <c r="J106" i="40"/>
  <c r="J117" i="40"/>
  <c r="J128" i="40"/>
  <c r="J139" i="40"/>
  <c r="AK110" i="40"/>
  <c r="AK121" i="40"/>
  <c r="AK132" i="40"/>
  <c r="AK143" i="40"/>
  <c r="AB102" i="40"/>
  <c r="AB113" i="40"/>
  <c r="AB124" i="40"/>
  <c r="AB135" i="40"/>
  <c r="V103" i="40"/>
  <c r="V114" i="40"/>
  <c r="V125" i="40"/>
  <c r="V136" i="40"/>
  <c r="S107" i="40"/>
  <c r="S118" i="40"/>
  <c r="S129" i="40"/>
  <c r="S140" i="40"/>
  <c r="AS103" i="40"/>
  <c r="AS114" i="40"/>
  <c r="AS125" i="40"/>
  <c r="AS136" i="40"/>
  <c r="L104" i="40"/>
  <c r="L115" i="40"/>
  <c r="L126" i="40"/>
  <c r="L137" i="40"/>
  <c r="AR108" i="40"/>
  <c r="AR119" i="40"/>
  <c r="AR130" i="40"/>
  <c r="AR141" i="40"/>
  <c r="J110" i="40"/>
  <c r="J121" i="40"/>
  <c r="J132" i="40"/>
  <c r="J143" i="40"/>
  <c r="AS105" i="40"/>
  <c r="AS116" i="40"/>
  <c r="AS127" i="40"/>
  <c r="AS138" i="40"/>
  <c r="AL105" i="40"/>
  <c r="AL116" i="40"/>
  <c r="AL127" i="40"/>
  <c r="AL138" i="40"/>
  <c r="X103" i="40"/>
  <c r="X114" i="40"/>
  <c r="X125" i="40"/>
  <c r="X136" i="40"/>
  <c r="AL104" i="40"/>
  <c r="AL115" i="40"/>
  <c r="AL126" i="40"/>
  <c r="AL137" i="40"/>
  <c r="AC105" i="40"/>
  <c r="AC116" i="40"/>
  <c r="AC127" i="40"/>
  <c r="AC138" i="40"/>
  <c r="P40" i="29"/>
  <c r="J105" i="40"/>
  <c r="J116" i="40"/>
  <c r="J127" i="40"/>
  <c r="J138" i="40"/>
  <c r="U110" i="40"/>
  <c r="U121" i="40"/>
  <c r="U132" i="40"/>
  <c r="U143" i="40"/>
  <c r="AV109" i="40"/>
  <c r="AV120" i="40"/>
  <c r="AV131" i="40"/>
  <c r="AV142" i="40"/>
  <c r="AH104" i="40"/>
  <c r="AH115" i="40"/>
  <c r="AH126" i="40"/>
  <c r="AH137" i="40"/>
  <c r="AA105" i="40"/>
  <c r="AA116" i="40"/>
  <c r="AA127" i="40"/>
  <c r="AA138" i="40"/>
  <c r="Z108" i="40"/>
  <c r="Z119" i="40"/>
  <c r="Z130" i="40"/>
  <c r="Z141" i="40"/>
  <c r="AG108" i="40"/>
  <c r="AG119" i="40"/>
  <c r="AG130" i="40"/>
  <c r="AG141" i="40"/>
  <c r="AJ109" i="40"/>
  <c r="AJ120" i="40"/>
  <c r="AJ131" i="40"/>
  <c r="AJ142" i="40"/>
  <c r="AV104" i="40"/>
  <c r="AV115" i="40"/>
  <c r="AV126" i="40"/>
  <c r="AV137" i="40"/>
  <c r="AU109" i="40"/>
  <c r="AU120" i="40"/>
  <c r="AU131" i="40"/>
  <c r="AU142" i="40"/>
  <c r="AF110" i="40"/>
  <c r="AF121" i="40"/>
  <c r="AF132" i="40"/>
  <c r="AF143" i="40"/>
  <c r="AS108" i="40"/>
  <c r="AS119" i="40"/>
  <c r="AS130" i="40"/>
  <c r="AS141" i="40"/>
  <c r="AN107" i="40"/>
  <c r="AN118" i="40"/>
  <c r="AN129" i="40"/>
  <c r="AN140" i="40"/>
  <c r="AJ104" i="40"/>
  <c r="AJ115" i="40"/>
  <c r="AJ126" i="40"/>
  <c r="AJ137" i="40"/>
  <c r="X110" i="40"/>
  <c r="X121" i="40"/>
  <c r="X132" i="40"/>
  <c r="X143" i="40"/>
  <c r="AQ109" i="40"/>
  <c r="AQ120" i="40"/>
  <c r="AQ131" i="40"/>
  <c r="AQ142" i="40"/>
  <c r="R102" i="40"/>
  <c r="R113" i="40"/>
  <c r="R124" i="40"/>
  <c r="R135" i="40"/>
  <c r="AI105" i="40"/>
  <c r="AI116" i="40"/>
  <c r="AI127" i="40"/>
  <c r="AI138" i="40"/>
  <c r="P110" i="40"/>
  <c r="P121" i="40"/>
  <c r="P132" i="40"/>
  <c r="P143" i="40"/>
  <c r="S108" i="40"/>
  <c r="S119" i="40"/>
  <c r="S130" i="40"/>
  <c r="S141" i="40"/>
  <c r="AO102" i="40"/>
  <c r="AO113" i="40"/>
  <c r="AO124" i="40"/>
  <c r="AO135" i="40"/>
  <c r="AL107" i="40"/>
  <c r="AL118" i="40"/>
  <c r="AL129" i="40"/>
  <c r="AL140" i="40"/>
  <c r="L109" i="40"/>
  <c r="L120" i="40"/>
  <c r="L131" i="40"/>
  <c r="L142" i="40"/>
  <c r="AJ103" i="40"/>
  <c r="AJ114" i="40"/>
  <c r="AJ125" i="40"/>
  <c r="AJ136" i="40"/>
  <c r="AR109" i="40"/>
  <c r="AR120" i="40"/>
  <c r="AR131" i="40"/>
  <c r="AR142" i="40"/>
  <c r="T104" i="40"/>
  <c r="T115" i="40"/>
  <c r="T126" i="40"/>
  <c r="T137" i="40"/>
  <c r="AK104" i="40"/>
  <c r="AK115" i="40"/>
  <c r="AK126" i="40"/>
  <c r="AK137" i="40"/>
  <c r="Z40" i="29"/>
  <c r="AV102" i="40"/>
  <c r="AV113" i="40"/>
  <c r="AV124" i="40"/>
  <c r="AV135" i="40"/>
  <c r="S110" i="40"/>
  <c r="S121" i="40"/>
  <c r="S132" i="40"/>
  <c r="S143" i="40"/>
  <c r="AE107" i="40"/>
  <c r="AE118" i="40"/>
  <c r="AE129" i="40"/>
  <c r="AE140" i="40"/>
  <c r="AF103" i="40"/>
  <c r="AF114" i="40"/>
  <c r="AF125" i="40"/>
  <c r="AF136" i="40"/>
  <c r="AN106" i="40"/>
  <c r="AN117" i="40"/>
  <c r="AN128" i="40"/>
  <c r="AN139" i="40"/>
  <c r="AC108" i="40"/>
  <c r="AC119" i="40"/>
  <c r="AC130" i="40"/>
  <c r="AC141" i="40"/>
  <c r="AI102" i="40"/>
  <c r="AI113" i="40"/>
  <c r="AI124" i="40"/>
  <c r="AI135" i="40"/>
  <c r="AQ110" i="40"/>
  <c r="AQ121" i="40"/>
  <c r="AQ132" i="40"/>
  <c r="AQ143" i="40"/>
  <c r="AI108" i="40"/>
  <c r="AI119" i="40"/>
  <c r="AI130" i="40"/>
  <c r="AI141" i="40"/>
  <c r="K103" i="40"/>
  <c r="K114" i="40"/>
  <c r="K125" i="40"/>
  <c r="K136" i="40"/>
  <c r="O107" i="40"/>
  <c r="O118" i="40"/>
  <c r="O129" i="40"/>
  <c r="O140" i="40"/>
  <c r="AJ108" i="40"/>
  <c r="AJ119" i="40"/>
  <c r="AJ130" i="40"/>
  <c r="AJ141" i="40"/>
  <c r="U109" i="40"/>
  <c r="U120" i="40"/>
  <c r="U131" i="40"/>
  <c r="U142" i="40"/>
  <c r="AQ40" i="29"/>
  <c r="AL102" i="40"/>
  <c r="AL113" i="40"/>
  <c r="AL124" i="40"/>
  <c r="AL135" i="40"/>
  <c r="AC102" i="40"/>
  <c r="AC113" i="40"/>
  <c r="AC124" i="40"/>
  <c r="AC135" i="40"/>
  <c r="K106" i="40"/>
  <c r="K117" i="40"/>
  <c r="K128" i="40"/>
  <c r="K139" i="40"/>
  <c r="U105" i="40"/>
  <c r="U116" i="40"/>
  <c r="U127" i="40"/>
  <c r="U138" i="40"/>
  <c r="S103" i="40"/>
  <c r="S114" i="40"/>
  <c r="S125" i="40"/>
  <c r="S136" i="40"/>
  <c r="S104" i="40"/>
  <c r="S115" i="40"/>
  <c r="S126" i="40"/>
  <c r="S137" i="40"/>
  <c r="O103" i="40"/>
  <c r="O114" i="40"/>
  <c r="O125" i="40"/>
  <c r="O136" i="40"/>
  <c r="S40" i="29"/>
  <c r="AQ106" i="40"/>
  <c r="AQ117" i="40"/>
  <c r="AQ128" i="40"/>
  <c r="AQ139" i="40"/>
  <c r="AI107" i="40"/>
  <c r="AI118" i="40"/>
  <c r="AI129" i="40"/>
  <c r="AI140" i="40"/>
  <c r="AK107" i="40"/>
  <c r="AK118" i="40"/>
  <c r="AK129" i="40"/>
  <c r="AK140" i="40"/>
  <c r="AQ105" i="40"/>
  <c r="AQ116" i="40"/>
  <c r="AQ127" i="40"/>
  <c r="AQ138" i="40"/>
  <c r="AL106" i="40"/>
  <c r="AL117" i="40"/>
  <c r="AL128" i="40"/>
  <c r="AL139" i="40"/>
  <c r="AV108" i="40"/>
  <c r="AV119" i="40"/>
  <c r="AV130" i="40"/>
  <c r="AV141" i="40"/>
  <c r="R110" i="40"/>
  <c r="R121" i="40"/>
  <c r="R132" i="40"/>
  <c r="R143" i="40"/>
  <c r="N109" i="40"/>
  <c r="N120" i="40"/>
  <c r="N131" i="40"/>
  <c r="N142" i="40"/>
  <c r="J104" i="40"/>
  <c r="J115" i="40"/>
  <c r="J126" i="40"/>
  <c r="J137" i="40"/>
  <c r="AA104" i="40"/>
  <c r="AA115" i="40"/>
  <c r="AA126" i="40"/>
  <c r="AA137" i="40"/>
  <c r="AU104" i="40"/>
  <c r="AU115" i="40"/>
  <c r="AU126" i="40"/>
  <c r="AU137" i="40"/>
  <c r="X104" i="40"/>
  <c r="X115" i="40"/>
  <c r="X126" i="40"/>
  <c r="X137" i="40"/>
  <c r="T103" i="40"/>
  <c r="T114" i="40"/>
  <c r="T125" i="40"/>
  <c r="T136" i="40"/>
  <c r="Z107" i="40"/>
  <c r="Z118" i="40"/>
  <c r="Z129" i="40"/>
  <c r="Z140" i="40"/>
  <c r="AM103" i="40"/>
  <c r="AM114" i="40"/>
  <c r="AM125" i="40"/>
  <c r="AM136" i="40"/>
  <c r="K102" i="40"/>
  <c r="K113" i="40"/>
  <c r="K124" i="40"/>
  <c r="K135" i="40"/>
  <c r="M109" i="40"/>
  <c r="M120" i="40"/>
  <c r="M131" i="40"/>
  <c r="M142" i="40"/>
  <c r="V102" i="40"/>
  <c r="V113" i="40"/>
  <c r="V124" i="40"/>
  <c r="V135" i="40"/>
  <c r="Q108" i="40"/>
  <c r="Q119" i="40"/>
  <c r="Q130" i="40"/>
  <c r="Q141" i="40"/>
  <c r="AA107" i="40"/>
  <c r="AA118" i="40"/>
  <c r="AA129" i="40"/>
  <c r="AA140" i="40"/>
  <c r="AR105" i="40"/>
  <c r="AR116" i="40"/>
  <c r="AR127" i="40"/>
  <c r="AR138" i="40"/>
  <c r="AA103" i="40"/>
  <c r="AA114" i="40"/>
  <c r="AA125" i="40"/>
  <c r="AA136" i="40"/>
  <c r="AL109" i="40"/>
  <c r="AL120" i="40"/>
  <c r="AL131" i="40"/>
  <c r="AL142" i="40"/>
  <c r="AS110" i="40"/>
  <c r="AS121" i="40"/>
  <c r="AS132" i="40"/>
  <c r="AS143" i="40"/>
  <c r="U102" i="40"/>
  <c r="U113" i="40"/>
  <c r="U124" i="40"/>
  <c r="U135" i="40"/>
  <c r="AG110" i="40"/>
  <c r="AG121" i="40"/>
  <c r="AG132" i="40"/>
  <c r="AG143" i="40"/>
  <c r="V105" i="40"/>
  <c r="V116" i="40"/>
  <c r="V127" i="40"/>
  <c r="V138" i="40"/>
  <c r="AD108" i="40"/>
  <c r="AD119" i="40"/>
  <c r="AD130" i="40"/>
  <c r="AD141" i="40"/>
  <c r="AE106" i="40"/>
  <c r="AE117" i="40"/>
  <c r="AE128" i="40"/>
  <c r="AE139" i="40"/>
  <c r="AU103" i="40"/>
  <c r="AU114" i="40"/>
  <c r="AU125" i="40"/>
  <c r="AU136" i="40"/>
  <c r="P104" i="40"/>
  <c r="P115" i="40"/>
  <c r="P126" i="40"/>
  <c r="P137" i="40"/>
  <c r="AN108" i="40"/>
  <c r="AN119" i="40"/>
  <c r="AN130" i="40"/>
  <c r="AN141" i="40"/>
  <c r="W102" i="40"/>
  <c r="W113" i="40"/>
  <c r="W124" i="40"/>
  <c r="W135" i="40"/>
  <c r="AN105" i="40"/>
  <c r="AN116" i="40"/>
  <c r="AN127" i="40"/>
  <c r="AN138" i="40"/>
  <c r="AP108" i="40"/>
  <c r="AP119" i="40"/>
  <c r="AP130" i="40"/>
  <c r="AP141" i="40"/>
  <c r="AU107" i="40"/>
  <c r="AU118" i="40"/>
  <c r="AU129" i="40"/>
  <c r="AU140" i="40"/>
  <c r="Y109" i="40"/>
  <c r="Y120" i="40"/>
  <c r="Y131" i="40"/>
  <c r="Y142" i="40"/>
  <c r="Q106" i="40"/>
  <c r="Q117" i="40"/>
  <c r="Q128" i="40"/>
  <c r="Q139" i="40"/>
  <c r="AU108" i="40"/>
  <c r="AU119" i="40"/>
  <c r="AU130" i="40"/>
  <c r="AU141" i="40"/>
  <c r="W40" i="29"/>
  <c r="J108" i="40"/>
  <c r="J119" i="40"/>
  <c r="J130" i="40"/>
  <c r="J141" i="40"/>
  <c r="Q103" i="40"/>
  <c r="Q114" i="40"/>
  <c r="Q125" i="40"/>
  <c r="Q136" i="40"/>
  <c r="AI40" i="29"/>
  <c r="M103" i="40"/>
  <c r="M114" i="40"/>
  <c r="M125" i="40"/>
  <c r="M136" i="40"/>
  <c r="Z106" i="40"/>
  <c r="Z117" i="40"/>
  <c r="Z128" i="40"/>
  <c r="Z139" i="40"/>
  <c r="L103" i="40"/>
  <c r="L114" i="40"/>
  <c r="L125" i="40"/>
  <c r="L136" i="40"/>
  <c r="O104" i="40"/>
  <c r="O115" i="40"/>
  <c r="O126" i="40"/>
  <c r="O137" i="40"/>
  <c r="T40" i="29"/>
  <c r="AV106" i="40"/>
  <c r="AV117" i="40"/>
  <c r="AV128" i="40"/>
  <c r="AV139" i="40"/>
  <c r="AN104" i="40"/>
  <c r="AN115" i="40"/>
  <c r="AN126" i="40"/>
  <c r="AN137" i="40"/>
  <c r="O40" i="29"/>
  <c r="K107" i="40"/>
  <c r="K118" i="40"/>
  <c r="K129" i="40"/>
  <c r="K140" i="40"/>
  <c r="AF40" i="29"/>
  <c r="K104" i="40"/>
  <c r="K115" i="40"/>
  <c r="K126" i="40"/>
  <c r="K137" i="40"/>
  <c r="R104" i="40"/>
  <c r="R115" i="40"/>
  <c r="R126" i="40"/>
  <c r="R137" i="40"/>
  <c r="AB105" i="40"/>
  <c r="AB116" i="40"/>
  <c r="AB127" i="40"/>
  <c r="AB138" i="40"/>
  <c r="AH108" i="40"/>
  <c r="AH119" i="40"/>
  <c r="AH130" i="40"/>
  <c r="AH141" i="40"/>
  <c r="AD103" i="40"/>
  <c r="AD114" i="40"/>
  <c r="AD125" i="40"/>
  <c r="AD136" i="40"/>
  <c r="Y104" i="40"/>
  <c r="Y115" i="40"/>
  <c r="Y126" i="40"/>
  <c r="Y137" i="40"/>
  <c r="AP107" i="40"/>
  <c r="AP118" i="40"/>
  <c r="AP129" i="40"/>
  <c r="AP140" i="40"/>
  <c r="AM110" i="40"/>
  <c r="AM121" i="40"/>
  <c r="AM132" i="40"/>
  <c r="AM143" i="40"/>
  <c r="W103" i="40"/>
  <c r="W114" i="40"/>
  <c r="W125" i="40"/>
  <c r="W136" i="40"/>
  <c r="AK109" i="40"/>
  <c r="AK120" i="40"/>
  <c r="AK131" i="40"/>
  <c r="AK142" i="40"/>
  <c r="Z109" i="40"/>
  <c r="Z120" i="40"/>
  <c r="Z131" i="40"/>
  <c r="Z142" i="40"/>
  <c r="AB103" i="40"/>
  <c r="AB114" i="40"/>
  <c r="AB125" i="40"/>
  <c r="AB136" i="40"/>
  <c r="AM108" i="40"/>
  <c r="AM119" i="40"/>
  <c r="AM130" i="40"/>
  <c r="AM141" i="40"/>
  <c r="AF102" i="40"/>
  <c r="AF113" i="40"/>
  <c r="AF124" i="40"/>
  <c r="AF135" i="40"/>
  <c r="V109" i="40"/>
  <c r="V120" i="40"/>
  <c r="V131" i="40"/>
  <c r="V142" i="40"/>
  <c r="AG40" i="29"/>
  <c r="AV40" i="29"/>
  <c r="AT107" i="40"/>
  <c r="AT118" i="40"/>
  <c r="AT129" i="40"/>
  <c r="AT140" i="40"/>
  <c r="Y32" i="29"/>
  <c r="Y42" i="29" s="1"/>
  <c r="AP109" i="40"/>
  <c r="AP120" i="40"/>
  <c r="AP131" i="40"/>
  <c r="AP142" i="40"/>
  <c r="O110" i="40"/>
  <c r="O121" i="40"/>
  <c r="O132" i="40"/>
  <c r="O143" i="40"/>
  <c r="AE103" i="40"/>
  <c r="AE114" i="40"/>
  <c r="AE125" i="40"/>
  <c r="AE136" i="40"/>
  <c r="AN102" i="40"/>
  <c r="AN113" i="40"/>
  <c r="AN124" i="40"/>
  <c r="AN135" i="40"/>
  <c r="AP103" i="40"/>
  <c r="AP114" i="40"/>
  <c r="AP125" i="40"/>
  <c r="AP136" i="40"/>
  <c r="J107" i="40"/>
  <c r="J118" i="40"/>
  <c r="J129" i="40"/>
  <c r="J140" i="40"/>
  <c r="AT104" i="40"/>
  <c r="AT115" i="40"/>
  <c r="AT126" i="40"/>
  <c r="AT137" i="40"/>
  <c r="AA102" i="40"/>
  <c r="AA113" i="40"/>
  <c r="AA124" i="40"/>
  <c r="AA135" i="40"/>
  <c r="AR40" i="29"/>
  <c r="AO109" i="40"/>
  <c r="AO120" i="40"/>
  <c r="AO131" i="40"/>
  <c r="AO142" i="40"/>
  <c r="Z104" i="40"/>
  <c r="Z115" i="40"/>
  <c r="Z126" i="40"/>
  <c r="Z137" i="40"/>
  <c r="K109" i="40"/>
  <c r="K120" i="40"/>
  <c r="K131" i="40"/>
  <c r="K142" i="40"/>
  <c r="AA110" i="40"/>
  <c r="AA121" i="40"/>
  <c r="AA132" i="40"/>
  <c r="AA143" i="40"/>
  <c r="AK108" i="40"/>
  <c r="AK119" i="40"/>
  <c r="AK130" i="40"/>
  <c r="AK141" i="40"/>
  <c r="AT108" i="40"/>
  <c r="AT119" i="40"/>
  <c r="AT130" i="40"/>
  <c r="AT141" i="40"/>
  <c r="AM107" i="40"/>
  <c r="AM118" i="40"/>
  <c r="AM129" i="40"/>
  <c r="AM140" i="40"/>
  <c r="W106" i="40"/>
  <c r="W117" i="40"/>
  <c r="W128" i="40"/>
  <c r="W139" i="40"/>
  <c r="U106" i="40"/>
  <c r="U117" i="40"/>
  <c r="U128" i="40"/>
  <c r="U139" i="40"/>
  <c r="M105" i="40"/>
  <c r="M116" i="40"/>
  <c r="M127" i="40"/>
  <c r="M138" i="40"/>
  <c r="T105" i="40"/>
  <c r="T116" i="40"/>
  <c r="T127" i="40"/>
  <c r="T138" i="40"/>
  <c r="AK102" i="40"/>
  <c r="AK113" i="40"/>
  <c r="AK124" i="40"/>
  <c r="AK135" i="40"/>
  <c r="AV110" i="40"/>
  <c r="AV121" i="40"/>
  <c r="AV132" i="40"/>
  <c r="AV143" i="40"/>
  <c r="AH107" i="40"/>
  <c r="AH118" i="40"/>
  <c r="AH129" i="40"/>
  <c r="AH140" i="40"/>
  <c r="X105" i="40"/>
  <c r="X116" i="40"/>
  <c r="X127" i="40"/>
  <c r="X138" i="40"/>
  <c r="J102" i="40"/>
  <c r="J113" i="40"/>
  <c r="J124" i="40"/>
  <c r="J135" i="40"/>
  <c r="AN110" i="40"/>
  <c r="AN121" i="40"/>
  <c r="AN132" i="40"/>
  <c r="AN143" i="40"/>
  <c r="M108" i="40"/>
  <c r="M119" i="40"/>
  <c r="M130" i="40"/>
  <c r="M141" i="40"/>
  <c r="AD32" i="29"/>
  <c r="AD42" i="29" s="1"/>
  <c r="X106" i="40"/>
  <c r="X117" i="40"/>
  <c r="X128" i="40"/>
  <c r="X139" i="40"/>
  <c r="AG106" i="40"/>
  <c r="AG117" i="40"/>
  <c r="AG128" i="40"/>
  <c r="AG139" i="40"/>
  <c r="AF108" i="40"/>
  <c r="AF119" i="40"/>
  <c r="AF130" i="40"/>
  <c r="AF141" i="40"/>
  <c r="AG104" i="40"/>
  <c r="AG115" i="40"/>
  <c r="AG126" i="40"/>
  <c r="AG137" i="40"/>
  <c r="AF109" i="40"/>
  <c r="AF120" i="40"/>
  <c r="AF131" i="40"/>
  <c r="AF142" i="40"/>
  <c r="T102" i="40"/>
  <c r="T113" i="40"/>
  <c r="T124" i="40"/>
  <c r="T135" i="40"/>
  <c r="AH109" i="40"/>
  <c r="AH120" i="40"/>
  <c r="AH131" i="40"/>
  <c r="AH142" i="40"/>
  <c r="X102" i="40"/>
  <c r="X113" i="40"/>
  <c r="X124" i="40"/>
  <c r="X135" i="40"/>
  <c r="AG109" i="40"/>
  <c r="AG120" i="40"/>
  <c r="AG131" i="40"/>
  <c r="AG142" i="40"/>
  <c r="T108" i="40"/>
  <c r="T119" i="40"/>
  <c r="T130" i="40"/>
  <c r="T141" i="40"/>
  <c r="K108" i="40"/>
  <c r="K119" i="40"/>
  <c r="K130" i="40"/>
  <c r="K141" i="40"/>
  <c r="T110" i="40"/>
  <c r="T121" i="40"/>
  <c r="T132" i="40"/>
  <c r="T143" i="40"/>
  <c r="AJ106" i="40"/>
  <c r="AJ117" i="40"/>
  <c r="AJ128" i="40"/>
  <c r="AJ139" i="40"/>
  <c r="AD40" i="29"/>
  <c r="AQ107" i="40"/>
  <c r="AQ118" i="40"/>
  <c r="AQ129" i="40"/>
  <c r="AQ140" i="40"/>
  <c r="AL108" i="40"/>
  <c r="AL119" i="40"/>
  <c r="AL130" i="40"/>
  <c r="AL141" i="40"/>
  <c r="V40" i="29"/>
  <c r="J103" i="40"/>
  <c r="J114" i="40"/>
  <c r="J125" i="40"/>
  <c r="J136" i="40"/>
  <c r="AH105" i="40"/>
  <c r="AH116" i="40"/>
  <c r="AH127" i="40"/>
  <c r="AH138" i="40"/>
  <c r="X32" i="29"/>
  <c r="X42" i="29" s="1"/>
  <c r="AH102" i="40"/>
  <c r="AH113" i="40"/>
  <c r="AH124" i="40"/>
  <c r="AH135" i="40"/>
  <c r="AU40" i="29"/>
  <c r="K110" i="40"/>
  <c r="K121" i="40"/>
  <c r="K132" i="40"/>
  <c r="K143" i="40"/>
  <c r="AI104" i="40"/>
  <c r="AI115" i="40"/>
  <c r="AI126" i="40"/>
  <c r="AI137" i="40"/>
  <c r="Q102" i="40"/>
  <c r="Q113" i="40"/>
  <c r="Q124" i="40"/>
  <c r="Q135" i="40"/>
  <c r="AM104" i="40"/>
  <c r="AM115" i="40"/>
  <c r="AM126" i="40"/>
  <c r="AM137" i="40"/>
  <c r="N108" i="40"/>
  <c r="N119" i="40"/>
  <c r="N130" i="40"/>
  <c r="N141" i="40"/>
  <c r="AO40" i="29"/>
  <c r="AO106" i="40"/>
  <c r="AO117" i="40"/>
  <c r="AO128" i="40"/>
  <c r="AO139" i="40"/>
  <c r="Z105" i="40"/>
  <c r="Z116" i="40"/>
  <c r="Z127" i="40"/>
  <c r="Z138" i="40"/>
  <c r="L32" i="29"/>
  <c r="L42" i="29" s="1"/>
  <c r="P109" i="40"/>
  <c r="P120" i="40"/>
  <c r="P131" i="40"/>
  <c r="P142" i="40"/>
  <c r="AC110" i="40"/>
  <c r="AC121" i="40"/>
  <c r="AC132" i="40"/>
  <c r="AC143" i="40"/>
  <c r="Q104" i="40"/>
  <c r="Q115" i="40"/>
  <c r="Q126" i="40"/>
  <c r="Q137" i="40"/>
  <c r="S102" i="40"/>
  <c r="S113" i="40"/>
  <c r="S124" i="40"/>
  <c r="S135" i="40"/>
  <c r="AA40" i="29"/>
  <c r="AE105" i="40"/>
  <c r="AE116" i="40"/>
  <c r="AE127" i="40"/>
  <c r="AE138" i="40"/>
  <c r="AL40" i="29"/>
  <c r="AM106" i="40"/>
  <c r="AM117" i="40"/>
  <c r="AM128" i="40"/>
  <c r="AM139" i="40"/>
  <c r="AP104" i="40"/>
  <c r="AP115" i="40"/>
  <c r="AP126" i="40"/>
  <c r="AP137" i="40"/>
  <c r="R103" i="40"/>
  <c r="R114" i="40"/>
  <c r="R125" i="40"/>
  <c r="R136" i="40"/>
  <c r="O106" i="40"/>
  <c r="O117" i="40"/>
  <c r="O128" i="40"/>
  <c r="O139" i="40"/>
  <c r="L105" i="40"/>
  <c r="L116" i="40"/>
  <c r="L127" i="40"/>
  <c r="L138" i="40"/>
  <c r="AL110" i="40"/>
  <c r="AL121" i="40"/>
  <c r="AL132" i="40"/>
  <c r="AL143" i="40"/>
  <c r="AR106" i="40"/>
  <c r="AR117" i="40"/>
  <c r="AR128" i="40"/>
  <c r="AR139" i="40"/>
  <c r="AD110" i="40"/>
  <c r="AD121" i="40"/>
  <c r="AD132" i="40"/>
  <c r="AD143" i="40"/>
  <c r="Y105" i="40"/>
  <c r="Y116" i="40"/>
  <c r="Y127" i="40"/>
  <c r="Y138" i="40"/>
  <c r="L108" i="40"/>
  <c r="L119" i="40"/>
  <c r="L130" i="40"/>
  <c r="L141" i="40"/>
  <c r="AF104" i="40"/>
  <c r="AF115" i="40"/>
  <c r="AF126" i="40"/>
  <c r="AF137" i="40"/>
  <c r="AM109" i="40"/>
  <c r="AM120" i="40"/>
  <c r="AM131" i="40"/>
  <c r="AM142" i="40"/>
  <c r="W110" i="40"/>
  <c r="W121" i="40"/>
  <c r="W132" i="40"/>
  <c r="W143" i="40"/>
  <c r="P103" i="40"/>
  <c r="P114" i="40"/>
  <c r="P125" i="40"/>
  <c r="P136" i="40"/>
  <c r="O105" i="40"/>
  <c r="O116" i="40"/>
  <c r="O127" i="40"/>
  <c r="O138" i="40"/>
  <c r="AP40" i="29"/>
  <c r="Y110" i="40"/>
  <c r="Y121" i="40"/>
  <c r="Y132" i="40"/>
  <c r="Y143" i="40"/>
  <c r="AO103" i="40"/>
  <c r="AO114" i="40"/>
  <c r="AO125" i="40"/>
  <c r="AO136" i="40"/>
  <c r="AM105" i="40"/>
  <c r="AM116" i="40"/>
  <c r="AM127" i="40"/>
  <c r="AM138" i="40"/>
  <c r="M102" i="40"/>
  <c r="M113" i="40"/>
  <c r="M124" i="40"/>
  <c r="M135" i="40"/>
  <c r="V107" i="40"/>
  <c r="V118" i="40"/>
  <c r="V129" i="40"/>
  <c r="V140" i="40"/>
  <c r="Q40" i="29"/>
  <c r="T107" i="40"/>
  <c r="T118" i="40"/>
  <c r="T129" i="40"/>
  <c r="T140" i="40"/>
  <c r="R107" i="40"/>
  <c r="R118" i="40"/>
  <c r="R129" i="40"/>
  <c r="R140" i="40"/>
  <c r="AH40" i="29"/>
  <c r="AP105" i="40"/>
  <c r="AP116" i="40"/>
  <c r="AP127" i="40"/>
  <c r="AP138" i="40"/>
  <c r="AC103" i="40"/>
  <c r="AC114" i="40"/>
  <c r="AC125" i="40"/>
  <c r="AC136" i="40"/>
  <c r="AE104" i="40"/>
  <c r="AE115" i="40"/>
  <c r="AE126" i="40"/>
  <c r="AE137" i="40"/>
  <c r="M106" i="40"/>
  <c r="M117" i="40"/>
  <c r="M128" i="40"/>
  <c r="M139" i="40"/>
  <c r="AV105" i="40"/>
  <c r="AV116" i="40"/>
  <c r="AV127" i="40"/>
  <c r="AV138" i="40"/>
  <c r="AG107" i="40"/>
  <c r="AG118" i="40"/>
  <c r="AG129" i="40"/>
  <c r="AG140" i="40"/>
  <c r="AC104" i="40"/>
  <c r="AC115" i="40"/>
  <c r="AC126" i="40"/>
  <c r="AC137" i="40"/>
  <c r="AT109" i="40"/>
  <c r="AT120" i="40"/>
  <c r="AT131" i="40"/>
  <c r="AT142" i="40"/>
  <c r="AE110" i="40"/>
  <c r="AE121" i="40"/>
  <c r="AE132" i="40"/>
  <c r="AE143" i="40"/>
  <c r="AA106" i="40"/>
  <c r="AA117" i="40"/>
  <c r="AA128" i="40"/>
  <c r="AA139" i="40"/>
  <c r="P106" i="40"/>
  <c r="P117" i="40"/>
  <c r="P128" i="40"/>
  <c r="P139" i="40"/>
  <c r="AM102" i="40"/>
  <c r="AM113" i="40"/>
  <c r="AM124" i="40"/>
  <c r="AM135" i="40"/>
  <c r="P102" i="40"/>
  <c r="P113" i="40"/>
  <c r="P124" i="40"/>
  <c r="P135" i="40"/>
  <c r="AV103" i="40"/>
  <c r="AV114" i="40"/>
  <c r="AV125" i="40"/>
  <c r="AV136" i="40"/>
  <c r="AJ110" i="40"/>
  <c r="AJ121" i="40"/>
  <c r="AJ132" i="40"/>
  <c r="AJ143" i="40"/>
  <c r="AH32" i="29"/>
  <c r="AH42" i="29" s="1"/>
  <c r="AB40" i="29"/>
  <c r="V110" i="40"/>
  <c r="V121" i="40"/>
  <c r="V132" i="40"/>
  <c r="V143" i="40"/>
  <c r="N106" i="40"/>
  <c r="N117" i="40"/>
  <c r="N128" i="40"/>
  <c r="N139" i="40"/>
  <c r="V108" i="40"/>
  <c r="V119" i="40"/>
  <c r="V130" i="40"/>
  <c r="V141" i="40"/>
  <c r="V106" i="40"/>
  <c r="V117" i="40"/>
  <c r="V128" i="40"/>
  <c r="V139" i="40"/>
  <c r="Y103" i="40"/>
  <c r="Y114" i="40"/>
  <c r="Y125" i="40"/>
  <c r="Y136" i="40"/>
  <c r="AO105" i="40"/>
  <c r="AO116" i="40"/>
  <c r="AO127" i="40"/>
  <c r="AO138" i="40"/>
  <c r="Y40" i="29"/>
  <c r="AT102" i="40"/>
  <c r="AT113" i="40"/>
  <c r="AT124" i="40"/>
  <c r="AT135" i="40"/>
  <c r="T106" i="40"/>
  <c r="T117" i="40"/>
  <c r="T128" i="40"/>
  <c r="T139" i="40"/>
  <c r="AU105" i="40"/>
  <c r="AU116" i="40"/>
  <c r="AU127" i="40"/>
  <c r="AU138" i="40"/>
  <c r="W108" i="40"/>
  <c r="W119" i="40"/>
  <c r="W130" i="40"/>
  <c r="W141" i="40"/>
  <c r="Y107" i="40"/>
  <c r="Y118" i="40"/>
  <c r="Y129" i="40"/>
  <c r="Y140" i="40"/>
  <c r="X108" i="40"/>
  <c r="X119" i="40"/>
  <c r="X130" i="40"/>
  <c r="X141" i="40"/>
  <c r="AT40" i="29"/>
  <c r="AD102" i="40"/>
  <c r="AD113" i="40"/>
  <c r="AD124" i="40"/>
  <c r="AD135" i="40"/>
  <c r="AO104" i="40"/>
  <c r="AO115" i="40"/>
  <c r="AO126" i="40"/>
  <c r="AO137" i="40"/>
  <c r="R105" i="40"/>
  <c r="R116" i="40"/>
  <c r="R127" i="40"/>
  <c r="R138" i="40"/>
  <c r="Y102" i="40"/>
  <c r="Y113" i="40"/>
  <c r="Y124" i="40"/>
  <c r="Y135" i="40"/>
  <c r="U103" i="40"/>
  <c r="U114" i="40"/>
  <c r="U125" i="40"/>
  <c r="U136" i="40"/>
  <c r="O108" i="40"/>
  <c r="O119" i="40"/>
  <c r="O130" i="40"/>
  <c r="O141" i="40"/>
  <c r="AK106" i="40"/>
  <c r="AK117" i="40"/>
  <c r="AK128" i="40"/>
  <c r="AK139" i="40"/>
  <c r="AB106" i="40"/>
  <c r="AB117" i="40"/>
  <c r="AB128" i="40"/>
  <c r="AB139" i="40"/>
  <c r="P107" i="40"/>
  <c r="P118" i="40"/>
  <c r="P129" i="40"/>
  <c r="P140" i="40"/>
  <c r="Q109" i="40"/>
  <c r="Q120" i="40"/>
  <c r="Q131" i="40"/>
  <c r="Q142" i="40"/>
  <c r="AE109" i="40"/>
  <c r="AE120" i="40"/>
  <c r="AE131" i="40"/>
  <c r="AE142" i="40"/>
  <c r="P108" i="40"/>
  <c r="P119" i="40"/>
  <c r="P130" i="40"/>
  <c r="P141" i="40"/>
  <c r="AA108" i="40"/>
  <c r="AA119" i="40"/>
  <c r="AA130" i="40"/>
  <c r="AA141" i="40"/>
  <c r="AD107" i="40"/>
  <c r="AD118" i="40"/>
  <c r="AD129" i="40"/>
  <c r="AD140" i="40"/>
  <c r="AJ105" i="40"/>
  <c r="AJ116" i="40"/>
  <c r="AJ127" i="40"/>
  <c r="AJ138" i="40"/>
  <c r="AS106" i="40"/>
  <c r="AS117" i="40"/>
  <c r="AS128" i="40"/>
  <c r="AS139" i="40"/>
  <c r="Q105" i="40"/>
  <c r="Q116" i="40"/>
  <c r="Q127" i="40"/>
  <c r="Q138" i="40"/>
  <c r="L102" i="40"/>
  <c r="L113" i="40"/>
  <c r="L124" i="40"/>
  <c r="L135" i="40"/>
  <c r="AA109" i="40"/>
  <c r="AA120" i="40"/>
  <c r="AA131" i="40"/>
  <c r="AA142" i="40"/>
  <c r="N104" i="40"/>
  <c r="N115" i="40"/>
  <c r="N126" i="40"/>
  <c r="N137" i="40"/>
  <c r="AT105" i="40"/>
  <c r="AT116" i="40"/>
  <c r="AT127" i="40"/>
  <c r="AT138" i="40"/>
  <c r="M32" i="29"/>
  <c r="M42" i="29" s="1"/>
  <c r="AR107" i="40"/>
  <c r="AR118" i="40"/>
  <c r="AR129" i="40"/>
  <c r="AR140" i="40"/>
  <c r="Y106" i="40"/>
  <c r="Y117" i="40"/>
  <c r="Y128" i="40"/>
  <c r="Y139" i="40"/>
  <c r="AH110" i="40"/>
  <c r="AH121" i="40"/>
  <c r="AH132" i="40"/>
  <c r="AH143" i="40"/>
  <c r="R106" i="40"/>
  <c r="R117" i="40"/>
  <c r="R128" i="40"/>
  <c r="R139" i="40"/>
  <c r="AR104" i="40"/>
  <c r="AR115" i="40"/>
  <c r="AR126" i="40"/>
  <c r="AR137" i="40"/>
  <c r="Y108" i="40"/>
  <c r="Y119" i="40"/>
  <c r="Y130" i="40"/>
  <c r="Y141" i="40"/>
  <c r="AQ108" i="40"/>
  <c r="AQ119" i="40"/>
  <c r="AQ130" i="40"/>
  <c r="AQ141" i="40"/>
  <c r="AR110" i="40"/>
  <c r="AR121" i="40"/>
  <c r="AR132" i="40"/>
  <c r="AR143" i="40"/>
  <c r="L106" i="40"/>
  <c r="L117" i="40"/>
  <c r="L128" i="40"/>
  <c r="L139" i="40"/>
  <c r="T109" i="40"/>
  <c r="T120" i="40"/>
  <c r="T131" i="40"/>
  <c r="T142" i="40"/>
  <c r="AO108" i="40"/>
  <c r="AO119" i="40"/>
  <c r="AO130" i="40"/>
  <c r="AO141" i="40"/>
  <c r="V104" i="40"/>
  <c r="V115" i="40"/>
  <c r="V126" i="40"/>
  <c r="V137" i="40"/>
  <c r="AC106" i="40"/>
  <c r="AC117" i="40"/>
  <c r="AC128" i="40"/>
  <c r="AC139" i="40"/>
  <c r="U107" i="40"/>
  <c r="U118" i="40"/>
  <c r="U129" i="40"/>
  <c r="U140" i="40"/>
  <c r="AD105" i="40"/>
  <c r="AD116" i="40"/>
  <c r="AD127" i="40"/>
  <c r="AD138" i="40"/>
  <c r="AI110" i="40"/>
  <c r="AI121" i="40"/>
  <c r="AI132" i="40"/>
  <c r="AI143" i="40"/>
  <c r="AS107" i="40"/>
  <c r="AS118" i="40"/>
  <c r="AS129" i="40"/>
  <c r="AS140" i="40"/>
  <c r="AF105" i="40"/>
  <c r="AF116" i="40"/>
  <c r="AF127" i="40"/>
  <c r="AF138" i="40"/>
  <c r="W105" i="40"/>
  <c r="W116" i="40"/>
  <c r="W127" i="40"/>
  <c r="W138" i="40"/>
  <c r="AP102" i="40"/>
  <c r="AP113" i="40"/>
  <c r="AP124" i="40"/>
  <c r="AP135" i="40"/>
  <c r="L110" i="40"/>
  <c r="L121" i="40"/>
  <c r="L132" i="40"/>
  <c r="L143" i="40"/>
  <c r="L107" i="40"/>
  <c r="L118" i="40"/>
  <c r="L129" i="40"/>
  <c r="L140" i="40"/>
  <c r="AJ102" i="40"/>
  <c r="AJ113" i="40"/>
  <c r="AJ124" i="40"/>
  <c r="AJ135" i="40"/>
  <c r="N40" i="29"/>
  <c r="N110" i="40"/>
  <c r="N121" i="40"/>
  <c r="N132" i="40"/>
  <c r="N143" i="40"/>
  <c r="J109" i="40"/>
  <c r="J120" i="40"/>
  <c r="J131" i="40"/>
  <c r="J142" i="40"/>
  <c r="W104" i="40"/>
  <c r="W115" i="40"/>
  <c r="W126" i="40"/>
  <c r="W137" i="40"/>
  <c r="AN103" i="40"/>
  <c r="AN114" i="40"/>
  <c r="AN125" i="40"/>
  <c r="AN136" i="40"/>
  <c r="L40" i="29"/>
  <c r="M104" i="40"/>
  <c r="M115" i="40"/>
  <c r="M126" i="40"/>
  <c r="M137" i="40"/>
  <c r="AG105" i="40"/>
  <c r="AG116" i="40"/>
  <c r="AG127" i="40"/>
  <c r="AG138" i="40"/>
  <c r="AI103" i="40"/>
  <c r="AI114" i="40"/>
  <c r="AI125" i="40"/>
  <c r="AI136" i="40"/>
  <c r="AK103" i="40"/>
  <c r="AK114" i="40"/>
  <c r="AK125" i="40"/>
  <c r="AK136" i="40"/>
  <c r="AB108" i="40"/>
  <c r="AB119" i="40"/>
  <c r="AB130" i="40"/>
  <c r="AB141" i="40"/>
  <c r="AO107" i="40"/>
  <c r="AO118" i="40"/>
  <c r="AO129" i="40"/>
  <c r="AO140" i="40"/>
  <c r="X40" i="29"/>
  <c r="P105" i="40"/>
  <c r="P116" i="40"/>
  <c r="P127" i="40"/>
  <c r="P138" i="40"/>
  <c r="AE108" i="40"/>
  <c r="AE119" i="40"/>
  <c r="AE130" i="40"/>
  <c r="AE141" i="40"/>
  <c r="W109" i="40"/>
  <c r="W120" i="40"/>
  <c r="W131" i="40"/>
  <c r="W142" i="40"/>
  <c r="AN40" i="29"/>
  <c r="AN109" i="40"/>
  <c r="AN120" i="40"/>
  <c r="AN131" i="40"/>
  <c r="AN142" i="40"/>
  <c r="Z102" i="40"/>
  <c r="Z113" i="40"/>
  <c r="Z124" i="40"/>
  <c r="Z135" i="40"/>
  <c r="Z103" i="40"/>
  <c r="Z114" i="40"/>
  <c r="Z125" i="40"/>
  <c r="Z136" i="40"/>
  <c r="S106" i="40"/>
  <c r="S117" i="40"/>
  <c r="S128" i="40"/>
  <c r="S139" i="40"/>
  <c r="AI106" i="40"/>
  <c r="AI117" i="40"/>
  <c r="AI128" i="40"/>
  <c r="AI139" i="40"/>
  <c r="R40" i="29"/>
  <c r="AG103" i="40"/>
  <c r="AG114" i="40"/>
  <c r="AG125" i="40"/>
  <c r="AG136" i="40"/>
  <c r="AD109" i="40"/>
  <c r="AD120" i="40"/>
  <c r="AD131" i="40"/>
  <c r="AD142" i="40"/>
  <c r="AF107" i="40"/>
  <c r="AF118" i="40"/>
  <c r="AF129" i="40"/>
  <c r="AF140" i="40"/>
  <c r="AB107" i="40"/>
  <c r="AB118" i="40"/>
  <c r="AB129" i="40"/>
  <c r="AB140" i="40"/>
  <c r="AS109" i="40"/>
  <c r="AS120" i="40"/>
  <c r="AS131" i="40"/>
  <c r="AS142" i="40"/>
  <c r="AC107" i="40"/>
  <c r="AC118" i="40"/>
  <c r="AC129" i="40"/>
  <c r="AC140" i="40"/>
  <c r="AH106" i="40"/>
  <c r="AH117" i="40"/>
  <c r="AH128" i="40"/>
  <c r="AH139" i="40"/>
  <c r="N102" i="40"/>
  <c r="N113" i="40"/>
  <c r="N124" i="40"/>
  <c r="N135" i="40"/>
  <c r="O109" i="40"/>
  <c r="O120" i="40"/>
  <c r="O131" i="40"/>
  <c r="O142" i="40"/>
  <c r="AU102" i="40"/>
  <c r="AU113" i="40"/>
  <c r="AU124" i="40"/>
  <c r="AU135" i="40"/>
  <c r="K105" i="40"/>
  <c r="K116" i="40"/>
  <c r="K127" i="40"/>
  <c r="K138" i="40"/>
  <c r="AB104" i="40"/>
  <c r="AB115" i="40"/>
  <c r="AB126" i="40"/>
  <c r="AB137" i="40"/>
  <c r="N107" i="40"/>
  <c r="N118" i="40"/>
  <c r="N129" i="40"/>
  <c r="N140" i="40"/>
  <c r="U108" i="40"/>
  <c r="U119" i="40"/>
  <c r="U130" i="40"/>
  <c r="U141" i="40"/>
  <c r="M40" i="29"/>
  <c r="AG102" i="40"/>
  <c r="AG113" i="40"/>
  <c r="AG124" i="40"/>
  <c r="AG135" i="40"/>
  <c r="M107" i="40"/>
  <c r="M118" i="40"/>
  <c r="M129" i="40"/>
  <c r="M140" i="40"/>
  <c r="AB110" i="40"/>
  <c r="AB121" i="40"/>
  <c r="AB132" i="40"/>
  <c r="AB143" i="40"/>
  <c r="R109" i="40"/>
  <c r="R120" i="40"/>
  <c r="R131" i="40"/>
  <c r="R142" i="40"/>
  <c r="N105" i="40"/>
  <c r="N116" i="40"/>
  <c r="N127" i="40"/>
  <c r="N138" i="40"/>
  <c r="AV107" i="40"/>
  <c r="AV118" i="40"/>
  <c r="AV129" i="40"/>
  <c r="AV140" i="40"/>
  <c r="AH103" i="40"/>
  <c r="AH114" i="40"/>
  <c r="AH125" i="40"/>
  <c r="AH136" i="40"/>
  <c r="Q110" i="40"/>
  <c r="Q121" i="40"/>
  <c r="Q132" i="40"/>
  <c r="Q143" i="40"/>
  <c r="AE40" i="29"/>
  <c r="O102" i="40"/>
  <c r="O113" i="40"/>
  <c r="O124" i="40"/>
  <c r="O135" i="40"/>
  <c r="AS40" i="29"/>
  <c r="AU106" i="40"/>
  <c r="AU117" i="40"/>
  <c r="AU128" i="40"/>
  <c r="AU139" i="40"/>
  <c r="AK105" i="40"/>
  <c r="AK116" i="40"/>
  <c r="AK127" i="40"/>
  <c r="AK138" i="40"/>
  <c r="AP110" i="40"/>
  <c r="AP121" i="40"/>
  <c r="AP132" i="40"/>
  <c r="AP143" i="40"/>
  <c r="AP106" i="40"/>
  <c r="AP117" i="40"/>
  <c r="AP128" i="40"/>
  <c r="AP139" i="40"/>
  <c r="AJ107" i="40"/>
  <c r="AJ118" i="40"/>
  <c r="AJ129" i="40"/>
  <c r="AJ140" i="40"/>
  <c r="AI109" i="40"/>
  <c r="AI120" i="40"/>
  <c r="AI131" i="40"/>
  <c r="AI142" i="40"/>
  <c r="AK40" i="29"/>
  <c r="AA23" i="43"/>
  <c r="AB21" i="43"/>
  <c r="M133" i="21"/>
  <c r="G133" i="21" s="1"/>
  <c r="N43" i="21"/>
  <c r="H43" i="21" s="1"/>
  <c r="N38" i="21"/>
  <c r="H38" i="21" s="1"/>
  <c r="AE15" i="43"/>
  <c r="AA32" i="43"/>
  <c r="AE19" i="43"/>
  <c r="X23" i="43"/>
  <c r="E2" i="32"/>
  <c r="E2" i="40"/>
  <c r="Y22" i="43"/>
  <c r="Y13" i="43"/>
  <c r="Y25" i="43"/>
  <c r="X17" i="43"/>
  <c r="V17" i="43"/>
  <c r="AD41" i="43"/>
  <c r="AC29" i="43"/>
  <c r="X18" i="43"/>
  <c r="AC40" i="43"/>
  <c r="U43" i="43"/>
  <c r="U35" i="43"/>
  <c r="AC20" i="43"/>
  <c r="X36" i="43"/>
  <c r="AD12" i="43"/>
  <c r="Z35" i="43"/>
  <c r="AE26" i="43"/>
  <c r="AC43" i="43"/>
  <c r="AB43" i="43"/>
  <c r="AC25" i="43"/>
  <c r="W20" i="43"/>
  <c r="AB15" i="43"/>
  <c r="V19" i="43"/>
  <c r="AC39" i="43"/>
  <c r="AB37" i="43"/>
  <c r="X24" i="43"/>
  <c r="AC44" i="43"/>
  <c r="AE39" i="43"/>
  <c r="W43" i="43"/>
  <c r="AD31" i="43"/>
  <c r="Z30" i="43"/>
  <c r="AD37" i="43"/>
  <c r="Z23" i="43"/>
  <c r="V31" i="43"/>
  <c r="AB41" i="43"/>
  <c r="X27" i="43"/>
  <c r="Y20" i="43"/>
  <c r="AB12" i="43"/>
  <c r="W36" i="43"/>
  <c r="V43" i="43"/>
  <c r="AD44" i="43"/>
  <c r="AC30" i="43"/>
  <c r="AA18" i="43"/>
  <c r="X38" i="43"/>
  <c r="U14" i="43"/>
  <c r="U26" i="43"/>
  <c r="AD19" i="43"/>
  <c r="AB16" i="43"/>
  <c r="AD36" i="43"/>
  <c r="Z28" i="43"/>
  <c r="AD21" i="43"/>
  <c r="Z39" i="43"/>
  <c r="E2" i="29"/>
  <c r="Y44" i="43"/>
  <c r="Y36" i="43"/>
  <c r="Y32" i="43"/>
  <c r="AA31" i="43"/>
  <c r="W35" i="43"/>
  <c r="W27" i="43"/>
  <c r="Z34" i="43"/>
  <c r="AA36" i="43"/>
  <c r="X14" i="43"/>
  <c r="X39" i="43"/>
  <c r="V37" i="43"/>
  <c r="AE18" i="43"/>
  <c r="X26" i="43"/>
  <c r="AA27" i="43"/>
  <c r="X11" i="43"/>
  <c r="AD14" i="43"/>
  <c r="AA33" i="43"/>
  <c r="AA26" i="43"/>
  <c r="AE38" i="43"/>
  <c r="AC26" i="43"/>
  <c r="AA11" i="43"/>
  <c r="U32" i="43"/>
  <c r="AD35" i="43"/>
  <c r="AA22" i="43"/>
  <c r="AC21" i="43"/>
  <c r="AA14" i="43"/>
  <c r="AC12" i="43"/>
  <c r="AC27" i="43"/>
  <c r="AA41" i="43"/>
  <c r="V36" i="43"/>
  <c r="AE29" i="43"/>
  <c r="U39" i="43"/>
  <c r="AC42" i="43"/>
  <c r="AB23" i="43"/>
  <c r="AD11" i="43"/>
  <c r="AE23" i="43"/>
  <c r="AC28" i="43"/>
  <c r="AD38" i="43"/>
  <c r="U18" i="43"/>
  <c r="W19" i="43"/>
  <c r="AA19" i="43"/>
  <c r="V16" i="43"/>
  <c r="AA42" i="43"/>
  <c r="Z16" i="43"/>
  <c r="U31" i="43"/>
  <c r="AC31" i="43"/>
  <c r="AB20" i="43"/>
  <c r="U29" i="43"/>
  <c r="W38" i="43"/>
  <c r="V30" i="43"/>
  <c r="AA39" i="43"/>
  <c r="X35" i="43"/>
  <c r="AB34" i="43"/>
  <c r="E2" i="5"/>
  <c r="Y29" i="43"/>
  <c r="Y41" i="43"/>
  <c r="Y40" i="43"/>
  <c r="V18" i="43"/>
  <c r="V26" i="43"/>
  <c r="AC37" i="43"/>
  <c r="AE13" i="43"/>
  <c r="Z33" i="43"/>
  <c r="AA43" i="43"/>
  <c r="Z17" i="43"/>
  <c r="AA44" i="43"/>
  <c r="AD27" i="43"/>
  <c r="U17" i="43"/>
  <c r="AB26" i="43"/>
  <c r="X41" i="43"/>
  <c r="X20" i="43"/>
  <c r="AA15" i="43"/>
  <c r="X19" i="43"/>
  <c r="AB27" i="43"/>
  <c r="Z37" i="43"/>
  <c r="X40" i="43"/>
  <c r="AD29" i="43"/>
  <c r="X33" i="43"/>
  <c r="AC19" i="43"/>
  <c r="V39" i="43"/>
  <c r="U20" i="43"/>
  <c r="AE31" i="43"/>
  <c r="AB40" i="43"/>
  <c r="AD18" i="43"/>
  <c r="W18" i="43"/>
  <c r="AC38" i="43"/>
  <c r="AC33" i="43"/>
  <c r="AD17" i="43"/>
  <c r="AB28" i="43"/>
  <c r="W29" i="43"/>
  <c r="AB36" i="43"/>
  <c r="AC41" i="43"/>
  <c r="Y28" i="43"/>
  <c r="W23" i="43"/>
  <c r="X21" i="43"/>
  <c r="AB44" i="43"/>
  <c r="Z41" i="43"/>
  <c r="AB13" i="43"/>
  <c r="U16" i="43"/>
  <c r="Z18" i="43"/>
  <c r="X13" i="43"/>
  <c r="AD16" i="43"/>
  <c r="AB38" i="43"/>
  <c r="W41" i="43"/>
  <c r="Z12" i="43"/>
  <c r="AC24" i="43"/>
  <c r="Y38" i="43"/>
  <c r="Y21" i="43"/>
  <c r="Y33" i="43"/>
  <c r="U24" i="43"/>
  <c r="W30" i="43"/>
  <c r="X22" i="43"/>
  <c r="V41" i="43"/>
  <c r="AA40" i="43"/>
  <c r="AB39" i="43"/>
  <c r="V32" i="43"/>
  <c r="X31" i="43"/>
  <c r="AD30" i="43"/>
  <c r="AA38" i="43"/>
  <c r="Z38" i="43"/>
  <c r="V27" i="43"/>
  <c r="Z43" i="43"/>
  <c r="AC35" i="43"/>
  <c r="Z15" i="43"/>
  <c r="AD43" i="43"/>
  <c r="AD32" i="43"/>
  <c r="Z44" i="43"/>
  <c r="AC22" i="43"/>
  <c r="W26" i="43"/>
  <c r="AA24" i="43"/>
  <c r="AA29" i="43"/>
  <c r="AC17" i="43"/>
  <c r="Z22" i="43"/>
  <c r="V21" i="43"/>
  <c r="U22" i="43"/>
  <c r="AD34" i="43"/>
  <c r="AD24" i="43"/>
  <c r="AD25" i="43"/>
  <c r="V22" i="43"/>
  <c r="Z29" i="43"/>
  <c r="U28" i="43"/>
  <c r="Y16" i="43"/>
  <c r="AE40" i="43"/>
  <c r="W17" i="43"/>
  <c r="AC15" i="43"/>
  <c r="AD33" i="43"/>
  <c r="V13" i="43"/>
  <c r="AA20" i="43"/>
  <c r="V42" i="43"/>
  <c r="W25" i="43"/>
  <c r="AE28" i="43"/>
  <c r="AA16" i="43"/>
  <c r="AA53" i="43" s="1"/>
  <c r="AC11" i="43"/>
  <c r="Y43" i="43"/>
  <c r="Y11" i="43"/>
  <c r="Y39" i="43"/>
  <c r="AD13" i="43"/>
  <c r="X34" i="43"/>
  <c r="X37" i="43"/>
  <c r="V15" i="43"/>
  <c r="AE35" i="43"/>
  <c r="V35" i="43"/>
  <c r="V29" i="43"/>
  <c r="Z42" i="43"/>
  <c r="AA28" i="43"/>
  <c r="AB33" i="43"/>
  <c r="AA34" i="43"/>
  <c r="U41" i="43"/>
  <c r="AE41" i="43"/>
  <c r="Z11" i="43"/>
  <c r="U23" i="43"/>
  <c r="X42" i="43"/>
  <c r="Y35" i="43"/>
  <c r="AC36" i="43"/>
  <c r="X12" i="43"/>
  <c r="X30" i="43"/>
  <c r="AE43" i="43"/>
  <c r="AD23" i="43"/>
  <c r="AB25" i="43"/>
  <c r="AE32" i="43"/>
  <c r="Z21" i="43"/>
  <c r="AE37" i="43"/>
  <c r="X43" i="43"/>
  <c r="AC14" i="43"/>
  <c r="Y18" i="43"/>
  <c r="AA12" i="43"/>
  <c r="U44" i="43"/>
  <c r="Z14" i="43"/>
  <c r="W15" i="43"/>
  <c r="AE33" i="43"/>
  <c r="U37" i="43"/>
  <c r="U42" i="43"/>
  <c r="W31" i="43"/>
  <c r="AE42" i="43"/>
  <c r="Y34" i="43"/>
  <c r="X28" i="43"/>
  <c r="W28" i="43"/>
  <c r="V40" i="43"/>
  <c r="AB22" i="43"/>
  <c r="AC16" i="43"/>
  <c r="AA37" i="43"/>
  <c r="X44" i="43"/>
  <c r="AD22" i="43"/>
  <c r="AA17" i="43"/>
  <c r="Y26" i="43"/>
  <c r="AD28" i="43"/>
  <c r="V25" i="43"/>
  <c r="Z25" i="43"/>
  <c r="AB17" i="43"/>
  <c r="AB29" i="43"/>
  <c r="V28" i="43"/>
  <c r="U12" i="43"/>
  <c r="W16" i="43"/>
  <c r="Y31" i="43"/>
  <c r="W37" i="43"/>
  <c r="Z32" i="43"/>
  <c r="E2" i="22"/>
  <c r="AA35" i="43"/>
  <c r="U40" i="43"/>
  <c r="U25" i="43"/>
  <c r="AB30" i="43"/>
  <c r="AB11" i="43"/>
  <c r="Z19" i="43"/>
  <c r="AE22" i="43"/>
  <c r="AA25" i="43"/>
  <c r="AA21" i="43"/>
  <c r="U36" i="43"/>
  <c r="AC32" i="43"/>
  <c r="U13" i="43"/>
  <c r="Z31" i="43"/>
  <c r="AD20" i="43"/>
  <c r="U34" i="43"/>
  <c r="AE16" i="43"/>
  <c r="Y15" i="43"/>
  <c r="AC13" i="43"/>
  <c r="Z40" i="43"/>
  <c r="X25" i="43"/>
  <c r="E2" i="35"/>
  <c r="Z24" i="43"/>
  <c r="U38" i="43"/>
  <c r="U30" i="43"/>
  <c r="AE17" i="43"/>
  <c r="W40" i="43"/>
  <c r="AC34" i="43"/>
  <c r="AD15" i="43"/>
  <c r="AD40" i="43"/>
  <c r="X15" i="43"/>
  <c r="Y17" i="43"/>
  <c r="X16" i="43"/>
  <c r="W32" i="43"/>
  <c r="AB18" i="43"/>
  <c r="E2" i="21"/>
  <c r="W33" i="43"/>
  <c r="W42" i="43"/>
  <c r="U11" i="43"/>
  <c r="AB19" i="43"/>
  <c r="Y19" i="43"/>
  <c r="Y56" i="43" s="1"/>
  <c r="W22" i="43"/>
  <c r="AA13" i="43"/>
  <c r="AB31" i="43"/>
  <c r="C127" i="5"/>
  <c r="B146" i="5"/>
  <c r="E16" i="5"/>
  <c r="N31" i="21"/>
  <c r="O31" i="21" s="1"/>
  <c r="G31" i="21"/>
  <c r="R30" i="21"/>
  <c r="S30" i="21" s="1"/>
  <c r="L30" i="21"/>
  <c r="M30" i="21" s="1"/>
  <c r="N30" i="21" s="1"/>
  <c r="F68" i="21"/>
  <c r="R68" i="21" s="1"/>
  <c r="G35" i="21"/>
  <c r="N35" i="21"/>
  <c r="K43" i="29"/>
  <c r="L37" i="29"/>
  <c r="L43" i="29" s="1"/>
  <c r="N32" i="21"/>
  <c r="H32" i="21" s="1"/>
  <c r="G32" i="21"/>
  <c r="M73" i="21"/>
  <c r="G73" i="21" s="1"/>
  <c r="G44" i="21"/>
  <c r="N44" i="21"/>
  <c r="I104" i="48"/>
  <c r="E104" i="48"/>
  <c r="K104" i="48"/>
  <c r="B105" i="48"/>
  <c r="D105" i="48"/>
  <c r="C105" i="48"/>
  <c r="L103" i="48"/>
  <c r="N103" i="48"/>
  <c r="O103" i="48"/>
  <c r="M103" i="48"/>
  <c r="H103" i="48"/>
  <c r="D211" i="48"/>
  <c r="D142" i="48"/>
  <c r="Z66" i="48"/>
  <c r="P66" i="48"/>
  <c r="F104" i="48"/>
  <c r="H104" i="48"/>
  <c r="Y66" i="48"/>
  <c r="X66" i="48"/>
  <c r="AA66" i="48"/>
  <c r="W66" i="48"/>
  <c r="G104" i="48"/>
  <c r="T66" i="48"/>
  <c r="S66" i="48"/>
  <c r="R66" i="48"/>
  <c r="O67" i="48"/>
  <c r="Q66" i="48"/>
  <c r="D174" i="48"/>
  <c r="D242" i="48"/>
  <c r="N199" i="21"/>
  <c r="T7" i="32"/>
  <c r="T73" i="32"/>
  <c r="U3" i="32"/>
  <c r="S7" i="32"/>
  <c r="N133" i="21"/>
  <c r="H133" i="21" s="1"/>
  <c r="C146" i="5"/>
  <c r="B165" i="5"/>
  <c r="D146" i="5"/>
  <c r="E17" i="5"/>
  <c r="H31" i="21"/>
  <c r="D243" i="48"/>
  <c r="D143" i="48"/>
  <c r="I105" i="48"/>
  <c r="E105" i="48"/>
  <c r="K105" i="48"/>
  <c r="D106" i="48"/>
  <c r="B106" i="48"/>
  <c r="C106" i="48"/>
  <c r="D175" i="48"/>
  <c r="D212" i="48"/>
  <c r="O104" i="48"/>
  <c r="M104" i="48"/>
  <c r="L104" i="48"/>
  <c r="N104" i="48"/>
  <c r="T67" i="48"/>
  <c r="W67" i="48"/>
  <c r="G105" i="48"/>
  <c r="S67" i="48"/>
  <c r="Z67" i="48"/>
  <c r="Y67" i="48"/>
  <c r="X67" i="48"/>
  <c r="R67" i="48"/>
  <c r="Q67" i="48"/>
  <c r="O68" i="48"/>
  <c r="AA67" i="48"/>
  <c r="P67" i="48"/>
  <c r="F105" i="48"/>
  <c r="H105" i="48"/>
  <c r="O199" i="21"/>
  <c r="U73" i="32"/>
  <c r="V3" i="32"/>
  <c r="C165" i="5"/>
  <c r="B185" i="5"/>
  <c r="D165" i="5"/>
  <c r="D176" i="48"/>
  <c r="Z68" i="48"/>
  <c r="P68" i="48"/>
  <c r="O69" i="48"/>
  <c r="R68" i="48"/>
  <c r="Q68" i="48"/>
  <c r="Y68" i="48"/>
  <c r="X68" i="48"/>
  <c r="W68" i="48"/>
  <c r="G106" i="48"/>
  <c r="T68" i="48"/>
  <c r="S68" i="48"/>
  <c r="AA68" i="48"/>
  <c r="F106" i="48"/>
  <c r="I106" i="48"/>
  <c r="E106" i="48"/>
  <c r="K106" i="48"/>
  <c r="D144" i="48"/>
  <c r="D213" i="48"/>
  <c r="B107" i="48"/>
  <c r="D107" i="48"/>
  <c r="C107" i="48"/>
  <c r="D244" i="48"/>
  <c r="M105" i="48"/>
  <c r="L105" i="48"/>
  <c r="O105" i="48"/>
  <c r="P199" i="21"/>
  <c r="U7" i="32"/>
  <c r="V7" i="32"/>
  <c r="V73" i="32"/>
  <c r="W3" i="32"/>
  <c r="C185" i="5"/>
  <c r="B205" i="5"/>
  <c r="N105" i="48"/>
  <c r="H106" i="48"/>
  <c r="D245" i="48"/>
  <c r="D214" i="48"/>
  <c r="T69" i="48"/>
  <c r="Z69" i="48"/>
  <c r="Y69" i="48"/>
  <c r="AA69" i="48"/>
  <c r="X69" i="48"/>
  <c r="W69" i="48"/>
  <c r="G107" i="48"/>
  <c r="S69" i="48"/>
  <c r="R69" i="48"/>
  <c r="Q69" i="48"/>
  <c r="O70" i="48"/>
  <c r="P69" i="48"/>
  <c r="F107" i="48"/>
  <c r="E107" i="48"/>
  <c r="K107" i="48"/>
  <c r="I107" i="48"/>
  <c r="D145" i="48"/>
  <c r="B108" i="48"/>
  <c r="D108" i="48"/>
  <c r="C108" i="48"/>
  <c r="M106" i="48"/>
  <c r="O106" i="48"/>
  <c r="L106" i="48"/>
  <c r="N106" i="48"/>
  <c r="D177" i="48"/>
  <c r="W7" i="32"/>
  <c r="W73" i="32"/>
  <c r="X3" i="32"/>
  <c r="C205" i="5"/>
  <c r="D146" i="48"/>
  <c r="D215" i="48"/>
  <c r="L107" i="48"/>
  <c r="N107" i="48"/>
  <c r="O107" i="48"/>
  <c r="M107" i="48"/>
  <c r="I108" i="48"/>
  <c r="E108" i="48"/>
  <c r="K108" i="48"/>
  <c r="H107" i="48"/>
  <c r="C109" i="48"/>
  <c r="D109" i="48"/>
  <c r="B109" i="48"/>
  <c r="D246" i="48"/>
  <c r="Z70" i="48"/>
  <c r="P70" i="48"/>
  <c r="F108" i="48"/>
  <c r="W70" i="48"/>
  <c r="G108" i="48"/>
  <c r="T70" i="48"/>
  <c r="AA70" i="48"/>
  <c r="Y70" i="48"/>
  <c r="X70" i="48"/>
  <c r="S70" i="48"/>
  <c r="R70" i="48"/>
  <c r="O71" i="48"/>
  <c r="Q70" i="48"/>
  <c r="D178" i="48"/>
  <c r="X73" i="32"/>
  <c r="Y3" i="32"/>
  <c r="H108" i="48"/>
  <c r="T71" i="48"/>
  <c r="O72" i="48"/>
  <c r="R71" i="48"/>
  <c r="Q71" i="48"/>
  <c r="Z71" i="48"/>
  <c r="Y71" i="48"/>
  <c r="X71" i="48"/>
  <c r="W71" i="48"/>
  <c r="S71" i="48"/>
  <c r="P71" i="48"/>
  <c r="AA71" i="48"/>
  <c r="O108" i="48"/>
  <c r="M108" i="48"/>
  <c r="L108" i="48"/>
  <c r="N108" i="48"/>
  <c r="D216" i="48"/>
  <c r="E109" i="48"/>
  <c r="K109" i="48"/>
  <c r="I109" i="48"/>
  <c r="G109" i="48"/>
  <c r="F109" i="48"/>
  <c r="H109" i="48"/>
  <c r="D247" i="48"/>
  <c r="D179" i="48"/>
  <c r="B110" i="48"/>
  <c r="D110" i="48"/>
  <c r="C110" i="48"/>
  <c r="D147" i="48"/>
  <c r="X7" i="32"/>
  <c r="Y7" i="32"/>
  <c r="Y73" i="32"/>
  <c r="Z3" i="32"/>
  <c r="C111" i="48"/>
  <c r="D111" i="48"/>
  <c r="B111" i="48"/>
  <c r="I110" i="48"/>
  <c r="G110" i="48"/>
  <c r="E110" i="48"/>
  <c r="K110" i="48"/>
  <c r="D180" i="48"/>
  <c r="M109" i="48"/>
  <c r="L109" i="48"/>
  <c r="N109" i="48"/>
  <c r="O109" i="48"/>
  <c r="Z72" i="48"/>
  <c r="P72" i="48"/>
  <c r="F110" i="48"/>
  <c r="H110" i="48"/>
  <c r="AA72" i="48"/>
  <c r="Y72" i="48"/>
  <c r="X72" i="48"/>
  <c r="W72" i="48"/>
  <c r="T72" i="48"/>
  <c r="S72" i="48"/>
  <c r="Q72" i="48"/>
  <c r="O73" i="48"/>
  <c r="R72" i="48"/>
  <c r="D248" i="48"/>
  <c r="D148" i="48"/>
  <c r="D217" i="48"/>
  <c r="X29" i="32"/>
  <c r="Y29" i="32" s="1"/>
  <c r="Z29" i="32" s="1"/>
  <c r="AA29" i="32" s="1"/>
  <c r="AB29" i="32" s="1"/>
  <c r="AC29" i="32" s="1"/>
  <c r="AD29" i="32" s="1"/>
  <c r="AE29" i="32" s="1"/>
  <c r="AF29" i="32" s="1"/>
  <c r="AG29" i="32" s="1"/>
  <c r="X30" i="32"/>
  <c r="Y30" i="32" s="1"/>
  <c r="Z30" i="32" s="1"/>
  <c r="AA30" i="32" s="1"/>
  <c r="AB30" i="32" s="1"/>
  <c r="AC30" i="32" s="1"/>
  <c r="AD30" i="32" s="1"/>
  <c r="AE30" i="32" s="1"/>
  <c r="AF30" i="32" s="1"/>
  <c r="AG30" i="32" s="1"/>
  <c r="AA3" i="32"/>
  <c r="Z73" i="32"/>
  <c r="D218" i="48"/>
  <c r="T73" i="48"/>
  <c r="X73" i="48"/>
  <c r="W73" i="48"/>
  <c r="S73" i="48"/>
  <c r="AA73" i="48"/>
  <c r="Z73" i="48"/>
  <c r="Y73" i="48"/>
  <c r="R73" i="48"/>
  <c r="O74" i="48"/>
  <c r="Q73" i="48"/>
  <c r="P73" i="48"/>
  <c r="D249" i="48"/>
  <c r="D149" i="48"/>
  <c r="D181" i="48"/>
  <c r="D112" i="48"/>
  <c r="C112" i="48"/>
  <c r="B112" i="48"/>
  <c r="O110" i="48"/>
  <c r="M110" i="48"/>
  <c r="L110" i="48"/>
  <c r="N110" i="48"/>
  <c r="E111" i="48"/>
  <c r="K111" i="48"/>
  <c r="G111" i="48"/>
  <c r="F111" i="48"/>
  <c r="H111" i="48"/>
  <c r="I111" i="48"/>
  <c r="AA73" i="32"/>
  <c r="AB3" i="32"/>
  <c r="Z7" i="32"/>
  <c r="D250" i="48"/>
  <c r="B113" i="48"/>
  <c r="D113" i="48"/>
  <c r="C113" i="48"/>
  <c r="D150" i="48"/>
  <c r="Z74" i="48"/>
  <c r="P74" i="48"/>
  <c r="S74" i="48"/>
  <c r="O75" i="48"/>
  <c r="R74" i="48"/>
  <c r="Q74" i="48"/>
  <c r="AA74" i="48"/>
  <c r="Y74" i="48"/>
  <c r="X74" i="48"/>
  <c r="T74" i="48"/>
  <c r="W74" i="48"/>
  <c r="L111" i="48"/>
  <c r="O111" i="48"/>
  <c r="M111" i="48"/>
  <c r="D182" i="48"/>
  <c r="F112" i="48"/>
  <c r="G112" i="48"/>
  <c r="E112" i="48"/>
  <c r="K112" i="48"/>
  <c r="I112" i="48"/>
  <c r="D219" i="48"/>
  <c r="AB73" i="32"/>
  <c r="AC3" i="32"/>
  <c r="AA7" i="32"/>
  <c r="C220" i="48"/>
  <c r="O112" i="48"/>
  <c r="M112" i="48"/>
  <c r="L112" i="48"/>
  <c r="N112" i="48"/>
  <c r="I113" i="48"/>
  <c r="F113" i="48"/>
  <c r="G113" i="48"/>
  <c r="E113" i="48"/>
  <c r="K113" i="48"/>
  <c r="H112" i="48"/>
  <c r="D183" i="48"/>
  <c r="D151" i="48"/>
  <c r="N111" i="48"/>
  <c r="T75" i="48"/>
  <c r="AA75" i="48"/>
  <c r="P75" i="48"/>
  <c r="Z75" i="48"/>
  <c r="Y75" i="48"/>
  <c r="R75" i="48"/>
  <c r="Q75" i="48"/>
  <c r="O76" i="48"/>
  <c r="X75" i="48"/>
  <c r="S75" i="48"/>
  <c r="W75" i="48"/>
  <c r="D114" i="48"/>
  <c r="B114" i="48"/>
  <c r="C114" i="48"/>
  <c r="D251" i="48"/>
  <c r="AB7" i="32"/>
  <c r="AC73" i="32"/>
  <c r="AD3" i="32"/>
  <c r="I114" i="48"/>
  <c r="G114" i="48"/>
  <c r="E114" i="48"/>
  <c r="K114" i="48"/>
  <c r="H113" i="48"/>
  <c r="D115" i="48"/>
  <c r="B115" i="48"/>
  <c r="C115" i="48"/>
  <c r="D252" i="48"/>
  <c r="C152" i="48"/>
  <c r="D184" i="48"/>
  <c r="C221" i="48"/>
  <c r="Z76" i="48"/>
  <c r="P76" i="48"/>
  <c r="F114" i="48"/>
  <c r="H114" i="48"/>
  <c r="X76" i="48"/>
  <c r="W76" i="48"/>
  <c r="T76" i="48"/>
  <c r="S76" i="48"/>
  <c r="R76" i="48"/>
  <c r="Q76" i="48"/>
  <c r="O77" i="48"/>
  <c r="AA76" i="48"/>
  <c r="Y76" i="48"/>
  <c r="M113" i="48"/>
  <c r="L113" i="48"/>
  <c r="N113" i="48"/>
  <c r="O113" i="48"/>
  <c r="AD7" i="32"/>
  <c r="AE3" i="32"/>
  <c r="AD73" i="32"/>
  <c r="AC7" i="32"/>
  <c r="B116" i="48"/>
  <c r="D116" i="48"/>
  <c r="C116" i="48"/>
  <c r="D185" i="48"/>
  <c r="C222" i="48"/>
  <c r="M114" i="48"/>
  <c r="L114" i="48"/>
  <c r="N114" i="48"/>
  <c r="O114" i="48"/>
  <c r="G115" i="48"/>
  <c r="F115" i="48"/>
  <c r="H115" i="48"/>
  <c r="E115" i="48"/>
  <c r="K115" i="48"/>
  <c r="I115" i="48"/>
  <c r="W77" i="48"/>
  <c r="T77" i="48"/>
  <c r="S77" i="48"/>
  <c r="R77" i="48"/>
  <c r="Z77" i="48"/>
  <c r="Y77" i="48"/>
  <c r="X77" i="48"/>
  <c r="Q77" i="48"/>
  <c r="P77" i="48"/>
  <c r="AA77" i="48"/>
  <c r="O78" i="48"/>
  <c r="C153" i="48"/>
  <c r="D253" i="48"/>
  <c r="AE73" i="32"/>
  <c r="AF3" i="32"/>
  <c r="O79" i="48"/>
  <c r="R78" i="48"/>
  <c r="S78" i="48"/>
  <c r="Q78" i="48"/>
  <c r="AA78" i="48"/>
  <c r="P78" i="48"/>
  <c r="F116" i="48"/>
  <c r="H116" i="48"/>
  <c r="Z78" i="48"/>
  <c r="Y78" i="48"/>
  <c r="X78" i="48"/>
  <c r="W78" i="48"/>
  <c r="T78" i="48"/>
  <c r="C186" i="48"/>
  <c r="B117" i="48"/>
  <c r="D117" i="48"/>
  <c r="C117" i="48"/>
  <c r="C154" i="48"/>
  <c r="C223" i="48"/>
  <c r="E116" i="48"/>
  <c r="K116" i="48"/>
  <c r="G116" i="48"/>
  <c r="I116" i="48"/>
  <c r="O115" i="48"/>
  <c r="M115" i="48"/>
  <c r="L115" i="48"/>
  <c r="N115" i="48"/>
  <c r="AE7" i="32"/>
  <c r="AF73" i="32"/>
  <c r="AG3" i="32"/>
  <c r="E117" i="48"/>
  <c r="K117" i="48"/>
  <c r="I117" i="48"/>
  <c r="B118" i="48"/>
  <c r="B119" i="48"/>
  <c r="B120" i="48"/>
  <c r="B121" i="48"/>
  <c r="B122" i="48"/>
  <c r="B123" i="48"/>
  <c r="B124" i="48"/>
  <c r="B125" i="48"/>
  <c r="B126" i="48"/>
  <c r="B127" i="48"/>
  <c r="B128" i="48"/>
  <c r="B129" i="48"/>
  <c r="B130" i="48"/>
  <c r="B131" i="48"/>
  <c r="B132" i="48"/>
  <c r="B133" i="48"/>
  <c r="B134" i="48"/>
  <c r="B135" i="48"/>
  <c r="B136" i="48"/>
  <c r="B137" i="48"/>
  <c r="B138" i="48"/>
  <c r="B139" i="48"/>
  <c r="B140" i="48"/>
  <c r="B141" i="48"/>
  <c r="B142" i="48"/>
  <c r="B143" i="48"/>
  <c r="B144" i="48"/>
  <c r="B145" i="48"/>
  <c r="B146" i="48"/>
  <c r="B147" i="48"/>
  <c r="B148" i="48"/>
  <c r="B149" i="48"/>
  <c r="B150" i="48"/>
  <c r="B151" i="48"/>
  <c r="B152" i="48"/>
  <c r="C118" i="48"/>
  <c r="O116" i="48"/>
  <c r="M116" i="48"/>
  <c r="L116" i="48"/>
  <c r="C187" i="48"/>
  <c r="C224" i="48"/>
  <c r="C155" i="48"/>
  <c r="Y79" i="48"/>
  <c r="Q79" i="48"/>
  <c r="AA79" i="48"/>
  <c r="P79" i="48"/>
  <c r="F117" i="48"/>
  <c r="H117" i="48"/>
  <c r="Z79" i="48"/>
  <c r="R79" i="48"/>
  <c r="X79" i="48"/>
  <c r="W79" i="48"/>
  <c r="G117" i="48"/>
  <c r="T79" i="48"/>
  <c r="S79" i="48"/>
  <c r="AG73" i="32"/>
  <c r="AH3" i="32"/>
  <c r="AF7" i="32"/>
  <c r="I118" i="48"/>
  <c r="F118" i="48"/>
  <c r="G118" i="48"/>
  <c r="E118" i="48"/>
  <c r="K118" i="48"/>
  <c r="C119" i="48"/>
  <c r="B153" i="48"/>
  <c r="E152" i="48"/>
  <c r="K152" i="48"/>
  <c r="I152" i="48"/>
  <c r="F152" i="48"/>
  <c r="G152" i="48"/>
  <c r="C225" i="48"/>
  <c r="C156" i="48"/>
  <c r="C188" i="48"/>
  <c r="N116" i="48"/>
  <c r="M117" i="48"/>
  <c r="L117" i="48"/>
  <c r="N117" i="48"/>
  <c r="O117" i="48"/>
  <c r="AH7" i="32"/>
  <c r="AI3" i="32"/>
  <c r="AH73" i="32"/>
  <c r="AG7" i="32"/>
  <c r="O152" i="48"/>
  <c r="M152" i="48"/>
  <c r="L152" i="48"/>
  <c r="N152" i="48"/>
  <c r="C226" i="48"/>
  <c r="B154" i="48"/>
  <c r="E153" i="48"/>
  <c r="K153" i="48"/>
  <c r="F153" i="48"/>
  <c r="G153" i="48"/>
  <c r="I153" i="48"/>
  <c r="C189" i="48"/>
  <c r="I119" i="48"/>
  <c r="G119" i="48"/>
  <c r="F119" i="48"/>
  <c r="H119" i="48"/>
  <c r="C120" i="48"/>
  <c r="E119" i="48"/>
  <c r="K119" i="48"/>
  <c r="C157" i="48"/>
  <c r="L118" i="48"/>
  <c r="O118" i="48"/>
  <c r="M118" i="48"/>
  <c r="H118" i="48"/>
  <c r="H152" i="48"/>
  <c r="AH29" i="32"/>
  <c r="AH30" i="32"/>
  <c r="AI30" i="32" s="1"/>
  <c r="AJ30" i="32" s="1"/>
  <c r="AK30" i="32" s="1"/>
  <c r="AL30" i="32" s="1"/>
  <c r="AM30" i="32" s="1"/>
  <c r="AN30" i="32" s="1"/>
  <c r="AO30" i="32" s="1"/>
  <c r="AP30" i="32" s="1"/>
  <c r="AQ30" i="32" s="1"/>
  <c r="AI73" i="32"/>
  <c r="AJ3" i="32"/>
  <c r="C227" i="48"/>
  <c r="M119" i="48"/>
  <c r="O119" i="48"/>
  <c r="L119" i="48"/>
  <c r="N119" i="48"/>
  <c r="C158" i="48"/>
  <c r="C190" i="48"/>
  <c r="G120" i="48"/>
  <c r="F120" i="48"/>
  <c r="H120" i="48"/>
  <c r="E120" i="48"/>
  <c r="K120" i="48"/>
  <c r="I120" i="48"/>
  <c r="C121" i="48"/>
  <c r="N118" i="48"/>
  <c r="H153" i="48"/>
  <c r="L153" i="48"/>
  <c r="O153" i="48"/>
  <c r="M153" i="48"/>
  <c r="B155" i="48"/>
  <c r="G154" i="48"/>
  <c r="E154" i="48"/>
  <c r="K154" i="48"/>
  <c r="I154" i="48"/>
  <c r="F154" i="48"/>
  <c r="AI29" i="32"/>
  <c r="AJ29" i="32" s="1"/>
  <c r="AK29" i="32" s="1"/>
  <c r="AL29" i="32" s="1"/>
  <c r="AM29" i="32" s="1"/>
  <c r="AN29" i="32" s="1"/>
  <c r="AO29" i="32" s="1"/>
  <c r="AP29" i="32" s="1"/>
  <c r="AQ29" i="32" s="1"/>
  <c r="AK3" i="32"/>
  <c r="AJ73" i="32"/>
  <c r="AI7" i="32"/>
  <c r="F121" i="48"/>
  <c r="E121" i="48"/>
  <c r="K121" i="48"/>
  <c r="G121" i="48"/>
  <c r="I121" i="48"/>
  <c r="C122" i="48"/>
  <c r="O120" i="48"/>
  <c r="M120" i="48"/>
  <c r="L120" i="48"/>
  <c r="N120" i="48"/>
  <c r="C228" i="48"/>
  <c r="H154" i="48"/>
  <c r="M154" i="48"/>
  <c r="L154" i="48"/>
  <c r="N154" i="48"/>
  <c r="O154" i="48"/>
  <c r="B156" i="48"/>
  <c r="E155" i="48"/>
  <c r="K155" i="48"/>
  <c r="G155" i="48"/>
  <c r="F155" i="48"/>
  <c r="H155" i="48"/>
  <c r="I155" i="48"/>
  <c r="C159" i="48"/>
  <c r="N153" i="48"/>
  <c r="C191" i="48"/>
  <c r="AJ7" i="32"/>
  <c r="AL3" i="32"/>
  <c r="AK73" i="32"/>
  <c r="C229" i="48"/>
  <c r="E122" i="48"/>
  <c r="K122" i="48"/>
  <c r="G122" i="48"/>
  <c r="I122" i="48"/>
  <c r="F122" i="48"/>
  <c r="C123" i="48"/>
  <c r="C160" i="48"/>
  <c r="L155" i="48"/>
  <c r="N155" i="48"/>
  <c r="O155" i="48"/>
  <c r="M155" i="48"/>
  <c r="B157" i="48"/>
  <c r="I156" i="48"/>
  <c r="G156" i="48"/>
  <c r="E156" i="48"/>
  <c r="K156" i="48"/>
  <c r="F156" i="48"/>
  <c r="H156" i="48"/>
  <c r="M121" i="48"/>
  <c r="L121" i="48"/>
  <c r="O121" i="48"/>
  <c r="C192" i="48"/>
  <c r="H121" i="48"/>
  <c r="AM3" i="32"/>
  <c r="AL73" i="32"/>
  <c r="AK7" i="32"/>
  <c r="C193" i="48"/>
  <c r="C161" i="48"/>
  <c r="O156" i="48"/>
  <c r="M156" i="48"/>
  <c r="L156" i="48"/>
  <c r="N156" i="48"/>
  <c r="O122" i="48"/>
  <c r="M122" i="48"/>
  <c r="L122" i="48"/>
  <c r="N122" i="48"/>
  <c r="C230" i="48"/>
  <c r="B158" i="48"/>
  <c r="I157" i="48"/>
  <c r="E157" i="48"/>
  <c r="K157" i="48"/>
  <c r="G157" i="48"/>
  <c r="F157" i="48"/>
  <c r="H157" i="48"/>
  <c r="E123" i="48"/>
  <c r="K123" i="48"/>
  <c r="G123" i="48"/>
  <c r="F123" i="48"/>
  <c r="H123" i="48"/>
  <c r="I123" i="48"/>
  <c r="C124" i="48"/>
  <c r="N121" i="48"/>
  <c r="H122" i="48"/>
  <c r="AM7" i="32"/>
  <c r="AN3" i="32"/>
  <c r="AM73" i="32"/>
  <c r="AL7" i="32"/>
  <c r="B159" i="48"/>
  <c r="E158" i="48"/>
  <c r="K158" i="48"/>
  <c r="I158" i="48"/>
  <c r="F158" i="48"/>
  <c r="G158" i="48"/>
  <c r="O157" i="48"/>
  <c r="M157" i="48"/>
  <c r="L157" i="48"/>
  <c r="N157" i="48"/>
  <c r="I124" i="48"/>
  <c r="G124" i="48"/>
  <c r="F124" i="48"/>
  <c r="H124" i="48"/>
  <c r="E124" i="48"/>
  <c r="K124" i="48"/>
  <c r="C125" i="48"/>
  <c r="C231" i="48"/>
  <c r="C194" i="48"/>
  <c r="M123" i="48"/>
  <c r="O123" i="48"/>
  <c r="L123" i="48"/>
  <c r="C162" i="48"/>
  <c r="AN7" i="32"/>
  <c r="AO3" i="32"/>
  <c r="AN73" i="32"/>
  <c r="C163" i="48"/>
  <c r="C195" i="48"/>
  <c r="F125" i="48"/>
  <c r="E125" i="48"/>
  <c r="K125" i="48"/>
  <c r="I125" i="48"/>
  <c r="G125" i="48"/>
  <c r="C126" i="48"/>
  <c r="L124" i="48"/>
  <c r="N124" i="48"/>
  <c r="O124" i="48"/>
  <c r="M124" i="48"/>
  <c r="H158" i="48"/>
  <c r="N123" i="48"/>
  <c r="C232" i="48"/>
  <c r="M158" i="48"/>
  <c r="L158" i="48"/>
  <c r="N158" i="48"/>
  <c r="O158" i="48"/>
  <c r="B160" i="48"/>
  <c r="G159" i="48"/>
  <c r="F159" i="48"/>
  <c r="H159" i="48"/>
  <c r="I159" i="48"/>
  <c r="E159" i="48"/>
  <c r="K159" i="48"/>
  <c r="AP3" i="32"/>
  <c r="AO73" i="32"/>
  <c r="B161" i="48"/>
  <c r="E160" i="48"/>
  <c r="K160" i="48"/>
  <c r="F160" i="48"/>
  <c r="I160" i="48"/>
  <c r="G160" i="48"/>
  <c r="C164" i="48"/>
  <c r="I126" i="48"/>
  <c r="G126" i="48"/>
  <c r="F126" i="48"/>
  <c r="H126" i="48"/>
  <c r="E126" i="48"/>
  <c r="K126" i="48"/>
  <c r="C127" i="48"/>
  <c r="O125" i="48"/>
  <c r="M125" i="48"/>
  <c r="L125" i="48"/>
  <c r="N125" i="48"/>
  <c r="H125" i="48"/>
  <c r="C196" i="48"/>
  <c r="O159" i="48"/>
  <c r="M159" i="48"/>
  <c r="L159" i="48"/>
  <c r="N159" i="48"/>
  <c r="C233" i="48"/>
  <c r="AP7" i="32"/>
  <c r="AQ3" i="32"/>
  <c r="AP73" i="32"/>
  <c r="AO7" i="32"/>
  <c r="G127" i="48"/>
  <c r="F127" i="48"/>
  <c r="H127" i="48"/>
  <c r="E127" i="48"/>
  <c r="K127" i="48"/>
  <c r="I127" i="48"/>
  <c r="C128" i="48"/>
  <c r="C234" i="48"/>
  <c r="C197" i="48"/>
  <c r="L126" i="48"/>
  <c r="N126" i="48"/>
  <c r="O126" i="48"/>
  <c r="M126" i="48"/>
  <c r="H160" i="48"/>
  <c r="C165" i="48"/>
  <c r="M160" i="48"/>
  <c r="O160" i="48"/>
  <c r="L160" i="48"/>
  <c r="N160" i="48"/>
  <c r="B162" i="48"/>
  <c r="E161" i="48"/>
  <c r="K161" i="48"/>
  <c r="I161" i="48"/>
  <c r="G161" i="48"/>
  <c r="F161" i="48"/>
  <c r="H161" i="48"/>
  <c r="AR3" i="32"/>
  <c r="AQ73" i="32"/>
  <c r="C166" i="48"/>
  <c r="C198" i="48"/>
  <c r="O161" i="48"/>
  <c r="M161" i="48"/>
  <c r="L161" i="48"/>
  <c r="N161" i="48"/>
  <c r="G128" i="48"/>
  <c r="I128" i="48"/>
  <c r="F128" i="48"/>
  <c r="H128" i="48"/>
  <c r="E128" i="48"/>
  <c r="K128" i="48"/>
  <c r="C129" i="48"/>
  <c r="B163" i="48"/>
  <c r="I162" i="48"/>
  <c r="G162" i="48"/>
  <c r="F162" i="48"/>
  <c r="H162" i="48"/>
  <c r="E162" i="48"/>
  <c r="K162" i="48"/>
  <c r="M127" i="48"/>
  <c r="L127" i="48"/>
  <c r="O127" i="48"/>
  <c r="C235" i="48"/>
  <c r="AQ7" i="32"/>
  <c r="AR7" i="32"/>
  <c r="AR73" i="32"/>
  <c r="AS3" i="32"/>
  <c r="C236" i="48"/>
  <c r="M162" i="48"/>
  <c r="L162" i="48"/>
  <c r="N162" i="48"/>
  <c r="O162" i="48"/>
  <c r="C167" i="48"/>
  <c r="B164" i="48"/>
  <c r="E163" i="48"/>
  <c r="K163" i="48"/>
  <c r="G163" i="48"/>
  <c r="I163" i="48"/>
  <c r="F163" i="48"/>
  <c r="G129" i="48"/>
  <c r="I129" i="48"/>
  <c r="F129" i="48"/>
  <c r="H129" i="48"/>
  <c r="E129" i="48"/>
  <c r="K129" i="48"/>
  <c r="C130" i="48"/>
  <c r="C199" i="48"/>
  <c r="N127" i="48"/>
  <c r="M128" i="48"/>
  <c r="L128" i="48"/>
  <c r="N128" i="48"/>
  <c r="O128" i="48"/>
  <c r="AR29" i="32"/>
  <c r="AS29" i="32" s="1"/>
  <c r="AR30" i="32"/>
  <c r="AS30" i="32" s="1"/>
  <c r="AT3" i="32"/>
  <c r="AS73" i="32"/>
  <c r="E130" i="48"/>
  <c r="K130" i="48"/>
  <c r="I130" i="48"/>
  <c r="G130" i="48"/>
  <c r="F130" i="48"/>
  <c r="H130" i="48"/>
  <c r="C131" i="48"/>
  <c r="B165" i="48"/>
  <c r="F164" i="48"/>
  <c r="H164" i="48"/>
  <c r="E164" i="48"/>
  <c r="K164" i="48"/>
  <c r="I164" i="48"/>
  <c r="G164" i="48"/>
  <c r="C237" i="48"/>
  <c r="C200" i="48"/>
  <c r="L163" i="48"/>
  <c r="M163" i="48"/>
  <c r="O163" i="48"/>
  <c r="M129" i="48"/>
  <c r="L129" i="48"/>
  <c r="O129" i="48"/>
  <c r="C168" i="48"/>
  <c r="H163" i="48"/>
  <c r="AT73" i="32"/>
  <c r="AU3" i="32"/>
  <c r="AS7" i="32"/>
  <c r="O164" i="48"/>
  <c r="M164" i="48"/>
  <c r="L164" i="48"/>
  <c r="N164" i="48"/>
  <c r="C238" i="48"/>
  <c r="B166" i="48"/>
  <c r="I165" i="48"/>
  <c r="E165" i="48"/>
  <c r="K165" i="48"/>
  <c r="G165" i="48"/>
  <c r="F165" i="48"/>
  <c r="H165" i="48"/>
  <c r="I131" i="48"/>
  <c r="G131" i="48"/>
  <c r="F131" i="48"/>
  <c r="H131" i="48"/>
  <c r="E131" i="48"/>
  <c r="K131" i="48"/>
  <c r="C132" i="48"/>
  <c r="C169" i="48"/>
  <c r="N163" i="48"/>
  <c r="C201" i="48"/>
  <c r="N129" i="48"/>
  <c r="O130" i="48"/>
  <c r="M130" i="48"/>
  <c r="L130" i="48"/>
  <c r="AT7" i="32"/>
  <c r="AT30" i="32"/>
  <c r="AU30" i="32" s="1"/>
  <c r="AV30" i="32" s="1"/>
  <c r="AU73" i="32"/>
  <c r="AV3" i="32"/>
  <c r="C239" i="48"/>
  <c r="C202" i="48"/>
  <c r="C170" i="48"/>
  <c r="L165" i="48"/>
  <c r="N165" i="48"/>
  <c r="O165" i="48"/>
  <c r="M165" i="48"/>
  <c r="F132" i="48"/>
  <c r="E132" i="48"/>
  <c r="K132" i="48"/>
  <c r="I132" i="48"/>
  <c r="G132" i="48"/>
  <c r="C133" i="48"/>
  <c r="N130" i="48"/>
  <c r="L131" i="48"/>
  <c r="O131" i="48"/>
  <c r="M131" i="48"/>
  <c r="B167" i="48"/>
  <c r="G166" i="48"/>
  <c r="I166" i="48"/>
  <c r="F166" i="48"/>
  <c r="H166" i="48"/>
  <c r="E166" i="48"/>
  <c r="K166" i="48"/>
  <c r="AT29" i="32"/>
  <c r="AU7" i="32"/>
  <c r="AV7" i="32"/>
  <c r="AV73" i="32"/>
  <c r="E44" i="32"/>
  <c r="F20" i="21"/>
  <c r="E20" i="21" s="1"/>
  <c r="G43" i="32"/>
  <c r="I43" i="32"/>
  <c r="F43" i="32"/>
  <c r="F44" i="32"/>
  <c r="F49" i="32" s="1"/>
  <c r="E43" i="32"/>
  <c r="F19" i="21"/>
  <c r="E19" i="21"/>
  <c r="H43" i="32"/>
  <c r="I44" i="32"/>
  <c r="H44" i="32"/>
  <c r="I20" i="21" s="1"/>
  <c r="G44" i="32"/>
  <c r="G49" i="32" s="1"/>
  <c r="C171" i="48"/>
  <c r="H132" i="48"/>
  <c r="M166" i="48"/>
  <c r="L166" i="48"/>
  <c r="N166" i="48"/>
  <c r="O166" i="48"/>
  <c r="F133" i="48"/>
  <c r="G133" i="48"/>
  <c r="E133" i="48"/>
  <c r="K133" i="48"/>
  <c r="I133" i="48"/>
  <c r="C134" i="48"/>
  <c r="C240" i="48"/>
  <c r="L132" i="48"/>
  <c r="O132" i="48"/>
  <c r="M132" i="48"/>
  <c r="C203" i="48"/>
  <c r="B168" i="48"/>
  <c r="I167" i="48"/>
  <c r="E167" i="48"/>
  <c r="K167" i="48"/>
  <c r="F167" i="48"/>
  <c r="G167" i="48"/>
  <c r="N131" i="48"/>
  <c r="AU29" i="32"/>
  <c r="AV29" i="32" s="1"/>
  <c r="F48" i="32"/>
  <c r="G19" i="21"/>
  <c r="J19" i="21"/>
  <c r="I48" i="32"/>
  <c r="H20" i="21"/>
  <c r="I19" i="21"/>
  <c r="H48" i="32"/>
  <c r="G20" i="21"/>
  <c r="G48" i="32"/>
  <c r="H19" i="21"/>
  <c r="I134" i="48"/>
  <c r="G134" i="48"/>
  <c r="F134" i="48"/>
  <c r="H134" i="48"/>
  <c r="E134" i="48"/>
  <c r="K134" i="48"/>
  <c r="C135" i="48"/>
  <c r="O133" i="48"/>
  <c r="L133" i="48"/>
  <c r="N133" i="48"/>
  <c r="M133" i="48"/>
  <c r="C204" i="48"/>
  <c r="C241" i="48"/>
  <c r="M167" i="48"/>
  <c r="O167" i="48"/>
  <c r="L167" i="48"/>
  <c r="N167" i="48"/>
  <c r="C172" i="48"/>
  <c r="N132" i="48"/>
  <c r="H133" i="48"/>
  <c r="H167" i="48"/>
  <c r="B169" i="48"/>
  <c r="G168" i="48"/>
  <c r="F168" i="48"/>
  <c r="E168" i="48"/>
  <c r="K168" i="48"/>
  <c r="I168" i="48"/>
  <c r="H168" i="48"/>
  <c r="B170" i="48"/>
  <c r="F169" i="48"/>
  <c r="I169" i="48"/>
  <c r="E169" i="48"/>
  <c r="K169" i="48"/>
  <c r="G169" i="48"/>
  <c r="C205" i="48"/>
  <c r="G135" i="48"/>
  <c r="F135" i="48"/>
  <c r="H135" i="48"/>
  <c r="E135" i="48"/>
  <c r="K135" i="48"/>
  <c r="I135" i="48"/>
  <c r="C136" i="48"/>
  <c r="O134" i="48"/>
  <c r="L134" i="48"/>
  <c r="M134" i="48"/>
  <c r="C173" i="48"/>
  <c r="C242" i="48"/>
  <c r="L168" i="48"/>
  <c r="O168" i="48"/>
  <c r="M168" i="48"/>
  <c r="C174" i="48"/>
  <c r="G136" i="48"/>
  <c r="I136" i="48"/>
  <c r="E136" i="48"/>
  <c r="K136" i="48"/>
  <c r="F136" i="48"/>
  <c r="C137" i="48"/>
  <c r="N168" i="48"/>
  <c r="M135" i="48"/>
  <c r="L135" i="48"/>
  <c r="N135" i="48"/>
  <c r="O135" i="48"/>
  <c r="C243" i="48"/>
  <c r="O169" i="48"/>
  <c r="M169" i="48"/>
  <c r="L169" i="48"/>
  <c r="N169" i="48"/>
  <c r="C206" i="48"/>
  <c r="H169" i="48"/>
  <c r="N134" i="48"/>
  <c r="B171" i="48"/>
  <c r="I170" i="48"/>
  <c r="E170" i="48"/>
  <c r="K170" i="48"/>
  <c r="G170" i="48"/>
  <c r="F170" i="48"/>
  <c r="H170" i="48"/>
  <c r="O136" i="48"/>
  <c r="M136" i="48"/>
  <c r="L136" i="48"/>
  <c r="N136" i="48"/>
  <c r="M170" i="48"/>
  <c r="L170" i="48"/>
  <c r="N170" i="48"/>
  <c r="O170" i="48"/>
  <c r="B172" i="48"/>
  <c r="G171" i="48"/>
  <c r="F171" i="48"/>
  <c r="I171" i="48"/>
  <c r="E171" i="48"/>
  <c r="K171" i="48"/>
  <c r="C175" i="48"/>
  <c r="C207" i="48"/>
  <c r="C244" i="48"/>
  <c r="E137" i="48"/>
  <c r="K137" i="48"/>
  <c r="F137" i="48"/>
  <c r="I137" i="48"/>
  <c r="G137" i="48"/>
  <c r="C138" i="48"/>
  <c r="H136" i="48"/>
  <c r="C176" i="48"/>
  <c r="E138" i="48"/>
  <c r="K138" i="48"/>
  <c r="I138" i="48"/>
  <c r="G138" i="48"/>
  <c r="F138" i="48"/>
  <c r="C139" i="48"/>
  <c r="B173" i="48"/>
  <c r="F172" i="48"/>
  <c r="G172" i="48"/>
  <c r="E172" i="48"/>
  <c r="K172" i="48"/>
  <c r="I172" i="48"/>
  <c r="C208" i="48"/>
  <c r="L171" i="48"/>
  <c r="O171" i="48"/>
  <c r="M171" i="48"/>
  <c r="H137" i="48"/>
  <c r="O137" i="48"/>
  <c r="M137" i="48"/>
  <c r="L137" i="48"/>
  <c r="N137" i="48"/>
  <c r="C245" i="48"/>
  <c r="H171" i="48"/>
  <c r="O138" i="48"/>
  <c r="M138" i="48"/>
  <c r="L138" i="48"/>
  <c r="N138" i="48"/>
  <c r="C177" i="48"/>
  <c r="C209" i="48"/>
  <c r="C246" i="48"/>
  <c r="N171" i="48"/>
  <c r="H172" i="48"/>
  <c r="B174" i="48"/>
  <c r="I173" i="48"/>
  <c r="G173" i="48"/>
  <c r="E173" i="48"/>
  <c r="K173" i="48"/>
  <c r="F173" i="48"/>
  <c r="I139" i="48"/>
  <c r="G139" i="48"/>
  <c r="F139" i="48"/>
  <c r="H139" i="48"/>
  <c r="E139" i="48"/>
  <c r="K139" i="48"/>
  <c r="C140" i="48"/>
  <c r="O172" i="48"/>
  <c r="L172" i="48"/>
  <c r="N172" i="48"/>
  <c r="M172" i="48"/>
  <c r="H138" i="48"/>
  <c r="E140" i="48"/>
  <c r="K140" i="48"/>
  <c r="F140" i="48"/>
  <c r="G140" i="48"/>
  <c r="I140" i="48"/>
  <c r="C141" i="48"/>
  <c r="C247" i="48"/>
  <c r="O173" i="48"/>
  <c r="L173" i="48"/>
  <c r="M173" i="48"/>
  <c r="C178" i="48"/>
  <c r="O139" i="48"/>
  <c r="M139" i="48"/>
  <c r="L139" i="48"/>
  <c r="N139" i="48"/>
  <c r="B175" i="48"/>
  <c r="I174" i="48"/>
  <c r="G174" i="48"/>
  <c r="F174" i="48"/>
  <c r="E174" i="48"/>
  <c r="K174" i="48"/>
  <c r="C210" i="48"/>
  <c r="H173" i="48"/>
  <c r="C211" i="48"/>
  <c r="B176" i="48"/>
  <c r="G175" i="48"/>
  <c r="E175" i="48"/>
  <c r="K175" i="48"/>
  <c r="I175" i="48"/>
  <c r="F175" i="48"/>
  <c r="F141" i="48"/>
  <c r="E141" i="48"/>
  <c r="K141" i="48"/>
  <c r="I141" i="48"/>
  <c r="G141" i="48"/>
  <c r="C142" i="48"/>
  <c r="N173" i="48"/>
  <c r="M174" i="48"/>
  <c r="O174" i="48"/>
  <c r="L174" i="48"/>
  <c r="N174" i="48"/>
  <c r="C179" i="48"/>
  <c r="C248" i="48"/>
  <c r="H140" i="48"/>
  <c r="H174" i="48"/>
  <c r="O140" i="48"/>
  <c r="M140" i="48"/>
  <c r="L140" i="48"/>
  <c r="N140" i="48"/>
  <c r="C180" i="48"/>
  <c r="L175" i="48"/>
  <c r="O175" i="48"/>
  <c r="M175" i="48"/>
  <c r="G142" i="48"/>
  <c r="I142" i="48"/>
  <c r="F142" i="48"/>
  <c r="H142" i="48"/>
  <c r="E142" i="48"/>
  <c r="K142" i="48"/>
  <c r="C143" i="48"/>
  <c r="B177" i="48"/>
  <c r="E176" i="48"/>
  <c r="K176" i="48"/>
  <c r="G176" i="48"/>
  <c r="F176" i="48"/>
  <c r="I176" i="48"/>
  <c r="C249" i="48"/>
  <c r="C212" i="48"/>
  <c r="L141" i="48"/>
  <c r="M141" i="48"/>
  <c r="O141" i="48"/>
  <c r="H141" i="48"/>
  <c r="H175" i="48"/>
  <c r="B178" i="48"/>
  <c r="G177" i="48"/>
  <c r="E177" i="48"/>
  <c r="K177" i="48"/>
  <c r="F177" i="48"/>
  <c r="H177" i="48"/>
  <c r="I177" i="48"/>
  <c r="N175" i="48"/>
  <c r="N141" i="48"/>
  <c r="F143" i="48"/>
  <c r="H143" i="48"/>
  <c r="G143" i="48"/>
  <c r="I143" i="48"/>
  <c r="E143" i="48"/>
  <c r="K143" i="48"/>
  <c r="C144" i="48"/>
  <c r="C181" i="48"/>
  <c r="C250" i="48"/>
  <c r="C213" i="48"/>
  <c r="L142" i="48"/>
  <c r="M142" i="48"/>
  <c r="O142" i="48"/>
  <c r="O176" i="48"/>
  <c r="M176" i="48"/>
  <c r="L176" i="48"/>
  <c r="H176" i="48"/>
  <c r="I144" i="48"/>
  <c r="E144" i="48"/>
  <c r="K144" i="48"/>
  <c r="G144" i="48"/>
  <c r="F144" i="48"/>
  <c r="H144" i="48"/>
  <c r="C145" i="48"/>
  <c r="O143" i="48"/>
  <c r="M143" i="48"/>
  <c r="L143" i="48"/>
  <c r="N143" i="48"/>
  <c r="C214" i="48"/>
  <c r="O177" i="48"/>
  <c r="M177" i="48"/>
  <c r="L177" i="48"/>
  <c r="N177" i="48"/>
  <c r="C251" i="48"/>
  <c r="N142" i="48"/>
  <c r="N176" i="48"/>
  <c r="C182" i="48"/>
  <c r="B179" i="48"/>
  <c r="E178" i="48"/>
  <c r="K178" i="48"/>
  <c r="F178" i="48"/>
  <c r="H178" i="48"/>
  <c r="I178" i="48"/>
  <c r="G178" i="48"/>
  <c r="C215" i="48"/>
  <c r="O144" i="48"/>
  <c r="M144" i="48"/>
  <c r="L144" i="48"/>
  <c r="N144" i="48"/>
  <c r="M178" i="48"/>
  <c r="L178" i="48"/>
  <c r="N178" i="48"/>
  <c r="O178" i="48"/>
  <c r="B180" i="48"/>
  <c r="I179" i="48"/>
  <c r="G179" i="48"/>
  <c r="F179" i="48"/>
  <c r="H179" i="48"/>
  <c r="E179" i="48"/>
  <c r="K179" i="48"/>
  <c r="C252" i="48"/>
  <c r="E145" i="48"/>
  <c r="K145" i="48"/>
  <c r="I145" i="48"/>
  <c r="G145" i="48"/>
  <c r="F145" i="48"/>
  <c r="C146" i="48"/>
  <c r="C183" i="48"/>
  <c r="B181" i="48"/>
  <c r="E180" i="48"/>
  <c r="K180" i="48"/>
  <c r="F180" i="48"/>
  <c r="G180" i="48"/>
  <c r="I180" i="48"/>
  <c r="C184" i="48"/>
  <c r="L179" i="48"/>
  <c r="M179" i="48"/>
  <c r="O179" i="48"/>
  <c r="M145" i="48"/>
  <c r="O145" i="48"/>
  <c r="L145" i="48"/>
  <c r="N145" i="48"/>
  <c r="G146" i="48"/>
  <c r="I146" i="48"/>
  <c r="F146" i="48"/>
  <c r="H146" i="48"/>
  <c r="E146" i="48"/>
  <c r="K146" i="48"/>
  <c r="C147" i="48"/>
  <c r="C253" i="48"/>
  <c r="C216" i="48"/>
  <c r="H145" i="48"/>
  <c r="F147" i="48"/>
  <c r="G147" i="48"/>
  <c r="I147" i="48"/>
  <c r="E147" i="48"/>
  <c r="K147" i="48"/>
  <c r="C148" i="48"/>
  <c r="C217" i="48"/>
  <c r="L146" i="48"/>
  <c r="M146" i="48"/>
  <c r="O146" i="48"/>
  <c r="N179" i="48"/>
  <c r="C185" i="48"/>
  <c r="O180" i="48"/>
  <c r="M180" i="48"/>
  <c r="L180" i="48"/>
  <c r="N180" i="48"/>
  <c r="H180" i="48"/>
  <c r="B182" i="48"/>
  <c r="F181" i="48"/>
  <c r="E181" i="48"/>
  <c r="K181" i="48"/>
  <c r="G181" i="48"/>
  <c r="I181" i="48"/>
  <c r="N146" i="48"/>
  <c r="C218" i="48"/>
  <c r="O181" i="48"/>
  <c r="M181" i="48"/>
  <c r="L181" i="48"/>
  <c r="N181" i="48"/>
  <c r="H181" i="48"/>
  <c r="E148" i="48"/>
  <c r="K148" i="48"/>
  <c r="F148" i="48"/>
  <c r="H148" i="48"/>
  <c r="I148" i="48"/>
  <c r="G148" i="48"/>
  <c r="C149" i="48"/>
  <c r="B183" i="48"/>
  <c r="G182" i="48"/>
  <c r="E182" i="48"/>
  <c r="K182" i="48"/>
  <c r="F182" i="48"/>
  <c r="H182" i="48"/>
  <c r="I182" i="48"/>
  <c r="M147" i="48"/>
  <c r="L147" i="48"/>
  <c r="N147" i="48"/>
  <c r="O147" i="48"/>
  <c r="H147" i="48"/>
  <c r="M182" i="48"/>
  <c r="O182" i="48"/>
  <c r="L182" i="48"/>
  <c r="N182" i="48"/>
  <c r="C219" i="48"/>
  <c r="L148" i="48"/>
  <c r="M148" i="48"/>
  <c r="O148" i="48"/>
  <c r="B184" i="48"/>
  <c r="F183" i="48"/>
  <c r="E183" i="48"/>
  <c r="K183" i="48"/>
  <c r="G183" i="48"/>
  <c r="I183" i="48"/>
  <c r="G149" i="48"/>
  <c r="I149" i="48"/>
  <c r="F149" i="48"/>
  <c r="H149" i="48"/>
  <c r="E149" i="48"/>
  <c r="K149" i="48"/>
  <c r="C150" i="48"/>
  <c r="O183" i="48"/>
  <c r="L183" i="48"/>
  <c r="M183" i="48"/>
  <c r="H183" i="48"/>
  <c r="B185" i="48"/>
  <c r="F184" i="48"/>
  <c r="E184" i="48"/>
  <c r="K184" i="48"/>
  <c r="G184" i="48"/>
  <c r="I184" i="48"/>
  <c r="I150" i="48"/>
  <c r="G150" i="48"/>
  <c r="F150" i="48"/>
  <c r="H150" i="48"/>
  <c r="E150" i="48"/>
  <c r="K150" i="48"/>
  <c r="C151" i="48"/>
  <c r="M149" i="48"/>
  <c r="O149" i="48"/>
  <c r="L149" i="48"/>
  <c r="N149" i="48"/>
  <c r="N148" i="48"/>
  <c r="N183" i="48"/>
  <c r="F151" i="48"/>
  <c r="I151" i="48"/>
  <c r="G151" i="48"/>
  <c r="E151" i="48"/>
  <c r="K151" i="48"/>
  <c r="H184" i="48"/>
  <c r="L184" i="48"/>
  <c r="N184" i="48"/>
  <c r="O184" i="48"/>
  <c r="M184" i="48"/>
  <c r="L150" i="48"/>
  <c r="O150" i="48"/>
  <c r="M150" i="48"/>
  <c r="B186" i="48"/>
  <c r="F185" i="48"/>
  <c r="H185" i="48"/>
  <c r="I185" i="48"/>
  <c r="E185" i="48"/>
  <c r="K185" i="48"/>
  <c r="G185" i="48"/>
  <c r="O151" i="48"/>
  <c r="M151" i="48"/>
  <c r="L151" i="48"/>
  <c r="N151" i="48"/>
  <c r="H151" i="48"/>
  <c r="O185" i="48"/>
  <c r="M185" i="48"/>
  <c r="L185" i="48"/>
  <c r="N185" i="48"/>
  <c r="B187" i="48"/>
  <c r="G186" i="48"/>
  <c r="F186" i="48"/>
  <c r="H186" i="48"/>
  <c r="E186" i="48"/>
  <c r="K186" i="48"/>
  <c r="I186" i="48"/>
  <c r="N150" i="48"/>
  <c r="B188" i="48"/>
  <c r="I187" i="48"/>
  <c r="G187" i="48"/>
  <c r="F187" i="48"/>
  <c r="H187" i="48"/>
  <c r="E187" i="48"/>
  <c r="K187" i="48"/>
  <c r="M186" i="48"/>
  <c r="O186" i="48"/>
  <c r="L186" i="48"/>
  <c r="N186" i="48"/>
  <c r="M187" i="48"/>
  <c r="O187" i="48"/>
  <c r="L187" i="48"/>
  <c r="N187" i="48"/>
  <c r="B189" i="48"/>
  <c r="I188" i="48"/>
  <c r="F188" i="48"/>
  <c r="G188" i="48"/>
  <c r="E188" i="48"/>
  <c r="K188" i="48"/>
  <c r="M188" i="48"/>
  <c r="O188" i="48"/>
  <c r="L188" i="48"/>
  <c r="N188" i="48"/>
  <c r="H188" i="48"/>
  <c r="B190" i="48"/>
  <c r="G189" i="48"/>
  <c r="I189" i="48"/>
  <c r="E189" i="48"/>
  <c r="K189" i="48"/>
  <c r="F189" i="48"/>
  <c r="O189" i="48"/>
  <c r="M189" i="48"/>
  <c r="L189" i="48"/>
  <c r="N189" i="48"/>
  <c r="B191" i="48"/>
  <c r="E190" i="48"/>
  <c r="K190" i="48"/>
  <c r="I190" i="48"/>
  <c r="F190" i="48"/>
  <c r="G190" i="48"/>
  <c r="H189" i="48"/>
  <c r="H190" i="48"/>
  <c r="B192" i="48"/>
  <c r="I191" i="48"/>
  <c r="F191" i="48"/>
  <c r="E191" i="48"/>
  <c r="K191" i="48"/>
  <c r="G191" i="48"/>
  <c r="O190" i="48"/>
  <c r="M190" i="48"/>
  <c r="L190" i="48"/>
  <c r="L191" i="48"/>
  <c r="O191" i="48"/>
  <c r="M191" i="48"/>
  <c r="B193" i="48"/>
  <c r="G192" i="48"/>
  <c r="F192" i="48"/>
  <c r="H192" i="48"/>
  <c r="E192" i="48"/>
  <c r="K192" i="48"/>
  <c r="I192" i="48"/>
  <c r="H191" i="48"/>
  <c r="N190" i="48"/>
  <c r="L192" i="48"/>
  <c r="M192" i="48"/>
  <c r="O192" i="48"/>
  <c r="B194" i="48"/>
  <c r="F193" i="48"/>
  <c r="I193" i="48"/>
  <c r="G193" i="48"/>
  <c r="E193" i="48"/>
  <c r="K193" i="48"/>
  <c r="N191" i="48"/>
  <c r="H193" i="48"/>
  <c r="O193" i="48"/>
  <c r="M193" i="48"/>
  <c r="L193" i="48"/>
  <c r="N193" i="48"/>
  <c r="B195" i="48"/>
  <c r="E194" i="48"/>
  <c r="K194" i="48"/>
  <c r="I194" i="48"/>
  <c r="G194" i="48"/>
  <c r="F194" i="48"/>
  <c r="N192" i="48"/>
  <c r="M194" i="48"/>
  <c r="L194" i="48"/>
  <c r="N194" i="48"/>
  <c r="O194" i="48"/>
  <c r="B196" i="48"/>
  <c r="E195" i="48"/>
  <c r="K195" i="48"/>
  <c r="G195" i="48"/>
  <c r="I195" i="48"/>
  <c r="F195" i="48"/>
  <c r="H195" i="48"/>
  <c r="H194" i="48"/>
  <c r="B197" i="48"/>
  <c r="G196" i="48"/>
  <c r="I196" i="48"/>
  <c r="F196" i="48"/>
  <c r="H196" i="48"/>
  <c r="E196" i="48"/>
  <c r="K196" i="48"/>
  <c r="M195" i="48"/>
  <c r="O195" i="48"/>
  <c r="L195" i="48"/>
  <c r="N195" i="48"/>
  <c r="L196" i="48"/>
  <c r="M196" i="48"/>
  <c r="O196" i="48"/>
  <c r="B198" i="48"/>
  <c r="G197" i="48"/>
  <c r="F197" i="48"/>
  <c r="H197" i="48"/>
  <c r="E197" i="48"/>
  <c r="K197" i="48"/>
  <c r="I197" i="48"/>
  <c r="O197" i="48"/>
  <c r="M197" i="48"/>
  <c r="L197" i="48"/>
  <c r="N197" i="48"/>
  <c r="B199" i="48"/>
  <c r="G198" i="48"/>
  <c r="F198" i="48"/>
  <c r="H198" i="48"/>
  <c r="I198" i="48"/>
  <c r="E198" i="48"/>
  <c r="K198" i="48"/>
  <c r="N196" i="48"/>
  <c r="L198" i="48"/>
  <c r="O198" i="48"/>
  <c r="M198" i="48"/>
  <c r="B200" i="48"/>
  <c r="F199" i="48"/>
  <c r="I199" i="48"/>
  <c r="E199" i="48"/>
  <c r="K199" i="48"/>
  <c r="G199" i="48"/>
  <c r="M199" i="48"/>
  <c r="L199" i="48"/>
  <c r="N199" i="48"/>
  <c r="O199" i="48"/>
  <c r="B201" i="48"/>
  <c r="G200" i="48"/>
  <c r="E200" i="48"/>
  <c r="K200" i="48"/>
  <c r="F200" i="48"/>
  <c r="H200" i="48"/>
  <c r="I200" i="48"/>
  <c r="H199" i="48"/>
  <c r="N198" i="48"/>
  <c r="L200" i="48"/>
  <c r="M200" i="48"/>
  <c r="O200" i="48"/>
  <c r="B202" i="48"/>
  <c r="G201" i="48"/>
  <c r="F201" i="48"/>
  <c r="H201" i="48"/>
  <c r="I201" i="48"/>
  <c r="E201" i="48"/>
  <c r="K201" i="48"/>
  <c r="B203" i="48"/>
  <c r="G202" i="48"/>
  <c r="I202" i="48"/>
  <c r="F202" i="48"/>
  <c r="H202" i="48"/>
  <c r="E202" i="48"/>
  <c r="K202" i="48"/>
  <c r="O201" i="48"/>
  <c r="M201" i="48"/>
  <c r="L201" i="48"/>
  <c r="N201" i="48"/>
  <c r="N200" i="48"/>
  <c r="M202" i="48"/>
  <c r="L202" i="48"/>
  <c r="N202" i="48"/>
  <c r="O202" i="48"/>
  <c r="B204" i="48"/>
  <c r="G203" i="48"/>
  <c r="F203" i="48"/>
  <c r="H203" i="48"/>
  <c r="E203" i="48"/>
  <c r="K203" i="48"/>
  <c r="I203" i="48"/>
  <c r="M203" i="48"/>
  <c r="O203" i="48"/>
  <c r="L203" i="48"/>
  <c r="N203" i="48"/>
  <c r="B205" i="48"/>
  <c r="F204" i="48"/>
  <c r="E204" i="48"/>
  <c r="K204" i="48"/>
  <c r="I204" i="48"/>
  <c r="G204" i="48"/>
  <c r="H204" i="48"/>
  <c r="B206" i="48"/>
  <c r="G205" i="48"/>
  <c r="E205" i="48"/>
  <c r="K205" i="48"/>
  <c r="I205" i="48"/>
  <c r="F205" i="48"/>
  <c r="H205" i="48"/>
  <c r="M204" i="48"/>
  <c r="L204" i="48"/>
  <c r="N204" i="48"/>
  <c r="O204" i="48"/>
  <c r="O205" i="48"/>
  <c r="M205" i="48"/>
  <c r="L205" i="48"/>
  <c r="N205" i="48"/>
  <c r="B207" i="48"/>
  <c r="F206" i="48"/>
  <c r="E206" i="48"/>
  <c r="K206" i="48"/>
  <c r="I206" i="48"/>
  <c r="G206" i="48"/>
  <c r="O206" i="48"/>
  <c r="M206" i="48"/>
  <c r="L206" i="48"/>
  <c r="N206" i="48"/>
  <c r="H206" i="48"/>
  <c r="B208" i="48"/>
  <c r="G207" i="48"/>
  <c r="I207" i="48"/>
  <c r="F207" i="48"/>
  <c r="H207" i="48"/>
  <c r="E207" i="48"/>
  <c r="K207" i="48"/>
  <c r="B209" i="48"/>
  <c r="F208" i="48"/>
  <c r="I208" i="48"/>
  <c r="G208" i="48"/>
  <c r="E208" i="48"/>
  <c r="K208" i="48"/>
  <c r="L207" i="48"/>
  <c r="O207" i="48"/>
  <c r="M207" i="48"/>
  <c r="N207" i="48"/>
  <c r="H208" i="48"/>
  <c r="O208" i="48"/>
  <c r="L208" i="48"/>
  <c r="M208" i="48"/>
  <c r="B210" i="48"/>
  <c r="I209" i="48"/>
  <c r="G209" i="48"/>
  <c r="F209" i="48"/>
  <c r="E209" i="48"/>
  <c r="K209" i="48"/>
  <c r="B211" i="48"/>
  <c r="G210" i="48"/>
  <c r="F210" i="48"/>
  <c r="H210" i="48"/>
  <c r="E210" i="48"/>
  <c r="K210" i="48"/>
  <c r="I210" i="48"/>
  <c r="N208" i="48"/>
  <c r="L209" i="48"/>
  <c r="M209" i="48"/>
  <c r="O209" i="48"/>
  <c r="H209" i="48"/>
  <c r="N209" i="48"/>
  <c r="M210" i="48"/>
  <c r="L210" i="48"/>
  <c r="N210" i="48"/>
  <c r="O210" i="48"/>
  <c r="B212" i="48"/>
  <c r="I211" i="48"/>
  <c r="F211" i="48"/>
  <c r="H211" i="48"/>
  <c r="E211" i="48"/>
  <c r="K211" i="48"/>
  <c r="G211" i="48"/>
  <c r="B213" i="48"/>
  <c r="F212" i="48"/>
  <c r="E212" i="48"/>
  <c r="K212" i="48"/>
  <c r="I212" i="48"/>
  <c r="G212" i="48"/>
  <c r="M211" i="48"/>
  <c r="O211" i="48"/>
  <c r="L211" i="48"/>
  <c r="N211" i="48"/>
  <c r="H212" i="48"/>
  <c r="M212" i="48"/>
  <c r="L212" i="48"/>
  <c r="N212" i="48"/>
  <c r="O212" i="48"/>
  <c r="B214" i="48"/>
  <c r="E213" i="48"/>
  <c r="K213" i="48"/>
  <c r="I213" i="48"/>
  <c r="G213" i="48"/>
  <c r="F213" i="48"/>
  <c r="B215" i="48"/>
  <c r="F214" i="48"/>
  <c r="G214" i="48"/>
  <c r="E214" i="48"/>
  <c r="K214" i="48"/>
  <c r="I214" i="48"/>
  <c r="O213" i="48"/>
  <c r="M213" i="48"/>
  <c r="L213" i="48"/>
  <c r="N213" i="48"/>
  <c r="H213" i="48"/>
  <c r="O214" i="48"/>
  <c r="M214" i="48"/>
  <c r="L214" i="48"/>
  <c r="N214" i="48"/>
  <c r="H214" i="48"/>
  <c r="B216" i="48"/>
  <c r="E215" i="48"/>
  <c r="K215" i="48"/>
  <c r="I215" i="48"/>
  <c r="F215" i="48"/>
  <c r="H215" i="48"/>
  <c r="G215" i="48"/>
  <c r="L215" i="48"/>
  <c r="O215" i="48"/>
  <c r="M215" i="48"/>
  <c r="B217" i="48"/>
  <c r="G216" i="48"/>
  <c r="F216" i="48"/>
  <c r="H216" i="48"/>
  <c r="E216" i="48"/>
  <c r="K216" i="48"/>
  <c r="I216" i="48"/>
  <c r="B218" i="48"/>
  <c r="G217" i="48"/>
  <c r="E217" i="48"/>
  <c r="K217" i="48"/>
  <c r="F217" i="48"/>
  <c r="H217" i="48"/>
  <c r="I217" i="48"/>
  <c r="O216" i="48"/>
  <c r="L216" i="48"/>
  <c r="M216" i="48"/>
  <c r="N215" i="48"/>
  <c r="N216" i="48"/>
  <c r="O217" i="48"/>
  <c r="M217" i="48"/>
  <c r="L217" i="48"/>
  <c r="N217" i="48"/>
  <c r="B219" i="48"/>
  <c r="E218" i="48"/>
  <c r="K218" i="48"/>
  <c r="G218" i="48"/>
  <c r="F218" i="48"/>
  <c r="I218" i="48"/>
  <c r="H218" i="48"/>
  <c r="M218" i="48"/>
  <c r="O218" i="48"/>
  <c r="L218" i="48"/>
  <c r="N218" i="48"/>
  <c r="B220" i="48"/>
  <c r="G219" i="48"/>
  <c r="F219" i="48"/>
  <c r="H219" i="48"/>
  <c r="E219" i="48"/>
  <c r="K219" i="48"/>
  <c r="I219" i="48"/>
  <c r="O219" i="48"/>
  <c r="M219" i="48"/>
  <c r="L219" i="48"/>
  <c r="N219" i="48"/>
  <c r="B221" i="48"/>
  <c r="F220" i="48"/>
  <c r="G220" i="48"/>
  <c r="E220" i="48"/>
  <c r="K220" i="48"/>
  <c r="I220" i="48"/>
  <c r="L220" i="48"/>
  <c r="M220" i="48"/>
  <c r="O220" i="48"/>
  <c r="H220" i="48"/>
  <c r="B222" i="48"/>
  <c r="G221" i="48"/>
  <c r="E221" i="48"/>
  <c r="K221" i="48"/>
  <c r="I221" i="48"/>
  <c r="F221" i="48"/>
  <c r="B223" i="48"/>
  <c r="F222" i="48"/>
  <c r="E222" i="48"/>
  <c r="K222" i="48"/>
  <c r="I222" i="48"/>
  <c r="G222" i="48"/>
  <c r="O221" i="48"/>
  <c r="L221" i="48"/>
  <c r="M221" i="48"/>
  <c r="H221" i="48"/>
  <c r="N220" i="48"/>
  <c r="N221" i="48"/>
  <c r="M222" i="48"/>
  <c r="L222" i="48"/>
  <c r="N222" i="48"/>
  <c r="O222" i="48"/>
  <c r="H222" i="48"/>
  <c r="B224" i="48"/>
  <c r="I223" i="48"/>
  <c r="G223" i="48"/>
  <c r="F223" i="48"/>
  <c r="E223" i="48"/>
  <c r="K223" i="48"/>
  <c r="B225" i="48"/>
  <c r="G224" i="48"/>
  <c r="F224" i="48"/>
  <c r="H224" i="48"/>
  <c r="I224" i="48"/>
  <c r="E224" i="48"/>
  <c r="K224" i="48"/>
  <c r="M223" i="48"/>
  <c r="L223" i="48"/>
  <c r="N223" i="48"/>
  <c r="O223" i="48"/>
  <c r="H223" i="48"/>
  <c r="J199" i="21"/>
  <c r="K199" i="21"/>
  <c r="M224" i="48"/>
  <c r="O224" i="48"/>
  <c r="L224" i="48"/>
  <c r="N224" i="48"/>
  <c r="B226" i="48"/>
  <c r="E225" i="48"/>
  <c r="K225" i="48"/>
  <c r="I225" i="48"/>
  <c r="G225" i="48"/>
  <c r="F225" i="48"/>
  <c r="H225" i="48"/>
  <c r="B227" i="48"/>
  <c r="E226" i="48"/>
  <c r="K226" i="48"/>
  <c r="G226" i="48"/>
  <c r="I226" i="48"/>
  <c r="F226" i="48"/>
  <c r="H226" i="48"/>
  <c r="O225" i="48"/>
  <c r="L225" i="48"/>
  <c r="M225" i="48"/>
  <c r="N225" i="48"/>
  <c r="O226" i="48"/>
  <c r="M226" i="48"/>
  <c r="L226" i="48"/>
  <c r="N226" i="48"/>
  <c r="B228" i="48"/>
  <c r="F227" i="48"/>
  <c r="H227" i="48"/>
  <c r="E227" i="48"/>
  <c r="K227" i="48"/>
  <c r="I227" i="48"/>
  <c r="G227" i="48"/>
  <c r="O227" i="48"/>
  <c r="M227" i="48"/>
  <c r="L227" i="48"/>
  <c r="N227" i="48"/>
  <c r="B229" i="48"/>
  <c r="E228" i="48"/>
  <c r="K228" i="48"/>
  <c r="I228" i="48"/>
  <c r="G228" i="48"/>
  <c r="F228" i="48"/>
  <c r="H228" i="48"/>
  <c r="L228" i="48"/>
  <c r="M228" i="48"/>
  <c r="O228" i="48"/>
  <c r="B230" i="48"/>
  <c r="F229" i="48"/>
  <c r="I229" i="48"/>
  <c r="G229" i="48"/>
  <c r="E229" i="48"/>
  <c r="K229" i="48"/>
  <c r="O229" i="48"/>
  <c r="L229" i="48"/>
  <c r="M229" i="48"/>
  <c r="H229" i="48"/>
  <c r="B231" i="48"/>
  <c r="F230" i="48"/>
  <c r="I230" i="48"/>
  <c r="G230" i="48"/>
  <c r="E230" i="48"/>
  <c r="K230" i="48"/>
  <c r="N228" i="48"/>
  <c r="H230" i="48"/>
  <c r="B232" i="48"/>
  <c r="I231" i="48"/>
  <c r="F231" i="48"/>
  <c r="E231" i="48"/>
  <c r="K231" i="48"/>
  <c r="G231" i="48"/>
  <c r="N229" i="48"/>
  <c r="O230" i="48"/>
  <c r="M230" i="48"/>
  <c r="L230" i="48"/>
  <c r="N230" i="48"/>
  <c r="M231" i="48"/>
  <c r="O231" i="48"/>
  <c r="L231" i="48"/>
  <c r="N231" i="48"/>
  <c r="H231" i="48"/>
  <c r="B233" i="48"/>
  <c r="G232" i="48"/>
  <c r="E232" i="48"/>
  <c r="K232" i="48"/>
  <c r="F232" i="48"/>
  <c r="H232" i="48"/>
  <c r="I232" i="48"/>
  <c r="O232" i="48"/>
  <c r="M232" i="48"/>
  <c r="L232" i="48"/>
  <c r="N232" i="48"/>
  <c r="B234" i="48"/>
  <c r="E233" i="48"/>
  <c r="K233" i="48"/>
  <c r="I233" i="48"/>
  <c r="F233" i="48"/>
  <c r="G233" i="48"/>
  <c r="H233" i="48"/>
  <c r="L233" i="48"/>
  <c r="M233" i="48"/>
  <c r="O233" i="48"/>
  <c r="B235" i="48"/>
  <c r="E234" i="48"/>
  <c r="K234" i="48"/>
  <c r="G234" i="48"/>
  <c r="I234" i="48"/>
  <c r="F234" i="48"/>
  <c r="O234" i="48"/>
  <c r="M234" i="48"/>
  <c r="L234" i="48"/>
  <c r="N234" i="48"/>
  <c r="B236" i="48"/>
  <c r="F235" i="48"/>
  <c r="E235" i="48"/>
  <c r="K235" i="48"/>
  <c r="I235" i="48"/>
  <c r="G235" i="48"/>
  <c r="N233" i="48"/>
  <c r="H234" i="48"/>
  <c r="M235" i="48"/>
  <c r="L235" i="48"/>
  <c r="N235" i="48"/>
  <c r="O235" i="48"/>
  <c r="H235" i="48"/>
  <c r="B237" i="48"/>
  <c r="I236" i="48"/>
  <c r="G236" i="48"/>
  <c r="F236" i="48"/>
  <c r="H236" i="48"/>
  <c r="E236" i="48"/>
  <c r="K236" i="48"/>
  <c r="B238" i="48"/>
  <c r="F237" i="48"/>
  <c r="E237" i="48"/>
  <c r="K237" i="48"/>
  <c r="I237" i="48"/>
  <c r="G237" i="48"/>
  <c r="L236" i="48"/>
  <c r="O236" i="48"/>
  <c r="M236" i="48"/>
  <c r="N236" i="48"/>
  <c r="O237" i="48"/>
  <c r="L237" i="48"/>
  <c r="M237" i="48"/>
  <c r="H237" i="48"/>
  <c r="B239" i="48"/>
  <c r="I238" i="48"/>
  <c r="G238" i="48"/>
  <c r="E238" i="48"/>
  <c r="K238" i="48"/>
  <c r="F238" i="48"/>
  <c r="B240" i="48"/>
  <c r="E239" i="48"/>
  <c r="K239" i="48"/>
  <c r="I239" i="48"/>
  <c r="F239" i="48"/>
  <c r="G239" i="48"/>
  <c r="N237" i="48"/>
  <c r="H238" i="48"/>
  <c r="M238" i="48"/>
  <c r="L238" i="48"/>
  <c r="O238" i="48"/>
  <c r="H239" i="48"/>
  <c r="M239" i="48"/>
  <c r="O239" i="48"/>
  <c r="L239" i="48"/>
  <c r="N239" i="48"/>
  <c r="N238" i="48"/>
  <c r="B241" i="48"/>
  <c r="I240" i="48"/>
  <c r="G240" i="48"/>
  <c r="E240" i="48"/>
  <c r="K240" i="48"/>
  <c r="F240" i="48"/>
  <c r="B242" i="48"/>
  <c r="I241" i="48"/>
  <c r="F241" i="48"/>
  <c r="E241" i="48"/>
  <c r="K241" i="48"/>
  <c r="G241" i="48"/>
  <c r="H240" i="48"/>
  <c r="O240" i="48"/>
  <c r="M240" i="48"/>
  <c r="L240" i="48"/>
  <c r="O241" i="48"/>
  <c r="M241" i="48"/>
  <c r="L241" i="48"/>
  <c r="N241" i="48"/>
  <c r="H241" i="48"/>
  <c r="N240" i="48"/>
  <c r="B243" i="48"/>
  <c r="I242" i="48"/>
  <c r="F242" i="48"/>
  <c r="H242" i="48"/>
  <c r="E242" i="48"/>
  <c r="K242" i="48"/>
  <c r="G242" i="48"/>
  <c r="B244" i="48"/>
  <c r="E243" i="48"/>
  <c r="K243" i="48"/>
  <c r="G243" i="48"/>
  <c r="F243" i="48"/>
  <c r="H243" i="48"/>
  <c r="I243" i="48"/>
  <c r="M242" i="48"/>
  <c r="L242" i="48"/>
  <c r="N242" i="48"/>
  <c r="O242" i="48"/>
  <c r="O243" i="48"/>
  <c r="M243" i="48"/>
  <c r="L243" i="48"/>
  <c r="N243" i="48"/>
  <c r="B245" i="48"/>
  <c r="I244" i="48"/>
  <c r="F244" i="48"/>
  <c r="E244" i="48"/>
  <c r="K244" i="48"/>
  <c r="G244" i="48"/>
  <c r="L244" i="48"/>
  <c r="O244" i="48"/>
  <c r="M244" i="48"/>
  <c r="H244" i="48"/>
  <c r="B246" i="48"/>
  <c r="G245" i="48"/>
  <c r="F245" i="48"/>
  <c r="H245" i="48"/>
  <c r="E245" i="48"/>
  <c r="K245" i="48"/>
  <c r="I245" i="48"/>
  <c r="O245" i="48"/>
  <c r="M245" i="48"/>
  <c r="L245" i="48"/>
  <c r="N245" i="48"/>
  <c r="B247" i="48"/>
  <c r="F246" i="48"/>
  <c r="G246" i="48"/>
  <c r="I246" i="48"/>
  <c r="E246" i="48"/>
  <c r="K246" i="48"/>
  <c r="N244" i="48"/>
  <c r="O246" i="48"/>
  <c r="M246" i="48"/>
  <c r="L246" i="48"/>
  <c r="N246" i="48"/>
  <c r="H246" i="48"/>
  <c r="B248" i="48"/>
  <c r="I247" i="48"/>
  <c r="G247" i="48"/>
  <c r="F247" i="48"/>
  <c r="H247" i="48"/>
  <c r="E247" i="48"/>
  <c r="K247" i="48"/>
  <c r="B249" i="48"/>
  <c r="G248" i="48"/>
  <c r="F248" i="48"/>
  <c r="H248" i="48"/>
  <c r="E248" i="48"/>
  <c r="K248" i="48"/>
  <c r="I248" i="48"/>
  <c r="M247" i="48"/>
  <c r="L247" i="48"/>
  <c r="N247" i="48"/>
  <c r="O247" i="48"/>
  <c r="O248" i="48"/>
  <c r="M248" i="48"/>
  <c r="L248" i="48"/>
  <c r="N248" i="48"/>
  <c r="B250" i="48"/>
  <c r="E249" i="48"/>
  <c r="K249" i="48"/>
  <c r="I249" i="48"/>
  <c r="G249" i="48"/>
  <c r="F249" i="48"/>
  <c r="H249" i="48"/>
  <c r="M249" i="48"/>
  <c r="L249" i="48"/>
  <c r="N249" i="48"/>
  <c r="O249" i="48"/>
  <c r="B251" i="48"/>
  <c r="E250" i="48"/>
  <c r="K250" i="48"/>
  <c r="G250" i="48"/>
  <c r="F250" i="48"/>
  <c r="H250" i="48"/>
  <c r="I250" i="48"/>
  <c r="M250" i="48"/>
  <c r="L250" i="48"/>
  <c r="N250" i="48"/>
  <c r="O250" i="48"/>
  <c r="B252" i="48"/>
  <c r="G251" i="48"/>
  <c r="F251" i="48"/>
  <c r="H251" i="48"/>
  <c r="E251" i="48"/>
  <c r="K251" i="48"/>
  <c r="I251" i="48"/>
  <c r="O251" i="48"/>
  <c r="M251" i="48"/>
  <c r="L251" i="48"/>
  <c r="N251" i="48"/>
  <c r="B253" i="48"/>
  <c r="E252" i="48"/>
  <c r="K252" i="48"/>
  <c r="I252" i="48"/>
  <c r="G252" i="48"/>
  <c r="F252" i="48"/>
  <c r="H252" i="48"/>
  <c r="L252" i="48"/>
  <c r="O252" i="48"/>
  <c r="M252" i="48"/>
  <c r="I253" i="48"/>
  <c r="F253" i="48"/>
  <c r="G253" i="48"/>
  <c r="E253" i="48"/>
  <c r="K253" i="48"/>
  <c r="O253" i="48"/>
  <c r="M253" i="48"/>
  <c r="L253" i="48"/>
  <c r="N253" i="48"/>
  <c r="H253" i="48"/>
  <c r="N252" i="48"/>
  <c r="D52" i="50" a="1"/>
  <c r="D52" i="50"/>
  <c r="BV162" i="50"/>
  <c r="E26" i="35" l="1"/>
  <c r="C58" i="22"/>
  <c r="C49" i="22" s="1"/>
  <c r="G26" i="35"/>
  <c r="I26" i="35"/>
  <c r="O43" i="21"/>
  <c r="I43" i="21" s="1"/>
  <c r="F26" i="35"/>
  <c r="C26" i="35"/>
  <c r="O142" i="21"/>
  <c r="P142" i="21" s="1"/>
  <c r="J142" i="21" s="1"/>
  <c r="L134" i="21"/>
  <c r="M134" i="21" s="1"/>
  <c r="H26" i="35"/>
  <c r="E71" i="40"/>
  <c r="J71" i="40" s="1"/>
  <c r="J82" i="40" s="1"/>
  <c r="E54" i="21"/>
  <c r="G611" i="43"/>
  <c r="M611" i="43" s="1"/>
  <c r="D611" i="43"/>
  <c r="J611" i="43" s="1"/>
  <c r="F607" i="43"/>
  <c r="L607" i="43" s="1"/>
  <c r="C598" i="43"/>
  <c r="I598" i="43" s="1"/>
  <c r="C611" i="43"/>
  <c r="I611" i="43" s="1"/>
  <c r="E604" i="43"/>
  <c r="K604" i="43" s="1"/>
  <c r="D597" i="43"/>
  <c r="J597" i="43" s="1"/>
  <c r="C603" i="43"/>
  <c r="I603" i="43" s="1"/>
  <c r="G613" i="43"/>
  <c r="M613" i="43" s="1"/>
  <c r="F609" i="43"/>
  <c r="L609" i="43" s="1"/>
  <c r="G603" i="43"/>
  <c r="M603" i="43" s="1"/>
  <c r="F613" i="43"/>
  <c r="L613" i="43" s="1"/>
  <c r="E609" i="43"/>
  <c r="K609" i="43" s="1"/>
  <c r="F603" i="43"/>
  <c r="L603" i="43" s="1"/>
  <c r="E613" i="43"/>
  <c r="K613" i="43" s="1"/>
  <c r="D609" i="43"/>
  <c r="J609" i="43" s="1"/>
  <c r="D601" i="43"/>
  <c r="J601" i="43" s="1"/>
  <c r="D613" i="43"/>
  <c r="J613" i="43" s="1"/>
  <c r="G608" i="43"/>
  <c r="M608" i="43" s="1"/>
  <c r="F600" i="43"/>
  <c r="L600" i="43" s="1"/>
  <c r="F611" i="43"/>
  <c r="L611" i="43" s="1"/>
  <c r="C607" i="43"/>
  <c r="I607" i="43" s="1"/>
  <c r="D617" i="43"/>
  <c r="J617" i="43" s="1"/>
  <c r="D615" i="43"/>
  <c r="J615" i="43" s="1"/>
  <c r="D618" i="43"/>
  <c r="J618" i="43" s="1"/>
  <c r="D621" i="43"/>
  <c r="J621" i="43" s="1"/>
  <c r="D614" i="43"/>
  <c r="J614" i="43" s="1"/>
  <c r="D623" i="43"/>
  <c r="J623" i="43" s="1"/>
  <c r="D619" i="43"/>
  <c r="J619" i="43" s="1"/>
  <c r="D620" i="43"/>
  <c r="J620" i="43" s="1"/>
  <c r="D622" i="43"/>
  <c r="J622" i="43" s="1"/>
  <c r="D616" i="43"/>
  <c r="J616" i="43" s="1"/>
  <c r="X58" i="43"/>
  <c r="E31" i="47"/>
  <c r="G31" i="47" s="1"/>
  <c r="C37" i="21"/>
  <c r="C43" i="21" s="1"/>
  <c r="C56" i="21"/>
  <c r="C54" i="21"/>
  <c r="C35" i="21"/>
  <c r="C41" i="21" s="1"/>
  <c r="E123" i="21"/>
  <c r="R35" i="21"/>
  <c r="S35" i="21" s="1"/>
  <c r="T35" i="21" s="1"/>
  <c r="U35" i="21" s="1"/>
  <c r="V35" i="21" s="1"/>
  <c r="J18" i="22"/>
  <c r="I16" i="22"/>
  <c r="H14" i="22"/>
  <c r="H16" i="22"/>
  <c r="K18" i="22"/>
  <c r="J16" i="22"/>
  <c r="I14" i="22"/>
  <c r="J15" i="22"/>
  <c r="K16" i="22"/>
  <c r="K15" i="22"/>
  <c r="J13" i="22"/>
  <c r="H17" i="22"/>
  <c r="H13" i="22"/>
  <c r="K13" i="22"/>
  <c r="I13" i="22"/>
  <c r="I18" i="22"/>
  <c r="H18" i="22"/>
  <c r="K17" i="22"/>
  <c r="J14" i="22"/>
  <c r="I17" i="22"/>
  <c r="I15" i="22"/>
  <c r="T134" i="21"/>
  <c r="U134" i="21" s="1"/>
  <c r="S132" i="21"/>
  <c r="G74" i="40"/>
  <c r="N74" i="40"/>
  <c r="N85" i="40" s="1"/>
  <c r="P43" i="21"/>
  <c r="J43" i="21" s="1"/>
  <c r="F77" i="21"/>
  <c r="F80" i="21" s="1"/>
  <c r="N76" i="40"/>
  <c r="N87" i="40" s="1"/>
  <c r="J42" i="29"/>
  <c r="BB97" i="32"/>
  <c r="R31" i="21"/>
  <c r="S31" i="21" s="1"/>
  <c r="T31" i="21" s="1"/>
  <c r="U31" i="21" s="1"/>
  <c r="V31" i="21" s="1"/>
  <c r="S40" i="50" a="1"/>
  <c r="S40" i="50" s="1"/>
  <c r="N40" i="50" a="1"/>
  <c r="N40" i="50" s="1"/>
  <c r="AK40" i="50"/>
  <c r="AL40" i="50" s="1"/>
  <c r="AM40" i="50" s="1"/>
  <c r="AN40" i="50" s="1"/>
  <c r="AO40" i="50" s="1"/>
  <c r="AP40" i="50" s="1"/>
  <c r="AQ40" i="50" s="1"/>
  <c r="AR40" i="50" s="1"/>
  <c r="AS40" i="50" s="1"/>
  <c r="AT40" i="50" s="1"/>
  <c r="AU40" i="50" s="1"/>
  <c r="AV40" i="50" s="1"/>
  <c r="AW40" i="50" s="1"/>
  <c r="AX40" i="50" s="1"/>
  <c r="AY40" i="50" s="1"/>
  <c r="AZ40" i="50" s="1"/>
  <c r="BA40" i="50" s="1"/>
  <c r="BB40" i="50" s="1"/>
  <c r="BC40" i="50" s="1"/>
  <c r="BD40" i="50" s="1"/>
  <c r="BE40" i="50" s="1"/>
  <c r="BF40" i="50" s="1"/>
  <c r="BG40" i="50" s="1"/>
  <c r="BH40" i="50" s="1"/>
  <c r="BI40" i="50" s="1"/>
  <c r="BJ40" i="50" s="1"/>
  <c r="BK40" i="50" s="1"/>
  <c r="V40" i="50" s="1" a="1"/>
  <c r="V40" i="50" s="1"/>
  <c r="AG40" i="50" a="1"/>
  <c r="AG40" i="50" s="1"/>
  <c r="AC40" i="50" a="1"/>
  <c r="AC40" i="50" s="1"/>
  <c r="Y40" i="50" a="1"/>
  <c r="Y40" i="50" s="1"/>
  <c r="U40" i="50" a="1"/>
  <c r="U40" i="50" s="1"/>
  <c r="Q40" i="50" a="1"/>
  <c r="Q40" i="50" s="1"/>
  <c r="M40" i="50" a="1"/>
  <c r="M40" i="50" s="1"/>
  <c r="I40" i="50" a="1"/>
  <c r="I40" i="50" s="1"/>
  <c r="AF40" i="50" a="1"/>
  <c r="AF40" i="50" s="1"/>
  <c r="AB40" i="50" a="1"/>
  <c r="AB40" i="50" s="1"/>
  <c r="X40" i="50" a="1"/>
  <c r="X40" i="50" s="1"/>
  <c r="T40" i="50" a="1"/>
  <c r="T40" i="50" s="1"/>
  <c r="P40" i="50" a="1"/>
  <c r="P40" i="50" s="1"/>
  <c r="L40" i="50" a="1"/>
  <c r="L40" i="50" s="1"/>
  <c r="H40" i="50" a="1"/>
  <c r="H40" i="50" s="1"/>
  <c r="AH42" i="50" a="1"/>
  <c r="AH42" i="50" s="1"/>
  <c r="AK42" i="50"/>
  <c r="AL42" i="50" s="1"/>
  <c r="AM42" i="50" s="1"/>
  <c r="AN42" i="50" s="1"/>
  <c r="AO42" i="50" s="1"/>
  <c r="AP42" i="50" s="1"/>
  <c r="AQ42" i="50" s="1"/>
  <c r="AR42" i="50" s="1"/>
  <c r="AS42" i="50" s="1"/>
  <c r="AT42" i="50" s="1"/>
  <c r="AU42" i="50" s="1"/>
  <c r="AV42" i="50" s="1"/>
  <c r="AW42" i="50" s="1"/>
  <c r="AX42" i="50" s="1"/>
  <c r="AY42" i="50" s="1"/>
  <c r="AZ42" i="50" s="1"/>
  <c r="BA42" i="50" s="1"/>
  <c r="BB42" i="50" s="1"/>
  <c r="BC42" i="50" s="1"/>
  <c r="BD42" i="50" s="1"/>
  <c r="BE42" i="50" s="1"/>
  <c r="BF42" i="50" s="1"/>
  <c r="BG42" i="50" s="1"/>
  <c r="BH42" i="50" s="1"/>
  <c r="BI42" i="50" s="1"/>
  <c r="BJ42" i="50" s="1"/>
  <c r="BK42" i="50" s="1"/>
  <c r="J42" i="50" s="1" a="1"/>
  <c r="J42" i="50" s="1"/>
  <c r="AG42" i="50" a="1"/>
  <c r="AG42" i="50" s="1"/>
  <c r="U42" i="50" a="1"/>
  <c r="U42" i="50" s="1"/>
  <c r="Q42" i="50" a="1"/>
  <c r="Q42" i="50" s="1"/>
  <c r="M42" i="50" a="1"/>
  <c r="M42" i="50" s="1"/>
  <c r="I42" i="50" a="1"/>
  <c r="I42" i="50" s="1"/>
  <c r="AF42" i="50" a="1"/>
  <c r="AF42" i="50" s="1"/>
  <c r="AB42" i="50" a="1"/>
  <c r="AB42" i="50" s="1"/>
  <c r="T42" i="50" a="1"/>
  <c r="T42" i="50" s="1"/>
  <c r="P42" i="50" a="1"/>
  <c r="P42" i="50" s="1"/>
  <c r="L42" i="50" a="1"/>
  <c r="L42" i="50" s="1"/>
  <c r="H42" i="50" a="1"/>
  <c r="H42" i="50" s="1"/>
  <c r="AK39" i="50"/>
  <c r="AI41" i="50" a="1"/>
  <c r="AI41" i="50" s="1"/>
  <c r="AD41" i="50" a="1"/>
  <c r="AD41" i="50" s="1"/>
  <c r="AK41" i="50"/>
  <c r="AL41" i="50" s="1"/>
  <c r="AM41" i="50" s="1"/>
  <c r="AN41" i="50" s="1"/>
  <c r="AO41" i="50" s="1"/>
  <c r="AP41" i="50" s="1"/>
  <c r="AQ41" i="50" s="1"/>
  <c r="AR41" i="50" s="1"/>
  <c r="AS41" i="50" s="1"/>
  <c r="AT41" i="50" s="1"/>
  <c r="AU41" i="50" s="1"/>
  <c r="AV41" i="50" s="1"/>
  <c r="AW41" i="50" s="1"/>
  <c r="AX41" i="50" s="1"/>
  <c r="AY41" i="50" s="1"/>
  <c r="AZ41" i="50" s="1"/>
  <c r="BA41" i="50" s="1"/>
  <c r="BB41" i="50" s="1"/>
  <c r="BC41" i="50" s="1"/>
  <c r="BD41" i="50" s="1"/>
  <c r="BE41" i="50" s="1"/>
  <c r="BF41" i="50" s="1"/>
  <c r="BG41" i="50" s="1"/>
  <c r="BH41" i="50" s="1"/>
  <c r="BI41" i="50" s="1"/>
  <c r="BJ41" i="50" s="1"/>
  <c r="BK41" i="50" s="1"/>
  <c r="AC41" i="50" a="1"/>
  <c r="AC41" i="50" s="1"/>
  <c r="M41" i="50" a="1"/>
  <c r="M41" i="50" s="1"/>
  <c r="I41" i="50" a="1"/>
  <c r="I41" i="50" s="1"/>
  <c r="AF41" i="50" a="1"/>
  <c r="AF41" i="50" s="1"/>
  <c r="AB41" i="50" a="1"/>
  <c r="AB41" i="50" s="1"/>
  <c r="X41" i="50" a="1"/>
  <c r="X41" i="50" s="1"/>
  <c r="P41" i="50" a="1"/>
  <c r="P41" i="50" s="1"/>
  <c r="L41" i="50" a="1"/>
  <c r="L41" i="50" s="1"/>
  <c r="H41" i="50" a="1"/>
  <c r="H41" i="50" s="1"/>
  <c r="AK43" i="50"/>
  <c r="AL43" i="50" s="1"/>
  <c r="AM43" i="50" s="1"/>
  <c r="AN43" i="50" s="1"/>
  <c r="AO43" i="50" s="1"/>
  <c r="AP43" i="50" s="1"/>
  <c r="AQ43" i="50" s="1"/>
  <c r="AR43" i="50" s="1"/>
  <c r="AS43" i="50" s="1"/>
  <c r="AT43" i="50" s="1"/>
  <c r="AU43" i="50" s="1"/>
  <c r="AV43" i="50" s="1"/>
  <c r="AW43" i="50" s="1"/>
  <c r="AX43" i="50" s="1"/>
  <c r="AY43" i="50" s="1"/>
  <c r="AZ43" i="50" s="1"/>
  <c r="BA43" i="50" s="1"/>
  <c r="BB43" i="50" s="1"/>
  <c r="BC43" i="50" s="1"/>
  <c r="BD43" i="50" s="1"/>
  <c r="BE43" i="50" s="1"/>
  <c r="BF43" i="50" s="1"/>
  <c r="BG43" i="50" s="1"/>
  <c r="BH43" i="50" s="1"/>
  <c r="BI43" i="50" s="1"/>
  <c r="BJ43" i="50" s="1"/>
  <c r="BK43" i="50" s="1"/>
  <c r="AF43" i="50" a="1"/>
  <c r="AF43" i="50" s="1"/>
  <c r="AA43" i="50" a="1"/>
  <c r="AA43" i="50" s="1"/>
  <c r="S43" i="50" a="1"/>
  <c r="S43" i="50" s="1"/>
  <c r="O43" i="50" a="1"/>
  <c r="O43" i="50" s="1"/>
  <c r="K43" i="50" a="1"/>
  <c r="K43" i="50" s="1"/>
  <c r="AI43" i="50" a="1"/>
  <c r="AI43" i="50" s="1"/>
  <c r="AD43" i="50" a="1"/>
  <c r="AD43" i="50" s="1"/>
  <c r="Z43" i="50" a="1"/>
  <c r="Z43" i="50" s="1"/>
  <c r="V43" i="50" a="1"/>
  <c r="V43" i="50" s="1"/>
  <c r="R43" i="50" a="1"/>
  <c r="R43" i="50" s="1"/>
  <c r="N43" i="50" a="1"/>
  <c r="N43" i="50" s="1"/>
  <c r="J43" i="50" a="1"/>
  <c r="J43" i="50" s="1"/>
  <c r="AH43" i="50" a="1"/>
  <c r="AH43" i="50" s="1"/>
  <c r="AC43" i="50" a="1"/>
  <c r="AC43" i="50" s="1"/>
  <c r="Y43" i="50" a="1"/>
  <c r="Y43" i="50" s="1"/>
  <c r="U43" i="50" a="1"/>
  <c r="U43" i="50" s="1"/>
  <c r="Q43" i="50" a="1"/>
  <c r="Q43" i="50" s="1"/>
  <c r="M43" i="50" a="1"/>
  <c r="M43" i="50" s="1"/>
  <c r="I43" i="50" a="1"/>
  <c r="I43" i="50" s="1"/>
  <c r="AG43" i="50" a="1"/>
  <c r="AG43" i="50" s="1"/>
  <c r="AB43" i="50" a="1"/>
  <c r="AB43" i="50" s="1"/>
  <c r="X43" i="50" a="1"/>
  <c r="X43" i="50" s="1"/>
  <c r="T43" i="50" a="1"/>
  <c r="T43" i="50" s="1"/>
  <c r="P43" i="50" a="1"/>
  <c r="P43" i="50" s="1"/>
  <c r="L43" i="50" a="1"/>
  <c r="L43" i="50" s="1"/>
  <c r="H43" i="50" a="1"/>
  <c r="H43" i="50" s="1"/>
  <c r="AS44" i="50"/>
  <c r="AT44" i="50" s="1"/>
  <c r="AU44" i="50" s="1"/>
  <c r="AV44" i="50" s="1"/>
  <c r="AW44" i="50" s="1"/>
  <c r="AX44" i="50" s="1"/>
  <c r="AY44" i="50" s="1"/>
  <c r="AZ44" i="50" s="1"/>
  <c r="BA44" i="50" s="1"/>
  <c r="BB44" i="50" s="1"/>
  <c r="BC44" i="50" s="1"/>
  <c r="BD44" i="50" s="1"/>
  <c r="BE44" i="50" s="1"/>
  <c r="BF44" i="50" s="1"/>
  <c r="BG44" i="50" s="1"/>
  <c r="BH44" i="50" s="1"/>
  <c r="BI44" i="50" s="1"/>
  <c r="BJ44" i="50" s="1"/>
  <c r="BK44" i="50" s="1"/>
  <c r="Y44" i="50" a="1"/>
  <c r="Y44" i="50" s="1"/>
  <c r="L44" i="50" a="1"/>
  <c r="L44" i="50" s="1"/>
  <c r="X44" i="50" a="1"/>
  <c r="X44" i="50" s="1"/>
  <c r="R44" i="50" a="1"/>
  <c r="R44" i="50" s="1"/>
  <c r="K44" i="50" a="1"/>
  <c r="K44" i="50" s="1"/>
  <c r="W44" i="50" a="1"/>
  <c r="W44" i="50" s="1"/>
  <c r="Q44" i="50" a="1"/>
  <c r="Q44" i="50" s="1"/>
  <c r="AC44" i="50" a="1"/>
  <c r="AC44" i="50" s="1"/>
  <c r="P44" i="50" a="1"/>
  <c r="P44" i="50" s="1"/>
  <c r="J44" i="50" a="1"/>
  <c r="J44" i="50" s="1"/>
  <c r="I44" i="50" a="1"/>
  <c r="I44" i="50" s="1"/>
  <c r="H44" i="50" a="1"/>
  <c r="H44" i="50" s="1"/>
  <c r="AG44" i="50" a="1"/>
  <c r="AG44" i="50" s="1"/>
  <c r="T44" i="50" a="1"/>
  <c r="T44" i="50" s="1"/>
  <c r="N44" i="50" a="1"/>
  <c r="N44" i="50" s="1"/>
  <c r="Z44" i="50" a="1"/>
  <c r="Z44" i="50" s="1"/>
  <c r="S44" i="50" a="1"/>
  <c r="S44" i="50" s="1"/>
  <c r="M44" i="50" a="1"/>
  <c r="M44" i="50" s="1"/>
  <c r="AF44" i="50" a="1"/>
  <c r="AF44" i="50" s="1"/>
  <c r="AB60" i="50" a="1"/>
  <c r="AB60" i="50" s="1"/>
  <c r="U44" i="50" a="1"/>
  <c r="U44" i="50" s="1"/>
  <c r="AA44" i="50" a="1"/>
  <c r="AA44" i="50" s="1"/>
  <c r="AH44" i="50" a="1"/>
  <c r="AH44" i="50" s="1"/>
  <c r="O44" i="50" a="1"/>
  <c r="O44" i="50" s="1"/>
  <c r="V44" i="50" a="1"/>
  <c r="V44" i="50" s="1"/>
  <c r="AB44" i="50" a="1"/>
  <c r="AB44" i="50" s="1"/>
  <c r="AE60" i="50" a="1"/>
  <c r="AE60" i="50" s="1"/>
  <c r="AK64" i="50"/>
  <c r="AI44" i="50" a="1"/>
  <c r="AI44" i="50" s="1"/>
  <c r="AD44" i="50" a="1"/>
  <c r="AD44" i="50" s="1"/>
  <c r="AK45" i="50"/>
  <c r="AK46" i="50"/>
  <c r="AK68" i="50"/>
  <c r="AE44" i="50" a="1"/>
  <c r="AE44" i="50" s="1"/>
  <c r="P31" i="21"/>
  <c r="J31" i="21" s="1"/>
  <c r="I31" i="21"/>
  <c r="O42" i="22"/>
  <c r="H42" i="22"/>
  <c r="K74" i="40"/>
  <c r="J85" i="40"/>
  <c r="J164" i="40" s="1"/>
  <c r="B17" i="5"/>
  <c r="D205" i="5" s="1"/>
  <c r="D185" i="5"/>
  <c r="X76" i="40"/>
  <c r="H76" i="40"/>
  <c r="G73" i="40"/>
  <c r="X73" i="40" s="1"/>
  <c r="X152" i="40" s="1"/>
  <c r="N73" i="40"/>
  <c r="N84" i="40" s="1"/>
  <c r="M37" i="29"/>
  <c r="F34" i="22"/>
  <c r="F26" i="22" s="1"/>
  <c r="AI32" i="29"/>
  <c r="AI42" i="29" s="1"/>
  <c r="P32" i="29"/>
  <c r="P42" i="29" s="1"/>
  <c r="AC32" i="29"/>
  <c r="AC42" i="29" s="1"/>
  <c r="AL32" i="29"/>
  <c r="AL42" i="29" s="1"/>
  <c r="V32" i="29"/>
  <c r="V42" i="29" s="1"/>
  <c r="AB32" i="29"/>
  <c r="AB42" i="29" s="1"/>
  <c r="Q32" i="29"/>
  <c r="Q42" i="29" s="1"/>
  <c r="Z32" i="29"/>
  <c r="Z42" i="29" s="1"/>
  <c r="AS32" i="29"/>
  <c r="AS42" i="29" s="1"/>
  <c r="AP32" i="29"/>
  <c r="AP42" i="29" s="1"/>
  <c r="AG32" i="29"/>
  <c r="AG42" i="29" s="1"/>
  <c r="K32" i="29"/>
  <c r="K42" i="29" s="1"/>
  <c r="R32" i="29"/>
  <c r="R42" i="29" s="1"/>
  <c r="AK32" i="29"/>
  <c r="AK42" i="29" s="1"/>
  <c r="AN32" i="29"/>
  <c r="AN42" i="29" s="1"/>
  <c r="AQ32" i="29"/>
  <c r="AQ42" i="29" s="1"/>
  <c r="E51" i="21"/>
  <c r="O32" i="21"/>
  <c r="P32" i="21" s="1"/>
  <c r="J32" i="21" s="1"/>
  <c r="G142" i="21"/>
  <c r="L132" i="21"/>
  <c r="S32" i="29"/>
  <c r="S42" i="29" s="1"/>
  <c r="AF32" i="29"/>
  <c r="AF42" i="29" s="1"/>
  <c r="AE32" i="29"/>
  <c r="AE42" i="29" s="1"/>
  <c r="AU32" i="29"/>
  <c r="AU42" i="29" s="1"/>
  <c r="R32" i="21"/>
  <c r="S32" i="21" s="1"/>
  <c r="T32" i="21" s="1"/>
  <c r="U32" i="21" s="1"/>
  <c r="V32" i="21" s="1"/>
  <c r="O133" i="21"/>
  <c r="AA32" i="29"/>
  <c r="AA42" i="29" s="1"/>
  <c r="U32" i="29"/>
  <c r="U42" i="29" s="1"/>
  <c r="W32" i="29"/>
  <c r="W42" i="29" s="1"/>
  <c r="N32" i="29"/>
  <c r="N42" i="29" s="1"/>
  <c r="AM32" i="29"/>
  <c r="AM42" i="29" s="1"/>
  <c r="K76" i="40"/>
  <c r="K155" i="40" s="1"/>
  <c r="AT32" i="29"/>
  <c r="AT42" i="29" s="1"/>
  <c r="E73" i="40"/>
  <c r="J73" i="40" s="1"/>
  <c r="J84" i="40" s="1"/>
  <c r="J186" i="40" s="1"/>
  <c r="L27" i="21"/>
  <c r="M27" i="21" s="1"/>
  <c r="N27" i="21" s="1"/>
  <c r="R132" i="21"/>
  <c r="AJ32" i="29"/>
  <c r="AJ42" i="29" s="1"/>
  <c r="O32" i="29"/>
  <c r="O42" i="29" s="1"/>
  <c r="T32" i="29"/>
  <c r="T42" i="29" s="1"/>
  <c r="U53" i="43"/>
  <c r="AB59" i="43"/>
  <c r="N70" i="21"/>
  <c r="H70" i="21" s="1"/>
  <c r="G70" i="21"/>
  <c r="M69" i="21"/>
  <c r="G69" i="21" s="1"/>
  <c r="M68" i="21"/>
  <c r="G68" i="21" s="1"/>
  <c r="O30" i="21"/>
  <c r="I30" i="21" s="1"/>
  <c r="H30" i="21"/>
  <c r="N67" i="21"/>
  <c r="G67" i="21"/>
  <c r="J42" i="40"/>
  <c r="J161" i="40"/>
  <c r="J165" i="40"/>
  <c r="J166" i="40"/>
  <c r="W43" i="22"/>
  <c r="V43" i="22"/>
  <c r="J177" i="40"/>
  <c r="J188" i="40"/>
  <c r="G144" i="21"/>
  <c r="N144" i="21"/>
  <c r="M132" i="21"/>
  <c r="N134" i="21"/>
  <c r="G134" i="21"/>
  <c r="G132" i="21" s="1"/>
  <c r="J173" i="40"/>
  <c r="J184" i="40"/>
  <c r="J195" i="40"/>
  <c r="B22" i="22"/>
  <c r="B38" i="22"/>
  <c r="N138" i="21"/>
  <c r="G138" i="21"/>
  <c r="J200" i="40"/>
  <c r="O38" i="21"/>
  <c r="N152" i="40"/>
  <c r="J150" i="40"/>
  <c r="K40" i="29"/>
  <c r="AM40" i="29"/>
  <c r="M30" i="32"/>
  <c r="L30" i="32" s="1"/>
  <c r="K30" i="32" s="1"/>
  <c r="J30" i="32" s="1"/>
  <c r="R41" i="21"/>
  <c r="S41" i="21" s="1"/>
  <c r="T41" i="21" s="1"/>
  <c r="U41" i="21" s="1"/>
  <c r="V41" i="21" s="1"/>
  <c r="AC123" i="5"/>
  <c r="Y123" i="5"/>
  <c r="BB76" i="32"/>
  <c r="C21" i="22"/>
  <c r="C37" i="22" s="1"/>
  <c r="E110" i="47"/>
  <c r="B37" i="22"/>
  <c r="J154" i="40"/>
  <c r="K153" i="40"/>
  <c r="L42" i="21"/>
  <c r="M42" i="21" s="1"/>
  <c r="L41" i="21"/>
  <c r="M41" i="21" s="1"/>
  <c r="U123" i="5"/>
  <c r="E75" i="21"/>
  <c r="D72" i="22"/>
  <c r="E101" i="47" s="1"/>
  <c r="G101" i="47" s="1"/>
  <c r="G30" i="21"/>
  <c r="N155" i="40"/>
  <c r="R138" i="21"/>
  <c r="S138" i="21" s="1"/>
  <c r="T138" i="21" s="1"/>
  <c r="AQ123" i="5"/>
  <c r="M123" i="5"/>
  <c r="J43" i="29"/>
  <c r="N73" i="21"/>
  <c r="L68" i="21"/>
  <c r="R70" i="21"/>
  <c r="S70" i="21" s="1"/>
  <c r="S69" i="21" s="1"/>
  <c r="R144" i="21"/>
  <c r="S144" i="21" s="1"/>
  <c r="T144" i="21" s="1"/>
  <c r="U144" i="21" s="1"/>
  <c r="V144" i="21" s="1"/>
  <c r="J40" i="29"/>
  <c r="AG123" i="5"/>
  <c r="AO123" i="5"/>
  <c r="M43" i="22"/>
  <c r="N43" i="22" s="1"/>
  <c r="U40" i="29"/>
  <c r="AD123" i="5"/>
  <c r="AA123" i="5"/>
  <c r="F71" i="40"/>
  <c r="E74" i="47"/>
  <c r="G74" i="47" s="1"/>
  <c r="J178" i="40"/>
  <c r="J155" i="40"/>
  <c r="AJ40" i="29"/>
  <c r="N123" i="5"/>
  <c r="K123" i="5"/>
  <c r="J152" i="40"/>
  <c r="J153" i="40"/>
  <c r="AK123" i="5"/>
  <c r="AR123" i="5"/>
  <c r="BB93" i="32"/>
  <c r="BB79" i="32"/>
  <c r="BB87" i="32"/>
  <c r="E35" i="47"/>
  <c r="G35" i="47" s="1"/>
  <c r="AB50" i="43"/>
  <c r="E38" i="47"/>
  <c r="G38" i="47" s="1"/>
  <c r="E33" i="47"/>
  <c r="G33" i="47" s="1"/>
  <c r="I49" i="32"/>
  <c r="E104" i="44"/>
  <c r="Z64" i="43"/>
  <c r="G10" i="5"/>
  <c r="F70" i="44"/>
  <c r="G68" i="44"/>
  <c r="G70" i="44" s="1"/>
  <c r="F104" i="44"/>
  <c r="C69" i="44"/>
  <c r="K65" i="44"/>
  <c r="B59" i="44"/>
  <c r="J100" i="44"/>
  <c r="K100" i="44" s="1"/>
  <c r="L100" i="44" s="1"/>
  <c r="M100" i="44" s="1"/>
  <c r="N100" i="44" s="1"/>
  <c r="O100" i="44" s="1"/>
  <c r="P100" i="44" s="1"/>
  <c r="Q100" i="44" s="1"/>
  <c r="R100" i="44" s="1"/>
  <c r="S100" i="44" s="1"/>
  <c r="T100" i="44" s="1"/>
  <c r="U100" i="44" s="1"/>
  <c r="V100" i="44" s="1"/>
  <c r="W100" i="44" s="1"/>
  <c r="X100" i="44" s="1"/>
  <c r="Y100" i="44" s="1"/>
  <c r="Z100" i="44" s="1"/>
  <c r="AA100" i="44" s="1"/>
  <c r="AB100" i="44" s="1"/>
  <c r="AC100" i="44" s="1"/>
  <c r="AD100" i="44" s="1"/>
  <c r="AE100" i="44" s="1"/>
  <c r="AF100" i="44" s="1"/>
  <c r="AG100" i="44" s="1"/>
  <c r="AH100" i="44" s="1"/>
  <c r="AI100" i="44" s="1"/>
  <c r="AJ100" i="44" s="1"/>
  <c r="AK100" i="44" s="1"/>
  <c r="AL100" i="44" s="1"/>
  <c r="AM100" i="44" s="1"/>
  <c r="AN100" i="44" s="1"/>
  <c r="AO100" i="44" s="1"/>
  <c r="AP100" i="44" s="1"/>
  <c r="AQ100" i="44" s="1"/>
  <c r="AR100" i="44" s="1"/>
  <c r="AS100" i="44" s="1"/>
  <c r="AT100" i="44" s="1"/>
  <c r="AU100" i="44" s="1"/>
  <c r="AV101" i="44" s="1"/>
  <c r="H49" i="32"/>
  <c r="J20" i="21"/>
  <c r="B147" i="44"/>
  <c r="E101" i="44"/>
  <c r="F101" i="44" s="1"/>
  <c r="AO42" i="44"/>
  <c r="C108" i="44"/>
  <c r="C107" i="44"/>
  <c r="C106" i="44"/>
  <c r="F65" i="44"/>
  <c r="D70" i="44"/>
  <c r="D65" i="44"/>
  <c r="D69" i="44"/>
  <c r="C65" i="44"/>
  <c r="D128" i="44"/>
  <c r="C128" i="44"/>
  <c r="B142" i="44"/>
  <c r="E70" i="44"/>
  <c r="F69" i="44"/>
  <c r="E69" i="44"/>
  <c r="H65" i="44"/>
  <c r="B65" i="44"/>
  <c r="J65" i="44"/>
  <c r="E65" i="44"/>
  <c r="C70" i="44"/>
  <c r="G65" i="44"/>
  <c r="I65" i="44"/>
  <c r="E129" i="44"/>
  <c r="Y64" i="43"/>
  <c r="AA68" i="43"/>
  <c r="AA67" i="43"/>
  <c r="Z74" i="43"/>
  <c r="AE61" i="43"/>
  <c r="Y80" i="43"/>
  <c r="AE62" i="43"/>
  <c r="X49" i="43"/>
  <c r="AA62" i="43"/>
  <c r="V55" i="43"/>
  <c r="AA80" i="43"/>
  <c r="V72" i="43"/>
  <c r="V50" i="43"/>
  <c r="AC79" i="43"/>
  <c r="AA71" i="43"/>
  <c r="X74" i="43"/>
  <c r="AB10" i="43"/>
  <c r="W67" i="43"/>
  <c r="W66" i="43"/>
  <c r="Z58" i="43"/>
  <c r="AD69" i="43"/>
  <c r="U63" i="43"/>
  <c r="X73" i="43"/>
  <c r="AD59" i="43"/>
  <c r="U81" i="43"/>
  <c r="AB78" i="43"/>
  <c r="U80" i="43"/>
  <c r="AD58" i="43"/>
  <c r="AC62" i="43"/>
  <c r="AB57" i="43"/>
  <c r="W54" i="43"/>
  <c r="W52" i="43"/>
  <c r="W62" i="43"/>
  <c r="AD72" i="43"/>
  <c r="X10" i="43"/>
  <c r="AE81" i="43"/>
  <c r="AD54" i="43"/>
  <c r="X65" i="43"/>
  <c r="AC63" i="43"/>
  <c r="AB62" i="43"/>
  <c r="AA72" i="43"/>
  <c r="AB45" i="43"/>
  <c r="V49" i="43"/>
  <c r="AC77" i="43"/>
  <c r="AE71" i="43"/>
  <c r="W50" i="43"/>
  <c r="Z72" i="43"/>
  <c r="Z63" i="43"/>
  <c r="W49" i="43"/>
  <c r="Z80" i="43"/>
  <c r="AA58" i="43"/>
  <c r="Z56" i="43"/>
  <c r="AA78" i="43"/>
  <c r="V69" i="43"/>
  <c r="AE51" i="43"/>
  <c r="W51" i="43"/>
  <c r="AA79" i="43"/>
  <c r="AE52" i="43"/>
  <c r="AC56" i="43"/>
  <c r="AD76" i="43"/>
  <c r="Z66" i="43"/>
  <c r="AC78" i="43"/>
  <c r="Y53" i="43"/>
  <c r="W65" i="43"/>
  <c r="U62" i="43"/>
  <c r="W63" i="43"/>
  <c r="Y73" i="43"/>
  <c r="X78" i="43"/>
  <c r="Y76" i="43"/>
  <c r="U65" i="43"/>
  <c r="AC51" i="43"/>
  <c r="AA77" i="43"/>
  <c r="AC66" i="43"/>
  <c r="AC52" i="43"/>
  <c r="AD61" i="43"/>
  <c r="V78" i="43"/>
  <c r="AA59" i="43"/>
  <c r="AA73" i="43"/>
  <c r="U51" i="43"/>
  <c r="Y58" i="43"/>
  <c r="W80" i="43"/>
  <c r="AC57" i="43"/>
  <c r="AA70" i="43"/>
  <c r="Y10" i="43"/>
  <c r="W61" i="43"/>
  <c r="Z62" i="43"/>
  <c r="AD71" i="43"/>
  <c r="U77" i="43"/>
  <c r="Y72" i="43"/>
  <c r="V79" i="43"/>
  <c r="X68" i="43"/>
  <c r="X50" i="43"/>
  <c r="W55" i="43"/>
  <c r="AD66" i="43"/>
  <c r="AB63" i="43"/>
  <c r="Z54" i="43"/>
  <c r="AC65" i="43"/>
  <c r="AE55" i="43"/>
  <c r="X55" i="43"/>
  <c r="AC67" i="43"/>
  <c r="U67" i="43"/>
  <c r="AA74" i="43"/>
  <c r="AC72" i="43"/>
  <c r="X77" i="43"/>
  <c r="W73" i="43"/>
  <c r="Z67" i="43"/>
  <c r="AD10" i="43"/>
  <c r="AD79" i="43"/>
  <c r="AB79" i="43"/>
  <c r="U64" i="43"/>
  <c r="Y54" i="43"/>
  <c r="Y61" i="43"/>
  <c r="AE70" i="43"/>
  <c r="AD55" i="43"/>
  <c r="AC58" i="43"/>
  <c r="AD53" i="43"/>
  <c r="X71" i="43"/>
  <c r="U60" i="43"/>
  <c r="AA76" i="43"/>
  <c r="AC70" i="43"/>
  <c r="Z70" i="43"/>
  <c r="AA55" i="43"/>
  <c r="Y50" i="43"/>
  <c r="C581" i="43"/>
  <c r="I581" i="43" s="1"/>
  <c r="F582" i="43"/>
  <c r="L582" i="43" s="1"/>
  <c r="E583" i="43"/>
  <c r="K583" i="43" s="1"/>
  <c r="C585" i="43"/>
  <c r="I585" i="43" s="1"/>
  <c r="F586" i="43"/>
  <c r="L586" i="43" s="1"/>
  <c r="D588" i="43"/>
  <c r="J588" i="43" s="1"/>
  <c r="G589" i="43"/>
  <c r="M589" i="43" s="1"/>
  <c r="E591" i="43"/>
  <c r="K591" i="43" s="1"/>
  <c r="C593" i="43"/>
  <c r="I593" i="43" s="1"/>
  <c r="F594" i="43"/>
  <c r="L594" i="43" s="1"/>
  <c r="D596" i="43"/>
  <c r="J596" i="43" s="1"/>
  <c r="G597" i="43"/>
  <c r="M597" i="43" s="1"/>
  <c r="E599" i="43"/>
  <c r="K599" i="43" s="1"/>
  <c r="C601" i="43"/>
  <c r="I601" i="43" s="1"/>
  <c r="F602" i="43"/>
  <c r="L602" i="43" s="1"/>
  <c r="D604" i="43"/>
  <c r="J604" i="43" s="1"/>
  <c r="G605" i="43"/>
  <c r="M605" i="43" s="1"/>
  <c r="E607" i="43"/>
  <c r="K607" i="43" s="1"/>
  <c r="C609" i="43"/>
  <c r="I609" i="43" s="1"/>
  <c r="E611" i="43"/>
  <c r="K611" i="43" s="1"/>
  <c r="C613" i="43"/>
  <c r="I613" i="43" s="1"/>
  <c r="D581" i="43"/>
  <c r="J581" i="43" s="1"/>
  <c r="F583" i="43"/>
  <c r="L583" i="43" s="1"/>
  <c r="E584" i="43"/>
  <c r="K584" i="43" s="1"/>
  <c r="C586" i="43"/>
  <c r="I586" i="43" s="1"/>
  <c r="E588" i="43"/>
  <c r="K588" i="43" s="1"/>
  <c r="D589" i="43"/>
  <c r="J589" i="43" s="1"/>
  <c r="G590" i="43"/>
  <c r="M590" i="43" s="1"/>
  <c r="E592" i="43"/>
  <c r="K592" i="43" s="1"/>
  <c r="G594" i="43"/>
  <c r="M594" i="43" s="1"/>
  <c r="F595" i="43"/>
  <c r="L595" i="43" s="1"/>
  <c r="C582" i="43"/>
  <c r="I582" i="43" s="1"/>
  <c r="G582" i="43"/>
  <c r="M582" i="43" s="1"/>
  <c r="D585" i="43"/>
  <c r="J585" i="43" s="1"/>
  <c r="G586" i="43"/>
  <c r="M586" i="43" s="1"/>
  <c r="F587" i="43"/>
  <c r="L587" i="43" s="1"/>
  <c r="C590" i="43"/>
  <c r="I590" i="43" s="1"/>
  <c r="F591" i="43"/>
  <c r="L591" i="43" s="1"/>
  <c r="D593" i="43"/>
  <c r="J593" i="43" s="1"/>
  <c r="C594" i="43"/>
  <c r="I594" i="43" s="1"/>
  <c r="E596" i="43"/>
  <c r="K596" i="43" s="1"/>
  <c r="E581" i="43"/>
  <c r="K581" i="43" s="1"/>
  <c r="D582" i="43"/>
  <c r="J582" i="43" s="1"/>
  <c r="C583" i="43"/>
  <c r="I583" i="43" s="1"/>
  <c r="F584" i="43"/>
  <c r="L584" i="43" s="1"/>
  <c r="E585" i="43"/>
  <c r="K585" i="43" s="1"/>
  <c r="D586" i="43"/>
  <c r="J586" i="43" s="1"/>
  <c r="C587" i="43"/>
  <c r="I587" i="43" s="1"/>
  <c r="G587" i="43"/>
  <c r="M587" i="43" s="1"/>
  <c r="F588" i="43"/>
  <c r="L588" i="43" s="1"/>
  <c r="D590" i="43"/>
  <c r="J590" i="43" s="1"/>
  <c r="G591" i="43"/>
  <c r="M591" i="43" s="1"/>
  <c r="E593" i="43"/>
  <c r="K593" i="43" s="1"/>
  <c r="C595" i="43"/>
  <c r="I595" i="43" s="1"/>
  <c r="F596" i="43"/>
  <c r="L596" i="43" s="1"/>
  <c r="G583" i="43"/>
  <c r="M583" i="43" s="1"/>
  <c r="E589" i="43"/>
  <c r="K589" i="43" s="1"/>
  <c r="C591" i="43"/>
  <c r="I591" i="43" s="1"/>
  <c r="F592" i="43"/>
  <c r="L592" i="43" s="1"/>
  <c r="D594" i="43"/>
  <c r="J594" i="43" s="1"/>
  <c r="G595" i="43"/>
  <c r="M595" i="43" s="1"/>
  <c r="D587" i="43"/>
  <c r="J587" i="43" s="1"/>
  <c r="F593" i="43"/>
  <c r="L593" i="43" s="1"/>
  <c r="D595" i="43"/>
  <c r="J595" i="43" s="1"/>
  <c r="G596" i="43"/>
  <c r="M596" i="43" s="1"/>
  <c r="E598" i="43"/>
  <c r="K598" i="43" s="1"/>
  <c r="C600" i="43"/>
  <c r="I600" i="43" s="1"/>
  <c r="F601" i="43"/>
  <c r="L601" i="43" s="1"/>
  <c r="D603" i="43"/>
  <c r="J603" i="43" s="1"/>
  <c r="G604" i="43"/>
  <c r="M604" i="43" s="1"/>
  <c r="E606" i="43"/>
  <c r="K606" i="43" s="1"/>
  <c r="C580" i="43"/>
  <c r="I580" i="43" s="1"/>
  <c r="E21" i="21" s="1"/>
  <c r="F581" i="43"/>
  <c r="L581" i="43" s="1"/>
  <c r="E582" i="43"/>
  <c r="K582" i="43" s="1"/>
  <c r="D583" i="43"/>
  <c r="J583" i="43" s="1"/>
  <c r="C584" i="43"/>
  <c r="I584" i="43" s="1"/>
  <c r="G584" i="43"/>
  <c r="M584" i="43" s="1"/>
  <c r="F585" i="43"/>
  <c r="L585" i="43" s="1"/>
  <c r="E586" i="43"/>
  <c r="K586" i="43" s="1"/>
  <c r="C588" i="43"/>
  <c r="I588" i="43" s="1"/>
  <c r="G588" i="43"/>
  <c r="M588" i="43" s="1"/>
  <c r="F589" i="43"/>
  <c r="L589" i="43" s="1"/>
  <c r="E590" i="43"/>
  <c r="K590" i="43" s="1"/>
  <c r="D591" i="43"/>
  <c r="J591" i="43" s="1"/>
  <c r="C592" i="43"/>
  <c r="I592" i="43" s="1"/>
  <c r="G592" i="43"/>
  <c r="M592" i="43" s="1"/>
  <c r="E594" i="43"/>
  <c r="K594" i="43" s="1"/>
  <c r="C596" i="43"/>
  <c r="I596" i="43" s="1"/>
  <c r="F597" i="43"/>
  <c r="L597" i="43" s="1"/>
  <c r="D599" i="43"/>
  <c r="J599" i="43" s="1"/>
  <c r="G600" i="43"/>
  <c r="M600" i="43" s="1"/>
  <c r="E602" i="43"/>
  <c r="K602" i="43" s="1"/>
  <c r="C604" i="43"/>
  <c r="I604" i="43" s="1"/>
  <c r="F605" i="43"/>
  <c r="L605" i="43" s="1"/>
  <c r="D607" i="43"/>
  <c r="J607" i="43" s="1"/>
  <c r="G581" i="43"/>
  <c r="M581" i="43" s="1"/>
  <c r="D584" i="43"/>
  <c r="J584" i="43" s="1"/>
  <c r="G585" i="43"/>
  <c r="M585" i="43" s="1"/>
  <c r="E587" i="43"/>
  <c r="K587" i="43" s="1"/>
  <c r="C589" i="43"/>
  <c r="I589" i="43" s="1"/>
  <c r="F590" i="43"/>
  <c r="L590" i="43" s="1"/>
  <c r="D592" i="43"/>
  <c r="J592" i="43" s="1"/>
  <c r="G593" i="43"/>
  <c r="M593" i="43" s="1"/>
  <c r="E595" i="43"/>
  <c r="K595" i="43" s="1"/>
  <c r="C597" i="43"/>
  <c r="I597" i="43" s="1"/>
  <c r="F598" i="43"/>
  <c r="L598" i="43" s="1"/>
  <c r="D600" i="43"/>
  <c r="J600" i="43" s="1"/>
  <c r="G601" i="43"/>
  <c r="M601" i="43" s="1"/>
  <c r="E603" i="43"/>
  <c r="K603" i="43" s="1"/>
  <c r="C605" i="43"/>
  <c r="I605" i="43" s="1"/>
  <c r="F606" i="43"/>
  <c r="L606" i="43" s="1"/>
  <c r="D608" i="43"/>
  <c r="J608" i="43" s="1"/>
  <c r="G609" i="43"/>
  <c r="M609" i="43" s="1"/>
  <c r="F610" i="43"/>
  <c r="L610" i="43" s="1"/>
  <c r="D612" i="43"/>
  <c r="J612" i="43" s="1"/>
  <c r="AC75" i="43"/>
  <c r="AC74" i="43"/>
  <c r="AD73" i="43"/>
  <c r="AG36" i="43"/>
  <c r="Z60" i="43"/>
  <c r="AB77" i="43"/>
  <c r="AA63" i="43"/>
  <c r="D606" i="43"/>
  <c r="J606" i="43" s="1"/>
  <c r="G599" i="43"/>
  <c r="M599" i="43" s="1"/>
  <c r="V66" i="43"/>
  <c r="V65" i="43"/>
  <c r="U68" i="43"/>
  <c r="G580" i="43"/>
  <c r="M580" i="43" s="1"/>
  <c r="G612" i="43"/>
  <c r="M612" i="43" s="1"/>
  <c r="G610" i="43"/>
  <c r="M610" i="43" s="1"/>
  <c r="F608" i="43"/>
  <c r="L608" i="43" s="1"/>
  <c r="C606" i="43"/>
  <c r="I606" i="43" s="1"/>
  <c r="G602" i="43"/>
  <c r="M602" i="43" s="1"/>
  <c r="F599" i="43"/>
  <c r="L599" i="43" s="1"/>
  <c r="V63" i="43"/>
  <c r="V62" i="43"/>
  <c r="U74" i="43"/>
  <c r="Z49" i="43"/>
  <c r="AG20" i="43"/>
  <c r="Y79" i="43"/>
  <c r="U66" i="43"/>
  <c r="W56" i="43"/>
  <c r="U52" i="43"/>
  <c r="W58" i="43"/>
  <c r="W57" i="43"/>
  <c r="X54" i="43"/>
  <c r="F580" i="43"/>
  <c r="L580" i="43" s="1"/>
  <c r="F612" i="43"/>
  <c r="L612" i="43" s="1"/>
  <c r="E610" i="43"/>
  <c r="K610" i="43" s="1"/>
  <c r="E608" i="43"/>
  <c r="K608" i="43" s="1"/>
  <c r="E605" i="43"/>
  <c r="K605" i="43" s="1"/>
  <c r="D602" i="43"/>
  <c r="J602" i="43" s="1"/>
  <c r="C599" i="43"/>
  <c r="I599" i="43" s="1"/>
  <c r="AD60" i="43"/>
  <c r="E580" i="43"/>
  <c r="K580" i="43" s="1"/>
  <c r="E612" i="43"/>
  <c r="K612" i="43" s="1"/>
  <c r="D610" i="43"/>
  <c r="J610" i="43" s="1"/>
  <c r="C608" i="43"/>
  <c r="I608" i="43" s="1"/>
  <c r="D605" i="43"/>
  <c r="J605" i="43" s="1"/>
  <c r="C602" i="43"/>
  <c r="I602" i="43" s="1"/>
  <c r="G598" i="43"/>
  <c r="M598" i="43" s="1"/>
  <c r="AC64" i="43"/>
  <c r="AC73" i="43"/>
  <c r="AB70" i="43"/>
  <c r="AB76" i="43"/>
  <c r="AC68" i="43"/>
  <c r="AC69" i="43"/>
  <c r="V73" i="43"/>
  <c r="AG32" i="43"/>
  <c r="AA64" i="43"/>
  <c r="AG21" i="43"/>
  <c r="AB80" i="43"/>
  <c r="E36" i="47"/>
  <c r="G36" i="47" s="1"/>
  <c r="E40" i="47"/>
  <c r="G40" i="47" s="1"/>
  <c r="E34" i="47"/>
  <c r="G34" i="47" s="1"/>
  <c r="E39" i="47"/>
  <c r="G39" i="47" s="1"/>
  <c r="E37" i="47"/>
  <c r="G37" i="47" s="1"/>
  <c r="D580" i="43"/>
  <c r="J580" i="43" s="1"/>
  <c r="C612" i="43"/>
  <c r="I612" i="43" s="1"/>
  <c r="C610" i="43"/>
  <c r="I610" i="43" s="1"/>
  <c r="G607" i="43"/>
  <c r="M607" i="43" s="1"/>
  <c r="F604" i="43"/>
  <c r="L604" i="43" s="1"/>
  <c r="E601" i="43"/>
  <c r="K601" i="43" s="1"/>
  <c r="D598" i="43"/>
  <c r="J598" i="43" s="1"/>
  <c r="AB81" i="43"/>
  <c r="AA52" i="43"/>
  <c r="AB58" i="43"/>
  <c r="AE67" i="43"/>
  <c r="Y67" i="43"/>
  <c r="AB68" i="43"/>
  <c r="V58" i="43"/>
  <c r="X61" i="43"/>
  <c r="AB51" i="43"/>
  <c r="W59" i="43"/>
  <c r="W70" i="43"/>
  <c r="AE54" i="43"/>
  <c r="Y49" i="43"/>
  <c r="Y74" i="43"/>
  <c r="U57" i="43"/>
  <c r="AE59" i="43"/>
  <c r="W53" i="43"/>
  <c r="AD77" i="43"/>
  <c r="Z57" i="43"/>
  <c r="X67" i="43"/>
  <c r="AE57" i="43"/>
  <c r="W74" i="43"/>
  <c r="AB71" i="43"/>
  <c r="W69" i="43"/>
  <c r="AE60" i="43"/>
  <c r="AA75" i="43"/>
  <c r="AC53" i="43"/>
  <c r="AE58" i="43"/>
  <c r="Y68" i="43"/>
  <c r="AE74" i="43"/>
  <c r="W79" i="43"/>
  <c r="U56" i="43"/>
  <c r="Y62" i="43"/>
  <c r="Z53" i="43"/>
  <c r="X72" i="43"/>
  <c r="U55" i="43"/>
  <c r="U54" i="43"/>
  <c r="X66" i="43"/>
  <c r="AD67" i="43"/>
  <c r="AC76" i="43"/>
  <c r="X64" i="43"/>
  <c r="AD52" i="43"/>
  <c r="X76" i="43"/>
  <c r="Y63" i="43"/>
  <c r="U69" i="43"/>
  <c r="X81" i="43"/>
  <c r="AD49" i="43"/>
  <c r="V75" i="43"/>
  <c r="AA69" i="43"/>
  <c r="AB69" i="43"/>
  <c r="AB61" i="43"/>
  <c r="AD78" i="43"/>
  <c r="AB60" i="43"/>
  <c r="W60" i="43"/>
  <c r="AB52" i="43"/>
  <c r="T30" i="21"/>
  <c r="O35" i="21"/>
  <c r="H35" i="21"/>
  <c r="H44" i="21"/>
  <c r="O44" i="21"/>
  <c r="P30" i="21"/>
  <c r="J30" i="21" s="1"/>
  <c r="J199" i="40"/>
  <c r="AB75" i="43"/>
  <c r="N153" i="40"/>
  <c r="F70" i="40"/>
  <c r="E70" i="40"/>
  <c r="J70" i="40" s="1"/>
  <c r="C26" i="22"/>
  <c r="C33" i="22" s="1"/>
  <c r="C61" i="22"/>
  <c r="C52" i="22" s="1"/>
  <c r="AE53" i="43"/>
  <c r="X75" i="43"/>
  <c r="Z76" i="43"/>
  <c r="X59" i="43"/>
  <c r="X75" i="40"/>
  <c r="H75" i="40"/>
  <c r="E5" i="47"/>
  <c r="G5" i="47" s="1"/>
  <c r="E7" i="47"/>
  <c r="E6" i="47"/>
  <c r="E9" i="47"/>
  <c r="G9" i="47" s="1"/>
  <c r="E8" i="47"/>
  <c r="B41" i="5"/>
  <c r="D108" i="5"/>
  <c r="E46" i="47" s="1"/>
  <c r="F69" i="21"/>
  <c r="Z61" i="43"/>
  <c r="W68" i="43"/>
  <c r="AC50" i="43"/>
  <c r="Y69" i="43"/>
  <c r="X62" i="43"/>
  <c r="U50" i="43"/>
  <c r="Z79" i="43"/>
  <c r="E96" i="47"/>
  <c r="E97" i="47"/>
  <c r="G97" i="47" s="1"/>
  <c r="E95" i="47"/>
  <c r="G95" i="47" s="1"/>
  <c r="R143" i="21"/>
  <c r="S143" i="21" s="1"/>
  <c r="T143" i="21" s="1"/>
  <c r="U143" i="21" s="1"/>
  <c r="V143" i="21" s="1"/>
  <c r="L143" i="21"/>
  <c r="M143" i="21" s="1"/>
  <c r="L64" i="21"/>
  <c r="R64" i="21"/>
  <c r="O29" i="32"/>
  <c r="P29" i="32" s="1"/>
  <c r="Q29" i="32" s="1"/>
  <c r="R29" i="32" s="1"/>
  <c r="S29" i="32" s="1"/>
  <c r="T29" i="32" s="1"/>
  <c r="U29" i="32" s="1"/>
  <c r="V29" i="32" s="1"/>
  <c r="W29" i="32" s="1"/>
  <c r="BB81" i="32"/>
  <c r="E72" i="47"/>
  <c r="G72" i="47" s="1"/>
  <c r="BB105" i="32"/>
  <c r="BB113" i="32"/>
  <c r="F72" i="40"/>
  <c r="E72" i="40"/>
  <c r="J72" i="40" s="1"/>
  <c r="F26" i="21"/>
  <c r="E108" i="21"/>
  <c r="E97" i="21"/>
  <c r="E55" i="21"/>
  <c r="E81" i="21"/>
  <c r="R139" i="21"/>
  <c r="L139" i="21"/>
  <c r="AD70" i="43"/>
  <c r="AB64" i="43"/>
  <c r="AA56" i="43"/>
  <c r="N75" i="40"/>
  <c r="K75" i="40"/>
  <c r="R43" i="21"/>
  <c r="AE123" i="5"/>
  <c r="AU123" i="5"/>
  <c r="E41" i="47"/>
  <c r="G41" i="47" s="1"/>
  <c r="BB109" i="32"/>
  <c r="BB102" i="32"/>
  <c r="BB101" i="32"/>
  <c r="BB112" i="32"/>
  <c r="BB110" i="32"/>
  <c r="BB106" i="32"/>
  <c r="BB82" i="32"/>
  <c r="BB91" i="32"/>
  <c r="BB83" i="32"/>
  <c r="BB94" i="32"/>
  <c r="BB96" i="32"/>
  <c r="BB95" i="32"/>
  <c r="BB103" i="32"/>
  <c r="BB111" i="32"/>
  <c r="G44" i="22"/>
  <c r="F37" i="22"/>
  <c r="E82" i="21"/>
  <c r="E85" i="21" s="1"/>
  <c r="F36" i="21"/>
  <c r="E124" i="21"/>
  <c r="S53" i="22"/>
  <c r="J74" i="22"/>
  <c r="F53" i="22"/>
  <c r="M53" i="22"/>
  <c r="AH123" i="5"/>
  <c r="S123" i="5"/>
  <c r="AJ123" i="5"/>
  <c r="AF123" i="5"/>
  <c r="Q123" i="5"/>
  <c r="AP123" i="5"/>
  <c r="AB123" i="5"/>
  <c r="P123" i="5"/>
  <c r="O123" i="5"/>
  <c r="W123" i="5"/>
  <c r="R123" i="5"/>
  <c r="E84" i="47"/>
  <c r="G84" i="47" s="1"/>
  <c r="E85" i="47"/>
  <c r="G85" i="47" s="1"/>
  <c r="E86" i="47"/>
  <c r="G86" i="47" s="1"/>
  <c r="E87" i="47"/>
  <c r="G87" i="47" s="1"/>
  <c r="E88" i="47"/>
  <c r="G88" i="47" s="1"/>
  <c r="E89" i="47"/>
  <c r="G89" i="47" s="1"/>
  <c r="E90" i="47"/>
  <c r="G90" i="47" s="1"/>
  <c r="E91" i="47"/>
  <c r="G91" i="47" s="1"/>
  <c r="E92" i="47"/>
  <c r="G92" i="47" s="1"/>
  <c r="E62" i="47"/>
  <c r="G62" i="47" s="1"/>
  <c r="E63" i="47"/>
  <c r="G63" i="47" s="1"/>
  <c r="E64" i="47"/>
  <c r="G64" i="47" s="1"/>
  <c r="E65" i="47"/>
  <c r="G65" i="47" s="1"/>
  <c r="E66" i="47"/>
  <c r="G66" i="47" s="1"/>
  <c r="E67" i="47"/>
  <c r="G67" i="47" s="1"/>
  <c r="E76" i="47"/>
  <c r="G76" i="47" s="1"/>
  <c r="E77" i="47"/>
  <c r="G77" i="47" s="1"/>
  <c r="E78" i="47"/>
  <c r="G78" i="47" s="1"/>
  <c r="E79" i="47"/>
  <c r="G79" i="47" s="1"/>
  <c r="E80" i="47"/>
  <c r="G80" i="47" s="1"/>
  <c r="E81" i="47"/>
  <c r="G81" i="47" s="1"/>
  <c r="E82" i="47"/>
  <c r="G82" i="47" s="1"/>
  <c r="E83" i="47"/>
  <c r="G83" i="47" s="1"/>
  <c r="BB92" i="32"/>
  <c r="BB100" i="32"/>
  <c r="BB108" i="32"/>
  <c r="E93" i="47"/>
  <c r="G93" i="47" s="1"/>
  <c r="E98" i="47"/>
  <c r="E94" i="47"/>
  <c r="F25" i="21"/>
  <c r="E93" i="21"/>
  <c r="E107" i="21"/>
  <c r="F37" i="21"/>
  <c r="E87" i="21"/>
  <c r="E90" i="21" s="1"/>
  <c r="E125" i="21" s="1"/>
  <c r="H73" i="40"/>
  <c r="O73" i="40"/>
  <c r="AV123" i="5"/>
  <c r="Z123" i="5"/>
  <c r="AT123" i="5"/>
  <c r="E73" i="47"/>
  <c r="G73" i="47" s="1"/>
  <c r="Y76" i="40"/>
  <c r="Z76" i="40" s="1"/>
  <c r="V123" i="5"/>
  <c r="AM123" i="5"/>
  <c r="T123" i="5"/>
  <c r="AI123" i="5"/>
  <c r="BB98" i="32"/>
  <c r="E70" i="47"/>
  <c r="G70" i="47" s="1"/>
  <c r="E68" i="40"/>
  <c r="J68" i="40" s="1"/>
  <c r="F68" i="40"/>
  <c r="AN123" i="5"/>
  <c r="X123" i="5"/>
  <c r="L123" i="5"/>
  <c r="E75" i="47"/>
  <c r="G75" i="47" s="1"/>
  <c r="F69" i="40"/>
  <c r="E69" i="40"/>
  <c r="J69" i="40" s="1"/>
  <c r="Y51" i="43"/>
  <c r="W77" i="43"/>
  <c r="U70" i="43"/>
  <c r="V10" i="43"/>
  <c r="W10" i="43"/>
  <c r="V68" i="43"/>
  <c r="V67" i="43"/>
  <c r="U75" i="43"/>
  <c r="U76" i="43"/>
  <c r="U71" i="43"/>
  <c r="U72" i="43"/>
  <c r="AB66" i="43"/>
  <c r="AB67" i="43"/>
  <c r="AG29" i="43"/>
  <c r="AE79" i="43"/>
  <c r="AE80" i="43"/>
  <c r="AG12" i="43"/>
  <c r="AE64" i="43"/>
  <c r="AE63" i="43"/>
  <c r="AE69" i="43"/>
  <c r="AE68" i="43"/>
  <c r="V71" i="43"/>
  <c r="V70" i="43"/>
  <c r="V61" i="43"/>
  <c r="AG23" i="43"/>
  <c r="AG26" i="43"/>
  <c r="U49" i="43"/>
  <c r="U10" i="43"/>
  <c r="V81" i="43"/>
  <c r="V80" i="43"/>
  <c r="AB65" i="43"/>
  <c r="AC59" i="43"/>
  <c r="AC60" i="43"/>
  <c r="AE49" i="43"/>
  <c r="AE50" i="43"/>
  <c r="AE10" i="43"/>
  <c r="AD65" i="43"/>
  <c r="AG27" i="43"/>
  <c r="AD64" i="43"/>
  <c r="AG16" i="43"/>
  <c r="V53" i="43"/>
  <c r="AB53" i="43"/>
  <c r="AB54" i="43"/>
  <c r="X60" i="43"/>
  <c r="AE66" i="43"/>
  <c r="AE65" i="43"/>
  <c r="AE45" i="43"/>
  <c r="AE78" i="43"/>
  <c r="AE77" i="43"/>
  <c r="W72" i="43"/>
  <c r="W71" i="43"/>
  <c r="AE76" i="43"/>
  <c r="AE75" i="43"/>
  <c r="AG28" i="43"/>
  <c r="AA65" i="43"/>
  <c r="AA66" i="43"/>
  <c r="AD51" i="43"/>
  <c r="AD50" i="43"/>
  <c r="AA61" i="43"/>
  <c r="AA60" i="43"/>
  <c r="AG15" i="43"/>
  <c r="X53" i="43"/>
  <c r="AA10" i="43"/>
  <c r="V74" i="43"/>
  <c r="X79" i="43"/>
  <c r="X45" i="43"/>
  <c r="X80" i="43"/>
  <c r="V52" i="43"/>
  <c r="V51" i="43"/>
  <c r="V64" i="43"/>
  <c r="AC45" i="43"/>
  <c r="Y55" i="43"/>
  <c r="Z81" i="43"/>
  <c r="AG42" i="43"/>
  <c r="U61" i="43"/>
  <c r="Z55" i="43"/>
  <c r="Y81" i="43"/>
  <c r="AA50" i="43"/>
  <c r="AG34" i="43"/>
  <c r="Z59" i="43"/>
  <c r="AG31" i="43"/>
  <c r="Y57" i="43"/>
  <c r="V59" i="43"/>
  <c r="Z71" i="43"/>
  <c r="W81" i="43"/>
  <c r="AC10" i="43"/>
  <c r="W64" i="43"/>
  <c r="Y52" i="43"/>
  <c r="AA54" i="43"/>
  <c r="AB74" i="43"/>
  <c r="U58" i="43"/>
  <c r="Z73" i="43"/>
  <c r="AB72" i="43"/>
  <c r="AD74" i="43"/>
  <c r="AG37" i="43"/>
  <c r="Y59" i="43"/>
  <c r="Y60" i="43"/>
  <c r="X57" i="43"/>
  <c r="X56" i="43"/>
  <c r="AA81" i="43"/>
  <c r="AA45" i="43"/>
  <c r="AG44" i="43"/>
  <c r="Y77" i="43"/>
  <c r="AG40" i="43"/>
  <c r="Y45" i="43"/>
  <c r="Y78" i="43"/>
  <c r="W75" i="43"/>
  <c r="W76" i="43"/>
  <c r="AG38" i="43"/>
  <c r="AD57" i="43"/>
  <c r="AD56" i="43"/>
  <c r="AG19" i="43"/>
  <c r="AD75" i="43"/>
  <c r="V77" i="43"/>
  <c r="AG39" i="43"/>
  <c r="V76" i="43"/>
  <c r="V45" i="43"/>
  <c r="AG43" i="43"/>
  <c r="AD45" i="43"/>
  <c r="AD80" i="43"/>
  <c r="AD81" i="43"/>
  <c r="Y70" i="43"/>
  <c r="AG33" i="43"/>
  <c r="AB56" i="43"/>
  <c r="AB55" i="43"/>
  <c r="Z78" i="43"/>
  <c r="Z77" i="43"/>
  <c r="Z45" i="43"/>
  <c r="U45" i="43"/>
  <c r="U78" i="43"/>
  <c r="AG41" i="43"/>
  <c r="U79" i="43"/>
  <c r="AE72" i="43"/>
  <c r="AE73" i="43"/>
  <c r="AG22" i="43"/>
  <c r="V60" i="43"/>
  <c r="AC55" i="43"/>
  <c r="AC54" i="43"/>
  <c r="AG17" i="43"/>
  <c r="AD68" i="43"/>
  <c r="AC80" i="43"/>
  <c r="AA51" i="43"/>
  <c r="AG24" i="43"/>
  <c r="AB49" i="43"/>
  <c r="AC81" i="43"/>
  <c r="Z69" i="43"/>
  <c r="Z68" i="43"/>
  <c r="AA57" i="43"/>
  <c r="AG11" i="43"/>
  <c r="AD62" i="43"/>
  <c r="AD63" i="43"/>
  <c r="Y65" i="43"/>
  <c r="Y66" i="43"/>
  <c r="X52" i="43"/>
  <c r="X51" i="43"/>
  <c r="X69" i="43"/>
  <c r="Z52" i="43"/>
  <c r="Z51" i="43"/>
  <c r="Y75" i="43"/>
  <c r="X70" i="43"/>
  <c r="V57" i="43"/>
  <c r="V56" i="43"/>
  <c r="X63" i="43"/>
  <c r="AG30" i="43"/>
  <c r="AG25" i="43"/>
  <c r="AG14" i="43"/>
  <c r="Y71" i="43"/>
  <c r="AC61" i="43"/>
  <c r="AB73" i="43"/>
  <c r="AC49" i="43"/>
  <c r="AE56" i="43"/>
  <c r="AG18" i="43"/>
  <c r="AC71" i="43"/>
  <c r="AG13" i="43"/>
  <c r="AA49" i="43"/>
  <c r="U59" i="43"/>
  <c r="Z10" i="43"/>
  <c r="Z50" i="43"/>
  <c r="V54" i="43"/>
  <c r="Z75" i="43"/>
  <c r="W78" i="43"/>
  <c r="W45" i="43"/>
  <c r="Z65" i="43"/>
  <c r="U73" i="43"/>
  <c r="AG35" i="43"/>
  <c r="O74" i="40" l="1"/>
  <c r="I142" i="21"/>
  <c r="X84" i="40"/>
  <c r="J211" i="40"/>
  <c r="J248" i="40" s="1"/>
  <c r="G127" i="47" s="1"/>
  <c r="T132" i="21"/>
  <c r="AU113" i="44"/>
  <c r="B128" i="44"/>
  <c r="C131" i="44" s="1"/>
  <c r="E116" i="21"/>
  <c r="N69" i="21"/>
  <c r="H69" i="21" s="1"/>
  <c r="O70" i="21"/>
  <c r="N68" i="21"/>
  <c r="H68" i="21" s="1"/>
  <c r="C86" i="21"/>
  <c r="C101" i="21" s="1"/>
  <c r="C122" i="21" s="1"/>
  <c r="C109" i="21"/>
  <c r="C107" i="21"/>
  <c r="C75" i="21"/>
  <c r="C93" i="21" s="1"/>
  <c r="C114" i="21" s="1"/>
  <c r="G27" i="21"/>
  <c r="J163" i="40"/>
  <c r="J221" i="40" s="1"/>
  <c r="J236" i="40" s="1"/>
  <c r="G119" i="47" s="1"/>
  <c r="J223" i="40"/>
  <c r="J238" i="40" s="1"/>
  <c r="G118" i="47" s="1"/>
  <c r="X74" i="40"/>
  <c r="H74" i="40"/>
  <c r="K73" i="40"/>
  <c r="L73" i="40" s="1"/>
  <c r="E100" i="47"/>
  <c r="G100" i="47" s="1"/>
  <c r="S68" i="21"/>
  <c r="O76" i="40"/>
  <c r="P76" i="40" s="1"/>
  <c r="F25" i="22"/>
  <c r="G25" i="22" s="1"/>
  <c r="E111" i="21"/>
  <c r="E99" i="47"/>
  <c r="T70" i="21"/>
  <c r="AL64" i="50"/>
  <c r="U41" i="50" a="1"/>
  <c r="U41" i="50" s="1"/>
  <c r="V41" i="50" a="1"/>
  <c r="V41" i="50" s="1"/>
  <c r="AA41" i="50" a="1"/>
  <c r="AA41" i="50" s="1"/>
  <c r="Y42" i="50" a="1"/>
  <c r="Y42" i="50" s="1"/>
  <c r="Z42" i="50" a="1"/>
  <c r="Z42" i="50" s="1"/>
  <c r="AE42" i="50" a="1"/>
  <c r="AE42" i="50" s="1"/>
  <c r="K40" i="50" a="1"/>
  <c r="K40" i="50" s="1"/>
  <c r="W43" i="50" a="1"/>
  <c r="W43" i="50" s="1"/>
  <c r="T41" i="50" a="1"/>
  <c r="T41" i="50" s="1"/>
  <c r="Y41" i="50" a="1"/>
  <c r="Y41" i="50" s="1"/>
  <c r="Z41" i="50" a="1"/>
  <c r="Z41" i="50" s="1"/>
  <c r="AE41" i="50" a="1"/>
  <c r="AE41" i="50" s="1"/>
  <c r="X42" i="50" a="1"/>
  <c r="X42" i="50" s="1"/>
  <c r="AC42" i="50" a="1"/>
  <c r="AC42" i="50" s="1"/>
  <c r="AD42" i="50" a="1"/>
  <c r="AD42" i="50" s="1"/>
  <c r="AI42" i="50" a="1"/>
  <c r="AI42" i="50" s="1"/>
  <c r="J40" i="50" a="1"/>
  <c r="J40" i="50" s="1"/>
  <c r="O40" i="50" a="1"/>
  <c r="O40" i="50" s="1"/>
  <c r="AL68" i="50"/>
  <c r="AM68" i="50" s="1"/>
  <c r="AN68" i="50" s="1"/>
  <c r="AO68" i="50" s="1"/>
  <c r="AP68" i="50" s="1"/>
  <c r="AQ68" i="50" s="1"/>
  <c r="AR68" i="50" s="1"/>
  <c r="AS68" i="50" s="1"/>
  <c r="AT68" i="50" s="1"/>
  <c r="AU68" i="50" s="1"/>
  <c r="AV68" i="50" s="1"/>
  <c r="AW68" i="50" s="1"/>
  <c r="AX68" i="50" s="1"/>
  <c r="AY68" i="50" s="1"/>
  <c r="AZ68" i="50" s="1"/>
  <c r="BA68" i="50" s="1"/>
  <c r="BB68" i="50" s="1"/>
  <c r="BC68" i="50" s="1"/>
  <c r="BD68" i="50" s="1"/>
  <c r="BE68" i="50" s="1"/>
  <c r="BF68" i="50" s="1"/>
  <c r="BG68" i="50" s="1"/>
  <c r="BH68" i="50" s="1"/>
  <c r="BI68" i="50" s="1"/>
  <c r="BJ68" i="50" s="1"/>
  <c r="BK68" i="50" s="1"/>
  <c r="AA68" i="50" a="1"/>
  <c r="AA68" i="50" s="1"/>
  <c r="S68" i="50" a="1"/>
  <c r="S68" i="50" s="1"/>
  <c r="K68" i="50" a="1"/>
  <c r="K68" i="50" s="1"/>
  <c r="Z68" i="50" a="1"/>
  <c r="Z68" i="50" s="1"/>
  <c r="J68" i="50" a="1"/>
  <c r="J68" i="50" s="1"/>
  <c r="Y68" i="50" a="1"/>
  <c r="Y68" i="50" s="1"/>
  <c r="Q68" i="50" a="1"/>
  <c r="Q68" i="50" s="1"/>
  <c r="I68" i="50" a="1"/>
  <c r="I68" i="50" s="1"/>
  <c r="X68" i="50" a="1"/>
  <c r="X68" i="50" s="1"/>
  <c r="P68" i="50" a="1"/>
  <c r="P68" i="50" s="1"/>
  <c r="H68" i="50" a="1"/>
  <c r="H68" i="50" s="1"/>
  <c r="AE68" i="50" a="1"/>
  <c r="AE68" i="50" s="1"/>
  <c r="W68" i="50" a="1"/>
  <c r="W68" i="50" s="1"/>
  <c r="O68" i="50" a="1"/>
  <c r="O68" i="50" s="1"/>
  <c r="AD68" i="50" a="1"/>
  <c r="AD68" i="50" s="1"/>
  <c r="V68" i="50" a="1"/>
  <c r="V68" i="50" s="1"/>
  <c r="N68" i="50" a="1"/>
  <c r="N68" i="50" s="1"/>
  <c r="AC68" i="50" a="1"/>
  <c r="AC68" i="50" s="1"/>
  <c r="U68" i="50" a="1"/>
  <c r="U68" i="50" s="1"/>
  <c r="M68" i="50" a="1"/>
  <c r="M68" i="50" s="1"/>
  <c r="AB68" i="50" a="1"/>
  <c r="AB68" i="50" s="1"/>
  <c r="T68" i="50" a="1"/>
  <c r="T68" i="50" s="1"/>
  <c r="L68" i="50" a="1"/>
  <c r="L68" i="50" s="1"/>
  <c r="AE43" i="50" a="1"/>
  <c r="AE43" i="50" s="1"/>
  <c r="AG41" i="50" a="1"/>
  <c r="AG41" i="50" s="1"/>
  <c r="AH41" i="50" a="1"/>
  <c r="AH41" i="50" s="1"/>
  <c r="K42" i="50" a="1"/>
  <c r="K42" i="50" s="1"/>
  <c r="R40" i="50" a="1"/>
  <c r="R40" i="50" s="1"/>
  <c r="W40" i="50" a="1"/>
  <c r="W40" i="50" s="1"/>
  <c r="AL46" i="50"/>
  <c r="K41" i="50" a="1"/>
  <c r="K41" i="50" s="1"/>
  <c r="O42" i="50" a="1"/>
  <c r="O42" i="50" s="1"/>
  <c r="AA40" i="50" a="1"/>
  <c r="AA40" i="50" s="1"/>
  <c r="AL45" i="50"/>
  <c r="AM45" i="50" s="1"/>
  <c r="AN45" i="50" s="1"/>
  <c r="AO45" i="50" s="1"/>
  <c r="AP45" i="50" s="1"/>
  <c r="AQ45" i="50" s="1"/>
  <c r="AR45" i="50" s="1"/>
  <c r="AS45" i="50" s="1"/>
  <c r="AT45" i="50" s="1"/>
  <c r="AU45" i="50" s="1"/>
  <c r="AV45" i="50" s="1"/>
  <c r="AW45" i="50" s="1"/>
  <c r="AX45" i="50" s="1"/>
  <c r="AY45" i="50" s="1"/>
  <c r="AZ45" i="50" s="1"/>
  <c r="BA45" i="50" s="1"/>
  <c r="BB45" i="50" s="1"/>
  <c r="BC45" i="50" s="1"/>
  <c r="BD45" i="50" s="1"/>
  <c r="BE45" i="50" s="1"/>
  <c r="BF45" i="50" s="1"/>
  <c r="BG45" i="50" s="1"/>
  <c r="BH45" i="50" s="1"/>
  <c r="BI45" i="50" s="1"/>
  <c r="BJ45" i="50" s="1"/>
  <c r="BK45" i="50" s="1"/>
  <c r="AG45" i="50" a="1"/>
  <c r="AG45" i="50" s="1"/>
  <c r="T45" i="50" a="1"/>
  <c r="T45" i="50" s="1"/>
  <c r="AF45" i="50" a="1"/>
  <c r="AF45" i="50" s="1"/>
  <c r="S45" i="50" a="1"/>
  <c r="S45" i="50" s="1"/>
  <c r="M45" i="50" a="1"/>
  <c r="M45" i="50" s="1"/>
  <c r="AE45" i="50" a="1"/>
  <c r="AE45" i="50" s="1"/>
  <c r="Y45" i="50" a="1"/>
  <c r="Y45" i="50" s="1"/>
  <c r="L45" i="50" a="1"/>
  <c r="L45" i="50" s="1"/>
  <c r="X45" i="50" a="1"/>
  <c r="X45" i="50" s="1"/>
  <c r="R45" i="50" a="1"/>
  <c r="R45" i="50" s="1"/>
  <c r="K45" i="50" a="1"/>
  <c r="K45" i="50" s="1"/>
  <c r="W45" i="50" a="1"/>
  <c r="W45" i="50" s="1"/>
  <c r="Q45" i="50" a="1"/>
  <c r="Q45" i="50" s="1"/>
  <c r="P45" i="50" a="1"/>
  <c r="P45" i="50" s="1"/>
  <c r="J45" i="50" a="1"/>
  <c r="J45" i="50" s="1"/>
  <c r="AI45" i="50" a="1"/>
  <c r="AI45" i="50" s="1"/>
  <c r="AB45" i="50" a="1"/>
  <c r="AB45" i="50" s="1"/>
  <c r="V45" i="50" a="1"/>
  <c r="V45" i="50" s="1"/>
  <c r="O45" i="50" a="1"/>
  <c r="O45" i="50" s="1"/>
  <c r="I45" i="50" a="1"/>
  <c r="I45" i="50" s="1"/>
  <c r="AH45" i="50" a="1"/>
  <c r="AH45" i="50" s="1"/>
  <c r="AA45" i="50" a="1"/>
  <c r="AA45" i="50" s="1"/>
  <c r="U45" i="50" a="1"/>
  <c r="U45" i="50" s="1"/>
  <c r="H45" i="50" a="1"/>
  <c r="H45" i="50" s="1"/>
  <c r="J41" i="50" a="1"/>
  <c r="J41" i="50" s="1"/>
  <c r="O41" i="50" a="1"/>
  <c r="O41" i="50" s="1"/>
  <c r="N42" i="50" a="1"/>
  <c r="N42" i="50" s="1"/>
  <c r="S42" i="50" a="1"/>
  <c r="S42" i="50" s="1"/>
  <c r="Z40" i="50" a="1"/>
  <c r="Z40" i="50" s="1"/>
  <c r="AE40" i="50" a="1"/>
  <c r="AE40" i="50" s="1"/>
  <c r="AH68" i="50" a="1"/>
  <c r="AH68" i="50" s="1"/>
  <c r="AC45" i="50" a="1"/>
  <c r="AC45" i="50" s="1"/>
  <c r="N41" i="50" a="1"/>
  <c r="N41" i="50" s="1"/>
  <c r="S41" i="50" a="1"/>
  <c r="S41" i="50" s="1"/>
  <c r="R42" i="50" a="1"/>
  <c r="R42" i="50" s="1"/>
  <c r="W42" i="50" a="1"/>
  <c r="W42" i="50" s="1"/>
  <c r="AD40" i="50" a="1"/>
  <c r="AD40" i="50" s="1"/>
  <c r="AI40" i="50" a="1"/>
  <c r="AI40" i="50" s="1"/>
  <c r="AI68" i="50" a="1"/>
  <c r="AI68" i="50" s="1"/>
  <c r="Q41" i="50" a="1"/>
  <c r="Q41" i="50" s="1"/>
  <c r="R41" i="50" a="1"/>
  <c r="R41" i="50" s="1"/>
  <c r="W41" i="50" a="1"/>
  <c r="W41" i="50" s="1"/>
  <c r="AL39" i="50"/>
  <c r="V42" i="50" a="1"/>
  <c r="V42" i="50" s="1"/>
  <c r="AA42" i="50" a="1"/>
  <c r="AA42" i="50" s="1"/>
  <c r="AH40" i="50" a="1"/>
  <c r="AH40" i="50" s="1"/>
  <c r="AD45" i="50" a="1"/>
  <c r="AD45" i="50" s="1"/>
  <c r="V134" i="21"/>
  <c r="V132" i="21" s="1"/>
  <c r="U132" i="21"/>
  <c r="I76" i="40"/>
  <c r="AH76" i="40"/>
  <c r="X87" i="40"/>
  <c r="X155" i="40"/>
  <c r="P133" i="21"/>
  <c r="J133" i="21" s="1"/>
  <c r="I133" i="21"/>
  <c r="J219" i="40"/>
  <c r="J234" i="40" s="1"/>
  <c r="G115" i="47" s="1"/>
  <c r="J197" i="40"/>
  <c r="Q42" i="22"/>
  <c r="K42" i="22" s="1"/>
  <c r="I42" i="22"/>
  <c r="P42" i="22"/>
  <c r="J42" i="22" s="1"/>
  <c r="H110" i="47"/>
  <c r="J175" i="40"/>
  <c r="L76" i="40"/>
  <c r="K87" i="40"/>
  <c r="J198" i="40"/>
  <c r="J176" i="40"/>
  <c r="J187" i="40"/>
  <c r="J212" i="40"/>
  <c r="J249" i="40" s="1"/>
  <c r="G125" i="47" s="1"/>
  <c r="I32" i="21"/>
  <c r="N37" i="29"/>
  <c r="M43" i="29"/>
  <c r="J110" i="47" s="1"/>
  <c r="L74" i="40"/>
  <c r="K85" i="40"/>
  <c r="O144" i="21"/>
  <c r="H144" i="21"/>
  <c r="G110" i="47"/>
  <c r="E120" i="21"/>
  <c r="G41" i="21"/>
  <c r="N41" i="21"/>
  <c r="O43" i="22"/>
  <c r="H43" i="22"/>
  <c r="H73" i="21"/>
  <c r="O73" i="21"/>
  <c r="N42" i="21"/>
  <c r="G42" i="21"/>
  <c r="J207" i="40"/>
  <c r="J244" i="40" s="1"/>
  <c r="G124" i="47" s="1"/>
  <c r="H67" i="21"/>
  <c r="O67" i="21"/>
  <c r="I110" i="47"/>
  <c r="T137" i="21"/>
  <c r="U138" i="21"/>
  <c r="I38" i="21"/>
  <c r="P38" i="21"/>
  <c r="J38" i="21" s="1"/>
  <c r="O27" i="21"/>
  <c r="H27" i="21"/>
  <c r="J222" i="40"/>
  <c r="J237" i="40" s="1"/>
  <c r="G112" i="47" s="1"/>
  <c r="H134" i="21"/>
  <c r="H132" i="21" s="1"/>
  <c r="N132" i="21"/>
  <c r="O134" i="21"/>
  <c r="J224" i="40"/>
  <c r="J239" i="40" s="1"/>
  <c r="G116" i="47" s="1"/>
  <c r="G71" i="40"/>
  <c r="K71" i="40"/>
  <c r="L71" i="40" s="1"/>
  <c r="N71" i="40"/>
  <c r="N137" i="21"/>
  <c r="O138" i="21"/>
  <c r="H138" i="21"/>
  <c r="H137" i="21" s="1"/>
  <c r="C133" i="44"/>
  <c r="C9" i="44" s="1"/>
  <c r="C141" i="44"/>
  <c r="C17" i="44" s="1"/>
  <c r="C136" i="44"/>
  <c r="C134" i="44"/>
  <c r="C10" i="44" s="1"/>
  <c r="E109" i="44"/>
  <c r="E105" i="44"/>
  <c r="F109" i="44"/>
  <c r="F105" i="44"/>
  <c r="H68" i="44"/>
  <c r="G69" i="44"/>
  <c r="G104" i="44"/>
  <c r="C140" i="44"/>
  <c r="D71" i="44"/>
  <c r="D72" i="44" s="1"/>
  <c r="E71" i="44"/>
  <c r="E72" i="44" s="1"/>
  <c r="F71" i="44"/>
  <c r="F72" i="44" s="1"/>
  <c r="C71" i="44"/>
  <c r="C72" i="44" s="1"/>
  <c r="G71" i="44"/>
  <c r="H71" i="44"/>
  <c r="C130" i="44"/>
  <c r="C6" i="44" s="1"/>
  <c r="C138" i="44"/>
  <c r="C147" i="44"/>
  <c r="D147" i="44" s="1"/>
  <c r="G18" i="5"/>
  <c r="AO43" i="44"/>
  <c r="E146" i="44"/>
  <c r="F129" i="44"/>
  <c r="E128" i="44"/>
  <c r="B60" i="44"/>
  <c r="E51" i="47"/>
  <c r="G51" i="47" s="1"/>
  <c r="E60" i="47"/>
  <c r="G60" i="47" s="1"/>
  <c r="E45" i="47"/>
  <c r="G45" i="47" s="1"/>
  <c r="E42" i="47"/>
  <c r="G42" i="47" s="1"/>
  <c r="E19" i="47"/>
  <c r="G19" i="47" s="1"/>
  <c r="E52" i="47"/>
  <c r="G52" i="47" s="1"/>
  <c r="E26" i="47"/>
  <c r="G26" i="47" s="1"/>
  <c r="E53" i="47"/>
  <c r="G53" i="47" s="1"/>
  <c r="E20" i="47"/>
  <c r="G20" i="47" s="1"/>
  <c r="E13" i="47"/>
  <c r="G13" i="47" s="1"/>
  <c r="E48" i="47"/>
  <c r="G48" i="47" s="1"/>
  <c r="E59" i="47"/>
  <c r="G59" i="47" s="1"/>
  <c r="E61" i="47"/>
  <c r="G61" i="47" s="1"/>
  <c r="E14" i="47"/>
  <c r="G14" i="47" s="1"/>
  <c r="E16" i="47"/>
  <c r="G16" i="47" s="1"/>
  <c r="E134" i="47"/>
  <c r="G134" i="47" s="1"/>
  <c r="E50" i="47"/>
  <c r="G50" i="47" s="1"/>
  <c r="E43" i="47"/>
  <c r="G43" i="47" s="1"/>
  <c r="E11" i="47"/>
  <c r="G11" i="47" s="1"/>
  <c r="E22" i="47"/>
  <c r="G22" i="47" s="1"/>
  <c r="E30" i="47"/>
  <c r="G30" i="47" s="1"/>
  <c r="E18" i="47"/>
  <c r="G18" i="47" s="1"/>
  <c r="E55" i="47"/>
  <c r="G55" i="47" s="1"/>
  <c r="E57" i="47"/>
  <c r="G57" i="47" s="1"/>
  <c r="E44" i="47"/>
  <c r="E47" i="47"/>
  <c r="G47" i="47" s="1"/>
  <c r="E15" i="47"/>
  <c r="G15" i="47" s="1"/>
  <c r="E23" i="47"/>
  <c r="G23" i="47" s="1"/>
  <c r="E28" i="47"/>
  <c r="G28" i="47" s="1"/>
  <c r="E25" i="47"/>
  <c r="G25" i="47" s="1"/>
  <c r="E24" i="47"/>
  <c r="G24" i="47" s="1"/>
  <c r="E27" i="47"/>
  <c r="G27" i="47" s="1"/>
  <c r="W98" i="47"/>
  <c r="AC98" i="47"/>
  <c r="AA98" i="47"/>
  <c r="AM98" i="47"/>
  <c r="AE98" i="47"/>
  <c r="G98" i="47"/>
  <c r="AN98" i="47"/>
  <c r="AD98" i="47"/>
  <c r="AL98" i="47"/>
  <c r="X98" i="47"/>
  <c r="L98" i="47"/>
  <c r="S98" i="47"/>
  <c r="T98" i="47"/>
  <c r="N98" i="47"/>
  <c r="AJ98" i="47"/>
  <c r="Z98" i="47"/>
  <c r="AP98" i="47"/>
  <c r="AI98" i="47"/>
  <c r="K98" i="47"/>
  <c r="P98" i="47"/>
  <c r="AF98" i="47"/>
  <c r="V98" i="47"/>
  <c r="AH98" i="47"/>
  <c r="I98" i="47"/>
  <c r="J98" i="47"/>
  <c r="AR98" i="47"/>
  <c r="Y98" i="47"/>
  <c r="Q98" i="47"/>
  <c r="AS98" i="47"/>
  <c r="AO98" i="47"/>
  <c r="AB98" i="47"/>
  <c r="O98" i="47"/>
  <c r="AG98" i="47"/>
  <c r="AK98" i="47"/>
  <c r="R98" i="47"/>
  <c r="AQ98" i="47"/>
  <c r="H98" i="47"/>
  <c r="M98" i="47"/>
  <c r="U98" i="47"/>
  <c r="K86" i="40"/>
  <c r="K154" i="40"/>
  <c r="E45" i="21"/>
  <c r="E163" i="21"/>
  <c r="E161" i="21"/>
  <c r="E162" i="21"/>
  <c r="E58" i="21"/>
  <c r="G99" i="47"/>
  <c r="G6" i="47"/>
  <c r="O69" i="21"/>
  <c r="I69" i="21" s="1"/>
  <c r="I70" i="21"/>
  <c r="O68" i="21"/>
  <c r="I68" i="21" s="1"/>
  <c r="P70" i="21"/>
  <c r="O152" i="40"/>
  <c r="P73" i="40"/>
  <c r="O84" i="40"/>
  <c r="L36" i="21"/>
  <c r="R36" i="21"/>
  <c r="F82" i="21"/>
  <c r="F85" i="21" s="1"/>
  <c r="N154" i="40"/>
  <c r="N86" i="40"/>
  <c r="G7" i="47"/>
  <c r="U30" i="21"/>
  <c r="J80" i="40"/>
  <c r="J148" i="40"/>
  <c r="N68" i="40"/>
  <c r="G68" i="40"/>
  <c r="K68" i="40"/>
  <c r="L68" i="40"/>
  <c r="M68" i="40" s="1"/>
  <c r="R69" i="21"/>
  <c r="L69" i="21"/>
  <c r="O75" i="40"/>
  <c r="G69" i="40"/>
  <c r="N69" i="40"/>
  <c r="K69" i="40"/>
  <c r="J147" i="40"/>
  <c r="J79" i="40"/>
  <c r="Y155" i="40"/>
  <c r="Y87" i="40"/>
  <c r="I73" i="40"/>
  <c r="AH73" i="40"/>
  <c r="Y73" i="40"/>
  <c r="L37" i="21"/>
  <c r="R37" i="21"/>
  <c r="S37" i="21" s="1"/>
  <c r="T37" i="21" s="1"/>
  <c r="U37" i="21" s="1"/>
  <c r="V37" i="21" s="1"/>
  <c r="F50" i="22"/>
  <c r="F54" i="22" s="1"/>
  <c r="F39" i="22"/>
  <c r="F21" i="22" s="1"/>
  <c r="G21" i="22" s="1"/>
  <c r="F87" i="21"/>
  <c r="F90" i="21" s="1"/>
  <c r="R26" i="21"/>
  <c r="S26" i="21" s="1"/>
  <c r="T26" i="21" s="1"/>
  <c r="U26" i="21" s="1"/>
  <c r="V26" i="21" s="1"/>
  <c r="L26" i="21"/>
  <c r="M26" i="21" s="1"/>
  <c r="S64" i="21"/>
  <c r="R77" i="21"/>
  <c r="R80" i="21" s="1"/>
  <c r="G96" i="47"/>
  <c r="J81" i="40"/>
  <c r="J149" i="40"/>
  <c r="AA76" i="40"/>
  <c r="Z87" i="40"/>
  <c r="Z155" i="40"/>
  <c r="E150" i="21"/>
  <c r="E187" i="21" s="1"/>
  <c r="E149" i="21"/>
  <c r="E186" i="21" s="1"/>
  <c r="E151" i="21"/>
  <c r="E188" i="21" s="1"/>
  <c r="M44" i="22"/>
  <c r="N44" i="22" s="1"/>
  <c r="S44" i="22"/>
  <c r="T44" i="22" s="1"/>
  <c r="U44" i="22" s="1"/>
  <c r="S43" i="21"/>
  <c r="J151" i="40"/>
  <c r="J83" i="40"/>
  <c r="M64" i="21"/>
  <c r="L77" i="21"/>
  <c r="L80" i="21" s="1"/>
  <c r="E21" i="47"/>
  <c r="G21" i="47" s="1"/>
  <c r="E29" i="47"/>
  <c r="G29" i="47" s="1"/>
  <c r="E58" i="47"/>
  <c r="G58" i="47" s="1"/>
  <c r="E17" i="47"/>
  <c r="G17" i="47" s="1"/>
  <c r="AH75" i="40"/>
  <c r="Y75" i="40"/>
  <c r="Z75" i="40" s="1"/>
  <c r="I75" i="40"/>
  <c r="K70" i="40"/>
  <c r="G70" i="40"/>
  <c r="L70" i="40"/>
  <c r="N70" i="40"/>
  <c r="P44" i="21"/>
  <c r="J44" i="21" s="1"/>
  <c r="I44" i="21"/>
  <c r="P35" i="21"/>
  <c r="J35" i="21" s="1"/>
  <c r="I35" i="21"/>
  <c r="E117" i="21"/>
  <c r="E115" i="21"/>
  <c r="M73" i="40"/>
  <c r="L152" i="40"/>
  <c r="L84" i="40"/>
  <c r="M139" i="21"/>
  <c r="L137" i="21"/>
  <c r="G72" i="40"/>
  <c r="K72" i="40"/>
  <c r="L72" i="40" s="1"/>
  <c r="N72" i="40"/>
  <c r="N143" i="21"/>
  <c r="G143" i="21"/>
  <c r="E49" i="47"/>
  <c r="R25" i="21"/>
  <c r="L25" i="21"/>
  <c r="M25" i="21" s="1"/>
  <c r="K152" i="40"/>
  <c r="K84" i="40"/>
  <c r="S139" i="21"/>
  <c r="S137" i="21" s="1"/>
  <c r="R137" i="21"/>
  <c r="G8" i="47"/>
  <c r="O85" i="40"/>
  <c r="P74" i="40"/>
  <c r="O153" i="40"/>
  <c r="E10" i="47"/>
  <c r="G10" i="47" s="1"/>
  <c r="E54" i="47"/>
  <c r="G54" i="47" s="1"/>
  <c r="E56" i="47"/>
  <c r="G56" i="47" s="1"/>
  <c r="E12" i="47"/>
  <c r="G12" i="47" s="1"/>
  <c r="AN94" i="47"/>
  <c r="N94" i="47"/>
  <c r="AL94" i="47"/>
  <c r="H94" i="47"/>
  <c r="AQ94" i="47"/>
  <c r="Q94" i="47"/>
  <c r="AJ94" i="47"/>
  <c r="AC94" i="47"/>
  <c r="V94" i="47"/>
  <c r="AA94" i="47"/>
  <c r="T94" i="47"/>
  <c r="AE94" i="47"/>
  <c r="AP94" i="47"/>
  <c r="Z94" i="47"/>
  <c r="AO94" i="47"/>
  <c r="AB94" i="47"/>
  <c r="AD94" i="47"/>
  <c r="S94" i="47"/>
  <c r="AM94" i="47"/>
  <c r="AR94" i="47"/>
  <c r="AF94" i="47"/>
  <c r="L94" i="47"/>
  <c r="U94" i="47"/>
  <c r="I94" i="47"/>
  <c r="AS94" i="47"/>
  <c r="AH94" i="47"/>
  <c r="P94" i="47"/>
  <c r="J94" i="47"/>
  <c r="G94" i="47"/>
  <c r="O94" i="47"/>
  <c r="M94" i="47"/>
  <c r="W94" i="47"/>
  <c r="AK94" i="47"/>
  <c r="AG94" i="47"/>
  <c r="X94" i="47"/>
  <c r="R94" i="47"/>
  <c r="Y94" i="47"/>
  <c r="AI94" i="47"/>
  <c r="K94" i="47"/>
  <c r="L75" i="40"/>
  <c r="E121" i="21"/>
  <c r="E119" i="21"/>
  <c r="X154" i="40"/>
  <c r="X86" i="40"/>
  <c r="T68" i="21"/>
  <c r="T69" i="21"/>
  <c r="U70" i="21"/>
  <c r="G46" i="47"/>
  <c r="O155" i="40" l="1"/>
  <c r="O87" i="40"/>
  <c r="J209" i="40"/>
  <c r="J246" i="40" s="1"/>
  <c r="G128" i="47" s="1"/>
  <c r="E128" i="21"/>
  <c r="E156" i="21" s="1"/>
  <c r="E193" i="21" s="1"/>
  <c r="D133" i="44"/>
  <c r="D9" i="44" s="1"/>
  <c r="C7" i="44"/>
  <c r="D131" i="44"/>
  <c r="D7" i="44" s="1"/>
  <c r="D138" i="44"/>
  <c r="D14" i="44" s="1"/>
  <c r="C14" i="44"/>
  <c r="G83" i="44" s="1"/>
  <c r="G48" i="44" s="1"/>
  <c r="D136" i="44"/>
  <c r="D12" i="44" s="1"/>
  <c r="C12" i="44"/>
  <c r="G81" i="44" s="1"/>
  <c r="G46" i="44" s="1"/>
  <c r="D140" i="44"/>
  <c r="D16" i="44" s="1"/>
  <c r="C16" i="44"/>
  <c r="G85" i="44" s="1"/>
  <c r="G50" i="44" s="1"/>
  <c r="D134" i="44"/>
  <c r="D10" i="44" s="1"/>
  <c r="D141" i="44"/>
  <c r="D17" i="44" s="1"/>
  <c r="C135" i="44"/>
  <c r="C139" i="44"/>
  <c r="C137" i="44"/>
  <c r="C132" i="44"/>
  <c r="I74" i="40"/>
  <c r="AH74" i="40"/>
  <c r="Y74" i="40"/>
  <c r="Z74" i="40"/>
  <c r="X153" i="40"/>
  <c r="X85" i="40"/>
  <c r="S25" i="22"/>
  <c r="T25" i="22" s="1"/>
  <c r="M25" i="22"/>
  <c r="N25" i="22" s="1"/>
  <c r="G26" i="22"/>
  <c r="AM46" i="50"/>
  <c r="AM39" i="50"/>
  <c r="AM64" i="50"/>
  <c r="Z45" i="50" a="1"/>
  <c r="Z45" i="50" s="1"/>
  <c r="R68" i="50" a="1"/>
  <c r="R68" i="50" s="1"/>
  <c r="AF68" i="50" a="1"/>
  <c r="AF68" i="50" s="1"/>
  <c r="N45" i="50" a="1"/>
  <c r="N45" i="50" s="1"/>
  <c r="AG68" i="50" a="1"/>
  <c r="AG68" i="50" s="1"/>
  <c r="AH155" i="40"/>
  <c r="AH87" i="40"/>
  <c r="J210" i="40"/>
  <c r="J247" i="40" s="1"/>
  <c r="G121" i="47" s="1"/>
  <c r="AI76" i="40"/>
  <c r="AT76" i="40"/>
  <c r="L85" i="40"/>
  <c r="M74" i="40"/>
  <c r="L153" i="40"/>
  <c r="M76" i="40"/>
  <c r="L155" i="40"/>
  <c r="L87" i="40"/>
  <c r="O37" i="29"/>
  <c r="N43" i="29"/>
  <c r="K110" i="47" s="1"/>
  <c r="N82" i="40"/>
  <c r="N150" i="40"/>
  <c r="I73" i="21"/>
  <c r="P73" i="21"/>
  <c r="J73" i="21" s="1"/>
  <c r="K82" i="40"/>
  <c r="K150" i="40"/>
  <c r="P87" i="40"/>
  <c r="Q76" i="40"/>
  <c r="P155" i="40"/>
  <c r="X71" i="40"/>
  <c r="O71" i="40"/>
  <c r="P71" i="40"/>
  <c r="H71" i="40"/>
  <c r="O132" i="21"/>
  <c r="P134" i="21"/>
  <c r="I134" i="21"/>
  <c r="I132" i="21" s="1"/>
  <c r="H42" i="21"/>
  <c r="O42" i="21"/>
  <c r="P43" i="22"/>
  <c r="J43" i="22" s="1"/>
  <c r="I43" i="22"/>
  <c r="Q43" i="22"/>
  <c r="K43" i="22" s="1"/>
  <c r="M71" i="40"/>
  <c r="L82" i="40"/>
  <c r="L150" i="40"/>
  <c r="E127" i="21"/>
  <c r="E154" i="21" s="1"/>
  <c r="E191" i="21" s="1"/>
  <c r="E129" i="21"/>
  <c r="E153" i="21" s="1"/>
  <c r="I138" i="21"/>
  <c r="I137" i="21" s="1"/>
  <c r="P138" i="21"/>
  <c r="O137" i="21"/>
  <c r="U137" i="21"/>
  <c r="V138" i="21"/>
  <c r="V137" i="21" s="1"/>
  <c r="I67" i="21"/>
  <c r="P67" i="21"/>
  <c r="J67" i="21" s="1"/>
  <c r="H41" i="21"/>
  <c r="O41" i="21"/>
  <c r="I27" i="21"/>
  <c r="P27" i="21"/>
  <c r="J27" i="21" s="1"/>
  <c r="I144" i="21"/>
  <c r="P144" i="21"/>
  <c r="J144" i="21" s="1"/>
  <c r="E95" i="44"/>
  <c r="G72" i="44"/>
  <c r="G76" i="44" s="1"/>
  <c r="G41" i="44" s="1"/>
  <c r="G109" i="44"/>
  <c r="E134" i="44"/>
  <c r="E10" i="44" s="1"/>
  <c r="G105" i="44"/>
  <c r="I68" i="44"/>
  <c r="H104" i="44"/>
  <c r="H69" i="44"/>
  <c r="H70" i="44"/>
  <c r="G129" i="44"/>
  <c r="F128" i="44"/>
  <c r="F146" i="44"/>
  <c r="D130" i="44"/>
  <c r="D6" i="44" s="1"/>
  <c r="AO44" i="44"/>
  <c r="G21" i="5"/>
  <c r="G78" i="44"/>
  <c r="G43" i="44" s="1"/>
  <c r="G86" i="44"/>
  <c r="G51" i="44" s="1"/>
  <c r="G75" i="44"/>
  <c r="G79" i="44"/>
  <c r="G44" i="44" s="1"/>
  <c r="G88" i="44"/>
  <c r="G53" i="44" s="1"/>
  <c r="E147" i="44"/>
  <c r="C79" i="44"/>
  <c r="C44" i="44" s="1"/>
  <c r="C77" i="44"/>
  <c r="C42" i="44" s="1"/>
  <c r="C85" i="44"/>
  <c r="C50" i="44" s="1"/>
  <c r="C78" i="44"/>
  <c r="C43" i="44" s="1"/>
  <c r="C86" i="44"/>
  <c r="C51" i="44" s="1"/>
  <c r="C75" i="44"/>
  <c r="D75" i="44" s="1"/>
  <c r="C76" i="44"/>
  <c r="C41" i="44" s="1"/>
  <c r="F8" i="22" s="1"/>
  <c r="C84" i="44"/>
  <c r="C49" i="44" s="1"/>
  <c r="C81" i="44"/>
  <c r="C46" i="44" s="1"/>
  <c r="C82" i="44"/>
  <c r="C47" i="44" s="1"/>
  <c r="C83" i="44"/>
  <c r="C48" i="44" s="1"/>
  <c r="C80" i="44"/>
  <c r="C45" i="44" s="1"/>
  <c r="C88" i="44"/>
  <c r="D88" i="44" s="1"/>
  <c r="G44" i="47"/>
  <c r="Z154" i="40"/>
  <c r="Z86" i="40"/>
  <c r="AA75" i="40"/>
  <c r="L154" i="40"/>
  <c r="L86" i="40"/>
  <c r="M75" i="40"/>
  <c r="N25" i="21"/>
  <c r="G25" i="21"/>
  <c r="M152" i="40"/>
  <c r="M84" i="40"/>
  <c r="W44" i="22"/>
  <c r="V44" i="22"/>
  <c r="J172" i="40"/>
  <c r="J194" i="40"/>
  <c r="J160" i="40"/>
  <c r="J218" i="40" s="1"/>
  <c r="J233" i="40" s="1"/>
  <c r="G114" i="47" s="1"/>
  <c r="J183" i="40"/>
  <c r="T64" i="21"/>
  <c r="S77" i="21"/>
  <c r="S80" i="21" s="1"/>
  <c r="S21" i="22"/>
  <c r="M21" i="22"/>
  <c r="G22" i="22"/>
  <c r="N148" i="40"/>
  <c r="N80" i="40"/>
  <c r="O86" i="40"/>
  <c r="O154" i="40"/>
  <c r="P75" i="40"/>
  <c r="O68" i="40"/>
  <c r="H68" i="40"/>
  <c r="X68" i="40"/>
  <c r="R82" i="21"/>
  <c r="R85" i="21" s="1"/>
  <c r="S36" i="21"/>
  <c r="P85" i="40"/>
  <c r="Q74" i="40"/>
  <c r="P153" i="40"/>
  <c r="G139" i="21"/>
  <c r="G137" i="21" s="1"/>
  <c r="M137" i="21"/>
  <c r="N81" i="40"/>
  <c r="N149" i="40"/>
  <c r="O44" i="22"/>
  <c r="H44" i="22"/>
  <c r="AB76" i="40"/>
  <c r="AA87" i="40"/>
  <c r="AA155" i="40"/>
  <c r="E168" i="21"/>
  <c r="G26" i="21"/>
  <c r="N26" i="21"/>
  <c r="Y84" i="40"/>
  <c r="Y152" i="40"/>
  <c r="H69" i="40"/>
  <c r="X69" i="40"/>
  <c r="O69" i="40"/>
  <c r="N147" i="40"/>
  <c r="N79" i="40"/>
  <c r="M36" i="21"/>
  <c r="L82" i="21"/>
  <c r="L85" i="21" s="1"/>
  <c r="O143" i="21"/>
  <c r="H143" i="21"/>
  <c r="L149" i="40"/>
  <c r="L81" i="40"/>
  <c r="Y86" i="40"/>
  <c r="Y154" i="40"/>
  <c r="K188" i="21"/>
  <c r="L188" i="21" s="1"/>
  <c r="J202" i="21"/>
  <c r="G103" i="47" s="1"/>
  <c r="AH152" i="40"/>
  <c r="AH84" i="40"/>
  <c r="M147" i="40"/>
  <c r="M79" i="40"/>
  <c r="E59" i="21"/>
  <c r="E60" i="21" s="1"/>
  <c r="E61" i="21"/>
  <c r="X70" i="40"/>
  <c r="H70" i="40"/>
  <c r="O70" i="40"/>
  <c r="AH154" i="40"/>
  <c r="AH86" i="40"/>
  <c r="G64" i="21"/>
  <c r="G77" i="21" s="1"/>
  <c r="G80" i="21" s="1"/>
  <c r="N64" i="21"/>
  <c r="M77" i="21"/>
  <c r="M80" i="21" s="1"/>
  <c r="J200" i="21"/>
  <c r="G102" i="47" s="1"/>
  <c r="K186" i="21"/>
  <c r="L186" i="21" s="1"/>
  <c r="L87" i="21"/>
  <c r="M37" i="21"/>
  <c r="J170" i="40"/>
  <c r="J181" i="40"/>
  <c r="J158" i="40"/>
  <c r="J216" i="40" s="1"/>
  <c r="J231" i="40" s="1"/>
  <c r="G111" i="47" s="1"/>
  <c r="J192" i="40"/>
  <c r="Q73" i="40"/>
  <c r="P84" i="40"/>
  <c r="P152" i="40"/>
  <c r="L151" i="40"/>
  <c r="L83" i="40"/>
  <c r="G49" i="47"/>
  <c r="N151" i="40"/>
  <c r="N83" i="40"/>
  <c r="K149" i="40"/>
  <c r="K81" i="40"/>
  <c r="J174" i="40"/>
  <c r="J162" i="40"/>
  <c r="J220" i="40" s="1"/>
  <c r="J235" i="40" s="1"/>
  <c r="G117" i="47" s="1"/>
  <c r="J196" i="40"/>
  <c r="J185" i="40"/>
  <c r="J201" i="21"/>
  <c r="G104" i="47" s="1"/>
  <c r="K187" i="21"/>
  <c r="L187" i="21" s="1"/>
  <c r="J159" i="40"/>
  <c r="J217" i="40" s="1"/>
  <c r="J232" i="40" s="1"/>
  <c r="G113" i="47" s="1"/>
  <c r="J182" i="40"/>
  <c r="J193" i="40"/>
  <c r="J171" i="40"/>
  <c r="U69" i="21"/>
  <c r="U68" i="21"/>
  <c r="V70" i="21"/>
  <c r="M72" i="40"/>
  <c r="M70" i="40"/>
  <c r="AI75" i="40"/>
  <c r="AJ75" i="40" s="1"/>
  <c r="AK75" i="40" s="1"/>
  <c r="AT75" i="40"/>
  <c r="K148" i="40"/>
  <c r="K80" i="40"/>
  <c r="K83" i="40"/>
  <c r="K151" i="40"/>
  <c r="R87" i="21"/>
  <c r="R90" i="21"/>
  <c r="L90" i="21"/>
  <c r="Z73" i="40"/>
  <c r="L147" i="40"/>
  <c r="L79" i="40"/>
  <c r="V30" i="21"/>
  <c r="P68" i="21"/>
  <c r="J68" i="21" s="1"/>
  <c r="J70" i="21"/>
  <c r="P69" i="21"/>
  <c r="J69" i="21" s="1"/>
  <c r="H72" i="40"/>
  <c r="O72" i="40"/>
  <c r="X72" i="40"/>
  <c r="T43" i="21"/>
  <c r="S87" i="21"/>
  <c r="S90" i="21" s="1"/>
  <c r="F22" i="22"/>
  <c r="AT73" i="40"/>
  <c r="AI73" i="40"/>
  <c r="AJ73" i="40" s="1"/>
  <c r="L69" i="40"/>
  <c r="K147" i="40"/>
  <c r="K79" i="40"/>
  <c r="C142" i="44" l="1"/>
  <c r="E141" i="44"/>
  <c r="E17" i="44" s="1"/>
  <c r="E133" i="44"/>
  <c r="E9" i="44" s="1"/>
  <c r="E136" i="44"/>
  <c r="E12" i="44" s="1"/>
  <c r="D137" i="44"/>
  <c r="C13" i="44"/>
  <c r="G82" i="44" s="1"/>
  <c r="G47" i="44" s="1"/>
  <c r="E140" i="44"/>
  <c r="E16" i="44" s="1"/>
  <c r="D132" i="44"/>
  <c r="C8" i="44"/>
  <c r="G77" i="44" s="1"/>
  <c r="G42" i="44" s="1"/>
  <c r="N18" i="5" s="1"/>
  <c r="C15" i="44"/>
  <c r="G84" i="44" s="1"/>
  <c r="G49" i="44" s="1"/>
  <c r="D139" i="44"/>
  <c r="D135" i="44"/>
  <c r="C11" i="44"/>
  <c r="G80" i="44" s="1"/>
  <c r="G45" i="44" s="1"/>
  <c r="E138" i="44"/>
  <c r="E14" i="44" s="1"/>
  <c r="E131" i="44"/>
  <c r="E7" i="44" s="1"/>
  <c r="E166" i="21"/>
  <c r="N26" i="22"/>
  <c r="O25" i="22"/>
  <c r="H25" i="22"/>
  <c r="H26" i="22" s="1"/>
  <c r="AA74" i="40"/>
  <c r="Z153" i="40"/>
  <c r="Z85" i="40"/>
  <c r="Y153" i="40"/>
  <c r="Y85" i="40"/>
  <c r="U25" i="22"/>
  <c r="T26" i="22"/>
  <c r="AH153" i="40"/>
  <c r="AH85" i="40"/>
  <c r="S26" i="22"/>
  <c r="M26" i="22"/>
  <c r="AT74" i="40"/>
  <c r="AI74" i="40"/>
  <c r="AN64" i="50"/>
  <c r="AN39" i="50"/>
  <c r="AN46" i="50"/>
  <c r="M153" i="40"/>
  <c r="M85" i="40"/>
  <c r="O43" i="29"/>
  <c r="L110" i="47" s="1"/>
  <c r="P37" i="29"/>
  <c r="AU76" i="40"/>
  <c r="AT87" i="40"/>
  <c r="AT155" i="40"/>
  <c r="AI155" i="40"/>
  <c r="AI87" i="40"/>
  <c r="AJ76" i="40"/>
  <c r="M155" i="40"/>
  <c r="M87" i="40"/>
  <c r="P137" i="21"/>
  <c r="J138" i="21"/>
  <c r="J137" i="21" s="1"/>
  <c r="X150" i="40"/>
  <c r="X82" i="40"/>
  <c r="E152" i="21"/>
  <c r="E164" i="21" s="1"/>
  <c r="M82" i="40"/>
  <c r="M150" i="40"/>
  <c r="I41" i="21"/>
  <c r="P41" i="21"/>
  <c r="J41" i="21" s="1"/>
  <c r="E155" i="21"/>
  <c r="E167" i="21" s="1"/>
  <c r="J134" i="21"/>
  <c r="J132" i="21" s="1"/>
  <c r="P132" i="21"/>
  <c r="I71" i="40"/>
  <c r="AH71" i="40"/>
  <c r="Y71" i="40"/>
  <c r="Z71" i="40" s="1"/>
  <c r="I42" i="21"/>
  <c r="P42" i="21"/>
  <c r="J42" i="21" s="1"/>
  <c r="Q71" i="40"/>
  <c r="P82" i="40"/>
  <c r="P150" i="40"/>
  <c r="Q155" i="40"/>
  <c r="Q87" i="40"/>
  <c r="R76" i="40"/>
  <c r="O82" i="40"/>
  <c r="O150" i="40"/>
  <c r="H109" i="44"/>
  <c r="H72" i="44"/>
  <c r="H79" i="44" s="1"/>
  <c r="N21" i="5"/>
  <c r="F147" i="44"/>
  <c r="J68" i="44"/>
  <c r="I104" i="44"/>
  <c r="I70" i="44"/>
  <c r="I69" i="44"/>
  <c r="I71" i="44"/>
  <c r="D86" i="44"/>
  <c r="D51" i="44" s="1"/>
  <c r="H105" i="44"/>
  <c r="D40" i="44"/>
  <c r="E75" i="44"/>
  <c r="D53" i="44"/>
  <c r="D93" i="44"/>
  <c r="D94" i="44"/>
  <c r="D92" i="44"/>
  <c r="E88" i="44"/>
  <c r="E130" i="44"/>
  <c r="E6" i="44" s="1"/>
  <c r="D83" i="44"/>
  <c r="AO45" i="44"/>
  <c r="G19" i="5"/>
  <c r="G40" i="44"/>
  <c r="D81" i="44"/>
  <c r="C94" i="44"/>
  <c r="C93" i="44"/>
  <c r="C53" i="44"/>
  <c r="C92" i="44"/>
  <c r="D85" i="44"/>
  <c r="D82" i="44"/>
  <c r="H129" i="44"/>
  <c r="G146" i="44"/>
  <c r="G128" i="44"/>
  <c r="G8" i="22"/>
  <c r="N10" i="5"/>
  <c r="N66" i="5" s="1"/>
  <c r="D79" i="44"/>
  <c r="F134" i="44"/>
  <c r="F10" i="44" s="1"/>
  <c r="D77" i="44"/>
  <c r="C40" i="44"/>
  <c r="C52" i="44" s="1"/>
  <c r="C87" i="44"/>
  <c r="D78" i="44"/>
  <c r="D76" i="44"/>
  <c r="O83" i="40"/>
  <c r="O151" i="40"/>
  <c r="X83" i="40"/>
  <c r="X151" i="40"/>
  <c r="O149" i="40"/>
  <c r="O81" i="40"/>
  <c r="G36" i="21"/>
  <c r="G82" i="21" s="1"/>
  <c r="G85" i="21" s="1"/>
  <c r="M82" i="21"/>
  <c r="M85" i="21" s="1"/>
  <c r="N36" i="21"/>
  <c r="O147" i="40"/>
  <c r="O79" i="40"/>
  <c r="N21" i="22"/>
  <c r="L148" i="40"/>
  <c r="L80" i="40"/>
  <c r="M69" i="40"/>
  <c r="AJ152" i="40"/>
  <c r="AJ84" i="40"/>
  <c r="J205" i="40"/>
  <c r="J242" i="40" s="1"/>
  <c r="G122" i="47" s="1"/>
  <c r="R73" i="40"/>
  <c r="Q152" i="40"/>
  <c r="Q84" i="40"/>
  <c r="I70" i="40"/>
  <c r="Y70" i="40"/>
  <c r="AH70" i="40"/>
  <c r="I143" i="21"/>
  <c r="P143" i="21"/>
  <c r="J143" i="21" s="1"/>
  <c r="O26" i="21"/>
  <c r="H26" i="21"/>
  <c r="P44" i="22"/>
  <c r="J44" i="22" s="1"/>
  <c r="Q44" i="22"/>
  <c r="K44" i="22" s="1"/>
  <c r="I44" i="22"/>
  <c r="Q153" i="40"/>
  <c r="Q85" i="40"/>
  <c r="R74" i="40"/>
  <c r="P86" i="40"/>
  <c r="P154" i="40"/>
  <c r="Q75" i="40"/>
  <c r="T21" i="22"/>
  <c r="V68" i="21"/>
  <c r="V69" i="21"/>
  <c r="O148" i="40"/>
  <c r="O80" i="40"/>
  <c r="M154" i="40"/>
  <c r="M86" i="40"/>
  <c r="Y72" i="40"/>
  <c r="Z72" i="40" s="1"/>
  <c r="I72" i="40"/>
  <c r="AH72" i="40"/>
  <c r="AK154" i="40"/>
  <c r="AK86" i="40"/>
  <c r="M151" i="40"/>
  <c r="M83" i="40"/>
  <c r="J208" i="40"/>
  <c r="J245" i="40" s="1"/>
  <c r="G126" i="47" s="1"/>
  <c r="X80" i="40"/>
  <c r="X148" i="40"/>
  <c r="U64" i="21"/>
  <c r="T77" i="21"/>
  <c r="T80" i="21" s="1"/>
  <c r="AA154" i="40"/>
  <c r="AA86" i="40"/>
  <c r="AB75" i="40"/>
  <c r="AU73" i="40"/>
  <c r="AT152" i="40"/>
  <c r="AT84" i="40"/>
  <c r="AJ154" i="40"/>
  <c r="AJ86" i="40"/>
  <c r="AI154" i="40"/>
  <c r="AI86" i="40"/>
  <c r="H64" i="21"/>
  <c r="H77" i="21" s="1"/>
  <c r="H80" i="21" s="1"/>
  <c r="O64" i="21"/>
  <c r="N77" i="21"/>
  <c r="N80" i="21" s="1"/>
  <c r="P69" i="40"/>
  <c r="J207" i="21"/>
  <c r="G107" i="47" s="1"/>
  <c r="K193" i="21"/>
  <c r="L193" i="21" s="1"/>
  <c r="S82" i="21"/>
  <c r="S85" i="21" s="1"/>
  <c r="T36" i="21"/>
  <c r="Y68" i="40"/>
  <c r="Z68" i="40" s="1"/>
  <c r="AH68" i="40"/>
  <c r="I68" i="40"/>
  <c r="AI84" i="40"/>
  <c r="AI152" i="40"/>
  <c r="AU75" i="40"/>
  <c r="AT154" i="40"/>
  <c r="AT86" i="40"/>
  <c r="I69" i="40"/>
  <c r="AH69" i="40"/>
  <c r="Y69" i="40"/>
  <c r="Z69" i="40" s="1"/>
  <c r="K191" i="21"/>
  <c r="L191" i="21" s="1"/>
  <c r="J205" i="21"/>
  <c r="G105" i="47" s="1"/>
  <c r="O25" i="21"/>
  <c r="H25" i="21"/>
  <c r="Z152" i="40"/>
  <c r="Z84" i="40"/>
  <c r="AA73" i="40"/>
  <c r="J204" i="40"/>
  <c r="X149" i="40"/>
  <c r="X81" i="40"/>
  <c r="X147" i="40"/>
  <c r="X79" i="40"/>
  <c r="P68" i="40"/>
  <c r="U43" i="21"/>
  <c r="T87" i="21"/>
  <c r="T90" i="21" s="1"/>
  <c r="AK73" i="40"/>
  <c r="P72" i="40"/>
  <c r="AL75" i="40"/>
  <c r="M149" i="40"/>
  <c r="M81" i="40"/>
  <c r="N37" i="21"/>
  <c r="M87" i="21"/>
  <c r="M90" i="21" s="1"/>
  <c r="G37" i="21"/>
  <c r="G87" i="21" s="1"/>
  <c r="G90" i="21" s="1"/>
  <c r="P70" i="40"/>
  <c r="E190" i="21"/>
  <c r="E165" i="21"/>
  <c r="AB155" i="40"/>
  <c r="AC76" i="40"/>
  <c r="AB87" i="40"/>
  <c r="S22" i="22"/>
  <c r="M22" i="22"/>
  <c r="J206" i="40"/>
  <c r="J243" i="40" s="1"/>
  <c r="G123" i="47" s="1"/>
  <c r="F133" i="44" l="1"/>
  <c r="F9" i="44" s="1"/>
  <c r="D80" i="44"/>
  <c r="D45" i="44" s="1"/>
  <c r="F136" i="44"/>
  <c r="F12" i="44" s="1"/>
  <c r="F141" i="44"/>
  <c r="F17" i="44" s="1"/>
  <c r="E192" i="21"/>
  <c r="D142" i="44"/>
  <c r="G87" i="44"/>
  <c r="G95" i="44" s="1"/>
  <c r="F140" i="44"/>
  <c r="F16" i="44" s="1"/>
  <c r="E137" i="44"/>
  <c r="D13" i="44"/>
  <c r="H82" i="44" s="1"/>
  <c r="H47" i="44" s="1"/>
  <c r="D8" i="44"/>
  <c r="H77" i="44" s="1"/>
  <c r="H42" i="44" s="1"/>
  <c r="O18" i="5" s="1"/>
  <c r="E132" i="44"/>
  <c r="F138" i="44"/>
  <c r="F14" i="44" s="1"/>
  <c r="D11" i="44"/>
  <c r="H80" i="44" s="1"/>
  <c r="H45" i="44" s="1"/>
  <c r="E135" i="44"/>
  <c r="F131" i="44"/>
  <c r="F7" i="44" s="1"/>
  <c r="D84" i="44"/>
  <c r="E84" i="44" s="1"/>
  <c r="G147" i="44"/>
  <c r="D15" i="44"/>
  <c r="H84" i="44" s="1"/>
  <c r="H49" i="44" s="1"/>
  <c r="E139" i="44"/>
  <c r="E189" i="21"/>
  <c r="K189" i="21" s="1"/>
  <c r="L189" i="21" s="1"/>
  <c r="AJ74" i="40"/>
  <c r="AI85" i="40"/>
  <c r="AI153" i="40"/>
  <c r="AT153" i="40"/>
  <c r="AU74" i="40"/>
  <c r="AT85" i="40"/>
  <c r="AA153" i="40"/>
  <c r="AA85" i="40"/>
  <c r="AB74" i="40"/>
  <c r="O26" i="22"/>
  <c r="I25" i="22"/>
  <c r="I26" i="22" s="1"/>
  <c r="Q25" i="22"/>
  <c r="P25" i="22"/>
  <c r="U26" i="22"/>
  <c r="V25" i="22"/>
  <c r="AO46" i="50"/>
  <c r="AO39" i="50"/>
  <c r="AO64" i="50"/>
  <c r="AU87" i="40"/>
  <c r="AV76" i="40"/>
  <c r="AU155" i="40"/>
  <c r="AJ87" i="40"/>
  <c r="AK76" i="40"/>
  <c r="AJ155" i="40"/>
  <c r="P43" i="29"/>
  <c r="M110" i="47" s="1"/>
  <c r="Q37" i="29"/>
  <c r="AT71" i="40"/>
  <c r="AI71" i="40"/>
  <c r="AA71" i="40"/>
  <c r="Z150" i="40"/>
  <c r="Z82" i="40"/>
  <c r="R155" i="40"/>
  <c r="S76" i="40"/>
  <c r="R87" i="40"/>
  <c r="Y82" i="40"/>
  <c r="Y150" i="40"/>
  <c r="Q150" i="40"/>
  <c r="Q82" i="40"/>
  <c r="R71" i="40"/>
  <c r="AH82" i="40"/>
  <c r="AH150" i="40"/>
  <c r="H81" i="44"/>
  <c r="H46" i="44" s="1"/>
  <c r="H76" i="44"/>
  <c r="H41" i="44" s="1"/>
  <c r="O10" i="5" s="1"/>
  <c r="O66" i="5" s="1"/>
  <c r="H78" i="44"/>
  <c r="H43" i="44" s="1"/>
  <c r="O21" i="5" s="1"/>
  <c r="H75" i="44"/>
  <c r="H40" i="44" s="1"/>
  <c r="H85" i="44"/>
  <c r="H50" i="44" s="1"/>
  <c r="H86" i="44"/>
  <c r="H51" i="44" s="1"/>
  <c r="I109" i="44"/>
  <c r="H83" i="44"/>
  <c r="H48" i="44" s="1"/>
  <c r="H88" i="44"/>
  <c r="H53" i="44" s="1"/>
  <c r="I72" i="44"/>
  <c r="I105" i="44"/>
  <c r="J69" i="44"/>
  <c r="J104" i="44"/>
  <c r="K68" i="44"/>
  <c r="J70" i="44"/>
  <c r="J71" i="44"/>
  <c r="E86" i="44"/>
  <c r="F86" i="44" s="1"/>
  <c r="F51" i="44" s="1"/>
  <c r="M8" i="22"/>
  <c r="S8" i="22" s="1"/>
  <c r="G62" i="22"/>
  <c r="H44" i="44"/>
  <c r="O19" i="5" s="1"/>
  <c r="E53" i="44"/>
  <c r="F88" i="44"/>
  <c r="F53" i="44" s="1"/>
  <c r="D41" i="44"/>
  <c r="K10" i="5" s="1"/>
  <c r="E76" i="44"/>
  <c r="D46" i="44"/>
  <c r="E81" i="44"/>
  <c r="D43" i="44"/>
  <c r="K21" i="5" s="1"/>
  <c r="E78" i="44"/>
  <c r="D44" i="44"/>
  <c r="K19" i="5" s="1"/>
  <c r="E79" i="44"/>
  <c r="G92" i="44"/>
  <c r="G131" i="44"/>
  <c r="G7" i="44" s="1"/>
  <c r="G136" i="44"/>
  <c r="D42" i="44"/>
  <c r="K18" i="5" s="1"/>
  <c r="E77" i="44"/>
  <c r="I129" i="44"/>
  <c r="H146" i="44"/>
  <c r="H128" i="44"/>
  <c r="G52" i="44"/>
  <c r="N6" i="35"/>
  <c r="G20" i="5"/>
  <c r="N19" i="5"/>
  <c r="D57" i="44"/>
  <c r="K22" i="32" s="1"/>
  <c r="D58" i="44"/>
  <c r="K23" i="32" s="1"/>
  <c r="D59" i="44"/>
  <c r="K24" i="32" s="1"/>
  <c r="G140" i="44"/>
  <c r="G16" i="44" s="1"/>
  <c r="D47" i="44"/>
  <c r="E82" i="44"/>
  <c r="AO46" i="44"/>
  <c r="G12" i="5"/>
  <c r="E40" i="44"/>
  <c r="F75" i="44"/>
  <c r="D50" i="44"/>
  <c r="E85" i="44"/>
  <c r="C59" i="44"/>
  <c r="C58" i="44"/>
  <c r="C57" i="44"/>
  <c r="D48" i="44"/>
  <c r="E83" i="44"/>
  <c r="F130" i="44"/>
  <c r="F6" i="44" s="1"/>
  <c r="D87" i="44"/>
  <c r="D95" i="44" s="1"/>
  <c r="G134" i="44"/>
  <c r="G10" i="44" s="1"/>
  <c r="G133" i="44"/>
  <c r="G9" i="44" s="1"/>
  <c r="G141" i="44"/>
  <c r="K6" i="35"/>
  <c r="Z151" i="40"/>
  <c r="Z83" i="40"/>
  <c r="AA72" i="40"/>
  <c r="Z148" i="40"/>
  <c r="Z80" i="40"/>
  <c r="AA69" i="40"/>
  <c r="P149" i="40"/>
  <c r="P81" i="40"/>
  <c r="Q70" i="40"/>
  <c r="P147" i="40"/>
  <c r="P79" i="40"/>
  <c r="Q68" i="40"/>
  <c r="AI68" i="40"/>
  <c r="AT68" i="40"/>
  <c r="AJ68" i="40"/>
  <c r="AK68" i="40" s="1"/>
  <c r="AL68" i="40" s="1"/>
  <c r="AM68" i="40" s="1"/>
  <c r="AN68" i="40" s="1"/>
  <c r="U36" i="21"/>
  <c r="T82" i="21"/>
  <c r="T85" i="21" s="1"/>
  <c r="V64" i="21"/>
  <c r="V77" i="21" s="1"/>
  <c r="V80" i="21" s="1"/>
  <c r="U77" i="21"/>
  <c r="U80" i="21" s="1"/>
  <c r="S74" i="40"/>
  <c r="R153" i="40"/>
  <c r="R85" i="40"/>
  <c r="Y81" i="40"/>
  <c r="Y149" i="40"/>
  <c r="AL86" i="40"/>
  <c r="AL154" i="40"/>
  <c r="AM75" i="40"/>
  <c r="V43" i="21"/>
  <c r="U87" i="21"/>
  <c r="U90" i="21" s="1"/>
  <c r="J241" i="40"/>
  <c r="G120" i="47" s="1"/>
  <c r="J228" i="40"/>
  <c r="J203" i="21"/>
  <c r="G106" i="47" s="1"/>
  <c r="AH79" i="40"/>
  <c r="AH147" i="40"/>
  <c r="R152" i="40"/>
  <c r="R84" i="40"/>
  <c r="S73" i="40"/>
  <c r="O36" i="21"/>
  <c r="N82" i="21"/>
  <c r="N85" i="21" s="1"/>
  <c r="H36" i="21"/>
  <c r="H82" i="21" s="1"/>
  <c r="H85" i="21" s="1"/>
  <c r="E169" i="21"/>
  <c r="E178" i="21" s="1"/>
  <c r="AC155" i="40"/>
  <c r="AC87" i="40"/>
  <c r="AD76" i="40"/>
  <c r="P151" i="40"/>
  <c r="P83" i="40"/>
  <c r="Q72" i="40"/>
  <c r="AA84" i="40"/>
  <c r="AA152" i="40"/>
  <c r="AB73" i="40"/>
  <c r="AH80" i="40"/>
  <c r="AH148" i="40"/>
  <c r="Y79" i="40"/>
  <c r="Y147" i="40"/>
  <c r="U21" i="22"/>
  <c r="T22" i="22"/>
  <c r="Y148" i="40"/>
  <c r="Y80" i="40"/>
  <c r="Y151" i="40"/>
  <c r="Y83" i="40"/>
  <c r="M80" i="40"/>
  <c r="M148" i="40"/>
  <c r="AK152" i="40"/>
  <c r="AK84" i="40"/>
  <c r="AL73" i="40"/>
  <c r="AV75" i="40"/>
  <c r="AU154" i="40"/>
  <c r="AU86" i="40"/>
  <c r="P80" i="40"/>
  <c r="P148" i="40"/>
  <c r="Q69" i="40"/>
  <c r="AU84" i="40"/>
  <c r="AV73" i="40"/>
  <c r="AU152" i="40"/>
  <c r="AH83" i="40"/>
  <c r="AH151" i="40"/>
  <c r="Q154" i="40"/>
  <c r="Q86" i="40"/>
  <c r="R75" i="40"/>
  <c r="AH149" i="40"/>
  <c r="AH81" i="40"/>
  <c r="P25" i="21"/>
  <c r="J25" i="21" s="1"/>
  <c r="I25" i="21"/>
  <c r="E176" i="21"/>
  <c r="J206" i="21"/>
  <c r="G109" i="47" s="1"/>
  <c r="K192" i="21"/>
  <c r="L192" i="21" s="1"/>
  <c r="AI69" i="40"/>
  <c r="AJ69" i="40" s="1"/>
  <c r="AK69" i="40" s="1"/>
  <c r="AT69" i="40"/>
  <c r="AT72" i="40"/>
  <c r="AI72" i="40"/>
  <c r="AJ72" i="40" s="1"/>
  <c r="AT70" i="40"/>
  <c r="AI70" i="40"/>
  <c r="O21" i="22"/>
  <c r="N22" i="22"/>
  <c r="H21" i="22"/>
  <c r="Z147" i="40"/>
  <c r="Z79" i="40"/>
  <c r="O37" i="21"/>
  <c r="H37" i="21"/>
  <c r="H87" i="21" s="1"/>
  <c r="H90" i="21" s="1"/>
  <c r="N87" i="21"/>
  <c r="N90" i="21" s="1"/>
  <c r="K190" i="21"/>
  <c r="L190" i="21" s="1"/>
  <c r="J204" i="21"/>
  <c r="G108" i="47" s="1"/>
  <c r="AA68" i="40"/>
  <c r="I64" i="21"/>
  <c r="I77" i="21" s="1"/>
  <c r="I80" i="21" s="1"/>
  <c r="P64" i="21"/>
  <c r="O77" i="21"/>
  <c r="O80" i="21" s="1"/>
  <c r="AB154" i="40"/>
  <c r="AB86" i="40"/>
  <c r="AC75" i="40"/>
  <c r="I26" i="21"/>
  <c r="P26" i="21"/>
  <c r="J26" i="21" s="1"/>
  <c r="Z70" i="40"/>
  <c r="D49" i="44" l="1"/>
  <c r="E80" i="44"/>
  <c r="E45" i="44" s="1"/>
  <c r="L12" i="5" s="1"/>
  <c r="L108" i="5" s="1"/>
  <c r="E142" i="44"/>
  <c r="F80" i="44"/>
  <c r="F45" i="44" s="1"/>
  <c r="M12" i="5" s="1"/>
  <c r="M108" i="5" s="1"/>
  <c r="E11" i="44"/>
  <c r="F135" i="44"/>
  <c r="H141" i="44"/>
  <c r="H17" i="44" s="1"/>
  <c r="G17" i="44"/>
  <c r="G138" i="44"/>
  <c r="G14" i="44" s="1"/>
  <c r="E15" i="44"/>
  <c r="F139" i="44"/>
  <c r="E8" i="44"/>
  <c r="F132" i="44"/>
  <c r="H147" i="44"/>
  <c r="E13" i="44"/>
  <c r="F137" i="44"/>
  <c r="H136" i="44"/>
  <c r="H12" i="44" s="1"/>
  <c r="G12" i="44"/>
  <c r="I76" i="44"/>
  <c r="I41" i="44" s="1"/>
  <c r="P10" i="5" s="1"/>
  <c r="P66" i="5" s="1"/>
  <c r="E51" i="44"/>
  <c r="W25" i="22"/>
  <c r="W26" i="22" s="1"/>
  <c r="V26" i="22"/>
  <c r="P26" i="22"/>
  <c r="J25" i="22"/>
  <c r="J26" i="22" s="1"/>
  <c r="AV74" i="40"/>
  <c r="AU153" i="40"/>
  <c r="AU85" i="40"/>
  <c r="K25" i="22"/>
  <c r="K26" i="22" s="1"/>
  <c r="Q26" i="22"/>
  <c r="AB153" i="40"/>
  <c r="AB85" i="40"/>
  <c r="AC74" i="40"/>
  <c r="AJ153" i="40"/>
  <c r="AJ85" i="40"/>
  <c r="AK74" i="40"/>
  <c r="AP64" i="50"/>
  <c r="AP39" i="50"/>
  <c r="AP46" i="50"/>
  <c r="Q43" i="29"/>
  <c r="N110" i="47" s="1"/>
  <c r="R37" i="29"/>
  <c r="AL76" i="40"/>
  <c r="AK87" i="40"/>
  <c r="AK155" i="40"/>
  <c r="AV87" i="40"/>
  <c r="AV155" i="40"/>
  <c r="T76" i="40"/>
  <c r="S87" i="40"/>
  <c r="S155" i="40"/>
  <c r="AA82" i="40"/>
  <c r="AB71" i="40"/>
  <c r="AA150" i="40"/>
  <c r="AJ71" i="40"/>
  <c r="AI82" i="40"/>
  <c r="AI150" i="40"/>
  <c r="R150" i="40"/>
  <c r="R82" i="40"/>
  <c r="S71" i="40"/>
  <c r="AT82" i="40"/>
  <c r="AU71" i="40"/>
  <c r="AT150" i="40"/>
  <c r="G54" i="44"/>
  <c r="G57" i="44" s="1"/>
  <c r="N22" i="32" s="1"/>
  <c r="G55" i="44"/>
  <c r="G60" i="44"/>
  <c r="N45" i="32" s="1"/>
  <c r="E45" i="32" s="1"/>
  <c r="H87" i="44"/>
  <c r="H95" i="44" s="1"/>
  <c r="I75" i="44"/>
  <c r="I40" i="44" s="1"/>
  <c r="I83" i="44"/>
  <c r="I48" i="44" s="1"/>
  <c r="H131" i="44"/>
  <c r="H7" i="44" s="1"/>
  <c r="I79" i="44"/>
  <c r="I44" i="44" s="1"/>
  <c r="P19" i="5" s="1"/>
  <c r="I77" i="44"/>
  <c r="I42" i="44" s="1"/>
  <c r="P18" i="5" s="1"/>
  <c r="I81" i="44"/>
  <c r="I46" i="44" s="1"/>
  <c r="H140" i="44"/>
  <c r="H16" i="44" s="1"/>
  <c r="I88" i="44"/>
  <c r="I53" i="44" s="1"/>
  <c r="J109" i="44"/>
  <c r="J105" i="44"/>
  <c r="J72" i="44"/>
  <c r="H134" i="44"/>
  <c r="H10" i="44" s="1"/>
  <c r="E87" i="44"/>
  <c r="H133" i="44"/>
  <c r="H9" i="44" s="1"/>
  <c r="K104" i="44"/>
  <c r="K70" i="44"/>
  <c r="L68" i="44"/>
  <c r="K69" i="44"/>
  <c r="K71" i="44"/>
  <c r="I86" i="44"/>
  <c r="I51" i="44" s="1"/>
  <c r="I82" i="44"/>
  <c r="I47" i="44" s="1"/>
  <c r="I78" i="44"/>
  <c r="I43" i="44" s="1"/>
  <c r="P21" i="5" s="1"/>
  <c r="I84" i="44"/>
  <c r="I49" i="44" s="1"/>
  <c r="I80" i="44"/>
  <c r="I45" i="44" s="1"/>
  <c r="P12" i="5" s="1"/>
  <c r="P108" i="5" s="1"/>
  <c r="I85" i="44"/>
  <c r="I50" i="44" s="1"/>
  <c r="G130" i="44"/>
  <c r="G6" i="44" s="1"/>
  <c r="E44" i="44"/>
  <c r="F79" i="44"/>
  <c r="F44" i="44" s="1"/>
  <c r="M19" i="5" s="1"/>
  <c r="E41" i="44"/>
  <c r="L10" i="5" s="1"/>
  <c r="F76" i="44"/>
  <c r="F41" i="44" s="1"/>
  <c r="M10" i="5" s="1"/>
  <c r="M66" i="5" s="1"/>
  <c r="K66" i="5"/>
  <c r="E48" i="44"/>
  <c r="F83" i="44"/>
  <c r="F48" i="44" s="1"/>
  <c r="K36" i="32"/>
  <c r="E43" i="44"/>
  <c r="L21" i="5" s="1"/>
  <c r="J21" i="5" s="1"/>
  <c r="K36" i="5" s="1"/>
  <c r="L36" i="5" s="1"/>
  <c r="F78" i="44"/>
  <c r="F43" i="44" s="1"/>
  <c r="M21" i="5" s="1"/>
  <c r="E47" i="44"/>
  <c r="F82" i="44"/>
  <c r="F47" i="44" s="1"/>
  <c r="K20" i="5"/>
  <c r="L6" i="35"/>
  <c r="H92" i="44"/>
  <c r="K35" i="32"/>
  <c r="K38" i="32" s="1"/>
  <c r="E42" i="44"/>
  <c r="L18" i="5" s="1"/>
  <c r="J18" i="5" s="1"/>
  <c r="K33" i="5" s="1"/>
  <c r="L33" i="5" s="1"/>
  <c r="F77" i="44"/>
  <c r="F42" i="44" s="1"/>
  <c r="M18" i="5" s="1"/>
  <c r="I128" i="44"/>
  <c r="I147" i="44" s="1"/>
  <c r="J129" i="44"/>
  <c r="I146" i="44"/>
  <c r="F40" i="44"/>
  <c r="K12" i="5"/>
  <c r="O12" i="5"/>
  <c r="O108" i="5" s="1"/>
  <c r="N12" i="5"/>
  <c r="N108" i="5" s="1"/>
  <c r="O6" i="35"/>
  <c r="H52" i="44"/>
  <c r="K34" i="32"/>
  <c r="K25" i="32"/>
  <c r="K19" i="32" s="1"/>
  <c r="E46" i="44"/>
  <c r="F81" i="44"/>
  <c r="F46" i="44" s="1"/>
  <c r="E50" i="44"/>
  <c r="F85" i="44"/>
  <c r="F50" i="44" s="1"/>
  <c r="N20" i="5"/>
  <c r="O20" i="5"/>
  <c r="N53" i="22"/>
  <c r="K74" i="22"/>
  <c r="H100" i="47" s="1"/>
  <c r="G53" i="22"/>
  <c r="T53" i="22"/>
  <c r="N74" i="22"/>
  <c r="K100" i="47" s="1"/>
  <c r="E49" i="44"/>
  <c r="F84" i="44"/>
  <c r="F49" i="44" s="1"/>
  <c r="D52" i="44"/>
  <c r="G14" i="5"/>
  <c r="AO47" i="44"/>
  <c r="N5" i="29"/>
  <c r="G91" i="44"/>
  <c r="G94" i="44" s="1"/>
  <c r="G93" i="44"/>
  <c r="AK148" i="40"/>
  <c r="AK80" i="40"/>
  <c r="AL69" i="40"/>
  <c r="AI149" i="40"/>
  <c r="AI81" i="40"/>
  <c r="P37" i="21"/>
  <c r="I37" i="21"/>
  <c r="I87" i="21" s="1"/>
  <c r="I90" i="21" s="1"/>
  <c r="O87" i="21"/>
  <c r="O90" i="21" s="1"/>
  <c r="AU72" i="40"/>
  <c r="AT151" i="40"/>
  <c r="AT83" i="40"/>
  <c r="R86" i="40"/>
  <c r="R154" i="40"/>
  <c r="S75" i="40"/>
  <c r="AV154" i="40"/>
  <c r="AV86" i="40"/>
  <c r="T74" i="40"/>
  <c r="S153" i="40"/>
  <c r="S85" i="40"/>
  <c r="AM147" i="40"/>
  <c r="AM79" i="40"/>
  <c r="AC154" i="40"/>
  <c r="AC86" i="40"/>
  <c r="AD75" i="40"/>
  <c r="AN147" i="40"/>
  <c r="AN79" i="40"/>
  <c r="Z81" i="40"/>
  <c r="Z149" i="40"/>
  <c r="AA70" i="40"/>
  <c r="AT148" i="40"/>
  <c r="AU69" i="40"/>
  <c r="AT80" i="40"/>
  <c r="AB84" i="40"/>
  <c r="AB152" i="40"/>
  <c r="AC73" i="40"/>
  <c r="Q147" i="40"/>
  <c r="Q79" i="40"/>
  <c r="R68" i="40"/>
  <c r="AA148" i="40"/>
  <c r="AA80" i="40"/>
  <c r="AB69" i="40"/>
  <c r="AU70" i="40"/>
  <c r="AT149" i="40"/>
  <c r="AT81" i="40"/>
  <c r="AL152" i="40"/>
  <c r="AL84" i="40"/>
  <c r="AM73" i="40"/>
  <c r="O82" i="21"/>
  <c r="O85" i="21" s="1"/>
  <c r="I36" i="21"/>
  <c r="I82" i="21" s="1"/>
  <c r="I85" i="21" s="1"/>
  <c r="P36" i="21"/>
  <c r="AL79" i="40"/>
  <c r="AL147" i="40"/>
  <c r="T73" i="40"/>
  <c r="S84" i="40"/>
  <c r="S152" i="40"/>
  <c r="J64" i="21"/>
  <c r="P77" i="21"/>
  <c r="P80" i="21" s="1"/>
  <c r="AJ83" i="40"/>
  <c r="AJ151" i="40"/>
  <c r="AK72" i="40"/>
  <c r="AI148" i="40"/>
  <c r="AI80" i="40"/>
  <c r="Q148" i="40"/>
  <c r="Q80" i="40"/>
  <c r="R69" i="40"/>
  <c r="AK147" i="40"/>
  <c r="AK79" i="40"/>
  <c r="U22" i="22"/>
  <c r="V21" i="22"/>
  <c r="H22" i="22"/>
  <c r="Q151" i="40"/>
  <c r="Q83" i="40"/>
  <c r="R72" i="40"/>
  <c r="E173" i="21"/>
  <c r="E174" i="21"/>
  <c r="E172" i="21"/>
  <c r="E177" i="21"/>
  <c r="E179" i="21"/>
  <c r="V36" i="21"/>
  <c r="V82" i="21" s="1"/>
  <c r="V85" i="21" s="1"/>
  <c r="U82" i="21"/>
  <c r="U85" i="21" s="1"/>
  <c r="Q149" i="40"/>
  <c r="Q81" i="40"/>
  <c r="R70" i="40"/>
  <c r="AA151" i="40"/>
  <c r="AA83" i="40"/>
  <c r="AB72" i="40"/>
  <c r="AJ148" i="40"/>
  <c r="AJ80" i="40"/>
  <c r="AA147" i="40"/>
  <c r="AA79" i="40"/>
  <c r="AB68" i="40"/>
  <c r="AJ70" i="40"/>
  <c r="E175" i="21"/>
  <c r="V87" i="21"/>
  <c r="V90" i="21" s="1"/>
  <c r="AO68" i="40"/>
  <c r="AD87" i="40"/>
  <c r="AD155" i="40"/>
  <c r="AE76" i="40"/>
  <c r="AT147" i="40"/>
  <c r="AU68" i="40"/>
  <c r="AT79" i="40"/>
  <c r="O22" i="22"/>
  <c r="P21" i="22"/>
  <c r="I21" i="22"/>
  <c r="Q21" i="22"/>
  <c r="AI83" i="40"/>
  <c r="AI151" i="40"/>
  <c r="AV84" i="40"/>
  <c r="AV152" i="40"/>
  <c r="AM154" i="40"/>
  <c r="AM86" i="40"/>
  <c r="AN75" i="40"/>
  <c r="AJ147" i="40"/>
  <c r="AJ79" i="40"/>
  <c r="AI147" i="40"/>
  <c r="AI79" i="40"/>
  <c r="H138" i="44" l="1"/>
  <c r="H14" i="44" s="1"/>
  <c r="F142" i="44"/>
  <c r="F15" i="44"/>
  <c r="G139" i="44"/>
  <c r="J76" i="44"/>
  <c r="J41" i="44" s="1"/>
  <c r="Q10" i="5" s="1"/>
  <c r="Q66" i="5" s="1"/>
  <c r="F13" i="44"/>
  <c r="G137" i="44"/>
  <c r="F11" i="44"/>
  <c r="G135" i="44"/>
  <c r="F8" i="44"/>
  <c r="G132" i="44"/>
  <c r="J75" i="44"/>
  <c r="AK153" i="40"/>
  <c r="AK85" i="40"/>
  <c r="AL74" i="40"/>
  <c r="AV153" i="40"/>
  <c r="AV85" i="40"/>
  <c r="AC85" i="40"/>
  <c r="AD74" i="40"/>
  <c r="AC153" i="40"/>
  <c r="AQ46" i="50"/>
  <c r="AQ39" i="50"/>
  <c r="AQ64" i="50"/>
  <c r="AM76" i="40"/>
  <c r="AL155" i="40"/>
  <c r="AL87" i="40"/>
  <c r="R43" i="29"/>
  <c r="O110" i="47" s="1"/>
  <c r="S37" i="29"/>
  <c r="S150" i="40"/>
  <c r="S82" i="40"/>
  <c r="T71" i="40"/>
  <c r="AU150" i="40"/>
  <c r="AU82" i="40"/>
  <c r="AV71" i="40"/>
  <c r="AJ82" i="40"/>
  <c r="AJ150" i="40"/>
  <c r="AK71" i="40"/>
  <c r="AB150" i="40"/>
  <c r="AB82" i="40"/>
  <c r="AC71" i="40"/>
  <c r="U76" i="40"/>
  <c r="T155" i="40"/>
  <c r="T87" i="40"/>
  <c r="H54" i="44"/>
  <c r="H57" i="44" s="1"/>
  <c r="O22" i="32" s="1"/>
  <c r="H55" i="44"/>
  <c r="H60" i="44"/>
  <c r="O45" i="32" s="1"/>
  <c r="E92" i="44"/>
  <c r="J77" i="44"/>
  <c r="J42" i="44" s="1"/>
  <c r="Q18" i="5" s="1"/>
  <c r="I136" i="44"/>
  <c r="I12" i="44" s="1"/>
  <c r="J88" i="44"/>
  <c r="J53" i="44" s="1"/>
  <c r="J83" i="44"/>
  <c r="J48" i="44" s="1"/>
  <c r="J79" i="44"/>
  <c r="J44" i="44" s="1"/>
  <c r="I140" i="44"/>
  <c r="I16" i="44" s="1"/>
  <c r="K109" i="44"/>
  <c r="J81" i="44"/>
  <c r="J46" i="44" s="1"/>
  <c r="Q14" i="5" s="1"/>
  <c r="K72" i="44"/>
  <c r="M33" i="5"/>
  <c r="N33" i="5" s="1"/>
  <c r="O33" i="5" s="1"/>
  <c r="P33" i="5" s="1"/>
  <c r="K17" i="32"/>
  <c r="I87" i="44"/>
  <c r="I95" i="44" s="1"/>
  <c r="K105" i="44"/>
  <c r="M14" i="5"/>
  <c r="I133" i="44"/>
  <c r="I9" i="44" s="1"/>
  <c r="K18" i="32"/>
  <c r="P20" i="5"/>
  <c r="M36" i="5"/>
  <c r="N36" i="5" s="1"/>
  <c r="O36" i="5" s="1"/>
  <c r="P36" i="5" s="1"/>
  <c r="L104" i="44"/>
  <c r="M68" i="44"/>
  <c r="L71" i="44"/>
  <c r="L69" i="44"/>
  <c r="L70" i="44"/>
  <c r="J78" i="44"/>
  <c r="J43" i="44" s="1"/>
  <c r="Q21" i="5" s="1"/>
  <c r="J86" i="44"/>
  <c r="J51" i="44" s="1"/>
  <c r="J82" i="44"/>
  <c r="J47" i="44" s="1"/>
  <c r="J85" i="44"/>
  <c r="J80" i="44"/>
  <c r="J84" i="44"/>
  <c r="G58" i="44"/>
  <c r="N23" i="32" s="1"/>
  <c r="G56" i="44"/>
  <c r="G59" i="44" s="1"/>
  <c r="N24" i="32" s="1"/>
  <c r="O5" i="29"/>
  <c r="E52" i="44"/>
  <c r="K25" i="35"/>
  <c r="K26" i="35"/>
  <c r="K23" i="35"/>
  <c r="K22" i="35"/>
  <c r="H5" i="47" s="1"/>
  <c r="K24" i="35"/>
  <c r="D60" i="44"/>
  <c r="K45" i="32" s="1"/>
  <c r="K5" i="29"/>
  <c r="L14" i="5"/>
  <c r="E66" i="32"/>
  <c r="N66" i="32" s="1"/>
  <c r="M66" i="32" s="1"/>
  <c r="L66" i="32" s="1"/>
  <c r="K66" i="32" s="1"/>
  <c r="J66" i="32" s="1"/>
  <c r="E67" i="32"/>
  <c r="N67" i="32" s="1"/>
  <c r="M67" i="32" s="1"/>
  <c r="L67" i="32" s="1"/>
  <c r="K67" i="32" s="1"/>
  <c r="J67" i="32" s="1"/>
  <c r="E64" i="32"/>
  <c r="N64" i="32" s="1"/>
  <c r="M64" i="32" s="1"/>
  <c r="L64" i="32" s="1"/>
  <c r="K64" i="32" s="1"/>
  <c r="J64" i="32" s="1"/>
  <c r="E69" i="32"/>
  <c r="N69" i="32" s="1"/>
  <c r="M69" i="32" s="1"/>
  <c r="L69" i="32" s="1"/>
  <c r="K69" i="32" s="1"/>
  <c r="J69" i="32" s="1"/>
  <c r="F21" i="21"/>
  <c r="E63" i="32"/>
  <c r="N63" i="32" s="1"/>
  <c r="M63" i="32" s="1"/>
  <c r="L63" i="32" s="1"/>
  <c r="K63" i="32" s="1"/>
  <c r="J63" i="32" s="1"/>
  <c r="E65" i="32"/>
  <c r="N65" i="32" s="1"/>
  <c r="M65" i="32" s="1"/>
  <c r="L65" i="32" s="1"/>
  <c r="K65" i="32" s="1"/>
  <c r="J65" i="32" s="1"/>
  <c r="E68" i="32"/>
  <c r="N68" i="32" s="1"/>
  <c r="M68" i="32" s="1"/>
  <c r="L68" i="32" s="1"/>
  <c r="K68" i="32" s="1"/>
  <c r="J68" i="32" s="1"/>
  <c r="D9" i="22"/>
  <c r="AO48" i="44"/>
  <c r="G11" i="5"/>
  <c r="L11" i="5" s="1"/>
  <c r="L87" i="5" s="1"/>
  <c r="I141" i="44"/>
  <c r="I17" i="44" s="1"/>
  <c r="J40" i="44"/>
  <c r="K75" i="44"/>
  <c r="K14" i="5"/>
  <c r="G15" i="5"/>
  <c r="P14" i="5"/>
  <c r="N14" i="5"/>
  <c r="O14" i="5"/>
  <c r="L74" i="22"/>
  <c r="M20" i="5"/>
  <c r="J12" i="5"/>
  <c r="K108" i="5"/>
  <c r="I134" i="44"/>
  <c r="I10" i="44" s="1"/>
  <c r="I92" i="44"/>
  <c r="J10" i="5"/>
  <c r="L66" i="5"/>
  <c r="H130" i="44"/>
  <c r="H6" i="44" s="1"/>
  <c r="P6" i="35"/>
  <c r="I52" i="44"/>
  <c r="E22" i="32"/>
  <c r="N34" i="32"/>
  <c r="N37" i="32" s="1"/>
  <c r="F87" i="44"/>
  <c r="I138" i="44"/>
  <c r="I14" i="44" s="1"/>
  <c r="I131" i="44"/>
  <c r="I7" i="44" s="1"/>
  <c r="L20" i="5"/>
  <c r="J20" i="5" s="1"/>
  <c r="K35" i="5" s="1"/>
  <c r="L19" i="5"/>
  <c r="J19" i="5" s="1"/>
  <c r="K34" i="5" s="1"/>
  <c r="E91" i="44"/>
  <c r="E94" i="44" s="1"/>
  <c r="E93" i="44"/>
  <c r="K37" i="32"/>
  <c r="M6" i="35"/>
  <c r="F52" i="44"/>
  <c r="J146" i="44"/>
  <c r="J128" i="44"/>
  <c r="J147" i="44" s="1"/>
  <c r="K129" i="44"/>
  <c r="H93" i="44"/>
  <c r="H91" i="44"/>
  <c r="H94" i="44" s="1"/>
  <c r="E181" i="21"/>
  <c r="E182" i="21" s="1"/>
  <c r="R148" i="40"/>
  <c r="R80" i="40"/>
  <c r="S69" i="40"/>
  <c r="AV70" i="40"/>
  <c r="AU81" i="40"/>
  <c r="AU149" i="40"/>
  <c r="AC84" i="40"/>
  <c r="AC152" i="40"/>
  <c r="AD73" i="40"/>
  <c r="AU151" i="40"/>
  <c r="AU83" i="40"/>
  <c r="AV72" i="40"/>
  <c r="K21" i="22"/>
  <c r="Q22" i="22"/>
  <c r="T152" i="40"/>
  <c r="T84" i="40"/>
  <c r="U73" i="40"/>
  <c r="AB148" i="40"/>
  <c r="AB80" i="40"/>
  <c r="AC69" i="40"/>
  <c r="J21" i="22"/>
  <c r="P22" i="22"/>
  <c r="P82" i="21"/>
  <c r="P85" i="21" s="1"/>
  <c r="J36" i="21"/>
  <c r="AL148" i="40"/>
  <c r="AL80" i="40"/>
  <c r="AM69" i="40"/>
  <c r="AB147" i="40"/>
  <c r="AB79" i="40"/>
  <c r="AC68" i="40"/>
  <c r="AE155" i="40"/>
  <c r="AE87" i="40"/>
  <c r="AF76" i="40"/>
  <c r="AJ149" i="40"/>
  <c r="AJ81" i="40"/>
  <c r="AK70" i="40"/>
  <c r="J77" i="21"/>
  <c r="J80" i="21" s="1"/>
  <c r="AM84" i="40"/>
  <c r="AM152" i="40"/>
  <c r="AN73" i="40"/>
  <c r="R147" i="40"/>
  <c r="R79" i="40"/>
  <c r="S68" i="40"/>
  <c r="AA81" i="40"/>
  <c r="AA149" i="40"/>
  <c r="AB70" i="40"/>
  <c r="P87" i="21"/>
  <c r="P90" i="21" s="1"/>
  <c r="J37" i="21"/>
  <c r="J87" i="21" s="1"/>
  <c r="J90" i="21" s="1"/>
  <c r="AV68" i="40"/>
  <c r="AU147" i="40"/>
  <c r="AU79" i="40"/>
  <c r="AV69" i="40"/>
  <c r="AU80" i="40"/>
  <c r="AU148" i="40"/>
  <c r="R151" i="40"/>
  <c r="R83" i="40"/>
  <c r="S72" i="40"/>
  <c r="AD154" i="40"/>
  <c r="AD86" i="40"/>
  <c r="AE75" i="40"/>
  <c r="AN154" i="40"/>
  <c r="AN86" i="40"/>
  <c r="AO75" i="40"/>
  <c r="U74" i="40"/>
  <c r="T153" i="40"/>
  <c r="T85" i="40"/>
  <c r="S154" i="40"/>
  <c r="S86" i="40"/>
  <c r="T75" i="40"/>
  <c r="I22" i="22"/>
  <c r="W21" i="22"/>
  <c r="V22" i="22"/>
  <c r="AB83" i="40"/>
  <c r="AB151" i="40"/>
  <c r="AC72" i="40"/>
  <c r="AO79" i="40"/>
  <c r="AO147" i="40"/>
  <c r="AP68" i="40"/>
  <c r="R149" i="40"/>
  <c r="R81" i="40"/>
  <c r="S70" i="40"/>
  <c r="AK151" i="40"/>
  <c r="AK83" i="40"/>
  <c r="AL72" i="40"/>
  <c r="K83" i="44" l="1"/>
  <c r="K48" i="44" s="1"/>
  <c r="G142" i="44"/>
  <c r="G11" i="44"/>
  <c r="H135" i="44"/>
  <c r="G13" i="44"/>
  <c r="H137" i="44"/>
  <c r="G15" i="44"/>
  <c r="H139" i="44"/>
  <c r="G8" i="44"/>
  <c r="H132" i="44"/>
  <c r="K79" i="44"/>
  <c r="K44" i="44" s="1"/>
  <c r="R19" i="5" s="1"/>
  <c r="AD85" i="40"/>
  <c r="AD153" i="40"/>
  <c r="AE74" i="40"/>
  <c r="AL85" i="40"/>
  <c r="AM74" i="40"/>
  <c r="AL153" i="40"/>
  <c r="AR64" i="50"/>
  <c r="AR39" i="50"/>
  <c r="AR46" i="50"/>
  <c r="S43" i="29"/>
  <c r="P110" i="47" s="1"/>
  <c r="T37" i="29"/>
  <c r="AM87" i="40"/>
  <c r="AM155" i="40"/>
  <c r="AN76" i="40"/>
  <c r="U87" i="40"/>
  <c r="U155" i="40"/>
  <c r="V76" i="40"/>
  <c r="AL71" i="40"/>
  <c r="AK150" i="40"/>
  <c r="AK82" i="40"/>
  <c r="T82" i="40"/>
  <c r="T150" i="40"/>
  <c r="U71" i="40"/>
  <c r="AC82" i="40"/>
  <c r="AC150" i="40"/>
  <c r="AD71" i="40"/>
  <c r="AV82" i="40"/>
  <c r="AV150" i="40"/>
  <c r="I55" i="44"/>
  <c r="I54" i="44"/>
  <c r="I57" i="44" s="1"/>
  <c r="P22" i="32" s="1"/>
  <c r="I60" i="44"/>
  <c r="P45" i="32" s="1"/>
  <c r="F54" i="44"/>
  <c r="F57" i="44" s="1"/>
  <c r="M22" i="32" s="1"/>
  <c r="F55" i="44"/>
  <c r="F60" i="44"/>
  <c r="M45" i="32" s="1"/>
  <c r="E55" i="44"/>
  <c r="E54" i="44"/>
  <c r="E57" i="44" s="1"/>
  <c r="L22" i="32" s="1"/>
  <c r="E60" i="44"/>
  <c r="L45" i="32" s="1"/>
  <c r="J45" i="32" s="1"/>
  <c r="Q33" i="5"/>
  <c r="K76" i="44"/>
  <c r="K41" i="44" s="1"/>
  <c r="R10" i="5" s="1"/>
  <c r="R66" i="5" s="1"/>
  <c r="K88" i="44"/>
  <c r="K53" i="44" s="1"/>
  <c r="K81" i="44"/>
  <c r="K46" i="44" s="1"/>
  <c r="R14" i="5" s="1"/>
  <c r="K77" i="44"/>
  <c r="K42" i="44" s="1"/>
  <c r="R18" i="5" s="1"/>
  <c r="L109" i="44"/>
  <c r="K86" i="44"/>
  <c r="K51" i="44" s="1"/>
  <c r="Q36" i="5"/>
  <c r="L72" i="44"/>
  <c r="J49" i="44"/>
  <c r="K84" i="44"/>
  <c r="K49" i="44" s="1"/>
  <c r="K82" i="44"/>
  <c r="K47" i="44" s="1"/>
  <c r="R11" i="5" s="1"/>
  <c r="R87" i="5" s="1"/>
  <c r="J133" i="44"/>
  <c r="J9" i="44" s="1"/>
  <c r="K78" i="44"/>
  <c r="K43" i="44" s="1"/>
  <c r="R21" i="5" s="1"/>
  <c r="K80" i="44"/>
  <c r="K45" i="44" s="1"/>
  <c r="R12" i="5" s="1"/>
  <c r="R108" i="5" s="1"/>
  <c r="J45" i="44"/>
  <c r="Q12" i="5" s="1"/>
  <c r="Q108" i="5" s="1"/>
  <c r="M70" i="44"/>
  <c r="M69" i="44"/>
  <c r="M104" i="44"/>
  <c r="N68" i="44"/>
  <c r="M71" i="44"/>
  <c r="J141" i="44"/>
  <c r="J17" i="44" s="1"/>
  <c r="J87" i="44"/>
  <c r="J95" i="44" s="1"/>
  <c r="K85" i="44"/>
  <c r="K50" i="44" s="1"/>
  <c r="J50" i="44"/>
  <c r="L105" i="44"/>
  <c r="L35" i="5"/>
  <c r="H136" i="47"/>
  <c r="N36" i="32"/>
  <c r="E24" i="32"/>
  <c r="E34" i="32"/>
  <c r="E37" i="32" s="1"/>
  <c r="F13" i="21"/>
  <c r="I91" i="44"/>
  <c r="I94" i="44" s="1"/>
  <c r="I93" i="44"/>
  <c r="K27" i="5"/>
  <c r="L27" i="5" s="1"/>
  <c r="M27" i="5" s="1"/>
  <c r="N27" i="5" s="1"/>
  <c r="O27" i="5" s="1"/>
  <c r="P27" i="5" s="1"/>
  <c r="J108" i="5"/>
  <c r="K126" i="5" s="1"/>
  <c r="G9" i="22"/>
  <c r="M9" i="22" s="1"/>
  <c r="S9" i="22" s="1"/>
  <c r="F9" i="22"/>
  <c r="E23" i="32"/>
  <c r="N35" i="32"/>
  <c r="N38" i="32" s="1"/>
  <c r="L5" i="29"/>
  <c r="J5" i="29" s="1"/>
  <c r="K26" i="29" s="1"/>
  <c r="K146" i="44"/>
  <c r="K128" i="44"/>
  <c r="K147" i="44" s="1"/>
  <c r="J131" i="44"/>
  <c r="P5" i="29"/>
  <c r="K40" i="44"/>
  <c r="L23" i="35"/>
  <c r="H8" i="47"/>
  <c r="O34" i="32"/>
  <c r="O37" i="32" s="1"/>
  <c r="L24" i="35"/>
  <c r="I9" i="47" s="1"/>
  <c r="H9" i="47"/>
  <c r="R20" i="5"/>
  <c r="L26" i="35"/>
  <c r="H7" i="47"/>
  <c r="J14" i="5"/>
  <c r="G13" i="5"/>
  <c r="Q13" i="5" s="1"/>
  <c r="Q127" i="5" s="1"/>
  <c r="AO49" i="44"/>
  <c r="AO50" i="44" s="1"/>
  <c r="J140" i="44"/>
  <c r="J16" i="44" s="1"/>
  <c r="I100" i="47"/>
  <c r="M74" i="22"/>
  <c r="J100" i="47" s="1"/>
  <c r="Q6" i="35"/>
  <c r="Q19" i="5"/>
  <c r="Q20" i="5"/>
  <c r="L25" i="35"/>
  <c r="H6" i="47"/>
  <c r="M5" i="29"/>
  <c r="J136" i="44"/>
  <c r="J12" i="44" s="1"/>
  <c r="J138" i="44"/>
  <c r="J14" i="44" s="1"/>
  <c r="H58" i="44"/>
  <c r="O23" i="32" s="1"/>
  <c r="H56" i="44"/>
  <c r="H59" i="44" s="1"/>
  <c r="O24" i="32" s="1"/>
  <c r="H135" i="47"/>
  <c r="L34" i="5"/>
  <c r="F92" i="44"/>
  <c r="F95" i="44"/>
  <c r="I130" i="44"/>
  <c r="M15" i="5"/>
  <c r="K15" i="5"/>
  <c r="G16" i="5"/>
  <c r="Q15" i="5"/>
  <c r="O15" i="5"/>
  <c r="L15" i="5"/>
  <c r="P15" i="5"/>
  <c r="N15" i="5"/>
  <c r="J66" i="5"/>
  <c r="K25" i="5"/>
  <c r="L25" i="5" s="1"/>
  <c r="M25" i="5" s="1"/>
  <c r="N25" i="5" s="1"/>
  <c r="O25" i="5" s="1"/>
  <c r="P25" i="5" s="1"/>
  <c r="Q25" i="5" s="1"/>
  <c r="N25" i="32"/>
  <c r="N17" i="32" s="1"/>
  <c r="J134" i="44"/>
  <c r="J10" i="44" s="1"/>
  <c r="P11" i="5"/>
  <c r="P87" i="5" s="1"/>
  <c r="M11" i="5"/>
  <c r="M87" i="5" s="1"/>
  <c r="N11" i="5"/>
  <c r="N87" i="5" s="1"/>
  <c r="O11" i="5"/>
  <c r="O87" i="5" s="1"/>
  <c r="Q11" i="5"/>
  <c r="Q87" i="5" s="1"/>
  <c r="K11" i="5"/>
  <c r="L22" i="35"/>
  <c r="I5" i="47" s="1"/>
  <c r="AD152" i="40"/>
  <c r="AD84" i="40"/>
  <c r="AE73" i="40"/>
  <c r="V74" i="40"/>
  <c r="U85" i="40"/>
  <c r="U153" i="40"/>
  <c r="AN152" i="40"/>
  <c r="AN84" i="40"/>
  <c r="AO73" i="40"/>
  <c r="J82" i="21"/>
  <c r="J85" i="21" s="1"/>
  <c r="S148" i="40"/>
  <c r="S80" i="40"/>
  <c r="T69" i="40"/>
  <c r="S149" i="40"/>
  <c r="S81" i="40"/>
  <c r="T70" i="40"/>
  <c r="AM148" i="40"/>
  <c r="AM80" i="40"/>
  <c r="AN69" i="40"/>
  <c r="AL151" i="40"/>
  <c r="AL83" i="40"/>
  <c r="AM72" i="40"/>
  <c r="AC151" i="40"/>
  <c r="AC83" i="40"/>
  <c r="AD72" i="40"/>
  <c r="AV148" i="40"/>
  <c r="AV80" i="40"/>
  <c r="AO86" i="40"/>
  <c r="AO154" i="40"/>
  <c r="AP75" i="40"/>
  <c r="S151" i="40"/>
  <c r="S83" i="40"/>
  <c r="T72" i="40"/>
  <c r="S147" i="40"/>
  <c r="S79" i="40"/>
  <c r="T68" i="40"/>
  <c r="AC147" i="40"/>
  <c r="AC79" i="40"/>
  <c r="AD68" i="40"/>
  <c r="AC148" i="40"/>
  <c r="AC80" i="40"/>
  <c r="AD69" i="40"/>
  <c r="T154" i="40"/>
  <c r="T86" i="40"/>
  <c r="U75" i="40"/>
  <c r="AK81" i="40"/>
  <c r="AK149" i="40"/>
  <c r="AL70" i="40"/>
  <c r="AP79" i="40"/>
  <c r="AP147" i="40"/>
  <c r="AQ68" i="40"/>
  <c r="W22" i="22"/>
  <c r="AE86" i="40"/>
  <c r="AE154" i="40"/>
  <c r="AF75" i="40"/>
  <c r="U84" i="40"/>
  <c r="U152" i="40"/>
  <c r="V73" i="40"/>
  <c r="K22" i="22"/>
  <c r="AV147" i="40"/>
  <c r="AV79" i="40"/>
  <c r="J22" i="22"/>
  <c r="AB149" i="40"/>
  <c r="AB81" i="40"/>
  <c r="AC70" i="40"/>
  <c r="AF155" i="40"/>
  <c r="AF87" i="40"/>
  <c r="AG76" i="40"/>
  <c r="AV151" i="40"/>
  <c r="AV83" i="40"/>
  <c r="AV149" i="40"/>
  <c r="AV81" i="40"/>
  <c r="H142" i="44" l="1"/>
  <c r="H8" i="44"/>
  <c r="I132" i="44"/>
  <c r="H15" i="44"/>
  <c r="I139" i="44"/>
  <c r="I6" i="44"/>
  <c r="H13" i="44"/>
  <c r="I137" i="44"/>
  <c r="K131" i="44"/>
  <c r="K7" i="44" s="1"/>
  <c r="J7" i="44"/>
  <c r="H11" i="44"/>
  <c r="I135" i="44"/>
  <c r="AM153" i="40"/>
  <c r="AN74" i="40"/>
  <c r="AM85" i="40"/>
  <c r="AE153" i="40"/>
  <c r="AE85" i="40"/>
  <c r="AF74" i="40"/>
  <c r="AS46" i="50"/>
  <c r="AS39" i="50"/>
  <c r="AS64" i="50"/>
  <c r="AO76" i="40"/>
  <c r="AN155" i="40"/>
  <c r="AN87" i="40"/>
  <c r="T43" i="29"/>
  <c r="Q110" i="47" s="1"/>
  <c r="U37" i="29"/>
  <c r="AD150" i="40"/>
  <c r="AE71" i="40"/>
  <c r="AD82" i="40"/>
  <c r="AL150" i="40"/>
  <c r="AM71" i="40"/>
  <c r="AL82" i="40"/>
  <c r="W76" i="40"/>
  <c r="V155" i="40"/>
  <c r="V87" i="40"/>
  <c r="V71" i="40"/>
  <c r="U150" i="40"/>
  <c r="U82" i="40"/>
  <c r="R25" i="5"/>
  <c r="R33" i="5"/>
  <c r="R15" i="5"/>
  <c r="R36" i="5"/>
  <c r="J92" i="44"/>
  <c r="M109" i="44"/>
  <c r="K140" i="44"/>
  <c r="K16" i="44" s="1"/>
  <c r="K134" i="44"/>
  <c r="K10" i="44" s="1"/>
  <c r="K138" i="44"/>
  <c r="K14" i="44" s="1"/>
  <c r="K136" i="44"/>
  <c r="K12" i="44" s="1"/>
  <c r="J52" i="44"/>
  <c r="E25" i="32"/>
  <c r="E31" i="32" s="1"/>
  <c r="Q27" i="5"/>
  <c r="R27" i="5" s="1"/>
  <c r="O25" i="32"/>
  <c r="O17" i="32" s="1"/>
  <c r="K87" i="44"/>
  <c r="K95" i="44" s="1"/>
  <c r="M105" i="44"/>
  <c r="N104" i="44"/>
  <c r="N71" i="44"/>
  <c r="N70" i="44"/>
  <c r="O68" i="44"/>
  <c r="N69" i="44"/>
  <c r="N72" i="44" s="1"/>
  <c r="K115" i="5"/>
  <c r="L115" i="5" s="1"/>
  <c r="M72" i="44"/>
  <c r="K141" i="44"/>
  <c r="K17" i="44" s="1"/>
  <c r="K133" i="44"/>
  <c r="K9" i="44" s="1"/>
  <c r="M24" i="35"/>
  <c r="L83" i="44"/>
  <c r="L48" i="44" s="1"/>
  <c r="S13" i="5" s="1"/>
  <c r="S127" i="5" s="1"/>
  <c r="L77" i="44"/>
  <c r="L42" i="44" s="1"/>
  <c r="S18" i="5" s="1"/>
  <c r="L76" i="44"/>
  <c r="L41" i="44" s="1"/>
  <c r="S10" i="5" s="1"/>
  <c r="S66" i="5" s="1"/>
  <c r="L85" i="44"/>
  <c r="L50" i="44" s="1"/>
  <c r="S10" i="40" s="1"/>
  <c r="L78" i="44"/>
  <c r="L43" i="44" s="1"/>
  <c r="S21" i="5" s="1"/>
  <c r="L84" i="44"/>
  <c r="L49" i="44" s="1"/>
  <c r="L86" i="44"/>
  <c r="L51" i="44" s="1"/>
  <c r="L75" i="44"/>
  <c r="L81" i="44"/>
  <c r="L46" i="44" s="1"/>
  <c r="S16" i="5" s="1"/>
  <c r="L80" i="44"/>
  <c r="L45" i="44" s="1"/>
  <c r="S12" i="5" s="1"/>
  <c r="S108" i="5" s="1"/>
  <c r="L88" i="44"/>
  <c r="L53" i="44" s="1"/>
  <c r="L79" i="44"/>
  <c r="L44" i="44" s="1"/>
  <c r="L82" i="44"/>
  <c r="L47" i="44" s="1"/>
  <c r="S11" i="5" s="1"/>
  <c r="S87" i="5" s="1"/>
  <c r="H20" i="47"/>
  <c r="L126" i="5"/>
  <c r="N13" i="5"/>
  <c r="N127" i="5" s="1"/>
  <c r="K13" i="5"/>
  <c r="O13" i="5"/>
  <c r="O127" i="5" s="1"/>
  <c r="P13" i="5"/>
  <c r="P127" i="5" s="1"/>
  <c r="L13" i="5"/>
  <c r="L127" i="5" s="1"/>
  <c r="M13" i="5"/>
  <c r="M127" i="5" s="1"/>
  <c r="M26" i="35"/>
  <c r="I7" i="47"/>
  <c r="K92" i="44"/>
  <c r="K112" i="5"/>
  <c r="L26" i="29"/>
  <c r="K31" i="29"/>
  <c r="K41" i="29" s="1"/>
  <c r="H93" i="47" s="1"/>
  <c r="R6" i="35"/>
  <c r="K52" i="44"/>
  <c r="E35" i="32"/>
  <c r="E38" i="32" s="1"/>
  <c r="F14" i="21"/>
  <c r="N19" i="32"/>
  <c r="K109" i="5"/>
  <c r="F93" i="44"/>
  <c r="F91" i="44"/>
  <c r="F94" i="44" s="1"/>
  <c r="M34" i="32"/>
  <c r="F15" i="21"/>
  <c r="E36" i="32"/>
  <c r="F58" i="44"/>
  <c r="M23" i="32" s="1"/>
  <c r="F56" i="44"/>
  <c r="F59" i="44" s="1"/>
  <c r="M24" i="32" s="1"/>
  <c r="M25" i="35"/>
  <c r="I6" i="47"/>
  <c r="K29" i="5"/>
  <c r="I58" i="44"/>
  <c r="P23" i="32" s="1"/>
  <c r="I56" i="44"/>
  <c r="I59" i="44" s="1"/>
  <c r="P24" i="32" s="1"/>
  <c r="F93" i="21"/>
  <c r="F75" i="21"/>
  <c r="F54" i="21"/>
  <c r="L13" i="21"/>
  <c r="R13" i="21"/>
  <c r="F107" i="21"/>
  <c r="K111" i="5"/>
  <c r="G17" i="5"/>
  <c r="K16" i="5"/>
  <c r="R16" i="5"/>
  <c r="P16" i="5"/>
  <c r="M16" i="5"/>
  <c r="Q16" i="5"/>
  <c r="N16" i="5"/>
  <c r="L16" i="5"/>
  <c r="O16" i="5"/>
  <c r="M22" i="35"/>
  <c r="M23" i="35"/>
  <c r="I8" i="47"/>
  <c r="K117" i="5"/>
  <c r="K114" i="5"/>
  <c r="M34" i="5"/>
  <c r="I135" i="47"/>
  <c r="J91" i="44"/>
  <c r="J94" i="44" s="1"/>
  <c r="J93" i="44"/>
  <c r="P34" i="32"/>
  <c r="P37" i="32" s="1"/>
  <c r="E56" i="44"/>
  <c r="E59" i="44" s="1"/>
  <c r="L24" i="32" s="1"/>
  <c r="E58" i="44"/>
  <c r="L23" i="32" s="1"/>
  <c r="K113" i="5"/>
  <c r="K116" i="5"/>
  <c r="J15" i="5"/>
  <c r="K30" i="5" s="1"/>
  <c r="O36" i="32"/>
  <c r="R13" i="5"/>
  <c r="R127" i="5" s="1"/>
  <c r="L34" i="32"/>
  <c r="J22" i="32"/>
  <c r="K110" i="5"/>
  <c r="K119" i="5"/>
  <c r="K87" i="5"/>
  <c r="J11" i="5"/>
  <c r="J87" i="5" s="1"/>
  <c r="K68" i="5"/>
  <c r="K69" i="5"/>
  <c r="K67" i="5"/>
  <c r="K72" i="5"/>
  <c r="K70" i="5"/>
  <c r="K71" i="5"/>
  <c r="K74" i="5"/>
  <c r="K73" i="5"/>
  <c r="K84" i="5"/>
  <c r="K77" i="5"/>
  <c r="K75" i="5"/>
  <c r="O35" i="32"/>
  <c r="O38" i="32" s="1"/>
  <c r="AO51" i="44"/>
  <c r="D7" i="22" s="1"/>
  <c r="M10" i="40"/>
  <c r="N10" i="40"/>
  <c r="O10" i="40"/>
  <c r="K10" i="40"/>
  <c r="P10" i="40"/>
  <c r="Q10" i="40"/>
  <c r="R10" i="40"/>
  <c r="L10" i="40"/>
  <c r="N18" i="32"/>
  <c r="J130" i="44"/>
  <c r="J6" i="44" s="1"/>
  <c r="I136" i="47"/>
  <c r="M35" i="5"/>
  <c r="AC81" i="40"/>
  <c r="AC149" i="40"/>
  <c r="AD70" i="40"/>
  <c r="AD147" i="40"/>
  <c r="AD79" i="40"/>
  <c r="AE68" i="40"/>
  <c r="AN148" i="40"/>
  <c r="AN80" i="40"/>
  <c r="AO69" i="40"/>
  <c r="AL149" i="40"/>
  <c r="AL81" i="40"/>
  <c r="AM70" i="40"/>
  <c r="W74" i="40"/>
  <c r="V85" i="40"/>
  <c r="V153" i="40"/>
  <c r="AQ79" i="40"/>
  <c r="AQ147" i="40"/>
  <c r="AR68" i="40"/>
  <c r="T79" i="40"/>
  <c r="T147" i="40"/>
  <c r="U68" i="40"/>
  <c r="AP154" i="40"/>
  <c r="AP86" i="40"/>
  <c r="AQ75" i="40"/>
  <c r="T149" i="40"/>
  <c r="T81" i="40"/>
  <c r="U70" i="40"/>
  <c r="AO152" i="40"/>
  <c r="AO84" i="40"/>
  <c r="AP73" i="40"/>
  <c r="AE84" i="40"/>
  <c r="AE152" i="40"/>
  <c r="AF73" i="40"/>
  <c r="V84" i="40"/>
  <c r="V152" i="40"/>
  <c r="W73" i="40"/>
  <c r="U154" i="40"/>
  <c r="U86" i="40"/>
  <c r="V75" i="40"/>
  <c r="AM151" i="40"/>
  <c r="AM83" i="40"/>
  <c r="AN72" i="40"/>
  <c r="AG155" i="40"/>
  <c r="AG87" i="40"/>
  <c r="AD80" i="40"/>
  <c r="AD148" i="40"/>
  <c r="AE69" i="40"/>
  <c r="T148" i="40"/>
  <c r="T80" i="40"/>
  <c r="U69" i="40"/>
  <c r="AF86" i="40"/>
  <c r="AF154" i="40"/>
  <c r="AG75" i="40"/>
  <c r="T151" i="40"/>
  <c r="T83" i="40"/>
  <c r="U72" i="40"/>
  <c r="AD151" i="40"/>
  <c r="AD83" i="40"/>
  <c r="AE72" i="40"/>
  <c r="I142" i="44" l="1"/>
  <c r="I13" i="44"/>
  <c r="J137" i="44"/>
  <c r="I11" i="44"/>
  <c r="J135" i="44"/>
  <c r="I15" i="44"/>
  <c r="J139" i="44"/>
  <c r="I8" i="44"/>
  <c r="J132" i="44"/>
  <c r="AF85" i="40"/>
  <c r="AG74" i="40"/>
  <c r="AF153" i="40"/>
  <c r="AN85" i="40"/>
  <c r="AN153" i="40"/>
  <c r="AO74" i="40"/>
  <c r="AT64" i="50"/>
  <c r="AU64" i="50" s="1"/>
  <c r="AV64" i="50" s="1"/>
  <c r="AW64" i="50" s="1"/>
  <c r="AX64" i="50" s="1"/>
  <c r="AY64" i="50" s="1"/>
  <c r="AZ64" i="50" s="1"/>
  <c r="BA64" i="50" s="1"/>
  <c r="BB64" i="50" s="1"/>
  <c r="BC64" i="50" s="1"/>
  <c r="BD64" i="50" s="1"/>
  <c r="BE64" i="50" s="1"/>
  <c r="BF64" i="50" s="1"/>
  <c r="BG64" i="50" s="1"/>
  <c r="BH64" i="50" s="1"/>
  <c r="BI64" i="50" s="1"/>
  <c r="BJ64" i="50" s="1"/>
  <c r="BK64" i="50" s="1"/>
  <c r="K64" i="50" a="1"/>
  <c r="K64" i="50" s="1"/>
  <c r="R64" i="50" a="1"/>
  <c r="R64" i="50" s="1"/>
  <c r="AG64" i="50" a="1"/>
  <c r="AG64" i="50" s="1"/>
  <c r="V64" i="50" a="1"/>
  <c r="V64" i="50" s="1"/>
  <c r="AF64" i="50" a="1"/>
  <c r="AF64" i="50" s="1"/>
  <c r="Z64" i="50" a="1"/>
  <c r="Z64" i="50" s="1"/>
  <c r="Y64" i="50" a="1"/>
  <c r="Y64" i="50" s="1"/>
  <c r="H64" i="50" a="1"/>
  <c r="H64" i="50" s="1"/>
  <c r="T64" i="50" a="1"/>
  <c r="T64" i="50" s="1"/>
  <c r="M64" i="50" a="1"/>
  <c r="M64" i="50" s="1"/>
  <c r="P64" i="50" a="1"/>
  <c r="P64" i="50" s="1"/>
  <c r="W64" i="50" a="1"/>
  <c r="W64" i="50" s="1"/>
  <c r="AA64" i="50" a="1"/>
  <c r="AA64" i="50" s="1"/>
  <c r="N64" i="50" a="1"/>
  <c r="N64" i="50" s="1"/>
  <c r="AB64" i="50" a="1"/>
  <c r="AB64" i="50" s="1"/>
  <c r="Q64" i="50" a="1"/>
  <c r="Q64" i="50" s="1"/>
  <c r="AC64" i="50" a="1"/>
  <c r="AC64" i="50" s="1"/>
  <c r="S64" i="50" a="1"/>
  <c r="S64" i="50" s="1"/>
  <c r="AE64" i="50" a="1"/>
  <c r="AE64" i="50" s="1"/>
  <c r="L64" i="50" a="1"/>
  <c r="L64" i="50" s="1"/>
  <c r="U64" i="50" a="1"/>
  <c r="U64" i="50" s="1"/>
  <c r="X64" i="50" a="1"/>
  <c r="X64" i="50" s="1"/>
  <c r="I64" i="50" a="1"/>
  <c r="I64" i="50" s="1"/>
  <c r="J64" i="50" a="1"/>
  <c r="J64" i="50" s="1"/>
  <c r="AD64" i="50" a="1"/>
  <c r="AD64" i="50" s="1"/>
  <c r="AT39" i="50"/>
  <c r="AU39" i="50" s="1"/>
  <c r="AV39" i="50" s="1"/>
  <c r="AW39" i="50" s="1"/>
  <c r="AX39" i="50" s="1"/>
  <c r="AY39" i="50" s="1"/>
  <c r="AZ39" i="50" s="1"/>
  <c r="BA39" i="50" s="1"/>
  <c r="BB39" i="50" s="1"/>
  <c r="BC39" i="50" s="1"/>
  <c r="BD39" i="50" s="1"/>
  <c r="BE39" i="50" s="1"/>
  <c r="BF39" i="50" s="1"/>
  <c r="BG39" i="50" s="1"/>
  <c r="BH39" i="50" s="1"/>
  <c r="BI39" i="50" s="1"/>
  <c r="BJ39" i="50" s="1"/>
  <c r="BK39" i="50" s="1"/>
  <c r="J39" i="50" a="1"/>
  <c r="J39" i="50" s="1"/>
  <c r="AT46" i="50"/>
  <c r="AU46" i="50" s="1"/>
  <c r="AV46" i="50" s="1"/>
  <c r="AW46" i="50" s="1"/>
  <c r="AX46" i="50" s="1"/>
  <c r="AY46" i="50" s="1"/>
  <c r="AZ46" i="50" s="1"/>
  <c r="BA46" i="50" s="1"/>
  <c r="BB46" i="50" s="1"/>
  <c r="BC46" i="50" s="1"/>
  <c r="BD46" i="50" s="1"/>
  <c r="BE46" i="50" s="1"/>
  <c r="BF46" i="50" s="1"/>
  <c r="BG46" i="50" s="1"/>
  <c r="BH46" i="50" s="1"/>
  <c r="BI46" i="50" s="1"/>
  <c r="BJ46" i="50" s="1"/>
  <c r="BK46" i="50" s="1"/>
  <c r="R46" i="50" s="1" a="1"/>
  <c r="R46" i="50" s="1"/>
  <c r="U43" i="29"/>
  <c r="R110" i="47" s="1"/>
  <c r="V37" i="29"/>
  <c r="AO87" i="40"/>
  <c r="AO155" i="40"/>
  <c r="AP76" i="40"/>
  <c r="V150" i="40"/>
  <c r="V82" i="40"/>
  <c r="W71" i="40"/>
  <c r="W87" i="40"/>
  <c r="W155" i="40"/>
  <c r="AE82" i="40"/>
  <c r="AE150" i="40"/>
  <c r="AF71" i="40"/>
  <c r="AM150" i="40"/>
  <c r="AN71" i="40"/>
  <c r="AM82" i="40"/>
  <c r="J54" i="44"/>
  <c r="J57" i="44" s="1"/>
  <c r="Q22" i="32" s="1"/>
  <c r="Q34" i="32" s="1"/>
  <c r="Q37" i="32" s="1"/>
  <c r="J55" i="44"/>
  <c r="J60" i="44"/>
  <c r="Q45" i="32" s="1"/>
  <c r="K55" i="44"/>
  <c r="K54" i="44"/>
  <c r="K57" i="44" s="1"/>
  <c r="R22" i="32" s="1"/>
  <c r="K60" i="44"/>
  <c r="R45" i="32" s="1"/>
  <c r="S36" i="5"/>
  <c r="S33" i="5"/>
  <c r="Q5" i="29"/>
  <c r="N109" i="44"/>
  <c r="O19" i="32"/>
  <c r="O18" i="32"/>
  <c r="J16" i="5"/>
  <c r="K31" i="5" s="1"/>
  <c r="S25" i="5"/>
  <c r="H13" i="47"/>
  <c r="M25" i="32"/>
  <c r="M17" i="32" s="1"/>
  <c r="P25" i="32"/>
  <c r="P17" i="32" s="1"/>
  <c r="S27" i="5"/>
  <c r="S14" i="5"/>
  <c r="S15" i="5"/>
  <c r="M77" i="44"/>
  <c r="M42" i="44" s="1"/>
  <c r="T18" i="5" s="1"/>
  <c r="M81" i="44"/>
  <c r="M46" i="44" s="1"/>
  <c r="M75" i="44"/>
  <c r="M85" i="44"/>
  <c r="M50" i="44" s="1"/>
  <c r="T10" i="40" s="1"/>
  <c r="M83" i="44"/>
  <c r="M48" i="44" s="1"/>
  <c r="T13" i="5" s="1"/>
  <c r="T127" i="5" s="1"/>
  <c r="M86" i="44"/>
  <c r="M51" i="44" s="1"/>
  <c r="M80" i="44"/>
  <c r="M45" i="44" s="1"/>
  <c r="T12" i="5" s="1"/>
  <c r="T108" i="5" s="1"/>
  <c r="M79" i="44"/>
  <c r="M44" i="44" s="1"/>
  <c r="M78" i="44"/>
  <c r="M43" i="44" s="1"/>
  <c r="T21" i="5" s="1"/>
  <c r="M76" i="44"/>
  <c r="M41" i="44" s="1"/>
  <c r="T10" i="5" s="1"/>
  <c r="T66" i="5" s="1"/>
  <c r="M88" i="44"/>
  <c r="M53" i="44" s="1"/>
  <c r="M84" i="44"/>
  <c r="M49" i="44" s="1"/>
  <c r="M82" i="44"/>
  <c r="M47" i="44" s="1"/>
  <c r="T11" i="5" s="1"/>
  <c r="T87" i="5" s="1"/>
  <c r="L40" i="44"/>
  <c r="L87" i="44"/>
  <c r="J9" i="47"/>
  <c r="N24" i="35"/>
  <c r="J10" i="40"/>
  <c r="L23" i="40" s="1"/>
  <c r="M23" i="40" s="1"/>
  <c r="N88" i="44"/>
  <c r="N53" i="44" s="1"/>
  <c r="P68" i="44"/>
  <c r="O70" i="44"/>
  <c r="O69" i="44"/>
  <c r="O71" i="44"/>
  <c r="O104" i="44"/>
  <c r="S19" i="5"/>
  <c r="S20" i="5"/>
  <c r="N105" i="44"/>
  <c r="J8" i="47"/>
  <c r="N23" i="35"/>
  <c r="H33" i="47"/>
  <c r="L75" i="5"/>
  <c r="L67" i="5"/>
  <c r="H36" i="47"/>
  <c r="H10" i="47"/>
  <c r="L110" i="5"/>
  <c r="L36" i="32"/>
  <c r="J24" i="32"/>
  <c r="J36" i="32" s="1"/>
  <c r="P35" i="32"/>
  <c r="P38" i="32" s="1"/>
  <c r="H15" i="47"/>
  <c r="L109" i="5"/>
  <c r="L31" i="29"/>
  <c r="L41" i="29" s="1"/>
  <c r="I93" i="47" s="1"/>
  <c r="M26" i="29"/>
  <c r="I20" i="47"/>
  <c r="M126" i="5"/>
  <c r="H41" i="47"/>
  <c r="L77" i="5"/>
  <c r="H40" i="47"/>
  <c r="L84" i="5"/>
  <c r="H31" i="47"/>
  <c r="L68" i="5"/>
  <c r="J34" i="32"/>
  <c r="J37" i="32" s="1"/>
  <c r="L30" i="5"/>
  <c r="H133" i="47"/>
  <c r="L93" i="21"/>
  <c r="L75" i="21"/>
  <c r="L107" i="21"/>
  <c r="L54" i="21"/>
  <c r="J6" i="47"/>
  <c r="N25" i="35"/>
  <c r="K93" i="44"/>
  <c r="K91" i="44"/>
  <c r="K94" i="44" s="1"/>
  <c r="H34" i="47"/>
  <c r="L73" i="5"/>
  <c r="K26" i="5"/>
  <c r="L25" i="32"/>
  <c r="L17" i="32" s="1"/>
  <c r="J135" i="47"/>
  <c r="N34" i="5"/>
  <c r="M36" i="32"/>
  <c r="I13" i="47"/>
  <c r="M115" i="5"/>
  <c r="F55" i="21"/>
  <c r="R14" i="21"/>
  <c r="F108" i="21"/>
  <c r="L14" i="21"/>
  <c r="F97" i="21"/>
  <c r="F81" i="21"/>
  <c r="K130" i="44"/>
  <c r="L69" i="5"/>
  <c r="H37" i="47"/>
  <c r="H38" i="47"/>
  <c r="L74" i="5"/>
  <c r="L37" i="32"/>
  <c r="J5" i="47"/>
  <c r="N22" i="35"/>
  <c r="K17" i="5"/>
  <c r="R17" i="5"/>
  <c r="R205" i="5" s="1"/>
  <c r="M17" i="5"/>
  <c r="M146" i="5" s="1"/>
  <c r="O17" i="5"/>
  <c r="O165" i="5" s="1"/>
  <c r="Q17" i="5"/>
  <c r="Q205" i="5" s="1"/>
  <c r="S17" i="5"/>
  <c r="L17" i="5"/>
  <c r="L205" i="5" s="1"/>
  <c r="N17" i="5"/>
  <c r="N146" i="5" s="1"/>
  <c r="P17" i="5"/>
  <c r="P146" i="5" s="1"/>
  <c r="F116" i="21"/>
  <c r="F117" i="21"/>
  <c r="F115" i="21"/>
  <c r="M35" i="32"/>
  <c r="M37" i="32"/>
  <c r="K127" i="5"/>
  <c r="J13" i="5"/>
  <c r="H35" i="47"/>
  <c r="L71" i="5"/>
  <c r="K93" i="5"/>
  <c r="L93" i="5" s="1"/>
  <c r="M93" i="5" s="1"/>
  <c r="N93" i="5" s="1"/>
  <c r="O93" i="5" s="1"/>
  <c r="P93" i="5" s="1"/>
  <c r="Q93" i="5" s="1"/>
  <c r="R93" i="5" s="1"/>
  <c r="S93" i="5" s="1"/>
  <c r="K98" i="5"/>
  <c r="L98" i="5" s="1"/>
  <c r="M98" i="5" s="1"/>
  <c r="N98" i="5" s="1"/>
  <c r="O98" i="5" s="1"/>
  <c r="P98" i="5" s="1"/>
  <c r="Q98" i="5" s="1"/>
  <c r="R98" i="5" s="1"/>
  <c r="S98" i="5" s="1"/>
  <c r="K92" i="5"/>
  <c r="L92" i="5" s="1"/>
  <c r="M92" i="5" s="1"/>
  <c r="N92" i="5" s="1"/>
  <c r="O92" i="5" s="1"/>
  <c r="P92" i="5" s="1"/>
  <c r="Q92" i="5" s="1"/>
  <c r="R92" i="5" s="1"/>
  <c r="S92" i="5" s="1"/>
  <c r="K88" i="5"/>
  <c r="L88" i="5" s="1"/>
  <c r="M88" i="5" s="1"/>
  <c r="N88" i="5" s="1"/>
  <c r="O88" i="5" s="1"/>
  <c r="P88" i="5" s="1"/>
  <c r="Q88" i="5" s="1"/>
  <c r="R88" i="5" s="1"/>
  <c r="S88" i="5" s="1"/>
  <c r="K90" i="5"/>
  <c r="L90" i="5" s="1"/>
  <c r="M90" i="5" s="1"/>
  <c r="N90" i="5" s="1"/>
  <c r="O90" i="5" s="1"/>
  <c r="P90" i="5" s="1"/>
  <c r="Q90" i="5" s="1"/>
  <c r="R90" i="5" s="1"/>
  <c r="S90" i="5" s="1"/>
  <c r="K89" i="5"/>
  <c r="L89" i="5" s="1"/>
  <c r="M89" i="5" s="1"/>
  <c r="N89" i="5" s="1"/>
  <c r="O89" i="5" s="1"/>
  <c r="P89" i="5" s="1"/>
  <c r="Q89" i="5" s="1"/>
  <c r="R89" i="5" s="1"/>
  <c r="S89" i="5" s="1"/>
  <c r="K105" i="5"/>
  <c r="L105" i="5" s="1"/>
  <c r="M105" i="5" s="1"/>
  <c r="N105" i="5" s="1"/>
  <c r="O105" i="5" s="1"/>
  <c r="P105" i="5" s="1"/>
  <c r="Q105" i="5" s="1"/>
  <c r="R105" i="5" s="1"/>
  <c r="S105" i="5" s="1"/>
  <c r="K91" i="5"/>
  <c r="L91" i="5" s="1"/>
  <c r="M91" i="5" s="1"/>
  <c r="N91" i="5" s="1"/>
  <c r="O91" i="5" s="1"/>
  <c r="P91" i="5" s="1"/>
  <c r="Q91" i="5" s="1"/>
  <c r="R91" i="5" s="1"/>
  <c r="S91" i="5" s="1"/>
  <c r="K94" i="5"/>
  <c r="L94" i="5" s="1"/>
  <c r="M94" i="5" s="1"/>
  <c r="N94" i="5" s="1"/>
  <c r="O94" i="5" s="1"/>
  <c r="P94" i="5" s="1"/>
  <c r="Q94" i="5" s="1"/>
  <c r="R94" i="5" s="1"/>
  <c r="S94" i="5" s="1"/>
  <c r="K95" i="5"/>
  <c r="L95" i="5" s="1"/>
  <c r="M95" i="5" s="1"/>
  <c r="N95" i="5" s="1"/>
  <c r="O95" i="5" s="1"/>
  <c r="P95" i="5" s="1"/>
  <c r="Q95" i="5" s="1"/>
  <c r="R95" i="5" s="1"/>
  <c r="S95" i="5" s="1"/>
  <c r="H17" i="47"/>
  <c r="L116" i="5"/>
  <c r="H18" i="47"/>
  <c r="L114" i="5"/>
  <c r="F101" i="21"/>
  <c r="F56" i="21"/>
  <c r="R15" i="21"/>
  <c r="F109" i="21"/>
  <c r="F86" i="21"/>
  <c r="L15" i="21"/>
  <c r="R5" i="29"/>
  <c r="F7" i="22"/>
  <c r="E47" i="21" s="1"/>
  <c r="G7" i="22"/>
  <c r="H32" i="47"/>
  <c r="L70" i="5"/>
  <c r="H14" i="47"/>
  <c r="L113" i="5"/>
  <c r="L117" i="5"/>
  <c r="H12" i="47"/>
  <c r="L29" i="5"/>
  <c r="H131" i="47"/>
  <c r="J7" i="47"/>
  <c r="N26" i="35"/>
  <c r="L111" i="5"/>
  <c r="H16" i="47"/>
  <c r="R54" i="21"/>
  <c r="R107" i="21"/>
  <c r="R75" i="21"/>
  <c r="R93" i="21"/>
  <c r="J136" i="47"/>
  <c r="N35" i="5"/>
  <c r="H39" i="47"/>
  <c r="L72" i="5"/>
  <c r="H19" i="47"/>
  <c r="L119" i="5"/>
  <c r="L35" i="32"/>
  <c r="J23" i="32"/>
  <c r="J35" i="32" s="1"/>
  <c r="F16" i="21"/>
  <c r="P36" i="32"/>
  <c r="L112" i="5"/>
  <c r="H11" i="47"/>
  <c r="AE83" i="40"/>
  <c r="AE151" i="40"/>
  <c r="AF72" i="40"/>
  <c r="AE148" i="40"/>
  <c r="AE80" i="40"/>
  <c r="AF69" i="40"/>
  <c r="V86" i="40"/>
  <c r="V154" i="40"/>
  <c r="W75" i="40"/>
  <c r="AE79" i="40"/>
  <c r="AE147" i="40"/>
  <c r="AF68" i="40"/>
  <c r="U151" i="40"/>
  <c r="U83" i="40"/>
  <c r="V72" i="40"/>
  <c r="AG86" i="40"/>
  <c r="AG154" i="40"/>
  <c r="W85" i="40"/>
  <c r="W153" i="40"/>
  <c r="AF152" i="40"/>
  <c r="AF84" i="40"/>
  <c r="AG73" i="40"/>
  <c r="AQ86" i="40"/>
  <c r="AQ154" i="40"/>
  <c r="AR75" i="40"/>
  <c r="AM149" i="40"/>
  <c r="AM81" i="40"/>
  <c r="AN70" i="40"/>
  <c r="AO148" i="40"/>
  <c r="AO80" i="40"/>
  <c r="AP69" i="40"/>
  <c r="U80" i="40"/>
  <c r="U148" i="40"/>
  <c r="V69" i="40"/>
  <c r="W152" i="40"/>
  <c r="W84" i="40"/>
  <c r="AP152" i="40"/>
  <c r="AP84" i="40"/>
  <c r="AQ73" i="40"/>
  <c r="AD149" i="40"/>
  <c r="AD81" i="40"/>
  <c r="AE70" i="40"/>
  <c r="AN83" i="40"/>
  <c r="AN151" i="40"/>
  <c r="AO72" i="40"/>
  <c r="U149" i="40"/>
  <c r="U81" i="40"/>
  <c r="V70" i="40"/>
  <c r="AR79" i="40"/>
  <c r="AR147" i="40"/>
  <c r="AS68" i="40"/>
  <c r="U147" i="40"/>
  <c r="U79" i="40"/>
  <c r="V68" i="40"/>
  <c r="J142" i="44" l="1"/>
  <c r="K132" i="44"/>
  <c r="K8" i="44" s="1"/>
  <c r="J8" i="44"/>
  <c r="J15" i="44"/>
  <c r="K139" i="44"/>
  <c r="K15" i="44" s="1"/>
  <c r="J11" i="44"/>
  <c r="K135" i="44"/>
  <c r="K11" i="44" s="1"/>
  <c r="K6" i="44"/>
  <c r="K137" i="44"/>
  <c r="K13" i="44" s="1"/>
  <c r="J13" i="44"/>
  <c r="N83" i="44"/>
  <c r="N48" i="44" s="1"/>
  <c r="U13" i="5" s="1"/>
  <c r="U127" i="5" s="1"/>
  <c r="N86" i="44"/>
  <c r="N51" i="44" s="1"/>
  <c r="N80" i="44"/>
  <c r="N45" i="44" s="1"/>
  <c r="U12" i="5" s="1"/>
  <c r="U108" i="5" s="1"/>
  <c r="AO153" i="40"/>
  <c r="AP74" i="40"/>
  <c r="AO85" i="40"/>
  <c r="AG85" i="40"/>
  <c r="AG153" i="40"/>
  <c r="R39" i="50" a="1"/>
  <c r="R39" i="50" s="1"/>
  <c r="O39" i="50" a="1"/>
  <c r="O39" i="50" s="1"/>
  <c r="S39" i="50" a="1"/>
  <c r="S39" i="50" s="1"/>
  <c r="W39" i="50" a="1"/>
  <c r="W39" i="50" s="1"/>
  <c r="AA39" i="50" a="1"/>
  <c r="AA39" i="50" s="1"/>
  <c r="AI39" i="50" a="1"/>
  <c r="AI39" i="50" s="1"/>
  <c r="N39" i="50" a="1"/>
  <c r="N39" i="50" s="1"/>
  <c r="Z39" i="50" a="1"/>
  <c r="Z39" i="50" s="1"/>
  <c r="AD39" i="50" a="1"/>
  <c r="AD39" i="50" s="1"/>
  <c r="M39" i="50" a="1"/>
  <c r="M39" i="50" s="1"/>
  <c r="AH39" i="50" a="1"/>
  <c r="AH39" i="50" s="1"/>
  <c r="K39" i="50" a="1"/>
  <c r="K39" i="50" s="1"/>
  <c r="X39" i="50" a="1"/>
  <c r="X39" i="50" s="1"/>
  <c r="AF39" i="50" a="1"/>
  <c r="AF39" i="50" s="1"/>
  <c r="Y39" i="50" a="1"/>
  <c r="Y39" i="50" s="1"/>
  <c r="U39" i="50" a="1"/>
  <c r="U39" i="50" s="1"/>
  <c r="L39" i="50" a="1"/>
  <c r="L39" i="50" s="1"/>
  <c r="AG39" i="50" a="1"/>
  <c r="AG39" i="50" s="1"/>
  <c r="T39" i="50" a="1"/>
  <c r="T39" i="50" s="1"/>
  <c r="Q39" i="50" a="1"/>
  <c r="Q39" i="50" s="1"/>
  <c r="H39" i="50" a="1"/>
  <c r="H39" i="50" s="1"/>
  <c r="V39" i="50" a="1"/>
  <c r="V39" i="50" s="1"/>
  <c r="AE39" i="50" a="1"/>
  <c r="AE39" i="50" s="1"/>
  <c r="P39" i="50" a="1"/>
  <c r="P39" i="50" s="1"/>
  <c r="AC39" i="50" a="1"/>
  <c r="AC39" i="50" s="1"/>
  <c r="I39" i="50" a="1"/>
  <c r="I39" i="50" s="1"/>
  <c r="AB39" i="50" a="1"/>
  <c r="AB39" i="50" s="1"/>
  <c r="AC46" i="50" a="1"/>
  <c r="AC46" i="50" s="1"/>
  <c r="AB46" i="50" a="1"/>
  <c r="AB46" i="50" s="1"/>
  <c r="AH46" i="50" a="1"/>
  <c r="AH46" i="50" s="1"/>
  <c r="X46" i="50" a="1"/>
  <c r="X46" i="50" s="1"/>
  <c r="J46" i="50" a="1"/>
  <c r="J46" i="50" s="1"/>
  <c r="L46" i="50" a="1"/>
  <c r="L46" i="50" s="1"/>
  <c r="Y46" i="50" a="1"/>
  <c r="Y46" i="50" s="1"/>
  <c r="K46" i="50" a="1"/>
  <c r="K46" i="50" s="1"/>
  <c r="U46" i="50" a="1"/>
  <c r="U46" i="50" s="1"/>
  <c r="M46" i="50" a="1"/>
  <c r="M46" i="50" s="1"/>
  <c r="AI46" i="50" a="1"/>
  <c r="AI46" i="50" s="1"/>
  <c r="I46" i="50" a="1"/>
  <c r="I46" i="50" s="1"/>
  <c r="O46" i="50" a="1"/>
  <c r="O46" i="50" s="1"/>
  <c r="S46" i="50" a="1"/>
  <c r="S46" i="50" s="1"/>
  <c r="AD46" i="50" a="1"/>
  <c r="AD46" i="50" s="1"/>
  <c r="V46" i="50" a="1"/>
  <c r="V46" i="50" s="1"/>
  <c r="AG46" i="50" a="1"/>
  <c r="AG46" i="50" s="1"/>
  <c r="W46" i="50" a="1"/>
  <c r="W46" i="50" s="1"/>
  <c r="AF46" i="50" a="1"/>
  <c r="AF46" i="50" s="1"/>
  <c r="Z46" i="50" a="1"/>
  <c r="Z46" i="50" s="1"/>
  <c r="Q46" i="50" a="1"/>
  <c r="Q46" i="50" s="1"/>
  <c r="H46" i="50" a="1"/>
  <c r="H46" i="50" s="1"/>
  <c r="AE46" i="50" a="1"/>
  <c r="AE46" i="50" s="1"/>
  <c r="P46" i="50" a="1"/>
  <c r="P46" i="50" s="1"/>
  <c r="AA46" i="50" a="1"/>
  <c r="AA46" i="50" s="1"/>
  <c r="N46" i="50" a="1"/>
  <c r="N46" i="50" s="1"/>
  <c r="T46" i="50" a="1"/>
  <c r="T46" i="50" s="1"/>
  <c r="O64" i="50" a="1"/>
  <c r="O64" i="50" s="1"/>
  <c r="AI64" i="50" a="1"/>
  <c r="AI64" i="50" s="1"/>
  <c r="AH64" i="50" a="1"/>
  <c r="AH64" i="50" s="1"/>
  <c r="AP87" i="40"/>
  <c r="AQ76" i="40"/>
  <c r="AP155" i="40"/>
  <c r="V43" i="29"/>
  <c r="S110" i="47" s="1"/>
  <c r="W37" i="29"/>
  <c r="J56" i="44"/>
  <c r="J59" i="44" s="1"/>
  <c r="Q24" i="32" s="1"/>
  <c r="Q36" i="32" s="1"/>
  <c r="J58" i="44"/>
  <c r="Q23" i="32" s="1"/>
  <c r="W82" i="40"/>
  <c r="W150" i="40"/>
  <c r="AG71" i="40"/>
  <c r="AF82" i="40"/>
  <c r="AF150" i="40"/>
  <c r="AN82" i="40"/>
  <c r="AN150" i="40"/>
  <c r="AO71" i="40"/>
  <c r="T36" i="5"/>
  <c r="T33" i="5"/>
  <c r="N82" i="44"/>
  <c r="N47" i="44" s="1"/>
  <c r="U11" i="5" s="1"/>
  <c r="U87" i="5" s="1"/>
  <c r="O109" i="44"/>
  <c r="O72" i="44"/>
  <c r="O88" i="44" s="1"/>
  <c r="O53" i="44" s="1"/>
  <c r="N78" i="44"/>
  <c r="N43" i="44" s="1"/>
  <c r="U21" i="5" s="1"/>
  <c r="N81" i="44"/>
  <c r="N46" i="44" s="1"/>
  <c r="U17" i="5" s="1"/>
  <c r="P205" i="5"/>
  <c r="N185" i="5"/>
  <c r="T93" i="5"/>
  <c r="N165" i="5"/>
  <c r="T91" i="5"/>
  <c r="L27" i="40"/>
  <c r="L30" i="40" s="1"/>
  <c r="T94" i="5"/>
  <c r="P19" i="32"/>
  <c r="T89" i="5"/>
  <c r="T105" i="5"/>
  <c r="S185" i="5"/>
  <c r="R16" i="21"/>
  <c r="M165" i="5"/>
  <c r="T90" i="5"/>
  <c r="Q146" i="5"/>
  <c r="P18" i="32"/>
  <c r="Q185" i="5"/>
  <c r="T88" i="5"/>
  <c r="Q165" i="5"/>
  <c r="N205" i="5"/>
  <c r="M18" i="32"/>
  <c r="M19" i="32"/>
  <c r="S205" i="5"/>
  <c r="M185" i="5"/>
  <c r="T92" i="5"/>
  <c r="P165" i="5"/>
  <c r="T95" i="5"/>
  <c r="T98" i="5"/>
  <c r="R185" i="5"/>
  <c r="L24" i="40"/>
  <c r="M24" i="40" s="1"/>
  <c r="N84" i="44"/>
  <c r="N49" i="44" s="1"/>
  <c r="T25" i="5"/>
  <c r="M87" i="44"/>
  <c r="M40" i="44"/>
  <c r="T14" i="5"/>
  <c r="T15" i="5"/>
  <c r="T16" i="5"/>
  <c r="N85" i="44"/>
  <c r="N50" i="44" s="1"/>
  <c r="U10" i="40" s="1"/>
  <c r="T19" i="5"/>
  <c r="T20" i="5"/>
  <c r="K9" i="47"/>
  <c r="O24" i="35"/>
  <c r="L18" i="32"/>
  <c r="T17" i="5"/>
  <c r="N76" i="44"/>
  <c r="N41" i="44" s="1"/>
  <c r="U10" i="5" s="1"/>
  <c r="U66" i="5" s="1"/>
  <c r="L95" i="44"/>
  <c r="L92" i="44"/>
  <c r="R146" i="5"/>
  <c r="R165" i="5"/>
  <c r="O105" i="44"/>
  <c r="N79" i="44"/>
  <c r="N44" i="44" s="1"/>
  <c r="S6" i="35"/>
  <c r="L52" i="44"/>
  <c r="T27" i="5"/>
  <c r="P70" i="44"/>
  <c r="Q68" i="44"/>
  <c r="P71" i="44"/>
  <c r="P104" i="44"/>
  <c r="P69" i="44"/>
  <c r="N77" i="44"/>
  <c r="N42" i="44" s="1"/>
  <c r="U18" i="5" s="1"/>
  <c r="N75" i="44"/>
  <c r="O35" i="5"/>
  <c r="K136" i="47"/>
  <c r="M111" i="5"/>
  <c r="I16" i="47"/>
  <c r="K7" i="47"/>
  <c r="O26" i="35"/>
  <c r="M113" i="5"/>
  <c r="I14" i="47"/>
  <c r="L101" i="21"/>
  <c r="L86" i="21"/>
  <c r="L56" i="21"/>
  <c r="L109" i="21"/>
  <c r="K6" i="47"/>
  <c r="O25" i="35"/>
  <c r="L31" i="5"/>
  <c r="H132" i="47"/>
  <c r="O185" i="5"/>
  <c r="M7" i="22"/>
  <c r="G29" i="22"/>
  <c r="G34" i="22"/>
  <c r="F47" i="21"/>
  <c r="F49" i="21" s="1"/>
  <c r="G39" i="22"/>
  <c r="F123" i="21"/>
  <c r="F125" i="21"/>
  <c r="F124" i="21"/>
  <c r="I18" i="47"/>
  <c r="M114" i="5"/>
  <c r="K146" i="5"/>
  <c r="K205" i="5"/>
  <c r="I37" i="47"/>
  <c r="M69" i="5"/>
  <c r="L55" i="21"/>
  <c r="L81" i="21"/>
  <c r="L108" i="21"/>
  <c r="L97" i="21"/>
  <c r="I40" i="47"/>
  <c r="M84" i="5"/>
  <c r="K97" i="32"/>
  <c r="H67" i="47" s="1"/>
  <c r="K93" i="32"/>
  <c r="H64" i="47" s="1"/>
  <c r="K98" i="32"/>
  <c r="H66" i="47" s="1"/>
  <c r="K99" i="32"/>
  <c r="K95" i="32"/>
  <c r="H62" i="47" s="1"/>
  <c r="K96" i="32"/>
  <c r="H68" i="47" s="1"/>
  <c r="K94" i="32"/>
  <c r="H63" i="47" s="1"/>
  <c r="M110" i="5"/>
  <c r="I10" i="47"/>
  <c r="I131" i="47"/>
  <c r="M29" i="5"/>
  <c r="I32" i="47"/>
  <c r="M70" i="5"/>
  <c r="M38" i="32"/>
  <c r="M27" i="40"/>
  <c r="N23" i="40"/>
  <c r="L26" i="5"/>
  <c r="H129" i="47"/>
  <c r="L16" i="21"/>
  <c r="L19" i="32"/>
  <c r="J38" i="32"/>
  <c r="K85" i="32"/>
  <c r="H82" i="47" s="1"/>
  <c r="K90" i="32"/>
  <c r="H84" i="47" s="1"/>
  <c r="K89" i="32"/>
  <c r="H85" i="47" s="1"/>
  <c r="K86" i="32"/>
  <c r="H81" i="47" s="1"/>
  <c r="K88" i="32"/>
  <c r="H86" i="47" s="1"/>
  <c r="K87" i="32"/>
  <c r="H87" i="47" s="1"/>
  <c r="K84" i="32"/>
  <c r="H83" i="47" s="1"/>
  <c r="I19" i="47"/>
  <c r="M119" i="5"/>
  <c r="R56" i="21"/>
  <c r="R86" i="21"/>
  <c r="R101" i="21"/>
  <c r="R109" i="21"/>
  <c r="I17" i="47"/>
  <c r="M116" i="5"/>
  <c r="S165" i="5"/>
  <c r="S146" i="5"/>
  <c r="R97" i="21"/>
  <c r="R108" i="21"/>
  <c r="R81" i="21"/>
  <c r="R55" i="21"/>
  <c r="I34" i="47"/>
  <c r="M73" i="5"/>
  <c r="M30" i="5"/>
  <c r="I133" i="47"/>
  <c r="N26" i="29"/>
  <c r="M31" i="29"/>
  <c r="M41" i="29" s="1"/>
  <c r="J93" i="47" s="1"/>
  <c r="R116" i="21"/>
  <c r="R117" i="21"/>
  <c r="R115" i="21"/>
  <c r="K5" i="47"/>
  <c r="O22" i="35"/>
  <c r="K165" i="5"/>
  <c r="J25" i="32"/>
  <c r="I41" i="47"/>
  <c r="M77" i="5"/>
  <c r="M205" i="5"/>
  <c r="I36" i="47"/>
  <c r="M67" i="5"/>
  <c r="L38" i="32"/>
  <c r="I39" i="47"/>
  <c r="M72" i="5"/>
  <c r="N115" i="5"/>
  <c r="J13" i="47"/>
  <c r="L115" i="21"/>
  <c r="L116" i="21"/>
  <c r="L117" i="21"/>
  <c r="K104" i="32"/>
  <c r="H76" i="47" s="1"/>
  <c r="K102" i="32"/>
  <c r="H78" i="47" s="1"/>
  <c r="K106" i="32"/>
  <c r="H79" i="47" s="1"/>
  <c r="K105" i="32"/>
  <c r="H80" i="47" s="1"/>
  <c r="K103" i="32"/>
  <c r="H77" i="47" s="1"/>
  <c r="I15" i="47"/>
  <c r="M109" i="5"/>
  <c r="O205" i="5"/>
  <c r="I33" i="47"/>
  <c r="M75" i="5"/>
  <c r="P185" i="5"/>
  <c r="M112" i="5"/>
  <c r="I11" i="47"/>
  <c r="R34" i="32"/>
  <c r="R37" i="32" s="1"/>
  <c r="J17" i="5"/>
  <c r="L146" i="5"/>
  <c r="L165" i="5"/>
  <c r="I38" i="47"/>
  <c r="M74" i="5"/>
  <c r="K135" i="47"/>
  <c r="O34" i="5"/>
  <c r="L185" i="5"/>
  <c r="K80" i="32"/>
  <c r="K78" i="32"/>
  <c r="K76" i="32"/>
  <c r="K81" i="32"/>
  <c r="K79" i="32"/>
  <c r="K77" i="32"/>
  <c r="K75" i="32"/>
  <c r="N126" i="5"/>
  <c r="J20" i="47"/>
  <c r="O146" i="5"/>
  <c r="I12" i="47"/>
  <c r="M117" i="5"/>
  <c r="K56" i="44"/>
  <c r="K59" i="44" s="1"/>
  <c r="R24" i="32" s="1"/>
  <c r="K58" i="44"/>
  <c r="R23" i="32" s="1"/>
  <c r="I35" i="47"/>
  <c r="M71" i="5"/>
  <c r="K28" i="5"/>
  <c r="L28" i="5" s="1"/>
  <c r="M28" i="5" s="1"/>
  <c r="N28" i="5" s="1"/>
  <c r="O28" i="5" s="1"/>
  <c r="P28" i="5" s="1"/>
  <c r="Q28" i="5" s="1"/>
  <c r="R28" i="5" s="1"/>
  <c r="S28" i="5" s="1"/>
  <c r="T28" i="5" s="1"/>
  <c r="J127" i="5"/>
  <c r="K129" i="5" s="1"/>
  <c r="L129" i="5" s="1"/>
  <c r="M129" i="5" s="1"/>
  <c r="N129" i="5" s="1"/>
  <c r="O129" i="5" s="1"/>
  <c r="P129" i="5" s="1"/>
  <c r="Q129" i="5" s="1"/>
  <c r="R129" i="5" s="1"/>
  <c r="S129" i="5" s="1"/>
  <c r="T129" i="5" s="1"/>
  <c r="F119" i="21"/>
  <c r="F121" i="21"/>
  <c r="F120" i="21"/>
  <c r="K185" i="5"/>
  <c r="M68" i="5"/>
  <c r="I31" i="47"/>
  <c r="K8" i="47"/>
  <c r="O23" i="35"/>
  <c r="AE149" i="40"/>
  <c r="AE81" i="40"/>
  <c r="AF70" i="40"/>
  <c r="AP148" i="40"/>
  <c r="AP80" i="40"/>
  <c r="AQ69" i="40"/>
  <c r="AS79" i="40"/>
  <c r="AS147" i="40"/>
  <c r="AR86" i="40"/>
  <c r="AR154" i="40"/>
  <c r="AS75" i="40"/>
  <c r="AN149" i="40"/>
  <c r="AN81" i="40"/>
  <c r="AO70" i="40"/>
  <c r="AF151" i="40"/>
  <c r="AF83" i="40"/>
  <c r="AG72" i="40"/>
  <c r="AQ84" i="40"/>
  <c r="AQ152" i="40"/>
  <c r="AR73" i="40"/>
  <c r="AO83" i="40"/>
  <c r="AO151" i="40"/>
  <c r="AP72" i="40"/>
  <c r="AG152" i="40"/>
  <c r="AG84" i="40"/>
  <c r="V151" i="40"/>
  <c r="V83" i="40"/>
  <c r="W72" i="40"/>
  <c r="V147" i="40"/>
  <c r="V79" i="40"/>
  <c r="W68" i="40"/>
  <c r="V149" i="40"/>
  <c r="V81" i="40"/>
  <c r="W70" i="40"/>
  <c r="AF147" i="40"/>
  <c r="AF79" i="40"/>
  <c r="AG68" i="40"/>
  <c r="AF148" i="40"/>
  <c r="AF80" i="40"/>
  <c r="AG69" i="40"/>
  <c r="W86" i="40"/>
  <c r="W154" i="40"/>
  <c r="V148" i="40"/>
  <c r="V80" i="40"/>
  <c r="W69" i="40"/>
  <c r="U28" i="5" l="1"/>
  <c r="O80" i="44"/>
  <c r="O45" i="44" s="1"/>
  <c r="V12" i="5" s="1"/>
  <c r="V108" i="5" s="1"/>
  <c r="U129" i="5"/>
  <c r="U27" i="5"/>
  <c r="V27" i="5" s="1"/>
  <c r="K142" i="44"/>
  <c r="K143" i="44" s="1"/>
  <c r="O82" i="44"/>
  <c r="O47" i="44" s="1"/>
  <c r="V11" i="5" s="1"/>
  <c r="V87" i="5" s="1"/>
  <c r="AP153" i="40"/>
  <c r="AQ74" i="40"/>
  <c r="AP85" i="40"/>
  <c r="W43" i="29"/>
  <c r="T110" i="47" s="1"/>
  <c r="X37" i="29"/>
  <c r="AQ87" i="40"/>
  <c r="AR76" i="40"/>
  <c r="AQ155" i="40"/>
  <c r="Q25" i="32"/>
  <c r="Q17" i="32" s="1"/>
  <c r="Q35" i="32"/>
  <c r="Q38" i="32" s="1"/>
  <c r="U33" i="5"/>
  <c r="U98" i="5"/>
  <c r="U36" i="5"/>
  <c r="AP71" i="40"/>
  <c r="AO150" i="40"/>
  <c r="AO82" i="40"/>
  <c r="AG150" i="40"/>
  <c r="AG82" i="40"/>
  <c r="L54" i="44"/>
  <c r="L57" i="44" s="1"/>
  <c r="S22" i="32" s="1"/>
  <c r="L55" i="44"/>
  <c r="L60" i="44"/>
  <c r="S45" i="32" s="1"/>
  <c r="U90" i="5"/>
  <c r="U94" i="5"/>
  <c r="U91" i="5"/>
  <c r="U95" i="5"/>
  <c r="U93" i="5"/>
  <c r="U88" i="5"/>
  <c r="U105" i="5"/>
  <c r="U92" i="5"/>
  <c r="U89" i="5"/>
  <c r="U16" i="5"/>
  <c r="O76" i="44"/>
  <c r="O41" i="44" s="1"/>
  <c r="V10" i="5" s="1"/>
  <c r="V66" i="5" s="1"/>
  <c r="U15" i="5"/>
  <c r="O81" i="44"/>
  <c r="O46" i="44" s="1"/>
  <c r="V14" i="5" s="1"/>
  <c r="M30" i="40"/>
  <c r="P72" i="44"/>
  <c r="P81" i="44" s="1"/>
  <c r="P46" i="44" s="1"/>
  <c r="O79" i="44"/>
  <c r="O44" i="44" s="1"/>
  <c r="V20" i="5" s="1"/>
  <c r="O86" i="44"/>
  <c r="O51" i="44" s="1"/>
  <c r="P109" i="44"/>
  <c r="O83" i="44"/>
  <c r="O48" i="44" s="1"/>
  <c r="V13" i="5" s="1"/>
  <c r="V127" i="5" s="1"/>
  <c r="O84" i="44"/>
  <c r="O49" i="44" s="1"/>
  <c r="O78" i="44"/>
  <c r="O43" i="44" s="1"/>
  <c r="V21" i="5" s="1"/>
  <c r="U14" i="5"/>
  <c r="F129" i="21"/>
  <c r="F155" i="21" s="1"/>
  <c r="K134" i="5"/>
  <c r="H46" i="47" s="1"/>
  <c r="L88" i="32"/>
  <c r="I86" i="47" s="1"/>
  <c r="F127" i="21"/>
  <c r="F154" i="21" s="1"/>
  <c r="F166" i="21" s="1"/>
  <c r="L89" i="32"/>
  <c r="I85" i="47" s="1"/>
  <c r="L95" i="32"/>
  <c r="M95" i="32" s="1"/>
  <c r="L96" i="32"/>
  <c r="I68" i="47" s="1"/>
  <c r="L86" i="32"/>
  <c r="I81" i="47" s="1"/>
  <c r="L97" i="32"/>
  <c r="I67" i="47" s="1"/>
  <c r="U25" i="5"/>
  <c r="T205" i="5"/>
  <c r="T185" i="5"/>
  <c r="T146" i="5"/>
  <c r="L93" i="44"/>
  <c r="L91" i="44"/>
  <c r="L94" i="44" s="1"/>
  <c r="P88" i="44"/>
  <c r="P53" i="44" s="1"/>
  <c r="P105" i="44"/>
  <c r="O85" i="44"/>
  <c r="O50" i="44" s="1"/>
  <c r="V10" i="40" s="1"/>
  <c r="O77" i="44"/>
  <c r="O42" i="44" s="1"/>
  <c r="V18" i="5" s="1"/>
  <c r="L90" i="32"/>
  <c r="L102" i="32"/>
  <c r="I78" i="47" s="1"/>
  <c r="Q70" i="44"/>
  <c r="Q71" i="44"/>
  <c r="R68" i="44"/>
  <c r="Q104" i="44"/>
  <c r="Q69" i="44"/>
  <c r="S5" i="29"/>
  <c r="T165" i="5"/>
  <c r="L87" i="32"/>
  <c r="I87" i="47" s="1"/>
  <c r="T6" i="35"/>
  <c r="M52" i="44"/>
  <c r="L9" i="47"/>
  <c r="P24" i="35"/>
  <c r="L106" i="32"/>
  <c r="I79" i="47" s="1"/>
  <c r="F128" i="21"/>
  <c r="F156" i="21" s="1"/>
  <c r="F193" i="21" s="1"/>
  <c r="L84" i="32"/>
  <c r="I83" i="47" s="1"/>
  <c r="L93" i="32"/>
  <c r="M93" i="32" s="1"/>
  <c r="O75" i="44"/>
  <c r="N40" i="44"/>
  <c r="N87" i="44"/>
  <c r="U20" i="5"/>
  <c r="U19" i="5"/>
  <c r="M95" i="44"/>
  <c r="M92" i="44"/>
  <c r="J35" i="47"/>
  <c r="N71" i="5"/>
  <c r="H69" i="47"/>
  <c r="L77" i="32"/>
  <c r="L98" i="32"/>
  <c r="J34" i="47"/>
  <c r="N73" i="5"/>
  <c r="O23" i="40"/>
  <c r="N27" i="40"/>
  <c r="N30" i="40" s="1"/>
  <c r="J37" i="47"/>
  <c r="N69" i="5"/>
  <c r="K140" i="5"/>
  <c r="K135" i="5"/>
  <c r="L125" i="21"/>
  <c r="L124" i="21"/>
  <c r="L123" i="21"/>
  <c r="J14" i="47"/>
  <c r="N113" i="5"/>
  <c r="K20" i="47"/>
  <c r="O126" i="5"/>
  <c r="J133" i="47"/>
  <c r="N30" i="5"/>
  <c r="J19" i="47"/>
  <c r="N119" i="5"/>
  <c r="N70" i="5"/>
  <c r="J32" i="47"/>
  <c r="J10" i="47"/>
  <c r="N110" i="5"/>
  <c r="J40" i="47"/>
  <c r="N84" i="5"/>
  <c r="K133" i="5"/>
  <c r="K128" i="5"/>
  <c r="L128" i="5" s="1"/>
  <c r="M128" i="5" s="1"/>
  <c r="N128" i="5" s="1"/>
  <c r="O128" i="5" s="1"/>
  <c r="P128" i="5" s="1"/>
  <c r="Q128" i="5" s="1"/>
  <c r="R128" i="5" s="1"/>
  <c r="S128" i="5" s="1"/>
  <c r="T128" i="5" s="1"/>
  <c r="U128" i="5" s="1"/>
  <c r="L7" i="47"/>
  <c r="P26" i="35"/>
  <c r="H74" i="47"/>
  <c r="L79" i="32"/>
  <c r="H72" i="47"/>
  <c r="L81" i="32"/>
  <c r="J38" i="47"/>
  <c r="N74" i="5"/>
  <c r="J33" i="47"/>
  <c r="N75" i="5"/>
  <c r="J15" i="47"/>
  <c r="N109" i="5"/>
  <c r="K109" i="32"/>
  <c r="H90" i="47" s="1"/>
  <c r="K111" i="32"/>
  <c r="H88" i="47" s="1"/>
  <c r="K110" i="32"/>
  <c r="H89" i="47" s="1"/>
  <c r="K112" i="32"/>
  <c r="H92" i="47" s="1"/>
  <c r="K113" i="32"/>
  <c r="H91" i="47" s="1"/>
  <c r="G38" i="22"/>
  <c r="M39" i="22"/>
  <c r="S39" i="22"/>
  <c r="G37" i="22"/>
  <c r="K132" i="5"/>
  <c r="L104" i="32"/>
  <c r="R125" i="21"/>
  <c r="R124" i="21"/>
  <c r="R123" i="21"/>
  <c r="J131" i="47"/>
  <c r="N29" i="5"/>
  <c r="F57" i="21"/>
  <c r="R49" i="21"/>
  <c r="F50" i="21"/>
  <c r="L49" i="21"/>
  <c r="K131" i="5"/>
  <c r="R35" i="32"/>
  <c r="R38" i="32" s="1"/>
  <c r="H70" i="47"/>
  <c r="L76" i="32"/>
  <c r="J31" i="47"/>
  <c r="N68" i="5"/>
  <c r="R36" i="32"/>
  <c r="H75" i="47"/>
  <c r="L78" i="32"/>
  <c r="R25" i="32"/>
  <c r="R17" i="32" s="1"/>
  <c r="L105" i="32"/>
  <c r="R120" i="21"/>
  <c r="R121" i="21"/>
  <c r="R119" i="21"/>
  <c r="S34" i="22"/>
  <c r="M34" i="22"/>
  <c r="G32" i="22"/>
  <c r="G33" i="22"/>
  <c r="N24" i="40"/>
  <c r="K138" i="5"/>
  <c r="N111" i="5"/>
  <c r="J16" i="47"/>
  <c r="N117" i="5"/>
  <c r="J12" i="47"/>
  <c r="H73" i="47"/>
  <c r="L80" i="32"/>
  <c r="J11" i="47"/>
  <c r="N112" i="5"/>
  <c r="L103" i="32"/>
  <c r="L99" i="32"/>
  <c r="H65" i="47"/>
  <c r="J18" i="47"/>
  <c r="N114" i="5"/>
  <c r="S29" i="22"/>
  <c r="G48" i="22"/>
  <c r="M29" i="22"/>
  <c r="G57" i="22"/>
  <c r="K136" i="5"/>
  <c r="J36" i="47"/>
  <c r="N67" i="5"/>
  <c r="O26" i="29"/>
  <c r="N31" i="29"/>
  <c r="N41" i="29" s="1"/>
  <c r="K93" i="47" s="1"/>
  <c r="L120" i="21"/>
  <c r="L119" i="21"/>
  <c r="L121" i="21"/>
  <c r="S7" i="22"/>
  <c r="R47" i="21" s="1"/>
  <c r="I132" i="47"/>
  <c r="M31" i="5"/>
  <c r="P35" i="5"/>
  <c r="L136" i="47"/>
  <c r="L8" i="47"/>
  <c r="P23" i="35"/>
  <c r="H71" i="47"/>
  <c r="L75" i="32"/>
  <c r="P34" i="5"/>
  <c r="L135" i="47"/>
  <c r="K32" i="5"/>
  <c r="J205" i="5"/>
  <c r="K223" i="5" s="1"/>
  <c r="L223" i="5" s="1"/>
  <c r="M223" i="5" s="1"/>
  <c r="N223" i="5" s="1"/>
  <c r="O223" i="5" s="1"/>
  <c r="P223" i="5" s="1"/>
  <c r="Q223" i="5" s="1"/>
  <c r="R223" i="5" s="1"/>
  <c r="S223" i="5" s="1"/>
  <c r="J185" i="5"/>
  <c r="K188" i="5" s="1"/>
  <c r="L188" i="5" s="1"/>
  <c r="M188" i="5" s="1"/>
  <c r="N188" i="5" s="1"/>
  <c r="O188" i="5" s="1"/>
  <c r="P188" i="5" s="1"/>
  <c r="Q188" i="5" s="1"/>
  <c r="R188" i="5" s="1"/>
  <c r="S188" i="5" s="1"/>
  <c r="J165" i="5"/>
  <c r="K174" i="5" s="1"/>
  <c r="J146" i="5"/>
  <c r="K155" i="5" s="1"/>
  <c r="L155" i="5" s="1"/>
  <c r="M155" i="5" s="1"/>
  <c r="N155" i="5" s="1"/>
  <c r="O155" i="5" s="1"/>
  <c r="P155" i="5" s="1"/>
  <c r="Q155" i="5" s="1"/>
  <c r="R155" i="5" s="1"/>
  <c r="S155" i="5" s="1"/>
  <c r="K13" i="47"/>
  <c r="O115" i="5"/>
  <c r="N72" i="5"/>
  <c r="J39" i="47"/>
  <c r="L85" i="32"/>
  <c r="J41" i="47"/>
  <c r="N77" i="5"/>
  <c r="L5" i="47"/>
  <c r="P22" i="35"/>
  <c r="L94" i="32"/>
  <c r="N116" i="5"/>
  <c r="J17" i="47"/>
  <c r="M26" i="5"/>
  <c r="I129" i="47"/>
  <c r="L6" i="47"/>
  <c r="P25" i="35"/>
  <c r="K130" i="5"/>
  <c r="K137" i="5"/>
  <c r="W149" i="40"/>
  <c r="W81" i="40"/>
  <c r="W83" i="40"/>
  <c r="W151" i="40"/>
  <c r="W147" i="40"/>
  <c r="W79" i="40"/>
  <c r="AR84" i="40"/>
  <c r="AR152" i="40"/>
  <c r="AS73" i="40"/>
  <c r="AS154" i="40"/>
  <c r="AS86" i="40"/>
  <c r="AQ148" i="40"/>
  <c r="AQ80" i="40"/>
  <c r="AR69" i="40"/>
  <c r="AF149" i="40"/>
  <c r="AF81" i="40"/>
  <c r="AG70" i="40"/>
  <c r="AG148" i="40"/>
  <c r="AG80" i="40"/>
  <c r="AO81" i="40"/>
  <c r="AO149" i="40"/>
  <c r="AP70" i="40"/>
  <c r="AG151" i="40"/>
  <c r="AG83" i="40"/>
  <c r="W148" i="40"/>
  <c r="W80" i="40"/>
  <c r="AG147" i="40"/>
  <c r="AG79" i="40"/>
  <c r="AP151" i="40"/>
  <c r="AP83" i="40"/>
  <c r="AQ72" i="40"/>
  <c r="P82" i="44" l="1"/>
  <c r="P47" i="44" s="1"/>
  <c r="W11" i="5" s="1"/>
  <c r="W87" i="5" s="1"/>
  <c r="V129" i="5"/>
  <c r="V91" i="5"/>
  <c r="W91" i="5" s="1"/>
  <c r="V94" i="5"/>
  <c r="V89" i="5"/>
  <c r="W89" i="5" s="1"/>
  <c r="V90" i="5"/>
  <c r="V92" i="5"/>
  <c r="W92" i="5" s="1"/>
  <c r="V105" i="5"/>
  <c r="V98" i="5"/>
  <c r="W98" i="5" s="1"/>
  <c r="V88" i="5"/>
  <c r="V93" i="5"/>
  <c r="W93" i="5" s="1"/>
  <c r="V95" i="5"/>
  <c r="P86" i="44"/>
  <c r="P51" i="44" s="1"/>
  <c r="AR74" i="40"/>
  <c r="AQ153" i="40"/>
  <c r="AQ85" i="40"/>
  <c r="V33" i="5"/>
  <c r="Q19" i="32"/>
  <c r="Q18" i="32"/>
  <c r="AR155" i="40"/>
  <c r="AS76" i="40"/>
  <c r="AR87" i="40"/>
  <c r="X43" i="29"/>
  <c r="U110" i="47" s="1"/>
  <c r="Y37" i="29"/>
  <c r="V36" i="5"/>
  <c r="AP82" i="40"/>
  <c r="AQ71" i="40"/>
  <c r="AP150" i="40"/>
  <c r="M55" i="44"/>
  <c r="M54" i="44"/>
  <c r="M57" i="44" s="1"/>
  <c r="T22" i="32" s="1"/>
  <c r="T34" i="32" s="1"/>
  <c r="T37" i="32" s="1"/>
  <c r="M60" i="44"/>
  <c r="T45" i="32" s="1"/>
  <c r="V28" i="5"/>
  <c r="V25" i="5"/>
  <c r="M88" i="32"/>
  <c r="J86" i="47" s="1"/>
  <c r="U185" i="5"/>
  <c r="V17" i="5"/>
  <c r="F153" i="21"/>
  <c r="F190" i="21" s="1"/>
  <c r="L134" i="5"/>
  <c r="I46" i="47" s="1"/>
  <c r="V16" i="5"/>
  <c r="M96" i="32"/>
  <c r="J68" i="47" s="1"/>
  <c r="V15" i="5"/>
  <c r="V19" i="5"/>
  <c r="U205" i="5"/>
  <c r="U146" i="5"/>
  <c r="P80" i="44"/>
  <c r="P45" i="44" s="1"/>
  <c r="W12" i="5" s="1"/>
  <c r="W108" i="5" s="1"/>
  <c r="V128" i="5"/>
  <c r="U165" i="5"/>
  <c r="P84" i="44"/>
  <c r="P49" i="44" s="1"/>
  <c r="P76" i="44"/>
  <c r="P41" i="44" s="1"/>
  <c r="W10" i="5" s="1"/>
  <c r="W66" i="5" s="1"/>
  <c r="Q109" i="44"/>
  <c r="P79" i="44"/>
  <c r="P44" i="44" s="1"/>
  <c r="W19" i="5" s="1"/>
  <c r="P77" i="44"/>
  <c r="P42" i="44" s="1"/>
  <c r="W18" i="5" s="1"/>
  <c r="F152" i="21"/>
  <c r="F189" i="21" s="1"/>
  <c r="P83" i="44"/>
  <c r="P48" i="44" s="1"/>
  <c r="W13" i="5" s="1"/>
  <c r="W127" i="5" s="1"/>
  <c r="W129" i="5" s="1"/>
  <c r="Q72" i="44"/>
  <c r="Q84" i="44" s="1"/>
  <c r="Q49" i="44" s="1"/>
  <c r="P78" i="44"/>
  <c r="P43" i="44" s="1"/>
  <c r="W21" i="5" s="1"/>
  <c r="T223" i="5"/>
  <c r="M84" i="32"/>
  <c r="J83" i="47" s="1"/>
  <c r="L127" i="21"/>
  <c r="L154" i="21" s="1"/>
  <c r="L166" i="21" s="1"/>
  <c r="M86" i="32"/>
  <c r="J81" i="47" s="1"/>
  <c r="F191" i="21"/>
  <c r="N205" i="21" s="1"/>
  <c r="K105" i="47" s="1"/>
  <c r="L109" i="32"/>
  <c r="I90" i="47" s="1"/>
  <c r="L128" i="21"/>
  <c r="L156" i="21" s="1"/>
  <c r="L168" i="21" s="1"/>
  <c r="T155" i="5"/>
  <c r="I62" i="47"/>
  <c r="K206" i="5"/>
  <c r="L206" i="5" s="1"/>
  <c r="M206" i="5" s="1"/>
  <c r="N206" i="5" s="1"/>
  <c r="O206" i="5" s="1"/>
  <c r="P206" i="5" s="1"/>
  <c r="Q206" i="5" s="1"/>
  <c r="R206" i="5" s="1"/>
  <c r="S206" i="5" s="1"/>
  <c r="T206" i="5" s="1"/>
  <c r="M106" i="32"/>
  <c r="J79" i="47" s="1"/>
  <c r="T188" i="5"/>
  <c r="M89" i="32"/>
  <c r="J85" i="47" s="1"/>
  <c r="M97" i="32"/>
  <c r="J67" i="47" s="1"/>
  <c r="R128" i="21"/>
  <c r="R156" i="21" s="1"/>
  <c r="R168" i="21" s="1"/>
  <c r="O24" i="40"/>
  <c r="R18" i="32"/>
  <c r="R129" i="21"/>
  <c r="R152" i="21" s="1"/>
  <c r="R164" i="21" s="1"/>
  <c r="K147" i="5"/>
  <c r="L147" i="5" s="1"/>
  <c r="M147" i="5" s="1"/>
  <c r="N147" i="5" s="1"/>
  <c r="O147" i="5" s="1"/>
  <c r="P147" i="5" s="1"/>
  <c r="Q147" i="5" s="1"/>
  <c r="R147" i="5" s="1"/>
  <c r="S147" i="5" s="1"/>
  <c r="T147" i="5" s="1"/>
  <c r="L129" i="21"/>
  <c r="L155" i="21" s="1"/>
  <c r="L167" i="21" s="1"/>
  <c r="L111" i="32"/>
  <c r="I88" i="47" s="1"/>
  <c r="F168" i="21"/>
  <c r="R19" i="32"/>
  <c r="M91" i="44"/>
  <c r="M94" i="44" s="1"/>
  <c r="M93" i="44"/>
  <c r="U6" i="35"/>
  <c r="N52" i="44"/>
  <c r="M87" i="32"/>
  <c r="J87" i="47" s="1"/>
  <c r="O40" i="44"/>
  <c r="O87" i="44"/>
  <c r="K167" i="5"/>
  <c r="L167" i="5" s="1"/>
  <c r="M167" i="5" s="1"/>
  <c r="N167" i="5" s="1"/>
  <c r="O167" i="5" s="1"/>
  <c r="P167" i="5" s="1"/>
  <c r="Q167" i="5" s="1"/>
  <c r="R167" i="5" s="1"/>
  <c r="S167" i="5" s="1"/>
  <c r="T167" i="5" s="1"/>
  <c r="R127" i="21"/>
  <c r="R154" i="21" s="1"/>
  <c r="R166" i="21" s="1"/>
  <c r="N95" i="44"/>
  <c r="N92" i="44"/>
  <c r="L56" i="44"/>
  <c r="L59" i="44" s="1"/>
  <c r="S24" i="32" s="1"/>
  <c r="L58" i="44"/>
  <c r="S23" i="32" s="1"/>
  <c r="P75" i="44"/>
  <c r="I84" i="47"/>
  <c r="M90" i="32"/>
  <c r="T5" i="29"/>
  <c r="Q105" i="44"/>
  <c r="W14" i="5"/>
  <c r="W15" i="5"/>
  <c r="W16" i="5"/>
  <c r="W17" i="5"/>
  <c r="Q24" i="35"/>
  <c r="M9" i="47"/>
  <c r="K175" i="5"/>
  <c r="H28" i="47" s="1"/>
  <c r="K149" i="5"/>
  <c r="L149" i="5" s="1"/>
  <c r="M149" i="5" s="1"/>
  <c r="N149" i="5" s="1"/>
  <c r="O149" i="5" s="1"/>
  <c r="P149" i="5" s="1"/>
  <c r="Q149" i="5" s="1"/>
  <c r="R149" i="5" s="1"/>
  <c r="S149" i="5" s="1"/>
  <c r="T149" i="5" s="1"/>
  <c r="K172" i="5"/>
  <c r="H25" i="47" s="1"/>
  <c r="K189" i="5"/>
  <c r="L189" i="5" s="1"/>
  <c r="M189" i="5" s="1"/>
  <c r="N189" i="5" s="1"/>
  <c r="O189" i="5" s="1"/>
  <c r="P189" i="5" s="1"/>
  <c r="Q189" i="5" s="1"/>
  <c r="R189" i="5" s="1"/>
  <c r="S189" i="5" s="1"/>
  <c r="T189" i="5" s="1"/>
  <c r="K222" i="5"/>
  <c r="L222" i="5" s="1"/>
  <c r="M222" i="5" s="1"/>
  <c r="N222" i="5" s="1"/>
  <c r="O222" i="5" s="1"/>
  <c r="P222" i="5" s="1"/>
  <c r="Q222" i="5" s="1"/>
  <c r="R222" i="5" s="1"/>
  <c r="S222" i="5" s="1"/>
  <c r="T222" i="5" s="1"/>
  <c r="R71" i="44"/>
  <c r="R70" i="44"/>
  <c r="R104" i="44"/>
  <c r="R69" i="44"/>
  <c r="S68" i="44"/>
  <c r="K176" i="5"/>
  <c r="H23" i="47" s="1"/>
  <c r="K153" i="5"/>
  <c r="L153" i="5" s="1"/>
  <c r="M153" i="5" s="1"/>
  <c r="N153" i="5" s="1"/>
  <c r="O153" i="5" s="1"/>
  <c r="P153" i="5" s="1"/>
  <c r="Q153" i="5" s="1"/>
  <c r="R153" i="5" s="1"/>
  <c r="S153" i="5" s="1"/>
  <c r="T153" i="5" s="1"/>
  <c r="K224" i="5"/>
  <c r="Q75" i="44"/>
  <c r="Q85" i="44"/>
  <c r="Q50" i="44" s="1"/>
  <c r="X10" i="40" s="1"/>
  <c r="Q83" i="44"/>
  <c r="Q48" i="44" s="1"/>
  <c r="X13" i="5" s="1"/>
  <c r="X127" i="5" s="1"/>
  <c r="Q81" i="44"/>
  <c r="Q46" i="44" s="1"/>
  <c r="Q76" i="44"/>
  <c r="Q41" i="44" s="1"/>
  <c r="Q78" i="44"/>
  <c r="Q43" i="44" s="1"/>
  <c r="X21" i="5" s="1"/>
  <c r="Q86" i="44"/>
  <c r="Q51" i="44" s="1"/>
  <c r="H7" i="22" s="1"/>
  <c r="I64" i="47"/>
  <c r="K154" i="5"/>
  <c r="L154" i="5" s="1"/>
  <c r="M154" i="5" s="1"/>
  <c r="N154" i="5" s="1"/>
  <c r="O154" i="5" s="1"/>
  <c r="P154" i="5" s="1"/>
  <c r="Q154" i="5" s="1"/>
  <c r="R154" i="5" s="1"/>
  <c r="S154" i="5" s="1"/>
  <c r="T154" i="5" s="1"/>
  <c r="K166" i="5"/>
  <c r="L166" i="5" s="1"/>
  <c r="M166" i="5" s="1"/>
  <c r="N166" i="5" s="1"/>
  <c r="O166" i="5" s="1"/>
  <c r="P166" i="5" s="1"/>
  <c r="Q166" i="5" s="1"/>
  <c r="R166" i="5" s="1"/>
  <c r="S166" i="5" s="1"/>
  <c r="T166" i="5" s="1"/>
  <c r="K171" i="5"/>
  <c r="H22" i="47" s="1"/>
  <c r="K194" i="5"/>
  <c r="L194" i="5" s="1"/>
  <c r="M194" i="5" s="1"/>
  <c r="N194" i="5" s="1"/>
  <c r="O194" i="5" s="1"/>
  <c r="P194" i="5" s="1"/>
  <c r="Q194" i="5" s="1"/>
  <c r="R194" i="5" s="1"/>
  <c r="S194" i="5" s="1"/>
  <c r="T194" i="5" s="1"/>
  <c r="K208" i="5"/>
  <c r="H57" i="47" s="1"/>
  <c r="K169" i="5"/>
  <c r="H21" i="47" s="1"/>
  <c r="M102" i="32"/>
  <c r="N102" i="32" s="1"/>
  <c r="S34" i="32"/>
  <c r="S37" i="32" s="1"/>
  <c r="K178" i="5"/>
  <c r="H30" i="47" s="1"/>
  <c r="K173" i="5"/>
  <c r="K168" i="5"/>
  <c r="H26" i="47" s="1"/>
  <c r="K170" i="5"/>
  <c r="P85" i="44"/>
  <c r="P50" i="44" s="1"/>
  <c r="W10" i="40" s="1"/>
  <c r="H24" i="47"/>
  <c r="L174" i="5"/>
  <c r="K34" i="47"/>
  <c r="O73" i="5"/>
  <c r="Q22" i="35"/>
  <c r="M5" i="47"/>
  <c r="M8" i="47"/>
  <c r="Q23" i="35"/>
  <c r="P26" i="29"/>
  <c r="O31" i="29"/>
  <c r="O41" i="29" s="1"/>
  <c r="L93" i="47" s="1"/>
  <c r="K148" i="5"/>
  <c r="L148" i="5" s="1"/>
  <c r="M148" i="5" s="1"/>
  <c r="N148" i="5" s="1"/>
  <c r="O148" i="5" s="1"/>
  <c r="P148" i="5" s="1"/>
  <c r="Q148" i="5" s="1"/>
  <c r="R148" i="5" s="1"/>
  <c r="S148" i="5" s="1"/>
  <c r="T148" i="5" s="1"/>
  <c r="I73" i="47"/>
  <c r="M80" i="32"/>
  <c r="K196" i="5"/>
  <c r="L196" i="5" s="1"/>
  <c r="M196" i="5" s="1"/>
  <c r="N196" i="5" s="1"/>
  <c r="O196" i="5" s="1"/>
  <c r="P196" i="5" s="1"/>
  <c r="Q196" i="5" s="1"/>
  <c r="R196" i="5" s="1"/>
  <c r="S196" i="5" s="1"/>
  <c r="T196" i="5" s="1"/>
  <c r="G49" i="22"/>
  <c r="G58" i="22"/>
  <c r="K218" i="5"/>
  <c r="K210" i="5"/>
  <c r="F163" i="21"/>
  <c r="F161" i="21"/>
  <c r="F45" i="21"/>
  <c r="F58" i="21"/>
  <c r="F59" i="21" s="1"/>
  <c r="F60" i="21" s="1"/>
  <c r="F162" i="21"/>
  <c r="M38" i="22"/>
  <c r="M51" i="22" s="1"/>
  <c r="M37" i="22"/>
  <c r="K38" i="47"/>
  <c r="O74" i="5"/>
  <c r="O84" i="5"/>
  <c r="K40" i="47"/>
  <c r="L140" i="5"/>
  <c r="H51" i="47"/>
  <c r="L110" i="32"/>
  <c r="I70" i="47"/>
  <c r="M76" i="32"/>
  <c r="J64" i="47"/>
  <c r="N93" i="32"/>
  <c r="K16" i="47"/>
  <c r="O111" i="5"/>
  <c r="I72" i="47"/>
  <c r="M81" i="32"/>
  <c r="O110" i="5"/>
  <c r="K10" i="47"/>
  <c r="K17" i="47"/>
  <c r="O116" i="5"/>
  <c r="Q34" i="5"/>
  <c r="M135" i="47"/>
  <c r="Q35" i="5"/>
  <c r="M136" i="47"/>
  <c r="L47" i="21"/>
  <c r="M48" i="22"/>
  <c r="M57" i="22"/>
  <c r="K150" i="5"/>
  <c r="L150" i="5" s="1"/>
  <c r="M150" i="5" s="1"/>
  <c r="N150" i="5" s="1"/>
  <c r="O150" i="5" s="1"/>
  <c r="P150" i="5" s="1"/>
  <c r="Q150" i="5" s="1"/>
  <c r="R150" i="5" s="1"/>
  <c r="S150" i="5" s="1"/>
  <c r="T150" i="5" s="1"/>
  <c r="K152" i="5"/>
  <c r="L152" i="5" s="1"/>
  <c r="M152" i="5" s="1"/>
  <c r="N152" i="5" s="1"/>
  <c r="O152" i="5" s="1"/>
  <c r="P152" i="5" s="1"/>
  <c r="Q152" i="5" s="1"/>
  <c r="R152" i="5" s="1"/>
  <c r="S152" i="5" s="1"/>
  <c r="T152" i="5" s="1"/>
  <c r="K12" i="47"/>
  <c r="O117" i="5"/>
  <c r="K191" i="5"/>
  <c r="L191" i="5" s="1"/>
  <c r="M191" i="5" s="1"/>
  <c r="N191" i="5" s="1"/>
  <c r="O191" i="5" s="1"/>
  <c r="P191" i="5" s="1"/>
  <c r="Q191" i="5" s="1"/>
  <c r="R191" i="5" s="1"/>
  <c r="S191" i="5" s="1"/>
  <c r="T191" i="5" s="1"/>
  <c r="L138" i="5"/>
  <c r="H44" i="47"/>
  <c r="K213" i="5"/>
  <c r="K214" i="5"/>
  <c r="I76" i="47"/>
  <c r="M104" i="32"/>
  <c r="I66" i="47"/>
  <c r="M98" i="32"/>
  <c r="K35" i="47"/>
  <c r="O71" i="5"/>
  <c r="I82" i="47"/>
  <c r="M85" i="32"/>
  <c r="I71" i="47"/>
  <c r="M75" i="32"/>
  <c r="J132" i="47"/>
  <c r="N31" i="5"/>
  <c r="K11" i="47"/>
  <c r="O112" i="5"/>
  <c r="K186" i="5"/>
  <c r="L186" i="5" s="1"/>
  <c r="M186" i="5" s="1"/>
  <c r="N186" i="5" s="1"/>
  <c r="O186" i="5" s="1"/>
  <c r="P186" i="5" s="1"/>
  <c r="Q186" i="5" s="1"/>
  <c r="R186" i="5" s="1"/>
  <c r="S186" i="5" s="1"/>
  <c r="T186" i="5" s="1"/>
  <c r="K212" i="5"/>
  <c r="K207" i="5"/>
  <c r="L207" i="5" s="1"/>
  <c r="M207" i="5" s="1"/>
  <c r="N207" i="5" s="1"/>
  <c r="O207" i="5" s="1"/>
  <c r="P207" i="5" s="1"/>
  <c r="Q207" i="5" s="1"/>
  <c r="R207" i="5" s="1"/>
  <c r="S207" i="5" s="1"/>
  <c r="T207" i="5" s="1"/>
  <c r="I80" i="47"/>
  <c r="M105" i="32"/>
  <c r="L57" i="21"/>
  <c r="L50" i="21"/>
  <c r="O75" i="5"/>
  <c r="K33" i="47"/>
  <c r="M7" i="47"/>
  <c r="Q26" i="35"/>
  <c r="P126" i="5"/>
  <c r="L20" i="47"/>
  <c r="N26" i="5"/>
  <c r="J129" i="47"/>
  <c r="M33" i="22"/>
  <c r="M52" i="22" s="1"/>
  <c r="M32" i="22"/>
  <c r="O113" i="5"/>
  <c r="K14" i="47"/>
  <c r="S32" i="22"/>
  <c r="S33" i="22"/>
  <c r="S52" i="22" s="1"/>
  <c r="O69" i="5"/>
  <c r="K37" i="47"/>
  <c r="L137" i="5"/>
  <c r="H49" i="47"/>
  <c r="I63" i="47"/>
  <c r="M94" i="32"/>
  <c r="O67" i="5"/>
  <c r="K36" i="47"/>
  <c r="K151" i="5"/>
  <c r="L151" i="5" s="1"/>
  <c r="M151" i="5" s="1"/>
  <c r="N151" i="5" s="1"/>
  <c r="O151" i="5" s="1"/>
  <c r="P151" i="5" s="1"/>
  <c r="Q151" i="5" s="1"/>
  <c r="R151" i="5" s="1"/>
  <c r="S151" i="5" s="1"/>
  <c r="T151" i="5" s="1"/>
  <c r="I65" i="47"/>
  <c r="M99" i="32"/>
  <c r="K190" i="5"/>
  <c r="L190" i="5" s="1"/>
  <c r="M190" i="5" s="1"/>
  <c r="N190" i="5" s="1"/>
  <c r="O190" i="5" s="1"/>
  <c r="P190" i="5" s="1"/>
  <c r="Q190" i="5" s="1"/>
  <c r="R190" i="5" s="1"/>
  <c r="S190" i="5" s="1"/>
  <c r="T190" i="5" s="1"/>
  <c r="K192" i="5"/>
  <c r="L192" i="5" s="1"/>
  <c r="M192" i="5" s="1"/>
  <c r="N192" i="5" s="1"/>
  <c r="O192" i="5" s="1"/>
  <c r="P192" i="5" s="1"/>
  <c r="Q192" i="5" s="1"/>
  <c r="R192" i="5" s="1"/>
  <c r="S192" i="5" s="1"/>
  <c r="T192" i="5" s="1"/>
  <c r="K216" i="5"/>
  <c r="F110" i="21"/>
  <c r="F111" i="21" s="1"/>
  <c r="F51" i="21"/>
  <c r="O70" i="5"/>
  <c r="K32" i="47"/>
  <c r="O30" i="5"/>
  <c r="K133" i="47"/>
  <c r="F192" i="21"/>
  <c r="F167" i="21"/>
  <c r="O77" i="5"/>
  <c r="K41" i="47"/>
  <c r="K69" i="22"/>
  <c r="H96" i="47" s="1"/>
  <c r="N69" i="22"/>
  <c r="K96" i="47" s="1"/>
  <c r="I75" i="47"/>
  <c r="M78" i="32"/>
  <c r="O29" i="5"/>
  <c r="K131" i="47"/>
  <c r="H48" i="47"/>
  <c r="L132" i="5"/>
  <c r="G60" i="22"/>
  <c r="G51" i="22"/>
  <c r="K15" i="47"/>
  <c r="O109" i="5"/>
  <c r="I74" i="47"/>
  <c r="M79" i="32"/>
  <c r="L130" i="5"/>
  <c r="H47" i="47"/>
  <c r="O72" i="5"/>
  <c r="K39" i="47"/>
  <c r="S57" i="22"/>
  <c r="S48" i="22"/>
  <c r="K157" i="5"/>
  <c r="L157" i="5" s="1"/>
  <c r="M157" i="5" s="1"/>
  <c r="N157" i="5" s="1"/>
  <c r="O157" i="5" s="1"/>
  <c r="P157" i="5" s="1"/>
  <c r="Q157" i="5" s="1"/>
  <c r="R157" i="5" s="1"/>
  <c r="S157" i="5" s="1"/>
  <c r="T157" i="5" s="1"/>
  <c r="I77" i="47"/>
  <c r="M103" i="32"/>
  <c r="K187" i="5"/>
  <c r="L187" i="5" s="1"/>
  <c r="M187" i="5" s="1"/>
  <c r="N187" i="5" s="1"/>
  <c r="O187" i="5" s="1"/>
  <c r="P187" i="5" s="1"/>
  <c r="Q187" i="5" s="1"/>
  <c r="R187" i="5" s="1"/>
  <c r="S187" i="5" s="1"/>
  <c r="T187" i="5" s="1"/>
  <c r="K193" i="5"/>
  <c r="L193" i="5" s="1"/>
  <c r="M193" i="5" s="1"/>
  <c r="N193" i="5" s="1"/>
  <c r="O193" i="5" s="1"/>
  <c r="P193" i="5" s="1"/>
  <c r="Q193" i="5" s="1"/>
  <c r="R193" i="5" s="1"/>
  <c r="S193" i="5" s="1"/>
  <c r="T193" i="5" s="1"/>
  <c r="K209" i="5"/>
  <c r="K211" i="5"/>
  <c r="L131" i="5"/>
  <c r="H42" i="47"/>
  <c r="G59" i="22"/>
  <c r="G50" i="22"/>
  <c r="P23" i="40"/>
  <c r="O27" i="40"/>
  <c r="O30" i="40" s="1"/>
  <c r="L113" i="32"/>
  <c r="M193" i="21"/>
  <c r="N193" i="21" s="1"/>
  <c r="K207" i="21"/>
  <c r="H107" i="47" s="1"/>
  <c r="N207" i="21"/>
  <c r="K107" i="47" s="1"/>
  <c r="O193" i="21"/>
  <c r="L32" i="5"/>
  <c r="H130" i="47"/>
  <c r="M6" i="47"/>
  <c r="Q25" i="35"/>
  <c r="L13" i="47"/>
  <c r="P115" i="5"/>
  <c r="L136" i="5"/>
  <c r="H45" i="47"/>
  <c r="O114" i="5"/>
  <c r="K18" i="47"/>
  <c r="G61" i="22"/>
  <c r="G52" i="22"/>
  <c r="K215" i="5"/>
  <c r="K31" i="47"/>
  <c r="O68" i="5"/>
  <c r="R50" i="21"/>
  <c r="R57" i="21"/>
  <c r="S38" i="22"/>
  <c r="S51" i="22" s="1"/>
  <c r="S37" i="22"/>
  <c r="J62" i="47"/>
  <c r="N95" i="32"/>
  <c r="L133" i="5"/>
  <c r="H43" i="47"/>
  <c r="K19" i="47"/>
  <c r="O119" i="5"/>
  <c r="L135" i="5"/>
  <c r="H50" i="47"/>
  <c r="L112" i="32"/>
  <c r="I69" i="47"/>
  <c r="M77" i="32"/>
  <c r="AQ151" i="40"/>
  <c r="AQ83" i="40"/>
  <c r="AR72" i="40"/>
  <c r="AR148" i="40"/>
  <c r="AR80" i="40"/>
  <c r="AS69" i="40"/>
  <c r="AS84" i="40"/>
  <c r="AS152" i="40"/>
  <c r="AP149" i="40"/>
  <c r="AP81" i="40"/>
  <c r="AQ70" i="40"/>
  <c r="AG81" i="40"/>
  <c r="AG149" i="40"/>
  <c r="W95" i="5" l="1"/>
  <c r="W88" i="5"/>
  <c r="W105" i="5"/>
  <c r="W90" i="5"/>
  <c r="W94" i="5"/>
  <c r="AR153" i="40"/>
  <c r="AS74" i="40"/>
  <c r="AR85" i="40"/>
  <c r="W33" i="5"/>
  <c r="Z37" i="29"/>
  <c r="Y43" i="29"/>
  <c r="V110" i="47" s="1"/>
  <c r="AS155" i="40"/>
  <c r="AS87" i="40"/>
  <c r="W36" i="5"/>
  <c r="X36" i="5" s="1"/>
  <c r="U196" i="5"/>
  <c r="U153" i="5"/>
  <c r="AQ82" i="40"/>
  <c r="AR71" i="40"/>
  <c r="AQ150" i="40"/>
  <c r="N55" i="44"/>
  <c r="N54" i="44"/>
  <c r="N57" i="44" s="1"/>
  <c r="U22" i="32" s="1"/>
  <c r="N60" i="44"/>
  <c r="U45" i="32" s="1"/>
  <c r="U157" i="5"/>
  <c r="U190" i="5"/>
  <c r="U186" i="5"/>
  <c r="U193" i="5"/>
  <c r="U151" i="5"/>
  <c r="F165" i="21"/>
  <c r="U194" i="5"/>
  <c r="U147" i="5"/>
  <c r="U187" i="5"/>
  <c r="N88" i="32"/>
  <c r="K86" i="47" s="1"/>
  <c r="U148" i="5"/>
  <c r="U149" i="5"/>
  <c r="U191" i="5"/>
  <c r="U189" i="5"/>
  <c r="U188" i="5"/>
  <c r="U192" i="5"/>
  <c r="U223" i="5"/>
  <c r="V146" i="5"/>
  <c r="U150" i="5"/>
  <c r="N84" i="32"/>
  <c r="O84" i="32" s="1"/>
  <c r="M134" i="5"/>
  <c r="N134" i="5" s="1"/>
  <c r="W27" i="5"/>
  <c r="U206" i="5"/>
  <c r="V185" i="5"/>
  <c r="V165" i="5"/>
  <c r="V205" i="5"/>
  <c r="N96" i="32"/>
  <c r="K68" i="47" s="1"/>
  <c r="U207" i="5"/>
  <c r="W20" i="5"/>
  <c r="U166" i="5"/>
  <c r="N86" i="32"/>
  <c r="K81" i="47" s="1"/>
  <c r="U152" i="5"/>
  <c r="U154" i="5"/>
  <c r="U222" i="5"/>
  <c r="M191" i="21"/>
  <c r="N191" i="21" s="1"/>
  <c r="K205" i="21"/>
  <c r="H105" i="47" s="1"/>
  <c r="R155" i="21"/>
  <c r="R167" i="21" s="1"/>
  <c r="U167" i="5"/>
  <c r="Q80" i="44"/>
  <c r="Q45" i="44" s="1"/>
  <c r="X12" i="5" s="1"/>
  <c r="X108" i="5" s="1"/>
  <c r="Q77" i="44"/>
  <c r="Q42" i="44" s="1"/>
  <c r="X18" i="5" s="1"/>
  <c r="W25" i="5"/>
  <c r="N106" i="32"/>
  <c r="O106" i="32" s="1"/>
  <c r="Q79" i="44"/>
  <c r="Q44" i="44" s="1"/>
  <c r="X20" i="5" s="1"/>
  <c r="Q88" i="44"/>
  <c r="Q53" i="44" s="1"/>
  <c r="R153" i="21"/>
  <c r="R165" i="21" s="1"/>
  <c r="Q82" i="44"/>
  <c r="Q47" i="44" s="1"/>
  <c r="H9" i="22" s="1"/>
  <c r="N9" i="22" s="1"/>
  <c r="T9" i="22" s="1"/>
  <c r="U155" i="5"/>
  <c r="R109" i="44"/>
  <c r="F164" i="21"/>
  <c r="W28" i="5"/>
  <c r="X28" i="5" s="1"/>
  <c r="O191" i="21"/>
  <c r="X129" i="5"/>
  <c r="W128" i="5"/>
  <c r="X128" i="5" s="1"/>
  <c r="M109" i="32"/>
  <c r="J90" i="47" s="1"/>
  <c r="R72" i="44"/>
  <c r="R83" i="44" s="1"/>
  <c r="R48" i="44" s="1"/>
  <c r="Y13" i="5" s="1"/>
  <c r="Y127" i="5" s="1"/>
  <c r="N97" i="32"/>
  <c r="K67" i="47" s="1"/>
  <c r="L176" i="5"/>
  <c r="I23" i="47" s="1"/>
  <c r="N89" i="32"/>
  <c r="O89" i="32" s="1"/>
  <c r="J78" i="47"/>
  <c r="L153" i="21"/>
  <c r="L165" i="21" s="1"/>
  <c r="L172" i="5"/>
  <c r="I25" i="47" s="1"/>
  <c r="L178" i="5"/>
  <c r="I30" i="47" s="1"/>
  <c r="L175" i="5"/>
  <c r="I28" i="47" s="1"/>
  <c r="L168" i="5"/>
  <c r="I26" i="47" s="1"/>
  <c r="M111" i="32"/>
  <c r="J88" i="47" s="1"/>
  <c r="N87" i="32"/>
  <c r="O87" i="32" s="1"/>
  <c r="L152" i="21"/>
  <c r="L164" i="21" s="1"/>
  <c r="L171" i="5"/>
  <c r="I22" i="47" s="1"/>
  <c r="L169" i="5"/>
  <c r="I21" i="47" s="1"/>
  <c r="S36" i="32"/>
  <c r="O95" i="44"/>
  <c r="O92" i="44"/>
  <c r="H27" i="47"/>
  <c r="L170" i="5"/>
  <c r="T68" i="44"/>
  <c r="S104" i="44"/>
  <c r="S70" i="44"/>
  <c r="S69" i="44"/>
  <c r="S71" i="44"/>
  <c r="J84" i="47"/>
  <c r="N90" i="32"/>
  <c r="V6" i="35"/>
  <c r="O52" i="44"/>
  <c r="R75" i="44"/>
  <c r="N91" i="44"/>
  <c r="N94" i="44" s="1"/>
  <c r="N93" i="44"/>
  <c r="G54" i="22"/>
  <c r="H29" i="47"/>
  <c r="L173" i="5"/>
  <c r="R105" i="44"/>
  <c r="W185" i="5"/>
  <c r="W146" i="5"/>
  <c r="W165" i="5"/>
  <c r="W205" i="5"/>
  <c r="U5" i="29"/>
  <c r="G47" i="21"/>
  <c r="G49" i="21" s="1"/>
  <c r="N7" i="22"/>
  <c r="H39" i="22"/>
  <c r="H29" i="22"/>
  <c r="H34" i="22"/>
  <c r="P87" i="44"/>
  <c r="P40" i="44"/>
  <c r="Q40" i="44"/>
  <c r="L208" i="5"/>
  <c r="M208" i="5" s="1"/>
  <c r="S25" i="32"/>
  <c r="S17" i="32" s="1"/>
  <c r="X10" i="5"/>
  <c r="X66" i="5" s="1"/>
  <c r="H8" i="22"/>
  <c r="H134" i="47"/>
  <c r="L224" i="5"/>
  <c r="X14" i="5"/>
  <c r="X15" i="5"/>
  <c r="X16" i="5"/>
  <c r="X17" i="5"/>
  <c r="N9" i="47"/>
  <c r="R24" i="35"/>
  <c r="M56" i="44"/>
  <c r="M59" i="44" s="1"/>
  <c r="T24" i="32" s="1"/>
  <c r="M58" i="44"/>
  <c r="T23" i="32" s="1"/>
  <c r="S35" i="32"/>
  <c r="S38" i="32" s="1"/>
  <c r="M136" i="5"/>
  <c r="I45" i="47"/>
  <c r="M32" i="5"/>
  <c r="I130" i="47"/>
  <c r="K72" i="22"/>
  <c r="H99" i="47" s="1"/>
  <c r="N72" i="22"/>
  <c r="K99" i="47" s="1"/>
  <c r="L36" i="47"/>
  <c r="P67" i="5"/>
  <c r="L37" i="47"/>
  <c r="P69" i="5"/>
  <c r="S49" i="22"/>
  <c r="S58" i="22"/>
  <c r="L11" i="47"/>
  <c r="P112" i="5"/>
  <c r="H60" i="47"/>
  <c r="L213" i="5"/>
  <c r="L16" i="47"/>
  <c r="P111" i="5"/>
  <c r="J70" i="47"/>
  <c r="N76" i="32"/>
  <c r="M59" i="22"/>
  <c r="M50" i="22"/>
  <c r="F61" i="21"/>
  <c r="J73" i="47"/>
  <c r="N80" i="32"/>
  <c r="Q26" i="29"/>
  <c r="P31" i="29"/>
  <c r="P41" i="29" s="1"/>
  <c r="M93" i="47" s="1"/>
  <c r="R58" i="21"/>
  <c r="R59" i="21" s="1"/>
  <c r="R60" i="21" s="1"/>
  <c r="R162" i="21"/>
  <c r="R161" i="21"/>
  <c r="R163" i="21"/>
  <c r="N73" i="22"/>
  <c r="K101" i="47" s="1"/>
  <c r="K73" i="22"/>
  <c r="H101" i="47" s="1"/>
  <c r="M13" i="47"/>
  <c r="Q115" i="5"/>
  <c r="L207" i="21"/>
  <c r="P27" i="40"/>
  <c r="P30" i="40" s="1"/>
  <c r="Q23" i="40"/>
  <c r="N71" i="22"/>
  <c r="K95" i="47" s="1"/>
  <c r="K71" i="22"/>
  <c r="H95" i="47" s="1"/>
  <c r="I48" i="47"/>
  <c r="M132" i="5"/>
  <c r="J65" i="47"/>
  <c r="N99" i="32"/>
  <c r="J63" i="47"/>
  <c r="N94" i="32"/>
  <c r="J82" i="47"/>
  <c r="N85" i="32"/>
  <c r="O190" i="21"/>
  <c r="M190" i="21"/>
  <c r="N190" i="21" s="1"/>
  <c r="K204" i="21"/>
  <c r="H108" i="47" s="1"/>
  <c r="N204" i="21"/>
  <c r="K108" i="47" s="1"/>
  <c r="R35" i="5"/>
  <c r="N136" i="47"/>
  <c r="L10" i="47"/>
  <c r="P110" i="5"/>
  <c r="M140" i="5"/>
  <c r="I51" i="47"/>
  <c r="N8" i="47"/>
  <c r="R23" i="35"/>
  <c r="M133" i="5"/>
  <c r="I43" i="47"/>
  <c r="R51" i="21"/>
  <c r="R110" i="21"/>
  <c r="R111" i="21" s="1"/>
  <c r="J77" i="47"/>
  <c r="N103" i="32"/>
  <c r="I47" i="47"/>
  <c r="M130" i="5"/>
  <c r="L69" i="22"/>
  <c r="P30" i="5"/>
  <c r="L133" i="47"/>
  <c r="P113" i="5"/>
  <c r="L14" i="47"/>
  <c r="O26" i="5"/>
  <c r="K129" i="47"/>
  <c r="M20" i="47"/>
  <c r="Q126" i="5"/>
  <c r="H56" i="47"/>
  <c r="L212" i="5"/>
  <c r="J72" i="47"/>
  <c r="N81" i="32"/>
  <c r="K62" i="47"/>
  <c r="O102" i="32"/>
  <c r="K78" i="47"/>
  <c r="J74" i="47"/>
  <c r="N79" i="32"/>
  <c r="N7" i="47"/>
  <c r="R26" i="35"/>
  <c r="J66" i="47"/>
  <c r="N98" i="32"/>
  <c r="N135" i="47"/>
  <c r="R34" i="5"/>
  <c r="K64" i="47"/>
  <c r="P84" i="5"/>
  <c r="L40" i="47"/>
  <c r="H58" i="47"/>
  <c r="L210" i="5"/>
  <c r="M135" i="5"/>
  <c r="I50" i="47"/>
  <c r="P29" i="5"/>
  <c r="L131" i="47"/>
  <c r="L32" i="47"/>
  <c r="P70" i="5"/>
  <c r="F149" i="21"/>
  <c r="F186" i="21" s="1"/>
  <c r="F150" i="21"/>
  <c r="F187" i="21" s="1"/>
  <c r="F151" i="21"/>
  <c r="F188" i="21" s="1"/>
  <c r="K203" i="21"/>
  <c r="H106" i="47" s="1"/>
  <c r="M189" i="21"/>
  <c r="N189" i="21" s="1"/>
  <c r="N203" i="21"/>
  <c r="K106" i="47" s="1"/>
  <c r="O189" i="21"/>
  <c r="L110" i="21"/>
  <c r="L111" i="21" s="1"/>
  <c r="L51" i="21"/>
  <c r="P24" i="40"/>
  <c r="J76" i="47"/>
  <c r="N104" i="32"/>
  <c r="P116" i="5"/>
  <c r="L17" i="47"/>
  <c r="I89" i="47"/>
  <c r="M110" i="32"/>
  <c r="L38" i="47"/>
  <c r="P74" i="5"/>
  <c r="H61" i="47"/>
  <c r="L218" i="5"/>
  <c r="N5" i="47"/>
  <c r="R22" i="35"/>
  <c r="J69" i="47"/>
  <c r="N77" i="32"/>
  <c r="S59" i="22"/>
  <c r="S50" i="22"/>
  <c r="L31" i="47"/>
  <c r="P68" i="5"/>
  <c r="N6" i="47"/>
  <c r="R25" i="35"/>
  <c r="H53" i="47"/>
  <c r="L211" i="5"/>
  <c r="P109" i="5"/>
  <c r="L15" i="47"/>
  <c r="J75" i="47"/>
  <c r="N78" i="32"/>
  <c r="P77" i="5"/>
  <c r="L41" i="47"/>
  <c r="H54" i="47"/>
  <c r="L216" i="5"/>
  <c r="L58" i="21"/>
  <c r="L59" i="21" s="1"/>
  <c r="L60" i="21" s="1"/>
  <c r="L161" i="21"/>
  <c r="L163" i="21"/>
  <c r="L162" i="21"/>
  <c r="O31" i="5"/>
  <c r="K132" i="47"/>
  <c r="M138" i="5"/>
  <c r="I44" i="47"/>
  <c r="N70" i="22"/>
  <c r="K97" i="47" s="1"/>
  <c r="K70" i="22"/>
  <c r="H97" i="47" s="1"/>
  <c r="L18" i="47"/>
  <c r="P114" i="5"/>
  <c r="H52" i="47"/>
  <c r="L209" i="5"/>
  <c r="L39" i="47"/>
  <c r="P72" i="5"/>
  <c r="N206" i="21"/>
  <c r="K109" i="47" s="1"/>
  <c r="M192" i="21"/>
  <c r="N192" i="21" s="1"/>
  <c r="O192" i="21"/>
  <c r="K206" i="21"/>
  <c r="H109" i="47" s="1"/>
  <c r="M137" i="5"/>
  <c r="I49" i="47"/>
  <c r="M58" i="22"/>
  <c r="M49" i="22"/>
  <c r="L33" i="47"/>
  <c r="P75" i="5"/>
  <c r="L35" i="47"/>
  <c r="P71" i="5"/>
  <c r="I24" i="47"/>
  <c r="M174" i="5"/>
  <c r="I92" i="47"/>
  <c r="M112" i="32"/>
  <c r="L19" i="47"/>
  <c r="P119" i="5"/>
  <c r="H59" i="47"/>
  <c r="L215" i="5"/>
  <c r="I91" i="47"/>
  <c r="M113" i="32"/>
  <c r="M131" i="5"/>
  <c r="I42" i="47"/>
  <c r="J80" i="47"/>
  <c r="N105" i="32"/>
  <c r="J71" i="47"/>
  <c r="N75" i="32"/>
  <c r="H55" i="47"/>
  <c r="L214" i="5"/>
  <c r="L12" i="47"/>
  <c r="P117" i="5"/>
  <c r="L34" i="47"/>
  <c r="P73" i="5"/>
  <c r="AQ81" i="40"/>
  <c r="AQ149" i="40"/>
  <c r="AR70" i="40"/>
  <c r="AS148" i="40"/>
  <c r="AS80" i="40"/>
  <c r="AR83" i="40"/>
  <c r="AR151" i="40"/>
  <c r="AS72" i="40"/>
  <c r="AS153" i="40" l="1"/>
  <c r="AS85" i="40"/>
  <c r="X33" i="5"/>
  <c r="Z43" i="29"/>
  <c r="W110" i="47" s="1"/>
  <c r="AA37" i="29"/>
  <c r="V196" i="5"/>
  <c r="W196" i="5" s="1"/>
  <c r="AR150" i="40"/>
  <c r="AR82" i="40"/>
  <c r="AS71" i="40"/>
  <c r="V157" i="5"/>
  <c r="W157" i="5" s="1"/>
  <c r="O55" i="44"/>
  <c r="O54" i="44"/>
  <c r="O57" i="44" s="1"/>
  <c r="V22" i="32" s="1"/>
  <c r="O60" i="44"/>
  <c r="V45" i="32" s="1"/>
  <c r="V152" i="5"/>
  <c r="W152" i="5" s="1"/>
  <c r="V148" i="5"/>
  <c r="W148" i="5" s="1"/>
  <c r="O86" i="32"/>
  <c r="P86" i="32" s="1"/>
  <c r="V206" i="5"/>
  <c r="W206" i="5" s="1"/>
  <c r="F169" i="21"/>
  <c r="F172" i="21" s="1"/>
  <c r="V154" i="5"/>
  <c r="W154" i="5" s="1"/>
  <c r="V151" i="5"/>
  <c r="W151" i="5" s="1"/>
  <c r="J46" i="47"/>
  <c r="K83" i="47"/>
  <c r="V147" i="5"/>
  <c r="W147" i="5" s="1"/>
  <c r="V186" i="5"/>
  <c r="W186" i="5" s="1"/>
  <c r="V194" i="5"/>
  <c r="W194" i="5" s="1"/>
  <c r="O88" i="32"/>
  <c r="P88" i="32" s="1"/>
  <c r="V153" i="5"/>
  <c r="W153" i="5" s="1"/>
  <c r="V155" i="5"/>
  <c r="W155" i="5" s="1"/>
  <c r="V150" i="5"/>
  <c r="W150" i="5" s="1"/>
  <c r="V149" i="5"/>
  <c r="W149" i="5" s="1"/>
  <c r="X11" i="5"/>
  <c r="X87" i="5" s="1"/>
  <c r="X91" i="5" s="1"/>
  <c r="V167" i="5"/>
  <c r="W167" i="5" s="1"/>
  <c r="V192" i="5"/>
  <c r="W192" i="5" s="1"/>
  <c r="V191" i="5"/>
  <c r="W191" i="5" s="1"/>
  <c r="V188" i="5"/>
  <c r="W188" i="5" s="1"/>
  <c r="V166" i="5"/>
  <c r="W166" i="5" s="1"/>
  <c r="V187" i="5"/>
  <c r="W187" i="5" s="1"/>
  <c r="V189" i="5"/>
  <c r="W189" i="5" s="1"/>
  <c r="V190" i="5"/>
  <c r="W190" i="5" s="1"/>
  <c r="X27" i="5"/>
  <c r="V207" i="5"/>
  <c r="W207" i="5" s="1"/>
  <c r="V193" i="5"/>
  <c r="W193" i="5" s="1"/>
  <c r="M176" i="5"/>
  <c r="N176" i="5" s="1"/>
  <c r="V223" i="5"/>
  <c r="W223" i="5" s="1"/>
  <c r="V222" i="5"/>
  <c r="W222" i="5" s="1"/>
  <c r="X19" i="5"/>
  <c r="L205" i="21"/>
  <c r="I105" i="47" s="1"/>
  <c r="S18" i="32"/>
  <c r="K79" i="47"/>
  <c r="Y129" i="5"/>
  <c r="N109" i="32"/>
  <c r="O109" i="32" s="1"/>
  <c r="R81" i="44"/>
  <c r="R46" i="44" s="1"/>
  <c r="Y17" i="5" s="1"/>
  <c r="Q87" i="44"/>
  <c r="Q95" i="44" s="1"/>
  <c r="R86" i="44"/>
  <c r="R51" i="44" s="1"/>
  <c r="R77" i="44"/>
  <c r="R42" i="44" s="1"/>
  <c r="Y18" i="5" s="1"/>
  <c r="R85" i="44"/>
  <c r="R50" i="44" s="1"/>
  <c r="Y10" i="40" s="1"/>
  <c r="R84" i="44"/>
  <c r="R49" i="44" s="1"/>
  <c r="R80" i="44"/>
  <c r="R45" i="44" s="1"/>
  <c r="Y12" i="5" s="1"/>
  <c r="Y108" i="5" s="1"/>
  <c r="S109" i="44"/>
  <c r="R82" i="44"/>
  <c r="R47" i="44" s="1"/>
  <c r="Y11" i="5" s="1"/>
  <c r="Y87" i="5" s="1"/>
  <c r="R78" i="44"/>
  <c r="R43" i="44" s="1"/>
  <c r="Y21" i="5" s="1"/>
  <c r="Y36" i="5" s="1"/>
  <c r="R76" i="44"/>
  <c r="R41" i="44" s="1"/>
  <c r="Y10" i="5" s="1"/>
  <c r="Y66" i="5" s="1"/>
  <c r="R79" i="44"/>
  <c r="R44" i="44" s="1"/>
  <c r="Y20" i="5" s="1"/>
  <c r="R88" i="44"/>
  <c r="R53" i="44" s="1"/>
  <c r="L70" i="22"/>
  <c r="I97" i="47" s="1"/>
  <c r="I57" i="47"/>
  <c r="M168" i="5"/>
  <c r="J26" i="47" s="1"/>
  <c r="K85" i="47"/>
  <c r="L72" i="22"/>
  <c r="I99" i="47" s="1"/>
  <c r="X25" i="5"/>
  <c r="Q24" i="40"/>
  <c r="N111" i="32"/>
  <c r="K88" i="47" s="1"/>
  <c r="K87" i="47"/>
  <c r="M172" i="5"/>
  <c r="N172" i="5" s="1"/>
  <c r="M171" i="5"/>
  <c r="J22" i="47" s="1"/>
  <c r="M178" i="5"/>
  <c r="J30" i="47" s="1"/>
  <c r="M175" i="5"/>
  <c r="J28" i="47" s="1"/>
  <c r="Y128" i="5"/>
  <c r="S19" i="32"/>
  <c r="Y28" i="5"/>
  <c r="L206" i="21"/>
  <c r="L204" i="21"/>
  <c r="I134" i="47"/>
  <c r="M224" i="5"/>
  <c r="P92" i="44"/>
  <c r="P95" i="44"/>
  <c r="O91" i="44"/>
  <c r="O94" i="44" s="1"/>
  <c r="O93" i="44"/>
  <c r="H62" i="22"/>
  <c r="N8" i="22"/>
  <c r="T8" i="22" s="1"/>
  <c r="H33" i="22"/>
  <c r="H32" i="22"/>
  <c r="I29" i="47"/>
  <c r="M173" i="5"/>
  <c r="S72" i="44"/>
  <c r="Q52" i="44"/>
  <c r="X6" i="35"/>
  <c r="H57" i="22"/>
  <c r="H48" i="22"/>
  <c r="N56" i="44"/>
  <c r="N59" i="44" s="1"/>
  <c r="U24" i="32" s="1"/>
  <c r="N58" i="44"/>
  <c r="U23" i="32" s="1"/>
  <c r="V5" i="29"/>
  <c r="U34" i="32"/>
  <c r="U37" i="32" s="1"/>
  <c r="L203" i="21"/>
  <c r="I106" i="47" s="1"/>
  <c r="Q92" i="44"/>
  <c r="H37" i="22"/>
  <c r="H38" i="22"/>
  <c r="R40" i="44"/>
  <c r="S105" i="44"/>
  <c r="S54" i="22"/>
  <c r="M169" i="5"/>
  <c r="J21" i="47" s="1"/>
  <c r="T25" i="32"/>
  <c r="T17" i="32" s="1"/>
  <c r="T35" i="32"/>
  <c r="T38" i="32" s="1"/>
  <c r="T7" i="22"/>
  <c r="S47" i="21" s="1"/>
  <c r="S49" i="21" s="1"/>
  <c r="N39" i="22"/>
  <c r="N29" i="22"/>
  <c r="N34" i="22"/>
  <c r="T70" i="44"/>
  <c r="U68" i="44"/>
  <c r="T71" i="44"/>
  <c r="T69" i="44"/>
  <c r="T104" i="44"/>
  <c r="T36" i="32"/>
  <c r="X165" i="5"/>
  <c r="X205" i="5"/>
  <c r="X146" i="5"/>
  <c r="X185" i="5"/>
  <c r="G50" i="21"/>
  <c r="G57" i="21"/>
  <c r="O90" i="32"/>
  <c r="K84" i="47"/>
  <c r="M170" i="5"/>
  <c r="I27" i="47"/>
  <c r="S24" i="35"/>
  <c r="O9" i="47"/>
  <c r="W6" i="35"/>
  <c r="P52" i="44"/>
  <c r="L132" i="47"/>
  <c r="P31" i="5"/>
  <c r="K75" i="47"/>
  <c r="O78" i="32"/>
  <c r="I61" i="47"/>
  <c r="M218" i="5"/>
  <c r="Q116" i="5"/>
  <c r="M17" i="47"/>
  <c r="M186" i="21"/>
  <c r="N186" i="21" s="1"/>
  <c r="N200" i="21"/>
  <c r="K102" i="47" s="1"/>
  <c r="O186" i="21"/>
  <c r="K200" i="21"/>
  <c r="H102" i="47" s="1"/>
  <c r="J50" i="47"/>
  <c r="N135" i="5"/>
  <c r="S34" i="5"/>
  <c r="O135" i="47"/>
  <c r="P26" i="5"/>
  <c r="L129" i="47"/>
  <c r="N140" i="5"/>
  <c r="J51" i="47"/>
  <c r="O85" i="32"/>
  <c r="K82" i="47"/>
  <c r="J48" i="47"/>
  <c r="N132" i="5"/>
  <c r="R26" i="29"/>
  <c r="Q31" i="29"/>
  <c r="Q41" i="29" s="1"/>
  <c r="N93" i="47" s="1"/>
  <c r="Q111" i="5"/>
  <c r="M16" i="47"/>
  <c r="Q117" i="5"/>
  <c r="M12" i="47"/>
  <c r="J91" i="47"/>
  <c r="N113" i="32"/>
  <c r="K69" i="47"/>
  <c r="O77" i="32"/>
  <c r="K76" i="47"/>
  <c r="O104" i="32"/>
  <c r="M32" i="47"/>
  <c r="Q70" i="5"/>
  <c r="I58" i="47"/>
  <c r="M210" i="5"/>
  <c r="K74" i="47"/>
  <c r="O79" i="32"/>
  <c r="P84" i="32"/>
  <c r="L83" i="47"/>
  <c r="K72" i="47"/>
  <c r="O81" i="32"/>
  <c r="I56" i="47"/>
  <c r="M212" i="5"/>
  <c r="Q110" i="5"/>
  <c r="M10" i="47"/>
  <c r="L71" i="22"/>
  <c r="R169" i="21"/>
  <c r="R172" i="21" s="1"/>
  <c r="K73" i="47"/>
  <c r="O80" i="32"/>
  <c r="M34" i="47"/>
  <c r="Q73" i="5"/>
  <c r="K71" i="47"/>
  <c r="O75" i="32"/>
  <c r="M19" i="47"/>
  <c r="Q119" i="5"/>
  <c r="Q74" i="5"/>
  <c r="M38" i="47"/>
  <c r="M14" i="47"/>
  <c r="Q113" i="5"/>
  <c r="N13" i="47"/>
  <c r="R115" i="5"/>
  <c r="I60" i="47"/>
  <c r="M213" i="5"/>
  <c r="I55" i="47"/>
  <c r="M214" i="5"/>
  <c r="I52" i="47"/>
  <c r="M209" i="5"/>
  <c r="I54" i="47"/>
  <c r="M216" i="5"/>
  <c r="Q109" i="5"/>
  <c r="M15" i="47"/>
  <c r="O6" i="47"/>
  <c r="S25" i="35"/>
  <c r="J57" i="47"/>
  <c r="N208" i="5"/>
  <c r="K66" i="47"/>
  <c r="O103" i="32"/>
  <c r="K77" i="47"/>
  <c r="O8" i="47"/>
  <c r="S23" i="35"/>
  <c r="J130" i="47"/>
  <c r="N32" i="5"/>
  <c r="J92" i="47"/>
  <c r="N112" i="32"/>
  <c r="Q75" i="5"/>
  <c r="M33" i="47"/>
  <c r="J49" i="47"/>
  <c r="N137" i="5"/>
  <c r="L79" i="47"/>
  <c r="P106" i="32"/>
  <c r="L169" i="21"/>
  <c r="L172" i="21" s="1"/>
  <c r="J89" i="47"/>
  <c r="N110" i="32"/>
  <c r="P87" i="32"/>
  <c r="L87" i="47"/>
  <c r="R149" i="21"/>
  <c r="R150" i="21"/>
  <c r="R151" i="21"/>
  <c r="O136" i="47"/>
  <c r="S35" i="5"/>
  <c r="K63" i="47"/>
  <c r="Q27" i="40"/>
  <c r="Q30" i="40" s="1"/>
  <c r="R23" i="40"/>
  <c r="R61" i="21"/>
  <c r="M54" i="22"/>
  <c r="I59" i="47"/>
  <c r="M215" i="5"/>
  <c r="I53" i="47"/>
  <c r="M211" i="5"/>
  <c r="M31" i="47"/>
  <c r="Q68" i="5"/>
  <c r="O5" i="47"/>
  <c r="S22" i="35"/>
  <c r="M131" i="47"/>
  <c r="Q29" i="5"/>
  <c r="M40" i="47"/>
  <c r="Q84" i="5"/>
  <c r="P102" i="32"/>
  <c r="L78" i="47"/>
  <c r="N20" i="47"/>
  <c r="R126" i="5"/>
  <c r="M133" i="47"/>
  <c r="Q30" i="5"/>
  <c r="L73" i="22"/>
  <c r="Q112" i="5"/>
  <c r="M11" i="47"/>
  <c r="M37" i="47"/>
  <c r="Q69" i="5"/>
  <c r="K80" i="47"/>
  <c r="O105" i="32"/>
  <c r="J24" i="47"/>
  <c r="N174" i="5"/>
  <c r="Q71" i="5"/>
  <c r="M35" i="47"/>
  <c r="M39" i="47"/>
  <c r="Q72" i="5"/>
  <c r="J44" i="47"/>
  <c r="N138" i="5"/>
  <c r="L61" i="21"/>
  <c r="L150" i="21"/>
  <c r="L149" i="21"/>
  <c r="L151" i="21"/>
  <c r="K202" i="21"/>
  <c r="H103" i="47" s="1"/>
  <c r="M188" i="21"/>
  <c r="N188" i="21" s="1"/>
  <c r="N202" i="21"/>
  <c r="K103" i="47" s="1"/>
  <c r="O188" i="21"/>
  <c r="I96" i="47"/>
  <c r="M69" i="22"/>
  <c r="J96" i="47" s="1"/>
  <c r="K65" i="47"/>
  <c r="K46" i="47"/>
  <c r="O134" i="5"/>
  <c r="I107" i="47"/>
  <c r="M207" i="21"/>
  <c r="J107" i="47" s="1"/>
  <c r="K70" i="47"/>
  <c r="O76" i="32"/>
  <c r="N136" i="5"/>
  <c r="J45" i="47"/>
  <c r="J42" i="47"/>
  <c r="N131" i="5"/>
  <c r="M18" i="47"/>
  <c r="Q114" i="5"/>
  <c r="Q77" i="5"/>
  <c r="M41" i="47"/>
  <c r="N201" i="21"/>
  <c r="K104" i="47" s="1"/>
  <c r="M187" i="21"/>
  <c r="N187" i="21" s="1"/>
  <c r="O187" i="21"/>
  <c r="K201" i="21"/>
  <c r="H104" i="47" s="1"/>
  <c r="O7" i="47"/>
  <c r="S26" i="35"/>
  <c r="P89" i="32"/>
  <c r="L85" i="47"/>
  <c r="N130" i="5"/>
  <c r="J47" i="47"/>
  <c r="J43" i="47"/>
  <c r="N133" i="5"/>
  <c r="Q67" i="5"/>
  <c r="M36" i="47"/>
  <c r="AR149" i="40"/>
  <c r="AR81" i="40"/>
  <c r="AS70" i="40"/>
  <c r="AS151" i="40"/>
  <c r="AS83" i="40"/>
  <c r="Y33" i="5" l="1"/>
  <c r="AB37" i="29"/>
  <c r="AA43" i="29"/>
  <c r="X110" i="47" s="1"/>
  <c r="AS82" i="40"/>
  <c r="AS150" i="40"/>
  <c r="F176" i="21"/>
  <c r="F177" i="21"/>
  <c r="L81" i="47"/>
  <c r="P55" i="44"/>
  <c r="P54" i="44"/>
  <c r="P57" i="44" s="1"/>
  <c r="W22" i="32" s="1"/>
  <c r="P60" i="44"/>
  <c r="Q55" i="44"/>
  <c r="Q54" i="44"/>
  <c r="Q57" i="44" s="1"/>
  <c r="X22" i="32" s="1"/>
  <c r="Q60" i="44"/>
  <c r="X45" i="32" s="1"/>
  <c r="F45" i="32" s="1"/>
  <c r="J23" i="47"/>
  <c r="X95" i="5"/>
  <c r="Y95" i="5" s="1"/>
  <c r="F179" i="21"/>
  <c r="F178" i="21"/>
  <c r="F173" i="21"/>
  <c r="F181" i="21" s="1"/>
  <c r="F182" i="21" s="1"/>
  <c r="L86" i="47"/>
  <c r="X98" i="5"/>
  <c r="Y98" i="5" s="1"/>
  <c r="F175" i="21"/>
  <c r="F174" i="21"/>
  <c r="K90" i="47"/>
  <c r="X93" i="5"/>
  <c r="Y93" i="5" s="1"/>
  <c r="X88" i="5"/>
  <c r="Y88" i="5" s="1"/>
  <c r="X90" i="5"/>
  <c r="Y90" i="5" s="1"/>
  <c r="X92" i="5"/>
  <c r="Y92" i="5" s="1"/>
  <c r="X89" i="5"/>
  <c r="Y89" i="5" s="1"/>
  <c r="Y91" i="5"/>
  <c r="X94" i="5"/>
  <c r="Y94" i="5" s="1"/>
  <c r="X105" i="5"/>
  <c r="Y105" i="5" s="1"/>
  <c r="N178" i="5"/>
  <c r="O178" i="5" s="1"/>
  <c r="M205" i="21"/>
  <c r="J105" i="47" s="1"/>
  <c r="Y16" i="5"/>
  <c r="M70" i="22"/>
  <c r="J97" i="47" s="1"/>
  <c r="Y15" i="5"/>
  <c r="Y14" i="5"/>
  <c r="X155" i="5"/>
  <c r="X223" i="5"/>
  <c r="J25" i="47"/>
  <c r="Y27" i="5"/>
  <c r="R87" i="44"/>
  <c r="R95" i="44" s="1"/>
  <c r="Y19" i="5"/>
  <c r="Y25" i="5"/>
  <c r="T109" i="44"/>
  <c r="T72" i="44"/>
  <c r="N168" i="5"/>
  <c r="O168" i="5" s="1"/>
  <c r="R24" i="40"/>
  <c r="M72" i="22"/>
  <c r="J99" i="47" s="1"/>
  <c r="T18" i="32"/>
  <c r="O111" i="32"/>
  <c r="L88" i="47" s="1"/>
  <c r="X189" i="5"/>
  <c r="N175" i="5"/>
  <c r="O175" i="5" s="1"/>
  <c r="X166" i="5"/>
  <c r="N171" i="5"/>
  <c r="K22" i="47" s="1"/>
  <c r="X192" i="5"/>
  <c r="N169" i="5"/>
  <c r="K21" i="47" s="1"/>
  <c r="L202" i="21"/>
  <c r="I103" i="47" s="1"/>
  <c r="L200" i="21"/>
  <c r="I102" i="47" s="1"/>
  <c r="X167" i="5"/>
  <c r="X188" i="5"/>
  <c r="X187" i="5"/>
  <c r="I108" i="47"/>
  <c r="M204" i="21"/>
  <c r="J108" i="47" s="1"/>
  <c r="W5" i="29"/>
  <c r="W45" i="32"/>
  <c r="J27" i="47"/>
  <c r="N170" i="5"/>
  <c r="X186" i="5"/>
  <c r="H58" i="22"/>
  <c r="H49" i="22"/>
  <c r="U35" i="32"/>
  <c r="U38" i="32" s="1"/>
  <c r="X74" i="22"/>
  <c r="U100" i="47" s="1"/>
  <c r="O74" i="22"/>
  <c r="L100" i="47" s="1"/>
  <c r="O53" i="22"/>
  <c r="H53" i="22"/>
  <c r="U53" i="22"/>
  <c r="G51" i="21"/>
  <c r="G110" i="21"/>
  <c r="U70" i="44"/>
  <c r="U104" i="44"/>
  <c r="U69" i="44"/>
  <c r="V68" i="44"/>
  <c r="U71" i="44"/>
  <c r="N48" i="22"/>
  <c r="N57" i="22"/>
  <c r="O58" i="44"/>
  <c r="V23" i="32" s="1"/>
  <c r="O56" i="44"/>
  <c r="O59" i="44" s="1"/>
  <c r="V24" i="32" s="1"/>
  <c r="X69" i="22"/>
  <c r="U96" i="47" s="1"/>
  <c r="O69" i="22"/>
  <c r="X152" i="5"/>
  <c r="X190" i="5"/>
  <c r="P91" i="44"/>
  <c r="P94" i="44" s="1"/>
  <c r="P93" i="44"/>
  <c r="T105" i="44"/>
  <c r="X148" i="5"/>
  <c r="L84" i="47"/>
  <c r="P90" i="32"/>
  <c r="H59" i="22"/>
  <c r="H50" i="22"/>
  <c r="I109" i="47"/>
  <c r="M206" i="21"/>
  <c r="J109" i="47" s="1"/>
  <c r="X154" i="5"/>
  <c r="N33" i="22"/>
  <c r="N52" i="22" s="1"/>
  <c r="N32" i="22"/>
  <c r="X149" i="5"/>
  <c r="T24" i="35"/>
  <c r="P9" i="47"/>
  <c r="X157" i="5"/>
  <c r="T19" i="32"/>
  <c r="N37" i="22"/>
  <c r="N38" i="22"/>
  <c r="N51" i="22" s="1"/>
  <c r="Q93" i="44"/>
  <c r="Q91" i="44"/>
  <c r="Q94" i="44" s="1"/>
  <c r="V34" i="32"/>
  <c r="V37" i="32" s="1"/>
  <c r="J29" i="47"/>
  <c r="N173" i="5"/>
  <c r="X153" i="5"/>
  <c r="X147" i="5"/>
  <c r="X150" i="5"/>
  <c r="H51" i="22"/>
  <c r="H60" i="22"/>
  <c r="U25" i="32"/>
  <c r="U17" i="32" s="1"/>
  <c r="H52" i="22"/>
  <c r="H61" i="22"/>
  <c r="U36" i="32"/>
  <c r="M203" i="21"/>
  <c r="J106" i="47" s="1"/>
  <c r="X151" i="5"/>
  <c r="S50" i="21"/>
  <c r="S57" i="21"/>
  <c r="R52" i="44"/>
  <c r="Y6" i="35"/>
  <c r="X5" i="29"/>
  <c r="X207" i="5"/>
  <c r="X222" i="5"/>
  <c r="S76" i="44"/>
  <c r="S41" i="44" s="1"/>
  <c r="Z10" i="5" s="1"/>
  <c r="S86" i="44"/>
  <c r="S51" i="44" s="1"/>
  <c r="S80" i="44"/>
  <c r="S45" i="44" s="1"/>
  <c r="Z12" i="5" s="1"/>
  <c r="S82" i="44"/>
  <c r="S47" i="44" s="1"/>
  <c r="Z11" i="5" s="1"/>
  <c r="Z87" i="5" s="1"/>
  <c r="S75" i="44"/>
  <c r="S84" i="44"/>
  <c r="S49" i="44" s="1"/>
  <c r="S88" i="44"/>
  <c r="S53" i="44" s="1"/>
  <c r="S77" i="44"/>
  <c r="S42" i="44" s="1"/>
  <c r="Z18" i="5" s="1"/>
  <c r="S81" i="44"/>
  <c r="S46" i="44" s="1"/>
  <c r="S78" i="44"/>
  <c r="S43" i="44" s="1"/>
  <c r="Z21" i="5" s="1"/>
  <c r="Z36" i="5" s="1"/>
  <c r="S83" i="44"/>
  <c r="S48" i="44" s="1"/>
  <c r="Z13" i="5" s="1"/>
  <c r="S79" i="44"/>
  <c r="S44" i="44" s="1"/>
  <c r="S85" i="44"/>
  <c r="S50" i="44" s="1"/>
  <c r="Z10" i="40" s="1"/>
  <c r="R173" i="21"/>
  <c r="R181" i="21" s="1"/>
  <c r="R182" i="21" s="1"/>
  <c r="X194" i="5"/>
  <c r="X206" i="5"/>
  <c r="M47" i="21"/>
  <c r="M49" i="21" s="1"/>
  <c r="T34" i="22"/>
  <c r="T39" i="22"/>
  <c r="T29" i="22"/>
  <c r="X196" i="5"/>
  <c r="X191" i="5"/>
  <c r="X193" i="5"/>
  <c r="J134" i="47"/>
  <c r="N224" i="5"/>
  <c r="J52" i="47"/>
  <c r="N209" i="5"/>
  <c r="N19" i="47"/>
  <c r="R119" i="5"/>
  <c r="Q26" i="5"/>
  <c r="M129" i="47"/>
  <c r="N17" i="47"/>
  <c r="R116" i="5"/>
  <c r="Q87" i="32"/>
  <c r="M87" i="47"/>
  <c r="P6" i="47"/>
  <c r="T25" i="35"/>
  <c r="J60" i="47"/>
  <c r="N213" i="5"/>
  <c r="L72" i="47"/>
  <c r="P81" i="32"/>
  <c r="P79" i="32"/>
  <c r="L74" i="47"/>
  <c r="P77" i="32"/>
  <c r="L69" i="47"/>
  <c r="K91" i="47"/>
  <c r="O113" i="32"/>
  <c r="O140" i="5"/>
  <c r="K51" i="47"/>
  <c r="J61" i="47"/>
  <c r="N218" i="5"/>
  <c r="N36" i="47"/>
  <c r="R67" i="5"/>
  <c r="N18" i="47"/>
  <c r="R114" i="5"/>
  <c r="N11" i="47"/>
  <c r="R112" i="5"/>
  <c r="K44" i="47"/>
  <c r="O138" i="5"/>
  <c r="R71" i="5"/>
  <c r="N35" i="47"/>
  <c r="R30" i="5"/>
  <c r="N133" i="47"/>
  <c r="N131" i="47"/>
  <c r="R29" i="5"/>
  <c r="J53" i="47"/>
  <c r="N211" i="5"/>
  <c r="T23" i="35"/>
  <c r="P8" i="47"/>
  <c r="L71" i="47"/>
  <c r="P75" i="32"/>
  <c r="P80" i="32"/>
  <c r="L73" i="47"/>
  <c r="K24" i="47"/>
  <c r="O174" i="5"/>
  <c r="Q102" i="32"/>
  <c r="M78" i="47"/>
  <c r="T35" i="5"/>
  <c r="P136" i="47"/>
  <c r="K49" i="47"/>
  <c r="O137" i="5"/>
  <c r="K25" i="47"/>
  <c r="O172" i="5"/>
  <c r="K23" i="47"/>
  <c r="O176" i="5"/>
  <c r="N38" i="47"/>
  <c r="R74" i="5"/>
  <c r="J58" i="47"/>
  <c r="N210" i="5"/>
  <c r="R111" i="5"/>
  <c r="N16" i="47"/>
  <c r="P78" i="32"/>
  <c r="L75" i="47"/>
  <c r="N31" i="47"/>
  <c r="R68" i="5"/>
  <c r="K43" i="47"/>
  <c r="O133" i="5"/>
  <c r="P7" i="47"/>
  <c r="T26" i="35"/>
  <c r="K42" i="47"/>
  <c r="O131" i="5"/>
  <c r="S126" i="5"/>
  <c r="O20" i="47"/>
  <c r="R27" i="40"/>
  <c r="R30" i="40" s="1"/>
  <c r="S23" i="40"/>
  <c r="O110" i="32"/>
  <c r="K89" i="47"/>
  <c r="O32" i="5"/>
  <c r="K130" i="47"/>
  <c r="R109" i="5"/>
  <c r="N15" i="47"/>
  <c r="O13" i="47"/>
  <c r="S115" i="5"/>
  <c r="L173" i="21"/>
  <c r="L181" i="21" s="1"/>
  <c r="L182" i="21" s="1"/>
  <c r="N34" i="47"/>
  <c r="R73" i="5"/>
  <c r="M83" i="47"/>
  <c r="Q84" i="32"/>
  <c r="P135" i="47"/>
  <c r="T34" i="5"/>
  <c r="N41" i="47"/>
  <c r="R77" i="5"/>
  <c r="M79" i="47"/>
  <c r="Q106" i="32"/>
  <c r="Q86" i="32"/>
  <c r="M81" i="47"/>
  <c r="P105" i="32"/>
  <c r="L80" i="47"/>
  <c r="J54" i="47"/>
  <c r="N216" i="5"/>
  <c r="R175" i="21"/>
  <c r="R179" i="21"/>
  <c r="R177" i="21"/>
  <c r="R178" i="21"/>
  <c r="R176" i="21"/>
  <c r="R110" i="5"/>
  <c r="N10" i="47"/>
  <c r="N32" i="47"/>
  <c r="R70" i="5"/>
  <c r="R31" i="29"/>
  <c r="R41" i="29" s="1"/>
  <c r="O93" i="47" s="1"/>
  <c r="S26" i="29"/>
  <c r="K50" i="47"/>
  <c r="O135" i="5"/>
  <c r="I101" i="47"/>
  <c r="M73" i="22"/>
  <c r="J101" i="47" s="1"/>
  <c r="L46" i="47"/>
  <c r="P134" i="5"/>
  <c r="L201" i="21"/>
  <c r="O136" i="5"/>
  <c r="K45" i="47"/>
  <c r="P109" i="32"/>
  <c r="L90" i="47"/>
  <c r="N37" i="47"/>
  <c r="R69" i="5"/>
  <c r="R84" i="5"/>
  <c r="N40" i="47"/>
  <c r="T22" i="35"/>
  <c r="P5" i="47"/>
  <c r="N33" i="47"/>
  <c r="R75" i="5"/>
  <c r="J55" i="47"/>
  <c r="N214" i="5"/>
  <c r="I95" i="47"/>
  <c r="M71" i="22"/>
  <c r="J95" i="47" s="1"/>
  <c r="R174" i="21"/>
  <c r="J59" i="47"/>
  <c r="N215" i="5"/>
  <c r="Q89" i="32"/>
  <c r="M85" i="47"/>
  <c r="K47" i="47"/>
  <c r="O130" i="5"/>
  <c r="P76" i="32"/>
  <c r="L70" i="47"/>
  <c r="R72" i="5"/>
  <c r="N39" i="47"/>
  <c r="L178" i="21"/>
  <c r="L177" i="21"/>
  <c r="L179" i="21"/>
  <c r="L175" i="21"/>
  <c r="L176" i="21"/>
  <c r="O112" i="32"/>
  <c r="K92" i="47"/>
  <c r="P103" i="32"/>
  <c r="L77" i="47"/>
  <c r="K57" i="47"/>
  <c r="O208" i="5"/>
  <c r="L174" i="21"/>
  <c r="R113" i="5"/>
  <c r="N14" i="47"/>
  <c r="Q88" i="32"/>
  <c r="M86" i="47"/>
  <c r="J56" i="47"/>
  <c r="N212" i="5"/>
  <c r="P104" i="32"/>
  <c r="L76" i="47"/>
  <c r="N12" i="47"/>
  <c r="R117" i="5"/>
  <c r="K48" i="47"/>
  <c r="O132" i="5"/>
  <c r="L82" i="47"/>
  <c r="P85" i="32"/>
  <c r="Q31" i="5"/>
  <c r="M132" i="47"/>
  <c r="AS149" i="40"/>
  <c r="AS81" i="40"/>
  <c r="Z33" i="5" l="1"/>
  <c r="T82" i="44"/>
  <c r="T47" i="44" s="1"/>
  <c r="AA11" i="5" s="1"/>
  <c r="AA87" i="5" s="1"/>
  <c r="AC37" i="29"/>
  <c r="AB43" i="29"/>
  <c r="Y110" i="47" s="1"/>
  <c r="K30" i="47"/>
  <c r="R54" i="44"/>
  <c r="R57" i="44" s="1"/>
  <c r="Y22" i="32" s="1"/>
  <c r="R55" i="44"/>
  <c r="R60" i="44"/>
  <c r="Y45" i="32" s="1"/>
  <c r="K26" i="47"/>
  <c r="Y146" i="5"/>
  <c r="Y155" i="5" s="1"/>
  <c r="Y205" i="5"/>
  <c r="Y223" i="5" s="1"/>
  <c r="Y165" i="5"/>
  <c r="Y166" i="5" s="1"/>
  <c r="Y185" i="5"/>
  <c r="Y191" i="5" s="1"/>
  <c r="P111" i="32"/>
  <c r="Q111" i="32" s="1"/>
  <c r="O169" i="5"/>
  <c r="L21" i="47" s="1"/>
  <c r="S24" i="40"/>
  <c r="Z90" i="5"/>
  <c r="T75" i="44"/>
  <c r="T40" i="44" s="1"/>
  <c r="T77" i="44"/>
  <c r="T42" i="44" s="1"/>
  <c r="AA18" i="5" s="1"/>
  <c r="AA33" i="5" s="1"/>
  <c r="T84" i="44"/>
  <c r="T49" i="44" s="1"/>
  <c r="R92" i="44"/>
  <c r="T85" i="44"/>
  <c r="T50" i="44" s="1"/>
  <c r="AA10" i="40" s="1"/>
  <c r="R91" i="44"/>
  <c r="R94" i="44" s="1"/>
  <c r="U109" i="44"/>
  <c r="K28" i="47"/>
  <c r="O171" i="5"/>
  <c r="P171" i="5" s="1"/>
  <c r="V25" i="32"/>
  <c r="V17" i="32" s="1"/>
  <c r="M202" i="21"/>
  <c r="J103" i="47" s="1"/>
  <c r="P74" i="22"/>
  <c r="M100" i="47" s="1"/>
  <c r="U19" i="32"/>
  <c r="M200" i="21"/>
  <c r="J102" i="47" s="1"/>
  <c r="Z16" i="5"/>
  <c r="Z17" i="5"/>
  <c r="Z15" i="5"/>
  <c r="Z14" i="5"/>
  <c r="T33" i="22"/>
  <c r="T52" i="22" s="1"/>
  <c r="T32" i="22"/>
  <c r="Z127" i="5"/>
  <c r="Z28" i="5"/>
  <c r="Z108" i="5"/>
  <c r="Z27" i="5"/>
  <c r="T76" i="44"/>
  <c r="T41" i="44" s="1"/>
  <c r="AA10" i="5" s="1"/>
  <c r="AA66" i="5" s="1"/>
  <c r="U24" i="35"/>
  <c r="Q9" i="47"/>
  <c r="U18" i="32"/>
  <c r="P56" i="44"/>
  <c r="P59" i="44" s="1"/>
  <c r="W24" i="32" s="1"/>
  <c r="P58" i="44"/>
  <c r="W23" i="32" s="1"/>
  <c r="O224" i="5"/>
  <c r="K134" i="47"/>
  <c r="L96" i="47"/>
  <c r="P69" i="22"/>
  <c r="U72" i="44"/>
  <c r="T86" i="44"/>
  <c r="T51" i="44" s="1"/>
  <c r="O72" i="22"/>
  <c r="L99" i="47" s="1"/>
  <c r="X72" i="22"/>
  <c r="U99" i="47" s="1"/>
  <c r="N59" i="22"/>
  <c r="N50" i="22"/>
  <c r="N58" i="22"/>
  <c r="N49" i="22"/>
  <c r="U105" i="44"/>
  <c r="M50" i="21"/>
  <c r="M57" i="21"/>
  <c r="Y5" i="29"/>
  <c r="S51" i="21"/>
  <c r="S110" i="21"/>
  <c r="T83" i="44"/>
  <c r="T48" i="44" s="1"/>
  <c r="AA13" i="5" s="1"/>
  <c r="AA127" i="5" s="1"/>
  <c r="T88" i="44"/>
  <c r="T53" i="44" s="1"/>
  <c r="H54" i="22"/>
  <c r="V36" i="32"/>
  <c r="O170" i="5"/>
  <c r="K27" i="47"/>
  <c r="X34" i="32"/>
  <c r="X37" i="32" s="1"/>
  <c r="F22" i="32"/>
  <c r="X70" i="22"/>
  <c r="U97" i="47" s="1"/>
  <c r="O70" i="22"/>
  <c r="L97" i="47" s="1"/>
  <c r="T48" i="22"/>
  <c r="T57" i="22"/>
  <c r="S40" i="44"/>
  <c r="S87" i="44"/>
  <c r="F63" i="32"/>
  <c r="F69" i="32"/>
  <c r="F64" i="32"/>
  <c r="F65" i="32"/>
  <c r="F50" i="32"/>
  <c r="F67" i="32"/>
  <c r="F66" i="32"/>
  <c r="G21" i="21"/>
  <c r="F68" i="32"/>
  <c r="T78" i="44"/>
  <c r="T43" i="44" s="1"/>
  <c r="AA21" i="5" s="1"/>
  <c r="AA36" i="5" s="1"/>
  <c r="T80" i="44"/>
  <c r="T45" i="44" s="1"/>
  <c r="AA12" i="5" s="1"/>
  <c r="AA108" i="5" s="1"/>
  <c r="X71" i="22"/>
  <c r="U95" i="47" s="1"/>
  <c r="O71" i="22"/>
  <c r="L95" i="47" s="1"/>
  <c r="V35" i="32"/>
  <c r="V38" i="32" s="1"/>
  <c r="O73" i="22"/>
  <c r="L101" i="47" s="1"/>
  <c r="X73" i="22"/>
  <c r="U101" i="47" s="1"/>
  <c r="Z66" i="5"/>
  <c r="Z25" i="5"/>
  <c r="K29" i="47"/>
  <c r="O173" i="5"/>
  <c r="V70" i="44"/>
  <c r="W68" i="44"/>
  <c r="V71" i="44"/>
  <c r="V69" i="44"/>
  <c r="V104" i="44"/>
  <c r="T37" i="22"/>
  <c r="T38" i="22"/>
  <c r="T51" i="22" s="1"/>
  <c r="Z19" i="5"/>
  <c r="Z20" i="5"/>
  <c r="Z88" i="5"/>
  <c r="Z94" i="5"/>
  <c r="AA94" i="5" s="1"/>
  <c r="Z105" i="5"/>
  <c r="Z89" i="5"/>
  <c r="AA89" i="5" s="1"/>
  <c r="Z93" i="5"/>
  <c r="Z91" i="5"/>
  <c r="AA91" i="5" s="1"/>
  <c r="Z92" i="5"/>
  <c r="Z95" i="5"/>
  <c r="AA95" i="5" s="1"/>
  <c r="Z98" i="5"/>
  <c r="Q56" i="44"/>
  <c r="Q59" i="44" s="1"/>
  <c r="X24" i="32" s="1"/>
  <c r="Q58" i="44"/>
  <c r="X23" i="32" s="1"/>
  <c r="T79" i="44"/>
  <c r="T44" i="44" s="1"/>
  <c r="T81" i="44"/>
  <c r="T46" i="44" s="1"/>
  <c r="Q90" i="32"/>
  <c r="M84" i="47"/>
  <c r="W34" i="32"/>
  <c r="W37" i="32" s="1"/>
  <c r="L42" i="47"/>
  <c r="P131" i="5"/>
  <c r="R102" i="32"/>
  <c r="N78" i="47"/>
  <c r="O19" i="47"/>
  <c r="S119" i="5"/>
  <c r="U25" i="35"/>
  <c r="Q6" i="47"/>
  <c r="N132" i="47"/>
  <c r="R31" i="5"/>
  <c r="O14" i="47"/>
  <c r="S113" i="5"/>
  <c r="O33" i="47"/>
  <c r="S75" i="5"/>
  <c r="L26" i="47"/>
  <c r="P168" i="5"/>
  <c r="T115" i="5"/>
  <c r="P13" i="47"/>
  <c r="L130" i="47"/>
  <c r="P32" i="5"/>
  <c r="S111" i="5"/>
  <c r="O16" i="47"/>
  <c r="L49" i="47"/>
  <c r="P137" i="5"/>
  <c r="Q75" i="32"/>
  <c r="M71" i="47"/>
  <c r="L91" i="47"/>
  <c r="P113" i="32"/>
  <c r="Q80" i="32"/>
  <c r="M73" i="47"/>
  <c r="K56" i="47"/>
  <c r="O212" i="5"/>
  <c r="L47" i="47"/>
  <c r="P130" i="5"/>
  <c r="M201" i="21"/>
  <c r="J104" i="47" s="1"/>
  <c r="I104" i="47"/>
  <c r="R84" i="32"/>
  <c r="N83" i="47"/>
  <c r="P20" i="47"/>
  <c r="T126" i="5"/>
  <c r="U26" i="35"/>
  <c r="Q7" i="47"/>
  <c r="K58" i="47"/>
  <c r="O210" i="5"/>
  <c r="L25" i="47"/>
  <c r="P172" i="5"/>
  <c r="K53" i="47"/>
  <c r="O211" i="5"/>
  <c r="S71" i="5"/>
  <c r="O35" i="47"/>
  <c r="S116" i="5"/>
  <c r="O17" i="47"/>
  <c r="N86" i="47"/>
  <c r="R88" i="32"/>
  <c r="R106" i="32"/>
  <c r="N79" i="47"/>
  <c r="O133" i="47"/>
  <c r="S30" i="5"/>
  <c r="O12" i="47"/>
  <c r="S117" i="5"/>
  <c r="P112" i="32"/>
  <c r="L92" i="47"/>
  <c r="O40" i="47"/>
  <c r="S84" i="5"/>
  <c r="O36" i="47"/>
  <c r="S67" i="5"/>
  <c r="P140" i="5"/>
  <c r="L51" i="47"/>
  <c r="Q104" i="32"/>
  <c r="M76" i="47"/>
  <c r="L57" i="47"/>
  <c r="P208" i="5"/>
  <c r="O39" i="47"/>
  <c r="S72" i="5"/>
  <c r="L30" i="47"/>
  <c r="P178" i="5"/>
  <c r="M90" i="47"/>
  <c r="Q109" i="32"/>
  <c r="S110" i="5"/>
  <c r="O10" i="47"/>
  <c r="Q105" i="32"/>
  <c r="M80" i="47"/>
  <c r="R86" i="32"/>
  <c r="N81" i="47"/>
  <c r="O41" i="47"/>
  <c r="S77" i="5"/>
  <c r="L89" i="47"/>
  <c r="P110" i="32"/>
  <c r="Q78" i="32"/>
  <c r="M75" i="47"/>
  <c r="L44" i="47"/>
  <c r="P138" i="5"/>
  <c r="K61" i="47"/>
  <c r="O218" i="5"/>
  <c r="L28" i="47"/>
  <c r="P175" i="5"/>
  <c r="Q85" i="32"/>
  <c r="M82" i="47"/>
  <c r="K59" i="47"/>
  <c r="O215" i="5"/>
  <c r="O32" i="47"/>
  <c r="S70" i="5"/>
  <c r="S109" i="5"/>
  <c r="O15" i="47"/>
  <c r="T23" i="40"/>
  <c r="S27" i="40"/>
  <c r="S30" i="40" s="1"/>
  <c r="L43" i="47"/>
  <c r="P133" i="5"/>
  <c r="L24" i="47"/>
  <c r="P174" i="5"/>
  <c r="S29" i="5"/>
  <c r="O131" i="47"/>
  <c r="M69" i="47"/>
  <c r="Q77" i="32"/>
  <c r="K52" i="47"/>
  <c r="O209" i="5"/>
  <c r="P136" i="5"/>
  <c r="L45" i="47"/>
  <c r="M72" i="47"/>
  <c r="Q81" i="32"/>
  <c r="L23" i="47"/>
  <c r="P176" i="5"/>
  <c r="Q134" i="5"/>
  <c r="M46" i="47"/>
  <c r="S31" i="29"/>
  <c r="S41" i="29" s="1"/>
  <c r="P93" i="47" s="1"/>
  <c r="T26" i="29"/>
  <c r="K54" i="47"/>
  <c r="O216" i="5"/>
  <c r="U35" i="5"/>
  <c r="Q136" i="47"/>
  <c r="S114" i="5"/>
  <c r="O18" i="47"/>
  <c r="R26" i="5"/>
  <c r="N129" i="47"/>
  <c r="M70" i="47"/>
  <c r="Q76" i="32"/>
  <c r="K55" i="47"/>
  <c r="O214" i="5"/>
  <c r="O37" i="47"/>
  <c r="S69" i="5"/>
  <c r="N85" i="47"/>
  <c r="R89" i="32"/>
  <c r="L48" i="47"/>
  <c r="P132" i="5"/>
  <c r="M77" i="47"/>
  <c r="Q103" i="32"/>
  <c r="Q5" i="47"/>
  <c r="U22" i="35"/>
  <c r="L50" i="47"/>
  <c r="P135" i="5"/>
  <c r="U34" i="5"/>
  <c r="Q135" i="47"/>
  <c r="S73" i="5"/>
  <c r="O34" i="47"/>
  <c r="S68" i="5"/>
  <c r="O31" i="47"/>
  <c r="O38" i="47"/>
  <c r="S74" i="5"/>
  <c r="Q8" i="47"/>
  <c r="U23" i="35"/>
  <c r="S112" i="5"/>
  <c r="O11" i="47"/>
  <c r="Q79" i="32"/>
  <c r="M74" i="47"/>
  <c r="K60" i="47"/>
  <c r="O213" i="5"/>
  <c r="N87" i="47"/>
  <c r="R87" i="32"/>
  <c r="AA98" i="5" l="1"/>
  <c r="AA92" i="5"/>
  <c r="AA93" i="5"/>
  <c r="AA105" i="5"/>
  <c r="AA88" i="5"/>
  <c r="AA90" i="5"/>
  <c r="AC43" i="29"/>
  <c r="Z110" i="47" s="1"/>
  <c r="AD37" i="29"/>
  <c r="Y152" i="5"/>
  <c r="Y147" i="5"/>
  <c r="Y151" i="5"/>
  <c r="Y157" i="5"/>
  <c r="Y222" i="5"/>
  <c r="Y187" i="5"/>
  <c r="Y154" i="5"/>
  <c r="Y167" i="5"/>
  <c r="Y194" i="5"/>
  <c r="Y206" i="5"/>
  <c r="Y207" i="5"/>
  <c r="Y193" i="5"/>
  <c r="Y189" i="5"/>
  <c r="Y153" i="5"/>
  <c r="Y149" i="5"/>
  <c r="Y150" i="5"/>
  <c r="Y192" i="5"/>
  <c r="Y186" i="5"/>
  <c r="Y148" i="5"/>
  <c r="Y188" i="5"/>
  <c r="M88" i="47"/>
  <c r="Y190" i="5"/>
  <c r="Y196" i="5"/>
  <c r="P169" i="5"/>
  <c r="M21" i="47" s="1"/>
  <c r="T24" i="40"/>
  <c r="L22" i="47"/>
  <c r="V19" i="32"/>
  <c r="R93" i="44"/>
  <c r="V109" i="44"/>
  <c r="V18" i="32"/>
  <c r="X25" i="32"/>
  <c r="X17" i="32" s="1"/>
  <c r="W25" i="32"/>
  <c r="W17" i="32" s="1"/>
  <c r="Q74" i="22"/>
  <c r="N100" i="47" s="1"/>
  <c r="AA25" i="5"/>
  <c r="N54" i="22"/>
  <c r="P72" i="22"/>
  <c r="P70" i="22"/>
  <c r="M97" i="47" s="1"/>
  <c r="AA27" i="5"/>
  <c r="P73" i="22"/>
  <c r="M101" i="47" s="1"/>
  <c r="X66" i="32"/>
  <c r="O66" i="32"/>
  <c r="Y34" i="32"/>
  <c r="Y37" i="32" s="1"/>
  <c r="S92" i="44"/>
  <c r="S95" i="44"/>
  <c r="W71" i="44"/>
  <c r="W70" i="44"/>
  <c r="W69" i="44"/>
  <c r="X68" i="44"/>
  <c r="W104" i="44"/>
  <c r="AA19" i="5"/>
  <c r="AA20" i="5"/>
  <c r="T50" i="22"/>
  <c r="T59" i="22"/>
  <c r="Z129" i="5"/>
  <c r="AA129" i="5" s="1"/>
  <c r="Z128" i="5"/>
  <c r="AA128" i="5" s="1"/>
  <c r="F23" i="32"/>
  <c r="X35" i="32"/>
  <c r="X38" i="32" s="1"/>
  <c r="X65" i="32"/>
  <c r="O65" i="32"/>
  <c r="L27" i="47"/>
  <c r="P170" i="5"/>
  <c r="U76" i="44"/>
  <c r="U41" i="44" s="1"/>
  <c r="AB10" i="5" s="1"/>
  <c r="AB66" i="5" s="1"/>
  <c r="U83" i="44"/>
  <c r="U48" i="44" s="1"/>
  <c r="AB13" i="5" s="1"/>
  <c r="AB127" i="5" s="1"/>
  <c r="U78" i="44"/>
  <c r="U43" i="44" s="1"/>
  <c r="AB21" i="5" s="1"/>
  <c r="AB36" i="5" s="1"/>
  <c r="U84" i="44"/>
  <c r="U49" i="44" s="1"/>
  <c r="U79" i="44"/>
  <c r="U44" i="44" s="1"/>
  <c r="U88" i="44"/>
  <c r="U53" i="44" s="1"/>
  <c r="U75" i="44"/>
  <c r="U80" i="44"/>
  <c r="U45" i="44" s="1"/>
  <c r="AB12" i="5" s="1"/>
  <c r="AB108" i="5" s="1"/>
  <c r="U81" i="44"/>
  <c r="U46" i="44" s="1"/>
  <c r="U82" i="44"/>
  <c r="U47" i="44" s="1"/>
  <c r="AB11" i="5" s="1"/>
  <c r="AB87" i="5" s="1"/>
  <c r="U86" i="44"/>
  <c r="U51" i="44" s="1"/>
  <c r="U85" i="44"/>
  <c r="U50" i="44" s="1"/>
  <c r="AB10" i="40" s="1"/>
  <c r="U77" i="44"/>
  <c r="U42" i="44" s="1"/>
  <c r="AB18" i="5" s="1"/>
  <c r="AB33" i="5" s="1"/>
  <c r="T58" i="22"/>
  <c r="T49" i="22"/>
  <c r="AA17" i="5"/>
  <c r="AA14" i="5"/>
  <c r="AA15" i="5"/>
  <c r="AA16" i="5"/>
  <c r="AA28" i="5"/>
  <c r="L29" i="47"/>
  <c r="P173" i="5"/>
  <c r="V24" i="35"/>
  <c r="R9" i="47"/>
  <c r="F24" i="32"/>
  <c r="X36" i="32"/>
  <c r="O64" i="32"/>
  <c r="X64" i="32"/>
  <c r="M96" i="47"/>
  <c r="Q69" i="22"/>
  <c r="L134" i="47"/>
  <c r="P224" i="5"/>
  <c r="Z6" i="35"/>
  <c r="S52" i="44"/>
  <c r="X67" i="32"/>
  <c r="O67" i="32"/>
  <c r="V105" i="44"/>
  <c r="X69" i="32"/>
  <c r="O69" i="32"/>
  <c r="W35" i="32"/>
  <c r="W38" i="32" s="1"/>
  <c r="T87" i="44"/>
  <c r="R56" i="44"/>
  <c r="R59" i="44" s="1"/>
  <c r="Y24" i="32" s="1"/>
  <c r="R58" i="44"/>
  <c r="Y23" i="32" s="1"/>
  <c r="R90" i="32"/>
  <c r="N84" i="47"/>
  <c r="V72" i="44"/>
  <c r="P71" i="22"/>
  <c r="X68" i="32"/>
  <c r="O68" i="32"/>
  <c r="O63" i="32"/>
  <c r="X63" i="32"/>
  <c r="G13" i="21"/>
  <c r="F34" i="32"/>
  <c r="F37" i="32" s="1"/>
  <c r="M110" i="21"/>
  <c r="M51" i="21"/>
  <c r="W36" i="32"/>
  <c r="AA6" i="35"/>
  <c r="T52" i="44"/>
  <c r="Z165" i="5"/>
  <c r="Z166" i="5" s="1"/>
  <c r="Z205" i="5"/>
  <c r="Z146" i="5"/>
  <c r="Z185" i="5"/>
  <c r="T109" i="5"/>
  <c r="P15" i="47"/>
  <c r="O86" i="47"/>
  <c r="S88" i="32"/>
  <c r="S87" i="32"/>
  <c r="O87" i="47"/>
  <c r="T112" i="5"/>
  <c r="P11" i="47"/>
  <c r="P37" i="47"/>
  <c r="T69" i="5"/>
  <c r="S26" i="5"/>
  <c r="O129" i="47"/>
  <c r="M23" i="47"/>
  <c r="Q176" i="5"/>
  <c r="Q136" i="5"/>
  <c r="M45" i="47"/>
  <c r="M43" i="47"/>
  <c r="Q133" i="5"/>
  <c r="Q110" i="32"/>
  <c r="M89" i="47"/>
  <c r="T84" i="5"/>
  <c r="P40" i="47"/>
  <c r="L53" i="47"/>
  <c r="P211" i="5"/>
  <c r="V26" i="35"/>
  <c r="R7" i="47"/>
  <c r="L56" i="47"/>
  <c r="P212" i="5"/>
  <c r="S102" i="32"/>
  <c r="O78" i="47"/>
  <c r="R8" i="47"/>
  <c r="V23" i="35"/>
  <c r="T74" i="5"/>
  <c r="P38" i="47"/>
  <c r="N77" i="47"/>
  <c r="R103" i="32"/>
  <c r="O85" i="47"/>
  <c r="S89" i="32"/>
  <c r="L54" i="47"/>
  <c r="P216" i="5"/>
  <c r="R134" i="5"/>
  <c r="N46" i="47"/>
  <c r="T29" i="5"/>
  <c r="P131" i="47"/>
  <c r="M44" i="47"/>
  <c r="Q138" i="5"/>
  <c r="U126" i="5"/>
  <c r="Q20" i="47"/>
  <c r="M130" i="47"/>
  <c r="Q32" i="5"/>
  <c r="M42" i="47"/>
  <c r="Q131" i="5"/>
  <c r="Q169" i="5"/>
  <c r="R105" i="32"/>
  <c r="N80" i="47"/>
  <c r="Q208" i="5"/>
  <c r="M57" i="47"/>
  <c r="P35" i="47"/>
  <c r="T71" i="5"/>
  <c r="L60" i="47"/>
  <c r="P213" i="5"/>
  <c r="R5" i="47"/>
  <c r="V22" i="35"/>
  <c r="L55" i="47"/>
  <c r="P214" i="5"/>
  <c r="P18" i="47"/>
  <c r="T114" i="5"/>
  <c r="L52" i="47"/>
  <c r="P209" i="5"/>
  <c r="T77" i="5"/>
  <c r="P41" i="47"/>
  <c r="T110" i="5"/>
  <c r="P10" i="47"/>
  <c r="M30" i="47"/>
  <c r="Q178" i="5"/>
  <c r="R104" i="32"/>
  <c r="N76" i="47"/>
  <c r="O79" i="47"/>
  <c r="S106" i="32"/>
  <c r="T116" i="5"/>
  <c r="P17" i="47"/>
  <c r="R75" i="32"/>
  <c r="N71" i="47"/>
  <c r="R6" i="47"/>
  <c r="V25" i="35"/>
  <c r="M24" i="47"/>
  <c r="Q174" i="5"/>
  <c r="L59" i="47"/>
  <c r="P215" i="5"/>
  <c r="R85" i="32"/>
  <c r="N82" i="47"/>
  <c r="M28" i="47"/>
  <c r="Q175" i="5"/>
  <c r="M92" i="47"/>
  <c r="Q112" i="32"/>
  <c r="M25" i="47"/>
  <c r="Q172" i="5"/>
  <c r="N88" i="47"/>
  <c r="R111" i="32"/>
  <c r="T113" i="5"/>
  <c r="P14" i="47"/>
  <c r="M50" i="47"/>
  <c r="Q135" i="5"/>
  <c r="T75" i="5"/>
  <c r="P33" i="47"/>
  <c r="P31" i="47"/>
  <c r="T68" i="5"/>
  <c r="Q132" i="5"/>
  <c r="M48" i="47"/>
  <c r="R76" i="32"/>
  <c r="N70" i="47"/>
  <c r="N72" i="47"/>
  <c r="R81" i="32"/>
  <c r="M22" i="47"/>
  <c r="Q171" i="5"/>
  <c r="Q140" i="5"/>
  <c r="M51" i="47"/>
  <c r="P12" i="47"/>
  <c r="T117" i="5"/>
  <c r="O83" i="47"/>
  <c r="S84" i="32"/>
  <c r="M49" i="47"/>
  <c r="Q137" i="5"/>
  <c r="Q13" i="47"/>
  <c r="U115" i="5"/>
  <c r="T119" i="5"/>
  <c r="P19" i="47"/>
  <c r="R135" i="47"/>
  <c r="V34" i="5"/>
  <c r="S31" i="5"/>
  <c r="O132" i="47"/>
  <c r="R79" i="32"/>
  <c r="N74" i="47"/>
  <c r="P34" i="47"/>
  <c r="T73" i="5"/>
  <c r="V35" i="5"/>
  <c r="R136" i="47"/>
  <c r="T31" i="29"/>
  <c r="T41" i="29" s="1"/>
  <c r="Q93" i="47" s="1"/>
  <c r="U26" i="29"/>
  <c r="U23" i="40"/>
  <c r="T27" i="40"/>
  <c r="T30" i="40" s="1"/>
  <c r="T70" i="5"/>
  <c r="P32" i="47"/>
  <c r="R78" i="32"/>
  <c r="N75" i="47"/>
  <c r="O81" i="47"/>
  <c r="S86" i="32"/>
  <c r="N90" i="47"/>
  <c r="R109" i="32"/>
  <c r="P39" i="47"/>
  <c r="T72" i="5"/>
  <c r="P36" i="47"/>
  <c r="T67" i="5"/>
  <c r="L58" i="47"/>
  <c r="P210" i="5"/>
  <c r="R80" i="32"/>
  <c r="N73" i="47"/>
  <c r="M26" i="47"/>
  <c r="Q168" i="5"/>
  <c r="P16" i="47"/>
  <c r="T111" i="5"/>
  <c r="N69" i="47"/>
  <c r="R77" i="32"/>
  <c r="L61" i="47"/>
  <c r="P218" i="5"/>
  <c r="P133" i="47"/>
  <c r="T30" i="5"/>
  <c r="M47" i="47"/>
  <c r="Q130" i="5"/>
  <c r="M91" i="47"/>
  <c r="Q113" i="32"/>
  <c r="AE37" i="29" l="1"/>
  <c r="AD43" i="29"/>
  <c r="AA110" i="47" s="1"/>
  <c r="T55" i="44"/>
  <c r="T54" i="44"/>
  <c r="T57" i="44" s="1"/>
  <c r="AA22" i="32" s="1"/>
  <c r="AA34" i="32" s="1"/>
  <c r="AA37" i="32" s="1"/>
  <c r="T60" i="44"/>
  <c r="AA45" i="32" s="1"/>
  <c r="S55" i="44"/>
  <c r="S54" i="44"/>
  <c r="S57" i="44" s="1"/>
  <c r="Z22" i="32" s="1"/>
  <c r="S60" i="44"/>
  <c r="Z45" i="32" s="1"/>
  <c r="Z150" i="5"/>
  <c r="Z189" i="5"/>
  <c r="U24" i="40"/>
  <c r="W109" i="44"/>
  <c r="X19" i="32"/>
  <c r="W19" i="32"/>
  <c r="R74" i="22"/>
  <c r="W18" i="32"/>
  <c r="X18" i="32"/>
  <c r="T54" i="22"/>
  <c r="F25" i="32"/>
  <c r="F31" i="32" s="1"/>
  <c r="Z188" i="5"/>
  <c r="M99" i="47"/>
  <c r="Q72" i="22"/>
  <c r="Z196" i="5"/>
  <c r="Z157" i="5"/>
  <c r="Z151" i="5"/>
  <c r="Q70" i="22"/>
  <c r="R70" i="22" s="1"/>
  <c r="Z152" i="5"/>
  <c r="Z194" i="5"/>
  <c r="Z193" i="5"/>
  <c r="Z192" i="5"/>
  <c r="Z147" i="5"/>
  <c r="Z187" i="5"/>
  <c r="Z149" i="5"/>
  <c r="Q73" i="22"/>
  <c r="N101" i="47" s="1"/>
  <c r="Z206" i="5"/>
  <c r="Z222" i="5"/>
  <c r="Z207" i="5"/>
  <c r="Z223" i="5"/>
  <c r="M95" i="47"/>
  <c r="Q71" i="22"/>
  <c r="P67" i="32"/>
  <c r="Q67" i="32" s="1"/>
  <c r="R67" i="32" s="1"/>
  <c r="S67" i="32" s="1"/>
  <c r="T67" i="32" s="1"/>
  <c r="U67" i="32" s="1"/>
  <c r="V67" i="32" s="1"/>
  <c r="W67" i="32" s="1"/>
  <c r="O97" i="32"/>
  <c r="W24" i="35"/>
  <c r="S9" i="47"/>
  <c r="AA185" i="5"/>
  <c r="AA165" i="5"/>
  <c r="AA146" i="5"/>
  <c r="AA205" i="5"/>
  <c r="AB92" i="5"/>
  <c r="AB89" i="5"/>
  <c r="AB105" i="5"/>
  <c r="AB91" i="5"/>
  <c r="AB93" i="5"/>
  <c r="AB95" i="5"/>
  <c r="AB88" i="5"/>
  <c r="AB98" i="5"/>
  <c r="AB94" i="5"/>
  <c r="AB90" i="5"/>
  <c r="AB129" i="5"/>
  <c r="AB128" i="5"/>
  <c r="W72" i="44"/>
  <c r="P64" i="32"/>
  <c r="Q64" i="32" s="1"/>
  <c r="R64" i="32" s="1"/>
  <c r="S64" i="32" s="1"/>
  <c r="T64" i="32" s="1"/>
  <c r="U64" i="32" s="1"/>
  <c r="V64" i="32" s="1"/>
  <c r="W64" i="32" s="1"/>
  <c r="O94" i="32"/>
  <c r="M134" i="47"/>
  <c r="Q224" i="5"/>
  <c r="Z186" i="5"/>
  <c r="Z167" i="5"/>
  <c r="Z5" i="29"/>
  <c r="S90" i="32"/>
  <c r="O84" i="47"/>
  <c r="M29" i="47"/>
  <c r="Q173" i="5"/>
  <c r="M27" i="47"/>
  <c r="Q170" i="5"/>
  <c r="P63" i="32"/>
  <c r="Q63" i="32" s="1"/>
  <c r="R63" i="32" s="1"/>
  <c r="S63" i="32" s="1"/>
  <c r="T63" i="32" s="1"/>
  <c r="U63" i="32" s="1"/>
  <c r="V63" i="32" s="1"/>
  <c r="W63" i="32" s="1"/>
  <c r="O93" i="32"/>
  <c r="Y35" i="32"/>
  <c r="Y38" i="32" s="1"/>
  <c r="AB28" i="5"/>
  <c r="AB20" i="5"/>
  <c r="AB19" i="5"/>
  <c r="Y25" i="32"/>
  <c r="Y17" i="32" s="1"/>
  <c r="V79" i="44"/>
  <c r="V44" i="44" s="1"/>
  <c r="V88" i="44"/>
  <c r="V53" i="44" s="1"/>
  <c r="V77" i="44"/>
  <c r="V42" i="44" s="1"/>
  <c r="AC18" i="5" s="1"/>
  <c r="AC33" i="5" s="1"/>
  <c r="V83" i="44"/>
  <c r="V48" i="44" s="1"/>
  <c r="AC13" i="5" s="1"/>
  <c r="AC127" i="5" s="1"/>
  <c r="V78" i="44"/>
  <c r="V43" i="44" s="1"/>
  <c r="AC21" i="5" s="1"/>
  <c r="AC36" i="5" s="1"/>
  <c r="V82" i="44"/>
  <c r="V47" i="44" s="1"/>
  <c r="AC11" i="5" s="1"/>
  <c r="AC87" i="5" s="1"/>
  <c r="V81" i="44"/>
  <c r="V46" i="44" s="1"/>
  <c r="V80" i="44"/>
  <c r="V45" i="44" s="1"/>
  <c r="AC12" i="5" s="1"/>
  <c r="AC108" i="5" s="1"/>
  <c r="V85" i="44"/>
  <c r="V50" i="44" s="1"/>
  <c r="AC10" i="40" s="1"/>
  <c r="V84" i="44"/>
  <c r="V49" i="44" s="1"/>
  <c r="V76" i="44"/>
  <c r="V41" i="44" s="1"/>
  <c r="AC10" i="5" s="1"/>
  <c r="AC66" i="5" s="1"/>
  <c r="V75" i="44"/>
  <c r="V86" i="44"/>
  <c r="V51" i="44" s="1"/>
  <c r="AB14" i="5"/>
  <c r="AB15" i="5"/>
  <c r="AB16" i="5"/>
  <c r="AB17" i="5"/>
  <c r="G75" i="21"/>
  <c r="G93" i="21"/>
  <c r="M13" i="21"/>
  <c r="S13" i="21"/>
  <c r="G54" i="21"/>
  <c r="G107" i="21"/>
  <c r="U40" i="44"/>
  <c r="U87" i="44"/>
  <c r="AB27" i="5"/>
  <c r="P68" i="32"/>
  <c r="Q68" i="32" s="1"/>
  <c r="R68" i="32" s="1"/>
  <c r="S68" i="32" s="1"/>
  <c r="T68" i="32" s="1"/>
  <c r="U68" i="32" s="1"/>
  <c r="V68" i="32" s="1"/>
  <c r="W68" i="32" s="1"/>
  <c r="O98" i="32"/>
  <c r="Y36" i="32"/>
  <c r="Z191" i="5"/>
  <c r="N96" i="47"/>
  <c r="R69" i="22"/>
  <c r="G15" i="21"/>
  <c r="F36" i="32"/>
  <c r="F35" i="32"/>
  <c r="F38" i="32" s="1"/>
  <c r="G14" i="21"/>
  <c r="W105" i="44"/>
  <c r="S93" i="44"/>
  <c r="S91" i="44"/>
  <c r="S94" i="44" s="1"/>
  <c r="P66" i="32"/>
  <c r="Q66" i="32" s="1"/>
  <c r="R66" i="32" s="1"/>
  <c r="S66" i="32" s="1"/>
  <c r="T66" i="32" s="1"/>
  <c r="U66" i="32" s="1"/>
  <c r="V66" i="32" s="1"/>
  <c r="W66" i="32" s="1"/>
  <c r="O96" i="32"/>
  <c r="AA5" i="29"/>
  <c r="T95" i="44"/>
  <c r="T92" i="44"/>
  <c r="AB25" i="5"/>
  <c r="Z148" i="5"/>
  <c r="Z155" i="5"/>
  <c r="Z153" i="5"/>
  <c r="Z154" i="5"/>
  <c r="P69" i="32"/>
  <c r="Q69" i="32" s="1"/>
  <c r="R69" i="32" s="1"/>
  <c r="S69" i="32" s="1"/>
  <c r="T69" i="32" s="1"/>
  <c r="U69" i="32" s="1"/>
  <c r="V69" i="32" s="1"/>
  <c r="W69" i="32" s="1"/>
  <c r="O99" i="32"/>
  <c r="Z190" i="5"/>
  <c r="P65" i="32"/>
  <c r="Q65" i="32" s="1"/>
  <c r="R65" i="32" s="1"/>
  <c r="S65" i="32" s="1"/>
  <c r="T65" i="32" s="1"/>
  <c r="U65" i="32" s="1"/>
  <c r="V65" i="32" s="1"/>
  <c r="W65" i="32" s="1"/>
  <c r="O95" i="32"/>
  <c r="X70" i="44"/>
  <c r="Y68" i="44"/>
  <c r="X69" i="44"/>
  <c r="X71" i="44"/>
  <c r="X104" i="44"/>
  <c r="R172" i="5"/>
  <c r="N25" i="47"/>
  <c r="N24" i="47"/>
  <c r="R174" i="5"/>
  <c r="U114" i="5"/>
  <c r="Q18" i="47"/>
  <c r="R136" i="5"/>
  <c r="N45" i="47"/>
  <c r="S80" i="32"/>
  <c r="O73" i="47"/>
  <c r="S78" i="32"/>
  <c r="O75" i="47"/>
  <c r="S75" i="32"/>
  <c r="O71" i="47"/>
  <c r="M55" i="47"/>
  <c r="Q214" i="5"/>
  <c r="R169" i="5"/>
  <c r="N21" i="47"/>
  <c r="S134" i="5"/>
  <c r="O46" i="47"/>
  <c r="U112" i="5"/>
  <c r="Q11" i="47"/>
  <c r="N28" i="47"/>
  <c r="R175" i="5"/>
  <c r="U110" i="5"/>
  <c r="Q10" i="47"/>
  <c r="N47" i="47"/>
  <c r="R130" i="5"/>
  <c r="N26" i="47"/>
  <c r="R168" i="5"/>
  <c r="U73" i="5"/>
  <c r="Q34" i="47"/>
  <c r="S111" i="32"/>
  <c r="O88" i="47"/>
  <c r="Q215" i="5"/>
  <c r="M59" i="47"/>
  <c r="T106" i="32"/>
  <c r="P79" i="47"/>
  <c r="W22" i="35"/>
  <c r="S5" i="47"/>
  <c r="U71" i="5"/>
  <c r="Q35" i="47"/>
  <c r="Q211" i="5"/>
  <c r="M53" i="47"/>
  <c r="P87" i="47"/>
  <c r="T87" i="32"/>
  <c r="U31" i="29"/>
  <c r="U41" i="29" s="1"/>
  <c r="R93" i="47" s="1"/>
  <c r="V26" i="29"/>
  <c r="S77" i="32"/>
  <c r="O69" i="47"/>
  <c r="V23" i="40"/>
  <c r="U27" i="40"/>
  <c r="U30" i="40" s="1"/>
  <c r="W35" i="5"/>
  <c r="S136" i="47"/>
  <c r="S135" i="47"/>
  <c r="W34" i="5"/>
  <c r="S85" i="32"/>
  <c r="O82" i="47"/>
  <c r="S6" i="47"/>
  <c r="W25" i="35"/>
  <c r="U116" i="5"/>
  <c r="Q17" i="47"/>
  <c r="M52" i="47"/>
  <c r="Q209" i="5"/>
  <c r="N89" i="47"/>
  <c r="R110" i="32"/>
  <c r="S109" i="32"/>
  <c r="O90" i="47"/>
  <c r="S79" i="32"/>
  <c r="O74" i="47"/>
  <c r="R13" i="47"/>
  <c r="V115" i="5"/>
  <c r="P83" i="47"/>
  <c r="T84" i="32"/>
  <c r="Q31" i="47"/>
  <c r="U68" i="5"/>
  <c r="Q41" i="47"/>
  <c r="U77" i="5"/>
  <c r="P85" i="47"/>
  <c r="T89" i="32"/>
  <c r="Q38" i="47"/>
  <c r="U74" i="5"/>
  <c r="T102" i="32"/>
  <c r="P78" i="47"/>
  <c r="N43" i="47"/>
  <c r="R133" i="5"/>
  <c r="T26" i="5"/>
  <c r="P129" i="47"/>
  <c r="T88" i="32"/>
  <c r="P86" i="47"/>
  <c r="P132" i="47"/>
  <c r="T31" i="5"/>
  <c r="U72" i="5"/>
  <c r="Q39" i="47"/>
  <c r="N51" i="47"/>
  <c r="R140" i="5"/>
  <c r="N50" i="47"/>
  <c r="R135" i="5"/>
  <c r="N92" i="47"/>
  <c r="R112" i="32"/>
  <c r="R32" i="5"/>
  <c r="N130" i="47"/>
  <c r="Q216" i="5"/>
  <c r="M54" i="47"/>
  <c r="S7" i="47"/>
  <c r="W26" i="35"/>
  <c r="R113" i="32"/>
  <c r="N91" i="47"/>
  <c r="Q16" i="47"/>
  <c r="U111" i="5"/>
  <c r="Q210" i="5"/>
  <c r="M58" i="47"/>
  <c r="W23" i="35"/>
  <c r="S8" i="47"/>
  <c r="Q37" i="47"/>
  <c r="U69" i="5"/>
  <c r="U30" i="5"/>
  <c r="Q133" i="47"/>
  <c r="P81" i="47"/>
  <c r="T86" i="32"/>
  <c r="Q19" i="47"/>
  <c r="U119" i="5"/>
  <c r="N49" i="47"/>
  <c r="R137" i="5"/>
  <c r="N22" i="47"/>
  <c r="R171" i="5"/>
  <c r="S76" i="32"/>
  <c r="O70" i="47"/>
  <c r="O76" i="47"/>
  <c r="S104" i="32"/>
  <c r="N57" i="47"/>
  <c r="R208" i="5"/>
  <c r="N42" i="47"/>
  <c r="R131" i="5"/>
  <c r="V126" i="5"/>
  <c r="R20" i="47"/>
  <c r="U29" i="5"/>
  <c r="Q131" i="47"/>
  <c r="O77" i="47"/>
  <c r="S103" i="32"/>
  <c r="Q12" i="47"/>
  <c r="U117" i="5"/>
  <c r="Q33" i="47"/>
  <c r="U75" i="5"/>
  <c r="N30" i="47"/>
  <c r="R178" i="5"/>
  <c r="M60" i="47"/>
  <c r="Q213" i="5"/>
  <c r="N44" i="47"/>
  <c r="R138" i="5"/>
  <c r="Q212" i="5"/>
  <c r="M56" i="47"/>
  <c r="U84" i="5"/>
  <c r="Q40" i="47"/>
  <c r="Q15" i="47"/>
  <c r="U109" i="5"/>
  <c r="Q218" i="5"/>
  <c r="M61" i="47"/>
  <c r="U67" i="5"/>
  <c r="Q36" i="47"/>
  <c r="U70" i="5"/>
  <c r="Q32" i="47"/>
  <c r="S81" i="32"/>
  <c r="O72" i="47"/>
  <c r="R132" i="5"/>
  <c r="N48" i="47"/>
  <c r="U113" i="5"/>
  <c r="Q14" i="47"/>
  <c r="O80" i="47"/>
  <c r="S105" i="32"/>
  <c r="N23" i="47"/>
  <c r="R176" i="5"/>
  <c r="AE43" i="29" l="1"/>
  <c r="AB110" i="47" s="1"/>
  <c r="AF37" i="29"/>
  <c r="V24" i="40"/>
  <c r="X109" i="44"/>
  <c r="O100" i="47"/>
  <c r="S74" i="22"/>
  <c r="AC129" i="5"/>
  <c r="AA157" i="5"/>
  <c r="AA192" i="5"/>
  <c r="N97" i="47"/>
  <c r="Y18" i="32"/>
  <c r="N99" i="47"/>
  <c r="R72" i="22"/>
  <c r="AC27" i="5"/>
  <c r="AC98" i="5"/>
  <c r="AC95" i="5"/>
  <c r="R73" i="22"/>
  <c r="O101" i="47" s="1"/>
  <c r="AA186" i="5"/>
  <c r="AC28" i="5"/>
  <c r="AC88" i="5"/>
  <c r="P98" i="32"/>
  <c r="L66" i="47"/>
  <c r="M107" i="21"/>
  <c r="M93" i="21"/>
  <c r="M54" i="21"/>
  <c r="M75" i="21"/>
  <c r="V40" i="44"/>
  <c r="V87" i="44"/>
  <c r="N29" i="47"/>
  <c r="R173" i="5"/>
  <c r="P94" i="32"/>
  <c r="L63" i="47"/>
  <c r="N95" i="47"/>
  <c r="R71" i="22"/>
  <c r="G116" i="21"/>
  <c r="G115" i="21"/>
  <c r="G117" i="21"/>
  <c r="P95" i="32"/>
  <c r="L62" i="47"/>
  <c r="T56" i="44"/>
  <c r="T59" i="44" s="1"/>
  <c r="AA24" i="32" s="1"/>
  <c r="T58" i="44"/>
  <c r="AA23" i="32" s="1"/>
  <c r="U52" i="44"/>
  <c r="AB6" i="35"/>
  <c r="L64" i="47"/>
  <c r="P93" i="32"/>
  <c r="W82" i="44"/>
  <c r="W47" i="44" s="1"/>
  <c r="AD11" i="5" s="1"/>
  <c r="AD87" i="5" s="1"/>
  <c r="W88" i="44"/>
  <c r="W53" i="44" s="1"/>
  <c r="W79" i="44"/>
  <c r="W44" i="44" s="1"/>
  <c r="W77" i="44"/>
  <c r="W42" i="44" s="1"/>
  <c r="AD18" i="5" s="1"/>
  <c r="AD33" i="5" s="1"/>
  <c r="W84" i="44"/>
  <c r="W49" i="44" s="1"/>
  <c r="W86" i="44"/>
  <c r="W51" i="44" s="1"/>
  <c r="W83" i="44"/>
  <c r="W48" i="44" s="1"/>
  <c r="AD13" i="5" s="1"/>
  <c r="AD127" i="5" s="1"/>
  <c r="W76" i="44"/>
  <c r="W41" i="44" s="1"/>
  <c r="AD10" i="5" s="1"/>
  <c r="AD66" i="5" s="1"/>
  <c r="W75" i="44"/>
  <c r="W81" i="44"/>
  <c r="W46" i="44" s="1"/>
  <c r="W78" i="44"/>
  <c r="W43" i="44" s="1"/>
  <c r="AD21" i="5" s="1"/>
  <c r="AD36" i="5" s="1"/>
  <c r="W80" i="44"/>
  <c r="W45" i="44" s="1"/>
  <c r="AD12" i="5" s="1"/>
  <c r="AD108" i="5" s="1"/>
  <c r="W85" i="44"/>
  <c r="W50" i="44" s="1"/>
  <c r="AD10" i="40" s="1"/>
  <c r="AA188" i="5"/>
  <c r="AA190" i="5"/>
  <c r="AA194" i="5"/>
  <c r="AA189" i="5"/>
  <c r="AA196" i="5"/>
  <c r="AA191" i="5"/>
  <c r="AA153" i="5"/>
  <c r="AA149" i="5"/>
  <c r="AA154" i="5"/>
  <c r="AA155" i="5"/>
  <c r="AA151" i="5"/>
  <c r="AA148" i="5"/>
  <c r="AA150" i="5"/>
  <c r="AA147" i="5"/>
  <c r="AA152" i="5"/>
  <c r="U95" i="44"/>
  <c r="U92" i="44"/>
  <c r="T90" i="32"/>
  <c r="P84" i="47"/>
  <c r="AC25" i="5"/>
  <c r="AC15" i="5"/>
  <c r="AC14" i="5"/>
  <c r="AC16" i="5"/>
  <c r="AC17" i="5"/>
  <c r="R224" i="5"/>
  <c r="N134" i="47"/>
  <c r="AC128" i="5"/>
  <c r="AC91" i="5"/>
  <c r="X72" i="44"/>
  <c r="AA223" i="5"/>
  <c r="AA222" i="5"/>
  <c r="AA207" i="5"/>
  <c r="AA206" i="5"/>
  <c r="Y69" i="44"/>
  <c r="Y71" i="44"/>
  <c r="Y70" i="44"/>
  <c r="Y104" i="44"/>
  <c r="Z68" i="44"/>
  <c r="G16" i="21"/>
  <c r="G101" i="21"/>
  <c r="G56" i="21"/>
  <c r="G109" i="21"/>
  <c r="G86" i="21"/>
  <c r="M15" i="21"/>
  <c r="S15" i="21"/>
  <c r="Z34" i="32"/>
  <c r="Z37" i="32" s="1"/>
  <c r="S69" i="22"/>
  <c r="O96" i="47"/>
  <c r="AC20" i="5"/>
  <c r="AC19" i="5"/>
  <c r="T93" i="44"/>
  <c r="T91" i="44"/>
  <c r="T94" i="44" s="1"/>
  <c r="L68" i="47"/>
  <c r="P96" i="32"/>
  <c r="AB146" i="5"/>
  <c r="AB165" i="5"/>
  <c r="AB205" i="5"/>
  <c r="AB185" i="5"/>
  <c r="AC92" i="5"/>
  <c r="AC93" i="5"/>
  <c r="AC90" i="5"/>
  <c r="AC94" i="5"/>
  <c r="O97" i="47"/>
  <c r="S70" i="22"/>
  <c r="N27" i="47"/>
  <c r="R170" i="5"/>
  <c r="AA193" i="5"/>
  <c r="AC105" i="5"/>
  <c r="X24" i="35"/>
  <c r="T9" i="47"/>
  <c r="AA166" i="5"/>
  <c r="AA167" i="5"/>
  <c r="X105" i="44"/>
  <c r="L65" i="47"/>
  <c r="P99" i="32"/>
  <c r="M14" i="21"/>
  <c r="G97" i="21"/>
  <c r="G81" i="21"/>
  <c r="G55" i="21"/>
  <c r="S14" i="21"/>
  <c r="G108" i="21"/>
  <c r="Y19" i="32"/>
  <c r="S54" i="21"/>
  <c r="S75" i="21"/>
  <c r="S107" i="21"/>
  <c r="S93" i="21"/>
  <c r="S58" i="44"/>
  <c r="Z23" i="32" s="1"/>
  <c r="S56" i="44"/>
  <c r="S59" i="44" s="1"/>
  <c r="Z24" i="32" s="1"/>
  <c r="AA187" i="5"/>
  <c r="AC89" i="5"/>
  <c r="P97" i="32"/>
  <c r="L67" i="47"/>
  <c r="V84" i="5"/>
  <c r="R40" i="47"/>
  <c r="R19" i="47"/>
  <c r="V119" i="5"/>
  <c r="V30" i="5"/>
  <c r="R133" i="47"/>
  <c r="N58" i="47"/>
  <c r="R210" i="5"/>
  <c r="O50" i="47"/>
  <c r="S135" i="5"/>
  <c r="Q86" i="47"/>
  <c r="U88" i="32"/>
  <c r="U84" i="32"/>
  <c r="Q83" i="47"/>
  <c r="N53" i="47"/>
  <c r="R211" i="5"/>
  <c r="U106" i="32"/>
  <c r="Q79" i="47"/>
  <c r="S130" i="5"/>
  <c r="O47" i="47"/>
  <c r="T134" i="5"/>
  <c r="P46" i="47"/>
  <c r="T78" i="32"/>
  <c r="P75" i="47"/>
  <c r="R14" i="47"/>
  <c r="V113" i="5"/>
  <c r="S178" i="5"/>
  <c r="O30" i="47"/>
  <c r="P90" i="47"/>
  <c r="T109" i="32"/>
  <c r="S176" i="5"/>
  <c r="O23" i="47"/>
  <c r="R218" i="5"/>
  <c r="N61" i="47"/>
  <c r="R212" i="5"/>
  <c r="N56" i="47"/>
  <c r="R33" i="47"/>
  <c r="V75" i="5"/>
  <c r="V29" i="5"/>
  <c r="R131" i="47"/>
  <c r="T104" i="32"/>
  <c r="P76" i="47"/>
  <c r="P70" i="47"/>
  <c r="T76" i="32"/>
  <c r="Q81" i="47"/>
  <c r="U86" i="32"/>
  <c r="T8" i="47"/>
  <c r="X23" i="35"/>
  <c r="R216" i="5"/>
  <c r="N54" i="47"/>
  <c r="U31" i="5"/>
  <c r="Q132" i="47"/>
  <c r="Q129" i="47"/>
  <c r="U26" i="5"/>
  <c r="S13" i="47"/>
  <c r="W115" i="5"/>
  <c r="T6" i="47"/>
  <c r="X25" i="35"/>
  <c r="O28" i="47"/>
  <c r="S175" i="5"/>
  <c r="T80" i="32"/>
  <c r="P73" i="47"/>
  <c r="S136" i="5"/>
  <c r="O45" i="47"/>
  <c r="S208" i="5"/>
  <c r="O57" i="47"/>
  <c r="R38" i="47"/>
  <c r="V74" i="5"/>
  <c r="Q85" i="47"/>
  <c r="U89" i="32"/>
  <c r="T135" i="47"/>
  <c r="X34" i="5"/>
  <c r="V31" i="29"/>
  <c r="V41" i="29" s="1"/>
  <c r="S93" i="47" s="1"/>
  <c r="W26" i="29"/>
  <c r="P72" i="47"/>
  <c r="T81" i="32"/>
  <c r="O44" i="47"/>
  <c r="S138" i="5"/>
  <c r="O22" i="47"/>
  <c r="S171" i="5"/>
  <c r="R16" i="47"/>
  <c r="V111" i="5"/>
  <c r="O43" i="47"/>
  <c r="S133" i="5"/>
  <c r="V71" i="5"/>
  <c r="R35" i="47"/>
  <c r="R36" i="47"/>
  <c r="V67" i="5"/>
  <c r="V77" i="5"/>
  <c r="R41" i="47"/>
  <c r="T105" i="32"/>
  <c r="P80" i="47"/>
  <c r="R15" i="47"/>
  <c r="V109" i="5"/>
  <c r="V117" i="5"/>
  <c r="R12" i="47"/>
  <c r="W126" i="5"/>
  <c r="S20" i="47"/>
  <c r="O91" i="47"/>
  <c r="S113" i="32"/>
  <c r="O130" i="47"/>
  <c r="S32" i="5"/>
  <c r="S140" i="5"/>
  <c r="O51" i="47"/>
  <c r="V68" i="5"/>
  <c r="R31" i="47"/>
  <c r="S110" i="32"/>
  <c r="O89" i="47"/>
  <c r="X35" i="5"/>
  <c r="T136" i="47"/>
  <c r="Q87" i="47"/>
  <c r="U87" i="32"/>
  <c r="N59" i="47"/>
  <c r="R215" i="5"/>
  <c r="O21" i="47"/>
  <c r="S169" i="5"/>
  <c r="T75" i="32"/>
  <c r="P71" i="47"/>
  <c r="O25" i="47"/>
  <c r="S172" i="5"/>
  <c r="T103" i="32"/>
  <c r="P77" i="47"/>
  <c r="R214" i="5"/>
  <c r="N55" i="47"/>
  <c r="S132" i="5"/>
  <c r="O48" i="47"/>
  <c r="V72" i="5"/>
  <c r="R39" i="47"/>
  <c r="P74" i="47"/>
  <c r="T79" i="32"/>
  <c r="V116" i="5"/>
  <c r="R17" i="47"/>
  <c r="O24" i="47"/>
  <c r="S174" i="5"/>
  <c r="V70" i="5"/>
  <c r="R32" i="47"/>
  <c r="N60" i="47"/>
  <c r="R213" i="5"/>
  <c r="S131" i="5"/>
  <c r="O42" i="47"/>
  <c r="V69" i="5"/>
  <c r="R37" i="47"/>
  <c r="T85" i="32"/>
  <c r="P82" i="47"/>
  <c r="X22" i="35"/>
  <c r="T5" i="47"/>
  <c r="R34" i="47"/>
  <c r="V73" i="5"/>
  <c r="V110" i="5"/>
  <c r="R10" i="47"/>
  <c r="V112" i="5"/>
  <c r="R11" i="47"/>
  <c r="O49" i="47"/>
  <c r="S137" i="5"/>
  <c r="T7" i="47"/>
  <c r="X26" i="35"/>
  <c r="S112" i="32"/>
  <c r="O92" i="47"/>
  <c r="U102" i="32"/>
  <c r="Q78" i="47"/>
  <c r="R209" i="5"/>
  <c r="N52" i="47"/>
  <c r="W23" i="40"/>
  <c r="V27" i="40"/>
  <c r="V30" i="40" s="1"/>
  <c r="T77" i="32"/>
  <c r="P69" i="47"/>
  <c r="P88" i="47"/>
  <c r="T111" i="32"/>
  <c r="S168" i="5"/>
  <c r="O26" i="47"/>
  <c r="R18" i="47"/>
  <c r="V114" i="5"/>
  <c r="AF43" i="29" l="1"/>
  <c r="AC110" i="47" s="1"/>
  <c r="AG37" i="29"/>
  <c r="W24" i="40"/>
  <c r="U55" i="44"/>
  <c r="U54" i="44"/>
  <c r="U57" i="44" s="1"/>
  <c r="AB22" i="32" s="1"/>
  <c r="U60" i="44"/>
  <c r="AB45" i="32" s="1"/>
  <c r="T74" i="22"/>
  <c r="P100" i="47"/>
  <c r="Y109" i="44"/>
  <c r="AD27" i="5"/>
  <c r="AD25" i="5"/>
  <c r="S73" i="22"/>
  <c r="T73" i="22" s="1"/>
  <c r="S72" i="22"/>
  <c r="O99" i="47"/>
  <c r="G163" i="21"/>
  <c r="AD94" i="5"/>
  <c r="G45" i="21"/>
  <c r="Z25" i="32"/>
  <c r="Z17" i="32" s="1"/>
  <c r="AD28" i="5"/>
  <c r="G111" i="21"/>
  <c r="G151" i="21" s="1"/>
  <c r="G188" i="21" s="1"/>
  <c r="P97" i="47"/>
  <c r="T70" i="22"/>
  <c r="AB166" i="5"/>
  <c r="AB167" i="5"/>
  <c r="S16" i="21"/>
  <c r="S56" i="21"/>
  <c r="S109" i="21"/>
  <c r="S86" i="21"/>
  <c r="S101" i="21"/>
  <c r="Y105" i="44"/>
  <c r="X80" i="44"/>
  <c r="X45" i="44" s="1"/>
  <c r="AE12" i="5" s="1"/>
  <c r="AE108" i="5" s="1"/>
  <c r="X83" i="44"/>
  <c r="X48" i="44" s="1"/>
  <c r="AE13" i="5" s="1"/>
  <c r="AE127" i="5" s="1"/>
  <c r="X84" i="44"/>
  <c r="X49" i="44" s="1"/>
  <c r="X75" i="44"/>
  <c r="X85" i="44"/>
  <c r="X50" i="44" s="1"/>
  <c r="AE10" i="40" s="1"/>
  <c r="X77" i="44"/>
  <c r="X42" i="44" s="1"/>
  <c r="AE18" i="5" s="1"/>
  <c r="AE33" i="5" s="1"/>
  <c r="X79" i="44"/>
  <c r="X44" i="44" s="1"/>
  <c r="X81" i="44"/>
  <c r="X46" i="44" s="1"/>
  <c r="X88" i="44"/>
  <c r="X53" i="44" s="1"/>
  <c r="X82" i="44"/>
  <c r="X47" i="44" s="1"/>
  <c r="AE11" i="5" s="1"/>
  <c r="AE87" i="5" s="1"/>
  <c r="X78" i="44"/>
  <c r="X43" i="44" s="1"/>
  <c r="AE21" i="5" s="1"/>
  <c r="AE36" i="5" s="1"/>
  <c r="X76" i="44"/>
  <c r="X41" i="44" s="1"/>
  <c r="AE10" i="5" s="1"/>
  <c r="AE66" i="5" s="1"/>
  <c r="X86" i="44"/>
  <c r="X51" i="44" s="1"/>
  <c r="V95" i="44"/>
  <c r="V92" i="44"/>
  <c r="AD19" i="5"/>
  <c r="AD20" i="5"/>
  <c r="AA25" i="32"/>
  <c r="AA17" i="32" s="1"/>
  <c r="AA35" i="32"/>
  <c r="AA38" i="32" s="1"/>
  <c r="AA36" i="32"/>
  <c r="AD93" i="5"/>
  <c r="G161" i="21"/>
  <c r="O134" i="47"/>
  <c r="S224" i="5"/>
  <c r="U91" i="44"/>
  <c r="U94" i="44" s="1"/>
  <c r="U93" i="44"/>
  <c r="M63" i="47"/>
  <c r="Q94" i="32"/>
  <c r="Z36" i="32"/>
  <c r="M101" i="21"/>
  <c r="M86" i="21"/>
  <c r="M56" i="21"/>
  <c r="M109" i="21"/>
  <c r="AB5" i="29"/>
  <c r="M115" i="21"/>
  <c r="M117" i="21"/>
  <c r="M116" i="21"/>
  <c r="AD90" i="5"/>
  <c r="G58" i="21"/>
  <c r="W87" i="44"/>
  <c r="W40" i="44"/>
  <c r="S115" i="21"/>
  <c r="S117" i="21"/>
  <c r="S116" i="21"/>
  <c r="M16" i="21"/>
  <c r="M55" i="21"/>
  <c r="M108" i="21"/>
  <c r="M97" i="21"/>
  <c r="M81" i="21"/>
  <c r="AD92" i="5"/>
  <c r="G162" i="21"/>
  <c r="T69" i="22"/>
  <c r="P96" i="47"/>
  <c r="AD128" i="5"/>
  <c r="M62" i="47"/>
  <c r="Q95" i="32"/>
  <c r="S173" i="5"/>
  <c r="O29" i="47"/>
  <c r="AB155" i="5"/>
  <c r="AB152" i="5"/>
  <c r="AB148" i="5"/>
  <c r="AB147" i="5"/>
  <c r="AB150" i="5"/>
  <c r="AB151" i="5"/>
  <c r="AB157" i="5"/>
  <c r="AB153" i="5"/>
  <c r="AB149" i="5"/>
  <c r="AB154" i="5"/>
  <c r="AC6" i="35"/>
  <c r="V52" i="44"/>
  <c r="G124" i="21"/>
  <c r="G125" i="21"/>
  <c r="G123" i="21"/>
  <c r="AD17" i="5"/>
  <c r="AD15" i="5"/>
  <c r="AD14" i="5"/>
  <c r="AD16" i="5"/>
  <c r="G119" i="21"/>
  <c r="G121" i="21"/>
  <c r="G120" i="21"/>
  <c r="Y24" i="35"/>
  <c r="U9" i="47"/>
  <c r="Y72" i="44"/>
  <c r="Q84" i="47"/>
  <c r="U90" i="32"/>
  <c r="Q97" i="32"/>
  <c r="M67" i="47"/>
  <c r="M65" i="47"/>
  <c r="Q99" i="32"/>
  <c r="O27" i="47"/>
  <c r="S170" i="5"/>
  <c r="AB189" i="5"/>
  <c r="AB196" i="5"/>
  <c r="AB191" i="5"/>
  <c r="AB194" i="5"/>
  <c r="AB190" i="5"/>
  <c r="AB186" i="5"/>
  <c r="AB192" i="5"/>
  <c r="AB188" i="5"/>
  <c r="AB187" i="5"/>
  <c r="AB193" i="5"/>
  <c r="M68" i="47"/>
  <c r="Q96" i="32"/>
  <c r="M64" i="47"/>
  <c r="Q93" i="32"/>
  <c r="S55" i="21"/>
  <c r="S108" i="21"/>
  <c r="S97" i="21"/>
  <c r="S81" i="21"/>
  <c r="S71" i="22"/>
  <c r="O95" i="47"/>
  <c r="Z35" i="32"/>
  <c r="Z38" i="32" s="1"/>
  <c r="AD95" i="5"/>
  <c r="AD89" i="5"/>
  <c r="AD91" i="5"/>
  <c r="AD88" i="5"/>
  <c r="AD105" i="5"/>
  <c r="AD98" i="5"/>
  <c r="AB207" i="5"/>
  <c r="AB206" i="5"/>
  <c r="AB223" i="5"/>
  <c r="AB222" i="5"/>
  <c r="Z104" i="44"/>
  <c r="Z71" i="44"/>
  <c r="AA68" i="44"/>
  <c r="Z69" i="44"/>
  <c r="Z70" i="44"/>
  <c r="AC165" i="5"/>
  <c r="AC185" i="5"/>
  <c r="AC205" i="5"/>
  <c r="AC146" i="5"/>
  <c r="AD129" i="5"/>
  <c r="M66" i="47"/>
  <c r="Q98" i="32"/>
  <c r="Q82" i="47"/>
  <c r="U85" i="32"/>
  <c r="Q74" i="47"/>
  <c r="U79" i="32"/>
  <c r="T132" i="5"/>
  <c r="P48" i="47"/>
  <c r="V87" i="32"/>
  <c r="R87" i="47"/>
  <c r="T32" i="5"/>
  <c r="P130" i="47"/>
  <c r="T133" i="5"/>
  <c r="P43" i="47"/>
  <c r="X26" i="29"/>
  <c r="W31" i="29"/>
  <c r="W41" i="29" s="1"/>
  <c r="T93" i="47" s="1"/>
  <c r="U80" i="32"/>
  <c r="Q73" i="47"/>
  <c r="Y25" i="35"/>
  <c r="U6" i="47"/>
  <c r="S216" i="5"/>
  <c r="O54" i="47"/>
  <c r="W114" i="5"/>
  <c r="S18" i="47"/>
  <c r="O52" i="47"/>
  <c r="S209" i="5"/>
  <c r="P92" i="47"/>
  <c r="T112" i="32"/>
  <c r="W69" i="5"/>
  <c r="S37" i="47"/>
  <c r="S32" i="47"/>
  <c r="W70" i="5"/>
  <c r="S12" i="47"/>
  <c r="W117" i="5"/>
  <c r="U105" i="32"/>
  <c r="Q80" i="47"/>
  <c r="P22" i="47"/>
  <c r="T171" i="5"/>
  <c r="V26" i="5"/>
  <c r="R129" i="47"/>
  <c r="Y23" i="35"/>
  <c r="U8" i="47"/>
  <c r="U104" i="32"/>
  <c r="Q76" i="47"/>
  <c r="O61" i="47"/>
  <c r="S218" i="5"/>
  <c r="T178" i="5"/>
  <c r="P30" i="47"/>
  <c r="O58" i="47"/>
  <c r="S210" i="5"/>
  <c r="U7" i="47"/>
  <c r="Y26" i="35"/>
  <c r="Y22" i="35"/>
  <c r="U5" i="47"/>
  <c r="O55" i="47"/>
  <c r="S214" i="5"/>
  <c r="U75" i="32"/>
  <c r="Q71" i="47"/>
  <c r="P91" i="47"/>
  <c r="T113" i="32"/>
  <c r="S15" i="47"/>
  <c r="W109" i="5"/>
  <c r="S35" i="47"/>
  <c r="W71" i="5"/>
  <c r="W111" i="5"/>
  <c r="S16" i="47"/>
  <c r="U135" i="47"/>
  <c r="Y34" i="5"/>
  <c r="P57" i="47"/>
  <c r="T208" i="5"/>
  <c r="S14" i="47"/>
  <c r="W113" i="5"/>
  <c r="Q46" i="47"/>
  <c r="U134" i="5"/>
  <c r="T169" i="5"/>
  <c r="P21" i="47"/>
  <c r="W68" i="5"/>
  <c r="S31" i="47"/>
  <c r="T138" i="5"/>
  <c r="P44" i="47"/>
  <c r="W29" i="5"/>
  <c r="S131" i="47"/>
  <c r="P23" i="47"/>
  <c r="T176" i="5"/>
  <c r="S40" i="47"/>
  <c r="W84" i="5"/>
  <c r="W110" i="5"/>
  <c r="S10" i="47"/>
  <c r="P25" i="47"/>
  <c r="T172" i="5"/>
  <c r="P24" i="47"/>
  <c r="T174" i="5"/>
  <c r="W72" i="5"/>
  <c r="S39" i="47"/>
  <c r="Q77" i="47"/>
  <c r="U103" i="32"/>
  <c r="V89" i="32"/>
  <c r="R85" i="47"/>
  <c r="R132" i="47"/>
  <c r="V31" i="5"/>
  <c r="V86" i="32"/>
  <c r="R81" i="47"/>
  <c r="W75" i="5"/>
  <c r="S33" i="47"/>
  <c r="T130" i="5"/>
  <c r="P47" i="47"/>
  <c r="V84" i="32"/>
  <c r="R83" i="47"/>
  <c r="U76" i="32"/>
  <c r="Q70" i="47"/>
  <c r="T168" i="5"/>
  <c r="P26" i="47"/>
  <c r="Q69" i="47"/>
  <c r="U77" i="32"/>
  <c r="T131" i="5"/>
  <c r="P42" i="47"/>
  <c r="U136" i="47"/>
  <c r="Y35" i="5"/>
  <c r="S41" i="47"/>
  <c r="W77" i="5"/>
  <c r="T175" i="5"/>
  <c r="P28" i="47"/>
  <c r="X115" i="5"/>
  <c r="T13" i="47"/>
  <c r="V88" i="32"/>
  <c r="R86" i="47"/>
  <c r="T137" i="5"/>
  <c r="P49" i="47"/>
  <c r="S213" i="5"/>
  <c r="O60" i="47"/>
  <c r="O59" i="47"/>
  <c r="S215" i="5"/>
  <c r="S36" i="47"/>
  <c r="W67" i="5"/>
  <c r="U81" i="32"/>
  <c r="Q72" i="47"/>
  <c r="P45" i="47"/>
  <c r="T136" i="5"/>
  <c r="U109" i="32"/>
  <c r="Q90" i="47"/>
  <c r="U78" i="32"/>
  <c r="Q75" i="47"/>
  <c r="V106" i="32"/>
  <c r="R79" i="47"/>
  <c r="W30" i="5"/>
  <c r="S133" i="47"/>
  <c r="U111" i="32"/>
  <c r="Q88" i="47"/>
  <c r="X23" i="40"/>
  <c r="W27" i="40"/>
  <c r="W30" i="40" s="1"/>
  <c r="V102" i="32"/>
  <c r="R78" i="47"/>
  <c r="S11" i="47"/>
  <c r="W112" i="5"/>
  <c r="S34" i="47"/>
  <c r="W73" i="5"/>
  <c r="W116" i="5"/>
  <c r="S17" i="47"/>
  <c r="T110" i="32"/>
  <c r="P89" i="47"/>
  <c r="T140" i="5"/>
  <c r="P51" i="47"/>
  <c r="X126" i="5"/>
  <c r="T20" i="47"/>
  <c r="S38" i="47"/>
  <c r="W74" i="5"/>
  <c r="S212" i="5"/>
  <c r="O56" i="47"/>
  <c r="S211" i="5"/>
  <c r="O53" i="47"/>
  <c r="T135" i="5"/>
  <c r="P50" i="47"/>
  <c r="W119" i="5"/>
  <c r="S19" i="47"/>
  <c r="X24" i="40" l="1"/>
  <c r="AG43" i="29"/>
  <c r="AD110" i="47" s="1"/>
  <c r="AH37" i="29"/>
  <c r="V54" i="44"/>
  <c r="V57" i="44" s="1"/>
  <c r="AC22" i="32" s="1"/>
  <c r="V55" i="44"/>
  <c r="V60" i="44"/>
  <c r="AC45" i="32" s="1"/>
  <c r="G150" i="21"/>
  <c r="G187" i="21" s="1"/>
  <c r="P187" i="21" s="1"/>
  <c r="Q187" i="21" s="1"/>
  <c r="R187" i="21" s="1"/>
  <c r="S187" i="21" s="1"/>
  <c r="T187" i="21" s="1"/>
  <c r="U187" i="21" s="1"/>
  <c r="V187" i="21" s="1"/>
  <c r="W187" i="21" s="1"/>
  <c r="X187" i="21" s="1"/>
  <c r="Y187" i="21" s="1"/>
  <c r="P101" i="47"/>
  <c r="Z109" i="44"/>
  <c r="Z72" i="44"/>
  <c r="Q100" i="47"/>
  <c r="U74" i="22"/>
  <c r="G149" i="21"/>
  <c r="G186" i="21" s="1"/>
  <c r="O200" i="21" s="1"/>
  <c r="L102" i="47" s="1"/>
  <c r="M58" i="21"/>
  <c r="M61" i="21" s="1"/>
  <c r="G129" i="21"/>
  <c r="G155" i="21" s="1"/>
  <c r="Z19" i="32"/>
  <c r="M163" i="21"/>
  <c r="S111" i="21"/>
  <c r="S151" i="21" s="1"/>
  <c r="P99" i="47"/>
  <c r="T72" i="22"/>
  <c r="Z18" i="32"/>
  <c r="G128" i="21"/>
  <c r="G156" i="21" s="1"/>
  <c r="G168" i="21" s="1"/>
  <c r="G127" i="21"/>
  <c r="G154" i="21" s="1"/>
  <c r="G191" i="21" s="1"/>
  <c r="AC154" i="5"/>
  <c r="AE28" i="5"/>
  <c r="S163" i="21"/>
  <c r="AC188" i="5"/>
  <c r="AE27" i="5"/>
  <c r="R84" i="47"/>
  <c r="V90" i="32"/>
  <c r="T170" i="5"/>
  <c r="P27" i="47"/>
  <c r="N67" i="47"/>
  <c r="R97" i="32"/>
  <c r="AC5" i="29"/>
  <c r="M161" i="21"/>
  <c r="M124" i="21"/>
  <c r="M123" i="21"/>
  <c r="M125" i="21"/>
  <c r="AA70" i="44"/>
  <c r="AB68" i="44"/>
  <c r="AA104" i="44"/>
  <c r="AA69" i="44"/>
  <c r="AA71" i="44"/>
  <c r="X87" i="44"/>
  <c r="X40" i="44"/>
  <c r="P95" i="47"/>
  <c r="T71" i="22"/>
  <c r="AC153" i="5"/>
  <c r="V93" i="44"/>
  <c r="V91" i="44"/>
  <c r="V94" i="44" s="1"/>
  <c r="AE105" i="5"/>
  <c r="AE98" i="5"/>
  <c r="AE93" i="5"/>
  <c r="AE91" i="5"/>
  <c r="AE95" i="5"/>
  <c r="AE94" i="5"/>
  <c r="AE90" i="5"/>
  <c r="AE89" i="5"/>
  <c r="AE88" i="5"/>
  <c r="AE92" i="5"/>
  <c r="AE128" i="5"/>
  <c r="AE129" i="5"/>
  <c r="S124" i="21"/>
  <c r="S123" i="21"/>
  <c r="S125" i="21"/>
  <c r="Q101" i="47"/>
  <c r="U73" i="22"/>
  <c r="AB34" i="32"/>
  <c r="AB37" i="32" s="1"/>
  <c r="P134" i="47"/>
  <c r="T224" i="5"/>
  <c r="N65" i="47"/>
  <c r="R99" i="32"/>
  <c r="AD6" i="35"/>
  <c r="W52" i="44"/>
  <c r="W95" i="44"/>
  <c r="W92" i="44"/>
  <c r="Z105" i="44"/>
  <c r="S162" i="21"/>
  <c r="AC206" i="5"/>
  <c r="AC223" i="5"/>
  <c r="AC207" i="5"/>
  <c r="AC222" i="5"/>
  <c r="S119" i="21"/>
  <c r="S120" i="21"/>
  <c r="S121" i="21"/>
  <c r="S58" i="21"/>
  <c r="V9" i="47"/>
  <c r="Z24" i="35"/>
  <c r="P29" i="47"/>
  <c r="T173" i="5"/>
  <c r="AE25" i="5"/>
  <c r="R94" i="32"/>
  <c r="N63" i="47"/>
  <c r="AA19" i="32"/>
  <c r="N66" i="47"/>
  <c r="R98" i="32"/>
  <c r="N64" i="47"/>
  <c r="R93" i="32"/>
  <c r="U56" i="44"/>
  <c r="U59" i="44" s="1"/>
  <c r="AB24" i="32" s="1"/>
  <c r="U58" i="44"/>
  <c r="AB23" i="32" s="1"/>
  <c r="U70" i="22"/>
  <c r="Q97" i="47"/>
  <c r="Y84" i="44"/>
  <c r="Y49" i="44" s="1"/>
  <c r="Y75" i="44"/>
  <c r="Y85" i="44"/>
  <c r="Y50" i="44" s="1"/>
  <c r="AF10" i="40" s="1"/>
  <c r="Y77" i="44"/>
  <c r="Y42" i="44" s="1"/>
  <c r="AF18" i="5" s="1"/>
  <c r="AF33" i="5" s="1"/>
  <c r="Y79" i="44"/>
  <c r="Y44" i="44" s="1"/>
  <c r="Y81" i="44"/>
  <c r="Y46" i="44" s="1"/>
  <c r="Y83" i="44"/>
  <c r="Y48" i="44" s="1"/>
  <c r="AF13" i="5" s="1"/>
  <c r="AF127" i="5" s="1"/>
  <c r="Y78" i="44"/>
  <c r="Y43" i="44" s="1"/>
  <c r="AF21" i="5" s="1"/>
  <c r="AF36" i="5" s="1"/>
  <c r="Y76" i="44"/>
  <c r="Y41" i="44" s="1"/>
  <c r="AF10" i="5" s="1"/>
  <c r="AF66" i="5" s="1"/>
  <c r="Y86" i="44"/>
  <c r="Y51" i="44" s="1"/>
  <c r="Y80" i="44"/>
  <c r="Y45" i="44" s="1"/>
  <c r="AF12" i="5" s="1"/>
  <c r="AF108" i="5" s="1"/>
  <c r="Y88" i="44"/>
  <c r="Y53" i="44" s="1"/>
  <c r="Y82" i="44"/>
  <c r="Y47" i="44" s="1"/>
  <c r="AF11" i="5" s="1"/>
  <c r="AF87" i="5" s="1"/>
  <c r="AC147" i="5"/>
  <c r="AC152" i="5"/>
  <c r="AC151" i="5"/>
  <c r="AC149" i="5"/>
  <c r="AC155" i="5"/>
  <c r="AC150" i="5"/>
  <c r="AC157" i="5"/>
  <c r="AC148" i="5"/>
  <c r="R96" i="32"/>
  <c r="N68" i="47"/>
  <c r="G59" i="21"/>
  <c r="G60" i="21" s="1"/>
  <c r="G61" i="21"/>
  <c r="AC191" i="5"/>
  <c r="AC189" i="5"/>
  <c r="AC196" i="5"/>
  <c r="AC187" i="5"/>
  <c r="AC190" i="5"/>
  <c r="AC186" i="5"/>
  <c r="AC193" i="5"/>
  <c r="AC192" i="5"/>
  <c r="AC194" i="5"/>
  <c r="R95" i="32"/>
  <c r="N62" i="47"/>
  <c r="M111" i="21"/>
  <c r="AE17" i="5"/>
  <c r="AE14" i="5"/>
  <c r="AE16" i="5"/>
  <c r="AE15" i="5"/>
  <c r="S161" i="21"/>
  <c r="P188" i="21"/>
  <c r="Q188" i="21" s="1"/>
  <c r="R188" i="21" s="1"/>
  <c r="S188" i="21" s="1"/>
  <c r="T188" i="21" s="1"/>
  <c r="U188" i="21" s="1"/>
  <c r="V188" i="21" s="1"/>
  <c r="W188" i="21" s="1"/>
  <c r="X188" i="21" s="1"/>
  <c r="Y188" i="21" s="1"/>
  <c r="X202" i="21"/>
  <c r="U103" i="47" s="1"/>
  <c r="O202" i="21"/>
  <c r="L103" i="47" s="1"/>
  <c r="AD205" i="5"/>
  <c r="AD146" i="5"/>
  <c r="AD165" i="5"/>
  <c r="AD185" i="5"/>
  <c r="U69" i="22"/>
  <c r="Q96" i="47"/>
  <c r="AC166" i="5"/>
  <c r="AC167" i="5"/>
  <c r="M121" i="21"/>
  <c r="M120" i="21"/>
  <c r="M119" i="21"/>
  <c r="M162" i="21"/>
  <c r="AA18" i="32"/>
  <c r="AE20" i="5"/>
  <c r="AE19" i="5"/>
  <c r="P53" i="47"/>
  <c r="T211" i="5"/>
  <c r="T215" i="5"/>
  <c r="P59" i="47"/>
  <c r="X29" i="5"/>
  <c r="T131" i="47"/>
  <c r="U208" i="5"/>
  <c r="Q57" i="47"/>
  <c r="X70" i="5"/>
  <c r="T32" i="47"/>
  <c r="T209" i="5"/>
  <c r="P52" i="47"/>
  <c r="Q43" i="47"/>
  <c r="U133" i="5"/>
  <c r="W87" i="32"/>
  <c r="S87" i="47"/>
  <c r="Q89" i="47"/>
  <c r="U110" i="32"/>
  <c r="W88" i="32"/>
  <c r="S86" i="47"/>
  <c r="S132" i="47"/>
  <c r="W31" i="5"/>
  <c r="X72" i="5"/>
  <c r="T39" i="47"/>
  <c r="P56" i="47"/>
  <c r="T212" i="5"/>
  <c r="T17" i="47"/>
  <c r="X116" i="5"/>
  <c r="R75" i="47"/>
  <c r="V78" i="32"/>
  <c r="T213" i="5"/>
  <c r="P60" i="47"/>
  <c r="U175" i="5"/>
  <c r="Q28" i="47"/>
  <c r="W84" i="32"/>
  <c r="S83" i="47"/>
  <c r="Q47" i="47"/>
  <c r="U130" i="5"/>
  <c r="W89" i="32"/>
  <c r="S85" i="47"/>
  <c r="Q24" i="47"/>
  <c r="U174" i="5"/>
  <c r="X68" i="5"/>
  <c r="T31" i="47"/>
  <c r="Q30" i="47"/>
  <c r="U178" i="5"/>
  <c r="W26" i="5"/>
  <c r="S129" i="47"/>
  <c r="X69" i="5"/>
  <c r="T37" i="47"/>
  <c r="V80" i="32"/>
  <c r="R73" i="47"/>
  <c r="U132" i="5"/>
  <c r="Q48" i="47"/>
  <c r="W106" i="32"/>
  <c r="S79" i="47"/>
  <c r="U13" i="47"/>
  <c r="Y115" i="5"/>
  <c r="S81" i="47"/>
  <c r="W86" i="32"/>
  <c r="V8" i="47"/>
  <c r="Z23" i="35"/>
  <c r="T18" i="47"/>
  <c r="X114" i="5"/>
  <c r="Z35" i="5"/>
  <c r="V136" i="47"/>
  <c r="R46" i="47"/>
  <c r="V134" i="5"/>
  <c r="R80" i="47"/>
  <c r="V105" i="32"/>
  <c r="T19" i="47"/>
  <c r="X119" i="5"/>
  <c r="Y23" i="40"/>
  <c r="X27" i="40"/>
  <c r="X30" i="40" s="1"/>
  <c r="T10" i="47"/>
  <c r="X110" i="5"/>
  <c r="X113" i="5"/>
  <c r="T14" i="47"/>
  <c r="X109" i="5"/>
  <c r="T15" i="47"/>
  <c r="V75" i="32"/>
  <c r="R71" i="47"/>
  <c r="T218" i="5"/>
  <c r="P61" i="47"/>
  <c r="U32" i="5"/>
  <c r="Q130" i="47"/>
  <c r="R74" i="47"/>
  <c r="V79" i="32"/>
  <c r="U172" i="5"/>
  <c r="Q25" i="47"/>
  <c r="W102" i="32"/>
  <c r="S78" i="47"/>
  <c r="V81" i="32"/>
  <c r="R72" i="47"/>
  <c r="R69" i="47"/>
  <c r="V77" i="32"/>
  <c r="Z34" i="5"/>
  <c r="V135" i="47"/>
  <c r="X74" i="5"/>
  <c r="T38" i="47"/>
  <c r="Y126" i="5"/>
  <c r="U20" i="47"/>
  <c r="T34" i="47"/>
  <c r="X73" i="5"/>
  <c r="X30" i="5"/>
  <c r="T133" i="47"/>
  <c r="R90" i="47"/>
  <c r="V109" i="32"/>
  <c r="T36" i="47"/>
  <c r="X67" i="5"/>
  <c r="U137" i="5"/>
  <c r="Q49" i="47"/>
  <c r="U131" i="5"/>
  <c r="Q42" i="47"/>
  <c r="U168" i="5"/>
  <c r="Q26" i="47"/>
  <c r="U176" i="5"/>
  <c r="Q23" i="47"/>
  <c r="U138" i="5"/>
  <c r="Q44" i="47"/>
  <c r="X111" i="5"/>
  <c r="T16" i="47"/>
  <c r="T214" i="5"/>
  <c r="P55" i="47"/>
  <c r="Z22" i="35"/>
  <c r="V5" i="47"/>
  <c r="P58" i="47"/>
  <c r="T210" i="5"/>
  <c r="U171" i="5"/>
  <c r="Q22" i="47"/>
  <c r="T216" i="5"/>
  <c r="P54" i="47"/>
  <c r="Y26" i="29"/>
  <c r="X31" i="29"/>
  <c r="X41" i="29" s="1"/>
  <c r="U93" i="47" s="1"/>
  <c r="U135" i="5"/>
  <c r="Q50" i="47"/>
  <c r="R88" i="47"/>
  <c r="V111" i="32"/>
  <c r="U136" i="5"/>
  <c r="Q45" i="47"/>
  <c r="X77" i="5"/>
  <c r="T41" i="47"/>
  <c r="T40" i="47"/>
  <c r="X84" i="5"/>
  <c r="T35" i="47"/>
  <c r="X71" i="5"/>
  <c r="U113" i="32"/>
  <c r="Q91" i="47"/>
  <c r="X117" i="5"/>
  <c r="T12" i="47"/>
  <c r="Q92" i="47"/>
  <c r="U112" i="32"/>
  <c r="V85" i="32"/>
  <c r="R82" i="47"/>
  <c r="U140" i="5"/>
  <c r="Q51" i="47"/>
  <c r="T11" i="47"/>
  <c r="X112" i="5"/>
  <c r="R70" i="47"/>
  <c r="V76" i="32"/>
  <c r="X75" i="5"/>
  <c r="T33" i="47"/>
  <c r="V103" i="32"/>
  <c r="R77" i="47"/>
  <c r="U169" i="5"/>
  <c r="Q21" i="47"/>
  <c r="Z26" i="35"/>
  <c r="V7" i="47"/>
  <c r="V104" i="32"/>
  <c r="R76" i="47"/>
  <c r="V6" i="47"/>
  <c r="Z25" i="35"/>
  <c r="Y24" i="40" l="1"/>
  <c r="Z86" i="44"/>
  <c r="Z51" i="44" s="1"/>
  <c r="Z78" i="44"/>
  <c r="Z43" i="44" s="1"/>
  <c r="AG21" i="5" s="1"/>
  <c r="AH43" i="29"/>
  <c r="AE110" i="47" s="1"/>
  <c r="AI37" i="29"/>
  <c r="X201" i="21"/>
  <c r="U104" i="47" s="1"/>
  <c r="O201" i="21"/>
  <c r="L104" i="47" s="1"/>
  <c r="W54" i="44"/>
  <c r="W57" i="44" s="1"/>
  <c r="AD22" i="32" s="1"/>
  <c r="W55" i="44"/>
  <c r="W60" i="44"/>
  <c r="AD45" i="32" s="1"/>
  <c r="S150" i="21"/>
  <c r="M59" i="21"/>
  <c r="M60" i="21" s="1"/>
  <c r="G153" i="21"/>
  <c r="G190" i="21" s="1"/>
  <c r="G152" i="21"/>
  <c r="G189" i="21" s="1"/>
  <c r="X200" i="21"/>
  <c r="U102" i="47" s="1"/>
  <c r="S149" i="21"/>
  <c r="AA109" i="44"/>
  <c r="Z84" i="44"/>
  <c r="Z49" i="44" s="1"/>
  <c r="V74" i="22"/>
  <c r="R100" i="47"/>
  <c r="Z76" i="44"/>
  <c r="Z41" i="44" s="1"/>
  <c r="AG10" i="5" s="1"/>
  <c r="AG66" i="5" s="1"/>
  <c r="P186" i="21"/>
  <c r="Q186" i="21" s="1"/>
  <c r="R186" i="21" s="1"/>
  <c r="S186" i="21" s="1"/>
  <c r="T186" i="21" s="1"/>
  <c r="U186" i="21" s="1"/>
  <c r="V186" i="21" s="1"/>
  <c r="W186" i="21" s="1"/>
  <c r="X186" i="21" s="1"/>
  <c r="Y186" i="21" s="1"/>
  <c r="Z83" i="44"/>
  <c r="Z48" i="44" s="1"/>
  <c r="AG13" i="5" s="1"/>
  <c r="AG127" i="5" s="1"/>
  <c r="M128" i="21"/>
  <c r="M156" i="21" s="1"/>
  <c r="M168" i="21" s="1"/>
  <c r="P202" i="21"/>
  <c r="M103" i="47" s="1"/>
  <c r="G166" i="21"/>
  <c r="S127" i="21"/>
  <c r="S154" i="21" s="1"/>
  <c r="S166" i="21" s="1"/>
  <c r="G193" i="21"/>
  <c r="P193" i="21" s="1"/>
  <c r="Q193" i="21" s="1"/>
  <c r="R193" i="21" s="1"/>
  <c r="S193" i="21" s="1"/>
  <c r="T193" i="21" s="1"/>
  <c r="U193" i="21" s="1"/>
  <c r="V193" i="21" s="1"/>
  <c r="W193" i="21" s="1"/>
  <c r="X193" i="21" s="1"/>
  <c r="Y193" i="21" s="1"/>
  <c r="S128" i="21"/>
  <c r="S156" i="21" s="1"/>
  <c r="S168" i="21" s="1"/>
  <c r="Q99" i="47"/>
  <c r="U72" i="22"/>
  <c r="AF28" i="5"/>
  <c r="AG36" i="5"/>
  <c r="M127" i="21"/>
  <c r="M154" i="21" s="1"/>
  <c r="M166" i="21" s="1"/>
  <c r="X95" i="44"/>
  <c r="X92" i="44"/>
  <c r="AC34" i="32"/>
  <c r="AC37" i="32" s="1"/>
  <c r="Z77" i="44"/>
  <c r="Z42" i="44" s="1"/>
  <c r="AG18" i="5" s="1"/>
  <c r="AG33" i="5" s="1"/>
  <c r="AF15" i="5"/>
  <c r="AF16" i="5"/>
  <c r="AF17" i="5"/>
  <c r="AF14" i="5"/>
  <c r="AF19" i="5"/>
  <c r="AF20" i="5"/>
  <c r="W9" i="47"/>
  <c r="AA24" i="35"/>
  <c r="P191" i="21"/>
  <c r="Q191" i="21" s="1"/>
  <c r="R191" i="21" s="1"/>
  <c r="S191" i="21" s="1"/>
  <c r="T191" i="21" s="1"/>
  <c r="U191" i="21" s="1"/>
  <c r="V191" i="21" s="1"/>
  <c r="W191" i="21" s="1"/>
  <c r="X191" i="21" s="1"/>
  <c r="Y191" i="21" s="1"/>
  <c r="X205" i="21"/>
  <c r="U105" i="47" s="1"/>
  <c r="O205" i="21"/>
  <c r="L105" i="47" s="1"/>
  <c r="M129" i="21"/>
  <c r="S93" i="32"/>
  <c r="O64" i="47"/>
  <c r="O67" i="47"/>
  <c r="S97" i="32"/>
  <c r="Y87" i="44"/>
  <c r="Y40" i="44"/>
  <c r="S94" i="32"/>
  <c r="O63" i="47"/>
  <c r="S129" i="21"/>
  <c r="AA105" i="44"/>
  <c r="Z88" i="44"/>
  <c r="Z53" i="44" s="1"/>
  <c r="Z75" i="44"/>
  <c r="S96" i="32"/>
  <c r="O68" i="47"/>
  <c r="AB35" i="32"/>
  <c r="AB38" i="32" s="1"/>
  <c r="AF105" i="5"/>
  <c r="AF91" i="5"/>
  <c r="AF90" i="5"/>
  <c r="AF98" i="5"/>
  <c r="AF89" i="5"/>
  <c r="AF95" i="5"/>
  <c r="AF94" i="5"/>
  <c r="AF93" i="5"/>
  <c r="AF92" i="5"/>
  <c r="AF88" i="5"/>
  <c r="AD154" i="5"/>
  <c r="AD153" i="5"/>
  <c r="AD147" i="5"/>
  <c r="AD155" i="5"/>
  <c r="AD152" i="5"/>
  <c r="AD150" i="5"/>
  <c r="AD148" i="5"/>
  <c r="AD151" i="5"/>
  <c r="AD149" i="5"/>
  <c r="AD157" i="5"/>
  <c r="Z79" i="44"/>
  <c r="Z44" i="44" s="1"/>
  <c r="Z85" i="44"/>
  <c r="Z50" i="44" s="1"/>
  <c r="AG10" i="40" s="1"/>
  <c r="AE185" i="5"/>
  <c r="AE165" i="5"/>
  <c r="AE146" i="5"/>
  <c r="AE205" i="5"/>
  <c r="O66" i="47"/>
  <c r="S98" i="32"/>
  <c r="P200" i="21"/>
  <c r="AF25" i="5"/>
  <c r="W91" i="44"/>
  <c r="W94" i="44" s="1"/>
  <c r="W93" i="44"/>
  <c r="AB25" i="32"/>
  <c r="AB17" i="32" s="1"/>
  <c r="U71" i="22"/>
  <c r="Q95" i="47"/>
  <c r="AB70" i="44"/>
  <c r="AC68" i="44"/>
  <c r="AB69" i="44"/>
  <c r="AB104" i="44"/>
  <c r="AB71" i="44"/>
  <c r="AD189" i="5"/>
  <c r="AD188" i="5"/>
  <c r="AD193" i="5"/>
  <c r="AD196" i="5"/>
  <c r="AD191" i="5"/>
  <c r="AD194" i="5"/>
  <c r="AD186" i="5"/>
  <c r="AD190" i="5"/>
  <c r="AD192" i="5"/>
  <c r="AD187" i="5"/>
  <c r="Z81" i="44"/>
  <c r="Z46" i="44" s="1"/>
  <c r="AD206" i="5"/>
  <c r="AD207" i="5"/>
  <c r="AD222" i="5"/>
  <c r="AD223" i="5"/>
  <c r="O62" i="47"/>
  <c r="S95" i="32"/>
  <c r="S59" i="21"/>
  <c r="S60" i="21" s="1"/>
  <c r="S61" i="21"/>
  <c r="Q134" i="47"/>
  <c r="U224" i="5"/>
  <c r="AA72" i="44"/>
  <c r="S84" i="47"/>
  <c r="W90" i="32"/>
  <c r="AF27" i="5"/>
  <c r="AF128" i="5"/>
  <c r="U170" i="5"/>
  <c r="Q27" i="47"/>
  <c r="G164" i="21"/>
  <c r="Z82" i="44"/>
  <c r="Z47" i="44" s="1"/>
  <c r="AG11" i="5" s="1"/>
  <c r="AG87" i="5" s="1"/>
  <c r="AD166" i="5"/>
  <c r="AD167" i="5"/>
  <c r="AB36" i="32"/>
  <c r="S99" i="32"/>
  <c r="O65" i="47"/>
  <c r="V69" i="22"/>
  <c r="R96" i="47"/>
  <c r="M150" i="21"/>
  <c r="M151" i="21"/>
  <c r="M149" i="21"/>
  <c r="AF129" i="5"/>
  <c r="V70" i="22"/>
  <c r="R97" i="47"/>
  <c r="U173" i="5"/>
  <c r="Q29" i="47"/>
  <c r="AD5" i="29"/>
  <c r="R101" i="47"/>
  <c r="V73" i="22"/>
  <c r="AE6" i="35"/>
  <c r="X52" i="44"/>
  <c r="V58" i="44"/>
  <c r="AC23" i="32" s="1"/>
  <c r="V56" i="44"/>
  <c r="V59" i="44" s="1"/>
  <c r="AC24" i="32" s="1"/>
  <c r="G167" i="21"/>
  <c r="G192" i="21"/>
  <c r="Z80" i="44"/>
  <c r="Z45" i="44" s="1"/>
  <c r="AG12" i="5" s="1"/>
  <c r="AG108" i="5" s="1"/>
  <c r="U213" i="5"/>
  <c r="Q60" i="47"/>
  <c r="T132" i="47"/>
  <c r="X31" i="5"/>
  <c r="U35" i="47"/>
  <c r="Y71" i="5"/>
  <c r="R26" i="47"/>
  <c r="V168" i="5"/>
  <c r="U38" i="47"/>
  <c r="Y74" i="5"/>
  <c r="X102" i="32"/>
  <c r="T78" i="47"/>
  <c r="W79" i="32"/>
  <c r="S74" i="47"/>
  <c r="U14" i="47"/>
  <c r="Y113" i="5"/>
  <c r="Y110" i="5"/>
  <c r="U10" i="47"/>
  <c r="Y114" i="5"/>
  <c r="U18" i="47"/>
  <c r="V13" i="47"/>
  <c r="Z115" i="5"/>
  <c r="U31" i="47"/>
  <c r="Y68" i="5"/>
  <c r="V130" i="5"/>
  <c r="R47" i="47"/>
  <c r="Y72" i="5"/>
  <c r="U39" i="47"/>
  <c r="Y70" i="5"/>
  <c r="U32" i="47"/>
  <c r="V208" i="5"/>
  <c r="R57" i="47"/>
  <c r="Y29" i="5"/>
  <c r="U131" i="47"/>
  <c r="U215" i="5"/>
  <c r="Q59" i="47"/>
  <c r="V171" i="5"/>
  <c r="R22" i="47"/>
  <c r="Y112" i="5"/>
  <c r="U11" i="47"/>
  <c r="Q58" i="47"/>
  <c r="U210" i="5"/>
  <c r="V131" i="5"/>
  <c r="R42" i="47"/>
  <c r="U133" i="47"/>
  <c r="Y30" i="5"/>
  <c r="AA34" i="5"/>
  <c r="W135" i="47"/>
  <c r="W8" i="47"/>
  <c r="AA23" i="35"/>
  <c r="R24" i="47"/>
  <c r="V174" i="5"/>
  <c r="W78" i="32"/>
  <c r="S75" i="47"/>
  <c r="X87" i="32"/>
  <c r="T87" i="47"/>
  <c r="S76" i="47"/>
  <c r="W104" i="32"/>
  <c r="Y75" i="5"/>
  <c r="U33" i="47"/>
  <c r="V136" i="5"/>
  <c r="R45" i="47"/>
  <c r="V176" i="5"/>
  <c r="R23" i="47"/>
  <c r="U34" i="47"/>
  <c r="Y73" i="5"/>
  <c r="W77" i="32"/>
  <c r="S69" i="47"/>
  <c r="R130" i="47"/>
  <c r="V32" i="5"/>
  <c r="X106" i="32"/>
  <c r="T79" i="47"/>
  <c r="T129" i="47"/>
  <c r="X26" i="5"/>
  <c r="T83" i="47"/>
  <c r="X84" i="32"/>
  <c r="V133" i="5"/>
  <c r="R43" i="47"/>
  <c r="U211" i="5"/>
  <c r="Q53" i="47"/>
  <c r="R92" i="47"/>
  <c r="V112" i="32"/>
  <c r="U37" i="47"/>
  <c r="Y69" i="5"/>
  <c r="Y117" i="5"/>
  <c r="U12" i="47"/>
  <c r="Y84" i="5"/>
  <c r="U40" i="47"/>
  <c r="S88" i="47"/>
  <c r="W111" i="32"/>
  <c r="Y31" i="29"/>
  <c r="Y41" i="29" s="1"/>
  <c r="V93" i="47" s="1"/>
  <c r="Z26" i="29"/>
  <c r="V137" i="5"/>
  <c r="R49" i="47"/>
  <c r="V172" i="5"/>
  <c r="R25" i="47"/>
  <c r="S71" i="47"/>
  <c r="W75" i="32"/>
  <c r="Z23" i="40"/>
  <c r="Z24" i="40" s="1"/>
  <c r="Y27" i="40"/>
  <c r="Y30" i="40" s="1"/>
  <c r="S80" i="47"/>
  <c r="W105" i="32"/>
  <c r="R30" i="47"/>
  <c r="V178" i="5"/>
  <c r="Y116" i="5"/>
  <c r="U17" i="47"/>
  <c r="T86" i="47"/>
  <c r="X88" i="32"/>
  <c r="U16" i="47"/>
  <c r="Y111" i="5"/>
  <c r="V169" i="5"/>
  <c r="R21" i="47"/>
  <c r="S70" i="47"/>
  <c r="W76" i="32"/>
  <c r="V140" i="5"/>
  <c r="R51" i="47"/>
  <c r="W85" i="32"/>
  <c r="S82" i="47"/>
  <c r="Y77" i="5"/>
  <c r="U41" i="47"/>
  <c r="AA22" i="35"/>
  <c r="W5" i="47"/>
  <c r="U36" i="47"/>
  <c r="Y67" i="5"/>
  <c r="W136" i="47"/>
  <c r="AA35" i="5"/>
  <c r="X86" i="32"/>
  <c r="T81" i="47"/>
  <c r="V132" i="5"/>
  <c r="R48" i="47"/>
  <c r="V110" i="32"/>
  <c r="R89" i="47"/>
  <c r="AA25" i="35"/>
  <c r="W6" i="47"/>
  <c r="U216" i="5"/>
  <c r="Q54" i="47"/>
  <c r="V20" i="47"/>
  <c r="Z126" i="5"/>
  <c r="W81" i="32"/>
  <c r="S72" i="47"/>
  <c r="Y109" i="5"/>
  <c r="U15" i="47"/>
  <c r="U19" i="47"/>
  <c r="Y119" i="5"/>
  <c r="S46" i="47"/>
  <c r="W134" i="5"/>
  <c r="U209" i="5"/>
  <c r="Q52" i="47"/>
  <c r="S77" i="47"/>
  <c r="W103" i="32"/>
  <c r="V138" i="5"/>
  <c r="R44" i="47"/>
  <c r="Q61" i="47"/>
  <c r="U218" i="5"/>
  <c r="AA26" i="35"/>
  <c r="W7" i="47"/>
  <c r="R91" i="47"/>
  <c r="V113" i="32"/>
  <c r="V135" i="5"/>
  <c r="R50" i="47"/>
  <c r="U214" i="5"/>
  <c r="Q55" i="47"/>
  <c r="W109" i="32"/>
  <c r="S90" i="47"/>
  <c r="W80" i="32"/>
  <c r="S73" i="47"/>
  <c r="X89" i="32"/>
  <c r="T85" i="47"/>
  <c r="V175" i="5"/>
  <c r="R28" i="47"/>
  <c r="U212" i="5"/>
  <c r="Q56" i="47"/>
  <c r="AJ37" i="29" l="1"/>
  <c r="AI43" i="29"/>
  <c r="AF110" i="47" s="1"/>
  <c r="P201" i="21"/>
  <c r="M104" i="47" s="1"/>
  <c r="X54" i="44"/>
  <c r="X57" i="44" s="1"/>
  <c r="AE22" i="32" s="1"/>
  <c r="X55" i="44"/>
  <c r="X60" i="44"/>
  <c r="AE45" i="32" s="1"/>
  <c r="G165" i="21"/>
  <c r="G169" i="21" s="1"/>
  <c r="G175" i="21" s="1"/>
  <c r="AG28" i="5"/>
  <c r="AG129" i="5"/>
  <c r="W74" i="22"/>
  <c r="T100" i="47" s="1"/>
  <c r="S100" i="47"/>
  <c r="AB109" i="44"/>
  <c r="AB72" i="44"/>
  <c r="AG25" i="5"/>
  <c r="AG128" i="5"/>
  <c r="Q202" i="21"/>
  <c r="R202" i="21" s="1"/>
  <c r="X207" i="21"/>
  <c r="U107" i="47" s="1"/>
  <c r="AE193" i="5"/>
  <c r="O207" i="21"/>
  <c r="L107" i="47" s="1"/>
  <c r="AE188" i="5"/>
  <c r="AB19" i="32"/>
  <c r="R99" i="47"/>
  <c r="V72" i="22"/>
  <c r="AC25" i="32"/>
  <c r="AC17" i="32" s="1"/>
  <c r="P205" i="21"/>
  <c r="AE150" i="5"/>
  <c r="AB18" i="32"/>
  <c r="AG27" i="5"/>
  <c r="AE155" i="5"/>
  <c r="P192" i="21"/>
  <c r="Q192" i="21" s="1"/>
  <c r="R192" i="21" s="1"/>
  <c r="S192" i="21" s="1"/>
  <c r="T192" i="21" s="1"/>
  <c r="U192" i="21" s="1"/>
  <c r="V192" i="21" s="1"/>
  <c r="W192" i="21" s="1"/>
  <c r="X192" i="21" s="1"/>
  <c r="Y192" i="21" s="1"/>
  <c r="O206" i="21"/>
  <c r="L109" i="47" s="1"/>
  <c r="X206" i="21"/>
  <c r="U109" i="47" s="1"/>
  <c r="W70" i="22"/>
  <c r="T97" i="47" s="1"/>
  <c r="S97" i="47"/>
  <c r="AG105" i="5"/>
  <c r="AG93" i="5"/>
  <c r="AG98" i="5"/>
  <c r="AG88" i="5"/>
  <c r="AG91" i="5"/>
  <c r="AG94" i="5"/>
  <c r="AG89" i="5"/>
  <c r="AG92" i="5"/>
  <c r="AG90" i="5"/>
  <c r="AG95" i="5"/>
  <c r="AB105" i="44"/>
  <c r="AE187" i="5"/>
  <c r="AE194" i="5"/>
  <c r="AE186" i="5"/>
  <c r="AE196" i="5"/>
  <c r="AE189" i="5"/>
  <c r="AE191" i="5"/>
  <c r="AE192" i="5"/>
  <c r="AE190" i="5"/>
  <c r="P63" i="47"/>
  <c r="T94" i="32"/>
  <c r="AF6" i="35"/>
  <c r="Y52" i="44"/>
  <c r="AF146" i="5"/>
  <c r="AF205" i="5"/>
  <c r="AF165" i="5"/>
  <c r="AF185" i="5"/>
  <c r="AE5" i="29"/>
  <c r="W58" i="44"/>
  <c r="AD23" i="32" s="1"/>
  <c r="W56" i="44"/>
  <c r="W59" i="44" s="1"/>
  <c r="AD24" i="32" s="1"/>
  <c r="V170" i="5"/>
  <c r="R27" i="47"/>
  <c r="AG20" i="5"/>
  <c r="AG19" i="5"/>
  <c r="X91" i="44"/>
  <c r="X94" i="44" s="1"/>
  <c r="X93" i="44"/>
  <c r="AD34" i="32"/>
  <c r="AD37" i="32" s="1"/>
  <c r="O203" i="21"/>
  <c r="L106" i="47" s="1"/>
  <c r="X203" i="21"/>
  <c r="U106" i="47" s="1"/>
  <c r="P189" i="21"/>
  <c r="Q189" i="21" s="1"/>
  <c r="R189" i="21" s="1"/>
  <c r="S189" i="21" s="1"/>
  <c r="T189" i="21" s="1"/>
  <c r="U189" i="21" s="1"/>
  <c r="V189" i="21" s="1"/>
  <c r="W189" i="21" s="1"/>
  <c r="X189" i="21" s="1"/>
  <c r="Y189" i="21" s="1"/>
  <c r="P65" i="47"/>
  <c r="T99" i="32"/>
  <c r="M102" i="47"/>
  <c r="Q200" i="21"/>
  <c r="AC35" i="32"/>
  <c r="AC38" i="32" s="1"/>
  <c r="R95" i="47"/>
  <c r="V71" i="22"/>
  <c r="AE206" i="5"/>
  <c r="AE223" i="5"/>
  <c r="AE207" i="5"/>
  <c r="AE222" i="5"/>
  <c r="P68" i="47"/>
  <c r="T96" i="32"/>
  <c r="AC36" i="32"/>
  <c r="V224" i="5"/>
  <c r="R134" i="47"/>
  <c r="AC71" i="44"/>
  <c r="AC104" i="44"/>
  <c r="AC70" i="44"/>
  <c r="AC69" i="44"/>
  <c r="AD68" i="44"/>
  <c r="P66" i="47"/>
  <c r="T98" i="32"/>
  <c r="V173" i="5"/>
  <c r="R29" i="47"/>
  <c r="S96" i="47"/>
  <c r="W69" i="22"/>
  <c r="T96" i="47" s="1"/>
  <c r="T95" i="32"/>
  <c r="P62" i="47"/>
  <c r="AG14" i="5"/>
  <c r="AG15" i="5"/>
  <c r="AG16" i="5"/>
  <c r="AG17" i="5"/>
  <c r="P190" i="21"/>
  <c r="Q190" i="21" s="1"/>
  <c r="R190" i="21" s="1"/>
  <c r="S190" i="21" s="1"/>
  <c r="T190" i="21" s="1"/>
  <c r="U190" i="21" s="1"/>
  <c r="V190" i="21" s="1"/>
  <c r="W190" i="21" s="1"/>
  <c r="X190" i="21" s="1"/>
  <c r="Y190" i="21" s="1"/>
  <c r="X204" i="21"/>
  <c r="U108" i="47" s="1"/>
  <c r="O204" i="21"/>
  <c r="L108" i="47" s="1"/>
  <c r="AE153" i="5"/>
  <c r="AE147" i="5"/>
  <c r="AE152" i="5"/>
  <c r="AE151" i="5"/>
  <c r="AE148" i="5"/>
  <c r="AE157" i="5"/>
  <c r="AE154" i="5"/>
  <c r="Z40" i="44"/>
  <c r="Z87" i="44"/>
  <c r="S152" i="21"/>
  <c r="S164" i="21" s="1"/>
  <c r="S153" i="21"/>
  <c r="S165" i="21" s="1"/>
  <c r="S155" i="21"/>
  <c r="S167" i="21" s="1"/>
  <c r="T93" i="32"/>
  <c r="P64" i="47"/>
  <c r="X9" i="47"/>
  <c r="AB24" i="35"/>
  <c r="AA77" i="44"/>
  <c r="AA42" i="44" s="1"/>
  <c r="AH18" i="5" s="1"/>
  <c r="AH33" i="5" s="1"/>
  <c r="AA81" i="44"/>
  <c r="AA46" i="44" s="1"/>
  <c r="AA75" i="44"/>
  <c r="AA85" i="44"/>
  <c r="AA50" i="44" s="1"/>
  <c r="AH10" i="40" s="1"/>
  <c r="AA82" i="44"/>
  <c r="AA47" i="44" s="1"/>
  <c r="AA88" i="44"/>
  <c r="AA53" i="44" s="1"/>
  <c r="AA80" i="44"/>
  <c r="AA45" i="44" s="1"/>
  <c r="AH12" i="5" s="1"/>
  <c r="AH108" i="5" s="1"/>
  <c r="AA86" i="44"/>
  <c r="AA51" i="44" s="1"/>
  <c r="I7" i="22" s="1"/>
  <c r="AA83" i="44"/>
  <c r="AA48" i="44" s="1"/>
  <c r="AH13" i="5" s="1"/>
  <c r="AA84" i="44"/>
  <c r="AA49" i="44" s="1"/>
  <c r="AA79" i="44"/>
  <c r="AA44" i="44" s="1"/>
  <c r="AA78" i="44"/>
  <c r="AA43" i="44" s="1"/>
  <c r="AH21" i="5" s="1"/>
  <c r="AH36" i="5" s="1"/>
  <c r="AA76" i="44"/>
  <c r="AA41" i="44" s="1"/>
  <c r="AH10" i="5" s="1"/>
  <c r="AH66" i="5" s="1"/>
  <c r="Y92" i="44"/>
  <c r="Y95" i="44"/>
  <c r="T97" i="32"/>
  <c r="P67" i="47"/>
  <c r="S101" i="47"/>
  <c r="W73" i="22"/>
  <c r="T101" i="47" s="1"/>
  <c r="T84" i="47"/>
  <c r="X90" i="32"/>
  <c r="AE166" i="5"/>
  <c r="AE167" i="5"/>
  <c r="AE149" i="5"/>
  <c r="M155" i="21"/>
  <c r="M167" i="21" s="1"/>
  <c r="M152" i="21"/>
  <c r="M164" i="21" s="1"/>
  <c r="M153" i="21"/>
  <c r="M165" i="21" s="1"/>
  <c r="W174" i="5"/>
  <c r="S24" i="47"/>
  <c r="W135" i="5"/>
  <c r="S50" i="47"/>
  <c r="S21" i="47"/>
  <c r="W169" i="5"/>
  <c r="Z117" i="5"/>
  <c r="V12" i="47"/>
  <c r="Y26" i="5"/>
  <c r="U129" i="47"/>
  <c r="Z75" i="5"/>
  <c r="V33" i="47"/>
  <c r="R56" i="47"/>
  <c r="V212" i="5"/>
  <c r="W138" i="5"/>
  <c r="S44" i="47"/>
  <c r="AA126" i="5"/>
  <c r="W20" i="47"/>
  <c r="X136" i="47"/>
  <c r="AB35" i="5"/>
  <c r="AA26" i="29"/>
  <c r="Z31" i="29"/>
  <c r="Z41" i="29" s="1"/>
  <c r="W93" i="47" s="1"/>
  <c r="Z84" i="5"/>
  <c r="V40" i="47"/>
  <c r="U83" i="47"/>
  <c r="Y84" i="32"/>
  <c r="S130" i="47"/>
  <c r="W32" i="5"/>
  <c r="S45" i="47"/>
  <c r="W136" i="5"/>
  <c r="X78" i="32"/>
  <c r="T75" i="47"/>
  <c r="V210" i="5"/>
  <c r="R58" i="47"/>
  <c r="R59" i="47"/>
  <c r="V215" i="5"/>
  <c r="Z72" i="5"/>
  <c r="V39" i="47"/>
  <c r="W168" i="5"/>
  <c r="S26" i="47"/>
  <c r="Z112" i="5"/>
  <c r="V11" i="47"/>
  <c r="X6" i="47"/>
  <c r="AB25" i="35"/>
  <c r="Z29" i="5"/>
  <c r="V131" i="47"/>
  <c r="X109" i="32"/>
  <c r="T90" i="47"/>
  <c r="X7" i="47"/>
  <c r="AB26" i="35"/>
  <c r="V15" i="47"/>
  <c r="Z109" i="5"/>
  <c r="X77" i="32"/>
  <c r="T69" i="47"/>
  <c r="W176" i="5"/>
  <c r="S23" i="47"/>
  <c r="X8" i="47"/>
  <c r="AB23" i="35"/>
  <c r="Z30" i="5"/>
  <c r="V133" i="47"/>
  <c r="Z68" i="5"/>
  <c r="V31" i="47"/>
  <c r="V10" i="47"/>
  <c r="Z110" i="5"/>
  <c r="U132" i="47"/>
  <c r="Y31" i="5"/>
  <c r="Y102" i="32"/>
  <c r="U78" i="47"/>
  <c r="W175" i="5"/>
  <c r="S28" i="47"/>
  <c r="S30" i="47"/>
  <c r="W178" i="5"/>
  <c r="AB34" i="5"/>
  <c r="X135" i="47"/>
  <c r="Y89" i="32"/>
  <c r="U85" i="47"/>
  <c r="T46" i="47"/>
  <c r="X134" i="5"/>
  <c r="X5" i="47"/>
  <c r="AB22" i="35"/>
  <c r="X85" i="32"/>
  <c r="T82" i="47"/>
  <c r="T80" i="47"/>
  <c r="X105" i="32"/>
  <c r="T71" i="47"/>
  <c r="X75" i="32"/>
  <c r="V37" i="47"/>
  <c r="Z69" i="5"/>
  <c r="Z73" i="5"/>
  <c r="V34" i="47"/>
  <c r="X104" i="32"/>
  <c r="T76" i="47"/>
  <c r="W208" i="5"/>
  <c r="S57" i="47"/>
  <c r="V14" i="47"/>
  <c r="Z113" i="5"/>
  <c r="V35" i="47"/>
  <c r="Z71" i="5"/>
  <c r="X103" i="32"/>
  <c r="T77" i="47"/>
  <c r="S49" i="47"/>
  <c r="W137" i="5"/>
  <c r="Z114" i="5"/>
  <c r="V18" i="47"/>
  <c r="V211" i="5"/>
  <c r="R53" i="47"/>
  <c r="S47" i="47"/>
  <c r="W130" i="5"/>
  <c r="R61" i="47"/>
  <c r="V218" i="5"/>
  <c r="Z67" i="5"/>
  <c r="V36" i="47"/>
  <c r="S43" i="47"/>
  <c r="W133" i="5"/>
  <c r="U79" i="47"/>
  <c r="Y106" i="32"/>
  <c r="S22" i="47"/>
  <c r="W171" i="5"/>
  <c r="W13" i="47"/>
  <c r="AA115" i="5"/>
  <c r="V41" i="47"/>
  <c r="Z77" i="5"/>
  <c r="V17" i="47"/>
  <c r="Z116" i="5"/>
  <c r="W110" i="32"/>
  <c r="S89" i="47"/>
  <c r="R55" i="47"/>
  <c r="V214" i="5"/>
  <c r="W132" i="5"/>
  <c r="S48" i="47"/>
  <c r="X111" i="32"/>
  <c r="T88" i="47"/>
  <c r="Z119" i="5"/>
  <c r="V19" i="47"/>
  <c r="V216" i="5"/>
  <c r="R54" i="47"/>
  <c r="W140" i="5"/>
  <c r="S51" i="47"/>
  <c r="V16" i="47"/>
  <c r="Z111" i="5"/>
  <c r="Y88" i="32"/>
  <c r="U86" i="47"/>
  <c r="Y87" i="32"/>
  <c r="U87" i="47"/>
  <c r="V32" i="47"/>
  <c r="Z70" i="5"/>
  <c r="R60" i="47"/>
  <c r="V213" i="5"/>
  <c r="V38" i="47"/>
  <c r="Z74" i="5"/>
  <c r="S91" i="47"/>
  <c r="W113" i="32"/>
  <c r="T73" i="47"/>
  <c r="X80" i="32"/>
  <c r="V209" i="5"/>
  <c r="R52" i="47"/>
  <c r="X81" i="32"/>
  <c r="T72" i="47"/>
  <c r="Y86" i="32"/>
  <c r="U81" i="47"/>
  <c r="X76" i="32"/>
  <c r="T70" i="47"/>
  <c r="AA23" i="40"/>
  <c r="AA24" i="40" s="1"/>
  <c r="Z27" i="40"/>
  <c r="Z30" i="40" s="1"/>
  <c r="W172" i="5"/>
  <c r="S25" i="47"/>
  <c r="S92" i="47"/>
  <c r="W112" i="32"/>
  <c r="W131" i="5"/>
  <c r="S42" i="47"/>
  <c r="T74" i="47"/>
  <c r="X79" i="32"/>
  <c r="AB85" i="44" l="1"/>
  <c r="AB50" i="44" s="1"/>
  <c r="AI10" i="40" s="1"/>
  <c r="AJ43" i="29"/>
  <c r="AG110" i="47" s="1"/>
  <c r="AK37" i="29"/>
  <c r="Q201" i="21"/>
  <c r="N104" i="47" s="1"/>
  <c r="Y54" i="44"/>
  <c r="Y57" i="44" s="1"/>
  <c r="AF22" i="32" s="1"/>
  <c r="Y55" i="44"/>
  <c r="Y60" i="44"/>
  <c r="AF45" i="32" s="1"/>
  <c r="N103" i="47"/>
  <c r="AC72" i="44"/>
  <c r="AC109" i="44"/>
  <c r="AB79" i="44"/>
  <c r="AB44" i="44" s="1"/>
  <c r="AI19" i="5" s="1"/>
  <c r="AB75" i="44"/>
  <c r="AB40" i="44" s="1"/>
  <c r="P204" i="21"/>
  <c r="M108" i="47" s="1"/>
  <c r="P207" i="21"/>
  <c r="Q207" i="21" s="1"/>
  <c r="AD25" i="32"/>
  <c r="AD17" i="32" s="1"/>
  <c r="AC18" i="32"/>
  <c r="P203" i="21"/>
  <c r="M106" i="47" s="1"/>
  <c r="AF222" i="5"/>
  <c r="AF152" i="5"/>
  <c r="AC19" i="32"/>
  <c r="W72" i="22"/>
  <c r="T99" i="47" s="1"/>
  <c r="S99" i="47"/>
  <c r="S202" i="21"/>
  <c r="O103" i="47"/>
  <c r="M105" i="47"/>
  <c r="Q205" i="21"/>
  <c r="Y90" i="32"/>
  <c r="U84" i="47"/>
  <c r="Y91" i="44"/>
  <c r="Y94" i="44" s="1"/>
  <c r="Y93" i="44"/>
  <c r="AH14" i="5"/>
  <c r="AH15" i="5"/>
  <c r="AH16" i="5"/>
  <c r="AH17" i="5"/>
  <c r="S169" i="21"/>
  <c r="S178" i="21" s="1"/>
  <c r="Q65" i="47"/>
  <c r="U99" i="32"/>
  <c r="AE34" i="32"/>
  <c r="AE37" i="32" s="1"/>
  <c r="AF5" i="29"/>
  <c r="O7" i="22"/>
  <c r="I29" i="22"/>
  <c r="I39" i="22"/>
  <c r="I34" i="22"/>
  <c r="H47" i="21"/>
  <c r="H49" i="21" s="1"/>
  <c r="Y9" i="47"/>
  <c r="AC24" i="35"/>
  <c r="Z52" i="44"/>
  <c r="AG6" i="35"/>
  <c r="AC85" i="44"/>
  <c r="AC50" i="44" s="1"/>
  <c r="AJ10" i="40" s="1"/>
  <c r="G178" i="21"/>
  <c r="AB83" i="44"/>
  <c r="AB48" i="44" s="1"/>
  <c r="AI13" i="5" s="1"/>
  <c r="AI127" i="5" s="1"/>
  <c r="AB77" i="44"/>
  <c r="AB42" i="44" s="1"/>
  <c r="AI18" i="5" s="1"/>
  <c r="AI33" i="5" s="1"/>
  <c r="X56" i="44"/>
  <c r="X59" i="44" s="1"/>
  <c r="AE24" i="32" s="1"/>
  <c r="X58" i="44"/>
  <c r="AE23" i="32" s="1"/>
  <c r="S29" i="47"/>
  <c r="W173" i="5"/>
  <c r="U96" i="32"/>
  <c r="Q68" i="47"/>
  <c r="AB88" i="44"/>
  <c r="AB53" i="44" s="1"/>
  <c r="AB80" i="44"/>
  <c r="AB45" i="44" s="1"/>
  <c r="AI12" i="5" s="1"/>
  <c r="AI108" i="5" s="1"/>
  <c r="U94" i="32"/>
  <c r="Q63" i="47"/>
  <c r="AG185" i="5"/>
  <c r="AG146" i="5"/>
  <c r="AG205" i="5"/>
  <c r="AG165" i="5"/>
  <c r="AC105" i="44"/>
  <c r="AB81" i="44"/>
  <c r="AB46" i="44" s="1"/>
  <c r="AF188" i="5"/>
  <c r="AF196" i="5"/>
  <c r="AF193" i="5"/>
  <c r="AF194" i="5"/>
  <c r="AF190" i="5"/>
  <c r="AF186" i="5"/>
  <c r="AF192" i="5"/>
  <c r="AF191" i="5"/>
  <c r="AF187" i="5"/>
  <c r="AF189" i="5"/>
  <c r="P206" i="21"/>
  <c r="Z95" i="44"/>
  <c r="Z92" i="44"/>
  <c r="S95" i="47"/>
  <c r="W71" i="22"/>
  <c r="T95" i="47" s="1"/>
  <c r="M169" i="21"/>
  <c r="M175" i="21" s="1"/>
  <c r="AH11" i="5"/>
  <c r="AH87" i="5" s="1"/>
  <c r="I9" i="22"/>
  <c r="O9" i="22" s="1"/>
  <c r="U9" i="22" s="1"/>
  <c r="Q64" i="47"/>
  <c r="U93" i="32"/>
  <c r="AB86" i="44"/>
  <c r="AB51" i="44" s="1"/>
  <c r="AB82" i="44"/>
  <c r="AB47" i="44" s="1"/>
  <c r="AI11" i="5" s="1"/>
  <c r="AI87" i="5" s="1"/>
  <c r="S27" i="47"/>
  <c r="W170" i="5"/>
  <c r="AF166" i="5"/>
  <c r="AF167" i="5"/>
  <c r="AH25" i="5"/>
  <c r="AH127" i="5"/>
  <c r="AH28" i="5"/>
  <c r="AE68" i="44"/>
  <c r="AD70" i="44"/>
  <c r="AD69" i="44"/>
  <c r="AD71" i="44"/>
  <c r="AD104" i="44"/>
  <c r="U95" i="32"/>
  <c r="Q62" i="47"/>
  <c r="N102" i="47"/>
  <c r="R200" i="21"/>
  <c r="AB84" i="44"/>
  <c r="AB49" i="44" s="1"/>
  <c r="AB76" i="44"/>
  <c r="AB41" i="44" s="1"/>
  <c r="AI10" i="5" s="1"/>
  <c r="AI66" i="5" s="1"/>
  <c r="AD36" i="32"/>
  <c r="AF206" i="5"/>
  <c r="AF207" i="5"/>
  <c r="G176" i="21"/>
  <c r="G174" i="21"/>
  <c r="G173" i="21"/>
  <c r="G172" i="21"/>
  <c r="G179" i="21"/>
  <c r="G177" i="21"/>
  <c r="Q67" i="47"/>
  <c r="U97" i="32"/>
  <c r="AH19" i="5"/>
  <c r="AH20" i="5"/>
  <c r="AA87" i="44"/>
  <c r="AA40" i="44"/>
  <c r="AH27" i="5"/>
  <c r="U98" i="32"/>
  <c r="Q66" i="47"/>
  <c r="S134" i="47"/>
  <c r="W224" i="5"/>
  <c r="AF223" i="5"/>
  <c r="AB78" i="44"/>
  <c r="AB43" i="44" s="1"/>
  <c r="AI21" i="5" s="1"/>
  <c r="AI36" i="5" s="1"/>
  <c r="AD35" i="32"/>
  <c r="AD38" i="32" s="1"/>
  <c r="AF149" i="5"/>
  <c r="AF153" i="5"/>
  <c r="AF150" i="5"/>
  <c r="AF155" i="5"/>
  <c r="AF148" i="5"/>
  <c r="AF147" i="5"/>
  <c r="AF151" i="5"/>
  <c r="AF157" i="5"/>
  <c r="AF154" i="5"/>
  <c r="Y134" i="5"/>
  <c r="U46" i="47"/>
  <c r="AC25" i="35"/>
  <c r="Y6" i="47"/>
  <c r="T24" i="47"/>
  <c r="X174" i="5"/>
  <c r="AC22" i="35"/>
  <c r="Y5" i="47"/>
  <c r="V132" i="47"/>
  <c r="Z31" i="5"/>
  <c r="T25" i="47"/>
  <c r="X172" i="5"/>
  <c r="V86" i="47"/>
  <c r="Z88" i="32"/>
  <c r="AA116" i="5"/>
  <c r="W17" i="47"/>
  <c r="T22" i="47"/>
  <c r="X171" i="5"/>
  <c r="X137" i="5"/>
  <c r="T49" i="47"/>
  <c r="Z102" i="32"/>
  <c r="V78" i="47"/>
  <c r="AC26" i="35"/>
  <c r="Y7" i="47"/>
  <c r="S59" i="47"/>
  <c r="W215" i="5"/>
  <c r="T130" i="47"/>
  <c r="X32" i="5"/>
  <c r="AC35" i="5"/>
  <c r="Y136" i="47"/>
  <c r="AB126" i="5"/>
  <c r="X20" i="47"/>
  <c r="Z26" i="5"/>
  <c r="V129" i="47"/>
  <c r="W38" i="47"/>
  <c r="AA74" i="5"/>
  <c r="AA111" i="5"/>
  <c r="W16" i="47"/>
  <c r="Y79" i="32"/>
  <c r="U74" i="47"/>
  <c r="W41" i="47"/>
  <c r="AA77" i="5"/>
  <c r="Y80" i="32"/>
  <c r="U73" i="47"/>
  <c r="W19" i="47"/>
  <c r="AA119" i="5"/>
  <c r="X132" i="5"/>
  <c r="T48" i="47"/>
  <c r="Z106" i="32"/>
  <c r="V79" i="47"/>
  <c r="S61" i="47"/>
  <c r="W218" i="5"/>
  <c r="Y103" i="32"/>
  <c r="U77" i="47"/>
  <c r="U76" i="47"/>
  <c r="Y104" i="32"/>
  <c r="AA30" i="5"/>
  <c r="W133" i="47"/>
  <c r="U90" i="47"/>
  <c r="Y109" i="32"/>
  <c r="X138" i="5"/>
  <c r="T44" i="47"/>
  <c r="U88" i="47"/>
  <c r="Y111" i="32"/>
  <c r="W211" i="5"/>
  <c r="S53" i="47"/>
  <c r="AA117" i="5"/>
  <c r="W12" i="47"/>
  <c r="U70" i="47"/>
  <c r="Y76" i="32"/>
  <c r="U72" i="47"/>
  <c r="Y81" i="32"/>
  <c r="X140" i="5"/>
  <c r="T51" i="47"/>
  <c r="AA71" i="5"/>
  <c r="W35" i="47"/>
  <c r="U71" i="47"/>
  <c r="Y75" i="32"/>
  <c r="W10" i="47"/>
  <c r="AA110" i="5"/>
  <c r="Y8" i="47"/>
  <c r="AC23" i="35"/>
  <c r="W15" i="47"/>
  <c r="AA109" i="5"/>
  <c r="W11" i="47"/>
  <c r="AA112" i="5"/>
  <c r="T92" i="47"/>
  <c r="X112" i="32"/>
  <c r="U82" i="47"/>
  <c r="Y85" i="32"/>
  <c r="AB23" i="40"/>
  <c r="AB24" i="40" s="1"/>
  <c r="AA27" i="40"/>
  <c r="AA30" i="40" s="1"/>
  <c r="W36" i="47"/>
  <c r="AA67" i="5"/>
  <c r="Z84" i="32"/>
  <c r="V83" i="47"/>
  <c r="S60" i="47"/>
  <c r="W213" i="5"/>
  <c r="T43" i="47"/>
  <c r="X133" i="5"/>
  <c r="X130" i="5"/>
  <c r="T47" i="47"/>
  <c r="AA73" i="5"/>
  <c r="W34" i="47"/>
  <c r="X168" i="5"/>
  <c r="T26" i="47"/>
  <c r="AA84" i="5"/>
  <c r="W40" i="47"/>
  <c r="X135" i="5"/>
  <c r="T50" i="47"/>
  <c r="V87" i="47"/>
  <c r="Z87" i="32"/>
  <c r="Z86" i="32"/>
  <c r="V81" i="47"/>
  <c r="W209" i="5"/>
  <c r="S52" i="47"/>
  <c r="S55" i="47"/>
  <c r="W214" i="5"/>
  <c r="X13" i="47"/>
  <c r="AB115" i="5"/>
  <c r="W14" i="47"/>
  <c r="AA113" i="5"/>
  <c r="AA69" i="5"/>
  <c r="W37" i="47"/>
  <c r="U80" i="47"/>
  <c r="Y105" i="32"/>
  <c r="Z89" i="32"/>
  <c r="V85" i="47"/>
  <c r="Y135" i="47"/>
  <c r="AC34" i="5"/>
  <c r="X175" i="5"/>
  <c r="T28" i="47"/>
  <c r="S58" i="47"/>
  <c r="W210" i="5"/>
  <c r="T45" i="47"/>
  <c r="X136" i="5"/>
  <c r="W212" i="5"/>
  <c r="S56" i="47"/>
  <c r="W33" i="47"/>
  <c r="AA75" i="5"/>
  <c r="X208" i="5"/>
  <c r="T57" i="47"/>
  <c r="Y77" i="32"/>
  <c r="U69" i="47"/>
  <c r="U75" i="47"/>
  <c r="Y78" i="32"/>
  <c r="X131" i="5"/>
  <c r="T42" i="47"/>
  <c r="X113" i="32"/>
  <c r="T91" i="47"/>
  <c r="AA70" i="5"/>
  <c r="W32" i="47"/>
  <c r="S54" i="47"/>
  <c r="W216" i="5"/>
  <c r="X110" i="32"/>
  <c r="T89" i="47"/>
  <c r="AA114" i="5"/>
  <c r="W18" i="47"/>
  <c r="T30" i="47"/>
  <c r="X178" i="5"/>
  <c r="AA68" i="5"/>
  <c r="W31" i="47"/>
  <c r="T23" i="47"/>
  <c r="X176" i="5"/>
  <c r="AA29" i="5"/>
  <c r="W131" i="47"/>
  <c r="AA72" i="5"/>
  <c r="W39" i="47"/>
  <c r="AA31" i="29"/>
  <c r="AA41" i="29" s="1"/>
  <c r="X93" i="47" s="1"/>
  <c r="AB26" i="29"/>
  <c r="T21" i="47"/>
  <c r="X169" i="5"/>
  <c r="AC80" i="44" l="1"/>
  <c r="AC45" i="44" s="1"/>
  <c r="AJ12" i="5" s="1"/>
  <c r="AJ108" i="5" s="1"/>
  <c r="AL37" i="29"/>
  <c r="AK43" i="29"/>
  <c r="AH110" i="47" s="1"/>
  <c r="R201" i="21"/>
  <c r="O104" i="47" s="1"/>
  <c r="Z55" i="44"/>
  <c r="Z54" i="44"/>
  <c r="Z57" i="44" s="1"/>
  <c r="AG22" i="32" s="1"/>
  <c r="Z60" i="44"/>
  <c r="AG45" i="32" s="1"/>
  <c r="AD18" i="32"/>
  <c r="AD19" i="32"/>
  <c r="AC75" i="44"/>
  <c r="AC40" i="44" s="1"/>
  <c r="AC84" i="44"/>
  <c r="AC49" i="44" s="1"/>
  <c r="AI20" i="5"/>
  <c r="AD109" i="44"/>
  <c r="AC79" i="44"/>
  <c r="AC44" i="44" s="1"/>
  <c r="AJ19" i="5" s="1"/>
  <c r="Q204" i="21"/>
  <c r="N108" i="47" s="1"/>
  <c r="M107" i="47"/>
  <c r="S176" i="21"/>
  <c r="Q203" i="21"/>
  <c r="N106" i="47" s="1"/>
  <c r="AI27" i="5"/>
  <c r="AJ27" i="5" s="1"/>
  <c r="AI25" i="5"/>
  <c r="AI28" i="5"/>
  <c r="N105" i="47"/>
  <c r="R205" i="21"/>
  <c r="G181" i="21"/>
  <c r="G182" i="21" s="1"/>
  <c r="P103" i="47"/>
  <c r="T202" i="21"/>
  <c r="R67" i="47"/>
  <c r="V97" i="32"/>
  <c r="AB87" i="44"/>
  <c r="O102" i="47"/>
  <c r="S200" i="21"/>
  <c r="AE35" i="32"/>
  <c r="AE38" i="32" s="1"/>
  <c r="AC86" i="44"/>
  <c r="AC51" i="44" s="1"/>
  <c r="H57" i="21"/>
  <c r="H50" i="21"/>
  <c r="AE69" i="44"/>
  <c r="AE70" i="44"/>
  <c r="AE104" i="44"/>
  <c r="AF68" i="44"/>
  <c r="AE71" i="44"/>
  <c r="I37" i="22"/>
  <c r="I38" i="22"/>
  <c r="I48" i="22"/>
  <c r="I57" i="22"/>
  <c r="AF34" i="32"/>
  <c r="AF37" i="32" s="1"/>
  <c r="N107" i="47"/>
  <c r="R207" i="21"/>
  <c r="Y56" i="44"/>
  <c r="Y59" i="44" s="1"/>
  <c r="AF24" i="32" s="1"/>
  <c r="Y58" i="44"/>
  <c r="AF23" i="32" s="1"/>
  <c r="AH128" i="5"/>
  <c r="AI128" i="5" s="1"/>
  <c r="AH129" i="5"/>
  <c r="AI129" i="5" s="1"/>
  <c r="R68" i="47"/>
  <c r="V96" i="32"/>
  <c r="AA52" i="44"/>
  <c r="AH6" i="35"/>
  <c r="AG149" i="5"/>
  <c r="AG152" i="5"/>
  <c r="AG147" i="5"/>
  <c r="AG150" i="5"/>
  <c r="AG157" i="5"/>
  <c r="AG155" i="5"/>
  <c r="AG148" i="5"/>
  <c r="AG154" i="5"/>
  <c r="AG151" i="5"/>
  <c r="AG153" i="5"/>
  <c r="X173" i="5"/>
  <c r="T29" i="47"/>
  <c r="AC78" i="44"/>
  <c r="AC43" i="44" s="1"/>
  <c r="AJ21" i="5" s="1"/>
  <c r="AJ36" i="5" s="1"/>
  <c r="O29" i="22"/>
  <c r="U7" i="22"/>
  <c r="N47" i="21" s="1"/>
  <c r="N49" i="21" s="1"/>
  <c r="O34" i="22"/>
  <c r="O39" i="22"/>
  <c r="AE25" i="32"/>
  <c r="AE17" i="32" s="1"/>
  <c r="AI17" i="5"/>
  <c r="AI15" i="5"/>
  <c r="AI16" i="5"/>
  <c r="AI14" i="5"/>
  <c r="AG206" i="5"/>
  <c r="AG207" i="5"/>
  <c r="AG223" i="5"/>
  <c r="AG222" i="5"/>
  <c r="AA92" i="44"/>
  <c r="AA95" i="44"/>
  <c r="AD105" i="44"/>
  <c r="Z91" i="44"/>
  <c r="Z94" i="44" s="1"/>
  <c r="Z93" i="44"/>
  <c r="AG188" i="5"/>
  <c r="AG187" i="5"/>
  <c r="AG196" i="5"/>
  <c r="AG194" i="5"/>
  <c r="AG192" i="5"/>
  <c r="AG193" i="5"/>
  <c r="AG189" i="5"/>
  <c r="AG190" i="5"/>
  <c r="AG191" i="5"/>
  <c r="AG186" i="5"/>
  <c r="AC88" i="44"/>
  <c r="AC53" i="44" s="1"/>
  <c r="AC83" i="44"/>
  <c r="AC48" i="44" s="1"/>
  <c r="AJ13" i="5" s="1"/>
  <c r="AJ127" i="5" s="1"/>
  <c r="AG5" i="29"/>
  <c r="S174" i="21"/>
  <c r="S179" i="21"/>
  <c r="S173" i="21"/>
  <c r="S172" i="21"/>
  <c r="S177" i="21"/>
  <c r="V98" i="32"/>
  <c r="R66" i="47"/>
  <c r="AI6" i="35"/>
  <c r="AB52" i="44"/>
  <c r="M174" i="21"/>
  <c r="M173" i="21"/>
  <c r="M177" i="21"/>
  <c r="M179" i="21"/>
  <c r="M172" i="21"/>
  <c r="AE36" i="32"/>
  <c r="V99" i="32"/>
  <c r="R65" i="47"/>
  <c r="AG166" i="5"/>
  <c r="AG167" i="5"/>
  <c r="AC77" i="44"/>
  <c r="AC42" i="44" s="1"/>
  <c r="AJ18" i="5" s="1"/>
  <c r="AJ33" i="5" s="1"/>
  <c r="AH165" i="5"/>
  <c r="AH146" i="5"/>
  <c r="AH205" i="5"/>
  <c r="AH185" i="5"/>
  <c r="V95" i="32"/>
  <c r="R62" i="47"/>
  <c r="T134" i="47"/>
  <c r="X224" i="5"/>
  <c r="AH105" i="5"/>
  <c r="AI105" i="5" s="1"/>
  <c r="AH95" i="5"/>
  <c r="AI95" i="5" s="1"/>
  <c r="AH98" i="5"/>
  <c r="AI98" i="5" s="1"/>
  <c r="AH91" i="5"/>
  <c r="AI91" i="5" s="1"/>
  <c r="AH89" i="5"/>
  <c r="AI89" i="5" s="1"/>
  <c r="AH90" i="5"/>
  <c r="AI90" i="5" s="1"/>
  <c r="AH92" i="5"/>
  <c r="AI92" i="5" s="1"/>
  <c r="AH94" i="5"/>
  <c r="AI94" i="5" s="1"/>
  <c r="AH88" i="5"/>
  <c r="AI88" i="5" s="1"/>
  <c r="AH93" i="5"/>
  <c r="AI93" i="5" s="1"/>
  <c r="AC81" i="44"/>
  <c r="AC46" i="44" s="1"/>
  <c r="AC82" i="44"/>
  <c r="AC47" i="44" s="1"/>
  <c r="AJ11" i="5" s="1"/>
  <c r="AJ87" i="5" s="1"/>
  <c r="AD24" i="35"/>
  <c r="Z9" i="47"/>
  <c r="S175" i="21"/>
  <c r="Z90" i="32"/>
  <c r="V84" i="47"/>
  <c r="I32" i="22"/>
  <c r="I33" i="22"/>
  <c r="R64" i="47"/>
  <c r="V93" i="32"/>
  <c r="AD72" i="44"/>
  <c r="X170" i="5"/>
  <c r="T27" i="47"/>
  <c r="M178" i="21"/>
  <c r="M109" i="47"/>
  <c r="Q206" i="21"/>
  <c r="V94" i="32"/>
  <c r="R63" i="47"/>
  <c r="AC76" i="44"/>
  <c r="AC41" i="44" s="1"/>
  <c r="AJ10" i="5" s="1"/>
  <c r="AJ66" i="5" s="1"/>
  <c r="M176" i="21"/>
  <c r="AC115" i="5"/>
  <c r="Y13" i="47"/>
  <c r="AB29" i="5"/>
  <c r="X131" i="47"/>
  <c r="Z78" i="32"/>
  <c r="V75" i="47"/>
  <c r="T58" i="47"/>
  <c r="X210" i="5"/>
  <c r="X37" i="47"/>
  <c r="AB69" i="5"/>
  <c r="X213" i="5"/>
  <c r="T60" i="47"/>
  <c r="AB77" i="5"/>
  <c r="X41" i="47"/>
  <c r="AA88" i="32"/>
  <c r="W86" i="47"/>
  <c r="Y169" i="5"/>
  <c r="U21" i="47"/>
  <c r="AA89" i="32"/>
  <c r="W85" i="47"/>
  <c r="AB113" i="5"/>
  <c r="X14" i="47"/>
  <c r="V70" i="47"/>
  <c r="Z76" i="32"/>
  <c r="T61" i="47"/>
  <c r="X218" i="5"/>
  <c r="AC26" i="29"/>
  <c r="AB31" i="29"/>
  <c r="AB41" i="29" s="1"/>
  <c r="Y93" i="47" s="1"/>
  <c r="AB70" i="5"/>
  <c r="X32" i="47"/>
  <c r="Y131" i="5"/>
  <c r="U42" i="47"/>
  <c r="Z77" i="32"/>
  <c r="V69" i="47"/>
  <c r="T52" i="47"/>
  <c r="X209" i="5"/>
  <c r="Y130" i="5"/>
  <c r="U47" i="47"/>
  <c r="AA84" i="32"/>
  <c r="W83" i="47"/>
  <c r="Z8" i="47"/>
  <c r="AD23" i="35"/>
  <c r="T53" i="47"/>
  <c r="X211" i="5"/>
  <c r="Z104" i="32"/>
  <c r="V76" i="47"/>
  <c r="AB74" i="5"/>
  <c r="X38" i="47"/>
  <c r="AD35" i="5"/>
  <c r="Z136" i="47"/>
  <c r="Y133" i="5"/>
  <c r="U43" i="47"/>
  <c r="V88" i="47"/>
  <c r="Z111" i="32"/>
  <c r="W79" i="47"/>
  <c r="AA106" i="32"/>
  <c r="X31" i="47"/>
  <c r="AB68" i="5"/>
  <c r="U91" i="47"/>
  <c r="Y113" i="32"/>
  <c r="X212" i="5"/>
  <c r="T56" i="47"/>
  <c r="X40" i="47"/>
  <c r="AB84" i="5"/>
  <c r="AB110" i="5"/>
  <c r="X10" i="47"/>
  <c r="AB30" i="5"/>
  <c r="X133" i="47"/>
  <c r="Z85" i="32"/>
  <c r="V82" i="47"/>
  <c r="Y140" i="5"/>
  <c r="U51" i="47"/>
  <c r="Z103" i="32"/>
  <c r="V77" i="47"/>
  <c r="Y132" i="5"/>
  <c r="U48" i="47"/>
  <c r="AA26" i="5"/>
  <c r="W129" i="47"/>
  <c r="T59" i="47"/>
  <c r="X215" i="5"/>
  <c r="W132" i="47"/>
  <c r="AA31" i="5"/>
  <c r="U89" i="47"/>
  <c r="Y110" i="32"/>
  <c r="AB117" i="5"/>
  <c r="X12" i="47"/>
  <c r="U130" i="47"/>
  <c r="Y32" i="5"/>
  <c r="Z7" i="47"/>
  <c r="AD26" i="35"/>
  <c r="Y171" i="5"/>
  <c r="U22" i="47"/>
  <c r="Y174" i="5"/>
  <c r="U24" i="47"/>
  <c r="Y208" i="5"/>
  <c r="U57" i="47"/>
  <c r="Y175" i="5"/>
  <c r="U28" i="47"/>
  <c r="V80" i="47"/>
  <c r="Z105" i="32"/>
  <c r="W81" i="47"/>
  <c r="AA86" i="32"/>
  <c r="Z75" i="32"/>
  <c r="V71" i="47"/>
  <c r="V74" i="47"/>
  <c r="Z79" i="32"/>
  <c r="AB72" i="5"/>
  <c r="X39" i="47"/>
  <c r="Y178" i="5"/>
  <c r="U30" i="47"/>
  <c r="U45" i="47"/>
  <c r="Y136" i="5"/>
  <c r="Z135" i="47"/>
  <c r="AD34" i="5"/>
  <c r="X214" i="5"/>
  <c r="T55" i="47"/>
  <c r="AA87" i="32"/>
  <c r="W87" i="47"/>
  <c r="X18" i="47"/>
  <c r="AB114" i="5"/>
  <c r="T54" i="47"/>
  <c r="X216" i="5"/>
  <c r="X36" i="47"/>
  <c r="AB67" i="5"/>
  <c r="X15" i="47"/>
  <c r="AB109" i="5"/>
  <c r="V72" i="47"/>
  <c r="Z81" i="32"/>
  <c r="X19" i="47"/>
  <c r="AB119" i="5"/>
  <c r="W78" i="47"/>
  <c r="AA102" i="32"/>
  <c r="AB116" i="5"/>
  <c r="X17" i="47"/>
  <c r="AD25" i="35"/>
  <c r="Z6" i="47"/>
  <c r="X11" i="47"/>
  <c r="AB112" i="5"/>
  <c r="AB71" i="5"/>
  <c r="X35" i="47"/>
  <c r="Y168" i="5"/>
  <c r="U26" i="47"/>
  <c r="AB73" i="5"/>
  <c r="X34" i="47"/>
  <c r="Y138" i="5"/>
  <c r="U44" i="47"/>
  <c r="Z109" i="32"/>
  <c r="V90" i="47"/>
  <c r="Y20" i="47"/>
  <c r="AC126" i="5"/>
  <c r="U49" i="47"/>
  <c r="Y137" i="5"/>
  <c r="Z5" i="47"/>
  <c r="AD22" i="35"/>
  <c r="U23" i="47"/>
  <c r="Y176" i="5"/>
  <c r="AB75" i="5"/>
  <c r="X33" i="47"/>
  <c r="U50" i="47"/>
  <c r="Y135" i="5"/>
  <c r="AB27" i="40"/>
  <c r="AB30" i="40" s="1"/>
  <c r="AC23" i="40"/>
  <c r="AC24" i="40" s="1"/>
  <c r="Y112" i="32"/>
  <c r="U92" i="47"/>
  <c r="Z80" i="32"/>
  <c r="V73" i="47"/>
  <c r="AB111" i="5"/>
  <c r="X16" i="47"/>
  <c r="U25" i="47"/>
  <c r="Y172" i="5"/>
  <c r="Z134" i="5"/>
  <c r="V46" i="47"/>
  <c r="AL43" i="29" l="1"/>
  <c r="AI110" i="47" s="1"/>
  <c r="AM37" i="29"/>
  <c r="S201" i="21"/>
  <c r="T201" i="21" s="1"/>
  <c r="AB55" i="44"/>
  <c r="AB54" i="44"/>
  <c r="AB57" i="44" s="1"/>
  <c r="AI22" i="32" s="1"/>
  <c r="AB60" i="44"/>
  <c r="AI45" i="32" s="1"/>
  <c r="AA54" i="44"/>
  <c r="AA57" i="44" s="1"/>
  <c r="AH22" i="32" s="1"/>
  <c r="AA55" i="44"/>
  <c r="AA60" i="44"/>
  <c r="AH45" i="32" s="1"/>
  <c r="G45" i="32" s="1"/>
  <c r="AJ20" i="5"/>
  <c r="R204" i="21"/>
  <c r="O108" i="47" s="1"/>
  <c r="AE109" i="44"/>
  <c r="AC87" i="44"/>
  <c r="AH188" i="5"/>
  <c r="R203" i="21"/>
  <c r="O106" i="47" s="1"/>
  <c r="AJ89" i="5"/>
  <c r="AJ98" i="5"/>
  <c r="AH206" i="5"/>
  <c r="AJ93" i="5"/>
  <c r="AJ95" i="5"/>
  <c r="AH151" i="5"/>
  <c r="AF25" i="32"/>
  <c r="AF17" i="32" s="1"/>
  <c r="AJ25" i="5"/>
  <c r="U202" i="21"/>
  <c r="Q103" i="47"/>
  <c r="AJ88" i="5"/>
  <c r="O105" i="47"/>
  <c r="S205" i="21"/>
  <c r="M181" i="21"/>
  <c r="M182" i="21" s="1"/>
  <c r="S181" i="21"/>
  <c r="S182" i="21" s="1"/>
  <c r="AH223" i="5"/>
  <c r="AH153" i="5"/>
  <c r="AJ6" i="35"/>
  <c r="AC52" i="44"/>
  <c r="U27" i="47"/>
  <c r="Y170" i="5"/>
  <c r="AJ14" i="5"/>
  <c r="AJ15" i="5"/>
  <c r="AJ16" i="5"/>
  <c r="AJ17" i="5"/>
  <c r="W95" i="32"/>
  <c r="S62" i="47"/>
  <c r="AJ28" i="5"/>
  <c r="AH193" i="5"/>
  <c r="AH222" i="5"/>
  <c r="Y173" i="5"/>
  <c r="U29" i="47"/>
  <c r="AH147" i="5"/>
  <c r="AF70" i="44"/>
  <c r="AF104" i="44"/>
  <c r="AF69" i="44"/>
  <c r="AF72" i="44" s="1"/>
  <c r="AG68" i="44"/>
  <c r="AF71" i="44"/>
  <c r="W84" i="47"/>
  <c r="AA90" i="32"/>
  <c r="Z58" i="44"/>
  <c r="AG23" i="32" s="1"/>
  <c r="Z56" i="44"/>
  <c r="Z59" i="44" s="1"/>
  <c r="AG24" i="32" s="1"/>
  <c r="AE105" i="44"/>
  <c r="AF35" i="32"/>
  <c r="AF38" i="32" s="1"/>
  <c r="AH149" i="5"/>
  <c r="AH152" i="5"/>
  <c r="AH154" i="5"/>
  <c r="AF36" i="32"/>
  <c r="AH166" i="5"/>
  <c r="AH167" i="5"/>
  <c r="AE19" i="32"/>
  <c r="AH186" i="5"/>
  <c r="AH187" i="5"/>
  <c r="AI146" i="5"/>
  <c r="AI205" i="5"/>
  <c r="AI165" i="5"/>
  <c r="AI185" i="5"/>
  <c r="T47" i="21"/>
  <c r="T49" i="21" s="1"/>
  <c r="U34" i="22"/>
  <c r="U29" i="22"/>
  <c r="U39" i="22"/>
  <c r="AH148" i="5"/>
  <c r="H51" i="21"/>
  <c r="H110" i="21"/>
  <c r="AD79" i="44"/>
  <c r="AD44" i="44" s="1"/>
  <c r="AD81" i="44"/>
  <c r="AD46" i="44" s="1"/>
  <c r="AD76" i="44"/>
  <c r="AD41" i="44" s="1"/>
  <c r="AK10" i="5" s="1"/>
  <c r="AK66" i="5" s="1"/>
  <c r="AD85" i="44"/>
  <c r="AD50" i="44" s="1"/>
  <c r="AK10" i="40" s="1"/>
  <c r="AD80" i="44"/>
  <c r="AD45" i="44" s="1"/>
  <c r="AK12" i="5" s="1"/>
  <c r="AK108" i="5" s="1"/>
  <c r="AD77" i="44"/>
  <c r="AD42" i="44" s="1"/>
  <c r="AK18" i="5" s="1"/>
  <c r="AK33" i="5" s="1"/>
  <c r="AD83" i="44"/>
  <c r="AD48" i="44" s="1"/>
  <c r="AK13" i="5" s="1"/>
  <c r="AK127" i="5" s="1"/>
  <c r="AD84" i="44"/>
  <c r="AD49" i="44" s="1"/>
  <c r="AD78" i="44"/>
  <c r="AD43" i="44" s="1"/>
  <c r="AK21" i="5" s="1"/>
  <c r="AK36" i="5" s="1"/>
  <c r="AD82" i="44"/>
  <c r="AD47" i="44" s="1"/>
  <c r="AK11" i="5" s="1"/>
  <c r="AK87" i="5" s="1"/>
  <c r="AD86" i="44"/>
  <c r="AD51" i="44" s="1"/>
  <c r="AD88" i="44"/>
  <c r="AD53" i="44" s="1"/>
  <c r="AD75" i="44"/>
  <c r="N57" i="21"/>
  <c r="N50" i="21"/>
  <c r="S64" i="47"/>
  <c r="W93" i="32"/>
  <c r="AH194" i="5"/>
  <c r="AH207" i="5"/>
  <c r="O38" i="22"/>
  <c r="O51" i="22" s="1"/>
  <c r="O37" i="22"/>
  <c r="S63" i="47"/>
  <c r="W94" i="32"/>
  <c r="AH196" i="5"/>
  <c r="AE72" i="44"/>
  <c r="N109" i="47"/>
  <c r="R206" i="21"/>
  <c r="U134" i="47"/>
  <c r="Y224" i="5"/>
  <c r="AH191" i="5"/>
  <c r="AA93" i="44"/>
  <c r="AA91" i="44"/>
  <c r="AA94" i="44" s="1"/>
  <c r="O48" i="22"/>
  <c r="O57" i="22"/>
  <c r="AH155" i="5"/>
  <c r="AH5" i="29"/>
  <c r="I60" i="22"/>
  <c r="I51" i="22"/>
  <c r="AB92" i="44"/>
  <c r="AB95" i="44"/>
  <c r="AC92" i="44"/>
  <c r="AH192" i="5"/>
  <c r="AI5" i="29"/>
  <c r="O33" i="22"/>
  <c r="O52" i="22" s="1"/>
  <c r="O32" i="22"/>
  <c r="P102" i="47"/>
  <c r="T200" i="21"/>
  <c r="I61" i="22"/>
  <c r="I52" i="22"/>
  <c r="AA9" i="47"/>
  <c r="AE24" i="35"/>
  <c r="W98" i="32"/>
  <c r="S66" i="47"/>
  <c r="AH190" i="5"/>
  <c r="AH157" i="5"/>
  <c r="S68" i="47"/>
  <c r="W96" i="32"/>
  <c r="O107" i="47"/>
  <c r="S207" i="21"/>
  <c r="I50" i="22"/>
  <c r="I59" i="22"/>
  <c r="S67" i="47"/>
  <c r="W97" i="32"/>
  <c r="AJ128" i="5"/>
  <c r="AJ129" i="5"/>
  <c r="Y69" i="22"/>
  <c r="V96" i="47" s="1"/>
  <c r="AH69" i="22"/>
  <c r="AE96" i="47" s="1"/>
  <c r="S65" i="47"/>
  <c r="W99" i="32"/>
  <c r="I58" i="22"/>
  <c r="I49" i="22"/>
  <c r="AJ105" i="5"/>
  <c r="AJ92" i="5"/>
  <c r="AJ91" i="5"/>
  <c r="AJ94" i="5"/>
  <c r="AJ90" i="5"/>
  <c r="AG34" i="32"/>
  <c r="AG37" i="32" s="1"/>
  <c r="AH189" i="5"/>
  <c r="AH150" i="5"/>
  <c r="AE18" i="32"/>
  <c r="Z135" i="5"/>
  <c r="V50" i="47"/>
  <c r="Y39" i="47"/>
  <c r="AC72" i="5"/>
  <c r="V24" i="47"/>
  <c r="Z174" i="5"/>
  <c r="AB31" i="5"/>
  <c r="X132" i="47"/>
  <c r="W88" i="47"/>
  <c r="AA111" i="32"/>
  <c r="AA136" i="47"/>
  <c r="AE35" i="5"/>
  <c r="Y209" i="5"/>
  <c r="U52" i="47"/>
  <c r="AC70" i="5"/>
  <c r="Y32" i="47"/>
  <c r="U60" i="47"/>
  <c r="Y213" i="5"/>
  <c r="W75" i="47"/>
  <c r="AA78" i="32"/>
  <c r="Z137" i="5"/>
  <c r="V49" i="47"/>
  <c r="Y212" i="5"/>
  <c r="U56" i="47"/>
  <c r="Y34" i="47"/>
  <c r="AC73" i="5"/>
  <c r="W71" i="47"/>
  <c r="AA75" i="32"/>
  <c r="V91" i="47"/>
  <c r="Z113" i="32"/>
  <c r="Y38" i="47"/>
  <c r="AC74" i="5"/>
  <c r="Y211" i="5"/>
  <c r="U53" i="47"/>
  <c r="AD26" i="29"/>
  <c r="AC31" i="29"/>
  <c r="AC41" i="29" s="1"/>
  <c r="Z93" i="47" s="1"/>
  <c r="AA134" i="5"/>
  <c r="W46" i="47"/>
  <c r="W73" i="47"/>
  <c r="AA80" i="32"/>
  <c r="Z112" i="32"/>
  <c r="V92" i="47"/>
  <c r="AC119" i="5"/>
  <c r="Y19" i="47"/>
  <c r="V22" i="47"/>
  <c r="Z171" i="5"/>
  <c r="V130" i="47"/>
  <c r="Z32" i="5"/>
  <c r="V51" i="47"/>
  <c r="Z140" i="5"/>
  <c r="Y218" i="5"/>
  <c r="U61" i="47"/>
  <c r="Y14" i="47"/>
  <c r="AC113" i="5"/>
  <c r="Y37" i="47"/>
  <c r="AC69" i="5"/>
  <c r="W82" i="47"/>
  <c r="AA85" i="32"/>
  <c r="AC67" i="5"/>
  <c r="Y36" i="47"/>
  <c r="Z172" i="5"/>
  <c r="V25" i="47"/>
  <c r="AD23" i="40"/>
  <c r="AD24" i="40" s="1"/>
  <c r="AC27" i="40"/>
  <c r="AC30" i="40" s="1"/>
  <c r="AC75" i="5"/>
  <c r="Y33" i="47"/>
  <c r="V26" i="47"/>
  <c r="Z168" i="5"/>
  <c r="Y17" i="47"/>
  <c r="AC116" i="5"/>
  <c r="AB87" i="32"/>
  <c r="X87" i="47"/>
  <c r="W74" i="47"/>
  <c r="AA79" i="32"/>
  <c r="Z208" i="5"/>
  <c r="V57" i="47"/>
  <c r="U59" i="47"/>
  <c r="Y215" i="5"/>
  <c r="V48" i="47"/>
  <c r="Z132" i="5"/>
  <c r="AC68" i="5"/>
  <c r="Y31" i="47"/>
  <c r="Z133" i="5"/>
  <c r="V43" i="47"/>
  <c r="AE23" i="35"/>
  <c r="AA8" i="47"/>
  <c r="W69" i="47"/>
  <c r="AA77" i="32"/>
  <c r="Z169" i="5"/>
  <c r="V21" i="47"/>
  <c r="Y131" i="47"/>
  <c r="AC29" i="5"/>
  <c r="AB84" i="32"/>
  <c r="X83" i="47"/>
  <c r="AA6" i="47"/>
  <c r="AE25" i="35"/>
  <c r="Z176" i="5"/>
  <c r="V23" i="47"/>
  <c r="AA109" i="32"/>
  <c r="W90" i="47"/>
  <c r="Y35" i="47"/>
  <c r="AC71" i="5"/>
  <c r="AB102" i="32"/>
  <c r="X78" i="47"/>
  <c r="AC109" i="5"/>
  <c r="Y15" i="47"/>
  <c r="X81" i="47"/>
  <c r="AB86" i="32"/>
  <c r="AC30" i="5"/>
  <c r="Y133" i="47"/>
  <c r="W70" i="47"/>
  <c r="AA76" i="32"/>
  <c r="X85" i="47"/>
  <c r="AB89" i="32"/>
  <c r="Y210" i="5"/>
  <c r="U58" i="47"/>
  <c r="V45" i="47"/>
  <c r="Z136" i="5"/>
  <c r="AD126" i="5"/>
  <c r="Z20" i="47"/>
  <c r="W72" i="47"/>
  <c r="AA81" i="32"/>
  <c r="Y11" i="47"/>
  <c r="AC112" i="5"/>
  <c r="Y214" i="5"/>
  <c r="U55" i="47"/>
  <c r="V30" i="47"/>
  <c r="Z178" i="5"/>
  <c r="Y12" i="47"/>
  <c r="AC117" i="5"/>
  <c r="Z110" i="32"/>
  <c r="V89" i="47"/>
  <c r="AA103" i="32"/>
  <c r="W77" i="47"/>
  <c r="Y40" i="47"/>
  <c r="AC84" i="5"/>
  <c r="AB106" i="32"/>
  <c r="X79" i="47"/>
  <c r="W76" i="47"/>
  <c r="AA104" i="32"/>
  <c r="V47" i="47"/>
  <c r="Z130" i="5"/>
  <c r="Z131" i="5"/>
  <c r="V42" i="47"/>
  <c r="AC114" i="5"/>
  <c r="Y18" i="47"/>
  <c r="AE26" i="35"/>
  <c r="AA7" i="47"/>
  <c r="Y41" i="47"/>
  <c r="AC77" i="5"/>
  <c r="V28" i="47"/>
  <c r="Z175" i="5"/>
  <c r="AC111" i="5"/>
  <c r="Y16" i="47"/>
  <c r="AA5" i="47"/>
  <c r="AE22" i="35"/>
  <c r="Z138" i="5"/>
  <c r="V44" i="47"/>
  <c r="Y216" i="5"/>
  <c r="U54" i="47"/>
  <c r="AA135" i="47"/>
  <c r="AE34" i="5"/>
  <c r="W80" i="47"/>
  <c r="AA105" i="32"/>
  <c r="AB26" i="5"/>
  <c r="X129" i="47"/>
  <c r="AC110" i="5"/>
  <c r="Y10" i="47"/>
  <c r="AB88" i="32"/>
  <c r="X86" i="47"/>
  <c r="AD115" i="5"/>
  <c r="Z13" i="47"/>
  <c r="P104" i="47" l="1"/>
  <c r="AM43" i="29"/>
  <c r="AJ110" i="47" s="1"/>
  <c r="AN37" i="29"/>
  <c r="AC54" i="44"/>
  <c r="AC57" i="44" s="1"/>
  <c r="AJ22" i="32" s="1"/>
  <c r="AC55" i="44"/>
  <c r="AC60" i="44"/>
  <c r="AJ45" i="32" s="1"/>
  <c r="S204" i="21"/>
  <c r="P108" i="47" s="1"/>
  <c r="AF109" i="44"/>
  <c r="AC95" i="44"/>
  <c r="S203" i="21"/>
  <c r="AF19" i="32"/>
  <c r="AF18" i="32"/>
  <c r="P105" i="47"/>
  <c r="T205" i="21"/>
  <c r="V202" i="21"/>
  <c r="R103" i="47"/>
  <c r="AI154" i="5"/>
  <c r="AK25" i="5"/>
  <c r="Z69" i="22"/>
  <c r="AE79" i="44"/>
  <c r="AE44" i="44" s="1"/>
  <c r="AE76" i="44"/>
  <c r="AE41" i="44" s="1"/>
  <c r="AL10" i="5" s="1"/>
  <c r="AL66" i="5" s="1"/>
  <c r="AE88" i="44"/>
  <c r="AE53" i="44" s="1"/>
  <c r="AE86" i="44"/>
  <c r="AE51" i="44" s="1"/>
  <c r="AE77" i="44"/>
  <c r="AE42" i="44" s="1"/>
  <c r="AL18" i="5" s="1"/>
  <c r="AL33" i="5" s="1"/>
  <c r="AE83" i="44"/>
  <c r="AE48" i="44" s="1"/>
  <c r="AL13" i="5" s="1"/>
  <c r="AL127" i="5" s="1"/>
  <c r="AE84" i="44"/>
  <c r="AE49" i="44" s="1"/>
  <c r="AE81" i="44"/>
  <c r="AE46" i="44" s="1"/>
  <c r="AE80" i="44"/>
  <c r="AE45" i="44" s="1"/>
  <c r="AL12" i="5" s="1"/>
  <c r="AL108" i="5" s="1"/>
  <c r="AE82" i="44"/>
  <c r="AE47" i="44" s="1"/>
  <c r="AL11" i="5" s="1"/>
  <c r="AL87" i="5" s="1"/>
  <c r="AE85" i="44"/>
  <c r="AE50" i="44" s="1"/>
  <c r="AL10" i="40" s="1"/>
  <c r="AE78" i="44"/>
  <c r="AE43" i="44" s="1"/>
  <c r="AL21" i="5" s="1"/>
  <c r="AL36" i="5" s="1"/>
  <c r="AE75" i="44"/>
  <c r="AK105" i="5"/>
  <c r="AK93" i="5"/>
  <c r="AK91" i="5"/>
  <c r="AK98" i="5"/>
  <c r="AK90" i="5"/>
  <c r="AK94" i="5"/>
  <c r="AK95" i="5"/>
  <c r="AK92" i="5"/>
  <c r="AK88" i="5"/>
  <c r="AK89" i="5"/>
  <c r="AK16" i="5"/>
  <c r="AK15" i="5"/>
  <c r="AK17" i="5"/>
  <c r="AK14" i="5"/>
  <c r="T50" i="21"/>
  <c r="T57" i="21"/>
  <c r="AF77" i="44"/>
  <c r="AF42" i="44" s="1"/>
  <c r="AM18" i="5" s="1"/>
  <c r="AF76" i="44"/>
  <c r="AF41" i="44" s="1"/>
  <c r="AM10" i="5" s="1"/>
  <c r="AM66" i="5" s="1"/>
  <c r="AF85" i="44"/>
  <c r="AF50" i="44" s="1"/>
  <c r="AM10" i="40" s="1"/>
  <c r="AF78" i="44"/>
  <c r="AF43" i="44" s="1"/>
  <c r="AM21" i="5" s="1"/>
  <c r="AF83" i="44"/>
  <c r="AF48" i="44" s="1"/>
  <c r="AM13" i="5" s="1"/>
  <c r="AM127" i="5" s="1"/>
  <c r="AF80" i="44"/>
  <c r="AF45" i="44" s="1"/>
  <c r="AM12" i="5" s="1"/>
  <c r="AM108" i="5" s="1"/>
  <c r="AF79" i="44"/>
  <c r="AF44" i="44" s="1"/>
  <c r="AF84" i="44"/>
  <c r="AF49" i="44" s="1"/>
  <c r="AF81" i="44"/>
  <c r="AF46" i="44" s="1"/>
  <c r="AF88" i="44"/>
  <c r="AF53" i="44" s="1"/>
  <c r="AF82" i="44"/>
  <c r="AF47" i="44" s="1"/>
  <c r="AM11" i="5" s="1"/>
  <c r="AM87" i="5" s="1"/>
  <c r="AF86" i="44"/>
  <c r="AF51" i="44" s="1"/>
  <c r="AF75" i="44"/>
  <c r="AK28" i="5"/>
  <c r="O58" i="22"/>
  <c r="O49" i="22"/>
  <c r="X98" i="32"/>
  <c r="T66" i="47"/>
  <c r="AA56" i="44"/>
  <c r="AA59" i="44" s="1"/>
  <c r="AH24" i="32" s="1"/>
  <c r="AA58" i="44"/>
  <c r="AH23" i="32" s="1"/>
  <c r="AI166" i="5"/>
  <c r="AI167" i="5"/>
  <c r="AG36" i="32"/>
  <c r="T62" i="47"/>
  <c r="X95" i="32"/>
  <c r="AB9" i="47"/>
  <c r="AF24" i="35"/>
  <c r="N110" i="21"/>
  <c r="N51" i="21"/>
  <c r="AI189" i="5"/>
  <c r="AI187" i="5"/>
  <c r="AI192" i="5"/>
  <c r="AI188" i="5"/>
  <c r="AI193" i="5"/>
  <c r="AI194" i="5"/>
  <c r="AI186" i="5"/>
  <c r="AI196" i="5"/>
  <c r="AI190" i="5"/>
  <c r="AI191" i="5"/>
  <c r="P107" i="47"/>
  <c r="T207" i="21"/>
  <c r="AI207" i="5"/>
  <c r="AI222" i="5"/>
  <c r="AI223" i="5"/>
  <c r="AI206" i="5"/>
  <c r="AG35" i="32"/>
  <c r="AG38" i="32" s="1"/>
  <c r="AI34" i="32"/>
  <c r="AI37" i="32" s="1"/>
  <c r="AC91" i="44"/>
  <c r="AC94" i="44" s="1"/>
  <c r="AC93" i="44"/>
  <c r="G50" i="32"/>
  <c r="G67" i="32"/>
  <c r="H21" i="21"/>
  <c r="G64" i="32"/>
  <c r="G65" i="32"/>
  <c r="G69" i="32"/>
  <c r="G66" i="32"/>
  <c r="G68" i="32"/>
  <c r="G63" i="32"/>
  <c r="V134" i="47"/>
  <c r="Z224" i="5"/>
  <c r="AI150" i="5"/>
  <c r="AI153" i="5"/>
  <c r="AI157" i="5"/>
  <c r="AI147" i="5"/>
  <c r="AI152" i="5"/>
  <c r="AI155" i="5"/>
  <c r="AI148" i="5"/>
  <c r="AI151" i="5"/>
  <c r="AI149" i="5"/>
  <c r="AB90" i="32"/>
  <c r="X84" i="47"/>
  <c r="AK19" i="5"/>
  <c r="AK20" i="5"/>
  <c r="AF105" i="44"/>
  <c r="Q104" i="47"/>
  <c r="U201" i="21"/>
  <c r="AH70" i="22"/>
  <c r="AE97" i="47" s="1"/>
  <c r="Y70" i="22"/>
  <c r="V97" i="47" s="1"/>
  <c r="X96" i="32"/>
  <c r="T68" i="47"/>
  <c r="O50" i="22"/>
  <c r="O59" i="22"/>
  <c r="AD40" i="44"/>
  <c r="AD87" i="44"/>
  <c r="U38" i="22"/>
  <c r="U51" i="22" s="1"/>
  <c r="U37" i="22"/>
  <c r="Z173" i="5"/>
  <c r="V29" i="47"/>
  <c r="AK27" i="5"/>
  <c r="Y71" i="22"/>
  <c r="V95" i="47" s="1"/>
  <c r="AH71" i="22"/>
  <c r="AE95" i="47" s="1"/>
  <c r="T64" i="47"/>
  <c r="X93" i="32"/>
  <c r="G22" i="32"/>
  <c r="AH34" i="32"/>
  <c r="AH37" i="32" s="1"/>
  <c r="T63" i="47"/>
  <c r="X94" i="32"/>
  <c r="AG25" i="32"/>
  <c r="AG17" i="32" s="1"/>
  <c r="X99" i="32"/>
  <c r="T65" i="47"/>
  <c r="Y73" i="22"/>
  <c r="V101" i="47" s="1"/>
  <c r="AH73" i="22"/>
  <c r="AE101" i="47" s="1"/>
  <c r="AB58" i="44"/>
  <c r="AI23" i="32" s="1"/>
  <c r="AB56" i="44"/>
  <c r="AB59" i="44" s="1"/>
  <c r="AI24" i="32" s="1"/>
  <c r="AB93" i="44"/>
  <c r="AB91" i="44"/>
  <c r="AB94" i="44" s="1"/>
  <c r="O109" i="47"/>
  <c r="S206" i="21"/>
  <c r="U48" i="22"/>
  <c r="U57" i="22"/>
  <c r="AJ205" i="5"/>
  <c r="AJ146" i="5"/>
  <c r="AJ185" i="5"/>
  <c r="AJ165" i="5"/>
  <c r="AH72" i="22"/>
  <c r="AE99" i="47" s="1"/>
  <c r="Y72" i="22"/>
  <c r="V99" i="47" s="1"/>
  <c r="AJ5" i="29"/>
  <c r="AK129" i="5"/>
  <c r="AK128" i="5"/>
  <c r="X97" i="32"/>
  <c r="T67" i="47"/>
  <c r="Q102" i="47"/>
  <c r="U200" i="21"/>
  <c r="U32" i="22"/>
  <c r="U33" i="22"/>
  <c r="U52" i="22" s="1"/>
  <c r="AH68" i="44"/>
  <c r="AG104" i="44"/>
  <c r="AG69" i="44"/>
  <c r="AG70" i="44"/>
  <c r="AG71" i="44"/>
  <c r="Z170" i="5"/>
  <c r="V27" i="47"/>
  <c r="Z18" i="47"/>
  <c r="AD114" i="5"/>
  <c r="W57" i="47"/>
  <c r="AA208" i="5"/>
  <c r="AD67" i="5"/>
  <c r="Z36" i="47"/>
  <c r="AA174" i="5"/>
  <c r="W24" i="47"/>
  <c r="AD111" i="5"/>
  <c r="Z16" i="47"/>
  <c r="AA131" i="5"/>
  <c r="W42" i="47"/>
  <c r="Z216" i="5"/>
  <c r="V54" i="47"/>
  <c r="W23" i="47"/>
  <c r="AA176" i="5"/>
  <c r="Z34" i="47"/>
  <c r="AD73" i="5"/>
  <c r="Y81" i="47"/>
  <c r="AC86" i="32"/>
  <c r="X74" i="47"/>
  <c r="AB79" i="32"/>
  <c r="Z17" i="47"/>
  <c r="AD116" i="5"/>
  <c r="AD27" i="40"/>
  <c r="AD30" i="40" s="1"/>
  <c r="AE23" i="40"/>
  <c r="X82" i="47"/>
  <c r="AB85" i="32"/>
  <c r="AA171" i="5"/>
  <c r="W22" i="47"/>
  <c r="W92" i="47"/>
  <c r="AA112" i="32"/>
  <c r="AE26" i="29"/>
  <c r="AD31" i="29"/>
  <c r="AD41" i="29" s="1"/>
  <c r="AA93" i="47" s="1"/>
  <c r="Y132" i="47"/>
  <c r="AC31" i="5"/>
  <c r="AA175" i="5"/>
  <c r="W28" i="47"/>
  <c r="AC106" i="32"/>
  <c r="Y79" i="47"/>
  <c r="AB76" i="32"/>
  <c r="X70" i="47"/>
  <c r="AD109" i="5"/>
  <c r="Z15" i="47"/>
  <c r="Z131" i="47"/>
  <c r="AD29" i="5"/>
  <c r="Z33" i="47"/>
  <c r="AD75" i="5"/>
  <c r="V61" i="47"/>
  <c r="Z218" i="5"/>
  <c r="W130" i="47"/>
  <c r="AA32" i="5"/>
  <c r="V53" i="47"/>
  <c r="Z211" i="5"/>
  <c r="Z213" i="5"/>
  <c r="V60" i="47"/>
  <c r="Z209" i="5"/>
  <c r="V52" i="47"/>
  <c r="AE115" i="5"/>
  <c r="AA13" i="47"/>
  <c r="Z40" i="47"/>
  <c r="AD84" i="5"/>
  <c r="AD119" i="5"/>
  <c r="Z19" i="47"/>
  <c r="X80" i="47"/>
  <c r="AB105" i="32"/>
  <c r="Y86" i="47"/>
  <c r="AC88" i="32"/>
  <c r="X76" i="47"/>
  <c r="AB104" i="32"/>
  <c r="AD112" i="5"/>
  <c r="Z11" i="47"/>
  <c r="AD30" i="5"/>
  <c r="Z133" i="47"/>
  <c r="W43" i="47"/>
  <c r="AA133" i="5"/>
  <c r="W48" i="47"/>
  <c r="AA132" i="5"/>
  <c r="AB80" i="32"/>
  <c r="X73" i="47"/>
  <c r="V56" i="47"/>
  <c r="Z212" i="5"/>
  <c r="AF35" i="5"/>
  <c r="AB136" i="47"/>
  <c r="AD72" i="5"/>
  <c r="Z39" i="47"/>
  <c r="Z10" i="47"/>
  <c r="AD110" i="5"/>
  <c r="AD71" i="5"/>
  <c r="Z35" i="47"/>
  <c r="AF22" i="35"/>
  <c r="AB5" i="47"/>
  <c r="AF25" i="35"/>
  <c r="AB6" i="47"/>
  <c r="Z38" i="47"/>
  <c r="AD74" i="5"/>
  <c r="AD77" i="5"/>
  <c r="Z41" i="47"/>
  <c r="AB103" i="32"/>
  <c r="X77" i="47"/>
  <c r="W30" i="47"/>
  <c r="AA178" i="5"/>
  <c r="AB81" i="32"/>
  <c r="X72" i="47"/>
  <c r="AC26" i="5"/>
  <c r="Y129" i="47"/>
  <c r="AB135" i="47"/>
  <c r="AF34" i="5"/>
  <c r="AA110" i="32"/>
  <c r="W89" i="47"/>
  <c r="V58" i="47"/>
  <c r="Z210" i="5"/>
  <c r="Y78" i="47"/>
  <c r="AC102" i="32"/>
  <c r="Y83" i="47"/>
  <c r="AC84" i="32"/>
  <c r="AA113" i="32"/>
  <c r="W91" i="47"/>
  <c r="AA138" i="5"/>
  <c r="W44" i="47"/>
  <c r="W45" i="47"/>
  <c r="AA136" i="5"/>
  <c r="X90" i="47"/>
  <c r="AB109" i="32"/>
  <c r="W21" i="47"/>
  <c r="AA169" i="5"/>
  <c r="AD68" i="5"/>
  <c r="Z31" i="47"/>
  <c r="Z215" i="5"/>
  <c r="V59" i="47"/>
  <c r="AC87" i="32"/>
  <c r="Y87" i="47"/>
  <c r="AA168" i="5"/>
  <c r="W26" i="47"/>
  <c r="AA172" i="5"/>
  <c r="W25" i="47"/>
  <c r="AD113" i="5"/>
  <c r="Z14" i="47"/>
  <c r="W51" i="47"/>
  <c r="AA140" i="5"/>
  <c r="X71" i="47"/>
  <c r="AB75" i="32"/>
  <c r="AA137" i="5"/>
  <c r="W49" i="47"/>
  <c r="X88" i="47"/>
  <c r="AB111" i="32"/>
  <c r="AA135" i="5"/>
  <c r="W50" i="47"/>
  <c r="AB8" i="47"/>
  <c r="AF23" i="35"/>
  <c r="AD69" i="5"/>
  <c r="Z37" i="47"/>
  <c r="AD117" i="5"/>
  <c r="Z12" i="47"/>
  <c r="Z214" i="5"/>
  <c r="V55" i="47"/>
  <c r="AB7" i="47"/>
  <c r="AF26" i="35"/>
  <c r="W47" i="47"/>
  <c r="AA130" i="5"/>
  <c r="AA20" i="47"/>
  <c r="AE126" i="5"/>
  <c r="Y85" i="47"/>
  <c r="AC89" i="32"/>
  <c r="AB77" i="32"/>
  <c r="X69" i="47"/>
  <c r="X46" i="47"/>
  <c r="AB134" i="5"/>
  <c r="AB78" i="32"/>
  <c r="X75" i="47"/>
  <c r="Z32" i="47"/>
  <c r="AD70" i="5"/>
  <c r="AN43" i="29" l="1"/>
  <c r="AK110" i="47" s="1"/>
  <c r="AO37" i="29"/>
  <c r="T204" i="21"/>
  <c r="Q108" i="47" s="1"/>
  <c r="T203" i="21"/>
  <c r="P106" i="47"/>
  <c r="AG72" i="44"/>
  <c r="AG82" i="44" s="1"/>
  <c r="AG47" i="44" s="1"/>
  <c r="AN11" i="5" s="1"/>
  <c r="AN87" i="5" s="1"/>
  <c r="AG109" i="44"/>
  <c r="AM36" i="5"/>
  <c r="AL90" i="5"/>
  <c r="AM90" i="5" s="1"/>
  <c r="AL27" i="5"/>
  <c r="AM27" i="5" s="1"/>
  <c r="AL25" i="5"/>
  <c r="AM25" i="5" s="1"/>
  <c r="Z72" i="22"/>
  <c r="W99" i="47" s="1"/>
  <c r="Z71" i="22"/>
  <c r="W95" i="47" s="1"/>
  <c r="AL28" i="5"/>
  <c r="AM28" i="5" s="1"/>
  <c r="AL128" i="5"/>
  <c r="AM128" i="5" s="1"/>
  <c r="AL129" i="5"/>
  <c r="AM129" i="5" s="1"/>
  <c r="W96" i="47"/>
  <c r="AA69" i="22"/>
  <c r="AM33" i="5"/>
  <c r="S103" i="47"/>
  <c r="W202" i="21"/>
  <c r="T103" i="47" s="1"/>
  <c r="Q105" i="47"/>
  <c r="U205" i="21"/>
  <c r="AJ148" i="5"/>
  <c r="AG75" i="44"/>
  <c r="AG86" i="44"/>
  <c r="AG51" i="44" s="1"/>
  <c r="AG77" i="44"/>
  <c r="AG42" i="44" s="1"/>
  <c r="AN18" i="5" s="1"/>
  <c r="AG83" i="44"/>
  <c r="AG48" i="44" s="1"/>
  <c r="AN13" i="5" s="1"/>
  <c r="AN127" i="5" s="1"/>
  <c r="AG76" i="44"/>
  <c r="AG41" i="44" s="1"/>
  <c r="AN10" i="5" s="1"/>
  <c r="AN66" i="5" s="1"/>
  <c r="AG78" i="44"/>
  <c r="AG43" i="44" s="1"/>
  <c r="AN21" i="5" s="1"/>
  <c r="AG80" i="44"/>
  <c r="AG45" i="44" s="1"/>
  <c r="AN12" i="5" s="1"/>
  <c r="AN108" i="5" s="1"/>
  <c r="AG84" i="44"/>
  <c r="AG49" i="44" s="1"/>
  <c r="AI68" i="44"/>
  <c r="AH104" i="44"/>
  <c r="AH69" i="44"/>
  <c r="AH71" i="44"/>
  <c r="AH70" i="44"/>
  <c r="U67" i="47"/>
  <c r="AJ167" i="5"/>
  <c r="AJ166" i="5"/>
  <c r="H13" i="21"/>
  <c r="G34" i="32"/>
  <c r="G37" i="32" s="1"/>
  <c r="AK6" i="35"/>
  <c r="AD52" i="44"/>
  <c r="Z70" i="22"/>
  <c r="AJ151" i="5"/>
  <c r="AA224" i="5"/>
  <c r="W134" i="47"/>
  <c r="AJ190" i="5"/>
  <c r="AG19" i="32"/>
  <c r="AM14" i="5"/>
  <c r="AM15" i="5"/>
  <c r="AM16" i="5"/>
  <c r="AM17" i="5"/>
  <c r="AJ189" i="5"/>
  <c r="AJ187" i="5"/>
  <c r="AH67" i="32"/>
  <c r="Y67" i="32"/>
  <c r="Z67" i="32" s="1"/>
  <c r="AA67" i="32" s="1"/>
  <c r="AB67" i="32" s="1"/>
  <c r="AC67" i="32" s="1"/>
  <c r="AD67" i="32" s="1"/>
  <c r="AE67" i="32" s="1"/>
  <c r="AF67" i="32" s="1"/>
  <c r="AG67" i="32" s="1"/>
  <c r="AJ196" i="5"/>
  <c r="U58" i="22"/>
  <c r="U49" i="22"/>
  <c r="AJ150" i="5"/>
  <c r="AJ157" i="5"/>
  <c r="AJ154" i="5"/>
  <c r="AJ147" i="5"/>
  <c r="AJ153" i="5"/>
  <c r="AJ152" i="5"/>
  <c r="AI36" i="32"/>
  <c r="W29" i="47"/>
  <c r="AA173" i="5"/>
  <c r="O54" i="22"/>
  <c r="AJ155" i="5"/>
  <c r="AH63" i="32"/>
  <c r="Y63" i="32"/>
  <c r="Z63" i="32" s="1"/>
  <c r="AA63" i="32" s="1"/>
  <c r="AB63" i="32" s="1"/>
  <c r="AC63" i="32" s="1"/>
  <c r="AD63" i="32" s="1"/>
  <c r="AE63" i="32" s="1"/>
  <c r="AF63" i="32" s="1"/>
  <c r="AG63" i="32" s="1"/>
  <c r="AJ186" i="5"/>
  <c r="AM20" i="5"/>
  <c r="AM19" i="5"/>
  <c r="T51" i="21"/>
  <c r="T110" i="21"/>
  <c r="AA170" i="5"/>
  <c r="W27" i="47"/>
  <c r="AJ207" i="5"/>
  <c r="AJ206" i="5"/>
  <c r="AJ222" i="5"/>
  <c r="AJ223" i="5"/>
  <c r="AI35" i="32"/>
  <c r="AI38" i="32" s="1"/>
  <c r="U65" i="47"/>
  <c r="AH68" i="32"/>
  <c r="Y68" i="32"/>
  <c r="Z68" i="32" s="1"/>
  <c r="AA68" i="32" s="1"/>
  <c r="AB68" i="32" s="1"/>
  <c r="AC68" i="32" s="1"/>
  <c r="AD68" i="32" s="1"/>
  <c r="AE68" i="32" s="1"/>
  <c r="AF68" i="32" s="1"/>
  <c r="AG68" i="32" s="1"/>
  <c r="AJ194" i="5"/>
  <c r="AG24" i="35"/>
  <c r="AC9" i="47"/>
  <c r="AK165" i="5"/>
  <c r="AK146" i="5"/>
  <c r="AK205" i="5"/>
  <c r="AK185" i="5"/>
  <c r="AE40" i="44"/>
  <c r="AE87" i="44"/>
  <c r="AC56" i="44"/>
  <c r="AC59" i="44" s="1"/>
  <c r="AJ24" i="32" s="1"/>
  <c r="AC58" i="44"/>
  <c r="AJ23" i="32" s="1"/>
  <c r="U68" i="47"/>
  <c r="V201" i="21"/>
  <c r="R104" i="47"/>
  <c r="Y66" i="32"/>
  <c r="Z66" i="32" s="1"/>
  <c r="AA66" i="32" s="1"/>
  <c r="AB66" i="32" s="1"/>
  <c r="AC66" i="32" s="1"/>
  <c r="AD66" i="32" s="1"/>
  <c r="AE66" i="32" s="1"/>
  <c r="AF66" i="32" s="1"/>
  <c r="AG66" i="32" s="1"/>
  <c r="AH66" i="32"/>
  <c r="AJ193" i="5"/>
  <c r="AH25" i="32"/>
  <c r="AH17" i="32" s="1"/>
  <c r="AH35" i="32"/>
  <c r="AH38" i="32" s="1"/>
  <c r="G23" i="32"/>
  <c r="AF40" i="44"/>
  <c r="AF87" i="44"/>
  <c r="AL105" i="5"/>
  <c r="AM105" i="5" s="1"/>
  <c r="AL88" i="5"/>
  <c r="AM88" i="5" s="1"/>
  <c r="AL92" i="5"/>
  <c r="AM92" i="5" s="1"/>
  <c r="AL94" i="5"/>
  <c r="AM94" i="5" s="1"/>
  <c r="AL91" i="5"/>
  <c r="AM91" i="5" s="1"/>
  <c r="AL89" i="5"/>
  <c r="AM89" i="5" s="1"/>
  <c r="AL95" i="5"/>
  <c r="AM95" i="5" s="1"/>
  <c r="AL98" i="5"/>
  <c r="AM98" i="5" s="1"/>
  <c r="U64" i="47"/>
  <c r="V200" i="21"/>
  <c r="R102" i="47"/>
  <c r="U63" i="47"/>
  <c r="U59" i="22"/>
  <c r="U50" i="22"/>
  <c r="Y69" i="32"/>
  <c r="Z69" i="32" s="1"/>
  <c r="AA69" i="32" s="1"/>
  <c r="AB69" i="32" s="1"/>
  <c r="AC69" i="32" s="1"/>
  <c r="AD69" i="32" s="1"/>
  <c r="AE69" i="32" s="1"/>
  <c r="AF69" i="32" s="1"/>
  <c r="AG69" i="32" s="1"/>
  <c r="AH69" i="32"/>
  <c r="AI25" i="32"/>
  <c r="AI17" i="32" s="1"/>
  <c r="Q107" i="47"/>
  <c r="U207" i="21"/>
  <c r="AJ188" i="5"/>
  <c r="G24" i="32"/>
  <c r="AH36" i="32"/>
  <c r="AL20" i="5"/>
  <c r="AL19" i="5"/>
  <c r="P109" i="47"/>
  <c r="T206" i="21"/>
  <c r="AC90" i="32"/>
  <c r="Y84" i="47"/>
  <c r="Y65" i="32"/>
  <c r="Z65" i="32" s="1"/>
  <c r="AA65" i="32" s="1"/>
  <c r="AB65" i="32" s="1"/>
  <c r="AC65" i="32" s="1"/>
  <c r="AD65" i="32" s="1"/>
  <c r="AE65" i="32" s="1"/>
  <c r="AF65" i="32" s="1"/>
  <c r="AG65" i="32" s="1"/>
  <c r="AH65" i="32"/>
  <c r="AJ192" i="5"/>
  <c r="U62" i="47"/>
  <c r="AL14" i="5"/>
  <c r="AL15" i="5"/>
  <c r="AL16" i="5"/>
  <c r="AL17" i="5"/>
  <c r="AG105" i="44"/>
  <c r="AJ34" i="32"/>
  <c r="AJ37" i="32" s="1"/>
  <c r="Z73" i="22"/>
  <c r="AD92" i="44"/>
  <c r="AD95" i="44"/>
  <c r="AJ149" i="5"/>
  <c r="AH64" i="32"/>
  <c r="Y64" i="32"/>
  <c r="Z64" i="32" s="1"/>
  <c r="AA64" i="32" s="1"/>
  <c r="AB64" i="32" s="1"/>
  <c r="AC64" i="32" s="1"/>
  <c r="AD64" i="32" s="1"/>
  <c r="AE64" i="32" s="1"/>
  <c r="AF64" i="32" s="1"/>
  <c r="AG64" i="32" s="1"/>
  <c r="AG18" i="32"/>
  <c r="AJ191" i="5"/>
  <c r="U66" i="47"/>
  <c r="AL93" i="5"/>
  <c r="AM93" i="5" s="1"/>
  <c r="X21" i="47"/>
  <c r="AB169" i="5"/>
  <c r="AE84" i="5"/>
  <c r="AA40" i="47"/>
  <c r="W53" i="47"/>
  <c r="AA211" i="5"/>
  <c r="AC76" i="32"/>
  <c r="Y70" i="47"/>
  <c r="AC85" i="32"/>
  <c r="Y82" i="47"/>
  <c r="AC78" i="32"/>
  <c r="Y75" i="47"/>
  <c r="AC134" i="5"/>
  <c r="Y46" i="47"/>
  <c r="AG26" i="35"/>
  <c r="AC7" i="47"/>
  <c r="AG23" i="35"/>
  <c r="AC8" i="47"/>
  <c r="AC111" i="32"/>
  <c r="Y88" i="47"/>
  <c r="X25" i="47"/>
  <c r="AB172" i="5"/>
  <c r="AA31" i="47"/>
  <c r="AE68" i="5"/>
  <c r="X89" i="47"/>
  <c r="AB110" i="32"/>
  <c r="AA10" i="47"/>
  <c r="AE110" i="5"/>
  <c r="AA133" i="47"/>
  <c r="AE30" i="5"/>
  <c r="AD88" i="32"/>
  <c r="Z86" i="47"/>
  <c r="AA213" i="5"/>
  <c r="W60" i="47"/>
  <c r="AE75" i="5"/>
  <c r="AA33" i="47"/>
  <c r="X24" i="47"/>
  <c r="AB174" i="5"/>
  <c r="AB113" i="32"/>
  <c r="X91" i="47"/>
  <c r="Z78" i="47"/>
  <c r="AD102" i="32"/>
  <c r="AC6" i="47"/>
  <c r="AG25" i="35"/>
  <c r="W56" i="47"/>
  <c r="AA212" i="5"/>
  <c r="AB176" i="5"/>
  <c r="X23" i="47"/>
  <c r="AB132" i="5"/>
  <c r="X48" i="47"/>
  <c r="AC105" i="32"/>
  <c r="Y80" i="47"/>
  <c r="AA37" i="47"/>
  <c r="AE69" i="5"/>
  <c r="AC75" i="32"/>
  <c r="Y71" i="47"/>
  <c r="AD87" i="32"/>
  <c r="Z87" i="47"/>
  <c r="X45" i="47"/>
  <c r="AB136" i="5"/>
  <c r="I8" i="22"/>
  <c r="AA210" i="5"/>
  <c r="W58" i="47"/>
  <c r="AG34" i="5"/>
  <c r="AC135" i="47"/>
  <c r="AA41" i="47"/>
  <c r="AE77" i="5"/>
  <c r="AC104" i="32"/>
  <c r="Y76" i="47"/>
  <c r="AF115" i="5"/>
  <c r="AB13" i="47"/>
  <c r="AB32" i="5"/>
  <c r="X130" i="47"/>
  <c r="AE29" i="5"/>
  <c r="AA131" i="47"/>
  <c r="AD31" i="5"/>
  <c r="Z132" i="47"/>
  <c r="AE67" i="5"/>
  <c r="AA36" i="47"/>
  <c r="AD89" i="32"/>
  <c r="Z85" i="47"/>
  <c r="X51" i="47"/>
  <c r="AB140" i="5"/>
  <c r="X26" i="47"/>
  <c r="AB168" i="5"/>
  <c r="Y77" i="47"/>
  <c r="AC103" i="32"/>
  <c r="AA214" i="5"/>
  <c r="W55" i="47"/>
  <c r="Y90" i="47"/>
  <c r="AC109" i="32"/>
  <c r="AC5" i="47"/>
  <c r="AG22" i="35"/>
  <c r="AD106" i="32"/>
  <c r="Z79" i="47"/>
  <c r="AE27" i="40"/>
  <c r="AE30" i="40" s="1"/>
  <c r="AF23" i="40"/>
  <c r="AA34" i="47"/>
  <c r="AE73" i="5"/>
  <c r="X42" i="47"/>
  <c r="AB131" i="5"/>
  <c r="AA32" i="47"/>
  <c r="AE70" i="5"/>
  <c r="AE117" i="5"/>
  <c r="AA12" i="47"/>
  <c r="AE113" i="5"/>
  <c r="AA14" i="47"/>
  <c r="AE71" i="5"/>
  <c r="AA35" i="47"/>
  <c r="X43" i="47"/>
  <c r="AB133" i="5"/>
  <c r="X28" i="47"/>
  <c r="AB175" i="5"/>
  <c r="AE116" i="5"/>
  <c r="AA17" i="47"/>
  <c r="Z81" i="47"/>
  <c r="AD86" i="32"/>
  <c r="AA16" i="47"/>
  <c r="AE111" i="5"/>
  <c r="X57" i="47"/>
  <c r="AB208" i="5"/>
  <c r="AE114" i="5"/>
  <c r="AA18" i="47"/>
  <c r="AB20" i="47"/>
  <c r="AF126" i="5"/>
  <c r="AB137" i="5"/>
  <c r="X49" i="47"/>
  <c r="AB130" i="5"/>
  <c r="X47" i="47"/>
  <c r="AE24" i="40"/>
  <c r="AA215" i="5"/>
  <c r="W59" i="47"/>
  <c r="Y72" i="47"/>
  <c r="AC81" i="32"/>
  <c r="AE74" i="5"/>
  <c r="AA38" i="47"/>
  <c r="AC136" i="47"/>
  <c r="AG35" i="5"/>
  <c r="AC80" i="32"/>
  <c r="Y73" i="47"/>
  <c r="AE119" i="5"/>
  <c r="AA19" i="47"/>
  <c r="AA209" i="5"/>
  <c r="W52" i="47"/>
  <c r="W61" i="47"/>
  <c r="AA218" i="5"/>
  <c r="AE31" i="29"/>
  <c r="AE41" i="29" s="1"/>
  <c r="AB93" i="47" s="1"/>
  <c r="AF26" i="29"/>
  <c r="AB171" i="5"/>
  <c r="X22" i="47"/>
  <c r="AA11" i="47"/>
  <c r="AE112" i="5"/>
  <c r="Y69" i="47"/>
  <c r="AC77" i="32"/>
  <c r="X50" i="47"/>
  <c r="AB135" i="5"/>
  <c r="AB138" i="5"/>
  <c r="X44" i="47"/>
  <c r="AD84" i="32"/>
  <c r="Z83" i="47"/>
  <c r="Z129" i="47"/>
  <c r="AD26" i="5"/>
  <c r="AB178" i="5"/>
  <c r="X30" i="47"/>
  <c r="AE72" i="5"/>
  <c r="AA39" i="47"/>
  <c r="AA15" i="47"/>
  <c r="AE109" i="5"/>
  <c r="X92" i="47"/>
  <c r="AB112" i="32"/>
  <c r="AC79" i="32"/>
  <c r="Y74" i="47"/>
  <c r="W54" i="47"/>
  <c r="AA216" i="5"/>
  <c r="AO43" i="29" l="1"/>
  <c r="AL110" i="47" s="1"/>
  <c r="AP37" i="29"/>
  <c r="U204" i="21"/>
  <c r="R108" i="47" s="1"/>
  <c r="AD55" i="44"/>
  <c r="AD54" i="44"/>
  <c r="AD57" i="44" s="1"/>
  <c r="AK22" i="32" s="1"/>
  <c r="AD60" i="44"/>
  <c r="AK45" i="32" s="1"/>
  <c r="AN36" i="5"/>
  <c r="AG85" i="44"/>
  <c r="AG50" i="44" s="1"/>
  <c r="AN10" i="40" s="1"/>
  <c r="AG88" i="44"/>
  <c r="AG53" i="44" s="1"/>
  <c r="AH109" i="44"/>
  <c r="AN94" i="5"/>
  <c r="AG81" i="44"/>
  <c r="AG46" i="44" s="1"/>
  <c r="AN17" i="5" s="1"/>
  <c r="AG79" i="44"/>
  <c r="AG44" i="44" s="1"/>
  <c r="AN19" i="5" s="1"/>
  <c r="U203" i="21"/>
  <c r="Q106" i="47"/>
  <c r="AA72" i="22"/>
  <c r="AB72" i="22" s="1"/>
  <c r="AA71" i="22"/>
  <c r="X95" i="47" s="1"/>
  <c r="Y95" i="32"/>
  <c r="Z95" i="32" s="1"/>
  <c r="Y98" i="32"/>
  <c r="V66" i="47" s="1"/>
  <c r="AH19" i="32"/>
  <c r="U54" i="22"/>
  <c r="Y94" i="32"/>
  <c r="Z94" i="32" s="1"/>
  <c r="AN33" i="5"/>
  <c r="AI19" i="32"/>
  <c r="R105" i="47"/>
  <c r="V205" i="21"/>
  <c r="Y99" i="32"/>
  <c r="V65" i="47" s="1"/>
  <c r="X96" i="47"/>
  <c r="AB69" i="22"/>
  <c r="AN98" i="5"/>
  <c r="AI18" i="32"/>
  <c r="AN25" i="5"/>
  <c r="AN27" i="5"/>
  <c r="AJ36" i="32"/>
  <c r="AL185" i="5"/>
  <c r="AL205" i="5"/>
  <c r="AL146" i="5"/>
  <c r="AL165" i="5"/>
  <c r="AJ25" i="32"/>
  <c r="AJ17" i="32" s="1"/>
  <c r="Y93" i="32"/>
  <c r="AK166" i="5"/>
  <c r="AK167" i="5"/>
  <c r="X134" i="47"/>
  <c r="AB224" i="5"/>
  <c r="AH105" i="44"/>
  <c r="AD90" i="32"/>
  <c r="Z84" i="47"/>
  <c r="AE95" i="44"/>
  <c r="AE92" i="44"/>
  <c r="AM146" i="5"/>
  <c r="AM185" i="5"/>
  <c r="AM205" i="5"/>
  <c r="AM165" i="5"/>
  <c r="Q109" i="47"/>
  <c r="U206" i="21"/>
  <c r="AJ35" i="32"/>
  <c r="AJ38" i="32" s="1"/>
  <c r="AN28" i="5"/>
  <c r="AI70" i="44"/>
  <c r="AI104" i="44"/>
  <c r="AI69" i="44"/>
  <c r="AI71" i="44"/>
  <c r="AJ68" i="44"/>
  <c r="G25" i="32"/>
  <c r="G31" i="32" s="1"/>
  <c r="G36" i="32"/>
  <c r="H15" i="21"/>
  <c r="AH24" i="35"/>
  <c r="AD9" i="47"/>
  <c r="AF24" i="40"/>
  <c r="AF52" i="44"/>
  <c r="AM6" i="35"/>
  <c r="AK196" i="5"/>
  <c r="AK193" i="5"/>
  <c r="AK191" i="5"/>
  <c r="AK190" i="5"/>
  <c r="AK194" i="5"/>
  <c r="AK192" i="5"/>
  <c r="AK186" i="5"/>
  <c r="AK188" i="5"/>
  <c r="AK189" i="5"/>
  <c r="AB170" i="5"/>
  <c r="X27" i="47"/>
  <c r="AN105" i="5"/>
  <c r="AN89" i="5"/>
  <c r="AN90" i="5"/>
  <c r="AN93" i="5"/>
  <c r="AN95" i="5"/>
  <c r="AN92" i="5"/>
  <c r="AN91" i="5"/>
  <c r="AN128" i="5"/>
  <c r="AN129" i="5"/>
  <c r="AD93" i="44"/>
  <c r="AD91" i="44"/>
  <c r="AD94" i="44" s="1"/>
  <c r="AH18" i="32"/>
  <c r="S104" i="47"/>
  <c r="W201" i="21"/>
  <c r="T104" i="47" s="1"/>
  <c r="AK207" i="5"/>
  <c r="AK206" i="5"/>
  <c r="AK223" i="5"/>
  <c r="AK222" i="5"/>
  <c r="AK187" i="5"/>
  <c r="W97" i="47"/>
  <c r="AA70" i="22"/>
  <c r="AK5" i="29"/>
  <c r="R107" i="47"/>
  <c r="V207" i="21"/>
  <c r="AF92" i="44"/>
  <c r="AF95" i="44"/>
  <c r="AL6" i="35"/>
  <c r="AE52" i="44"/>
  <c r="Y97" i="32"/>
  <c r="AN88" i="5"/>
  <c r="W101" i="47"/>
  <c r="AA73" i="22"/>
  <c r="S102" i="47"/>
  <c r="W200" i="21"/>
  <c r="T102" i="47" s="1"/>
  <c r="H14" i="21"/>
  <c r="G35" i="32"/>
  <c r="G38" i="32" s="1"/>
  <c r="Y96" i="32"/>
  <c r="AK149" i="5"/>
  <c r="AK155" i="5"/>
  <c r="AK152" i="5"/>
  <c r="AK147" i="5"/>
  <c r="AK153" i="5"/>
  <c r="AK157" i="5"/>
  <c r="AK150" i="5"/>
  <c r="AK154" i="5"/>
  <c r="AK148" i="5"/>
  <c r="AK151" i="5"/>
  <c r="X29" i="47"/>
  <c r="AB173" i="5"/>
  <c r="H93" i="21"/>
  <c r="H75" i="21"/>
  <c r="H54" i="21"/>
  <c r="T13" i="21"/>
  <c r="N13" i="21"/>
  <c r="H107" i="21"/>
  <c r="AH72" i="44"/>
  <c r="AG40" i="44"/>
  <c r="AB11" i="47"/>
  <c r="AF112" i="5"/>
  <c r="AB15" i="47"/>
  <c r="AF109" i="5"/>
  <c r="Y44" i="47"/>
  <c r="AC138" i="5"/>
  <c r="AE26" i="5"/>
  <c r="AA129" i="47"/>
  <c r="AB34" i="47"/>
  <c r="AF73" i="5"/>
  <c r="AH22" i="35"/>
  <c r="AD5" i="47"/>
  <c r="AH34" i="5"/>
  <c r="AD135" i="47"/>
  <c r="AB37" i="47"/>
  <c r="AF69" i="5"/>
  <c r="Y91" i="47"/>
  <c r="AC113" i="32"/>
  <c r="X60" i="47"/>
  <c r="AB213" i="5"/>
  <c r="AB10" i="47"/>
  <c r="AF110" i="5"/>
  <c r="Y25" i="47"/>
  <c r="AC172" i="5"/>
  <c r="Z74" i="47"/>
  <c r="AD79" i="32"/>
  <c r="X61" i="47"/>
  <c r="AB218" i="5"/>
  <c r="AB18" i="47"/>
  <c r="AF114" i="5"/>
  <c r="AB17" i="47"/>
  <c r="AF116" i="5"/>
  <c r="AF70" i="5"/>
  <c r="AB32" i="47"/>
  <c r="AE106" i="32"/>
  <c r="AA79" i="47"/>
  <c r="AF29" i="5"/>
  <c r="AB131" i="47"/>
  <c r="X56" i="47"/>
  <c r="AB212" i="5"/>
  <c r="Z46" i="47"/>
  <c r="AD134" i="5"/>
  <c r="AH35" i="5"/>
  <c r="AD136" i="47"/>
  <c r="AC130" i="5"/>
  <c r="Y47" i="47"/>
  <c r="AC208" i="5"/>
  <c r="Y57" i="47"/>
  <c r="AC175" i="5"/>
  <c r="Y28" i="47"/>
  <c r="X55" i="47"/>
  <c r="AB214" i="5"/>
  <c r="AB210" i="5"/>
  <c r="X58" i="47"/>
  <c r="Y45" i="47"/>
  <c r="AC136" i="5"/>
  <c r="AC110" i="32"/>
  <c r="Y89" i="47"/>
  <c r="AF84" i="5"/>
  <c r="AB40" i="47"/>
  <c r="AD80" i="32"/>
  <c r="Z73" i="47"/>
  <c r="X54" i="47"/>
  <c r="AB216" i="5"/>
  <c r="AA83" i="47"/>
  <c r="AE84" i="32"/>
  <c r="Y22" i="47"/>
  <c r="AC171" i="5"/>
  <c r="AB215" i="5"/>
  <c r="X59" i="47"/>
  <c r="AB14" i="47"/>
  <c r="AF113" i="5"/>
  <c r="Y130" i="47"/>
  <c r="AC32" i="5"/>
  <c r="AB41" i="47"/>
  <c r="AF77" i="5"/>
  <c r="AD6" i="47"/>
  <c r="AH25" i="35"/>
  <c r="Y24" i="47"/>
  <c r="AC174" i="5"/>
  <c r="AA86" i="47"/>
  <c r="AE88" i="32"/>
  <c r="Z88" i="47"/>
  <c r="AD111" i="32"/>
  <c r="AD78" i="32"/>
  <c r="Z75" i="47"/>
  <c r="AB36" i="47"/>
  <c r="AF67" i="5"/>
  <c r="Y92" i="47"/>
  <c r="AC112" i="32"/>
  <c r="AG26" i="29"/>
  <c r="AF31" i="29"/>
  <c r="AF41" i="29" s="1"/>
  <c r="AC93" i="47" s="1"/>
  <c r="AB209" i="5"/>
  <c r="X52" i="47"/>
  <c r="AC137" i="5"/>
  <c r="Y49" i="47"/>
  <c r="AB16" i="47"/>
  <c r="AF111" i="5"/>
  <c r="Y43" i="47"/>
  <c r="AC133" i="5"/>
  <c r="AC168" i="5"/>
  <c r="Y26" i="47"/>
  <c r="Z80" i="47"/>
  <c r="AD105" i="32"/>
  <c r="AC176" i="5"/>
  <c r="Y23" i="47"/>
  <c r="AB133" i="47"/>
  <c r="AF30" i="5"/>
  <c r="AD85" i="32"/>
  <c r="Z82" i="47"/>
  <c r="AE89" i="32"/>
  <c r="AA85" i="47"/>
  <c r="AF72" i="5"/>
  <c r="AB39" i="47"/>
  <c r="Z69" i="47"/>
  <c r="AD77" i="32"/>
  <c r="AF74" i="5"/>
  <c r="AB38" i="47"/>
  <c r="AG126" i="5"/>
  <c r="AC20" i="47"/>
  <c r="AG115" i="5"/>
  <c r="AC13" i="47"/>
  <c r="O8" i="22"/>
  <c r="U8" i="22" s="1"/>
  <c r="I62" i="22"/>
  <c r="AA87" i="47"/>
  <c r="AE87" i="32"/>
  <c r="AE102" i="32"/>
  <c r="AA78" i="47"/>
  <c r="AH23" i="35"/>
  <c r="AD8" i="47"/>
  <c r="AA81" i="47"/>
  <c r="AE86" i="32"/>
  <c r="Y42" i="47"/>
  <c r="AC131" i="5"/>
  <c r="Y51" i="47"/>
  <c r="AC140" i="5"/>
  <c r="AC132" i="5"/>
  <c r="Y48" i="47"/>
  <c r="AF75" i="5"/>
  <c r="AB33" i="47"/>
  <c r="AB31" i="47"/>
  <c r="AF68" i="5"/>
  <c r="AD76" i="32"/>
  <c r="Z70" i="47"/>
  <c r="AF119" i="5"/>
  <c r="AB19" i="47"/>
  <c r="Z72" i="47"/>
  <c r="AD81" i="32"/>
  <c r="Y30" i="47"/>
  <c r="AC178" i="5"/>
  <c r="Y50" i="47"/>
  <c r="AC135" i="5"/>
  <c r="AF71" i="5"/>
  <c r="AB35" i="47"/>
  <c r="AF117" i="5"/>
  <c r="AB12" i="47"/>
  <c r="AF27" i="40"/>
  <c r="AF30" i="40" s="1"/>
  <c r="AG23" i="40"/>
  <c r="AD109" i="32"/>
  <c r="Z90" i="47"/>
  <c r="Z77" i="47"/>
  <c r="AD103" i="32"/>
  <c r="AE31" i="5"/>
  <c r="AA132" i="47"/>
  <c r="AD104" i="32"/>
  <c r="Z76" i="47"/>
  <c r="Z71" i="47"/>
  <c r="AD75" i="32"/>
  <c r="AD7" i="47"/>
  <c r="AH26" i="35"/>
  <c r="X53" i="47"/>
  <c r="AB211" i="5"/>
  <c r="AC169" i="5"/>
  <c r="Y21" i="47"/>
  <c r="V204" i="21" l="1"/>
  <c r="W204" i="21" s="1"/>
  <c r="T108" i="47" s="1"/>
  <c r="AP43" i="29"/>
  <c r="AM110" i="47" s="1"/>
  <c r="AQ37" i="29"/>
  <c r="AF55" i="44"/>
  <c r="AF54" i="44"/>
  <c r="AF57" i="44" s="1"/>
  <c r="AM22" i="32" s="1"/>
  <c r="AF60" i="44"/>
  <c r="AM45" i="32" s="1"/>
  <c r="AE54" i="44"/>
  <c r="AE57" i="44" s="1"/>
  <c r="AL22" i="32" s="1"/>
  <c r="AE55" i="44"/>
  <c r="AE60" i="44"/>
  <c r="AL45" i="32" s="1"/>
  <c r="AN14" i="5"/>
  <c r="AN16" i="5"/>
  <c r="AN15" i="5"/>
  <c r="X99" i="47"/>
  <c r="AB71" i="22"/>
  <c r="Y95" i="47" s="1"/>
  <c r="R106" i="47"/>
  <c r="V203" i="21"/>
  <c r="AG87" i="44"/>
  <c r="AG92" i="44" s="1"/>
  <c r="AI109" i="44"/>
  <c r="AN20" i="5"/>
  <c r="Z98" i="32"/>
  <c r="W66" i="47" s="1"/>
  <c r="AJ18" i="32"/>
  <c r="V62" i="47"/>
  <c r="H16" i="21"/>
  <c r="Z99" i="32"/>
  <c r="AA99" i="32" s="1"/>
  <c r="Y99" i="47"/>
  <c r="AC72" i="22"/>
  <c r="V63" i="47"/>
  <c r="AL167" i="5"/>
  <c r="AM167" i="5" s="1"/>
  <c r="Y96" i="47"/>
  <c r="AC69" i="22"/>
  <c r="W205" i="21"/>
  <c r="T105" i="47" s="1"/>
  <c r="S105" i="47"/>
  <c r="W207" i="21"/>
  <c r="T107" i="47" s="1"/>
  <c r="S107" i="47"/>
  <c r="AL193" i="5"/>
  <c r="AM193" i="5" s="1"/>
  <c r="AL192" i="5"/>
  <c r="AM192" i="5" s="1"/>
  <c r="AL191" i="5"/>
  <c r="AM191" i="5" s="1"/>
  <c r="AL194" i="5"/>
  <c r="AM194" i="5" s="1"/>
  <c r="AL190" i="5"/>
  <c r="AM190" i="5" s="1"/>
  <c r="AL186" i="5"/>
  <c r="AM186" i="5" s="1"/>
  <c r="AL196" i="5"/>
  <c r="AM196" i="5" s="1"/>
  <c r="AL187" i="5"/>
  <c r="AM187" i="5" s="1"/>
  <c r="T107" i="21"/>
  <c r="T93" i="21"/>
  <c r="T75" i="21"/>
  <c r="T54" i="21"/>
  <c r="V68" i="47"/>
  <c r="Z96" i="32"/>
  <c r="AL188" i="5"/>
  <c r="AM188" i="5" s="1"/>
  <c r="AA84" i="47"/>
  <c r="AE90" i="32"/>
  <c r="AC224" i="5"/>
  <c r="Y134" i="47"/>
  <c r="AL207" i="5"/>
  <c r="AM207" i="5" s="1"/>
  <c r="AL223" i="5"/>
  <c r="AM223" i="5" s="1"/>
  <c r="AL206" i="5"/>
  <c r="AM206" i="5" s="1"/>
  <c r="AL222" i="5"/>
  <c r="AM222" i="5" s="1"/>
  <c r="AN6" i="35"/>
  <c r="AG52" i="44"/>
  <c r="AE93" i="44"/>
  <c r="AE91" i="44"/>
  <c r="AE94" i="44" s="1"/>
  <c r="AH85" i="44"/>
  <c r="AH50" i="44" s="1"/>
  <c r="AO10" i="40" s="1"/>
  <c r="AH82" i="44"/>
  <c r="AH47" i="44" s="1"/>
  <c r="AO11" i="5" s="1"/>
  <c r="AO87" i="5" s="1"/>
  <c r="AO91" i="5" s="1"/>
  <c r="AH79" i="44"/>
  <c r="AH44" i="44" s="1"/>
  <c r="AH78" i="44"/>
  <c r="AH43" i="44" s="1"/>
  <c r="AO21" i="5" s="1"/>
  <c r="AO36" i="5" s="1"/>
  <c r="AH80" i="44"/>
  <c r="AH45" i="44" s="1"/>
  <c r="AO12" i="5" s="1"/>
  <c r="AH84" i="44"/>
  <c r="AH49" i="44" s="1"/>
  <c r="AH83" i="44"/>
  <c r="AH48" i="44" s="1"/>
  <c r="AO13" i="5" s="1"/>
  <c r="AO127" i="5" s="1"/>
  <c r="AH75" i="44"/>
  <c r="AH77" i="44"/>
  <c r="AH42" i="44" s="1"/>
  <c r="AO18" i="5" s="1"/>
  <c r="AO33" i="5" s="1"/>
  <c r="AH88" i="44"/>
  <c r="AH53" i="44" s="1"/>
  <c r="AH81" i="44"/>
  <c r="AH46" i="44" s="1"/>
  <c r="AH76" i="44"/>
  <c r="AH41" i="44" s="1"/>
  <c r="AO10" i="5" s="1"/>
  <c r="AH86" i="44"/>
  <c r="AH51" i="44" s="1"/>
  <c r="AC173" i="5"/>
  <c r="Y29" i="47"/>
  <c r="AL5" i="29"/>
  <c r="AK34" i="32"/>
  <c r="AK37" i="32" s="1"/>
  <c r="AI72" i="44"/>
  <c r="R109" i="47"/>
  <c r="V206" i="21"/>
  <c r="Z93" i="32"/>
  <c r="V64" i="47"/>
  <c r="X97" i="47"/>
  <c r="AB70" i="22"/>
  <c r="AM5" i="29"/>
  <c r="V67" i="47"/>
  <c r="Z97" i="32"/>
  <c r="AK68" i="44"/>
  <c r="AJ104" i="44"/>
  <c r="AJ69" i="44"/>
  <c r="AJ71" i="44"/>
  <c r="AJ70" i="44"/>
  <c r="AD56" i="44"/>
  <c r="AD59" i="44" s="1"/>
  <c r="AK24" i="32" s="1"/>
  <c r="AD58" i="44"/>
  <c r="AK23" i="32" s="1"/>
  <c r="AA95" i="32"/>
  <c r="W62" i="47"/>
  <c r="AI105" i="44"/>
  <c r="H97" i="21"/>
  <c r="H81" i="21"/>
  <c r="N14" i="21"/>
  <c r="T14" i="21"/>
  <c r="H55" i="21"/>
  <c r="H108" i="21"/>
  <c r="AF93" i="44"/>
  <c r="AF91" i="44"/>
  <c r="AF94" i="44" s="1"/>
  <c r="Y27" i="47"/>
  <c r="AC170" i="5"/>
  <c r="AI24" i="35"/>
  <c r="AE9" i="47"/>
  <c r="AA94" i="32"/>
  <c r="W63" i="47"/>
  <c r="AL166" i="5"/>
  <c r="AM166" i="5" s="1"/>
  <c r="AJ19" i="32"/>
  <c r="H116" i="21"/>
  <c r="H115" i="21"/>
  <c r="H117" i="21"/>
  <c r="N54" i="21"/>
  <c r="N93" i="21"/>
  <c r="N75" i="21"/>
  <c r="N107" i="21"/>
  <c r="X101" i="47"/>
  <c r="AB73" i="22"/>
  <c r="AL189" i="5"/>
  <c r="AM189" i="5" s="1"/>
  <c r="N15" i="21"/>
  <c r="T15" i="21"/>
  <c r="H86" i="21"/>
  <c r="H101" i="21"/>
  <c r="H109" i="21"/>
  <c r="H56" i="21"/>
  <c r="AL151" i="5"/>
  <c r="AM151" i="5" s="1"/>
  <c r="AL148" i="5"/>
  <c r="AM148" i="5" s="1"/>
  <c r="AL147" i="5"/>
  <c r="AM147" i="5" s="1"/>
  <c r="AL157" i="5"/>
  <c r="AM157" i="5" s="1"/>
  <c r="AL154" i="5"/>
  <c r="AM154" i="5" s="1"/>
  <c r="AL153" i="5"/>
  <c r="AM153" i="5" s="1"/>
  <c r="AL150" i="5"/>
  <c r="AM150" i="5" s="1"/>
  <c r="AL152" i="5"/>
  <c r="AM152" i="5" s="1"/>
  <c r="AL155" i="5"/>
  <c r="AM155" i="5" s="1"/>
  <c r="AL149" i="5"/>
  <c r="AM149" i="5" s="1"/>
  <c r="Y53" i="47"/>
  <c r="AC211" i="5"/>
  <c r="AH23" i="40"/>
  <c r="AG27" i="40"/>
  <c r="AG30" i="40" s="1"/>
  <c r="Z21" i="47"/>
  <c r="AD169" i="5"/>
  <c r="AA71" i="47"/>
  <c r="AE75" i="32"/>
  <c r="AE104" i="32"/>
  <c r="AA76" i="47"/>
  <c r="AA72" i="47"/>
  <c r="AE81" i="32"/>
  <c r="AA70" i="47"/>
  <c r="AE76" i="32"/>
  <c r="AG111" i="5"/>
  <c r="AC16" i="47"/>
  <c r="AC41" i="47"/>
  <c r="AG77" i="5"/>
  <c r="AC216" i="5"/>
  <c r="Y54" i="47"/>
  <c r="AG70" i="5"/>
  <c r="AC32" i="47"/>
  <c r="Z91" i="47"/>
  <c r="AD113" i="32"/>
  <c r="AH26" i="29"/>
  <c r="AG31" i="29"/>
  <c r="AG41" i="29" s="1"/>
  <c r="AD93" i="47" s="1"/>
  <c r="AF88" i="32"/>
  <c r="AB86" i="47"/>
  <c r="AB132" i="47"/>
  <c r="AF31" i="5"/>
  <c r="AC33" i="47"/>
  <c r="AG75" i="5"/>
  <c r="Z51" i="47"/>
  <c r="AD140" i="5"/>
  <c r="AB78" i="47"/>
  <c r="AF102" i="32"/>
  <c r="Z130" i="47"/>
  <c r="AD32" i="5"/>
  <c r="Z47" i="47"/>
  <c r="AD130" i="5"/>
  <c r="AE134" i="5"/>
  <c r="AA46" i="47"/>
  <c r="Z25" i="47"/>
  <c r="AD172" i="5"/>
  <c r="AG69" i="5"/>
  <c r="AC37" i="47"/>
  <c r="AC39" i="47"/>
  <c r="AG72" i="5"/>
  <c r="Z23" i="47"/>
  <c r="AD176" i="5"/>
  <c r="AC215" i="5"/>
  <c r="Y59" i="47"/>
  <c r="AD175" i="5"/>
  <c r="Z28" i="47"/>
  <c r="AG114" i="5"/>
  <c r="AC18" i="47"/>
  <c r="AE5" i="47"/>
  <c r="AI22" i="35"/>
  <c r="AC15" i="47"/>
  <c r="AG109" i="5"/>
  <c r="AG116" i="5"/>
  <c r="AC17" i="47"/>
  <c r="AC19" i="47"/>
  <c r="AG119" i="5"/>
  <c r="AG117" i="5"/>
  <c r="AC12" i="47"/>
  <c r="AD13" i="47"/>
  <c r="AH115" i="5"/>
  <c r="AE105" i="32"/>
  <c r="AA80" i="47"/>
  <c r="AD137" i="5"/>
  <c r="Z49" i="47"/>
  <c r="AD112" i="32"/>
  <c r="Z92" i="47"/>
  <c r="AD174" i="5"/>
  <c r="Z24" i="47"/>
  <c r="AC14" i="47"/>
  <c r="AG113" i="5"/>
  <c r="AD171" i="5"/>
  <c r="Z22" i="47"/>
  <c r="AA73" i="47"/>
  <c r="AE80" i="32"/>
  <c r="Z45" i="47"/>
  <c r="AD136" i="5"/>
  <c r="AI35" i="5"/>
  <c r="AE136" i="47"/>
  <c r="AG29" i="5"/>
  <c r="AC131" i="47"/>
  <c r="AC10" i="47"/>
  <c r="AG110" i="5"/>
  <c r="AC34" i="47"/>
  <c r="AG73" i="5"/>
  <c r="AE85" i="32"/>
  <c r="AA82" i="47"/>
  <c r="AG84" i="5"/>
  <c r="AC40" i="47"/>
  <c r="AC212" i="5"/>
  <c r="Y56" i="47"/>
  <c r="AD138" i="5"/>
  <c r="Z44" i="47"/>
  <c r="AE103" i="32"/>
  <c r="AA77" i="47"/>
  <c r="AD20" i="47"/>
  <c r="AH126" i="5"/>
  <c r="Z50" i="47"/>
  <c r="AD135" i="5"/>
  <c r="AG68" i="5"/>
  <c r="AC31" i="47"/>
  <c r="AD132" i="5"/>
  <c r="Z48" i="47"/>
  <c r="AD131" i="5"/>
  <c r="Z42" i="47"/>
  <c r="AB87" i="47"/>
  <c r="AF87" i="32"/>
  <c r="AG74" i="5"/>
  <c r="AC38" i="47"/>
  <c r="AC133" i="47"/>
  <c r="AG30" i="5"/>
  <c r="Z26" i="47"/>
  <c r="AD168" i="5"/>
  <c r="AG24" i="40"/>
  <c r="AC214" i="5"/>
  <c r="Y55" i="47"/>
  <c r="AC218" i="5"/>
  <c r="Y61" i="47"/>
  <c r="AI34" i="5"/>
  <c r="AE135" i="47"/>
  <c r="AB129" i="47"/>
  <c r="AF26" i="5"/>
  <c r="AC11" i="47"/>
  <c r="AG112" i="5"/>
  <c r="AI26" i="35"/>
  <c r="AE7" i="47"/>
  <c r="AC35" i="47"/>
  <c r="AG71" i="5"/>
  <c r="AE77" i="32"/>
  <c r="AA69" i="47"/>
  <c r="AB85" i="47"/>
  <c r="AF89" i="32"/>
  <c r="Z43" i="47"/>
  <c r="AD133" i="5"/>
  <c r="AG67" i="5"/>
  <c r="AC36" i="47"/>
  <c r="AE6" i="47"/>
  <c r="AI25" i="35"/>
  <c r="AF84" i="32"/>
  <c r="AB83" i="47"/>
  <c r="Z89" i="47"/>
  <c r="AD110" i="32"/>
  <c r="Z57" i="47"/>
  <c r="AD208" i="5"/>
  <c r="AB79" i="47"/>
  <c r="AF106" i="32"/>
  <c r="AE109" i="32"/>
  <c r="AA90" i="47"/>
  <c r="AD178" i="5"/>
  <c r="Z30" i="47"/>
  <c r="AI23" i="35"/>
  <c r="AE8" i="47"/>
  <c r="AA75" i="47"/>
  <c r="AE78" i="32"/>
  <c r="Y60" i="47"/>
  <c r="AC213" i="5"/>
  <c r="AF86" i="32"/>
  <c r="AB81" i="47"/>
  <c r="V53" i="22"/>
  <c r="P53" i="22"/>
  <c r="AH74" i="22"/>
  <c r="AE100" i="47" s="1"/>
  <c r="I53" i="22"/>
  <c r="I54" i="22" s="1"/>
  <c r="Y74" i="22"/>
  <c r="V100" i="47" s="1"/>
  <c r="AC209" i="5"/>
  <c r="Y52" i="47"/>
  <c r="AE111" i="32"/>
  <c r="AA88" i="47"/>
  <c r="Y58" i="47"/>
  <c r="AC210" i="5"/>
  <c r="AE79" i="32"/>
  <c r="AA74" i="47"/>
  <c r="S108" i="47" l="1"/>
  <c r="AQ43" i="29"/>
  <c r="AN110" i="47" s="1"/>
  <c r="AR37" i="29"/>
  <c r="AG54" i="44"/>
  <c r="AG57" i="44" s="1"/>
  <c r="AN22" i="32" s="1"/>
  <c r="AG55" i="44"/>
  <c r="AG60" i="44"/>
  <c r="AN45" i="32" s="1"/>
  <c r="AA98" i="32"/>
  <c r="AB98" i="32" s="1"/>
  <c r="AN146" i="5"/>
  <c r="AN157" i="5" s="1"/>
  <c r="AN205" i="5"/>
  <c r="AN206" i="5" s="1"/>
  <c r="AN185" i="5"/>
  <c r="AN193" i="5" s="1"/>
  <c r="AN165" i="5"/>
  <c r="AN166" i="5" s="1"/>
  <c r="AC71" i="22"/>
  <c r="AD71" i="22" s="1"/>
  <c r="AE71" i="22" s="1"/>
  <c r="AG95" i="44"/>
  <c r="AJ109" i="44"/>
  <c r="W203" i="21"/>
  <c r="T106" i="47" s="1"/>
  <c r="S106" i="47"/>
  <c r="W65" i="47"/>
  <c r="AO28" i="5"/>
  <c r="H162" i="21"/>
  <c r="H111" i="21"/>
  <c r="H149" i="21" s="1"/>
  <c r="H186" i="21" s="1"/>
  <c r="Z99" i="47"/>
  <c r="AD72" i="22"/>
  <c r="Z96" i="47"/>
  <c r="AD69" i="22"/>
  <c r="AH24" i="40"/>
  <c r="H125" i="21"/>
  <c r="H124" i="21"/>
  <c r="H123" i="21"/>
  <c r="N115" i="21"/>
  <c r="N117" i="21"/>
  <c r="N116" i="21"/>
  <c r="AK104" i="44"/>
  <c r="AK70" i="44"/>
  <c r="AK69" i="44"/>
  <c r="AK71" i="44"/>
  <c r="AL68" i="44"/>
  <c r="AO88" i="5"/>
  <c r="AO98" i="5"/>
  <c r="AO105" i="5"/>
  <c r="AO93" i="5"/>
  <c r="AO95" i="5"/>
  <c r="AO90" i="5"/>
  <c r="AO89" i="5"/>
  <c r="AO94" i="5"/>
  <c r="H45" i="21"/>
  <c r="AD224" i="5"/>
  <c r="Z134" i="47"/>
  <c r="W68" i="47"/>
  <c r="AA96" i="32"/>
  <c r="T109" i="21"/>
  <c r="T86" i="21"/>
  <c r="T56" i="21"/>
  <c r="T101" i="21"/>
  <c r="X63" i="47"/>
  <c r="AB94" i="32"/>
  <c r="AF58" i="44"/>
  <c r="AM23" i="32" s="1"/>
  <c r="AF56" i="44"/>
  <c r="AF59" i="44" s="1"/>
  <c r="AM24" i="32" s="1"/>
  <c r="W64" i="47"/>
  <c r="AA93" i="32"/>
  <c r="AE58" i="44"/>
  <c r="AL23" i="32" s="1"/>
  <c r="AE56" i="44"/>
  <c r="AE59" i="44" s="1"/>
  <c r="AL24" i="32" s="1"/>
  <c r="H58" i="21"/>
  <c r="AF90" i="32"/>
  <c r="AB84" i="47"/>
  <c r="N101" i="21"/>
  <c r="N56" i="21"/>
  <c r="N109" i="21"/>
  <c r="N86" i="21"/>
  <c r="S109" i="47"/>
  <c r="W206" i="21"/>
  <c r="T109" i="47" s="1"/>
  <c r="AH40" i="44"/>
  <c r="AH87" i="44"/>
  <c r="H163" i="21"/>
  <c r="AO128" i="5"/>
  <c r="AO129" i="5"/>
  <c r="T116" i="21"/>
  <c r="T115" i="21"/>
  <c r="T117" i="21"/>
  <c r="AB95" i="32"/>
  <c r="X62" i="47"/>
  <c r="Y97" i="47"/>
  <c r="AC70" i="22"/>
  <c r="AI81" i="44"/>
  <c r="AI46" i="44" s="1"/>
  <c r="AI86" i="44"/>
  <c r="AI51" i="44" s="1"/>
  <c r="AI75" i="44"/>
  <c r="AI77" i="44"/>
  <c r="AI42" i="44" s="1"/>
  <c r="AP18" i="5" s="1"/>
  <c r="AP33" i="5" s="1"/>
  <c r="AI88" i="44"/>
  <c r="AI53" i="44" s="1"/>
  <c r="AI79" i="44"/>
  <c r="AI44" i="44" s="1"/>
  <c r="AI82" i="44"/>
  <c r="AI47" i="44" s="1"/>
  <c r="AP11" i="5" s="1"/>
  <c r="AP87" i="5" s="1"/>
  <c r="AI83" i="44"/>
  <c r="AI48" i="44" s="1"/>
  <c r="AP13" i="5" s="1"/>
  <c r="AP127" i="5" s="1"/>
  <c r="AI85" i="44"/>
  <c r="AI50" i="44" s="1"/>
  <c r="AP10" i="40" s="1"/>
  <c r="AI78" i="44"/>
  <c r="AI43" i="44" s="1"/>
  <c r="AP21" i="5" s="1"/>
  <c r="AP36" i="5" s="1"/>
  <c r="AI80" i="44"/>
  <c r="AI45" i="44" s="1"/>
  <c r="AP12" i="5" s="1"/>
  <c r="AP108" i="5" s="1"/>
  <c r="AI84" i="44"/>
  <c r="AI49" i="44" s="1"/>
  <c r="AI76" i="44"/>
  <c r="AI41" i="44" s="1"/>
  <c r="AP10" i="5" s="1"/>
  <c r="AP66" i="5" s="1"/>
  <c r="Z29" i="47"/>
  <c r="AD173" i="5"/>
  <c r="AO92" i="5"/>
  <c r="AF9" i="47"/>
  <c r="AJ24" i="35"/>
  <c r="T16" i="21"/>
  <c r="T55" i="21"/>
  <c r="T108" i="21"/>
  <c r="T97" i="21"/>
  <c r="T81" i="21"/>
  <c r="AK35" i="32"/>
  <c r="AK38" i="32" s="1"/>
  <c r="AA97" i="32"/>
  <c r="W67" i="47"/>
  <c r="AK25" i="32"/>
  <c r="AK17" i="32" s="1"/>
  <c r="AO108" i="5"/>
  <c r="AO27" i="5"/>
  <c r="AN5" i="29"/>
  <c r="Y101" i="47"/>
  <c r="AC73" i="22"/>
  <c r="N16" i="21"/>
  <c r="AD170" i="5"/>
  <c r="Z27" i="47"/>
  <c r="N97" i="21"/>
  <c r="N55" i="21"/>
  <c r="N81" i="21"/>
  <c r="N108" i="21"/>
  <c r="AK36" i="32"/>
  <c r="AJ72" i="44"/>
  <c r="AO66" i="5"/>
  <c r="AO25" i="5"/>
  <c r="AB99" i="32"/>
  <c r="X65" i="47"/>
  <c r="H121" i="21"/>
  <c r="H120" i="21"/>
  <c r="H119" i="21"/>
  <c r="AG91" i="44"/>
  <c r="AG94" i="44" s="1"/>
  <c r="AG93" i="44"/>
  <c r="AJ105" i="44"/>
  <c r="AM34" i="32"/>
  <c r="AM37" i="32" s="1"/>
  <c r="AL34" i="32"/>
  <c r="AL37" i="32" s="1"/>
  <c r="AO14" i="5"/>
  <c r="AO16" i="5"/>
  <c r="AO17" i="5"/>
  <c r="AO15" i="5"/>
  <c r="AO20" i="5"/>
  <c r="AO19" i="5"/>
  <c r="H161" i="21"/>
  <c r="Z74" i="22"/>
  <c r="AC81" i="47"/>
  <c r="AG86" i="32"/>
  <c r="AA30" i="47"/>
  <c r="AE178" i="5"/>
  <c r="AC79" i="47"/>
  <c r="AG106" i="32"/>
  <c r="AJ25" i="35"/>
  <c r="AF6" i="47"/>
  <c r="AD218" i="5"/>
  <c r="Z61" i="47"/>
  <c r="AA26" i="47"/>
  <c r="AE168" i="5"/>
  <c r="AE132" i="5"/>
  <c r="AA48" i="47"/>
  <c r="AA23" i="47"/>
  <c r="AE176" i="5"/>
  <c r="AD39" i="47"/>
  <c r="AH72" i="5"/>
  <c r="AB70" i="47"/>
  <c r="AF76" i="32"/>
  <c r="AB76" i="47"/>
  <c r="AF104" i="32"/>
  <c r="AD11" i="47"/>
  <c r="AH112" i="5"/>
  <c r="AB77" i="47"/>
  <c r="AF103" i="32"/>
  <c r="AF109" i="32"/>
  <c r="AB90" i="47"/>
  <c r="AA57" i="47"/>
  <c r="AE208" i="5"/>
  <c r="AC85" i="47"/>
  <c r="AG89" i="32"/>
  <c r="AD35" i="47"/>
  <c r="AH71" i="5"/>
  <c r="AD214" i="5"/>
  <c r="Z55" i="47"/>
  <c r="AH30" i="5"/>
  <c r="AD133" i="47"/>
  <c r="AD31" i="47"/>
  <c r="AH68" i="5"/>
  <c r="AA50" i="47"/>
  <c r="AE135" i="5"/>
  <c r="AB73" i="47"/>
  <c r="AF80" i="32"/>
  <c r="AF105" i="32"/>
  <c r="AB80" i="47"/>
  <c r="AH116" i="5"/>
  <c r="AD17" i="47"/>
  <c r="AA47" i="47"/>
  <c r="AE130" i="5"/>
  <c r="AE32" i="5"/>
  <c r="AA130" i="47"/>
  <c r="AA51" i="47"/>
  <c r="AE140" i="5"/>
  <c r="AA91" i="47"/>
  <c r="AE113" i="32"/>
  <c r="AB72" i="47"/>
  <c r="AF81" i="32"/>
  <c r="Z60" i="47"/>
  <c r="AD213" i="5"/>
  <c r="AD12" i="47"/>
  <c r="AH117" i="5"/>
  <c r="AF111" i="32"/>
  <c r="AB88" i="47"/>
  <c r="AF78" i="32"/>
  <c r="AB75" i="47"/>
  <c r="AH67" i="5"/>
  <c r="AD36" i="47"/>
  <c r="AG26" i="5"/>
  <c r="AC129" i="47"/>
  <c r="AG87" i="32"/>
  <c r="AC87" i="47"/>
  <c r="AA44" i="47"/>
  <c r="AE138" i="5"/>
  <c r="Z59" i="47"/>
  <c r="AD215" i="5"/>
  <c r="AG102" i="32"/>
  <c r="AC78" i="47"/>
  <c r="AG88" i="32"/>
  <c r="AC86" i="47"/>
  <c r="AE169" i="5"/>
  <c r="AA21" i="47"/>
  <c r="AD131" i="47"/>
  <c r="AH29" i="5"/>
  <c r="AA24" i="47"/>
  <c r="AE174" i="5"/>
  <c r="AB71" i="47"/>
  <c r="AF75" i="32"/>
  <c r="AE110" i="32"/>
  <c r="AA89" i="47"/>
  <c r="AE133" i="5"/>
  <c r="AA43" i="47"/>
  <c r="AE20" i="47"/>
  <c r="AI126" i="5"/>
  <c r="AD34" i="47"/>
  <c r="AH73" i="5"/>
  <c r="AJ35" i="5"/>
  <c r="AF136" i="47"/>
  <c r="AE112" i="32"/>
  <c r="AA92" i="47"/>
  <c r="AD18" i="47"/>
  <c r="AH114" i="5"/>
  <c r="AH75" i="5"/>
  <c r="AD33" i="47"/>
  <c r="AH77" i="5"/>
  <c r="AD41" i="47"/>
  <c r="AF85" i="32"/>
  <c r="AB82" i="47"/>
  <c r="AB46" i="47"/>
  <c r="AF134" i="5"/>
  <c r="AD209" i="5"/>
  <c r="Z52" i="47"/>
  <c r="AB69" i="47"/>
  <c r="AF77" i="32"/>
  <c r="AJ26" i="35"/>
  <c r="AF7" i="47"/>
  <c r="Z56" i="47"/>
  <c r="AD212" i="5"/>
  <c r="AE171" i="5"/>
  <c r="AA22" i="47"/>
  <c r="AI115" i="5"/>
  <c r="AE13" i="47"/>
  <c r="AH69" i="5"/>
  <c r="AD37" i="47"/>
  <c r="AH31" i="29"/>
  <c r="AH41" i="29" s="1"/>
  <c r="AE93" i="47" s="1"/>
  <c r="AI26" i="29"/>
  <c r="AD32" i="47"/>
  <c r="AH70" i="5"/>
  <c r="AJ23" i="35"/>
  <c r="AF8" i="47"/>
  <c r="AJ34" i="5"/>
  <c r="AF135" i="47"/>
  <c r="AH74" i="5"/>
  <c r="AD38" i="47"/>
  <c r="AE131" i="5"/>
  <c r="AA42" i="47"/>
  <c r="AD10" i="47"/>
  <c r="AH110" i="5"/>
  <c r="AH113" i="5"/>
  <c r="AD14" i="47"/>
  <c r="AA49" i="47"/>
  <c r="AE137" i="5"/>
  <c r="AD19" i="47"/>
  <c r="AH119" i="5"/>
  <c r="AD15" i="47"/>
  <c r="AH109" i="5"/>
  <c r="AA28" i="47"/>
  <c r="AE175" i="5"/>
  <c r="AE172" i="5"/>
  <c r="AA25" i="47"/>
  <c r="AG31" i="5"/>
  <c r="AC132" i="47"/>
  <c r="AI23" i="40"/>
  <c r="AH27" i="40"/>
  <c r="AH30" i="40" s="1"/>
  <c r="AJ22" i="35"/>
  <c r="AF5" i="47"/>
  <c r="AF79" i="32"/>
  <c r="AB74" i="47"/>
  <c r="Z58" i="47"/>
  <c r="AD210" i="5"/>
  <c r="AC83" i="47"/>
  <c r="AG84" i="32"/>
  <c r="AH84" i="5"/>
  <c r="AD40" i="47"/>
  <c r="AA45" i="47"/>
  <c r="AE136" i="5"/>
  <c r="AD216" i="5"/>
  <c r="Z54" i="47"/>
  <c r="AD16" i="47"/>
  <c r="AH111" i="5"/>
  <c r="AD211" i="5"/>
  <c r="Z53" i="47"/>
  <c r="AR43" i="29" l="1"/>
  <c r="AO110" i="47" s="1"/>
  <c r="AS37" i="29"/>
  <c r="X66" i="47"/>
  <c r="AN148" i="5"/>
  <c r="AN155" i="5"/>
  <c r="AN147" i="5"/>
  <c r="AN149" i="5"/>
  <c r="AN153" i="5"/>
  <c r="Z95" i="47"/>
  <c r="AN154" i="5"/>
  <c r="AN152" i="5"/>
  <c r="AN151" i="5"/>
  <c r="AN150" i="5"/>
  <c r="AN223" i="5"/>
  <c r="H128" i="21"/>
  <c r="H156" i="21" s="1"/>
  <c r="H168" i="21" s="1"/>
  <c r="AN222" i="5"/>
  <c r="AN167" i="5"/>
  <c r="AN207" i="5"/>
  <c r="AN191" i="5"/>
  <c r="AN186" i="5"/>
  <c r="AA95" i="47"/>
  <c r="AN196" i="5"/>
  <c r="N163" i="21"/>
  <c r="AN189" i="5"/>
  <c r="AN194" i="5"/>
  <c r="AN187" i="5"/>
  <c r="AN188" i="5"/>
  <c r="AN190" i="5"/>
  <c r="AN192" i="5"/>
  <c r="AK109" i="44"/>
  <c r="H151" i="21"/>
  <c r="H188" i="21" s="1"/>
  <c r="AH202" i="21" s="1"/>
  <c r="AE103" i="47" s="1"/>
  <c r="AA99" i="47"/>
  <c r="AE72" i="22"/>
  <c r="N111" i="21"/>
  <c r="N149" i="21" s="1"/>
  <c r="H150" i="21"/>
  <c r="H187" i="21" s="1"/>
  <c r="Z187" i="21" s="1"/>
  <c r="AA187" i="21" s="1"/>
  <c r="AB187" i="21" s="1"/>
  <c r="AC187" i="21" s="1"/>
  <c r="AD187" i="21" s="1"/>
  <c r="AE187" i="21" s="1"/>
  <c r="AF187" i="21" s="1"/>
  <c r="AG187" i="21" s="1"/>
  <c r="AH187" i="21" s="1"/>
  <c r="AI187" i="21" s="1"/>
  <c r="T111" i="21"/>
  <c r="T150" i="21" s="1"/>
  <c r="AP89" i="5"/>
  <c r="AP129" i="5"/>
  <c r="AP28" i="5"/>
  <c r="H129" i="21"/>
  <c r="H152" i="21" s="1"/>
  <c r="AA96" i="47"/>
  <c r="AE69" i="22"/>
  <c r="T162" i="21"/>
  <c r="Y65" i="47"/>
  <c r="AC99" i="32"/>
  <c r="Z101" i="47"/>
  <c r="AD73" i="22"/>
  <c r="AP20" i="5"/>
  <c r="AP19" i="5"/>
  <c r="AH95" i="44"/>
  <c r="AH92" i="44"/>
  <c r="AL35" i="32"/>
  <c r="AL38" i="32" s="1"/>
  <c r="AK105" i="44"/>
  <c r="Y66" i="47"/>
  <c r="AC98" i="32"/>
  <c r="Y63" i="47"/>
  <c r="AC94" i="32"/>
  <c r="N161" i="21"/>
  <c r="AN34" i="32"/>
  <c r="AN37" i="32" s="1"/>
  <c r="AK18" i="32"/>
  <c r="AC95" i="32"/>
  <c r="Y62" i="47"/>
  <c r="T161" i="21"/>
  <c r="N162" i="21"/>
  <c r="H59" i="21"/>
  <c r="H60" i="21" s="1"/>
  <c r="H61" i="21"/>
  <c r="AM35" i="32"/>
  <c r="AM38" i="32" s="1"/>
  <c r="AL70" i="44"/>
  <c r="AL69" i="44"/>
  <c r="AM68" i="44"/>
  <c r="AL71" i="44"/>
  <c r="AL104" i="44"/>
  <c r="H127" i="21"/>
  <c r="H154" i="21" s="1"/>
  <c r="AP25" i="5"/>
  <c r="N120" i="21"/>
  <c r="N119" i="21"/>
  <c r="N121" i="21"/>
  <c r="AB93" i="32"/>
  <c r="X64" i="47"/>
  <c r="AA134" i="47"/>
  <c r="AE224" i="5"/>
  <c r="AL25" i="32"/>
  <c r="AL17" i="32" s="1"/>
  <c r="AB95" i="47"/>
  <c r="AF71" i="22"/>
  <c r="AJ75" i="44"/>
  <c r="AJ82" i="44"/>
  <c r="AJ47" i="44" s="1"/>
  <c r="AQ11" i="5" s="1"/>
  <c r="AQ87" i="5" s="1"/>
  <c r="AJ80" i="44"/>
  <c r="AJ45" i="44" s="1"/>
  <c r="AQ12" i="5" s="1"/>
  <c r="AQ108" i="5" s="1"/>
  <c r="AJ84" i="44"/>
  <c r="AJ49" i="44" s="1"/>
  <c r="AJ88" i="44"/>
  <c r="AJ53" i="44" s="1"/>
  <c r="AJ76" i="44"/>
  <c r="AJ41" i="44" s="1"/>
  <c r="AQ10" i="5" s="1"/>
  <c r="AQ66" i="5" s="1"/>
  <c r="AJ77" i="44"/>
  <c r="AJ42" i="44" s="1"/>
  <c r="AQ18" i="5" s="1"/>
  <c r="AQ33" i="5" s="1"/>
  <c r="AJ81" i="44"/>
  <c r="AJ46" i="44" s="1"/>
  <c r="AJ79" i="44"/>
  <c r="AJ44" i="44" s="1"/>
  <c r="AJ85" i="44"/>
  <c r="AJ50" i="44" s="1"/>
  <c r="AQ10" i="40" s="1"/>
  <c r="AJ86" i="44"/>
  <c r="AJ51" i="44" s="1"/>
  <c r="AJ83" i="44"/>
  <c r="AJ48" i="44" s="1"/>
  <c r="AQ13" i="5" s="1"/>
  <c r="AQ127" i="5" s="1"/>
  <c r="AJ78" i="44"/>
  <c r="AJ43" i="44" s="1"/>
  <c r="AQ21" i="5" s="1"/>
  <c r="AQ36" i="5" s="1"/>
  <c r="AE170" i="5"/>
  <c r="AA27" i="47"/>
  <c r="AG58" i="44"/>
  <c r="AN23" i="32" s="1"/>
  <c r="AG56" i="44"/>
  <c r="AG59" i="44" s="1"/>
  <c r="AN24" i="32" s="1"/>
  <c r="AP14" i="5"/>
  <c r="AP16" i="5"/>
  <c r="AP15" i="5"/>
  <c r="AP17" i="5"/>
  <c r="T163" i="21"/>
  <c r="N58" i="21"/>
  <c r="T124" i="21"/>
  <c r="T125" i="21"/>
  <c r="T123" i="21"/>
  <c r="Y200" i="21"/>
  <c r="V102" i="47" s="1"/>
  <c r="AH200" i="21"/>
  <c r="AE102" i="47" s="1"/>
  <c r="Z186" i="21"/>
  <c r="AA186" i="21" s="1"/>
  <c r="AB186" i="21" s="1"/>
  <c r="AC186" i="21" s="1"/>
  <c r="AD186" i="21" s="1"/>
  <c r="AE186" i="21" s="1"/>
  <c r="AF186" i="21" s="1"/>
  <c r="AG186" i="21" s="1"/>
  <c r="AH186" i="21" s="1"/>
  <c r="AI186" i="21" s="1"/>
  <c r="AB97" i="32"/>
  <c r="X67" i="47"/>
  <c r="AG9" i="47"/>
  <c r="AK24" i="35"/>
  <c r="T58" i="21"/>
  <c r="AG90" i="32"/>
  <c r="AC84" i="47"/>
  <c r="AO165" i="5"/>
  <c r="AO166" i="5" s="1"/>
  <c r="AO185" i="5"/>
  <c r="AO205" i="5"/>
  <c r="AO146" i="5"/>
  <c r="AK19" i="32"/>
  <c r="T119" i="21"/>
  <c r="T121" i="21"/>
  <c r="T120" i="21"/>
  <c r="AP128" i="5"/>
  <c r="Z97" i="47"/>
  <c r="AD70" i="22"/>
  <c r="N124" i="21"/>
  <c r="N123" i="21"/>
  <c r="N125" i="21"/>
  <c r="AK72" i="44"/>
  <c r="AH52" i="44"/>
  <c r="AO6" i="35"/>
  <c r="AI40" i="44"/>
  <c r="AI87" i="44"/>
  <c r="AM36" i="32"/>
  <c r="AM25" i="32"/>
  <c r="AM17" i="32" s="1"/>
  <c r="AP27" i="5"/>
  <c r="AE173" i="5"/>
  <c r="AA29" i="47"/>
  <c r="AP93" i="5"/>
  <c r="AP91" i="5"/>
  <c r="AP92" i="5"/>
  <c r="AP98" i="5"/>
  <c r="AP88" i="5"/>
  <c r="AP105" i="5"/>
  <c r="AP90" i="5"/>
  <c r="AP94" i="5"/>
  <c r="AL36" i="32"/>
  <c r="AB96" i="32"/>
  <c r="X68" i="47"/>
  <c r="AP95" i="5"/>
  <c r="AB45" i="47"/>
  <c r="AF136" i="5"/>
  <c r="AB25" i="47"/>
  <c r="AF172" i="5"/>
  <c r="AK26" i="35"/>
  <c r="AG7" i="47"/>
  <c r="AC71" i="47"/>
  <c r="AG75" i="32"/>
  <c r="AE17" i="47"/>
  <c r="AI116" i="5"/>
  <c r="AF208" i="5"/>
  <c r="AB57" i="47"/>
  <c r="AG103" i="32"/>
  <c r="AC77" i="47"/>
  <c r="AD81" i="47"/>
  <c r="AH86" i="32"/>
  <c r="AG5" i="47"/>
  <c r="AK22" i="35"/>
  <c r="AF137" i="5"/>
  <c r="AB49" i="47"/>
  <c r="AI31" i="29"/>
  <c r="AI41" i="29" s="1"/>
  <c r="AF93" i="47" s="1"/>
  <c r="AJ26" i="29"/>
  <c r="AF13" i="47"/>
  <c r="AJ115" i="5"/>
  <c r="AG77" i="32"/>
  <c r="AC69" i="47"/>
  <c r="AF169" i="5"/>
  <c r="AB21" i="47"/>
  <c r="AH26" i="5"/>
  <c r="AD129" i="47"/>
  <c r="AG81" i="32"/>
  <c r="AC72" i="47"/>
  <c r="AE133" i="47"/>
  <c r="AI30" i="5"/>
  <c r="AI72" i="5"/>
  <c r="AE39" i="47"/>
  <c r="AA54" i="47"/>
  <c r="AE216" i="5"/>
  <c r="AG135" i="47"/>
  <c r="AK34" i="5"/>
  <c r="AC46" i="47"/>
  <c r="AG134" i="5"/>
  <c r="AF112" i="32"/>
  <c r="AB92" i="47"/>
  <c r="AF174" i="5"/>
  <c r="AB24" i="47"/>
  <c r="AF138" i="5"/>
  <c r="AB44" i="47"/>
  <c r="AF32" i="5"/>
  <c r="AB130" i="47"/>
  <c r="AE11" i="47"/>
  <c r="AI112" i="5"/>
  <c r="AF132" i="5"/>
  <c r="AB48" i="47"/>
  <c r="AG6" i="47"/>
  <c r="AK25" i="35"/>
  <c r="W100" i="47"/>
  <c r="AA74" i="22"/>
  <c r="AA58" i="47"/>
  <c r="AE210" i="5"/>
  <c r="AD132" i="47"/>
  <c r="AH31" i="5"/>
  <c r="AF175" i="5"/>
  <c r="AB28" i="47"/>
  <c r="AF171" i="5"/>
  <c r="AB22" i="47"/>
  <c r="AI77" i="5"/>
  <c r="AE41" i="47"/>
  <c r="AA59" i="47"/>
  <c r="AE215" i="5"/>
  <c r="AI67" i="5"/>
  <c r="AE36" i="47"/>
  <c r="AF130" i="5"/>
  <c r="AB47" i="47"/>
  <c r="AE214" i="5"/>
  <c r="AA55" i="47"/>
  <c r="AC90" i="47"/>
  <c r="AG109" i="32"/>
  <c r="AB23" i="47"/>
  <c r="AF176" i="5"/>
  <c r="AF168" i="5"/>
  <c r="AB26" i="47"/>
  <c r="AH106" i="32"/>
  <c r="AD79" i="47"/>
  <c r="AE40" i="47"/>
  <c r="AI84" i="5"/>
  <c r="AD83" i="47"/>
  <c r="AH84" i="32"/>
  <c r="AI27" i="40"/>
  <c r="AI30" i="40" s="1"/>
  <c r="AJ23" i="40"/>
  <c r="AE14" i="47"/>
  <c r="AI113" i="5"/>
  <c r="AE37" i="47"/>
  <c r="AI69" i="5"/>
  <c r="AA56" i="47"/>
  <c r="AE212" i="5"/>
  <c r="AG136" i="47"/>
  <c r="AK35" i="5"/>
  <c r="AB43" i="47"/>
  <c r="AF133" i="5"/>
  <c r="AI29" i="5"/>
  <c r="AE131" i="47"/>
  <c r="AG111" i="32"/>
  <c r="AC88" i="47"/>
  <c r="AF113" i="32"/>
  <c r="AB91" i="47"/>
  <c r="AG105" i="32"/>
  <c r="AC80" i="47"/>
  <c r="AB50" i="47"/>
  <c r="AF135" i="5"/>
  <c r="AI71" i="5"/>
  <c r="AE35" i="47"/>
  <c r="AG104" i="32"/>
  <c r="AC76" i="47"/>
  <c r="AE15" i="47"/>
  <c r="AI109" i="5"/>
  <c r="AB42" i="47"/>
  <c r="AF131" i="5"/>
  <c r="AE18" i="47"/>
  <c r="AI114" i="5"/>
  <c r="AI73" i="5"/>
  <c r="AE34" i="47"/>
  <c r="AD86" i="47"/>
  <c r="AH88" i="32"/>
  <c r="AG78" i="32"/>
  <c r="AC75" i="47"/>
  <c r="AI117" i="5"/>
  <c r="AE12" i="47"/>
  <c r="AB30" i="47"/>
  <c r="AF178" i="5"/>
  <c r="AA53" i="47"/>
  <c r="AE211" i="5"/>
  <c r="AC74" i="47"/>
  <c r="AG79" i="32"/>
  <c r="AK23" i="35"/>
  <c r="AG8" i="47"/>
  <c r="AI24" i="40"/>
  <c r="AA52" i="47"/>
  <c r="AE209" i="5"/>
  <c r="AF110" i="32"/>
  <c r="AB89" i="47"/>
  <c r="AB51" i="47"/>
  <c r="AF140" i="5"/>
  <c r="AG80" i="32"/>
  <c r="AC73" i="47"/>
  <c r="AI68" i="5"/>
  <c r="AE31" i="47"/>
  <c r="AH89" i="32"/>
  <c r="AD85" i="47"/>
  <c r="AG76" i="32"/>
  <c r="AC70" i="47"/>
  <c r="AE218" i="5"/>
  <c r="AA61" i="47"/>
  <c r="AE16" i="47"/>
  <c r="AI111" i="5"/>
  <c r="AI119" i="5"/>
  <c r="AE19" i="47"/>
  <c r="AE10" i="47"/>
  <c r="AI110" i="5"/>
  <c r="AI74" i="5"/>
  <c r="AE38" i="47"/>
  <c r="AI70" i="5"/>
  <c r="AE32" i="47"/>
  <c r="AC82" i="47"/>
  <c r="AG85" i="32"/>
  <c r="AI75" i="5"/>
  <c r="AE33" i="47"/>
  <c r="AF20" i="47"/>
  <c r="AJ126" i="5"/>
  <c r="AD78" i="47"/>
  <c r="AH102" i="32"/>
  <c r="AD87" i="47"/>
  <c r="AH87" i="32"/>
  <c r="AE213" i="5"/>
  <c r="AA60" i="47"/>
  <c r="AT37" i="29" l="1"/>
  <c r="AS43" i="29"/>
  <c r="AP110" i="47" s="1"/>
  <c r="AH55" i="44"/>
  <c r="AH54" i="44"/>
  <c r="AH57" i="44" s="1"/>
  <c r="AO22" i="32" s="1"/>
  <c r="AH60" i="44"/>
  <c r="AO45" i="32" s="1"/>
  <c r="H193" i="21"/>
  <c r="Y207" i="21" s="1"/>
  <c r="V107" i="47" s="1"/>
  <c r="Y202" i="21"/>
  <c r="V103" i="47" s="1"/>
  <c r="Z188" i="21"/>
  <c r="AA188" i="21" s="1"/>
  <c r="AB188" i="21" s="1"/>
  <c r="AC188" i="21" s="1"/>
  <c r="AD188" i="21" s="1"/>
  <c r="AE188" i="21" s="1"/>
  <c r="AF188" i="21" s="1"/>
  <c r="AG188" i="21" s="1"/>
  <c r="AH188" i="21" s="1"/>
  <c r="AI188" i="21" s="1"/>
  <c r="H155" i="21"/>
  <c r="H167" i="21" s="1"/>
  <c r="H153" i="21"/>
  <c r="H190" i="21" s="1"/>
  <c r="AL109" i="44"/>
  <c r="T127" i="21"/>
  <c r="T154" i="21" s="1"/>
  <c r="T166" i="21" s="1"/>
  <c r="T149" i="21"/>
  <c r="T151" i="21"/>
  <c r="Y201" i="21"/>
  <c r="V104" i="47" s="1"/>
  <c r="AH201" i="21"/>
  <c r="AE104" i="47" s="1"/>
  <c r="N151" i="21"/>
  <c r="AN25" i="32"/>
  <c r="AN17" i="32" s="1"/>
  <c r="T129" i="21"/>
  <c r="T153" i="21" s="1"/>
  <c r="T165" i="21" s="1"/>
  <c r="N150" i="21"/>
  <c r="AF72" i="22"/>
  <c r="AB99" i="47"/>
  <c r="AQ94" i="5"/>
  <c r="AF69" i="22"/>
  <c r="AB96" i="47"/>
  <c r="N128" i="21"/>
  <c r="N156" i="21" s="1"/>
  <c r="N168" i="21" s="1"/>
  <c r="AQ27" i="5"/>
  <c r="T128" i="21"/>
  <c r="T156" i="21" s="1"/>
  <c r="T168" i="21" s="1"/>
  <c r="Z200" i="21"/>
  <c r="W102" i="47" s="1"/>
  <c r="Y68" i="47"/>
  <c r="AC96" i="32"/>
  <c r="AI52" i="44"/>
  <c r="AP6" i="35"/>
  <c r="AO5" i="29"/>
  <c r="AA97" i="47"/>
  <c r="AE70" i="22"/>
  <c r="AH9" i="47"/>
  <c r="AL24" i="35"/>
  <c r="AN35" i="32"/>
  <c r="AN38" i="32" s="1"/>
  <c r="AQ14" i="5"/>
  <c r="AQ17" i="5"/>
  <c r="AQ15" i="5"/>
  <c r="AQ16" i="5"/>
  <c r="AC95" i="47"/>
  <c r="AG71" i="22"/>
  <c r="AD95" i="47" s="1"/>
  <c r="N127" i="21"/>
  <c r="N154" i="21" s="1"/>
  <c r="N166" i="21" s="1"/>
  <c r="AD98" i="32"/>
  <c r="Z66" i="47"/>
  <c r="AL18" i="32"/>
  <c r="AQ129" i="5"/>
  <c r="AQ128" i="5"/>
  <c r="Y64" i="47"/>
  <c r="AC93" i="32"/>
  <c r="AL105" i="44"/>
  <c r="AO149" i="5"/>
  <c r="AO150" i="5"/>
  <c r="AO154" i="5"/>
  <c r="AO147" i="5"/>
  <c r="AO155" i="5"/>
  <c r="AO157" i="5"/>
  <c r="AO148" i="5"/>
  <c r="AO152" i="5"/>
  <c r="AO153" i="5"/>
  <c r="AO151" i="5"/>
  <c r="N61" i="21"/>
  <c r="N59" i="21"/>
  <c r="N60" i="21" s="1"/>
  <c r="Z62" i="47"/>
  <c r="AD95" i="32"/>
  <c r="AQ25" i="5"/>
  <c r="AH91" i="44"/>
  <c r="AH94" i="44" s="1"/>
  <c r="AH93" i="44"/>
  <c r="AL19" i="32"/>
  <c r="AO192" i="5"/>
  <c r="AO188" i="5"/>
  <c r="AO191" i="5"/>
  <c r="AO186" i="5"/>
  <c r="AO187" i="5"/>
  <c r="AO190" i="5"/>
  <c r="AO189" i="5"/>
  <c r="AO196" i="5"/>
  <c r="AO194" i="5"/>
  <c r="H166" i="21"/>
  <c r="H191" i="21"/>
  <c r="Z65" i="47"/>
  <c r="AD99" i="32"/>
  <c r="AM19" i="32"/>
  <c r="H189" i="21"/>
  <c r="H164" i="21"/>
  <c r="AO207" i="5"/>
  <c r="AO206" i="5"/>
  <c r="AO223" i="5"/>
  <c r="AO222" i="5"/>
  <c r="AF170" i="5"/>
  <c r="AB27" i="47"/>
  <c r="AD84" i="47"/>
  <c r="AH90" i="32"/>
  <c r="AP205" i="5"/>
  <c r="AP165" i="5"/>
  <c r="AP146" i="5"/>
  <c r="AP185" i="5"/>
  <c r="AQ93" i="5"/>
  <c r="AQ89" i="5"/>
  <c r="AQ91" i="5"/>
  <c r="AQ88" i="5"/>
  <c r="AQ98" i="5"/>
  <c r="AQ92" i="5"/>
  <c r="AQ95" i="5"/>
  <c r="AQ105" i="5"/>
  <c r="AB134" i="47"/>
  <c r="AF224" i="5"/>
  <c r="AM71" i="44"/>
  <c r="AM70" i="44"/>
  <c r="AM69" i="44"/>
  <c r="AM72" i="44" s="1"/>
  <c r="AM104" i="44"/>
  <c r="AO167" i="5"/>
  <c r="AD94" i="32"/>
  <c r="Z63" i="47"/>
  <c r="AE73" i="22"/>
  <c r="AA101" i="47"/>
  <c r="AK88" i="44"/>
  <c r="AK53" i="44" s="1"/>
  <c r="AK84" i="44"/>
  <c r="AK49" i="44" s="1"/>
  <c r="AK78" i="44"/>
  <c r="AK43" i="44" s="1"/>
  <c r="AK76" i="44"/>
  <c r="AK41" i="44" s="1"/>
  <c r="AK82" i="44"/>
  <c r="AK47" i="44" s="1"/>
  <c r="AK81" i="44"/>
  <c r="AK46" i="44" s="1"/>
  <c r="AK86" i="44"/>
  <c r="AK51" i="44" s="1"/>
  <c r="J7" i="22" s="1"/>
  <c r="AK75" i="44"/>
  <c r="AK77" i="44"/>
  <c r="AK42" i="44" s="1"/>
  <c r="AK79" i="44"/>
  <c r="AK44" i="44" s="1"/>
  <c r="AK83" i="44"/>
  <c r="AK48" i="44" s="1"/>
  <c r="AK85" i="44"/>
  <c r="AK50" i="44" s="1"/>
  <c r="AR10" i="40" s="1"/>
  <c r="AK80" i="44"/>
  <c r="AK45" i="44" s="1"/>
  <c r="AM18" i="32"/>
  <c r="Y67" i="47"/>
  <c r="AC97" i="32"/>
  <c r="AQ90" i="5"/>
  <c r="AF173" i="5"/>
  <c r="AB29" i="47"/>
  <c r="AI92" i="44"/>
  <c r="AI95" i="44"/>
  <c r="AO193" i="5"/>
  <c r="T59" i="21"/>
  <c r="T60" i="21" s="1"/>
  <c r="T61" i="21"/>
  <c r="AN36" i="32"/>
  <c r="AQ19" i="5"/>
  <c r="AQ20" i="5"/>
  <c r="AJ87" i="44"/>
  <c r="AJ40" i="44"/>
  <c r="N129" i="21"/>
  <c r="AL72" i="44"/>
  <c r="AQ28" i="5"/>
  <c r="AC51" i="47"/>
  <c r="AG140" i="5"/>
  <c r="AF15" i="47"/>
  <c r="AJ109" i="5"/>
  <c r="AG133" i="5"/>
  <c r="AC43" i="47"/>
  <c r="AF19" i="47"/>
  <c r="AJ119" i="5"/>
  <c r="AH80" i="32"/>
  <c r="AD73" i="47"/>
  <c r="AE86" i="47"/>
  <c r="AI88" i="32"/>
  <c r="AH105" i="32"/>
  <c r="AD80" i="47"/>
  <c r="AJ29" i="5"/>
  <c r="AF131" i="47"/>
  <c r="AF212" i="5"/>
  <c r="AB56" i="47"/>
  <c r="AJ113" i="5"/>
  <c r="AF14" i="47"/>
  <c r="AF36" i="47"/>
  <c r="AJ67" i="5"/>
  <c r="AG171" i="5"/>
  <c r="AC22" i="47"/>
  <c r="AJ31" i="29"/>
  <c r="AJ41" i="29" s="1"/>
  <c r="AG93" i="47" s="1"/>
  <c r="AK26" i="29"/>
  <c r="AI86" i="32"/>
  <c r="AE81" i="47"/>
  <c r="AC57" i="47"/>
  <c r="AG208" i="5"/>
  <c r="AK126" i="5"/>
  <c r="AG20" i="47"/>
  <c r="AH76" i="32"/>
  <c r="AD70" i="47"/>
  <c r="AB53" i="47"/>
  <c r="AF211" i="5"/>
  <c r="AC91" i="47"/>
  <c r="AG113" i="32"/>
  <c r="AE79" i="47"/>
  <c r="AI106" i="32"/>
  <c r="AF11" i="47"/>
  <c r="AJ112" i="5"/>
  <c r="AJ30" i="5"/>
  <c r="AF133" i="47"/>
  <c r="AJ117" i="5"/>
  <c r="AF12" i="47"/>
  <c r="AF34" i="47"/>
  <c r="AJ73" i="5"/>
  <c r="AH136" i="47"/>
  <c r="AL35" i="5"/>
  <c r="AC28" i="47"/>
  <c r="AG175" i="5"/>
  <c r="AD46" i="47"/>
  <c r="AH134" i="5"/>
  <c r="AI26" i="5"/>
  <c r="AE129" i="47"/>
  <c r="AD69" i="47"/>
  <c r="AH77" i="32"/>
  <c r="AD90" i="47"/>
  <c r="AH109" i="32"/>
  <c r="AJ72" i="5"/>
  <c r="AF39" i="47"/>
  <c r="AL26" i="35"/>
  <c r="AH7" i="47"/>
  <c r="AK23" i="40"/>
  <c r="AJ27" i="40"/>
  <c r="AJ30" i="40" s="1"/>
  <c r="X100" i="47"/>
  <c r="AB74" i="22"/>
  <c r="AF17" i="47"/>
  <c r="AJ116" i="5"/>
  <c r="AJ111" i="5"/>
  <c r="AF16" i="47"/>
  <c r="AB52" i="47"/>
  <c r="AF209" i="5"/>
  <c r="AE87" i="47"/>
  <c r="AI87" i="32"/>
  <c r="AJ74" i="5"/>
  <c r="AF38" i="47"/>
  <c r="AE85" i="47"/>
  <c r="AI89" i="32"/>
  <c r="AG178" i="5"/>
  <c r="AC30" i="47"/>
  <c r="AJ114" i="5"/>
  <c r="AF18" i="47"/>
  <c r="AF35" i="47"/>
  <c r="AJ71" i="5"/>
  <c r="AH111" i="32"/>
  <c r="AD88" i="47"/>
  <c r="AF37" i="47"/>
  <c r="AJ69" i="5"/>
  <c r="AE83" i="47"/>
  <c r="AI84" i="32"/>
  <c r="AG168" i="5"/>
  <c r="AC26" i="47"/>
  <c r="AF214" i="5"/>
  <c r="AB55" i="47"/>
  <c r="AJ77" i="5"/>
  <c r="AF41" i="47"/>
  <c r="AE132" i="47"/>
  <c r="AI31" i="5"/>
  <c r="AH6" i="47"/>
  <c r="AL25" i="35"/>
  <c r="AG138" i="5"/>
  <c r="AC44" i="47"/>
  <c r="AK115" i="5"/>
  <c r="AG13" i="47"/>
  <c r="AC45" i="47"/>
  <c r="AG136" i="5"/>
  <c r="AD74" i="47"/>
  <c r="AH79" i="32"/>
  <c r="AC92" i="47"/>
  <c r="AG112" i="32"/>
  <c r="AF33" i="47"/>
  <c r="AJ75" i="5"/>
  <c r="AJ110" i="5"/>
  <c r="AF10" i="47"/>
  <c r="AJ24" i="40"/>
  <c r="AH78" i="32"/>
  <c r="AD75" i="47"/>
  <c r="AC50" i="47"/>
  <c r="AG135" i="5"/>
  <c r="AG176" i="5"/>
  <c r="AC23" i="47"/>
  <c r="AG32" i="5"/>
  <c r="AC130" i="47"/>
  <c r="AG137" i="5"/>
  <c r="AC49" i="47"/>
  <c r="AH75" i="32"/>
  <c r="AD71" i="47"/>
  <c r="AF213" i="5"/>
  <c r="AB60" i="47"/>
  <c r="AF215" i="5"/>
  <c r="AB59" i="47"/>
  <c r="AH135" i="47"/>
  <c r="AL34" i="5"/>
  <c r="AC89" i="47"/>
  <c r="AG110" i="32"/>
  <c r="AD82" i="47"/>
  <c r="AH85" i="32"/>
  <c r="AB61" i="47"/>
  <c r="AF218" i="5"/>
  <c r="AJ68" i="5"/>
  <c r="AF31" i="47"/>
  <c r="AF40" i="47"/>
  <c r="AJ84" i="5"/>
  <c r="AG130" i="5"/>
  <c r="AC47" i="47"/>
  <c r="AB58" i="47"/>
  <c r="AF210" i="5"/>
  <c r="AC24" i="47"/>
  <c r="AG174" i="5"/>
  <c r="AB54" i="47"/>
  <c r="AF216" i="5"/>
  <c r="AC21" i="47"/>
  <c r="AG169" i="5"/>
  <c r="AH5" i="47"/>
  <c r="AL22" i="35"/>
  <c r="AH103" i="32"/>
  <c r="AD77" i="47"/>
  <c r="AC25" i="47"/>
  <c r="AG172" i="5"/>
  <c r="AL23" i="35"/>
  <c r="AH8" i="47"/>
  <c r="AI102" i="32"/>
  <c r="AE78" i="47"/>
  <c r="AJ70" i="5"/>
  <c r="AF32" i="47"/>
  <c r="AG131" i="5"/>
  <c r="AC42" i="47"/>
  <c r="AH104" i="32"/>
  <c r="AD76" i="47"/>
  <c r="AG132" i="5"/>
  <c r="AC48" i="47"/>
  <c r="AH81" i="32"/>
  <c r="AD72" i="47"/>
  <c r="AT43" i="29" l="1"/>
  <c r="AQ110" i="47" s="1"/>
  <c r="AU37" i="29"/>
  <c r="Z193" i="21"/>
  <c r="AA193" i="21" s="1"/>
  <c r="AB193" i="21" s="1"/>
  <c r="AC193" i="21" s="1"/>
  <c r="AD193" i="21" s="1"/>
  <c r="AE193" i="21" s="1"/>
  <c r="AF193" i="21" s="1"/>
  <c r="AG193" i="21" s="1"/>
  <c r="AH193" i="21" s="1"/>
  <c r="AI193" i="21" s="1"/>
  <c r="H192" i="21"/>
  <c r="Y206" i="21" s="1"/>
  <c r="V109" i="47" s="1"/>
  <c r="AH207" i="21"/>
  <c r="AE107" i="47" s="1"/>
  <c r="AI54" i="44"/>
  <c r="AI57" i="44" s="1"/>
  <c r="AP22" i="32" s="1"/>
  <c r="AI55" i="44"/>
  <c r="AI60" i="44"/>
  <c r="AP45" i="32" s="1"/>
  <c r="Z202" i="21"/>
  <c r="W103" i="47" s="1"/>
  <c r="H165" i="21"/>
  <c r="H169" i="21" s="1"/>
  <c r="H176" i="21" s="1"/>
  <c r="AM109" i="44"/>
  <c r="Z201" i="21"/>
  <c r="W104" i="47" s="1"/>
  <c r="AA200" i="21"/>
  <c r="AB200" i="21" s="1"/>
  <c r="Z207" i="21"/>
  <c r="W107" i="47" s="1"/>
  <c r="T155" i="21"/>
  <c r="T167" i="21" s="1"/>
  <c r="T152" i="21"/>
  <c r="T164" i="21" s="1"/>
  <c r="AN18" i="32"/>
  <c r="AN19" i="32"/>
  <c r="AG72" i="22"/>
  <c r="AD99" i="47" s="1"/>
  <c r="AC99" i="47"/>
  <c r="AG69" i="22"/>
  <c r="AD96" i="47" s="1"/>
  <c r="AC96" i="47"/>
  <c r="AS14" i="5"/>
  <c r="AR16" i="5"/>
  <c r="AR14" i="5"/>
  <c r="AR15" i="5"/>
  <c r="AR17" i="5"/>
  <c r="AS16" i="5"/>
  <c r="AS17" i="5"/>
  <c r="AS15" i="5"/>
  <c r="AE94" i="32"/>
  <c r="AA63" i="47"/>
  <c r="AP192" i="5"/>
  <c r="AP191" i="5"/>
  <c r="AP187" i="5"/>
  <c r="AP190" i="5"/>
  <c r="AP196" i="5"/>
  <c r="AP193" i="5"/>
  <c r="AP189" i="5"/>
  <c r="AP186" i="5"/>
  <c r="AP194" i="5"/>
  <c r="AP188" i="5"/>
  <c r="Y204" i="21"/>
  <c r="V108" i="47" s="1"/>
  <c r="AH204" i="21"/>
  <c r="AE108" i="47" s="1"/>
  <c r="Z190" i="21"/>
  <c r="AA190" i="21" s="1"/>
  <c r="AB190" i="21" s="1"/>
  <c r="AC190" i="21" s="1"/>
  <c r="AD190" i="21" s="1"/>
  <c r="AE190" i="21" s="1"/>
  <c r="AF190" i="21" s="1"/>
  <c r="AG190" i="21" s="1"/>
  <c r="AH190" i="21" s="1"/>
  <c r="AI190" i="21" s="1"/>
  <c r="AH56" i="44"/>
  <c r="AH59" i="44" s="1"/>
  <c r="AO24" i="32" s="1"/>
  <c r="AH58" i="44"/>
  <c r="AO23" i="32" s="1"/>
  <c r="AS12" i="5"/>
  <c r="AS108" i="5" s="1"/>
  <c r="AR12" i="5"/>
  <c r="AP149" i="5"/>
  <c r="AP153" i="5"/>
  <c r="AP151" i="5"/>
  <c r="AP154" i="5"/>
  <c r="AP148" i="5"/>
  <c r="AP152" i="5"/>
  <c r="AP155" i="5"/>
  <c r="AP147" i="5"/>
  <c r="AA65" i="47"/>
  <c r="AE99" i="32"/>
  <c r="AS11" i="5"/>
  <c r="AS87" i="5" s="1"/>
  <c r="AR11" i="5"/>
  <c r="J9" i="22"/>
  <c r="P9" i="22" s="1"/>
  <c r="V9" i="22" s="1"/>
  <c r="AL77" i="44"/>
  <c r="AL42" i="44" s="1"/>
  <c r="AT18" i="5" s="1"/>
  <c r="AL86" i="44"/>
  <c r="AL51" i="44" s="1"/>
  <c r="AL81" i="44"/>
  <c r="AL46" i="44" s="1"/>
  <c r="AL85" i="44"/>
  <c r="AL50" i="44" s="1"/>
  <c r="AL82" i="44"/>
  <c r="AL47" i="44" s="1"/>
  <c r="AT11" i="5" s="1"/>
  <c r="AT87" i="5" s="1"/>
  <c r="AL78" i="44"/>
  <c r="AL43" i="44" s="1"/>
  <c r="AT21" i="5" s="1"/>
  <c r="AL75" i="44"/>
  <c r="AL83" i="44"/>
  <c r="AL48" i="44" s="1"/>
  <c r="AT13" i="5" s="1"/>
  <c r="AT127" i="5" s="1"/>
  <c r="AL80" i="44"/>
  <c r="AL45" i="44" s="1"/>
  <c r="AT12" i="5" s="1"/>
  <c r="AT108" i="5" s="1"/>
  <c r="AL84" i="44"/>
  <c r="AL49" i="44" s="1"/>
  <c r="AL79" i="44"/>
  <c r="AL44" i="44" s="1"/>
  <c r="AL76" i="44"/>
  <c r="AL41" i="44" s="1"/>
  <c r="AT10" i="5" s="1"/>
  <c r="AT66" i="5" s="1"/>
  <c r="AL88" i="44"/>
  <c r="AL53" i="44" s="1"/>
  <c r="AS10" i="5"/>
  <c r="AS66" i="5" s="1"/>
  <c r="AR10" i="5"/>
  <c r="J8" i="22"/>
  <c r="AM105" i="44"/>
  <c r="AP167" i="5"/>
  <c r="AP166" i="5"/>
  <c r="AC27" i="47"/>
  <c r="AG170" i="5"/>
  <c r="AE95" i="32"/>
  <c r="AA62" i="47"/>
  <c r="AP157" i="5"/>
  <c r="AM24" i="35"/>
  <c r="AI9" i="47"/>
  <c r="N153" i="21"/>
  <c r="N165" i="21" s="1"/>
  <c r="N152" i="21"/>
  <c r="N164" i="21" s="1"/>
  <c r="N155" i="21"/>
  <c r="N167" i="21" s="1"/>
  <c r="AS13" i="5"/>
  <c r="AS127" i="5" s="1"/>
  <c r="AR13" i="5"/>
  <c r="AR21" i="5"/>
  <c r="AS21" i="5"/>
  <c r="AM79" i="44"/>
  <c r="AM44" i="44" s="1"/>
  <c r="AM85" i="44"/>
  <c r="AM50" i="44" s="1"/>
  <c r="AM83" i="44"/>
  <c r="AM48" i="44" s="1"/>
  <c r="AM76" i="44"/>
  <c r="AM41" i="44" s="1"/>
  <c r="K8" i="22" s="1"/>
  <c r="Q8" i="22" s="1"/>
  <c r="W8" i="22" s="1"/>
  <c r="AM78" i="44"/>
  <c r="AM43" i="44" s="1"/>
  <c r="AM82" i="44"/>
  <c r="AM47" i="44" s="1"/>
  <c r="K9" i="22" s="1"/>
  <c r="Q9" i="22" s="1"/>
  <c r="W9" i="22" s="1"/>
  <c r="AM77" i="44"/>
  <c r="AM42" i="44" s="1"/>
  <c r="AM81" i="44"/>
  <c r="AM46" i="44" s="1"/>
  <c r="AM80" i="44"/>
  <c r="AM45" i="44" s="1"/>
  <c r="AM88" i="44"/>
  <c r="AM53" i="44" s="1"/>
  <c r="AM84" i="44"/>
  <c r="AM49" i="44" s="1"/>
  <c r="AM86" i="44"/>
  <c r="AM51" i="44" s="1"/>
  <c r="K7" i="22" s="1"/>
  <c r="AM75" i="44"/>
  <c r="AP206" i="5"/>
  <c r="AP223" i="5"/>
  <c r="AP222" i="5"/>
  <c r="AP207" i="5"/>
  <c r="AH205" i="21"/>
  <c r="AE105" i="47" s="1"/>
  <c r="Z191" i="21"/>
  <c r="AA191" i="21" s="1"/>
  <c r="AB191" i="21" s="1"/>
  <c r="AC191" i="21" s="1"/>
  <c r="AD191" i="21" s="1"/>
  <c r="AE191" i="21" s="1"/>
  <c r="AF191" i="21" s="1"/>
  <c r="AG191" i="21" s="1"/>
  <c r="AH191" i="21" s="1"/>
  <c r="AI191" i="21" s="1"/>
  <c r="Y205" i="21"/>
  <c r="V105" i="47" s="1"/>
  <c r="AP5" i="29"/>
  <c r="AQ6" i="35"/>
  <c r="AJ52" i="44"/>
  <c r="AS19" i="5"/>
  <c r="AR20" i="5"/>
  <c r="AR19" i="5"/>
  <c r="AS20" i="5"/>
  <c r="AI90" i="32"/>
  <c r="AE84" i="47"/>
  <c r="AB97" i="47"/>
  <c r="AF70" i="22"/>
  <c r="AD96" i="32"/>
  <c r="Z68" i="47"/>
  <c r="AJ95" i="44"/>
  <c r="AJ92" i="44"/>
  <c r="AR18" i="5"/>
  <c r="AS18" i="5"/>
  <c r="AF73" i="22"/>
  <c r="AB101" i="47"/>
  <c r="AD93" i="32"/>
  <c r="Z64" i="47"/>
  <c r="AD97" i="32"/>
  <c r="Z67" i="47"/>
  <c r="AK40" i="44"/>
  <c r="AK87" i="44"/>
  <c r="AC134" i="47"/>
  <c r="AG224" i="5"/>
  <c r="AH203" i="21"/>
  <c r="AE106" i="47" s="1"/>
  <c r="Z189" i="21"/>
  <c r="AA189" i="21" s="1"/>
  <c r="AB189" i="21" s="1"/>
  <c r="AC189" i="21" s="1"/>
  <c r="AD189" i="21" s="1"/>
  <c r="AE189" i="21" s="1"/>
  <c r="AF189" i="21" s="1"/>
  <c r="AG189" i="21" s="1"/>
  <c r="AH189" i="21" s="1"/>
  <c r="AI189" i="21" s="1"/>
  <c r="Y203" i="21"/>
  <c r="V106" i="47" s="1"/>
  <c r="AP150" i="5"/>
  <c r="AQ165" i="5"/>
  <c r="AQ146" i="5"/>
  <c r="AQ205" i="5"/>
  <c r="AQ185" i="5"/>
  <c r="AO34" i="32"/>
  <c r="AO37" i="32" s="1"/>
  <c r="AC29" i="47"/>
  <c r="AG173" i="5"/>
  <c r="AK24" i="40"/>
  <c r="AI91" i="44"/>
  <c r="AI94" i="44" s="1"/>
  <c r="AI93" i="44"/>
  <c r="I47" i="21"/>
  <c r="I49" i="21" s="1"/>
  <c r="J39" i="22"/>
  <c r="J29" i="22"/>
  <c r="P7" i="22"/>
  <c r="J34" i="22"/>
  <c r="AA66" i="47"/>
  <c r="AE98" i="32"/>
  <c r="AS10" i="40"/>
  <c r="AT10" i="40" s="1"/>
  <c r="AI81" i="32"/>
  <c r="AE72" i="47"/>
  <c r="AH131" i="5"/>
  <c r="AD42" i="47"/>
  <c r="AE71" i="47"/>
  <c r="AI75" i="32"/>
  <c r="AG37" i="47"/>
  <c r="AK69" i="5"/>
  <c r="AG18" i="47"/>
  <c r="AK114" i="5"/>
  <c r="AL23" i="40"/>
  <c r="AK27" i="40"/>
  <c r="AK30" i="40" s="1"/>
  <c r="AM35" i="5"/>
  <c r="AI136" i="47"/>
  <c r="AL126" i="5"/>
  <c r="AH20" i="47"/>
  <c r="AJ86" i="32"/>
  <c r="AF81" i="47"/>
  <c r="AK119" i="5"/>
  <c r="AG19" i="47"/>
  <c r="AI8" i="47"/>
  <c r="AM23" i="35"/>
  <c r="AD21" i="47"/>
  <c r="AH169" i="5"/>
  <c r="AC58" i="47"/>
  <c r="AG210" i="5"/>
  <c r="AK110" i="5"/>
  <c r="AG10" i="47"/>
  <c r="AD45" i="47"/>
  <c r="AH136" i="5"/>
  <c r="AL115" i="5"/>
  <c r="AH13" i="47"/>
  <c r="AK77" i="5"/>
  <c r="AG41" i="47"/>
  <c r="AD91" i="47"/>
  <c r="AH113" i="32"/>
  <c r="AL26" i="29"/>
  <c r="AK31" i="29"/>
  <c r="AK41" i="29" s="1"/>
  <c r="AH93" i="47" s="1"/>
  <c r="AE80" i="47"/>
  <c r="AI105" i="32"/>
  <c r="AH133" i="5"/>
  <c r="AD43" i="47"/>
  <c r="AC59" i="47"/>
  <c r="AG215" i="5"/>
  <c r="AD23" i="47"/>
  <c r="AH176" i="5"/>
  <c r="AI78" i="32"/>
  <c r="AE75" i="47"/>
  <c r="AK75" i="5"/>
  <c r="AG33" i="47"/>
  <c r="AH178" i="5"/>
  <c r="AD30" i="47"/>
  <c r="AG38" i="47"/>
  <c r="AK74" i="5"/>
  <c r="AG16" i="47"/>
  <c r="AK111" i="5"/>
  <c r="AG39" i="47"/>
  <c r="AK72" i="5"/>
  <c r="AF129" i="47"/>
  <c r="AJ26" i="5"/>
  <c r="AF86" i="47"/>
  <c r="AJ88" i="32"/>
  <c r="AK109" i="5"/>
  <c r="AG15" i="47"/>
  <c r="AG216" i="5"/>
  <c r="AC54" i="47"/>
  <c r="AD89" i="47"/>
  <c r="AH110" i="32"/>
  <c r="AH138" i="5"/>
  <c r="AD44" i="47"/>
  <c r="AC55" i="47"/>
  <c r="AG214" i="5"/>
  <c r="AI111" i="32"/>
  <c r="AE88" i="47"/>
  <c r="AF87" i="47"/>
  <c r="AJ87" i="32"/>
  <c r="AE90" i="47"/>
  <c r="AI109" i="32"/>
  <c r="AK73" i="5"/>
  <c r="AG34" i="47"/>
  <c r="AG211" i="5"/>
  <c r="AC53" i="47"/>
  <c r="AK113" i="5"/>
  <c r="AG14" i="47"/>
  <c r="AG32" i="47"/>
  <c r="AK70" i="5"/>
  <c r="AD47" i="47"/>
  <c r="AH130" i="5"/>
  <c r="AK68" i="5"/>
  <c r="AG31" i="47"/>
  <c r="AC60" i="47"/>
  <c r="AG213" i="5"/>
  <c r="AD49" i="47"/>
  <c r="AH137" i="5"/>
  <c r="AM25" i="35"/>
  <c r="AI6" i="47"/>
  <c r="AG35" i="47"/>
  <c r="AK71" i="5"/>
  <c r="AI134" i="5"/>
  <c r="AE46" i="47"/>
  <c r="AK30" i="5"/>
  <c r="AG133" i="47"/>
  <c r="AD92" i="47"/>
  <c r="AH112" i="32"/>
  <c r="AD26" i="47"/>
  <c r="AH168" i="5"/>
  <c r="AG209" i="5"/>
  <c r="AC52" i="47"/>
  <c r="Y100" i="47"/>
  <c r="AC74" i="22"/>
  <c r="AG11" i="47"/>
  <c r="AK112" i="5"/>
  <c r="AD57" i="47"/>
  <c r="AH208" i="5"/>
  <c r="AC56" i="47"/>
  <c r="AG212" i="5"/>
  <c r="AI80" i="32"/>
  <c r="AE73" i="47"/>
  <c r="AI103" i="32"/>
  <c r="AE77" i="47"/>
  <c r="AD24" i="47"/>
  <c r="AH174" i="5"/>
  <c r="AK84" i="5"/>
  <c r="AG40" i="47"/>
  <c r="AC61" i="47"/>
  <c r="AG218" i="5"/>
  <c r="AH132" i="5"/>
  <c r="AD48" i="47"/>
  <c r="AE76" i="47"/>
  <c r="AI104" i="32"/>
  <c r="AF78" i="47"/>
  <c r="AJ102" i="32"/>
  <c r="AH172" i="5"/>
  <c r="AD25" i="47"/>
  <c r="AI5" i="47"/>
  <c r="AM22" i="35"/>
  <c r="AH32" i="5"/>
  <c r="AD130" i="47"/>
  <c r="AD50" i="47"/>
  <c r="AH135" i="5"/>
  <c r="AF132" i="47"/>
  <c r="AJ31" i="5"/>
  <c r="AJ84" i="32"/>
  <c r="AF83" i="47"/>
  <c r="AH175" i="5"/>
  <c r="AD28" i="47"/>
  <c r="AK117" i="5"/>
  <c r="AG12" i="47"/>
  <c r="AI76" i="32"/>
  <c r="AE70" i="47"/>
  <c r="AH171" i="5"/>
  <c r="AD22" i="47"/>
  <c r="AD51" i="47"/>
  <c r="AH140" i="5"/>
  <c r="AI85" i="32"/>
  <c r="AE82" i="47"/>
  <c r="AM34" i="5"/>
  <c r="AI135" i="47"/>
  <c r="AI79" i="32"/>
  <c r="AE74" i="47"/>
  <c r="AJ89" i="32"/>
  <c r="AF85" i="47"/>
  <c r="AG17" i="47"/>
  <c r="AK116" i="5"/>
  <c r="AI7" i="47"/>
  <c r="AM26" i="35"/>
  <c r="AE69" i="47"/>
  <c r="AI77" i="32"/>
  <c r="AJ106" i="32"/>
  <c r="AF79" i="47"/>
  <c r="AG36" i="47"/>
  <c r="AK67" i="5"/>
  <c r="AK29" i="5"/>
  <c r="AG131" i="47"/>
  <c r="AU43" i="29" l="1"/>
  <c r="AR110" i="47" s="1"/>
  <c r="AV37" i="29"/>
  <c r="AV43" i="29" s="1"/>
  <c r="AS110" i="47" s="1"/>
  <c r="Z192" i="21"/>
  <c r="AA192" i="21" s="1"/>
  <c r="AB192" i="21" s="1"/>
  <c r="AC192" i="21" s="1"/>
  <c r="AD192" i="21" s="1"/>
  <c r="AE192" i="21" s="1"/>
  <c r="AF192" i="21" s="1"/>
  <c r="AG192" i="21" s="1"/>
  <c r="AH192" i="21" s="1"/>
  <c r="AI192" i="21" s="1"/>
  <c r="AL24" i="40"/>
  <c r="AH206" i="21"/>
  <c r="AE109" i="47" s="1"/>
  <c r="AJ54" i="44"/>
  <c r="AJ55" i="44"/>
  <c r="AJ60" i="44"/>
  <c r="AQ45" i="32" s="1"/>
  <c r="AA201" i="21"/>
  <c r="X104" i="47" s="1"/>
  <c r="X102" i="47"/>
  <c r="AA202" i="21"/>
  <c r="AB202" i="21" s="1"/>
  <c r="AA207" i="21"/>
  <c r="X107" i="47" s="1"/>
  <c r="T169" i="21"/>
  <c r="T174" i="21" s="1"/>
  <c r="AO25" i="32"/>
  <c r="AO17" i="32" s="1"/>
  <c r="Z203" i="21"/>
  <c r="W106" i="47" s="1"/>
  <c r="Z206" i="21"/>
  <c r="W109" i="47" s="1"/>
  <c r="AQ147" i="5"/>
  <c r="AQ207" i="5"/>
  <c r="AQ148" i="5"/>
  <c r="H178" i="21"/>
  <c r="AQ223" i="5"/>
  <c r="AQ151" i="5"/>
  <c r="AQ153" i="5"/>
  <c r="AC97" i="47"/>
  <c r="AG70" i="22"/>
  <c r="AD97" i="47" s="1"/>
  <c r="V7" i="22"/>
  <c r="U47" i="21" s="1"/>
  <c r="U49" i="21" s="1"/>
  <c r="P29" i="22"/>
  <c r="P39" i="22"/>
  <c r="P34" i="22"/>
  <c r="AD29" i="47"/>
  <c r="AH173" i="5"/>
  <c r="AQ167" i="5"/>
  <c r="AQ166" i="5"/>
  <c r="AA67" i="47"/>
  <c r="AE97" i="32"/>
  <c r="AJ90" i="32"/>
  <c r="AF84" i="47"/>
  <c r="AU21" i="5"/>
  <c r="AO36" i="32"/>
  <c r="AJ9" i="47"/>
  <c r="AN24" i="35"/>
  <c r="J37" i="22"/>
  <c r="J38" i="22"/>
  <c r="K39" i="22"/>
  <c r="AR36" i="5"/>
  <c r="AS36" i="5" s="1"/>
  <c r="AT36" i="5" s="1"/>
  <c r="AV21" i="5"/>
  <c r="AP34" i="32"/>
  <c r="AP37" i="32" s="1"/>
  <c r="AM40" i="44"/>
  <c r="AM87" i="44"/>
  <c r="AF95" i="32"/>
  <c r="AB62" i="47"/>
  <c r="J48" i="22"/>
  <c r="J57" i="22"/>
  <c r="K29" i="22"/>
  <c r="AC101" i="47"/>
  <c r="AG73" i="22"/>
  <c r="AD101" i="47" s="1"/>
  <c r="AU13" i="5"/>
  <c r="AU127" i="5" s="1"/>
  <c r="AR127" i="5"/>
  <c r="AV13" i="5"/>
  <c r="AV127" i="5" s="1"/>
  <c r="AB65" i="47"/>
  <c r="AF99" i="32"/>
  <c r="AR146" i="5"/>
  <c r="AR205" i="5"/>
  <c r="AR185" i="5"/>
  <c r="AR165" i="5"/>
  <c r="AQ192" i="5"/>
  <c r="AQ187" i="5"/>
  <c r="AQ188" i="5"/>
  <c r="AQ193" i="5"/>
  <c r="AQ191" i="5"/>
  <c r="AQ194" i="5"/>
  <c r="AQ186" i="5"/>
  <c r="AQ190" i="5"/>
  <c r="AK92" i="44"/>
  <c r="AK95" i="44"/>
  <c r="AA64" i="47"/>
  <c r="AE93" i="32"/>
  <c r="Q7" i="22"/>
  <c r="J47" i="21"/>
  <c r="J49" i="21" s="1"/>
  <c r="AD27" i="47"/>
  <c r="AH170" i="5"/>
  <c r="AR27" i="5"/>
  <c r="AS27" i="5" s="1"/>
  <c r="AT27" i="5" s="1"/>
  <c r="AV12" i="5"/>
  <c r="AV108" i="5" s="1"/>
  <c r="AR108" i="5"/>
  <c r="AU12" i="5"/>
  <c r="AU108" i="5" s="1"/>
  <c r="AQ189" i="5"/>
  <c r="AF94" i="32"/>
  <c r="AB63" i="47"/>
  <c r="AS185" i="5"/>
  <c r="AS205" i="5"/>
  <c r="AS165" i="5"/>
  <c r="AS146" i="5"/>
  <c r="AA68" i="47"/>
  <c r="AE96" i="32"/>
  <c r="Y102" i="47"/>
  <c r="AC200" i="21"/>
  <c r="AF98" i="32"/>
  <c r="AB66" i="47"/>
  <c r="I57" i="21"/>
  <c r="I50" i="21"/>
  <c r="AR33" i="5"/>
  <c r="AS33" i="5" s="1"/>
  <c r="AT33" i="5" s="1"/>
  <c r="AU18" i="5"/>
  <c r="AV18" i="5"/>
  <c r="AT17" i="5"/>
  <c r="AV17" i="5" s="1"/>
  <c r="AT14" i="5"/>
  <c r="AT15" i="5"/>
  <c r="AV15" i="5" s="1"/>
  <c r="AT16" i="5"/>
  <c r="AV16" i="5" s="1"/>
  <c r="AQ206" i="5"/>
  <c r="AQ222" i="5"/>
  <c r="AK52" i="44"/>
  <c r="AR6" i="35"/>
  <c r="H173" i="21"/>
  <c r="H172" i="21"/>
  <c r="H174" i="21"/>
  <c r="H179" i="21"/>
  <c r="H177" i="21"/>
  <c r="AQ5" i="29"/>
  <c r="AJ57" i="44"/>
  <c r="AQ22" i="32" s="1"/>
  <c r="AI58" i="44"/>
  <c r="AP23" i="32" s="1"/>
  <c r="AI56" i="44"/>
  <c r="AI59" i="44" s="1"/>
  <c r="AP24" i="32" s="1"/>
  <c r="N169" i="21"/>
  <c r="N176" i="21" s="1"/>
  <c r="P8" i="22"/>
  <c r="V8" i="22" s="1"/>
  <c r="J62" i="22"/>
  <c r="AQ155" i="5"/>
  <c r="AR28" i="5"/>
  <c r="AS28" i="5" s="1"/>
  <c r="AT28" i="5" s="1"/>
  <c r="AH224" i="5"/>
  <c r="AD134" i="47"/>
  <c r="AT19" i="5"/>
  <c r="AV19" i="5" s="1"/>
  <c r="AT20" i="5"/>
  <c r="AV20" i="5" s="1"/>
  <c r="J33" i="22"/>
  <c r="J32" i="22"/>
  <c r="K34" i="22"/>
  <c r="AU10" i="40"/>
  <c r="AV10" i="40" s="1"/>
  <c r="AQ149" i="5"/>
  <c r="AQ150" i="5"/>
  <c r="AQ157" i="5"/>
  <c r="AQ154" i="5"/>
  <c r="H175" i="21"/>
  <c r="AJ93" i="44"/>
  <c r="AJ91" i="44"/>
  <c r="AJ94" i="44" s="1"/>
  <c r="Z205" i="21"/>
  <c r="AR25" i="5"/>
  <c r="AS25" i="5" s="1"/>
  <c r="AT25" i="5" s="1"/>
  <c r="AU10" i="5"/>
  <c r="AU66" i="5" s="1"/>
  <c r="AV10" i="5"/>
  <c r="AV66" i="5" s="1"/>
  <c r="AR66" i="5"/>
  <c r="AL87" i="44"/>
  <c r="AL40" i="44"/>
  <c r="AR87" i="5"/>
  <c r="AV11" i="5"/>
  <c r="AV87" i="5" s="1"/>
  <c r="AU11" i="5"/>
  <c r="AU87" i="5" s="1"/>
  <c r="AQ152" i="5"/>
  <c r="AO35" i="32"/>
  <c r="AO38" i="32" s="1"/>
  <c r="Z204" i="21"/>
  <c r="AQ196" i="5"/>
  <c r="AI138" i="5"/>
  <c r="AE44" i="47"/>
  <c r="AE28" i="47"/>
  <c r="AI175" i="5"/>
  <c r="AK102" i="32"/>
  <c r="AG78" i="47"/>
  <c r="AH218" i="5"/>
  <c r="AD61" i="47"/>
  <c r="AL112" i="5"/>
  <c r="AH11" i="47"/>
  <c r="AH133" i="47"/>
  <c r="AL30" i="5"/>
  <c r="AL73" i="5"/>
  <c r="AH34" i="47"/>
  <c r="AD55" i="47"/>
  <c r="AH214" i="5"/>
  <c r="AD54" i="47"/>
  <c r="AH216" i="5"/>
  <c r="AE30" i="47"/>
  <c r="AI178" i="5"/>
  <c r="AH41" i="47"/>
  <c r="AL77" i="5"/>
  <c r="AI20" i="47"/>
  <c r="AM126" i="5"/>
  <c r="AF74" i="47"/>
  <c r="AJ79" i="32"/>
  <c r="AD52" i="47"/>
  <c r="AH209" i="5"/>
  <c r="AG79" i="47"/>
  <c r="AK106" i="32"/>
  <c r="AK89" i="32"/>
  <c r="AG85" i="47"/>
  <c r="AN34" i="5"/>
  <c r="AJ135" i="47"/>
  <c r="AH15" i="47"/>
  <c r="AL109" i="5"/>
  <c r="AH215" i="5"/>
  <c r="AD59" i="47"/>
  <c r="AL69" i="5"/>
  <c r="AH37" i="47"/>
  <c r="AF69" i="47"/>
  <c r="AJ77" i="32"/>
  <c r="AE51" i="47"/>
  <c r="AI140" i="5"/>
  <c r="AI171" i="5"/>
  <c r="AE22" i="47"/>
  <c r="AI32" i="5"/>
  <c r="AE130" i="47"/>
  <c r="AJ104" i="32"/>
  <c r="AF76" i="47"/>
  <c r="AJ80" i="32"/>
  <c r="AF73" i="47"/>
  <c r="AJ134" i="5"/>
  <c r="AF46" i="47"/>
  <c r="AN25" i="35"/>
  <c r="AJ6" i="47"/>
  <c r="AL68" i="5"/>
  <c r="AH31" i="47"/>
  <c r="AL113" i="5"/>
  <c r="AH14" i="47"/>
  <c r="AK87" i="32"/>
  <c r="AG87" i="47"/>
  <c r="AH33" i="47"/>
  <c r="AL75" i="5"/>
  <c r="AL31" i="29"/>
  <c r="AL41" i="29" s="1"/>
  <c r="AI93" i="47" s="1"/>
  <c r="AM26" i="29"/>
  <c r="AI13" i="47"/>
  <c r="AM115" i="5"/>
  <c r="AJ136" i="47"/>
  <c r="AN35" i="5"/>
  <c r="AH131" i="47"/>
  <c r="AL29" i="5"/>
  <c r="AH40" i="47"/>
  <c r="AL84" i="5"/>
  <c r="AD56" i="47"/>
  <c r="AH212" i="5"/>
  <c r="AD58" i="47"/>
  <c r="AH210" i="5"/>
  <c r="AI131" i="5"/>
  <c r="AE42" i="47"/>
  <c r="AL67" i="5"/>
  <c r="AH36" i="47"/>
  <c r="AJ7" i="47"/>
  <c r="AN26" i="35"/>
  <c r="AF70" i="47"/>
  <c r="AJ76" i="32"/>
  <c r="AG83" i="47"/>
  <c r="AK84" i="32"/>
  <c r="AN22" i="35"/>
  <c r="AJ5" i="47"/>
  <c r="AI174" i="5"/>
  <c r="AE24" i="47"/>
  <c r="AE26" i="47"/>
  <c r="AI168" i="5"/>
  <c r="AJ109" i="32"/>
  <c r="AF90" i="47"/>
  <c r="AK88" i="32"/>
  <c r="AG86" i="47"/>
  <c r="AJ78" i="32"/>
  <c r="AF75" i="47"/>
  <c r="AE43" i="47"/>
  <c r="AI133" i="5"/>
  <c r="AL119" i="5"/>
  <c r="AH19" i="47"/>
  <c r="AM23" i="40"/>
  <c r="AL27" i="40"/>
  <c r="AL30" i="40" s="1"/>
  <c r="AI130" i="5"/>
  <c r="AE47" i="47"/>
  <c r="AH16" i="47"/>
  <c r="AL111" i="5"/>
  <c r="AE45" i="47"/>
  <c r="AI136" i="5"/>
  <c r="AK31" i="5"/>
  <c r="AG132" i="47"/>
  <c r="AI132" i="5"/>
  <c r="AE48" i="47"/>
  <c r="AE49" i="47"/>
  <c r="AI137" i="5"/>
  <c r="AH32" i="47"/>
  <c r="AL70" i="5"/>
  <c r="AI110" i="32"/>
  <c r="AE89" i="47"/>
  <c r="AL74" i="5"/>
  <c r="AH38" i="47"/>
  <c r="AI176" i="5"/>
  <c r="AE23" i="47"/>
  <c r="AE91" i="47"/>
  <c r="AI113" i="32"/>
  <c r="AE21" i="47"/>
  <c r="AI169" i="5"/>
  <c r="AJ81" i="32"/>
  <c r="AF72" i="47"/>
  <c r="AF82" i="47"/>
  <c r="AJ85" i="32"/>
  <c r="AG129" i="47"/>
  <c r="AK26" i="5"/>
  <c r="AL116" i="5"/>
  <c r="AH17" i="47"/>
  <c r="AL117" i="5"/>
  <c r="AH12" i="47"/>
  <c r="AI208" i="5"/>
  <c r="AE57" i="47"/>
  <c r="Z100" i="47"/>
  <c r="AD74" i="22"/>
  <c r="AD53" i="47"/>
  <c r="AH211" i="5"/>
  <c r="AL110" i="5"/>
  <c r="AH10" i="47"/>
  <c r="AG81" i="47"/>
  <c r="AK86" i="32"/>
  <c r="AJ75" i="32"/>
  <c r="AF71" i="47"/>
  <c r="AI135" i="5"/>
  <c r="AE50" i="47"/>
  <c r="AI172" i="5"/>
  <c r="AE25" i="47"/>
  <c r="AJ103" i="32"/>
  <c r="AF77" i="47"/>
  <c r="AI112" i="32"/>
  <c r="AE92" i="47"/>
  <c r="AH35" i="47"/>
  <c r="AL71" i="5"/>
  <c r="AD60" i="47"/>
  <c r="AH213" i="5"/>
  <c r="AF88" i="47"/>
  <c r="AJ111" i="32"/>
  <c r="AL72" i="5"/>
  <c r="AH39" i="47"/>
  <c r="AF80" i="47"/>
  <c r="AJ105" i="32"/>
  <c r="AJ8" i="47"/>
  <c r="AN23" i="35"/>
  <c r="AL114" i="5"/>
  <c r="AH18" i="47"/>
  <c r="AM24" i="40" l="1"/>
  <c r="AB201" i="21"/>
  <c r="Y104" i="47" s="1"/>
  <c r="X103" i="47"/>
  <c r="AK54" i="44"/>
  <c r="AK57" i="44" s="1"/>
  <c r="AK55" i="44"/>
  <c r="AK60" i="44"/>
  <c r="T177" i="21"/>
  <c r="AB207" i="21"/>
  <c r="Y107" i="47" s="1"/>
  <c r="T179" i="21"/>
  <c r="T175" i="21"/>
  <c r="AO18" i="32"/>
  <c r="AO19" i="32"/>
  <c r="X162" i="21"/>
  <c r="AA203" i="21"/>
  <c r="X106" i="47" s="1"/>
  <c r="T172" i="21"/>
  <c r="T173" i="21"/>
  <c r="T178" i="21"/>
  <c r="AR223" i="5"/>
  <c r="AS223" i="5" s="1"/>
  <c r="T176" i="21"/>
  <c r="AR153" i="5"/>
  <c r="AS153" i="5" s="1"/>
  <c r="O47" i="21"/>
  <c r="O49" i="21" s="1"/>
  <c r="O57" i="21" s="1"/>
  <c r="AA206" i="21"/>
  <c r="X109" i="47" s="1"/>
  <c r="AR189" i="5"/>
  <c r="AS189" i="5" s="1"/>
  <c r="AR149" i="5"/>
  <c r="AS149" i="5" s="1"/>
  <c r="AU15" i="5"/>
  <c r="N178" i="21"/>
  <c r="AU33" i="5"/>
  <c r="AV33" i="5" s="1"/>
  <c r="AU25" i="5"/>
  <c r="AV25" i="5" s="1"/>
  <c r="AU20" i="5"/>
  <c r="AR196" i="5"/>
  <c r="AS196" i="5" s="1"/>
  <c r="H181" i="21"/>
  <c r="H182" i="21" s="1"/>
  <c r="AC202" i="21"/>
  <c r="Y103" i="47"/>
  <c r="AU28" i="5"/>
  <c r="AV28" i="5" s="1"/>
  <c r="AR191" i="5"/>
  <c r="AS191" i="5" s="1"/>
  <c r="AR193" i="5"/>
  <c r="AS193" i="5" s="1"/>
  <c r="AR166" i="5"/>
  <c r="AS166" i="5" s="1"/>
  <c r="AR188" i="5"/>
  <c r="AS188" i="5" s="1"/>
  <c r="AR187" i="5"/>
  <c r="AS187" i="5" s="1"/>
  <c r="AE134" i="47"/>
  <c r="AI224" i="5"/>
  <c r="AG94" i="32"/>
  <c r="AC63" i="47"/>
  <c r="AQ34" i="32"/>
  <c r="AQ37" i="32" s="1"/>
  <c r="AR150" i="5"/>
  <c r="AS150" i="5" s="1"/>
  <c r="AP36" i="32"/>
  <c r="Z102" i="47"/>
  <c r="AD200" i="21"/>
  <c r="AF93" i="32"/>
  <c r="AB64" i="47"/>
  <c r="J51" i="22"/>
  <c r="J60" i="22"/>
  <c r="AI173" i="5"/>
  <c r="AE29" i="47"/>
  <c r="AP35" i="32"/>
  <c r="AP38" i="32" s="1"/>
  <c r="J50" i="22"/>
  <c r="J59" i="22"/>
  <c r="AF96" i="32"/>
  <c r="AB68" i="47"/>
  <c r="AK91" i="44"/>
  <c r="AK94" i="44" s="1"/>
  <c r="AK93" i="44"/>
  <c r="AG99" i="32"/>
  <c r="AC65" i="47"/>
  <c r="AL92" i="44"/>
  <c r="AL95" i="44"/>
  <c r="K62" i="22"/>
  <c r="AR74" i="22"/>
  <c r="AO100" i="47" s="1"/>
  <c r="Q53" i="22"/>
  <c r="W53" i="22"/>
  <c r="J53" i="22"/>
  <c r="AI74" i="22"/>
  <c r="AF100" i="47" s="1"/>
  <c r="AR5" i="29"/>
  <c r="AT185" i="5"/>
  <c r="AT146" i="5"/>
  <c r="AT205" i="5"/>
  <c r="AT165" i="5"/>
  <c r="AG98" i="32"/>
  <c r="AC66" i="47"/>
  <c r="J57" i="21"/>
  <c r="J50" i="21"/>
  <c r="AR192" i="5"/>
  <c r="AS192" i="5" s="1"/>
  <c r="AI69" i="22"/>
  <c r="AF96" i="47" s="1"/>
  <c r="AR69" i="22"/>
  <c r="AO96" i="47" s="1"/>
  <c r="AU36" i="5"/>
  <c r="AV36" i="5" s="1"/>
  <c r="AB67" i="47"/>
  <c r="AF97" i="32"/>
  <c r="P37" i="22"/>
  <c r="P38" i="22"/>
  <c r="P51" i="22" s="1"/>
  <c r="Q39" i="22"/>
  <c r="I51" i="21"/>
  <c r="I110" i="21"/>
  <c r="AE27" i="47"/>
  <c r="AI170" i="5"/>
  <c r="AR207" i="5"/>
  <c r="AS207" i="5" s="1"/>
  <c r="W105" i="47"/>
  <c r="AA205" i="21"/>
  <c r="AM92" i="44"/>
  <c r="AM95" i="44"/>
  <c r="AM52" i="44"/>
  <c r="AT6" i="35"/>
  <c r="W108" i="47"/>
  <c r="AA204" i="21"/>
  <c r="J49" i="22"/>
  <c r="J58" i="22"/>
  <c r="J61" i="22"/>
  <c r="J52" i="22"/>
  <c r="AJ58" i="44"/>
  <c r="AQ23" i="32" s="1"/>
  <c r="AJ56" i="44"/>
  <c r="AJ59" i="44" s="1"/>
  <c r="AQ24" i="32" s="1"/>
  <c r="AR222" i="5"/>
  <c r="AS222" i="5" s="1"/>
  <c r="W7" i="22"/>
  <c r="P47" i="21" s="1"/>
  <c r="AR190" i="5"/>
  <c r="AS190" i="5" s="1"/>
  <c r="AV14" i="5"/>
  <c r="AP25" i="32"/>
  <c r="AP17" i="32" s="1"/>
  <c r="AU19" i="5"/>
  <c r="P48" i="22"/>
  <c r="P57" i="22"/>
  <c r="Q29" i="22"/>
  <c r="AU17" i="5"/>
  <c r="AG95" i="32"/>
  <c r="AC62" i="47"/>
  <c r="AR155" i="5"/>
  <c r="AS155" i="5" s="1"/>
  <c r="AR151" i="5"/>
  <c r="AS151" i="5" s="1"/>
  <c r="U57" i="21"/>
  <c r="U50" i="21"/>
  <c r="AS6" i="35"/>
  <c r="AL52" i="44"/>
  <c r="K48" i="22"/>
  <c r="K57" i="22"/>
  <c r="P33" i="22"/>
  <c r="P52" i="22" s="1"/>
  <c r="P32" i="22"/>
  <c r="Q34" i="22"/>
  <c r="AR154" i="5"/>
  <c r="AS154" i="5" s="1"/>
  <c r="N174" i="21"/>
  <c r="N179" i="21"/>
  <c r="W162" i="21"/>
  <c r="N173" i="21"/>
  <c r="N172" i="21"/>
  <c r="N177" i="21"/>
  <c r="AR206" i="5"/>
  <c r="AS206" i="5" s="1"/>
  <c r="AU27" i="5"/>
  <c r="AV27" i="5" s="1"/>
  <c r="AR186" i="5"/>
  <c r="AS186" i="5" s="1"/>
  <c r="AU14" i="5"/>
  <c r="AR128" i="5"/>
  <c r="AS128" i="5" s="1"/>
  <c r="AT128" i="5" s="1"/>
  <c r="AU128" i="5" s="1"/>
  <c r="AV128" i="5" s="1"/>
  <c r="AR129" i="5"/>
  <c r="AS129" i="5" s="1"/>
  <c r="AT129" i="5" s="1"/>
  <c r="AU129" i="5" s="1"/>
  <c r="AV129" i="5" s="1"/>
  <c r="AU16" i="5"/>
  <c r="AR88" i="5"/>
  <c r="AS88" i="5" s="1"/>
  <c r="AT88" i="5" s="1"/>
  <c r="AU88" i="5" s="1"/>
  <c r="AV88" i="5" s="1"/>
  <c r="AR92" i="5"/>
  <c r="AS92" i="5" s="1"/>
  <c r="AT92" i="5" s="1"/>
  <c r="AU92" i="5" s="1"/>
  <c r="AV92" i="5" s="1"/>
  <c r="AR105" i="5"/>
  <c r="AS105" i="5" s="1"/>
  <c r="AT105" i="5" s="1"/>
  <c r="AU105" i="5" s="1"/>
  <c r="AV105" i="5" s="1"/>
  <c r="AR91" i="5"/>
  <c r="AS91" i="5" s="1"/>
  <c r="AT91" i="5" s="1"/>
  <c r="AU91" i="5" s="1"/>
  <c r="AV91" i="5" s="1"/>
  <c r="AR89" i="5"/>
  <c r="AS89" i="5" s="1"/>
  <c r="AT89" i="5" s="1"/>
  <c r="AU89" i="5" s="1"/>
  <c r="AV89" i="5" s="1"/>
  <c r="AR94" i="5"/>
  <c r="AS94" i="5" s="1"/>
  <c r="AT94" i="5" s="1"/>
  <c r="AU94" i="5" s="1"/>
  <c r="AV94" i="5" s="1"/>
  <c r="AR90" i="5"/>
  <c r="AS90" i="5" s="1"/>
  <c r="AT90" i="5" s="1"/>
  <c r="AU90" i="5" s="1"/>
  <c r="AV90" i="5" s="1"/>
  <c r="AR98" i="5"/>
  <c r="AS98" i="5" s="1"/>
  <c r="AT98" i="5" s="1"/>
  <c r="AU98" i="5" s="1"/>
  <c r="AV98" i="5" s="1"/>
  <c r="AR93" i="5"/>
  <c r="AS93" i="5" s="1"/>
  <c r="AT93" i="5" s="1"/>
  <c r="AU93" i="5" s="1"/>
  <c r="AV93" i="5" s="1"/>
  <c r="AR95" i="5"/>
  <c r="AS95" i="5" s="1"/>
  <c r="AT95" i="5" s="1"/>
  <c r="AU95" i="5" s="1"/>
  <c r="AV95" i="5" s="1"/>
  <c r="AK9" i="47"/>
  <c r="AO24" i="35"/>
  <c r="K33" i="22"/>
  <c r="K32" i="22"/>
  <c r="AK90" i="32"/>
  <c r="AG84" i="47"/>
  <c r="AR152" i="5"/>
  <c r="AS152" i="5" s="1"/>
  <c r="AR157" i="5"/>
  <c r="AS157" i="5" s="1"/>
  <c r="N175" i="21"/>
  <c r="AR147" i="5"/>
  <c r="AS147" i="5" s="1"/>
  <c r="AR194" i="5"/>
  <c r="AS194" i="5" s="1"/>
  <c r="K37" i="22"/>
  <c r="K38" i="22"/>
  <c r="AR148" i="5"/>
  <c r="AS148" i="5" s="1"/>
  <c r="AR167" i="5"/>
  <c r="AS167" i="5" s="1"/>
  <c r="V34" i="22"/>
  <c r="V29" i="22"/>
  <c r="V39" i="22"/>
  <c r="AM72" i="5"/>
  <c r="AI39" i="47"/>
  <c r="AF92" i="47"/>
  <c r="AJ112" i="32"/>
  <c r="AK103" i="32"/>
  <c r="AG77" i="47"/>
  <c r="AE53" i="47"/>
  <c r="AI211" i="5"/>
  <c r="AF57" i="47"/>
  <c r="AJ208" i="5"/>
  <c r="AI19" i="47"/>
  <c r="AM119" i="5"/>
  <c r="AJ131" i="5"/>
  <c r="AF42" i="47"/>
  <c r="AJ171" i="5"/>
  <c r="AF22" i="47"/>
  <c r="AG88" i="47"/>
  <c r="AK111" i="32"/>
  <c r="AI17" i="47"/>
  <c r="AM116" i="5"/>
  <c r="AL88" i="32"/>
  <c r="AH86" i="47"/>
  <c r="AI131" i="47"/>
  <c r="AM29" i="5"/>
  <c r="AF51" i="47"/>
  <c r="AJ140" i="5"/>
  <c r="AI209" i="5"/>
  <c r="AE52" i="47"/>
  <c r="AG71" i="47"/>
  <c r="AK75" i="32"/>
  <c r="AH129" i="47"/>
  <c r="AL26" i="5"/>
  <c r="AJ169" i="5"/>
  <c r="AF21" i="47"/>
  <c r="AJ132" i="5"/>
  <c r="AF48" i="47"/>
  <c r="AF43" i="47"/>
  <c r="AJ133" i="5"/>
  <c r="AF26" i="47"/>
  <c r="AJ168" i="5"/>
  <c r="AF24" i="47"/>
  <c r="AJ174" i="5"/>
  <c r="AK104" i="32"/>
  <c r="AG76" i="47"/>
  <c r="AM30" i="5"/>
  <c r="AI133" i="47"/>
  <c r="AM74" i="5"/>
  <c r="AI38" i="47"/>
  <c r="AN26" i="29"/>
  <c r="AM31" i="29"/>
  <c r="AM41" i="29" s="1"/>
  <c r="AJ93" i="47" s="1"/>
  <c r="AF89" i="47"/>
  <c r="AJ110" i="32"/>
  <c r="AO26" i="35"/>
  <c r="AK7" i="47"/>
  <c r="AK136" i="47"/>
  <c r="AO35" i="5"/>
  <c r="AI33" i="47"/>
  <c r="AM75" i="5"/>
  <c r="AK6" i="47"/>
  <c r="AO25" i="35"/>
  <c r="AG73" i="47"/>
  <c r="AK80" i="32"/>
  <c r="AG69" i="47"/>
  <c r="AK77" i="32"/>
  <c r="AK79" i="32"/>
  <c r="AG74" i="47"/>
  <c r="AL102" i="32"/>
  <c r="AH78" i="47"/>
  <c r="AG80" i="47"/>
  <c r="AK105" i="32"/>
  <c r="AO23" i="35"/>
  <c r="AK8" i="47"/>
  <c r="AF25" i="47"/>
  <c r="AJ172" i="5"/>
  <c r="AL86" i="32"/>
  <c r="AH81" i="47"/>
  <c r="AF91" i="47"/>
  <c r="AJ113" i="32"/>
  <c r="AM70" i="5"/>
  <c r="AI32" i="47"/>
  <c r="AH132" i="47"/>
  <c r="AL31" i="5"/>
  <c r="AJ130" i="5"/>
  <c r="AF47" i="47"/>
  <c r="AO22" i="35"/>
  <c r="AK5" i="47"/>
  <c r="AJ32" i="5"/>
  <c r="AF130" i="47"/>
  <c r="AE59" i="47"/>
  <c r="AI215" i="5"/>
  <c r="AK135" i="47"/>
  <c r="AO34" i="5"/>
  <c r="AE54" i="47"/>
  <c r="AI216" i="5"/>
  <c r="AF28" i="47"/>
  <c r="AJ175" i="5"/>
  <c r="AI34" i="47"/>
  <c r="AM73" i="5"/>
  <c r="AM114" i="5"/>
  <c r="AI18" i="47"/>
  <c r="AI35" i="47"/>
  <c r="AM71" i="5"/>
  <c r="AA100" i="47"/>
  <c r="AE74" i="22"/>
  <c r="AI12" i="47"/>
  <c r="AM117" i="5"/>
  <c r="AH83" i="47"/>
  <c r="AL84" i="32"/>
  <c r="AE56" i="47"/>
  <c r="AI212" i="5"/>
  <c r="AJ13" i="47"/>
  <c r="AN115" i="5"/>
  <c r="AK134" i="5"/>
  <c r="AG46" i="47"/>
  <c r="AM109" i="5"/>
  <c r="AI15" i="47"/>
  <c r="AJ20" i="47"/>
  <c r="AN126" i="5"/>
  <c r="AI16" i="47"/>
  <c r="AM111" i="5"/>
  <c r="AI31" i="47"/>
  <c r="AM68" i="5"/>
  <c r="AJ178" i="5"/>
  <c r="AF30" i="47"/>
  <c r="AJ135" i="5"/>
  <c r="AF50" i="47"/>
  <c r="AG82" i="47"/>
  <c r="AK85" i="32"/>
  <c r="AJ137" i="5"/>
  <c r="AF49" i="47"/>
  <c r="AN23" i="40"/>
  <c r="AM27" i="40"/>
  <c r="AM30" i="40" s="1"/>
  <c r="AG90" i="47"/>
  <c r="AK109" i="32"/>
  <c r="AM67" i="5"/>
  <c r="AI36" i="47"/>
  <c r="AL87" i="32"/>
  <c r="AH87" i="47"/>
  <c r="AL89" i="32"/>
  <c r="AH85" i="47"/>
  <c r="AI214" i="5"/>
  <c r="AE55" i="47"/>
  <c r="AG72" i="47"/>
  <c r="AK81" i="32"/>
  <c r="AE58" i="47"/>
  <c r="AI210" i="5"/>
  <c r="AE61" i="47"/>
  <c r="AI218" i="5"/>
  <c r="AE60" i="47"/>
  <c r="AI213" i="5"/>
  <c r="AI10" i="47"/>
  <c r="AM110" i="5"/>
  <c r="AJ176" i="5"/>
  <c r="AF23" i="47"/>
  <c r="AF45" i="47"/>
  <c r="AJ136" i="5"/>
  <c r="AK78" i="32"/>
  <c r="AG75" i="47"/>
  <c r="AG70" i="47"/>
  <c r="AK76" i="32"/>
  <c r="AI40" i="47"/>
  <c r="AM84" i="5"/>
  <c r="AM113" i="5"/>
  <c r="AI14" i="47"/>
  <c r="AM69" i="5"/>
  <c r="AI37" i="47"/>
  <c r="AL106" i="32"/>
  <c r="AH79" i="47"/>
  <c r="AM77" i="5"/>
  <c r="AI41" i="47"/>
  <c r="AM112" i="5"/>
  <c r="AI11" i="47"/>
  <c r="AF44" i="47"/>
  <c r="AJ138" i="5"/>
  <c r="AC207" i="21" l="1"/>
  <c r="Z107" i="47" s="1"/>
  <c r="AC201" i="21"/>
  <c r="Z104" i="47" s="1"/>
  <c r="AL55" i="44"/>
  <c r="AL54" i="44"/>
  <c r="AL57" i="44" s="1"/>
  <c r="AT22" i="32" s="1"/>
  <c r="AL60" i="44"/>
  <c r="AT45" i="32" s="1"/>
  <c r="I45" i="32" s="1"/>
  <c r="I46" i="32" s="1"/>
  <c r="H46" i="32" s="1"/>
  <c r="AM54" i="44"/>
  <c r="AM57" i="44" s="1"/>
  <c r="AM55" i="44"/>
  <c r="AM60" i="44"/>
  <c r="AB203" i="21"/>
  <c r="Y106" i="47" s="1"/>
  <c r="T181" i="21"/>
  <c r="T182" i="21" s="1"/>
  <c r="O50" i="21"/>
  <c r="O110" i="21" s="1"/>
  <c r="AB206" i="21"/>
  <c r="Y109" i="47" s="1"/>
  <c r="AU6" i="35"/>
  <c r="AV6" i="35" s="1"/>
  <c r="P49" i="21"/>
  <c r="P57" i="21" s="1"/>
  <c r="AJ69" i="22"/>
  <c r="AD202" i="21"/>
  <c r="Z103" i="47"/>
  <c r="AJ74" i="22"/>
  <c r="AU185" i="5"/>
  <c r="AU205" i="5"/>
  <c r="AU146" i="5"/>
  <c r="AU165" i="5"/>
  <c r="K59" i="22"/>
  <c r="K50" i="22"/>
  <c r="Q32" i="22"/>
  <c r="Q33" i="22"/>
  <c r="Q52" i="22" s="1"/>
  <c r="U110" i="21"/>
  <c r="U51" i="21"/>
  <c r="X108" i="47"/>
  <c r="AB204" i="21"/>
  <c r="Q37" i="22"/>
  <c r="Q38" i="22"/>
  <c r="Q51" i="22" s="1"/>
  <c r="J51" i="21"/>
  <c r="J110" i="21"/>
  <c r="AD66" i="47"/>
  <c r="AH98" i="32"/>
  <c r="AK58" i="44"/>
  <c r="AK56" i="44"/>
  <c r="AK59" i="44" s="1"/>
  <c r="AA102" i="47"/>
  <c r="AE200" i="21"/>
  <c r="AQ25" i="32"/>
  <c r="AQ17" i="32" s="1"/>
  <c r="AQ35" i="32"/>
  <c r="AQ38" i="32" s="1"/>
  <c r="AG97" i="32"/>
  <c r="AC67" i="47"/>
  <c r="AI71" i="22"/>
  <c r="AF95" i="47" s="1"/>
  <c r="AR71" i="22"/>
  <c r="AO95" i="47" s="1"/>
  <c r="AV205" i="5"/>
  <c r="AV146" i="5"/>
  <c r="AV165" i="5"/>
  <c r="AV185" i="5"/>
  <c r="AJ170" i="5"/>
  <c r="AF27" i="47"/>
  <c r="AT193" i="5"/>
  <c r="AT187" i="5"/>
  <c r="AT188" i="5"/>
  <c r="AT189" i="5"/>
  <c r="AT190" i="5"/>
  <c r="AT194" i="5"/>
  <c r="AT192" i="5"/>
  <c r="AT196" i="5"/>
  <c r="AT186" i="5"/>
  <c r="AT191" i="5"/>
  <c r="AL93" i="44"/>
  <c r="AL91" i="44"/>
  <c r="AL94" i="44" s="1"/>
  <c r="AI72" i="22"/>
  <c r="AF99" i="47" s="1"/>
  <c r="AR72" i="22"/>
  <c r="AO99" i="47" s="1"/>
  <c r="AH94" i="32"/>
  <c r="AD63" i="47"/>
  <c r="P50" i="22"/>
  <c r="P59" i="22"/>
  <c r="AT5" i="29"/>
  <c r="V33" i="22"/>
  <c r="V52" i="22" s="1"/>
  <c r="V32" i="22"/>
  <c r="W34" i="22"/>
  <c r="AH84" i="47"/>
  <c r="AL90" i="32"/>
  <c r="K58" i="22"/>
  <c r="K49" i="22"/>
  <c r="AH95" i="32"/>
  <c r="AD62" i="47"/>
  <c r="AR73" i="22"/>
  <c r="AO101" i="47" s="1"/>
  <c r="AI73" i="22"/>
  <c r="AF101" i="47" s="1"/>
  <c r="J54" i="22"/>
  <c r="AJ224" i="5"/>
  <c r="AF134" i="47"/>
  <c r="AT167" i="5"/>
  <c r="AT166" i="5"/>
  <c r="N181" i="21"/>
  <c r="N182" i="21" s="1"/>
  <c r="AQ36" i="32"/>
  <c r="AT222" i="5"/>
  <c r="AT207" i="5"/>
  <c r="AT223" i="5"/>
  <c r="AT206" i="5"/>
  <c r="V57" i="22"/>
  <c r="V48" i="22"/>
  <c r="W29" i="22"/>
  <c r="AT149" i="5"/>
  <c r="AT153" i="5"/>
  <c r="AT151" i="5"/>
  <c r="AT150" i="5"/>
  <c r="AT148" i="5"/>
  <c r="AT154" i="5"/>
  <c r="AT152" i="5"/>
  <c r="AT147" i="5"/>
  <c r="AT155" i="5"/>
  <c r="AT157" i="5"/>
  <c r="AP19" i="32"/>
  <c r="K61" i="22"/>
  <c r="K52" i="22"/>
  <c r="AS5" i="29"/>
  <c r="V47" i="21"/>
  <c r="V49" i="21" s="1"/>
  <c r="AR70" i="22"/>
  <c r="AO97" i="47" s="1"/>
  <c r="AI70" i="22"/>
  <c r="AF97" i="47" s="1"/>
  <c r="AM93" i="44"/>
  <c r="AM91" i="44"/>
  <c r="AM94" i="44" s="1"/>
  <c r="AR22" i="32"/>
  <c r="AS22" i="32"/>
  <c r="AD65" i="47"/>
  <c r="AH99" i="32"/>
  <c r="AP18" i="32"/>
  <c r="P58" i="22"/>
  <c r="P49" i="22"/>
  <c r="AS74" i="22"/>
  <c r="AP100" i="47" s="1"/>
  <c r="AT74" i="22"/>
  <c r="K53" i="22"/>
  <c r="V37" i="22"/>
  <c r="V38" i="22"/>
  <c r="V51" i="22" s="1"/>
  <c r="W39" i="22"/>
  <c r="AC68" i="47"/>
  <c r="AG96" i="32"/>
  <c r="AT69" i="22"/>
  <c r="AS69" i="22"/>
  <c r="AP96" i="47" s="1"/>
  <c r="AF29" i="47"/>
  <c r="AJ173" i="5"/>
  <c r="K60" i="22"/>
  <c r="K51" i="22"/>
  <c r="AL9" i="47"/>
  <c r="AP24" i="35"/>
  <c r="Q48" i="22"/>
  <c r="Q57" i="22"/>
  <c r="X105" i="47"/>
  <c r="AB205" i="21"/>
  <c r="AS45" i="32"/>
  <c r="AR45" i="32"/>
  <c r="AC64" i="47"/>
  <c r="AG93" i="32"/>
  <c r="AN112" i="5"/>
  <c r="AJ11" i="47"/>
  <c r="AN84" i="5"/>
  <c r="AJ40" i="47"/>
  <c r="AH75" i="47"/>
  <c r="AL78" i="32"/>
  <c r="AH90" i="47"/>
  <c r="AL109" i="32"/>
  <c r="AK135" i="5"/>
  <c r="AG50" i="47"/>
  <c r="AH46" i="47"/>
  <c r="AL134" i="5"/>
  <c r="AJ212" i="5"/>
  <c r="AF56" i="47"/>
  <c r="AN117" i="5"/>
  <c r="AJ12" i="47"/>
  <c r="AL5" i="47"/>
  <c r="AP22" i="35"/>
  <c r="AK113" i="32"/>
  <c r="AG91" i="47"/>
  <c r="AL136" i="47"/>
  <c r="AP35" i="5"/>
  <c r="AO26" i="29"/>
  <c r="AN31" i="29"/>
  <c r="AN41" i="29" s="1"/>
  <c r="AK93" i="47" s="1"/>
  <c r="AG24" i="47"/>
  <c r="AK174" i="5"/>
  <c r="AK132" i="5"/>
  <c r="AG48" i="47"/>
  <c r="AH71" i="47"/>
  <c r="AL75" i="32"/>
  <c r="AN116" i="5"/>
  <c r="AJ17" i="47"/>
  <c r="AG45" i="47"/>
  <c r="AK136" i="5"/>
  <c r="AF61" i="47"/>
  <c r="AJ218" i="5"/>
  <c r="AG130" i="47"/>
  <c r="AK32" i="5"/>
  <c r="AL6" i="47"/>
  <c r="AP25" i="35"/>
  <c r="AJ133" i="47"/>
  <c r="AN30" i="5"/>
  <c r="AF52" i="47"/>
  <c r="AJ209" i="5"/>
  <c r="AN77" i="5"/>
  <c r="AJ41" i="47"/>
  <c r="AH70" i="47"/>
  <c r="AL76" i="32"/>
  <c r="AK20" i="47"/>
  <c r="AO126" i="5"/>
  <c r="AM84" i="32"/>
  <c r="AI83" i="47"/>
  <c r="AB100" i="47"/>
  <c r="AF74" i="22"/>
  <c r="AJ216" i="5"/>
  <c r="AF54" i="47"/>
  <c r="AI78" i="47"/>
  <c r="AM102" i="32"/>
  <c r="AJ38" i="47"/>
  <c r="AN74" i="5"/>
  <c r="AK168" i="5"/>
  <c r="AG26" i="47"/>
  <c r="AG21" i="47"/>
  <c r="AK169" i="5"/>
  <c r="AG51" i="47"/>
  <c r="AK140" i="5"/>
  <c r="AL111" i="32"/>
  <c r="AH88" i="47"/>
  <c r="AK131" i="5"/>
  <c r="AG42" i="47"/>
  <c r="AL103" i="32"/>
  <c r="AH77" i="47"/>
  <c r="AJ210" i="5"/>
  <c r="AF58" i="47"/>
  <c r="AN27" i="40"/>
  <c r="AN30" i="40" s="1"/>
  <c r="AO23" i="40"/>
  <c r="AG47" i="47"/>
  <c r="AK130" i="5"/>
  <c r="AM26" i="5"/>
  <c r="AI129" i="47"/>
  <c r="AG57" i="47"/>
  <c r="AK208" i="5"/>
  <c r="AG92" i="47"/>
  <c r="AK112" i="32"/>
  <c r="AI79" i="47"/>
  <c r="AM106" i="32"/>
  <c r="AG23" i="47"/>
  <c r="AK176" i="5"/>
  <c r="AJ214" i="5"/>
  <c r="AF55" i="47"/>
  <c r="AK178" i="5"/>
  <c r="AG30" i="47"/>
  <c r="AJ18" i="47"/>
  <c r="AN114" i="5"/>
  <c r="AL135" i="47"/>
  <c r="AP34" i="5"/>
  <c r="AM31" i="5"/>
  <c r="AI132" i="47"/>
  <c r="AL8" i="47"/>
  <c r="AP23" i="35"/>
  <c r="AH74" i="47"/>
  <c r="AL79" i="32"/>
  <c r="AL7" i="47"/>
  <c r="AP26" i="35"/>
  <c r="AN24" i="40"/>
  <c r="AN29" i="5"/>
  <c r="AJ131" i="47"/>
  <c r="AK138" i="5"/>
  <c r="AG44" i="47"/>
  <c r="AJ10" i="47"/>
  <c r="AN110" i="5"/>
  <c r="AH72" i="47"/>
  <c r="AL81" i="32"/>
  <c r="AI87" i="47"/>
  <c r="AM87" i="32"/>
  <c r="AK137" i="5"/>
  <c r="AG49" i="47"/>
  <c r="AJ31" i="47"/>
  <c r="AN68" i="5"/>
  <c r="AJ15" i="47"/>
  <c r="AN109" i="5"/>
  <c r="AN73" i="5"/>
  <c r="AJ34" i="47"/>
  <c r="AM86" i="32"/>
  <c r="AI81" i="47"/>
  <c r="AL105" i="32"/>
  <c r="AH80" i="47"/>
  <c r="AH69" i="47"/>
  <c r="AL77" i="32"/>
  <c r="AL104" i="32"/>
  <c r="AH76" i="47"/>
  <c r="AK133" i="5"/>
  <c r="AG43" i="47"/>
  <c r="AJ211" i="5"/>
  <c r="AF53" i="47"/>
  <c r="AN69" i="5"/>
  <c r="AJ37" i="47"/>
  <c r="AJ14" i="47"/>
  <c r="AN113" i="5"/>
  <c r="AI85" i="47"/>
  <c r="AM89" i="32"/>
  <c r="AH82" i="47"/>
  <c r="AL85" i="32"/>
  <c r="AK13" i="47"/>
  <c r="AO115" i="5"/>
  <c r="AK175" i="5"/>
  <c r="AG28" i="47"/>
  <c r="AJ215" i="5"/>
  <c r="AF59" i="47"/>
  <c r="AG25" i="47"/>
  <c r="AK172" i="5"/>
  <c r="AN75" i="5"/>
  <c r="AJ33" i="47"/>
  <c r="AN119" i="5"/>
  <c r="AJ19" i="47"/>
  <c r="AN72" i="5"/>
  <c r="AJ39" i="47"/>
  <c r="AF60" i="47"/>
  <c r="AJ213" i="5"/>
  <c r="AN67" i="5"/>
  <c r="AJ36" i="47"/>
  <c r="AN111" i="5"/>
  <c r="AJ16" i="47"/>
  <c r="AJ35" i="47"/>
  <c r="AN71" i="5"/>
  <c r="AJ32" i="47"/>
  <c r="AN70" i="5"/>
  <c r="AL80" i="32"/>
  <c r="AH73" i="47"/>
  <c r="AG89" i="47"/>
  <c r="AK110" i="32"/>
  <c r="AI86" i="47"/>
  <c r="AM88" i="32"/>
  <c r="AK171" i="5"/>
  <c r="AG22" i="47"/>
  <c r="AD207" i="21" l="1"/>
  <c r="AE207" i="21" s="1"/>
  <c r="O51" i="21"/>
  <c r="AD201" i="21"/>
  <c r="AA104" i="47" s="1"/>
  <c r="AC203" i="21"/>
  <c r="AD203" i="21" s="1"/>
  <c r="AC206" i="21"/>
  <c r="AD206" i="21" s="1"/>
  <c r="AE206" i="21" s="1"/>
  <c r="P50" i="21"/>
  <c r="P51" i="21" s="1"/>
  <c r="AU194" i="5"/>
  <c r="AV194" i="5" s="1"/>
  <c r="P54" i="22"/>
  <c r="AJ71" i="22"/>
  <c r="AG95" i="47" s="1"/>
  <c r="AG96" i="47"/>
  <c r="AK69" i="22"/>
  <c r="AE202" i="21"/>
  <c r="AA103" i="47"/>
  <c r="K54" i="22"/>
  <c r="AU155" i="5"/>
  <c r="AV155" i="5" s="1"/>
  <c r="AQ19" i="32"/>
  <c r="AG100" i="47"/>
  <c r="AK74" i="22"/>
  <c r="AJ73" i="22"/>
  <c r="AG101" i="47" s="1"/>
  <c r="AS72" i="22"/>
  <c r="AP99" i="47" s="1"/>
  <c r="AT72" i="22"/>
  <c r="I64" i="32"/>
  <c r="I67" i="32"/>
  <c r="I63" i="32"/>
  <c r="I68" i="32"/>
  <c r="I69" i="32"/>
  <c r="I65" i="32"/>
  <c r="J21" i="21"/>
  <c r="I66" i="32"/>
  <c r="AE66" i="47"/>
  <c r="W37" i="22"/>
  <c r="W38" i="22"/>
  <c r="W51" i="22" s="1"/>
  <c r="AE63" i="47"/>
  <c r="AB102" i="47"/>
  <c r="AF200" i="21"/>
  <c r="Q58" i="22"/>
  <c r="Q49" i="22"/>
  <c r="AU186" i="5"/>
  <c r="AV186" i="5" s="1"/>
  <c r="AU196" i="5"/>
  <c r="AV196" i="5" s="1"/>
  <c r="AU189" i="5"/>
  <c r="AV189" i="5" s="1"/>
  <c r="AU193" i="5"/>
  <c r="AV193" i="5" s="1"/>
  <c r="AU187" i="5"/>
  <c r="AV187" i="5" s="1"/>
  <c r="AU190" i="5"/>
  <c r="AV190" i="5" s="1"/>
  <c r="AU192" i="5"/>
  <c r="AV192" i="5" s="1"/>
  <c r="W57" i="22"/>
  <c r="W48" i="22"/>
  <c r="AG27" i="47"/>
  <c r="AK170" i="5"/>
  <c r="AH93" i="32"/>
  <c r="AD64" i="47"/>
  <c r="AE65" i="47"/>
  <c r="AM9" i="47"/>
  <c r="AQ24" i="35"/>
  <c r="AU5" i="29"/>
  <c r="AV5" i="29" s="1"/>
  <c r="AU69" i="22"/>
  <c r="AQ96" i="47"/>
  <c r="AD68" i="47"/>
  <c r="AH96" i="32"/>
  <c r="AU74" i="22"/>
  <c r="AQ100" i="47"/>
  <c r="H22" i="32"/>
  <c r="AR34" i="32"/>
  <c r="AR37" i="32" s="1"/>
  <c r="AU22" i="32"/>
  <c r="AV22" i="32" s="1"/>
  <c r="AJ70" i="22"/>
  <c r="AS73" i="22"/>
  <c r="AP101" i="47" s="1"/>
  <c r="AT73" i="22"/>
  <c r="AE62" i="47"/>
  <c r="AU188" i="5"/>
  <c r="AV188" i="5" s="1"/>
  <c r="AH97" i="32"/>
  <c r="AD67" i="47"/>
  <c r="AK173" i="5"/>
  <c r="AG29" i="47"/>
  <c r="AL56" i="44"/>
  <c r="AL59" i="44" s="1"/>
  <c r="AT24" i="32" s="1"/>
  <c r="AL58" i="44"/>
  <c r="AT23" i="32" s="1"/>
  <c r="AU167" i="5"/>
  <c r="AV167" i="5" s="1"/>
  <c r="AU166" i="5"/>
  <c r="AV166" i="5" s="1"/>
  <c r="AU151" i="5"/>
  <c r="AV151" i="5" s="1"/>
  <c r="AU149" i="5"/>
  <c r="AV149" i="5" s="1"/>
  <c r="AU154" i="5"/>
  <c r="AV154" i="5" s="1"/>
  <c r="AU148" i="5"/>
  <c r="AV148" i="5" s="1"/>
  <c r="AU147" i="5"/>
  <c r="AV147" i="5" s="1"/>
  <c r="AU152" i="5"/>
  <c r="AV152" i="5" s="1"/>
  <c r="AU150" i="5"/>
  <c r="AV150" i="5" s="1"/>
  <c r="AU153" i="5"/>
  <c r="AV153" i="5" s="1"/>
  <c r="AJ72" i="22"/>
  <c r="H45" i="32"/>
  <c r="AU45" i="32"/>
  <c r="AV45" i="32" s="1"/>
  <c r="AS34" i="32"/>
  <c r="AS37" i="32" s="1"/>
  <c r="AM90" i="32"/>
  <c r="AI84" i="47"/>
  <c r="Y105" i="47"/>
  <c r="AC205" i="21"/>
  <c r="AA107" i="47"/>
  <c r="W32" i="22"/>
  <c r="W33" i="22"/>
  <c r="W52" i="22" s="1"/>
  <c r="AU191" i="5"/>
  <c r="AV191" i="5" s="1"/>
  <c r="AR24" i="32"/>
  <c r="AS24" i="32"/>
  <c r="Q59" i="22"/>
  <c r="Q50" i="22"/>
  <c r="AS71" i="22"/>
  <c r="AP95" i="47" s="1"/>
  <c r="AT71" i="22"/>
  <c r="AT70" i="22"/>
  <c r="AS70" i="22"/>
  <c r="AP97" i="47" s="1"/>
  <c r="AT34" i="32"/>
  <c r="AT37" i="32" s="1"/>
  <c r="I22" i="32"/>
  <c r="V59" i="22"/>
  <c r="V50" i="22"/>
  <c r="AU222" i="5"/>
  <c r="AV222" i="5" s="1"/>
  <c r="AU223" i="5"/>
  <c r="AV223" i="5" s="1"/>
  <c r="AU206" i="5"/>
  <c r="AV206" i="5" s="1"/>
  <c r="AU207" i="5"/>
  <c r="AV207" i="5" s="1"/>
  <c r="AM56" i="44"/>
  <c r="AM59" i="44" s="1"/>
  <c r="AM58" i="44"/>
  <c r="V57" i="21"/>
  <c r="V50" i="21"/>
  <c r="AU157" i="5"/>
  <c r="AV157" i="5" s="1"/>
  <c r="AK224" i="5"/>
  <c r="AG134" i="47"/>
  <c r="V58" i="22"/>
  <c r="V49" i="22"/>
  <c r="AQ18" i="32"/>
  <c r="AS23" i="32"/>
  <c r="AR23" i="32"/>
  <c r="Y108" i="47"/>
  <c r="AC204" i="21"/>
  <c r="AL172" i="5"/>
  <c r="AH25" i="47"/>
  <c r="AH28" i="47"/>
  <c r="AL175" i="5"/>
  <c r="AK34" i="47"/>
  <c r="AO73" i="5"/>
  <c r="AO24" i="40"/>
  <c r="AL208" i="5"/>
  <c r="AH57" i="47"/>
  <c r="AH26" i="47"/>
  <c r="AL168" i="5"/>
  <c r="AJ83" i="47"/>
  <c r="AN84" i="32"/>
  <c r="AL174" i="5"/>
  <c r="AH24" i="47"/>
  <c r="AQ22" i="35"/>
  <c r="AM5" i="47"/>
  <c r="AK212" i="5"/>
  <c r="AG56" i="47"/>
  <c r="AM80" i="32"/>
  <c r="AI73" i="47"/>
  <c r="AL133" i="5"/>
  <c r="AH43" i="47"/>
  <c r="AI80" i="47"/>
  <c r="AM105" i="32"/>
  <c r="AH49" i="47"/>
  <c r="AL137" i="5"/>
  <c r="AQ23" i="35"/>
  <c r="AM8" i="47"/>
  <c r="AP23" i="40"/>
  <c r="AO27" i="40"/>
  <c r="AO30" i="40" s="1"/>
  <c r="AK38" i="47"/>
  <c r="AO74" i="5"/>
  <c r="AM6" i="47"/>
  <c r="AQ25" i="35"/>
  <c r="AK218" i="5"/>
  <c r="AG61" i="47"/>
  <c r="AM134" i="5"/>
  <c r="AI46" i="47"/>
  <c r="AP115" i="5"/>
  <c r="AL13" i="47"/>
  <c r="AK14" i="47"/>
  <c r="AO113" i="5"/>
  <c r="AN87" i="32"/>
  <c r="AJ87" i="47"/>
  <c r="AL138" i="5"/>
  <c r="AH44" i="47"/>
  <c r="AM111" i="32"/>
  <c r="AI88" i="47"/>
  <c r="AG54" i="47"/>
  <c r="AK216" i="5"/>
  <c r="AO84" i="5"/>
  <c r="AK40" i="47"/>
  <c r="AH22" i="47"/>
  <c r="AL171" i="5"/>
  <c r="AM104" i="32"/>
  <c r="AI76" i="47"/>
  <c r="AJ81" i="47"/>
  <c r="AN86" i="32"/>
  <c r="AL131" i="5"/>
  <c r="AH42" i="47"/>
  <c r="AH51" i="47"/>
  <c r="AL140" i="5"/>
  <c r="AC100" i="47"/>
  <c r="AG74" i="22"/>
  <c r="AD100" i="47" s="1"/>
  <c r="AM76" i="32"/>
  <c r="AI70" i="47"/>
  <c r="AL32" i="5"/>
  <c r="AH130" i="47"/>
  <c r="AH45" i="47"/>
  <c r="AL136" i="5"/>
  <c r="AO116" i="5"/>
  <c r="AK17" i="47"/>
  <c r="AO31" i="29"/>
  <c r="AO41" i="29" s="1"/>
  <c r="AL93" i="47" s="1"/>
  <c r="AP26" i="29"/>
  <c r="AN88" i="32"/>
  <c r="AJ86" i="47"/>
  <c r="AO70" i="5"/>
  <c r="AK32" i="47"/>
  <c r="AO111" i="5"/>
  <c r="AK16" i="47"/>
  <c r="AK15" i="47"/>
  <c r="AO109" i="5"/>
  <c r="AI72" i="47"/>
  <c r="AM81" i="32"/>
  <c r="AN31" i="5"/>
  <c r="AJ132" i="47"/>
  <c r="AL178" i="5"/>
  <c r="AH30" i="47"/>
  <c r="AN106" i="32"/>
  <c r="AJ79" i="47"/>
  <c r="AM75" i="32"/>
  <c r="AI71" i="47"/>
  <c r="AM136" i="47"/>
  <c r="AQ35" i="5"/>
  <c r="AK12" i="47"/>
  <c r="AO117" i="5"/>
  <c r="AL135" i="5"/>
  <c r="AH50" i="47"/>
  <c r="AO72" i="5"/>
  <c r="AK39" i="47"/>
  <c r="AI82" i="47"/>
  <c r="AM85" i="32"/>
  <c r="AK37" i="47"/>
  <c r="AO69" i="5"/>
  <c r="AM7" i="47"/>
  <c r="AQ26" i="35"/>
  <c r="AQ34" i="5"/>
  <c r="AM135" i="47"/>
  <c r="AN26" i="5"/>
  <c r="AJ129" i="47"/>
  <c r="AK210" i="5"/>
  <c r="AG58" i="47"/>
  <c r="AL169" i="5"/>
  <c r="AH21" i="47"/>
  <c r="AN102" i="32"/>
  <c r="AJ78" i="47"/>
  <c r="AP126" i="5"/>
  <c r="AL20" i="47"/>
  <c r="AK209" i="5"/>
  <c r="AG52" i="47"/>
  <c r="AI90" i="47"/>
  <c r="AM109" i="32"/>
  <c r="AK36" i="47"/>
  <c r="AO67" i="5"/>
  <c r="AH89" i="47"/>
  <c r="AL110" i="32"/>
  <c r="AO71" i="5"/>
  <c r="AK35" i="47"/>
  <c r="AG59" i="47"/>
  <c r="AK215" i="5"/>
  <c r="AI69" i="47"/>
  <c r="AM77" i="32"/>
  <c r="AK31" i="47"/>
  <c r="AO68" i="5"/>
  <c r="AO110" i="5"/>
  <c r="AK10" i="47"/>
  <c r="AG55" i="47"/>
  <c r="AK214" i="5"/>
  <c r="AL112" i="32"/>
  <c r="AH92" i="47"/>
  <c r="AL130" i="5"/>
  <c r="AH47" i="47"/>
  <c r="AK11" i="47"/>
  <c r="AO112" i="5"/>
  <c r="AG60" i="47"/>
  <c r="AK213" i="5"/>
  <c r="AK19" i="47"/>
  <c r="AO119" i="5"/>
  <c r="AK33" i="47"/>
  <c r="AO75" i="5"/>
  <c r="AJ85" i="47"/>
  <c r="AN89" i="32"/>
  <c r="AK211" i="5"/>
  <c r="AG53" i="47"/>
  <c r="AK131" i="47"/>
  <c r="AO29" i="5"/>
  <c r="AM79" i="32"/>
  <c r="AI74" i="47"/>
  <c r="AK18" i="47"/>
  <c r="AO114" i="5"/>
  <c r="AH23" i="47"/>
  <c r="AL176" i="5"/>
  <c r="AM103" i="32"/>
  <c r="AI77" i="47"/>
  <c r="AO77" i="5"/>
  <c r="AK41" i="47"/>
  <c r="AK133" i="47"/>
  <c r="AO30" i="5"/>
  <c r="AH48" i="47"/>
  <c r="AL132" i="5"/>
  <c r="AH91" i="47"/>
  <c r="AL113" i="32"/>
  <c r="AM78" i="32"/>
  <c r="AI75" i="47"/>
  <c r="AE201" i="21" l="1"/>
  <c r="AB104" i="47" s="1"/>
  <c r="Z106" i="47"/>
  <c r="P110" i="21"/>
  <c r="AA109" i="47"/>
  <c r="Z109" i="47"/>
  <c r="V54" i="22"/>
  <c r="AK71" i="22"/>
  <c r="AH95" i="47" s="1"/>
  <c r="AK73" i="22"/>
  <c r="AH101" i="47" s="1"/>
  <c r="AH96" i="47"/>
  <c r="AL69" i="22"/>
  <c r="Q54" i="22"/>
  <c r="AE203" i="21"/>
  <c r="AA106" i="47"/>
  <c r="AH100" i="47"/>
  <c r="AL74" i="22"/>
  <c r="AB103" i="47"/>
  <c r="AF202" i="21"/>
  <c r="AS36" i="32"/>
  <c r="AR96" i="47"/>
  <c r="AV69" i="22"/>
  <c r="AS96" i="47" s="1"/>
  <c r="AU70" i="22"/>
  <c r="AQ97" i="47"/>
  <c r="AR36" i="32"/>
  <c r="H24" i="32"/>
  <c r="AU24" i="32"/>
  <c r="AV24" i="32" s="1"/>
  <c r="AC102" i="47"/>
  <c r="AG200" i="21"/>
  <c r="AD102" i="47" s="1"/>
  <c r="AT69" i="32"/>
  <c r="AU69" i="32" s="1"/>
  <c r="AV69" i="32" s="1"/>
  <c r="AT65" i="32"/>
  <c r="AU65" i="32" s="1"/>
  <c r="AV65" i="32" s="1"/>
  <c r="AJ84" i="47"/>
  <c r="AN90" i="32"/>
  <c r="I23" i="32"/>
  <c r="AT35" i="32"/>
  <c r="H34" i="32"/>
  <c r="H37" i="32" s="1"/>
  <c r="I13" i="21"/>
  <c r="AN9" i="47"/>
  <c r="AR24" i="35"/>
  <c r="AT68" i="32"/>
  <c r="AU68" i="32" s="1"/>
  <c r="AV68" i="32" s="1"/>
  <c r="V51" i="21"/>
  <c r="V110" i="21"/>
  <c r="AT36" i="32"/>
  <c r="I24" i="32"/>
  <c r="AT63" i="32"/>
  <c r="AU63" i="32" s="1"/>
  <c r="AV63" i="32" s="1"/>
  <c r="AF206" i="21"/>
  <c r="AB109" i="47"/>
  <c r="Z108" i="47"/>
  <c r="AD204" i="21"/>
  <c r="AQ95" i="47"/>
  <c r="AU71" i="22"/>
  <c r="W58" i="22"/>
  <c r="W49" i="22"/>
  <c r="AU73" i="22"/>
  <c r="AQ101" i="47"/>
  <c r="AV74" i="22"/>
  <c r="AS100" i="47" s="1"/>
  <c r="AR100" i="47"/>
  <c r="AT67" i="32"/>
  <c r="AU67" i="32" s="1"/>
  <c r="AV67" i="32" s="1"/>
  <c r="AS25" i="32"/>
  <c r="AS17" i="32" s="1"/>
  <c r="AT25" i="32"/>
  <c r="AT17" i="32" s="1"/>
  <c r="AB107" i="47"/>
  <c r="AF207" i="21"/>
  <c r="AH29" i="47"/>
  <c r="AL173" i="5"/>
  <c r="AE68" i="47"/>
  <c r="AT66" i="32"/>
  <c r="AU66" i="32" s="1"/>
  <c r="AV66" i="32" s="1"/>
  <c r="AT64" i="32"/>
  <c r="AU64" i="32" s="1"/>
  <c r="AV64" i="32" s="1"/>
  <c r="I34" i="32"/>
  <c r="I37" i="32" s="1"/>
  <c r="J13" i="21"/>
  <c r="H64" i="32"/>
  <c r="H69" i="32"/>
  <c r="H50" i="32"/>
  <c r="H68" i="32"/>
  <c r="H65" i="32"/>
  <c r="H67" i="32"/>
  <c r="I21" i="21"/>
  <c r="H66" i="32"/>
  <c r="H63" i="32"/>
  <c r="AG97" i="47"/>
  <c r="AK70" i="22"/>
  <c r="I50" i="32"/>
  <c r="AQ99" i="47"/>
  <c r="AU72" i="22"/>
  <c r="AV34" i="32"/>
  <c r="AV37" i="32" s="1"/>
  <c r="AL170" i="5"/>
  <c r="AH27" i="47"/>
  <c r="AR25" i="32"/>
  <c r="AR17" i="32" s="1"/>
  <c r="AR35" i="32"/>
  <c r="AR38" i="32" s="1"/>
  <c r="H23" i="32"/>
  <c r="AU23" i="32"/>
  <c r="AH134" i="47"/>
  <c r="AL224" i="5"/>
  <c r="AS35" i="32"/>
  <c r="AS38" i="32" s="1"/>
  <c r="Z105" i="47"/>
  <c r="AD205" i="21"/>
  <c r="AG99" i="47"/>
  <c r="AK72" i="22"/>
  <c r="AE67" i="47"/>
  <c r="AU34" i="32"/>
  <c r="AU37" i="32" s="1"/>
  <c r="AE64" i="47"/>
  <c r="W50" i="22"/>
  <c r="W59" i="22"/>
  <c r="AJ77" i="47"/>
  <c r="AN103" i="32"/>
  <c r="AP119" i="5"/>
  <c r="AL19" i="47"/>
  <c r="AL41" i="47"/>
  <c r="AP77" i="5"/>
  <c r="AL214" i="5"/>
  <c r="AH55" i="47"/>
  <c r="AJ69" i="47"/>
  <c r="AN77" i="32"/>
  <c r="AL36" i="47"/>
  <c r="AP67" i="5"/>
  <c r="AO88" i="32"/>
  <c r="AK86" i="47"/>
  <c r="AL40" i="47"/>
  <c r="AP84" i="5"/>
  <c r="AL212" i="5"/>
  <c r="AH56" i="47"/>
  <c r="AM172" i="5"/>
  <c r="AI25" i="47"/>
  <c r="AR34" i="5"/>
  <c r="AN135" i="47"/>
  <c r="AM135" i="5"/>
  <c r="AI50" i="47"/>
  <c r="AJ72" i="47"/>
  <c r="AN81" i="32"/>
  <c r="AM131" i="5"/>
  <c r="AI42" i="47"/>
  <c r="AN111" i="32"/>
  <c r="AJ88" i="47"/>
  <c r="AH61" i="47"/>
  <c r="AL218" i="5"/>
  <c r="AP27" i="40"/>
  <c r="AP30" i="40" s="1"/>
  <c r="AQ23" i="40"/>
  <c r="AK83" i="47"/>
  <c r="AO84" i="32"/>
  <c r="AM208" i="5"/>
  <c r="AI57" i="47"/>
  <c r="AN79" i="32"/>
  <c r="AJ74" i="47"/>
  <c r="AH59" i="47"/>
  <c r="AL215" i="5"/>
  <c r="AR26" i="35"/>
  <c r="AN7" i="47"/>
  <c r="AL12" i="47"/>
  <c r="AP117" i="5"/>
  <c r="AO106" i="32"/>
  <c r="AK79" i="47"/>
  <c r="AP113" i="5"/>
  <c r="AL14" i="47"/>
  <c r="AI43" i="47"/>
  <c r="AM133" i="5"/>
  <c r="AR22" i="35"/>
  <c r="AN5" i="47"/>
  <c r="AP24" i="40"/>
  <c r="AR25" i="35"/>
  <c r="AN6" i="47"/>
  <c r="AI26" i="47"/>
  <c r="AM168" i="5"/>
  <c r="AL34" i="47"/>
  <c r="AP73" i="5"/>
  <c r="AN78" i="32"/>
  <c r="AJ75" i="47"/>
  <c r="AP29" i="5"/>
  <c r="AL131" i="47"/>
  <c r="AN76" i="32"/>
  <c r="AJ70" i="47"/>
  <c r="AM113" i="32"/>
  <c r="AI91" i="47"/>
  <c r="AP30" i="5"/>
  <c r="AL133" i="47"/>
  <c r="AP68" i="5"/>
  <c r="AL31" i="47"/>
  <c r="AL37" i="47"/>
  <c r="AP69" i="5"/>
  <c r="AR35" i="5"/>
  <c r="AN136" i="47"/>
  <c r="AI30" i="47"/>
  <c r="AM178" i="5"/>
  <c r="AP111" i="5"/>
  <c r="AL16" i="47"/>
  <c r="AL17" i="47"/>
  <c r="AP116" i="5"/>
  <c r="AK81" i="47"/>
  <c r="AO86" i="32"/>
  <c r="AR23" i="35"/>
  <c r="AN8" i="47"/>
  <c r="AI24" i="47"/>
  <c r="AM174" i="5"/>
  <c r="AP75" i="5"/>
  <c r="AL33" i="47"/>
  <c r="AM176" i="5"/>
  <c r="AI23" i="47"/>
  <c r="AH60" i="47"/>
  <c r="AL213" i="5"/>
  <c r="AM130" i="5"/>
  <c r="AI47" i="47"/>
  <c r="AL35" i="47"/>
  <c r="AP71" i="5"/>
  <c r="AJ90" i="47"/>
  <c r="AN109" i="32"/>
  <c r="AQ126" i="5"/>
  <c r="AM20" i="47"/>
  <c r="AL210" i="5"/>
  <c r="AH58" i="47"/>
  <c r="AM138" i="5"/>
  <c r="AI44" i="47"/>
  <c r="AM13" i="47"/>
  <c r="AQ115" i="5"/>
  <c r="AI49" i="47"/>
  <c r="AM137" i="5"/>
  <c r="AI28" i="47"/>
  <c r="AM175" i="5"/>
  <c r="AK78" i="47"/>
  <c r="AO102" i="32"/>
  <c r="AP31" i="29"/>
  <c r="AP41" i="29" s="1"/>
  <c r="AM93" i="47" s="1"/>
  <c r="AQ26" i="29"/>
  <c r="AL10" i="47"/>
  <c r="AP110" i="5"/>
  <c r="AL209" i="5"/>
  <c r="AH52" i="47"/>
  <c r="AM171" i="5"/>
  <c r="AI22" i="47"/>
  <c r="AM110" i="32"/>
  <c r="AI89" i="47"/>
  <c r="AO31" i="5"/>
  <c r="AK132" i="47"/>
  <c r="AP70" i="5"/>
  <c r="AL32" i="47"/>
  <c r="AI45" i="47"/>
  <c r="AM136" i="5"/>
  <c r="AI51" i="47"/>
  <c r="AM140" i="5"/>
  <c r="AH54" i="47"/>
  <c r="AL216" i="5"/>
  <c r="AP74" i="5"/>
  <c r="AL38" i="47"/>
  <c r="AN80" i="32"/>
  <c r="AJ73" i="47"/>
  <c r="AL11" i="47"/>
  <c r="AP112" i="5"/>
  <c r="AL39" i="47"/>
  <c r="AP72" i="5"/>
  <c r="AM32" i="5"/>
  <c r="AI130" i="47"/>
  <c r="AI21" i="47"/>
  <c r="AM169" i="5"/>
  <c r="AP109" i="5"/>
  <c r="AL15" i="47"/>
  <c r="AM132" i="5"/>
  <c r="AI48" i="47"/>
  <c r="AH53" i="47"/>
  <c r="AL211" i="5"/>
  <c r="AN85" i="32"/>
  <c r="AJ82" i="47"/>
  <c r="AP114" i="5"/>
  <c r="AL18" i="47"/>
  <c r="AO89" i="32"/>
  <c r="AK85" i="47"/>
  <c r="AM112" i="32"/>
  <c r="AI92" i="47"/>
  <c r="AO26" i="5"/>
  <c r="AK129" i="47"/>
  <c r="AJ71" i="47"/>
  <c r="AN75" i="32"/>
  <c r="AN104" i="32"/>
  <c r="AJ76" i="47"/>
  <c r="AK87" i="47"/>
  <c r="AO87" i="32"/>
  <c r="AN134" i="5"/>
  <c r="AJ46" i="47"/>
  <c r="AN105" i="32"/>
  <c r="AJ80" i="47"/>
  <c r="AF201" i="21" l="1"/>
  <c r="AC104" i="47" s="1"/>
  <c r="H25" i="32"/>
  <c r="H31" i="32" s="1"/>
  <c r="AL71" i="22"/>
  <c r="AM71" i="22" s="1"/>
  <c r="AL73" i="22"/>
  <c r="AI101" i="47" s="1"/>
  <c r="AI96" i="47"/>
  <c r="AM69" i="22"/>
  <c r="AI100" i="47"/>
  <c r="AM74" i="22"/>
  <c r="AB106" i="47"/>
  <c r="AF203" i="21"/>
  <c r="AQ24" i="40"/>
  <c r="W54" i="22"/>
  <c r="AC103" i="47"/>
  <c r="AG202" i="21"/>
  <c r="AD103" i="47" s="1"/>
  <c r="AI134" i="47"/>
  <c r="AM224" i="5"/>
  <c r="AI68" i="32"/>
  <c r="AR68" i="32"/>
  <c r="AS68" i="32" s="1"/>
  <c r="AC107" i="47"/>
  <c r="AG207" i="21"/>
  <c r="AD107" i="47" s="1"/>
  <c r="J14" i="21"/>
  <c r="I35" i="32"/>
  <c r="I38" i="32" s="1"/>
  <c r="AR19" i="32"/>
  <c r="AO90" i="32"/>
  <c r="AK84" i="47"/>
  <c r="AI64" i="32"/>
  <c r="AR64" i="32"/>
  <c r="AS64" i="32" s="1"/>
  <c r="AR101" i="47"/>
  <c r="AV73" i="22"/>
  <c r="AS101" i="47" s="1"/>
  <c r="AA105" i="47"/>
  <c r="AE205" i="21"/>
  <c r="AR18" i="32"/>
  <c r="AG206" i="21"/>
  <c r="AD109" i="47" s="1"/>
  <c r="AC109" i="47"/>
  <c r="AV36" i="32"/>
  <c r="AH97" i="47"/>
  <c r="AL70" i="22"/>
  <c r="AI27" i="47"/>
  <c r="AM170" i="5"/>
  <c r="AA108" i="47"/>
  <c r="AE204" i="21"/>
  <c r="AT19" i="32"/>
  <c r="AU35" i="32"/>
  <c r="I25" i="32"/>
  <c r="I31" i="32" s="1"/>
  <c r="J15" i="21"/>
  <c r="I36" i="32"/>
  <c r="U13" i="21"/>
  <c r="I93" i="21"/>
  <c r="I75" i="21"/>
  <c r="O13" i="21"/>
  <c r="I54" i="21"/>
  <c r="I107" i="21"/>
  <c r="AR97" i="47"/>
  <c r="AV70" i="22"/>
  <c r="AS97" i="47" s="1"/>
  <c r="AV23" i="32"/>
  <c r="J54" i="21"/>
  <c r="J75" i="21"/>
  <c r="V13" i="21"/>
  <c r="J107" i="21"/>
  <c r="J93" i="21"/>
  <c r="P13" i="21"/>
  <c r="H35" i="32"/>
  <c r="H38" i="32" s="1"/>
  <c r="I14" i="21"/>
  <c r="AR99" i="47"/>
  <c r="AV72" i="22"/>
  <c r="AS99" i="47" s="1"/>
  <c r="AI67" i="32"/>
  <c r="AR67" i="32"/>
  <c r="AS67" i="32" s="1"/>
  <c r="AM173" i="5"/>
  <c r="AI29" i="47"/>
  <c r="AR95" i="47"/>
  <c r="AV71" i="22"/>
  <c r="AS95" i="47" s="1"/>
  <c r="AT18" i="32"/>
  <c r="AU36" i="32"/>
  <c r="AS24" i="35"/>
  <c r="AO9" i="47"/>
  <c r="AI69" i="32"/>
  <c r="AR69" i="32"/>
  <c r="AS69" i="32" s="1"/>
  <c r="AH99" i="47"/>
  <c r="AL72" i="22"/>
  <c r="AI63" i="32"/>
  <c r="AR63" i="32"/>
  <c r="AS63" i="32" s="1"/>
  <c r="AI66" i="32"/>
  <c r="AR66" i="32"/>
  <c r="AS66" i="32" s="1"/>
  <c r="AU25" i="32"/>
  <c r="AU17" i="32" s="1"/>
  <c r="AS18" i="32"/>
  <c r="AR65" i="32"/>
  <c r="AS65" i="32" s="1"/>
  <c r="AI65" i="32"/>
  <c r="H36" i="32"/>
  <c r="I15" i="21"/>
  <c r="AS19" i="32"/>
  <c r="AJ89" i="47"/>
  <c r="AN110" i="32"/>
  <c r="AO75" i="32"/>
  <c r="AK71" i="47"/>
  <c r="AO85" i="32"/>
  <c r="AK82" i="47"/>
  <c r="AN132" i="5"/>
  <c r="AJ48" i="47"/>
  <c r="AM39" i="47"/>
  <c r="AQ72" i="5"/>
  <c r="AR26" i="29"/>
  <c r="AQ31" i="29"/>
  <c r="AQ41" i="29" s="1"/>
  <c r="AN93" i="47" s="1"/>
  <c r="AI60" i="47"/>
  <c r="AM213" i="5"/>
  <c r="AN178" i="5"/>
  <c r="AJ30" i="47"/>
  <c r="AQ69" i="5"/>
  <c r="AM37" i="47"/>
  <c r="AN113" i="32"/>
  <c r="AJ91" i="47"/>
  <c r="AO78" i="32"/>
  <c r="AK75" i="47"/>
  <c r="AO79" i="32"/>
  <c r="AK74" i="47"/>
  <c r="AJ42" i="47"/>
  <c r="AN131" i="5"/>
  <c r="AK69" i="47"/>
  <c r="AO77" i="32"/>
  <c r="AL87" i="47"/>
  <c r="AP87" i="32"/>
  <c r="AJ45" i="47"/>
  <c r="AN136" i="5"/>
  <c r="AQ109" i="5"/>
  <c r="AM15" i="47"/>
  <c r="AM11" i="47"/>
  <c r="AQ112" i="5"/>
  <c r="AL78" i="47"/>
  <c r="AP102" i="32"/>
  <c r="AK90" i="47"/>
  <c r="AO109" i="32"/>
  <c r="AL81" i="47"/>
  <c r="AP86" i="32"/>
  <c r="AN133" i="5"/>
  <c r="AJ43" i="47"/>
  <c r="AQ84" i="5"/>
  <c r="AM40" i="47"/>
  <c r="AR126" i="5"/>
  <c r="AN20" i="47"/>
  <c r="AM33" i="47"/>
  <c r="AQ75" i="5"/>
  <c r="AO5" i="47"/>
  <c r="AS22" i="35"/>
  <c r="AO7" i="47"/>
  <c r="AS26" i="35"/>
  <c r="AK72" i="47"/>
  <c r="AO81" i="32"/>
  <c r="AN172" i="5"/>
  <c r="AJ25" i="47"/>
  <c r="AL129" i="47"/>
  <c r="AP26" i="5"/>
  <c r="AM211" i="5"/>
  <c r="AI53" i="47"/>
  <c r="AN169" i="5"/>
  <c r="AJ21" i="47"/>
  <c r="AJ22" i="47"/>
  <c r="AN171" i="5"/>
  <c r="AN176" i="5"/>
  <c r="AJ23" i="47"/>
  <c r="AQ68" i="5"/>
  <c r="AM31" i="47"/>
  <c r="AI56" i="47"/>
  <c r="AM212" i="5"/>
  <c r="AM214" i="5"/>
  <c r="AI55" i="47"/>
  <c r="AP89" i="32"/>
  <c r="AL85" i="47"/>
  <c r="AQ70" i="5"/>
  <c r="AM32" i="47"/>
  <c r="AR115" i="5"/>
  <c r="AN13" i="47"/>
  <c r="AM35" i="47"/>
  <c r="AQ71" i="5"/>
  <c r="AJ24" i="47"/>
  <c r="AN174" i="5"/>
  <c r="AQ116" i="5"/>
  <c r="AM17" i="47"/>
  <c r="AO76" i="32"/>
  <c r="AK70" i="47"/>
  <c r="AO6" i="47"/>
  <c r="AS25" i="35"/>
  <c r="AP106" i="32"/>
  <c r="AL79" i="47"/>
  <c r="AJ57" i="47"/>
  <c r="AN208" i="5"/>
  <c r="AJ50" i="47"/>
  <c r="AN135" i="5"/>
  <c r="AS23" i="35"/>
  <c r="AO8" i="47"/>
  <c r="AN168" i="5"/>
  <c r="AJ26" i="47"/>
  <c r="AM218" i="5"/>
  <c r="AI61" i="47"/>
  <c r="AI54" i="47"/>
  <c r="AM216" i="5"/>
  <c r="AM209" i="5"/>
  <c r="AI52" i="47"/>
  <c r="AJ28" i="47"/>
  <c r="AN175" i="5"/>
  <c r="AS35" i="5"/>
  <c r="AO136" i="47"/>
  <c r="AM12" i="47"/>
  <c r="AQ117" i="5"/>
  <c r="AM215" i="5"/>
  <c r="AI59" i="47"/>
  <c r="AP84" i="32"/>
  <c r="AL83" i="47"/>
  <c r="AL86" i="47"/>
  <c r="AP88" i="32"/>
  <c r="AQ77" i="5"/>
  <c r="AM41" i="47"/>
  <c r="AQ119" i="5"/>
  <c r="AM19" i="47"/>
  <c r="AO105" i="32"/>
  <c r="AK80" i="47"/>
  <c r="AM18" i="47"/>
  <c r="AQ114" i="5"/>
  <c r="AP31" i="5"/>
  <c r="AL132" i="47"/>
  <c r="AM10" i="47"/>
  <c r="AQ110" i="5"/>
  <c r="AQ30" i="5"/>
  <c r="AM133" i="47"/>
  <c r="AM131" i="47"/>
  <c r="AQ29" i="5"/>
  <c r="AQ113" i="5"/>
  <c r="AM14" i="47"/>
  <c r="AK88" i="47"/>
  <c r="AO111" i="32"/>
  <c r="AO135" i="47"/>
  <c r="AS34" i="5"/>
  <c r="AM36" i="47"/>
  <c r="AQ67" i="5"/>
  <c r="AO103" i="32"/>
  <c r="AK77" i="47"/>
  <c r="AQ74" i="5"/>
  <c r="AM38" i="47"/>
  <c r="AK46" i="47"/>
  <c r="AO134" i="5"/>
  <c r="AO104" i="32"/>
  <c r="AK76" i="47"/>
  <c r="AJ92" i="47"/>
  <c r="AN112" i="32"/>
  <c r="AN32" i="5"/>
  <c r="AJ130" i="47"/>
  <c r="AK73" i="47"/>
  <c r="AO80" i="32"/>
  <c r="AJ51" i="47"/>
  <c r="AN140" i="5"/>
  <c r="AJ49" i="47"/>
  <c r="AN137" i="5"/>
  <c r="AJ44" i="47"/>
  <c r="AN138" i="5"/>
  <c r="AI58" i="47"/>
  <c r="AM210" i="5"/>
  <c r="AJ47" i="47"/>
  <c r="AN130" i="5"/>
  <c r="AQ111" i="5"/>
  <c r="AM16" i="47"/>
  <c r="AQ73" i="5"/>
  <c r="AM34" i="47"/>
  <c r="AQ27" i="40"/>
  <c r="AQ30" i="40" s="1"/>
  <c r="AR23" i="40"/>
  <c r="AG201" i="21" l="1"/>
  <c r="AD104" i="47" s="1"/>
  <c r="AI95" i="47"/>
  <c r="AM73" i="22"/>
  <c r="AJ101" i="47" s="1"/>
  <c r="J16" i="21"/>
  <c r="AN69" i="22"/>
  <c r="AJ96" i="47"/>
  <c r="AU18" i="32"/>
  <c r="AG203" i="21"/>
  <c r="AD106" i="47" s="1"/>
  <c r="AC106" i="47"/>
  <c r="AN74" i="22"/>
  <c r="AJ100" i="47"/>
  <c r="AJ67" i="32"/>
  <c r="AK67" i="32" s="1"/>
  <c r="AL67" i="32" s="1"/>
  <c r="AM67" i="32" s="1"/>
  <c r="AN67" i="32" s="1"/>
  <c r="AO67" i="32" s="1"/>
  <c r="AP67" i="32" s="1"/>
  <c r="AQ67" i="32" s="1"/>
  <c r="AI97" i="32"/>
  <c r="AB105" i="47"/>
  <c r="AF205" i="21"/>
  <c r="O107" i="21"/>
  <c r="O54" i="21"/>
  <c r="O75" i="21"/>
  <c r="O93" i="21"/>
  <c r="AU19" i="32"/>
  <c r="AN173" i="5"/>
  <c r="AJ29" i="47"/>
  <c r="AN170" i="5"/>
  <c r="AJ27" i="47"/>
  <c r="AJ134" i="47"/>
  <c r="AN224" i="5"/>
  <c r="V93" i="21"/>
  <c r="V107" i="21"/>
  <c r="V75" i="21"/>
  <c r="V54" i="21"/>
  <c r="AJ95" i="47"/>
  <c r="AN71" i="22"/>
  <c r="I117" i="21"/>
  <c r="I116" i="21"/>
  <c r="I115" i="21"/>
  <c r="AB108" i="47"/>
  <c r="AF204" i="21"/>
  <c r="AL84" i="47"/>
  <c r="AP90" i="32"/>
  <c r="AV35" i="32"/>
  <c r="AV25" i="32"/>
  <c r="U54" i="21"/>
  <c r="U75" i="21"/>
  <c r="U93" i="21"/>
  <c r="U107" i="21"/>
  <c r="AJ68" i="32"/>
  <c r="AK68" i="32" s="1"/>
  <c r="AL68" i="32" s="1"/>
  <c r="AM68" i="32" s="1"/>
  <c r="AN68" i="32" s="1"/>
  <c r="AO68" i="32" s="1"/>
  <c r="AP68" i="32" s="1"/>
  <c r="AQ68" i="32" s="1"/>
  <c r="AI98" i="32"/>
  <c r="AJ63" i="32"/>
  <c r="AK63" i="32" s="1"/>
  <c r="AL63" i="32" s="1"/>
  <c r="AM63" i="32" s="1"/>
  <c r="AN63" i="32" s="1"/>
  <c r="AO63" i="32" s="1"/>
  <c r="AP63" i="32" s="1"/>
  <c r="AQ63" i="32" s="1"/>
  <c r="AI93" i="32"/>
  <c r="P75" i="21"/>
  <c r="P107" i="21"/>
  <c r="P93" i="21"/>
  <c r="P54" i="21"/>
  <c r="P15" i="21"/>
  <c r="J109" i="21"/>
  <c r="V15" i="21"/>
  <c r="J56" i="21"/>
  <c r="J86" i="21"/>
  <c r="J101" i="21"/>
  <c r="J55" i="21"/>
  <c r="J81" i="21"/>
  <c r="P14" i="21"/>
  <c r="J97" i="21"/>
  <c r="V14" i="21"/>
  <c r="J108" i="21"/>
  <c r="AI97" i="47"/>
  <c r="AM70" i="22"/>
  <c r="AJ69" i="32"/>
  <c r="AK69" i="32" s="1"/>
  <c r="AL69" i="32" s="1"/>
  <c r="AM69" i="32" s="1"/>
  <c r="AN69" i="32" s="1"/>
  <c r="AO69" i="32" s="1"/>
  <c r="AP69" i="32" s="1"/>
  <c r="AQ69" i="32" s="1"/>
  <c r="AI99" i="32"/>
  <c r="J117" i="21"/>
  <c r="J115" i="21"/>
  <c r="J116" i="21"/>
  <c r="U15" i="21"/>
  <c r="I101" i="21"/>
  <c r="I86" i="21"/>
  <c r="I56" i="21"/>
  <c r="I109" i="21"/>
  <c r="O15" i="21"/>
  <c r="I16" i="21"/>
  <c r="U14" i="21"/>
  <c r="O14" i="21"/>
  <c r="I55" i="21"/>
  <c r="I81" i="21"/>
  <c r="I97" i="21"/>
  <c r="I108" i="21"/>
  <c r="AJ66" i="32"/>
  <c r="AK66" i="32" s="1"/>
  <c r="AL66" i="32" s="1"/>
  <c r="AM66" i="32" s="1"/>
  <c r="AN66" i="32" s="1"/>
  <c r="AO66" i="32" s="1"/>
  <c r="AP66" i="32" s="1"/>
  <c r="AQ66" i="32" s="1"/>
  <c r="AI96" i="32"/>
  <c r="AP9" i="47"/>
  <c r="AT24" i="35"/>
  <c r="AJ65" i="32"/>
  <c r="AK65" i="32" s="1"/>
  <c r="AL65" i="32" s="1"/>
  <c r="AM65" i="32" s="1"/>
  <c r="AN65" i="32" s="1"/>
  <c r="AO65" i="32" s="1"/>
  <c r="AP65" i="32" s="1"/>
  <c r="AQ65" i="32" s="1"/>
  <c r="AI95" i="32"/>
  <c r="AI99" i="47"/>
  <c r="AM72" i="22"/>
  <c r="AJ64" i="32"/>
  <c r="AK64" i="32" s="1"/>
  <c r="AL64" i="32" s="1"/>
  <c r="AM64" i="32" s="1"/>
  <c r="AN64" i="32" s="1"/>
  <c r="AO64" i="32" s="1"/>
  <c r="AP64" i="32" s="1"/>
  <c r="AQ64" i="32" s="1"/>
  <c r="AI94" i="32"/>
  <c r="AR27" i="40"/>
  <c r="AR30" i="40" s="1"/>
  <c r="AS23" i="40"/>
  <c r="AN10" i="47"/>
  <c r="AR110" i="5"/>
  <c r="AR74" i="5"/>
  <c r="AN38" i="47"/>
  <c r="AR119" i="5"/>
  <c r="AN19" i="47"/>
  <c r="AJ61" i="47"/>
  <c r="AN218" i="5"/>
  <c r="AP8" i="47"/>
  <c r="AT23" i="35"/>
  <c r="AK50" i="47"/>
  <c r="AO135" i="5"/>
  <c r="AL90" i="47"/>
  <c r="AP109" i="32"/>
  <c r="AK42" i="47"/>
  <c r="AO131" i="5"/>
  <c r="AN39" i="47"/>
  <c r="AR72" i="5"/>
  <c r="AL71" i="47"/>
  <c r="AP75" i="32"/>
  <c r="AK23" i="47"/>
  <c r="AO176" i="5"/>
  <c r="AK21" i="47"/>
  <c r="AO169" i="5"/>
  <c r="AK25" i="47"/>
  <c r="AO172" i="5"/>
  <c r="AL69" i="47"/>
  <c r="AP77" i="32"/>
  <c r="AR69" i="5"/>
  <c r="AN37" i="47"/>
  <c r="AK89" i="47"/>
  <c r="AO110" i="32"/>
  <c r="AK130" i="47"/>
  <c r="AO32" i="5"/>
  <c r="AP103" i="32"/>
  <c r="AL77" i="47"/>
  <c r="AP135" i="47"/>
  <c r="AT34" i="5"/>
  <c r="AR77" i="5"/>
  <c r="AN41" i="47"/>
  <c r="AJ54" i="47"/>
  <c r="AN216" i="5"/>
  <c r="AK57" i="47"/>
  <c r="AO208" i="5"/>
  <c r="AO174" i="5"/>
  <c r="AK24" i="47"/>
  <c r="AJ56" i="47"/>
  <c r="AN212" i="5"/>
  <c r="AP81" i="32"/>
  <c r="AL72" i="47"/>
  <c r="AR75" i="5"/>
  <c r="AN33" i="47"/>
  <c r="AR84" i="5"/>
  <c r="AN40" i="47"/>
  <c r="AM78" i="47"/>
  <c r="AQ102" i="32"/>
  <c r="AP79" i="32"/>
  <c r="AL74" i="47"/>
  <c r="AR109" i="5"/>
  <c r="AN15" i="47"/>
  <c r="AK49" i="47"/>
  <c r="AO137" i="5"/>
  <c r="AP134" i="5"/>
  <c r="AL46" i="47"/>
  <c r="AN36" i="47"/>
  <c r="AR67" i="5"/>
  <c r="AN131" i="47"/>
  <c r="AR29" i="5"/>
  <c r="AQ88" i="32"/>
  <c r="AM86" i="47"/>
  <c r="AQ84" i="32"/>
  <c r="AM83" i="47"/>
  <c r="AR70" i="5"/>
  <c r="AN32" i="47"/>
  <c r="AN211" i="5"/>
  <c r="AJ53" i="47"/>
  <c r="AK43" i="47"/>
  <c r="AO133" i="5"/>
  <c r="AK45" i="47"/>
  <c r="AO136" i="5"/>
  <c r="AK30" i="47"/>
  <c r="AO178" i="5"/>
  <c r="AO132" i="5"/>
  <c r="AK48" i="47"/>
  <c r="AP136" i="47"/>
  <c r="AT35" i="5"/>
  <c r="AR111" i="5"/>
  <c r="AN16" i="47"/>
  <c r="AK92" i="47"/>
  <c r="AO112" i="32"/>
  <c r="AP111" i="32"/>
  <c r="AL88" i="47"/>
  <c r="AM132" i="47"/>
  <c r="AQ31" i="5"/>
  <c r="AO168" i="5"/>
  <c r="AK26" i="47"/>
  <c r="AR71" i="5"/>
  <c r="AN35" i="47"/>
  <c r="AM129" i="47"/>
  <c r="AQ26" i="5"/>
  <c r="AP7" i="47"/>
  <c r="AT26" i="35"/>
  <c r="AJ60" i="47"/>
  <c r="AN213" i="5"/>
  <c r="AJ52" i="47"/>
  <c r="AN209" i="5"/>
  <c r="AR116" i="5"/>
  <c r="AN17" i="47"/>
  <c r="AK47" i="47"/>
  <c r="AO130" i="5"/>
  <c r="AK51" i="47"/>
  <c r="AO140" i="5"/>
  <c r="AN18" i="47"/>
  <c r="AR114" i="5"/>
  <c r="AP105" i="32"/>
  <c r="AL80" i="47"/>
  <c r="AN215" i="5"/>
  <c r="AJ59" i="47"/>
  <c r="AM79" i="47"/>
  <c r="AQ106" i="32"/>
  <c r="AN214" i="5"/>
  <c r="AJ55" i="47"/>
  <c r="AS126" i="5"/>
  <c r="AO20" i="47"/>
  <c r="AM87" i="47"/>
  <c r="AQ87" i="32"/>
  <c r="AP78" i="32"/>
  <c r="AL75" i="47"/>
  <c r="AL82" i="47"/>
  <c r="AP85" i="32"/>
  <c r="AN34" i="47"/>
  <c r="AR73" i="5"/>
  <c r="AS115" i="5"/>
  <c r="AO13" i="47"/>
  <c r="AR30" i="5"/>
  <c r="AN133" i="47"/>
  <c r="AR117" i="5"/>
  <c r="AN12" i="47"/>
  <c r="AO175" i="5"/>
  <c r="AK28" i="47"/>
  <c r="AM85" i="47"/>
  <c r="AQ89" i="32"/>
  <c r="AO171" i="5"/>
  <c r="AK22" i="47"/>
  <c r="AT22" i="35"/>
  <c r="AP5" i="47"/>
  <c r="AQ86" i="32"/>
  <c r="AM81" i="47"/>
  <c r="AR112" i="5"/>
  <c r="AN11" i="47"/>
  <c r="AO138" i="5"/>
  <c r="AK44" i="47"/>
  <c r="AR24" i="40"/>
  <c r="AN210" i="5"/>
  <c r="AJ58" i="47"/>
  <c r="AP80" i="32"/>
  <c r="AL73" i="47"/>
  <c r="AP104" i="32"/>
  <c r="AL76" i="47"/>
  <c r="AN14" i="47"/>
  <c r="AR113" i="5"/>
  <c r="AP6" i="47"/>
  <c r="AT25" i="35"/>
  <c r="AP76" i="32"/>
  <c r="AL70" i="47"/>
  <c r="AR68" i="5"/>
  <c r="AN31" i="47"/>
  <c r="AK91" i="47"/>
  <c r="AO113" i="32"/>
  <c r="AR31" i="29"/>
  <c r="AR41" i="29" s="1"/>
  <c r="AO93" i="47" s="1"/>
  <c r="AS26" i="29"/>
  <c r="I111" i="21" l="1"/>
  <c r="I151" i="21" s="1"/>
  <c r="I188" i="21" s="1"/>
  <c r="AN73" i="22"/>
  <c r="AO73" i="22" s="1"/>
  <c r="P16" i="21"/>
  <c r="V16" i="21"/>
  <c r="J111" i="21"/>
  <c r="J150" i="21" s="1"/>
  <c r="J187" i="21" s="1"/>
  <c r="J45" i="21"/>
  <c r="AS24" i="40"/>
  <c r="I163" i="21"/>
  <c r="AK96" i="47"/>
  <c r="AO69" i="22"/>
  <c r="AK100" i="47"/>
  <c r="AO74" i="22"/>
  <c r="J163" i="21"/>
  <c r="AF68" i="47"/>
  <c r="AJ96" i="32"/>
  <c r="I119" i="21"/>
  <c r="I121" i="21"/>
  <c r="I120" i="21"/>
  <c r="I124" i="21"/>
  <c r="I125" i="21"/>
  <c r="I123" i="21"/>
  <c r="AJ97" i="47"/>
  <c r="AN70" i="22"/>
  <c r="AC108" i="47"/>
  <c r="AG204" i="21"/>
  <c r="AD108" i="47" s="1"/>
  <c r="AC105" i="47"/>
  <c r="AG205" i="21"/>
  <c r="AD105" i="47" s="1"/>
  <c r="U117" i="21"/>
  <c r="U115" i="21"/>
  <c r="U116" i="21"/>
  <c r="P117" i="21"/>
  <c r="P115" i="21"/>
  <c r="P116" i="21"/>
  <c r="J58" i="21"/>
  <c r="AK29" i="47"/>
  <c r="AO173" i="5"/>
  <c r="I162" i="21"/>
  <c r="V86" i="21"/>
  <c r="V109" i="21"/>
  <c r="V56" i="21"/>
  <c r="V101" i="21"/>
  <c r="AJ93" i="32"/>
  <c r="AF64" i="47"/>
  <c r="AV17" i="32"/>
  <c r="AV19" i="32"/>
  <c r="AJ95" i="32"/>
  <c r="AF62" i="47"/>
  <c r="J161" i="21"/>
  <c r="AV18" i="32"/>
  <c r="AK134" i="47"/>
  <c r="AO224" i="5"/>
  <c r="I45" i="21"/>
  <c r="J125" i="21"/>
  <c r="J123" i="21"/>
  <c r="J124" i="21"/>
  <c r="AJ99" i="47"/>
  <c r="AN72" i="22"/>
  <c r="U16" i="21"/>
  <c r="U86" i="21"/>
  <c r="U109" i="21"/>
  <c r="U101" i="21"/>
  <c r="U56" i="21"/>
  <c r="V108" i="21"/>
  <c r="V81" i="21"/>
  <c r="V97" i="21"/>
  <c r="V55" i="21"/>
  <c r="I161" i="21"/>
  <c r="AF63" i="47"/>
  <c r="AJ94" i="32"/>
  <c r="O109" i="21"/>
  <c r="O86" i="21"/>
  <c r="O56" i="21"/>
  <c r="O101" i="21"/>
  <c r="P55" i="21"/>
  <c r="P97" i="21"/>
  <c r="P81" i="21"/>
  <c r="P108" i="21"/>
  <c r="P101" i="21"/>
  <c r="P56" i="21"/>
  <c r="P86" i="21"/>
  <c r="P109" i="21"/>
  <c r="AJ98" i="32"/>
  <c r="AF66" i="47"/>
  <c r="AK95" i="47"/>
  <c r="AO71" i="22"/>
  <c r="O116" i="21"/>
  <c r="O117" i="21"/>
  <c r="O115" i="21"/>
  <c r="U108" i="21"/>
  <c r="U55" i="21"/>
  <c r="U97" i="21"/>
  <c r="U81" i="21"/>
  <c r="AQ9" i="47"/>
  <c r="AU24" i="35"/>
  <c r="AJ99" i="32"/>
  <c r="AF65" i="47"/>
  <c r="J120" i="21"/>
  <c r="J119" i="21"/>
  <c r="J121" i="21"/>
  <c r="AQ90" i="32"/>
  <c r="AM84" i="47"/>
  <c r="AF67" i="47"/>
  <c r="AJ97" i="32"/>
  <c r="V116" i="21"/>
  <c r="V115" i="21"/>
  <c r="V117" i="21"/>
  <c r="O108" i="21"/>
  <c r="O55" i="21"/>
  <c r="O97" i="21"/>
  <c r="O81" i="21"/>
  <c r="O16" i="21"/>
  <c r="I58" i="21"/>
  <c r="J162" i="21"/>
  <c r="AO170" i="5"/>
  <c r="AK27" i="47"/>
  <c r="AL91" i="47"/>
  <c r="AP113" i="32"/>
  <c r="AL45" i="47"/>
  <c r="AP136" i="5"/>
  <c r="AN83" i="47"/>
  <c r="AR84" i="32"/>
  <c r="AM46" i="47"/>
  <c r="AQ134" i="5"/>
  <c r="AS109" i="5"/>
  <c r="AO15" i="47"/>
  <c r="AS75" i="5"/>
  <c r="AO33" i="47"/>
  <c r="AL24" i="47"/>
  <c r="AP174" i="5"/>
  <c r="AL25" i="47"/>
  <c r="AP172" i="5"/>
  <c r="AS72" i="5"/>
  <c r="AO39" i="47"/>
  <c r="AP135" i="5"/>
  <c r="AL50" i="47"/>
  <c r="AS113" i="5"/>
  <c r="AO14" i="47"/>
  <c r="AL51" i="47"/>
  <c r="AP140" i="5"/>
  <c r="AO209" i="5"/>
  <c r="AK52" i="47"/>
  <c r="AN129" i="47"/>
  <c r="AR26" i="5"/>
  <c r="AR31" i="5"/>
  <c r="AN132" i="47"/>
  <c r="AQ136" i="47"/>
  <c r="AU35" i="5"/>
  <c r="AP208" i="5"/>
  <c r="AL57" i="47"/>
  <c r="AM90" i="47"/>
  <c r="AQ109" i="32"/>
  <c r="AO38" i="47"/>
  <c r="AS74" i="5"/>
  <c r="AQ78" i="32"/>
  <c r="AM75" i="47"/>
  <c r="AK55" i="47"/>
  <c r="AO214" i="5"/>
  <c r="AR88" i="32"/>
  <c r="AN86" i="47"/>
  <c r="AU23" i="35"/>
  <c r="AQ8" i="47"/>
  <c r="AQ76" i="32"/>
  <c r="AM70" i="47"/>
  <c r="AQ5" i="47"/>
  <c r="AU22" i="35"/>
  <c r="AO34" i="47"/>
  <c r="AS73" i="5"/>
  <c r="AR106" i="32"/>
  <c r="AN79" i="47"/>
  <c r="AP130" i="5"/>
  <c r="AL47" i="47"/>
  <c r="AK60" i="47"/>
  <c r="AO213" i="5"/>
  <c r="AO131" i="47"/>
  <c r="AS29" i="5"/>
  <c r="AP137" i="5"/>
  <c r="AL49" i="47"/>
  <c r="AR102" i="32"/>
  <c r="AN78" i="47"/>
  <c r="AK56" i="47"/>
  <c r="AO212" i="5"/>
  <c r="AK54" i="47"/>
  <c r="AO216" i="5"/>
  <c r="AO210" i="5"/>
  <c r="AK58" i="47"/>
  <c r="AR89" i="32"/>
  <c r="AN85" i="47"/>
  <c r="AP13" i="47"/>
  <c r="AT115" i="5"/>
  <c r="AU25" i="35"/>
  <c r="AQ6" i="47"/>
  <c r="AQ104" i="32"/>
  <c r="AM76" i="47"/>
  <c r="AP175" i="5"/>
  <c r="AL28" i="47"/>
  <c r="AK59" i="47"/>
  <c r="AO215" i="5"/>
  <c r="AO35" i="47"/>
  <c r="AS71" i="5"/>
  <c r="AQ111" i="32"/>
  <c r="AM88" i="47"/>
  <c r="AP132" i="5"/>
  <c r="AL48" i="47"/>
  <c r="AQ79" i="32"/>
  <c r="AM74" i="47"/>
  <c r="AP176" i="5"/>
  <c r="AL23" i="47"/>
  <c r="AK61" i="47"/>
  <c r="AO218" i="5"/>
  <c r="AS110" i="5"/>
  <c r="AO10" i="47"/>
  <c r="AS111" i="5"/>
  <c r="AO16" i="47"/>
  <c r="AP138" i="5"/>
  <c r="AL44" i="47"/>
  <c r="AQ85" i="32"/>
  <c r="AM82" i="47"/>
  <c r="AP112" i="32"/>
  <c r="AL92" i="47"/>
  <c r="AP178" i="5"/>
  <c r="AL30" i="47"/>
  <c r="AS67" i="5"/>
  <c r="AO36" i="47"/>
  <c r="AM77" i="47"/>
  <c r="AQ103" i="32"/>
  <c r="AO37" i="47"/>
  <c r="AS69" i="5"/>
  <c r="AN81" i="47"/>
  <c r="AR86" i="32"/>
  <c r="AS30" i="5"/>
  <c r="AO133" i="47"/>
  <c r="AR87" i="32"/>
  <c r="AN87" i="47"/>
  <c r="AO17" i="47"/>
  <c r="AS116" i="5"/>
  <c r="AP133" i="5"/>
  <c r="AL43" i="47"/>
  <c r="AO32" i="47"/>
  <c r="AS70" i="5"/>
  <c r="AQ81" i="32"/>
  <c r="AM72" i="47"/>
  <c r="AP110" i="32"/>
  <c r="AL89" i="47"/>
  <c r="AT26" i="29"/>
  <c r="AS31" i="29"/>
  <c r="AS41" i="29" s="1"/>
  <c r="AP93" i="47" s="1"/>
  <c r="AO31" i="47"/>
  <c r="AS68" i="5"/>
  <c r="AQ80" i="32"/>
  <c r="AM73" i="47"/>
  <c r="AO11" i="47"/>
  <c r="AS112" i="5"/>
  <c r="AS117" i="5"/>
  <c r="AO12" i="47"/>
  <c r="AT126" i="5"/>
  <c r="AP20" i="47"/>
  <c r="AM80" i="47"/>
  <c r="AQ105" i="32"/>
  <c r="AL26" i="47"/>
  <c r="AP168" i="5"/>
  <c r="AK53" i="47"/>
  <c r="AO211" i="5"/>
  <c r="AS84" i="5"/>
  <c r="AO40" i="47"/>
  <c r="AS77" i="5"/>
  <c r="AO41" i="47"/>
  <c r="AP32" i="5"/>
  <c r="AL130" i="47"/>
  <c r="AQ77" i="32"/>
  <c r="AM69" i="47"/>
  <c r="AQ75" i="32"/>
  <c r="AM71" i="47"/>
  <c r="AT23" i="40"/>
  <c r="AS27" i="40"/>
  <c r="AS30" i="40" s="1"/>
  <c r="AU34" i="5"/>
  <c r="AQ135" i="47"/>
  <c r="AL21" i="47"/>
  <c r="AP169" i="5"/>
  <c r="AL22" i="47"/>
  <c r="AP171" i="5"/>
  <c r="AS114" i="5"/>
  <c r="AO18" i="47"/>
  <c r="AU26" i="35"/>
  <c r="AQ7" i="47"/>
  <c r="AP131" i="5"/>
  <c r="AL42" i="47"/>
  <c r="AO19" i="47"/>
  <c r="AS119" i="5"/>
  <c r="AK101" i="47" l="1"/>
  <c r="J151" i="21"/>
  <c r="J188" i="21" s="1"/>
  <c r="AT202" i="21" s="1"/>
  <c r="AT24" i="40"/>
  <c r="J149" i="21"/>
  <c r="J186" i="21" s="1"/>
  <c r="AT200" i="21" s="1"/>
  <c r="I150" i="21"/>
  <c r="I187" i="21" s="1"/>
  <c r="AJ187" i="21" s="1"/>
  <c r="AK187" i="21" s="1"/>
  <c r="AL187" i="21" s="1"/>
  <c r="AM187" i="21" s="1"/>
  <c r="AN187" i="21" s="1"/>
  <c r="AO187" i="21" s="1"/>
  <c r="I149" i="21"/>
  <c r="I186" i="21" s="1"/>
  <c r="AI200" i="21" s="1"/>
  <c r="AF102" i="47" s="1"/>
  <c r="J129" i="21"/>
  <c r="J152" i="21" s="1"/>
  <c r="P111" i="21"/>
  <c r="P149" i="21" s="1"/>
  <c r="O162" i="21"/>
  <c r="AL96" i="47"/>
  <c r="AP69" i="22"/>
  <c r="I127" i="21"/>
  <c r="I154" i="21" s="1"/>
  <c r="I191" i="21" s="1"/>
  <c r="U162" i="21"/>
  <c r="J128" i="21"/>
  <c r="J156" i="21" s="1"/>
  <c r="J193" i="21" s="1"/>
  <c r="U111" i="21"/>
  <c r="U151" i="21" s="1"/>
  <c r="O58" i="21"/>
  <c r="O59" i="21" s="1"/>
  <c r="O60" i="21" s="1"/>
  <c r="U58" i="21"/>
  <c r="U59" i="21" s="1"/>
  <c r="U60" i="21" s="1"/>
  <c r="P161" i="21"/>
  <c r="U161" i="21"/>
  <c r="J127" i="21"/>
  <c r="J154" i="21" s="1"/>
  <c r="J191" i="21" s="1"/>
  <c r="AP74" i="22"/>
  <c r="AL100" i="47"/>
  <c r="O111" i="21"/>
  <c r="O149" i="21" s="1"/>
  <c r="V163" i="21"/>
  <c r="P119" i="21"/>
  <c r="P120" i="21"/>
  <c r="P121" i="21"/>
  <c r="AK94" i="32"/>
  <c r="AG63" i="47"/>
  <c r="AG66" i="47"/>
  <c r="AK98" i="32"/>
  <c r="AR90" i="32"/>
  <c r="AN84" i="47"/>
  <c r="AG62" i="47"/>
  <c r="AK95" i="32"/>
  <c r="AI202" i="21"/>
  <c r="AF103" i="47" s="1"/>
  <c r="AR202" i="21"/>
  <c r="AO103" i="47" s="1"/>
  <c r="AJ188" i="21"/>
  <c r="AK188" i="21" s="1"/>
  <c r="AL188" i="21" s="1"/>
  <c r="AM188" i="21" s="1"/>
  <c r="AN188" i="21" s="1"/>
  <c r="AO188" i="21" s="1"/>
  <c r="AR9" i="47"/>
  <c r="AV24" i="35"/>
  <c r="AS9" i="47" s="1"/>
  <c r="P123" i="21"/>
  <c r="P124" i="21"/>
  <c r="P125" i="21"/>
  <c r="AP173" i="5"/>
  <c r="AL29" i="47"/>
  <c r="O120" i="21"/>
  <c r="O121" i="21"/>
  <c r="O119" i="21"/>
  <c r="V162" i="21"/>
  <c r="P58" i="21"/>
  <c r="P162" i="21"/>
  <c r="U120" i="21"/>
  <c r="U119" i="21"/>
  <c r="U121" i="21"/>
  <c r="V119" i="21"/>
  <c r="V120" i="21"/>
  <c r="V121" i="21"/>
  <c r="U123" i="21"/>
  <c r="U125" i="21"/>
  <c r="U124" i="21"/>
  <c r="AL134" i="47"/>
  <c r="AP224" i="5"/>
  <c r="I61" i="21"/>
  <c r="I59" i="21"/>
  <c r="I60" i="21" s="1"/>
  <c r="AK99" i="32"/>
  <c r="AG65" i="47"/>
  <c r="V123" i="21"/>
  <c r="V124" i="21"/>
  <c r="V125" i="21"/>
  <c r="P163" i="21"/>
  <c r="AO70" i="22"/>
  <c r="AK97" i="47"/>
  <c r="O163" i="21"/>
  <c r="O125" i="21"/>
  <c r="O124" i="21"/>
  <c r="O123" i="21"/>
  <c r="V111" i="21"/>
  <c r="AK93" i="32"/>
  <c r="AG64" i="47"/>
  <c r="J61" i="21"/>
  <c r="J59" i="21"/>
  <c r="J60" i="21" s="1"/>
  <c r="I129" i="21"/>
  <c r="AP170" i="5"/>
  <c r="AL27" i="47"/>
  <c r="V161" i="21"/>
  <c r="AG68" i="47"/>
  <c r="AK96" i="32"/>
  <c r="AG67" i="47"/>
  <c r="AK97" i="32"/>
  <c r="V58" i="21"/>
  <c r="O161" i="21"/>
  <c r="U163" i="21"/>
  <c r="AL95" i="47"/>
  <c r="AP71" i="22"/>
  <c r="AL101" i="47"/>
  <c r="AP73" i="22"/>
  <c r="AK99" i="47"/>
  <c r="AO72" i="22"/>
  <c r="I128" i="21"/>
  <c r="I156" i="21" s="1"/>
  <c r="AT201" i="21"/>
  <c r="AR7" i="47"/>
  <c r="AV26" i="35"/>
  <c r="AS7" i="47" s="1"/>
  <c r="AR75" i="32"/>
  <c r="AN71" i="47"/>
  <c r="AT117" i="5"/>
  <c r="AP12" i="47"/>
  <c r="AU26" i="29"/>
  <c r="AT31" i="29"/>
  <c r="AT41" i="29" s="1"/>
  <c r="AQ93" i="47" s="1"/>
  <c r="AT30" i="5"/>
  <c r="AP133" i="47"/>
  <c r="AM92" i="47"/>
  <c r="AQ112" i="32"/>
  <c r="AT110" i="5"/>
  <c r="AP10" i="47"/>
  <c r="AM48" i="47"/>
  <c r="AQ132" i="5"/>
  <c r="AV25" i="35"/>
  <c r="AS6" i="47" s="1"/>
  <c r="AR6" i="47"/>
  <c r="AO85" i="47"/>
  <c r="AS89" i="32"/>
  <c r="AR78" i="32"/>
  <c r="AN75" i="47"/>
  <c r="AL52" i="47"/>
  <c r="AP209" i="5"/>
  <c r="AQ174" i="5"/>
  <c r="AM24" i="47"/>
  <c r="AO83" i="47"/>
  <c r="AS84" i="32"/>
  <c r="AT119" i="5"/>
  <c r="AP19" i="47"/>
  <c r="AP11" i="47"/>
  <c r="AT112" i="5"/>
  <c r="AO81" i="47"/>
  <c r="AS86" i="32"/>
  <c r="AL61" i="47"/>
  <c r="AP218" i="5"/>
  <c r="AV35" i="5"/>
  <c r="AS136" i="47" s="1"/>
  <c r="AR136" i="47"/>
  <c r="AP18" i="47"/>
  <c r="AT114" i="5"/>
  <c r="AR77" i="32"/>
  <c r="AN69" i="47"/>
  <c r="AT84" i="5"/>
  <c r="AP40" i="47"/>
  <c r="AQ110" i="32"/>
  <c r="AM89" i="47"/>
  <c r="AM43" i="47"/>
  <c r="AQ133" i="5"/>
  <c r="AT67" i="5"/>
  <c r="AP36" i="47"/>
  <c r="AN82" i="47"/>
  <c r="AR85" i="32"/>
  <c r="AN88" i="47"/>
  <c r="AR111" i="32"/>
  <c r="AQ175" i="5"/>
  <c r="AM28" i="47"/>
  <c r="AP210" i="5"/>
  <c r="AL58" i="47"/>
  <c r="AS102" i="32"/>
  <c r="AO78" i="47"/>
  <c r="AQ130" i="5"/>
  <c r="AM47" i="47"/>
  <c r="AV23" i="35"/>
  <c r="AS8" i="47" s="1"/>
  <c r="AR8" i="47"/>
  <c r="AR5" i="47"/>
  <c r="AV22" i="35"/>
  <c r="AS5" i="47" s="1"/>
  <c r="AM51" i="47"/>
  <c r="AQ140" i="5"/>
  <c r="AL53" i="47"/>
  <c r="AP211" i="5"/>
  <c r="AP17" i="47"/>
  <c r="AT116" i="5"/>
  <c r="AP37" i="47"/>
  <c r="AT69" i="5"/>
  <c r="AT71" i="5"/>
  <c r="AP35" i="47"/>
  <c r="AQ13" i="47"/>
  <c r="AU115" i="5"/>
  <c r="AN90" i="47"/>
  <c r="AR109" i="32"/>
  <c r="AP39" i="47"/>
  <c r="AT72" i="5"/>
  <c r="AT75" i="5"/>
  <c r="AP33" i="47"/>
  <c r="AQ169" i="5"/>
  <c r="AM21" i="47"/>
  <c r="AN80" i="47"/>
  <c r="AR105" i="32"/>
  <c r="AT74" i="5"/>
  <c r="AP38" i="47"/>
  <c r="AM50" i="47"/>
  <c r="AQ135" i="5"/>
  <c r="AR135" i="47"/>
  <c r="AV34" i="5"/>
  <c r="AS135" i="47" s="1"/>
  <c r="AM130" i="47"/>
  <c r="AQ32" i="5"/>
  <c r="AN73" i="47"/>
  <c r="AR80" i="32"/>
  <c r="AN72" i="47"/>
  <c r="AR81" i="32"/>
  <c r="AM44" i="47"/>
  <c r="AQ138" i="5"/>
  <c r="AM23" i="47"/>
  <c r="AQ176" i="5"/>
  <c r="AQ137" i="5"/>
  <c r="AM49" i="47"/>
  <c r="AS106" i="32"/>
  <c r="AO79" i="47"/>
  <c r="AO86" i="47"/>
  <c r="AS88" i="32"/>
  <c r="AO132" i="47"/>
  <c r="AS31" i="5"/>
  <c r="AQ172" i="5"/>
  <c r="AM25" i="47"/>
  <c r="AM45" i="47"/>
  <c r="AQ136" i="5"/>
  <c r="AM22" i="47"/>
  <c r="AQ171" i="5"/>
  <c r="AM26" i="47"/>
  <c r="AQ168" i="5"/>
  <c r="AP31" i="47"/>
  <c r="AT68" i="5"/>
  <c r="AN77" i="47"/>
  <c r="AR103" i="32"/>
  <c r="AL54" i="47"/>
  <c r="AP216" i="5"/>
  <c r="AP131" i="47"/>
  <c r="AT29" i="5"/>
  <c r="AP214" i="5"/>
  <c r="AL55" i="47"/>
  <c r="AS26" i="5"/>
  <c r="AO129" i="47"/>
  <c r="AP14" i="47"/>
  <c r="AT113" i="5"/>
  <c r="AP15" i="47"/>
  <c r="AT109" i="5"/>
  <c r="AM42" i="47"/>
  <c r="AQ131" i="5"/>
  <c r="AU23" i="40"/>
  <c r="AT27" i="40"/>
  <c r="AT30" i="40" s="1"/>
  <c r="AT77" i="5"/>
  <c r="AP41" i="47"/>
  <c r="AU126" i="5"/>
  <c r="AQ20" i="47"/>
  <c r="AS87" i="32"/>
  <c r="AO87" i="47"/>
  <c r="AM30" i="47"/>
  <c r="AQ178" i="5"/>
  <c r="AP16" i="47"/>
  <c r="AT111" i="5"/>
  <c r="AR79" i="32"/>
  <c r="AN74" i="47"/>
  <c r="AN76" i="47"/>
  <c r="AR104" i="32"/>
  <c r="AR76" i="32"/>
  <c r="AN70" i="47"/>
  <c r="AQ208" i="5"/>
  <c r="AM57" i="47"/>
  <c r="AR134" i="5"/>
  <c r="AN46" i="47"/>
  <c r="AQ113" i="32"/>
  <c r="AM91" i="47"/>
  <c r="AT70" i="5"/>
  <c r="AP32" i="47"/>
  <c r="AL59" i="47"/>
  <c r="AP215" i="5"/>
  <c r="AP212" i="5"/>
  <c r="AL56" i="47"/>
  <c r="AP213" i="5"/>
  <c r="AL60" i="47"/>
  <c r="AT73" i="5"/>
  <c r="AP34" i="47"/>
  <c r="AI201" i="21" l="1"/>
  <c r="AF104" i="47" s="1"/>
  <c r="AR201" i="21"/>
  <c r="AO104" i="47" s="1"/>
  <c r="AU24" i="40"/>
  <c r="U128" i="21"/>
  <c r="U156" i="21" s="1"/>
  <c r="U168" i="21" s="1"/>
  <c r="AJ186" i="21"/>
  <c r="AK186" i="21" s="1"/>
  <c r="AL186" i="21" s="1"/>
  <c r="AM186" i="21" s="1"/>
  <c r="AN186" i="21" s="1"/>
  <c r="AO186" i="21" s="1"/>
  <c r="AR200" i="21"/>
  <c r="AO102" i="47" s="1"/>
  <c r="J153" i="21"/>
  <c r="J190" i="21" s="1"/>
  <c r="P151" i="21"/>
  <c r="P150" i="21"/>
  <c r="J155" i="21"/>
  <c r="J192" i="21" s="1"/>
  <c r="I166" i="21"/>
  <c r="J168" i="21"/>
  <c r="U61" i="21"/>
  <c r="O61" i="21"/>
  <c r="O150" i="21"/>
  <c r="U150" i="21"/>
  <c r="O151" i="21"/>
  <c r="U149" i="21"/>
  <c r="V128" i="21"/>
  <c r="V156" i="21" s="1"/>
  <c r="V168" i="21" s="1"/>
  <c r="O128" i="21"/>
  <c r="O156" i="21" s="1"/>
  <c r="O168" i="21" s="1"/>
  <c r="AM96" i="47"/>
  <c r="AQ69" i="22"/>
  <c r="AN96" i="47" s="1"/>
  <c r="V127" i="21"/>
  <c r="V154" i="21" s="1"/>
  <c r="V166" i="21" s="1"/>
  <c r="AJ202" i="21"/>
  <c r="AG103" i="47" s="1"/>
  <c r="U129" i="21"/>
  <c r="U155" i="21" s="1"/>
  <c r="U167" i="21" s="1"/>
  <c r="J166" i="21"/>
  <c r="P128" i="21"/>
  <c r="P156" i="21" s="1"/>
  <c r="P168" i="21" s="1"/>
  <c r="AQ74" i="22"/>
  <c r="AN100" i="47" s="1"/>
  <c r="AM100" i="47"/>
  <c r="AS90" i="32"/>
  <c r="AO84" i="47"/>
  <c r="AS201" i="21"/>
  <c r="AP104" i="47" s="1"/>
  <c r="V150" i="21"/>
  <c r="V151" i="21"/>
  <c r="V149" i="21"/>
  <c r="AQ224" i="5"/>
  <c r="AM134" i="47"/>
  <c r="O129" i="21"/>
  <c r="AJ201" i="21"/>
  <c r="I152" i="21"/>
  <c r="I155" i="21"/>
  <c r="I153" i="21"/>
  <c r="AL96" i="32"/>
  <c r="AH68" i="47"/>
  <c r="AS202" i="21"/>
  <c r="AP103" i="47" s="1"/>
  <c r="U127" i="21"/>
  <c r="U154" i="21" s="1"/>
  <c r="U166" i="21" s="1"/>
  <c r="AT207" i="21"/>
  <c r="I168" i="21"/>
  <c r="I193" i="21"/>
  <c r="AU202" i="21"/>
  <c r="AQ103" i="47"/>
  <c r="AL99" i="32"/>
  <c r="AH65" i="47"/>
  <c r="AR205" i="21"/>
  <c r="AO105" i="47" s="1"/>
  <c r="AI205" i="21"/>
  <c r="AF105" i="47" s="1"/>
  <c r="AJ191" i="21"/>
  <c r="AK191" i="21" s="1"/>
  <c r="AL191" i="21" s="1"/>
  <c r="AM191" i="21" s="1"/>
  <c r="AN191" i="21" s="1"/>
  <c r="AO191" i="21" s="1"/>
  <c r="AL94" i="32"/>
  <c r="AH63" i="47"/>
  <c r="AL99" i="47"/>
  <c r="AP72" i="22"/>
  <c r="J189" i="21"/>
  <c r="J164" i="21"/>
  <c r="AM101" i="47"/>
  <c r="AQ73" i="22"/>
  <c r="AN101" i="47" s="1"/>
  <c r="V59" i="21"/>
  <c r="V60" i="21" s="1"/>
  <c r="V61" i="21"/>
  <c r="AQ170" i="5"/>
  <c r="AM27" i="47"/>
  <c r="V129" i="21"/>
  <c r="AT205" i="21"/>
  <c r="P127" i="21"/>
  <c r="P154" i="21" s="1"/>
  <c r="P166" i="21" s="1"/>
  <c r="AJ200" i="21"/>
  <c r="AQ173" i="5"/>
  <c r="AM29" i="47"/>
  <c r="AL98" i="32"/>
  <c r="AH66" i="47"/>
  <c r="AQ104" i="47"/>
  <c r="AU201" i="21"/>
  <c r="AQ71" i="22"/>
  <c r="AN95" i="47" s="1"/>
  <c r="AM95" i="47"/>
  <c r="AH67" i="47"/>
  <c r="AL97" i="32"/>
  <c r="AL93" i="32"/>
  <c r="AH64" i="47"/>
  <c r="AL97" i="47"/>
  <c r="AP70" i="22"/>
  <c r="AQ102" i="47"/>
  <c r="AU200" i="21"/>
  <c r="P59" i="21"/>
  <c r="P60" i="21" s="1"/>
  <c r="P61" i="21"/>
  <c r="O127" i="21"/>
  <c r="O154" i="21" s="1"/>
  <c r="O166" i="21" s="1"/>
  <c r="P129" i="21"/>
  <c r="AL95" i="32"/>
  <c r="AH62" i="47"/>
  <c r="AN130" i="47"/>
  <c r="AR32" i="5"/>
  <c r="AM61" i="47"/>
  <c r="AQ218" i="5"/>
  <c r="AM60" i="47"/>
  <c r="AQ213" i="5"/>
  <c r="AQ32" i="47"/>
  <c r="AU70" i="5"/>
  <c r="AN42" i="47"/>
  <c r="AR131" i="5"/>
  <c r="AP79" i="47"/>
  <c r="AT106" i="32"/>
  <c r="AQ38" i="47"/>
  <c r="AU74" i="5"/>
  <c r="AU75" i="5"/>
  <c r="AQ33" i="47"/>
  <c r="AQ210" i="5"/>
  <c r="AM58" i="47"/>
  <c r="AR113" i="32"/>
  <c r="AN91" i="47"/>
  <c r="AP87" i="47"/>
  <c r="AT87" i="32"/>
  <c r="AM55" i="47"/>
  <c r="AQ214" i="5"/>
  <c r="AQ212" i="5"/>
  <c r="AM56" i="47"/>
  <c r="AQ15" i="47"/>
  <c r="AU109" i="5"/>
  <c r="AQ131" i="47"/>
  <c r="AU29" i="5"/>
  <c r="AU68" i="5"/>
  <c r="AQ31" i="47"/>
  <c r="AN49" i="47"/>
  <c r="AR137" i="5"/>
  <c r="AQ35" i="47"/>
  <c r="AU71" i="5"/>
  <c r="AU67" i="5"/>
  <c r="AQ36" i="47"/>
  <c r="AO69" i="47"/>
  <c r="AS77" i="32"/>
  <c r="AR174" i="5"/>
  <c r="AN24" i="47"/>
  <c r="AQ133" i="47"/>
  <c r="AU30" i="5"/>
  <c r="AM59" i="47"/>
  <c r="AQ215" i="5"/>
  <c r="AO46" i="47"/>
  <c r="AS134" i="5"/>
  <c r="AS79" i="32"/>
  <c r="AO74" i="47"/>
  <c r="AV126" i="5"/>
  <c r="AS20" i="47" s="1"/>
  <c r="AR20" i="47"/>
  <c r="AN22" i="47"/>
  <c r="AR171" i="5"/>
  <c r="AR133" i="5"/>
  <c r="AN43" i="47"/>
  <c r="AQ11" i="47"/>
  <c r="AU112" i="5"/>
  <c r="AM52" i="47"/>
  <c r="AQ209" i="5"/>
  <c r="AU111" i="5"/>
  <c r="AQ16" i="47"/>
  <c r="AM54" i="47"/>
  <c r="AQ216" i="5"/>
  <c r="AR169" i="5"/>
  <c r="AN21" i="47"/>
  <c r="AR130" i="5"/>
  <c r="AN47" i="47"/>
  <c r="AN28" i="47"/>
  <c r="AR175" i="5"/>
  <c r="AU31" i="29"/>
  <c r="AU41" i="29" s="1"/>
  <c r="AR93" i="47" s="1"/>
  <c r="AV26" i="29"/>
  <c r="AV31" i="29" s="1"/>
  <c r="AV41" i="29" s="1"/>
  <c r="AS93" i="47" s="1"/>
  <c r="AS75" i="32"/>
  <c r="AO71" i="47"/>
  <c r="AQ41" i="47"/>
  <c r="AU77" i="5"/>
  <c r="AN45" i="47"/>
  <c r="AR136" i="5"/>
  <c r="AR176" i="5"/>
  <c r="AN23" i="47"/>
  <c r="AS80" i="32"/>
  <c r="AO73" i="47"/>
  <c r="AR135" i="5"/>
  <c r="AN50" i="47"/>
  <c r="AR13" i="47"/>
  <c r="AV115" i="5"/>
  <c r="AS13" i="47" s="1"/>
  <c r="AQ17" i="47"/>
  <c r="AU116" i="5"/>
  <c r="AN51" i="47"/>
  <c r="AR140" i="5"/>
  <c r="AS111" i="32"/>
  <c r="AO88" i="47"/>
  <c r="AP86" i="47"/>
  <c r="AT88" i="32"/>
  <c r="AS81" i="32"/>
  <c r="AO72" i="47"/>
  <c r="AO90" i="47"/>
  <c r="AS109" i="32"/>
  <c r="AU69" i="5"/>
  <c r="AQ37" i="47"/>
  <c r="AQ18" i="47"/>
  <c r="AU114" i="5"/>
  <c r="AR132" i="5"/>
  <c r="AN48" i="47"/>
  <c r="AQ14" i="47"/>
  <c r="AU113" i="5"/>
  <c r="AN26" i="47"/>
  <c r="AR168" i="5"/>
  <c r="AQ34" i="47"/>
  <c r="AU73" i="5"/>
  <c r="AS104" i="32"/>
  <c r="AO76" i="47"/>
  <c r="AN30" i="47"/>
  <c r="AR178" i="5"/>
  <c r="AS103" i="32"/>
  <c r="AO77" i="47"/>
  <c r="AP78" i="47"/>
  <c r="AT102" i="32"/>
  <c r="AN89" i="47"/>
  <c r="AR110" i="32"/>
  <c r="AU119" i="5"/>
  <c r="AQ19" i="47"/>
  <c r="AS78" i="32"/>
  <c r="AO75" i="47"/>
  <c r="AU110" i="5"/>
  <c r="AQ10" i="47"/>
  <c r="AQ12" i="47"/>
  <c r="AU117" i="5"/>
  <c r="AN57" i="47"/>
  <c r="AR208" i="5"/>
  <c r="AU27" i="40"/>
  <c r="AU30" i="40" s="1"/>
  <c r="AV23" i="40"/>
  <c r="AV27" i="40" s="1"/>
  <c r="AP129" i="47"/>
  <c r="AT26" i="5"/>
  <c r="AN44" i="47"/>
  <c r="AR138" i="5"/>
  <c r="AS85" i="32"/>
  <c r="AO82" i="47"/>
  <c r="AP83" i="47"/>
  <c r="AT84" i="32"/>
  <c r="AT89" i="32"/>
  <c r="AP85" i="47"/>
  <c r="AN92" i="47"/>
  <c r="AR112" i="32"/>
  <c r="AR172" i="5"/>
  <c r="AN25" i="47"/>
  <c r="AQ40" i="47"/>
  <c r="AU84" i="5"/>
  <c r="AO70" i="47"/>
  <c r="AS76" i="32"/>
  <c r="AP132" i="47"/>
  <c r="AT31" i="5"/>
  <c r="AS105" i="32"/>
  <c r="AO80" i="47"/>
  <c r="AU72" i="5"/>
  <c r="AQ39" i="47"/>
  <c r="AQ211" i="5"/>
  <c r="AM53" i="47"/>
  <c r="AT86" i="32"/>
  <c r="AP81" i="47"/>
  <c r="AS200" i="21" l="1"/>
  <c r="AP102" i="47" s="1"/>
  <c r="J165" i="21"/>
  <c r="J167" i="21"/>
  <c r="AV30" i="40"/>
  <c r="T34" i="40" s="1" a="1"/>
  <c r="T34" i="40" s="1"/>
  <c r="AK202" i="21"/>
  <c r="AH103" i="47" s="1"/>
  <c r="U153" i="21"/>
  <c r="U165" i="21" s="1"/>
  <c r="U152" i="21"/>
  <c r="U164" i="21" s="1"/>
  <c r="P153" i="21"/>
  <c r="P165" i="21" s="1"/>
  <c r="P155" i="21"/>
  <c r="P167" i="21" s="1"/>
  <c r="P152" i="21"/>
  <c r="P164" i="21" s="1"/>
  <c r="AU205" i="21"/>
  <c r="AQ105" i="47"/>
  <c r="AM94" i="32"/>
  <c r="AI63" i="47"/>
  <c r="AV202" i="21"/>
  <c r="AS103" i="47" s="1"/>
  <c r="AR103" i="47"/>
  <c r="I165" i="21"/>
  <c r="I190" i="21"/>
  <c r="AR224" i="5"/>
  <c r="AN134" i="47"/>
  <c r="AT90" i="32"/>
  <c r="AP84" i="47"/>
  <c r="AI64" i="47"/>
  <c r="AM93" i="32"/>
  <c r="V152" i="21"/>
  <c r="V164" i="21" s="1"/>
  <c r="V155" i="21"/>
  <c r="V167" i="21" s="1"/>
  <c r="V153" i="21"/>
  <c r="V165" i="21" s="1"/>
  <c r="AT204" i="21"/>
  <c r="I192" i="21"/>
  <c r="I167" i="21"/>
  <c r="AM97" i="32"/>
  <c r="AI67" i="47"/>
  <c r="AI66" i="47"/>
  <c r="AM98" i="32"/>
  <c r="AT206" i="21"/>
  <c r="I189" i="21"/>
  <c r="I164" i="21"/>
  <c r="AR102" i="47"/>
  <c r="AV200" i="21"/>
  <c r="AS102" i="47" s="1"/>
  <c r="AR170" i="5"/>
  <c r="AN27" i="47"/>
  <c r="AQ72" i="22"/>
  <c r="AN99" i="47" s="1"/>
  <c r="AM99" i="47"/>
  <c r="AG104" i="47"/>
  <c r="AK201" i="21"/>
  <c r="AI68" i="47"/>
  <c r="AM96" i="32"/>
  <c r="AQ70" i="22"/>
  <c r="AN97" i="47" s="1"/>
  <c r="AM97" i="47"/>
  <c r="AV201" i="21"/>
  <c r="AS104" i="47" s="1"/>
  <c r="AR104" i="47"/>
  <c r="AJ205" i="21"/>
  <c r="AM99" i="32"/>
  <c r="AI65" i="47"/>
  <c r="AT203" i="21"/>
  <c r="AI207" i="21"/>
  <c r="AF107" i="47" s="1"/>
  <c r="AJ193" i="21"/>
  <c r="AK193" i="21" s="1"/>
  <c r="AL193" i="21" s="1"/>
  <c r="AM193" i="21" s="1"/>
  <c r="AN193" i="21" s="1"/>
  <c r="AO193" i="21" s="1"/>
  <c r="AR207" i="21"/>
  <c r="AO107" i="47" s="1"/>
  <c r="AN29" i="47"/>
  <c r="AR173" i="5"/>
  <c r="AG102" i="47"/>
  <c r="AK200" i="21"/>
  <c r="O152" i="21"/>
  <c r="O164" i="21" s="1"/>
  <c r="O153" i="21"/>
  <c r="O165" i="21" s="1"/>
  <c r="O155" i="21"/>
  <c r="O167" i="21" s="1"/>
  <c r="AM95" i="32"/>
  <c r="AI62" i="47"/>
  <c r="AS205" i="21"/>
  <c r="AP105" i="47" s="1"/>
  <c r="AU207" i="21"/>
  <c r="AQ107" i="47"/>
  <c r="AU26" i="5"/>
  <c r="AQ129" i="47"/>
  <c r="AQ78" i="47"/>
  <c r="AU102" i="32"/>
  <c r="AU31" i="5"/>
  <c r="AQ132" i="47"/>
  <c r="AQ83" i="47"/>
  <c r="AU84" i="32"/>
  <c r="AN53" i="47"/>
  <c r="AR211" i="5"/>
  <c r="AP75" i="47"/>
  <c r="AT78" i="32"/>
  <c r="AO30" i="47"/>
  <c r="AS178" i="5"/>
  <c r="AR14" i="47"/>
  <c r="AV113" i="5"/>
  <c r="AS14" i="47" s="1"/>
  <c r="AR210" i="5"/>
  <c r="AN58" i="47"/>
  <c r="AR218" i="5"/>
  <c r="AN61" i="47"/>
  <c r="AP77" i="47"/>
  <c r="AT103" i="32"/>
  <c r="AR37" i="47"/>
  <c r="AV69" i="5"/>
  <c r="AS37" i="47" s="1"/>
  <c r="AP88" i="47"/>
  <c r="AT111" i="32"/>
  <c r="AO50" i="47"/>
  <c r="AS135" i="5"/>
  <c r="AS130" i="5"/>
  <c r="AO47" i="47"/>
  <c r="AN54" i="47"/>
  <c r="AR216" i="5"/>
  <c r="AR11" i="47"/>
  <c r="AV112" i="5"/>
  <c r="AS11" i="47" s="1"/>
  <c r="AR215" i="5"/>
  <c r="AN59" i="47"/>
  <c r="AO49" i="47"/>
  <c r="AS137" i="5"/>
  <c r="AU87" i="32"/>
  <c r="AQ87" i="47"/>
  <c r="AV84" i="5"/>
  <c r="AS40" i="47" s="1"/>
  <c r="AR40" i="47"/>
  <c r="AO57" i="47"/>
  <c r="AS208" i="5"/>
  <c r="AP82" i="47"/>
  <c r="AT85" i="32"/>
  <c r="AR19" i="47"/>
  <c r="AV119" i="5"/>
  <c r="AS19" i="47" s="1"/>
  <c r="AT109" i="32"/>
  <c r="AP90" i="47"/>
  <c r="AO51" i="47"/>
  <c r="AS140" i="5"/>
  <c r="AS174" i="5"/>
  <c r="AO24" i="47"/>
  <c r="AO42" i="47"/>
  <c r="AS131" i="5"/>
  <c r="AQ85" i="47"/>
  <c r="AU89" i="32"/>
  <c r="AV72" i="5"/>
  <c r="AS39" i="47" s="1"/>
  <c r="AR39" i="47"/>
  <c r="AO92" i="47"/>
  <c r="AS112" i="32"/>
  <c r="AO44" i="47"/>
  <c r="AS138" i="5"/>
  <c r="AV117" i="5"/>
  <c r="AS12" i="47" s="1"/>
  <c r="AR12" i="47"/>
  <c r="AO89" i="47"/>
  <c r="AS110" i="32"/>
  <c r="AP76" i="47"/>
  <c r="AT104" i="32"/>
  <c r="AP73" i="47"/>
  <c r="AT80" i="32"/>
  <c r="AP71" i="47"/>
  <c r="AT75" i="32"/>
  <c r="AO21" i="47"/>
  <c r="AS169" i="5"/>
  <c r="AP69" i="47"/>
  <c r="AT77" i="32"/>
  <c r="AR31" i="47"/>
  <c r="AV68" i="5"/>
  <c r="AS31" i="47" s="1"/>
  <c r="AR212" i="5"/>
  <c r="AN56" i="47"/>
  <c r="AP80" i="47"/>
  <c r="AT105" i="32"/>
  <c r="AO25" i="47"/>
  <c r="AS172" i="5"/>
  <c r="AR34" i="47"/>
  <c r="AV73" i="5"/>
  <c r="AS34" i="47" s="1"/>
  <c r="AV116" i="5"/>
  <c r="AS17" i="47" s="1"/>
  <c r="AR17" i="47"/>
  <c r="AV111" i="5"/>
  <c r="AS16" i="47" s="1"/>
  <c r="AR16" i="47"/>
  <c r="AO43" i="47"/>
  <c r="AS133" i="5"/>
  <c r="AT79" i="32"/>
  <c r="AP74" i="47"/>
  <c r="AR131" i="47"/>
  <c r="AV29" i="5"/>
  <c r="AS131" i="47" s="1"/>
  <c r="AV75" i="5"/>
  <c r="AS33" i="47" s="1"/>
  <c r="AR33" i="47"/>
  <c r="AV70" i="5"/>
  <c r="AS32" i="47" s="1"/>
  <c r="AR32" i="47"/>
  <c r="AS32" i="5"/>
  <c r="AO130" i="47"/>
  <c r="AO48" i="47"/>
  <c r="AS132" i="5"/>
  <c r="AP72" i="47"/>
  <c r="AT81" i="32"/>
  <c r="AO23" i="47"/>
  <c r="AS176" i="5"/>
  <c r="AR41" i="47"/>
  <c r="AV77" i="5"/>
  <c r="AS41" i="47" s="1"/>
  <c r="AT134" i="5"/>
  <c r="AP46" i="47"/>
  <c r="AV74" i="5"/>
  <c r="AS38" i="47" s="1"/>
  <c r="AR38" i="47"/>
  <c r="AP70" i="47"/>
  <c r="AT76" i="32"/>
  <c r="AR10" i="47"/>
  <c r="AV110" i="5"/>
  <c r="AS10" i="47" s="1"/>
  <c r="AO26" i="47"/>
  <c r="AS168" i="5"/>
  <c r="AR18" i="47"/>
  <c r="AV114" i="5"/>
  <c r="AS18" i="47" s="1"/>
  <c r="AQ86" i="47"/>
  <c r="AU88" i="32"/>
  <c r="AO45" i="47"/>
  <c r="AS136" i="5"/>
  <c r="AO28" i="47"/>
  <c r="AS175" i="5"/>
  <c r="AR36" i="47"/>
  <c r="AV67" i="5"/>
  <c r="AS36" i="47" s="1"/>
  <c r="AV109" i="5"/>
  <c r="AS15" i="47" s="1"/>
  <c r="AR15" i="47"/>
  <c r="AO91" i="47"/>
  <c r="AS113" i="32"/>
  <c r="AR213" i="5"/>
  <c r="AN60" i="47"/>
  <c r="AV24" i="40"/>
  <c r="AU86" i="32"/>
  <c r="AQ81" i="47"/>
  <c r="AR209" i="5"/>
  <c r="AN52" i="47"/>
  <c r="AS171" i="5"/>
  <c r="AO22" i="47"/>
  <c r="AV30" i="5"/>
  <c r="AS133" i="47" s="1"/>
  <c r="AR133" i="47"/>
  <c r="AV71" i="5"/>
  <c r="AS35" i="47" s="1"/>
  <c r="AR35" i="47"/>
  <c r="AN55" i="47"/>
  <c r="AR214" i="5"/>
  <c r="AQ79" i="47"/>
  <c r="AU106" i="32"/>
  <c r="J169" i="21" l="1"/>
  <c r="J178" i="21" s="1"/>
  <c r="U35" i="40" a="1"/>
  <c r="U35" i="40" s="1"/>
  <c r="AE34" i="40" a="1"/>
  <c r="AE34" i="40" s="1"/>
  <c r="AA32" i="40" a="1"/>
  <c r="AA32" i="40" s="1"/>
  <c r="AB35" i="40" a="1"/>
  <c r="AB35" i="40" s="1"/>
  <c r="X32" i="40" a="1"/>
  <c r="X32" i="40" s="1"/>
  <c r="AH32" i="40" a="1"/>
  <c r="AH32" i="40" s="1"/>
  <c r="AE35" i="40" a="1"/>
  <c r="AE35" i="40" s="1"/>
  <c r="V34" i="40" a="1"/>
  <c r="V34" i="40" s="1"/>
  <c r="AS32" i="40" a="1"/>
  <c r="AS32" i="40" s="1"/>
  <c r="AI33" i="40" a="1"/>
  <c r="AI33" i="40" s="1"/>
  <c r="W32" i="40" a="1"/>
  <c r="W32" i="40" s="1"/>
  <c r="M34" i="40" a="1"/>
  <c r="M34" i="40" s="1"/>
  <c r="AO34" i="40" a="1"/>
  <c r="AO34" i="40" s="1"/>
  <c r="AV35" i="40" a="1"/>
  <c r="AV35" i="40" s="1"/>
  <c r="L35" i="40" a="1"/>
  <c r="L35" i="40" s="1"/>
  <c r="AM32" i="40" a="1"/>
  <c r="AM32" i="40" s="1"/>
  <c r="AV33" i="40" a="1"/>
  <c r="AV33" i="40" s="1"/>
  <c r="AA35" i="40" a="1"/>
  <c r="AA35" i="40" s="1"/>
  <c r="AK35" i="40" a="1"/>
  <c r="AK35" i="40" s="1"/>
  <c r="AG32" i="40" a="1"/>
  <c r="AG32" i="40" s="1"/>
  <c r="AN34" i="40" a="1"/>
  <c r="AN34" i="40" s="1"/>
  <c r="N33" i="40" a="1"/>
  <c r="N33" i="40" s="1"/>
  <c r="AK34" i="40" a="1"/>
  <c r="AK34" i="40" s="1"/>
  <c r="AU32" i="40" a="1"/>
  <c r="AU32" i="40" s="1"/>
  <c r="AI32" i="40" a="1"/>
  <c r="AI32" i="40" s="1"/>
  <c r="Z33" i="40" a="1"/>
  <c r="Z33" i="40" s="1"/>
  <c r="AS33" i="40" a="1"/>
  <c r="AS33" i="40" s="1"/>
  <c r="AS34" i="40" a="1"/>
  <c r="AS34" i="40" s="1"/>
  <c r="O34" i="40" a="1"/>
  <c r="O34" i="40" s="1"/>
  <c r="X34" i="40" a="1"/>
  <c r="X34" i="40" s="1"/>
  <c r="AI34" i="40" a="1"/>
  <c r="AI34" i="40" s="1"/>
  <c r="R34" i="40" a="1"/>
  <c r="R34" i="40" s="1"/>
  <c r="K32" i="40" a="1"/>
  <c r="K32" i="40" s="1"/>
  <c r="K38" i="40" s="1"/>
  <c r="K159" i="40" s="1"/>
  <c r="K217" i="40" s="1"/>
  <c r="K232" i="40" s="1"/>
  <c r="H113" i="47" s="1"/>
  <c r="AK33" i="40" a="1"/>
  <c r="AK33" i="40" s="1"/>
  <c r="AN32" i="40" a="1"/>
  <c r="AN32" i="40" s="1"/>
  <c r="AR32" i="40" a="1"/>
  <c r="AR32" i="40" s="1"/>
  <c r="O35" i="40" a="1"/>
  <c r="O35" i="40" s="1"/>
  <c r="AJ32" i="40" a="1"/>
  <c r="AJ32" i="40" s="1"/>
  <c r="Q34" i="40" a="1"/>
  <c r="Q34" i="40" s="1"/>
  <c r="V33" i="40" a="1"/>
  <c r="V33" i="40" s="1"/>
  <c r="O32" i="40" a="1"/>
  <c r="O32" i="40" s="1"/>
  <c r="AO32" i="40" a="1"/>
  <c r="AO32" i="40" s="1"/>
  <c r="M33" i="40" a="1"/>
  <c r="M33" i="40" s="1"/>
  <c r="L34" i="40" a="1"/>
  <c r="L34" i="40" s="1"/>
  <c r="R32" i="40" a="1"/>
  <c r="R32" i="40" s="1"/>
  <c r="N35" i="40" a="1"/>
  <c r="N35" i="40" s="1"/>
  <c r="AQ34" i="40" a="1"/>
  <c r="AQ34" i="40" s="1"/>
  <c r="AU35" i="40" a="1"/>
  <c r="AU35" i="40" s="1"/>
  <c r="V32" i="40" a="1"/>
  <c r="V32" i="40" s="1"/>
  <c r="Z35" i="40" a="1"/>
  <c r="Z35" i="40" s="1"/>
  <c r="Y35" i="40" a="1"/>
  <c r="Y35" i="40" s="1"/>
  <c r="U33" i="40" a="1"/>
  <c r="U33" i="40" s="1"/>
  <c r="AN33" i="40" a="1"/>
  <c r="AN33" i="40" s="1"/>
  <c r="Y32" i="40" a="1"/>
  <c r="Y32" i="40" s="1"/>
  <c r="X33" i="40" a="1"/>
  <c r="X33" i="40" s="1"/>
  <c r="W34" i="40" a="1"/>
  <c r="W34" i="40" s="1"/>
  <c r="AO35" i="40" a="1"/>
  <c r="AO35" i="40" s="1"/>
  <c r="X35" i="40" a="1"/>
  <c r="X35" i="40" s="1"/>
  <c r="AF32" i="40" a="1"/>
  <c r="AF32" i="40" s="1"/>
  <c r="L32" i="40" a="1"/>
  <c r="L32" i="40" s="1"/>
  <c r="T32" i="40" a="1"/>
  <c r="T32" i="40" s="1"/>
  <c r="AL34" i="40" a="1"/>
  <c r="AL34" i="40" s="1"/>
  <c r="R35" i="40" a="1"/>
  <c r="R35" i="40" s="1"/>
  <c r="AT34" i="40" a="1"/>
  <c r="AT34" i="40" s="1"/>
  <c r="AV32" i="40" a="1"/>
  <c r="AV32" i="40" s="1"/>
  <c r="AL202" i="21"/>
  <c r="AI103" i="47" s="1"/>
  <c r="AL33" i="40" a="1"/>
  <c r="AL33" i="40" s="1"/>
  <c r="AJ35" i="40" a="1"/>
  <c r="AJ35" i="40" s="1"/>
  <c r="AG35" i="40" a="1"/>
  <c r="AG35" i="40" s="1"/>
  <c r="AQ33" i="40" a="1"/>
  <c r="AQ33" i="40" s="1"/>
  <c r="P32" i="40" a="1"/>
  <c r="P32" i="40" s="1"/>
  <c r="AM34" i="40" a="1"/>
  <c r="AM34" i="40" s="1"/>
  <c r="N32" i="40" a="1"/>
  <c r="N32" i="40" s="1"/>
  <c r="AT32" i="40" a="1"/>
  <c r="AT32" i="40" s="1"/>
  <c r="P35" i="40" a="1"/>
  <c r="P35" i="40" s="1"/>
  <c r="Z32" i="40" a="1"/>
  <c r="Z32" i="40" s="1"/>
  <c r="AI35" i="40" a="1"/>
  <c r="AI35" i="40" s="1"/>
  <c r="AE32" i="40" a="1"/>
  <c r="AE32" i="40" s="1"/>
  <c r="AB34" i="40" a="1"/>
  <c r="AB34" i="40" s="1"/>
  <c r="S35" i="40" a="1"/>
  <c r="S35" i="40" s="1"/>
  <c r="J34" i="40" a="1"/>
  <c r="J34" i="40" s="1"/>
  <c r="AB32" i="40" a="1"/>
  <c r="AB32" i="40" s="1"/>
  <c r="L33" i="40" a="1"/>
  <c r="L33" i="40" s="1"/>
  <c r="AH35" i="40" a="1"/>
  <c r="AH35" i="40" s="1"/>
  <c r="AA33" i="40" a="1"/>
  <c r="AA33" i="40" s="1"/>
  <c r="Z34" i="40" a="1"/>
  <c r="Z34" i="40" s="1"/>
  <c r="M35" i="40" a="1"/>
  <c r="M35" i="40" s="1"/>
  <c r="AH34" i="40" a="1"/>
  <c r="AH34" i="40" s="1"/>
  <c r="AD35" i="40" a="1"/>
  <c r="AD35" i="40" s="1"/>
  <c r="AP33" i="40" a="1"/>
  <c r="AP33" i="40" s="1"/>
  <c r="AT33" i="40" a="1"/>
  <c r="AT33" i="40" s="1"/>
  <c r="AV34" i="40" a="1"/>
  <c r="AV34" i="40" s="1"/>
  <c r="V35" i="40" a="1"/>
  <c r="V35" i="40" s="1"/>
  <c r="AG33" i="40" a="1"/>
  <c r="AG33" i="40" s="1"/>
  <c r="AC33" i="40" a="1"/>
  <c r="AC33" i="40" s="1"/>
  <c r="AM33" i="40" a="1"/>
  <c r="AM33" i="40" s="1"/>
  <c r="AJ33" i="40" a="1"/>
  <c r="AJ33" i="40" s="1"/>
  <c r="AG34" i="40" a="1"/>
  <c r="AG34" i="40" s="1"/>
  <c r="AD32" i="40" a="1"/>
  <c r="AD32" i="40" s="1"/>
  <c r="S33" i="40" a="1"/>
  <c r="S33" i="40" s="1"/>
  <c r="AQ32" i="40" a="1"/>
  <c r="AQ32" i="40" s="1"/>
  <c r="AR34" i="40" a="1"/>
  <c r="AR34" i="40" s="1"/>
  <c r="N34" i="40" a="1"/>
  <c r="N34" i="40" s="1"/>
  <c r="AT35" i="40" a="1"/>
  <c r="AT35" i="40" s="1"/>
  <c r="T33" i="40" a="1"/>
  <c r="T33" i="40" s="1"/>
  <c r="P33" i="40" a="1"/>
  <c r="P33" i="40" s="1"/>
  <c r="AN35" i="40" a="1"/>
  <c r="AN35" i="40" s="1"/>
  <c r="AK32" i="40" a="1"/>
  <c r="AK32" i="40" s="1"/>
  <c r="K35" i="40" a="1"/>
  <c r="K35" i="40" s="1"/>
  <c r="K41" i="40" s="1"/>
  <c r="K198" i="40" s="1"/>
  <c r="AC34" i="40" a="1"/>
  <c r="AC34" i="40" s="1"/>
  <c r="O33" i="40" a="1"/>
  <c r="O33" i="40" s="1"/>
  <c r="S34" i="40" a="1"/>
  <c r="S34" i="40" s="1"/>
  <c r="AE33" i="40" a="1"/>
  <c r="AE33" i="40" s="1"/>
  <c r="R33" i="40" a="1"/>
  <c r="R33" i="40" s="1"/>
  <c r="AO33" i="40" a="1"/>
  <c r="AO33" i="40" s="1"/>
  <c r="AF35" i="40" a="1"/>
  <c r="AF35" i="40" s="1"/>
  <c r="AC32" i="40" a="1"/>
  <c r="AC32" i="40" s="1"/>
  <c r="W33" i="40" a="1"/>
  <c r="W33" i="40" s="1"/>
  <c r="AA34" i="40" a="1"/>
  <c r="AA34" i="40" s="1"/>
  <c r="AM35" i="40" a="1"/>
  <c r="AM35" i="40" s="1"/>
  <c r="AF33" i="40" a="1"/>
  <c r="AF33" i="40" s="1"/>
  <c r="AP35" i="40" a="1"/>
  <c r="AP35" i="40" s="1"/>
  <c r="J32" i="40" a="1"/>
  <c r="J32" i="40" s="1"/>
  <c r="AB33" i="40" a="1"/>
  <c r="AB33" i="40" s="1"/>
  <c r="AD33" i="40" a="1"/>
  <c r="AD33" i="40" s="1"/>
  <c r="K34" i="40" a="1"/>
  <c r="K34" i="40" s="1"/>
  <c r="K40" i="40" s="1"/>
  <c r="K186" i="40" s="1"/>
  <c r="AR35" i="40" a="1"/>
  <c r="AR35" i="40" s="1"/>
  <c r="U32" i="40" a="1"/>
  <c r="U32" i="40" s="1"/>
  <c r="W35" i="40" a="1"/>
  <c r="W35" i="40" s="1"/>
  <c r="AQ35" i="40" a="1"/>
  <c r="AQ35" i="40" s="1"/>
  <c r="J33" i="40" a="1"/>
  <c r="J33" i="40" s="1"/>
  <c r="AL35" i="40" a="1"/>
  <c r="AL35" i="40" s="1"/>
  <c r="M32" i="40" a="1"/>
  <c r="M32" i="40" s="1"/>
  <c r="AJ34" i="40" a="1"/>
  <c r="AJ34" i="40" s="1"/>
  <c r="AL32" i="40" a="1"/>
  <c r="AL32" i="40" s="1"/>
  <c r="AF34" i="40" a="1"/>
  <c r="AF34" i="40" s="1"/>
  <c r="Q35" i="40" a="1"/>
  <c r="Q35" i="40" s="1"/>
  <c r="AP32" i="40" a="1"/>
  <c r="AP32" i="40" s="1"/>
  <c r="AU33" i="40" a="1"/>
  <c r="AU33" i="40" s="1"/>
  <c r="U34" i="40" a="1"/>
  <c r="U34" i="40" s="1"/>
  <c r="AS35" i="40" a="1"/>
  <c r="AS35" i="40" s="1"/>
  <c r="AR33" i="40" a="1"/>
  <c r="AR33" i="40" s="1"/>
  <c r="Y34" i="40" a="1"/>
  <c r="Y34" i="40" s="1"/>
  <c r="J35" i="40" a="1"/>
  <c r="J35" i="40" s="1"/>
  <c r="P34" i="40" a="1"/>
  <c r="P34" i="40" s="1"/>
  <c r="Q32" i="40" a="1"/>
  <c r="Q32" i="40" s="1"/>
  <c r="Y33" i="40" a="1"/>
  <c r="Y33" i="40" s="1"/>
  <c r="AP34" i="40" a="1"/>
  <c r="AP34" i="40" s="1"/>
  <c r="K33" i="40" a="1"/>
  <c r="K33" i="40" s="1"/>
  <c r="K39" i="40" s="1"/>
  <c r="K175" i="40" s="1"/>
  <c r="Q33" i="40" a="1"/>
  <c r="Q33" i="40" s="1"/>
  <c r="S32" i="40" a="1"/>
  <c r="S32" i="40" s="1"/>
  <c r="AC35" i="40" a="1"/>
  <c r="AC35" i="40" s="1"/>
  <c r="AU34" i="40" a="1"/>
  <c r="AU34" i="40" s="1"/>
  <c r="AH33" i="40" a="1"/>
  <c r="AH33" i="40" s="1"/>
  <c r="T35" i="40" a="1"/>
  <c r="T35" i="40" s="1"/>
  <c r="AD34" i="40" a="1"/>
  <c r="AD34" i="40" s="1"/>
  <c r="U169" i="21"/>
  <c r="U176" i="21" s="1"/>
  <c r="AO29" i="47"/>
  <c r="AS173" i="5"/>
  <c r="AI203" i="21"/>
  <c r="AF106" i="47" s="1"/>
  <c r="AR203" i="21"/>
  <c r="AO106" i="47" s="1"/>
  <c r="AJ189" i="21"/>
  <c r="AK189" i="21" s="1"/>
  <c r="AL189" i="21" s="1"/>
  <c r="AM189" i="21" s="1"/>
  <c r="AN189" i="21" s="1"/>
  <c r="AO189" i="21" s="1"/>
  <c r="O169" i="21"/>
  <c r="O175" i="21" s="1"/>
  <c r="AG105" i="47"/>
  <c r="AK205" i="21"/>
  <c r="AJ68" i="47"/>
  <c r="AN96" i="32"/>
  <c r="AQ109" i="47"/>
  <c r="AU206" i="21"/>
  <c r="V169" i="21"/>
  <c r="AQ84" i="47"/>
  <c r="AU90" i="32"/>
  <c r="AJ66" i="47"/>
  <c r="AN98" i="32"/>
  <c r="AS207" i="21"/>
  <c r="AP107" i="47" s="1"/>
  <c r="AO27" i="47"/>
  <c r="AS170" i="5"/>
  <c r="AJ67" i="47"/>
  <c r="AN97" i="32"/>
  <c r="AN94" i="32"/>
  <c r="AJ63" i="47"/>
  <c r="AR107" i="47"/>
  <c r="AV207" i="21"/>
  <c r="AS107" i="47" s="1"/>
  <c r="AJ65" i="47"/>
  <c r="AN99" i="32"/>
  <c r="AN95" i="32"/>
  <c r="AJ62" i="47"/>
  <c r="AH102" i="47"/>
  <c r="AL200" i="21"/>
  <c r="AN93" i="32"/>
  <c r="AJ64" i="47"/>
  <c r="AO134" i="47"/>
  <c r="AS224" i="5"/>
  <c r="AQ106" i="47"/>
  <c r="AU203" i="21"/>
  <c r="AH104" i="47"/>
  <c r="AL201" i="21"/>
  <c r="AR206" i="21"/>
  <c r="AJ192" i="21"/>
  <c r="AK192" i="21" s="1"/>
  <c r="AL192" i="21" s="1"/>
  <c r="AM192" i="21" s="1"/>
  <c r="AN192" i="21" s="1"/>
  <c r="AO192" i="21" s="1"/>
  <c r="AI206" i="21"/>
  <c r="AF109" i="47" s="1"/>
  <c r="AI204" i="21"/>
  <c r="AF108" i="47" s="1"/>
  <c r="AR204" i="21"/>
  <c r="AJ190" i="21"/>
  <c r="AK190" i="21" s="1"/>
  <c r="AL190" i="21" s="1"/>
  <c r="AM190" i="21" s="1"/>
  <c r="AN190" i="21" s="1"/>
  <c r="AO190" i="21" s="1"/>
  <c r="AV205" i="21"/>
  <c r="AS105" i="47" s="1"/>
  <c r="AR105" i="47"/>
  <c r="AJ207" i="21"/>
  <c r="I169" i="21"/>
  <c r="I175" i="21" s="1"/>
  <c r="AU204" i="21"/>
  <c r="AQ108" i="47"/>
  <c r="P169" i="21"/>
  <c r="P178" i="21" s="1"/>
  <c r="AO52" i="47"/>
  <c r="AS209" i="5"/>
  <c r="AV106" i="32"/>
  <c r="AS79" i="47" s="1"/>
  <c r="AR79" i="47"/>
  <c r="AP91" i="47"/>
  <c r="AT113" i="32"/>
  <c r="AP45" i="47"/>
  <c r="AT136" i="5"/>
  <c r="AS212" i="5"/>
  <c r="AO56" i="47"/>
  <c r="AU80" i="32"/>
  <c r="AQ73" i="47"/>
  <c r="AT112" i="32"/>
  <c r="AP92" i="47"/>
  <c r="AU109" i="32"/>
  <c r="AQ90" i="47"/>
  <c r="AP47" i="47"/>
  <c r="AT130" i="5"/>
  <c r="AO61" i="47"/>
  <c r="AS218" i="5"/>
  <c r="AR83" i="47"/>
  <c r="AV84" i="32"/>
  <c r="AS83" i="47" s="1"/>
  <c r="AO55" i="47"/>
  <c r="AS214" i="5"/>
  <c r="AQ46" i="47"/>
  <c r="AU134" i="5"/>
  <c r="AP130" i="47"/>
  <c r="AT32" i="5"/>
  <c r="AP24" i="47"/>
  <c r="AT174" i="5"/>
  <c r="AS215" i="5"/>
  <c r="AO59" i="47"/>
  <c r="AV88" i="32"/>
  <c r="AS86" i="47" s="1"/>
  <c r="AR86" i="47"/>
  <c r="AP23" i="47"/>
  <c r="AT176" i="5"/>
  <c r="AU105" i="32"/>
  <c r="AQ80" i="47"/>
  <c r="AT169" i="5"/>
  <c r="AP21" i="47"/>
  <c r="AQ76" i="47"/>
  <c r="AU104" i="32"/>
  <c r="AP89" i="47"/>
  <c r="AT110" i="32"/>
  <c r="AS210" i="5"/>
  <c r="AO58" i="47"/>
  <c r="AV86" i="32"/>
  <c r="AS81" i="47" s="1"/>
  <c r="AR81" i="47"/>
  <c r="AQ82" i="47"/>
  <c r="AU85" i="32"/>
  <c r="AR87" i="47"/>
  <c r="AV87" i="32"/>
  <c r="AS87" i="47" s="1"/>
  <c r="AP50" i="47"/>
  <c r="AT135" i="5"/>
  <c r="AU78" i="32"/>
  <c r="AQ75" i="47"/>
  <c r="AR132" i="47"/>
  <c r="AV31" i="5"/>
  <c r="AS132" i="47" s="1"/>
  <c r="AU81" i="32"/>
  <c r="AQ72" i="47"/>
  <c r="AQ71" i="47"/>
  <c r="AU75" i="32"/>
  <c r="AP42" i="47"/>
  <c r="AT131" i="5"/>
  <c r="AS216" i="5"/>
  <c r="AO54" i="47"/>
  <c r="AQ77" i="47"/>
  <c r="AU103" i="32"/>
  <c r="AR78" i="47"/>
  <c r="AV102" i="32"/>
  <c r="AS78" i="47" s="1"/>
  <c r="AT175" i="5"/>
  <c r="AP28" i="47"/>
  <c r="AQ74" i="47"/>
  <c r="AU79" i="32"/>
  <c r="AQ69" i="47"/>
  <c r="AU77" i="32"/>
  <c r="AP51" i="47"/>
  <c r="AT140" i="5"/>
  <c r="AQ88" i="47"/>
  <c r="AU111" i="32"/>
  <c r="AT178" i="5"/>
  <c r="AP30" i="47"/>
  <c r="AP22" i="47"/>
  <c r="AT171" i="5"/>
  <c r="AO60" i="47"/>
  <c r="AS213" i="5"/>
  <c r="AP26" i="47"/>
  <c r="AT168" i="5"/>
  <c r="AU76" i="32"/>
  <c r="AQ70" i="47"/>
  <c r="AP48" i="47"/>
  <c r="AT132" i="5"/>
  <c r="AP43" i="47"/>
  <c r="AT133" i="5"/>
  <c r="AP44" i="47"/>
  <c r="AT138" i="5"/>
  <c r="AV89" i="32"/>
  <c r="AS85" i="47" s="1"/>
  <c r="AR85" i="47"/>
  <c r="AP49" i="47"/>
  <c r="AT137" i="5"/>
  <c r="AO53" i="47"/>
  <c r="AS211" i="5"/>
  <c r="AT172" i="5"/>
  <c r="AP25" i="47"/>
  <c r="AP57" i="47"/>
  <c r="AT208" i="5"/>
  <c r="AR129" i="47"/>
  <c r="AV26" i="5"/>
  <c r="AS129" i="47" s="1"/>
  <c r="J176" i="21" l="1"/>
  <c r="J177" i="21"/>
  <c r="J175" i="21"/>
  <c r="J179" i="21"/>
  <c r="J172" i="21"/>
  <c r="J174" i="21"/>
  <c r="J173" i="21"/>
  <c r="J181" i="21" s="1"/>
  <c r="J182" i="21" s="1"/>
  <c r="AM202" i="21"/>
  <c r="AJ103" i="47" s="1"/>
  <c r="K166" i="40"/>
  <c r="K224" i="40" s="1"/>
  <c r="K239" i="40" s="1"/>
  <c r="H116" i="47" s="1"/>
  <c r="K164" i="40"/>
  <c r="K222" i="40" s="1"/>
  <c r="K237" i="40" s="1"/>
  <c r="H112" i="47" s="1"/>
  <c r="K160" i="40"/>
  <c r="K218" i="40" s="1"/>
  <c r="K233" i="40" s="1"/>
  <c r="H114" i="47" s="1"/>
  <c r="K158" i="40"/>
  <c r="K216" i="40" s="1"/>
  <c r="K231" i="40" s="1"/>
  <c r="K162" i="40"/>
  <c r="K220" i="40" s="1"/>
  <c r="K235" i="40" s="1"/>
  <c r="H117" i="47" s="1"/>
  <c r="K161" i="40"/>
  <c r="K219" i="40" s="1"/>
  <c r="K234" i="40" s="1"/>
  <c r="H115" i="47" s="1"/>
  <c r="K165" i="40"/>
  <c r="K223" i="40" s="1"/>
  <c r="K238" i="40" s="1"/>
  <c r="H118" i="47" s="1"/>
  <c r="K163" i="40"/>
  <c r="K221" i="40" s="1"/>
  <c r="K236" i="40" s="1"/>
  <c r="H119" i="47" s="1"/>
  <c r="L38" i="40"/>
  <c r="L165" i="40" s="1"/>
  <c r="L223" i="40" s="1"/>
  <c r="L238" i="40" s="1"/>
  <c r="I118" i="47" s="1"/>
  <c r="K197" i="40"/>
  <c r="K209" i="40" s="1"/>
  <c r="K246" i="40" s="1"/>
  <c r="H128" i="47" s="1"/>
  <c r="K187" i="40"/>
  <c r="K193" i="40"/>
  <c r="K184" i="40"/>
  <c r="K195" i="40"/>
  <c r="K182" i="40"/>
  <c r="K196" i="40"/>
  <c r="K199" i="40"/>
  <c r="K185" i="40"/>
  <c r="K192" i="40"/>
  <c r="K183" i="40"/>
  <c r="L40" i="40"/>
  <c r="L183" i="40" s="1"/>
  <c r="K188" i="40"/>
  <c r="K189" i="40"/>
  <c r="L41" i="40"/>
  <c r="L195" i="40" s="1"/>
  <c r="K194" i="40"/>
  <c r="K181" i="40"/>
  <c r="K200" i="40"/>
  <c r="U172" i="21"/>
  <c r="U179" i="21"/>
  <c r="U177" i="21"/>
  <c r="U178" i="21"/>
  <c r="U174" i="21"/>
  <c r="L39" i="40"/>
  <c r="L177" i="40" s="1"/>
  <c r="K172" i="40"/>
  <c r="K170" i="40"/>
  <c r="U175" i="21"/>
  <c r="U173" i="21"/>
  <c r="K171" i="40"/>
  <c r="K178" i="40"/>
  <c r="K173" i="40"/>
  <c r="K177" i="40"/>
  <c r="K42" i="40"/>
  <c r="K176" i="40"/>
  <c r="K210" i="40" s="1"/>
  <c r="K247" i="40" s="1"/>
  <c r="H121" i="47" s="1"/>
  <c r="K174" i="40"/>
  <c r="AS203" i="21"/>
  <c r="AP106" i="47" s="1"/>
  <c r="O176" i="21"/>
  <c r="P176" i="21"/>
  <c r="I176" i="21"/>
  <c r="AJ203" i="21"/>
  <c r="AG106" i="47" s="1"/>
  <c r="AJ204" i="21"/>
  <c r="V174" i="21"/>
  <c r="V177" i="21"/>
  <c r="V172" i="21"/>
  <c r="V179" i="21"/>
  <c r="V173" i="21"/>
  <c r="V178" i="21"/>
  <c r="O173" i="21"/>
  <c r="O179" i="21"/>
  <c r="O174" i="21"/>
  <c r="O172" i="21"/>
  <c r="O177" i="21"/>
  <c r="AR108" i="47"/>
  <c r="AV204" i="21"/>
  <c r="AS108" i="47" s="1"/>
  <c r="AR106" i="47"/>
  <c r="AV203" i="21"/>
  <c r="AS106" i="47" s="1"/>
  <c r="AG107" i="47"/>
  <c r="AK207" i="21"/>
  <c r="AI102" i="47"/>
  <c r="AM200" i="21"/>
  <c r="AV206" i="21"/>
  <c r="AS109" i="47" s="1"/>
  <c r="AR109" i="47"/>
  <c r="V176" i="21"/>
  <c r="AJ206" i="21"/>
  <c r="AP134" i="47"/>
  <c r="AT224" i="5"/>
  <c r="AO94" i="32"/>
  <c r="AK63" i="47"/>
  <c r="O178" i="21"/>
  <c r="V175" i="21"/>
  <c r="AK66" i="47"/>
  <c r="AO98" i="32"/>
  <c r="P177" i="21"/>
  <c r="P172" i="21"/>
  <c r="P173" i="21"/>
  <c r="P174" i="21"/>
  <c r="P179" i="21"/>
  <c r="AO108" i="47"/>
  <c r="AS204" i="21"/>
  <c r="AP108" i="47" s="1"/>
  <c r="AK62" i="47"/>
  <c r="AO95" i="32"/>
  <c r="AO97" i="32"/>
  <c r="AK67" i="47"/>
  <c r="P175" i="21"/>
  <c r="AO109" i="47"/>
  <c r="AS206" i="21"/>
  <c r="AP109" i="47" s="1"/>
  <c r="AK64" i="47"/>
  <c r="AO93" i="32"/>
  <c r="AK65" i="47"/>
  <c r="AO99" i="32"/>
  <c r="AR84" i="47"/>
  <c r="AV90" i="32"/>
  <c r="AS84" i="47" s="1"/>
  <c r="AH105" i="47"/>
  <c r="AL205" i="21"/>
  <c r="AP29" i="47"/>
  <c r="AT173" i="5"/>
  <c r="AK68" i="47"/>
  <c r="AO96" i="32"/>
  <c r="I178" i="21"/>
  <c r="I174" i="21"/>
  <c r="I172" i="21"/>
  <c r="I173" i="21"/>
  <c r="I177" i="21"/>
  <c r="I179" i="21"/>
  <c r="AI104" i="47"/>
  <c r="AM201" i="21"/>
  <c r="AT170" i="5"/>
  <c r="AP27" i="47"/>
  <c r="AQ57" i="47"/>
  <c r="AU208" i="5"/>
  <c r="AU137" i="5"/>
  <c r="AQ49" i="47"/>
  <c r="AQ48" i="47"/>
  <c r="AU132" i="5"/>
  <c r="AP60" i="47"/>
  <c r="AT213" i="5"/>
  <c r="AV79" i="32"/>
  <c r="AS74" i="47" s="1"/>
  <c r="AR74" i="47"/>
  <c r="AR77" i="47"/>
  <c r="AV103" i="32"/>
  <c r="AS77" i="47" s="1"/>
  <c r="AR75" i="47"/>
  <c r="AV78" i="32"/>
  <c r="AS75" i="47" s="1"/>
  <c r="AV105" i="32"/>
  <c r="AS80" i="47" s="1"/>
  <c r="AR80" i="47"/>
  <c r="AU130" i="5"/>
  <c r="AQ47" i="47"/>
  <c r="AQ91" i="47"/>
  <c r="AU113" i="32"/>
  <c r="AR71" i="47"/>
  <c r="AV75" i="32"/>
  <c r="AS71" i="47" s="1"/>
  <c r="AQ50" i="47"/>
  <c r="AU135" i="5"/>
  <c r="AU110" i="32"/>
  <c r="AQ89" i="47"/>
  <c r="AU176" i="5"/>
  <c r="AQ23" i="47"/>
  <c r="AU174" i="5"/>
  <c r="AQ24" i="47"/>
  <c r="AQ92" i="47"/>
  <c r="AU112" i="32"/>
  <c r="AU171" i="5"/>
  <c r="AQ22" i="47"/>
  <c r="AQ51" i="47"/>
  <c r="AU140" i="5"/>
  <c r="L164" i="40"/>
  <c r="L222" i="40" s="1"/>
  <c r="L237" i="40" s="1"/>
  <c r="I112" i="47" s="1"/>
  <c r="AP55" i="47"/>
  <c r="AT214" i="5"/>
  <c r="AP54" i="47"/>
  <c r="AT216" i="5"/>
  <c r="AR76" i="47"/>
  <c r="AV104" i="32"/>
  <c r="AS76" i="47" s="1"/>
  <c r="AR73" i="47"/>
  <c r="AV80" i="32"/>
  <c r="AS73" i="47" s="1"/>
  <c r="AQ44" i="47"/>
  <c r="AU138" i="5"/>
  <c r="AR69" i="47"/>
  <c r="AV77" i="32"/>
  <c r="AS69" i="47" s="1"/>
  <c r="AV81" i="32"/>
  <c r="AS72" i="47" s="1"/>
  <c r="AR72" i="47"/>
  <c r="AP58" i="47"/>
  <c r="AT210" i="5"/>
  <c r="AP59" i="47"/>
  <c r="AT215" i="5"/>
  <c r="AQ130" i="47"/>
  <c r="AU32" i="5"/>
  <c r="AQ25" i="47"/>
  <c r="AU172" i="5"/>
  <c r="AR70" i="47"/>
  <c r="AV76" i="32"/>
  <c r="AS70" i="47" s="1"/>
  <c r="AQ30" i="47"/>
  <c r="AU178" i="5"/>
  <c r="AQ28" i="47"/>
  <c r="AU175" i="5"/>
  <c r="AR82" i="47"/>
  <c r="AV85" i="32"/>
  <c r="AS82" i="47" s="1"/>
  <c r="AV109" i="32"/>
  <c r="AS90" i="47" s="1"/>
  <c r="AR90" i="47"/>
  <c r="AT212" i="5"/>
  <c r="AP56" i="47"/>
  <c r="AP53" i="47"/>
  <c r="AT211" i="5"/>
  <c r="AQ43" i="47"/>
  <c r="AU133" i="5"/>
  <c r="AQ26" i="47"/>
  <c r="AU168" i="5"/>
  <c r="AV111" i="32"/>
  <c r="AS88" i="47" s="1"/>
  <c r="AR88" i="47"/>
  <c r="AQ21" i="47"/>
  <c r="AU169" i="5"/>
  <c r="AV134" i="5"/>
  <c r="AS46" i="47" s="1"/>
  <c r="AR46" i="47"/>
  <c r="AT218" i="5"/>
  <c r="AP61" i="47"/>
  <c r="AQ45" i="47"/>
  <c r="AU136" i="5"/>
  <c r="AP52" i="47"/>
  <c r="AT209" i="5"/>
  <c r="AU131" i="5"/>
  <c r="AQ42" i="47"/>
  <c r="L162" i="40" l="1"/>
  <c r="L220" i="40" s="1"/>
  <c r="L235" i="40" s="1"/>
  <c r="I117" i="47" s="1"/>
  <c r="L163" i="40"/>
  <c r="L221" i="40" s="1"/>
  <c r="L236" i="40" s="1"/>
  <c r="I119" i="47" s="1"/>
  <c r="L160" i="40"/>
  <c r="L218" i="40" s="1"/>
  <c r="L233" i="40" s="1"/>
  <c r="I114" i="47" s="1"/>
  <c r="L161" i="40"/>
  <c r="L219" i="40" s="1"/>
  <c r="L234" i="40" s="1"/>
  <c r="I115" i="47" s="1"/>
  <c r="M38" i="40"/>
  <c r="M158" i="40" s="1"/>
  <c r="M216" i="40" s="1"/>
  <c r="M231" i="40" s="1"/>
  <c r="L159" i="40"/>
  <c r="L217" i="40" s="1"/>
  <c r="L232" i="40" s="1"/>
  <c r="I113" i="47" s="1"/>
  <c r="H111" i="47"/>
  <c r="L158" i="40"/>
  <c r="L216" i="40" s="1"/>
  <c r="L231" i="40" s="1"/>
  <c r="L166" i="40"/>
  <c r="L224" i="40" s="1"/>
  <c r="L239" i="40" s="1"/>
  <c r="I116" i="47" s="1"/>
  <c r="L198" i="40"/>
  <c r="AN202" i="21"/>
  <c r="AK103" i="47" s="1"/>
  <c r="L200" i="40"/>
  <c r="L199" i="40"/>
  <c r="K207" i="40"/>
  <c r="K244" i="40" s="1"/>
  <c r="H124" i="47" s="1"/>
  <c r="L196" i="40"/>
  <c r="L194" i="40"/>
  <c r="M41" i="40"/>
  <c r="N41" i="40" s="1"/>
  <c r="L193" i="40"/>
  <c r="K205" i="40"/>
  <c r="K242" i="40" s="1"/>
  <c r="H122" i="47" s="1"/>
  <c r="L184" i="40"/>
  <c r="L185" i="40"/>
  <c r="L189" i="40"/>
  <c r="K212" i="40"/>
  <c r="K249" i="40" s="1"/>
  <c r="H125" i="47" s="1"/>
  <c r="L186" i="40"/>
  <c r="M40" i="40"/>
  <c r="M185" i="40" s="1"/>
  <c r="L181" i="40"/>
  <c r="L182" i="40"/>
  <c r="L187" i="40"/>
  <c r="L188" i="40"/>
  <c r="K208" i="40"/>
  <c r="K245" i="40" s="1"/>
  <c r="H126" i="47" s="1"/>
  <c r="L197" i="40"/>
  <c r="L192" i="40"/>
  <c r="K211" i="40"/>
  <c r="K248" i="40" s="1"/>
  <c r="H127" i="47" s="1"/>
  <c r="K204" i="40"/>
  <c r="K241" i="40" s="1"/>
  <c r="K206" i="40"/>
  <c r="K243" i="40" s="1"/>
  <c r="H123" i="47" s="1"/>
  <c r="L178" i="40"/>
  <c r="L42" i="40"/>
  <c r="L172" i="40"/>
  <c r="L170" i="40"/>
  <c r="M39" i="40"/>
  <c r="M178" i="40" s="1"/>
  <c r="L171" i="40"/>
  <c r="L175" i="40"/>
  <c r="L173" i="40"/>
  <c r="U181" i="21"/>
  <c r="U182" i="21" s="1"/>
  <c r="L176" i="40"/>
  <c r="L174" i="40"/>
  <c r="AK203" i="21"/>
  <c r="AH106" i="47" s="1"/>
  <c r="AG108" i="47"/>
  <c r="AK204" i="21"/>
  <c r="P181" i="21"/>
  <c r="P182" i="21" s="1"/>
  <c r="AJ104" i="47"/>
  <c r="AN201" i="21"/>
  <c r="AP96" i="32"/>
  <c r="AL68" i="47"/>
  <c r="AP99" i="32"/>
  <c r="AL65" i="47"/>
  <c r="AP94" i="32"/>
  <c r="AL63" i="47"/>
  <c r="AP97" i="32"/>
  <c r="AL67" i="47"/>
  <c r="AQ134" i="47"/>
  <c r="AU224" i="5"/>
  <c r="AL64" i="47"/>
  <c r="AP93" i="32"/>
  <c r="AL62" i="47"/>
  <c r="AP95" i="32"/>
  <c r="AQ29" i="47"/>
  <c r="AU173" i="5"/>
  <c r="AP98" i="32"/>
  <c r="AL66" i="47"/>
  <c r="AG109" i="47"/>
  <c r="AK206" i="21"/>
  <c r="AH107" i="47"/>
  <c r="AL207" i="21"/>
  <c r="O181" i="21"/>
  <c r="O182" i="21" s="1"/>
  <c r="V181" i="21"/>
  <c r="V182" i="21" s="1"/>
  <c r="AJ102" i="47"/>
  <c r="AN200" i="21"/>
  <c r="AU170" i="5"/>
  <c r="AQ27" i="47"/>
  <c r="I181" i="21"/>
  <c r="I182" i="21" s="1"/>
  <c r="AI105" i="47"/>
  <c r="AM205" i="21"/>
  <c r="AU214" i="5"/>
  <c r="AQ55" i="47"/>
  <c r="AR50" i="47"/>
  <c r="AV135" i="5"/>
  <c r="AS50" i="47" s="1"/>
  <c r="AR45" i="47"/>
  <c r="AV136" i="5"/>
  <c r="AS45" i="47" s="1"/>
  <c r="AV169" i="5"/>
  <c r="AS21" i="47" s="1"/>
  <c r="AR21" i="47"/>
  <c r="AV178" i="5"/>
  <c r="AS30" i="47" s="1"/>
  <c r="AR30" i="47"/>
  <c r="AQ59" i="47"/>
  <c r="AU215" i="5"/>
  <c r="AR24" i="47"/>
  <c r="AV174" i="5"/>
  <c r="AS24" i="47" s="1"/>
  <c r="AV132" i="5"/>
  <c r="AS48" i="47" s="1"/>
  <c r="AR48" i="47"/>
  <c r="AU211" i="5"/>
  <c r="AQ53" i="47"/>
  <c r="M165" i="40"/>
  <c r="M223" i="40" s="1"/>
  <c r="M238" i="40" s="1"/>
  <c r="J118" i="47" s="1"/>
  <c r="AR44" i="47"/>
  <c r="AV138" i="5"/>
  <c r="AS44" i="47" s="1"/>
  <c r="AR49" i="47"/>
  <c r="AV137" i="5"/>
  <c r="AS49" i="47" s="1"/>
  <c r="AQ56" i="47"/>
  <c r="AU212" i="5"/>
  <c r="AQ58" i="47"/>
  <c r="AU210" i="5"/>
  <c r="AR23" i="47"/>
  <c r="AV176" i="5"/>
  <c r="AS23" i="47" s="1"/>
  <c r="AR57" i="47"/>
  <c r="AV208" i="5"/>
  <c r="AS57" i="47" s="1"/>
  <c r="AQ54" i="47"/>
  <c r="AU216" i="5"/>
  <c r="AV112" i="32"/>
  <c r="AS92" i="47" s="1"/>
  <c r="AR92" i="47"/>
  <c r="AR22" i="47"/>
  <c r="AV171" i="5"/>
  <c r="AS22" i="47" s="1"/>
  <c r="AV130" i="5"/>
  <c r="AS47" i="47" s="1"/>
  <c r="AR47" i="47"/>
  <c r="AQ61" i="47"/>
  <c r="AU218" i="5"/>
  <c r="AR26" i="47"/>
  <c r="AV168" i="5"/>
  <c r="AS26" i="47" s="1"/>
  <c r="AQ52" i="47"/>
  <c r="AU209" i="5"/>
  <c r="AV175" i="5"/>
  <c r="AS28" i="47" s="1"/>
  <c r="AR28" i="47"/>
  <c r="AR130" i="47"/>
  <c r="AV32" i="5"/>
  <c r="AS130" i="47" s="1"/>
  <c r="AV110" i="32"/>
  <c r="AS89" i="47" s="1"/>
  <c r="AR89" i="47"/>
  <c r="AU213" i="5"/>
  <c r="AQ60" i="47"/>
  <c r="AR42" i="47"/>
  <c r="AV131" i="5"/>
  <c r="AS42" i="47" s="1"/>
  <c r="AV172" i="5"/>
  <c r="AS25" i="47" s="1"/>
  <c r="AR25" i="47"/>
  <c r="AV133" i="5"/>
  <c r="AS43" i="47" s="1"/>
  <c r="AR43" i="47"/>
  <c r="AR51" i="47"/>
  <c r="AV140" i="5"/>
  <c r="AS51" i="47" s="1"/>
  <c r="AR91" i="47"/>
  <c r="AV113" i="32"/>
  <c r="AS91" i="47" s="1"/>
  <c r="N38" i="40" l="1"/>
  <c r="M164" i="40"/>
  <c r="M222" i="40" s="1"/>
  <c r="M237" i="40" s="1"/>
  <c r="J112" i="47" s="1"/>
  <c r="M159" i="40"/>
  <c r="M217" i="40" s="1"/>
  <c r="M232" i="40" s="1"/>
  <c r="J113" i="47" s="1"/>
  <c r="M160" i="40"/>
  <c r="M218" i="40" s="1"/>
  <c r="M233" i="40" s="1"/>
  <c r="J114" i="47" s="1"/>
  <c r="M162" i="40"/>
  <c r="M220" i="40" s="1"/>
  <c r="M235" i="40" s="1"/>
  <c r="J117" i="47" s="1"/>
  <c r="M163" i="40"/>
  <c r="M221" i="40" s="1"/>
  <c r="M236" i="40" s="1"/>
  <c r="J119" i="47" s="1"/>
  <c r="M161" i="40"/>
  <c r="M219" i="40" s="1"/>
  <c r="M234" i="40" s="1"/>
  <c r="J115" i="47" s="1"/>
  <c r="M166" i="40"/>
  <c r="M224" i="40" s="1"/>
  <c r="M239" i="40" s="1"/>
  <c r="J116" i="47" s="1"/>
  <c r="K250" i="40"/>
  <c r="AO202" i="21"/>
  <c r="AP202" i="21" s="1"/>
  <c r="J111" i="47"/>
  <c r="I111" i="47"/>
  <c r="H120" i="47"/>
  <c r="L211" i="40"/>
  <c r="L248" i="40" s="1"/>
  <c r="I127" i="47" s="1"/>
  <c r="M200" i="40"/>
  <c r="M198" i="40"/>
  <c r="M194" i="40"/>
  <c r="M192" i="40"/>
  <c r="M197" i="40"/>
  <c r="M199" i="40"/>
  <c r="M195" i="40"/>
  <c r="M193" i="40"/>
  <c r="L206" i="40"/>
  <c r="L243" i="40" s="1"/>
  <c r="I123" i="47" s="1"/>
  <c r="M196" i="40"/>
  <c r="L212" i="40"/>
  <c r="L249" i="40" s="1"/>
  <c r="I125" i="47" s="1"/>
  <c r="L207" i="40"/>
  <c r="L244" i="40" s="1"/>
  <c r="I124" i="47" s="1"/>
  <c r="L209" i="40"/>
  <c r="L246" i="40" s="1"/>
  <c r="I128" i="47" s="1"/>
  <c r="M183" i="40"/>
  <c r="M184" i="40"/>
  <c r="M187" i="40"/>
  <c r="M188" i="40"/>
  <c r="L204" i="40"/>
  <c r="L241" i="40" s="1"/>
  <c r="N40" i="40"/>
  <c r="O40" i="40" s="1"/>
  <c r="M186" i="40"/>
  <c r="M181" i="40"/>
  <c r="M189" i="40"/>
  <c r="M182" i="40"/>
  <c r="K228" i="40"/>
  <c r="L208" i="40"/>
  <c r="L245" i="40" s="1"/>
  <c r="I126" i="47" s="1"/>
  <c r="L210" i="40"/>
  <c r="L247" i="40" s="1"/>
  <c r="I121" i="47" s="1"/>
  <c r="L205" i="40"/>
  <c r="L242" i="40" s="1"/>
  <c r="I122" i="47" s="1"/>
  <c r="M173" i="40"/>
  <c r="M172" i="40"/>
  <c r="M42" i="40"/>
  <c r="M174" i="40"/>
  <c r="M177" i="40"/>
  <c r="M170" i="40"/>
  <c r="M175" i="40"/>
  <c r="N39" i="40"/>
  <c r="M176" i="40"/>
  <c r="M171" i="40"/>
  <c r="AL203" i="21"/>
  <c r="AM203" i="21" s="1"/>
  <c r="AJ106" i="47" s="1"/>
  <c r="AH108" i="47"/>
  <c r="AL204" i="21"/>
  <c r="AM66" i="47"/>
  <c r="AQ98" i="32"/>
  <c r="AM65" i="47"/>
  <c r="AQ99" i="32"/>
  <c r="AH109" i="47"/>
  <c r="AL206" i="21"/>
  <c r="AM64" i="47"/>
  <c r="AQ93" i="32"/>
  <c r="AV170" i="5"/>
  <c r="AS27" i="47" s="1"/>
  <c r="AR27" i="47"/>
  <c r="AQ94" i="32"/>
  <c r="AM63" i="47"/>
  <c r="AO200" i="21"/>
  <c r="AK102" i="47"/>
  <c r="AV224" i="5"/>
  <c r="AS134" i="47" s="1"/>
  <c r="AR134" i="47"/>
  <c r="AV173" i="5"/>
  <c r="AS29" i="47" s="1"/>
  <c r="AR29" i="47"/>
  <c r="AJ105" i="47"/>
  <c r="AN205" i="21"/>
  <c r="AQ97" i="32"/>
  <c r="AM67" i="47"/>
  <c r="AM68" i="47"/>
  <c r="AQ96" i="32"/>
  <c r="AI107" i="47"/>
  <c r="AM207" i="21"/>
  <c r="AQ95" i="32"/>
  <c r="AM62" i="47"/>
  <c r="AK104" i="47"/>
  <c r="AO201" i="21"/>
  <c r="AR56" i="47"/>
  <c r="AV212" i="5"/>
  <c r="AS56" i="47" s="1"/>
  <c r="AV215" i="5"/>
  <c r="AS59" i="47" s="1"/>
  <c r="AR59" i="47"/>
  <c r="AR52" i="47"/>
  <c r="AV209" i="5"/>
  <c r="AS52" i="47" s="1"/>
  <c r="AR53" i="47"/>
  <c r="AV211" i="5"/>
  <c r="AS53" i="47" s="1"/>
  <c r="AR60" i="47"/>
  <c r="AV213" i="5"/>
  <c r="AS60" i="47" s="1"/>
  <c r="AV218" i="5"/>
  <c r="AS61" i="47" s="1"/>
  <c r="AR61" i="47"/>
  <c r="AR58" i="47"/>
  <c r="AV210" i="5"/>
  <c r="AS58" i="47" s="1"/>
  <c r="AR55" i="47"/>
  <c r="AV214" i="5"/>
  <c r="AS55" i="47" s="1"/>
  <c r="N165" i="40"/>
  <c r="N223" i="40" s="1"/>
  <c r="N238" i="40" s="1"/>
  <c r="K118" i="47" s="1"/>
  <c r="N166" i="40"/>
  <c r="N224" i="40" s="1"/>
  <c r="N239" i="40" s="1"/>
  <c r="K116" i="47" s="1"/>
  <c r="N158" i="40"/>
  <c r="N216" i="40" s="1"/>
  <c r="N231" i="40" s="1"/>
  <c r="N159" i="40"/>
  <c r="N217" i="40" s="1"/>
  <c r="N232" i="40" s="1"/>
  <c r="K113" i="47" s="1"/>
  <c r="N163" i="40"/>
  <c r="N221" i="40" s="1"/>
  <c r="N236" i="40" s="1"/>
  <c r="K119" i="47" s="1"/>
  <c r="N160" i="40"/>
  <c r="N218" i="40" s="1"/>
  <c r="N233" i="40" s="1"/>
  <c r="K114" i="47" s="1"/>
  <c r="N162" i="40"/>
  <c r="N220" i="40" s="1"/>
  <c r="N235" i="40" s="1"/>
  <c r="K117" i="47" s="1"/>
  <c r="N164" i="40"/>
  <c r="N222" i="40" s="1"/>
  <c r="N237" i="40" s="1"/>
  <c r="K112" i="47" s="1"/>
  <c r="N161" i="40"/>
  <c r="N219" i="40" s="1"/>
  <c r="N234" i="40" s="1"/>
  <c r="K115" i="47" s="1"/>
  <c r="O38" i="40"/>
  <c r="AR54" i="47"/>
  <c r="AV216" i="5"/>
  <c r="AS54" i="47" s="1"/>
  <c r="N199" i="40"/>
  <c r="N194" i="40"/>
  <c r="N197" i="40"/>
  <c r="N200" i="40"/>
  <c r="N192" i="40"/>
  <c r="N198" i="40"/>
  <c r="N193" i="40"/>
  <c r="N195" i="40"/>
  <c r="O41" i="40"/>
  <c r="N196" i="40"/>
  <c r="L250" i="40" l="1"/>
  <c r="AL103" i="47"/>
  <c r="K111" i="47"/>
  <c r="I120" i="47"/>
  <c r="M212" i="40"/>
  <c r="M249" i="40" s="1"/>
  <c r="J125" i="47" s="1"/>
  <c r="N189" i="40"/>
  <c r="M204" i="40"/>
  <c r="M241" i="40" s="1"/>
  <c r="M208" i="40"/>
  <c r="M245" i="40" s="1"/>
  <c r="J126" i="47" s="1"/>
  <c r="N185" i="40"/>
  <c r="N182" i="40"/>
  <c r="N181" i="40"/>
  <c r="M210" i="40"/>
  <c r="M247" i="40" s="1"/>
  <c r="J121" i="47" s="1"/>
  <c r="M207" i="40"/>
  <c r="M244" i="40" s="1"/>
  <c r="J124" i="47" s="1"/>
  <c r="M211" i="40"/>
  <c r="M248" i="40" s="1"/>
  <c r="J127" i="47" s="1"/>
  <c r="M206" i="40"/>
  <c r="M243" i="40" s="1"/>
  <c r="J123" i="47" s="1"/>
  <c r="N184" i="40"/>
  <c r="N186" i="40"/>
  <c r="N187" i="40"/>
  <c r="N42" i="40"/>
  <c r="N183" i="40"/>
  <c r="L228" i="40"/>
  <c r="N188" i="40"/>
  <c r="M209" i="40"/>
  <c r="M246" i="40" s="1"/>
  <c r="J128" i="47" s="1"/>
  <c r="M205" i="40"/>
  <c r="M242" i="40" s="1"/>
  <c r="J122" i="47" s="1"/>
  <c r="AN203" i="21"/>
  <c r="AK106" i="47" s="1"/>
  <c r="AI106" i="47"/>
  <c r="N175" i="40"/>
  <c r="O39" i="40"/>
  <c r="O42" i="40" s="1"/>
  <c r="N173" i="40"/>
  <c r="N171" i="40"/>
  <c r="N178" i="40"/>
  <c r="N172" i="40"/>
  <c r="N170" i="40"/>
  <c r="N177" i="40"/>
  <c r="N176" i="40"/>
  <c r="N174" i="40"/>
  <c r="AI108" i="47"/>
  <c r="AM204" i="21"/>
  <c r="AL104" i="47"/>
  <c r="AP201" i="21"/>
  <c r="AN66" i="47"/>
  <c r="AR98" i="32"/>
  <c r="AR94" i="32"/>
  <c r="AN63" i="47"/>
  <c r="AN64" i="47"/>
  <c r="AR93" i="32"/>
  <c r="AR96" i="32"/>
  <c r="AN68" i="47"/>
  <c r="AN67" i="47"/>
  <c r="AR97" i="32"/>
  <c r="AL102" i="47"/>
  <c r="AP200" i="21"/>
  <c r="AJ107" i="47"/>
  <c r="AN207" i="21"/>
  <c r="AN65" i="47"/>
  <c r="AR99" i="32"/>
  <c r="AM103" i="47"/>
  <c r="AQ202" i="21"/>
  <c r="AN103" i="47" s="1"/>
  <c r="AR95" i="32"/>
  <c r="AN62" i="47"/>
  <c r="AK105" i="47"/>
  <c r="AO205" i="21"/>
  <c r="AI109" i="47"/>
  <c r="AM206" i="21"/>
  <c r="O183" i="40"/>
  <c r="P40" i="40"/>
  <c r="O181" i="40"/>
  <c r="O184" i="40"/>
  <c r="O186" i="40"/>
  <c r="O187" i="40"/>
  <c r="O189" i="40"/>
  <c r="O188" i="40"/>
  <c r="O182" i="40"/>
  <c r="O185" i="40"/>
  <c r="O199" i="40"/>
  <c r="O196" i="40"/>
  <c r="O197" i="40"/>
  <c r="P41" i="40"/>
  <c r="O195" i="40"/>
  <c r="O194" i="40"/>
  <c r="O200" i="40"/>
  <c r="O198" i="40"/>
  <c r="O193" i="40"/>
  <c r="O192" i="40"/>
  <c r="O164" i="40"/>
  <c r="O222" i="40" s="1"/>
  <c r="O237" i="40" s="1"/>
  <c r="L112" i="47" s="1"/>
  <c r="P38" i="40"/>
  <c r="O165" i="40"/>
  <c r="O223" i="40" s="1"/>
  <c r="O238" i="40" s="1"/>
  <c r="L118" i="47" s="1"/>
  <c r="O166" i="40"/>
  <c r="O224" i="40" s="1"/>
  <c r="O239" i="40" s="1"/>
  <c r="L116" i="47" s="1"/>
  <c r="O162" i="40"/>
  <c r="O220" i="40" s="1"/>
  <c r="O235" i="40" s="1"/>
  <c r="L117" i="47" s="1"/>
  <c r="O160" i="40"/>
  <c r="O218" i="40" s="1"/>
  <c r="O233" i="40" s="1"/>
  <c r="L114" i="47" s="1"/>
  <c r="O163" i="40"/>
  <c r="O221" i="40" s="1"/>
  <c r="O236" i="40" s="1"/>
  <c r="L119" i="47" s="1"/>
  <c r="O158" i="40"/>
  <c r="O216" i="40" s="1"/>
  <c r="O231" i="40" s="1"/>
  <c r="O161" i="40"/>
  <c r="O219" i="40" s="1"/>
  <c r="O234" i="40" s="1"/>
  <c r="L115" i="47" s="1"/>
  <c r="O159" i="40"/>
  <c r="O217" i="40" s="1"/>
  <c r="O232" i="40" s="1"/>
  <c r="L113" i="47" s="1"/>
  <c r="M250" i="40" l="1"/>
  <c r="L111" i="47"/>
  <c r="J120" i="47"/>
  <c r="N212" i="40"/>
  <c r="N249" i="40" s="1"/>
  <c r="K125" i="47" s="1"/>
  <c r="N208" i="40"/>
  <c r="N245" i="40" s="1"/>
  <c r="K126" i="47" s="1"/>
  <c r="N205" i="40"/>
  <c r="N242" i="40" s="1"/>
  <c r="K122" i="47" s="1"/>
  <c r="N204" i="40"/>
  <c r="N241" i="40" s="1"/>
  <c r="M228" i="40"/>
  <c r="N207" i="40"/>
  <c r="N244" i="40" s="1"/>
  <c r="K124" i="47" s="1"/>
  <c r="N210" i="40"/>
  <c r="N247" i="40" s="1"/>
  <c r="K121" i="47" s="1"/>
  <c r="N209" i="40"/>
  <c r="N246" i="40" s="1"/>
  <c r="K128" i="47" s="1"/>
  <c r="N206" i="40"/>
  <c r="N243" i="40" s="1"/>
  <c r="K123" i="47" s="1"/>
  <c r="N211" i="40"/>
  <c r="N248" i="40" s="1"/>
  <c r="K127" i="47" s="1"/>
  <c r="AO203" i="21"/>
  <c r="AP203" i="21" s="1"/>
  <c r="O175" i="40"/>
  <c r="O209" i="40" s="1"/>
  <c r="O246" i="40" s="1"/>
  <c r="L128" i="47" s="1"/>
  <c r="P39" i="40"/>
  <c r="P42" i="40" s="1"/>
  <c r="O178" i="40"/>
  <c r="O212" i="40" s="1"/>
  <c r="O249" i="40" s="1"/>
  <c r="L125" i="47" s="1"/>
  <c r="O170" i="40"/>
  <c r="O204" i="40" s="1"/>
  <c r="O241" i="40" s="1"/>
  <c r="O176" i="40"/>
  <c r="O210" i="40" s="1"/>
  <c r="O247" i="40" s="1"/>
  <c r="L121" i="47" s="1"/>
  <c r="O172" i="40"/>
  <c r="O206" i="40" s="1"/>
  <c r="O243" i="40" s="1"/>
  <c r="L123" i="47" s="1"/>
  <c r="O171" i="40"/>
  <c r="O205" i="40" s="1"/>
  <c r="O242" i="40" s="1"/>
  <c r="L122" i="47" s="1"/>
  <c r="O174" i="40"/>
  <c r="O208" i="40" s="1"/>
  <c r="O245" i="40" s="1"/>
  <c r="L126" i="47" s="1"/>
  <c r="O177" i="40"/>
  <c r="O211" i="40" s="1"/>
  <c r="O248" i="40" s="1"/>
  <c r="L127" i="47" s="1"/>
  <c r="O173" i="40"/>
  <c r="O207" i="40" s="1"/>
  <c r="O244" i="40" s="1"/>
  <c r="L124" i="47" s="1"/>
  <c r="AJ108" i="47"/>
  <c r="AN204" i="21"/>
  <c r="AJ109" i="47"/>
  <c r="AN206" i="21"/>
  <c r="AM102" i="47"/>
  <c r="AQ200" i="21"/>
  <c r="AN102" i="47" s="1"/>
  <c r="AS99" i="32"/>
  <c r="AO65" i="47"/>
  <c r="AO67" i="47"/>
  <c r="AS97" i="32"/>
  <c r="AO66" i="47"/>
  <c r="AS98" i="32"/>
  <c r="AL105" i="47"/>
  <c r="AP205" i="21"/>
  <c r="AO63" i="47"/>
  <c r="AS94" i="32"/>
  <c r="AO68" i="47"/>
  <c r="AS96" i="32"/>
  <c r="AM104" i="47"/>
  <c r="AQ201" i="21"/>
  <c r="AN104" i="47" s="1"/>
  <c r="AO62" i="47"/>
  <c r="AS95" i="32"/>
  <c r="AK107" i="47"/>
  <c r="AO207" i="21"/>
  <c r="AO64" i="47"/>
  <c r="AS93" i="32"/>
  <c r="P183" i="40"/>
  <c r="Q40" i="40"/>
  <c r="P189" i="40"/>
  <c r="P186" i="40"/>
  <c r="P187" i="40"/>
  <c r="P185" i="40"/>
  <c r="P188" i="40"/>
  <c r="P184" i="40"/>
  <c r="P181" i="40"/>
  <c r="P182" i="40"/>
  <c r="P164" i="40"/>
  <c r="P222" i="40" s="1"/>
  <c r="P237" i="40" s="1"/>
  <c r="M112" i="47" s="1"/>
  <c r="P163" i="40"/>
  <c r="P221" i="40" s="1"/>
  <c r="P236" i="40" s="1"/>
  <c r="M119" i="47" s="1"/>
  <c r="P159" i="40"/>
  <c r="P217" i="40" s="1"/>
  <c r="P232" i="40" s="1"/>
  <c r="M113" i="47" s="1"/>
  <c r="P162" i="40"/>
  <c r="P220" i="40" s="1"/>
  <c r="P235" i="40" s="1"/>
  <c r="M117" i="47" s="1"/>
  <c r="P165" i="40"/>
  <c r="P223" i="40" s="1"/>
  <c r="P238" i="40" s="1"/>
  <c r="M118" i="47" s="1"/>
  <c r="P166" i="40"/>
  <c r="P224" i="40" s="1"/>
  <c r="P239" i="40" s="1"/>
  <c r="M116" i="47" s="1"/>
  <c r="P158" i="40"/>
  <c r="P216" i="40" s="1"/>
  <c r="P231" i="40" s="1"/>
  <c r="Q38" i="40"/>
  <c r="P161" i="40"/>
  <c r="P219" i="40" s="1"/>
  <c r="P234" i="40" s="1"/>
  <c r="M115" i="47" s="1"/>
  <c r="P160" i="40"/>
  <c r="P218" i="40" s="1"/>
  <c r="P233" i="40" s="1"/>
  <c r="M114" i="47" s="1"/>
  <c r="P199" i="40"/>
  <c r="P196" i="40"/>
  <c r="P195" i="40"/>
  <c r="P194" i="40"/>
  <c r="P197" i="40"/>
  <c r="P200" i="40"/>
  <c r="P193" i="40"/>
  <c r="P192" i="40"/>
  <c r="Q41" i="40"/>
  <c r="P198" i="40"/>
  <c r="O250" i="40" l="1"/>
  <c r="N250" i="40"/>
  <c r="M111" i="47"/>
  <c r="K120" i="47"/>
  <c r="L120" i="47"/>
  <c r="AL106" i="47"/>
  <c r="N228" i="40"/>
  <c r="P177" i="40"/>
  <c r="P211" i="40" s="1"/>
  <c r="P248" i="40" s="1"/>
  <c r="M127" i="47" s="1"/>
  <c r="P175" i="40"/>
  <c r="P209" i="40" s="1"/>
  <c r="P246" i="40" s="1"/>
  <c r="M128" i="47" s="1"/>
  <c r="P178" i="40"/>
  <c r="P212" i="40" s="1"/>
  <c r="P249" i="40" s="1"/>
  <c r="M125" i="47" s="1"/>
  <c r="P172" i="40"/>
  <c r="P206" i="40" s="1"/>
  <c r="P243" i="40" s="1"/>
  <c r="M123" i="47" s="1"/>
  <c r="P176" i="40"/>
  <c r="P210" i="40" s="1"/>
  <c r="P247" i="40" s="1"/>
  <c r="M121" i="47" s="1"/>
  <c r="P174" i="40"/>
  <c r="P208" i="40" s="1"/>
  <c r="P245" i="40" s="1"/>
  <c r="M126" i="47" s="1"/>
  <c r="Q39" i="40"/>
  <c r="P173" i="40"/>
  <c r="P207" i="40" s="1"/>
  <c r="P244" i="40" s="1"/>
  <c r="M124" i="47" s="1"/>
  <c r="P171" i="40"/>
  <c r="P205" i="40" s="1"/>
  <c r="P242" i="40" s="1"/>
  <c r="M122" i="47" s="1"/>
  <c r="P170" i="40"/>
  <c r="P204" i="40" s="1"/>
  <c r="P241" i="40" s="1"/>
  <c r="AO204" i="21"/>
  <c r="AK108" i="47"/>
  <c r="AP64" i="47"/>
  <c r="AT93" i="32"/>
  <c r="AT99" i="32"/>
  <c r="AP65" i="47"/>
  <c r="AM105" i="47"/>
  <c r="AQ205" i="21"/>
  <c r="AN105" i="47" s="1"/>
  <c r="AM106" i="47"/>
  <c r="AQ203" i="21"/>
  <c r="AN106" i="47" s="1"/>
  <c r="AL107" i="47"/>
  <c r="AP207" i="21"/>
  <c r="AP67" i="47"/>
  <c r="AT97" i="32"/>
  <c r="AT96" i="32"/>
  <c r="AP68" i="47"/>
  <c r="O228" i="40"/>
  <c r="AP62" i="47"/>
  <c r="AT95" i="32"/>
  <c r="AP63" i="47"/>
  <c r="AT94" i="32"/>
  <c r="AK109" i="47"/>
  <c r="AO206" i="21"/>
  <c r="AT98" i="32"/>
  <c r="AP66" i="47"/>
  <c r="R40" i="40"/>
  <c r="Q185" i="40"/>
  <c r="Q183" i="40"/>
  <c r="Q181" i="40"/>
  <c r="Q182" i="40"/>
  <c r="Q186" i="40"/>
  <c r="Q187" i="40"/>
  <c r="Q188" i="40"/>
  <c r="Q189" i="40"/>
  <c r="Q184" i="40"/>
  <c r="Q195" i="40"/>
  <c r="R41" i="40"/>
  <c r="Q199" i="40"/>
  <c r="Q200" i="40"/>
  <c r="Q194" i="40"/>
  <c r="Q198" i="40"/>
  <c r="Q196" i="40"/>
  <c r="Q193" i="40"/>
  <c r="Q197" i="40"/>
  <c r="Q192" i="40"/>
  <c r="Q161" i="40"/>
  <c r="Q219" i="40" s="1"/>
  <c r="Q234" i="40" s="1"/>
  <c r="N115" i="47" s="1"/>
  <c r="Q159" i="40"/>
  <c r="Q217" i="40" s="1"/>
  <c r="Q232" i="40" s="1"/>
  <c r="N113" i="47" s="1"/>
  <c r="Q160" i="40"/>
  <c r="Q218" i="40" s="1"/>
  <c r="Q233" i="40" s="1"/>
  <c r="N114" i="47" s="1"/>
  <c r="Q162" i="40"/>
  <c r="Q220" i="40" s="1"/>
  <c r="Q235" i="40" s="1"/>
  <c r="N117" i="47" s="1"/>
  <c r="Q164" i="40"/>
  <c r="Q222" i="40" s="1"/>
  <c r="Q237" i="40" s="1"/>
  <c r="N112" i="47" s="1"/>
  <c r="Q166" i="40"/>
  <c r="Q224" i="40" s="1"/>
  <c r="Q239" i="40" s="1"/>
  <c r="N116" i="47" s="1"/>
  <c r="Q158" i="40"/>
  <c r="Q216" i="40" s="1"/>
  <c r="Q231" i="40" s="1"/>
  <c r="Q163" i="40"/>
  <c r="Q221" i="40" s="1"/>
  <c r="Q236" i="40" s="1"/>
  <c r="N119" i="47" s="1"/>
  <c r="Q165" i="40"/>
  <c r="Q223" i="40" s="1"/>
  <c r="Q238" i="40" s="1"/>
  <c r="N118" i="47" s="1"/>
  <c r="R38" i="40"/>
  <c r="P250" i="40" l="1"/>
  <c r="N111" i="47"/>
  <c r="M120" i="47"/>
  <c r="Q176" i="40"/>
  <c r="Q210" i="40" s="1"/>
  <c r="Q247" i="40" s="1"/>
  <c r="N121" i="47" s="1"/>
  <c r="Q170" i="40"/>
  <c r="Q204" i="40" s="1"/>
  <c r="Q178" i="40"/>
  <c r="Q212" i="40" s="1"/>
  <c r="Q249" i="40" s="1"/>
  <c r="N125" i="47" s="1"/>
  <c r="Q175" i="40"/>
  <c r="Q209" i="40" s="1"/>
  <c r="Q246" i="40" s="1"/>
  <c r="N128" i="47" s="1"/>
  <c r="R39" i="40"/>
  <c r="R42" i="40" s="1"/>
  <c r="Q173" i="40"/>
  <c r="Q207" i="40" s="1"/>
  <c r="Q244" i="40" s="1"/>
  <c r="N124" i="47" s="1"/>
  <c r="Q172" i="40"/>
  <c r="Q206" i="40" s="1"/>
  <c r="Q243" i="40" s="1"/>
  <c r="N123" i="47" s="1"/>
  <c r="Q174" i="40"/>
  <c r="Q208" i="40" s="1"/>
  <c r="Q245" i="40" s="1"/>
  <c r="N126" i="47" s="1"/>
  <c r="Q177" i="40"/>
  <c r="Q211" i="40" s="1"/>
  <c r="Q248" i="40" s="1"/>
  <c r="N127" i="47" s="1"/>
  <c r="Q171" i="40"/>
  <c r="Q205" i="40" s="1"/>
  <c r="Q242" i="40" s="1"/>
  <c r="N122" i="47" s="1"/>
  <c r="Q42" i="40"/>
  <c r="AL108" i="47"/>
  <c r="AP204" i="21"/>
  <c r="AQ66" i="47"/>
  <c r="AU98" i="32"/>
  <c r="AP206" i="21"/>
  <c r="AL109" i="47"/>
  <c r="AM107" i="47"/>
  <c r="AQ207" i="21"/>
  <c r="AN107" i="47" s="1"/>
  <c r="AU99" i="32"/>
  <c r="AQ65" i="47"/>
  <c r="AQ64" i="47"/>
  <c r="AU93" i="32"/>
  <c r="AQ68" i="47"/>
  <c r="AU96" i="32"/>
  <c r="AU94" i="32"/>
  <c r="AQ63" i="47"/>
  <c r="AU97" i="32"/>
  <c r="AQ67" i="47"/>
  <c r="P228" i="40"/>
  <c r="AU95" i="32"/>
  <c r="AQ62" i="47"/>
  <c r="R193" i="40"/>
  <c r="R198" i="40"/>
  <c r="R194" i="40"/>
  <c r="S41" i="40"/>
  <c r="R196" i="40"/>
  <c r="R199" i="40"/>
  <c r="R192" i="40"/>
  <c r="R200" i="40"/>
  <c r="R195" i="40"/>
  <c r="R197" i="40"/>
  <c r="R183" i="40"/>
  <c r="R188" i="40"/>
  <c r="R189" i="40"/>
  <c r="R182" i="40"/>
  <c r="R185" i="40"/>
  <c r="R187" i="40"/>
  <c r="S40" i="40"/>
  <c r="R186" i="40"/>
  <c r="R181" i="40"/>
  <c r="R184" i="40"/>
  <c r="R165" i="40"/>
  <c r="R223" i="40" s="1"/>
  <c r="R238" i="40" s="1"/>
  <c r="O118" i="47" s="1"/>
  <c r="R158" i="40"/>
  <c r="R216" i="40" s="1"/>
  <c r="R231" i="40" s="1"/>
  <c r="R160" i="40"/>
  <c r="R218" i="40" s="1"/>
  <c r="R233" i="40" s="1"/>
  <c r="O114" i="47" s="1"/>
  <c r="R163" i="40"/>
  <c r="R221" i="40" s="1"/>
  <c r="R236" i="40" s="1"/>
  <c r="O119" i="47" s="1"/>
  <c r="R162" i="40"/>
  <c r="R220" i="40" s="1"/>
  <c r="R235" i="40" s="1"/>
  <c r="O117" i="47" s="1"/>
  <c r="S38" i="40"/>
  <c r="R161" i="40"/>
  <c r="R219" i="40" s="1"/>
  <c r="R234" i="40" s="1"/>
  <c r="O115" i="47" s="1"/>
  <c r="R164" i="40"/>
  <c r="R222" i="40" s="1"/>
  <c r="R237" i="40" s="1"/>
  <c r="O112" i="47" s="1"/>
  <c r="R166" i="40"/>
  <c r="R224" i="40" s="1"/>
  <c r="R239" i="40" s="1"/>
  <c r="O116" i="47" s="1"/>
  <c r="R159" i="40"/>
  <c r="R217" i="40" s="1"/>
  <c r="R232" i="40" s="1"/>
  <c r="O113" i="47" s="1"/>
  <c r="O111" i="47" l="1"/>
  <c r="R176" i="40"/>
  <c r="R210" i="40" s="1"/>
  <c r="R247" i="40" s="1"/>
  <c r="O121" i="47" s="1"/>
  <c r="S39" i="40"/>
  <c r="S42" i="40" s="1"/>
  <c r="R172" i="40"/>
  <c r="R206" i="40" s="1"/>
  <c r="R243" i="40" s="1"/>
  <c r="O123" i="47" s="1"/>
  <c r="R178" i="40"/>
  <c r="R212" i="40" s="1"/>
  <c r="R249" i="40" s="1"/>
  <c r="O125" i="47" s="1"/>
  <c r="R177" i="40"/>
  <c r="R211" i="40" s="1"/>
  <c r="R248" i="40" s="1"/>
  <c r="O127" i="47" s="1"/>
  <c r="R170" i="40"/>
  <c r="R204" i="40" s="1"/>
  <c r="R241" i="40" s="1"/>
  <c r="R174" i="40"/>
  <c r="R208" i="40" s="1"/>
  <c r="R245" i="40" s="1"/>
  <c r="O126" i="47" s="1"/>
  <c r="R171" i="40"/>
  <c r="R205" i="40" s="1"/>
  <c r="R242" i="40" s="1"/>
  <c r="O122" i="47" s="1"/>
  <c r="R175" i="40"/>
  <c r="R209" i="40" s="1"/>
  <c r="R246" i="40" s="1"/>
  <c r="O128" i="47" s="1"/>
  <c r="R173" i="40"/>
  <c r="R207" i="40" s="1"/>
  <c r="R244" i="40" s="1"/>
  <c r="O124" i="47" s="1"/>
  <c r="Q228" i="40"/>
  <c r="Q241" i="40"/>
  <c r="Q250" i="40" s="1"/>
  <c r="AM108" i="47"/>
  <c r="AQ204" i="21"/>
  <c r="AN108" i="47" s="1"/>
  <c r="AR63" i="47"/>
  <c r="AV94" i="32"/>
  <c r="AS63" i="47" s="1"/>
  <c r="AV99" i="32"/>
  <c r="AS65" i="47" s="1"/>
  <c r="AR65" i="47"/>
  <c r="AV96" i="32"/>
  <c r="AS68" i="47" s="1"/>
  <c r="AR68" i="47"/>
  <c r="AR62" i="47"/>
  <c r="AV95" i="32"/>
  <c r="AS62" i="47" s="1"/>
  <c r="AM109" i="47"/>
  <c r="AQ206" i="21"/>
  <c r="AN109" i="47" s="1"/>
  <c r="AV98" i="32"/>
  <c r="AS66" i="47" s="1"/>
  <c r="AR66" i="47"/>
  <c r="AR64" i="47"/>
  <c r="AV93" i="32"/>
  <c r="AS64" i="47" s="1"/>
  <c r="AV97" i="32"/>
  <c r="AS67" i="47" s="1"/>
  <c r="AR67" i="47"/>
  <c r="S186" i="40"/>
  <c r="S181" i="40"/>
  <c r="S187" i="40"/>
  <c r="S183" i="40"/>
  <c r="S185" i="40"/>
  <c r="S189" i="40"/>
  <c r="T40" i="40"/>
  <c r="S184" i="40"/>
  <c r="S188" i="40"/>
  <c r="S182" i="40"/>
  <c r="T38" i="40"/>
  <c r="S165" i="40"/>
  <c r="S223" i="40" s="1"/>
  <c r="S238" i="40" s="1"/>
  <c r="P118" i="47" s="1"/>
  <c r="S164" i="40"/>
  <c r="S222" i="40" s="1"/>
  <c r="S237" i="40" s="1"/>
  <c r="P112" i="47" s="1"/>
  <c r="S158" i="40"/>
  <c r="S216" i="40" s="1"/>
  <c r="S231" i="40" s="1"/>
  <c r="S163" i="40"/>
  <c r="S221" i="40" s="1"/>
  <c r="S236" i="40" s="1"/>
  <c r="P119" i="47" s="1"/>
  <c r="S160" i="40"/>
  <c r="S218" i="40" s="1"/>
  <c r="S233" i="40" s="1"/>
  <c r="P114" i="47" s="1"/>
  <c r="S162" i="40"/>
  <c r="S220" i="40" s="1"/>
  <c r="S235" i="40" s="1"/>
  <c r="P117" i="47" s="1"/>
  <c r="S159" i="40"/>
  <c r="S217" i="40" s="1"/>
  <c r="S232" i="40" s="1"/>
  <c r="P113" i="47" s="1"/>
  <c r="S161" i="40"/>
  <c r="S219" i="40" s="1"/>
  <c r="S234" i="40" s="1"/>
  <c r="P115" i="47" s="1"/>
  <c r="S166" i="40"/>
  <c r="S224" i="40" s="1"/>
  <c r="S239" i="40" s="1"/>
  <c r="P116" i="47" s="1"/>
  <c r="S199" i="40"/>
  <c r="S197" i="40"/>
  <c r="S193" i="40"/>
  <c r="S192" i="40"/>
  <c r="S194" i="40"/>
  <c r="S200" i="40"/>
  <c r="S196" i="40"/>
  <c r="S198" i="40"/>
  <c r="T41" i="40"/>
  <c r="S195" i="40"/>
  <c r="R250" i="40" l="1"/>
  <c r="P111" i="47"/>
  <c r="N120" i="47"/>
  <c r="O120" i="47"/>
  <c r="S178" i="40"/>
  <c r="S212" i="40" s="1"/>
  <c r="S249" i="40" s="1"/>
  <c r="P125" i="47" s="1"/>
  <c r="S176" i="40"/>
  <c r="S210" i="40" s="1"/>
  <c r="S247" i="40" s="1"/>
  <c r="P121" i="47" s="1"/>
  <c r="S177" i="40"/>
  <c r="S211" i="40" s="1"/>
  <c r="S248" i="40" s="1"/>
  <c r="P127" i="47" s="1"/>
  <c r="S173" i="40"/>
  <c r="S207" i="40" s="1"/>
  <c r="S244" i="40" s="1"/>
  <c r="P124" i="47" s="1"/>
  <c r="S170" i="40"/>
  <c r="S204" i="40" s="1"/>
  <c r="S241" i="40" s="1"/>
  <c r="S175" i="40"/>
  <c r="S209" i="40" s="1"/>
  <c r="S246" i="40" s="1"/>
  <c r="P128" i="47" s="1"/>
  <c r="S172" i="40"/>
  <c r="S206" i="40" s="1"/>
  <c r="S243" i="40" s="1"/>
  <c r="P123" i="47" s="1"/>
  <c r="S174" i="40"/>
  <c r="S208" i="40" s="1"/>
  <c r="S245" i="40" s="1"/>
  <c r="P126" i="47" s="1"/>
  <c r="T39" i="40"/>
  <c r="T42" i="40" s="1"/>
  <c r="S171" i="40"/>
  <c r="S205" i="40" s="1"/>
  <c r="S242" i="40" s="1"/>
  <c r="P122" i="47" s="1"/>
  <c r="R228" i="40"/>
  <c r="T181" i="40"/>
  <c r="T187" i="40"/>
  <c r="T185" i="40"/>
  <c r="T184" i="40"/>
  <c r="T182" i="40"/>
  <c r="T189" i="40"/>
  <c r="U40" i="40"/>
  <c r="T188" i="40"/>
  <c r="T183" i="40"/>
  <c r="T186" i="40"/>
  <c r="T159" i="40"/>
  <c r="T217" i="40" s="1"/>
  <c r="T232" i="40" s="1"/>
  <c r="Q113" i="47" s="1"/>
  <c r="T161" i="40"/>
  <c r="T219" i="40" s="1"/>
  <c r="T234" i="40" s="1"/>
  <c r="Q115" i="47" s="1"/>
  <c r="T165" i="40"/>
  <c r="T223" i="40" s="1"/>
  <c r="T238" i="40" s="1"/>
  <c r="Q118" i="47" s="1"/>
  <c r="T164" i="40"/>
  <c r="T222" i="40" s="1"/>
  <c r="T237" i="40" s="1"/>
  <c r="Q112" i="47" s="1"/>
  <c r="T166" i="40"/>
  <c r="T224" i="40" s="1"/>
  <c r="T239" i="40" s="1"/>
  <c r="Q116" i="47" s="1"/>
  <c r="T160" i="40"/>
  <c r="T218" i="40" s="1"/>
  <c r="T233" i="40" s="1"/>
  <c r="Q114" i="47" s="1"/>
  <c r="T162" i="40"/>
  <c r="T220" i="40" s="1"/>
  <c r="T235" i="40" s="1"/>
  <c r="Q117" i="47" s="1"/>
  <c r="T163" i="40"/>
  <c r="T221" i="40" s="1"/>
  <c r="T236" i="40" s="1"/>
  <c r="Q119" i="47" s="1"/>
  <c r="U38" i="40"/>
  <c r="T158" i="40"/>
  <c r="T216" i="40" s="1"/>
  <c r="T231" i="40" s="1"/>
  <c r="T199" i="40"/>
  <c r="T192" i="40"/>
  <c r="T194" i="40"/>
  <c r="T196" i="40"/>
  <c r="T193" i="40"/>
  <c r="T198" i="40"/>
  <c r="T200" i="40"/>
  <c r="U41" i="40"/>
  <c r="T195" i="40"/>
  <c r="T197" i="40"/>
  <c r="S250" i="40" l="1"/>
  <c r="Q111" i="47"/>
  <c r="P120" i="47"/>
  <c r="U39" i="40"/>
  <c r="U42" i="40" s="1"/>
  <c r="T173" i="40"/>
  <c r="T207" i="40" s="1"/>
  <c r="T244" i="40" s="1"/>
  <c r="Q124" i="47" s="1"/>
  <c r="T176" i="40"/>
  <c r="T210" i="40" s="1"/>
  <c r="T247" i="40" s="1"/>
  <c r="Q121" i="47" s="1"/>
  <c r="T171" i="40"/>
  <c r="T205" i="40" s="1"/>
  <c r="T242" i="40" s="1"/>
  <c r="Q122" i="47" s="1"/>
  <c r="T174" i="40"/>
  <c r="T208" i="40" s="1"/>
  <c r="T245" i="40" s="1"/>
  <c r="Q126" i="47" s="1"/>
  <c r="T177" i="40"/>
  <c r="T211" i="40" s="1"/>
  <c r="T248" i="40" s="1"/>
  <c r="Q127" i="47" s="1"/>
  <c r="T178" i="40"/>
  <c r="T212" i="40" s="1"/>
  <c r="T249" i="40" s="1"/>
  <c r="Q125" i="47" s="1"/>
  <c r="T175" i="40"/>
  <c r="T209" i="40" s="1"/>
  <c r="T246" i="40" s="1"/>
  <c r="Q128" i="47" s="1"/>
  <c r="T172" i="40"/>
  <c r="T206" i="40" s="1"/>
  <c r="T243" i="40" s="1"/>
  <c r="Q123" i="47" s="1"/>
  <c r="T170" i="40"/>
  <c r="T204" i="40" s="1"/>
  <c r="T241" i="40" s="1"/>
  <c r="S228" i="40"/>
  <c r="U188" i="40"/>
  <c r="U181" i="40"/>
  <c r="V40" i="40"/>
  <c r="U189" i="40"/>
  <c r="U186" i="40"/>
  <c r="U187" i="40"/>
  <c r="U182" i="40"/>
  <c r="U185" i="40"/>
  <c r="U184" i="40"/>
  <c r="U183" i="40"/>
  <c r="U159" i="40"/>
  <c r="U217" i="40" s="1"/>
  <c r="U232" i="40" s="1"/>
  <c r="R113" i="47" s="1"/>
  <c r="U165" i="40"/>
  <c r="U223" i="40" s="1"/>
  <c r="U238" i="40" s="1"/>
  <c r="R118" i="47" s="1"/>
  <c r="U160" i="40"/>
  <c r="U218" i="40" s="1"/>
  <c r="U233" i="40" s="1"/>
  <c r="R114" i="47" s="1"/>
  <c r="U162" i="40"/>
  <c r="U220" i="40" s="1"/>
  <c r="U235" i="40" s="1"/>
  <c r="R117" i="47" s="1"/>
  <c r="V38" i="40"/>
  <c r="U163" i="40"/>
  <c r="U221" i="40" s="1"/>
  <c r="U236" i="40" s="1"/>
  <c r="R119" i="47" s="1"/>
  <c r="U158" i="40"/>
  <c r="U216" i="40" s="1"/>
  <c r="U231" i="40" s="1"/>
  <c r="U161" i="40"/>
  <c r="U219" i="40" s="1"/>
  <c r="U234" i="40" s="1"/>
  <c r="R115" i="47" s="1"/>
  <c r="U166" i="40"/>
  <c r="U224" i="40" s="1"/>
  <c r="U239" i="40" s="1"/>
  <c r="R116" i="47" s="1"/>
  <c r="U164" i="40"/>
  <c r="U222" i="40" s="1"/>
  <c r="U237" i="40" s="1"/>
  <c r="R112" i="47" s="1"/>
  <c r="V41" i="40"/>
  <c r="U196" i="40"/>
  <c r="U192" i="40"/>
  <c r="U199" i="40"/>
  <c r="U195" i="40"/>
  <c r="U198" i="40"/>
  <c r="U197" i="40"/>
  <c r="U194" i="40"/>
  <c r="U200" i="40"/>
  <c r="U193" i="40"/>
  <c r="T250" i="40" l="1"/>
  <c r="R111" i="47"/>
  <c r="Q120" i="47"/>
  <c r="U173" i="40"/>
  <c r="U207" i="40" s="1"/>
  <c r="U244" i="40" s="1"/>
  <c r="R124" i="47" s="1"/>
  <c r="U171" i="40"/>
  <c r="U205" i="40" s="1"/>
  <c r="U242" i="40" s="1"/>
  <c r="R122" i="47" s="1"/>
  <c r="U178" i="40"/>
  <c r="U212" i="40" s="1"/>
  <c r="U249" i="40" s="1"/>
  <c r="R125" i="47" s="1"/>
  <c r="V39" i="40"/>
  <c r="U177" i="40"/>
  <c r="U211" i="40" s="1"/>
  <c r="U248" i="40" s="1"/>
  <c r="R127" i="47" s="1"/>
  <c r="U175" i="40"/>
  <c r="U209" i="40" s="1"/>
  <c r="U246" i="40" s="1"/>
  <c r="R128" i="47" s="1"/>
  <c r="U176" i="40"/>
  <c r="U210" i="40" s="1"/>
  <c r="U247" i="40" s="1"/>
  <c r="R121" i="47" s="1"/>
  <c r="U170" i="40"/>
  <c r="U204" i="40" s="1"/>
  <c r="U241" i="40" s="1"/>
  <c r="U174" i="40"/>
  <c r="U208" i="40" s="1"/>
  <c r="U245" i="40" s="1"/>
  <c r="R126" i="47" s="1"/>
  <c r="U172" i="40"/>
  <c r="U206" i="40" s="1"/>
  <c r="U243" i="40" s="1"/>
  <c r="R123" i="47" s="1"/>
  <c r="T228" i="40"/>
  <c r="V165" i="40"/>
  <c r="V223" i="40" s="1"/>
  <c r="V238" i="40" s="1"/>
  <c r="S118" i="47" s="1"/>
  <c r="V161" i="40"/>
  <c r="V219" i="40" s="1"/>
  <c r="V234" i="40" s="1"/>
  <c r="S115" i="47" s="1"/>
  <c r="V162" i="40"/>
  <c r="V220" i="40" s="1"/>
  <c r="V235" i="40" s="1"/>
  <c r="S117" i="47" s="1"/>
  <c r="W38" i="40"/>
  <c r="V160" i="40"/>
  <c r="V218" i="40" s="1"/>
  <c r="V233" i="40" s="1"/>
  <c r="S114" i="47" s="1"/>
  <c r="V163" i="40"/>
  <c r="V221" i="40" s="1"/>
  <c r="V236" i="40" s="1"/>
  <c r="S119" i="47" s="1"/>
  <c r="V164" i="40"/>
  <c r="V222" i="40" s="1"/>
  <c r="V237" i="40" s="1"/>
  <c r="S112" i="47" s="1"/>
  <c r="V158" i="40"/>
  <c r="V216" i="40" s="1"/>
  <c r="V231" i="40" s="1"/>
  <c r="V166" i="40"/>
  <c r="V224" i="40" s="1"/>
  <c r="V239" i="40" s="1"/>
  <c r="S116" i="47" s="1"/>
  <c r="V159" i="40"/>
  <c r="V217" i="40" s="1"/>
  <c r="V232" i="40" s="1"/>
  <c r="S113" i="47" s="1"/>
  <c r="V186" i="40"/>
  <c r="V183" i="40"/>
  <c r="V188" i="40"/>
  <c r="V187" i="40"/>
  <c r="V185" i="40"/>
  <c r="W40" i="40"/>
  <c r="V182" i="40"/>
  <c r="V189" i="40"/>
  <c r="V181" i="40"/>
  <c r="V184" i="40"/>
  <c r="V194" i="40"/>
  <c r="V198" i="40"/>
  <c r="V197" i="40"/>
  <c r="V193" i="40"/>
  <c r="W41" i="40"/>
  <c r="V196" i="40"/>
  <c r="V195" i="40"/>
  <c r="V200" i="40"/>
  <c r="V192" i="40"/>
  <c r="V199" i="40"/>
  <c r="U250" i="40" l="1"/>
  <c r="S111" i="47"/>
  <c r="R120" i="47"/>
  <c r="V170" i="40"/>
  <c r="V204" i="40" s="1"/>
  <c r="V241" i="40" s="1"/>
  <c r="V173" i="40"/>
  <c r="V207" i="40" s="1"/>
  <c r="V244" i="40" s="1"/>
  <c r="S124" i="47" s="1"/>
  <c r="V176" i="40"/>
  <c r="V210" i="40" s="1"/>
  <c r="V247" i="40" s="1"/>
  <c r="S121" i="47" s="1"/>
  <c r="V178" i="40"/>
  <c r="V212" i="40" s="1"/>
  <c r="V249" i="40" s="1"/>
  <c r="S125" i="47" s="1"/>
  <c r="V174" i="40"/>
  <c r="V208" i="40" s="1"/>
  <c r="V245" i="40" s="1"/>
  <c r="S126" i="47" s="1"/>
  <c r="V172" i="40"/>
  <c r="V206" i="40" s="1"/>
  <c r="V243" i="40" s="1"/>
  <c r="S123" i="47" s="1"/>
  <c r="V175" i="40"/>
  <c r="V209" i="40" s="1"/>
  <c r="V246" i="40" s="1"/>
  <c r="S128" i="47" s="1"/>
  <c r="W39" i="40"/>
  <c r="W42" i="40" s="1"/>
  <c r="V171" i="40"/>
  <c r="V205" i="40" s="1"/>
  <c r="V242" i="40" s="1"/>
  <c r="S122" i="47" s="1"/>
  <c r="V177" i="40"/>
  <c r="V211" i="40" s="1"/>
  <c r="V248" i="40" s="1"/>
  <c r="S127" i="47" s="1"/>
  <c r="V42" i="40"/>
  <c r="U228" i="40"/>
  <c r="W192" i="40"/>
  <c r="W197" i="40"/>
  <c r="W200" i="40"/>
  <c r="W199" i="40"/>
  <c r="W194" i="40"/>
  <c r="W198" i="40"/>
  <c r="W196" i="40"/>
  <c r="W195" i="40"/>
  <c r="X41" i="40"/>
  <c r="W193" i="40"/>
  <c r="W163" i="40"/>
  <c r="W221" i="40" s="1"/>
  <c r="W236" i="40" s="1"/>
  <c r="T119" i="47" s="1"/>
  <c r="W165" i="40"/>
  <c r="W223" i="40" s="1"/>
  <c r="W238" i="40" s="1"/>
  <c r="T118" i="47" s="1"/>
  <c r="W166" i="40"/>
  <c r="W224" i="40" s="1"/>
  <c r="W239" i="40" s="1"/>
  <c r="T116" i="47" s="1"/>
  <c r="X38" i="40"/>
  <c r="W164" i="40"/>
  <c r="W222" i="40" s="1"/>
  <c r="W237" i="40" s="1"/>
  <c r="T112" i="47" s="1"/>
  <c r="W159" i="40"/>
  <c r="W217" i="40" s="1"/>
  <c r="W232" i="40" s="1"/>
  <c r="T113" i="47" s="1"/>
  <c r="W158" i="40"/>
  <c r="W216" i="40" s="1"/>
  <c r="W231" i="40" s="1"/>
  <c r="W162" i="40"/>
  <c r="W220" i="40" s="1"/>
  <c r="W235" i="40" s="1"/>
  <c r="T117" i="47" s="1"/>
  <c r="W160" i="40"/>
  <c r="W218" i="40" s="1"/>
  <c r="W233" i="40" s="1"/>
  <c r="T114" i="47" s="1"/>
  <c r="W161" i="40"/>
  <c r="W219" i="40" s="1"/>
  <c r="W234" i="40" s="1"/>
  <c r="T115" i="47" s="1"/>
  <c r="W187" i="40"/>
  <c r="W186" i="40"/>
  <c r="X40" i="40"/>
  <c r="W181" i="40"/>
  <c r="W189" i="40"/>
  <c r="W185" i="40"/>
  <c r="W188" i="40"/>
  <c r="W184" i="40"/>
  <c r="W183" i="40"/>
  <c r="W182" i="40"/>
  <c r="V250" i="40" l="1"/>
  <c r="T111" i="47"/>
  <c r="S120" i="47"/>
  <c r="W173" i="40"/>
  <c r="W207" i="40" s="1"/>
  <c r="W244" i="40" s="1"/>
  <c r="T124" i="47" s="1"/>
  <c r="W171" i="40"/>
  <c r="W205" i="40" s="1"/>
  <c r="W242" i="40" s="1"/>
  <c r="T122" i="47" s="1"/>
  <c r="W176" i="40"/>
  <c r="W210" i="40" s="1"/>
  <c r="W247" i="40" s="1"/>
  <c r="T121" i="47" s="1"/>
  <c r="W174" i="40"/>
  <c r="W208" i="40" s="1"/>
  <c r="W245" i="40" s="1"/>
  <c r="T126" i="47" s="1"/>
  <c r="W177" i="40"/>
  <c r="W211" i="40" s="1"/>
  <c r="W248" i="40" s="1"/>
  <c r="T127" i="47" s="1"/>
  <c r="W178" i="40"/>
  <c r="W212" i="40" s="1"/>
  <c r="W249" i="40" s="1"/>
  <c r="T125" i="47" s="1"/>
  <c r="W175" i="40"/>
  <c r="W209" i="40" s="1"/>
  <c r="W246" i="40" s="1"/>
  <c r="T128" i="47" s="1"/>
  <c r="W172" i="40"/>
  <c r="W206" i="40" s="1"/>
  <c r="W243" i="40" s="1"/>
  <c r="T123" i="47" s="1"/>
  <c r="W170" i="40"/>
  <c r="W204" i="40" s="1"/>
  <c r="W241" i="40" s="1"/>
  <c r="X39" i="40"/>
  <c r="X42" i="40" s="1"/>
  <c r="V228" i="40"/>
  <c r="X189" i="40"/>
  <c r="X187" i="40"/>
  <c r="X185" i="40"/>
  <c r="X188" i="40"/>
  <c r="X181" i="40"/>
  <c r="Y40" i="40"/>
  <c r="X186" i="40"/>
  <c r="X183" i="40"/>
  <c r="X182" i="40"/>
  <c r="X184" i="40"/>
  <c r="X195" i="40"/>
  <c r="X194" i="40"/>
  <c r="X193" i="40"/>
  <c r="X198" i="40"/>
  <c r="X199" i="40"/>
  <c r="Y41" i="40"/>
  <c r="X197" i="40"/>
  <c r="X196" i="40"/>
  <c r="X200" i="40"/>
  <c r="X192" i="40"/>
  <c r="X165" i="40"/>
  <c r="X223" i="40" s="1"/>
  <c r="X238" i="40" s="1"/>
  <c r="U118" i="47" s="1"/>
  <c r="Y38" i="40"/>
  <c r="X160" i="40"/>
  <c r="X218" i="40" s="1"/>
  <c r="X233" i="40" s="1"/>
  <c r="U114" i="47" s="1"/>
  <c r="X166" i="40"/>
  <c r="X224" i="40" s="1"/>
  <c r="X239" i="40" s="1"/>
  <c r="U116" i="47" s="1"/>
  <c r="X161" i="40"/>
  <c r="X219" i="40" s="1"/>
  <c r="X234" i="40" s="1"/>
  <c r="U115" i="47" s="1"/>
  <c r="X164" i="40"/>
  <c r="X222" i="40" s="1"/>
  <c r="X237" i="40" s="1"/>
  <c r="U112" i="47" s="1"/>
  <c r="X159" i="40"/>
  <c r="X217" i="40" s="1"/>
  <c r="X232" i="40" s="1"/>
  <c r="U113" i="47" s="1"/>
  <c r="X158" i="40"/>
  <c r="X216" i="40" s="1"/>
  <c r="X231" i="40" s="1"/>
  <c r="X163" i="40"/>
  <c r="X221" i="40" s="1"/>
  <c r="X236" i="40" s="1"/>
  <c r="U119" i="47" s="1"/>
  <c r="X162" i="40"/>
  <c r="X220" i="40" s="1"/>
  <c r="X235" i="40" s="1"/>
  <c r="U117" i="47" s="1"/>
  <c r="W250" i="40" l="1"/>
  <c r="U111" i="47"/>
  <c r="T120" i="47"/>
  <c r="X171" i="40"/>
  <c r="X205" i="40" s="1"/>
  <c r="X242" i="40" s="1"/>
  <c r="U122" i="47" s="1"/>
  <c r="Y39" i="40"/>
  <c r="Y42" i="40" s="1"/>
  <c r="X177" i="40"/>
  <c r="X211" i="40" s="1"/>
  <c r="X248" i="40" s="1"/>
  <c r="U127" i="47" s="1"/>
  <c r="X178" i="40"/>
  <c r="X212" i="40" s="1"/>
  <c r="X249" i="40" s="1"/>
  <c r="U125" i="47" s="1"/>
  <c r="X174" i="40"/>
  <c r="X208" i="40" s="1"/>
  <c r="X245" i="40" s="1"/>
  <c r="U126" i="47" s="1"/>
  <c r="X172" i="40"/>
  <c r="X206" i="40" s="1"/>
  <c r="X243" i="40" s="1"/>
  <c r="U123" i="47" s="1"/>
  <c r="X175" i="40"/>
  <c r="X209" i="40" s="1"/>
  <c r="X246" i="40" s="1"/>
  <c r="U128" i="47" s="1"/>
  <c r="X170" i="40"/>
  <c r="X204" i="40" s="1"/>
  <c r="X241" i="40" s="1"/>
  <c r="X173" i="40"/>
  <c r="X207" i="40" s="1"/>
  <c r="X244" i="40" s="1"/>
  <c r="U124" i="47" s="1"/>
  <c r="X176" i="40"/>
  <c r="X210" i="40" s="1"/>
  <c r="X247" i="40" s="1"/>
  <c r="U121" i="47" s="1"/>
  <c r="W228" i="40"/>
  <c r="Y192" i="40"/>
  <c r="Y195" i="40"/>
  <c r="Y194" i="40"/>
  <c r="Y198" i="40"/>
  <c r="Y193" i="40"/>
  <c r="Z41" i="40"/>
  <c r="Y199" i="40"/>
  <c r="Y200" i="40"/>
  <c r="Y197" i="40"/>
  <c r="Y196" i="40"/>
  <c r="Y160" i="40"/>
  <c r="Y218" i="40" s="1"/>
  <c r="Y233" i="40" s="1"/>
  <c r="V114" i="47" s="1"/>
  <c r="Y161" i="40"/>
  <c r="Y219" i="40" s="1"/>
  <c r="Y234" i="40" s="1"/>
  <c r="V115" i="47" s="1"/>
  <c r="Y166" i="40"/>
  <c r="Y224" i="40" s="1"/>
  <c r="Y239" i="40" s="1"/>
  <c r="V116" i="47" s="1"/>
  <c r="Y159" i="40"/>
  <c r="Y217" i="40" s="1"/>
  <c r="Y232" i="40" s="1"/>
  <c r="V113" i="47" s="1"/>
  <c r="Y164" i="40"/>
  <c r="Y222" i="40" s="1"/>
  <c r="Y237" i="40" s="1"/>
  <c r="V112" i="47" s="1"/>
  <c r="Z38" i="40"/>
  <c r="Y162" i="40"/>
  <c r="Y220" i="40" s="1"/>
  <c r="Y235" i="40" s="1"/>
  <c r="V117" i="47" s="1"/>
  <c r="Y158" i="40"/>
  <c r="Y216" i="40" s="1"/>
  <c r="Y231" i="40" s="1"/>
  <c r="Y165" i="40"/>
  <c r="Y223" i="40" s="1"/>
  <c r="Y238" i="40" s="1"/>
  <c r="V118" i="47" s="1"/>
  <c r="Y163" i="40"/>
  <c r="Y221" i="40" s="1"/>
  <c r="Y236" i="40" s="1"/>
  <c r="V119" i="47" s="1"/>
  <c r="Z40" i="40"/>
  <c r="Y181" i="40"/>
  <c r="Y189" i="40"/>
  <c r="Y182" i="40"/>
  <c r="Y185" i="40"/>
  <c r="Y183" i="40"/>
  <c r="Y187" i="40"/>
  <c r="Y186" i="40"/>
  <c r="Y188" i="40"/>
  <c r="Y184" i="40"/>
  <c r="X250" i="40" l="1"/>
  <c r="V111" i="47"/>
  <c r="U120" i="47"/>
  <c r="Y172" i="40"/>
  <c r="Y206" i="40" s="1"/>
  <c r="Y243" i="40" s="1"/>
  <c r="V123" i="47" s="1"/>
  <c r="Y176" i="40"/>
  <c r="Y210" i="40" s="1"/>
  <c r="Y247" i="40" s="1"/>
  <c r="V121" i="47" s="1"/>
  <c r="Y178" i="40"/>
  <c r="Y212" i="40" s="1"/>
  <c r="Y249" i="40" s="1"/>
  <c r="V125" i="47" s="1"/>
  <c r="Y174" i="40"/>
  <c r="Y208" i="40" s="1"/>
  <c r="Y245" i="40" s="1"/>
  <c r="V126" i="47" s="1"/>
  <c r="Y173" i="40"/>
  <c r="Y207" i="40" s="1"/>
  <c r="Y244" i="40" s="1"/>
  <c r="V124" i="47" s="1"/>
  <c r="Y170" i="40"/>
  <c r="Y204" i="40" s="1"/>
  <c r="Y241" i="40" s="1"/>
  <c r="Y177" i="40"/>
  <c r="Y211" i="40" s="1"/>
  <c r="Y248" i="40" s="1"/>
  <c r="V127" i="47" s="1"/>
  <c r="Y171" i="40"/>
  <c r="Y205" i="40" s="1"/>
  <c r="Y242" i="40" s="1"/>
  <c r="V122" i="47" s="1"/>
  <c r="Y175" i="40"/>
  <c r="Y209" i="40" s="1"/>
  <c r="Y246" i="40" s="1"/>
  <c r="V128" i="47" s="1"/>
  <c r="Z39" i="40"/>
  <c r="Z42" i="40" s="1"/>
  <c r="X228" i="40"/>
  <c r="Z181" i="40"/>
  <c r="Z185" i="40"/>
  <c r="Z184" i="40"/>
  <c r="Z183" i="40"/>
  <c r="Z186" i="40"/>
  <c r="AA40" i="40"/>
  <c r="Z187" i="40"/>
  <c r="Z182" i="40"/>
  <c r="Z189" i="40"/>
  <c r="Z188" i="40"/>
  <c r="AA38" i="40"/>
  <c r="Z158" i="40"/>
  <c r="Z216" i="40" s="1"/>
  <c r="Z231" i="40" s="1"/>
  <c r="Z162" i="40"/>
  <c r="Z220" i="40" s="1"/>
  <c r="Z235" i="40" s="1"/>
  <c r="W117" i="47" s="1"/>
  <c r="Z161" i="40"/>
  <c r="Z219" i="40" s="1"/>
  <c r="Z234" i="40" s="1"/>
  <c r="W115" i="47" s="1"/>
  <c r="Z159" i="40"/>
  <c r="Z217" i="40" s="1"/>
  <c r="Z232" i="40" s="1"/>
  <c r="W113" i="47" s="1"/>
  <c r="Z166" i="40"/>
  <c r="Z224" i="40" s="1"/>
  <c r="Z239" i="40" s="1"/>
  <c r="W116" i="47" s="1"/>
  <c r="Z165" i="40"/>
  <c r="Z223" i="40" s="1"/>
  <c r="Z238" i="40" s="1"/>
  <c r="W118" i="47" s="1"/>
  <c r="Z163" i="40"/>
  <c r="Z221" i="40" s="1"/>
  <c r="Z236" i="40" s="1"/>
  <c r="W119" i="47" s="1"/>
  <c r="Z164" i="40"/>
  <c r="Z222" i="40" s="1"/>
  <c r="Z237" i="40" s="1"/>
  <c r="W112" i="47" s="1"/>
  <c r="Z160" i="40"/>
  <c r="Z218" i="40" s="1"/>
  <c r="Z233" i="40" s="1"/>
  <c r="W114" i="47" s="1"/>
  <c r="Z196" i="40"/>
  <c r="Z199" i="40"/>
  <c r="Z200" i="40"/>
  <c r="Z195" i="40"/>
  <c r="Z198" i="40"/>
  <c r="Z193" i="40"/>
  <c r="Z192" i="40"/>
  <c r="Z194" i="40"/>
  <c r="AA41" i="40"/>
  <c r="Z197" i="40"/>
  <c r="Y250" i="40" l="1"/>
  <c r="W111" i="47"/>
  <c r="V120" i="47"/>
  <c r="Z173" i="40"/>
  <c r="Z207" i="40" s="1"/>
  <c r="Z244" i="40" s="1"/>
  <c r="W124" i="47" s="1"/>
  <c r="AA39" i="40"/>
  <c r="AA42" i="40" s="1"/>
  <c r="Z176" i="40"/>
  <c r="Z210" i="40" s="1"/>
  <c r="Z247" i="40" s="1"/>
  <c r="W121" i="47" s="1"/>
  <c r="Z172" i="40"/>
  <c r="Z206" i="40" s="1"/>
  <c r="Z243" i="40" s="1"/>
  <c r="W123" i="47" s="1"/>
  <c r="Z177" i="40"/>
  <c r="Z211" i="40" s="1"/>
  <c r="Z248" i="40" s="1"/>
  <c r="W127" i="47" s="1"/>
  <c r="Z170" i="40"/>
  <c r="Z204" i="40" s="1"/>
  <c r="Z178" i="40"/>
  <c r="Z212" i="40" s="1"/>
  <c r="Z249" i="40" s="1"/>
  <c r="W125" i="47" s="1"/>
  <c r="Z174" i="40"/>
  <c r="Z208" i="40" s="1"/>
  <c r="Z245" i="40" s="1"/>
  <c r="W126" i="47" s="1"/>
  <c r="Z171" i="40"/>
  <c r="Z205" i="40" s="1"/>
  <c r="Z242" i="40" s="1"/>
  <c r="W122" i="47" s="1"/>
  <c r="Z175" i="40"/>
  <c r="Z209" i="40" s="1"/>
  <c r="Z246" i="40" s="1"/>
  <c r="W128" i="47" s="1"/>
  <c r="Y228" i="40"/>
  <c r="AA187" i="40"/>
  <c r="AA184" i="40"/>
  <c r="AB40" i="40"/>
  <c r="AA188" i="40"/>
  <c r="AA181" i="40"/>
  <c r="AA182" i="40"/>
  <c r="AA183" i="40"/>
  <c r="AA186" i="40"/>
  <c r="AA189" i="40"/>
  <c r="AA185" i="40"/>
  <c r="AA159" i="40"/>
  <c r="AA217" i="40" s="1"/>
  <c r="AA232" i="40" s="1"/>
  <c r="X113" i="47" s="1"/>
  <c r="AA162" i="40"/>
  <c r="AA220" i="40" s="1"/>
  <c r="AA235" i="40" s="1"/>
  <c r="X117" i="47" s="1"/>
  <c r="AA160" i="40"/>
  <c r="AA218" i="40" s="1"/>
  <c r="AA233" i="40" s="1"/>
  <c r="X114" i="47" s="1"/>
  <c r="AA163" i="40"/>
  <c r="AA221" i="40" s="1"/>
  <c r="AA236" i="40" s="1"/>
  <c r="X119" i="47" s="1"/>
  <c r="AA166" i="40"/>
  <c r="AA224" i="40" s="1"/>
  <c r="AA239" i="40" s="1"/>
  <c r="X116" i="47" s="1"/>
  <c r="AB38" i="40"/>
  <c r="AA165" i="40"/>
  <c r="AA223" i="40" s="1"/>
  <c r="AA238" i="40" s="1"/>
  <c r="X118" i="47" s="1"/>
  <c r="AA164" i="40"/>
  <c r="AA222" i="40" s="1"/>
  <c r="AA237" i="40" s="1"/>
  <c r="X112" i="47" s="1"/>
  <c r="AA161" i="40"/>
  <c r="AA219" i="40" s="1"/>
  <c r="AA234" i="40" s="1"/>
  <c r="X115" i="47" s="1"/>
  <c r="AA158" i="40"/>
  <c r="AA216" i="40" s="1"/>
  <c r="AA231" i="40" s="1"/>
  <c r="AA192" i="40"/>
  <c r="AA200" i="40"/>
  <c r="AA195" i="40"/>
  <c r="AA198" i="40"/>
  <c r="AA196" i="40"/>
  <c r="AA194" i="40"/>
  <c r="AA197" i="40"/>
  <c r="AB41" i="40"/>
  <c r="AA199" i="40"/>
  <c r="AA193" i="40"/>
  <c r="X111" i="47" l="1"/>
  <c r="AA176" i="40"/>
  <c r="AA210" i="40" s="1"/>
  <c r="AA247" i="40" s="1"/>
  <c r="X121" i="47" s="1"/>
  <c r="AA170" i="40"/>
  <c r="AA204" i="40" s="1"/>
  <c r="AA173" i="40"/>
  <c r="AA207" i="40" s="1"/>
  <c r="AA244" i="40" s="1"/>
  <c r="X124" i="47" s="1"/>
  <c r="AA171" i="40"/>
  <c r="AA205" i="40" s="1"/>
  <c r="AA242" i="40" s="1"/>
  <c r="X122" i="47" s="1"/>
  <c r="AA172" i="40"/>
  <c r="AA206" i="40" s="1"/>
  <c r="AA243" i="40" s="1"/>
  <c r="X123" i="47" s="1"/>
  <c r="AA178" i="40"/>
  <c r="AA212" i="40" s="1"/>
  <c r="AA249" i="40" s="1"/>
  <c r="X125" i="47" s="1"/>
  <c r="AA177" i="40"/>
  <c r="AA211" i="40" s="1"/>
  <c r="AA248" i="40" s="1"/>
  <c r="X127" i="47" s="1"/>
  <c r="AA174" i="40"/>
  <c r="AA208" i="40" s="1"/>
  <c r="AA245" i="40" s="1"/>
  <c r="X126" i="47" s="1"/>
  <c r="AB39" i="40"/>
  <c r="AB42" i="40" s="1"/>
  <c r="AA175" i="40"/>
  <c r="AA209" i="40" s="1"/>
  <c r="AA246" i="40" s="1"/>
  <c r="X128" i="47" s="1"/>
  <c r="Z228" i="40"/>
  <c r="Z241" i="40"/>
  <c r="Z250" i="40" s="1"/>
  <c r="AB200" i="40"/>
  <c r="AB195" i="40"/>
  <c r="AB193" i="40"/>
  <c r="AC41" i="40"/>
  <c r="AB198" i="40"/>
  <c r="AB197" i="40"/>
  <c r="AB196" i="40"/>
  <c r="AB192" i="40"/>
  <c r="AB194" i="40"/>
  <c r="AB199" i="40"/>
  <c r="AC38" i="40"/>
  <c r="AB166" i="40"/>
  <c r="AB224" i="40" s="1"/>
  <c r="AB239" i="40" s="1"/>
  <c r="Y116" i="47" s="1"/>
  <c r="AB165" i="40"/>
  <c r="AB223" i="40" s="1"/>
  <c r="AB238" i="40" s="1"/>
  <c r="Y118" i="47" s="1"/>
  <c r="AB161" i="40"/>
  <c r="AB219" i="40" s="1"/>
  <c r="AB234" i="40" s="1"/>
  <c r="Y115" i="47" s="1"/>
  <c r="AB162" i="40"/>
  <c r="AB220" i="40" s="1"/>
  <c r="AB235" i="40" s="1"/>
  <c r="Y117" i="47" s="1"/>
  <c r="AB160" i="40"/>
  <c r="AB218" i="40" s="1"/>
  <c r="AB233" i="40" s="1"/>
  <c r="Y114" i="47" s="1"/>
  <c r="AB158" i="40"/>
  <c r="AB216" i="40" s="1"/>
  <c r="AB231" i="40" s="1"/>
  <c r="AB163" i="40"/>
  <c r="AB221" i="40" s="1"/>
  <c r="AB236" i="40" s="1"/>
  <c r="Y119" i="47" s="1"/>
  <c r="AB164" i="40"/>
  <c r="AB222" i="40" s="1"/>
  <c r="AB237" i="40" s="1"/>
  <c r="Y112" i="47" s="1"/>
  <c r="AB159" i="40"/>
  <c r="AB217" i="40" s="1"/>
  <c r="AB232" i="40" s="1"/>
  <c r="Y113" i="47" s="1"/>
  <c r="AB189" i="40"/>
  <c r="AB182" i="40"/>
  <c r="AB181" i="40"/>
  <c r="AC40" i="40"/>
  <c r="AB186" i="40"/>
  <c r="AB184" i="40"/>
  <c r="AB188" i="40"/>
  <c r="AB187" i="40"/>
  <c r="AB185" i="40"/>
  <c r="AB183" i="40"/>
  <c r="Y111" i="47" l="1"/>
  <c r="W120" i="47"/>
  <c r="AB178" i="40"/>
  <c r="AB212" i="40" s="1"/>
  <c r="AB249" i="40" s="1"/>
  <c r="Y125" i="47" s="1"/>
  <c r="AB172" i="40"/>
  <c r="AB206" i="40" s="1"/>
  <c r="AB243" i="40" s="1"/>
  <c r="Y123" i="47" s="1"/>
  <c r="AB175" i="40"/>
  <c r="AB209" i="40" s="1"/>
  <c r="AB246" i="40" s="1"/>
  <c r="Y128" i="47" s="1"/>
  <c r="AB173" i="40"/>
  <c r="AB207" i="40" s="1"/>
  <c r="AB244" i="40" s="1"/>
  <c r="Y124" i="47" s="1"/>
  <c r="AB174" i="40"/>
  <c r="AB208" i="40" s="1"/>
  <c r="AB245" i="40" s="1"/>
  <c r="Y126" i="47" s="1"/>
  <c r="AB177" i="40"/>
  <c r="AB211" i="40" s="1"/>
  <c r="AB248" i="40" s="1"/>
  <c r="Y127" i="47" s="1"/>
  <c r="AB176" i="40"/>
  <c r="AB210" i="40" s="1"/>
  <c r="AB247" i="40" s="1"/>
  <c r="Y121" i="47" s="1"/>
  <c r="AB171" i="40"/>
  <c r="AB205" i="40" s="1"/>
  <c r="AB242" i="40" s="1"/>
  <c r="Y122" i="47" s="1"/>
  <c r="AB170" i="40"/>
  <c r="AB204" i="40" s="1"/>
  <c r="AB241" i="40" s="1"/>
  <c r="AC39" i="40"/>
  <c r="AC42" i="40" s="1"/>
  <c r="AA228" i="40"/>
  <c r="AA241" i="40"/>
  <c r="AA250" i="40" s="1"/>
  <c r="AC195" i="40"/>
  <c r="AC197" i="40"/>
  <c r="AC192" i="40"/>
  <c r="AC196" i="40"/>
  <c r="AC200" i="40"/>
  <c r="AD41" i="40"/>
  <c r="AC199" i="40"/>
  <c r="AC193" i="40"/>
  <c r="AC194" i="40"/>
  <c r="AC198" i="40"/>
  <c r="AC166" i="40"/>
  <c r="AC224" i="40" s="1"/>
  <c r="AC239" i="40" s="1"/>
  <c r="Z116" i="47" s="1"/>
  <c r="AC161" i="40"/>
  <c r="AC219" i="40" s="1"/>
  <c r="AC234" i="40" s="1"/>
  <c r="Z115" i="47" s="1"/>
  <c r="AC163" i="40"/>
  <c r="AC221" i="40" s="1"/>
  <c r="AC236" i="40" s="1"/>
  <c r="Z119" i="47" s="1"/>
  <c r="AC162" i="40"/>
  <c r="AC220" i="40" s="1"/>
  <c r="AC235" i="40" s="1"/>
  <c r="Z117" i="47" s="1"/>
  <c r="AD38" i="40"/>
  <c r="AC158" i="40"/>
  <c r="AC216" i="40" s="1"/>
  <c r="AC231" i="40" s="1"/>
  <c r="AC160" i="40"/>
  <c r="AC218" i="40" s="1"/>
  <c r="AC233" i="40" s="1"/>
  <c r="Z114" i="47" s="1"/>
  <c r="AC164" i="40"/>
  <c r="AC222" i="40" s="1"/>
  <c r="AC237" i="40" s="1"/>
  <c r="Z112" i="47" s="1"/>
  <c r="AC159" i="40"/>
  <c r="AC217" i="40" s="1"/>
  <c r="AC232" i="40" s="1"/>
  <c r="Z113" i="47" s="1"/>
  <c r="AC165" i="40"/>
  <c r="AC223" i="40" s="1"/>
  <c r="AC238" i="40" s="1"/>
  <c r="Z118" i="47" s="1"/>
  <c r="AC186" i="40"/>
  <c r="AC183" i="40"/>
  <c r="AC187" i="40"/>
  <c r="AC184" i="40"/>
  <c r="AC182" i="40"/>
  <c r="AC189" i="40"/>
  <c r="AC185" i="40"/>
  <c r="AC188" i="40"/>
  <c r="AD40" i="40"/>
  <c r="AC181" i="40"/>
  <c r="AB250" i="40" l="1"/>
  <c r="Z111" i="47"/>
  <c r="X120" i="47"/>
  <c r="Y120" i="47"/>
  <c r="AC173" i="40"/>
  <c r="AC207" i="40" s="1"/>
  <c r="AC244" i="40" s="1"/>
  <c r="Z124" i="47" s="1"/>
  <c r="AC171" i="40"/>
  <c r="AC205" i="40" s="1"/>
  <c r="AC242" i="40" s="1"/>
  <c r="Z122" i="47" s="1"/>
  <c r="AC175" i="40"/>
  <c r="AC209" i="40" s="1"/>
  <c r="AC246" i="40" s="1"/>
  <c r="Z128" i="47" s="1"/>
  <c r="AC178" i="40"/>
  <c r="AC212" i="40" s="1"/>
  <c r="AC249" i="40" s="1"/>
  <c r="Z125" i="47" s="1"/>
  <c r="AC174" i="40"/>
  <c r="AC208" i="40" s="1"/>
  <c r="AC245" i="40" s="1"/>
  <c r="Z126" i="47" s="1"/>
  <c r="AC170" i="40"/>
  <c r="AC204" i="40" s="1"/>
  <c r="AC176" i="40"/>
  <c r="AC210" i="40" s="1"/>
  <c r="AC247" i="40" s="1"/>
  <c r="Z121" i="47" s="1"/>
  <c r="AD39" i="40"/>
  <c r="AD42" i="40" s="1"/>
  <c r="AC172" i="40"/>
  <c r="AC206" i="40" s="1"/>
  <c r="AC243" i="40" s="1"/>
  <c r="Z123" i="47" s="1"/>
  <c r="AC177" i="40"/>
  <c r="AC211" i="40" s="1"/>
  <c r="AC248" i="40" s="1"/>
  <c r="Z127" i="47" s="1"/>
  <c r="AB228" i="40"/>
  <c r="AD158" i="40"/>
  <c r="AD216" i="40" s="1"/>
  <c r="AD231" i="40" s="1"/>
  <c r="AD159" i="40"/>
  <c r="AD217" i="40" s="1"/>
  <c r="AD232" i="40" s="1"/>
  <c r="AA113" i="47" s="1"/>
  <c r="AD163" i="40"/>
  <c r="AD221" i="40" s="1"/>
  <c r="AD236" i="40" s="1"/>
  <c r="AA119" i="47" s="1"/>
  <c r="AD161" i="40"/>
  <c r="AD219" i="40" s="1"/>
  <c r="AD234" i="40" s="1"/>
  <c r="AA115" i="47" s="1"/>
  <c r="AD165" i="40"/>
  <c r="AD223" i="40" s="1"/>
  <c r="AD238" i="40" s="1"/>
  <c r="AA118" i="47" s="1"/>
  <c r="AD162" i="40"/>
  <c r="AD220" i="40" s="1"/>
  <c r="AD235" i="40" s="1"/>
  <c r="AA117" i="47" s="1"/>
  <c r="AD166" i="40"/>
  <c r="AD224" i="40" s="1"/>
  <c r="AD239" i="40" s="1"/>
  <c r="AA116" i="47" s="1"/>
  <c r="AD160" i="40"/>
  <c r="AD218" i="40" s="1"/>
  <c r="AD233" i="40" s="1"/>
  <c r="AA114" i="47" s="1"/>
  <c r="AD164" i="40"/>
  <c r="AD222" i="40" s="1"/>
  <c r="AD237" i="40" s="1"/>
  <c r="AA112" i="47" s="1"/>
  <c r="AE38" i="40"/>
  <c r="AD181" i="40"/>
  <c r="AD182" i="40"/>
  <c r="AD185" i="40"/>
  <c r="AD188" i="40"/>
  <c r="AD183" i="40"/>
  <c r="AE40" i="40"/>
  <c r="AD186" i="40"/>
  <c r="AD184" i="40"/>
  <c r="AD187" i="40"/>
  <c r="AD189" i="40"/>
  <c r="AD192" i="40"/>
  <c r="AE41" i="40"/>
  <c r="AD196" i="40"/>
  <c r="AD198" i="40"/>
  <c r="AD195" i="40"/>
  <c r="AD199" i="40"/>
  <c r="AD197" i="40"/>
  <c r="AD193" i="40"/>
  <c r="AD194" i="40"/>
  <c r="AD200" i="40"/>
  <c r="AA111" i="47" l="1"/>
  <c r="AD178" i="40"/>
  <c r="AD212" i="40" s="1"/>
  <c r="AD249" i="40" s="1"/>
  <c r="AA125" i="47" s="1"/>
  <c r="AE39" i="40"/>
  <c r="AD173" i="40"/>
  <c r="AD207" i="40" s="1"/>
  <c r="AD244" i="40" s="1"/>
  <c r="AA124" i="47" s="1"/>
  <c r="AD177" i="40"/>
  <c r="AD211" i="40" s="1"/>
  <c r="AD248" i="40" s="1"/>
  <c r="AA127" i="47" s="1"/>
  <c r="AD175" i="40"/>
  <c r="AD209" i="40" s="1"/>
  <c r="AD246" i="40" s="1"/>
  <c r="AA128" i="47" s="1"/>
  <c r="AD174" i="40"/>
  <c r="AD208" i="40" s="1"/>
  <c r="AD245" i="40" s="1"/>
  <c r="AA126" i="47" s="1"/>
  <c r="AD170" i="40"/>
  <c r="AD204" i="40" s="1"/>
  <c r="AD241" i="40" s="1"/>
  <c r="AD176" i="40"/>
  <c r="AD210" i="40" s="1"/>
  <c r="AD247" i="40" s="1"/>
  <c r="AA121" i="47" s="1"/>
  <c r="AD172" i="40"/>
  <c r="AD206" i="40" s="1"/>
  <c r="AD243" i="40" s="1"/>
  <c r="AA123" i="47" s="1"/>
  <c r="AD171" i="40"/>
  <c r="AD205" i="40" s="1"/>
  <c r="AD242" i="40" s="1"/>
  <c r="AA122" i="47" s="1"/>
  <c r="AC228" i="40"/>
  <c r="AC241" i="40"/>
  <c r="AC250" i="40" s="1"/>
  <c r="AE184" i="40"/>
  <c r="AE185" i="40"/>
  <c r="AE181" i="40"/>
  <c r="AE182" i="40"/>
  <c r="AE187" i="40"/>
  <c r="AF40" i="40"/>
  <c r="AE186" i="40"/>
  <c r="AE183" i="40"/>
  <c r="AE189" i="40"/>
  <c r="AE188" i="40"/>
  <c r="AE198" i="40"/>
  <c r="AE192" i="40"/>
  <c r="AE195" i="40"/>
  <c r="AE193" i="40"/>
  <c r="AE194" i="40"/>
  <c r="AE200" i="40"/>
  <c r="AE196" i="40"/>
  <c r="AE199" i="40"/>
  <c r="AE197" i="40"/>
  <c r="AF41" i="40"/>
  <c r="AE160" i="40"/>
  <c r="AE218" i="40" s="1"/>
  <c r="AE233" i="40" s="1"/>
  <c r="AB114" i="47" s="1"/>
  <c r="AE158" i="40"/>
  <c r="AE216" i="40" s="1"/>
  <c r="AE231" i="40" s="1"/>
  <c r="AE162" i="40"/>
  <c r="AE220" i="40" s="1"/>
  <c r="AE235" i="40" s="1"/>
  <c r="AB117" i="47" s="1"/>
  <c r="AE164" i="40"/>
  <c r="AE222" i="40" s="1"/>
  <c r="AE237" i="40" s="1"/>
  <c r="AB112" i="47" s="1"/>
  <c r="AE165" i="40"/>
  <c r="AE223" i="40" s="1"/>
  <c r="AE238" i="40" s="1"/>
  <c r="AB118" i="47" s="1"/>
  <c r="AE163" i="40"/>
  <c r="AE221" i="40" s="1"/>
  <c r="AE236" i="40" s="1"/>
  <c r="AB119" i="47" s="1"/>
  <c r="AE161" i="40"/>
  <c r="AE219" i="40" s="1"/>
  <c r="AE234" i="40" s="1"/>
  <c r="AB115" i="47" s="1"/>
  <c r="AE166" i="40"/>
  <c r="AE224" i="40" s="1"/>
  <c r="AE239" i="40" s="1"/>
  <c r="AB116" i="47" s="1"/>
  <c r="AE159" i="40"/>
  <c r="AE217" i="40" s="1"/>
  <c r="AE232" i="40" s="1"/>
  <c r="AB113" i="47" s="1"/>
  <c r="AF38" i="40"/>
  <c r="AD250" i="40" l="1"/>
  <c r="AB111" i="47"/>
  <c r="Z120" i="47"/>
  <c r="AA120" i="47"/>
  <c r="AE171" i="40"/>
  <c r="AE205" i="40" s="1"/>
  <c r="AE242" i="40" s="1"/>
  <c r="AB122" i="47" s="1"/>
  <c r="AF39" i="40"/>
  <c r="AF42" i="40" s="1"/>
  <c r="AE177" i="40"/>
  <c r="AE211" i="40" s="1"/>
  <c r="AE248" i="40" s="1"/>
  <c r="AB127" i="47" s="1"/>
  <c r="AE175" i="40"/>
  <c r="AE209" i="40" s="1"/>
  <c r="AE246" i="40" s="1"/>
  <c r="AB128" i="47" s="1"/>
  <c r="AE174" i="40"/>
  <c r="AE208" i="40" s="1"/>
  <c r="AE245" i="40" s="1"/>
  <c r="AB126" i="47" s="1"/>
  <c r="AE176" i="40"/>
  <c r="AE210" i="40" s="1"/>
  <c r="AE247" i="40" s="1"/>
  <c r="AB121" i="47" s="1"/>
  <c r="AE178" i="40"/>
  <c r="AE212" i="40" s="1"/>
  <c r="AE249" i="40" s="1"/>
  <c r="AB125" i="47" s="1"/>
  <c r="AE173" i="40"/>
  <c r="AE207" i="40" s="1"/>
  <c r="AE244" i="40" s="1"/>
  <c r="AB124" i="47" s="1"/>
  <c r="AE172" i="40"/>
  <c r="AE206" i="40" s="1"/>
  <c r="AE243" i="40" s="1"/>
  <c r="AB123" i="47" s="1"/>
  <c r="AE170" i="40"/>
  <c r="AE204" i="40" s="1"/>
  <c r="AE241" i="40" s="1"/>
  <c r="AE42" i="40"/>
  <c r="AD228" i="40"/>
  <c r="AF166" i="40"/>
  <c r="AF224" i="40" s="1"/>
  <c r="AF239" i="40" s="1"/>
  <c r="AC116" i="47" s="1"/>
  <c r="AF158" i="40"/>
  <c r="AF216" i="40" s="1"/>
  <c r="AF231" i="40" s="1"/>
  <c r="AF165" i="40"/>
  <c r="AF223" i="40" s="1"/>
  <c r="AF238" i="40" s="1"/>
  <c r="AC118" i="47" s="1"/>
  <c r="AF161" i="40"/>
  <c r="AF219" i="40" s="1"/>
  <c r="AF234" i="40" s="1"/>
  <c r="AC115" i="47" s="1"/>
  <c r="AF162" i="40"/>
  <c r="AF220" i="40" s="1"/>
  <c r="AF235" i="40" s="1"/>
  <c r="AC117" i="47" s="1"/>
  <c r="AF160" i="40"/>
  <c r="AF218" i="40" s="1"/>
  <c r="AF233" i="40" s="1"/>
  <c r="AC114" i="47" s="1"/>
  <c r="AF163" i="40"/>
  <c r="AF221" i="40" s="1"/>
  <c r="AF236" i="40" s="1"/>
  <c r="AC119" i="47" s="1"/>
  <c r="AF164" i="40"/>
  <c r="AF222" i="40" s="1"/>
  <c r="AF237" i="40" s="1"/>
  <c r="AC112" i="47" s="1"/>
  <c r="AF159" i="40"/>
  <c r="AF217" i="40" s="1"/>
  <c r="AF232" i="40" s="1"/>
  <c r="AC113" i="47" s="1"/>
  <c r="AG38" i="40"/>
  <c r="AF195" i="40"/>
  <c r="AF196" i="40"/>
  <c r="AF197" i="40"/>
  <c r="AF192" i="40"/>
  <c r="AF198" i="40"/>
  <c r="AF199" i="40"/>
  <c r="AF193" i="40"/>
  <c r="AF200" i="40"/>
  <c r="AG41" i="40"/>
  <c r="AF194" i="40"/>
  <c r="AF182" i="40"/>
  <c r="AF187" i="40"/>
  <c r="AF181" i="40"/>
  <c r="AF184" i="40"/>
  <c r="AF185" i="40"/>
  <c r="AG40" i="40"/>
  <c r="AF188" i="40"/>
  <c r="AF183" i="40"/>
  <c r="AF186" i="40"/>
  <c r="AF189" i="40"/>
  <c r="AE250" i="40" l="1"/>
  <c r="AC111" i="47"/>
  <c r="AB120" i="47"/>
  <c r="AF171" i="40"/>
  <c r="AF205" i="40" s="1"/>
  <c r="AF242" i="40" s="1"/>
  <c r="AC122" i="47" s="1"/>
  <c r="AF177" i="40"/>
  <c r="AF211" i="40" s="1"/>
  <c r="AF248" i="40" s="1"/>
  <c r="AC127" i="47" s="1"/>
  <c r="AF178" i="40"/>
  <c r="AF212" i="40" s="1"/>
  <c r="AF249" i="40" s="1"/>
  <c r="AC125" i="47" s="1"/>
  <c r="AF173" i="40"/>
  <c r="AF207" i="40" s="1"/>
  <c r="AF244" i="40" s="1"/>
  <c r="AC124" i="47" s="1"/>
  <c r="AF172" i="40"/>
  <c r="AF206" i="40" s="1"/>
  <c r="AF243" i="40" s="1"/>
  <c r="AC123" i="47" s="1"/>
  <c r="AF170" i="40"/>
  <c r="AF204" i="40" s="1"/>
  <c r="AF241" i="40" s="1"/>
  <c r="AF176" i="40"/>
  <c r="AF210" i="40" s="1"/>
  <c r="AF247" i="40" s="1"/>
  <c r="AC121" i="47" s="1"/>
  <c r="AF174" i="40"/>
  <c r="AF208" i="40" s="1"/>
  <c r="AF245" i="40" s="1"/>
  <c r="AC126" i="47" s="1"/>
  <c r="AF175" i="40"/>
  <c r="AF209" i="40" s="1"/>
  <c r="AF246" i="40" s="1"/>
  <c r="AC128" i="47" s="1"/>
  <c r="AG39" i="40"/>
  <c r="AG42" i="40" s="1"/>
  <c r="AE228" i="40"/>
  <c r="AG193" i="40"/>
  <c r="AG195" i="40"/>
  <c r="AG200" i="40"/>
  <c r="AG194" i="40"/>
  <c r="AG196" i="40"/>
  <c r="AG192" i="40"/>
  <c r="AG197" i="40"/>
  <c r="AG198" i="40"/>
  <c r="AG199" i="40"/>
  <c r="AH41" i="40"/>
  <c r="AG187" i="40"/>
  <c r="AG182" i="40"/>
  <c r="AG189" i="40"/>
  <c r="AG184" i="40"/>
  <c r="AG185" i="40"/>
  <c r="AG188" i="40"/>
  <c r="AG186" i="40"/>
  <c r="AH40" i="40"/>
  <c r="AG183" i="40"/>
  <c r="AG181" i="40"/>
  <c r="AG164" i="40"/>
  <c r="AG222" i="40" s="1"/>
  <c r="AG237" i="40" s="1"/>
  <c r="AD112" i="47" s="1"/>
  <c r="AH38" i="40"/>
  <c r="AG163" i="40"/>
  <c r="AG221" i="40" s="1"/>
  <c r="AG236" i="40" s="1"/>
  <c r="AD119" i="47" s="1"/>
  <c r="AG162" i="40"/>
  <c r="AG220" i="40" s="1"/>
  <c r="AG235" i="40" s="1"/>
  <c r="AD117" i="47" s="1"/>
  <c r="AG160" i="40"/>
  <c r="AG218" i="40" s="1"/>
  <c r="AG233" i="40" s="1"/>
  <c r="AD114" i="47" s="1"/>
  <c r="AG166" i="40"/>
  <c r="AG224" i="40" s="1"/>
  <c r="AG239" i="40" s="1"/>
  <c r="AD116" i="47" s="1"/>
  <c r="AG158" i="40"/>
  <c r="AG216" i="40" s="1"/>
  <c r="AG231" i="40" s="1"/>
  <c r="AG161" i="40"/>
  <c r="AG219" i="40" s="1"/>
  <c r="AG234" i="40" s="1"/>
  <c r="AD115" i="47" s="1"/>
  <c r="AG165" i="40"/>
  <c r="AG223" i="40" s="1"/>
  <c r="AG238" i="40" s="1"/>
  <c r="AD118" i="47" s="1"/>
  <c r="AG159" i="40"/>
  <c r="AG217" i="40" s="1"/>
  <c r="AG232" i="40" s="1"/>
  <c r="AD113" i="47" s="1"/>
  <c r="AF250" i="40" l="1"/>
  <c r="AD111" i="47"/>
  <c r="AC120" i="47"/>
  <c r="AG178" i="40"/>
  <c r="AG212" i="40" s="1"/>
  <c r="AG249" i="40" s="1"/>
  <c r="AD125" i="47" s="1"/>
  <c r="AG175" i="40"/>
  <c r="AG209" i="40" s="1"/>
  <c r="AG246" i="40" s="1"/>
  <c r="AD128" i="47" s="1"/>
  <c r="AH39" i="40"/>
  <c r="AH42" i="40" s="1"/>
  <c r="AG174" i="40"/>
  <c r="AG208" i="40" s="1"/>
  <c r="AG245" i="40" s="1"/>
  <c r="AD126" i="47" s="1"/>
  <c r="AG173" i="40"/>
  <c r="AG207" i="40" s="1"/>
  <c r="AG244" i="40" s="1"/>
  <c r="AD124" i="47" s="1"/>
  <c r="AG170" i="40"/>
  <c r="AG204" i="40" s="1"/>
  <c r="AG241" i="40" s="1"/>
  <c r="AG172" i="40"/>
  <c r="AG206" i="40" s="1"/>
  <c r="AG243" i="40" s="1"/>
  <c r="AD123" i="47" s="1"/>
  <c r="AG171" i="40"/>
  <c r="AG205" i="40" s="1"/>
  <c r="AG242" i="40" s="1"/>
  <c r="AD122" i="47" s="1"/>
  <c r="AG177" i="40"/>
  <c r="AG211" i="40" s="1"/>
  <c r="AG248" i="40" s="1"/>
  <c r="AD127" i="47" s="1"/>
  <c r="AG176" i="40"/>
  <c r="AG210" i="40" s="1"/>
  <c r="AG247" i="40" s="1"/>
  <c r="AD121" i="47" s="1"/>
  <c r="AF228" i="40"/>
  <c r="AI40" i="40"/>
  <c r="AH182" i="40"/>
  <c r="AH186" i="40"/>
  <c r="AH189" i="40"/>
  <c r="AH183" i="40"/>
  <c r="AH187" i="40"/>
  <c r="AH188" i="40"/>
  <c r="AH181" i="40"/>
  <c r="AH185" i="40"/>
  <c r="AH184" i="40"/>
  <c r="AH165" i="40"/>
  <c r="AH223" i="40" s="1"/>
  <c r="AH238" i="40" s="1"/>
  <c r="AE118" i="47" s="1"/>
  <c r="AH160" i="40"/>
  <c r="AH218" i="40" s="1"/>
  <c r="AH233" i="40" s="1"/>
  <c r="AE114" i="47" s="1"/>
  <c r="AH164" i="40"/>
  <c r="AH222" i="40" s="1"/>
  <c r="AH237" i="40" s="1"/>
  <c r="AE112" i="47" s="1"/>
  <c r="AH166" i="40"/>
  <c r="AH224" i="40" s="1"/>
  <c r="AH239" i="40" s="1"/>
  <c r="AE116" i="47" s="1"/>
  <c r="AH163" i="40"/>
  <c r="AH221" i="40" s="1"/>
  <c r="AH236" i="40" s="1"/>
  <c r="AE119" i="47" s="1"/>
  <c r="AH159" i="40"/>
  <c r="AH217" i="40" s="1"/>
  <c r="AH232" i="40" s="1"/>
  <c r="AE113" i="47" s="1"/>
  <c r="AH162" i="40"/>
  <c r="AH220" i="40" s="1"/>
  <c r="AH235" i="40" s="1"/>
  <c r="AE117" i="47" s="1"/>
  <c r="AH161" i="40"/>
  <c r="AH219" i="40" s="1"/>
  <c r="AH234" i="40" s="1"/>
  <c r="AE115" i="47" s="1"/>
  <c r="AI38" i="40"/>
  <c r="AH158" i="40"/>
  <c r="AH216" i="40" s="1"/>
  <c r="AH231" i="40" s="1"/>
  <c r="AH198" i="40"/>
  <c r="AI41" i="40"/>
  <c r="AH194" i="40"/>
  <c r="AH193" i="40"/>
  <c r="AH196" i="40"/>
  <c r="AH192" i="40"/>
  <c r="AH200" i="40"/>
  <c r="AH197" i="40"/>
  <c r="AH199" i="40"/>
  <c r="AH195" i="40"/>
  <c r="AG250" i="40" l="1"/>
  <c r="AE111" i="47"/>
  <c r="AD120" i="47"/>
  <c r="AH170" i="40"/>
  <c r="AH204" i="40" s="1"/>
  <c r="AH174" i="40"/>
  <c r="AH208" i="40" s="1"/>
  <c r="AH245" i="40" s="1"/>
  <c r="AE126" i="47" s="1"/>
  <c r="AH177" i="40"/>
  <c r="AH211" i="40" s="1"/>
  <c r="AH248" i="40" s="1"/>
  <c r="AE127" i="47" s="1"/>
  <c r="AH176" i="40"/>
  <c r="AH210" i="40" s="1"/>
  <c r="AH247" i="40" s="1"/>
  <c r="AE121" i="47" s="1"/>
  <c r="AH175" i="40"/>
  <c r="AH209" i="40" s="1"/>
  <c r="AH246" i="40" s="1"/>
  <c r="AE128" i="47" s="1"/>
  <c r="AH173" i="40"/>
  <c r="AH207" i="40" s="1"/>
  <c r="AH244" i="40" s="1"/>
  <c r="AE124" i="47" s="1"/>
  <c r="AH171" i="40"/>
  <c r="AH205" i="40" s="1"/>
  <c r="AH242" i="40" s="1"/>
  <c r="AE122" i="47" s="1"/>
  <c r="AH178" i="40"/>
  <c r="AH212" i="40" s="1"/>
  <c r="AH249" i="40" s="1"/>
  <c r="AE125" i="47" s="1"/>
  <c r="AH172" i="40"/>
  <c r="AH206" i="40" s="1"/>
  <c r="AH243" i="40" s="1"/>
  <c r="AE123" i="47" s="1"/>
  <c r="AI39" i="40"/>
  <c r="AI42" i="40" s="1"/>
  <c r="AG228" i="40"/>
  <c r="AI195" i="40"/>
  <c r="AI196" i="40"/>
  <c r="AI193" i="40"/>
  <c r="AI192" i="40"/>
  <c r="AJ41" i="40"/>
  <c r="AI200" i="40"/>
  <c r="AI199" i="40"/>
  <c r="AI194" i="40"/>
  <c r="AI197" i="40"/>
  <c r="AI198" i="40"/>
  <c r="AI161" i="40"/>
  <c r="AI219" i="40" s="1"/>
  <c r="AI234" i="40" s="1"/>
  <c r="AF115" i="47" s="1"/>
  <c r="AI159" i="40"/>
  <c r="AI217" i="40" s="1"/>
  <c r="AI232" i="40" s="1"/>
  <c r="AF113" i="47" s="1"/>
  <c r="AI163" i="40"/>
  <c r="AI221" i="40" s="1"/>
  <c r="AI236" i="40" s="1"/>
  <c r="AF119" i="47" s="1"/>
  <c r="AI166" i="40"/>
  <c r="AI224" i="40" s="1"/>
  <c r="AI239" i="40" s="1"/>
  <c r="AF116" i="47" s="1"/>
  <c r="AI165" i="40"/>
  <c r="AI223" i="40" s="1"/>
  <c r="AI238" i="40" s="1"/>
  <c r="AF118" i="47" s="1"/>
  <c r="AJ38" i="40"/>
  <c r="AI158" i="40"/>
  <c r="AI216" i="40" s="1"/>
  <c r="AI231" i="40" s="1"/>
  <c r="AI164" i="40"/>
  <c r="AI222" i="40" s="1"/>
  <c r="AI237" i="40" s="1"/>
  <c r="AF112" i="47" s="1"/>
  <c r="AI162" i="40"/>
  <c r="AI220" i="40" s="1"/>
  <c r="AI235" i="40" s="1"/>
  <c r="AF117" i="47" s="1"/>
  <c r="AI160" i="40"/>
  <c r="AI218" i="40" s="1"/>
  <c r="AI233" i="40" s="1"/>
  <c r="AF114" i="47" s="1"/>
  <c r="AI182" i="40"/>
  <c r="AI189" i="40"/>
  <c r="AI186" i="40"/>
  <c r="AI185" i="40"/>
  <c r="AI183" i="40"/>
  <c r="AI187" i="40"/>
  <c r="AI188" i="40"/>
  <c r="AJ40" i="40"/>
  <c r="AI181" i="40"/>
  <c r="AI184" i="40"/>
  <c r="AF111" i="47" l="1"/>
  <c r="AI172" i="40"/>
  <c r="AI206" i="40" s="1"/>
  <c r="AI243" i="40" s="1"/>
  <c r="AF123" i="47" s="1"/>
  <c r="AI176" i="40"/>
  <c r="AI210" i="40" s="1"/>
  <c r="AI247" i="40" s="1"/>
  <c r="AF121" i="47" s="1"/>
  <c r="AI171" i="40"/>
  <c r="AI205" i="40" s="1"/>
  <c r="AI242" i="40" s="1"/>
  <c r="AF122" i="47" s="1"/>
  <c r="AI174" i="40"/>
  <c r="AI208" i="40" s="1"/>
  <c r="AI245" i="40" s="1"/>
  <c r="AF126" i="47" s="1"/>
  <c r="AI173" i="40"/>
  <c r="AI207" i="40" s="1"/>
  <c r="AI244" i="40" s="1"/>
  <c r="AF124" i="47" s="1"/>
  <c r="AI175" i="40"/>
  <c r="AI209" i="40" s="1"/>
  <c r="AI246" i="40" s="1"/>
  <c r="AF128" i="47" s="1"/>
  <c r="AI177" i="40"/>
  <c r="AI211" i="40" s="1"/>
  <c r="AI248" i="40" s="1"/>
  <c r="AF127" i="47" s="1"/>
  <c r="AI170" i="40"/>
  <c r="AI204" i="40" s="1"/>
  <c r="AI241" i="40" s="1"/>
  <c r="AI178" i="40"/>
  <c r="AI212" i="40" s="1"/>
  <c r="AI249" i="40" s="1"/>
  <c r="AF125" i="47" s="1"/>
  <c r="AJ39" i="40"/>
  <c r="AJ42" i="40" s="1"/>
  <c r="AH228" i="40"/>
  <c r="AH241" i="40"/>
  <c r="AH250" i="40" s="1"/>
  <c r="AJ162" i="40"/>
  <c r="AJ220" i="40" s="1"/>
  <c r="AJ235" i="40" s="1"/>
  <c r="AG117" i="47" s="1"/>
  <c r="AJ159" i="40"/>
  <c r="AJ217" i="40" s="1"/>
  <c r="AJ232" i="40" s="1"/>
  <c r="AG113" i="47" s="1"/>
  <c r="AJ158" i="40"/>
  <c r="AJ216" i="40" s="1"/>
  <c r="AJ231" i="40" s="1"/>
  <c r="AJ164" i="40"/>
  <c r="AJ222" i="40" s="1"/>
  <c r="AJ237" i="40" s="1"/>
  <c r="AG112" i="47" s="1"/>
  <c r="AJ161" i="40"/>
  <c r="AJ219" i="40" s="1"/>
  <c r="AJ234" i="40" s="1"/>
  <c r="AG115" i="47" s="1"/>
  <c r="AJ165" i="40"/>
  <c r="AJ223" i="40" s="1"/>
  <c r="AJ238" i="40" s="1"/>
  <c r="AG118" i="47" s="1"/>
  <c r="AK38" i="40"/>
  <c r="AJ166" i="40"/>
  <c r="AJ224" i="40" s="1"/>
  <c r="AJ239" i="40" s="1"/>
  <c r="AG116" i="47" s="1"/>
  <c r="AJ160" i="40"/>
  <c r="AJ218" i="40" s="1"/>
  <c r="AJ233" i="40" s="1"/>
  <c r="AG114" i="47" s="1"/>
  <c r="AJ163" i="40"/>
  <c r="AJ221" i="40" s="1"/>
  <c r="AJ236" i="40" s="1"/>
  <c r="AG119" i="47" s="1"/>
  <c r="AJ193" i="40"/>
  <c r="AJ197" i="40"/>
  <c r="AK41" i="40"/>
  <c r="AJ194" i="40"/>
  <c r="AJ199" i="40"/>
  <c r="AJ198" i="40"/>
  <c r="AJ196" i="40"/>
  <c r="AJ195" i="40"/>
  <c r="AJ192" i="40"/>
  <c r="AJ200" i="40"/>
  <c r="AK40" i="40"/>
  <c r="AJ183" i="40"/>
  <c r="AJ182" i="40"/>
  <c r="AJ185" i="40"/>
  <c r="AJ186" i="40"/>
  <c r="AJ184" i="40"/>
  <c r="AJ188" i="40"/>
  <c r="AJ187" i="40"/>
  <c r="AJ181" i="40"/>
  <c r="AJ189" i="40"/>
  <c r="AI250" i="40" l="1"/>
  <c r="AG111" i="47"/>
  <c r="AE120" i="47"/>
  <c r="AF120" i="47"/>
  <c r="AJ176" i="40"/>
  <c r="AJ210" i="40" s="1"/>
  <c r="AJ247" i="40" s="1"/>
  <c r="AG121" i="47" s="1"/>
  <c r="AJ171" i="40"/>
  <c r="AJ205" i="40" s="1"/>
  <c r="AJ242" i="40" s="1"/>
  <c r="AG122" i="47" s="1"/>
  <c r="AJ177" i="40"/>
  <c r="AJ211" i="40" s="1"/>
  <c r="AJ248" i="40" s="1"/>
  <c r="AG127" i="47" s="1"/>
  <c r="AJ173" i="40"/>
  <c r="AJ207" i="40" s="1"/>
  <c r="AJ244" i="40" s="1"/>
  <c r="AG124" i="47" s="1"/>
  <c r="AJ178" i="40"/>
  <c r="AJ212" i="40" s="1"/>
  <c r="AJ249" i="40" s="1"/>
  <c r="AG125" i="47" s="1"/>
  <c r="AJ175" i="40"/>
  <c r="AJ209" i="40" s="1"/>
  <c r="AJ246" i="40" s="1"/>
  <c r="AG128" i="47" s="1"/>
  <c r="AJ170" i="40"/>
  <c r="AJ204" i="40" s="1"/>
  <c r="AJ241" i="40" s="1"/>
  <c r="AK39" i="40"/>
  <c r="AJ172" i="40"/>
  <c r="AJ206" i="40" s="1"/>
  <c r="AJ243" i="40" s="1"/>
  <c r="AG123" i="47" s="1"/>
  <c r="AJ174" i="40"/>
  <c r="AJ208" i="40" s="1"/>
  <c r="AJ245" i="40" s="1"/>
  <c r="AG126" i="47" s="1"/>
  <c r="AI228" i="40"/>
  <c r="AK181" i="40"/>
  <c r="AK186" i="40"/>
  <c r="AK188" i="40"/>
  <c r="AK187" i="40"/>
  <c r="AK184" i="40"/>
  <c r="AK189" i="40"/>
  <c r="AK183" i="40"/>
  <c r="AK182" i="40"/>
  <c r="AK185" i="40"/>
  <c r="AL40" i="40"/>
  <c r="AK199" i="40"/>
  <c r="AK197" i="40"/>
  <c r="AK198" i="40"/>
  <c r="AL41" i="40"/>
  <c r="AK193" i="40"/>
  <c r="AK192" i="40"/>
  <c r="AK200" i="40"/>
  <c r="AK196" i="40"/>
  <c r="AK194" i="40"/>
  <c r="AK195" i="40"/>
  <c r="AK165" i="40"/>
  <c r="AK223" i="40" s="1"/>
  <c r="AK238" i="40" s="1"/>
  <c r="AH118" i="47" s="1"/>
  <c r="AL38" i="40"/>
  <c r="AK161" i="40"/>
  <c r="AK219" i="40" s="1"/>
  <c r="AK234" i="40" s="1"/>
  <c r="AH115" i="47" s="1"/>
  <c r="AK159" i="40"/>
  <c r="AK217" i="40" s="1"/>
  <c r="AK232" i="40" s="1"/>
  <c r="AH113" i="47" s="1"/>
  <c r="AK160" i="40"/>
  <c r="AK218" i="40" s="1"/>
  <c r="AK233" i="40" s="1"/>
  <c r="AH114" i="47" s="1"/>
  <c r="AK158" i="40"/>
  <c r="AK216" i="40" s="1"/>
  <c r="AK231" i="40" s="1"/>
  <c r="AK163" i="40"/>
  <c r="AK221" i="40" s="1"/>
  <c r="AK236" i="40" s="1"/>
  <c r="AH119" i="47" s="1"/>
  <c r="AK166" i="40"/>
  <c r="AK224" i="40" s="1"/>
  <c r="AK239" i="40" s="1"/>
  <c r="AH116" i="47" s="1"/>
  <c r="AK164" i="40"/>
  <c r="AK222" i="40" s="1"/>
  <c r="AK237" i="40" s="1"/>
  <c r="AH112" i="47" s="1"/>
  <c r="AK162" i="40"/>
  <c r="AK220" i="40" s="1"/>
  <c r="AK235" i="40" s="1"/>
  <c r="AH117" i="47" s="1"/>
  <c r="AJ250" i="40" l="1"/>
  <c r="AH111" i="47"/>
  <c r="AG120" i="47"/>
  <c r="AK173" i="40"/>
  <c r="AK207" i="40" s="1"/>
  <c r="AK244" i="40" s="1"/>
  <c r="AH124" i="47" s="1"/>
  <c r="AK177" i="40"/>
  <c r="AK211" i="40" s="1"/>
  <c r="AK248" i="40" s="1"/>
  <c r="AH127" i="47" s="1"/>
  <c r="AL39" i="40"/>
  <c r="AL42" i="40" s="1"/>
  <c r="AK174" i="40"/>
  <c r="AK208" i="40" s="1"/>
  <c r="AK245" i="40" s="1"/>
  <c r="AH126" i="47" s="1"/>
  <c r="AK176" i="40"/>
  <c r="AK210" i="40" s="1"/>
  <c r="AK247" i="40" s="1"/>
  <c r="AH121" i="47" s="1"/>
  <c r="AK170" i="40"/>
  <c r="AK204" i="40" s="1"/>
  <c r="AK241" i="40" s="1"/>
  <c r="AK178" i="40"/>
  <c r="AK212" i="40" s="1"/>
  <c r="AK249" i="40" s="1"/>
  <c r="AH125" i="47" s="1"/>
  <c r="AK171" i="40"/>
  <c r="AK205" i="40" s="1"/>
  <c r="AK242" i="40" s="1"/>
  <c r="AH122" i="47" s="1"/>
  <c r="AK175" i="40"/>
  <c r="AK209" i="40" s="1"/>
  <c r="AK246" i="40" s="1"/>
  <c r="AH128" i="47" s="1"/>
  <c r="AK172" i="40"/>
  <c r="AK206" i="40" s="1"/>
  <c r="AK243" i="40" s="1"/>
  <c r="AH123" i="47" s="1"/>
  <c r="AK42" i="40"/>
  <c r="AJ228" i="40"/>
  <c r="AL184" i="40"/>
  <c r="AM40" i="40"/>
  <c r="AL188" i="40"/>
  <c r="AL182" i="40"/>
  <c r="AL181" i="40"/>
  <c r="AL183" i="40"/>
  <c r="AL187" i="40"/>
  <c r="AL185" i="40"/>
  <c r="AL186" i="40"/>
  <c r="AL189" i="40"/>
  <c r="AL159" i="40"/>
  <c r="AL217" i="40" s="1"/>
  <c r="AL232" i="40" s="1"/>
  <c r="AI113" i="47" s="1"/>
  <c r="AL162" i="40"/>
  <c r="AL220" i="40" s="1"/>
  <c r="AL235" i="40" s="1"/>
  <c r="AI117" i="47" s="1"/>
  <c r="AL158" i="40"/>
  <c r="AL216" i="40" s="1"/>
  <c r="AL231" i="40" s="1"/>
  <c r="AL163" i="40"/>
  <c r="AL221" i="40" s="1"/>
  <c r="AL236" i="40" s="1"/>
  <c r="AI119" i="47" s="1"/>
  <c r="AL166" i="40"/>
  <c r="AL224" i="40" s="1"/>
  <c r="AL239" i="40" s="1"/>
  <c r="AI116" i="47" s="1"/>
  <c r="AL161" i="40"/>
  <c r="AL219" i="40" s="1"/>
  <c r="AL234" i="40" s="1"/>
  <c r="AI115" i="47" s="1"/>
  <c r="AL165" i="40"/>
  <c r="AL223" i="40" s="1"/>
  <c r="AL238" i="40" s="1"/>
  <c r="AI118" i="47" s="1"/>
  <c r="AL160" i="40"/>
  <c r="AL218" i="40" s="1"/>
  <c r="AL233" i="40" s="1"/>
  <c r="AI114" i="47" s="1"/>
  <c r="AM38" i="40"/>
  <c r="AL164" i="40"/>
  <c r="AL222" i="40" s="1"/>
  <c r="AL237" i="40" s="1"/>
  <c r="AI112" i="47" s="1"/>
  <c r="AL198" i="40"/>
  <c r="AL194" i="40"/>
  <c r="AL197" i="40"/>
  <c r="AL199" i="40"/>
  <c r="AL192" i="40"/>
  <c r="AL193" i="40"/>
  <c r="AL195" i="40"/>
  <c r="AL196" i="40"/>
  <c r="AL200" i="40"/>
  <c r="AM41" i="40"/>
  <c r="AK250" i="40" l="1"/>
  <c r="AI111" i="47"/>
  <c r="AH120" i="47"/>
  <c r="AL174" i="40"/>
  <c r="AL208" i="40" s="1"/>
  <c r="AL245" i="40" s="1"/>
  <c r="AI126" i="47" s="1"/>
  <c r="AL175" i="40"/>
  <c r="AL209" i="40" s="1"/>
  <c r="AL246" i="40" s="1"/>
  <c r="AI128" i="47" s="1"/>
  <c r="AL177" i="40"/>
  <c r="AL211" i="40" s="1"/>
  <c r="AL248" i="40" s="1"/>
  <c r="AI127" i="47" s="1"/>
  <c r="AL176" i="40"/>
  <c r="AL210" i="40" s="1"/>
  <c r="AL247" i="40" s="1"/>
  <c r="AI121" i="47" s="1"/>
  <c r="AM39" i="40"/>
  <c r="AL172" i="40"/>
  <c r="AL206" i="40" s="1"/>
  <c r="AL243" i="40" s="1"/>
  <c r="AI123" i="47" s="1"/>
  <c r="AL178" i="40"/>
  <c r="AL212" i="40" s="1"/>
  <c r="AL249" i="40" s="1"/>
  <c r="AI125" i="47" s="1"/>
  <c r="AL173" i="40"/>
  <c r="AL207" i="40" s="1"/>
  <c r="AL244" i="40" s="1"/>
  <c r="AI124" i="47" s="1"/>
  <c r="AL171" i="40"/>
  <c r="AL205" i="40" s="1"/>
  <c r="AL242" i="40" s="1"/>
  <c r="AI122" i="47" s="1"/>
  <c r="AL170" i="40"/>
  <c r="AL204" i="40" s="1"/>
  <c r="AL241" i="40" s="1"/>
  <c r="AK228" i="40"/>
  <c r="AM184" i="40"/>
  <c r="AM189" i="40"/>
  <c r="AM186" i="40"/>
  <c r="AM182" i="40"/>
  <c r="AN40" i="40"/>
  <c r="AM183" i="40"/>
  <c r="AM185" i="40"/>
  <c r="AM188" i="40"/>
  <c r="AM187" i="40"/>
  <c r="AM181" i="40"/>
  <c r="AM161" i="40"/>
  <c r="AM219" i="40" s="1"/>
  <c r="AM234" i="40" s="1"/>
  <c r="AJ115" i="47" s="1"/>
  <c r="AN38" i="40"/>
  <c r="AM164" i="40"/>
  <c r="AM222" i="40" s="1"/>
  <c r="AM237" i="40" s="1"/>
  <c r="AJ112" i="47" s="1"/>
  <c r="AM166" i="40"/>
  <c r="AM224" i="40" s="1"/>
  <c r="AM239" i="40" s="1"/>
  <c r="AJ116" i="47" s="1"/>
  <c r="AM163" i="40"/>
  <c r="AM221" i="40" s="1"/>
  <c r="AM236" i="40" s="1"/>
  <c r="AJ119" i="47" s="1"/>
  <c r="AM162" i="40"/>
  <c r="AM220" i="40" s="1"/>
  <c r="AM235" i="40" s="1"/>
  <c r="AJ117" i="47" s="1"/>
  <c r="AM165" i="40"/>
  <c r="AM223" i="40" s="1"/>
  <c r="AM238" i="40" s="1"/>
  <c r="AJ118" i="47" s="1"/>
  <c r="AM158" i="40"/>
  <c r="AM216" i="40" s="1"/>
  <c r="AM231" i="40" s="1"/>
  <c r="AM160" i="40"/>
  <c r="AM218" i="40" s="1"/>
  <c r="AM233" i="40" s="1"/>
  <c r="AJ114" i="47" s="1"/>
  <c r="AM159" i="40"/>
  <c r="AM217" i="40" s="1"/>
  <c r="AM232" i="40" s="1"/>
  <c r="AJ113" i="47" s="1"/>
  <c r="AM194" i="40"/>
  <c r="AM196" i="40"/>
  <c r="AM192" i="40"/>
  <c r="AM197" i="40"/>
  <c r="AM200" i="40"/>
  <c r="AM198" i="40"/>
  <c r="AM195" i="40"/>
  <c r="AM199" i="40"/>
  <c r="AM193" i="40"/>
  <c r="AN41" i="40"/>
  <c r="AL250" i="40" l="1"/>
  <c r="AJ111" i="47"/>
  <c r="AI120" i="47"/>
  <c r="AM172" i="40"/>
  <c r="AM206" i="40" s="1"/>
  <c r="AM243" i="40" s="1"/>
  <c r="AJ123" i="47" s="1"/>
  <c r="AM171" i="40"/>
  <c r="AM205" i="40" s="1"/>
  <c r="AM242" i="40" s="1"/>
  <c r="AJ122" i="47" s="1"/>
  <c r="AM170" i="40"/>
  <c r="AM204" i="40" s="1"/>
  <c r="AM241" i="40" s="1"/>
  <c r="AM176" i="40"/>
  <c r="AM210" i="40" s="1"/>
  <c r="AM247" i="40" s="1"/>
  <c r="AJ121" i="47" s="1"/>
  <c r="AM175" i="40"/>
  <c r="AM209" i="40" s="1"/>
  <c r="AM246" i="40" s="1"/>
  <c r="AJ128" i="47" s="1"/>
  <c r="AN39" i="40"/>
  <c r="AN42" i="40" s="1"/>
  <c r="AM174" i="40"/>
  <c r="AM208" i="40" s="1"/>
  <c r="AM245" i="40" s="1"/>
  <c r="AJ126" i="47" s="1"/>
  <c r="AM177" i="40"/>
  <c r="AM211" i="40" s="1"/>
  <c r="AM248" i="40" s="1"/>
  <c r="AJ127" i="47" s="1"/>
  <c r="AM173" i="40"/>
  <c r="AM207" i="40" s="1"/>
  <c r="AM244" i="40" s="1"/>
  <c r="AJ124" i="47" s="1"/>
  <c r="AM178" i="40"/>
  <c r="AM212" i="40" s="1"/>
  <c r="AM249" i="40" s="1"/>
  <c r="AJ125" i="47" s="1"/>
  <c r="AM42" i="40"/>
  <c r="AL228" i="40"/>
  <c r="AN181" i="40"/>
  <c r="AN187" i="40"/>
  <c r="AN186" i="40"/>
  <c r="AN185" i="40"/>
  <c r="AN188" i="40"/>
  <c r="AN184" i="40"/>
  <c r="AN189" i="40"/>
  <c r="AO40" i="40"/>
  <c r="AN182" i="40"/>
  <c r="AN183" i="40"/>
  <c r="AN161" i="40"/>
  <c r="AN219" i="40" s="1"/>
  <c r="AN234" i="40" s="1"/>
  <c r="AK115" i="47" s="1"/>
  <c r="AN162" i="40"/>
  <c r="AN220" i="40" s="1"/>
  <c r="AN235" i="40" s="1"/>
  <c r="AK117" i="47" s="1"/>
  <c r="AN164" i="40"/>
  <c r="AN222" i="40" s="1"/>
  <c r="AN237" i="40" s="1"/>
  <c r="AK112" i="47" s="1"/>
  <c r="AO38" i="40"/>
  <c r="AN159" i="40"/>
  <c r="AN217" i="40" s="1"/>
  <c r="AN232" i="40" s="1"/>
  <c r="AK113" i="47" s="1"/>
  <c r="AN163" i="40"/>
  <c r="AN221" i="40" s="1"/>
  <c r="AN236" i="40" s="1"/>
  <c r="AK119" i="47" s="1"/>
  <c r="AN166" i="40"/>
  <c r="AN224" i="40" s="1"/>
  <c r="AN239" i="40" s="1"/>
  <c r="AK116" i="47" s="1"/>
  <c r="AN160" i="40"/>
  <c r="AN218" i="40" s="1"/>
  <c r="AN233" i="40" s="1"/>
  <c r="AK114" i="47" s="1"/>
  <c r="AN158" i="40"/>
  <c r="AN216" i="40" s="1"/>
  <c r="AN231" i="40" s="1"/>
  <c r="AN165" i="40"/>
  <c r="AN223" i="40" s="1"/>
  <c r="AN238" i="40" s="1"/>
  <c r="AK118" i="47" s="1"/>
  <c r="AN192" i="40"/>
  <c r="AN199" i="40"/>
  <c r="AN196" i="40"/>
  <c r="AN200" i="40"/>
  <c r="AO41" i="40"/>
  <c r="AN195" i="40"/>
  <c r="AN194" i="40"/>
  <c r="AN197" i="40"/>
  <c r="AN193" i="40"/>
  <c r="AN198" i="40"/>
  <c r="AM250" i="40" l="1"/>
  <c r="AK111" i="47"/>
  <c r="AJ120" i="47"/>
  <c r="AN177" i="40"/>
  <c r="AN211" i="40" s="1"/>
  <c r="AN248" i="40" s="1"/>
  <c r="AK127" i="47" s="1"/>
  <c r="AN176" i="40"/>
  <c r="AN210" i="40" s="1"/>
  <c r="AN247" i="40" s="1"/>
  <c r="AK121" i="47" s="1"/>
  <c r="AN175" i="40"/>
  <c r="AN209" i="40" s="1"/>
  <c r="AN246" i="40" s="1"/>
  <c r="AK128" i="47" s="1"/>
  <c r="AN172" i="40"/>
  <c r="AN206" i="40" s="1"/>
  <c r="AN243" i="40" s="1"/>
  <c r="AK123" i="47" s="1"/>
  <c r="AN173" i="40"/>
  <c r="AN207" i="40" s="1"/>
  <c r="AN244" i="40" s="1"/>
  <c r="AK124" i="47" s="1"/>
  <c r="AN171" i="40"/>
  <c r="AN205" i="40" s="1"/>
  <c r="AN242" i="40" s="1"/>
  <c r="AK122" i="47" s="1"/>
  <c r="AO39" i="40"/>
  <c r="AN170" i="40"/>
  <c r="AN204" i="40" s="1"/>
  <c r="AN241" i="40" s="1"/>
  <c r="AN178" i="40"/>
  <c r="AN212" i="40" s="1"/>
  <c r="AN249" i="40" s="1"/>
  <c r="AK125" i="47" s="1"/>
  <c r="AN174" i="40"/>
  <c r="AN208" i="40" s="1"/>
  <c r="AN245" i="40" s="1"/>
  <c r="AK126" i="47" s="1"/>
  <c r="AM228" i="40"/>
  <c r="AO200" i="40"/>
  <c r="AO199" i="40"/>
  <c r="AO195" i="40"/>
  <c r="AO198" i="40"/>
  <c r="AO194" i="40"/>
  <c r="AO197" i="40"/>
  <c r="AO193" i="40"/>
  <c r="AO192" i="40"/>
  <c r="AP41" i="40"/>
  <c r="AO196" i="40"/>
  <c r="AO164" i="40"/>
  <c r="AO222" i="40" s="1"/>
  <c r="AO237" i="40" s="1"/>
  <c r="AL112" i="47" s="1"/>
  <c r="AO159" i="40"/>
  <c r="AO217" i="40" s="1"/>
  <c r="AO232" i="40" s="1"/>
  <c r="AL113" i="47" s="1"/>
  <c r="AO166" i="40"/>
  <c r="AO224" i="40" s="1"/>
  <c r="AO239" i="40" s="1"/>
  <c r="AL116" i="47" s="1"/>
  <c r="AO160" i="40"/>
  <c r="AO218" i="40" s="1"/>
  <c r="AO233" i="40" s="1"/>
  <c r="AL114" i="47" s="1"/>
  <c r="AO161" i="40"/>
  <c r="AO219" i="40" s="1"/>
  <c r="AO234" i="40" s="1"/>
  <c r="AL115" i="47" s="1"/>
  <c r="AO158" i="40"/>
  <c r="AO216" i="40" s="1"/>
  <c r="AO231" i="40" s="1"/>
  <c r="AO165" i="40"/>
  <c r="AO223" i="40" s="1"/>
  <c r="AO238" i="40" s="1"/>
  <c r="AL118" i="47" s="1"/>
  <c r="AP38" i="40"/>
  <c r="AO162" i="40"/>
  <c r="AO220" i="40" s="1"/>
  <c r="AO235" i="40" s="1"/>
  <c r="AL117" i="47" s="1"/>
  <c r="AO163" i="40"/>
  <c r="AO221" i="40" s="1"/>
  <c r="AO236" i="40" s="1"/>
  <c r="AL119" i="47" s="1"/>
  <c r="AO183" i="40"/>
  <c r="AO182" i="40"/>
  <c r="AO187" i="40"/>
  <c r="AP40" i="40"/>
  <c r="AO184" i="40"/>
  <c r="AO186" i="40"/>
  <c r="AO188" i="40"/>
  <c r="AO189" i="40"/>
  <c r="AO185" i="40"/>
  <c r="AO181" i="40"/>
  <c r="AN250" i="40" l="1"/>
  <c r="AL111" i="47"/>
  <c r="AK120" i="47"/>
  <c r="AO176" i="40"/>
  <c r="AO210" i="40" s="1"/>
  <c r="AO247" i="40" s="1"/>
  <c r="AL121" i="47" s="1"/>
  <c r="AO171" i="40"/>
  <c r="AO205" i="40" s="1"/>
  <c r="AO242" i="40" s="1"/>
  <c r="AL122" i="47" s="1"/>
  <c r="AO173" i="40"/>
  <c r="AO207" i="40" s="1"/>
  <c r="AO244" i="40" s="1"/>
  <c r="AL124" i="47" s="1"/>
  <c r="AO178" i="40"/>
  <c r="AO212" i="40" s="1"/>
  <c r="AO249" i="40" s="1"/>
  <c r="AL125" i="47" s="1"/>
  <c r="AO170" i="40"/>
  <c r="AO204" i="40" s="1"/>
  <c r="AO241" i="40" s="1"/>
  <c r="AP39" i="40"/>
  <c r="AO177" i="40"/>
  <c r="AO211" i="40" s="1"/>
  <c r="AO248" i="40" s="1"/>
  <c r="AL127" i="47" s="1"/>
  <c r="AO172" i="40"/>
  <c r="AO206" i="40" s="1"/>
  <c r="AO243" i="40" s="1"/>
  <c r="AL123" i="47" s="1"/>
  <c r="AO174" i="40"/>
  <c r="AO208" i="40" s="1"/>
  <c r="AO245" i="40" s="1"/>
  <c r="AL126" i="47" s="1"/>
  <c r="AO175" i="40"/>
  <c r="AO209" i="40" s="1"/>
  <c r="AO246" i="40" s="1"/>
  <c r="AL128" i="47" s="1"/>
  <c r="AO42" i="40"/>
  <c r="AN228" i="40"/>
  <c r="AP192" i="40"/>
  <c r="AP200" i="40"/>
  <c r="AP195" i="40"/>
  <c r="AQ41" i="40"/>
  <c r="AP199" i="40"/>
  <c r="AP193" i="40"/>
  <c r="AP197" i="40"/>
  <c r="AP196" i="40"/>
  <c r="AP194" i="40"/>
  <c r="AP198" i="40"/>
  <c r="AP185" i="40"/>
  <c r="AP188" i="40"/>
  <c r="AP182" i="40"/>
  <c r="AP184" i="40"/>
  <c r="AP187" i="40"/>
  <c r="AQ40" i="40"/>
  <c r="AP181" i="40"/>
  <c r="AP186" i="40"/>
  <c r="AP189" i="40"/>
  <c r="AP183" i="40"/>
  <c r="AP163" i="40"/>
  <c r="AP221" i="40" s="1"/>
  <c r="AP236" i="40" s="1"/>
  <c r="AM119" i="47" s="1"/>
  <c r="AQ38" i="40"/>
  <c r="AP158" i="40"/>
  <c r="AP216" i="40" s="1"/>
  <c r="AP231" i="40" s="1"/>
  <c r="AP164" i="40"/>
  <c r="AP222" i="40" s="1"/>
  <c r="AP237" i="40" s="1"/>
  <c r="AM112" i="47" s="1"/>
  <c r="AP160" i="40"/>
  <c r="AP218" i="40" s="1"/>
  <c r="AP233" i="40" s="1"/>
  <c r="AM114" i="47" s="1"/>
  <c r="AP159" i="40"/>
  <c r="AP217" i="40" s="1"/>
  <c r="AP232" i="40" s="1"/>
  <c r="AM113" i="47" s="1"/>
  <c r="AP165" i="40"/>
  <c r="AP223" i="40" s="1"/>
  <c r="AP238" i="40" s="1"/>
  <c r="AM118" i="47" s="1"/>
  <c r="AP161" i="40"/>
  <c r="AP219" i="40" s="1"/>
  <c r="AP234" i="40" s="1"/>
  <c r="AM115" i="47" s="1"/>
  <c r="AP166" i="40"/>
  <c r="AP224" i="40" s="1"/>
  <c r="AP239" i="40" s="1"/>
  <c r="AM116" i="47" s="1"/>
  <c r="AP162" i="40"/>
  <c r="AP220" i="40" s="1"/>
  <c r="AP235" i="40" s="1"/>
  <c r="AM117" i="47" s="1"/>
  <c r="AO250" i="40" l="1"/>
  <c r="AM111" i="47"/>
  <c r="AL120" i="47"/>
  <c r="AP177" i="40"/>
  <c r="AP211" i="40" s="1"/>
  <c r="AP248" i="40" s="1"/>
  <c r="AM127" i="47" s="1"/>
  <c r="AP170" i="40"/>
  <c r="AP204" i="40" s="1"/>
  <c r="AP241" i="40" s="1"/>
  <c r="AP175" i="40"/>
  <c r="AP209" i="40" s="1"/>
  <c r="AP246" i="40" s="1"/>
  <c r="AM128" i="47" s="1"/>
  <c r="AP174" i="40"/>
  <c r="AP208" i="40" s="1"/>
  <c r="AP245" i="40" s="1"/>
  <c r="AM126" i="47" s="1"/>
  <c r="AP172" i="40"/>
  <c r="AP206" i="40" s="1"/>
  <c r="AP243" i="40" s="1"/>
  <c r="AM123" i="47" s="1"/>
  <c r="AP171" i="40"/>
  <c r="AP205" i="40" s="1"/>
  <c r="AP242" i="40" s="1"/>
  <c r="AM122" i="47" s="1"/>
  <c r="AP173" i="40"/>
  <c r="AP207" i="40" s="1"/>
  <c r="AP244" i="40" s="1"/>
  <c r="AM124" i="47" s="1"/>
  <c r="AP176" i="40"/>
  <c r="AP210" i="40" s="1"/>
  <c r="AP247" i="40" s="1"/>
  <c r="AM121" i="47" s="1"/>
  <c r="AQ39" i="40"/>
  <c r="AQ42" i="40" s="1"/>
  <c r="AP178" i="40"/>
  <c r="AP212" i="40" s="1"/>
  <c r="AP249" i="40" s="1"/>
  <c r="AM125" i="47" s="1"/>
  <c r="AP42" i="40"/>
  <c r="AO228" i="40"/>
  <c r="AQ194" i="40"/>
  <c r="AQ200" i="40"/>
  <c r="AQ192" i="40"/>
  <c r="AQ195" i="40"/>
  <c r="AR41" i="40"/>
  <c r="AQ193" i="40"/>
  <c r="AQ199" i="40"/>
  <c r="AQ196" i="40"/>
  <c r="AQ197" i="40"/>
  <c r="AQ198" i="40"/>
  <c r="AQ164" i="40"/>
  <c r="AQ222" i="40" s="1"/>
  <c r="AQ237" i="40" s="1"/>
  <c r="AN112" i="47" s="1"/>
  <c r="AQ160" i="40"/>
  <c r="AQ218" i="40" s="1"/>
  <c r="AQ233" i="40" s="1"/>
  <c r="AN114" i="47" s="1"/>
  <c r="AQ165" i="40"/>
  <c r="AQ223" i="40" s="1"/>
  <c r="AQ238" i="40" s="1"/>
  <c r="AN118" i="47" s="1"/>
  <c r="AR38" i="40"/>
  <c r="AQ159" i="40"/>
  <c r="AQ217" i="40" s="1"/>
  <c r="AQ232" i="40" s="1"/>
  <c r="AN113" i="47" s="1"/>
  <c r="AQ158" i="40"/>
  <c r="AQ216" i="40" s="1"/>
  <c r="AQ231" i="40" s="1"/>
  <c r="AQ162" i="40"/>
  <c r="AQ220" i="40" s="1"/>
  <c r="AQ235" i="40" s="1"/>
  <c r="AN117" i="47" s="1"/>
  <c r="AQ166" i="40"/>
  <c r="AQ224" i="40" s="1"/>
  <c r="AQ239" i="40" s="1"/>
  <c r="AN116" i="47" s="1"/>
  <c r="AQ163" i="40"/>
  <c r="AQ221" i="40" s="1"/>
  <c r="AQ236" i="40" s="1"/>
  <c r="AN119" i="47" s="1"/>
  <c r="AQ161" i="40"/>
  <c r="AQ219" i="40" s="1"/>
  <c r="AQ234" i="40" s="1"/>
  <c r="AN115" i="47" s="1"/>
  <c r="AQ184" i="40"/>
  <c r="AQ182" i="40"/>
  <c r="AQ189" i="40"/>
  <c r="AQ186" i="40"/>
  <c r="AQ188" i="40"/>
  <c r="AQ185" i="40"/>
  <c r="AR40" i="40"/>
  <c r="AQ187" i="40"/>
  <c r="AQ181" i="40"/>
  <c r="AQ183" i="40"/>
  <c r="AP250" i="40" l="1"/>
  <c r="AN111" i="47"/>
  <c r="AM120" i="47"/>
  <c r="AQ178" i="40"/>
  <c r="AQ212" i="40" s="1"/>
  <c r="AQ249" i="40" s="1"/>
  <c r="AN125" i="47" s="1"/>
  <c r="AQ175" i="40"/>
  <c r="AQ209" i="40" s="1"/>
  <c r="AQ246" i="40" s="1"/>
  <c r="AN128" i="47" s="1"/>
  <c r="AQ171" i="40"/>
  <c r="AQ205" i="40" s="1"/>
  <c r="AQ242" i="40" s="1"/>
  <c r="AN122" i="47" s="1"/>
  <c r="AQ174" i="40"/>
  <c r="AQ208" i="40" s="1"/>
  <c r="AQ245" i="40" s="1"/>
  <c r="AN126" i="47" s="1"/>
  <c r="AQ170" i="40"/>
  <c r="AQ204" i="40" s="1"/>
  <c r="AQ173" i="40"/>
  <c r="AQ207" i="40" s="1"/>
  <c r="AQ244" i="40" s="1"/>
  <c r="AN124" i="47" s="1"/>
  <c r="AR39" i="40"/>
  <c r="AQ177" i="40"/>
  <c r="AQ211" i="40" s="1"/>
  <c r="AQ248" i="40" s="1"/>
  <c r="AN127" i="47" s="1"/>
  <c r="AQ176" i="40"/>
  <c r="AQ210" i="40" s="1"/>
  <c r="AQ247" i="40" s="1"/>
  <c r="AN121" i="47" s="1"/>
  <c r="AQ172" i="40"/>
  <c r="AQ206" i="40" s="1"/>
  <c r="AQ243" i="40" s="1"/>
  <c r="AN123" i="47" s="1"/>
  <c r="AP228" i="40"/>
  <c r="AR164" i="40"/>
  <c r="AR222" i="40" s="1"/>
  <c r="AR237" i="40" s="1"/>
  <c r="AO112" i="47" s="1"/>
  <c r="AR161" i="40"/>
  <c r="AR219" i="40" s="1"/>
  <c r="AR234" i="40" s="1"/>
  <c r="AO115" i="47" s="1"/>
  <c r="AS38" i="40"/>
  <c r="AR163" i="40"/>
  <c r="AR221" i="40" s="1"/>
  <c r="AR236" i="40" s="1"/>
  <c r="AO119" i="47" s="1"/>
  <c r="AR158" i="40"/>
  <c r="AR216" i="40" s="1"/>
  <c r="AR231" i="40" s="1"/>
  <c r="AR166" i="40"/>
  <c r="AR224" i="40" s="1"/>
  <c r="AR239" i="40" s="1"/>
  <c r="AO116" i="47" s="1"/>
  <c r="AR162" i="40"/>
  <c r="AR220" i="40" s="1"/>
  <c r="AR235" i="40" s="1"/>
  <c r="AO117" i="47" s="1"/>
  <c r="AR160" i="40"/>
  <c r="AR218" i="40" s="1"/>
  <c r="AR233" i="40" s="1"/>
  <c r="AO114" i="47" s="1"/>
  <c r="AR159" i="40"/>
  <c r="AR217" i="40" s="1"/>
  <c r="AR232" i="40" s="1"/>
  <c r="AO113" i="47" s="1"/>
  <c r="AR165" i="40"/>
  <c r="AR223" i="40" s="1"/>
  <c r="AR238" i="40" s="1"/>
  <c r="AO118" i="47" s="1"/>
  <c r="AR181" i="40"/>
  <c r="AR187" i="40"/>
  <c r="AR188" i="40"/>
  <c r="AR189" i="40"/>
  <c r="AR182" i="40"/>
  <c r="AR183" i="40"/>
  <c r="AR184" i="40"/>
  <c r="AR186" i="40"/>
  <c r="AS40" i="40"/>
  <c r="AR185" i="40"/>
  <c r="AR194" i="40"/>
  <c r="AR197" i="40"/>
  <c r="AR192" i="40"/>
  <c r="AR198" i="40"/>
  <c r="AR200" i="40"/>
  <c r="AR193" i="40"/>
  <c r="AR195" i="40"/>
  <c r="AR196" i="40"/>
  <c r="AR199" i="40"/>
  <c r="AS41" i="40"/>
  <c r="AO111" i="47" l="1"/>
  <c r="AR172" i="40"/>
  <c r="AR206" i="40" s="1"/>
  <c r="AR243" i="40" s="1"/>
  <c r="AO123" i="47" s="1"/>
  <c r="AR177" i="40"/>
  <c r="AR211" i="40" s="1"/>
  <c r="AR248" i="40" s="1"/>
  <c r="AO127" i="47" s="1"/>
  <c r="AR175" i="40"/>
  <c r="AR209" i="40" s="1"/>
  <c r="AR246" i="40" s="1"/>
  <c r="AO128" i="47" s="1"/>
  <c r="AR176" i="40"/>
  <c r="AR210" i="40" s="1"/>
  <c r="AR247" i="40" s="1"/>
  <c r="AO121" i="47" s="1"/>
  <c r="AR178" i="40"/>
  <c r="AR212" i="40" s="1"/>
  <c r="AR249" i="40" s="1"/>
  <c r="AO125" i="47" s="1"/>
  <c r="AS39" i="40"/>
  <c r="AS42" i="40" s="1"/>
  <c r="AR173" i="40"/>
  <c r="AR207" i="40" s="1"/>
  <c r="AR244" i="40" s="1"/>
  <c r="AO124" i="47" s="1"/>
  <c r="AR170" i="40"/>
  <c r="AR204" i="40" s="1"/>
  <c r="AR241" i="40" s="1"/>
  <c r="AR174" i="40"/>
  <c r="AR208" i="40" s="1"/>
  <c r="AR245" i="40" s="1"/>
  <c r="AO126" i="47" s="1"/>
  <c r="AR171" i="40"/>
  <c r="AR205" i="40" s="1"/>
  <c r="AR242" i="40" s="1"/>
  <c r="AO122" i="47" s="1"/>
  <c r="AR42" i="40"/>
  <c r="AQ228" i="40"/>
  <c r="AQ241" i="40"/>
  <c r="AQ250" i="40" s="1"/>
  <c r="AS163" i="40"/>
  <c r="AS221" i="40" s="1"/>
  <c r="AS236" i="40" s="1"/>
  <c r="AP119" i="47" s="1"/>
  <c r="AS159" i="40"/>
  <c r="AS217" i="40" s="1"/>
  <c r="AS232" i="40" s="1"/>
  <c r="AP113" i="47" s="1"/>
  <c r="AS164" i="40"/>
  <c r="AS222" i="40" s="1"/>
  <c r="AS237" i="40" s="1"/>
  <c r="AP112" i="47" s="1"/>
  <c r="AT38" i="40"/>
  <c r="AS158" i="40"/>
  <c r="AS216" i="40" s="1"/>
  <c r="AS231" i="40" s="1"/>
  <c r="AS160" i="40"/>
  <c r="AS218" i="40" s="1"/>
  <c r="AS233" i="40" s="1"/>
  <c r="AP114" i="47" s="1"/>
  <c r="AS161" i="40"/>
  <c r="AS219" i="40" s="1"/>
  <c r="AS234" i="40" s="1"/>
  <c r="AP115" i="47" s="1"/>
  <c r="AS166" i="40"/>
  <c r="AS224" i="40" s="1"/>
  <c r="AS239" i="40" s="1"/>
  <c r="AP116" i="47" s="1"/>
  <c r="AS162" i="40"/>
  <c r="AS220" i="40" s="1"/>
  <c r="AS235" i="40" s="1"/>
  <c r="AP117" i="47" s="1"/>
  <c r="AS165" i="40"/>
  <c r="AS223" i="40" s="1"/>
  <c r="AS238" i="40" s="1"/>
  <c r="AP118" i="47" s="1"/>
  <c r="AT41" i="40"/>
  <c r="AS197" i="40"/>
  <c r="AS192" i="40"/>
  <c r="AS194" i="40"/>
  <c r="AS198" i="40"/>
  <c r="AS193" i="40"/>
  <c r="AS195" i="40"/>
  <c r="AS199" i="40"/>
  <c r="AS200" i="40"/>
  <c r="AS196" i="40"/>
  <c r="AS185" i="40"/>
  <c r="AS186" i="40"/>
  <c r="AT40" i="40"/>
  <c r="AS184" i="40"/>
  <c r="AS182" i="40"/>
  <c r="AS188" i="40"/>
  <c r="AS181" i="40"/>
  <c r="AS189" i="40"/>
  <c r="AS183" i="40"/>
  <c r="AS187" i="40"/>
  <c r="AR250" i="40" l="1"/>
  <c r="AP111" i="47"/>
  <c r="AO120" i="47"/>
  <c r="AN120" i="47"/>
  <c r="AS175" i="40"/>
  <c r="AS209" i="40" s="1"/>
  <c r="AS246" i="40" s="1"/>
  <c r="AP128" i="47" s="1"/>
  <c r="AS170" i="40"/>
  <c r="AS204" i="40" s="1"/>
  <c r="AS176" i="40"/>
  <c r="AS210" i="40" s="1"/>
  <c r="AS247" i="40" s="1"/>
  <c r="AP121" i="47" s="1"/>
  <c r="AS173" i="40"/>
  <c r="AS207" i="40" s="1"/>
  <c r="AS244" i="40" s="1"/>
  <c r="AP124" i="47" s="1"/>
  <c r="AS174" i="40"/>
  <c r="AS208" i="40" s="1"/>
  <c r="AS245" i="40" s="1"/>
  <c r="AP126" i="47" s="1"/>
  <c r="AS172" i="40"/>
  <c r="AS206" i="40" s="1"/>
  <c r="AS243" i="40" s="1"/>
  <c r="AP123" i="47" s="1"/>
  <c r="AS177" i="40"/>
  <c r="AS211" i="40" s="1"/>
  <c r="AS248" i="40" s="1"/>
  <c r="AP127" i="47" s="1"/>
  <c r="AT39" i="40"/>
  <c r="AS171" i="40"/>
  <c r="AS205" i="40" s="1"/>
  <c r="AS242" i="40" s="1"/>
  <c r="AP122" i="47" s="1"/>
  <c r="AS178" i="40"/>
  <c r="AS212" i="40" s="1"/>
  <c r="AS249" i="40" s="1"/>
  <c r="AP125" i="47" s="1"/>
  <c r="AR228" i="40"/>
  <c r="AT199" i="40"/>
  <c r="AT194" i="40"/>
  <c r="AT193" i="40"/>
  <c r="AU41" i="40"/>
  <c r="AT196" i="40"/>
  <c r="AT200" i="40"/>
  <c r="AT195" i="40"/>
  <c r="AT198" i="40"/>
  <c r="AT192" i="40"/>
  <c r="AT197" i="40"/>
  <c r="AT164" i="40"/>
  <c r="AT222" i="40" s="1"/>
  <c r="AT237" i="40" s="1"/>
  <c r="AQ112" i="47" s="1"/>
  <c r="AT161" i="40"/>
  <c r="AT219" i="40" s="1"/>
  <c r="AT234" i="40" s="1"/>
  <c r="AQ115" i="47" s="1"/>
  <c r="AT160" i="40"/>
  <c r="AT218" i="40" s="1"/>
  <c r="AT233" i="40" s="1"/>
  <c r="AQ114" i="47" s="1"/>
  <c r="AT162" i="40"/>
  <c r="AT220" i="40" s="1"/>
  <c r="AT235" i="40" s="1"/>
  <c r="AQ117" i="47" s="1"/>
  <c r="AT163" i="40"/>
  <c r="AT221" i="40" s="1"/>
  <c r="AT236" i="40" s="1"/>
  <c r="AQ119" i="47" s="1"/>
  <c r="AT166" i="40"/>
  <c r="AT224" i="40" s="1"/>
  <c r="AT239" i="40" s="1"/>
  <c r="AQ116" i="47" s="1"/>
  <c r="AT159" i="40"/>
  <c r="AT217" i="40" s="1"/>
  <c r="AT232" i="40" s="1"/>
  <c r="AQ113" i="47" s="1"/>
  <c r="AT165" i="40"/>
  <c r="AT223" i="40" s="1"/>
  <c r="AT238" i="40" s="1"/>
  <c r="AQ118" i="47" s="1"/>
  <c r="AT158" i="40"/>
  <c r="AT216" i="40" s="1"/>
  <c r="AT231" i="40" s="1"/>
  <c r="AU38" i="40"/>
  <c r="AT188" i="40"/>
  <c r="AU40" i="40"/>
  <c r="AT182" i="40"/>
  <c r="AT184" i="40"/>
  <c r="AT189" i="40"/>
  <c r="AT187" i="40"/>
  <c r="AT183" i="40"/>
  <c r="AT185" i="40"/>
  <c r="AT181" i="40"/>
  <c r="AT186" i="40"/>
  <c r="AQ111" i="47" l="1"/>
  <c r="AT178" i="40"/>
  <c r="AT212" i="40" s="1"/>
  <c r="AT249" i="40" s="1"/>
  <c r="AQ125" i="47" s="1"/>
  <c r="AU39" i="40"/>
  <c r="AU42" i="40" s="1"/>
  <c r="AT171" i="40"/>
  <c r="AT205" i="40" s="1"/>
  <c r="AT242" i="40" s="1"/>
  <c r="AQ122" i="47" s="1"/>
  <c r="AT175" i="40"/>
  <c r="AT209" i="40" s="1"/>
  <c r="AT246" i="40" s="1"/>
  <c r="AQ128" i="47" s="1"/>
  <c r="AT173" i="40"/>
  <c r="AT207" i="40" s="1"/>
  <c r="AT244" i="40" s="1"/>
  <c r="AQ124" i="47" s="1"/>
  <c r="AT170" i="40"/>
  <c r="AT204" i="40" s="1"/>
  <c r="AT241" i="40" s="1"/>
  <c r="AT174" i="40"/>
  <c r="AT208" i="40" s="1"/>
  <c r="AT245" i="40" s="1"/>
  <c r="AQ126" i="47" s="1"/>
  <c r="AT177" i="40"/>
  <c r="AT211" i="40" s="1"/>
  <c r="AT248" i="40" s="1"/>
  <c r="AQ127" i="47" s="1"/>
  <c r="AT176" i="40"/>
  <c r="AT210" i="40" s="1"/>
  <c r="AT247" i="40" s="1"/>
  <c r="AQ121" i="47" s="1"/>
  <c r="AT172" i="40"/>
  <c r="AT206" i="40" s="1"/>
  <c r="AT243" i="40" s="1"/>
  <c r="AQ123" i="47" s="1"/>
  <c r="AT42" i="40"/>
  <c r="AS228" i="40"/>
  <c r="AS241" i="40"/>
  <c r="AS250" i="40" s="1"/>
  <c r="AU182" i="40"/>
  <c r="AU186" i="40"/>
  <c r="AU187" i="40"/>
  <c r="AU181" i="40"/>
  <c r="AU185" i="40"/>
  <c r="AV40" i="40"/>
  <c r="AU188" i="40"/>
  <c r="AU189" i="40"/>
  <c r="AU184" i="40"/>
  <c r="AU183" i="40"/>
  <c r="AU160" i="40"/>
  <c r="AU218" i="40" s="1"/>
  <c r="AU233" i="40" s="1"/>
  <c r="AR114" i="47" s="1"/>
  <c r="AV38" i="40"/>
  <c r="AU162" i="40"/>
  <c r="AU220" i="40" s="1"/>
  <c r="AU235" i="40" s="1"/>
  <c r="AR117" i="47" s="1"/>
  <c r="AU161" i="40"/>
  <c r="AU219" i="40" s="1"/>
  <c r="AU234" i="40" s="1"/>
  <c r="AR115" i="47" s="1"/>
  <c r="AU166" i="40"/>
  <c r="AU224" i="40" s="1"/>
  <c r="AU239" i="40" s="1"/>
  <c r="AR116" i="47" s="1"/>
  <c r="AU159" i="40"/>
  <c r="AU217" i="40" s="1"/>
  <c r="AU232" i="40" s="1"/>
  <c r="AR113" i="47" s="1"/>
  <c r="AU164" i="40"/>
  <c r="AU222" i="40" s="1"/>
  <c r="AU237" i="40" s="1"/>
  <c r="AR112" i="47" s="1"/>
  <c r="AU165" i="40"/>
  <c r="AU223" i="40" s="1"/>
  <c r="AU238" i="40" s="1"/>
  <c r="AR118" i="47" s="1"/>
  <c r="AU163" i="40"/>
  <c r="AU221" i="40" s="1"/>
  <c r="AU236" i="40" s="1"/>
  <c r="AR119" i="47" s="1"/>
  <c r="AU158" i="40"/>
  <c r="AU216" i="40" s="1"/>
  <c r="AU231" i="40" s="1"/>
  <c r="AU196" i="40"/>
  <c r="AU195" i="40"/>
  <c r="AU194" i="40"/>
  <c r="AU199" i="40"/>
  <c r="AV41" i="40"/>
  <c r="AU198" i="40"/>
  <c r="AU197" i="40"/>
  <c r="AU193" i="40"/>
  <c r="AU200" i="40"/>
  <c r="AU192" i="40"/>
  <c r="AT250" i="40" l="1"/>
  <c r="AR111" i="47"/>
  <c r="AQ120" i="47"/>
  <c r="AP120" i="47"/>
  <c r="AU175" i="40"/>
  <c r="AU209" i="40" s="1"/>
  <c r="AU246" i="40" s="1"/>
  <c r="AR128" i="47" s="1"/>
  <c r="AV39" i="40"/>
  <c r="AV42" i="40" s="1"/>
  <c r="AU173" i="40"/>
  <c r="AU207" i="40" s="1"/>
  <c r="AU244" i="40" s="1"/>
  <c r="AR124" i="47" s="1"/>
  <c r="AU177" i="40"/>
  <c r="AU211" i="40" s="1"/>
  <c r="AU248" i="40" s="1"/>
  <c r="AR127" i="47" s="1"/>
  <c r="AU172" i="40"/>
  <c r="AU206" i="40" s="1"/>
  <c r="AU243" i="40" s="1"/>
  <c r="AR123" i="47" s="1"/>
  <c r="AU174" i="40"/>
  <c r="AU208" i="40" s="1"/>
  <c r="AU245" i="40" s="1"/>
  <c r="AR126" i="47" s="1"/>
  <c r="AU171" i="40"/>
  <c r="AU205" i="40" s="1"/>
  <c r="AU242" i="40" s="1"/>
  <c r="AR122" i="47" s="1"/>
  <c r="AU170" i="40"/>
  <c r="AU204" i="40" s="1"/>
  <c r="AU241" i="40" s="1"/>
  <c r="AU176" i="40"/>
  <c r="AU210" i="40" s="1"/>
  <c r="AU247" i="40" s="1"/>
  <c r="AR121" i="47" s="1"/>
  <c r="AU178" i="40"/>
  <c r="AU212" i="40" s="1"/>
  <c r="AU249" i="40" s="1"/>
  <c r="AR125" i="47" s="1"/>
  <c r="AT228" i="40"/>
  <c r="AV199" i="40"/>
  <c r="AV198" i="40"/>
  <c r="AV192" i="40"/>
  <c r="AV194" i="40"/>
  <c r="AV193" i="40"/>
  <c r="AV195" i="40"/>
  <c r="AV197" i="40"/>
  <c r="AV196" i="40"/>
  <c r="AV200" i="40"/>
  <c r="AV164" i="40"/>
  <c r="AV222" i="40" s="1"/>
  <c r="AV237" i="40" s="1"/>
  <c r="AS112" i="47" s="1"/>
  <c r="AV165" i="40"/>
  <c r="AV223" i="40" s="1"/>
  <c r="AV238" i="40" s="1"/>
  <c r="AS118" i="47" s="1"/>
  <c r="AV162" i="40"/>
  <c r="AV220" i="40" s="1"/>
  <c r="AV235" i="40" s="1"/>
  <c r="AS117" i="47" s="1"/>
  <c r="AV161" i="40"/>
  <c r="AV219" i="40" s="1"/>
  <c r="AV234" i="40" s="1"/>
  <c r="AS115" i="47" s="1"/>
  <c r="AV159" i="40"/>
  <c r="AV217" i="40" s="1"/>
  <c r="AV232" i="40" s="1"/>
  <c r="AS113" i="47" s="1"/>
  <c r="AV160" i="40"/>
  <c r="AV218" i="40" s="1"/>
  <c r="AV233" i="40" s="1"/>
  <c r="AS114" i="47" s="1"/>
  <c r="AV166" i="40"/>
  <c r="AV224" i="40" s="1"/>
  <c r="AV239" i="40" s="1"/>
  <c r="AS116" i="47" s="1"/>
  <c r="AV163" i="40"/>
  <c r="AV221" i="40" s="1"/>
  <c r="AV236" i="40" s="1"/>
  <c r="AS119" i="47" s="1"/>
  <c r="AV158" i="40"/>
  <c r="AV216" i="40" s="1"/>
  <c r="AV231" i="40" s="1"/>
  <c r="AV185" i="40"/>
  <c r="AV187" i="40"/>
  <c r="AV186" i="40"/>
  <c r="AV183" i="40"/>
  <c r="AV182" i="40"/>
  <c r="AV181" i="40"/>
  <c r="AV188" i="40"/>
  <c r="AV189" i="40"/>
  <c r="AV184" i="40"/>
  <c r="AU250" i="40" l="1"/>
  <c r="AS111" i="47"/>
  <c r="AR120" i="47"/>
  <c r="AV174" i="40"/>
  <c r="AV208" i="40" s="1"/>
  <c r="AV245" i="40" s="1"/>
  <c r="AS126" i="47" s="1"/>
  <c r="AV176" i="40"/>
  <c r="AV210" i="40" s="1"/>
  <c r="AV247" i="40" s="1"/>
  <c r="AS121" i="47" s="1"/>
  <c r="AV175" i="40"/>
  <c r="AV209" i="40" s="1"/>
  <c r="AV246" i="40" s="1"/>
  <c r="AS128" i="47" s="1"/>
  <c r="AV171" i="40"/>
  <c r="AV205" i="40" s="1"/>
  <c r="AV242" i="40" s="1"/>
  <c r="AS122" i="47" s="1"/>
  <c r="AV173" i="40"/>
  <c r="AV207" i="40" s="1"/>
  <c r="AV244" i="40" s="1"/>
  <c r="AS124" i="47" s="1"/>
  <c r="AV177" i="40"/>
  <c r="AV211" i="40" s="1"/>
  <c r="AV248" i="40" s="1"/>
  <c r="AS127" i="47" s="1"/>
  <c r="AV172" i="40"/>
  <c r="AV206" i="40" s="1"/>
  <c r="AV243" i="40" s="1"/>
  <c r="AS123" i="47" s="1"/>
  <c r="AV170" i="40"/>
  <c r="AV204" i="40" s="1"/>
  <c r="AV178" i="40"/>
  <c r="AV212" i="40" s="1"/>
  <c r="AV249" i="40" s="1"/>
  <c r="AS125" i="47" s="1"/>
  <c r="AU228" i="40"/>
  <c r="AV228" i="40" l="1"/>
  <c r="AV241" i="40"/>
  <c r="AV250" i="40" s="1"/>
  <c r="AS120" i="47" l="1"/>
</calcChain>
</file>

<file path=xl/comments1.xml><?xml version="1.0" encoding="utf-8"?>
<comments xmlns="http://schemas.openxmlformats.org/spreadsheetml/2006/main">
  <authors>
    <author>Bryce McCall</author>
    <author>bruno merven</author>
  </authors>
  <commentList>
    <comment ref="BG22" authorId="0">
      <text>
        <r>
          <rPr>
            <b/>
            <sz val="9"/>
            <color indexed="81"/>
            <rFont val="Tahoma"/>
            <family val="2"/>
          </rPr>
          <t>Bryce McCall:</t>
        </r>
        <r>
          <rPr>
            <sz val="9"/>
            <color indexed="81"/>
            <rFont val="Tahoma"/>
            <family val="2"/>
          </rPr>
          <t xml:space="preserve">
from dmd prj from here
</t>
        </r>
      </text>
    </comment>
    <comment ref="BO159" authorId="1">
      <text>
        <r>
          <rPr>
            <b/>
            <sz val="9"/>
            <color indexed="81"/>
            <rFont val="Tahoma"/>
            <family val="2"/>
          </rPr>
          <t>bruno merven:</t>
        </r>
        <r>
          <rPr>
            <sz val="9"/>
            <color indexed="81"/>
            <rFont val="Tahoma"/>
            <family val="2"/>
          </rPr>
          <t xml:space="preserve">
Projection taken from average of UN probabilistic model downloaded 2014.</t>
        </r>
      </text>
    </comment>
    <comment ref="BP159" authorId="1">
      <text>
        <r>
          <rPr>
            <b/>
            <sz val="9"/>
            <color indexed="81"/>
            <rFont val="Tahoma"/>
            <family val="2"/>
          </rPr>
          <t>bruno merven:</t>
        </r>
        <r>
          <rPr>
            <sz val="9"/>
            <color indexed="81"/>
            <rFont val="Tahoma"/>
            <family val="2"/>
          </rPr>
          <t xml:space="preserve">
income share function estimated from regression on several runs of CGE model.</t>
        </r>
      </text>
    </comment>
  </commentList>
</comments>
</file>

<file path=xl/comments2.xml><?xml version="1.0" encoding="utf-8"?>
<comments xmlns="http://schemas.openxmlformats.org/spreadsheetml/2006/main">
  <authors>
    <author>bruno merven</author>
    <author>Bruno Merven</author>
  </authors>
  <commentList>
    <comment ref="J10" authorId="0">
      <text>
        <r>
          <rPr>
            <b/>
            <sz val="9"/>
            <color indexed="81"/>
            <rFont val="Tahoma"/>
            <family val="2"/>
          </rPr>
          <t>bruno merven:</t>
        </r>
        <r>
          <rPr>
            <sz val="9"/>
            <color indexed="81"/>
            <rFont val="Tahoma"/>
            <family val="2"/>
          </rPr>
          <t xml:space="preserve">
should get actual value added and put here.</t>
        </r>
      </text>
    </comment>
    <comment ref="F14" authorId="0">
      <text>
        <r>
          <rPr>
            <b/>
            <sz val="9"/>
            <color indexed="81"/>
            <rFont val="Tahoma"/>
            <family val="2"/>
          </rPr>
          <t>bruno merven:</t>
        </r>
        <r>
          <rPr>
            <sz val="9"/>
            <color indexed="81"/>
            <rFont val="Tahoma"/>
            <family val="2"/>
          </rPr>
          <t xml:space="preserve">
CEM short for cement</t>
        </r>
      </text>
    </comment>
    <comment ref="J25" authorId="0">
      <text>
        <r>
          <rPr>
            <b/>
            <sz val="9"/>
            <color indexed="81"/>
            <rFont val="Tahoma"/>
            <family val="2"/>
          </rPr>
          <t>bruno merven:</t>
        </r>
        <r>
          <rPr>
            <sz val="9"/>
            <color indexed="81"/>
            <rFont val="Tahoma"/>
            <family val="2"/>
          </rPr>
          <t xml:space="preserve">
should get actual value added and put here.</t>
        </r>
      </text>
    </comment>
    <comment ref="E39" authorId="1">
      <text>
        <r>
          <rPr>
            <b/>
            <sz val="8"/>
            <color indexed="81"/>
            <rFont val="Tahoma"/>
            <family val="2"/>
          </rPr>
          <t>Bruno Merven:</t>
        </r>
        <r>
          <rPr>
            <sz val="8"/>
            <color indexed="81"/>
            <rFont val="Tahoma"/>
            <family val="2"/>
          </rPr>
          <t xml:space="preserve">
Taken from Leap Inputs sheet of Industry workbook.</t>
        </r>
      </text>
    </comment>
    <comment ref="F39" authorId="1">
      <text>
        <r>
          <rPr>
            <b/>
            <sz val="8"/>
            <color indexed="81"/>
            <rFont val="Tahoma"/>
            <family val="2"/>
          </rPr>
          <t>Bruno Merven:</t>
        </r>
        <r>
          <rPr>
            <sz val="8"/>
            <color indexed="81"/>
            <rFont val="Tahoma"/>
            <family val="2"/>
          </rPr>
          <t xml:space="preserve">
Taken from Leap Inputs sheet of Industry workbook (interpolated).</t>
        </r>
      </text>
    </comment>
    <comment ref="G39" authorId="1">
      <text>
        <r>
          <rPr>
            <b/>
            <sz val="8"/>
            <color indexed="81"/>
            <rFont val="Tahoma"/>
            <family val="2"/>
          </rPr>
          <t>Bruno Merven:</t>
        </r>
        <r>
          <rPr>
            <sz val="8"/>
            <color indexed="81"/>
            <rFont val="Tahoma"/>
            <family val="2"/>
          </rPr>
          <t xml:space="preserve">
guessed for now</t>
        </r>
      </text>
    </comment>
  </commentList>
</comments>
</file>

<file path=xl/comments3.xml><?xml version="1.0" encoding="utf-8"?>
<comments xmlns="http://schemas.openxmlformats.org/spreadsheetml/2006/main">
  <authors>
    <author>Bruno Merven</author>
  </authors>
  <commentList>
    <comment ref="E29" authorId="0">
      <text>
        <r>
          <rPr>
            <b/>
            <sz val="8"/>
            <color indexed="81"/>
            <rFont val="Tahoma"/>
            <family val="2"/>
          </rPr>
          <t>Bruno Merven:</t>
        </r>
        <r>
          <rPr>
            <sz val="8"/>
            <color indexed="81"/>
            <rFont val="Tahoma"/>
            <family val="2"/>
          </rPr>
          <t xml:space="preserve">
From MyCS2007</t>
        </r>
      </text>
    </comment>
    <comment ref="F54" authorId="0">
      <text>
        <r>
          <rPr>
            <b/>
            <sz val="8"/>
            <color indexed="81"/>
            <rFont val="Tahoma"/>
            <family val="2"/>
          </rPr>
          <t>Bruno Merven:</t>
        </r>
        <r>
          <rPr>
            <sz val="8"/>
            <color indexed="81"/>
            <rFont val="Tahoma"/>
            <family val="2"/>
          </rPr>
          <t xml:space="preserve">
This needs more work</t>
        </r>
      </text>
    </comment>
  </commentList>
</comments>
</file>

<file path=xl/comments4.xml><?xml version="1.0" encoding="utf-8"?>
<comments xmlns="http://schemas.openxmlformats.org/spreadsheetml/2006/main">
  <authors>
    <author>Alison</author>
    <author>Bryce McCall</author>
  </authors>
  <commentList>
    <comment ref="B20" authorId="0">
      <text>
        <r>
          <rPr>
            <b/>
            <sz val="8"/>
            <color indexed="81"/>
            <rFont val="Tahoma"/>
            <charset val="1"/>
          </rPr>
          <t>Alison:</t>
        </r>
        <r>
          <rPr>
            <sz val="8"/>
            <color indexed="81"/>
            <rFont val="Tahoma"/>
            <charset val="1"/>
          </rPr>
          <t xml:space="preserve">
this is very arbitrary, global elasticity seems to be about 0.7, in SA it ranges between 0.9 and 2.2 between 1993 and 2006</t>
        </r>
      </text>
    </comment>
    <comment ref="E113" authorId="1">
      <text>
        <r>
          <rPr>
            <b/>
            <sz val="9"/>
            <color indexed="81"/>
            <rFont val="Tahoma"/>
            <family val="2"/>
          </rPr>
          <t>Bryce McCall:</t>
        </r>
        <r>
          <rPr>
            <sz val="9"/>
            <color indexed="81"/>
            <rFont val="Tahoma"/>
            <family val="2"/>
          </rPr>
          <t xml:space="preserve">
see building codes adjustment file. </t>
        </r>
      </text>
    </comment>
    <comment ref="E124" authorId="1">
      <text>
        <r>
          <rPr>
            <b/>
            <sz val="9"/>
            <color indexed="81"/>
            <rFont val="Tahoma"/>
            <family val="2"/>
          </rPr>
          <t>Bryce McCall:</t>
        </r>
        <r>
          <rPr>
            <sz val="9"/>
            <color indexed="81"/>
            <rFont val="Tahoma"/>
            <family val="2"/>
          </rPr>
          <t xml:space="preserve">
see building codes adjustment file. </t>
        </r>
      </text>
    </comment>
    <comment ref="E135" authorId="1">
      <text>
        <r>
          <rPr>
            <b/>
            <sz val="9"/>
            <color indexed="81"/>
            <rFont val="Tahoma"/>
            <family val="2"/>
          </rPr>
          <t>Bryce McCall:</t>
        </r>
        <r>
          <rPr>
            <sz val="9"/>
            <color indexed="81"/>
            <rFont val="Tahoma"/>
            <family val="2"/>
          </rPr>
          <t xml:space="preserve">
see building codes adjustment file. </t>
        </r>
      </text>
    </comment>
  </commentList>
</comments>
</file>

<file path=xl/comments5.xml><?xml version="1.0" encoding="utf-8"?>
<comments xmlns="http://schemas.openxmlformats.org/spreadsheetml/2006/main">
  <authors>
    <author>Bruno Merven</author>
  </authors>
  <commentList>
    <comment ref="B53" authorId="0">
      <text>
        <r>
          <rPr>
            <b/>
            <sz val="8"/>
            <color indexed="81"/>
            <rFont val="Tahoma"/>
            <family val="2"/>
          </rPr>
          <t>Bruno Merven:</t>
        </r>
        <r>
          <rPr>
            <sz val="8"/>
            <color indexed="81"/>
            <rFont val="Tahoma"/>
            <family val="2"/>
          </rPr>
          <t xml:space="preserve">
priv veh cover cars, SUV's and motorbikes that arent used for public transport (owned either by hh or by company/gov)</t>
        </r>
      </text>
    </comment>
    <comment ref="E64" authorId="0">
      <text>
        <r>
          <rPr>
            <b/>
            <sz val="8"/>
            <color indexed="81"/>
            <rFont val="Tahoma"/>
            <family val="2"/>
          </rPr>
          <t>Bruno Merven:</t>
        </r>
        <r>
          <rPr>
            <sz val="8"/>
            <color indexed="81"/>
            <rFont val="Tahoma"/>
            <family val="2"/>
          </rPr>
          <t xml:space="preserve">
this could be different for each income group if needed.  This is purely an estimate that balances the other measured variables - see TCH_TRA for details.</t>
        </r>
      </text>
    </comment>
    <comment ref="E77" authorId="0">
      <text>
        <r>
          <rPr>
            <b/>
            <sz val="8"/>
            <color indexed="81"/>
            <rFont val="Tahoma"/>
            <family val="2"/>
          </rPr>
          <t>Bruno Merven:</t>
        </r>
        <r>
          <rPr>
            <sz val="8"/>
            <color indexed="81"/>
            <rFont val="Tahoma"/>
            <family val="2"/>
          </rPr>
          <t xml:space="preserve">
This is the share of total travel time done in prov. Veh, assuming that car owners also travel by public transport and the rest of their travel time budget is spent on public transport.</t>
        </r>
      </text>
    </comment>
  </commentList>
</comments>
</file>

<file path=xl/comments6.xml><?xml version="1.0" encoding="utf-8"?>
<comments xmlns="http://schemas.openxmlformats.org/spreadsheetml/2006/main">
  <authors>
    <author>bruno merven</author>
    <author>Bruno Merven</author>
  </authors>
  <commentList>
    <comment ref="J5" authorId="0">
      <text>
        <r>
          <rPr>
            <b/>
            <sz val="9"/>
            <color indexed="81"/>
            <rFont val="Tahoma"/>
            <family val="2"/>
          </rPr>
          <t>bruno merven:</t>
        </r>
        <r>
          <rPr>
            <sz val="9"/>
            <color indexed="81"/>
            <rFont val="Tahoma"/>
            <family val="2"/>
          </rPr>
          <t xml:space="preserve">
should get actual value added and put here.</t>
        </r>
      </text>
    </comment>
    <comment ref="J26" authorId="1">
      <text>
        <r>
          <rPr>
            <b/>
            <sz val="8"/>
            <color indexed="81"/>
            <rFont val="Tahoma"/>
            <family val="2"/>
          </rPr>
          <t>Bruno Merven:</t>
        </r>
        <r>
          <rPr>
            <sz val="8"/>
            <color indexed="81"/>
            <rFont val="Tahoma"/>
            <family val="2"/>
          </rPr>
          <t xml:space="preserve">
From 2006 Energy Balance</t>
        </r>
      </text>
    </comment>
    <comment ref="B27" authorId="1">
      <text>
        <r>
          <rPr>
            <b/>
            <sz val="8"/>
            <color indexed="81"/>
            <rFont val="Tahoma"/>
            <family val="2"/>
          </rPr>
          <t>Bruno Merven:</t>
        </r>
        <r>
          <rPr>
            <sz val="8"/>
            <color indexed="81"/>
            <rFont val="Tahoma"/>
            <family val="2"/>
          </rPr>
          <t xml:space="preserve">
We could link this to tourism industry at a later stage.</t>
        </r>
      </text>
    </comment>
  </commentList>
</comments>
</file>

<file path=xl/sharedStrings.xml><?xml version="1.0" encoding="utf-8"?>
<sst xmlns="http://schemas.openxmlformats.org/spreadsheetml/2006/main" count="4306" uniqueCount="789">
  <si>
    <t>Other</t>
  </si>
  <si>
    <t>Agriculture</t>
  </si>
  <si>
    <t>Electricity</t>
  </si>
  <si>
    <t>Transport</t>
  </si>
  <si>
    <t>Commercial</t>
  </si>
  <si>
    <t>COM</t>
  </si>
  <si>
    <t>Total</t>
  </si>
  <si>
    <t>Average</t>
  </si>
  <si>
    <t>hhd-0</t>
  </si>
  <si>
    <t>hhd-1</t>
  </si>
  <si>
    <t>hhd-2</t>
  </si>
  <si>
    <t>hhd-3</t>
  </si>
  <si>
    <t>hhd-4</t>
  </si>
  <si>
    <t>hhd-5</t>
  </si>
  <si>
    <t>hhd-6</t>
  </si>
  <si>
    <t>hhd-7</t>
  </si>
  <si>
    <t>hhd-8</t>
  </si>
  <si>
    <t>hhd-91</t>
  </si>
  <si>
    <t>hhd-92</t>
  </si>
  <si>
    <t>hhd-93</t>
  </si>
  <si>
    <t>hhd-94</t>
  </si>
  <si>
    <t>hhd-95</t>
  </si>
  <si>
    <t>Low Income</t>
  </si>
  <si>
    <t>Middle Income</t>
  </si>
  <si>
    <t>Sector code</t>
  </si>
  <si>
    <t>Sector description</t>
  </si>
  <si>
    <t>Default Elacticities</t>
  </si>
  <si>
    <t>Sectoral Value Added</t>
  </si>
  <si>
    <t>Intensity Projections</t>
  </si>
  <si>
    <t>GDP</t>
  </si>
  <si>
    <t>End-Uses</t>
  </si>
  <si>
    <t>Base year demand value</t>
  </si>
  <si>
    <t>*</t>
  </si>
  <si>
    <t>REGION1</t>
  </si>
  <si>
    <t>Parameter</t>
  </si>
  <si>
    <t>Arg1</t>
  </si>
  <si>
    <t>Arg2</t>
  </si>
  <si>
    <t>Arg3</t>
  </si>
  <si>
    <t>Arg4</t>
  </si>
  <si>
    <t>Arg5</t>
  </si>
  <si>
    <t>Arg6</t>
  </si>
  <si>
    <t>I/E Opt
or Value</t>
  </si>
  <si>
    <t>REGIONS</t>
  </si>
  <si>
    <t>_GLOBAL,REGION1</t>
  </si>
  <si>
    <t>ITEMS</t>
  </si>
  <si>
    <t>* Entry #</t>
  </si>
  <si>
    <t>Comp</t>
  </si>
  <si>
    <t>Name</t>
  </si>
  <si>
    <t>Description</t>
  </si>
  <si>
    <t>Unit(s)</t>
  </si>
  <si>
    <t>Set Memberships</t>
  </si>
  <si>
    <t>Comment</t>
  </si>
  <si>
    <t>Demand Commodities</t>
  </si>
  <si>
    <t>E</t>
  </si>
  <si>
    <t>PJ</t>
  </si>
  <si>
    <t>COM,DEM,DAYNITE,RES</t>
  </si>
  <si>
    <t>Household Population</t>
  </si>
  <si>
    <t>Reference</t>
  </si>
  <si>
    <t>Low</t>
  </si>
  <si>
    <t>High</t>
  </si>
  <si>
    <t>Total Population</t>
  </si>
  <si>
    <t>Electrification Rates</t>
  </si>
  <si>
    <t>Total Households</t>
  </si>
  <si>
    <t>million</t>
  </si>
  <si>
    <t>%</t>
  </si>
  <si>
    <t>Low Income (0 - 19,200)</t>
  </si>
  <si>
    <t>High Income (76,801 - )</t>
  </si>
  <si>
    <t>Middle Income (19,201 - 76,800)</t>
  </si>
  <si>
    <t>Income</t>
  </si>
  <si>
    <t>share</t>
  </si>
  <si>
    <t>Overall Electrification</t>
  </si>
  <si>
    <t>'000R/year</t>
  </si>
  <si>
    <t>Household Income Group - Population</t>
  </si>
  <si>
    <t>Household Income Group - Shares</t>
  </si>
  <si>
    <t>Household Income Group - Average Income</t>
  </si>
  <si>
    <t>Household Model-Group - Population</t>
  </si>
  <si>
    <t>Household Income</t>
  </si>
  <si>
    <t>Minibus</t>
  </si>
  <si>
    <t>Bus</t>
  </si>
  <si>
    <t>BRT</t>
  </si>
  <si>
    <t>Total Priv.Veh.</t>
  </si>
  <si>
    <t>Persons/Priv. Veh.</t>
  </si>
  <si>
    <t>per/veh</t>
  </si>
  <si>
    <t>veh mill</t>
  </si>
  <si>
    <t>Mining SIC2</t>
  </si>
  <si>
    <t>Iron  &amp; Steel  - 351</t>
  </si>
  <si>
    <t>Floor Area Elasticity</t>
  </si>
  <si>
    <t>Floor Area (million square meters)</t>
  </si>
  <si>
    <t>mill.m2</t>
  </si>
  <si>
    <t>Cooling</t>
  </si>
  <si>
    <t>Lighting</t>
  </si>
  <si>
    <t>Existing Buildings</t>
  </si>
  <si>
    <t>MJ/m2</t>
  </si>
  <si>
    <t>Efficiency gain for new buildings</t>
  </si>
  <si>
    <t>New Buildings</t>
  </si>
  <si>
    <t>Demand</t>
  </si>
  <si>
    <t>* Fuel #</t>
  </si>
  <si>
    <t>Demand Techs</t>
  </si>
  <si>
    <t>Time budget for travelling</t>
  </si>
  <si>
    <t>Bus, minibus, metro rail</t>
  </si>
  <si>
    <t>Gautrain</t>
  </si>
  <si>
    <t>Priv.veh.</t>
  </si>
  <si>
    <t>Total Priv.veh. Check</t>
  </si>
  <si>
    <t>Metro Rail</t>
  </si>
  <si>
    <t>billion</t>
  </si>
  <si>
    <t>Bus vehicle km</t>
  </si>
  <si>
    <t>Minibus vehicle km</t>
  </si>
  <si>
    <t>BRT vehicle km</t>
  </si>
  <si>
    <t>Metro Rail pkm</t>
  </si>
  <si>
    <t>Gautrain pkm</t>
  </si>
  <si>
    <t>TJ</t>
  </si>
  <si>
    <t>Jet Kerosene</t>
  </si>
  <si>
    <t>International</t>
  </si>
  <si>
    <t>Domestic</t>
  </si>
  <si>
    <t>Aviation gasoline (domestic)</t>
  </si>
  <si>
    <t>pers/veh</t>
  </si>
  <si>
    <t>Demand TIMES</t>
  </si>
  <si>
    <t>Total Jet Fuel Projection</t>
  </si>
  <si>
    <t>Total Aviation Gasoline Projection</t>
  </si>
  <si>
    <t>COM,DEM,ANNUAL,RES</t>
  </si>
  <si>
    <t>SUV</t>
  </si>
  <si>
    <t>Car</t>
  </si>
  <si>
    <t>SUV Priv.Veh. Vehicle km</t>
  </si>
  <si>
    <t>Car Priv.Veh. Vehicle km</t>
  </si>
  <si>
    <t>Total GDP</t>
  </si>
  <si>
    <t>Default Elasticity</t>
  </si>
  <si>
    <t>Pipeline Projection</t>
  </si>
  <si>
    <t>Pipeline Demand</t>
  </si>
  <si>
    <t>Intensity (Efficiency Improvement)</t>
  </si>
  <si>
    <t xml:space="preserve">Domestic </t>
  </si>
  <si>
    <t>Chemicals  -33</t>
  </si>
  <si>
    <t>Precious &amp; Non-Ferrous metals  - 352</t>
  </si>
  <si>
    <t>N.M.M Products  -34</t>
  </si>
  <si>
    <t>Food, Beverage &amp; Tabacco  - 30</t>
  </si>
  <si>
    <t>Pulp &amp; Paper Products  -323</t>
  </si>
  <si>
    <t>K</t>
  </si>
  <si>
    <t>Elec Heating</t>
  </si>
  <si>
    <t>A</t>
  </si>
  <si>
    <t>Compressed air</t>
  </si>
  <si>
    <t>L</t>
  </si>
  <si>
    <t>C</t>
  </si>
  <si>
    <t>H</t>
  </si>
  <si>
    <t>HVAC</t>
  </si>
  <si>
    <t>P</t>
  </si>
  <si>
    <t>Pumping</t>
  </si>
  <si>
    <t>F</t>
  </si>
  <si>
    <t>Fans</t>
  </si>
  <si>
    <t>O</t>
  </si>
  <si>
    <t>Other motive</t>
  </si>
  <si>
    <t>Electrochemical</t>
  </si>
  <si>
    <t>S</t>
  </si>
  <si>
    <t>boiler/process heating</t>
  </si>
  <si>
    <t>R</t>
  </si>
  <si>
    <t/>
  </si>
  <si>
    <t>eps</t>
  </si>
  <si>
    <t>TPPRSUV</t>
  </si>
  <si>
    <t>TPPRCAR</t>
  </si>
  <si>
    <t>TPPUBUS</t>
  </si>
  <si>
    <t>TPPUMBT</t>
  </si>
  <si>
    <t>TPPUBRT</t>
  </si>
  <si>
    <t>TPPUMER</t>
  </si>
  <si>
    <t>TPPUGAT</t>
  </si>
  <si>
    <t>TFPIP</t>
  </si>
  <si>
    <t>Units</t>
  </si>
  <si>
    <t>TAJET</t>
  </si>
  <si>
    <t>TAGAS</t>
  </si>
  <si>
    <t>billion pkm</t>
  </si>
  <si>
    <t>-</t>
  </si>
  <si>
    <t>AGR</t>
  </si>
  <si>
    <t>Industry</t>
  </si>
  <si>
    <t>Residential</t>
  </si>
  <si>
    <t>Passenger Transport Demand - pass.km</t>
  </si>
  <si>
    <t>Passenger Transport Demand - Veh.km</t>
  </si>
  <si>
    <t>Passenger Transport Demand - pass.km share</t>
  </si>
  <si>
    <t>veh '000 people</t>
  </si>
  <si>
    <t>private</t>
  </si>
  <si>
    <t>public</t>
  </si>
  <si>
    <t>Freight HCV</t>
  </si>
  <si>
    <t>ton</t>
  </si>
  <si>
    <t>TFHCV</t>
  </si>
  <si>
    <t>Average Loading</t>
  </si>
  <si>
    <t>b tonkm</t>
  </si>
  <si>
    <t>b vehkm</t>
  </si>
  <si>
    <t>TFMCV</t>
  </si>
  <si>
    <t>Freight MCV</t>
  </si>
  <si>
    <t>TFLCV</t>
  </si>
  <si>
    <t>Freight LCV</t>
  </si>
  <si>
    <t>Ton km Share of Rail Corridor vs Road Corridor</t>
  </si>
  <si>
    <t>Ton km Share of Rail Urban/Rual vs Road Urban/Rural</t>
  </si>
  <si>
    <t>Base Year Useful Energy (TJ)</t>
  </si>
  <si>
    <t>Household Useful Demand</t>
  </si>
  <si>
    <t>Pipeline Demand Projection</t>
  </si>
  <si>
    <t>Air Travel</t>
  </si>
  <si>
    <t>HFO</t>
  </si>
  <si>
    <t>TSHFO</t>
  </si>
  <si>
    <t>Total HFO Projection</t>
  </si>
  <si>
    <t>Household Income Group - Private Veh Ownership</t>
  </si>
  <si>
    <t>Other priv. veh (gov/companies/car rentals)</t>
  </si>
  <si>
    <t>Number of Veh</t>
  </si>
  <si>
    <t>Elasticity to GDP</t>
  </si>
  <si>
    <t>veh million</t>
  </si>
  <si>
    <t>Other (gov/company/car rental)</t>
  </si>
  <si>
    <t>Priv veh per '000 people</t>
  </si>
  <si>
    <t>Share of (gov/company/car rental)</t>
  </si>
  <si>
    <t>Total travel time per household</t>
  </si>
  <si>
    <t>hours/year</t>
  </si>
  <si>
    <t>km/hr</t>
  </si>
  <si>
    <t>'000 km/yr</t>
  </si>
  <si>
    <t>Total veh-km</t>
  </si>
  <si>
    <t>billion veh-km</t>
  </si>
  <si>
    <t>Total p-km</t>
  </si>
  <si>
    <t>Split between priv pkm</t>
  </si>
  <si>
    <t>Motorbikes</t>
  </si>
  <si>
    <t>Time budget split by Mode and Income group</t>
  </si>
  <si>
    <t>Average Speed by Mode</t>
  </si>
  <si>
    <t>Priv veh</t>
  </si>
  <si>
    <t>MBT/Bus/metrorail</t>
  </si>
  <si>
    <t>Walking/waiting time for public transport of total travel time by public</t>
  </si>
  <si>
    <t>Public Transport Check</t>
  </si>
  <si>
    <t>TPPRMOT</t>
  </si>
  <si>
    <t>MBT</t>
  </si>
  <si>
    <t>Split between Bus,minibus, metro rail pkm</t>
  </si>
  <si>
    <t>Metro rail</t>
  </si>
  <si>
    <t>Motorbikes Priv.Veh. Vehicle km</t>
  </si>
  <si>
    <t>Veh/pers for pers with priv.veh.</t>
  </si>
  <si>
    <t>Priv.veh.Occupancy for pers with priv.veh</t>
  </si>
  <si>
    <t>Priv.veh.mileage per veh for pers with priv.veh</t>
  </si>
  <si>
    <t>million pers</t>
  </si>
  <si>
    <r>
      <t xml:space="preserve">pers </t>
    </r>
    <r>
      <rPr>
        <b/>
        <u/>
        <sz val="11"/>
        <color indexed="56"/>
        <rFont val="Calibri"/>
        <family val="2"/>
      </rPr>
      <t>with</t>
    </r>
    <r>
      <rPr>
        <b/>
        <sz val="11"/>
        <color indexed="56"/>
        <rFont val="Calibri"/>
        <family val="2"/>
      </rPr>
      <t xml:space="preserve"> a priv. veh</t>
    </r>
  </si>
  <si>
    <r>
      <t xml:space="preserve">pers </t>
    </r>
    <r>
      <rPr>
        <b/>
        <u/>
        <sz val="11"/>
        <color indexed="56"/>
        <rFont val="Calibri"/>
        <family val="2"/>
      </rPr>
      <t>without</t>
    </r>
    <r>
      <rPr>
        <b/>
        <sz val="11"/>
        <color indexed="56"/>
        <rFont val="Calibri"/>
        <family val="2"/>
      </rPr>
      <t xml:space="preserve"> a priv. veh</t>
    </r>
  </si>
  <si>
    <t>Total Priv veh-km Check</t>
  </si>
  <si>
    <t>Other priv.veh(gov, rental, company)</t>
  </si>
  <si>
    <t>Public Road Veh. Occpancy</t>
  </si>
  <si>
    <t>Scenario</t>
  </si>
  <si>
    <t>Load (0 = Reference, 1 = Scenario)</t>
  </si>
  <si>
    <t>Story: Public transport encouraged through taxing of private veh or further subsidy of public transport or both results in lower car ownership</t>
  </si>
  <si>
    <t>Story: same as above</t>
  </si>
  <si>
    <t>Story: special lanes for higher occupancy vehicles increases average occupancy</t>
  </si>
  <si>
    <t>Story: higher fuel taxes/prices gets people to drive less</t>
  </si>
  <si>
    <t>Story: more BRT lanes setup and more Gautrain type trains implemented</t>
  </si>
  <si>
    <t>Road Transport Veh-km to Model for Loaded Scenario</t>
  </si>
  <si>
    <t>Story: SUV's get taxed harder and gives way to cars</t>
  </si>
  <si>
    <t>Story: routes improved to improve occupance + other incentives on public transport</t>
  </si>
  <si>
    <t>Ton km for LCV's</t>
  </si>
  <si>
    <t>Ton km of Rail vs Road for MCV's</t>
  </si>
  <si>
    <t>Ton km of Rail vs Road for HCV's</t>
  </si>
  <si>
    <t>Freight Demand for Model</t>
  </si>
  <si>
    <t>Summary tkm</t>
  </si>
  <si>
    <t>Sum</t>
  </si>
  <si>
    <t>Motorbike</t>
  </si>
  <si>
    <t>Household Income Group - Average Income Growth</t>
  </si>
  <si>
    <t>Editor</t>
  </si>
  <si>
    <t>Fadiel</t>
  </si>
  <si>
    <t>Date of change</t>
  </si>
  <si>
    <t>Added process commodities for industry( i.e. I&amp;S  coking coal - 'T')</t>
  </si>
  <si>
    <t>Sheets edited</t>
  </si>
  <si>
    <t>IND, IND_PROJ</t>
  </si>
  <si>
    <t>Chemical</t>
  </si>
  <si>
    <t>T</t>
  </si>
  <si>
    <t>Linked to TCH_SUP for selecting sectors</t>
  </si>
  <si>
    <t>Index</t>
  </si>
  <si>
    <t>Added name references for migration to centralised control workbook</t>
  </si>
  <si>
    <t>Bryce</t>
  </si>
  <si>
    <t>Commercial sector stock model added</t>
  </si>
  <si>
    <t>Designate building code period</t>
  </si>
  <si>
    <t>Code</t>
  </si>
  <si>
    <t>period start</t>
  </si>
  <si>
    <t>end</t>
  </si>
  <si>
    <t>B</t>
  </si>
  <si>
    <t>D</t>
  </si>
  <si>
    <t>Existing area change</t>
  </si>
  <si>
    <t>COM-NEW</t>
  </si>
  <si>
    <t>Commercial-new</t>
  </si>
  <si>
    <t>NEW</t>
  </si>
  <si>
    <t>Added per year</t>
  </si>
  <si>
    <t>mill m2</t>
  </si>
  <si>
    <t>by code:</t>
  </si>
  <si>
    <t>Cummulative total new buildings by code</t>
  </si>
  <si>
    <t xml:space="preserve">total </t>
  </si>
  <si>
    <t>CEC</t>
  </si>
  <si>
    <t>CEH</t>
  </si>
  <si>
    <t>CEK</t>
  </si>
  <si>
    <t>CEL</t>
  </si>
  <si>
    <t>CER</t>
  </si>
  <si>
    <t>CEW</t>
  </si>
  <si>
    <t>CEG</t>
  </si>
  <si>
    <t>CET</t>
  </si>
  <si>
    <t>CEO</t>
  </si>
  <si>
    <t>CNC</t>
  </si>
  <si>
    <t>CNH</t>
  </si>
  <si>
    <t>CNK</t>
  </si>
  <si>
    <t>CNL</t>
  </si>
  <si>
    <t>CNR</t>
  </si>
  <si>
    <t>CNW</t>
  </si>
  <si>
    <t>CNG</t>
  </si>
  <si>
    <t>CNT</t>
  </si>
  <si>
    <t>CNO</t>
  </si>
  <si>
    <t>Efficiency gain for Existing buildings</t>
  </si>
  <si>
    <t>Code A</t>
  </si>
  <si>
    <t>Intensity reduction relative to previous code</t>
  </si>
  <si>
    <t>Code B</t>
  </si>
  <si>
    <t>Code C</t>
  </si>
  <si>
    <t>Code D</t>
  </si>
  <si>
    <t>Existing 2006</t>
  </si>
  <si>
    <t>CODE</t>
  </si>
  <si>
    <t>New buildings old codes</t>
  </si>
  <si>
    <t>New with new codes</t>
  </si>
  <si>
    <t>Total New Building demands</t>
  </si>
  <si>
    <t>Total Existing buildings before 'New'</t>
  </si>
  <si>
    <t>Total Demand</t>
  </si>
  <si>
    <t>COM, COM_PRJ, Items COM</t>
  </si>
  <si>
    <t>Space Heating</t>
  </si>
  <si>
    <t>Cooking</t>
  </si>
  <si>
    <t>Refrigeration</t>
  </si>
  <si>
    <t>Water Heating</t>
  </si>
  <si>
    <t>W</t>
  </si>
  <si>
    <t xml:space="preserve">Fixed links to private sheets on my pc. </t>
  </si>
  <si>
    <t>Public Water</t>
  </si>
  <si>
    <t>Public lights</t>
  </si>
  <si>
    <t>G</t>
  </si>
  <si>
    <t xml:space="preserve">d3: Industry - Chemicals                                   </t>
  </si>
  <si>
    <t xml:space="preserve">d3: Industry - Non Metallic Minerals                       </t>
  </si>
  <si>
    <t xml:space="preserve">d3: Industry - Iron and Steel                              </t>
  </si>
  <si>
    <t xml:space="preserve">d3: Industry - Non Ferous Metals                           </t>
  </si>
  <si>
    <t xml:space="preserve">d3: Industry - Other                                       </t>
  </si>
  <si>
    <t xml:space="preserve">d4: Population by SATIM income group                       </t>
  </si>
  <si>
    <t xml:space="preserve">d5: Household Income by CGE income group                   </t>
  </si>
  <si>
    <t>d6: Household Income by SATIM income group in the base year</t>
  </si>
  <si>
    <t xml:space="preserve">d7: Freight                                                </t>
  </si>
  <si>
    <t>base</t>
  </si>
  <si>
    <t>sim1</t>
  </si>
  <si>
    <t>Greenshoots</t>
  </si>
  <si>
    <t>sim2</t>
  </si>
  <si>
    <t>SO Moderate</t>
  </si>
  <si>
    <t>sim3</t>
  </si>
  <si>
    <t>Weathering the Storm</t>
  </si>
  <si>
    <t>sim4</t>
  </si>
  <si>
    <t>SO Low</t>
  </si>
  <si>
    <t xml:space="preserve">d0: gdp                                                    </t>
  </si>
  <si>
    <t>tsGDP</t>
  </si>
  <si>
    <t>2007</t>
  </si>
  <si>
    <t>2008</t>
  </si>
  <si>
    <t>2009</t>
  </si>
  <si>
    <t>2010</t>
  </si>
  <si>
    <t>2011</t>
  </si>
  <si>
    <t>2012</t>
  </si>
  <si>
    <t>2013</t>
  </si>
  <si>
    <t>2014</t>
  </si>
  <si>
    <t>2015</t>
  </si>
  <si>
    <t>2016</t>
  </si>
  <si>
    <t>2017</t>
  </si>
  <si>
    <t>2018</t>
  </si>
  <si>
    <t>2019</t>
  </si>
  <si>
    <t>2020</t>
  </si>
  <si>
    <t>2021</t>
  </si>
  <si>
    <t>2022</t>
  </si>
  <si>
    <t>2023</t>
  </si>
  <si>
    <t>2024</t>
  </si>
  <si>
    <t>2025</t>
  </si>
  <si>
    <t>2026</t>
  </si>
  <si>
    <t>2027</t>
  </si>
  <si>
    <t>2028</t>
  </si>
  <si>
    <t>2029</t>
  </si>
  <si>
    <t>2030</t>
  </si>
  <si>
    <t>2031</t>
  </si>
  <si>
    <t>2032</t>
  </si>
  <si>
    <t>2033</t>
  </si>
  <si>
    <t>2034</t>
  </si>
  <si>
    <t>2035</t>
  </si>
  <si>
    <t>2036</t>
  </si>
  <si>
    <t>2037</t>
  </si>
  <si>
    <t>2038</t>
  </si>
  <si>
    <t>2039</t>
  </si>
  <si>
    <t>2040</t>
  </si>
  <si>
    <t xml:space="preserve">d1: Agriculture                                            </t>
  </si>
  <si>
    <t xml:space="preserve">d2: Commerce                                               </t>
  </si>
  <si>
    <t xml:space="preserve">d3: Industry - Mining                                      </t>
  </si>
  <si>
    <t xml:space="preserve">d3: Industry - Food and Beverages                          </t>
  </si>
  <si>
    <t xml:space="preserve">d3: Industry - Pulp and Paper                              </t>
  </si>
  <si>
    <t>hhd-le</t>
  </si>
  <si>
    <t>hhd-me</t>
  </si>
  <si>
    <t>hhd-he</t>
  </si>
  <si>
    <t>ent-n</t>
  </si>
  <si>
    <t>ent-e</t>
  </si>
  <si>
    <t>hhd-ln</t>
  </si>
  <si>
    <t>hhd-mn</t>
  </si>
  <si>
    <t>hhd-hn</t>
  </si>
  <si>
    <t>Scenarios</t>
  </si>
  <si>
    <t>GDP comparisons</t>
  </si>
  <si>
    <t>Growth</t>
  </si>
  <si>
    <t>Raw Data Row Number</t>
  </si>
  <si>
    <t>Model</t>
  </si>
  <si>
    <t>Generic</t>
  </si>
  <si>
    <t>Sub-Sector Model Types</t>
  </si>
  <si>
    <t>Taylored</t>
  </si>
  <si>
    <t>Value Added by Sector in 2007 Rands</t>
  </si>
  <si>
    <t>Demands</t>
  </si>
  <si>
    <t>Selected Scenario</t>
  </si>
  <si>
    <t>Selected Sector Demand Projections</t>
  </si>
  <si>
    <t>COM_PROJ</t>
  </si>
  <si>
    <t>End-Uses for (Generic sub-Sectors)</t>
  </si>
  <si>
    <t>Intensity Projections (Generic sub-Sectors)</t>
  </si>
  <si>
    <t>Taylored Demand</t>
  </si>
  <si>
    <t>IISCRS</t>
  </si>
  <si>
    <t>INMCEM</t>
  </si>
  <si>
    <t>High Income Household Elasticities</t>
  </si>
  <si>
    <t>tsPOP</t>
  </si>
  <si>
    <t>tsRES</t>
  </si>
  <si>
    <t>High Income Calculation</t>
  </si>
  <si>
    <t>Total Income</t>
  </si>
  <si>
    <t>BY Income by Satim Group</t>
  </si>
  <si>
    <t>Income labels</t>
  </si>
  <si>
    <t>Populayion labels</t>
  </si>
  <si>
    <t>Per person income in BY</t>
  </si>
  <si>
    <t>High Income Group Average Income</t>
  </si>
  <si>
    <t>subsector</t>
  </si>
  <si>
    <t>Growth Scenario</t>
  </si>
  <si>
    <t>2007 '000R/year/pp</t>
  </si>
  <si>
    <t>tsAGR</t>
  </si>
  <si>
    <t>tsCOM</t>
  </si>
  <si>
    <t>tsIMI</t>
  </si>
  <si>
    <t>tsIFB</t>
  </si>
  <si>
    <t>tsIPP</t>
  </si>
  <si>
    <t>tsICP</t>
  </si>
  <si>
    <t>tsINM</t>
  </si>
  <si>
    <t>tsIIS</t>
  </si>
  <si>
    <t>tsINF</t>
  </si>
  <si>
    <t>tsIOT</t>
  </si>
  <si>
    <t>tsTRA</t>
  </si>
  <si>
    <t>HFORE2007</t>
  </si>
  <si>
    <t>N.M.M Products  -35</t>
  </si>
  <si>
    <t>N.M.M Products  -36</t>
  </si>
  <si>
    <t>N.M.M Products  -37</t>
  </si>
  <si>
    <t>INMLIM</t>
  </si>
  <si>
    <t>INMGLA</t>
  </si>
  <si>
    <t>INMBRI</t>
  </si>
  <si>
    <t>IPPPAP</t>
  </si>
  <si>
    <t>IPPPULPD</t>
  </si>
  <si>
    <t>par</t>
  </si>
  <si>
    <t>rdim</t>
  </si>
  <si>
    <t>cdim</t>
  </si>
  <si>
    <t>COM_PROJ_BY</t>
  </si>
  <si>
    <t>DMD!A5</t>
  </si>
  <si>
    <t>GDP_FSX</t>
  </si>
  <si>
    <t>AH</t>
  </si>
  <si>
    <t>AI</t>
  </si>
  <si>
    <t>AO</t>
  </si>
  <si>
    <t>AP</t>
  </si>
  <si>
    <t>AT</t>
  </si>
  <si>
    <t>ICPA</t>
  </si>
  <si>
    <t>ICPC</t>
  </si>
  <si>
    <t>ICPE</t>
  </si>
  <si>
    <t>ICPF</t>
  </si>
  <si>
    <t>ICPH</t>
  </si>
  <si>
    <t>ICPK</t>
  </si>
  <si>
    <t>ICPL</t>
  </si>
  <si>
    <t>ICPO</t>
  </si>
  <si>
    <t>ICPP</t>
  </si>
  <si>
    <t>ICPS</t>
  </si>
  <si>
    <t>ICPT</t>
  </si>
  <si>
    <t>IFBA</t>
  </si>
  <si>
    <t>IFBC</t>
  </si>
  <si>
    <t>IFBE</t>
  </si>
  <si>
    <t>IFBF</t>
  </si>
  <si>
    <t>IFBH</t>
  </si>
  <si>
    <t>IFBK</t>
  </si>
  <si>
    <t>IFBL</t>
  </si>
  <si>
    <t>IFBO</t>
  </si>
  <si>
    <t>IFBP</t>
  </si>
  <si>
    <t>IFBS</t>
  </si>
  <si>
    <t>IMIA</t>
  </si>
  <si>
    <t>IMIC</t>
  </si>
  <si>
    <t>IMIE</t>
  </si>
  <si>
    <t>IMIF</t>
  </si>
  <si>
    <t>IMIH</t>
  </si>
  <si>
    <t>IMIK</t>
  </si>
  <si>
    <t>IMIL</t>
  </si>
  <si>
    <t>IMIO</t>
  </si>
  <si>
    <t>IMIP</t>
  </si>
  <si>
    <t>IMIR</t>
  </si>
  <si>
    <t>IMIS</t>
  </si>
  <si>
    <t>INFA</t>
  </si>
  <si>
    <t>INFC</t>
  </si>
  <si>
    <t>INFE</t>
  </si>
  <si>
    <t>INFF</t>
  </si>
  <si>
    <t>INFH</t>
  </si>
  <si>
    <t>INFK</t>
  </si>
  <si>
    <t>INFL</t>
  </si>
  <si>
    <t>INFO</t>
  </si>
  <si>
    <t>INFP</t>
  </si>
  <si>
    <t>INFS</t>
  </si>
  <si>
    <t>IOTA</t>
  </si>
  <si>
    <t>IOTC</t>
  </si>
  <si>
    <t>IOTE</t>
  </si>
  <si>
    <t>IOTF</t>
  </si>
  <si>
    <t>IOTH</t>
  </si>
  <si>
    <t>IOTK</t>
  </si>
  <si>
    <t>IOTL</t>
  </si>
  <si>
    <t>IOTO</t>
  </si>
  <si>
    <t>IOTP</t>
  </si>
  <si>
    <t>IOTS</t>
  </si>
  <si>
    <t>RHEH</t>
  </si>
  <si>
    <t>RHEK</t>
  </si>
  <si>
    <t>RHEL</t>
  </si>
  <si>
    <t>RHEN</t>
  </si>
  <si>
    <t>RHEO</t>
  </si>
  <si>
    <t>RHER</t>
  </si>
  <si>
    <t>RHEW</t>
  </si>
  <si>
    <t>RLEH</t>
  </si>
  <si>
    <t>RLEK</t>
  </si>
  <si>
    <t>RLEL</t>
  </si>
  <si>
    <t>RLEN</t>
  </si>
  <si>
    <t>RLEO</t>
  </si>
  <si>
    <t>RLER</t>
  </si>
  <si>
    <t>RLEW</t>
  </si>
  <si>
    <t>RLNH</t>
  </si>
  <si>
    <t>RLNK</t>
  </si>
  <si>
    <t>RLNL</t>
  </si>
  <si>
    <t>RLNN</t>
  </si>
  <si>
    <t>RLNW</t>
  </si>
  <si>
    <t>RMEH</t>
  </si>
  <si>
    <t>RMEK</t>
  </si>
  <si>
    <t>RMEL</t>
  </si>
  <si>
    <t>RMEN</t>
  </si>
  <si>
    <t>RMEO</t>
  </si>
  <si>
    <t>RMER</t>
  </si>
  <si>
    <t>RMEW</t>
  </si>
  <si>
    <t>RMNH</t>
  </si>
  <si>
    <t>RMNK</t>
  </si>
  <si>
    <t>RMNL</t>
  </si>
  <si>
    <t>RMNN</t>
  </si>
  <si>
    <t>RMNW</t>
  </si>
  <si>
    <t>TAOAG</t>
  </si>
  <si>
    <t>TFRCO</t>
  </si>
  <si>
    <t>TFREX</t>
  </si>
  <si>
    <t>TFROT</t>
  </si>
  <si>
    <t>IOTR</t>
  </si>
  <si>
    <t>Eps</t>
  </si>
  <si>
    <t>agr</t>
  </si>
  <si>
    <t>mi</t>
  </si>
  <si>
    <t>fb</t>
  </si>
  <si>
    <t>ot</t>
  </si>
  <si>
    <t>pp</t>
  </si>
  <si>
    <t>cp</t>
  </si>
  <si>
    <t>nm</t>
  </si>
  <si>
    <t>is</t>
  </si>
  <si>
    <t>nf</t>
  </si>
  <si>
    <t>elec</t>
  </si>
  <si>
    <t>com</t>
  </si>
  <si>
    <t>tran</t>
  </si>
  <si>
    <t>2006</t>
  </si>
  <si>
    <t>2045</t>
  </si>
  <si>
    <t>2050</t>
  </si>
  <si>
    <t>DMD!F4</t>
  </si>
  <si>
    <t>SIM_DEMX</t>
  </si>
  <si>
    <t>Int.Flag gt</t>
  </si>
  <si>
    <t>Int.Flag lt</t>
  </si>
  <si>
    <t>Int.Flag eq</t>
  </si>
  <si>
    <t>Int.Flag cm</t>
  </si>
  <si>
    <t>Y</t>
  </si>
  <si>
    <t>he-Income</t>
  </si>
  <si>
    <t>Population</t>
  </si>
  <si>
    <t>hhd-le frac</t>
  </si>
  <si>
    <t>hhd-me frac</t>
  </si>
  <si>
    <t>hhd-he frac</t>
  </si>
  <si>
    <t>hhd-le pop</t>
  </si>
  <si>
    <t>hhd-me pop</t>
  </si>
  <si>
    <t>hhd-he pop</t>
  </si>
  <si>
    <t>hhd-he income</t>
  </si>
  <si>
    <t>Sectoral GDP</t>
  </si>
  <si>
    <t>MC row number</t>
  </si>
  <si>
    <t>MCDrivers!A5</t>
  </si>
  <si>
    <t>POPX</t>
  </si>
  <si>
    <t>MCDrivers!A42</t>
  </si>
  <si>
    <t>Demand Switch Options</t>
  </si>
  <si>
    <t>1: Monte Carlo</t>
  </si>
  <si>
    <t>Demand Switch</t>
  </si>
  <si>
    <t>Component</t>
  </si>
  <si>
    <t>Trajectory</t>
  </si>
  <si>
    <t>Base year = 100%</t>
  </si>
  <si>
    <t>Population growth</t>
  </si>
  <si>
    <t>Economic growth</t>
  </si>
  <si>
    <t>Growth for sectors</t>
  </si>
  <si>
    <t>MI</t>
  </si>
  <si>
    <t>Industry-Mining SIC2</t>
  </si>
  <si>
    <t>IS</t>
  </si>
  <si>
    <t>Industry-Iron  &amp; Steel  - 351</t>
  </si>
  <si>
    <t>CP</t>
  </si>
  <si>
    <t>Industry-Chemicals  -33</t>
  </si>
  <si>
    <t>NF</t>
  </si>
  <si>
    <t>Industry-Precious &amp; Non-Ferrous metals  - 352</t>
  </si>
  <si>
    <t>NM</t>
  </si>
  <si>
    <t>Industry-N.M.M Products  -34</t>
  </si>
  <si>
    <t>FB</t>
  </si>
  <si>
    <t>Industry-Food, Beverage &amp; Tabacco  - 30</t>
  </si>
  <si>
    <t>PP</t>
  </si>
  <si>
    <t>Industry-Pulp &amp; Paper Products  -323</t>
  </si>
  <si>
    <t>OT</t>
  </si>
  <si>
    <t>Industry-Other</t>
  </si>
  <si>
    <t>TRAN</t>
  </si>
  <si>
    <t>split:</t>
  </si>
  <si>
    <t>Low-income</t>
  </si>
  <si>
    <t>Mid-income</t>
  </si>
  <si>
    <t>High-income</t>
  </si>
  <si>
    <t>Population by group</t>
  </si>
  <si>
    <t>Income growth of High-income</t>
  </si>
  <si>
    <t>Industrial activity</t>
  </si>
  <si>
    <t>Activity Measure</t>
  </si>
  <si>
    <t>Physical output</t>
  </si>
  <si>
    <t>Value added</t>
  </si>
  <si>
    <t>Industrial energy intensity</t>
  </si>
  <si>
    <t>GDP growth from transport sector</t>
  </si>
  <si>
    <t>Downloaded in Nov.2014</t>
  </si>
  <si>
    <t>http://beta2.statssa.gov.za/?page_id=1854&amp;PPN=P0441</t>
  </si>
  <si>
    <t>Table - 3</t>
  </si>
  <si>
    <t>Seasonally adjusted and annualised quarterly gross domestic product by industry at constant 2005 prices (R million)</t>
  </si>
  <si>
    <t>Table 3 re-aggregated</t>
  </si>
  <si>
    <r>
      <t>Year</t>
    </r>
    <r>
      <rPr>
        <b/>
        <vertAlign val="superscript"/>
        <sz val="8"/>
        <rFont val="Arial"/>
        <family val="2"/>
      </rPr>
      <t xml:space="preserve"> </t>
    </r>
  </si>
  <si>
    <t xml:space="preserve">Quar-ter </t>
  </si>
  <si>
    <t>Agriculture, forestry and fishing</t>
  </si>
  <si>
    <t>Mining and quarrying</t>
  </si>
  <si>
    <t>Manu-facturing</t>
  </si>
  <si>
    <t>Electricity, gas and water</t>
  </si>
  <si>
    <t>Construction</t>
  </si>
  <si>
    <t>Wholesale, retail and motor trade; catering and accomodation</t>
  </si>
  <si>
    <t>Transport, storage and com-munication</t>
  </si>
  <si>
    <t>Finance, real estate and business services</t>
  </si>
  <si>
    <t>General government services</t>
  </si>
  <si>
    <t>Personal services</t>
  </si>
  <si>
    <t>Total value added at basic prices</t>
  </si>
  <si>
    <t>Taxes less subsidies on products</t>
  </si>
  <si>
    <t>GDP at market prices</t>
  </si>
  <si>
    <t>Total value added at basic prices excluding agriculture</t>
  </si>
  <si>
    <t>Tertiary</t>
  </si>
  <si>
    <t>Total VA</t>
  </si>
  <si>
    <t>Historical Growth</t>
  </si>
  <si>
    <t>Shares</t>
  </si>
  <si>
    <t>Historical and projected growth</t>
  </si>
  <si>
    <t>Indexed VA (2007 = 1)</t>
  </si>
  <si>
    <t>high income avg income</t>
  </si>
  <si>
    <t>High income growth</t>
  </si>
  <si>
    <t>From 2007 SAM</t>
  </si>
  <si>
    <t>MIN</t>
  </si>
  <si>
    <t>MAN</t>
  </si>
  <si>
    <t>EGY</t>
  </si>
  <si>
    <t>CON</t>
  </si>
  <si>
    <t>TER</t>
  </si>
  <si>
    <t>TRA</t>
  </si>
  <si>
    <t>aagri</t>
  </si>
  <si>
    <t>afore</t>
  </si>
  <si>
    <t>afish</t>
  </si>
  <si>
    <t>acoal</t>
  </si>
  <si>
    <t>angas</t>
  </si>
  <si>
    <t>aomin</t>
  </si>
  <si>
    <t>afood</t>
  </si>
  <si>
    <t>abevt</t>
  </si>
  <si>
    <t>atext</t>
  </si>
  <si>
    <t>aclth</t>
  </si>
  <si>
    <t>aleat</t>
  </si>
  <si>
    <t>afoot</t>
  </si>
  <si>
    <t>awood</t>
  </si>
  <si>
    <t>apapr</t>
  </si>
  <si>
    <t>aprnt</t>
  </si>
  <si>
    <t>apetr-oil</t>
  </si>
  <si>
    <t>apetr-ctl</t>
  </si>
  <si>
    <t>apetr-gtl</t>
  </si>
  <si>
    <t>apetr-bio</t>
  </si>
  <si>
    <t>abchm</t>
  </si>
  <si>
    <t>aochm</t>
  </si>
  <si>
    <t>arubb</t>
  </si>
  <si>
    <t>aplas</t>
  </si>
  <si>
    <t>aglas</t>
  </si>
  <si>
    <t>anmet</t>
  </si>
  <si>
    <t>airon</t>
  </si>
  <si>
    <t>anfrm</t>
  </si>
  <si>
    <t>ametp</t>
  </si>
  <si>
    <t>amach</t>
  </si>
  <si>
    <t>aemch</t>
  </si>
  <si>
    <t>asequ</t>
  </si>
  <si>
    <t>avehi</t>
  </si>
  <si>
    <t>atequ</t>
  </si>
  <si>
    <t>afurn</t>
  </si>
  <si>
    <t>aoman</t>
  </si>
  <si>
    <t>aelec-clw</t>
  </si>
  <si>
    <t>aelec-nuc</t>
  </si>
  <si>
    <t>aelec-hyd</t>
  </si>
  <si>
    <t>aelec-spv</t>
  </si>
  <si>
    <t>aelec-sth</t>
  </si>
  <si>
    <t>aelec-wnd</t>
  </si>
  <si>
    <t>aelec-was</t>
  </si>
  <si>
    <t>aelec-gas</t>
  </si>
  <si>
    <t>aelec-die</t>
  </si>
  <si>
    <t>awatr</t>
  </si>
  <si>
    <t>acons</t>
  </si>
  <si>
    <t>atrad</t>
  </si>
  <si>
    <t>ahotl</t>
  </si>
  <si>
    <t>atran</t>
  </si>
  <si>
    <t>acomm</t>
  </si>
  <si>
    <t>afsrv</t>
  </si>
  <si>
    <t>absrv</t>
  </si>
  <si>
    <t>agsrv</t>
  </si>
  <si>
    <t>aosrv</t>
  </si>
  <si>
    <t>cagri</t>
  </si>
  <si>
    <t>cfore</t>
  </si>
  <si>
    <t>cfish</t>
  </si>
  <si>
    <t>ccoal-low</t>
  </si>
  <si>
    <t>ccoal-hgh</t>
  </si>
  <si>
    <t>ccoil</t>
  </si>
  <si>
    <t>cngas</t>
  </si>
  <si>
    <t>comin</t>
  </si>
  <si>
    <t>cfood</t>
  </si>
  <si>
    <t>cbevt</t>
  </si>
  <si>
    <t>ctext</t>
  </si>
  <si>
    <t>cclth</t>
  </si>
  <si>
    <t>cleat</t>
  </si>
  <si>
    <t>cfoot</t>
  </si>
  <si>
    <t>cwood</t>
  </si>
  <si>
    <t>cpapr</t>
  </si>
  <si>
    <t>cprnt</t>
  </si>
  <si>
    <t>cpetr</t>
  </si>
  <si>
    <t>cbchm</t>
  </si>
  <si>
    <t>cochm</t>
  </si>
  <si>
    <t>crubb</t>
  </si>
  <si>
    <t>cplas</t>
  </si>
  <si>
    <t>cglas</t>
  </si>
  <si>
    <t>cnmet</t>
  </si>
  <si>
    <t>ciron</t>
  </si>
  <si>
    <t>cnfrm</t>
  </si>
  <si>
    <t>cmetp</t>
  </si>
  <si>
    <t>cmach</t>
  </si>
  <si>
    <t>cemch</t>
  </si>
  <si>
    <t>csequ</t>
  </si>
  <si>
    <t>cvehi</t>
  </si>
  <si>
    <t>ctequ</t>
  </si>
  <si>
    <t>cfurn</t>
  </si>
  <si>
    <t>coman</t>
  </si>
  <si>
    <t>celec</t>
  </si>
  <si>
    <t>cwatr</t>
  </si>
  <si>
    <t>ccons</t>
  </si>
  <si>
    <t>ctrad</t>
  </si>
  <si>
    <t>chotl</t>
  </si>
  <si>
    <t>ctran</t>
  </si>
  <si>
    <t>ccomm</t>
  </si>
  <si>
    <t>cfsrv</t>
  </si>
  <si>
    <t>cbsrv</t>
  </si>
  <si>
    <t>cgsrv</t>
  </si>
  <si>
    <t>cosrv</t>
  </si>
  <si>
    <t>cimpt</t>
  </si>
  <si>
    <t>trd</t>
  </si>
  <si>
    <t>tre</t>
  </si>
  <si>
    <t>trm</t>
  </si>
  <si>
    <t>flab-p</t>
  </si>
  <si>
    <t>flab-m</t>
  </si>
  <si>
    <t>flab-s</t>
  </si>
  <si>
    <t>flab-t</t>
  </si>
  <si>
    <t>fcap</t>
  </si>
  <si>
    <t>fegy</t>
  </si>
  <si>
    <t>gov</t>
  </si>
  <si>
    <t>atax</t>
  </si>
  <si>
    <t>dtax</t>
  </si>
  <si>
    <t>mtax</t>
  </si>
  <si>
    <t>stax</t>
  </si>
  <si>
    <t>utax</t>
  </si>
  <si>
    <t>s-i</t>
  </si>
  <si>
    <t>s-e</t>
  </si>
  <si>
    <t>dstk</t>
  </si>
  <si>
    <t>row</t>
  </si>
  <si>
    <t>total</t>
  </si>
  <si>
    <t>0: IRP preloaded</t>
  </si>
  <si>
    <t>2: Calculator (3.5% GDP growth)</t>
  </si>
  <si>
    <t>Formatted for SATIM</t>
  </si>
  <si>
    <t>Average of UN model (from 2010 onward)</t>
  </si>
  <si>
    <t>Re-formatted for current template</t>
  </si>
  <si>
    <t>2041</t>
  </si>
  <si>
    <t>2042</t>
  </si>
  <si>
    <t>2043</t>
  </si>
  <si>
    <t>2044</t>
  </si>
  <si>
    <t>2046</t>
  </si>
  <si>
    <t>2047</t>
  </si>
  <si>
    <t>2048</t>
  </si>
  <si>
    <t>2049</t>
  </si>
  <si>
    <t>From CGE run (DDPP)</t>
  </si>
  <si>
    <t>SFORE</t>
  </si>
  <si>
    <t>TFHPOP</t>
  </si>
  <si>
    <t>YIX</t>
  </si>
  <si>
    <t>DDPP: use YIX, HFORE or regression function?</t>
  </si>
  <si>
    <t>(1: use YIX, HFORE from CGE, 0: use regression function)</t>
  </si>
  <si>
    <t>High Income</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</si>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</sst>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28">
    <numFmt numFmtId="41" formatCode="_(* #,##0_);_(* \(#,##0\);_(* &quot;-&quot;_);_(@_)"/>
    <numFmt numFmtId="43" formatCode="_(* #,##0.00_);_(* \(#,##0.00\);_(* &quot;-&quot;??_);_(@_)"/>
    <numFmt numFmtId="164" formatCode="_ * #,##0.00_ ;_ * \-#,##0.00_ ;_ * &quot;-&quot;??_ ;_ @_ "/>
    <numFmt numFmtId="165" formatCode="#,##0.00\ ;&quot; -&quot;#,##0.00\ ;&quot; -&quot;#\ ;@\ "/>
    <numFmt numFmtId="166" formatCode="[$-809]General"/>
    <numFmt numFmtId="167" formatCode="#,##0.00&quot; &quot;;&quot; -&quot;#,##0.00&quot; &quot;;&quot; -&quot;#&quot; &quot;;@&quot; &quot;"/>
    <numFmt numFmtId="168" formatCode="[$£-809]#,##0.00;[Red]&quot;-&quot;[$£-809]#,##0.00"/>
    <numFmt numFmtId="169" formatCode="0.0%"/>
    <numFmt numFmtId="170" formatCode="0.0"/>
    <numFmt numFmtId="171" formatCode="0.000"/>
    <numFmt numFmtId="172" formatCode="#,##0.0"/>
    <numFmt numFmtId="173" formatCode="_ * #,##0.0_ ;_ * \-#,##0.0_ ;_ * &quot;-&quot;??_ ;_ @_ "/>
    <numFmt numFmtId="174" formatCode="0.0000"/>
    <numFmt numFmtId="175" formatCode="0.00000"/>
    <numFmt numFmtId="176" formatCode="0.00_)"/>
    <numFmt numFmtId="177" formatCode="0%;\ \(0%\);\ \-"/>
    <numFmt numFmtId="178" formatCode="0.0%;\ \(0.0%\);\ \-"/>
    <numFmt numFmtId="179" formatCode="#,##0_]"/>
    <numFmt numFmtId="180" formatCode="0.00%;\ \(0.00%\);\ \-"/>
    <numFmt numFmtId="181" formatCode="[$£-809]#,##0.000;[Red]&quot;-&quot;[$£-809]#,##0.000"/>
    <numFmt numFmtId="182" formatCode="0.000_)"/>
    <numFmt numFmtId="183" formatCode="#,##0.0_);\(#,##0.0\);&quot;-&quot;_);@"/>
    <numFmt numFmtId="184" formatCode="_-* #,##0.00_-;\-* #,##0.00_-;_-* &quot;-&quot;??_-;_-@_-"/>
    <numFmt numFmtId="185" formatCode="_-&quot;£&quot;* #,##0.00_-;\-&quot;£&quot;* #,##0.00_-;_-&quot;£&quot;* &quot;-&quot;??_-;_-@_-"/>
    <numFmt numFmtId="186" formatCode="0_(&quot;$&quot;* #,##0;_)_(&quot;$&quot;* \(#,##0;\)_(&quot;$&quot;* &quot;-&quot;;_)_(@"/>
    <numFmt numFmtId="187" formatCode="#,##0_);\(#,##0\);&quot;-&quot;"/>
    <numFmt numFmtId="188" formatCode="#,##0.0_);\(#,##0.0\);&quot;-&quot;;@"/>
    <numFmt numFmtId="189" formatCode="0.0000%"/>
  </numFmts>
  <fonts count="164">
    <font>
      <sz val="11"/>
      <color theme="1"/>
      <name val="Calibri"/>
      <family val="2"/>
      <scheme val="minor"/>
    </font>
    <font>
      <sz val="10"/>
      <name val="Verdana"/>
      <family val="2"/>
    </font>
    <font>
      <sz val="10"/>
      <name val="Arial"/>
      <family val="2"/>
    </font>
    <font>
      <b/>
      <sz val="12"/>
      <name val="Times New Roman"/>
      <family val="1"/>
    </font>
    <font>
      <sz val="10"/>
      <name val="Arial Unicode MS"/>
      <family val="2"/>
    </font>
    <font>
      <sz val="9"/>
      <color indexed="8"/>
      <name val="Times New Roman"/>
      <family val="1"/>
    </font>
    <font>
      <sz val="9"/>
      <name val="Times New Roman"/>
      <family val="1"/>
    </font>
    <font>
      <sz val="8"/>
      <color indexed="81"/>
      <name val="Tahoma"/>
      <family val="2"/>
    </font>
    <font>
      <b/>
      <sz val="8"/>
      <color indexed="81"/>
      <name val="Tahoma"/>
      <family val="2"/>
    </font>
    <font>
      <b/>
      <sz val="8"/>
      <name val="Arial"/>
      <family val="2"/>
    </font>
    <font>
      <sz val="8"/>
      <name val="Arial"/>
      <family val="2"/>
    </font>
    <font>
      <b/>
      <sz val="8"/>
      <color indexed="8"/>
      <name val="Arial"/>
      <family val="2"/>
    </font>
    <font>
      <b/>
      <sz val="11"/>
      <color indexed="56"/>
      <name val="Calibri"/>
      <family val="2"/>
    </font>
    <font>
      <b/>
      <u/>
      <sz val="11"/>
      <color indexed="56"/>
      <name val="Calibri"/>
      <family val="2"/>
    </font>
    <font>
      <b/>
      <sz val="9"/>
      <color indexed="81"/>
      <name val="Tahoma"/>
      <family val="2"/>
    </font>
    <font>
      <sz val="9"/>
      <color indexed="81"/>
      <name val="Tahoma"/>
      <family val="2"/>
    </font>
    <font>
      <sz val="11"/>
      <color theme="1"/>
      <name val="Calibri"/>
      <family val="2"/>
      <scheme val="minor"/>
    </font>
    <font>
      <sz val="11"/>
      <color rgb="FF9C0006"/>
      <name val="Calibri"/>
      <family val="2"/>
      <scheme val="minor"/>
    </font>
    <font>
      <sz val="10"/>
      <color theme="4"/>
      <name val="Arial"/>
      <family val="2"/>
    </font>
    <font>
      <b/>
      <sz val="11"/>
      <color rgb="FFFA7D00"/>
      <name val="Calibri"/>
      <family val="2"/>
      <scheme val="minor"/>
    </font>
    <font>
      <sz val="10"/>
      <color theme="1"/>
      <name val="Verdana1"/>
    </font>
    <font>
      <sz val="10"/>
      <color theme="1"/>
      <name val="Arial Unicode MS"/>
      <family val="2"/>
    </font>
    <font>
      <sz val="10"/>
      <color theme="6" tint="-0.24994659260841701"/>
      <name val="Arial"/>
      <family val="2"/>
    </font>
    <font>
      <sz val="10"/>
      <color theme="6" tint="-0.24994659260841701"/>
      <name val="Arial"/>
      <family val="2"/>
      <charset val="238"/>
    </font>
    <font>
      <b/>
      <i/>
      <sz val="16"/>
      <color theme="1"/>
      <name val="Arial1"/>
    </font>
    <font>
      <b/>
      <sz val="13"/>
      <color theme="3"/>
      <name val="Calibri"/>
      <family val="2"/>
      <scheme val="minor"/>
    </font>
    <font>
      <b/>
      <sz val="11"/>
      <color theme="3"/>
      <name val="Calibri"/>
      <family val="2"/>
      <scheme val="minor"/>
    </font>
    <font>
      <u/>
      <sz val="10"/>
      <color theme="10"/>
      <name val="Arial"/>
      <family val="2"/>
    </font>
    <font>
      <sz val="11"/>
      <color rgb="FF3F3F76"/>
      <name val="Calibri"/>
      <family val="2"/>
      <scheme val="minor"/>
    </font>
    <font>
      <sz val="10"/>
      <color theme="9" tint="-0.24994659260841701"/>
      <name val="Arial"/>
      <family val="2"/>
    </font>
    <font>
      <sz val="11"/>
      <color rgb="FF9C6500"/>
      <name val="Calibri"/>
      <family val="2"/>
      <scheme val="minor"/>
    </font>
    <font>
      <sz val="11"/>
      <color theme="1"/>
      <name val="Arial1"/>
    </font>
    <font>
      <sz val="12"/>
      <color theme="1"/>
      <name val="Calibri"/>
      <family val="2"/>
      <scheme val="minor"/>
    </font>
    <font>
      <b/>
      <i/>
      <u/>
      <sz val="11"/>
      <color theme="1"/>
      <name val="Arial1"/>
    </font>
    <font>
      <b/>
      <sz val="11"/>
      <color theme="1"/>
      <name val="Calibri"/>
      <family val="2"/>
      <scheme val="minor"/>
    </font>
    <font>
      <sz val="11"/>
      <color rgb="FFFF0000"/>
      <name val="Calibri"/>
      <family val="2"/>
      <scheme val="minor"/>
    </font>
    <font>
      <i/>
      <sz val="11"/>
      <color theme="1"/>
      <name val="Calibri"/>
      <family val="2"/>
      <scheme val="minor"/>
    </font>
    <font>
      <sz val="11"/>
      <name val="Calibri"/>
      <family val="2"/>
      <scheme val="minor"/>
    </font>
    <font>
      <b/>
      <sz val="8"/>
      <color rgb="FF800080"/>
      <name val="Arial"/>
      <family val="2"/>
    </font>
    <font>
      <b/>
      <sz val="8"/>
      <color theme="1"/>
      <name val="Arial"/>
      <family val="2"/>
    </font>
    <font>
      <sz val="10"/>
      <color theme="9"/>
      <name val="Arial"/>
      <family val="2"/>
    </font>
    <font>
      <b/>
      <sz val="11"/>
      <color rgb="FF9C6500"/>
      <name val="Calibri"/>
      <family val="2"/>
      <scheme val="minor"/>
    </font>
    <font>
      <b/>
      <sz val="11"/>
      <color rgb="FF3F3F76"/>
      <name val="Calibri"/>
      <family val="2"/>
      <scheme val="minor"/>
    </font>
    <font>
      <sz val="11"/>
      <color theme="3"/>
      <name val="Calibri"/>
      <family val="2"/>
      <scheme val="minor"/>
    </font>
    <font>
      <b/>
      <sz val="11"/>
      <color rgb="FF9C0006"/>
      <name val="Calibri"/>
      <family val="2"/>
      <scheme val="minor"/>
    </font>
    <font>
      <b/>
      <sz val="15"/>
      <color theme="3"/>
      <name val="Calibri"/>
      <family val="2"/>
      <scheme val="minor"/>
    </font>
    <font>
      <sz val="11"/>
      <color rgb="FF006100"/>
      <name val="Calibri"/>
      <family val="2"/>
      <scheme val="minor"/>
    </font>
    <font>
      <b/>
      <sz val="11"/>
      <color rgb="FF3F3F3F"/>
      <name val="Calibri"/>
      <family val="2"/>
      <scheme val="minor"/>
    </font>
    <font>
      <sz val="11"/>
      <color theme="0"/>
      <name val="Calibri"/>
      <family val="2"/>
      <scheme val="minor"/>
    </font>
    <font>
      <b/>
      <sz val="15"/>
      <color rgb="FFC00000"/>
      <name val="Calibri"/>
      <family val="2"/>
      <scheme val="minor"/>
    </font>
    <font>
      <sz val="10"/>
      <color theme="1"/>
      <name val="Calibri"/>
      <family val="1"/>
      <scheme val="minor"/>
    </font>
    <font>
      <b/>
      <sz val="10"/>
      <color theme="1"/>
      <name val="Calibri"/>
      <family val="1"/>
      <scheme val="minor"/>
    </font>
    <font>
      <b/>
      <sz val="15"/>
      <color rgb="FFC00000"/>
      <name val="Arial"/>
      <family val="2"/>
    </font>
    <font>
      <sz val="15"/>
      <color theme="1"/>
      <name val="Arial"/>
      <family val="2"/>
    </font>
    <font>
      <b/>
      <sz val="15"/>
      <color theme="3"/>
      <name val="Arial"/>
      <family val="2"/>
    </font>
    <font>
      <b/>
      <sz val="11"/>
      <color rgb="FFC00000"/>
      <name val="Calibri"/>
      <family val="1"/>
      <scheme val="minor"/>
    </font>
    <font>
      <sz val="11"/>
      <color theme="3"/>
      <name val="Calibri"/>
      <family val="1"/>
      <scheme val="minor"/>
    </font>
    <font>
      <sz val="12"/>
      <color theme="1"/>
      <name val="Arial"/>
      <family val="2"/>
    </font>
    <font>
      <b/>
      <sz val="11"/>
      <color theme="1"/>
      <name val="Calibri"/>
      <family val="1"/>
      <scheme val="minor"/>
    </font>
    <font>
      <b/>
      <sz val="13"/>
      <name val="Arial"/>
      <family val="2"/>
    </font>
    <font>
      <sz val="9"/>
      <name val="Arial"/>
      <family val="2"/>
    </font>
    <font>
      <b/>
      <vertAlign val="superscript"/>
      <sz val="8"/>
      <name val="Arial"/>
      <family val="2"/>
    </font>
    <font>
      <sz val="10"/>
      <color theme="1"/>
      <name val="Arial"/>
      <family val="2"/>
    </font>
    <font>
      <sz val="10"/>
      <color indexed="8"/>
      <name val="Arial"/>
      <family val="2"/>
    </font>
    <font>
      <sz val="11"/>
      <color indexed="8"/>
      <name val="Cambria"/>
      <family val="2"/>
    </font>
    <font>
      <sz val="10"/>
      <color indexed="8"/>
      <name val="Arial"/>
      <family val="2"/>
      <charset val="134"/>
    </font>
    <font>
      <sz val="10"/>
      <color theme="0"/>
      <name val="Arial"/>
      <family val="2"/>
    </font>
    <font>
      <sz val="10"/>
      <color indexed="9"/>
      <name val="Arial"/>
      <family val="2"/>
    </font>
    <font>
      <sz val="11"/>
      <color indexed="9"/>
      <name val="Calibri"/>
      <family val="2"/>
    </font>
    <font>
      <sz val="11"/>
      <color indexed="9"/>
      <name val="Cambria"/>
      <family val="2"/>
    </font>
    <font>
      <sz val="11"/>
      <color indexed="20"/>
      <name val="Calibri"/>
      <family val="2"/>
    </font>
    <font>
      <sz val="11"/>
      <color indexed="20"/>
      <name val="Cambria"/>
      <family val="2"/>
    </font>
    <font>
      <sz val="10"/>
      <color rgb="FF9C0006"/>
      <name val="Arial"/>
      <family val="2"/>
    </font>
    <font>
      <sz val="10"/>
      <color indexed="20"/>
      <name val="Arial"/>
      <family val="2"/>
    </font>
    <font>
      <sz val="10"/>
      <color rgb="FF4F81BD"/>
      <name val="Arial"/>
      <family val="2"/>
    </font>
    <font>
      <sz val="10"/>
      <color indexed="62"/>
      <name val="Arial"/>
      <family val="2"/>
    </font>
    <font>
      <b/>
      <sz val="11"/>
      <color indexed="52"/>
      <name val="Calibri"/>
      <family val="2"/>
    </font>
    <font>
      <b/>
      <sz val="11"/>
      <color indexed="52"/>
      <name val="Cambria"/>
      <family val="2"/>
    </font>
    <font>
      <b/>
      <sz val="10"/>
      <color rgb="FFFA7D00"/>
      <name val="Arial"/>
      <family val="2"/>
    </font>
    <font>
      <b/>
      <sz val="10"/>
      <color indexed="52"/>
      <name val="Arial"/>
      <family val="2"/>
    </font>
    <font>
      <b/>
      <sz val="10"/>
      <color theme="0"/>
      <name val="Arial"/>
      <family val="2"/>
    </font>
    <font>
      <b/>
      <sz val="10"/>
      <color indexed="9"/>
      <name val="Arial"/>
      <family val="2"/>
    </font>
    <font>
      <sz val="11"/>
      <name val="Tms Rmn"/>
    </font>
    <font>
      <sz val="10"/>
      <color indexed="8"/>
      <name val="Calibri"/>
      <family val="1"/>
    </font>
    <font>
      <sz val="10"/>
      <color indexed="8"/>
      <name val="Cambria"/>
      <family val="1"/>
      <charset val="134"/>
    </font>
    <font>
      <sz val="11"/>
      <color indexed="8"/>
      <name val="Calibri"/>
      <family val="2"/>
    </font>
    <font>
      <sz val="12"/>
      <color indexed="24"/>
      <name val="Arial"/>
      <family val="2"/>
    </font>
    <font>
      <sz val="10"/>
      <color indexed="8"/>
      <name val="Verdana1"/>
    </font>
    <font>
      <i/>
      <sz val="10"/>
      <color rgb="FF7F7F7F"/>
      <name val="Arial"/>
      <family val="2"/>
    </font>
    <font>
      <i/>
      <sz val="10"/>
      <color indexed="23"/>
      <name val="Arial"/>
      <family val="2"/>
    </font>
    <font>
      <sz val="10"/>
      <color indexed="57"/>
      <name val="Arial"/>
      <family val="2"/>
      <charset val="238"/>
    </font>
    <font>
      <sz val="10"/>
      <color rgb="FF76933C"/>
      <name val="Arial"/>
      <family val="2"/>
    </font>
    <font>
      <sz val="10"/>
      <color indexed="57"/>
      <name val="Arial"/>
      <family val="2"/>
    </font>
    <font>
      <sz val="1"/>
      <color indexed="8"/>
      <name val="Courier"/>
      <family val="3"/>
    </font>
    <font>
      <i/>
      <sz val="1"/>
      <color indexed="8"/>
      <name val="Courier"/>
      <family val="3"/>
    </font>
    <font>
      <u/>
      <sz val="10"/>
      <color theme="11"/>
      <name val="Verdana"/>
      <family val="2"/>
    </font>
    <font>
      <sz val="11"/>
      <color indexed="17"/>
      <name val="Calibri"/>
      <family val="2"/>
    </font>
    <font>
      <sz val="11"/>
      <color indexed="17"/>
      <name val="Cambria"/>
      <family val="2"/>
    </font>
    <font>
      <sz val="10"/>
      <color rgb="FF006100"/>
      <name val="Arial"/>
      <family val="2"/>
    </font>
    <font>
      <sz val="10"/>
      <color indexed="17"/>
      <name val="Arial"/>
      <family val="2"/>
    </font>
    <font>
      <b/>
      <sz val="12"/>
      <name val="Arial"/>
      <family val="2"/>
    </font>
    <font>
      <b/>
      <sz val="15"/>
      <color indexed="56"/>
      <name val="Calibri"/>
      <family val="2"/>
      <scheme val="minor"/>
    </font>
    <font>
      <b/>
      <sz val="15"/>
      <color indexed="56"/>
      <name val="Calibri"/>
      <family val="2"/>
    </font>
    <font>
      <b/>
      <sz val="15"/>
      <color indexed="56"/>
      <name val="Cambria"/>
      <family val="2"/>
    </font>
    <font>
      <b/>
      <sz val="15"/>
      <color indexed="56"/>
      <name val="Arial"/>
      <family val="2"/>
    </font>
    <font>
      <b/>
      <sz val="13"/>
      <color indexed="56"/>
      <name val="Calibri"/>
      <family val="2"/>
      <scheme val="minor"/>
    </font>
    <font>
      <b/>
      <sz val="13"/>
      <color indexed="56"/>
      <name val="Calibri"/>
      <family val="2"/>
    </font>
    <font>
      <b/>
      <sz val="13"/>
      <color indexed="56"/>
      <name val="Cambria"/>
      <family val="2"/>
    </font>
    <font>
      <b/>
      <sz val="13"/>
      <color theme="3"/>
      <name val="Arial"/>
      <family val="2"/>
    </font>
    <font>
      <b/>
      <sz val="13"/>
      <color indexed="56"/>
      <name val="Arial"/>
      <family val="2"/>
    </font>
    <font>
      <b/>
      <sz val="11"/>
      <color indexed="56"/>
      <name val="Cambria"/>
      <family val="2"/>
    </font>
    <font>
      <b/>
      <sz val="11"/>
      <color theme="3"/>
      <name val="Arial"/>
      <family val="2"/>
    </font>
    <font>
      <b/>
      <sz val="11"/>
      <color indexed="56"/>
      <name val="Arial"/>
      <family val="2"/>
    </font>
    <font>
      <b/>
      <sz val="11"/>
      <color indexed="56"/>
      <name val="Calibri"/>
      <family val="2"/>
      <scheme val="minor"/>
    </font>
    <font>
      <b/>
      <i/>
      <sz val="16"/>
      <color indexed="8"/>
      <name val="Arial1"/>
    </font>
    <font>
      <u/>
      <sz val="10"/>
      <color theme="10"/>
      <name val="Calibri"/>
      <family val="1"/>
      <scheme val="minor"/>
    </font>
    <font>
      <u/>
      <sz val="10"/>
      <color indexed="12"/>
      <name val="Calibri"/>
      <family val="1"/>
      <charset val="134"/>
    </font>
    <font>
      <u/>
      <sz val="10"/>
      <color indexed="12"/>
      <name val="Calibri"/>
      <family val="1"/>
    </font>
    <font>
      <u/>
      <sz val="10"/>
      <color indexed="12"/>
      <name val="Cambria"/>
      <family val="1"/>
    </font>
    <font>
      <u/>
      <sz val="10"/>
      <color indexed="12"/>
      <name val="Arial"/>
      <family val="2"/>
    </font>
    <font>
      <u/>
      <sz val="8.5"/>
      <color indexed="12"/>
      <name val="Cambria"/>
      <family val="1"/>
      <charset val="134"/>
    </font>
    <font>
      <u/>
      <sz val="8.5"/>
      <color indexed="12"/>
      <name val="Cambria"/>
      <family val="1"/>
    </font>
    <font>
      <u/>
      <sz val="8.5"/>
      <color theme="10"/>
      <name val="Cambria"/>
      <family val="1"/>
    </font>
    <font>
      <sz val="11"/>
      <color indexed="62"/>
      <name val="Calibri"/>
      <family val="2"/>
    </font>
    <font>
      <sz val="11"/>
      <color indexed="62"/>
      <name val="Cambria"/>
      <family val="2"/>
    </font>
    <font>
      <sz val="10"/>
      <color rgb="FF3F3F76"/>
      <name val="Arial"/>
      <family val="2"/>
    </font>
    <font>
      <sz val="10"/>
      <color rgb="FFE26B0A"/>
      <name val="Arial"/>
      <family val="2"/>
    </font>
    <font>
      <sz val="10"/>
      <color indexed="53"/>
      <name val="Arial"/>
      <family val="2"/>
    </font>
    <font>
      <sz val="10"/>
      <color rgb="FFFA7D00"/>
      <name val="Arial"/>
      <family val="2"/>
    </font>
    <font>
      <sz val="10"/>
      <color indexed="52"/>
      <name val="Arial"/>
      <family val="2"/>
    </font>
    <font>
      <sz val="11"/>
      <color indexed="60"/>
      <name val="Calibri"/>
      <family val="2"/>
    </font>
    <font>
      <sz val="11"/>
      <color indexed="60"/>
      <name val="Cambria"/>
      <family val="2"/>
    </font>
    <font>
      <sz val="10"/>
      <color rgb="FF9C6500"/>
      <name val="Arial"/>
      <family val="2"/>
    </font>
    <font>
      <sz val="10"/>
      <color indexed="60"/>
      <name val="Arial"/>
      <family val="2"/>
    </font>
    <font>
      <b/>
      <i/>
      <sz val="16"/>
      <name val="Helv"/>
    </font>
    <font>
      <sz val="10"/>
      <color indexed="8"/>
      <name val="Cambria"/>
      <family val="1"/>
    </font>
    <font>
      <sz val="11"/>
      <color indexed="8"/>
      <name val="Arial1"/>
    </font>
    <font>
      <sz val="10"/>
      <name val="Arial"/>
      <family val="2"/>
      <charset val="134"/>
    </font>
    <font>
      <sz val="12"/>
      <color indexed="8"/>
      <name val="Calibri"/>
      <family val="2"/>
    </font>
    <font>
      <sz val="12"/>
      <color indexed="8"/>
      <name val="Cambria"/>
      <family val="2"/>
    </font>
    <font>
      <sz val="10"/>
      <color indexed="8"/>
      <name val="Calibri"/>
      <family val="1"/>
      <charset val="134"/>
    </font>
    <font>
      <sz val="8"/>
      <name val="Calibri"/>
      <family val="1"/>
      <scheme val="minor"/>
    </font>
    <font>
      <sz val="8"/>
      <name val="Cambria"/>
      <family val="1"/>
      <charset val="134"/>
    </font>
    <font>
      <sz val="8"/>
      <name val="Calibri"/>
      <family val="1"/>
    </font>
    <font>
      <sz val="8"/>
      <name val="Cambria"/>
      <family val="1"/>
    </font>
    <font>
      <b/>
      <sz val="11"/>
      <color indexed="63"/>
      <name val="Calibri"/>
      <family val="2"/>
    </font>
    <font>
      <b/>
      <sz val="11"/>
      <color indexed="63"/>
      <name val="Cambria"/>
      <family val="2"/>
    </font>
    <font>
      <b/>
      <sz val="10"/>
      <color rgb="FF3F3F3F"/>
      <name val="Arial"/>
      <family val="2"/>
    </font>
    <font>
      <b/>
      <sz val="10"/>
      <color indexed="63"/>
      <name val="Arial"/>
      <family val="2"/>
    </font>
    <font>
      <sz val="12"/>
      <color indexed="8"/>
      <name val="Arial"/>
      <family val="2"/>
    </font>
    <font>
      <b/>
      <i/>
      <u/>
      <sz val="11"/>
      <color indexed="8"/>
      <name val="Arial1"/>
    </font>
    <font>
      <u/>
      <sz val="10"/>
      <color theme="5" tint="0.79998168889431442"/>
      <name val="Calibri"/>
      <family val="1"/>
      <scheme val="minor"/>
    </font>
    <font>
      <u/>
      <sz val="10"/>
      <color indexed="45"/>
      <name val="Calibri"/>
      <family val="1"/>
    </font>
    <font>
      <u/>
      <sz val="10"/>
      <color indexed="45"/>
      <name val="Cambria"/>
      <family val="1"/>
    </font>
    <font>
      <b/>
      <sz val="18"/>
      <color indexed="62"/>
      <name val="Cambria"/>
      <family val="2"/>
      <charset val="134"/>
    </font>
    <font>
      <b/>
      <sz val="10"/>
      <color theme="1"/>
      <name val="Arial"/>
      <family val="2"/>
    </font>
    <font>
      <b/>
      <sz val="10"/>
      <color indexed="8"/>
      <name val="Arial"/>
      <family val="2"/>
    </font>
    <font>
      <sz val="8"/>
      <color indexed="10"/>
      <name val="Arial Narrow"/>
      <family val="2"/>
    </font>
    <font>
      <sz val="10"/>
      <color rgb="FFFF0000"/>
      <name val="Arial"/>
      <family val="2"/>
    </font>
    <font>
      <sz val="10"/>
      <color indexed="10"/>
      <name val="Arial"/>
      <family val="2"/>
    </font>
    <font>
      <sz val="11"/>
      <name val="ＭＳ Ｐゴシック"/>
      <family val="3"/>
      <charset val="128"/>
    </font>
    <font>
      <sz val="11"/>
      <color indexed="8"/>
      <name val="ＭＳ Ｐゴシック"/>
      <family val="3"/>
      <charset val="128"/>
    </font>
    <font>
      <sz val="8"/>
      <color indexed="81"/>
      <name val="Tahoma"/>
      <charset val="1"/>
    </font>
    <font>
      <b/>
      <sz val="8"/>
      <color indexed="81"/>
      <name val="Tahoma"/>
      <charset val="1"/>
    </font>
  </fonts>
  <fills count="79">
    <fill>
      <patternFill patternType="none"/>
    </fill>
    <fill>
      <patternFill patternType="gray125"/>
    </fill>
    <fill>
      <patternFill patternType="solid">
        <fgColor indexed="27"/>
        <bgColor indexed="64"/>
      </patternFill>
    </fill>
    <fill>
      <patternFill patternType="solid">
        <fgColor indexed="55"/>
        <bgColor indexed="64"/>
      </patternFill>
    </fill>
    <fill>
      <patternFill patternType="solid">
        <fgColor rgb="FFFFC7CE"/>
      </patternFill>
    </fill>
    <fill>
      <patternFill patternType="solid">
        <fgColor rgb="FFF2F2F2"/>
      </patternFill>
    </fill>
    <fill>
      <patternFill patternType="solid">
        <fgColor rgb="FFFFCC99"/>
      </patternFill>
    </fill>
    <fill>
      <patternFill patternType="solid">
        <fgColor rgb="FFFFEB9C"/>
      </patternFill>
    </fill>
    <fill>
      <patternFill patternType="solid">
        <fgColor rgb="FFFFFFCC"/>
      </patternFill>
    </fill>
    <fill>
      <patternFill patternType="solid">
        <fgColor theme="9" tint="0.39997558519241921"/>
        <bgColor indexed="64"/>
      </patternFill>
    </fill>
    <fill>
      <patternFill patternType="solid">
        <fgColor rgb="FFFFFF00"/>
        <bgColor indexed="64"/>
      </patternFill>
    </fill>
    <fill>
      <patternFill patternType="solid">
        <fgColor rgb="FFFFC000"/>
        <bgColor indexed="64"/>
      </patternFill>
    </fill>
    <fill>
      <patternFill patternType="solid">
        <fgColor rgb="FFC6EFCE"/>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6" tint="0.79998168889431442"/>
        <bgColor indexed="64"/>
      </patternFill>
    </fill>
    <fill>
      <patternFill patternType="solid">
        <fgColor rgb="FFFFFFFF"/>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theme="6" tint="0.3999450666829432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7"/>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theme="7" tint="0.39994506668294322"/>
        <bgColor indexed="64"/>
      </patternFill>
    </fill>
    <fill>
      <patternFill patternType="solid">
        <fgColor indexed="36"/>
        <bgColor indexed="64"/>
      </patternFill>
    </fill>
    <fill>
      <patternFill patternType="solid">
        <fgColor rgb="FFFFC7CE"/>
        <bgColor indexed="64"/>
      </patternFill>
    </fill>
    <fill>
      <patternFill patternType="solid">
        <fgColor indexed="45"/>
        <bgColor indexed="64"/>
      </patternFill>
    </fill>
    <fill>
      <patternFill patternType="solid">
        <fgColor indexed="11"/>
        <bgColor indexed="64"/>
      </patternFill>
    </fill>
    <fill>
      <patternFill patternType="solid">
        <fgColor theme="6" tint="0.59996337778862885"/>
        <bgColor indexed="64"/>
      </patternFill>
    </fill>
    <fill>
      <patternFill patternType="solid">
        <fgColor indexed="22"/>
      </patternFill>
    </fill>
    <fill>
      <patternFill patternType="solid">
        <fgColor indexed="55"/>
      </patternFill>
    </fill>
    <fill>
      <patternFill patternType="solid">
        <fgColor rgb="FFC6EFCE"/>
        <bgColor indexed="64"/>
      </patternFill>
    </fill>
    <fill>
      <patternFill patternType="solid">
        <fgColor indexed="42"/>
        <bgColor indexed="64"/>
      </patternFill>
    </fill>
    <fill>
      <patternFill patternType="solid">
        <fgColor rgb="FFFFCC99"/>
        <bgColor indexed="64"/>
      </patternFill>
    </fill>
    <fill>
      <patternFill patternType="solid">
        <fgColor theme="8" tint="0.59996337778862885"/>
        <bgColor indexed="64"/>
      </patternFill>
    </fill>
    <fill>
      <patternFill patternType="solid">
        <fgColor theme="8" tint="0.39994506668294322"/>
        <bgColor indexed="64"/>
      </patternFill>
    </fill>
    <fill>
      <patternFill patternType="solid">
        <fgColor indexed="49"/>
        <bgColor indexed="64"/>
      </patternFill>
    </fill>
    <fill>
      <patternFill patternType="solid">
        <fgColor indexed="43"/>
      </patternFill>
    </fill>
    <fill>
      <patternFill patternType="solid">
        <fgColor indexed="26"/>
      </patternFill>
    </fill>
    <fill>
      <patternFill patternType="solid">
        <fgColor theme="7" tint="0.79998168889431442"/>
        <bgColor indexed="64"/>
      </patternFill>
    </fill>
  </fills>
  <borders count="60">
    <border>
      <left/>
      <right/>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right/>
      <top/>
      <bottom style="thin">
        <color indexed="64"/>
      </bottom>
      <diagonal/>
    </border>
    <border>
      <left style="thin">
        <color indexed="64"/>
      </left>
      <right/>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right/>
      <top/>
      <bottom style="thick">
        <color theme="4" tint="0.499984740745262"/>
      </bottom>
      <diagonal/>
    </border>
    <border>
      <left/>
      <right/>
      <top/>
      <bottom style="medium">
        <color theme="4" tint="0.39997558519241921"/>
      </bottom>
      <diagonal/>
    </border>
    <border>
      <left style="thin">
        <color rgb="FFB2B2B2"/>
      </left>
      <right style="thin">
        <color rgb="FFB2B2B2"/>
      </right>
      <top style="thin">
        <color rgb="FFB2B2B2"/>
      </top>
      <bottom style="thin">
        <color rgb="FFB2B2B2"/>
      </bottom>
      <diagonal/>
    </border>
    <border>
      <left/>
      <right/>
      <top/>
      <bottom style="medium">
        <color theme="3" tint="0.59999389629810485"/>
      </bottom>
      <diagonal/>
    </border>
    <border>
      <left style="thin">
        <color rgb="FF7F7F7F"/>
      </left>
      <right/>
      <top style="thin">
        <color rgb="FF7F7F7F"/>
      </top>
      <bottom style="thin">
        <color rgb="FF7F7F7F"/>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style="thin">
        <color rgb="FFB2B2B2"/>
      </left>
      <right style="thin">
        <color rgb="FFB2B2B2"/>
      </right>
      <top style="thin">
        <color rgb="FFB2B2B2"/>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ck">
        <color theme="4"/>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top style="thin">
        <color theme="1" tint="4.9989318521683403E-2"/>
      </top>
      <bottom style="thin">
        <color theme="0" tint="-0.34998626667073579"/>
      </bottom>
      <diagonal/>
    </border>
    <border>
      <left style="thin">
        <color indexed="64"/>
      </left>
      <right/>
      <top/>
      <bottom style="medium">
        <color theme="4" tint="0.3999755851924192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style="medium">
        <color indexed="64"/>
      </right>
      <top/>
      <bottom/>
      <diagonal/>
    </border>
    <border>
      <left style="medium">
        <color indexed="64"/>
      </left>
      <right style="thin">
        <color auto="1"/>
      </right>
      <top style="thin">
        <color auto="1"/>
      </top>
      <bottom style="thin">
        <color auto="1"/>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theme="6" tint="-0.499984740745262"/>
      </left>
      <right style="thin">
        <color theme="6" tint="-0.499984740745262"/>
      </right>
      <top style="thin">
        <color theme="6" tint="-0.499984740745262"/>
      </top>
      <bottom style="thin">
        <color theme="6" tint="-0.499984740745262"/>
      </bottom>
      <diagonal/>
    </border>
    <border>
      <left style="thin">
        <color theme="7" tint="-0.24994659260841701"/>
      </left>
      <right style="thin">
        <color theme="7" tint="-0.24994659260841701"/>
      </right>
      <top style="thin">
        <color theme="7" tint="-0.24994659260841701"/>
      </top>
      <bottom style="thin">
        <color theme="7" tint="-0.24994659260841701"/>
      </bottom>
      <diagonal/>
    </border>
    <border>
      <left style="thin">
        <color indexed="36"/>
      </left>
      <right style="thin">
        <color indexed="36"/>
      </right>
      <top style="thin">
        <color indexed="36"/>
      </top>
      <bottom style="thin">
        <color indexed="36"/>
      </bottom>
      <diagonal/>
    </border>
    <border>
      <left style="thin">
        <color indexed="17"/>
      </left>
      <right style="thin">
        <color indexed="17"/>
      </right>
      <top style="thin">
        <color indexed="17"/>
      </top>
      <bottom style="thin">
        <color indexed="17"/>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auto="1"/>
      </top>
      <bottom style="medium">
        <color auto="1"/>
      </bottom>
      <diagonal/>
    </border>
    <border>
      <left/>
      <right/>
      <top style="thin">
        <color auto="1"/>
      </top>
      <bottom style="thin">
        <color auto="1"/>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theme="8" tint="-0.499984740745262"/>
      </left>
      <right style="thin">
        <color theme="8" tint="-0.499984740745262"/>
      </right>
      <top style="thin">
        <color theme="8" tint="-0.499984740745262"/>
      </top>
      <bottom style="thin">
        <color theme="8" tint="-0.499984740745262"/>
      </bottom>
      <diagonal/>
    </border>
    <border>
      <left style="thin">
        <color indexed="21"/>
      </left>
      <right style="thin">
        <color indexed="21"/>
      </right>
      <top style="thin">
        <color indexed="21"/>
      </top>
      <bottom style="thin">
        <color indexed="21"/>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auto="1"/>
      </top>
      <bottom style="thin">
        <color theme="0" tint="-0.24994659260841701"/>
      </bottom>
      <diagonal/>
    </border>
    <border>
      <left/>
      <right/>
      <top style="thin">
        <color indexed="62"/>
      </top>
      <bottom style="double">
        <color indexed="62"/>
      </bottom>
      <diagonal/>
    </border>
  </borders>
  <cellStyleXfs count="3924">
    <xf numFmtId="0" fontId="0" fillId="0" borderId="0"/>
    <xf numFmtId="0" fontId="2" fillId="0" borderId="0" applyNumberFormat="0" applyFont="0" applyFill="0" applyBorder="0" applyProtection="0">
      <alignment horizontal="left" vertical="center" indent="5"/>
    </xf>
    <xf numFmtId="4" fontId="6" fillId="2" borderId="1">
      <alignment horizontal="right" vertical="center"/>
    </xf>
    <xf numFmtId="0" fontId="17" fillId="4" borderId="0" applyNumberFormat="0" applyBorder="0" applyAlignment="0" applyProtection="0"/>
    <xf numFmtId="0" fontId="17" fillId="4" borderId="0" applyNumberFormat="0" applyBorder="0" applyAlignment="0" applyProtection="0"/>
    <xf numFmtId="0" fontId="18" fillId="0" borderId="0" applyNumberFormat="0" applyFill="0" applyBorder="0" applyAlignment="0" applyProtection="0"/>
    <xf numFmtId="0" fontId="19" fillId="5" borderId="7" applyNumberFormat="0" applyAlignment="0" applyProtection="0"/>
    <xf numFmtId="165" fontId="4" fillId="0" borderId="0" applyFill="0" applyBorder="0" applyAlignment="0" applyProtection="0"/>
    <xf numFmtId="165" fontId="4" fillId="0" borderId="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0" fontId="5" fillId="0" borderId="0" applyNumberFormat="0">
      <alignment horizontal="right"/>
    </xf>
    <xf numFmtId="0" fontId="2" fillId="0" borderId="2"/>
    <xf numFmtId="166" fontId="20" fillId="0" borderId="0"/>
    <xf numFmtId="0" fontId="1" fillId="0" borderId="0"/>
    <xf numFmtId="167" fontId="21" fillId="0" borderId="0"/>
    <xf numFmtId="4" fontId="22" fillId="0" borderId="0" applyNumberFormat="0" applyFill="0" applyBorder="0" applyAlignment="0" applyProtection="0">
      <alignment horizontal="center"/>
    </xf>
    <xf numFmtId="4" fontId="23" fillId="0" borderId="0" applyNumberFormat="0" applyFill="0" applyBorder="0" applyAlignment="0" applyProtection="0">
      <alignment horizontal="center"/>
    </xf>
    <xf numFmtId="0" fontId="24" fillId="0" borderId="0">
      <alignment horizontal="center"/>
    </xf>
    <xf numFmtId="0" fontId="25" fillId="0" borderId="8" applyNumberFormat="0" applyFill="0" applyAlignment="0" applyProtection="0"/>
    <xf numFmtId="0" fontId="26" fillId="0" borderId="9" applyNumberFormat="0" applyFill="0" applyAlignment="0" applyProtection="0"/>
    <xf numFmtId="0" fontId="26" fillId="0" borderId="9" applyNumberFormat="0" applyFill="0" applyAlignment="0" applyProtection="0"/>
    <xf numFmtId="0" fontId="26" fillId="0" borderId="0" applyNumberFormat="0" applyFill="0" applyBorder="0" applyAlignment="0" applyProtection="0"/>
    <xf numFmtId="0" fontId="24" fillId="0" borderId="0">
      <alignment horizontal="center" textRotation="90"/>
    </xf>
    <xf numFmtId="0" fontId="3" fillId="0" borderId="0" applyNumberFormat="0" applyFill="0" applyBorder="0" applyAlignment="0" applyProtection="0"/>
    <xf numFmtId="0" fontId="27" fillId="0" borderId="0" applyNumberFormat="0" applyFill="0" applyBorder="0" applyAlignment="0" applyProtection="0">
      <alignment vertical="top"/>
      <protection locked="0"/>
    </xf>
    <xf numFmtId="0" fontId="28" fillId="6" borderId="7" applyNumberFormat="0" applyAlignment="0" applyProtection="0"/>
    <xf numFmtId="0" fontId="28" fillId="6" borderId="7" applyNumberFormat="0" applyAlignment="0" applyProtection="0"/>
    <xf numFmtId="0" fontId="29" fillId="0" borderId="0" applyNumberFormat="0" applyFill="0" applyBorder="0" applyAlignment="0" applyProtection="0"/>
    <xf numFmtId="0" fontId="30" fillId="7" borderId="0" applyNumberFormat="0" applyBorder="0" applyAlignment="0" applyProtection="0"/>
    <xf numFmtId="0" fontId="16" fillId="0" borderId="0"/>
    <xf numFmtId="0" fontId="1" fillId="0" borderId="0"/>
    <xf numFmtId="0" fontId="2" fillId="0" borderId="0"/>
    <xf numFmtId="0" fontId="2" fillId="0" borderId="0"/>
    <xf numFmtId="0" fontId="31" fillId="0" borderId="0"/>
    <xf numFmtId="0" fontId="2" fillId="0" borderId="0"/>
    <xf numFmtId="0" fontId="16" fillId="0" borderId="0"/>
    <xf numFmtId="0" fontId="2" fillId="0" borderId="0"/>
    <xf numFmtId="0" fontId="16" fillId="0" borderId="0"/>
    <xf numFmtId="0" fontId="32" fillId="0" borderId="0"/>
    <xf numFmtId="0" fontId="2" fillId="0" borderId="0"/>
    <xf numFmtId="0" fontId="2" fillId="3" borderId="0" applyNumberFormat="0" applyFont="0" applyBorder="0" applyAlignment="0" applyProtection="0"/>
    <xf numFmtId="0" fontId="2" fillId="0" borderId="0"/>
    <xf numFmtId="0" fontId="16" fillId="8" borderId="10" applyNumberFormat="0" applyFont="0" applyAlignment="0" applyProtection="0"/>
    <xf numFmtId="9" fontId="16" fillId="0" borderId="0" applyFont="0" applyFill="0" applyBorder="0" applyAlignment="0" applyProtection="0"/>
    <xf numFmtId="9" fontId="1" fillId="0" borderId="0" applyFill="0" applyBorder="0" applyAlignment="0" applyProtection="0"/>
    <xf numFmtId="9" fontId="2"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2" fillId="0" borderId="0" applyFont="0" applyFill="0" applyBorder="0" applyAlignment="0" applyProtection="0"/>
    <xf numFmtId="9" fontId="32" fillId="0" borderId="0" applyFont="0" applyFill="0" applyBorder="0" applyAlignment="0" applyProtection="0"/>
    <xf numFmtId="0" fontId="33" fillId="0" borderId="0"/>
    <xf numFmtId="168" fontId="33" fillId="0" borderId="0"/>
    <xf numFmtId="0" fontId="6" fillId="0" borderId="0"/>
    <xf numFmtId="0" fontId="16" fillId="0" borderId="0"/>
    <xf numFmtId="0" fontId="45" fillId="0" borderId="23" applyNumberFormat="0" applyFill="0" applyAlignment="0" applyProtection="0"/>
    <xf numFmtId="0" fontId="50" fillId="0" borderId="0"/>
    <xf numFmtId="0" fontId="54" fillId="0" borderId="23" applyNumberFormat="0" applyFill="0" applyAlignment="0" applyProtection="0"/>
    <xf numFmtId="177" fontId="57" fillId="0" borderId="0" applyFont="0" applyFill="0" applyBorder="0" applyAlignment="0" applyProtection="0"/>
    <xf numFmtId="0" fontId="16" fillId="0" borderId="0"/>
    <xf numFmtId="0" fontId="50" fillId="0" borderId="0"/>
    <xf numFmtId="0" fontId="2" fillId="42" borderId="42" applyNumberFormat="0" applyFont="0" applyAlignment="0"/>
    <xf numFmtId="9" fontId="16" fillId="0" borderId="0" applyFont="0" applyFill="0" applyBorder="0" applyAlignment="0" applyProtection="0"/>
    <xf numFmtId="0" fontId="16" fillId="0" borderId="0"/>
    <xf numFmtId="0" fontId="62" fillId="15" borderId="0" applyNumberFormat="0" applyBorder="0" applyAlignment="0" applyProtection="0"/>
    <xf numFmtId="0" fontId="62" fillId="15"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2" fillId="15" borderId="0" applyNumberFormat="0" applyBorder="0" applyAlignment="0" applyProtection="0"/>
    <xf numFmtId="0" fontId="62" fillId="15"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2" fillId="15" borderId="0" applyNumberFormat="0" applyBorder="0" applyAlignment="0" applyProtection="0"/>
    <xf numFmtId="0" fontId="62" fillId="15"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2" fillId="15" borderId="0" applyNumberFormat="0" applyBorder="0" applyAlignment="0" applyProtection="0"/>
    <xf numFmtId="0" fontId="62" fillId="15"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2" fillId="15"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3" fillId="43" borderId="0" applyNumberFormat="0" applyBorder="0" applyAlignment="0" applyProtection="0"/>
    <xf numFmtId="0" fontId="62" fillId="19" borderId="0" applyNumberFormat="0" applyBorder="0" applyAlignment="0" applyProtection="0"/>
    <xf numFmtId="0" fontId="62" fillId="19" borderId="0" applyNumberFormat="0" applyBorder="0" applyAlignment="0" applyProtection="0"/>
    <xf numFmtId="0" fontId="63" fillId="44" borderId="0" applyNumberFormat="0" applyBorder="0" applyAlignment="0" applyProtection="0"/>
    <xf numFmtId="0" fontId="63" fillId="44" borderId="0" applyNumberFormat="0" applyBorder="0" applyAlignment="0" applyProtection="0"/>
    <xf numFmtId="0" fontId="63" fillId="44" borderId="0" applyNumberFormat="0" applyBorder="0" applyAlignment="0" applyProtection="0"/>
    <xf numFmtId="0" fontId="63" fillId="44" borderId="0" applyNumberFormat="0" applyBorder="0" applyAlignment="0" applyProtection="0"/>
    <xf numFmtId="0" fontId="63" fillId="44" borderId="0" applyNumberFormat="0" applyBorder="0" applyAlignment="0" applyProtection="0"/>
    <xf numFmtId="0" fontId="63" fillId="44" borderId="0" applyNumberFormat="0" applyBorder="0" applyAlignment="0" applyProtection="0"/>
    <xf numFmtId="0" fontId="62" fillId="19" borderId="0" applyNumberFormat="0" applyBorder="0" applyAlignment="0" applyProtection="0"/>
    <xf numFmtId="0" fontId="62" fillId="19" borderId="0" applyNumberFormat="0" applyBorder="0" applyAlignment="0" applyProtection="0"/>
    <xf numFmtId="0" fontId="63" fillId="44" borderId="0" applyNumberFormat="0" applyBorder="0" applyAlignment="0" applyProtection="0"/>
    <xf numFmtId="0" fontId="63" fillId="44" borderId="0" applyNumberFormat="0" applyBorder="0" applyAlignment="0" applyProtection="0"/>
    <xf numFmtId="0" fontId="63" fillId="44" borderId="0" applyNumberFormat="0" applyBorder="0" applyAlignment="0" applyProtection="0"/>
    <xf numFmtId="0" fontId="63" fillId="44" borderId="0" applyNumberFormat="0" applyBorder="0" applyAlignment="0" applyProtection="0"/>
    <xf numFmtId="0" fontId="63" fillId="44" borderId="0" applyNumberFormat="0" applyBorder="0" applyAlignment="0" applyProtection="0"/>
    <xf numFmtId="0" fontId="63" fillId="44" borderId="0" applyNumberFormat="0" applyBorder="0" applyAlignment="0" applyProtection="0"/>
    <xf numFmtId="168" fontId="16" fillId="19" borderId="0" applyNumberFormat="0" applyBorder="0" applyAlignment="0" applyProtection="0"/>
    <xf numFmtId="168" fontId="16" fillId="19" borderId="0" applyNumberFormat="0" applyBorder="0" applyAlignment="0" applyProtection="0"/>
    <xf numFmtId="168" fontId="16" fillId="19" borderId="0" applyNumberFormat="0" applyBorder="0" applyAlignment="0" applyProtection="0"/>
    <xf numFmtId="168" fontId="16" fillId="19" borderId="0" applyNumberFormat="0" applyBorder="0" applyAlignment="0" applyProtection="0"/>
    <xf numFmtId="168" fontId="16" fillId="19" borderId="0" applyNumberFormat="0" applyBorder="0" applyAlignment="0" applyProtection="0"/>
    <xf numFmtId="168" fontId="16" fillId="19" borderId="0" applyNumberFormat="0" applyBorder="0" applyAlignment="0" applyProtection="0"/>
    <xf numFmtId="168" fontId="16" fillId="19" borderId="0" applyNumberFormat="0" applyBorder="0" applyAlignment="0" applyProtection="0"/>
    <xf numFmtId="168" fontId="64" fillId="44" borderId="0" applyNumberFormat="0" applyBorder="0" applyAlignment="0" applyProtection="0"/>
    <xf numFmtId="168" fontId="16" fillId="19" borderId="0" applyNumberFormat="0" applyBorder="0" applyAlignment="0" applyProtection="0"/>
    <xf numFmtId="168" fontId="16" fillId="19" borderId="0" applyNumberFormat="0" applyBorder="0" applyAlignment="0" applyProtection="0"/>
    <xf numFmtId="168" fontId="16" fillId="19" borderId="0" applyNumberFormat="0" applyBorder="0" applyAlignment="0" applyProtection="0"/>
    <xf numFmtId="168" fontId="16" fillId="19" borderId="0" applyNumberFormat="0" applyBorder="0" applyAlignment="0" applyProtection="0"/>
    <xf numFmtId="168" fontId="16" fillId="19" borderId="0" applyNumberFormat="0" applyBorder="0" applyAlignment="0" applyProtection="0"/>
    <xf numFmtId="168" fontId="64" fillId="44" borderId="0" applyNumberFormat="0" applyBorder="0" applyAlignment="0" applyProtection="0"/>
    <xf numFmtId="0" fontId="62" fillId="19" borderId="0" applyNumberFormat="0" applyBorder="0" applyAlignment="0" applyProtection="0"/>
    <xf numFmtId="0" fontId="63" fillId="44" borderId="0" applyNumberFormat="0" applyBorder="0" applyAlignment="0" applyProtection="0"/>
    <xf numFmtId="0" fontId="63" fillId="44" borderId="0" applyNumberFormat="0" applyBorder="0" applyAlignment="0" applyProtection="0"/>
    <xf numFmtId="0" fontId="63" fillId="44" borderId="0" applyNumberFormat="0" applyBorder="0" applyAlignment="0" applyProtection="0"/>
    <xf numFmtId="168" fontId="16" fillId="19" borderId="0" applyNumberFormat="0" applyBorder="0" applyAlignment="0" applyProtection="0"/>
    <xf numFmtId="168" fontId="16" fillId="19" borderId="0" applyNumberFormat="0" applyBorder="0" applyAlignment="0" applyProtection="0"/>
    <xf numFmtId="168" fontId="16" fillId="19" borderId="0" applyNumberFormat="0" applyBorder="0" applyAlignment="0" applyProtection="0"/>
    <xf numFmtId="168" fontId="16" fillId="19" borderId="0" applyNumberFormat="0" applyBorder="0" applyAlignment="0" applyProtection="0"/>
    <xf numFmtId="168" fontId="16" fillId="19" borderId="0" applyNumberFormat="0" applyBorder="0" applyAlignment="0" applyProtection="0"/>
    <xf numFmtId="168" fontId="16" fillId="19" borderId="0" applyNumberFormat="0" applyBorder="0" applyAlignment="0" applyProtection="0"/>
    <xf numFmtId="168" fontId="64" fillId="44" borderId="0" applyNumberFormat="0" applyBorder="0" applyAlignment="0" applyProtection="0"/>
    <xf numFmtId="0" fontId="63" fillId="44" borderId="0" applyNumberFormat="0" applyBorder="0" applyAlignment="0" applyProtection="0"/>
    <xf numFmtId="0" fontId="63" fillId="44" borderId="0" applyNumberFormat="0" applyBorder="0" applyAlignment="0" applyProtection="0"/>
    <xf numFmtId="0" fontId="62" fillId="23" borderId="0" applyNumberFormat="0" applyBorder="0" applyAlignment="0" applyProtection="0"/>
    <xf numFmtId="0" fontId="62" fillId="23" borderId="0" applyNumberFormat="0" applyBorder="0" applyAlignment="0" applyProtection="0"/>
    <xf numFmtId="0" fontId="63" fillId="45" borderId="0" applyNumberFormat="0" applyBorder="0" applyAlignment="0" applyProtection="0"/>
    <xf numFmtId="0" fontId="63" fillId="45" borderId="0" applyNumberFormat="0" applyBorder="0" applyAlignment="0" applyProtection="0"/>
    <xf numFmtId="0" fontId="63" fillId="45" borderId="0" applyNumberFormat="0" applyBorder="0" applyAlignment="0" applyProtection="0"/>
    <xf numFmtId="0" fontId="63" fillId="45" borderId="0" applyNumberFormat="0" applyBorder="0" applyAlignment="0" applyProtection="0"/>
    <xf numFmtId="0" fontId="63" fillId="45" borderId="0" applyNumberFormat="0" applyBorder="0" applyAlignment="0" applyProtection="0"/>
    <xf numFmtId="0" fontId="63" fillId="45" borderId="0" applyNumberFormat="0" applyBorder="0" applyAlignment="0" applyProtection="0"/>
    <xf numFmtId="0" fontId="62" fillId="23" borderId="0" applyNumberFormat="0" applyBorder="0" applyAlignment="0" applyProtection="0"/>
    <xf numFmtId="0" fontId="62" fillId="23" borderId="0" applyNumberFormat="0" applyBorder="0" applyAlignment="0" applyProtection="0"/>
    <xf numFmtId="0" fontId="63" fillId="45" borderId="0" applyNumberFormat="0" applyBorder="0" applyAlignment="0" applyProtection="0"/>
    <xf numFmtId="0" fontId="63" fillId="45" borderId="0" applyNumberFormat="0" applyBorder="0" applyAlignment="0" applyProtection="0"/>
    <xf numFmtId="0" fontId="63" fillId="45" borderId="0" applyNumberFormat="0" applyBorder="0" applyAlignment="0" applyProtection="0"/>
    <xf numFmtId="0" fontId="63" fillId="45" borderId="0" applyNumberFormat="0" applyBorder="0" applyAlignment="0" applyProtection="0"/>
    <xf numFmtId="0" fontId="63" fillId="45" borderId="0" applyNumberFormat="0" applyBorder="0" applyAlignment="0" applyProtection="0"/>
    <xf numFmtId="0" fontId="63" fillId="45" borderId="0" applyNumberFormat="0" applyBorder="0" applyAlignment="0" applyProtection="0"/>
    <xf numFmtId="0" fontId="62" fillId="23" borderId="0" applyNumberFormat="0" applyBorder="0" applyAlignment="0" applyProtection="0"/>
    <xf numFmtId="0" fontId="63" fillId="45" borderId="0" applyNumberFormat="0" applyBorder="0" applyAlignment="0" applyProtection="0"/>
    <xf numFmtId="0" fontId="63" fillId="45" borderId="0" applyNumberFormat="0" applyBorder="0" applyAlignment="0" applyProtection="0"/>
    <xf numFmtId="0" fontId="63" fillId="45" borderId="0" applyNumberFormat="0" applyBorder="0" applyAlignment="0" applyProtection="0"/>
    <xf numFmtId="0" fontId="63" fillId="45" borderId="0" applyNumberFormat="0" applyBorder="0" applyAlignment="0" applyProtection="0"/>
    <xf numFmtId="0" fontId="63" fillId="45"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2" fillId="27"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3" fillId="47" borderId="0" applyNumberFormat="0" applyBorder="0" applyAlignment="0" applyProtection="0"/>
    <xf numFmtId="0" fontId="63" fillId="47" borderId="0" applyNumberFormat="0" applyBorder="0" applyAlignment="0" applyProtection="0"/>
    <xf numFmtId="0" fontId="63" fillId="47" borderId="0" applyNumberFormat="0" applyBorder="0" applyAlignment="0" applyProtection="0"/>
    <xf numFmtId="0" fontId="63" fillId="47" borderId="0" applyNumberFormat="0" applyBorder="0" applyAlignment="0" applyProtection="0"/>
    <xf numFmtId="0" fontId="63" fillId="47" borderId="0" applyNumberFormat="0" applyBorder="0" applyAlignment="0" applyProtection="0"/>
    <xf numFmtId="0" fontId="63" fillId="47" borderId="0" applyNumberFormat="0" applyBorder="0" applyAlignment="0" applyProtection="0"/>
    <xf numFmtId="0" fontId="62" fillId="31" borderId="0" applyNumberFormat="0" applyBorder="0" applyAlignment="0" applyProtection="0"/>
    <xf numFmtId="0" fontId="62" fillId="31" borderId="0" applyNumberFormat="0" applyBorder="0" applyAlignment="0" applyProtection="0"/>
    <xf numFmtId="0" fontId="63" fillId="47" borderId="0" applyNumberFormat="0" applyBorder="0" applyAlignment="0" applyProtection="0"/>
    <xf numFmtId="0" fontId="63" fillId="47" borderId="0" applyNumberFormat="0" applyBorder="0" applyAlignment="0" applyProtection="0"/>
    <xf numFmtId="0" fontId="63" fillId="47" borderId="0" applyNumberFormat="0" applyBorder="0" applyAlignment="0" applyProtection="0"/>
    <xf numFmtId="0" fontId="63" fillId="47" borderId="0" applyNumberFormat="0" applyBorder="0" applyAlignment="0" applyProtection="0"/>
    <xf numFmtId="0" fontId="63" fillId="47" borderId="0" applyNumberFormat="0" applyBorder="0" applyAlignment="0" applyProtection="0"/>
    <xf numFmtId="0" fontId="63" fillId="47" borderId="0" applyNumberFormat="0" applyBorder="0" applyAlignment="0" applyProtection="0"/>
    <xf numFmtId="0" fontId="62" fillId="31" borderId="0" applyNumberFormat="0" applyBorder="0" applyAlignment="0" applyProtection="0"/>
    <xf numFmtId="0" fontId="63" fillId="47" borderId="0" applyNumberFormat="0" applyBorder="0" applyAlignment="0" applyProtection="0"/>
    <xf numFmtId="0" fontId="63" fillId="47" borderId="0" applyNumberFormat="0" applyBorder="0" applyAlignment="0" applyProtection="0"/>
    <xf numFmtId="0" fontId="63" fillId="47" borderId="0" applyNumberFormat="0" applyBorder="0" applyAlignment="0" applyProtection="0"/>
    <xf numFmtId="0" fontId="63" fillId="47" borderId="0" applyNumberFormat="0" applyBorder="0" applyAlignment="0" applyProtection="0"/>
    <xf numFmtId="0" fontId="63" fillId="47" borderId="0" applyNumberFormat="0" applyBorder="0" applyAlignment="0" applyProtection="0"/>
    <xf numFmtId="0" fontId="63" fillId="48"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5" fillId="49" borderId="0" applyNumberFormat="0" applyBorder="0" applyAlignment="0" applyProtection="0">
      <alignment vertical="center"/>
    </xf>
    <xf numFmtId="168" fontId="65" fillId="49" borderId="0" applyNumberFormat="0" applyBorder="0" applyAlignment="0" applyProtection="0">
      <alignment vertical="center"/>
    </xf>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2" fillId="35" borderId="0" applyNumberFormat="0" applyBorder="0" applyAlignment="0" applyProtection="0"/>
    <xf numFmtId="0" fontId="62" fillId="35"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2" fillId="35"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3" fillId="48" borderId="0" applyNumberFormat="0" applyBorder="0" applyAlignment="0" applyProtection="0"/>
    <xf numFmtId="0" fontId="62" fillId="16" borderId="0" applyNumberFormat="0" applyBorder="0" applyAlignment="0" applyProtection="0"/>
    <xf numFmtId="0" fontId="62" fillId="16"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2" fillId="16" borderId="0" applyNumberFormat="0" applyBorder="0" applyAlignment="0" applyProtection="0"/>
    <xf numFmtId="0" fontId="62" fillId="16"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2" fillId="16"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3" fillId="51" borderId="0" applyNumberFormat="0" applyBorder="0" applyAlignment="0" applyProtection="0"/>
    <xf numFmtId="0" fontId="63" fillId="51" borderId="0" applyNumberFormat="0" applyBorder="0" applyAlignment="0" applyProtection="0"/>
    <xf numFmtId="0" fontId="63" fillId="51" borderId="0" applyNumberFormat="0" applyBorder="0" applyAlignment="0" applyProtection="0"/>
    <xf numFmtId="0" fontId="63" fillId="51" borderId="0" applyNumberFormat="0" applyBorder="0" applyAlignment="0" applyProtection="0"/>
    <xf numFmtId="0" fontId="63" fillId="51" borderId="0" applyNumberFormat="0" applyBorder="0" applyAlignment="0" applyProtection="0"/>
    <xf numFmtId="0" fontId="63" fillId="51"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3" fillId="51" borderId="0" applyNumberFormat="0" applyBorder="0" applyAlignment="0" applyProtection="0"/>
    <xf numFmtId="0" fontId="63" fillId="51" borderId="0" applyNumberFormat="0" applyBorder="0" applyAlignment="0" applyProtection="0"/>
    <xf numFmtId="0" fontId="63" fillId="51" borderId="0" applyNumberFormat="0" applyBorder="0" applyAlignment="0" applyProtection="0"/>
    <xf numFmtId="0" fontId="63" fillId="51" borderId="0" applyNumberFormat="0" applyBorder="0" applyAlignment="0" applyProtection="0"/>
    <xf numFmtId="0" fontId="63" fillId="51" borderId="0" applyNumberFormat="0" applyBorder="0" applyAlignment="0" applyProtection="0"/>
    <xf numFmtId="0" fontId="63" fillId="51" borderId="0" applyNumberFormat="0" applyBorder="0" applyAlignment="0" applyProtection="0"/>
    <xf numFmtId="0" fontId="62" fillId="20" borderId="0" applyNumberFormat="0" applyBorder="0" applyAlignment="0" applyProtection="0"/>
    <xf numFmtId="0" fontId="63" fillId="51" borderId="0" applyNumberFormat="0" applyBorder="0" applyAlignment="0" applyProtection="0"/>
    <xf numFmtId="0" fontId="63" fillId="51" borderId="0" applyNumberFormat="0" applyBorder="0" applyAlignment="0" applyProtection="0"/>
    <xf numFmtId="0" fontId="63" fillId="51" borderId="0" applyNumberFormat="0" applyBorder="0" applyAlignment="0" applyProtection="0"/>
    <xf numFmtId="0" fontId="63" fillId="51" borderId="0" applyNumberFormat="0" applyBorder="0" applyAlignment="0" applyProtection="0"/>
    <xf numFmtId="0" fontId="63" fillId="51" borderId="0" applyNumberFormat="0" applyBorder="0" applyAlignment="0" applyProtection="0"/>
    <xf numFmtId="0" fontId="62" fillId="24" borderId="0" applyNumberFormat="0" applyBorder="0" applyAlignment="0" applyProtection="0"/>
    <xf numFmtId="0" fontId="62" fillId="24" borderId="0" applyNumberFormat="0" applyBorder="0" applyAlignment="0" applyProtection="0"/>
    <xf numFmtId="0" fontId="63" fillId="52" borderId="0" applyNumberFormat="0" applyBorder="0" applyAlignment="0" applyProtection="0"/>
    <xf numFmtId="0" fontId="63" fillId="52" borderId="0" applyNumberFormat="0" applyBorder="0" applyAlignment="0" applyProtection="0"/>
    <xf numFmtId="0" fontId="63" fillId="52" borderId="0" applyNumberFormat="0" applyBorder="0" applyAlignment="0" applyProtection="0"/>
    <xf numFmtId="0" fontId="63" fillId="52" borderId="0" applyNumberFormat="0" applyBorder="0" applyAlignment="0" applyProtection="0"/>
    <xf numFmtId="0" fontId="63" fillId="52" borderId="0" applyNumberFormat="0" applyBorder="0" applyAlignment="0" applyProtection="0"/>
    <xf numFmtId="0" fontId="63" fillId="52" borderId="0" applyNumberFormat="0" applyBorder="0" applyAlignment="0" applyProtection="0"/>
    <xf numFmtId="0" fontId="62" fillId="24" borderId="0" applyNumberFormat="0" applyBorder="0" applyAlignment="0" applyProtection="0"/>
    <xf numFmtId="0" fontId="62" fillId="24" borderId="0" applyNumberFormat="0" applyBorder="0" applyAlignment="0" applyProtection="0"/>
    <xf numFmtId="0" fontId="63" fillId="52" borderId="0" applyNumberFormat="0" applyBorder="0" applyAlignment="0" applyProtection="0"/>
    <xf numFmtId="0" fontId="63" fillId="52" borderId="0" applyNumberFormat="0" applyBorder="0" applyAlignment="0" applyProtection="0"/>
    <xf numFmtId="0" fontId="63" fillId="52" borderId="0" applyNumberFormat="0" applyBorder="0" applyAlignment="0" applyProtection="0"/>
    <xf numFmtId="0" fontId="63" fillId="52" borderId="0" applyNumberFormat="0" applyBorder="0" applyAlignment="0" applyProtection="0"/>
    <xf numFmtId="0" fontId="63" fillId="52" borderId="0" applyNumberFormat="0" applyBorder="0" applyAlignment="0" applyProtection="0"/>
    <xf numFmtId="0" fontId="63" fillId="52" borderId="0" applyNumberFormat="0" applyBorder="0" applyAlignment="0" applyProtection="0"/>
    <xf numFmtId="0" fontId="62" fillId="24" borderId="0" applyNumberFormat="0" applyBorder="0" applyAlignment="0" applyProtection="0"/>
    <xf numFmtId="0" fontId="63" fillId="52" borderId="0" applyNumberFormat="0" applyBorder="0" applyAlignment="0" applyProtection="0"/>
    <xf numFmtId="0" fontId="63" fillId="52" borderId="0" applyNumberFormat="0" applyBorder="0" applyAlignment="0" applyProtection="0"/>
    <xf numFmtId="0" fontId="63" fillId="52" borderId="0" applyNumberFormat="0" applyBorder="0" applyAlignment="0" applyProtection="0"/>
    <xf numFmtId="0" fontId="63" fillId="52" borderId="0" applyNumberFormat="0" applyBorder="0" applyAlignment="0" applyProtection="0"/>
    <xf numFmtId="0" fontId="63" fillId="52"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2" fillId="28"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3" fillId="46"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2" fillId="32" borderId="0" applyNumberFormat="0" applyBorder="0" applyAlignment="0" applyProtection="0"/>
    <xf numFmtId="0" fontId="62" fillId="32"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2" fillId="32"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3" fillId="50"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3" fillId="53" borderId="0" applyNumberFormat="0" applyBorder="0" applyAlignment="0" applyProtection="0"/>
    <xf numFmtId="0" fontId="63" fillId="53" borderId="0" applyNumberFormat="0" applyBorder="0" applyAlignment="0" applyProtection="0"/>
    <xf numFmtId="0" fontId="63" fillId="53" borderId="0" applyNumberFormat="0" applyBorder="0" applyAlignment="0" applyProtection="0"/>
    <xf numFmtId="0" fontId="63" fillId="53" borderId="0" applyNumberFormat="0" applyBorder="0" applyAlignment="0" applyProtection="0"/>
    <xf numFmtId="0" fontId="63" fillId="53" borderId="0" applyNumberFormat="0" applyBorder="0" applyAlignment="0" applyProtection="0"/>
    <xf numFmtId="0" fontId="63" fillId="53" borderId="0" applyNumberFormat="0" applyBorder="0" applyAlignment="0" applyProtection="0"/>
    <xf numFmtId="0" fontId="62" fillId="36" borderId="0" applyNumberFormat="0" applyBorder="0" applyAlignment="0" applyProtection="0"/>
    <xf numFmtId="0" fontId="62" fillId="36" borderId="0" applyNumberFormat="0" applyBorder="0" applyAlignment="0" applyProtection="0"/>
    <xf numFmtId="0" fontId="63" fillId="53" borderId="0" applyNumberFormat="0" applyBorder="0" applyAlignment="0" applyProtection="0"/>
    <xf numFmtId="0" fontId="63" fillId="53" borderId="0" applyNumberFormat="0" applyBorder="0" applyAlignment="0" applyProtection="0"/>
    <xf numFmtId="0" fontId="63" fillId="53" borderId="0" applyNumberFormat="0" applyBorder="0" applyAlignment="0" applyProtection="0"/>
    <xf numFmtId="0" fontId="63" fillId="53" borderId="0" applyNumberFormat="0" applyBorder="0" applyAlignment="0" applyProtection="0"/>
    <xf numFmtId="0" fontId="63" fillId="53" borderId="0" applyNumberFormat="0" applyBorder="0" applyAlignment="0" applyProtection="0"/>
    <xf numFmtId="0" fontId="63" fillId="53" borderId="0" applyNumberFormat="0" applyBorder="0" applyAlignment="0" applyProtection="0"/>
    <xf numFmtId="0" fontId="62" fillId="36" borderId="0" applyNumberFormat="0" applyBorder="0" applyAlignment="0" applyProtection="0"/>
    <xf numFmtId="0" fontId="63" fillId="53" borderId="0" applyNumberFormat="0" applyBorder="0" applyAlignment="0" applyProtection="0"/>
    <xf numFmtId="0" fontId="63" fillId="53" borderId="0" applyNumberFormat="0" applyBorder="0" applyAlignment="0" applyProtection="0"/>
    <xf numFmtId="0" fontId="63" fillId="53" borderId="0" applyNumberFormat="0" applyBorder="0" applyAlignment="0" applyProtection="0"/>
    <xf numFmtId="0" fontId="63" fillId="53" borderId="0" applyNumberFormat="0" applyBorder="0" applyAlignment="0" applyProtection="0"/>
    <xf numFmtId="0" fontId="63" fillId="53" borderId="0" applyNumberFormat="0" applyBorder="0" applyAlignment="0" applyProtection="0"/>
    <xf numFmtId="0" fontId="66" fillId="17"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6" fillId="2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6" fillId="25"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6" fillId="29"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6" fillId="33"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6" fillId="37"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6" fillId="1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6" fillId="18"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6" fillId="22"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48" fillId="26"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9" fillId="55" borderId="0" applyNumberFormat="0" applyBorder="0" applyAlignment="0" applyProtection="0"/>
    <xf numFmtId="0" fontId="66" fillId="26"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6" fillId="30"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48" fillId="34"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9" fillId="61" borderId="0" applyNumberFormat="0" applyBorder="0" applyAlignment="0" applyProtection="0"/>
    <xf numFmtId="0" fontId="66" fillId="34"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175" fontId="2" fillId="62" borderId="43" applyNumberFormat="0" applyFont="0" applyAlignment="0"/>
    <xf numFmtId="175" fontId="2" fillId="63" borderId="44" applyNumberFormat="0" applyFont="0" applyAlignment="0"/>
    <xf numFmtId="175" fontId="2" fillId="63" borderId="44" applyNumberFormat="0" applyFont="0" applyAlignment="0"/>
    <xf numFmtId="175" fontId="2" fillId="63" borderId="44" applyNumberFormat="0" applyFont="0" applyAlignment="0"/>
    <xf numFmtId="175" fontId="2" fillId="63" borderId="44" applyNumberFormat="0" applyFont="0" applyAlignment="0"/>
    <xf numFmtId="175" fontId="2" fillId="63" borderId="44" applyNumberFormat="0" applyFont="0" applyAlignment="0"/>
    <xf numFmtId="181" fontId="17" fillId="4" borderId="0" applyNumberFormat="0" applyBorder="0" applyAlignment="0" applyProtection="0"/>
    <xf numFmtId="168" fontId="17" fillId="64" borderId="0" applyNumberFormat="0" applyBorder="0" applyAlignment="0" applyProtection="0"/>
    <xf numFmtId="168" fontId="70" fillId="65" borderId="0" applyNumberFormat="0" applyBorder="0" applyAlignment="0" applyProtection="0"/>
    <xf numFmtId="168" fontId="70" fillId="65" borderId="0" applyNumberFormat="0" applyBorder="0" applyAlignment="0" applyProtection="0"/>
    <xf numFmtId="168" fontId="71" fillId="65" borderId="0" applyNumberFormat="0" applyBorder="0" applyAlignment="0" applyProtection="0"/>
    <xf numFmtId="0" fontId="70" fillId="44" borderId="0" applyNumberFormat="0" applyBorder="0" applyAlignment="0" applyProtection="0"/>
    <xf numFmtId="0" fontId="70" fillId="44" borderId="0" applyNumberFormat="0" applyBorder="0" applyAlignment="0" applyProtection="0"/>
    <xf numFmtId="181" fontId="17" fillId="4" borderId="0" applyNumberFormat="0" applyBorder="0" applyAlignment="0" applyProtection="0"/>
    <xf numFmtId="181" fontId="17" fillId="4" borderId="0" applyNumberFormat="0" applyBorder="0" applyAlignment="0" applyProtection="0"/>
    <xf numFmtId="181" fontId="17" fillId="4" borderId="0" applyNumberFormat="0" applyBorder="0" applyAlignment="0" applyProtection="0"/>
    <xf numFmtId="181" fontId="17" fillId="4" borderId="0" applyNumberFormat="0" applyBorder="0" applyAlignment="0" applyProtection="0"/>
    <xf numFmtId="181" fontId="17" fillId="4" borderId="0" applyNumberFormat="0" applyBorder="0" applyAlignment="0" applyProtection="0"/>
    <xf numFmtId="0" fontId="71" fillId="44" borderId="0" applyNumberFormat="0" applyBorder="0" applyAlignment="0" applyProtection="0"/>
    <xf numFmtId="0" fontId="17" fillId="4" borderId="0" applyNumberFormat="0" applyBorder="0" applyAlignment="0" applyProtection="0"/>
    <xf numFmtId="168" fontId="17" fillId="4" borderId="0" applyNumberFormat="0" applyBorder="0" applyAlignment="0" applyProtection="0"/>
    <xf numFmtId="168" fontId="70" fillId="44" borderId="0" applyNumberFormat="0" applyBorder="0" applyAlignment="0" applyProtection="0"/>
    <xf numFmtId="168" fontId="70" fillId="44" borderId="0" applyNumberFormat="0" applyBorder="0" applyAlignment="0" applyProtection="0"/>
    <xf numFmtId="168" fontId="71" fillId="44" borderId="0" applyNumberFormat="0" applyBorder="0" applyAlignment="0" applyProtection="0"/>
    <xf numFmtId="0" fontId="70" fillId="44" borderId="0" applyNumberFormat="0" applyBorder="0" applyAlignment="0" applyProtection="0"/>
    <xf numFmtId="0" fontId="70" fillId="44" borderId="0" applyNumberFormat="0" applyBorder="0" applyAlignment="0" applyProtection="0"/>
    <xf numFmtId="0" fontId="71" fillId="44" borderId="0" applyNumberFormat="0" applyBorder="0" applyAlignment="0" applyProtection="0"/>
    <xf numFmtId="0" fontId="72" fillId="4" borderId="0" applyNumberFormat="0" applyBorder="0" applyAlignment="0" applyProtection="0"/>
    <xf numFmtId="0" fontId="73" fillId="44" borderId="0" applyNumberFormat="0" applyBorder="0" applyAlignment="0" applyProtection="0"/>
    <xf numFmtId="0" fontId="73" fillId="44" borderId="0" applyNumberFormat="0" applyBorder="0" applyAlignment="0" applyProtection="0"/>
    <xf numFmtId="0" fontId="73" fillId="44" borderId="0" applyNumberFormat="0" applyBorder="0" applyAlignment="0" applyProtection="0"/>
    <xf numFmtId="0" fontId="73" fillId="44" borderId="0" applyNumberFormat="0" applyBorder="0" applyAlignment="0" applyProtection="0"/>
    <xf numFmtId="0" fontId="73" fillId="44" borderId="0" applyNumberFormat="0" applyBorder="0" applyAlignment="0" applyProtection="0"/>
    <xf numFmtId="0" fontId="2" fillId="66" borderId="45" applyNumberFormat="0" applyFont="0" applyAlignment="0"/>
    <xf numFmtId="0" fontId="2" fillId="66" borderId="45" applyNumberFormat="0" applyFont="0" applyAlignment="0"/>
    <xf numFmtId="0" fontId="2" fillId="66" borderId="45" applyNumberFormat="0" applyFont="0" applyAlignment="0"/>
    <xf numFmtId="0" fontId="2" fillId="66" borderId="45" applyNumberFormat="0" applyFont="0" applyAlignment="0"/>
    <xf numFmtId="0" fontId="2" fillId="66" borderId="45" applyNumberFormat="0" applyFont="0" applyAlignment="0"/>
    <xf numFmtId="0" fontId="10" fillId="67" borderId="42" applyNumberFormat="0" applyFont="0" applyAlignment="0"/>
    <xf numFmtId="0" fontId="10" fillId="66" borderId="45" applyNumberFormat="0" applyFont="0" applyAlignment="0"/>
    <xf numFmtId="0" fontId="10" fillId="66" borderId="45" applyNumberFormat="0" applyFont="0" applyAlignment="0"/>
    <xf numFmtId="0" fontId="10" fillId="66" borderId="45" applyNumberFormat="0" applyFont="0" applyAlignment="0"/>
    <xf numFmtId="0" fontId="10" fillId="66" borderId="45" applyNumberFormat="0" applyFont="0" applyAlignment="0"/>
    <xf numFmtId="0" fontId="10" fillId="66" borderId="45" applyNumberFormat="0" applyFont="0" applyAlignment="0"/>
    <xf numFmtId="168" fontId="18" fillId="0" borderId="0" applyNumberFormat="0" applyFill="0" applyBorder="0" applyAlignment="0" applyProtection="0"/>
    <xf numFmtId="0" fontId="74"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168" fontId="75" fillId="0" borderId="0" applyNumberFormat="0" applyFill="0" applyBorder="0" applyAlignment="0" applyProtection="0"/>
    <xf numFmtId="168" fontId="75" fillId="0" borderId="0" applyNumberFormat="0" applyFill="0" applyBorder="0" applyAlignment="0" applyProtection="0"/>
    <xf numFmtId="168"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19" fillId="5" borderId="7" applyNumberFormat="0" applyAlignment="0" applyProtection="0"/>
    <xf numFmtId="0" fontId="76" fillId="68" borderId="46" applyNumberFormat="0" applyAlignment="0" applyProtection="0"/>
    <xf numFmtId="0" fontId="76" fillId="68" borderId="46" applyNumberFormat="0" applyAlignment="0" applyProtection="0"/>
    <xf numFmtId="0" fontId="76" fillId="68" borderId="46" applyNumberFormat="0" applyAlignment="0" applyProtection="0"/>
    <xf numFmtId="0" fontId="76" fillId="68" borderId="46" applyNumberFormat="0" applyAlignment="0" applyProtection="0"/>
    <xf numFmtId="0" fontId="77" fillId="68" borderId="46" applyNumberFormat="0" applyAlignment="0" applyProtection="0"/>
    <xf numFmtId="168" fontId="19" fillId="5" borderId="7" applyNumberFormat="0" applyAlignment="0" applyProtection="0"/>
    <xf numFmtId="168" fontId="76" fillId="68" borderId="46" applyNumberFormat="0" applyAlignment="0" applyProtection="0"/>
    <xf numFmtId="168" fontId="76" fillId="68" borderId="46" applyNumberFormat="0" applyAlignment="0" applyProtection="0"/>
    <xf numFmtId="168" fontId="76" fillId="68" borderId="46" applyNumberFormat="0" applyAlignment="0" applyProtection="0"/>
    <xf numFmtId="168" fontId="76" fillId="68" borderId="46" applyNumberFormat="0" applyAlignment="0" applyProtection="0"/>
    <xf numFmtId="168" fontId="77" fillId="68" borderId="46" applyNumberFormat="0" applyAlignment="0" applyProtection="0"/>
    <xf numFmtId="0" fontId="78" fillId="5" borderId="7" applyNumberFormat="0" applyAlignment="0" applyProtection="0"/>
    <xf numFmtId="0" fontId="79" fillId="68" borderId="46" applyNumberFormat="0" applyAlignment="0" applyProtection="0"/>
    <xf numFmtId="0" fontId="79" fillId="68" borderId="46" applyNumberFormat="0" applyAlignment="0" applyProtection="0"/>
    <xf numFmtId="0" fontId="79" fillId="68" borderId="46" applyNumberFormat="0" applyAlignment="0" applyProtection="0"/>
    <xf numFmtId="0" fontId="79" fillId="68" borderId="46" applyNumberFormat="0" applyAlignment="0" applyProtection="0"/>
    <xf numFmtId="0" fontId="79" fillId="68" borderId="46" applyNumberFormat="0" applyAlignment="0" applyProtection="0"/>
    <xf numFmtId="0" fontId="79" fillId="68" borderId="46" applyNumberFormat="0" applyAlignment="0" applyProtection="0"/>
    <xf numFmtId="0" fontId="79" fillId="68" borderId="46" applyNumberFormat="0" applyAlignment="0" applyProtection="0"/>
    <xf numFmtId="0" fontId="79" fillId="68" borderId="46" applyNumberFormat="0" applyAlignment="0" applyProtection="0"/>
    <xf numFmtId="0" fontId="79" fillId="68" borderId="46" applyNumberFormat="0" applyAlignment="0" applyProtection="0"/>
    <xf numFmtId="0" fontId="80" fillId="13" borderId="26" applyNumberFormat="0" applyAlignment="0" applyProtection="0"/>
    <xf numFmtId="0" fontId="81" fillId="69" borderId="47" applyNumberFormat="0" applyAlignment="0" applyProtection="0"/>
    <xf numFmtId="0" fontId="81" fillId="69" borderId="47" applyNumberFormat="0" applyAlignment="0" applyProtection="0"/>
    <xf numFmtId="0" fontId="81" fillId="69" borderId="47" applyNumberFormat="0" applyAlignment="0" applyProtection="0"/>
    <xf numFmtId="0" fontId="81" fillId="69" borderId="47" applyNumberFormat="0" applyAlignment="0" applyProtection="0"/>
    <xf numFmtId="0" fontId="81" fillId="69" borderId="47" applyNumberFormat="0" applyAlignment="0" applyProtection="0"/>
    <xf numFmtId="182" fontId="82" fillId="0" borderId="0"/>
    <xf numFmtId="182" fontId="82" fillId="0" borderId="0"/>
    <xf numFmtId="182" fontId="82" fillId="0" borderId="0"/>
    <xf numFmtId="182" fontId="82" fillId="0" borderId="0"/>
    <xf numFmtId="182" fontId="82" fillId="0" borderId="0"/>
    <xf numFmtId="182" fontId="82" fillId="0" borderId="0"/>
    <xf numFmtId="182" fontId="82" fillId="0" borderId="0"/>
    <xf numFmtId="182" fontId="82" fillId="0" borderId="0"/>
    <xf numFmtId="41" fontId="50" fillId="0" borderId="0" applyFont="0" applyFill="0" applyBorder="0" applyAlignment="0" applyProtection="0"/>
    <xf numFmtId="41" fontId="83" fillId="0" borderId="0" applyFont="0" applyFill="0" applyBorder="0" applyAlignment="0" applyProtection="0"/>
    <xf numFmtId="41" fontId="83" fillId="0" borderId="0" applyFont="0" applyFill="0" applyBorder="0" applyAlignment="0" applyProtection="0"/>
    <xf numFmtId="183" fontId="50"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83" fontId="83" fillId="0" borderId="0" applyFont="0" applyFill="0" applyBorder="0" applyAlignment="0" applyProtection="0"/>
    <xf numFmtId="183" fontId="83" fillId="0" borderId="0" applyFont="0" applyFill="0" applyBorder="0" applyAlignment="0" applyProtection="0"/>
    <xf numFmtId="183" fontId="50"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83" fontId="83" fillId="0" borderId="0" applyFont="0" applyFill="0" applyBorder="0" applyAlignment="0" applyProtection="0"/>
    <xf numFmtId="183" fontId="8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165" fontId="4" fillId="0" borderId="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84" fontId="2" fillId="0" borderId="0" applyFont="0" applyFill="0" applyBorder="0" applyAlignment="0" applyProtection="0"/>
    <xf numFmtId="184" fontId="62" fillId="0" borderId="0" applyFont="0" applyFill="0" applyBorder="0" applyAlignment="0" applyProtection="0"/>
    <xf numFmtId="184" fontId="63" fillId="0" borderId="0" applyFont="0" applyFill="0" applyBorder="0" applyAlignment="0" applyProtection="0"/>
    <xf numFmtId="184" fontId="63" fillId="0" borderId="0" applyFont="0" applyFill="0" applyBorder="0" applyAlignment="0" applyProtection="0"/>
    <xf numFmtId="183" fontId="50" fillId="0" borderId="0" applyFont="0" applyFill="0" applyBorder="0" applyAlignment="0" applyProtection="0"/>
    <xf numFmtId="183" fontId="83" fillId="0" borderId="0" applyFont="0" applyFill="0" applyBorder="0" applyAlignment="0" applyProtection="0"/>
    <xf numFmtId="183" fontId="83" fillId="0" borderId="0" applyFont="0" applyFill="0" applyBorder="0" applyAlignment="0" applyProtection="0"/>
    <xf numFmtId="184" fontId="63" fillId="0" borderId="0" applyFont="0" applyFill="0" applyBorder="0" applyAlignment="0" applyProtection="0"/>
    <xf numFmtId="184" fontId="6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83" fontId="84" fillId="0" borderId="0" applyFont="0" applyFill="0" applyBorder="0" applyAlignment="0" applyProtection="0">
      <alignment vertical="center"/>
    </xf>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5" fillId="0" borderId="0" applyFont="0" applyFill="0" applyBorder="0" applyAlignment="0" applyProtection="0"/>
    <xf numFmtId="43" fontId="2" fillId="0" borderId="0" applyFont="0" applyFill="0" applyBorder="0" applyAlignment="0" applyProtection="0"/>
    <xf numFmtId="43" fontId="85" fillId="0" borderId="0" applyFont="0" applyFill="0" applyBorder="0" applyAlignment="0" applyProtection="0"/>
    <xf numFmtId="183" fontId="83" fillId="0" borderId="0" applyFont="0" applyFill="0" applyBorder="0" applyAlignment="0" applyProtection="0"/>
    <xf numFmtId="183" fontId="83"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43" fontId="16" fillId="0" borderId="0" applyFont="0" applyFill="0" applyBorder="0" applyAlignment="0" applyProtection="0"/>
    <xf numFmtId="164" fontId="16" fillId="0" borderId="0" applyFont="0" applyFill="0" applyBorder="0" applyAlignment="0" applyProtection="0"/>
    <xf numFmtId="43" fontId="1"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84"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84" fontId="2" fillId="0" borderId="0" applyFont="0" applyFill="0" applyBorder="0" applyAlignment="0" applyProtection="0"/>
    <xf numFmtId="184" fontId="2" fillId="0" borderId="0" applyFont="0" applyFill="0" applyBorder="0" applyAlignment="0" applyProtection="0"/>
    <xf numFmtId="184" fontId="2" fillId="0" borderId="0" applyFont="0" applyFill="0" applyBorder="0" applyAlignment="0" applyProtection="0"/>
    <xf numFmtId="184" fontId="2" fillId="0" borderId="0" applyFont="0" applyFill="0" applyBorder="0" applyAlignment="0" applyProtection="0"/>
    <xf numFmtId="184" fontId="2" fillId="0" borderId="0" applyFont="0" applyFill="0" applyBorder="0" applyAlignment="0" applyProtection="0"/>
    <xf numFmtId="184"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3" fontId="86" fillId="0" borderId="0" applyFont="0" applyFill="0" applyBorder="0" applyAlignment="0" applyProtection="0"/>
    <xf numFmtId="185" fontId="50" fillId="0" borderId="0" applyFont="0" applyFill="0" applyBorder="0" applyAlignment="0" applyProtection="0"/>
    <xf numFmtId="185" fontId="83" fillId="0" borderId="0" applyFont="0" applyFill="0" applyBorder="0" applyAlignment="0" applyProtection="0"/>
    <xf numFmtId="185" fontId="83" fillId="0" borderId="0" applyFont="0" applyFill="0" applyBorder="0" applyAlignment="0" applyProtection="0"/>
    <xf numFmtId="185" fontId="83" fillId="0" borderId="0" applyFont="0" applyFill="0" applyBorder="0" applyAlignment="0" applyProtection="0"/>
    <xf numFmtId="185" fontId="83" fillId="0" borderId="0" applyFont="0" applyFill="0" applyBorder="0" applyAlignment="0" applyProtection="0"/>
    <xf numFmtId="186" fontId="2" fillId="0" borderId="0" applyFont="0" applyFill="0" applyBorder="0" applyAlignment="0" applyProtection="0"/>
    <xf numFmtId="168" fontId="86" fillId="0" borderId="0" applyFont="0" applyFill="0" applyBorder="0" applyAlignment="0" applyProtection="0"/>
    <xf numFmtId="0" fontId="1" fillId="0" borderId="0"/>
    <xf numFmtId="166" fontId="20" fillId="0" borderId="0"/>
    <xf numFmtId="166" fontId="87" fillId="0" borderId="0"/>
    <xf numFmtId="166" fontId="87" fillId="0" borderId="0"/>
    <xf numFmtId="166" fontId="87" fillId="0" borderId="0"/>
    <xf numFmtId="0" fontId="88"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4" fontId="90" fillId="0" borderId="0" applyNumberFormat="0" applyFill="0" applyBorder="0" applyAlignment="0" applyProtection="0">
      <alignment horizontal="center"/>
    </xf>
    <xf numFmtId="4" fontId="90" fillId="0" borderId="0" applyNumberFormat="0" applyFill="0" applyBorder="0" applyAlignment="0" applyProtection="0">
      <alignment horizontal="center"/>
    </xf>
    <xf numFmtId="4" fontId="90" fillId="0" borderId="0" applyNumberFormat="0" applyFill="0" applyBorder="0" applyAlignment="0" applyProtection="0">
      <alignment horizontal="center"/>
    </xf>
    <xf numFmtId="4" fontId="91" fillId="0" borderId="0" applyNumberFormat="0" applyFill="0" applyBorder="0" applyAlignment="0" applyProtection="0">
      <alignment horizontal="center"/>
    </xf>
    <xf numFmtId="4" fontId="92" fillId="0" borderId="0" applyNumberFormat="0" applyFill="0" applyBorder="0" applyAlignment="0" applyProtection="0">
      <alignment horizontal="center"/>
    </xf>
    <xf numFmtId="4" fontId="92" fillId="0" borderId="0" applyNumberFormat="0" applyFill="0" applyBorder="0" applyAlignment="0" applyProtection="0">
      <alignment horizontal="center"/>
    </xf>
    <xf numFmtId="4" fontId="92" fillId="0" borderId="0" applyNumberFormat="0" applyFill="0" applyBorder="0" applyAlignment="0" applyProtection="0">
      <alignment horizontal="center"/>
    </xf>
    <xf numFmtId="4" fontId="92" fillId="0" borderId="0" applyNumberFormat="0" applyFill="0" applyBorder="0" applyAlignment="0" applyProtection="0">
      <alignment horizontal="center"/>
    </xf>
    <xf numFmtId="4" fontId="92" fillId="0" borderId="0" applyNumberFormat="0" applyFill="0" applyBorder="0" applyAlignment="0" applyProtection="0">
      <alignment horizontal="center"/>
    </xf>
    <xf numFmtId="4" fontId="92" fillId="0" borderId="0" applyNumberFormat="0" applyFill="0" applyBorder="0" applyAlignment="0" applyProtection="0">
      <alignment horizontal="center"/>
    </xf>
    <xf numFmtId="168" fontId="93" fillId="0" borderId="0">
      <protection locked="0"/>
    </xf>
    <xf numFmtId="168" fontId="93" fillId="0" borderId="0">
      <protection locked="0"/>
    </xf>
    <xf numFmtId="168" fontId="94" fillId="0" borderId="0">
      <protection locked="0"/>
    </xf>
    <xf numFmtId="168" fontId="93" fillId="0" borderId="0">
      <protection locked="0"/>
    </xf>
    <xf numFmtId="168" fontId="93" fillId="0" borderId="0">
      <protection locked="0"/>
    </xf>
    <xf numFmtId="168" fontId="93" fillId="0" borderId="0">
      <protection locked="0"/>
    </xf>
    <xf numFmtId="168" fontId="94" fillId="0" borderId="0">
      <protection locked="0"/>
    </xf>
    <xf numFmtId="2" fontId="86" fillId="0" borderId="0" applyFon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168" fontId="46" fillId="70" borderId="0" applyNumberFormat="0" applyBorder="0" applyAlignment="0" applyProtection="0"/>
    <xf numFmtId="0" fontId="46" fillId="12" borderId="0" applyNumberFormat="0" applyBorder="0" applyAlignment="0" applyProtection="0"/>
    <xf numFmtId="0" fontId="96" fillId="45" borderId="0" applyNumberFormat="0" applyBorder="0" applyAlignment="0" applyProtection="0"/>
    <xf numFmtId="0" fontId="96" fillId="45" borderId="0" applyNumberFormat="0" applyBorder="0" applyAlignment="0" applyProtection="0"/>
    <xf numFmtId="0" fontId="97" fillId="45" borderId="0" applyNumberFormat="0" applyBorder="0" applyAlignment="0" applyProtection="0"/>
    <xf numFmtId="168" fontId="96" fillId="71" borderId="0" applyNumberFormat="0" applyBorder="0" applyAlignment="0" applyProtection="0"/>
    <xf numFmtId="168" fontId="96" fillId="71" borderId="0" applyNumberFormat="0" applyBorder="0" applyAlignment="0" applyProtection="0"/>
    <xf numFmtId="168" fontId="97" fillId="71" borderId="0" applyNumberFormat="0" applyBorder="0" applyAlignment="0" applyProtection="0"/>
    <xf numFmtId="0" fontId="98" fillId="12"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168" fontId="100" fillId="0" borderId="48" applyNumberFormat="0" applyAlignment="0" applyProtection="0">
      <alignment horizontal="left" vertical="center"/>
    </xf>
    <xf numFmtId="168" fontId="100" fillId="0" borderId="48" applyNumberFormat="0" applyAlignment="0" applyProtection="0">
      <alignment horizontal="left" vertical="center"/>
    </xf>
    <xf numFmtId="168" fontId="100" fillId="0" borderId="49">
      <alignment horizontal="left" vertical="center"/>
    </xf>
    <xf numFmtId="168" fontId="100" fillId="0" borderId="49">
      <alignment horizontal="left" vertical="center"/>
    </xf>
    <xf numFmtId="168" fontId="100" fillId="0" borderId="49">
      <alignment horizontal="left" vertical="center"/>
    </xf>
    <xf numFmtId="168" fontId="100" fillId="0" borderId="49">
      <alignment horizontal="left" vertical="center"/>
    </xf>
    <xf numFmtId="168" fontId="100" fillId="0" borderId="49">
      <alignment horizontal="left" vertical="center"/>
    </xf>
    <xf numFmtId="168" fontId="100" fillId="0" borderId="49">
      <alignment horizontal="left" vertical="center"/>
    </xf>
    <xf numFmtId="168" fontId="100" fillId="0" borderId="49">
      <alignment horizontal="left" vertical="center"/>
    </xf>
    <xf numFmtId="168" fontId="100" fillId="0" borderId="49">
      <alignment horizontal="left" vertical="center"/>
    </xf>
    <xf numFmtId="168" fontId="100" fillId="0" borderId="49">
      <alignment horizontal="left" vertical="center"/>
    </xf>
    <xf numFmtId="168" fontId="100" fillId="0" borderId="49">
      <alignment horizontal="left" vertical="center"/>
    </xf>
    <xf numFmtId="168" fontId="100" fillId="0" borderId="49">
      <alignment horizontal="left" vertical="center"/>
    </xf>
    <xf numFmtId="168" fontId="100" fillId="0" borderId="49">
      <alignment horizontal="left" vertical="center"/>
    </xf>
    <xf numFmtId="168" fontId="100" fillId="0" borderId="49">
      <alignment horizontal="left" vertical="center"/>
    </xf>
    <xf numFmtId="168" fontId="100" fillId="0" borderId="49">
      <alignment horizontal="left" vertical="center"/>
    </xf>
    <xf numFmtId="168" fontId="100" fillId="0" borderId="49">
      <alignment horizontal="left" vertical="center"/>
    </xf>
    <xf numFmtId="0" fontId="45" fillId="0" borderId="23" applyNumberFormat="0" applyFill="0" applyAlignment="0" applyProtection="0"/>
    <xf numFmtId="168" fontId="101" fillId="0" borderId="50" applyNumberFormat="0" applyFill="0" applyAlignment="0" applyProtection="0"/>
    <xf numFmtId="0" fontId="101" fillId="0" borderId="50" applyNumberFormat="0" applyFill="0" applyAlignment="0" applyProtection="0"/>
    <xf numFmtId="0" fontId="102" fillId="0" borderId="50" applyNumberFormat="0" applyFill="0" applyAlignment="0" applyProtection="0"/>
    <xf numFmtId="0" fontId="102" fillId="0" borderId="50" applyNumberFormat="0" applyFill="0" applyAlignment="0" applyProtection="0"/>
    <xf numFmtId="0" fontId="103" fillId="0" borderId="50" applyNumberFormat="0" applyFill="0" applyAlignment="0" applyProtection="0"/>
    <xf numFmtId="168" fontId="102" fillId="0" borderId="50" applyNumberFormat="0" applyFill="0" applyAlignment="0" applyProtection="0"/>
    <xf numFmtId="168" fontId="102" fillId="0" borderId="50" applyNumberFormat="0" applyFill="0" applyAlignment="0" applyProtection="0"/>
    <xf numFmtId="181" fontId="101" fillId="0" borderId="50" applyNumberFormat="0" applyFill="0" applyAlignment="0" applyProtection="0"/>
    <xf numFmtId="181" fontId="101" fillId="0" borderId="50" applyNumberFormat="0" applyFill="0" applyAlignment="0" applyProtection="0"/>
    <xf numFmtId="181" fontId="101" fillId="0" borderId="50" applyNumberFormat="0" applyFill="0" applyAlignment="0" applyProtection="0"/>
    <xf numFmtId="181" fontId="101" fillId="0" borderId="50" applyNumberFormat="0" applyFill="0" applyAlignment="0" applyProtection="0"/>
    <xf numFmtId="181" fontId="101" fillId="0" borderId="50" applyNumberFormat="0" applyFill="0" applyAlignment="0" applyProtection="0"/>
    <xf numFmtId="168" fontId="103" fillId="0" borderId="50" applyNumberFormat="0" applyFill="0" applyAlignment="0" applyProtection="0"/>
    <xf numFmtId="168" fontId="45" fillId="0" borderId="23" applyNumberFormat="0" applyFill="0" applyAlignment="0" applyProtection="0"/>
    <xf numFmtId="0" fontId="102" fillId="0" borderId="50" applyNumberFormat="0" applyFill="0" applyAlignment="0" applyProtection="0"/>
    <xf numFmtId="0" fontId="102" fillId="0" borderId="50" applyNumberFormat="0" applyFill="0" applyAlignment="0" applyProtection="0"/>
    <xf numFmtId="0" fontId="103" fillId="0" borderId="50" applyNumberFormat="0" applyFill="0" applyAlignment="0" applyProtection="0"/>
    <xf numFmtId="168" fontId="102" fillId="0" borderId="50" applyNumberFormat="0" applyFill="0" applyAlignment="0" applyProtection="0"/>
    <xf numFmtId="168" fontId="102" fillId="0" borderId="50" applyNumberFormat="0" applyFill="0" applyAlignment="0" applyProtection="0"/>
    <xf numFmtId="168" fontId="103" fillId="0" borderId="50" applyNumberFormat="0" applyFill="0" applyAlignment="0" applyProtection="0"/>
    <xf numFmtId="0" fontId="104" fillId="0" borderId="50" applyNumberFormat="0" applyFill="0" applyAlignment="0" applyProtection="0"/>
    <xf numFmtId="0" fontId="104" fillId="0" borderId="50" applyNumberFormat="0" applyFill="0" applyAlignment="0" applyProtection="0"/>
    <xf numFmtId="0" fontId="104" fillId="0" borderId="50" applyNumberFormat="0" applyFill="0" applyAlignment="0" applyProtection="0"/>
    <xf numFmtId="0" fontId="104" fillId="0" borderId="50" applyNumberFormat="0" applyFill="0" applyAlignment="0" applyProtection="0"/>
    <xf numFmtId="0" fontId="104" fillId="0" borderId="50" applyNumberFormat="0" applyFill="0" applyAlignment="0" applyProtection="0"/>
    <xf numFmtId="0" fontId="45" fillId="0" borderId="23" applyNumberFormat="0" applyFill="0" applyAlignment="0" applyProtection="0"/>
    <xf numFmtId="0" fontId="45" fillId="0" borderId="23" applyNumberFormat="0" applyFill="0" applyAlignment="0" applyProtection="0"/>
    <xf numFmtId="0" fontId="45" fillId="0" borderId="23" applyNumberFormat="0" applyFill="0" applyAlignment="0" applyProtection="0"/>
    <xf numFmtId="0" fontId="25" fillId="0" borderId="8" applyNumberFormat="0" applyFill="0" applyAlignment="0" applyProtection="0"/>
    <xf numFmtId="0" fontId="105" fillId="0" borderId="8" applyNumberFormat="0" applyFill="0" applyAlignment="0" applyProtection="0"/>
    <xf numFmtId="0" fontId="106" fillId="0" borderId="51" applyNumberFormat="0" applyFill="0" applyAlignment="0" applyProtection="0"/>
    <xf numFmtId="0" fontId="106" fillId="0" borderId="51" applyNumberFormat="0" applyFill="0" applyAlignment="0" applyProtection="0"/>
    <xf numFmtId="0" fontId="107" fillId="0" borderId="51" applyNumberFormat="0" applyFill="0" applyAlignment="0" applyProtection="0"/>
    <xf numFmtId="0" fontId="106" fillId="0" borderId="51" applyNumberFormat="0" applyFill="0" applyAlignment="0" applyProtection="0"/>
    <xf numFmtId="0" fontId="106" fillId="0" borderId="51" applyNumberFormat="0" applyFill="0" applyAlignment="0" applyProtection="0"/>
    <xf numFmtId="181" fontId="105" fillId="0" borderId="8" applyNumberFormat="0" applyFill="0" applyAlignment="0" applyProtection="0"/>
    <xf numFmtId="181" fontId="105" fillId="0" borderId="8" applyNumberFormat="0" applyFill="0" applyAlignment="0" applyProtection="0"/>
    <xf numFmtId="181" fontId="105" fillId="0" borderId="8" applyNumberFormat="0" applyFill="0" applyAlignment="0" applyProtection="0"/>
    <xf numFmtId="181" fontId="105" fillId="0" borderId="8" applyNumberFormat="0" applyFill="0" applyAlignment="0" applyProtection="0"/>
    <xf numFmtId="181" fontId="105" fillId="0" borderId="8" applyNumberFormat="0" applyFill="0" applyAlignment="0" applyProtection="0"/>
    <xf numFmtId="0" fontId="107" fillId="0" borderId="51" applyNumberFormat="0" applyFill="0" applyAlignment="0" applyProtection="0"/>
    <xf numFmtId="168" fontId="25" fillId="0" borderId="8" applyNumberFormat="0" applyFill="0" applyAlignment="0" applyProtection="0"/>
    <xf numFmtId="168" fontId="106" fillId="0" borderId="51" applyNumberFormat="0" applyFill="0" applyAlignment="0" applyProtection="0"/>
    <xf numFmtId="168" fontId="106" fillId="0" borderId="51" applyNumberFormat="0" applyFill="0" applyAlignment="0" applyProtection="0"/>
    <xf numFmtId="168" fontId="107" fillId="0" borderId="51" applyNumberFormat="0" applyFill="0" applyAlignment="0" applyProtection="0"/>
    <xf numFmtId="0" fontId="108" fillId="0" borderId="8" applyNumberFormat="0" applyFill="0" applyAlignment="0" applyProtection="0"/>
    <xf numFmtId="0" fontId="109" fillId="0" borderId="51" applyNumberFormat="0" applyFill="0" applyAlignment="0" applyProtection="0"/>
    <xf numFmtId="0" fontId="109" fillId="0" borderId="51" applyNumberFormat="0" applyFill="0" applyAlignment="0" applyProtection="0"/>
    <xf numFmtId="0" fontId="109" fillId="0" borderId="51" applyNumberFormat="0" applyFill="0" applyAlignment="0" applyProtection="0"/>
    <xf numFmtId="0" fontId="109" fillId="0" borderId="51" applyNumberFormat="0" applyFill="0" applyAlignment="0" applyProtection="0"/>
    <xf numFmtId="0" fontId="109" fillId="0" borderId="51" applyNumberFormat="0" applyFill="0" applyAlignment="0" applyProtection="0"/>
    <xf numFmtId="0" fontId="12" fillId="0" borderId="52" applyNumberFormat="0" applyFill="0" applyAlignment="0" applyProtection="0"/>
    <xf numFmtId="0" fontId="12" fillId="0" borderId="52" applyNumberFormat="0" applyFill="0" applyAlignment="0" applyProtection="0"/>
    <xf numFmtId="0" fontId="110" fillId="0" borderId="52" applyNumberFormat="0" applyFill="0" applyAlignment="0" applyProtection="0"/>
    <xf numFmtId="168" fontId="26" fillId="0" borderId="9" applyNumberFormat="0" applyFill="0" applyAlignment="0" applyProtection="0"/>
    <xf numFmtId="168" fontId="12" fillId="0" borderId="52" applyNumberFormat="0" applyFill="0" applyAlignment="0" applyProtection="0"/>
    <xf numFmtId="168" fontId="12" fillId="0" borderId="52" applyNumberFormat="0" applyFill="0" applyAlignment="0" applyProtection="0"/>
    <xf numFmtId="168" fontId="110" fillId="0" borderId="52" applyNumberFormat="0" applyFill="0" applyAlignment="0" applyProtection="0"/>
    <xf numFmtId="0" fontId="111" fillId="0" borderId="9" applyNumberFormat="0" applyFill="0" applyAlignment="0" applyProtection="0"/>
    <xf numFmtId="0" fontId="112" fillId="0" borderId="52" applyNumberFormat="0" applyFill="0" applyAlignment="0" applyProtection="0"/>
    <xf numFmtId="0" fontId="112" fillId="0" borderId="52" applyNumberFormat="0" applyFill="0" applyAlignment="0" applyProtection="0"/>
    <xf numFmtId="0" fontId="112" fillId="0" borderId="52" applyNumberFormat="0" applyFill="0" applyAlignment="0" applyProtection="0"/>
    <xf numFmtId="0" fontId="112" fillId="0" borderId="52" applyNumberFormat="0" applyFill="0" applyAlignment="0" applyProtection="0"/>
    <xf numFmtId="0" fontId="112" fillId="0" borderId="52" applyNumberFormat="0" applyFill="0" applyAlignment="0" applyProtection="0"/>
    <xf numFmtId="0" fontId="26" fillId="0" borderId="0" applyNumberFormat="0" applyFill="0" applyBorder="0" applyAlignment="0" applyProtection="0"/>
    <xf numFmtId="0" fontId="113"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10"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181" fontId="113" fillId="0" borderId="0" applyNumberFormat="0" applyFill="0" applyBorder="0" applyAlignment="0" applyProtection="0"/>
    <xf numFmtId="181" fontId="113" fillId="0" borderId="0" applyNumberFormat="0" applyFill="0" applyBorder="0" applyAlignment="0" applyProtection="0"/>
    <xf numFmtId="181" fontId="113" fillId="0" borderId="0" applyNumberFormat="0" applyFill="0" applyBorder="0" applyAlignment="0" applyProtection="0"/>
    <xf numFmtId="181" fontId="113" fillId="0" borderId="0" applyNumberFormat="0" applyFill="0" applyBorder="0" applyAlignment="0" applyProtection="0"/>
    <xf numFmtId="181" fontId="113" fillId="0" borderId="0" applyNumberFormat="0" applyFill="0" applyBorder="0" applyAlignment="0" applyProtection="0"/>
    <xf numFmtId="0" fontId="110" fillId="0" borderId="0" applyNumberFormat="0" applyFill="0" applyBorder="0" applyAlignment="0" applyProtection="0"/>
    <xf numFmtId="0" fontId="111"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24" fillId="0" borderId="0">
      <alignment horizontal="center"/>
    </xf>
    <xf numFmtId="0" fontId="114" fillId="0" borderId="0">
      <alignment horizontal="center"/>
    </xf>
    <xf numFmtId="0" fontId="24" fillId="0" borderId="0">
      <alignment horizontal="center" textRotation="90"/>
    </xf>
    <xf numFmtId="0" fontId="114" fillId="0" borderId="0">
      <alignment horizontal="center" textRotation="90"/>
    </xf>
    <xf numFmtId="0" fontId="114" fillId="0" borderId="0">
      <alignment horizontal="center" textRotation="90"/>
    </xf>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alignment vertical="top"/>
      <protection locked="0"/>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27" fillId="0" borderId="0" applyNumberFormat="0" applyFill="0" applyBorder="0" applyAlignment="0" applyProtection="0">
      <alignment vertical="top"/>
      <protection locked="0"/>
    </xf>
    <xf numFmtId="0" fontId="119" fillId="0" borderId="0" applyNumberFormat="0" applyFill="0" applyBorder="0" applyAlignment="0" applyProtection="0">
      <alignment vertical="top"/>
      <protection locked="0"/>
    </xf>
    <xf numFmtId="0" fontId="119" fillId="0" borderId="0" applyNumberFormat="0" applyFill="0" applyBorder="0" applyAlignment="0" applyProtection="0">
      <alignment vertical="top"/>
      <protection locked="0"/>
    </xf>
    <xf numFmtId="181" fontId="27" fillId="0" borderId="0" applyNumberFormat="0" applyFill="0" applyBorder="0" applyAlignment="0" applyProtection="0">
      <alignment vertical="top"/>
      <protection locked="0"/>
    </xf>
    <xf numFmtId="0" fontId="119" fillId="0" borderId="0" applyNumberFormat="0" applyFill="0" applyBorder="0" applyAlignment="0" applyProtection="0">
      <alignment vertical="top"/>
      <protection locked="0"/>
    </xf>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20" fillId="0" borderId="0" applyNumberFormat="0" applyFill="0" applyBorder="0" applyAlignment="0" applyProtection="0">
      <alignment vertical="top"/>
      <protection locked="0"/>
    </xf>
    <xf numFmtId="0" fontId="121" fillId="0" borderId="0" applyNumberFormat="0" applyFill="0" applyBorder="0" applyAlignment="0" applyProtection="0">
      <alignment vertical="top"/>
      <protection locked="0"/>
    </xf>
    <xf numFmtId="0" fontId="121" fillId="0" borderId="0" applyNumberFormat="0" applyFill="0" applyBorder="0" applyAlignment="0" applyProtection="0">
      <alignment vertical="top"/>
      <protection locked="0"/>
    </xf>
    <xf numFmtId="168" fontId="122" fillId="0" borderId="0" applyNumberFormat="0" applyFill="0" applyBorder="0" applyAlignment="0" applyProtection="0">
      <alignment vertical="top"/>
      <protection locked="0"/>
    </xf>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27"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alignment vertical="center"/>
    </xf>
    <xf numFmtId="0" fontId="116" fillId="0" borderId="0" applyNumberFormat="0" applyFill="0" applyBorder="0" applyAlignment="0" applyProtection="0">
      <alignment vertical="center"/>
    </xf>
    <xf numFmtId="0" fontId="117" fillId="0" borderId="0" applyNumberFormat="0" applyFill="0" applyBorder="0" applyAlignment="0" applyProtection="0"/>
    <xf numFmtId="0" fontId="118" fillId="0" borderId="0" applyNumberFormat="0" applyFill="0" applyBorder="0" applyAlignment="0" applyProtection="0"/>
    <xf numFmtId="181" fontId="28" fillId="6" borderId="7" applyNumberFormat="0" applyAlignment="0" applyProtection="0"/>
    <xf numFmtId="168" fontId="28" fillId="72" borderId="7" applyNumberFormat="0" applyAlignment="0" applyProtection="0"/>
    <xf numFmtId="168" fontId="123" fillId="49" borderId="46" applyNumberFormat="0" applyAlignment="0" applyProtection="0"/>
    <xf numFmtId="168" fontId="123" fillId="49" borderId="46" applyNumberFormat="0" applyAlignment="0" applyProtection="0"/>
    <xf numFmtId="168" fontId="123" fillId="49" borderId="46" applyNumberFormat="0" applyAlignment="0" applyProtection="0"/>
    <xf numFmtId="168" fontId="123" fillId="49" borderId="46" applyNumberFormat="0" applyAlignment="0" applyProtection="0"/>
    <xf numFmtId="168" fontId="124" fillId="49" borderId="46" applyNumberFormat="0" applyAlignment="0" applyProtection="0"/>
    <xf numFmtId="0" fontId="28" fillId="6" borderId="7" applyNumberFormat="0" applyAlignment="0" applyProtection="0"/>
    <xf numFmtId="0" fontId="123" fillId="48" borderId="46" applyNumberFormat="0" applyAlignment="0" applyProtection="0"/>
    <xf numFmtId="0" fontId="123" fillId="48" borderId="46" applyNumberFormat="0" applyAlignment="0" applyProtection="0"/>
    <xf numFmtId="0" fontId="123" fillId="48" borderId="46" applyNumberFormat="0" applyAlignment="0" applyProtection="0"/>
    <xf numFmtId="0" fontId="123" fillId="48" borderId="46" applyNumberFormat="0" applyAlignment="0" applyProtection="0"/>
    <xf numFmtId="0" fontId="124" fillId="48" borderId="46" applyNumberFormat="0" applyAlignment="0" applyProtection="0"/>
    <xf numFmtId="0" fontId="123" fillId="48" borderId="46" applyNumberFormat="0" applyAlignment="0" applyProtection="0"/>
    <xf numFmtId="0" fontId="123" fillId="48" borderId="46" applyNumberFormat="0" applyAlignment="0" applyProtection="0"/>
    <xf numFmtId="0" fontId="123" fillId="48" borderId="46" applyNumberFormat="0" applyAlignment="0" applyProtection="0"/>
    <xf numFmtId="0" fontId="123" fillId="48" borderId="46" applyNumberFormat="0" applyAlignment="0" applyProtection="0"/>
    <xf numFmtId="181" fontId="28" fillId="6" borderId="7" applyNumberFormat="0" applyAlignment="0" applyProtection="0"/>
    <xf numFmtId="181" fontId="28" fillId="6" borderId="7" applyNumberFormat="0" applyAlignment="0" applyProtection="0"/>
    <xf numFmtId="181" fontId="28" fillId="6" borderId="7" applyNumberFormat="0" applyAlignment="0" applyProtection="0"/>
    <xf numFmtId="181" fontId="28" fillId="6" borderId="7" applyNumberFormat="0" applyAlignment="0" applyProtection="0"/>
    <xf numFmtId="0" fontId="124" fillId="48" borderId="46" applyNumberFormat="0" applyAlignment="0" applyProtection="0"/>
    <xf numFmtId="168" fontId="28" fillId="6" borderId="7" applyNumberFormat="0" applyAlignment="0" applyProtection="0"/>
    <xf numFmtId="0" fontId="28" fillId="6" borderId="7" applyNumberFormat="0" applyAlignment="0" applyProtection="0"/>
    <xf numFmtId="168" fontId="123" fillId="48" borderId="46" applyNumberFormat="0" applyAlignment="0" applyProtection="0"/>
    <xf numFmtId="168" fontId="123" fillId="48" borderId="46" applyNumberFormat="0" applyAlignment="0" applyProtection="0"/>
    <xf numFmtId="168" fontId="123" fillId="48" borderId="46" applyNumberFormat="0" applyAlignment="0" applyProtection="0"/>
    <xf numFmtId="168" fontId="123" fillId="48" borderId="46" applyNumberFormat="0" applyAlignment="0" applyProtection="0"/>
    <xf numFmtId="0" fontId="28" fillId="6" borderId="7" applyNumberFormat="0" applyAlignment="0" applyProtection="0"/>
    <xf numFmtId="0" fontId="28" fillId="6" borderId="7" applyNumberFormat="0" applyAlignment="0" applyProtection="0"/>
    <xf numFmtId="0" fontId="28" fillId="6" borderId="7" applyNumberFormat="0" applyAlignment="0" applyProtection="0"/>
    <xf numFmtId="0" fontId="28" fillId="6" borderId="7" applyNumberFormat="0" applyAlignment="0" applyProtection="0"/>
    <xf numFmtId="0" fontId="28" fillId="6" borderId="7" applyNumberFormat="0" applyAlignment="0" applyProtection="0"/>
    <xf numFmtId="0" fontId="28" fillId="6" borderId="7" applyNumberFormat="0" applyAlignment="0" applyProtection="0"/>
    <xf numFmtId="168" fontId="124" fillId="48" borderId="46" applyNumberFormat="0" applyAlignment="0" applyProtection="0"/>
    <xf numFmtId="0" fontId="125" fillId="6" borderId="7" applyNumberFormat="0" applyAlignment="0" applyProtection="0"/>
    <xf numFmtId="0" fontId="75" fillId="48" borderId="46" applyNumberFormat="0" applyAlignment="0" applyProtection="0"/>
    <xf numFmtId="0" fontId="75" fillId="48" borderId="46" applyNumberFormat="0" applyAlignment="0" applyProtection="0"/>
    <xf numFmtId="0" fontId="75" fillId="48" borderId="46" applyNumberFormat="0" applyAlignment="0" applyProtection="0"/>
    <xf numFmtId="0" fontId="75" fillId="48" borderId="46" applyNumberFormat="0" applyAlignment="0" applyProtection="0"/>
    <xf numFmtId="0" fontId="75" fillId="48" borderId="46" applyNumberFormat="0" applyAlignment="0" applyProtection="0"/>
    <xf numFmtId="0" fontId="75" fillId="48" borderId="46" applyNumberFormat="0" applyAlignment="0" applyProtection="0"/>
    <xf numFmtId="0" fontId="75" fillId="48" borderId="46" applyNumberFormat="0" applyAlignment="0" applyProtection="0"/>
    <xf numFmtId="0" fontId="75" fillId="48" borderId="46" applyNumberFormat="0" applyAlignment="0" applyProtection="0"/>
    <xf numFmtId="0" fontId="75" fillId="48" borderId="46" applyNumberFormat="0" applyAlignment="0" applyProtection="0"/>
    <xf numFmtId="0" fontId="2" fillId="73" borderId="53" applyNumberFormat="0" applyFont="0" applyAlignment="0"/>
    <xf numFmtId="0" fontId="2" fillId="74" borderId="53" applyNumberFormat="0" applyFont="0" applyAlignment="0"/>
    <xf numFmtId="0" fontId="2" fillId="75" borderId="54" applyNumberFormat="0" applyFont="0" applyAlignment="0"/>
    <xf numFmtId="0" fontId="2" fillId="75" borderId="54" applyNumberFormat="0" applyFont="0" applyAlignment="0"/>
    <xf numFmtId="0" fontId="2" fillId="75" borderId="54" applyNumberFormat="0" applyFont="0" applyAlignment="0"/>
    <xf numFmtId="0" fontId="2" fillId="75" borderId="54" applyNumberFormat="0" applyFont="0" applyAlignment="0"/>
    <xf numFmtId="0" fontId="2" fillId="75" borderId="54" applyNumberFormat="0" applyFont="0" applyAlignment="0"/>
    <xf numFmtId="187" fontId="2" fillId="52" borderId="0" applyNumberFormat="0" applyFont="0" applyBorder="0" applyAlignment="0" applyProtection="0"/>
    <xf numFmtId="168" fontId="29" fillId="0" borderId="0" applyNumberFormat="0" applyFill="0" applyBorder="0" applyAlignment="0" applyProtection="0"/>
    <xf numFmtId="0" fontId="126"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168" fontId="127" fillId="0" borderId="0" applyNumberFormat="0" applyFill="0" applyBorder="0" applyAlignment="0" applyProtection="0"/>
    <xf numFmtId="168" fontId="127" fillId="0" borderId="0" applyNumberFormat="0" applyFill="0" applyBorder="0" applyAlignment="0" applyProtection="0"/>
    <xf numFmtId="168"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8" fillId="0" borderId="25" applyNumberFormat="0" applyFill="0" applyAlignment="0" applyProtection="0"/>
    <xf numFmtId="0" fontId="129" fillId="0" borderId="55" applyNumberFormat="0" applyFill="0" applyAlignment="0" applyProtection="0"/>
    <xf numFmtId="0" fontId="129" fillId="0" borderId="55" applyNumberFormat="0" applyFill="0" applyAlignment="0" applyProtection="0"/>
    <xf numFmtId="0" fontId="129" fillId="0" borderId="55" applyNumberFormat="0" applyFill="0" applyAlignment="0" applyProtection="0"/>
    <xf numFmtId="0" fontId="129" fillId="0" borderId="55" applyNumberFormat="0" applyFill="0" applyAlignment="0" applyProtection="0"/>
    <xf numFmtId="0" fontId="129" fillId="0" borderId="55" applyNumberFormat="0" applyFill="0" applyAlignment="0" applyProtection="0"/>
    <xf numFmtId="0" fontId="30" fillId="7" borderId="0" applyNumberFormat="0" applyBorder="0" applyAlignment="0" applyProtection="0"/>
    <xf numFmtId="0" fontId="130" fillId="76" borderId="0" applyNumberFormat="0" applyBorder="0" applyAlignment="0" applyProtection="0"/>
    <xf numFmtId="0" fontId="130" fillId="76" borderId="0" applyNumberFormat="0" applyBorder="0" applyAlignment="0" applyProtection="0"/>
    <xf numFmtId="0" fontId="131" fillId="76" borderId="0" applyNumberFormat="0" applyBorder="0" applyAlignment="0" applyProtection="0"/>
    <xf numFmtId="168" fontId="30" fillId="7" borderId="0" applyNumberFormat="0" applyBorder="0" applyAlignment="0" applyProtection="0"/>
    <xf numFmtId="168" fontId="130" fillId="76" borderId="0" applyNumberFormat="0" applyBorder="0" applyAlignment="0" applyProtection="0"/>
    <xf numFmtId="168" fontId="130" fillId="76" borderId="0" applyNumberFormat="0" applyBorder="0" applyAlignment="0" applyProtection="0"/>
    <xf numFmtId="168" fontId="131" fillId="76" borderId="0" applyNumberFormat="0" applyBorder="0" applyAlignment="0" applyProtection="0"/>
    <xf numFmtId="0" fontId="132" fillId="7" borderId="0" applyNumberFormat="0" applyBorder="0" applyAlignment="0" applyProtection="0"/>
    <xf numFmtId="0" fontId="133" fillId="76" borderId="0" applyNumberFormat="0" applyBorder="0" applyAlignment="0" applyProtection="0"/>
    <xf numFmtId="0" fontId="133" fillId="76" borderId="0" applyNumberFormat="0" applyBorder="0" applyAlignment="0" applyProtection="0"/>
    <xf numFmtId="0" fontId="133" fillId="76" borderId="0" applyNumberFormat="0" applyBorder="0" applyAlignment="0" applyProtection="0"/>
    <xf numFmtId="0" fontId="133" fillId="76" borderId="0" applyNumberFormat="0" applyBorder="0" applyAlignment="0" applyProtection="0"/>
    <xf numFmtId="0" fontId="133" fillId="76" borderId="0" applyNumberFormat="0" applyBorder="0" applyAlignment="0" applyProtection="0"/>
    <xf numFmtId="176" fontId="13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168" fontId="16" fillId="0" borderId="0"/>
    <xf numFmtId="168" fontId="16" fillId="0" borderId="0"/>
    <xf numFmtId="168" fontId="16" fillId="0" borderId="0"/>
    <xf numFmtId="168" fontId="16" fillId="0" borderId="0"/>
    <xf numFmtId="168" fontId="16" fillId="0" borderId="0"/>
    <xf numFmtId="168" fontId="16" fillId="0" borderId="0"/>
    <xf numFmtId="168" fontId="64"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168" fontId="16" fillId="0" borderId="0"/>
    <xf numFmtId="168" fontId="16" fillId="0" borderId="0"/>
    <xf numFmtId="168" fontId="16" fillId="0" borderId="0"/>
    <xf numFmtId="168" fontId="16" fillId="0" borderId="0"/>
    <xf numFmtId="168" fontId="16" fillId="0" borderId="0"/>
    <xf numFmtId="168" fontId="16" fillId="0" borderId="0"/>
    <xf numFmtId="168" fontId="64" fillId="0" borderId="0"/>
    <xf numFmtId="168" fontId="16" fillId="0" borderId="0"/>
    <xf numFmtId="168" fontId="16" fillId="0" borderId="0"/>
    <xf numFmtId="168" fontId="16" fillId="0" borderId="0"/>
    <xf numFmtId="168" fontId="16" fillId="0" borderId="0"/>
    <xf numFmtId="168" fontId="16" fillId="0" borderId="0"/>
    <xf numFmtId="168" fontId="16" fillId="0" borderId="0"/>
    <xf numFmtId="168" fontId="64"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64"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64" fillId="0" borderId="0"/>
    <xf numFmtId="0" fontId="2" fillId="0" borderId="0"/>
    <xf numFmtId="0" fontId="83" fillId="0" borderId="0"/>
    <xf numFmtId="0" fontId="83" fillId="0" borderId="0"/>
    <xf numFmtId="0" fontId="135"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2" fillId="0" borderId="0"/>
    <xf numFmtId="0" fontId="2"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83" fillId="0" borderId="0"/>
    <xf numFmtId="0" fontId="83" fillId="0" borderId="0"/>
    <xf numFmtId="0" fontId="13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64" fillId="0" borderId="0"/>
    <xf numFmtId="0" fontId="31" fillId="0" borderId="0"/>
    <xf numFmtId="0" fontId="62" fillId="0" borderId="0"/>
    <xf numFmtId="181" fontId="2" fillId="0" borderId="0"/>
    <xf numFmtId="0" fontId="2" fillId="0" borderId="0"/>
    <xf numFmtId="0" fontId="62" fillId="0" borderId="0"/>
    <xf numFmtId="0" fontId="63" fillId="0" borderId="0"/>
    <xf numFmtId="0" fontId="63" fillId="0" borderId="0"/>
    <xf numFmtId="0" fontId="63" fillId="0" borderId="0"/>
    <xf numFmtId="0" fontId="63" fillId="0" borderId="0"/>
    <xf numFmtId="0" fontId="63" fillId="0" borderId="0"/>
    <xf numFmtId="181" fontId="2" fillId="0" borderId="0"/>
    <xf numFmtId="181" fontId="2" fillId="0" borderId="0"/>
    <xf numFmtId="181" fontId="2" fillId="0" borderId="0"/>
    <xf numFmtId="181" fontId="2" fillId="0" borderId="0"/>
    <xf numFmtId="0" fontId="63" fillId="0" borderId="0"/>
    <xf numFmtId="0" fontId="2" fillId="0" borderId="0"/>
    <xf numFmtId="0" fontId="62" fillId="0" borderId="0"/>
    <xf numFmtId="0" fontId="63" fillId="0" borderId="0"/>
    <xf numFmtId="0" fontId="63" fillId="0" borderId="0"/>
    <xf numFmtId="0" fontId="63" fillId="0" borderId="0"/>
    <xf numFmtId="0" fontId="63" fillId="0" borderId="0"/>
    <xf numFmtId="0" fontId="63" fillId="0" borderId="0"/>
    <xf numFmtId="0" fontId="63" fillId="0" borderId="0"/>
    <xf numFmtId="181" fontId="2" fillId="0" borderId="0"/>
    <xf numFmtId="0" fontId="136" fillId="0" borderId="0"/>
    <xf numFmtId="0" fontId="136" fillId="0" borderId="0"/>
    <xf numFmtId="0" fontId="136" fillId="0" borderId="0"/>
    <xf numFmtId="0" fontId="1" fillId="0" borderId="0"/>
    <xf numFmtId="0" fontId="137" fillId="0" borderId="0">
      <alignment vertical="center"/>
    </xf>
    <xf numFmtId="168" fontId="137" fillId="0" borderId="0">
      <alignment vertical="center"/>
    </xf>
    <xf numFmtId="168" fontId="2" fillId="0" borderId="0"/>
    <xf numFmtId="0" fontId="31" fillId="0" borderId="0"/>
    <xf numFmtId="0" fontId="31" fillId="0" borderId="0"/>
    <xf numFmtId="168" fontId="2"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168" fontId="16" fillId="0" borderId="0"/>
    <xf numFmtId="168" fontId="16" fillId="0" borderId="0"/>
    <xf numFmtId="168" fontId="16" fillId="0" borderId="0"/>
    <xf numFmtId="168" fontId="16" fillId="0" borderId="0"/>
    <xf numFmtId="168" fontId="16" fillId="0" borderId="0"/>
    <xf numFmtId="168" fontId="16" fillId="0" borderId="0"/>
    <xf numFmtId="168" fontId="64" fillId="0" borderId="0"/>
    <xf numFmtId="0" fontId="2"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6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64" fillId="0" borderId="0"/>
    <xf numFmtId="0" fontId="62"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63" fillId="0" borderId="0"/>
    <xf numFmtId="0" fontId="63" fillId="0" borderId="0"/>
    <xf numFmtId="0" fontId="6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63" fillId="0" borderId="0"/>
    <xf numFmtId="0" fontId="2" fillId="0" borderId="0"/>
    <xf numFmtId="0" fontId="62" fillId="0" borderId="0"/>
    <xf numFmtId="0" fontId="63" fillId="0" borderId="0"/>
    <xf numFmtId="0" fontId="63" fillId="0" borderId="0"/>
    <xf numFmtId="0" fontId="63" fillId="0" borderId="0"/>
    <xf numFmtId="0" fontId="63" fillId="0" borderId="0"/>
    <xf numFmtId="0" fontId="63" fillId="0" borderId="0"/>
    <xf numFmtId="0" fontId="2" fillId="0" borderId="0"/>
    <xf numFmtId="0" fontId="2" fillId="0" borderId="0"/>
    <xf numFmtId="0" fontId="2" fillId="0" borderId="0"/>
    <xf numFmtId="0" fontId="63"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84" fillId="0" borderId="0">
      <alignment vertical="center"/>
    </xf>
    <xf numFmtId="168" fontId="84" fillId="0" borderId="0">
      <alignment vertical="center"/>
    </xf>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63" fillId="0" borderId="0"/>
    <xf numFmtId="0" fontId="63" fillId="0" borderId="0"/>
    <xf numFmtId="0" fontId="16" fillId="0" borderId="0"/>
    <xf numFmtId="0" fontId="16" fillId="0" borderId="0"/>
    <xf numFmtId="0" fontId="16" fillId="0" borderId="0"/>
    <xf numFmtId="0" fontId="16" fillId="0" borderId="0"/>
    <xf numFmtId="181" fontId="16" fillId="0" borderId="0"/>
    <xf numFmtId="181"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2"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64" fillId="0" borderId="0"/>
    <xf numFmtId="0" fontId="62"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63" fillId="0" borderId="0"/>
    <xf numFmtId="0" fontId="63" fillId="0" borderId="0"/>
    <xf numFmtId="0" fontId="63"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63" fillId="0" borderId="0"/>
    <xf numFmtId="0" fontId="16" fillId="0" borderId="0"/>
    <xf numFmtId="0" fontId="1" fillId="0" borderId="0"/>
    <xf numFmtId="0" fontId="16" fillId="0" borderId="0"/>
    <xf numFmtId="0" fontId="16" fillId="0" borderId="0"/>
    <xf numFmtId="0" fontId="16" fillId="0" borderId="0"/>
    <xf numFmtId="168" fontId="50" fillId="0" borderId="0"/>
    <xf numFmtId="0" fontId="16" fillId="0" borderId="0"/>
    <xf numFmtId="0" fontId="16" fillId="0" borderId="0"/>
    <xf numFmtId="0" fontId="16" fillId="0" borderId="0"/>
    <xf numFmtId="0" fontId="16" fillId="0" borderId="0"/>
    <xf numFmtId="0" fontId="16" fillId="0" borderId="0"/>
    <xf numFmtId="181" fontId="16" fillId="0" borderId="0"/>
    <xf numFmtId="0" fontId="32" fillId="0" borderId="0"/>
    <xf numFmtId="0" fontId="138" fillId="0" borderId="0"/>
    <xf numFmtId="0" fontId="138" fillId="0" borderId="0"/>
    <xf numFmtId="0" fontId="139" fillId="0" borderId="0"/>
    <xf numFmtId="0" fontId="2" fillId="0" borderId="0"/>
    <xf numFmtId="0" fontId="62" fillId="0" borderId="0"/>
    <xf numFmtId="0" fontId="63" fillId="0" borderId="0"/>
    <xf numFmtId="0" fontId="63" fillId="0" borderId="0"/>
    <xf numFmtId="0" fontId="63" fillId="0" borderId="0"/>
    <xf numFmtId="168" fontId="16" fillId="0" borderId="0"/>
    <xf numFmtId="168" fontId="16" fillId="0" borderId="0"/>
    <xf numFmtId="0" fontId="16" fillId="0" borderId="0"/>
    <xf numFmtId="0" fontId="16" fillId="0" borderId="0"/>
    <xf numFmtId="0" fontId="16" fillId="0" borderId="0"/>
    <xf numFmtId="0" fontId="63" fillId="0" borderId="0"/>
    <xf numFmtId="0" fontId="16" fillId="0" borderId="0"/>
    <xf numFmtId="0" fontId="16" fillId="0" borderId="0"/>
    <xf numFmtId="0" fontId="16" fillId="0" borderId="0"/>
    <xf numFmtId="0" fontId="16" fillId="0" borderId="0"/>
    <xf numFmtId="0" fontId="2" fillId="0" borderId="0"/>
    <xf numFmtId="0" fontId="2" fillId="0" borderId="0"/>
    <xf numFmtId="0" fontId="2" fillId="0" borderId="0"/>
    <xf numFmtId="0" fontId="2" fillId="0" borderId="0"/>
    <xf numFmtId="0" fontId="2" fillId="0" borderId="0"/>
    <xf numFmtId="0" fontId="16" fillId="0" borderId="0"/>
    <xf numFmtId="181" fontId="16" fillId="0" borderId="0"/>
    <xf numFmtId="181" fontId="16" fillId="0" borderId="0"/>
    <xf numFmtId="0" fontId="2" fillId="0" borderId="0"/>
    <xf numFmtId="0" fontId="1" fillId="0" borderId="0"/>
    <xf numFmtId="0" fontId="1" fillId="0" borderId="0"/>
    <xf numFmtId="0" fontId="62" fillId="0" borderId="0"/>
    <xf numFmtId="0" fontId="63" fillId="0" borderId="0"/>
    <xf numFmtId="0" fontId="63" fillId="0" borderId="0"/>
    <xf numFmtId="0" fontId="63" fillId="0" borderId="0"/>
    <xf numFmtId="0" fontId="16" fillId="0" borderId="0"/>
    <xf numFmtId="0" fontId="63" fillId="0" borderId="0"/>
    <xf numFmtId="181" fontId="16" fillId="0" borderId="0"/>
    <xf numFmtId="181" fontId="16" fillId="0" borderId="0"/>
    <xf numFmtId="181" fontId="16" fillId="0" borderId="0"/>
    <xf numFmtId="0" fontId="63" fillId="0" borderId="0"/>
    <xf numFmtId="168"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168" fontId="16" fillId="0" borderId="0"/>
    <xf numFmtId="168" fontId="16" fillId="0" borderId="0"/>
    <xf numFmtId="168"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64" fillId="0" borderId="0"/>
    <xf numFmtId="0" fontId="140" fillId="0" borderId="0">
      <alignment vertical="center"/>
    </xf>
    <xf numFmtId="168" fontId="140" fillId="0" borderId="0">
      <alignment vertical="center"/>
    </xf>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4" fillId="0" borderId="0"/>
    <xf numFmtId="168" fontId="16" fillId="0" borderId="0"/>
    <xf numFmtId="168" fontId="16" fillId="0" borderId="0"/>
    <xf numFmtId="168" fontId="16" fillId="0" borderId="0"/>
    <xf numFmtId="168" fontId="16" fillId="0" borderId="0"/>
    <xf numFmtId="168" fontId="16" fillId="0" borderId="0"/>
    <xf numFmtId="168" fontId="16" fillId="0" borderId="0"/>
    <xf numFmtId="168" fontId="64" fillId="0" borderId="0"/>
    <xf numFmtId="168" fontId="16" fillId="0" borderId="0"/>
    <xf numFmtId="168" fontId="16" fillId="0" borderId="0"/>
    <xf numFmtId="168" fontId="16" fillId="0" borderId="0"/>
    <xf numFmtId="168" fontId="16" fillId="0" borderId="0"/>
    <xf numFmtId="168" fontId="16" fillId="0" borderId="0"/>
    <xf numFmtId="168" fontId="16" fillId="0" borderId="0"/>
    <xf numFmtId="168" fontId="16" fillId="0" borderId="0"/>
    <xf numFmtId="168" fontId="64" fillId="0" borderId="0"/>
    <xf numFmtId="168" fontId="16" fillId="0" borderId="0"/>
    <xf numFmtId="168" fontId="16" fillId="0" borderId="0"/>
    <xf numFmtId="168" fontId="16" fillId="0" borderId="0"/>
    <xf numFmtId="168" fontId="16" fillId="0" borderId="0"/>
    <xf numFmtId="168" fontId="16" fillId="0" borderId="0"/>
    <xf numFmtId="168" fontId="64" fillId="0" borderId="0"/>
    <xf numFmtId="168" fontId="16" fillId="0" borderId="0"/>
    <xf numFmtId="168" fontId="16" fillId="0" borderId="0"/>
    <xf numFmtId="168" fontId="16" fillId="0" borderId="0"/>
    <xf numFmtId="168" fontId="16" fillId="0" borderId="0"/>
    <xf numFmtId="168" fontId="16" fillId="0" borderId="0"/>
    <xf numFmtId="168" fontId="16" fillId="0" borderId="0"/>
    <xf numFmtId="168" fontId="64" fillId="0" borderId="0"/>
    <xf numFmtId="168" fontId="16" fillId="0" borderId="0"/>
    <xf numFmtId="168" fontId="16" fillId="0" borderId="0"/>
    <xf numFmtId="168" fontId="16" fillId="0" borderId="0"/>
    <xf numFmtId="168" fontId="16" fillId="0" borderId="0"/>
    <xf numFmtId="168" fontId="16" fillId="0" borderId="0"/>
    <xf numFmtId="168" fontId="16" fillId="0" borderId="0"/>
    <xf numFmtId="168" fontId="64" fillId="0" borderId="0"/>
    <xf numFmtId="0" fontId="16" fillId="0" borderId="0"/>
    <xf numFmtId="0" fontId="16" fillId="0" borderId="0"/>
    <xf numFmtId="0" fontId="16" fillId="0" borderId="0"/>
    <xf numFmtId="0" fontId="16" fillId="0" borderId="0"/>
    <xf numFmtId="0" fontId="64" fillId="0" borderId="0"/>
    <xf numFmtId="168" fontId="16" fillId="8" borderId="10" applyNumberFormat="0" applyFont="0" applyAlignment="0" applyProtection="0"/>
    <xf numFmtId="168" fontId="16" fillId="8" borderId="10" applyNumberFormat="0" applyFont="0" applyAlignment="0" applyProtection="0"/>
    <xf numFmtId="168" fontId="16" fillId="8" borderId="10" applyNumberFormat="0" applyFont="0" applyAlignment="0" applyProtection="0"/>
    <xf numFmtId="168" fontId="85" fillId="77" borderId="56" applyNumberFormat="0" applyFont="0" applyAlignment="0" applyProtection="0"/>
    <xf numFmtId="168" fontId="16" fillId="8" borderId="10" applyNumberFormat="0" applyFont="0" applyAlignment="0" applyProtection="0"/>
    <xf numFmtId="168" fontId="16" fillId="8" borderId="10" applyNumberFormat="0" applyFont="0" applyAlignment="0" applyProtection="0"/>
    <xf numFmtId="168" fontId="16" fillId="8" borderId="10" applyNumberFormat="0" applyFont="0" applyAlignment="0" applyProtection="0"/>
    <xf numFmtId="168" fontId="64" fillId="77" borderId="56" applyNumberFormat="0" applyFont="0" applyAlignment="0" applyProtection="0"/>
    <xf numFmtId="0" fontId="16" fillId="8" borderId="10" applyNumberFormat="0" applyFont="0" applyAlignment="0" applyProtection="0"/>
    <xf numFmtId="0" fontId="62" fillId="8" borderId="10" applyNumberFormat="0" applyFont="0" applyAlignment="0" applyProtection="0"/>
    <xf numFmtId="0" fontId="2" fillId="8" borderId="10" applyNumberFormat="0" applyFont="0" applyAlignment="0" applyProtection="0"/>
    <xf numFmtId="0" fontId="2" fillId="77" borderId="56" applyNumberFormat="0" applyFont="0" applyAlignment="0" applyProtection="0"/>
    <xf numFmtId="0" fontId="2" fillId="77" borderId="56" applyNumberFormat="0" applyFont="0" applyAlignment="0" applyProtection="0"/>
    <xf numFmtId="0" fontId="2" fillId="77" borderId="56" applyNumberFormat="0" applyFont="0" applyAlignment="0" applyProtection="0"/>
    <xf numFmtId="0" fontId="2" fillId="77" borderId="56" applyNumberFormat="0" applyFont="0" applyAlignment="0" applyProtection="0"/>
    <xf numFmtId="0" fontId="2" fillId="77" borderId="56" applyNumberFormat="0" applyFont="0" applyAlignment="0" applyProtection="0"/>
    <xf numFmtId="0" fontId="1" fillId="8" borderId="10" applyNumberFormat="0" applyFont="0" applyAlignment="0" applyProtection="0"/>
    <xf numFmtId="0" fontId="1" fillId="77" borderId="56" applyNumberFormat="0" applyFont="0" applyAlignment="0" applyProtection="0"/>
    <xf numFmtId="0" fontId="1" fillId="77" borderId="56" applyNumberFormat="0" applyFont="0" applyAlignment="0" applyProtection="0"/>
    <xf numFmtId="0" fontId="1" fillId="77" borderId="56" applyNumberFormat="0" applyFont="0" applyAlignment="0" applyProtection="0"/>
    <xf numFmtId="0" fontId="1" fillId="77" borderId="56" applyNumberFormat="0" applyFont="0" applyAlignment="0" applyProtection="0"/>
    <xf numFmtId="0" fontId="1" fillId="77" borderId="56" applyNumberFormat="0" applyFont="0" applyAlignment="0" applyProtection="0"/>
    <xf numFmtId="0" fontId="62" fillId="8" borderId="10"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2" fillId="8" borderId="10" applyNumberFormat="0" applyFont="0" applyAlignment="0" applyProtection="0"/>
    <xf numFmtId="0" fontId="62" fillId="8" borderId="10"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2" fillId="8" borderId="10" applyNumberFormat="0" applyFont="0" applyAlignment="0" applyProtection="0"/>
    <xf numFmtId="0" fontId="62" fillId="8" borderId="10"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63"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85"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64"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85"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64"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85"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64"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85"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64"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85"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64"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85"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64"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85"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64"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85"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64"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85"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64" fillId="77" borderId="56" applyNumberFormat="0" applyFont="0" applyAlignment="0" applyProtection="0"/>
    <xf numFmtId="168" fontId="16" fillId="8" borderId="10" applyNumberFormat="0" applyFont="0" applyAlignment="0" applyProtection="0"/>
    <xf numFmtId="168" fontId="16" fillId="8" borderId="10" applyNumberFormat="0" applyFont="0" applyAlignment="0" applyProtection="0"/>
    <xf numFmtId="168" fontId="16" fillId="8" borderId="10" applyNumberFormat="0" applyFont="0" applyAlignment="0" applyProtection="0"/>
    <xf numFmtId="168" fontId="85" fillId="77" borderId="56" applyNumberFormat="0" applyFont="0" applyAlignment="0" applyProtection="0"/>
    <xf numFmtId="168" fontId="16" fillId="8" borderId="10" applyNumberFormat="0" applyFont="0" applyAlignment="0" applyProtection="0"/>
    <xf numFmtId="168" fontId="16" fillId="8" borderId="10" applyNumberFormat="0" applyFont="0" applyAlignment="0" applyProtection="0"/>
    <xf numFmtId="168" fontId="16" fillId="8" borderId="10" applyNumberFormat="0" applyFont="0" applyAlignment="0" applyProtection="0"/>
    <xf numFmtId="168" fontId="64"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85"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64"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85"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64"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85"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64"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85"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64"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85"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64"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85"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64"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85"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64"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85"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64"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85"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64"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85"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64"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85" fillId="77" borderId="56"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64" fillId="77" borderId="56" applyNumberFormat="0" applyFont="0" applyAlignment="0" applyProtection="0"/>
    <xf numFmtId="188" fontId="141" fillId="0" borderId="0" applyNumberFormat="0" applyFill="0" applyBorder="0" applyAlignment="0" applyProtection="0"/>
    <xf numFmtId="0" fontId="142" fillId="0" borderId="0" applyNumberFormat="0" applyFill="0" applyBorder="0" applyAlignment="0" applyProtection="0">
      <alignment vertical="center"/>
    </xf>
    <xf numFmtId="168" fontId="142" fillId="0" borderId="0" applyNumberFormat="0" applyFill="0" applyBorder="0" applyAlignment="0" applyProtection="0">
      <alignment vertical="center"/>
    </xf>
    <xf numFmtId="188" fontId="143" fillId="0" borderId="0" applyNumberFormat="0" applyFill="0" applyBorder="0" applyAlignment="0" applyProtection="0"/>
    <xf numFmtId="188" fontId="143" fillId="0" borderId="0" applyNumberFormat="0" applyFill="0" applyBorder="0" applyAlignment="0" applyProtection="0"/>
    <xf numFmtId="188" fontId="144" fillId="0" borderId="0" applyNumberFormat="0" applyFill="0" applyBorder="0" applyAlignment="0" applyProtection="0"/>
    <xf numFmtId="168" fontId="47" fillId="5" borderId="24" applyNumberFormat="0" applyAlignment="0" applyProtection="0"/>
    <xf numFmtId="0" fontId="47" fillId="5" borderId="24" applyNumberFormat="0" applyAlignment="0" applyProtection="0"/>
    <xf numFmtId="0" fontId="145" fillId="68" borderId="57" applyNumberFormat="0" applyAlignment="0" applyProtection="0"/>
    <xf numFmtId="0" fontId="145" fillId="68" borderId="57" applyNumberFormat="0" applyAlignment="0" applyProtection="0"/>
    <xf numFmtId="0" fontId="145" fillId="68" borderId="57" applyNumberFormat="0" applyAlignment="0" applyProtection="0"/>
    <xf numFmtId="0" fontId="145" fillId="68" borderId="57" applyNumberFormat="0" applyAlignment="0" applyProtection="0"/>
    <xf numFmtId="0" fontId="146" fillId="68" borderId="57" applyNumberFormat="0" applyAlignment="0" applyProtection="0"/>
    <xf numFmtId="168" fontId="145" fillId="68" borderId="57" applyNumberFormat="0" applyAlignment="0" applyProtection="0"/>
    <xf numFmtId="168" fontId="145" fillId="68" borderId="57" applyNumberFormat="0" applyAlignment="0" applyProtection="0"/>
    <xf numFmtId="168" fontId="145" fillId="68" borderId="57" applyNumberFormat="0" applyAlignment="0" applyProtection="0"/>
    <xf numFmtId="168" fontId="145" fillId="68" borderId="57" applyNumberFormat="0" applyAlignment="0" applyProtection="0"/>
    <xf numFmtId="168" fontId="146" fillId="68" borderId="57" applyNumberFormat="0" applyAlignment="0" applyProtection="0"/>
    <xf numFmtId="0" fontId="147" fillId="5" borderId="24" applyNumberFormat="0" applyAlignment="0" applyProtection="0"/>
    <xf numFmtId="0" fontId="148" fillId="68" borderId="57" applyNumberFormat="0" applyAlignment="0" applyProtection="0"/>
    <xf numFmtId="0" fontId="148" fillId="68" borderId="57" applyNumberFormat="0" applyAlignment="0" applyProtection="0"/>
    <xf numFmtId="0" fontId="148" fillId="68" borderId="57" applyNumberFormat="0" applyAlignment="0" applyProtection="0"/>
    <xf numFmtId="0" fontId="148" fillId="68" borderId="57" applyNumberFormat="0" applyAlignment="0" applyProtection="0"/>
    <xf numFmtId="0" fontId="148" fillId="68" borderId="57" applyNumberFormat="0" applyAlignment="0" applyProtection="0"/>
    <xf numFmtId="0" fontId="148" fillId="68" borderId="57" applyNumberFormat="0" applyAlignment="0" applyProtection="0"/>
    <xf numFmtId="0" fontId="148" fillId="68" borderId="57" applyNumberFormat="0" applyAlignment="0" applyProtection="0"/>
    <xf numFmtId="0" fontId="148" fillId="68" borderId="57" applyNumberFormat="0" applyAlignment="0" applyProtection="0"/>
    <xf numFmtId="0" fontId="148" fillId="68" borderId="57" applyNumberFormat="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177" fontId="5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177" fontId="149" fillId="0" borderId="0" applyFont="0" applyFill="0" applyBorder="0" applyAlignment="0" applyProtection="0"/>
    <xf numFmtId="177" fontId="149"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ill="0" applyBorder="0" applyAlignment="0" applyProtection="0"/>
    <xf numFmtId="177" fontId="84" fillId="0" borderId="0" applyFont="0" applyFill="0" applyBorder="0" applyAlignment="0" applyProtection="0">
      <alignment vertical="center"/>
    </xf>
    <xf numFmtId="177" fontId="149" fillId="0" borderId="0" applyFont="0" applyFill="0" applyBorder="0" applyAlignment="0" applyProtection="0"/>
    <xf numFmtId="177" fontId="149" fillId="0" borderId="0" applyFont="0" applyFill="0" applyBorder="0" applyAlignment="0" applyProtection="0"/>
    <xf numFmtId="177" fontId="149"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177" fontId="84" fillId="0" borderId="0" applyFont="0" applyFill="0" applyBorder="0" applyAlignment="0" applyProtection="0">
      <alignment vertical="center"/>
    </xf>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2" fillId="0" borderId="0" applyFont="0" applyFill="0" applyBorder="0" applyAlignment="0" applyProtection="0"/>
    <xf numFmtId="9" fontId="85"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5" fillId="0" borderId="0" applyFont="0" applyFill="0" applyBorder="0" applyAlignment="0" applyProtection="0"/>
    <xf numFmtId="9" fontId="2" fillId="0" borderId="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38" fillId="0" borderId="0" applyFont="0" applyFill="0" applyBorder="0" applyAlignment="0" applyProtection="0"/>
    <xf numFmtId="9" fontId="138" fillId="0" borderId="0" applyFont="0" applyFill="0" applyBorder="0" applyAlignment="0" applyProtection="0"/>
    <xf numFmtId="9" fontId="16" fillId="0" borderId="0" applyFont="0" applyFill="0" applyBorder="0" applyAlignment="0" applyProtection="0"/>
    <xf numFmtId="9" fontId="2"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33" fillId="0" borderId="0"/>
    <xf numFmtId="0" fontId="150" fillId="0" borderId="0"/>
    <xf numFmtId="0" fontId="150" fillId="0" borderId="0"/>
    <xf numFmtId="168" fontId="150" fillId="0" borderId="0"/>
    <xf numFmtId="168" fontId="150" fillId="0" borderId="0"/>
    <xf numFmtId="168" fontId="150" fillId="0" borderId="0"/>
    <xf numFmtId="168" fontId="2" fillId="0" borderId="0"/>
    <xf numFmtId="0" fontId="151" fillId="0" borderId="0" applyFill="0" applyBorder="0"/>
    <xf numFmtId="0" fontId="152" fillId="0" borderId="0" applyFill="0" applyBorder="0"/>
    <xf numFmtId="0" fontId="152" fillId="0" borderId="0" applyFill="0" applyBorder="0"/>
    <xf numFmtId="0" fontId="153" fillId="0" borderId="0" applyFill="0" applyBorder="0"/>
    <xf numFmtId="0" fontId="51" fillId="0" borderId="58" applyNumberFormat="0">
      <alignment horizontal="left" vertical="center"/>
    </xf>
    <xf numFmtId="0" fontId="154" fillId="0" borderId="0" applyNumberFormat="0" applyFill="0" applyBorder="0" applyAlignment="0" applyProtection="0">
      <alignment vertical="center"/>
    </xf>
    <xf numFmtId="0" fontId="155" fillId="0" borderId="27" applyNumberFormat="0" applyFill="0" applyAlignment="0" applyProtection="0"/>
    <xf numFmtId="0" fontId="156" fillId="0" borderId="59" applyNumberFormat="0" applyFill="0" applyAlignment="0" applyProtection="0"/>
    <xf numFmtId="0" fontId="156" fillId="0" borderId="59" applyNumberFormat="0" applyFill="0" applyAlignment="0" applyProtection="0"/>
    <xf numFmtId="0" fontId="156" fillId="0" borderId="59" applyNumberFormat="0" applyFill="0" applyAlignment="0" applyProtection="0"/>
    <xf numFmtId="0" fontId="156" fillId="0" borderId="59" applyNumberFormat="0" applyFill="0" applyAlignment="0" applyProtection="0"/>
    <xf numFmtId="0" fontId="156" fillId="0" borderId="59" applyNumberFormat="0" applyFill="0" applyAlignment="0" applyProtection="0"/>
    <xf numFmtId="0" fontId="156" fillId="0" borderId="59" applyNumberFormat="0" applyFill="0" applyAlignment="0" applyProtection="0"/>
    <xf numFmtId="0" fontId="156" fillId="0" borderId="59" applyNumberFormat="0" applyFill="0" applyAlignment="0" applyProtection="0"/>
    <xf numFmtId="0" fontId="156" fillId="0" borderId="59" applyNumberFormat="0" applyFill="0" applyAlignment="0" applyProtection="0"/>
    <xf numFmtId="0" fontId="156" fillId="0" borderId="59" applyNumberFormat="0" applyFill="0" applyAlignment="0" applyProtection="0"/>
    <xf numFmtId="168" fontId="157" fillId="0" borderId="0">
      <alignment vertical="top"/>
    </xf>
    <xf numFmtId="0" fontId="158" fillId="0" borderId="0" applyNumberFormat="0" applyFill="0" applyBorder="0" applyAlignment="0" applyProtection="0"/>
    <xf numFmtId="0" fontId="159" fillId="0" borderId="0" applyNumberFormat="0" applyFill="0" applyBorder="0" applyAlignment="0" applyProtection="0"/>
    <xf numFmtId="0" fontId="159" fillId="0" borderId="0" applyNumberFormat="0" applyFill="0" applyBorder="0" applyAlignment="0" applyProtection="0"/>
    <xf numFmtId="0" fontId="159" fillId="0" borderId="0" applyNumberFormat="0" applyFill="0" applyBorder="0" applyAlignment="0" applyProtection="0"/>
    <xf numFmtId="0" fontId="159" fillId="0" borderId="0" applyNumberFormat="0" applyFill="0" applyBorder="0" applyAlignment="0" applyProtection="0"/>
    <xf numFmtId="0" fontId="159" fillId="0" borderId="0" applyNumberFormat="0" applyFill="0" applyBorder="0" applyAlignment="0" applyProtection="0"/>
    <xf numFmtId="168" fontId="160" fillId="0" borderId="0">
      <alignment vertical="center"/>
    </xf>
    <xf numFmtId="168" fontId="161" fillId="0" borderId="0"/>
  </cellStyleXfs>
  <cellXfs count="349">
    <xf numFmtId="0" fontId="0" fillId="0" borderId="0" xfId="0"/>
    <xf numFmtId="0" fontId="0" fillId="0" borderId="0" xfId="0"/>
    <xf numFmtId="0" fontId="0" fillId="0" borderId="0" xfId="0"/>
    <xf numFmtId="0" fontId="0" fillId="0" borderId="0" xfId="0" applyFont="1"/>
    <xf numFmtId="2" fontId="34" fillId="0" borderId="0" xfId="0" applyNumberFormat="1" applyFont="1"/>
    <xf numFmtId="0" fontId="0" fillId="0" borderId="0" xfId="0"/>
    <xf numFmtId="0" fontId="34" fillId="0" borderId="0" xfId="0" applyFont="1"/>
    <xf numFmtId="2" fontId="0" fillId="0" borderId="0" xfId="0" applyNumberFormat="1"/>
    <xf numFmtId="0" fontId="36" fillId="0" borderId="0" xfId="0" applyFont="1"/>
    <xf numFmtId="169" fontId="16" fillId="0" borderId="0" xfId="45" applyNumberFormat="1" applyFont="1"/>
    <xf numFmtId="1" fontId="0" fillId="0" borderId="0" xfId="0" applyNumberFormat="1"/>
    <xf numFmtId="0" fontId="0" fillId="0" borderId="0" xfId="0" applyBorder="1"/>
    <xf numFmtId="170" fontId="0" fillId="0" borderId="0" xfId="0" applyNumberFormat="1"/>
    <xf numFmtId="3" fontId="0" fillId="0" borderId="0" xfId="0" applyNumberFormat="1"/>
    <xf numFmtId="0" fontId="17" fillId="4" borderId="0" xfId="3"/>
    <xf numFmtId="2" fontId="0" fillId="0" borderId="0" xfId="0" applyNumberFormat="1" applyBorder="1"/>
    <xf numFmtId="0" fontId="26" fillId="0" borderId="9" xfId="21"/>
    <xf numFmtId="0" fontId="0" fillId="0" borderId="0" xfId="0" applyFill="1" applyBorder="1"/>
    <xf numFmtId="0" fontId="9" fillId="0" borderId="0" xfId="33" applyFont="1"/>
    <xf numFmtId="0" fontId="9" fillId="0" borderId="0" xfId="33" applyFont="1" applyAlignment="1">
      <alignment horizontal="center" wrapText="1"/>
    </xf>
    <xf numFmtId="0" fontId="10" fillId="0" borderId="0" xfId="33" applyFont="1"/>
    <xf numFmtId="0" fontId="38" fillId="0" borderId="0" xfId="33" applyFont="1" applyFill="1"/>
    <xf numFmtId="0" fontId="26" fillId="0" borderId="9" xfId="21" applyAlignment="1">
      <alignment horizontal="left"/>
    </xf>
    <xf numFmtId="0" fontId="2" fillId="0" borderId="0" xfId="0" applyFont="1" applyFill="1" applyAlignment="1">
      <alignment horizontal="center"/>
    </xf>
    <xf numFmtId="0" fontId="38" fillId="0" borderId="0" xfId="0" applyFont="1"/>
    <xf numFmtId="0" fontId="39" fillId="0" borderId="0" xfId="0" applyFont="1"/>
    <xf numFmtId="171" fontId="0" fillId="0" borderId="0" xfId="0" applyNumberFormat="1"/>
    <xf numFmtId="0" fontId="2" fillId="0" borderId="0" xfId="0" applyFont="1" applyFill="1" applyAlignment="1">
      <alignment horizontal="left"/>
    </xf>
    <xf numFmtId="0" fontId="11" fillId="0" borderId="0" xfId="33" applyFont="1"/>
    <xf numFmtId="2" fontId="10" fillId="0" borderId="0" xfId="33" applyNumberFormat="1" applyFont="1"/>
    <xf numFmtId="0" fontId="0" fillId="0" borderId="0" xfId="0" applyAlignment="1">
      <alignment horizontal="center"/>
    </xf>
    <xf numFmtId="0" fontId="28" fillId="6" borderId="7" xfId="27" applyAlignment="1">
      <alignment horizontal="center"/>
    </xf>
    <xf numFmtId="9" fontId="0" fillId="0" borderId="0" xfId="0" applyNumberFormat="1"/>
    <xf numFmtId="9" fontId="16" fillId="0" borderId="0" xfId="45" applyFont="1"/>
    <xf numFmtId="11" fontId="0" fillId="0" borderId="0" xfId="0" applyNumberFormat="1"/>
    <xf numFmtId="164" fontId="2" fillId="0" borderId="0" xfId="11" applyNumberFormat="1" applyFill="1"/>
    <xf numFmtId="164" fontId="40" fillId="0" borderId="0" xfId="11" applyNumberFormat="1" applyFont="1" applyFill="1"/>
    <xf numFmtId="39" fontId="0" fillId="0" borderId="0" xfId="0" applyNumberFormat="1"/>
    <xf numFmtId="169" fontId="0" fillId="0" borderId="0" xfId="0" applyNumberFormat="1"/>
    <xf numFmtId="9" fontId="28" fillId="6" borderId="7" xfId="27" applyNumberFormat="1"/>
    <xf numFmtId="0" fontId="0" fillId="0" borderId="0" xfId="0" quotePrefix="1"/>
    <xf numFmtId="172" fontId="0" fillId="0" borderId="0" xfId="0" applyNumberFormat="1"/>
    <xf numFmtId="0" fontId="25" fillId="0" borderId="8" xfId="20"/>
    <xf numFmtId="0" fontId="26" fillId="0" borderId="0" xfId="23"/>
    <xf numFmtId="11" fontId="0" fillId="0" borderId="4" xfId="0" applyNumberFormat="1" applyBorder="1"/>
    <xf numFmtId="0" fontId="0" fillId="0" borderId="4" xfId="0" applyBorder="1"/>
    <xf numFmtId="164" fontId="2" fillId="0" borderId="4" xfId="11" applyNumberFormat="1" applyFill="1" applyBorder="1"/>
    <xf numFmtId="2" fontId="0" fillId="0" borderId="4" xfId="0" applyNumberFormat="1" applyBorder="1"/>
    <xf numFmtId="170" fontId="0" fillId="0" borderId="4" xfId="0" applyNumberFormat="1" applyBorder="1"/>
    <xf numFmtId="0" fontId="10" fillId="0" borderId="0" xfId="33" applyFont="1" applyFill="1"/>
    <xf numFmtId="2" fontId="10" fillId="0" borderId="0" xfId="33" applyNumberFormat="1" applyFont="1" applyFill="1"/>
    <xf numFmtId="2" fontId="28" fillId="6" borderId="7" xfId="27" applyNumberFormat="1"/>
    <xf numFmtId="0" fontId="28" fillId="6" borderId="7" xfId="27"/>
    <xf numFmtId="170" fontId="34" fillId="0" borderId="0" xfId="0" applyNumberFormat="1" applyFont="1"/>
    <xf numFmtId="169" fontId="28" fillId="6" borderId="7" xfId="27" applyNumberFormat="1"/>
    <xf numFmtId="2" fontId="28" fillId="8" borderId="10" xfId="44" applyNumberFormat="1" applyFont="1"/>
    <xf numFmtId="9" fontId="16" fillId="8" borderId="10" xfId="44" applyNumberFormat="1" applyFont="1"/>
    <xf numFmtId="0" fontId="16" fillId="8" borderId="10" xfId="44" applyFont="1"/>
    <xf numFmtId="170" fontId="19" fillId="5" borderId="7" xfId="6" applyNumberFormat="1"/>
    <xf numFmtId="2" fontId="19" fillId="5" borderId="7" xfId="6" applyNumberFormat="1"/>
    <xf numFmtId="9" fontId="16" fillId="0" borderId="4" xfId="45" applyFont="1" applyBorder="1"/>
    <xf numFmtId="0" fontId="16" fillId="0" borderId="0" xfId="45" applyNumberFormat="1" applyFont="1"/>
    <xf numFmtId="170" fontId="16" fillId="0" borderId="0" xfId="45" applyNumberFormat="1" applyFont="1"/>
    <xf numFmtId="2" fontId="16" fillId="0" borderId="0" xfId="45" applyNumberFormat="1" applyFont="1"/>
    <xf numFmtId="172" fontId="0" fillId="0" borderId="4" xfId="0" applyNumberFormat="1" applyBorder="1"/>
    <xf numFmtId="169" fontId="16" fillId="0" borderId="4" xfId="45" applyNumberFormat="1" applyFont="1" applyBorder="1"/>
    <xf numFmtId="0" fontId="16" fillId="0" borderId="4" xfId="45" applyNumberFormat="1" applyFont="1" applyBorder="1"/>
    <xf numFmtId="170" fontId="16" fillId="0" borderId="4" xfId="45" applyNumberFormat="1" applyFont="1" applyBorder="1"/>
    <xf numFmtId="0" fontId="26" fillId="0" borderId="0" xfId="21" applyBorder="1"/>
    <xf numFmtId="0" fontId="0" fillId="0" borderId="0" xfId="0" applyNumberFormat="1"/>
    <xf numFmtId="0" fontId="37" fillId="0" borderId="0" xfId="21" applyFont="1" applyBorder="1"/>
    <xf numFmtId="0" fontId="10" fillId="0" borderId="0" xfId="41" applyFont="1"/>
    <xf numFmtId="0" fontId="38" fillId="0" borderId="0" xfId="41" applyFont="1" applyFill="1"/>
    <xf numFmtId="0" fontId="26" fillId="0" borderId="9" xfId="21" applyAlignment="1"/>
    <xf numFmtId="2" fontId="38" fillId="0" borderId="0" xfId="0" applyNumberFormat="1" applyFont="1"/>
    <xf numFmtId="2" fontId="16" fillId="8" borderId="10" xfId="44" applyNumberFormat="1" applyFont="1"/>
    <xf numFmtId="0" fontId="26" fillId="0" borderId="9" xfId="21" applyAlignment="1">
      <alignment horizontal="left"/>
    </xf>
    <xf numFmtId="169" fontId="16" fillId="0" borderId="0" xfId="45" applyNumberFormat="1" applyFont="1"/>
    <xf numFmtId="173" fontId="2" fillId="0" borderId="0" xfId="11" applyNumberFormat="1" applyFill="1"/>
    <xf numFmtId="9" fontId="16" fillId="0" borderId="0" xfId="45" applyFont="1"/>
    <xf numFmtId="1" fontId="28" fillId="6" borderId="7" xfId="27" applyNumberFormat="1"/>
    <xf numFmtId="2" fontId="28" fillId="0" borderId="7" xfId="27" applyNumberFormat="1" applyFill="1"/>
    <xf numFmtId="9" fontId="28" fillId="0" borderId="7" xfId="27" applyNumberFormat="1" applyFill="1"/>
    <xf numFmtId="2" fontId="16" fillId="0" borderId="0" xfId="45" applyNumberFormat="1" applyFont="1"/>
    <xf numFmtId="170" fontId="16" fillId="0" borderId="0" xfId="45" applyNumberFormat="1" applyFont="1"/>
    <xf numFmtId="9" fontId="16" fillId="0" borderId="4" xfId="45" applyNumberFormat="1" applyFont="1" applyBorder="1"/>
    <xf numFmtId="170" fontId="0" fillId="0" borderId="0" xfId="0" applyNumberFormat="1" applyBorder="1"/>
    <xf numFmtId="0" fontId="26" fillId="0" borderId="9" xfId="21" applyAlignment="1">
      <alignment horizontal="left"/>
    </xf>
    <xf numFmtId="0" fontId="26" fillId="0" borderId="9" xfId="21" applyAlignment="1">
      <alignment horizontal="left"/>
    </xf>
    <xf numFmtId="0" fontId="25" fillId="0" borderId="8" xfId="20" applyAlignment="1">
      <alignment horizontal="left"/>
    </xf>
    <xf numFmtId="9" fontId="16" fillId="0" borderId="0" xfId="45" applyFont="1"/>
    <xf numFmtId="1" fontId="28" fillId="8" borderId="10" xfId="44" applyNumberFormat="1" applyFont="1"/>
    <xf numFmtId="9" fontId="16" fillId="8" borderId="10" xfId="44" applyNumberFormat="1" applyFont="1"/>
    <xf numFmtId="9" fontId="28" fillId="8" borderId="10" xfId="45" applyFont="1" applyFill="1" applyBorder="1"/>
    <xf numFmtId="9" fontId="28" fillId="6" borderId="7" xfId="45" applyFont="1" applyFill="1" applyBorder="1"/>
    <xf numFmtId="0" fontId="26" fillId="0" borderId="0" xfId="21" applyBorder="1" applyAlignment="1">
      <alignment horizontal="left"/>
    </xf>
    <xf numFmtId="9" fontId="28" fillId="0" borderId="7" xfId="45" applyFont="1" applyFill="1" applyBorder="1"/>
    <xf numFmtId="0" fontId="26" fillId="0" borderId="9" xfId="21" applyAlignment="1">
      <alignment horizontal="left"/>
    </xf>
    <xf numFmtId="171" fontId="28" fillId="8" borderId="10" xfId="44" applyNumberFormat="1" applyFont="1"/>
    <xf numFmtId="0" fontId="26" fillId="0" borderId="9" xfId="21" applyAlignment="1">
      <alignment horizontal="left"/>
    </xf>
    <xf numFmtId="9" fontId="35" fillId="6" borderId="7" xfId="27" applyNumberFormat="1" applyFont="1"/>
    <xf numFmtId="2" fontId="35" fillId="6" borderId="7" xfId="27" applyNumberFormat="1" applyFont="1"/>
    <xf numFmtId="169" fontId="35" fillId="6" borderId="7" xfId="27" applyNumberFormat="1" applyFont="1"/>
    <xf numFmtId="0" fontId="41" fillId="7" borderId="7" xfId="30" applyFont="1" applyBorder="1" applyAlignment="1">
      <alignment horizontal="center"/>
    </xf>
    <xf numFmtId="170" fontId="28" fillId="0" borderId="7" xfId="27" applyNumberFormat="1" applyFill="1"/>
    <xf numFmtId="1" fontId="28" fillId="0" borderId="7" xfId="27" applyNumberFormat="1" applyFill="1"/>
    <xf numFmtId="0" fontId="28" fillId="0" borderId="7" xfId="27" applyNumberFormat="1" applyFill="1"/>
    <xf numFmtId="169" fontId="0" fillId="0" borderId="0" xfId="0" applyNumberFormat="1" applyFill="1"/>
    <xf numFmtId="2" fontId="0" fillId="0" borderId="0" xfId="0" applyNumberFormat="1" applyFill="1"/>
    <xf numFmtId="0" fontId="0" fillId="0" borderId="0" xfId="0" applyFill="1"/>
    <xf numFmtId="1" fontId="28" fillId="0" borderId="7" xfId="45" applyNumberFormat="1" applyFont="1" applyFill="1" applyBorder="1"/>
    <xf numFmtId="0" fontId="35" fillId="6" borderId="7" xfId="27" applyFont="1"/>
    <xf numFmtId="9" fontId="35" fillId="6" borderId="7" xfId="45" applyFont="1" applyFill="1" applyBorder="1"/>
    <xf numFmtId="170" fontId="0" fillId="0" borderId="0" xfId="0" applyNumberFormat="1" applyFont="1"/>
    <xf numFmtId="170" fontId="35" fillId="6" borderId="7" xfId="27" applyNumberFormat="1" applyFont="1"/>
    <xf numFmtId="2" fontId="42" fillId="0" borderId="7" xfId="27" applyNumberFormat="1" applyFont="1" applyFill="1"/>
    <xf numFmtId="1" fontId="16" fillId="0" borderId="10" xfId="44" applyNumberFormat="1" applyFont="1" applyFill="1"/>
    <xf numFmtId="1" fontId="34" fillId="0" borderId="0" xfId="0" applyNumberFormat="1" applyFont="1"/>
    <xf numFmtId="0" fontId="26" fillId="0" borderId="9" xfId="21" applyAlignment="1">
      <alignment horizontal="left"/>
    </xf>
    <xf numFmtId="1" fontId="17" fillId="4" borderId="0" xfId="3" applyNumberFormat="1"/>
    <xf numFmtId="9" fontId="16" fillId="0" borderId="0" xfId="45" applyFont="1"/>
    <xf numFmtId="0" fontId="0" fillId="0" borderId="0" xfId="0" applyAlignment="1">
      <alignment wrapText="1"/>
    </xf>
    <xf numFmtId="14" fontId="0" fillId="0" borderId="0" xfId="0" applyNumberFormat="1"/>
    <xf numFmtId="0" fontId="34" fillId="0" borderId="3" xfId="0" applyFont="1" applyBorder="1"/>
    <xf numFmtId="0" fontId="26" fillId="0" borderId="9" xfId="22" applyAlignment="1">
      <alignment horizontal="left"/>
    </xf>
    <xf numFmtId="0" fontId="26" fillId="0" borderId="9" xfId="22"/>
    <xf numFmtId="0" fontId="16" fillId="0" borderId="4" xfId="31" applyBorder="1"/>
    <xf numFmtId="0" fontId="16" fillId="0" borderId="0" xfId="31"/>
    <xf numFmtId="0" fontId="2" fillId="0" borderId="0" xfId="31" applyFont="1" applyFill="1" applyAlignment="1">
      <alignment horizontal="left"/>
    </xf>
    <xf numFmtId="2" fontId="16" fillId="0" borderId="4" xfId="31" applyNumberFormat="1" applyBorder="1"/>
    <xf numFmtId="2" fontId="16" fillId="0" borderId="0" xfId="31" applyNumberFormat="1"/>
    <xf numFmtId="0" fontId="2" fillId="10" borderId="0" xfId="31" applyFont="1" applyFill="1" applyAlignment="1">
      <alignment horizontal="left"/>
    </xf>
    <xf numFmtId="0" fontId="16" fillId="10" borderId="0" xfId="31" applyFill="1"/>
    <xf numFmtId="0" fontId="16" fillId="10" borderId="4" xfId="31" applyFont="1" applyFill="1" applyBorder="1"/>
    <xf numFmtId="0" fontId="16" fillId="0" borderId="0" xfId="31" applyFont="1"/>
    <xf numFmtId="0" fontId="16" fillId="11" borderId="0" xfId="31" applyFill="1"/>
    <xf numFmtId="9" fontId="16" fillId="11" borderId="0" xfId="31" applyNumberFormat="1" applyFill="1"/>
    <xf numFmtId="170" fontId="16" fillId="0" borderId="0" xfId="31" applyNumberFormat="1"/>
    <xf numFmtId="1" fontId="16" fillId="0" borderId="4" xfId="31" applyNumberFormat="1" applyBorder="1"/>
    <xf numFmtId="1" fontId="16" fillId="0" borderId="0" xfId="31" applyNumberFormat="1"/>
    <xf numFmtId="0" fontId="16" fillId="0" borderId="11" xfId="31" applyBorder="1"/>
    <xf numFmtId="0" fontId="16" fillId="0" borderId="11" xfId="31" applyFill="1" applyBorder="1"/>
    <xf numFmtId="170" fontId="16" fillId="0" borderId="4" xfId="31" applyNumberFormat="1" applyBorder="1"/>
    <xf numFmtId="2" fontId="28" fillId="11" borderId="7" xfId="28" applyNumberFormat="1" applyFill="1"/>
    <xf numFmtId="2" fontId="16" fillId="11" borderId="4" xfId="31" applyNumberFormat="1" applyFill="1" applyBorder="1"/>
    <xf numFmtId="2" fontId="16" fillId="11" borderId="0" xfId="31" applyNumberFormat="1" applyFill="1"/>
    <xf numFmtId="174" fontId="16" fillId="11" borderId="0" xfId="31" applyNumberFormat="1" applyFill="1"/>
    <xf numFmtId="0" fontId="16" fillId="10" borderId="0" xfId="31" applyFont="1" applyFill="1"/>
    <xf numFmtId="2" fontId="16" fillId="10" borderId="0" xfId="31" applyNumberFormat="1" applyFill="1"/>
    <xf numFmtId="2" fontId="16" fillId="10" borderId="4" xfId="31" applyNumberFormat="1" applyFill="1" applyBorder="1"/>
    <xf numFmtId="2" fontId="16" fillId="0" borderId="0" xfId="31" applyNumberFormat="1" applyBorder="1"/>
    <xf numFmtId="3" fontId="16" fillId="0" borderId="0" xfId="31" applyNumberFormat="1"/>
    <xf numFmtId="0" fontId="43" fillId="0" borderId="9" xfId="22" applyFont="1" applyAlignment="1">
      <alignment horizontal="left"/>
    </xf>
    <xf numFmtId="0" fontId="16" fillId="0" borderId="0" xfId="31" applyBorder="1"/>
    <xf numFmtId="0" fontId="16" fillId="0" borderId="0" xfId="31" applyFill="1" applyBorder="1"/>
    <xf numFmtId="1" fontId="28" fillId="6" borderId="7" xfId="28" applyNumberFormat="1"/>
    <xf numFmtId="1" fontId="28" fillId="6" borderId="12" xfId="28" applyNumberFormat="1" applyBorder="1"/>
    <xf numFmtId="1" fontId="16" fillId="0" borderId="0" xfId="31" applyNumberFormat="1" applyBorder="1"/>
    <xf numFmtId="0" fontId="28" fillId="6" borderId="7" xfId="28"/>
    <xf numFmtId="0" fontId="16" fillId="10" borderId="4" xfId="31" applyFill="1" applyBorder="1"/>
    <xf numFmtId="170" fontId="28" fillId="6" borderId="7" xfId="28" applyNumberFormat="1"/>
    <xf numFmtId="2" fontId="16" fillId="9" borderId="0" xfId="31" applyNumberFormat="1" applyFill="1"/>
    <xf numFmtId="171" fontId="16" fillId="0" borderId="0" xfId="31" applyNumberFormat="1"/>
    <xf numFmtId="0" fontId="34" fillId="0" borderId="0" xfId="31" applyFont="1"/>
    <xf numFmtId="0" fontId="16" fillId="0" borderId="5" xfId="31" applyFont="1" applyBorder="1"/>
    <xf numFmtId="0" fontId="16" fillId="0" borderId="5" xfId="31" applyBorder="1"/>
    <xf numFmtId="171" fontId="16" fillId="0" borderId="5" xfId="31" applyNumberFormat="1" applyBorder="1"/>
    <xf numFmtId="2" fontId="16" fillId="0" borderId="6" xfId="31" applyNumberFormat="1" applyBorder="1"/>
    <xf numFmtId="2" fontId="28" fillId="6" borderId="7" xfId="28" applyNumberFormat="1"/>
    <xf numFmtId="2" fontId="16" fillId="0" borderId="0" xfId="31" applyNumberFormat="1" applyFont="1"/>
    <xf numFmtId="9" fontId="0" fillId="0" borderId="0" xfId="45" applyFont="1"/>
    <xf numFmtId="169" fontId="0" fillId="0" borderId="0" xfId="45" applyNumberFormat="1" applyFont="1"/>
    <xf numFmtId="0" fontId="34" fillId="0" borderId="0" xfId="0" applyNumberFormat="1" applyFont="1"/>
    <xf numFmtId="0" fontId="34" fillId="0" borderId="0" xfId="0" applyFont="1" applyFill="1" applyBorder="1"/>
    <xf numFmtId="0" fontId="34" fillId="0" borderId="0" xfId="0" applyFont="1" applyBorder="1"/>
    <xf numFmtId="0" fontId="44" fillId="4" borderId="0" xfId="3" applyFont="1"/>
    <xf numFmtId="171" fontId="34" fillId="0" borderId="0" xfId="0" applyNumberFormat="1" applyFont="1" applyFill="1" applyBorder="1"/>
    <xf numFmtId="170" fontId="34" fillId="0" borderId="0" xfId="0" applyNumberFormat="1" applyFont="1" applyFill="1" applyBorder="1"/>
    <xf numFmtId="0" fontId="38" fillId="0" borderId="0" xfId="0" applyFont="1" applyAlignment="1">
      <alignment horizontal="center"/>
    </xf>
    <xf numFmtId="170" fontId="34" fillId="0" borderId="0" xfId="0" applyNumberFormat="1" applyFont="1" applyBorder="1"/>
    <xf numFmtId="175" fontId="0" fillId="0" borderId="0" xfId="0" applyNumberFormat="1"/>
    <xf numFmtId="9" fontId="28" fillId="6" borderId="12" xfId="27" applyNumberFormat="1" applyBorder="1"/>
    <xf numFmtId="1" fontId="44" fillId="4" borderId="0" xfId="3" applyNumberFormat="1" applyFont="1"/>
    <xf numFmtId="172" fontId="16" fillId="8" borderId="10" xfId="44" applyNumberFormat="1" applyFont="1"/>
    <xf numFmtId="9" fontId="17" fillId="4" borderId="0" xfId="3" applyNumberFormat="1"/>
    <xf numFmtId="0" fontId="0" fillId="0" borderId="13" xfId="0" applyBorder="1"/>
    <xf numFmtId="0" fontId="0" fillId="0" borderId="14" xfId="0" applyBorder="1"/>
    <xf numFmtId="0" fontId="0" fillId="0" borderId="14" xfId="0" applyFill="1" applyBorder="1"/>
    <xf numFmtId="0" fontId="0" fillId="0" borderId="15" xfId="0" applyBorder="1"/>
    <xf numFmtId="0" fontId="0" fillId="0" borderId="3" xfId="0" applyBorder="1"/>
    <xf numFmtId="2" fontId="16" fillId="8" borderId="16" xfId="44" applyNumberFormat="1" applyFont="1" applyBorder="1"/>
    <xf numFmtId="0" fontId="9" fillId="0" borderId="14" xfId="33" applyFont="1" applyBorder="1"/>
    <xf numFmtId="0" fontId="9" fillId="0" borderId="17" xfId="33" applyFont="1" applyBorder="1" applyAlignment="1">
      <alignment horizontal="center" wrapText="1"/>
    </xf>
    <xf numFmtId="0" fontId="0" fillId="0" borderId="17" xfId="0" applyFill="1" applyBorder="1"/>
    <xf numFmtId="0" fontId="0" fillId="0" borderId="18" xfId="0" applyBorder="1"/>
    <xf numFmtId="0" fontId="0" fillId="0" borderId="19" xfId="0" applyBorder="1"/>
    <xf numFmtId="0" fontId="38" fillId="0" borderId="0" xfId="0" applyFont="1" applyBorder="1"/>
    <xf numFmtId="0" fontId="39" fillId="0" borderId="0" xfId="0" applyFont="1" applyBorder="1"/>
    <xf numFmtId="2" fontId="38" fillId="0" borderId="0" xfId="0" applyNumberFormat="1" applyFont="1" applyBorder="1"/>
    <xf numFmtId="0" fontId="38" fillId="0" borderId="18" xfId="0" applyFont="1" applyBorder="1"/>
    <xf numFmtId="0" fontId="38" fillId="0" borderId="3" xfId="0" applyFont="1" applyBorder="1"/>
    <xf numFmtId="0" fontId="39" fillId="0" borderId="3" xfId="0" applyFont="1" applyBorder="1"/>
    <xf numFmtId="2" fontId="38" fillId="0" borderId="3" xfId="0" applyNumberFormat="1" applyFont="1" applyBorder="1"/>
    <xf numFmtId="0" fontId="38" fillId="0" borderId="19" xfId="0" applyFont="1" applyBorder="1"/>
    <xf numFmtId="174" fontId="0" fillId="0" borderId="0" xfId="0" applyNumberFormat="1"/>
    <xf numFmtId="174" fontId="34" fillId="0" borderId="0" xfId="0" applyNumberFormat="1" applyFont="1"/>
    <xf numFmtId="2" fontId="17" fillId="4" borderId="4" xfId="3" applyNumberFormat="1" applyBorder="1"/>
    <xf numFmtId="0" fontId="0" fillId="0" borderId="20" xfId="0" applyBorder="1"/>
    <xf numFmtId="0" fontId="0" fillId="0" borderId="21" xfId="0" applyBorder="1"/>
    <xf numFmtId="0" fontId="0" fillId="0" borderId="22" xfId="0" applyBorder="1"/>
    <xf numFmtId="0" fontId="0" fillId="0" borderId="1" xfId="0" applyBorder="1"/>
    <xf numFmtId="170" fontId="0" fillId="0" borderId="0" xfId="0" quotePrefix="1" applyNumberFormat="1"/>
    <xf numFmtId="0" fontId="16" fillId="38" borderId="0" xfId="55" applyFill="1"/>
    <xf numFmtId="0" fontId="16" fillId="38" borderId="0" xfId="55" applyFill="1" applyBorder="1"/>
    <xf numFmtId="176" fontId="49" fillId="38" borderId="4" xfId="56" applyNumberFormat="1" applyFont="1" applyFill="1" applyBorder="1" applyAlignment="1">
      <alignment horizontal="left"/>
    </xf>
    <xf numFmtId="0" fontId="51" fillId="38" borderId="28" xfId="57" applyFont="1" applyFill="1" applyBorder="1" applyAlignment="1">
      <alignment vertical="center" wrapText="1"/>
    </xf>
    <xf numFmtId="0" fontId="51" fillId="38" borderId="28" xfId="57" applyFont="1" applyFill="1" applyBorder="1" applyAlignment="1">
      <alignment vertical="center"/>
    </xf>
    <xf numFmtId="0" fontId="35" fillId="38" borderId="0" xfId="55" applyFont="1" applyFill="1" applyBorder="1" applyAlignment="1">
      <alignment horizontal="center"/>
    </xf>
    <xf numFmtId="0" fontId="26" fillId="38" borderId="0" xfId="22" applyFill="1" applyBorder="1"/>
    <xf numFmtId="0" fontId="26" fillId="38" borderId="29" xfId="22" applyFill="1" applyBorder="1"/>
    <xf numFmtId="0" fontId="26" fillId="38" borderId="9" xfId="22" applyFill="1"/>
    <xf numFmtId="0" fontId="50" fillId="38" borderId="0" xfId="57" applyFill="1" applyBorder="1" applyAlignment="1">
      <alignment vertical="center" wrapText="1"/>
    </xf>
    <xf numFmtId="0" fontId="50" fillId="38" borderId="0" xfId="57" applyFont="1" applyFill="1" applyBorder="1" applyAlignment="1">
      <alignment vertical="center"/>
    </xf>
    <xf numFmtId="1" fontId="52" fillId="38" borderId="0" xfId="55" applyNumberFormat="1" applyFont="1" applyFill="1" applyBorder="1" applyAlignment="1">
      <alignment horizontal="center" vertical="center"/>
    </xf>
    <xf numFmtId="0" fontId="53" fillId="38" borderId="0" xfId="55" applyFont="1" applyFill="1" applyBorder="1"/>
    <xf numFmtId="0" fontId="53" fillId="38" borderId="0" xfId="55" applyFont="1" applyFill="1"/>
    <xf numFmtId="0" fontId="50" fillId="38" borderId="3" xfId="57" applyFont="1" applyFill="1" applyBorder="1" applyAlignment="1">
      <alignment vertical="center" wrapText="1"/>
    </xf>
    <xf numFmtId="0" fontId="50" fillId="38" borderId="3" xfId="57" applyFont="1" applyFill="1" applyBorder="1" applyAlignment="1">
      <alignment vertical="center"/>
    </xf>
    <xf numFmtId="0" fontId="35" fillId="38" borderId="0" xfId="55" applyFont="1" applyFill="1" applyAlignment="1">
      <alignment horizontal="center"/>
    </xf>
    <xf numFmtId="0" fontId="26" fillId="38" borderId="4" xfId="22" applyFill="1" applyBorder="1"/>
    <xf numFmtId="0" fontId="54" fillId="38" borderId="23" xfId="58" applyFill="1"/>
    <xf numFmtId="170" fontId="52" fillId="38" borderId="23" xfId="58" applyNumberFormat="1" applyFont="1" applyFill="1" applyAlignment="1">
      <alignment horizontal="center"/>
    </xf>
    <xf numFmtId="170" fontId="16" fillId="38" borderId="15" xfId="55" applyNumberFormat="1" applyFill="1" applyBorder="1"/>
    <xf numFmtId="170" fontId="16" fillId="38" borderId="3" xfId="55" applyNumberFormat="1" applyFill="1" applyBorder="1"/>
    <xf numFmtId="0" fontId="16" fillId="39" borderId="0" xfId="55" applyFill="1"/>
    <xf numFmtId="0" fontId="55" fillId="39" borderId="4" xfId="55" applyFont="1" applyFill="1" applyBorder="1" applyAlignment="1">
      <alignment horizontal="center" vertical="center"/>
    </xf>
    <xf numFmtId="0" fontId="56" fillId="39" borderId="0" xfId="22" applyFont="1" applyFill="1" applyBorder="1"/>
    <xf numFmtId="0" fontId="16" fillId="40" borderId="4" xfId="55" applyFill="1" applyBorder="1"/>
    <xf numFmtId="0" fontId="16" fillId="40" borderId="0" xfId="55" applyFill="1" applyBorder="1"/>
    <xf numFmtId="170" fontId="16" fillId="40" borderId="0" xfId="55" applyNumberFormat="1" applyFill="1" applyBorder="1"/>
    <xf numFmtId="0" fontId="16" fillId="0" borderId="0" xfId="55"/>
    <xf numFmtId="0" fontId="26" fillId="39" borderId="9" xfId="22" applyFill="1"/>
    <xf numFmtId="0" fontId="26" fillId="39" borderId="29" xfId="22" applyFill="1" applyBorder="1"/>
    <xf numFmtId="0" fontId="16" fillId="40" borderId="15" xfId="55" applyFill="1" applyBorder="1"/>
    <xf numFmtId="0" fontId="16" fillId="40" borderId="3" xfId="55" applyFill="1" applyBorder="1"/>
    <xf numFmtId="0" fontId="16" fillId="39" borderId="0" xfId="55" applyFont="1" applyFill="1"/>
    <xf numFmtId="178" fontId="55" fillId="39" borderId="4" xfId="59" applyNumberFormat="1" applyFont="1" applyFill="1" applyBorder="1" applyAlignment="1">
      <alignment horizontal="center" vertical="center"/>
    </xf>
    <xf numFmtId="178" fontId="56" fillId="39" borderId="0" xfId="59" applyNumberFormat="1" applyFont="1" applyFill="1" applyBorder="1"/>
    <xf numFmtId="178" fontId="16" fillId="40" borderId="4" xfId="59" applyNumberFormat="1" applyFont="1" applyFill="1" applyBorder="1"/>
    <xf numFmtId="0" fontId="26" fillId="39" borderId="0" xfId="22" applyFill="1" applyBorder="1"/>
    <xf numFmtId="0" fontId="16" fillId="39" borderId="0" xfId="55" applyFill="1" applyBorder="1"/>
    <xf numFmtId="0" fontId="16" fillId="40" borderId="0" xfId="55" applyFill="1"/>
    <xf numFmtId="9" fontId="55" fillId="39" borderId="4" xfId="55" applyNumberFormat="1" applyFont="1" applyFill="1" applyBorder="1" applyAlignment="1">
      <alignment horizontal="center" vertical="center"/>
    </xf>
    <xf numFmtId="177" fontId="56" fillId="39" borderId="0" xfId="59" applyNumberFormat="1" applyFont="1" applyFill="1" applyBorder="1"/>
    <xf numFmtId="9" fontId="16" fillId="40" borderId="4" xfId="60" applyNumberFormat="1" applyFont="1" applyFill="1" applyBorder="1" applyAlignment="1">
      <alignment vertical="center"/>
    </xf>
    <xf numFmtId="10" fontId="55" fillId="39" borderId="4" xfId="55" applyNumberFormat="1" applyFont="1" applyFill="1" applyBorder="1" applyAlignment="1">
      <alignment horizontal="center" vertical="center"/>
    </xf>
    <xf numFmtId="9" fontId="16" fillId="40" borderId="0" xfId="60" applyNumberFormat="1" applyFont="1" applyFill="1" applyBorder="1" applyAlignment="1"/>
    <xf numFmtId="9" fontId="0" fillId="40" borderId="0" xfId="61" applyNumberFormat="1" applyFont="1" applyFill="1" applyBorder="1" applyAlignment="1">
      <alignment vertical="center"/>
    </xf>
    <xf numFmtId="9" fontId="16" fillId="40" borderId="0" xfId="60" applyNumberFormat="1" applyFont="1" applyFill="1" applyBorder="1" applyAlignment="1">
      <alignment vertical="center"/>
    </xf>
    <xf numFmtId="1" fontId="55" fillId="39" borderId="4" xfId="55" applyNumberFormat="1" applyFont="1" applyFill="1" applyBorder="1" applyAlignment="1">
      <alignment horizontal="center" vertical="center"/>
    </xf>
    <xf numFmtId="170" fontId="56" fillId="39" borderId="0" xfId="22" applyNumberFormat="1" applyFont="1" applyFill="1" applyBorder="1"/>
    <xf numFmtId="1" fontId="16" fillId="40" borderId="4" xfId="55" applyNumberFormat="1" applyFill="1" applyBorder="1"/>
    <xf numFmtId="1" fontId="16" fillId="40" borderId="0" xfId="55" applyNumberFormat="1" applyFill="1"/>
    <xf numFmtId="0" fontId="16" fillId="39" borderId="0" xfId="55" applyFont="1" applyFill="1" applyBorder="1"/>
    <xf numFmtId="2" fontId="55" fillId="39" borderId="4" xfId="55" applyNumberFormat="1" applyFont="1" applyFill="1" applyBorder="1" applyAlignment="1">
      <alignment horizontal="center" vertical="center"/>
    </xf>
    <xf numFmtId="2" fontId="56" fillId="39" borderId="0" xfId="22" applyNumberFormat="1" applyFont="1" applyFill="1" applyBorder="1"/>
    <xf numFmtId="170" fontId="16" fillId="40" borderId="4" xfId="55" applyNumberFormat="1" applyFill="1" applyBorder="1"/>
    <xf numFmtId="170" fontId="16" fillId="40" borderId="0" xfId="55" applyNumberFormat="1" applyFill="1"/>
    <xf numFmtId="178" fontId="16" fillId="40" borderId="4" xfId="59" applyNumberFormat="1" applyFont="1" applyFill="1" applyBorder="1" applyAlignment="1">
      <alignment vertical="center"/>
    </xf>
    <xf numFmtId="0" fontId="16" fillId="0" borderId="0" xfId="55" applyFill="1" applyBorder="1"/>
    <xf numFmtId="0" fontId="58" fillId="39" borderId="0" xfId="55" applyFont="1" applyFill="1"/>
    <xf numFmtId="0" fontId="58" fillId="39" borderId="0" xfId="55" applyFont="1" applyFill="1" applyBorder="1"/>
    <xf numFmtId="0" fontId="55" fillId="39" borderId="4" xfId="22" applyFont="1" applyFill="1" applyBorder="1" applyAlignment="1">
      <alignment horizontal="center" vertical="center"/>
    </xf>
    <xf numFmtId="0" fontId="16" fillId="40" borderId="13" xfId="55" applyFill="1" applyBorder="1"/>
    <xf numFmtId="0" fontId="16" fillId="41" borderId="0" xfId="55" applyFill="1"/>
    <xf numFmtId="2" fontId="16" fillId="40" borderId="4" xfId="55" applyNumberFormat="1" applyFill="1" applyBorder="1"/>
    <xf numFmtId="2" fontId="16" fillId="40" borderId="0" xfId="55" applyNumberFormat="1" applyFill="1"/>
    <xf numFmtId="0" fontId="16" fillId="0" borderId="0" xfId="55" applyFill="1"/>
    <xf numFmtId="1" fontId="26" fillId="39" borderId="9" xfId="22" applyNumberFormat="1" applyFill="1"/>
    <xf numFmtId="1" fontId="26" fillId="39" borderId="29" xfId="22" applyNumberFormat="1" applyFill="1" applyBorder="1"/>
    <xf numFmtId="2" fontId="16" fillId="39" borderId="0" xfId="55" applyNumberFormat="1" applyFill="1"/>
    <xf numFmtId="1" fontId="16" fillId="40" borderId="0" xfId="55" applyNumberFormat="1" applyFill="1" applyBorder="1"/>
    <xf numFmtId="1" fontId="26" fillId="39" borderId="4" xfId="22" applyNumberFormat="1" applyFill="1" applyBorder="1"/>
    <xf numFmtId="2" fontId="16" fillId="39" borderId="0" xfId="55" applyNumberFormat="1" applyFill="1" applyBorder="1"/>
    <xf numFmtId="177" fontId="55" fillId="39" borderId="4" xfId="59" applyFont="1" applyFill="1" applyBorder="1" applyAlignment="1">
      <alignment horizontal="center" vertical="center"/>
    </xf>
    <xf numFmtId="0" fontId="50" fillId="40" borderId="15" xfId="57" applyFill="1" applyBorder="1"/>
    <xf numFmtId="0" fontId="50" fillId="40" borderId="3" xfId="57" applyFill="1" applyBorder="1"/>
    <xf numFmtId="0" fontId="50" fillId="0" borderId="0" xfId="57"/>
    <xf numFmtId="0" fontId="50" fillId="40" borderId="4" xfId="57" applyFill="1" applyBorder="1"/>
    <xf numFmtId="0" fontId="50" fillId="40" borderId="0" xfId="57" applyFill="1" applyBorder="1"/>
    <xf numFmtId="0" fontId="16" fillId="0" borderId="4" xfId="55" applyBorder="1"/>
    <xf numFmtId="171" fontId="16" fillId="0" borderId="4" xfId="55" applyNumberFormat="1" applyBorder="1"/>
    <xf numFmtId="0" fontId="16" fillId="0" borderId="4" xfId="55" applyFont="1" applyBorder="1"/>
    <xf numFmtId="0" fontId="16" fillId="0" borderId="30" xfId="55" applyBorder="1"/>
    <xf numFmtId="0" fontId="16" fillId="0" borderId="31" xfId="55" applyBorder="1"/>
    <xf numFmtId="0" fontId="16" fillId="0" borderId="32" xfId="55" applyBorder="1"/>
    <xf numFmtId="179" fontId="59" fillId="0" borderId="3" xfId="57" applyNumberFormat="1" applyFont="1" applyBorder="1" applyAlignment="1">
      <alignment horizontal="left" vertical="center"/>
    </xf>
    <xf numFmtId="179" fontId="59" fillId="0" borderId="3" xfId="57" applyNumberFormat="1" applyFont="1" applyBorder="1" applyAlignment="1">
      <alignment horizontal="center" vertical="top"/>
    </xf>
    <xf numFmtId="0" fontId="50" fillId="0" borderId="3" xfId="57" applyBorder="1" applyAlignment="1">
      <alignment vertical="top" wrapText="1"/>
    </xf>
    <xf numFmtId="179" fontId="60" fillId="0" borderId="3" xfId="57" applyNumberFormat="1" applyFont="1" applyBorder="1" applyAlignment="1"/>
    <xf numFmtId="0" fontId="16" fillId="0" borderId="34" xfId="55" applyBorder="1"/>
    <xf numFmtId="0" fontId="16" fillId="0" borderId="0" xfId="55" applyFont="1"/>
    <xf numFmtId="179" fontId="9" fillId="0" borderId="35" xfId="57" applyNumberFormat="1" applyFont="1" applyBorder="1" applyAlignment="1">
      <alignment vertical="top"/>
    </xf>
    <xf numFmtId="179" fontId="9" fillId="0" borderId="1" xfId="57" applyNumberFormat="1" applyFont="1" applyBorder="1" applyAlignment="1">
      <alignment vertical="top" wrapText="1"/>
    </xf>
    <xf numFmtId="179" fontId="9" fillId="0" borderId="6" xfId="57" applyNumberFormat="1" applyFont="1" applyBorder="1" applyAlignment="1">
      <alignment vertical="top" wrapText="1"/>
    </xf>
    <xf numFmtId="179" fontId="9" fillId="0" borderId="36" xfId="57" applyNumberFormat="1" applyFont="1" applyBorder="1" applyAlignment="1">
      <alignment vertical="top" wrapText="1"/>
    </xf>
    <xf numFmtId="0" fontId="16" fillId="0" borderId="0" xfId="55" applyFont="1" applyAlignment="1">
      <alignment wrapText="1"/>
    </xf>
    <xf numFmtId="179" fontId="16" fillId="0" borderId="0" xfId="55" applyNumberFormat="1" applyAlignment="1">
      <alignment wrapText="1"/>
    </xf>
    <xf numFmtId="0" fontId="60" fillId="0" borderId="37" xfId="57" quotePrefix="1" applyNumberFormat="1" applyFont="1" applyBorder="1" applyAlignment="1">
      <alignment horizontal="left"/>
    </xf>
    <xf numFmtId="179" fontId="60" fillId="0" borderId="21" xfId="57" applyNumberFormat="1" applyFont="1" applyBorder="1"/>
    <xf numFmtId="179" fontId="60" fillId="0" borderId="13" xfId="57" applyNumberFormat="1" applyFont="1" applyBorder="1"/>
    <xf numFmtId="179" fontId="60" fillId="0" borderId="38" xfId="57" applyNumberFormat="1" applyFont="1" applyBorder="1"/>
    <xf numFmtId="3" fontId="16" fillId="0" borderId="0" xfId="55" applyNumberFormat="1"/>
    <xf numFmtId="179" fontId="60" fillId="0" borderId="4" xfId="57" applyNumberFormat="1" applyFont="1" applyBorder="1"/>
    <xf numFmtId="178" fontId="16" fillId="0" borderId="0" xfId="59" applyNumberFormat="1" applyFont="1"/>
    <xf numFmtId="0" fontId="16" fillId="0" borderId="39" xfId="55" applyBorder="1"/>
    <xf numFmtId="0" fontId="16" fillId="0" borderId="0" xfId="55" applyBorder="1"/>
    <xf numFmtId="178" fontId="16" fillId="0" borderId="0" xfId="59" applyNumberFormat="1" applyFont="1" applyBorder="1"/>
    <xf numFmtId="178" fontId="16" fillId="0" borderId="0" xfId="55" applyNumberFormat="1"/>
    <xf numFmtId="0" fontId="16" fillId="0" borderId="40" xfId="55" applyBorder="1"/>
    <xf numFmtId="0" fontId="16" fillId="0" borderId="2" xfId="55" applyBorder="1"/>
    <xf numFmtId="0" fontId="16" fillId="0" borderId="41" xfId="55" applyBorder="1"/>
    <xf numFmtId="179" fontId="16" fillId="0" borderId="0" xfId="55" applyNumberFormat="1"/>
    <xf numFmtId="177" fontId="16" fillId="0" borderId="0" xfId="59" applyFont="1"/>
    <xf numFmtId="178" fontId="18" fillId="0" borderId="42" xfId="5" applyNumberFormat="1" applyFill="1" applyBorder="1"/>
    <xf numFmtId="178" fontId="16" fillId="42" borderId="42" xfId="62" applyNumberFormat="1" applyFont="1"/>
    <xf numFmtId="177" fontId="16" fillId="39" borderId="0" xfId="59" applyFont="1" applyFill="1" applyBorder="1"/>
    <xf numFmtId="0" fontId="16" fillId="0" borderId="42" xfId="62" applyFont="1" applyFill="1"/>
    <xf numFmtId="171" fontId="16" fillId="0" borderId="0" xfId="55" applyNumberFormat="1"/>
    <xf numFmtId="170" fontId="16" fillId="0" borderId="0" xfId="55" applyNumberFormat="1"/>
    <xf numFmtId="2" fontId="50" fillId="0" borderId="0" xfId="57" applyNumberFormat="1"/>
    <xf numFmtId="180" fontId="16" fillId="0" borderId="0" xfId="59" applyNumberFormat="1" applyFont="1"/>
    <xf numFmtId="0" fontId="16" fillId="0" borderId="0" xfId="55" applyAlignment="1">
      <alignment wrapText="1"/>
    </xf>
    <xf numFmtId="0" fontId="16" fillId="0" borderId="0" xfId="59" applyNumberFormat="1" applyFont="1"/>
    <xf numFmtId="0" fontId="16" fillId="0" borderId="0" xfId="55" applyNumberFormat="1"/>
    <xf numFmtId="0" fontId="16" fillId="39" borderId="0" xfId="55" applyNumberFormat="1" applyFill="1" applyBorder="1"/>
    <xf numFmtId="9" fontId="16" fillId="0" borderId="0" xfId="63" applyFont="1"/>
    <xf numFmtId="0" fontId="16" fillId="0" borderId="0" xfId="64" applyFont="1"/>
    <xf numFmtId="0" fontId="16" fillId="39" borderId="4" xfId="55" applyFill="1" applyBorder="1"/>
    <xf numFmtId="0" fontId="19" fillId="5" borderId="7" xfId="6"/>
    <xf numFmtId="189" fontId="0" fillId="0" borderId="0" xfId="45" applyNumberFormat="1" applyFont="1"/>
    <xf numFmtId="0" fontId="0" fillId="10" borderId="0" xfId="0" applyFill="1"/>
    <xf numFmtId="2" fontId="16" fillId="78" borderId="0" xfId="31" applyNumberFormat="1" applyFill="1"/>
    <xf numFmtId="0" fontId="0" fillId="0" borderId="0" xfId="31" applyFont="1"/>
    <xf numFmtId="179" fontId="59" fillId="0" borderId="33" xfId="57" applyNumberFormat="1" applyFont="1" applyBorder="1" applyAlignment="1">
      <alignment horizontal="left" vertical="center"/>
    </xf>
    <xf numFmtId="179" fontId="59" fillId="0" borderId="3" xfId="57" applyNumberFormat="1" applyFont="1" applyBorder="1" applyAlignment="1">
      <alignment horizontal="left" vertical="center"/>
    </xf>
    <xf numFmtId="0" fontId="26" fillId="0" borderId="9" xfId="21" applyAlignment="1">
      <alignment horizontal="left"/>
    </xf>
    <xf numFmtId="0" fontId="2" fillId="0" borderId="0" xfId="31" applyFont="1" applyFill="1" applyAlignment="1">
      <alignment horizontal="left"/>
    </xf>
    <xf numFmtId="0" fontId="0" fillId="0" borderId="0" xfId="0" applyAlignment="1"/>
  </cellXfs>
  <cellStyles count="3924">
    <cellStyle name="20% - Accent1 2" xfId="65"/>
    <cellStyle name="20% - Accent1 2 2" xfId="66"/>
    <cellStyle name="20% - Accent1 2 2 2" xfId="67"/>
    <cellStyle name="20% - Accent1 2 2 3" xfId="68"/>
    <cellStyle name="20% - Accent1 2 2_AGL" xfId="69"/>
    <cellStyle name="20% - Accent1 2 3" xfId="70"/>
    <cellStyle name="20% - Accent1 2 4" xfId="71"/>
    <cellStyle name="20% - Accent1 2_AGL" xfId="72"/>
    <cellStyle name="20% - Accent1 3" xfId="73"/>
    <cellStyle name="20% - Accent1 3 2" xfId="74"/>
    <cellStyle name="20% - Accent1 3 2 2" xfId="75"/>
    <cellStyle name="20% - Accent1 3 2 3" xfId="76"/>
    <cellStyle name="20% - Accent1 3 2_AGL" xfId="77"/>
    <cellStyle name="20% - Accent1 3 3" xfId="78"/>
    <cellStyle name="20% - Accent1 3 4" xfId="79"/>
    <cellStyle name="20% - Accent1 3_AGL" xfId="80"/>
    <cellStyle name="20% - Accent1 4" xfId="81"/>
    <cellStyle name="20% - Accent1 4 2" xfId="82"/>
    <cellStyle name="20% - Accent1 4 2 2" xfId="83"/>
    <cellStyle name="20% - Accent1 4 2 3" xfId="84"/>
    <cellStyle name="20% - Accent1 4 2_AGL" xfId="85"/>
    <cellStyle name="20% - Accent1 4 3" xfId="86"/>
    <cellStyle name="20% - Accent1 4 4" xfId="87"/>
    <cellStyle name="20% - Accent1 4_AGL" xfId="88"/>
    <cellStyle name="20% - Accent1 5" xfId="89"/>
    <cellStyle name="20% - Accent1 5 2" xfId="90"/>
    <cellStyle name="20% - Accent1 5 2 2" xfId="91"/>
    <cellStyle name="20% - Accent1 5 2 3" xfId="92"/>
    <cellStyle name="20% - Accent1 5 2_AGL" xfId="93"/>
    <cellStyle name="20% - Accent1 5 3" xfId="94"/>
    <cellStyle name="20% - Accent1 5 4" xfId="95"/>
    <cellStyle name="20% - Accent1 5_AGL" xfId="96"/>
    <cellStyle name="20% - Accent1 6" xfId="97"/>
    <cellStyle name="20% - Accent1 6 2" xfId="98"/>
    <cellStyle name="20% - Accent1 6 3" xfId="99"/>
    <cellStyle name="20% - Accent1 6_AGL" xfId="100"/>
    <cellStyle name="20% - Accent1 7" xfId="101"/>
    <cellStyle name="20% - Accent1 8" xfId="102"/>
    <cellStyle name="20% - Accent2 2" xfId="103"/>
    <cellStyle name="20% - Accent2 2 2" xfId="104"/>
    <cellStyle name="20% - Accent2 2 2 2" xfId="105"/>
    <cellStyle name="20% - Accent2 2 2 3" xfId="106"/>
    <cellStyle name="20% - Accent2 2 2_AGL" xfId="107"/>
    <cellStyle name="20% - Accent2 2 3" xfId="108"/>
    <cellStyle name="20% - Accent2 2 4" xfId="109"/>
    <cellStyle name="20% - Accent2 2_AGL" xfId="110"/>
    <cellStyle name="20% - Accent2 3" xfId="111"/>
    <cellStyle name="20% - Accent2 3 2" xfId="112"/>
    <cellStyle name="20% - Accent2 3 2 2" xfId="113"/>
    <cellStyle name="20% - Accent2 3 2 3" xfId="114"/>
    <cellStyle name="20% - Accent2 3 2_AGL" xfId="115"/>
    <cellStyle name="20% - Accent2 3 3" xfId="116"/>
    <cellStyle name="20% - Accent2 3 4" xfId="117"/>
    <cellStyle name="20% - Accent2 3_AGL" xfId="118"/>
    <cellStyle name="20% - Accent2 4" xfId="119"/>
    <cellStyle name="20% - Accent2 4 2" xfId="120"/>
    <cellStyle name="20% - Accent2 4 2 2" xfId="121"/>
    <cellStyle name="20% - Accent2 4 2 2 2" xfId="122"/>
    <cellStyle name="20% - Accent2 4 2 3" xfId="123"/>
    <cellStyle name="20% - Accent2 4 2 3 2" xfId="124"/>
    <cellStyle name="20% - Accent2 4 2 4" xfId="125"/>
    <cellStyle name="20% - Accent2 4 2_AGL" xfId="126"/>
    <cellStyle name="20% - Accent2 4 3" xfId="127"/>
    <cellStyle name="20% - Accent2 4 3 2" xfId="128"/>
    <cellStyle name="20% - Accent2 4 4" xfId="129"/>
    <cellStyle name="20% - Accent2 4 4 2" xfId="130"/>
    <cellStyle name="20% - Accent2 4 5" xfId="131"/>
    <cellStyle name="20% - Accent2 4_AGL" xfId="132"/>
    <cellStyle name="20% - Accent2 5" xfId="133"/>
    <cellStyle name="20% - Accent2 5 2" xfId="134"/>
    <cellStyle name="20% - Accent2 5 3" xfId="135"/>
    <cellStyle name="20% - Accent2 5_AGL" xfId="136"/>
    <cellStyle name="20% - Accent2 6" xfId="137"/>
    <cellStyle name="20% - Accent2 6 2" xfId="138"/>
    <cellStyle name="20% - Accent2 6 2 2" xfId="139"/>
    <cellStyle name="20% - Accent2 6 3" xfId="140"/>
    <cellStyle name="20% - Accent2 6 3 2" xfId="141"/>
    <cellStyle name="20% - Accent2 6 4" xfId="142"/>
    <cellStyle name="20% - Accent2 6_AGL" xfId="143"/>
    <cellStyle name="20% - Accent2 7" xfId="144"/>
    <cellStyle name="20% - Accent2 8" xfId="145"/>
    <cellStyle name="20% - Accent3 2" xfId="146"/>
    <cellStyle name="20% - Accent3 2 2" xfId="147"/>
    <cellStyle name="20% - Accent3 2 2 2" xfId="148"/>
    <cellStyle name="20% - Accent3 2 2 3" xfId="149"/>
    <cellStyle name="20% - Accent3 2 2_AGL" xfId="150"/>
    <cellStyle name="20% - Accent3 2 3" xfId="151"/>
    <cellStyle name="20% - Accent3 2 4" xfId="152"/>
    <cellStyle name="20% - Accent3 2_AGL" xfId="153"/>
    <cellStyle name="20% - Accent3 3" xfId="154"/>
    <cellStyle name="20% - Accent3 3 2" xfId="155"/>
    <cellStyle name="20% - Accent3 3 2 2" xfId="156"/>
    <cellStyle name="20% - Accent3 3 2 3" xfId="157"/>
    <cellStyle name="20% - Accent3 3 2_AGL" xfId="158"/>
    <cellStyle name="20% - Accent3 3 3" xfId="159"/>
    <cellStyle name="20% - Accent3 3 4" xfId="160"/>
    <cellStyle name="20% - Accent3 3_AGL" xfId="161"/>
    <cellStyle name="20% - Accent3 4" xfId="162"/>
    <cellStyle name="20% - Accent3 4 2" xfId="163"/>
    <cellStyle name="20% - Accent3 4 3" xfId="164"/>
    <cellStyle name="20% - Accent3 4_AGL" xfId="165"/>
    <cellStyle name="20% - Accent3 5" xfId="166"/>
    <cellStyle name="20% - Accent3 6" xfId="167"/>
    <cellStyle name="20% - Accent4 2" xfId="168"/>
    <cellStyle name="20% - Accent4 2 2" xfId="169"/>
    <cellStyle name="20% - Accent4 2 2 2" xfId="170"/>
    <cellStyle name="20% - Accent4 2 2 3" xfId="171"/>
    <cellStyle name="20% - Accent4 2 2_AGL" xfId="172"/>
    <cellStyle name="20% - Accent4 2 3" xfId="173"/>
    <cellStyle name="20% - Accent4 2 4" xfId="174"/>
    <cellStyle name="20% - Accent4 2_AGL" xfId="175"/>
    <cellStyle name="20% - Accent4 3" xfId="176"/>
    <cellStyle name="20% - Accent4 3 2" xfId="177"/>
    <cellStyle name="20% - Accent4 3 2 2" xfId="178"/>
    <cellStyle name="20% - Accent4 3 2 3" xfId="179"/>
    <cellStyle name="20% - Accent4 3 2_AGL" xfId="180"/>
    <cellStyle name="20% - Accent4 3 3" xfId="181"/>
    <cellStyle name="20% - Accent4 3 4" xfId="182"/>
    <cellStyle name="20% - Accent4 3_AGL" xfId="183"/>
    <cellStyle name="20% - Accent4 4" xfId="184"/>
    <cellStyle name="20% - Accent4 4 2" xfId="185"/>
    <cellStyle name="20% - Accent4 4 3" xfId="186"/>
    <cellStyle name="20% - Accent4 4_AGL" xfId="187"/>
    <cellStyle name="20% - Accent4 5" xfId="188"/>
    <cellStyle name="20% - Accent4 6" xfId="189"/>
    <cellStyle name="20% - Accent5 2" xfId="190"/>
    <cellStyle name="20% - Accent5 2 2" xfId="191"/>
    <cellStyle name="20% - Accent5 2 2 2" xfId="192"/>
    <cellStyle name="20% - Accent5 2 2 3" xfId="193"/>
    <cellStyle name="20% - Accent5 2 2_AGL" xfId="194"/>
    <cellStyle name="20% - Accent5 2 3" xfId="195"/>
    <cellStyle name="20% - Accent5 2 4" xfId="196"/>
    <cellStyle name="20% - Accent5 2_AGL" xfId="197"/>
    <cellStyle name="20% - Accent5 3" xfId="198"/>
    <cellStyle name="20% - Accent5 3 2" xfId="199"/>
    <cellStyle name="20% - Accent5 3 2 2" xfId="200"/>
    <cellStyle name="20% - Accent5 3 2 3" xfId="201"/>
    <cellStyle name="20% - Accent5 3 2_AGL" xfId="202"/>
    <cellStyle name="20% - Accent5 3 3" xfId="203"/>
    <cellStyle name="20% - Accent5 3 4" xfId="204"/>
    <cellStyle name="20% - Accent5 3_AGL" xfId="205"/>
    <cellStyle name="20% - Accent5 4" xfId="206"/>
    <cellStyle name="20% - Accent5 4 2" xfId="207"/>
    <cellStyle name="20% - Accent5 4 3" xfId="208"/>
    <cellStyle name="20% - Accent5 4_AGL" xfId="209"/>
    <cellStyle name="20% - Accent5 5" xfId="210"/>
    <cellStyle name="20% - Accent5 6" xfId="211"/>
    <cellStyle name="20% - Accent6 10" xfId="212"/>
    <cellStyle name="20% - Accent6 2" xfId="213"/>
    <cellStyle name="20% - Accent6 2 2" xfId="214"/>
    <cellStyle name="20% - Accent6 2 2 2" xfId="215"/>
    <cellStyle name="20% - Accent6 2 2 3" xfId="216"/>
    <cellStyle name="20% - Accent6 2 2_AGL" xfId="217"/>
    <cellStyle name="20% - Accent6 2 3" xfId="218"/>
    <cellStyle name="20% - Accent6 2 4" xfId="219"/>
    <cellStyle name="20% - Accent6 2_AGL" xfId="220"/>
    <cellStyle name="20% - Accent6 3" xfId="221"/>
    <cellStyle name="20% - Accent6 3 2" xfId="222"/>
    <cellStyle name="20% - Accent6 3 2 2" xfId="223"/>
    <cellStyle name="20% - Accent6 3 2 3" xfId="224"/>
    <cellStyle name="20% - Accent6 3 2_AGL" xfId="225"/>
    <cellStyle name="20% - Accent6 3 3" xfId="226"/>
    <cellStyle name="20% - Accent6 3 4" xfId="227"/>
    <cellStyle name="20% - Accent6 3_AGL" xfId="228"/>
    <cellStyle name="20% - Accent6 4" xfId="229"/>
    <cellStyle name="20% - Accent6 4 2" xfId="230"/>
    <cellStyle name="20% - Accent6 4 2 2" xfId="231"/>
    <cellStyle name="20% - Accent6 4 2 3" xfId="232"/>
    <cellStyle name="20% - Accent6 4 2_AGL" xfId="233"/>
    <cellStyle name="20% - Accent6 4 3" xfId="234"/>
    <cellStyle name="20% - Accent6 4 3 2" xfId="235"/>
    <cellStyle name="20% - Accent6 4 4" xfId="236"/>
    <cellStyle name="20% - Accent6 4 5" xfId="237"/>
    <cellStyle name="20% - Accent6 4_AGL" xfId="238"/>
    <cellStyle name="20% - Accent6 5" xfId="239"/>
    <cellStyle name="20% - Accent6 5 2" xfId="240"/>
    <cellStyle name="20% - Accent6 5 2 2" xfId="241"/>
    <cellStyle name="20% - Accent6 5 2 3" xfId="242"/>
    <cellStyle name="20% - Accent6 5 2_AGL" xfId="243"/>
    <cellStyle name="20% - Accent6 5 3" xfId="244"/>
    <cellStyle name="20% - Accent6 5 4" xfId="245"/>
    <cellStyle name="20% - Accent6 5_AGL" xfId="246"/>
    <cellStyle name="20% - Accent6 6" xfId="247"/>
    <cellStyle name="20% - Accent6 6 2" xfId="248"/>
    <cellStyle name="20% - Accent6 6 2 2" xfId="249"/>
    <cellStyle name="20% - Accent6 6 2 3" xfId="250"/>
    <cellStyle name="20% - Accent6 6 2_AGL" xfId="251"/>
    <cellStyle name="20% - Accent6 6 3" xfId="252"/>
    <cellStyle name="20% - Accent6 6 4" xfId="253"/>
    <cellStyle name="20% - Accent6 6_AGL" xfId="254"/>
    <cellStyle name="20% - Accent6 7" xfId="255"/>
    <cellStyle name="20% - Accent6 7 2" xfId="256"/>
    <cellStyle name="20% - Accent6 7 2 2" xfId="257"/>
    <cellStyle name="20% - Accent6 7 2 3" xfId="258"/>
    <cellStyle name="20% - Accent6 7 2_AGL" xfId="259"/>
    <cellStyle name="20% - Accent6 7 3" xfId="260"/>
    <cellStyle name="20% - Accent6 7 4" xfId="261"/>
    <cellStyle name="20% - Accent6 7_AGL" xfId="262"/>
    <cellStyle name="20% - Accent6 8" xfId="263"/>
    <cellStyle name="20% - Accent6 8 2" xfId="264"/>
    <cellStyle name="20% - Accent6 8 3" xfId="265"/>
    <cellStyle name="20% - Accent6 8_AGL" xfId="266"/>
    <cellStyle name="20% - Accent6 9" xfId="267"/>
    <cellStyle name="40% - Accent1 2" xfId="268"/>
    <cellStyle name="40% - Accent1 2 2" xfId="269"/>
    <cellStyle name="40% - Accent1 2 2 2" xfId="270"/>
    <cellStyle name="40% - Accent1 2 2 3" xfId="271"/>
    <cellStyle name="40% - Accent1 2 2_AGL" xfId="272"/>
    <cellStyle name="40% - Accent1 2 3" xfId="273"/>
    <cellStyle name="40% - Accent1 2 4" xfId="274"/>
    <cellStyle name="40% - Accent1 2_AGL" xfId="275"/>
    <cellStyle name="40% - Accent1 3" xfId="276"/>
    <cellStyle name="40% - Accent1 3 2" xfId="277"/>
    <cellStyle name="40% - Accent1 3 2 2" xfId="278"/>
    <cellStyle name="40% - Accent1 3 2 3" xfId="279"/>
    <cellStyle name="40% - Accent1 3 2_AGL" xfId="280"/>
    <cellStyle name="40% - Accent1 3 3" xfId="281"/>
    <cellStyle name="40% - Accent1 3 4" xfId="282"/>
    <cellStyle name="40% - Accent1 3_AGL" xfId="283"/>
    <cellStyle name="40% - Accent1 4" xfId="284"/>
    <cellStyle name="40% - Accent1 4 2" xfId="285"/>
    <cellStyle name="40% - Accent1 4 3" xfId="286"/>
    <cellStyle name="40% - Accent1 4_AGL" xfId="287"/>
    <cellStyle name="40% - Accent1 5" xfId="288"/>
    <cellStyle name="40% - Accent1 6" xfId="289"/>
    <cellStyle name="40% - Accent2 2" xfId="290"/>
    <cellStyle name="40% - Accent2 2 2" xfId="291"/>
    <cellStyle name="40% - Accent2 2 2 2" xfId="292"/>
    <cellStyle name="40% - Accent2 2 2 3" xfId="293"/>
    <cellStyle name="40% - Accent2 2 2_AGL" xfId="294"/>
    <cellStyle name="40% - Accent2 2 3" xfId="295"/>
    <cellStyle name="40% - Accent2 2 4" xfId="296"/>
    <cellStyle name="40% - Accent2 2_AGL" xfId="297"/>
    <cellStyle name="40% - Accent2 3" xfId="298"/>
    <cellStyle name="40% - Accent2 3 2" xfId="299"/>
    <cellStyle name="40% - Accent2 3 2 2" xfId="300"/>
    <cellStyle name="40% - Accent2 3 2 3" xfId="301"/>
    <cellStyle name="40% - Accent2 3 2_AGL" xfId="302"/>
    <cellStyle name="40% - Accent2 3 3" xfId="303"/>
    <cellStyle name="40% - Accent2 3 4" xfId="304"/>
    <cellStyle name="40% - Accent2 3_AGL" xfId="305"/>
    <cellStyle name="40% - Accent2 4" xfId="306"/>
    <cellStyle name="40% - Accent2 4 2" xfId="307"/>
    <cellStyle name="40% - Accent2 4 3" xfId="308"/>
    <cellStyle name="40% - Accent2 4_AGL" xfId="309"/>
    <cellStyle name="40% - Accent2 5" xfId="310"/>
    <cellStyle name="40% - Accent2 6" xfId="311"/>
    <cellStyle name="40% - Accent3 2" xfId="312"/>
    <cellStyle name="40% - Accent3 2 2" xfId="313"/>
    <cellStyle name="40% - Accent3 2 2 2" xfId="314"/>
    <cellStyle name="40% - Accent3 2 2 3" xfId="315"/>
    <cellStyle name="40% - Accent3 2 2_AGL" xfId="316"/>
    <cellStyle name="40% - Accent3 2 3" xfId="317"/>
    <cellStyle name="40% - Accent3 2 4" xfId="318"/>
    <cellStyle name="40% - Accent3 2_AGL" xfId="319"/>
    <cellStyle name="40% - Accent3 3" xfId="320"/>
    <cellStyle name="40% - Accent3 3 2" xfId="321"/>
    <cellStyle name="40% - Accent3 3 2 2" xfId="322"/>
    <cellStyle name="40% - Accent3 3 2 3" xfId="323"/>
    <cellStyle name="40% - Accent3 3 2_AGL" xfId="324"/>
    <cellStyle name="40% - Accent3 3 3" xfId="325"/>
    <cellStyle name="40% - Accent3 3 4" xfId="326"/>
    <cellStyle name="40% - Accent3 3_AGL" xfId="327"/>
    <cellStyle name="40% - Accent3 4" xfId="328"/>
    <cellStyle name="40% - Accent3 4 2" xfId="329"/>
    <cellStyle name="40% - Accent3 4 3" xfId="330"/>
    <cellStyle name="40% - Accent3 4_AGL" xfId="331"/>
    <cellStyle name="40% - Accent3 5" xfId="332"/>
    <cellStyle name="40% - Accent3 6" xfId="333"/>
    <cellStyle name="40% - Accent4 2" xfId="334"/>
    <cellStyle name="40% - Accent4 2 2" xfId="335"/>
    <cellStyle name="40% - Accent4 2 2 2" xfId="336"/>
    <cellStyle name="40% - Accent4 2 2 3" xfId="337"/>
    <cellStyle name="40% - Accent4 2 2_AGL" xfId="338"/>
    <cellStyle name="40% - Accent4 2 3" xfId="339"/>
    <cellStyle name="40% - Accent4 2 4" xfId="340"/>
    <cellStyle name="40% - Accent4 2_AGL" xfId="341"/>
    <cellStyle name="40% - Accent4 3" xfId="342"/>
    <cellStyle name="40% - Accent4 3 2" xfId="343"/>
    <cellStyle name="40% - Accent4 3 2 2" xfId="344"/>
    <cellStyle name="40% - Accent4 3 2 3" xfId="345"/>
    <cellStyle name="40% - Accent4 3 2_AGL" xfId="346"/>
    <cellStyle name="40% - Accent4 3 3" xfId="347"/>
    <cellStyle name="40% - Accent4 3 4" xfId="348"/>
    <cellStyle name="40% - Accent4 3_AGL" xfId="349"/>
    <cellStyle name="40% - Accent4 4" xfId="350"/>
    <cellStyle name="40% - Accent4 4 2" xfId="351"/>
    <cellStyle name="40% - Accent4 4 3" xfId="352"/>
    <cellStyle name="40% - Accent4 4_AGL" xfId="353"/>
    <cellStyle name="40% - Accent4 5" xfId="354"/>
    <cellStyle name="40% - Accent4 6" xfId="355"/>
    <cellStyle name="40% - Accent5 2" xfId="356"/>
    <cellStyle name="40% - Accent5 2 2" xfId="357"/>
    <cellStyle name="40% - Accent5 2 2 2" xfId="358"/>
    <cellStyle name="40% - Accent5 2 2 3" xfId="359"/>
    <cellStyle name="40% - Accent5 2 2_AGL" xfId="360"/>
    <cellStyle name="40% - Accent5 2 3" xfId="361"/>
    <cellStyle name="40% - Accent5 2 4" xfId="362"/>
    <cellStyle name="40% - Accent5 2_AGL" xfId="363"/>
    <cellStyle name="40% - Accent5 3" xfId="364"/>
    <cellStyle name="40% - Accent5 3 2" xfId="365"/>
    <cellStyle name="40% - Accent5 3 2 2" xfId="366"/>
    <cellStyle name="40% - Accent5 3 2 3" xfId="367"/>
    <cellStyle name="40% - Accent5 3 2_AGL" xfId="368"/>
    <cellStyle name="40% - Accent5 3 3" xfId="369"/>
    <cellStyle name="40% - Accent5 3 4" xfId="370"/>
    <cellStyle name="40% - Accent5 3_AGL" xfId="371"/>
    <cellStyle name="40% - Accent5 4" xfId="372"/>
    <cellStyle name="40% - Accent5 4 2" xfId="373"/>
    <cellStyle name="40% - Accent5 4 3" xfId="374"/>
    <cellStyle name="40% - Accent5 4_AGL" xfId="375"/>
    <cellStyle name="40% - Accent5 5" xfId="376"/>
    <cellStyle name="40% - Accent5 6" xfId="377"/>
    <cellStyle name="40% - Accent6 2" xfId="378"/>
    <cellStyle name="40% - Accent6 2 2" xfId="379"/>
    <cellStyle name="40% - Accent6 2 2 2" xfId="380"/>
    <cellStyle name="40% - Accent6 2 2 3" xfId="381"/>
    <cellStyle name="40% - Accent6 2 2_AGL" xfId="382"/>
    <cellStyle name="40% - Accent6 2 3" xfId="383"/>
    <cellStyle name="40% - Accent6 2 4" xfId="384"/>
    <cellStyle name="40% - Accent6 2_AGL" xfId="385"/>
    <cellStyle name="40% - Accent6 3" xfId="386"/>
    <cellStyle name="40% - Accent6 3 2" xfId="387"/>
    <cellStyle name="40% - Accent6 3 2 2" xfId="388"/>
    <cellStyle name="40% - Accent6 3 2 3" xfId="389"/>
    <cellStyle name="40% - Accent6 3 2_AGL" xfId="390"/>
    <cellStyle name="40% - Accent6 3 3" xfId="391"/>
    <cellStyle name="40% - Accent6 3 4" xfId="392"/>
    <cellStyle name="40% - Accent6 3_AGL" xfId="393"/>
    <cellStyle name="40% - Accent6 4" xfId="394"/>
    <cellStyle name="40% - Accent6 4 2" xfId="395"/>
    <cellStyle name="40% - Accent6 4 3" xfId="396"/>
    <cellStyle name="40% - Accent6 4_AGL" xfId="397"/>
    <cellStyle name="40% - Accent6 5" xfId="398"/>
    <cellStyle name="40% - Accent6 6" xfId="399"/>
    <cellStyle name="5x indented GHG Textfiels" xfId="1"/>
    <cellStyle name="60% - Accent1 2" xfId="400"/>
    <cellStyle name="60% - Accent1 2 2" xfId="401"/>
    <cellStyle name="60% - Accent1 2 3" xfId="402"/>
    <cellStyle name="60% - Accent1 2_AGL" xfId="403"/>
    <cellStyle name="60% - Accent1 3" xfId="404"/>
    <cellStyle name="60% - Accent1 4" xfId="405"/>
    <cellStyle name="60% - Accent2 2" xfId="406"/>
    <cellStyle name="60% - Accent2 2 2" xfId="407"/>
    <cellStyle name="60% - Accent2 2 3" xfId="408"/>
    <cellStyle name="60% - Accent2 2_AGL" xfId="409"/>
    <cellStyle name="60% - Accent2 3" xfId="410"/>
    <cellStyle name="60% - Accent2 4" xfId="411"/>
    <cellStyle name="60% - Accent3 2" xfId="412"/>
    <cellStyle name="60% - Accent3 2 2" xfId="413"/>
    <cellStyle name="60% - Accent3 2 3" xfId="414"/>
    <cellStyle name="60% - Accent3 2_AGL" xfId="415"/>
    <cellStyle name="60% - Accent3 3" xfId="416"/>
    <cellStyle name="60% - Accent3 4" xfId="417"/>
    <cellStyle name="60% - Accent4 2" xfId="418"/>
    <cellStyle name="60% - Accent4 2 2" xfId="419"/>
    <cellStyle name="60% - Accent4 2 3" xfId="420"/>
    <cellStyle name="60% - Accent4 2_AGL" xfId="421"/>
    <cellStyle name="60% - Accent4 3" xfId="422"/>
    <cellStyle name="60% - Accent4 4" xfId="423"/>
    <cellStyle name="60% - Accent5 2" xfId="424"/>
    <cellStyle name="60% - Accent5 2 2" xfId="425"/>
    <cellStyle name="60% - Accent5 2 3" xfId="426"/>
    <cellStyle name="60% - Accent5 2_AGL" xfId="427"/>
    <cellStyle name="60% - Accent5 3" xfId="428"/>
    <cellStyle name="60% - Accent5 4" xfId="429"/>
    <cellStyle name="60% - Accent6 2" xfId="430"/>
    <cellStyle name="60% - Accent6 2 2" xfId="431"/>
    <cellStyle name="60% - Accent6 2 3" xfId="432"/>
    <cellStyle name="60% - Accent6 2_AGL" xfId="433"/>
    <cellStyle name="60% - Accent6 3" xfId="434"/>
    <cellStyle name="60% - Accent6 4" xfId="435"/>
    <cellStyle name="Accent1 2" xfId="436"/>
    <cellStyle name="Accent1 2 2" xfId="437"/>
    <cellStyle name="Accent1 2 3" xfId="438"/>
    <cellStyle name="Accent1 2_AGL" xfId="439"/>
    <cellStyle name="Accent1 3" xfId="440"/>
    <cellStyle name="Accent1 4" xfId="441"/>
    <cellStyle name="Accent2 2" xfId="442"/>
    <cellStyle name="Accent2 2 2" xfId="443"/>
    <cellStyle name="Accent2 2 3" xfId="444"/>
    <cellStyle name="Accent2 2_AGL" xfId="445"/>
    <cellStyle name="Accent2 3" xfId="446"/>
    <cellStyle name="Accent2 4" xfId="447"/>
    <cellStyle name="Accent3 2" xfId="448"/>
    <cellStyle name="Accent3 2 2" xfId="449"/>
    <cellStyle name="Accent3 2 3" xfId="450"/>
    <cellStyle name="Accent3 2_AGL" xfId="451"/>
    <cellStyle name="Accent3 3" xfId="452"/>
    <cellStyle name="Accent3 4" xfId="453"/>
    <cellStyle name="Accent4 2" xfId="454"/>
    <cellStyle name="Accent4 2 2" xfId="455"/>
    <cellStyle name="Accent4 2 3" xfId="456"/>
    <cellStyle name="Accent4 2_AGL" xfId="457"/>
    <cellStyle name="Accent4 3" xfId="458"/>
    <cellStyle name="Accent4 3 2" xfId="459"/>
    <cellStyle name="Accent4 3 3" xfId="460"/>
    <cellStyle name="Accent4 3_AGL" xfId="461"/>
    <cellStyle name="Accent4 4" xfId="462"/>
    <cellStyle name="Accent4 5" xfId="463"/>
    <cellStyle name="Accent5 2" xfId="464"/>
    <cellStyle name="Accent5 2 2" xfId="465"/>
    <cellStyle name="Accent5 2 3" xfId="466"/>
    <cellStyle name="Accent5 2_AGL" xfId="467"/>
    <cellStyle name="Accent5 3" xfId="468"/>
    <cellStyle name="Accent5 4" xfId="469"/>
    <cellStyle name="Accent6 2" xfId="470"/>
    <cellStyle name="Accent6 2 2" xfId="471"/>
    <cellStyle name="Accent6 2 3" xfId="472"/>
    <cellStyle name="Accent6 2_AGL" xfId="473"/>
    <cellStyle name="Accent6 3" xfId="474"/>
    <cellStyle name="Accent6 3 2" xfId="475"/>
    <cellStyle name="Accent6 3 3" xfId="476"/>
    <cellStyle name="Accent6 3_AGL" xfId="477"/>
    <cellStyle name="Accent6 4" xfId="478"/>
    <cellStyle name="Accent6 5" xfId="479"/>
    <cellStyle name="Advanced user input" xfId="480"/>
    <cellStyle name="Advanced user input 2" xfId="481"/>
    <cellStyle name="Advanced user input 2 2" xfId="482"/>
    <cellStyle name="Advanced user input 2_Sheet10" xfId="483"/>
    <cellStyle name="Advanced user input 3" xfId="484"/>
    <cellStyle name="Advanced user input_AGL" xfId="485"/>
    <cellStyle name="AggblueCels_1x" xfId="2"/>
    <cellStyle name="Bad" xfId="3" builtinId="27"/>
    <cellStyle name="Bad 2" xfId="4"/>
    <cellStyle name="Bad 2 10" xfId="486"/>
    <cellStyle name="Bad 2 2" xfId="487"/>
    <cellStyle name="Bad 2 2 2" xfId="488"/>
    <cellStyle name="Bad 2 2 3" xfId="489"/>
    <cellStyle name="Bad 2 2_AGL" xfId="490"/>
    <cellStyle name="Bad 2 3" xfId="491"/>
    <cellStyle name="Bad 2 4" xfId="492"/>
    <cellStyle name="Bad 2 5" xfId="493"/>
    <cellStyle name="Bad 2 6" xfId="494"/>
    <cellStyle name="Bad 2 7" xfId="495"/>
    <cellStyle name="Bad 2 8" xfId="496"/>
    <cellStyle name="Bad 2 9" xfId="497"/>
    <cellStyle name="Bad 2_AGL" xfId="498"/>
    <cellStyle name="Bad 3" xfId="499"/>
    <cellStyle name="Bad 3 2" xfId="500"/>
    <cellStyle name="Bad 3 2 2" xfId="501"/>
    <cellStyle name="Bad 3 2 3" xfId="502"/>
    <cellStyle name="Bad 3 2_AGL" xfId="503"/>
    <cellStyle name="Bad 3 3" xfId="504"/>
    <cellStyle name="Bad 3 4" xfId="505"/>
    <cellStyle name="Bad 3_AGL" xfId="506"/>
    <cellStyle name="Bad 4" xfId="507"/>
    <cellStyle name="Bad 4 2" xfId="508"/>
    <cellStyle name="Bad 4 3" xfId="509"/>
    <cellStyle name="Bad 4_AGL" xfId="510"/>
    <cellStyle name="Bad 5" xfId="511"/>
    <cellStyle name="Bad 6" xfId="512"/>
    <cellStyle name="Basic User Data Input" xfId="62"/>
    <cellStyle name="Basic User Data Input 2" xfId="513"/>
    <cellStyle name="Basic User Data Input 2 2" xfId="514"/>
    <cellStyle name="Basic User Data Input 2_Sheet10" xfId="515"/>
    <cellStyle name="Basic User Data Input 3" xfId="516"/>
    <cellStyle name="Basic User Data Input_AGL" xfId="517"/>
    <cellStyle name="Basic User Selection" xfId="518"/>
    <cellStyle name="Basic User Selection 2" xfId="519"/>
    <cellStyle name="Basic User Selection 2 2" xfId="520"/>
    <cellStyle name="Basic User Selection 2_Sheet10" xfId="521"/>
    <cellStyle name="Basic User Selection 3" xfId="522"/>
    <cellStyle name="Basic User Selection_AGL" xfId="523"/>
    <cellStyle name="Calc" xfId="5"/>
    <cellStyle name="Calc 2" xfId="524"/>
    <cellStyle name="Calc 2 2" xfId="525"/>
    <cellStyle name="Calc 2 2 2" xfId="526"/>
    <cellStyle name="Calc 2 2 3" xfId="527"/>
    <cellStyle name="Calc 2 2_AGL" xfId="528"/>
    <cellStyle name="Calc 2 3" xfId="529"/>
    <cellStyle name="Calc 2 4" xfId="530"/>
    <cellStyle name="Calc 2_AGL" xfId="531"/>
    <cellStyle name="Calc 3" xfId="532"/>
    <cellStyle name="Calc 4" xfId="533"/>
    <cellStyle name="Calc_AGL" xfId="534"/>
    <cellStyle name="Calculation" xfId="6" builtinId="22"/>
    <cellStyle name="Calculation 2" xfId="535"/>
    <cellStyle name="Calculation 2 2" xfId="536"/>
    <cellStyle name="Calculation 2 2 2" xfId="537"/>
    <cellStyle name="Calculation 2 2_Sheet10" xfId="538"/>
    <cellStyle name="Calculation 2 3" xfId="539"/>
    <cellStyle name="Calculation 2_AGL" xfId="540"/>
    <cellStyle name="Calculation 3" xfId="541"/>
    <cellStyle name="Calculation 3 2" xfId="542"/>
    <cellStyle name="Calculation 3 2 2" xfId="543"/>
    <cellStyle name="Calculation 3 2_Sheet10" xfId="544"/>
    <cellStyle name="Calculation 3 3" xfId="545"/>
    <cellStyle name="Calculation 3_AGL" xfId="546"/>
    <cellStyle name="Calculation 4" xfId="547"/>
    <cellStyle name="Calculation 4 2" xfId="548"/>
    <cellStyle name="Calculation 4 2 2" xfId="549"/>
    <cellStyle name="Calculation 4 2_Sheet10" xfId="550"/>
    <cellStyle name="Calculation 4 3" xfId="551"/>
    <cellStyle name="Calculation 4_AGL" xfId="552"/>
    <cellStyle name="Calculation 5" xfId="553"/>
    <cellStyle name="Calculation 5 2" xfId="554"/>
    <cellStyle name="Calculation 5_Sheet10" xfId="555"/>
    <cellStyle name="Calculation 6" xfId="556"/>
    <cellStyle name="Check Cell 2" xfId="557"/>
    <cellStyle name="Check Cell 2 2" xfId="558"/>
    <cellStyle name="Check Cell 2 3" xfId="559"/>
    <cellStyle name="Check Cell 2_AGL" xfId="560"/>
    <cellStyle name="Check Cell 3" xfId="561"/>
    <cellStyle name="Check Cell 4" xfId="562"/>
    <cellStyle name="Comma  - Style1" xfId="563"/>
    <cellStyle name="Comma  - Style2" xfId="564"/>
    <cellStyle name="Comma  - Style3" xfId="565"/>
    <cellStyle name="Comma  - Style4" xfId="566"/>
    <cellStyle name="Comma  - Style5" xfId="567"/>
    <cellStyle name="Comma  - Style6" xfId="568"/>
    <cellStyle name="Comma  - Style7" xfId="569"/>
    <cellStyle name="Comma  - Style8" xfId="570"/>
    <cellStyle name="Comma [0] 2" xfId="571"/>
    <cellStyle name="Comma [0] 2 2" xfId="572"/>
    <cellStyle name="Comma [0] 2 3" xfId="573"/>
    <cellStyle name="Comma 10" xfId="574"/>
    <cellStyle name="Comma 10 2" xfId="575"/>
    <cellStyle name="Comma 10 2 2" xfId="576"/>
    <cellStyle name="Comma 10 2 2 2" xfId="577"/>
    <cellStyle name="Comma 10 2 3" xfId="578"/>
    <cellStyle name="Comma 10 2 3 2" xfId="579"/>
    <cellStyle name="Comma 10 2 4" xfId="580"/>
    <cellStyle name="Comma 10 3" xfId="581"/>
    <cellStyle name="Comma 10 3 2" xfId="582"/>
    <cellStyle name="Comma 10 3 2 2" xfId="583"/>
    <cellStyle name="Comma 10 3 3" xfId="584"/>
    <cellStyle name="Comma 10 3 3 2" xfId="585"/>
    <cellStyle name="Comma 10 3 4" xfId="586"/>
    <cellStyle name="Comma 10 4" xfId="587"/>
    <cellStyle name="Comma 10 4 2" xfId="588"/>
    <cellStyle name="Comma 10 4 2 2" xfId="589"/>
    <cellStyle name="Comma 10 4 3" xfId="590"/>
    <cellStyle name="Comma 10 4 3 2" xfId="591"/>
    <cellStyle name="Comma 10 4 4" xfId="592"/>
    <cellStyle name="Comma 10 5" xfId="593"/>
    <cellStyle name="Comma 10 5 2" xfId="594"/>
    <cellStyle name="Comma 10 5 2 2" xfId="595"/>
    <cellStyle name="Comma 10 5 3" xfId="596"/>
    <cellStyle name="Comma 10 5 3 2" xfId="597"/>
    <cellStyle name="Comma 10 5 4" xfId="598"/>
    <cellStyle name="Comma 10 6" xfId="599"/>
    <cellStyle name="Comma 10 7" xfId="600"/>
    <cellStyle name="Comma 11" xfId="601"/>
    <cellStyle name="Comma 11 2" xfId="602"/>
    <cellStyle name="Comma 11 2 2" xfId="603"/>
    <cellStyle name="Comma 11 2 2 2" xfId="604"/>
    <cellStyle name="Comma 11 2 3" xfId="605"/>
    <cellStyle name="Comma 11 2 3 2" xfId="606"/>
    <cellStyle name="Comma 11 2 4" xfId="607"/>
    <cellStyle name="Comma 11 3" xfId="608"/>
    <cellStyle name="Comma 11 3 2" xfId="609"/>
    <cellStyle name="Comma 11 3 2 2" xfId="610"/>
    <cellStyle name="Comma 11 3 3" xfId="611"/>
    <cellStyle name="Comma 11 3 3 2" xfId="612"/>
    <cellStyle name="Comma 11 3 4" xfId="613"/>
    <cellStyle name="Comma 11 4" xfId="614"/>
    <cellStyle name="Comma 11 4 2" xfId="615"/>
    <cellStyle name="Comma 11 4 2 2" xfId="616"/>
    <cellStyle name="Comma 11 4 3" xfId="617"/>
    <cellStyle name="Comma 11 4 3 2" xfId="618"/>
    <cellStyle name="Comma 11 4 4" xfId="619"/>
    <cellStyle name="Comma 11 5" xfId="620"/>
    <cellStyle name="Comma 11 5 2" xfId="621"/>
    <cellStyle name="Comma 11 5 2 2" xfId="622"/>
    <cellStyle name="Comma 11 5 3" xfId="623"/>
    <cellStyle name="Comma 11 5 3 2" xfId="624"/>
    <cellStyle name="Comma 11 5 4" xfId="625"/>
    <cellStyle name="Comma 11 6" xfId="626"/>
    <cellStyle name="Comma 11 7" xfId="627"/>
    <cellStyle name="Comma 12" xfId="628"/>
    <cellStyle name="Comma 12 2" xfId="629"/>
    <cellStyle name="Comma 12 2 2" xfId="630"/>
    <cellStyle name="Comma 12 3" xfId="631"/>
    <cellStyle name="Comma 12 3 2" xfId="632"/>
    <cellStyle name="Comma 12 4" xfId="633"/>
    <cellStyle name="Comma 13" xfId="634"/>
    <cellStyle name="Comma 13 2" xfId="635"/>
    <cellStyle name="Comma 13 2 2" xfId="636"/>
    <cellStyle name="Comma 13 3" xfId="637"/>
    <cellStyle name="Comma 13 3 2" xfId="638"/>
    <cellStyle name="Comma 13 4" xfId="639"/>
    <cellStyle name="Comma 14" xfId="640"/>
    <cellStyle name="Comma 14 2" xfId="641"/>
    <cellStyle name="Comma 14 2 2" xfId="642"/>
    <cellStyle name="Comma 14 3" xfId="643"/>
    <cellStyle name="Comma 14 3 2" xfId="644"/>
    <cellStyle name="Comma 14 4" xfId="645"/>
    <cellStyle name="Comma 15" xfId="646"/>
    <cellStyle name="Comma 15 2" xfId="647"/>
    <cellStyle name="Comma 15 2 2" xfId="648"/>
    <cellStyle name="Comma 15 3" xfId="649"/>
    <cellStyle name="Comma 15 3 2" xfId="650"/>
    <cellStyle name="Comma 15 4" xfId="651"/>
    <cellStyle name="Comma 16" xfId="652"/>
    <cellStyle name="Comma 16 2" xfId="653"/>
    <cellStyle name="Comma 16 2 2" xfId="654"/>
    <cellStyle name="Comma 16 3" xfId="655"/>
    <cellStyle name="Comma 16 3 2" xfId="656"/>
    <cellStyle name="Comma 16 4" xfId="657"/>
    <cellStyle name="Comma 17" xfId="658"/>
    <cellStyle name="Comma 17 2" xfId="659"/>
    <cellStyle name="Comma 17 2 2" xfId="660"/>
    <cellStyle name="Comma 17 3" xfId="661"/>
    <cellStyle name="Comma 17 3 2" xfId="662"/>
    <cellStyle name="Comma 17 4" xfId="663"/>
    <cellStyle name="Comma 18" xfId="664"/>
    <cellStyle name="Comma 18 2" xfId="665"/>
    <cellStyle name="Comma 18 2 2" xfId="666"/>
    <cellStyle name="Comma 18 3" xfId="667"/>
    <cellStyle name="Comma 18 3 2" xfId="668"/>
    <cellStyle name="Comma 18 4" xfId="669"/>
    <cellStyle name="Comma 19" xfId="670"/>
    <cellStyle name="Comma 19 2" xfId="671"/>
    <cellStyle name="Comma 19 2 2" xfId="672"/>
    <cellStyle name="Comma 19 3" xfId="673"/>
    <cellStyle name="Comma 19 3 2" xfId="674"/>
    <cellStyle name="Comma 19 4" xfId="675"/>
    <cellStyle name="Comma 2" xfId="7"/>
    <cellStyle name="Comma 2 2" xfId="8"/>
    <cellStyle name="Comma 2 2 2" xfId="676"/>
    <cellStyle name="Comma 2 3" xfId="677"/>
    <cellStyle name="Comma 2 3 2" xfId="678"/>
    <cellStyle name="Comma 2 3 3" xfId="679"/>
    <cellStyle name="Comma 2 4" xfId="680"/>
    <cellStyle name="Comma 2 5" xfId="681"/>
    <cellStyle name="Comma 2 5 2" xfId="682"/>
    <cellStyle name="Comma 2 5 3" xfId="683"/>
    <cellStyle name="Comma 2 6" xfId="684"/>
    <cellStyle name="Comma 2 6 2" xfId="685"/>
    <cellStyle name="Comma 2 6 3" xfId="686"/>
    <cellStyle name="Comma 2 7" xfId="687"/>
    <cellStyle name="Comma 2 8" xfId="688"/>
    <cellStyle name="Comma 2 9" xfId="689"/>
    <cellStyle name="Comma 20" xfId="690"/>
    <cellStyle name="Comma 20 2" xfId="691"/>
    <cellStyle name="Comma 20 2 2" xfId="692"/>
    <cellStyle name="Comma 20 3" xfId="693"/>
    <cellStyle name="Comma 20 3 2" xfId="694"/>
    <cellStyle name="Comma 20 4" xfId="695"/>
    <cellStyle name="Comma 21" xfId="696"/>
    <cellStyle name="Comma 21 2" xfId="697"/>
    <cellStyle name="Comma 21 2 2" xfId="698"/>
    <cellStyle name="Comma 21 3" xfId="699"/>
    <cellStyle name="Comma 21 3 2" xfId="700"/>
    <cellStyle name="Comma 21 4" xfId="701"/>
    <cellStyle name="Comma 22" xfId="702"/>
    <cellStyle name="Comma 22 2" xfId="703"/>
    <cellStyle name="Comma 22 2 2" xfId="704"/>
    <cellStyle name="Comma 22 3" xfId="705"/>
    <cellStyle name="Comma 22 3 2" xfId="706"/>
    <cellStyle name="Comma 22 4" xfId="707"/>
    <cellStyle name="Comma 23" xfId="708"/>
    <cellStyle name="Comma 23 2" xfId="709"/>
    <cellStyle name="Comma 23 2 2" xfId="710"/>
    <cellStyle name="Comma 23 3" xfId="711"/>
    <cellStyle name="Comma 23 3 2" xfId="712"/>
    <cellStyle name="Comma 23 4" xfId="713"/>
    <cellStyle name="Comma 24" xfId="714"/>
    <cellStyle name="Comma 24 2" xfId="715"/>
    <cellStyle name="Comma 24 2 2" xfId="716"/>
    <cellStyle name="Comma 24 3" xfId="717"/>
    <cellStyle name="Comma 24 3 2" xfId="718"/>
    <cellStyle name="Comma 24 4" xfId="719"/>
    <cellStyle name="Comma 25" xfId="720"/>
    <cellStyle name="Comma 25 2" xfId="721"/>
    <cellStyle name="Comma 25 2 2" xfId="722"/>
    <cellStyle name="Comma 25 3" xfId="723"/>
    <cellStyle name="Comma 25 3 2" xfId="724"/>
    <cellStyle name="Comma 25 4" xfId="725"/>
    <cellStyle name="Comma 26" xfId="726"/>
    <cellStyle name="Comma 26 2" xfId="727"/>
    <cellStyle name="Comma 26 2 2" xfId="728"/>
    <cellStyle name="Comma 26 3" xfId="729"/>
    <cellStyle name="Comma 26 3 2" xfId="730"/>
    <cellStyle name="Comma 26 4" xfId="731"/>
    <cellStyle name="Comma 27" xfId="732"/>
    <cellStyle name="Comma 27 2" xfId="733"/>
    <cellStyle name="Comma 27 2 2" xfId="734"/>
    <cellStyle name="Comma 27 3" xfId="735"/>
    <cellStyle name="Comma 27 3 2" xfId="736"/>
    <cellStyle name="Comma 27 4" xfId="737"/>
    <cellStyle name="Comma 28" xfId="738"/>
    <cellStyle name="Comma 29" xfId="739"/>
    <cellStyle name="Comma 29 2" xfId="740"/>
    <cellStyle name="Comma 29 2 2" xfId="741"/>
    <cellStyle name="Comma 29 3" xfId="742"/>
    <cellStyle name="Comma 29 3 2" xfId="743"/>
    <cellStyle name="Comma 29 4" xfId="744"/>
    <cellStyle name="Comma 3" xfId="9"/>
    <cellStyle name="Comma 3 2" xfId="10"/>
    <cellStyle name="Comma 3 2 2" xfId="745"/>
    <cellStyle name="Comma 3 3" xfId="746"/>
    <cellStyle name="Comma 3 4" xfId="747"/>
    <cellStyle name="Comma 3 5" xfId="748"/>
    <cellStyle name="Comma 3 6" xfId="749"/>
    <cellStyle name="Comma 30" xfId="750"/>
    <cellStyle name="Comma 31" xfId="751"/>
    <cellStyle name="Comma 32" xfId="752"/>
    <cellStyle name="Comma 33" xfId="753"/>
    <cellStyle name="Comma 34" xfId="754"/>
    <cellStyle name="Comma 35" xfId="755"/>
    <cellStyle name="Comma 36" xfId="756"/>
    <cellStyle name="Comma 37" xfId="757"/>
    <cellStyle name="Comma 38" xfId="758"/>
    <cellStyle name="Comma 39" xfId="759"/>
    <cellStyle name="Comma 4" xfId="760"/>
    <cellStyle name="Comma 4 10" xfId="761"/>
    <cellStyle name="Comma 4 2" xfId="762"/>
    <cellStyle name="Comma 4 3" xfId="763"/>
    <cellStyle name="Comma 4 3 2" xfId="764"/>
    <cellStyle name="Comma 4 3 2 2" xfId="765"/>
    <cellStyle name="Comma 4 3 3" xfId="766"/>
    <cellStyle name="Comma 4 3 3 2" xfId="767"/>
    <cellStyle name="Comma 4 3 4" xfId="768"/>
    <cellStyle name="Comma 4 4" xfId="769"/>
    <cellStyle name="Comma 4 4 2" xfId="770"/>
    <cellStyle name="Comma 4 4 2 2" xfId="771"/>
    <cellStyle name="Comma 4 4 3" xfId="772"/>
    <cellStyle name="Comma 4 4 3 2" xfId="773"/>
    <cellStyle name="Comma 4 4 4" xfId="774"/>
    <cellStyle name="Comma 4 5" xfId="775"/>
    <cellStyle name="Comma 4 6" xfId="776"/>
    <cellStyle name="Comma 4 6 2" xfId="777"/>
    <cellStyle name="Comma 4 7" xfId="778"/>
    <cellStyle name="Comma 4 7 2" xfId="779"/>
    <cellStyle name="Comma 4 8" xfId="780"/>
    <cellStyle name="Comma 4 9" xfId="781"/>
    <cellStyle name="Comma 40" xfId="782"/>
    <cellStyle name="Comma 41" xfId="783"/>
    <cellStyle name="Comma 42" xfId="784"/>
    <cellStyle name="Comma 43" xfId="785"/>
    <cellStyle name="Comma 44" xfId="786"/>
    <cellStyle name="Comma 45" xfId="787"/>
    <cellStyle name="Comma 46" xfId="788"/>
    <cellStyle name="Comma 47" xfId="789"/>
    <cellStyle name="Comma 48" xfId="790"/>
    <cellStyle name="Comma 49" xfId="791"/>
    <cellStyle name="Comma 5" xfId="792"/>
    <cellStyle name="Comma 5 2" xfId="793"/>
    <cellStyle name="Comma 5 2 2" xfId="794"/>
    <cellStyle name="Comma 5 2 2 2" xfId="795"/>
    <cellStyle name="Comma 5 2 3" xfId="796"/>
    <cellStyle name="Comma 5 2 3 2" xfId="797"/>
    <cellStyle name="Comma 5 2 4" xfId="798"/>
    <cellStyle name="Comma 5 3" xfId="799"/>
    <cellStyle name="Comma 5 3 2" xfId="800"/>
    <cellStyle name="Comma 5 3 2 2" xfId="801"/>
    <cellStyle name="Comma 5 3 2 2 2" xfId="802"/>
    <cellStyle name="Comma 5 3 2 3" xfId="803"/>
    <cellStyle name="Comma 5 3 2 3 2" xfId="804"/>
    <cellStyle name="Comma 5 3 2 4" xfId="805"/>
    <cellStyle name="Comma 5 3 3" xfId="806"/>
    <cellStyle name="Comma 5 3 3 2" xfId="807"/>
    <cellStyle name="Comma 5 3 4" xfId="808"/>
    <cellStyle name="Comma 5 3 4 2" xfId="809"/>
    <cellStyle name="Comma 5 3 5" xfId="810"/>
    <cellStyle name="Comma 5 4" xfId="811"/>
    <cellStyle name="Comma 5 4 2" xfId="812"/>
    <cellStyle name="Comma 5 4 2 2" xfId="813"/>
    <cellStyle name="Comma 5 4 3" xfId="814"/>
    <cellStyle name="Comma 5 4 3 2" xfId="815"/>
    <cellStyle name="Comma 5 4 4" xfId="816"/>
    <cellStyle name="Comma 5 5" xfId="817"/>
    <cellStyle name="Comma 5 5 2" xfId="818"/>
    <cellStyle name="Comma 5 5 2 2" xfId="819"/>
    <cellStyle name="Comma 5 5 3" xfId="820"/>
    <cellStyle name="Comma 5 5 3 2" xfId="821"/>
    <cellStyle name="Comma 5 5 4" xfId="822"/>
    <cellStyle name="Comma 5 6" xfId="823"/>
    <cellStyle name="Comma 5 7" xfId="824"/>
    <cellStyle name="Comma 6" xfId="825"/>
    <cellStyle name="Comma 6 2" xfId="826"/>
    <cellStyle name="Comma 6 2 2" xfId="827"/>
    <cellStyle name="Comma 6 2 2 2" xfId="828"/>
    <cellStyle name="Comma 6 2 3" xfId="829"/>
    <cellStyle name="Comma 6 2 3 2" xfId="830"/>
    <cellStyle name="Comma 6 2 4" xfId="831"/>
    <cellStyle name="Comma 6 3" xfId="832"/>
    <cellStyle name="Comma 6 3 2" xfId="833"/>
    <cellStyle name="Comma 6 3 2 2" xfId="834"/>
    <cellStyle name="Comma 6 3 3" xfId="835"/>
    <cellStyle name="Comma 6 3 3 2" xfId="836"/>
    <cellStyle name="Comma 6 3 4" xfId="837"/>
    <cellStyle name="Comma 6 4" xfId="838"/>
    <cellStyle name="Comma 6 4 2" xfId="839"/>
    <cellStyle name="Comma 6 4 2 2" xfId="840"/>
    <cellStyle name="Comma 6 4 3" xfId="841"/>
    <cellStyle name="Comma 6 4 3 2" xfId="842"/>
    <cellStyle name="Comma 6 4 4" xfId="843"/>
    <cellStyle name="Comma 6 5" xfId="844"/>
    <cellStyle name="Comma 6 5 2" xfId="845"/>
    <cellStyle name="Comma 6 6" xfId="846"/>
    <cellStyle name="Comma 6 6 2" xfId="847"/>
    <cellStyle name="Comma 6 7" xfId="848"/>
    <cellStyle name="Comma 7" xfId="849"/>
    <cellStyle name="Comma 7 2" xfId="850"/>
    <cellStyle name="Comma 7 2 2" xfId="851"/>
    <cellStyle name="Comma 7 2 2 2" xfId="852"/>
    <cellStyle name="Comma 7 2 3" xfId="853"/>
    <cellStyle name="Comma 7 2 3 2" xfId="854"/>
    <cellStyle name="Comma 7 2 4" xfId="855"/>
    <cellStyle name="Comma 7 3" xfId="856"/>
    <cellStyle name="Comma 7 3 2" xfId="857"/>
    <cellStyle name="Comma 7 3 2 2" xfId="858"/>
    <cellStyle name="Comma 7 3 3" xfId="859"/>
    <cellStyle name="Comma 7 3 3 2" xfId="860"/>
    <cellStyle name="Comma 7 3 4" xfId="861"/>
    <cellStyle name="Comma 7 4" xfId="862"/>
    <cellStyle name="Comma 7 4 2" xfId="863"/>
    <cellStyle name="Comma 7 5" xfId="864"/>
    <cellStyle name="Comma 7 5 2" xfId="865"/>
    <cellStyle name="Comma 7 6" xfId="866"/>
    <cellStyle name="Comma 7 7" xfId="867"/>
    <cellStyle name="Comma 7 8" xfId="868"/>
    <cellStyle name="Comma 8" xfId="869"/>
    <cellStyle name="Comma 8 10" xfId="870"/>
    <cellStyle name="Comma 8 10 2" xfId="871"/>
    <cellStyle name="Comma 8 11" xfId="872"/>
    <cellStyle name="Comma 8 11 2" xfId="873"/>
    <cellStyle name="Comma 8 12" xfId="874"/>
    <cellStyle name="Comma 8 2" xfId="875"/>
    <cellStyle name="Comma 8 2 2" xfId="876"/>
    <cellStyle name="Comma 8 2 2 2" xfId="877"/>
    <cellStyle name="Comma 8 2 3" xfId="878"/>
    <cellStyle name="Comma 8 2 3 2" xfId="879"/>
    <cellStyle name="Comma 8 2 4" xfId="880"/>
    <cellStyle name="Comma 8 3" xfId="881"/>
    <cellStyle name="Comma 8 3 2" xfId="882"/>
    <cellStyle name="Comma 8 3 2 2" xfId="883"/>
    <cellStyle name="Comma 8 3 3" xfId="884"/>
    <cellStyle name="Comma 8 3 3 2" xfId="885"/>
    <cellStyle name="Comma 8 3 4" xfId="886"/>
    <cellStyle name="Comma 8 4" xfId="887"/>
    <cellStyle name="Comma 8 4 2" xfId="888"/>
    <cellStyle name="Comma 8 4 2 2" xfId="889"/>
    <cellStyle name="Comma 8 4 3" xfId="890"/>
    <cellStyle name="Comma 8 4 3 2" xfId="891"/>
    <cellStyle name="Comma 8 4 4" xfId="892"/>
    <cellStyle name="Comma 8 5" xfId="893"/>
    <cellStyle name="Comma 8 5 2" xfId="894"/>
    <cellStyle name="Comma 8 5 2 2" xfId="895"/>
    <cellStyle name="Comma 8 5 3" xfId="896"/>
    <cellStyle name="Comma 8 5 3 2" xfId="897"/>
    <cellStyle name="Comma 8 5 4" xfId="898"/>
    <cellStyle name="Comma 8 6" xfId="899"/>
    <cellStyle name="Comma 8 6 2" xfId="900"/>
    <cellStyle name="Comma 8 6 2 2" xfId="901"/>
    <cellStyle name="Comma 8 6 3" xfId="902"/>
    <cellStyle name="Comma 8 6 3 2" xfId="903"/>
    <cellStyle name="Comma 8 6 4" xfId="904"/>
    <cellStyle name="Comma 8 7" xfId="905"/>
    <cellStyle name="Comma 8 7 2" xfId="906"/>
    <cellStyle name="Comma 8 7 2 2" xfId="907"/>
    <cellStyle name="Comma 8 7 3" xfId="908"/>
    <cellStyle name="Comma 8 7 3 2" xfId="909"/>
    <cellStyle name="Comma 8 7 4" xfId="910"/>
    <cellStyle name="Comma 8 8" xfId="911"/>
    <cellStyle name="Comma 8 8 2" xfId="912"/>
    <cellStyle name="Comma 8 8 2 2" xfId="913"/>
    <cellStyle name="Comma 8 8 3" xfId="914"/>
    <cellStyle name="Comma 8 8 3 2" xfId="915"/>
    <cellStyle name="Comma 8 8 4" xfId="916"/>
    <cellStyle name="Comma 8 9" xfId="917"/>
    <cellStyle name="Comma 8 9 2" xfId="918"/>
    <cellStyle name="Comma 8 9 2 2" xfId="919"/>
    <cellStyle name="Comma 8 9 3" xfId="920"/>
    <cellStyle name="Comma 8 9 3 2" xfId="921"/>
    <cellStyle name="Comma 8 9 4" xfId="922"/>
    <cellStyle name="Comma 9" xfId="923"/>
    <cellStyle name="Comma 9 2" xfId="924"/>
    <cellStyle name="Comma 9 2 2" xfId="925"/>
    <cellStyle name="Comma 9 2 2 2" xfId="926"/>
    <cellStyle name="Comma 9 2 3" xfId="927"/>
    <cellStyle name="Comma 9 2 3 2" xfId="928"/>
    <cellStyle name="Comma 9 2 4" xfId="929"/>
    <cellStyle name="Comma 9 3" xfId="930"/>
    <cellStyle name="Comma 9 3 2" xfId="931"/>
    <cellStyle name="Comma 9 4" xfId="932"/>
    <cellStyle name="Comma 9 4 2" xfId="933"/>
    <cellStyle name="Comma 9 5" xfId="934"/>
    <cellStyle name="Comma_Oyv-demand template for Industrial commercial and residential data" xfId="11"/>
    <cellStyle name="Comma0" xfId="935"/>
    <cellStyle name="Constants" xfId="12"/>
    <cellStyle name="Currency 2" xfId="936"/>
    <cellStyle name="Currency 2 2" xfId="937"/>
    <cellStyle name="Currency 2 3" xfId="938"/>
    <cellStyle name="Currency 3" xfId="939"/>
    <cellStyle name="Currency 4" xfId="940"/>
    <cellStyle name="Currency0" xfId="941"/>
    <cellStyle name="Date" xfId="942"/>
    <cellStyle name="Empty_B_border" xfId="13"/>
    <cellStyle name="Excel Built-in Normal" xfId="14"/>
    <cellStyle name="Excel Built-in Normal 2" xfId="15"/>
    <cellStyle name="Excel Built-in Normal 2 2" xfId="943"/>
    <cellStyle name="Excel Built-in Normal 3" xfId="944"/>
    <cellStyle name="Excel Built-in Normal 3 2" xfId="945"/>
    <cellStyle name="Excel Built-in Normal 3 3" xfId="946"/>
    <cellStyle name="Excel Built-in Normal 3_AGL" xfId="947"/>
    <cellStyle name="Excel_BuiltIn_Comma" xfId="16"/>
    <cellStyle name="Explanatory Text 2" xfId="948"/>
    <cellStyle name="Explanatory Text 2 2" xfId="949"/>
    <cellStyle name="Explanatory Text 2 3" xfId="950"/>
    <cellStyle name="Explanatory Text 2_AGL" xfId="951"/>
    <cellStyle name="Explanatory Text 3" xfId="952"/>
    <cellStyle name="Explanatory Text 4" xfId="953"/>
    <cellStyle name="External" xfId="17"/>
    <cellStyle name="External 2" xfId="18"/>
    <cellStyle name="External 2 2" xfId="954"/>
    <cellStyle name="External 2 3" xfId="955"/>
    <cellStyle name="External 2_AGL" xfId="956"/>
    <cellStyle name="External 3" xfId="957"/>
    <cellStyle name="External 3 2" xfId="958"/>
    <cellStyle name="External 3 3" xfId="959"/>
    <cellStyle name="External 3_AGL" xfId="960"/>
    <cellStyle name="External 4" xfId="961"/>
    <cellStyle name="External 5" xfId="962"/>
    <cellStyle name="External_AGL" xfId="963"/>
    <cellStyle name="F2" xfId="964"/>
    <cellStyle name="F3" xfId="965"/>
    <cellStyle name="F4" xfId="966"/>
    <cellStyle name="F5" xfId="967"/>
    <cellStyle name="F6" xfId="968"/>
    <cellStyle name="F7" xfId="969"/>
    <cellStyle name="F8" xfId="970"/>
    <cellStyle name="Fixed" xfId="971"/>
    <cellStyle name="Followed Hyperlink 10" xfId="972"/>
    <cellStyle name="Followed Hyperlink 100" xfId="973"/>
    <cellStyle name="Followed Hyperlink 101" xfId="974"/>
    <cellStyle name="Followed Hyperlink 102" xfId="975"/>
    <cellStyle name="Followed Hyperlink 103" xfId="976"/>
    <cellStyle name="Followed Hyperlink 104" xfId="977"/>
    <cellStyle name="Followed Hyperlink 105" xfId="978"/>
    <cellStyle name="Followed Hyperlink 106" xfId="979"/>
    <cellStyle name="Followed Hyperlink 107" xfId="980"/>
    <cellStyle name="Followed Hyperlink 108" xfId="981"/>
    <cellStyle name="Followed Hyperlink 109" xfId="982"/>
    <cellStyle name="Followed Hyperlink 11" xfId="983"/>
    <cellStyle name="Followed Hyperlink 110" xfId="984"/>
    <cellStyle name="Followed Hyperlink 111" xfId="985"/>
    <cellStyle name="Followed Hyperlink 112" xfId="986"/>
    <cellStyle name="Followed Hyperlink 113" xfId="987"/>
    <cellStyle name="Followed Hyperlink 114" xfId="988"/>
    <cellStyle name="Followed Hyperlink 115" xfId="989"/>
    <cellStyle name="Followed Hyperlink 116" xfId="990"/>
    <cellStyle name="Followed Hyperlink 117" xfId="991"/>
    <cellStyle name="Followed Hyperlink 118" xfId="992"/>
    <cellStyle name="Followed Hyperlink 119" xfId="993"/>
    <cellStyle name="Followed Hyperlink 12" xfId="994"/>
    <cellStyle name="Followed Hyperlink 120" xfId="995"/>
    <cellStyle name="Followed Hyperlink 121" xfId="996"/>
    <cellStyle name="Followed Hyperlink 122" xfId="997"/>
    <cellStyle name="Followed Hyperlink 123" xfId="998"/>
    <cellStyle name="Followed Hyperlink 124" xfId="999"/>
    <cellStyle name="Followed Hyperlink 125" xfId="1000"/>
    <cellStyle name="Followed Hyperlink 126" xfId="1001"/>
    <cellStyle name="Followed Hyperlink 127" xfId="1002"/>
    <cellStyle name="Followed Hyperlink 128" xfId="1003"/>
    <cellStyle name="Followed Hyperlink 129" xfId="1004"/>
    <cellStyle name="Followed Hyperlink 13" xfId="1005"/>
    <cellStyle name="Followed Hyperlink 130" xfId="1006"/>
    <cellStyle name="Followed Hyperlink 131" xfId="1007"/>
    <cellStyle name="Followed Hyperlink 132" xfId="1008"/>
    <cellStyle name="Followed Hyperlink 133" xfId="1009"/>
    <cellStyle name="Followed Hyperlink 134" xfId="1010"/>
    <cellStyle name="Followed Hyperlink 135" xfId="1011"/>
    <cellStyle name="Followed Hyperlink 136" xfId="1012"/>
    <cellStyle name="Followed Hyperlink 137" xfId="1013"/>
    <cellStyle name="Followed Hyperlink 138" xfId="1014"/>
    <cellStyle name="Followed Hyperlink 139" xfId="1015"/>
    <cellStyle name="Followed Hyperlink 14" xfId="1016"/>
    <cellStyle name="Followed Hyperlink 140" xfId="1017"/>
    <cellStyle name="Followed Hyperlink 141" xfId="1018"/>
    <cellStyle name="Followed Hyperlink 142" xfId="1019"/>
    <cellStyle name="Followed Hyperlink 143" xfId="1020"/>
    <cellStyle name="Followed Hyperlink 144" xfId="1021"/>
    <cellStyle name="Followed Hyperlink 145" xfId="1022"/>
    <cellStyle name="Followed Hyperlink 146" xfId="1023"/>
    <cellStyle name="Followed Hyperlink 147" xfId="1024"/>
    <cellStyle name="Followed Hyperlink 148" xfId="1025"/>
    <cellStyle name="Followed Hyperlink 149" xfId="1026"/>
    <cellStyle name="Followed Hyperlink 15" xfId="1027"/>
    <cellStyle name="Followed Hyperlink 150" xfId="1028"/>
    <cellStyle name="Followed Hyperlink 151" xfId="1029"/>
    <cellStyle name="Followed Hyperlink 152" xfId="1030"/>
    <cellStyle name="Followed Hyperlink 153" xfId="1031"/>
    <cellStyle name="Followed Hyperlink 154" xfId="1032"/>
    <cellStyle name="Followed Hyperlink 155" xfId="1033"/>
    <cellStyle name="Followed Hyperlink 156" xfId="1034"/>
    <cellStyle name="Followed Hyperlink 157" xfId="1035"/>
    <cellStyle name="Followed Hyperlink 158" xfId="1036"/>
    <cellStyle name="Followed Hyperlink 159" xfId="1037"/>
    <cellStyle name="Followed Hyperlink 16" xfId="1038"/>
    <cellStyle name="Followed Hyperlink 160" xfId="1039"/>
    <cellStyle name="Followed Hyperlink 161" xfId="1040"/>
    <cellStyle name="Followed Hyperlink 162" xfId="1041"/>
    <cellStyle name="Followed Hyperlink 163" xfId="1042"/>
    <cellStyle name="Followed Hyperlink 164" xfId="1043"/>
    <cellStyle name="Followed Hyperlink 165" xfId="1044"/>
    <cellStyle name="Followed Hyperlink 166" xfId="1045"/>
    <cellStyle name="Followed Hyperlink 167" xfId="1046"/>
    <cellStyle name="Followed Hyperlink 168" xfId="1047"/>
    <cellStyle name="Followed Hyperlink 169" xfId="1048"/>
    <cellStyle name="Followed Hyperlink 17" xfId="1049"/>
    <cellStyle name="Followed Hyperlink 170" xfId="1050"/>
    <cellStyle name="Followed Hyperlink 171" xfId="1051"/>
    <cellStyle name="Followed Hyperlink 172" xfId="1052"/>
    <cellStyle name="Followed Hyperlink 173" xfId="1053"/>
    <cellStyle name="Followed Hyperlink 174" xfId="1054"/>
    <cellStyle name="Followed Hyperlink 175" xfId="1055"/>
    <cellStyle name="Followed Hyperlink 176" xfId="1056"/>
    <cellStyle name="Followed Hyperlink 177" xfId="1057"/>
    <cellStyle name="Followed Hyperlink 178" xfId="1058"/>
    <cellStyle name="Followed Hyperlink 179" xfId="1059"/>
    <cellStyle name="Followed Hyperlink 18" xfId="1060"/>
    <cellStyle name="Followed Hyperlink 180" xfId="1061"/>
    <cellStyle name="Followed Hyperlink 181" xfId="1062"/>
    <cellStyle name="Followed Hyperlink 182" xfId="1063"/>
    <cellStyle name="Followed Hyperlink 183" xfId="1064"/>
    <cellStyle name="Followed Hyperlink 184" xfId="1065"/>
    <cellStyle name="Followed Hyperlink 185" xfId="1066"/>
    <cellStyle name="Followed Hyperlink 186" xfId="1067"/>
    <cellStyle name="Followed Hyperlink 187" xfId="1068"/>
    <cellStyle name="Followed Hyperlink 188" xfId="1069"/>
    <cellStyle name="Followed Hyperlink 189" xfId="1070"/>
    <cellStyle name="Followed Hyperlink 19" xfId="1071"/>
    <cellStyle name="Followed Hyperlink 190" xfId="1072"/>
    <cellStyle name="Followed Hyperlink 191" xfId="1073"/>
    <cellStyle name="Followed Hyperlink 192" xfId="1074"/>
    <cellStyle name="Followed Hyperlink 193" xfId="1075"/>
    <cellStyle name="Followed Hyperlink 194" xfId="1076"/>
    <cellStyle name="Followed Hyperlink 195" xfId="1077"/>
    <cellStyle name="Followed Hyperlink 196" xfId="1078"/>
    <cellStyle name="Followed Hyperlink 197" xfId="1079"/>
    <cellStyle name="Followed Hyperlink 198" xfId="1080"/>
    <cellStyle name="Followed Hyperlink 199" xfId="1081"/>
    <cellStyle name="Followed Hyperlink 2" xfId="1082"/>
    <cellStyle name="Followed Hyperlink 20" xfId="1083"/>
    <cellStyle name="Followed Hyperlink 200" xfId="1084"/>
    <cellStyle name="Followed Hyperlink 201" xfId="1085"/>
    <cellStyle name="Followed Hyperlink 202" xfId="1086"/>
    <cellStyle name="Followed Hyperlink 203" xfId="1087"/>
    <cellStyle name="Followed Hyperlink 204" xfId="1088"/>
    <cellStyle name="Followed Hyperlink 205" xfId="1089"/>
    <cellStyle name="Followed Hyperlink 206" xfId="1090"/>
    <cellStyle name="Followed Hyperlink 207" xfId="1091"/>
    <cellStyle name="Followed Hyperlink 208" xfId="1092"/>
    <cellStyle name="Followed Hyperlink 209" xfId="1093"/>
    <cellStyle name="Followed Hyperlink 21" xfId="1094"/>
    <cellStyle name="Followed Hyperlink 210" xfId="1095"/>
    <cellStyle name="Followed Hyperlink 211" xfId="1096"/>
    <cellStyle name="Followed Hyperlink 212" xfId="1097"/>
    <cellStyle name="Followed Hyperlink 213" xfId="1098"/>
    <cellStyle name="Followed Hyperlink 214" xfId="1099"/>
    <cellStyle name="Followed Hyperlink 215" xfId="1100"/>
    <cellStyle name="Followed Hyperlink 216" xfId="1101"/>
    <cellStyle name="Followed Hyperlink 217" xfId="1102"/>
    <cellStyle name="Followed Hyperlink 218" xfId="1103"/>
    <cellStyle name="Followed Hyperlink 219" xfId="1104"/>
    <cellStyle name="Followed Hyperlink 22" xfId="1105"/>
    <cellStyle name="Followed Hyperlink 220" xfId="1106"/>
    <cellStyle name="Followed Hyperlink 221" xfId="1107"/>
    <cellStyle name="Followed Hyperlink 222" xfId="1108"/>
    <cellStyle name="Followed Hyperlink 223" xfId="1109"/>
    <cellStyle name="Followed Hyperlink 224" xfId="1110"/>
    <cellStyle name="Followed Hyperlink 225" xfId="1111"/>
    <cellStyle name="Followed Hyperlink 226" xfId="1112"/>
    <cellStyle name="Followed Hyperlink 227" xfId="1113"/>
    <cellStyle name="Followed Hyperlink 228" xfId="1114"/>
    <cellStyle name="Followed Hyperlink 229" xfId="1115"/>
    <cellStyle name="Followed Hyperlink 23" xfId="1116"/>
    <cellStyle name="Followed Hyperlink 230" xfId="1117"/>
    <cellStyle name="Followed Hyperlink 231" xfId="1118"/>
    <cellStyle name="Followed Hyperlink 232" xfId="1119"/>
    <cellStyle name="Followed Hyperlink 233" xfId="1120"/>
    <cellStyle name="Followed Hyperlink 234" xfId="1121"/>
    <cellStyle name="Followed Hyperlink 235" xfId="1122"/>
    <cellStyle name="Followed Hyperlink 236" xfId="1123"/>
    <cellStyle name="Followed Hyperlink 237" xfId="1124"/>
    <cellStyle name="Followed Hyperlink 238" xfId="1125"/>
    <cellStyle name="Followed Hyperlink 239" xfId="1126"/>
    <cellStyle name="Followed Hyperlink 24" xfId="1127"/>
    <cellStyle name="Followed Hyperlink 240" xfId="1128"/>
    <cellStyle name="Followed Hyperlink 241" xfId="1129"/>
    <cellStyle name="Followed Hyperlink 242" xfId="1130"/>
    <cellStyle name="Followed Hyperlink 243" xfId="1131"/>
    <cellStyle name="Followed Hyperlink 244" xfId="1132"/>
    <cellStyle name="Followed Hyperlink 245" xfId="1133"/>
    <cellStyle name="Followed Hyperlink 246" xfId="1134"/>
    <cellStyle name="Followed Hyperlink 247" xfId="1135"/>
    <cellStyle name="Followed Hyperlink 248" xfId="1136"/>
    <cellStyle name="Followed Hyperlink 249" xfId="1137"/>
    <cellStyle name="Followed Hyperlink 25" xfId="1138"/>
    <cellStyle name="Followed Hyperlink 250" xfId="1139"/>
    <cellStyle name="Followed Hyperlink 251" xfId="1140"/>
    <cellStyle name="Followed Hyperlink 252" xfId="1141"/>
    <cellStyle name="Followed Hyperlink 253" xfId="1142"/>
    <cellStyle name="Followed Hyperlink 254" xfId="1143"/>
    <cellStyle name="Followed Hyperlink 255" xfId="1144"/>
    <cellStyle name="Followed Hyperlink 256" xfId="1145"/>
    <cellStyle name="Followed Hyperlink 257" xfId="1146"/>
    <cellStyle name="Followed Hyperlink 258" xfId="1147"/>
    <cellStyle name="Followed Hyperlink 259" xfId="1148"/>
    <cellStyle name="Followed Hyperlink 26" xfId="1149"/>
    <cellStyle name="Followed Hyperlink 260" xfId="1150"/>
    <cellStyle name="Followed Hyperlink 261" xfId="1151"/>
    <cellStyle name="Followed Hyperlink 262" xfId="1152"/>
    <cellStyle name="Followed Hyperlink 263" xfId="1153"/>
    <cellStyle name="Followed Hyperlink 264" xfId="1154"/>
    <cellStyle name="Followed Hyperlink 265" xfId="1155"/>
    <cellStyle name="Followed Hyperlink 266" xfId="1156"/>
    <cellStyle name="Followed Hyperlink 267" xfId="1157"/>
    <cellStyle name="Followed Hyperlink 268" xfId="1158"/>
    <cellStyle name="Followed Hyperlink 269" xfId="1159"/>
    <cellStyle name="Followed Hyperlink 27" xfId="1160"/>
    <cellStyle name="Followed Hyperlink 270" xfId="1161"/>
    <cellStyle name="Followed Hyperlink 271" xfId="1162"/>
    <cellStyle name="Followed Hyperlink 272" xfId="1163"/>
    <cellStyle name="Followed Hyperlink 273" xfId="1164"/>
    <cellStyle name="Followed Hyperlink 274" xfId="1165"/>
    <cellStyle name="Followed Hyperlink 28" xfId="1166"/>
    <cellStyle name="Followed Hyperlink 29" xfId="1167"/>
    <cellStyle name="Followed Hyperlink 3" xfId="1168"/>
    <cellStyle name="Followed Hyperlink 30" xfId="1169"/>
    <cellStyle name="Followed Hyperlink 31" xfId="1170"/>
    <cellStyle name="Followed Hyperlink 32" xfId="1171"/>
    <cellStyle name="Followed Hyperlink 33" xfId="1172"/>
    <cellStyle name="Followed Hyperlink 34" xfId="1173"/>
    <cellStyle name="Followed Hyperlink 35" xfId="1174"/>
    <cellStyle name="Followed Hyperlink 36" xfId="1175"/>
    <cellStyle name="Followed Hyperlink 37" xfId="1176"/>
    <cellStyle name="Followed Hyperlink 38" xfId="1177"/>
    <cellStyle name="Followed Hyperlink 39" xfId="1178"/>
    <cellStyle name="Followed Hyperlink 4" xfId="1179"/>
    <cellStyle name="Followed Hyperlink 40" xfId="1180"/>
    <cellStyle name="Followed Hyperlink 41" xfId="1181"/>
    <cellStyle name="Followed Hyperlink 42" xfId="1182"/>
    <cellStyle name="Followed Hyperlink 43" xfId="1183"/>
    <cellStyle name="Followed Hyperlink 44" xfId="1184"/>
    <cellStyle name="Followed Hyperlink 45" xfId="1185"/>
    <cellStyle name="Followed Hyperlink 46" xfId="1186"/>
    <cellStyle name="Followed Hyperlink 47" xfId="1187"/>
    <cellStyle name="Followed Hyperlink 48" xfId="1188"/>
    <cellStyle name="Followed Hyperlink 49" xfId="1189"/>
    <cellStyle name="Followed Hyperlink 5" xfId="1190"/>
    <cellStyle name="Followed Hyperlink 50" xfId="1191"/>
    <cellStyle name="Followed Hyperlink 51" xfId="1192"/>
    <cellStyle name="Followed Hyperlink 52" xfId="1193"/>
    <cellStyle name="Followed Hyperlink 53" xfId="1194"/>
    <cellStyle name="Followed Hyperlink 54" xfId="1195"/>
    <cellStyle name="Followed Hyperlink 55" xfId="1196"/>
    <cellStyle name="Followed Hyperlink 56" xfId="1197"/>
    <cellStyle name="Followed Hyperlink 57" xfId="1198"/>
    <cellStyle name="Followed Hyperlink 58" xfId="1199"/>
    <cellStyle name="Followed Hyperlink 59" xfId="1200"/>
    <cellStyle name="Followed Hyperlink 6" xfId="1201"/>
    <cellStyle name="Followed Hyperlink 60" xfId="1202"/>
    <cellStyle name="Followed Hyperlink 61" xfId="1203"/>
    <cellStyle name="Followed Hyperlink 62" xfId="1204"/>
    <cellStyle name="Followed Hyperlink 63" xfId="1205"/>
    <cellStyle name="Followed Hyperlink 64" xfId="1206"/>
    <cellStyle name="Followed Hyperlink 65" xfId="1207"/>
    <cellStyle name="Followed Hyperlink 66" xfId="1208"/>
    <cellStyle name="Followed Hyperlink 67" xfId="1209"/>
    <cellStyle name="Followed Hyperlink 68" xfId="1210"/>
    <cellStyle name="Followed Hyperlink 69" xfId="1211"/>
    <cellStyle name="Followed Hyperlink 7" xfId="1212"/>
    <cellStyle name="Followed Hyperlink 70" xfId="1213"/>
    <cellStyle name="Followed Hyperlink 71" xfId="1214"/>
    <cellStyle name="Followed Hyperlink 72" xfId="1215"/>
    <cellStyle name="Followed Hyperlink 73" xfId="1216"/>
    <cellStyle name="Followed Hyperlink 74" xfId="1217"/>
    <cellStyle name="Followed Hyperlink 75" xfId="1218"/>
    <cellStyle name="Followed Hyperlink 76" xfId="1219"/>
    <cellStyle name="Followed Hyperlink 77" xfId="1220"/>
    <cellStyle name="Followed Hyperlink 78" xfId="1221"/>
    <cellStyle name="Followed Hyperlink 79" xfId="1222"/>
    <cellStyle name="Followed Hyperlink 8" xfId="1223"/>
    <cellStyle name="Followed Hyperlink 80" xfId="1224"/>
    <cellStyle name="Followed Hyperlink 81" xfId="1225"/>
    <cellStyle name="Followed Hyperlink 82" xfId="1226"/>
    <cellStyle name="Followed Hyperlink 83" xfId="1227"/>
    <cellStyle name="Followed Hyperlink 84" xfId="1228"/>
    <cellStyle name="Followed Hyperlink 85" xfId="1229"/>
    <cellStyle name="Followed Hyperlink 86" xfId="1230"/>
    <cellStyle name="Followed Hyperlink 87" xfId="1231"/>
    <cellStyle name="Followed Hyperlink 88" xfId="1232"/>
    <cellStyle name="Followed Hyperlink 89" xfId="1233"/>
    <cellStyle name="Followed Hyperlink 9" xfId="1234"/>
    <cellStyle name="Followed Hyperlink 90" xfId="1235"/>
    <cellStyle name="Followed Hyperlink 91" xfId="1236"/>
    <cellStyle name="Followed Hyperlink 92" xfId="1237"/>
    <cellStyle name="Followed Hyperlink 93" xfId="1238"/>
    <cellStyle name="Followed Hyperlink 94" xfId="1239"/>
    <cellStyle name="Followed Hyperlink 95" xfId="1240"/>
    <cellStyle name="Followed Hyperlink 96" xfId="1241"/>
    <cellStyle name="Followed Hyperlink 97" xfId="1242"/>
    <cellStyle name="Followed Hyperlink 98" xfId="1243"/>
    <cellStyle name="Followed Hyperlink 99" xfId="1244"/>
    <cellStyle name="Good 2" xfId="1245"/>
    <cellStyle name="Good 2 2" xfId="1246"/>
    <cellStyle name="Good 2 2 2" xfId="1247"/>
    <cellStyle name="Good 2 2 3" xfId="1248"/>
    <cellStyle name="Good 2 2_AGL" xfId="1249"/>
    <cellStyle name="Good 2 3" xfId="1250"/>
    <cellStyle name="Good 2 4" xfId="1251"/>
    <cellStyle name="Good 2_AGL" xfId="1252"/>
    <cellStyle name="Good 3" xfId="1253"/>
    <cellStyle name="Good 3 2" xfId="1254"/>
    <cellStyle name="Good 3 3" xfId="1255"/>
    <cellStyle name="Good 3_AGL" xfId="1256"/>
    <cellStyle name="Good 4" xfId="1257"/>
    <cellStyle name="Good 5" xfId="1258"/>
    <cellStyle name="Header1" xfId="1259"/>
    <cellStyle name="Header1 2" xfId="1260"/>
    <cellStyle name="Header2" xfId="1261"/>
    <cellStyle name="Header2 10" xfId="1262"/>
    <cellStyle name="Header2 11" xfId="1263"/>
    <cellStyle name="Header2 2" xfId="1264"/>
    <cellStyle name="Header2 2 2" xfId="1265"/>
    <cellStyle name="Header2 2_Sheet10" xfId="1266"/>
    <cellStyle name="Header2 3" xfId="1267"/>
    <cellStyle name="Header2 3 2" xfId="1268"/>
    <cellStyle name="Header2 4" xfId="1269"/>
    <cellStyle name="Header2 5" xfId="1270"/>
    <cellStyle name="Header2 6" xfId="1271"/>
    <cellStyle name="Header2 7" xfId="1272"/>
    <cellStyle name="Header2 8" xfId="1273"/>
    <cellStyle name="Header2 9" xfId="1274"/>
    <cellStyle name="Header2_AGL" xfId="1275"/>
    <cellStyle name="Heading" xfId="19"/>
    <cellStyle name="Heading 1 10" xfId="1276"/>
    <cellStyle name="Heading 1 2" xfId="1277"/>
    <cellStyle name="Heading 1 2 2" xfId="1278"/>
    <cellStyle name="Heading 1 2 2 2" xfId="1279"/>
    <cellStyle name="Heading 1 2 2 3" xfId="1280"/>
    <cellStyle name="Heading 1 2 2_AGL" xfId="1281"/>
    <cellStyle name="Heading 1 2 3" xfId="1282"/>
    <cellStyle name="Heading 1 2 4" xfId="1283"/>
    <cellStyle name="Heading 1 2 5" xfId="1284"/>
    <cellStyle name="Heading 1 2 6" xfId="1285"/>
    <cellStyle name="Heading 1 2 7" xfId="1286"/>
    <cellStyle name="Heading 1 2 8" xfId="1287"/>
    <cellStyle name="Heading 1 2 9" xfId="1288"/>
    <cellStyle name="Heading 1 2_AGL" xfId="1289"/>
    <cellStyle name="Heading 1 3" xfId="1290"/>
    <cellStyle name="Heading 1 3 2" xfId="56"/>
    <cellStyle name="Heading 1 3 2 2" xfId="1291"/>
    <cellStyle name="Heading 1 3 2 3" xfId="1292"/>
    <cellStyle name="Heading 1 3 2_AGL" xfId="1293"/>
    <cellStyle name="Heading 1 3 3" xfId="1294"/>
    <cellStyle name="Heading 1 3 4" xfId="1295"/>
    <cellStyle name="Heading 1 3_AGL" xfId="1296"/>
    <cellStyle name="Heading 1 4" xfId="58"/>
    <cellStyle name="Heading 1 4 2" xfId="1297"/>
    <cellStyle name="Heading 1 4 3" xfId="1298"/>
    <cellStyle name="Heading 1 4_AGL" xfId="1299"/>
    <cellStyle name="Heading 1 5" xfId="1300"/>
    <cellStyle name="Heading 1 6" xfId="1301"/>
    <cellStyle name="Heading 1 7" xfId="1302"/>
    <cellStyle name="Heading 1 8" xfId="1303"/>
    <cellStyle name="Heading 1 9" xfId="1304"/>
    <cellStyle name="Heading 2" xfId="20" builtinId="17"/>
    <cellStyle name="Heading 2 2" xfId="1305"/>
    <cellStyle name="Heading 2 2 2" xfId="1306"/>
    <cellStyle name="Heading 2 2 2 2" xfId="1307"/>
    <cellStyle name="Heading 2 2 2 3" xfId="1308"/>
    <cellStyle name="Heading 2 2 2_AGL" xfId="1309"/>
    <cellStyle name="Heading 2 2 3" xfId="1310"/>
    <cellStyle name="Heading 2 2 4" xfId="1311"/>
    <cellStyle name="Heading 2 2 5" xfId="1312"/>
    <cellStyle name="Heading 2 2 6" xfId="1313"/>
    <cellStyle name="Heading 2 2 7" xfId="1314"/>
    <cellStyle name="Heading 2 2 8" xfId="1315"/>
    <cellStyle name="Heading 2 2 9" xfId="1316"/>
    <cellStyle name="Heading 2 2_AGL" xfId="1317"/>
    <cellStyle name="Heading 2 3" xfId="1318"/>
    <cellStyle name="Heading 2 3 2" xfId="1319"/>
    <cellStyle name="Heading 2 3 3" xfId="1320"/>
    <cellStyle name="Heading 2 3_AGL" xfId="1321"/>
    <cellStyle name="Heading 2 4" xfId="1322"/>
    <cellStyle name="Heading 2 4 2" xfId="1323"/>
    <cellStyle name="Heading 2 4 3" xfId="1324"/>
    <cellStyle name="Heading 2 4_AGL" xfId="1325"/>
    <cellStyle name="Heading 2 5" xfId="1326"/>
    <cellStyle name="Heading 2 6" xfId="1327"/>
    <cellStyle name="Heading 3" xfId="21" builtinId="18"/>
    <cellStyle name="Heading 3 2" xfId="22"/>
    <cellStyle name="Heading 3 2 2" xfId="1328"/>
    <cellStyle name="Heading 3 2 3" xfId="1329"/>
    <cellStyle name="Heading 3 2_AGL" xfId="1330"/>
    <cellStyle name="Heading 3 3" xfId="1331"/>
    <cellStyle name="Heading 3 3 2" xfId="1332"/>
    <cellStyle name="Heading 3 3 3" xfId="1333"/>
    <cellStyle name="Heading 3 3_AGL" xfId="1334"/>
    <cellStyle name="Heading 3 4" xfId="1335"/>
    <cellStyle name="Heading 3 4 2" xfId="1336"/>
    <cellStyle name="Heading 3 4 3" xfId="1337"/>
    <cellStyle name="Heading 3 4_AGL" xfId="1338"/>
    <cellStyle name="Heading 3 5" xfId="1339"/>
    <cellStyle name="Heading 3 6" xfId="1340"/>
    <cellStyle name="Heading 4" xfId="23" builtinId="19"/>
    <cellStyle name="Heading 4 2" xfId="1341"/>
    <cellStyle name="Heading 4 2 2" xfId="1342"/>
    <cellStyle name="Heading 4 2 2 2" xfId="1343"/>
    <cellStyle name="Heading 4 2 2 3" xfId="1344"/>
    <cellStyle name="Heading 4 2 2_AGL" xfId="1345"/>
    <cellStyle name="Heading 4 2 3" xfId="1346"/>
    <cellStyle name="Heading 4 2 4" xfId="1347"/>
    <cellStyle name="Heading 4 2 5" xfId="1348"/>
    <cellStyle name="Heading 4 2 6" xfId="1349"/>
    <cellStyle name="Heading 4 2 7" xfId="1350"/>
    <cellStyle name="Heading 4 2 8" xfId="1351"/>
    <cellStyle name="Heading 4 2 9" xfId="1352"/>
    <cellStyle name="Heading 4 2_AGL" xfId="1353"/>
    <cellStyle name="Heading 4 3" xfId="1354"/>
    <cellStyle name="Heading 4 3 2" xfId="1355"/>
    <cellStyle name="Heading 4 3 3" xfId="1356"/>
    <cellStyle name="Heading 4 3_AGL" xfId="1357"/>
    <cellStyle name="Heading 4 4" xfId="1358"/>
    <cellStyle name="Heading 4 5" xfId="1359"/>
    <cellStyle name="Heading 5" xfId="1360"/>
    <cellStyle name="Heading 6" xfId="1361"/>
    <cellStyle name="Heading1" xfId="24"/>
    <cellStyle name="Heading1 2" xfId="1362"/>
    <cellStyle name="Heading1 3" xfId="1363"/>
    <cellStyle name="Heading1_AGL" xfId="1364"/>
    <cellStyle name="Headline" xfId="25"/>
    <cellStyle name="Hyperlink 10" xfId="1365"/>
    <cellStyle name="Hyperlink 10 2" xfId="1366"/>
    <cellStyle name="Hyperlink 10 3" xfId="1367"/>
    <cellStyle name="Hyperlink 10 9" xfId="1368"/>
    <cellStyle name="Hyperlink 10_AGL" xfId="1369"/>
    <cellStyle name="Hyperlink 100" xfId="1370"/>
    <cellStyle name="Hyperlink 100 2" xfId="1371"/>
    <cellStyle name="Hyperlink 100 3" xfId="1372"/>
    <cellStyle name="Hyperlink 100 9" xfId="1373"/>
    <cellStyle name="Hyperlink 100_AGL" xfId="1374"/>
    <cellStyle name="Hyperlink 101" xfId="1375"/>
    <cellStyle name="Hyperlink 101 2" xfId="1376"/>
    <cellStyle name="Hyperlink 101 3" xfId="1377"/>
    <cellStyle name="Hyperlink 101 9" xfId="1378"/>
    <cellStyle name="Hyperlink 101_AGL" xfId="1379"/>
    <cellStyle name="Hyperlink 102" xfId="1380"/>
    <cellStyle name="Hyperlink 102 2" xfId="1381"/>
    <cellStyle name="Hyperlink 102 3" xfId="1382"/>
    <cellStyle name="Hyperlink 102 9" xfId="1383"/>
    <cellStyle name="Hyperlink 102_AGL" xfId="1384"/>
    <cellStyle name="Hyperlink 103" xfId="1385"/>
    <cellStyle name="Hyperlink 103 2" xfId="1386"/>
    <cellStyle name="Hyperlink 103 3" xfId="1387"/>
    <cellStyle name="Hyperlink 103 9" xfId="1388"/>
    <cellStyle name="Hyperlink 103_AGL" xfId="1389"/>
    <cellStyle name="Hyperlink 104" xfId="1390"/>
    <cellStyle name="Hyperlink 104 2" xfId="1391"/>
    <cellStyle name="Hyperlink 104 3" xfId="1392"/>
    <cellStyle name="Hyperlink 104 9" xfId="1393"/>
    <cellStyle name="Hyperlink 104_AGL" xfId="1394"/>
    <cellStyle name="Hyperlink 105" xfId="1395"/>
    <cellStyle name="Hyperlink 105 2" xfId="1396"/>
    <cellStyle name="Hyperlink 105 3" xfId="1397"/>
    <cellStyle name="Hyperlink 105 9" xfId="1398"/>
    <cellStyle name="Hyperlink 105_AGL" xfId="1399"/>
    <cellStyle name="Hyperlink 106" xfId="1400"/>
    <cellStyle name="Hyperlink 106 2" xfId="1401"/>
    <cellStyle name="Hyperlink 106 3" xfId="1402"/>
    <cellStyle name="Hyperlink 106 9" xfId="1403"/>
    <cellStyle name="Hyperlink 106_AGL" xfId="1404"/>
    <cellStyle name="Hyperlink 107" xfId="1405"/>
    <cellStyle name="Hyperlink 107 2" xfId="1406"/>
    <cellStyle name="Hyperlink 107 3" xfId="1407"/>
    <cellStyle name="Hyperlink 107 9" xfId="1408"/>
    <cellStyle name="Hyperlink 107_AGL" xfId="1409"/>
    <cellStyle name="Hyperlink 108" xfId="1410"/>
    <cellStyle name="Hyperlink 108 2" xfId="1411"/>
    <cellStyle name="Hyperlink 108 3" xfId="1412"/>
    <cellStyle name="Hyperlink 108 9" xfId="1413"/>
    <cellStyle name="Hyperlink 108_AGL" xfId="1414"/>
    <cellStyle name="Hyperlink 109" xfId="1415"/>
    <cellStyle name="Hyperlink 109 2" xfId="1416"/>
    <cellStyle name="Hyperlink 109 3" xfId="1417"/>
    <cellStyle name="Hyperlink 109 9" xfId="1418"/>
    <cellStyle name="Hyperlink 109_AGL" xfId="1419"/>
    <cellStyle name="Hyperlink 11" xfId="1420"/>
    <cellStyle name="Hyperlink 11 2" xfId="1421"/>
    <cellStyle name="Hyperlink 11 3" xfId="1422"/>
    <cellStyle name="Hyperlink 11 9" xfId="1423"/>
    <cellStyle name="Hyperlink 11_AGL" xfId="1424"/>
    <cellStyle name="Hyperlink 110" xfId="1425"/>
    <cellStyle name="Hyperlink 110 2" xfId="1426"/>
    <cellStyle name="Hyperlink 110 3" xfId="1427"/>
    <cellStyle name="Hyperlink 110 9" xfId="1428"/>
    <cellStyle name="Hyperlink 110_AGL" xfId="1429"/>
    <cellStyle name="Hyperlink 111" xfId="1430"/>
    <cellStyle name="Hyperlink 111 2" xfId="1431"/>
    <cellStyle name="Hyperlink 111 3" xfId="1432"/>
    <cellStyle name="Hyperlink 111 9" xfId="1433"/>
    <cellStyle name="Hyperlink 111_AGL" xfId="1434"/>
    <cellStyle name="Hyperlink 112" xfId="1435"/>
    <cellStyle name="Hyperlink 113" xfId="1436"/>
    <cellStyle name="Hyperlink 114" xfId="1437"/>
    <cellStyle name="Hyperlink 115" xfId="1438"/>
    <cellStyle name="Hyperlink 116" xfId="1439"/>
    <cellStyle name="Hyperlink 117" xfId="1440"/>
    <cellStyle name="Hyperlink 118" xfId="1441"/>
    <cellStyle name="Hyperlink 119" xfId="1442"/>
    <cellStyle name="Hyperlink 12" xfId="1443"/>
    <cellStyle name="Hyperlink 12 2" xfId="1444"/>
    <cellStyle name="Hyperlink 12 3" xfId="1445"/>
    <cellStyle name="Hyperlink 12 9" xfId="1446"/>
    <cellStyle name="Hyperlink 12_AGL" xfId="1447"/>
    <cellStyle name="Hyperlink 120" xfId="1448"/>
    <cellStyle name="Hyperlink 121" xfId="1449"/>
    <cellStyle name="Hyperlink 122" xfId="1450"/>
    <cellStyle name="Hyperlink 123" xfId="1451"/>
    <cellStyle name="Hyperlink 124" xfId="1452"/>
    <cellStyle name="Hyperlink 125" xfId="1453"/>
    <cellStyle name="Hyperlink 126" xfId="1454"/>
    <cellStyle name="Hyperlink 127" xfId="1455"/>
    <cellStyle name="Hyperlink 128" xfId="1456"/>
    <cellStyle name="Hyperlink 129" xfId="1457"/>
    <cellStyle name="Hyperlink 13" xfId="1458"/>
    <cellStyle name="Hyperlink 13 2" xfId="1459"/>
    <cellStyle name="Hyperlink 13 3" xfId="1460"/>
    <cellStyle name="Hyperlink 13 9" xfId="1461"/>
    <cellStyle name="Hyperlink 13_AGL" xfId="1462"/>
    <cellStyle name="Hyperlink 130" xfId="1463"/>
    <cellStyle name="Hyperlink 131" xfId="1464"/>
    <cellStyle name="Hyperlink 132" xfId="1465"/>
    <cellStyle name="Hyperlink 133" xfId="1466"/>
    <cellStyle name="Hyperlink 134" xfId="1467"/>
    <cellStyle name="Hyperlink 135" xfId="1468"/>
    <cellStyle name="Hyperlink 136" xfId="1469"/>
    <cellStyle name="Hyperlink 137" xfId="1470"/>
    <cellStyle name="Hyperlink 138" xfId="1471"/>
    <cellStyle name="Hyperlink 139" xfId="1472"/>
    <cellStyle name="Hyperlink 14" xfId="1473"/>
    <cellStyle name="Hyperlink 14 2" xfId="1474"/>
    <cellStyle name="Hyperlink 14 3" xfId="1475"/>
    <cellStyle name="Hyperlink 14 9" xfId="1476"/>
    <cellStyle name="Hyperlink 14_AGL" xfId="1477"/>
    <cellStyle name="Hyperlink 140" xfId="1478"/>
    <cellStyle name="Hyperlink 141" xfId="1479"/>
    <cellStyle name="Hyperlink 142" xfId="1480"/>
    <cellStyle name="Hyperlink 143" xfId="1481"/>
    <cellStyle name="Hyperlink 144" xfId="1482"/>
    <cellStyle name="Hyperlink 145" xfId="1483"/>
    <cellStyle name="Hyperlink 146" xfId="1484"/>
    <cellStyle name="Hyperlink 147" xfId="1485"/>
    <cellStyle name="Hyperlink 148" xfId="1486"/>
    <cellStyle name="Hyperlink 149" xfId="1487"/>
    <cellStyle name="Hyperlink 15" xfId="1488"/>
    <cellStyle name="Hyperlink 15 2" xfId="1489"/>
    <cellStyle name="Hyperlink 15 3" xfId="1490"/>
    <cellStyle name="Hyperlink 15 9" xfId="1491"/>
    <cellStyle name="Hyperlink 15_AGL" xfId="1492"/>
    <cellStyle name="Hyperlink 150" xfId="1493"/>
    <cellStyle name="Hyperlink 151" xfId="1494"/>
    <cellStyle name="Hyperlink 152" xfId="1495"/>
    <cellStyle name="Hyperlink 153" xfId="1496"/>
    <cellStyle name="Hyperlink 154" xfId="1497"/>
    <cellStyle name="Hyperlink 155" xfId="1498"/>
    <cellStyle name="Hyperlink 156" xfId="1499"/>
    <cellStyle name="Hyperlink 157" xfId="1500"/>
    <cellStyle name="Hyperlink 158" xfId="1501"/>
    <cellStyle name="Hyperlink 159" xfId="1502"/>
    <cellStyle name="Hyperlink 16" xfId="1503"/>
    <cellStyle name="Hyperlink 16 2" xfId="1504"/>
    <cellStyle name="Hyperlink 16 3" xfId="1505"/>
    <cellStyle name="Hyperlink 16 9" xfId="1506"/>
    <cellStyle name="Hyperlink 16_AGL" xfId="1507"/>
    <cellStyle name="Hyperlink 160" xfId="1508"/>
    <cellStyle name="Hyperlink 161" xfId="1509"/>
    <cellStyle name="Hyperlink 162" xfId="1510"/>
    <cellStyle name="Hyperlink 163" xfId="1511"/>
    <cellStyle name="Hyperlink 164" xfId="1512"/>
    <cellStyle name="Hyperlink 165" xfId="1513"/>
    <cellStyle name="Hyperlink 166" xfId="1514"/>
    <cellStyle name="Hyperlink 167" xfId="1515"/>
    <cellStyle name="Hyperlink 168" xfId="1516"/>
    <cellStyle name="Hyperlink 169" xfId="1517"/>
    <cellStyle name="Hyperlink 17" xfId="1518"/>
    <cellStyle name="Hyperlink 17 2" xfId="1519"/>
    <cellStyle name="Hyperlink 17 3" xfId="1520"/>
    <cellStyle name="Hyperlink 17 9" xfId="1521"/>
    <cellStyle name="Hyperlink 17_AGL" xfId="1522"/>
    <cellStyle name="Hyperlink 170" xfId="1523"/>
    <cellStyle name="Hyperlink 171" xfId="1524"/>
    <cellStyle name="Hyperlink 172" xfId="1525"/>
    <cellStyle name="Hyperlink 173" xfId="1526"/>
    <cellStyle name="Hyperlink 174" xfId="1527"/>
    <cellStyle name="Hyperlink 175" xfId="1528"/>
    <cellStyle name="Hyperlink 176" xfId="1529"/>
    <cellStyle name="Hyperlink 177" xfId="1530"/>
    <cellStyle name="Hyperlink 178" xfId="1531"/>
    <cellStyle name="Hyperlink 179" xfId="1532"/>
    <cellStyle name="Hyperlink 18" xfId="1533"/>
    <cellStyle name="Hyperlink 18 2" xfId="1534"/>
    <cellStyle name="Hyperlink 18 3" xfId="1535"/>
    <cellStyle name="Hyperlink 18 9" xfId="1536"/>
    <cellStyle name="Hyperlink 18_AGL" xfId="1537"/>
    <cellStyle name="Hyperlink 180" xfId="1538"/>
    <cellStyle name="Hyperlink 181" xfId="1539"/>
    <cellStyle name="Hyperlink 182" xfId="1540"/>
    <cellStyle name="Hyperlink 183" xfId="1541"/>
    <cellStyle name="Hyperlink 184" xfId="1542"/>
    <cellStyle name="Hyperlink 185" xfId="1543"/>
    <cellStyle name="Hyperlink 186" xfId="1544"/>
    <cellStyle name="Hyperlink 187" xfId="1545"/>
    <cellStyle name="Hyperlink 188" xfId="1546"/>
    <cellStyle name="Hyperlink 189" xfId="1547"/>
    <cellStyle name="Hyperlink 19" xfId="1548"/>
    <cellStyle name="Hyperlink 19 2" xfId="1549"/>
    <cellStyle name="Hyperlink 19 3" xfId="1550"/>
    <cellStyle name="Hyperlink 19 9" xfId="1551"/>
    <cellStyle name="Hyperlink 19_AGL" xfId="1552"/>
    <cellStyle name="Hyperlink 190" xfId="1553"/>
    <cellStyle name="Hyperlink 191" xfId="1554"/>
    <cellStyle name="Hyperlink 192" xfId="1555"/>
    <cellStyle name="Hyperlink 193" xfId="1556"/>
    <cellStyle name="Hyperlink 194" xfId="1557"/>
    <cellStyle name="Hyperlink 195" xfId="1558"/>
    <cellStyle name="Hyperlink 196" xfId="1559"/>
    <cellStyle name="Hyperlink 197" xfId="1560"/>
    <cellStyle name="Hyperlink 198" xfId="1561"/>
    <cellStyle name="Hyperlink 199" xfId="1562"/>
    <cellStyle name="Hyperlink 2" xfId="26"/>
    <cellStyle name="Hyperlink 2 2" xfId="1563"/>
    <cellStyle name="Hyperlink 2 2 2" xfId="1564"/>
    <cellStyle name="Hyperlink 2 2 3" xfId="1565"/>
    <cellStyle name="Hyperlink 2 2 4" xfId="1566"/>
    <cellStyle name="Hyperlink 2 2_AGL" xfId="1567"/>
    <cellStyle name="Hyperlink 2 20" xfId="1568"/>
    <cellStyle name="Hyperlink 2 21" xfId="1569"/>
    <cellStyle name="Hyperlink 2 22" xfId="1570"/>
    <cellStyle name="Hyperlink 2 23" xfId="1571"/>
    <cellStyle name="Hyperlink 2 24" xfId="1572"/>
    <cellStyle name="Hyperlink 2 25" xfId="1573"/>
    <cellStyle name="Hyperlink 2 26" xfId="1574"/>
    <cellStyle name="Hyperlink 2 27" xfId="1575"/>
    <cellStyle name="Hyperlink 2 28" xfId="1576"/>
    <cellStyle name="Hyperlink 2 3" xfId="1577"/>
    <cellStyle name="Hyperlink 2 4" xfId="1578"/>
    <cellStyle name="Hyperlink 2 5" xfId="1579"/>
    <cellStyle name="Hyperlink 2 6" xfId="1580"/>
    <cellStyle name="Hyperlink 2 7" xfId="1581"/>
    <cellStyle name="Hyperlink 2 8" xfId="1582"/>
    <cellStyle name="Hyperlink 2 9" xfId="1583"/>
    <cellStyle name="Hyperlink 2_AGL" xfId="1584"/>
    <cellStyle name="Hyperlink 20" xfId="1585"/>
    <cellStyle name="Hyperlink 20 2" xfId="1586"/>
    <cellStyle name="Hyperlink 20 3" xfId="1587"/>
    <cellStyle name="Hyperlink 20 9" xfId="1588"/>
    <cellStyle name="Hyperlink 20_AGL" xfId="1589"/>
    <cellStyle name="Hyperlink 200" xfId="1590"/>
    <cellStyle name="Hyperlink 201" xfId="1591"/>
    <cellStyle name="Hyperlink 202" xfId="1592"/>
    <cellStyle name="Hyperlink 203" xfId="1593"/>
    <cellStyle name="Hyperlink 204" xfId="1594"/>
    <cellStyle name="Hyperlink 205" xfId="1595"/>
    <cellStyle name="Hyperlink 206" xfId="1596"/>
    <cellStyle name="Hyperlink 207" xfId="1597"/>
    <cellStyle name="Hyperlink 208" xfId="1598"/>
    <cellStyle name="Hyperlink 209" xfId="1599"/>
    <cellStyle name="Hyperlink 21" xfId="1600"/>
    <cellStyle name="Hyperlink 21 2" xfId="1601"/>
    <cellStyle name="Hyperlink 21 3" xfId="1602"/>
    <cellStyle name="Hyperlink 21 9" xfId="1603"/>
    <cellStyle name="Hyperlink 21_AGL" xfId="1604"/>
    <cellStyle name="Hyperlink 210" xfId="1605"/>
    <cellStyle name="Hyperlink 211" xfId="1606"/>
    <cellStyle name="Hyperlink 212" xfId="1607"/>
    <cellStyle name="Hyperlink 213" xfId="1608"/>
    <cellStyle name="Hyperlink 214" xfId="1609"/>
    <cellStyle name="Hyperlink 215" xfId="1610"/>
    <cellStyle name="Hyperlink 216" xfId="1611"/>
    <cellStyle name="Hyperlink 217" xfId="1612"/>
    <cellStyle name="Hyperlink 218" xfId="1613"/>
    <cellStyle name="Hyperlink 219" xfId="1614"/>
    <cellStyle name="Hyperlink 22" xfId="1615"/>
    <cellStyle name="Hyperlink 22 2" xfId="1616"/>
    <cellStyle name="Hyperlink 22 3" xfId="1617"/>
    <cellStyle name="Hyperlink 22 9" xfId="1618"/>
    <cellStyle name="Hyperlink 22_AGL" xfId="1619"/>
    <cellStyle name="Hyperlink 220" xfId="1620"/>
    <cellStyle name="Hyperlink 221" xfId="1621"/>
    <cellStyle name="Hyperlink 222" xfId="1622"/>
    <cellStyle name="Hyperlink 223" xfId="1623"/>
    <cellStyle name="Hyperlink 224" xfId="1624"/>
    <cellStyle name="Hyperlink 225" xfId="1625"/>
    <cellStyle name="Hyperlink 226" xfId="1626"/>
    <cellStyle name="Hyperlink 227" xfId="1627"/>
    <cellStyle name="Hyperlink 228" xfId="1628"/>
    <cellStyle name="Hyperlink 229" xfId="1629"/>
    <cellStyle name="Hyperlink 23" xfId="1630"/>
    <cellStyle name="Hyperlink 23 2" xfId="1631"/>
    <cellStyle name="Hyperlink 23 3" xfId="1632"/>
    <cellStyle name="Hyperlink 23 9" xfId="1633"/>
    <cellStyle name="Hyperlink 23_AGL" xfId="1634"/>
    <cellStyle name="Hyperlink 230" xfId="1635"/>
    <cellStyle name="Hyperlink 24" xfId="1636"/>
    <cellStyle name="Hyperlink 24 2" xfId="1637"/>
    <cellStyle name="Hyperlink 24 3" xfId="1638"/>
    <cellStyle name="Hyperlink 24 9" xfId="1639"/>
    <cellStyle name="Hyperlink 24_AGL" xfId="1640"/>
    <cellStyle name="Hyperlink 25" xfId="1641"/>
    <cellStyle name="Hyperlink 25 2" xfId="1642"/>
    <cellStyle name="Hyperlink 25 3" xfId="1643"/>
    <cellStyle name="Hyperlink 25 9" xfId="1644"/>
    <cellStyle name="Hyperlink 25_AGL" xfId="1645"/>
    <cellStyle name="Hyperlink 26" xfId="1646"/>
    <cellStyle name="Hyperlink 26 2" xfId="1647"/>
    <cellStyle name="Hyperlink 26 3" xfId="1648"/>
    <cellStyle name="Hyperlink 26 9" xfId="1649"/>
    <cellStyle name="Hyperlink 26_AGL" xfId="1650"/>
    <cellStyle name="Hyperlink 27" xfId="1651"/>
    <cellStyle name="Hyperlink 27 2" xfId="1652"/>
    <cellStyle name="Hyperlink 27 3" xfId="1653"/>
    <cellStyle name="Hyperlink 27 9" xfId="1654"/>
    <cellStyle name="Hyperlink 27_AGL" xfId="1655"/>
    <cellStyle name="Hyperlink 28" xfId="1656"/>
    <cellStyle name="Hyperlink 28 2" xfId="1657"/>
    <cellStyle name="Hyperlink 28 3" xfId="1658"/>
    <cellStyle name="Hyperlink 28 9" xfId="1659"/>
    <cellStyle name="Hyperlink 28_AGL" xfId="1660"/>
    <cellStyle name="Hyperlink 29" xfId="1661"/>
    <cellStyle name="Hyperlink 29 2" xfId="1662"/>
    <cellStyle name="Hyperlink 29 3" xfId="1663"/>
    <cellStyle name="Hyperlink 29 9" xfId="1664"/>
    <cellStyle name="Hyperlink 29_AGL" xfId="1665"/>
    <cellStyle name="Hyperlink 3" xfId="1666"/>
    <cellStyle name="Hyperlink 3 2" xfId="1667"/>
    <cellStyle name="Hyperlink 3 3" xfId="1668"/>
    <cellStyle name="Hyperlink 3 9" xfId="1669"/>
    <cellStyle name="Hyperlink 3_AGL" xfId="1670"/>
    <cellStyle name="Hyperlink 30" xfId="1671"/>
    <cellStyle name="Hyperlink 30 2" xfId="1672"/>
    <cellStyle name="Hyperlink 30 3" xfId="1673"/>
    <cellStyle name="Hyperlink 30 9" xfId="1674"/>
    <cellStyle name="Hyperlink 30_AGL" xfId="1675"/>
    <cellStyle name="Hyperlink 31" xfId="1676"/>
    <cellStyle name="Hyperlink 31 2" xfId="1677"/>
    <cellStyle name="Hyperlink 31 3" xfId="1678"/>
    <cellStyle name="Hyperlink 31 9" xfId="1679"/>
    <cellStyle name="Hyperlink 31_AGL" xfId="1680"/>
    <cellStyle name="Hyperlink 32" xfId="1681"/>
    <cellStyle name="Hyperlink 32 2" xfId="1682"/>
    <cellStyle name="Hyperlink 32 3" xfId="1683"/>
    <cellStyle name="Hyperlink 32 9" xfId="1684"/>
    <cellStyle name="Hyperlink 32_AGL" xfId="1685"/>
    <cellStyle name="Hyperlink 33" xfId="1686"/>
    <cellStyle name="Hyperlink 33 2" xfId="1687"/>
    <cellStyle name="Hyperlink 33 3" xfId="1688"/>
    <cellStyle name="Hyperlink 33 9" xfId="1689"/>
    <cellStyle name="Hyperlink 33_AGL" xfId="1690"/>
    <cellStyle name="Hyperlink 34" xfId="1691"/>
    <cellStyle name="Hyperlink 34 2" xfId="1692"/>
    <cellStyle name="Hyperlink 34 3" xfId="1693"/>
    <cellStyle name="Hyperlink 34 9" xfId="1694"/>
    <cellStyle name="Hyperlink 34_AGL" xfId="1695"/>
    <cellStyle name="Hyperlink 35" xfId="1696"/>
    <cellStyle name="Hyperlink 35 2" xfId="1697"/>
    <cellStyle name="Hyperlink 35 3" xfId="1698"/>
    <cellStyle name="Hyperlink 35 9" xfId="1699"/>
    <cellStyle name="Hyperlink 35_AGL" xfId="1700"/>
    <cellStyle name="Hyperlink 36" xfId="1701"/>
    <cellStyle name="Hyperlink 36 2" xfId="1702"/>
    <cellStyle name="Hyperlink 36 3" xfId="1703"/>
    <cellStyle name="Hyperlink 36 9" xfId="1704"/>
    <cellStyle name="Hyperlink 36_AGL" xfId="1705"/>
    <cellStyle name="Hyperlink 37" xfId="1706"/>
    <cellStyle name="Hyperlink 37 2" xfId="1707"/>
    <cellStyle name="Hyperlink 37 3" xfId="1708"/>
    <cellStyle name="Hyperlink 37 9" xfId="1709"/>
    <cellStyle name="Hyperlink 37_AGL" xfId="1710"/>
    <cellStyle name="Hyperlink 38" xfId="1711"/>
    <cellStyle name="Hyperlink 38 2" xfId="1712"/>
    <cellStyle name="Hyperlink 38 3" xfId="1713"/>
    <cellStyle name="Hyperlink 38 9" xfId="1714"/>
    <cellStyle name="Hyperlink 38_AGL" xfId="1715"/>
    <cellStyle name="Hyperlink 39" xfId="1716"/>
    <cellStyle name="Hyperlink 39 2" xfId="1717"/>
    <cellStyle name="Hyperlink 39 3" xfId="1718"/>
    <cellStyle name="Hyperlink 39 9" xfId="1719"/>
    <cellStyle name="Hyperlink 39_AGL" xfId="1720"/>
    <cellStyle name="Hyperlink 4" xfId="1721"/>
    <cellStyle name="Hyperlink 4 2" xfId="1722"/>
    <cellStyle name="Hyperlink 4 3" xfId="1723"/>
    <cellStyle name="Hyperlink 4 9" xfId="1724"/>
    <cellStyle name="Hyperlink 4_AGL" xfId="1725"/>
    <cellStyle name="Hyperlink 40" xfId="1726"/>
    <cellStyle name="Hyperlink 40 2" xfId="1727"/>
    <cellStyle name="Hyperlink 40 3" xfId="1728"/>
    <cellStyle name="Hyperlink 40 9" xfId="1729"/>
    <cellStyle name="Hyperlink 40_AGL" xfId="1730"/>
    <cellStyle name="Hyperlink 41" xfId="1731"/>
    <cellStyle name="Hyperlink 41 2" xfId="1732"/>
    <cellStyle name="Hyperlink 41 3" xfId="1733"/>
    <cellStyle name="Hyperlink 41 9" xfId="1734"/>
    <cellStyle name="Hyperlink 41_AGL" xfId="1735"/>
    <cellStyle name="Hyperlink 42" xfId="1736"/>
    <cellStyle name="Hyperlink 42 2" xfId="1737"/>
    <cellStyle name="Hyperlink 42 3" xfId="1738"/>
    <cellStyle name="Hyperlink 42 9" xfId="1739"/>
    <cellStyle name="Hyperlink 42_AGL" xfId="1740"/>
    <cellStyle name="Hyperlink 43" xfId="1741"/>
    <cellStyle name="Hyperlink 43 2" xfId="1742"/>
    <cellStyle name="Hyperlink 43 3" xfId="1743"/>
    <cellStyle name="Hyperlink 43 9" xfId="1744"/>
    <cellStyle name="Hyperlink 43_AGL" xfId="1745"/>
    <cellStyle name="Hyperlink 44" xfId="1746"/>
    <cellStyle name="Hyperlink 44 2" xfId="1747"/>
    <cellStyle name="Hyperlink 44 3" xfId="1748"/>
    <cellStyle name="Hyperlink 44 9" xfId="1749"/>
    <cellStyle name="Hyperlink 44_AGL" xfId="1750"/>
    <cellStyle name="Hyperlink 45" xfId="1751"/>
    <cellStyle name="Hyperlink 45 2" xfId="1752"/>
    <cellStyle name="Hyperlink 45 3" xfId="1753"/>
    <cellStyle name="Hyperlink 45 9" xfId="1754"/>
    <cellStyle name="Hyperlink 45_AGL" xfId="1755"/>
    <cellStyle name="Hyperlink 46" xfId="1756"/>
    <cellStyle name="Hyperlink 46 2" xfId="1757"/>
    <cellStyle name="Hyperlink 46 3" xfId="1758"/>
    <cellStyle name="Hyperlink 46 9" xfId="1759"/>
    <cellStyle name="Hyperlink 46_AGL" xfId="1760"/>
    <cellStyle name="Hyperlink 47" xfId="1761"/>
    <cellStyle name="Hyperlink 47 2" xfId="1762"/>
    <cellStyle name="Hyperlink 47 3" xfId="1763"/>
    <cellStyle name="Hyperlink 47 9" xfId="1764"/>
    <cellStyle name="Hyperlink 47_AGL" xfId="1765"/>
    <cellStyle name="Hyperlink 48" xfId="1766"/>
    <cellStyle name="Hyperlink 48 2" xfId="1767"/>
    <cellStyle name="Hyperlink 48 3" xfId="1768"/>
    <cellStyle name="Hyperlink 48 9" xfId="1769"/>
    <cellStyle name="Hyperlink 48_AGL" xfId="1770"/>
    <cellStyle name="Hyperlink 49" xfId="1771"/>
    <cellStyle name="Hyperlink 49 2" xfId="1772"/>
    <cellStyle name="Hyperlink 49 3" xfId="1773"/>
    <cellStyle name="Hyperlink 49 9" xfId="1774"/>
    <cellStyle name="Hyperlink 49_AGL" xfId="1775"/>
    <cellStyle name="Hyperlink 5" xfId="1776"/>
    <cellStyle name="Hyperlink 5 2" xfId="1777"/>
    <cellStyle name="Hyperlink 5 3" xfId="1778"/>
    <cellStyle name="Hyperlink 5 9" xfId="1779"/>
    <cellStyle name="Hyperlink 5_AGL" xfId="1780"/>
    <cellStyle name="Hyperlink 50" xfId="1781"/>
    <cellStyle name="Hyperlink 50 2" xfId="1782"/>
    <cellStyle name="Hyperlink 50 3" xfId="1783"/>
    <cellStyle name="Hyperlink 50 9" xfId="1784"/>
    <cellStyle name="Hyperlink 50_AGL" xfId="1785"/>
    <cellStyle name="Hyperlink 51" xfId="1786"/>
    <cellStyle name="Hyperlink 51 2" xfId="1787"/>
    <cellStyle name="Hyperlink 51 3" xfId="1788"/>
    <cellStyle name="Hyperlink 51 9" xfId="1789"/>
    <cellStyle name="Hyperlink 51_AGL" xfId="1790"/>
    <cellStyle name="Hyperlink 52" xfId="1791"/>
    <cellStyle name="Hyperlink 52 2" xfId="1792"/>
    <cellStyle name="Hyperlink 52 3" xfId="1793"/>
    <cellStyle name="Hyperlink 52 9" xfId="1794"/>
    <cellStyle name="Hyperlink 52_AGL" xfId="1795"/>
    <cellStyle name="Hyperlink 53" xfId="1796"/>
    <cellStyle name="Hyperlink 53 2" xfId="1797"/>
    <cellStyle name="Hyperlink 53 3" xfId="1798"/>
    <cellStyle name="Hyperlink 53 9" xfId="1799"/>
    <cellStyle name="Hyperlink 53_AGL" xfId="1800"/>
    <cellStyle name="Hyperlink 54" xfId="1801"/>
    <cellStyle name="Hyperlink 54 2" xfId="1802"/>
    <cellStyle name="Hyperlink 54 3" xfId="1803"/>
    <cellStyle name="Hyperlink 54 9" xfId="1804"/>
    <cellStyle name="Hyperlink 54_AGL" xfId="1805"/>
    <cellStyle name="Hyperlink 55" xfId="1806"/>
    <cellStyle name="Hyperlink 55 2" xfId="1807"/>
    <cellStyle name="Hyperlink 55 3" xfId="1808"/>
    <cellStyle name="Hyperlink 55 9" xfId="1809"/>
    <cellStyle name="Hyperlink 55_AGL" xfId="1810"/>
    <cellStyle name="Hyperlink 56" xfId="1811"/>
    <cellStyle name="Hyperlink 56 2" xfId="1812"/>
    <cellStyle name="Hyperlink 56 3" xfId="1813"/>
    <cellStyle name="Hyperlink 56 9" xfId="1814"/>
    <cellStyle name="Hyperlink 56_AGL" xfId="1815"/>
    <cellStyle name="Hyperlink 57" xfId="1816"/>
    <cellStyle name="Hyperlink 57 2" xfId="1817"/>
    <cellStyle name="Hyperlink 57 3" xfId="1818"/>
    <cellStyle name="Hyperlink 57 9" xfId="1819"/>
    <cellStyle name="Hyperlink 57_AGL" xfId="1820"/>
    <cellStyle name="Hyperlink 58" xfId="1821"/>
    <cellStyle name="Hyperlink 58 2" xfId="1822"/>
    <cellStyle name="Hyperlink 58 3" xfId="1823"/>
    <cellStyle name="Hyperlink 58 9" xfId="1824"/>
    <cellStyle name="Hyperlink 58_AGL" xfId="1825"/>
    <cellStyle name="Hyperlink 59" xfId="1826"/>
    <cellStyle name="Hyperlink 59 2" xfId="1827"/>
    <cellStyle name="Hyperlink 59 3" xfId="1828"/>
    <cellStyle name="Hyperlink 59 9" xfId="1829"/>
    <cellStyle name="Hyperlink 59_AGL" xfId="1830"/>
    <cellStyle name="Hyperlink 6" xfId="1831"/>
    <cellStyle name="Hyperlink 6 2" xfId="1832"/>
    <cellStyle name="Hyperlink 6 3" xfId="1833"/>
    <cellStyle name="Hyperlink 6 9" xfId="1834"/>
    <cellStyle name="Hyperlink 6_AGL" xfId="1835"/>
    <cellStyle name="Hyperlink 60" xfId="1836"/>
    <cellStyle name="Hyperlink 60 2" xfId="1837"/>
    <cellStyle name="Hyperlink 60 3" xfId="1838"/>
    <cellStyle name="Hyperlink 60 9" xfId="1839"/>
    <cellStyle name="Hyperlink 60_AGL" xfId="1840"/>
    <cellStyle name="Hyperlink 61" xfId="1841"/>
    <cellStyle name="Hyperlink 61 2" xfId="1842"/>
    <cellStyle name="Hyperlink 61 3" xfId="1843"/>
    <cellStyle name="Hyperlink 61 9" xfId="1844"/>
    <cellStyle name="Hyperlink 61_AGL" xfId="1845"/>
    <cellStyle name="Hyperlink 62" xfId="1846"/>
    <cellStyle name="Hyperlink 62 2" xfId="1847"/>
    <cellStyle name="Hyperlink 62 3" xfId="1848"/>
    <cellStyle name="Hyperlink 62 9" xfId="1849"/>
    <cellStyle name="Hyperlink 62_AGL" xfId="1850"/>
    <cellStyle name="Hyperlink 63" xfId="1851"/>
    <cellStyle name="Hyperlink 63 2" xfId="1852"/>
    <cellStyle name="Hyperlink 63 3" xfId="1853"/>
    <cellStyle name="Hyperlink 63 9" xfId="1854"/>
    <cellStyle name="Hyperlink 63_AGL" xfId="1855"/>
    <cellStyle name="Hyperlink 64" xfId="1856"/>
    <cellStyle name="Hyperlink 64 2" xfId="1857"/>
    <cellStyle name="Hyperlink 64 3" xfId="1858"/>
    <cellStyle name="Hyperlink 64 9" xfId="1859"/>
    <cellStyle name="Hyperlink 64_AGL" xfId="1860"/>
    <cellStyle name="Hyperlink 65" xfId="1861"/>
    <cellStyle name="Hyperlink 65 2" xfId="1862"/>
    <cellStyle name="Hyperlink 65 3" xfId="1863"/>
    <cellStyle name="Hyperlink 65 9" xfId="1864"/>
    <cellStyle name="Hyperlink 65_AGL" xfId="1865"/>
    <cellStyle name="Hyperlink 66" xfId="1866"/>
    <cellStyle name="Hyperlink 66 2" xfId="1867"/>
    <cellStyle name="Hyperlink 66 3" xfId="1868"/>
    <cellStyle name="Hyperlink 66 9" xfId="1869"/>
    <cellStyle name="Hyperlink 66_AGL" xfId="1870"/>
    <cellStyle name="Hyperlink 67" xfId="1871"/>
    <cellStyle name="Hyperlink 67 2" xfId="1872"/>
    <cellStyle name="Hyperlink 67 3" xfId="1873"/>
    <cellStyle name="Hyperlink 67 9" xfId="1874"/>
    <cellStyle name="Hyperlink 67_AGL" xfId="1875"/>
    <cellStyle name="Hyperlink 68" xfId="1876"/>
    <cellStyle name="Hyperlink 68 2" xfId="1877"/>
    <cellStyle name="Hyperlink 68 3" xfId="1878"/>
    <cellStyle name="Hyperlink 68 9" xfId="1879"/>
    <cellStyle name="Hyperlink 68_AGL" xfId="1880"/>
    <cellStyle name="Hyperlink 69" xfId="1881"/>
    <cellStyle name="Hyperlink 69 2" xfId="1882"/>
    <cellStyle name="Hyperlink 69 3" xfId="1883"/>
    <cellStyle name="Hyperlink 69 9" xfId="1884"/>
    <cellStyle name="Hyperlink 69_AGL" xfId="1885"/>
    <cellStyle name="Hyperlink 7" xfId="1886"/>
    <cellStyle name="Hyperlink 7 2" xfId="1887"/>
    <cellStyle name="Hyperlink 7 3" xfId="1888"/>
    <cellStyle name="Hyperlink 7 9" xfId="1889"/>
    <cellStyle name="Hyperlink 7_AGL" xfId="1890"/>
    <cellStyle name="Hyperlink 70" xfId="1891"/>
    <cellStyle name="Hyperlink 70 2" xfId="1892"/>
    <cellStyle name="Hyperlink 70 3" xfId="1893"/>
    <cellStyle name="Hyperlink 70 9" xfId="1894"/>
    <cellStyle name="Hyperlink 70_AGL" xfId="1895"/>
    <cellStyle name="Hyperlink 71" xfId="1896"/>
    <cellStyle name="Hyperlink 71 2" xfId="1897"/>
    <cellStyle name="Hyperlink 71 3" xfId="1898"/>
    <cellStyle name="Hyperlink 71 9" xfId="1899"/>
    <cellStyle name="Hyperlink 71_AGL" xfId="1900"/>
    <cellStyle name="Hyperlink 72" xfId="1901"/>
    <cellStyle name="Hyperlink 72 2" xfId="1902"/>
    <cellStyle name="Hyperlink 72 3" xfId="1903"/>
    <cellStyle name="Hyperlink 72 9" xfId="1904"/>
    <cellStyle name="Hyperlink 72_AGL" xfId="1905"/>
    <cellStyle name="Hyperlink 73" xfId="1906"/>
    <cellStyle name="Hyperlink 73 2" xfId="1907"/>
    <cellStyle name="Hyperlink 73 3" xfId="1908"/>
    <cellStyle name="Hyperlink 73 9" xfId="1909"/>
    <cellStyle name="Hyperlink 73_AGL" xfId="1910"/>
    <cellStyle name="Hyperlink 74" xfId="1911"/>
    <cellStyle name="Hyperlink 74 2" xfId="1912"/>
    <cellStyle name="Hyperlink 74 3" xfId="1913"/>
    <cellStyle name="Hyperlink 74 9" xfId="1914"/>
    <cellStyle name="Hyperlink 74_AGL" xfId="1915"/>
    <cellStyle name="Hyperlink 75" xfId="1916"/>
    <cellStyle name="Hyperlink 75 2" xfId="1917"/>
    <cellStyle name="Hyperlink 75 3" xfId="1918"/>
    <cellStyle name="Hyperlink 75 9" xfId="1919"/>
    <cellStyle name="Hyperlink 75_AGL" xfId="1920"/>
    <cellStyle name="Hyperlink 76" xfId="1921"/>
    <cellStyle name="Hyperlink 76 2" xfId="1922"/>
    <cellStyle name="Hyperlink 76 3" xfId="1923"/>
    <cellStyle name="Hyperlink 76 9" xfId="1924"/>
    <cellStyle name="Hyperlink 76_AGL" xfId="1925"/>
    <cellStyle name="Hyperlink 77" xfId="1926"/>
    <cellStyle name="Hyperlink 77 2" xfId="1927"/>
    <cellStyle name="Hyperlink 77 3" xfId="1928"/>
    <cellStyle name="Hyperlink 77 9" xfId="1929"/>
    <cellStyle name="Hyperlink 77_AGL" xfId="1930"/>
    <cellStyle name="Hyperlink 78" xfId="1931"/>
    <cellStyle name="Hyperlink 78 2" xfId="1932"/>
    <cellStyle name="Hyperlink 78 3" xfId="1933"/>
    <cellStyle name="Hyperlink 78 9" xfId="1934"/>
    <cellStyle name="Hyperlink 78_AGL" xfId="1935"/>
    <cellStyle name="Hyperlink 79" xfId="1936"/>
    <cellStyle name="Hyperlink 79 2" xfId="1937"/>
    <cellStyle name="Hyperlink 79 3" xfId="1938"/>
    <cellStyle name="Hyperlink 79 9" xfId="1939"/>
    <cellStyle name="Hyperlink 79_AGL" xfId="1940"/>
    <cellStyle name="Hyperlink 8" xfId="1941"/>
    <cellStyle name="Hyperlink 8 2" xfId="1942"/>
    <cellStyle name="Hyperlink 8 3" xfId="1943"/>
    <cellStyle name="Hyperlink 8 9" xfId="1944"/>
    <cellStyle name="Hyperlink 8_AGL" xfId="1945"/>
    <cellStyle name="Hyperlink 80" xfId="1946"/>
    <cellStyle name="Hyperlink 80 2" xfId="1947"/>
    <cellStyle name="Hyperlink 80 3" xfId="1948"/>
    <cellStyle name="Hyperlink 80 9" xfId="1949"/>
    <cellStyle name="Hyperlink 80_AGL" xfId="1950"/>
    <cellStyle name="Hyperlink 81" xfId="1951"/>
    <cellStyle name="Hyperlink 81 2" xfId="1952"/>
    <cellStyle name="Hyperlink 81 3" xfId="1953"/>
    <cellStyle name="Hyperlink 81 9" xfId="1954"/>
    <cellStyle name="Hyperlink 81_AGL" xfId="1955"/>
    <cellStyle name="Hyperlink 82" xfId="1956"/>
    <cellStyle name="Hyperlink 82 2" xfId="1957"/>
    <cellStyle name="Hyperlink 82 3" xfId="1958"/>
    <cellStyle name="Hyperlink 82 9" xfId="1959"/>
    <cellStyle name="Hyperlink 82_AGL" xfId="1960"/>
    <cellStyle name="Hyperlink 83" xfId="1961"/>
    <cellStyle name="Hyperlink 83 2" xfId="1962"/>
    <cellStyle name="Hyperlink 83 3" xfId="1963"/>
    <cellStyle name="Hyperlink 83 9" xfId="1964"/>
    <cellStyle name="Hyperlink 83_AGL" xfId="1965"/>
    <cellStyle name="Hyperlink 84" xfId="1966"/>
    <cellStyle name="Hyperlink 84 2" xfId="1967"/>
    <cellStyle name="Hyperlink 84 3" xfId="1968"/>
    <cellStyle name="Hyperlink 84 9" xfId="1969"/>
    <cellStyle name="Hyperlink 84_AGL" xfId="1970"/>
    <cellStyle name="Hyperlink 85" xfId="1971"/>
    <cellStyle name="Hyperlink 85 2" xfId="1972"/>
    <cellStyle name="Hyperlink 85 3" xfId="1973"/>
    <cellStyle name="Hyperlink 85 9" xfId="1974"/>
    <cellStyle name="Hyperlink 85_AGL" xfId="1975"/>
    <cellStyle name="Hyperlink 86" xfId="1976"/>
    <cellStyle name="Hyperlink 86 2" xfId="1977"/>
    <cellStyle name="Hyperlink 86 3" xfId="1978"/>
    <cellStyle name="Hyperlink 86 9" xfId="1979"/>
    <cellStyle name="Hyperlink 86_AGL" xfId="1980"/>
    <cellStyle name="Hyperlink 87" xfId="1981"/>
    <cellStyle name="Hyperlink 87 2" xfId="1982"/>
    <cellStyle name="Hyperlink 87 3" xfId="1983"/>
    <cellStyle name="Hyperlink 87 9" xfId="1984"/>
    <cellStyle name="Hyperlink 87_AGL" xfId="1985"/>
    <cellStyle name="Hyperlink 88" xfId="1986"/>
    <cellStyle name="Hyperlink 88 2" xfId="1987"/>
    <cellStyle name="Hyperlink 88 3" xfId="1988"/>
    <cellStyle name="Hyperlink 88 9" xfId="1989"/>
    <cellStyle name="Hyperlink 88_AGL" xfId="1990"/>
    <cellStyle name="Hyperlink 89" xfId="1991"/>
    <cellStyle name="Hyperlink 89 2" xfId="1992"/>
    <cellStyle name="Hyperlink 89 3" xfId="1993"/>
    <cellStyle name="Hyperlink 89 9" xfId="1994"/>
    <cellStyle name="Hyperlink 89_AGL" xfId="1995"/>
    <cellStyle name="Hyperlink 9" xfId="1996"/>
    <cellStyle name="Hyperlink 9 2" xfId="1997"/>
    <cellStyle name="Hyperlink 9 3" xfId="1998"/>
    <cellStyle name="Hyperlink 9 9" xfId="1999"/>
    <cellStyle name="Hyperlink 9_AGL" xfId="2000"/>
    <cellStyle name="Hyperlink 90" xfId="2001"/>
    <cellStyle name="Hyperlink 90 2" xfId="2002"/>
    <cellStyle name="Hyperlink 90 3" xfId="2003"/>
    <cellStyle name="Hyperlink 90 9" xfId="2004"/>
    <cellStyle name="Hyperlink 90_AGL" xfId="2005"/>
    <cellStyle name="Hyperlink 91" xfId="2006"/>
    <cellStyle name="Hyperlink 91 2" xfId="2007"/>
    <cellStyle name="Hyperlink 91 3" xfId="2008"/>
    <cellStyle name="Hyperlink 91 9" xfId="2009"/>
    <cellStyle name="Hyperlink 91_AGL" xfId="2010"/>
    <cellStyle name="Hyperlink 92" xfId="2011"/>
    <cellStyle name="Hyperlink 92 2" xfId="2012"/>
    <cellStyle name="Hyperlink 92 3" xfId="2013"/>
    <cellStyle name="Hyperlink 92 9" xfId="2014"/>
    <cellStyle name="Hyperlink 92_AGL" xfId="2015"/>
    <cellStyle name="Hyperlink 93" xfId="2016"/>
    <cellStyle name="Hyperlink 93 2" xfId="2017"/>
    <cellStyle name="Hyperlink 93 3" xfId="2018"/>
    <cellStyle name="Hyperlink 93 9" xfId="2019"/>
    <cellStyle name="Hyperlink 93_AGL" xfId="2020"/>
    <cellStyle name="Hyperlink 94" xfId="2021"/>
    <cellStyle name="Hyperlink 94 2" xfId="2022"/>
    <cellStyle name="Hyperlink 94 3" xfId="2023"/>
    <cellStyle name="Hyperlink 94 9" xfId="2024"/>
    <cellStyle name="Hyperlink 94_AGL" xfId="2025"/>
    <cellStyle name="Hyperlink 95" xfId="2026"/>
    <cellStyle name="Hyperlink 95 2" xfId="2027"/>
    <cellStyle name="Hyperlink 95 3" xfId="2028"/>
    <cellStyle name="Hyperlink 95 9" xfId="2029"/>
    <cellStyle name="Hyperlink 95_AGL" xfId="2030"/>
    <cellStyle name="Hyperlink 96" xfId="2031"/>
    <cellStyle name="Hyperlink 96 2" xfId="2032"/>
    <cellStyle name="Hyperlink 96 3" xfId="2033"/>
    <cellStyle name="Hyperlink 96 9" xfId="2034"/>
    <cellStyle name="Hyperlink 96_AGL" xfId="2035"/>
    <cellStyle name="Hyperlink 97" xfId="2036"/>
    <cellStyle name="Hyperlink 97 2" xfId="2037"/>
    <cellStyle name="Hyperlink 97 3" xfId="2038"/>
    <cellStyle name="Hyperlink 97 9" xfId="2039"/>
    <cellStyle name="Hyperlink 97_AGL" xfId="2040"/>
    <cellStyle name="Hyperlink 98" xfId="2041"/>
    <cellStyle name="Hyperlink 98 2" xfId="2042"/>
    <cellStyle name="Hyperlink 98 3" xfId="2043"/>
    <cellStyle name="Hyperlink 98 9" xfId="2044"/>
    <cellStyle name="Hyperlink 98_AGL" xfId="2045"/>
    <cellStyle name="Hyperlink 99" xfId="2046"/>
    <cellStyle name="Hyperlink 99 2" xfId="2047"/>
    <cellStyle name="Hyperlink 99 3" xfId="2048"/>
    <cellStyle name="Hyperlink 99 9" xfId="2049"/>
    <cellStyle name="Hyperlink 99_AGL" xfId="2050"/>
    <cellStyle name="Input" xfId="27" builtinId="20"/>
    <cellStyle name="Input 2" xfId="28"/>
    <cellStyle name="Input 2 10" xfId="2051"/>
    <cellStyle name="Input 2 2" xfId="2052"/>
    <cellStyle name="Input 2 2 2" xfId="2053"/>
    <cellStyle name="Input 2 2 2 2" xfId="2054"/>
    <cellStyle name="Input 2 2 2_Sheet10" xfId="2055"/>
    <cellStyle name="Input 2 2 3" xfId="2056"/>
    <cellStyle name="Input 2 2_AGL" xfId="2057"/>
    <cellStyle name="Input 2 3" xfId="2058"/>
    <cellStyle name="Input 2 3 2" xfId="2059"/>
    <cellStyle name="Input 2 3 2 2" xfId="2060"/>
    <cellStyle name="Input 2 3 2_Sheet10" xfId="2061"/>
    <cellStyle name="Input 2 3 3" xfId="2062"/>
    <cellStyle name="Input 2 3_AGL" xfId="2063"/>
    <cellStyle name="Input 2 4" xfId="2064"/>
    <cellStyle name="Input 2 4 2" xfId="2065"/>
    <cellStyle name="Input 2 4_Sheet10" xfId="2066"/>
    <cellStyle name="Input 2 5" xfId="2067"/>
    <cellStyle name="Input 2 6" xfId="2068"/>
    <cellStyle name="Input 2 7" xfId="2069"/>
    <cellStyle name="Input 2 8" xfId="2070"/>
    <cellStyle name="Input 2 9" xfId="2071"/>
    <cellStyle name="Input 2_AGL" xfId="2072"/>
    <cellStyle name="Input 3" xfId="2073"/>
    <cellStyle name="Input 3 10" xfId="2074"/>
    <cellStyle name="Input 3 2" xfId="2075"/>
    <cellStyle name="Input 3 2 2" xfId="2076"/>
    <cellStyle name="Input 3 2_Sheet10" xfId="2077"/>
    <cellStyle name="Input 3 3" xfId="2078"/>
    <cellStyle name="Input 3 4" xfId="2079"/>
    <cellStyle name="Input 3 5" xfId="2080"/>
    <cellStyle name="Input 3 6" xfId="2081"/>
    <cellStyle name="Input 3 7" xfId="2082"/>
    <cellStyle name="Input 3 8" xfId="2083"/>
    <cellStyle name="Input 3 9" xfId="2084"/>
    <cellStyle name="Input 3_AGL" xfId="2085"/>
    <cellStyle name="Input 4" xfId="2086"/>
    <cellStyle name="Input 4 2" xfId="2087"/>
    <cellStyle name="Input 4 2 2" xfId="2088"/>
    <cellStyle name="Input 4 2_Sheet10" xfId="2089"/>
    <cellStyle name="Input 4 3" xfId="2090"/>
    <cellStyle name="Input 4_AGL" xfId="2091"/>
    <cellStyle name="Input 5" xfId="2092"/>
    <cellStyle name="Input 5 2" xfId="2093"/>
    <cellStyle name="Input 5_Sheet10" xfId="2094"/>
    <cellStyle name="Input 6" xfId="2095"/>
    <cellStyle name="Interm selection" xfId="2096"/>
    <cellStyle name="Intermediate/scenario user input" xfId="2097"/>
    <cellStyle name="Intermediate/scenario user input 2" xfId="2098"/>
    <cellStyle name="Intermediate/scenario user input 2 2" xfId="2099"/>
    <cellStyle name="Intermediate/scenario user input 2_Sheet10" xfId="2100"/>
    <cellStyle name="Intermediate/scenario user input 3" xfId="2101"/>
    <cellStyle name="Intermediate/scenario user input_AGL" xfId="2102"/>
    <cellStyle name="L_Green" xfId="2103"/>
    <cellStyle name="Linked" xfId="29"/>
    <cellStyle name="Linked 2" xfId="2104"/>
    <cellStyle name="Linked 2 2" xfId="2105"/>
    <cellStyle name="Linked 2 2 2" xfId="2106"/>
    <cellStyle name="Linked 2 2 3" xfId="2107"/>
    <cellStyle name="Linked 2 2_AGL" xfId="2108"/>
    <cellStyle name="Linked 2 3" xfId="2109"/>
    <cellStyle name="Linked 2 4" xfId="2110"/>
    <cellStyle name="Linked 2_AGL" xfId="2111"/>
    <cellStyle name="Linked 3" xfId="2112"/>
    <cellStyle name="Linked 4" xfId="2113"/>
    <cellStyle name="Linked Cell 2" xfId="2114"/>
    <cellStyle name="Linked Cell 2 2" xfId="2115"/>
    <cellStyle name="Linked Cell 2 3" xfId="2116"/>
    <cellStyle name="Linked Cell 2_AGL" xfId="2117"/>
    <cellStyle name="Linked Cell 3" xfId="2118"/>
    <cellStyle name="Linked Cell 4" xfId="2119"/>
    <cellStyle name="Neutral" xfId="30" builtinId="28"/>
    <cellStyle name="Neutral 2" xfId="2120"/>
    <cellStyle name="Neutral 2 2" xfId="2121"/>
    <cellStyle name="Neutral 2 3" xfId="2122"/>
    <cellStyle name="Neutral 2_AGL" xfId="2123"/>
    <cellStyle name="Neutral 3" xfId="2124"/>
    <cellStyle name="Neutral 3 2" xfId="2125"/>
    <cellStyle name="Neutral 3 3" xfId="2126"/>
    <cellStyle name="Neutral 3_AGL" xfId="2127"/>
    <cellStyle name="Neutral 4" xfId="2128"/>
    <cellStyle name="Neutral 4 2" xfId="2129"/>
    <cellStyle name="Neutral 4 3" xfId="2130"/>
    <cellStyle name="Neutral 4_AGL" xfId="2131"/>
    <cellStyle name="Neutral 5" xfId="2132"/>
    <cellStyle name="Neutral 6" xfId="2133"/>
    <cellStyle name="Normal" xfId="0" builtinId="0"/>
    <cellStyle name="Normal - Style1" xfId="2134"/>
    <cellStyle name="Normal 10" xfId="60"/>
    <cellStyle name="Normal 10 2" xfId="2135"/>
    <cellStyle name="Normal 10 2 2" xfId="2136"/>
    <cellStyle name="Normal 10 2 2 2" xfId="2137"/>
    <cellStyle name="Normal 10 2 3" xfId="2138"/>
    <cellStyle name="Normal 10 2 3 2" xfId="2139"/>
    <cellStyle name="Normal 10 2 4" xfId="2140"/>
    <cellStyle name="Normal 10 2_AGL" xfId="2141"/>
    <cellStyle name="Normal 10 3" xfId="2142"/>
    <cellStyle name="Normal 10 3 2" xfId="2143"/>
    <cellStyle name="Normal 10 3 2 2" xfId="2144"/>
    <cellStyle name="Normal 10 3 3" xfId="2145"/>
    <cellStyle name="Normal 10 3 3 2" xfId="2146"/>
    <cellStyle name="Normal 10 3 4" xfId="2147"/>
    <cellStyle name="Normal 10 3_AGL" xfId="2148"/>
    <cellStyle name="Normal 10 4" xfId="2149"/>
    <cellStyle name="Normal 10 4 2" xfId="2150"/>
    <cellStyle name="Normal 10 4 2 2" xfId="2151"/>
    <cellStyle name="Normal 10 4 3" xfId="2152"/>
    <cellStyle name="Normal 10 4 3 2" xfId="2153"/>
    <cellStyle name="Normal 10 4 4" xfId="2154"/>
    <cellStyle name="Normal 10 4_AGL" xfId="2155"/>
    <cellStyle name="Normal 10 5" xfId="2156"/>
    <cellStyle name="Normal 10 5 2" xfId="2157"/>
    <cellStyle name="Normal 10 6" xfId="2158"/>
    <cellStyle name="Normal 10 6 2" xfId="2159"/>
    <cellStyle name="Normal 10 7" xfId="2160"/>
    <cellStyle name="Normal 10_AGL" xfId="2161"/>
    <cellStyle name="Normal 11" xfId="2162"/>
    <cellStyle name="Normal 11 2" xfId="2163"/>
    <cellStyle name="Normal 11 2 2" xfId="2164"/>
    <cellStyle name="Normal 11 2 2 2" xfId="2165"/>
    <cellStyle name="Normal 11 2 3" xfId="2166"/>
    <cellStyle name="Normal 11 2 3 2" xfId="2167"/>
    <cellStyle name="Normal 11 2 4" xfId="2168"/>
    <cellStyle name="Normal 11 2_AGL" xfId="2169"/>
    <cellStyle name="Normal 11 3" xfId="2170"/>
    <cellStyle name="Normal 11 3 2" xfId="2171"/>
    <cellStyle name="Normal 11 3 2 2" xfId="2172"/>
    <cellStyle name="Normal 11 3 3" xfId="2173"/>
    <cellStyle name="Normal 11 3 3 2" xfId="2174"/>
    <cellStyle name="Normal 11 3 4" xfId="2175"/>
    <cellStyle name="Normal 11 3_AGL" xfId="2176"/>
    <cellStyle name="Normal 11 4" xfId="2177"/>
    <cellStyle name="Normal 11 4 2" xfId="2178"/>
    <cellStyle name="Normal 11 5" xfId="2179"/>
    <cellStyle name="Normal 11 5 2" xfId="2180"/>
    <cellStyle name="Normal 11 6" xfId="2181"/>
    <cellStyle name="Normal 11_AGL" xfId="2182"/>
    <cellStyle name="Normal 12" xfId="2183"/>
    <cellStyle name="Normal 12 10" xfId="2184"/>
    <cellStyle name="Normal 12 10 2" xfId="2185"/>
    <cellStyle name="Normal 12 11" xfId="2186"/>
    <cellStyle name="Normal 12 11 2" xfId="2187"/>
    <cellStyle name="Normal 12 12" xfId="2188"/>
    <cellStyle name="Normal 12 2" xfId="2189"/>
    <cellStyle name="Normal 12 2 2" xfId="2190"/>
    <cellStyle name="Normal 12 2 2 2" xfId="2191"/>
    <cellStyle name="Normal 12 2 3" xfId="2192"/>
    <cellStyle name="Normal 12 2 3 2" xfId="2193"/>
    <cellStyle name="Normal 12 2 4" xfId="2194"/>
    <cellStyle name="Normal 12 2_AGL" xfId="2195"/>
    <cellStyle name="Normal 12 3" xfId="2196"/>
    <cellStyle name="Normal 12 3 2" xfId="2197"/>
    <cellStyle name="Normal 12 3 2 2" xfId="2198"/>
    <cellStyle name="Normal 12 3 3" xfId="2199"/>
    <cellStyle name="Normal 12 3 3 2" xfId="2200"/>
    <cellStyle name="Normal 12 3 4" xfId="2201"/>
    <cellStyle name="Normal 12 3_AGL" xfId="2202"/>
    <cellStyle name="Normal 12 4" xfId="2203"/>
    <cellStyle name="Normal 12 4 2" xfId="2204"/>
    <cellStyle name="Normal 12 4 2 2" xfId="2205"/>
    <cellStyle name="Normal 12 4 3" xfId="2206"/>
    <cellStyle name="Normal 12 4 3 2" xfId="2207"/>
    <cellStyle name="Normal 12 4 4" xfId="2208"/>
    <cellStyle name="Normal 12 4_AGL" xfId="2209"/>
    <cellStyle name="Normal 12 5" xfId="2210"/>
    <cellStyle name="Normal 12 5 2" xfId="2211"/>
    <cellStyle name="Normal 12 5 2 2" xfId="2212"/>
    <cellStyle name="Normal 12 5 3" xfId="2213"/>
    <cellStyle name="Normal 12 5 3 2" xfId="2214"/>
    <cellStyle name="Normal 12 5 4" xfId="2215"/>
    <cellStyle name="Normal 12 5_AGL" xfId="2216"/>
    <cellStyle name="Normal 12 6" xfId="2217"/>
    <cellStyle name="Normal 12 6 2" xfId="2218"/>
    <cellStyle name="Normal 12 6 2 2" xfId="2219"/>
    <cellStyle name="Normal 12 6 3" xfId="2220"/>
    <cellStyle name="Normal 12 6 3 2" xfId="2221"/>
    <cellStyle name="Normal 12 6 4" xfId="2222"/>
    <cellStyle name="Normal 12 6_AGL" xfId="2223"/>
    <cellStyle name="Normal 12 7" xfId="2224"/>
    <cellStyle name="Normal 12 7 2" xfId="2225"/>
    <cellStyle name="Normal 12 7 2 2" xfId="2226"/>
    <cellStyle name="Normal 12 7 3" xfId="2227"/>
    <cellStyle name="Normal 12 7 3 2" xfId="2228"/>
    <cellStyle name="Normal 12 7 4" xfId="2229"/>
    <cellStyle name="Normal 12 7_AGL" xfId="2230"/>
    <cellStyle name="Normal 12 8" xfId="2231"/>
    <cellStyle name="Normal 12 8 2" xfId="2232"/>
    <cellStyle name="Normal 12 8 2 2" xfId="2233"/>
    <cellStyle name="Normal 12 8 3" xfId="2234"/>
    <cellStyle name="Normal 12 8 3 2" xfId="2235"/>
    <cellStyle name="Normal 12 8 4" xfId="2236"/>
    <cellStyle name="Normal 12 8_AGL" xfId="2237"/>
    <cellStyle name="Normal 12 9" xfId="55"/>
    <cellStyle name="Normal 12 9 2" xfId="64"/>
    <cellStyle name="Normal 12 9 2 2" xfId="2238"/>
    <cellStyle name="Normal 12 9 3" xfId="2239"/>
    <cellStyle name="Normal 12 9 3 2" xfId="2240"/>
    <cellStyle name="Normal 12 9 4" xfId="2241"/>
    <cellStyle name="Normal 12 9_AGL" xfId="2242"/>
    <cellStyle name="Normal 12_AGL" xfId="2243"/>
    <cellStyle name="Normal 13" xfId="31"/>
    <cellStyle name="Normal 13 10" xfId="2244"/>
    <cellStyle name="Normal 13 10 2" xfId="2245"/>
    <cellStyle name="Normal 13 11" xfId="2246"/>
    <cellStyle name="Normal 13 11 2" xfId="2247"/>
    <cellStyle name="Normal 13 12" xfId="2248"/>
    <cellStyle name="Normal 13 13" xfId="2249"/>
    <cellStyle name="Normal 13 2" xfId="2250"/>
    <cellStyle name="Normal 13 2 2" xfId="2251"/>
    <cellStyle name="Normal 13 2 2 2" xfId="2252"/>
    <cellStyle name="Normal 13 2 3" xfId="2253"/>
    <cellStyle name="Normal 13 2 3 2" xfId="2254"/>
    <cellStyle name="Normal 13 2 4" xfId="2255"/>
    <cellStyle name="Normal 13 2_AGL" xfId="2256"/>
    <cellStyle name="Normal 13 3" xfId="2257"/>
    <cellStyle name="Normal 13 3 2" xfId="2258"/>
    <cellStyle name="Normal 13 3 2 2" xfId="2259"/>
    <cellStyle name="Normal 13 3 3" xfId="2260"/>
    <cellStyle name="Normal 13 3 3 2" xfId="2261"/>
    <cellStyle name="Normal 13 3 4" xfId="2262"/>
    <cellStyle name="Normal 13 3_AGL" xfId="2263"/>
    <cellStyle name="Normal 13 4" xfId="2264"/>
    <cellStyle name="Normal 13 4 2" xfId="2265"/>
    <cellStyle name="Normal 13 4 2 2" xfId="2266"/>
    <cellStyle name="Normal 13 4 3" xfId="2267"/>
    <cellStyle name="Normal 13 4 3 2" xfId="2268"/>
    <cellStyle name="Normal 13 4 4" xfId="2269"/>
    <cellStyle name="Normal 13 4_AGL" xfId="2270"/>
    <cellStyle name="Normal 13 5" xfId="2271"/>
    <cellStyle name="Normal 13 5 2" xfId="2272"/>
    <cellStyle name="Normal 13 5 2 2" xfId="2273"/>
    <cellStyle name="Normal 13 5 3" xfId="2274"/>
    <cellStyle name="Normal 13 5 3 2" xfId="2275"/>
    <cellStyle name="Normal 13 5 4" xfId="2276"/>
    <cellStyle name="Normal 13 5_AGL" xfId="2277"/>
    <cellStyle name="Normal 13 6" xfId="2278"/>
    <cellStyle name="Normal 13 6 2" xfId="2279"/>
    <cellStyle name="Normal 13 6 2 2" xfId="2280"/>
    <cellStyle name="Normal 13 6 3" xfId="2281"/>
    <cellStyle name="Normal 13 6 3 2" xfId="2282"/>
    <cellStyle name="Normal 13 6 4" xfId="2283"/>
    <cellStyle name="Normal 13 6_AGL" xfId="2284"/>
    <cellStyle name="Normal 13 7" xfId="2285"/>
    <cellStyle name="Normal 13 7 2" xfId="2286"/>
    <cellStyle name="Normal 13 7 2 2" xfId="2287"/>
    <cellStyle name="Normal 13 7 3" xfId="2288"/>
    <cellStyle name="Normal 13 7 3 2" xfId="2289"/>
    <cellStyle name="Normal 13 7 4" xfId="2290"/>
    <cellStyle name="Normal 13 7_AGL" xfId="2291"/>
    <cellStyle name="Normal 13 8" xfId="2292"/>
    <cellStyle name="Normal 13 8 2" xfId="2293"/>
    <cellStyle name="Normal 13 8 2 2" xfId="2294"/>
    <cellStyle name="Normal 13 8 3" xfId="2295"/>
    <cellStyle name="Normal 13 8 3 2" xfId="2296"/>
    <cellStyle name="Normal 13 8 4" xfId="2297"/>
    <cellStyle name="Normal 13 8_AGL" xfId="2298"/>
    <cellStyle name="Normal 13 9" xfId="2299"/>
    <cellStyle name="Normal 13 9 2" xfId="2300"/>
    <cellStyle name="Normal 13 9 2 2" xfId="2301"/>
    <cellStyle name="Normal 13 9 3" xfId="2302"/>
    <cellStyle name="Normal 13 9 3 2" xfId="2303"/>
    <cellStyle name="Normal 13 9 4" xfId="2304"/>
    <cellStyle name="Normal 13 9_AGL" xfId="2305"/>
    <cellStyle name="Normal 13_AGL" xfId="2306"/>
    <cellStyle name="Normal 14" xfId="2307"/>
    <cellStyle name="Normal 14 2" xfId="2308"/>
    <cellStyle name="Normal 14 2 2" xfId="2309"/>
    <cellStyle name="Normal 14 2 2 2" xfId="2310"/>
    <cellStyle name="Normal 14 2 3" xfId="2311"/>
    <cellStyle name="Normal 14 2 3 2" xfId="2312"/>
    <cellStyle name="Normal 14 2 4" xfId="2313"/>
    <cellStyle name="Normal 14 2_AGL" xfId="2314"/>
    <cellStyle name="Normal 14 3" xfId="2315"/>
    <cellStyle name="Normal 14 3 2" xfId="2316"/>
    <cellStyle name="Normal 14 4" xfId="2317"/>
    <cellStyle name="Normal 14 4 2" xfId="2318"/>
    <cellStyle name="Normal 14 5" xfId="2319"/>
    <cellStyle name="Normal 14_AGL" xfId="2320"/>
    <cellStyle name="Normal 15" xfId="2321"/>
    <cellStyle name="Normal 15 2" xfId="2322"/>
    <cellStyle name="Normal 15 2 2" xfId="2323"/>
    <cellStyle name="Normal 15 2 2 2" xfId="2324"/>
    <cellStyle name="Normal 15 2 3" xfId="2325"/>
    <cellStyle name="Normal 15 2 3 2" xfId="2326"/>
    <cellStyle name="Normal 15 2 4" xfId="2327"/>
    <cellStyle name="Normal 15 2_AGL" xfId="2328"/>
    <cellStyle name="Normal 15 3" xfId="2329"/>
    <cellStyle name="Normal 15 3 2" xfId="2330"/>
    <cellStyle name="Normal 15 4" xfId="2331"/>
    <cellStyle name="Normal 15 4 2" xfId="2332"/>
    <cellStyle name="Normal 15 5" xfId="2333"/>
    <cellStyle name="Normal 15_AGL" xfId="2334"/>
    <cellStyle name="Normal 16" xfId="2335"/>
    <cellStyle name="Normal 16 2" xfId="61"/>
    <cellStyle name="Normal 16 2 2" xfId="2336"/>
    <cellStyle name="Normal 16 2 3" xfId="2337"/>
    <cellStyle name="Normal 16 2_AGL" xfId="2338"/>
    <cellStyle name="Normal 16 3" xfId="2339"/>
    <cellStyle name="Normal 16 3 2" xfId="2340"/>
    <cellStyle name="Normal 16 3 2 2" xfId="2341"/>
    <cellStyle name="Normal 16 3 3" xfId="2342"/>
    <cellStyle name="Normal 16 3 3 2" xfId="2343"/>
    <cellStyle name="Normal 16 3 4" xfId="2344"/>
    <cellStyle name="Normal 16 3_AGL" xfId="2345"/>
    <cellStyle name="Normal 16 4" xfId="2346"/>
    <cellStyle name="Normal 16 4 2" xfId="2347"/>
    <cellStyle name="Normal 16 4 2 2" xfId="2348"/>
    <cellStyle name="Normal 16 4 3" xfId="2349"/>
    <cellStyle name="Normal 16 4 3 2" xfId="2350"/>
    <cellStyle name="Normal 16 4 4" xfId="2351"/>
    <cellStyle name="Normal 16 4_AGL" xfId="2352"/>
    <cellStyle name="Normal 16 5" xfId="2353"/>
    <cellStyle name="Normal 16 5 2" xfId="2354"/>
    <cellStyle name="Normal 16 5 2 2" xfId="2355"/>
    <cellStyle name="Normal 16 5 3" xfId="2356"/>
    <cellStyle name="Normal 16 5 3 2" xfId="2357"/>
    <cellStyle name="Normal 16 5 4" xfId="2358"/>
    <cellStyle name="Normal 16 5_AGL" xfId="2359"/>
    <cellStyle name="Normal 16 6" xfId="2360"/>
    <cellStyle name="Normal 16 6 2" xfId="2361"/>
    <cellStyle name="Normal 16 6 2 2" xfId="2362"/>
    <cellStyle name="Normal 16 6 3" xfId="2363"/>
    <cellStyle name="Normal 16 6 3 2" xfId="2364"/>
    <cellStyle name="Normal 16 6 4" xfId="2365"/>
    <cellStyle name="Normal 16 6_AGL" xfId="2366"/>
    <cellStyle name="Normal 16 7" xfId="2367"/>
    <cellStyle name="Normal 16_AGL" xfId="2368"/>
    <cellStyle name="Normal 17" xfId="2369"/>
    <cellStyle name="Normal 17 2" xfId="2370"/>
    <cellStyle name="Normal 17 2 2" xfId="2371"/>
    <cellStyle name="Normal 17 3" xfId="2372"/>
    <cellStyle name="Normal 17 3 2" xfId="2373"/>
    <cellStyle name="Normal 17 4" xfId="2374"/>
    <cellStyle name="Normal 17_AGL" xfId="2375"/>
    <cellStyle name="Normal 18" xfId="2376"/>
    <cellStyle name="Normal 18 2" xfId="2377"/>
    <cellStyle name="Normal 18 2 2" xfId="2378"/>
    <cellStyle name="Normal 18 2 2 2" xfId="2379"/>
    <cellStyle name="Normal 18 2 3" xfId="2380"/>
    <cellStyle name="Normal 18 2 3 2" xfId="2381"/>
    <cellStyle name="Normal 18 2 4" xfId="2382"/>
    <cellStyle name="Normal 18 2_AGL" xfId="2383"/>
    <cellStyle name="Normal 18 3" xfId="2384"/>
    <cellStyle name="Normal 18 3 2" xfId="2385"/>
    <cellStyle name="Normal 18 3 2 2" xfId="2386"/>
    <cellStyle name="Normal 18 3 3" xfId="2387"/>
    <cellStyle name="Normal 18 3 3 2" xfId="2388"/>
    <cellStyle name="Normal 18 3 4" xfId="2389"/>
    <cellStyle name="Normal 18 3_AGL" xfId="2390"/>
    <cellStyle name="Normal 18 4" xfId="2391"/>
    <cellStyle name="Normal 18 5" xfId="2392"/>
    <cellStyle name="Normal 18_AGL" xfId="2393"/>
    <cellStyle name="Normal 19" xfId="2394"/>
    <cellStyle name="Normal 19 2" xfId="2395"/>
    <cellStyle name="Normal 19 2 2" xfId="2396"/>
    <cellStyle name="Normal 19 2 2 2" xfId="2397"/>
    <cellStyle name="Normal 19 2 3" xfId="2398"/>
    <cellStyle name="Normal 19 2 3 2" xfId="2399"/>
    <cellStyle name="Normal 19 2 4" xfId="2400"/>
    <cellStyle name="Normal 19 2_AGL" xfId="2401"/>
    <cellStyle name="Normal 19 3" xfId="2402"/>
    <cellStyle name="Normal 19 3 2" xfId="2403"/>
    <cellStyle name="Normal 19 4" xfId="2404"/>
    <cellStyle name="Normal 19 4 2" xfId="2405"/>
    <cellStyle name="Normal 19 5" xfId="2406"/>
    <cellStyle name="Normal 19_AGL" xfId="2407"/>
    <cellStyle name="Normal 2" xfId="32"/>
    <cellStyle name="Normal 2 10" xfId="2408"/>
    <cellStyle name="Normal 2 2" xfId="33"/>
    <cellStyle name="Normal 2 2 2" xfId="2409"/>
    <cellStyle name="Normal 2 2 2 10" xfId="2410"/>
    <cellStyle name="Normal 2 2 2 2" xfId="2411"/>
    <cellStyle name="Normal 2 2 2 3" xfId="2412"/>
    <cellStyle name="Normal 2 2 2 3 2" xfId="2413"/>
    <cellStyle name="Normal 2 2 2 3 3" xfId="2414"/>
    <cellStyle name="Normal 2 2 2 3_AGL" xfId="2415"/>
    <cellStyle name="Normal 2 2 2 4" xfId="2416"/>
    <cellStyle name="Normal 2 2 2 5" xfId="2417"/>
    <cellStyle name="Normal 2 2 2 6" xfId="2418"/>
    <cellStyle name="Normal 2 2 2 7" xfId="2419"/>
    <cellStyle name="Normal 2 2 2 8" xfId="2420"/>
    <cellStyle name="Normal 2 2 2 9" xfId="2421"/>
    <cellStyle name="Normal 2 2 2_AGL" xfId="2422"/>
    <cellStyle name="Normal 2 2 3" xfId="2423"/>
    <cellStyle name="Normal 2 2 4" xfId="2424"/>
    <cellStyle name="Normal 2 2 4 2" xfId="2425"/>
    <cellStyle name="Normal 2 2 4 3" xfId="2426"/>
    <cellStyle name="Normal 2 2 4_AGL" xfId="2427"/>
    <cellStyle name="Normal 2 2 5" xfId="2428"/>
    <cellStyle name="Normal 2 2 6" xfId="2429"/>
    <cellStyle name="Normal 2 2_AGL" xfId="2430"/>
    <cellStyle name="Normal 2 3" xfId="34"/>
    <cellStyle name="Normal 2 3 2" xfId="2431"/>
    <cellStyle name="Normal 2 4" xfId="35"/>
    <cellStyle name="Normal 2 4 2" xfId="2432"/>
    <cellStyle name="Normal 2 4 3" xfId="2433"/>
    <cellStyle name="Normal 2 4_AGL" xfId="2434"/>
    <cellStyle name="Normal 2 5" xfId="2435"/>
    <cellStyle name="Normal 2 6" xfId="2436"/>
    <cellStyle name="Normal 2 6 2" xfId="2437"/>
    <cellStyle name="Normal 2 7" xfId="2438"/>
    <cellStyle name="Normal 2 8" xfId="2439"/>
    <cellStyle name="Normal 2 9" xfId="2440"/>
    <cellStyle name="Normal 2_Sheet1" xfId="2441"/>
    <cellStyle name="Normal 20" xfId="2442"/>
    <cellStyle name="Normal 20 2" xfId="2443"/>
    <cellStyle name="Normal 20 2 2" xfId="2444"/>
    <cellStyle name="Normal 20 3" xfId="2445"/>
    <cellStyle name="Normal 20 3 2" xfId="2446"/>
    <cellStyle name="Normal 20 4" xfId="2447"/>
    <cellStyle name="Normal 20_AGL" xfId="2448"/>
    <cellStyle name="Normal 21" xfId="2449"/>
    <cellStyle name="Normal 21 2" xfId="2450"/>
    <cellStyle name="Normal 21 2 2" xfId="2451"/>
    <cellStyle name="Normal 21 3" xfId="2452"/>
    <cellStyle name="Normal 21 3 2" xfId="2453"/>
    <cellStyle name="Normal 21 4" xfId="2454"/>
    <cellStyle name="Normal 21_AGL" xfId="2455"/>
    <cellStyle name="Normal 22" xfId="2456"/>
    <cellStyle name="Normal 22 2" xfId="2457"/>
    <cellStyle name="Normal 22 2 2" xfId="2458"/>
    <cellStyle name="Normal 22 3" xfId="2459"/>
    <cellStyle name="Normal 22 3 2" xfId="2460"/>
    <cellStyle name="Normal 22 4" xfId="2461"/>
    <cellStyle name="Normal 22_AGL" xfId="2462"/>
    <cellStyle name="Normal 23" xfId="2463"/>
    <cellStyle name="Normal 23 2" xfId="2464"/>
    <cellStyle name="Normal 23 2 2" xfId="2465"/>
    <cellStyle name="Normal 23 3" xfId="2466"/>
    <cellStyle name="Normal 23 3 2" xfId="2467"/>
    <cellStyle name="Normal 23 4" xfId="2468"/>
    <cellStyle name="Normal 23_AGL" xfId="2469"/>
    <cellStyle name="Normal 24" xfId="2470"/>
    <cellStyle name="Normal 24 2" xfId="2471"/>
    <cellStyle name="Normal 24 2 2" xfId="2472"/>
    <cellStyle name="Normal 24 3" xfId="2473"/>
    <cellStyle name="Normal 24 3 2" xfId="2474"/>
    <cellStyle name="Normal 24 4" xfId="2475"/>
    <cellStyle name="Normal 24_AGL" xfId="2476"/>
    <cellStyle name="Normal 25" xfId="2477"/>
    <cellStyle name="Normal 25 2" xfId="2478"/>
    <cellStyle name="Normal 25 2 2" xfId="2479"/>
    <cellStyle name="Normal 25 3" xfId="2480"/>
    <cellStyle name="Normal 25 3 2" xfId="2481"/>
    <cellStyle name="Normal 25 4" xfId="2482"/>
    <cellStyle name="Normal 25_AGL" xfId="2483"/>
    <cellStyle name="Normal 26" xfId="2484"/>
    <cellStyle name="Normal 26 2" xfId="2485"/>
    <cellStyle name="Normal 26 2 2" xfId="2486"/>
    <cellStyle name="Normal 26 3" xfId="2487"/>
    <cellStyle name="Normal 26 3 2" xfId="2488"/>
    <cellStyle name="Normal 26 4" xfId="2489"/>
    <cellStyle name="Normal 26_AGL" xfId="2490"/>
    <cellStyle name="Normal 27" xfId="2491"/>
    <cellStyle name="Normal 27 2" xfId="2492"/>
    <cellStyle name="Normal 27 2 2" xfId="2493"/>
    <cellStyle name="Normal 27 3" xfId="2494"/>
    <cellStyle name="Normal 27 3 2" xfId="2495"/>
    <cellStyle name="Normal 27 4" xfId="2496"/>
    <cellStyle name="Normal 27_AGL" xfId="2497"/>
    <cellStyle name="Normal 28" xfId="2498"/>
    <cellStyle name="Normal 28 2" xfId="2499"/>
    <cellStyle name="Normal 28 2 2" xfId="2500"/>
    <cellStyle name="Normal 28 3" xfId="2501"/>
    <cellStyle name="Normal 28 3 2" xfId="2502"/>
    <cellStyle name="Normal 28 4" xfId="2503"/>
    <cellStyle name="Normal 28_AGL" xfId="2504"/>
    <cellStyle name="Normal 29" xfId="2505"/>
    <cellStyle name="Normal 29 2" xfId="2506"/>
    <cellStyle name="Normal 29 2 2" xfId="2507"/>
    <cellStyle name="Normal 29 3" xfId="2508"/>
    <cellStyle name="Normal 29 3 2" xfId="2509"/>
    <cellStyle name="Normal 29 4" xfId="2510"/>
    <cellStyle name="Normal 29_AGL" xfId="2511"/>
    <cellStyle name="Normal 3" xfId="36"/>
    <cellStyle name="Normal 3 10" xfId="2512"/>
    <cellStyle name="Normal 3 2" xfId="37"/>
    <cellStyle name="Normal 3 2 10" xfId="2513"/>
    <cellStyle name="Normal 3 2 10 2" xfId="2514"/>
    <cellStyle name="Normal 3 2 10 2 2" xfId="2515"/>
    <cellStyle name="Normal 3 2 10 3" xfId="2516"/>
    <cellStyle name="Normal 3 2 10 3 2" xfId="2517"/>
    <cellStyle name="Normal 3 2 10 4" xfId="2518"/>
    <cellStyle name="Normal 3 2 10_AGL" xfId="2519"/>
    <cellStyle name="Normal 3 2 11" xfId="2520"/>
    <cellStyle name="Normal 3 2 11 2" xfId="2521"/>
    <cellStyle name="Normal 3 2 11 2 2" xfId="2522"/>
    <cellStyle name="Normal 3 2 11 3" xfId="2523"/>
    <cellStyle name="Normal 3 2 11 3 2" xfId="2524"/>
    <cellStyle name="Normal 3 2 11 4" xfId="2525"/>
    <cellStyle name="Normal 3 2 11_AGL" xfId="2526"/>
    <cellStyle name="Normal 3 2 12" xfId="2527"/>
    <cellStyle name="Normal 3 2 12 2" xfId="2528"/>
    <cellStyle name="Normal 3 2 12 2 2" xfId="2529"/>
    <cellStyle name="Normal 3 2 12 3" xfId="2530"/>
    <cellStyle name="Normal 3 2 12 3 2" xfId="2531"/>
    <cellStyle name="Normal 3 2 12 4" xfId="2532"/>
    <cellStyle name="Normal 3 2 12_AGL" xfId="2533"/>
    <cellStyle name="Normal 3 2 13" xfId="2534"/>
    <cellStyle name="Normal 3 2 13 2" xfId="2535"/>
    <cellStyle name="Normal 3 2 13 2 2" xfId="2536"/>
    <cellStyle name="Normal 3 2 13 3" xfId="2537"/>
    <cellStyle name="Normal 3 2 13 3 2" xfId="2538"/>
    <cellStyle name="Normal 3 2 13 4" xfId="2539"/>
    <cellStyle name="Normal 3 2 13_AGL" xfId="2540"/>
    <cellStyle name="Normal 3 2 14" xfId="2541"/>
    <cellStyle name="Normal 3 2 14 2" xfId="2542"/>
    <cellStyle name="Normal 3 2 14 2 2" xfId="2543"/>
    <cellStyle name="Normal 3 2 14 3" xfId="2544"/>
    <cellStyle name="Normal 3 2 14 3 2" xfId="2545"/>
    <cellStyle name="Normal 3 2 14 4" xfId="2546"/>
    <cellStyle name="Normal 3 2 14_AGL" xfId="2547"/>
    <cellStyle name="Normal 3 2 15" xfId="2548"/>
    <cellStyle name="Normal 3 2 15 2" xfId="2549"/>
    <cellStyle name="Normal 3 2 15 2 2" xfId="2550"/>
    <cellStyle name="Normal 3 2 15 3" xfId="2551"/>
    <cellStyle name="Normal 3 2 15 3 2" xfId="2552"/>
    <cellStyle name="Normal 3 2 15 4" xfId="2553"/>
    <cellStyle name="Normal 3 2 15_AGL" xfId="2554"/>
    <cellStyle name="Normal 3 2 16" xfId="2555"/>
    <cellStyle name="Normal 3 2 16 2" xfId="2556"/>
    <cellStyle name="Normal 3 2 16 2 2" xfId="2557"/>
    <cellStyle name="Normal 3 2 16 3" xfId="2558"/>
    <cellStyle name="Normal 3 2 16 3 2" xfId="2559"/>
    <cellStyle name="Normal 3 2 16 4" xfId="2560"/>
    <cellStyle name="Normal 3 2 16_AGL" xfId="2561"/>
    <cellStyle name="Normal 3 2 17" xfId="2562"/>
    <cellStyle name="Normal 3 2 17 2" xfId="2563"/>
    <cellStyle name="Normal 3 2 17 2 2" xfId="2564"/>
    <cellStyle name="Normal 3 2 17 3" xfId="2565"/>
    <cellStyle name="Normal 3 2 17 3 2" xfId="2566"/>
    <cellStyle name="Normal 3 2 17 4" xfId="2567"/>
    <cellStyle name="Normal 3 2 17_AGL" xfId="2568"/>
    <cellStyle name="Normal 3 2 18" xfId="2569"/>
    <cellStyle name="Normal 3 2 19" xfId="2570"/>
    <cellStyle name="Normal 3 2 2" xfId="2571"/>
    <cellStyle name="Normal 3 2 2 2" xfId="2572"/>
    <cellStyle name="Normal 3 2 2 2 2" xfId="2573"/>
    <cellStyle name="Normal 3 2 2 2 2 2" xfId="2574"/>
    <cellStyle name="Normal 3 2 2 2 3" xfId="2575"/>
    <cellStyle name="Normal 3 2 2 2 3 2" xfId="2576"/>
    <cellStyle name="Normal 3 2 2 2 4" xfId="2577"/>
    <cellStyle name="Normal 3 2 2 2_AGL" xfId="2578"/>
    <cellStyle name="Normal 3 2 2 3" xfId="2579"/>
    <cellStyle name="Normal 3 2 2 3 2" xfId="2580"/>
    <cellStyle name="Normal 3 2 2 3 2 2" xfId="2581"/>
    <cellStyle name="Normal 3 2 2 3 3" xfId="2582"/>
    <cellStyle name="Normal 3 2 2 3 3 2" xfId="2583"/>
    <cellStyle name="Normal 3 2 2 3 4" xfId="2584"/>
    <cellStyle name="Normal 3 2 2 3_AGL" xfId="2585"/>
    <cellStyle name="Normal 3 2 2 4" xfId="2586"/>
    <cellStyle name="Normal 3 2 2 4 2" xfId="2587"/>
    <cellStyle name="Normal 3 2 2 5" xfId="2588"/>
    <cellStyle name="Normal 3 2 2 5 2" xfId="2589"/>
    <cellStyle name="Normal 3 2 2 6" xfId="2590"/>
    <cellStyle name="Normal 3 2 2_AGL" xfId="2591"/>
    <cellStyle name="Normal 3 2 20" xfId="2592"/>
    <cellStyle name="Normal 3 2 21" xfId="2593"/>
    <cellStyle name="Normal 3 2 22" xfId="2594"/>
    <cellStyle name="Normal 3 2 23" xfId="2595"/>
    <cellStyle name="Normal 3 2 24" xfId="2596"/>
    <cellStyle name="Normal 3 2 25" xfId="2597"/>
    <cellStyle name="Normal 3 2 26" xfId="2598"/>
    <cellStyle name="Normal 3 2 27" xfId="2599"/>
    <cellStyle name="Normal 3 2 28" xfId="2600"/>
    <cellStyle name="Normal 3 2 29" xfId="2601"/>
    <cellStyle name="Normal 3 2 3" xfId="2602"/>
    <cellStyle name="Normal 3 2 3 2" xfId="2603"/>
    <cellStyle name="Normal 3 2 3 2 2" xfId="2604"/>
    <cellStyle name="Normal 3 2 3 2 2 2" xfId="2605"/>
    <cellStyle name="Normal 3 2 3 2 3" xfId="2606"/>
    <cellStyle name="Normal 3 2 3 2 3 2" xfId="2607"/>
    <cellStyle name="Normal 3 2 3 2 4" xfId="2608"/>
    <cellStyle name="Normal 3 2 3 2_AGL" xfId="2609"/>
    <cellStyle name="Normal 3 2 3 3" xfId="2610"/>
    <cellStyle name="Normal 3 2 3 3 2" xfId="2611"/>
    <cellStyle name="Normal 3 2 3 3 2 2" xfId="2612"/>
    <cellStyle name="Normal 3 2 3 3 3" xfId="2613"/>
    <cellStyle name="Normal 3 2 3 3 3 2" xfId="2614"/>
    <cellStyle name="Normal 3 2 3 3 4" xfId="2615"/>
    <cellStyle name="Normal 3 2 3 3_AGL" xfId="2616"/>
    <cellStyle name="Normal 3 2 3 4" xfId="2617"/>
    <cellStyle name="Normal 3 2 3 4 2" xfId="2618"/>
    <cellStyle name="Normal 3 2 3 5" xfId="2619"/>
    <cellStyle name="Normal 3 2 3 5 2" xfId="2620"/>
    <cellStyle name="Normal 3 2 3 6" xfId="2621"/>
    <cellStyle name="Normal 3 2 3_AGL" xfId="2622"/>
    <cellStyle name="Normal 3 2 30" xfId="2623"/>
    <cellStyle name="Normal 3 2 31" xfId="2624"/>
    <cellStyle name="Normal 3 2 32" xfId="2625"/>
    <cellStyle name="Normal 3 2 4" xfId="2626"/>
    <cellStyle name="Normal 3 2 4 2" xfId="2627"/>
    <cellStyle name="Normal 3 2 4 2 2" xfId="2628"/>
    <cellStyle name="Normal 3 2 4 2 2 2" xfId="2629"/>
    <cellStyle name="Normal 3 2 4 2 3" xfId="2630"/>
    <cellStyle name="Normal 3 2 4 2 3 2" xfId="2631"/>
    <cellStyle name="Normal 3 2 4 2 4" xfId="2632"/>
    <cellStyle name="Normal 3 2 4 2_AGL" xfId="2633"/>
    <cellStyle name="Normal 3 2 4 3" xfId="2634"/>
    <cellStyle name="Normal 3 2 4 3 2" xfId="2635"/>
    <cellStyle name="Normal 3 2 4 3 2 2" xfId="2636"/>
    <cellStyle name="Normal 3 2 4 3 3" xfId="2637"/>
    <cellStyle name="Normal 3 2 4 3 3 2" xfId="2638"/>
    <cellStyle name="Normal 3 2 4 3 4" xfId="2639"/>
    <cellStyle name="Normal 3 2 4 3_AGL" xfId="2640"/>
    <cellStyle name="Normal 3 2 4 4" xfId="2641"/>
    <cellStyle name="Normal 3 2 4 4 2" xfId="2642"/>
    <cellStyle name="Normal 3 2 4 5" xfId="2643"/>
    <cellStyle name="Normal 3 2 4 5 2" xfId="2644"/>
    <cellStyle name="Normal 3 2 4 6" xfId="2645"/>
    <cellStyle name="Normal 3 2 4_AGL" xfId="2646"/>
    <cellStyle name="Normal 3 2 5" xfId="2647"/>
    <cellStyle name="Normal 3 2 5 2" xfId="2648"/>
    <cellStyle name="Normal 3 2 5 2 2" xfId="2649"/>
    <cellStyle name="Normal 3 2 5 2 2 2" xfId="2650"/>
    <cellStyle name="Normal 3 2 5 2 3" xfId="2651"/>
    <cellStyle name="Normal 3 2 5 2 3 2" xfId="2652"/>
    <cellStyle name="Normal 3 2 5 2 4" xfId="2653"/>
    <cellStyle name="Normal 3 2 5 2_AGL" xfId="2654"/>
    <cellStyle name="Normal 3 2 5 3" xfId="2655"/>
    <cellStyle name="Normal 3 2 5 3 2" xfId="2656"/>
    <cellStyle name="Normal 3 2 5 4" xfId="2657"/>
    <cellStyle name="Normal 3 2 5 4 2" xfId="2658"/>
    <cellStyle name="Normal 3 2 5 5" xfId="2659"/>
    <cellStyle name="Normal 3 2 5_AGL" xfId="2660"/>
    <cellStyle name="Normal 3 2 6" xfId="2661"/>
    <cellStyle name="Normal 3 2 6 2" xfId="2662"/>
    <cellStyle name="Normal 3 2 6 2 2" xfId="2663"/>
    <cellStyle name="Normal 3 2 6 2 2 2" xfId="2664"/>
    <cellStyle name="Normal 3 2 6 2 3" xfId="2665"/>
    <cellStyle name="Normal 3 2 6 2 3 2" xfId="2666"/>
    <cellStyle name="Normal 3 2 6 2 4" xfId="2667"/>
    <cellStyle name="Normal 3 2 6 2_AGL" xfId="2668"/>
    <cellStyle name="Normal 3 2 6 3" xfId="2669"/>
    <cellStyle name="Normal 3 2 6 4" xfId="2670"/>
    <cellStyle name="Normal 3 2 6_AGL" xfId="2671"/>
    <cellStyle name="Normal 3 2 7" xfId="2672"/>
    <cellStyle name="Normal 3 2 7 2" xfId="2673"/>
    <cellStyle name="Normal 3 2 7 2 2" xfId="2674"/>
    <cellStyle name="Normal 3 2 7 2 2 2" xfId="2675"/>
    <cellStyle name="Normal 3 2 7 2 3" xfId="2676"/>
    <cellStyle name="Normal 3 2 7 2 3 2" xfId="2677"/>
    <cellStyle name="Normal 3 2 7 2 4" xfId="2678"/>
    <cellStyle name="Normal 3 2 7 2_AGL" xfId="2679"/>
    <cellStyle name="Normal 3 2 7 3" xfId="2680"/>
    <cellStyle name="Normal 3 2 7 3 2" xfId="2681"/>
    <cellStyle name="Normal 3 2 7 4" xfId="2682"/>
    <cellStyle name="Normal 3 2 7 4 2" xfId="2683"/>
    <cellStyle name="Normal 3 2 7 5" xfId="2684"/>
    <cellStyle name="Normal 3 2 7_AGL" xfId="2685"/>
    <cellStyle name="Normal 3 2 8" xfId="2686"/>
    <cellStyle name="Normal 3 2 8 2" xfId="2687"/>
    <cellStyle name="Normal 3 2 8 2 2" xfId="2688"/>
    <cellStyle name="Normal 3 2 8 2 2 2" xfId="2689"/>
    <cellStyle name="Normal 3 2 8 2 3" xfId="2690"/>
    <cellStyle name="Normal 3 2 8 2 3 2" xfId="2691"/>
    <cellStyle name="Normal 3 2 8 2 4" xfId="2692"/>
    <cellStyle name="Normal 3 2 8 2_AGL" xfId="2693"/>
    <cellStyle name="Normal 3 2 8 3" xfId="2694"/>
    <cellStyle name="Normal 3 2 8 3 2" xfId="2695"/>
    <cellStyle name="Normal 3 2 8 4" xfId="2696"/>
    <cellStyle name="Normal 3 2 8 4 2" xfId="2697"/>
    <cellStyle name="Normal 3 2 8 5" xfId="2698"/>
    <cellStyle name="Normal 3 2 8_AGL" xfId="2699"/>
    <cellStyle name="Normal 3 2 9" xfId="2700"/>
    <cellStyle name="Normal 3 2 9 2" xfId="2701"/>
    <cellStyle name="Normal 3 2 9 2 2" xfId="2702"/>
    <cellStyle name="Normal 3 2 9 3" xfId="2703"/>
    <cellStyle name="Normal 3 2 9 3 2" xfId="2704"/>
    <cellStyle name="Normal 3 2 9 4" xfId="2705"/>
    <cellStyle name="Normal 3 2 9_AGL" xfId="2706"/>
    <cellStyle name="Normal 3 2_AGL" xfId="2707"/>
    <cellStyle name="Normal 3 3" xfId="2708"/>
    <cellStyle name="Normal 3 4" xfId="2709"/>
    <cellStyle name="Normal 3 4 2" xfId="2710"/>
    <cellStyle name="Normal 3 4 3" xfId="2711"/>
    <cellStyle name="Normal 3 4_AGL" xfId="2712"/>
    <cellStyle name="Normal 3 5" xfId="2713"/>
    <cellStyle name="Normal 3 6" xfId="2714"/>
    <cellStyle name="Normal 3 7" xfId="2715"/>
    <cellStyle name="Normal 3 8" xfId="2716"/>
    <cellStyle name="Normal 3 9" xfId="2717"/>
    <cellStyle name="Normal 3_AGL" xfId="2718"/>
    <cellStyle name="Normal 30" xfId="2719"/>
    <cellStyle name="Normal 30 2" xfId="2720"/>
    <cellStyle name="Normal 30 2 2" xfId="2721"/>
    <cellStyle name="Normal 30 3" xfId="2722"/>
    <cellStyle name="Normal 30 3 2" xfId="2723"/>
    <cellStyle name="Normal 30 4" xfId="2724"/>
    <cellStyle name="Normal 30_AGL" xfId="2725"/>
    <cellStyle name="Normal 31" xfId="2726"/>
    <cellStyle name="Normal 31 2" xfId="2727"/>
    <cellStyle name="Normal 31 2 2" xfId="2728"/>
    <cellStyle name="Normal 31 3" xfId="2729"/>
    <cellStyle name="Normal 31 3 2" xfId="2730"/>
    <cellStyle name="Normal 31 4" xfId="2731"/>
    <cellStyle name="Normal 31_AGL" xfId="2732"/>
    <cellStyle name="Normal 32" xfId="2733"/>
    <cellStyle name="Normal 32 2" xfId="2734"/>
    <cellStyle name="Normal 32 2 2" xfId="2735"/>
    <cellStyle name="Normal 32 3" xfId="2736"/>
    <cellStyle name="Normal 32 3 2" xfId="2737"/>
    <cellStyle name="Normal 32 4" xfId="2738"/>
    <cellStyle name="Normal 32_AGL" xfId="2739"/>
    <cellStyle name="Normal 33" xfId="2740"/>
    <cellStyle name="Normal 33 2" xfId="2741"/>
    <cellStyle name="Normal 33 2 2" xfId="2742"/>
    <cellStyle name="Normal 33 3" xfId="2743"/>
    <cellStyle name="Normal 33 3 2" xfId="2744"/>
    <cellStyle name="Normal 33 4" xfId="2745"/>
    <cellStyle name="Normal 33_AGL" xfId="2746"/>
    <cellStyle name="Normal 34" xfId="2747"/>
    <cellStyle name="Normal 34 2" xfId="2748"/>
    <cellStyle name="Normal 34 2 2" xfId="2749"/>
    <cellStyle name="Normal 34 3" xfId="2750"/>
    <cellStyle name="Normal 34 3 2" xfId="2751"/>
    <cellStyle name="Normal 34 4" xfId="2752"/>
    <cellStyle name="Normal 34_AGL" xfId="2753"/>
    <cellStyle name="Normal 35" xfId="2754"/>
    <cellStyle name="Normal 35 2" xfId="2755"/>
    <cellStyle name="Normal 36" xfId="2756"/>
    <cellStyle name="Normal 36 2" xfId="2757"/>
    <cellStyle name="Normal 36 2 2" xfId="2758"/>
    <cellStyle name="Normal 36 3" xfId="2759"/>
    <cellStyle name="Normal 36 3 2" xfId="2760"/>
    <cellStyle name="Normal 36 4" xfId="2761"/>
    <cellStyle name="Normal 37" xfId="2762"/>
    <cellStyle name="Normal 38" xfId="2763"/>
    <cellStyle name="Normal 39" xfId="2764"/>
    <cellStyle name="Normal 4" xfId="38"/>
    <cellStyle name="Normal 4 10" xfId="2765"/>
    <cellStyle name="Normal 4 10 2" xfId="2766"/>
    <cellStyle name="Normal 4 10 2 2" xfId="2767"/>
    <cellStyle name="Normal 4 10 3" xfId="2768"/>
    <cellStyle name="Normal 4 10 3 2" xfId="2769"/>
    <cellStyle name="Normal 4 10 4" xfId="2770"/>
    <cellStyle name="Normal 4 10_AGL" xfId="2771"/>
    <cellStyle name="Normal 4 11" xfId="2772"/>
    <cellStyle name="Normal 4 11 2" xfId="2773"/>
    <cellStyle name="Normal 4 11 2 2" xfId="2774"/>
    <cellStyle name="Normal 4 11 3" xfId="2775"/>
    <cellStyle name="Normal 4 11 3 2" xfId="2776"/>
    <cellStyle name="Normal 4 11 4" xfId="2777"/>
    <cellStyle name="Normal 4 11_AGL" xfId="2778"/>
    <cellStyle name="Normal 4 12" xfId="2779"/>
    <cellStyle name="Normal 4 12 2" xfId="2780"/>
    <cellStyle name="Normal 4 12 2 2" xfId="2781"/>
    <cellStyle name="Normal 4 12 3" xfId="2782"/>
    <cellStyle name="Normal 4 12 3 2" xfId="2783"/>
    <cellStyle name="Normal 4 12 4" xfId="2784"/>
    <cellStyle name="Normal 4 12_AGL" xfId="2785"/>
    <cellStyle name="Normal 4 13" xfId="2786"/>
    <cellStyle name="Normal 4 13 2" xfId="2787"/>
    <cellStyle name="Normal 4 13 2 2" xfId="2788"/>
    <cellStyle name="Normal 4 13 3" xfId="2789"/>
    <cellStyle name="Normal 4 13 3 2" xfId="2790"/>
    <cellStyle name="Normal 4 13 4" xfId="2791"/>
    <cellStyle name="Normal 4 13_AGL" xfId="2792"/>
    <cellStyle name="Normal 4 14" xfId="2793"/>
    <cellStyle name="Normal 4 15" xfId="2794"/>
    <cellStyle name="Normal 4 16" xfId="2795"/>
    <cellStyle name="Normal 4 17" xfId="2796"/>
    <cellStyle name="Normal 4 18" xfId="2797"/>
    <cellStyle name="Normal 4 19" xfId="2798"/>
    <cellStyle name="Normal 4 2" xfId="39"/>
    <cellStyle name="Normal 4 2 10" xfId="2799"/>
    <cellStyle name="Normal 4 2 11" xfId="2800"/>
    <cellStyle name="Normal 4 2 2" xfId="2801"/>
    <cellStyle name="Normal 4 2 2 2" xfId="2802"/>
    <cellStyle name="Normal 4 2 2 2 2" xfId="2803"/>
    <cellStyle name="Normal 4 2 2 2 2 2" xfId="2804"/>
    <cellStyle name="Normal 4 2 2 2 3" xfId="2805"/>
    <cellStyle name="Normal 4 2 2 2 3 2" xfId="2806"/>
    <cellStyle name="Normal 4 2 2 2 4" xfId="2807"/>
    <cellStyle name="Normal 4 2 2 2_AGL" xfId="2808"/>
    <cellStyle name="Normal 4 2 2 3" xfId="2809"/>
    <cellStyle name="Normal 4 2 2 3 2" xfId="2810"/>
    <cellStyle name="Normal 4 2 2 3 2 2" xfId="2811"/>
    <cellStyle name="Normal 4 2 2 3 3" xfId="2812"/>
    <cellStyle name="Normal 4 2 2 3 3 2" xfId="2813"/>
    <cellStyle name="Normal 4 2 2 3 4" xfId="2814"/>
    <cellStyle name="Normal 4 2 2 3_AGL" xfId="2815"/>
    <cellStyle name="Normal 4 2 2 4" xfId="2816"/>
    <cellStyle name="Normal 4 2 2 4 2" xfId="2817"/>
    <cellStyle name="Normal 4 2 2 5" xfId="2818"/>
    <cellStyle name="Normal 4 2 2 5 2" xfId="2819"/>
    <cellStyle name="Normal 4 2 2 6" xfId="2820"/>
    <cellStyle name="Normal 4 2 2_AGL" xfId="2821"/>
    <cellStyle name="Normal 4 2 3" xfId="2822"/>
    <cellStyle name="Normal 4 2 3 2" xfId="2823"/>
    <cellStyle name="Normal 4 2 3 2 2" xfId="2824"/>
    <cellStyle name="Normal 4 2 3 3" xfId="2825"/>
    <cellStyle name="Normal 4 2 3 3 2" xfId="2826"/>
    <cellStyle name="Normal 4 2 3 4" xfId="2827"/>
    <cellStyle name="Normal 4 2 3_AGL" xfId="2828"/>
    <cellStyle name="Normal 4 2 4" xfId="2829"/>
    <cellStyle name="Normal 4 2 4 2" xfId="2830"/>
    <cellStyle name="Normal 4 2 4 2 2" xfId="2831"/>
    <cellStyle name="Normal 4 2 4 3" xfId="2832"/>
    <cellStyle name="Normal 4 2 4 3 2" xfId="2833"/>
    <cellStyle name="Normal 4 2 4 4" xfId="2834"/>
    <cellStyle name="Normal 4 2 4_AGL" xfId="2835"/>
    <cellStyle name="Normal 4 2 5" xfId="2836"/>
    <cellStyle name="Normal 4 2 5 2" xfId="2837"/>
    <cellStyle name="Normal 4 2 5 2 2" xfId="2838"/>
    <cellStyle name="Normal 4 2 5 3" xfId="2839"/>
    <cellStyle name="Normal 4 2 5 3 2" xfId="2840"/>
    <cellStyle name="Normal 4 2 5 4" xfId="2841"/>
    <cellStyle name="Normal 4 2 5_AGL" xfId="2842"/>
    <cellStyle name="Normal 4 2 6" xfId="2843"/>
    <cellStyle name="Normal 4 2 6 2" xfId="2844"/>
    <cellStyle name="Normal 4 2 7" xfId="2845"/>
    <cellStyle name="Normal 4 2 7 2" xfId="2846"/>
    <cellStyle name="Normal 4 2 8" xfId="2847"/>
    <cellStyle name="Normal 4 2 9" xfId="2848"/>
    <cellStyle name="Normal 4 2_AGL" xfId="2849"/>
    <cellStyle name="Normal 4 20" xfId="2850"/>
    <cellStyle name="Normal 4 21" xfId="2851"/>
    <cellStyle name="Normal 4 22" xfId="2852"/>
    <cellStyle name="Normal 4 23" xfId="2853"/>
    <cellStyle name="Normal 4 24" xfId="2854"/>
    <cellStyle name="Normal 4 25" xfId="2855"/>
    <cellStyle name="Normal 4 26" xfId="2856"/>
    <cellStyle name="Normal 4 27" xfId="2857"/>
    <cellStyle name="Normal 4 28" xfId="2858"/>
    <cellStyle name="Normal 4 3" xfId="2859"/>
    <cellStyle name="Normal 4 3 2" xfId="2860"/>
    <cellStyle name="Normal 4 3 3" xfId="2861"/>
    <cellStyle name="Normal 4 4" xfId="2862"/>
    <cellStyle name="Normal 4 4 2" xfId="2863"/>
    <cellStyle name="Normal 4 4 2 2" xfId="2864"/>
    <cellStyle name="Normal 4 4 2 2 2" xfId="2865"/>
    <cellStyle name="Normal 4 4 2 3" xfId="2866"/>
    <cellStyle name="Normal 4 4 2 3 2" xfId="2867"/>
    <cellStyle name="Normal 4 4 2 4" xfId="2868"/>
    <cellStyle name="Normal 4 4 2_AGL" xfId="2869"/>
    <cellStyle name="Normal 4 4 3" xfId="2870"/>
    <cellStyle name="Normal 4 4 3 2" xfId="2871"/>
    <cellStyle name="Normal 4 4 3 2 2" xfId="2872"/>
    <cellStyle name="Normal 4 4 3 3" xfId="2873"/>
    <cellStyle name="Normal 4 4 3 3 2" xfId="2874"/>
    <cellStyle name="Normal 4 4 3 4" xfId="2875"/>
    <cellStyle name="Normal 4 4 3_AGL" xfId="2876"/>
    <cellStyle name="Normal 4 4 4" xfId="2877"/>
    <cellStyle name="Normal 4 4 4 2" xfId="2878"/>
    <cellStyle name="Normal 4 4 5" xfId="2879"/>
    <cellStyle name="Normal 4 4 5 2" xfId="2880"/>
    <cellStyle name="Normal 4 4 6" xfId="2881"/>
    <cellStyle name="Normal 4 4_AGL" xfId="2882"/>
    <cellStyle name="Normal 4 5" xfId="2883"/>
    <cellStyle name="Normal 4 5 2" xfId="2884"/>
    <cellStyle name="Normal 4 5 2 2" xfId="2885"/>
    <cellStyle name="Normal 4 5 2 2 2" xfId="2886"/>
    <cellStyle name="Normal 4 5 2 3" xfId="2887"/>
    <cellStyle name="Normal 4 5 2 3 2" xfId="2888"/>
    <cellStyle name="Normal 4 5 2 4" xfId="2889"/>
    <cellStyle name="Normal 4 5 2_AGL" xfId="2890"/>
    <cellStyle name="Normal 4 5 3" xfId="2891"/>
    <cellStyle name="Normal 4 5 3 2" xfId="2892"/>
    <cellStyle name="Normal 4 5 3 2 2" xfId="2893"/>
    <cellStyle name="Normal 4 5 3 3" xfId="2894"/>
    <cellStyle name="Normal 4 5 3 3 2" xfId="2895"/>
    <cellStyle name="Normal 4 5 3 4" xfId="2896"/>
    <cellStyle name="Normal 4 5 3_AGL" xfId="2897"/>
    <cellStyle name="Normal 4 5 4" xfId="2898"/>
    <cellStyle name="Normal 4 5 4 2" xfId="2899"/>
    <cellStyle name="Normal 4 5 5" xfId="2900"/>
    <cellStyle name="Normal 4 5 5 2" xfId="2901"/>
    <cellStyle name="Normal 4 5 6" xfId="2902"/>
    <cellStyle name="Normal 4 5_AGL" xfId="2903"/>
    <cellStyle name="Normal 4 6" xfId="2904"/>
    <cellStyle name="Normal 4 6 2" xfId="2905"/>
    <cellStyle name="Normal 4 6 2 2" xfId="2906"/>
    <cellStyle name="Normal 4 6 2 2 2" xfId="2907"/>
    <cellStyle name="Normal 4 6 2 3" xfId="2908"/>
    <cellStyle name="Normal 4 6 2 3 2" xfId="2909"/>
    <cellStyle name="Normal 4 6 2 4" xfId="2910"/>
    <cellStyle name="Normal 4 6 2_AGL" xfId="2911"/>
    <cellStyle name="Normal 4 6 3" xfId="2912"/>
    <cellStyle name="Normal 4 6 4" xfId="2913"/>
    <cellStyle name="Normal 4 6_AGL" xfId="2914"/>
    <cellStyle name="Normal 4 7" xfId="2915"/>
    <cellStyle name="Normal 4 7 2" xfId="2916"/>
    <cellStyle name="Normal 4 7 2 2" xfId="2917"/>
    <cellStyle name="Normal 4 7 3" xfId="2918"/>
    <cellStyle name="Normal 4 7 3 2" xfId="2919"/>
    <cellStyle name="Normal 4 7 4" xfId="2920"/>
    <cellStyle name="Normal 4 7_AGL" xfId="2921"/>
    <cellStyle name="Normal 4 8" xfId="2922"/>
    <cellStyle name="Normal 4 8 2" xfId="2923"/>
    <cellStyle name="Normal 4 8 2 2" xfId="2924"/>
    <cellStyle name="Normal 4 8 3" xfId="2925"/>
    <cellStyle name="Normal 4 8 3 2" xfId="2926"/>
    <cellStyle name="Normal 4 8 4" xfId="2927"/>
    <cellStyle name="Normal 4 8_AGL" xfId="2928"/>
    <cellStyle name="Normal 4 9" xfId="2929"/>
    <cellStyle name="Normal 4 9 2" xfId="2930"/>
    <cellStyle name="Normal 4 9 2 2" xfId="2931"/>
    <cellStyle name="Normal 4 9 3" xfId="2932"/>
    <cellStyle name="Normal 4 9 3 2" xfId="2933"/>
    <cellStyle name="Normal 4 9 4" xfId="2934"/>
    <cellStyle name="Normal 4 9_AGL" xfId="2935"/>
    <cellStyle name="Normal 4_AGL" xfId="2936"/>
    <cellStyle name="Normal 40" xfId="2937"/>
    <cellStyle name="Normal 41" xfId="2938"/>
    <cellStyle name="Normal 42" xfId="2939"/>
    <cellStyle name="Normal 43" xfId="2940"/>
    <cellStyle name="Normal 44" xfId="2941"/>
    <cellStyle name="Normal 45" xfId="2942"/>
    <cellStyle name="Normal 46" xfId="2943"/>
    <cellStyle name="Normal 47" xfId="2944"/>
    <cellStyle name="Normal 48" xfId="2945"/>
    <cellStyle name="Normal 49" xfId="2946"/>
    <cellStyle name="Normal 5" xfId="40"/>
    <cellStyle name="Normal 5 10" xfId="2947"/>
    <cellStyle name="Normal 5 11" xfId="2948"/>
    <cellStyle name="Normal 5 2" xfId="2949"/>
    <cellStyle name="Normal 5 2 2" xfId="2950"/>
    <cellStyle name="Normal 5 2 3" xfId="2951"/>
    <cellStyle name="Normal 5 2_AGL" xfId="2952"/>
    <cellStyle name="Normal 5 3" xfId="2953"/>
    <cellStyle name="Normal 5 4" xfId="2954"/>
    <cellStyle name="Normal 5 4 2" xfId="2955"/>
    <cellStyle name="Normal 5 4 3" xfId="2956"/>
    <cellStyle name="Normal 5 4_AGL" xfId="2957"/>
    <cellStyle name="Normal 5 5" xfId="2958"/>
    <cellStyle name="Normal 5 6" xfId="2959"/>
    <cellStyle name="Normal 5 7" xfId="2960"/>
    <cellStyle name="Normal 5 8" xfId="2961"/>
    <cellStyle name="Normal 5 9" xfId="2962"/>
    <cellStyle name="Normal 5_AGL" xfId="2963"/>
    <cellStyle name="Normal 50" xfId="2964"/>
    <cellStyle name="Normal 51" xfId="2965"/>
    <cellStyle name="Normal 52" xfId="2966"/>
    <cellStyle name="Normal 53" xfId="2967"/>
    <cellStyle name="Normal 54" xfId="2968"/>
    <cellStyle name="Normal 55" xfId="2969"/>
    <cellStyle name="Normal 56" xfId="2970"/>
    <cellStyle name="Normal 57" xfId="2971"/>
    <cellStyle name="Normal 58" xfId="2972"/>
    <cellStyle name="Normal 59" xfId="2973"/>
    <cellStyle name="Normal 6" xfId="41"/>
    <cellStyle name="Normal 6 10" xfId="2974"/>
    <cellStyle name="Normal 6 11" xfId="2975"/>
    <cellStyle name="Normal 6 2" xfId="2976"/>
    <cellStyle name="Normal 6 3" xfId="2977"/>
    <cellStyle name="Normal 6 3 2" xfId="2978"/>
    <cellStyle name="Normal 6 4" xfId="2979"/>
    <cellStyle name="Normal 6 4 2" xfId="2980"/>
    <cellStyle name="Normal 6 4 3" xfId="2981"/>
    <cellStyle name="Normal 6 4_AGL" xfId="2982"/>
    <cellStyle name="Normal 6 5" xfId="2983"/>
    <cellStyle name="Normal 6 6" xfId="2984"/>
    <cellStyle name="Normal 6 7" xfId="2985"/>
    <cellStyle name="Normal 6 8" xfId="2986"/>
    <cellStyle name="Normal 6 9" xfId="2987"/>
    <cellStyle name="Normal 6_AGL" xfId="2988"/>
    <cellStyle name="Normal 7" xfId="57"/>
    <cellStyle name="Normal 7 10" xfId="2989"/>
    <cellStyle name="Normal 7 11" xfId="2990"/>
    <cellStyle name="Normal 7 2" xfId="2991"/>
    <cellStyle name="Normal 7 2 2" xfId="2992"/>
    <cellStyle name="Normal 7 2 2 2" xfId="2993"/>
    <cellStyle name="Normal 7 2 3" xfId="2994"/>
    <cellStyle name="Normal 7 2 3 2" xfId="2995"/>
    <cellStyle name="Normal 7 2 4" xfId="2996"/>
    <cellStyle name="Normal 7 2_AGL" xfId="2997"/>
    <cellStyle name="Normal 7 3" xfId="2998"/>
    <cellStyle name="Normal 7 3 2" xfId="2999"/>
    <cellStyle name="Normal 7 3 2 2" xfId="3000"/>
    <cellStyle name="Normal 7 3 3" xfId="3001"/>
    <cellStyle name="Normal 7 3 3 2" xfId="3002"/>
    <cellStyle name="Normal 7 3 4" xfId="3003"/>
    <cellStyle name="Normal 7 3_AGL" xfId="3004"/>
    <cellStyle name="Normal 7 4" xfId="3005"/>
    <cellStyle name="Normal 7 4 2" xfId="3006"/>
    <cellStyle name="Normal 7 5" xfId="3007"/>
    <cellStyle name="Normal 7 5 2" xfId="3008"/>
    <cellStyle name="Normal 7 6" xfId="3009"/>
    <cellStyle name="Normal 7 7" xfId="3010"/>
    <cellStyle name="Normal 7 8" xfId="3011"/>
    <cellStyle name="Normal 7 9" xfId="3012"/>
    <cellStyle name="Normal 7_AGL" xfId="3013"/>
    <cellStyle name="Normal 8" xfId="3014"/>
    <cellStyle name="Normal 8 2" xfId="3015"/>
    <cellStyle name="Normal 8 2 2" xfId="3016"/>
    <cellStyle name="Normal 8 2 2 2" xfId="3017"/>
    <cellStyle name="Normal 8 2 3" xfId="3018"/>
    <cellStyle name="Normal 8 2 3 2" xfId="3019"/>
    <cellStyle name="Normal 8 2 4" xfId="3020"/>
    <cellStyle name="Normal 8 2_AGL" xfId="3021"/>
    <cellStyle name="Normal 8 3" xfId="3022"/>
    <cellStyle name="Normal 8 3 2" xfId="3023"/>
    <cellStyle name="Normal 8 3 2 2" xfId="3024"/>
    <cellStyle name="Normal 8 3 3" xfId="3025"/>
    <cellStyle name="Normal 8 3 3 2" xfId="3026"/>
    <cellStyle name="Normal 8 3 4" xfId="3027"/>
    <cellStyle name="Normal 8 3_AGL" xfId="3028"/>
    <cellStyle name="Normal 8 4" xfId="3029"/>
    <cellStyle name="Normal 8 4 2" xfId="3030"/>
    <cellStyle name="Normal 8 4 2 2" xfId="3031"/>
    <cellStyle name="Normal 8 4 3" xfId="3032"/>
    <cellStyle name="Normal 8 4 3 2" xfId="3033"/>
    <cellStyle name="Normal 8 4 4" xfId="3034"/>
    <cellStyle name="Normal 8 4_AGL" xfId="3035"/>
    <cellStyle name="Normal 8 5" xfId="3036"/>
    <cellStyle name="Normal 8 5 2" xfId="3037"/>
    <cellStyle name="Normal 8 5 2 2" xfId="3038"/>
    <cellStyle name="Normal 8 5 2 2 2" xfId="3039"/>
    <cellStyle name="Normal 8 5 2 3" xfId="3040"/>
    <cellStyle name="Normal 8 5 2 3 2" xfId="3041"/>
    <cellStyle name="Normal 8 5 2 4" xfId="3042"/>
    <cellStyle name="Normal 8 5 2_AGL" xfId="3043"/>
    <cellStyle name="Normal 8 5 3" xfId="3044"/>
    <cellStyle name="Normal 8 5 3 2" xfId="3045"/>
    <cellStyle name="Normal 8 5 3 2 2" xfId="3046"/>
    <cellStyle name="Normal 8 5 3 3" xfId="3047"/>
    <cellStyle name="Normal 8 5 3 3 2" xfId="3048"/>
    <cellStyle name="Normal 8 5 3 4" xfId="3049"/>
    <cellStyle name="Normal 8 5 3_AGL" xfId="3050"/>
    <cellStyle name="Normal 8 5 4" xfId="3051"/>
    <cellStyle name="Normal 8 5 4 2" xfId="3052"/>
    <cellStyle name="Normal 8 5 5" xfId="3053"/>
    <cellStyle name="Normal 8 5 5 2" xfId="3054"/>
    <cellStyle name="Normal 8 5 6" xfId="3055"/>
    <cellStyle name="Normal 8 5_AGL" xfId="3056"/>
    <cellStyle name="Normal 8 6" xfId="3057"/>
    <cellStyle name="Normal 8 6 2" xfId="3058"/>
    <cellStyle name="Normal 8 7" xfId="3059"/>
    <cellStyle name="Normal 8 7 2" xfId="3060"/>
    <cellStyle name="Normal 8 8" xfId="3061"/>
    <cellStyle name="Normal 8 8 2" xfId="3062"/>
    <cellStyle name="Normal 8 9" xfId="3063"/>
    <cellStyle name="Normal 8_AGL" xfId="3064"/>
    <cellStyle name="Normal 9" xfId="3065"/>
    <cellStyle name="Normal 9 10" xfId="3066"/>
    <cellStyle name="Normal 9 2" xfId="3067"/>
    <cellStyle name="Normal 9 2 2" xfId="3068"/>
    <cellStyle name="Normal 9 2 2 2" xfId="3069"/>
    <cellStyle name="Normal 9 2 3" xfId="3070"/>
    <cellStyle name="Normal 9 2 3 2" xfId="3071"/>
    <cellStyle name="Normal 9 2 4" xfId="3072"/>
    <cellStyle name="Normal 9 2_AGL" xfId="3073"/>
    <cellStyle name="Normal 9 3" xfId="3074"/>
    <cellStyle name="Normal 9 3 2" xfId="3075"/>
    <cellStyle name="Normal 9 3 2 2" xfId="3076"/>
    <cellStyle name="Normal 9 3 3" xfId="3077"/>
    <cellStyle name="Normal 9 3 3 2" xfId="3078"/>
    <cellStyle name="Normal 9 3 4" xfId="3079"/>
    <cellStyle name="Normal 9 3_AGL" xfId="3080"/>
    <cellStyle name="Normal 9 4" xfId="3081"/>
    <cellStyle name="Normal 9 4 2" xfId="3082"/>
    <cellStyle name="Normal 9 4 2 2" xfId="3083"/>
    <cellStyle name="Normal 9 4 3" xfId="3084"/>
    <cellStyle name="Normal 9 4 3 2" xfId="3085"/>
    <cellStyle name="Normal 9 4 4" xfId="3086"/>
    <cellStyle name="Normal 9 4_AGL" xfId="3087"/>
    <cellStyle name="Normal 9 5" xfId="3088"/>
    <cellStyle name="Normal 9 5 2" xfId="3089"/>
    <cellStyle name="Normal 9 5 2 2" xfId="3090"/>
    <cellStyle name="Normal 9 5 2 2 2" xfId="3091"/>
    <cellStyle name="Normal 9 5 2 3" xfId="3092"/>
    <cellStyle name="Normal 9 5 2 3 2" xfId="3093"/>
    <cellStyle name="Normal 9 5 2 4" xfId="3094"/>
    <cellStyle name="Normal 9 5 2_AGL" xfId="3095"/>
    <cellStyle name="Normal 9 5 3" xfId="3096"/>
    <cellStyle name="Normal 9 5 3 2" xfId="3097"/>
    <cellStyle name="Normal 9 5 4" xfId="3098"/>
    <cellStyle name="Normal 9 5 4 2" xfId="3099"/>
    <cellStyle name="Normal 9 5 5" xfId="3100"/>
    <cellStyle name="Normal 9 5_AGL" xfId="3101"/>
    <cellStyle name="Normal 9 6" xfId="3102"/>
    <cellStyle name="Normal 9 6 2" xfId="3103"/>
    <cellStyle name="Normal 9 6 2 2" xfId="3104"/>
    <cellStyle name="Normal 9 6 3" xfId="3105"/>
    <cellStyle name="Normal 9 6 3 2" xfId="3106"/>
    <cellStyle name="Normal 9 6 4" xfId="3107"/>
    <cellStyle name="Normal 9 6_AGL" xfId="3108"/>
    <cellStyle name="Normal 9 7" xfId="3109"/>
    <cellStyle name="Normal 9 7 2" xfId="3110"/>
    <cellStyle name="Normal 9 7 2 2" xfId="3111"/>
    <cellStyle name="Normal 9 7 3" xfId="3112"/>
    <cellStyle name="Normal 9 7 3 2" xfId="3113"/>
    <cellStyle name="Normal 9 7 4" xfId="3114"/>
    <cellStyle name="Normal 9 7_AGL" xfId="3115"/>
    <cellStyle name="Normal 9 8" xfId="3116"/>
    <cellStyle name="Normal 9 8 2" xfId="3117"/>
    <cellStyle name="Normal 9 9" xfId="3118"/>
    <cellStyle name="Normal 9 9 2" xfId="3119"/>
    <cellStyle name="Normal 9_AGL" xfId="3120"/>
    <cellStyle name="Normal GHG-Shade" xfId="42"/>
    <cellStyle name="normálne_CRFReport-template" xfId="43"/>
    <cellStyle name="Note" xfId="44" builtinId="10"/>
    <cellStyle name="Note 10" xfId="3121"/>
    <cellStyle name="Note 10 2" xfId="3122"/>
    <cellStyle name="Note 10 2 2" xfId="3123"/>
    <cellStyle name="Note 10 2_Sheet10" xfId="3124"/>
    <cellStyle name="Note 10 3" xfId="3125"/>
    <cellStyle name="Note 10 3 2" xfId="3126"/>
    <cellStyle name="Note 10 4" xfId="3127"/>
    <cellStyle name="Note 10_AGL" xfId="3128"/>
    <cellStyle name="Note 11" xfId="3129"/>
    <cellStyle name="Note 2" xfId="3130"/>
    <cellStyle name="Note 2 2" xfId="3131"/>
    <cellStyle name="Note 2 2 2" xfId="3132"/>
    <cellStyle name="Note 2 2 2 2" xfId="3133"/>
    <cellStyle name="Note 2 2 2_Sheet10" xfId="3134"/>
    <cellStyle name="Note 2 2 3" xfId="3135"/>
    <cellStyle name="Note 2 2_AGL" xfId="3136"/>
    <cellStyle name="Note 2 3" xfId="3137"/>
    <cellStyle name="Note 2 3 2" xfId="3138"/>
    <cellStyle name="Note 2 3 2 2" xfId="3139"/>
    <cellStyle name="Note 2 3 2_Sheet10" xfId="3140"/>
    <cellStyle name="Note 2 3 3" xfId="3141"/>
    <cellStyle name="Note 2 3_AGL" xfId="3142"/>
    <cellStyle name="Note 2 4" xfId="3143"/>
    <cellStyle name="Note 2 4 2" xfId="3144"/>
    <cellStyle name="Note 2 4 2 2" xfId="3145"/>
    <cellStyle name="Note 2 4 2_Sheet10" xfId="3146"/>
    <cellStyle name="Note 2 4 3" xfId="3147"/>
    <cellStyle name="Note 2 4_AGL" xfId="3148"/>
    <cellStyle name="Note 2 5" xfId="3149"/>
    <cellStyle name="Note 2 5 2" xfId="3150"/>
    <cellStyle name="Note 2 5_Sheet10" xfId="3151"/>
    <cellStyle name="Note 2 6" xfId="3152"/>
    <cellStyle name="Note 2_AGL" xfId="3153"/>
    <cellStyle name="Note 3" xfId="3154"/>
    <cellStyle name="Note 3 2" xfId="3155"/>
    <cellStyle name="Note 3 2 2" xfId="3156"/>
    <cellStyle name="Note 3 2 2 2" xfId="3157"/>
    <cellStyle name="Note 3 2 2_Sheet10" xfId="3158"/>
    <cellStyle name="Note 3 2 3" xfId="3159"/>
    <cellStyle name="Note 3 2_AGL" xfId="3160"/>
    <cellStyle name="Note 3 3" xfId="3161"/>
    <cellStyle name="Note 3 3 2" xfId="3162"/>
    <cellStyle name="Note 3 3_Sheet10" xfId="3163"/>
    <cellStyle name="Note 3 4" xfId="3164"/>
    <cellStyle name="Note 3_AGL" xfId="3165"/>
    <cellStyle name="Note 4" xfId="3166"/>
    <cellStyle name="Note 4 2" xfId="3167"/>
    <cellStyle name="Note 4 2 2" xfId="3168"/>
    <cellStyle name="Note 4 2 2 2" xfId="3169"/>
    <cellStyle name="Note 4 2 2_Sheet10" xfId="3170"/>
    <cellStyle name="Note 4 2 3" xfId="3171"/>
    <cellStyle name="Note 4 2_AGL" xfId="3172"/>
    <cellStyle name="Note 4 3" xfId="3173"/>
    <cellStyle name="Note 4 3 2" xfId="3174"/>
    <cellStyle name="Note 4 3_Sheet10" xfId="3175"/>
    <cellStyle name="Note 4 4" xfId="3176"/>
    <cellStyle name="Note 4_AGL" xfId="3177"/>
    <cellStyle name="Note 5" xfId="3178"/>
    <cellStyle name="Note 5 2" xfId="3179"/>
    <cellStyle name="Note 5 2 2" xfId="3180"/>
    <cellStyle name="Note 5 2 2 2" xfId="3181"/>
    <cellStyle name="Note 5 2 2_Sheet10" xfId="3182"/>
    <cellStyle name="Note 5 2 3" xfId="3183"/>
    <cellStyle name="Note 5 2 3 2" xfId="3184"/>
    <cellStyle name="Note 5 2 4" xfId="3185"/>
    <cellStyle name="Note 5 2_AGL" xfId="3186"/>
    <cellStyle name="Note 5 3" xfId="3187"/>
    <cellStyle name="Note 5 3 2" xfId="3188"/>
    <cellStyle name="Note 5 3 2 2" xfId="3189"/>
    <cellStyle name="Note 5 3 2_Sheet10" xfId="3190"/>
    <cellStyle name="Note 5 3 3" xfId="3191"/>
    <cellStyle name="Note 5 3 3 2" xfId="3192"/>
    <cellStyle name="Note 5 3 4" xfId="3193"/>
    <cellStyle name="Note 5 3_AGL" xfId="3194"/>
    <cellStyle name="Note 5 4" xfId="3195"/>
    <cellStyle name="Note 5 4 2" xfId="3196"/>
    <cellStyle name="Note 5 4 2 2" xfId="3197"/>
    <cellStyle name="Note 5 4 2_Sheet10" xfId="3198"/>
    <cellStyle name="Note 5 4 3" xfId="3199"/>
    <cellStyle name="Note 5 4 3 2" xfId="3200"/>
    <cellStyle name="Note 5 4 4" xfId="3201"/>
    <cellStyle name="Note 5 4_AGL" xfId="3202"/>
    <cellStyle name="Note 5 5" xfId="3203"/>
    <cellStyle name="Note 5 5 2" xfId="3204"/>
    <cellStyle name="Note 5 5 2 2" xfId="3205"/>
    <cellStyle name="Note 5 5 2 2 2" xfId="3206"/>
    <cellStyle name="Note 5 5 2 2_Sheet10" xfId="3207"/>
    <cellStyle name="Note 5 5 2 3" xfId="3208"/>
    <cellStyle name="Note 5 5 2 3 2" xfId="3209"/>
    <cellStyle name="Note 5 5 2 4" xfId="3210"/>
    <cellStyle name="Note 5 5 2_AGL" xfId="3211"/>
    <cellStyle name="Note 5 5 3" xfId="3212"/>
    <cellStyle name="Note 5 5 3 2" xfId="3213"/>
    <cellStyle name="Note 5 5 3 2 2" xfId="3214"/>
    <cellStyle name="Note 5 5 3 2_Sheet10" xfId="3215"/>
    <cellStyle name="Note 5 5 3 3" xfId="3216"/>
    <cellStyle name="Note 5 5 3 3 2" xfId="3217"/>
    <cellStyle name="Note 5 5 3 4" xfId="3218"/>
    <cellStyle name="Note 5 5 3_AGL" xfId="3219"/>
    <cellStyle name="Note 5 5 4" xfId="3220"/>
    <cellStyle name="Note 5 5 4 2" xfId="3221"/>
    <cellStyle name="Note 5 5 4_Sheet10" xfId="3222"/>
    <cellStyle name="Note 5 5 5" xfId="3223"/>
    <cellStyle name="Note 5 5 5 2" xfId="3224"/>
    <cellStyle name="Note 5 5 6" xfId="3225"/>
    <cellStyle name="Note 5 5_AGL" xfId="3226"/>
    <cellStyle name="Note 5 6" xfId="3227"/>
    <cellStyle name="Note 5 6 2" xfId="3228"/>
    <cellStyle name="Note 5 6_Sheet10" xfId="3229"/>
    <cellStyle name="Note 5 7" xfId="3230"/>
    <cellStyle name="Note 5 7 2" xfId="3231"/>
    <cellStyle name="Note 5 8" xfId="3232"/>
    <cellStyle name="Note 5_AGL" xfId="3233"/>
    <cellStyle name="Note 6" xfId="3234"/>
    <cellStyle name="Note 6 2" xfId="3235"/>
    <cellStyle name="Note 6 2 2" xfId="3236"/>
    <cellStyle name="Note 6 2 2 2" xfId="3237"/>
    <cellStyle name="Note 6 2 2_Sheet10" xfId="3238"/>
    <cellStyle name="Note 6 2 3" xfId="3239"/>
    <cellStyle name="Note 6 2 3 2" xfId="3240"/>
    <cellStyle name="Note 6 2 4" xfId="3241"/>
    <cellStyle name="Note 6 2_AGL" xfId="3242"/>
    <cellStyle name="Note 6 3" xfId="3243"/>
    <cellStyle name="Note 6 3 2" xfId="3244"/>
    <cellStyle name="Note 6 3 2 2" xfId="3245"/>
    <cellStyle name="Note 6 3 2_Sheet10" xfId="3246"/>
    <cellStyle name="Note 6 3 3" xfId="3247"/>
    <cellStyle name="Note 6 3 3 2" xfId="3248"/>
    <cellStyle name="Note 6 3 4" xfId="3249"/>
    <cellStyle name="Note 6 3_AGL" xfId="3250"/>
    <cellStyle name="Note 6 4" xfId="3251"/>
    <cellStyle name="Note 6 4 2" xfId="3252"/>
    <cellStyle name="Note 6 4 2 2" xfId="3253"/>
    <cellStyle name="Note 6 4 2_Sheet10" xfId="3254"/>
    <cellStyle name="Note 6 4 3" xfId="3255"/>
    <cellStyle name="Note 6 4 3 2" xfId="3256"/>
    <cellStyle name="Note 6 4 4" xfId="3257"/>
    <cellStyle name="Note 6 4_AGL" xfId="3258"/>
    <cellStyle name="Note 6 5" xfId="3259"/>
    <cellStyle name="Note 6 5 2" xfId="3260"/>
    <cellStyle name="Note 6 5_Sheet10" xfId="3261"/>
    <cellStyle name="Note 6 6" xfId="3262"/>
    <cellStyle name="Note 6 6 2" xfId="3263"/>
    <cellStyle name="Note 6 7" xfId="3264"/>
    <cellStyle name="Note 6_AGL" xfId="3265"/>
    <cellStyle name="Note 7" xfId="3266"/>
    <cellStyle name="Note 7 2" xfId="3267"/>
    <cellStyle name="Note 7 2 2" xfId="3268"/>
    <cellStyle name="Note 7 2 2 2" xfId="3269"/>
    <cellStyle name="Note 7 2 2_Sheet10" xfId="3270"/>
    <cellStyle name="Note 7 2 3" xfId="3271"/>
    <cellStyle name="Note 7 2 3 2" xfId="3272"/>
    <cellStyle name="Note 7 2 4" xfId="3273"/>
    <cellStyle name="Note 7 2_AGL" xfId="3274"/>
    <cellStyle name="Note 7 3" xfId="3275"/>
    <cellStyle name="Note 7 3 2" xfId="3276"/>
    <cellStyle name="Note 7 3_Sheet10" xfId="3277"/>
    <cellStyle name="Note 7 4" xfId="3278"/>
    <cellStyle name="Note 7 4 2" xfId="3279"/>
    <cellStyle name="Note 7 5" xfId="3280"/>
    <cellStyle name="Note 7_AGL" xfId="3281"/>
    <cellStyle name="Note 8" xfId="3282"/>
    <cellStyle name="Note 8 10" xfId="3283"/>
    <cellStyle name="Note 8 2" xfId="3284"/>
    <cellStyle name="Note 8 2 2" xfId="3285"/>
    <cellStyle name="Note 8 2 2 2" xfId="3286"/>
    <cellStyle name="Note 8 2 2_Sheet10" xfId="3287"/>
    <cellStyle name="Note 8 2 3" xfId="3288"/>
    <cellStyle name="Note 8 2 3 2" xfId="3289"/>
    <cellStyle name="Note 8 2 4" xfId="3290"/>
    <cellStyle name="Note 8 2_AGL" xfId="3291"/>
    <cellStyle name="Note 8 3" xfId="3292"/>
    <cellStyle name="Note 8 3 2" xfId="3293"/>
    <cellStyle name="Note 8 3 2 2" xfId="3294"/>
    <cellStyle name="Note 8 3 2_Sheet10" xfId="3295"/>
    <cellStyle name="Note 8 3 3" xfId="3296"/>
    <cellStyle name="Note 8 3 3 2" xfId="3297"/>
    <cellStyle name="Note 8 3 4" xfId="3298"/>
    <cellStyle name="Note 8 3_AGL" xfId="3299"/>
    <cellStyle name="Note 8 4" xfId="3300"/>
    <cellStyle name="Note 8 4 2" xfId="3301"/>
    <cellStyle name="Note 8 4 2 2" xfId="3302"/>
    <cellStyle name="Note 8 4 2_Sheet10" xfId="3303"/>
    <cellStyle name="Note 8 4 3" xfId="3304"/>
    <cellStyle name="Note 8 4 3 2" xfId="3305"/>
    <cellStyle name="Note 8 4 4" xfId="3306"/>
    <cellStyle name="Note 8 4_AGL" xfId="3307"/>
    <cellStyle name="Note 8 5" xfId="3308"/>
    <cellStyle name="Note 8 5 2" xfId="3309"/>
    <cellStyle name="Note 8 5 2 2" xfId="3310"/>
    <cellStyle name="Note 8 5 2_Sheet10" xfId="3311"/>
    <cellStyle name="Note 8 5 3" xfId="3312"/>
    <cellStyle name="Note 8 5 3 2" xfId="3313"/>
    <cellStyle name="Note 8 5 4" xfId="3314"/>
    <cellStyle name="Note 8 5_AGL" xfId="3315"/>
    <cellStyle name="Note 8 6" xfId="3316"/>
    <cellStyle name="Note 8 6 2" xfId="3317"/>
    <cellStyle name="Note 8 6 2 2" xfId="3318"/>
    <cellStyle name="Note 8 6 2_Sheet10" xfId="3319"/>
    <cellStyle name="Note 8 6 3" xfId="3320"/>
    <cellStyle name="Note 8 6 3 2" xfId="3321"/>
    <cellStyle name="Note 8 6 4" xfId="3322"/>
    <cellStyle name="Note 8 6_AGL" xfId="3323"/>
    <cellStyle name="Note 8 7" xfId="3324"/>
    <cellStyle name="Note 8 7 2" xfId="3325"/>
    <cellStyle name="Note 8 7 2 2" xfId="3326"/>
    <cellStyle name="Note 8 7 2_Sheet10" xfId="3327"/>
    <cellStyle name="Note 8 7 3" xfId="3328"/>
    <cellStyle name="Note 8 7 3 2" xfId="3329"/>
    <cellStyle name="Note 8 7 4" xfId="3330"/>
    <cellStyle name="Note 8 7_AGL" xfId="3331"/>
    <cellStyle name="Note 8 8" xfId="3332"/>
    <cellStyle name="Note 8 8 2" xfId="3333"/>
    <cellStyle name="Note 8 8_Sheet10" xfId="3334"/>
    <cellStyle name="Note 8 9" xfId="3335"/>
    <cellStyle name="Note 8 9 2" xfId="3336"/>
    <cellStyle name="Note 8_AGL" xfId="3337"/>
    <cellStyle name="Note 9" xfId="3338"/>
    <cellStyle name="Note 9 2" xfId="3339"/>
    <cellStyle name="Note 9 2 2" xfId="3340"/>
    <cellStyle name="Note 9 2_Sheet10" xfId="3341"/>
    <cellStyle name="Note 9 3" xfId="3342"/>
    <cellStyle name="Note 9 3 2" xfId="3343"/>
    <cellStyle name="Note 9 4" xfId="3344"/>
    <cellStyle name="Note 9_AGL" xfId="3345"/>
    <cellStyle name="ofwhich" xfId="3346"/>
    <cellStyle name="ofwhich 2" xfId="3347"/>
    <cellStyle name="ofwhich 2 2" xfId="3348"/>
    <cellStyle name="ofwhich 3" xfId="3349"/>
    <cellStyle name="ofwhich 4" xfId="3350"/>
    <cellStyle name="ofwhich_AGL" xfId="3351"/>
    <cellStyle name="Output 2" xfId="3352"/>
    <cellStyle name="Output 2 2" xfId="3353"/>
    <cellStyle name="Output 2 2 2" xfId="3354"/>
    <cellStyle name="Output 2 2 2 2" xfId="3355"/>
    <cellStyle name="Output 2 2 2_Sheet10" xfId="3356"/>
    <cellStyle name="Output 2 2 3" xfId="3357"/>
    <cellStyle name="Output 2 2_AGL" xfId="3358"/>
    <cellStyle name="Output 2 3" xfId="3359"/>
    <cellStyle name="Output 2 3 2" xfId="3360"/>
    <cellStyle name="Output 2 3_Sheet10" xfId="3361"/>
    <cellStyle name="Output 2 4" xfId="3362"/>
    <cellStyle name="Output 2_AGL" xfId="3363"/>
    <cellStyle name="Output 3" xfId="3364"/>
    <cellStyle name="Output 3 2" xfId="3365"/>
    <cellStyle name="Output 3 2 2" xfId="3366"/>
    <cellStyle name="Output 3 2_Sheet10" xfId="3367"/>
    <cellStyle name="Output 3 3" xfId="3368"/>
    <cellStyle name="Output 3_AGL" xfId="3369"/>
    <cellStyle name="Output 4" xfId="3370"/>
    <cellStyle name="Output 4 2" xfId="3371"/>
    <cellStyle name="Output 4_Sheet10" xfId="3372"/>
    <cellStyle name="Output 5" xfId="3373"/>
    <cellStyle name="Percent" xfId="45" builtinId="5"/>
    <cellStyle name="Percent 10" xfId="63"/>
    <cellStyle name="Percent 10 2" xfId="3374"/>
    <cellStyle name="Percent 10 2 2" xfId="3375"/>
    <cellStyle name="Percent 10 2 2 2" xfId="3376"/>
    <cellStyle name="Percent 10 2 3" xfId="3377"/>
    <cellStyle name="Percent 10 2 3 2" xfId="3378"/>
    <cellStyle name="Percent 10 2 4" xfId="3379"/>
    <cellStyle name="Percent 10 3" xfId="3380"/>
    <cellStyle name="Percent 10 3 2" xfId="3381"/>
    <cellStyle name="Percent 10 4" xfId="3382"/>
    <cellStyle name="Percent 10 4 2" xfId="3383"/>
    <cellStyle name="Percent 10 5" xfId="3384"/>
    <cellStyle name="Percent 11" xfId="3385"/>
    <cellStyle name="Percent 11 2" xfId="3386"/>
    <cellStyle name="Percent 11 2 2" xfId="3387"/>
    <cellStyle name="Percent 11 2 2 2" xfId="3388"/>
    <cellStyle name="Percent 11 2 3" xfId="3389"/>
    <cellStyle name="Percent 11 2 3 2" xfId="3390"/>
    <cellStyle name="Percent 11 2 4" xfId="3391"/>
    <cellStyle name="Percent 11 3" xfId="3392"/>
    <cellStyle name="Percent 11 3 2" xfId="3393"/>
    <cellStyle name="Percent 11 4" xfId="3394"/>
    <cellStyle name="Percent 11 4 2" xfId="3395"/>
    <cellStyle name="Percent 11 5" xfId="3396"/>
    <cellStyle name="Percent 12" xfId="3397"/>
    <cellStyle name="Percent 12 2" xfId="3398"/>
    <cellStyle name="Percent 12 2 2" xfId="3399"/>
    <cellStyle name="Percent 12 2 2 2" xfId="3400"/>
    <cellStyle name="Percent 12 2 3" xfId="3401"/>
    <cellStyle name="Percent 12 2 3 2" xfId="3402"/>
    <cellStyle name="Percent 12 2 4" xfId="3403"/>
    <cellStyle name="Percent 12 3" xfId="3404"/>
    <cellStyle name="Percent 12 3 2" xfId="3405"/>
    <cellStyle name="Percent 12 3 2 2" xfId="3406"/>
    <cellStyle name="Percent 12 3 3" xfId="3407"/>
    <cellStyle name="Percent 12 3 3 2" xfId="3408"/>
    <cellStyle name="Percent 12 3 4" xfId="3409"/>
    <cellStyle name="Percent 12 4" xfId="3410"/>
    <cellStyle name="Percent 12 4 2" xfId="3411"/>
    <cellStyle name="Percent 12 4 2 2" xfId="3412"/>
    <cellStyle name="Percent 12 4 3" xfId="3413"/>
    <cellStyle name="Percent 12 4 3 2" xfId="3414"/>
    <cellStyle name="Percent 12 4 4" xfId="3415"/>
    <cellStyle name="Percent 12 5" xfId="3416"/>
    <cellStyle name="Percent 12 5 2" xfId="3417"/>
    <cellStyle name="Percent 12 5 2 2" xfId="3418"/>
    <cellStyle name="Percent 12 5 3" xfId="3419"/>
    <cellStyle name="Percent 12 5 3 2" xfId="3420"/>
    <cellStyle name="Percent 12 5 4" xfId="3421"/>
    <cellStyle name="Percent 12 6" xfId="3422"/>
    <cellStyle name="Percent 12 7" xfId="3423"/>
    <cellStyle name="Percent 13" xfId="3424"/>
    <cellStyle name="Percent 13 2" xfId="3425"/>
    <cellStyle name="Percent 13 2 2" xfId="3426"/>
    <cellStyle name="Percent 13 2 2 2" xfId="3427"/>
    <cellStyle name="Percent 13 2 3" xfId="3428"/>
    <cellStyle name="Percent 13 2 3 2" xfId="3429"/>
    <cellStyle name="Percent 13 2 4" xfId="3430"/>
    <cellStyle name="Percent 13 3" xfId="3431"/>
    <cellStyle name="Percent 13 3 2" xfId="3432"/>
    <cellStyle name="Percent 13 3 2 2" xfId="3433"/>
    <cellStyle name="Percent 13 3 3" xfId="3434"/>
    <cellStyle name="Percent 13 3 3 2" xfId="3435"/>
    <cellStyle name="Percent 13 3 4" xfId="3436"/>
    <cellStyle name="Percent 13 4" xfId="3437"/>
    <cellStyle name="Percent 13 4 2" xfId="3438"/>
    <cellStyle name="Percent 13 4 2 2" xfId="3439"/>
    <cellStyle name="Percent 13 4 3" xfId="3440"/>
    <cellStyle name="Percent 13 4 3 2" xfId="3441"/>
    <cellStyle name="Percent 13 4 4" xfId="3442"/>
    <cellStyle name="Percent 13 5" xfId="3443"/>
    <cellStyle name="Percent 13 5 2" xfId="3444"/>
    <cellStyle name="Percent 13 6" xfId="3445"/>
    <cellStyle name="Percent 13 6 2" xfId="3446"/>
    <cellStyle name="Percent 13 7" xfId="3447"/>
    <cellStyle name="Percent 14" xfId="3448"/>
    <cellStyle name="Percent 14 2" xfId="3449"/>
    <cellStyle name="Percent 14 2 2" xfId="3450"/>
    <cellStyle name="Percent 14 3" xfId="3451"/>
    <cellStyle name="Percent 14 3 2" xfId="3452"/>
    <cellStyle name="Percent 14 4" xfId="3453"/>
    <cellStyle name="Percent 15" xfId="3454"/>
    <cellStyle name="Percent 15 2" xfId="3455"/>
    <cellStyle name="Percent 15 2 2" xfId="3456"/>
    <cellStyle name="Percent 15 3" xfId="3457"/>
    <cellStyle name="Percent 15 3 2" xfId="3458"/>
    <cellStyle name="Percent 15 4" xfId="3459"/>
    <cellStyle name="Percent 16" xfId="3460"/>
    <cellStyle name="Percent 16 2" xfId="3461"/>
    <cellStyle name="Percent 16 2 2" xfId="3462"/>
    <cellStyle name="Percent 16 3" xfId="3463"/>
    <cellStyle name="Percent 16 3 2" xfId="3464"/>
    <cellStyle name="Percent 16 4" xfId="3465"/>
    <cellStyle name="Percent 17" xfId="3466"/>
    <cellStyle name="Percent 17 2" xfId="3467"/>
    <cellStyle name="Percent 17 2 2" xfId="3468"/>
    <cellStyle name="Percent 17 3" xfId="3469"/>
    <cellStyle name="Percent 17 3 2" xfId="3470"/>
    <cellStyle name="Percent 17 4" xfId="3471"/>
    <cellStyle name="Percent 18" xfId="3472"/>
    <cellStyle name="Percent 18 2" xfId="3473"/>
    <cellStyle name="Percent 18 2 2" xfId="3474"/>
    <cellStyle name="Percent 18 3" xfId="3475"/>
    <cellStyle name="Percent 18 3 2" xfId="3476"/>
    <cellStyle name="Percent 18 4" xfId="3477"/>
    <cellStyle name="Percent 19" xfId="3478"/>
    <cellStyle name="Percent 19 2" xfId="3479"/>
    <cellStyle name="Percent 19 2 2" xfId="3480"/>
    <cellStyle name="Percent 19 3" xfId="3481"/>
    <cellStyle name="Percent 19 3 2" xfId="3482"/>
    <cellStyle name="Percent 19 4" xfId="3483"/>
    <cellStyle name="Percent 2" xfId="46"/>
    <cellStyle name="Percent 2 2" xfId="47"/>
    <cellStyle name="Percent 2 2 10" xfId="3484"/>
    <cellStyle name="Percent 2 2 10 2" xfId="3485"/>
    <cellStyle name="Percent 2 2 10 2 2" xfId="3486"/>
    <cellStyle name="Percent 2 2 10 3" xfId="3487"/>
    <cellStyle name="Percent 2 2 10 3 2" xfId="3488"/>
    <cellStyle name="Percent 2 2 10 4" xfId="3489"/>
    <cellStyle name="Percent 2 2 11" xfId="3490"/>
    <cellStyle name="Percent 2 2 12" xfId="3491"/>
    <cellStyle name="Percent 2 2 2" xfId="48"/>
    <cellStyle name="Percent 2 2 2 10" xfId="3492"/>
    <cellStyle name="Percent 2 2 2 11" xfId="3493"/>
    <cellStyle name="Percent 2 2 2 2" xfId="3494"/>
    <cellStyle name="Percent 2 2 2 2 2" xfId="3495"/>
    <cellStyle name="Percent 2 2 2 2 2 2" xfId="3496"/>
    <cellStyle name="Percent 2 2 2 2 2 2 2" xfId="3497"/>
    <cellStyle name="Percent 2 2 2 2 2 3" xfId="3498"/>
    <cellStyle name="Percent 2 2 2 2 2 3 2" xfId="3499"/>
    <cellStyle name="Percent 2 2 2 2 2 4" xfId="3500"/>
    <cellStyle name="Percent 2 2 2 2 3" xfId="3501"/>
    <cellStyle name="Percent 2 2 2 2 3 2" xfId="3502"/>
    <cellStyle name="Percent 2 2 2 2 3 2 2" xfId="3503"/>
    <cellStyle name="Percent 2 2 2 2 3 3" xfId="3504"/>
    <cellStyle name="Percent 2 2 2 2 3 3 2" xfId="3505"/>
    <cellStyle name="Percent 2 2 2 2 3 4" xfId="3506"/>
    <cellStyle name="Percent 2 2 2 2 4" xfId="3507"/>
    <cellStyle name="Percent 2 2 2 2 4 2" xfId="3508"/>
    <cellStyle name="Percent 2 2 2 2 5" xfId="3509"/>
    <cellStyle name="Percent 2 2 2 2 5 2" xfId="3510"/>
    <cellStyle name="Percent 2 2 2 2 6" xfId="3511"/>
    <cellStyle name="Percent 2 2 2 3" xfId="3512"/>
    <cellStyle name="Percent 2 2 2 3 2" xfId="3513"/>
    <cellStyle name="Percent 2 2 2 3 2 2" xfId="3514"/>
    <cellStyle name="Percent 2 2 2 3 3" xfId="3515"/>
    <cellStyle name="Percent 2 2 2 3 3 2" xfId="3516"/>
    <cellStyle name="Percent 2 2 2 3 4" xfId="3517"/>
    <cellStyle name="Percent 2 2 2 4" xfId="3518"/>
    <cellStyle name="Percent 2 2 2 4 2" xfId="3519"/>
    <cellStyle name="Percent 2 2 2 4 2 2" xfId="3520"/>
    <cellStyle name="Percent 2 2 2 4 3" xfId="3521"/>
    <cellStyle name="Percent 2 2 2 4 3 2" xfId="3522"/>
    <cellStyle name="Percent 2 2 2 4 4" xfId="3523"/>
    <cellStyle name="Percent 2 2 2 5" xfId="3524"/>
    <cellStyle name="Percent 2 2 2 5 2" xfId="3525"/>
    <cellStyle name="Percent 2 2 2 5 2 2" xfId="3526"/>
    <cellStyle name="Percent 2 2 2 5 3" xfId="3527"/>
    <cellStyle name="Percent 2 2 2 5 3 2" xfId="3528"/>
    <cellStyle name="Percent 2 2 2 5 4" xfId="3529"/>
    <cellStyle name="Percent 2 2 2 6" xfId="3530"/>
    <cellStyle name="Percent 2 2 2 6 2" xfId="3531"/>
    <cellStyle name="Percent 2 2 2 6 2 2" xfId="3532"/>
    <cellStyle name="Percent 2 2 2 6 3" xfId="3533"/>
    <cellStyle name="Percent 2 2 2 6 3 2" xfId="3534"/>
    <cellStyle name="Percent 2 2 2 6 4" xfId="3535"/>
    <cellStyle name="Percent 2 2 2 7" xfId="3536"/>
    <cellStyle name="Percent 2 2 2 7 2" xfId="3537"/>
    <cellStyle name="Percent 2 2 2 7 2 2" xfId="3538"/>
    <cellStyle name="Percent 2 2 2 7 3" xfId="3539"/>
    <cellStyle name="Percent 2 2 2 7 3 2" xfId="3540"/>
    <cellStyle name="Percent 2 2 2 7 4" xfId="3541"/>
    <cellStyle name="Percent 2 2 2 8" xfId="3542"/>
    <cellStyle name="Percent 2 2 2 8 2" xfId="3543"/>
    <cellStyle name="Percent 2 2 2 9" xfId="3544"/>
    <cellStyle name="Percent 2 2 2 9 2" xfId="3545"/>
    <cellStyle name="Percent 2 2 3" xfId="49"/>
    <cellStyle name="Percent 2 2 3 2" xfId="3546"/>
    <cellStyle name="Percent 2 2 3 2 2" xfId="3547"/>
    <cellStyle name="Percent 2 2 3 2 2 2" xfId="3548"/>
    <cellStyle name="Percent 2 2 3 2 2 2 2" xfId="3549"/>
    <cellStyle name="Percent 2 2 3 2 2 3" xfId="3550"/>
    <cellStyle name="Percent 2 2 3 2 2 3 2" xfId="3551"/>
    <cellStyle name="Percent 2 2 3 2 2 4" xfId="3552"/>
    <cellStyle name="Percent 2 2 3 2 3" xfId="3553"/>
    <cellStyle name="Percent 2 2 3 2 3 2" xfId="3554"/>
    <cellStyle name="Percent 2 2 3 2 3 2 2" xfId="3555"/>
    <cellStyle name="Percent 2 2 3 2 3 3" xfId="3556"/>
    <cellStyle name="Percent 2 2 3 2 3 3 2" xfId="3557"/>
    <cellStyle name="Percent 2 2 3 2 3 4" xfId="3558"/>
    <cellStyle name="Percent 2 2 3 2 4" xfId="3559"/>
    <cellStyle name="Percent 2 2 3 2 4 2" xfId="3560"/>
    <cellStyle name="Percent 2 2 3 2 5" xfId="3561"/>
    <cellStyle name="Percent 2 2 3 2 5 2" xfId="3562"/>
    <cellStyle name="Percent 2 2 3 2 6" xfId="3563"/>
    <cellStyle name="Percent 2 2 3 3" xfId="3564"/>
    <cellStyle name="Percent 2 2 3 3 2" xfId="3565"/>
    <cellStyle name="Percent 2 2 3 3 2 2" xfId="3566"/>
    <cellStyle name="Percent 2 2 3 3 3" xfId="3567"/>
    <cellStyle name="Percent 2 2 3 3 3 2" xfId="3568"/>
    <cellStyle name="Percent 2 2 3 3 4" xfId="3569"/>
    <cellStyle name="Percent 2 2 3 4" xfId="3570"/>
    <cellStyle name="Percent 2 2 3 4 2" xfId="3571"/>
    <cellStyle name="Percent 2 2 3 4 2 2" xfId="3572"/>
    <cellStyle name="Percent 2 2 3 4 3" xfId="3573"/>
    <cellStyle name="Percent 2 2 3 4 3 2" xfId="3574"/>
    <cellStyle name="Percent 2 2 3 4 4" xfId="3575"/>
    <cellStyle name="Percent 2 2 3 5" xfId="3576"/>
    <cellStyle name="Percent 2 2 3 5 2" xfId="3577"/>
    <cellStyle name="Percent 2 2 3 5 2 2" xfId="3578"/>
    <cellStyle name="Percent 2 2 3 5 3" xfId="3579"/>
    <cellStyle name="Percent 2 2 3 5 3 2" xfId="3580"/>
    <cellStyle name="Percent 2 2 3 5 4" xfId="3581"/>
    <cellStyle name="Percent 2 2 3 6" xfId="3582"/>
    <cellStyle name="Percent 2 2 3 6 2" xfId="3583"/>
    <cellStyle name="Percent 2 2 3 7" xfId="3584"/>
    <cellStyle name="Percent 2 2 3 7 2" xfId="3585"/>
    <cellStyle name="Percent 2 2 3 8" xfId="3586"/>
    <cellStyle name="Percent 2 2 3 9" xfId="3587"/>
    <cellStyle name="Percent 2 2 4" xfId="3588"/>
    <cellStyle name="Percent 2 2 4 2" xfId="3589"/>
    <cellStyle name="Percent 2 2 4 2 2" xfId="3590"/>
    <cellStyle name="Percent 2 2 4 2 2 2" xfId="3591"/>
    <cellStyle name="Percent 2 2 4 2 3" xfId="3592"/>
    <cellStyle name="Percent 2 2 4 2 3 2" xfId="3593"/>
    <cellStyle name="Percent 2 2 4 2 4" xfId="3594"/>
    <cellStyle name="Percent 2 2 4 3" xfId="3595"/>
    <cellStyle name="Percent 2 2 4 3 2" xfId="3596"/>
    <cellStyle name="Percent 2 2 4 3 2 2" xfId="3597"/>
    <cellStyle name="Percent 2 2 4 3 3" xfId="3598"/>
    <cellStyle name="Percent 2 2 4 3 3 2" xfId="3599"/>
    <cellStyle name="Percent 2 2 4 3 4" xfId="3600"/>
    <cellStyle name="Percent 2 2 4 4" xfId="3601"/>
    <cellStyle name="Percent 2 2 4 4 2" xfId="3602"/>
    <cellStyle name="Percent 2 2 4 5" xfId="3603"/>
    <cellStyle name="Percent 2 2 4 5 2" xfId="3604"/>
    <cellStyle name="Percent 2 2 4 6" xfId="3605"/>
    <cellStyle name="Percent 2 2 5" xfId="3606"/>
    <cellStyle name="Percent 2 2 5 2" xfId="3607"/>
    <cellStyle name="Percent 2 2 5 2 2" xfId="3608"/>
    <cellStyle name="Percent 2 2 5 2 2 2" xfId="3609"/>
    <cellStyle name="Percent 2 2 5 2 3" xfId="3610"/>
    <cellStyle name="Percent 2 2 5 2 3 2" xfId="3611"/>
    <cellStyle name="Percent 2 2 5 2 4" xfId="3612"/>
    <cellStyle name="Percent 2 2 5 3" xfId="3613"/>
    <cellStyle name="Percent 2 2 5 3 2" xfId="3614"/>
    <cellStyle name="Percent 2 2 5 3 2 2" xfId="3615"/>
    <cellStyle name="Percent 2 2 5 3 3" xfId="3616"/>
    <cellStyle name="Percent 2 2 5 3 3 2" xfId="3617"/>
    <cellStyle name="Percent 2 2 5 3 4" xfId="3618"/>
    <cellStyle name="Percent 2 2 5 4" xfId="3619"/>
    <cellStyle name="Percent 2 2 5 4 2" xfId="3620"/>
    <cellStyle name="Percent 2 2 5 5" xfId="3621"/>
    <cellStyle name="Percent 2 2 5 5 2" xfId="3622"/>
    <cellStyle name="Percent 2 2 5 6" xfId="3623"/>
    <cellStyle name="Percent 2 2 6" xfId="3624"/>
    <cellStyle name="Percent 2 2 6 2" xfId="3625"/>
    <cellStyle name="Percent 2 2 6 2 2" xfId="3626"/>
    <cellStyle name="Percent 2 2 6 2 2 2" xfId="3627"/>
    <cellStyle name="Percent 2 2 6 2 3" xfId="3628"/>
    <cellStyle name="Percent 2 2 6 2 3 2" xfId="3629"/>
    <cellStyle name="Percent 2 2 6 2 4" xfId="3630"/>
    <cellStyle name="Percent 2 2 6 3" xfId="3631"/>
    <cellStyle name="Percent 2 2 6 3 2" xfId="3632"/>
    <cellStyle name="Percent 2 2 6 4" xfId="3633"/>
    <cellStyle name="Percent 2 2 6 4 2" xfId="3634"/>
    <cellStyle name="Percent 2 2 6 5" xfId="3635"/>
    <cellStyle name="Percent 2 2 7" xfId="3636"/>
    <cellStyle name="Percent 2 2 7 2" xfId="3637"/>
    <cellStyle name="Percent 2 2 7 2 2" xfId="3638"/>
    <cellStyle name="Percent 2 2 7 2 2 2" xfId="3639"/>
    <cellStyle name="Percent 2 2 7 2 3" xfId="3640"/>
    <cellStyle name="Percent 2 2 7 2 3 2" xfId="3641"/>
    <cellStyle name="Percent 2 2 7 2 4" xfId="3642"/>
    <cellStyle name="Percent 2 2 7 3" xfId="3643"/>
    <cellStyle name="Percent 2 2 7 3 2" xfId="3644"/>
    <cellStyle name="Percent 2 2 7 4" xfId="3645"/>
    <cellStyle name="Percent 2 2 7 4 2" xfId="3646"/>
    <cellStyle name="Percent 2 2 7 5" xfId="3647"/>
    <cellStyle name="Percent 2 2 8" xfId="3648"/>
    <cellStyle name="Percent 2 2 8 2" xfId="3649"/>
    <cellStyle name="Percent 2 2 8 2 2" xfId="3650"/>
    <cellStyle name="Percent 2 2 8 2 2 2" xfId="3651"/>
    <cellStyle name="Percent 2 2 8 2 3" xfId="3652"/>
    <cellStyle name="Percent 2 2 8 2 3 2" xfId="3653"/>
    <cellStyle name="Percent 2 2 8 2 4" xfId="3654"/>
    <cellStyle name="Percent 2 2 8 3" xfId="3655"/>
    <cellStyle name="Percent 2 2 8 3 2" xfId="3656"/>
    <cellStyle name="Percent 2 2 8 4" xfId="3657"/>
    <cellStyle name="Percent 2 2 8 4 2" xfId="3658"/>
    <cellStyle name="Percent 2 2 8 5" xfId="3659"/>
    <cellStyle name="Percent 2 2 9" xfId="3660"/>
    <cellStyle name="Percent 2 2 9 2" xfId="3661"/>
    <cellStyle name="Percent 2 2 9 2 2" xfId="3662"/>
    <cellStyle name="Percent 2 2 9 2 2 2" xfId="3663"/>
    <cellStyle name="Percent 2 2 9 2 3" xfId="3664"/>
    <cellStyle name="Percent 2 2 9 2 3 2" xfId="3665"/>
    <cellStyle name="Percent 2 2 9 2 4" xfId="3666"/>
    <cellStyle name="Percent 2 2 9 3" xfId="3667"/>
    <cellStyle name="Percent 2 2 9 3 2" xfId="3668"/>
    <cellStyle name="Percent 2 2 9 4" xfId="3669"/>
    <cellStyle name="Percent 2 2 9 4 2" xfId="3670"/>
    <cellStyle name="Percent 2 2 9 5" xfId="3671"/>
    <cellStyle name="Percent 2 3" xfId="3672"/>
    <cellStyle name="Percent 2 4" xfId="3673"/>
    <cellStyle name="Percent 2 5" xfId="3674"/>
    <cellStyle name="Percent 2 6" xfId="3675"/>
    <cellStyle name="Percent 2_Sheet1" xfId="3676"/>
    <cellStyle name="Percent 20" xfId="3677"/>
    <cellStyle name="Percent 20 2" xfId="3678"/>
    <cellStyle name="Percent 20 2 2" xfId="3679"/>
    <cellStyle name="Percent 20 3" xfId="3680"/>
    <cellStyle name="Percent 20 3 2" xfId="3681"/>
    <cellStyle name="Percent 20 4" xfId="3682"/>
    <cellStyle name="Percent 21" xfId="3683"/>
    <cellStyle name="Percent 21 2" xfId="3684"/>
    <cellStyle name="Percent 21 2 2" xfId="3685"/>
    <cellStyle name="Percent 21 3" xfId="3686"/>
    <cellStyle name="Percent 21 3 2" xfId="3687"/>
    <cellStyle name="Percent 21 4" xfId="3688"/>
    <cellStyle name="Percent 22" xfId="3689"/>
    <cellStyle name="Percent 23" xfId="3690"/>
    <cellStyle name="Percent 23 2" xfId="3691"/>
    <cellStyle name="Percent 23 2 2" xfId="3692"/>
    <cellStyle name="Percent 23 3" xfId="3693"/>
    <cellStyle name="Percent 23 3 2" xfId="3694"/>
    <cellStyle name="Percent 23 4" xfId="3695"/>
    <cellStyle name="Percent 24" xfId="3696"/>
    <cellStyle name="Percent 25" xfId="3697"/>
    <cellStyle name="Percent 26" xfId="3698"/>
    <cellStyle name="Percent 27" xfId="3699"/>
    <cellStyle name="Percent 28" xfId="3700"/>
    <cellStyle name="Percent 29" xfId="3701"/>
    <cellStyle name="Percent 3" xfId="50"/>
    <cellStyle name="Percent 3 2" xfId="3702"/>
    <cellStyle name="Percent 3 2 2" xfId="3703"/>
    <cellStyle name="Percent 3 3" xfId="3704"/>
    <cellStyle name="Percent 3 3 2" xfId="3705"/>
    <cellStyle name="Percent 3 3 2 2" xfId="3706"/>
    <cellStyle name="Percent 3 3 3" xfId="3707"/>
    <cellStyle name="Percent 3 3 3 2" xfId="3708"/>
    <cellStyle name="Percent 3 3 4" xfId="3709"/>
    <cellStyle name="Percent 3 4" xfId="3710"/>
    <cellStyle name="Percent 3 4 2" xfId="3711"/>
    <cellStyle name="Percent 3 4 2 2" xfId="3712"/>
    <cellStyle name="Percent 3 4 3" xfId="3713"/>
    <cellStyle name="Percent 3 4 3 2" xfId="3714"/>
    <cellStyle name="Percent 3 4 4" xfId="3715"/>
    <cellStyle name="Percent 3 5" xfId="3716"/>
    <cellStyle name="Percent 3 5 2" xfId="3717"/>
    <cellStyle name="Percent 3 5 2 2" xfId="3718"/>
    <cellStyle name="Percent 3 5 3" xfId="3719"/>
    <cellStyle name="Percent 3 5 3 2" xfId="3720"/>
    <cellStyle name="Percent 3 5 4" xfId="3721"/>
    <cellStyle name="Percent 3 6" xfId="3722"/>
    <cellStyle name="Percent 3 6 2" xfId="3723"/>
    <cellStyle name="Percent 3 6 2 2" xfId="3724"/>
    <cellStyle name="Percent 3 6 2 2 2" xfId="3725"/>
    <cellStyle name="Percent 3 6 2 3" xfId="3726"/>
    <cellStyle name="Percent 3 6 2 3 2" xfId="3727"/>
    <cellStyle name="Percent 3 6 2 4" xfId="3728"/>
    <cellStyle name="Percent 3 6 3" xfId="3729"/>
    <cellStyle name="Percent 3 6 3 2" xfId="3730"/>
    <cellStyle name="Percent 3 6 3 2 2" xfId="3731"/>
    <cellStyle name="Percent 3 6 3 3" xfId="3732"/>
    <cellStyle name="Percent 3 6 3 3 2" xfId="3733"/>
    <cellStyle name="Percent 3 6 3 4" xfId="3734"/>
    <cellStyle name="Percent 3 6 4" xfId="3735"/>
    <cellStyle name="Percent 3 6 4 2" xfId="3736"/>
    <cellStyle name="Percent 3 6 5" xfId="3737"/>
    <cellStyle name="Percent 3 6 5 2" xfId="3738"/>
    <cellStyle name="Percent 3 6 6" xfId="3739"/>
    <cellStyle name="Percent 3 7" xfId="3740"/>
    <cellStyle name="Percent 3 8" xfId="3741"/>
    <cellStyle name="Percent 30" xfId="3742"/>
    <cellStyle name="Percent 31" xfId="3743"/>
    <cellStyle name="Percent 32" xfId="3744"/>
    <cellStyle name="Percent 33" xfId="3745"/>
    <cellStyle name="Percent 34" xfId="3746"/>
    <cellStyle name="Percent 4" xfId="51"/>
    <cellStyle name="Percent 4 2" xfId="3747"/>
    <cellStyle name="Percent 4 3" xfId="3748"/>
    <cellStyle name="Percent 4 4" xfId="3749"/>
    <cellStyle name="Percent 4 5" xfId="3750"/>
    <cellStyle name="Percent 4 6" xfId="3751"/>
    <cellStyle name="Percent 5" xfId="59"/>
    <cellStyle name="Percent 5 2" xfId="3752"/>
    <cellStyle name="Percent 5 2 2" xfId="3753"/>
    <cellStyle name="Percent 5 2 2 2" xfId="3754"/>
    <cellStyle name="Percent 5 2 3" xfId="3755"/>
    <cellStyle name="Percent 5 2 3 2" xfId="3756"/>
    <cellStyle name="Percent 5 2 4" xfId="3757"/>
    <cellStyle name="Percent 5 3" xfId="3758"/>
    <cellStyle name="Percent 5 3 2" xfId="3759"/>
    <cellStyle name="Percent 5 3 2 2" xfId="3760"/>
    <cellStyle name="Percent 5 3 3" xfId="3761"/>
    <cellStyle name="Percent 5 3 3 2" xfId="3762"/>
    <cellStyle name="Percent 5 3 4" xfId="3763"/>
    <cellStyle name="Percent 5 4" xfId="3764"/>
    <cellStyle name="Percent 5 4 2" xfId="3765"/>
    <cellStyle name="Percent 5 4 2 2" xfId="3766"/>
    <cellStyle name="Percent 5 4 3" xfId="3767"/>
    <cellStyle name="Percent 5 4 3 2" xfId="3768"/>
    <cellStyle name="Percent 5 4 4" xfId="3769"/>
    <cellStyle name="Percent 5 5" xfId="3770"/>
    <cellStyle name="Percent 5 5 2" xfId="3771"/>
    <cellStyle name="Percent 5 6" xfId="3772"/>
    <cellStyle name="Percent 5 6 2" xfId="3773"/>
    <cellStyle name="Percent 5 7" xfId="3774"/>
    <cellStyle name="Percent 5 8" xfId="3775"/>
    <cellStyle name="Percent 5 9" xfId="3776"/>
    <cellStyle name="Percent 6" xfId="3777"/>
    <cellStyle name="Percent 6 2" xfId="3778"/>
    <cellStyle name="Percent 6 2 2" xfId="3779"/>
    <cellStyle name="Percent 6 2 2 2" xfId="3780"/>
    <cellStyle name="Percent 6 2 3" xfId="3781"/>
    <cellStyle name="Percent 6 2 3 2" xfId="3782"/>
    <cellStyle name="Percent 6 2 4" xfId="3783"/>
    <cellStyle name="Percent 6 3" xfId="3784"/>
    <cellStyle name="Percent 6 3 2" xfId="3785"/>
    <cellStyle name="Percent 6 3 2 2" xfId="3786"/>
    <cellStyle name="Percent 6 3 3" xfId="3787"/>
    <cellStyle name="Percent 6 3 3 2" xfId="3788"/>
    <cellStyle name="Percent 6 3 4" xfId="3789"/>
    <cellStyle name="Percent 6 4" xfId="3790"/>
    <cellStyle name="Percent 6 4 2" xfId="3791"/>
    <cellStyle name="Percent 6 4 2 2" xfId="3792"/>
    <cellStyle name="Percent 6 4 3" xfId="3793"/>
    <cellStyle name="Percent 6 4 3 2" xfId="3794"/>
    <cellStyle name="Percent 6 4 4" xfId="3795"/>
    <cellStyle name="Percent 6 5" xfId="3796"/>
    <cellStyle name="Percent 6 5 2" xfId="3797"/>
    <cellStyle name="Percent 6 5 2 2" xfId="3798"/>
    <cellStyle name="Percent 6 5 3" xfId="3799"/>
    <cellStyle name="Percent 6 5 3 2" xfId="3800"/>
    <cellStyle name="Percent 6 5 4" xfId="3801"/>
    <cellStyle name="Percent 6 6" xfId="3802"/>
    <cellStyle name="Percent 6 6 2" xfId="3803"/>
    <cellStyle name="Percent 6 7" xfId="3804"/>
    <cellStyle name="Percent 6 7 2" xfId="3805"/>
    <cellStyle name="Percent 6 8" xfId="3806"/>
    <cellStyle name="Percent 7" xfId="3807"/>
    <cellStyle name="Percent 7 2" xfId="3808"/>
    <cellStyle name="Percent 7 2 2" xfId="3809"/>
    <cellStyle name="Percent 7 2 2 2" xfId="3810"/>
    <cellStyle name="Percent 7 2 3" xfId="3811"/>
    <cellStyle name="Percent 7 2 3 2" xfId="3812"/>
    <cellStyle name="Percent 7 2 4" xfId="3813"/>
    <cellStyle name="Percent 7 3" xfId="3814"/>
    <cellStyle name="Percent 7 3 2" xfId="3815"/>
    <cellStyle name="Percent 7 3 2 2" xfId="3816"/>
    <cellStyle name="Percent 7 3 3" xfId="3817"/>
    <cellStyle name="Percent 7 3 3 2" xfId="3818"/>
    <cellStyle name="Percent 7 3 4" xfId="3819"/>
    <cellStyle name="Percent 7 4" xfId="3820"/>
    <cellStyle name="Percent 7 4 2" xfId="3821"/>
    <cellStyle name="Percent 7 4 2 2" xfId="3822"/>
    <cellStyle name="Percent 7 4 3" xfId="3823"/>
    <cellStyle name="Percent 7 4 3 2" xfId="3824"/>
    <cellStyle name="Percent 7 4 4" xfId="3825"/>
    <cellStyle name="Percent 7 5" xfId="3826"/>
    <cellStyle name="Percent 7 5 2" xfId="3827"/>
    <cellStyle name="Percent 7 5 2 2" xfId="3828"/>
    <cellStyle name="Percent 7 5 3" xfId="3829"/>
    <cellStyle name="Percent 7 5 3 2" xfId="3830"/>
    <cellStyle name="Percent 7 5 4" xfId="3831"/>
    <cellStyle name="Percent 7 6" xfId="3832"/>
    <cellStyle name="Percent 7 6 2" xfId="3833"/>
    <cellStyle name="Percent 7 7" xfId="3834"/>
    <cellStyle name="Percent 7 7 2" xfId="3835"/>
    <cellStyle name="Percent 7 8" xfId="3836"/>
    <cellStyle name="Percent 8" xfId="3837"/>
    <cellStyle name="Percent 8 2" xfId="3838"/>
    <cellStyle name="Percent 8 3" xfId="3839"/>
    <cellStyle name="Percent 8 3 2" xfId="3840"/>
    <cellStyle name="Percent 8 4" xfId="3841"/>
    <cellStyle name="Percent 8 4 2" xfId="3842"/>
    <cellStyle name="Percent 8 5" xfId="3843"/>
    <cellStyle name="Percent 9" xfId="3844"/>
    <cellStyle name="Percent 9 10" xfId="3845"/>
    <cellStyle name="Percent 9 10 2" xfId="3846"/>
    <cellStyle name="Percent 9 11" xfId="3847"/>
    <cellStyle name="Percent 9 2" xfId="3848"/>
    <cellStyle name="Percent 9 2 2" xfId="3849"/>
    <cellStyle name="Percent 9 2 2 2" xfId="3850"/>
    <cellStyle name="Percent 9 2 3" xfId="3851"/>
    <cellStyle name="Percent 9 2 3 2" xfId="3852"/>
    <cellStyle name="Percent 9 2 4" xfId="3853"/>
    <cellStyle name="Percent 9 3" xfId="3854"/>
    <cellStyle name="Percent 9 3 2" xfId="3855"/>
    <cellStyle name="Percent 9 3 2 2" xfId="3856"/>
    <cellStyle name="Percent 9 3 3" xfId="3857"/>
    <cellStyle name="Percent 9 3 3 2" xfId="3858"/>
    <cellStyle name="Percent 9 3 4" xfId="3859"/>
    <cellStyle name="Percent 9 4" xfId="3860"/>
    <cellStyle name="Percent 9 4 2" xfId="3861"/>
    <cellStyle name="Percent 9 4 2 2" xfId="3862"/>
    <cellStyle name="Percent 9 4 3" xfId="3863"/>
    <cellStyle name="Percent 9 4 3 2" xfId="3864"/>
    <cellStyle name="Percent 9 4 4" xfId="3865"/>
    <cellStyle name="Percent 9 5" xfId="3866"/>
    <cellStyle name="Percent 9 5 2" xfId="3867"/>
    <cellStyle name="Percent 9 5 2 2" xfId="3868"/>
    <cellStyle name="Percent 9 5 3" xfId="3869"/>
    <cellStyle name="Percent 9 5 3 2" xfId="3870"/>
    <cellStyle name="Percent 9 5 4" xfId="3871"/>
    <cellStyle name="Percent 9 6" xfId="3872"/>
    <cellStyle name="Percent 9 6 2" xfId="3873"/>
    <cellStyle name="Percent 9 6 2 2" xfId="3874"/>
    <cellStyle name="Percent 9 6 3" xfId="3875"/>
    <cellStyle name="Percent 9 6 3 2" xfId="3876"/>
    <cellStyle name="Percent 9 6 4" xfId="3877"/>
    <cellStyle name="Percent 9 7" xfId="3878"/>
    <cellStyle name="Percent 9 7 2" xfId="3879"/>
    <cellStyle name="Percent 9 7 2 2" xfId="3880"/>
    <cellStyle name="Percent 9 7 3" xfId="3881"/>
    <cellStyle name="Percent 9 7 3 2" xfId="3882"/>
    <cellStyle name="Percent 9 7 4" xfId="3883"/>
    <cellStyle name="Percent 9 8" xfId="3884"/>
    <cellStyle name="Percent 9 8 2" xfId="3885"/>
    <cellStyle name="Percent 9 8 2 2" xfId="3886"/>
    <cellStyle name="Percent 9 8 3" xfId="3887"/>
    <cellStyle name="Percent 9 8 3 2" xfId="3888"/>
    <cellStyle name="Percent 9 8 4" xfId="3889"/>
    <cellStyle name="Percent 9 9" xfId="3890"/>
    <cellStyle name="Percent 9 9 2" xfId="3891"/>
    <cellStyle name="Result" xfId="52"/>
    <cellStyle name="Result 2" xfId="3892"/>
    <cellStyle name="Result 3" xfId="3893"/>
    <cellStyle name="Result_AGL" xfId="3894"/>
    <cellStyle name="Result2" xfId="53"/>
    <cellStyle name="Result2 2" xfId="3895"/>
    <cellStyle name="Result2 3" xfId="3896"/>
    <cellStyle name="Result2_AGL" xfId="3897"/>
    <cellStyle name="Standard_Tables  Draft Report" xfId="3898"/>
    <cellStyle name="Style 1" xfId="3899"/>
    <cellStyle name="Style 1 2" xfId="3900"/>
    <cellStyle name="Style 1 3" xfId="3901"/>
    <cellStyle name="Style 1_AGL" xfId="3902"/>
    <cellStyle name="Table_HeaderRow" xfId="3903"/>
    <cellStyle name="Title 2" xfId="3904"/>
    <cellStyle name="Total 2" xfId="3905"/>
    <cellStyle name="Total 2 2" xfId="3906"/>
    <cellStyle name="Total 2 2 2" xfId="3907"/>
    <cellStyle name="Total 2 2_Sheet10" xfId="3908"/>
    <cellStyle name="Total 2 3" xfId="3909"/>
    <cellStyle name="Total 2_AGL" xfId="3910"/>
    <cellStyle name="Total 3" xfId="3911"/>
    <cellStyle name="Total 3 2" xfId="3912"/>
    <cellStyle name="Total 3_Sheet10" xfId="3913"/>
    <cellStyle name="Total 4" xfId="3914"/>
    <cellStyle name="Update" xfId="3915"/>
    <cellStyle name="Warning Text 2" xfId="3916"/>
    <cellStyle name="Warning Text 2 2" xfId="3917"/>
    <cellStyle name="Warning Text 2 3" xfId="3918"/>
    <cellStyle name="Warning Text 2_AGL" xfId="3919"/>
    <cellStyle name="Warning Text 3" xfId="3920"/>
    <cellStyle name="Warning Text 4" xfId="3921"/>
    <cellStyle name="Обычный_2++" xfId="54"/>
    <cellStyle name="標準 2" xfId="3922"/>
    <cellStyle name="標準_Sheet1 2" xfId="392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theme" Target="theme/theme1.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_rels/activeX8.xml.rels><?xml version="1.0" encoding="UTF-8" standalone="yes"?>
<Relationships xmlns="http://schemas.openxmlformats.org/package/2006/relationships"><Relationship Id="rId1" Type="http://schemas.microsoft.com/office/2006/relationships/activeXControlBinary" Target="activeX8.bin"/></Relationships>
</file>

<file path=xl/activeX/_rels/activeX9.xml.rels><?xml version="1.0" encoding="UTF-8" standalone="yes"?>
<Relationships xmlns="http://schemas.openxmlformats.org/package/2006/relationships"><Relationship Id="rId1" Type="http://schemas.microsoft.com/office/2006/relationships/activeXControlBinary" Target="activeX9.bin"/></Relationships>
</file>

<file path=xl/activeX/_rels/activeX10.xml.rels><?xml version="1.0" encoding="UTF-8" standalone="yes"?>
<Relationships xmlns="http://schemas.openxmlformats.org/package/2006/relationships"><Relationship Id="rId1" Type="http://schemas.microsoft.com/office/2006/relationships/activeXControlBinary" Target="activeX10.bin"/></Relationships>
</file>

<file path=xl/activeX/_rels/activeX11.xml.rels><?xml version="1.0" encoding="UTF-8" standalone="yes"?>
<Relationships xmlns="http://schemas.openxmlformats.org/package/2006/relationships"><Relationship Id="rId1" Type="http://schemas.microsoft.com/office/2006/relationships/activeXControlBinary" Target="activeX11.bin"/></Relationships>
</file>

<file path=xl/activeX/_rels/activeX12.xml.rels><?xml version="1.0" encoding="UTF-8" standalone="yes"?>
<Relationships xmlns="http://schemas.openxmlformats.org/package/2006/relationships"><Relationship Id="rId1" Type="http://schemas.microsoft.com/office/2006/relationships/activeXControlBinary" Target="activeX12.bin"/></Relationships>
</file>

<file path=xl/activeX/activeX1.xml><?xml version="1.0" encoding="utf-8"?>
<ax:ocx xmlns:ax="http://schemas.microsoft.com/office/2006/activeX" xmlns:r="http://schemas.openxmlformats.org/officeDocument/2006/relationships" ax:classid="{D7053240-CE69-11CD-A777-00DD01143C57}" ax:persistence="persistStreamInit" r:id="rId1"/>
</file>

<file path=xl/activeX/activeX2.xml><?xml version="1.0" encoding="utf-8"?>
<ax:ocx xmlns:ax="http://schemas.microsoft.com/office/2006/activeX" xmlns:r="http://schemas.openxmlformats.org/officeDocument/2006/relationships" ax:classid="{D7053240-CE69-11CD-A777-00DD01143C57}" ax:persistence="persistStreamInit" r:id="rId1"/>
</file>

<file path=xl/activeX/activeX3.xml><?xml version="1.0" encoding="utf-8"?>
<ax:ocx xmlns:ax="http://schemas.microsoft.com/office/2006/activeX" xmlns:r="http://schemas.openxmlformats.org/officeDocument/2006/relationships" ax:classid="{D7053240-CE69-11CD-A777-00DD01143C57}" ax:persistence="persistStreamInit" r:id="rId1"/>
</file>

<file path=xl/activeX/activeX4.xml><?xml version="1.0" encoding="utf-8"?>
<ax:ocx xmlns:ax="http://schemas.microsoft.com/office/2006/activeX" xmlns:r="http://schemas.openxmlformats.org/officeDocument/2006/relationships" ax:classid="{D7053240-CE69-11CD-A777-00DD01143C57}" ax:persistence="persistStreamInit" r:id="rId1"/>
</file>

<file path=xl/activeX/activeX5.xml><?xml version="1.0" encoding="utf-8"?>
<ax:ocx xmlns:ax="http://schemas.microsoft.com/office/2006/activeX" xmlns:r="http://schemas.openxmlformats.org/officeDocument/2006/relationships" ax:classid="{D7053240-CE69-11CD-A777-00DD01143C57}" ax:persistence="persistStreamInit" r:id="rId1"/>
</file>

<file path=xl/activeX/activeX6.xml><?xml version="1.0" encoding="utf-8"?>
<ax:ocx xmlns:ax="http://schemas.microsoft.com/office/2006/activeX" xmlns:r="http://schemas.openxmlformats.org/officeDocument/2006/relationships" ax:classid="{D7053240-CE69-11CD-A777-00DD01143C57}" ax:persistence="persistStreamInit" r:id="rId1"/>
</file>

<file path=xl/activeX/activeX7.xml><?xml version="1.0" encoding="utf-8"?>
<ax:ocx xmlns:ax="http://schemas.microsoft.com/office/2006/activeX" xmlns:r="http://schemas.openxmlformats.org/officeDocument/2006/relationships" ax:classid="{D7053240-CE69-11CD-A777-00DD01143C57}" ax:persistence="persistStreamInit" r:id="rId1"/>
</file>

<file path=xl/activeX/activeX8.xml><?xml version="1.0" encoding="utf-8"?>
<ax:ocx xmlns:ax="http://schemas.microsoft.com/office/2006/activeX" xmlns:r="http://schemas.openxmlformats.org/officeDocument/2006/relationships" ax:classid="{D7053240-CE69-11CD-A777-00DD01143C57}" ax:persistence="persistStreamInit" r:id="rId1"/>
</file>

<file path=xl/activeX/activeX9.xml><?xml version="1.0" encoding="utf-8"?>
<ax:ocx xmlns:ax="http://schemas.microsoft.com/office/2006/activeX" xmlns:r="http://schemas.openxmlformats.org/officeDocument/2006/relationships" ax:classid="{D7053240-CE69-11CD-A777-00DD01143C57}" ax:persistence="persistStreamInit" r:id="rId1"/>
</file>

<file path=xl/activeX/activeX10.xml><?xml version="1.0" encoding="utf-8"?>
<ax:ocx xmlns:ax="http://schemas.microsoft.com/office/2006/activeX" xmlns:r="http://schemas.openxmlformats.org/officeDocument/2006/relationships" ax:classid="{D7053240-CE69-11CD-A777-00DD01143C57}" ax:persistence="persistStreamInit" r:id="rId1"/>
</file>

<file path=xl/activeX/activeX11.xml><?xml version="1.0" encoding="utf-8"?>
<ax:ocx xmlns:ax="http://schemas.microsoft.com/office/2006/activeX" xmlns:r="http://schemas.openxmlformats.org/officeDocument/2006/relationships" ax:classid="{D7053240-CE69-11CD-A777-00DD01143C57}" ax:persistence="persistStreamInit" r:id="rId1"/>
</file>

<file path=xl/activeX/activeX12.xml><?xml version="1.0" encoding="utf-8"?>
<ax:ocx xmlns:ax="http://schemas.microsoft.com/office/2006/activeX" xmlns:r="http://schemas.openxmlformats.org/officeDocument/2006/relationships" ax:classid="{D7053240-CE69-11CD-A777-00DD01143C57}" ax:persistence="persistStreamInit" r:id="rId1"/>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FromCGE!$J$5</c:f>
              <c:strCache>
                <c:ptCount val="1"/>
                <c:pt idx="0">
                  <c:v>Greenshoots</c:v>
                </c:pt>
              </c:strCache>
            </c:strRef>
          </c:tx>
          <c:marker>
            <c:symbol val="none"/>
          </c:marker>
          <c:cat>
            <c:numRef>
              <c:f>FromCGE!$B$14:$B$44</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FromCGE!$D$14:$D$44</c:f>
              <c:numCache>
                <c:formatCode>General</c:formatCode>
                <c:ptCount val="31"/>
                <c:pt idx="0">
                  <c:v>1888.3148488508309</c:v>
                </c:pt>
                <c:pt idx="1">
                  <c:v>1931.1213167211145</c:v>
                </c:pt>
                <c:pt idx="2">
                  <c:v>1973.9428857821131</c:v>
                </c:pt>
                <c:pt idx="3">
                  <c:v>2015.8734887226722</c:v>
                </c:pt>
                <c:pt idx="4">
                  <c:v>2125.2285687884842</c:v>
                </c:pt>
                <c:pt idx="5">
                  <c:v>2243.4568447004276</c:v>
                </c:pt>
                <c:pt idx="6">
                  <c:v>2372.9121247368535</c:v>
                </c:pt>
                <c:pt idx="7">
                  <c:v>2512.3419217258552</c:v>
                </c:pt>
                <c:pt idx="8">
                  <c:v>2662.5108439094047</c:v>
                </c:pt>
                <c:pt idx="9">
                  <c:v>2822.8170197954519</c:v>
                </c:pt>
                <c:pt idx="10">
                  <c:v>2982.9320298513212</c:v>
                </c:pt>
                <c:pt idx="11">
                  <c:v>3152.9463726742042</c:v>
                </c:pt>
                <c:pt idx="12">
                  <c:v>3334.3537317940577</c:v>
                </c:pt>
                <c:pt idx="13">
                  <c:v>3524.380918330538</c:v>
                </c:pt>
                <c:pt idx="14">
                  <c:v>3705.0372039494418</c:v>
                </c:pt>
                <c:pt idx="15">
                  <c:v>3899.442535935153</c:v>
                </c:pt>
                <c:pt idx="16">
                  <c:v>4105.72130716846</c:v>
                </c:pt>
                <c:pt idx="17">
                  <c:v>4328.4526019921759</c:v>
                </c:pt>
                <c:pt idx="18">
                  <c:v>4568.1667055327089</c:v>
                </c:pt>
                <c:pt idx="19">
                  <c:v>4802.204715995329</c:v>
                </c:pt>
                <c:pt idx="20">
                  <c:v>5049.5977108586703</c:v>
                </c:pt>
                <c:pt idx="21">
                  <c:v>5314.0209259383182</c:v>
                </c:pt>
                <c:pt idx="22">
                  <c:v>5594.4072402482916</c:v>
                </c:pt>
                <c:pt idx="23">
                  <c:v>5890.6230717996714</c:v>
                </c:pt>
                <c:pt idx="24">
                  <c:v>6172.0951654673345</c:v>
                </c:pt>
                <c:pt idx="25">
                  <c:v>6466.3351780180938</c:v>
                </c:pt>
                <c:pt idx="26">
                  <c:v>6776.8973984133399</c:v>
                </c:pt>
                <c:pt idx="27">
                  <c:v>7096.8904513652251</c:v>
                </c:pt>
                <c:pt idx="28">
                  <c:v>7435.2464345254994</c:v>
                </c:pt>
                <c:pt idx="29">
                  <c:v>7789.2318283601917</c:v>
                </c:pt>
                <c:pt idx="30">
                  <c:v>8159.0038752649298</c:v>
                </c:pt>
              </c:numCache>
            </c:numRef>
          </c:val>
          <c:smooth val="0"/>
        </c:ser>
        <c:ser>
          <c:idx val="1"/>
          <c:order val="1"/>
          <c:tx>
            <c:strRef>
              <c:f>FromCGE!$K$5</c:f>
              <c:strCache>
                <c:ptCount val="1"/>
                <c:pt idx="0">
                  <c:v>SO Moderate</c:v>
                </c:pt>
              </c:strCache>
            </c:strRef>
          </c:tx>
          <c:marker>
            <c:symbol val="none"/>
          </c:marker>
          <c:cat>
            <c:numRef>
              <c:f>FromCGE!$B$14:$B$44</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FromCGE!$E$14:$E$44</c:f>
              <c:numCache>
                <c:formatCode>General</c:formatCode>
                <c:ptCount val="31"/>
                <c:pt idx="0">
                  <c:v>1888.3156917559745</c:v>
                </c:pt>
                <c:pt idx="1">
                  <c:v>1931.1272158145937</c:v>
                </c:pt>
                <c:pt idx="2">
                  <c:v>1973.9258875658425</c:v>
                </c:pt>
                <c:pt idx="3">
                  <c:v>2015.8926891888721</c:v>
                </c:pt>
                <c:pt idx="4">
                  <c:v>2134.6485227042567</c:v>
                </c:pt>
                <c:pt idx="5">
                  <c:v>2264.7660919744121</c:v>
                </c:pt>
                <c:pt idx="6">
                  <c:v>2408.0828352729163</c:v>
                </c:pt>
                <c:pt idx="7">
                  <c:v>2564.3811645043311</c:v>
                </c:pt>
                <c:pt idx="8">
                  <c:v>2732.6186939522868</c:v>
                </c:pt>
                <c:pt idx="9">
                  <c:v>2913.9736207404035</c:v>
                </c:pt>
                <c:pt idx="10">
                  <c:v>3074.1397996180403</c:v>
                </c:pt>
                <c:pt idx="11">
                  <c:v>3251.7888537942035</c:v>
                </c:pt>
                <c:pt idx="12">
                  <c:v>3443.4370327230645</c:v>
                </c:pt>
                <c:pt idx="13">
                  <c:v>3647.212154595808</c:v>
                </c:pt>
                <c:pt idx="14">
                  <c:v>3854.7657019886888</c:v>
                </c:pt>
                <c:pt idx="15">
                  <c:v>4076.8453422388015</c:v>
                </c:pt>
                <c:pt idx="16">
                  <c:v>4318.8241166424696</c:v>
                </c:pt>
                <c:pt idx="17">
                  <c:v>4582.4672019976688</c:v>
                </c:pt>
                <c:pt idx="18">
                  <c:v>4869.0430946840424</c:v>
                </c:pt>
                <c:pt idx="19">
                  <c:v>5112.8282818774069</c:v>
                </c:pt>
                <c:pt idx="20">
                  <c:v>5369.0713903467631</c:v>
                </c:pt>
                <c:pt idx="21">
                  <c:v>5639.5160940356645</c:v>
                </c:pt>
                <c:pt idx="22">
                  <c:v>5924.2880315986222</c:v>
                </c:pt>
                <c:pt idx="23">
                  <c:v>6226.2565481138354</c:v>
                </c:pt>
                <c:pt idx="24">
                  <c:v>6465.3371340913081</c:v>
                </c:pt>
                <c:pt idx="25">
                  <c:v>6709.302915714009</c:v>
                </c:pt>
                <c:pt idx="26">
                  <c:v>6959.6764699789928</c:v>
                </c:pt>
                <c:pt idx="27">
                  <c:v>7209.3469667720428</c:v>
                </c:pt>
                <c:pt idx="28">
                  <c:v>7467.8125140569819</c:v>
                </c:pt>
                <c:pt idx="29">
                  <c:v>7731.1803166904247</c:v>
                </c:pt>
                <c:pt idx="30">
                  <c:v>7999.1433416400678</c:v>
                </c:pt>
              </c:numCache>
            </c:numRef>
          </c:val>
          <c:smooth val="0"/>
        </c:ser>
        <c:ser>
          <c:idx val="2"/>
          <c:order val="2"/>
          <c:tx>
            <c:strRef>
              <c:f>FromCGE!$L$5</c:f>
              <c:strCache>
                <c:ptCount val="1"/>
                <c:pt idx="0">
                  <c:v>Weathering the Storm</c:v>
                </c:pt>
              </c:strCache>
            </c:strRef>
          </c:tx>
          <c:marker>
            <c:symbol val="none"/>
          </c:marker>
          <c:cat>
            <c:numRef>
              <c:f>FromCGE!$B$14:$B$44</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FromCGE!$F$14:$F$44</c:f>
              <c:numCache>
                <c:formatCode>General</c:formatCode>
                <c:ptCount val="31"/>
                <c:pt idx="0">
                  <c:v>1888.3134351879098</c:v>
                </c:pt>
                <c:pt idx="1">
                  <c:v>1931.1125690784909</c:v>
                </c:pt>
                <c:pt idx="2">
                  <c:v>1973.8932877942</c:v>
                </c:pt>
                <c:pt idx="3">
                  <c:v>2015.8333868574296</c:v>
                </c:pt>
                <c:pt idx="4">
                  <c:v>2083.8441859478016</c:v>
                </c:pt>
                <c:pt idx="5">
                  <c:v>2156.1052907831308</c:v>
                </c:pt>
                <c:pt idx="6">
                  <c:v>2233.9287976817832</c:v>
                </c:pt>
                <c:pt idx="7">
                  <c:v>2315.8913320826855</c:v>
                </c:pt>
                <c:pt idx="8">
                  <c:v>2402.2852291726103</c:v>
                </c:pt>
                <c:pt idx="9">
                  <c:v>2492.0511773491048</c:v>
                </c:pt>
                <c:pt idx="10">
                  <c:v>2572.5298796718262</c:v>
                </c:pt>
                <c:pt idx="11">
                  <c:v>2654.6686716431695</c:v>
                </c:pt>
                <c:pt idx="12">
                  <c:v>2740.0591857597337</c:v>
                </c:pt>
                <c:pt idx="13">
                  <c:v>2827.3249959927371</c:v>
                </c:pt>
                <c:pt idx="14">
                  <c:v>2913.8053754328616</c:v>
                </c:pt>
                <c:pt idx="15">
                  <c:v>3003.5299214658958</c:v>
                </c:pt>
                <c:pt idx="16">
                  <c:v>3095.3998725306437</c:v>
                </c:pt>
                <c:pt idx="17">
                  <c:v>3188.9090436042957</c:v>
                </c:pt>
                <c:pt idx="18">
                  <c:v>3286.3752528453142</c:v>
                </c:pt>
                <c:pt idx="19">
                  <c:v>3362.2815747924487</c:v>
                </c:pt>
                <c:pt idx="20">
                  <c:v>3440.1477081609955</c:v>
                </c:pt>
                <c:pt idx="21">
                  <c:v>3521.041569559924</c:v>
                </c:pt>
                <c:pt idx="22">
                  <c:v>3603.8827609667151</c:v>
                </c:pt>
                <c:pt idx="23">
                  <c:v>3686.8624276283931</c:v>
                </c:pt>
                <c:pt idx="24">
                  <c:v>3764.0265567592905</c:v>
                </c:pt>
                <c:pt idx="25">
                  <c:v>3842.1852333286542</c:v>
                </c:pt>
                <c:pt idx="26">
                  <c:v>3922.2991365774519</c:v>
                </c:pt>
                <c:pt idx="27">
                  <c:v>3999.1888853837904</c:v>
                </c:pt>
                <c:pt idx="28">
                  <c:v>4078.4002297507827</c:v>
                </c:pt>
                <c:pt idx="29">
                  <c:v>4158.8424227786982</c:v>
                </c:pt>
                <c:pt idx="30">
                  <c:v>4239.0439755736879</c:v>
                </c:pt>
              </c:numCache>
            </c:numRef>
          </c:val>
          <c:smooth val="0"/>
        </c:ser>
        <c:ser>
          <c:idx val="3"/>
          <c:order val="3"/>
          <c:tx>
            <c:strRef>
              <c:f>FromCGE!$M$5</c:f>
              <c:strCache>
                <c:ptCount val="1"/>
                <c:pt idx="0">
                  <c:v>SO Low</c:v>
                </c:pt>
              </c:strCache>
            </c:strRef>
          </c:tx>
          <c:marker>
            <c:symbol val="none"/>
          </c:marker>
          <c:cat>
            <c:numRef>
              <c:f>FromCGE!$B$14:$B$44</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FromCGE!$G$14:$G$44</c:f>
              <c:numCache>
                <c:formatCode>General</c:formatCode>
                <c:ptCount val="31"/>
                <c:pt idx="0">
                  <c:v>1888.3150910744359</c:v>
                </c:pt>
                <c:pt idx="1">
                  <c:v>1931.1229445448678</c:v>
                </c:pt>
                <c:pt idx="2">
                  <c:v>1973.946525324161</c:v>
                </c:pt>
                <c:pt idx="3">
                  <c:v>2015.8801291450152</c:v>
                </c:pt>
                <c:pt idx="4">
                  <c:v>2128.2478562048063</c:v>
                </c:pt>
                <c:pt idx="5">
                  <c:v>2250.8627990792675</c:v>
                </c:pt>
                <c:pt idx="6">
                  <c:v>2385.4457589474341</c:v>
                </c:pt>
                <c:pt idx="7">
                  <c:v>2531.8401664943071</c:v>
                </c:pt>
                <c:pt idx="8">
                  <c:v>2689.1682254151392</c:v>
                </c:pt>
                <c:pt idx="9">
                  <c:v>2858.6481409214584</c:v>
                </c:pt>
                <c:pt idx="10">
                  <c:v>3012.1997327828662</c:v>
                </c:pt>
                <c:pt idx="11">
                  <c:v>3173.3505971134946</c:v>
                </c:pt>
                <c:pt idx="12">
                  <c:v>3345.2580532299444</c:v>
                </c:pt>
                <c:pt idx="13">
                  <c:v>3527.1891163017599</c:v>
                </c:pt>
                <c:pt idx="14">
                  <c:v>3698.9258063931475</c:v>
                </c:pt>
                <c:pt idx="15">
                  <c:v>3881.3933779435947</c:v>
                </c:pt>
                <c:pt idx="16">
                  <c:v>4076.5172269210834</c:v>
                </c:pt>
                <c:pt idx="17">
                  <c:v>4286.8240018188781</c:v>
                </c:pt>
                <c:pt idx="18">
                  <c:v>4511.9072074574478</c:v>
                </c:pt>
                <c:pt idx="19">
                  <c:v>4666.9037095168569</c:v>
                </c:pt>
                <c:pt idx="20">
                  <c:v>4825.4049874442981</c:v>
                </c:pt>
                <c:pt idx="21">
                  <c:v>4989.2076829818116</c:v>
                </c:pt>
                <c:pt idx="22">
                  <c:v>5157.4154035218862</c:v>
                </c:pt>
                <c:pt idx="23">
                  <c:v>5330.448210179823</c:v>
                </c:pt>
                <c:pt idx="24">
                  <c:v>5485.3533253499227</c:v>
                </c:pt>
                <c:pt idx="25">
                  <c:v>5640.4896982310347</c:v>
                </c:pt>
                <c:pt idx="26">
                  <c:v>5795.8544683642267</c:v>
                </c:pt>
                <c:pt idx="27">
                  <c:v>5946.5562659369425</c:v>
                </c:pt>
                <c:pt idx="28">
                  <c:v>6100.8060062790655</c:v>
                </c:pt>
                <c:pt idx="29">
                  <c:v>6254.363676660776</c:v>
                </c:pt>
                <c:pt idx="30">
                  <c:v>6406.6094070572726</c:v>
                </c:pt>
              </c:numCache>
            </c:numRef>
          </c:val>
          <c:smooth val="0"/>
        </c:ser>
        <c:dLbls>
          <c:showLegendKey val="0"/>
          <c:showVal val="0"/>
          <c:showCatName val="0"/>
          <c:showSerName val="0"/>
          <c:showPercent val="0"/>
          <c:showBubbleSize val="0"/>
        </c:dLbls>
        <c:marker val="1"/>
        <c:smooth val="0"/>
        <c:axId val="141011200"/>
        <c:axId val="142754176"/>
      </c:lineChart>
      <c:catAx>
        <c:axId val="141011200"/>
        <c:scaling>
          <c:orientation val="minMax"/>
        </c:scaling>
        <c:delete val="0"/>
        <c:axPos val="b"/>
        <c:numFmt formatCode="General" sourceLinked="1"/>
        <c:majorTickMark val="out"/>
        <c:minorTickMark val="none"/>
        <c:tickLblPos val="nextTo"/>
        <c:crossAx val="142754176"/>
        <c:crosses val="autoZero"/>
        <c:auto val="1"/>
        <c:lblAlgn val="ctr"/>
        <c:lblOffset val="100"/>
        <c:noMultiLvlLbl val="0"/>
      </c:catAx>
      <c:valAx>
        <c:axId val="142754176"/>
        <c:scaling>
          <c:orientation val="minMax"/>
        </c:scaling>
        <c:delete val="0"/>
        <c:axPos val="l"/>
        <c:majorGridlines/>
        <c:numFmt formatCode="General" sourceLinked="1"/>
        <c:majorTickMark val="out"/>
        <c:minorTickMark val="none"/>
        <c:tickLblPos val="nextTo"/>
        <c:crossAx val="14101120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FromCGE!$J$11</c:f>
              <c:strCache>
                <c:ptCount val="1"/>
                <c:pt idx="0">
                  <c:v>Greenshoots</c:v>
                </c:pt>
              </c:strCache>
            </c:strRef>
          </c:tx>
          <c:marker>
            <c:symbol val="none"/>
          </c:marker>
          <c:cat>
            <c:numRef>
              <c:f>FromCGE!$I$14:$I$44</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FromCGE!$J$14:$J$44</c:f>
              <c:numCache>
                <c:formatCode>0.0%</c:formatCode>
                <c:ptCount val="31"/>
                <c:pt idx="0">
                  <c:v>2.2979526836760966E-2</c:v>
                </c:pt>
                <c:pt idx="1">
                  <c:v>2.2669136927210065E-2</c:v>
                </c:pt>
                <c:pt idx="2">
                  <c:v>2.2174458274691E-2</c:v>
                </c:pt>
                <c:pt idx="3">
                  <c:v>2.1242054794278209E-2</c:v>
                </c:pt>
                <c:pt idx="4">
                  <c:v>5.424699549727352E-2</c:v>
                </c:pt>
                <c:pt idx="5">
                  <c:v>5.5630851969650008E-2</c:v>
                </c:pt>
                <c:pt idx="6">
                  <c:v>5.7703485735520088E-2</c:v>
                </c:pt>
                <c:pt idx="7">
                  <c:v>5.8758938241113334E-2</c:v>
                </c:pt>
                <c:pt idx="8">
                  <c:v>5.9772485936305575E-2</c:v>
                </c:pt>
                <c:pt idx="9">
                  <c:v>6.0208647131993365E-2</c:v>
                </c:pt>
                <c:pt idx="10">
                  <c:v>5.6721710593721664E-2</c:v>
                </c:pt>
                <c:pt idx="11">
                  <c:v>5.6995714659766161E-2</c:v>
                </c:pt>
                <c:pt idx="12">
                  <c:v>5.7535821316869074E-2</c:v>
                </c:pt>
                <c:pt idx="13">
                  <c:v>5.6990709991118882E-2</c:v>
                </c:pt>
                <c:pt idx="14">
                  <c:v>5.1259012520269431E-2</c:v>
                </c:pt>
                <c:pt idx="15">
                  <c:v>5.2470547874251317E-2</c:v>
                </c:pt>
                <c:pt idx="16">
                  <c:v>5.289955405993374E-2</c:v>
                </c:pt>
                <c:pt idx="17">
                  <c:v>5.424900478140926E-2</c:v>
                </c:pt>
                <c:pt idx="18">
                  <c:v>5.5381016169659292E-2</c:v>
                </c:pt>
                <c:pt idx="19">
                  <c:v>5.1232370784360048E-2</c:v>
                </c:pt>
                <c:pt idx="20">
                  <c:v>5.1516544898495775E-2</c:v>
                </c:pt>
                <c:pt idx="21">
                  <c:v>5.2365204164884549E-2</c:v>
                </c:pt>
                <c:pt idx="22">
                  <c:v>5.2763494577406922E-2</c:v>
                </c:pt>
                <c:pt idx="23">
                  <c:v>5.2948564312639057E-2</c:v>
                </c:pt>
                <c:pt idx="24">
                  <c:v>4.7783076634993371E-2</c:v>
                </c:pt>
                <c:pt idx="25">
                  <c:v>4.7672630551295114E-2</c:v>
                </c:pt>
                <c:pt idx="26">
                  <c:v>4.8027547574549301E-2</c:v>
                </c:pt>
                <c:pt idx="27">
                  <c:v>4.7218223050979669E-2</c:v>
                </c:pt>
                <c:pt idx="28">
                  <c:v>4.7676652962169497E-2</c:v>
                </c:pt>
                <c:pt idx="29">
                  <c:v>4.7609100377758118E-2</c:v>
                </c:pt>
                <c:pt idx="30">
                  <c:v>4.7472209718860459E-2</c:v>
                </c:pt>
              </c:numCache>
            </c:numRef>
          </c:val>
          <c:smooth val="0"/>
        </c:ser>
        <c:ser>
          <c:idx val="1"/>
          <c:order val="1"/>
          <c:tx>
            <c:strRef>
              <c:f>FromCGE!$K$11</c:f>
              <c:strCache>
                <c:ptCount val="1"/>
                <c:pt idx="0">
                  <c:v>SO Moderate</c:v>
                </c:pt>
              </c:strCache>
            </c:strRef>
          </c:tx>
          <c:marker>
            <c:symbol val="none"/>
          </c:marker>
          <c:cat>
            <c:numRef>
              <c:f>FromCGE!$I$14:$I$44</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FromCGE!$K$14:$K$44</c:f>
              <c:numCache>
                <c:formatCode>0.0%</c:formatCode>
                <c:ptCount val="31"/>
                <c:pt idx="0">
                  <c:v>2.2980293307542921E-2</c:v>
                </c:pt>
                <c:pt idx="1">
                  <c:v>2.2671804426307673E-2</c:v>
                </c:pt>
                <c:pt idx="2">
                  <c:v>2.2162533571458809E-2</c:v>
                </c:pt>
                <c:pt idx="3">
                  <c:v>2.1260576137831277E-2</c:v>
                </c:pt>
                <c:pt idx="4">
                  <c:v>5.8909799193313184E-2</c:v>
                </c:pt>
                <c:pt idx="5">
                  <c:v>6.0955032121783326E-2</c:v>
                </c:pt>
                <c:pt idx="6">
                  <c:v>6.3281035426294929E-2</c:v>
                </c:pt>
                <c:pt idx="7">
                  <c:v>6.4905711274546363E-2</c:v>
                </c:pt>
                <c:pt idx="8">
                  <c:v>6.5605508173538052E-2</c:v>
                </c:pt>
                <c:pt idx="9">
                  <c:v>6.6366715264549514E-2</c:v>
                </c:pt>
                <c:pt idx="10">
                  <c:v>5.4964869186750143E-2</c:v>
                </c:pt>
                <c:pt idx="11">
                  <c:v>5.7788215811862553E-2</c:v>
                </c:pt>
                <c:pt idx="12">
                  <c:v>5.893623096261158E-2</c:v>
                </c:pt>
                <c:pt idx="13">
                  <c:v>5.9177827251163162E-2</c:v>
                </c:pt>
                <c:pt idx="14">
                  <c:v>5.6907451114776908E-2</c:v>
                </c:pt>
                <c:pt idx="15">
                  <c:v>5.7611709094418151E-2</c:v>
                </c:pt>
                <c:pt idx="16">
                  <c:v>5.9354415998225107E-2</c:v>
                </c:pt>
                <c:pt idx="17">
                  <c:v>6.1045108167118389E-2</c:v>
                </c:pt>
                <c:pt idx="18">
                  <c:v>6.2537467275585623E-2</c:v>
                </c:pt>
                <c:pt idx="19">
                  <c:v>5.0068397928029418E-2</c:v>
                </c:pt>
                <c:pt idx="20">
                  <c:v>5.0117683274757852E-2</c:v>
                </c:pt>
                <c:pt idx="21">
                  <c:v>5.037085261617924E-2</c:v>
                </c:pt>
                <c:pt idx="22">
                  <c:v>5.0495810777831052E-2</c:v>
                </c:pt>
                <c:pt idx="23">
                  <c:v>5.0971275350656597E-2</c:v>
                </c:pt>
                <c:pt idx="24">
                  <c:v>3.8398768847695441E-2</c:v>
                </c:pt>
                <c:pt idx="25">
                  <c:v>3.7734425376874103E-2</c:v>
                </c:pt>
                <c:pt idx="26">
                  <c:v>3.7317372223361511E-2</c:v>
                </c:pt>
                <c:pt idx="27">
                  <c:v>3.5873865382969994E-2</c:v>
                </c:pt>
                <c:pt idx="28">
                  <c:v>3.5851450689807107E-2</c:v>
                </c:pt>
                <c:pt idx="29">
                  <c:v>3.5267061423635671E-2</c:v>
                </c:pt>
                <c:pt idx="30">
                  <c:v>3.4660040766498756E-2</c:v>
                </c:pt>
              </c:numCache>
            </c:numRef>
          </c:val>
          <c:smooth val="0"/>
        </c:ser>
        <c:ser>
          <c:idx val="2"/>
          <c:order val="2"/>
          <c:tx>
            <c:strRef>
              <c:f>FromCGE!$L$11</c:f>
              <c:strCache>
                <c:ptCount val="1"/>
                <c:pt idx="0">
                  <c:v>Weathering the Storm</c:v>
                </c:pt>
              </c:strCache>
            </c:strRef>
          </c:tx>
          <c:marker>
            <c:symbol val="none"/>
          </c:marker>
          <c:cat>
            <c:numRef>
              <c:f>FromCGE!$I$14:$I$44</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FromCGE!$L$14:$L$44</c:f>
              <c:numCache>
                <c:formatCode>0.0%</c:formatCode>
                <c:ptCount val="31"/>
                <c:pt idx="0">
                  <c:v>2.2978340167709055E-2</c:v>
                </c:pt>
                <c:pt idx="1">
                  <c:v>2.2665270019816441E-2</c:v>
                </c:pt>
                <c:pt idx="2">
                  <c:v>2.2153404933884069E-2</c:v>
                </c:pt>
                <c:pt idx="3">
                  <c:v>2.124739940227327E-2</c:v>
                </c:pt>
                <c:pt idx="4">
                  <c:v>3.3738303737689934E-2</c:v>
                </c:pt>
                <c:pt idx="5">
                  <c:v>3.4676827241986174E-2</c:v>
                </c:pt>
                <c:pt idx="6">
                  <c:v>3.6094483526073917E-2</c:v>
                </c:pt>
                <c:pt idx="7">
                  <c:v>3.668985980482331E-2</c:v>
                </c:pt>
                <c:pt idx="8">
                  <c:v>3.7304814735081182E-2</c:v>
                </c:pt>
                <c:pt idx="9">
                  <c:v>3.7366898437539708E-2</c:v>
                </c:pt>
                <c:pt idx="10">
                  <c:v>3.2294161152954137E-2</c:v>
                </c:pt>
                <c:pt idx="11">
                  <c:v>3.192918870268735E-2</c:v>
                </c:pt>
                <c:pt idx="12">
                  <c:v>3.2166166357668224E-2</c:v>
                </c:pt>
                <c:pt idx="13">
                  <c:v>3.1848147911011981E-2</c:v>
                </c:pt>
                <c:pt idx="14">
                  <c:v>3.0587350079207765E-2</c:v>
                </c:pt>
                <c:pt idx="15">
                  <c:v>3.0792909776860222E-2</c:v>
                </c:pt>
                <c:pt idx="16">
                  <c:v>3.0587326734507814E-2</c:v>
                </c:pt>
                <c:pt idx="17">
                  <c:v>3.0209076346961128E-2</c:v>
                </c:pt>
                <c:pt idx="18">
                  <c:v>3.0564123312484481E-2</c:v>
                </c:pt>
                <c:pt idx="19">
                  <c:v>2.3097277732180954E-2</c:v>
                </c:pt>
                <c:pt idx="20">
                  <c:v>2.315871875583575E-2</c:v>
                </c:pt>
                <c:pt idx="21">
                  <c:v>2.3514647701616376E-2</c:v>
                </c:pt>
                <c:pt idx="22">
                  <c:v>2.3527467588843276E-2</c:v>
                </c:pt>
                <c:pt idx="23">
                  <c:v>2.3025073834371801E-2</c:v>
                </c:pt>
                <c:pt idx="24">
                  <c:v>2.0929484255406194E-2</c:v>
                </c:pt>
                <c:pt idx="25">
                  <c:v>2.0764645358043454E-2</c:v>
                </c:pt>
                <c:pt idx="26">
                  <c:v>2.0851129860647521E-2</c:v>
                </c:pt>
                <c:pt idx="27">
                  <c:v>1.960323425852506E-2</c:v>
                </c:pt>
                <c:pt idx="28">
                  <c:v>1.9806852498638783E-2</c:v>
                </c:pt>
                <c:pt idx="29">
                  <c:v>1.9723957555982885E-2</c:v>
                </c:pt>
                <c:pt idx="30">
                  <c:v>1.9284585623083883E-2</c:v>
                </c:pt>
              </c:numCache>
            </c:numRef>
          </c:val>
          <c:smooth val="0"/>
        </c:ser>
        <c:ser>
          <c:idx val="3"/>
          <c:order val="3"/>
          <c:tx>
            <c:strRef>
              <c:f>FromCGE!$M$11</c:f>
              <c:strCache>
                <c:ptCount val="1"/>
                <c:pt idx="0">
                  <c:v>SO Low</c:v>
                </c:pt>
              </c:strCache>
            </c:strRef>
          </c:tx>
          <c:marker>
            <c:symbol val="none"/>
          </c:marker>
          <c:cat>
            <c:numRef>
              <c:f>FromCGE!$I$14:$I$44</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FromCGE!$M$14:$M$44</c:f>
              <c:numCache>
                <c:formatCode>0.0%</c:formatCode>
                <c:ptCount val="31"/>
                <c:pt idx="0">
                  <c:v>2.2979741294057776E-2</c:v>
                </c:pt>
                <c:pt idx="1">
                  <c:v>2.2669867795249488E-2</c:v>
                </c:pt>
                <c:pt idx="2">
                  <c:v>2.2175481317884715E-2</c:v>
                </c:pt>
                <c:pt idx="3">
                  <c:v>2.1243535872365049E-2</c:v>
                </c:pt>
                <c:pt idx="4">
                  <c:v>5.5741274213288117E-2</c:v>
                </c:pt>
                <c:pt idx="5">
                  <c:v>5.7613093567548068E-2</c:v>
                </c:pt>
                <c:pt idx="6">
                  <c:v>5.9791720722923936E-2</c:v>
                </c:pt>
                <c:pt idx="7">
                  <c:v>6.1369832869923924E-2</c:v>
                </c:pt>
                <c:pt idx="8">
                  <c:v>6.2139806849922596E-2</c:v>
                </c:pt>
                <c:pt idx="9">
                  <c:v>6.3023173449907821E-2</c:v>
                </c:pt>
                <c:pt idx="10">
                  <c:v>5.3714757567859373E-2</c:v>
                </c:pt>
                <c:pt idx="11">
                  <c:v>5.3499395334500877E-2</c:v>
                </c:pt>
                <c:pt idx="12">
                  <c:v>5.4172222972405981E-2</c:v>
                </c:pt>
                <c:pt idx="13">
                  <c:v>5.4384762005476928E-2</c:v>
                </c:pt>
                <c:pt idx="14">
                  <c:v>4.8689391021781381E-2</c:v>
                </c:pt>
                <c:pt idx="15">
                  <c:v>4.9329881457766511E-2</c:v>
                </c:pt>
                <c:pt idx="16">
                  <c:v>5.0271598361119274E-2</c:v>
                </c:pt>
                <c:pt idx="17">
                  <c:v>5.1589816304207226E-2</c:v>
                </c:pt>
                <c:pt idx="18">
                  <c:v>5.2505819119951669E-2</c:v>
                </c:pt>
                <c:pt idx="19">
                  <c:v>3.4352768116158394E-2</c:v>
                </c:pt>
                <c:pt idx="20">
                  <c:v>3.3962834417222254E-2</c:v>
                </c:pt>
                <c:pt idx="21">
                  <c:v>3.3945895932823822E-2</c:v>
                </c:pt>
                <c:pt idx="22">
                  <c:v>3.3714315223603686E-2</c:v>
                </c:pt>
                <c:pt idx="23">
                  <c:v>3.3550294696017113E-2</c:v>
                </c:pt>
                <c:pt idx="24">
                  <c:v>2.9060429641595498E-2</c:v>
                </c:pt>
                <c:pt idx="25">
                  <c:v>2.8281928925921296E-2</c:v>
                </c:pt>
                <c:pt idx="26">
                  <c:v>2.7544553477673706E-2</c:v>
                </c:pt>
                <c:pt idx="27">
                  <c:v>2.6001653146278558E-2</c:v>
                </c:pt>
                <c:pt idx="28">
                  <c:v>2.5939339248448157E-2</c:v>
                </c:pt>
                <c:pt idx="29">
                  <c:v>2.5170062811973759E-2</c:v>
                </c:pt>
                <c:pt idx="30">
                  <c:v>2.4342321340319106E-2</c:v>
                </c:pt>
              </c:numCache>
            </c:numRef>
          </c:val>
          <c:smooth val="0"/>
        </c:ser>
        <c:dLbls>
          <c:showLegendKey val="0"/>
          <c:showVal val="0"/>
          <c:showCatName val="0"/>
          <c:showSerName val="0"/>
          <c:showPercent val="0"/>
          <c:showBubbleSize val="0"/>
        </c:dLbls>
        <c:marker val="1"/>
        <c:smooth val="0"/>
        <c:axId val="143867264"/>
        <c:axId val="146953728"/>
      </c:lineChart>
      <c:catAx>
        <c:axId val="143867264"/>
        <c:scaling>
          <c:orientation val="minMax"/>
        </c:scaling>
        <c:delete val="0"/>
        <c:axPos val="b"/>
        <c:numFmt formatCode="General" sourceLinked="1"/>
        <c:majorTickMark val="out"/>
        <c:minorTickMark val="none"/>
        <c:tickLblPos val="nextTo"/>
        <c:crossAx val="146953728"/>
        <c:crosses val="autoZero"/>
        <c:auto val="1"/>
        <c:lblAlgn val="ctr"/>
        <c:lblOffset val="100"/>
        <c:noMultiLvlLbl val="0"/>
      </c:catAx>
      <c:valAx>
        <c:axId val="146953728"/>
        <c:scaling>
          <c:orientation val="minMax"/>
        </c:scaling>
        <c:delete val="0"/>
        <c:axPos val="l"/>
        <c:majorGridlines/>
        <c:numFmt formatCode="0.0%" sourceLinked="1"/>
        <c:majorTickMark val="out"/>
        <c:minorTickMark val="none"/>
        <c:tickLblPos val="nextTo"/>
        <c:crossAx val="14386726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FromCGE!$U$9</c:f>
              <c:strCache>
                <c:ptCount val="1"/>
                <c:pt idx="0">
                  <c:v>Agriculture                                           </c:v>
                </c:pt>
              </c:strCache>
            </c:strRef>
          </c:tx>
          <c:cat>
            <c:numRef>
              <c:f>FromCGE!$T$14:$T$44</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FromCGE!$U$14:$U$44</c:f>
              <c:numCache>
                <c:formatCode>0</c:formatCode>
                <c:ptCount val="31"/>
                <c:pt idx="0">
                  <c:v>57.999493815336855</c:v>
                </c:pt>
                <c:pt idx="1">
                  <c:v>59.186821979275607</c:v>
                </c:pt>
                <c:pt idx="2">
                  <c:v>60.296653004672905</c:v>
                </c:pt>
                <c:pt idx="3">
                  <c:v>61.243272243599193</c:v>
                </c:pt>
                <c:pt idx="4">
                  <c:v>63.227632747772596</c:v>
                </c:pt>
                <c:pt idx="5">
                  <c:v>65.486142003585286</c:v>
                </c:pt>
                <c:pt idx="6">
                  <c:v>68.025520986468763</c:v>
                </c:pt>
                <c:pt idx="7">
                  <c:v>70.833853062340552</c:v>
                </c:pt>
                <c:pt idx="8">
                  <c:v>74.425075820170093</c:v>
                </c:pt>
                <c:pt idx="9">
                  <c:v>78.229735640567213</c:v>
                </c:pt>
                <c:pt idx="10">
                  <c:v>82.076290334180669</c:v>
                </c:pt>
                <c:pt idx="11">
                  <c:v>86.051214666114149</c:v>
                </c:pt>
                <c:pt idx="12">
                  <c:v>90.126454303050238</c:v>
                </c:pt>
                <c:pt idx="13">
                  <c:v>94.420517749957369</c:v>
                </c:pt>
                <c:pt idx="14">
                  <c:v>98.785350560339964</c:v>
                </c:pt>
                <c:pt idx="15">
                  <c:v>103.33086729776115</c:v>
                </c:pt>
                <c:pt idx="16">
                  <c:v>108.13531987732679</c:v>
                </c:pt>
                <c:pt idx="17">
                  <c:v>113.29202067319231</c:v>
                </c:pt>
                <c:pt idx="18">
                  <c:v>118.86381359389219</c:v>
                </c:pt>
                <c:pt idx="19">
                  <c:v>123.77376918842222</c:v>
                </c:pt>
                <c:pt idx="20">
                  <c:v>128.70710551909556</c:v>
                </c:pt>
                <c:pt idx="21">
                  <c:v>133.70514311214757</c:v>
                </c:pt>
                <c:pt idx="22">
                  <c:v>138.78419159230856</c:v>
                </c:pt>
                <c:pt idx="23">
                  <c:v>143.96802033554712</c:v>
                </c:pt>
                <c:pt idx="24">
                  <c:v>148.78446254471766</c:v>
                </c:pt>
                <c:pt idx="25">
                  <c:v>153.60741854166778</c:v>
                </c:pt>
                <c:pt idx="26">
                  <c:v>158.4148294837982</c:v>
                </c:pt>
                <c:pt idx="27">
                  <c:v>163.10496548248253</c:v>
                </c:pt>
                <c:pt idx="28">
                  <c:v>167.92190106703273</c:v>
                </c:pt>
                <c:pt idx="29">
                  <c:v>172.70897152802769</c:v>
                </c:pt>
                <c:pt idx="30">
                  <c:v>177.46445815642164</c:v>
                </c:pt>
              </c:numCache>
            </c:numRef>
          </c:val>
        </c:ser>
        <c:ser>
          <c:idx val="1"/>
          <c:order val="1"/>
          <c:tx>
            <c:strRef>
              <c:f>FromCGE!$V$9</c:f>
              <c:strCache>
                <c:ptCount val="1"/>
                <c:pt idx="0">
                  <c:v>Mining                                     </c:v>
                </c:pt>
              </c:strCache>
            </c:strRef>
          </c:tx>
          <c:cat>
            <c:numRef>
              <c:f>FromCGE!$T$14:$T$44</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FromCGE!$V$14:$V$44</c:f>
              <c:numCache>
                <c:formatCode>0</c:formatCode>
                <c:ptCount val="31"/>
                <c:pt idx="0">
                  <c:v>166.23304551721415</c:v>
                </c:pt>
                <c:pt idx="1">
                  <c:v>169.92833253137312</c:v>
                </c:pt>
                <c:pt idx="2">
                  <c:v>174.06017507334045</c:v>
                </c:pt>
                <c:pt idx="3">
                  <c:v>178.22013174801367</c:v>
                </c:pt>
                <c:pt idx="4">
                  <c:v>184.76089828002469</c:v>
                </c:pt>
                <c:pt idx="5">
                  <c:v>190.56422341955206</c:v>
                </c:pt>
                <c:pt idx="6">
                  <c:v>197.39999659502195</c:v>
                </c:pt>
                <c:pt idx="7">
                  <c:v>204.84670517489647</c:v>
                </c:pt>
                <c:pt idx="8">
                  <c:v>212.56029395974258</c:v>
                </c:pt>
                <c:pt idx="9">
                  <c:v>220.72261012943181</c:v>
                </c:pt>
                <c:pt idx="10">
                  <c:v>229.16765550445564</c:v>
                </c:pt>
                <c:pt idx="11">
                  <c:v>237.68723148197898</c:v>
                </c:pt>
                <c:pt idx="12">
                  <c:v>246.83795064328427</c:v>
                </c:pt>
                <c:pt idx="13">
                  <c:v>256.33397861917388</c:v>
                </c:pt>
                <c:pt idx="14">
                  <c:v>265.0101425500992</c:v>
                </c:pt>
                <c:pt idx="15">
                  <c:v>274.04519896333142</c:v>
                </c:pt>
                <c:pt idx="16">
                  <c:v>284.52129063444966</c:v>
                </c:pt>
                <c:pt idx="17">
                  <c:v>295.90293704150122</c:v>
                </c:pt>
                <c:pt idx="18">
                  <c:v>308.20919093299671</c:v>
                </c:pt>
                <c:pt idx="19">
                  <c:v>319.3171987180873</c:v>
                </c:pt>
                <c:pt idx="20">
                  <c:v>330.96941521147346</c:v>
                </c:pt>
                <c:pt idx="21">
                  <c:v>343.3500763370626</c:v>
                </c:pt>
                <c:pt idx="22">
                  <c:v>356.33296514038875</c:v>
                </c:pt>
                <c:pt idx="23">
                  <c:v>369.88100522983251</c:v>
                </c:pt>
                <c:pt idx="24">
                  <c:v>382.87801971789906</c:v>
                </c:pt>
                <c:pt idx="25">
                  <c:v>396.9916266919995</c:v>
                </c:pt>
                <c:pt idx="26">
                  <c:v>411.05465977172639</c:v>
                </c:pt>
                <c:pt idx="27">
                  <c:v>425.25282223896534</c:v>
                </c:pt>
                <c:pt idx="28">
                  <c:v>440.42028043767584</c:v>
                </c:pt>
                <c:pt idx="29">
                  <c:v>455.48085946575657</c:v>
                </c:pt>
                <c:pt idx="30">
                  <c:v>470.89106448135766</c:v>
                </c:pt>
              </c:numCache>
            </c:numRef>
          </c:val>
        </c:ser>
        <c:ser>
          <c:idx val="2"/>
          <c:order val="2"/>
          <c:tx>
            <c:strRef>
              <c:f>FromCGE!$W$9</c:f>
              <c:strCache>
                <c:ptCount val="1"/>
                <c:pt idx="0">
                  <c:v>Iron and Steel                             </c:v>
                </c:pt>
              </c:strCache>
            </c:strRef>
          </c:tx>
          <c:cat>
            <c:numRef>
              <c:f>FromCGE!$T$14:$T$44</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FromCGE!$W$14:$W$44</c:f>
              <c:numCache>
                <c:formatCode>0</c:formatCode>
                <c:ptCount val="31"/>
                <c:pt idx="0">
                  <c:v>20.906340539320912</c:v>
                </c:pt>
                <c:pt idx="1">
                  <c:v>19.919586755014176</c:v>
                </c:pt>
                <c:pt idx="2">
                  <c:v>19.18065103964005</c:v>
                </c:pt>
                <c:pt idx="3">
                  <c:v>18.746383640222312</c:v>
                </c:pt>
                <c:pt idx="4">
                  <c:v>19.247683148368299</c:v>
                </c:pt>
                <c:pt idx="5">
                  <c:v>20.212310041061887</c:v>
                </c:pt>
                <c:pt idx="6">
                  <c:v>21.42070845564843</c:v>
                </c:pt>
                <c:pt idx="7">
                  <c:v>22.757104224750073</c:v>
                </c:pt>
                <c:pt idx="8">
                  <c:v>24.171741050864103</c:v>
                </c:pt>
                <c:pt idx="9">
                  <c:v>25.704982259271084</c:v>
                </c:pt>
                <c:pt idx="10">
                  <c:v>27.245927159860116</c:v>
                </c:pt>
                <c:pt idx="11">
                  <c:v>29.034881338618334</c:v>
                </c:pt>
                <c:pt idx="12">
                  <c:v>31.09051831391378</c:v>
                </c:pt>
                <c:pt idx="13">
                  <c:v>33.156979074280862</c:v>
                </c:pt>
                <c:pt idx="14">
                  <c:v>34.873416096208466</c:v>
                </c:pt>
                <c:pt idx="15">
                  <c:v>36.706210839028934</c:v>
                </c:pt>
                <c:pt idx="16">
                  <c:v>38.821856152385074</c:v>
                </c:pt>
                <c:pt idx="17">
                  <c:v>41.108453226324713</c:v>
                </c:pt>
                <c:pt idx="18">
                  <c:v>43.548297458907875</c:v>
                </c:pt>
                <c:pt idx="19">
                  <c:v>45.665533109028111</c:v>
                </c:pt>
                <c:pt idx="20">
                  <c:v>47.815173047963818</c:v>
                </c:pt>
                <c:pt idx="21">
                  <c:v>50.0474630150987</c:v>
                </c:pt>
                <c:pt idx="22">
                  <c:v>52.327808474239546</c:v>
                </c:pt>
                <c:pt idx="23">
                  <c:v>54.693529450236611</c:v>
                </c:pt>
                <c:pt idx="24">
                  <c:v>56.961557615106599</c:v>
                </c:pt>
                <c:pt idx="25">
                  <c:v>59.121553978957564</c:v>
                </c:pt>
                <c:pt idx="26">
                  <c:v>61.330061435523717</c:v>
                </c:pt>
                <c:pt idx="27">
                  <c:v>63.478414343820887</c:v>
                </c:pt>
                <c:pt idx="28">
                  <c:v>65.603893126943575</c:v>
                </c:pt>
                <c:pt idx="29">
                  <c:v>67.835106256366885</c:v>
                </c:pt>
                <c:pt idx="30">
                  <c:v>69.913347821365591</c:v>
                </c:pt>
              </c:numCache>
            </c:numRef>
          </c:val>
        </c:ser>
        <c:ser>
          <c:idx val="3"/>
          <c:order val="3"/>
          <c:tx>
            <c:strRef>
              <c:f>FromCGE!$X$9</c:f>
              <c:strCache>
                <c:ptCount val="1"/>
                <c:pt idx="0">
                  <c:v>Non Metallic Minerals                      </c:v>
                </c:pt>
              </c:strCache>
            </c:strRef>
          </c:tx>
          <c:cat>
            <c:numRef>
              <c:f>FromCGE!$T$14:$T$44</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FromCGE!$X$14:$X$44</c:f>
              <c:numCache>
                <c:formatCode>0</c:formatCode>
                <c:ptCount val="31"/>
                <c:pt idx="0">
                  <c:v>12.323450762592538</c:v>
                </c:pt>
                <c:pt idx="1">
                  <c:v>12.575196575765233</c:v>
                </c:pt>
                <c:pt idx="2">
                  <c:v>12.819609982423046</c:v>
                </c:pt>
                <c:pt idx="3">
                  <c:v>13.046404695102154</c:v>
                </c:pt>
                <c:pt idx="4">
                  <c:v>13.851499830169564</c:v>
                </c:pt>
                <c:pt idx="5">
                  <c:v>14.73504429310659</c:v>
                </c:pt>
                <c:pt idx="6">
                  <c:v>15.707157578620693</c:v>
                </c:pt>
                <c:pt idx="7">
                  <c:v>16.764803706031401</c:v>
                </c:pt>
                <c:pt idx="8">
                  <c:v>18.026482578453958</c:v>
                </c:pt>
                <c:pt idx="9">
                  <c:v>19.379503480442136</c:v>
                </c:pt>
                <c:pt idx="10">
                  <c:v>20.68723170369395</c:v>
                </c:pt>
                <c:pt idx="11">
                  <c:v>22.068680263386099</c:v>
                </c:pt>
                <c:pt idx="12">
                  <c:v>23.513220128616439</c:v>
                </c:pt>
                <c:pt idx="13">
                  <c:v>25.040103450121183</c:v>
                </c:pt>
                <c:pt idx="14">
                  <c:v>26.495535621289172</c:v>
                </c:pt>
                <c:pt idx="15">
                  <c:v>28.027277938667687</c:v>
                </c:pt>
                <c:pt idx="16">
                  <c:v>29.654961001424919</c:v>
                </c:pt>
                <c:pt idx="17">
                  <c:v>31.40305419746641</c:v>
                </c:pt>
                <c:pt idx="18">
                  <c:v>33.290125832529284</c:v>
                </c:pt>
                <c:pt idx="19">
                  <c:v>34.941736988344537</c:v>
                </c:pt>
                <c:pt idx="20">
                  <c:v>36.604683144231764</c:v>
                </c:pt>
                <c:pt idx="21">
                  <c:v>38.281517861122602</c:v>
                </c:pt>
                <c:pt idx="22">
                  <c:v>39.978280644745467</c:v>
                </c:pt>
                <c:pt idx="23">
                  <c:v>41.705717067043679</c:v>
                </c:pt>
                <c:pt idx="24">
                  <c:v>43.310457752070775</c:v>
                </c:pt>
                <c:pt idx="25">
                  <c:v>44.900903625142078</c:v>
                </c:pt>
                <c:pt idx="26">
                  <c:v>46.492058175336943</c:v>
                </c:pt>
                <c:pt idx="27">
                  <c:v>48.046841490916925</c:v>
                </c:pt>
                <c:pt idx="28">
                  <c:v>49.620133010216279</c:v>
                </c:pt>
                <c:pt idx="29">
                  <c:v>51.187733203060652</c:v>
                </c:pt>
                <c:pt idx="30">
                  <c:v>52.733244530146678</c:v>
                </c:pt>
              </c:numCache>
            </c:numRef>
          </c:val>
        </c:ser>
        <c:ser>
          <c:idx val="4"/>
          <c:order val="4"/>
          <c:tx>
            <c:strRef>
              <c:f>FromCGE!$Y$9</c:f>
              <c:strCache>
                <c:ptCount val="1"/>
                <c:pt idx="0">
                  <c:v>Non Ferous Metals                          </c:v>
                </c:pt>
              </c:strCache>
            </c:strRef>
          </c:tx>
          <c:cat>
            <c:numRef>
              <c:f>FromCGE!$T$14:$T$44</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FromCGE!$Y$14:$Y$44</c:f>
              <c:numCache>
                <c:formatCode>0</c:formatCode>
                <c:ptCount val="31"/>
                <c:pt idx="0">
                  <c:v>10.924024019219463</c:v>
                </c:pt>
                <c:pt idx="1">
                  <c:v>10.289616819371506</c:v>
                </c:pt>
                <c:pt idx="2">
                  <c:v>9.6319516994667236</c:v>
                </c:pt>
                <c:pt idx="3">
                  <c:v>9.0361258895631451</c:v>
                </c:pt>
                <c:pt idx="4">
                  <c:v>8.8131482210565011</c:v>
                </c:pt>
                <c:pt idx="5">
                  <c:v>8.7261600364824776</c:v>
                </c:pt>
                <c:pt idx="6">
                  <c:v>8.7049579867132856</c:v>
                </c:pt>
                <c:pt idx="7">
                  <c:v>8.6997873519920574</c:v>
                </c:pt>
                <c:pt idx="8">
                  <c:v>8.7082972619108112</c:v>
                </c:pt>
                <c:pt idx="9">
                  <c:v>8.7341219549513625</c:v>
                </c:pt>
                <c:pt idx="10">
                  <c:v>8.766879073869374</c:v>
                </c:pt>
                <c:pt idx="11">
                  <c:v>8.8667350030173555</c:v>
                </c:pt>
                <c:pt idx="12">
                  <c:v>9.0578031407034345</c:v>
                </c:pt>
                <c:pt idx="13">
                  <c:v>9.2542094824591494</c:v>
                </c:pt>
                <c:pt idx="14">
                  <c:v>9.3572362602530657</c:v>
                </c:pt>
                <c:pt idx="15">
                  <c:v>9.4757443408965472</c:v>
                </c:pt>
                <c:pt idx="16">
                  <c:v>9.6687762890113635</c:v>
                </c:pt>
                <c:pt idx="17">
                  <c:v>9.9036338696293189</c:v>
                </c:pt>
                <c:pt idx="18">
                  <c:v>10.168857336146829</c:v>
                </c:pt>
                <c:pt idx="19">
                  <c:v>10.463190986626509</c:v>
                </c:pt>
                <c:pt idx="20">
                  <c:v>10.796134618083375</c:v>
                </c:pt>
                <c:pt idx="21">
                  <c:v>11.186252528511938</c:v>
                </c:pt>
                <c:pt idx="22">
                  <c:v>11.626510610033648</c:v>
                </c:pt>
                <c:pt idx="23">
                  <c:v>12.126287859112699</c:v>
                </c:pt>
                <c:pt idx="24">
                  <c:v>12.658956601060435</c:v>
                </c:pt>
                <c:pt idx="25">
                  <c:v>13.228825368368259</c:v>
                </c:pt>
                <c:pt idx="26">
                  <c:v>13.849759023242445</c:v>
                </c:pt>
                <c:pt idx="27">
                  <c:v>14.502516794785203</c:v>
                </c:pt>
                <c:pt idx="28">
                  <c:v>15.197993304901761</c:v>
                </c:pt>
                <c:pt idx="29">
                  <c:v>15.963511640546521</c:v>
                </c:pt>
                <c:pt idx="30">
                  <c:v>16.736477444423045</c:v>
                </c:pt>
              </c:numCache>
            </c:numRef>
          </c:val>
        </c:ser>
        <c:ser>
          <c:idx val="5"/>
          <c:order val="5"/>
          <c:tx>
            <c:strRef>
              <c:f>FromCGE!$Z$9</c:f>
              <c:strCache>
                <c:ptCount val="1"/>
                <c:pt idx="0">
                  <c:v>Chemicals                                  </c:v>
                </c:pt>
              </c:strCache>
            </c:strRef>
          </c:tx>
          <c:cat>
            <c:numRef>
              <c:f>FromCGE!$T$14:$T$44</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FromCGE!$Z$14:$Z$44</c:f>
              <c:numCache>
                <c:formatCode>0</c:formatCode>
                <c:ptCount val="31"/>
                <c:pt idx="0">
                  <c:v>52.446759185352349</c:v>
                </c:pt>
                <c:pt idx="1">
                  <c:v>53.238434520555188</c:v>
                </c:pt>
                <c:pt idx="2">
                  <c:v>54.125187511640931</c:v>
                </c:pt>
                <c:pt idx="3">
                  <c:v>55.14957388058432</c:v>
                </c:pt>
                <c:pt idx="4">
                  <c:v>58.341944668501668</c:v>
                </c:pt>
                <c:pt idx="5">
                  <c:v>61.873038898169355</c:v>
                </c:pt>
                <c:pt idx="6">
                  <c:v>65.880859931966484</c:v>
                </c:pt>
                <c:pt idx="7">
                  <c:v>70.259619396182501</c:v>
                </c:pt>
                <c:pt idx="8">
                  <c:v>74.936132200117243</c:v>
                </c:pt>
                <c:pt idx="9">
                  <c:v>80.00075141558068</c:v>
                </c:pt>
                <c:pt idx="10">
                  <c:v>84.839080959945875</c:v>
                </c:pt>
                <c:pt idx="11">
                  <c:v>90.09042604619296</c:v>
                </c:pt>
                <c:pt idx="12">
                  <c:v>95.807288321906384</c:v>
                </c:pt>
                <c:pt idx="13">
                  <c:v>101.74905352816982</c:v>
                </c:pt>
                <c:pt idx="14">
                  <c:v>107.08302684255513</c:v>
                </c:pt>
                <c:pt idx="15">
                  <c:v>112.72014562651884</c:v>
                </c:pt>
                <c:pt idx="16">
                  <c:v>118.88491118293953</c:v>
                </c:pt>
                <c:pt idx="17">
                  <c:v>125.51513217183607</c:v>
                </c:pt>
                <c:pt idx="18">
                  <c:v>132.64369476435076</c:v>
                </c:pt>
                <c:pt idx="19">
                  <c:v>138.23833069828203</c:v>
                </c:pt>
                <c:pt idx="20">
                  <c:v>143.84310955726079</c:v>
                </c:pt>
                <c:pt idx="21">
                  <c:v>149.54305417536071</c:v>
                </c:pt>
                <c:pt idx="22">
                  <c:v>155.30247063662287</c:v>
                </c:pt>
                <c:pt idx="23">
                  <c:v>161.19869406545249</c:v>
                </c:pt>
                <c:pt idx="24">
                  <c:v>166.65139059563981</c:v>
                </c:pt>
                <c:pt idx="25">
                  <c:v>171.88711919751088</c:v>
                </c:pt>
                <c:pt idx="26">
                  <c:v>177.18502848172142</c:v>
                </c:pt>
                <c:pt idx="27">
                  <c:v>182.31831400277071</c:v>
                </c:pt>
                <c:pt idx="28">
                  <c:v>187.43311825022354</c:v>
                </c:pt>
                <c:pt idx="29">
                  <c:v>192.69087769767259</c:v>
                </c:pt>
                <c:pt idx="30">
                  <c:v>197.70891452162715</c:v>
                </c:pt>
              </c:numCache>
            </c:numRef>
          </c:val>
        </c:ser>
        <c:ser>
          <c:idx val="6"/>
          <c:order val="6"/>
          <c:tx>
            <c:strRef>
              <c:f>FromCGE!$AA$9</c:f>
              <c:strCache>
                <c:ptCount val="1"/>
                <c:pt idx="0">
                  <c:v>Pulp and Paper                             </c:v>
                </c:pt>
              </c:strCache>
            </c:strRef>
          </c:tx>
          <c:cat>
            <c:numRef>
              <c:f>FromCGE!$T$14:$T$44</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FromCGE!$AA$14:$AA$44</c:f>
              <c:numCache>
                <c:formatCode>0</c:formatCode>
                <c:ptCount val="31"/>
                <c:pt idx="0">
                  <c:v>11.732766485269591</c:v>
                </c:pt>
                <c:pt idx="1">
                  <c:v>12.070111132838369</c:v>
                </c:pt>
                <c:pt idx="2">
                  <c:v>12.396480425204741</c:v>
                </c:pt>
                <c:pt idx="3">
                  <c:v>12.699358182849963</c:v>
                </c:pt>
                <c:pt idx="4">
                  <c:v>13.532860004096863</c:v>
                </c:pt>
                <c:pt idx="5">
                  <c:v>14.442543305764605</c:v>
                </c:pt>
                <c:pt idx="6">
                  <c:v>15.450735140494817</c:v>
                </c:pt>
                <c:pt idx="7">
                  <c:v>16.558594206178146</c:v>
                </c:pt>
                <c:pt idx="8">
                  <c:v>17.770568281383881</c:v>
                </c:pt>
                <c:pt idx="9">
                  <c:v>19.085983130612984</c:v>
                </c:pt>
                <c:pt idx="10">
                  <c:v>20.324512544545623</c:v>
                </c:pt>
                <c:pt idx="11">
                  <c:v>21.653929023766484</c:v>
                </c:pt>
                <c:pt idx="12">
                  <c:v>23.048702619591026</c:v>
                </c:pt>
                <c:pt idx="13">
                  <c:v>24.538991262067171</c:v>
                </c:pt>
                <c:pt idx="14">
                  <c:v>25.93393776815612</c:v>
                </c:pt>
                <c:pt idx="15">
                  <c:v>27.394703066730195</c:v>
                </c:pt>
                <c:pt idx="16">
                  <c:v>28.950385581042635</c:v>
                </c:pt>
                <c:pt idx="17">
                  <c:v>30.624483190855074</c:v>
                </c:pt>
                <c:pt idx="18">
                  <c:v>32.4362041656331</c:v>
                </c:pt>
                <c:pt idx="19">
                  <c:v>33.847815709194414</c:v>
                </c:pt>
                <c:pt idx="20">
                  <c:v>35.262461026872643</c:v>
                </c:pt>
                <c:pt idx="21">
                  <c:v>36.677208116487492</c:v>
                </c:pt>
                <c:pt idx="22">
                  <c:v>38.098709409903535</c:v>
                </c:pt>
                <c:pt idx="23">
                  <c:v>39.533230862285443</c:v>
                </c:pt>
                <c:pt idx="24">
                  <c:v>40.827736306331836</c:v>
                </c:pt>
                <c:pt idx="25">
                  <c:v>42.10314253974115</c:v>
                </c:pt>
                <c:pt idx="26">
                  <c:v>43.351846637799412</c:v>
                </c:pt>
                <c:pt idx="27">
                  <c:v>44.548320942244395</c:v>
                </c:pt>
                <c:pt idx="28">
                  <c:v>45.754003685595286</c:v>
                </c:pt>
                <c:pt idx="29">
                  <c:v>46.929250625343194</c:v>
                </c:pt>
                <c:pt idx="30">
                  <c:v>48.065991412903479</c:v>
                </c:pt>
              </c:numCache>
            </c:numRef>
          </c:val>
        </c:ser>
        <c:ser>
          <c:idx val="7"/>
          <c:order val="7"/>
          <c:tx>
            <c:strRef>
              <c:f>FromCGE!$AB$9</c:f>
              <c:strCache>
                <c:ptCount val="1"/>
                <c:pt idx="0">
                  <c:v>Food and Beverages                         </c:v>
                </c:pt>
              </c:strCache>
            </c:strRef>
          </c:tx>
          <c:cat>
            <c:numRef>
              <c:f>FromCGE!$T$14:$T$44</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FromCGE!$AB$14:$AB$44</c:f>
              <c:numCache>
                <c:formatCode>0</c:formatCode>
                <c:ptCount val="31"/>
                <c:pt idx="0">
                  <c:v>60.801524199631395</c:v>
                </c:pt>
                <c:pt idx="1">
                  <c:v>62.467904593800355</c:v>
                </c:pt>
                <c:pt idx="2">
                  <c:v>63.976555501232532</c:v>
                </c:pt>
                <c:pt idx="3">
                  <c:v>65.218056338831886</c:v>
                </c:pt>
                <c:pt idx="4">
                  <c:v>68.473650776371215</c:v>
                </c:pt>
                <c:pt idx="5">
                  <c:v>72.061682694760847</c:v>
                </c:pt>
                <c:pt idx="6">
                  <c:v>75.867632883991433</c:v>
                </c:pt>
                <c:pt idx="7">
                  <c:v>79.984904640943455</c:v>
                </c:pt>
                <c:pt idx="8">
                  <c:v>84.343421804237892</c:v>
                </c:pt>
                <c:pt idx="9">
                  <c:v>89.045909954542026</c:v>
                </c:pt>
                <c:pt idx="10">
                  <c:v>93.431765656394646</c:v>
                </c:pt>
                <c:pt idx="11">
                  <c:v>98.029887500945165</c:v>
                </c:pt>
                <c:pt idx="12">
                  <c:v>102.73148024538688</c:v>
                </c:pt>
                <c:pt idx="13">
                  <c:v>107.83868549106631</c:v>
                </c:pt>
                <c:pt idx="14">
                  <c:v>112.80445710842227</c:v>
                </c:pt>
                <c:pt idx="15">
                  <c:v>117.99770648909802</c:v>
                </c:pt>
                <c:pt idx="16">
                  <c:v>123.41098435823935</c:v>
                </c:pt>
                <c:pt idx="17">
                  <c:v>129.25957971285897</c:v>
                </c:pt>
                <c:pt idx="18">
                  <c:v>135.74749632325052</c:v>
                </c:pt>
                <c:pt idx="19">
                  <c:v>141.19732305323296</c:v>
                </c:pt>
                <c:pt idx="20">
                  <c:v>146.7315386282927</c:v>
                </c:pt>
                <c:pt idx="21">
                  <c:v>152.32007026290665</c:v>
                </c:pt>
                <c:pt idx="22">
                  <c:v>158.01521833980215</c:v>
                </c:pt>
                <c:pt idx="23">
                  <c:v>163.83861958110919</c:v>
                </c:pt>
                <c:pt idx="24">
                  <c:v>169.25980424384721</c:v>
                </c:pt>
                <c:pt idx="25">
                  <c:v>174.72660461736325</c:v>
                </c:pt>
                <c:pt idx="26">
                  <c:v>180.20382849134978</c:v>
                </c:pt>
                <c:pt idx="27">
                  <c:v>185.64771443440213</c:v>
                </c:pt>
                <c:pt idx="28">
                  <c:v>191.16448808088688</c:v>
                </c:pt>
                <c:pt idx="29">
                  <c:v>196.6438804351144</c:v>
                </c:pt>
                <c:pt idx="30">
                  <c:v>202.11712051314933</c:v>
                </c:pt>
              </c:numCache>
            </c:numRef>
          </c:val>
        </c:ser>
        <c:ser>
          <c:idx val="8"/>
          <c:order val="8"/>
          <c:tx>
            <c:strRef>
              <c:f>FromCGE!$AC$9</c:f>
              <c:strCache>
                <c:ptCount val="1"/>
                <c:pt idx="0">
                  <c:v>Other                                      </c:v>
                </c:pt>
              </c:strCache>
            </c:strRef>
          </c:tx>
          <c:cat>
            <c:numRef>
              <c:f>FromCGE!$T$14:$T$44</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FromCGE!$AC$14:$AC$44</c:f>
              <c:numCache>
                <c:formatCode>0</c:formatCode>
                <c:ptCount val="31"/>
                <c:pt idx="0">
                  <c:v>185.13939520856738</c:v>
                </c:pt>
                <c:pt idx="1">
                  <c:v>190.0503740522804</c:v>
                </c:pt>
                <c:pt idx="2">
                  <c:v>194.7405735497685</c:v>
                </c:pt>
                <c:pt idx="3">
                  <c:v>199.05373824920841</c:v>
                </c:pt>
                <c:pt idx="4">
                  <c:v>211.731035252949</c:v>
                </c:pt>
                <c:pt idx="5">
                  <c:v>225.47218447194203</c:v>
                </c:pt>
                <c:pt idx="6">
                  <c:v>240.46691269806735</c:v>
                </c:pt>
                <c:pt idx="7">
                  <c:v>256.80849467052985</c:v>
                </c:pt>
                <c:pt idx="8">
                  <c:v>274.79601175770881</c:v>
                </c:pt>
                <c:pt idx="9">
                  <c:v>294.20967913903792</c:v>
                </c:pt>
                <c:pt idx="10">
                  <c:v>312.21425172974909</c:v>
                </c:pt>
                <c:pt idx="11">
                  <c:v>331.37977867753528</c:v>
                </c:pt>
                <c:pt idx="12">
                  <c:v>351.56964665932389</c:v>
                </c:pt>
                <c:pt idx="13">
                  <c:v>373.17394805059962</c:v>
                </c:pt>
                <c:pt idx="14">
                  <c:v>393.65482263239971</c:v>
                </c:pt>
                <c:pt idx="15">
                  <c:v>415.29962226036025</c:v>
                </c:pt>
                <c:pt idx="16">
                  <c:v>438.27685079769572</c:v>
                </c:pt>
                <c:pt idx="17">
                  <c:v>463.09689480455586</c:v>
                </c:pt>
                <c:pt idx="18">
                  <c:v>490.09727915631265</c:v>
                </c:pt>
                <c:pt idx="19">
                  <c:v>511.40153667651924</c:v>
                </c:pt>
                <c:pt idx="20">
                  <c:v>533.31233860307407</c:v>
                </c:pt>
                <c:pt idx="21">
                  <c:v>555.79935301154921</c:v>
                </c:pt>
                <c:pt idx="22">
                  <c:v>578.90537190392502</c:v>
                </c:pt>
                <c:pt idx="23">
                  <c:v>602.71584895778892</c:v>
                </c:pt>
                <c:pt idx="24">
                  <c:v>624.82747043092388</c:v>
                </c:pt>
                <c:pt idx="25">
                  <c:v>647.12910453014649</c:v>
                </c:pt>
                <c:pt idx="26">
                  <c:v>669.59928923544351</c:v>
                </c:pt>
                <c:pt idx="27">
                  <c:v>691.81661730269184</c:v>
                </c:pt>
                <c:pt idx="28">
                  <c:v>714.49192073143922</c:v>
                </c:pt>
                <c:pt idx="29">
                  <c:v>737.22566586211997</c:v>
                </c:pt>
                <c:pt idx="30">
                  <c:v>759.85460602587011</c:v>
                </c:pt>
              </c:numCache>
            </c:numRef>
          </c:val>
        </c:ser>
        <c:ser>
          <c:idx val="9"/>
          <c:order val="9"/>
          <c:tx>
            <c:strRef>
              <c:f>FromCGE!$AD$9</c:f>
              <c:strCache>
                <c:ptCount val="1"/>
                <c:pt idx="0">
                  <c:v>Commerce                                              </c:v>
                </c:pt>
              </c:strCache>
            </c:strRef>
          </c:tx>
          <c:cat>
            <c:numRef>
              <c:f>FromCGE!$T$14:$T$44</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FromCGE!$AD$14:$AD$44</c:f>
              <c:numCache>
                <c:formatCode>0</c:formatCode>
                <c:ptCount val="31"/>
                <c:pt idx="0">
                  <c:v>1153.7039602307084</c:v>
                </c:pt>
                <c:pt idx="1">
                  <c:v>1182.6883828786024</c:v>
                </c:pt>
                <c:pt idx="2">
                  <c:v>1211.2983096791831</c:v>
                </c:pt>
                <c:pt idx="3">
                  <c:v>1238.8785286924601</c:v>
                </c:pt>
                <c:pt idx="4">
                  <c:v>1312.4677104495079</c:v>
                </c:pt>
                <c:pt idx="5">
                  <c:v>1393.3195854224371</c:v>
                </c:pt>
                <c:pt idx="6">
                  <c:v>1481.8432408889771</c:v>
                </c:pt>
                <c:pt idx="7">
                  <c:v>1578.1140130955744</c:v>
                </c:pt>
                <c:pt idx="8">
                  <c:v>1680.5007166493756</c:v>
                </c:pt>
                <c:pt idx="9">
                  <c:v>1790.9155819112464</c:v>
                </c:pt>
                <c:pt idx="10">
                  <c:v>1888.6470954848462</c:v>
                </c:pt>
                <c:pt idx="11">
                  <c:v>1991.8623426847573</c:v>
                </c:pt>
                <c:pt idx="12">
                  <c:v>2101.3141495643931</c:v>
                </c:pt>
                <c:pt idx="13">
                  <c:v>2217.4635830781426</c:v>
                </c:pt>
                <c:pt idx="14">
                  <c:v>2324.1724308369057</c:v>
                </c:pt>
                <c:pt idx="15">
                  <c:v>2437.2126662286164</c:v>
                </c:pt>
                <c:pt idx="16">
                  <c:v>2558.0876850139648</c:v>
                </c:pt>
                <c:pt idx="17">
                  <c:v>2688.3815317768945</c:v>
                </c:pt>
                <c:pt idx="18">
                  <c:v>2828.7383835762544</c:v>
                </c:pt>
                <c:pt idx="19">
                  <c:v>2917.3238734843953</c:v>
                </c:pt>
                <c:pt idx="20">
                  <c:v>3008.1710108686357</c:v>
                </c:pt>
                <c:pt idx="21">
                  <c:v>3101.7046947146009</c:v>
                </c:pt>
                <c:pt idx="22">
                  <c:v>3197.554889470227</c:v>
                </c:pt>
                <c:pt idx="23">
                  <c:v>3296.0549880572348</c:v>
                </c:pt>
                <c:pt idx="24">
                  <c:v>3382.9608877572064</c:v>
                </c:pt>
                <c:pt idx="25">
                  <c:v>3469.6298155039831</c:v>
                </c:pt>
                <c:pt idx="26">
                  <c:v>3556.186688509476</c:v>
                </c:pt>
                <c:pt idx="27">
                  <c:v>3639.9775042793358</c:v>
                </c:pt>
                <c:pt idx="28">
                  <c:v>3725.3928882012074</c:v>
                </c:pt>
                <c:pt idx="29">
                  <c:v>3810.2727626379715</c:v>
                </c:pt>
                <c:pt idx="30">
                  <c:v>3893.8815773441993</c:v>
                </c:pt>
              </c:numCache>
            </c:numRef>
          </c:val>
        </c:ser>
        <c:ser>
          <c:idx val="10"/>
          <c:order val="10"/>
          <c:tx>
            <c:strRef>
              <c:f>FromCGE!$AE$9</c:f>
              <c:strCache>
                <c:ptCount val="1"/>
                <c:pt idx="0">
                  <c:v>Freight                                               </c:v>
                </c:pt>
              </c:strCache>
            </c:strRef>
          </c:tx>
          <c:spPr>
            <a:ln w="25400">
              <a:noFill/>
            </a:ln>
          </c:spPr>
          <c:cat>
            <c:numRef>
              <c:f>FromCGE!$T$14:$T$44</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FromCGE!$AE$14:$AE$44</c:f>
              <c:numCache>
                <c:formatCode>0</c:formatCode>
                <c:ptCount val="31"/>
                <c:pt idx="0">
                  <c:v>103.87853060021749</c:v>
                </c:pt>
                <c:pt idx="1">
                  <c:v>106.55937320007658</c:v>
                </c:pt>
                <c:pt idx="2">
                  <c:v>109.14702080817185</c:v>
                </c:pt>
                <c:pt idx="3">
                  <c:v>111.50150052701488</c:v>
                </c:pt>
                <c:pt idx="4">
                  <c:v>118.14824587066498</c:v>
                </c:pt>
                <c:pt idx="5">
                  <c:v>125.31605488651144</c:v>
                </c:pt>
                <c:pt idx="6">
                  <c:v>133.1715391912513</c:v>
                </c:pt>
                <c:pt idx="7">
                  <c:v>141.7391314631594</c:v>
                </c:pt>
                <c:pt idx="8">
                  <c:v>151.22242946031758</c:v>
                </c:pt>
                <c:pt idx="9">
                  <c:v>161.4919272681193</c:v>
                </c:pt>
                <c:pt idx="10">
                  <c:v>170.43519468097637</c:v>
                </c:pt>
                <c:pt idx="11">
                  <c:v>179.93034977434127</c:v>
                </c:pt>
                <c:pt idx="12">
                  <c:v>189.92052662483599</c:v>
                </c:pt>
                <c:pt idx="13">
                  <c:v>200.61380053016882</c:v>
                </c:pt>
                <c:pt idx="14">
                  <c:v>210.24810371197248</c:v>
                </c:pt>
                <c:pt idx="15">
                  <c:v>220.43380926837685</c:v>
                </c:pt>
                <c:pt idx="16">
                  <c:v>231.33704662882451</c:v>
                </c:pt>
                <c:pt idx="17">
                  <c:v>243.12794882780207</c:v>
                </c:pt>
                <c:pt idx="18">
                  <c:v>255.90211616680838</c:v>
                </c:pt>
                <c:pt idx="19">
                  <c:v>263.49386913019299</c:v>
                </c:pt>
                <c:pt idx="20">
                  <c:v>271.23824348247621</c:v>
                </c:pt>
                <c:pt idx="21">
                  <c:v>279.18774550243046</c:v>
                </c:pt>
                <c:pt idx="22">
                  <c:v>287.34423600960537</c:v>
                </c:pt>
                <c:pt idx="23">
                  <c:v>295.72509844980539</c:v>
                </c:pt>
                <c:pt idx="24">
                  <c:v>303.03049275142286</c:v>
                </c:pt>
                <c:pt idx="25">
                  <c:v>310.33236600515988</c:v>
                </c:pt>
                <c:pt idx="26">
                  <c:v>317.56559837630994</c:v>
                </c:pt>
                <c:pt idx="27">
                  <c:v>324.51181845098904</c:v>
                </c:pt>
                <c:pt idx="28">
                  <c:v>331.63192185142572</c:v>
                </c:pt>
                <c:pt idx="29">
                  <c:v>338.6250926186126</c:v>
                </c:pt>
                <c:pt idx="30">
                  <c:v>345.48768343681417</c:v>
                </c:pt>
              </c:numCache>
            </c:numRef>
          </c:val>
        </c:ser>
        <c:dLbls>
          <c:showLegendKey val="0"/>
          <c:showVal val="0"/>
          <c:showCatName val="0"/>
          <c:showSerName val="0"/>
          <c:showPercent val="0"/>
          <c:showBubbleSize val="0"/>
        </c:dLbls>
        <c:axId val="123823616"/>
        <c:axId val="123825152"/>
      </c:areaChart>
      <c:catAx>
        <c:axId val="123823616"/>
        <c:scaling>
          <c:orientation val="minMax"/>
        </c:scaling>
        <c:delete val="0"/>
        <c:axPos val="b"/>
        <c:numFmt formatCode="General" sourceLinked="1"/>
        <c:majorTickMark val="out"/>
        <c:minorTickMark val="none"/>
        <c:tickLblPos val="nextTo"/>
        <c:crossAx val="123825152"/>
        <c:crosses val="autoZero"/>
        <c:auto val="1"/>
        <c:lblAlgn val="ctr"/>
        <c:lblOffset val="100"/>
        <c:noMultiLvlLbl val="0"/>
      </c:catAx>
      <c:valAx>
        <c:axId val="123825152"/>
        <c:scaling>
          <c:orientation val="minMax"/>
          <c:max val="9000"/>
        </c:scaling>
        <c:delete val="0"/>
        <c:axPos val="l"/>
        <c:majorGridlines/>
        <c:numFmt formatCode="0" sourceLinked="1"/>
        <c:majorTickMark val="out"/>
        <c:minorTickMark val="none"/>
        <c:tickLblPos val="nextTo"/>
        <c:crossAx val="123823616"/>
        <c:crosses val="autoZero"/>
        <c:crossBetween val="midCat"/>
      </c:valAx>
    </c:plotArea>
    <c:legend>
      <c:legendPos val="r"/>
      <c:overlay val="0"/>
    </c:legend>
    <c:plotVisOnly val="1"/>
    <c:dispBlanksAs val="zero"/>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FromCGE!$U$48</c:f>
              <c:strCache>
                <c:ptCount val="1"/>
                <c:pt idx="0">
                  <c:v>Agriculture                                           </c:v>
                </c:pt>
              </c:strCache>
            </c:strRef>
          </c:tx>
          <c:marker>
            <c:symbol val="none"/>
          </c:marker>
          <c:cat>
            <c:numRef>
              <c:f>FromCGE!$T$51:$T$81</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FromCGE!$U$51:$U$81</c:f>
              <c:numCache>
                <c:formatCode>0.0%</c:formatCode>
                <c:ptCount val="31"/>
                <c:pt idx="0">
                  <c:v>1.9439542842432322E-2</c:v>
                </c:pt>
                <c:pt idx="1">
                  <c:v>2.0471353900415989E-2</c:v>
                </c:pt>
                <c:pt idx="2">
                  <c:v>1.875131977496447E-2</c:v>
                </c:pt>
                <c:pt idx="3">
                  <c:v>1.5699366245966129E-2</c:v>
                </c:pt>
                <c:pt idx="4">
                  <c:v>3.2401281503713131E-2</c:v>
                </c:pt>
                <c:pt idx="5">
                  <c:v>3.5720288071235062E-2</c:v>
                </c:pt>
                <c:pt idx="6">
                  <c:v>3.8777348996134942E-2</c:v>
                </c:pt>
                <c:pt idx="7">
                  <c:v>4.1283507059510782E-2</c:v>
                </c:pt>
                <c:pt idx="8">
                  <c:v>5.0699243406523653E-2</c:v>
                </c:pt>
                <c:pt idx="9">
                  <c:v>5.1120671070462143E-2</c:v>
                </c:pt>
                <c:pt idx="10">
                  <c:v>4.9169982003860468E-2</c:v>
                </c:pt>
                <c:pt idx="11">
                  <c:v>4.8429629503834004E-2</c:v>
                </c:pt>
                <c:pt idx="12">
                  <c:v>4.7358304618341007E-2</c:v>
                </c:pt>
                <c:pt idx="13">
                  <c:v>4.7644872752547585E-2</c:v>
                </c:pt>
                <c:pt idx="14">
                  <c:v>4.6227588181008139E-2</c:v>
                </c:pt>
                <c:pt idx="15">
                  <c:v>4.6014077103919249E-2</c:v>
                </c:pt>
                <c:pt idx="16">
                  <c:v>4.6495811998954695E-2</c:v>
                </c:pt>
                <c:pt idx="17">
                  <c:v>4.7687479000529054E-2</c:v>
                </c:pt>
                <c:pt idx="18">
                  <c:v>4.9180806270306965E-2</c:v>
                </c:pt>
                <c:pt idx="19">
                  <c:v>4.1307404213912324E-2</c:v>
                </c:pt>
                <c:pt idx="20">
                  <c:v>3.9857688450638307E-2</c:v>
                </c:pt>
                <c:pt idx="21">
                  <c:v>3.8832646984749974E-2</c:v>
                </c:pt>
                <c:pt idx="22">
                  <c:v>3.7986934249050197E-2</c:v>
                </c:pt>
                <c:pt idx="23">
                  <c:v>3.7351723447484053E-2</c:v>
                </c:pt>
                <c:pt idx="24">
                  <c:v>3.3454945049218754E-2</c:v>
                </c:pt>
                <c:pt idx="25">
                  <c:v>3.2415723486587611E-2</c:v>
                </c:pt>
                <c:pt idx="26">
                  <c:v>3.1296736757713051E-2</c:v>
                </c:pt>
                <c:pt idx="27">
                  <c:v>2.9606672645277943E-2</c:v>
                </c:pt>
                <c:pt idx="28">
                  <c:v>2.9532734152520668E-2</c:v>
                </c:pt>
                <c:pt idx="29">
                  <c:v>2.8507719544480503E-2</c:v>
                </c:pt>
                <c:pt idx="30">
                  <c:v>2.7534682108984798E-2</c:v>
                </c:pt>
              </c:numCache>
            </c:numRef>
          </c:val>
          <c:smooth val="0"/>
        </c:ser>
        <c:ser>
          <c:idx val="1"/>
          <c:order val="1"/>
          <c:tx>
            <c:strRef>
              <c:f>FromCGE!$V$48</c:f>
              <c:strCache>
                <c:ptCount val="1"/>
                <c:pt idx="0">
                  <c:v>Mining                                     </c:v>
                </c:pt>
              </c:strCache>
            </c:strRef>
          </c:tx>
          <c:marker>
            <c:symbol val="none"/>
          </c:marker>
          <c:cat>
            <c:numRef>
              <c:f>FromCGE!$T$51:$T$81</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FromCGE!$V$51:$V$81</c:f>
              <c:numCache>
                <c:formatCode>0.0%</c:formatCode>
                <c:ptCount val="31"/>
                <c:pt idx="0">
                  <c:v>2.2726682477385074E-2</c:v>
                </c:pt>
                <c:pt idx="1">
                  <c:v>2.2229557322140936E-2</c:v>
                </c:pt>
                <c:pt idx="2">
                  <c:v>2.4315206772269615E-2</c:v>
                </c:pt>
                <c:pt idx="3">
                  <c:v>2.3899531716088607E-2</c:v>
                </c:pt>
                <c:pt idx="4">
                  <c:v>3.6700492070441459E-2</c:v>
                </c:pt>
                <c:pt idx="5">
                  <c:v>3.1409920570595107E-2</c:v>
                </c:pt>
                <c:pt idx="6">
                  <c:v>3.5871230458720538E-2</c:v>
                </c:pt>
                <c:pt idx="7">
                  <c:v>3.7723954956047523E-2</c:v>
                </c:pt>
                <c:pt idx="8">
                  <c:v>3.7655420321553779E-2</c:v>
                </c:pt>
                <c:pt idx="9">
                  <c:v>3.84000041476944E-2</c:v>
                </c:pt>
                <c:pt idx="10">
                  <c:v>3.8260898464691273E-2</c:v>
                </c:pt>
                <c:pt idx="11">
                  <c:v>3.7176171125762103E-2</c:v>
                </c:pt>
                <c:pt idx="12">
                  <c:v>3.8498993421946182E-2</c:v>
                </c:pt>
                <c:pt idx="13">
                  <c:v>3.8470696872753951E-2</c:v>
                </c:pt>
                <c:pt idx="14">
                  <c:v>3.3847108282960781E-2</c:v>
                </c:pt>
                <c:pt idx="15">
                  <c:v>3.4093247625509804E-2</c:v>
                </c:pt>
                <c:pt idx="16">
                  <c:v>3.8227605193404512E-2</c:v>
                </c:pt>
                <c:pt idx="17">
                  <c:v>4.0002793399649628E-2</c:v>
                </c:pt>
                <c:pt idx="18">
                  <c:v>4.1588819680318023E-2</c:v>
                </c:pt>
                <c:pt idx="19">
                  <c:v>3.6040481957935633E-2</c:v>
                </c:pt>
                <c:pt idx="20">
                  <c:v>3.6491039443426354E-2</c:v>
                </c:pt>
                <c:pt idx="21">
                  <c:v>3.7407266522432314E-2</c:v>
                </c:pt>
                <c:pt idx="22">
                  <c:v>3.781239527257596E-2</c:v>
                </c:pt>
                <c:pt idx="23">
                  <c:v>3.8020731772896887E-2</c:v>
                </c:pt>
                <c:pt idx="24">
                  <c:v>3.5138366945852262E-2</c:v>
                </c:pt>
                <c:pt idx="25">
                  <c:v>3.6861888766817286E-2</c:v>
                </c:pt>
                <c:pt idx="26">
                  <c:v>3.5424004271600085E-2</c:v>
                </c:pt>
                <c:pt idx="27">
                  <c:v>3.4540813805939319E-2</c:v>
                </c:pt>
                <c:pt idx="28">
                  <c:v>3.5666919548831055E-2</c:v>
                </c:pt>
                <c:pt idx="29">
                  <c:v>3.4195925340027467E-2</c:v>
                </c:pt>
                <c:pt idx="30">
                  <c:v>3.3832826770538782E-2</c:v>
                </c:pt>
              </c:numCache>
            </c:numRef>
          </c:val>
          <c:smooth val="0"/>
        </c:ser>
        <c:ser>
          <c:idx val="2"/>
          <c:order val="2"/>
          <c:tx>
            <c:strRef>
              <c:f>FromCGE!$W$48</c:f>
              <c:strCache>
                <c:ptCount val="1"/>
                <c:pt idx="0">
                  <c:v>Iron and Steel                             </c:v>
                </c:pt>
              </c:strCache>
            </c:strRef>
          </c:tx>
          <c:marker>
            <c:symbol val="none"/>
          </c:marker>
          <c:cat>
            <c:numRef>
              <c:f>FromCGE!$T$51:$T$81</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FromCGE!$W$51:$W$81</c:f>
              <c:numCache>
                <c:formatCode>0.0%</c:formatCode>
                <c:ptCount val="31"/>
                <c:pt idx="0">
                  <c:v>-4.0982158724216844E-2</c:v>
                </c:pt>
                <c:pt idx="1">
                  <c:v>-4.7198780793359596E-2</c:v>
                </c:pt>
                <c:pt idx="2">
                  <c:v>-3.7095935998176288E-2</c:v>
                </c:pt>
                <c:pt idx="3">
                  <c:v>-2.2640910286113369E-2</c:v>
                </c:pt>
                <c:pt idx="4">
                  <c:v>2.674113139722567E-2</c:v>
                </c:pt>
                <c:pt idx="5">
                  <c:v>5.0116519752423372E-2</c:v>
                </c:pt>
                <c:pt idx="6">
                  <c:v>5.9785270072131746E-2</c:v>
                </c:pt>
                <c:pt idx="7">
                  <c:v>6.2388028475745871E-2</c:v>
                </c:pt>
                <c:pt idx="8">
                  <c:v>6.2162426824740935E-2</c:v>
                </c:pt>
                <c:pt idx="9">
                  <c:v>6.3431144872047485E-2</c:v>
                </c:pt>
                <c:pt idx="10">
                  <c:v>5.994732402638614E-2</c:v>
                </c:pt>
                <c:pt idx="11">
                  <c:v>6.5659508236290964E-2</c:v>
                </c:pt>
                <c:pt idx="12">
                  <c:v>7.0798876403924238E-2</c:v>
                </c:pt>
                <c:pt idx="13">
                  <c:v>6.6465947576122897E-2</c:v>
                </c:pt>
                <c:pt idx="14">
                  <c:v>5.1766990535606627E-2</c:v>
                </c:pt>
                <c:pt idx="15">
                  <c:v>5.2555641172753687E-2</c:v>
                </c:pt>
                <c:pt idx="16">
                  <c:v>5.7637257156127442E-2</c:v>
                </c:pt>
                <c:pt idx="17">
                  <c:v>5.8899735884966331E-2</c:v>
                </c:pt>
                <c:pt idx="18">
                  <c:v>5.9351399556448303E-2</c:v>
                </c:pt>
                <c:pt idx="19">
                  <c:v>4.8618103890698761E-2</c:v>
                </c:pt>
                <c:pt idx="20">
                  <c:v>4.7073575902494502E-2</c:v>
                </c:pt>
                <c:pt idx="21">
                  <c:v>4.668580755518037E-2</c:v>
                </c:pt>
                <c:pt idx="22">
                  <c:v>4.5563657411623382E-2</c:v>
                </c:pt>
                <c:pt idx="23">
                  <c:v>4.5209632219963547E-2</c:v>
                </c:pt>
                <c:pt idx="24">
                  <c:v>4.1467943057753809E-2</c:v>
                </c:pt>
                <c:pt idx="25">
                  <c:v>3.7920247519322103E-2</c:v>
                </c:pt>
                <c:pt idx="26">
                  <c:v>3.7355368861789362E-2</c:v>
                </c:pt>
                <c:pt idx="27">
                  <c:v>3.5029361751997223E-2</c:v>
                </c:pt>
                <c:pt idx="28">
                  <c:v>3.3483488916568716E-2</c:v>
                </c:pt>
                <c:pt idx="29">
                  <c:v>3.4010376870560188E-2</c:v>
                </c:pt>
                <c:pt idx="30">
                  <c:v>3.0636667054732447E-2</c:v>
                </c:pt>
              </c:numCache>
            </c:numRef>
          </c:val>
          <c:smooth val="0"/>
        </c:ser>
        <c:ser>
          <c:idx val="3"/>
          <c:order val="3"/>
          <c:tx>
            <c:strRef>
              <c:f>FromCGE!$X$48</c:f>
              <c:strCache>
                <c:ptCount val="1"/>
                <c:pt idx="0">
                  <c:v>Non Metallic Minerals                      </c:v>
                </c:pt>
              </c:strCache>
            </c:strRef>
          </c:tx>
          <c:marker>
            <c:symbol val="none"/>
          </c:marker>
          <c:cat>
            <c:numRef>
              <c:f>FromCGE!$T$51:$T$81</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FromCGE!$X$51:$X$81</c:f>
              <c:numCache>
                <c:formatCode>0.0%</c:formatCode>
                <c:ptCount val="31"/>
                <c:pt idx="0">
                  <c:v>1.9523057262980981E-2</c:v>
                </c:pt>
                <c:pt idx="1">
                  <c:v>2.0428191585498245E-2</c:v>
                </c:pt>
                <c:pt idx="2">
                  <c:v>1.9436149978668604E-2</c:v>
                </c:pt>
                <c:pt idx="3">
                  <c:v>1.7691233429883324E-2</c:v>
                </c:pt>
                <c:pt idx="4">
                  <c:v>6.1710115076351713E-2</c:v>
                </c:pt>
                <c:pt idx="5">
                  <c:v>6.3786916490631729E-2</c:v>
                </c:pt>
                <c:pt idx="6">
                  <c:v>6.5972878409933378E-2</c:v>
                </c:pt>
                <c:pt idx="7">
                  <c:v>6.7335297434736985E-2</c:v>
                </c:pt>
                <c:pt idx="8">
                  <c:v>7.5257598868792464E-2</c:v>
                </c:pt>
                <c:pt idx="9">
                  <c:v>7.5057399362278732E-2</c:v>
                </c:pt>
                <c:pt idx="10">
                  <c:v>6.7479965344394932E-2</c:v>
                </c:pt>
                <c:pt idx="11">
                  <c:v>6.6777835694926457E-2</c:v>
                </c:pt>
                <c:pt idx="12">
                  <c:v>6.5456558706274759E-2</c:v>
                </c:pt>
                <c:pt idx="13">
                  <c:v>6.4937227362001027E-2</c:v>
                </c:pt>
                <c:pt idx="14">
                  <c:v>5.8124047852563754E-2</c:v>
                </c:pt>
                <c:pt idx="15">
                  <c:v>5.7811336191586848E-2</c:v>
                </c:pt>
                <c:pt idx="16">
                  <c:v>5.8074960626540495E-2</c:v>
                </c:pt>
                <c:pt idx="17">
                  <c:v>5.8947748943507072E-2</c:v>
                </c:pt>
                <c:pt idx="18">
                  <c:v>6.0091977780146077E-2</c:v>
                </c:pt>
                <c:pt idx="19">
                  <c:v>4.9612643824896274E-2</c:v>
                </c:pt>
                <c:pt idx="20">
                  <c:v>4.7591971642449549E-2</c:v>
                </c:pt>
                <c:pt idx="21">
                  <c:v>4.5809294681876667E-2</c:v>
                </c:pt>
                <c:pt idx="22">
                  <c:v>4.4323289107249364E-2</c:v>
                </c:pt>
                <c:pt idx="23">
                  <c:v>4.3209372550274017E-2</c:v>
                </c:pt>
                <c:pt idx="24">
                  <c:v>3.8477714756646186E-2</c:v>
                </c:pt>
                <c:pt idx="25">
                  <c:v>3.6721982533081343E-2</c:v>
                </c:pt>
                <c:pt idx="26">
                  <c:v>3.5437027358707907E-2</c:v>
                </c:pt>
                <c:pt idx="27">
                  <c:v>3.3441911943678182E-2</c:v>
                </c:pt>
                <c:pt idx="28">
                  <c:v>3.2744952019307716E-2</c:v>
                </c:pt>
                <c:pt idx="29">
                  <c:v>3.1592019161287288E-2</c:v>
                </c:pt>
                <c:pt idx="30">
                  <c:v>3.0193001924015972E-2</c:v>
                </c:pt>
              </c:numCache>
            </c:numRef>
          </c:val>
          <c:smooth val="0"/>
        </c:ser>
        <c:ser>
          <c:idx val="4"/>
          <c:order val="4"/>
          <c:tx>
            <c:strRef>
              <c:f>FromCGE!$Y$48</c:f>
              <c:strCache>
                <c:ptCount val="1"/>
                <c:pt idx="0">
                  <c:v>Non Ferous Metals                          </c:v>
                </c:pt>
              </c:strCache>
            </c:strRef>
          </c:tx>
          <c:marker>
            <c:symbol val="none"/>
          </c:marker>
          <c:cat>
            <c:numRef>
              <c:f>FromCGE!$T$51:$T$81</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FromCGE!$Y$51:$Y$81</c:f>
              <c:numCache>
                <c:formatCode>0.0%</c:formatCode>
                <c:ptCount val="31"/>
                <c:pt idx="0">
                  <c:v>-3.9372740980218035E-2</c:v>
                </c:pt>
                <c:pt idx="1">
                  <c:v>-5.8074496973990142E-2</c:v>
                </c:pt>
                <c:pt idx="2">
                  <c:v>-6.391541409653323E-2</c:v>
                </c:pt>
                <c:pt idx="3">
                  <c:v>-6.185930209103585E-2</c:v>
                </c:pt>
                <c:pt idx="4">
                  <c:v>-2.4676246350682884E-2</c:v>
                </c:pt>
                <c:pt idx="5">
                  <c:v>-9.8702736402628277E-3</c:v>
                </c:pt>
                <c:pt idx="6">
                  <c:v>-2.4297113140888671E-3</c:v>
                </c:pt>
                <c:pt idx="7">
                  <c:v>-5.9398732643167751E-4</c:v>
                </c:pt>
                <c:pt idx="8">
                  <c:v>9.7817447420767145E-4</c:v>
                </c:pt>
                <c:pt idx="9">
                  <c:v>2.9655272740292116E-3</c:v>
                </c:pt>
                <c:pt idx="10">
                  <c:v>3.7504764745632801E-3</c:v>
                </c:pt>
                <c:pt idx="11">
                  <c:v>1.1390134197882595E-2</c:v>
                </c:pt>
                <c:pt idx="12">
                  <c:v>2.1548872005429098E-2</c:v>
                </c:pt>
                <c:pt idx="13">
                  <c:v>2.1683661998914028E-2</c:v>
                </c:pt>
                <c:pt idx="14">
                  <c:v>1.113296365175187E-2</c:v>
                </c:pt>
                <c:pt idx="15">
                  <c:v>1.266485929684924E-2</c:v>
                </c:pt>
                <c:pt idx="16">
                  <c:v>2.0371164646317608E-2</c:v>
                </c:pt>
                <c:pt idx="17">
                  <c:v>2.4290310748514621E-2</c:v>
                </c:pt>
                <c:pt idx="18">
                  <c:v>2.678041918844043E-2</c:v>
                </c:pt>
                <c:pt idx="19">
                  <c:v>2.8944614006278346E-2</c:v>
                </c:pt>
                <c:pt idx="20">
                  <c:v>3.1820467760018456E-2</c:v>
                </c:pt>
                <c:pt idx="21">
                  <c:v>3.6134961653323749E-2</c:v>
                </c:pt>
                <c:pt idx="22">
                  <c:v>3.9357066220305992E-2</c:v>
                </c:pt>
                <c:pt idx="23">
                  <c:v>4.2986005504329405E-2</c:v>
                </c:pt>
                <c:pt idx="24">
                  <c:v>4.392677694414493E-2</c:v>
                </c:pt>
                <c:pt idx="25">
                  <c:v>4.5017040919477225E-2</c:v>
                </c:pt>
                <c:pt idx="26">
                  <c:v>4.6937928166994602E-2</c:v>
                </c:pt>
                <c:pt idx="27">
                  <c:v>4.7131345061478092E-2</c:v>
                </c:pt>
                <c:pt idx="28">
                  <c:v>4.7955573502016957E-2</c:v>
                </c:pt>
                <c:pt idx="29">
                  <c:v>5.0369698175736222E-2</c:v>
                </c:pt>
                <c:pt idx="30">
                  <c:v>4.8420787435843993E-2</c:v>
                </c:pt>
              </c:numCache>
            </c:numRef>
          </c:val>
          <c:smooth val="0"/>
        </c:ser>
        <c:ser>
          <c:idx val="5"/>
          <c:order val="5"/>
          <c:tx>
            <c:strRef>
              <c:f>FromCGE!$Z$48</c:f>
              <c:strCache>
                <c:ptCount val="1"/>
                <c:pt idx="0">
                  <c:v>Chemicals                                  </c:v>
                </c:pt>
              </c:strCache>
            </c:strRef>
          </c:tx>
          <c:marker>
            <c:symbol val="none"/>
          </c:marker>
          <c:cat>
            <c:numRef>
              <c:f>FromCGE!$T$51:$T$81</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FromCGE!$Z$51:$Z$81</c:f>
              <c:numCache>
                <c:formatCode>0.0%</c:formatCode>
                <c:ptCount val="31"/>
                <c:pt idx="0">
                  <c:v>1.7309736008382037E-2</c:v>
                </c:pt>
                <c:pt idx="1">
                  <c:v>1.5094838031935787E-2</c:v>
                </c:pt>
                <c:pt idx="2">
                  <c:v>1.6656255937491427E-2</c:v>
                </c:pt>
                <c:pt idx="3">
                  <c:v>1.8926241479035433E-2</c:v>
                </c:pt>
                <c:pt idx="4">
                  <c:v>5.7885683665114263E-2</c:v>
                </c:pt>
                <c:pt idx="5">
                  <c:v>6.0524109193331288E-2</c:v>
                </c:pt>
                <c:pt idx="6">
                  <c:v>6.4774918206186749E-2</c:v>
                </c:pt>
                <c:pt idx="7">
                  <c:v>6.6464819505055894E-2</c:v>
                </c:pt>
                <c:pt idx="8">
                  <c:v>6.6560463095660216E-2</c:v>
                </c:pt>
                <c:pt idx="9">
                  <c:v>6.758581029960764E-2</c:v>
                </c:pt>
                <c:pt idx="10">
                  <c:v>6.0478551247993728E-2</c:v>
                </c:pt>
                <c:pt idx="11">
                  <c:v>6.1897713021270784E-2</c:v>
                </c:pt>
                <c:pt idx="12">
                  <c:v>6.3456934622355465E-2</c:v>
                </c:pt>
                <c:pt idx="13">
                  <c:v>6.2017883089431347E-2</c:v>
                </c:pt>
                <c:pt idx="14">
                  <c:v>5.2422829789847247E-2</c:v>
                </c:pt>
                <c:pt idx="15">
                  <c:v>5.2642505074609103E-2</c:v>
                </c:pt>
                <c:pt idx="16">
                  <c:v>5.4690894180058125E-2</c:v>
                </c:pt>
                <c:pt idx="17">
                  <c:v>5.5770079843807885E-2</c:v>
                </c:pt>
                <c:pt idx="18">
                  <c:v>5.6794447563145889E-2</c:v>
                </c:pt>
                <c:pt idx="19">
                  <c:v>4.2177925938134297E-2</c:v>
                </c:pt>
                <c:pt idx="20">
                  <c:v>4.0544318140036895E-2</c:v>
                </c:pt>
                <c:pt idx="21">
                  <c:v>3.9626122068995517E-2</c:v>
                </c:pt>
                <c:pt idx="22">
                  <c:v>3.8513433425723775E-2</c:v>
                </c:pt>
                <c:pt idx="23">
                  <c:v>3.7966063287078189E-2</c:v>
                </c:pt>
                <c:pt idx="24">
                  <c:v>3.3825934892334431E-2</c:v>
                </c:pt>
                <c:pt idx="25">
                  <c:v>3.1417251204191698E-2</c:v>
                </c:pt>
                <c:pt idx="26">
                  <c:v>3.0822026158474625E-2</c:v>
                </c:pt>
                <c:pt idx="27">
                  <c:v>2.8971327685165305E-2</c:v>
                </c:pt>
                <c:pt idx="28">
                  <c:v>2.8054253767260562E-2</c:v>
                </c:pt>
                <c:pt idx="29">
                  <c:v>2.8051389725213483E-2</c:v>
                </c:pt>
                <c:pt idx="30">
                  <c:v>2.6041901328758055E-2</c:v>
                </c:pt>
              </c:numCache>
            </c:numRef>
          </c:val>
          <c:smooth val="0"/>
        </c:ser>
        <c:ser>
          <c:idx val="6"/>
          <c:order val="6"/>
          <c:tx>
            <c:strRef>
              <c:f>FromCGE!$AA$48</c:f>
              <c:strCache>
                <c:ptCount val="1"/>
                <c:pt idx="0">
                  <c:v>Pulp and Paper                             </c:v>
                </c:pt>
              </c:strCache>
            </c:strRef>
          </c:tx>
          <c:marker>
            <c:symbol val="none"/>
          </c:marker>
          <c:cat>
            <c:numRef>
              <c:f>FromCGE!$T$51:$T$81</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FromCGE!$AA$51:$AA$81</c:f>
              <c:numCache>
                <c:formatCode>0.0%</c:formatCode>
                <c:ptCount val="31"/>
                <c:pt idx="0">
                  <c:v>2.870693386705736E-2</c:v>
                </c:pt>
                <c:pt idx="1">
                  <c:v>2.8752353333914238E-2</c:v>
                </c:pt>
                <c:pt idx="2">
                  <c:v>2.7039460430355211E-2</c:v>
                </c:pt>
                <c:pt idx="3">
                  <c:v>2.4432560473326426E-2</c:v>
                </c:pt>
                <c:pt idx="4">
                  <c:v>6.5633381565102678E-2</c:v>
                </c:pt>
                <c:pt idx="5">
                  <c:v>6.7220328991236977E-2</c:v>
                </c:pt>
                <c:pt idx="6">
                  <c:v>6.980708407000602E-2</c:v>
                </c:pt>
                <c:pt idx="7">
                  <c:v>7.1702676643504271E-2</c:v>
                </c:pt>
                <c:pt idx="8">
                  <c:v>7.3193053716694045E-2</c:v>
                </c:pt>
                <c:pt idx="9">
                  <c:v>7.4022103761707481E-2</c:v>
                </c:pt>
                <c:pt idx="10">
                  <c:v>6.4892094133002676E-2</c:v>
                </c:pt>
                <c:pt idx="11">
                  <c:v>6.5409513576630829E-2</c:v>
                </c:pt>
                <c:pt idx="12">
                  <c:v>6.4412033229336529E-2</c:v>
                </c:pt>
                <c:pt idx="13">
                  <c:v>6.4658244200236359E-2</c:v>
                </c:pt>
                <c:pt idx="14">
                  <c:v>5.6846122613250394E-2</c:v>
                </c:pt>
                <c:pt idx="15">
                  <c:v>5.6326397928189831E-2</c:v>
                </c:pt>
                <c:pt idx="16">
                  <c:v>5.6787712227542197E-2</c:v>
                </c:pt>
                <c:pt idx="17">
                  <c:v>5.7826435683422384E-2</c:v>
                </c:pt>
                <c:pt idx="18">
                  <c:v>5.9159234246899395E-2</c:v>
                </c:pt>
                <c:pt idx="19">
                  <c:v>4.3519628139995215E-2</c:v>
                </c:pt>
                <c:pt idx="20">
                  <c:v>4.1794286811067449E-2</c:v>
                </c:pt>
                <c:pt idx="21">
                  <c:v>4.0120486444117143E-2</c:v>
                </c:pt>
                <c:pt idx="22">
                  <c:v>3.8757074663407609E-2</c:v>
                </c:pt>
                <c:pt idx="23">
                  <c:v>3.7652757130114622E-2</c:v>
                </c:pt>
                <c:pt idx="24">
                  <c:v>3.2744741975575531E-2</c:v>
                </c:pt>
                <c:pt idx="25">
                  <c:v>3.1238720262125153E-2</c:v>
                </c:pt>
                <c:pt idx="26">
                  <c:v>2.9658216055478803E-2</c:v>
                </c:pt>
                <c:pt idx="27">
                  <c:v>2.7599154297656803E-2</c:v>
                </c:pt>
                <c:pt idx="28">
                  <c:v>2.7064605755041216E-2</c:v>
                </c:pt>
                <c:pt idx="29">
                  <c:v>2.5686209841301988E-2</c:v>
                </c:pt>
                <c:pt idx="30">
                  <c:v>2.4222436378440904E-2</c:v>
                </c:pt>
              </c:numCache>
            </c:numRef>
          </c:val>
          <c:smooth val="0"/>
        </c:ser>
        <c:ser>
          <c:idx val="7"/>
          <c:order val="7"/>
          <c:tx>
            <c:strRef>
              <c:f>FromCGE!$AB$48</c:f>
              <c:strCache>
                <c:ptCount val="1"/>
                <c:pt idx="0">
                  <c:v>Food and Beverages                         </c:v>
                </c:pt>
              </c:strCache>
            </c:strRef>
          </c:tx>
          <c:marker>
            <c:symbol val="none"/>
          </c:marker>
          <c:cat>
            <c:numRef>
              <c:f>FromCGE!$T$51:$T$81</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FromCGE!$AB$51:$AB$81</c:f>
              <c:numCache>
                <c:formatCode>0.0%</c:formatCode>
                <c:ptCount val="31"/>
                <c:pt idx="0">
                  <c:v>2.6425669069413349E-2</c:v>
                </c:pt>
                <c:pt idx="1">
                  <c:v>2.7406885207313048E-2</c:v>
                </c:pt>
                <c:pt idx="2">
                  <c:v>2.4150816603217828E-2</c:v>
                </c:pt>
                <c:pt idx="3">
                  <c:v>1.9405559237640313E-2</c:v>
                </c:pt>
                <c:pt idx="4">
                  <c:v>4.9918605679159178E-2</c:v>
                </c:pt>
                <c:pt idx="5">
                  <c:v>5.2400184270995354E-2</c:v>
                </c:pt>
                <c:pt idx="6">
                  <c:v>5.281517232052213E-2</c:v>
                </c:pt>
                <c:pt idx="7">
                  <c:v>5.4269147466979861E-2</c:v>
                </c:pt>
                <c:pt idx="8">
                  <c:v>5.449174669720569E-2</c:v>
                </c:pt>
                <c:pt idx="9">
                  <c:v>5.5754059412228552E-2</c:v>
                </c:pt>
                <c:pt idx="10">
                  <c:v>4.9253870324775129E-2</c:v>
                </c:pt>
                <c:pt idx="11">
                  <c:v>4.9213688858889881E-2</c:v>
                </c:pt>
                <c:pt idx="12">
                  <c:v>4.7960809343950084E-2</c:v>
                </c:pt>
                <c:pt idx="13">
                  <c:v>4.9714121060849603E-2</c:v>
                </c:pt>
                <c:pt idx="14">
                  <c:v>4.6048146773518761E-2</c:v>
                </c:pt>
                <c:pt idx="15">
                  <c:v>4.6037625762289203E-2</c:v>
                </c:pt>
                <c:pt idx="16">
                  <c:v>4.5876127852039872E-2</c:v>
                </c:pt>
                <c:pt idx="17">
                  <c:v>4.7391205775024314E-2</c:v>
                </c:pt>
                <c:pt idx="18">
                  <c:v>5.0192926704573759E-2</c:v>
                </c:pt>
                <c:pt idx="19">
                  <c:v>4.0146793698536909E-2</c:v>
                </c:pt>
                <c:pt idx="20">
                  <c:v>3.9194904374874495E-2</c:v>
                </c:pt>
                <c:pt idx="21">
                  <c:v>3.8086778662977716E-2</c:v>
                </c:pt>
                <c:pt idx="22">
                  <c:v>3.7389347753487678E-2</c:v>
                </c:pt>
                <c:pt idx="23">
                  <c:v>3.6853420211616417E-2</c:v>
                </c:pt>
                <c:pt idx="24">
                  <c:v>3.3088564079693406E-2</c:v>
                </c:pt>
                <c:pt idx="25">
                  <c:v>3.2298278956060855E-2</c:v>
                </c:pt>
                <c:pt idx="26">
                  <c:v>3.1347394897194958E-2</c:v>
                </c:pt>
                <c:pt idx="27">
                  <c:v>3.020960203025691E-2</c:v>
                </c:pt>
                <c:pt idx="28">
                  <c:v>2.9716356397342381E-2</c:v>
                </c:pt>
                <c:pt idx="29">
                  <c:v>2.8663233476235561E-2</c:v>
                </c:pt>
                <c:pt idx="30">
                  <c:v>2.783325911756962E-2</c:v>
                </c:pt>
              </c:numCache>
            </c:numRef>
          </c:val>
          <c:smooth val="0"/>
        </c:ser>
        <c:ser>
          <c:idx val="8"/>
          <c:order val="8"/>
          <c:tx>
            <c:strRef>
              <c:f>FromCGE!$AC$48</c:f>
              <c:strCache>
                <c:ptCount val="1"/>
                <c:pt idx="0">
                  <c:v>Other                                      </c:v>
                </c:pt>
              </c:strCache>
            </c:strRef>
          </c:tx>
          <c:marker>
            <c:symbol val="none"/>
          </c:marker>
          <c:cat>
            <c:numRef>
              <c:f>FromCGE!$T$51:$T$81</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FromCGE!$AC$51:$AC$81</c:f>
              <c:numCache>
                <c:formatCode>0.0%</c:formatCode>
                <c:ptCount val="31"/>
                <c:pt idx="0">
                  <c:v>2.6604908063559529E-2</c:v>
                </c:pt>
                <c:pt idx="1">
                  <c:v>2.6525844692214751E-2</c:v>
                </c:pt>
                <c:pt idx="2">
                  <c:v>2.4678717528847871E-2</c:v>
                </c:pt>
                <c:pt idx="3">
                  <c:v>2.214825919847474E-2</c:v>
                </c:pt>
                <c:pt idx="4">
                  <c:v>6.3687811719813414E-2</c:v>
                </c:pt>
                <c:pt idx="5">
                  <c:v>6.489907916700477E-2</c:v>
                </c:pt>
                <c:pt idx="6">
                  <c:v>6.6503672110345358E-2</c:v>
                </c:pt>
                <c:pt idx="7">
                  <c:v>6.7957715217898507E-2</c:v>
                </c:pt>
                <c:pt idx="8">
                  <c:v>7.0042531537969133E-2</c:v>
                </c:pt>
                <c:pt idx="9">
                  <c:v>7.0647558736938176E-2</c:v>
                </c:pt>
                <c:pt idx="10">
                  <c:v>6.119639790029674E-2</c:v>
                </c:pt>
                <c:pt idx="11">
                  <c:v>6.1385817084275152E-2</c:v>
                </c:pt>
                <c:pt idx="12">
                  <c:v>6.0926674712506568E-2</c:v>
                </c:pt>
                <c:pt idx="13">
                  <c:v>6.1450985875952435E-2</c:v>
                </c:pt>
                <c:pt idx="14">
                  <c:v>5.4882916368596657E-2</c:v>
                </c:pt>
                <c:pt idx="15">
                  <c:v>5.4984210489840146E-2</c:v>
                </c:pt>
                <c:pt idx="16">
                  <c:v>5.53268707837411E-2</c:v>
                </c:pt>
                <c:pt idx="17">
                  <c:v>5.6630971865581969E-2</c:v>
                </c:pt>
                <c:pt idx="18">
                  <c:v>5.8303963284296989E-2</c:v>
                </c:pt>
                <c:pt idx="19">
                  <c:v>4.3469446630842734E-2</c:v>
                </c:pt>
                <c:pt idx="20">
                  <c:v>4.2844614955496851E-2</c:v>
                </c:pt>
                <c:pt idx="21">
                  <c:v>4.2164811838736549E-2</c:v>
                </c:pt>
                <c:pt idx="22">
                  <c:v>4.157259048103934E-2</c:v>
                </c:pt>
                <c:pt idx="23">
                  <c:v>4.1130171198023424E-2</c:v>
                </c:pt>
                <c:pt idx="24">
                  <c:v>3.6686643484438397E-2</c:v>
                </c:pt>
                <c:pt idx="25">
                  <c:v>3.5692467368379166E-2</c:v>
                </c:pt>
                <c:pt idx="26">
                  <c:v>3.4722877626732096E-2</c:v>
                </c:pt>
                <c:pt idx="27">
                  <c:v>3.3180035320252932E-2</c:v>
                </c:pt>
                <c:pt idx="28">
                  <c:v>3.27764654124032E-2</c:v>
                </c:pt>
                <c:pt idx="29">
                  <c:v>3.1818057658941523E-2</c:v>
                </c:pt>
                <c:pt idx="30">
                  <c:v>3.0694726474677969E-2</c:v>
                </c:pt>
              </c:numCache>
            </c:numRef>
          </c:val>
          <c:smooth val="0"/>
        </c:ser>
        <c:ser>
          <c:idx val="9"/>
          <c:order val="9"/>
          <c:tx>
            <c:strRef>
              <c:f>FromCGE!$AD$48</c:f>
              <c:strCache>
                <c:ptCount val="1"/>
                <c:pt idx="0">
                  <c:v>Commerce                                              </c:v>
                </c:pt>
              </c:strCache>
            </c:strRef>
          </c:tx>
          <c:marker>
            <c:symbol val="none"/>
          </c:marker>
          <c:cat>
            <c:numRef>
              <c:f>FromCGE!$T$51:$T$81</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FromCGE!$AD$51:$AD$81</c:f>
              <c:numCache>
                <c:formatCode>0.0%</c:formatCode>
                <c:ptCount val="31"/>
                <c:pt idx="0">
                  <c:v>2.5373856386196714E-2</c:v>
                </c:pt>
                <c:pt idx="1">
                  <c:v>2.5122928972262537E-2</c:v>
                </c:pt>
                <c:pt idx="2">
                  <c:v>2.4190587490971804E-2</c:v>
                </c:pt>
                <c:pt idx="3">
                  <c:v>2.2769138529204813E-2</c:v>
                </c:pt>
                <c:pt idx="4">
                  <c:v>5.9399836265396688E-2</c:v>
                </c:pt>
                <c:pt idx="5">
                  <c:v>6.1602944079468536E-2</c:v>
                </c:pt>
                <c:pt idx="6">
                  <c:v>6.3534350907513248E-2</c:v>
                </c:pt>
                <c:pt idx="7">
                  <c:v>6.4966907126318585E-2</c:v>
                </c:pt>
                <c:pt idx="8">
                  <c:v>6.4879154930614247E-2</c:v>
                </c:pt>
                <c:pt idx="9">
                  <c:v>6.5703551428421214E-2</c:v>
                </c:pt>
                <c:pt idx="10">
                  <c:v>5.4570698117050176E-2</c:v>
                </c:pt>
                <c:pt idx="11">
                  <c:v>5.4650361863084918E-2</c:v>
                </c:pt>
                <c:pt idx="12">
                  <c:v>5.4949483472893856E-2</c:v>
                </c:pt>
                <c:pt idx="13">
                  <c:v>5.5274663970557469E-2</c:v>
                </c:pt>
                <c:pt idx="14">
                  <c:v>4.8122029409221057E-2</c:v>
                </c:pt>
                <c:pt idx="15">
                  <c:v>4.8636768034894251E-2</c:v>
                </c:pt>
                <c:pt idx="16">
                  <c:v>4.9595597651473033E-2</c:v>
                </c:pt>
                <c:pt idx="17">
                  <c:v>5.0934081550929378E-2</c:v>
                </c:pt>
                <c:pt idx="18">
                  <c:v>5.2208680256254691E-2</c:v>
                </c:pt>
                <c:pt idx="19">
                  <c:v>3.1316254066643623E-2</c:v>
                </c:pt>
                <c:pt idx="20">
                  <c:v>3.1140573115639114E-2</c:v>
                </c:pt>
                <c:pt idx="21">
                  <c:v>3.1093206971287479E-2</c:v>
                </c:pt>
                <c:pt idx="22">
                  <c:v>3.090242437294477E-2</c:v>
                </c:pt>
                <c:pt idx="23">
                  <c:v>3.0804818679227575E-2</c:v>
                </c:pt>
                <c:pt idx="24">
                  <c:v>2.6366641337860708E-2</c:v>
                </c:pt>
                <c:pt idx="25">
                  <c:v>2.5619252076022558E-2</c:v>
                </c:pt>
                <c:pt idx="26">
                  <c:v>2.4947005187329951E-2</c:v>
                </c:pt>
                <c:pt idx="27">
                  <c:v>2.356198453826952E-2</c:v>
                </c:pt>
                <c:pt idx="28">
                  <c:v>2.3465909836380305E-2</c:v>
                </c:pt>
                <c:pt idx="29">
                  <c:v>2.2784140353515392E-2</c:v>
                </c:pt>
                <c:pt idx="30">
                  <c:v>2.1942999862388568E-2</c:v>
                </c:pt>
              </c:numCache>
            </c:numRef>
          </c:val>
          <c:smooth val="0"/>
        </c:ser>
        <c:ser>
          <c:idx val="10"/>
          <c:order val="10"/>
          <c:tx>
            <c:strRef>
              <c:f>FromCGE!$AE$48</c:f>
              <c:strCache>
                <c:ptCount val="1"/>
                <c:pt idx="0">
                  <c:v>Freight                                               </c:v>
                </c:pt>
              </c:strCache>
            </c:strRef>
          </c:tx>
          <c:marker>
            <c:symbol val="none"/>
          </c:marker>
          <c:cat>
            <c:numRef>
              <c:f>FromCGE!$T$51:$T$81</c:f>
              <c:numCache>
                <c:formatCode>General</c:formatCode>
                <c:ptCount val="31"/>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pt idx="18">
                  <c:v>2028</c:v>
                </c:pt>
                <c:pt idx="19">
                  <c:v>2029</c:v>
                </c:pt>
                <c:pt idx="20">
                  <c:v>2030</c:v>
                </c:pt>
                <c:pt idx="21">
                  <c:v>2031</c:v>
                </c:pt>
                <c:pt idx="22">
                  <c:v>2032</c:v>
                </c:pt>
                <c:pt idx="23">
                  <c:v>2033</c:v>
                </c:pt>
                <c:pt idx="24">
                  <c:v>2034</c:v>
                </c:pt>
                <c:pt idx="25">
                  <c:v>2035</c:v>
                </c:pt>
                <c:pt idx="26">
                  <c:v>2036</c:v>
                </c:pt>
                <c:pt idx="27">
                  <c:v>2037</c:v>
                </c:pt>
                <c:pt idx="28">
                  <c:v>2038</c:v>
                </c:pt>
                <c:pt idx="29">
                  <c:v>2039</c:v>
                </c:pt>
                <c:pt idx="30">
                  <c:v>2040</c:v>
                </c:pt>
              </c:numCache>
            </c:numRef>
          </c:cat>
          <c:val>
            <c:numRef>
              <c:f>FromCGE!$AE$51:$AE$81</c:f>
              <c:numCache>
                <c:formatCode>0.0%</c:formatCode>
                <c:ptCount val="31"/>
                <c:pt idx="0">
                  <c:v>2.5687204521031237E-2</c:v>
                </c:pt>
                <c:pt idx="1">
                  <c:v>2.5807475176718331E-2</c:v>
                </c:pt>
                <c:pt idx="2">
                  <c:v>2.4283622645158376E-2</c:v>
                </c:pt>
                <c:pt idx="3">
                  <c:v>2.1571635225674957E-2</c:v>
                </c:pt>
                <c:pt idx="4">
                  <c:v>5.9611263635323875E-2</c:v>
                </c:pt>
                <c:pt idx="5">
                  <c:v>6.0667925816630053E-2</c:v>
                </c:pt>
                <c:pt idx="6">
                  <c:v>6.268537827698073E-2</c:v>
                </c:pt>
                <c:pt idx="7">
                  <c:v>6.4335009747119809E-2</c:v>
                </c:pt>
                <c:pt idx="8">
                  <c:v>6.6906703175495741E-2</c:v>
                </c:pt>
                <c:pt idx="9">
                  <c:v>6.7909885090799538E-2</c:v>
                </c:pt>
                <c:pt idx="10">
                  <c:v>5.5379036984361862E-2</c:v>
                </c:pt>
                <c:pt idx="11">
                  <c:v>5.571123447324422E-2</c:v>
                </c:pt>
                <c:pt idx="12">
                  <c:v>5.5522466682379257E-2</c:v>
                </c:pt>
                <c:pt idx="13">
                  <c:v>5.6303939839299488E-2</c:v>
                </c:pt>
                <c:pt idx="14">
                  <c:v>4.8024129727579856E-2</c:v>
                </c:pt>
                <c:pt idx="15">
                  <c:v>4.8446123301821409E-2</c:v>
                </c:pt>
                <c:pt idx="16">
                  <c:v>4.9462636410610772E-2</c:v>
                </c:pt>
                <c:pt idx="17">
                  <c:v>5.0968499731458117E-2</c:v>
                </c:pt>
                <c:pt idx="18">
                  <c:v>5.2540925058573773E-2</c:v>
                </c:pt>
                <c:pt idx="19">
                  <c:v>2.9666628307348342E-2</c:v>
                </c:pt>
                <c:pt idx="20">
                  <c:v>2.9391098843581487E-2</c:v>
                </c:pt>
                <c:pt idx="21">
                  <c:v>2.9308190164812897E-2</c:v>
                </c:pt>
                <c:pt idx="22">
                  <c:v>2.9215073507242728E-2</c:v>
                </c:pt>
                <c:pt idx="23">
                  <c:v>2.916662800196157E-2</c:v>
                </c:pt>
                <c:pt idx="24">
                  <c:v>2.4703328665414137E-2</c:v>
                </c:pt>
                <c:pt idx="25">
                  <c:v>2.4096166651211615E-2</c:v>
                </c:pt>
                <c:pt idx="26">
                  <c:v>2.3308017994583929E-2</c:v>
                </c:pt>
                <c:pt idx="27">
                  <c:v>2.1873339272876713E-2</c:v>
                </c:pt>
                <c:pt idx="28">
                  <c:v>2.1940967926602717E-2</c:v>
                </c:pt>
                <c:pt idx="29">
                  <c:v>2.1087146038733628E-2</c:v>
                </c:pt>
                <c:pt idx="30">
                  <c:v>2.0266043384832066E-2</c:v>
                </c:pt>
              </c:numCache>
            </c:numRef>
          </c:val>
          <c:smooth val="0"/>
        </c:ser>
        <c:dLbls>
          <c:showLegendKey val="0"/>
          <c:showVal val="0"/>
          <c:showCatName val="0"/>
          <c:showSerName val="0"/>
          <c:showPercent val="0"/>
          <c:showBubbleSize val="0"/>
        </c:dLbls>
        <c:marker val="1"/>
        <c:smooth val="0"/>
        <c:axId val="123849728"/>
        <c:axId val="129434368"/>
      </c:lineChart>
      <c:catAx>
        <c:axId val="123849728"/>
        <c:scaling>
          <c:orientation val="minMax"/>
        </c:scaling>
        <c:delete val="0"/>
        <c:axPos val="b"/>
        <c:numFmt formatCode="General" sourceLinked="1"/>
        <c:majorTickMark val="out"/>
        <c:minorTickMark val="none"/>
        <c:tickLblPos val="nextTo"/>
        <c:crossAx val="129434368"/>
        <c:crosses val="autoZero"/>
        <c:auto val="1"/>
        <c:lblAlgn val="ctr"/>
        <c:lblOffset val="100"/>
        <c:noMultiLvlLbl val="0"/>
      </c:catAx>
      <c:valAx>
        <c:axId val="129434368"/>
        <c:scaling>
          <c:orientation val="minMax"/>
        </c:scaling>
        <c:delete val="0"/>
        <c:axPos val="l"/>
        <c:majorGridlines/>
        <c:numFmt formatCode="0.0%" sourceLinked="1"/>
        <c:majorTickMark val="out"/>
        <c:minorTickMark val="none"/>
        <c:tickLblPos val="nextTo"/>
        <c:crossAx val="123849728"/>
        <c:crosses val="autoZero"/>
        <c:crossBetween val="between"/>
      </c:valAx>
    </c:plotArea>
    <c:legend>
      <c:legendPos val="r"/>
      <c:layout>
        <c:manualLayout>
          <c:xMode val="edge"/>
          <c:yMode val="edge"/>
          <c:x val="0.64444444444444449"/>
          <c:y val="8.1414041994750649E-2"/>
          <c:w val="0.33940866747671122"/>
          <c:h val="0.54214240186452567"/>
        </c:manualLayout>
      </c:layout>
      <c:overlay val="0"/>
    </c:legend>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FromCGE!$I$579</c:f>
              <c:strCache>
                <c:ptCount val="1"/>
                <c:pt idx="0">
                  <c:v>base</c:v>
                </c:pt>
              </c:strCache>
            </c:strRef>
          </c:tx>
          <c:marker>
            <c:symbol val="none"/>
          </c:marker>
          <c:cat>
            <c:strRef>
              <c:f>FromCGE!$B$580:$B$613</c:f>
              <c:strCache>
                <c:ptCount val="34"/>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pt idx="17">
                  <c:v>2024</c:v>
                </c:pt>
                <c:pt idx="18">
                  <c:v>2025</c:v>
                </c:pt>
                <c:pt idx="19">
                  <c:v>2026</c:v>
                </c:pt>
                <c:pt idx="20">
                  <c:v>2027</c:v>
                </c:pt>
                <c:pt idx="21">
                  <c:v>2028</c:v>
                </c:pt>
                <c:pt idx="22">
                  <c:v>2029</c:v>
                </c:pt>
                <c:pt idx="23">
                  <c:v>2030</c:v>
                </c:pt>
                <c:pt idx="24">
                  <c:v>2031</c:v>
                </c:pt>
                <c:pt idx="25">
                  <c:v>2032</c:v>
                </c:pt>
                <c:pt idx="26">
                  <c:v>2033</c:v>
                </c:pt>
                <c:pt idx="27">
                  <c:v>2034</c:v>
                </c:pt>
                <c:pt idx="28">
                  <c:v>2035</c:v>
                </c:pt>
                <c:pt idx="29">
                  <c:v>2036</c:v>
                </c:pt>
                <c:pt idx="30">
                  <c:v>2037</c:v>
                </c:pt>
                <c:pt idx="31">
                  <c:v>2038</c:v>
                </c:pt>
                <c:pt idx="32">
                  <c:v>2039</c:v>
                </c:pt>
                <c:pt idx="33">
                  <c:v>2040</c:v>
                </c:pt>
              </c:strCache>
            </c:strRef>
          </c:cat>
          <c:val>
            <c:numRef>
              <c:f>FromCGE!$I$580:$I$613</c:f>
              <c:numCache>
                <c:formatCode>0.00000</c:formatCode>
                <c:ptCount val="34"/>
                <c:pt idx="0">
                  <c:v>0.11215628075508476</c:v>
                </c:pt>
                <c:pt idx="1">
                  <c:v>0.11139085537116863</c:v>
                </c:pt>
                <c:pt idx="2">
                  <c:v>0.10995154311530081</c:v>
                </c:pt>
                <c:pt idx="3">
                  <c:v>0.10926525282792897</c:v>
                </c:pt>
                <c:pt idx="4">
                  <c:v>0.10870123357661569</c:v>
                </c:pt>
                <c:pt idx="5">
                  <c:v>0.10853249428313158</c:v>
                </c:pt>
                <c:pt idx="6">
                  <c:v>0.1088039113311788</c:v>
                </c:pt>
                <c:pt idx="7">
                  <c:v>0.1091764826976095</c:v>
                </c:pt>
                <c:pt idx="8">
                  <c:v>0.10927558403550376</c:v>
                </c:pt>
                <c:pt idx="9">
                  <c:v>0.1095002015090305</c:v>
                </c:pt>
                <c:pt idx="10">
                  <c:v>0.10963275333397635</c:v>
                </c:pt>
                <c:pt idx="11">
                  <c:v>0.10998762662806168</c:v>
                </c:pt>
                <c:pt idx="12">
                  <c:v>0.11035947193322726</c:v>
                </c:pt>
                <c:pt idx="13">
                  <c:v>0.11079488707077736</c:v>
                </c:pt>
                <c:pt idx="14">
                  <c:v>0.11136200318740475</c:v>
                </c:pt>
                <c:pt idx="15">
                  <c:v>0.11203397503970934</c:v>
                </c:pt>
                <c:pt idx="16">
                  <c:v>0.11275079597352033</c:v>
                </c:pt>
                <c:pt idx="17">
                  <c:v>0.11346934011778438</c:v>
                </c:pt>
                <c:pt idx="18">
                  <c:v>0.1141983859765303</c:v>
                </c:pt>
                <c:pt idx="19">
                  <c:v>0.11487051760282944</c:v>
                </c:pt>
                <c:pt idx="20">
                  <c:v>0.11565315927654793</c:v>
                </c:pt>
                <c:pt idx="21">
                  <c:v>0.11654740635254729</c:v>
                </c:pt>
                <c:pt idx="22">
                  <c:v>0.11751340501784308</c:v>
                </c:pt>
                <c:pt idx="23">
                  <c:v>0.11851183715135416</c:v>
                </c:pt>
                <c:pt idx="24">
                  <c:v>0.11941349273726169</c:v>
                </c:pt>
                <c:pt idx="25">
                  <c:v>0.1202066786562189</c:v>
                </c:pt>
                <c:pt idx="26">
                  <c:v>0.12097483115186365</c:v>
                </c:pt>
                <c:pt idx="27">
                  <c:v>0.12173243982687709</c:v>
                </c:pt>
                <c:pt idx="28">
                  <c:v>0.12253812194646392</c:v>
                </c:pt>
                <c:pt idx="29">
                  <c:v>0.12340344342013118</c:v>
                </c:pt>
                <c:pt idx="30">
                  <c:v>0.12435429065443965</c:v>
                </c:pt>
                <c:pt idx="31">
                  <c:v>0.12530473334761888</c:v>
                </c:pt>
                <c:pt idx="32">
                  <c:v>0.12625496058991256</c:v>
                </c:pt>
                <c:pt idx="33">
                  <c:v>0.12730516677749443</c:v>
                </c:pt>
              </c:numCache>
            </c:numRef>
          </c:val>
          <c:smooth val="0"/>
        </c:ser>
        <c:ser>
          <c:idx val="1"/>
          <c:order val="1"/>
          <c:tx>
            <c:strRef>
              <c:f>FromCGE!$J$579</c:f>
              <c:strCache>
                <c:ptCount val="1"/>
                <c:pt idx="0">
                  <c:v>sim1</c:v>
                </c:pt>
              </c:strCache>
            </c:strRef>
          </c:tx>
          <c:marker>
            <c:symbol val="none"/>
          </c:marker>
          <c:cat>
            <c:strRef>
              <c:f>FromCGE!$B$580:$B$613</c:f>
              <c:strCache>
                <c:ptCount val="34"/>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pt idx="17">
                  <c:v>2024</c:v>
                </c:pt>
                <c:pt idx="18">
                  <c:v>2025</c:v>
                </c:pt>
                <c:pt idx="19">
                  <c:v>2026</c:v>
                </c:pt>
                <c:pt idx="20">
                  <c:v>2027</c:v>
                </c:pt>
                <c:pt idx="21">
                  <c:v>2028</c:v>
                </c:pt>
                <c:pt idx="22">
                  <c:v>2029</c:v>
                </c:pt>
                <c:pt idx="23">
                  <c:v>2030</c:v>
                </c:pt>
                <c:pt idx="24">
                  <c:v>2031</c:v>
                </c:pt>
                <c:pt idx="25">
                  <c:v>2032</c:v>
                </c:pt>
                <c:pt idx="26">
                  <c:v>2033</c:v>
                </c:pt>
                <c:pt idx="27">
                  <c:v>2034</c:v>
                </c:pt>
                <c:pt idx="28">
                  <c:v>2035</c:v>
                </c:pt>
                <c:pt idx="29">
                  <c:v>2036</c:v>
                </c:pt>
                <c:pt idx="30">
                  <c:v>2037</c:v>
                </c:pt>
                <c:pt idx="31">
                  <c:v>2038</c:v>
                </c:pt>
                <c:pt idx="32">
                  <c:v>2039</c:v>
                </c:pt>
                <c:pt idx="33">
                  <c:v>2040</c:v>
                </c:pt>
              </c:strCache>
            </c:strRef>
          </c:cat>
          <c:val>
            <c:numRef>
              <c:f>FromCGE!$J$580:$J$613</c:f>
              <c:numCache>
                <c:formatCode>0.00000</c:formatCode>
                <c:ptCount val="34"/>
                <c:pt idx="0">
                  <c:v>0.11215628075508476</c:v>
                </c:pt>
                <c:pt idx="1">
                  <c:v>0.11158026842824852</c:v>
                </c:pt>
                <c:pt idx="2">
                  <c:v>0.11023523794770071</c:v>
                </c:pt>
                <c:pt idx="3">
                  <c:v>0.11180491558901079</c:v>
                </c:pt>
                <c:pt idx="4">
                  <c:v>0.11126445893403257</c:v>
                </c:pt>
                <c:pt idx="5">
                  <c:v>0.11094040568965663</c:v>
                </c:pt>
                <c:pt idx="6">
                  <c:v>0.11071327830086147</c:v>
                </c:pt>
                <c:pt idx="7">
                  <c:v>0.11041570007209496</c:v>
                </c:pt>
                <c:pt idx="8">
                  <c:v>0.11006471172353291</c:v>
                </c:pt>
                <c:pt idx="9">
                  <c:v>0.10980399099155158</c:v>
                </c:pt>
                <c:pt idx="10">
                  <c:v>0.1096148728835291</c:v>
                </c:pt>
                <c:pt idx="11">
                  <c:v>0.10963673715668874</c:v>
                </c:pt>
                <c:pt idx="12">
                  <c:v>0.10972734812491435</c:v>
                </c:pt>
                <c:pt idx="13">
                  <c:v>0.10989634430383785</c:v>
                </c:pt>
                <c:pt idx="14">
                  <c:v>0.11017577199231035</c:v>
                </c:pt>
                <c:pt idx="15">
                  <c:v>0.11054676010822152</c:v>
                </c:pt>
                <c:pt idx="16">
                  <c:v>0.11097746197125476</c:v>
                </c:pt>
                <c:pt idx="17">
                  <c:v>0.11146758121518446</c:v>
                </c:pt>
                <c:pt idx="18">
                  <c:v>0.11046487550983063</c:v>
                </c:pt>
                <c:pt idx="19">
                  <c:v>0.10980160613951613</c:v>
                </c:pt>
                <c:pt idx="20">
                  <c:v>0.10943308294675057</c:v>
                </c:pt>
                <c:pt idx="21">
                  <c:v>0.10932878750847783</c:v>
                </c:pt>
                <c:pt idx="22">
                  <c:v>0.10926941100959479</c:v>
                </c:pt>
                <c:pt idx="23">
                  <c:v>0.11061245560694909</c:v>
                </c:pt>
                <c:pt idx="24">
                  <c:v>0.11207372868694326</c:v>
                </c:pt>
                <c:pt idx="25">
                  <c:v>0.11358783304185098</c:v>
                </c:pt>
                <c:pt idx="26">
                  <c:v>0.11512838879029694</c:v>
                </c:pt>
                <c:pt idx="27">
                  <c:v>0.11676989861179495</c:v>
                </c:pt>
                <c:pt idx="28">
                  <c:v>0.11845761655046519</c:v>
                </c:pt>
                <c:pt idx="29">
                  <c:v>0.12027398001028358</c:v>
                </c:pt>
                <c:pt idx="30">
                  <c:v>0.12212273197530996</c:v>
                </c:pt>
                <c:pt idx="31">
                  <c:v>0.12404419884842058</c:v>
                </c:pt>
                <c:pt idx="32">
                  <c:v>0.12679020550735193</c:v>
                </c:pt>
                <c:pt idx="33">
                  <c:v>0.12848225721665105</c:v>
                </c:pt>
              </c:numCache>
            </c:numRef>
          </c:val>
          <c:smooth val="0"/>
        </c:ser>
        <c:ser>
          <c:idx val="2"/>
          <c:order val="2"/>
          <c:tx>
            <c:strRef>
              <c:f>FromCGE!$K$579</c:f>
              <c:strCache>
                <c:ptCount val="1"/>
                <c:pt idx="0">
                  <c:v>sim2</c:v>
                </c:pt>
              </c:strCache>
            </c:strRef>
          </c:tx>
          <c:marker>
            <c:symbol val="none"/>
          </c:marker>
          <c:cat>
            <c:strRef>
              <c:f>FromCGE!$B$580:$B$613</c:f>
              <c:strCache>
                <c:ptCount val="34"/>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pt idx="17">
                  <c:v>2024</c:v>
                </c:pt>
                <c:pt idx="18">
                  <c:v>2025</c:v>
                </c:pt>
                <c:pt idx="19">
                  <c:v>2026</c:v>
                </c:pt>
                <c:pt idx="20">
                  <c:v>2027</c:v>
                </c:pt>
                <c:pt idx="21">
                  <c:v>2028</c:v>
                </c:pt>
                <c:pt idx="22">
                  <c:v>2029</c:v>
                </c:pt>
                <c:pt idx="23">
                  <c:v>2030</c:v>
                </c:pt>
                <c:pt idx="24">
                  <c:v>2031</c:v>
                </c:pt>
                <c:pt idx="25">
                  <c:v>2032</c:v>
                </c:pt>
                <c:pt idx="26">
                  <c:v>2033</c:v>
                </c:pt>
                <c:pt idx="27">
                  <c:v>2034</c:v>
                </c:pt>
                <c:pt idx="28">
                  <c:v>2035</c:v>
                </c:pt>
                <c:pt idx="29">
                  <c:v>2036</c:v>
                </c:pt>
                <c:pt idx="30">
                  <c:v>2037</c:v>
                </c:pt>
                <c:pt idx="31">
                  <c:v>2038</c:v>
                </c:pt>
                <c:pt idx="32">
                  <c:v>2039</c:v>
                </c:pt>
                <c:pt idx="33">
                  <c:v>2040</c:v>
                </c:pt>
              </c:strCache>
            </c:strRef>
          </c:cat>
          <c:val>
            <c:numRef>
              <c:f>FromCGE!$K$580:$K$613</c:f>
              <c:numCache>
                <c:formatCode>0.00000</c:formatCode>
                <c:ptCount val="34"/>
                <c:pt idx="0">
                  <c:v>0.11215628075508476</c:v>
                </c:pt>
                <c:pt idx="1">
                  <c:v>0.11139085537138703</c:v>
                </c:pt>
                <c:pt idx="2">
                  <c:v>0.10993464695804141</c:v>
                </c:pt>
                <c:pt idx="3">
                  <c:v>0.10923099478585896</c:v>
                </c:pt>
                <c:pt idx="4">
                  <c:v>0.10865124172929838</c:v>
                </c:pt>
                <c:pt idx="5">
                  <c:v>0.10847726993999153</c:v>
                </c:pt>
                <c:pt idx="6">
                  <c:v>0.10872334147008907</c:v>
                </c:pt>
                <c:pt idx="7">
                  <c:v>0.10902369470946985</c:v>
                </c:pt>
                <c:pt idx="8">
                  <c:v>0.11023301787499186</c:v>
                </c:pt>
                <c:pt idx="9">
                  <c:v>0.11184342628071998</c:v>
                </c:pt>
                <c:pt idx="10">
                  <c:v>0.11392927598557283</c:v>
                </c:pt>
                <c:pt idx="11">
                  <c:v>0.11671629457514028</c:v>
                </c:pt>
                <c:pt idx="12">
                  <c:v>0.12002170863050113</c:v>
                </c:pt>
                <c:pt idx="13">
                  <c:v>0.12307772159326859</c:v>
                </c:pt>
                <c:pt idx="14">
                  <c:v>0.12690208449306942</c:v>
                </c:pt>
                <c:pt idx="15">
                  <c:v>0.131145922009855</c:v>
                </c:pt>
                <c:pt idx="16">
                  <c:v>0.13587784778225689</c:v>
                </c:pt>
                <c:pt idx="17">
                  <c:v>0.1408106200395664</c:v>
                </c:pt>
                <c:pt idx="18">
                  <c:v>0.14612794869841106</c:v>
                </c:pt>
                <c:pt idx="19">
                  <c:v>0.15176039619389781</c:v>
                </c:pt>
                <c:pt idx="20">
                  <c:v>0.15772987274303329</c:v>
                </c:pt>
                <c:pt idx="21">
                  <c:v>0.16398018497514413</c:v>
                </c:pt>
                <c:pt idx="22">
                  <c:v>0.16958691804134141</c:v>
                </c:pt>
                <c:pt idx="23">
                  <c:v>0.17502853690985548</c:v>
                </c:pt>
                <c:pt idx="24">
                  <c:v>0.18076326177069504</c:v>
                </c:pt>
                <c:pt idx="25">
                  <c:v>0.18683431680911933</c:v>
                </c:pt>
                <c:pt idx="26">
                  <c:v>0.19316808446131462</c:v>
                </c:pt>
                <c:pt idx="27">
                  <c:v>0.19820805225720095</c:v>
                </c:pt>
                <c:pt idx="28">
                  <c:v>0.2028978045852719</c:v>
                </c:pt>
                <c:pt idx="29">
                  <c:v>0.20761846536543382</c:v>
                </c:pt>
                <c:pt idx="30">
                  <c:v>0.2124057606143992</c:v>
                </c:pt>
                <c:pt idx="31">
                  <c:v>0.21720551170146887</c:v>
                </c:pt>
                <c:pt idx="32">
                  <c:v>0.22202870848724457</c:v>
                </c:pt>
                <c:pt idx="33">
                  <c:v>0.22690071229319703</c:v>
                </c:pt>
              </c:numCache>
            </c:numRef>
          </c:val>
          <c:smooth val="0"/>
        </c:ser>
        <c:ser>
          <c:idx val="3"/>
          <c:order val="3"/>
          <c:tx>
            <c:strRef>
              <c:f>FromCGE!$L$579</c:f>
              <c:strCache>
                <c:ptCount val="1"/>
                <c:pt idx="0">
                  <c:v>sim3</c:v>
                </c:pt>
              </c:strCache>
            </c:strRef>
          </c:tx>
          <c:marker>
            <c:symbol val="none"/>
          </c:marker>
          <c:cat>
            <c:strRef>
              <c:f>FromCGE!$B$580:$B$613</c:f>
              <c:strCache>
                <c:ptCount val="34"/>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pt idx="17">
                  <c:v>2024</c:v>
                </c:pt>
                <c:pt idx="18">
                  <c:v>2025</c:v>
                </c:pt>
                <c:pt idx="19">
                  <c:v>2026</c:v>
                </c:pt>
                <c:pt idx="20">
                  <c:v>2027</c:v>
                </c:pt>
                <c:pt idx="21">
                  <c:v>2028</c:v>
                </c:pt>
                <c:pt idx="22">
                  <c:v>2029</c:v>
                </c:pt>
                <c:pt idx="23">
                  <c:v>2030</c:v>
                </c:pt>
                <c:pt idx="24">
                  <c:v>2031</c:v>
                </c:pt>
                <c:pt idx="25">
                  <c:v>2032</c:v>
                </c:pt>
                <c:pt idx="26">
                  <c:v>2033</c:v>
                </c:pt>
                <c:pt idx="27">
                  <c:v>2034</c:v>
                </c:pt>
                <c:pt idx="28">
                  <c:v>2035</c:v>
                </c:pt>
                <c:pt idx="29">
                  <c:v>2036</c:v>
                </c:pt>
                <c:pt idx="30">
                  <c:v>2037</c:v>
                </c:pt>
                <c:pt idx="31">
                  <c:v>2038</c:v>
                </c:pt>
                <c:pt idx="32">
                  <c:v>2039</c:v>
                </c:pt>
                <c:pt idx="33">
                  <c:v>2040</c:v>
                </c:pt>
              </c:strCache>
            </c:strRef>
          </c:cat>
          <c:val>
            <c:numRef>
              <c:f>FromCGE!$L$580:$L$613</c:f>
              <c:numCache>
                <c:formatCode>0.00000</c:formatCode>
                <c:ptCount val="34"/>
                <c:pt idx="0">
                  <c:v>0.11215628075508476</c:v>
                </c:pt>
                <c:pt idx="1">
                  <c:v>0.11139085537140184</c:v>
                </c:pt>
                <c:pt idx="2">
                  <c:v>0.10994938735021778</c:v>
                </c:pt>
                <c:pt idx="3">
                  <c:v>0.10926084079761496</c:v>
                </c:pt>
                <c:pt idx="4">
                  <c:v>0.1086947740134572</c:v>
                </c:pt>
                <c:pt idx="5">
                  <c:v>0.10853562112929631</c:v>
                </c:pt>
                <c:pt idx="6">
                  <c:v>0.10879431888028168</c:v>
                </c:pt>
                <c:pt idx="7">
                  <c:v>0.10896774239800652</c:v>
                </c:pt>
                <c:pt idx="8">
                  <c:v>0.1093120325792092</c:v>
                </c:pt>
                <c:pt idx="9">
                  <c:v>0.10982769519084301</c:v>
                </c:pt>
                <c:pt idx="10">
                  <c:v>0.11040950888541919</c:v>
                </c:pt>
                <c:pt idx="11">
                  <c:v>0.11126292344835617</c:v>
                </c:pt>
                <c:pt idx="12">
                  <c:v>0.11228747399268045</c:v>
                </c:pt>
                <c:pt idx="13">
                  <c:v>0.11337272302625385</c:v>
                </c:pt>
                <c:pt idx="14">
                  <c:v>0.11456753577724063</c:v>
                </c:pt>
                <c:pt idx="15">
                  <c:v>0.11586857176247672</c:v>
                </c:pt>
                <c:pt idx="16">
                  <c:v>0.1172807700851974</c:v>
                </c:pt>
                <c:pt idx="17">
                  <c:v>0.11873316673923855</c:v>
                </c:pt>
                <c:pt idx="18">
                  <c:v>0.12024082400519787</c:v>
                </c:pt>
                <c:pt idx="19">
                  <c:v>0.12187678825263147</c:v>
                </c:pt>
                <c:pt idx="20">
                  <c:v>0.12361076596242515</c:v>
                </c:pt>
                <c:pt idx="21">
                  <c:v>0.12545017664877811</c:v>
                </c:pt>
                <c:pt idx="22">
                  <c:v>0.12679980651698275</c:v>
                </c:pt>
                <c:pt idx="23">
                  <c:v>0.12804908602084722</c:v>
                </c:pt>
                <c:pt idx="24">
                  <c:v>0.12924125587058663</c:v>
                </c:pt>
                <c:pt idx="25">
                  <c:v>0.13044837232113629</c:v>
                </c:pt>
                <c:pt idx="26">
                  <c:v>0.13170140352804441</c:v>
                </c:pt>
                <c:pt idx="27">
                  <c:v>0.13278409579048017</c:v>
                </c:pt>
                <c:pt idx="28">
                  <c:v>0.13387452775997499</c:v>
                </c:pt>
                <c:pt idx="29">
                  <c:v>0.13489929730072808</c:v>
                </c:pt>
                <c:pt idx="30">
                  <c:v>0.13596352937197353</c:v>
                </c:pt>
                <c:pt idx="31">
                  <c:v>0.13700222965664291</c:v>
                </c:pt>
                <c:pt idx="32">
                  <c:v>0.13801930573878363</c:v>
                </c:pt>
                <c:pt idx="33">
                  <c:v>0.13906747977239522</c:v>
                </c:pt>
              </c:numCache>
            </c:numRef>
          </c:val>
          <c:smooth val="0"/>
        </c:ser>
        <c:ser>
          <c:idx val="4"/>
          <c:order val="4"/>
          <c:tx>
            <c:strRef>
              <c:f>FromCGE!$M$579</c:f>
              <c:strCache>
                <c:ptCount val="1"/>
                <c:pt idx="0">
                  <c:v>sim4</c:v>
                </c:pt>
              </c:strCache>
            </c:strRef>
          </c:tx>
          <c:marker>
            <c:symbol val="none"/>
          </c:marker>
          <c:cat>
            <c:strRef>
              <c:f>FromCGE!$B$580:$B$613</c:f>
              <c:strCache>
                <c:ptCount val="34"/>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pt idx="17">
                  <c:v>2024</c:v>
                </c:pt>
                <c:pt idx="18">
                  <c:v>2025</c:v>
                </c:pt>
                <c:pt idx="19">
                  <c:v>2026</c:v>
                </c:pt>
                <c:pt idx="20">
                  <c:v>2027</c:v>
                </c:pt>
                <c:pt idx="21">
                  <c:v>2028</c:v>
                </c:pt>
                <c:pt idx="22">
                  <c:v>2029</c:v>
                </c:pt>
                <c:pt idx="23">
                  <c:v>2030</c:v>
                </c:pt>
                <c:pt idx="24">
                  <c:v>2031</c:v>
                </c:pt>
                <c:pt idx="25">
                  <c:v>2032</c:v>
                </c:pt>
                <c:pt idx="26">
                  <c:v>2033</c:v>
                </c:pt>
                <c:pt idx="27">
                  <c:v>2034</c:v>
                </c:pt>
                <c:pt idx="28">
                  <c:v>2035</c:v>
                </c:pt>
                <c:pt idx="29">
                  <c:v>2036</c:v>
                </c:pt>
                <c:pt idx="30">
                  <c:v>2037</c:v>
                </c:pt>
                <c:pt idx="31">
                  <c:v>2038</c:v>
                </c:pt>
                <c:pt idx="32">
                  <c:v>2039</c:v>
                </c:pt>
                <c:pt idx="33">
                  <c:v>2040</c:v>
                </c:pt>
              </c:strCache>
            </c:strRef>
          </c:cat>
          <c:val>
            <c:numRef>
              <c:f>FromCGE!$M$580:$M$613</c:f>
              <c:numCache>
                <c:formatCode>0.00000</c:formatCode>
                <c:ptCount val="34"/>
                <c:pt idx="0">
                  <c:v>0.11215628075508476</c:v>
                </c:pt>
                <c:pt idx="1">
                  <c:v>0.11139085539873195</c:v>
                </c:pt>
                <c:pt idx="2">
                  <c:v>0.10993912657491618</c:v>
                </c:pt>
                <c:pt idx="3">
                  <c:v>0.10924000410448419</c:v>
                </c:pt>
                <c:pt idx="4">
                  <c:v>0.10866435246806641</c:v>
                </c:pt>
                <c:pt idx="5">
                  <c:v>0.10848304344654336</c:v>
                </c:pt>
                <c:pt idx="6">
                  <c:v>0.10874372217445219</c:v>
                </c:pt>
                <c:pt idx="7">
                  <c:v>0.10901404754869035</c:v>
                </c:pt>
                <c:pt idx="8">
                  <c:v>0.11012749788803659</c:v>
                </c:pt>
                <c:pt idx="9">
                  <c:v>0.11162198485251573</c:v>
                </c:pt>
                <c:pt idx="10">
                  <c:v>0.11353105194099744</c:v>
                </c:pt>
                <c:pt idx="11">
                  <c:v>0.11607120155063032</c:v>
                </c:pt>
                <c:pt idx="12">
                  <c:v>0.11914886449546759</c:v>
                </c:pt>
                <c:pt idx="13">
                  <c:v>0.12210638502384039</c:v>
                </c:pt>
                <c:pt idx="14">
                  <c:v>0.12550682025364748</c:v>
                </c:pt>
                <c:pt idx="15">
                  <c:v>0.12932508871821874</c:v>
                </c:pt>
                <c:pt idx="16">
                  <c:v>0.13352398407438865</c:v>
                </c:pt>
                <c:pt idx="17">
                  <c:v>0.13776740810157018</c:v>
                </c:pt>
                <c:pt idx="18">
                  <c:v>0.14211690087302256</c:v>
                </c:pt>
                <c:pt idx="19">
                  <c:v>0.14673022863152843</c:v>
                </c:pt>
                <c:pt idx="20">
                  <c:v>0.15155581093142015</c:v>
                </c:pt>
                <c:pt idx="21">
                  <c:v>0.1565391475192365</c:v>
                </c:pt>
                <c:pt idx="22">
                  <c:v>0.16041193544617177</c:v>
                </c:pt>
                <c:pt idx="23">
                  <c:v>0.16382734531267645</c:v>
                </c:pt>
                <c:pt idx="24">
                  <c:v>0.16727242112257604</c:v>
                </c:pt>
                <c:pt idx="25">
                  <c:v>0.17073499391972272</c:v>
                </c:pt>
                <c:pt idx="26">
                  <c:v>0.17419914174842036</c:v>
                </c:pt>
                <c:pt idx="27">
                  <c:v>0.17723455286180925</c:v>
                </c:pt>
                <c:pt idx="28">
                  <c:v>0.18014616305794481</c:v>
                </c:pt>
                <c:pt idx="29">
                  <c:v>0.18300549551090717</c:v>
                </c:pt>
                <c:pt idx="30">
                  <c:v>0.18583750259517223</c:v>
                </c:pt>
                <c:pt idx="31">
                  <c:v>0.18861075085587592</c:v>
                </c:pt>
                <c:pt idx="32">
                  <c:v>0.19131247438243448</c:v>
                </c:pt>
                <c:pt idx="33">
                  <c:v>0.19397499349971623</c:v>
                </c:pt>
              </c:numCache>
            </c:numRef>
          </c:val>
          <c:smooth val="0"/>
        </c:ser>
        <c:dLbls>
          <c:showLegendKey val="0"/>
          <c:showVal val="0"/>
          <c:showCatName val="0"/>
          <c:showSerName val="0"/>
          <c:showPercent val="0"/>
          <c:showBubbleSize val="0"/>
        </c:dLbls>
        <c:marker val="1"/>
        <c:smooth val="0"/>
        <c:axId val="129449344"/>
        <c:axId val="129451136"/>
      </c:lineChart>
      <c:catAx>
        <c:axId val="129449344"/>
        <c:scaling>
          <c:orientation val="minMax"/>
        </c:scaling>
        <c:delete val="0"/>
        <c:axPos val="b"/>
        <c:majorTickMark val="out"/>
        <c:minorTickMark val="none"/>
        <c:tickLblPos val="nextTo"/>
        <c:crossAx val="129451136"/>
        <c:crosses val="autoZero"/>
        <c:auto val="1"/>
        <c:lblAlgn val="ctr"/>
        <c:lblOffset val="100"/>
        <c:noMultiLvlLbl val="0"/>
      </c:catAx>
      <c:valAx>
        <c:axId val="129451136"/>
        <c:scaling>
          <c:orientation val="minMax"/>
        </c:scaling>
        <c:delete val="0"/>
        <c:axPos val="l"/>
        <c:majorGridlines/>
        <c:numFmt formatCode="0.00000" sourceLinked="1"/>
        <c:majorTickMark val="out"/>
        <c:minorTickMark val="none"/>
        <c:tickLblPos val="nextTo"/>
        <c:crossAx val="12944934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hh.inc.regressions!$P$45</c:f>
              <c:strCache>
                <c:ptCount val="1"/>
                <c:pt idx="0">
                  <c:v>base</c:v>
                </c:pt>
              </c:strCache>
            </c:strRef>
          </c:tx>
          <c:marker>
            <c:symbol val="none"/>
          </c:marker>
          <c:cat>
            <c:numRef>
              <c:f>hh.inc.regressions!$O$46:$O$79</c:f>
              <c:numCache>
                <c:formatCode>General</c:formatCode>
                <c:ptCount val="34"/>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pt idx="17">
                  <c:v>2024</c:v>
                </c:pt>
                <c:pt idx="18">
                  <c:v>2025</c:v>
                </c:pt>
                <c:pt idx="19">
                  <c:v>2026</c:v>
                </c:pt>
                <c:pt idx="20">
                  <c:v>2027</c:v>
                </c:pt>
                <c:pt idx="21">
                  <c:v>2028</c:v>
                </c:pt>
                <c:pt idx="22">
                  <c:v>2029</c:v>
                </c:pt>
                <c:pt idx="23">
                  <c:v>2030</c:v>
                </c:pt>
                <c:pt idx="24">
                  <c:v>2031</c:v>
                </c:pt>
                <c:pt idx="25">
                  <c:v>2032</c:v>
                </c:pt>
                <c:pt idx="26">
                  <c:v>2033</c:v>
                </c:pt>
                <c:pt idx="27">
                  <c:v>2034</c:v>
                </c:pt>
                <c:pt idx="28">
                  <c:v>2035</c:v>
                </c:pt>
                <c:pt idx="29">
                  <c:v>2036</c:v>
                </c:pt>
                <c:pt idx="30">
                  <c:v>2037</c:v>
                </c:pt>
                <c:pt idx="31">
                  <c:v>2038</c:v>
                </c:pt>
                <c:pt idx="32">
                  <c:v>2039</c:v>
                </c:pt>
                <c:pt idx="33">
                  <c:v>2040</c:v>
                </c:pt>
              </c:numCache>
            </c:numRef>
          </c:cat>
          <c:val>
            <c:numRef>
              <c:f>hh.inc.regressions!$P$46:$P$79</c:f>
              <c:numCache>
                <c:formatCode>0.000</c:formatCode>
                <c:ptCount val="34"/>
                <c:pt idx="0">
                  <c:v>0.50003199863472492</c:v>
                </c:pt>
                <c:pt idx="1">
                  <c:v>0.49083032025929479</c:v>
                </c:pt>
                <c:pt idx="2">
                  <c:v>0.48078921634160282</c:v>
                </c:pt>
                <c:pt idx="3">
                  <c:v>0.47245797098666625</c:v>
                </c:pt>
                <c:pt idx="4">
                  <c:v>0.46466304555325494</c:v>
                </c:pt>
                <c:pt idx="5">
                  <c:v>0.45786418272191554</c:v>
                </c:pt>
                <c:pt idx="6">
                  <c:v>0.45237057995231905</c:v>
                </c:pt>
                <c:pt idx="7">
                  <c:v>0.4474410510739113</c:v>
                </c:pt>
                <c:pt idx="8">
                  <c:v>0.44169145516728003</c:v>
                </c:pt>
                <c:pt idx="9">
                  <c:v>0.43550762734205728</c:v>
                </c:pt>
                <c:pt idx="10">
                  <c:v>0.4291749964338013</c:v>
                </c:pt>
                <c:pt idx="11">
                  <c:v>0.42369219736938185</c:v>
                </c:pt>
                <c:pt idx="12">
                  <c:v>0.41824825517086295</c:v>
                </c:pt>
                <c:pt idx="13">
                  <c:v>0.41289247231287635</c:v>
                </c:pt>
                <c:pt idx="14">
                  <c:v>0.40781528639174419</c:v>
                </c:pt>
                <c:pt idx="15">
                  <c:v>0.40301839677722479</c:v>
                </c:pt>
                <c:pt idx="16">
                  <c:v>0.39833169703558774</c:v>
                </c:pt>
                <c:pt idx="17">
                  <c:v>0.39362016200898453</c:v>
                </c:pt>
                <c:pt idx="18">
                  <c:v>0.38889244452050048</c:v>
                </c:pt>
                <c:pt idx="19">
                  <c:v>0.3839890137875735</c:v>
                </c:pt>
                <c:pt idx="20">
                  <c:v>0.379286434164672</c:v>
                </c:pt>
                <c:pt idx="21">
                  <c:v>0.37488571784427555</c:v>
                </c:pt>
                <c:pt idx="22">
                  <c:v>0.37068090076317184</c:v>
                </c:pt>
                <c:pt idx="23">
                  <c:v>0.36657029281793774</c:v>
                </c:pt>
                <c:pt idx="24">
                  <c:v>0.36220101692941098</c:v>
                </c:pt>
                <c:pt idx="25">
                  <c:v>0.3574481052527787</c:v>
                </c:pt>
                <c:pt idx="26">
                  <c:v>0.35253688225541902</c:v>
                </c:pt>
                <c:pt idx="27">
                  <c:v>0.34755134583621405</c:v>
                </c:pt>
                <c:pt idx="28">
                  <c:v>0.34264235438856278</c:v>
                </c:pt>
                <c:pt idx="29">
                  <c:v>0.33787973824145034</c:v>
                </c:pt>
                <c:pt idx="30">
                  <c:v>0.33331127545953398</c:v>
                </c:pt>
                <c:pt idx="31">
                  <c:v>0.32878223413103491</c:v>
                </c:pt>
                <c:pt idx="32">
                  <c:v>0.32420683052261356</c:v>
                </c:pt>
                <c:pt idx="33">
                  <c:v>0.31984321123193693</c:v>
                </c:pt>
              </c:numCache>
            </c:numRef>
          </c:val>
          <c:smooth val="0"/>
        </c:ser>
        <c:ser>
          <c:idx val="1"/>
          <c:order val="1"/>
          <c:tx>
            <c:strRef>
              <c:f>hh.inc.regressions!$Q$45</c:f>
              <c:strCache>
                <c:ptCount val="1"/>
                <c:pt idx="0">
                  <c:v>sim1</c:v>
                </c:pt>
              </c:strCache>
            </c:strRef>
          </c:tx>
          <c:marker>
            <c:symbol val="none"/>
          </c:marker>
          <c:cat>
            <c:numRef>
              <c:f>hh.inc.regressions!$O$46:$O$79</c:f>
              <c:numCache>
                <c:formatCode>General</c:formatCode>
                <c:ptCount val="34"/>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pt idx="17">
                  <c:v>2024</c:v>
                </c:pt>
                <c:pt idx="18">
                  <c:v>2025</c:v>
                </c:pt>
                <c:pt idx="19">
                  <c:v>2026</c:v>
                </c:pt>
                <c:pt idx="20">
                  <c:v>2027</c:v>
                </c:pt>
                <c:pt idx="21">
                  <c:v>2028</c:v>
                </c:pt>
                <c:pt idx="22">
                  <c:v>2029</c:v>
                </c:pt>
                <c:pt idx="23">
                  <c:v>2030</c:v>
                </c:pt>
                <c:pt idx="24">
                  <c:v>2031</c:v>
                </c:pt>
                <c:pt idx="25">
                  <c:v>2032</c:v>
                </c:pt>
                <c:pt idx="26">
                  <c:v>2033</c:v>
                </c:pt>
                <c:pt idx="27">
                  <c:v>2034</c:v>
                </c:pt>
                <c:pt idx="28">
                  <c:v>2035</c:v>
                </c:pt>
                <c:pt idx="29">
                  <c:v>2036</c:v>
                </c:pt>
                <c:pt idx="30">
                  <c:v>2037</c:v>
                </c:pt>
                <c:pt idx="31">
                  <c:v>2038</c:v>
                </c:pt>
                <c:pt idx="32">
                  <c:v>2039</c:v>
                </c:pt>
                <c:pt idx="33">
                  <c:v>2040</c:v>
                </c:pt>
              </c:numCache>
            </c:numRef>
          </c:cat>
          <c:val>
            <c:numRef>
              <c:f>hh.inc.regressions!$Q$46:$Q$79</c:f>
              <c:numCache>
                <c:formatCode>0.000</c:formatCode>
                <c:ptCount val="34"/>
                <c:pt idx="0">
                  <c:v>0.50003199863472492</c:v>
                </c:pt>
                <c:pt idx="1">
                  <c:v>0.49083032025982193</c:v>
                </c:pt>
                <c:pt idx="2">
                  <c:v>0.48076691823611933</c:v>
                </c:pt>
                <c:pt idx="3">
                  <c:v>0.47240628873205703</c:v>
                </c:pt>
                <c:pt idx="4">
                  <c:v>0.46458251203599427</c:v>
                </c:pt>
                <c:pt idx="5">
                  <c:v>0.45775250263144918</c:v>
                </c:pt>
                <c:pt idx="6">
                  <c:v>0.45223087708767573</c:v>
                </c:pt>
                <c:pt idx="7">
                  <c:v>0.43776711067032625</c:v>
                </c:pt>
                <c:pt idx="8">
                  <c:v>0.42007324814905178</c:v>
                </c:pt>
                <c:pt idx="9">
                  <c:v>0.40214710066376314</c:v>
                </c:pt>
                <c:pt idx="10">
                  <c:v>0.38443283689319774</c:v>
                </c:pt>
                <c:pt idx="11">
                  <c:v>0.36782496675472226</c:v>
                </c:pt>
                <c:pt idx="12">
                  <c:v>0.35179412764858553</c:v>
                </c:pt>
                <c:pt idx="13">
                  <c:v>0.3372768582290081</c:v>
                </c:pt>
                <c:pt idx="14">
                  <c:v>0.32366902217868021</c:v>
                </c:pt>
                <c:pt idx="15">
                  <c:v>0.31059023195239255</c:v>
                </c:pt>
                <c:pt idx="16">
                  <c:v>0.29817726117062249</c:v>
                </c:pt>
                <c:pt idx="17">
                  <c:v>0.28757991483264128</c:v>
                </c:pt>
                <c:pt idx="18">
                  <c:v>0.27807476616084092</c:v>
                </c:pt>
                <c:pt idx="19">
                  <c:v>0.26865696972929848</c:v>
                </c:pt>
                <c:pt idx="20">
                  <c:v>0.25930037781021736</c:v>
                </c:pt>
                <c:pt idx="21">
                  <c:v>0.24964137635334743</c:v>
                </c:pt>
                <c:pt idx="22">
                  <c:v>0.24089416098442562</c:v>
                </c:pt>
                <c:pt idx="23">
                  <c:v>0.23262423403870691</c:v>
                </c:pt>
                <c:pt idx="24">
                  <c:v>0.22454185901059878</c:v>
                </c:pt>
                <c:pt idx="25">
                  <c:v>0.21669910556624253</c:v>
                </c:pt>
                <c:pt idx="26">
                  <c:v>0.20913924297243922</c:v>
                </c:pt>
                <c:pt idx="27">
                  <c:v>0.20278742359641061</c:v>
                </c:pt>
                <c:pt idx="28">
                  <c:v>0.1969125381610414</c:v>
                </c:pt>
                <c:pt idx="29">
                  <c:v>0.19115762784367857</c:v>
                </c:pt>
                <c:pt idx="30">
                  <c:v>0.18563341625914284</c:v>
                </c:pt>
                <c:pt idx="31">
                  <c:v>0.18022332692222309</c:v>
                </c:pt>
                <c:pt idx="32">
                  <c:v>0.17499045296079455</c:v>
                </c:pt>
                <c:pt idx="33">
                  <c:v>0.16997429262194147</c:v>
                </c:pt>
              </c:numCache>
            </c:numRef>
          </c:val>
          <c:smooth val="0"/>
        </c:ser>
        <c:ser>
          <c:idx val="2"/>
          <c:order val="2"/>
          <c:tx>
            <c:strRef>
              <c:f>hh.inc.regressions!$R$45</c:f>
              <c:strCache>
                <c:ptCount val="1"/>
                <c:pt idx="0">
                  <c:v>sim2</c:v>
                </c:pt>
              </c:strCache>
            </c:strRef>
          </c:tx>
          <c:marker>
            <c:symbol val="none"/>
          </c:marker>
          <c:cat>
            <c:numRef>
              <c:f>hh.inc.regressions!$O$46:$O$79</c:f>
              <c:numCache>
                <c:formatCode>General</c:formatCode>
                <c:ptCount val="34"/>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pt idx="17">
                  <c:v>2024</c:v>
                </c:pt>
                <c:pt idx="18">
                  <c:v>2025</c:v>
                </c:pt>
                <c:pt idx="19">
                  <c:v>2026</c:v>
                </c:pt>
                <c:pt idx="20">
                  <c:v>2027</c:v>
                </c:pt>
                <c:pt idx="21">
                  <c:v>2028</c:v>
                </c:pt>
                <c:pt idx="22">
                  <c:v>2029</c:v>
                </c:pt>
                <c:pt idx="23">
                  <c:v>2030</c:v>
                </c:pt>
                <c:pt idx="24">
                  <c:v>2031</c:v>
                </c:pt>
                <c:pt idx="25">
                  <c:v>2032</c:v>
                </c:pt>
                <c:pt idx="26">
                  <c:v>2033</c:v>
                </c:pt>
                <c:pt idx="27">
                  <c:v>2034</c:v>
                </c:pt>
                <c:pt idx="28">
                  <c:v>2035</c:v>
                </c:pt>
                <c:pt idx="29">
                  <c:v>2036</c:v>
                </c:pt>
                <c:pt idx="30">
                  <c:v>2037</c:v>
                </c:pt>
                <c:pt idx="31">
                  <c:v>2038</c:v>
                </c:pt>
                <c:pt idx="32">
                  <c:v>2039</c:v>
                </c:pt>
                <c:pt idx="33">
                  <c:v>2040</c:v>
                </c:pt>
              </c:numCache>
            </c:numRef>
          </c:cat>
          <c:val>
            <c:numRef>
              <c:f>hh.inc.regressions!$R$46:$R$79</c:f>
              <c:numCache>
                <c:formatCode>0.000</c:formatCode>
                <c:ptCount val="34"/>
                <c:pt idx="0">
                  <c:v>0.50003199863472492</c:v>
                </c:pt>
                <c:pt idx="1">
                  <c:v>0.49083032025970963</c:v>
                </c:pt>
                <c:pt idx="2">
                  <c:v>0.48075416960886902</c:v>
                </c:pt>
                <c:pt idx="3">
                  <c:v>0.47237702657509617</c:v>
                </c:pt>
                <c:pt idx="4">
                  <c:v>0.46453710680116245</c:v>
                </c:pt>
                <c:pt idx="5">
                  <c:v>0.45771717775812115</c:v>
                </c:pt>
                <c:pt idx="6">
                  <c:v>0.45215994439759633</c:v>
                </c:pt>
                <c:pt idx="7">
                  <c:v>0.43441657919796162</c:v>
                </c:pt>
                <c:pt idx="8">
                  <c:v>0.41348732947694022</c:v>
                </c:pt>
                <c:pt idx="9">
                  <c:v>0.39274300727101102</c:v>
                </c:pt>
                <c:pt idx="10">
                  <c:v>0.37247586044525699</c:v>
                </c:pt>
                <c:pt idx="11">
                  <c:v>0.3536216808084911</c:v>
                </c:pt>
                <c:pt idx="12">
                  <c:v>0.33538524677688408</c:v>
                </c:pt>
                <c:pt idx="13">
                  <c:v>0.32064079838930726</c:v>
                </c:pt>
                <c:pt idx="14">
                  <c:v>0.30673133994794083</c:v>
                </c:pt>
                <c:pt idx="15">
                  <c:v>0.29313802007736561</c:v>
                </c:pt>
                <c:pt idx="16">
                  <c:v>0.2801406568947038</c:v>
                </c:pt>
                <c:pt idx="17">
                  <c:v>0.26808436137517389</c:v>
                </c:pt>
                <c:pt idx="18">
                  <c:v>0.25670999059493166</c:v>
                </c:pt>
                <c:pt idx="19">
                  <c:v>0.24548738869296965</c:v>
                </c:pt>
                <c:pt idx="20">
                  <c:v>0.234339430556709</c:v>
                </c:pt>
                <c:pt idx="21">
                  <c:v>0.22304725508220025</c:v>
                </c:pt>
                <c:pt idx="22">
                  <c:v>0.21381269471061989</c:v>
                </c:pt>
                <c:pt idx="23">
                  <c:v>0.20542682312147764</c:v>
                </c:pt>
                <c:pt idx="24">
                  <c:v>0.1974153433324822</c:v>
                </c:pt>
                <c:pt idx="25">
                  <c:v>0.18988971517996564</c:v>
                </c:pt>
                <c:pt idx="26">
                  <c:v>0.1826327202064105</c:v>
                </c:pt>
                <c:pt idx="27">
                  <c:v>0.17721421514012267</c:v>
                </c:pt>
                <c:pt idx="28">
                  <c:v>0.17229464376773485</c:v>
                </c:pt>
                <c:pt idx="29">
                  <c:v>0.16752554306854206</c:v>
                </c:pt>
                <c:pt idx="30">
                  <c:v>0.16305106091496185</c:v>
                </c:pt>
                <c:pt idx="31">
                  <c:v>0.15875868392667006</c:v>
                </c:pt>
                <c:pt idx="32">
                  <c:v>0.1546303800054549</c:v>
                </c:pt>
                <c:pt idx="33">
                  <c:v>0.15070000881860313</c:v>
                </c:pt>
              </c:numCache>
            </c:numRef>
          </c:val>
          <c:smooth val="0"/>
        </c:ser>
        <c:ser>
          <c:idx val="3"/>
          <c:order val="3"/>
          <c:tx>
            <c:strRef>
              <c:f>hh.inc.regressions!$S$45</c:f>
              <c:strCache>
                <c:ptCount val="1"/>
                <c:pt idx="0">
                  <c:v>sim3</c:v>
                </c:pt>
              </c:strCache>
            </c:strRef>
          </c:tx>
          <c:marker>
            <c:symbol val="none"/>
          </c:marker>
          <c:cat>
            <c:numRef>
              <c:f>hh.inc.regressions!$O$46:$O$79</c:f>
              <c:numCache>
                <c:formatCode>General</c:formatCode>
                <c:ptCount val="34"/>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pt idx="17">
                  <c:v>2024</c:v>
                </c:pt>
                <c:pt idx="18">
                  <c:v>2025</c:v>
                </c:pt>
                <c:pt idx="19">
                  <c:v>2026</c:v>
                </c:pt>
                <c:pt idx="20">
                  <c:v>2027</c:v>
                </c:pt>
                <c:pt idx="21">
                  <c:v>2028</c:v>
                </c:pt>
                <c:pt idx="22">
                  <c:v>2029</c:v>
                </c:pt>
                <c:pt idx="23">
                  <c:v>2030</c:v>
                </c:pt>
                <c:pt idx="24">
                  <c:v>2031</c:v>
                </c:pt>
                <c:pt idx="25">
                  <c:v>2032</c:v>
                </c:pt>
                <c:pt idx="26">
                  <c:v>2033</c:v>
                </c:pt>
                <c:pt idx="27">
                  <c:v>2034</c:v>
                </c:pt>
                <c:pt idx="28">
                  <c:v>2035</c:v>
                </c:pt>
                <c:pt idx="29">
                  <c:v>2036</c:v>
                </c:pt>
                <c:pt idx="30">
                  <c:v>2037</c:v>
                </c:pt>
                <c:pt idx="31">
                  <c:v>2038</c:v>
                </c:pt>
                <c:pt idx="32">
                  <c:v>2039</c:v>
                </c:pt>
                <c:pt idx="33">
                  <c:v>2040</c:v>
                </c:pt>
              </c:numCache>
            </c:numRef>
          </c:cat>
          <c:val>
            <c:numRef>
              <c:f>hh.inc.regressions!$S$46:$S$79</c:f>
              <c:numCache>
                <c:formatCode>0.000</c:formatCode>
                <c:ptCount val="34"/>
                <c:pt idx="0">
                  <c:v>0.50003199863472492</c:v>
                </c:pt>
                <c:pt idx="1">
                  <c:v>0.49083032025981077</c:v>
                </c:pt>
                <c:pt idx="2">
                  <c:v>0.48078474573071961</c:v>
                </c:pt>
                <c:pt idx="3">
                  <c:v>0.47244755992945731</c:v>
                </c:pt>
                <c:pt idx="4">
                  <c:v>0.46464678776518309</c:v>
                </c:pt>
                <c:pt idx="5">
                  <c:v>0.45786916657402071</c:v>
                </c:pt>
                <c:pt idx="6">
                  <c:v>0.45234998896205209</c:v>
                </c:pt>
                <c:pt idx="7">
                  <c:v>0.44318799780020285</c:v>
                </c:pt>
                <c:pt idx="8">
                  <c:v>0.43226639662635291</c:v>
                </c:pt>
                <c:pt idx="9">
                  <c:v>0.42089157184581016</c:v>
                </c:pt>
                <c:pt idx="10">
                  <c:v>0.40946065899672485</c:v>
                </c:pt>
                <c:pt idx="11">
                  <c:v>0.39878667686227492</c:v>
                </c:pt>
                <c:pt idx="12">
                  <c:v>0.38823967337241827</c:v>
                </c:pt>
                <c:pt idx="13">
                  <c:v>0.379311190801503</c:v>
                </c:pt>
                <c:pt idx="14">
                  <c:v>0.37111151552973287</c:v>
                </c:pt>
                <c:pt idx="15">
                  <c:v>0.3631351075615708</c:v>
                </c:pt>
                <c:pt idx="16">
                  <c:v>0.35533143375549059</c:v>
                </c:pt>
                <c:pt idx="17">
                  <c:v>0.34794240617026329</c:v>
                </c:pt>
                <c:pt idx="18">
                  <c:v>0.34075510524708541</c:v>
                </c:pt>
                <c:pt idx="19">
                  <c:v>0.33384394655625638</c:v>
                </c:pt>
                <c:pt idx="20">
                  <c:v>0.32714147539903926</c:v>
                </c:pt>
                <c:pt idx="21">
                  <c:v>0.32065373440090411</c:v>
                </c:pt>
                <c:pt idx="22">
                  <c:v>0.31548675475514287</c:v>
                </c:pt>
                <c:pt idx="23">
                  <c:v>0.31087465573282314</c:v>
                </c:pt>
                <c:pt idx="24">
                  <c:v>0.30631166545204341</c:v>
                </c:pt>
                <c:pt idx="25">
                  <c:v>0.30186956916725527</c:v>
                </c:pt>
                <c:pt idx="26">
                  <c:v>0.2976304906666048</c:v>
                </c:pt>
                <c:pt idx="27">
                  <c:v>0.2940398168697736</c:v>
                </c:pt>
                <c:pt idx="28">
                  <c:v>0.29079433257913234</c:v>
                </c:pt>
                <c:pt idx="29">
                  <c:v>0.28750706615645766</c:v>
                </c:pt>
                <c:pt idx="30">
                  <c:v>0.28437631631600407</c:v>
                </c:pt>
                <c:pt idx="31">
                  <c:v>0.28132504627928279</c:v>
                </c:pt>
                <c:pt idx="32">
                  <c:v>0.27829123071638029</c:v>
                </c:pt>
                <c:pt idx="33">
                  <c:v>0.27541354212455282</c:v>
                </c:pt>
              </c:numCache>
            </c:numRef>
          </c:val>
          <c:smooth val="0"/>
        </c:ser>
        <c:ser>
          <c:idx val="4"/>
          <c:order val="4"/>
          <c:tx>
            <c:strRef>
              <c:f>hh.inc.regressions!$T$45</c:f>
              <c:strCache>
                <c:ptCount val="1"/>
                <c:pt idx="0">
                  <c:v>sim4</c:v>
                </c:pt>
              </c:strCache>
            </c:strRef>
          </c:tx>
          <c:marker>
            <c:symbol val="none"/>
          </c:marker>
          <c:cat>
            <c:numRef>
              <c:f>hh.inc.regressions!$O$46:$O$79</c:f>
              <c:numCache>
                <c:formatCode>General</c:formatCode>
                <c:ptCount val="34"/>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pt idx="17">
                  <c:v>2024</c:v>
                </c:pt>
                <c:pt idx="18">
                  <c:v>2025</c:v>
                </c:pt>
                <c:pt idx="19">
                  <c:v>2026</c:v>
                </c:pt>
                <c:pt idx="20">
                  <c:v>2027</c:v>
                </c:pt>
                <c:pt idx="21">
                  <c:v>2028</c:v>
                </c:pt>
                <c:pt idx="22">
                  <c:v>2029</c:v>
                </c:pt>
                <c:pt idx="23">
                  <c:v>2030</c:v>
                </c:pt>
                <c:pt idx="24">
                  <c:v>2031</c:v>
                </c:pt>
                <c:pt idx="25">
                  <c:v>2032</c:v>
                </c:pt>
                <c:pt idx="26">
                  <c:v>2033</c:v>
                </c:pt>
                <c:pt idx="27">
                  <c:v>2034</c:v>
                </c:pt>
                <c:pt idx="28">
                  <c:v>2035</c:v>
                </c:pt>
                <c:pt idx="29">
                  <c:v>2036</c:v>
                </c:pt>
                <c:pt idx="30">
                  <c:v>2037</c:v>
                </c:pt>
                <c:pt idx="31">
                  <c:v>2038</c:v>
                </c:pt>
                <c:pt idx="32">
                  <c:v>2039</c:v>
                </c:pt>
                <c:pt idx="33">
                  <c:v>2040</c:v>
                </c:pt>
              </c:numCache>
            </c:numRef>
          </c:cat>
          <c:val>
            <c:numRef>
              <c:f>hh.inc.regressions!$T$46:$T$79</c:f>
              <c:numCache>
                <c:formatCode>0.000</c:formatCode>
                <c:ptCount val="34"/>
                <c:pt idx="0">
                  <c:v>0.50003199863472492</c:v>
                </c:pt>
                <c:pt idx="1">
                  <c:v>0.49083032031743451</c:v>
                </c:pt>
                <c:pt idx="2">
                  <c:v>0.48076346324751595</c:v>
                </c:pt>
                <c:pt idx="3">
                  <c:v>0.47239833771510131</c:v>
                </c:pt>
                <c:pt idx="4">
                  <c:v>0.4645701609794996</c:v>
                </c:pt>
                <c:pt idx="5">
                  <c:v>0.45773539554377179</c:v>
                </c:pt>
                <c:pt idx="6">
                  <c:v>0.45220948637309866</c:v>
                </c:pt>
                <c:pt idx="7">
                  <c:v>0.43521757792911986</c:v>
                </c:pt>
                <c:pt idx="8">
                  <c:v>0.41516104101388451</c:v>
                </c:pt>
                <c:pt idx="9">
                  <c:v>0.39532901300995854</c:v>
                </c:pt>
                <c:pt idx="10">
                  <c:v>0.37591083874447317</c:v>
                </c:pt>
                <c:pt idx="11">
                  <c:v>0.35777107226912325</c:v>
                </c:pt>
                <c:pt idx="12">
                  <c:v>0.34014687840756863</c:v>
                </c:pt>
                <c:pt idx="13">
                  <c:v>0.32523863918222728</c:v>
                </c:pt>
                <c:pt idx="14">
                  <c:v>0.3115601750860737</c:v>
                </c:pt>
                <c:pt idx="15">
                  <c:v>0.29856269015705983</c:v>
                </c:pt>
                <c:pt idx="16">
                  <c:v>0.28601155466406752</c:v>
                </c:pt>
                <c:pt idx="17">
                  <c:v>0.27527181033313985</c:v>
                </c:pt>
                <c:pt idx="18">
                  <c:v>0.26524474833863387</c:v>
                </c:pt>
                <c:pt idx="19">
                  <c:v>0.25542652627672202</c:v>
                </c:pt>
                <c:pt idx="20">
                  <c:v>0.24568883457439825</c:v>
                </c:pt>
                <c:pt idx="21">
                  <c:v>0.23579856722538819</c:v>
                </c:pt>
                <c:pt idx="22">
                  <c:v>0.2287654818302777</c:v>
                </c:pt>
                <c:pt idx="23">
                  <c:v>0.2228742275361448</c:v>
                </c:pt>
                <c:pt idx="24">
                  <c:v>0.21735180636683185</c:v>
                </c:pt>
                <c:pt idx="25">
                  <c:v>0.21210105180095506</c:v>
                </c:pt>
                <c:pt idx="26">
                  <c:v>0.20704659785725399</c:v>
                </c:pt>
                <c:pt idx="27">
                  <c:v>0.20271014248398639</c:v>
                </c:pt>
                <c:pt idx="28">
                  <c:v>0.19876194509218637</c:v>
                </c:pt>
                <c:pt idx="29">
                  <c:v>0.19504600299855621</c:v>
                </c:pt>
                <c:pt idx="30">
                  <c:v>0.19157515681343482</c:v>
                </c:pt>
                <c:pt idx="31">
                  <c:v>0.18830846376216659</c:v>
                </c:pt>
                <c:pt idx="32">
                  <c:v>0.18519669309540512</c:v>
                </c:pt>
                <c:pt idx="33">
                  <c:v>0.18229872058443697</c:v>
                </c:pt>
              </c:numCache>
            </c:numRef>
          </c:val>
          <c:smooth val="0"/>
        </c:ser>
        <c:dLbls>
          <c:showLegendKey val="0"/>
          <c:showVal val="0"/>
          <c:showCatName val="0"/>
          <c:showSerName val="0"/>
          <c:showPercent val="0"/>
          <c:showBubbleSize val="0"/>
        </c:dLbls>
        <c:marker val="1"/>
        <c:smooth val="0"/>
        <c:axId val="135168768"/>
        <c:axId val="135170304"/>
      </c:lineChart>
      <c:catAx>
        <c:axId val="135168768"/>
        <c:scaling>
          <c:orientation val="minMax"/>
        </c:scaling>
        <c:delete val="0"/>
        <c:axPos val="b"/>
        <c:numFmt formatCode="General" sourceLinked="1"/>
        <c:majorTickMark val="out"/>
        <c:minorTickMark val="none"/>
        <c:tickLblPos val="nextTo"/>
        <c:crossAx val="135170304"/>
        <c:crosses val="autoZero"/>
        <c:auto val="1"/>
        <c:lblAlgn val="ctr"/>
        <c:lblOffset val="100"/>
        <c:noMultiLvlLbl val="0"/>
      </c:catAx>
      <c:valAx>
        <c:axId val="135170304"/>
        <c:scaling>
          <c:orientation val="minMax"/>
        </c:scaling>
        <c:delete val="0"/>
        <c:axPos val="l"/>
        <c:majorGridlines/>
        <c:numFmt formatCode="0.000" sourceLinked="1"/>
        <c:majorTickMark val="out"/>
        <c:minorTickMark val="none"/>
        <c:tickLblPos val="nextTo"/>
        <c:crossAx val="13516876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hh.inc.regressions!$E$42</c:f>
              <c:strCache>
                <c:ptCount val="1"/>
                <c:pt idx="0">
                  <c:v>base</c:v>
                </c:pt>
              </c:strCache>
            </c:strRef>
          </c:tx>
          <c:marker>
            <c:symbol val="none"/>
          </c:marker>
          <c:cat>
            <c:numRef>
              <c:f>hh.inc.regressions!$D$43:$D$76</c:f>
              <c:numCache>
                <c:formatCode>General</c:formatCode>
                <c:ptCount val="34"/>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pt idx="17">
                  <c:v>2024</c:v>
                </c:pt>
                <c:pt idx="18">
                  <c:v>2025</c:v>
                </c:pt>
                <c:pt idx="19">
                  <c:v>2026</c:v>
                </c:pt>
                <c:pt idx="20">
                  <c:v>2027</c:v>
                </c:pt>
                <c:pt idx="21">
                  <c:v>2028</c:v>
                </c:pt>
                <c:pt idx="22">
                  <c:v>2029</c:v>
                </c:pt>
                <c:pt idx="23">
                  <c:v>2030</c:v>
                </c:pt>
                <c:pt idx="24">
                  <c:v>2031</c:v>
                </c:pt>
                <c:pt idx="25">
                  <c:v>2032</c:v>
                </c:pt>
                <c:pt idx="26">
                  <c:v>2033</c:v>
                </c:pt>
                <c:pt idx="27">
                  <c:v>2034</c:v>
                </c:pt>
                <c:pt idx="28">
                  <c:v>2035</c:v>
                </c:pt>
                <c:pt idx="29">
                  <c:v>2036</c:v>
                </c:pt>
                <c:pt idx="30">
                  <c:v>2037</c:v>
                </c:pt>
                <c:pt idx="31">
                  <c:v>2038</c:v>
                </c:pt>
                <c:pt idx="32">
                  <c:v>2039</c:v>
                </c:pt>
                <c:pt idx="33">
                  <c:v>2040</c:v>
                </c:pt>
              </c:numCache>
            </c:numRef>
          </c:cat>
          <c:val>
            <c:numRef>
              <c:f>hh.inc.regressions!$E$43:$E$76</c:f>
              <c:numCache>
                <c:formatCode>General</c:formatCode>
                <c:ptCount val="34"/>
                <c:pt idx="0">
                  <c:v>1763.1558581692218</c:v>
                </c:pt>
                <c:pt idx="1">
                  <c:v>1804.5324384705268</c:v>
                </c:pt>
                <c:pt idx="2">
                  <c:v>1845.8979544141246</c:v>
                </c:pt>
                <c:pt idx="3">
                  <c:v>1888.3130375536994</c:v>
                </c:pt>
                <c:pt idx="4">
                  <c:v>1931.11028360467</c:v>
                </c:pt>
                <c:pt idx="5">
                  <c:v>1973.9185192201905</c:v>
                </c:pt>
                <c:pt idx="6">
                  <c:v>2015.8294137990074</c:v>
                </c:pt>
                <c:pt idx="7">
                  <c:v>2056.4783620696749</c:v>
                </c:pt>
                <c:pt idx="8">
                  <c:v>2098.7146502485052</c:v>
                </c:pt>
                <c:pt idx="9">
                  <c:v>2143.7898932781859</c:v>
                </c:pt>
                <c:pt idx="10">
                  <c:v>2190.2156254193396</c:v>
                </c:pt>
                <c:pt idx="11">
                  <c:v>2237.9595697459754</c:v>
                </c:pt>
                <c:pt idx="12">
                  <c:v>2285.949340155355</c:v>
                </c:pt>
                <c:pt idx="13">
                  <c:v>2335.2200618733473</c:v>
                </c:pt>
                <c:pt idx="14">
                  <c:v>2384.3157146284311</c:v>
                </c:pt>
                <c:pt idx="15">
                  <c:v>2434.2993447940489</c:v>
                </c:pt>
                <c:pt idx="16">
                  <c:v>2484.1396986497693</c:v>
                </c:pt>
                <c:pt idx="17">
                  <c:v>2535.4411728657492</c:v>
                </c:pt>
                <c:pt idx="18">
                  <c:v>2588.7386335266801</c:v>
                </c:pt>
                <c:pt idx="19">
                  <c:v>2644.671920438645</c:v>
                </c:pt>
                <c:pt idx="20">
                  <c:v>2700.6290662616839</c:v>
                </c:pt>
                <c:pt idx="21">
                  <c:v>2756.0740059895561</c:v>
                </c:pt>
                <c:pt idx="22">
                  <c:v>2811.6644057808485</c:v>
                </c:pt>
                <c:pt idx="23">
                  <c:v>2867.6582092886101</c:v>
                </c:pt>
                <c:pt idx="24">
                  <c:v>2928.4500609454699</c:v>
                </c:pt>
                <c:pt idx="25">
                  <c:v>2992.7108183261389</c:v>
                </c:pt>
                <c:pt idx="26">
                  <c:v>3059.93300257701</c:v>
                </c:pt>
                <c:pt idx="27">
                  <c:v>3130.0520448766169</c:v>
                </c:pt>
                <c:pt idx="28">
                  <c:v>3200.8714684509005</c:v>
                </c:pt>
                <c:pt idx="29">
                  <c:v>3273.4424480113921</c:v>
                </c:pt>
                <c:pt idx="30">
                  <c:v>3344.4850778263681</c:v>
                </c:pt>
                <c:pt idx="31">
                  <c:v>3419.6345941862946</c:v>
                </c:pt>
                <c:pt idx="32">
                  <c:v>3497.6635161674722</c:v>
                </c:pt>
                <c:pt idx="33">
                  <c:v>3576.292440549505</c:v>
                </c:pt>
              </c:numCache>
            </c:numRef>
          </c:val>
          <c:smooth val="0"/>
        </c:ser>
        <c:ser>
          <c:idx val="1"/>
          <c:order val="1"/>
          <c:tx>
            <c:strRef>
              <c:f>hh.inc.regressions!$F$42</c:f>
              <c:strCache>
                <c:ptCount val="1"/>
                <c:pt idx="0">
                  <c:v>sim1</c:v>
                </c:pt>
              </c:strCache>
            </c:strRef>
          </c:tx>
          <c:marker>
            <c:symbol val="none"/>
          </c:marker>
          <c:cat>
            <c:numRef>
              <c:f>hh.inc.regressions!$D$43:$D$76</c:f>
              <c:numCache>
                <c:formatCode>General</c:formatCode>
                <c:ptCount val="34"/>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pt idx="17">
                  <c:v>2024</c:v>
                </c:pt>
                <c:pt idx="18">
                  <c:v>2025</c:v>
                </c:pt>
                <c:pt idx="19">
                  <c:v>2026</c:v>
                </c:pt>
                <c:pt idx="20">
                  <c:v>2027</c:v>
                </c:pt>
                <c:pt idx="21">
                  <c:v>2028</c:v>
                </c:pt>
                <c:pt idx="22">
                  <c:v>2029</c:v>
                </c:pt>
                <c:pt idx="23">
                  <c:v>2030</c:v>
                </c:pt>
                <c:pt idx="24">
                  <c:v>2031</c:v>
                </c:pt>
                <c:pt idx="25">
                  <c:v>2032</c:v>
                </c:pt>
                <c:pt idx="26">
                  <c:v>2033</c:v>
                </c:pt>
                <c:pt idx="27">
                  <c:v>2034</c:v>
                </c:pt>
                <c:pt idx="28">
                  <c:v>2035</c:v>
                </c:pt>
                <c:pt idx="29">
                  <c:v>2036</c:v>
                </c:pt>
                <c:pt idx="30">
                  <c:v>2037</c:v>
                </c:pt>
                <c:pt idx="31">
                  <c:v>2038</c:v>
                </c:pt>
                <c:pt idx="32">
                  <c:v>2039</c:v>
                </c:pt>
                <c:pt idx="33">
                  <c:v>2040</c:v>
                </c:pt>
              </c:numCache>
            </c:numRef>
          </c:cat>
          <c:val>
            <c:numRef>
              <c:f>hh.inc.regressions!$F$43:$F$76</c:f>
              <c:numCache>
                <c:formatCode>General</c:formatCode>
                <c:ptCount val="34"/>
                <c:pt idx="0">
                  <c:v>1763.1558581692218</c:v>
                </c:pt>
                <c:pt idx="1">
                  <c:v>1804.5324384714409</c:v>
                </c:pt>
                <c:pt idx="2">
                  <c:v>1845.8970089947395</c:v>
                </c:pt>
                <c:pt idx="3">
                  <c:v>1888.3148488508309</c:v>
                </c:pt>
                <c:pt idx="4">
                  <c:v>1931.1213167211145</c:v>
                </c:pt>
                <c:pt idx="5">
                  <c:v>1973.9428857821131</c:v>
                </c:pt>
                <c:pt idx="6">
                  <c:v>2015.8734887226722</c:v>
                </c:pt>
                <c:pt idx="7">
                  <c:v>2125.2285687884842</c:v>
                </c:pt>
                <c:pt idx="8">
                  <c:v>2243.4568447004276</c:v>
                </c:pt>
                <c:pt idx="9">
                  <c:v>2372.9121247368535</c:v>
                </c:pt>
                <c:pt idx="10">
                  <c:v>2512.3419217258552</c:v>
                </c:pt>
                <c:pt idx="11">
                  <c:v>2662.5108439094047</c:v>
                </c:pt>
                <c:pt idx="12">
                  <c:v>2822.8170197954519</c:v>
                </c:pt>
                <c:pt idx="13">
                  <c:v>2982.9320298513212</c:v>
                </c:pt>
                <c:pt idx="14">
                  <c:v>3152.9463726742042</c:v>
                </c:pt>
                <c:pt idx="15">
                  <c:v>3334.3537317940577</c:v>
                </c:pt>
                <c:pt idx="16">
                  <c:v>3524.380918330538</c:v>
                </c:pt>
                <c:pt idx="17">
                  <c:v>3705.0372039494418</c:v>
                </c:pt>
                <c:pt idx="18">
                  <c:v>3899.442535935153</c:v>
                </c:pt>
                <c:pt idx="19">
                  <c:v>4105.72130716846</c:v>
                </c:pt>
                <c:pt idx="20">
                  <c:v>4328.4526019921759</c:v>
                </c:pt>
                <c:pt idx="21">
                  <c:v>4568.1667055327089</c:v>
                </c:pt>
                <c:pt idx="22">
                  <c:v>4802.204715995329</c:v>
                </c:pt>
                <c:pt idx="23">
                  <c:v>5049.5977108586703</c:v>
                </c:pt>
                <c:pt idx="24">
                  <c:v>5314.0209259383182</c:v>
                </c:pt>
                <c:pt idx="25">
                  <c:v>5594.4072402482916</c:v>
                </c:pt>
                <c:pt idx="26">
                  <c:v>5890.6230717996714</c:v>
                </c:pt>
                <c:pt idx="27">
                  <c:v>6172.0951654673345</c:v>
                </c:pt>
                <c:pt idx="28">
                  <c:v>6466.3351780180938</c:v>
                </c:pt>
                <c:pt idx="29">
                  <c:v>6776.8973984133399</c:v>
                </c:pt>
                <c:pt idx="30">
                  <c:v>7096.8904513652251</c:v>
                </c:pt>
                <c:pt idx="31">
                  <c:v>7435.2464345254994</c:v>
                </c:pt>
                <c:pt idx="32">
                  <c:v>7789.2318283601917</c:v>
                </c:pt>
                <c:pt idx="33">
                  <c:v>8159.0038752649298</c:v>
                </c:pt>
              </c:numCache>
            </c:numRef>
          </c:val>
          <c:smooth val="0"/>
        </c:ser>
        <c:ser>
          <c:idx val="2"/>
          <c:order val="2"/>
          <c:tx>
            <c:strRef>
              <c:f>hh.inc.regressions!$G$42</c:f>
              <c:strCache>
                <c:ptCount val="1"/>
                <c:pt idx="0">
                  <c:v>sim2</c:v>
                </c:pt>
              </c:strCache>
            </c:strRef>
          </c:tx>
          <c:marker>
            <c:symbol val="none"/>
          </c:marker>
          <c:cat>
            <c:numRef>
              <c:f>hh.inc.regressions!$D$43:$D$76</c:f>
              <c:numCache>
                <c:formatCode>General</c:formatCode>
                <c:ptCount val="34"/>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pt idx="17">
                  <c:v>2024</c:v>
                </c:pt>
                <c:pt idx="18">
                  <c:v>2025</c:v>
                </c:pt>
                <c:pt idx="19">
                  <c:v>2026</c:v>
                </c:pt>
                <c:pt idx="20">
                  <c:v>2027</c:v>
                </c:pt>
                <c:pt idx="21">
                  <c:v>2028</c:v>
                </c:pt>
                <c:pt idx="22">
                  <c:v>2029</c:v>
                </c:pt>
                <c:pt idx="23">
                  <c:v>2030</c:v>
                </c:pt>
                <c:pt idx="24">
                  <c:v>2031</c:v>
                </c:pt>
                <c:pt idx="25">
                  <c:v>2032</c:v>
                </c:pt>
                <c:pt idx="26">
                  <c:v>2033</c:v>
                </c:pt>
                <c:pt idx="27">
                  <c:v>2034</c:v>
                </c:pt>
                <c:pt idx="28">
                  <c:v>2035</c:v>
                </c:pt>
                <c:pt idx="29">
                  <c:v>2036</c:v>
                </c:pt>
                <c:pt idx="30">
                  <c:v>2037</c:v>
                </c:pt>
                <c:pt idx="31">
                  <c:v>2038</c:v>
                </c:pt>
                <c:pt idx="32">
                  <c:v>2039</c:v>
                </c:pt>
                <c:pt idx="33">
                  <c:v>2040</c:v>
                </c:pt>
              </c:numCache>
            </c:numRef>
          </c:cat>
          <c:val>
            <c:numRef>
              <c:f>hh.inc.regressions!$G$43:$G$76</c:f>
              <c:numCache>
                <c:formatCode>General</c:formatCode>
                <c:ptCount val="34"/>
                <c:pt idx="0">
                  <c:v>1763.1558581692218</c:v>
                </c:pt>
                <c:pt idx="1">
                  <c:v>1804.5324384714395</c:v>
                </c:pt>
                <c:pt idx="2">
                  <c:v>1845.896449921428</c:v>
                </c:pt>
                <c:pt idx="3">
                  <c:v>1888.3156917559745</c:v>
                </c:pt>
                <c:pt idx="4">
                  <c:v>1931.1272158145937</c:v>
                </c:pt>
                <c:pt idx="5">
                  <c:v>1973.9258875658425</c:v>
                </c:pt>
                <c:pt idx="6">
                  <c:v>2015.8926891888721</c:v>
                </c:pt>
                <c:pt idx="7">
                  <c:v>2134.6485227042567</c:v>
                </c:pt>
                <c:pt idx="8">
                  <c:v>2264.7660919744121</c:v>
                </c:pt>
                <c:pt idx="9">
                  <c:v>2408.0828352729163</c:v>
                </c:pt>
                <c:pt idx="10">
                  <c:v>2564.3811645043311</c:v>
                </c:pt>
                <c:pt idx="11">
                  <c:v>2732.6186939522868</c:v>
                </c:pt>
                <c:pt idx="12">
                  <c:v>2913.9736207404035</c:v>
                </c:pt>
                <c:pt idx="13">
                  <c:v>3074.1397996180403</c:v>
                </c:pt>
                <c:pt idx="14">
                  <c:v>3251.7888537942035</c:v>
                </c:pt>
                <c:pt idx="15">
                  <c:v>3443.4370327230645</c:v>
                </c:pt>
                <c:pt idx="16">
                  <c:v>3647.212154595808</c:v>
                </c:pt>
                <c:pt idx="17">
                  <c:v>3854.7657019886888</c:v>
                </c:pt>
                <c:pt idx="18">
                  <c:v>4076.8453422388015</c:v>
                </c:pt>
                <c:pt idx="19">
                  <c:v>4318.8241166424696</c:v>
                </c:pt>
                <c:pt idx="20">
                  <c:v>4582.4672019976688</c:v>
                </c:pt>
                <c:pt idx="21">
                  <c:v>4869.0430946840424</c:v>
                </c:pt>
                <c:pt idx="22">
                  <c:v>5112.8282818774069</c:v>
                </c:pt>
                <c:pt idx="23">
                  <c:v>5369.0713903467631</c:v>
                </c:pt>
                <c:pt idx="24">
                  <c:v>5639.5160940356645</c:v>
                </c:pt>
                <c:pt idx="25">
                  <c:v>5924.2880315986222</c:v>
                </c:pt>
                <c:pt idx="26">
                  <c:v>6226.2565481138354</c:v>
                </c:pt>
                <c:pt idx="27">
                  <c:v>6465.3371340913081</c:v>
                </c:pt>
                <c:pt idx="28">
                  <c:v>6709.302915714009</c:v>
                </c:pt>
                <c:pt idx="29">
                  <c:v>6959.6764699789928</c:v>
                </c:pt>
                <c:pt idx="30">
                  <c:v>7209.3469667720428</c:v>
                </c:pt>
                <c:pt idx="31">
                  <c:v>7467.8125140569819</c:v>
                </c:pt>
                <c:pt idx="32">
                  <c:v>7731.1803166904247</c:v>
                </c:pt>
                <c:pt idx="33">
                  <c:v>7999.1433416400678</c:v>
                </c:pt>
              </c:numCache>
            </c:numRef>
          </c:val>
          <c:smooth val="0"/>
        </c:ser>
        <c:ser>
          <c:idx val="3"/>
          <c:order val="3"/>
          <c:tx>
            <c:strRef>
              <c:f>hh.inc.regressions!$H$42</c:f>
              <c:strCache>
                <c:ptCount val="1"/>
                <c:pt idx="0">
                  <c:v>sim3</c:v>
                </c:pt>
              </c:strCache>
            </c:strRef>
          </c:tx>
          <c:marker>
            <c:symbol val="none"/>
          </c:marker>
          <c:cat>
            <c:numRef>
              <c:f>hh.inc.regressions!$D$43:$D$76</c:f>
              <c:numCache>
                <c:formatCode>General</c:formatCode>
                <c:ptCount val="34"/>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pt idx="17">
                  <c:v>2024</c:v>
                </c:pt>
                <c:pt idx="18">
                  <c:v>2025</c:v>
                </c:pt>
                <c:pt idx="19">
                  <c:v>2026</c:v>
                </c:pt>
                <c:pt idx="20">
                  <c:v>2027</c:v>
                </c:pt>
                <c:pt idx="21">
                  <c:v>2028</c:v>
                </c:pt>
                <c:pt idx="22">
                  <c:v>2029</c:v>
                </c:pt>
                <c:pt idx="23">
                  <c:v>2030</c:v>
                </c:pt>
                <c:pt idx="24">
                  <c:v>2031</c:v>
                </c:pt>
                <c:pt idx="25">
                  <c:v>2032</c:v>
                </c:pt>
                <c:pt idx="26">
                  <c:v>2033</c:v>
                </c:pt>
                <c:pt idx="27">
                  <c:v>2034</c:v>
                </c:pt>
                <c:pt idx="28">
                  <c:v>2035</c:v>
                </c:pt>
                <c:pt idx="29">
                  <c:v>2036</c:v>
                </c:pt>
                <c:pt idx="30">
                  <c:v>2037</c:v>
                </c:pt>
                <c:pt idx="31">
                  <c:v>2038</c:v>
                </c:pt>
                <c:pt idx="32">
                  <c:v>2039</c:v>
                </c:pt>
                <c:pt idx="33">
                  <c:v>2040</c:v>
                </c:pt>
              </c:numCache>
            </c:numRef>
          </c:cat>
          <c:val>
            <c:numRef>
              <c:f>hh.inc.regressions!$H$43:$H$76</c:f>
              <c:numCache>
                <c:formatCode>General</c:formatCode>
                <c:ptCount val="34"/>
                <c:pt idx="0">
                  <c:v>1763.1558581692218</c:v>
                </c:pt>
                <c:pt idx="1">
                  <c:v>1804.5324384714449</c:v>
                </c:pt>
                <c:pt idx="2">
                  <c:v>1845.8977683519047</c:v>
                </c:pt>
                <c:pt idx="3">
                  <c:v>1888.3134351879098</c:v>
                </c:pt>
                <c:pt idx="4">
                  <c:v>1931.1125690784909</c:v>
                </c:pt>
                <c:pt idx="5">
                  <c:v>1973.8932877942</c:v>
                </c:pt>
                <c:pt idx="6">
                  <c:v>2015.8333868574296</c:v>
                </c:pt>
                <c:pt idx="7">
                  <c:v>2083.8441859478016</c:v>
                </c:pt>
                <c:pt idx="8">
                  <c:v>2156.1052907831308</c:v>
                </c:pt>
                <c:pt idx="9">
                  <c:v>2233.9287976817832</c:v>
                </c:pt>
                <c:pt idx="10">
                  <c:v>2315.8913320826855</c:v>
                </c:pt>
                <c:pt idx="11">
                  <c:v>2402.2852291726103</c:v>
                </c:pt>
                <c:pt idx="12">
                  <c:v>2492.0511773491048</c:v>
                </c:pt>
                <c:pt idx="13">
                  <c:v>2572.5298796718262</c:v>
                </c:pt>
                <c:pt idx="14">
                  <c:v>2654.6686716431695</c:v>
                </c:pt>
                <c:pt idx="15">
                  <c:v>2740.0591857597337</c:v>
                </c:pt>
                <c:pt idx="16">
                  <c:v>2827.3249959927371</c:v>
                </c:pt>
                <c:pt idx="17">
                  <c:v>2913.8053754328616</c:v>
                </c:pt>
                <c:pt idx="18">
                  <c:v>3003.5299214658958</c:v>
                </c:pt>
                <c:pt idx="19">
                  <c:v>3095.3998725306437</c:v>
                </c:pt>
                <c:pt idx="20">
                  <c:v>3188.9090436042957</c:v>
                </c:pt>
                <c:pt idx="21">
                  <c:v>3286.3752528453142</c:v>
                </c:pt>
                <c:pt idx="22">
                  <c:v>3362.2815747924487</c:v>
                </c:pt>
                <c:pt idx="23">
                  <c:v>3440.1477081609955</c:v>
                </c:pt>
                <c:pt idx="24">
                  <c:v>3521.041569559924</c:v>
                </c:pt>
                <c:pt idx="25">
                  <c:v>3603.8827609667151</c:v>
                </c:pt>
                <c:pt idx="26">
                  <c:v>3686.8624276283931</c:v>
                </c:pt>
                <c:pt idx="27">
                  <c:v>3764.0265567592905</c:v>
                </c:pt>
                <c:pt idx="28">
                  <c:v>3842.1852333286542</c:v>
                </c:pt>
                <c:pt idx="29">
                  <c:v>3922.2991365774519</c:v>
                </c:pt>
                <c:pt idx="30">
                  <c:v>3999.1888853837904</c:v>
                </c:pt>
                <c:pt idx="31">
                  <c:v>4078.4002297507827</c:v>
                </c:pt>
                <c:pt idx="32">
                  <c:v>4158.8424227786982</c:v>
                </c:pt>
                <c:pt idx="33">
                  <c:v>4239.0439755736879</c:v>
                </c:pt>
              </c:numCache>
            </c:numRef>
          </c:val>
          <c:smooth val="0"/>
        </c:ser>
        <c:ser>
          <c:idx val="4"/>
          <c:order val="4"/>
          <c:tx>
            <c:strRef>
              <c:f>hh.inc.regressions!$I$42</c:f>
              <c:strCache>
                <c:ptCount val="1"/>
                <c:pt idx="0">
                  <c:v>sim4</c:v>
                </c:pt>
              </c:strCache>
            </c:strRef>
          </c:tx>
          <c:marker>
            <c:symbol val="none"/>
          </c:marker>
          <c:cat>
            <c:numRef>
              <c:f>hh.inc.regressions!$D$43:$D$76</c:f>
              <c:numCache>
                <c:formatCode>General</c:formatCode>
                <c:ptCount val="34"/>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pt idx="17">
                  <c:v>2024</c:v>
                </c:pt>
                <c:pt idx="18">
                  <c:v>2025</c:v>
                </c:pt>
                <c:pt idx="19">
                  <c:v>2026</c:v>
                </c:pt>
                <c:pt idx="20">
                  <c:v>2027</c:v>
                </c:pt>
                <c:pt idx="21">
                  <c:v>2028</c:v>
                </c:pt>
                <c:pt idx="22">
                  <c:v>2029</c:v>
                </c:pt>
                <c:pt idx="23">
                  <c:v>2030</c:v>
                </c:pt>
                <c:pt idx="24">
                  <c:v>2031</c:v>
                </c:pt>
                <c:pt idx="25">
                  <c:v>2032</c:v>
                </c:pt>
                <c:pt idx="26">
                  <c:v>2033</c:v>
                </c:pt>
                <c:pt idx="27">
                  <c:v>2034</c:v>
                </c:pt>
                <c:pt idx="28">
                  <c:v>2035</c:v>
                </c:pt>
                <c:pt idx="29">
                  <c:v>2036</c:v>
                </c:pt>
                <c:pt idx="30">
                  <c:v>2037</c:v>
                </c:pt>
                <c:pt idx="31">
                  <c:v>2038</c:v>
                </c:pt>
                <c:pt idx="32">
                  <c:v>2039</c:v>
                </c:pt>
                <c:pt idx="33">
                  <c:v>2040</c:v>
                </c:pt>
              </c:numCache>
            </c:numRef>
          </c:cat>
          <c:val>
            <c:numRef>
              <c:f>hh.inc.regressions!$I$43:$I$76</c:f>
              <c:numCache>
                <c:formatCode>General</c:formatCode>
                <c:ptCount val="34"/>
                <c:pt idx="0">
                  <c:v>1763.1558581692218</c:v>
                </c:pt>
                <c:pt idx="1">
                  <c:v>1804.5324384474238</c:v>
                </c:pt>
                <c:pt idx="2">
                  <c:v>1845.8968588036148</c:v>
                </c:pt>
                <c:pt idx="3">
                  <c:v>1888.3150910744359</c:v>
                </c:pt>
                <c:pt idx="4">
                  <c:v>1931.1229445448678</c:v>
                </c:pt>
                <c:pt idx="5">
                  <c:v>1973.946525324161</c:v>
                </c:pt>
                <c:pt idx="6">
                  <c:v>2015.8801291450152</c:v>
                </c:pt>
                <c:pt idx="7">
                  <c:v>2128.2478562048063</c:v>
                </c:pt>
                <c:pt idx="8">
                  <c:v>2250.8627990792675</c:v>
                </c:pt>
                <c:pt idx="9">
                  <c:v>2385.4457589474341</c:v>
                </c:pt>
                <c:pt idx="10">
                  <c:v>2531.8401664943071</c:v>
                </c:pt>
                <c:pt idx="11">
                  <c:v>2689.1682254151392</c:v>
                </c:pt>
                <c:pt idx="12">
                  <c:v>2858.6481409214584</c:v>
                </c:pt>
                <c:pt idx="13">
                  <c:v>3012.1997327828662</c:v>
                </c:pt>
                <c:pt idx="14">
                  <c:v>3173.3505971134946</c:v>
                </c:pt>
                <c:pt idx="15">
                  <c:v>3345.2580532299444</c:v>
                </c:pt>
                <c:pt idx="16">
                  <c:v>3527.1891163017599</c:v>
                </c:pt>
                <c:pt idx="17">
                  <c:v>3698.9258063931475</c:v>
                </c:pt>
                <c:pt idx="18">
                  <c:v>3881.3933779435947</c:v>
                </c:pt>
                <c:pt idx="19">
                  <c:v>4076.5172269210834</c:v>
                </c:pt>
                <c:pt idx="20">
                  <c:v>4286.8240018188781</c:v>
                </c:pt>
                <c:pt idx="21">
                  <c:v>4511.9072074574478</c:v>
                </c:pt>
                <c:pt idx="22">
                  <c:v>4666.9037095168569</c:v>
                </c:pt>
                <c:pt idx="23">
                  <c:v>4825.4049874442981</c:v>
                </c:pt>
                <c:pt idx="24">
                  <c:v>4989.2076829818116</c:v>
                </c:pt>
                <c:pt idx="25">
                  <c:v>5157.4154035218862</c:v>
                </c:pt>
                <c:pt idx="26">
                  <c:v>5330.448210179823</c:v>
                </c:pt>
                <c:pt idx="27">
                  <c:v>5485.3533253499227</c:v>
                </c:pt>
                <c:pt idx="28">
                  <c:v>5640.4896982310347</c:v>
                </c:pt>
                <c:pt idx="29">
                  <c:v>5795.8544683642267</c:v>
                </c:pt>
                <c:pt idx="30">
                  <c:v>5946.5562659369425</c:v>
                </c:pt>
                <c:pt idx="31">
                  <c:v>6100.8060062790655</c:v>
                </c:pt>
                <c:pt idx="32">
                  <c:v>6254.363676660776</c:v>
                </c:pt>
                <c:pt idx="33">
                  <c:v>6406.6094070572726</c:v>
                </c:pt>
              </c:numCache>
            </c:numRef>
          </c:val>
          <c:smooth val="0"/>
        </c:ser>
        <c:dLbls>
          <c:showLegendKey val="0"/>
          <c:showVal val="0"/>
          <c:showCatName val="0"/>
          <c:showSerName val="0"/>
          <c:showPercent val="0"/>
          <c:showBubbleSize val="0"/>
        </c:dLbls>
        <c:marker val="1"/>
        <c:smooth val="0"/>
        <c:axId val="135214208"/>
        <c:axId val="135215744"/>
      </c:lineChart>
      <c:catAx>
        <c:axId val="135214208"/>
        <c:scaling>
          <c:orientation val="minMax"/>
        </c:scaling>
        <c:delete val="0"/>
        <c:axPos val="b"/>
        <c:numFmt formatCode="General" sourceLinked="1"/>
        <c:majorTickMark val="out"/>
        <c:minorTickMark val="none"/>
        <c:tickLblPos val="nextTo"/>
        <c:crossAx val="135215744"/>
        <c:crosses val="autoZero"/>
        <c:auto val="1"/>
        <c:lblAlgn val="ctr"/>
        <c:lblOffset val="100"/>
        <c:noMultiLvlLbl val="0"/>
      </c:catAx>
      <c:valAx>
        <c:axId val="135215744"/>
        <c:scaling>
          <c:orientation val="minMax"/>
        </c:scaling>
        <c:delete val="0"/>
        <c:axPos val="l"/>
        <c:majorGridlines/>
        <c:numFmt formatCode="General" sourceLinked="1"/>
        <c:majorTickMark val="out"/>
        <c:minorTickMark val="none"/>
        <c:tickLblPos val="nextTo"/>
        <c:crossAx val="13521420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scatterChart>
        <c:scatterStyle val="lineMarker"/>
        <c:varyColors val="0"/>
        <c:ser>
          <c:idx val="0"/>
          <c:order val="0"/>
          <c:tx>
            <c:strRef>
              <c:f>hh.inc.regressions!$F$83</c:f>
              <c:strCache>
                <c:ptCount val="1"/>
                <c:pt idx="0">
                  <c:v>hhd-le</c:v>
                </c:pt>
              </c:strCache>
            </c:strRef>
          </c:tx>
          <c:spPr>
            <a:ln w="28575">
              <a:noFill/>
            </a:ln>
          </c:spPr>
          <c:trendline>
            <c:trendlineType val="power"/>
            <c:forward val="4"/>
            <c:dispRSqr val="1"/>
            <c:dispEq val="1"/>
            <c:trendlineLbl>
              <c:layout>
                <c:manualLayout>
                  <c:x val="0.12871489673171463"/>
                  <c:y val="6.4056697807137547E-2"/>
                </c:manualLayout>
              </c:layout>
              <c:numFmt formatCode="General" sourceLinked="0"/>
            </c:trendlineLbl>
          </c:trendline>
          <c:xVal>
            <c:numRef>
              <c:f>hh.inc.regressions!$E$84:$E$253</c:f>
              <c:numCache>
                <c:formatCode>General</c:formatCode>
                <c:ptCount val="170"/>
                <c:pt idx="0">
                  <c:v>1</c:v>
                </c:pt>
                <c:pt idx="1">
                  <c:v>1.0234673413071198</c:v>
                </c:pt>
                <c:pt idx="2">
                  <c:v>1.046928407299635</c:v>
                </c:pt>
                <c:pt idx="3">
                  <c:v>1.0709847508968577</c:v>
                </c:pt>
                <c:pt idx="4">
                  <c:v>1.0952578438583667</c:v>
                </c:pt>
                <c:pt idx="5">
                  <c:v>1.1195371697144316</c:v>
                </c:pt>
                <c:pt idx="6">
                  <c:v>1.1433075552901772</c:v>
                </c:pt>
                <c:pt idx="7">
                  <c:v>1.1663622092972685</c:v>
                </c:pt>
                <c:pt idx="8">
                  <c:v>1.1903171466802214</c:v>
                </c:pt>
                <c:pt idx="9">
                  <c:v>1.2158822394205109</c:v>
                </c:pt>
                <c:pt idx="10">
                  <c:v>1.2422132820938228</c:v>
                </c:pt>
                <c:pt idx="11">
                  <c:v>1.2692919683627784</c:v>
                </c:pt>
                <c:pt idx="12">
                  <c:v>1.2965100785412003</c:v>
                </c:pt>
                <c:pt idx="13">
                  <c:v>1.3244546992562132</c:v>
                </c:pt>
                <c:pt idx="14">
                  <c:v>1.3523000270119017</c:v>
                </c:pt>
                <c:pt idx="15">
                  <c:v>1.3806489843284251</c:v>
                </c:pt>
                <c:pt idx="16">
                  <c:v>1.4089166803603983</c:v>
                </c:pt>
                <c:pt idx="17">
                  <c:v>1.4380130724792715</c:v>
                </c:pt>
                <c:pt idx="18">
                  <c:v>1.4682415179192976</c:v>
                </c:pt>
                <c:pt idx="19">
                  <c:v>1.4999649113180205</c:v>
                </c:pt>
                <c:pt idx="20">
                  <c:v>1.5317018366520871</c:v>
                </c:pt>
                <c:pt idx="21">
                  <c:v>1.5631482567011028</c:v>
                </c:pt>
                <c:pt idx="22">
                  <c:v>1.5946771765828738</c:v>
                </c:pt>
                <c:pt idx="23">
                  <c:v>1.626434892866619</c:v>
                </c:pt>
                <c:pt idx="24">
                  <c:v>1.6609138933334202</c:v>
                </c:pt>
                <c:pt idx="25">
                  <c:v>1.6973603351399855</c:v>
                </c:pt>
                <c:pt idx="26">
                  <c:v>1.7354863941264391</c:v>
                </c:pt>
                <c:pt idx="27">
                  <c:v>1.7752554491278587</c:v>
                </c:pt>
                <c:pt idx="28">
                  <c:v>1.81542173575882</c:v>
                </c:pt>
                <c:pt idx="29">
                  <c:v>1.8565814433503236</c:v>
                </c:pt>
                <c:pt idx="30">
                  <c:v>1.8968743247117836</c:v>
                </c:pt>
                <c:pt idx="31">
                  <c:v>1.9394964876996652</c:v>
                </c:pt>
                <c:pt idx="32">
                  <c:v>1.9837517482993714</c:v>
                </c:pt>
                <c:pt idx="33">
                  <c:v>2.0283473091612896</c:v>
                </c:pt>
                <c:pt idx="34">
                  <c:v>1</c:v>
                </c:pt>
                <c:pt idx="35">
                  <c:v>1.0234673413076383</c:v>
                </c:pt>
                <c:pt idx="36">
                  <c:v>1.0469278710910062</c:v>
                </c:pt>
                <c:pt idx="37">
                  <c:v>1.0709857782008951</c:v>
                </c:pt>
                <c:pt idx="38">
                  <c:v>1.0952641014540259</c:v>
                </c:pt>
                <c:pt idx="39">
                  <c:v>1.119550989571485</c:v>
                </c:pt>
                <c:pt idx="40">
                  <c:v>1.1433325530369507</c:v>
                </c:pt>
                <c:pt idx="41">
                  <c:v>1.2053549088934326</c:v>
                </c:pt>
                <c:pt idx="42">
                  <c:v>1.272409829400974</c:v>
                </c:pt>
                <c:pt idx="43">
                  <c:v>1.3458323118415487</c:v>
                </c:pt>
                <c:pt idx="44">
                  <c:v>1.424911989535941</c:v>
                </c:pt>
                <c:pt idx="45">
                  <c:v>1.5100825213909512</c:v>
                </c:pt>
                <c:pt idx="46">
                  <c:v>1.6010025470615696</c:v>
                </c:pt>
                <c:pt idx="47">
                  <c:v>1.6918141501958073</c:v>
                </c:pt>
                <c:pt idx="48">
                  <c:v>1.7882403067577222</c:v>
                </c:pt>
                <c:pt idx="49">
                  <c:v>1.8911281815189578</c:v>
                </c:pt>
                <c:pt idx="50">
                  <c:v>1.9989049192679367</c:v>
                </c:pt>
                <c:pt idx="51">
                  <c:v>2.1013668115515203</c:v>
                </c:pt>
                <c:pt idx="52">
                  <c:v>2.211626679438397</c:v>
                </c:pt>
                <c:pt idx="53">
                  <c:v>2.3286207445277403</c:v>
                </c:pt>
                <c:pt idx="54">
                  <c:v>2.4549461024317147</c:v>
                </c:pt>
                <c:pt idx="55">
                  <c:v>2.5909035122261277</c:v>
                </c:pt>
                <c:pt idx="56">
                  <c:v>2.7236416416309974</c:v>
                </c:pt>
                <c:pt idx="57">
                  <c:v>2.8639542485494931</c:v>
                </c:pt>
                <c:pt idx="58">
                  <c:v>3.013925797493676</c:v>
                </c:pt>
                <c:pt idx="59">
                  <c:v>3.1729510549664401</c:v>
                </c:pt>
                <c:pt idx="60">
                  <c:v>3.3409542579611866</c:v>
                </c:pt>
                <c:pt idx="61">
                  <c:v>3.5005953313033529</c:v>
                </c:pt>
                <c:pt idx="62">
                  <c:v>3.6674779192421663</c:v>
                </c:pt>
                <c:pt idx="63">
                  <c:v>3.8436178894871786</c:v>
                </c:pt>
                <c:pt idx="64">
                  <c:v>4.0251066963157207</c:v>
                </c:pt>
                <c:pt idx="65">
                  <c:v>4.217010311411669</c:v>
                </c:pt>
                <c:pt idx="66">
                  <c:v>4.4177783786217084</c:v>
                </c:pt>
                <c:pt idx="67">
                  <c:v>4.6275000803030855</c:v>
                </c:pt>
                <c:pt idx="68">
                  <c:v>1</c:v>
                </c:pt>
                <c:pt idx="69">
                  <c:v>1.0234673413076376</c:v>
                </c:pt>
                <c:pt idx="70">
                  <c:v>1.0469275540042842</c:v>
                </c:pt>
                <c:pt idx="71">
                  <c:v>1.0709862562670511</c:v>
                </c:pt>
                <c:pt idx="72">
                  <c:v>1.0952674472124009</c:v>
                </c:pt>
                <c:pt idx="73">
                  <c:v>1.1195413487809718</c:v>
                </c:pt>
                <c:pt idx="74">
                  <c:v>1.1433434428661799</c:v>
                </c:pt>
                <c:pt idx="75">
                  <c:v>1.210697575494418</c:v>
                </c:pt>
                <c:pt idx="76">
                  <c:v>1.2844956850984455</c:v>
                </c:pt>
                <c:pt idx="77">
                  <c:v>1.3657799020520831</c:v>
                </c:pt>
                <c:pt idx="78">
                  <c:v>1.4544268180392537</c:v>
                </c:pt>
                <c:pt idx="79">
                  <c:v>1.5498452285379409</c:v>
                </c:pt>
                <c:pt idx="80">
                  <c:v>1.6527033655244392</c:v>
                </c:pt>
                <c:pt idx="81">
                  <c:v>1.7435439898149916</c:v>
                </c:pt>
                <c:pt idx="82">
                  <c:v>1.8443002861758961</c:v>
                </c:pt>
                <c:pt idx="83">
                  <c:v>1.9529963938063692</c:v>
                </c:pt>
                <c:pt idx="84">
                  <c:v>2.0685704770211872</c:v>
                </c:pt>
                <c:pt idx="85">
                  <c:v>2.186287550319741</c:v>
                </c:pt>
                <c:pt idx="86">
                  <c:v>2.31224331266551</c:v>
                </c:pt>
                <c:pt idx="87">
                  <c:v>2.4494851641345727</c:v>
                </c:pt>
                <c:pt idx="88">
                  <c:v>2.5990142509329193</c:v>
                </c:pt>
                <c:pt idx="89">
                  <c:v>2.7615500195994178</c:v>
                </c:pt>
                <c:pt idx="90">
                  <c:v>2.8998164048788788</c:v>
                </c:pt>
                <c:pt idx="91">
                  <c:v>3.0451484850135455</c:v>
                </c:pt>
                <c:pt idx="92">
                  <c:v>3.1985352105465443</c:v>
                </c:pt>
                <c:pt idx="93">
                  <c:v>3.3600478393045323</c:v>
                </c:pt>
                <c:pt idx="94">
                  <c:v>3.5313137629131028</c:v>
                </c:pt>
                <c:pt idx="95">
                  <c:v>3.6669118638238882</c:v>
                </c:pt>
                <c:pt idx="96">
                  <c:v>3.8052806759129245</c:v>
                </c:pt>
                <c:pt idx="97">
                  <c:v>3.9472837513103318</c:v>
                </c:pt>
                <c:pt idx="98">
                  <c:v>4.0888880772332232</c:v>
                </c:pt>
                <c:pt idx="99">
                  <c:v>4.2354806465102905</c:v>
                </c:pt>
                <c:pt idx="100">
                  <c:v>4.3848536026293896</c:v>
                </c:pt>
                <c:pt idx="101">
                  <c:v>4.5368328072516526</c:v>
                </c:pt>
                <c:pt idx="102">
                  <c:v>1</c:v>
                </c:pt>
                <c:pt idx="103">
                  <c:v>1.0234673413076407</c:v>
                </c:pt>
                <c:pt idx="104">
                  <c:v>1.0469283017716868</c:v>
                </c:pt>
                <c:pt idx="105">
                  <c:v>1.0709849764209987</c:v>
                </c:pt>
                <c:pt idx="106">
                  <c:v>1.0952591400987475</c:v>
                </c:pt>
                <c:pt idx="107">
                  <c:v>1.1195228593368927</c:v>
                </c:pt>
                <c:pt idx="108">
                  <c:v>1.1433098086691986</c:v>
                </c:pt>
                <c:pt idx="109">
                  <c:v>1.1818831422603602</c:v>
                </c:pt>
                <c:pt idx="110">
                  <c:v>1.2228670998047384</c:v>
                </c:pt>
                <c:pt idx="111">
                  <c:v>1.2670058561932183</c:v>
                </c:pt>
                <c:pt idx="112">
                  <c:v>1.3134921234288375</c:v>
                </c:pt>
                <c:pt idx="113">
                  <c:v>1.3624917037493387</c:v>
                </c:pt>
                <c:pt idx="114">
                  <c:v>1.4134037928653305</c:v>
                </c:pt>
                <c:pt idx="115">
                  <c:v>1.4590484827263202</c:v>
                </c:pt>
                <c:pt idx="116">
                  <c:v>1.5056347170576587</c:v>
                </c:pt>
                <c:pt idx="117">
                  <c:v>1.5540652138404158</c:v>
                </c:pt>
                <c:pt idx="118">
                  <c:v>1.6035593126341641</c:v>
                </c:pt>
                <c:pt idx="119">
                  <c:v>1.6526079427024791</c:v>
                </c:pt>
                <c:pt idx="120">
                  <c:v>1.703496549978639</c:v>
                </c:pt>
                <c:pt idx="121">
                  <c:v>1.7556019555439424</c:v>
                </c:pt>
                <c:pt idx="122">
                  <c:v>1.8086370690538436</c:v>
                </c:pt>
                <c:pt idx="123">
                  <c:v>1.8639164754599358</c:v>
                </c:pt>
                <c:pt idx="124">
                  <c:v>1.9069678719632217</c:v>
                </c:pt>
                <c:pt idx="125">
                  <c:v>1.9511308045864324</c:v>
                </c:pt>
                <c:pt idx="126">
                  <c:v>1.9970109580760536</c:v>
                </c:pt>
                <c:pt idx="127">
                  <c:v>2.0439955686667526</c:v>
                </c:pt>
                <c:pt idx="128">
                  <c:v>2.0910587175524333</c:v>
                </c:pt>
                <c:pt idx="129">
                  <c:v>2.134823498058577</c:v>
                </c:pt>
                <c:pt idx="130">
                  <c:v>2.1791523508977808</c:v>
                </c:pt>
                <c:pt idx="131">
                  <c:v>2.2245901395524856</c:v>
                </c:pt>
                <c:pt idx="132">
                  <c:v>2.2681993011873383</c:v>
                </c:pt>
                <c:pt idx="133">
                  <c:v>2.3131251901834715</c:v>
                </c:pt>
                <c:pt idx="134">
                  <c:v>2.3587491732563248</c:v>
                </c:pt>
                <c:pt idx="135">
                  <c:v>2.404236673651365</c:v>
                </c:pt>
                <c:pt idx="136">
                  <c:v>1</c:v>
                </c:pt>
                <c:pt idx="137">
                  <c:v>1.0234673412940167</c:v>
                </c:pt>
                <c:pt idx="138">
                  <c:v>1.0469277859078818</c:v>
                </c:pt>
                <c:pt idx="139">
                  <c:v>1.0709859155816057</c:v>
                </c:pt>
                <c:pt idx="140">
                  <c:v>1.095265024698415</c:v>
                </c:pt>
                <c:pt idx="141">
                  <c:v>1.1195530537917473</c:v>
                </c:pt>
                <c:pt idx="142">
                  <c:v>1.143336319250988</c:v>
                </c:pt>
                <c:pt idx="143">
                  <c:v>1.2070673425403691</c:v>
                </c:pt>
                <c:pt idx="144">
                  <c:v>1.2766102262884789</c:v>
                </c:pt>
                <c:pt idx="145">
                  <c:v>1.3529409484107484</c:v>
                </c:pt>
                <c:pt idx="146">
                  <c:v>1.4359707082975925</c:v>
                </c:pt>
                <c:pt idx="147">
                  <c:v>1.5252016507533515</c:v>
                </c:pt>
                <c:pt idx="148">
                  <c:v>1.6213246989348657</c:v>
                </c:pt>
                <c:pt idx="149">
                  <c:v>1.7084137620769346</c:v>
                </c:pt>
                <c:pt idx="150">
                  <c:v>1.7998128653291903</c:v>
                </c:pt>
                <c:pt idx="151">
                  <c:v>1.897312729178408</c:v>
                </c:pt>
                <c:pt idx="152">
                  <c:v>2.0004976304047375</c:v>
                </c:pt>
                <c:pt idx="153">
                  <c:v>2.0979006417696606</c:v>
                </c:pt>
                <c:pt idx="154">
                  <c:v>2.2013898317383305</c:v>
                </c:pt>
                <c:pt idx="155">
                  <c:v>2.3120572171957319</c:v>
                </c:pt>
                <c:pt idx="156">
                  <c:v>2.431335824315676</c:v>
                </c:pt>
                <c:pt idx="157">
                  <c:v>2.5589951033270539</c:v>
                </c:pt>
                <c:pt idx="158">
                  <c:v>2.6469036687220324</c:v>
                </c:pt>
                <c:pt idx="159">
                  <c:v>2.7368000197411768</c:v>
                </c:pt>
                <c:pt idx="160">
                  <c:v>2.8297031484002613</c:v>
                </c:pt>
                <c:pt idx="161">
                  <c:v>2.9251046523346518</c:v>
                </c:pt>
                <c:pt idx="162">
                  <c:v>3.0232427754371698</c:v>
                </c:pt>
                <c:pt idx="163">
                  <c:v>3.1110995094022238</c:v>
                </c:pt>
                <c:pt idx="164">
                  <c:v>3.1990874046086057</c:v>
                </c:pt>
                <c:pt idx="165">
                  <c:v>3.2872048387045996</c:v>
                </c:pt>
                <c:pt idx="166">
                  <c:v>3.3726775987413653</c:v>
                </c:pt>
                <c:pt idx="167">
                  <c:v>3.4601626271507588</c:v>
                </c:pt>
                <c:pt idx="168">
                  <c:v>3.5472551378157875</c:v>
                </c:pt>
                <c:pt idx="169">
                  <c:v>3.6336035622565976</c:v>
                </c:pt>
              </c:numCache>
            </c:numRef>
          </c:xVal>
          <c:yVal>
            <c:numRef>
              <c:f>hh.inc.regressions!$F$84:$F$253</c:f>
              <c:numCache>
                <c:formatCode>General</c:formatCode>
                <c:ptCount val="170"/>
                <c:pt idx="0">
                  <c:v>0.50003199863472492</c:v>
                </c:pt>
                <c:pt idx="1">
                  <c:v>0.49083032025929479</c:v>
                </c:pt>
                <c:pt idx="2">
                  <c:v>0.48078921634160282</c:v>
                </c:pt>
                <c:pt idx="3">
                  <c:v>0.47245797098666625</c:v>
                </c:pt>
                <c:pt idx="4">
                  <c:v>0.46466304555325494</c:v>
                </c:pt>
                <c:pt idx="5">
                  <c:v>0.45786418272191554</c:v>
                </c:pt>
                <c:pt idx="6">
                  <c:v>0.45237057995231905</c:v>
                </c:pt>
                <c:pt idx="7">
                  <c:v>0.4474410510739113</c:v>
                </c:pt>
                <c:pt idx="8">
                  <c:v>0.44169145516728003</c:v>
                </c:pt>
                <c:pt idx="9">
                  <c:v>0.43550762734205728</c:v>
                </c:pt>
                <c:pt idx="10">
                  <c:v>0.4291749964338013</c:v>
                </c:pt>
                <c:pt idx="11">
                  <c:v>0.42369219736938185</c:v>
                </c:pt>
                <c:pt idx="12">
                  <c:v>0.41824825517086295</c:v>
                </c:pt>
                <c:pt idx="13">
                  <c:v>0.41289247231287635</c:v>
                </c:pt>
                <c:pt idx="14">
                  <c:v>0.40781528639174419</c:v>
                </c:pt>
                <c:pt idx="15">
                  <c:v>0.40301839677722479</c:v>
                </c:pt>
                <c:pt idx="16">
                  <c:v>0.39833169703558774</c:v>
                </c:pt>
                <c:pt idx="17">
                  <c:v>0.39362016200898453</c:v>
                </c:pt>
                <c:pt idx="18">
                  <c:v>0.38889244452050048</c:v>
                </c:pt>
                <c:pt idx="19">
                  <c:v>0.3839890137875735</c:v>
                </c:pt>
                <c:pt idx="20">
                  <c:v>0.379286434164672</c:v>
                </c:pt>
                <c:pt idx="21">
                  <c:v>0.37488571784427555</c:v>
                </c:pt>
                <c:pt idx="22">
                  <c:v>0.37068090076317184</c:v>
                </c:pt>
                <c:pt idx="23">
                  <c:v>0.36657029281793774</c:v>
                </c:pt>
                <c:pt idx="24">
                  <c:v>0.36220101692941098</c:v>
                </c:pt>
                <c:pt idx="25">
                  <c:v>0.3574481052527787</c:v>
                </c:pt>
                <c:pt idx="26">
                  <c:v>0.35253688225541902</c:v>
                </c:pt>
                <c:pt idx="27">
                  <c:v>0.34755134583621405</c:v>
                </c:pt>
                <c:pt idx="28">
                  <c:v>0.34264235438856278</c:v>
                </c:pt>
                <c:pt idx="29">
                  <c:v>0.33787973824145034</c:v>
                </c:pt>
                <c:pt idx="30">
                  <c:v>0.33331127545953398</c:v>
                </c:pt>
                <c:pt idx="31">
                  <c:v>0.32878223413103491</c:v>
                </c:pt>
                <c:pt idx="32">
                  <c:v>0.32420683052261356</c:v>
                </c:pt>
                <c:pt idx="33">
                  <c:v>0.31984321123193693</c:v>
                </c:pt>
                <c:pt idx="34">
                  <c:v>0.50003199863472492</c:v>
                </c:pt>
                <c:pt idx="35">
                  <c:v>0.49083032025982193</c:v>
                </c:pt>
                <c:pt idx="36">
                  <c:v>0.48076691823611933</c:v>
                </c:pt>
                <c:pt idx="37">
                  <c:v>0.47240628873205703</c:v>
                </c:pt>
                <c:pt idx="38">
                  <c:v>0.46458251203599427</c:v>
                </c:pt>
                <c:pt idx="39">
                  <c:v>0.45775250263144918</c:v>
                </c:pt>
                <c:pt idx="40">
                  <c:v>0.45223087708767573</c:v>
                </c:pt>
                <c:pt idx="41">
                  <c:v>0.43776711067032625</c:v>
                </c:pt>
                <c:pt idx="42">
                  <c:v>0.42007324814905178</c:v>
                </c:pt>
                <c:pt idx="43">
                  <c:v>0.40214710066376314</c:v>
                </c:pt>
                <c:pt idx="44">
                  <c:v>0.38443283689319774</c:v>
                </c:pt>
                <c:pt idx="45">
                  <c:v>0.36782496675472226</c:v>
                </c:pt>
                <c:pt idx="46">
                  <c:v>0.35179412764858553</c:v>
                </c:pt>
                <c:pt idx="47">
                  <c:v>0.3372768582290081</c:v>
                </c:pt>
                <c:pt idx="48">
                  <c:v>0.32366902217868021</c:v>
                </c:pt>
                <c:pt idx="49">
                  <c:v>0.31059023195239255</c:v>
                </c:pt>
                <c:pt idx="50">
                  <c:v>0.29817726117062249</c:v>
                </c:pt>
                <c:pt idx="51">
                  <c:v>0.28757991483264128</c:v>
                </c:pt>
                <c:pt idx="52">
                  <c:v>0.27807476616084092</c:v>
                </c:pt>
                <c:pt idx="53">
                  <c:v>0.26865696972929848</c:v>
                </c:pt>
                <c:pt idx="54">
                  <c:v>0.25930037781021736</c:v>
                </c:pt>
                <c:pt idx="55">
                  <c:v>0.24964137635334743</c:v>
                </c:pt>
                <c:pt idx="56">
                  <c:v>0.24089416098442562</c:v>
                </c:pt>
                <c:pt idx="57">
                  <c:v>0.23262423403870691</c:v>
                </c:pt>
                <c:pt idx="58">
                  <c:v>0.22454185901059878</c:v>
                </c:pt>
                <c:pt idx="59">
                  <c:v>0.21669910556624253</c:v>
                </c:pt>
                <c:pt idx="60">
                  <c:v>0.20913924297243922</c:v>
                </c:pt>
                <c:pt idx="61">
                  <c:v>0.20278742359641061</c:v>
                </c:pt>
                <c:pt idx="62">
                  <c:v>0.1969125381610414</c:v>
                </c:pt>
                <c:pt idx="63">
                  <c:v>0.19115762784367857</c:v>
                </c:pt>
                <c:pt idx="64">
                  <c:v>0.18563341625914284</c:v>
                </c:pt>
                <c:pt idx="65">
                  <c:v>0.18022332692222309</c:v>
                </c:pt>
                <c:pt idx="66">
                  <c:v>0.17499045296079455</c:v>
                </c:pt>
                <c:pt idx="67">
                  <c:v>0.16997429262194147</c:v>
                </c:pt>
                <c:pt idx="68">
                  <c:v>0.50003199863472492</c:v>
                </c:pt>
                <c:pt idx="69">
                  <c:v>0.49083032025970963</c:v>
                </c:pt>
                <c:pt idx="70">
                  <c:v>0.48075416960886902</c:v>
                </c:pt>
                <c:pt idx="71">
                  <c:v>0.47237702657509617</c:v>
                </c:pt>
                <c:pt idx="72">
                  <c:v>0.46453710680116245</c:v>
                </c:pt>
                <c:pt idx="73">
                  <c:v>0.45771717775812115</c:v>
                </c:pt>
                <c:pt idx="74">
                  <c:v>0.45215994439759633</c:v>
                </c:pt>
                <c:pt idx="75">
                  <c:v>0.43441657919796162</c:v>
                </c:pt>
                <c:pt idx="76">
                  <c:v>0.41348732947694022</c:v>
                </c:pt>
                <c:pt idx="77">
                  <c:v>0.39274300727101102</c:v>
                </c:pt>
                <c:pt idx="78">
                  <c:v>0.37247586044525699</c:v>
                </c:pt>
                <c:pt idx="79">
                  <c:v>0.3536216808084911</c:v>
                </c:pt>
                <c:pt idx="80">
                  <c:v>0.33538524677688408</c:v>
                </c:pt>
                <c:pt idx="81">
                  <c:v>0.32064079838930726</c:v>
                </c:pt>
                <c:pt idx="82">
                  <c:v>0.30673133994794083</c:v>
                </c:pt>
                <c:pt idx="83">
                  <c:v>0.29313802007736561</c:v>
                </c:pt>
                <c:pt idx="84">
                  <c:v>0.2801406568947038</c:v>
                </c:pt>
                <c:pt idx="85">
                  <c:v>0.26808436137517389</c:v>
                </c:pt>
                <c:pt idx="86">
                  <c:v>0.25670999059493166</c:v>
                </c:pt>
                <c:pt idx="87">
                  <c:v>0.24548738869296965</c:v>
                </c:pt>
                <c:pt idx="88">
                  <c:v>0.234339430556709</c:v>
                </c:pt>
                <c:pt idx="89">
                  <c:v>0.22304725508220025</c:v>
                </c:pt>
                <c:pt idx="90">
                  <c:v>0.21381269471061989</c:v>
                </c:pt>
                <c:pt idx="91">
                  <c:v>0.20542682312147764</c:v>
                </c:pt>
                <c:pt idx="92">
                  <c:v>0.1974153433324822</c:v>
                </c:pt>
                <c:pt idx="93">
                  <c:v>0.18988971517996564</c:v>
                </c:pt>
                <c:pt idx="94">
                  <c:v>0.1826327202064105</c:v>
                </c:pt>
                <c:pt idx="95">
                  <c:v>0.17721421514012267</c:v>
                </c:pt>
                <c:pt idx="96">
                  <c:v>0.17229464376773485</c:v>
                </c:pt>
                <c:pt idx="97">
                  <c:v>0.16752554306854206</c:v>
                </c:pt>
                <c:pt idx="98">
                  <c:v>0.16305106091496185</c:v>
                </c:pt>
                <c:pt idx="99">
                  <c:v>0.15875868392667006</c:v>
                </c:pt>
                <c:pt idx="100">
                  <c:v>0.1546303800054549</c:v>
                </c:pt>
                <c:pt idx="101">
                  <c:v>0.15070000881860313</c:v>
                </c:pt>
                <c:pt idx="102">
                  <c:v>0.50003199863472492</c:v>
                </c:pt>
                <c:pt idx="103">
                  <c:v>0.49083032025981077</c:v>
                </c:pt>
                <c:pt idx="104">
                  <c:v>0.48078474573071961</c:v>
                </c:pt>
                <c:pt idx="105">
                  <c:v>0.47244755992945731</c:v>
                </c:pt>
                <c:pt idx="106">
                  <c:v>0.46464678776518309</c:v>
                </c:pt>
                <c:pt idx="107">
                  <c:v>0.45786916657402071</c:v>
                </c:pt>
                <c:pt idx="108">
                  <c:v>0.45234998896205209</c:v>
                </c:pt>
                <c:pt idx="109">
                  <c:v>0.44318799780020285</c:v>
                </c:pt>
                <c:pt idx="110">
                  <c:v>0.43226639662635291</c:v>
                </c:pt>
                <c:pt idx="111">
                  <c:v>0.42089157184581016</c:v>
                </c:pt>
                <c:pt idx="112">
                  <c:v>0.40946065899672485</c:v>
                </c:pt>
                <c:pt idx="113">
                  <c:v>0.39878667686227492</c:v>
                </c:pt>
                <c:pt idx="114">
                  <c:v>0.38823967337241827</c:v>
                </c:pt>
                <c:pt idx="115">
                  <c:v>0.379311190801503</c:v>
                </c:pt>
                <c:pt idx="116">
                  <c:v>0.37111151552973287</c:v>
                </c:pt>
                <c:pt idx="117">
                  <c:v>0.3631351075615708</c:v>
                </c:pt>
                <c:pt idx="118">
                  <c:v>0.35533143375549059</c:v>
                </c:pt>
                <c:pt idx="119">
                  <c:v>0.34794240617026329</c:v>
                </c:pt>
                <c:pt idx="120">
                  <c:v>0.34075510524708541</c:v>
                </c:pt>
                <c:pt idx="121">
                  <c:v>0.33384394655625638</c:v>
                </c:pt>
                <c:pt idx="122">
                  <c:v>0.32714147539903926</c:v>
                </c:pt>
                <c:pt idx="123">
                  <c:v>0.32065373440090411</c:v>
                </c:pt>
                <c:pt idx="124">
                  <c:v>0.31548675475514287</c:v>
                </c:pt>
                <c:pt idx="125">
                  <c:v>0.31087465573282314</c:v>
                </c:pt>
                <c:pt idx="126">
                  <c:v>0.30631166545204341</c:v>
                </c:pt>
                <c:pt idx="127">
                  <c:v>0.30186956916725527</c:v>
                </c:pt>
                <c:pt idx="128">
                  <c:v>0.2976304906666048</c:v>
                </c:pt>
                <c:pt idx="129">
                  <c:v>0.2940398168697736</c:v>
                </c:pt>
                <c:pt idx="130">
                  <c:v>0.29079433257913234</c:v>
                </c:pt>
                <c:pt idx="131">
                  <c:v>0.28750706615645766</c:v>
                </c:pt>
                <c:pt idx="132">
                  <c:v>0.28437631631600407</c:v>
                </c:pt>
                <c:pt idx="133">
                  <c:v>0.28132504627928279</c:v>
                </c:pt>
                <c:pt idx="134">
                  <c:v>0.27829123071638029</c:v>
                </c:pt>
                <c:pt idx="135">
                  <c:v>0.27541354212455282</c:v>
                </c:pt>
                <c:pt idx="136">
                  <c:v>0.50003199863472492</c:v>
                </c:pt>
                <c:pt idx="137">
                  <c:v>0.49083032031743451</c:v>
                </c:pt>
                <c:pt idx="138">
                  <c:v>0.48076346324751595</c:v>
                </c:pt>
                <c:pt idx="139">
                  <c:v>0.47239833771510131</c:v>
                </c:pt>
                <c:pt idx="140">
                  <c:v>0.4645701609794996</c:v>
                </c:pt>
                <c:pt idx="141">
                  <c:v>0.45773539554377179</c:v>
                </c:pt>
                <c:pt idx="142">
                  <c:v>0.45220948637309866</c:v>
                </c:pt>
                <c:pt idx="143">
                  <c:v>0.43521757792911986</c:v>
                </c:pt>
                <c:pt idx="144">
                  <c:v>0.41516104101388451</c:v>
                </c:pt>
                <c:pt idx="145">
                  <c:v>0.39532901300995854</c:v>
                </c:pt>
                <c:pt idx="146">
                  <c:v>0.37591083874447317</c:v>
                </c:pt>
                <c:pt idx="147">
                  <c:v>0.35777107226912325</c:v>
                </c:pt>
                <c:pt idx="148">
                  <c:v>0.34014687840756863</c:v>
                </c:pt>
                <c:pt idx="149">
                  <c:v>0.32523863918222728</c:v>
                </c:pt>
                <c:pt idx="150">
                  <c:v>0.3115601750860737</c:v>
                </c:pt>
                <c:pt idx="151">
                  <c:v>0.29856269015705983</c:v>
                </c:pt>
                <c:pt idx="152">
                  <c:v>0.28601155466406752</c:v>
                </c:pt>
                <c:pt idx="153">
                  <c:v>0.27527181033313985</c:v>
                </c:pt>
                <c:pt idx="154">
                  <c:v>0.26524474833863387</c:v>
                </c:pt>
                <c:pt idx="155">
                  <c:v>0.25542652627672202</c:v>
                </c:pt>
                <c:pt idx="156">
                  <c:v>0.24568883457439825</c:v>
                </c:pt>
                <c:pt idx="157">
                  <c:v>0.23579856722538819</c:v>
                </c:pt>
                <c:pt idx="158">
                  <c:v>0.2287654818302777</c:v>
                </c:pt>
                <c:pt idx="159">
                  <c:v>0.2228742275361448</c:v>
                </c:pt>
                <c:pt idx="160">
                  <c:v>0.21735180636683185</c:v>
                </c:pt>
                <c:pt idx="161">
                  <c:v>0.21210105180095506</c:v>
                </c:pt>
                <c:pt idx="162">
                  <c:v>0.20704659785725399</c:v>
                </c:pt>
                <c:pt idx="163">
                  <c:v>0.20271014248398639</c:v>
                </c:pt>
                <c:pt idx="164">
                  <c:v>0.19876194509218637</c:v>
                </c:pt>
                <c:pt idx="165">
                  <c:v>0.19504600299855621</c:v>
                </c:pt>
                <c:pt idx="166">
                  <c:v>0.19157515681343482</c:v>
                </c:pt>
                <c:pt idx="167">
                  <c:v>0.18830846376216659</c:v>
                </c:pt>
                <c:pt idx="168">
                  <c:v>0.18519669309540512</c:v>
                </c:pt>
                <c:pt idx="169">
                  <c:v>0.18229872058443697</c:v>
                </c:pt>
              </c:numCache>
            </c:numRef>
          </c:yVal>
          <c:smooth val="0"/>
        </c:ser>
        <c:dLbls>
          <c:showLegendKey val="0"/>
          <c:showVal val="0"/>
          <c:showCatName val="0"/>
          <c:showSerName val="0"/>
          <c:showPercent val="0"/>
          <c:showBubbleSize val="0"/>
        </c:dLbls>
        <c:axId val="135232512"/>
        <c:axId val="135250688"/>
      </c:scatterChart>
      <c:valAx>
        <c:axId val="135232512"/>
        <c:scaling>
          <c:orientation val="minMax"/>
        </c:scaling>
        <c:delete val="0"/>
        <c:axPos val="b"/>
        <c:numFmt formatCode="General" sourceLinked="1"/>
        <c:majorTickMark val="out"/>
        <c:minorTickMark val="none"/>
        <c:tickLblPos val="nextTo"/>
        <c:crossAx val="135250688"/>
        <c:crosses val="autoZero"/>
        <c:crossBetween val="midCat"/>
      </c:valAx>
      <c:valAx>
        <c:axId val="135250688"/>
        <c:scaling>
          <c:orientation val="minMax"/>
        </c:scaling>
        <c:delete val="0"/>
        <c:axPos val="l"/>
        <c:majorGridlines/>
        <c:numFmt formatCode="General" sourceLinked="1"/>
        <c:majorTickMark val="out"/>
        <c:minorTickMark val="none"/>
        <c:tickLblPos val="nextTo"/>
        <c:crossAx val="135232512"/>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scatterChart>
        <c:scatterStyle val="lineMarker"/>
        <c:varyColors val="0"/>
        <c:ser>
          <c:idx val="0"/>
          <c:order val="0"/>
          <c:tx>
            <c:strRef>
              <c:f>hh.inc.regressions!$G$83</c:f>
              <c:strCache>
                <c:ptCount val="1"/>
                <c:pt idx="0">
                  <c:v>hhd-me</c:v>
                </c:pt>
              </c:strCache>
            </c:strRef>
          </c:tx>
          <c:spPr>
            <a:ln w="28575">
              <a:noFill/>
            </a:ln>
          </c:spPr>
          <c:trendline>
            <c:trendlineType val="power"/>
            <c:forward val="4"/>
            <c:dispRSqr val="1"/>
            <c:dispEq val="1"/>
            <c:trendlineLbl>
              <c:layout>
                <c:manualLayout>
                  <c:x val="0.12871489673171463"/>
                  <c:y val="6.4056697807137547E-2"/>
                </c:manualLayout>
              </c:layout>
              <c:numFmt formatCode="General" sourceLinked="0"/>
            </c:trendlineLbl>
          </c:trendline>
          <c:xVal>
            <c:numRef>
              <c:f>hh.inc.regressions!$E$84:$E$253</c:f>
              <c:numCache>
                <c:formatCode>General</c:formatCode>
                <c:ptCount val="170"/>
                <c:pt idx="0">
                  <c:v>1</c:v>
                </c:pt>
                <c:pt idx="1">
                  <c:v>1.0234673413071198</c:v>
                </c:pt>
                <c:pt idx="2">
                  <c:v>1.046928407299635</c:v>
                </c:pt>
                <c:pt idx="3">
                  <c:v>1.0709847508968577</c:v>
                </c:pt>
                <c:pt idx="4">
                  <c:v>1.0952578438583667</c:v>
                </c:pt>
                <c:pt idx="5">
                  <c:v>1.1195371697144316</c:v>
                </c:pt>
                <c:pt idx="6">
                  <c:v>1.1433075552901772</c:v>
                </c:pt>
                <c:pt idx="7">
                  <c:v>1.1663622092972685</c:v>
                </c:pt>
                <c:pt idx="8">
                  <c:v>1.1903171466802214</c:v>
                </c:pt>
                <c:pt idx="9">
                  <c:v>1.2158822394205109</c:v>
                </c:pt>
                <c:pt idx="10">
                  <c:v>1.2422132820938228</c:v>
                </c:pt>
                <c:pt idx="11">
                  <c:v>1.2692919683627784</c:v>
                </c:pt>
                <c:pt idx="12">
                  <c:v>1.2965100785412003</c:v>
                </c:pt>
                <c:pt idx="13">
                  <c:v>1.3244546992562132</c:v>
                </c:pt>
                <c:pt idx="14">
                  <c:v>1.3523000270119017</c:v>
                </c:pt>
                <c:pt idx="15">
                  <c:v>1.3806489843284251</c:v>
                </c:pt>
                <c:pt idx="16">
                  <c:v>1.4089166803603983</c:v>
                </c:pt>
                <c:pt idx="17">
                  <c:v>1.4380130724792715</c:v>
                </c:pt>
                <c:pt idx="18">
                  <c:v>1.4682415179192976</c:v>
                </c:pt>
                <c:pt idx="19">
                  <c:v>1.4999649113180205</c:v>
                </c:pt>
                <c:pt idx="20">
                  <c:v>1.5317018366520871</c:v>
                </c:pt>
                <c:pt idx="21">
                  <c:v>1.5631482567011028</c:v>
                </c:pt>
                <c:pt idx="22">
                  <c:v>1.5946771765828738</c:v>
                </c:pt>
                <c:pt idx="23">
                  <c:v>1.626434892866619</c:v>
                </c:pt>
                <c:pt idx="24">
                  <c:v>1.6609138933334202</c:v>
                </c:pt>
                <c:pt idx="25">
                  <c:v>1.6973603351399855</c:v>
                </c:pt>
                <c:pt idx="26">
                  <c:v>1.7354863941264391</c:v>
                </c:pt>
                <c:pt idx="27">
                  <c:v>1.7752554491278587</c:v>
                </c:pt>
                <c:pt idx="28">
                  <c:v>1.81542173575882</c:v>
                </c:pt>
                <c:pt idx="29">
                  <c:v>1.8565814433503236</c:v>
                </c:pt>
                <c:pt idx="30">
                  <c:v>1.8968743247117836</c:v>
                </c:pt>
                <c:pt idx="31">
                  <c:v>1.9394964876996652</c:v>
                </c:pt>
                <c:pt idx="32">
                  <c:v>1.9837517482993714</c:v>
                </c:pt>
                <c:pt idx="33">
                  <c:v>2.0283473091612896</c:v>
                </c:pt>
                <c:pt idx="34">
                  <c:v>1</c:v>
                </c:pt>
                <c:pt idx="35">
                  <c:v>1.0234673413076383</c:v>
                </c:pt>
                <c:pt idx="36">
                  <c:v>1.0469278710910062</c:v>
                </c:pt>
                <c:pt idx="37">
                  <c:v>1.0709857782008951</c:v>
                </c:pt>
                <c:pt idx="38">
                  <c:v>1.0952641014540259</c:v>
                </c:pt>
                <c:pt idx="39">
                  <c:v>1.119550989571485</c:v>
                </c:pt>
                <c:pt idx="40">
                  <c:v>1.1433325530369507</c:v>
                </c:pt>
                <c:pt idx="41">
                  <c:v>1.2053549088934326</c:v>
                </c:pt>
                <c:pt idx="42">
                  <c:v>1.272409829400974</c:v>
                </c:pt>
                <c:pt idx="43">
                  <c:v>1.3458323118415487</c:v>
                </c:pt>
                <c:pt idx="44">
                  <c:v>1.424911989535941</c:v>
                </c:pt>
                <c:pt idx="45">
                  <c:v>1.5100825213909512</c:v>
                </c:pt>
                <c:pt idx="46">
                  <c:v>1.6010025470615696</c:v>
                </c:pt>
                <c:pt idx="47">
                  <c:v>1.6918141501958073</c:v>
                </c:pt>
                <c:pt idx="48">
                  <c:v>1.7882403067577222</c:v>
                </c:pt>
                <c:pt idx="49">
                  <c:v>1.8911281815189578</c:v>
                </c:pt>
                <c:pt idx="50">
                  <c:v>1.9989049192679367</c:v>
                </c:pt>
                <c:pt idx="51">
                  <c:v>2.1013668115515203</c:v>
                </c:pt>
                <c:pt idx="52">
                  <c:v>2.211626679438397</c:v>
                </c:pt>
                <c:pt idx="53">
                  <c:v>2.3286207445277403</c:v>
                </c:pt>
                <c:pt idx="54">
                  <c:v>2.4549461024317147</c:v>
                </c:pt>
                <c:pt idx="55">
                  <c:v>2.5909035122261277</c:v>
                </c:pt>
                <c:pt idx="56">
                  <c:v>2.7236416416309974</c:v>
                </c:pt>
                <c:pt idx="57">
                  <c:v>2.8639542485494931</c:v>
                </c:pt>
                <c:pt idx="58">
                  <c:v>3.013925797493676</c:v>
                </c:pt>
                <c:pt idx="59">
                  <c:v>3.1729510549664401</c:v>
                </c:pt>
                <c:pt idx="60">
                  <c:v>3.3409542579611866</c:v>
                </c:pt>
                <c:pt idx="61">
                  <c:v>3.5005953313033529</c:v>
                </c:pt>
                <c:pt idx="62">
                  <c:v>3.6674779192421663</c:v>
                </c:pt>
                <c:pt idx="63">
                  <c:v>3.8436178894871786</c:v>
                </c:pt>
                <c:pt idx="64">
                  <c:v>4.0251066963157207</c:v>
                </c:pt>
                <c:pt idx="65">
                  <c:v>4.217010311411669</c:v>
                </c:pt>
                <c:pt idx="66">
                  <c:v>4.4177783786217084</c:v>
                </c:pt>
                <c:pt idx="67">
                  <c:v>4.6275000803030855</c:v>
                </c:pt>
                <c:pt idx="68">
                  <c:v>1</c:v>
                </c:pt>
                <c:pt idx="69">
                  <c:v>1.0234673413076376</c:v>
                </c:pt>
                <c:pt idx="70">
                  <c:v>1.0469275540042842</c:v>
                </c:pt>
                <c:pt idx="71">
                  <c:v>1.0709862562670511</c:v>
                </c:pt>
                <c:pt idx="72">
                  <c:v>1.0952674472124009</c:v>
                </c:pt>
                <c:pt idx="73">
                  <c:v>1.1195413487809718</c:v>
                </c:pt>
                <c:pt idx="74">
                  <c:v>1.1433434428661799</c:v>
                </c:pt>
                <c:pt idx="75">
                  <c:v>1.210697575494418</c:v>
                </c:pt>
                <c:pt idx="76">
                  <c:v>1.2844956850984455</c:v>
                </c:pt>
                <c:pt idx="77">
                  <c:v>1.3657799020520831</c:v>
                </c:pt>
                <c:pt idx="78">
                  <c:v>1.4544268180392537</c:v>
                </c:pt>
                <c:pt idx="79">
                  <c:v>1.5498452285379409</c:v>
                </c:pt>
                <c:pt idx="80">
                  <c:v>1.6527033655244392</c:v>
                </c:pt>
                <c:pt idx="81">
                  <c:v>1.7435439898149916</c:v>
                </c:pt>
                <c:pt idx="82">
                  <c:v>1.8443002861758961</c:v>
                </c:pt>
                <c:pt idx="83">
                  <c:v>1.9529963938063692</c:v>
                </c:pt>
                <c:pt idx="84">
                  <c:v>2.0685704770211872</c:v>
                </c:pt>
                <c:pt idx="85">
                  <c:v>2.186287550319741</c:v>
                </c:pt>
                <c:pt idx="86">
                  <c:v>2.31224331266551</c:v>
                </c:pt>
                <c:pt idx="87">
                  <c:v>2.4494851641345727</c:v>
                </c:pt>
                <c:pt idx="88">
                  <c:v>2.5990142509329193</c:v>
                </c:pt>
                <c:pt idx="89">
                  <c:v>2.7615500195994178</c:v>
                </c:pt>
                <c:pt idx="90">
                  <c:v>2.8998164048788788</c:v>
                </c:pt>
                <c:pt idx="91">
                  <c:v>3.0451484850135455</c:v>
                </c:pt>
                <c:pt idx="92">
                  <c:v>3.1985352105465443</c:v>
                </c:pt>
                <c:pt idx="93">
                  <c:v>3.3600478393045323</c:v>
                </c:pt>
                <c:pt idx="94">
                  <c:v>3.5313137629131028</c:v>
                </c:pt>
                <c:pt idx="95">
                  <c:v>3.6669118638238882</c:v>
                </c:pt>
                <c:pt idx="96">
                  <c:v>3.8052806759129245</c:v>
                </c:pt>
                <c:pt idx="97">
                  <c:v>3.9472837513103318</c:v>
                </c:pt>
                <c:pt idx="98">
                  <c:v>4.0888880772332232</c:v>
                </c:pt>
                <c:pt idx="99">
                  <c:v>4.2354806465102905</c:v>
                </c:pt>
                <c:pt idx="100">
                  <c:v>4.3848536026293896</c:v>
                </c:pt>
                <c:pt idx="101">
                  <c:v>4.5368328072516526</c:v>
                </c:pt>
                <c:pt idx="102">
                  <c:v>1</c:v>
                </c:pt>
                <c:pt idx="103">
                  <c:v>1.0234673413076407</c:v>
                </c:pt>
                <c:pt idx="104">
                  <c:v>1.0469283017716868</c:v>
                </c:pt>
                <c:pt idx="105">
                  <c:v>1.0709849764209987</c:v>
                </c:pt>
                <c:pt idx="106">
                  <c:v>1.0952591400987475</c:v>
                </c:pt>
                <c:pt idx="107">
                  <c:v>1.1195228593368927</c:v>
                </c:pt>
                <c:pt idx="108">
                  <c:v>1.1433098086691986</c:v>
                </c:pt>
                <c:pt idx="109">
                  <c:v>1.1818831422603602</c:v>
                </c:pt>
                <c:pt idx="110">
                  <c:v>1.2228670998047384</c:v>
                </c:pt>
                <c:pt idx="111">
                  <c:v>1.2670058561932183</c:v>
                </c:pt>
                <c:pt idx="112">
                  <c:v>1.3134921234288375</c:v>
                </c:pt>
                <c:pt idx="113">
                  <c:v>1.3624917037493387</c:v>
                </c:pt>
                <c:pt idx="114">
                  <c:v>1.4134037928653305</c:v>
                </c:pt>
                <c:pt idx="115">
                  <c:v>1.4590484827263202</c:v>
                </c:pt>
                <c:pt idx="116">
                  <c:v>1.5056347170576587</c:v>
                </c:pt>
                <c:pt idx="117">
                  <c:v>1.5540652138404158</c:v>
                </c:pt>
                <c:pt idx="118">
                  <c:v>1.6035593126341641</c:v>
                </c:pt>
                <c:pt idx="119">
                  <c:v>1.6526079427024791</c:v>
                </c:pt>
                <c:pt idx="120">
                  <c:v>1.703496549978639</c:v>
                </c:pt>
                <c:pt idx="121">
                  <c:v>1.7556019555439424</c:v>
                </c:pt>
                <c:pt idx="122">
                  <c:v>1.8086370690538436</c:v>
                </c:pt>
                <c:pt idx="123">
                  <c:v>1.8639164754599358</c:v>
                </c:pt>
                <c:pt idx="124">
                  <c:v>1.9069678719632217</c:v>
                </c:pt>
                <c:pt idx="125">
                  <c:v>1.9511308045864324</c:v>
                </c:pt>
                <c:pt idx="126">
                  <c:v>1.9970109580760536</c:v>
                </c:pt>
                <c:pt idx="127">
                  <c:v>2.0439955686667526</c:v>
                </c:pt>
                <c:pt idx="128">
                  <c:v>2.0910587175524333</c:v>
                </c:pt>
                <c:pt idx="129">
                  <c:v>2.134823498058577</c:v>
                </c:pt>
                <c:pt idx="130">
                  <c:v>2.1791523508977808</c:v>
                </c:pt>
                <c:pt idx="131">
                  <c:v>2.2245901395524856</c:v>
                </c:pt>
                <c:pt idx="132">
                  <c:v>2.2681993011873383</c:v>
                </c:pt>
                <c:pt idx="133">
                  <c:v>2.3131251901834715</c:v>
                </c:pt>
                <c:pt idx="134">
                  <c:v>2.3587491732563248</c:v>
                </c:pt>
                <c:pt idx="135">
                  <c:v>2.404236673651365</c:v>
                </c:pt>
                <c:pt idx="136">
                  <c:v>1</c:v>
                </c:pt>
                <c:pt idx="137">
                  <c:v>1.0234673412940167</c:v>
                </c:pt>
                <c:pt idx="138">
                  <c:v>1.0469277859078818</c:v>
                </c:pt>
                <c:pt idx="139">
                  <c:v>1.0709859155816057</c:v>
                </c:pt>
                <c:pt idx="140">
                  <c:v>1.095265024698415</c:v>
                </c:pt>
                <c:pt idx="141">
                  <c:v>1.1195530537917473</c:v>
                </c:pt>
                <c:pt idx="142">
                  <c:v>1.143336319250988</c:v>
                </c:pt>
                <c:pt idx="143">
                  <c:v>1.2070673425403691</c:v>
                </c:pt>
                <c:pt idx="144">
                  <c:v>1.2766102262884789</c:v>
                </c:pt>
                <c:pt idx="145">
                  <c:v>1.3529409484107484</c:v>
                </c:pt>
                <c:pt idx="146">
                  <c:v>1.4359707082975925</c:v>
                </c:pt>
                <c:pt idx="147">
                  <c:v>1.5252016507533515</c:v>
                </c:pt>
                <c:pt idx="148">
                  <c:v>1.6213246989348657</c:v>
                </c:pt>
                <c:pt idx="149">
                  <c:v>1.7084137620769346</c:v>
                </c:pt>
                <c:pt idx="150">
                  <c:v>1.7998128653291903</c:v>
                </c:pt>
                <c:pt idx="151">
                  <c:v>1.897312729178408</c:v>
                </c:pt>
                <c:pt idx="152">
                  <c:v>2.0004976304047375</c:v>
                </c:pt>
                <c:pt idx="153">
                  <c:v>2.0979006417696606</c:v>
                </c:pt>
                <c:pt idx="154">
                  <c:v>2.2013898317383305</c:v>
                </c:pt>
                <c:pt idx="155">
                  <c:v>2.3120572171957319</c:v>
                </c:pt>
                <c:pt idx="156">
                  <c:v>2.431335824315676</c:v>
                </c:pt>
                <c:pt idx="157">
                  <c:v>2.5589951033270539</c:v>
                </c:pt>
                <c:pt idx="158">
                  <c:v>2.6469036687220324</c:v>
                </c:pt>
                <c:pt idx="159">
                  <c:v>2.7368000197411768</c:v>
                </c:pt>
                <c:pt idx="160">
                  <c:v>2.8297031484002613</c:v>
                </c:pt>
                <c:pt idx="161">
                  <c:v>2.9251046523346518</c:v>
                </c:pt>
                <c:pt idx="162">
                  <c:v>3.0232427754371698</c:v>
                </c:pt>
                <c:pt idx="163">
                  <c:v>3.1110995094022238</c:v>
                </c:pt>
                <c:pt idx="164">
                  <c:v>3.1990874046086057</c:v>
                </c:pt>
                <c:pt idx="165">
                  <c:v>3.2872048387045996</c:v>
                </c:pt>
                <c:pt idx="166">
                  <c:v>3.3726775987413653</c:v>
                </c:pt>
                <c:pt idx="167">
                  <c:v>3.4601626271507588</c:v>
                </c:pt>
                <c:pt idx="168">
                  <c:v>3.5472551378157875</c:v>
                </c:pt>
                <c:pt idx="169">
                  <c:v>3.6336035622565976</c:v>
                </c:pt>
              </c:numCache>
            </c:numRef>
          </c:xVal>
          <c:yVal>
            <c:numRef>
              <c:f>hh.inc.regressions!$G$84:$G$253</c:f>
              <c:numCache>
                <c:formatCode>General</c:formatCode>
                <c:ptCount val="170"/>
                <c:pt idx="0">
                  <c:v>0.30001919918083497</c:v>
                </c:pt>
                <c:pt idx="1">
                  <c:v>0.3025143196109723</c:v>
                </c:pt>
                <c:pt idx="2">
                  <c:v>0.3050537056410953</c:v>
                </c:pt>
                <c:pt idx="3">
                  <c:v>0.30755183292643545</c:v>
                </c:pt>
                <c:pt idx="4">
                  <c:v>0.30978743025682759</c:v>
                </c:pt>
                <c:pt idx="5">
                  <c:v>0.31196921710536585</c:v>
                </c:pt>
                <c:pt idx="6">
                  <c:v>0.3139245041025438</c:v>
                </c:pt>
                <c:pt idx="7">
                  <c:v>0.31562334949252491</c:v>
                </c:pt>
                <c:pt idx="8">
                  <c:v>0.31716231263226302</c:v>
                </c:pt>
                <c:pt idx="9">
                  <c:v>0.3188808709672164</c:v>
                </c:pt>
                <c:pt idx="10">
                  <c:v>0.32059337434204671</c:v>
                </c:pt>
                <c:pt idx="11">
                  <c:v>0.32178344489345939</c:v>
                </c:pt>
                <c:pt idx="12">
                  <c:v>0.3230165441995364</c:v>
                </c:pt>
                <c:pt idx="13">
                  <c:v>0.32426829996956641</c:v>
                </c:pt>
                <c:pt idx="14">
                  <c:v>0.32553909165826528</c:v>
                </c:pt>
                <c:pt idx="15">
                  <c:v>0.32675916700555058</c:v>
                </c:pt>
                <c:pt idx="16">
                  <c:v>0.32794718285324592</c:v>
                </c:pt>
                <c:pt idx="17">
                  <c:v>0.32912677362423437</c:v>
                </c:pt>
                <c:pt idx="18">
                  <c:v>0.33031357857850902</c:v>
                </c:pt>
                <c:pt idx="19">
                  <c:v>0.33147971789271508</c:v>
                </c:pt>
                <c:pt idx="20">
                  <c:v>0.33271273339689006</c:v>
                </c:pt>
                <c:pt idx="21">
                  <c:v>0.33390339701948885</c:v>
                </c:pt>
                <c:pt idx="22">
                  <c:v>0.33505024113074838</c:v>
                </c:pt>
                <c:pt idx="23">
                  <c:v>0.33614686629666934</c:v>
                </c:pt>
                <c:pt idx="24">
                  <c:v>0.33719137165479784</c:v>
                </c:pt>
                <c:pt idx="25">
                  <c:v>0.33828682754927497</c:v>
                </c:pt>
                <c:pt idx="26">
                  <c:v>0.33943482895388533</c:v>
                </c:pt>
                <c:pt idx="27">
                  <c:v>0.34058372370252832</c:v>
                </c:pt>
                <c:pt idx="28">
                  <c:v>0.3417479758123706</c:v>
                </c:pt>
                <c:pt idx="29">
                  <c:v>0.3428868769939995</c:v>
                </c:pt>
                <c:pt idx="30">
                  <c:v>0.34403109498345008</c:v>
                </c:pt>
                <c:pt idx="31">
                  <c:v>0.34508221526335214</c:v>
                </c:pt>
                <c:pt idx="32">
                  <c:v>0.34613834365285107</c:v>
                </c:pt>
                <c:pt idx="33">
                  <c:v>0.34722920045983297</c:v>
                </c:pt>
                <c:pt idx="34">
                  <c:v>0.30001919918083497</c:v>
                </c:pt>
                <c:pt idx="35">
                  <c:v>0.30251431961099978</c:v>
                </c:pt>
                <c:pt idx="36">
                  <c:v>0.30505285482356365</c:v>
                </c:pt>
                <c:pt idx="37">
                  <c:v>0.30755553292202042</c:v>
                </c:pt>
                <c:pt idx="38">
                  <c:v>0.30979609837102495</c:v>
                </c:pt>
                <c:pt idx="39">
                  <c:v>0.31198258328754863</c:v>
                </c:pt>
                <c:pt idx="40">
                  <c:v>0.31394334595986323</c:v>
                </c:pt>
                <c:pt idx="41">
                  <c:v>0.31572680997037722</c:v>
                </c:pt>
                <c:pt idx="42">
                  <c:v>0.31953793167840133</c:v>
                </c:pt>
                <c:pt idx="43">
                  <c:v>0.32346367150975885</c:v>
                </c:pt>
                <c:pt idx="44">
                  <c:v>0.32730497508356687</c:v>
                </c:pt>
                <c:pt idx="45">
                  <c:v>0.3305925896539465</c:v>
                </c:pt>
                <c:pt idx="46">
                  <c:v>0.33381006149245912</c:v>
                </c:pt>
                <c:pt idx="47">
                  <c:v>0.33690502918242504</c:v>
                </c:pt>
                <c:pt idx="48">
                  <c:v>0.33968900375148781</c:v>
                </c:pt>
                <c:pt idx="49">
                  <c:v>0.34232543581396829</c:v>
                </c:pt>
                <c:pt idx="50">
                  <c:v>0.34488164458399656</c:v>
                </c:pt>
                <c:pt idx="51">
                  <c:v>0.34730549395015065</c:v>
                </c:pt>
                <c:pt idx="52">
                  <c:v>0.34933169562086097</c:v>
                </c:pt>
                <c:pt idx="53">
                  <c:v>0.35124745949483421</c:v>
                </c:pt>
                <c:pt idx="54">
                  <c:v>0.35311752860431345</c:v>
                </c:pt>
                <c:pt idx="55">
                  <c:v>0.35495680253345357</c:v>
                </c:pt>
                <c:pt idx="56">
                  <c:v>0.35682912737265426</c:v>
                </c:pt>
                <c:pt idx="57">
                  <c:v>0.35846406786674012</c:v>
                </c:pt>
                <c:pt idx="58">
                  <c:v>0.36002077082059725</c:v>
                </c:pt>
                <c:pt idx="59">
                  <c:v>0.36153325446258527</c:v>
                </c:pt>
                <c:pt idx="60">
                  <c:v>0.36299311642079246</c:v>
                </c:pt>
                <c:pt idx="61">
                  <c:v>0.36440978756975251</c:v>
                </c:pt>
                <c:pt idx="62">
                  <c:v>0.36555845391887265</c:v>
                </c:pt>
                <c:pt idx="63">
                  <c:v>0.36665316873485831</c:v>
                </c:pt>
                <c:pt idx="64">
                  <c:v>0.36774450201300724</c:v>
                </c:pt>
                <c:pt idx="65">
                  <c:v>0.36878151151451927</c:v>
                </c:pt>
                <c:pt idx="66">
                  <c:v>0.36979313566176314</c:v>
                </c:pt>
                <c:pt idx="67">
                  <c:v>0.37076741870887886</c:v>
                </c:pt>
                <c:pt idx="68">
                  <c:v>0.30001919918083497</c:v>
                </c:pt>
                <c:pt idx="69">
                  <c:v>0.30251431961108088</c:v>
                </c:pt>
                <c:pt idx="70">
                  <c:v>0.30505236985116352</c:v>
                </c:pt>
                <c:pt idx="71">
                  <c:v>0.30755766573971149</c:v>
                </c:pt>
                <c:pt idx="72">
                  <c:v>0.30980101237672858</c:v>
                </c:pt>
                <c:pt idx="73">
                  <c:v>0.3119901289455595</c:v>
                </c:pt>
                <c:pt idx="74">
                  <c:v>0.31394772405792337</c:v>
                </c:pt>
                <c:pt idx="75">
                  <c:v>0.31582924303010856</c:v>
                </c:pt>
                <c:pt idx="76">
                  <c:v>0.32029171407734291</c:v>
                </c:pt>
                <c:pt idx="77">
                  <c:v>0.32468276438191018</c:v>
                </c:pt>
                <c:pt idx="78">
                  <c:v>0.32891658578418365</c:v>
                </c:pt>
                <c:pt idx="79">
                  <c:v>0.33257297640029332</c:v>
                </c:pt>
                <c:pt idx="80">
                  <c:v>0.336102592011434</c:v>
                </c:pt>
                <c:pt idx="81">
                  <c:v>0.33947353072116881</c:v>
                </c:pt>
                <c:pt idx="82">
                  <c:v>0.34215817343444771</c:v>
                </c:pt>
                <c:pt idx="83">
                  <c:v>0.34482096039205523</c:v>
                </c:pt>
                <c:pt idx="84">
                  <c:v>0.3474205758641577</c:v>
                </c:pt>
                <c:pt idx="85">
                  <c:v>0.34988010722585805</c:v>
                </c:pt>
                <c:pt idx="86">
                  <c:v>0.35216560248845563</c:v>
                </c:pt>
                <c:pt idx="87">
                  <c:v>0.35431373398080057</c:v>
                </c:pt>
                <c:pt idx="88">
                  <c:v>0.35642270115294994</c:v>
                </c:pt>
                <c:pt idx="89">
                  <c:v>0.35849569369148337</c:v>
                </c:pt>
                <c:pt idx="90">
                  <c:v>0.36056660879543906</c:v>
                </c:pt>
                <c:pt idx="91">
                  <c:v>0.36215204126257905</c:v>
                </c:pt>
                <c:pt idx="92">
                  <c:v>0.3636520879225284</c:v>
                </c:pt>
                <c:pt idx="93">
                  <c:v>0.36509115669795611</c:v>
                </c:pt>
                <c:pt idx="94">
                  <c:v>0.36643411656113273</c:v>
                </c:pt>
                <c:pt idx="95">
                  <c:v>0.36774300927941106</c:v>
                </c:pt>
                <c:pt idx="96">
                  <c:v>0.36863411195326745</c:v>
                </c:pt>
                <c:pt idx="97">
                  <c:v>0.36953062158548394</c:v>
                </c:pt>
                <c:pt idx="98">
                  <c:v>0.37040126671145124</c:v>
                </c:pt>
                <c:pt idx="99">
                  <c:v>0.37121122164413894</c:v>
                </c:pt>
                <c:pt idx="100">
                  <c:v>0.37199078586352108</c:v>
                </c:pt>
                <c:pt idx="101">
                  <c:v>0.37274961675472074</c:v>
                </c:pt>
                <c:pt idx="102">
                  <c:v>0.30001919918083497</c:v>
                </c:pt>
                <c:pt idx="103">
                  <c:v>0.30251431961099878</c:v>
                </c:pt>
                <c:pt idx="104">
                  <c:v>0.3050535348780205</c:v>
                </c:pt>
                <c:pt idx="105">
                  <c:v>0.30755257166826111</c:v>
                </c:pt>
                <c:pt idx="106">
                  <c:v>0.30978917517160587</c:v>
                </c:pt>
                <c:pt idx="107">
                  <c:v>0.3119719141862482</c:v>
                </c:pt>
                <c:pt idx="108">
                  <c:v>0.31392206870939343</c:v>
                </c:pt>
                <c:pt idx="109">
                  <c:v>0.31565184847856542</c:v>
                </c:pt>
                <c:pt idx="110">
                  <c:v>0.31817739057424893</c:v>
                </c:pt>
                <c:pt idx="111">
                  <c:v>0.32082020248460352</c:v>
                </c:pt>
                <c:pt idx="112">
                  <c:v>0.32345491059263126</c:v>
                </c:pt>
                <c:pt idx="113">
                  <c:v>0.32555588331619473</c:v>
                </c:pt>
                <c:pt idx="114">
                  <c:v>0.32770541454793256</c:v>
                </c:pt>
                <c:pt idx="115">
                  <c:v>0.32982856814161277</c:v>
                </c:pt>
                <c:pt idx="116">
                  <c:v>0.33161961439323651</c:v>
                </c:pt>
                <c:pt idx="117">
                  <c:v>0.33332758691525921</c:v>
                </c:pt>
                <c:pt idx="118">
                  <c:v>0.33502095422103706</c:v>
                </c:pt>
                <c:pt idx="119">
                  <c:v>0.33668122900763681</c:v>
                </c:pt>
                <c:pt idx="120">
                  <c:v>0.33824711510706257</c:v>
                </c:pt>
                <c:pt idx="121">
                  <c:v>0.33979137344445287</c:v>
                </c:pt>
                <c:pt idx="122">
                  <c:v>0.34127533895993278</c:v>
                </c:pt>
                <c:pt idx="123">
                  <c:v>0.34271076786069382</c:v>
                </c:pt>
                <c:pt idx="124">
                  <c:v>0.34410779352123205</c:v>
                </c:pt>
                <c:pt idx="125">
                  <c:v>0.34519165673767083</c:v>
                </c:pt>
                <c:pt idx="126">
                  <c:v>0.34620267759039403</c:v>
                </c:pt>
                <c:pt idx="127">
                  <c:v>0.34721288022722469</c:v>
                </c:pt>
                <c:pt idx="128">
                  <c:v>0.34820451554417042</c:v>
                </c:pt>
                <c:pt idx="129">
                  <c:v>0.3491517421735737</c:v>
                </c:pt>
                <c:pt idx="130">
                  <c:v>0.34996411937000932</c:v>
                </c:pt>
                <c:pt idx="131">
                  <c:v>0.35073004119578849</c:v>
                </c:pt>
                <c:pt idx="132">
                  <c:v>0.3515506003631011</c:v>
                </c:pt>
                <c:pt idx="133">
                  <c:v>0.35229387853159067</c:v>
                </c:pt>
                <c:pt idx="134">
                  <c:v>0.35303843236241333</c:v>
                </c:pt>
                <c:pt idx="135">
                  <c:v>0.35379548979437919</c:v>
                </c:pt>
                <c:pt idx="136">
                  <c:v>0.30001919918083497</c:v>
                </c:pt>
                <c:pt idx="137">
                  <c:v>0.30251431960863068</c:v>
                </c:pt>
                <c:pt idx="138">
                  <c:v>0.30505272327561794</c:v>
                </c:pt>
                <c:pt idx="139">
                  <c:v>0.30755610968904351</c:v>
                </c:pt>
                <c:pt idx="140">
                  <c:v>0.3097974331690258</c:v>
                </c:pt>
                <c:pt idx="141">
                  <c:v>0.31198463507847302</c:v>
                </c:pt>
                <c:pt idx="142">
                  <c:v>0.31394623406625782</c:v>
                </c:pt>
                <c:pt idx="143">
                  <c:v>0.31580874217378668</c:v>
                </c:pt>
                <c:pt idx="144">
                  <c:v>0.32009009146383344</c:v>
                </c:pt>
                <c:pt idx="145">
                  <c:v>0.32431763577790512</c:v>
                </c:pt>
                <c:pt idx="146">
                  <c:v>0.32837265937843879</c:v>
                </c:pt>
                <c:pt idx="147">
                  <c:v>0.3318605494526865</c:v>
                </c:pt>
                <c:pt idx="148">
                  <c:v>0.33526573351871869</c:v>
                </c:pt>
                <c:pt idx="149">
                  <c:v>0.33853295423478719</c:v>
                </c:pt>
                <c:pt idx="150">
                  <c:v>0.34123875334124593</c:v>
                </c:pt>
                <c:pt idx="151">
                  <c:v>0.34379988243202114</c:v>
                </c:pt>
                <c:pt idx="152">
                  <c:v>0.3462552458142189</c:v>
                </c:pt>
                <c:pt idx="153">
                  <c:v>0.34859897734970285</c:v>
                </c:pt>
                <c:pt idx="154">
                  <c:v>0.35058050563109611</c:v>
                </c:pt>
                <c:pt idx="155">
                  <c:v>0.35248026361074658</c:v>
                </c:pt>
                <c:pt idx="156">
                  <c:v>0.35431901951370487</c:v>
                </c:pt>
                <c:pt idx="157">
                  <c:v>0.35614044053235078</c:v>
                </c:pt>
                <c:pt idx="158">
                  <c:v>0.35798205658425564</c:v>
                </c:pt>
                <c:pt idx="159">
                  <c:v>0.3591260796365886</c:v>
                </c:pt>
                <c:pt idx="160">
                  <c:v>0.36017256838296446</c:v>
                </c:pt>
                <c:pt idx="161">
                  <c:v>0.36116151122493495</c:v>
                </c:pt>
                <c:pt idx="162">
                  <c:v>0.36210066024298571</c:v>
                </c:pt>
                <c:pt idx="163">
                  <c:v>0.36301667715592162</c:v>
                </c:pt>
                <c:pt idx="164">
                  <c:v>0.36378724978643645</c:v>
                </c:pt>
                <c:pt idx="165">
                  <c:v>0.36449939556030653</c:v>
                </c:pt>
                <c:pt idx="166">
                  <c:v>0.36519880618112383</c:v>
                </c:pt>
                <c:pt idx="167">
                  <c:v>0.36584219995480155</c:v>
                </c:pt>
                <c:pt idx="168">
                  <c:v>0.36645032950945999</c:v>
                </c:pt>
                <c:pt idx="169">
                  <c:v>0.36704792998662689</c:v>
                </c:pt>
              </c:numCache>
            </c:numRef>
          </c:yVal>
          <c:smooth val="0"/>
        </c:ser>
        <c:dLbls>
          <c:showLegendKey val="0"/>
          <c:showVal val="0"/>
          <c:showCatName val="0"/>
          <c:showSerName val="0"/>
          <c:showPercent val="0"/>
          <c:showBubbleSize val="0"/>
        </c:dLbls>
        <c:axId val="135280128"/>
        <c:axId val="135281664"/>
      </c:scatterChart>
      <c:valAx>
        <c:axId val="135280128"/>
        <c:scaling>
          <c:orientation val="minMax"/>
        </c:scaling>
        <c:delete val="0"/>
        <c:axPos val="b"/>
        <c:numFmt formatCode="General" sourceLinked="1"/>
        <c:majorTickMark val="out"/>
        <c:minorTickMark val="none"/>
        <c:tickLblPos val="nextTo"/>
        <c:crossAx val="135281664"/>
        <c:crosses val="autoZero"/>
        <c:crossBetween val="midCat"/>
      </c:valAx>
      <c:valAx>
        <c:axId val="135281664"/>
        <c:scaling>
          <c:orientation val="minMax"/>
        </c:scaling>
        <c:delete val="0"/>
        <c:axPos val="l"/>
        <c:majorGridlines/>
        <c:numFmt formatCode="General" sourceLinked="1"/>
        <c:majorTickMark val="out"/>
        <c:minorTickMark val="none"/>
        <c:tickLblPos val="nextTo"/>
        <c:crossAx val="135280128"/>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scatterChart>
        <c:scatterStyle val="lineMarker"/>
        <c:varyColors val="0"/>
        <c:ser>
          <c:idx val="0"/>
          <c:order val="0"/>
          <c:tx>
            <c:strRef>
              <c:f>hh.inc.regressions!$I$83</c:f>
              <c:strCache>
                <c:ptCount val="1"/>
                <c:pt idx="0">
                  <c:v>he-Income</c:v>
                </c:pt>
              </c:strCache>
            </c:strRef>
          </c:tx>
          <c:spPr>
            <a:ln w="28575">
              <a:noFill/>
            </a:ln>
          </c:spPr>
          <c:trendline>
            <c:trendlineType val="power"/>
            <c:forward val="4"/>
            <c:dispRSqr val="1"/>
            <c:dispEq val="1"/>
            <c:trendlineLbl>
              <c:layout>
                <c:manualLayout>
                  <c:x val="0.12871489673171463"/>
                  <c:y val="6.4056697807137547E-2"/>
                </c:manualLayout>
              </c:layout>
              <c:numFmt formatCode="General" sourceLinked="0"/>
            </c:trendlineLbl>
          </c:trendline>
          <c:xVal>
            <c:numRef>
              <c:f>hh.inc.regressions!$E$84:$E$253</c:f>
              <c:numCache>
                <c:formatCode>General</c:formatCode>
                <c:ptCount val="170"/>
                <c:pt idx="0">
                  <c:v>1</c:v>
                </c:pt>
                <c:pt idx="1">
                  <c:v>1.0234673413071198</c:v>
                </c:pt>
                <c:pt idx="2">
                  <c:v>1.046928407299635</c:v>
                </c:pt>
                <c:pt idx="3">
                  <c:v>1.0709847508968577</c:v>
                </c:pt>
                <c:pt idx="4">
                  <c:v>1.0952578438583667</c:v>
                </c:pt>
                <c:pt idx="5">
                  <c:v>1.1195371697144316</c:v>
                </c:pt>
                <c:pt idx="6">
                  <c:v>1.1433075552901772</c:v>
                </c:pt>
                <c:pt idx="7">
                  <c:v>1.1663622092972685</c:v>
                </c:pt>
                <c:pt idx="8">
                  <c:v>1.1903171466802214</c:v>
                </c:pt>
                <c:pt idx="9">
                  <c:v>1.2158822394205109</c:v>
                </c:pt>
                <c:pt idx="10">
                  <c:v>1.2422132820938228</c:v>
                </c:pt>
                <c:pt idx="11">
                  <c:v>1.2692919683627784</c:v>
                </c:pt>
                <c:pt idx="12">
                  <c:v>1.2965100785412003</c:v>
                </c:pt>
                <c:pt idx="13">
                  <c:v>1.3244546992562132</c:v>
                </c:pt>
                <c:pt idx="14">
                  <c:v>1.3523000270119017</c:v>
                </c:pt>
                <c:pt idx="15">
                  <c:v>1.3806489843284251</c:v>
                </c:pt>
                <c:pt idx="16">
                  <c:v>1.4089166803603983</c:v>
                </c:pt>
                <c:pt idx="17">
                  <c:v>1.4380130724792715</c:v>
                </c:pt>
                <c:pt idx="18">
                  <c:v>1.4682415179192976</c:v>
                </c:pt>
                <c:pt idx="19">
                  <c:v>1.4999649113180205</c:v>
                </c:pt>
                <c:pt idx="20">
                  <c:v>1.5317018366520871</c:v>
                </c:pt>
                <c:pt idx="21">
                  <c:v>1.5631482567011028</c:v>
                </c:pt>
                <c:pt idx="22">
                  <c:v>1.5946771765828738</c:v>
                </c:pt>
                <c:pt idx="23">
                  <c:v>1.626434892866619</c:v>
                </c:pt>
                <c:pt idx="24">
                  <c:v>1.6609138933334202</c:v>
                </c:pt>
                <c:pt idx="25">
                  <c:v>1.6973603351399855</c:v>
                </c:pt>
                <c:pt idx="26">
                  <c:v>1.7354863941264391</c:v>
                </c:pt>
                <c:pt idx="27">
                  <c:v>1.7752554491278587</c:v>
                </c:pt>
                <c:pt idx="28">
                  <c:v>1.81542173575882</c:v>
                </c:pt>
                <c:pt idx="29">
                  <c:v>1.8565814433503236</c:v>
                </c:pt>
                <c:pt idx="30">
                  <c:v>1.8968743247117836</c:v>
                </c:pt>
                <c:pt idx="31">
                  <c:v>1.9394964876996652</c:v>
                </c:pt>
                <c:pt idx="32">
                  <c:v>1.9837517482993714</c:v>
                </c:pt>
                <c:pt idx="33">
                  <c:v>2.0283473091612896</c:v>
                </c:pt>
                <c:pt idx="34">
                  <c:v>1</c:v>
                </c:pt>
                <c:pt idx="35">
                  <c:v>1.0234673413076383</c:v>
                </c:pt>
                <c:pt idx="36">
                  <c:v>1.0469278710910062</c:v>
                </c:pt>
                <c:pt idx="37">
                  <c:v>1.0709857782008951</c:v>
                </c:pt>
                <c:pt idx="38">
                  <c:v>1.0952641014540259</c:v>
                </c:pt>
                <c:pt idx="39">
                  <c:v>1.119550989571485</c:v>
                </c:pt>
                <c:pt idx="40">
                  <c:v>1.1433325530369507</c:v>
                </c:pt>
                <c:pt idx="41">
                  <c:v>1.2053549088934326</c:v>
                </c:pt>
                <c:pt idx="42">
                  <c:v>1.272409829400974</c:v>
                </c:pt>
                <c:pt idx="43">
                  <c:v>1.3458323118415487</c:v>
                </c:pt>
                <c:pt idx="44">
                  <c:v>1.424911989535941</c:v>
                </c:pt>
                <c:pt idx="45">
                  <c:v>1.5100825213909512</c:v>
                </c:pt>
                <c:pt idx="46">
                  <c:v>1.6010025470615696</c:v>
                </c:pt>
                <c:pt idx="47">
                  <c:v>1.6918141501958073</c:v>
                </c:pt>
                <c:pt idx="48">
                  <c:v>1.7882403067577222</c:v>
                </c:pt>
                <c:pt idx="49">
                  <c:v>1.8911281815189578</c:v>
                </c:pt>
                <c:pt idx="50">
                  <c:v>1.9989049192679367</c:v>
                </c:pt>
                <c:pt idx="51">
                  <c:v>2.1013668115515203</c:v>
                </c:pt>
                <c:pt idx="52">
                  <c:v>2.211626679438397</c:v>
                </c:pt>
                <c:pt idx="53">
                  <c:v>2.3286207445277403</c:v>
                </c:pt>
                <c:pt idx="54">
                  <c:v>2.4549461024317147</c:v>
                </c:pt>
                <c:pt idx="55">
                  <c:v>2.5909035122261277</c:v>
                </c:pt>
                <c:pt idx="56">
                  <c:v>2.7236416416309974</c:v>
                </c:pt>
                <c:pt idx="57">
                  <c:v>2.8639542485494931</c:v>
                </c:pt>
                <c:pt idx="58">
                  <c:v>3.013925797493676</c:v>
                </c:pt>
                <c:pt idx="59">
                  <c:v>3.1729510549664401</c:v>
                </c:pt>
                <c:pt idx="60">
                  <c:v>3.3409542579611866</c:v>
                </c:pt>
                <c:pt idx="61">
                  <c:v>3.5005953313033529</c:v>
                </c:pt>
                <c:pt idx="62">
                  <c:v>3.6674779192421663</c:v>
                </c:pt>
                <c:pt idx="63">
                  <c:v>3.8436178894871786</c:v>
                </c:pt>
                <c:pt idx="64">
                  <c:v>4.0251066963157207</c:v>
                </c:pt>
                <c:pt idx="65">
                  <c:v>4.217010311411669</c:v>
                </c:pt>
                <c:pt idx="66">
                  <c:v>4.4177783786217084</c:v>
                </c:pt>
                <c:pt idx="67">
                  <c:v>4.6275000803030855</c:v>
                </c:pt>
                <c:pt idx="68">
                  <c:v>1</c:v>
                </c:pt>
                <c:pt idx="69">
                  <c:v>1.0234673413076376</c:v>
                </c:pt>
                <c:pt idx="70">
                  <c:v>1.0469275540042842</c:v>
                </c:pt>
                <c:pt idx="71">
                  <c:v>1.0709862562670511</c:v>
                </c:pt>
                <c:pt idx="72">
                  <c:v>1.0952674472124009</c:v>
                </c:pt>
                <c:pt idx="73">
                  <c:v>1.1195413487809718</c:v>
                </c:pt>
                <c:pt idx="74">
                  <c:v>1.1433434428661799</c:v>
                </c:pt>
                <c:pt idx="75">
                  <c:v>1.210697575494418</c:v>
                </c:pt>
                <c:pt idx="76">
                  <c:v>1.2844956850984455</c:v>
                </c:pt>
                <c:pt idx="77">
                  <c:v>1.3657799020520831</c:v>
                </c:pt>
                <c:pt idx="78">
                  <c:v>1.4544268180392537</c:v>
                </c:pt>
                <c:pt idx="79">
                  <c:v>1.5498452285379409</c:v>
                </c:pt>
                <c:pt idx="80">
                  <c:v>1.6527033655244392</c:v>
                </c:pt>
                <c:pt idx="81">
                  <c:v>1.7435439898149916</c:v>
                </c:pt>
                <c:pt idx="82">
                  <c:v>1.8443002861758961</c:v>
                </c:pt>
                <c:pt idx="83">
                  <c:v>1.9529963938063692</c:v>
                </c:pt>
                <c:pt idx="84">
                  <c:v>2.0685704770211872</c:v>
                </c:pt>
                <c:pt idx="85">
                  <c:v>2.186287550319741</c:v>
                </c:pt>
                <c:pt idx="86">
                  <c:v>2.31224331266551</c:v>
                </c:pt>
                <c:pt idx="87">
                  <c:v>2.4494851641345727</c:v>
                </c:pt>
                <c:pt idx="88">
                  <c:v>2.5990142509329193</c:v>
                </c:pt>
                <c:pt idx="89">
                  <c:v>2.7615500195994178</c:v>
                </c:pt>
                <c:pt idx="90">
                  <c:v>2.8998164048788788</c:v>
                </c:pt>
                <c:pt idx="91">
                  <c:v>3.0451484850135455</c:v>
                </c:pt>
                <c:pt idx="92">
                  <c:v>3.1985352105465443</c:v>
                </c:pt>
                <c:pt idx="93">
                  <c:v>3.3600478393045323</c:v>
                </c:pt>
                <c:pt idx="94">
                  <c:v>3.5313137629131028</c:v>
                </c:pt>
                <c:pt idx="95">
                  <c:v>3.6669118638238882</c:v>
                </c:pt>
                <c:pt idx="96">
                  <c:v>3.8052806759129245</c:v>
                </c:pt>
                <c:pt idx="97">
                  <c:v>3.9472837513103318</c:v>
                </c:pt>
                <c:pt idx="98">
                  <c:v>4.0888880772332232</c:v>
                </c:pt>
                <c:pt idx="99">
                  <c:v>4.2354806465102905</c:v>
                </c:pt>
                <c:pt idx="100">
                  <c:v>4.3848536026293896</c:v>
                </c:pt>
                <c:pt idx="101">
                  <c:v>4.5368328072516526</c:v>
                </c:pt>
                <c:pt idx="102">
                  <c:v>1</c:v>
                </c:pt>
                <c:pt idx="103">
                  <c:v>1.0234673413076407</c:v>
                </c:pt>
                <c:pt idx="104">
                  <c:v>1.0469283017716868</c:v>
                </c:pt>
                <c:pt idx="105">
                  <c:v>1.0709849764209987</c:v>
                </c:pt>
                <c:pt idx="106">
                  <c:v>1.0952591400987475</c:v>
                </c:pt>
                <c:pt idx="107">
                  <c:v>1.1195228593368927</c:v>
                </c:pt>
                <c:pt idx="108">
                  <c:v>1.1433098086691986</c:v>
                </c:pt>
                <c:pt idx="109">
                  <c:v>1.1818831422603602</c:v>
                </c:pt>
                <c:pt idx="110">
                  <c:v>1.2228670998047384</c:v>
                </c:pt>
                <c:pt idx="111">
                  <c:v>1.2670058561932183</c:v>
                </c:pt>
                <c:pt idx="112">
                  <c:v>1.3134921234288375</c:v>
                </c:pt>
                <c:pt idx="113">
                  <c:v>1.3624917037493387</c:v>
                </c:pt>
                <c:pt idx="114">
                  <c:v>1.4134037928653305</c:v>
                </c:pt>
                <c:pt idx="115">
                  <c:v>1.4590484827263202</c:v>
                </c:pt>
                <c:pt idx="116">
                  <c:v>1.5056347170576587</c:v>
                </c:pt>
                <c:pt idx="117">
                  <c:v>1.5540652138404158</c:v>
                </c:pt>
                <c:pt idx="118">
                  <c:v>1.6035593126341641</c:v>
                </c:pt>
                <c:pt idx="119">
                  <c:v>1.6526079427024791</c:v>
                </c:pt>
                <c:pt idx="120">
                  <c:v>1.703496549978639</c:v>
                </c:pt>
                <c:pt idx="121">
                  <c:v>1.7556019555439424</c:v>
                </c:pt>
                <c:pt idx="122">
                  <c:v>1.8086370690538436</c:v>
                </c:pt>
                <c:pt idx="123">
                  <c:v>1.8639164754599358</c:v>
                </c:pt>
                <c:pt idx="124">
                  <c:v>1.9069678719632217</c:v>
                </c:pt>
                <c:pt idx="125">
                  <c:v>1.9511308045864324</c:v>
                </c:pt>
                <c:pt idx="126">
                  <c:v>1.9970109580760536</c:v>
                </c:pt>
                <c:pt idx="127">
                  <c:v>2.0439955686667526</c:v>
                </c:pt>
                <c:pt idx="128">
                  <c:v>2.0910587175524333</c:v>
                </c:pt>
                <c:pt idx="129">
                  <c:v>2.134823498058577</c:v>
                </c:pt>
                <c:pt idx="130">
                  <c:v>2.1791523508977808</c:v>
                </c:pt>
                <c:pt idx="131">
                  <c:v>2.2245901395524856</c:v>
                </c:pt>
                <c:pt idx="132">
                  <c:v>2.2681993011873383</c:v>
                </c:pt>
                <c:pt idx="133">
                  <c:v>2.3131251901834715</c:v>
                </c:pt>
                <c:pt idx="134">
                  <c:v>2.3587491732563248</c:v>
                </c:pt>
                <c:pt idx="135">
                  <c:v>2.404236673651365</c:v>
                </c:pt>
                <c:pt idx="136">
                  <c:v>1</c:v>
                </c:pt>
                <c:pt idx="137">
                  <c:v>1.0234673412940167</c:v>
                </c:pt>
                <c:pt idx="138">
                  <c:v>1.0469277859078818</c:v>
                </c:pt>
                <c:pt idx="139">
                  <c:v>1.0709859155816057</c:v>
                </c:pt>
                <c:pt idx="140">
                  <c:v>1.095265024698415</c:v>
                </c:pt>
                <c:pt idx="141">
                  <c:v>1.1195530537917473</c:v>
                </c:pt>
                <c:pt idx="142">
                  <c:v>1.143336319250988</c:v>
                </c:pt>
                <c:pt idx="143">
                  <c:v>1.2070673425403691</c:v>
                </c:pt>
                <c:pt idx="144">
                  <c:v>1.2766102262884789</c:v>
                </c:pt>
                <c:pt idx="145">
                  <c:v>1.3529409484107484</c:v>
                </c:pt>
                <c:pt idx="146">
                  <c:v>1.4359707082975925</c:v>
                </c:pt>
                <c:pt idx="147">
                  <c:v>1.5252016507533515</c:v>
                </c:pt>
                <c:pt idx="148">
                  <c:v>1.6213246989348657</c:v>
                </c:pt>
                <c:pt idx="149">
                  <c:v>1.7084137620769346</c:v>
                </c:pt>
                <c:pt idx="150">
                  <c:v>1.7998128653291903</c:v>
                </c:pt>
                <c:pt idx="151">
                  <c:v>1.897312729178408</c:v>
                </c:pt>
                <c:pt idx="152">
                  <c:v>2.0004976304047375</c:v>
                </c:pt>
                <c:pt idx="153">
                  <c:v>2.0979006417696606</c:v>
                </c:pt>
                <c:pt idx="154">
                  <c:v>2.2013898317383305</c:v>
                </c:pt>
                <c:pt idx="155">
                  <c:v>2.3120572171957319</c:v>
                </c:pt>
                <c:pt idx="156">
                  <c:v>2.431335824315676</c:v>
                </c:pt>
                <c:pt idx="157">
                  <c:v>2.5589951033270539</c:v>
                </c:pt>
                <c:pt idx="158">
                  <c:v>2.6469036687220324</c:v>
                </c:pt>
                <c:pt idx="159">
                  <c:v>2.7368000197411768</c:v>
                </c:pt>
                <c:pt idx="160">
                  <c:v>2.8297031484002613</c:v>
                </c:pt>
                <c:pt idx="161">
                  <c:v>2.9251046523346518</c:v>
                </c:pt>
                <c:pt idx="162">
                  <c:v>3.0232427754371698</c:v>
                </c:pt>
                <c:pt idx="163">
                  <c:v>3.1110995094022238</c:v>
                </c:pt>
                <c:pt idx="164">
                  <c:v>3.1990874046086057</c:v>
                </c:pt>
                <c:pt idx="165">
                  <c:v>3.2872048387045996</c:v>
                </c:pt>
                <c:pt idx="166">
                  <c:v>3.3726775987413653</c:v>
                </c:pt>
                <c:pt idx="167">
                  <c:v>3.4601626271507588</c:v>
                </c:pt>
                <c:pt idx="168">
                  <c:v>3.5472551378157875</c:v>
                </c:pt>
                <c:pt idx="169">
                  <c:v>3.6336035622565976</c:v>
                </c:pt>
              </c:numCache>
            </c:numRef>
          </c:xVal>
          <c:yVal>
            <c:numRef>
              <c:f>hh.inc.regressions!$I$84:$I$253</c:f>
              <c:numCache>
                <c:formatCode>General</c:formatCode>
                <c:ptCount val="170"/>
                <c:pt idx="0">
                  <c:v>1</c:v>
                </c:pt>
                <c:pt idx="1">
                  <c:v>0.99317536763199576</c:v>
                </c:pt>
                <c:pt idx="2">
                  <c:v>0.98034227218537651</c:v>
                </c:pt>
                <c:pt idx="3">
                  <c:v>0.9742232186401677</c:v>
                </c:pt>
                <c:pt idx="4">
                  <c:v>0.96919434957000905</c:v>
                </c:pt>
                <c:pt idx="5">
                  <c:v>0.96768984806239766</c:v>
                </c:pt>
                <c:pt idx="6">
                  <c:v>0.97010983779654292</c:v>
                </c:pt>
                <c:pt idx="7">
                  <c:v>0.97343173260191973</c:v>
                </c:pt>
                <c:pt idx="8">
                  <c:v>0.97431533303184725</c:v>
                </c:pt>
                <c:pt idx="9">
                  <c:v>0.97631805166708119</c:v>
                </c:pt>
                <c:pt idx="10">
                  <c:v>0.97749990099422945</c:v>
                </c:pt>
                <c:pt idx="11">
                  <c:v>0.98066399748259525</c:v>
                </c:pt>
                <c:pt idx="12">
                  <c:v>0.98397941863121174</c:v>
                </c:pt>
                <c:pt idx="13">
                  <c:v>0.98786163668104987</c:v>
                </c:pt>
                <c:pt idx="14">
                  <c:v>0.99291811780550687</c:v>
                </c:pt>
                <c:pt idx="15">
                  <c:v>0.99890950631964615</c:v>
                </c:pt>
                <c:pt idx="16">
                  <c:v>1.0053007750830631</c:v>
                </c:pt>
                <c:pt idx="17">
                  <c:v>1.0117074082152113</c:v>
                </c:pt>
                <c:pt idx="18">
                  <c:v>1.0182076760008196</c:v>
                </c:pt>
                <c:pt idx="19">
                  <c:v>1.0242004890806942</c:v>
                </c:pt>
                <c:pt idx="20">
                  <c:v>1.0311786241298362</c:v>
                </c:pt>
                <c:pt idx="21">
                  <c:v>1.0391518474747876</c:v>
                </c:pt>
                <c:pt idx="22">
                  <c:v>1.0477648173307088</c:v>
                </c:pt>
                <c:pt idx="23">
                  <c:v>1.0566669682115084</c:v>
                </c:pt>
                <c:pt idx="24">
                  <c:v>1.0647062467952595</c:v>
                </c:pt>
                <c:pt idx="25">
                  <c:v>1.0717783957076266</c:v>
                </c:pt>
                <c:pt idx="26">
                  <c:v>1.0786273433588256</c:v>
                </c:pt>
                <c:pt idx="27">
                  <c:v>1.0853822809326548</c:v>
                </c:pt>
                <c:pt idx="28">
                  <c:v>1.0925658475966225</c:v>
                </c:pt>
                <c:pt idx="29">
                  <c:v>1.1002811665055727</c:v>
                </c:pt>
                <c:pt idx="30">
                  <c:v>1.1087590442303596</c:v>
                </c:pt>
                <c:pt idx="31">
                  <c:v>1.1172333150137739</c:v>
                </c:pt>
                <c:pt idx="32">
                  <c:v>1.1257056648090449</c:v>
                </c:pt>
                <c:pt idx="33">
                  <c:v>1.1350694398960164</c:v>
                </c:pt>
                <c:pt idx="34">
                  <c:v>1</c:v>
                </c:pt>
                <c:pt idx="35">
                  <c:v>0.99317536763412773</c:v>
                </c:pt>
                <c:pt idx="36">
                  <c:v>0.98024641452983563</c:v>
                </c:pt>
                <c:pt idx="37">
                  <c:v>0.97402808435759947</c:v>
                </c:pt>
                <c:pt idx="38">
                  <c:v>0.96890920926806068</c:v>
                </c:pt>
                <c:pt idx="39">
                  <c:v>0.96730746761486508</c:v>
                </c:pt>
                <c:pt idx="40">
                  <c:v>0.96964439716969753</c:v>
                </c:pt>
                <c:pt idx="41">
                  <c:v>0.9706415735585241</c:v>
                </c:pt>
                <c:pt idx="42">
                  <c:v>0.97846448252729123</c:v>
                </c:pt>
                <c:pt idx="43">
                  <c:v>0.98861813446662217</c:v>
                </c:pt>
                <c:pt idx="44">
                  <c:v>1.0014189468085968</c:v>
                </c:pt>
                <c:pt idx="45">
                  <c:v>1.017884836039886</c:v>
                </c:pt>
                <c:pt idx="46">
                  <c:v>1.0372566246760719</c:v>
                </c:pt>
                <c:pt idx="47">
                  <c:v>1.0580738772863614</c:v>
                </c:pt>
                <c:pt idx="48">
                  <c:v>1.0821557555543873</c:v>
                </c:pt>
                <c:pt idx="49">
                  <c:v>1.1088292069958723</c:v>
                </c:pt>
                <c:pt idx="50">
                  <c:v>1.1386987822841586</c:v>
                </c:pt>
                <c:pt idx="51">
                  <c:v>1.1706653479333622</c:v>
                </c:pt>
                <c:pt idx="52">
                  <c:v>1.2049419188889825</c:v>
                </c:pt>
                <c:pt idx="53">
                  <c:v>1.240345996125723</c:v>
                </c:pt>
                <c:pt idx="54">
                  <c:v>1.2769817451999357</c:v>
                </c:pt>
                <c:pt idx="55">
                  <c:v>1.3138087181268321</c:v>
                </c:pt>
                <c:pt idx="56">
                  <c:v>1.3491339181193711</c:v>
                </c:pt>
                <c:pt idx="57">
                  <c:v>1.3849420281608102</c:v>
                </c:pt>
                <c:pt idx="58">
                  <c:v>1.4218275836472261</c:v>
                </c:pt>
                <c:pt idx="59">
                  <c:v>1.460144989584337</c:v>
                </c:pt>
                <c:pt idx="60">
                  <c:v>1.5000738233039481</c:v>
                </c:pt>
                <c:pt idx="61">
                  <c:v>1.5371267795975587</c:v>
                </c:pt>
                <c:pt idx="62">
                  <c:v>1.5740741765574027</c:v>
                </c:pt>
                <c:pt idx="63">
                  <c:v>1.6113886399334285</c:v>
                </c:pt>
                <c:pt idx="64">
                  <c:v>1.6497024294062486</c:v>
                </c:pt>
                <c:pt idx="65">
                  <c:v>1.6884912448148164</c:v>
                </c:pt>
                <c:pt idx="66">
                  <c:v>1.728101139922593</c:v>
                </c:pt>
                <c:pt idx="67">
                  <c:v>1.7686726624816909</c:v>
                </c:pt>
                <c:pt idx="68">
                  <c:v>1</c:v>
                </c:pt>
                <c:pt idx="69">
                  <c:v>0.99317536763394298</c:v>
                </c:pt>
                <c:pt idx="70">
                  <c:v>0.98019162384766734</c:v>
                </c:pt>
                <c:pt idx="71">
                  <c:v>0.97391776947727315</c:v>
                </c:pt>
                <c:pt idx="72">
                  <c:v>0.96874861575126303</c:v>
                </c:pt>
                <c:pt idx="73">
                  <c:v>0.96719746062971657</c:v>
                </c:pt>
                <c:pt idx="74">
                  <c:v>0.96939146642627905</c:v>
                </c:pt>
                <c:pt idx="75">
                  <c:v>0.97206945500934072</c:v>
                </c:pt>
                <c:pt idx="76">
                  <c:v>0.98285193778587654</c:v>
                </c:pt>
                <c:pt idx="77">
                  <c:v>0.99721054877837867</c:v>
                </c:pt>
                <c:pt idx="78">
                  <c:v>1.0158082562880251</c:v>
                </c:pt>
                <c:pt idx="79">
                  <c:v>1.0406576768537217</c:v>
                </c:pt>
                <c:pt idx="80">
                  <c:v>1.0701291788784622</c:v>
                </c:pt>
                <c:pt idx="81">
                  <c:v>1.0973769882939766</c:v>
                </c:pt>
                <c:pt idx="82">
                  <c:v>1.1314755057738142</c:v>
                </c:pt>
                <c:pt idx="83">
                  <c:v>1.169314113546952</c:v>
                </c:pt>
                <c:pt idx="84">
                  <c:v>1.2115045797477257</c:v>
                </c:pt>
                <c:pt idx="85">
                  <c:v>1.2554858193546381</c:v>
                </c:pt>
                <c:pt idx="86">
                  <c:v>1.3028958139001605</c:v>
                </c:pt>
                <c:pt idx="87">
                  <c:v>1.3531154490161492</c:v>
                </c:pt>
                <c:pt idx="88">
                  <c:v>1.4063400790497629</c:v>
                </c:pt>
                <c:pt idx="89">
                  <c:v>1.4620686765926827</c:v>
                </c:pt>
                <c:pt idx="90">
                  <c:v>1.5120590385095571</c:v>
                </c:pt>
                <c:pt idx="91">
                  <c:v>1.5605772207449053</c:v>
                </c:pt>
                <c:pt idx="92">
                  <c:v>1.6117087741651053</c:v>
                </c:pt>
                <c:pt idx="93">
                  <c:v>1.6658390912329619</c:v>
                </c:pt>
                <c:pt idx="94">
                  <c:v>1.7223117881657919</c:v>
                </c:pt>
                <c:pt idx="95">
                  <c:v>1.7672487971496409</c:v>
                </c:pt>
                <c:pt idx="96">
                  <c:v>1.8090632394305146</c:v>
                </c:pt>
                <c:pt idx="97">
                  <c:v>1.8511532654939715</c:v>
                </c:pt>
                <c:pt idx="98">
                  <c:v>1.8938374131559235</c:v>
                </c:pt>
                <c:pt idx="99">
                  <c:v>1.9366326186919458</c:v>
                </c:pt>
                <c:pt idx="100">
                  <c:v>1.9796368691298512</c:v>
                </c:pt>
                <c:pt idx="101">
                  <c:v>2.0230762893134737</c:v>
                </c:pt>
                <c:pt idx="102">
                  <c:v>1</c:v>
                </c:pt>
                <c:pt idx="103">
                  <c:v>0.99317536763407499</c:v>
                </c:pt>
                <c:pt idx="104">
                  <c:v>0.98032305110325335</c:v>
                </c:pt>
                <c:pt idx="105">
                  <c:v>0.97418388040351878</c:v>
                </c:pt>
                <c:pt idx="106">
                  <c:v>0.9691367552639657</c:v>
                </c:pt>
                <c:pt idx="107">
                  <c:v>0.96771772742986306</c:v>
                </c:pt>
                <c:pt idx="108">
                  <c:v>0.97002431025557478</c:v>
                </c:pt>
                <c:pt idx="109">
                  <c:v>0.97157057691632065</c:v>
                </c:pt>
                <c:pt idx="110">
                  <c:v>0.97464031299248832</c:v>
                </c:pt>
                <c:pt idx="111">
                  <c:v>0.97923802796807546</c:v>
                </c:pt>
                <c:pt idx="112">
                  <c:v>0.98442555461089165</c:v>
                </c:pt>
                <c:pt idx="113">
                  <c:v>0.99203470995369925</c:v>
                </c:pt>
                <c:pt idx="114">
                  <c:v>1.0011697359854699</c:v>
                </c:pt>
                <c:pt idx="115">
                  <c:v>1.0108459576492683</c:v>
                </c:pt>
                <c:pt idx="116">
                  <c:v>1.0214990636808057</c:v>
                </c:pt>
                <c:pt idx="117">
                  <c:v>1.0330992698973185</c:v>
                </c:pt>
                <c:pt idx="118">
                  <c:v>1.0456906139862374</c:v>
                </c:pt>
                <c:pt idx="119">
                  <c:v>1.0586403716303299</c:v>
                </c:pt>
                <c:pt idx="120">
                  <c:v>1.0720828400842508</c:v>
                </c:pt>
                <c:pt idx="121">
                  <c:v>1.0866693102883231</c:v>
                </c:pt>
                <c:pt idx="122">
                  <c:v>1.1021296812824375</c:v>
                </c:pt>
                <c:pt idx="123">
                  <c:v>1.1185301064210857</c:v>
                </c:pt>
                <c:pt idx="124">
                  <c:v>1.1305635820242204</c:v>
                </c:pt>
                <c:pt idx="125">
                  <c:v>1.1417023207150345</c:v>
                </c:pt>
                <c:pt idx="126">
                  <c:v>1.1523318622949905</c:v>
                </c:pt>
                <c:pt idx="127">
                  <c:v>1.1630946697135571</c:v>
                </c:pt>
                <c:pt idx="128">
                  <c:v>1.1742668590771146</c:v>
                </c:pt>
                <c:pt idx="129">
                  <c:v>1.1839202842366028</c:v>
                </c:pt>
                <c:pt idx="130">
                  <c:v>1.1936427176318043</c:v>
                </c:pt>
                <c:pt idx="131">
                  <c:v>1.2027796962642436</c:v>
                </c:pt>
                <c:pt idx="132">
                  <c:v>1.2122685279558849</c:v>
                </c:pt>
                <c:pt idx="133">
                  <c:v>1.2215297149146214</c:v>
                </c:pt>
                <c:pt idx="134">
                  <c:v>1.2305980976685189</c:v>
                </c:pt>
                <c:pt idx="135">
                  <c:v>1.2399437538061409</c:v>
                </c:pt>
                <c:pt idx="136">
                  <c:v>1</c:v>
                </c:pt>
                <c:pt idx="137">
                  <c:v>0.99317536787775385</c:v>
                </c:pt>
                <c:pt idx="138">
                  <c:v>0.9802315646948907</c:v>
                </c:pt>
                <c:pt idx="139">
                  <c:v>0.97399809773499146</c:v>
                </c:pt>
                <c:pt idx="140">
                  <c:v>0.96886551280490785</c:v>
                </c:pt>
                <c:pt idx="141">
                  <c:v>0.96724893796574241</c:v>
                </c:pt>
                <c:pt idx="142">
                  <c:v>0.96957318343959209</c:v>
                </c:pt>
                <c:pt idx="143">
                  <c:v>0.97198343966793899</c:v>
                </c:pt>
                <c:pt idx="144">
                  <c:v>0.9819111078453252</c:v>
                </c:pt>
                <c:pt idx="145">
                  <c:v>0.99523614817670569</c:v>
                </c:pt>
                <c:pt idx="146">
                  <c:v>1.0122576388647799</c:v>
                </c:pt>
                <c:pt idx="147">
                  <c:v>1.0349059434673531</c:v>
                </c:pt>
                <c:pt idx="148">
                  <c:v>1.0623467869414511</c:v>
                </c:pt>
                <c:pt idx="149">
                  <c:v>1.0887164249899088</c:v>
                </c:pt>
                <c:pt idx="150">
                  <c:v>1.1190351481761085</c:v>
                </c:pt>
                <c:pt idx="151">
                  <c:v>1.1530793268780501</c:v>
                </c:pt>
                <c:pt idx="152">
                  <c:v>1.1905172244964548</c:v>
                </c:pt>
                <c:pt idx="153">
                  <c:v>1.2283521455424538</c:v>
                </c:pt>
                <c:pt idx="154">
                  <c:v>1.2671327893206685</c:v>
                </c:pt>
                <c:pt idx="155">
                  <c:v>1.3082658201901565</c:v>
                </c:pt>
                <c:pt idx="156">
                  <c:v>1.3512913401824727</c:v>
                </c:pt>
                <c:pt idx="157">
                  <c:v>1.3957234179427762</c:v>
                </c:pt>
                <c:pt idx="158">
                  <c:v>1.4302536992686365</c:v>
                </c:pt>
                <c:pt idx="159">
                  <c:v>1.4607059382650678</c:v>
                </c:pt>
                <c:pt idx="160">
                  <c:v>1.4914226826747954</c:v>
                </c:pt>
                <c:pt idx="161">
                  <c:v>1.5222954325006199</c:v>
                </c:pt>
                <c:pt idx="162">
                  <c:v>1.5531822255127945</c:v>
                </c:pt>
                <c:pt idx="163">
                  <c:v>1.5802463461572489</c:v>
                </c:pt>
                <c:pt idx="164">
                  <c:v>1.6062066417067566</c:v>
                </c:pt>
                <c:pt idx="165">
                  <c:v>1.6317008220924833</c:v>
                </c:pt>
                <c:pt idx="166">
                  <c:v>1.6569513659336197</c:v>
                </c:pt>
                <c:pt idx="167">
                  <c:v>1.6816780084545109</c:v>
                </c:pt>
                <c:pt idx="168">
                  <c:v>1.7057669271344937</c:v>
                </c:pt>
                <c:pt idx="169">
                  <c:v>1.7295062941976356</c:v>
                </c:pt>
              </c:numCache>
            </c:numRef>
          </c:yVal>
          <c:smooth val="0"/>
        </c:ser>
        <c:dLbls>
          <c:showLegendKey val="0"/>
          <c:showVal val="0"/>
          <c:showCatName val="0"/>
          <c:showSerName val="0"/>
          <c:showPercent val="0"/>
          <c:showBubbleSize val="0"/>
        </c:dLbls>
        <c:axId val="135299072"/>
        <c:axId val="135300608"/>
      </c:scatterChart>
      <c:valAx>
        <c:axId val="135299072"/>
        <c:scaling>
          <c:orientation val="minMax"/>
        </c:scaling>
        <c:delete val="0"/>
        <c:axPos val="b"/>
        <c:numFmt formatCode="General" sourceLinked="1"/>
        <c:majorTickMark val="out"/>
        <c:minorTickMark val="none"/>
        <c:tickLblPos val="nextTo"/>
        <c:crossAx val="135300608"/>
        <c:crosses val="autoZero"/>
        <c:crossBetween val="midCat"/>
      </c:valAx>
      <c:valAx>
        <c:axId val="135300608"/>
        <c:scaling>
          <c:orientation val="minMax"/>
        </c:scaling>
        <c:delete val="0"/>
        <c:axPos val="l"/>
        <c:majorGridlines/>
        <c:numFmt formatCode="General" sourceLinked="1"/>
        <c:majorTickMark val="out"/>
        <c:minorTickMark val="none"/>
        <c:tickLblPos val="nextTo"/>
        <c:crossAx val="135299072"/>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EconCalculator!$BD$78</c:f>
              <c:strCache>
                <c:ptCount val="1"/>
                <c:pt idx="0">
                  <c:v>Agriculture, forestry and fishing</c:v>
                </c:pt>
              </c:strCache>
            </c:strRef>
          </c:tx>
          <c:marker>
            <c:symbol val="none"/>
          </c:marker>
          <c:cat>
            <c:numRef>
              <c:f>EconCalculator!$BC$104:$BC$145</c:f>
              <c:numCache>
                <c:formatCode>General</c:formatCode>
                <c:ptCount val="42"/>
                <c:pt idx="0">
                  <c:v>1993</c:v>
                </c:pt>
                <c:pt idx="1">
                  <c:v>1994</c:v>
                </c:pt>
                <c:pt idx="2">
                  <c:v>1995</c:v>
                </c:pt>
                <c:pt idx="3">
                  <c:v>1996</c:v>
                </c:pt>
                <c:pt idx="4">
                  <c:v>1997</c:v>
                </c:pt>
                <c:pt idx="5">
                  <c:v>1998</c:v>
                </c:pt>
                <c:pt idx="6">
                  <c:v>1999</c:v>
                </c:pt>
                <c:pt idx="7">
                  <c:v>2000</c:v>
                </c:pt>
                <c:pt idx="8">
                  <c:v>2001</c:v>
                </c:pt>
                <c:pt idx="9">
                  <c:v>2002</c:v>
                </c:pt>
                <c:pt idx="10">
                  <c:v>2003</c:v>
                </c:pt>
                <c:pt idx="11">
                  <c:v>2004</c:v>
                </c:pt>
                <c:pt idx="12">
                  <c:v>2005</c:v>
                </c:pt>
                <c:pt idx="13">
                  <c:v>2006</c:v>
                </c:pt>
                <c:pt idx="14">
                  <c:v>2007</c:v>
                </c:pt>
                <c:pt idx="15">
                  <c:v>2008</c:v>
                </c:pt>
                <c:pt idx="16">
                  <c:v>2009</c:v>
                </c:pt>
                <c:pt idx="17">
                  <c:v>2010</c:v>
                </c:pt>
                <c:pt idx="18">
                  <c:v>2011</c:v>
                </c:pt>
                <c:pt idx="19">
                  <c:v>2012</c:v>
                </c:pt>
                <c:pt idx="20">
                  <c:v>2013</c:v>
                </c:pt>
                <c:pt idx="21">
                  <c:v>2014</c:v>
                </c:pt>
                <c:pt idx="22">
                  <c:v>2015</c:v>
                </c:pt>
                <c:pt idx="23">
                  <c:v>2016</c:v>
                </c:pt>
                <c:pt idx="24">
                  <c:v>2017</c:v>
                </c:pt>
                <c:pt idx="25">
                  <c:v>2018</c:v>
                </c:pt>
                <c:pt idx="26">
                  <c:v>2019</c:v>
                </c:pt>
                <c:pt idx="27">
                  <c:v>2020</c:v>
                </c:pt>
                <c:pt idx="28">
                  <c:v>2021</c:v>
                </c:pt>
                <c:pt idx="29">
                  <c:v>2022</c:v>
                </c:pt>
                <c:pt idx="30">
                  <c:v>2023</c:v>
                </c:pt>
                <c:pt idx="31">
                  <c:v>2024</c:v>
                </c:pt>
                <c:pt idx="32">
                  <c:v>2025</c:v>
                </c:pt>
                <c:pt idx="33">
                  <c:v>2026</c:v>
                </c:pt>
                <c:pt idx="34">
                  <c:v>2027</c:v>
                </c:pt>
                <c:pt idx="35">
                  <c:v>2028</c:v>
                </c:pt>
                <c:pt idx="36">
                  <c:v>2029</c:v>
                </c:pt>
                <c:pt idx="37">
                  <c:v>2030</c:v>
                </c:pt>
                <c:pt idx="38">
                  <c:v>2035</c:v>
                </c:pt>
                <c:pt idx="39">
                  <c:v>2040</c:v>
                </c:pt>
                <c:pt idx="40">
                  <c:v>2045</c:v>
                </c:pt>
                <c:pt idx="41">
                  <c:v>2050</c:v>
                </c:pt>
              </c:numCache>
            </c:numRef>
          </c:cat>
          <c:val>
            <c:numRef>
              <c:f>EconCalculator!$BD$104:$BD$145</c:f>
              <c:numCache>
                <c:formatCode>0.0%;\ \(0.0%\);\ \-</c:formatCode>
                <c:ptCount val="42"/>
                <c:pt idx="0">
                  <c:v>3.2324018472487906E-2</c:v>
                </c:pt>
                <c:pt idx="1">
                  <c:v>3.386176304059655E-2</c:v>
                </c:pt>
                <c:pt idx="2">
                  <c:v>2.6333273976230906E-2</c:v>
                </c:pt>
                <c:pt idx="3">
                  <c:v>3.1337101468835241E-2</c:v>
                </c:pt>
                <c:pt idx="4">
                  <c:v>3.0817870742743426E-2</c:v>
                </c:pt>
                <c:pt idx="5">
                  <c:v>2.8981652029173802E-2</c:v>
                </c:pt>
                <c:pt idx="6">
                  <c:v>2.9969342215172914E-2</c:v>
                </c:pt>
                <c:pt idx="7">
                  <c:v>3.0055461014641797E-2</c:v>
                </c:pt>
                <c:pt idx="8">
                  <c:v>2.8244539165363094E-2</c:v>
                </c:pt>
                <c:pt idx="9">
                  <c:v>2.8979106373816017E-2</c:v>
                </c:pt>
                <c:pt idx="10">
                  <c:v>2.8331771113780362E-2</c:v>
                </c:pt>
                <c:pt idx="11">
                  <c:v>2.7345359616194855E-2</c:v>
                </c:pt>
                <c:pt idx="12">
                  <c:v>2.6695524687161486E-2</c:v>
                </c:pt>
                <c:pt idx="13">
                  <c:v>2.3915589832459005E-2</c:v>
                </c:pt>
                <c:pt idx="14">
                  <c:v>2.3253838579123151E-2</c:v>
                </c:pt>
                <c:pt idx="15">
                  <c:v>2.601746598042182E-2</c:v>
                </c:pt>
                <c:pt idx="16">
                  <c:v>2.5940293840239079E-2</c:v>
                </c:pt>
                <c:pt idx="17">
                  <c:v>2.5262263151707331E-2</c:v>
                </c:pt>
                <c:pt idx="18">
                  <c:v>2.4408275509482023E-2</c:v>
                </c:pt>
                <c:pt idx="19">
                  <c:v>2.4312248111810975E-2</c:v>
                </c:pt>
                <c:pt idx="20">
                  <c:v>2.4418037925549713E-2</c:v>
                </c:pt>
                <c:pt idx="21">
                  <c:v>2.4298631495129452E-2</c:v>
                </c:pt>
                <c:pt idx="22">
                  <c:v>2.4179225064709192E-2</c:v>
                </c:pt>
                <c:pt idx="23">
                  <c:v>2.4059818634288931E-2</c:v>
                </c:pt>
                <c:pt idx="24">
                  <c:v>2.394041220386867E-2</c:v>
                </c:pt>
                <c:pt idx="25">
                  <c:v>2.3821005773448409E-2</c:v>
                </c:pt>
                <c:pt idx="26">
                  <c:v>2.3701599343028148E-2</c:v>
                </c:pt>
                <c:pt idx="27">
                  <c:v>2.3582192912607887E-2</c:v>
                </c:pt>
                <c:pt idx="28">
                  <c:v>2.3462786482187626E-2</c:v>
                </c:pt>
                <c:pt idx="29">
                  <c:v>2.3343380051767365E-2</c:v>
                </c:pt>
                <c:pt idx="30">
                  <c:v>2.3223973621347104E-2</c:v>
                </c:pt>
                <c:pt idx="31">
                  <c:v>2.3104567190926843E-2</c:v>
                </c:pt>
                <c:pt idx="32">
                  <c:v>2.2985160760506582E-2</c:v>
                </c:pt>
                <c:pt idx="33">
                  <c:v>2.2865754330086321E-2</c:v>
                </c:pt>
                <c:pt idx="34">
                  <c:v>2.274634789966606E-2</c:v>
                </c:pt>
                <c:pt idx="35">
                  <c:v>2.26269414692458E-2</c:v>
                </c:pt>
                <c:pt idx="36">
                  <c:v>2.2507535038825539E-2</c:v>
                </c:pt>
                <c:pt idx="37">
                  <c:v>2.2388128608405278E-2</c:v>
                </c:pt>
                <c:pt idx="38">
                  <c:v>2.1791096456303966E-2</c:v>
                </c:pt>
                <c:pt idx="39">
                  <c:v>2.1194064304202655E-2</c:v>
                </c:pt>
                <c:pt idx="40">
                  <c:v>2.0597032152101343E-2</c:v>
                </c:pt>
                <c:pt idx="41">
                  <c:v>0.02</c:v>
                </c:pt>
              </c:numCache>
            </c:numRef>
          </c:val>
          <c:smooth val="0"/>
        </c:ser>
        <c:ser>
          <c:idx val="1"/>
          <c:order val="1"/>
          <c:tx>
            <c:strRef>
              <c:f>EconCalculator!$BE$78</c:f>
              <c:strCache>
                <c:ptCount val="1"/>
                <c:pt idx="0">
                  <c:v>Mining and quarrying</c:v>
                </c:pt>
              </c:strCache>
            </c:strRef>
          </c:tx>
          <c:marker>
            <c:symbol val="none"/>
          </c:marker>
          <c:cat>
            <c:numRef>
              <c:f>EconCalculator!$BC$104:$BC$145</c:f>
              <c:numCache>
                <c:formatCode>General</c:formatCode>
                <c:ptCount val="42"/>
                <c:pt idx="0">
                  <c:v>1993</c:v>
                </c:pt>
                <c:pt idx="1">
                  <c:v>1994</c:v>
                </c:pt>
                <c:pt idx="2">
                  <c:v>1995</c:v>
                </c:pt>
                <c:pt idx="3">
                  <c:v>1996</c:v>
                </c:pt>
                <c:pt idx="4">
                  <c:v>1997</c:v>
                </c:pt>
                <c:pt idx="5">
                  <c:v>1998</c:v>
                </c:pt>
                <c:pt idx="6">
                  <c:v>1999</c:v>
                </c:pt>
                <c:pt idx="7">
                  <c:v>2000</c:v>
                </c:pt>
                <c:pt idx="8">
                  <c:v>2001</c:v>
                </c:pt>
                <c:pt idx="9">
                  <c:v>2002</c:v>
                </c:pt>
                <c:pt idx="10">
                  <c:v>2003</c:v>
                </c:pt>
                <c:pt idx="11">
                  <c:v>2004</c:v>
                </c:pt>
                <c:pt idx="12">
                  <c:v>2005</c:v>
                </c:pt>
                <c:pt idx="13">
                  <c:v>2006</c:v>
                </c:pt>
                <c:pt idx="14">
                  <c:v>2007</c:v>
                </c:pt>
                <c:pt idx="15">
                  <c:v>2008</c:v>
                </c:pt>
                <c:pt idx="16">
                  <c:v>2009</c:v>
                </c:pt>
                <c:pt idx="17">
                  <c:v>2010</c:v>
                </c:pt>
                <c:pt idx="18">
                  <c:v>2011</c:v>
                </c:pt>
                <c:pt idx="19">
                  <c:v>2012</c:v>
                </c:pt>
                <c:pt idx="20">
                  <c:v>2013</c:v>
                </c:pt>
                <c:pt idx="21">
                  <c:v>2014</c:v>
                </c:pt>
                <c:pt idx="22">
                  <c:v>2015</c:v>
                </c:pt>
                <c:pt idx="23">
                  <c:v>2016</c:v>
                </c:pt>
                <c:pt idx="24">
                  <c:v>2017</c:v>
                </c:pt>
                <c:pt idx="25">
                  <c:v>2018</c:v>
                </c:pt>
                <c:pt idx="26">
                  <c:v>2019</c:v>
                </c:pt>
                <c:pt idx="27">
                  <c:v>2020</c:v>
                </c:pt>
                <c:pt idx="28">
                  <c:v>2021</c:v>
                </c:pt>
                <c:pt idx="29">
                  <c:v>2022</c:v>
                </c:pt>
                <c:pt idx="30">
                  <c:v>2023</c:v>
                </c:pt>
                <c:pt idx="31">
                  <c:v>2024</c:v>
                </c:pt>
                <c:pt idx="32">
                  <c:v>2025</c:v>
                </c:pt>
                <c:pt idx="33">
                  <c:v>2026</c:v>
                </c:pt>
                <c:pt idx="34">
                  <c:v>2027</c:v>
                </c:pt>
                <c:pt idx="35">
                  <c:v>2028</c:v>
                </c:pt>
                <c:pt idx="36">
                  <c:v>2029</c:v>
                </c:pt>
                <c:pt idx="37">
                  <c:v>2030</c:v>
                </c:pt>
                <c:pt idx="38">
                  <c:v>2035</c:v>
                </c:pt>
                <c:pt idx="39">
                  <c:v>2040</c:v>
                </c:pt>
                <c:pt idx="40">
                  <c:v>2045</c:v>
                </c:pt>
                <c:pt idx="41">
                  <c:v>2050</c:v>
                </c:pt>
              </c:numCache>
            </c:numRef>
          </c:cat>
          <c:val>
            <c:numRef>
              <c:f>EconCalculator!$BE$104:$BE$145</c:f>
              <c:numCache>
                <c:formatCode>0.0%;\ \(0.0%\);\ \-</c:formatCode>
                <c:ptCount val="42"/>
                <c:pt idx="0">
                  <c:v>0.10951370664189773</c:v>
                </c:pt>
                <c:pt idx="1">
                  <c:v>0.10685560696612351</c:v>
                </c:pt>
                <c:pt idx="2">
                  <c:v>0.10052726519434337</c:v>
                </c:pt>
                <c:pt idx="3">
                  <c:v>9.5703500069854716E-2</c:v>
                </c:pt>
                <c:pt idx="4">
                  <c:v>9.4863995683277039E-2</c:v>
                </c:pt>
                <c:pt idx="5">
                  <c:v>9.4110359173380106E-2</c:v>
                </c:pt>
                <c:pt idx="6">
                  <c:v>9.0353275701025124E-2</c:v>
                </c:pt>
                <c:pt idx="7">
                  <c:v>8.5593285122905982E-2</c:v>
                </c:pt>
                <c:pt idx="8">
                  <c:v>8.3097854069760044E-2</c:v>
                </c:pt>
                <c:pt idx="9">
                  <c:v>8.0855966073461932E-2</c:v>
                </c:pt>
                <c:pt idx="10">
                  <c:v>8.1181733041155085E-2</c:v>
                </c:pt>
                <c:pt idx="11">
                  <c:v>7.8860511939076686E-2</c:v>
                </c:pt>
                <c:pt idx="12">
                  <c:v>7.5650881046814139E-2</c:v>
                </c:pt>
                <c:pt idx="13">
                  <c:v>7.1264693964454146E-2</c:v>
                </c:pt>
                <c:pt idx="14">
                  <c:v>6.7476348706601033E-2</c:v>
                </c:pt>
                <c:pt idx="15">
                  <c:v>6.136296949874874E-2</c:v>
                </c:pt>
                <c:pt idx="16">
                  <c:v>5.8857221803176922E-2</c:v>
                </c:pt>
                <c:pt idx="17">
                  <c:v>6.0331851137335392E-2</c:v>
                </c:pt>
                <c:pt idx="18">
                  <c:v>5.8508711566550499E-2</c:v>
                </c:pt>
                <c:pt idx="19">
                  <c:v>5.505037884772801E-2</c:v>
                </c:pt>
                <c:pt idx="20">
                  <c:v>5.5724704044287365E-2</c:v>
                </c:pt>
                <c:pt idx="21">
                  <c:v>5.5626997312488338E-2</c:v>
                </c:pt>
                <c:pt idx="22">
                  <c:v>5.5529290580689325E-2</c:v>
                </c:pt>
                <c:pt idx="23">
                  <c:v>5.5431583848890284E-2</c:v>
                </c:pt>
                <c:pt idx="24">
                  <c:v>5.5333877117091271E-2</c:v>
                </c:pt>
                <c:pt idx="25">
                  <c:v>5.5236170385292258E-2</c:v>
                </c:pt>
                <c:pt idx="26">
                  <c:v>5.5138463653493217E-2</c:v>
                </c:pt>
                <c:pt idx="27">
                  <c:v>5.5040756921694203E-2</c:v>
                </c:pt>
                <c:pt idx="28">
                  <c:v>5.494305018989519E-2</c:v>
                </c:pt>
                <c:pt idx="29">
                  <c:v>5.4845343458096156E-2</c:v>
                </c:pt>
                <c:pt idx="30">
                  <c:v>5.4747636726297143E-2</c:v>
                </c:pt>
                <c:pt idx="31">
                  <c:v>5.4649929994498123E-2</c:v>
                </c:pt>
                <c:pt idx="32">
                  <c:v>5.4552223262699089E-2</c:v>
                </c:pt>
                <c:pt idx="33">
                  <c:v>5.4454516530900075E-2</c:v>
                </c:pt>
                <c:pt idx="34">
                  <c:v>5.4356809799101062E-2</c:v>
                </c:pt>
                <c:pt idx="35">
                  <c:v>5.4259103067302021E-2</c:v>
                </c:pt>
                <c:pt idx="36">
                  <c:v>5.4161396335503008E-2</c:v>
                </c:pt>
                <c:pt idx="37">
                  <c:v>5.4063689603703974E-2</c:v>
                </c:pt>
                <c:pt idx="38">
                  <c:v>5.357515594470888E-2</c:v>
                </c:pt>
                <c:pt idx="39">
                  <c:v>5.3086622285713758E-2</c:v>
                </c:pt>
                <c:pt idx="40">
                  <c:v>5.2598088626718664E-2</c:v>
                </c:pt>
                <c:pt idx="41">
                  <c:v>5.2109554967723591E-2</c:v>
                </c:pt>
              </c:numCache>
            </c:numRef>
          </c:val>
          <c:smooth val="0"/>
        </c:ser>
        <c:ser>
          <c:idx val="2"/>
          <c:order val="2"/>
          <c:tx>
            <c:strRef>
              <c:f>EconCalculator!$BF$78</c:f>
              <c:strCache>
                <c:ptCount val="1"/>
                <c:pt idx="0">
                  <c:v>Manu-facturing</c:v>
                </c:pt>
              </c:strCache>
            </c:strRef>
          </c:tx>
          <c:marker>
            <c:symbol val="none"/>
          </c:marker>
          <c:cat>
            <c:numRef>
              <c:f>EconCalculator!$BC$104:$BC$145</c:f>
              <c:numCache>
                <c:formatCode>General</c:formatCode>
                <c:ptCount val="42"/>
                <c:pt idx="0">
                  <c:v>1993</c:v>
                </c:pt>
                <c:pt idx="1">
                  <c:v>1994</c:v>
                </c:pt>
                <c:pt idx="2">
                  <c:v>1995</c:v>
                </c:pt>
                <c:pt idx="3">
                  <c:v>1996</c:v>
                </c:pt>
                <c:pt idx="4">
                  <c:v>1997</c:v>
                </c:pt>
                <c:pt idx="5">
                  <c:v>1998</c:v>
                </c:pt>
                <c:pt idx="6">
                  <c:v>1999</c:v>
                </c:pt>
                <c:pt idx="7">
                  <c:v>2000</c:v>
                </c:pt>
                <c:pt idx="8">
                  <c:v>2001</c:v>
                </c:pt>
                <c:pt idx="9">
                  <c:v>2002</c:v>
                </c:pt>
                <c:pt idx="10">
                  <c:v>2003</c:v>
                </c:pt>
                <c:pt idx="11">
                  <c:v>2004</c:v>
                </c:pt>
                <c:pt idx="12">
                  <c:v>2005</c:v>
                </c:pt>
                <c:pt idx="13">
                  <c:v>2006</c:v>
                </c:pt>
                <c:pt idx="14">
                  <c:v>2007</c:v>
                </c:pt>
                <c:pt idx="15">
                  <c:v>2008</c:v>
                </c:pt>
                <c:pt idx="16">
                  <c:v>2009</c:v>
                </c:pt>
                <c:pt idx="17">
                  <c:v>2010</c:v>
                </c:pt>
                <c:pt idx="18">
                  <c:v>2011</c:v>
                </c:pt>
                <c:pt idx="19">
                  <c:v>2012</c:v>
                </c:pt>
                <c:pt idx="20">
                  <c:v>2013</c:v>
                </c:pt>
                <c:pt idx="21">
                  <c:v>2014</c:v>
                </c:pt>
                <c:pt idx="22">
                  <c:v>2015</c:v>
                </c:pt>
                <c:pt idx="23">
                  <c:v>2016</c:v>
                </c:pt>
                <c:pt idx="24">
                  <c:v>2017</c:v>
                </c:pt>
                <c:pt idx="25">
                  <c:v>2018</c:v>
                </c:pt>
                <c:pt idx="26">
                  <c:v>2019</c:v>
                </c:pt>
                <c:pt idx="27">
                  <c:v>2020</c:v>
                </c:pt>
                <c:pt idx="28">
                  <c:v>2021</c:v>
                </c:pt>
                <c:pt idx="29">
                  <c:v>2022</c:v>
                </c:pt>
                <c:pt idx="30">
                  <c:v>2023</c:v>
                </c:pt>
                <c:pt idx="31">
                  <c:v>2024</c:v>
                </c:pt>
                <c:pt idx="32">
                  <c:v>2025</c:v>
                </c:pt>
                <c:pt idx="33">
                  <c:v>2026</c:v>
                </c:pt>
                <c:pt idx="34">
                  <c:v>2027</c:v>
                </c:pt>
                <c:pt idx="35">
                  <c:v>2028</c:v>
                </c:pt>
                <c:pt idx="36">
                  <c:v>2029</c:v>
                </c:pt>
                <c:pt idx="37">
                  <c:v>2030</c:v>
                </c:pt>
                <c:pt idx="38">
                  <c:v>2035</c:v>
                </c:pt>
                <c:pt idx="39">
                  <c:v>2040</c:v>
                </c:pt>
                <c:pt idx="40">
                  <c:v>2045</c:v>
                </c:pt>
                <c:pt idx="41">
                  <c:v>2050</c:v>
                </c:pt>
              </c:numCache>
            </c:numRef>
          </c:cat>
          <c:val>
            <c:numRef>
              <c:f>EconCalculator!$BF$104:$BF$145</c:f>
              <c:numCache>
                <c:formatCode>0.0%;\ \(0.0%\);\ \-</c:formatCode>
                <c:ptCount val="42"/>
                <c:pt idx="0">
                  <c:v>0.19049882576426277</c:v>
                </c:pt>
                <c:pt idx="1">
                  <c:v>0.18994397481543482</c:v>
                </c:pt>
                <c:pt idx="2">
                  <c:v>0.19639838172663893</c:v>
                </c:pt>
                <c:pt idx="3">
                  <c:v>0.19112088202573119</c:v>
                </c:pt>
                <c:pt idx="4">
                  <c:v>0.19130715968852424</c:v>
                </c:pt>
                <c:pt idx="5">
                  <c:v>0.18959736382239045</c:v>
                </c:pt>
                <c:pt idx="6">
                  <c:v>0.18572049464978077</c:v>
                </c:pt>
                <c:pt idx="7">
                  <c:v>0.19230254283181319</c:v>
                </c:pt>
                <c:pt idx="8">
                  <c:v>0.19286319164473395</c:v>
                </c:pt>
                <c:pt idx="9">
                  <c:v>0.19100439137409417</c:v>
                </c:pt>
                <c:pt idx="10">
                  <c:v>0.18268454830646383</c:v>
                </c:pt>
                <c:pt idx="11">
                  <c:v>0.18337852278078554</c:v>
                </c:pt>
                <c:pt idx="12">
                  <c:v>0.18493129126009233</c:v>
                </c:pt>
                <c:pt idx="13">
                  <c:v>0.18652956139628213</c:v>
                </c:pt>
                <c:pt idx="14">
                  <c:v>0.1859269340303622</c:v>
                </c:pt>
                <c:pt idx="15">
                  <c:v>0.18390433553424332</c:v>
                </c:pt>
                <c:pt idx="16">
                  <c:v>0.1675297589491366</c:v>
                </c:pt>
                <c:pt idx="17">
                  <c:v>0.17150060043478962</c:v>
                </c:pt>
                <c:pt idx="18">
                  <c:v>0.17125537505264637</c:v>
                </c:pt>
                <c:pt idx="19">
                  <c:v>0.17062930939441398</c:v>
                </c:pt>
                <c:pt idx="20">
                  <c:v>0.16876166846506147</c:v>
                </c:pt>
                <c:pt idx="21">
                  <c:v>0.16846576467586294</c:v>
                </c:pt>
                <c:pt idx="22">
                  <c:v>0.16816986088666441</c:v>
                </c:pt>
                <c:pt idx="23">
                  <c:v>0.16787395709746586</c:v>
                </c:pt>
                <c:pt idx="24">
                  <c:v>0.16757805330826733</c:v>
                </c:pt>
                <c:pt idx="25">
                  <c:v>0.16728214951906883</c:v>
                </c:pt>
                <c:pt idx="26">
                  <c:v>0.16698624572987025</c:v>
                </c:pt>
                <c:pt idx="27">
                  <c:v>0.16669034194067175</c:v>
                </c:pt>
                <c:pt idx="28">
                  <c:v>0.16639443815147326</c:v>
                </c:pt>
                <c:pt idx="29">
                  <c:v>0.16609853436227467</c:v>
                </c:pt>
                <c:pt idx="30">
                  <c:v>0.16580263057307618</c:v>
                </c:pt>
                <c:pt idx="31">
                  <c:v>0.16550672678387765</c:v>
                </c:pt>
                <c:pt idx="32">
                  <c:v>0.1652108229946791</c:v>
                </c:pt>
                <c:pt idx="33">
                  <c:v>0.16491491920548057</c:v>
                </c:pt>
                <c:pt idx="34">
                  <c:v>0.16461901541628207</c:v>
                </c:pt>
                <c:pt idx="35">
                  <c:v>0.16432311162708349</c:v>
                </c:pt>
                <c:pt idx="36">
                  <c:v>0.16402720783788499</c:v>
                </c:pt>
                <c:pt idx="37">
                  <c:v>0.16373130404868641</c:v>
                </c:pt>
                <c:pt idx="38">
                  <c:v>0.16225178510269384</c:v>
                </c:pt>
                <c:pt idx="39">
                  <c:v>0.16077226615670115</c:v>
                </c:pt>
                <c:pt idx="40">
                  <c:v>0.15929274721070855</c:v>
                </c:pt>
                <c:pt idx="41">
                  <c:v>0.15781322826471603</c:v>
                </c:pt>
              </c:numCache>
            </c:numRef>
          </c:val>
          <c:smooth val="0"/>
        </c:ser>
        <c:ser>
          <c:idx val="3"/>
          <c:order val="3"/>
          <c:tx>
            <c:strRef>
              <c:f>EconCalculator!$BG$78</c:f>
              <c:strCache>
                <c:ptCount val="1"/>
                <c:pt idx="0">
                  <c:v>Electricity, gas and water</c:v>
                </c:pt>
              </c:strCache>
            </c:strRef>
          </c:tx>
          <c:marker>
            <c:symbol val="none"/>
          </c:marker>
          <c:cat>
            <c:numRef>
              <c:f>EconCalculator!$BC$104:$BC$145</c:f>
              <c:numCache>
                <c:formatCode>General</c:formatCode>
                <c:ptCount val="42"/>
                <c:pt idx="0">
                  <c:v>1993</c:v>
                </c:pt>
                <c:pt idx="1">
                  <c:v>1994</c:v>
                </c:pt>
                <c:pt idx="2">
                  <c:v>1995</c:v>
                </c:pt>
                <c:pt idx="3">
                  <c:v>1996</c:v>
                </c:pt>
                <c:pt idx="4">
                  <c:v>1997</c:v>
                </c:pt>
                <c:pt idx="5">
                  <c:v>1998</c:v>
                </c:pt>
                <c:pt idx="6">
                  <c:v>1999</c:v>
                </c:pt>
                <c:pt idx="7">
                  <c:v>2000</c:v>
                </c:pt>
                <c:pt idx="8">
                  <c:v>2001</c:v>
                </c:pt>
                <c:pt idx="9">
                  <c:v>2002</c:v>
                </c:pt>
                <c:pt idx="10">
                  <c:v>2003</c:v>
                </c:pt>
                <c:pt idx="11">
                  <c:v>2004</c:v>
                </c:pt>
                <c:pt idx="12">
                  <c:v>2005</c:v>
                </c:pt>
                <c:pt idx="13">
                  <c:v>2006</c:v>
                </c:pt>
                <c:pt idx="14">
                  <c:v>2007</c:v>
                </c:pt>
                <c:pt idx="15">
                  <c:v>2008</c:v>
                </c:pt>
                <c:pt idx="16">
                  <c:v>2009</c:v>
                </c:pt>
                <c:pt idx="17">
                  <c:v>2010</c:v>
                </c:pt>
                <c:pt idx="18">
                  <c:v>2011</c:v>
                </c:pt>
                <c:pt idx="19">
                  <c:v>2012</c:v>
                </c:pt>
                <c:pt idx="20">
                  <c:v>2013</c:v>
                </c:pt>
                <c:pt idx="21">
                  <c:v>2014</c:v>
                </c:pt>
                <c:pt idx="22">
                  <c:v>2015</c:v>
                </c:pt>
                <c:pt idx="23">
                  <c:v>2016</c:v>
                </c:pt>
                <c:pt idx="24">
                  <c:v>2017</c:v>
                </c:pt>
                <c:pt idx="25">
                  <c:v>2018</c:v>
                </c:pt>
                <c:pt idx="26">
                  <c:v>2019</c:v>
                </c:pt>
                <c:pt idx="27">
                  <c:v>2020</c:v>
                </c:pt>
                <c:pt idx="28">
                  <c:v>2021</c:v>
                </c:pt>
                <c:pt idx="29">
                  <c:v>2022</c:v>
                </c:pt>
                <c:pt idx="30">
                  <c:v>2023</c:v>
                </c:pt>
                <c:pt idx="31">
                  <c:v>2024</c:v>
                </c:pt>
                <c:pt idx="32">
                  <c:v>2025</c:v>
                </c:pt>
                <c:pt idx="33">
                  <c:v>2026</c:v>
                </c:pt>
                <c:pt idx="34">
                  <c:v>2027</c:v>
                </c:pt>
                <c:pt idx="35">
                  <c:v>2028</c:v>
                </c:pt>
                <c:pt idx="36">
                  <c:v>2029</c:v>
                </c:pt>
                <c:pt idx="37">
                  <c:v>2030</c:v>
                </c:pt>
                <c:pt idx="38">
                  <c:v>2035</c:v>
                </c:pt>
                <c:pt idx="39">
                  <c:v>2040</c:v>
                </c:pt>
                <c:pt idx="40">
                  <c:v>2045</c:v>
                </c:pt>
                <c:pt idx="41">
                  <c:v>2050</c:v>
                </c:pt>
              </c:numCache>
            </c:numRef>
          </c:cat>
          <c:val>
            <c:numRef>
              <c:f>EconCalculator!$BG$104:$BG$145</c:f>
              <c:numCache>
                <c:formatCode>0.0%;\ \(0.0%\);\ \-</c:formatCode>
                <c:ptCount val="42"/>
                <c:pt idx="0">
                  <c:v>2.5336845766114231E-2</c:v>
                </c:pt>
                <c:pt idx="1">
                  <c:v>2.6025614388882384E-2</c:v>
                </c:pt>
                <c:pt idx="2">
                  <c:v>2.5772938521029159E-2</c:v>
                </c:pt>
                <c:pt idx="3">
                  <c:v>2.7405389521401449E-2</c:v>
                </c:pt>
                <c:pt idx="4">
                  <c:v>2.7752631298963062E-2</c:v>
                </c:pt>
                <c:pt idx="5">
                  <c:v>2.5823451367555504E-2</c:v>
                </c:pt>
                <c:pt idx="6">
                  <c:v>2.5018825813746568E-2</c:v>
                </c:pt>
                <c:pt idx="7">
                  <c:v>2.4707288710701828E-2</c:v>
                </c:pt>
                <c:pt idx="8">
                  <c:v>2.3122564653455649E-2</c:v>
                </c:pt>
                <c:pt idx="9">
                  <c:v>2.305564307968732E-2</c:v>
                </c:pt>
                <c:pt idx="10">
                  <c:v>2.3048724468055753E-2</c:v>
                </c:pt>
                <c:pt idx="11">
                  <c:v>2.3553239240612034E-2</c:v>
                </c:pt>
                <c:pt idx="12">
                  <c:v>2.356076939399656E-2</c:v>
                </c:pt>
                <c:pt idx="13">
                  <c:v>2.3090424539447325E-2</c:v>
                </c:pt>
                <c:pt idx="14">
                  <c:v>2.2608770524546774E-2</c:v>
                </c:pt>
                <c:pt idx="15">
                  <c:v>2.1111000509559004E-2</c:v>
                </c:pt>
                <c:pt idx="16">
                  <c:v>2.1095522413609236E-2</c:v>
                </c:pt>
                <c:pt idx="17">
                  <c:v>2.0966837525003421E-2</c:v>
                </c:pt>
                <c:pt idx="18">
                  <c:v>2.0571092539393127E-2</c:v>
                </c:pt>
                <c:pt idx="19">
                  <c:v>1.9753211480574469E-2</c:v>
                </c:pt>
                <c:pt idx="20">
                  <c:v>1.9310320656639093E-2</c:v>
                </c:pt>
                <c:pt idx="21">
                  <c:v>1.9276462274549672E-2</c:v>
                </c:pt>
                <c:pt idx="22">
                  <c:v>1.9242603892460252E-2</c:v>
                </c:pt>
                <c:pt idx="23">
                  <c:v>1.9208745510370828E-2</c:v>
                </c:pt>
                <c:pt idx="24">
                  <c:v>1.9174887128281411E-2</c:v>
                </c:pt>
                <c:pt idx="25">
                  <c:v>1.9141028746191991E-2</c:v>
                </c:pt>
                <c:pt idx="26">
                  <c:v>1.9107170364102567E-2</c:v>
                </c:pt>
                <c:pt idx="27">
                  <c:v>1.907331198201315E-2</c:v>
                </c:pt>
                <c:pt idx="28">
                  <c:v>1.903945359992373E-2</c:v>
                </c:pt>
                <c:pt idx="29">
                  <c:v>1.9005595217834306E-2</c:v>
                </c:pt>
                <c:pt idx="30">
                  <c:v>1.8971736835744889E-2</c:v>
                </c:pt>
                <c:pt idx="31">
                  <c:v>1.8937878453655469E-2</c:v>
                </c:pt>
                <c:pt idx="32">
                  <c:v>1.8904020071566045E-2</c:v>
                </c:pt>
                <c:pt idx="33">
                  <c:v>1.8870161689476628E-2</c:v>
                </c:pt>
                <c:pt idx="34">
                  <c:v>1.8836303307387208E-2</c:v>
                </c:pt>
                <c:pt idx="35">
                  <c:v>1.8802444925297784E-2</c:v>
                </c:pt>
                <c:pt idx="36">
                  <c:v>1.8768586543208367E-2</c:v>
                </c:pt>
                <c:pt idx="37">
                  <c:v>1.873472816111894E-2</c:v>
                </c:pt>
                <c:pt idx="38">
                  <c:v>1.8565436250671846E-2</c:v>
                </c:pt>
                <c:pt idx="39">
                  <c:v>1.839614434022474E-2</c:v>
                </c:pt>
                <c:pt idx="40">
                  <c:v>1.8226852429777642E-2</c:v>
                </c:pt>
                <c:pt idx="41">
                  <c:v>1.8057560519330555E-2</c:v>
                </c:pt>
              </c:numCache>
            </c:numRef>
          </c:val>
          <c:smooth val="0"/>
        </c:ser>
        <c:ser>
          <c:idx val="4"/>
          <c:order val="4"/>
          <c:tx>
            <c:strRef>
              <c:f>EconCalculator!$BH$78</c:f>
              <c:strCache>
                <c:ptCount val="1"/>
                <c:pt idx="0">
                  <c:v>Construction</c:v>
                </c:pt>
              </c:strCache>
            </c:strRef>
          </c:tx>
          <c:marker>
            <c:symbol val="none"/>
          </c:marker>
          <c:cat>
            <c:numRef>
              <c:f>EconCalculator!$BC$104:$BC$145</c:f>
              <c:numCache>
                <c:formatCode>General</c:formatCode>
                <c:ptCount val="42"/>
                <c:pt idx="0">
                  <c:v>1993</c:v>
                </c:pt>
                <c:pt idx="1">
                  <c:v>1994</c:v>
                </c:pt>
                <c:pt idx="2">
                  <c:v>1995</c:v>
                </c:pt>
                <c:pt idx="3">
                  <c:v>1996</c:v>
                </c:pt>
                <c:pt idx="4">
                  <c:v>1997</c:v>
                </c:pt>
                <c:pt idx="5">
                  <c:v>1998</c:v>
                </c:pt>
                <c:pt idx="6">
                  <c:v>1999</c:v>
                </c:pt>
                <c:pt idx="7">
                  <c:v>2000</c:v>
                </c:pt>
                <c:pt idx="8">
                  <c:v>2001</c:v>
                </c:pt>
                <c:pt idx="9">
                  <c:v>2002</c:v>
                </c:pt>
                <c:pt idx="10">
                  <c:v>2003</c:v>
                </c:pt>
                <c:pt idx="11">
                  <c:v>2004</c:v>
                </c:pt>
                <c:pt idx="12">
                  <c:v>2005</c:v>
                </c:pt>
                <c:pt idx="13">
                  <c:v>2006</c:v>
                </c:pt>
                <c:pt idx="14">
                  <c:v>2007</c:v>
                </c:pt>
                <c:pt idx="15">
                  <c:v>2008</c:v>
                </c:pt>
                <c:pt idx="16">
                  <c:v>2009</c:v>
                </c:pt>
                <c:pt idx="17">
                  <c:v>2010</c:v>
                </c:pt>
                <c:pt idx="18">
                  <c:v>2011</c:v>
                </c:pt>
                <c:pt idx="19">
                  <c:v>2012</c:v>
                </c:pt>
                <c:pt idx="20">
                  <c:v>2013</c:v>
                </c:pt>
                <c:pt idx="21">
                  <c:v>2014</c:v>
                </c:pt>
                <c:pt idx="22">
                  <c:v>2015</c:v>
                </c:pt>
                <c:pt idx="23">
                  <c:v>2016</c:v>
                </c:pt>
                <c:pt idx="24">
                  <c:v>2017</c:v>
                </c:pt>
                <c:pt idx="25">
                  <c:v>2018</c:v>
                </c:pt>
                <c:pt idx="26">
                  <c:v>2019</c:v>
                </c:pt>
                <c:pt idx="27">
                  <c:v>2020</c:v>
                </c:pt>
                <c:pt idx="28">
                  <c:v>2021</c:v>
                </c:pt>
                <c:pt idx="29">
                  <c:v>2022</c:v>
                </c:pt>
                <c:pt idx="30">
                  <c:v>2023</c:v>
                </c:pt>
                <c:pt idx="31">
                  <c:v>2024</c:v>
                </c:pt>
                <c:pt idx="32">
                  <c:v>2025</c:v>
                </c:pt>
                <c:pt idx="33">
                  <c:v>2026</c:v>
                </c:pt>
                <c:pt idx="34">
                  <c:v>2027</c:v>
                </c:pt>
                <c:pt idx="35">
                  <c:v>2028</c:v>
                </c:pt>
                <c:pt idx="36">
                  <c:v>2029</c:v>
                </c:pt>
                <c:pt idx="37">
                  <c:v>2030</c:v>
                </c:pt>
                <c:pt idx="38">
                  <c:v>2035</c:v>
                </c:pt>
                <c:pt idx="39">
                  <c:v>2040</c:v>
                </c:pt>
                <c:pt idx="40">
                  <c:v>2045</c:v>
                </c:pt>
                <c:pt idx="41">
                  <c:v>2050</c:v>
                </c:pt>
              </c:numCache>
            </c:numRef>
          </c:cat>
          <c:val>
            <c:numRef>
              <c:f>EconCalculator!$BH$104:$BH$145</c:f>
              <c:numCache>
                <c:formatCode>0.0%;\ \(0.0%\);\ \-</c:formatCode>
                <c:ptCount val="42"/>
                <c:pt idx="0">
                  <c:v>2.5339292020033367E-2</c:v>
                </c:pt>
                <c:pt idx="1">
                  <c:v>2.5314352846915987E-2</c:v>
                </c:pt>
                <c:pt idx="2">
                  <c:v>2.5449252044231686E-2</c:v>
                </c:pt>
                <c:pt idx="3">
                  <c:v>2.4915837037927546E-2</c:v>
                </c:pt>
                <c:pt idx="4">
                  <c:v>2.5120487764869009E-2</c:v>
                </c:pt>
                <c:pt idx="5">
                  <c:v>2.3475463760561949E-2</c:v>
                </c:pt>
                <c:pt idx="6">
                  <c:v>2.2548021929850146E-2</c:v>
                </c:pt>
                <c:pt idx="7">
                  <c:v>2.2817828650551895E-2</c:v>
                </c:pt>
                <c:pt idx="8">
                  <c:v>2.3267009860043708E-2</c:v>
                </c:pt>
                <c:pt idx="9">
                  <c:v>2.371731083533354E-2</c:v>
                </c:pt>
                <c:pt idx="10">
                  <c:v>2.4801099886820489E-2</c:v>
                </c:pt>
                <c:pt idx="11">
                  <c:v>2.5895409129673693E-2</c:v>
                </c:pt>
                <c:pt idx="12">
                  <c:v>2.7520467803700648E-2</c:v>
                </c:pt>
                <c:pt idx="13">
                  <c:v>2.8800974186084714E-2</c:v>
                </c:pt>
                <c:pt idx="14">
                  <c:v>3.1370037438589564E-2</c:v>
                </c:pt>
                <c:pt idx="15">
                  <c:v>3.2809807120538548E-2</c:v>
                </c:pt>
                <c:pt idx="16">
                  <c:v>3.5842541118817239E-2</c:v>
                </c:pt>
                <c:pt idx="17">
                  <c:v>3.5031729258788544E-2</c:v>
                </c:pt>
                <c:pt idx="18">
                  <c:v>3.396490890953565E-2</c:v>
                </c:pt>
                <c:pt idx="19">
                  <c:v>3.3922293022592039E-2</c:v>
                </c:pt>
                <c:pt idx="20">
                  <c:v>3.4241049825461035E-2</c:v>
                </c:pt>
                <c:pt idx="21">
                  <c:v>3.4181012161211541E-2</c:v>
                </c:pt>
                <c:pt idx="22">
                  <c:v>3.4120974496962053E-2</c:v>
                </c:pt>
                <c:pt idx="23">
                  <c:v>3.4060936832712552E-2</c:v>
                </c:pt>
                <c:pt idx="24">
                  <c:v>3.4000899168463064E-2</c:v>
                </c:pt>
                <c:pt idx="25">
                  <c:v>3.3940861504213576E-2</c:v>
                </c:pt>
                <c:pt idx="26">
                  <c:v>3.3880823839964075E-2</c:v>
                </c:pt>
                <c:pt idx="27">
                  <c:v>3.3820786175714587E-2</c:v>
                </c:pt>
                <c:pt idx="28">
                  <c:v>3.37607485114651E-2</c:v>
                </c:pt>
                <c:pt idx="29">
                  <c:v>3.3700710847215598E-2</c:v>
                </c:pt>
                <c:pt idx="30">
                  <c:v>3.364067318296611E-2</c:v>
                </c:pt>
                <c:pt idx="31">
                  <c:v>3.3580635518716623E-2</c:v>
                </c:pt>
                <c:pt idx="32">
                  <c:v>3.3520597854467114E-2</c:v>
                </c:pt>
                <c:pt idx="33">
                  <c:v>3.3460560190217627E-2</c:v>
                </c:pt>
                <c:pt idx="34">
                  <c:v>3.3400522525968139E-2</c:v>
                </c:pt>
                <c:pt idx="35">
                  <c:v>3.3340484861718638E-2</c:v>
                </c:pt>
                <c:pt idx="36">
                  <c:v>3.328044719746915E-2</c:v>
                </c:pt>
                <c:pt idx="37">
                  <c:v>3.3220409533219648E-2</c:v>
                </c:pt>
                <c:pt idx="38">
                  <c:v>3.2920221211972196E-2</c:v>
                </c:pt>
                <c:pt idx="39">
                  <c:v>3.262003289072473E-2</c:v>
                </c:pt>
                <c:pt idx="40">
                  <c:v>3.2319844569477278E-2</c:v>
                </c:pt>
                <c:pt idx="41">
                  <c:v>3.2019656248229833E-2</c:v>
                </c:pt>
              </c:numCache>
            </c:numRef>
          </c:val>
          <c:smooth val="0"/>
        </c:ser>
        <c:dLbls>
          <c:showLegendKey val="0"/>
          <c:showVal val="0"/>
          <c:showCatName val="0"/>
          <c:showSerName val="0"/>
          <c:showPercent val="0"/>
          <c:showBubbleSize val="0"/>
        </c:dLbls>
        <c:marker val="1"/>
        <c:smooth val="0"/>
        <c:axId val="136147712"/>
        <c:axId val="136149248"/>
      </c:lineChart>
      <c:lineChart>
        <c:grouping val="standard"/>
        <c:varyColors val="0"/>
        <c:ser>
          <c:idx val="5"/>
          <c:order val="5"/>
          <c:tx>
            <c:strRef>
              <c:f>EconCalculator!$BI$78</c:f>
              <c:strCache>
                <c:ptCount val="1"/>
                <c:pt idx="0">
                  <c:v>Tertiary</c:v>
                </c:pt>
              </c:strCache>
            </c:strRef>
          </c:tx>
          <c:marker>
            <c:symbol val="none"/>
          </c:marker>
          <c:cat>
            <c:numRef>
              <c:f>EconCalculator!$BC$104:$BC$145</c:f>
              <c:numCache>
                <c:formatCode>General</c:formatCode>
                <c:ptCount val="42"/>
                <c:pt idx="0">
                  <c:v>1993</c:v>
                </c:pt>
                <c:pt idx="1">
                  <c:v>1994</c:v>
                </c:pt>
                <c:pt idx="2">
                  <c:v>1995</c:v>
                </c:pt>
                <c:pt idx="3">
                  <c:v>1996</c:v>
                </c:pt>
                <c:pt idx="4">
                  <c:v>1997</c:v>
                </c:pt>
                <c:pt idx="5">
                  <c:v>1998</c:v>
                </c:pt>
                <c:pt idx="6">
                  <c:v>1999</c:v>
                </c:pt>
                <c:pt idx="7">
                  <c:v>2000</c:v>
                </c:pt>
                <c:pt idx="8">
                  <c:v>2001</c:v>
                </c:pt>
                <c:pt idx="9">
                  <c:v>2002</c:v>
                </c:pt>
                <c:pt idx="10">
                  <c:v>2003</c:v>
                </c:pt>
                <c:pt idx="11">
                  <c:v>2004</c:v>
                </c:pt>
                <c:pt idx="12">
                  <c:v>2005</c:v>
                </c:pt>
                <c:pt idx="13">
                  <c:v>2006</c:v>
                </c:pt>
                <c:pt idx="14">
                  <c:v>2007</c:v>
                </c:pt>
                <c:pt idx="15">
                  <c:v>2008</c:v>
                </c:pt>
                <c:pt idx="16">
                  <c:v>2009</c:v>
                </c:pt>
                <c:pt idx="17">
                  <c:v>2010</c:v>
                </c:pt>
                <c:pt idx="18">
                  <c:v>2011</c:v>
                </c:pt>
                <c:pt idx="19">
                  <c:v>2012</c:v>
                </c:pt>
                <c:pt idx="20">
                  <c:v>2013</c:v>
                </c:pt>
                <c:pt idx="21">
                  <c:v>2014</c:v>
                </c:pt>
                <c:pt idx="22">
                  <c:v>2015</c:v>
                </c:pt>
                <c:pt idx="23">
                  <c:v>2016</c:v>
                </c:pt>
                <c:pt idx="24">
                  <c:v>2017</c:v>
                </c:pt>
                <c:pt idx="25">
                  <c:v>2018</c:v>
                </c:pt>
                <c:pt idx="26">
                  <c:v>2019</c:v>
                </c:pt>
                <c:pt idx="27">
                  <c:v>2020</c:v>
                </c:pt>
                <c:pt idx="28">
                  <c:v>2021</c:v>
                </c:pt>
                <c:pt idx="29">
                  <c:v>2022</c:v>
                </c:pt>
                <c:pt idx="30">
                  <c:v>2023</c:v>
                </c:pt>
                <c:pt idx="31">
                  <c:v>2024</c:v>
                </c:pt>
                <c:pt idx="32">
                  <c:v>2025</c:v>
                </c:pt>
                <c:pt idx="33">
                  <c:v>2026</c:v>
                </c:pt>
                <c:pt idx="34">
                  <c:v>2027</c:v>
                </c:pt>
                <c:pt idx="35">
                  <c:v>2028</c:v>
                </c:pt>
                <c:pt idx="36">
                  <c:v>2029</c:v>
                </c:pt>
                <c:pt idx="37">
                  <c:v>2030</c:v>
                </c:pt>
                <c:pt idx="38">
                  <c:v>2035</c:v>
                </c:pt>
                <c:pt idx="39">
                  <c:v>2040</c:v>
                </c:pt>
                <c:pt idx="40">
                  <c:v>2045</c:v>
                </c:pt>
                <c:pt idx="41">
                  <c:v>2050</c:v>
                </c:pt>
              </c:numCache>
            </c:numRef>
          </c:cat>
          <c:val>
            <c:numRef>
              <c:f>EconCalculator!$BI$104:$BI$145</c:f>
              <c:numCache>
                <c:formatCode>0.0%;\ \(0.0%\);\ \-</c:formatCode>
                <c:ptCount val="42"/>
                <c:pt idx="0">
                  <c:v>0.62865094160971413</c:v>
                </c:pt>
                <c:pt idx="1">
                  <c:v>0.62743359097730567</c:v>
                </c:pt>
                <c:pt idx="2">
                  <c:v>0.63446169641901562</c:v>
                </c:pt>
                <c:pt idx="3">
                  <c:v>0.63442915267293964</c:v>
                </c:pt>
                <c:pt idx="4">
                  <c:v>0.63410406664703578</c:v>
                </c:pt>
                <c:pt idx="5">
                  <c:v>0.64228137100321303</c:v>
                </c:pt>
                <c:pt idx="6">
                  <c:v>0.6492897832882395</c:v>
                </c:pt>
                <c:pt idx="7">
                  <c:v>0.64642619092575948</c:v>
                </c:pt>
                <c:pt idx="8">
                  <c:v>0.65067338603405567</c:v>
                </c:pt>
                <c:pt idx="9">
                  <c:v>0.65238758226360705</c:v>
                </c:pt>
                <c:pt idx="10">
                  <c:v>0.65995212318372432</c:v>
                </c:pt>
                <c:pt idx="11">
                  <c:v>0.66096695729365718</c:v>
                </c:pt>
                <c:pt idx="12">
                  <c:v>0.6616410658082349</c:v>
                </c:pt>
                <c:pt idx="13">
                  <c:v>0.66639875608127275</c:v>
                </c:pt>
                <c:pt idx="14">
                  <c:v>0.66936407072077719</c:v>
                </c:pt>
                <c:pt idx="15">
                  <c:v>0.67479442135648848</c:v>
                </c:pt>
                <c:pt idx="16">
                  <c:v>0.69073466187502086</c:v>
                </c:pt>
                <c:pt idx="17">
                  <c:v>0.68690671849237561</c:v>
                </c:pt>
                <c:pt idx="18">
                  <c:v>0.69129163642239222</c:v>
                </c:pt>
                <c:pt idx="19">
                  <c:v>0.6963325591428805</c:v>
                </c:pt>
                <c:pt idx="20">
                  <c:v>0.69754421908300135</c:v>
                </c:pt>
                <c:pt idx="21">
                  <c:v>0.69815113208075807</c:v>
                </c:pt>
                <c:pt idx="22">
                  <c:v>0.6987580450785148</c:v>
                </c:pt>
                <c:pt idx="23">
                  <c:v>0.69936495807627153</c:v>
                </c:pt>
                <c:pt idx="24">
                  <c:v>0.69997187107402825</c:v>
                </c:pt>
                <c:pt idx="25">
                  <c:v>0.70057878407178498</c:v>
                </c:pt>
                <c:pt idx="26">
                  <c:v>0.7011856970695417</c:v>
                </c:pt>
                <c:pt idx="27">
                  <c:v>0.70179261006729843</c:v>
                </c:pt>
                <c:pt idx="28">
                  <c:v>0.70239952306505515</c:v>
                </c:pt>
                <c:pt idx="29">
                  <c:v>0.70300643606281188</c:v>
                </c:pt>
                <c:pt idx="30">
                  <c:v>0.7036133490605686</c:v>
                </c:pt>
                <c:pt idx="31">
                  <c:v>0.70422026205832533</c:v>
                </c:pt>
                <c:pt idx="32">
                  <c:v>0.70482717505608206</c:v>
                </c:pt>
                <c:pt idx="33">
                  <c:v>0.70543408805383878</c:v>
                </c:pt>
                <c:pt idx="34">
                  <c:v>0.70604100105159551</c:v>
                </c:pt>
                <c:pt idx="35">
                  <c:v>0.70664791404935223</c:v>
                </c:pt>
                <c:pt idx="36">
                  <c:v>0.70725482704710896</c:v>
                </c:pt>
                <c:pt idx="37">
                  <c:v>0.70786174004486568</c:v>
                </c:pt>
                <c:pt idx="38">
                  <c:v>0.71089630503364931</c:v>
                </c:pt>
                <c:pt idx="39">
                  <c:v>0.71393087002243294</c:v>
                </c:pt>
                <c:pt idx="40">
                  <c:v>0.71696543501121657</c:v>
                </c:pt>
                <c:pt idx="41">
                  <c:v>0.72</c:v>
                </c:pt>
              </c:numCache>
            </c:numRef>
          </c:val>
          <c:smooth val="0"/>
        </c:ser>
        <c:dLbls>
          <c:showLegendKey val="0"/>
          <c:showVal val="0"/>
          <c:showCatName val="0"/>
          <c:showSerName val="0"/>
          <c:showPercent val="0"/>
          <c:showBubbleSize val="0"/>
        </c:dLbls>
        <c:marker val="1"/>
        <c:smooth val="0"/>
        <c:axId val="136164864"/>
        <c:axId val="136163328"/>
      </c:lineChart>
      <c:dateAx>
        <c:axId val="136147712"/>
        <c:scaling>
          <c:orientation val="minMax"/>
        </c:scaling>
        <c:delete val="0"/>
        <c:axPos val="b"/>
        <c:numFmt formatCode="General" sourceLinked="1"/>
        <c:majorTickMark val="out"/>
        <c:minorTickMark val="none"/>
        <c:tickLblPos val="nextTo"/>
        <c:crossAx val="136149248"/>
        <c:crosses val="autoZero"/>
        <c:auto val="0"/>
        <c:lblOffset val="100"/>
        <c:baseTimeUnit val="days"/>
      </c:dateAx>
      <c:valAx>
        <c:axId val="136149248"/>
        <c:scaling>
          <c:orientation val="minMax"/>
        </c:scaling>
        <c:delete val="0"/>
        <c:axPos val="l"/>
        <c:majorGridlines/>
        <c:numFmt formatCode="0.0%;\ \(0.0%\);\ \-" sourceLinked="1"/>
        <c:majorTickMark val="out"/>
        <c:minorTickMark val="none"/>
        <c:tickLblPos val="nextTo"/>
        <c:crossAx val="136147712"/>
        <c:crosses val="autoZero"/>
        <c:crossBetween val="between"/>
      </c:valAx>
      <c:valAx>
        <c:axId val="136163328"/>
        <c:scaling>
          <c:orientation val="minMax"/>
        </c:scaling>
        <c:delete val="0"/>
        <c:axPos val="r"/>
        <c:numFmt formatCode="0.0%;\ \(0.0%\);\ \-" sourceLinked="1"/>
        <c:majorTickMark val="out"/>
        <c:minorTickMark val="none"/>
        <c:tickLblPos val="nextTo"/>
        <c:crossAx val="136164864"/>
        <c:crosses val="max"/>
        <c:crossBetween val="between"/>
      </c:valAx>
      <c:catAx>
        <c:axId val="136164864"/>
        <c:scaling>
          <c:orientation val="minMax"/>
        </c:scaling>
        <c:delete val="1"/>
        <c:axPos val="b"/>
        <c:numFmt formatCode="General" sourceLinked="1"/>
        <c:majorTickMark val="out"/>
        <c:minorTickMark val="none"/>
        <c:tickLblPos val="nextTo"/>
        <c:crossAx val="136163328"/>
        <c:crosses val="autoZero"/>
        <c:auto val="1"/>
        <c:lblAlgn val="ctr"/>
        <c:lblOffset val="100"/>
        <c:noMultiLvlLbl val="0"/>
      </c:catAx>
    </c:plotArea>
    <c:legend>
      <c:legendPos val="b"/>
      <c:overlay val="0"/>
    </c:legend>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EconCalculator!$BD$147</c:f>
              <c:strCache>
                <c:ptCount val="1"/>
                <c:pt idx="0">
                  <c:v>Agriculture, forestry and fishing</c:v>
                </c:pt>
              </c:strCache>
            </c:strRef>
          </c:tx>
          <c:cat>
            <c:numRef>
              <c:f>EconCalculator!$BC$148:$BC$189</c:f>
              <c:numCache>
                <c:formatCode>General</c:formatCode>
                <c:ptCount val="42"/>
                <c:pt idx="0">
                  <c:v>1993</c:v>
                </c:pt>
                <c:pt idx="1">
                  <c:v>1994</c:v>
                </c:pt>
                <c:pt idx="2">
                  <c:v>1995</c:v>
                </c:pt>
                <c:pt idx="3">
                  <c:v>1996</c:v>
                </c:pt>
                <c:pt idx="4">
                  <c:v>1997</c:v>
                </c:pt>
                <c:pt idx="5">
                  <c:v>1998</c:v>
                </c:pt>
                <c:pt idx="6">
                  <c:v>1999</c:v>
                </c:pt>
                <c:pt idx="7">
                  <c:v>2000</c:v>
                </c:pt>
                <c:pt idx="8">
                  <c:v>2001</c:v>
                </c:pt>
                <c:pt idx="9">
                  <c:v>2002</c:v>
                </c:pt>
                <c:pt idx="10">
                  <c:v>2003</c:v>
                </c:pt>
                <c:pt idx="11">
                  <c:v>2004</c:v>
                </c:pt>
                <c:pt idx="12">
                  <c:v>2005</c:v>
                </c:pt>
                <c:pt idx="13">
                  <c:v>2006</c:v>
                </c:pt>
                <c:pt idx="14">
                  <c:v>2007</c:v>
                </c:pt>
                <c:pt idx="15">
                  <c:v>2008</c:v>
                </c:pt>
                <c:pt idx="16">
                  <c:v>2009</c:v>
                </c:pt>
                <c:pt idx="17">
                  <c:v>2010</c:v>
                </c:pt>
                <c:pt idx="18">
                  <c:v>2011</c:v>
                </c:pt>
                <c:pt idx="19">
                  <c:v>2012</c:v>
                </c:pt>
                <c:pt idx="20">
                  <c:v>2013</c:v>
                </c:pt>
                <c:pt idx="21">
                  <c:v>2014</c:v>
                </c:pt>
                <c:pt idx="22">
                  <c:v>2015</c:v>
                </c:pt>
                <c:pt idx="23">
                  <c:v>2016</c:v>
                </c:pt>
                <c:pt idx="24">
                  <c:v>2017</c:v>
                </c:pt>
                <c:pt idx="25">
                  <c:v>2018</c:v>
                </c:pt>
                <c:pt idx="26">
                  <c:v>2019</c:v>
                </c:pt>
                <c:pt idx="27">
                  <c:v>2020</c:v>
                </c:pt>
                <c:pt idx="28">
                  <c:v>2021</c:v>
                </c:pt>
                <c:pt idx="29">
                  <c:v>2022</c:v>
                </c:pt>
                <c:pt idx="30">
                  <c:v>2023</c:v>
                </c:pt>
                <c:pt idx="31">
                  <c:v>2024</c:v>
                </c:pt>
                <c:pt idx="32">
                  <c:v>2025</c:v>
                </c:pt>
                <c:pt idx="33">
                  <c:v>2026</c:v>
                </c:pt>
                <c:pt idx="34">
                  <c:v>2027</c:v>
                </c:pt>
                <c:pt idx="35">
                  <c:v>2028</c:v>
                </c:pt>
                <c:pt idx="36">
                  <c:v>2029</c:v>
                </c:pt>
                <c:pt idx="37">
                  <c:v>2030</c:v>
                </c:pt>
                <c:pt idx="38">
                  <c:v>2035</c:v>
                </c:pt>
                <c:pt idx="39">
                  <c:v>2040</c:v>
                </c:pt>
                <c:pt idx="40">
                  <c:v>2045</c:v>
                </c:pt>
                <c:pt idx="41">
                  <c:v>2050</c:v>
                </c:pt>
              </c:numCache>
            </c:numRef>
          </c:cat>
          <c:val>
            <c:numRef>
              <c:f>EconCalculator!$BD$148:$BD$189</c:f>
              <c:numCache>
                <c:formatCode>0.000</c:formatCode>
                <c:ptCount val="42"/>
                <c:pt idx="0">
                  <c:v>1.9570878222908952E-2</c:v>
                </c:pt>
                <c:pt idx="1">
                  <c:v>2.1116977602518759E-2</c:v>
                </c:pt>
                <c:pt idx="2">
                  <c:v>1.6914699059617521E-2</c:v>
                </c:pt>
                <c:pt idx="3">
                  <c:v>2.0974226833925726E-2</c:v>
                </c:pt>
                <c:pt idx="4">
                  <c:v>2.1162994875431058E-2</c:v>
                </c:pt>
                <c:pt idx="5">
                  <c:v>2.0041356147033205E-2</c:v>
                </c:pt>
                <c:pt idx="6">
                  <c:v>2.1283920228149265E-2</c:v>
                </c:pt>
                <c:pt idx="7">
                  <c:v>2.228426447887228E-2</c:v>
                </c:pt>
                <c:pt idx="8">
                  <c:v>2.1548883751069496E-2</c:v>
                </c:pt>
                <c:pt idx="9">
                  <c:v>2.2949561194889011E-2</c:v>
                </c:pt>
                <c:pt idx="10">
                  <c:v>2.3105863682790335E-2</c:v>
                </c:pt>
                <c:pt idx="11">
                  <c:v>2.3304444712501041E-2</c:v>
                </c:pt>
                <c:pt idx="12">
                  <c:v>2.3959249643372905E-2</c:v>
                </c:pt>
                <c:pt idx="13">
                  <c:v>2.2650408482389344E-2</c:v>
                </c:pt>
                <c:pt idx="14">
                  <c:v>2.3253838579123151E-2</c:v>
                </c:pt>
                <c:pt idx="15">
                  <c:v>2.6996218305013718E-2</c:v>
                </c:pt>
                <c:pt idx="16">
                  <c:v>2.6554857742271454E-2</c:v>
                </c:pt>
                <c:pt idx="17">
                  <c:v>2.6657198869549068E-2</c:v>
                </c:pt>
                <c:pt idx="18">
                  <c:v>2.6639871051519309E-2</c:v>
                </c:pt>
                <c:pt idx="19">
                  <c:v>2.7182184615572088E-2</c:v>
                </c:pt>
                <c:pt idx="20">
                  <c:v>2.7810402016788895E-2</c:v>
                </c:pt>
                <c:pt idx="21">
                  <c:v>2.8144871529337739E-2</c:v>
                </c:pt>
                <c:pt idx="22">
                  <c:v>2.8734734876998808E-2</c:v>
                </c:pt>
                <c:pt idx="23">
                  <c:v>2.9593580669668489E-2</c:v>
                </c:pt>
                <c:pt idx="24">
                  <c:v>3.0477345617600723E-2</c:v>
                </c:pt>
                <c:pt idx="25">
                  <c:v>3.1386721975567876E-2</c:v>
                </c:pt>
                <c:pt idx="26">
                  <c:v>3.2322419930211163E-2</c:v>
                </c:pt>
                <c:pt idx="27">
                  <c:v>3.3285168007259412E-2</c:v>
                </c:pt>
                <c:pt idx="28">
                  <c:v>3.4275713485286533E-2</c:v>
                </c:pt>
                <c:pt idx="29">
                  <c:v>3.5294822815966652E-2</c:v>
                </c:pt>
                <c:pt idx="30">
                  <c:v>3.634328205077491E-2</c:v>
                </c:pt>
                <c:pt idx="31">
                  <c:v>3.7421897274070186E-2</c:v>
                </c:pt>
                <c:pt idx="32">
                  <c:v>3.8531495042483932E-2</c:v>
                </c:pt>
                <c:pt idx="33">
                  <c:v>3.9672922830525904E-2</c:v>
                </c:pt>
                <c:pt idx="34">
                  <c:v>4.084704948230377E-2</c:v>
                </c:pt>
                <c:pt idx="35">
                  <c:v>4.2054765669238693E-2</c:v>
                </c:pt>
                <c:pt idx="36">
                  <c:v>4.3296984353643236E-2</c:v>
                </c:pt>
                <c:pt idx="37">
                  <c:v>4.4574641258011284E-2</c:v>
                </c:pt>
                <c:pt idx="38">
                  <c:v>5.1528902850717616E-2</c:v>
                </c:pt>
                <c:pt idx="39">
                  <c:v>5.9523410807929208E-2</c:v>
                </c:pt>
                <c:pt idx="40">
                  <c:v>6.8703673266552953E-2</c:v>
                </c:pt>
                <c:pt idx="41">
                  <c:v>7.9233174259037517E-2</c:v>
                </c:pt>
              </c:numCache>
            </c:numRef>
          </c:val>
        </c:ser>
        <c:ser>
          <c:idx val="1"/>
          <c:order val="1"/>
          <c:tx>
            <c:strRef>
              <c:f>EconCalculator!$BE$147</c:f>
              <c:strCache>
                <c:ptCount val="1"/>
                <c:pt idx="0">
                  <c:v>Mining and quarrying</c:v>
                </c:pt>
              </c:strCache>
            </c:strRef>
          </c:tx>
          <c:cat>
            <c:numRef>
              <c:f>EconCalculator!$BC$148:$BC$189</c:f>
              <c:numCache>
                <c:formatCode>General</c:formatCode>
                <c:ptCount val="42"/>
                <c:pt idx="0">
                  <c:v>1993</c:v>
                </c:pt>
                <c:pt idx="1">
                  <c:v>1994</c:v>
                </c:pt>
                <c:pt idx="2">
                  <c:v>1995</c:v>
                </c:pt>
                <c:pt idx="3">
                  <c:v>1996</c:v>
                </c:pt>
                <c:pt idx="4">
                  <c:v>1997</c:v>
                </c:pt>
                <c:pt idx="5">
                  <c:v>1998</c:v>
                </c:pt>
                <c:pt idx="6">
                  <c:v>1999</c:v>
                </c:pt>
                <c:pt idx="7">
                  <c:v>2000</c:v>
                </c:pt>
                <c:pt idx="8">
                  <c:v>2001</c:v>
                </c:pt>
                <c:pt idx="9">
                  <c:v>2002</c:v>
                </c:pt>
                <c:pt idx="10">
                  <c:v>2003</c:v>
                </c:pt>
                <c:pt idx="11">
                  <c:v>2004</c:v>
                </c:pt>
                <c:pt idx="12">
                  <c:v>2005</c:v>
                </c:pt>
                <c:pt idx="13">
                  <c:v>2006</c:v>
                </c:pt>
                <c:pt idx="14">
                  <c:v>2007</c:v>
                </c:pt>
                <c:pt idx="15">
                  <c:v>2008</c:v>
                </c:pt>
                <c:pt idx="16">
                  <c:v>2009</c:v>
                </c:pt>
                <c:pt idx="17">
                  <c:v>2010</c:v>
                </c:pt>
                <c:pt idx="18">
                  <c:v>2011</c:v>
                </c:pt>
                <c:pt idx="19">
                  <c:v>2012</c:v>
                </c:pt>
                <c:pt idx="20">
                  <c:v>2013</c:v>
                </c:pt>
                <c:pt idx="21">
                  <c:v>2014</c:v>
                </c:pt>
                <c:pt idx="22">
                  <c:v>2015</c:v>
                </c:pt>
                <c:pt idx="23">
                  <c:v>2016</c:v>
                </c:pt>
                <c:pt idx="24">
                  <c:v>2017</c:v>
                </c:pt>
                <c:pt idx="25">
                  <c:v>2018</c:v>
                </c:pt>
                <c:pt idx="26">
                  <c:v>2019</c:v>
                </c:pt>
                <c:pt idx="27">
                  <c:v>2020</c:v>
                </c:pt>
                <c:pt idx="28">
                  <c:v>2021</c:v>
                </c:pt>
                <c:pt idx="29">
                  <c:v>2022</c:v>
                </c:pt>
                <c:pt idx="30">
                  <c:v>2023</c:v>
                </c:pt>
                <c:pt idx="31">
                  <c:v>2024</c:v>
                </c:pt>
                <c:pt idx="32">
                  <c:v>2025</c:v>
                </c:pt>
                <c:pt idx="33">
                  <c:v>2026</c:v>
                </c:pt>
                <c:pt idx="34">
                  <c:v>2027</c:v>
                </c:pt>
                <c:pt idx="35">
                  <c:v>2028</c:v>
                </c:pt>
                <c:pt idx="36">
                  <c:v>2029</c:v>
                </c:pt>
                <c:pt idx="37">
                  <c:v>2030</c:v>
                </c:pt>
                <c:pt idx="38">
                  <c:v>2035</c:v>
                </c:pt>
                <c:pt idx="39">
                  <c:v>2040</c:v>
                </c:pt>
                <c:pt idx="40">
                  <c:v>2045</c:v>
                </c:pt>
                <c:pt idx="41">
                  <c:v>2050</c:v>
                </c:pt>
              </c:numCache>
            </c:numRef>
          </c:cat>
          <c:val>
            <c:numRef>
              <c:f>EconCalculator!$BE$148:$BE$189</c:f>
              <c:numCache>
                <c:formatCode>0.000</c:formatCode>
                <c:ptCount val="42"/>
                <c:pt idx="0">
                  <c:v>6.630609428255882E-2</c:v>
                </c:pt>
                <c:pt idx="1">
                  <c:v>6.66376247539716E-2</c:v>
                </c:pt>
                <c:pt idx="2">
                  <c:v>6.4571858386598471E-2</c:v>
                </c:pt>
                <c:pt idx="3">
                  <c:v>6.4055283519505679E-2</c:v>
                </c:pt>
                <c:pt idx="4">
                  <c:v>6.5144223339337282E-2</c:v>
                </c:pt>
                <c:pt idx="5">
                  <c:v>6.5079079115997945E-2</c:v>
                </c:pt>
                <c:pt idx="6">
                  <c:v>6.4167972008373972E-2</c:v>
                </c:pt>
                <c:pt idx="7">
                  <c:v>6.346212431628187E-2</c:v>
                </c:pt>
                <c:pt idx="8">
                  <c:v>6.3398662191965577E-2</c:v>
                </c:pt>
                <c:pt idx="9">
                  <c:v>6.4032648813885235E-2</c:v>
                </c:pt>
                <c:pt idx="10">
                  <c:v>6.6207440743767804E-2</c:v>
                </c:pt>
                <c:pt idx="11">
                  <c:v>6.7207031331024542E-2</c:v>
                </c:pt>
                <c:pt idx="12">
                  <c:v>6.7896711751592606E-2</c:v>
                </c:pt>
                <c:pt idx="13">
                  <c:v>6.7494652650236686E-2</c:v>
                </c:pt>
                <c:pt idx="14">
                  <c:v>6.7476348706601033E-2</c:v>
                </c:pt>
                <c:pt idx="15">
                  <c:v>6.3671386048075901E-2</c:v>
                </c:pt>
                <c:pt idx="16">
                  <c:v>6.0251636381397133E-2</c:v>
                </c:pt>
                <c:pt idx="17">
                  <c:v>6.366326501619414E-2</c:v>
                </c:pt>
                <c:pt idx="18">
                  <c:v>6.3858035809122943E-2</c:v>
                </c:pt>
                <c:pt idx="19">
                  <c:v>6.1548794423053624E-2</c:v>
                </c:pt>
                <c:pt idx="20">
                  <c:v>6.3466459773029671E-2</c:v>
                </c:pt>
                <c:pt idx="21">
                  <c:v>6.4432216819972771E-2</c:v>
                </c:pt>
                <c:pt idx="22">
                  <c:v>6.5991339196094526E-2</c:v>
                </c:pt>
                <c:pt idx="23">
                  <c:v>6.8180856772618342E-2</c:v>
                </c:pt>
                <c:pt idx="24">
                  <c:v>7.0442801188983648E-2</c:v>
                </c:pt>
                <c:pt idx="25">
                  <c:v>7.2779560164948076E-2</c:v>
                </c:pt>
                <c:pt idx="26">
                  <c:v>7.5193599837773462E-2</c:v>
                </c:pt>
                <c:pt idx="27">
                  <c:v>7.7687467326494605E-2</c:v>
                </c:pt>
                <c:pt idx="28">
                  <c:v>8.026379337962497E-2</c:v>
                </c:pt>
                <c:pt idx="29">
                  <c:v>8.2925295108999458E-2</c:v>
                </c:pt>
                <c:pt idx="30">
                  <c:v>8.5674778812540153E-2</c:v>
                </c:pt>
                <c:pt idx="31">
                  <c:v>8.8515142888820161E-2</c:v>
                </c:pt>
                <c:pt idx="32">
                  <c:v>9.1449380846394396E-2</c:v>
                </c:pt>
                <c:pt idx="33">
                  <c:v>9.4480584410960036E-2</c:v>
                </c:pt>
                <c:pt idx="34">
                  <c:v>9.7611946733508453E-2</c:v>
                </c:pt>
                <c:pt idx="35">
                  <c:v>0.10084676570273178</c:v>
                </c:pt>
                <c:pt idx="36">
                  <c:v>0.10418844736505224</c:v>
                </c:pt>
                <c:pt idx="37">
                  <c:v>0.10764050945574925</c:v>
                </c:pt>
                <c:pt idx="38">
                  <c:v>0.12668793474539983</c:v>
                </c:pt>
                <c:pt idx="39">
                  <c:v>0.1490934811446864</c:v>
                </c:pt>
                <c:pt idx="40">
                  <c:v>0.17544672789601876</c:v>
                </c:pt>
                <c:pt idx="41">
                  <c:v>0.20644027246592686</c:v>
                </c:pt>
              </c:numCache>
            </c:numRef>
          </c:val>
        </c:ser>
        <c:ser>
          <c:idx val="2"/>
          <c:order val="2"/>
          <c:tx>
            <c:strRef>
              <c:f>EconCalculator!$BF$147</c:f>
              <c:strCache>
                <c:ptCount val="1"/>
                <c:pt idx="0">
                  <c:v>Manu-facturing</c:v>
                </c:pt>
              </c:strCache>
            </c:strRef>
          </c:tx>
          <c:cat>
            <c:numRef>
              <c:f>EconCalculator!$BC$148:$BC$189</c:f>
              <c:numCache>
                <c:formatCode>General</c:formatCode>
                <c:ptCount val="42"/>
                <c:pt idx="0">
                  <c:v>1993</c:v>
                </c:pt>
                <c:pt idx="1">
                  <c:v>1994</c:v>
                </c:pt>
                <c:pt idx="2">
                  <c:v>1995</c:v>
                </c:pt>
                <c:pt idx="3">
                  <c:v>1996</c:v>
                </c:pt>
                <c:pt idx="4">
                  <c:v>1997</c:v>
                </c:pt>
                <c:pt idx="5">
                  <c:v>1998</c:v>
                </c:pt>
                <c:pt idx="6">
                  <c:v>1999</c:v>
                </c:pt>
                <c:pt idx="7">
                  <c:v>2000</c:v>
                </c:pt>
                <c:pt idx="8">
                  <c:v>2001</c:v>
                </c:pt>
                <c:pt idx="9">
                  <c:v>2002</c:v>
                </c:pt>
                <c:pt idx="10">
                  <c:v>2003</c:v>
                </c:pt>
                <c:pt idx="11">
                  <c:v>2004</c:v>
                </c:pt>
                <c:pt idx="12">
                  <c:v>2005</c:v>
                </c:pt>
                <c:pt idx="13">
                  <c:v>2006</c:v>
                </c:pt>
                <c:pt idx="14">
                  <c:v>2007</c:v>
                </c:pt>
                <c:pt idx="15">
                  <c:v>2008</c:v>
                </c:pt>
                <c:pt idx="16">
                  <c:v>2009</c:v>
                </c:pt>
                <c:pt idx="17">
                  <c:v>2010</c:v>
                </c:pt>
                <c:pt idx="18">
                  <c:v>2011</c:v>
                </c:pt>
                <c:pt idx="19">
                  <c:v>2012</c:v>
                </c:pt>
                <c:pt idx="20">
                  <c:v>2013</c:v>
                </c:pt>
                <c:pt idx="21">
                  <c:v>2014</c:v>
                </c:pt>
                <c:pt idx="22">
                  <c:v>2015</c:v>
                </c:pt>
                <c:pt idx="23">
                  <c:v>2016</c:v>
                </c:pt>
                <c:pt idx="24">
                  <c:v>2017</c:v>
                </c:pt>
                <c:pt idx="25">
                  <c:v>2018</c:v>
                </c:pt>
                <c:pt idx="26">
                  <c:v>2019</c:v>
                </c:pt>
                <c:pt idx="27">
                  <c:v>2020</c:v>
                </c:pt>
                <c:pt idx="28">
                  <c:v>2021</c:v>
                </c:pt>
                <c:pt idx="29">
                  <c:v>2022</c:v>
                </c:pt>
                <c:pt idx="30">
                  <c:v>2023</c:v>
                </c:pt>
                <c:pt idx="31">
                  <c:v>2024</c:v>
                </c:pt>
                <c:pt idx="32">
                  <c:v>2025</c:v>
                </c:pt>
                <c:pt idx="33">
                  <c:v>2026</c:v>
                </c:pt>
                <c:pt idx="34">
                  <c:v>2027</c:v>
                </c:pt>
                <c:pt idx="35">
                  <c:v>2028</c:v>
                </c:pt>
                <c:pt idx="36">
                  <c:v>2029</c:v>
                </c:pt>
                <c:pt idx="37">
                  <c:v>2030</c:v>
                </c:pt>
                <c:pt idx="38">
                  <c:v>2035</c:v>
                </c:pt>
                <c:pt idx="39">
                  <c:v>2040</c:v>
                </c:pt>
                <c:pt idx="40">
                  <c:v>2045</c:v>
                </c:pt>
                <c:pt idx="41">
                  <c:v>2050</c:v>
                </c:pt>
              </c:numCache>
            </c:numRef>
          </c:cat>
          <c:val>
            <c:numRef>
              <c:f>EconCalculator!$BF$148:$BF$189</c:f>
              <c:numCache>
                <c:formatCode>0.000</c:formatCode>
                <c:ptCount val="42"/>
                <c:pt idx="0">
                  <c:v>0.11533928938361307</c:v>
                </c:pt>
                <c:pt idx="1">
                  <c:v>0.11845345019697062</c:v>
                </c:pt>
                <c:pt idx="2">
                  <c:v>0.12615292445977372</c:v>
                </c:pt>
                <c:pt idx="3">
                  <c:v>0.12791906540221057</c:v>
                </c:pt>
                <c:pt idx="4">
                  <c:v>0.13137288016807022</c:v>
                </c:pt>
                <c:pt idx="5">
                  <c:v>0.13111013440773406</c:v>
                </c:pt>
                <c:pt idx="6">
                  <c:v>0.13189679521418049</c:v>
                </c:pt>
                <c:pt idx="7">
                  <c:v>0.14258043562652911</c:v>
                </c:pt>
                <c:pt idx="8">
                  <c:v>0.14714300956657803</c:v>
                </c:pt>
                <c:pt idx="9">
                  <c:v>0.15126301383444221</c:v>
                </c:pt>
                <c:pt idx="10">
                  <c:v>0.14898765958433766</c:v>
                </c:pt>
                <c:pt idx="11">
                  <c:v>0.15628006746248807</c:v>
                </c:pt>
                <c:pt idx="12">
                  <c:v>0.16597594638410468</c:v>
                </c:pt>
                <c:pt idx="13">
                  <c:v>0.1766617837680276</c:v>
                </c:pt>
                <c:pt idx="14">
                  <c:v>0.1859269340303622</c:v>
                </c:pt>
                <c:pt idx="15">
                  <c:v>0.1908226417229443</c:v>
                </c:pt>
                <c:pt idx="16">
                  <c:v>0.1714987865553935</c:v>
                </c:pt>
                <c:pt idx="17">
                  <c:v>0.18097054822771427</c:v>
                </c:pt>
                <c:pt idx="18">
                  <c:v>0.18691288151470448</c:v>
                </c:pt>
                <c:pt idx="19">
                  <c:v>0.19077122639815999</c:v>
                </c:pt>
                <c:pt idx="20">
                  <c:v>0.19220749264733339</c:v>
                </c:pt>
                <c:pt idx="21">
                  <c:v>0.19513227750477252</c:v>
                </c:pt>
                <c:pt idx="22">
                  <c:v>0.19985406289687443</c:v>
                </c:pt>
                <c:pt idx="23">
                  <c:v>0.206484993391437</c:v>
                </c:pt>
                <c:pt idx="24">
                  <c:v>0.21333526779357034</c:v>
                </c:pt>
                <c:pt idx="25">
                  <c:v>0.22041211728694851</c:v>
                </c:pt>
                <c:pt idx="26">
                  <c:v>0.22772301054181596</c:v>
                </c:pt>
                <c:pt idx="27">
                  <c:v>0.23527566148084772</c:v>
                </c:pt>
                <c:pt idx="28">
                  <c:v>0.24307803729769797</c:v>
                </c:pt>
                <c:pt idx="29">
                  <c:v>0.2511383667364136</c:v>
                </c:pt>
                <c:pt idx="30">
                  <c:v>0.25946514864014975</c:v>
                </c:pt>
                <c:pt idx="31">
                  <c:v>0.26806716077789527</c:v>
                </c:pt>
                <c:pt idx="32">
                  <c:v>0.27695346895819878</c:v>
                </c:pt>
                <c:pt idx="33">
                  <c:v>0.28613343643917061</c:v>
                </c:pt>
                <c:pt idx="34">
                  <c:v>0.29561673364433677</c:v>
                </c:pt>
                <c:pt idx="35">
                  <c:v>0.30541334819422639</c:v>
                </c:pt>
                <c:pt idx="36">
                  <c:v>0.31553359526389413</c:v>
                </c:pt>
                <c:pt idx="37">
                  <c:v>0.32598812827690055</c:v>
                </c:pt>
                <c:pt idx="38">
                  <c:v>0.38367305145370784</c:v>
                </c:pt>
                <c:pt idx="39">
                  <c:v>0.45152800839003965</c:v>
                </c:pt>
                <c:pt idx="40">
                  <c:v>0.5313385334973908</c:v>
                </c:pt>
                <c:pt idx="41">
                  <c:v>0.62520215077397545</c:v>
                </c:pt>
              </c:numCache>
            </c:numRef>
          </c:val>
        </c:ser>
        <c:ser>
          <c:idx val="3"/>
          <c:order val="3"/>
          <c:tx>
            <c:strRef>
              <c:f>EconCalculator!$BG$147</c:f>
              <c:strCache>
                <c:ptCount val="1"/>
                <c:pt idx="0">
                  <c:v>Electricity, gas and water</c:v>
                </c:pt>
              </c:strCache>
            </c:strRef>
          </c:tx>
          <c:cat>
            <c:numRef>
              <c:f>EconCalculator!$BC$148:$BC$189</c:f>
              <c:numCache>
                <c:formatCode>General</c:formatCode>
                <c:ptCount val="42"/>
                <c:pt idx="0">
                  <c:v>1993</c:v>
                </c:pt>
                <c:pt idx="1">
                  <c:v>1994</c:v>
                </c:pt>
                <c:pt idx="2">
                  <c:v>1995</c:v>
                </c:pt>
                <c:pt idx="3">
                  <c:v>1996</c:v>
                </c:pt>
                <c:pt idx="4">
                  <c:v>1997</c:v>
                </c:pt>
                <c:pt idx="5">
                  <c:v>1998</c:v>
                </c:pt>
                <c:pt idx="6">
                  <c:v>1999</c:v>
                </c:pt>
                <c:pt idx="7">
                  <c:v>2000</c:v>
                </c:pt>
                <c:pt idx="8">
                  <c:v>2001</c:v>
                </c:pt>
                <c:pt idx="9">
                  <c:v>2002</c:v>
                </c:pt>
                <c:pt idx="10">
                  <c:v>2003</c:v>
                </c:pt>
                <c:pt idx="11">
                  <c:v>2004</c:v>
                </c:pt>
                <c:pt idx="12">
                  <c:v>2005</c:v>
                </c:pt>
                <c:pt idx="13">
                  <c:v>2006</c:v>
                </c:pt>
                <c:pt idx="14">
                  <c:v>2007</c:v>
                </c:pt>
                <c:pt idx="15">
                  <c:v>2008</c:v>
                </c:pt>
                <c:pt idx="16">
                  <c:v>2009</c:v>
                </c:pt>
                <c:pt idx="17">
                  <c:v>2010</c:v>
                </c:pt>
                <c:pt idx="18">
                  <c:v>2011</c:v>
                </c:pt>
                <c:pt idx="19">
                  <c:v>2012</c:v>
                </c:pt>
                <c:pt idx="20">
                  <c:v>2013</c:v>
                </c:pt>
                <c:pt idx="21">
                  <c:v>2014</c:v>
                </c:pt>
                <c:pt idx="22">
                  <c:v>2015</c:v>
                </c:pt>
                <c:pt idx="23">
                  <c:v>2016</c:v>
                </c:pt>
                <c:pt idx="24">
                  <c:v>2017</c:v>
                </c:pt>
                <c:pt idx="25">
                  <c:v>2018</c:v>
                </c:pt>
                <c:pt idx="26">
                  <c:v>2019</c:v>
                </c:pt>
                <c:pt idx="27">
                  <c:v>2020</c:v>
                </c:pt>
                <c:pt idx="28">
                  <c:v>2021</c:v>
                </c:pt>
                <c:pt idx="29">
                  <c:v>2022</c:v>
                </c:pt>
                <c:pt idx="30">
                  <c:v>2023</c:v>
                </c:pt>
                <c:pt idx="31">
                  <c:v>2024</c:v>
                </c:pt>
                <c:pt idx="32">
                  <c:v>2025</c:v>
                </c:pt>
                <c:pt idx="33">
                  <c:v>2026</c:v>
                </c:pt>
                <c:pt idx="34">
                  <c:v>2027</c:v>
                </c:pt>
                <c:pt idx="35">
                  <c:v>2028</c:v>
                </c:pt>
                <c:pt idx="36">
                  <c:v>2029</c:v>
                </c:pt>
                <c:pt idx="37">
                  <c:v>2030</c:v>
                </c:pt>
                <c:pt idx="38">
                  <c:v>2035</c:v>
                </c:pt>
                <c:pt idx="39">
                  <c:v>2040</c:v>
                </c:pt>
                <c:pt idx="40">
                  <c:v>2045</c:v>
                </c:pt>
                <c:pt idx="41">
                  <c:v>2050</c:v>
                </c:pt>
              </c:numCache>
            </c:numRef>
          </c:cat>
          <c:val>
            <c:numRef>
              <c:f>EconCalculator!$BG$148:$BG$189</c:f>
              <c:numCache>
                <c:formatCode>0.000</c:formatCode>
                <c:ptCount val="42"/>
                <c:pt idx="0">
                  <c:v>1.5340429391948752E-2</c:v>
                </c:pt>
                <c:pt idx="1">
                  <c:v>1.623017429668178E-2</c:v>
                </c:pt>
                <c:pt idx="2">
                  <c:v>1.6554777782615417E-2</c:v>
                </c:pt>
                <c:pt idx="3">
                  <c:v>1.8342693783137881E-2</c:v>
                </c:pt>
                <c:pt idx="4">
                  <c:v>1.9058058840680261E-2</c:v>
                </c:pt>
                <c:pt idx="5">
                  <c:v>1.7857401133717404E-2</c:v>
                </c:pt>
                <c:pt idx="6">
                  <c:v>1.7768114128048813E-2</c:v>
                </c:pt>
                <c:pt idx="7">
                  <c:v>1.8318925666018327E-2</c:v>
                </c:pt>
                <c:pt idx="8">
                  <c:v>1.7641125416375646E-2</c:v>
                </c:pt>
                <c:pt idx="9">
                  <c:v>1.8258564805948792E-2</c:v>
                </c:pt>
                <c:pt idx="10">
                  <c:v>1.8797295922034923E-2</c:v>
                </c:pt>
                <c:pt idx="11">
                  <c:v>2.0072698599951075E-2</c:v>
                </c:pt>
                <c:pt idx="12">
                  <c:v>2.1145804861149031E-2</c:v>
                </c:pt>
                <c:pt idx="13">
                  <c:v>2.186889604288271E-2</c:v>
                </c:pt>
                <c:pt idx="14">
                  <c:v>2.2608770524546774E-2</c:v>
                </c:pt>
                <c:pt idx="15">
                  <c:v>2.1905176269747955E-2</c:v>
                </c:pt>
                <c:pt idx="16">
                  <c:v>2.1595306519747937E-2</c:v>
                </c:pt>
                <c:pt idx="17">
                  <c:v>2.2124587738362081E-2</c:v>
                </c:pt>
                <c:pt idx="18">
                  <c:v>2.2451862788315985E-2</c:v>
                </c:pt>
                <c:pt idx="19">
                  <c:v>2.2084977034870262E-2</c:v>
                </c:pt>
                <c:pt idx="20">
                  <c:v>2.1993076682558482E-2</c:v>
                </c:pt>
                <c:pt idx="21">
                  <c:v>2.2327741147318291E-2</c:v>
                </c:pt>
                <c:pt idx="22">
                  <c:v>2.2868024914494953E-2</c:v>
                </c:pt>
                <c:pt idx="23">
                  <c:v>2.3626759971255774E-2</c:v>
                </c:pt>
                <c:pt idx="24">
                  <c:v>2.4410593151469609E-2</c:v>
                </c:pt>
                <c:pt idx="25">
                  <c:v>2.5220351873333619E-2</c:v>
                </c:pt>
                <c:pt idx="26">
                  <c:v>2.6056890729117557E-2</c:v>
                </c:pt>
                <c:pt idx="27">
                  <c:v>2.6921092373761543E-2</c:v>
                </c:pt>
                <c:pt idx="28">
                  <c:v>2.7813868442387438E-2</c:v>
                </c:pt>
                <c:pt idx="29">
                  <c:v>2.8736160497659282E-2</c:v>
                </c:pt>
                <c:pt idx="30">
                  <c:v>2.9688941007958242E-2</c:v>
                </c:pt>
                <c:pt idx="31">
                  <c:v>3.0673214357368486E-2</c:v>
                </c:pt>
                <c:pt idx="32">
                  <c:v>3.1690017888502696E-2</c:v>
                </c:pt>
                <c:pt idx="33">
                  <c:v>3.2740422979228537E-2</c:v>
                </c:pt>
                <c:pt idx="34">
                  <c:v>3.382553615439176E-2</c:v>
                </c:pt>
                <c:pt idx="35">
                  <c:v>3.4946500233666848E-2</c:v>
                </c:pt>
                <c:pt idx="36">
                  <c:v>3.6104495516702084E-2</c:v>
                </c:pt>
                <c:pt idx="37">
                  <c:v>3.7300741006763519E-2</c:v>
                </c:pt>
                <c:pt idx="38">
                  <c:v>4.3901258610844637E-2</c:v>
                </c:pt>
                <c:pt idx="39">
                  <c:v>5.1665468271134149E-2</c:v>
                </c:pt>
                <c:pt idx="40">
                  <c:v>6.0797677294753515E-2</c:v>
                </c:pt>
                <c:pt idx="41">
                  <c:v>7.1537891966061681E-2</c:v>
                </c:pt>
              </c:numCache>
            </c:numRef>
          </c:val>
        </c:ser>
        <c:ser>
          <c:idx val="4"/>
          <c:order val="4"/>
          <c:tx>
            <c:strRef>
              <c:f>EconCalculator!$BH$147</c:f>
              <c:strCache>
                <c:ptCount val="1"/>
                <c:pt idx="0">
                  <c:v>Construction</c:v>
                </c:pt>
              </c:strCache>
            </c:strRef>
          </c:tx>
          <c:cat>
            <c:numRef>
              <c:f>EconCalculator!$BC$148:$BC$189</c:f>
              <c:numCache>
                <c:formatCode>General</c:formatCode>
                <c:ptCount val="42"/>
                <c:pt idx="0">
                  <c:v>1993</c:v>
                </c:pt>
                <c:pt idx="1">
                  <c:v>1994</c:v>
                </c:pt>
                <c:pt idx="2">
                  <c:v>1995</c:v>
                </c:pt>
                <c:pt idx="3">
                  <c:v>1996</c:v>
                </c:pt>
                <c:pt idx="4">
                  <c:v>1997</c:v>
                </c:pt>
                <c:pt idx="5">
                  <c:v>1998</c:v>
                </c:pt>
                <c:pt idx="6">
                  <c:v>1999</c:v>
                </c:pt>
                <c:pt idx="7">
                  <c:v>2000</c:v>
                </c:pt>
                <c:pt idx="8">
                  <c:v>2001</c:v>
                </c:pt>
                <c:pt idx="9">
                  <c:v>2002</c:v>
                </c:pt>
                <c:pt idx="10">
                  <c:v>2003</c:v>
                </c:pt>
                <c:pt idx="11">
                  <c:v>2004</c:v>
                </c:pt>
                <c:pt idx="12">
                  <c:v>2005</c:v>
                </c:pt>
                <c:pt idx="13">
                  <c:v>2006</c:v>
                </c:pt>
                <c:pt idx="14">
                  <c:v>2007</c:v>
                </c:pt>
                <c:pt idx="15">
                  <c:v>2008</c:v>
                </c:pt>
                <c:pt idx="16">
                  <c:v>2009</c:v>
                </c:pt>
                <c:pt idx="17">
                  <c:v>2010</c:v>
                </c:pt>
                <c:pt idx="18">
                  <c:v>2011</c:v>
                </c:pt>
                <c:pt idx="19">
                  <c:v>2012</c:v>
                </c:pt>
                <c:pt idx="20">
                  <c:v>2013</c:v>
                </c:pt>
                <c:pt idx="21">
                  <c:v>2014</c:v>
                </c:pt>
                <c:pt idx="22">
                  <c:v>2015</c:v>
                </c:pt>
                <c:pt idx="23">
                  <c:v>2016</c:v>
                </c:pt>
                <c:pt idx="24">
                  <c:v>2017</c:v>
                </c:pt>
                <c:pt idx="25">
                  <c:v>2018</c:v>
                </c:pt>
                <c:pt idx="26">
                  <c:v>2019</c:v>
                </c:pt>
                <c:pt idx="27">
                  <c:v>2020</c:v>
                </c:pt>
                <c:pt idx="28">
                  <c:v>2021</c:v>
                </c:pt>
                <c:pt idx="29">
                  <c:v>2022</c:v>
                </c:pt>
                <c:pt idx="30">
                  <c:v>2023</c:v>
                </c:pt>
                <c:pt idx="31">
                  <c:v>2024</c:v>
                </c:pt>
                <c:pt idx="32">
                  <c:v>2025</c:v>
                </c:pt>
                <c:pt idx="33">
                  <c:v>2026</c:v>
                </c:pt>
                <c:pt idx="34">
                  <c:v>2027</c:v>
                </c:pt>
                <c:pt idx="35">
                  <c:v>2028</c:v>
                </c:pt>
                <c:pt idx="36">
                  <c:v>2029</c:v>
                </c:pt>
                <c:pt idx="37">
                  <c:v>2030</c:v>
                </c:pt>
                <c:pt idx="38">
                  <c:v>2035</c:v>
                </c:pt>
                <c:pt idx="39">
                  <c:v>2040</c:v>
                </c:pt>
                <c:pt idx="40">
                  <c:v>2045</c:v>
                </c:pt>
                <c:pt idx="41">
                  <c:v>2050</c:v>
                </c:pt>
              </c:numCache>
            </c:numRef>
          </c:cat>
          <c:val>
            <c:numRef>
              <c:f>EconCalculator!$BH$148:$BH$189</c:f>
              <c:numCache>
                <c:formatCode>0.000</c:formatCode>
                <c:ptCount val="42"/>
                <c:pt idx="0">
                  <c:v>1.5341910499181582E-2</c:v>
                </c:pt>
                <c:pt idx="1">
                  <c:v>1.5786615169732884E-2</c:v>
                </c:pt>
                <c:pt idx="2">
                  <c:v>1.6346863667961876E-2</c:v>
                </c:pt>
                <c:pt idx="3">
                  <c:v>1.6676412089686621E-2</c:v>
                </c:pt>
                <c:pt idx="4">
                  <c:v>1.7250534869007173E-2</c:v>
                </c:pt>
                <c:pt idx="5">
                  <c:v>1.6233723649314195E-2</c:v>
                </c:pt>
                <c:pt idx="6">
                  <c:v>1.6013374488230217E-2</c:v>
                </c:pt>
                <c:pt idx="7">
                  <c:v>1.6918007953189533E-2</c:v>
                </c:pt>
                <c:pt idx="8">
                  <c:v>1.7751328416925304E-2</c:v>
                </c:pt>
                <c:pt idx="9">
                  <c:v>1.8782562490798321E-2</c:v>
                </c:pt>
                <c:pt idx="10">
                  <c:v>2.0226438751985168E-2</c:v>
                </c:pt>
                <c:pt idx="11">
                  <c:v>2.206875824052703E-2</c:v>
                </c:pt>
                <c:pt idx="12">
                  <c:v>2.469963659221041E-2</c:v>
                </c:pt>
                <c:pt idx="13">
                  <c:v>2.7277346474648689E-2</c:v>
                </c:pt>
                <c:pt idx="14">
                  <c:v>3.1370037438589564E-2</c:v>
                </c:pt>
                <c:pt idx="15">
                  <c:v>3.4044080858526858E-2</c:v>
                </c:pt>
                <c:pt idx="16">
                  <c:v>3.6691703894859762E-2</c:v>
                </c:pt>
                <c:pt idx="17">
                  <c:v>3.6966116930525823E-2</c:v>
                </c:pt>
                <c:pt idx="18">
                  <c:v>3.7070246657742292E-2</c:v>
                </c:pt>
                <c:pt idx="19">
                  <c:v>3.7926646161351038E-2</c:v>
                </c:pt>
                <c:pt idx="20">
                  <c:v>3.8998111315347743E-2</c:v>
                </c:pt>
                <c:pt idx="21">
                  <c:v>3.9591538157729672E-2</c:v>
                </c:pt>
                <c:pt idx="22">
                  <c:v>4.0549569032552225E-2</c:v>
                </c:pt>
                <c:pt idx="23">
                  <c:v>4.189495761230836E-2</c:v>
                </c:pt>
                <c:pt idx="24">
                  <c:v>4.3284850170582576E-2</c:v>
                </c:pt>
                <c:pt idx="25">
                  <c:v>4.4720713884860902E-2</c:v>
                </c:pt>
                <c:pt idx="26">
                  <c:v>4.620406411767973E-2</c:v>
                </c:pt>
                <c:pt idx="27">
                  <c:v>4.7736465992286946E-2</c:v>
                </c:pt>
                <c:pt idx="28">
                  <c:v>4.9319536019572507E-2</c:v>
                </c:pt>
                <c:pt idx="29">
                  <c:v>5.0954943777927482E-2</c:v>
                </c:pt>
                <c:pt idx="30">
                  <c:v>5.2644413647743353E-2</c:v>
                </c:pt>
                <c:pt idx="31">
                  <c:v>5.4389726602318375E-2</c:v>
                </c:pt>
                <c:pt idx="32">
                  <c:v>5.6192722056995131E-2</c:v>
                </c:pt>
                <c:pt idx="33">
                  <c:v>5.8055299778411444E-2</c:v>
                </c:pt>
                <c:pt idx="34">
                  <c:v>5.997942185580709E-2</c:v>
                </c:pt>
                <c:pt idx="35">
                  <c:v>6.1967114736391847E-2</c:v>
                </c:pt>
                <c:pt idx="36">
                  <c:v>6.40204713268442E-2</c:v>
                </c:pt>
                <c:pt idx="37">
                  <c:v>6.6141653163076117E-2</c:v>
                </c:pt>
                <c:pt idx="38">
                  <c:v>7.7845687299737135E-2</c:v>
                </c:pt>
                <c:pt idx="39">
                  <c:v>9.1613179541865986E-2</c:v>
                </c:pt>
                <c:pt idx="40">
                  <c:v>0.10780640749257676</c:v>
                </c:pt>
                <c:pt idx="41">
                  <c:v>0.12685095016152367</c:v>
                </c:pt>
              </c:numCache>
            </c:numRef>
          </c:val>
        </c:ser>
        <c:ser>
          <c:idx val="5"/>
          <c:order val="5"/>
          <c:tx>
            <c:strRef>
              <c:f>EconCalculator!$BI$147</c:f>
              <c:strCache>
                <c:ptCount val="1"/>
                <c:pt idx="0">
                  <c:v>Tertiary</c:v>
                </c:pt>
              </c:strCache>
            </c:strRef>
          </c:tx>
          <c:cat>
            <c:numRef>
              <c:f>EconCalculator!$BC$148:$BC$189</c:f>
              <c:numCache>
                <c:formatCode>General</c:formatCode>
                <c:ptCount val="42"/>
                <c:pt idx="0">
                  <c:v>1993</c:v>
                </c:pt>
                <c:pt idx="1">
                  <c:v>1994</c:v>
                </c:pt>
                <c:pt idx="2">
                  <c:v>1995</c:v>
                </c:pt>
                <c:pt idx="3">
                  <c:v>1996</c:v>
                </c:pt>
                <c:pt idx="4">
                  <c:v>1997</c:v>
                </c:pt>
                <c:pt idx="5">
                  <c:v>1998</c:v>
                </c:pt>
                <c:pt idx="6">
                  <c:v>1999</c:v>
                </c:pt>
                <c:pt idx="7">
                  <c:v>2000</c:v>
                </c:pt>
                <c:pt idx="8">
                  <c:v>2001</c:v>
                </c:pt>
                <c:pt idx="9">
                  <c:v>2002</c:v>
                </c:pt>
                <c:pt idx="10">
                  <c:v>2003</c:v>
                </c:pt>
                <c:pt idx="11">
                  <c:v>2004</c:v>
                </c:pt>
                <c:pt idx="12">
                  <c:v>2005</c:v>
                </c:pt>
                <c:pt idx="13">
                  <c:v>2006</c:v>
                </c:pt>
                <c:pt idx="14">
                  <c:v>2007</c:v>
                </c:pt>
                <c:pt idx="15">
                  <c:v>2008</c:v>
                </c:pt>
                <c:pt idx="16">
                  <c:v>2009</c:v>
                </c:pt>
                <c:pt idx="17">
                  <c:v>2010</c:v>
                </c:pt>
                <c:pt idx="18">
                  <c:v>2011</c:v>
                </c:pt>
                <c:pt idx="19">
                  <c:v>2012</c:v>
                </c:pt>
                <c:pt idx="20">
                  <c:v>2013</c:v>
                </c:pt>
                <c:pt idx="21">
                  <c:v>2014</c:v>
                </c:pt>
                <c:pt idx="22">
                  <c:v>2015</c:v>
                </c:pt>
                <c:pt idx="23">
                  <c:v>2016</c:v>
                </c:pt>
                <c:pt idx="24">
                  <c:v>2017</c:v>
                </c:pt>
                <c:pt idx="25">
                  <c:v>2018</c:v>
                </c:pt>
                <c:pt idx="26">
                  <c:v>2019</c:v>
                </c:pt>
                <c:pt idx="27">
                  <c:v>2020</c:v>
                </c:pt>
                <c:pt idx="28">
                  <c:v>2021</c:v>
                </c:pt>
                <c:pt idx="29">
                  <c:v>2022</c:v>
                </c:pt>
                <c:pt idx="30">
                  <c:v>2023</c:v>
                </c:pt>
                <c:pt idx="31">
                  <c:v>2024</c:v>
                </c:pt>
                <c:pt idx="32">
                  <c:v>2025</c:v>
                </c:pt>
                <c:pt idx="33">
                  <c:v>2026</c:v>
                </c:pt>
                <c:pt idx="34">
                  <c:v>2027</c:v>
                </c:pt>
                <c:pt idx="35">
                  <c:v>2028</c:v>
                </c:pt>
                <c:pt idx="36">
                  <c:v>2029</c:v>
                </c:pt>
                <c:pt idx="37">
                  <c:v>2030</c:v>
                </c:pt>
                <c:pt idx="38">
                  <c:v>2035</c:v>
                </c:pt>
                <c:pt idx="39">
                  <c:v>2040</c:v>
                </c:pt>
                <c:pt idx="40">
                  <c:v>2045</c:v>
                </c:pt>
                <c:pt idx="41">
                  <c:v>2050</c:v>
                </c:pt>
              </c:numCache>
            </c:numRef>
          </c:cat>
          <c:val>
            <c:numRef>
              <c:f>EconCalculator!$BI$148:$BI$189</c:f>
              <c:numCache>
                <c:formatCode>0.000</c:formatCode>
                <c:ptCount val="42"/>
                <c:pt idx="0">
                  <c:v>0.38062257121380144</c:v>
                </c:pt>
                <c:pt idx="1">
                  <c:v>0.39128208037635182</c:v>
                </c:pt>
                <c:pt idx="2">
                  <c:v>0.40753491834964373</c:v>
                </c:pt>
                <c:pt idx="3">
                  <c:v>0.42462960307452208</c:v>
                </c:pt>
                <c:pt idx="4">
                  <c:v>0.43544673235093839</c:v>
                </c:pt>
                <c:pt idx="5">
                  <c:v>0.44414961886653753</c:v>
                </c:pt>
                <c:pt idx="6">
                  <c:v>0.46111896127845925</c:v>
                </c:pt>
                <c:pt idx="7">
                  <c:v>0.47928501904003468</c:v>
                </c:pt>
                <c:pt idx="8">
                  <c:v>0.49642463888230981</c:v>
                </c:pt>
                <c:pt idx="9">
                  <c:v>0.51664839311512556</c:v>
                </c:pt>
                <c:pt idx="10">
                  <c:v>0.53822133936534255</c:v>
                </c:pt>
                <c:pt idx="11">
                  <c:v>0.56329366770944234</c:v>
                </c:pt>
                <c:pt idx="12">
                  <c:v>0.59382325898357891</c:v>
                </c:pt>
                <c:pt idx="13">
                  <c:v>0.63114496205778836</c:v>
                </c:pt>
                <c:pt idx="14">
                  <c:v>0.66936407072077719</c:v>
                </c:pt>
                <c:pt idx="15">
                  <c:v>0.70017954568109808</c:v>
                </c:pt>
                <c:pt idx="16">
                  <c:v>0.7070991869526988</c:v>
                </c:pt>
                <c:pt idx="17">
                  <c:v>0.72483644437228811</c:v>
                </c:pt>
                <c:pt idx="18">
                  <c:v>0.75449492718697642</c:v>
                </c:pt>
                <c:pt idx="19">
                  <c:v>0.77853105518696708</c:v>
                </c:pt>
                <c:pt idx="20">
                  <c:v>0.79445306851978004</c:v>
                </c:pt>
                <c:pt idx="21">
                  <c:v>0.80866175218193936</c:v>
                </c:pt>
                <c:pt idx="22">
                  <c:v>0.83040821675492327</c:v>
                </c:pt>
                <c:pt idx="23">
                  <c:v>0.86021900742316781</c:v>
                </c:pt>
                <c:pt idx="24">
                  <c:v>0.89109930337266485</c:v>
                </c:pt>
                <c:pt idx="25">
                  <c:v>0.92308745175453311</c:v>
                </c:pt>
                <c:pt idx="26">
                  <c:v>0.9562231738765008</c:v>
                </c:pt>
                <c:pt idx="27">
                  <c:v>0.99054761441860695</c:v>
                </c:pt>
                <c:pt idx="28">
                  <c:v>1.0261033924106617</c:v>
                </c:pt>
                <c:pt idx="29">
                  <c:v>1.0629346540344975</c:v>
                </c:pt>
                <c:pt idx="30">
                  <c:v>1.101087127316299</c:v>
                </c:pt>
                <c:pt idx="31">
                  <c:v>1.140608178776634</c:v>
                </c:pt>
                <c:pt idx="32">
                  <c:v>1.1815468721082301</c:v>
                </c:pt>
                <c:pt idx="33">
                  <c:v>1.2239540289540365</c:v>
                </c:pt>
                <c:pt idx="34">
                  <c:v>1.2678822918607169</c:v>
                </c:pt>
                <c:pt idx="35">
                  <c:v>1.3133861894853962</c:v>
                </c:pt>
                <c:pt idx="36">
                  <c:v>1.3605222041362734</c:v>
                </c:pt>
                <c:pt idx="37">
                  <c:v>1.4093488417305928</c:v>
                </c:pt>
                <c:pt idx="38">
                  <c:v>1.681040084993787</c:v>
                </c:pt>
                <c:pt idx="39">
                  <c:v>2.0050708469531711</c:v>
                </c:pt>
                <c:pt idx="40">
                  <c:v>2.3915173131094631</c:v>
                </c:pt>
                <c:pt idx="41">
                  <c:v>2.8523942733253502</c:v>
                </c:pt>
              </c:numCache>
            </c:numRef>
          </c:val>
        </c:ser>
        <c:dLbls>
          <c:showLegendKey val="0"/>
          <c:showVal val="0"/>
          <c:showCatName val="0"/>
          <c:showSerName val="0"/>
          <c:showPercent val="0"/>
          <c:showBubbleSize val="0"/>
        </c:dLbls>
        <c:axId val="136308608"/>
        <c:axId val="136310144"/>
      </c:areaChart>
      <c:dateAx>
        <c:axId val="136308608"/>
        <c:scaling>
          <c:orientation val="minMax"/>
        </c:scaling>
        <c:delete val="0"/>
        <c:axPos val="b"/>
        <c:numFmt formatCode="General" sourceLinked="1"/>
        <c:majorTickMark val="out"/>
        <c:minorTickMark val="none"/>
        <c:tickLblPos val="nextTo"/>
        <c:crossAx val="136310144"/>
        <c:crosses val="autoZero"/>
        <c:auto val="0"/>
        <c:lblOffset val="100"/>
        <c:baseTimeUnit val="days"/>
      </c:dateAx>
      <c:valAx>
        <c:axId val="136310144"/>
        <c:scaling>
          <c:orientation val="minMax"/>
        </c:scaling>
        <c:delete val="0"/>
        <c:axPos val="l"/>
        <c:majorGridlines/>
        <c:numFmt formatCode="0.000" sourceLinked="1"/>
        <c:majorTickMark val="out"/>
        <c:minorTickMark val="none"/>
        <c:tickLblPos val="nextTo"/>
        <c:crossAx val="136308608"/>
        <c:crosses val="autoZero"/>
        <c:crossBetween val="midCat"/>
      </c:valAx>
    </c:plotArea>
    <c:legend>
      <c:legendPos val="r"/>
      <c:overlay val="0"/>
    </c:legend>
    <c:plotVisOnly val="1"/>
    <c:dispBlanksAs val="zero"/>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EconCalculator!$BD$191</c:f>
              <c:strCache>
                <c:ptCount val="1"/>
                <c:pt idx="0">
                  <c:v>Agriculture, forestry and fishing</c:v>
                </c:pt>
              </c:strCache>
            </c:strRef>
          </c:tx>
          <c:marker>
            <c:symbol val="none"/>
          </c:marker>
          <c:cat>
            <c:numRef>
              <c:f>EconCalculator!$BC$195:$BC$232</c:f>
              <c:numCache>
                <c:formatCode>General</c:formatCode>
                <c:ptCount val="3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pt idx="18">
                  <c:v>2015</c:v>
                </c:pt>
                <c:pt idx="19">
                  <c:v>2016</c:v>
                </c:pt>
                <c:pt idx="20">
                  <c:v>2017</c:v>
                </c:pt>
                <c:pt idx="21">
                  <c:v>2018</c:v>
                </c:pt>
                <c:pt idx="22">
                  <c:v>2019</c:v>
                </c:pt>
                <c:pt idx="23">
                  <c:v>2020</c:v>
                </c:pt>
                <c:pt idx="24">
                  <c:v>2021</c:v>
                </c:pt>
                <c:pt idx="25">
                  <c:v>2022</c:v>
                </c:pt>
                <c:pt idx="26">
                  <c:v>2023</c:v>
                </c:pt>
                <c:pt idx="27">
                  <c:v>2024</c:v>
                </c:pt>
                <c:pt idx="28">
                  <c:v>2025</c:v>
                </c:pt>
                <c:pt idx="29">
                  <c:v>2026</c:v>
                </c:pt>
                <c:pt idx="30">
                  <c:v>2027</c:v>
                </c:pt>
                <c:pt idx="31">
                  <c:v>2028</c:v>
                </c:pt>
                <c:pt idx="32">
                  <c:v>2029</c:v>
                </c:pt>
                <c:pt idx="33">
                  <c:v>2030</c:v>
                </c:pt>
                <c:pt idx="34">
                  <c:v>2035</c:v>
                </c:pt>
                <c:pt idx="35">
                  <c:v>2040</c:v>
                </c:pt>
                <c:pt idx="36">
                  <c:v>2045</c:v>
                </c:pt>
                <c:pt idx="37">
                  <c:v>2050</c:v>
                </c:pt>
              </c:numCache>
            </c:numRef>
          </c:cat>
          <c:val>
            <c:numRef>
              <c:f>EconCalculator!$BD$195:$BD$232</c:f>
              <c:numCache>
                <c:formatCode>0.0%;\ \(0.0%\);\ \-</c:formatCode>
                <c:ptCount val="38"/>
                <c:pt idx="0">
                  <c:v>9.000000000000119E-3</c:v>
                </c:pt>
                <c:pt idx="1">
                  <c:v>-5.300000000000038E-2</c:v>
                </c:pt>
                <c:pt idx="2">
                  <c:v>6.2000000000000055E-2</c:v>
                </c:pt>
                <c:pt idx="3">
                  <c:v>4.6999999999999931E-2</c:v>
                </c:pt>
                <c:pt idx="4">
                  <c:v>-3.2999999999999918E-2</c:v>
                </c:pt>
                <c:pt idx="5">
                  <c:v>6.4999999999999947E-2</c:v>
                </c:pt>
                <c:pt idx="6">
                  <c:v>6.8106961424663215E-3</c:v>
                </c:pt>
                <c:pt idx="7">
                  <c:v>8.5943997782091941E-3</c:v>
                </c:pt>
                <c:pt idx="8">
                  <c:v>2.8097855964815732E-2</c:v>
                </c:pt>
                <c:pt idx="9">
                  <c:v>-5.4627802642625123E-2</c:v>
                </c:pt>
                <c:pt idx="10">
                  <c:v>2.6641024915862843E-2</c:v>
                </c:pt>
                <c:pt idx="11">
                  <c:v>0.16093599829364957</c:v>
                </c:pt>
                <c:pt idx="12">
                  <c:v>-1.6348977392151798E-2</c:v>
                </c:pt>
                <c:pt idx="13">
                  <c:v>3.8539512533219966E-3</c:v>
                </c:pt>
                <c:pt idx="14">
                  <c:v>-6.5002396217828107E-4</c:v>
                </c:pt>
                <c:pt idx="15">
                  <c:v>2.0357214304978832E-2</c:v>
                </c:pt>
                <c:pt idx="16">
                  <c:v>2.3111365407212814E-2</c:v>
                </c:pt>
                <c:pt idx="17">
                  <c:v>1.2026777331263672E-2</c:v>
                </c:pt>
                <c:pt idx="18">
                  <c:v>2.0958111215615416E-2</c:v>
                </c:pt>
                <c:pt idx="19" formatCode="0.00%;\ \(0.00%\);\ \-">
                  <c:v>2.9888766899922148E-2</c:v>
                </c:pt>
                <c:pt idx="20" formatCode="0.00%;\ \(0.00%\);\ \-">
                  <c:v>2.9863400370406579E-2</c:v>
                </c:pt>
                <c:pt idx="21" formatCode="0.00%;\ \(0.00%\);\ \-">
                  <c:v>2.9837780802078218E-2</c:v>
                </c:pt>
                <c:pt idx="22" formatCode="0.00%;\ \(0.00%\);\ \-">
                  <c:v>2.9811904389749788E-2</c:v>
                </c:pt>
                <c:pt idx="23" formatCode="0.00%;\ \(0.00%\);\ \-">
                  <c:v>2.9785767251553574E-2</c:v>
                </c:pt>
                <c:pt idx="24" formatCode="0.00%;\ \(0.00%\);\ \-">
                  <c:v>2.9759365426999862E-2</c:v>
                </c:pt>
                <c:pt idx="25" formatCode="0.00%;\ \(0.00%\);\ \-">
                  <c:v>2.9732694874975873E-2</c:v>
                </c:pt>
                <c:pt idx="26" formatCode="0.00%;\ \(0.00%\);\ \-">
                  <c:v>2.9705751471684749E-2</c:v>
                </c:pt>
                <c:pt idx="27" formatCode="0.00%;\ \(0.00%\);\ \-">
                  <c:v>2.9678531008519027E-2</c:v>
                </c:pt>
                <c:pt idx="28" formatCode="0.00%;\ \(0.00%\);\ \-">
                  <c:v>2.9651029189869282E-2</c:v>
                </c:pt>
                <c:pt idx="29" formatCode="0.00%;\ \(0.00%\);\ \-">
                  <c:v>2.9623241630864827E-2</c:v>
                </c:pt>
                <c:pt idx="30" formatCode="0.00%;\ \(0.00%\);\ \-">
                  <c:v>2.9595163855042461E-2</c:v>
                </c:pt>
                <c:pt idx="31" formatCode="0.00%;\ \(0.00%\);\ \-">
                  <c:v>2.9566791291942396E-2</c:v>
                </c:pt>
                <c:pt idx="32" formatCode="0.00%;\ \(0.00%\);\ \-">
                  <c:v>2.9538119274628905E-2</c:v>
                </c:pt>
                <c:pt idx="33" formatCode="0.00%;\ \(0.00%\);\ \-">
                  <c:v>2.9509143037130148E-2</c:v>
                </c:pt>
                <c:pt idx="34" formatCode="0.00%;\ \(0.00%\);\ \-">
                  <c:v>2.9420014571895248E-2</c:v>
                </c:pt>
                <c:pt idx="35" formatCode="0.00%;\ \(0.00%\);\ \-">
                  <c:v>2.9265421396607039E-2</c:v>
                </c:pt>
                <c:pt idx="36" formatCode="0.00%;\ \(0.00%\);\ \-">
                  <c:v>2.9102017571739136E-2</c:v>
                </c:pt>
                <c:pt idx="37" formatCode="0.00%;\ \(0.00%\);\ \-">
                  <c:v>2.8929027738823887E-2</c:v>
                </c:pt>
              </c:numCache>
            </c:numRef>
          </c:val>
          <c:smooth val="0"/>
        </c:ser>
        <c:ser>
          <c:idx val="1"/>
          <c:order val="1"/>
          <c:tx>
            <c:strRef>
              <c:f>EconCalculator!$BE$191</c:f>
              <c:strCache>
                <c:ptCount val="1"/>
                <c:pt idx="0">
                  <c:v>Mining and quarrying</c:v>
                </c:pt>
              </c:strCache>
            </c:strRef>
          </c:tx>
          <c:marker>
            <c:symbol val="none"/>
          </c:marker>
          <c:cat>
            <c:numRef>
              <c:f>EconCalculator!$BC$195:$BC$232</c:f>
              <c:numCache>
                <c:formatCode>General</c:formatCode>
                <c:ptCount val="3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pt idx="18">
                  <c:v>2015</c:v>
                </c:pt>
                <c:pt idx="19">
                  <c:v>2016</c:v>
                </c:pt>
                <c:pt idx="20">
                  <c:v>2017</c:v>
                </c:pt>
                <c:pt idx="21">
                  <c:v>2018</c:v>
                </c:pt>
                <c:pt idx="22">
                  <c:v>2019</c:v>
                </c:pt>
                <c:pt idx="23">
                  <c:v>2020</c:v>
                </c:pt>
                <c:pt idx="24">
                  <c:v>2021</c:v>
                </c:pt>
                <c:pt idx="25">
                  <c:v>2022</c:v>
                </c:pt>
                <c:pt idx="26">
                  <c:v>2023</c:v>
                </c:pt>
                <c:pt idx="27">
                  <c:v>2024</c:v>
                </c:pt>
                <c:pt idx="28">
                  <c:v>2025</c:v>
                </c:pt>
                <c:pt idx="29">
                  <c:v>2026</c:v>
                </c:pt>
                <c:pt idx="30">
                  <c:v>2027</c:v>
                </c:pt>
                <c:pt idx="31">
                  <c:v>2028</c:v>
                </c:pt>
                <c:pt idx="32">
                  <c:v>2029</c:v>
                </c:pt>
                <c:pt idx="33">
                  <c:v>2030</c:v>
                </c:pt>
                <c:pt idx="34">
                  <c:v>2035</c:v>
                </c:pt>
                <c:pt idx="35">
                  <c:v>2040</c:v>
                </c:pt>
                <c:pt idx="36">
                  <c:v>2045</c:v>
                </c:pt>
                <c:pt idx="37">
                  <c:v>2050</c:v>
                </c:pt>
              </c:numCache>
            </c:numRef>
          </c:cat>
          <c:val>
            <c:numRef>
              <c:f>EconCalculator!$BE$195:$BE$232</c:f>
              <c:numCache>
                <c:formatCode>0.0%;\ \(0.0%\);\ \-</c:formatCode>
                <c:ptCount val="38"/>
                <c:pt idx="0">
                  <c:v>1.7000000000000126E-2</c:v>
                </c:pt>
                <c:pt idx="1">
                  <c:v>-1.0000000000000009E-3</c:v>
                </c:pt>
                <c:pt idx="2">
                  <c:v>-1.4000000000000012E-2</c:v>
                </c:pt>
                <c:pt idx="3">
                  <c:v>-1.0999999999999788E-2</c:v>
                </c:pt>
                <c:pt idx="4">
                  <c:v>-1.0000000000002229E-3</c:v>
                </c:pt>
                <c:pt idx="5">
                  <c:v>1.0000000000000009E-2</c:v>
                </c:pt>
                <c:pt idx="6">
                  <c:v>3.3963797690202302E-2</c:v>
                </c:pt>
                <c:pt idx="7">
                  <c:v>1.5097858730490632E-2</c:v>
                </c:pt>
                <c:pt idx="8">
                  <c:v>1.0262027750802982E-2</c:v>
                </c:pt>
                <c:pt idx="9">
                  <c:v>-5.9216284704168842E-3</c:v>
                </c:pt>
                <c:pt idx="10">
                  <c:v>-2.7119101909456322E-4</c:v>
                </c:pt>
                <c:pt idx="11">
                  <c:v>-5.6389575480288334E-2</c:v>
                </c:pt>
                <c:pt idx="12">
                  <c:v>-5.3709364267594872E-2</c:v>
                </c:pt>
                <c:pt idx="13">
                  <c:v>5.6623003783684123E-2</c:v>
                </c:pt>
                <c:pt idx="14">
                  <c:v>3.0593905744429328E-3</c:v>
                </c:pt>
                <c:pt idx="15">
                  <c:v>-3.6162111108018369E-2</c:v>
                </c:pt>
                <c:pt idx="16">
                  <c:v>3.1156830413200831E-2</c:v>
                </c:pt>
                <c:pt idx="17">
                  <c:v>1.52168097983858E-2</c:v>
                </c:pt>
                <c:pt idx="18">
                  <c:v>2.4197869529742011E-2</c:v>
                </c:pt>
                <c:pt idx="19" formatCode="0.00%;\ \(0.00%\);\ \-">
                  <c:v>3.3178862608282955E-2</c:v>
                </c:pt>
                <c:pt idx="20" formatCode="0.00%;\ \(0.00%\);\ \-">
                  <c:v>3.3175652572229097E-2</c:v>
                </c:pt>
                <c:pt idx="21" formatCode="0.00%;\ \(0.00%\);\ \-">
                  <c:v>3.3172431199823826E-2</c:v>
                </c:pt>
                <c:pt idx="22" formatCode="0.00%;\ \(0.00%\);\ \-">
                  <c:v>3.3169198430908153E-2</c:v>
                </c:pt>
                <c:pt idx="23" formatCode="0.00%;\ \(0.00%\);\ \-">
                  <c:v>3.316595420489965E-2</c:v>
                </c:pt>
                <c:pt idx="24" formatCode="0.00%;\ \(0.00%\);\ \-">
                  <c:v>3.316269846078157E-2</c:v>
                </c:pt>
                <c:pt idx="25" formatCode="0.00%;\ \(0.00%\);\ \-">
                  <c:v>3.3159431137104844E-2</c:v>
                </c:pt>
                <c:pt idx="26" formatCode="0.00%;\ \(0.00%\);\ \-">
                  <c:v>3.315615217198431E-2</c:v>
                </c:pt>
                <c:pt idx="27" formatCode="0.00%;\ \(0.00%\);\ \-">
                  <c:v>3.3152861503090048E-2</c:v>
                </c:pt>
                <c:pt idx="28" formatCode="0.00%;\ \(0.00%\);\ \-">
                  <c:v>3.3149559067647827E-2</c:v>
                </c:pt>
                <c:pt idx="29" formatCode="0.00%;\ \(0.00%\);\ \-">
                  <c:v>3.3146244802434444E-2</c:v>
                </c:pt>
                <c:pt idx="30" formatCode="0.00%;\ \(0.00%\);\ \-">
                  <c:v>3.314291864377128E-2</c:v>
                </c:pt>
                <c:pt idx="31" formatCode="0.00%;\ \(0.00%\);\ \-">
                  <c:v>3.3139580527522305E-2</c:v>
                </c:pt>
                <c:pt idx="32" formatCode="0.00%;\ \(0.00%\);\ \-">
                  <c:v>3.3136230389091637E-2</c:v>
                </c:pt>
                <c:pt idx="33" formatCode="0.00%;\ \(0.00%\);\ \-">
                  <c:v>3.313286816341332E-2</c:v>
                </c:pt>
                <c:pt idx="34" formatCode="0.00%;\ \(0.00%\);\ \-">
                  <c:v>3.3122695941613545E-2</c:v>
                </c:pt>
                <c:pt idx="35" formatCode="0.00%;\ \(0.00%\);\ \-">
                  <c:v>3.3105514546008408E-2</c:v>
                </c:pt>
                <c:pt idx="36" formatCode="0.00%;\ \(0.00%\);\ \-">
                  <c:v>3.3088015749426658E-2</c:v>
                </c:pt>
                <c:pt idx="37" formatCode="0.00%;\ \(0.00%\);\ \-">
                  <c:v>3.3070190674535205E-2</c:v>
                </c:pt>
              </c:numCache>
            </c:numRef>
          </c:val>
          <c:smooth val="0"/>
        </c:ser>
        <c:ser>
          <c:idx val="2"/>
          <c:order val="2"/>
          <c:tx>
            <c:strRef>
              <c:f>EconCalculator!$BF$191</c:f>
              <c:strCache>
                <c:ptCount val="1"/>
                <c:pt idx="0">
                  <c:v>Manu-facturing</c:v>
                </c:pt>
              </c:strCache>
            </c:strRef>
          </c:tx>
          <c:marker>
            <c:symbol val="none"/>
          </c:marker>
          <c:cat>
            <c:numRef>
              <c:f>EconCalculator!$BC$195:$BC$232</c:f>
              <c:numCache>
                <c:formatCode>General</c:formatCode>
                <c:ptCount val="3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pt idx="18">
                  <c:v>2015</c:v>
                </c:pt>
                <c:pt idx="19">
                  <c:v>2016</c:v>
                </c:pt>
                <c:pt idx="20">
                  <c:v>2017</c:v>
                </c:pt>
                <c:pt idx="21">
                  <c:v>2018</c:v>
                </c:pt>
                <c:pt idx="22">
                  <c:v>2019</c:v>
                </c:pt>
                <c:pt idx="23">
                  <c:v>2020</c:v>
                </c:pt>
                <c:pt idx="24">
                  <c:v>2021</c:v>
                </c:pt>
                <c:pt idx="25">
                  <c:v>2022</c:v>
                </c:pt>
                <c:pt idx="26">
                  <c:v>2023</c:v>
                </c:pt>
                <c:pt idx="27">
                  <c:v>2024</c:v>
                </c:pt>
                <c:pt idx="28">
                  <c:v>2025</c:v>
                </c:pt>
                <c:pt idx="29">
                  <c:v>2026</c:v>
                </c:pt>
                <c:pt idx="30">
                  <c:v>2027</c:v>
                </c:pt>
                <c:pt idx="31">
                  <c:v>2028</c:v>
                </c:pt>
                <c:pt idx="32">
                  <c:v>2029</c:v>
                </c:pt>
                <c:pt idx="33">
                  <c:v>2030</c:v>
                </c:pt>
                <c:pt idx="34">
                  <c:v>2035</c:v>
                </c:pt>
                <c:pt idx="35">
                  <c:v>2040</c:v>
                </c:pt>
                <c:pt idx="36">
                  <c:v>2045</c:v>
                </c:pt>
                <c:pt idx="37">
                  <c:v>2050</c:v>
                </c:pt>
              </c:numCache>
            </c:numRef>
          </c:cat>
          <c:val>
            <c:numRef>
              <c:f>EconCalculator!$BF$195:$BF$232</c:f>
              <c:numCache>
                <c:formatCode>0.0%;\ \(0.0%\);\ \-</c:formatCode>
                <c:ptCount val="38"/>
                <c:pt idx="0">
                  <c:v>2.6999999999999691E-2</c:v>
                </c:pt>
                <c:pt idx="1">
                  <c:v>-2.0000000000002238E-3</c:v>
                </c:pt>
                <c:pt idx="2">
                  <c:v>6.0000000000002274E-3</c:v>
                </c:pt>
                <c:pt idx="3">
                  <c:v>8.0999999999999961E-2</c:v>
                </c:pt>
                <c:pt idx="4">
                  <c:v>3.1999999999999806E-2</c:v>
                </c:pt>
                <c:pt idx="5">
                  <c:v>2.8000000000000025E-2</c:v>
                </c:pt>
                <c:pt idx="6">
                  <c:v>-1.5042370189681242E-2</c:v>
                </c:pt>
                <c:pt idx="7">
                  <c:v>4.8946388570003663E-2</c:v>
                </c:pt>
                <c:pt idx="8">
                  <c:v>6.2041686307461541E-2</c:v>
                </c:pt>
                <c:pt idx="9">
                  <c:v>6.4381843373819692E-2</c:v>
                </c:pt>
                <c:pt idx="10">
                  <c:v>5.2445696317096724E-2</c:v>
                </c:pt>
                <c:pt idx="11">
                  <c:v>2.6331352787125617E-2</c:v>
                </c:pt>
                <c:pt idx="12">
                  <c:v>-0.10126604994603916</c:v>
                </c:pt>
                <c:pt idx="13">
                  <c:v>5.5229321807833465E-2</c:v>
                </c:pt>
                <c:pt idx="14">
                  <c:v>3.2835913606853895E-2</c:v>
                </c:pt>
                <c:pt idx="15">
                  <c:v>2.0642477137949422E-2</c:v>
                </c:pt>
                <c:pt idx="16">
                  <c:v>7.5287362580338524E-3</c:v>
                </c:pt>
                <c:pt idx="17">
                  <c:v>1.5216809798386022E-2</c:v>
                </c:pt>
                <c:pt idx="18">
                  <c:v>2.4197869529742011E-2</c:v>
                </c:pt>
                <c:pt idx="19" formatCode="0.00%;\ \(0.00%\);\ \-">
                  <c:v>3.3178862608283177E-2</c:v>
                </c:pt>
                <c:pt idx="20" formatCode="0.00%;\ \(0.00%\);\ \-">
                  <c:v>3.3175652572229097E-2</c:v>
                </c:pt>
                <c:pt idx="21" formatCode="0.00%;\ \(0.00%\);\ \-">
                  <c:v>3.3172431199823604E-2</c:v>
                </c:pt>
                <c:pt idx="22" formatCode="0.00%;\ \(0.00%\);\ \-">
                  <c:v>3.3169198430908375E-2</c:v>
                </c:pt>
                <c:pt idx="23" formatCode="0.00%;\ \(0.00%\);\ \-">
                  <c:v>3.316595420489965E-2</c:v>
                </c:pt>
                <c:pt idx="24" formatCode="0.00%;\ \(0.00%\);\ \-">
                  <c:v>3.316269846078157E-2</c:v>
                </c:pt>
                <c:pt idx="25" formatCode="0.00%;\ \(0.00%\);\ \-">
                  <c:v>3.3159431137104844E-2</c:v>
                </c:pt>
                <c:pt idx="26" formatCode="0.00%;\ \(0.00%\);\ \-">
                  <c:v>3.315615217198431E-2</c:v>
                </c:pt>
                <c:pt idx="27" formatCode="0.00%;\ \(0.00%\);\ \-">
                  <c:v>3.3152861503090048E-2</c:v>
                </c:pt>
                <c:pt idx="28" formatCode="0.00%;\ \(0.00%\);\ \-">
                  <c:v>3.3149559067647827E-2</c:v>
                </c:pt>
                <c:pt idx="29" formatCode="0.00%;\ \(0.00%\);\ \-">
                  <c:v>3.3146244802434222E-2</c:v>
                </c:pt>
                <c:pt idx="30" formatCode="0.00%;\ \(0.00%\);\ \-">
                  <c:v>3.314291864377128E-2</c:v>
                </c:pt>
                <c:pt idx="31" formatCode="0.00%;\ \(0.00%\);\ \-">
                  <c:v>3.3139580527522305E-2</c:v>
                </c:pt>
                <c:pt idx="32" formatCode="0.00%;\ \(0.00%\);\ \-">
                  <c:v>3.3136230389091637E-2</c:v>
                </c:pt>
                <c:pt idx="33" formatCode="0.00%;\ \(0.00%\);\ \-">
                  <c:v>3.313286816341332E-2</c:v>
                </c:pt>
                <c:pt idx="34" formatCode="0.00%;\ \(0.00%\);\ \-">
                  <c:v>3.3122695941613545E-2</c:v>
                </c:pt>
                <c:pt idx="35" formatCode="0.00%;\ \(0.00%\);\ \-">
                  <c:v>3.3105514546008408E-2</c:v>
                </c:pt>
                <c:pt idx="36" formatCode="0.00%;\ \(0.00%\);\ \-">
                  <c:v>3.3088015749426658E-2</c:v>
                </c:pt>
                <c:pt idx="37" formatCode="0.00%;\ \(0.00%\);\ \-">
                  <c:v>3.3070190674535205E-2</c:v>
                </c:pt>
              </c:numCache>
            </c:numRef>
          </c:val>
          <c:smooth val="0"/>
        </c:ser>
        <c:ser>
          <c:idx val="3"/>
          <c:order val="3"/>
          <c:tx>
            <c:strRef>
              <c:f>EconCalculator!$BG$191</c:f>
              <c:strCache>
                <c:ptCount val="1"/>
                <c:pt idx="0">
                  <c:v>Electricity, gas and water</c:v>
                </c:pt>
              </c:strCache>
            </c:strRef>
          </c:tx>
          <c:marker>
            <c:symbol val="none"/>
          </c:marker>
          <c:cat>
            <c:numRef>
              <c:f>EconCalculator!$BC$195:$BC$232</c:f>
              <c:numCache>
                <c:formatCode>General</c:formatCode>
                <c:ptCount val="3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pt idx="18">
                  <c:v>2015</c:v>
                </c:pt>
                <c:pt idx="19">
                  <c:v>2016</c:v>
                </c:pt>
                <c:pt idx="20">
                  <c:v>2017</c:v>
                </c:pt>
                <c:pt idx="21">
                  <c:v>2018</c:v>
                </c:pt>
                <c:pt idx="22">
                  <c:v>2019</c:v>
                </c:pt>
                <c:pt idx="23">
                  <c:v>2020</c:v>
                </c:pt>
                <c:pt idx="24">
                  <c:v>2021</c:v>
                </c:pt>
                <c:pt idx="25">
                  <c:v>2022</c:v>
                </c:pt>
                <c:pt idx="26">
                  <c:v>2023</c:v>
                </c:pt>
                <c:pt idx="27">
                  <c:v>2024</c:v>
                </c:pt>
                <c:pt idx="28">
                  <c:v>2025</c:v>
                </c:pt>
                <c:pt idx="29">
                  <c:v>2026</c:v>
                </c:pt>
                <c:pt idx="30">
                  <c:v>2027</c:v>
                </c:pt>
                <c:pt idx="31">
                  <c:v>2028</c:v>
                </c:pt>
                <c:pt idx="32">
                  <c:v>2029</c:v>
                </c:pt>
                <c:pt idx="33">
                  <c:v>2030</c:v>
                </c:pt>
                <c:pt idx="34">
                  <c:v>2035</c:v>
                </c:pt>
                <c:pt idx="35">
                  <c:v>2040</c:v>
                </c:pt>
                <c:pt idx="36">
                  <c:v>2045</c:v>
                </c:pt>
                <c:pt idx="37">
                  <c:v>2050</c:v>
                </c:pt>
              </c:numCache>
            </c:numRef>
          </c:cat>
          <c:val>
            <c:numRef>
              <c:f>EconCalculator!$BG$195:$BG$232</c:f>
              <c:numCache>
                <c:formatCode>0.0%;\ \(0.0%\);\ \-</c:formatCode>
                <c:ptCount val="38"/>
                <c:pt idx="0">
                  <c:v>3.9000000000000146E-2</c:v>
                </c:pt>
                <c:pt idx="1">
                  <c:v>-6.3000000000000056E-2</c:v>
                </c:pt>
                <c:pt idx="2">
                  <c:v>-5.0000000000002265E-3</c:v>
                </c:pt>
                <c:pt idx="3">
                  <c:v>3.1000000000000139E-2</c:v>
                </c:pt>
                <c:pt idx="4">
                  <c:v>-3.7000000000000144E-2</c:v>
                </c:pt>
                <c:pt idx="5">
                  <c:v>3.499999999999992E-2</c:v>
                </c:pt>
                <c:pt idx="6">
                  <c:v>2.9505666070238412E-2</c:v>
                </c:pt>
                <c:pt idx="7">
                  <c:v>6.7850327153762269E-2</c:v>
                </c:pt>
                <c:pt idx="8">
                  <c:v>5.3460986117759512E-2</c:v>
                </c:pt>
                <c:pt idx="9">
                  <c:v>3.4195491090632579E-2</c:v>
                </c:pt>
                <c:pt idx="10">
                  <c:v>3.3832273938896762E-2</c:v>
                </c:pt>
                <c:pt idx="11">
                  <c:v>-3.1120412055795521E-2</c:v>
                </c:pt>
                <c:pt idx="12">
                  <c:v>-1.4145960123040036E-2</c:v>
                </c:pt>
                <c:pt idx="13">
                  <c:v>2.4509085718701806E-2</c:v>
                </c:pt>
                <c:pt idx="14">
                  <c:v>1.4792368283836455E-2</c:v>
                </c:pt>
                <c:pt idx="15">
                  <c:v>-1.63409939257535E-2</c:v>
                </c:pt>
                <c:pt idx="16">
                  <c:v>-4.1612156610657536E-3</c:v>
                </c:pt>
                <c:pt idx="17">
                  <c:v>1.5216809798386022E-2</c:v>
                </c:pt>
                <c:pt idx="18">
                  <c:v>2.4197869529742011E-2</c:v>
                </c:pt>
                <c:pt idx="19" formatCode="0.00%;\ \(0.00%\);\ \-">
                  <c:v>3.3178862608282955E-2</c:v>
                </c:pt>
                <c:pt idx="20" formatCode="0.00%;\ \(0.00%\);\ \-">
                  <c:v>3.3175652572229319E-2</c:v>
                </c:pt>
                <c:pt idx="21" formatCode="0.00%;\ \(0.00%\);\ \-">
                  <c:v>3.3172431199823604E-2</c:v>
                </c:pt>
                <c:pt idx="22" formatCode="0.00%;\ \(0.00%\);\ \-">
                  <c:v>3.3169198430908597E-2</c:v>
                </c:pt>
                <c:pt idx="23" formatCode="0.00%;\ \(0.00%\);\ \-">
                  <c:v>3.316595420489965E-2</c:v>
                </c:pt>
                <c:pt idx="24" formatCode="0.00%;\ \(0.00%\);\ \-">
                  <c:v>3.3162698460781348E-2</c:v>
                </c:pt>
                <c:pt idx="25" formatCode="0.00%;\ \(0.00%\);\ \-">
                  <c:v>3.3159431137105067E-2</c:v>
                </c:pt>
                <c:pt idx="26" formatCode="0.00%;\ \(0.00%\);\ \-">
                  <c:v>3.3156152171984532E-2</c:v>
                </c:pt>
                <c:pt idx="27" formatCode="0.00%;\ \(0.00%\);\ \-">
                  <c:v>3.3152861503089825E-2</c:v>
                </c:pt>
                <c:pt idx="28" formatCode="0.00%;\ \(0.00%\);\ \-">
                  <c:v>3.3149559067647827E-2</c:v>
                </c:pt>
                <c:pt idx="29" formatCode="0.00%;\ \(0.00%\);\ \-">
                  <c:v>3.3146244802434666E-2</c:v>
                </c:pt>
                <c:pt idx="30" formatCode="0.00%;\ \(0.00%\);\ \-">
                  <c:v>3.3142918643771058E-2</c:v>
                </c:pt>
                <c:pt idx="31" formatCode="0.00%;\ \(0.00%\);\ \-">
                  <c:v>3.3139580527522527E-2</c:v>
                </c:pt>
                <c:pt idx="32" formatCode="0.00%;\ \(0.00%\);\ \-">
                  <c:v>3.3136230389091859E-2</c:v>
                </c:pt>
                <c:pt idx="33" formatCode="0.00%;\ \(0.00%\);\ \-">
                  <c:v>3.313286816341332E-2</c:v>
                </c:pt>
                <c:pt idx="34" formatCode="0.00%;\ \(0.00%\);\ \-">
                  <c:v>3.3122695941613545E-2</c:v>
                </c:pt>
                <c:pt idx="35" formatCode="0.00%;\ \(0.00%\);\ \-">
                  <c:v>3.3105514546008408E-2</c:v>
                </c:pt>
                <c:pt idx="36" formatCode="0.00%;\ \(0.00%\);\ \-">
                  <c:v>3.3088015749426658E-2</c:v>
                </c:pt>
                <c:pt idx="37" formatCode="0.00%;\ \(0.00%\);\ \-">
                  <c:v>3.3070190674535205E-2</c:v>
                </c:pt>
              </c:numCache>
            </c:numRef>
          </c:val>
          <c:smooth val="0"/>
        </c:ser>
        <c:ser>
          <c:idx val="4"/>
          <c:order val="4"/>
          <c:tx>
            <c:strRef>
              <c:f>EconCalculator!$BH$191</c:f>
              <c:strCache>
                <c:ptCount val="1"/>
                <c:pt idx="0">
                  <c:v>Construction</c:v>
                </c:pt>
              </c:strCache>
            </c:strRef>
          </c:tx>
          <c:marker>
            <c:symbol val="none"/>
          </c:marker>
          <c:cat>
            <c:numRef>
              <c:f>EconCalculator!$BC$195:$BC$232</c:f>
              <c:numCache>
                <c:formatCode>General</c:formatCode>
                <c:ptCount val="3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pt idx="18">
                  <c:v>2015</c:v>
                </c:pt>
                <c:pt idx="19">
                  <c:v>2016</c:v>
                </c:pt>
                <c:pt idx="20">
                  <c:v>2017</c:v>
                </c:pt>
                <c:pt idx="21">
                  <c:v>2018</c:v>
                </c:pt>
                <c:pt idx="22">
                  <c:v>2019</c:v>
                </c:pt>
                <c:pt idx="23">
                  <c:v>2020</c:v>
                </c:pt>
                <c:pt idx="24">
                  <c:v>2021</c:v>
                </c:pt>
                <c:pt idx="25">
                  <c:v>2022</c:v>
                </c:pt>
                <c:pt idx="26">
                  <c:v>2023</c:v>
                </c:pt>
                <c:pt idx="27">
                  <c:v>2024</c:v>
                </c:pt>
                <c:pt idx="28">
                  <c:v>2025</c:v>
                </c:pt>
                <c:pt idx="29">
                  <c:v>2026</c:v>
                </c:pt>
                <c:pt idx="30">
                  <c:v>2027</c:v>
                </c:pt>
                <c:pt idx="31">
                  <c:v>2028</c:v>
                </c:pt>
                <c:pt idx="32">
                  <c:v>2029</c:v>
                </c:pt>
                <c:pt idx="33">
                  <c:v>2030</c:v>
                </c:pt>
                <c:pt idx="34">
                  <c:v>2035</c:v>
                </c:pt>
                <c:pt idx="35">
                  <c:v>2040</c:v>
                </c:pt>
                <c:pt idx="36">
                  <c:v>2045</c:v>
                </c:pt>
                <c:pt idx="37">
                  <c:v>2050</c:v>
                </c:pt>
              </c:numCache>
            </c:numRef>
          </c:cat>
          <c:val>
            <c:numRef>
              <c:f>EconCalculator!$BH$195:$BH$232</c:f>
              <c:numCache>
                <c:formatCode>0.0%;\ \(0.0%\);\ \-</c:formatCode>
                <c:ptCount val="38"/>
                <c:pt idx="0">
                  <c:v>3.4427236280375473E-2</c:v>
                </c:pt>
                <c:pt idx="1">
                  <c:v>-5.8943750290306185E-2</c:v>
                </c:pt>
                <c:pt idx="2">
                  <c:v>-1.3573543928923959E-2</c:v>
                </c:pt>
                <c:pt idx="3">
                  <c:v>5.6492369276957666E-2</c:v>
                </c:pt>
                <c:pt idx="4">
                  <c:v>4.9256417542862474E-2</c:v>
                </c:pt>
                <c:pt idx="5">
                  <c:v>5.809334657398213E-2</c:v>
                </c:pt>
                <c:pt idx="6">
                  <c:v>7.6873230790218905E-2</c:v>
                </c:pt>
                <c:pt idx="7">
                  <c:v>9.1084718923198693E-2</c:v>
                </c:pt>
                <c:pt idx="8">
                  <c:v>0.11921279498417992</c:v>
                </c:pt>
                <c:pt idx="9">
                  <c:v>0.10436225945329158</c:v>
                </c:pt>
                <c:pt idx="10">
                  <c:v>0.15003992297214763</c:v>
                </c:pt>
                <c:pt idx="11">
                  <c:v>8.5241958195684031E-2</c:v>
                </c:pt>
                <c:pt idx="12">
                  <c:v>7.7770436726881664E-2</c:v>
                </c:pt>
                <c:pt idx="13">
                  <c:v>7.4788850485765224E-3</c:v>
                </c:pt>
                <c:pt idx="14">
                  <c:v>2.8168965491337516E-3</c:v>
                </c:pt>
                <c:pt idx="15">
                  <c:v>2.310207189921365E-2</c:v>
                </c:pt>
                <c:pt idx="16">
                  <c:v>2.8250986112465126E-2</c:v>
                </c:pt>
                <c:pt idx="17">
                  <c:v>1.5216809798386022E-2</c:v>
                </c:pt>
                <c:pt idx="18">
                  <c:v>2.4197869529742233E-2</c:v>
                </c:pt>
                <c:pt idx="19" formatCode="0.00%;\ \(0.00%\);\ \-">
                  <c:v>3.3178862608282955E-2</c:v>
                </c:pt>
                <c:pt idx="20" formatCode="0.00%;\ \(0.00%\);\ \-">
                  <c:v>3.3175652572229319E-2</c:v>
                </c:pt>
                <c:pt idx="21" formatCode="0.00%;\ \(0.00%\);\ \-">
                  <c:v>3.3172431199823604E-2</c:v>
                </c:pt>
                <c:pt idx="22" formatCode="0.00%;\ \(0.00%\);\ \-">
                  <c:v>3.3169198430908375E-2</c:v>
                </c:pt>
                <c:pt idx="23" formatCode="0.00%;\ \(0.00%\);\ \-">
                  <c:v>3.316595420489965E-2</c:v>
                </c:pt>
                <c:pt idx="24" formatCode="0.00%;\ \(0.00%\);\ \-">
                  <c:v>3.316269846078157E-2</c:v>
                </c:pt>
                <c:pt idx="25" formatCode="0.00%;\ \(0.00%\);\ \-">
                  <c:v>3.3159431137104844E-2</c:v>
                </c:pt>
                <c:pt idx="26" formatCode="0.00%;\ \(0.00%\);\ \-">
                  <c:v>3.315615217198431E-2</c:v>
                </c:pt>
                <c:pt idx="27" formatCode="0.00%;\ \(0.00%\);\ \-">
                  <c:v>3.3152861503090048E-2</c:v>
                </c:pt>
                <c:pt idx="28" formatCode="0.00%;\ \(0.00%\);\ \-">
                  <c:v>3.3149559067647605E-2</c:v>
                </c:pt>
                <c:pt idx="29" formatCode="0.00%;\ \(0.00%\);\ \-">
                  <c:v>3.3146244802434444E-2</c:v>
                </c:pt>
                <c:pt idx="30" formatCode="0.00%;\ \(0.00%\);\ \-">
                  <c:v>3.314291864377128E-2</c:v>
                </c:pt>
                <c:pt idx="31" formatCode="0.00%;\ \(0.00%\);\ \-">
                  <c:v>3.3139580527522527E-2</c:v>
                </c:pt>
                <c:pt idx="32" formatCode="0.00%;\ \(0.00%\);\ \-">
                  <c:v>3.3136230389091637E-2</c:v>
                </c:pt>
                <c:pt idx="33" formatCode="0.00%;\ \(0.00%\);\ \-">
                  <c:v>3.313286816341332E-2</c:v>
                </c:pt>
                <c:pt idx="34" formatCode="0.00%;\ \(0.00%\);\ \-">
                  <c:v>3.3122695941613545E-2</c:v>
                </c:pt>
                <c:pt idx="35" formatCode="0.00%;\ \(0.00%\);\ \-">
                  <c:v>3.310551454600863E-2</c:v>
                </c:pt>
                <c:pt idx="36" formatCode="0.00%;\ \(0.00%\);\ \-">
                  <c:v>3.3088015749426658E-2</c:v>
                </c:pt>
                <c:pt idx="37" formatCode="0.00%;\ \(0.00%\);\ \-">
                  <c:v>3.3070190674535205E-2</c:v>
                </c:pt>
              </c:numCache>
            </c:numRef>
          </c:val>
          <c:smooth val="0"/>
        </c:ser>
        <c:ser>
          <c:idx val="5"/>
          <c:order val="5"/>
          <c:tx>
            <c:strRef>
              <c:f>EconCalculator!$BI$191</c:f>
              <c:strCache>
                <c:ptCount val="1"/>
                <c:pt idx="0">
                  <c:v>Tertiary</c:v>
                </c:pt>
              </c:strCache>
            </c:strRef>
          </c:tx>
          <c:marker>
            <c:symbol val="none"/>
          </c:marker>
          <c:cat>
            <c:numRef>
              <c:f>EconCalculator!$BC$195:$BC$232</c:f>
              <c:numCache>
                <c:formatCode>General</c:formatCode>
                <c:ptCount val="3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pt idx="18">
                  <c:v>2015</c:v>
                </c:pt>
                <c:pt idx="19">
                  <c:v>2016</c:v>
                </c:pt>
                <c:pt idx="20">
                  <c:v>2017</c:v>
                </c:pt>
                <c:pt idx="21">
                  <c:v>2018</c:v>
                </c:pt>
                <c:pt idx="22">
                  <c:v>2019</c:v>
                </c:pt>
                <c:pt idx="23">
                  <c:v>2020</c:v>
                </c:pt>
                <c:pt idx="24">
                  <c:v>2021</c:v>
                </c:pt>
                <c:pt idx="25">
                  <c:v>2022</c:v>
                </c:pt>
                <c:pt idx="26">
                  <c:v>2023</c:v>
                </c:pt>
                <c:pt idx="27">
                  <c:v>2024</c:v>
                </c:pt>
                <c:pt idx="28">
                  <c:v>2025</c:v>
                </c:pt>
                <c:pt idx="29">
                  <c:v>2026</c:v>
                </c:pt>
                <c:pt idx="30">
                  <c:v>2027</c:v>
                </c:pt>
                <c:pt idx="31">
                  <c:v>2028</c:v>
                </c:pt>
                <c:pt idx="32">
                  <c:v>2029</c:v>
                </c:pt>
                <c:pt idx="33">
                  <c:v>2030</c:v>
                </c:pt>
                <c:pt idx="34">
                  <c:v>2035</c:v>
                </c:pt>
                <c:pt idx="35">
                  <c:v>2040</c:v>
                </c:pt>
                <c:pt idx="36">
                  <c:v>2045</c:v>
                </c:pt>
                <c:pt idx="37">
                  <c:v>2050</c:v>
                </c:pt>
              </c:numCache>
            </c:numRef>
          </c:cat>
          <c:val>
            <c:numRef>
              <c:f>EconCalculator!$BI$195:$BI$232</c:f>
              <c:numCache>
                <c:formatCode>0.0%;\ \(0.0%\);\ \-</c:formatCode>
                <c:ptCount val="38"/>
                <c:pt idx="0">
                  <c:v>2.5474270277190181E-2</c:v>
                </c:pt>
                <c:pt idx="1">
                  <c:v>1.9986110513708688E-2</c:v>
                </c:pt>
                <c:pt idx="2">
                  <c:v>3.8206364907454438E-2</c:v>
                </c:pt>
                <c:pt idx="3">
                  <c:v>3.9395599155605643E-2</c:v>
                </c:pt>
                <c:pt idx="4">
                  <c:v>3.5760808624071494E-2</c:v>
                </c:pt>
                <c:pt idx="5">
                  <c:v>4.0738820454901514E-2</c:v>
                </c:pt>
                <c:pt idx="6">
                  <c:v>4.1755566334278349E-2</c:v>
                </c:pt>
                <c:pt idx="7">
                  <c:v>4.6583675730257124E-2</c:v>
                </c:pt>
                <c:pt idx="8">
                  <c:v>5.4198356957004368E-2</c:v>
                </c:pt>
                <c:pt idx="9">
                  <c:v>6.2849850539858254E-2</c:v>
                </c:pt>
                <c:pt idx="10">
                  <c:v>6.0555198822120015E-2</c:v>
                </c:pt>
                <c:pt idx="11">
                  <c:v>4.6036942089136224E-2</c:v>
                </c:pt>
                <c:pt idx="12">
                  <c:v>9.8826669734684014E-3</c:v>
                </c:pt>
                <c:pt idx="13">
                  <c:v>2.5084539406740713E-2</c:v>
                </c:pt>
                <c:pt idx="14">
                  <c:v>4.0917482895569179E-2</c:v>
                </c:pt>
                <c:pt idx="15">
                  <c:v>3.1857242684991682E-2</c:v>
                </c:pt>
                <c:pt idx="16">
                  <c:v>2.045135287376465E-2</c:v>
                </c:pt>
                <c:pt idx="17">
                  <c:v>1.7884862209208707E-2</c:v>
                </c:pt>
                <c:pt idx="18">
                  <c:v>2.6891916817269212E-2</c:v>
                </c:pt>
                <c:pt idx="19" formatCode="0.00%;\ \(0.00%\);\ \-">
                  <c:v>3.5898959170634681E-2</c:v>
                </c:pt>
                <c:pt idx="20" formatCode="0.00%;\ \(0.00%\);\ \-">
                  <c:v>3.5898179048613033E-2</c:v>
                </c:pt>
                <c:pt idx="21" formatCode="0.00%;\ \(0.00%\);\ \-">
                  <c:v>3.5897400279405911E-2</c:v>
                </c:pt>
                <c:pt idx="22" formatCode="0.00%;\ \(0.00%\);\ \-">
                  <c:v>3.5896622859498128E-2</c:v>
                </c:pt>
                <c:pt idx="23" formatCode="0.00%;\ \(0.00%\);\ \-">
                  <c:v>3.5895846785385821E-2</c:v>
                </c:pt>
                <c:pt idx="24" formatCode="0.00%;\ \(0.00%\);\ \-">
                  <c:v>3.5895072053577115E-2</c:v>
                </c:pt>
                <c:pt idx="25" formatCode="0.00%;\ \(0.00%\);\ \-">
                  <c:v>3.5894298660592794E-2</c:v>
                </c:pt>
                <c:pt idx="26" formatCode="0.00%;\ \(0.00%\);\ \-">
                  <c:v>3.5893526602965853E-2</c:v>
                </c:pt>
                <c:pt idx="27" formatCode="0.00%;\ \(0.00%\);\ \-">
                  <c:v>3.5892755877239724E-2</c:v>
                </c:pt>
                <c:pt idx="28" formatCode="0.00%;\ \(0.00%\);\ \-">
                  <c:v>3.5891986479971605E-2</c:v>
                </c:pt>
                <c:pt idx="29" formatCode="0.00%;\ \(0.00%\);\ \-">
                  <c:v>3.5891218407729797E-2</c:v>
                </c:pt>
                <c:pt idx="30" formatCode="0.00%;\ \(0.00%\);\ \-">
                  <c:v>3.5890451657094147E-2</c:v>
                </c:pt>
                <c:pt idx="31" formatCode="0.00%;\ \(0.00%\);\ \-">
                  <c:v>3.588968622465627E-2</c:v>
                </c:pt>
                <c:pt idx="32" formatCode="0.00%;\ \(0.00%\);\ \-">
                  <c:v>3.5888922107019994E-2</c:v>
                </c:pt>
                <c:pt idx="33" formatCode="0.00%;\ \(0.00%\);\ \-">
                  <c:v>3.5888159300800915E-2</c:v>
                </c:pt>
                <c:pt idx="34" formatCode="0.00%;\ \(0.00%\);\ \-">
                  <c:v>3.5885880014409732E-2</c:v>
                </c:pt>
                <c:pt idx="35" formatCode="0.00%;\ \(0.00%\);\ \-">
                  <c:v>3.5882104940609727E-2</c:v>
                </c:pt>
                <c:pt idx="36" formatCode="0.00%;\ \(0.00%\);\ \-">
                  <c:v>3.587836190440008E-2</c:v>
                </c:pt>
                <c:pt idx="37" formatCode="0.00%;\ \(0.00%\);\ \-">
                  <c:v>3.5874650499667649E-2</c:v>
                </c:pt>
              </c:numCache>
            </c:numRef>
          </c:val>
          <c:smooth val="0"/>
        </c:ser>
        <c:dLbls>
          <c:showLegendKey val="0"/>
          <c:showVal val="0"/>
          <c:showCatName val="0"/>
          <c:showSerName val="0"/>
          <c:showPercent val="0"/>
          <c:showBubbleSize val="0"/>
        </c:dLbls>
        <c:marker val="1"/>
        <c:smooth val="0"/>
        <c:axId val="137100288"/>
        <c:axId val="137106176"/>
      </c:lineChart>
      <c:catAx>
        <c:axId val="137100288"/>
        <c:scaling>
          <c:orientation val="minMax"/>
        </c:scaling>
        <c:delete val="0"/>
        <c:axPos val="b"/>
        <c:numFmt formatCode="General" sourceLinked="1"/>
        <c:majorTickMark val="out"/>
        <c:minorTickMark val="none"/>
        <c:tickLblPos val="nextTo"/>
        <c:crossAx val="137106176"/>
        <c:crosses val="autoZero"/>
        <c:auto val="1"/>
        <c:lblAlgn val="ctr"/>
        <c:lblOffset val="100"/>
        <c:noMultiLvlLbl val="0"/>
      </c:catAx>
      <c:valAx>
        <c:axId val="137106176"/>
        <c:scaling>
          <c:orientation val="minMax"/>
        </c:scaling>
        <c:delete val="0"/>
        <c:axPos val="l"/>
        <c:majorGridlines/>
        <c:numFmt formatCode="0.0%;\ \(0.0%\);\ \-" sourceLinked="1"/>
        <c:majorTickMark val="out"/>
        <c:minorTickMark val="none"/>
        <c:tickLblPos val="nextTo"/>
        <c:crossAx val="13710028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RES!$C$22</c:f>
              <c:strCache>
                <c:ptCount val="1"/>
                <c:pt idx="0">
                  <c:v>Low Income</c:v>
                </c:pt>
              </c:strCache>
            </c:strRef>
          </c:tx>
          <c:cat>
            <c:numRef>
              <c:f>RES!$E$21:$I$21</c:f>
              <c:numCache>
                <c:formatCode>General</c:formatCode>
                <c:ptCount val="5"/>
                <c:pt idx="0">
                  <c:v>2010</c:v>
                </c:pt>
                <c:pt idx="1">
                  <c:v>2020</c:v>
                </c:pt>
                <c:pt idx="2">
                  <c:v>2030</c:v>
                </c:pt>
                <c:pt idx="3">
                  <c:v>2040</c:v>
                </c:pt>
                <c:pt idx="4">
                  <c:v>2050</c:v>
                </c:pt>
              </c:numCache>
            </c:numRef>
          </c:cat>
          <c:val>
            <c:numRef>
              <c:f>RES!$E$22:$I$22</c:f>
              <c:numCache>
                <c:formatCode>0.0</c:formatCode>
                <c:ptCount val="5"/>
                <c:pt idx="0">
                  <c:v>25.650019420998756</c:v>
                </c:pt>
                <c:pt idx="1">
                  <c:v>23.934968474443359</c:v>
                </c:pt>
                <c:pt idx="2">
                  <c:v>16.995033552811599</c:v>
                </c:pt>
                <c:pt idx="3">
                  <c:v>14.035038407905631</c:v>
                </c:pt>
                <c:pt idx="4" formatCode="0.000">
                  <c:v>12.527884615042229</c:v>
                </c:pt>
              </c:numCache>
            </c:numRef>
          </c:val>
        </c:ser>
        <c:ser>
          <c:idx val="1"/>
          <c:order val="1"/>
          <c:tx>
            <c:strRef>
              <c:f>RES!$C$23</c:f>
              <c:strCache>
                <c:ptCount val="1"/>
                <c:pt idx="0">
                  <c:v>Middle Income</c:v>
                </c:pt>
              </c:strCache>
            </c:strRef>
          </c:tx>
          <c:cat>
            <c:numRef>
              <c:f>RES!$E$21:$I$21</c:f>
              <c:numCache>
                <c:formatCode>General</c:formatCode>
                <c:ptCount val="5"/>
                <c:pt idx="0">
                  <c:v>2010</c:v>
                </c:pt>
                <c:pt idx="1">
                  <c:v>2020</c:v>
                </c:pt>
                <c:pt idx="2">
                  <c:v>2030</c:v>
                </c:pt>
                <c:pt idx="3">
                  <c:v>2040</c:v>
                </c:pt>
                <c:pt idx="4">
                  <c:v>2050</c:v>
                </c:pt>
              </c:numCache>
            </c:numRef>
          </c:cat>
          <c:val>
            <c:numRef>
              <c:f>RES!$E$23:$I$23</c:f>
              <c:numCache>
                <c:formatCode>0.0</c:formatCode>
                <c:ptCount val="5"/>
                <c:pt idx="0">
                  <c:v>15.458218176765572</c:v>
                </c:pt>
                <c:pt idx="1">
                  <c:v>17.49942541885147</c:v>
                </c:pt>
                <c:pt idx="2">
                  <c:v>22.515665079829457</c:v>
                </c:pt>
                <c:pt idx="3">
                  <c:v>23.885824845349127</c:v>
                </c:pt>
                <c:pt idx="4" formatCode="0.000">
                  <c:v>24.527797143492311</c:v>
                </c:pt>
              </c:numCache>
            </c:numRef>
          </c:val>
        </c:ser>
        <c:ser>
          <c:idx val="2"/>
          <c:order val="2"/>
          <c:tx>
            <c:strRef>
              <c:f>RES!$C$24</c:f>
              <c:strCache>
                <c:ptCount val="1"/>
                <c:pt idx="0">
                  <c:v>High Income</c:v>
                </c:pt>
              </c:strCache>
            </c:strRef>
          </c:tx>
          <c:cat>
            <c:numRef>
              <c:f>RES!$E$21:$I$21</c:f>
              <c:numCache>
                <c:formatCode>General</c:formatCode>
                <c:ptCount val="5"/>
                <c:pt idx="0">
                  <c:v>2010</c:v>
                </c:pt>
                <c:pt idx="1">
                  <c:v>2020</c:v>
                </c:pt>
                <c:pt idx="2">
                  <c:v>2030</c:v>
                </c:pt>
                <c:pt idx="3">
                  <c:v>2040</c:v>
                </c:pt>
                <c:pt idx="4">
                  <c:v>2050</c:v>
                </c:pt>
              </c:numCache>
            </c:numRef>
          </c:cat>
          <c:val>
            <c:numRef>
              <c:f>RES!$E$24:$I$24</c:f>
              <c:numCache>
                <c:formatCode>0.0</c:formatCode>
                <c:ptCount val="5"/>
                <c:pt idx="0">
                  <c:v>10.360429157629385</c:v>
                </c:pt>
                <c:pt idx="1">
                  <c:v>13.665319481205286</c:v>
                </c:pt>
                <c:pt idx="2">
                  <c:v>18.527844041418859</c:v>
                </c:pt>
                <c:pt idx="3">
                  <c:v>22.989372254955239</c:v>
                </c:pt>
                <c:pt idx="4" formatCode="0.000">
                  <c:v>25.210114978095476</c:v>
                </c:pt>
              </c:numCache>
            </c:numRef>
          </c:val>
        </c:ser>
        <c:dLbls>
          <c:showLegendKey val="0"/>
          <c:showVal val="0"/>
          <c:showCatName val="0"/>
          <c:showSerName val="0"/>
          <c:showPercent val="0"/>
          <c:showBubbleSize val="0"/>
        </c:dLbls>
        <c:axId val="142744960"/>
        <c:axId val="142750848"/>
      </c:areaChart>
      <c:catAx>
        <c:axId val="142744960"/>
        <c:scaling>
          <c:orientation val="minMax"/>
        </c:scaling>
        <c:delete val="0"/>
        <c:axPos val="b"/>
        <c:numFmt formatCode="General" sourceLinked="1"/>
        <c:majorTickMark val="out"/>
        <c:minorTickMark val="none"/>
        <c:tickLblPos val="nextTo"/>
        <c:crossAx val="142750848"/>
        <c:crosses val="autoZero"/>
        <c:auto val="1"/>
        <c:lblAlgn val="ctr"/>
        <c:lblOffset val="100"/>
        <c:noMultiLvlLbl val="0"/>
      </c:catAx>
      <c:valAx>
        <c:axId val="142750848"/>
        <c:scaling>
          <c:orientation val="minMax"/>
        </c:scaling>
        <c:delete val="0"/>
        <c:axPos val="l"/>
        <c:majorGridlines/>
        <c:numFmt formatCode="0.0" sourceLinked="1"/>
        <c:majorTickMark val="out"/>
        <c:minorTickMark val="none"/>
        <c:tickLblPos val="nextTo"/>
        <c:crossAx val="142744960"/>
        <c:crosses val="autoZero"/>
        <c:crossBetween val="midCat"/>
      </c:valAx>
    </c:plotArea>
    <c:legend>
      <c:legendPos val="r"/>
      <c:overlay val="0"/>
    </c:legend>
    <c:plotVisOnly val="1"/>
    <c:dispBlanksAs val="zero"/>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COM!$I$38</c:f>
              <c:strCache>
                <c:ptCount val="1"/>
                <c:pt idx="0">
                  <c:v>A</c:v>
                </c:pt>
              </c:strCache>
            </c:strRef>
          </c:tx>
          <c:cat>
            <c:numRef>
              <c:f>COM!$J$4:$AV$4</c:f>
              <c:numCache>
                <c:formatCode>General</c:formatCode>
                <c:ptCount val="3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pt idx="19">
                  <c:v>2025</c:v>
                </c:pt>
                <c:pt idx="20">
                  <c:v>2026</c:v>
                </c:pt>
                <c:pt idx="21">
                  <c:v>2027</c:v>
                </c:pt>
                <c:pt idx="22">
                  <c:v>2028</c:v>
                </c:pt>
                <c:pt idx="23">
                  <c:v>2029</c:v>
                </c:pt>
                <c:pt idx="24">
                  <c:v>2030</c:v>
                </c:pt>
                <c:pt idx="25">
                  <c:v>2031</c:v>
                </c:pt>
                <c:pt idx="26">
                  <c:v>2032</c:v>
                </c:pt>
                <c:pt idx="27">
                  <c:v>2033</c:v>
                </c:pt>
                <c:pt idx="28">
                  <c:v>2034</c:v>
                </c:pt>
                <c:pt idx="29">
                  <c:v>2035</c:v>
                </c:pt>
                <c:pt idx="30">
                  <c:v>2036</c:v>
                </c:pt>
                <c:pt idx="31">
                  <c:v>2037</c:v>
                </c:pt>
                <c:pt idx="32">
                  <c:v>2038</c:v>
                </c:pt>
                <c:pt idx="33">
                  <c:v>2039</c:v>
                </c:pt>
                <c:pt idx="34">
                  <c:v>2040</c:v>
                </c:pt>
                <c:pt idx="35">
                  <c:v>2045</c:v>
                </c:pt>
                <c:pt idx="36">
                  <c:v>2050</c:v>
                </c:pt>
                <c:pt idx="37">
                  <c:v>2060</c:v>
                </c:pt>
                <c:pt idx="38">
                  <c:v>2070</c:v>
                </c:pt>
              </c:numCache>
            </c:numRef>
          </c:cat>
          <c:val>
            <c:numRef>
              <c:f>COM!$J$38:$AV$38</c:f>
              <c:numCache>
                <c:formatCode>0.00</c:formatCode>
                <c:ptCount val="39"/>
                <c:pt idx="0">
                  <c:v>0</c:v>
                </c:pt>
                <c:pt idx="1">
                  <c:v>3.426260595174611</c:v>
                </c:pt>
                <c:pt idx="2">
                  <c:v>5.4881607643071249</c:v>
                </c:pt>
                <c:pt idx="3">
                  <c:v>7.5487179037518786</c:v>
                </c:pt>
                <c:pt idx="4">
                  <c:v>9.6079498463208779</c:v>
                </c:pt>
                <c:pt idx="5">
                  <c:v>12.509004075815568</c:v>
                </c:pt>
                <c:pt idx="6">
                  <c:v>12.509004075815568</c:v>
                </c:pt>
                <c:pt idx="7">
                  <c:v>12.509004075815568</c:v>
                </c:pt>
                <c:pt idx="8">
                  <c:v>12.509004075815568</c:v>
                </c:pt>
                <c:pt idx="9">
                  <c:v>12.509004075815568</c:v>
                </c:pt>
                <c:pt idx="10">
                  <c:v>12.509004075815568</c:v>
                </c:pt>
                <c:pt idx="11">
                  <c:v>12.509004075815568</c:v>
                </c:pt>
                <c:pt idx="12">
                  <c:v>12.509004075815568</c:v>
                </c:pt>
                <c:pt idx="13">
                  <c:v>12.509004075815568</c:v>
                </c:pt>
                <c:pt idx="14">
                  <c:v>12.509004075815568</c:v>
                </c:pt>
                <c:pt idx="15">
                  <c:v>12.509004075815568</c:v>
                </c:pt>
                <c:pt idx="16">
                  <c:v>12.509004075815568</c:v>
                </c:pt>
                <c:pt idx="17">
                  <c:v>12.509004075815568</c:v>
                </c:pt>
                <c:pt idx="18">
                  <c:v>12.509004075815568</c:v>
                </c:pt>
                <c:pt idx="19">
                  <c:v>12.509004075815568</c:v>
                </c:pt>
                <c:pt idx="20">
                  <c:v>12.509004075815568</c:v>
                </c:pt>
                <c:pt idx="21">
                  <c:v>12.509004075815568</c:v>
                </c:pt>
                <c:pt idx="22">
                  <c:v>12.509004075815568</c:v>
                </c:pt>
                <c:pt idx="23">
                  <c:v>12.509004075815568</c:v>
                </c:pt>
                <c:pt idx="24">
                  <c:v>12.509004075815568</c:v>
                </c:pt>
                <c:pt idx="25">
                  <c:v>12.509004075815568</c:v>
                </c:pt>
                <c:pt idx="26">
                  <c:v>12.509004075815568</c:v>
                </c:pt>
                <c:pt idx="27">
                  <c:v>12.509004075815568</c:v>
                </c:pt>
                <c:pt idx="28">
                  <c:v>12.509004075815568</c:v>
                </c:pt>
                <c:pt idx="29">
                  <c:v>12.509004075815568</c:v>
                </c:pt>
                <c:pt idx="30">
                  <c:v>12.509004075815568</c:v>
                </c:pt>
                <c:pt idx="31">
                  <c:v>12.509004075815568</c:v>
                </c:pt>
                <c:pt idx="32">
                  <c:v>12.509004075815568</c:v>
                </c:pt>
                <c:pt idx="33">
                  <c:v>12.509004075815568</c:v>
                </c:pt>
                <c:pt idx="34">
                  <c:v>12.509004075815568</c:v>
                </c:pt>
                <c:pt idx="35">
                  <c:v>12.509004075815568</c:v>
                </c:pt>
                <c:pt idx="36">
                  <c:v>12.509004075815568</c:v>
                </c:pt>
                <c:pt idx="37">
                  <c:v>12.509004075815568</c:v>
                </c:pt>
                <c:pt idx="38">
                  <c:v>12.509004075815568</c:v>
                </c:pt>
              </c:numCache>
            </c:numRef>
          </c:val>
        </c:ser>
        <c:ser>
          <c:idx val="1"/>
          <c:order val="1"/>
          <c:tx>
            <c:strRef>
              <c:f>COM!$I$39</c:f>
              <c:strCache>
                <c:ptCount val="1"/>
                <c:pt idx="0">
                  <c:v>B</c:v>
                </c:pt>
              </c:strCache>
            </c:strRef>
          </c:tx>
          <c:cat>
            <c:numRef>
              <c:f>COM!$J$4:$AV$4</c:f>
              <c:numCache>
                <c:formatCode>General</c:formatCode>
                <c:ptCount val="3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pt idx="19">
                  <c:v>2025</c:v>
                </c:pt>
                <c:pt idx="20">
                  <c:v>2026</c:v>
                </c:pt>
                <c:pt idx="21">
                  <c:v>2027</c:v>
                </c:pt>
                <c:pt idx="22">
                  <c:v>2028</c:v>
                </c:pt>
                <c:pt idx="23">
                  <c:v>2029</c:v>
                </c:pt>
                <c:pt idx="24">
                  <c:v>2030</c:v>
                </c:pt>
                <c:pt idx="25">
                  <c:v>2031</c:v>
                </c:pt>
                <c:pt idx="26">
                  <c:v>2032</c:v>
                </c:pt>
                <c:pt idx="27">
                  <c:v>2033</c:v>
                </c:pt>
                <c:pt idx="28">
                  <c:v>2034</c:v>
                </c:pt>
                <c:pt idx="29">
                  <c:v>2035</c:v>
                </c:pt>
                <c:pt idx="30">
                  <c:v>2036</c:v>
                </c:pt>
                <c:pt idx="31">
                  <c:v>2037</c:v>
                </c:pt>
                <c:pt idx="32">
                  <c:v>2038</c:v>
                </c:pt>
                <c:pt idx="33">
                  <c:v>2039</c:v>
                </c:pt>
                <c:pt idx="34">
                  <c:v>2040</c:v>
                </c:pt>
                <c:pt idx="35">
                  <c:v>2045</c:v>
                </c:pt>
                <c:pt idx="36">
                  <c:v>2050</c:v>
                </c:pt>
                <c:pt idx="37">
                  <c:v>2060</c:v>
                </c:pt>
                <c:pt idx="38">
                  <c:v>2070</c:v>
                </c:pt>
              </c:numCache>
            </c:numRef>
          </c:cat>
          <c:val>
            <c:numRef>
              <c:f>COM!$J$39:$AV$39</c:f>
              <c:numCache>
                <c:formatCode>0.00</c:formatCode>
                <c:ptCount val="39"/>
                <c:pt idx="0">
                  <c:v>0</c:v>
                </c:pt>
                <c:pt idx="1">
                  <c:v>0</c:v>
                </c:pt>
                <c:pt idx="2">
                  <c:v>0</c:v>
                </c:pt>
                <c:pt idx="3">
                  <c:v>0</c:v>
                </c:pt>
                <c:pt idx="4">
                  <c:v>0</c:v>
                </c:pt>
                <c:pt idx="5">
                  <c:v>0</c:v>
                </c:pt>
                <c:pt idx="6">
                  <c:v>2.8970472148422459</c:v>
                </c:pt>
                <c:pt idx="7">
                  <c:v>5.7901766877905061</c:v>
                </c:pt>
                <c:pt idx="8">
                  <c:v>8.6794739699543868</c:v>
                </c:pt>
                <c:pt idx="9">
                  <c:v>11.565021115367585</c:v>
                </c:pt>
                <c:pt idx="10">
                  <c:v>14.932855338973511</c:v>
                </c:pt>
                <c:pt idx="11">
                  <c:v>18.295069001984402</c:v>
                </c:pt>
                <c:pt idx="12">
                  <c:v>21.651803287749004</c:v>
                </c:pt>
                <c:pt idx="13">
                  <c:v>25.003192760376109</c:v>
                </c:pt>
                <c:pt idx="14">
                  <c:v>28.349365812845846</c:v>
                </c:pt>
                <c:pt idx="15">
                  <c:v>32.18149926565512</c:v>
                </c:pt>
                <c:pt idx="16">
                  <c:v>36.006420196649728</c:v>
                </c:pt>
                <c:pt idx="17">
                  <c:v>39.824323138275631</c:v>
                </c:pt>
                <c:pt idx="18">
                  <c:v>43.635392846030328</c:v>
                </c:pt>
                <c:pt idx="19">
                  <c:v>47.439805006874437</c:v>
                </c:pt>
                <c:pt idx="20">
                  <c:v>51.976478211113047</c:v>
                </c:pt>
                <c:pt idx="21">
                  <c:v>56.503149724764796</c:v>
                </c:pt>
                <c:pt idx="22">
                  <c:v>61.020119052509216</c:v>
                </c:pt>
                <c:pt idx="23">
                  <c:v>65.527669030559352</c:v>
                </c:pt>
                <c:pt idx="24">
                  <c:v>70.026067160706873</c:v>
                </c:pt>
                <c:pt idx="25">
                  <c:v>70.026067160706873</c:v>
                </c:pt>
                <c:pt idx="26">
                  <c:v>70.026067160706873</c:v>
                </c:pt>
                <c:pt idx="27">
                  <c:v>70.026067160706873</c:v>
                </c:pt>
                <c:pt idx="28">
                  <c:v>70.026067160706873</c:v>
                </c:pt>
                <c:pt idx="29">
                  <c:v>70.026067160706873</c:v>
                </c:pt>
                <c:pt idx="30">
                  <c:v>70.026067160706873</c:v>
                </c:pt>
                <c:pt idx="31">
                  <c:v>70.026067160706873</c:v>
                </c:pt>
                <c:pt idx="32">
                  <c:v>70.026067160706873</c:v>
                </c:pt>
                <c:pt idx="33">
                  <c:v>70.026067160706873</c:v>
                </c:pt>
                <c:pt idx="34">
                  <c:v>70.026067160706873</c:v>
                </c:pt>
                <c:pt idx="35">
                  <c:v>70.026067160706873</c:v>
                </c:pt>
                <c:pt idx="36">
                  <c:v>70.026067160706873</c:v>
                </c:pt>
                <c:pt idx="37">
                  <c:v>70.026067160706873</c:v>
                </c:pt>
                <c:pt idx="38">
                  <c:v>70.026067160706873</c:v>
                </c:pt>
              </c:numCache>
            </c:numRef>
          </c:val>
        </c:ser>
        <c:ser>
          <c:idx val="2"/>
          <c:order val="2"/>
          <c:tx>
            <c:strRef>
              <c:f>COM!$I$40</c:f>
              <c:strCache>
                <c:ptCount val="1"/>
                <c:pt idx="0">
                  <c:v>C</c:v>
                </c:pt>
              </c:strCache>
            </c:strRef>
          </c:tx>
          <c:cat>
            <c:numRef>
              <c:f>COM!$J$4:$AV$4</c:f>
              <c:numCache>
                <c:formatCode>General</c:formatCode>
                <c:ptCount val="3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pt idx="19">
                  <c:v>2025</c:v>
                </c:pt>
                <c:pt idx="20">
                  <c:v>2026</c:v>
                </c:pt>
                <c:pt idx="21">
                  <c:v>2027</c:v>
                </c:pt>
                <c:pt idx="22">
                  <c:v>2028</c:v>
                </c:pt>
                <c:pt idx="23">
                  <c:v>2029</c:v>
                </c:pt>
                <c:pt idx="24">
                  <c:v>2030</c:v>
                </c:pt>
                <c:pt idx="25">
                  <c:v>2031</c:v>
                </c:pt>
                <c:pt idx="26">
                  <c:v>2032</c:v>
                </c:pt>
                <c:pt idx="27">
                  <c:v>2033</c:v>
                </c:pt>
                <c:pt idx="28">
                  <c:v>2034</c:v>
                </c:pt>
                <c:pt idx="29">
                  <c:v>2035</c:v>
                </c:pt>
                <c:pt idx="30">
                  <c:v>2036</c:v>
                </c:pt>
                <c:pt idx="31">
                  <c:v>2037</c:v>
                </c:pt>
                <c:pt idx="32">
                  <c:v>2038</c:v>
                </c:pt>
                <c:pt idx="33">
                  <c:v>2039</c:v>
                </c:pt>
                <c:pt idx="34">
                  <c:v>2040</c:v>
                </c:pt>
                <c:pt idx="35">
                  <c:v>2045</c:v>
                </c:pt>
                <c:pt idx="36">
                  <c:v>2050</c:v>
                </c:pt>
                <c:pt idx="37">
                  <c:v>2060</c:v>
                </c:pt>
                <c:pt idx="38">
                  <c:v>2070</c:v>
                </c:pt>
              </c:numCache>
            </c:numRef>
          </c:cat>
          <c:val>
            <c:numRef>
              <c:f>COM!$J$40:$AV$40</c:f>
              <c:numCache>
                <c:formatCode>0.00</c:formatCode>
                <c:ptCount val="3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5.446477844297533</c:v>
                </c:pt>
                <c:pt idx="26">
                  <c:v>10.879053896198897</c:v>
                </c:pt>
                <c:pt idx="27">
                  <c:v>16.298188021626899</c:v>
                </c:pt>
                <c:pt idx="28">
                  <c:v>21.70431189290457</c:v>
                </c:pt>
                <c:pt idx="29">
                  <c:v>27.097831467973961</c:v>
                </c:pt>
                <c:pt idx="30">
                  <c:v>33.374121193695814</c:v>
                </c:pt>
                <c:pt idx="31">
                  <c:v>39.633351157681801</c:v>
                </c:pt>
                <c:pt idx="32">
                  <c:v>45.876105111041539</c:v>
                </c:pt>
                <c:pt idx="33">
                  <c:v>52.102929821620961</c:v>
                </c:pt>
                <c:pt idx="34">
                  <c:v>58.314338431508276</c:v>
                </c:pt>
                <c:pt idx="35">
                  <c:v>58.314338431508276</c:v>
                </c:pt>
                <c:pt idx="36">
                  <c:v>58.314338431508276</c:v>
                </c:pt>
                <c:pt idx="37">
                  <c:v>58.314338431508276</c:v>
                </c:pt>
                <c:pt idx="38">
                  <c:v>58.314338431508276</c:v>
                </c:pt>
              </c:numCache>
            </c:numRef>
          </c:val>
        </c:ser>
        <c:ser>
          <c:idx val="3"/>
          <c:order val="3"/>
          <c:tx>
            <c:strRef>
              <c:f>COM!$I$41</c:f>
              <c:strCache>
                <c:ptCount val="1"/>
                <c:pt idx="0">
                  <c:v>D</c:v>
                </c:pt>
              </c:strCache>
            </c:strRef>
          </c:tx>
          <c:cat>
            <c:numRef>
              <c:f>COM!$J$4:$AV$4</c:f>
              <c:numCache>
                <c:formatCode>General</c:formatCode>
                <c:ptCount val="3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pt idx="19">
                  <c:v>2025</c:v>
                </c:pt>
                <c:pt idx="20">
                  <c:v>2026</c:v>
                </c:pt>
                <c:pt idx="21">
                  <c:v>2027</c:v>
                </c:pt>
                <c:pt idx="22">
                  <c:v>2028</c:v>
                </c:pt>
                <c:pt idx="23">
                  <c:v>2029</c:v>
                </c:pt>
                <c:pt idx="24">
                  <c:v>2030</c:v>
                </c:pt>
                <c:pt idx="25">
                  <c:v>2031</c:v>
                </c:pt>
                <c:pt idx="26">
                  <c:v>2032</c:v>
                </c:pt>
                <c:pt idx="27">
                  <c:v>2033</c:v>
                </c:pt>
                <c:pt idx="28">
                  <c:v>2034</c:v>
                </c:pt>
                <c:pt idx="29">
                  <c:v>2035</c:v>
                </c:pt>
                <c:pt idx="30">
                  <c:v>2036</c:v>
                </c:pt>
                <c:pt idx="31">
                  <c:v>2037</c:v>
                </c:pt>
                <c:pt idx="32">
                  <c:v>2038</c:v>
                </c:pt>
                <c:pt idx="33">
                  <c:v>2039</c:v>
                </c:pt>
                <c:pt idx="34">
                  <c:v>2040</c:v>
                </c:pt>
                <c:pt idx="35">
                  <c:v>2045</c:v>
                </c:pt>
                <c:pt idx="36">
                  <c:v>2050</c:v>
                </c:pt>
                <c:pt idx="37">
                  <c:v>2060</c:v>
                </c:pt>
                <c:pt idx="38">
                  <c:v>2070</c:v>
                </c:pt>
              </c:numCache>
            </c:numRef>
          </c:cat>
          <c:val>
            <c:numRef>
              <c:f>COM!$J$41:$AV$41</c:f>
              <c:numCache>
                <c:formatCode>0.00</c:formatCode>
                <c:ptCount val="3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30.982374956829631</c:v>
                </c:pt>
                <c:pt idx="36">
                  <c:v>61.638836287450374</c:v>
                </c:pt>
                <c:pt idx="37">
                  <c:v>122.37934039933288</c:v>
                </c:pt>
                <c:pt idx="38">
                  <c:v>182.19298536672216</c:v>
                </c:pt>
              </c:numCache>
            </c:numRef>
          </c:val>
        </c:ser>
        <c:dLbls>
          <c:showLegendKey val="0"/>
          <c:showVal val="0"/>
          <c:showCatName val="0"/>
          <c:showSerName val="0"/>
          <c:showPercent val="0"/>
          <c:showBubbleSize val="0"/>
        </c:dLbls>
        <c:axId val="143131392"/>
        <c:axId val="143132928"/>
      </c:areaChart>
      <c:dateAx>
        <c:axId val="143131392"/>
        <c:scaling>
          <c:orientation val="minMax"/>
        </c:scaling>
        <c:delete val="0"/>
        <c:axPos val="b"/>
        <c:numFmt formatCode="General" sourceLinked="1"/>
        <c:majorTickMark val="out"/>
        <c:minorTickMark val="none"/>
        <c:tickLblPos val="nextTo"/>
        <c:crossAx val="143132928"/>
        <c:crosses val="autoZero"/>
        <c:auto val="0"/>
        <c:lblOffset val="100"/>
        <c:baseTimeUnit val="days"/>
      </c:dateAx>
      <c:valAx>
        <c:axId val="143132928"/>
        <c:scaling>
          <c:orientation val="minMax"/>
        </c:scaling>
        <c:delete val="0"/>
        <c:axPos val="l"/>
        <c:majorGridlines/>
        <c:numFmt formatCode="0.00" sourceLinked="1"/>
        <c:majorTickMark val="out"/>
        <c:minorTickMark val="none"/>
        <c:tickLblPos val="nextTo"/>
        <c:crossAx val="143131392"/>
        <c:crosses val="autoZero"/>
        <c:crossBetween val="midCat"/>
      </c:valAx>
    </c:plotArea>
    <c:legend>
      <c:legendPos val="r"/>
      <c:overlay val="0"/>
    </c:legend>
    <c:plotVisOnly val="1"/>
    <c:dispBlanksAs val="zero"/>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FTRA!$C$48</c:f>
              <c:strCache>
                <c:ptCount val="1"/>
                <c:pt idx="0">
                  <c:v>Transport Freight - LCV</c:v>
                </c:pt>
              </c:strCache>
            </c:strRef>
          </c:tx>
          <c:invertIfNegative val="0"/>
          <c:cat>
            <c:multiLvlStrRef>
              <c:f>FTRA!$M$46:$W$47</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FTRA!$M$48:$W$48</c:f>
              <c:numCache>
                <c:formatCode>0</c:formatCode>
                <c:ptCount val="11"/>
                <c:pt idx="0">
                  <c:v>14.866114188131917</c:v>
                </c:pt>
                <c:pt idx="1">
                  <c:v>17.69670164776873</c:v>
                </c:pt>
                <c:pt idx="2">
                  <c:v>22.313240573655872</c:v>
                </c:pt>
                <c:pt idx="3">
                  <c:v>28.482770877860887</c:v>
                </c:pt>
                <c:pt idx="4">
                  <c:v>37.087602182503524</c:v>
                </c:pt>
                <c:pt idx="6">
                  <c:v>14.866114188131917</c:v>
                </c:pt>
                <c:pt idx="7">
                  <c:v>17.69670164776873</c:v>
                </c:pt>
                <c:pt idx="8">
                  <c:v>22.313240573655872</c:v>
                </c:pt>
                <c:pt idx="9">
                  <c:v>28.482770877860887</c:v>
                </c:pt>
                <c:pt idx="10">
                  <c:v>37.087602182503524</c:v>
                </c:pt>
              </c:numCache>
            </c:numRef>
          </c:val>
        </c:ser>
        <c:ser>
          <c:idx val="1"/>
          <c:order val="1"/>
          <c:tx>
            <c:strRef>
              <c:f>FTRA!$C$49</c:f>
              <c:strCache>
                <c:ptCount val="1"/>
                <c:pt idx="0">
                  <c:v>Transport Freight - MCV</c:v>
                </c:pt>
              </c:strCache>
            </c:strRef>
          </c:tx>
          <c:invertIfNegative val="0"/>
          <c:cat>
            <c:multiLvlStrRef>
              <c:f>FTRA!$M$46:$W$47</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FTRA!$M$49:$W$49</c:f>
              <c:numCache>
                <c:formatCode>0</c:formatCode>
                <c:ptCount val="11"/>
                <c:pt idx="0">
                  <c:v>9.4705678185134552</c:v>
                </c:pt>
                <c:pt idx="1">
                  <c:v>11.273814461413943</c:v>
                </c:pt>
                <c:pt idx="2">
                  <c:v>14.214814673784534</c:v>
                </c:pt>
                <c:pt idx="3">
                  <c:v>18.145159511374519</c:v>
                </c:pt>
                <c:pt idx="4">
                  <c:v>23.626930834141827</c:v>
                </c:pt>
                <c:pt idx="6">
                  <c:v>9.4705678185134552</c:v>
                </c:pt>
                <c:pt idx="7">
                  <c:v>10.710123738343244</c:v>
                </c:pt>
                <c:pt idx="8">
                  <c:v>12.82887024309054</c:v>
                </c:pt>
                <c:pt idx="9">
                  <c:v>15.557206136064726</c:v>
                </c:pt>
                <c:pt idx="10">
                  <c:v>19.244282832726224</c:v>
                </c:pt>
              </c:numCache>
            </c:numRef>
          </c:val>
        </c:ser>
        <c:ser>
          <c:idx val="2"/>
          <c:order val="2"/>
          <c:tx>
            <c:strRef>
              <c:f>FTRA!$C$50</c:f>
              <c:strCache>
                <c:ptCount val="1"/>
                <c:pt idx="0">
                  <c:v>Transport Freight - HCV</c:v>
                </c:pt>
              </c:strCache>
            </c:strRef>
          </c:tx>
          <c:invertIfNegative val="0"/>
          <c:cat>
            <c:multiLvlStrRef>
              <c:f>FTRA!$M$46:$W$47</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FTRA!$M$50:$W$50</c:f>
              <c:numCache>
                <c:formatCode>0</c:formatCode>
                <c:ptCount val="11"/>
                <c:pt idx="0">
                  <c:v>124.39044800624319</c:v>
                </c:pt>
                <c:pt idx="1">
                  <c:v>148.07505299240478</c:v>
                </c:pt>
                <c:pt idx="2">
                  <c:v>186.70339513764449</c:v>
                </c:pt>
                <c:pt idx="3">
                  <c:v>238.32620852493974</c:v>
                </c:pt>
                <c:pt idx="4">
                  <c:v>310.32611431452023</c:v>
                </c:pt>
                <c:pt idx="6">
                  <c:v>124.39044800624319</c:v>
                </c:pt>
                <c:pt idx="7">
                  <c:v>140.67130034278455</c:v>
                </c:pt>
                <c:pt idx="8">
                  <c:v>168.49981411172413</c:v>
                </c:pt>
                <c:pt idx="9">
                  <c:v>204.33493303407016</c:v>
                </c:pt>
                <c:pt idx="10">
                  <c:v>252.76255964739113</c:v>
                </c:pt>
              </c:numCache>
            </c:numRef>
          </c:val>
        </c:ser>
        <c:ser>
          <c:idx val="3"/>
          <c:order val="3"/>
          <c:tx>
            <c:strRef>
              <c:f>FTRA!$C$51</c:f>
              <c:strCache>
                <c:ptCount val="1"/>
                <c:pt idx="0">
                  <c:v>Transport Freight - Rail Corridor</c:v>
                </c:pt>
              </c:strCache>
            </c:strRef>
          </c:tx>
          <c:invertIfNegative val="0"/>
          <c:cat>
            <c:multiLvlStrRef>
              <c:f>FTRA!$M$46:$W$47</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FTRA!$M$51:$W$51</c:f>
              <c:numCache>
                <c:formatCode>0</c:formatCode>
                <c:ptCount val="11"/>
                <c:pt idx="0">
                  <c:v>29.000850528877493</c:v>
                </c:pt>
                <c:pt idx="1">
                  <c:v>34.522767203739093</c:v>
                </c:pt>
                <c:pt idx="2">
                  <c:v>43.528722200188739</c:v>
                </c:pt>
                <c:pt idx="3">
                  <c:v>55.564256430678405</c:v>
                </c:pt>
                <c:pt idx="4">
                  <c:v>72.350581581562054</c:v>
                </c:pt>
                <c:pt idx="6">
                  <c:v>29.000850528877493</c:v>
                </c:pt>
                <c:pt idx="7">
                  <c:v>41.926519853359345</c:v>
                </c:pt>
                <c:pt idx="8">
                  <c:v>61.732303226109103</c:v>
                </c:pt>
                <c:pt idx="9">
                  <c:v>89.555531921547995</c:v>
                </c:pt>
                <c:pt idx="10">
                  <c:v>129.91413624869114</c:v>
                </c:pt>
              </c:numCache>
            </c:numRef>
          </c:val>
        </c:ser>
        <c:ser>
          <c:idx val="4"/>
          <c:order val="4"/>
          <c:tx>
            <c:strRef>
              <c:f>FTRA!$C$52</c:f>
              <c:strCache>
                <c:ptCount val="1"/>
                <c:pt idx="0">
                  <c:v>Transport Freight - Rail Other</c:v>
                </c:pt>
              </c:strCache>
            </c:strRef>
          </c:tx>
          <c:invertIfNegative val="0"/>
          <c:cat>
            <c:multiLvlStrRef>
              <c:f>FTRA!$M$46:$W$47</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FTRA!$M$52:$W$52</c:f>
              <c:numCache>
                <c:formatCode>0</c:formatCode>
                <c:ptCount val="11"/>
                <c:pt idx="0">
                  <c:v>26.92936120538625</c:v>
                </c:pt>
                <c:pt idx="1">
                  <c:v>32.056855260614888</c:v>
                </c:pt>
                <c:pt idx="2">
                  <c:v>40.419527757318129</c:v>
                </c:pt>
                <c:pt idx="3">
                  <c:v>51.595380971344248</c:v>
                </c:pt>
                <c:pt idx="4">
                  <c:v>67.182682897164781</c:v>
                </c:pt>
                <c:pt idx="6">
                  <c:v>26.92936120538625</c:v>
                </c:pt>
                <c:pt idx="7">
                  <c:v>32.620545983685588</c:v>
                </c:pt>
                <c:pt idx="8">
                  <c:v>41.805472188012132</c:v>
                </c:pt>
                <c:pt idx="9">
                  <c:v>54.183334346654043</c:v>
                </c:pt>
                <c:pt idx="10">
                  <c:v>71.565330898580399</c:v>
                </c:pt>
              </c:numCache>
            </c:numRef>
          </c:val>
        </c:ser>
        <c:ser>
          <c:idx val="5"/>
          <c:order val="5"/>
          <c:tx>
            <c:strRef>
              <c:f>FTRA!$C$53</c:f>
              <c:strCache>
                <c:ptCount val="1"/>
                <c:pt idx="0">
                  <c:v>Transport Freight - Rail Export (bulk mining)</c:v>
                </c:pt>
              </c:strCache>
            </c:strRef>
          </c:tx>
          <c:invertIfNegative val="0"/>
          <c:cat>
            <c:multiLvlStrRef>
              <c:f>FTRA!$M$46:$W$47</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FTRA!$M$53:$W$53</c:f>
              <c:numCache>
                <c:formatCode>0</c:formatCode>
                <c:ptCount val="11"/>
                <c:pt idx="0">
                  <c:v>67.000000000000014</c:v>
                </c:pt>
                <c:pt idx="1">
                  <c:v>69.373013163179081</c:v>
                </c:pt>
                <c:pt idx="2">
                  <c:v>86.289733219191433</c:v>
                </c:pt>
                <c:pt idx="3">
                  <c:v>111.38602715807842</c:v>
                </c:pt>
                <c:pt idx="4">
                  <c:v>138.01326628637128</c:v>
                </c:pt>
                <c:pt idx="6">
                  <c:v>67.000000000000014</c:v>
                </c:pt>
                <c:pt idx="7">
                  <c:v>69.373013163179081</c:v>
                </c:pt>
                <c:pt idx="8">
                  <c:v>86.289733219191433</c:v>
                </c:pt>
                <c:pt idx="9">
                  <c:v>111.38602715807842</c:v>
                </c:pt>
                <c:pt idx="10">
                  <c:v>138.01326628637128</c:v>
                </c:pt>
              </c:numCache>
            </c:numRef>
          </c:val>
        </c:ser>
        <c:dLbls>
          <c:showLegendKey val="0"/>
          <c:showVal val="0"/>
          <c:showCatName val="0"/>
          <c:showSerName val="0"/>
          <c:showPercent val="0"/>
          <c:showBubbleSize val="0"/>
        </c:dLbls>
        <c:gapWidth val="73"/>
        <c:overlap val="100"/>
        <c:axId val="143383552"/>
        <c:axId val="143528704"/>
      </c:barChart>
      <c:catAx>
        <c:axId val="143383552"/>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43528704"/>
        <c:crosses val="autoZero"/>
        <c:auto val="1"/>
        <c:lblAlgn val="ctr"/>
        <c:lblOffset val="100"/>
        <c:noMultiLvlLbl val="0"/>
      </c:catAx>
      <c:valAx>
        <c:axId val="143528704"/>
        <c:scaling>
          <c:orientation val="minMax"/>
        </c:scaling>
        <c:delete val="0"/>
        <c:axPos val="l"/>
        <c:majorGridlines/>
        <c:title>
          <c:tx>
            <c:rich>
              <a:bodyPr/>
              <a:lstStyle/>
              <a:p>
                <a:pPr>
                  <a:defRPr sz="1000" b="1" i="0" u="none" strike="noStrike" baseline="0">
                    <a:solidFill>
                      <a:srgbClr val="000000"/>
                    </a:solidFill>
                    <a:latin typeface="Calibri"/>
                    <a:ea typeface="Calibri"/>
                    <a:cs typeface="Calibri"/>
                  </a:defRPr>
                </a:pPr>
                <a:r>
                  <a:rPr lang="en-ZA"/>
                  <a:t>Freight Demand (Billion tonkm)</a:t>
                </a:r>
              </a:p>
            </c:rich>
          </c:tx>
          <c:overlay val="0"/>
        </c:title>
        <c:numFmt formatCode="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43383552"/>
        <c:crosses val="autoZero"/>
        <c:crossBetween val="between"/>
      </c:valAx>
    </c:plotArea>
    <c:legend>
      <c:legendPos val="r"/>
      <c:layout>
        <c:manualLayout>
          <c:xMode val="edge"/>
          <c:yMode val="edge"/>
          <c:x val="0.70153863720418597"/>
          <c:y val="0.35223448964109361"/>
          <c:w val="0.28205135267712156"/>
          <c:h val="0.27663294064495642"/>
        </c:manualLayout>
      </c:layout>
      <c:overlay val="0"/>
      <c:txPr>
        <a:bodyPr/>
        <a:lstStyle/>
        <a:p>
          <a:pPr>
            <a:defRPr sz="84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PTRA!$C$13</c:f>
              <c:strCache>
                <c:ptCount val="1"/>
                <c:pt idx="0">
                  <c:v>Low Income (0 - 19,200)</c:v>
                </c:pt>
              </c:strCache>
            </c:strRef>
          </c:tx>
          <c:cat>
            <c:numRef>
              <c:f>PTRA!$E$12:$J$12</c:f>
              <c:numCache>
                <c:formatCode>General</c:formatCode>
                <c:ptCount val="6"/>
                <c:pt idx="0">
                  <c:v>2006</c:v>
                </c:pt>
                <c:pt idx="1">
                  <c:v>2010</c:v>
                </c:pt>
                <c:pt idx="2">
                  <c:v>2020</c:v>
                </c:pt>
                <c:pt idx="3">
                  <c:v>2030</c:v>
                </c:pt>
                <c:pt idx="4">
                  <c:v>2040</c:v>
                </c:pt>
                <c:pt idx="5">
                  <c:v>2050</c:v>
                </c:pt>
              </c:numCache>
            </c:numRef>
          </c:cat>
          <c:val>
            <c:numRef>
              <c:f>PTRA!$E$13:$J$13</c:f>
              <c:numCache>
                <c:formatCode>0.00</c:formatCode>
                <c:ptCount val="6"/>
                <c:pt idx="0">
                  <c:v>23.44</c:v>
                </c:pt>
                <c:pt idx="1">
                  <c:v>25.650019420998756</c:v>
                </c:pt>
                <c:pt idx="2">
                  <c:v>23.934968474443359</c:v>
                </c:pt>
                <c:pt idx="3">
                  <c:v>16.995033552811599</c:v>
                </c:pt>
                <c:pt idx="4">
                  <c:v>14.035038407905631</c:v>
                </c:pt>
                <c:pt idx="5">
                  <c:v>12.527884615042229</c:v>
                </c:pt>
              </c:numCache>
            </c:numRef>
          </c:val>
        </c:ser>
        <c:ser>
          <c:idx val="1"/>
          <c:order val="1"/>
          <c:tx>
            <c:strRef>
              <c:f>PTRA!$C$14</c:f>
              <c:strCache>
                <c:ptCount val="1"/>
                <c:pt idx="0">
                  <c:v>Middle Income (19,201 - 76,800)</c:v>
                </c:pt>
              </c:strCache>
            </c:strRef>
          </c:tx>
          <c:cat>
            <c:numRef>
              <c:f>PTRA!$E$12:$J$12</c:f>
              <c:numCache>
                <c:formatCode>General</c:formatCode>
                <c:ptCount val="6"/>
                <c:pt idx="0">
                  <c:v>2006</c:v>
                </c:pt>
                <c:pt idx="1">
                  <c:v>2010</c:v>
                </c:pt>
                <c:pt idx="2">
                  <c:v>2020</c:v>
                </c:pt>
                <c:pt idx="3">
                  <c:v>2030</c:v>
                </c:pt>
                <c:pt idx="4">
                  <c:v>2040</c:v>
                </c:pt>
                <c:pt idx="5">
                  <c:v>2050</c:v>
                </c:pt>
              </c:numCache>
            </c:numRef>
          </c:cat>
          <c:val>
            <c:numRef>
              <c:f>PTRA!$E$14:$J$14</c:f>
              <c:numCache>
                <c:formatCode>0.00</c:formatCode>
                <c:ptCount val="6"/>
                <c:pt idx="0">
                  <c:v>14.064</c:v>
                </c:pt>
                <c:pt idx="1">
                  <c:v>15.458218176765572</c:v>
                </c:pt>
                <c:pt idx="2">
                  <c:v>17.49942541885147</c:v>
                </c:pt>
                <c:pt idx="3">
                  <c:v>22.515665079829457</c:v>
                </c:pt>
                <c:pt idx="4">
                  <c:v>23.885824845349127</c:v>
                </c:pt>
                <c:pt idx="5">
                  <c:v>24.527797143492311</c:v>
                </c:pt>
              </c:numCache>
            </c:numRef>
          </c:val>
        </c:ser>
        <c:ser>
          <c:idx val="2"/>
          <c:order val="2"/>
          <c:tx>
            <c:strRef>
              <c:f>PTRA!$C$15</c:f>
              <c:strCache>
                <c:ptCount val="1"/>
                <c:pt idx="0">
                  <c:v>High Income (76,801 - )</c:v>
                </c:pt>
              </c:strCache>
            </c:strRef>
          </c:tx>
          <c:cat>
            <c:numRef>
              <c:f>PTRA!$E$12:$J$12</c:f>
              <c:numCache>
                <c:formatCode>General</c:formatCode>
                <c:ptCount val="6"/>
                <c:pt idx="0">
                  <c:v>2006</c:v>
                </c:pt>
                <c:pt idx="1">
                  <c:v>2010</c:v>
                </c:pt>
                <c:pt idx="2">
                  <c:v>2020</c:v>
                </c:pt>
                <c:pt idx="3">
                  <c:v>2030</c:v>
                </c:pt>
                <c:pt idx="4">
                  <c:v>2040</c:v>
                </c:pt>
                <c:pt idx="5">
                  <c:v>2050</c:v>
                </c:pt>
              </c:numCache>
            </c:numRef>
          </c:cat>
          <c:val>
            <c:numRef>
              <c:f>PTRA!$E$15:$J$15</c:f>
              <c:numCache>
                <c:formatCode>0.00</c:formatCode>
                <c:ptCount val="6"/>
                <c:pt idx="0">
                  <c:v>9.3729999999999993</c:v>
                </c:pt>
                <c:pt idx="1">
                  <c:v>10.360429157629385</c:v>
                </c:pt>
                <c:pt idx="2">
                  <c:v>13.665319481205286</c:v>
                </c:pt>
                <c:pt idx="3">
                  <c:v>18.527844041418859</c:v>
                </c:pt>
                <c:pt idx="4">
                  <c:v>22.989372254955239</c:v>
                </c:pt>
                <c:pt idx="5">
                  <c:v>25.210114978095476</c:v>
                </c:pt>
              </c:numCache>
            </c:numRef>
          </c:val>
        </c:ser>
        <c:dLbls>
          <c:showLegendKey val="0"/>
          <c:showVal val="0"/>
          <c:showCatName val="0"/>
          <c:showSerName val="0"/>
          <c:showPercent val="0"/>
          <c:showBubbleSize val="0"/>
        </c:dLbls>
        <c:axId val="143900032"/>
        <c:axId val="143983744"/>
      </c:areaChart>
      <c:dateAx>
        <c:axId val="143900032"/>
        <c:scaling>
          <c:orientation val="minMax"/>
        </c:scaling>
        <c:delete val="0"/>
        <c:axPos val="b"/>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43983744"/>
        <c:crosses val="autoZero"/>
        <c:auto val="0"/>
        <c:lblOffset val="100"/>
        <c:baseTimeUnit val="days"/>
      </c:dateAx>
      <c:valAx>
        <c:axId val="143983744"/>
        <c:scaling>
          <c:orientation val="minMax"/>
        </c:scaling>
        <c:delete val="0"/>
        <c:axPos val="l"/>
        <c:majorGridlines/>
        <c:title>
          <c:tx>
            <c:rich>
              <a:bodyPr/>
              <a:lstStyle/>
              <a:p>
                <a:pPr>
                  <a:defRPr sz="1000" b="1" i="0" u="none" strike="noStrike" baseline="0">
                    <a:solidFill>
                      <a:srgbClr val="000000"/>
                    </a:solidFill>
                    <a:latin typeface="Calibri"/>
                    <a:ea typeface="Calibri"/>
                    <a:cs typeface="Calibri"/>
                  </a:defRPr>
                </a:pPr>
                <a:r>
                  <a:rPr lang="en-ZA"/>
                  <a:t>Population (million)</a:t>
                </a:r>
              </a:p>
            </c:rich>
          </c:tx>
          <c:overlay val="0"/>
        </c:title>
        <c:numFmt formatCode="0.0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43900032"/>
        <c:crosses val="autoZero"/>
        <c:crossBetween val="midCat"/>
      </c:valAx>
    </c:plotArea>
    <c:legend>
      <c:legendPos val="b"/>
      <c:layout>
        <c:manualLayout>
          <c:xMode val="edge"/>
          <c:yMode val="edge"/>
          <c:x val="0.23354062056973385"/>
          <c:y val="0.91727875332130637"/>
          <c:w val="0.53043534565572525"/>
          <c:h val="5.1095102970152344E-2"/>
        </c:manualLayout>
      </c:layout>
      <c:overlay val="0"/>
      <c:txPr>
        <a:bodyPr/>
        <a:lstStyle/>
        <a:p>
          <a:pPr>
            <a:defRPr sz="595" b="0" i="0" u="none" strike="noStrike" baseline="0">
              <a:solidFill>
                <a:srgbClr val="000000"/>
              </a:solidFill>
              <a:latin typeface="Calibri"/>
              <a:ea typeface="Calibri"/>
              <a:cs typeface="Calibri"/>
            </a:defRPr>
          </a:pPr>
          <a:endParaRPr lang="en-US"/>
        </a:p>
      </c:txPr>
    </c:legend>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PTRA!$C$54</c:f>
              <c:strCache>
                <c:ptCount val="1"/>
                <c:pt idx="0">
                  <c:v>Low Income</c:v>
                </c:pt>
              </c:strCache>
            </c:strRef>
          </c:tx>
          <c:invertIfNegative val="0"/>
          <c:cat>
            <c:multiLvlStrRef>
              <c:f>PTRA!$L$11:$V$12</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PTRA!$L$54:$V$54</c:f>
              <c:numCache>
                <c:formatCode>0.00</c:formatCode>
                <c:ptCount val="11"/>
                <c:pt idx="0">
                  <c:v>0.45673065831515919</c:v>
                </c:pt>
                <c:pt idx="1">
                  <c:v>0.42619203239805714</c:v>
                </c:pt>
                <c:pt idx="2">
                  <c:v>0.30261781619975159</c:v>
                </c:pt>
                <c:pt idx="3">
                  <c:v>0.24991140265076969</c:v>
                </c:pt>
                <c:pt idx="4">
                  <c:v>0.22307464542659572</c:v>
                </c:pt>
                <c:pt idx="6">
                  <c:v>0.45673065831515919</c:v>
                </c:pt>
                <c:pt idx="7">
                  <c:v>0.34107330076081782</c:v>
                </c:pt>
                <c:pt idx="8">
                  <c:v>0.19172522226765584</c:v>
                </c:pt>
                <c:pt idx="9">
                  <c:v>0.1203329105497809</c:v>
                </c:pt>
                <c:pt idx="10">
                  <c:v>0.10204040318230739</c:v>
                </c:pt>
              </c:numCache>
            </c:numRef>
          </c:val>
        </c:ser>
        <c:ser>
          <c:idx val="1"/>
          <c:order val="1"/>
          <c:tx>
            <c:strRef>
              <c:f>PTRA!$C$55</c:f>
              <c:strCache>
                <c:ptCount val="1"/>
                <c:pt idx="0">
                  <c:v>Middle Income</c:v>
                </c:pt>
              </c:strCache>
            </c:strRef>
          </c:tx>
          <c:invertIfNegative val="0"/>
          <c:cat>
            <c:multiLvlStrRef>
              <c:f>PTRA!$L$11:$V$12</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PTRA!$L$55:$V$55</c:f>
              <c:numCache>
                <c:formatCode>0.00</c:formatCode>
                <c:ptCount val="11"/>
                <c:pt idx="0">
                  <c:v>1.1151762290913869</c:v>
                </c:pt>
                <c:pt idx="1">
                  <c:v>1.2624316093036274</c:v>
                </c:pt>
                <c:pt idx="2">
                  <c:v>1.6243097485160833</c:v>
                </c:pt>
                <c:pt idx="3">
                  <c:v>1.7231548795067673</c:v>
                </c:pt>
                <c:pt idx="4">
                  <c:v>1.7694676070435347</c:v>
                </c:pt>
                <c:pt idx="6">
                  <c:v>1.1151762290913869</c:v>
                </c:pt>
                <c:pt idx="7">
                  <c:v>1.1393445273965237</c:v>
                </c:pt>
                <c:pt idx="8">
                  <c:v>1.3230104421022779</c:v>
                </c:pt>
                <c:pt idx="9">
                  <c:v>1.2666771782163233</c:v>
                </c:pt>
                <c:pt idx="10">
                  <c:v>1.1739009630168469</c:v>
                </c:pt>
              </c:numCache>
            </c:numRef>
          </c:val>
        </c:ser>
        <c:ser>
          <c:idx val="2"/>
          <c:order val="2"/>
          <c:tx>
            <c:strRef>
              <c:f>PTRA!$C$56</c:f>
              <c:strCache>
                <c:ptCount val="1"/>
                <c:pt idx="0">
                  <c:v>High Income</c:v>
                </c:pt>
              </c:strCache>
            </c:strRef>
          </c:tx>
          <c:invertIfNegative val="0"/>
          <c:cat>
            <c:multiLvlStrRef>
              <c:f>PTRA!$L$11:$V$12</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PTRA!$L$56:$V$56</c:f>
              <c:numCache>
                <c:formatCode>0.00</c:formatCode>
                <c:ptCount val="11"/>
                <c:pt idx="0">
                  <c:v>3.3934224914961519</c:v>
                </c:pt>
                <c:pt idx="1">
                  <c:v>4.4758959088923653</c:v>
                </c:pt>
                <c:pt idx="2">
                  <c:v>6.0685519617480708</c:v>
                </c:pt>
                <c:pt idx="3">
                  <c:v>7.5298669281372828</c:v>
                </c:pt>
                <c:pt idx="4">
                  <c:v>8.2572420387504444</c:v>
                </c:pt>
                <c:pt idx="6">
                  <c:v>3.3934224914961519</c:v>
                </c:pt>
                <c:pt idx="7">
                  <c:v>4.0394960577753594</c:v>
                </c:pt>
                <c:pt idx="8">
                  <c:v>4.9428735012935636</c:v>
                </c:pt>
                <c:pt idx="9">
                  <c:v>5.5351441163590946</c:v>
                </c:pt>
                <c:pt idx="10">
                  <c:v>5.4780230746059955</c:v>
                </c:pt>
              </c:numCache>
            </c:numRef>
          </c:val>
        </c:ser>
        <c:ser>
          <c:idx val="3"/>
          <c:order val="3"/>
          <c:tx>
            <c:strRef>
              <c:f>PTRA!$C$57</c:f>
              <c:strCache>
                <c:ptCount val="1"/>
                <c:pt idx="0">
                  <c:v>Other (gov/company/car rental)</c:v>
                </c:pt>
              </c:strCache>
            </c:strRef>
          </c:tx>
          <c:spPr>
            <a:ln w="25400">
              <a:noFill/>
            </a:ln>
          </c:spPr>
          <c:invertIfNegative val="0"/>
          <c:cat>
            <c:multiLvlStrRef>
              <c:f>PTRA!$L$11:$V$12</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PTRA!$L$57:$V$57</c:f>
              <c:numCache>
                <c:formatCode>0.00</c:formatCode>
                <c:ptCount val="11"/>
                <c:pt idx="0">
                  <c:v>0.74606789055331668</c:v>
                </c:pt>
                <c:pt idx="1">
                  <c:v>0.83665438337834652</c:v>
                </c:pt>
                <c:pt idx="2">
                  <c:v>0.97678909830701177</c:v>
                </c:pt>
                <c:pt idx="3">
                  <c:v>1.1157195395141308</c:v>
                </c:pt>
                <c:pt idx="4">
                  <c:v>1.2460730288684929</c:v>
                </c:pt>
                <c:pt idx="6">
                  <c:v>0.74606789055331668</c:v>
                </c:pt>
                <c:pt idx="7">
                  <c:v>0.83665438337834652</c:v>
                </c:pt>
                <c:pt idx="8">
                  <c:v>0.97678909830701177</c:v>
                </c:pt>
                <c:pt idx="9">
                  <c:v>1.1157195395141308</c:v>
                </c:pt>
                <c:pt idx="10">
                  <c:v>1.2460730288684929</c:v>
                </c:pt>
              </c:numCache>
            </c:numRef>
          </c:val>
        </c:ser>
        <c:dLbls>
          <c:showLegendKey val="0"/>
          <c:showVal val="0"/>
          <c:showCatName val="0"/>
          <c:showSerName val="0"/>
          <c:showPercent val="0"/>
          <c:showBubbleSize val="0"/>
        </c:dLbls>
        <c:gapWidth val="150"/>
        <c:overlap val="100"/>
        <c:axId val="144031104"/>
        <c:axId val="144381056"/>
      </c:barChart>
      <c:catAx>
        <c:axId val="144031104"/>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44381056"/>
        <c:crosses val="autoZero"/>
        <c:auto val="1"/>
        <c:lblAlgn val="ctr"/>
        <c:lblOffset val="100"/>
        <c:noMultiLvlLbl val="0"/>
      </c:catAx>
      <c:valAx>
        <c:axId val="144381056"/>
        <c:scaling>
          <c:orientation val="minMax"/>
        </c:scaling>
        <c:delete val="0"/>
        <c:axPos val="l"/>
        <c:majorGridlines/>
        <c:title>
          <c:tx>
            <c:rich>
              <a:bodyPr/>
              <a:lstStyle/>
              <a:p>
                <a:pPr>
                  <a:defRPr sz="1000" b="1" i="0" u="none" strike="noStrike" baseline="0">
                    <a:solidFill>
                      <a:srgbClr val="000000"/>
                    </a:solidFill>
                    <a:latin typeface="Calibri"/>
                    <a:ea typeface="Calibri"/>
                    <a:cs typeface="Calibri"/>
                  </a:defRPr>
                </a:pPr>
                <a:r>
                  <a:rPr lang="en-ZA"/>
                  <a:t>Million Priv. Vehicles</a:t>
                </a:r>
              </a:p>
            </c:rich>
          </c:tx>
          <c:overlay val="0"/>
        </c:title>
        <c:numFmt formatCode="0.0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44031104"/>
        <c:crosses val="autoZero"/>
        <c:crossBetween val="between"/>
      </c:valAx>
    </c:plotArea>
    <c:legend>
      <c:legendPos val="b"/>
      <c:layout>
        <c:manualLayout>
          <c:xMode val="edge"/>
          <c:yMode val="edge"/>
          <c:x val="0.10017279604921948"/>
          <c:y val="0.92249740282696124"/>
          <c:w val="0.79706457546059972"/>
          <c:h val="5.2930178850727282E-2"/>
        </c:manualLayout>
      </c:layout>
      <c:overlay val="0"/>
      <c:txPr>
        <a:bodyPr/>
        <a:lstStyle/>
        <a:p>
          <a:pPr>
            <a:defRPr sz="925" b="0" i="0" u="none" strike="noStrike" baseline="0">
              <a:solidFill>
                <a:srgbClr val="000000"/>
              </a:solidFill>
              <a:latin typeface="Calibri"/>
              <a:ea typeface="Calibri"/>
              <a:cs typeface="Calibri"/>
            </a:defRPr>
          </a:pPr>
          <a:endParaRPr lang="en-US"/>
        </a:p>
      </c:txPr>
    </c:legend>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PTRA!$K$161</c:f>
              <c:strCache>
                <c:ptCount val="1"/>
                <c:pt idx="0">
                  <c:v>Car</c:v>
                </c:pt>
              </c:strCache>
            </c:strRef>
          </c:tx>
          <c:invertIfNegative val="0"/>
          <c:cat>
            <c:multiLvlStrRef>
              <c:f>PTRA!$L$159:$V$160</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PTRA!$L$161:$V$161</c:f>
              <c:numCache>
                <c:formatCode>0.0</c:formatCode>
                <c:ptCount val="11"/>
                <c:pt idx="0">
                  <c:v>111.99180448121477</c:v>
                </c:pt>
                <c:pt idx="1">
                  <c:v>139.32831415616735</c:v>
                </c:pt>
                <c:pt idx="2">
                  <c:v>181.32383261494007</c:v>
                </c:pt>
                <c:pt idx="3">
                  <c:v>216.82608287331848</c:v>
                </c:pt>
                <c:pt idx="4">
                  <c:v>235.77708219739395</c:v>
                </c:pt>
                <c:pt idx="6">
                  <c:v>111.99180448121477</c:v>
                </c:pt>
                <c:pt idx="7">
                  <c:v>125.8909984063831</c:v>
                </c:pt>
                <c:pt idx="8">
                  <c:v>147.3981309694739</c:v>
                </c:pt>
                <c:pt idx="9">
                  <c:v>158.69142089190603</c:v>
                </c:pt>
                <c:pt idx="10">
                  <c:v>154.4335319900523</c:v>
                </c:pt>
              </c:numCache>
            </c:numRef>
          </c:val>
        </c:ser>
        <c:ser>
          <c:idx val="1"/>
          <c:order val="1"/>
          <c:tx>
            <c:strRef>
              <c:f>PTRA!$K$162</c:f>
              <c:strCache>
                <c:ptCount val="1"/>
                <c:pt idx="0">
                  <c:v>SUV</c:v>
                </c:pt>
              </c:strCache>
            </c:strRef>
          </c:tx>
          <c:invertIfNegative val="0"/>
          <c:cat>
            <c:multiLvlStrRef>
              <c:f>PTRA!$L$159:$V$160</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PTRA!$L$162:$V$162</c:f>
              <c:numCache>
                <c:formatCode>0.0</c:formatCode>
                <c:ptCount val="11"/>
                <c:pt idx="0">
                  <c:v>14.886558522369</c:v>
                </c:pt>
                <c:pt idx="1">
                  <c:v>18.520275765863797</c:v>
                </c:pt>
                <c:pt idx="2">
                  <c:v>24.102548023282527</c:v>
                </c:pt>
                <c:pt idx="3">
                  <c:v>28.821699827250388</c:v>
                </c:pt>
                <c:pt idx="4">
                  <c:v>31.340769519912996</c:v>
                </c:pt>
                <c:pt idx="6">
                  <c:v>14.886558522369</c:v>
                </c:pt>
                <c:pt idx="7">
                  <c:v>14.315700027726962</c:v>
                </c:pt>
                <c:pt idx="8">
                  <c:v>14.915632857351119</c:v>
                </c:pt>
                <c:pt idx="9">
                  <c:v>14.11545325988105</c:v>
                </c:pt>
                <c:pt idx="10">
                  <c:v>13.736718029948102</c:v>
                </c:pt>
              </c:numCache>
            </c:numRef>
          </c:val>
        </c:ser>
        <c:ser>
          <c:idx val="2"/>
          <c:order val="2"/>
          <c:tx>
            <c:strRef>
              <c:f>PTRA!$K$163</c:f>
              <c:strCache>
                <c:ptCount val="1"/>
                <c:pt idx="0">
                  <c:v>Motorbike</c:v>
                </c:pt>
              </c:strCache>
            </c:strRef>
          </c:tx>
          <c:invertIfNegative val="0"/>
          <c:cat>
            <c:multiLvlStrRef>
              <c:f>PTRA!$L$159:$V$160</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PTRA!$L$163:$V$163</c:f>
              <c:numCache>
                <c:formatCode>0.0</c:formatCode>
                <c:ptCount val="11"/>
                <c:pt idx="0">
                  <c:v>2.6698401175351494</c:v>
                </c:pt>
                <c:pt idx="1">
                  <c:v>3.3215316456935184</c:v>
                </c:pt>
                <c:pt idx="2">
                  <c:v>4.322688118323855</c:v>
                </c:pt>
                <c:pt idx="3">
                  <c:v>5.1690476572353869</c:v>
                </c:pt>
                <c:pt idx="4">
                  <c:v>5.620831950712728</c:v>
                </c:pt>
                <c:pt idx="6">
                  <c:v>2.6698401175351494</c:v>
                </c:pt>
                <c:pt idx="7">
                  <c:v>2.9503018431595502</c:v>
                </c:pt>
                <c:pt idx="8">
                  <c:v>3.4154901437429692</c:v>
                </c:pt>
                <c:pt idx="9">
                  <c:v>3.6362915967260498</c:v>
                </c:pt>
                <c:pt idx="10">
                  <c:v>3.5387253543508548</c:v>
                </c:pt>
              </c:numCache>
            </c:numRef>
          </c:val>
        </c:ser>
        <c:ser>
          <c:idx val="3"/>
          <c:order val="3"/>
          <c:tx>
            <c:strRef>
              <c:f>PTRA!$K$164</c:f>
              <c:strCache>
                <c:ptCount val="1"/>
                <c:pt idx="0">
                  <c:v>Bus</c:v>
                </c:pt>
              </c:strCache>
            </c:strRef>
          </c:tx>
          <c:invertIfNegative val="0"/>
          <c:cat>
            <c:multiLvlStrRef>
              <c:f>PTRA!$L$159:$V$160</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PTRA!$L$164:$V$164</c:f>
              <c:numCache>
                <c:formatCode>0.0</c:formatCode>
                <c:ptCount val="11"/>
                <c:pt idx="0">
                  <c:v>17.009837046674829</c:v>
                </c:pt>
                <c:pt idx="1">
                  <c:v>16.932483971826265</c:v>
                </c:pt>
                <c:pt idx="2">
                  <c:v>15.830025051992958</c:v>
                </c:pt>
                <c:pt idx="3">
                  <c:v>12.013174733996646</c:v>
                </c:pt>
                <c:pt idx="4">
                  <c:v>6.7017021769583653</c:v>
                </c:pt>
                <c:pt idx="6">
                  <c:v>17.009837046674829</c:v>
                </c:pt>
                <c:pt idx="7">
                  <c:v>17.568795084805153</c:v>
                </c:pt>
                <c:pt idx="8">
                  <c:v>16.862944148881407</c:v>
                </c:pt>
                <c:pt idx="9">
                  <c:v>12.156236795113825</c:v>
                </c:pt>
                <c:pt idx="10">
                  <c:v>3.3921300543822599</c:v>
                </c:pt>
              </c:numCache>
            </c:numRef>
          </c:val>
        </c:ser>
        <c:ser>
          <c:idx val="4"/>
          <c:order val="4"/>
          <c:tx>
            <c:strRef>
              <c:f>PTRA!$K$165</c:f>
              <c:strCache>
                <c:ptCount val="1"/>
                <c:pt idx="0">
                  <c:v>Minibus</c:v>
                </c:pt>
              </c:strCache>
            </c:strRef>
          </c:tx>
          <c:invertIfNegative val="0"/>
          <c:cat>
            <c:multiLvlStrRef>
              <c:f>PTRA!$L$159:$V$160</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PTRA!$L$165:$V$165</c:f>
              <c:numCache>
                <c:formatCode>0.0</c:formatCode>
                <c:ptCount val="11"/>
                <c:pt idx="0">
                  <c:v>127.1686580228954</c:v>
                </c:pt>
                <c:pt idx="1">
                  <c:v>126.59035226397225</c:v>
                </c:pt>
                <c:pt idx="2">
                  <c:v>118.825915101372</c:v>
                </c:pt>
                <c:pt idx="3">
                  <c:v>111.05133956141631</c:v>
                </c:pt>
                <c:pt idx="4">
                  <c:v>104.14364017218935</c:v>
                </c:pt>
                <c:pt idx="6">
                  <c:v>127.1686580228954</c:v>
                </c:pt>
                <c:pt idx="7">
                  <c:v>131.3475307190356</c:v>
                </c:pt>
                <c:pt idx="8">
                  <c:v>126.57938084197109</c:v>
                </c:pt>
                <c:pt idx="9">
                  <c:v>112.37382374060002</c:v>
                </c:pt>
                <c:pt idx="10">
                  <c:v>86.298319816579479</c:v>
                </c:pt>
              </c:numCache>
            </c:numRef>
          </c:val>
        </c:ser>
        <c:ser>
          <c:idx val="5"/>
          <c:order val="5"/>
          <c:tx>
            <c:strRef>
              <c:f>PTRA!$K$166</c:f>
              <c:strCache>
                <c:ptCount val="1"/>
                <c:pt idx="0">
                  <c:v>BRT</c:v>
                </c:pt>
              </c:strCache>
            </c:strRef>
          </c:tx>
          <c:invertIfNegative val="0"/>
          <c:cat>
            <c:multiLvlStrRef>
              <c:f>PTRA!$L$159:$V$160</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PTRA!$L$166:$V$166</c:f>
              <c:numCache>
                <c:formatCode>0.0</c:formatCode>
                <c:ptCount val="11"/>
                <c:pt idx="0">
                  <c:v>0</c:v>
                </c:pt>
                <c:pt idx="1">
                  <c:v>6.327651083927595</c:v>
                </c:pt>
                <c:pt idx="2">
                  <c:v>14.535127992006064</c:v>
                </c:pt>
                <c:pt idx="3">
                  <c:v>26.257962871237584</c:v>
                </c:pt>
                <c:pt idx="4">
                  <c:v>37.407229500837673</c:v>
                </c:pt>
                <c:pt idx="6">
                  <c:v>0</c:v>
                </c:pt>
                <c:pt idx="7">
                  <c:v>6.3276510839275932</c:v>
                </c:pt>
                <c:pt idx="8">
                  <c:v>20.280963561625839</c:v>
                </c:pt>
                <c:pt idx="9">
                  <c:v>54.963297779293903</c:v>
                </c:pt>
                <c:pt idx="10">
                  <c:v>110.5493389201422</c:v>
                </c:pt>
              </c:numCache>
            </c:numRef>
          </c:val>
        </c:ser>
        <c:ser>
          <c:idx val="6"/>
          <c:order val="6"/>
          <c:tx>
            <c:strRef>
              <c:f>PTRA!$K$167</c:f>
              <c:strCache>
                <c:ptCount val="1"/>
                <c:pt idx="0">
                  <c:v>Metro Rail</c:v>
                </c:pt>
              </c:strCache>
            </c:strRef>
          </c:tx>
          <c:invertIfNegative val="0"/>
          <c:cat>
            <c:multiLvlStrRef>
              <c:f>PTRA!$L$159:$V$160</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PTRA!$L$167:$V$167</c:f>
              <c:numCache>
                <c:formatCode>0.0</c:formatCode>
                <c:ptCount val="11"/>
                <c:pt idx="0">
                  <c:v>15.059190963064204</c:v>
                </c:pt>
                <c:pt idx="1">
                  <c:v>14.990708547710764</c:v>
                </c:pt>
                <c:pt idx="2">
                  <c:v>14.135153938751017</c:v>
                </c:pt>
                <c:pt idx="3">
                  <c:v>15.991434060985867</c:v>
                </c:pt>
                <c:pt idx="4">
                  <c:v>19.560942767496655</c:v>
                </c:pt>
                <c:pt idx="6">
                  <c:v>15.059190963064204</c:v>
                </c:pt>
                <c:pt idx="7">
                  <c:v>15.554049074488015</c:v>
                </c:pt>
                <c:pt idx="8">
                  <c:v>15.057481628874019</c:v>
                </c:pt>
                <c:pt idx="9">
                  <c:v>16.181872273002362</c:v>
                </c:pt>
                <c:pt idx="10">
                  <c:v>18.370333106100599</c:v>
                </c:pt>
              </c:numCache>
            </c:numRef>
          </c:val>
        </c:ser>
        <c:ser>
          <c:idx val="7"/>
          <c:order val="7"/>
          <c:tx>
            <c:strRef>
              <c:f>PTRA!$K$168</c:f>
              <c:strCache>
                <c:ptCount val="1"/>
                <c:pt idx="0">
                  <c:v>Gautrain</c:v>
                </c:pt>
              </c:strCache>
            </c:strRef>
          </c:tx>
          <c:invertIfNegative val="0"/>
          <c:cat>
            <c:multiLvlStrRef>
              <c:f>PTRA!$L$159:$V$160</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PTRA!$L$168:$V$168</c:f>
              <c:numCache>
                <c:formatCode>0.0</c:formatCode>
                <c:ptCount val="11"/>
                <c:pt idx="0">
                  <c:v>0</c:v>
                </c:pt>
                <c:pt idx="1">
                  <c:v>0.79105963175399219</c:v>
                </c:pt>
                <c:pt idx="2">
                  <c:v>1.054005733607863</c:v>
                </c:pt>
                <c:pt idx="3">
                  <c:v>1.2457729199516727</c:v>
                </c:pt>
                <c:pt idx="4">
                  <c:v>1.3406128312226495</c:v>
                </c:pt>
                <c:pt idx="6">
                  <c:v>0</c:v>
                </c:pt>
                <c:pt idx="7">
                  <c:v>0.79105963175399219</c:v>
                </c:pt>
                <c:pt idx="8">
                  <c:v>3.1422910583227717</c:v>
                </c:pt>
                <c:pt idx="9">
                  <c:v>8.9375965198379799</c:v>
                </c:pt>
                <c:pt idx="10">
                  <c:v>15.283976461532266</c:v>
                </c:pt>
              </c:numCache>
            </c:numRef>
          </c:val>
        </c:ser>
        <c:dLbls>
          <c:showLegendKey val="0"/>
          <c:showVal val="0"/>
          <c:showCatName val="0"/>
          <c:showSerName val="0"/>
          <c:showPercent val="0"/>
          <c:showBubbleSize val="0"/>
        </c:dLbls>
        <c:gapWidth val="72"/>
        <c:overlap val="100"/>
        <c:axId val="144427648"/>
        <c:axId val="144511360"/>
      </c:barChart>
      <c:catAx>
        <c:axId val="14442764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44511360"/>
        <c:crosses val="autoZero"/>
        <c:auto val="1"/>
        <c:lblAlgn val="ctr"/>
        <c:lblOffset val="100"/>
        <c:noMultiLvlLbl val="0"/>
      </c:catAx>
      <c:valAx>
        <c:axId val="144511360"/>
        <c:scaling>
          <c:orientation val="minMax"/>
        </c:scaling>
        <c:delete val="0"/>
        <c:axPos val="l"/>
        <c:majorGridlines/>
        <c:title>
          <c:tx>
            <c:rich>
              <a:bodyPr/>
              <a:lstStyle/>
              <a:p>
                <a:pPr>
                  <a:defRPr sz="1000" b="1" i="0" u="none" strike="noStrike" baseline="0">
                    <a:solidFill>
                      <a:srgbClr val="000000"/>
                    </a:solidFill>
                    <a:latin typeface="Calibri"/>
                    <a:ea typeface="Calibri"/>
                    <a:cs typeface="Calibri"/>
                  </a:defRPr>
                </a:pPr>
                <a:r>
                  <a:rPr lang="en-ZA"/>
                  <a:t>Billion Pkm</a:t>
                </a:r>
              </a:p>
            </c:rich>
          </c:tx>
          <c:overlay val="0"/>
        </c:title>
        <c:numFmt formatCode="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44427648"/>
        <c:crosses val="autoZero"/>
        <c:crossBetween val="between"/>
      </c:valAx>
    </c:plotArea>
    <c:legend>
      <c:legendPos val="r"/>
      <c:layout>
        <c:manualLayout>
          <c:xMode val="edge"/>
          <c:yMode val="edge"/>
          <c:x val="0.89382484000913598"/>
          <c:y val="0.28785092703994081"/>
          <c:w val="9.2091044122153423E-2"/>
          <c:h val="0.40000063887368398"/>
        </c:manualLayout>
      </c:layout>
      <c:overlay val="0"/>
      <c:txPr>
        <a:bodyPr/>
        <a:lstStyle/>
        <a:p>
          <a:pPr>
            <a:defRPr sz="845" b="0" i="0" u="none" strike="noStrike" baseline="0">
              <a:solidFill>
                <a:srgbClr val="000000"/>
              </a:solidFill>
              <a:latin typeface="Calibri"/>
              <a:ea typeface="Calibri"/>
              <a:cs typeface="Calibri"/>
            </a:defRPr>
          </a:pPr>
          <a:endParaRPr lang="en-US"/>
        </a:p>
      </c:txPr>
    </c:legend>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PTRA!$K$149</c:f>
              <c:strCache>
                <c:ptCount val="1"/>
                <c:pt idx="0">
                  <c:v>Car Priv.Veh. Vehicle km</c:v>
                </c:pt>
              </c:strCache>
            </c:strRef>
          </c:tx>
          <c:invertIfNegative val="0"/>
          <c:cat>
            <c:multiLvlStrRef>
              <c:f>PTRA!$L$147:$V$148</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PTRA!$L$149:$V$149</c:f>
              <c:numCache>
                <c:formatCode>0.0</c:formatCode>
                <c:ptCount val="11"/>
                <c:pt idx="0">
                  <c:v>80.003130024714181</c:v>
                </c:pt>
                <c:pt idx="1">
                  <c:v>99.528607664202553</c:v>
                </c:pt>
                <c:pt idx="2">
                  <c:v>129.5229758382946</c:v>
                </c:pt>
                <c:pt idx="3">
                  <c:v>154.880689279081</c:v>
                </c:pt>
                <c:pt idx="4">
                  <c:v>168.41658948430515</c:v>
                </c:pt>
                <c:pt idx="6">
                  <c:v>80.003130024714181</c:v>
                </c:pt>
                <c:pt idx="7">
                  <c:v>87.735402205642956</c:v>
                </c:pt>
                <c:pt idx="8">
                  <c:v>100.21468952475877</c:v>
                </c:pt>
                <c:pt idx="9">
                  <c:v>105.25979701857138</c:v>
                </c:pt>
                <c:pt idx="10">
                  <c:v>99.936813634073829</c:v>
                </c:pt>
              </c:numCache>
            </c:numRef>
          </c:val>
        </c:ser>
        <c:ser>
          <c:idx val="1"/>
          <c:order val="1"/>
          <c:tx>
            <c:strRef>
              <c:f>PTRA!$K$150</c:f>
              <c:strCache>
                <c:ptCount val="1"/>
                <c:pt idx="0">
                  <c:v>SUV Priv.Veh. Vehicle km</c:v>
                </c:pt>
              </c:strCache>
            </c:strRef>
          </c:tx>
          <c:invertIfNegative val="0"/>
          <c:cat>
            <c:multiLvlStrRef>
              <c:f>PTRA!$L$147:$V$148</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PTRA!$L$150:$V$150</c:f>
              <c:numCache>
                <c:formatCode>0.0</c:formatCode>
                <c:ptCount val="11"/>
                <c:pt idx="0">
                  <c:v>10.634450285023979</c:v>
                </c:pt>
                <c:pt idx="1">
                  <c:v>13.229882753532932</c:v>
                </c:pt>
                <c:pt idx="2">
                  <c:v>17.21689697509591</c:v>
                </c:pt>
                <c:pt idx="3">
                  <c:v>20.587581882606695</c:v>
                </c:pt>
                <c:pt idx="4">
                  <c:v>22.386847208238766</c:v>
                </c:pt>
                <c:pt idx="6">
                  <c:v>10.634450285023979</c:v>
                </c:pt>
                <c:pt idx="7">
                  <c:v>9.9768348467103412</c:v>
                </c:pt>
                <c:pt idx="8">
                  <c:v>10.14100725723787</c:v>
                </c:pt>
                <c:pt idx="9">
                  <c:v>9.362760359756745</c:v>
                </c:pt>
                <c:pt idx="10">
                  <c:v>8.8892859731471603</c:v>
                </c:pt>
              </c:numCache>
            </c:numRef>
          </c:val>
        </c:ser>
        <c:ser>
          <c:idx val="2"/>
          <c:order val="2"/>
          <c:tx>
            <c:strRef>
              <c:f>PTRA!$K$151</c:f>
              <c:strCache>
                <c:ptCount val="1"/>
                <c:pt idx="0">
                  <c:v>Motorbikes Priv.Veh. Vehicle km</c:v>
                </c:pt>
              </c:strCache>
            </c:strRef>
          </c:tx>
          <c:invertIfNegative val="0"/>
          <c:cat>
            <c:multiLvlStrRef>
              <c:f>PTRA!$L$147:$V$148</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PTRA!$L$151:$V$151</c:f>
              <c:numCache>
                <c:formatCode>0.0</c:formatCode>
                <c:ptCount val="11"/>
                <c:pt idx="0">
                  <c:v>1.9072428295785764</c:v>
                </c:pt>
                <c:pt idx="1">
                  <c:v>2.3727224578194601</c:v>
                </c:pt>
                <c:pt idx="2">
                  <c:v>3.0877762764651178</c:v>
                </c:pt>
                <c:pt idx="3">
                  <c:v>3.6922940886995637</c:v>
                </c:pt>
                <c:pt idx="4">
                  <c:v>4.0149845709385694</c:v>
                </c:pt>
                <c:pt idx="6">
                  <c:v>1.9072428295785764</c:v>
                </c:pt>
                <c:pt idx="7">
                  <c:v>2.0561114147501152</c:v>
                </c:pt>
                <c:pt idx="8">
                  <c:v>2.3221616317574738</c:v>
                </c:pt>
                <c:pt idx="9">
                  <c:v>2.4119471186311814</c:v>
                </c:pt>
                <c:pt idx="10">
                  <c:v>2.28997505711851</c:v>
                </c:pt>
              </c:numCache>
            </c:numRef>
          </c:val>
        </c:ser>
        <c:ser>
          <c:idx val="3"/>
          <c:order val="3"/>
          <c:tx>
            <c:strRef>
              <c:f>PTRA!$K$152</c:f>
              <c:strCache>
                <c:ptCount val="1"/>
                <c:pt idx="0">
                  <c:v>Bus vehicle km</c:v>
                </c:pt>
              </c:strCache>
            </c:strRef>
          </c:tx>
          <c:invertIfNegative val="0"/>
          <c:cat>
            <c:multiLvlStrRef>
              <c:f>PTRA!$L$147:$V$148</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PTRA!$L$152:$V$152</c:f>
              <c:numCache>
                <c:formatCode>0.0</c:formatCode>
                <c:ptCount val="11"/>
                <c:pt idx="0">
                  <c:v>0.68039348186699311</c:v>
                </c:pt>
                <c:pt idx="1">
                  <c:v>0.67729935887305059</c:v>
                </c:pt>
                <c:pt idx="2">
                  <c:v>0.6332010020797183</c:v>
                </c:pt>
                <c:pt idx="3">
                  <c:v>0.48052698935986582</c:v>
                </c:pt>
                <c:pt idx="4">
                  <c:v>0.26806808707833463</c:v>
                </c:pt>
                <c:pt idx="6">
                  <c:v>0.68039348186699311</c:v>
                </c:pt>
                <c:pt idx="7">
                  <c:v>0.66928743180210104</c:v>
                </c:pt>
                <c:pt idx="8">
                  <c:v>0.61180749746508511</c:v>
                </c:pt>
                <c:pt idx="9">
                  <c:v>0.42004057601084377</c:v>
                </c:pt>
                <c:pt idx="10">
                  <c:v>0.11720997920336067</c:v>
                </c:pt>
              </c:numCache>
            </c:numRef>
          </c:val>
        </c:ser>
        <c:ser>
          <c:idx val="4"/>
          <c:order val="4"/>
          <c:tx>
            <c:strRef>
              <c:f>PTRA!$K$153</c:f>
              <c:strCache>
                <c:ptCount val="1"/>
                <c:pt idx="0">
                  <c:v>Minibus vehicle km</c:v>
                </c:pt>
              </c:strCache>
            </c:strRef>
          </c:tx>
          <c:invertIfNegative val="0"/>
          <c:cat>
            <c:multiLvlStrRef>
              <c:f>PTRA!$L$147:$V$148</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PTRA!$L$153:$V$153</c:f>
              <c:numCache>
                <c:formatCode>0.0</c:formatCode>
                <c:ptCount val="11"/>
                <c:pt idx="0">
                  <c:v>9.0834755730639571</c:v>
                </c:pt>
                <c:pt idx="1">
                  <c:v>9.0421680188551612</c:v>
                </c:pt>
                <c:pt idx="2">
                  <c:v>8.4875653643837143</c:v>
                </c:pt>
                <c:pt idx="3">
                  <c:v>7.9322385401011655</c:v>
                </c:pt>
                <c:pt idx="4">
                  <c:v>7.4388314408706675</c:v>
                </c:pt>
                <c:pt idx="6">
                  <c:v>9.0834755730639571</c:v>
                </c:pt>
                <c:pt idx="7">
                  <c:v>8.9352061713629656</c:v>
                </c:pt>
                <c:pt idx="8">
                  <c:v>8.2008021277597063</c:v>
                </c:pt>
                <c:pt idx="9">
                  <c:v>6.9337667169913768</c:v>
                </c:pt>
                <c:pt idx="10">
                  <c:v>5.3248380962610922</c:v>
                </c:pt>
              </c:numCache>
            </c:numRef>
          </c:val>
        </c:ser>
        <c:ser>
          <c:idx val="5"/>
          <c:order val="5"/>
          <c:tx>
            <c:strRef>
              <c:f>PTRA!$K$154</c:f>
              <c:strCache>
                <c:ptCount val="1"/>
                <c:pt idx="0">
                  <c:v>BRT vehicle km</c:v>
                </c:pt>
              </c:strCache>
            </c:strRef>
          </c:tx>
          <c:invertIfNegative val="0"/>
          <c:cat>
            <c:multiLvlStrRef>
              <c:f>PTRA!$L$147:$V$148</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PTRA!$L$154:$V$154</c:f>
              <c:numCache>
                <c:formatCode>0.0</c:formatCode>
                <c:ptCount val="11"/>
                <c:pt idx="0">
                  <c:v>0</c:v>
                </c:pt>
                <c:pt idx="1">
                  <c:v>0.25310604335710379</c:v>
                </c:pt>
                <c:pt idx="2">
                  <c:v>0.58140511968024255</c:v>
                </c:pt>
                <c:pt idx="3">
                  <c:v>1.0503185148495033</c:v>
                </c:pt>
                <c:pt idx="4">
                  <c:v>1.496289180033507</c:v>
                </c:pt>
                <c:pt idx="6">
                  <c:v>0</c:v>
                </c:pt>
                <c:pt idx="7">
                  <c:v>0.24105337462581308</c:v>
                </c:pt>
                <c:pt idx="8">
                  <c:v>0.73581727207712799</c:v>
                </c:pt>
                <c:pt idx="9">
                  <c:v>1.8991745264414261</c:v>
                </c:pt>
                <c:pt idx="10">
                  <c:v>3.8198670180807155</c:v>
                </c:pt>
              </c:numCache>
            </c:numRef>
          </c:val>
        </c:ser>
        <c:dLbls>
          <c:showLegendKey val="0"/>
          <c:showVal val="0"/>
          <c:showCatName val="0"/>
          <c:showSerName val="0"/>
          <c:showPercent val="0"/>
          <c:showBubbleSize val="0"/>
        </c:dLbls>
        <c:gapWidth val="150"/>
        <c:overlap val="100"/>
        <c:axId val="144556416"/>
        <c:axId val="144557952"/>
      </c:barChart>
      <c:catAx>
        <c:axId val="14455641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44557952"/>
        <c:crosses val="autoZero"/>
        <c:auto val="1"/>
        <c:lblAlgn val="ctr"/>
        <c:lblOffset val="100"/>
        <c:noMultiLvlLbl val="0"/>
      </c:catAx>
      <c:valAx>
        <c:axId val="144557952"/>
        <c:scaling>
          <c:orientation val="minMax"/>
        </c:scaling>
        <c:delete val="0"/>
        <c:axPos val="l"/>
        <c:majorGridlines/>
        <c:title>
          <c:tx>
            <c:rich>
              <a:bodyPr/>
              <a:lstStyle/>
              <a:p>
                <a:pPr>
                  <a:defRPr sz="1000" b="1" i="0" u="none" strike="noStrike" baseline="0">
                    <a:solidFill>
                      <a:srgbClr val="000000"/>
                    </a:solidFill>
                    <a:latin typeface="Calibri"/>
                    <a:ea typeface="Calibri"/>
                    <a:cs typeface="Calibri"/>
                  </a:defRPr>
                </a:pPr>
                <a:r>
                  <a:rPr lang="en-ZA"/>
                  <a:t>Billion Vehkm (road Vehicles)</a:t>
                </a:r>
              </a:p>
            </c:rich>
          </c:tx>
          <c:overlay val="0"/>
        </c:title>
        <c:numFmt formatCode="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44556416"/>
        <c:crosses val="autoZero"/>
        <c:crossBetween val="between"/>
      </c:valAx>
    </c:plotArea>
    <c:legend>
      <c:legendPos val="r"/>
      <c:layout>
        <c:manualLayout>
          <c:xMode val="edge"/>
          <c:yMode val="edge"/>
          <c:x val="0.78380970605694422"/>
          <c:y val="0.32400094922153094"/>
          <c:w val="0.1986768846277952"/>
          <c:h val="0.32647493019059304"/>
        </c:manualLayout>
      </c:layout>
      <c:overlay val="0"/>
      <c:txPr>
        <a:bodyPr/>
        <a:lstStyle/>
        <a:p>
          <a:pPr>
            <a:defRPr sz="84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PTRA!$K$161</c:f>
              <c:strCache>
                <c:ptCount val="1"/>
                <c:pt idx="0">
                  <c:v>Car</c:v>
                </c:pt>
              </c:strCache>
            </c:strRef>
          </c:tx>
          <c:invertIfNegative val="0"/>
          <c:cat>
            <c:multiLvlStrRef>
              <c:f>PTRA!$L$147:$V$148</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PTRA!$L$161:$V$161</c:f>
              <c:numCache>
                <c:formatCode>0.0</c:formatCode>
                <c:ptCount val="11"/>
                <c:pt idx="0">
                  <c:v>111.99180448121477</c:v>
                </c:pt>
                <c:pt idx="1">
                  <c:v>139.32831415616735</c:v>
                </c:pt>
                <c:pt idx="2">
                  <c:v>181.32383261494007</c:v>
                </c:pt>
                <c:pt idx="3">
                  <c:v>216.82608287331848</c:v>
                </c:pt>
                <c:pt idx="4">
                  <c:v>235.77708219739395</c:v>
                </c:pt>
                <c:pt idx="6">
                  <c:v>111.99180448121477</c:v>
                </c:pt>
                <c:pt idx="7">
                  <c:v>125.8909984063831</c:v>
                </c:pt>
                <c:pt idx="8">
                  <c:v>147.3981309694739</c:v>
                </c:pt>
                <c:pt idx="9">
                  <c:v>158.69142089190603</c:v>
                </c:pt>
                <c:pt idx="10">
                  <c:v>154.4335319900523</c:v>
                </c:pt>
              </c:numCache>
            </c:numRef>
          </c:val>
        </c:ser>
        <c:ser>
          <c:idx val="1"/>
          <c:order val="1"/>
          <c:tx>
            <c:strRef>
              <c:f>PTRA!$K$162</c:f>
              <c:strCache>
                <c:ptCount val="1"/>
                <c:pt idx="0">
                  <c:v>SUV</c:v>
                </c:pt>
              </c:strCache>
            </c:strRef>
          </c:tx>
          <c:invertIfNegative val="0"/>
          <c:cat>
            <c:multiLvlStrRef>
              <c:f>PTRA!$L$147:$V$148</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PTRA!$L$162:$V$162</c:f>
              <c:numCache>
                <c:formatCode>0.0</c:formatCode>
                <c:ptCount val="11"/>
                <c:pt idx="0">
                  <c:v>14.886558522369</c:v>
                </c:pt>
                <c:pt idx="1">
                  <c:v>18.520275765863797</c:v>
                </c:pt>
                <c:pt idx="2">
                  <c:v>24.102548023282527</c:v>
                </c:pt>
                <c:pt idx="3">
                  <c:v>28.821699827250388</c:v>
                </c:pt>
                <c:pt idx="4">
                  <c:v>31.340769519912996</c:v>
                </c:pt>
                <c:pt idx="6">
                  <c:v>14.886558522369</c:v>
                </c:pt>
                <c:pt idx="7">
                  <c:v>14.315700027726962</c:v>
                </c:pt>
                <c:pt idx="8">
                  <c:v>14.915632857351119</c:v>
                </c:pt>
                <c:pt idx="9">
                  <c:v>14.11545325988105</c:v>
                </c:pt>
                <c:pt idx="10">
                  <c:v>13.736718029948102</c:v>
                </c:pt>
              </c:numCache>
            </c:numRef>
          </c:val>
        </c:ser>
        <c:ser>
          <c:idx val="2"/>
          <c:order val="2"/>
          <c:tx>
            <c:strRef>
              <c:f>PTRA!$K$163</c:f>
              <c:strCache>
                <c:ptCount val="1"/>
                <c:pt idx="0">
                  <c:v>Motorbike</c:v>
                </c:pt>
              </c:strCache>
            </c:strRef>
          </c:tx>
          <c:invertIfNegative val="0"/>
          <c:cat>
            <c:multiLvlStrRef>
              <c:f>PTRA!$L$147:$V$148</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PTRA!$L$163:$V$163</c:f>
              <c:numCache>
                <c:formatCode>0.0</c:formatCode>
                <c:ptCount val="11"/>
                <c:pt idx="0">
                  <c:v>2.6698401175351494</c:v>
                </c:pt>
                <c:pt idx="1">
                  <c:v>3.3215316456935184</c:v>
                </c:pt>
                <c:pt idx="2">
                  <c:v>4.322688118323855</c:v>
                </c:pt>
                <c:pt idx="3">
                  <c:v>5.1690476572353869</c:v>
                </c:pt>
                <c:pt idx="4">
                  <c:v>5.620831950712728</c:v>
                </c:pt>
                <c:pt idx="6">
                  <c:v>2.6698401175351494</c:v>
                </c:pt>
                <c:pt idx="7">
                  <c:v>2.9503018431595502</c:v>
                </c:pt>
                <c:pt idx="8">
                  <c:v>3.4154901437429692</c:v>
                </c:pt>
                <c:pt idx="9">
                  <c:v>3.6362915967260498</c:v>
                </c:pt>
                <c:pt idx="10">
                  <c:v>3.5387253543508548</c:v>
                </c:pt>
              </c:numCache>
            </c:numRef>
          </c:val>
        </c:ser>
        <c:ser>
          <c:idx val="3"/>
          <c:order val="3"/>
          <c:tx>
            <c:strRef>
              <c:f>PTRA!$K$164</c:f>
              <c:strCache>
                <c:ptCount val="1"/>
                <c:pt idx="0">
                  <c:v>Bus</c:v>
                </c:pt>
              </c:strCache>
            </c:strRef>
          </c:tx>
          <c:invertIfNegative val="0"/>
          <c:cat>
            <c:multiLvlStrRef>
              <c:f>PTRA!$L$147:$V$148</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PTRA!$L$164:$V$164</c:f>
              <c:numCache>
                <c:formatCode>0.0</c:formatCode>
                <c:ptCount val="11"/>
                <c:pt idx="0">
                  <c:v>17.009837046674829</c:v>
                </c:pt>
                <c:pt idx="1">
                  <c:v>16.932483971826265</c:v>
                </c:pt>
                <c:pt idx="2">
                  <c:v>15.830025051992958</c:v>
                </c:pt>
                <c:pt idx="3">
                  <c:v>12.013174733996646</c:v>
                </c:pt>
                <c:pt idx="4">
                  <c:v>6.7017021769583653</c:v>
                </c:pt>
                <c:pt idx="6">
                  <c:v>17.009837046674829</c:v>
                </c:pt>
                <c:pt idx="7">
                  <c:v>17.568795084805153</c:v>
                </c:pt>
                <c:pt idx="8">
                  <c:v>16.862944148881407</c:v>
                </c:pt>
                <c:pt idx="9">
                  <c:v>12.156236795113825</c:v>
                </c:pt>
                <c:pt idx="10">
                  <c:v>3.3921300543822599</c:v>
                </c:pt>
              </c:numCache>
            </c:numRef>
          </c:val>
        </c:ser>
        <c:ser>
          <c:idx val="4"/>
          <c:order val="4"/>
          <c:tx>
            <c:strRef>
              <c:f>PTRA!$K$165</c:f>
              <c:strCache>
                <c:ptCount val="1"/>
                <c:pt idx="0">
                  <c:v>Minibus</c:v>
                </c:pt>
              </c:strCache>
            </c:strRef>
          </c:tx>
          <c:invertIfNegative val="0"/>
          <c:cat>
            <c:multiLvlStrRef>
              <c:f>PTRA!$L$147:$V$148</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PTRA!$L$165:$V$165</c:f>
              <c:numCache>
                <c:formatCode>0.0</c:formatCode>
                <c:ptCount val="11"/>
                <c:pt idx="0">
                  <c:v>127.1686580228954</c:v>
                </c:pt>
                <c:pt idx="1">
                  <c:v>126.59035226397225</c:v>
                </c:pt>
                <c:pt idx="2">
                  <c:v>118.825915101372</c:v>
                </c:pt>
                <c:pt idx="3">
                  <c:v>111.05133956141631</c:v>
                </c:pt>
                <c:pt idx="4">
                  <c:v>104.14364017218935</c:v>
                </c:pt>
                <c:pt idx="6">
                  <c:v>127.1686580228954</c:v>
                </c:pt>
                <c:pt idx="7">
                  <c:v>131.3475307190356</c:v>
                </c:pt>
                <c:pt idx="8">
                  <c:v>126.57938084197109</c:v>
                </c:pt>
                <c:pt idx="9">
                  <c:v>112.37382374060002</c:v>
                </c:pt>
                <c:pt idx="10">
                  <c:v>86.298319816579479</c:v>
                </c:pt>
              </c:numCache>
            </c:numRef>
          </c:val>
        </c:ser>
        <c:ser>
          <c:idx val="5"/>
          <c:order val="5"/>
          <c:tx>
            <c:strRef>
              <c:f>PTRA!$K$166</c:f>
              <c:strCache>
                <c:ptCount val="1"/>
                <c:pt idx="0">
                  <c:v>BRT</c:v>
                </c:pt>
              </c:strCache>
            </c:strRef>
          </c:tx>
          <c:invertIfNegative val="0"/>
          <c:cat>
            <c:multiLvlStrRef>
              <c:f>PTRA!$L$147:$V$148</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PTRA!$L$166:$V$166</c:f>
              <c:numCache>
                <c:formatCode>0.0</c:formatCode>
                <c:ptCount val="11"/>
                <c:pt idx="0">
                  <c:v>0</c:v>
                </c:pt>
                <c:pt idx="1">
                  <c:v>6.327651083927595</c:v>
                </c:pt>
                <c:pt idx="2">
                  <c:v>14.535127992006064</c:v>
                </c:pt>
                <c:pt idx="3">
                  <c:v>26.257962871237584</c:v>
                </c:pt>
                <c:pt idx="4">
                  <c:v>37.407229500837673</c:v>
                </c:pt>
                <c:pt idx="6">
                  <c:v>0</c:v>
                </c:pt>
                <c:pt idx="7">
                  <c:v>6.3276510839275932</c:v>
                </c:pt>
                <c:pt idx="8">
                  <c:v>20.280963561625839</c:v>
                </c:pt>
                <c:pt idx="9">
                  <c:v>54.963297779293903</c:v>
                </c:pt>
                <c:pt idx="10">
                  <c:v>110.5493389201422</c:v>
                </c:pt>
              </c:numCache>
            </c:numRef>
          </c:val>
        </c:ser>
        <c:ser>
          <c:idx val="6"/>
          <c:order val="6"/>
          <c:tx>
            <c:strRef>
              <c:f>PTRA!$K$167</c:f>
              <c:strCache>
                <c:ptCount val="1"/>
                <c:pt idx="0">
                  <c:v>Metro Rail</c:v>
                </c:pt>
              </c:strCache>
            </c:strRef>
          </c:tx>
          <c:invertIfNegative val="0"/>
          <c:cat>
            <c:multiLvlStrRef>
              <c:f>PTRA!$L$147:$V$148</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PTRA!$L$167:$V$167</c:f>
              <c:numCache>
                <c:formatCode>0.0</c:formatCode>
                <c:ptCount val="11"/>
                <c:pt idx="0">
                  <c:v>15.059190963064204</c:v>
                </c:pt>
                <c:pt idx="1">
                  <c:v>14.990708547710764</c:v>
                </c:pt>
                <c:pt idx="2">
                  <c:v>14.135153938751017</c:v>
                </c:pt>
                <c:pt idx="3">
                  <c:v>15.991434060985867</c:v>
                </c:pt>
                <c:pt idx="4">
                  <c:v>19.560942767496655</c:v>
                </c:pt>
                <c:pt idx="6">
                  <c:v>15.059190963064204</c:v>
                </c:pt>
                <c:pt idx="7">
                  <c:v>15.554049074488015</c:v>
                </c:pt>
                <c:pt idx="8">
                  <c:v>15.057481628874019</c:v>
                </c:pt>
                <c:pt idx="9">
                  <c:v>16.181872273002362</c:v>
                </c:pt>
                <c:pt idx="10">
                  <c:v>18.370333106100599</c:v>
                </c:pt>
              </c:numCache>
            </c:numRef>
          </c:val>
        </c:ser>
        <c:ser>
          <c:idx val="7"/>
          <c:order val="7"/>
          <c:tx>
            <c:strRef>
              <c:f>PTRA!$K$168</c:f>
              <c:strCache>
                <c:ptCount val="1"/>
                <c:pt idx="0">
                  <c:v>Gautrain</c:v>
                </c:pt>
              </c:strCache>
            </c:strRef>
          </c:tx>
          <c:invertIfNegative val="0"/>
          <c:cat>
            <c:multiLvlStrRef>
              <c:f>PTRA!$L$147:$V$148</c:f>
              <c:multiLvlStrCache>
                <c:ptCount val="11"/>
                <c:lvl>
                  <c:pt idx="0">
                    <c:v>2010</c:v>
                  </c:pt>
                  <c:pt idx="1">
                    <c:v>2020</c:v>
                  </c:pt>
                  <c:pt idx="2">
                    <c:v>2030</c:v>
                  </c:pt>
                  <c:pt idx="3">
                    <c:v>2040</c:v>
                  </c:pt>
                  <c:pt idx="4">
                    <c:v>2050</c:v>
                  </c:pt>
                  <c:pt idx="6">
                    <c:v>2010</c:v>
                  </c:pt>
                  <c:pt idx="7">
                    <c:v>2020</c:v>
                  </c:pt>
                  <c:pt idx="8">
                    <c:v>2030</c:v>
                  </c:pt>
                  <c:pt idx="9">
                    <c:v>2040</c:v>
                  </c:pt>
                  <c:pt idx="10">
                    <c:v>2050</c:v>
                  </c:pt>
                </c:lvl>
                <c:lvl>
                  <c:pt idx="0">
                    <c:v>Reference</c:v>
                  </c:pt>
                  <c:pt idx="6">
                    <c:v>Scenario</c:v>
                  </c:pt>
                </c:lvl>
              </c:multiLvlStrCache>
            </c:multiLvlStrRef>
          </c:cat>
          <c:val>
            <c:numRef>
              <c:f>PTRA!$L$168:$V$168</c:f>
              <c:numCache>
                <c:formatCode>0.0</c:formatCode>
                <c:ptCount val="11"/>
                <c:pt idx="0">
                  <c:v>0</c:v>
                </c:pt>
                <c:pt idx="1">
                  <c:v>0.79105963175399219</c:v>
                </c:pt>
                <c:pt idx="2">
                  <c:v>1.054005733607863</c:v>
                </c:pt>
                <c:pt idx="3">
                  <c:v>1.2457729199516727</c:v>
                </c:pt>
                <c:pt idx="4">
                  <c:v>1.3406128312226495</c:v>
                </c:pt>
                <c:pt idx="6">
                  <c:v>0</c:v>
                </c:pt>
                <c:pt idx="7">
                  <c:v>0.79105963175399219</c:v>
                </c:pt>
                <c:pt idx="8">
                  <c:v>3.1422910583227717</c:v>
                </c:pt>
                <c:pt idx="9">
                  <c:v>8.9375965198379799</c:v>
                </c:pt>
                <c:pt idx="10">
                  <c:v>15.283976461532266</c:v>
                </c:pt>
              </c:numCache>
            </c:numRef>
          </c:val>
        </c:ser>
        <c:dLbls>
          <c:showLegendKey val="0"/>
          <c:showVal val="0"/>
          <c:showCatName val="0"/>
          <c:showSerName val="0"/>
          <c:showPercent val="0"/>
          <c:showBubbleSize val="0"/>
        </c:dLbls>
        <c:gapWidth val="71"/>
        <c:overlap val="100"/>
        <c:axId val="144612736"/>
        <c:axId val="144622720"/>
      </c:barChart>
      <c:catAx>
        <c:axId val="14461273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44622720"/>
        <c:crosses val="autoZero"/>
        <c:auto val="1"/>
        <c:lblAlgn val="ctr"/>
        <c:lblOffset val="100"/>
        <c:noMultiLvlLbl val="0"/>
      </c:catAx>
      <c:valAx>
        <c:axId val="144622720"/>
        <c:scaling>
          <c:orientation val="minMax"/>
        </c:scaling>
        <c:delete val="0"/>
        <c:axPos val="l"/>
        <c:majorGridlines/>
        <c:title>
          <c:tx>
            <c:rich>
              <a:bodyPr/>
              <a:lstStyle/>
              <a:p>
                <a:pPr>
                  <a:defRPr sz="1000" b="1" i="0" u="none" strike="noStrike" baseline="0">
                    <a:solidFill>
                      <a:srgbClr val="000000"/>
                    </a:solidFill>
                    <a:latin typeface="Calibri"/>
                    <a:ea typeface="Calibri"/>
                    <a:cs typeface="Calibri"/>
                  </a:defRPr>
                </a:pPr>
                <a:r>
                  <a:rPr lang="en-ZA"/>
                  <a:t>Billion p-km</a:t>
                </a:r>
              </a:p>
            </c:rich>
          </c:tx>
          <c:overlay val="0"/>
        </c:title>
        <c:numFmt formatCode="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44612736"/>
        <c:crosses val="autoZero"/>
        <c:crossBetween val="between"/>
      </c:valAx>
    </c:plotArea>
    <c:legend>
      <c:legendPos val="r"/>
      <c:layout>
        <c:manualLayout>
          <c:xMode val="edge"/>
          <c:yMode val="edge"/>
          <c:x val="0.9066668774802078"/>
          <c:y val="0.27400080273672678"/>
          <c:w val="8.0952399775018558E-2"/>
          <c:h val="0.42800125390992361"/>
        </c:manualLayout>
      </c:layout>
      <c:overlay val="0"/>
      <c:txPr>
        <a:bodyPr/>
        <a:lstStyle/>
        <a:p>
          <a:pPr>
            <a:defRPr sz="84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ZA"/>
              <a:t>Access</a:t>
            </a:r>
            <a:r>
              <a:rPr lang="en-ZA" baseline="0"/>
              <a:t> to a priv.veh.</a:t>
            </a:r>
            <a:endParaRPr lang="en-ZA"/>
          </a:p>
        </c:rich>
      </c:tx>
      <c:overlay val="1"/>
    </c:title>
    <c:autoTitleDeleted val="0"/>
    <c:plotArea>
      <c:layout/>
      <c:barChart>
        <c:barDir val="col"/>
        <c:grouping val="clustered"/>
        <c:varyColors val="0"/>
        <c:ser>
          <c:idx val="0"/>
          <c:order val="0"/>
          <c:tx>
            <c:strRef>
              <c:f>PTRA!$C$25</c:f>
              <c:strCache>
                <c:ptCount val="1"/>
                <c:pt idx="0">
                  <c:v>Low Income</c:v>
                </c:pt>
              </c:strCache>
            </c:strRef>
          </c:tx>
          <c:invertIfNegative val="0"/>
          <c:cat>
            <c:numRef>
              <c:f>PTRA!$L$24:$V$24</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PTRA!$L$25:$V$25</c:f>
              <c:numCache>
                <c:formatCode>0%</c:formatCode>
                <c:ptCount val="11"/>
                <c:pt idx="0">
                  <c:v>7.1225000000000011E-2</c:v>
                </c:pt>
                <c:pt idx="1">
                  <c:v>7.1225000000000011E-2</c:v>
                </c:pt>
                <c:pt idx="2">
                  <c:v>7.1225000000000011E-2</c:v>
                </c:pt>
                <c:pt idx="3">
                  <c:v>7.1225000000000011E-2</c:v>
                </c:pt>
                <c:pt idx="4">
                  <c:v>7.1225000000000011E-2</c:v>
                </c:pt>
                <c:pt idx="6">
                  <c:v>7.1225000000000011E-2</c:v>
                </c:pt>
                <c:pt idx="7">
                  <c:v>0.06</c:v>
                </c:pt>
                <c:pt idx="8">
                  <c:v>0.05</c:v>
                </c:pt>
                <c:pt idx="9">
                  <c:v>0.04</c:v>
                </c:pt>
                <c:pt idx="10">
                  <c:v>0.04</c:v>
                </c:pt>
              </c:numCache>
            </c:numRef>
          </c:val>
        </c:ser>
        <c:ser>
          <c:idx val="1"/>
          <c:order val="1"/>
          <c:tx>
            <c:strRef>
              <c:f>PTRA!$C$26</c:f>
              <c:strCache>
                <c:ptCount val="1"/>
                <c:pt idx="0">
                  <c:v>Middle Income</c:v>
                </c:pt>
              </c:strCache>
            </c:strRef>
          </c:tx>
          <c:invertIfNegative val="0"/>
          <c:cat>
            <c:numRef>
              <c:f>PTRA!$L$24:$V$24</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PTRA!$L$26:$V$26</c:f>
              <c:numCache>
                <c:formatCode>0%</c:formatCode>
                <c:ptCount val="11"/>
                <c:pt idx="0">
                  <c:v>0.23059659790640394</c:v>
                </c:pt>
                <c:pt idx="1">
                  <c:v>0.23059659790640394</c:v>
                </c:pt>
                <c:pt idx="2">
                  <c:v>0.23059659790640394</c:v>
                </c:pt>
                <c:pt idx="3">
                  <c:v>0.23059659790640394</c:v>
                </c:pt>
                <c:pt idx="4">
                  <c:v>0.23059659790640394</c:v>
                </c:pt>
                <c:pt idx="6">
                  <c:v>0.23059659790640394</c:v>
                </c:pt>
                <c:pt idx="7">
                  <c:v>0.21906676801108374</c:v>
                </c:pt>
                <c:pt idx="8">
                  <c:v>0.20811342961052953</c:v>
                </c:pt>
                <c:pt idx="9">
                  <c:v>0.19770775813000305</c:v>
                </c:pt>
                <c:pt idx="10">
                  <c:v>0.1878223702235029</c:v>
                </c:pt>
              </c:numCache>
            </c:numRef>
          </c:val>
        </c:ser>
        <c:ser>
          <c:idx val="2"/>
          <c:order val="2"/>
          <c:tx>
            <c:strRef>
              <c:f>PTRA!$C$27</c:f>
              <c:strCache>
                <c:ptCount val="1"/>
                <c:pt idx="0">
                  <c:v>High Income</c:v>
                </c:pt>
              </c:strCache>
            </c:strRef>
          </c:tx>
          <c:invertIfNegative val="0"/>
          <c:cat>
            <c:numRef>
              <c:f>PTRA!$L$24:$V$24</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PTRA!$L$27:$V$27</c:f>
              <c:numCache>
                <c:formatCode>0%</c:formatCode>
                <c:ptCount val="11"/>
                <c:pt idx="0">
                  <c:v>0.79338513513513509</c:v>
                </c:pt>
                <c:pt idx="1">
                  <c:v>0.79338513513513509</c:v>
                </c:pt>
                <c:pt idx="2">
                  <c:v>0.79338513513513509</c:v>
                </c:pt>
                <c:pt idx="3">
                  <c:v>0.79338513513513509</c:v>
                </c:pt>
                <c:pt idx="4">
                  <c:v>0.79338513513513509</c:v>
                </c:pt>
                <c:pt idx="6">
                  <c:v>0.79338513513513509</c:v>
                </c:pt>
                <c:pt idx="7">
                  <c:v>0.75371587837837828</c:v>
                </c:pt>
                <c:pt idx="8">
                  <c:v>0.71603008445945937</c:v>
                </c:pt>
                <c:pt idx="9">
                  <c:v>0.68022858023648636</c:v>
                </c:pt>
                <c:pt idx="10">
                  <c:v>0.64621715122466206</c:v>
                </c:pt>
              </c:numCache>
            </c:numRef>
          </c:val>
        </c:ser>
        <c:dLbls>
          <c:showLegendKey val="0"/>
          <c:showVal val="0"/>
          <c:showCatName val="0"/>
          <c:showSerName val="0"/>
          <c:showPercent val="0"/>
          <c:showBubbleSize val="0"/>
        </c:dLbls>
        <c:gapWidth val="150"/>
        <c:axId val="145447936"/>
        <c:axId val="145449728"/>
      </c:barChart>
      <c:catAx>
        <c:axId val="145447936"/>
        <c:scaling>
          <c:orientation val="minMax"/>
        </c:scaling>
        <c:delete val="0"/>
        <c:axPos val="b"/>
        <c:numFmt formatCode="General" sourceLinked="1"/>
        <c:majorTickMark val="out"/>
        <c:minorTickMark val="none"/>
        <c:tickLblPos val="nextTo"/>
        <c:txPr>
          <a:bodyPr rot="5400000" vert="horz"/>
          <a:lstStyle/>
          <a:p>
            <a:pPr>
              <a:defRPr/>
            </a:pPr>
            <a:endParaRPr lang="en-US"/>
          </a:p>
        </c:txPr>
        <c:crossAx val="145449728"/>
        <c:crosses val="autoZero"/>
        <c:auto val="1"/>
        <c:lblAlgn val="ctr"/>
        <c:lblOffset val="100"/>
        <c:noMultiLvlLbl val="0"/>
      </c:catAx>
      <c:valAx>
        <c:axId val="145449728"/>
        <c:scaling>
          <c:orientation val="minMax"/>
        </c:scaling>
        <c:delete val="0"/>
        <c:axPos val="l"/>
        <c:majorGridlines/>
        <c:numFmt formatCode="0%" sourceLinked="1"/>
        <c:majorTickMark val="out"/>
        <c:minorTickMark val="none"/>
        <c:tickLblPos val="nextTo"/>
        <c:crossAx val="14544793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ZA"/>
              <a:t>Priv.veh. per person w access</a:t>
            </a:r>
          </a:p>
        </c:rich>
      </c:tx>
      <c:overlay val="0"/>
    </c:title>
    <c:autoTitleDeleted val="0"/>
    <c:plotArea>
      <c:layout/>
      <c:barChart>
        <c:barDir val="col"/>
        <c:grouping val="clustered"/>
        <c:varyColors val="0"/>
        <c:ser>
          <c:idx val="0"/>
          <c:order val="0"/>
          <c:tx>
            <c:strRef>
              <c:f>PTRA!$C$30</c:f>
              <c:strCache>
                <c:ptCount val="1"/>
                <c:pt idx="0">
                  <c:v>Low Income</c:v>
                </c:pt>
              </c:strCache>
            </c:strRef>
          </c:tx>
          <c:invertIfNegative val="0"/>
          <c:cat>
            <c:numRef>
              <c:f>PTRA!$L$29:$V$29</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PTRA!$L$30:$V$30</c:f>
              <c:numCache>
                <c:formatCode>0.00</c:formatCode>
                <c:ptCount val="11"/>
                <c:pt idx="0">
                  <c:v>0.25</c:v>
                </c:pt>
                <c:pt idx="1">
                  <c:v>0.25</c:v>
                </c:pt>
                <c:pt idx="2">
                  <c:v>0.25</c:v>
                </c:pt>
                <c:pt idx="3">
                  <c:v>0.25</c:v>
                </c:pt>
                <c:pt idx="4">
                  <c:v>0.25</c:v>
                </c:pt>
                <c:pt idx="6">
                  <c:v>0.25</c:v>
                </c:pt>
                <c:pt idx="7">
                  <c:v>0.23749999999999999</c:v>
                </c:pt>
                <c:pt idx="8">
                  <c:v>0.22562499999999999</c:v>
                </c:pt>
                <c:pt idx="9">
                  <c:v>0.21434374999999997</c:v>
                </c:pt>
                <c:pt idx="10">
                  <c:v>0.20362656249999997</c:v>
                </c:pt>
              </c:numCache>
            </c:numRef>
          </c:val>
        </c:ser>
        <c:ser>
          <c:idx val="1"/>
          <c:order val="1"/>
          <c:tx>
            <c:strRef>
              <c:f>PTRA!$C$31</c:f>
              <c:strCache>
                <c:ptCount val="1"/>
                <c:pt idx="0">
                  <c:v>Middle Income</c:v>
                </c:pt>
              </c:strCache>
            </c:strRef>
          </c:tx>
          <c:invertIfNegative val="0"/>
          <c:cat>
            <c:numRef>
              <c:f>PTRA!$L$29:$V$29</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PTRA!$L$31:$V$31</c:f>
              <c:numCache>
                <c:formatCode>0.00</c:formatCode>
                <c:ptCount val="11"/>
                <c:pt idx="0">
                  <c:v>0.31284640965636162</c:v>
                </c:pt>
                <c:pt idx="1">
                  <c:v>0.31284640965636162</c:v>
                </c:pt>
                <c:pt idx="2">
                  <c:v>0.31284640965636162</c:v>
                </c:pt>
                <c:pt idx="3">
                  <c:v>0.31284640965636162</c:v>
                </c:pt>
                <c:pt idx="4">
                  <c:v>0.31284640965636162</c:v>
                </c:pt>
                <c:pt idx="6">
                  <c:v>0.31284640965636162</c:v>
                </c:pt>
                <c:pt idx="7">
                  <c:v>0.29720408917354352</c:v>
                </c:pt>
                <c:pt idx="8">
                  <c:v>0.28234388471486632</c:v>
                </c:pt>
                <c:pt idx="9">
                  <c:v>0.26822669047912301</c:v>
                </c:pt>
                <c:pt idx="10">
                  <c:v>0.25481535595516686</c:v>
                </c:pt>
              </c:numCache>
            </c:numRef>
          </c:val>
        </c:ser>
        <c:ser>
          <c:idx val="2"/>
          <c:order val="2"/>
          <c:tx>
            <c:strRef>
              <c:f>PTRA!$C$32</c:f>
              <c:strCache>
                <c:ptCount val="1"/>
                <c:pt idx="0">
                  <c:v>High Income</c:v>
                </c:pt>
              </c:strCache>
            </c:strRef>
          </c:tx>
          <c:invertIfNegative val="0"/>
          <c:cat>
            <c:numRef>
              <c:f>PTRA!$L$29:$V$29</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PTRA!$L$32:$V$32</c:f>
              <c:numCache>
                <c:formatCode>0.00</c:formatCode>
                <c:ptCount val="11"/>
                <c:pt idx="0">
                  <c:v>0.41283463855351005</c:v>
                </c:pt>
                <c:pt idx="1">
                  <c:v>0.41283463855351005</c:v>
                </c:pt>
                <c:pt idx="2">
                  <c:v>0.41283463855351005</c:v>
                </c:pt>
                <c:pt idx="3">
                  <c:v>0.41283463855351005</c:v>
                </c:pt>
                <c:pt idx="4">
                  <c:v>0.41283463855351005</c:v>
                </c:pt>
                <c:pt idx="6">
                  <c:v>0.41283463855351005</c:v>
                </c:pt>
                <c:pt idx="7">
                  <c:v>0.3921929066258345</c:v>
                </c:pt>
                <c:pt idx="8">
                  <c:v>0.37258326129454278</c:v>
                </c:pt>
                <c:pt idx="9">
                  <c:v>0.35395409822981561</c:v>
                </c:pt>
                <c:pt idx="10">
                  <c:v>0.3362563933183248</c:v>
                </c:pt>
              </c:numCache>
            </c:numRef>
          </c:val>
        </c:ser>
        <c:dLbls>
          <c:showLegendKey val="0"/>
          <c:showVal val="0"/>
          <c:showCatName val="0"/>
          <c:showSerName val="0"/>
          <c:showPercent val="0"/>
          <c:showBubbleSize val="0"/>
        </c:dLbls>
        <c:gapWidth val="150"/>
        <c:axId val="145488128"/>
        <c:axId val="145825792"/>
      </c:barChart>
      <c:catAx>
        <c:axId val="145488128"/>
        <c:scaling>
          <c:orientation val="minMax"/>
        </c:scaling>
        <c:delete val="0"/>
        <c:axPos val="b"/>
        <c:numFmt formatCode="General" sourceLinked="1"/>
        <c:majorTickMark val="out"/>
        <c:minorTickMark val="none"/>
        <c:tickLblPos val="nextTo"/>
        <c:txPr>
          <a:bodyPr rot="5400000" vert="horz"/>
          <a:lstStyle/>
          <a:p>
            <a:pPr>
              <a:defRPr/>
            </a:pPr>
            <a:endParaRPr lang="en-US"/>
          </a:p>
        </c:txPr>
        <c:crossAx val="145825792"/>
        <c:crosses val="autoZero"/>
        <c:auto val="1"/>
        <c:lblAlgn val="ctr"/>
        <c:lblOffset val="100"/>
        <c:noMultiLvlLbl val="0"/>
      </c:catAx>
      <c:valAx>
        <c:axId val="145825792"/>
        <c:scaling>
          <c:orientation val="minMax"/>
        </c:scaling>
        <c:delete val="0"/>
        <c:axPos val="l"/>
        <c:majorGridlines/>
        <c:title>
          <c:tx>
            <c:rich>
              <a:bodyPr rot="-5400000" vert="horz"/>
              <a:lstStyle/>
              <a:p>
                <a:pPr>
                  <a:defRPr/>
                </a:pPr>
                <a:r>
                  <a:rPr lang="en-ZA"/>
                  <a:t>veh/pp</a:t>
                </a:r>
              </a:p>
            </c:rich>
          </c:tx>
          <c:overlay val="0"/>
        </c:title>
        <c:numFmt formatCode="0.00" sourceLinked="1"/>
        <c:majorTickMark val="out"/>
        <c:minorTickMark val="none"/>
        <c:tickLblPos val="nextTo"/>
        <c:crossAx val="14548812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Occupancy</a:t>
            </a:r>
          </a:p>
        </c:rich>
      </c:tx>
      <c:overlay val="1"/>
    </c:title>
    <c:autoTitleDeleted val="0"/>
    <c:plotArea>
      <c:layout/>
      <c:barChart>
        <c:barDir val="col"/>
        <c:grouping val="clustered"/>
        <c:varyColors val="0"/>
        <c:ser>
          <c:idx val="0"/>
          <c:order val="0"/>
          <c:tx>
            <c:strRef>
              <c:f>PTRA!$C$35</c:f>
              <c:strCache>
                <c:ptCount val="1"/>
                <c:pt idx="0">
                  <c:v>Low Income</c:v>
                </c:pt>
              </c:strCache>
            </c:strRef>
          </c:tx>
          <c:invertIfNegative val="0"/>
          <c:cat>
            <c:numRef>
              <c:f>PTRA!$L$34:$V$34</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PTRA!$L$35:$V$35</c:f>
              <c:numCache>
                <c:formatCode>0.00</c:formatCode>
                <c:ptCount val="11"/>
                <c:pt idx="0">
                  <c:v>1.3960900473933648</c:v>
                </c:pt>
                <c:pt idx="1">
                  <c:v>1.3960900473933648</c:v>
                </c:pt>
                <c:pt idx="2">
                  <c:v>1.3960900473933648</c:v>
                </c:pt>
                <c:pt idx="3">
                  <c:v>1.3960900473933648</c:v>
                </c:pt>
                <c:pt idx="4">
                  <c:v>1.3960900473933648</c:v>
                </c:pt>
                <c:pt idx="6">
                  <c:v>1.3960900473933648</c:v>
                </c:pt>
                <c:pt idx="7">
                  <c:v>1.4309922985781989</c:v>
                </c:pt>
                <c:pt idx="8">
                  <c:v>1.4667671060426537</c:v>
                </c:pt>
                <c:pt idx="9">
                  <c:v>1.5034362836937198</c:v>
                </c:pt>
                <c:pt idx="10">
                  <c:v>1.5410221907860626</c:v>
                </c:pt>
              </c:numCache>
            </c:numRef>
          </c:val>
        </c:ser>
        <c:ser>
          <c:idx val="1"/>
          <c:order val="1"/>
          <c:tx>
            <c:strRef>
              <c:f>PTRA!$C$36</c:f>
              <c:strCache>
                <c:ptCount val="1"/>
                <c:pt idx="0">
                  <c:v>Middle Income</c:v>
                </c:pt>
              </c:strCache>
            </c:strRef>
          </c:tx>
          <c:invertIfNegative val="0"/>
          <c:cat>
            <c:numRef>
              <c:f>PTRA!$L$34:$V$34</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PTRA!$L$36:$V$36</c:f>
              <c:numCache>
                <c:formatCode>0.00</c:formatCode>
                <c:ptCount val="11"/>
                <c:pt idx="0">
                  <c:v>1.4</c:v>
                </c:pt>
                <c:pt idx="1">
                  <c:v>1.4</c:v>
                </c:pt>
                <c:pt idx="2">
                  <c:v>1.4</c:v>
                </c:pt>
                <c:pt idx="3">
                  <c:v>1.4</c:v>
                </c:pt>
                <c:pt idx="4">
                  <c:v>1.4</c:v>
                </c:pt>
                <c:pt idx="6">
                  <c:v>1.4</c:v>
                </c:pt>
                <c:pt idx="7">
                  <c:v>1.4349999999999998</c:v>
                </c:pt>
                <c:pt idx="8">
                  <c:v>1.4708749999999997</c:v>
                </c:pt>
                <c:pt idx="9">
                  <c:v>1.5076468749999996</c:v>
                </c:pt>
                <c:pt idx="10">
                  <c:v>1.5453380468749995</c:v>
                </c:pt>
              </c:numCache>
            </c:numRef>
          </c:val>
        </c:ser>
        <c:ser>
          <c:idx val="2"/>
          <c:order val="2"/>
          <c:tx>
            <c:strRef>
              <c:f>PTRA!$C$37</c:f>
              <c:strCache>
                <c:ptCount val="1"/>
                <c:pt idx="0">
                  <c:v>High Income</c:v>
                </c:pt>
              </c:strCache>
            </c:strRef>
          </c:tx>
          <c:invertIfNegative val="0"/>
          <c:cat>
            <c:numRef>
              <c:f>PTRA!$L$34:$V$34</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PTRA!$L$37:$V$37</c:f>
              <c:numCache>
                <c:formatCode>0.00</c:formatCode>
                <c:ptCount val="11"/>
                <c:pt idx="0">
                  <c:v>1.4</c:v>
                </c:pt>
                <c:pt idx="1">
                  <c:v>1.4</c:v>
                </c:pt>
                <c:pt idx="2">
                  <c:v>1.4</c:v>
                </c:pt>
                <c:pt idx="3">
                  <c:v>1.4</c:v>
                </c:pt>
                <c:pt idx="4">
                  <c:v>1.4</c:v>
                </c:pt>
                <c:pt idx="6">
                  <c:v>1.4</c:v>
                </c:pt>
                <c:pt idx="7">
                  <c:v>1.4349999999999998</c:v>
                </c:pt>
                <c:pt idx="8">
                  <c:v>1.4708749999999997</c:v>
                </c:pt>
                <c:pt idx="9">
                  <c:v>1.5076468749999996</c:v>
                </c:pt>
                <c:pt idx="10">
                  <c:v>1.5453380468749995</c:v>
                </c:pt>
              </c:numCache>
            </c:numRef>
          </c:val>
        </c:ser>
        <c:dLbls>
          <c:showLegendKey val="0"/>
          <c:showVal val="0"/>
          <c:showCatName val="0"/>
          <c:showSerName val="0"/>
          <c:showPercent val="0"/>
          <c:showBubbleSize val="0"/>
        </c:dLbls>
        <c:gapWidth val="150"/>
        <c:axId val="145864576"/>
        <c:axId val="145866112"/>
      </c:barChart>
      <c:catAx>
        <c:axId val="145864576"/>
        <c:scaling>
          <c:orientation val="minMax"/>
        </c:scaling>
        <c:delete val="0"/>
        <c:axPos val="b"/>
        <c:numFmt formatCode="General" sourceLinked="1"/>
        <c:majorTickMark val="out"/>
        <c:minorTickMark val="none"/>
        <c:tickLblPos val="nextTo"/>
        <c:txPr>
          <a:bodyPr rot="5400000" vert="horz"/>
          <a:lstStyle/>
          <a:p>
            <a:pPr>
              <a:defRPr/>
            </a:pPr>
            <a:endParaRPr lang="en-US"/>
          </a:p>
        </c:txPr>
        <c:crossAx val="145866112"/>
        <c:crosses val="autoZero"/>
        <c:auto val="1"/>
        <c:lblAlgn val="ctr"/>
        <c:lblOffset val="100"/>
        <c:noMultiLvlLbl val="0"/>
      </c:catAx>
      <c:valAx>
        <c:axId val="145866112"/>
        <c:scaling>
          <c:orientation val="minMax"/>
        </c:scaling>
        <c:delete val="0"/>
        <c:axPos val="l"/>
        <c:majorGridlines/>
        <c:title>
          <c:tx>
            <c:rich>
              <a:bodyPr rot="-5400000" vert="horz"/>
              <a:lstStyle/>
              <a:p>
                <a:pPr>
                  <a:defRPr/>
                </a:pPr>
                <a:r>
                  <a:rPr lang="en-ZA"/>
                  <a:t>pers/veh.</a:t>
                </a:r>
              </a:p>
            </c:rich>
          </c:tx>
          <c:overlay val="0"/>
        </c:title>
        <c:numFmt formatCode="0.00" sourceLinked="1"/>
        <c:majorTickMark val="out"/>
        <c:minorTickMark val="none"/>
        <c:tickLblPos val="nextTo"/>
        <c:crossAx val="14586457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ZA"/>
              <a:t>Annual</a:t>
            </a:r>
            <a:r>
              <a:rPr lang="en-ZA" baseline="0"/>
              <a:t> Mileage</a:t>
            </a:r>
            <a:endParaRPr lang="en-ZA"/>
          </a:p>
        </c:rich>
      </c:tx>
      <c:overlay val="1"/>
    </c:title>
    <c:autoTitleDeleted val="0"/>
    <c:plotArea>
      <c:layout/>
      <c:barChart>
        <c:barDir val="col"/>
        <c:grouping val="clustered"/>
        <c:varyColors val="0"/>
        <c:ser>
          <c:idx val="0"/>
          <c:order val="0"/>
          <c:tx>
            <c:strRef>
              <c:f>PTRA!$C$41</c:f>
              <c:strCache>
                <c:ptCount val="1"/>
                <c:pt idx="0">
                  <c:v>Low Income</c:v>
                </c:pt>
              </c:strCache>
            </c:strRef>
          </c:tx>
          <c:invertIfNegative val="0"/>
          <c:cat>
            <c:numRef>
              <c:f>PTRA!$L$40:$V$40</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PTRA!$L$41:$V$41</c:f>
              <c:numCache>
                <c:formatCode>0.00</c:formatCode>
                <c:ptCount val="11"/>
                <c:pt idx="0">
                  <c:v>8.1472241029113075</c:v>
                </c:pt>
                <c:pt idx="1">
                  <c:v>8.1472241029113075</c:v>
                </c:pt>
                <c:pt idx="2">
                  <c:v>8.1472241029113075</c:v>
                </c:pt>
                <c:pt idx="3">
                  <c:v>8.1472241029113075</c:v>
                </c:pt>
                <c:pt idx="4">
                  <c:v>8.1472241029113075</c:v>
                </c:pt>
                <c:pt idx="6">
                  <c:v>8.1472241029113075</c:v>
                </c:pt>
                <c:pt idx="7">
                  <c:v>7.7398628977657413</c:v>
                </c:pt>
                <c:pt idx="8">
                  <c:v>7.3528697528774538</c:v>
                </c:pt>
                <c:pt idx="9">
                  <c:v>6.9852262652335808</c:v>
                </c:pt>
                <c:pt idx="10">
                  <c:v>6.6359649519719017</c:v>
                </c:pt>
              </c:numCache>
            </c:numRef>
          </c:val>
        </c:ser>
        <c:ser>
          <c:idx val="1"/>
          <c:order val="1"/>
          <c:tx>
            <c:strRef>
              <c:f>PTRA!$C$42</c:f>
              <c:strCache>
                <c:ptCount val="1"/>
                <c:pt idx="0">
                  <c:v>Middle Income</c:v>
                </c:pt>
              </c:strCache>
            </c:strRef>
          </c:tx>
          <c:invertIfNegative val="0"/>
          <c:cat>
            <c:numRef>
              <c:f>PTRA!$L$40:$V$40</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PTRA!$L$42:$V$42</c:f>
              <c:numCache>
                <c:formatCode>0.00</c:formatCode>
                <c:ptCount val="11"/>
                <c:pt idx="0">
                  <c:v>13.649412832356514</c:v>
                </c:pt>
                <c:pt idx="1">
                  <c:v>13.649412832356514</c:v>
                </c:pt>
                <c:pt idx="2">
                  <c:v>13.649412832356514</c:v>
                </c:pt>
                <c:pt idx="3">
                  <c:v>13.649412832356514</c:v>
                </c:pt>
                <c:pt idx="4">
                  <c:v>13.649412832356514</c:v>
                </c:pt>
                <c:pt idx="6">
                  <c:v>13.649412832356514</c:v>
                </c:pt>
                <c:pt idx="7">
                  <c:v>12.966942190738688</c:v>
                </c:pt>
                <c:pt idx="8">
                  <c:v>12.318595081201753</c:v>
                </c:pt>
                <c:pt idx="9">
                  <c:v>11.702665327141665</c:v>
                </c:pt>
                <c:pt idx="10">
                  <c:v>11.117532060784582</c:v>
                </c:pt>
              </c:numCache>
            </c:numRef>
          </c:val>
        </c:ser>
        <c:ser>
          <c:idx val="2"/>
          <c:order val="2"/>
          <c:tx>
            <c:strRef>
              <c:f>PTRA!$C$43</c:f>
              <c:strCache>
                <c:ptCount val="1"/>
                <c:pt idx="0">
                  <c:v>High Income</c:v>
                </c:pt>
              </c:strCache>
            </c:strRef>
          </c:tx>
          <c:invertIfNegative val="0"/>
          <c:cat>
            <c:numRef>
              <c:f>PTRA!$L$40:$V$40</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PTRA!$L$43:$V$43</c:f>
              <c:numCache>
                <c:formatCode>0.00</c:formatCode>
                <c:ptCount val="11"/>
                <c:pt idx="0">
                  <c:v>17.732249226403916</c:v>
                </c:pt>
                <c:pt idx="1">
                  <c:v>17.732249226403916</c:v>
                </c:pt>
                <c:pt idx="2">
                  <c:v>17.732249226403916</c:v>
                </c:pt>
                <c:pt idx="3">
                  <c:v>17.732249226403916</c:v>
                </c:pt>
                <c:pt idx="4">
                  <c:v>17.732249226403916</c:v>
                </c:pt>
                <c:pt idx="6">
                  <c:v>17.732249226403916</c:v>
                </c:pt>
                <c:pt idx="7">
                  <c:v>16.845636765083718</c:v>
                </c:pt>
                <c:pt idx="8">
                  <c:v>16.00335492682953</c:v>
                </c:pt>
                <c:pt idx="9">
                  <c:v>15.203187180488053</c:v>
                </c:pt>
                <c:pt idx="10">
                  <c:v>14.44302782146365</c:v>
                </c:pt>
              </c:numCache>
            </c:numRef>
          </c:val>
        </c:ser>
        <c:dLbls>
          <c:showLegendKey val="0"/>
          <c:showVal val="0"/>
          <c:showCatName val="0"/>
          <c:showSerName val="0"/>
          <c:showPercent val="0"/>
          <c:showBubbleSize val="0"/>
        </c:dLbls>
        <c:gapWidth val="150"/>
        <c:axId val="146232832"/>
        <c:axId val="146234368"/>
      </c:barChart>
      <c:catAx>
        <c:axId val="146232832"/>
        <c:scaling>
          <c:orientation val="minMax"/>
        </c:scaling>
        <c:delete val="0"/>
        <c:axPos val="b"/>
        <c:numFmt formatCode="General" sourceLinked="1"/>
        <c:majorTickMark val="out"/>
        <c:minorTickMark val="none"/>
        <c:tickLblPos val="nextTo"/>
        <c:txPr>
          <a:bodyPr rot="5400000" vert="horz"/>
          <a:lstStyle/>
          <a:p>
            <a:pPr>
              <a:defRPr/>
            </a:pPr>
            <a:endParaRPr lang="en-US"/>
          </a:p>
        </c:txPr>
        <c:crossAx val="146234368"/>
        <c:crosses val="autoZero"/>
        <c:auto val="1"/>
        <c:lblAlgn val="ctr"/>
        <c:lblOffset val="100"/>
        <c:noMultiLvlLbl val="0"/>
      </c:catAx>
      <c:valAx>
        <c:axId val="146234368"/>
        <c:scaling>
          <c:orientation val="minMax"/>
        </c:scaling>
        <c:delete val="0"/>
        <c:axPos val="l"/>
        <c:majorGridlines/>
        <c:title>
          <c:tx>
            <c:rich>
              <a:bodyPr rot="-5400000" vert="horz"/>
              <a:lstStyle/>
              <a:p>
                <a:pPr>
                  <a:defRPr/>
                </a:pPr>
                <a:r>
                  <a:rPr lang="en-ZA"/>
                  <a:t>'000 km/year</a:t>
                </a:r>
              </a:p>
            </c:rich>
          </c:tx>
          <c:overlay val="0"/>
        </c:title>
        <c:numFmt formatCode="0" sourceLinked="0"/>
        <c:majorTickMark val="out"/>
        <c:minorTickMark val="none"/>
        <c:tickLblPos val="nextTo"/>
        <c:crossAx val="14623283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ZA"/>
              <a:t>Income Distribution</a:t>
            </a:r>
          </a:p>
        </c:rich>
      </c:tx>
      <c:overlay val="1"/>
    </c:title>
    <c:autoTitleDeleted val="0"/>
    <c:plotArea>
      <c:layout/>
      <c:areaChart>
        <c:grouping val="stacked"/>
        <c:varyColors val="0"/>
        <c:ser>
          <c:idx val="0"/>
          <c:order val="0"/>
          <c:tx>
            <c:strRef>
              <c:f>RES!$C$22</c:f>
              <c:strCache>
                <c:ptCount val="1"/>
                <c:pt idx="0">
                  <c:v>Low Income</c:v>
                </c:pt>
              </c:strCache>
            </c:strRef>
          </c:tx>
          <c:cat>
            <c:numRef>
              <c:f>RES!$E$21:$I$21</c:f>
              <c:numCache>
                <c:formatCode>General</c:formatCode>
                <c:ptCount val="5"/>
                <c:pt idx="0">
                  <c:v>2010</c:v>
                </c:pt>
                <c:pt idx="1">
                  <c:v>2020</c:v>
                </c:pt>
                <c:pt idx="2">
                  <c:v>2030</c:v>
                </c:pt>
                <c:pt idx="3">
                  <c:v>2040</c:v>
                </c:pt>
                <c:pt idx="4">
                  <c:v>2050</c:v>
                </c:pt>
              </c:numCache>
            </c:numRef>
          </c:cat>
          <c:val>
            <c:numRef>
              <c:f>RES!$E$22:$I$22</c:f>
              <c:numCache>
                <c:formatCode>0.0</c:formatCode>
                <c:ptCount val="5"/>
                <c:pt idx="0">
                  <c:v>25.650019420998756</c:v>
                </c:pt>
                <c:pt idx="1">
                  <c:v>23.934968474443359</c:v>
                </c:pt>
                <c:pt idx="2">
                  <c:v>16.995033552811599</c:v>
                </c:pt>
                <c:pt idx="3">
                  <c:v>14.035038407905631</c:v>
                </c:pt>
                <c:pt idx="4" formatCode="0.000">
                  <c:v>12.527884615042229</c:v>
                </c:pt>
              </c:numCache>
            </c:numRef>
          </c:val>
        </c:ser>
        <c:ser>
          <c:idx val="1"/>
          <c:order val="1"/>
          <c:tx>
            <c:strRef>
              <c:f>RES!$C$23</c:f>
              <c:strCache>
                <c:ptCount val="1"/>
                <c:pt idx="0">
                  <c:v>Middle Income</c:v>
                </c:pt>
              </c:strCache>
            </c:strRef>
          </c:tx>
          <c:cat>
            <c:numRef>
              <c:f>RES!$E$21:$I$21</c:f>
              <c:numCache>
                <c:formatCode>General</c:formatCode>
                <c:ptCount val="5"/>
                <c:pt idx="0">
                  <c:v>2010</c:v>
                </c:pt>
                <c:pt idx="1">
                  <c:v>2020</c:v>
                </c:pt>
                <c:pt idx="2">
                  <c:v>2030</c:v>
                </c:pt>
                <c:pt idx="3">
                  <c:v>2040</c:v>
                </c:pt>
                <c:pt idx="4">
                  <c:v>2050</c:v>
                </c:pt>
              </c:numCache>
            </c:numRef>
          </c:cat>
          <c:val>
            <c:numRef>
              <c:f>RES!$E$23:$I$23</c:f>
              <c:numCache>
                <c:formatCode>0.0</c:formatCode>
                <c:ptCount val="5"/>
                <c:pt idx="0">
                  <c:v>15.458218176765572</c:v>
                </c:pt>
                <c:pt idx="1">
                  <c:v>17.49942541885147</c:v>
                </c:pt>
                <c:pt idx="2">
                  <c:v>22.515665079829457</c:v>
                </c:pt>
                <c:pt idx="3">
                  <c:v>23.885824845349127</c:v>
                </c:pt>
                <c:pt idx="4" formatCode="0.000">
                  <c:v>24.527797143492311</c:v>
                </c:pt>
              </c:numCache>
            </c:numRef>
          </c:val>
        </c:ser>
        <c:ser>
          <c:idx val="2"/>
          <c:order val="2"/>
          <c:tx>
            <c:strRef>
              <c:f>RES!$C$24</c:f>
              <c:strCache>
                <c:ptCount val="1"/>
                <c:pt idx="0">
                  <c:v>High Income</c:v>
                </c:pt>
              </c:strCache>
            </c:strRef>
          </c:tx>
          <c:cat>
            <c:numRef>
              <c:f>RES!$E$21:$I$21</c:f>
              <c:numCache>
                <c:formatCode>General</c:formatCode>
                <c:ptCount val="5"/>
                <c:pt idx="0">
                  <c:v>2010</c:v>
                </c:pt>
                <c:pt idx="1">
                  <c:v>2020</c:v>
                </c:pt>
                <c:pt idx="2">
                  <c:v>2030</c:v>
                </c:pt>
                <c:pt idx="3">
                  <c:v>2040</c:v>
                </c:pt>
                <c:pt idx="4">
                  <c:v>2050</c:v>
                </c:pt>
              </c:numCache>
            </c:numRef>
          </c:cat>
          <c:val>
            <c:numRef>
              <c:f>RES!$E$24:$I$24</c:f>
              <c:numCache>
                <c:formatCode>0.0</c:formatCode>
                <c:ptCount val="5"/>
                <c:pt idx="0">
                  <c:v>10.360429157629385</c:v>
                </c:pt>
                <c:pt idx="1">
                  <c:v>13.665319481205286</c:v>
                </c:pt>
                <c:pt idx="2">
                  <c:v>18.527844041418859</c:v>
                </c:pt>
                <c:pt idx="3">
                  <c:v>22.989372254955239</c:v>
                </c:pt>
                <c:pt idx="4" formatCode="0.000">
                  <c:v>25.210114978095476</c:v>
                </c:pt>
              </c:numCache>
            </c:numRef>
          </c:val>
        </c:ser>
        <c:dLbls>
          <c:showLegendKey val="0"/>
          <c:showVal val="0"/>
          <c:showCatName val="0"/>
          <c:showSerName val="0"/>
          <c:showPercent val="0"/>
          <c:showBubbleSize val="0"/>
        </c:dLbls>
        <c:axId val="146310272"/>
        <c:axId val="146311808"/>
      </c:areaChart>
      <c:catAx>
        <c:axId val="146310272"/>
        <c:scaling>
          <c:orientation val="minMax"/>
        </c:scaling>
        <c:delete val="0"/>
        <c:axPos val="b"/>
        <c:numFmt formatCode="General" sourceLinked="1"/>
        <c:majorTickMark val="out"/>
        <c:minorTickMark val="none"/>
        <c:tickLblPos val="nextTo"/>
        <c:crossAx val="146311808"/>
        <c:crosses val="autoZero"/>
        <c:auto val="1"/>
        <c:lblAlgn val="ctr"/>
        <c:lblOffset val="100"/>
        <c:noMultiLvlLbl val="0"/>
      </c:catAx>
      <c:valAx>
        <c:axId val="146311808"/>
        <c:scaling>
          <c:orientation val="minMax"/>
        </c:scaling>
        <c:delete val="0"/>
        <c:axPos val="l"/>
        <c:majorGridlines/>
        <c:title>
          <c:tx>
            <c:rich>
              <a:bodyPr rot="-5400000" vert="horz"/>
              <a:lstStyle/>
              <a:p>
                <a:pPr>
                  <a:defRPr/>
                </a:pPr>
                <a:r>
                  <a:rPr lang="en-ZA"/>
                  <a:t>Million</a:t>
                </a:r>
              </a:p>
            </c:rich>
          </c:tx>
          <c:overlay val="0"/>
        </c:title>
        <c:numFmt formatCode="0" sourceLinked="0"/>
        <c:majorTickMark val="out"/>
        <c:minorTickMark val="none"/>
        <c:tickLblPos val="nextTo"/>
        <c:crossAx val="146310272"/>
        <c:crosses val="autoZero"/>
        <c:crossBetween val="midCat"/>
      </c:valAx>
    </c:plotArea>
    <c:legend>
      <c:legendPos val="r"/>
      <c:overlay val="0"/>
    </c:legend>
    <c:plotVisOnly val="1"/>
    <c:dispBlanksAs val="zero"/>
    <c:showDLblsOverMax val="0"/>
  </c:chart>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ZA"/>
              <a:t>Total priv.veh</a:t>
            </a:r>
            <a:r>
              <a:rPr lang="en-ZA" baseline="0"/>
              <a:t>&amp;motorisation</a:t>
            </a:r>
            <a:endParaRPr lang="en-ZA"/>
          </a:p>
        </c:rich>
      </c:tx>
      <c:layout>
        <c:manualLayout>
          <c:xMode val="edge"/>
          <c:yMode val="edge"/>
          <c:x val="7.3729221347331578E-2"/>
          <c:y val="2.3148148148148147E-2"/>
        </c:manualLayout>
      </c:layout>
      <c:overlay val="1"/>
    </c:title>
    <c:autoTitleDeleted val="0"/>
    <c:plotArea>
      <c:layout/>
      <c:barChart>
        <c:barDir val="col"/>
        <c:grouping val="stacked"/>
        <c:varyColors val="0"/>
        <c:ser>
          <c:idx val="0"/>
          <c:order val="0"/>
          <c:tx>
            <c:strRef>
              <c:f>PTRA!$C$54</c:f>
              <c:strCache>
                <c:ptCount val="1"/>
                <c:pt idx="0">
                  <c:v>Low Income</c:v>
                </c:pt>
              </c:strCache>
            </c:strRef>
          </c:tx>
          <c:invertIfNegative val="0"/>
          <c:cat>
            <c:numRef>
              <c:f>PTRA!$L$53:$V$53</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PTRA!$L$54:$V$54</c:f>
              <c:numCache>
                <c:formatCode>0.00</c:formatCode>
                <c:ptCount val="11"/>
                <c:pt idx="0">
                  <c:v>0.45673065831515919</c:v>
                </c:pt>
                <c:pt idx="1">
                  <c:v>0.42619203239805714</c:v>
                </c:pt>
                <c:pt idx="2">
                  <c:v>0.30261781619975159</c:v>
                </c:pt>
                <c:pt idx="3">
                  <c:v>0.24991140265076969</c:v>
                </c:pt>
                <c:pt idx="4">
                  <c:v>0.22307464542659572</c:v>
                </c:pt>
                <c:pt idx="6">
                  <c:v>0.45673065831515919</c:v>
                </c:pt>
                <c:pt idx="7">
                  <c:v>0.34107330076081782</c:v>
                </c:pt>
                <c:pt idx="8">
                  <c:v>0.19172522226765584</c:v>
                </c:pt>
                <c:pt idx="9">
                  <c:v>0.1203329105497809</c:v>
                </c:pt>
                <c:pt idx="10">
                  <c:v>0.10204040318230739</c:v>
                </c:pt>
              </c:numCache>
            </c:numRef>
          </c:val>
        </c:ser>
        <c:ser>
          <c:idx val="1"/>
          <c:order val="1"/>
          <c:tx>
            <c:strRef>
              <c:f>PTRA!$C$55</c:f>
              <c:strCache>
                <c:ptCount val="1"/>
                <c:pt idx="0">
                  <c:v>Middle Income</c:v>
                </c:pt>
              </c:strCache>
            </c:strRef>
          </c:tx>
          <c:invertIfNegative val="0"/>
          <c:cat>
            <c:numRef>
              <c:f>PTRA!$L$53:$V$53</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PTRA!$L$55:$V$55</c:f>
              <c:numCache>
                <c:formatCode>0.00</c:formatCode>
                <c:ptCount val="11"/>
                <c:pt idx="0">
                  <c:v>1.1151762290913869</c:v>
                </c:pt>
                <c:pt idx="1">
                  <c:v>1.2624316093036274</c:v>
                </c:pt>
                <c:pt idx="2">
                  <c:v>1.6243097485160833</c:v>
                </c:pt>
                <c:pt idx="3">
                  <c:v>1.7231548795067673</c:v>
                </c:pt>
                <c:pt idx="4">
                  <c:v>1.7694676070435347</c:v>
                </c:pt>
                <c:pt idx="6">
                  <c:v>1.1151762290913869</c:v>
                </c:pt>
                <c:pt idx="7">
                  <c:v>1.1393445273965237</c:v>
                </c:pt>
                <c:pt idx="8">
                  <c:v>1.3230104421022779</c:v>
                </c:pt>
                <c:pt idx="9">
                  <c:v>1.2666771782163233</c:v>
                </c:pt>
                <c:pt idx="10">
                  <c:v>1.1739009630168469</c:v>
                </c:pt>
              </c:numCache>
            </c:numRef>
          </c:val>
        </c:ser>
        <c:ser>
          <c:idx val="2"/>
          <c:order val="2"/>
          <c:tx>
            <c:strRef>
              <c:f>PTRA!$C$56</c:f>
              <c:strCache>
                <c:ptCount val="1"/>
                <c:pt idx="0">
                  <c:v>High Income</c:v>
                </c:pt>
              </c:strCache>
            </c:strRef>
          </c:tx>
          <c:invertIfNegative val="0"/>
          <c:cat>
            <c:numRef>
              <c:f>PTRA!$L$53:$V$53</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PTRA!$L$56:$V$56</c:f>
              <c:numCache>
                <c:formatCode>0.00</c:formatCode>
                <c:ptCount val="11"/>
                <c:pt idx="0">
                  <c:v>3.3934224914961519</c:v>
                </c:pt>
                <c:pt idx="1">
                  <c:v>4.4758959088923653</c:v>
                </c:pt>
                <c:pt idx="2">
                  <c:v>6.0685519617480708</c:v>
                </c:pt>
                <c:pt idx="3">
                  <c:v>7.5298669281372828</c:v>
                </c:pt>
                <c:pt idx="4">
                  <c:v>8.2572420387504444</c:v>
                </c:pt>
                <c:pt idx="6">
                  <c:v>3.3934224914961519</c:v>
                </c:pt>
                <c:pt idx="7">
                  <c:v>4.0394960577753594</c:v>
                </c:pt>
                <c:pt idx="8">
                  <c:v>4.9428735012935636</c:v>
                </c:pt>
                <c:pt idx="9">
                  <c:v>5.5351441163590946</c:v>
                </c:pt>
                <c:pt idx="10">
                  <c:v>5.4780230746059955</c:v>
                </c:pt>
              </c:numCache>
            </c:numRef>
          </c:val>
        </c:ser>
        <c:ser>
          <c:idx val="3"/>
          <c:order val="3"/>
          <c:tx>
            <c:strRef>
              <c:f>PTRA!$C$57</c:f>
              <c:strCache>
                <c:ptCount val="1"/>
                <c:pt idx="0">
                  <c:v>Other (gov/company/car rental)</c:v>
                </c:pt>
              </c:strCache>
            </c:strRef>
          </c:tx>
          <c:invertIfNegative val="0"/>
          <c:cat>
            <c:numRef>
              <c:f>PTRA!$L$53:$V$53</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PTRA!$L$57:$V$57</c:f>
              <c:numCache>
                <c:formatCode>0.00</c:formatCode>
                <c:ptCount val="11"/>
                <c:pt idx="0">
                  <c:v>0.74606789055331668</c:v>
                </c:pt>
                <c:pt idx="1">
                  <c:v>0.83665438337834652</c:v>
                </c:pt>
                <c:pt idx="2">
                  <c:v>0.97678909830701177</c:v>
                </c:pt>
                <c:pt idx="3">
                  <c:v>1.1157195395141308</c:v>
                </c:pt>
                <c:pt idx="4">
                  <c:v>1.2460730288684929</c:v>
                </c:pt>
                <c:pt idx="6">
                  <c:v>0.74606789055331668</c:v>
                </c:pt>
                <c:pt idx="7">
                  <c:v>0.83665438337834652</c:v>
                </c:pt>
                <c:pt idx="8">
                  <c:v>0.97678909830701177</c:v>
                </c:pt>
                <c:pt idx="9">
                  <c:v>1.1157195395141308</c:v>
                </c:pt>
                <c:pt idx="10">
                  <c:v>1.2460730288684929</c:v>
                </c:pt>
              </c:numCache>
            </c:numRef>
          </c:val>
        </c:ser>
        <c:ser>
          <c:idx val="4"/>
          <c:order val="4"/>
          <c:tx>
            <c:strRef>
              <c:f>PTRA!$C$58</c:f>
              <c:strCache>
                <c:ptCount val="1"/>
                <c:pt idx="0">
                  <c:v>Total Priv.Veh.</c:v>
                </c:pt>
              </c:strCache>
            </c:strRef>
          </c:tx>
          <c:invertIfNegative val="0"/>
          <c:cat>
            <c:numRef>
              <c:f>PTRA!$L$53:$V$53</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PTRA!$L$58:$V$58</c:f>
              <c:numCache>
                <c:formatCode>0.00</c:formatCode>
                <c:ptCount val="11"/>
                <c:pt idx="0">
                  <c:v>5.7113972694560147</c:v>
                </c:pt>
                <c:pt idx="1">
                  <c:v>7.001173933972396</c:v>
                </c:pt>
                <c:pt idx="2">
                  <c:v>8.9722686247709174</c:v>
                </c:pt>
                <c:pt idx="3">
                  <c:v>10.618652749808952</c:v>
                </c:pt>
                <c:pt idx="4">
                  <c:v>11.495857320089067</c:v>
                </c:pt>
                <c:pt idx="6">
                  <c:v>5.7113972694560147</c:v>
                </c:pt>
                <c:pt idx="7">
                  <c:v>6.3565682693110466</c:v>
                </c:pt>
                <c:pt idx="8">
                  <c:v>7.4343982639705084</c:v>
                </c:pt>
                <c:pt idx="9">
                  <c:v>8.0378737446393309</c:v>
                </c:pt>
                <c:pt idx="10">
                  <c:v>8.0000374696736429</c:v>
                </c:pt>
              </c:numCache>
            </c:numRef>
          </c:val>
        </c:ser>
        <c:dLbls>
          <c:showLegendKey val="0"/>
          <c:showVal val="0"/>
          <c:showCatName val="0"/>
          <c:showSerName val="0"/>
          <c:showPercent val="0"/>
          <c:showBubbleSize val="0"/>
        </c:dLbls>
        <c:gapWidth val="150"/>
        <c:overlap val="100"/>
        <c:axId val="146379136"/>
        <c:axId val="146380672"/>
      </c:barChart>
      <c:lineChart>
        <c:grouping val="standard"/>
        <c:varyColors val="0"/>
        <c:ser>
          <c:idx val="6"/>
          <c:order val="5"/>
          <c:tx>
            <c:strRef>
              <c:f>PTRA!$C$60</c:f>
              <c:strCache>
                <c:ptCount val="1"/>
                <c:pt idx="0">
                  <c:v>Priv veh per '000 people</c:v>
                </c:pt>
              </c:strCache>
            </c:strRef>
          </c:tx>
          <c:marker>
            <c:symbol val="none"/>
          </c:marker>
          <c:cat>
            <c:numRef>
              <c:f>PTRA!$L$53:$V$53</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PTRA!$L$60:$V$60</c:f>
              <c:numCache>
                <c:formatCode>0.00</c:formatCode>
                <c:ptCount val="11"/>
                <c:pt idx="0">
                  <c:v>116.33788652730316</c:v>
                </c:pt>
                <c:pt idx="1">
                  <c:v>141.39830571780661</c:v>
                </c:pt>
                <c:pt idx="2">
                  <c:v>179.60624221444499</c:v>
                </c:pt>
                <c:pt idx="3">
                  <c:v>210.61548144048703</c:v>
                </c:pt>
                <c:pt idx="4">
                  <c:v>225.930414457137</c:v>
                </c:pt>
                <c:pt idx="6">
                  <c:v>110.26954016042967</c:v>
                </c:pt>
                <c:pt idx="7">
                  <c:v>121.68743928253569</c:v>
                </c:pt>
                <c:pt idx="8">
                  <c:v>141.15602650725083</c:v>
                </c:pt>
                <c:pt idx="9">
                  <c:v>151.40657741825149</c:v>
                </c:pt>
                <c:pt idx="10">
                  <c:v>149.54302892030202</c:v>
                </c:pt>
              </c:numCache>
            </c:numRef>
          </c:val>
          <c:smooth val="0"/>
        </c:ser>
        <c:dLbls>
          <c:showLegendKey val="0"/>
          <c:showVal val="0"/>
          <c:showCatName val="0"/>
          <c:showSerName val="0"/>
          <c:showPercent val="0"/>
          <c:showBubbleSize val="0"/>
        </c:dLbls>
        <c:marker val="1"/>
        <c:smooth val="0"/>
        <c:axId val="146384768"/>
        <c:axId val="146382848"/>
      </c:lineChart>
      <c:catAx>
        <c:axId val="146379136"/>
        <c:scaling>
          <c:orientation val="minMax"/>
        </c:scaling>
        <c:delete val="0"/>
        <c:axPos val="b"/>
        <c:numFmt formatCode="General" sourceLinked="1"/>
        <c:majorTickMark val="out"/>
        <c:minorTickMark val="none"/>
        <c:tickLblPos val="nextTo"/>
        <c:crossAx val="146380672"/>
        <c:crosses val="autoZero"/>
        <c:auto val="1"/>
        <c:lblAlgn val="ctr"/>
        <c:lblOffset val="100"/>
        <c:noMultiLvlLbl val="0"/>
      </c:catAx>
      <c:valAx>
        <c:axId val="146380672"/>
        <c:scaling>
          <c:orientation val="minMax"/>
        </c:scaling>
        <c:delete val="0"/>
        <c:axPos val="l"/>
        <c:majorGridlines/>
        <c:title>
          <c:tx>
            <c:rich>
              <a:bodyPr rot="-5400000" vert="horz"/>
              <a:lstStyle/>
              <a:p>
                <a:pPr>
                  <a:defRPr/>
                </a:pPr>
                <a:r>
                  <a:rPr lang="en-ZA"/>
                  <a:t>Million</a:t>
                </a:r>
                <a:r>
                  <a:rPr lang="en-ZA" baseline="0"/>
                  <a:t> priv.veh.</a:t>
                </a:r>
                <a:endParaRPr lang="en-ZA"/>
              </a:p>
            </c:rich>
          </c:tx>
          <c:overlay val="0"/>
        </c:title>
        <c:numFmt formatCode="0" sourceLinked="0"/>
        <c:majorTickMark val="out"/>
        <c:minorTickMark val="none"/>
        <c:tickLblPos val="nextTo"/>
        <c:crossAx val="146379136"/>
        <c:crosses val="autoZero"/>
        <c:crossBetween val="between"/>
      </c:valAx>
      <c:valAx>
        <c:axId val="146382848"/>
        <c:scaling>
          <c:orientation val="minMax"/>
        </c:scaling>
        <c:delete val="0"/>
        <c:axPos val="r"/>
        <c:title>
          <c:tx>
            <c:rich>
              <a:bodyPr rot="-5400000" vert="horz"/>
              <a:lstStyle/>
              <a:p>
                <a:pPr>
                  <a:defRPr/>
                </a:pPr>
                <a:r>
                  <a:rPr lang="en-US"/>
                  <a:t>Priv.veh/'000 person</a:t>
                </a:r>
              </a:p>
            </c:rich>
          </c:tx>
          <c:overlay val="0"/>
        </c:title>
        <c:numFmt formatCode="0" sourceLinked="0"/>
        <c:majorTickMark val="out"/>
        <c:minorTickMark val="none"/>
        <c:tickLblPos val="nextTo"/>
        <c:crossAx val="146384768"/>
        <c:crosses val="max"/>
        <c:crossBetween val="between"/>
      </c:valAx>
      <c:catAx>
        <c:axId val="146384768"/>
        <c:scaling>
          <c:orientation val="minMax"/>
        </c:scaling>
        <c:delete val="1"/>
        <c:axPos val="b"/>
        <c:numFmt formatCode="General" sourceLinked="1"/>
        <c:majorTickMark val="out"/>
        <c:minorTickMark val="none"/>
        <c:tickLblPos val="nextTo"/>
        <c:crossAx val="146382848"/>
        <c:crosses val="autoZero"/>
        <c:auto val="1"/>
        <c:lblAlgn val="ctr"/>
        <c:lblOffset val="100"/>
        <c:noMultiLvlLbl val="0"/>
      </c:catAx>
    </c:plotArea>
    <c:legend>
      <c:legendPos val="r"/>
      <c:overlay val="0"/>
    </c:legend>
    <c:plotVisOnly val="1"/>
    <c:dispBlanksAs val="gap"/>
    <c:showDLblsOverMax val="0"/>
  </c:chart>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ZA"/>
              <a:t>Low Income</a:t>
            </a:r>
          </a:p>
        </c:rich>
      </c:tx>
      <c:overlay val="0"/>
    </c:title>
    <c:autoTitleDeleted val="0"/>
    <c:plotArea>
      <c:layout/>
      <c:barChart>
        <c:barDir val="col"/>
        <c:grouping val="percentStacked"/>
        <c:varyColors val="0"/>
        <c:ser>
          <c:idx val="0"/>
          <c:order val="0"/>
          <c:tx>
            <c:strRef>
              <c:f>PTRA!$C$77</c:f>
              <c:strCache>
                <c:ptCount val="1"/>
                <c:pt idx="0">
                  <c:v>Priv.veh.</c:v>
                </c:pt>
              </c:strCache>
            </c:strRef>
          </c:tx>
          <c:invertIfNegative val="0"/>
          <c:cat>
            <c:numRef>
              <c:f>PTRA!$L$76:$V$76</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PTRA!$L$77:$V$77</c:f>
              <c:numCache>
                <c:formatCode>0%</c:formatCode>
                <c:ptCount val="11"/>
                <c:pt idx="0">
                  <c:v>0.25343713199549489</c:v>
                </c:pt>
                <c:pt idx="1">
                  <c:v>0.25343713199549489</c:v>
                </c:pt>
                <c:pt idx="2">
                  <c:v>0.25343713199549489</c:v>
                </c:pt>
                <c:pt idx="3">
                  <c:v>0.25343713199549489</c:v>
                </c:pt>
                <c:pt idx="4">
                  <c:v>0.25343713199549489</c:v>
                </c:pt>
                <c:pt idx="6">
                  <c:v>0.25343713199549489</c:v>
                </c:pt>
                <c:pt idx="7">
                  <c:v>0.23444518691658248</c:v>
                </c:pt>
                <c:pt idx="8">
                  <c:v>0.21687645072202105</c:v>
                </c:pt>
                <c:pt idx="9">
                  <c:v>0.20062427169603955</c:v>
                </c:pt>
                <c:pt idx="10">
                  <c:v>0.18558999033581755</c:v>
                </c:pt>
              </c:numCache>
            </c:numRef>
          </c:val>
        </c:ser>
        <c:ser>
          <c:idx val="1"/>
          <c:order val="1"/>
          <c:tx>
            <c:strRef>
              <c:f>PTRA!$C$78</c:f>
              <c:strCache>
                <c:ptCount val="1"/>
                <c:pt idx="0">
                  <c:v>BRT</c:v>
                </c:pt>
              </c:strCache>
            </c:strRef>
          </c:tx>
          <c:invertIfNegative val="0"/>
          <c:cat>
            <c:numRef>
              <c:f>PTRA!$L$76:$V$76</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PTRA!$L$78:$V$78</c:f>
              <c:numCache>
                <c:formatCode>0%</c:formatCode>
                <c:ptCount val="11"/>
                <c:pt idx="0">
                  <c:v>0</c:v>
                </c:pt>
                <c:pt idx="1">
                  <c:v>0.02</c:v>
                </c:pt>
                <c:pt idx="2">
                  <c:v>0.05</c:v>
                </c:pt>
                <c:pt idx="3">
                  <c:v>0.1</c:v>
                </c:pt>
                <c:pt idx="4">
                  <c:v>0.15</c:v>
                </c:pt>
                <c:pt idx="6">
                  <c:v>0</c:v>
                </c:pt>
                <c:pt idx="7">
                  <c:v>0.02</c:v>
                </c:pt>
                <c:pt idx="8">
                  <c:v>7.0000000000000007E-2</c:v>
                </c:pt>
                <c:pt idx="9">
                  <c:v>0.15</c:v>
                </c:pt>
                <c:pt idx="10">
                  <c:v>0.25</c:v>
                </c:pt>
              </c:numCache>
            </c:numRef>
          </c:val>
        </c:ser>
        <c:ser>
          <c:idx val="2"/>
          <c:order val="2"/>
          <c:tx>
            <c:strRef>
              <c:f>PTRA!$C$79</c:f>
              <c:strCache>
                <c:ptCount val="1"/>
                <c:pt idx="0">
                  <c:v>Gautrain</c:v>
                </c:pt>
              </c:strCache>
            </c:strRef>
          </c:tx>
          <c:invertIfNegative val="0"/>
          <c:cat>
            <c:numRef>
              <c:f>PTRA!$L$76:$V$76</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PTRA!$L$79:$V$79</c:f>
              <c:numCache>
                <c:formatCode>0%</c:formatCode>
                <c:ptCount val="11"/>
                <c:pt idx="0">
                  <c:v>0</c:v>
                </c:pt>
                <c:pt idx="1">
                  <c:v>0</c:v>
                </c:pt>
                <c:pt idx="2">
                  <c:v>0</c:v>
                </c:pt>
                <c:pt idx="3">
                  <c:v>0</c:v>
                </c:pt>
                <c:pt idx="4">
                  <c:v>0</c:v>
                </c:pt>
                <c:pt idx="6">
                  <c:v>0</c:v>
                </c:pt>
                <c:pt idx="7">
                  <c:v>0</c:v>
                </c:pt>
                <c:pt idx="8">
                  <c:v>0</c:v>
                </c:pt>
                <c:pt idx="9">
                  <c:v>0</c:v>
                </c:pt>
                <c:pt idx="10">
                  <c:v>0</c:v>
                </c:pt>
              </c:numCache>
            </c:numRef>
          </c:val>
        </c:ser>
        <c:ser>
          <c:idx val="3"/>
          <c:order val="3"/>
          <c:tx>
            <c:strRef>
              <c:f>PTRA!$C$80</c:f>
              <c:strCache>
                <c:ptCount val="1"/>
                <c:pt idx="0">
                  <c:v>Bus, minibus, metro rail</c:v>
                </c:pt>
              </c:strCache>
            </c:strRef>
          </c:tx>
          <c:invertIfNegative val="0"/>
          <c:cat>
            <c:numRef>
              <c:f>PTRA!$L$76:$V$76</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PTRA!$L$80:$V$80</c:f>
              <c:numCache>
                <c:formatCode>0.0%</c:formatCode>
                <c:ptCount val="11"/>
                <c:pt idx="0">
                  <c:v>0.74656286800450511</c:v>
                </c:pt>
                <c:pt idx="1">
                  <c:v>0.72656286800450509</c:v>
                </c:pt>
                <c:pt idx="2">
                  <c:v>0.69656286800450506</c:v>
                </c:pt>
                <c:pt idx="3">
                  <c:v>0.64656286800450513</c:v>
                </c:pt>
                <c:pt idx="4">
                  <c:v>0.59656286800450509</c:v>
                </c:pt>
                <c:pt idx="6">
                  <c:v>0.74656286800450511</c:v>
                </c:pt>
                <c:pt idx="7">
                  <c:v>0.74555481308341753</c:v>
                </c:pt>
                <c:pt idx="8">
                  <c:v>0.71312354927797894</c:v>
                </c:pt>
                <c:pt idx="9">
                  <c:v>0.64937572830396051</c:v>
                </c:pt>
                <c:pt idx="10">
                  <c:v>0.56441000966418242</c:v>
                </c:pt>
              </c:numCache>
            </c:numRef>
          </c:val>
        </c:ser>
        <c:dLbls>
          <c:showLegendKey val="0"/>
          <c:showVal val="0"/>
          <c:showCatName val="0"/>
          <c:showSerName val="0"/>
          <c:showPercent val="0"/>
          <c:showBubbleSize val="0"/>
        </c:dLbls>
        <c:gapWidth val="60"/>
        <c:overlap val="100"/>
        <c:axId val="146559360"/>
        <c:axId val="146560896"/>
      </c:barChart>
      <c:catAx>
        <c:axId val="146559360"/>
        <c:scaling>
          <c:orientation val="minMax"/>
        </c:scaling>
        <c:delete val="0"/>
        <c:axPos val="b"/>
        <c:numFmt formatCode="General" sourceLinked="1"/>
        <c:majorTickMark val="out"/>
        <c:minorTickMark val="none"/>
        <c:tickLblPos val="nextTo"/>
        <c:crossAx val="146560896"/>
        <c:crosses val="autoZero"/>
        <c:auto val="1"/>
        <c:lblAlgn val="ctr"/>
        <c:lblOffset val="100"/>
        <c:noMultiLvlLbl val="0"/>
      </c:catAx>
      <c:valAx>
        <c:axId val="146560896"/>
        <c:scaling>
          <c:orientation val="minMax"/>
        </c:scaling>
        <c:delete val="0"/>
        <c:axPos val="l"/>
        <c:majorGridlines/>
        <c:numFmt formatCode="0%" sourceLinked="1"/>
        <c:majorTickMark val="out"/>
        <c:minorTickMark val="none"/>
        <c:tickLblPos val="nextTo"/>
        <c:crossAx val="14655936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ZA"/>
              <a:t>Middle Income</a:t>
            </a:r>
          </a:p>
        </c:rich>
      </c:tx>
      <c:overlay val="0"/>
    </c:title>
    <c:autoTitleDeleted val="0"/>
    <c:plotArea>
      <c:layout/>
      <c:barChart>
        <c:barDir val="col"/>
        <c:grouping val="percentStacked"/>
        <c:varyColors val="0"/>
        <c:ser>
          <c:idx val="0"/>
          <c:order val="0"/>
          <c:tx>
            <c:strRef>
              <c:f>PTRA!$C$82</c:f>
              <c:strCache>
                <c:ptCount val="1"/>
                <c:pt idx="0">
                  <c:v>Priv.veh.</c:v>
                </c:pt>
              </c:strCache>
            </c:strRef>
          </c:tx>
          <c:invertIfNegative val="0"/>
          <c:cat>
            <c:numRef>
              <c:f>PTRA!$L$76:$V$76</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PTRA!$L$82:$V$82</c:f>
              <c:numCache>
                <c:formatCode>0%</c:formatCode>
                <c:ptCount val="11"/>
                <c:pt idx="0">
                  <c:v>0.53281976095617534</c:v>
                </c:pt>
                <c:pt idx="1">
                  <c:v>0.53281976095617534</c:v>
                </c:pt>
                <c:pt idx="2">
                  <c:v>0.53281976095617534</c:v>
                </c:pt>
                <c:pt idx="3">
                  <c:v>0.53281976095617534</c:v>
                </c:pt>
                <c:pt idx="4">
                  <c:v>0.53281976095617534</c:v>
                </c:pt>
                <c:pt idx="6">
                  <c:v>0.53281976095617534</c:v>
                </c:pt>
                <c:pt idx="7">
                  <c:v>0.49289158011952183</c:v>
                </c:pt>
                <c:pt idx="8">
                  <c:v>0.455955517334315</c:v>
                </c:pt>
                <c:pt idx="9">
                  <c:v>0.42178735075407475</c:v>
                </c:pt>
                <c:pt idx="10">
                  <c:v>0.39017966115694136</c:v>
                </c:pt>
              </c:numCache>
            </c:numRef>
          </c:val>
        </c:ser>
        <c:ser>
          <c:idx val="1"/>
          <c:order val="1"/>
          <c:tx>
            <c:strRef>
              <c:f>PTRA!$C$83</c:f>
              <c:strCache>
                <c:ptCount val="1"/>
                <c:pt idx="0">
                  <c:v>BRT</c:v>
                </c:pt>
              </c:strCache>
            </c:strRef>
          </c:tx>
          <c:invertIfNegative val="0"/>
          <c:cat>
            <c:numRef>
              <c:f>PTRA!$L$76:$V$76</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PTRA!$L$83:$V$83</c:f>
              <c:numCache>
                <c:formatCode>0%</c:formatCode>
                <c:ptCount val="11"/>
                <c:pt idx="0">
                  <c:v>0</c:v>
                </c:pt>
                <c:pt idx="1">
                  <c:v>0.02</c:v>
                </c:pt>
                <c:pt idx="2">
                  <c:v>0.05</c:v>
                </c:pt>
                <c:pt idx="3">
                  <c:v>0.1</c:v>
                </c:pt>
                <c:pt idx="4">
                  <c:v>0.15</c:v>
                </c:pt>
                <c:pt idx="6">
                  <c:v>0</c:v>
                </c:pt>
                <c:pt idx="7">
                  <c:v>0.02</c:v>
                </c:pt>
                <c:pt idx="8">
                  <c:v>7.0000000000000007E-2</c:v>
                </c:pt>
                <c:pt idx="9">
                  <c:v>0.15</c:v>
                </c:pt>
                <c:pt idx="10">
                  <c:v>0.25</c:v>
                </c:pt>
              </c:numCache>
            </c:numRef>
          </c:val>
        </c:ser>
        <c:ser>
          <c:idx val="2"/>
          <c:order val="2"/>
          <c:tx>
            <c:strRef>
              <c:f>PTRA!$C$84</c:f>
              <c:strCache>
                <c:ptCount val="1"/>
                <c:pt idx="0">
                  <c:v>Gautrain</c:v>
                </c:pt>
              </c:strCache>
            </c:strRef>
          </c:tx>
          <c:invertIfNegative val="0"/>
          <c:cat>
            <c:numRef>
              <c:f>PTRA!$L$76:$V$76</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PTRA!$L$84:$V$84</c:f>
              <c:numCache>
                <c:formatCode>0.0%</c:formatCode>
                <c:ptCount val="11"/>
                <c:pt idx="0" formatCode="0%">
                  <c:v>0</c:v>
                </c:pt>
                <c:pt idx="1">
                  <c:v>2E-3</c:v>
                </c:pt>
                <c:pt idx="2">
                  <c:v>2E-3</c:v>
                </c:pt>
                <c:pt idx="3">
                  <c:v>2E-3</c:v>
                </c:pt>
                <c:pt idx="4">
                  <c:v>2E-3</c:v>
                </c:pt>
                <c:pt idx="6" formatCode="0%">
                  <c:v>0</c:v>
                </c:pt>
                <c:pt idx="7">
                  <c:v>2E-3</c:v>
                </c:pt>
                <c:pt idx="8">
                  <c:v>0.01</c:v>
                </c:pt>
                <c:pt idx="9">
                  <c:v>0.02</c:v>
                </c:pt>
                <c:pt idx="10">
                  <c:v>0.03</c:v>
                </c:pt>
              </c:numCache>
            </c:numRef>
          </c:val>
        </c:ser>
        <c:ser>
          <c:idx val="3"/>
          <c:order val="3"/>
          <c:tx>
            <c:strRef>
              <c:f>PTRA!$C$85</c:f>
              <c:strCache>
                <c:ptCount val="1"/>
                <c:pt idx="0">
                  <c:v>Bus, minibus, metro rail</c:v>
                </c:pt>
              </c:strCache>
            </c:strRef>
          </c:tx>
          <c:invertIfNegative val="0"/>
          <c:cat>
            <c:numRef>
              <c:f>PTRA!$L$76:$V$76</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PTRA!$L$85:$V$85</c:f>
              <c:numCache>
                <c:formatCode>0.0%</c:formatCode>
                <c:ptCount val="11"/>
                <c:pt idx="0">
                  <c:v>0.46718023904382466</c:v>
                </c:pt>
                <c:pt idx="1">
                  <c:v>0.44518023904382464</c:v>
                </c:pt>
                <c:pt idx="2">
                  <c:v>0.41518023904382462</c:v>
                </c:pt>
                <c:pt idx="3">
                  <c:v>0.36518023904382468</c:v>
                </c:pt>
                <c:pt idx="4">
                  <c:v>0.31518023904382464</c:v>
                </c:pt>
                <c:pt idx="6">
                  <c:v>0.46718023904382466</c:v>
                </c:pt>
                <c:pt idx="7">
                  <c:v>0.48510841988047815</c:v>
                </c:pt>
                <c:pt idx="8">
                  <c:v>0.46404448266568499</c:v>
                </c:pt>
                <c:pt idx="9">
                  <c:v>0.40821264924592526</c:v>
                </c:pt>
                <c:pt idx="10">
                  <c:v>0.32982033884305861</c:v>
                </c:pt>
              </c:numCache>
            </c:numRef>
          </c:val>
        </c:ser>
        <c:dLbls>
          <c:showLegendKey val="0"/>
          <c:showVal val="0"/>
          <c:showCatName val="0"/>
          <c:showSerName val="0"/>
          <c:showPercent val="0"/>
          <c:showBubbleSize val="0"/>
        </c:dLbls>
        <c:gapWidth val="60"/>
        <c:overlap val="100"/>
        <c:axId val="146809216"/>
        <c:axId val="146810752"/>
      </c:barChart>
      <c:catAx>
        <c:axId val="146809216"/>
        <c:scaling>
          <c:orientation val="minMax"/>
        </c:scaling>
        <c:delete val="0"/>
        <c:axPos val="b"/>
        <c:numFmt formatCode="General" sourceLinked="1"/>
        <c:majorTickMark val="out"/>
        <c:minorTickMark val="none"/>
        <c:tickLblPos val="nextTo"/>
        <c:crossAx val="146810752"/>
        <c:crosses val="autoZero"/>
        <c:auto val="1"/>
        <c:lblAlgn val="ctr"/>
        <c:lblOffset val="100"/>
        <c:noMultiLvlLbl val="0"/>
      </c:catAx>
      <c:valAx>
        <c:axId val="146810752"/>
        <c:scaling>
          <c:orientation val="minMax"/>
        </c:scaling>
        <c:delete val="0"/>
        <c:axPos val="l"/>
        <c:majorGridlines/>
        <c:numFmt formatCode="0%" sourceLinked="1"/>
        <c:majorTickMark val="out"/>
        <c:minorTickMark val="none"/>
        <c:tickLblPos val="nextTo"/>
        <c:crossAx val="14680921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ZA"/>
              <a:t>High Income</a:t>
            </a:r>
          </a:p>
        </c:rich>
      </c:tx>
      <c:overlay val="0"/>
    </c:title>
    <c:autoTitleDeleted val="0"/>
    <c:plotArea>
      <c:layout/>
      <c:barChart>
        <c:barDir val="col"/>
        <c:grouping val="percentStacked"/>
        <c:varyColors val="0"/>
        <c:ser>
          <c:idx val="0"/>
          <c:order val="0"/>
          <c:tx>
            <c:strRef>
              <c:f>PTRA!$C$87</c:f>
              <c:strCache>
                <c:ptCount val="1"/>
                <c:pt idx="0">
                  <c:v>Priv.veh.</c:v>
                </c:pt>
              </c:strCache>
            </c:strRef>
          </c:tx>
          <c:invertIfNegative val="0"/>
          <c:cat>
            <c:numRef>
              <c:f>PTRA!$L$76:$V$76</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PTRA!$L$87:$V$87</c:f>
              <c:numCache>
                <c:formatCode>0%</c:formatCode>
                <c:ptCount val="11"/>
                <c:pt idx="0">
                  <c:v>0.91342971302785236</c:v>
                </c:pt>
                <c:pt idx="1">
                  <c:v>0.91342971302785236</c:v>
                </c:pt>
                <c:pt idx="2">
                  <c:v>0.91342971302785236</c:v>
                </c:pt>
                <c:pt idx="3">
                  <c:v>0.91342971302785236</c:v>
                </c:pt>
                <c:pt idx="4">
                  <c:v>0.91342971302785236</c:v>
                </c:pt>
                <c:pt idx="6">
                  <c:v>0.91342971302785236</c:v>
                </c:pt>
                <c:pt idx="7">
                  <c:v>0.84497957390782752</c:v>
                </c:pt>
                <c:pt idx="8">
                  <c:v>0.78165891708810953</c:v>
                </c:pt>
                <c:pt idx="9">
                  <c:v>0.72308335198881923</c:v>
                </c:pt>
                <c:pt idx="10">
                  <c:v>0.66889729329915693</c:v>
                </c:pt>
              </c:numCache>
            </c:numRef>
          </c:val>
        </c:ser>
        <c:ser>
          <c:idx val="1"/>
          <c:order val="1"/>
          <c:tx>
            <c:strRef>
              <c:f>PTRA!$C$88</c:f>
              <c:strCache>
                <c:ptCount val="1"/>
                <c:pt idx="0">
                  <c:v>BRT</c:v>
                </c:pt>
              </c:strCache>
            </c:strRef>
          </c:tx>
          <c:invertIfNegative val="0"/>
          <c:cat>
            <c:numRef>
              <c:f>PTRA!$L$76:$V$76</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PTRA!$L$88:$V$88</c:f>
              <c:numCache>
                <c:formatCode>0%</c:formatCode>
                <c:ptCount val="11"/>
                <c:pt idx="0">
                  <c:v>0</c:v>
                </c:pt>
                <c:pt idx="1">
                  <c:v>0.02</c:v>
                </c:pt>
                <c:pt idx="2">
                  <c:v>0.03</c:v>
                </c:pt>
                <c:pt idx="3">
                  <c:v>3.5000000000000003E-2</c:v>
                </c:pt>
                <c:pt idx="4">
                  <c:v>0.04</c:v>
                </c:pt>
                <c:pt idx="6">
                  <c:v>0</c:v>
                </c:pt>
                <c:pt idx="7">
                  <c:v>0.02</c:v>
                </c:pt>
                <c:pt idx="8">
                  <c:v>0.03</c:v>
                </c:pt>
                <c:pt idx="9">
                  <c:v>0.05</c:v>
                </c:pt>
                <c:pt idx="10">
                  <c:v>0.1</c:v>
                </c:pt>
              </c:numCache>
            </c:numRef>
          </c:val>
        </c:ser>
        <c:ser>
          <c:idx val="2"/>
          <c:order val="2"/>
          <c:tx>
            <c:strRef>
              <c:f>PTRA!$C$89</c:f>
              <c:strCache>
                <c:ptCount val="1"/>
                <c:pt idx="0">
                  <c:v>Gautrain</c:v>
                </c:pt>
              </c:strCache>
            </c:strRef>
          </c:tx>
          <c:invertIfNegative val="0"/>
          <c:cat>
            <c:numRef>
              <c:f>PTRA!$L$76:$V$76</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PTRA!$L$89:$V$89</c:f>
              <c:numCache>
                <c:formatCode>0.0%</c:formatCode>
                <c:ptCount val="11"/>
                <c:pt idx="0" formatCode="0%">
                  <c:v>0</c:v>
                </c:pt>
                <c:pt idx="1">
                  <c:v>5.0000000000000001E-3</c:v>
                </c:pt>
                <c:pt idx="2">
                  <c:v>5.0000000000000001E-3</c:v>
                </c:pt>
                <c:pt idx="3">
                  <c:v>5.0000000000000001E-3</c:v>
                </c:pt>
                <c:pt idx="4">
                  <c:v>5.0000000000000001E-3</c:v>
                </c:pt>
                <c:pt idx="6" formatCode="0%">
                  <c:v>0</c:v>
                </c:pt>
                <c:pt idx="7">
                  <c:v>5.0000000000000001E-3</c:v>
                </c:pt>
                <c:pt idx="8">
                  <c:v>0.01</c:v>
                </c:pt>
                <c:pt idx="9">
                  <c:v>0.03</c:v>
                </c:pt>
                <c:pt idx="10">
                  <c:v>0.05</c:v>
                </c:pt>
              </c:numCache>
            </c:numRef>
          </c:val>
        </c:ser>
        <c:ser>
          <c:idx val="3"/>
          <c:order val="3"/>
          <c:tx>
            <c:strRef>
              <c:f>PTRA!$C$90</c:f>
              <c:strCache>
                <c:ptCount val="1"/>
                <c:pt idx="0">
                  <c:v>Bus, minibus, metro rail</c:v>
                </c:pt>
              </c:strCache>
            </c:strRef>
          </c:tx>
          <c:invertIfNegative val="0"/>
          <c:cat>
            <c:numRef>
              <c:f>PTRA!$L$76:$V$76</c:f>
              <c:numCache>
                <c:formatCode>General</c:formatCode>
                <c:ptCount val="11"/>
                <c:pt idx="0">
                  <c:v>2010</c:v>
                </c:pt>
                <c:pt idx="1">
                  <c:v>2020</c:v>
                </c:pt>
                <c:pt idx="2">
                  <c:v>2030</c:v>
                </c:pt>
                <c:pt idx="3">
                  <c:v>2040</c:v>
                </c:pt>
                <c:pt idx="4">
                  <c:v>2050</c:v>
                </c:pt>
                <c:pt idx="6">
                  <c:v>2010</c:v>
                </c:pt>
                <c:pt idx="7">
                  <c:v>2020</c:v>
                </c:pt>
                <c:pt idx="8">
                  <c:v>2030</c:v>
                </c:pt>
                <c:pt idx="9">
                  <c:v>2040</c:v>
                </c:pt>
                <c:pt idx="10">
                  <c:v>2050</c:v>
                </c:pt>
              </c:numCache>
            </c:numRef>
          </c:cat>
          <c:val>
            <c:numRef>
              <c:f>PTRA!$L$90:$V$90</c:f>
              <c:numCache>
                <c:formatCode>0.0%</c:formatCode>
                <c:ptCount val="11"/>
                <c:pt idx="0" formatCode="0%">
                  <c:v>8.6570286972147636E-2</c:v>
                </c:pt>
                <c:pt idx="1">
                  <c:v>6.1570286972147614E-2</c:v>
                </c:pt>
                <c:pt idx="2">
                  <c:v>5.1570286972147605E-2</c:v>
                </c:pt>
                <c:pt idx="3">
                  <c:v>4.6570286972147601E-2</c:v>
                </c:pt>
                <c:pt idx="4">
                  <c:v>4.1570286972147596E-2</c:v>
                </c:pt>
                <c:pt idx="6" formatCode="0%">
                  <c:v>8.6570286972147636E-2</c:v>
                </c:pt>
                <c:pt idx="7">
                  <c:v>0.13002042609217246</c:v>
                </c:pt>
                <c:pt idx="8">
                  <c:v>0.17834108291189044</c:v>
                </c:pt>
                <c:pt idx="9">
                  <c:v>0.19691664801118069</c:v>
                </c:pt>
                <c:pt idx="10">
                  <c:v>0.18110270670084305</c:v>
                </c:pt>
              </c:numCache>
            </c:numRef>
          </c:val>
        </c:ser>
        <c:dLbls>
          <c:showLegendKey val="0"/>
          <c:showVal val="0"/>
          <c:showCatName val="0"/>
          <c:showSerName val="0"/>
          <c:showPercent val="0"/>
          <c:showBubbleSize val="0"/>
        </c:dLbls>
        <c:gapWidth val="60"/>
        <c:overlap val="100"/>
        <c:axId val="146834176"/>
        <c:axId val="146835712"/>
      </c:barChart>
      <c:catAx>
        <c:axId val="146834176"/>
        <c:scaling>
          <c:orientation val="minMax"/>
        </c:scaling>
        <c:delete val="0"/>
        <c:axPos val="b"/>
        <c:numFmt formatCode="General" sourceLinked="1"/>
        <c:majorTickMark val="out"/>
        <c:minorTickMark val="none"/>
        <c:tickLblPos val="nextTo"/>
        <c:crossAx val="146835712"/>
        <c:crosses val="autoZero"/>
        <c:auto val="1"/>
        <c:lblAlgn val="ctr"/>
        <c:lblOffset val="100"/>
        <c:noMultiLvlLbl val="0"/>
      </c:catAx>
      <c:valAx>
        <c:axId val="146835712"/>
        <c:scaling>
          <c:orientation val="minMax"/>
        </c:scaling>
        <c:delete val="0"/>
        <c:axPos val="l"/>
        <c:majorGridlines/>
        <c:numFmt formatCode="0%" sourceLinked="1"/>
        <c:majorTickMark val="out"/>
        <c:minorTickMark val="none"/>
        <c:tickLblPos val="nextTo"/>
        <c:crossAx val="14683417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chart" Target="../charts/chart6.xml"/><Relationship Id="rId5" Type="http://schemas.openxmlformats.org/officeDocument/2006/relationships/chart" Target="../charts/chart10.xml"/><Relationship Id="rId4" Type="http://schemas.openxmlformats.org/officeDocument/2006/relationships/chart" Target="../charts/chart9.xml"/></Relationships>
</file>

<file path=xl/drawings/_rels/drawing3.xml.rels><?xml version="1.0" encoding="UTF-8" standalone="yes"?>
<Relationships xmlns="http://schemas.openxmlformats.org/package/2006/relationships"><Relationship Id="rId3" Type="http://schemas.openxmlformats.org/officeDocument/2006/relationships/chart" Target="../charts/chart13.xml"/><Relationship Id="rId2" Type="http://schemas.openxmlformats.org/officeDocument/2006/relationships/chart" Target="../charts/chart12.xml"/><Relationship Id="rId1" Type="http://schemas.openxmlformats.org/officeDocument/2006/relationships/chart" Target="../charts/chart11.xml"/></Relationships>
</file>

<file path=xl/drawings/_rels/drawing5.x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_rels/drawing7.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11.xml.rels><?xml version="1.0" encoding="UTF-8" standalone="yes"?>
<Relationships xmlns="http://schemas.openxmlformats.org/package/2006/relationships"><Relationship Id="rId8" Type="http://schemas.openxmlformats.org/officeDocument/2006/relationships/chart" Target="../charts/chart24.xml"/><Relationship Id="rId13" Type="http://schemas.openxmlformats.org/officeDocument/2006/relationships/chart" Target="../charts/chart29.xml"/><Relationship Id="rId3" Type="http://schemas.openxmlformats.org/officeDocument/2006/relationships/chart" Target="../charts/chart19.xml"/><Relationship Id="rId7" Type="http://schemas.openxmlformats.org/officeDocument/2006/relationships/chart" Target="../charts/chart23.xml"/><Relationship Id="rId12" Type="http://schemas.openxmlformats.org/officeDocument/2006/relationships/chart" Target="../charts/chart28.xml"/><Relationship Id="rId2" Type="http://schemas.openxmlformats.org/officeDocument/2006/relationships/chart" Target="../charts/chart18.xml"/><Relationship Id="rId1" Type="http://schemas.openxmlformats.org/officeDocument/2006/relationships/chart" Target="../charts/chart17.xml"/><Relationship Id="rId6" Type="http://schemas.openxmlformats.org/officeDocument/2006/relationships/chart" Target="../charts/chart22.xml"/><Relationship Id="rId11" Type="http://schemas.openxmlformats.org/officeDocument/2006/relationships/chart" Target="../charts/chart27.xml"/><Relationship Id="rId5" Type="http://schemas.openxmlformats.org/officeDocument/2006/relationships/chart" Target="../charts/chart21.xml"/><Relationship Id="rId10" Type="http://schemas.openxmlformats.org/officeDocument/2006/relationships/chart" Target="../charts/chart26.xml"/><Relationship Id="rId4" Type="http://schemas.openxmlformats.org/officeDocument/2006/relationships/chart" Target="../charts/chart20.xml"/><Relationship Id="rId9" Type="http://schemas.openxmlformats.org/officeDocument/2006/relationships/chart" Target="../charts/chart25.xml"/><Relationship Id="rId14" Type="http://schemas.openxmlformats.org/officeDocument/2006/relationships/chart" Target="../charts/chart30.xml"/></Relationships>
</file>

<file path=xl/drawings/_rels/vmlDrawing2.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11.emf"/><Relationship Id="rId2" Type="http://schemas.openxmlformats.org/officeDocument/2006/relationships/image" Target="../media/image10.emf"/><Relationship Id="rId1" Type="http://schemas.openxmlformats.org/officeDocument/2006/relationships/image" Target="../media/image9.emf"/><Relationship Id="rId4" Type="http://schemas.openxmlformats.org/officeDocument/2006/relationships/image" Target="../media/image12.emf"/></Relationships>
</file>

<file path=xl/drawings/_rels/vmlDrawing6.vml.rels><?xml version="1.0" encoding="UTF-8" standalone="yes"?>
<Relationships xmlns="http://schemas.openxmlformats.org/package/2006/relationships"><Relationship Id="rId3" Type="http://schemas.openxmlformats.org/officeDocument/2006/relationships/image" Target="../media/image15.emf"/><Relationship Id="rId2" Type="http://schemas.openxmlformats.org/officeDocument/2006/relationships/image" Target="../media/image14.emf"/><Relationship Id="rId1" Type="http://schemas.openxmlformats.org/officeDocument/2006/relationships/image" Target="../media/image13.emf"/><Relationship Id="rId4" Type="http://schemas.openxmlformats.org/officeDocument/2006/relationships/image" Target="../media/image16.emf"/></Relationships>
</file>

<file path=xl/drawings/drawing1.xml><?xml version="1.0" encoding="utf-8"?>
<xdr:wsDr xmlns:xdr="http://schemas.openxmlformats.org/drawingml/2006/spreadsheetDrawing" xmlns:a="http://schemas.openxmlformats.org/drawingml/2006/main">
  <xdr:twoCellAnchor>
    <xdr:from>
      <xdr:col>8</xdr:col>
      <xdr:colOff>121920</xdr:colOff>
      <xdr:row>9</xdr:row>
      <xdr:rowOff>171450</xdr:rowOff>
    </xdr:from>
    <xdr:to>
      <xdr:col>15</xdr:col>
      <xdr:colOff>426720</xdr:colOff>
      <xdr:row>24</xdr:row>
      <xdr:rowOff>171450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152400</xdr:colOff>
      <xdr:row>25</xdr:row>
      <xdr:rowOff>87630</xdr:rowOff>
    </xdr:from>
    <xdr:to>
      <xdr:col>15</xdr:col>
      <xdr:colOff>457200</xdr:colOff>
      <xdr:row>40</xdr:row>
      <xdr:rowOff>87630</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415290</xdr:colOff>
      <xdr:row>14</xdr:row>
      <xdr:rowOff>152400</xdr:rowOff>
    </xdr:from>
    <xdr:to>
      <xdr:col>29</xdr:col>
      <xdr:colOff>533400</xdr:colOff>
      <xdr:row>37</xdr:row>
      <xdr:rowOff>11430</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297180</xdr:colOff>
      <xdr:row>49</xdr:row>
      <xdr:rowOff>80010</xdr:rowOff>
    </xdr:from>
    <xdr:to>
      <xdr:col>29</xdr:col>
      <xdr:colOff>472440</xdr:colOff>
      <xdr:row>74</xdr:row>
      <xdr:rowOff>167640</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422910</xdr:colOff>
      <xdr:row>588</xdr:row>
      <xdr:rowOff>144780</xdr:rowOff>
    </xdr:from>
    <xdr:to>
      <xdr:col>27</xdr:col>
      <xdr:colOff>118110</xdr:colOff>
      <xdr:row>603</xdr:row>
      <xdr:rowOff>144780</xdr:rowOff>
    </xdr:to>
    <xdr:graphicFrame macro="">
      <xdr:nvGraphicFramePr>
        <xdr:cNvPr id="6" name="Chart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2</xdr:col>
      <xdr:colOff>481541</xdr:colOff>
      <xdr:row>58</xdr:row>
      <xdr:rowOff>101952</xdr:rowOff>
    </xdr:from>
    <xdr:to>
      <xdr:col>10</xdr:col>
      <xdr:colOff>179563</xdr:colOff>
      <xdr:row>73</xdr:row>
      <xdr:rowOff>82903</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42</xdr:row>
      <xdr:rowOff>180975</xdr:rowOff>
    </xdr:from>
    <xdr:to>
      <xdr:col>7</xdr:col>
      <xdr:colOff>304800</xdr:colOff>
      <xdr:row>57</xdr:row>
      <xdr:rowOff>161925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292454</xdr:colOff>
      <xdr:row>86</xdr:row>
      <xdr:rowOff>98779</xdr:rowOff>
    </xdr:from>
    <xdr:to>
      <xdr:col>21</xdr:col>
      <xdr:colOff>197557</xdr:colOff>
      <xdr:row>108</xdr:row>
      <xdr:rowOff>156281</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21</xdr:col>
      <xdr:colOff>0</xdr:colOff>
      <xdr:row>84</xdr:row>
      <xdr:rowOff>0</xdr:rowOff>
    </xdr:from>
    <xdr:to>
      <xdr:col>31</xdr:col>
      <xdr:colOff>511880</xdr:colOff>
      <xdr:row>106</xdr:row>
      <xdr:rowOff>57502</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17</xdr:col>
      <xdr:colOff>0</xdr:colOff>
      <xdr:row>111</xdr:row>
      <xdr:rowOff>0</xdr:rowOff>
    </xdr:from>
    <xdr:to>
      <xdr:col>27</xdr:col>
      <xdr:colOff>511880</xdr:colOff>
      <xdr:row>133</xdr:row>
      <xdr:rowOff>57502</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37</xdr:col>
      <xdr:colOff>406400</xdr:colOff>
      <xdr:row>103</xdr:row>
      <xdr:rowOff>69850</xdr:rowOff>
    </xdr:from>
    <xdr:to>
      <xdr:col>49</xdr:col>
      <xdr:colOff>336550</xdr:colOff>
      <xdr:row>122</xdr:row>
      <xdr:rowOff>146050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38</xdr:col>
      <xdr:colOff>41275</xdr:colOff>
      <xdr:row>148</xdr:row>
      <xdr:rowOff>50800</xdr:rowOff>
    </xdr:from>
    <xdr:to>
      <xdr:col>47</xdr:col>
      <xdr:colOff>428625</xdr:colOff>
      <xdr:row>163</xdr:row>
      <xdr:rowOff>31750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74</xdr:col>
      <xdr:colOff>327024</xdr:colOff>
      <xdr:row>191</xdr:row>
      <xdr:rowOff>98424</xdr:rowOff>
    </xdr:from>
    <xdr:to>
      <xdr:col>85</xdr:col>
      <xdr:colOff>133349</xdr:colOff>
      <xdr:row>210</xdr:row>
      <xdr:rowOff>158749</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9525</xdr:colOff>
          <xdr:row>2</xdr:row>
          <xdr:rowOff>0</xdr:rowOff>
        </xdr:from>
        <xdr:to>
          <xdr:col>1</xdr:col>
          <xdr:colOff>0</xdr:colOff>
          <xdr:row>3</xdr:row>
          <xdr:rowOff>0</xdr:rowOff>
        </xdr:to>
        <xdr:sp macro="" textlink="">
          <xdr:nvSpPr>
            <xdr:cNvPr id="21505" name="cmdCheckItemsSheet" hidden="1">
              <a:extLst>
                <a:ext uri="{63B3BB69-23CF-44E3-9099-C40C66FF867C}">
                  <a14:compatExt spid="_x0000_s215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3</xdr:row>
          <xdr:rowOff>0</xdr:rowOff>
        </xdr:from>
        <xdr:to>
          <xdr:col>2</xdr:col>
          <xdr:colOff>152400</xdr:colOff>
          <xdr:row>4</xdr:row>
          <xdr:rowOff>95250</xdr:rowOff>
        </xdr:to>
        <xdr:sp macro="" textlink="">
          <xdr:nvSpPr>
            <xdr:cNvPr id="21506" name="cmdSpecifyComponent" hidden="1">
              <a:extLst>
                <a:ext uri="{63B3BB69-23CF-44E3-9099-C40C66FF867C}">
                  <a14:compatExt spid="_x0000_s215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3</xdr:row>
          <xdr:rowOff>0</xdr:rowOff>
        </xdr:from>
        <xdr:to>
          <xdr:col>5</xdr:col>
          <xdr:colOff>0</xdr:colOff>
          <xdr:row>4</xdr:row>
          <xdr:rowOff>95250</xdr:rowOff>
        </xdr:to>
        <xdr:sp macro="" textlink="">
          <xdr:nvSpPr>
            <xdr:cNvPr id="21507" name="cmdSpecifyUnits" hidden="1">
              <a:extLst>
                <a:ext uri="{63B3BB69-23CF-44E3-9099-C40C66FF867C}">
                  <a14:compatExt spid="_x0000_s215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3</xdr:row>
          <xdr:rowOff>0</xdr:rowOff>
        </xdr:from>
        <xdr:to>
          <xdr:col>6</xdr:col>
          <xdr:colOff>0</xdr:colOff>
          <xdr:row>4</xdr:row>
          <xdr:rowOff>95250</xdr:rowOff>
        </xdr:to>
        <xdr:sp macro="" textlink="">
          <xdr:nvSpPr>
            <xdr:cNvPr id="21508" name="cmdSpecifySets" hidden="1">
              <a:extLst>
                <a:ext uri="{63B3BB69-23CF-44E3-9099-C40C66FF867C}">
                  <a14:compatExt spid="_x0000_s21508"/>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0</xdr:col>
      <xdr:colOff>7620</xdr:colOff>
      <xdr:row>2</xdr:row>
      <xdr:rowOff>0</xdr:rowOff>
    </xdr:from>
    <xdr:to>
      <xdr:col>1</xdr:col>
      <xdr:colOff>0</xdr:colOff>
      <xdr:row>3</xdr:row>
      <xdr:rowOff>0</xdr:rowOff>
    </xdr:to>
    <xdr:sp macro="" textlink="">
      <xdr:nvSpPr>
        <xdr:cNvPr id="1928729" name="cmdCheckItemsSheet" hidden="1"/>
        <xdr:cNvSpPr>
          <a:spLocks noChangeArrowheads="1"/>
        </xdr:cNvSpPr>
      </xdr:nvSpPr>
      <xdr:spPr bwMode="auto">
        <a:xfrm>
          <a:off x="7620" y="259080"/>
          <a:ext cx="838200" cy="2362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7620</xdr:colOff>
      <xdr:row>3</xdr:row>
      <xdr:rowOff>0</xdr:rowOff>
    </xdr:from>
    <xdr:to>
      <xdr:col>2</xdr:col>
      <xdr:colOff>182880</xdr:colOff>
      <xdr:row>4</xdr:row>
      <xdr:rowOff>76200</xdr:rowOff>
    </xdr:to>
    <xdr:sp macro="" textlink="">
      <xdr:nvSpPr>
        <xdr:cNvPr id="1928730" name="cmdSpecifyComponent" hidden="1"/>
        <xdr:cNvSpPr>
          <a:spLocks noChangeArrowheads="1"/>
        </xdr:cNvSpPr>
      </xdr:nvSpPr>
      <xdr:spPr bwMode="auto">
        <a:xfrm>
          <a:off x="853440" y="495300"/>
          <a:ext cx="79248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7620</xdr:colOff>
      <xdr:row>3</xdr:row>
      <xdr:rowOff>0</xdr:rowOff>
    </xdr:from>
    <xdr:to>
      <xdr:col>5</xdr:col>
      <xdr:colOff>0</xdr:colOff>
      <xdr:row>4</xdr:row>
      <xdr:rowOff>76200</xdr:rowOff>
    </xdr:to>
    <xdr:sp macro="" textlink="">
      <xdr:nvSpPr>
        <xdr:cNvPr id="1928731" name="cmdSpecifyUnits" hidden="1"/>
        <xdr:cNvSpPr>
          <a:spLocks noChangeArrowheads="1"/>
        </xdr:cNvSpPr>
      </xdr:nvSpPr>
      <xdr:spPr bwMode="auto">
        <a:xfrm>
          <a:off x="4053840" y="495300"/>
          <a:ext cx="67818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7620</xdr:colOff>
      <xdr:row>3</xdr:row>
      <xdr:rowOff>0</xdr:rowOff>
    </xdr:from>
    <xdr:to>
      <xdr:col>6</xdr:col>
      <xdr:colOff>0</xdr:colOff>
      <xdr:row>4</xdr:row>
      <xdr:rowOff>76200</xdr:rowOff>
    </xdr:to>
    <xdr:sp macro="" textlink="">
      <xdr:nvSpPr>
        <xdr:cNvPr id="1928732" name="cmdSpecifySets" hidden="1"/>
        <xdr:cNvSpPr>
          <a:spLocks noChangeArrowheads="1"/>
        </xdr:cNvSpPr>
      </xdr:nvSpPr>
      <xdr:spPr bwMode="auto">
        <a:xfrm>
          <a:off x="4739640" y="495300"/>
          <a:ext cx="192024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7620</xdr:colOff>
      <xdr:row>2</xdr:row>
      <xdr:rowOff>0</xdr:rowOff>
    </xdr:from>
    <xdr:to>
      <xdr:col>1</xdr:col>
      <xdr:colOff>0</xdr:colOff>
      <xdr:row>3</xdr:row>
      <xdr:rowOff>0</xdr:rowOff>
    </xdr:to>
    <xdr:pic>
      <xdr:nvPicPr>
        <xdr:cNvPr id="1928733" name="cmdCheckItemsSheet"/>
        <xdr:cNvPicPr preferRelativeResize="0">
          <a:picLocks noChangeArrowheads="1" noChangeShapeType="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 y="259080"/>
          <a:ext cx="838200" cy="2362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7620</xdr:colOff>
      <xdr:row>3</xdr:row>
      <xdr:rowOff>0</xdr:rowOff>
    </xdr:from>
    <xdr:to>
      <xdr:col>2</xdr:col>
      <xdr:colOff>182880</xdr:colOff>
      <xdr:row>4</xdr:row>
      <xdr:rowOff>76200</xdr:rowOff>
    </xdr:to>
    <xdr:pic>
      <xdr:nvPicPr>
        <xdr:cNvPr id="1928734" name="cmdSpecifyComponent"/>
        <xdr:cNvPicPr preferRelativeResize="0">
          <a:picLocks noChangeArrowheads="1" noChangeShapeType="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53440" y="495300"/>
          <a:ext cx="79248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7620</xdr:colOff>
      <xdr:row>3</xdr:row>
      <xdr:rowOff>0</xdr:rowOff>
    </xdr:from>
    <xdr:to>
      <xdr:col>5</xdr:col>
      <xdr:colOff>0</xdr:colOff>
      <xdr:row>4</xdr:row>
      <xdr:rowOff>76200</xdr:rowOff>
    </xdr:to>
    <xdr:pic>
      <xdr:nvPicPr>
        <xdr:cNvPr id="1928735" name="cmdSpecifyUnits"/>
        <xdr:cNvPicPr preferRelativeResize="0">
          <a:picLocks noChangeArrowheads="1" noChangeShapeType="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053840" y="495300"/>
          <a:ext cx="67818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7620</xdr:colOff>
      <xdr:row>3</xdr:row>
      <xdr:rowOff>0</xdr:rowOff>
    </xdr:from>
    <xdr:to>
      <xdr:col>6</xdr:col>
      <xdr:colOff>0</xdr:colOff>
      <xdr:row>4</xdr:row>
      <xdr:rowOff>76200</xdr:rowOff>
    </xdr:to>
    <xdr:pic>
      <xdr:nvPicPr>
        <xdr:cNvPr id="1928736" name="cmdSpecifySets"/>
        <xdr:cNvPicPr preferRelativeResize="0">
          <a:picLocks noChangeArrowheads="1" noChangeShapeType="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739640" y="495300"/>
          <a:ext cx="192024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9525</xdr:colOff>
          <xdr:row>2</xdr:row>
          <xdr:rowOff>0</xdr:rowOff>
        </xdr:from>
        <xdr:to>
          <xdr:col>1</xdr:col>
          <xdr:colOff>0</xdr:colOff>
          <xdr:row>3</xdr:row>
          <xdr:rowOff>0</xdr:rowOff>
        </xdr:to>
        <xdr:sp macro="" textlink="">
          <xdr:nvSpPr>
            <xdr:cNvPr id="14337" name="cmdCheckItemsSheet"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3</xdr:row>
          <xdr:rowOff>0</xdr:rowOff>
        </xdr:from>
        <xdr:to>
          <xdr:col>2</xdr:col>
          <xdr:colOff>152400</xdr:colOff>
          <xdr:row>4</xdr:row>
          <xdr:rowOff>95250</xdr:rowOff>
        </xdr:to>
        <xdr:sp macro="" textlink="">
          <xdr:nvSpPr>
            <xdr:cNvPr id="14338" name="cmdSpecifyComponent" hidden="1">
              <a:extLst>
                <a:ext uri="{63B3BB69-23CF-44E3-9099-C40C66FF867C}">
                  <a14:compatExt spid="_x0000_s143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3</xdr:row>
          <xdr:rowOff>0</xdr:rowOff>
        </xdr:from>
        <xdr:to>
          <xdr:col>5</xdr:col>
          <xdr:colOff>0</xdr:colOff>
          <xdr:row>4</xdr:row>
          <xdr:rowOff>95250</xdr:rowOff>
        </xdr:to>
        <xdr:sp macro="" textlink="">
          <xdr:nvSpPr>
            <xdr:cNvPr id="14339" name="cmdSpecifyUnits" hidden="1">
              <a:extLst>
                <a:ext uri="{63B3BB69-23CF-44E3-9099-C40C66FF867C}">
                  <a14:compatExt spid="_x0000_s143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3</xdr:row>
          <xdr:rowOff>0</xdr:rowOff>
        </xdr:from>
        <xdr:to>
          <xdr:col>6</xdr:col>
          <xdr:colOff>0</xdr:colOff>
          <xdr:row>4</xdr:row>
          <xdr:rowOff>95250</xdr:rowOff>
        </xdr:to>
        <xdr:sp macro="" textlink="">
          <xdr:nvSpPr>
            <xdr:cNvPr id="14340" name="cmdSpecifySets" hidden="1">
              <a:extLst>
                <a:ext uri="{63B3BB69-23CF-44E3-9099-C40C66FF867C}">
                  <a14:compatExt spid="_x0000_s14340"/>
                </a:ext>
              </a:extLst>
            </xdr:cNvPr>
            <xdr:cNvSpPr/>
          </xdr:nvSpPr>
          <xdr:spPr>
            <a:xfrm>
              <a:off x="0" y="0"/>
              <a:ext cx="0" cy="0"/>
            </a:xfrm>
            <a:prstGeom prst="rect">
              <a:avLst/>
            </a:prstGeom>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10</xdr:col>
      <xdr:colOff>784225</xdr:colOff>
      <xdr:row>45</xdr:row>
      <xdr:rowOff>153987</xdr:rowOff>
    </xdr:from>
    <xdr:to>
      <xdr:col>20</xdr:col>
      <xdr:colOff>47625</xdr:colOff>
      <xdr:row>60</xdr:row>
      <xdr:rowOff>114300</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9525</xdr:colOff>
          <xdr:row>2</xdr:row>
          <xdr:rowOff>0</xdr:rowOff>
        </xdr:from>
        <xdr:to>
          <xdr:col>1</xdr:col>
          <xdr:colOff>0</xdr:colOff>
          <xdr:row>3</xdr:row>
          <xdr:rowOff>0</xdr:rowOff>
        </xdr:to>
        <xdr:sp macro="" textlink="">
          <xdr:nvSpPr>
            <xdr:cNvPr id="2667521" name="cmdCheckItemsSheet" hidden="1">
              <a:extLst>
                <a:ext uri="{63B3BB69-23CF-44E3-9099-C40C66FF867C}">
                  <a14:compatExt spid="_x0000_s26675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3</xdr:row>
          <xdr:rowOff>0</xdr:rowOff>
        </xdr:from>
        <xdr:to>
          <xdr:col>1</xdr:col>
          <xdr:colOff>762000</xdr:colOff>
          <xdr:row>4</xdr:row>
          <xdr:rowOff>95250</xdr:rowOff>
        </xdr:to>
        <xdr:sp macro="" textlink="">
          <xdr:nvSpPr>
            <xdr:cNvPr id="2667522" name="cmdSpecifyComponent" hidden="1">
              <a:extLst>
                <a:ext uri="{63B3BB69-23CF-44E3-9099-C40C66FF867C}">
                  <a14:compatExt spid="_x0000_s26675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3</xdr:row>
          <xdr:rowOff>0</xdr:rowOff>
        </xdr:from>
        <xdr:to>
          <xdr:col>5</xdr:col>
          <xdr:colOff>0</xdr:colOff>
          <xdr:row>4</xdr:row>
          <xdr:rowOff>95250</xdr:rowOff>
        </xdr:to>
        <xdr:sp macro="" textlink="">
          <xdr:nvSpPr>
            <xdr:cNvPr id="2667523" name="cmdSpecifyUnits" hidden="1">
              <a:extLst>
                <a:ext uri="{63B3BB69-23CF-44E3-9099-C40C66FF867C}">
                  <a14:compatExt spid="_x0000_s26675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3</xdr:row>
          <xdr:rowOff>0</xdr:rowOff>
        </xdr:from>
        <xdr:to>
          <xdr:col>6</xdr:col>
          <xdr:colOff>0</xdr:colOff>
          <xdr:row>4</xdr:row>
          <xdr:rowOff>95250</xdr:rowOff>
        </xdr:to>
        <xdr:sp macro="" textlink="">
          <xdr:nvSpPr>
            <xdr:cNvPr id="2667524" name="cmdSpecifySets" hidden="1">
              <a:extLst>
                <a:ext uri="{63B3BB69-23CF-44E3-9099-C40C66FF867C}">
                  <a14:compatExt spid="_x0000_s2667524"/>
                </a:ext>
              </a:extLst>
            </xdr:cNvPr>
            <xdr:cNvSpPr/>
          </xdr:nvSpPr>
          <xdr:spPr>
            <a:xfrm>
              <a:off x="0" y="0"/>
              <a:ext cx="0" cy="0"/>
            </a:xfrm>
            <a:prstGeom prst="rect">
              <a:avLst/>
            </a:prstGeom>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xdr:from>
      <xdr:col>20</xdr:col>
      <xdr:colOff>340659</xdr:colOff>
      <xdr:row>31</xdr:row>
      <xdr:rowOff>112059</xdr:rowOff>
    </xdr:from>
    <xdr:to>
      <xdr:col>30</xdr:col>
      <xdr:colOff>340659</xdr:colOff>
      <xdr:row>46</xdr:row>
      <xdr:rowOff>156883</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11</xdr:col>
      <xdr:colOff>91440</xdr:colOff>
      <xdr:row>80</xdr:row>
      <xdr:rowOff>0</xdr:rowOff>
    </xdr:from>
    <xdr:to>
      <xdr:col>23</xdr:col>
      <xdr:colOff>22860</xdr:colOff>
      <xdr:row>104</xdr:row>
      <xdr:rowOff>45720</xdr:rowOff>
    </xdr:to>
    <xdr:graphicFrame macro="">
      <xdr:nvGraphicFramePr>
        <xdr:cNvPr id="140552"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27</xdr:col>
      <xdr:colOff>320040</xdr:colOff>
      <xdr:row>230</xdr:row>
      <xdr:rowOff>60960</xdr:rowOff>
    </xdr:from>
    <xdr:to>
      <xdr:col>41</xdr:col>
      <xdr:colOff>160020</xdr:colOff>
      <xdr:row>247</xdr:row>
      <xdr:rowOff>83820</xdr:rowOff>
    </xdr:to>
    <xdr:graphicFrame macro="">
      <xdr:nvGraphicFramePr>
        <xdr:cNvPr id="2355368"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26</xdr:col>
      <xdr:colOff>47625</xdr:colOff>
      <xdr:row>214</xdr:row>
      <xdr:rowOff>110490</xdr:rowOff>
    </xdr:from>
    <xdr:to>
      <xdr:col>44</xdr:col>
      <xdr:colOff>253365</xdr:colOff>
      <xdr:row>236</xdr:row>
      <xdr:rowOff>118110</xdr:rowOff>
    </xdr:to>
    <xdr:graphicFrame macro="">
      <xdr:nvGraphicFramePr>
        <xdr:cNvPr id="2355369"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156210</xdr:colOff>
      <xdr:row>214</xdr:row>
      <xdr:rowOff>173355</xdr:rowOff>
    </xdr:from>
    <xdr:to>
      <xdr:col>25</xdr:col>
      <xdr:colOff>377190</xdr:colOff>
      <xdr:row>237</xdr:row>
      <xdr:rowOff>43815</xdr:rowOff>
    </xdr:to>
    <xdr:graphicFrame macro="">
      <xdr:nvGraphicFramePr>
        <xdr:cNvPr id="2355370"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29</xdr:col>
      <xdr:colOff>91440</xdr:colOff>
      <xdr:row>142</xdr:row>
      <xdr:rowOff>30480</xdr:rowOff>
    </xdr:from>
    <xdr:to>
      <xdr:col>45</xdr:col>
      <xdr:colOff>198120</xdr:colOff>
      <xdr:row>162</xdr:row>
      <xdr:rowOff>167640</xdr:rowOff>
    </xdr:to>
    <xdr:graphicFrame macro="">
      <xdr:nvGraphicFramePr>
        <xdr:cNvPr id="2355371"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29</xdr:col>
      <xdr:colOff>0</xdr:colOff>
      <xdr:row>162</xdr:row>
      <xdr:rowOff>175260</xdr:rowOff>
    </xdr:from>
    <xdr:to>
      <xdr:col>45</xdr:col>
      <xdr:colOff>106680</xdr:colOff>
      <xdr:row>183</xdr:row>
      <xdr:rowOff>137160</xdr:rowOff>
    </xdr:to>
    <xdr:graphicFrame macro="">
      <xdr:nvGraphicFramePr>
        <xdr:cNvPr id="2355372"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23</xdr:col>
      <xdr:colOff>331107</xdr:colOff>
      <xdr:row>13</xdr:row>
      <xdr:rowOff>36285</xdr:rowOff>
    </xdr:from>
    <xdr:to>
      <xdr:col>33</xdr:col>
      <xdr:colOff>367393</xdr:colOff>
      <xdr:row>28</xdr:row>
      <xdr:rowOff>83458</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33</xdr:col>
      <xdr:colOff>421822</xdr:colOff>
      <xdr:row>13</xdr:row>
      <xdr:rowOff>16329</xdr:rowOff>
    </xdr:from>
    <xdr:to>
      <xdr:col>43</xdr:col>
      <xdr:colOff>77107</xdr:colOff>
      <xdr:row>28</xdr:row>
      <xdr:rowOff>19958</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23</xdr:col>
      <xdr:colOff>340178</xdr:colOff>
      <xdr:row>28</xdr:row>
      <xdr:rowOff>116115</xdr:rowOff>
    </xdr:from>
    <xdr:to>
      <xdr:col>33</xdr:col>
      <xdr:colOff>376464</xdr:colOff>
      <xdr:row>43</xdr:row>
      <xdr:rowOff>110672</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33</xdr:col>
      <xdr:colOff>439965</xdr:colOff>
      <xdr:row>28</xdr:row>
      <xdr:rowOff>97972</xdr:rowOff>
    </xdr:from>
    <xdr:to>
      <xdr:col>43</xdr:col>
      <xdr:colOff>95250</xdr:colOff>
      <xdr:row>43</xdr:row>
      <xdr:rowOff>92529</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11</xdr:col>
      <xdr:colOff>0</xdr:colOff>
      <xdr:row>1</xdr:row>
      <xdr:rowOff>0</xdr:rowOff>
    </xdr:from>
    <xdr:to>
      <xdr:col>20</xdr:col>
      <xdr:colOff>119743</xdr:colOff>
      <xdr:row>16</xdr:row>
      <xdr:rowOff>6578</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23</xdr:col>
      <xdr:colOff>340178</xdr:colOff>
      <xdr:row>44</xdr:row>
      <xdr:rowOff>120650</xdr:rowOff>
    </xdr:from>
    <xdr:to>
      <xdr:col>36</xdr:col>
      <xdr:colOff>308428</xdr:colOff>
      <xdr:row>67</xdr:row>
      <xdr:rowOff>172357</xdr:rowOff>
    </xdr:to>
    <xdr:graphicFrame macro="">
      <xdr:nvGraphicFramePr>
        <xdr:cNvPr id="7" name="Chart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23</xdr:col>
      <xdr:colOff>349250</xdr:colOff>
      <xdr:row>69</xdr:row>
      <xdr:rowOff>20865</xdr:rowOff>
    </xdr:from>
    <xdr:to>
      <xdr:col>33</xdr:col>
      <xdr:colOff>385536</xdr:colOff>
      <xdr:row>84</xdr:row>
      <xdr:rowOff>33565</xdr:rowOff>
    </xdr:to>
    <xdr:graphicFrame macro="">
      <xdr:nvGraphicFramePr>
        <xdr:cNvPr id="9" name="Chart 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30</xdr:col>
      <xdr:colOff>199572</xdr:colOff>
      <xdr:row>69</xdr:row>
      <xdr:rowOff>45357</xdr:rowOff>
    </xdr:from>
    <xdr:to>
      <xdr:col>40</xdr:col>
      <xdr:colOff>235858</xdr:colOff>
      <xdr:row>84</xdr:row>
      <xdr:rowOff>58057</xdr:rowOff>
    </xdr:to>
    <xdr:graphicFrame macro="">
      <xdr:nvGraphicFramePr>
        <xdr:cNvPr id="16"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37</xdr:col>
      <xdr:colOff>36286</xdr:colOff>
      <xdr:row>69</xdr:row>
      <xdr:rowOff>36286</xdr:rowOff>
    </xdr:from>
    <xdr:to>
      <xdr:col>45</xdr:col>
      <xdr:colOff>217715</xdr:colOff>
      <xdr:row>84</xdr:row>
      <xdr:rowOff>48986</xdr:rowOff>
    </xdr:to>
    <xdr:graphicFrame macro="">
      <xdr:nvGraphicFramePr>
        <xdr:cNvPr id="17"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TCH_AGR.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TCH_IND.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TCH_RES.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TCH_COM.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TCH_TR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PAGE"/>
      <sheetName val="AGRIC RES"/>
      <sheetName val="Sources"/>
      <sheetName val="Appendix 1"/>
      <sheetName val="Appendix 2"/>
      <sheetName val="Appendix 3"/>
      <sheetName val="Appendix 4"/>
      <sheetName val="Appendix 5"/>
      <sheetName val="Appendix 6"/>
      <sheetName val="REGIONS"/>
      <sheetName val="Final Demand"/>
      <sheetName val="AGR"/>
      <sheetName val="ITEMS_Tech"/>
      <sheetName val="TS DTech"/>
      <sheetName val="TS DMARK"/>
      <sheetName val="TID DTech"/>
      <sheetName val="ITEMS_Comm"/>
      <sheetName val="TS BYDem"/>
      <sheetName val="TS COMFR"/>
      <sheetName val="TS COMFR_10"/>
      <sheetName val="TS FTech"/>
      <sheetName val="TID FTech"/>
      <sheetName val="TS Emiss"/>
      <sheetName val="TID Emiss"/>
      <sheetName val="NameConv"/>
      <sheetName val="AFA"/>
    </sheetNames>
    <sheetDataSet>
      <sheetData sheetId="0"/>
      <sheetData sheetId="1"/>
      <sheetData sheetId="2"/>
      <sheetData sheetId="3"/>
      <sheetData sheetId="4"/>
      <sheetData sheetId="5"/>
      <sheetData sheetId="6"/>
      <sheetData sheetId="7"/>
      <sheetData sheetId="8"/>
      <sheetData sheetId="9"/>
      <sheetData sheetId="10"/>
      <sheetData sheetId="11">
        <row r="28">
          <cell r="B28" t="str">
            <v>AH</v>
          </cell>
        </row>
        <row r="29">
          <cell r="B29" t="str">
            <v>AP</v>
          </cell>
        </row>
        <row r="30">
          <cell r="B30" t="str">
            <v>AT</v>
          </cell>
        </row>
        <row r="31">
          <cell r="B31" t="str">
            <v>AI</v>
          </cell>
        </row>
        <row r="32">
          <cell r="B32" t="str">
            <v>AO</v>
          </cell>
        </row>
        <row r="36">
          <cell r="A36" t="str">
            <v>Agriculture - Heating</v>
          </cell>
          <cell r="B36" t="str">
            <v>AH</v>
          </cell>
        </row>
        <row r="37">
          <cell r="A37" t="str">
            <v>Agriculture - Processing</v>
          </cell>
          <cell r="B37" t="str">
            <v>AP</v>
          </cell>
        </row>
        <row r="38">
          <cell r="A38" t="str">
            <v>Agriculture - Traction</v>
          </cell>
          <cell r="B38" t="str">
            <v>AT</v>
          </cell>
        </row>
        <row r="39">
          <cell r="A39" t="str">
            <v>Agriculture - Irrigation</v>
          </cell>
          <cell r="B39" t="str">
            <v>AI</v>
          </cell>
        </row>
        <row r="40">
          <cell r="A40" t="str">
            <v>Agriculture - Other</v>
          </cell>
          <cell r="B40" t="str">
            <v>AO</v>
          </cell>
        </row>
      </sheetData>
      <sheetData sheetId="12"/>
      <sheetData sheetId="13"/>
      <sheetData sheetId="14"/>
      <sheetData sheetId="15"/>
      <sheetData sheetId="16"/>
      <sheetData sheetId="17">
        <row r="10">
          <cell r="J10">
            <v>3.4886478690150002</v>
          </cell>
        </row>
        <row r="11">
          <cell r="J11">
            <v>5.4851590254809359</v>
          </cell>
        </row>
        <row r="12">
          <cell r="J12">
            <v>14.260283492191798</v>
          </cell>
        </row>
        <row r="13">
          <cell r="J13">
            <v>6.8942225938935611</v>
          </cell>
        </row>
        <row r="14">
          <cell r="J14">
            <v>8.6660070567134238</v>
          </cell>
        </row>
      </sheetData>
      <sheetData sheetId="18"/>
      <sheetData sheetId="19"/>
      <sheetData sheetId="20"/>
      <sheetData sheetId="21"/>
      <sheetData sheetId="22"/>
      <sheetData sheetId="23"/>
      <sheetData sheetId="24"/>
      <sheetData sheetId="2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Log"/>
      <sheetName val="REGIONS"/>
      <sheetName val="Ind GDP Mark 1995"/>
      <sheetName val="IND GDP MARK 2005"/>
      <sheetName val="Detailed GDP STATSSA"/>
      <sheetName val="GDP STATSSA"/>
      <sheetName val="Output compiled"/>
      <sheetName val="IND GDP statssa 2"/>
      <sheetName val="Ind output Mark"/>
      <sheetName val="Ind mining output STATSSA"/>
      <sheetName val="Ind Man output STATSSA"/>
      <sheetName val="supply and use tables"/>
      <sheetName val="2006-2009"/>
      <sheetName val="Industry VA"/>
      <sheetName val="Sources"/>
      <sheetName val="Industry desription"/>
      <sheetName val="SIC codes"/>
      <sheetName val="1992-2006 industry"/>
      <sheetName val="digest "/>
      <sheetName val="disagg to agg balance"/>
      <sheetName val="DMR1"/>
      <sheetName val="mining general info"/>
      <sheetName val="DMR2"/>
      <sheetName val="I&amp;S"/>
      <sheetName val="Sheet1"/>
      <sheetName val="sector production graphs"/>
      <sheetName val="Industrial expansion EN"/>
      <sheetName val="End uses"/>
      <sheetName val="EIA end use"/>
      <sheetName val="Aluminium"/>
      <sheetName val="Eskom sales data"/>
      <sheetName val="Eskom Annual YB"/>
      <sheetName val="eskom yb sector sales"/>
      <sheetName val="Sheet2"/>
      <sheetName val="NERSA Elec"/>
      <sheetName val="REPORT TABLES"/>
      <sheetName val="ADRIAN IGNORE"/>
      <sheetName val="ELEC CALCS ADRIAN IGNORE"/>
      <sheetName val="IND IS"/>
      <sheetName val="DOE 2006 native units"/>
      <sheetName val="Coking coal"/>
      <sheetName val="RES"/>
      <sheetName val="Sheet4"/>
      <sheetName val="Drivers GDP- NOT USED FOR SATIM"/>
      <sheetName val="Industry elasticities"/>
      <sheetName val="Intensitiy"/>
      <sheetName val="Energy calcs Low GDP"/>
      <sheetName val="Final energy low GDP"/>
      <sheetName val="elec forecast"/>
      <sheetName val="Cost Curves"/>
      <sheetName val="COGEN"/>
      <sheetName val="Payback from EIA"/>
      <sheetName val="Sc1 Standards"/>
      <sheetName val="Sc2 Audits"/>
      <sheetName val="Sc3 En Man"/>
      <sheetName val="Sc4 Accreditation"/>
      <sheetName val="Sc5 Education"/>
      <sheetName val="Sc6 NEEA"/>
      <sheetName val="Sc7 Finance"/>
      <sheetName val="Leap Inputs"/>
      <sheetName val="elec inputs"/>
      <sheetName val="SasolGasSales"/>
      <sheetName val="IND"/>
      <sheetName val="NameConv"/>
      <sheetName val="ITEMS_Tech"/>
      <sheetName val="TS DTech"/>
      <sheetName val="TS DMARK"/>
      <sheetName val="TID DTech"/>
      <sheetName val="ITEMS_Comm"/>
      <sheetName val="TS BYDem"/>
      <sheetName val="TS COMFRN"/>
      <sheetName val="TS COMFR"/>
      <sheetName val="TS COMFRN_10"/>
      <sheetName val="TS COMFR_10"/>
      <sheetName val="TS ETech"/>
      <sheetName val="TID ETech"/>
      <sheetName val="TS GTech"/>
      <sheetName val="TID GTech"/>
      <sheetName val="TS FTech"/>
      <sheetName val="TID FTech"/>
      <sheetName val="TS Emiss"/>
      <sheetName val="TID Emiss"/>
      <sheetName val="AF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row r="10">
          <cell r="A10" t="str">
            <v>Mining SIC2</v>
          </cell>
          <cell r="B10" t="str">
            <v>MI</v>
          </cell>
          <cell r="M10">
            <v>1</v>
          </cell>
        </row>
        <row r="11">
          <cell r="B11" t="str">
            <v>IS</v>
          </cell>
          <cell r="M11">
            <v>0</v>
          </cell>
        </row>
        <row r="12">
          <cell r="B12" t="str">
            <v>CP</v>
          </cell>
          <cell r="M12">
            <v>1</v>
          </cell>
        </row>
        <row r="13">
          <cell r="B13" t="str">
            <v>NF</v>
          </cell>
          <cell r="M13">
            <v>1</v>
          </cell>
        </row>
        <row r="14">
          <cell r="B14" t="str">
            <v>NM</v>
          </cell>
          <cell r="M14">
            <v>0</v>
          </cell>
        </row>
        <row r="15">
          <cell r="B15" t="str">
            <v>FB</v>
          </cell>
          <cell r="M15">
            <v>1</v>
          </cell>
        </row>
        <row r="16">
          <cell r="B16" t="str">
            <v>PP</v>
          </cell>
          <cell r="M16">
            <v>0</v>
          </cell>
        </row>
        <row r="17">
          <cell r="B17" t="str">
            <v>OT</v>
          </cell>
          <cell r="M17">
            <v>1</v>
          </cell>
        </row>
      </sheetData>
      <sheetData sheetId="63"/>
      <sheetData sheetId="64"/>
      <sheetData sheetId="65"/>
      <sheetData sheetId="66"/>
      <sheetData sheetId="67"/>
      <sheetData sheetId="68">
        <row r="35">
          <cell r="A35" t="str">
            <v/>
          </cell>
          <cell r="B35" t="str">
            <v>E</v>
          </cell>
          <cell r="C35" t="str">
            <v>IMIK</v>
          </cell>
          <cell r="D35" t="str">
            <v>Industry-Mining SIC2-Elec Heating - Electricity</v>
          </cell>
          <cell r="E35" t="str">
            <v>PJ</v>
          </cell>
          <cell r="F35" t="str">
            <v>COM,DEM,DAYNITE,RES</v>
          </cell>
        </row>
        <row r="36">
          <cell r="A36" t="str">
            <v/>
          </cell>
          <cell r="B36" t="str">
            <v>E</v>
          </cell>
          <cell r="C36" t="str">
            <v>IMIA</v>
          </cell>
          <cell r="D36" t="str">
            <v>Industry-Mining SIC2-Compressed air - Electricity</v>
          </cell>
          <cell r="E36" t="str">
            <v>PJ</v>
          </cell>
          <cell r="F36" t="str">
            <v>COM,DEM,DAYNITE,RES</v>
          </cell>
        </row>
        <row r="37">
          <cell r="A37" t="str">
            <v/>
          </cell>
          <cell r="B37" t="str">
            <v>E</v>
          </cell>
          <cell r="C37" t="str">
            <v>IMIL</v>
          </cell>
          <cell r="D37" t="str">
            <v>Industry-Mining SIC2-Lighting - Electricity</v>
          </cell>
          <cell r="E37" t="str">
            <v>PJ</v>
          </cell>
          <cell r="F37" t="str">
            <v>COM,DEM,DAYNITE,RES</v>
          </cell>
        </row>
        <row r="38">
          <cell r="A38" t="str">
            <v/>
          </cell>
          <cell r="B38" t="str">
            <v>E</v>
          </cell>
          <cell r="C38" t="str">
            <v>IMIC</v>
          </cell>
          <cell r="D38" t="str">
            <v>Industry-Mining SIC2-Cooling - Electricity</v>
          </cell>
          <cell r="E38" t="str">
            <v>PJ</v>
          </cell>
          <cell r="F38" t="str">
            <v>COM,DEM,DAYNITE,RES</v>
          </cell>
        </row>
        <row r="39">
          <cell r="A39" t="str">
            <v/>
          </cell>
          <cell r="B39" t="str">
            <v>E</v>
          </cell>
          <cell r="C39" t="str">
            <v>IMIH</v>
          </cell>
          <cell r="D39" t="str">
            <v>Industry-Mining SIC2-HVAC - Electricity</v>
          </cell>
          <cell r="E39" t="str">
            <v>PJ</v>
          </cell>
          <cell r="F39" t="str">
            <v>COM,DEM,DAYNITE,RES</v>
          </cell>
        </row>
        <row r="40">
          <cell r="A40" t="str">
            <v/>
          </cell>
          <cell r="B40" t="str">
            <v>E</v>
          </cell>
          <cell r="C40" t="str">
            <v>IMIP</v>
          </cell>
          <cell r="D40" t="str">
            <v>Industry-Mining SIC2-Pumping - Electricity</v>
          </cell>
          <cell r="E40" t="str">
            <v>PJ</v>
          </cell>
          <cell r="F40" t="str">
            <v>COM,DEM,DAYNITE,RES</v>
          </cell>
        </row>
        <row r="41">
          <cell r="A41" t="str">
            <v/>
          </cell>
          <cell r="B41" t="str">
            <v>E</v>
          </cell>
          <cell r="C41" t="str">
            <v>IMIF</v>
          </cell>
          <cell r="D41" t="str">
            <v>Industry-Mining SIC2-Fans - Electricity</v>
          </cell>
          <cell r="E41" t="str">
            <v>PJ</v>
          </cell>
          <cell r="F41" t="str">
            <v>COM,DEM,DAYNITE,RES</v>
          </cell>
        </row>
        <row r="42">
          <cell r="A42" t="str">
            <v/>
          </cell>
          <cell r="B42" t="str">
            <v>E</v>
          </cell>
          <cell r="C42" t="str">
            <v>IMIO</v>
          </cell>
          <cell r="D42" t="str">
            <v>Industry-Mining SIC2-Other motive - Electricity</v>
          </cell>
          <cell r="E42" t="str">
            <v>PJ</v>
          </cell>
          <cell r="F42" t="str">
            <v>COM,DEM,DAYNITE,RES</v>
          </cell>
        </row>
        <row r="43">
          <cell r="A43" t="str">
            <v/>
          </cell>
          <cell r="B43" t="str">
            <v>E</v>
          </cell>
          <cell r="C43" t="str">
            <v>IMIE</v>
          </cell>
          <cell r="D43" t="str">
            <v>Industry-Mining SIC2-Electrochemical - Electricity</v>
          </cell>
          <cell r="E43" t="str">
            <v>PJ</v>
          </cell>
          <cell r="F43" t="str">
            <v>COM,DEM,DAYNITE,RES</v>
          </cell>
        </row>
        <row r="44">
          <cell r="A44" t="str">
            <v>*</v>
          </cell>
          <cell r="B44" t="str">
            <v>E</v>
          </cell>
          <cell r="C44">
            <v>0</v>
          </cell>
          <cell r="D44" t="str">
            <v/>
          </cell>
          <cell r="E44" t="str">
            <v>PJ</v>
          </cell>
          <cell r="F44" t="str">
            <v>COM,DEM,DAYNITE,RES</v>
          </cell>
        </row>
        <row r="45">
          <cell r="A45" t="str">
            <v/>
          </cell>
          <cell r="B45" t="str">
            <v>E</v>
          </cell>
          <cell r="C45" t="str">
            <v>IMIS</v>
          </cell>
          <cell r="D45" t="str">
            <v>Industry-Mining SIC2-boiler/process heating - Coal - Existing</v>
          </cell>
          <cell r="E45" t="str">
            <v>PJ</v>
          </cell>
          <cell r="F45" t="str">
            <v>COM,DEM,DAYNITE,RES</v>
          </cell>
        </row>
        <row r="46">
          <cell r="A46" t="str">
            <v/>
          </cell>
          <cell r="B46" t="str">
            <v>E</v>
          </cell>
          <cell r="C46" t="str">
            <v>IMIS</v>
          </cell>
          <cell r="D46" t="str">
            <v>Industry-Mining SIC2-boiler/process heating - Gas - Existing</v>
          </cell>
          <cell r="E46" t="str">
            <v>PJ</v>
          </cell>
          <cell r="F46" t="str">
            <v>COM,DEM,DAYNITE,RES</v>
          </cell>
        </row>
        <row r="47">
          <cell r="A47" t="str">
            <v/>
          </cell>
          <cell r="B47" t="str">
            <v>E</v>
          </cell>
          <cell r="C47" t="str">
            <v>IMIS</v>
          </cell>
          <cell r="D47" t="str">
            <v>Industry-Mining SIC2-boiler/process heating - Oil HFO - Existing</v>
          </cell>
          <cell r="E47" t="str">
            <v>PJ</v>
          </cell>
          <cell r="F47" t="str">
            <v>COM,DEM,DAYNITE,RES</v>
          </cell>
        </row>
        <row r="48">
          <cell r="A48" t="str">
            <v/>
          </cell>
          <cell r="B48" t="str">
            <v>E</v>
          </cell>
          <cell r="C48" t="str">
            <v>IMIS</v>
          </cell>
          <cell r="D48" t="str">
            <v>Industry-Mining SIC2-boiler/process heating - Oil LPG - Existing</v>
          </cell>
          <cell r="E48" t="str">
            <v>PJ</v>
          </cell>
          <cell r="F48" t="str">
            <v>COM,DEM,DAYNITE,RES</v>
          </cell>
        </row>
        <row r="49">
          <cell r="A49" t="str">
            <v/>
          </cell>
          <cell r="B49" t="str">
            <v>E</v>
          </cell>
          <cell r="C49" t="str">
            <v>IMIS</v>
          </cell>
          <cell r="D49" t="str">
            <v>Industry-Mining SIC2-boiler/process heating - Electricity - Existing</v>
          </cell>
          <cell r="E49" t="str">
            <v>PJ</v>
          </cell>
          <cell r="F49" t="str">
            <v>COM,DEM,DAYNITE,RES</v>
          </cell>
        </row>
        <row r="50">
          <cell r="A50" t="str">
            <v/>
          </cell>
          <cell r="B50" t="str">
            <v>E</v>
          </cell>
          <cell r="C50" t="str">
            <v>IMIS</v>
          </cell>
          <cell r="D50" t="str">
            <v>Industry-Mining SIC2-boiler/process heating - Waste - Existing</v>
          </cell>
          <cell r="E50" t="str">
            <v>PJ</v>
          </cell>
          <cell r="F50" t="str">
            <v>COM,DEM,DAYNITE,RES</v>
          </cell>
        </row>
        <row r="51">
          <cell r="A51" t="str">
            <v>*</v>
          </cell>
          <cell r="B51" t="str">
            <v>E</v>
          </cell>
          <cell r="C51">
            <v>0</v>
          </cell>
          <cell r="D51" t="str">
            <v/>
          </cell>
          <cell r="E51" t="str">
            <v>PJ</v>
          </cell>
          <cell r="F51" t="str">
            <v>COM,DEM,DAYNITE,RES</v>
          </cell>
        </row>
        <row r="52">
          <cell r="A52" t="str">
            <v/>
          </cell>
          <cell r="B52" t="str">
            <v>E</v>
          </cell>
          <cell r="C52" t="str">
            <v>IMIR</v>
          </cell>
          <cell r="D52" t="str">
            <v>Industry-Mining SIC2-Transport - Oil Diesel - Existing</v>
          </cell>
          <cell r="E52" t="str">
            <v>PJ</v>
          </cell>
          <cell r="F52" t="str">
            <v>COM,DEM,DAYNITE,RES</v>
          </cell>
        </row>
        <row r="53">
          <cell r="A53" t="str">
            <v>*</v>
          </cell>
          <cell r="B53" t="str">
            <v>E</v>
          </cell>
          <cell r="C53" t="str">
            <v>Useful Energy Service</v>
          </cell>
          <cell r="D53" t="str">
            <v/>
          </cell>
          <cell r="E53" t="str">
            <v>PJ</v>
          </cell>
          <cell r="F53" t="str">
            <v>COM,DEM,DAYNITE,RES</v>
          </cell>
        </row>
        <row r="54">
          <cell r="A54" t="str">
            <v>*</v>
          </cell>
          <cell r="B54" t="str">
            <v>E</v>
          </cell>
          <cell r="C54">
            <v>0</v>
          </cell>
          <cell r="D54" t="str">
            <v/>
          </cell>
          <cell r="E54" t="str">
            <v>PJ</v>
          </cell>
          <cell r="F54" t="str">
            <v>COM,DEM,DAYNITE,RES</v>
          </cell>
        </row>
        <row r="55">
          <cell r="A55" t="str">
            <v>*</v>
          </cell>
          <cell r="B55" t="str">
            <v>E</v>
          </cell>
          <cell r="C55">
            <v>2</v>
          </cell>
          <cell r="D55" t="str">
            <v/>
          </cell>
          <cell r="E55" t="str">
            <v>PJ</v>
          </cell>
          <cell r="F55" t="str">
            <v>COM,DEM,DAYNITE,RES</v>
          </cell>
        </row>
        <row r="56">
          <cell r="A56" t="str">
            <v>*</v>
          </cell>
          <cell r="B56" t="str">
            <v>E</v>
          </cell>
          <cell r="C56" t="str">
            <v>IISK</v>
          </cell>
          <cell r="D56" t="str">
            <v/>
          </cell>
          <cell r="E56" t="str">
            <v>PJ</v>
          </cell>
          <cell r="F56" t="str">
            <v>COM,DEM,DAYNITE,RES</v>
          </cell>
        </row>
        <row r="57">
          <cell r="A57" t="str">
            <v>*</v>
          </cell>
          <cell r="B57" t="str">
            <v>E</v>
          </cell>
          <cell r="C57" t="str">
            <v>IISA</v>
          </cell>
          <cell r="D57" t="str">
            <v/>
          </cell>
          <cell r="E57" t="str">
            <v>PJ</v>
          </cell>
          <cell r="F57" t="str">
            <v>COM,DEM,DAYNITE,RES</v>
          </cell>
        </row>
        <row r="58">
          <cell r="A58" t="str">
            <v>*</v>
          </cell>
          <cell r="B58" t="str">
            <v>E</v>
          </cell>
          <cell r="C58" t="str">
            <v>IISL</v>
          </cell>
          <cell r="D58" t="str">
            <v/>
          </cell>
          <cell r="E58" t="str">
            <v>PJ</v>
          </cell>
          <cell r="F58" t="str">
            <v>COM,DEM,DAYNITE,RES</v>
          </cell>
        </row>
        <row r="59">
          <cell r="A59" t="str">
            <v>*</v>
          </cell>
          <cell r="B59" t="str">
            <v>E</v>
          </cell>
          <cell r="C59" t="str">
            <v>IISC</v>
          </cell>
          <cell r="D59" t="str">
            <v/>
          </cell>
          <cell r="E59" t="str">
            <v>PJ</v>
          </cell>
          <cell r="F59" t="str">
            <v>COM,DEM,DAYNITE,RES</v>
          </cell>
        </row>
        <row r="60">
          <cell r="A60" t="str">
            <v>*</v>
          </cell>
          <cell r="B60" t="str">
            <v>E</v>
          </cell>
          <cell r="C60" t="str">
            <v>IISH</v>
          </cell>
          <cell r="D60" t="str">
            <v/>
          </cell>
          <cell r="E60" t="str">
            <v>PJ</v>
          </cell>
          <cell r="F60" t="str">
            <v>COM,DEM,DAYNITE,RES</v>
          </cell>
        </row>
        <row r="61">
          <cell r="A61" t="str">
            <v>*</v>
          </cell>
          <cell r="B61" t="str">
            <v>E</v>
          </cell>
          <cell r="C61" t="str">
            <v>IISP</v>
          </cell>
          <cell r="D61" t="str">
            <v/>
          </cell>
          <cell r="E61" t="str">
            <v>PJ</v>
          </cell>
          <cell r="F61" t="str">
            <v>COM,DEM,DAYNITE,RES</v>
          </cell>
        </row>
        <row r="62">
          <cell r="A62" t="str">
            <v>*</v>
          </cell>
          <cell r="B62" t="str">
            <v>E</v>
          </cell>
          <cell r="C62" t="str">
            <v>IISF</v>
          </cell>
          <cell r="D62" t="str">
            <v/>
          </cell>
          <cell r="E62" t="str">
            <v>PJ</v>
          </cell>
          <cell r="F62" t="str">
            <v>COM,DEM,DAYNITE,RES</v>
          </cell>
        </row>
        <row r="63">
          <cell r="A63" t="str">
            <v>*</v>
          </cell>
          <cell r="B63" t="str">
            <v>E</v>
          </cell>
          <cell r="C63" t="str">
            <v>IISO</v>
          </cell>
          <cell r="D63" t="str">
            <v/>
          </cell>
          <cell r="E63" t="str">
            <v>PJ</v>
          </cell>
          <cell r="F63" t="str">
            <v>COM,DEM,DAYNITE,RES</v>
          </cell>
        </row>
        <row r="64">
          <cell r="A64" t="str">
            <v>*</v>
          </cell>
          <cell r="B64" t="str">
            <v>E</v>
          </cell>
          <cell r="C64" t="str">
            <v>IISE</v>
          </cell>
          <cell r="D64" t="str">
            <v/>
          </cell>
          <cell r="E64" t="str">
            <v>PJ</v>
          </cell>
          <cell r="F64" t="str">
            <v>COM,DEM,DAYNITE,RES</v>
          </cell>
        </row>
        <row r="65">
          <cell r="A65" t="str">
            <v>*</v>
          </cell>
          <cell r="B65" t="str">
            <v>E</v>
          </cell>
          <cell r="C65" t="str">
            <v xml:space="preserve"> </v>
          </cell>
          <cell r="D65" t="str">
            <v/>
          </cell>
          <cell r="E65" t="str">
            <v>PJ</v>
          </cell>
          <cell r="F65" t="str">
            <v>COM,DEM,DAYNITE,RES</v>
          </cell>
        </row>
        <row r="66">
          <cell r="A66" t="str">
            <v>*</v>
          </cell>
          <cell r="B66" t="str">
            <v>E</v>
          </cell>
          <cell r="C66" t="str">
            <v>IISS</v>
          </cell>
          <cell r="D66" t="str">
            <v/>
          </cell>
          <cell r="E66" t="str">
            <v>PJ</v>
          </cell>
          <cell r="F66" t="str">
            <v>COM,DEM,DAYNITE,RES</v>
          </cell>
        </row>
        <row r="67">
          <cell r="A67" t="str">
            <v>*</v>
          </cell>
          <cell r="B67" t="str">
            <v>E</v>
          </cell>
          <cell r="C67" t="str">
            <v>IISS</v>
          </cell>
          <cell r="D67" t="str">
            <v/>
          </cell>
          <cell r="E67" t="str">
            <v>PJ</v>
          </cell>
          <cell r="F67" t="str">
            <v>COM,DEM,DAYNITE,RES</v>
          </cell>
        </row>
        <row r="68">
          <cell r="A68" t="str">
            <v>*</v>
          </cell>
          <cell r="B68" t="str">
            <v>E</v>
          </cell>
          <cell r="C68" t="str">
            <v>IISS</v>
          </cell>
          <cell r="D68" t="str">
            <v/>
          </cell>
          <cell r="E68" t="str">
            <v>PJ</v>
          </cell>
          <cell r="F68" t="str">
            <v>COM,DEM,DAYNITE,RES</v>
          </cell>
        </row>
        <row r="69">
          <cell r="A69" t="str">
            <v>*</v>
          </cell>
          <cell r="B69" t="str">
            <v>E</v>
          </cell>
          <cell r="C69" t="str">
            <v>IISS</v>
          </cell>
          <cell r="D69" t="str">
            <v/>
          </cell>
          <cell r="E69" t="str">
            <v>PJ</v>
          </cell>
          <cell r="F69" t="str">
            <v>COM,DEM,DAYNITE,RES</v>
          </cell>
        </row>
        <row r="70">
          <cell r="A70" t="str">
            <v>*</v>
          </cell>
          <cell r="B70" t="str">
            <v>E</v>
          </cell>
          <cell r="C70" t="str">
            <v>IISS</v>
          </cell>
          <cell r="D70" t="str">
            <v/>
          </cell>
          <cell r="E70" t="str">
            <v>PJ</v>
          </cell>
          <cell r="F70" t="str">
            <v>COM,DEM,DAYNITE,RES</v>
          </cell>
        </row>
        <row r="71">
          <cell r="A71" t="str">
            <v>*</v>
          </cell>
          <cell r="B71" t="str">
            <v>E</v>
          </cell>
          <cell r="C71" t="str">
            <v>IISS</v>
          </cell>
          <cell r="D71" t="str">
            <v/>
          </cell>
          <cell r="E71" t="str">
            <v>PJ</v>
          </cell>
          <cell r="F71" t="str">
            <v>COM,DEM,DAYNITE,RES</v>
          </cell>
        </row>
        <row r="72">
          <cell r="A72" t="str">
            <v>*</v>
          </cell>
          <cell r="B72" t="str">
            <v>E</v>
          </cell>
          <cell r="C72">
            <v>0</v>
          </cell>
          <cell r="D72" t="str">
            <v/>
          </cell>
          <cell r="E72" t="str">
            <v>PJ</v>
          </cell>
          <cell r="F72" t="str">
            <v>COM,DEM,DAYNITE,RES</v>
          </cell>
        </row>
        <row r="73">
          <cell r="A73" t="str">
            <v>*</v>
          </cell>
          <cell r="B73" t="str">
            <v>E</v>
          </cell>
          <cell r="C73" t="str">
            <v>IIST</v>
          </cell>
          <cell r="D73" t="str">
            <v/>
          </cell>
          <cell r="E73" t="str">
            <v>PJ</v>
          </cell>
          <cell r="F73" t="str">
            <v>COM,DEM,DAYNITE,RES</v>
          </cell>
        </row>
        <row r="74">
          <cell r="A74" t="str">
            <v>*</v>
          </cell>
          <cell r="B74" t="str">
            <v>E</v>
          </cell>
          <cell r="C74" t="str">
            <v>Useful Energy Service</v>
          </cell>
          <cell r="D74" t="str">
            <v/>
          </cell>
          <cell r="E74" t="str">
            <v>PJ</v>
          </cell>
          <cell r="F74" t="str">
            <v>COM,DEM,DAYNITE,RES</v>
          </cell>
        </row>
        <row r="75">
          <cell r="A75" t="str">
            <v>*</v>
          </cell>
          <cell r="B75" t="str">
            <v>E</v>
          </cell>
          <cell r="C75">
            <v>0</v>
          </cell>
          <cell r="D75" t="str">
            <v/>
          </cell>
          <cell r="E75" t="str">
            <v>PJ</v>
          </cell>
          <cell r="F75" t="str">
            <v>COM,DEM,DAYNITE,RES</v>
          </cell>
        </row>
        <row r="76">
          <cell r="A76" t="str">
            <v>*</v>
          </cell>
          <cell r="B76" t="str">
            <v>E</v>
          </cell>
          <cell r="C76">
            <v>2</v>
          </cell>
          <cell r="D76" t="str">
            <v/>
          </cell>
          <cell r="E76" t="str">
            <v>PJ</v>
          </cell>
          <cell r="F76" t="str">
            <v>COM,DEM,DAYNITE,RES</v>
          </cell>
        </row>
        <row r="77">
          <cell r="A77" t="str">
            <v/>
          </cell>
          <cell r="B77" t="str">
            <v>E</v>
          </cell>
          <cell r="C77" t="str">
            <v>ICPK</v>
          </cell>
          <cell r="D77" t="str">
            <v>Industry-Chemicals  -33-Elec Heating - Electricity</v>
          </cell>
          <cell r="E77" t="str">
            <v>PJ</v>
          </cell>
          <cell r="F77" t="str">
            <v>COM,DEM,DAYNITE,RES</v>
          </cell>
        </row>
        <row r="78">
          <cell r="A78" t="str">
            <v/>
          </cell>
          <cell r="B78" t="str">
            <v>E</v>
          </cell>
          <cell r="C78" t="str">
            <v>ICPA</v>
          </cell>
          <cell r="D78" t="str">
            <v>Industry-Chemicals  -33-Compressed air - Electricity</v>
          </cell>
          <cell r="E78" t="str">
            <v>PJ</v>
          </cell>
          <cell r="F78" t="str">
            <v>COM,DEM,DAYNITE,RES</v>
          </cell>
        </row>
        <row r="79">
          <cell r="A79" t="str">
            <v/>
          </cell>
          <cell r="B79" t="str">
            <v>E</v>
          </cell>
          <cell r="C79" t="str">
            <v>ICPL</v>
          </cell>
          <cell r="D79" t="str">
            <v>Industry-Chemicals  -33-Lighting - Electricity</v>
          </cell>
          <cell r="E79" t="str">
            <v>PJ</v>
          </cell>
          <cell r="F79" t="str">
            <v>COM,DEM,DAYNITE,RES</v>
          </cell>
        </row>
        <row r="80">
          <cell r="A80" t="str">
            <v/>
          </cell>
          <cell r="B80" t="str">
            <v>E</v>
          </cell>
          <cell r="C80" t="str">
            <v>ICPC</v>
          </cell>
          <cell r="D80" t="str">
            <v>Industry-Chemicals  -33-Cooling - Electricity</v>
          </cell>
          <cell r="E80" t="str">
            <v>PJ</v>
          </cell>
          <cell r="F80" t="str">
            <v>COM,DEM,DAYNITE,RES</v>
          </cell>
        </row>
        <row r="81">
          <cell r="A81" t="str">
            <v/>
          </cell>
          <cell r="B81" t="str">
            <v>E</v>
          </cell>
          <cell r="C81" t="str">
            <v>ICPH</v>
          </cell>
          <cell r="D81" t="str">
            <v>Industry-Chemicals  -33-HVAC - Electricity</v>
          </cell>
          <cell r="E81" t="str">
            <v>PJ</v>
          </cell>
          <cell r="F81" t="str">
            <v>COM,DEM,DAYNITE,RES</v>
          </cell>
        </row>
        <row r="82">
          <cell r="A82" t="str">
            <v/>
          </cell>
          <cell r="B82" t="str">
            <v>E</v>
          </cell>
          <cell r="C82" t="str">
            <v>ICPP</v>
          </cell>
          <cell r="D82" t="str">
            <v>Industry-Chemicals  -33-Pumping - Electricity</v>
          </cell>
          <cell r="E82" t="str">
            <v>PJ</v>
          </cell>
          <cell r="F82" t="str">
            <v>COM,DEM,DAYNITE,RES</v>
          </cell>
        </row>
        <row r="83">
          <cell r="A83" t="str">
            <v/>
          </cell>
          <cell r="B83" t="str">
            <v>E</v>
          </cell>
          <cell r="C83" t="str">
            <v>ICPF</v>
          </cell>
          <cell r="D83" t="str">
            <v>Industry-Chemicals  -33-Fans - Electricity</v>
          </cell>
          <cell r="E83" t="str">
            <v>PJ</v>
          </cell>
          <cell r="F83" t="str">
            <v>COM,DEM,DAYNITE,RES</v>
          </cell>
        </row>
        <row r="84">
          <cell r="A84" t="str">
            <v/>
          </cell>
          <cell r="B84" t="str">
            <v>E</v>
          </cell>
          <cell r="C84" t="str">
            <v>ICPO</v>
          </cell>
          <cell r="D84" t="str">
            <v>Industry-Chemicals  -33-Other motive - Electricity</v>
          </cell>
          <cell r="E84" t="str">
            <v>PJ</v>
          </cell>
          <cell r="F84" t="str">
            <v>COM,DEM,DAYNITE,RES</v>
          </cell>
        </row>
        <row r="85">
          <cell r="A85" t="str">
            <v/>
          </cell>
          <cell r="B85" t="str">
            <v>E</v>
          </cell>
          <cell r="C85" t="str">
            <v>ICPE</v>
          </cell>
          <cell r="D85" t="str">
            <v>Industry-Chemicals  -33-Electrochemical - Electricity</v>
          </cell>
          <cell r="E85" t="str">
            <v>PJ</v>
          </cell>
          <cell r="F85" t="str">
            <v>COM,DEM,DAYNITE,RES</v>
          </cell>
        </row>
        <row r="86">
          <cell r="A86" t="str">
            <v>*</v>
          </cell>
          <cell r="B86" t="str">
            <v>E</v>
          </cell>
          <cell r="C86" t="str">
            <v xml:space="preserve"> </v>
          </cell>
          <cell r="D86" t="str">
            <v/>
          </cell>
          <cell r="E86" t="str">
            <v>PJ</v>
          </cell>
          <cell r="F86" t="str">
            <v>COM,DEM,DAYNITE,RES</v>
          </cell>
        </row>
        <row r="87">
          <cell r="A87" t="str">
            <v/>
          </cell>
          <cell r="B87" t="str">
            <v>E</v>
          </cell>
          <cell r="C87" t="str">
            <v>ICPS</v>
          </cell>
          <cell r="D87" t="str">
            <v>Industry-Chemicals  -33-boiler/process heating - Coal - Existing</v>
          </cell>
          <cell r="E87" t="str">
            <v>PJ</v>
          </cell>
          <cell r="F87" t="str">
            <v>COM,DEM,DAYNITE,RES</v>
          </cell>
        </row>
        <row r="88">
          <cell r="A88" t="str">
            <v/>
          </cell>
          <cell r="B88" t="str">
            <v>E</v>
          </cell>
          <cell r="C88" t="str">
            <v>ICPS</v>
          </cell>
          <cell r="D88" t="str">
            <v>Industry-Chemicals  -33-boiler/process heating - Gas - Existing</v>
          </cell>
          <cell r="E88" t="str">
            <v>PJ</v>
          </cell>
          <cell r="F88" t="str">
            <v>COM,DEM,DAYNITE,RES</v>
          </cell>
        </row>
        <row r="89">
          <cell r="A89" t="str">
            <v/>
          </cell>
          <cell r="B89" t="str">
            <v>E</v>
          </cell>
          <cell r="C89" t="str">
            <v>ICPS</v>
          </cell>
          <cell r="D89" t="str">
            <v>Industry-Chemicals  -33-boiler/process heating - Oil HFO - Existing</v>
          </cell>
          <cell r="E89" t="str">
            <v>PJ</v>
          </cell>
          <cell r="F89" t="str">
            <v>COM,DEM,DAYNITE,RES</v>
          </cell>
        </row>
        <row r="90">
          <cell r="A90" t="str">
            <v/>
          </cell>
          <cell r="B90" t="str">
            <v>E</v>
          </cell>
          <cell r="C90" t="str">
            <v>ICPS</v>
          </cell>
          <cell r="D90" t="str">
            <v>Industry-Chemicals  -33-boiler/process heating - Oil LPG - Existing</v>
          </cell>
          <cell r="E90" t="str">
            <v>PJ</v>
          </cell>
          <cell r="F90" t="str">
            <v>COM,DEM,DAYNITE,RES</v>
          </cell>
        </row>
        <row r="91">
          <cell r="A91" t="str">
            <v/>
          </cell>
          <cell r="B91" t="str">
            <v>E</v>
          </cell>
          <cell r="C91" t="str">
            <v>ICPS</v>
          </cell>
          <cell r="D91" t="str">
            <v>Industry-Chemicals  -33-boiler/process heating - Electricity - Existing</v>
          </cell>
          <cell r="E91" t="str">
            <v>PJ</v>
          </cell>
          <cell r="F91" t="str">
            <v>COM,DEM,DAYNITE,RES</v>
          </cell>
        </row>
        <row r="92">
          <cell r="A92" t="str">
            <v/>
          </cell>
          <cell r="B92" t="str">
            <v>E</v>
          </cell>
          <cell r="C92" t="str">
            <v>ICPS</v>
          </cell>
          <cell r="D92" t="str">
            <v>Industry-Chemicals  -33-boiler/process heating - Waste - Existing</v>
          </cell>
          <cell r="E92" t="str">
            <v>PJ</v>
          </cell>
          <cell r="F92" t="str">
            <v>COM,DEM,DAYNITE,RES</v>
          </cell>
        </row>
        <row r="93">
          <cell r="A93" t="str">
            <v>*</v>
          </cell>
          <cell r="B93" t="str">
            <v>E</v>
          </cell>
          <cell r="C93">
            <v>0</v>
          </cell>
          <cell r="D93" t="str">
            <v/>
          </cell>
          <cell r="E93" t="str">
            <v>PJ</v>
          </cell>
          <cell r="F93" t="str">
            <v>COM,DEM,DAYNITE,RES</v>
          </cell>
        </row>
        <row r="94">
          <cell r="A94" t="str">
            <v/>
          </cell>
          <cell r="B94" t="str">
            <v>E</v>
          </cell>
          <cell r="C94" t="str">
            <v>ICPT</v>
          </cell>
          <cell r="D94" t="str">
            <v>Industry-Chemicals  -33-Ancillary - Gas - Existing</v>
          </cell>
          <cell r="E94" t="str">
            <v>PJ</v>
          </cell>
          <cell r="F94" t="str">
            <v>COM,DEM,DAYNITE,RES</v>
          </cell>
        </row>
        <row r="95">
          <cell r="A95" t="str">
            <v>*</v>
          </cell>
          <cell r="B95" t="str">
            <v>E</v>
          </cell>
          <cell r="C95" t="str">
            <v>Useful Energy Service</v>
          </cell>
          <cell r="D95" t="str">
            <v/>
          </cell>
          <cell r="E95" t="str">
            <v>PJ</v>
          </cell>
          <cell r="F95" t="str">
            <v>COM,DEM,DAYNITE,RES</v>
          </cell>
        </row>
        <row r="96">
          <cell r="A96" t="str">
            <v>*</v>
          </cell>
          <cell r="B96" t="str">
            <v>E</v>
          </cell>
          <cell r="C96">
            <v>0</v>
          </cell>
          <cell r="D96" t="str">
            <v/>
          </cell>
          <cell r="E96" t="str">
            <v>PJ</v>
          </cell>
          <cell r="F96" t="str">
            <v>COM,DEM,DAYNITE,RES</v>
          </cell>
        </row>
        <row r="97">
          <cell r="A97" t="str">
            <v>*</v>
          </cell>
          <cell r="B97" t="str">
            <v>E</v>
          </cell>
          <cell r="C97">
            <v>2</v>
          </cell>
          <cell r="D97" t="str">
            <v/>
          </cell>
          <cell r="E97" t="str">
            <v>PJ</v>
          </cell>
          <cell r="F97" t="str">
            <v>COM,DEM,DAYNITE,RES</v>
          </cell>
        </row>
        <row r="98">
          <cell r="A98" t="str">
            <v/>
          </cell>
          <cell r="B98" t="str">
            <v>E</v>
          </cell>
          <cell r="C98" t="str">
            <v>INFK</v>
          </cell>
          <cell r="D98" t="str">
            <v>Industry-Precious &amp; Non-Ferrous metals  - 352-Elec Heating - Electricity</v>
          </cell>
          <cell r="E98" t="str">
            <v>PJ</v>
          </cell>
          <cell r="F98" t="str">
            <v>COM,DEM,DAYNITE,RES</v>
          </cell>
        </row>
        <row r="99">
          <cell r="A99" t="str">
            <v/>
          </cell>
          <cell r="B99" t="str">
            <v>E</v>
          </cell>
          <cell r="C99" t="str">
            <v>INFA</v>
          </cell>
          <cell r="D99" t="str">
            <v>Industry-Precious &amp; Non-Ferrous metals  - 352-Compressed air - Electricity</v>
          </cell>
          <cell r="E99" t="str">
            <v>PJ</v>
          </cell>
          <cell r="F99" t="str">
            <v>COM,DEM,DAYNITE,RES</v>
          </cell>
        </row>
        <row r="100">
          <cell r="A100" t="str">
            <v/>
          </cell>
          <cell r="B100" t="str">
            <v>E</v>
          </cell>
          <cell r="C100" t="str">
            <v>INFL</v>
          </cell>
          <cell r="D100" t="str">
            <v>Industry-Precious &amp; Non-Ferrous metals  - 352-Lighting - Electricity</v>
          </cell>
          <cell r="E100" t="str">
            <v>PJ</v>
          </cell>
          <cell r="F100" t="str">
            <v>COM,DEM,DAYNITE,RES</v>
          </cell>
        </row>
        <row r="101">
          <cell r="A101" t="str">
            <v/>
          </cell>
          <cell r="B101" t="str">
            <v>E</v>
          </cell>
          <cell r="C101" t="str">
            <v>INFC</v>
          </cell>
          <cell r="D101" t="str">
            <v>Industry-Precious &amp; Non-Ferrous metals  - 352-Cooling - Electricity</v>
          </cell>
          <cell r="E101" t="str">
            <v>PJ</v>
          </cell>
          <cell r="F101" t="str">
            <v>COM,DEM,DAYNITE,RES</v>
          </cell>
        </row>
        <row r="102">
          <cell r="A102" t="str">
            <v/>
          </cell>
          <cell r="B102" t="str">
            <v>E</v>
          </cell>
          <cell r="C102" t="str">
            <v>INFH</v>
          </cell>
          <cell r="D102" t="str">
            <v>Industry-Precious &amp; Non-Ferrous metals  - 352-HVAC - Electricity</v>
          </cell>
          <cell r="E102" t="str">
            <v>PJ</v>
          </cell>
          <cell r="F102" t="str">
            <v>COM,DEM,DAYNITE,RES</v>
          </cell>
        </row>
        <row r="103">
          <cell r="A103" t="str">
            <v/>
          </cell>
          <cell r="B103" t="str">
            <v>E</v>
          </cell>
          <cell r="C103" t="str">
            <v>INFP</v>
          </cell>
          <cell r="D103" t="str">
            <v>Industry-Precious &amp; Non-Ferrous metals  - 352-Pumping - Electricity</v>
          </cell>
          <cell r="E103" t="str">
            <v>PJ</v>
          </cell>
          <cell r="F103" t="str">
            <v>COM,DEM,DAYNITE,RES</v>
          </cell>
        </row>
        <row r="104">
          <cell r="A104" t="str">
            <v/>
          </cell>
          <cell r="B104" t="str">
            <v>E</v>
          </cell>
          <cell r="C104" t="str">
            <v>INFF</v>
          </cell>
          <cell r="D104" t="str">
            <v>Industry-Precious &amp; Non-Ferrous metals  - 352-Fans - Electricity</v>
          </cell>
          <cell r="E104" t="str">
            <v>PJ</v>
          </cell>
          <cell r="F104" t="str">
            <v>COM,DEM,DAYNITE,RES</v>
          </cell>
        </row>
        <row r="105">
          <cell r="A105" t="str">
            <v/>
          </cell>
          <cell r="B105" t="str">
            <v>E</v>
          </cell>
          <cell r="C105" t="str">
            <v>INFO</v>
          </cell>
          <cell r="D105" t="str">
            <v>Industry-Precious &amp; Non-Ferrous metals  - 352-Other motive - Electricity</v>
          </cell>
          <cell r="E105" t="str">
            <v>PJ</v>
          </cell>
          <cell r="F105" t="str">
            <v>COM,DEM,DAYNITE,RES</v>
          </cell>
        </row>
        <row r="106">
          <cell r="A106" t="str">
            <v/>
          </cell>
          <cell r="B106" t="str">
            <v>E</v>
          </cell>
          <cell r="C106" t="str">
            <v>INFE</v>
          </cell>
          <cell r="D106" t="str">
            <v>Industry-Precious &amp; Non-Ferrous metals  - 352-Electrochemical - Electricity</v>
          </cell>
          <cell r="E106" t="str">
            <v>PJ</v>
          </cell>
          <cell r="F106" t="str">
            <v>COM,DEM,DAYNITE,RES</v>
          </cell>
        </row>
        <row r="107">
          <cell r="A107" t="str">
            <v>*</v>
          </cell>
          <cell r="B107" t="str">
            <v>E</v>
          </cell>
          <cell r="C107" t="str">
            <v xml:space="preserve"> </v>
          </cell>
          <cell r="D107" t="str">
            <v/>
          </cell>
          <cell r="E107" t="str">
            <v>PJ</v>
          </cell>
          <cell r="F107" t="str">
            <v>COM,DEM,DAYNITE,RES</v>
          </cell>
        </row>
        <row r="108">
          <cell r="A108" t="str">
            <v/>
          </cell>
          <cell r="B108" t="str">
            <v>E</v>
          </cell>
          <cell r="C108" t="str">
            <v>INFS</v>
          </cell>
          <cell r="D108" t="str">
            <v>Industry-Precious &amp; Non-Ferrous metals  - 352-boiler/process heating - Coal - Existing</v>
          </cell>
          <cell r="E108" t="str">
            <v>PJ</v>
          </cell>
          <cell r="F108" t="str">
            <v>COM,DEM,DAYNITE,RES</v>
          </cell>
        </row>
        <row r="109">
          <cell r="A109" t="str">
            <v/>
          </cell>
          <cell r="B109" t="str">
            <v>E</v>
          </cell>
          <cell r="C109" t="str">
            <v>INFS</v>
          </cell>
          <cell r="D109" t="str">
            <v>Industry-Precious &amp; Non-Ferrous metals  - 352-boiler/process heating - Gas - Existing</v>
          </cell>
          <cell r="E109" t="str">
            <v>PJ</v>
          </cell>
          <cell r="F109" t="str">
            <v>COM,DEM,DAYNITE,RES</v>
          </cell>
        </row>
        <row r="110">
          <cell r="A110" t="str">
            <v/>
          </cell>
          <cell r="B110" t="str">
            <v>E</v>
          </cell>
          <cell r="C110" t="str">
            <v>INFS</v>
          </cell>
          <cell r="D110" t="str">
            <v>Industry-Precious &amp; Non-Ferrous metals  - 352-boiler/process heating - Oil HFO - Existing</v>
          </cell>
          <cell r="E110" t="str">
            <v>PJ</v>
          </cell>
          <cell r="F110" t="str">
            <v>COM,DEM,DAYNITE,RES</v>
          </cell>
        </row>
        <row r="111">
          <cell r="A111" t="str">
            <v/>
          </cell>
          <cell r="B111" t="str">
            <v>E</v>
          </cell>
          <cell r="C111" t="str">
            <v>INFS</v>
          </cell>
          <cell r="D111" t="str">
            <v>Industry-Precious &amp; Non-Ferrous metals  - 352-boiler/process heating - Oil LPG - Existing</v>
          </cell>
          <cell r="E111" t="str">
            <v>PJ</v>
          </cell>
          <cell r="F111" t="str">
            <v>COM,DEM,DAYNITE,RES</v>
          </cell>
        </row>
        <row r="112">
          <cell r="A112" t="str">
            <v/>
          </cell>
          <cell r="B112" t="str">
            <v>E</v>
          </cell>
          <cell r="C112" t="str">
            <v>INFS</v>
          </cell>
          <cell r="D112" t="str">
            <v>Industry-Precious &amp; Non-Ferrous metals  - 352-boiler/process heating - Electricity - Existing</v>
          </cell>
          <cell r="E112" t="str">
            <v>PJ</v>
          </cell>
          <cell r="F112" t="str">
            <v>COM,DEM,DAYNITE,RES</v>
          </cell>
        </row>
        <row r="113">
          <cell r="A113" t="str">
            <v/>
          </cell>
          <cell r="B113" t="str">
            <v>E</v>
          </cell>
          <cell r="C113" t="str">
            <v>INFS</v>
          </cell>
          <cell r="D113" t="str">
            <v>Industry-Precious &amp; Non-Ferrous metals  - 352-boiler/process heating - Waste - Existing</v>
          </cell>
          <cell r="E113" t="str">
            <v>PJ</v>
          </cell>
          <cell r="F113" t="str">
            <v>COM,DEM,DAYNITE,RES</v>
          </cell>
        </row>
        <row r="114">
          <cell r="A114" t="str">
            <v>*</v>
          </cell>
          <cell r="B114" t="str">
            <v>E</v>
          </cell>
          <cell r="C114" t="str">
            <v>Useful Energy Service</v>
          </cell>
          <cell r="D114" t="str">
            <v/>
          </cell>
          <cell r="E114" t="str">
            <v>PJ</v>
          </cell>
          <cell r="F114" t="str">
            <v>COM,DEM,DAYNITE,RES</v>
          </cell>
        </row>
        <row r="115">
          <cell r="A115" t="str">
            <v>*</v>
          </cell>
          <cell r="B115" t="str">
            <v>E</v>
          </cell>
          <cell r="C115">
            <v>0</v>
          </cell>
          <cell r="D115" t="str">
            <v/>
          </cell>
          <cell r="E115" t="str">
            <v>PJ</v>
          </cell>
          <cell r="F115" t="str">
            <v>COM,DEM,DAYNITE,RES</v>
          </cell>
        </row>
        <row r="116">
          <cell r="A116" t="str">
            <v>*</v>
          </cell>
          <cell r="B116" t="str">
            <v>E</v>
          </cell>
          <cell r="C116">
            <v>2</v>
          </cell>
          <cell r="D116" t="str">
            <v/>
          </cell>
          <cell r="E116" t="str">
            <v>PJ</v>
          </cell>
          <cell r="F116" t="str">
            <v>COM,DEM,DAYNITE,RES</v>
          </cell>
        </row>
        <row r="117">
          <cell r="A117" t="str">
            <v>*</v>
          </cell>
          <cell r="B117" t="str">
            <v>E</v>
          </cell>
          <cell r="C117" t="str">
            <v>INMK</v>
          </cell>
          <cell r="D117" t="str">
            <v/>
          </cell>
          <cell r="E117" t="str">
            <v>PJ</v>
          </cell>
          <cell r="F117" t="str">
            <v>COM,DEM,DAYNITE,RES</v>
          </cell>
        </row>
        <row r="118">
          <cell r="A118" t="str">
            <v>*</v>
          </cell>
          <cell r="B118" t="str">
            <v>E</v>
          </cell>
          <cell r="C118" t="str">
            <v>INMA</v>
          </cell>
          <cell r="D118" t="str">
            <v/>
          </cell>
          <cell r="E118" t="str">
            <v>PJ</v>
          </cell>
          <cell r="F118" t="str">
            <v>COM,DEM,DAYNITE,RES</v>
          </cell>
        </row>
        <row r="119">
          <cell r="A119" t="str">
            <v>*</v>
          </cell>
          <cell r="B119" t="str">
            <v>E</v>
          </cell>
          <cell r="C119" t="str">
            <v>INML</v>
          </cell>
          <cell r="D119" t="str">
            <v/>
          </cell>
          <cell r="E119" t="str">
            <v>PJ</v>
          </cell>
          <cell r="F119" t="str">
            <v>COM,DEM,DAYNITE,RES</v>
          </cell>
        </row>
        <row r="120">
          <cell r="A120" t="str">
            <v>*</v>
          </cell>
          <cell r="B120" t="str">
            <v>E</v>
          </cell>
          <cell r="C120" t="str">
            <v>INMC</v>
          </cell>
          <cell r="D120" t="str">
            <v/>
          </cell>
          <cell r="E120" t="str">
            <v>PJ</v>
          </cell>
          <cell r="F120" t="str">
            <v>COM,DEM,DAYNITE,RES</v>
          </cell>
        </row>
        <row r="121">
          <cell r="A121" t="str">
            <v>*</v>
          </cell>
          <cell r="B121" t="str">
            <v>E</v>
          </cell>
          <cell r="C121" t="str">
            <v>INMH</v>
          </cell>
          <cell r="D121" t="str">
            <v/>
          </cell>
          <cell r="E121" t="str">
            <v>PJ</v>
          </cell>
          <cell r="F121" t="str">
            <v>COM,DEM,DAYNITE,RES</v>
          </cell>
        </row>
        <row r="122">
          <cell r="A122" t="str">
            <v>*</v>
          </cell>
          <cell r="B122" t="str">
            <v>E</v>
          </cell>
          <cell r="C122" t="str">
            <v>INMP</v>
          </cell>
          <cell r="D122" t="str">
            <v/>
          </cell>
          <cell r="E122" t="str">
            <v>PJ</v>
          </cell>
          <cell r="F122" t="str">
            <v>COM,DEM,DAYNITE,RES</v>
          </cell>
        </row>
        <row r="123">
          <cell r="A123" t="str">
            <v>*</v>
          </cell>
          <cell r="B123" t="str">
            <v>E</v>
          </cell>
          <cell r="C123" t="str">
            <v>INMF</v>
          </cell>
          <cell r="D123" t="str">
            <v/>
          </cell>
          <cell r="E123" t="str">
            <v>PJ</v>
          </cell>
          <cell r="F123" t="str">
            <v>COM,DEM,DAYNITE,RES</v>
          </cell>
        </row>
        <row r="124">
          <cell r="A124" t="str">
            <v>*</v>
          </cell>
          <cell r="B124" t="str">
            <v>E</v>
          </cell>
          <cell r="C124" t="str">
            <v>INMO</v>
          </cell>
          <cell r="D124" t="str">
            <v/>
          </cell>
          <cell r="E124" t="str">
            <v>PJ</v>
          </cell>
          <cell r="F124" t="str">
            <v>COM,DEM,DAYNITE,RES</v>
          </cell>
        </row>
        <row r="125">
          <cell r="A125" t="str">
            <v>*</v>
          </cell>
          <cell r="B125" t="str">
            <v>E</v>
          </cell>
          <cell r="C125" t="str">
            <v>INME</v>
          </cell>
          <cell r="D125" t="str">
            <v/>
          </cell>
          <cell r="E125" t="str">
            <v>PJ</v>
          </cell>
          <cell r="F125" t="str">
            <v>COM,DEM,DAYNITE,RES</v>
          </cell>
        </row>
        <row r="126">
          <cell r="A126" t="str">
            <v>*</v>
          </cell>
          <cell r="B126" t="str">
            <v>E</v>
          </cell>
          <cell r="C126" t="str">
            <v xml:space="preserve"> </v>
          </cell>
          <cell r="D126" t="str">
            <v/>
          </cell>
          <cell r="E126" t="str">
            <v>PJ</v>
          </cell>
          <cell r="F126" t="str">
            <v>COM,DEM,DAYNITE,RES</v>
          </cell>
        </row>
        <row r="127">
          <cell r="A127" t="str">
            <v>*</v>
          </cell>
          <cell r="B127" t="str">
            <v>E</v>
          </cell>
          <cell r="C127" t="str">
            <v>INMS</v>
          </cell>
          <cell r="D127" t="str">
            <v/>
          </cell>
          <cell r="E127" t="str">
            <v>PJ</v>
          </cell>
          <cell r="F127" t="str">
            <v>COM,DEM,DAYNITE,RES</v>
          </cell>
        </row>
        <row r="128">
          <cell r="A128" t="str">
            <v>*</v>
          </cell>
          <cell r="B128" t="str">
            <v>E</v>
          </cell>
          <cell r="C128" t="str">
            <v>INMS</v>
          </cell>
          <cell r="D128" t="str">
            <v/>
          </cell>
          <cell r="E128" t="str">
            <v>PJ</v>
          </cell>
          <cell r="F128" t="str">
            <v>COM,DEM,DAYNITE,RES</v>
          </cell>
        </row>
        <row r="129">
          <cell r="A129" t="str">
            <v>*</v>
          </cell>
          <cell r="B129" t="str">
            <v>E</v>
          </cell>
          <cell r="C129" t="str">
            <v>INMS</v>
          </cell>
          <cell r="D129" t="str">
            <v/>
          </cell>
          <cell r="E129" t="str">
            <v>PJ</v>
          </cell>
          <cell r="F129" t="str">
            <v>COM,DEM,DAYNITE,RES</v>
          </cell>
        </row>
        <row r="130">
          <cell r="A130" t="str">
            <v>*</v>
          </cell>
          <cell r="B130" t="str">
            <v>E</v>
          </cell>
          <cell r="C130" t="str">
            <v>INMS</v>
          </cell>
          <cell r="D130" t="str">
            <v/>
          </cell>
          <cell r="E130" t="str">
            <v>PJ</v>
          </cell>
          <cell r="F130" t="str">
            <v>COM,DEM,DAYNITE,RES</v>
          </cell>
        </row>
        <row r="131">
          <cell r="A131" t="str">
            <v>*</v>
          </cell>
          <cell r="B131" t="str">
            <v>E</v>
          </cell>
          <cell r="C131" t="str">
            <v>INMS</v>
          </cell>
          <cell r="D131" t="str">
            <v/>
          </cell>
          <cell r="E131" t="str">
            <v>PJ</v>
          </cell>
          <cell r="F131" t="str">
            <v>COM,DEM,DAYNITE,RES</v>
          </cell>
        </row>
        <row r="132">
          <cell r="A132" t="str">
            <v>*</v>
          </cell>
          <cell r="B132" t="str">
            <v>E</v>
          </cell>
          <cell r="C132" t="str">
            <v>INMS</v>
          </cell>
          <cell r="D132" t="str">
            <v/>
          </cell>
          <cell r="E132" t="str">
            <v>PJ</v>
          </cell>
          <cell r="F132" t="str">
            <v>COM,DEM,DAYNITE,RES</v>
          </cell>
        </row>
        <row r="133">
          <cell r="A133" t="str">
            <v>*</v>
          </cell>
          <cell r="B133" t="str">
            <v>E</v>
          </cell>
          <cell r="C133" t="str">
            <v>Useful Energy Service</v>
          </cell>
          <cell r="D133" t="str">
            <v/>
          </cell>
          <cell r="E133" t="str">
            <v>PJ</v>
          </cell>
          <cell r="F133" t="str">
            <v>COM,DEM,DAYNITE,RES</v>
          </cell>
        </row>
        <row r="134">
          <cell r="A134" t="str">
            <v>*</v>
          </cell>
          <cell r="B134" t="str">
            <v>E</v>
          </cell>
          <cell r="C134">
            <v>0</v>
          </cell>
          <cell r="D134" t="str">
            <v/>
          </cell>
          <cell r="E134" t="str">
            <v>PJ</v>
          </cell>
          <cell r="F134" t="str">
            <v>COM,DEM,DAYNITE,RES</v>
          </cell>
        </row>
        <row r="135">
          <cell r="A135" t="str">
            <v>*</v>
          </cell>
          <cell r="B135" t="str">
            <v>E</v>
          </cell>
          <cell r="C135">
            <v>2</v>
          </cell>
          <cell r="D135" t="str">
            <v/>
          </cell>
          <cell r="E135" t="str">
            <v>PJ</v>
          </cell>
          <cell r="F135" t="str">
            <v>COM,DEM,DAYNITE,RES</v>
          </cell>
        </row>
        <row r="136">
          <cell r="A136" t="str">
            <v/>
          </cell>
          <cell r="B136" t="str">
            <v>E</v>
          </cell>
          <cell r="C136" t="str">
            <v>IFBK</v>
          </cell>
          <cell r="D136" t="str">
            <v>Industry-Food, Beverage &amp; Tabacco  - 30-Elec Heating - Electricity</v>
          </cell>
          <cell r="E136" t="str">
            <v>PJ</v>
          </cell>
          <cell r="F136" t="str">
            <v>COM,DEM,DAYNITE,RES</v>
          </cell>
        </row>
        <row r="137">
          <cell r="A137" t="str">
            <v/>
          </cell>
          <cell r="B137" t="str">
            <v>E</v>
          </cell>
          <cell r="C137" t="str">
            <v>IFBA</v>
          </cell>
          <cell r="D137" t="str">
            <v>Industry-Food, Beverage &amp; Tabacco  - 30-Compressed air - Electricity</v>
          </cell>
          <cell r="E137" t="str">
            <v>PJ</v>
          </cell>
          <cell r="F137" t="str">
            <v>COM,DEM,DAYNITE,RES</v>
          </cell>
        </row>
        <row r="138">
          <cell r="A138" t="str">
            <v/>
          </cell>
          <cell r="B138" t="str">
            <v>E</v>
          </cell>
          <cell r="C138" t="str">
            <v>IFBL</v>
          </cell>
          <cell r="D138" t="str">
            <v>Industry-Food, Beverage &amp; Tabacco  - 30-Lighting - Electricity</v>
          </cell>
          <cell r="E138" t="str">
            <v>PJ</v>
          </cell>
          <cell r="F138" t="str">
            <v>COM,DEM,DAYNITE,RES</v>
          </cell>
        </row>
        <row r="139">
          <cell r="A139" t="str">
            <v/>
          </cell>
          <cell r="B139" t="str">
            <v>E</v>
          </cell>
          <cell r="C139" t="str">
            <v>IFBC</v>
          </cell>
          <cell r="D139" t="str">
            <v>Industry-Food, Beverage &amp; Tabacco  - 30-Cooling - Electricity</v>
          </cell>
          <cell r="E139" t="str">
            <v>PJ</v>
          </cell>
          <cell r="F139" t="str">
            <v>COM,DEM,DAYNITE,RES</v>
          </cell>
        </row>
        <row r="140">
          <cell r="A140" t="str">
            <v/>
          </cell>
          <cell r="B140" t="str">
            <v>E</v>
          </cell>
          <cell r="C140" t="str">
            <v>IFBH</v>
          </cell>
          <cell r="D140" t="str">
            <v>Industry-Food, Beverage &amp; Tabacco  - 30-HVAC - Electricity</v>
          </cell>
          <cell r="E140" t="str">
            <v>PJ</v>
          </cell>
          <cell r="F140" t="str">
            <v>COM,DEM,DAYNITE,RES</v>
          </cell>
        </row>
        <row r="141">
          <cell r="A141" t="str">
            <v/>
          </cell>
          <cell r="B141" t="str">
            <v>E</v>
          </cell>
          <cell r="C141" t="str">
            <v>IFBP</v>
          </cell>
          <cell r="D141" t="str">
            <v>Industry-Food, Beverage &amp; Tabacco  - 30-Pumping - Electricity</v>
          </cell>
          <cell r="E141" t="str">
            <v>PJ</v>
          </cell>
          <cell r="F141" t="str">
            <v>COM,DEM,DAYNITE,RES</v>
          </cell>
        </row>
        <row r="142">
          <cell r="A142" t="str">
            <v/>
          </cell>
          <cell r="B142" t="str">
            <v>E</v>
          </cell>
          <cell r="C142" t="str">
            <v>IFBF</v>
          </cell>
          <cell r="D142" t="str">
            <v>Industry-Food, Beverage &amp; Tabacco  - 30-Fans - Electricity</v>
          </cell>
          <cell r="E142" t="str">
            <v>PJ</v>
          </cell>
          <cell r="F142" t="str">
            <v>COM,DEM,DAYNITE,RES</v>
          </cell>
        </row>
        <row r="143">
          <cell r="A143" t="str">
            <v/>
          </cell>
          <cell r="B143" t="str">
            <v>E</v>
          </cell>
          <cell r="C143" t="str">
            <v>IFBO</v>
          </cell>
          <cell r="D143" t="str">
            <v>Industry-Food, Beverage &amp; Tabacco  - 30-Other motive - Electricity</v>
          </cell>
          <cell r="E143" t="str">
            <v>PJ</v>
          </cell>
          <cell r="F143" t="str">
            <v>COM,DEM,DAYNITE,RES</v>
          </cell>
        </row>
        <row r="144">
          <cell r="A144" t="str">
            <v/>
          </cell>
          <cell r="B144" t="str">
            <v>E</v>
          </cell>
          <cell r="C144" t="str">
            <v>IFBE</v>
          </cell>
          <cell r="D144" t="str">
            <v>Industry-Food, Beverage &amp; Tabacco  - 30-Electrochemical - Electricity</v>
          </cell>
          <cell r="E144" t="str">
            <v>PJ</v>
          </cell>
          <cell r="F144" t="str">
            <v>COM,DEM,DAYNITE,RES</v>
          </cell>
        </row>
        <row r="145">
          <cell r="A145" t="str">
            <v>*</v>
          </cell>
          <cell r="B145" t="str">
            <v>E</v>
          </cell>
          <cell r="C145" t="str">
            <v xml:space="preserve"> </v>
          </cell>
          <cell r="D145" t="str">
            <v/>
          </cell>
          <cell r="E145" t="str">
            <v>PJ</v>
          </cell>
          <cell r="F145" t="str">
            <v>COM,DEM,DAYNITE,RES</v>
          </cell>
        </row>
        <row r="146">
          <cell r="A146" t="str">
            <v/>
          </cell>
          <cell r="B146" t="str">
            <v>E</v>
          </cell>
          <cell r="C146" t="str">
            <v>IFBS</v>
          </cell>
          <cell r="D146" t="str">
            <v>Industry-Food, Beverage &amp; Tabacco  - 30-boiler/process heating - Coal - Existing</v>
          </cell>
          <cell r="E146" t="str">
            <v>PJ</v>
          </cell>
          <cell r="F146" t="str">
            <v>COM,DEM,DAYNITE,RES</v>
          </cell>
        </row>
        <row r="147">
          <cell r="A147" t="str">
            <v/>
          </cell>
          <cell r="B147" t="str">
            <v>E</v>
          </cell>
          <cell r="C147" t="str">
            <v>IFBS</v>
          </cell>
          <cell r="D147" t="str">
            <v>Industry-Food, Beverage &amp; Tabacco  - 30-boiler/process heating - Gas - Existing</v>
          </cell>
          <cell r="E147" t="str">
            <v>PJ</v>
          </cell>
          <cell r="F147" t="str">
            <v>COM,DEM,DAYNITE,RES</v>
          </cell>
        </row>
        <row r="148">
          <cell r="A148" t="str">
            <v/>
          </cell>
          <cell r="B148" t="str">
            <v>E</v>
          </cell>
          <cell r="C148" t="str">
            <v>IFBS</v>
          </cell>
          <cell r="D148" t="str">
            <v>Industry-Food, Beverage &amp; Tabacco  - 30-boiler/process heating - Oil HFO - Existing</v>
          </cell>
          <cell r="E148" t="str">
            <v>PJ</v>
          </cell>
          <cell r="F148" t="str">
            <v>COM,DEM,DAYNITE,RES</v>
          </cell>
        </row>
        <row r="149">
          <cell r="A149" t="str">
            <v/>
          </cell>
          <cell r="B149" t="str">
            <v>E</v>
          </cell>
          <cell r="C149" t="str">
            <v>IFBS</v>
          </cell>
          <cell r="D149" t="str">
            <v>Industry-Food, Beverage &amp; Tabacco  - 30-boiler/process heating - Oil LPG - Existing</v>
          </cell>
          <cell r="E149" t="str">
            <v>PJ</v>
          </cell>
          <cell r="F149" t="str">
            <v>COM,DEM,DAYNITE,RES</v>
          </cell>
        </row>
        <row r="150">
          <cell r="A150" t="str">
            <v/>
          </cell>
          <cell r="B150" t="str">
            <v>E</v>
          </cell>
          <cell r="C150" t="str">
            <v>IFBS</v>
          </cell>
          <cell r="D150" t="str">
            <v>Industry-Food, Beverage &amp; Tabacco  - 30-boiler/process heating - Electricity - Existing</v>
          </cell>
          <cell r="E150" t="str">
            <v>PJ</v>
          </cell>
          <cell r="F150" t="str">
            <v>COM,DEM,DAYNITE,RES</v>
          </cell>
        </row>
        <row r="151">
          <cell r="A151" t="str">
            <v/>
          </cell>
          <cell r="B151" t="str">
            <v>E</v>
          </cell>
          <cell r="C151" t="str">
            <v>IFBS</v>
          </cell>
          <cell r="D151" t="str">
            <v>Industry-Food, Beverage &amp; Tabacco  - 30-boiler/process heating - Biomass bagasse - Existing</v>
          </cell>
          <cell r="E151" t="str">
            <v>PJ</v>
          </cell>
          <cell r="F151" t="str">
            <v>COM,DEM,DAYNITE,RES</v>
          </cell>
        </row>
        <row r="152">
          <cell r="A152" t="str">
            <v/>
          </cell>
          <cell r="B152" t="str">
            <v>E</v>
          </cell>
          <cell r="C152" t="str">
            <v>IFBS</v>
          </cell>
          <cell r="D152" t="str">
            <v>Industry-Food, Beverage &amp; Tabacco  - 30-boiler/process heating - Waste - Existing</v>
          </cell>
          <cell r="E152" t="str">
            <v>PJ</v>
          </cell>
          <cell r="F152" t="str">
            <v>COM,DEM,DAYNITE,RES</v>
          </cell>
        </row>
        <row r="153">
          <cell r="A153" t="str">
            <v>*</v>
          </cell>
          <cell r="B153" t="str">
            <v>E</v>
          </cell>
          <cell r="C153" t="str">
            <v>Useful Energy Service</v>
          </cell>
          <cell r="D153" t="str">
            <v/>
          </cell>
          <cell r="E153" t="str">
            <v>PJ</v>
          </cell>
          <cell r="F153" t="str">
            <v>COM,DEM,DAYNITE,RES</v>
          </cell>
        </row>
        <row r="154">
          <cell r="A154" t="str">
            <v>*</v>
          </cell>
          <cell r="B154" t="str">
            <v>E</v>
          </cell>
          <cell r="C154">
            <v>0</v>
          </cell>
          <cell r="D154" t="str">
            <v/>
          </cell>
          <cell r="E154" t="str">
            <v>PJ</v>
          </cell>
          <cell r="F154" t="str">
            <v>COM,DEM,DAYNITE,RES</v>
          </cell>
        </row>
        <row r="155">
          <cell r="A155" t="str">
            <v>*</v>
          </cell>
          <cell r="B155" t="str">
            <v>E</v>
          </cell>
          <cell r="C155">
            <v>2</v>
          </cell>
          <cell r="D155" t="str">
            <v/>
          </cell>
          <cell r="E155" t="str">
            <v>PJ</v>
          </cell>
          <cell r="F155" t="str">
            <v>COM,DEM,DAYNITE,RES</v>
          </cell>
        </row>
        <row r="156">
          <cell r="A156" t="str">
            <v>*</v>
          </cell>
          <cell r="B156" t="str">
            <v>E</v>
          </cell>
          <cell r="C156" t="str">
            <v>IPPK</v>
          </cell>
          <cell r="D156" t="str">
            <v/>
          </cell>
          <cell r="E156" t="str">
            <v>PJ</v>
          </cell>
          <cell r="F156" t="str">
            <v>COM,DEM,DAYNITE,RES</v>
          </cell>
        </row>
        <row r="157">
          <cell r="A157" t="str">
            <v>*</v>
          </cell>
          <cell r="B157" t="str">
            <v>E</v>
          </cell>
          <cell r="C157" t="str">
            <v>IPPA</v>
          </cell>
          <cell r="D157" t="str">
            <v/>
          </cell>
          <cell r="E157" t="str">
            <v>PJ</v>
          </cell>
          <cell r="F157" t="str">
            <v>COM,DEM,DAYNITE,RES</v>
          </cell>
        </row>
        <row r="158">
          <cell r="A158" t="str">
            <v>*</v>
          </cell>
          <cell r="B158" t="str">
            <v>E</v>
          </cell>
          <cell r="C158" t="str">
            <v>IPPL</v>
          </cell>
          <cell r="D158" t="str">
            <v/>
          </cell>
          <cell r="E158" t="str">
            <v>PJ</v>
          </cell>
          <cell r="F158" t="str">
            <v>COM,DEM,DAYNITE,RES</v>
          </cell>
        </row>
        <row r="159">
          <cell r="A159" t="str">
            <v>*</v>
          </cell>
          <cell r="B159" t="str">
            <v>E</v>
          </cell>
          <cell r="C159" t="str">
            <v>IPPC</v>
          </cell>
          <cell r="D159" t="str">
            <v/>
          </cell>
          <cell r="E159" t="str">
            <v>PJ</v>
          </cell>
          <cell r="F159" t="str">
            <v>COM,DEM,DAYNITE,RES</v>
          </cell>
        </row>
        <row r="160">
          <cell r="A160" t="str">
            <v>*</v>
          </cell>
          <cell r="B160" t="str">
            <v>E</v>
          </cell>
          <cell r="C160" t="str">
            <v>IPPH</v>
          </cell>
          <cell r="D160" t="str">
            <v/>
          </cell>
          <cell r="E160" t="str">
            <v>PJ</v>
          </cell>
          <cell r="F160" t="str">
            <v>COM,DEM,DAYNITE,RES</v>
          </cell>
        </row>
        <row r="161">
          <cell r="A161" t="str">
            <v>*</v>
          </cell>
          <cell r="B161" t="str">
            <v>E</v>
          </cell>
          <cell r="C161" t="str">
            <v>IPPP</v>
          </cell>
          <cell r="D161" t="str">
            <v/>
          </cell>
          <cell r="E161" t="str">
            <v>PJ</v>
          </cell>
          <cell r="F161" t="str">
            <v>COM,DEM,DAYNITE,RES</v>
          </cell>
        </row>
        <row r="162">
          <cell r="A162" t="str">
            <v>*</v>
          </cell>
          <cell r="B162" t="str">
            <v>E</v>
          </cell>
          <cell r="C162" t="str">
            <v>IPPF</v>
          </cell>
          <cell r="D162" t="str">
            <v/>
          </cell>
          <cell r="E162" t="str">
            <v>PJ</v>
          </cell>
          <cell r="F162" t="str">
            <v>COM,DEM,DAYNITE,RES</v>
          </cell>
        </row>
        <row r="163">
          <cell r="A163" t="str">
            <v>*</v>
          </cell>
          <cell r="B163" t="str">
            <v>E</v>
          </cell>
          <cell r="C163" t="str">
            <v>IPPO</v>
          </cell>
          <cell r="D163" t="str">
            <v/>
          </cell>
          <cell r="E163" t="str">
            <v>PJ</v>
          </cell>
          <cell r="F163" t="str">
            <v>COM,DEM,DAYNITE,RES</v>
          </cell>
        </row>
        <row r="164">
          <cell r="A164" t="str">
            <v>*</v>
          </cell>
          <cell r="B164" t="str">
            <v>E</v>
          </cell>
          <cell r="C164" t="str">
            <v>IPPE</v>
          </cell>
          <cell r="D164" t="str">
            <v/>
          </cell>
          <cell r="E164" t="str">
            <v>PJ</v>
          </cell>
          <cell r="F164" t="str">
            <v>COM,DEM,DAYNITE,RES</v>
          </cell>
        </row>
        <row r="165">
          <cell r="A165" t="str">
            <v>*</v>
          </cell>
          <cell r="B165" t="str">
            <v>E</v>
          </cell>
          <cell r="C165" t="str">
            <v xml:space="preserve"> </v>
          </cell>
          <cell r="D165" t="str">
            <v/>
          </cell>
          <cell r="E165" t="str">
            <v>PJ</v>
          </cell>
          <cell r="F165" t="str">
            <v>COM,DEM,DAYNITE,RES</v>
          </cell>
        </row>
        <row r="166">
          <cell r="A166" t="str">
            <v>*</v>
          </cell>
          <cell r="B166" t="str">
            <v>E</v>
          </cell>
          <cell r="C166" t="str">
            <v>IPPS</v>
          </cell>
          <cell r="D166" t="str">
            <v/>
          </cell>
          <cell r="E166" t="str">
            <v>PJ</v>
          </cell>
          <cell r="F166" t="str">
            <v>COM,DEM,DAYNITE,RES</v>
          </cell>
        </row>
        <row r="167">
          <cell r="A167" t="str">
            <v>*</v>
          </cell>
          <cell r="B167" t="str">
            <v>E</v>
          </cell>
          <cell r="C167" t="str">
            <v>IPPS</v>
          </cell>
          <cell r="D167" t="str">
            <v/>
          </cell>
          <cell r="E167" t="str">
            <v>PJ</v>
          </cell>
          <cell r="F167" t="str">
            <v>COM,DEM,DAYNITE,RES</v>
          </cell>
        </row>
        <row r="168">
          <cell r="A168" t="str">
            <v>*</v>
          </cell>
          <cell r="B168" t="str">
            <v>E</v>
          </cell>
          <cell r="C168" t="str">
            <v>IPPS</v>
          </cell>
          <cell r="D168" t="str">
            <v/>
          </cell>
          <cell r="E168" t="str">
            <v>PJ</v>
          </cell>
          <cell r="F168" t="str">
            <v>COM,DEM,DAYNITE,RES</v>
          </cell>
        </row>
        <row r="169">
          <cell r="A169" t="str">
            <v>*</v>
          </cell>
          <cell r="B169" t="str">
            <v>E</v>
          </cell>
          <cell r="C169" t="str">
            <v>IPPS</v>
          </cell>
          <cell r="D169" t="str">
            <v/>
          </cell>
          <cell r="E169" t="str">
            <v>PJ</v>
          </cell>
          <cell r="F169" t="str">
            <v>COM,DEM,DAYNITE,RES</v>
          </cell>
        </row>
        <row r="170">
          <cell r="A170" t="str">
            <v>*</v>
          </cell>
          <cell r="B170" t="str">
            <v>E</v>
          </cell>
          <cell r="C170" t="str">
            <v>IPPS</v>
          </cell>
          <cell r="D170" t="str">
            <v/>
          </cell>
          <cell r="E170" t="str">
            <v>PJ</v>
          </cell>
          <cell r="F170" t="str">
            <v>COM,DEM,DAYNITE,RES</v>
          </cell>
        </row>
        <row r="171">
          <cell r="A171" t="str">
            <v>*</v>
          </cell>
          <cell r="B171" t="str">
            <v>E</v>
          </cell>
          <cell r="C171" t="str">
            <v>IPPS</v>
          </cell>
          <cell r="D171" t="str">
            <v/>
          </cell>
          <cell r="E171" t="str">
            <v>PJ</v>
          </cell>
          <cell r="F171" t="str">
            <v>COM,DEM,DAYNITE,RES</v>
          </cell>
        </row>
        <row r="172">
          <cell r="A172" t="str">
            <v>*</v>
          </cell>
          <cell r="B172" t="str">
            <v>E</v>
          </cell>
          <cell r="C172" t="str">
            <v>IPPS</v>
          </cell>
          <cell r="D172" t="str">
            <v/>
          </cell>
          <cell r="E172" t="str">
            <v>PJ</v>
          </cell>
          <cell r="F172" t="str">
            <v>COM,DEM,DAYNITE,RES</v>
          </cell>
        </row>
        <row r="173">
          <cell r="A173" t="str">
            <v>*</v>
          </cell>
          <cell r="B173" t="str">
            <v>E</v>
          </cell>
          <cell r="C173" t="str">
            <v>Useful Energy Service</v>
          </cell>
          <cell r="D173" t="str">
            <v/>
          </cell>
          <cell r="E173" t="str">
            <v>PJ</v>
          </cell>
          <cell r="F173" t="str">
            <v>COM,DEM,DAYNITE,RES</v>
          </cell>
        </row>
        <row r="174">
          <cell r="A174" t="str">
            <v>*</v>
          </cell>
          <cell r="B174" t="str">
            <v>E</v>
          </cell>
          <cell r="C174">
            <v>0</v>
          </cell>
          <cell r="D174" t="str">
            <v/>
          </cell>
          <cell r="E174" t="str">
            <v>PJ</v>
          </cell>
          <cell r="F174" t="str">
            <v>COM,DEM,DAYNITE,RES</v>
          </cell>
        </row>
        <row r="175">
          <cell r="A175" t="str">
            <v>*</v>
          </cell>
          <cell r="B175" t="str">
            <v>E</v>
          </cell>
          <cell r="C175">
            <v>2</v>
          </cell>
          <cell r="D175" t="str">
            <v/>
          </cell>
          <cell r="E175" t="str">
            <v>PJ</v>
          </cell>
          <cell r="F175" t="str">
            <v>COM,DEM,DAYNITE,RES</v>
          </cell>
        </row>
        <row r="176">
          <cell r="A176" t="str">
            <v/>
          </cell>
          <cell r="B176" t="str">
            <v>E</v>
          </cell>
          <cell r="C176" t="str">
            <v>IOTK</v>
          </cell>
          <cell r="D176" t="str">
            <v>Industry-Other-Elec Heating - Electricity</v>
          </cell>
          <cell r="E176" t="str">
            <v>PJ</v>
          </cell>
          <cell r="F176" t="str">
            <v>COM,DEM,DAYNITE,RES</v>
          </cell>
        </row>
        <row r="177">
          <cell r="A177" t="str">
            <v/>
          </cell>
          <cell r="B177" t="str">
            <v>E</v>
          </cell>
          <cell r="C177" t="str">
            <v>IOTA</v>
          </cell>
          <cell r="D177" t="str">
            <v>Industry-Other-Compressed air - Electricity</v>
          </cell>
          <cell r="E177" t="str">
            <v>PJ</v>
          </cell>
          <cell r="F177" t="str">
            <v>COM,DEM,DAYNITE,RES</v>
          </cell>
        </row>
        <row r="178">
          <cell r="A178" t="str">
            <v/>
          </cell>
          <cell r="B178" t="str">
            <v>E</v>
          </cell>
          <cell r="C178" t="str">
            <v>IOTL</v>
          </cell>
          <cell r="D178" t="str">
            <v>Industry-Other-Lighting - Electricity</v>
          </cell>
          <cell r="E178" t="str">
            <v>PJ</v>
          </cell>
          <cell r="F178" t="str">
            <v>COM,DEM,DAYNITE,RES</v>
          </cell>
        </row>
        <row r="179">
          <cell r="A179" t="str">
            <v/>
          </cell>
          <cell r="B179" t="str">
            <v>E</v>
          </cell>
          <cell r="C179" t="str">
            <v>IOTC</v>
          </cell>
          <cell r="D179" t="str">
            <v>Industry-Other-Cooling - Electricity</v>
          </cell>
          <cell r="E179" t="str">
            <v>PJ</v>
          </cell>
          <cell r="F179" t="str">
            <v>COM,DEM,DAYNITE,RES</v>
          </cell>
        </row>
        <row r="180">
          <cell r="A180" t="str">
            <v/>
          </cell>
          <cell r="B180" t="str">
            <v>E</v>
          </cell>
          <cell r="C180" t="str">
            <v>IOTH</v>
          </cell>
          <cell r="D180" t="str">
            <v>Industry-Other-HVAC - Electricity</v>
          </cell>
          <cell r="E180" t="str">
            <v>PJ</v>
          </cell>
          <cell r="F180" t="str">
            <v>COM,DEM,DAYNITE,RES</v>
          </cell>
        </row>
        <row r="181">
          <cell r="A181" t="str">
            <v/>
          </cell>
          <cell r="B181" t="str">
            <v>E</v>
          </cell>
          <cell r="C181" t="str">
            <v>IOTP</v>
          </cell>
          <cell r="D181" t="str">
            <v>Industry-Other-Pumping - Electricity</v>
          </cell>
          <cell r="E181" t="str">
            <v>PJ</v>
          </cell>
          <cell r="F181" t="str">
            <v>COM,DEM,DAYNITE,RES</v>
          </cell>
        </row>
        <row r="182">
          <cell r="A182" t="str">
            <v/>
          </cell>
          <cell r="B182" t="str">
            <v>E</v>
          </cell>
          <cell r="C182" t="str">
            <v>IOTF</v>
          </cell>
          <cell r="D182" t="str">
            <v>Industry-Other-Fans - Electricity</v>
          </cell>
          <cell r="E182" t="str">
            <v>PJ</v>
          </cell>
          <cell r="F182" t="str">
            <v>COM,DEM,DAYNITE,RES</v>
          </cell>
        </row>
        <row r="183">
          <cell r="A183" t="str">
            <v/>
          </cell>
          <cell r="B183" t="str">
            <v>E</v>
          </cell>
          <cell r="C183" t="str">
            <v>IOTO</v>
          </cell>
          <cell r="D183" t="str">
            <v>Industry-Other-Other motive - Electricity</v>
          </cell>
          <cell r="E183" t="str">
            <v>PJ</v>
          </cell>
          <cell r="F183" t="str">
            <v>COM,DEM,DAYNITE,RES</v>
          </cell>
        </row>
        <row r="184">
          <cell r="A184" t="str">
            <v/>
          </cell>
          <cell r="B184" t="str">
            <v>E</v>
          </cell>
          <cell r="C184" t="str">
            <v>IOTE</v>
          </cell>
          <cell r="D184" t="str">
            <v>Industry-Other-Electrochemical - Electricity</v>
          </cell>
          <cell r="E184" t="str">
            <v>PJ</v>
          </cell>
          <cell r="F184" t="str">
            <v>COM,DEM,DAYNITE,RES</v>
          </cell>
        </row>
        <row r="185">
          <cell r="A185" t="str">
            <v>*</v>
          </cell>
          <cell r="B185" t="str">
            <v>E</v>
          </cell>
          <cell r="C185" t="str">
            <v xml:space="preserve"> </v>
          </cell>
          <cell r="D185" t="str">
            <v/>
          </cell>
          <cell r="E185" t="str">
            <v>PJ</v>
          </cell>
          <cell r="F185" t="str">
            <v>COM,DEM,DAYNITE,RES</v>
          </cell>
        </row>
        <row r="186">
          <cell r="A186" t="str">
            <v/>
          </cell>
          <cell r="B186" t="str">
            <v>E</v>
          </cell>
          <cell r="C186" t="str">
            <v>IOTS</v>
          </cell>
          <cell r="D186" t="str">
            <v>Industry-Other-boiler/process heating - Coal - Existing</v>
          </cell>
          <cell r="E186" t="str">
            <v>PJ</v>
          </cell>
          <cell r="F186" t="str">
            <v>COM,DEM,DAYNITE,RES</v>
          </cell>
        </row>
        <row r="187">
          <cell r="A187" t="str">
            <v/>
          </cell>
          <cell r="B187" t="str">
            <v>E</v>
          </cell>
          <cell r="C187" t="str">
            <v>IOTS</v>
          </cell>
          <cell r="D187" t="str">
            <v>Industry-Other-boiler/process heating - Gas - Existing</v>
          </cell>
          <cell r="E187" t="str">
            <v>PJ</v>
          </cell>
          <cell r="F187" t="str">
            <v>COM,DEM,DAYNITE,RES</v>
          </cell>
        </row>
        <row r="188">
          <cell r="A188" t="str">
            <v/>
          </cell>
          <cell r="B188" t="str">
            <v>E</v>
          </cell>
          <cell r="C188" t="str">
            <v>IOTS</v>
          </cell>
          <cell r="D188" t="str">
            <v>Industry-Other-boiler/process heating - Oil HFO - Existing</v>
          </cell>
          <cell r="E188" t="str">
            <v>PJ</v>
          </cell>
          <cell r="F188" t="str">
            <v>COM,DEM,DAYNITE,RES</v>
          </cell>
        </row>
        <row r="189">
          <cell r="A189" t="str">
            <v/>
          </cell>
          <cell r="B189" t="str">
            <v>E</v>
          </cell>
          <cell r="C189" t="str">
            <v>IOTS</v>
          </cell>
          <cell r="D189" t="str">
            <v>Industry-Other-boiler/process heating - Oil LPG - Existing</v>
          </cell>
          <cell r="E189" t="str">
            <v>PJ</v>
          </cell>
          <cell r="F189" t="str">
            <v>COM,DEM,DAYNITE,RES</v>
          </cell>
        </row>
        <row r="190">
          <cell r="A190" t="str">
            <v/>
          </cell>
          <cell r="B190" t="str">
            <v>E</v>
          </cell>
          <cell r="C190" t="str">
            <v>IOTS</v>
          </cell>
          <cell r="D190" t="str">
            <v>Industry-Other-boiler/process heating - Electricity - Existing</v>
          </cell>
          <cell r="E190" t="str">
            <v>PJ</v>
          </cell>
          <cell r="F190" t="str">
            <v>COM,DEM,DAYNITE,RES</v>
          </cell>
        </row>
      </sheetData>
      <sheetData sheetId="69">
        <row r="10">
          <cell r="A10" t="str">
            <v/>
          </cell>
          <cell r="D10" t="str">
            <v>IMIK</v>
          </cell>
          <cell r="J10">
            <v>2.3622746235793692</v>
          </cell>
        </row>
        <row r="11">
          <cell r="A11" t="str">
            <v/>
          </cell>
          <cell r="D11" t="str">
            <v>IMIA</v>
          </cell>
          <cell r="J11">
            <v>1.0975498905558581</v>
          </cell>
        </row>
        <row r="12">
          <cell r="A12" t="str">
            <v/>
          </cell>
          <cell r="D12" t="str">
            <v>IMIL</v>
          </cell>
          <cell r="J12">
            <v>1.5945353709160741</v>
          </cell>
        </row>
        <row r="13">
          <cell r="A13" t="str">
            <v/>
          </cell>
          <cell r="D13" t="str">
            <v>IMIC</v>
          </cell>
          <cell r="J13">
            <v>19.176821726081041</v>
          </cell>
        </row>
        <row r="14">
          <cell r="A14" t="str">
            <v/>
          </cell>
          <cell r="D14" t="str">
            <v>IMIH</v>
          </cell>
          <cell r="J14">
            <v>8.5041886448857298</v>
          </cell>
        </row>
        <row r="15">
          <cell r="A15" t="str">
            <v/>
          </cell>
          <cell r="D15" t="str">
            <v>IMIP</v>
          </cell>
          <cell r="J15">
            <v>16.901755910562922</v>
          </cell>
        </row>
        <row r="16">
          <cell r="A16" t="str">
            <v/>
          </cell>
          <cell r="D16" t="str">
            <v>IMIF</v>
          </cell>
          <cell r="J16">
            <v>6.5077475668137028</v>
          </cell>
        </row>
        <row r="17">
          <cell r="A17" t="str">
            <v/>
          </cell>
          <cell r="D17" t="str">
            <v>IMIO</v>
          </cell>
          <cell r="J17">
            <v>31.931432444342349</v>
          </cell>
        </row>
        <row r="18">
          <cell r="A18" t="str">
            <v/>
          </cell>
          <cell r="D18" t="str">
            <v>IMIE</v>
          </cell>
          <cell r="J18">
            <v>0.20646280210083684</v>
          </cell>
        </row>
        <row r="19">
          <cell r="A19" t="str">
            <v>*</v>
          </cell>
          <cell r="D19">
            <v>0</v>
          </cell>
          <cell r="J19" t="str">
            <v/>
          </cell>
        </row>
        <row r="20">
          <cell r="A20" t="str">
            <v/>
          </cell>
          <cell r="D20" t="str">
            <v>IMIS</v>
          </cell>
          <cell r="J20">
            <v>5.258583940799999E-2</v>
          </cell>
        </row>
        <row r="21">
          <cell r="A21" t="str">
            <v>*</v>
          </cell>
          <cell r="D21" t="str">
            <v>IMIS</v>
          </cell>
          <cell r="J21" t="str">
            <v/>
          </cell>
        </row>
        <row r="22">
          <cell r="A22" t="str">
            <v>*</v>
          </cell>
          <cell r="D22" t="str">
            <v>IMIS</v>
          </cell>
          <cell r="J22" t="str">
            <v/>
          </cell>
        </row>
        <row r="23">
          <cell r="A23" t="str">
            <v>*</v>
          </cell>
          <cell r="D23" t="str">
            <v>IMIS</v>
          </cell>
          <cell r="J23" t="str">
            <v/>
          </cell>
        </row>
        <row r="24">
          <cell r="A24" t="str">
            <v>*</v>
          </cell>
          <cell r="D24" t="str">
            <v>IMIS</v>
          </cell>
          <cell r="J24" t="str">
            <v/>
          </cell>
        </row>
        <row r="25">
          <cell r="A25" t="str">
            <v>*</v>
          </cell>
          <cell r="D25" t="str">
            <v>IMIS</v>
          </cell>
          <cell r="J25" t="str">
            <v/>
          </cell>
        </row>
        <row r="26">
          <cell r="A26" t="str">
            <v>*</v>
          </cell>
          <cell r="D26">
            <v>0</v>
          </cell>
          <cell r="J26" t="str">
            <v/>
          </cell>
        </row>
        <row r="27">
          <cell r="A27" t="str">
            <v/>
          </cell>
          <cell r="D27" t="str">
            <v>IMIR</v>
          </cell>
          <cell r="J27">
            <v>28.149155919000002</v>
          </cell>
        </row>
        <row r="28">
          <cell r="A28" t="str">
            <v>*</v>
          </cell>
          <cell r="D28" t="str">
            <v>Useful Energy Service</v>
          </cell>
          <cell r="J28" t="str">
            <v/>
          </cell>
        </row>
        <row r="29">
          <cell r="A29" t="str">
            <v>*</v>
          </cell>
          <cell r="D29">
            <v>0</v>
          </cell>
          <cell r="J29" t="str">
            <v/>
          </cell>
        </row>
        <row r="30">
          <cell r="A30" t="str">
            <v>*</v>
          </cell>
        </row>
        <row r="31">
          <cell r="A31" t="str">
            <v>*</v>
          </cell>
          <cell r="D31" t="str">
            <v>IISK</v>
          </cell>
          <cell r="J31" t="str">
            <v/>
          </cell>
        </row>
        <row r="32">
          <cell r="A32" t="str">
            <v>*</v>
          </cell>
          <cell r="D32" t="str">
            <v>IISA</v>
          </cell>
          <cell r="J32" t="str">
            <v/>
          </cell>
        </row>
        <row r="33">
          <cell r="A33" t="str">
            <v>*</v>
          </cell>
          <cell r="D33" t="str">
            <v>IISL</v>
          </cell>
          <cell r="J33" t="str">
            <v/>
          </cell>
        </row>
        <row r="34">
          <cell r="A34" t="str">
            <v>*</v>
          </cell>
          <cell r="D34" t="str">
            <v>IISC</v>
          </cell>
          <cell r="J34" t="str">
            <v/>
          </cell>
        </row>
        <row r="35">
          <cell r="A35" t="str">
            <v>*</v>
          </cell>
          <cell r="D35" t="str">
            <v>IISH</v>
          </cell>
          <cell r="J35" t="str">
            <v/>
          </cell>
        </row>
        <row r="36">
          <cell r="A36" t="str">
            <v>*</v>
          </cell>
          <cell r="D36" t="str">
            <v>IISP</v>
          </cell>
          <cell r="J36" t="str">
            <v/>
          </cell>
        </row>
        <row r="37">
          <cell r="A37" t="str">
            <v>*</v>
          </cell>
          <cell r="D37" t="str">
            <v>IISF</v>
          </cell>
          <cell r="J37" t="str">
            <v/>
          </cell>
        </row>
        <row r="38">
          <cell r="A38" t="str">
            <v>*</v>
          </cell>
          <cell r="D38" t="str">
            <v>IISO</v>
          </cell>
          <cell r="J38" t="str">
            <v/>
          </cell>
        </row>
        <row r="39">
          <cell r="A39" t="str">
            <v>*</v>
          </cell>
          <cell r="D39" t="str">
            <v>IISE</v>
          </cell>
        </row>
        <row r="40">
          <cell r="A40" t="str">
            <v>*</v>
          </cell>
          <cell r="D40" t="str">
            <v xml:space="preserve"> </v>
          </cell>
        </row>
        <row r="41">
          <cell r="A41" t="str">
            <v>*</v>
          </cell>
          <cell r="D41" t="str">
            <v>IISS</v>
          </cell>
          <cell r="J41" t="str">
            <v/>
          </cell>
        </row>
        <row r="42">
          <cell r="A42" t="str">
            <v>*</v>
          </cell>
          <cell r="D42" t="str">
            <v>IISS</v>
          </cell>
          <cell r="J42" t="str">
            <v/>
          </cell>
        </row>
        <row r="43">
          <cell r="A43" t="str">
            <v>*</v>
          </cell>
          <cell r="D43" t="str">
            <v>IISS</v>
          </cell>
          <cell r="J43" t="str">
            <v/>
          </cell>
        </row>
        <row r="44">
          <cell r="A44" t="str">
            <v>*</v>
          </cell>
          <cell r="D44" t="str">
            <v>IISS</v>
          </cell>
          <cell r="J44" t="str">
            <v/>
          </cell>
        </row>
        <row r="45">
          <cell r="A45" t="str">
            <v>*</v>
          </cell>
          <cell r="D45" t="str">
            <v>IISS</v>
          </cell>
          <cell r="J45" t="str">
            <v/>
          </cell>
        </row>
        <row r="46">
          <cell r="A46" t="str">
            <v>*</v>
          </cell>
          <cell r="D46" t="str">
            <v>IISS</v>
          </cell>
          <cell r="J46" t="str">
            <v/>
          </cell>
        </row>
        <row r="47">
          <cell r="A47" t="str">
            <v>*</v>
          </cell>
          <cell r="D47">
            <v>0</v>
          </cell>
          <cell r="J47" t="str">
            <v/>
          </cell>
        </row>
        <row r="48">
          <cell r="A48" t="str">
            <v>*</v>
          </cell>
          <cell r="D48" t="str">
            <v>IIST</v>
          </cell>
          <cell r="J48" t="str">
            <v/>
          </cell>
        </row>
        <row r="49">
          <cell r="A49" t="str">
            <v>*</v>
          </cell>
          <cell r="D49" t="str">
            <v>Useful Energy Service</v>
          </cell>
          <cell r="J49" t="str">
            <v/>
          </cell>
        </row>
        <row r="50">
          <cell r="A50" t="str">
            <v>*</v>
          </cell>
          <cell r="D50">
            <v>0</v>
          </cell>
          <cell r="J50" t="str">
            <v/>
          </cell>
        </row>
        <row r="51">
          <cell r="A51" t="str">
            <v>*</v>
          </cell>
        </row>
        <row r="52">
          <cell r="A52" t="str">
            <v/>
          </cell>
          <cell r="D52" t="str">
            <v>ICPK</v>
          </cell>
          <cell r="J52">
            <v>1.0591924989412234</v>
          </cell>
        </row>
        <row r="53">
          <cell r="A53" t="str">
            <v/>
          </cell>
          <cell r="D53" t="str">
            <v>ICPA</v>
          </cell>
          <cell r="J53">
            <v>0.39719718710295882</v>
          </cell>
        </row>
        <row r="54">
          <cell r="A54" t="str">
            <v/>
          </cell>
          <cell r="D54" t="str">
            <v>ICPL</v>
          </cell>
          <cell r="J54">
            <v>0.63551549936473395</v>
          </cell>
        </row>
        <row r="55">
          <cell r="A55" t="str">
            <v/>
          </cell>
          <cell r="D55" t="str">
            <v>ICPC</v>
          </cell>
          <cell r="J55">
            <v>5.2959624947061172</v>
          </cell>
        </row>
        <row r="56">
          <cell r="A56" t="str">
            <v/>
          </cell>
          <cell r="D56" t="str">
            <v>ICPH</v>
          </cell>
          <cell r="J56">
            <v>0.95327324904710109</v>
          </cell>
        </row>
        <row r="57">
          <cell r="A57" t="str">
            <v/>
          </cell>
          <cell r="D57" t="str">
            <v>ICPP</v>
          </cell>
          <cell r="J57">
            <v>14.82869498517713</v>
          </cell>
        </row>
        <row r="58">
          <cell r="A58" t="str">
            <v/>
          </cell>
          <cell r="D58" t="str">
            <v>ICPF</v>
          </cell>
          <cell r="J58">
            <v>3.3894159966119148</v>
          </cell>
        </row>
        <row r="59">
          <cell r="A59" t="str">
            <v/>
          </cell>
          <cell r="D59" t="str">
            <v>ICPO</v>
          </cell>
          <cell r="J59">
            <v>8.4735399915297887</v>
          </cell>
        </row>
        <row r="60">
          <cell r="A60" t="str">
            <v/>
          </cell>
          <cell r="D60" t="str">
            <v>ICPE</v>
          </cell>
          <cell r="J60">
            <v>3.2199451967813189</v>
          </cell>
        </row>
        <row r="61">
          <cell r="A61" t="str">
            <v>*</v>
          </cell>
          <cell r="D61" t="str">
            <v xml:space="preserve"> </v>
          </cell>
          <cell r="J61" t="str">
            <v/>
          </cell>
        </row>
        <row r="62">
          <cell r="A62" t="str">
            <v/>
          </cell>
          <cell r="D62" t="str">
            <v>ICPS</v>
          </cell>
          <cell r="J62">
            <v>32.941303389597664</v>
          </cell>
        </row>
        <row r="63">
          <cell r="A63" t="str">
            <v>*</v>
          </cell>
          <cell r="D63" t="str">
            <v>ICPS</v>
          </cell>
          <cell r="J63" t="str">
            <v/>
          </cell>
        </row>
        <row r="64">
          <cell r="A64" t="str">
            <v>*</v>
          </cell>
          <cell r="D64" t="str">
            <v>ICPS</v>
          </cell>
          <cell r="J64" t="str">
            <v/>
          </cell>
        </row>
        <row r="65">
          <cell r="A65" t="str">
            <v>*</v>
          </cell>
          <cell r="D65" t="str">
            <v>ICPS</v>
          </cell>
          <cell r="J65" t="str">
            <v/>
          </cell>
        </row>
        <row r="66">
          <cell r="A66" t="str">
            <v>*</v>
          </cell>
          <cell r="D66" t="str">
            <v>ICPS</v>
          </cell>
          <cell r="J66" t="str">
            <v/>
          </cell>
        </row>
        <row r="67">
          <cell r="A67" t="str">
            <v>*</v>
          </cell>
          <cell r="D67" t="str">
            <v>ICPS</v>
          </cell>
          <cell r="J67" t="str">
            <v/>
          </cell>
        </row>
        <row r="68">
          <cell r="A68" t="str">
            <v>*</v>
          </cell>
          <cell r="D68">
            <v>0</v>
          </cell>
          <cell r="J68" t="str">
            <v/>
          </cell>
        </row>
        <row r="69">
          <cell r="A69" t="str">
            <v/>
          </cell>
          <cell r="D69" t="str">
            <v>ICPT</v>
          </cell>
          <cell r="J69">
            <v>39.685391397644246</v>
          </cell>
        </row>
        <row r="70">
          <cell r="A70" t="str">
            <v>*</v>
          </cell>
        </row>
        <row r="71">
          <cell r="A71" t="str">
            <v>*</v>
          </cell>
          <cell r="D71">
            <v>0</v>
          </cell>
          <cell r="J71" t="str">
            <v/>
          </cell>
        </row>
        <row r="72">
          <cell r="A72" t="str">
            <v>*</v>
          </cell>
          <cell r="D72">
            <v>2</v>
          </cell>
          <cell r="J72" t="str">
            <v/>
          </cell>
        </row>
        <row r="73">
          <cell r="A73" t="str">
            <v/>
          </cell>
          <cell r="D73" t="str">
            <v>INFK</v>
          </cell>
          <cell r="J73">
            <v>0.80432667377020373</v>
          </cell>
        </row>
        <row r="74">
          <cell r="A74" t="str">
            <v/>
          </cell>
          <cell r="D74" t="str">
            <v>INFA</v>
          </cell>
          <cell r="J74">
            <v>0</v>
          </cell>
        </row>
        <row r="75">
          <cell r="A75" t="str">
            <v/>
          </cell>
          <cell r="D75" t="str">
            <v>INFL</v>
          </cell>
          <cell r="J75">
            <v>0.24129800213106112</v>
          </cell>
        </row>
        <row r="76">
          <cell r="A76" t="str">
            <v/>
          </cell>
          <cell r="D76" t="str">
            <v>INFC</v>
          </cell>
          <cell r="J76">
            <v>0</v>
          </cell>
        </row>
        <row r="77">
          <cell r="A77" t="str">
            <v/>
          </cell>
          <cell r="D77" t="str">
            <v>INFH</v>
          </cell>
          <cell r="J77">
            <v>0.72389400639318335</v>
          </cell>
        </row>
        <row r="78">
          <cell r="A78" t="str">
            <v/>
          </cell>
          <cell r="D78" t="str">
            <v>INFP</v>
          </cell>
          <cell r="J78">
            <v>0</v>
          </cell>
        </row>
        <row r="79">
          <cell r="A79" t="str">
            <v/>
          </cell>
          <cell r="D79" t="str">
            <v>INFF</v>
          </cell>
          <cell r="J79">
            <v>0</v>
          </cell>
        </row>
        <row r="80">
          <cell r="A80" t="str">
            <v/>
          </cell>
          <cell r="D80" t="str">
            <v>INFO</v>
          </cell>
          <cell r="J80">
            <v>4.5042293731131409</v>
          </cell>
        </row>
        <row r="81">
          <cell r="A81" t="str">
            <v/>
          </cell>
          <cell r="D81" t="str">
            <v>INFE</v>
          </cell>
          <cell r="J81">
            <v>55.015944485881924</v>
          </cell>
        </row>
        <row r="82">
          <cell r="A82" t="str">
            <v>*</v>
          </cell>
          <cell r="D82" t="str">
            <v xml:space="preserve"> </v>
          </cell>
          <cell r="J82" t="str">
            <v/>
          </cell>
        </row>
        <row r="83">
          <cell r="A83" t="str">
            <v/>
          </cell>
          <cell r="D83" t="str">
            <v>INFS</v>
          </cell>
          <cell r="J83">
            <v>0.51839999999999986</v>
          </cell>
        </row>
        <row r="84">
          <cell r="A84" t="str">
            <v>*</v>
          </cell>
          <cell r="D84" t="str">
            <v>INFS</v>
          </cell>
          <cell r="J84" t="str">
            <v/>
          </cell>
        </row>
        <row r="85">
          <cell r="A85" t="str">
            <v>*</v>
          </cell>
          <cell r="D85" t="str">
            <v>INFS</v>
          </cell>
          <cell r="J85" t="str">
            <v/>
          </cell>
        </row>
        <row r="86">
          <cell r="A86" t="str">
            <v>*</v>
          </cell>
          <cell r="D86" t="str">
            <v>INFS</v>
          </cell>
          <cell r="J86" t="str">
            <v/>
          </cell>
        </row>
        <row r="87">
          <cell r="A87" t="str">
            <v>*</v>
          </cell>
          <cell r="D87" t="str">
            <v>INFS</v>
          </cell>
          <cell r="J87" t="str">
            <v/>
          </cell>
        </row>
        <row r="88">
          <cell r="A88" t="str">
            <v>*</v>
          </cell>
          <cell r="D88" t="str">
            <v>INFS</v>
          </cell>
          <cell r="J88" t="str">
            <v/>
          </cell>
        </row>
        <row r="89">
          <cell r="A89" t="str">
            <v>*</v>
          </cell>
        </row>
        <row r="90">
          <cell r="A90" t="str">
            <v>*</v>
          </cell>
          <cell r="D90">
            <v>0</v>
          </cell>
          <cell r="J90" t="str">
            <v/>
          </cell>
        </row>
        <row r="91">
          <cell r="A91" t="str">
            <v>*</v>
          </cell>
          <cell r="D91">
            <v>2</v>
          </cell>
          <cell r="J91" t="str">
            <v/>
          </cell>
        </row>
        <row r="92">
          <cell r="A92" t="str">
            <v>*</v>
          </cell>
          <cell r="D92" t="str">
            <v>INMK</v>
          </cell>
          <cell r="J92" t="str">
            <v/>
          </cell>
        </row>
        <row r="93">
          <cell r="A93" t="str">
            <v>*</v>
          </cell>
          <cell r="D93" t="str">
            <v>INMA</v>
          </cell>
          <cell r="J93" t="str">
            <v/>
          </cell>
        </row>
        <row r="94">
          <cell r="A94" t="str">
            <v>*</v>
          </cell>
          <cell r="D94" t="str">
            <v>INML</v>
          </cell>
          <cell r="J94" t="str">
            <v/>
          </cell>
        </row>
        <row r="95">
          <cell r="A95" t="str">
            <v>*</v>
          </cell>
          <cell r="D95" t="str">
            <v>INMC</v>
          </cell>
          <cell r="J95" t="str">
            <v/>
          </cell>
        </row>
        <row r="96">
          <cell r="A96" t="str">
            <v>*</v>
          </cell>
          <cell r="D96" t="str">
            <v>INMH</v>
          </cell>
          <cell r="J96" t="str">
            <v/>
          </cell>
        </row>
        <row r="97">
          <cell r="A97" t="str">
            <v>*</v>
          </cell>
          <cell r="D97" t="str">
            <v>INMP</v>
          </cell>
          <cell r="J97" t="str">
            <v/>
          </cell>
        </row>
        <row r="98">
          <cell r="A98" t="str">
            <v>*</v>
          </cell>
          <cell r="D98" t="str">
            <v>INMF</v>
          </cell>
          <cell r="J98" t="str">
            <v/>
          </cell>
        </row>
        <row r="99">
          <cell r="A99" t="str">
            <v>*</v>
          </cell>
          <cell r="D99" t="str">
            <v>INMO</v>
          </cell>
          <cell r="J99" t="str">
            <v/>
          </cell>
        </row>
        <row r="100">
          <cell r="A100" t="str">
            <v>*</v>
          </cell>
          <cell r="D100" t="str">
            <v>INME</v>
          </cell>
          <cell r="J100" t="str">
            <v/>
          </cell>
        </row>
        <row r="101">
          <cell r="A101" t="str">
            <v>*</v>
          </cell>
          <cell r="D101" t="str">
            <v xml:space="preserve"> </v>
          </cell>
          <cell r="J101" t="str">
            <v/>
          </cell>
        </row>
        <row r="102">
          <cell r="A102" t="str">
            <v>*</v>
          </cell>
          <cell r="D102" t="str">
            <v>INMS</v>
          </cell>
          <cell r="J102" t="str">
            <v/>
          </cell>
        </row>
        <row r="103">
          <cell r="A103" t="str">
            <v>*</v>
          </cell>
          <cell r="D103" t="str">
            <v>INMS</v>
          </cell>
          <cell r="J103" t="str">
            <v/>
          </cell>
        </row>
        <row r="104">
          <cell r="A104" t="str">
            <v>*</v>
          </cell>
          <cell r="D104" t="str">
            <v>INMS</v>
          </cell>
          <cell r="J104" t="str">
            <v/>
          </cell>
        </row>
        <row r="105">
          <cell r="A105" t="str">
            <v>*</v>
          </cell>
          <cell r="D105" t="str">
            <v>INMS</v>
          </cell>
          <cell r="J105" t="str">
            <v/>
          </cell>
        </row>
        <row r="106">
          <cell r="A106" t="str">
            <v>*</v>
          </cell>
          <cell r="D106" t="str">
            <v>INMS</v>
          </cell>
          <cell r="J106" t="str">
            <v/>
          </cell>
        </row>
        <row r="107">
          <cell r="A107" t="str">
            <v>*</v>
          </cell>
          <cell r="D107" t="str">
            <v>INMS</v>
          </cell>
          <cell r="J107" t="str">
            <v/>
          </cell>
        </row>
        <row r="108">
          <cell r="A108" t="str">
            <v>*</v>
          </cell>
        </row>
        <row r="109">
          <cell r="A109" t="str">
            <v>*</v>
          </cell>
          <cell r="D109">
            <v>0</v>
          </cell>
          <cell r="J109" t="str">
            <v/>
          </cell>
        </row>
        <row r="110">
          <cell r="A110" t="str">
            <v>*</v>
          </cell>
          <cell r="D110">
            <v>2</v>
          </cell>
          <cell r="J110" t="str">
            <v/>
          </cell>
        </row>
        <row r="111">
          <cell r="A111" t="str">
            <v/>
          </cell>
          <cell r="D111" t="str">
            <v>IFBK</v>
          </cell>
          <cell r="J111">
            <v>1.8571478308628544</v>
          </cell>
        </row>
        <row r="112">
          <cell r="A112" t="str">
            <v/>
          </cell>
          <cell r="D112" t="str">
            <v>IFBA</v>
          </cell>
          <cell r="J112">
            <v>5.3061366596081551E-2</v>
          </cell>
        </row>
        <row r="113">
          <cell r="A113" t="str">
            <v/>
          </cell>
          <cell r="D113" t="str">
            <v>IFBL</v>
          </cell>
          <cell r="J113">
            <v>0.39796024947061165</v>
          </cell>
        </row>
        <row r="114">
          <cell r="A114" t="str">
            <v/>
          </cell>
          <cell r="D114" t="str">
            <v>IFBC</v>
          </cell>
          <cell r="J114">
            <v>12.204114317098757</v>
          </cell>
        </row>
        <row r="115">
          <cell r="A115" t="str">
            <v/>
          </cell>
          <cell r="D115" t="str">
            <v>IFBH</v>
          </cell>
          <cell r="J115">
            <v>1.4326568980942018</v>
          </cell>
        </row>
        <row r="116">
          <cell r="A116" t="str">
            <v/>
          </cell>
          <cell r="D116" t="str">
            <v>IFBP</v>
          </cell>
          <cell r="J116">
            <v>5.9428730587611343</v>
          </cell>
        </row>
        <row r="117">
          <cell r="A117" t="str">
            <v/>
          </cell>
          <cell r="D117" t="str">
            <v>IFBF</v>
          </cell>
          <cell r="J117">
            <v>0.84898186553730481</v>
          </cell>
        </row>
        <row r="118">
          <cell r="A118" t="str">
            <v/>
          </cell>
          <cell r="D118" t="str">
            <v>IFBO</v>
          </cell>
          <cell r="J118">
            <v>4.45715479407085</v>
          </cell>
        </row>
        <row r="119">
          <cell r="A119" t="str">
            <v/>
          </cell>
          <cell r="D119" t="str">
            <v>IFBE</v>
          </cell>
          <cell r="J119">
            <v>0</v>
          </cell>
        </row>
        <row r="120">
          <cell r="A120" t="str">
            <v>*</v>
          </cell>
          <cell r="D120" t="str">
            <v xml:space="preserve"> </v>
          </cell>
          <cell r="J120" t="str">
            <v/>
          </cell>
        </row>
        <row r="121">
          <cell r="A121" t="str">
            <v/>
          </cell>
          <cell r="D121" t="str">
            <v>IFBS</v>
          </cell>
          <cell r="J121">
            <v>28.205650466130212</v>
          </cell>
        </row>
        <row r="122">
          <cell r="A122" t="str">
            <v>*</v>
          </cell>
          <cell r="D122" t="str">
            <v>IFBS</v>
          </cell>
          <cell r="J122" t="str">
            <v/>
          </cell>
        </row>
        <row r="123">
          <cell r="A123" t="str">
            <v>*</v>
          </cell>
          <cell r="D123" t="str">
            <v>IFBS</v>
          </cell>
          <cell r="J123" t="str">
            <v/>
          </cell>
        </row>
        <row r="124">
          <cell r="A124" t="str">
            <v>*</v>
          </cell>
          <cell r="D124" t="str">
            <v>IFBS</v>
          </cell>
          <cell r="J124" t="str">
            <v/>
          </cell>
        </row>
        <row r="125">
          <cell r="A125" t="str">
            <v>*</v>
          </cell>
          <cell r="D125" t="str">
            <v>IFBS</v>
          </cell>
          <cell r="J125" t="str">
            <v/>
          </cell>
        </row>
        <row r="126">
          <cell r="A126" t="str">
            <v>*</v>
          </cell>
          <cell r="D126" t="str">
            <v>IFBS</v>
          </cell>
          <cell r="J126" t="str">
            <v/>
          </cell>
        </row>
        <row r="127">
          <cell r="A127" t="str">
            <v>*</v>
          </cell>
          <cell r="D127" t="str">
            <v>IFBS</v>
          </cell>
          <cell r="J127" t="str">
            <v/>
          </cell>
        </row>
        <row r="128">
          <cell r="A128" t="str">
            <v>*</v>
          </cell>
        </row>
        <row r="129">
          <cell r="A129" t="str">
            <v>*</v>
          </cell>
          <cell r="D129">
            <v>0</v>
          </cell>
          <cell r="J129" t="str">
            <v/>
          </cell>
        </row>
        <row r="130">
          <cell r="A130" t="str">
            <v>*</v>
          </cell>
          <cell r="D130">
            <v>2</v>
          </cell>
          <cell r="J130" t="str">
            <v/>
          </cell>
        </row>
        <row r="131">
          <cell r="A131" t="str">
            <v>*</v>
          </cell>
          <cell r="D131" t="str">
            <v>IPPK</v>
          </cell>
          <cell r="J131" t="str">
            <v/>
          </cell>
        </row>
        <row r="132">
          <cell r="A132" t="str">
            <v>*</v>
          </cell>
          <cell r="D132" t="str">
            <v>IPPA</v>
          </cell>
          <cell r="J132" t="str">
            <v/>
          </cell>
        </row>
        <row r="133">
          <cell r="A133" t="str">
            <v>*</v>
          </cell>
          <cell r="D133" t="str">
            <v>IPPL</v>
          </cell>
          <cell r="J133" t="str">
            <v/>
          </cell>
        </row>
        <row r="134">
          <cell r="A134" t="str">
            <v>*</v>
          </cell>
          <cell r="D134" t="str">
            <v>IPPC</v>
          </cell>
          <cell r="J134" t="str">
            <v/>
          </cell>
        </row>
        <row r="135">
          <cell r="A135" t="str">
            <v>*</v>
          </cell>
          <cell r="D135" t="str">
            <v>IPPH</v>
          </cell>
          <cell r="J135" t="str">
            <v/>
          </cell>
        </row>
        <row r="136">
          <cell r="A136" t="str">
            <v>*</v>
          </cell>
          <cell r="D136" t="str">
            <v>IPPP</v>
          </cell>
          <cell r="J136" t="str">
            <v/>
          </cell>
        </row>
        <row r="137">
          <cell r="A137" t="str">
            <v>*</v>
          </cell>
          <cell r="D137" t="str">
            <v>IPPF</v>
          </cell>
          <cell r="J137" t="str">
            <v/>
          </cell>
        </row>
        <row r="138">
          <cell r="A138" t="str">
            <v>*</v>
          </cell>
          <cell r="D138" t="str">
            <v>IPPO</v>
          </cell>
          <cell r="J138" t="str">
            <v/>
          </cell>
        </row>
        <row r="139">
          <cell r="A139" t="str">
            <v>*</v>
          </cell>
          <cell r="D139" t="str">
            <v>IPPE</v>
          </cell>
          <cell r="J139" t="str">
            <v/>
          </cell>
        </row>
        <row r="140">
          <cell r="A140" t="str">
            <v>*</v>
          </cell>
          <cell r="D140" t="str">
            <v xml:space="preserve"> </v>
          </cell>
          <cell r="J140" t="str">
            <v/>
          </cell>
        </row>
        <row r="141">
          <cell r="A141" t="str">
            <v>*</v>
          </cell>
          <cell r="D141" t="str">
            <v>IPPS</v>
          </cell>
          <cell r="J141" t="str">
            <v/>
          </cell>
        </row>
        <row r="142">
          <cell r="A142" t="str">
            <v>*</v>
          </cell>
          <cell r="D142" t="str">
            <v>IPPS</v>
          </cell>
          <cell r="J142" t="str">
            <v/>
          </cell>
        </row>
        <row r="143">
          <cell r="A143" t="str">
            <v>*</v>
          </cell>
          <cell r="D143" t="str">
            <v>IPPS</v>
          </cell>
          <cell r="J143" t="str">
            <v/>
          </cell>
        </row>
        <row r="144">
          <cell r="A144" t="str">
            <v>*</v>
          </cell>
          <cell r="D144" t="str">
            <v>IPPS</v>
          </cell>
          <cell r="J144" t="str">
            <v/>
          </cell>
        </row>
        <row r="145">
          <cell r="A145" t="str">
            <v>*</v>
          </cell>
          <cell r="D145" t="str">
            <v>IPPS</v>
          </cell>
          <cell r="J145" t="str">
            <v/>
          </cell>
        </row>
        <row r="146">
          <cell r="A146" t="str">
            <v>*</v>
          </cell>
          <cell r="D146" t="str">
            <v>IPPS</v>
          </cell>
          <cell r="J146" t="str">
            <v/>
          </cell>
        </row>
        <row r="147">
          <cell r="A147" t="str">
            <v>*</v>
          </cell>
          <cell r="D147" t="str">
            <v>IPPS</v>
          </cell>
          <cell r="J147" t="str">
            <v/>
          </cell>
        </row>
        <row r="148">
          <cell r="A148" t="str">
            <v>*</v>
          </cell>
        </row>
        <row r="149">
          <cell r="A149" t="str">
            <v>*</v>
          </cell>
          <cell r="D149">
            <v>0</v>
          </cell>
          <cell r="J149" t="str">
            <v/>
          </cell>
        </row>
        <row r="150">
          <cell r="A150" t="str">
            <v>*</v>
          </cell>
          <cell r="D150">
            <v>2</v>
          </cell>
          <cell r="J150" t="str">
            <v/>
          </cell>
        </row>
        <row r="151">
          <cell r="A151" t="str">
            <v/>
          </cell>
          <cell r="D151" t="str">
            <v>IOTK</v>
          </cell>
          <cell r="J151">
            <v>4.2714054259283207</v>
          </cell>
        </row>
        <row r="152">
          <cell r="A152" t="str">
            <v/>
          </cell>
          <cell r="D152" t="str">
            <v>IOTA</v>
          </cell>
          <cell r="J152">
            <v>0.24189876324039658</v>
          </cell>
        </row>
        <row r="153">
          <cell r="A153" t="str">
            <v/>
          </cell>
          <cell r="D153" t="str">
            <v>IOTL</v>
          </cell>
          <cell r="J153">
            <v>1.0716137343183902</v>
          </cell>
        </row>
        <row r="154">
          <cell r="A154" t="str">
            <v/>
          </cell>
          <cell r="D154" t="str">
            <v>IOTC</v>
          </cell>
          <cell r="J154">
            <v>4.5502640185018803</v>
          </cell>
        </row>
        <row r="155">
          <cell r="A155" t="str">
            <v/>
          </cell>
          <cell r="D155" t="str">
            <v>IOTH</v>
          </cell>
          <cell r="J155">
            <v>3.3821563584993055</v>
          </cell>
        </row>
        <row r="156">
          <cell r="A156" t="str">
            <v/>
          </cell>
          <cell r="D156" t="str">
            <v>IOTP</v>
          </cell>
          <cell r="J156">
            <v>4.6033799408968425</v>
          </cell>
        </row>
        <row r="157">
          <cell r="A157" t="str">
            <v/>
          </cell>
          <cell r="D157" t="str">
            <v>IOTF</v>
          </cell>
          <cell r="J157">
            <v>1.9599775363741558</v>
          </cell>
        </row>
        <row r="158">
          <cell r="A158" t="str">
            <v/>
          </cell>
          <cell r="D158" t="str">
            <v>IOTO</v>
          </cell>
          <cell r="J158">
            <v>13.060497104622947</v>
          </cell>
        </row>
        <row r="159">
          <cell r="A159" t="str">
            <v/>
          </cell>
          <cell r="D159" t="str">
            <v>IOTE</v>
          </cell>
          <cell r="J159">
            <v>0.43799389606886957</v>
          </cell>
        </row>
        <row r="160">
          <cell r="A160" t="str">
            <v>*</v>
          </cell>
          <cell r="D160" t="str">
            <v xml:space="preserve"> </v>
          </cell>
          <cell r="J160" t="str">
            <v/>
          </cell>
        </row>
        <row r="161">
          <cell r="A161" t="str">
            <v/>
          </cell>
          <cell r="D161" t="str">
            <v>IOTS</v>
          </cell>
          <cell r="J161">
            <v>109.84273295502811</v>
          </cell>
        </row>
        <row r="162">
          <cell r="A162" t="str">
            <v>*</v>
          </cell>
          <cell r="D162" t="str">
            <v>IOTS</v>
          </cell>
          <cell r="J162" t="str">
            <v/>
          </cell>
        </row>
        <row r="163">
          <cell r="A163" t="str">
            <v>*</v>
          </cell>
          <cell r="D163" t="str">
            <v>IOTS</v>
          </cell>
          <cell r="J163" t="str">
            <v/>
          </cell>
        </row>
        <row r="164">
          <cell r="A164" t="str">
            <v>*</v>
          </cell>
          <cell r="D164" t="str">
            <v>IOTS</v>
          </cell>
          <cell r="J164" t="str">
            <v/>
          </cell>
        </row>
        <row r="165">
          <cell r="A165" t="str">
            <v>*</v>
          </cell>
          <cell r="D165" t="str">
            <v>IOTS</v>
          </cell>
          <cell r="J165" t="str">
            <v/>
          </cell>
        </row>
        <row r="166">
          <cell r="A166" t="str">
            <v>*</v>
          </cell>
          <cell r="D166" t="str">
            <v>IOTS</v>
          </cell>
          <cell r="J166" t="str">
            <v/>
          </cell>
        </row>
        <row r="167">
          <cell r="A167" t="str">
            <v/>
          </cell>
          <cell r="D167" t="str">
            <v>IOTR</v>
          </cell>
          <cell r="J167">
            <v>7.8658203618</v>
          </cell>
        </row>
      </sheetData>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Issues to be solved"/>
      <sheetName val="Log of Changes"/>
      <sheetName val="conversion factors"/>
      <sheetName val="Other sources"/>
      <sheetName val="Geyser"/>
      <sheetName val="SAPIA"/>
      <sheetName val="Fuel Supply"/>
      <sheetName val="Lighting,cooking,space heating"/>
      <sheetName val="NERSA Sales Sum"/>
      <sheetName val="Appliances"/>
      <sheetName val="Marcus Dekenah"/>
      <sheetName val="Energy_Balance"/>
      <sheetName val="bottom-up-enduse"/>
      <sheetName val="REGIONS"/>
      <sheetName val="References"/>
      <sheetName val="NIDS 2008"/>
      <sheetName val="Census 2011"/>
      <sheetName val="MyCS2007data"/>
      <sheetName val="RES_TCH_Database"/>
      <sheetName val="RES"/>
      <sheetName val="ITEMS_Tech"/>
      <sheetName val="TS DTech"/>
      <sheetName val="TS DMARK"/>
      <sheetName val="TID DTech"/>
      <sheetName val="ITEMS_Comm"/>
      <sheetName val="TS BYDem"/>
      <sheetName val="TS COMFR"/>
      <sheetName val="TS COMFR_10"/>
      <sheetName val="NameConv"/>
      <sheetName val="AFA"/>
      <sheetName val="TS FTech"/>
      <sheetName val="TID FTech"/>
      <sheetName val="TS Emiss"/>
      <sheetName val="TID Emis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2">
          <cell r="AN2">
            <v>0.71199394606235478</v>
          </cell>
        </row>
        <row r="4">
          <cell r="AN4">
            <v>0.82617832329190044</v>
          </cell>
        </row>
      </sheetData>
      <sheetData sheetId="19"/>
      <sheetData sheetId="20">
        <row r="24">
          <cell r="A24" t="str">
            <v>Low Income Electrified</v>
          </cell>
          <cell r="B24" t="str">
            <v>LE</v>
          </cell>
        </row>
        <row r="25">
          <cell r="A25" t="str">
            <v>Middle Income Electrified</v>
          </cell>
          <cell r="B25" t="str">
            <v>ME</v>
          </cell>
        </row>
        <row r="26">
          <cell r="A26" t="str">
            <v>High Income Electrified</v>
          </cell>
          <cell r="B26" t="str">
            <v>HE</v>
          </cell>
        </row>
        <row r="27">
          <cell r="A27" t="str">
            <v>Low Income Non-Electrified</v>
          </cell>
          <cell r="B27" t="str">
            <v>LN</v>
          </cell>
        </row>
        <row r="28">
          <cell r="A28" t="str">
            <v>Middle Income Non-Electrified</v>
          </cell>
          <cell r="B28" t="str">
            <v>MN</v>
          </cell>
        </row>
        <row r="32">
          <cell r="A32" t="str">
            <v>Lighting</v>
          </cell>
          <cell r="B32" t="str">
            <v>L</v>
          </cell>
        </row>
        <row r="33">
          <cell r="A33" t="str">
            <v>Cooking</v>
          </cell>
          <cell r="B33" t="str">
            <v>K</v>
          </cell>
        </row>
        <row r="34">
          <cell r="A34" t="str">
            <v>Space Heating</v>
          </cell>
          <cell r="B34" t="str">
            <v>H</v>
          </cell>
        </row>
        <row r="35">
          <cell r="A35" t="str">
            <v>Water Heating</v>
          </cell>
          <cell r="B35" t="str">
            <v>W</v>
          </cell>
        </row>
        <row r="36">
          <cell r="A36" t="str">
            <v>Refrigeration</v>
          </cell>
          <cell r="B36" t="str">
            <v>R</v>
          </cell>
        </row>
        <row r="37">
          <cell r="A37" t="str">
            <v>Other</v>
          </cell>
          <cell r="B37" t="str">
            <v>O</v>
          </cell>
        </row>
        <row r="38">
          <cell r="A38" t="str">
            <v>Non Energy</v>
          </cell>
          <cell r="B38" t="str">
            <v>N</v>
          </cell>
        </row>
      </sheetData>
      <sheetData sheetId="21"/>
      <sheetData sheetId="22"/>
      <sheetData sheetId="23"/>
      <sheetData sheetId="24"/>
      <sheetData sheetId="25">
        <row r="25">
          <cell r="C25" t="str">
            <v>RLEL</v>
          </cell>
          <cell r="D25" t="str">
            <v>Residential - Lighting - Low Income Electrified</v>
          </cell>
          <cell r="F25" t="str">
            <v>COM,DEM,DAYNITE,RES</v>
          </cell>
        </row>
        <row r="26">
          <cell r="C26" t="str">
            <v>RLEK</v>
          </cell>
          <cell r="D26" t="str">
            <v>Residential - Cooking - Low Income Electrified</v>
          </cell>
          <cell r="F26" t="str">
            <v>COM,DEM,DAYNITE,RES</v>
          </cell>
        </row>
        <row r="27">
          <cell r="C27" t="str">
            <v>RLEH</v>
          </cell>
          <cell r="D27" t="str">
            <v>Residential - Space Heating - Low Income Electrified</v>
          </cell>
          <cell r="F27" t="str">
            <v>COM,DEM,DAYNITE,RES</v>
          </cell>
        </row>
        <row r="28">
          <cell r="C28" t="str">
            <v>RLEW</v>
          </cell>
          <cell r="D28" t="str">
            <v>Residential - Water Heating - Low Income Electrified</v>
          </cell>
          <cell r="F28" t="str">
            <v>COM,DEM,DAYNITE,RES</v>
          </cell>
        </row>
        <row r="29">
          <cell r="C29" t="str">
            <v>RLER</v>
          </cell>
          <cell r="D29" t="str">
            <v>Residential - Refrigeration - Low Income Electrified</v>
          </cell>
          <cell r="F29" t="str">
            <v>COM,DEM,DAYNITE,RES</v>
          </cell>
        </row>
        <row r="30">
          <cell r="C30" t="str">
            <v>RLEO</v>
          </cell>
          <cell r="D30" t="str">
            <v>Residential - Other - Low Income Electrified</v>
          </cell>
          <cell r="F30" t="str">
            <v>COM,DEM,DAYNITE,RES</v>
          </cell>
        </row>
        <row r="31">
          <cell r="C31" t="str">
            <v>RLEN</v>
          </cell>
          <cell r="D31" t="str">
            <v>Residential - Non Energy - Low Income Electrified</v>
          </cell>
          <cell r="F31" t="str">
            <v>COM,DEM,DAYNITE,RES</v>
          </cell>
        </row>
        <row r="32">
          <cell r="C32">
            <v>0</v>
          </cell>
          <cell r="D32" t="str">
            <v/>
          </cell>
          <cell r="F32" t="str">
            <v/>
          </cell>
        </row>
        <row r="33">
          <cell r="C33">
            <v>0</v>
          </cell>
          <cell r="D33" t="str">
            <v/>
          </cell>
          <cell r="F33" t="str">
            <v/>
          </cell>
        </row>
        <row r="34">
          <cell r="C34" t="str">
            <v>RMEL</v>
          </cell>
          <cell r="D34" t="str">
            <v>Residential - Lighting - Middle Income Electrified</v>
          </cell>
          <cell r="F34" t="str">
            <v>COM,DEM,DAYNITE,RES</v>
          </cell>
        </row>
        <row r="35">
          <cell r="C35" t="str">
            <v>RMEK</v>
          </cell>
          <cell r="D35" t="str">
            <v>Residential - Cooking - Middle Income Electrified</v>
          </cell>
          <cell r="F35" t="str">
            <v>COM,DEM,DAYNITE,RES</v>
          </cell>
        </row>
        <row r="36">
          <cell r="C36" t="str">
            <v>RMEH</v>
          </cell>
          <cell r="D36" t="str">
            <v>Residential - Space Heating - Middle Income Electrified</v>
          </cell>
          <cell r="F36" t="str">
            <v>COM,DEM,DAYNITE,RES</v>
          </cell>
        </row>
        <row r="37">
          <cell r="C37" t="str">
            <v>RMEW</v>
          </cell>
          <cell r="D37" t="str">
            <v>Residential - Water Heating - Middle Income Electrified</v>
          </cell>
          <cell r="F37" t="str">
            <v>COM,DEM,DAYNITE,RES</v>
          </cell>
        </row>
        <row r="38">
          <cell r="C38" t="str">
            <v>RMER</v>
          </cell>
          <cell r="D38" t="str">
            <v>Residential - Refrigeration - Middle Income Electrified</v>
          </cell>
          <cell r="F38" t="str">
            <v>COM,DEM,DAYNITE,RES</v>
          </cell>
        </row>
        <row r="39">
          <cell r="C39" t="str">
            <v>RMEO</v>
          </cell>
          <cell r="D39" t="str">
            <v>Residential - Other - Middle Income Electrified</v>
          </cell>
          <cell r="F39" t="str">
            <v>COM,DEM,DAYNITE,RES</v>
          </cell>
        </row>
        <row r="40">
          <cell r="C40" t="str">
            <v>RMEN</v>
          </cell>
          <cell r="D40" t="str">
            <v>Residential - Non Energy - Middle Income Electrified</v>
          </cell>
          <cell r="F40" t="str">
            <v>COM,DEM,DAYNITE,RES</v>
          </cell>
        </row>
        <row r="41">
          <cell r="C41">
            <v>0</v>
          </cell>
          <cell r="D41" t="str">
            <v/>
          </cell>
          <cell r="F41" t="str">
            <v/>
          </cell>
        </row>
        <row r="42">
          <cell r="C42">
            <v>0</v>
          </cell>
          <cell r="D42" t="str">
            <v/>
          </cell>
          <cell r="F42" t="str">
            <v/>
          </cell>
        </row>
        <row r="43">
          <cell r="C43" t="str">
            <v>RHEL</v>
          </cell>
          <cell r="D43" t="str">
            <v>Residential - Lighting - High Income Electrified</v>
          </cell>
          <cell r="F43" t="str">
            <v>COM,DEM,DAYNITE,RES</v>
          </cell>
        </row>
        <row r="44">
          <cell r="C44" t="str">
            <v>RHEK</v>
          </cell>
          <cell r="D44" t="str">
            <v>Residential - Cooking - High Income Electrified</v>
          </cell>
          <cell r="F44" t="str">
            <v>COM,DEM,DAYNITE,RES</v>
          </cell>
        </row>
        <row r="45">
          <cell r="C45" t="str">
            <v>RHEH</v>
          </cell>
          <cell r="D45" t="str">
            <v>Residential - Space Heating - High Income Electrified</v>
          </cell>
          <cell r="F45" t="str">
            <v>COM,DEM,DAYNITE,RES</v>
          </cell>
        </row>
        <row r="46">
          <cell r="C46" t="str">
            <v>RHEW</v>
          </cell>
          <cell r="D46" t="str">
            <v>Residential - Water Heating - High Income Electrified</v>
          </cell>
          <cell r="F46" t="str">
            <v>COM,DEM,DAYNITE,RES</v>
          </cell>
        </row>
        <row r="47">
          <cell r="C47" t="str">
            <v>RHER</v>
          </cell>
          <cell r="D47" t="str">
            <v>Residential - Refrigeration - High Income Electrified</v>
          </cell>
          <cell r="F47" t="str">
            <v>COM,DEM,DAYNITE,RES</v>
          </cell>
        </row>
        <row r="48">
          <cell r="C48" t="str">
            <v>RHEO</v>
          </cell>
          <cell r="D48" t="str">
            <v>Residential - Other - High Income Electrified</v>
          </cell>
          <cell r="F48" t="str">
            <v>COM,DEM,DAYNITE,RES</v>
          </cell>
        </row>
        <row r="49">
          <cell r="C49" t="str">
            <v>RHEN</v>
          </cell>
          <cell r="D49" t="str">
            <v>Residential - Non Energy - High Income Electrified</v>
          </cell>
          <cell r="F49" t="str">
            <v>COM,DEM,DAYNITE,RES</v>
          </cell>
        </row>
        <row r="50">
          <cell r="C50">
            <v>0</v>
          </cell>
          <cell r="D50" t="str">
            <v/>
          </cell>
          <cell r="F50" t="str">
            <v/>
          </cell>
        </row>
        <row r="51">
          <cell r="C51">
            <v>0</v>
          </cell>
          <cell r="D51" t="str">
            <v/>
          </cell>
          <cell r="F51" t="str">
            <v/>
          </cell>
        </row>
        <row r="52">
          <cell r="C52" t="str">
            <v>RLNL</v>
          </cell>
          <cell r="D52" t="str">
            <v>Residential - Lighting - Low Income Non-Electrified</v>
          </cell>
          <cell r="F52" t="str">
            <v>COM,DEM,DAYNITE,RES</v>
          </cell>
        </row>
        <row r="53">
          <cell r="C53" t="str">
            <v>RLNK</v>
          </cell>
          <cell r="D53" t="str">
            <v>Residential - Cooking - Low Income Non-Electrified</v>
          </cell>
          <cell r="F53" t="str">
            <v>COM,DEM,DAYNITE,RES</v>
          </cell>
        </row>
        <row r="54">
          <cell r="C54" t="str">
            <v>RLNH</v>
          </cell>
          <cell r="D54" t="str">
            <v>Residential - Space Heating - Low Income Non-Electrified</v>
          </cell>
          <cell r="F54" t="str">
            <v>COM,DEM,DAYNITE,RES</v>
          </cell>
        </row>
        <row r="55">
          <cell r="C55" t="str">
            <v>RLNW</v>
          </cell>
          <cell r="D55" t="str">
            <v>Residential - Water Heating - Low Income Non-Electrified</v>
          </cell>
          <cell r="F55" t="str">
            <v>COM,DEM,DAYNITE,RES</v>
          </cell>
        </row>
        <row r="56">
          <cell r="C56" t="str">
            <v>RLNN</v>
          </cell>
          <cell r="D56" t="str">
            <v>Residential - Non Energy - Low Income Non-Electrified</v>
          </cell>
          <cell r="F56" t="str">
            <v>COM,DEM,DAYNITE,RES</v>
          </cell>
        </row>
        <row r="57">
          <cell r="C57">
            <v>0</v>
          </cell>
          <cell r="D57" t="str">
            <v/>
          </cell>
          <cell r="F57" t="str">
            <v/>
          </cell>
        </row>
        <row r="58">
          <cell r="C58">
            <v>0</v>
          </cell>
          <cell r="D58" t="str">
            <v/>
          </cell>
          <cell r="F58" t="str">
            <v/>
          </cell>
        </row>
        <row r="59">
          <cell r="C59" t="str">
            <v>RMNL</v>
          </cell>
          <cell r="D59" t="str">
            <v>Residential - Lighting - Middle Income Non-Electrified</v>
          </cell>
          <cell r="F59" t="str">
            <v>COM,DEM,DAYNITE,RES</v>
          </cell>
        </row>
        <row r="60">
          <cell r="C60" t="str">
            <v>RMNK</v>
          </cell>
          <cell r="D60" t="str">
            <v>Residential - Cooking - Middle Income Non-Electrified</v>
          </cell>
          <cell r="F60" t="str">
            <v>COM,DEM,DAYNITE,RES</v>
          </cell>
        </row>
        <row r="61">
          <cell r="C61" t="str">
            <v>RMNH</v>
          </cell>
          <cell r="D61" t="str">
            <v>Residential - Space Heating - Middle Income Non-Electrified</v>
          </cell>
          <cell r="F61" t="str">
            <v>COM,DEM,DAYNITE,RES</v>
          </cell>
        </row>
        <row r="62">
          <cell r="C62" t="str">
            <v>RMNW</v>
          </cell>
          <cell r="D62" t="str">
            <v>Residential - Water Heating - Middle Income Non-Electrified</v>
          </cell>
          <cell r="F62" t="str">
            <v>COM,DEM,DAYNITE,RES</v>
          </cell>
        </row>
        <row r="63">
          <cell r="C63" t="str">
            <v>RMNN</v>
          </cell>
          <cell r="D63" t="str">
            <v>Residential - Non Energy - Middle Income Non-Electrified</v>
          </cell>
          <cell r="F63" t="str">
            <v>COM,DEM,DAYNITE,RES</v>
          </cell>
        </row>
      </sheetData>
      <sheetData sheetId="26">
        <row r="10">
          <cell r="A10" t="str">
            <v/>
          </cell>
          <cell r="B10" t="str">
            <v>COM_PROJ</v>
          </cell>
          <cell r="C10" t="str">
            <v>-</v>
          </cell>
          <cell r="D10" t="str">
            <v>RLEL</v>
          </cell>
          <cell r="E10" t="str">
            <v>-</v>
          </cell>
          <cell r="F10" t="str">
            <v>-</v>
          </cell>
          <cell r="G10" t="str">
            <v>-</v>
          </cell>
          <cell r="H10" t="str">
            <v>-</v>
          </cell>
          <cell r="I10">
            <v>0</v>
          </cell>
          <cell r="J10">
            <v>8.4652619723960054</v>
          </cell>
        </row>
        <row r="11">
          <cell r="A11" t="str">
            <v/>
          </cell>
          <cell r="B11" t="str">
            <v>COM_PROJ</v>
          </cell>
          <cell r="C11" t="str">
            <v>-</v>
          </cell>
          <cell r="D11" t="str">
            <v>RLEK</v>
          </cell>
          <cell r="J11">
            <v>8.0953817121643059</v>
          </cell>
        </row>
        <row r="12">
          <cell r="A12" t="str">
            <v/>
          </cell>
          <cell r="B12" t="str">
            <v>COM_PROJ</v>
          </cell>
          <cell r="C12" t="str">
            <v>-</v>
          </cell>
          <cell r="D12" t="str">
            <v>RLEH</v>
          </cell>
          <cell r="J12">
            <v>14.738241842140404</v>
          </cell>
        </row>
        <row r="13">
          <cell r="A13" t="str">
            <v/>
          </cell>
          <cell r="B13" t="str">
            <v>COM_PROJ</v>
          </cell>
          <cell r="C13" t="str">
            <v>-</v>
          </cell>
          <cell r="D13" t="str">
            <v>RLEW</v>
          </cell>
          <cell r="J13">
            <v>7.6914136780077174</v>
          </cell>
        </row>
        <row r="14">
          <cell r="A14" t="str">
            <v/>
          </cell>
          <cell r="B14" t="str">
            <v>COM_PROJ</v>
          </cell>
          <cell r="C14" t="str">
            <v>-</v>
          </cell>
          <cell r="D14" t="str">
            <v>RLER</v>
          </cell>
          <cell r="J14">
            <v>1.9088027674252583</v>
          </cell>
        </row>
        <row r="15">
          <cell r="A15" t="str">
            <v/>
          </cell>
          <cell r="B15" t="str">
            <v>COM_PROJ</v>
          </cell>
          <cell r="C15" t="str">
            <v>-</v>
          </cell>
          <cell r="D15" t="str">
            <v>RLEO</v>
          </cell>
          <cell r="J15">
            <v>1.2001829018576531</v>
          </cell>
        </row>
        <row r="16">
          <cell r="A16" t="str">
            <v/>
          </cell>
          <cell r="B16" t="str">
            <v>COM_PROJ</v>
          </cell>
          <cell r="C16" t="str">
            <v>-</v>
          </cell>
          <cell r="D16" t="str">
            <v>RLEN</v>
          </cell>
          <cell r="J16">
            <v>0.11350483348211121</v>
          </cell>
        </row>
        <row r="17">
          <cell r="A17" t="str">
            <v>*</v>
          </cell>
          <cell r="B17" t="str">
            <v>COM_PROJ</v>
          </cell>
          <cell r="C17" t="str">
            <v>-</v>
          </cell>
          <cell r="D17">
            <v>0</v>
          </cell>
          <cell r="J17">
            <v>0</v>
          </cell>
        </row>
        <row r="18">
          <cell r="A18" t="str">
            <v>*</v>
          </cell>
          <cell r="B18" t="str">
            <v>COM_PROJ</v>
          </cell>
          <cell r="C18" t="str">
            <v>-</v>
          </cell>
          <cell r="D18">
            <v>0</v>
          </cell>
          <cell r="J18">
            <v>0</v>
          </cell>
        </row>
        <row r="19">
          <cell r="A19" t="str">
            <v/>
          </cell>
          <cell r="B19" t="str">
            <v>COM_PROJ</v>
          </cell>
          <cell r="C19" t="str">
            <v>-</v>
          </cell>
          <cell r="D19" t="str">
            <v>RMEL</v>
          </cell>
          <cell r="J19">
            <v>15.793352715545467</v>
          </cell>
        </row>
        <row r="20">
          <cell r="A20" t="str">
            <v/>
          </cell>
          <cell r="B20" t="str">
            <v>COM_PROJ</v>
          </cell>
          <cell r="C20" t="str">
            <v>-</v>
          </cell>
          <cell r="D20" t="str">
            <v>RMEK</v>
          </cell>
          <cell r="J20">
            <v>5.0035172999335646</v>
          </cell>
        </row>
        <row r="21">
          <cell r="A21" t="str">
            <v/>
          </cell>
          <cell r="B21" t="str">
            <v>COM_PROJ</v>
          </cell>
          <cell r="C21" t="str">
            <v>-</v>
          </cell>
          <cell r="D21" t="str">
            <v>RMEH</v>
          </cell>
          <cell r="J21">
            <v>12.725382014271602</v>
          </cell>
        </row>
        <row r="22">
          <cell r="A22" t="str">
            <v/>
          </cell>
          <cell r="B22" t="str">
            <v>COM_PROJ</v>
          </cell>
          <cell r="C22" t="str">
            <v>-</v>
          </cell>
          <cell r="D22" t="str">
            <v>RMEW</v>
          </cell>
          <cell r="J22">
            <v>16.347656033455628</v>
          </cell>
        </row>
        <row r="23">
          <cell r="A23" t="str">
            <v/>
          </cell>
          <cell r="B23" t="str">
            <v>COM_PROJ</v>
          </cell>
          <cell r="C23" t="str">
            <v>-</v>
          </cell>
          <cell r="D23" t="str">
            <v>RMER</v>
          </cell>
          <cell r="J23">
            <v>3.5984677195130637</v>
          </cell>
        </row>
        <row r="24">
          <cell r="A24" t="str">
            <v/>
          </cell>
          <cell r="B24" t="str">
            <v>COM_PROJ</v>
          </cell>
          <cell r="C24" t="str">
            <v>-</v>
          </cell>
          <cell r="D24" t="str">
            <v>RMEO</v>
          </cell>
          <cell r="J24">
            <v>8.1991938940682303</v>
          </cell>
        </row>
        <row r="25">
          <cell r="A25" t="str">
            <v/>
          </cell>
          <cell r="B25" t="str">
            <v>COM_PROJ</v>
          </cell>
          <cell r="C25" t="str">
            <v>-</v>
          </cell>
          <cell r="D25" t="str">
            <v>RMEN</v>
          </cell>
          <cell r="J25">
            <v>3.9882647299509816E-3</v>
          </cell>
        </row>
        <row r="26">
          <cell r="A26" t="str">
            <v>*</v>
          </cell>
          <cell r="B26" t="str">
            <v>COM_PROJ</v>
          </cell>
          <cell r="C26" t="str">
            <v>-</v>
          </cell>
          <cell r="D26">
            <v>0</v>
          </cell>
          <cell r="J26">
            <v>0</v>
          </cell>
        </row>
        <row r="27">
          <cell r="A27" t="str">
            <v>*</v>
          </cell>
          <cell r="B27" t="str">
            <v>COM_PROJ</v>
          </cell>
          <cell r="C27" t="str">
            <v>-</v>
          </cell>
          <cell r="D27">
            <v>0</v>
          </cell>
          <cell r="J27">
            <v>0</v>
          </cell>
        </row>
        <row r="28">
          <cell r="A28" t="str">
            <v/>
          </cell>
          <cell r="B28" t="str">
            <v>COM_PROJ</v>
          </cell>
          <cell r="C28" t="str">
            <v>-</v>
          </cell>
          <cell r="D28" t="str">
            <v>RHEL</v>
          </cell>
          <cell r="J28">
            <v>27.200595464104019</v>
          </cell>
        </row>
        <row r="29">
          <cell r="A29" t="str">
            <v/>
          </cell>
          <cell r="B29" t="str">
            <v>COM_PROJ</v>
          </cell>
          <cell r="C29" t="str">
            <v>-</v>
          </cell>
          <cell r="D29" t="str">
            <v>RHEK</v>
          </cell>
          <cell r="J29">
            <v>3.5355599850490602</v>
          </cell>
        </row>
        <row r="30">
          <cell r="A30" t="str">
            <v/>
          </cell>
          <cell r="B30" t="str">
            <v>COM_PROJ</v>
          </cell>
          <cell r="C30" t="str">
            <v>-</v>
          </cell>
          <cell r="D30" t="str">
            <v>RHEH</v>
          </cell>
          <cell r="J30">
            <v>9.3435013244276899</v>
          </cell>
        </row>
        <row r="31">
          <cell r="A31" t="str">
            <v/>
          </cell>
          <cell r="B31" t="str">
            <v>COM_PROJ</v>
          </cell>
          <cell r="C31" t="str">
            <v>-</v>
          </cell>
          <cell r="D31" t="str">
            <v>RHEW</v>
          </cell>
          <cell r="J31">
            <v>25.58129466959759</v>
          </cell>
        </row>
        <row r="32">
          <cell r="A32" t="str">
            <v/>
          </cell>
          <cell r="B32" t="str">
            <v>COM_PROJ</v>
          </cell>
          <cell r="C32" t="str">
            <v>-</v>
          </cell>
          <cell r="D32" t="str">
            <v>RHER</v>
          </cell>
          <cell r="J32">
            <v>4.3379481267330604</v>
          </cell>
        </row>
        <row r="33">
          <cell r="A33" t="str">
            <v/>
          </cell>
          <cell r="B33" t="str">
            <v>COM_PROJ</v>
          </cell>
          <cell r="C33" t="str">
            <v>-</v>
          </cell>
          <cell r="D33" t="str">
            <v>RHEO</v>
          </cell>
          <cell r="J33">
            <v>11.632271603299252</v>
          </cell>
        </row>
        <row r="34">
          <cell r="A34" t="str">
            <v/>
          </cell>
          <cell r="B34" t="str">
            <v>COM_PROJ</v>
          </cell>
          <cell r="C34" t="str">
            <v>-</v>
          </cell>
          <cell r="D34" t="str">
            <v>RHEN</v>
          </cell>
          <cell r="J34">
            <v>2.1883915183775379E-4</v>
          </cell>
        </row>
        <row r="35">
          <cell r="A35" t="str">
            <v>*</v>
          </cell>
          <cell r="B35" t="str">
            <v>COM_PROJ</v>
          </cell>
          <cell r="C35" t="str">
            <v>-</v>
          </cell>
          <cell r="D35">
            <v>0</v>
          </cell>
          <cell r="J35">
            <v>0</v>
          </cell>
        </row>
        <row r="36">
          <cell r="A36" t="str">
            <v>*</v>
          </cell>
          <cell r="B36" t="str">
            <v>COM_PROJ</v>
          </cell>
          <cell r="C36" t="str">
            <v>-</v>
          </cell>
          <cell r="D36">
            <v>0</v>
          </cell>
          <cell r="J36">
            <v>0</v>
          </cell>
        </row>
        <row r="37">
          <cell r="A37" t="str">
            <v/>
          </cell>
          <cell r="B37" t="str">
            <v>COM_PROJ</v>
          </cell>
          <cell r="C37" t="str">
            <v>-</v>
          </cell>
          <cell r="D37" t="str">
            <v>RLNL</v>
          </cell>
          <cell r="J37">
            <v>0.10435758999536825</v>
          </cell>
        </row>
        <row r="38">
          <cell r="A38" t="str">
            <v/>
          </cell>
          <cell r="B38" t="str">
            <v>COM_PROJ</v>
          </cell>
          <cell r="C38" t="str">
            <v>-</v>
          </cell>
          <cell r="D38" t="str">
            <v>RLNK</v>
          </cell>
          <cell r="J38">
            <v>3.4819727766633495</v>
          </cell>
        </row>
        <row r="39">
          <cell r="A39" t="str">
            <v/>
          </cell>
          <cell r="B39" t="str">
            <v>COM_PROJ</v>
          </cell>
          <cell r="C39" t="str">
            <v>-</v>
          </cell>
          <cell r="D39" t="str">
            <v>RLNH</v>
          </cell>
          <cell r="J39">
            <v>6.1709300268415035</v>
          </cell>
        </row>
        <row r="40">
          <cell r="A40" t="str">
            <v/>
          </cell>
          <cell r="B40" t="str">
            <v>COM_PROJ</v>
          </cell>
          <cell r="C40" t="str">
            <v>-</v>
          </cell>
          <cell r="D40" t="str">
            <v>RLNW</v>
          </cell>
          <cell r="J40">
            <v>6.3389237886720569</v>
          </cell>
        </row>
        <row r="41">
          <cell r="A41" t="str">
            <v/>
          </cell>
          <cell r="B41" t="str">
            <v>COM_PROJ</v>
          </cell>
          <cell r="C41" t="str">
            <v>-</v>
          </cell>
          <cell r="D41" t="str">
            <v>RLNN</v>
          </cell>
          <cell r="J41">
            <v>3.2031334615509756E-2</v>
          </cell>
        </row>
        <row r="42">
          <cell r="A42" t="str">
            <v>*</v>
          </cell>
          <cell r="B42" t="str">
            <v>COM_PROJ</v>
          </cell>
          <cell r="C42" t="str">
            <v>-</v>
          </cell>
          <cell r="D42">
            <v>0</v>
          </cell>
          <cell r="J42">
            <v>0</v>
          </cell>
        </row>
        <row r="43">
          <cell r="A43" t="str">
            <v>*</v>
          </cell>
          <cell r="B43" t="str">
            <v>COM_PROJ</v>
          </cell>
          <cell r="C43" t="str">
            <v>-</v>
          </cell>
          <cell r="D43">
            <v>0</v>
          </cell>
          <cell r="J43">
            <v>0</v>
          </cell>
        </row>
        <row r="44">
          <cell r="A44" t="str">
            <v/>
          </cell>
          <cell r="B44" t="str">
            <v>COM_PROJ</v>
          </cell>
          <cell r="C44" t="str">
            <v>-</v>
          </cell>
          <cell r="D44" t="str">
            <v>RMNL</v>
          </cell>
          <cell r="J44">
            <v>0.22827396552712234</v>
          </cell>
        </row>
        <row r="45">
          <cell r="A45" t="str">
            <v/>
          </cell>
          <cell r="B45" t="str">
            <v>COM_PROJ</v>
          </cell>
          <cell r="C45" t="str">
            <v>-</v>
          </cell>
          <cell r="D45" t="str">
            <v>RMNK</v>
          </cell>
          <cell r="J45">
            <v>1.8590692897399066</v>
          </cell>
        </row>
        <row r="46">
          <cell r="A46" t="str">
            <v/>
          </cell>
          <cell r="B46" t="str">
            <v>COM_PROJ</v>
          </cell>
          <cell r="C46" t="str">
            <v>-</v>
          </cell>
          <cell r="D46" t="str">
            <v>RMNH</v>
          </cell>
          <cell r="J46">
            <v>4.2566735585311486</v>
          </cell>
        </row>
        <row r="47">
          <cell r="A47" t="str">
            <v/>
          </cell>
          <cell r="B47" t="str">
            <v>COM_PROJ</v>
          </cell>
          <cell r="C47" t="str">
            <v>-</v>
          </cell>
          <cell r="D47" t="str">
            <v>RMNW</v>
          </cell>
          <cell r="J47">
            <v>3.4768747811269614</v>
          </cell>
        </row>
        <row r="48">
          <cell r="A48" t="str">
            <v/>
          </cell>
          <cell r="B48" t="str">
            <v>COM_PROJ</v>
          </cell>
          <cell r="C48" t="str">
            <v>-</v>
          </cell>
          <cell r="D48" t="str">
            <v>RMNN</v>
          </cell>
          <cell r="J48">
            <v>3.207783324276966E-3</v>
          </cell>
        </row>
      </sheetData>
      <sheetData sheetId="27"/>
      <sheetData sheetId="28"/>
      <sheetData sheetId="29"/>
      <sheetData sheetId="30"/>
      <sheetData sheetId="31"/>
      <sheetData sheetId="32"/>
      <sheetData sheetId="33"/>
      <sheetData sheetId="3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PAGE"/>
      <sheetName val="Change Log"/>
      <sheetName val="Index"/>
      <sheetName val="Methods"/>
      <sheetName val="sources"/>
      <sheetName val="RES equip"/>
      <sheetName val="devilliers floor space projecti"/>
      <sheetName val="Stats SA floor 1993-2006"/>
      <sheetName val="floor space projections 1990-19"/>
      <sheetName val="floor space 1993-2007"/>
      <sheetName val="2006 Energy data "/>
      <sheetName val="End use share 1994"/>
      <sheetName val="End use share 2001"/>
      <sheetName val="End use share 2006c"/>
      <sheetName val="End use share comparison of yea"/>
      <sheetName val="Deflator"/>
      <sheetName val="Appliances"/>
      <sheetName val="Forecast"/>
      <sheetName val="Technology costs"/>
      <sheetName val="REGIONS"/>
      <sheetName val="COM"/>
      <sheetName val="COM_N"/>
      <sheetName val="COM_N_old"/>
      <sheetName val="ITEMS_Tech"/>
      <sheetName val="ITEMS_nTech"/>
      <sheetName val="TS DTech"/>
      <sheetName val="TS nDTech"/>
      <sheetName val="TS DMARK"/>
      <sheetName val="TS nDMARK"/>
      <sheetName val="TID DTech"/>
      <sheetName val="TID nDTech"/>
      <sheetName val="ITEMS_Comm"/>
      <sheetName val="TRIGEN-1"/>
      <sheetName val="TRIGEN-2"/>
      <sheetName val="TRIGEN-3"/>
      <sheetName val="TS FTech"/>
      <sheetName val="TS BYDem"/>
      <sheetName val="TS COMFR_10"/>
      <sheetName val="TS COMFR"/>
      <sheetName val="TID FTech"/>
      <sheetName val="TS Emiss"/>
      <sheetName val="TID Emiss"/>
      <sheetName val="NameConv"/>
      <sheetName val="AFA"/>
      <sheetName val="Gas for heating tech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8">
          <cell r="C8">
            <v>96.271759517460012</v>
          </cell>
          <cell r="D8">
            <v>98.735302517460028</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10">
          <cell r="J10">
            <v>82.184767358508353</v>
          </cell>
        </row>
        <row r="11">
          <cell r="J11">
            <v>29.897246584065773</v>
          </cell>
        </row>
        <row r="12">
          <cell r="J12">
            <v>0.29916376652244042</v>
          </cell>
        </row>
        <row r="13">
          <cell r="J13">
            <v>177.480885428047</v>
          </cell>
        </row>
        <row r="14">
          <cell r="J14">
            <v>7.3604096683643041</v>
          </cell>
        </row>
        <row r="15">
          <cell r="J15">
            <v>31.577350492689614</v>
          </cell>
        </row>
        <row r="16">
          <cell r="J16">
            <v>9.1664843454104386</v>
          </cell>
        </row>
        <row r="17">
          <cell r="J17">
            <v>3.1678360284580602</v>
          </cell>
        </row>
        <row r="18">
          <cell r="J18">
            <v>30.831061307802337</v>
          </cell>
        </row>
      </sheetData>
      <sheetData sheetId="37"/>
      <sheetData sheetId="38"/>
      <sheetData sheetId="39"/>
      <sheetData sheetId="40"/>
      <sheetData sheetId="41"/>
      <sheetData sheetId="42"/>
      <sheetData sheetId="43"/>
      <sheetData sheetId="4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TMS_old"/>
      <sheetName val="EB_2006"/>
      <sheetName val="DME_EB_TS"/>
      <sheetName val="SAPIADiesel"/>
      <sheetName val="SAPIAGasoline"/>
      <sheetName val="NAAMSANational"/>
      <sheetName val="NAAMSAProvincial81"/>
      <sheetName val="NAAMSAProvincial95"/>
      <sheetName val="NAAMSAdefs"/>
      <sheetName val="SOL"/>
      <sheetName val="ScrappingModels"/>
      <sheetName val="ENATIS"/>
      <sheetName val="NAAMSA_SAPIA_WG"/>
      <sheetName val="Comp Assumptions"/>
      <sheetName val="Analytica"/>
      <sheetName val="FuelCell"/>
      <sheetName val="mileagedegrad"/>
      <sheetName val="HistoricalSales"/>
      <sheetName val="Calib_1011"/>
      <sheetName val="REGIONS"/>
      <sheetName val="TRP"/>
      <sheetName val="ITEMS_Tech"/>
      <sheetName val="TS DTech"/>
      <sheetName val="TID DTech"/>
      <sheetName val="TRP_Retrofit"/>
      <sheetName val="ITEMS_DrTech"/>
      <sheetName val="ITEMS_UCrTech"/>
      <sheetName val="TS DrTech"/>
      <sheetName val="TS UCrTech"/>
      <sheetName val="TID DrTech"/>
      <sheetName val="TID UCrTech"/>
      <sheetName val="NT_TRP"/>
      <sheetName val="ITEMS_nTech"/>
      <sheetName val="ITEMS_UCnTech"/>
      <sheetName val="TS DnTech"/>
      <sheetName val="TS UCnTech"/>
      <sheetName val="TID DnTech"/>
      <sheetName val="TID UCnTech"/>
      <sheetName val="TID SHAPE"/>
      <sheetName val="ITEMS_Comm"/>
      <sheetName val="TS BYDem"/>
      <sheetName val="TS COMFR"/>
      <sheetName val="TS FTech"/>
      <sheetName val="TID FTech"/>
      <sheetName val="TS Emiss"/>
      <sheetName val="TID Emiss"/>
      <sheetName val="NameConv"/>
      <sheetName val="AFA"/>
      <sheetName val="Deflator"/>
      <sheetName val="LogofChang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25">
          <cell r="AC25">
            <v>15</v>
          </cell>
        </row>
        <row r="26">
          <cell r="AC26">
            <v>2.5</v>
          </cell>
        </row>
        <row r="27">
          <cell r="AC27">
            <v>0.5</v>
          </cell>
        </row>
        <row r="62">
          <cell r="K62">
            <v>25</v>
          </cell>
          <cell r="M62">
            <v>0.10682042342155613</v>
          </cell>
        </row>
        <row r="63">
          <cell r="K63">
            <v>14</v>
          </cell>
          <cell r="M63">
            <v>0.79860905537671056</v>
          </cell>
        </row>
        <row r="64">
          <cell r="M64">
            <v>9.4570521201733287E-2</v>
          </cell>
        </row>
        <row r="68">
          <cell r="K68">
            <v>1.4</v>
          </cell>
          <cell r="M68">
            <v>0.8644797981220157</v>
          </cell>
        </row>
        <row r="69">
          <cell r="M69">
            <v>0.11491134700225107</v>
          </cell>
        </row>
        <row r="70">
          <cell r="M70">
            <v>2.0608854875733221E-2</v>
          </cell>
        </row>
        <row r="83">
          <cell r="H83">
            <v>7.1225000000000011E-2</v>
          </cell>
          <cell r="I83">
            <v>0.23059659790640394</v>
          </cell>
          <cell r="J83">
            <v>0.79338513513513509</v>
          </cell>
        </row>
        <row r="84">
          <cell r="H84">
            <v>0.25</v>
          </cell>
          <cell r="I84">
            <v>0.31284640965636162</v>
          </cell>
          <cell r="J84">
            <v>0.41283463855351005</v>
          </cell>
        </row>
        <row r="87">
          <cell r="H87">
            <v>1.1000000000000001</v>
          </cell>
        </row>
        <row r="88">
          <cell r="H88">
            <v>300</v>
          </cell>
        </row>
        <row r="91">
          <cell r="H91">
            <v>0.42</v>
          </cell>
        </row>
        <row r="92">
          <cell r="H92">
            <v>20</v>
          </cell>
        </row>
        <row r="93">
          <cell r="H93">
            <v>34</v>
          </cell>
        </row>
        <row r="95">
          <cell r="H95">
            <v>0.25</v>
          </cell>
        </row>
        <row r="104">
          <cell r="I104">
            <v>1.4</v>
          </cell>
          <cell r="J104">
            <v>1.4</v>
          </cell>
        </row>
        <row r="106">
          <cell r="H106">
            <v>1.3960900473933648</v>
          </cell>
        </row>
        <row r="107">
          <cell r="K107">
            <v>0.72971191423114434</v>
          </cell>
        </row>
        <row r="109">
          <cell r="H109">
            <v>8.1472241029113075</v>
          </cell>
          <cell r="I109">
            <v>13.649412832356514</v>
          </cell>
          <cell r="J109">
            <v>17.732249226403916</v>
          </cell>
          <cell r="K109">
            <v>18</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ow r="9">
          <cell r="A9" t="str">
            <v/>
          </cell>
          <cell r="B9" t="str">
            <v>E</v>
          </cell>
          <cell r="C9" t="str">
            <v>TPPRSUV</v>
          </cell>
          <cell r="D9" t="str">
            <v>Transport Passenger SUV Priv.Veh.</v>
          </cell>
          <cell r="E9" t="str">
            <v>PJ</v>
          </cell>
          <cell r="F9" t="str">
            <v>COM,DEM,ANNUAL,RES</v>
          </cell>
        </row>
        <row r="10">
          <cell r="A10" t="str">
            <v/>
          </cell>
          <cell r="B10" t="str">
            <v>E</v>
          </cell>
          <cell r="C10" t="str">
            <v>TPPRCAR</v>
          </cell>
          <cell r="D10" t="str">
            <v>Transport Passenger Car Priv.Veh.</v>
          </cell>
          <cell r="E10" t="str">
            <v>PJ</v>
          </cell>
          <cell r="F10" t="str">
            <v>COM,DEM,ANNUAL,RES</v>
          </cell>
        </row>
        <row r="11">
          <cell r="A11" t="str">
            <v/>
          </cell>
          <cell r="B11" t="str">
            <v>E</v>
          </cell>
          <cell r="C11" t="str">
            <v>TPPRMOT</v>
          </cell>
          <cell r="D11" t="str">
            <v>Transport Passenger Moto Priv.Veh.</v>
          </cell>
          <cell r="E11" t="str">
            <v>PJ</v>
          </cell>
          <cell r="F11" t="str">
            <v>COM,DEM,ANNUAL,RES</v>
          </cell>
        </row>
        <row r="12">
          <cell r="A12" t="str">
            <v/>
          </cell>
          <cell r="B12" t="str">
            <v>E</v>
          </cell>
          <cell r="C12" t="str">
            <v>TPPUBUS</v>
          </cell>
          <cell r="D12" t="str">
            <v>Transport Passenger Bus</v>
          </cell>
          <cell r="E12" t="str">
            <v>PJ</v>
          </cell>
          <cell r="F12" t="str">
            <v>COM,DEM,ANNUAL,RES</v>
          </cell>
        </row>
        <row r="13">
          <cell r="A13" t="str">
            <v/>
          </cell>
          <cell r="B13" t="str">
            <v>E</v>
          </cell>
          <cell r="C13" t="str">
            <v>TPPUMBT</v>
          </cell>
          <cell r="D13" t="str">
            <v>Transport Passenger Minibus</v>
          </cell>
          <cell r="E13" t="str">
            <v>PJ</v>
          </cell>
          <cell r="F13" t="str">
            <v>COM,DEM,ANNUAL,RES</v>
          </cell>
        </row>
        <row r="14">
          <cell r="A14" t="str">
            <v/>
          </cell>
          <cell r="B14" t="str">
            <v>E</v>
          </cell>
          <cell r="C14" t="str">
            <v>TPPUBRT</v>
          </cell>
          <cell r="D14" t="str">
            <v>Transport Passenger BRT</v>
          </cell>
          <cell r="E14" t="str">
            <v>PJ</v>
          </cell>
          <cell r="F14" t="str">
            <v>COM,DEM,ANNUAL,RES</v>
          </cell>
        </row>
        <row r="15">
          <cell r="A15" t="str">
            <v/>
          </cell>
          <cell r="B15" t="str">
            <v>E</v>
          </cell>
          <cell r="C15" t="str">
            <v>TPPUMER</v>
          </cell>
          <cell r="D15" t="str">
            <v>Transport Passenger Metro Rail</v>
          </cell>
          <cell r="E15" t="str">
            <v>PJ</v>
          </cell>
          <cell r="F15" t="str">
            <v>COM,DEM,ANNUAL,RES</v>
          </cell>
        </row>
        <row r="16">
          <cell r="A16" t="str">
            <v/>
          </cell>
          <cell r="B16" t="str">
            <v>E</v>
          </cell>
          <cell r="C16" t="str">
            <v>TPPUGAT</v>
          </cell>
          <cell r="D16" t="str">
            <v>Transport Passenger Gautrain</v>
          </cell>
          <cell r="E16" t="str">
            <v>PJ</v>
          </cell>
          <cell r="F16" t="str">
            <v>COM,DEM,ANNUAL,RES</v>
          </cell>
        </row>
        <row r="17">
          <cell r="A17" t="str">
            <v>*</v>
          </cell>
          <cell r="B17">
            <v>0</v>
          </cell>
          <cell r="E17">
            <v>0</v>
          </cell>
          <cell r="F17">
            <v>0</v>
          </cell>
        </row>
        <row r="18">
          <cell r="A18" t="str">
            <v/>
          </cell>
          <cell r="B18" t="str">
            <v>E</v>
          </cell>
          <cell r="C18" t="str">
            <v>TFLCV</v>
          </cell>
          <cell r="D18" t="str">
            <v>Transport Freight - LCV</v>
          </cell>
          <cell r="E18" t="str">
            <v>PJ</v>
          </cell>
          <cell r="F18" t="str">
            <v>COM,DEM,ANNUAL,RES</v>
          </cell>
        </row>
        <row r="19">
          <cell r="A19" t="str">
            <v/>
          </cell>
          <cell r="B19" t="str">
            <v>E</v>
          </cell>
          <cell r="C19" t="str">
            <v>TFMCV</v>
          </cell>
          <cell r="D19" t="str">
            <v>Transport Freight - MCV</v>
          </cell>
          <cell r="E19" t="str">
            <v>PJ</v>
          </cell>
          <cell r="F19" t="str">
            <v>COM,DEM,ANNUAL,RES</v>
          </cell>
        </row>
        <row r="20">
          <cell r="A20" t="str">
            <v/>
          </cell>
          <cell r="B20" t="str">
            <v>E</v>
          </cell>
          <cell r="C20" t="str">
            <v>TFHCV</v>
          </cell>
          <cell r="D20" t="str">
            <v>Transport Freight - HCV</v>
          </cell>
          <cell r="E20" t="str">
            <v>PJ</v>
          </cell>
          <cell r="F20" t="str">
            <v>COM,DEM,ANNUAL,RES</v>
          </cell>
        </row>
        <row r="21">
          <cell r="A21" t="str">
            <v/>
          </cell>
          <cell r="B21" t="str">
            <v>E</v>
          </cell>
          <cell r="C21" t="str">
            <v>TFRCO</v>
          </cell>
          <cell r="D21" t="str">
            <v>Transport Freight - Rail Corridor</v>
          </cell>
          <cell r="E21" t="str">
            <v>PJ</v>
          </cell>
          <cell r="F21" t="str">
            <v>COM,DEM,ANNUAL,RES</v>
          </cell>
        </row>
        <row r="22">
          <cell r="A22" t="str">
            <v/>
          </cell>
          <cell r="B22" t="str">
            <v>E</v>
          </cell>
          <cell r="C22" t="str">
            <v>TFROT</v>
          </cell>
          <cell r="D22" t="str">
            <v>Transport Freight - Rail Other</v>
          </cell>
          <cell r="E22" t="str">
            <v>PJ</v>
          </cell>
          <cell r="F22" t="str">
            <v>COM,DEM,ANNUAL,RES</v>
          </cell>
        </row>
        <row r="23">
          <cell r="A23" t="str">
            <v/>
          </cell>
          <cell r="B23" t="str">
            <v>E</v>
          </cell>
          <cell r="C23" t="str">
            <v>TFREX</v>
          </cell>
          <cell r="D23" t="str">
            <v>Transport Freight - Rail Export (bulk mining)</v>
          </cell>
          <cell r="E23" t="str">
            <v>PJ</v>
          </cell>
          <cell r="F23" t="str">
            <v>COM,DEM,ANNUAL,RES</v>
          </cell>
        </row>
        <row r="24">
          <cell r="A24" t="str">
            <v>*</v>
          </cell>
          <cell r="B24">
            <v>0</v>
          </cell>
          <cell r="E24">
            <v>0</v>
          </cell>
          <cell r="F24">
            <v>0</v>
          </cell>
        </row>
        <row r="25">
          <cell r="A25" t="str">
            <v/>
          </cell>
          <cell r="B25" t="str">
            <v>E</v>
          </cell>
          <cell r="C25" t="str">
            <v>TFPIP</v>
          </cell>
          <cell r="D25" t="str">
            <v>Transport Other - Pipeline</v>
          </cell>
          <cell r="E25" t="str">
            <v>PJ</v>
          </cell>
          <cell r="F25" t="str">
            <v>COM,DEM,ANNUAL,RES</v>
          </cell>
        </row>
        <row r="26">
          <cell r="A26" t="str">
            <v/>
          </cell>
          <cell r="B26" t="str">
            <v>E</v>
          </cell>
          <cell r="C26" t="str">
            <v>TAJET</v>
          </cell>
          <cell r="D26" t="str">
            <v>Transport Other -  Aviation Jet Fuel</v>
          </cell>
          <cell r="E26" t="str">
            <v>PJ</v>
          </cell>
          <cell r="F26" t="str">
            <v>COM,DEM,ANNUAL,RES</v>
          </cell>
        </row>
        <row r="27">
          <cell r="A27" t="str">
            <v/>
          </cell>
          <cell r="B27" t="str">
            <v>E</v>
          </cell>
          <cell r="C27" t="str">
            <v>TAOAG</v>
          </cell>
          <cell r="D27" t="str">
            <v>Transport Other - Aviation Gasoline</v>
          </cell>
          <cell r="E27" t="str">
            <v>PJ</v>
          </cell>
          <cell r="F27" t="str">
            <v>COM,DEM,ANNUAL,RES</v>
          </cell>
        </row>
        <row r="28">
          <cell r="B28" t="str">
            <v>E</v>
          </cell>
          <cell r="C28" t="str">
            <v>TSHFO</v>
          </cell>
          <cell r="D28" t="str">
            <v>Transport Other - HFO</v>
          </cell>
          <cell r="E28" t="str">
            <v>PJ</v>
          </cell>
          <cell r="F28" t="str">
            <v>COM,DEM,ANNUAL,RES</v>
          </cell>
        </row>
      </sheetData>
      <sheetData sheetId="40">
        <row r="19">
          <cell r="D19" t="str">
            <v>TFLCV</v>
          </cell>
          <cell r="J19">
            <v>28.706137211611278</v>
          </cell>
        </row>
        <row r="20">
          <cell r="D20" t="str">
            <v>TFMCV</v>
          </cell>
          <cell r="J20">
            <v>3.6574913367361912</v>
          </cell>
        </row>
        <row r="21">
          <cell r="D21" t="str">
            <v>TFHCV</v>
          </cell>
          <cell r="J21">
            <v>8.0065066613746136</v>
          </cell>
        </row>
        <row r="22">
          <cell r="D22" t="str">
            <v>TFRCO</v>
          </cell>
          <cell r="J22">
            <v>28</v>
          </cell>
        </row>
        <row r="23">
          <cell r="D23" t="str">
            <v>TFROT</v>
          </cell>
          <cell r="J23">
            <v>25.999999999999996</v>
          </cell>
        </row>
        <row r="24">
          <cell r="D24" t="str">
            <v>TFREX</v>
          </cell>
          <cell r="J24">
            <v>67.000000000000014</v>
          </cell>
        </row>
        <row r="26">
          <cell r="J26">
            <v>0.46620130320000003</v>
          </cell>
        </row>
        <row r="27">
          <cell r="J27">
            <v>77.942941602399998</v>
          </cell>
        </row>
        <row r="28">
          <cell r="J28">
            <v>0.74474625240000003</v>
          </cell>
        </row>
        <row r="29">
          <cell r="J29">
            <v>0.1024485696</v>
          </cell>
        </row>
      </sheetData>
      <sheetData sheetId="41"/>
      <sheetData sheetId="42"/>
      <sheetData sheetId="43"/>
      <sheetData sheetId="44"/>
      <sheetData sheetId="45"/>
      <sheetData sheetId="46"/>
      <sheetData sheetId="47"/>
      <sheetData sheetId="48"/>
      <sheetData sheetId="4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12.xml.rels><?xml version="1.0" encoding="UTF-8" standalone="yes"?>
<Relationships xmlns="http://schemas.openxmlformats.org/package/2006/relationships"><Relationship Id="rId8" Type="http://schemas.openxmlformats.org/officeDocument/2006/relationships/control" Target="../activeX/activeX3.xml"/><Relationship Id="rId3" Type="http://schemas.openxmlformats.org/officeDocument/2006/relationships/vmlDrawing" Target="../drawings/vmlDrawing2.vml"/><Relationship Id="rId7" Type="http://schemas.openxmlformats.org/officeDocument/2006/relationships/image" Target="../media/image2.emf"/><Relationship Id="rId2" Type="http://schemas.openxmlformats.org/officeDocument/2006/relationships/drawing" Target="../drawings/drawing4.xml"/><Relationship Id="rId1" Type="http://schemas.openxmlformats.org/officeDocument/2006/relationships/printerSettings" Target="../printerSettings/printerSettings6.bin"/><Relationship Id="rId6" Type="http://schemas.openxmlformats.org/officeDocument/2006/relationships/control" Target="../activeX/activeX2.xml"/><Relationship Id="rId11" Type="http://schemas.openxmlformats.org/officeDocument/2006/relationships/image" Target="../media/image4.emf"/><Relationship Id="rId5" Type="http://schemas.openxmlformats.org/officeDocument/2006/relationships/image" Target="../media/image1.emf"/><Relationship Id="rId10" Type="http://schemas.openxmlformats.org/officeDocument/2006/relationships/control" Target="../activeX/activeX4.xml"/><Relationship Id="rId4" Type="http://schemas.openxmlformats.org/officeDocument/2006/relationships/control" Target="../activeX/activeX1.xml"/><Relationship Id="rId9" Type="http://schemas.openxmlformats.org/officeDocument/2006/relationships/image" Target="../media/image3.emf"/></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3.vml"/></Relationships>
</file>

<file path=xl/worksheets/_rels/sheet16.xml.rels><?xml version="1.0" encoding="UTF-8" standalone="yes"?>
<Relationships xmlns="http://schemas.openxmlformats.org/package/2006/relationships"><Relationship Id="rId8" Type="http://schemas.openxmlformats.org/officeDocument/2006/relationships/control" Target="../activeX/activeX7.xml"/><Relationship Id="rId3" Type="http://schemas.openxmlformats.org/officeDocument/2006/relationships/vmlDrawing" Target="../drawings/vmlDrawing4.vml"/><Relationship Id="rId7" Type="http://schemas.openxmlformats.org/officeDocument/2006/relationships/image" Target="../media/image10.emf"/><Relationship Id="rId2" Type="http://schemas.openxmlformats.org/officeDocument/2006/relationships/drawing" Target="../drawings/drawing6.xml"/><Relationship Id="rId1" Type="http://schemas.openxmlformats.org/officeDocument/2006/relationships/printerSettings" Target="../printerSettings/printerSettings7.bin"/><Relationship Id="rId6" Type="http://schemas.openxmlformats.org/officeDocument/2006/relationships/control" Target="../activeX/activeX6.xml"/><Relationship Id="rId11" Type="http://schemas.openxmlformats.org/officeDocument/2006/relationships/image" Target="../media/image12.emf"/><Relationship Id="rId5" Type="http://schemas.openxmlformats.org/officeDocument/2006/relationships/image" Target="../media/image9.emf"/><Relationship Id="rId10" Type="http://schemas.openxmlformats.org/officeDocument/2006/relationships/control" Target="../activeX/activeX8.xml"/><Relationship Id="rId4" Type="http://schemas.openxmlformats.org/officeDocument/2006/relationships/control" Target="../activeX/activeX5.xml"/><Relationship Id="rId9" Type="http://schemas.openxmlformats.org/officeDocument/2006/relationships/image" Target="../media/image11.emf"/></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omments" Target="../comments3.xml"/></Relationships>
</file>

<file path=xl/worksheets/_rels/sheet18.xml.rels><?xml version="1.0" encoding="UTF-8" standalone="yes"?>
<Relationships xmlns="http://schemas.openxmlformats.org/package/2006/relationships"><Relationship Id="rId8" Type="http://schemas.openxmlformats.org/officeDocument/2006/relationships/control" Target="../activeX/activeX11.xml"/><Relationship Id="rId3" Type="http://schemas.openxmlformats.org/officeDocument/2006/relationships/vmlDrawing" Target="../drawings/vmlDrawing6.vml"/><Relationship Id="rId7" Type="http://schemas.openxmlformats.org/officeDocument/2006/relationships/image" Target="../media/image14.emf"/><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control" Target="../activeX/activeX10.xml"/><Relationship Id="rId11" Type="http://schemas.openxmlformats.org/officeDocument/2006/relationships/image" Target="../media/image16.emf"/><Relationship Id="rId5" Type="http://schemas.openxmlformats.org/officeDocument/2006/relationships/image" Target="../media/image13.emf"/><Relationship Id="rId10" Type="http://schemas.openxmlformats.org/officeDocument/2006/relationships/control" Target="../activeX/activeX12.xml"/><Relationship Id="rId4" Type="http://schemas.openxmlformats.org/officeDocument/2006/relationships/control" Target="../activeX/activeX9.xml"/><Relationship Id="rId9" Type="http://schemas.openxmlformats.org/officeDocument/2006/relationships/image" Target="../media/image15.emf"/></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omments" Target="../comments4.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5.xml"/></Relationships>
</file>

<file path=xl/worksheets/_rels/sheet23.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9.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FFFF00"/>
  </sheetPr>
  <dimension ref="A1:D7"/>
  <sheetViews>
    <sheetView workbookViewId="0"/>
  </sheetViews>
  <sheetFormatPr defaultRowHeight="15"/>
  <cols>
    <col min="1" max="1" width="15.85546875" customWidth="1"/>
    <col min="2" max="2" width="64.42578125" customWidth="1"/>
    <col min="3" max="3" width="26.7109375" style="5" customWidth="1"/>
    <col min="4" max="4" width="23.42578125" customWidth="1"/>
  </cols>
  <sheetData>
    <row r="1" spans="1:4">
      <c r="A1" s="123" t="s">
        <v>253</v>
      </c>
      <c r="B1" s="123" t="s">
        <v>48</v>
      </c>
      <c r="C1" s="123" t="s">
        <v>255</v>
      </c>
      <c r="D1" s="123" t="s">
        <v>251</v>
      </c>
    </row>
    <row r="2" spans="1:4">
      <c r="A2" s="122">
        <v>41499</v>
      </c>
      <c r="B2" s="121" t="s">
        <v>254</v>
      </c>
      <c r="C2" s="121" t="s">
        <v>256</v>
      </c>
      <c r="D2" t="s">
        <v>252</v>
      </c>
    </row>
    <row r="3" spans="1:4">
      <c r="A3" s="122">
        <v>41500</v>
      </c>
      <c r="B3" t="s">
        <v>259</v>
      </c>
      <c r="C3" s="5" t="s">
        <v>260</v>
      </c>
      <c r="D3" s="5" t="s">
        <v>252</v>
      </c>
    </row>
    <row r="4" spans="1:4">
      <c r="A4" s="122">
        <v>41502</v>
      </c>
      <c r="B4" t="s">
        <v>261</v>
      </c>
      <c r="C4" s="5" t="s">
        <v>260</v>
      </c>
      <c r="D4" s="5" t="s">
        <v>252</v>
      </c>
    </row>
    <row r="5" spans="1:4">
      <c r="A5" s="122">
        <v>41505</v>
      </c>
      <c r="B5" t="s">
        <v>263</v>
      </c>
      <c r="C5" s="5" t="s">
        <v>310</v>
      </c>
      <c r="D5" t="s">
        <v>262</v>
      </c>
    </row>
    <row r="7" spans="1:4">
      <c r="A7" s="122">
        <v>41599</v>
      </c>
      <c r="B7" t="s">
        <v>316</v>
      </c>
      <c r="C7" s="5" t="s">
        <v>5</v>
      </c>
      <c r="D7" t="s">
        <v>262</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1"/>
  <dimension ref="A1:B1"/>
  <sheetViews>
    <sheetView workbookViewId="0"/>
  </sheetViews>
  <sheetFormatPr defaultColWidth="9.140625" defaultRowHeight="11.25"/>
  <cols>
    <col min="1" max="1" width="12.140625" style="20" customWidth="1"/>
    <col min="2" max="2" width="42.5703125" style="20" customWidth="1"/>
    <col min="3" max="3" width="28.5703125" style="20" customWidth="1"/>
    <col min="4" max="4" width="21.7109375" style="20" customWidth="1"/>
    <col min="5" max="16384" width="9.140625" style="20"/>
  </cols>
  <sheetData>
    <row r="1" spans="1:2">
      <c r="A1" s="18" t="s">
        <v>42</v>
      </c>
      <c r="B1" s="20" t="s">
        <v>43</v>
      </c>
    </row>
  </sheetData>
  <pageMargins left="0.75" right="0.75" top="1" bottom="1" header="0.5" footer="0.5"/>
  <pageSetup paperSize="9" orientation="portrait" horizontalDpi="12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9" tint="-0.249977111117893"/>
  </sheetPr>
  <dimension ref="B2:AB157"/>
  <sheetViews>
    <sheetView workbookViewId="0">
      <selection activeCell="C4" sqref="C4"/>
    </sheetView>
  </sheetViews>
  <sheetFormatPr defaultRowHeight="15"/>
  <cols>
    <col min="2" max="2" width="31.42578125" customWidth="1"/>
    <col min="6" max="6" width="13.140625" customWidth="1"/>
  </cols>
  <sheetData>
    <row r="2" spans="2:28">
      <c r="B2" s="5"/>
      <c r="C2" s="5"/>
      <c r="D2" s="5"/>
      <c r="E2" s="6" t="s">
        <v>574</v>
      </c>
      <c r="F2" s="5"/>
      <c r="G2" s="5"/>
    </row>
    <row r="3" spans="2:28" ht="18" thickBot="1">
      <c r="B3" s="42" t="s">
        <v>576</v>
      </c>
      <c r="C3" s="31">
        <v>1</v>
      </c>
      <c r="E3" s="5" t="s">
        <v>768</v>
      </c>
    </row>
    <row r="4" spans="2:28" ht="18.75" thickTop="1" thickBot="1">
      <c r="B4" s="42" t="s">
        <v>397</v>
      </c>
      <c r="C4" s="52" t="s">
        <v>337</v>
      </c>
      <c r="E4" s="5" t="s">
        <v>575</v>
      </c>
    </row>
    <row r="5" spans="2:28" s="5" customFormat="1" ht="15.75" thickTop="1">
      <c r="E5" s="5" t="s">
        <v>769</v>
      </c>
    </row>
    <row r="6" spans="2:28" ht="18" thickBot="1">
      <c r="B6" s="42" t="s">
        <v>398</v>
      </c>
      <c r="C6" s="5"/>
    </row>
    <row r="7" spans="2:28" ht="15.75" thickTop="1">
      <c r="B7" s="5" t="s">
        <v>1</v>
      </c>
      <c r="C7" s="31">
        <v>1</v>
      </c>
      <c r="D7" s="6"/>
    </row>
    <row r="8" spans="2:28">
      <c r="B8" s="5" t="s">
        <v>4</v>
      </c>
      <c r="C8" s="31">
        <v>1</v>
      </c>
      <c r="D8" s="6"/>
    </row>
    <row r="9" spans="2:28">
      <c r="B9" s="5" t="s">
        <v>169</v>
      </c>
      <c r="C9" s="31">
        <v>1</v>
      </c>
      <c r="D9" s="6"/>
    </row>
    <row r="10" spans="2:28">
      <c r="B10" s="5" t="s">
        <v>170</v>
      </c>
      <c r="C10" s="31">
        <v>1</v>
      </c>
      <c r="D10" s="6"/>
    </row>
    <row r="11" spans="2:28">
      <c r="B11" s="5" t="s">
        <v>3</v>
      </c>
      <c r="C11" s="31">
        <v>1</v>
      </c>
      <c r="D11" s="6"/>
    </row>
    <row r="12" spans="2:28">
      <c r="B12" s="5"/>
      <c r="C12" s="5"/>
      <c r="D12" s="5"/>
      <c r="E12" s="5"/>
      <c r="F12" s="5"/>
      <c r="G12" s="5"/>
    </row>
    <row r="13" spans="2:28">
      <c r="B13" s="6" t="s">
        <v>387</v>
      </c>
      <c r="C13" s="5"/>
      <c r="D13" s="5"/>
      <c r="E13" s="5"/>
      <c r="F13" s="5"/>
      <c r="G13" s="5"/>
      <c r="H13" s="2"/>
      <c r="I13" s="2"/>
      <c r="J13" s="5"/>
      <c r="K13" s="5"/>
      <c r="L13" s="5"/>
      <c r="M13" s="2"/>
      <c r="N13" s="2"/>
      <c r="O13" s="2"/>
      <c r="P13" s="2"/>
      <c r="Q13" s="5"/>
      <c r="R13" s="5"/>
      <c r="S13" s="5"/>
      <c r="T13" s="1"/>
      <c r="U13" s="1"/>
      <c r="V13" s="1"/>
      <c r="W13" s="1"/>
      <c r="X13" s="1"/>
      <c r="Y13" s="1"/>
      <c r="Z13" s="1"/>
      <c r="AA13" s="1"/>
      <c r="AB13" s="1"/>
    </row>
    <row r="14" spans="2:28">
      <c r="B14" s="2" t="s">
        <v>331</v>
      </c>
      <c r="C14" s="5"/>
      <c r="D14" s="5"/>
      <c r="E14" s="5"/>
      <c r="F14" s="5"/>
      <c r="G14" s="5"/>
      <c r="H14" s="2"/>
      <c r="I14" s="2"/>
      <c r="J14" s="5"/>
      <c r="K14" s="5"/>
      <c r="L14" s="5"/>
      <c r="M14" s="2"/>
      <c r="N14" s="2"/>
      <c r="O14" s="2"/>
      <c r="P14" s="2"/>
      <c r="Q14" s="5"/>
      <c r="R14" s="5"/>
      <c r="S14" s="5"/>
    </row>
    <row r="15" spans="2:28">
      <c r="B15" s="2" t="s">
        <v>333</v>
      </c>
      <c r="C15" s="5"/>
      <c r="D15" s="5"/>
      <c r="E15" s="5"/>
      <c r="F15" s="5"/>
      <c r="G15" s="5"/>
      <c r="H15" s="2"/>
      <c r="I15" s="2"/>
      <c r="J15" s="5"/>
      <c r="K15" s="5"/>
      <c r="L15" s="5"/>
      <c r="M15" s="2"/>
      <c r="N15" s="2"/>
      <c r="O15" s="2"/>
      <c r="P15" s="2"/>
      <c r="Q15" s="5"/>
      <c r="R15" s="5"/>
      <c r="S15" s="5"/>
    </row>
    <row r="16" spans="2:28">
      <c r="B16" s="2" t="s">
        <v>335</v>
      </c>
      <c r="C16" s="5"/>
      <c r="D16" s="5"/>
      <c r="E16" s="5"/>
      <c r="F16" s="5"/>
      <c r="G16" s="5"/>
      <c r="H16" s="2"/>
      <c r="I16" s="2"/>
      <c r="J16" s="5"/>
      <c r="K16" s="5"/>
      <c r="L16" s="5"/>
      <c r="M16" s="2"/>
      <c r="N16" s="2"/>
      <c r="O16" s="2"/>
      <c r="P16" s="2"/>
      <c r="Q16" s="5"/>
      <c r="R16" s="5"/>
      <c r="S16" s="5"/>
    </row>
    <row r="17" spans="2:19">
      <c r="B17" s="2" t="s">
        <v>337</v>
      </c>
      <c r="C17" s="5"/>
      <c r="D17" s="5"/>
      <c r="E17" s="5"/>
      <c r="F17" s="5"/>
      <c r="G17" s="5"/>
      <c r="H17" s="2"/>
      <c r="I17" s="2"/>
      <c r="J17" s="5"/>
      <c r="K17" s="5"/>
      <c r="L17" s="5"/>
      <c r="M17" s="2"/>
      <c r="N17" s="2"/>
      <c r="O17" s="2"/>
      <c r="P17" s="2"/>
      <c r="Q17" s="5"/>
      <c r="R17" s="5"/>
      <c r="S17" s="5"/>
    </row>
    <row r="18" spans="2:19">
      <c r="B18" s="5"/>
      <c r="C18" s="5"/>
      <c r="D18" s="5"/>
      <c r="E18" s="5"/>
      <c r="F18" s="5"/>
      <c r="G18" s="5"/>
      <c r="H18" s="2"/>
      <c r="I18" s="2"/>
      <c r="J18" s="5"/>
      <c r="K18" s="5"/>
      <c r="L18" s="5"/>
      <c r="M18" s="2"/>
      <c r="N18" s="2"/>
      <c r="O18" s="2"/>
      <c r="P18" s="2"/>
      <c r="Q18" s="5"/>
      <c r="R18" s="5"/>
      <c r="S18" s="5"/>
    </row>
    <row r="19" spans="2:19">
      <c r="B19" s="5"/>
      <c r="C19" s="5"/>
      <c r="D19" s="5"/>
      <c r="E19" s="5"/>
      <c r="F19" s="5"/>
      <c r="G19" s="5"/>
      <c r="H19" s="2"/>
      <c r="I19" s="2"/>
      <c r="J19" s="5"/>
      <c r="K19" s="5"/>
      <c r="L19" s="5"/>
      <c r="M19" s="2"/>
      <c r="N19" s="2"/>
      <c r="O19" s="2"/>
      <c r="P19" s="2"/>
      <c r="Q19" s="5"/>
      <c r="R19" s="5"/>
      <c r="S19" s="5"/>
    </row>
    <row r="20" spans="2:19">
      <c r="B20" s="5"/>
      <c r="C20" s="5"/>
      <c r="D20" s="5"/>
      <c r="E20" s="5"/>
      <c r="F20" s="5"/>
      <c r="G20" s="5"/>
      <c r="H20" s="2"/>
      <c r="I20" s="2"/>
      <c r="J20" s="5"/>
      <c r="K20" s="5"/>
      <c r="L20" s="5"/>
      <c r="M20" s="2"/>
      <c r="N20" s="2"/>
      <c r="O20" s="2"/>
      <c r="P20" s="2"/>
      <c r="Q20" s="5"/>
      <c r="R20" s="5"/>
      <c r="S20" s="5"/>
    </row>
    <row r="21" spans="2:19">
      <c r="B21" s="5"/>
      <c r="C21" s="5"/>
      <c r="D21" s="5"/>
      <c r="E21" s="5"/>
      <c r="F21" s="5"/>
      <c r="G21" s="5"/>
      <c r="H21" s="2"/>
      <c r="I21" s="2"/>
      <c r="J21" s="5"/>
      <c r="K21" s="5"/>
      <c r="L21" s="5"/>
      <c r="M21" s="2"/>
      <c r="N21" s="2"/>
      <c r="O21" s="2"/>
      <c r="P21" s="2"/>
      <c r="Q21" s="5"/>
      <c r="R21" s="5"/>
      <c r="S21" s="5"/>
    </row>
    <row r="22" spans="2:19">
      <c r="B22" s="5"/>
      <c r="C22" s="5"/>
      <c r="D22" s="5"/>
      <c r="E22" s="5"/>
      <c r="F22" s="5"/>
      <c r="G22" s="5"/>
      <c r="H22" s="2"/>
      <c r="I22" s="2"/>
      <c r="J22" s="5"/>
      <c r="K22" s="5"/>
      <c r="L22" s="5"/>
      <c r="M22" s="2"/>
      <c r="N22" s="2"/>
      <c r="O22" s="2"/>
      <c r="P22" s="2"/>
      <c r="Q22" s="5"/>
      <c r="R22" s="5"/>
      <c r="S22" s="5"/>
    </row>
    <row r="23" spans="2:19">
      <c r="B23" s="5"/>
      <c r="C23" s="5"/>
      <c r="D23" s="5"/>
      <c r="E23" s="5"/>
      <c r="F23" s="5"/>
      <c r="G23" s="5"/>
      <c r="H23" s="2"/>
      <c r="I23" s="2"/>
      <c r="J23" s="5"/>
      <c r="K23" s="5"/>
      <c r="L23" s="5"/>
      <c r="M23" s="2"/>
      <c r="N23" s="2"/>
      <c r="O23" s="2"/>
      <c r="P23" s="2"/>
      <c r="Q23" s="5"/>
      <c r="R23" s="5"/>
      <c r="S23" s="5"/>
    </row>
    <row r="24" spans="2:19">
      <c r="B24" s="5"/>
      <c r="C24" s="5"/>
      <c r="D24" s="5"/>
      <c r="E24" s="5"/>
      <c r="F24" s="5"/>
      <c r="G24" s="5"/>
      <c r="H24" s="2"/>
      <c r="I24" s="2"/>
      <c r="J24" s="5"/>
      <c r="K24" s="5"/>
      <c r="L24" s="5"/>
      <c r="M24" s="2"/>
      <c r="N24" s="2"/>
      <c r="O24" s="2"/>
      <c r="P24" s="2"/>
      <c r="Q24" s="5"/>
      <c r="R24" s="5"/>
      <c r="S24" s="5"/>
    </row>
    <row r="25" spans="2:19">
      <c r="B25" s="5"/>
      <c r="C25" s="5"/>
      <c r="D25" s="5"/>
      <c r="E25" s="5"/>
      <c r="F25" s="5"/>
      <c r="G25" s="5"/>
      <c r="H25" s="2"/>
      <c r="I25" s="2"/>
      <c r="J25" s="5"/>
      <c r="K25" s="5"/>
      <c r="L25" s="5"/>
      <c r="M25" s="2"/>
      <c r="N25" s="2"/>
      <c r="O25" s="2"/>
      <c r="P25" s="2"/>
      <c r="Q25" s="5"/>
      <c r="R25" s="5"/>
      <c r="S25" s="5"/>
    </row>
    <row r="26" spans="2:19">
      <c r="B26" s="5"/>
      <c r="C26" s="5"/>
      <c r="D26" s="5"/>
      <c r="E26" s="5"/>
      <c r="F26" s="5"/>
      <c r="G26" s="5"/>
      <c r="H26" s="2"/>
      <c r="I26" s="2"/>
      <c r="J26" s="5"/>
      <c r="K26" s="5"/>
      <c r="L26" s="5"/>
      <c r="M26" s="2"/>
      <c r="N26" s="2"/>
      <c r="O26" s="2"/>
      <c r="P26" s="2"/>
      <c r="Q26" s="5"/>
      <c r="R26" s="5"/>
      <c r="S26" s="5"/>
    </row>
    <row r="27" spans="2:19">
      <c r="B27" s="5"/>
      <c r="C27" s="5"/>
      <c r="D27" s="5"/>
      <c r="E27" s="5"/>
      <c r="F27" s="5"/>
      <c r="G27" s="5"/>
      <c r="H27" s="2"/>
      <c r="I27" s="2"/>
      <c r="J27" s="5"/>
      <c r="K27" s="5"/>
      <c r="L27" s="5"/>
      <c r="M27" s="2"/>
      <c r="N27" s="2"/>
      <c r="O27" s="2"/>
      <c r="P27" s="2"/>
      <c r="Q27" s="5"/>
      <c r="R27" s="5"/>
      <c r="S27" s="5"/>
    </row>
    <row r="28" spans="2:19">
      <c r="B28" s="5"/>
      <c r="C28" s="5"/>
      <c r="D28" s="5"/>
      <c r="E28" s="5"/>
      <c r="F28" s="5"/>
      <c r="G28" s="5"/>
      <c r="H28" s="2"/>
      <c r="I28" s="2"/>
      <c r="J28" s="5"/>
      <c r="K28" s="5"/>
      <c r="L28" s="5"/>
      <c r="M28" s="2"/>
      <c r="N28" s="2"/>
      <c r="O28" s="2"/>
      <c r="P28" s="2"/>
      <c r="Q28" s="5"/>
      <c r="R28" s="5"/>
      <c r="S28" s="5"/>
    </row>
    <row r="29" spans="2:19">
      <c r="B29" s="5" t="s">
        <v>154</v>
      </c>
      <c r="C29" s="34">
        <v>1E-8</v>
      </c>
      <c r="D29" s="5"/>
      <c r="E29" s="5"/>
      <c r="F29" s="5"/>
      <c r="G29" s="5"/>
      <c r="H29" s="2"/>
      <c r="I29" s="2"/>
      <c r="J29" s="5"/>
      <c r="K29" s="5"/>
      <c r="L29" s="5"/>
      <c r="M29" s="2"/>
      <c r="N29" s="2"/>
      <c r="O29" s="2"/>
      <c r="P29" s="2"/>
      <c r="Q29" s="5"/>
      <c r="R29" s="5"/>
      <c r="S29" s="5"/>
    </row>
    <row r="30" spans="2:19">
      <c r="B30" s="5"/>
      <c r="C30" s="5"/>
      <c r="D30" s="5"/>
      <c r="E30" s="5"/>
      <c r="F30" s="5"/>
      <c r="G30" s="5"/>
      <c r="H30" s="2"/>
      <c r="I30" s="2"/>
      <c r="J30" s="5"/>
      <c r="K30" s="5"/>
      <c r="L30" s="5"/>
      <c r="M30" s="2"/>
      <c r="N30" s="2"/>
      <c r="O30" s="2"/>
      <c r="P30" s="2"/>
      <c r="Q30" s="5"/>
      <c r="R30" s="5"/>
      <c r="S30" s="5"/>
    </row>
    <row r="31" spans="2:19">
      <c r="B31" s="5"/>
      <c r="C31" s="5"/>
      <c r="D31" s="5"/>
      <c r="E31" s="5"/>
      <c r="F31" s="5"/>
      <c r="G31" s="5"/>
      <c r="H31" s="2"/>
      <c r="I31" s="2"/>
      <c r="J31" s="5"/>
      <c r="K31" s="5"/>
      <c r="L31" s="5"/>
      <c r="Q31" s="5"/>
      <c r="R31" s="5"/>
      <c r="S31" s="5"/>
    </row>
    <row r="32" spans="2:19">
      <c r="B32" s="5"/>
      <c r="C32" s="5"/>
      <c r="D32" s="5"/>
      <c r="E32" s="5"/>
      <c r="F32" s="5"/>
      <c r="G32" s="5"/>
      <c r="H32" s="2"/>
      <c r="I32" s="2"/>
      <c r="J32" s="5"/>
      <c r="K32" s="5"/>
      <c r="L32" s="5"/>
      <c r="Q32" s="5"/>
      <c r="R32" s="5"/>
      <c r="S32" s="5"/>
    </row>
    <row r="33" spans="2:12">
      <c r="B33" s="5"/>
      <c r="C33" s="5"/>
      <c r="D33" s="5"/>
      <c r="E33" s="5"/>
      <c r="F33" s="5"/>
      <c r="G33" s="5"/>
      <c r="H33" s="2"/>
      <c r="I33" s="2"/>
      <c r="J33" s="5"/>
      <c r="K33" s="5"/>
      <c r="L33" s="5"/>
    </row>
    <row r="34" spans="2:12">
      <c r="B34" s="5"/>
      <c r="C34" s="5"/>
      <c r="D34" s="5"/>
      <c r="E34" s="5"/>
      <c r="F34" s="5"/>
      <c r="G34" s="5"/>
      <c r="H34" s="2"/>
      <c r="I34" s="2"/>
      <c r="J34" s="5"/>
      <c r="K34" s="5"/>
      <c r="L34" s="5"/>
    </row>
    <row r="35" spans="2:12">
      <c r="B35" s="5"/>
      <c r="C35" s="5"/>
      <c r="D35" s="5"/>
      <c r="E35" s="5"/>
      <c r="F35" s="5"/>
      <c r="G35" s="5"/>
      <c r="H35" s="2"/>
      <c r="I35" s="2"/>
      <c r="J35" s="5"/>
      <c r="K35" s="5"/>
      <c r="L35" s="5"/>
    </row>
    <row r="36" spans="2:12">
      <c r="B36" s="5"/>
      <c r="C36" s="5"/>
      <c r="D36" s="5"/>
      <c r="E36" s="5"/>
      <c r="F36" s="5"/>
      <c r="G36" s="5"/>
      <c r="H36" s="2"/>
      <c r="I36" s="2"/>
      <c r="J36" s="5"/>
      <c r="K36" s="5"/>
      <c r="L36" s="5"/>
    </row>
    <row r="37" spans="2:12">
      <c r="B37" s="5"/>
      <c r="C37" s="5"/>
      <c r="D37" s="5"/>
      <c r="E37" s="5"/>
      <c r="F37" s="5"/>
      <c r="G37" s="5"/>
      <c r="H37" s="2"/>
      <c r="I37" s="2"/>
      <c r="J37" s="2"/>
      <c r="K37" s="2"/>
    </row>
    <row r="38" spans="2:12">
      <c r="B38" s="5"/>
      <c r="C38" s="5"/>
      <c r="D38" s="5"/>
      <c r="E38" s="5"/>
      <c r="F38" s="5"/>
      <c r="G38" s="5"/>
      <c r="H38" s="2"/>
      <c r="I38" s="2"/>
      <c r="J38" s="2"/>
      <c r="K38" s="2"/>
    </row>
    <row r="39" spans="2:12">
      <c r="B39" s="5"/>
      <c r="C39" s="5"/>
      <c r="D39" s="5"/>
      <c r="E39" s="5"/>
      <c r="F39" s="5"/>
      <c r="G39" s="5"/>
      <c r="H39" s="2"/>
      <c r="I39" s="2"/>
      <c r="J39" s="2"/>
      <c r="K39" s="2"/>
    </row>
    <row r="40" spans="2:12">
      <c r="B40" s="5"/>
      <c r="C40" s="5"/>
      <c r="D40" s="5"/>
      <c r="E40" s="5"/>
      <c r="F40" s="5"/>
      <c r="G40" s="5"/>
      <c r="H40" s="2"/>
      <c r="I40" s="2"/>
      <c r="K40" s="2"/>
    </row>
    <row r="41" spans="2:12">
      <c r="B41" s="5"/>
      <c r="C41" s="5"/>
      <c r="D41" s="5"/>
      <c r="E41" s="5"/>
      <c r="F41" s="5"/>
      <c r="G41" s="5"/>
      <c r="H41" s="2"/>
      <c r="I41" s="2"/>
    </row>
    <row r="42" spans="2:12">
      <c r="B42" s="5"/>
      <c r="C42" s="5"/>
      <c r="D42" s="5"/>
      <c r="E42" s="5"/>
      <c r="F42" s="5"/>
      <c r="G42" s="5"/>
      <c r="H42" s="2"/>
      <c r="I42" s="2"/>
    </row>
    <row r="43" spans="2:12">
      <c r="B43" s="5"/>
      <c r="C43" s="5"/>
      <c r="D43" s="5"/>
      <c r="E43" s="5"/>
      <c r="F43" s="5"/>
      <c r="G43" s="5"/>
      <c r="H43" s="2"/>
      <c r="I43" s="2"/>
    </row>
    <row r="44" spans="2:12">
      <c r="B44" s="5"/>
      <c r="C44" s="5"/>
      <c r="D44" s="5"/>
      <c r="E44" s="5"/>
      <c r="F44" s="5"/>
      <c r="G44" s="5"/>
      <c r="H44" s="2"/>
      <c r="I44" s="2"/>
    </row>
    <row r="45" spans="2:12">
      <c r="B45" s="5"/>
      <c r="C45" s="5"/>
      <c r="D45" s="5"/>
      <c r="E45" s="5"/>
      <c r="F45" s="5"/>
      <c r="G45" s="5"/>
      <c r="H45" s="2"/>
      <c r="I45" s="2"/>
      <c r="J45" s="2"/>
      <c r="K45" s="2"/>
    </row>
    <row r="46" spans="2:12">
      <c r="B46" s="5"/>
      <c r="C46" s="5"/>
      <c r="D46" s="5"/>
      <c r="E46" s="5"/>
      <c r="F46" s="5"/>
      <c r="G46" s="5"/>
      <c r="H46" s="2"/>
      <c r="I46" s="2"/>
      <c r="J46" s="2"/>
      <c r="K46" s="2"/>
    </row>
    <row r="47" spans="2:12">
      <c r="B47" s="5"/>
      <c r="C47" s="5"/>
      <c r="D47" s="5"/>
      <c r="E47" s="5"/>
      <c r="F47" s="5"/>
      <c r="G47" s="5"/>
    </row>
    <row r="48" spans="2:12">
      <c r="B48" s="5"/>
      <c r="C48" s="5"/>
      <c r="D48" s="5"/>
      <c r="E48" s="5"/>
      <c r="F48" s="5"/>
      <c r="G48" s="5"/>
    </row>
    <row r="49" spans="2:7">
      <c r="B49" s="5"/>
      <c r="C49" s="5"/>
      <c r="D49" s="5"/>
      <c r="E49" s="5"/>
      <c r="F49" s="5"/>
      <c r="G49" s="5"/>
    </row>
    <row r="50" spans="2:7">
      <c r="B50" s="5"/>
      <c r="C50" s="5"/>
      <c r="D50" s="5"/>
      <c r="E50" s="5"/>
      <c r="F50" s="5"/>
      <c r="G50" s="5"/>
    </row>
    <row r="51" spans="2:7">
      <c r="B51" s="5"/>
      <c r="C51" s="5"/>
      <c r="D51" s="5"/>
      <c r="E51" s="5"/>
      <c r="F51" s="5"/>
      <c r="G51" s="5"/>
    </row>
    <row r="52" spans="2:7">
      <c r="B52" s="5"/>
      <c r="C52" s="5"/>
      <c r="D52" s="5"/>
      <c r="E52" s="5"/>
      <c r="F52" s="5"/>
      <c r="G52" s="5"/>
    </row>
    <row r="53" spans="2:7">
      <c r="B53" s="5"/>
      <c r="C53" s="5"/>
      <c r="D53" s="5"/>
      <c r="E53" s="5"/>
      <c r="F53" s="5"/>
      <c r="G53" s="5"/>
    </row>
    <row r="54" spans="2:7">
      <c r="B54" s="5"/>
      <c r="C54" s="5"/>
      <c r="D54" s="5"/>
      <c r="E54" s="5"/>
      <c r="F54" s="5"/>
      <c r="G54" s="5"/>
    </row>
    <row r="55" spans="2:7">
      <c r="B55" s="5"/>
      <c r="C55" s="5"/>
      <c r="D55" s="5"/>
      <c r="E55" s="5"/>
      <c r="F55" s="5"/>
      <c r="G55" s="5"/>
    </row>
    <row r="56" spans="2:7">
      <c r="B56" s="5"/>
      <c r="C56" s="5"/>
      <c r="D56" s="5"/>
      <c r="E56" s="5"/>
      <c r="F56" s="5"/>
      <c r="G56" s="5"/>
    </row>
    <row r="57" spans="2:7">
      <c r="B57" s="5"/>
      <c r="C57" s="5"/>
      <c r="D57" s="5"/>
      <c r="E57" s="5"/>
      <c r="F57" s="5"/>
      <c r="G57" s="5"/>
    </row>
    <row r="58" spans="2:7">
      <c r="B58" s="5"/>
      <c r="C58" s="5"/>
      <c r="D58" s="5"/>
      <c r="E58" s="5"/>
      <c r="F58" s="5"/>
      <c r="G58" s="5"/>
    </row>
    <row r="59" spans="2:7">
      <c r="B59" s="5"/>
      <c r="C59" s="5"/>
      <c r="D59" s="5"/>
      <c r="E59" s="5"/>
      <c r="F59" s="5"/>
      <c r="G59" s="5"/>
    </row>
    <row r="60" spans="2:7">
      <c r="B60" s="5"/>
      <c r="C60" s="5"/>
      <c r="D60" s="5"/>
      <c r="E60" s="5"/>
      <c r="F60" s="5"/>
      <c r="G60" s="5"/>
    </row>
    <row r="61" spans="2:7">
      <c r="B61" s="5"/>
      <c r="C61" s="5"/>
      <c r="D61" s="5"/>
      <c r="E61" s="5"/>
      <c r="F61" s="5"/>
      <c r="G61" s="5"/>
    </row>
    <row r="62" spans="2:7">
      <c r="B62" s="5"/>
      <c r="C62" s="5"/>
      <c r="D62" s="5"/>
      <c r="E62" s="5"/>
      <c r="F62" s="5"/>
      <c r="G62" s="5"/>
    </row>
    <row r="63" spans="2:7">
      <c r="B63" s="5"/>
      <c r="C63" s="5"/>
      <c r="D63" s="5"/>
      <c r="E63" s="5"/>
      <c r="F63" s="5"/>
      <c r="G63" s="5"/>
    </row>
    <row r="64" spans="2:7">
      <c r="B64" s="5"/>
      <c r="C64" s="5"/>
      <c r="D64" s="5"/>
      <c r="E64" s="5"/>
      <c r="F64" s="5"/>
      <c r="G64" s="5"/>
    </row>
    <row r="65" spans="2:7">
      <c r="B65" s="5"/>
      <c r="C65" s="5"/>
      <c r="D65" s="5"/>
      <c r="E65" s="5"/>
      <c r="F65" s="5"/>
      <c r="G65" s="5"/>
    </row>
    <row r="66" spans="2:7">
      <c r="B66" s="5"/>
      <c r="C66" s="5"/>
      <c r="D66" s="5"/>
      <c r="E66" s="5"/>
      <c r="F66" s="5"/>
      <c r="G66" s="5"/>
    </row>
    <row r="67" spans="2:7">
      <c r="B67" s="5"/>
      <c r="C67" s="5"/>
      <c r="D67" s="5"/>
      <c r="E67" s="5"/>
      <c r="F67" s="5"/>
      <c r="G67" s="5"/>
    </row>
    <row r="68" spans="2:7">
      <c r="B68" s="5"/>
      <c r="C68" s="5"/>
      <c r="D68" s="5"/>
      <c r="E68" s="5"/>
      <c r="F68" s="5"/>
      <c r="G68" s="5"/>
    </row>
    <row r="69" spans="2:7">
      <c r="B69" s="5"/>
      <c r="C69" s="5"/>
      <c r="D69" s="5"/>
      <c r="E69" s="5"/>
      <c r="F69" s="5"/>
      <c r="G69" s="5"/>
    </row>
    <row r="70" spans="2:7">
      <c r="B70" s="5"/>
      <c r="C70" s="5"/>
      <c r="D70" s="5"/>
      <c r="E70" s="5"/>
      <c r="F70" s="5"/>
      <c r="G70" s="5"/>
    </row>
    <row r="73" spans="2:7">
      <c r="B73" s="1"/>
      <c r="C73" s="1"/>
    </row>
    <row r="74" spans="2:7">
      <c r="B74" s="1"/>
      <c r="C74" s="1"/>
    </row>
    <row r="75" spans="2:7">
      <c r="B75" s="1"/>
      <c r="C75" s="1"/>
    </row>
    <row r="76" spans="2:7">
      <c r="B76" s="1"/>
      <c r="C76" s="1"/>
    </row>
    <row r="77" spans="2:7">
      <c r="B77" s="1"/>
      <c r="C77" s="1"/>
    </row>
    <row r="78" spans="2:7">
      <c r="B78" s="1"/>
      <c r="C78" s="1"/>
    </row>
    <row r="79" spans="2:7">
      <c r="B79" s="1"/>
      <c r="C79" s="1"/>
    </row>
    <row r="80" spans="2:7">
      <c r="B80" s="1"/>
      <c r="C80" s="1"/>
    </row>
    <row r="81" spans="2:3">
      <c r="B81" s="1"/>
      <c r="C81" s="1"/>
    </row>
    <row r="82" spans="2:3">
      <c r="B82" s="1"/>
      <c r="C82" s="1"/>
    </row>
    <row r="83" spans="2:3">
      <c r="B83" s="1"/>
      <c r="C83" s="1"/>
    </row>
    <row r="84" spans="2:3">
      <c r="B84" s="1"/>
      <c r="C84" s="1"/>
    </row>
    <row r="85" spans="2:3">
      <c r="B85" s="1"/>
      <c r="C85" s="1"/>
    </row>
    <row r="86" spans="2:3">
      <c r="B86" s="1"/>
      <c r="C86" s="1"/>
    </row>
    <row r="87" spans="2:3">
      <c r="B87" s="1"/>
      <c r="C87" s="1"/>
    </row>
    <row r="88" spans="2:3">
      <c r="B88" s="1"/>
      <c r="C88" s="1"/>
    </row>
    <row r="89" spans="2:3">
      <c r="B89" s="1"/>
      <c r="C89" s="1"/>
    </row>
    <row r="90" spans="2:3">
      <c r="B90" s="1"/>
      <c r="C90" s="1"/>
    </row>
    <row r="91" spans="2:3">
      <c r="B91" s="1"/>
      <c r="C91" s="1"/>
    </row>
    <row r="92" spans="2:3">
      <c r="B92" s="1"/>
      <c r="C92" s="1"/>
    </row>
    <row r="93" spans="2:3">
      <c r="B93" s="1"/>
      <c r="C93" s="1"/>
    </row>
    <row r="94" spans="2:3">
      <c r="B94" s="1"/>
      <c r="C94" s="1"/>
    </row>
    <row r="95" spans="2:3">
      <c r="B95" s="1"/>
      <c r="C95" s="1"/>
    </row>
    <row r="96" spans="2:3">
      <c r="B96" s="1"/>
      <c r="C96" s="1"/>
    </row>
    <row r="97" spans="2:28">
      <c r="B97" s="1"/>
      <c r="C97" s="1"/>
      <c r="E97" s="1"/>
    </row>
    <row r="98" spans="2:28">
      <c r="B98" s="1"/>
      <c r="C98" s="1"/>
      <c r="E98" s="1"/>
    </row>
    <row r="99" spans="2:28">
      <c r="B99" s="1"/>
      <c r="C99" s="1"/>
      <c r="E99" s="1"/>
      <c r="F99" s="1"/>
      <c r="G99" s="1"/>
      <c r="H99" s="1"/>
      <c r="I99" s="1"/>
      <c r="J99" s="1"/>
      <c r="K99" s="1"/>
      <c r="L99" s="1"/>
      <c r="M99" s="1"/>
      <c r="N99" s="1"/>
      <c r="O99" s="1"/>
      <c r="P99" s="1"/>
      <c r="Q99" s="1"/>
      <c r="R99" s="1"/>
      <c r="S99" s="1"/>
      <c r="T99" s="1"/>
      <c r="U99" s="1"/>
      <c r="V99" s="1"/>
      <c r="W99" s="1"/>
      <c r="X99" s="1"/>
      <c r="Y99" s="1"/>
      <c r="Z99" s="1"/>
      <c r="AA99" s="1"/>
      <c r="AB99" s="1"/>
    </row>
    <row r="100" spans="2:28">
      <c r="B100" s="1"/>
      <c r="C100" s="1"/>
    </row>
    <row r="101" spans="2:28">
      <c r="B101" s="1"/>
      <c r="C101" s="1"/>
    </row>
    <row r="102" spans="2:28">
      <c r="B102" s="1"/>
      <c r="C102" s="1"/>
    </row>
    <row r="103" spans="2:28">
      <c r="B103" s="1"/>
      <c r="C103" s="1"/>
    </row>
    <row r="104" spans="2:28">
      <c r="B104" s="1"/>
      <c r="C104" s="1"/>
    </row>
    <row r="105" spans="2:28">
      <c r="B105" s="1"/>
      <c r="C105" s="1"/>
    </row>
    <row r="106" spans="2:28">
      <c r="B106" s="1"/>
      <c r="C106" s="1"/>
    </row>
    <row r="107" spans="2:28">
      <c r="B107" s="1"/>
      <c r="C107" s="1"/>
    </row>
    <row r="108" spans="2:28">
      <c r="B108" s="1"/>
      <c r="C108" s="1"/>
    </row>
    <row r="109" spans="2:28">
      <c r="B109" s="1"/>
      <c r="C109" s="1"/>
    </row>
    <row r="110" spans="2:28">
      <c r="B110" s="1"/>
      <c r="C110" s="1"/>
    </row>
    <row r="111" spans="2:28">
      <c r="B111" s="1"/>
      <c r="C111" s="1"/>
    </row>
    <row r="112" spans="2:28">
      <c r="B112" s="1"/>
      <c r="C112" s="1"/>
    </row>
    <row r="113" spans="2:3">
      <c r="B113" s="1"/>
      <c r="C113" s="1"/>
    </row>
    <row r="114" spans="2:3">
      <c r="B114" s="1"/>
      <c r="C114" s="1"/>
    </row>
    <row r="115" spans="2:3">
      <c r="B115" s="1"/>
      <c r="C115" s="1"/>
    </row>
    <row r="116" spans="2:3">
      <c r="B116" s="1"/>
      <c r="C116" s="1"/>
    </row>
    <row r="117" spans="2:3">
      <c r="B117" s="1"/>
      <c r="C117" s="1"/>
    </row>
    <row r="118" spans="2:3">
      <c r="B118" s="1"/>
      <c r="C118" s="1"/>
    </row>
    <row r="119" spans="2:3">
      <c r="B119" s="1"/>
      <c r="C119" s="1"/>
    </row>
    <row r="120" spans="2:3">
      <c r="B120" s="1"/>
      <c r="C120" s="1"/>
    </row>
    <row r="121" spans="2:3">
      <c r="B121" s="1"/>
      <c r="C121" s="1"/>
    </row>
    <row r="122" spans="2:3">
      <c r="B122" s="1"/>
      <c r="C122" s="1"/>
    </row>
    <row r="123" spans="2:3">
      <c r="B123" s="1"/>
      <c r="C123" s="1"/>
    </row>
    <row r="124" spans="2:3">
      <c r="B124" s="1"/>
      <c r="C124" s="1"/>
    </row>
    <row r="125" spans="2:3">
      <c r="B125" s="1"/>
      <c r="C125" s="1"/>
    </row>
    <row r="126" spans="2:3">
      <c r="B126" s="1"/>
      <c r="C126" s="1"/>
    </row>
    <row r="127" spans="2:3">
      <c r="B127" s="1"/>
      <c r="C127" s="1"/>
    </row>
    <row r="128" spans="2:3">
      <c r="B128" s="1"/>
      <c r="C128" s="1"/>
    </row>
    <row r="129" spans="2:3">
      <c r="B129" s="1"/>
      <c r="C129" s="1"/>
    </row>
    <row r="130" spans="2:3">
      <c r="B130" s="1"/>
      <c r="C130" s="1"/>
    </row>
    <row r="131" spans="2:3">
      <c r="B131" s="1"/>
      <c r="C131" s="1"/>
    </row>
    <row r="132" spans="2:3">
      <c r="B132" s="1"/>
      <c r="C132" s="1"/>
    </row>
    <row r="133" spans="2:3">
      <c r="B133" s="1"/>
      <c r="C133" s="1"/>
    </row>
    <row r="134" spans="2:3">
      <c r="B134" s="1"/>
      <c r="C134" s="1"/>
    </row>
    <row r="135" spans="2:3">
      <c r="B135" s="1"/>
      <c r="C135" s="1"/>
    </row>
    <row r="136" spans="2:3">
      <c r="B136" s="1"/>
      <c r="C136" s="1"/>
    </row>
    <row r="137" spans="2:3">
      <c r="B137" s="1"/>
      <c r="C137" s="1"/>
    </row>
    <row r="138" spans="2:3">
      <c r="B138" s="1"/>
      <c r="C138" s="1"/>
    </row>
    <row r="139" spans="2:3">
      <c r="B139" s="1"/>
      <c r="C139" s="1"/>
    </row>
    <row r="140" spans="2:3">
      <c r="B140" s="1"/>
      <c r="C140" s="1"/>
    </row>
    <row r="141" spans="2:3">
      <c r="B141" s="1"/>
      <c r="C141" s="1"/>
    </row>
    <row r="142" spans="2:3">
      <c r="B142" s="1"/>
      <c r="C142" s="1"/>
    </row>
    <row r="143" spans="2:3">
      <c r="B143" s="1"/>
      <c r="C143" s="1"/>
    </row>
    <row r="144" spans="2:3">
      <c r="B144" s="1"/>
      <c r="C144" s="1"/>
    </row>
    <row r="145" spans="2:3">
      <c r="B145" s="1"/>
      <c r="C145" s="1"/>
    </row>
    <row r="146" spans="2:3">
      <c r="B146" s="1"/>
      <c r="C146" s="1"/>
    </row>
    <row r="147" spans="2:3">
      <c r="B147" s="1"/>
      <c r="C147" s="1"/>
    </row>
    <row r="148" spans="2:3">
      <c r="B148" s="1"/>
      <c r="C148" s="1"/>
    </row>
    <row r="149" spans="2:3">
      <c r="B149" s="1"/>
      <c r="C149" s="1"/>
    </row>
    <row r="150" spans="2:3">
      <c r="B150" s="1"/>
      <c r="C150" s="1"/>
    </row>
    <row r="151" spans="2:3">
      <c r="B151" s="1"/>
      <c r="C151" s="1"/>
    </row>
    <row r="152" spans="2:3">
      <c r="B152" s="1"/>
      <c r="C152" s="1"/>
    </row>
    <row r="153" spans="2:3">
      <c r="B153" s="1"/>
      <c r="C153" s="1"/>
    </row>
    <row r="154" spans="2:3">
      <c r="B154" s="1"/>
      <c r="C154" s="1"/>
    </row>
    <row r="155" spans="2:3">
      <c r="B155" s="1"/>
      <c r="C155" s="1"/>
    </row>
    <row r="156" spans="2:3">
      <c r="B156" s="1"/>
      <c r="C156" s="1"/>
    </row>
    <row r="157" spans="2:3">
      <c r="B157" s="1"/>
      <c r="C157" s="1"/>
    </row>
  </sheetData>
  <dataConsolidate/>
  <dataValidations count="2">
    <dataValidation type="whole" allowBlank="1" showInputMessage="1" showErrorMessage="1" sqref="C7:C11">
      <formula1>0</formula1>
      <formula2>1</formula2>
    </dataValidation>
    <dataValidation type="list" allowBlank="1" showInputMessage="1" showErrorMessage="1" sqref="C4">
      <formula1>$B$13:$B$21</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6:E9"/>
  <sheetViews>
    <sheetView workbookViewId="0">
      <selection activeCell="C10" sqref="C10"/>
    </sheetView>
  </sheetViews>
  <sheetFormatPr defaultRowHeight="15"/>
  <cols>
    <col min="2" max="2" width="14.140625" customWidth="1"/>
    <col min="3" max="3" width="18.28515625" customWidth="1"/>
  </cols>
  <sheetData>
    <row r="6" spans="1:5">
      <c r="D6" s="5" t="s">
        <v>439</v>
      </c>
      <c r="E6" s="5" t="s">
        <v>440</v>
      </c>
    </row>
    <row r="7" spans="1:5">
      <c r="A7" t="s">
        <v>438</v>
      </c>
      <c r="B7" s="5" t="s">
        <v>441</v>
      </c>
      <c r="C7" s="5" t="s">
        <v>442</v>
      </c>
      <c r="D7" s="5">
        <v>1</v>
      </c>
    </row>
    <row r="8" spans="1:5">
      <c r="A8" t="s">
        <v>438</v>
      </c>
      <c r="B8" t="s">
        <v>443</v>
      </c>
      <c r="C8" t="s">
        <v>571</v>
      </c>
      <c r="D8">
        <v>1</v>
      </c>
      <c r="E8">
        <v>1</v>
      </c>
    </row>
    <row r="9" spans="1:5">
      <c r="A9" t="s">
        <v>438</v>
      </c>
      <c r="B9" t="s">
        <v>572</v>
      </c>
      <c r="C9" t="s">
        <v>573</v>
      </c>
      <c r="E9">
        <v>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6:E7"/>
  <sheetViews>
    <sheetView workbookViewId="0"/>
  </sheetViews>
  <sheetFormatPr defaultRowHeight="15"/>
  <cols>
    <col min="2" max="2" width="16.140625" customWidth="1"/>
  </cols>
  <sheetData>
    <row r="6" spans="1:5">
      <c r="A6" s="5"/>
      <c r="B6" s="5"/>
      <c r="C6" s="5"/>
      <c r="D6" s="5" t="s">
        <v>439</v>
      </c>
      <c r="E6" s="5" t="s">
        <v>440</v>
      </c>
    </row>
    <row r="7" spans="1:5">
      <c r="A7" s="5" t="s">
        <v>438</v>
      </c>
      <c r="B7" s="5" t="s">
        <v>554</v>
      </c>
      <c r="C7" s="5" t="s">
        <v>553</v>
      </c>
      <c r="D7" s="5">
        <v>1</v>
      </c>
      <c r="E7" s="5">
        <v>1</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4:Y43"/>
  <sheetViews>
    <sheetView workbookViewId="0">
      <selection activeCell="B6" sqref="B6"/>
    </sheetView>
  </sheetViews>
  <sheetFormatPr defaultColWidth="8.7109375" defaultRowHeight="15"/>
  <cols>
    <col min="1" max="16384" width="8.7109375" style="5"/>
  </cols>
  <sheetData>
    <row r="4" spans="1:25">
      <c r="A4" s="5" t="s">
        <v>569</v>
      </c>
    </row>
    <row r="5" spans="1:25">
      <c r="B5" s="40" t="s">
        <v>550</v>
      </c>
      <c r="C5" s="40" t="s">
        <v>343</v>
      </c>
      <c r="D5" s="40" t="s">
        <v>348</v>
      </c>
      <c r="E5" s="40" t="s">
        <v>353</v>
      </c>
      <c r="F5" s="40" t="s">
        <v>358</v>
      </c>
      <c r="G5" s="40" t="s">
        <v>363</v>
      </c>
      <c r="H5" s="40" t="s">
        <v>368</v>
      </c>
      <c r="I5" s="40" t="s">
        <v>373</v>
      </c>
      <c r="J5" s="40" t="s">
        <v>551</v>
      </c>
      <c r="K5" s="40" t="s">
        <v>552</v>
      </c>
    </row>
    <row r="6" spans="1:25">
      <c r="A6" s="40" t="s">
        <v>538</v>
      </c>
      <c r="B6" s="5">
        <v>2.4E-2</v>
      </c>
      <c r="C6" s="5">
        <v>2.6739824753861122E-2</v>
      </c>
      <c r="D6" s="5">
        <v>3.0324029430365822E-2</v>
      </c>
      <c r="E6" s="5">
        <v>3.4773712716766721E-2</v>
      </c>
      <c r="F6" s="5">
        <v>4.1344907329855317E-2</v>
      </c>
      <c r="G6" s="5">
        <v>5.1250834287936108E-2</v>
      </c>
      <c r="H6" s="5">
        <v>6.7079186594146412E-2</v>
      </c>
      <c r="I6" s="5">
        <v>8.3150852144337692E-2</v>
      </c>
      <c r="J6" s="5">
        <v>9.9667634346702921E-2</v>
      </c>
      <c r="K6" s="5">
        <v>0.12354724539641039</v>
      </c>
      <c r="X6" s="12"/>
      <c r="Y6" s="26"/>
    </row>
    <row r="7" spans="1:25">
      <c r="A7" s="40" t="s">
        <v>539</v>
      </c>
      <c r="B7" s="5">
        <v>9.2767063889692983E-2</v>
      </c>
      <c r="C7" s="5">
        <v>9.8024788198361995E-2</v>
      </c>
      <c r="D7" s="5">
        <v>0.1067322669602027</v>
      </c>
      <c r="E7" s="5">
        <v>0.11979598127977184</v>
      </c>
      <c r="F7" s="5">
        <v>0.13804784444500517</v>
      </c>
      <c r="G7" s="5">
        <v>0.16447630609588004</v>
      </c>
      <c r="H7" s="5">
        <v>0.20831769910018164</v>
      </c>
      <c r="I7" s="5">
        <v>0.24045221096493516</v>
      </c>
      <c r="J7" s="5">
        <v>0.27195134018490552</v>
      </c>
      <c r="K7" s="5">
        <v>0.31916997535814506</v>
      </c>
    </row>
    <row r="8" spans="1:25">
      <c r="A8" s="40" t="s">
        <v>540</v>
      </c>
      <c r="B8" s="5">
        <v>3.2990739554974426E-2</v>
      </c>
      <c r="C8" s="5">
        <v>3.4860543406106441E-2</v>
      </c>
      <c r="D8" s="5">
        <v>3.795718301037309E-2</v>
      </c>
      <c r="E8" s="5">
        <v>4.2603030131825211E-2</v>
      </c>
      <c r="F8" s="5">
        <v>4.9093937991033045E-2</v>
      </c>
      <c r="G8" s="5">
        <v>5.8492688566985203E-2</v>
      </c>
      <c r="H8" s="5">
        <v>7.4083997784791453E-2</v>
      </c>
      <c r="I8" s="5">
        <v>8.5511990298566681E-2</v>
      </c>
      <c r="J8" s="5">
        <v>9.6714021760295268E-2</v>
      </c>
      <c r="K8" s="5">
        <v>0.11350637919648637</v>
      </c>
    </row>
    <row r="9" spans="1:25">
      <c r="A9" s="40" t="s">
        <v>541</v>
      </c>
      <c r="B9" s="5">
        <v>0.10166111906752309</v>
      </c>
      <c r="C9" s="5">
        <v>0.1074229284269675</v>
      </c>
      <c r="D9" s="5">
        <v>0.11696523792851646</v>
      </c>
      <c r="E9" s="5">
        <v>0.13128143767894729</v>
      </c>
      <c r="F9" s="5">
        <v>0.15128320076860655</v>
      </c>
      <c r="G9" s="5">
        <v>0.18024549486315505</v>
      </c>
      <c r="H9" s="5">
        <v>0.22829018753119124</v>
      </c>
      <c r="I9" s="5">
        <v>0.26350560019903152</v>
      </c>
      <c r="J9" s="5">
        <v>0.29802471282247728</v>
      </c>
      <c r="K9" s="5">
        <v>0.34977044122302858</v>
      </c>
    </row>
    <row r="10" spans="1:25">
      <c r="A10" s="40" t="s">
        <v>542</v>
      </c>
      <c r="B10" s="5">
        <v>6.4119932677379763E-3</v>
      </c>
      <c r="C10" s="5">
        <v>6.7754034206225682E-3</v>
      </c>
      <c r="D10" s="5">
        <v>7.377258139947121E-3</v>
      </c>
      <c r="E10" s="5">
        <v>8.2802127528939281E-3</v>
      </c>
      <c r="F10" s="5">
        <v>9.5417685123637894E-3</v>
      </c>
      <c r="G10" s="5">
        <v>1.1368484925244773E-2</v>
      </c>
      <c r="H10" s="5">
        <v>1.4398770729332509E-2</v>
      </c>
      <c r="I10" s="5">
        <v>1.6619885261790389E-2</v>
      </c>
      <c r="J10" s="5">
        <v>1.8797082599179643E-2</v>
      </c>
      <c r="K10" s="5">
        <v>2.2060800972357852E-2</v>
      </c>
    </row>
    <row r="11" spans="1:25">
      <c r="A11" s="40" t="s">
        <v>543</v>
      </c>
      <c r="B11" s="5">
        <v>2.8957388951074733E-2</v>
      </c>
      <c r="C11" s="5">
        <v>3.0598596093134183E-2</v>
      </c>
      <c r="D11" s="5">
        <v>3.3316649664277324E-2</v>
      </c>
      <c r="E11" s="5">
        <v>3.7394509206617743E-2</v>
      </c>
      <c r="F11" s="5">
        <v>4.3091857797771957E-2</v>
      </c>
      <c r="G11" s="5">
        <v>5.1341544823686081E-2</v>
      </c>
      <c r="H11" s="5">
        <v>6.5026706519566171E-2</v>
      </c>
      <c r="I11" s="5">
        <v>7.5057546343569509E-2</v>
      </c>
      <c r="J11" s="5">
        <v>8.4890050447908066E-2</v>
      </c>
      <c r="K11" s="5">
        <v>9.9629423746132248E-2</v>
      </c>
    </row>
    <row r="12" spans="1:25">
      <c r="A12" s="40" t="s">
        <v>544</v>
      </c>
      <c r="B12" s="5">
        <v>6.8256702527533302E-3</v>
      </c>
      <c r="C12" s="5">
        <v>7.212526221953057E-3</v>
      </c>
      <c r="D12" s="5">
        <v>7.8532102780082252E-3</v>
      </c>
      <c r="E12" s="5">
        <v>8.8144200272741828E-3</v>
      </c>
      <c r="F12" s="5">
        <v>1.0157366480903389E-2</v>
      </c>
      <c r="G12" s="5">
        <v>1.2101935565583146E-2</v>
      </c>
      <c r="H12" s="5">
        <v>1.5327723679612026E-2</v>
      </c>
      <c r="I12" s="5">
        <v>1.7692135923841383E-2</v>
      </c>
      <c r="J12" s="5">
        <v>2.0009797605578333E-2</v>
      </c>
      <c r="K12" s="5">
        <v>2.3484078454445455E-2</v>
      </c>
    </row>
    <row r="13" spans="1:25">
      <c r="A13" s="40" t="s">
        <v>545</v>
      </c>
      <c r="B13" s="5">
        <v>1.3341082766745145E-2</v>
      </c>
      <c r="C13" s="5">
        <v>1.4097210342908248E-2</v>
      </c>
      <c r="D13" s="5">
        <v>1.5349456452470623E-2</v>
      </c>
      <c r="E13" s="5">
        <v>1.7228184598763175E-2</v>
      </c>
      <c r="F13" s="5">
        <v>1.9853034485402078E-2</v>
      </c>
      <c r="G13" s="5">
        <v>2.3653783150912513E-2</v>
      </c>
      <c r="H13" s="5">
        <v>2.9958732646514413E-2</v>
      </c>
      <c r="I13" s="5">
        <v>3.458008385114452E-2</v>
      </c>
      <c r="J13" s="5">
        <v>3.9110058956357649E-2</v>
      </c>
      <c r="K13" s="5">
        <v>4.5900698797325216E-2</v>
      </c>
    </row>
    <row r="14" spans="1:25">
      <c r="A14" s="40" t="s">
        <v>546</v>
      </c>
      <c r="B14" s="5">
        <v>6.9290894990071692E-3</v>
      </c>
      <c r="C14" s="5">
        <v>7.3218069222856803E-3</v>
      </c>
      <c r="D14" s="5">
        <v>7.9721983125235034E-3</v>
      </c>
      <c r="E14" s="5">
        <v>8.9479718458692452E-3</v>
      </c>
      <c r="F14" s="5">
        <v>1.0311265973038291E-2</v>
      </c>
      <c r="G14" s="5">
        <v>1.228529822566774E-2</v>
      </c>
      <c r="H14" s="5">
        <v>1.5559961917181906E-2</v>
      </c>
      <c r="I14" s="5">
        <v>1.7960198589354132E-2</v>
      </c>
      <c r="J14" s="5">
        <v>2.0312976357178006E-2</v>
      </c>
      <c r="K14" s="5">
        <v>2.3839897824967361E-2</v>
      </c>
    </row>
    <row r="15" spans="1:25">
      <c r="A15" s="40" t="s">
        <v>547</v>
      </c>
      <c r="B15" s="5">
        <v>1.7581271863152517E-2</v>
      </c>
      <c r="C15" s="5">
        <v>1.8577719056545754E-2</v>
      </c>
      <c r="D15" s="5">
        <v>2.0227965867596946E-2</v>
      </c>
      <c r="E15" s="5">
        <v>2.2703809161160771E-2</v>
      </c>
      <c r="F15" s="5">
        <v>2.6162913662932972E-2</v>
      </c>
      <c r="G15" s="5">
        <v>3.1171652214380834E-2</v>
      </c>
      <c r="H15" s="5">
        <v>3.9480500386879461E-2</v>
      </c>
      <c r="I15" s="5">
        <v>4.5570653137167197E-2</v>
      </c>
      <c r="J15" s="5">
        <v>5.1540387771944182E-2</v>
      </c>
      <c r="K15" s="5">
        <v>6.0489292988723152E-2</v>
      </c>
    </row>
    <row r="16" spans="1:25">
      <c r="A16" s="40" t="s">
        <v>548</v>
      </c>
      <c r="B16" s="5">
        <v>0.611343737708966</v>
      </c>
      <c r="C16" s="5">
        <v>0.7020957906175268</v>
      </c>
      <c r="D16" s="5">
        <v>0.813625387134013</v>
      </c>
      <c r="E16" s="5">
        <v>0.94322727144898655</v>
      </c>
      <c r="F16" s="5">
        <v>1.1387099554797926</v>
      </c>
      <c r="G16" s="5">
        <v>1.4376638549177929</v>
      </c>
      <c r="H16" s="5">
        <v>1.9090148958238933</v>
      </c>
      <c r="I16" s="5">
        <v>2.4362790286051159</v>
      </c>
      <c r="J16" s="5">
        <v>2.9841421852921433</v>
      </c>
      <c r="K16" s="5">
        <v>3.7696355456604667</v>
      </c>
    </row>
    <row r="17" spans="1:11">
      <c r="A17" s="40" t="s">
        <v>549</v>
      </c>
      <c r="B17" s="5">
        <v>5.71908431783726E-2</v>
      </c>
      <c r="C17" s="5">
        <v>6.0432227283940015E-2</v>
      </c>
      <c r="D17" s="5">
        <v>6.5800383086947717E-2</v>
      </c>
      <c r="E17" s="5">
        <v>7.385415568307005E-2</v>
      </c>
      <c r="F17" s="5">
        <v>8.5106419150599605E-2</v>
      </c>
      <c r="G17" s="5">
        <v>0.10139955102678001</v>
      </c>
      <c r="H17" s="5">
        <v>0.12842774537614321</v>
      </c>
      <c r="I17" s="5">
        <v>0.1482386540285498</v>
      </c>
      <c r="J17" s="5">
        <v>0.16765784963461844</v>
      </c>
      <c r="K17" s="5">
        <v>0.19676811189861121</v>
      </c>
    </row>
    <row r="41" spans="1:9">
      <c r="A41" s="211"/>
      <c r="B41" s="211"/>
      <c r="C41" s="211"/>
      <c r="D41" s="211"/>
      <c r="E41" s="211"/>
      <c r="F41" s="211"/>
      <c r="G41" s="211"/>
      <c r="H41" s="211"/>
      <c r="I41" s="211"/>
    </row>
    <row r="42" spans="1:9">
      <c r="A42" s="40" t="s">
        <v>343</v>
      </c>
      <c r="B42" s="40" t="s">
        <v>348</v>
      </c>
      <c r="C42" s="40" t="s">
        <v>353</v>
      </c>
      <c r="D42" s="40" t="s">
        <v>358</v>
      </c>
      <c r="E42" s="40" t="s">
        <v>363</v>
      </c>
      <c r="F42" s="40" t="s">
        <v>368</v>
      </c>
      <c r="G42" s="40" t="s">
        <v>373</v>
      </c>
      <c r="H42" s="40" t="s">
        <v>551</v>
      </c>
      <c r="I42" s="40" t="s">
        <v>552</v>
      </c>
    </row>
    <row r="43" spans="1:9">
      <c r="A43" s="5">
        <v>51468.666755394544</v>
      </c>
      <c r="B43" s="5">
        <v>54582.702640000003</v>
      </c>
      <c r="C43" s="5">
        <v>57476.826630000003</v>
      </c>
      <c r="D43" s="5">
        <v>60456.037729999996</v>
      </c>
      <c r="E43" s="5">
        <v>62356.064919999997</v>
      </c>
      <c r="F43" s="5">
        <v>64241.417119999998</v>
      </c>
      <c r="G43" s="5">
        <v>66676.874890000006</v>
      </c>
      <c r="H43" s="5">
        <v>69806.455790000007</v>
      </c>
      <c r="I43" s="5">
        <v>73140.941829999996</v>
      </c>
    </row>
  </sheetData>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4:AV147"/>
  <sheetViews>
    <sheetView topLeftCell="A100" workbookViewId="0">
      <selection activeCell="AP110" sqref="AP110"/>
    </sheetView>
  </sheetViews>
  <sheetFormatPr defaultRowHeight="15"/>
  <cols>
    <col min="3" max="3" width="13.5703125" bestFit="1" customWidth="1"/>
    <col min="4" max="11" width="10.42578125" bestFit="1" customWidth="1"/>
  </cols>
  <sheetData>
    <row r="4" spans="1:11">
      <c r="A4" t="s">
        <v>569</v>
      </c>
    </row>
    <row r="5" spans="1:11">
      <c r="B5" s="40" t="s">
        <v>550</v>
      </c>
      <c r="C5" s="40" t="s">
        <v>343</v>
      </c>
      <c r="D5" s="40" t="s">
        <v>348</v>
      </c>
      <c r="E5" s="40" t="s">
        <v>353</v>
      </c>
      <c r="F5" s="40" t="s">
        <v>358</v>
      </c>
      <c r="G5" s="40" t="s">
        <v>363</v>
      </c>
      <c r="H5" s="40" t="s">
        <v>368</v>
      </c>
      <c r="I5" s="40" t="s">
        <v>373</v>
      </c>
      <c r="J5" s="40" t="s">
        <v>551</v>
      </c>
      <c r="K5" s="40" t="s">
        <v>552</v>
      </c>
    </row>
    <row r="6" spans="1:11">
      <c r="A6" s="5" t="str">
        <f>MCDrivers!A6</f>
        <v>agr</v>
      </c>
      <c r="B6">
        <f>MCDrivers!B6</f>
        <v>2.4E-2</v>
      </c>
      <c r="C6" s="204">
        <f>IF($E$97,C130,MCDrivers!C6)</f>
        <v>2.4317158070774447E-2</v>
      </c>
      <c r="D6" s="204">
        <f>IF($E$97,D130,MCDrivers!D6)</f>
        <v>2.6114495268665525E-2</v>
      </c>
      <c r="E6" s="204">
        <f>IF($E$97,E130,MCDrivers!E6)</f>
        <v>2.9462682699963289E-2</v>
      </c>
      <c r="F6" s="204">
        <f>IF($E$97,F130,MCDrivers!F6)</f>
        <v>3.3897179741547191E-2</v>
      </c>
      <c r="G6" s="204">
        <f>IF($E$97,G130,MCDrivers!G6)</f>
        <v>4.0474721109129683E-2</v>
      </c>
      <c r="H6" s="204">
        <f>IF($E$97,H130,MCDrivers!H6)</f>
        <v>4.8487103899820715E-2</v>
      </c>
      <c r="I6" s="204">
        <f>IF($E$97,I130,MCDrivers!I6)</f>
        <v>5.861594801564908E-2</v>
      </c>
      <c r="J6" s="204">
        <f>IF($E$97,J130,MCDrivers!J6)</f>
        <v>7.1566338009844757E-2</v>
      </c>
      <c r="K6" s="204">
        <f>IF($E$97,K130,MCDrivers!K6)</f>
        <v>9.0422673796776973E-2</v>
      </c>
    </row>
    <row r="7" spans="1:11">
      <c r="A7" s="5" t="str">
        <f>MCDrivers!A7</f>
        <v>mi</v>
      </c>
      <c r="B7" s="5">
        <f>MCDrivers!B7</f>
        <v>9.2767063889692983E-2</v>
      </c>
      <c r="C7" s="204">
        <f>IF($E$97,C131,MCDrivers!C7)</f>
        <v>9.688756549609541E-2</v>
      </c>
      <c r="D7" s="204">
        <f>IF($E$97,D131,MCDrivers!D7)</f>
        <v>0.10869159561116767</v>
      </c>
      <c r="E7" s="204">
        <f>IF($E$97,E131,MCDrivers!E7)</f>
        <v>0.12717715992555984</v>
      </c>
      <c r="F7" s="204">
        <f>IF($E$97,F131,MCDrivers!F7)</f>
        <v>0.15149282986161502</v>
      </c>
      <c r="G7" s="204">
        <f>IF($E$97,G131,MCDrivers!G7)</f>
        <v>0.17480825014858184</v>
      </c>
      <c r="H7" s="204">
        <f>IF($E$97,H131,MCDrivers!H7)</f>
        <v>0.20085634528487528</v>
      </c>
      <c r="I7" s="204">
        <f>IF($E$97,I131,MCDrivers!I7)</f>
        <v>0.2283579349189408</v>
      </c>
      <c r="J7" s="204">
        <f>IF($E$97,J131,MCDrivers!J7)</f>
        <v>0.26096288758465042</v>
      </c>
      <c r="K7" s="204">
        <f>IF($E$97,K131,MCDrivers!K7)</f>
        <v>0.30579303145796338</v>
      </c>
    </row>
    <row r="8" spans="1:11">
      <c r="A8" s="5" t="str">
        <f>MCDrivers!A8</f>
        <v>fb</v>
      </c>
      <c r="B8" s="5">
        <f>MCDrivers!B8</f>
        <v>3.2990739554974426E-2</v>
      </c>
      <c r="C8" s="204">
        <f>IF($E$97,C132,MCDrivers!C8)</f>
        <v>3.4251736162629401E-2</v>
      </c>
      <c r="D8" s="204">
        <f>IF($E$97,D132,MCDrivers!D8)</f>
        <v>3.7001475877405612E-2</v>
      </c>
      <c r="E8" s="204">
        <f>IF($E$97,E132,MCDrivers!E8)</f>
        <v>4.0174885732293567E-2</v>
      </c>
      <c r="F8" s="204">
        <f>IF($E$97,F132,MCDrivers!F8)</f>
        <v>4.4289650708898134E-2</v>
      </c>
      <c r="G8" s="204">
        <f>IF($E$97,G132,MCDrivers!G8)</f>
        <v>5.137853560612634E-2</v>
      </c>
      <c r="H8" s="204">
        <f>IF($E$97,H132,MCDrivers!H8)</f>
        <v>5.8737728654395298E-2</v>
      </c>
      <c r="I8" s="204">
        <f>IF($E$97,I132,MCDrivers!I8)</f>
        <v>6.7620567759852215E-2</v>
      </c>
      <c r="J8" s="204">
        <f>IF($E$97,J132,MCDrivers!J8)</f>
        <v>7.8424542617414744E-2</v>
      </c>
      <c r="K8" s="204">
        <f>IF($E$97,K132,MCDrivers!K8)</f>
        <v>9.275424059499926E-2</v>
      </c>
    </row>
    <row r="9" spans="1:11">
      <c r="A9" s="5" t="str">
        <f>MCDrivers!A9</f>
        <v>ot</v>
      </c>
      <c r="B9" s="5">
        <f>MCDrivers!B9</f>
        <v>0.10166111906752309</v>
      </c>
      <c r="C9" s="204">
        <f>IF($E$97,C133,MCDrivers!C9)</f>
        <v>0.10643671728516502</v>
      </c>
      <c r="D9" s="204">
        <f>IF($E$97,D133,MCDrivers!D9)</f>
        <v>0.11810068011624661</v>
      </c>
      <c r="E9" s="204">
        <f>IF($E$97,E133,MCDrivers!E9)</f>
        <v>0.13765445924592573</v>
      </c>
      <c r="F9" s="204">
        <f>IF($E$97,F133,MCDrivers!F9)</f>
        <v>0.16170482284253895</v>
      </c>
      <c r="G9" s="204">
        <f>IF($E$97,G133,MCDrivers!G9)</f>
        <v>0.18607644775611615</v>
      </c>
      <c r="H9" s="204">
        <f>IF($E$97,H133,MCDrivers!H9)</f>
        <v>0.21603769779704421</v>
      </c>
      <c r="I9" s="204">
        <f>IF($E$97,I133,MCDrivers!I9)</f>
        <v>0.25150208318374434</v>
      </c>
      <c r="J9" s="204">
        <f>IF($E$97,J133,MCDrivers!J9)</f>
        <v>0.29333688762874699</v>
      </c>
      <c r="K9" s="204">
        <f>IF($E$97,K133,MCDrivers!K9)</f>
        <v>0.34791161973641305</v>
      </c>
    </row>
    <row r="10" spans="1:11">
      <c r="A10" s="5" t="str">
        <f>MCDrivers!A10</f>
        <v>pp</v>
      </c>
      <c r="B10" s="5">
        <f>MCDrivers!B10</f>
        <v>6.4119932677379763E-3</v>
      </c>
      <c r="C10" s="204">
        <f>IF($E$97,C134,MCDrivers!C10)</f>
        <v>6.7302352539018347E-3</v>
      </c>
      <c r="D10" s="204">
        <f>IF($E$97,D134,MCDrivers!D10)</f>
        <v>7.4458274000909269E-3</v>
      </c>
      <c r="E10" s="204">
        <f>IF($E$97,E134,MCDrivers!E10)</f>
        <v>8.3615970059108917E-3</v>
      </c>
      <c r="F10" s="204">
        <f>IF($E$97,F134,MCDrivers!F10)</f>
        <v>9.3968944707259611E-3</v>
      </c>
      <c r="G10" s="204">
        <f>IF($E$97,G134,MCDrivers!G10)</f>
        <v>1.0730840730947112E-2</v>
      </c>
      <c r="H10" s="204">
        <f>IF($E$97,H134,MCDrivers!H10)</f>
        <v>1.2325527114085888E-2</v>
      </c>
      <c r="I10" s="204">
        <f>IF($E$97,I134,MCDrivers!I10)</f>
        <v>1.4197913692061134E-2</v>
      </c>
      <c r="J10" s="204">
        <f>IF($E$97,J134,MCDrivers!J10)</f>
        <v>1.6426876588293702E-2</v>
      </c>
      <c r="K10" s="204">
        <f>IF($E$97,K134,MCDrivers!K10)</f>
        <v>1.9322676895859651E-2</v>
      </c>
    </row>
    <row r="11" spans="1:11">
      <c r="A11" s="5" t="str">
        <f>MCDrivers!A11</f>
        <v>cp</v>
      </c>
      <c r="B11" s="5">
        <f>MCDrivers!B11</f>
        <v>2.8957388951074733E-2</v>
      </c>
      <c r="C11" s="204">
        <f>IF($E$97,C135,MCDrivers!C11)</f>
        <v>2.9659235601232861E-2</v>
      </c>
      <c r="D11" s="204">
        <f>IF($E$97,D135,MCDrivers!D11)</f>
        <v>3.1708938270169615E-2</v>
      </c>
      <c r="E11" s="204">
        <f>IF($E$97,E135,MCDrivers!E11)</f>
        <v>3.4859903182101512E-2</v>
      </c>
      <c r="F11" s="204">
        <f>IF($E$97,F135,MCDrivers!F11)</f>
        <v>3.9265730310249797E-2</v>
      </c>
      <c r="G11" s="204">
        <f>IF($E$97,G135,MCDrivers!G11)</f>
        <v>4.5140341710266076E-2</v>
      </c>
      <c r="H11" s="204">
        <f>IF($E$97,H135,MCDrivers!H11)</f>
        <v>5.1794052672226747E-2</v>
      </c>
      <c r="I11" s="204">
        <f>IF($E$97,I135,MCDrivers!I11)</f>
        <v>5.9728669400574787E-2</v>
      </c>
      <c r="J11" s="204">
        <f>IF($E$97,J135,MCDrivers!J11)</f>
        <v>6.9800868232800767E-2</v>
      </c>
      <c r="K11" s="204">
        <f>IF($E$97,K135,MCDrivers!K11)</f>
        <v>8.3487808351812395E-2</v>
      </c>
    </row>
    <row r="12" spans="1:11">
      <c r="A12" s="5" t="str">
        <f>MCDrivers!A12</f>
        <v>nm</v>
      </c>
      <c r="B12" s="5">
        <f>MCDrivers!B12</f>
        <v>6.8256702527533302E-3</v>
      </c>
      <c r="C12" s="204">
        <f>IF($E$97,C136,MCDrivers!C12)</f>
        <v>6.9504849835344204E-3</v>
      </c>
      <c r="D12" s="204">
        <f>IF($E$97,D136,MCDrivers!D12)</f>
        <v>7.5328963209530461E-3</v>
      </c>
      <c r="E12" s="204">
        <f>IF($E$97,E136,MCDrivers!E12)</f>
        <v>8.823692117293884E-3</v>
      </c>
      <c r="F12" s="204">
        <f>IF($E$97,F136,MCDrivers!F12)</f>
        <v>1.0654679295801776E-2</v>
      </c>
      <c r="G12" s="204">
        <f>IF($E$97,G136,MCDrivers!G12)</f>
        <v>1.271538958852329E-2</v>
      </c>
      <c r="H12" s="204">
        <f>IF($E$97,H136,MCDrivers!H12)</f>
        <v>1.5096252555858832E-2</v>
      </c>
      <c r="I12" s="204">
        <f>IF($E$97,I136,MCDrivers!I12)</f>
        <v>1.7828889739126354E-2</v>
      </c>
      <c r="J12" s="204">
        <f>IF($E$97,J136,MCDrivers!J12)</f>
        <v>2.0985937702516937E-2</v>
      </c>
      <c r="K12" s="204">
        <f>IF($E$97,K136,MCDrivers!K12)</f>
        <v>2.4982288452082571E-2</v>
      </c>
    </row>
    <row r="13" spans="1:11">
      <c r="A13" s="5" t="str">
        <f>MCDrivers!A13</f>
        <v>is</v>
      </c>
      <c r="B13" s="5">
        <f>MCDrivers!B13</f>
        <v>1.3341082766745145E-2</v>
      </c>
      <c r="C13" s="204">
        <f>IF($E$97,C137,MCDrivers!C13)</f>
        <v>1.3156595884422169E-2</v>
      </c>
      <c r="D13" s="204">
        <f>IF($E$97,D137,MCDrivers!D13)</f>
        <v>1.3427066032781146E-2</v>
      </c>
      <c r="E13" s="204">
        <f>IF($E$97,E137,MCDrivers!E13)</f>
        <v>1.445718506743136E-2</v>
      </c>
      <c r="F13" s="204">
        <f>IF($E$97,F137,MCDrivers!F13)</f>
        <v>1.6257786246914187E-2</v>
      </c>
      <c r="G13" s="204">
        <f>IF($E$97,G137,MCDrivers!G13)</f>
        <v>1.8558810732921607E-2</v>
      </c>
      <c r="H13" s="204">
        <f>IF($E$97,H137,MCDrivers!H13)</f>
        <v>2.0878928707396566E-2</v>
      </c>
      <c r="I13" s="204">
        <f>IF($E$97,I137,MCDrivers!I13)</f>
        <v>2.3571980558472466E-2</v>
      </c>
      <c r="J13" s="204">
        <f>IF($E$97,J137,MCDrivers!J13)</f>
        <v>2.7356929764228776E-2</v>
      </c>
      <c r="K13" s="204">
        <f>IF($E$97,K137,MCDrivers!K13)</f>
        <v>3.2818048513703096E-2</v>
      </c>
    </row>
    <row r="14" spans="1:11">
      <c r="A14" s="5" t="str">
        <f>MCDrivers!A14</f>
        <v>nf</v>
      </c>
      <c r="B14" s="5">
        <f>MCDrivers!B14</f>
        <v>6.9290894990071692E-3</v>
      </c>
      <c r="C14" s="204">
        <f>IF($E$97,C138,MCDrivers!C14)</f>
        <v>7.02365460135839E-3</v>
      </c>
      <c r="D14" s="204">
        <f>IF($E$97,D138,MCDrivers!D14)</f>
        <v>6.9173839392430263E-3</v>
      </c>
      <c r="E14" s="204">
        <f>IF($E$97,E138,MCDrivers!E14)</f>
        <v>6.8431397291030607E-3</v>
      </c>
      <c r="F14" s="204">
        <f>IF($E$97,F138,MCDrivers!F14)</f>
        <v>7.0109781358590681E-3</v>
      </c>
      <c r="G14" s="204">
        <f>IF($E$97,G138,MCDrivers!G14)</f>
        <v>7.4768217249709086E-3</v>
      </c>
      <c r="H14" s="204">
        <f>IF($E$97,H138,MCDrivers!H14)</f>
        <v>7.935571663638433E-3</v>
      </c>
      <c r="I14" s="204">
        <f>IF($E$97,I138,MCDrivers!I14)</f>
        <v>8.4127806602728606E-3</v>
      </c>
      <c r="J14" s="204">
        <f>IF($E$97,J138,MCDrivers!J14)</f>
        <v>9.13943441322051E-3</v>
      </c>
      <c r="K14" s="204">
        <f>IF($E$97,K138,MCDrivers!K14)</f>
        <v>1.0879562479430865E-2</v>
      </c>
    </row>
    <row r="15" spans="1:11">
      <c r="A15" s="5" t="str">
        <f>MCDrivers!A15</f>
        <v>elec</v>
      </c>
      <c r="B15" s="5">
        <f>MCDrivers!B15</f>
        <v>1.7581271863152517E-2</v>
      </c>
      <c r="C15" s="204">
        <f>IF($E$97,C139,MCDrivers!C15)</f>
        <v>1.6650341987165085E-2</v>
      </c>
      <c r="D15" s="204">
        <f>IF($E$97,D139,MCDrivers!D15)</f>
        <v>1.7481991227908174E-2</v>
      </c>
      <c r="E15" s="204">
        <f>IF($E$97,E139,MCDrivers!E15)</f>
        <v>1.9167453062777819E-2</v>
      </c>
      <c r="F15" s="204">
        <f>IF($E$97,F139,MCDrivers!F15)</f>
        <v>2.1586273060956191E-2</v>
      </c>
      <c r="G15" s="204">
        <f>IF($E$97,G139,MCDrivers!G15)</f>
        <v>2.9179719492455267E-2</v>
      </c>
      <c r="H15" s="204">
        <f>IF($E$97,H139,MCDrivers!H15)</f>
        <v>3.9962214580363441E-2</v>
      </c>
      <c r="I15" s="204">
        <f>IF($E$97,I139,MCDrivers!I15)</f>
        <v>5.6816946377157333E-2</v>
      </c>
      <c r="J15" s="204">
        <f>IF($E$97,J139,MCDrivers!J15)</f>
        <v>7.6286886318107205E-2</v>
      </c>
      <c r="K15" s="204">
        <f>IF($E$97,K139,MCDrivers!K15)</f>
        <v>0.10216209677146212</v>
      </c>
    </row>
    <row r="16" spans="1:11">
      <c r="A16" s="5" t="str">
        <f>MCDrivers!A16</f>
        <v>com</v>
      </c>
      <c r="B16" s="5">
        <f>MCDrivers!B16</f>
        <v>0.611343737708966</v>
      </c>
      <c r="C16" s="204">
        <f>IF($E$97,C140,MCDrivers!C16)</f>
        <v>0.64197083682024547</v>
      </c>
      <c r="D16" s="204">
        <f>IF($E$97,D140,MCDrivers!D16)</f>
        <v>0.70972703875819443</v>
      </c>
      <c r="E16" s="204">
        <f>IF($E$97,E140,MCDrivers!E16)</f>
        <v>0.79464008546592524</v>
      </c>
      <c r="F16" s="204">
        <f>IF($E$97,F140,MCDrivers!F16)</f>
        <v>0.89708490958090625</v>
      </c>
      <c r="G16" s="204">
        <f>IF($E$97,G140,MCDrivers!G16)</f>
        <v>1.0262231365665246</v>
      </c>
      <c r="H16" s="204">
        <f>IF($E$97,H140,MCDrivers!H16)</f>
        <v>1.1904025047427713</v>
      </c>
      <c r="I16" s="204">
        <f>IF($E$97,I140,MCDrivers!I16)</f>
        <v>1.3878367234870883</v>
      </c>
      <c r="J16" s="204">
        <f>IF($E$97,J140,MCDrivers!J16)</f>
        <v>1.6198981745818537</v>
      </c>
      <c r="K16" s="204">
        <f>IF($E$97,K140,MCDrivers!K16)</f>
        <v>1.9279458107685687</v>
      </c>
    </row>
    <row r="17" spans="1:11">
      <c r="A17" s="5" t="str">
        <f>MCDrivers!A17</f>
        <v>tran</v>
      </c>
      <c r="B17" s="5">
        <f>MCDrivers!B17</f>
        <v>5.71908431783726E-2</v>
      </c>
      <c r="C17" s="204">
        <f>IF($E$97,C141,MCDrivers!C17)</f>
        <v>5.9754627758637054E-2</v>
      </c>
      <c r="D17" s="204">
        <f>IF($E$97,D141,MCDrivers!D17)</f>
        <v>6.581264230088818E-2</v>
      </c>
      <c r="E17" s="204">
        <f>IF($E$97,E141,MCDrivers!E17)</f>
        <v>7.4265270093627794E-2</v>
      </c>
      <c r="F17" s="204">
        <f>IF($E$97,F141,MCDrivers!F17)</f>
        <v>8.5085755457061887E-2</v>
      </c>
      <c r="G17" s="204">
        <f>IF($E$97,G141,MCDrivers!G17)</f>
        <v>9.914326669635308E-2</v>
      </c>
      <c r="H17" s="204">
        <f>IF($E$97,H141,MCDrivers!H17)</f>
        <v>0.11529776183351616</v>
      </c>
      <c r="I17" s="204">
        <f>IF($E$97,I141,MCDrivers!I17)</f>
        <v>0.13439657216606191</v>
      </c>
      <c r="J17" s="204">
        <f>IF($E$97,J141,MCDrivers!J17)</f>
        <v>0.15685419423665842</v>
      </c>
      <c r="K17" s="204">
        <f>IF($E$97,K141,MCDrivers!K17)</f>
        <v>0.1867366735346091</v>
      </c>
    </row>
    <row r="20" spans="1:11">
      <c r="A20" t="s">
        <v>561</v>
      </c>
    </row>
    <row r="21" spans="1:11">
      <c r="B21" t="str">
        <f>B5</f>
        <v>2006</v>
      </c>
      <c r="C21" s="5" t="str">
        <f t="shared" ref="C21:K21" si="0">C5</f>
        <v>2010</v>
      </c>
      <c r="D21" s="5" t="str">
        <f t="shared" si="0"/>
        <v>2015</v>
      </c>
      <c r="E21" s="5" t="str">
        <f t="shared" si="0"/>
        <v>2020</v>
      </c>
      <c r="F21" s="5" t="str">
        <f t="shared" si="0"/>
        <v>2025</v>
      </c>
      <c r="G21" s="5" t="str">
        <f t="shared" si="0"/>
        <v>2030</v>
      </c>
      <c r="H21" s="5" t="str">
        <f t="shared" si="0"/>
        <v>2035</v>
      </c>
      <c r="I21" s="5" t="str">
        <f t="shared" si="0"/>
        <v>2040</v>
      </c>
      <c r="J21" s="5" t="str">
        <f t="shared" si="0"/>
        <v>2045</v>
      </c>
      <c r="K21" s="5" t="str">
        <f t="shared" si="0"/>
        <v>2050</v>
      </c>
    </row>
    <row r="22" spans="1:11">
      <c r="B22" s="7">
        <v>48.669046999999999</v>
      </c>
      <c r="C22" s="7">
        <v>51.468666755393713</v>
      </c>
      <c r="D22" s="7">
        <v>53.471077152889983</v>
      </c>
      <c r="E22" s="7">
        <v>55.099713374500112</v>
      </c>
      <c r="F22" s="7">
        <v>56.60288099378004</v>
      </c>
      <c r="G22" s="7">
        <v>58.038542674059919</v>
      </c>
      <c r="H22" s="7">
        <v>59.477480387239943</v>
      </c>
      <c r="I22" s="7">
        <v>60.91023550821</v>
      </c>
      <c r="J22" s="7">
        <v>62.265796736630016</v>
      </c>
      <c r="K22" s="7">
        <v>63.486152644629982</v>
      </c>
    </row>
    <row r="25" spans="1:11" s="5" customFormat="1"/>
    <row r="26" spans="1:11" s="5" customFormat="1"/>
    <row r="27" spans="1:11" s="5" customFormat="1"/>
    <row r="28" spans="1:11" s="5" customFormat="1"/>
    <row r="29" spans="1:11" s="5" customFormat="1"/>
    <row r="30" spans="1:11" s="5" customFormat="1"/>
    <row r="31" spans="1:11" s="5" customFormat="1"/>
    <row r="32" spans="1:11" s="5" customFormat="1"/>
    <row r="33" spans="1:41" s="5" customFormat="1"/>
    <row r="35" spans="1:41" s="5" customFormat="1"/>
    <row r="36" spans="1:41" s="5" customFormat="1"/>
    <row r="37" spans="1:41" s="5" customFormat="1"/>
    <row r="38" spans="1:41" s="5" customFormat="1">
      <c r="AN38" s="6"/>
    </row>
    <row r="39" spans="1:41">
      <c r="C39">
        <v>0</v>
      </c>
      <c r="D39">
        <f>C39+1</f>
        <v>1</v>
      </c>
      <c r="E39" s="5">
        <f t="shared" ref="E39:AM39" si="1">D39+1</f>
        <v>2</v>
      </c>
      <c r="F39" s="5">
        <f t="shared" si="1"/>
        <v>3</v>
      </c>
      <c r="G39" s="5">
        <f t="shared" si="1"/>
        <v>4</v>
      </c>
      <c r="H39" s="5">
        <f t="shared" si="1"/>
        <v>5</v>
      </c>
      <c r="I39" s="5">
        <f t="shared" si="1"/>
        <v>6</v>
      </c>
      <c r="J39" s="5">
        <f t="shared" si="1"/>
        <v>7</v>
      </c>
      <c r="K39" s="5">
        <f t="shared" si="1"/>
        <v>8</v>
      </c>
      <c r="L39" s="5">
        <f t="shared" si="1"/>
        <v>9</v>
      </c>
      <c r="M39" s="5">
        <f t="shared" si="1"/>
        <v>10</v>
      </c>
      <c r="N39" s="5">
        <f t="shared" si="1"/>
        <v>11</v>
      </c>
      <c r="O39" s="5">
        <f t="shared" si="1"/>
        <v>12</v>
      </c>
      <c r="P39" s="5">
        <f t="shared" si="1"/>
        <v>13</v>
      </c>
      <c r="Q39" s="5">
        <f t="shared" si="1"/>
        <v>14</v>
      </c>
      <c r="R39" s="5">
        <f t="shared" si="1"/>
        <v>15</v>
      </c>
      <c r="S39" s="5">
        <f t="shared" si="1"/>
        <v>16</v>
      </c>
      <c r="T39" s="5">
        <f t="shared" si="1"/>
        <v>17</v>
      </c>
      <c r="U39" s="5">
        <f t="shared" si="1"/>
        <v>18</v>
      </c>
      <c r="V39" s="5">
        <f t="shared" si="1"/>
        <v>19</v>
      </c>
      <c r="W39" s="5">
        <f t="shared" si="1"/>
        <v>20</v>
      </c>
      <c r="X39" s="5">
        <f t="shared" si="1"/>
        <v>21</v>
      </c>
      <c r="Y39" s="5">
        <f t="shared" si="1"/>
        <v>22</v>
      </c>
      <c r="Z39" s="5">
        <f t="shared" si="1"/>
        <v>23</v>
      </c>
      <c r="AA39" s="5">
        <f t="shared" si="1"/>
        <v>24</v>
      </c>
      <c r="AB39" s="5">
        <f t="shared" si="1"/>
        <v>25</v>
      </c>
      <c r="AC39" s="5">
        <f t="shared" si="1"/>
        <v>26</v>
      </c>
      <c r="AD39" s="5">
        <f t="shared" si="1"/>
        <v>27</v>
      </c>
      <c r="AE39" s="5">
        <f t="shared" si="1"/>
        <v>28</v>
      </c>
      <c r="AF39" s="5">
        <f t="shared" si="1"/>
        <v>29</v>
      </c>
      <c r="AG39" s="5">
        <f t="shared" si="1"/>
        <v>30</v>
      </c>
      <c r="AH39" s="5">
        <f t="shared" si="1"/>
        <v>31</v>
      </c>
      <c r="AI39" s="5">
        <f t="shared" si="1"/>
        <v>32</v>
      </c>
      <c r="AJ39" s="5">
        <f t="shared" si="1"/>
        <v>33</v>
      </c>
      <c r="AK39" s="5">
        <f t="shared" si="1"/>
        <v>34</v>
      </c>
      <c r="AL39" s="5">
        <f t="shared" si="1"/>
        <v>35</v>
      </c>
      <c r="AM39" s="5">
        <f t="shared" si="1"/>
        <v>36</v>
      </c>
    </row>
    <row r="40" spans="1:41">
      <c r="A40" t="str">
        <f t="shared" ref="A40:A51" si="2">A6</f>
        <v>agr</v>
      </c>
      <c r="B40">
        <v>1</v>
      </c>
      <c r="C40" s="204">
        <f ca="1">IF(MC_Switch=1,C75,OFFSET(EconCalculator!$BK$257,C$39,$B40))</f>
        <v>2.4E-2</v>
      </c>
      <c r="D40" s="204">
        <f ca="1">IF(MC_Switch=1,D75,OFFSET(EconCalculator!$BK$257,D$39,$B40))</f>
        <v>2.4079289517693614E-2</v>
      </c>
      <c r="E40" s="204">
        <f ca="1">IF(MC_Switch=1,E75,OFFSET(EconCalculator!$BK$257,E$39,$B40))</f>
        <v>2.4158579035387227E-2</v>
      </c>
      <c r="F40" s="204">
        <f ca="1">IF(MC_Switch=1,F75,OFFSET(EconCalculator!$BK$257,F$39,$B40))</f>
        <v>2.4237868553080841E-2</v>
      </c>
      <c r="G40" s="204">
        <f ca="1">IF(MC_Switch=1,G75,OFFSET(EconCalculator!$BK$257,G$39,$B40))</f>
        <v>2.4317158070774447E-2</v>
      </c>
      <c r="H40" s="204">
        <f ca="1">IF(MC_Switch=1,H75,OFFSET(EconCalculator!$BK$257,H$39,$B40))</f>
        <v>2.4676625510352664E-2</v>
      </c>
      <c r="I40" s="204">
        <f ca="1">IF(MC_Switch=1,I75,OFFSET(EconCalculator!$BK$257,I$39,$B40))</f>
        <v>2.503609294993088E-2</v>
      </c>
      <c r="J40" s="204">
        <f ca="1">IF(MC_Switch=1,J75,OFFSET(EconCalculator!$BK$257,J$39,$B40))</f>
        <v>2.5395560389509096E-2</v>
      </c>
      <c r="K40" s="204">
        <f ca="1">IF(MC_Switch=1,K75,OFFSET(EconCalculator!$BK$257,K$39,$B40))</f>
        <v>2.5755027829087312E-2</v>
      </c>
      <c r="L40" s="204">
        <f ca="1">IF(MC_Switch=1,L75,OFFSET(EconCalculator!$BK$257,L$39,$B40))</f>
        <v>2.6114495268665525E-2</v>
      </c>
      <c r="M40" s="204">
        <f ca="1">IF(MC_Switch=1,M75,OFFSET(EconCalculator!$BK$257,M$39,$B40))</f>
        <v>2.6784132754925079E-2</v>
      </c>
      <c r="N40" s="204">
        <f ca="1">IF(MC_Switch=1,N75,OFFSET(EconCalculator!$BK$257,N$39,$B40))</f>
        <v>2.7453770241184634E-2</v>
      </c>
      <c r="O40" s="204">
        <f ca="1">IF(MC_Switch=1,O75,OFFSET(EconCalculator!$BK$257,O$39,$B40))</f>
        <v>2.8123407727444188E-2</v>
      </c>
      <c r="P40" s="204">
        <f ca="1">IF(MC_Switch=1,P75,OFFSET(EconCalculator!$BK$257,P$39,$B40))</f>
        <v>2.8793045213703742E-2</v>
      </c>
      <c r="Q40" s="204">
        <f ca="1">IF(MC_Switch=1,Q75,OFFSET(EconCalculator!$BK$257,Q$39,$B40))</f>
        <v>2.9462682699963289E-2</v>
      </c>
      <c r="R40" s="204">
        <f ca="1">IF(MC_Switch=1,R75,OFFSET(EconCalculator!$BK$257,R$39,$B40))</f>
        <v>3.0349582108280069E-2</v>
      </c>
      <c r="S40" s="204">
        <f ca="1">IF(MC_Switch=1,S75,OFFSET(EconCalculator!$BK$257,S$39,$B40))</f>
        <v>3.1236481516596849E-2</v>
      </c>
      <c r="T40" s="204">
        <f ca="1">IF(MC_Switch=1,T75,OFFSET(EconCalculator!$BK$257,T$39,$B40))</f>
        <v>3.2123380924913632E-2</v>
      </c>
      <c r="U40" s="204">
        <f ca="1">IF(MC_Switch=1,U75,OFFSET(EconCalculator!$BK$257,U$39,$B40))</f>
        <v>3.3010280333230411E-2</v>
      </c>
      <c r="V40" s="204">
        <f ca="1">IF(MC_Switch=1,V75,OFFSET(EconCalculator!$BK$257,V$39,$B40))</f>
        <v>3.3897179741547191E-2</v>
      </c>
      <c r="W40" s="204">
        <f ca="1">IF(MC_Switch=1,W75,OFFSET(EconCalculator!$BK$257,W$39,$B40))</f>
        <v>3.5212688015063692E-2</v>
      </c>
      <c r="X40" s="204">
        <f ca="1">IF(MC_Switch=1,X75,OFFSET(EconCalculator!$BK$257,X$39,$B40))</f>
        <v>3.6528196288580193E-2</v>
      </c>
      <c r="Y40" s="204">
        <f ca="1">IF(MC_Switch=1,Y75,OFFSET(EconCalculator!$BK$257,Y$39,$B40))</f>
        <v>3.7843704562096694E-2</v>
      </c>
      <c r="Z40" s="204">
        <f ca="1">IF(MC_Switch=1,Z75,OFFSET(EconCalculator!$BK$257,Z$39,$B40))</f>
        <v>3.9159212835613195E-2</v>
      </c>
      <c r="AA40" s="204">
        <f ca="1">IF(MC_Switch=1,AA75,OFFSET(EconCalculator!$BK$257,AA$39,$B40))</f>
        <v>4.0474721109129683E-2</v>
      </c>
      <c r="AB40" s="204">
        <f ca="1">IF(MC_Switch=1,AB75,OFFSET(EconCalculator!$BK$257,AB$39,$B40))</f>
        <v>4.207719766726789E-2</v>
      </c>
      <c r="AC40" s="204">
        <f ca="1">IF(MC_Switch=1,AC75,OFFSET(EconCalculator!$BK$257,AC$39,$B40))</f>
        <v>4.3679674225406098E-2</v>
      </c>
      <c r="AD40" s="204">
        <f ca="1">IF(MC_Switch=1,AD75,OFFSET(EconCalculator!$BK$257,AD$39,$B40))</f>
        <v>4.5282150783544306E-2</v>
      </c>
      <c r="AE40" s="204">
        <f ca="1">IF(MC_Switch=1,AE75,OFFSET(EconCalculator!$BK$257,AE$39,$B40))</f>
        <v>4.6884627341682514E-2</v>
      </c>
      <c r="AF40" s="204">
        <f ca="1">IF(MC_Switch=1,AF75,OFFSET(EconCalculator!$BK$257,AF$39,$B40))</f>
        <v>4.8487103899820715E-2</v>
      </c>
      <c r="AG40" s="204">
        <f ca="1">IF(MC_Switch=1,AG75,OFFSET(EconCalculator!$BK$257,AG$39,$B40))</f>
        <v>5.0512872722986386E-2</v>
      </c>
      <c r="AH40" s="204">
        <f ca="1">IF(MC_Switch=1,AH75,OFFSET(EconCalculator!$BK$257,AH$39,$B40))</f>
        <v>5.2538641546152058E-2</v>
      </c>
      <c r="AI40" s="204">
        <f ca="1">IF(MC_Switch=1,AI75,OFFSET(EconCalculator!$BK$257,AI$39,$B40))</f>
        <v>5.456441036931773E-2</v>
      </c>
      <c r="AJ40" s="204">
        <f ca="1">IF(MC_Switch=1,AJ75,OFFSET(EconCalculator!$BK$257,AJ$39,$B40))</f>
        <v>5.6590179192483402E-2</v>
      </c>
      <c r="AK40" s="204">
        <f ca="1">IF(MC_Switch=1,AK75,OFFSET(EconCalculator!$BK$257,AK$39,$B40))</f>
        <v>5.861594801564908E-2</v>
      </c>
      <c r="AL40" s="204">
        <f ca="1">IF(MC_Switch=1,AL75,OFFSET(EconCalculator!$BK$257,AL$39,$B40))</f>
        <v>7.1566338009844757E-2</v>
      </c>
      <c r="AM40" s="204">
        <f ca="1">IF(MC_Switch=1,AM75,OFFSET(EconCalculator!$BK$257,AM$39,$B40))</f>
        <v>9.0422673796776973E-2</v>
      </c>
      <c r="AO40">
        <v>1</v>
      </c>
    </row>
    <row r="41" spans="1:41">
      <c r="A41" s="5" t="str">
        <f t="shared" si="2"/>
        <v>mi</v>
      </c>
      <c r="B41">
        <f>B40+1</f>
        <v>2</v>
      </c>
      <c r="C41" s="204">
        <f ca="1">IF(MC_Switch=1,C76,OFFSET(EconCalculator!$BK$257,C$39,$B41))</f>
        <v>9.2767063889692983E-2</v>
      </c>
      <c r="D41" s="204">
        <f ca="1">IF(MC_Switch=1,D76,OFFSET(EconCalculator!$BK$257,D$39,$B41))</f>
        <v>9.379718929129359E-2</v>
      </c>
      <c r="E41" s="204">
        <f ca="1">IF(MC_Switch=1,E76,OFFSET(EconCalculator!$BK$257,E$39,$B41))</f>
        <v>9.4827314692894196E-2</v>
      </c>
      <c r="F41" s="204">
        <f ca="1">IF(MC_Switch=1,F76,OFFSET(EconCalculator!$BK$257,F$39,$B41))</f>
        <v>9.5857440094494803E-2</v>
      </c>
      <c r="G41" s="204">
        <f ca="1">IF(MC_Switch=1,G76,OFFSET(EconCalculator!$BK$257,G$39,$B41))</f>
        <v>9.688756549609541E-2</v>
      </c>
      <c r="H41" s="204">
        <f ca="1">IF(MC_Switch=1,H76,OFFSET(EconCalculator!$BK$257,H$39,$B41))</f>
        <v>9.9248371519109868E-2</v>
      </c>
      <c r="I41" s="204">
        <f ca="1">IF(MC_Switch=1,I76,OFFSET(EconCalculator!$BK$257,I$39,$B41))</f>
        <v>0.10160917754212433</v>
      </c>
      <c r="J41" s="204">
        <f ca="1">IF(MC_Switch=1,J76,OFFSET(EconCalculator!$BK$257,J$39,$B41))</f>
        <v>0.10396998356513878</v>
      </c>
      <c r="K41" s="204">
        <f ca="1">IF(MC_Switch=1,K76,OFFSET(EconCalculator!$BK$257,K$39,$B41))</f>
        <v>0.10633078958815324</v>
      </c>
      <c r="L41" s="204">
        <f ca="1">IF(MC_Switch=1,L76,OFFSET(EconCalculator!$BK$257,L$39,$B41))</f>
        <v>0.10869159561116767</v>
      </c>
      <c r="M41" s="204">
        <f ca="1">IF(MC_Switch=1,M76,OFFSET(EconCalculator!$BK$257,M$39,$B41))</f>
        <v>0.11238870847404611</v>
      </c>
      <c r="N41" s="204">
        <f ca="1">IF(MC_Switch=1,N76,OFFSET(EconCalculator!$BK$257,N$39,$B41))</f>
        <v>0.11608582133692455</v>
      </c>
      <c r="O41" s="204">
        <f ca="1">IF(MC_Switch=1,O76,OFFSET(EconCalculator!$BK$257,O$39,$B41))</f>
        <v>0.11978293419980299</v>
      </c>
      <c r="P41" s="204">
        <f ca="1">IF(MC_Switch=1,P76,OFFSET(EconCalculator!$BK$257,P$39,$B41))</f>
        <v>0.12348004706268143</v>
      </c>
      <c r="Q41" s="204">
        <f ca="1">IF(MC_Switch=1,Q76,OFFSET(EconCalculator!$BK$257,Q$39,$B41))</f>
        <v>0.12717715992555984</v>
      </c>
      <c r="R41" s="204">
        <f ca="1">IF(MC_Switch=1,R76,OFFSET(EconCalculator!$BK$257,R$39,$B41))</f>
        <v>0.13204029391277086</v>
      </c>
      <c r="S41" s="204">
        <f ca="1">IF(MC_Switch=1,S76,OFFSET(EconCalculator!$BK$257,S$39,$B41))</f>
        <v>0.13690342789998189</v>
      </c>
      <c r="T41" s="204">
        <f ca="1">IF(MC_Switch=1,T76,OFFSET(EconCalculator!$BK$257,T$39,$B41))</f>
        <v>0.14176656188719292</v>
      </c>
      <c r="U41" s="204">
        <f ca="1">IF(MC_Switch=1,U76,OFFSET(EconCalculator!$BK$257,U$39,$B41))</f>
        <v>0.14662969587440394</v>
      </c>
      <c r="V41" s="204">
        <f ca="1">IF(MC_Switch=1,V76,OFFSET(EconCalculator!$BK$257,V$39,$B41))</f>
        <v>0.15149282986161502</v>
      </c>
      <c r="W41" s="204">
        <f ca="1">IF(MC_Switch=1,W76,OFFSET(EconCalculator!$BK$257,W$39,$B41))</f>
        <v>0.15615591391900838</v>
      </c>
      <c r="X41" s="204">
        <f ca="1">IF(MC_Switch=1,X76,OFFSET(EconCalculator!$BK$257,X$39,$B41))</f>
        <v>0.16081899797640173</v>
      </c>
      <c r="Y41" s="204">
        <f ca="1">IF(MC_Switch=1,Y76,OFFSET(EconCalculator!$BK$257,Y$39,$B41))</f>
        <v>0.16548208203379508</v>
      </c>
      <c r="Z41" s="204">
        <f ca="1">IF(MC_Switch=1,Z76,OFFSET(EconCalculator!$BK$257,Z$39,$B41))</f>
        <v>0.17014516609118843</v>
      </c>
      <c r="AA41" s="204">
        <f ca="1">IF(MC_Switch=1,AA76,OFFSET(EconCalculator!$BK$257,AA$39,$B41))</f>
        <v>0.17480825014858184</v>
      </c>
      <c r="AB41" s="204">
        <f ca="1">IF(MC_Switch=1,AB76,OFFSET(EconCalculator!$BK$257,AB$39,$B41))</f>
        <v>0.18001786917584053</v>
      </c>
      <c r="AC41" s="204">
        <f ca="1">IF(MC_Switch=1,AC76,OFFSET(EconCalculator!$BK$257,AC$39,$B41))</f>
        <v>0.18522748820309923</v>
      </c>
      <c r="AD41" s="204">
        <f ca="1">IF(MC_Switch=1,AD76,OFFSET(EconCalculator!$BK$257,AD$39,$B41))</f>
        <v>0.19043710723035792</v>
      </c>
      <c r="AE41" s="204">
        <f ca="1">IF(MC_Switch=1,AE76,OFFSET(EconCalculator!$BK$257,AE$39,$B41))</f>
        <v>0.19564672625761662</v>
      </c>
      <c r="AF41" s="204">
        <f ca="1">IF(MC_Switch=1,AF76,OFFSET(EconCalculator!$BK$257,AF$39,$B41))</f>
        <v>0.20085634528487528</v>
      </c>
      <c r="AG41" s="204">
        <f ca="1">IF(MC_Switch=1,AG76,OFFSET(EconCalculator!$BK$257,AG$39,$B41))</f>
        <v>0.20635666321168838</v>
      </c>
      <c r="AH41" s="204">
        <f ca="1">IF(MC_Switch=1,AH76,OFFSET(EconCalculator!$BK$257,AH$39,$B41))</f>
        <v>0.21185698113850149</v>
      </c>
      <c r="AI41" s="204">
        <f ca="1">IF(MC_Switch=1,AI76,OFFSET(EconCalculator!$BK$257,AI$39,$B41))</f>
        <v>0.21735729906531459</v>
      </c>
      <c r="AJ41" s="204">
        <f ca="1">IF(MC_Switch=1,AJ76,OFFSET(EconCalculator!$BK$257,AJ$39,$B41))</f>
        <v>0.22285761699212769</v>
      </c>
      <c r="AK41" s="204">
        <f ca="1">IF(MC_Switch=1,AK76,OFFSET(EconCalculator!$BK$257,AK$39,$B41))</f>
        <v>0.2283579349189408</v>
      </c>
      <c r="AL41" s="204">
        <f ca="1">IF(MC_Switch=1,AL76,OFFSET(EconCalculator!$BK$257,AL$39,$B41))</f>
        <v>0.26096288758465042</v>
      </c>
      <c r="AM41" s="204">
        <f ca="1">IF(MC_Switch=1,AM76,OFFSET(EconCalculator!$BK$257,AM$39,$B41))</f>
        <v>0.30579303145796338</v>
      </c>
      <c r="AO41">
        <f>AO40+1</f>
        <v>2</v>
      </c>
    </row>
    <row r="42" spans="1:41">
      <c r="A42" s="5" t="str">
        <f t="shared" si="2"/>
        <v>fb</v>
      </c>
      <c r="B42" s="5">
        <v>7</v>
      </c>
      <c r="C42" s="204">
        <f ca="1">IF(MC_Switch=1,C77,OFFSET(EconCalculator!$BK$257,C$39,$B42))</f>
        <v>3.2990739554974426E-2</v>
      </c>
      <c r="D42" s="204">
        <f ca="1">IF(MC_Switch=1,D77,OFFSET(EconCalculator!$BK$257,D$39,$B42))</f>
        <v>3.3305988706888168E-2</v>
      </c>
      <c r="E42" s="204">
        <f ca="1">IF(MC_Switch=1,E77,OFFSET(EconCalculator!$BK$257,E$39,$B42))</f>
        <v>3.362123785880191E-2</v>
      </c>
      <c r="F42" s="204">
        <f ca="1">IF(MC_Switch=1,F77,OFFSET(EconCalculator!$BK$257,F$39,$B42))</f>
        <v>3.3936487010715652E-2</v>
      </c>
      <c r="G42" s="204">
        <f ca="1">IF(MC_Switch=1,G77,OFFSET(EconCalculator!$BK$257,G$39,$B42))</f>
        <v>3.4251736162629401E-2</v>
      </c>
      <c r="H42" s="204">
        <f ca="1">IF(MC_Switch=1,H77,OFFSET(EconCalculator!$BK$257,H$39,$B42))</f>
        <v>3.4801684105584645E-2</v>
      </c>
      <c r="I42" s="204">
        <f ca="1">IF(MC_Switch=1,I77,OFFSET(EconCalculator!$BK$257,I$39,$B42))</f>
        <v>3.5351632048539888E-2</v>
      </c>
      <c r="J42" s="204">
        <f ca="1">IF(MC_Switch=1,J77,OFFSET(EconCalculator!$BK$257,J$39,$B42))</f>
        <v>3.5901579991495132E-2</v>
      </c>
      <c r="K42" s="204">
        <f ca="1">IF(MC_Switch=1,K77,OFFSET(EconCalculator!$BK$257,K$39,$B42))</f>
        <v>3.6451527934450376E-2</v>
      </c>
      <c r="L42" s="204">
        <f ca="1">IF(MC_Switch=1,L77,OFFSET(EconCalculator!$BK$257,L$39,$B42))</f>
        <v>3.7001475877405612E-2</v>
      </c>
      <c r="M42" s="204">
        <f ca="1">IF(MC_Switch=1,M77,OFFSET(EconCalculator!$BK$257,M$39,$B42))</f>
        <v>3.76361578483832E-2</v>
      </c>
      <c r="N42" s="204">
        <f ca="1">IF(MC_Switch=1,N77,OFFSET(EconCalculator!$BK$257,N$39,$B42))</f>
        <v>3.8270839819360788E-2</v>
      </c>
      <c r="O42" s="204">
        <f ca="1">IF(MC_Switch=1,O77,OFFSET(EconCalculator!$BK$257,O$39,$B42))</f>
        <v>3.8905521790338377E-2</v>
      </c>
      <c r="P42" s="204">
        <f ca="1">IF(MC_Switch=1,P77,OFFSET(EconCalculator!$BK$257,P$39,$B42))</f>
        <v>3.9540203761315965E-2</v>
      </c>
      <c r="Q42" s="204">
        <f ca="1">IF(MC_Switch=1,Q77,OFFSET(EconCalculator!$BK$257,Q$39,$B42))</f>
        <v>4.0174885732293567E-2</v>
      </c>
      <c r="R42" s="204">
        <f ca="1">IF(MC_Switch=1,R77,OFFSET(EconCalculator!$BK$257,R$39,$B42))</f>
        <v>4.0997838727614477E-2</v>
      </c>
      <c r="S42" s="204">
        <f ca="1">IF(MC_Switch=1,S77,OFFSET(EconCalculator!$BK$257,S$39,$B42))</f>
        <v>4.1820791722935388E-2</v>
      </c>
      <c r="T42" s="204">
        <f ca="1">IF(MC_Switch=1,T77,OFFSET(EconCalculator!$BK$257,T$39,$B42))</f>
        <v>4.2643744718256299E-2</v>
      </c>
      <c r="U42" s="204">
        <f ca="1">IF(MC_Switch=1,U77,OFFSET(EconCalculator!$BK$257,U$39,$B42))</f>
        <v>4.346669771357721E-2</v>
      </c>
      <c r="V42" s="204">
        <f ca="1">IF(MC_Switch=1,V77,OFFSET(EconCalculator!$BK$257,V$39,$B42))</f>
        <v>4.4289650708898134E-2</v>
      </c>
      <c r="W42" s="204">
        <f ca="1">IF(MC_Switch=1,W77,OFFSET(EconCalculator!$BK$257,W$39,$B42))</f>
        <v>4.5707427688343773E-2</v>
      </c>
      <c r="X42" s="204">
        <f ca="1">IF(MC_Switch=1,X77,OFFSET(EconCalculator!$BK$257,X$39,$B42))</f>
        <v>4.7125204667789411E-2</v>
      </c>
      <c r="Y42" s="204">
        <f ca="1">IF(MC_Switch=1,Y77,OFFSET(EconCalculator!$BK$257,Y$39,$B42))</f>
        <v>4.8542981647235049E-2</v>
      </c>
      <c r="Z42" s="204">
        <f ca="1">IF(MC_Switch=1,Z77,OFFSET(EconCalculator!$BK$257,Z$39,$B42))</f>
        <v>4.9960758626680687E-2</v>
      </c>
      <c r="AA42" s="204">
        <f ca="1">IF(MC_Switch=1,AA77,OFFSET(EconCalculator!$BK$257,AA$39,$B42))</f>
        <v>5.137853560612634E-2</v>
      </c>
      <c r="AB42" s="204">
        <f ca="1">IF(MC_Switch=1,AB77,OFFSET(EconCalculator!$BK$257,AB$39,$B42))</f>
        <v>5.2850374215780128E-2</v>
      </c>
      <c r="AC42" s="204">
        <f ca="1">IF(MC_Switch=1,AC77,OFFSET(EconCalculator!$BK$257,AC$39,$B42))</f>
        <v>5.4322212825433917E-2</v>
      </c>
      <c r="AD42" s="204">
        <f ca="1">IF(MC_Switch=1,AD77,OFFSET(EconCalculator!$BK$257,AD$39,$B42))</f>
        <v>5.5794051435087706E-2</v>
      </c>
      <c r="AE42" s="204">
        <f ca="1">IF(MC_Switch=1,AE77,OFFSET(EconCalculator!$BK$257,AE$39,$B42))</f>
        <v>5.7265890044741495E-2</v>
      </c>
      <c r="AF42" s="204">
        <f ca="1">IF(MC_Switch=1,AF77,OFFSET(EconCalculator!$BK$257,AF$39,$B42))</f>
        <v>5.8737728654395298E-2</v>
      </c>
      <c r="AG42" s="204">
        <f ca="1">IF(MC_Switch=1,AG77,OFFSET(EconCalculator!$BK$257,AG$39,$B42))</f>
        <v>6.051429647548668E-2</v>
      </c>
      <c r="AH42" s="204">
        <f ca="1">IF(MC_Switch=1,AH77,OFFSET(EconCalculator!$BK$257,AH$39,$B42))</f>
        <v>6.2290864296578062E-2</v>
      </c>
      <c r="AI42" s="204">
        <f ca="1">IF(MC_Switch=1,AI77,OFFSET(EconCalculator!$BK$257,AI$39,$B42))</f>
        <v>6.4067432117669451E-2</v>
      </c>
      <c r="AJ42" s="204">
        <f ca="1">IF(MC_Switch=1,AJ77,OFFSET(EconCalculator!$BK$257,AJ$39,$B42))</f>
        <v>6.5843999938760833E-2</v>
      </c>
      <c r="AK42" s="204">
        <f ca="1">IF(MC_Switch=1,AK77,OFFSET(EconCalculator!$BK$257,AK$39,$B42))</f>
        <v>6.7620567759852215E-2</v>
      </c>
      <c r="AL42" s="204">
        <f ca="1">IF(MC_Switch=1,AL77,OFFSET(EconCalculator!$BK$257,AL$39,$B42))</f>
        <v>7.8424542617414744E-2</v>
      </c>
      <c r="AM42" s="204">
        <f ca="1">IF(MC_Switch=1,AM77,OFFSET(EconCalculator!$BK$257,AM$39,$B42))</f>
        <v>9.275424059499926E-2</v>
      </c>
      <c r="AO42" s="5">
        <f t="shared" ref="AO42:AO51" si="3">AO41+1</f>
        <v>3</v>
      </c>
    </row>
    <row r="43" spans="1:41">
      <c r="A43" s="5" t="str">
        <f t="shared" si="2"/>
        <v>ot</v>
      </c>
      <c r="B43" s="5">
        <v>9</v>
      </c>
      <c r="C43" s="204">
        <f ca="1">IF(MC_Switch=1,C78,OFFSET(EconCalculator!$BK$257,C$39,$B43))</f>
        <v>0.10166111906752309</v>
      </c>
      <c r="D43" s="204">
        <f ca="1">IF(MC_Switch=1,D78,OFFSET(EconCalculator!$BK$257,D$39,$B43))</f>
        <v>0.10285501862193358</v>
      </c>
      <c r="E43" s="204">
        <f ca="1">IF(MC_Switch=1,E78,OFFSET(EconCalculator!$BK$257,E$39,$B43))</f>
        <v>0.10404891817634407</v>
      </c>
      <c r="F43" s="204">
        <f ca="1">IF(MC_Switch=1,F78,OFFSET(EconCalculator!$BK$257,F$39,$B43))</f>
        <v>0.10524281773075456</v>
      </c>
      <c r="G43" s="204">
        <f ca="1">IF(MC_Switch=1,G78,OFFSET(EconCalculator!$BK$257,G$39,$B43))</f>
        <v>0.10643671728516502</v>
      </c>
      <c r="H43" s="204">
        <f ca="1">IF(MC_Switch=1,H78,OFFSET(EconCalculator!$BK$257,H$39,$B43))</f>
        <v>0.10876950985138134</v>
      </c>
      <c r="I43" s="204">
        <f ca="1">IF(MC_Switch=1,I78,OFFSET(EconCalculator!$BK$257,I$39,$B43))</f>
        <v>0.11110230241759766</v>
      </c>
      <c r="J43" s="204">
        <f ca="1">IF(MC_Switch=1,J78,OFFSET(EconCalculator!$BK$257,J$39,$B43))</f>
        <v>0.11343509498381399</v>
      </c>
      <c r="K43" s="204">
        <f ca="1">IF(MC_Switch=1,K78,OFFSET(EconCalculator!$BK$257,K$39,$B43))</f>
        <v>0.11576788755003031</v>
      </c>
      <c r="L43" s="204">
        <f ca="1">IF(MC_Switch=1,L78,OFFSET(EconCalculator!$BK$257,L$39,$B43))</f>
        <v>0.11810068011624661</v>
      </c>
      <c r="M43" s="204">
        <f ca="1">IF(MC_Switch=1,M78,OFFSET(EconCalculator!$BK$257,M$39,$B43))</f>
        <v>0.12201143594218243</v>
      </c>
      <c r="N43" s="204">
        <f ca="1">IF(MC_Switch=1,N78,OFFSET(EconCalculator!$BK$257,N$39,$B43))</f>
        <v>0.12592219176811825</v>
      </c>
      <c r="O43" s="204">
        <f ca="1">IF(MC_Switch=1,O78,OFFSET(EconCalculator!$BK$257,O$39,$B43))</f>
        <v>0.12983294759405409</v>
      </c>
      <c r="P43" s="204">
        <f ca="1">IF(MC_Switch=1,P78,OFFSET(EconCalculator!$BK$257,P$39,$B43))</f>
        <v>0.13374370341998992</v>
      </c>
      <c r="Q43" s="204">
        <f ca="1">IF(MC_Switch=1,Q78,OFFSET(EconCalculator!$BK$257,Q$39,$B43))</f>
        <v>0.13765445924592573</v>
      </c>
      <c r="R43" s="204">
        <f ca="1">IF(MC_Switch=1,R78,OFFSET(EconCalculator!$BK$257,R$39,$B43))</f>
        <v>0.14246453196524839</v>
      </c>
      <c r="S43" s="204">
        <f ca="1">IF(MC_Switch=1,S78,OFFSET(EconCalculator!$BK$257,S$39,$B43))</f>
        <v>0.14727460468457104</v>
      </c>
      <c r="T43" s="204">
        <f ca="1">IF(MC_Switch=1,T78,OFFSET(EconCalculator!$BK$257,T$39,$B43))</f>
        <v>0.1520846774038937</v>
      </c>
      <c r="U43" s="204">
        <f ca="1">IF(MC_Switch=1,U78,OFFSET(EconCalculator!$BK$257,U$39,$B43))</f>
        <v>0.15689475012321635</v>
      </c>
      <c r="V43" s="204">
        <f ca="1">IF(MC_Switch=1,V78,OFFSET(EconCalculator!$BK$257,V$39,$B43))</f>
        <v>0.16170482284253895</v>
      </c>
      <c r="W43" s="204">
        <f ca="1">IF(MC_Switch=1,W78,OFFSET(EconCalculator!$BK$257,W$39,$B43))</f>
        <v>0.1665791478252544</v>
      </c>
      <c r="X43" s="204">
        <f ca="1">IF(MC_Switch=1,X78,OFFSET(EconCalculator!$BK$257,X$39,$B43))</f>
        <v>0.17145347280796985</v>
      </c>
      <c r="Y43" s="204">
        <f ca="1">IF(MC_Switch=1,Y78,OFFSET(EconCalculator!$BK$257,Y$39,$B43))</f>
        <v>0.1763277977906853</v>
      </c>
      <c r="Z43" s="204">
        <f ca="1">IF(MC_Switch=1,Z78,OFFSET(EconCalculator!$BK$257,Z$39,$B43))</f>
        <v>0.18120212277340075</v>
      </c>
      <c r="AA43" s="204">
        <f ca="1">IF(MC_Switch=1,AA78,OFFSET(EconCalculator!$BK$257,AA$39,$B43))</f>
        <v>0.18607644775611615</v>
      </c>
      <c r="AB43" s="204">
        <f ca="1">IF(MC_Switch=1,AB78,OFFSET(EconCalculator!$BK$257,AB$39,$B43))</f>
        <v>0.19206869776430177</v>
      </c>
      <c r="AC43" s="204">
        <f ca="1">IF(MC_Switch=1,AC78,OFFSET(EconCalculator!$BK$257,AC$39,$B43))</f>
        <v>0.19806094777248739</v>
      </c>
      <c r="AD43" s="204">
        <f ca="1">IF(MC_Switch=1,AD78,OFFSET(EconCalculator!$BK$257,AD$39,$B43))</f>
        <v>0.20405319778067302</v>
      </c>
      <c r="AE43" s="204">
        <f ca="1">IF(MC_Switch=1,AE78,OFFSET(EconCalculator!$BK$257,AE$39,$B43))</f>
        <v>0.21004544778885864</v>
      </c>
      <c r="AF43" s="204">
        <f ca="1">IF(MC_Switch=1,AF78,OFFSET(EconCalculator!$BK$257,AF$39,$B43))</f>
        <v>0.21603769779704421</v>
      </c>
      <c r="AG43" s="204">
        <f ca="1">IF(MC_Switch=1,AG78,OFFSET(EconCalculator!$BK$257,AG$39,$B43))</f>
        <v>0.22313057487438423</v>
      </c>
      <c r="AH43" s="204">
        <f ca="1">IF(MC_Switch=1,AH78,OFFSET(EconCalculator!$BK$257,AH$39,$B43))</f>
        <v>0.23022345195172425</v>
      </c>
      <c r="AI43" s="204">
        <f ca="1">IF(MC_Switch=1,AI78,OFFSET(EconCalculator!$BK$257,AI$39,$B43))</f>
        <v>0.23731632902906427</v>
      </c>
      <c r="AJ43" s="204">
        <f ca="1">IF(MC_Switch=1,AJ78,OFFSET(EconCalculator!$BK$257,AJ$39,$B43))</f>
        <v>0.24440920610640429</v>
      </c>
      <c r="AK43" s="204">
        <f ca="1">IF(MC_Switch=1,AK78,OFFSET(EconCalculator!$BK$257,AK$39,$B43))</f>
        <v>0.25150208318374434</v>
      </c>
      <c r="AL43" s="204">
        <f ca="1">IF(MC_Switch=1,AL78,OFFSET(EconCalculator!$BK$257,AL$39,$B43))</f>
        <v>0.29333688762874699</v>
      </c>
      <c r="AM43" s="204">
        <f ca="1">IF(MC_Switch=1,AM78,OFFSET(EconCalculator!$BK$257,AM$39,$B43))</f>
        <v>0.34791161973641305</v>
      </c>
      <c r="AO43" s="5">
        <f t="shared" si="3"/>
        <v>4</v>
      </c>
    </row>
    <row r="44" spans="1:41">
      <c r="A44" s="5" t="str">
        <f t="shared" si="2"/>
        <v>pp</v>
      </c>
      <c r="B44" s="5">
        <v>8</v>
      </c>
      <c r="C44" s="204">
        <f ca="1">IF(MC_Switch=1,C79,OFFSET(EconCalculator!$BK$257,C$39,$B44))</f>
        <v>6.4119932677379763E-3</v>
      </c>
      <c r="D44" s="204">
        <f ca="1">IF(MC_Switch=1,D79,OFFSET(EconCalculator!$BK$257,D$39,$B44))</f>
        <v>6.4915537642789411E-3</v>
      </c>
      <c r="E44" s="204">
        <f ca="1">IF(MC_Switch=1,E79,OFFSET(EconCalculator!$BK$257,E$39,$B44))</f>
        <v>6.5711142608199059E-3</v>
      </c>
      <c r="F44" s="204">
        <f ca="1">IF(MC_Switch=1,F79,OFFSET(EconCalculator!$BK$257,F$39,$B44))</f>
        <v>6.6506747573608707E-3</v>
      </c>
      <c r="G44" s="204">
        <f ca="1">IF(MC_Switch=1,G79,OFFSET(EconCalculator!$BK$257,G$39,$B44))</f>
        <v>6.7302352539018347E-3</v>
      </c>
      <c r="H44" s="204">
        <f ca="1">IF(MC_Switch=1,H79,OFFSET(EconCalculator!$BK$257,H$39,$B44))</f>
        <v>6.8733536831396529E-3</v>
      </c>
      <c r="I44" s="204">
        <f ca="1">IF(MC_Switch=1,I79,OFFSET(EconCalculator!$BK$257,I$39,$B44))</f>
        <v>7.0164721123774712E-3</v>
      </c>
      <c r="J44" s="204">
        <f ca="1">IF(MC_Switch=1,J79,OFFSET(EconCalculator!$BK$257,J$39,$B44))</f>
        <v>7.1595905416152895E-3</v>
      </c>
      <c r="K44" s="204">
        <f ca="1">IF(MC_Switch=1,K79,OFFSET(EconCalculator!$BK$257,K$39,$B44))</f>
        <v>7.3027089708531077E-3</v>
      </c>
      <c r="L44" s="204">
        <f ca="1">IF(MC_Switch=1,L79,OFFSET(EconCalculator!$BK$257,L$39,$B44))</f>
        <v>7.4458274000909269E-3</v>
      </c>
      <c r="M44" s="204">
        <f ca="1">IF(MC_Switch=1,M79,OFFSET(EconCalculator!$BK$257,M$39,$B44))</f>
        <v>7.6289813212549202E-3</v>
      </c>
      <c r="N44" s="204">
        <f ca="1">IF(MC_Switch=1,N79,OFFSET(EconCalculator!$BK$257,N$39,$B44))</f>
        <v>7.8121352424189135E-3</v>
      </c>
      <c r="O44" s="204">
        <f ca="1">IF(MC_Switch=1,O79,OFFSET(EconCalculator!$BK$257,O$39,$B44))</f>
        <v>7.9952891635829068E-3</v>
      </c>
      <c r="P44" s="204">
        <f ca="1">IF(MC_Switch=1,P79,OFFSET(EconCalculator!$BK$257,P$39,$B44))</f>
        <v>8.1784430847468993E-3</v>
      </c>
      <c r="Q44" s="204">
        <f ca="1">IF(MC_Switch=1,Q79,OFFSET(EconCalculator!$BK$257,Q$39,$B44))</f>
        <v>8.3615970059108917E-3</v>
      </c>
      <c r="R44" s="204">
        <f ca="1">IF(MC_Switch=1,R79,OFFSET(EconCalculator!$BK$257,R$39,$B44))</f>
        <v>8.5686564988739049E-3</v>
      </c>
      <c r="S44" s="204">
        <f ca="1">IF(MC_Switch=1,S79,OFFSET(EconCalculator!$BK$257,S$39,$B44))</f>
        <v>8.7757159918369181E-3</v>
      </c>
      <c r="T44" s="204">
        <f ca="1">IF(MC_Switch=1,T79,OFFSET(EconCalculator!$BK$257,T$39,$B44))</f>
        <v>8.9827754847999312E-3</v>
      </c>
      <c r="U44" s="204">
        <f ca="1">IF(MC_Switch=1,U79,OFFSET(EconCalculator!$BK$257,U$39,$B44))</f>
        <v>9.1898349777629444E-3</v>
      </c>
      <c r="V44" s="204">
        <f ca="1">IF(MC_Switch=1,V79,OFFSET(EconCalculator!$BK$257,V$39,$B44))</f>
        <v>9.3968944707259611E-3</v>
      </c>
      <c r="W44" s="204">
        <f ca="1">IF(MC_Switch=1,W79,OFFSET(EconCalculator!$BK$257,W$39,$B44))</f>
        <v>9.663683722770192E-3</v>
      </c>
      <c r="X44" s="204">
        <f ca="1">IF(MC_Switch=1,X79,OFFSET(EconCalculator!$BK$257,X$39,$B44))</f>
        <v>9.9304729748144228E-3</v>
      </c>
      <c r="Y44" s="204">
        <f ca="1">IF(MC_Switch=1,Y79,OFFSET(EconCalculator!$BK$257,Y$39,$B44))</f>
        <v>1.0197262226858654E-2</v>
      </c>
      <c r="Z44" s="204">
        <f ca="1">IF(MC_Switch=1,Z79,OFFSET(EconCalculator!$BK$257,Z$39,$B44))</f>
        <v>1.0464051478902885E-2</v>
      </c>
      <c r="AA44" s="204">
        <f ca="1">IF(MC_Switch=1,AA79,OFFSET(EconCalculator!$BK$257,AA$39,$B44))</f>
        <v>1.0730840730947112E-2</v>
      </c>
      <c r="AB44" s="204">
        <f ca="1">IF(MC_Switch=1,AB79,OFFSET(EconCalculator!$BK$257,AB$39,$B44))</f>
        <v>1.1049778007574867E-2</v>
      </c>
      <c r="AC44" s="204">
        <f ca="1">IF(MC_Switch=1,AC79,OFFSET(EconCalculator!$BK$257,AC$39,$B44))</f>
        <v>1.1368715284202623E-2</v>
      </c>
      <c r="AD44" s="204">
        <f ca="1">IF(MC_Switch=1,AD79,OFFSET(EconCalculator!$BK$257,AD$39,$B44))</f>
        <v>1.1687652560830378E-2</v>
      </c>
      <c r="AE44" s="204">
        <f ca="1">IF(MC_Switch=1,AE79,OFFSET(EconCalculator!$BK$257,AE$39,$B44))</f>
        <v>1.2006589837458134E-2</v>
      </c>
      <c r="AF44" s="204">
        <f ca="1">IF(MC_Switch=1,AF79,OFFSET(EconCalculator!$BK$257,AF$39,$B44))</f>
        <v>1.2325527114085888E-2</v>
      </c>
      <c r="AG44" s="204">
        <f ca="1">IF(MC_Switch=1,AG79,OFFSET(EconCalculator!$BK$257,AG$39,$B44))</f>
        <v>1.2700004429680938E-2</v>
      </c>
      <c r="AH44" s="204">
        <f ca="1">IF(MC_Switch=1,AH79,OFFSET(EconCalculator!$BK$257,AH$39,$B44))</f>
        <v>1.3074481745275987E-2</v>
      </c>
      <c r="AI44" s="204">
        <f ca="1">IF(MC_Switch=1,AI79,OFFSET(EconCalculator!$BK$257,AI$39,$B44))</f>
        <v>1.3448959060871037E-2</v>
      </c>
      <c r="AJ44" s="204">
        <f ca="1">IF(MC_Switch=1,AJ79,OFFSET(EconCalculator!$BK$257,AJ$39,$B44))</f>
        <v>1.3823436376466087E-2</v>
      </c>
      <c r="AK44" s="204">
        <f ca="1">IF(MC_Switch=1,AK79,OFFSET(EconCalculator!$BK$257,AK$39,$B44))</f>
        <v>1.4197913692061134E-2</v>
      </c>
      <c r="AL44" s="204">
        <f ca="1">IF(MC_Switch=1,AL79,OFFSET(EconCalculator!$BK$257,AL$39,$B44))</f>
        <v>1.6426876588293702E-2</v>
      </c>
      <c r="AM44" s="204">
        <f ca="1">IF(MC_Switch=1,AM79,OFFSET(EconCalculator!$BK$257,AM$39,$B44))</f>
        <v>1.9322676895859651E-2</v>
      </c>
      <c r="AO44" s="5">
        <f t="shared" si="3"/>
        <v>5</v>
      </c>
    </row>
    <row r="45" spans="1:41">
      <c r="A45" s="5" t="str">
        <f t="shared" si="2"/>
        <v>cp</v>
      </c>
      <c r="B45" s="5">
        <v>4</v>
      </c>
      <c r="C45" s="204">
        <f ca="1">IF(MC_Switch=1,C80,OFFSET(EconCalculator!$BK$257,C$39,$B45))</f>
        <v>2.8957388951074733E-2</v>
      </c>
      <c r="D45" s="204">
        <f ca="1">IF(MC_Switch=1,D80,OFFSET(EconCalculator!$BK$257,D$39,$B45))</f>
        <v>2.9132850613614265E-2</v>
      </c>
      <c r="E45" s="204">
        <f ca="1">IF(MC_Switch=1,E80,OFFSET(EconCalculator!$BK$257,E$39,$B45))</f>
        <v>2.9308312276153797E-2</v>
      </c>
      <c r="F45" s="204">
        <f ca="1">IF(MC_Switch=1,F80,OFFSET(EconCalculator!$BK$257,F$39,$B45))</f>
        <v>2.9483773938693329E-2</v>
      </c>
      <c r="G45" s="204">
        <f ca="1">IF(MC_Switch=1,G80,OFFSET(EconCalculator!$BK$257,G$39,$B45))</f>
        <v>2.9659235601232861E-2</v>
      </c>
      <c r="H45" s="204">
        <f ca="1">IF(MC_Switch=1,H80,OFFSET(EconCalculator!$BK$257,H$39,$B45))</f>
        <v>3.0069176135020213E-2</v>
      </c>
      <c r="I45" s="204">
        <f ca="1">IF(MC_Switch=1,I80,OFFSET(EconCalculator!$BK$257,I$39,$B45))</f>
        <v>3.0479116668807565E-2</v>
      </c>
      <c r="J45" s="204">
        <f ca="1">IF(MC_Switch=1,J80,OFFSET(EconCalculator!$BK$257,J$39,$B45))</f>
        <v>3.0889057202594918E-2</v>
      </c>
      <c r="K45" s="204">
        <f ca="1">IF(MC_Switch=1,K80,OFFSET(EconCalculator!$BK$257,K$39,$B45))</f>
        <v>3.129899773638227E-2</v>
      </c>
      <c r="L45" s="204">
        <f ca="1">IF(MC_Switch=1,L80,OFFSET(EconCalculator!$BK$257,L$39,$B45))</f>
        <v>3.1708938270169615E-2</v>
      </c>
      <c r="M45" s="204">
        <f ca="1">IF(MC_Switch=1,M80,OFFSET(EconCalculator!$BK$257,M$39,$B45))</f>
        <v>3.2339131252555997E-2</v>
      </c>
      <c r="N45" s="204">
        <f ca="1">IF(MC_Switch=1,N80,OFFSET(EconCalculator!$BK$257,N$39,$B45))</f>
        <v>3.2969324234942379E-2</v>
      </c>
      <c r="O45" s="204">
        <f ca="1">IF(MC_Switch=1,O80,OFFSET(EconCalculator!$BK$257,O$39,$B45))</f>
        <v>3.3599517217328762E-2</v>
      </c>
      <c r="P45" s="204">
        <f ca="1">IF(MC_Switch=1,P80,OFFSET(EconCalculator!$BK$257,P$39,$B45))</f>
        <v>3.4229710199715144E-2</v>
      </c>
      <c r="Q45" s="204">
        <f ca="1">IF(MC_Switch=1,Q80,OFFSET(EconCalculator!$BK$257,Q$39,$B45))</f>
        <v>3.4859903182101512E-2</v>
      </c>
      <c r="R45" s="204">
        <f ca="1">IF(MC_Switch=1,R80,OFFSET(EconCalculator!$BK$257,R$39,$B45))</f>
        <v>3.5741068607731172E-2</v>
      </c>
      <c r="S45" s="204">
        <f ca="1">IF(MC_Switch=1,S80,OFFSET(EconCalculator!$BK$257,S$39,$B45))</f>
        <v>3.6622234033360831E-2</v>
      </c>
      <c r="T45" s="204">
        <f ca="1">IF(MC_Switch=1,T80,OFFSET(EconCalculator!$BK$257,T$39,$B45))</f>
        <v>3.7503399458990491E-2</v>
      </c>
      <c r="U45" s="204">
        <f ca="1">IF(MC_Switch=1,U80,OFFSET(EconCalculator!$BK$257,U$39,$B45))</f>
        <v>3.8384564884620151E-2</v>
      </c>
      <c r="V45" s="204">
        <f ca="1">IF(MC_Switch=1,V80,OFFSET(EconCalculator!$BK$257,V$39,$B45))</f>
        <v>3.9265730310249797E-2</v>
      </c>
      <c r="W45" s="204">
        <f ca="1">IF(MC_Switch=1,W80,OFFSET(EconCalculator!$BK$257,W$39,$B45))</f>
        <v>4.0440652590253055E-2</v>
      </c>
      <c r="X45" s="204">
        <f ca="1">IF(MC_Switch=1,X80,OFFSET(EconCalculator!$BK$257,X$39,$B45))</f>
        <v>4.1615574870256314E-2</v>
      </c>
      <c r="Y45" s="204">
        <f ca="1">IF(MC_Switch=1,Y80,OFFSET(EconCalculator!$BK$257,Y$39,$B45))</f>
        <v>4.2790497150259572E-2</v>
      </c>
      <c r="Z45" s="204">
        <f ca="1">IF(MC_Switch=1,Z80,OFFSET(EconCalculator!$BK$257,Z$39,$B45))</f>
        <v>4.3965419430262831E-2</v>
      </c>
      <c r="AA45" s="204">
        <f ca="1">IF(MC_Switch=1,AA80,OFFSET(EconCalculator!$BK$257,AA$39,$B45))</f>
        <v>4.5140341710266076E-2</v>
      </c>
      <c r="AB45" s="204">
        <f ca="1">IF(MC_Switch=1,AB80,OFFSET(EconCalculator!$BK$257,AB$39,$B45))</f>
        <v>4.6471083902658208E-2</v>
      </c>
      <c r="AC45" s="204">
        <f ca="1">IF(MC_Switch=1,AC80,OFFSET(EconCalculator!$BK$257,AC$39,$B45))</f>
        <v>4.7801826095050341E-2</v>
      </c>
      <c r="AD45" s="204">
        <f ca="1">IF(MC_Switch=1,AD80,OFFSET(EconCalculator!$BK$257,AD$39,$B45))</f>
        <v>4.9132568287442474E-2</v>
      </c>
      <c r="AE45" s="204">
        <f ca="1">IF(MC_Switch=1,AE80,OFFSET(EconCalculator!$BK$257,AE$39,$B45))</f>
        <v>5.0463310479834607E-2</v>
      </c>
      <c r="AF45" s="204">
        <f ca="1">IF(MC_Switch=1,AF80,OFFSET(EconCalculator!$BK$257,AF$39,$B45))</f>
        <v>5.1794052672226747E-2</v>
      </c>
      <c r="AG45" s="204">
        <f ca="1">IF(MC_Switch=1,AG80,OFFSET(EconCalculator!$BK$257,AG$39,$B45))</f>
        <v>5.3380976017896355E-2</v>
      </c>
      <c r="AH45" s="204">
        <f ca="1">IF(MC_Switch=1,AH80,OFFSET(EconCalculator!$BK$257,AH$39,$B45))</f>
        <v>5.4967899363565963E-2</v>
      </c>
      <c r="AI45" s="204">
        <f ca="1">IF(MC_Switch=1,AI80,OFFSET(EconCalculator!$BK$257,AI$39,$B45))</f>
        <v>5.6554822709235571E-2</v>
      </c>
      <c r="AJ45" s="204">
        <f ca="1">IF(MC_Switch=1,AJ80,OFFSET(EconCalculator!$BK$257,AJ$39,$B45))</f>
        <v>5.8141746054905179E-2</v>
      </c>
      <c r="AK45" s="204">
        <f ca="1">IF(MC_Switch=1,AK80,OFFSET(EconCalculator!$BK$257,AK$39,$B45))</f>
        <v>5.9728669400574787E-2</v>
      </c>
      <c r="AL45" s="204">
        <f ca="1">IF(MC_Switch=1,AL80,OFFSET(EconCalculator!$BK$257,AL$39,$B45))</f>
        <v>6.9800868232800767E-2</v>
      </c>
      <c r="AM45" s="204">
        <f ca="1">IF(MC_Switch=1,AM80,OFFSET(EconCalculator!$BK$257,AM$39,$B45))</f>
        <v>8.3487808351812395E-2</v>
      </c>
      <c r="AO45" s="5">
        <f t="shared" si="3"/>
        <v>6</v>
      </c>
    </row>
    <row r="46" spans="1:41">
      <c r="A46" s="5" t="str">
        <f t="shared" si="2"/>
        <v>nm</v>
      </c>
      <c r="B46" s="5">
        <v>6</v>
      </c>
      <c r="C46" s="204">
        <f ca="1">IF(MC_Switch=1,C81,OFFSET(EconCalculator!$BK$257,C$39,$B46))</f>
        <v>6.8256702527533302E-3</v>
      </c>
      <c r="D46" s="204">
        <f ca="1">IF(MC_Switch=1,D81,OFFSET(EconCalculator!$BK$257,D$39,$B46))</f>
        <v>6.8568739354486026E-3</v>
      </c>
      <c r="E46" s="204">
        <f ca="1">IF(MC_Switch=1,E81,OFFSET(EconCalculator!$BK$257,E$39,$B46))</f>
        <v>6.8880776181438749E-3</v>
      </c>
      <c r="F46" s="204">
        <f ca="1">IF(MC_Switch=1,F81,OFFSET(EconCalculator!$BK$257,F$39,$B46))</f>
        <v>6.9192813008391472E-3</v>
      </c>
      <c r="G46" s="204">
        <f ca="1">IF(MC_Switch=1,G81,OFFSET(EconCalculator!$BK$257,G$39,$B46))</f>
        <v>6.9504849835344204E-3</v>
      </c>
      <c r="H46" s="204">
        <f ca="1">IF(MC_Switch=1,H81,OFFSET(EconCalculator!$BK$257,H$39,$B46))</f>
        <v>7.0669672510181459E-3</v>
      </c>
      <c r="I46" s="204">
        <f ca="1">IF(MC_Switch=1,I81,OFFSET(EconCalculator!$BK$257,I$39,$B46))</f>
        <v>7.1834495185018714E-3</v>
      </c>
      <c r="J46" s="204">
        <f ca="1">IF(MC_Switch=1,J81,OFFSET(EconCalculator!$BK$257,J$39,$B46))</f>
        <v>7.2999317859855969E-3</v>
      </c>
      <c r="K46" s="204">
        <f ca="1">IF(MC_Switch=1,K81,OFFSET(EconCalculator!$BK$257,K$39,$B46))</f>
        <v>7.4164140534693224E-3</v>
      </c>
      <c r="L46" s="204">
        <f ca="1">IF(MC_Switch=1,L81,OFFSET(EconCalculator!$BK$257,L$39,$B46))</f>
        <v>7.5328963209530461E-3</v>
      </c>
      <c r="M46" s="204">
        <f ca="1">IF(MC_Switch=1,M81,OFFSET(EconCalculator!$BK$257,M$39,$B46))</f>
        <v>7.7910554802212133E-3</v>
      </c>
      <c r="N46" s="204">
        <f ca="1">IF(MC_Switch=1,N81,OFFSET(EconCalculator!$BK$257,N$39,$B46))</f>
        <v>8.0492146394893806E-3</v>
      </c>
      <c r="O46" s="204">
        <f ca="1">IF(MC_Switch=1,O81,OFFSET(EconCalculator!$BK$257,O$39,$B46))</f>
        <v>8.3073737987575478E-3</v>
      </c>
      <c r="P46" s="204">
        <f ca="1">IF(MC_Switch=1,P81,OFFSET(EconCalculator!$BK$257,P$39,$B46))</f>
        <v>8.565532958025715E-3</v>
      </c>
      <c r="Q46" s="204">
        <f ca="1">IF(MC_Switch=1,Q81,OFFSET(EconCalculator!$BK$257,Q$39,$B46))</f>
        <v>8.823692117293884E-3</v>
      </c>
      <c r="R46" s="204">
        <f ca="1">IF(MC_Switch=1,R81,OFFSET(EconCalculator!$BK$257,R$39,$B46))</f>
        <v>9.1898895529954616E-3</v>
      </c>
      <c r="S46" s="204">
        <f ca="1">IF(MC_Switch=1,S81,OFFSET(EconCalculator!$BK$257,S$39,$B46))</f>
        <v>9.5560869886970393E-3</v>
      </c>
      <c r="T46" s="204">
        <f ca="1">IF(MC_Switch=1,T81,OFFSET(EconCalculator!$BK$257,T$39,$B46))</f>
        <v>9.9222844243986169E-3</v>
      </c>
      <c r="U46" s="204">
        <f ca="1">IF(MC_Switch=1,U81,OFFSET(EconCalculator!$BK$257,U$39,$B46))</f>
        <v>1.0288481860100195E-2</v>
      </c>
      <c r="V46" s="204">
        <f ca="1">IF(MC_Switch=1,V81,OFFSET(EconCalculator!$BK$257,V$39,$B46))</f>
        <v>1.0654679295801776E-2</v>
      </c>
      <c r="W46" s="204">
        <f ca="1">IF(MC_Switch=1,W81,OFFSET(EconCalculator!$BK$257,W$39,$B46))</f>
        <v>1.1066821354346078E-2</v>
      </c>
      <c r="X46" s="204">
        <f ca="1">IF(MC_Switch=1,X81,OFFSET(EconCalculator!$BK$257,X$39,$B46))</f>
        <v>1.147896341289038E-2</v>
      </c>
      <c r="Y46" s="204">
        <f ca="1">IF(MC_Switch=1,Y81,OFFSET(EconCalculator!$BK$257,Y$39,$B46))</f>
        <v>1.1891105471434682E-2</v>
      </c>
      <c r="Z46" s="204">
        <f ca="1">IF(MC_Switch=1,Z81,OFFSET(EconCalculator!$BK$257,Z$39,$B46))</f>
        <v>1.2303247529978984E-2</v>
      </c>
      <c r="AA46" s="204">
        <f ca="1">IF(MC_Switch=1,AA81,OFFSET(EconCalculator!$BK$257,AA$39,$B46))</f>
        <v>1.271538958852329E-2</v>
      </c>
      <c r="AB46" s="204">
        <f ca="1">IF(MC_Switch=1,AB81,OFFSET(EconCalculator!$BK$257,AB$39,$B46))</f>
        <v>1.3191562181990399E-2</v>
      </c>
      <c r="AC46" s="204">
        <f ca="1">IF(MC_Switch=1,AC81,OFFSET(EconCalculator!$BK$257,AC$39,$B46))</f>
        <v>1.3667734775457508E-2</v>
      </c>
      <c r="AD46" s="204">
        <f ca="1">IF(MC_Switch=1,AD81,OFFSET(EconCalculator!$BK$257,AD$39,$B46))</f>
        <v>1.4143907368924617E-2</v>
      </c>
      <c r="AE46" s="204">
        <f ca="1">IF(MC_Switch=1,AE81,OFFSET(EconCalculator!$BK$257,AE$39,$B46))</f>
        <v>1.4620079962391726E-2</v>
      </c>
      <c r="AF46" s="204">
        <f ca="1">IF(MC_Switch=1,AF81,OFFSET(EconCalculator!$BK$257,AF$39,$B46))</f>
        <v>1.5096252555858832E-2</v>
      </c>
      <c r="AG46" s="204">
        <f ca="1">IF(MC_Switch=1,AG81,OFFSET(EconCalculator!$BK$257,AG$39,$B46))</f>
        <v>1.5642779992512335E-2</v>
      </c>
      <c r="AH46" s="204">
        <f ca="1">IF(MC_Switch=1,AH81,OFFSET(EconCalculator!$BK$257,AH$39,$B46))</f>
        <v>1.6189307429165838E-2</v>
      </c>
      <c r="AI46" s="204">
        <f ca="1">IF(MC_Switch=1,AI81,OFFSET(EconCalculator!$BK$257,AI$39,$B46))</f>
        <v>1.6735834865819341E-2</v>
      </c>
      <c r="AJ46" s="204">
        <f ca="1">IF(MC_Switch=1,AJ81,OFFSET(EconCalculator!$BK$257,AJ$39,$B46))</f>
        <v>1.7282362302472844E-2</v>
      </c>
      <c r="AK46" s="204">
        <f ca="1">IF(MC_Switch=1,AK81,OFFSET(EconCalculator!$BK$257,AK$39,$B46))</f>
        <v>1.7828889739126354E-2</v>
      </c>
      <c r="AL46" s="204">
        <f ca="1">IF(MC_Switch=1,AL81,OFFSET(EconCalculator!$BK$257,AL$39,$B46))</f>
        <v>2.0985937702516937E-2</v>
      </c>
      <c r="AM46" s="204">
        <f ca="1">IF(MC_Switch=1,AM81,OFFSET(EconCalculator!$BK$257,AM$39,$B46))</f>
        <v>2.4982288452082571E-2</v>
      </c>
      <c r="AO46" s="5">
        <f t="shared" si="3"/>
        <v>7</v>
      </c>
    </row>
    <row r="47" spans="1:41">
      <c r="A47" s="5" t="str">
        <f t="shared" si="2"/>
        <v>is</v>
      </c>
      <c r="B47" s="5">
        <f t="shared" ref="B47:B60" si="4">B46+1</f>
        <v>7</v>
      </c>
      <c r="C47" s="204">
        <f ca="1">IF(MC_Switch=1,C82,OFFSET(EconCalculator!$BK$257,C$39,$B47))</f>
        <v>1.3341082766745145E-2</v>
      </c>
      <c r="D47" s="204">
        <f ca="1">IF(MC_Switch=1,D82,OFFSET(EconCalculator!$BK$257,D$39,$B47))</f>
        <v>1.3294961046164401E-2</v>
      </c>
      <c r="E47" s="204">
        <f ca="1">IF(MC_Switch=1,E82,OFFSET(EconCalculator!$BK$257,E$39,$B47))</f>
        <v>1.3248839325583657E-2</v>
      </c>
      <c r="F47" s="204">
        <f ca="1">IF(MC_Switch=1,F82,OFFSET(EconCalculator!$BK$257,F$39,$B47))</f>
        <v>1.3202717605002913E-2</v>
      </c>
      <c r="G47" s="204">
        <f ca="1">IF(MC_Switch=1,G82,OFFSET(EconCalculator!$BK$257,G$39,$B47))</f>
        <v>1.3156595884422169E-2</v>
      </c>
      <c r="H47" s="204">
        <f ca="1">IF(MC_Switch=1,H82,OFFSET(EconCalculator!$BK$257,H$39,$B47))</f>
        <v>1.3210689914093965E-2</v>
      </c>
      <c r="I47" s="204">
        <f ca="1">IF(MC_Switch=1,I82,OFFSET(EconCalculator!$BK$257,I$39,$B47))</f>
        <v>1.326478394376576E-2</v>
      </c>
      <c r="J47" s="204">
        <f ca="1">IF(MC_Switch=1,J82,OFFSET(EconCalculator!$BK$257,J$39,$B47))</f>
        <v>1.3318877973437556E-2</v>
      </c>
      <c r="K47" s="204">
        <f ca="1">IF(MC_Switch=1,K82,OFFSET(EconCalculator!$BK$257,K$39,$B47))</f>
        <v>1.3372972003109352E-2</v>
      </c>
      <c r="L47" s="204">
        <f ca="1">IF(MC_Switch=1,L82,OFFSET(EconCalculator!$BK$257,L$39,$B47))</f>
        <v>1.3427066032781146E-2</v>
      </c>
      <c r="M47" s="204">
        <f ca="1">IF(MC_Switch=1,M82,OFFSET(EconCalculator!$BK$257,M$39,$B47))</f>
        <v>1.3633089839711189E-2</v>
      </c>
      <c r="N47" s="204">
        <f ca="1">IF(MC_Switch=1,N82,OFFSET(EconCalculator!$BK$257,N$39,$B47))</f>
        <v>1.3839113646641232E-2</v>
      </c>
      <c r="O47" s="204">
        <f ca="1">IF(MC_Switch=1,O82,OFFSET(EconCalculator!$BK$257,O$39,$B47))</f>
        <v>1.4045137453571275E-2</v>
      </c>
      <c r="P47" s="204">
        <f ca="1">IF(MC_Switch=1,P82,OFFSET(EconCalculator!$BK$257,P$39,$B47))</f>
        <v>1.4251161260501318E-2</v>
      </c>
      <c r="Q47" s="204">
        <f ca="1">IF(MC_Switch=1,Q82,OFFSET(EconCalculator!$BK$257,Q$39,$B47))</f>
        <v>1.445718506743136E-2</v>
      </c>
      <c r="R47" s="204">
        <f ca="1">IF(MC_Switch=1,R82,OFFSET(EconCalculator!$BK$257,R$39,$B47))</f>
        <v>1.4817305303327925E-2</v>
      </c>
      <c r="S47" s="204">
        <f ca="1">IF(MC_Switch=1,S82,OFFSET(EconCalculator!$BK$257,S$39,$B47))</f>
        <v>1.5177425539224489E-2</v>
      </c>
      <c r="T47" s="204">
        <f ca="1">IF(MC_Switch=1,T82,OFFSET(EconCalculator!$BK$257,T$39,$B47))</f>
        <v>1.5537545775121054E-2</v>
      </c>
      <c r="U47" s="204">
        <f ca="1">IF(MC_Switch=1,U82,OFFSET(EconCalculator!$BK$257,U$39,$B47))</f>
        <v>1.5897666011017619E-2</v>
      </c>
      <c r="V47" s="204">
        <f ca="1">IF(MC_Switch=1,V82,OFFSET(EconCalculator!$BK$257,V$39,$B47))</f>
        <v>1.6257786246914187E-2</v>
      </c>
      <c r="W47" s="204">
        <f ca="1">IF(MC_Switch=1,W82,OFFSET(EconCalculator!$BK$257,W$39,$B47))</f>
        <v>1.6717991144115672E-2</v>
      </c>
      <c r="X47" s="204">
        <f ca="1">IF(MC_Switch=1,X82,OFFSET(EconCalculator!$BK$257,X$39,$B47))</f>
        <v>1.7178196041317158E-2</v>
      </c>
      <c r="Y47" s="204">
        <f ca="1">IF(MC_Switch=1,Y82,OFFSET(EconCalculator!$BK$257,Y$39,$B47))</f>
        <v>1.7638400938518643E-2</v>
      </c>
      <c r="Z47" s="204">
        <f ca="1">IF(MC_Switch=1,Z82,OFFSET(EconCalculator!$BK$257,Z$39,$B47))</f>
        <v>1.8098605835720129E-2</v>
      </c>
      <c r="AA47" s="204">
        <f ca="1">IF(MC_Switch=1,AA82,OFFSET(EconCalculator!$BK$257,AA$39,$B47))</f>
        <v>1.8558810732921607E-2</v>
      </c>
      <c r="AB47" s="204">
        <f ca="1">IF(MC_Switch=1,AB82,OFFSET(EconCalculator!$BK$257,AB$39,$B47))</f>
        <v>1.9022834327816599E-2</v>
      </c>
      <c r="AC47" s="204">
        <f ca="1">IF(MC_Switch=1,AC82,OFFSET(EconCalculator!$BK$257,AC$39,$B47))</f>
        <v>1.9486857922711591E-2</v>
      </c>
      <c r="AD47" s="204">
        <f ca="1">IF(MC_Switch=1,AD82,OFFSET(EconCalculator!$BK$257,AD$39,$B47))</f>
        <v>1.9950881517606583E-2</v>
      </c>
      <c r="AE47" s="204">
        <f ca="1">IF(MC_Switch=1,AE82,OFFSET(EconCalculator!$BK$257,AE$39,$B47))</f>
        <v>2.0414905112501575E-2</v>
      </c>
      <c r="AF47" s="204">
        <f ca="1">IF(MC_Switch=1,AF82,OFFSET(EconCalculator!$BK$257,AF$39,$B47))</f>
        <v>2.0878928707396566E-2</v>
      </c>
      <c r="AG47" s="204">
        <f ca="1">IF(MC_Switch=1,AG82,OFFSET(EconCalculator!$BK$257,AG$39,$B47))</f>
        <v>2.1417539077611746E-2</v>
      </c>
      <c r="AH47" s="204">
        <f ca="1">IF(MC_Switch=1,AH82,OFFSET(EconCalculator!$BK$257,AH$39,$B47))</f>
        <v>2.1956149447826926E-2</v>
      </c>
      <c r="AI47" s="204">
        <f ca="1">IF(MC_Switch=1,AI82,OFFSET(EconCalculator!$BK$257,AI$39,$B47))</f>
        <v>2.2494759818042106E-2</v>
      </c>
      <c r="AJ47" s="204">
        <f ca="1">IF(MC_Switch=1,AJ82,OFFSET(EconCalculator!$BK$257,AJ$39,$B47))</f>
        <v>2.3033370188257286E-2</v>
      </c>
      <c r="AK47" s="204">
        <f ca="1">IF(MC_Switch=1,AK82,OFFSET(EconCalculator!$BK$257,AK$39,$B47))</f>
        <v>2.3571980558472466E-2</v>
      </c>
      <c r="AL47" s="204">
        <f ca="1">IF(MC_Switch=1,AL82,OFFSET(EconCalculator!$BK$257,AL$39,$B47))</f>
        <v>2.7356929764228776E-2</v>
      </c>
      <c r="AM47" s="204">
        <f ca="1">IF(MC_Switch=1,AM82,OFFSET(EconCalculator!$BK$257,AM$39,$B47))</f>
        <v>3.2818048513703096E-2</v>
      </c>
      <c r="AO47" s="5">
        <f t="shared" si="3"/>
        <v>8</v>
      </c>
    </row>
    <row r="48" spans="1:41">
      <c r="A48" s="5" t="str">
        <f t="shared" si="2"/>
        <v>nf</v>
      </c>
      <c r="B48" s="5">
        <f t="shared" si="4"/>
        <v>8</v>
      </c>
      <c r="C48" s="204">
        <f ca="1">IF(MC_Switch=1,C83,OFFSET(EconCalculator!$BK$257,C$39,$B48))</f>
        <v>6.9290894990071692E-3</v>
      </c>
      <c r="D48" s="204">
        <f ca="1">IF(MC_Switch=1,D83,OFFSET(EconCalculator!$BK$257,D$39,$B48))</f>
        <v>6.9527307745949739E-3</v>
      </c>
      <c r="E48" s="204">
        <f ca="1">IF(MC_Switch=1,E83,OFFSET(EconCalculator!$BK$257,E$39,$B48))</f>
        <v>6.9763720501827796E-3</v>
      </c>
      <c r="F48" s="204">
        <f ca="1">IF(MC_Switch=1,F83,OFFSET(EconCalculator!$BK$257,F$39,$B48))</f>
        <v>7.0000133257705852E-3</v>
      </c>
      <c r="G48" s="204">
        <f ca="1">IF(MC_Switch=1,G83,OFFSET(EconCalculator!$BK$257,G$39,$B48))</f>
        <v>7.02365460135839E-3</v>
      </c>
      <c r="H48" s="204">
        <f ca="1">IF(MC_Switch=1,H83,OFFSET(EconCalculator!$BK$257,H$39,$B48))</f>
        <v>7.0024004689353174E-3</v>
      </c>
      <c r="I48" s="204">
        <f ca="1">IF(MC_Switch=1,I83,OFFSET(EconCalculator!$BK$257,I$39,$B48))</f>
        <v>6.9811463365122449E-3</v>
      </c>
      <c r="J48" s="204">
        <f ca="1">IF(MC_Switch=1,J83,OFFSET(EconCalculator!$BK$257,J$39,$B48))</f>
        <v>6.9598922040891723E-3</v>
      </c>
      <c r="K48" s="204">
        <f ca="1">IF(MC_Switch=1,K83,OFFSET(EconCalculator!$BK$257,K$39,$B48))</f>
        <v>6.9386380716660997E-3</v>
      </c>
      <c r="L48" s="204">
        <f ca="1">IF(MC_Switch=1,L83,OFFSET(EconCalculator!$BK$257,L$39,$B48))</f>
        <v>6.9173839392430263E-3</v>
      </c>
      <c r="M48" s="204">
        <f ca="1">IF(MC_Switch=1,M83,OFFSET(EconCalculator!$BK$257,M$39,$B48))</f>
        <v>6.9025350972150333E-3</v>
      </c>
      <c r="N48" s="204">
        <f ca="1">IF(MC_Switch=1,N83,OFFSET(EconCalculator!$BK$257,N$39,$B48))</f>
        <v>6.8876862551870404E-3</v>
      </c>
      <c r="O48" s="204">
        <f ca="1">IF(MC_Switch=1,O83,OFFSET(EconCalculator!$BK$257,O$39,$B48))</f>
        <v>6.8728374131590475E-3</v>
      </c>
      <c r="P48" s="204">
        <f ca="1">IF(MC_Switch=1,P83,OFFSET(EconCalculator!$BK$257,P$39,$B48))</f>
        <v>6.8579885711310545E-3</v>
      </c>
      <c r="Q48" s="204">
        <f ca="1">IF(MC_Switch=1,Q83,OFFSET(EconCalculator!$BK$257,Q$39,$B48))</f>
        <v>6.8431397291030607E-3</v>
      </c>
      <c r="R48" s="204">
        <f ca="1">IF(MC_Switch=1,R83,OFFSET(EconCalculator!$BK$257,R$39,$B48))</f>
        <v>6.8767074104542619E-3</v>
      </c>
      <c r="S48" s="204">
        <f ca="1">IF(MC_Switch=1,S83,OFFSET(EconCalculator!$BK$257,S$39,$B48))</f>
        <v>6.910275091805463E-3</v>
      </c>
      <c r="T48" s="204">
        <f ca="1">IF(MC_Switch=1,T83,OFFSET(EconCalculator!$BK$257,T$39,$B48))</f>
        <v>6.9438427731566641E-3</v>
      </c>
      <c r="U48" s="204">
        <f ca="1">IF(MC_Switch=1,U83,OFFSET(EconCalculator!$BK$257,U$39,$B48))</f>
        <v>6.9774104545078652E-3</v>
      </c>
      <c r="V48" s="204">
        <f ca="1">IF(MC_Switch=1,V83,OFFSET(EconCalculator!$BK$257,V$39,$B48))</f>
        <v>7.0109781358590681E-3</v>
      </c>
      <c r="W48" s="204">
        <f ca="1">IF(MC_Switch=1,W83,OFFSET(EconCalculator!$BK$257,W$39,$B48))</f>
        <v>7.1041468536814359E-3</v>
      </c>
      <c r="X48" s="204">
        <f ca="1">IF(MC_Switch=1,X83,OFFSET(EconCalculator!$BK$257,X$39,$B48))</f>
        <v>7.1973155715038036E-3</v>
      </c>
      <c r="Y48" s="204">
        <f ca="1">IF(MC_Switch=1,Y83,OFFSET(EconCalculator!$BK$257,Y$39,$B48))</f>
        <v>7.2904842893261714E-3</v>
      </c>
      <c r="Z48" s="204">
        <f ca="1">IF(MC_Switch=1,Z83,OFFSET(EconCalculator!$BK$257,Z$39,$B48))</f>
        <v>7.3836530071485391E-3</v>
      </c>
      <c r="AA48" s="204">
        <f ca="1">IF(MC_Switch=1,AA83,OFFSET(EconCalculator!$BK$257,AA$39,$B48))</f>
        <v>7.4768217249709086E-3</v>
      </c>
      <c r="AB48" s="204">
        <f ca="1">IF(MC_Switch=1,AB83,OFFSET(EconCalculator!$BK$257,AB$39,$B48))</f>
        <v>7.5685717127044133E-3</v>
      </c>
      <c r="AC48" s="204">
        <f ca="1">IF(MC_Switch=1,AC83,OFFSET(EconCalculator!$BK$257,AC$39,$B48))</f>
        <v>7.6603217004379181E-3</v>
      </c>
      <c r="AD48" s="204">
        <f ca="1">IF(MC_Switch=1,AD83,OFFSET(EconCalculator!$BK$257,AD$39,$B48))</f>
        <v>7.7520716881714228E-3</v>
      </c>
      <c r="AE48" s="204">
        <f ca="1">IF(MC_Switch=1,AE83,OFFSET(EconCalculator!$BK$257,AE$39,$B48))</f>
        <v>7.8438216759049283E-3</v>
      </c>
      <c r="AF48" s="204">
        <f ca="1">IF(MC_Switch=1,AF83,OFFSET(EconCalculator!$BK$257,AF$39,$B48))</f>
        <v>7.935571663638433E-3</v>
      </c>
      <c r="AG48" s="204">
        <f ca="1">IF(MC_Switch=1,AG83,OFFSET(EconCalculator!$BK$257,AG$39,$B48))</f>
        <v>8.0310134629653189E-3</v>
      </c>
      <c r="AH48" s="204">
        <f ca="1">IF(MC_Switch=1,AH83,OFFSET(EconCalculator!$BK$257,AH$39,$B48))</f>
        <v>8.1264552622922048E-3</v>
      </c>
      <c r="AI48" s="204">
        <f ca="1">IF(MC_Switch=1,AI83,OFFSET(EconCalculator!$BK$257,AI$39,$B48))</f>
        <v>8.2218970616190906E-3</v>
      </c>
      <c r="AJ48" s="204">
        <f ca="1">IF(MC_Switch=1,AJ83,OFFSET(EconCalculator!$BK$257,AJ$39,$B48))</f>
        <v>8.3173388609459765E-3</v>
      </c>
      <c r="AK48" s="204">
        <f ca="1">IF(MC_Switch=1,AK83,OFFSET(EconCalculator!$BK$257,AK$39,$B48))</f>
        <v>8.4127806602728606E-3</v>
      </c>
      <c r="AL48" s="204">
        <f ca="1">IF(MC_Switch=1,AL83,OFFSET(EconCalculator!$BK$257,AL$39,$B48))</f>
        <v>9.13943441322051E-3</v>
      </c>
      <c r="AM48" s="204">
        <f ca="1">IF(MC_Switch=1,AM83,OFFSET(EconCalculator!$BK$257,AM$39,$B48))</f>
        <v>1.0879562479430865E-2</v>
      </c>
      <c r="AO48" s="5">
        <f t="shared" si="3"/>
        <v>9</v>
      </c>
    </row>
    <row r="49" spans="1:41">
      <c r="A49" s="5" t="str">
        <f t="shared" si="2"/>
        <v>elec</v>
      </c>
      <c r="B49" s="5">
        <f t="shared" si="4"/>
        <v>9</v>
      </c>
      <c r="C49" s="204">
        <f ca="1">IF(MC_Switch=1,C84,OFFSET(EconCalculator!$BK$257,C$39,$B49))</f>
        <v>1.7581271863152517E-2</v>
      </c>
      <c r="D49" s="204">
        <f ca="1">IF(MC_Switch=1,D84,OFFSET(EconCalculator!$BK$257,D$39,$B49))</f>
        <v>1.7348539394155659E-2</v>
      </c>
      <c r="E49" s="204">
        <f ca="1">IF(MC_Switch=1,E84,OFFSET(EconCalculator!$BK$257,E$39,$B49))</f>
        <v>1.7115806925158801E-2</v>
      </c>
      <c r="F49" s="204">
        <f ca="1">IF(MC_Switch=1,F84,OFFSET(EconCalculator!$BK$257,F$39,$B49))</f>
        <v>1.6883074456161943E-2</v>
      </c>
      <c r="G49" s="204">
        <f ca="1">IF(MC_Switch=1,G84,OFFSET(EconCalculator!$BK$257,G$39,$B49))</f>
        <v>1.6650341987165085E-2</v>
      </c>
      <c r="H49" s="204">
        <f ca="1">IF(MC_Switch=1,H84,OFFSET(EconCalculator!$BK$257,H$39,$B49))</f>
        <v>1.6816671835313702E-2</v>
      </c>
      <c r="I49" s="204">
        <f ca="1">IF(MC_Switch=1,I84,OFFSET(EconCalculator!$BK$257,I$39,$B49))</f>
        <v>1.6983001683462319E-2</v>
      </c>
      <c r="J49" s="204">
        <f ca="1">IF(MC_Switch=1,J84,OFFSET(EconCalculator!$BK$257,J$39,$B49))</f>
        <v>1.7149331531610936E-2</v>
      </c>
      <c r="K49" s="204">
        <f ca="1">IF(MC_Switch=1,K84,OFFSET(EconCalculator!$BK$257,K$39,$B49))</f>
        <v>1.7315661379759553E-2</v>
      </c>
      <c r="L49" s="204">
        <f ca="1">IF(MC_Switch=1,L84,OFFSET(EconCalculator!$BK$257,L$39,$B49))</f>
        <v>1.7481991227908174E-2</v>
      </c>
      <c r="M49" s="204">
        <f ca="1">IF(MC_Switch=1,M84,OFFSET(EconCalculator!$BK$257,M$39,$B49))</f>
        <v>1.7819083594882101E-2</v>
      </c>
      <c r="N49" s="204">
        <f ca="1">IF(MC_Switch=1,N84,OFFSET(EconCalculator!$BK$257,N$39,$B49))</f>
        <v>1.8156175961856029E-2</v>
      </c>
      <c r="O49" s="204">
        <f ca="1">IF(MC_Switch=1,O84,OFFSET(EconCalculator!$BK$257,O$39,$B49))</f>
        <v>1.8493268328829957E-2</v>
      </c>
      <c r="P49" s="204">
        <f ca="1">IF(MC_Switch=1,P84,OFFSET(EconCalculator!$BK$257,P$39,$B49))</f>
        <v>1.8830360695803884E-2</v>
      </c>
      <c r="Q49" s="204">
        <f ca="1">IF(MC_Switch=1,Q84,OFFSET(EconCalculator!$BK$257,Q$39,$B49))</f>
        <v>1.9167453062777819E-2</v>
      </c>
      <c r="R49" s="204">
        <f ca="1">IF(MC_Switch=1,R84,OFFSET(EconCalculator!$BK$257,R$39,$B49))</f>
        <v>1.9651217062413493E-2</v>
      </c>
      <c r="S49" s="204">
        <f ca="1">IF(MC_Switch=1,S84,OFFSET(EconCalculator!$BK$257,S$39,$B49))</f>
        <v>2.0134981062049168E-2</v>
      </c>
      <c r="T49" s="204">
        <f ca="1">IF(MC_Switch=1,T84,OFFSET(EconCalculator!$BK$257,T$39,$B49))</f>
        <v>2.0618745061684842E-2</v>
      </c>
      <c r="U49" s="204">
        <f ca="1">IF(MC_Switch=1,U84,OFFSET(EconCalculator!$BK$257,U$39,$B49))</f>
        <v>2.1102509061320517E-2</v>
      </c>
      <c r="V49" s="204">
        <f ca="1">IF(MC_Switch=1,V84,OFFSET(EconCalculator!$BK$257,V$39,$B49))</f>
        <v>2.1586273060956191E-2</v>
      </c>
      <c r="W49" s="204">
        <f ca="1">IF(MC_Switch=1,W84,OFFSET(EconCalculator!$BK$257,W$39,$B49))</f>
        <v>2.3104962347256005E-2</v>
      </c>
      <c r="X49" s="204">
        <f ca="1">IF(MC_Switch=1,X84,OFFSET(EconCalculator!$BK$257,X$39,$B49))</f>
        <v>2.4623651633555819E-2</v>
      </c>
      <c r="Y49" s="204">
        <f ca="1">IF(MC_Switch=1,Y84,OFFSET(EconCalculator!$BK$257,Y$39,$B49))</f>
        <v>2.6142340919855633E-2</v>
      </c>
      <c r="Z49" s="204">
        <f ca="1">IF(MC_Switch=1,Z84,OFFSET(EconCalculator!$BK$257,Z$39,$B49))</f>
        <v>2.7661030206155447E-2</v>
      </c>
      <c r="AA49" s="204">
        <f ca="1">IF(MC_Switch=1,AA84,OFFSET(EconCalculator!$BK$257,AA$39,$B49))</f>
        <v>2.9179719492455267E-2</v>
      </c>
      <c r="AB49" s="204">
        <f ca="1">IF(MC_Switch=1,AB84,OFFSET(EconCalculator!$BK$257,AB$39,$B49))</f>
        <v>3.1336218510036901E-2</v>
      </c>
      <c r="AC49" s="204">
        <f ca="1">IF(MC_Switch=1,AC84,OFFSET(EconCalculator!$BK$257,AC$39,$B49))</f>
        <v>3.3492717527618537E-2</v>
      </c>
      <c r="AD49" s="204">
        <f ca="1">IF(MC_Switch=1,AD84,OFFSET(EconCalculator!$BK$257,AD$39,$B49))</f>
        <v>3.5649216545200174E-2</v>
      </c>
      <c r="AE49" s="204">
        <f ca="1">IF(MC_Switch=1,AE84,OFFSET(EconCalculator!$BK$257,AE$39,$B49))</f>
        <v>3.7805715562781811E-2</v>
      </c>
      <c r="AF49" s="204">
        <f ca="1">IF(MC_Switch=1,AF84,OFFSET(EconCalculator!$BK$257,AF$39,$B49))</f>
        <v>3.9962214580363441E-2</v>
      </c>
      <c r="AG49" s="204">
        <f ca="1">IF(MC_Switch=1,AG84,OFFSET(EconCalculator!$BK$257,AG$39,$B49))</f>
        <v>4.3333160939722219E-2</v>
      </c>
      <c r="AH49" s="204">
        <f ca="1">IF(MC_Switch=1,AH84,OFFSET(EconCalculator!$BK$257,AH$39,$B49))</f>
        <v>4.6704107299080998E-2</v>
      </c>
      <c r="AI49" s="204">
        <f ca="1">IF(MC_Switch=1,AI84,OFFSET(EconCalculator!$BK$257,AI$39,$B49))</f>
        <v>5.0075053658439776E-2</v>
      </c>
      <c r="AJ49" s="204">
        <f ca="1">IF(MC_Switch=1,AJ84,OFFSET(EconCalculator!$BK$257,AJ$39,$B49))</f>
        <v>5.3446000017798555E-2</v>
      </c>
      <c r="AK49" s="204">
        <f ca="1">IF(MC_Switch=1,AK84,OFFSET(EconCalculator!$BK$257,AK$39,$B49))</f>
        <v>5.6816946377157333E-2</v>
      </c>
      <c r="AL49" s="204">
        <f ca="1">IF(MC_Switch=1,AL84,OFFSET(EconCalculator!$BK$257,AL$39,$B49))</f>
        <v>7.6286886318107205E-2</v>
      </c>
      <c r="AM49" s="204">
        <f ca="1">IF(MC_Switch=1,AM84,OFFSET(EconCalculator!$BK$257,AM$39,$B49))</f>
        <v>0.10216209677146212</v>
      </c>
      <c r="AO49" s="5">
        <f t="shared" si="3"/>
        <v>10</v>
      </c>
    </row>
    <row r="50" spans="1:41">
      <c r="A50" s="5" t="str">
        <f t="shared" si="2"/>
        <v>com</v>
      </c>
      <c r="B50" s="5">
        <f t="shared" si="4"/>
        <v>10</v>
      </c>
      <c r="C50" s="204">
        <f ca="1">IF(MC_Switch=1,C85,OFFSET(EconCalculator!$BK$257,C$39,$B50))</f>
        <v>0.611343737708966</v>
      </c>
      <c r="D50" s="204">
        <f ca="1">IF(MC_Switch=1,D85,OFFSET(EconCalculator!$BK$257,D$39,$B50))</f>
        <v>0.61900051248678589</v>
      </c>
      <c r="E50" s="204">
        <f ca="1">IF(MC_Switch=1,E85,OFFSET(EconCalculator!$BK$257,E$39,$B50))</f>
        <v>0.62665728726460579</v>
      </c>
      <c r="F50" s="204">
        <f ca="1">IF(MC_Switch=1,F85,OFFSET(EconCalculator!$BK$257,F$39,$B50))</f>
        <v>0.63431406204242569</v>
      </c>
      <c r="G50" s="204">
        <f ca="1">IF(MC_Switch=1,G85,OFFSET(EconCalculator!$BK$257,G$39,$B50))</f>
        <v>0.64197083682024547</v>
      </c>
      <c r="H50" s="204">
        <f ca="1">IF(MC_Switch=1,H85,OFFSET(EconCalculator!$BK$257,H$39,$B50))</f>
        <v>0.65552207720783529</v>
      </c>
      <c r="I50" s="204">
        <f ca="1">IF(MC_Switch=1,I85,OFFSET(EconCalculator!$BK$257,I$39,$B50))</f>
        <v>0.6690733175954251</v>
      </c>
      <c r="J50" s="204">
        <f ca="1">IF(MC_Switch=1,J85,OFFSET(EconCalculator!$BK$257,J$39,$B50))</f>
        <v>0.68262455798301491</v>
      </c>
      <c r="K50" s="204">
        <f ca="1">IF(MC_Switch=1,K85,OFFSET(EconCalculator!$BK$257,K$39,$B50))</f>
        <v>0.69617579837060473</v>
      </c>
      <c r="L50" s="204">
        <f ca="1">IF(MC_Switch=1,L85,OFFSET(EconCalculator!$BK$257,L$39,$B50))</f>
        <v>0.70972703875819443</v>
      </c>
      <c r="M50" s="204">
        <f ca="1">IF(MC_Switch=1,M85,OFFSET(EconCalculator!$BK$257,M$39,$B50))</f>
        <v>0.72670964809974059</v>
      </c>
      <c r="N50" s="204">
        <f ca="1">IF(MC_Switch=1,N85,OFFSET(EconCalculator!$BK$257,N$39,$B50))</f>
        <v>0.74369225744128675</v>
      </c>
      <c r="O50" s="204">
        <f ca="1">IF(MC_Switch=1,O85,OFFSET(EconCalculator!$BK$257,O$39,$B50))</f>
        <v>0.76067486678283291</v>
      </c>
      <c r="P50" s="204">
        <f ca="1">IF(MC_Switch=1,P85,OFFSET(EconCalculator!$BK$257,P$39,$B50))</f>
        <v>0.77765747612437908</v>
      </c>
      <c r="Q50" s="204">
        <f ca="1">IF(MC_Switch=1,Q85,OFFSET(EconCalculator!$BK$257,Q$39,$B50))</f>
        <v>0.79464008546592524</v>
      </c>
      <c r="R50" s="204">
        <f ca="1">IF(MC_Switch=1,R85,OFFSET(EconCalculator!$BK$257,R$39,$B50))</f>
        <v>0.81512905028892146</v>
      </c>
      <c r="S50" s="204">
        <f ca="1">IF(MC_Switch=1,S85,OFFSET(EconCalculator!$BK$257,S$39,$B50))</f>
        <v>0.83561801511191769</v>
      </c>
      <c r="T50" s="204">
        <f ca="1">IF(MC_Switch=1,T85,OFFSET(EconCalculator!$BK$257,T$39,$B50))</f>
        <v>0.85610697993491391</v>
      </c>
      <c r="U50" s="204">
        <f ca="1">IF(MC_Switch=1,U85,OFFSET(EconCalculator!$BK$257,U$39,$B50))</f>
        <v>0.87659594475791014</v>
      </c>
      <c r="V50" s="204">
        <f ca="1">IF(MC_Switch=1,V85,OFFSET(EconCalculator!$BK$257,V$39,$B50))</f>
        <v>0.89708490958090625</v>
      </c>
      <c r="W50" s="204">
        <f ca="1">IF(MC_Switch=1,W85,OFFSET(EconCalculator!$BK$257,W$39,$B50))</f>
        <v>0.92291255497802993</v>
      </c>
      <c r="X50" s="204">
        <f ca="1">IF(MC_Switch=1,X85,OFFSET(EconCalculator!$BK$257,X$39,$B50))</f>
        <v>0.94874020037515361</v>
      </c>
      <c r="Y50" s="204">
        <f ca="1">IF(MC_Switch=1,Y85,OFFSET(EconCalculator!$BK$257,Y$39,$B50))</f>
        <v>0.97456784577227729</v>
      </c>
      <c r="Z50" s="204">
        <f ca="1">IF(MC_Switch=1,Z85,OFFSET(EconCalculator!$BK$257,Z$39,$B50))</f>
        <v>1.0003954911694009</v>
      </c>
      <c r="AA50" s="204">
        <f ca="1">IF(MC_Switch=1,AA85,OFFSET(EconCalculator!$BK$257,AA$39,$B50))</f>
        <v>1.0262231365665246</v>
      </c>
      <c r="AB50" s="204">
        <f ca="1">IF(MC_Switch=1,AB85,OFFSET(EconCalculator!$BK$257,AB$39,$B50))</f>
        <v>1.0590590102017741</v>
      </c>
      <c r="AC50" s="204">
        <f ca="1">IF(MC_Switch=1,AC85,OFFSET(EconCalculator!$BK$257,AC$39,$B50))</f>
        <v>1.0918948838370235</v>
      </c>
      <c r="AD50" s="204">
        <f ca="1">IF(MC_Switch=1,AD85,OFFSET(EconCalculator!$BK$257,AD$39,$B50))</f>
        <v>1.1247307574722729</v>
      </c>
      <c r="AE50" s="204">
        <f ca="1">IF(MC_Switch=1,AE85,OFFSET(EconCalculator!$BK$257,AE$39,$B50))</f>
        <v>1.1575666311075223</v>
      </c>
      <c r="AF50" s="204">
        <f ca="1">IF(MC_Switch=1,AF85,OFFSET(EconCalculator!$BK$257,AF$39,$B50))</f>
        <v>1.1904025047427713</v>
      </c>
      <c r="AG50" s="204">
        <f ca="1">IF(MC_Switch=1,AG85,OFFSET(EconCalculator!$BK$257,AG$39,$B50))</f>
        <v>1.2298893484916347</v>
      </c>
      <c r="AH50" s="204">
        <f ca="1">IF(MC_Switch=1,AH85,OFFSET(EconCalculator!$BK$257,AH$39,$B50))</f>
        <v>1.269376192240498</v>
      </c>
      <c r="AI50" s="204">
        <f ca="1">IF(MC_Switch=1,AI85,OFFSET(EconCalculator!$BK$257,AI$39,$B50))</f>
        <v>1.3088630359893614</v>
      </c>
      <c r="AJ50" s="204">
        <f ca="1">IF(MC_Switch=1,AJ85,OFFSET(EconCalculator!$BK$257,AJ$39,$B50))</f>
        <v>1.3483498797382247</v>
      </c>
      <c r="AK50" s="204">
        <f ca="1">IF(MC_Switch=1,AK85,OFFSET(EconCalculator!$BK$257,AK$39,$B50))</f>
        <v>1.3878367234870883</v>
      </c>
      <c r="AL50" s="204">
        <f ca="1">IF(MC_Switch=1,AL85,OFFSET(EconCalculator!$BK$257,AL$39,$B50))</f>
        <v>1.6198981745818537</v>
      </c>
      <c r="AM50" s="204">
        <f ca="1">IF(MC_Switch=1,AM85,OFFSET(EconCalculator!$BK$257,AM$39,$B50))</f>
        <v>1.9279458107685687</v>
      </c>
      <c r="AO50" s="5">
        <f t="shared" si="3"/>
        <v>11</v>
      </c>
    </row>
    <row r="51" spans="1:41">
      <c r="A51" s="5" t="str">
        <f t="shared" si="2"/>
        <v>tran</v>
      </c>
      <c r="B51" s="5">
        <f t="shared" si="4"/>
        <v>11</v>
      </c>
      <c r="C51" s="204">
        <f ca="1">IF(MC_Switch=1,C86,OFFSET(EconCalculator!$BK$257,C$39,$B51))</f>
        <v>5.71908431783726E-2</v>
      </c>
      <c r="D51" s="204">
        <f ca="1">IF(MC_Switch=1,D86,OFFSET(EconCalculator!$BK$257,D$39,$B51))</f>
        <v>5.7831789323438715E-2</v>
      </c>
      <c r="E51" s="204">
        <f ca="1">IF(MC_Switch=1,E86,OFFSET(EconCalculator!$BK$257,E$39,$B51))</f>
        <v>5.847273546850483E-2</v>
      </c>
      <c r="F51" s="204">
        <f ca="1">IF(MC_Switch=1,F86,OFFSET(EconCalculator!$BK$257,F$39,$B51))</f>
        <v>5.9113681613570945E-2</v>
      </c>
      <c r="G51" s="204">
        <f ca="1">IF(MC_Switch=1,G86,OFFSET(EconCalculator!$BK$257,G$39,$B51))</f>
        <v>5.9754627758637054E-2</v>
      </c>
      <c r="H51" s="204">
        <f ca="1">IF(MC_Switch=1,H86,OFFSET(EconCalculator!$BK$257,H$39,$B51))</f>
        <v>6.0966230667087278E-2</v>
      </c>
      <c r="I51" s="204">
        <f ca="1">IF(MC_Switch=1,I86,OFFSET(EconCalculator!$BK$257,I$39,$B51))</f>
        <v>6.2177833575537501E-2</v>
      </c>
      <c r="J51" s="204">
        <f ca="1">IF(MC_Switch=1,J86,OFFSET(EconCalculator!$BK$257,J$39,$B51))</f>
        <v>6.3389436483987732E-2</v>
      </c>
      <c r="K51" s="204">
        <f ca="1">IF(MC_Switch=1,K86,OFFSET(EconCalculator!$BK$257,K$39,$B51))</f>
        <v>6.4601039392437956E-2</v>
      </c>
      <c r="L51" s="204">
        <f ca="1">IF(MC_Switch=1,L86,OFFSET(EconCalculator!$BK$257,L$39,$B51))</f>
        <v>6.581264230088818E-2</v>
      </c>
      <c r="M51" s="204">
        <f ca="1">IF(MC_Switch=1,M86,OFFSET(EconCalculator!$BK$257,M$39,$B51))</f>
        <v>6.7503167859436108E-2</v>
      </c>
      <c r="N51" s="204">
        <f ca="1">IF(MC_Switch=1,N86,OFFSET(EconCalculator!$BK$257,N$39,$B51))</f>
        <v>6.9193693417984037E-2</v>
      </c>
      <c r="O51" s="204">
        <f ca="1">IF(MC_Switch=1,O86,OFFSET(EconCalculator!$BK$257,O$39,$B51))</f>
        <v>7.0884218976531965E-2</v>
      </c>
      <c r="P51" s="204">
        <f ca="1">IF(MC_Switch=1,P86,OFFSET(EconCalculator!$BK$257,P$39,$B51))</f>
        <v>7.2574744535079894E-2</v>
      </c>
      <c r="Q51" s="204">
        <f ca="1">IF(MC_Switch=1,Q86,OFFSET(EconCalculator!$BK$257,Q$39,$B51))</f>
        <v>7.4265270093627794E-2</v>
      </c>
      <c r="R51" s="204">
        <f ca="1">IF(MC_Switch=1,R86,OFFSET(EconCalculator!$BK$257,R$39,$B51))</f>
        <v>7.6429367166314613E-2</v>
      </c>
      <c r="S51" s="204">
        <f ca="1">IF(MC_Switch=1,S86,OFFSET(EconCalculator!$BK$257,S$39,$B51))</f>
        <v>7.8593464239001432E-2</v>
      </c>
      <c r="T51" s="204">
        <f ca="1">IF(MC_Switch=1,T86,OFFSET(EconCalculator!$BK$257,T$39,$B51))</f>
        <v>8.075756131168825E-2</v>
      </c>
      <c r="U51" s="204">
        <f ca="1">IF(MC_Switch=1,U86,OFFSET(EconCalculator!$BK$257,U$39,$B51))</f>
        <v>8.2921658384375069E-2</v>
      </c>
      <c r="V51" s="204">
        <f ca="1">IF(MC_Switch=1,V86,OFFSET(EconCalculator!$BK$257,V$39,$B51))</f>
        <v>8.5085755457061887E-2</v>
      </c>
      <c r="W51" s="204">
        <f ca="1">IF(MC_Switch=1,W86,OFFSET(EconCalculator!$BK$257,W$39,$B51))</f>
        <v>8.7897257704920129E-2</v>
      </c>
      <c r="X51" s="204">
        <f ca="1">IF(MC_Switch=1,X86,OFFSET(EconCalculator!$BK$257,X$39,$B51))</f>
        <v>9.070875995277837E-2</v>
      </c>
      <c r="Y51" s="204">
        <f ca="1">IF(MC_Switch=1,Y86,OFFSET(EconCalculator!$BK$257,Y$39,$B51))</f>
        <v>9.3520262200636611E-2</v>
      </c>
      <c r="Z51" s="204">
        <f ca="1">IF(MC_Switch=1,Z86,OFFSET(EconCalculator!$BK$257,Z$39,$B51))</f>
        <v>9.6331764448494853E-2</v>
      </c>
      <c r="AA51" s="204">
        <f ca="1">IF(MC_Switch=1,AA86,OFFSET(EconCalculator!$BK$257,AA$39,$B51))</f>
        <v>9.914326669635308E-2</v>
      </c>
      <c r="AB51" s="204">
        <f ca="1">IF(MC_Switch=1,AB86,OFFSET(EconCalculator!$BK$257,AB$39,$B51))</f>
        <v>0.1023741657237857</v>
      </c>
      <c r="AC51" s="204">
        <f ca="1">IF(MC_Switch=1,AC86,OFFSET(EconCalculator!$BK$257,AC$39,$B51))</f>
        <v>0.10560506475121832</v>
      </c>
      <c r="AD51" s="204">
        <f ca="1">IF(MC_Switch=1,AD86,OFFSET(EconCalculator!$BK$257,AD$39,$B51))</f>
        <v>0.10883596377865094</v>
      </c>
      <c r="AE51" s="204">
        <f ca="1">IF(MC_Switch=1,AE86,OFFSET(EconCalculator!$BK$257,AE$39,$B51))</f>
        <v>0.11206686280608356</v>
      </c>
      <c r="AF51" s="204">
        <f ca="1">IF(MC_Switch=1,AF86,OFFSET(EconCalculator!$BK$257,AF$39,$B51))</f>
        <v>0.11529776183351616</v>
      </c>
      <c r="AG51" s="204">
        <f ca="1">IF(MC_Switch=1,AG86,OFFSET(EconCalculator!$BK$257,AG$39,$B51))</f>
        <v>0.11911752390002531</v>
      </c>
      <c r="AH51" s="204">
        <f ca="1">IF(MC_Switch=1,AH86,OFFSET(EconCalculator!$BK$257,AH$39,$B51))</f>
        <v>0.12293728596653446</v>
      </c>
      <c r="AI51" s="204">
        <f ca="1">IF(MC_Switch=1,AI86,OFFSET(EconCalculator!$BK$257,AI$39,$B51))</f>
        <v>0.12675704803304361</v>
      </c>
      <c r="AJ51" s="204">
        <f ca="1">IF(MC_Switch=1,AJ86,OFFSET(EconCalculator!$BK$257,AJ$39,$B51))</f>
        <v>0.13057681009955274</v>
      </c>
      <c r="AK51" s="204">
        <f ca="1">IF(MC_Switch=1,AK86,OFFSET(EconCalculator!$BK$257,AK$39,$B51))</f>
        <v>0.13439657216606191</v>
      </c>
      <c r="AL51" s="204">
        <f ca="1">IF(MC_Switch=1,AL86,OFFSET(EconCalculator!$BK$257,AL$39,$B51))</f>
        <v>0.15685419423665842</v>
      </c>
      <c r="AM51" s="204">
        <f ca="1">IF(MC_Switch=1,AM86,OFFSET(EconCalculator!$BK$257,AM$39,$B51))</f>
        <v>0.1867366735346091</v>
      </c>
      <c r="AO51" s="5">
        <f t="shared" si="3"/>
        <v>12</v>
      </c>
    </row>
    <row r="52" spans="1:41">
      <c r="A52" s="6" t="s">
        <v>6</v>
      </c>
      <c r="B52" s="5">
        <v>13</v>
      </c>
      <c r="C52" s="205">
        <f t="shared" ref="C52:AM52" ca="1" si="5">SUM(C40:C51)/(IF(MC_Switch=1,1,12))</f>
        <v>1</v>
      </c>
      <c r="D52" s="205">
        <f t="shared" ca="1" si="5"/>
        <v>1.0109472974762905</v>
      </c>
      <c r="E52" s="205">
        <f t="shared" ca="1" si="5"/>
        <v>1.0218945949525808</v>
      </c>
      <c r="F52" s="205">
        <f t="shared" ca="1" si="5"/>
        <v>1.0328418924288711</v>
      </c>
      <c r="G52" s="205">
        <f t="shared" ca="1" si="5"/>
        <v>1.0437891899051617</v>
      </c>
      <c r="H52" s="205">
        <f t="shared" ca="1" si="5"/>
        <v>1.065023758148872</v>
      </c>
      <c r="I52" s="205">
        <f t="shared" ca="1" si="5"/>
        <v>1.0862583263925825</v>
      </c>
      <c r="J52" s="205">
        <f t="shared" ca="1" si="5"/>
        <v>1.1074928946362932</v>
      </c>
      <c r="K52" s="205">
        <f t="shared" ca="1" si="5"/>
        <v>1.1287274628800037</v>
      </c>
      <c r="L52" s="205">
        <f t="shared" ca="1" si="5"/>
        <v>1.149962031123714</v>
      </c>
      <c r="M52" s="205">
        <f t="shared" ca="1" si="5"/>
        <v>1.179147127564554</v>
      </c>
      <c r="N52" s="205">
        <f t="shared" ca="1" si="5"/>
        <v>1.208332224005394</v>
      </c>
      <c r="O52" s="205">
        <f t="shared" ca="1" si="5"/>
        <v>1.237517320446234</v>
      </c>
      <c r="P52" s="205">
        <f t="shared" ca="1" si="5"/>
        <v>1.2667024168870742</v>
      </c>
      <c r="Q52" s="205">
        <f t="shared" ca="1" si="5"/>
        <v>1.295887513327914</v>
      </c>
      <c r="R52" s="205">
        <f t="shared" ca="1" si="5"/>
        <v>1.3322555086049459</v>
      </c>
      <c r="S52" s="205">
        <f t="shared" ca="1" si="5"/>
        <v>1.3686235038819781</v>
      </c>
      <c r="T52" s="205">
        <f t="shared" ca="1" si="5"/>
        <v>1.4049914991590102</v>
      </c>
      <c r="U52" s="205">
        <f t="shared" ca="1" si="5"/>
        <v>1.4413594944360424</v>
      </c>
      <c r="V52" s="205">
        <f t="shared" ca="1" si="5"/>
        <v>1.4777274897130743</v>
      </c>
      <c r="W52" s="205">
        <f t="shared" ca="1" si="5"/>
        <v>1.5225632481430427</v>
      </c>
      <c r="X52" s="205">
        <f t="shared" ca="1" si="5"/>
        <v>1.567399006573011</v>
      </c>
      <c r="Y52" s="205">
        <f t="shared" ca="1" si="5"/>
        <v>1.6122347650029794</v>
      </c>
      <c r="Z52" s="205">
        <f t="shared" ca="1" si="5"/>
        <v>1.6570705234329475</v>
      </c>
      <c r="AA52" s="205">
        <f t="shared" ca="1" si="5"/>
        <v>1.7019062818629158</v>
      </c>
      <c r="AB52" s="205">
        <f t="shared" ca="1" si="5"/>
        <v>1.7570873633915316</v>
      </c>
      <c r="AC52" s="205">
        <f t="shared" ca="1" si="5"/>
        <v>1.8122684449201469</v>
      </c>
      <c r="AD52" s="205">
        <f t="shared" ca="1" si="5"/>
        <v>1.8674495264487623</v>
      </c>
      <c r="AE52" s="205">
        <f t="shared" ca="1" si="5"/>
        <v>1.9226306079773778</v>
      </c>
      <c r="AF52" s="205">
        <f t="shared" ca="1" si="5"/>
        <v>1.9778116895059927</v>
      </c>
      <c r="AG52" s="205">
        <f t="shared" ca="1" si="5"/>
        <v>2.0440267535965946</v>
      </c>
      <c r="AH52" s="205">
        <f t="shared" ca="1" si="5"/>
        <v>2.110241817687196</v>
      </c>
      <c r="AI52" s="205">
        <f t="shared" ca="1" si="5"/>
        <v>2.1764568817777983</v>
      </c>
      <c r="AJ52" s="205">
        <f t="shared" ca="1" si="5"/>
        <v>2.2426719458683997</v>
      </c>
      <c r="AK52" s="205">
        <f t="shared" ca="1" si="5"/>
        <v>2.3088870099590011</v>
      </c>
      <c r="AL52" s="205">
        <f t="shared" ca="1" si="5"/>
        <v>2.7010399576783368</v>
      </c>
      <c r="AM52" s="205">
        <f t="shared" ca="1" si="5"/>
        <v>3.2252165313536811</v>
      </c>
    </row>
    <row r="53" spans="1:41">
      <c r="A53" s="5" t="s">
        <v>561</v>
      </c>
      <c r="B53" s="5">
        <f t="shared" si="4"/>
        <v>14</v>
      </c>
      <c r="C53" s="204">
        <f t="shared" ref="C53:AM53" si="6">IF(MC_Switch=1,C88,C105)</f>
        <v>48.669046999999999</v>
      </c>
      <c r="D53" s="204">
        <f t="shared" si="6"/>
        <v>49.368951938848426</v>
      </c>
      <c r="E53" s="204">
        <f t="shared" si="6"/>
        <v>50.068856877696852</v>
      </c>
      <c r="F53" s="204">
        <f t="shared" si="6"/>
        <v>50.768761816545279</v>
      </c>
      <c r="G53" s="204">
        <f t="shared" si="6"/>
        <v>51.468666755393713</v>
      </c>
      <c r="H53" s="204">
        <f t="shared" si="6"/>
        <v>51.869148834892968</v>
      </c>
      <c r="I53" s="204">
        <f t="shared" si="6"/>
        <v>52.269630914392224</v>
      </c>
      <c r="J53" s="204">
        <f t="shared" si="6"/>
        <v>52.670112993891479</v>
      </c>
      <c r="K53" s="204">
        <f t="shared" si="6"/>
        <v>53.070595073390734</v>
      </c>
      <c r="L53" s="204">
        <f t="shared" si="6"/>
        <v>53.471077152889983</v>
      </c>
      <c r="M53" s="204">
        <f t="shared" si="6"/>
        <v>53.796804397212007</v>
      </c>
      <c r="N53" s="204">
        <f t="shared" si="6"/>
        <v>54.122531641534032</v>
      </c>
      <c r="O53" s="204">
        <f t="shared" si="6"/>
        <v>54.448258885856056</v>
      </c>
      <c r="P53" s="204">
        <f t="shared" si="6"/>
        <v>54.773986130178081</v>
      </c>
      <c r="Q53" s="204">
        <f t="shared" si="6"/>
        <v>55.099713374500112</v>
      </c>
      <c r="R53" s="204">
        <f t="shared" si="6"/>
        <v>55.400346898356098</v>
      </c>
      <c r="S53" s="204">
        <f t="shared" si="6"/>
        <v>55.700980422212083</v>
      </c>
      <c r="T53" s="204">
        <f t="shared" si="6"/>
        <v>56.001613946068069</v>
      </c>
      <c r="U53" s="204">
        <f t="shared" si="6"/>
        <v>56.302247469924055</v>
      </c>
      <c r="V53" s="204">
        <f t="shared" si="6"/>
        <v>56.60288099378004</v>
      </c>
      <c r="W53" s="204">
        <f t="shared" si="6"/>
        <v>56.890013329836016</v>
      </c>
      <c r="X53" s="204">
        <f t="shared" si="6"/>
        <v>57.177145665891992</v>
      </c>
      <c r="Y53" s="204">
        <f t="shared" si="6"/>
        <v>57.464278001947967</v>
      </c>
      <c r="Z53" s="204">
        <f t="shared" si="6"/>
        <v>57.751410338003943</v>
      </c>
      <c r="AA53" s="204">
        <f t="shared" si="6"/>
        <v>58.038542674059919</v>
      </c>
      <c r="AB53" s="204">
        <f t="shared" si="6"/>
        <v>58.326330216695922</v>
      </c>
      <c r="AC53" s="204">
        <f t="shared" si="6"/>
        <v>58.614117759331926</v>
      </c>
      <c r="AD53" s="204">
        <f t="shared" si="6"/>
        <v>58.901905301967929</v>
      </c>
      <c r="AE53" s="204">
        <f t="shared" si="6"/>
        <v>59.189692844603933</v>
      </c>
      <c r="AF53" s="204">
        <f t="shared" si="6"/>
        <v>59.477480387239943</v>
      </c>
      <c r="AG53" s="204">
        <f t="shared" si="6"/>
        <v>59.764031411433955</v>
      </c>
      <c r="AH53" s="204">
        <f t="shared" si="6"/>
        <v>60.050582435627966</v>
      </c>
      <c r="AI53" s="204">
        <f t="shared" si="6"/>
        <v>60.337133459821978</v>
      </c>
      <c r="AJ53" s="204">
        <f t="shared" si="6"/>
        <v>60.623684484015989</v>
      </c>
      <c r="AK53" s="204">
        <f t="shared" si="6"/>
        <v>60.91023550821</v>
      </c>
      <c r="AL53" s="204">
        <f t="shared" si="6"/>
        <v>62.265796736630016</v>
      </c>
      <c r="AM53" s="204">
        <f t="shared" si="6"/>
        <v>63.486152644629982</v>
      </c>
    </row>
    <row r="54" spans="1:41">
      <c r="A54" t="s">
        <v>562</v>
      </c>
      <c r="B54" s="5">
        <f t="shared" si="4"/>
        <v>15</v>
      </c>
      <c r="C54">
        <v>0.5</v>
      </c>
      <c r="D54">
        <f>C54</f>
        <v>0.5</v>
      </c>
      <c r="E54" s="204">
        <f ca="1">IF($E$97,E106,0.5056*(E$52^-0.767))</f>
        <v>0.49203164903657265</v>
      </c>
      <c r="F54" s="204">
        <f t="shared" ref="F54:AM54" ca="1" si="7">IF($E$97,F106,0.5056*(F$52^-0.767))</f>
        <v>0.50185703577281349</v>
      </c>
      <c r="G54" s="204">
        <f t="shared" ca="1" si="7"/>
        <v>0.49836183911468301</v>
      </c>
      <c r="H54" s="204">
        <f t="shared" ca="1" si="7"/>
        <v>0.49069008799908814</v>
      </c>
      <c r="I54" s="204">
        <f t="shared" ca="1" si="7"/>
        <v>0.48605744851887756</v>
      </c>
      <c r="J54" s="204">
        <f t="shared" ca="1" si="7"/>
        <v>0.48287723084281742</v>
      </c>
      <c r="K54" s="204">
        <f t="shared" ca="1" si="7"/>
        <v>0.47612729540541032</v>
      </c>
      <c r="L54" s="204">
        <f t="shared" ca="1" si="7"/>
        <v>0.46936094330149608</v>
      </c>
      <c r="M54" s="204">
        <f t="shared" ca="1" si="7"/>
        <v>0.46255519462221556</v>
      </c>
      <c r="N54" s="204">
        <f t="shared" ca="1" si="7"/>
        <v>0.45541915839540592</v>
      </c>
      <c r="O54" s="204">
        <f t="shared" ca="1" si="7"/>
        <v>0.44886141422400661</v>
      </c>
      <c r="P54" s="204">
        <f t="shared" ca="1" si="7"/>
        <v>0.44185080547605277</v>
      </c>
      <c r="Q54" s="204">
        <f t="shared" ca="1" si="7"/>
        <v>0.43439370204637667</v>
      </c>
      <c r="R54" s="204">
        <f t="shared" ca="1" si="7"/>
        <v>0.42623608754675518</v>
      </c>
      <c r="S54" s="204">
        <f t="shared" ca="1" si="7"/>
        <v>0.41776757893665378</v>
      </c>
      <c r="T54" s="204">
        <f t="shared" ca="1" si="7"/>
        <v>0.40948782217599722</v>
      </c>
      <c r="U54" s="204">
        <f t="shared" ca="1" si="7"/>
        <v>0.40148092828572451</v>
      </c>
      <c r="V54" s="204">
        <f t="shared" ca="1" si="7"/>
        <v>0.37722559333478872</v>
      </c>
      <c r="W54" s="204">
        <f t="shared" ca="1" si="7"/>
        <v>0.35523930360360745</v>
      </c>
      <c r="X54" s="204">
        <f t="shared" ca="1" si="7"/>
        <v>0.33479570850758084</v>
      </c>
      <c r="Y54" s="204">
        <f t="shared" ca="1" si="7"/>
        <v>0.31591194955041435</v>
      </c>
      <c r="Z54" s="204">
        <f t="shared" ca="1" si="7"/>
        <v>0.29936977456891178</v>
      </c>
      <c r="AA54" s="204">
        <f t="shared" ca="1" si="7"/>
        <v>0.29282323038768265</v>
      </c>
      <c r="AB54" s="204">
        <f t="shared" ca="1" si="7"/>
        <v>0.28608696686457213</v>
      </c>
      <c r="AC54" s="204">
        <f t="shared" ca="1" si="7"/>
        <v>0.27954491200627857</v>
      </c>
      <c r="AD54" s="204">
        <f t="shared" ca="1" si="7"/>
        <v>0.27324544006727797</v>
      </c>
      <c r="AE54" s="204">
        <f t="shared" ca="1" si="7"/>
        <v>0.2669392730125888</v>
      </c>
      <c r="AF54" s="204">
        <f t="shared" ca="1" si="7"/>
        <v>0.26080720607571301</v>
      </c>
      <c r="AG54" s="204">
        <f t="shared" ca="1" si="7"/>
        <v>0.25462531052564807</v>
      </c>
      <c r="AH54" s="204">
        <f t="shared" ca="1" si="7"/>
        <v>0.2485872700168813</v>
      </c>
      <c r="AI54" s="204">
        <f t="shared" ca="1" si="7"/>
        <v>0.24273713937488992</v>
      </c>
      <c r="AJ54" s="204">
        <f t="shared" ca="1" si="7"/>
        <v>0.23501247343541329</v>
      </c>
      <c r="AK54" s="204">
        <f t="shared" ca="1" si="7"/>
        <v>0.23042167364488139</v>
      </c>
      <c r="AL54" s="204">
        <f t="shared" ca="1" si="7"/>
        <v>0.20120010136596014</v>
      </c>
      <c r="AM54" s="204">
        <f t="shared" ca="1" si="7"/>
        <v>0.17334203554730784</v>
      </c>
    </row>
    <row r="55" spans="1:41">
      <c r="A55" s="5" t="s">
        <v>563</v>
      </c>
      <c r="B55" s="5">
        <f t="shared" si="4"/>
        <v>16</v>
      </c>
      <c r="C55">
        <v>0.3</v>
      </c>
      <c r="D55" s="5">
        <f t="shared" ref="D55:D56" si="8">C55</f>
        <v>0.3</v>
      </c>
      <c r="E55" s="204">
        <f ca="1">IF($E$97,E107,0.3092*(E$52^0.1426))</f>
        <v>0.29995686810487165</v>
      </c>
      <c r="F55" s="204">
        <f t="shared" ref="F55:AM55" ca="1" si="9">IF($E$97,F107,0.3092*(F$52^0.1426))</f>
        <v>0.2981941620427464</v>
      </c>
      <c r="G55" s="204">
        <f t="shared" ca="1" si="9"/>
        <v>0.30034230826749775</v>
      </c>
      <c r="H55" s="204">
        <f t="shared" ca="1" si="9"/>
        <v>0.30251526673491053</v>
      </c>
      <c r="I55" s="204">
        <f t="shared" ca="1" si="9"/>
        <v>0.30455003672210762</v>
      </c>
      <c r="J55" s="204">
        <f t="shared" ca="1" si="9"/>
        <v>0.30595131964881844</v>
      </c>
      <c r="K55" s="204">
        <f t="shared" ca="1" si="9"/>
        <v>0.30712998164184385</v>
      </c>
      <c r="L55" s="204">
        <f t="shared" ca="1" si="9"/>
        <v>0.30937041407134397</v>
      </c>
      <c r="M55" s="204">
        <f t="shared" ca="1" si="9"/>
        <v>0.3112831070269369</v>
      </c>
      <c r="N55" s="204">
        <f t="shared" ca="1" si="9"/>
        <v>0.31320805393708612</v>
      </c>
      <c r="O55" s="204">
        <f t="shared" ca="1" si="9"/>
        <v>0.31459526973749963</v>
      </c>
      <c r="P55" s="204">
        <f t="shared" ca="1" si="9"/>
        <v>0.31604315049722126</v>
      </c>
      <c r="Q55" s="204">
        <f t="shared" ca="1" si="9"/>
        <v>0.31759557985196563</v>
      </c>
      <c r="R55" s="204">
        <f t="shared" ca="1" si="9"/>
        <v>0.31923416349701983</v>
      </c>
      <c r="S55" s="204">
        <f t="shared" ca="1" si="9"/>
        <v>0.32103612622325606</v>
      </c>
      <c r="T55" s="204">
        <f t="shared" ca="1" si="9"/>
        <v>0.32291731259214684</v>
      </c>
      <c r="U55" s="204">
        <f t="shared" ca="1" si="9"/>
        <v>0.32477049161351029</v>
      </c>
      <c r="V55" s="204">
        <f t="shared" ca="1" si="9"/>
        <v>0.34070151710590302</v>
      </c>
      <c r="W55" s="204">
        <f t="shared" ca="1" si="9"/>
        <v>0.35465216874106192</v>
      </c>
      <c r="X55" s="204">
        <f t="shared" ca="1" si="9"/>
        <v>0.36693886931358072</v>
      </c>
      <c r="Y55" s="204">
        <f t="shared" ca="1" si="9"/>
        <v>0.37780595144064694</v>
      </c>
      <c r="Z55" s="204">
        <f t="shared" ca="1" si="9"/>
        <v>0.38757322708586006</v>
      </c>
      <c r="AA55" s="204">
        <f t="shared" ca="1" si="9"/>
        <v>0.38794332253095559</v>
      </c>
      <c r="AB55" s="204">
        <f t="shared" ca="1" si="9"/>
        <v>0.38833273795149792</v>
      </c>
      <c r="AC55" s="204">
        <f t="shared" ca="1" si="9"/>
        <v>0.3887444833725443</v>
      </c>
      <c r="AD55" s="204">
        <f t="shared" ca="1" si="9"/>
        <v>0.38919034441223682</v>
      </c>
      <c r="AE55" s="204">
        <f t="shared" ca="1" si="9"/>
        <v>0.38960529967543939</v>
      </c>
      <c r="AF55" s="204">
        <f t="shared" ca="1" si="9"/>
        <v>0.39004046104900997</v>
      </c>
      <c r="AG55" s="204">
        <f t="shared" ca="1" si="9"/>
        <v>0.3904459755585884</v>
      </c>
      <c r="AH55" s="204">
        <f t="shared" ca="1" si="9"/>
        <v>0.39091650839799702</v>
      </c>
      <c r="AI55" s="204">
        <f t="shared" ca="1" si="9"/>
        <v>0.39134640918619001</v>
      </c>
      <c r="AJ55" s="204">
        <f t="shared" ca="1" si="9"/>
        <v>0.391513441641684</v>
      </c>
      <c r="AK55" s="204">
        <f t="shared" ca="1" si="9"/>
        <v>0.39214796406639396</v>
      </c>
      <c r="AL55" s="204">
        <f t="shared" ca="1" si="9"/>
        <v>0.39392087516745744</v>
      </c>
      <c r="AM55" s="204">
        <f t="shared" ca="1" si="9"/>
        <v>0.39545021143352216</v>
      </c>
    </row>
    <row r="56" spans="1:41">
      <c r="A56" s="5" t="s">
        <v>564</v>
      </c>
      <c r="B56" s="5">
        <f t="shared" si="4"/>
        <v>17</v>
      </c>
      <c r="C56">
        <v>0.2</v>
      </c>
      <c r="D56" s="5">
        <f t="shared" si="8"/>
        <v>0.2</v>
      </c>
      <c r="E56" s="204">
        <f ca="1">1-E55-E54</f>
        <v>0.2080114828585557</v>
      </c>
      <c r="F56" s="204">
        <f t="shared" ref="F56:AM56" ca="1" si="10">1-F55-F54</f>
        <v>0.19994880218444011</v>
      </c>
      <c r="G56" s="204">
        <f t="shared" ca="1" si="10"/>
        <v>0.20129585261781924</v>
      </c>
      <c r="H56" s="204">
        <f t="shared" ca="1" si="10"/>
        <v>0.20679464526600139</v>
      </c>
      <c r="I56" s="204">
        <f t="shared" ca="1" si="10"/>
        <v>0.20939251475901477</v>
      </c>
      <c r="J56" s="204">
        <f t="shared" ca="1" si="10"/>
        <v>0.2111714495083642</v>
      </c>
      <c r="K56" s="204">
        <f t="shared" ca="1" si="10"/>
        <v>0.21674272295274588</v>
      </c>
      <c r="L56" s="204">
        <f t="shared" ca="1" si="10"/>
        <v>0.22126864262715989</v>
      </c>
      <c r="M56" s="204">
        <f t="shared" ca="1" si="10"/>
        <v>0.2261616983508476</v>
      </c>
      <c r="N56" s="204">
        <f t="shared" ca="1" si="10"/>
        <v>0.23137278766750802</v>
      </c>
      <c r="O56" s="204">
        <f t="shared" ca="1" si="10"/>
        <v>0.23654331603849377</v>
      </c>
      <c r="P56" s="204">
        <f t="shared" ca="1" si="10"/>
        <v>0.24210604402672603</v>
      </c>
      <c r="Q56" s="204">
        <f t="shared" ca="1" si="10"/>
        <v>0.2480107181016577</v>
      </c>
      <c r="R56" s="204">
        <f t="shared" ca="1" si="10"/>
        <v>0.25452974895622499</v>
      </c>
      <c r="S56" s="204">
        <f t="shared" ca="1" si="10"/>
        <v>0.26119629484009016</v>
      </c>
      <c r="T56" s="204">
        <f t="shared" ca="1" si="10"/>
        <v>0.26759486523185594</v>
      </c>
      <c r="U56" s="204">
        <f t="shared" ca="1" si="10"/>
        <v>0.27374858010076514</v>
      </c>
      <c r="V56" s="204">
        <f t="shared" ca="1" si="10"/>
        <v>0.28207288955930826</v>
      </c>
      <c r="W56" s="204">
        <f t="shared" ca="1" si="10"/>
        <v>0.29010852765533057</v>
      </c>
      <c r="X56" s="204">
        <f t="shared" ca="1" si="10"/>
        <v>0.2982654221788385</v>
      </c>
      <c r="Y56" s="204">
        <f t="shared" ca="1" si="10"/>
        <v>0.30628209900893877</v>
      </c>
      <c r="Z56" s="204">
        <f t="shared" ca="1" si="10"/>
        <v>0.31305699834522815</v>
      </c>
      <c r="AA56" s="204">
        <f t="shared" ca="1" si="10"/>
        <v>0.3192334470813617</v>
      </c>
      <c r="AB56" s="204">
        <f t="shared" ca="1" si="10"/>
        <v>0.32558029518392995</v>
      </c>
      <c r="AC56" s="204">
        <f t="shared" ca="1" si="10"/>
        <v>0.33171060462117713</v>
      </c>
      <c r="AD56" s="204">
        <f t="shared" ca="1" si="10"/>
        <v>0.33756421552048516</v>
      </c>
      <c r="AE56" s="204">
        <f t="shared" ca="1" si="10"/>
        <v>0.34345542731197187</v>
      </c>
      <c r="AF56" s="204">
        <f t="shared" ca="1" si="10"/>
        <v>0.34915233287527697</v>
      </c>
      <c r="AG56" s="204">
        <f t="shared" ca="1" si="10"/>
        <v>0.35492871391576353</v>
      </c>
      <c r="AH56" s="204">
        <f t="shared" ca="1" si="10"/>
        <v>0.36049622158512162</v>
      </c>
      <c r="AI56" s="204">
        <f t="shared" ca="1" si="10"/>
        <v>0.36591645143892004</v>
      </c>
      <c r="AJ56" s="204">
        <f t="shared" ca="1" si="10"/>
        <v>0.37347408492290268</v>
      </c>
      <c r="AK56" s="204">
        <f t="shared" ca="1" si="10"/>
        <v>0.37743036228872462</v>
      </c>
      <c r="AL56" s="204">
        <f t="shared" ca="1" si="10"/>
        <v>0.40487902346658244</v>
      </c>
      <c r="AM56" s="204">
        <f t="shared" ca="1" si="10"/>
        <v>0.43120775301917003</v>
      </c>
    </row>
    <row r="57" spans="1:41">
      <c r="A57" t="s">
        <v>565</v>
      </c>
      <c r="B57" s="5">
        <f t="shared" si="4"/>
        <v>18</v>
      </c>
      <c r="C57" s="12">
        <f>C54*C$53</f>
        <v>24.3345235</v>
      </c>
      <c r="D57" s="12">
        <f t="shared" ref="D57:AM59" si="11">D54*D$53</f>
        <v>24.684475969424213</v>
      </c>
      <c r="E57" s="12">
        <f t="shared" ca="1" si="11"/>
        <v>24.635462214909325</v>
      </c>
      <c r="F57" s="12">
        <f t="shared" ca="1" si="11"/>
        <v>25.478660315107412</v>
      </c>
      <c r="G57" s="12">
        <f t="shared" ca="1" si="11"/>
        <v>25.650019420998756</v>
      </c>
      <c r="H57" s="12">
        <f t="shared" ca="1" si="11"/>
        <v>25.45167720623143</v>
      </c>
      <c r="I57" s="12">
        <f t="shared" ca="1" si="11"/>
        <v>25.406043437272928</v>
      </c>
      <c r="J57" s="12">
        <f t="shared" ca="1" si="11"/>
        <v>25.433198310668612</v>
      </c>
      <c r="K57" s="12">
        <f t="shared" ca="1" si="11"/>
        <v>25.268358897849225</v>
      </c>
      <c r="L57" s="12">
        <f t="shared" ca="1" si="11"/>
        <v>25.097235211827517</v>
      </c>
      <c r="M57" s="12">
        <f t="shared" ca="1" si="11"/>
        <v>24.883991328005663</v>
      </c>
      <c r="N57" s="12">
        <f t="shared" ca="1" si="11"/>
        <v>24.648437810416155</v>
      </c>
      <c r="O57" s="12">
        <f t="shared" ca="1" si="11"/>
        <v>24.439722485540184</v>
      </c>
      <c r="P57" s="12">
        <f t="shared" ca="1" si="11"/>
        <v>24.201929890753327</v>
      </c>
      <c r="Q57" s="12">
        <f t="shared" ca="1" si="11"/>
        <v>23.934968474443359</v>
      </c>
      <c r="R57" s="12">
        <f t="shared" ca="1" si="11"/>
        <v>23.613627110688316</v>
      </c>
      <c r="S57" s="12">
        <f t="shared" ca="1" si="11"/>
        <v>23.270063735385495</v>
      </c>
      <c r="T57" s="12">
        <f t="shared" ca="1" si="11"/>
        <v>22.931978933116369</v>
      </c>
      <c r="U57" s="12">
        <f t="shared" ca="1" si="11"/>
        <v>22.604278578797693</v>
      </c>
      <c r="V57" s="12">
        <f t="shared" ca="1" si="11"/>
        <v>21.352055367337112</v>
      </c>
      <c r="W57" s="12">
        <f t="shared" ca="1" si="11"/>
        <v>20.209568717290892</v>
      </c>
      <c r="X57" s="12">
        <f t="shared" ca="1" si="11"/>
        <v>19.142662993653463</v>
      </c>
      <c r="Y57" s="12">
        <f t="shared" ca="1" si="11"/>
        <v>18.153652093102373</v>
      </c>
      <c r="Z57" s="12">
        <f t="shared" ca="1" si="11"/>
        <v>17.289026693924963</v>
      </c>
      <c r="AA57" s="12">
        <f t="shared" ca="1" si="11"/>
        <v>16.995033552811599</v>
      </c>
      <c r="AB57" s="12">
        <f t="shared" ca="1" si="11"/>
        <v>16.686402900035979</v>
      </c>
      <c r="AC57" s="12">
        <f t="shared" ca="1" si="11"/>
        <v>16.385278391358092</v>
      </c>
      <c r="AD57" s="12">
        <f t="shared" ca="1" si="11"/>
        <v>16.09467703503736</v>
      </c>
      <c r="AE57" s="12">
        <f t="shared" ca="1" si="11"/>
        <v>15.800053577777003</v>
      </c>
      <c r="AF57" s="12">
        <f t="shared" ca="1" si="11"/>
        <v>15.512155484219067</v>
      </c>
      <c r="AG57" s="12">
        <f t="shared" ca="1" si="11"/>
        <v>15.217435056400957</v>
      </c>
      <c r="AH57" s="12">
        <f t="shared" ca="1" si="11"/>
        <v>14.927810350596438</v>
      </c>
      <c r="AI57" s="12">
        <f t="shared" ca="1" si="11"/>
        <v>14.646063174118142</v>
      </c>
      <c r="AJ57" s="12">
        <f t="shared" ca="1" si="11"/>
        <v>14.247322039356684</v>
      </c>
      <c r="AK57" s="12">
        <f t="shared" ca="1" si="11"/>
        <v>14.035038407905631</v>
      </c>
      <c r="AL57" s="12">
        <f t="shared" ca="1" si="11"/>
        <v>12.527884615042229</v>
      </c>
      <c r="AM57" s="12">
        <f t="shared" ca="1" si="11"/>
        <v>11.004818928487262</v>
      </c>
    </row>
    <row r="58" spans="1:41">
      <c r="A58" s="5" t="s">
        <v>566</v>
      </c>
      <c r="B58" s="5">
        <f t="shared" si="4"/>
        <v>19</v>
      </c>
      <c r="C58" s="12">
        <f t="shared" ref="C58:R59" si="12">C55*C$53</f>
        <v>14.600714099999999</v>
      </c>
      <c r="D58" s="12">
        <f t="shared" si="12"/>
        <v>14.810685581654527</v>
      </c>
      <c r="E58" s="12">
        <f t="shared" ca="1" si="12"/>
        <v>15.018497498625011</v>
      </c>
      <c r="F58" s="12">
        <f t="shared" ca="1" si="12"/>
        <v>15.1389483878325</v>
      </c>
      <c r="G58" s="12">
        <f t="shared" ca="1" si="12"/>
        <v>15.458218176765572</v>
      </c>
      <c r="H58" s="12">
        <f t="shared" ca="1" si="12"/>
        <v>15.691209395100421</v>
      </c>
      <c r="I58" s="12">
        <f t="shared" ca="1" si="12"/>
        <v>15.918718014429164</v>
      </c>
      <c r="J58" s="12">
        <f t="shared" ca="1" si="12"/>
        <v>16.114490576533477</v>
      </c>
      <c r="K58" s="12">
        <f t="shared" ca="1" si="12"/>
        <v>16.299570890612227</v>
      </c>
      <c r="L58" s="12">
        <f t="shared" ca="1" si="12"/>
        <v>16.542369279630353</v>
      </c>
      <c r="M58" s="12">
        <f t="shared" ca="1" si="12"/>
        <v>16.746036420884536</v>
      </c>
      <c r="N58" s="12">
        <f t="shared" ca="1" si="12"/>
        <v>16.951612809593239</v>
      </c>
      <c r="O58" s="12">
        <f t="shared" ca="1" si="12"/>
        <v>17.129164690933099</v>
      </c>
      <c r="P58" s="12">
        <f t="shared" ca="1" si="12"/>
        <v>17.310943141872581</v>
      </c>
      <c r="Q58" s="12">
        <f t="shared" ca="1" si="12"/>
        <v>17.49942541885147</v>
      </c>
      <c r="R58" s="12">
        <f t="shared" ca="1" si="12"/>
        <v>17.685683399541425</v>
      </c>
      <c r="S58" s="12">
        <f t="shared" ca="1" si="11"/>
        <v>17.882026981584392</v>
      </c>
      <c r="T58" s="12">
        <f t="shared" ca="1" si="11"/>
        <v>18.083890676287194</v>
      </c>
      <c r="U58" s="12">
        <f t="shared" ca="1" si="11"/>
        <v>18.285308589752752</v>
      </c>
      <c r="V58" s="12">
        <f t="shared" ca="1" si="11"/>
        <v>19.284687427145744</v>
      </c>
      <c r="W58" s="12">
        <f t="shared" ca="1" si="11"/>
        <v>20.176166607134263</v>
      </c>
      <c r="X58" s="12">
        <f t="shared" ca="1" si="11"/>
        <v>20.980517181220311</v>
      </c>
      <c r="Y58" s="12">
        <f t="shared" ca="1" si="11"/>
        <v>21.71034622437579</v>
      </c>
      <c r="Z58" s="12">
        <f t="shared" ca="1" si="11"/>
        <v>22.382900473459888</v>
      </c>
      <c r="AA58" s="12">
        <f t="shared" ca="1" si="11"/>
        <v>22.515665079829457</v>
      </c>
      <c r="AB58" s="12">
        <f t="shared" ca="1" si="11"/>
        <v>22.650023507712714</v>
      </c>
      <c r="AC58" s="12">
        <f t="shared" ca="1" si="11"/>
        <v>22.785914926688964</v>
      </c>
      <c r="AD58" s="12">
        <f t="shared" ca="1" si="11"/>
        <v>22.924052811009858</v>
      </c>
      <c r="AE58" s="12">
        <f t="shared" ca="1" si="11"/>
        <v>23.060618018419124</v>
      </c>
      <c r="AF58" s="12">
        <f t="shared" ca="1" si="11"/>
        <v>23.198623872272517</v>
      </c>
      <c r="AG58" s="12">
        <f t="shared" ca="1" si="11"/>
        <v>23.33462554775145</v>
      </c>
      <c r="AH58" s="12">
        <f t="shared" ca="1" si="11"/>
        <v>23.474764013001771</v>
      </c>
      <c r="AI58" s="12">
        <f t="shared" ca="1" si="11"/>
        <v>23.612720520089248</v>
      </c>
      <c r="AJ58" s="12">
        <f t="shared" ca="1" si="11"/>
        <v>23.734987357336657</v>
      </c>
      <c r="AK58" s="12">
        <f t="shared" ca="1" si="11"/>
        <v>23.885824845349127</v>
      </c>
      <c r="AL58" s="12">
        <f t="shared" ca="1" si="11"/>
        <v>24.527797143492311</v>
      </c>
      <c r="AM58" s="12">
        <f t="shared" ca="1" si="11"/>
        <v>25.105612486419787</v>
      </c>
    </row>
    <row r="59" spans="1:41">
      <c r="A59" s="5" t="s">
        <v>567</v>
      </c>
      <c r="B59" s="5">
        <f t="shared" si="4"/>
        <v>20</v>
      </c>
      <c r="C59" s="12">
        <f t="shared" si="12"/>
        <v>9.7338094000000002</v>
      </c>
      <c r="D59" s="12">
        <f t="shared" si="11"/>
        <v>9.8737903877696862</v>
      </c>
      <c r="E59" s="12">
        <f t="shared" ca="1" si="11"/>
        <v>10.414897164162518</v>
      </c>
      <c r="F59" s="12">
        <f t="shared" ca="1" si="11"/>
        <v>10.151153113605368</v>
      </c>
      <c r="G59" s="12">
        <f t="shared" ca="1" si="11"/>
        <v>10.360429157629385</v>
      </c>
      <c r="H59" s="12">
        <f t="shared" ca="1" si="11"/>
        <v>10.726262233561121</v>
      </c>
      <c r="I59" s="12">
        <f t="shared" ca="1" si="11"/>
        <v>10.944869462690129</v>
      </c>
      <c r="J59" s="12">
        <f t="shared" ca="1" si="11"/>
        <v>11.122424106689392</v>
      </c>
      <c r="K59" s="12">
        <f t="shared" ca="1" si="11"/>
        <v>11.502665284929288</v>
      </c>
      <c r="L59" s="12">
        <f t="shared" ca="1" si="11"/>
        <v>11.831472661432109</v>
      </c>
      <c r="M59" s="12">
        <f t="shared" ca="1" si="11"/>
        <v>12.166776648321813</v>
      </c>
      <c r="N59" s="12">
        <f t="shared" ca="1" si="11"/>
        <v>12.522481021524637</v>
      </c>
      <c r="O59" s="12">
        <f t="shared" ca="1" si="11"/>
        <v>12.879371709382776</v>
      </c>
      <c r="P59" s="12">
        <f t="shared" ca="1" si="11"/>
        <v>13.261113097552176</v>
      </c>
      <c r="Q59" s="12">
        <f t="shared" ca="1" si="11"/>
        <v>13.665319481205286</v>
      </c>
      <c r="R59" s="12">
        <f t="shared" ca="1" si="11"/>
        <v>14.101036388126355</v>
      </c>
      <c r="S59" s="12">
        <f t="shared" ca="1" si="11"/>
        <v>14.548889705242196</v>
      </c>
      <c r="T59" s="12">
        <f t="shared" ca="1" si="11"/>
        <v>14.985744336664508</v>
      </c>
      <c r="U59" s="12">
        <f t="shared" ca="1" si="11"/>
        <v>15.412660301373606</v>
      </c>
      <c r="V59" s="12">
        <f t="shared" ca="1" si="11"/>
        <v>15.966138199297186</v>
      </c>
      <c r="W59" s="12">
        <f t="shared" ca="1" si="11"/>
        <v>16.504278005410857</v>
      </c>
      <c r="X59" s="12">
        <f t="shared" ca="1" si="11"/>
        <v>17.053965491018221</v>
      </c>
      <c r="Y59" s="12">
        <f t="shared" ca="1" si="11"/>
        <v>17.600279684469811</v>
      </c>
      <c r="Z59" s="12">
        <f t="shared" ca="1" si="11"/>
        <v>18.079483170619092</v>
      </c>
      <c r="AA59" s="12">
        <f t="shared" ca="1" si="11"/>
        <v>18.527844041418859</v>
      </c>
      <c r="AB59" s="12">
        <f t="shared" ca="1" si="11"/>
        <v>18.989903808947233</v>
      </c>
      <c r="AC59" s="12">
        <f t="shared" ca="1" si="11"/>
        <v>19.44292444128487</v>
      </c>
      <c r="AD59" s="12">
        <f t="shared" ca="1" si="11"/>
        <v>19.883175455920711</v>
      </c>
      <c r="AE59" s="12">
        <f t="shared" ca="1" si="11"/>
        <v>20.329021248407809</v>
      </c>
      <c r="AF59" s="12">
        <f t="shared" ca="1" si="11"/>
        <v>20.766701030748358</v>
      </c>
      <c r="AG59" s="12">
        <f t="shared" ca="1" si="11"/>
        <v>21.211970807281546</v>
      </c>
      <c r="AH59" s="12">
        <f t="shared" ca="1" si="11"/>
        <v>21.64800807202975</v>
      </c>
      <c r="AI59" s="12">
        <f t="shared" ca="1" si="11"/>
        <v>22.078349765614586</v>
      </c>
      <c r="AJ59" s="12">
        <f t="shared" ca="1" si="11"/>
        <v>22.641375087322647</v>
      </c>
      <c r="AK59" s="12">
        <f t="shared" ca="1" si="11"/>
        <v>22.989372254955239</v>
      </c>
      <c r="AL59" s="12">
        <f t="shared" ca="1" si="11"/>
        <v>25.210114978095476</v>
      </c>
      <c r="AM59" s="12">
        <f t="shared" ca="1" si="11"/>
        <v>27.375721229722934</v>
      </c>
    </row>
    <row r="60" spans="1:41">
      <c r="A60" t="s">
        <v>568</v>
      </c>
      <c r="B60" s="5">
        <f t="shared" si="4"/>
        <v>21</v>
      </c>
      <c r="C60">
        <v>1</v>
      </c>
      <c r="D60" s="204">
        <f ca="1">0.8923*(D$52^0.4518)</f>
        <v>0.89670013747715716</v>
      </c>
      <c r="E60" s="204">
        <f ca="1">IF($E$97,E109,0.8923*(E$52^0.4518))</f>
        <v>0.99486419910718982</v>
      </c>
      <c r="F60" s="204">
        <f t="shared" ref="F60:AM60" ca="1" si="13">IF($E$97,F109,0.8923*(F$52^0.4518))</f>
        <v>0.98287173224316327</v>
      </c>
      <c r="G60" s="204">
        <f t="shared" ca="1" si="13"/>
        <v>0.99686718243768047</v>
      </c>
      <c r="H60" s="204">
        <f t="shared" ca="1" si="13"/>
        <v>0.99204840054388344</v>
      </c>
      <c r="I60" s="204">
        <f t="shared" ca="1" si="13"/>
        <v>0.98915909963095849</v>
      </c>
      <c r="J60" s="204">
        <f t="shared" ca="1" si="13"/>
        <v>0.98713400226444414</v>
      </c>
      <c r="K60" s="204">
        <f t="shared" ca="1" si="13"/>
        <v>0.98448075603727714</v>
      </c>
      <c r="L60" s="204">
        <f t="shared" ca="1" si="13"/>
        <v>0.98135129822894895</v>
      </c>
      <c r="M60" s="204">
        <f t="shared" ca="1" si="13"/>
        <v>0.97902667824132061</v>
      </c>
      <c r="N60" s="204">
        <f t="shared" ca="1" si="13"/>
        <v>0.97734047657031964</v>
      </c>
      <c r="O60" s="204">
        <f t="shared" ca="1" si="13"/>
        <v>0.97753542127615722</v>
      </c>
      <c r="P60" s="204">
        <f t="shared" ca="1" si="13"/>
        <v>0.9783433204648212</v>
      </c>
      <c r="Q60" s="204">
        <f t="shared" ca="1" si="13"/>
        <v>0.97985011239645226</v>
      </c>
      <c r="R60" s="204">
        <f t="shared" ca="1" si="13"/>
        <v>0.98234152604347469</v>
      </c>
      <c r="S60" s="204">
        <f t="shared" ca="1" si="13"/>
        <v>0.98564930438110787</v>
      </c>
      <c r="T60" s="204">
        <f t="shared" ca="1" si="13"/>
        <v>0.98948949826176757</v>
      </c>
      <c r="U60" s="204">
        <f t="shared" ca="1" si="13"/>
        <v>0.99385946524560487</v>
      </c>
      <c r="V60" s="204">
        <f t="shared" ca="1" si="13"/>
        <v>0.9849192106419109</v>
      </c>
      <c r="W60" s="204">
        <f t="shared" ca="1" si="13"/>
        <v>0.97900541459010648</v>
      </c>
      <c r="X60" s="204">
        <f t="shared" ca="1" si="13"/>
        <v>0.97571961382812944</v>
      </c>
      <c r="Y60" s="204">
        <f t="shared" ca="1" si="13"/>
        <v>0.97478970212304639</v>
      </c>
      <c r="Z60" s="204">
        <f t="shared" ca="1" si="13"/>
        <v>0.97426029352922283</v>
      </c>
      <c r="AA60" s="204">
        <f t="shared" ca="1" si="13"/>
        <v>0.98623505400016864</v>
      </c>
      <c r="AB60" s="204">
        <f t="shared" ca="1" si="13"/>
        <v>0.99926395501361387</v>
      </c>
      <c r="AC60" s="204">
        <f t="shared" ca="1" si="13"/>
        <v>1.012763906551897</v>
      </c>
      <c r="AD60" s="204">
        <f t="shared" ca="1" si="13"/>
        <v>1.0264997021584763</v>
      </c>
      <c r="AE60" s="204">
        <f t="shared" ca="1" si="13"/>
        <v>1.0411356174228434</v>
      </c>
      <c r="AF60" s="204">
        <f t="shared" ca="1" si="13"/>
        <v>1.0561835302754077</v>
      </c>
      <c r="AG60" s="204">
        <f t="shared" ca="1" si="13"/>
        <v>1.0723784633419275</v>
      </c>
      <c r="AH60" s="204">
        <f t="shared" ca="1" si="13"/>
        <v>1.088862176537299</v>
      </c>
      <c r="AI60" s="204">
        <f t="shared" ca="1" si="13"/>
        <v>1.1059942253193598</v>
      </c>
      <c r="AJ60" s="204">
        <f t="shared" ca="1" si="13"/>
        <v>1.1304779781724683</v>
      </c>
      <c r="AK60" s="204">
        <f t="shared" ca="1" si="13"/>
        <v>1.1455645314881409</v>
      </c>
      <c r="AL60" s="204">
        <f t="shared" ca="1" si="13"/>
        <v>1.2607229185174686</v>
      </c>
      <c r="AM60" s="204">
        <f t="shared" ca="1" si="13"/>
        <v>1.412794960760247</v>
      </c>
    </row>
    <row r="63" spans="1:41">
      <c r="A63" s="5"/>
      <c r="B63" s="5">
        <v>0</v>
      </c>
      <c r="C63" s="5">
        <v>1</v>
      </c>
      <c r="D63" s="5">
        <v>2</v>
      </c>
      <c r="E63" s="5">
        <v>3</v>
      </c>
      <c r="F63" s="5">
        <v>4</v>
      </c>
      <c r="G63" s="5">
        <v>5</v>
      </c>
      <c r="H63" s="5">
        <v>6</v>
      </c>
      <c r="I63" s="5">
        <v>7</v>
      </c>
      <c r="J63" s="5">
        <v>8</v>
      </c>
      <c r="K63" s="5">
        <v>9</v>
      </c>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row>
    <row r="64" spans="1:41">
      <c r="A64" s="5"/>
      <c r="B64" s="5">
        <f t="shared" ref="B64:K64" si="14">VALUE(B21)</f>
        <v>2006</v>
      </c>
      <c r="C64" s="5">
        <f t="shared" si="14"/>
        <v>2010</v>
      </c>
      <c r="D64" s="5">
        <f t="shared" si="14"/>
        <v>2015</v>
      </c>
      <c r="E64" s="5">
        <f t="shared" si="14"/>
        <v>2020</v>
      </c>
      <c r="F64" s="5">
        <f t="shared" si="14"/>
        <v>2025</v>
      </c>
      <c r="G64" s="5">
        <f t="shared" si="14"/>
        <v>2030</v>
      </c>
      <c r="H64" s="5">
        <f t="shared" si="14"/>
        <v>2035</v>
      </c>
      <c r="I64" s="5">
        <f t="shared" si="14"/>
        <v>2040</v>
      </c>
      <c r="J64" s="5">
        <f t="shared" si="14"/>
        <v>2045</v>
      </c>
      <c r="K64" s="5">
        <f t="shared" si="14"/>
        <v>2050</v>
      </c>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row>
    <row r="65" spans="1:39">
      <c r="A65" s="5"/>
      <c r="B65" s="5">
        <f t="shared" ref="B65:K65" si="15">INDEX($B64:$K64,0,COUNT($B64:$K64)-B63)</f>
        <v>2050</v>
      </c>
      <c r="C65" s="5">
        <f t="shared" si="15"/>
        <v>2045</v>
      </c>
      <c r="D65" s="5">
        <f t="shared" si="15"/>
        <v>2040</v>
      </c>
      <c r="E65" s="5">
        <f t="shared" si="15"/>
        <v>2035</v>
      </c>
      <c r="F65" s="5">
        <f t="shared" si="15"/>
        <v>2030</v>
      </c>
      <c r="G65" s="5">
        <f t="shared" si="15"/>
        <v>2025</v>
      </c>
      <c r="H65" s="5">
        <f t="shared" si="15"/>
        <v>2020</v>
      </c>
      <c r="I65" s="5">
        <f t="shared" si="15"/>
        <v>2015</v>
      </c>
      <c r="J65" s="5">
        <f t="shared" si="15"/>
        <v>2010</v>
      </c>
      <c r="K65" s="5">
        <f t="shared" si="15"/>
        <v>2006</v>
      </c>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row>
    <row r="66" spans="1:39">
      <c r="A66" s="5"/>
      <c r="B66" s="5"/>
      <c r="C66" s="5"/>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row>
    <row r="67" spans="1:39">
      <c r="A67" s="5"/>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row>
    <row r="68" spans="1:39">
      <c r="B68" s="5"/>
      <c r="C68">
        <v>2006</v>
      </c>
      <c r="D68">
        <f>C68+1</f>
        <v>2007</v>
      </c>
      <c r="E68" s="5">
        <f t="shared" ref="E68:I68" si="16">D68+1</f>
        <v>2008</v>
      </c>
      <c r="F68" s="5">
        <f t="shared" si="16"/>
        <v>2009</v>
      </c>
      <c r="G68" s="5">
        <f t="shared" si="16"/>
        <v>2010</v>
      </c>
      <c r="H68" s="5">
        <f t="shared" si="16"/>
        <v>2011</v>
      </c>
      <c r="I68" s="5">
        <f t="shared" si="16"/>
        <v>2012</v>
      </c>
      <c r="J68" s="5">
        <f t="shared" ref="J68:AK68" si="17">I68+1</f>
        <v>2013</v>
      </c>
      <c r="K68" s="5">
        <f t="shared" si="17"/>
        <v>2014</v>
      </c>
      <c r="L68" s="5">
        <f t="shared" si="17"/>
        <v>2015</v>
      </c>
      <c r="M68" s="5">
        <f t="shared" si="17"/>
        <v>2016</v>
      </c>
      <c r="N68" s="5">
        <f t="shared" si="17"/>
        <v>2017</v>
      </c>
      <c r="O68" s="5">
        <f t="shared" si="17"/>
        <v>2018</v>
      </c>
      <c r="P68" s="5">
        <f t="shared" si="17"/>
        <v>2019</v>
      </c>
      <c r="Q68" s="5">
        <f t="shared" si="17"/>
        <v>2020</v>
      </c>
      <c r="R68" s="5">
        <f t="shared" si="17"/>
        <v>2021</v>
      </c>
      <c r="S68" s="5">
        <f t="shared" si="17"/>
        <v>2022</v>
      </c>
      <c r="T68" s="5">
        <f t="shared" si="17"/>
        <v>2023</v>
      </c>
      <c r="U68" s="5">
        <f t="shared" si="17"/>
        <v>2024</v>
      </c>
      <c r="V68" s="5">
        <f t="shared" si="17"/>
        <v>2025</v>
      </c>
      <c r="W68" s="5">
        <f t="shared" si="17"/>
        <v>2026</v>
      </c>
      <c r="X68" s="5">
        <f t="shared" si="17"/>
        <v>2027</v>
      </c>
      <c r="Y68" s="5">
        <f t="shared" si="17"/>
        <v>2028</v>
      </c>
      <c r="Z68" s="5">
        <f t="shared" si="17"/>
        <v>2029</v>
      </c>
      <c r="AA68" s="5">
        <f t="shared" si="17"/>
        <v>2030</v>
      </c>
      <c r="AB68" s="5">
        <f t="shared" si="17"/>
        <v>2031</v>
      </c>
      <c r="AC68" s="5">
        <f t="shared" si="17"/>
        <v>2032</v>
      </c>
      <c r="AD68" s="5">
        <f t="shared" si="17"/>
        <v>2033</v>
      </c>
      <c r="AE68" s="5">
        <f t="shared" si="17"/>
        <v>2034</v>
      </c>
      <c r="AF68" s="5">
        <f>AE68+1</f>
        <v>2035</v>
      </c>
      <c r="AG68" s="5">
        <f t="shared" si="17"/>
        <v>2036</v>
      </c>
      <c r="AH68" s="5">
        <f t="shared" si="17"/>
        <v>2037</v>
      </c>
      <c r="AI68" s="5">
        <f t="shared" si="17"/>
        <v>2038</v>
      </c>
      <c r="AJ68" s="5">
        <f t="shared" si="17"/>
        <v>2039</v>
      </c>
      <c r="AK68" s="5">
        <f t="shared" si="17"/>
        <v>2040</v>
      </c>
      <c r="AL68" s="5">
        <f>AK68+5</f>
        <v>2045</v>
      </c>
      <c r="AM68" s="5">
        <f>AL68+5</f>
        <v>2050</v>
      </c>
    </row>
    <row r="69" spans="1:39">
      <c r="A69" s="17">
        <v>1</v>
      </c>
      <c r="B69" s="5" t="s">
        <v>556</v>
      </c>
      <c r="C69" s="5">
        <f t="shared" ref="C69:L70" si="18">MATCH(C$68,$B$64:$K$64,$A69)</f>
        <v>1</v>
      </c>
      <c r="D69" s="5">
        <f t="shared" si="18"/>
        <v>1</v>
      </c>
      <c r="E69" s="5">
        <f t="shared" si="18"/>
        <v>1</v>
      </c>
      <c r="F69" s="5">
        <f t="shared" si="18"/>
        <v>1</v>
      </c>
      <c r="G69" s="5">
        <f t="shared" si="18"/>
        <v>2</v>
      </c>
      <c r="H69" s="5">
        <f t="shared" si="18"/>
        <v>2</v>
      </c>
      <c r="I69" s="5">
        <f t="shared" si="18"/>
        <v>2</v>
      </c>
      <c r="J69" s="5">
        <f t="shared" si="18"/>
        <v>2</v>
      </c>
      <c r="K69" s="5">
        <f t="shared" si="18"/>
        <v>2</v>
      </c>
      <c r="L69" s="5">
        <f t="shared" si="18"/>
        <v>3</v>
      </c>
      <c r="M69" s="5">
        <f t="shared" ref="M69:V70" si="19">MATCH(M$68,$B$64:$K$64,$A69)</f>
        <v>3</v>
      </c>
      <c r="N69" s="5">
        <f t="shared" si="19"/>
        <v>3</v>
      </c>
      <c r="O69" s="5">
        <f t="shared" si="19"/>
        <v>3</v>
      </c>
      <c r="P69" s="5">
        <f t="shared" si="19"/>
        <v>3</v>
      </c>
      <c r="Q69" s="5">
        <f t="shared" si="19"/>
        <v>4</v>
      </c>
      <c r="R69" s="5">
        <f t="shared" si="19"/>
        <v>4</v>
      </c>
      <c r="S69" s="5">
        <f t="shared" si="19"/>
        <v>4</v>
      </c>
      <c r="T69" s="5">
        <f t="shared" si="19"/>
        <v>4</v>
      </c>
      <c r="U69" s="5">
        <f t="shared" si="19"/>
        <v>4</v>
      </c>
      <c r="V69" s="5">
        <f t="shared" si="19"/>
        <v>5</v>
      </c>
      <c r="W69" s="5">
        <f t="shared" ref="W69:AF70" si="20">MATCH(W$68,$B$64:$K$64,$A69)</f>
        <v>5</v>
      </c>
      <c r="X69" s="5">
        <f t="shared" si="20"/>
        <v>5</v>
      </c>
      <c r="Y69" s="5">
        <f t="shared" si="20"/>
        <v>5</v>
      </c>
      <c r="Z69" s="5">
        <f t="shared" si="20"/>
        <v>5</v>
      </c>
      <c r="AA69" s="5">
        <f t="shared" si="20"/>
        <v>6</v>
      </c>
      <c r="AB69" s="5">
        <f t="shared" si="20"/>
        <v>6</v>
      </c>
      <c r="AC69" s="5">
        <f t="shared" si="20"/>
        <v>6</v>
      </c>
      <c r="AD69" s="5">
        <f t="shared" si="20"/>
        <v>6</v>
      </c>
      <c r="AE69" s="5">
        <f t="shared" si="20"/>
        <v>6</v>
      </c>
      <c r="AF69" s="5">
        <f t="shared" si="20"/>
        <v>7</v>
      </c>
      <c r="AG69" s="5">
        <f t="shared" ref="AG69:AM70" si="21">MATCH(AG$68,$B$64:$K$64,$A69)</f>
        <v>7</v>
      </c>
      <c r="AH69" s="5">
        <f t="shared" si="21"/>
        <v>7</v>
      </c>
      <c r="AI69" s="5">
        <f t="shared" si="21"/>
        <v>7</v>
      </c>
      <c r="AJ69" s="5">
        <f t="shared" si="21"/>
        <v>7</v>
      </c>
      <c r="AK69" s="5">
        <f t="shared" si="21"/>
        <v>8</v>
      </c>
      <c r="AL69" s="5">
        <f t="shared" si="21"/>
        <v>9</v>
      </c>
      <c r="AM69" s="5">
        <f t="shared" si="21"/>
        <v>10</v>
      </c>
    </row>
    <row r="70" spans="1:39">
      <c r="A70" s="17">
        <v>0</v>
      </c>
      <c r="B70" s="5" t="s">
        <v>557</v>
      </c>
      <c r="C70" s="5">
        <f t="shared" si="18"/>
        <v>1</v>
      </c>
      <c r="D70" s="5" t="e">
        <f t="shared" si="18"/>
        <v>#N/A</v>
      </c>
      <c r="E70" s="5" t="e">
        <f t="shared" si="18"/>
        <v>#N/A</v>
      </c>
      <c r="F70" s="5" t="e">
        <f t="shared" si="18"/>
        <v>#N/A</v>
      </c>
      <c r="G70" s="5">
        <f t="shared" si="18"/>
        <v>2</v>
      </c>
      <c r="H70" s="5" t="e">
        <f t="shared" si="18"/>
        <v>#N/A</v>
      </c>
      <c r="I70" s="5" t="e">
        <f t="shared" si="18"/>
        <v>#N/A</v>
      </c>
      <c r="J70" s="5" t="e">
        <f t="shared" si="18"/>
        <v>#N/A</v>
      </c>
      <c r="K70" s="5" t="e">
        <f t="shared" si="18"/>
        <v>#N/A</v>
      </c>
      <c r="L70" s="5">
        <f t="shared" si="18"/>
        <v>3</v>
      </c>
      <c r="M70" s="5" t="e">
        <f t="shared" si="19"/>
        <v>#N/A</v>
      </c>
      <c r="N70" s="5" t="e">
        <f t="shared" si="19"/>
        <v>#N/A</v>
      </c>
      <c r="O70" s="5" t="e">
        <f t="shared" si="19"/>
        <v>#N/A</v>
      </c>
      <c r="P70" s="5" t="e">
        <f t="shared" si="19"/>
        <v>#N/A</v>
      </c>
      <c r="Q70" s="5">
        <f t="shared" si="19"/>
        <v>4</v>
      </c>
      <c r="R70" s="5" t="e">
        <f t="shared" si="19"/>
        <v>#N/A</v>
      </c>
      <c r="S70" s="5" t="e">
        <f t="shared" si="19"/>
        <v>#N/A</v>
      </c>
      <c r="T70" s="5" t="e">
        <f t="shared" si="19"/>
        <v>#N/A</v>
      </c>
      <c r="U70" s="5" t="e">
        <f t="shared" si="19"/>
        <v>#N/A</v>
      </c>
      <c r="V70" s="5">
        <f t="shared" si="19"/>
        <v>5</v>
      </c>
      <c r="W70" s="5" t="e">
        <f t="shared" si="20"/>
        <v>#N/A</v>
      </c>
      <c r="X70" s="5" t="e">
        <f t="shared" si="20"/>
        <v>#N/A</v>
      </c>
      <c r="Y70" s="5" t="e">
        <f t="shared" si="20"/>
        <v>#N/A</v>
      </c>
      <c r="Z70" s="5" t="e">
        <f t="shared" si="20"/>
        <v>#N/A</v>
      </c>
      <c r="AA70" s="5">
        <f t="shared" si="20"/>
        <v>6</v>
      </c>
      <c r="AB70" s="5" t="e">
        <f t="shared" si="20"/>
        <v>#N/A</v>
      </c>
      <c r="AC70" s="5" t="e">
        <f t="shared" si="20"/>
        <v>#N/A</v>
      </c>
      <c r="AD70" s="5" t="e">
        <f t="shared" si="20"/>
        <v>#N/A</v>
      </c>
      <c r="AE70" s="5" t="e">
        <f t="shared" si="20"/>
        <v>#N/A</v>
      </c>
      <c r="AF70" s="5">
        <f t="shared" si="20"/>
        <v>7</v>
      </c>
      <c r="AG70" s="5" t="e">
        <f t="shared" si="21"/>
        <v>#N/A</v>
      </c>
      <c r="AH70" s="5" t="e">
        <f t="shared" si="21"/>
        <v>#N/A</v>
      </c>
      <c r="AI70" s="5" t="e">
        <f t="shared" si="21"/>
        <v>#N/A</v>
      </c>
      <c r="AJ70" s="5" t="e">
        <f t="shared" si="21"/>
        <v>#N/A</v>
      </c>
      <c r="AK70" s="5">
        <f t="shared" si="21"/>
        <v>8</v>
      </c>
      <c r="AL70" s="5">
        <f t="shared" si="21"/>
        <v>9</v>
      </c>
      <c r="AM70" s="5">
        <f t="shared" si="21"/>
        <v>10</v>
      </c>
    </row>
    <row r="71" spans="1:39">
      <c r="A71" s="17">
        <v>-1</v>
      </c>
      <c r="B71" s="5" t="s">
        <v>555</v>
      </c>
      <c r="C71" s="5">
        <f t="shared" ref="C71:AM71" si="22">MATCH(C$68,$B$65:$K$65,$A71)</f>
        <v>10</v>
      </c>
      <c r="D71" s="5">
        <f t="shared" si="22"/>
        <v>9</v>
      </c>
      <c r="E71" s="5">
        <f t="shared" si="22"/>
        <v>9</v>
      </c>
      <c r="F71" s="5">
        <f t="shared" si="22"/>
        <v>9</v>
      </c>
      <c r="G71" s="5">
        <f t="shared" si="22"/>
        <v>9</v>
      </c>
      <c r="H71" s="5">
        <f t="shared" si="22"/>
        <v>8</v>
      </c>
      <c r="I71" s="5">
        <f t="shared" si="22"/>
        <v>8</v>
      </c>
      <c r="J71" s="5">
        <f t="shared" si="22"/>
        <v>8</v>
      </c>
      <c r="K71" s="5">
        <f t="shared" si="22"/>
        <v>8</v>
      </c>
      <c r="L71" s="5">
        <f t="shared" si="22"/>
        <v>8</v>
      </c>
      <c r="M71" s="5">
        <f t="shared" si="22"/>
        <v>7</v>
      </c>
      <c r="N71" s="5">
        <f t="shared" si="22"/>
        <v>7</v>
      </c>
      <c r="O71" s="5">
        <f t="shared" si="22"/>
        <v>7</v>
      </c>
      <c r="P71" s="5">
        <f t="shared" si="22"/>
        <v>7</v>
      </c>
      <c r="Q71" s="5">
        <f t="shared" si="22"/>
        <v>7</v>
      </c>
      <c r="R71" s="5">
        <f t="shared" si="22"/>
        <v>6</v>
      </c>
      <c r="S71" s="5">
        <f t="shared" si="22"/>
        <v>6</v>
      </c>
      <c r="T71" s="5">
        <f t="shared" si="22"/>
        <v>6</v>
      </c>
      <c r="U71" s="5">
        <f t="shared" si="22"/>
        <v>6</v>
      </c>
      <c r="V71" s="5">
        <f t="shared" si="22"/>
        <v>6</v>
      </c>
      <c r="W71" s="5">
        <f t="shared" si="22"/>
        <v>5</v>
      </c>
      <c r="X71" s="5">
        <f t="shared" si="22"/>
        <v>5</v>
      </c>
      <c r="Y71" s="5">
        <f t="shared" si="22"/>
        <v>5</v>
      </c>
      <c r="Z71" s="5">
        <f t="shared" si="22"/>
        <v>5</v>
      </c>
      <c r="AA71" s="5">
        <f t="shared" si="22"/>
        <v>5</v>
      </c>
      <c r="AB71" s="5">
        <f t="shared" si="22"/>
        <v>4</v>
      </c>
      <c r="AC71" s="5">
        <f t="shared" si="22"/>
        <v>4</v>
      </c>
      <c r="AD71" s="5">
        <f t="shared" si="22"/>
        <v>4</v>
      </c>
      <c r="AE71" s="5">
        <f t="shared" si="22"/>
        <v>4</v>
      </c>
      <c r="AF71" s="5">
        <f t="shared" si="22"/>
        <v>4</v>
      </c>
      <c r="AG71" s="5">
        <f t="shared" si="22"/>
        <v>3</v>
      </c>
      <c r="AH71" s="5">
        <f t="shared" si="22"/>
        <v>3</v>
      </c>
      <c r="AI71" s="5">
        <f t="shared" si="22"/>
        <v>3</v>
      </c>
      <c r="AJ71" s="5">
        <f t="shared" si="22"/>
        <v>3</v>
      </c>
      <c r="AK71" s="5">
        <f t="shared" si="22"/>
        <v>3</v>
      </c>
      <c r="AL71" s="5">
        <f t="shared" si="22"/>
        <v>2</v>
      </c>
      <c r="AM71" s="5">
        <f t="shared" si="22"/>
        <v>1</v>
      </c>
    </row>
    <row r="72" spans="1:39">
      <c r="A72" s="5"/>
      <c r="B72" s="5" t="s">
        <v>558</v>
      </c>
      <c r="C72" s="6">
        <f>IF(ISNA(C69),-1,IF(ISNA(C71),99,IF(ISNA(C70),C69,0)))</f>
        <v>0</v>
      </c>
      <c r="D72" s="6">
        <f t="shared" ref="D72:AM72" si="23">IF(ISNA(D69),-1,IF(ISNA(D71),99,IF(ISNA(D70),D69,0)))</f>
        <v>1</v>
      </c>
      <c r="E72" s="6">
        <f t="shared" si="23"/>
        <v>1</v>
      </c>
      <c r="F72" s="6">
        <f t="shared" si="23"/>
        <v>1</v>
      </c>
      <c r="G72" s="6">
        <f t="shared" si="23"/>
        <v>0</v>
      </c>
      <c r="H72" s="6">
        <f t="shared" si="23"/>
        <v>2</v>
      </c>
      <c r="I72" s="6">
        <f t="shared" si="23"/>
        <v>2</v>
      </c>
      <c r="J72" s="6">
        <f t="shared" si="23"/>
        <v>2</v>
      </c>
      <c r="K72" s="6">
        <f t="shared" si="23"/>
        <v>2</v>
      </c>
      <c r="L72" s="6">
        <f t="shared" si="23"/>
        <v>0</v>
      </c>
      <c r="M72" s="6">
        <f t="shared" si="23"/>
        <v>3</v>
      </c>
      <c r="N72" s="6">
        <f t="shared" si="23"/>
        <v>3</v>
      </c>
      <c r="O72" s="6">
        <f t="shared" si="23"/>
        <v>3</v>
      </c>
      <c r="P72" s="6">
        <f t="shared" si="23"/>
        <v>3</v>
      </c>
      <c r="Q72" s="6">
        <f t="shared" si="23"/>
        <v>0</v>
      </c>
      <c r="R72" s="6">
        <f t="shared" si="23"/>
        <v>4</v>
      </c>
      <c r="S72" s="6">
        <f t="shared" si="23"/>
        <v>4</v>
      </c>
      <c r="T72" s="6">
        <f t="shared" si="23"/>
        <v>4</v>
      </c>
      <c r="U72" s="6">
        <f t="shared" si="23"/>
        <v>4</v>
      </c>
      <c r="V72" s="6">
        <f t="shared" si="23"/>
        <v>0</v>
      </c>
      <c r="W72" s="6">
        <f t="shared" si="23"/>
        <v>5</v>
      </c>
      <c r="X72" s="6">
        <f t="shared" si="23"/>
        <v>5</v>
      </c>
      <c r="Y72" s="6">
        <f t="shared" si="23"/>
        <v>5</v>
      </c>
      <c r="Z72" s="6">
        <f t="shared" si="23"/>
        <v>5</v>
      </c>
      <c r="AA72" s="6">
        <f t="shared" si="23"/>
        <v>0</v>
      </c>
      <c r="AB72" s="6">
        <f t="shared" si="23"/>
        <v>6</v>
      </c>
      <c r="AC72" s="6">
        <f t="shared" si="23"/>
        <v>6</v>
      </c>
      <c r="AD72" s="6">
        <f t="shared" si="23"/>
        <v>6</v>
      </c>
      <c r="AE72" s="6">
        <f t="shared" si="23"/>
        <v>6</v>
      </c>
      <c r="AF72" s="6">
        <f t="shared" si="23"/>
        <v>0</v>
      </c>
      <c r="AG72" s="6">
        <f t="shared" si="23"/>
        <v>7</v>
      </c>
      <c r="AH72" s="6">
        <f t="shared" si="23"/>
        <v>7</v>
      </c>
      <c r="AI72" s="6">
        <f t="shared" si="23"/>
        <v>7</v>
      </c>
      <c r="AJ72" s="6">
        <f t="shared" si="23"/>
        <v>7</v>
      </c>
      <c r="AK72" s="6">
        <f t="shared" si="23"/>
        <v>0</v>
      </c>
      <c r="AL72" s="6">
        <f t="shared" si="23"/>
        <v>0</v>
      </c>
      <c r="AM72" s="6">
        <f t="shared" si="23"/>
        <v>0</v>
      </c>
    </row>
    <row r="75" spans="1:39">
      <c r="A75" t="str">
        <f>A40</f>
        <v>agr</v>
      </c>
      <c r="B75" s="5">
        <v>1</v>
      </c>
      <c r="C75" s="204">
        <f>IF(C$72=-1,D75,IF(C$72=99,B75,IF(C$72=0,INDEX($B6:$K6,0,C$70),(INDEX($B6:$K6,0,C$72+1)-INDEX($B6:$K6,0,C$72))/(INDEX($B$5:$K$5,0,C$72+1)-INDEX($B$5:$K$5,0,C$72))+B75)))</f>
        <v>2.4E-2</v>
      </c>
      <c r="D75" s="204">
        <f t="shared" ref="D75:AM75" si="24">IF(D$72=-1,E75,IF(D$72=99,C75,IF(D$72=0,INDEX($B6:$K6,0,D$70),(INDEX($B6:$K6,0,D$72+1)-INDEX($B6:$K6,0,D$72))/(INDEX($B$5:$K$5,0,D$72+1)-INDEX($B$5:$K$5,0,D$72))+C75)))</f>
        <v>2.4079289517693614E-2</v>
      </c>
      <c r="E75" s="204">
        <f t="shared" si="24"/>
        <v>2.4158579035387227E-2</v>
      </c>
      <c r="F75" s="204">
        <f t="shared" si="24"/>
        <v>2.4237868553080841E-2</v>
      </c>
      <c r="G75" s="204">
        <f t="shared" si="24"/>
        <v>2.4317158070774447E-2</v>
      </c>
      <c r="H75" s="204">
        <f t="shared" si="24"/>
        <v>2.4676625510352664E-2</v>
      </c>
      <c r="I75" s="204">
        <f t="shared" si="24"/>
        <v>2.503609294993088E-2</v>
      </c>
      <c r="J75" s="204">
        <f t="shared" si="24"/>
        <v>2.5395560389509096E-2</v>
      </c>
      <c r="K75" s="204">
        <f t="shared" si="24"/>
        <v>2.5755027829087312E-2</v>
      </c>
      <c r="L75" s="204">
        <f t="shared" si="24"/>
        <v>2.6114495268665525E-2</v>
      </c>
      <c r="M75" s="204">
        <f t="shared" si="24"/>
        <v>2.6784132754925079E-2</v>
      </c>
      <c r="N75" s="204">
        <f t="shared" si="24"/>
        <v>2.7453770241184634E-2</v>
      </c>
      <c r="O75" s="204">
        <f t="shared" si="24"/>
        <v>2.8123407727444188E-2</v>
      </c>
      <c r="P75" s="204">
        <f t="shared" si="24"/>
        <v>2.8793045213703742E-2</v>
      </c>
      <c r="Q75" s="204">
        <f t="shared" si="24"/>
        <v>2.9462682699963289E-2</v>
      </c>
      <c r="R75" s="204">
        <f t="shared" si="24"/>
        <v>3.0349582108280069E-2</v>
      </c>
      <c r="S75" s="204">
        <f t="shared" si="24"/>
        <v>3.1236481516596849E-2</v>
      </c>
      <c r="T75" s="204">
        <f t="shared" si="24"/>
        <v>3.2123380924913632E-2</v>
      </c>
      <c r="U75" s="204">
        <f t="shared" si="24"/>
        <v>3.3010280333230411E-2</v>
      </c>
      <c r="V75" s="204">
        <f t="shared" si="24"/>
        <v>3.3897179741547191E-2</v>
      </c>
      <c r="W75" s="204">
        <f t="shared" si="24"/>
        <v>3.5212688015063692E-2</v>
      </c>
      <c r="X75" s="204">
        <f t="shared" si="24"/>
        <v>3.6528196288580193E-2</v>
      </c>
      <c r="Y75" s="204">
        <f t="shared" si="24"/>
        <v>3.7843704562096694E-2</v>
      </c>
      <c r="Z75" s="204">
        <f t="shared" si="24"/>
        <v>3.9159212835613195E-2</v>
      </c>
      <c r="AA75" s="204">
        <f t="shared" si="24"/>
        <v>4.0474721109129683E-2</v>
      </c>
      <c r="AB75" s="204">
        <f t="shared" si="24"/>
        <v>4.207719766726789E-2</v>
      </c>
      <c r="AC75" s="204">
        <f t="shared" si="24"/>
        <v>4.3679674225406098E-2</v>
      </c>
      <c r="AD75" s="204">
        <f t="shared" si="24"/>
        <v>4.5282150783544306E-2</v>
      </c>
      <c r="AE75" s="204">
        <f t="shared" si="24"/>
        <v>4.6884627341682514E-2</v>
      </c>
      <c r="AF75" s="204">
        <f t="shared" si="24"/>
        <v>4.8487103899820715E-2</v>
      </c>
      <c r="AG75" s="204">
        <f t="shared" si="24"/>
        <v>5.0512872722986386E-2</v>
      </c>
      <c r="AH75" s="204">
        <f t="shared" si="24"/>
        <v>5.2538641546152058E-2</v>
      </c>
      <c r="AI75" s="204">
        <f t="shared" si="24"/>
        <v>5.456441036931773E-2</v>
      </c>
      <c r="AJ75" s="204">
        <f t="shared" si="24"/>
        <v>5.6590179192483402E-2</v>
      </c>
      <c r="AK75" s="204">
        <f t="shared" si="24"/>
        <v>5.861594801564908E-2</v>
      </c>
      <c r="AL75" s="204">
        <f t="shared" si="24"/>
        <v>7.1566338009844757E-2</v>
      </c>
      <c r="AM75" s="204">
        <f t="shared" si="24"/>
        <v>9.0422673796776973E-2</v>
      </c>
    </row>
    <row r="76" spans="1:39">
      <c r="A76" s="5" t="str">
        <f t="shared" ref="A76:A95" si="25">A41</f>
        <v>mi</v>
      </c>
      <c r="B76" s="5">
        <v>2</v>
      </c>
      <c r="C76" s="204">
        <f t="shared" ref="C76:AM76" si="26">IF(C$72=-1,D76,IF(C$72=99,B76,IF(C$72=0,INDEX($B7:$K7,0,C$70),(INDEX($B7:$K7,0,C$72+1)-INDEX($B7:$K7,0,C$72))/(INDEX($B$5:$K$5,0,C$72+1)-INDEX($B$5:$K$5,0,C$72))+B76)))</f>
        <v>9.2767063889692983E-2</v>
      </c>
      <c r="D76" s="204">
        <f t="shared" si="26"/>
        <v>9.379718929129359E-2</v>
      </c>
      <c r="E76" s="204">
        <f t="shared" si="26"/>
        <v>9.4827314692894196E-2</v>
      </c>
      <c r="F76" s="204">
        <f t="shared" si="26"/>
        <v>9.5857440094494803E-2</v>
      </c>
      <c r="G76" s="204">
        <f t="shared" si="26"/>
        <v>9.688756549609541E-2</v>
      </c>
      <c r="H76" s="204">
        <f t="shared" si="26"/>
        <v>9.9248371519109868E-2</v>
      </c>
      <c r="I76" s="204">
        <f t="shared" si="26"/>
        <v>0.10160917754212433</v>
      </c>
      <c r="J76" s="204">
        <f t="shared" si="26"/>
        <v>0.10396998356513878</v>
      </c>
      <c r="K76" s="204">
        <f t="shared" si="26"/>
        <v>0.10633078958815324</v>
      </c>
      <c r="L76" s="204">
        <f t="shared" si="26"/>
        <v>0.10869159561116767</v>
      </c>
      <c r="M76" s="204">
        <f t="shared" si="26"/>
        <v>0.11238870847404611</v>
      </c>
      <c r="N76" s="204">
        <f t="shared" si="26"/>
        <v>0.11608582133692455</v>
      </c>
      <c r="O76" s="204">
        <f t="shared" si="26"/>
        <v>0.11978293419980299</v>
      </c>
      <c r="P76" s="204">
        <f t="shared" si="26"/>
        <v>0.12348004706268143</v>
      </c>
      <c r="Q76" s="204">
        <f t="shared" si="26"/>
        <v>0.12717715992555984</v>
      </c>
      <c r="R76" s="204">
        <f t="shared" si="26"/>
        <v>0.13204029391277086</v>
      </c>
      <c r="S76" s="204">
        <f t="shared" si="26"/>
        <v>0.13690342789998189</v>
      </c>
      <c r="T76" s="204">
        <f t="shared" si="26"/>
        <v>0.14176656188719292</v>
      </c>
      <c r="U76" s="204">
        <f t="shared" si="26"/>
        <v>0.14662969587440394</v>
      </c>
      <c r="V76" s="204">
        <f t="shared" si="26"/>
        <v>0.15149282986161502</v>
      </c>
      <c r="W76" s="204">
        <f t="shared" si="26"/>
        <v>0.15615591391900838</v>
      </c>
      <c r="X76" s="204">
        <f t="shared" si="26"/>
        <v>0.16081899797640173</v>
      </c>
      <c r="Y76" s="204">
        <f t="shared" si="26"/>
        <v>0.16548208203379508</v>
      </c>
      <c r="Z76" s="204">
        <f t="shared" si="26"/>
        <v>0.17014516609118843</v>
      </c>
      <c r="AA76" s="204">
        <f t="shared" si="26"/>
        <v>0.17480825014858184</v>
      </c>
      <c r="AB76" s="204">
        <f t="shared" si="26"/>
        <v>0.18001786917584053</v>
      </c>
      <c r="AC76" s="204">
        <f t="shared" si="26"/>
        <v>0.18522748820309923</v>
      </c>
      <c r="AD76" s="204">
        <f t="shared" si="26"/>
        <v>0.19043710723035792</v>
      </c>
      <c r="AE76" s="204">
        <f t="shared" si="26"/>
        <v>0.19564672625761662</v>
      </c>
      <c r="AF76" s="204">
        <f t="shared" si="26"/>
        <v>0.20085634528487528</v>
      </c>
      <c r="AG76" s="204">
        <f t="shared" si="26"/>
        <v>0.20635666321168838</v>
      </c>
      <c r="AH76" s="204">
        <f t="shared" si="26"/>
        <v>0.21185698113850149</v>
      </c>
      <c r="AI76" s="204">
        <f t="shared" si="26"/>
        <v>0.21735729906531459</v>
      </c>
      <c r="AJ76" s="204">
        <f t="shared" si="26"/>
        <v>0.22285761699212769</v>
      </c>
      <c r="AK76" s="204">
        <f t="shared" si="26"/>
        <v>0.2283579349189408</v>
      </c>
      <c r="AL76" s="204">
        <f t="shared" si="26"/>
        <v>0.26096288758465042</v>
      </c>
      <c r="AM76" s="204">
        <f t="shared" si="26"/>
        <v>0.30579303145796338</v>
      </c>
    </row>
    <row r="77" spans="1:39">
      <c r="A77" s="5" t="str">
        <f t="shared" si="25"/>
        <v>fb</v>
      </c>
      <c r="B77" s="5">
        <v>3</v>
      </c>
      <c r="C77" s="204">
        <f t="shared" ref="C77:AM77" si="27">IF(C$72=-1,D77,IF(C$72=99,B77,IF(C$72=0,INDEX($B8:$K8,0,C$70),(INDEX($B8:$K8,0,C$72+1)-INDEX($B8:$K8,0,C$72))/(INDEX($B$5:$K$5,0,C$72+1)-INDEX($B$5:$K$5,0,C$72))+B77)))</f>
        <v>3.2990739554974426E-2</v>
      </c>
      <c r="D77" s="204">
        <f t="shared" si="27"/>
        <v>3.3305988706888168E-2</v>
      </c>
      <c r="E77" s="204">
        <f t="shared" si="27"/>
        <v>3.362123785880191E-2</v>
      </c>
      <c r="F77" s="204">
        <f t="shared" si="27"/>
        <v>3.3936487010715652E-2</v>
      </c>
      <c r="G77" s="204">
        <f t="shared" si="27"/>
        <v>3.4251736162629401E-2</v>
      </c>
      <c r="H77" s="204">
        <f t="shared" si="27"/>
        <v>3.4801684105584645E-2</v>
      </c>
      <c r="I77" s="204">
        <f t="shared" si="27"/>
        <v>3.5351632048539888E-2</v>
      </c>
      <c r="J77" s="204">
        <f t="shared" si="27"/>
        <v>3.5901579991495132E-2</v>
      </c>
      <c r="K77" s="204">
        <f t="shared" si="27"/>
        <v>3.6451527934450376E-2</v>
      </c>
      <c r="L77" s="204">
        <f t="shared" si="27"/>
        <v>3.7001475877405612E-2</v>
      </c>
      <c r="M77" s="204">
        <f t="shared" si="27"/>
        <v>3.76361578483832E-2</v>
      </c>
      <c r="N77" s="204">
        <f t="shared" si="27"/>
        <v>3.8270839819360788E-2</v>
      </c>
      <c r="O77" s="204">
        <f t="shared" si="27"/>
        <v>3.8905521790338377E-2</v>
      </c>
      <c r="P77" s="204">
        <f t="shared" si="27"/>
        <v>3.9540203761315965E-2</v>
      </c>
      <c r="Q77" s="204">
        <f t="shared" si="27"/>
        <v>4.0174885732293567E-2</v>
      </c>
      <c r="R77" s="204">
        <f t="shared" si="27"/>
        <v>4.0997838727614477E-2</v>
      </c>
      <c r="S77" s="204">
        <f t="shared" si="27"/>
        <v>4.1820791722935388E-2</v>
      </c>
      <c r="T77" s="204">
        <f t="shared" si="27"/>
        <v>4.2643744718256299E-2</v>
      </c>
      <c r="U77" s="204">
        <f t="shared" si="27"/>
        <v>4.346669771357721E-2</v>
      </c>
      <c r="V77" s="204">
        <f t="shared" si="27"/>
        <v>4.4289650708898134E-2</v>
      </c>
      <c r="W77" s="204">
        <f t="shared" si="27"/>
        <v>4.5707427688343773E-2</v>
      </c>
      <c r="X77" s="204">
        <f t="shared" si="27"/>
        <v>4.7125204667789411E-2</v>
      </c>
      <c r="Y77" s="204">
        <f t="shared" si="27"/>
        <v>4.8542981647235049E-2</v>
      </c>
      <c r="Z77" s="204">
        <f t="shared" si="27"/>
        <v>4.9960758626680687E-2</v>
      </c>
      <c r="AA77" s="204">
        <f t="shared" si="27"/>
        <v>5.137853560612634E-2</v>
      </c>
      <c r="AB77" s="204">
        <f t="shared" si="27"/>
        <v>5.2850374215780128E-2</v>
      </c>
      <c r="AC77" s="204">
        <f t="shared" si="27"/>
        <v>5.4322212825433917E-2</v>
      </c>
      <c r="AD77" s="204">
        <f t="shared" si="27"/>
        <v>5.5794051435087706E-2</v>
      </c>
      <c r="AE77" s="204">
        <f t="shared" si="27"/>
        <v>5.7265890044741495E-2</v>
      </c>
      <c r="AF77" s="204">
        <f t="shared" si="27"/>
        <v>5.8737728654395298E-2</v>
      </c>
      <c r="AG77" s="204">
        <f t="shared" si="27"/>
        <v>6.051429647548668E-2</v>
      </c>
      <c r="AH77" s="204">
        <f t="shared" si="27"/>
        <v>6.2290864296578062E-2</v>
      </c>
      <c r="AI77" s="204">
        <f t="shared" si="27"/>
        <v>6.4067432117669451E-2</v>
      </c>
      <c r="AJ77" s="204">
        <f t="shared" si="27"/>
        <v>6.5843999938760833E-2</v>
      </c>
      <c r="AK77" s="204">
        <f t="shared" si="27"/>
        <v>6.7620567759852215E-2</v>
      </c>
      <c r="AL77" s="204">
        <f t="shared" si="27"/>
        <v>7.8424542617414744E-2</v>
      </c>
      <c r="AM77" s="204">
        <f t="shared" si="27"/>
        <v>9.275424059499926E-2</v>
      </c>
    </row>
    <row r="78" spans="1:39">
      <c r="A78" s="5" t="str">
        <f t="shared" si="25"/>
        <v>ot</v>
      </c>
      <c r="B78" s="5">
        <v>4</v>
      </c>
      <c r="C78" s="204">
        <f t="shared" ref="C78:AM78" si="28">IF(C$72=-1,D78,IF(C$72=99,B78,IF(C$72=0,INDEX($B9:$K9,0,C$70),(INDEX($B9:$K9,0,C$72+1)-INDEX($B9:$K9,0,C$72))/(INDEX($B$5:$K$5,0,C$72+1)-INDEX($B$5:$K$5,0,C$72))+B78)))</f>
        <v>0.10166111906752309</v>
      </c>
      <c r="D78" s="204">
        <f t="shared" si="28"/>
        <v>0.10285501862193358</v>
      </c>
      <c r="E78" s="204">
        <f t="shared" si="28"/>
        <v>0.10404891817634407</v>
      </c>
      <c r="F78" s="204">
        <f t="shared" si="28"/>
        <v>0.10524281773075456</v>
      </c>
      <c r="G78" s="204">
        <f t="shared" si="28"/>
        <v>0.10643671728516502</v>
      </c>
      <c r="H78" s="204">
        <f t="shared" si="28"/>
        <v>0.10876950985138134</v>
      </c>
      <c r="I78" s="204">
        <f t="shared" si="28"/>
        <v>0.11110230241759766</v>
      </c>
      <c r="J78" s="204">
        <f t="shared" si="28"/>
        <v>0.11343509498381399</v>
      </c>
      <c r="K78" s="204">
        <f t="shared" si="28"/>
        <v>0.11576788755003031</v>
      </c>
      <c r="L78" s="204">
        <f t="shared" si="28"/>
        <v>0.11810068011624661</v>
      </c>
      <c r="M78" s="204">
        <f t="shared" si="28"/>
        <v>0.12201143594218243</v>
      </c>
      <c r="N78" s="204">
        <f t="shared" si="28"/>
        <v>0.12592219176811825</v>
      </c>
      <c r="O78" s="204">
        <f t="shared" si="28"/>
        <v>0.12983294759405409</v>
      </c>
      <c r="P78" s="204">
        <f t="shared" si="28"/>
        <v>0.13374370341998992</v>
      </c>
      <c r="Q78" s="204">
        <f t="shared" si="28"/>
        <v>0.13765445924592573</v>
      </c>
      <c r="R78" s="204">
        <f t="shared" si="28"/>
        <v>0.14246453196524839</v>
      </c>
      <c r="S78" s="204">
        <f t="shared" si="28"/>
        <v>0.14727460468457104</v>
      </c>
      <c r="T78" s="204">
        <f t="shared" si="28"/>
        <v>0.1520846774038937</v>
      </c>
      <c r="U78" s="204">
        <f t="shared" si="28"/>
        <v>0.15689475012321635</v>
      </c>
      <c r="V78" s="204">
        <f t="shared" si="28"/>
        <v>0.16170482284253895</v>
      </c>
      <c r="W78" s="204">
        <f t="shared" si="28"/>
        <v>0.1665791478252544</v>
      </c>
      <c r="X78" s="204">
        <f t="shared" si="28"/>
        <v>0.17145347280796985</v>
      </c>
      <c r="Y78" s="204">
        <f t="shared" si="28"/>
        <v>0.1763277977906853</v>
      </c>
      <c r="Z78" s="204">
        <f t="shared" si="28"/>
        <v>0.18120212277340075</v>
      </c>
      <c r="AA78" s="204">
        <f t="shared" si="28"/>
        <v>0.18607644775611615</v>
      </c>
      <c r="AB78" s="204">
        <f t="shared" si="28"/>
        <v>0.19206869776430177</v>
      </c>
      <c r="AC78" s="204">
        <f t="shared" si="28"/>
        <v>0.19806094777248739</v>
      </c>
      <c r="AD78" s="204">
        <f t="shared" si="28"/>
        <v>0.20405319778067302</v>
      </c>
      <c r="AE78" s="204">
        <f t="shared" si="28"/>
        <v>0.21004544778885864</v>
      </c>
      <c r="AF78" s="204">
        <f t="shared" si="28"/>
        <v>0.21603769779704421</v>
      </c>
      <c r="AG78" s="204">
        <f t="shared" si="28"/>
        <v>0.22313057487438423</v>
      </c>
      <c r="AH78" s="204">
        <f t="shared" si="28"/>
        <v>0.23022345195172425</v>
      </c>
      <c r="AI78" s="204">
        <f t="shared" si="28"/>
        <v>0.23731632902906427</v>
      </c>
      <c r="AJ78" s="204">
        <f t="shared" si="28"/>
        <v>0.24440920610640429</v>
      </c>
      <c r="AK78" s="204">
        <f t="shared" si="28"/>
        <v>0.25150208318374434</v>
      </c>
      <c r="AL78" s="204">
        <f t="shared" si="28"/>
        <v>0.29333688762874699</v>
      </c>
      <c r="AM78" s="204">
        <f t="shared" si="28"/>
        <v>0.34791161973641305</v>
      </c>
    </row>
    <row r="79" spans="1:39">
      <c r="A79" s="5" t="str">
        <f t="shared" si="25"/>
        <v>pp</v>
      </c>
      <c r="B79" s="5">
        <v>5</v>
      </c>
      <c r="C79" s="204">
        <f t="shared" ref="C79:AM79" si="29">IF(C$72=-1,D79,IF(C$72=99,B79,IF(C$72=0,INDEX($B10:$K10,0,C$70),(INDEX($B10:$K10,0,C$72+1)-INDEX($B10:$K10,0,C$72))/(INDEX($B$5:$K$5,0,C$72+1)-INDEX($B$5:$K$5,0,C$72))+B79)))</f>
        <v>6.4119932677379763E-3</v>
      </c>
      <c r="D79" s="204">
        <f t="shared" si="29"/>
        <v>6.4915537642789411E-3</v>
      </c>
      <c r="E79" s="204">
        <f t="shared" si="29"/>
        <v>6.5711142608199059E-3</v>
      </c>
      <c r="F79" s="204">
        <f t="shared" si="29"/>
        <v>6.6506747573608707E-3</v>
      </c>
      <c r="G79" s="204">
        <f t="shared" si="29"/>
        <v>6.7302352539018347E-3</v>
      </c>
      <c r="H79" s="204">
        <f t="shared" si="29"/>
        <v>6.8733536831396529E-3</v>
      </c>
      <c r="I79" s="204">
        <f t="shared" si="29"/>
        <v>7.0164721123774712E-3</v>
      </c>
      <c r="J79" s="204">
        <f t="shared" si="29"/>
        <v>7.1595905416152895E-3</v>
      </c>
      <c r="K79" s="204">
        <f t="shared" si="29"/>
        <v>7.3027089708531077E-3</v>
      </c>
      <c r="L79" s="204">
        <f t="shared" si="29"/>
        <v>7.4458274000909269E-3</v>
      </c>
      <c r="M79" s="204">
        <f t="shared" si="29"/>
        <v>7.6289813212549202E-3</v>
      </c>
      <c r="N79" s="204">
        <f t="shared" si="29"/>
        <v>7.8121352424189135E-3</v>
      </c>
      <c r="O79" s="204">
        <f t="shared" si="29"/>
        <v>7.9952891635829068E-3</v>
      </c>
      <c r="P79" s="204">
        <f t="shared" si="29"/>
        <v>8.1784430847468993E-3</v>
      </c>
      <c r="Q79" s="204">
        <f t="shared" si="29"/>
        <v>8.3615970059108917E-3</v>
      </c>
      <c r="R79" s="204">
        <f t="shared" si="29"/>
        <v>8.5686564988739049E-3</v>
      </c>
      <c r="S79" s="204">
        <f t="shared" si="29"/>
        <v>8.7757159918369181E-3</v>
      </c>
      <c r="T79" s="204">
        <f t="shared" si="29"/>
        <v>8.9827754847999312E-3</v>
      </c>
      <c r="U79" s="204">
        <f t="shared" si="29"/>
        <v>9.1898349777629444E-3</v>
      </c>
      <c r="V79" s="204">
        <f t="shared" si="29"/>
        <v>9.3968944707259611E-3</v>
      </c>
      <c r="W79" s="204">
        <f t="shared" si="29"/>
        <v>9.663683722770192E-3</v>
      </c>
      <c r="X79" s="204">
        <f t="shared" si="29"/>
        <v>9.9304729748144228E-3</v>
      </c>
      <c r="Y79" s="204">
        <f t="shared" si="29"/>
        <v>1.0197262226858654E-2</v>
      </c>
      <c r="Z79" s="204">
        <f t="shared" si="29"/>
        <v>1.0464051478902885E-2</v>
      </c>
      <c r="AA79" s="204">
        <f t="shared" si="29"/>
        <v>1.0730840730947112E-2</v>
      </c>
      <c r="AB79" s="204">
        <f t="shared" si="29"/>
        <v>1.1049778007574867E-2</v>
      </c>
      <c r="AC79" s="204">
        <f t="shared" si="29"/>
        <v>1.1368715284202623E-2</v>
      </c>
      <c r="AD79" s="204">
        <f t="shared" si="29"/>
        <v>1.1687652560830378E-2</v>
      </c>
      <c r="AE79" s="204">
        <f t="shared" si="29"/>
        <v>1.2006589837458134E-2</v>
      </c>
      <c r="AF79" s="204">
        <f t="shared" si="29"/>
        <v>1.2325527114085888E-2</v>
      </c>
      <c r="AG79" s="204">
        <f t="shared" si="29"/>
        <v>1.2700004429680938E-2</v>
      </c>
      <c r="AH79" s="204">
        <f t="shared" si="29"/>
        <v>1.3074481745275987E-2</v>
      </c>
      <c r="AI79" s="204">
        <f t="shared" si="29"/>
        <v>1.3448959060871037E-2</v>
      </c>
      <c r="AJ79" s="204">
        <f t="shared" si="29"/>
        <v>1.3823436376466087E-2</v>
      </c>
      <c r="AK79" s="204">
        <f t="shared" si="29"/>
        <v>1.4197913692061134E-2</v>
      </c>
      <c r="AL79" s="204">
        <f t="shared" si="29"/>
        <v>1.6426876588293702E-2</v>
      </c>
      <c r="AM79" s="204">
        <f t="shared" si="29"/>
        <v>1.9322676895859651E-2</v>
      </c>
    </row>
    <row r="80" spans="1:39">
      <c r="A80" s="5" t="str">
        <f t="shared" si="25"/>
        <v>cp</v>
      </c>
      <c r="B80" s="5">
        <v>6</v>
      </c>
      <c r="C80" s="204">
        <f t="shared" ref="C80:AM80" si="30">IF(C$72=-1,D80,IF(C$72=99,B80,IF(C$72=0,INDEX($B11:$K11,0,C$70),(INDEX($B11:$K11,0,C$72+1)-INDEX($B11:$K11,0,C$72))/(INDEX($B$5:$K$5,0,C$72+1)-INDEX($B$5:$K$5,0,C$72))+B80)))</f>
        <v>2.8957388951074733E-2</v>
      </c>
      <c r="D80" s="204">
        <f t="shared" si="30"/>
        <v>2.9132850613614265E-2</v>
      </c>
      <c r="E80" s="204">
        <f t="shared" si="30"/>
        <v>2.9308312276153797E-2</v>
      </c>
      <c r="F80" s="204">
        <f t="shared" si="30"/>
        <v>2.9483773938693329E-2</v>
      </c>
      <c r="G80" s="204">
        <f t="shared" si="30"/>
        <v>2.9659235601232861E-2</v>
      </c>
      <c r="H80" s="204">
        <f t="shared" si="30"/>
        <v>3.0069176135020213E-2</v>
      </c>
      <c r="I80" s="204">
        <f t="shared" si="30"/>
        <v>3.0479116668807565E-2</v>
      </c>
      <c r="J80" s="204">
        <f t="shared" si="30"/>
        <v>3.0889057202594918E-2</v>
      </c>
      <c r="K80" s="204">
        <f t="shared" si="30"/>
        <v>3.129899773638227E-2</v>
      </c>
      <c r="L80" s="204">
        <f t="shared" si="30"/>
        <v>3.1708938270169615E-2</v>
      </c>
      <c r="M80" s="204">
        <f t="shared" si="30"/>
        <v>3.2339131252555997E-2</v>
      </c>
      <c r="N80" s="204">
        <f t="shared" si="30"/>
        <v>3.2969324234942379E-2</v>
      </c>
      <c r="O80" s="204">
        <f t="shared" si="30"/>
        <v>3.3599517217328762E-2</v>
      </c>
      <c r="P80" s="204">
        <f t="shared" si="30"/>
        <v>3.4229710199715144E-2</v>
      </c>
      <c r="Q80" s="204">
        <f t="shared" si="30"/>
        <v>3.4859903182101512E-2</v>
      </c>
      <c r="R80" s="204">
        <f t="shared" si="30"/>
        <v>3.5741068607731172E-2</v>
      </c>
      <c r="S80" s="204">
        <f t="shared" si="30"/>
        <v>3.6622234033360831E-2</v>
      </c>
      <c r="T80" s="204">
        <f t="shared" si="30"/>
        <v>3.7503399458990491E-2</v>
      </c>
      <c r="U80" s="204">
        <f t="shared" si="30"/>
        <v>3.8384564884620151E-2</v>
      </c>
      <c r="V80" s="204">
        <f t="shared" si="30"/>
        <v>3.9265730310249797E-2</v>
      </c>
      <c r="W80" s="204">
        <f t="shared" si="30"/>
        <v>4.0440652590253055E-2</v>
      </c>
      <c r="X80" s="204">
        <f t="shared" si="30"/>
        <v>4.1615574870256314E-2</v>
      </c>
      <c r="Y80" s="204">
        <f t="shared" si="30"/>
        <v>4.2790497150259572E-2</v>
      </c>
      <c r="Z80" s="204">
        <f t="shared" si="30"/>
        <v>4.3965419430262831E-2</v>
      </c>
      <c r="AA80" s="204">
        <f t="shared" si="30"/>
        <v>4.5140341710266076E-2</v>
      </c>
      <c r="AB80" s="204">
        <f t="shared" si="30"/>
        <v>4.6471083902658208E-2</v>
      </c>
      <c r="AC80" s="204">
        <f t="shared" si="30"/>
        <v>4.7801826095050341E-2</v>
      </c>
      <c r="AD80" s="204">
        <f t="shared" si="30"/>
        <v>4.9132568287442474E-2</v>
      </c>
      <c r="AE80" s="204">
        <f t="shared" si="30"/>
        <v>5.0463310479834607E-2</v>
      </c>
      <c r="AF80" s="204">
        <f t="shared" si="30"/>
        <v>5.1794052672226747E-2</v>
      </c>
      <c r="AG80" s="204">
        <f t="shared" si="30"/>
        <v>5.3380976017896355E-2</v>
      </c>
      <c r="AH80" s="204">
        <f t="shared" si="30"/>
        <v>5.4967899363565963E-2</v>
      </c>
      <c r="AI80" s="204">
        <f t="shared" si="30"/>
        <v>5.6554822709235571E-2</v>
      </c>
      <c r="AJ80" s="204">
        <f t="shared" si="30"/>
        <v>5.8141746054905179E-2</v>
      </c>
      <c r="AK80" s="204">
        <f t="shared" si="30"/>
        <v>5.9728669400574787E-2</v>
      </c>
      <c r="AL80" s="204">
        <f t="shared" si="30"/>
        <v>6.9800868232800767E-2</v>
      </c>
      <c r="AM80" s="204">
        <f t="shared" si="30"/>
        <v>8.3487808351812395E-2</v>
      </c>
    </row>
    <row r="81" spans="1:39">
      <c r="A81" s="5" t="str">
        <f t="shared" si="25"/>
        <v>nm</v>
      </c>
      <c r="B81" s="5">
        <v>7</v>
      </c>
      <c r="C81" s="204">
        <f t="shared" ref="C81:AM81" si="31">IF(C$72=-1,D81,IF(C$72=99,B81,IF(C$72=0,INDEX($B12:$K12,0,C$70),(INDEX($B12:$K12,0,C$72+1)-INDEX($B12:$K12,0,C$72))/(INDEX($B$5:$K$5,0,C$72+1)-INDEX($B$5:$K$5,0,C$72))+B81)))</f>
        <v>6.8256702527533302E-3</v>
      </c>
      <c r="D81" s="204">
        <f t="shared" si="31"/>
        <v>6.8568739354486026E-3</v>
      </c>
      <c r="E81" s="204">
        <f t="shared" si="31"/>
        <v>6.8880776181438749E-3</v>
      </c>
      <c r="F81" s="204">
        <f t="shared" si="31"/>
        <v>6.9192813008391472E-3</v>
      </c>
      <c r="G81" s="204">
        <f t="shared" si="31"/>
        <v>6.9504849835344204E-3</v>
      </c>
      <c r="H81" s="204">
        <f t="shared" si="31"/>
        <v>7.0669672510181459E-3</v>
      </c>
      <c r="I81" s="204">
        <f t="shared" si="31"/>
        <v>7.1834495185018714E-3</v>
      </c>
      <c r="J81" s="204">
        <f t="shared" si="31"/>
        <v>7.2999317859855969E-3</v>
      </c>
      <c r="K81" s="204">
        <f t="shared" si="31"/>
        <v>7.4164140534693224E-3</v>
      </c>
      <c r="L81" s="204">
        <f t="shared" si="31"/>
        <v>7.5328963209530461E-3</v>
      </c>
      <c r="M81" s="204">
        <f t="shared" si="31"/>
        <v>7.7910554802212133E-3</v>
      </c>
      <c r="N81" s="204">
        <f t="shared" si="31"/>
        <v>8.0492146394893806E-3</v>
      </c>
      <c r="O81" s="204">
        <f t="shared" si="31"/>
        <v>8.3073737987575478E-3</v>
      </c>
      <c r="P81" s="204">
        <f t="shared" si="31"/>
        <v>8.565532958025715E-3</v>
      </c>
      <c r="Q81" s="204">
        <f t="shared" si="31"/>
        <v>8.823692117293884E-3</v>
      </c>
      <c r="R81" s="204">
        <f t="shared" si="31"/>
        <v>9.1898895529954616E-3</v>
      </c>
      <c r="S81" s="204">
        <f t="shared" si="31"/>
        <v>9.5560869886970393E-3</v>
      </c>
      <c r="T81" s="204">
        <f t="shared" si="31"/>
        <v>9.9222844243986169E-3</v>
      </c>
      <c r="U81" s="204">
        <f t="shared" si="31"/>
        <v>1.0288481860100195E-2</v>
      </c>
      <c r="V81" s="204">
        <f t="shared" si="31"/>
        <v>1.0654679295801776E-2</v>
      </c>
      <c r="W81" s="204">
        <f t="shared" si="31"/>
        <v>1.1066821354346078E-2</v>
      </c>
      <c r="X81" s="204">
        <f t="shared" si="31"/>
        <v>1.147896341289038E-2</v>
      </c>
      <c r="Y81" s="204">
        <f t="shared" si="31"/>
        <v>1.1891105471434682E-2</v>
      </c>
      <c r="Z81" s="204">
        <f t="shared" si="31"/>
        <v>1.2303247529978984E-2</v>
      </c>
      <c r="AA81" s="204">
        <f t="shared" si="31"/>
        <v>1.271538958852329E-2</v>
      </c>
      <c r="AB81" s="204">
        <f t="shared" si="31"/>
        <v>1.3191562181990399E-2</v>
      </c>
      <c r="AC81" s="204">
        <f t="shared" si="31"/>
        <v>1.3667734775457508E-2</v>
      </c>
      <c r="AD81" s="204">
        <f t="shared" si="31"/>
        <v>1.4143907368924617E-2</v>
      </c>
      <c r="AE81" s="204">
        <f t="shared" si="31"/>
        <v>1.4620079962391726E-2</v>
      </c>
      <c r="AF81" s="204">
        <f t="shared" si="31"/>
        <v>1.5096252555858832E-2</v>
      </c>
      <c r="AG81" s="204">
        <f t="shared" si="31"/>
        <v>1.5642779992512335E-2</v>
      </c>
      <c r="AH81" s="204">
        <f t="shared" si="31"/>
        <v>1.6189307429165838E-2</v>
      </c>
      <c r="AI81" s="204">
        <f t="shared" si="31"/>
        <v>1.6735834865819341E-2</v>
      </c>
      <c r="AJ81" s="204">
        <f t="shared" si="31"/>
        <v>1.7282362302472844E-2</v>
      </c>
      <c r="AK81" s="204">
        <f t="shared" si="31"/>
        <v>1.7828889739126354E-2</v>
      </c>
      <c r="AL81" s="204">
        <f t="shared" si="31"/>
        <v>2.0985937702516937E-2</v>
      </c>
      <c r="AM81" s="204">
        <f t="shared" si="31"/>
        <v>2.4982288452082571E-2</v>
      </c>
    </row>
    <row r="82" spans="1:39">
      <c r="A82" s="5" t="str">
        <f t="shared" si="25"/>
        <v>is</v>
      </c>
      <c r="B82" s="5">
        <v>8</v>
      </c>
      <c r="C82" s="204">
        <f t="shared" ref="C82:AM82" si="32">IF(C$72=-1,D82,IF(C$72=99,B82,IF(C$72=0,INDEX($B13:$K13,0,C$70),(INDEX($B13:$K13,0,C$72+1)-INDEX($B13:$K13,0,C$72))/(INDEX($B$5:$K$5,0,C$72+1)-INDEX($B$5:$K$5,0,C$72))+B82)))</f>
        <v>1.3341082766745145E-2</v>
      </c>
      <c r="D82" s="204">
        <f t="shared" si="32"/>
        <v>1.3294961046164401E-2</v>
      </c>
      <c r="E82" s="204">
        <f t="shared" si="32"/>
        <v>1.3248839325583657E-2</v>
      </c>
      <c r="F82" s="204">
        <f t="shared" si="32"/>
        <v>1.3202717605002913E-2</v>
      </c>
      <c r="G82" s="204">
        <f t="shared" si="32"/>
        <v>1.3156595884422169E-2</v>
      </c>
      <c r="H82" s="204">
        <f t="shared" si="32"/>
        <v>1.3210689914093965E-2</v>
      </c>
      <c r="I82" s="204">
        <f t="shared" si="32"/>
        <v>1.326478394376576E-2</v>
      </c>
      <c r="J82" s="204">
        <f t="shared" si="32"/>
        <v>1.3318877973437556E-2</v>
      </c>
      <c r="K82" s="204">
        <f t="shared" si="32"/>
        <v>1.3372972003109352E-2</v>
      </c>
      <c r="L82" s="204">
        <f t="shared" si="32"/>
        <v>1.3427066032781146E-2</v>
      </c>
      <c r="M82" s="204">
        <f t="shared" si="32"/>
        <v>1.3633089839711189E-2</v>
      </c>
      <c r="N82" s="204">
        <f t="shared" si="32"/>
        <v>1.3839113646641232E-2</v>
      </c>
      <c r="O82" s="204">
        <f t="shared" si="32"/>
        <v>1.4045137453571275E-2</v>
      </c>
      <c r="P82" s="204">
        <f t="shared" si="32"/>
        <v>1.4251161260501318E-2</v>
      </c>
      <c r="Q82" s="204">
        <f t="shared" si="32"/>
        <v>1.445718506743136E-2</v>
      </c>
      <c r="R82" s="204">
        <f t="shared" si="32"/>
        <v>1.4817305303327925E-2</v>
      </c>
      <c r="S82" s="204">
        <f t="shared" si="32"/>
        <v>1.5177425539224489E-2</v>
      </c>
      <c r="T82" s="204">
        <f t="shared" si="32"/>
        <v>1.5537545775121054E-2</v>
      </c>
      <c r="U82" s="204">
        <f t="shared" si="32"/>
        <v>1.5897666011017619E-2</v>
      </c>
      <c r="V82" s="204">
        <f t="shared" si="32"/>
        <v>1.6257786246914187E-2</v>
      </c>
      <c r="W82" s="204">
        <f t="shared" si="32"/>
        <v>1.6717991144115672E-2</v>
      </c>
      <c r="X82" s="204">
        <f t="shared" si="32"/>
        <v>1.7178196041317158E-2</v>
      </c>
      <c r="Y82" s="204">
        <f t="shared" si="32"/>
        <v>1.7638400938518643E-2</v>
      </c>
      <c r="Z82" s="204">
        <f t="shared" si="32"/>
        <v>1.8098605835720129E-2</v>
      </c>
      <c r="AA82" s="204">
        <f t="shared" si="32"/>
        <v>1.8558810732921607E-2</v>
      </c>
      <c r="AB82" s="204">
        <f t="shared" si="32"/>
        <v>1.9022834327816599E-2</v>
      </c>
      <c r="AC82" s="204">
        <f t="shared" si="32"/>
        <v>1.9486857922711591E-2</v>
      </c>
      <c r="AD82" s="204">
        <f t="shared" si="32"/>
        <v>1.9950881517606583E-2</v>
      </c>
      <c r="AE82" s="204">
        <f t="shared" si="32"/>
        <v>2.0414905112501575E-2</v>
      </c>
      <c r="AF82" s="204">
        <f t="shared" si="32"/>
        <v>2.0878928707396566E-2</v>
      </c>
      <c r="AG82" s="204">
        <f t="shared" si="32"/>
        <v>2.1417539077611746E-2</v>
      </c>
      <c r="AH82" s="204">
        <f t="shared" si="32"/>
        <v>2.1956149447826926E-2</v>
      </c>
      <c r="AI82" s="204">
        <f t="shared" si="32"/>
        <v>2.2494759818042106E-2</v>
      </c>
      <c r="AJ82" s="204">
        <f t="shared" si="32"/>
        <v>2.3033370188257286E-2</v>
      </c>
      <c r="AK82" s="204">
        <f t="shared" si="32"/>
        <v>2.3571980558472466E-2</v>
      </c>
      <c r="AL82" s="204">
        <f t="shared" si="32"/>
        <v>2.7356929764228776E-2</v>
      </c>
      <c r="AM82" s="204">
        <f t="shared" si="32"/>
        <v>3.2818048513703096E-2</v>
      </c>
    </row>
    <row r="83" spans="1:39">
      <c r="A83" s="5" t="str">
        <f t="shared" si="25"/>
        <v>nf</v>
      </c>
      <c r="B83" s="5">
        <v>9</v>
      </c>
      <c r="C83" s="204">
        <f t="shared" ref="C83:AM83" si="33">IF(C$72=-1,D83,IF(C$72=99,B83,IF(C$72=0,INDEX($B14:$K14,0,C$70),(INDEX($B14:$K14,0,C$72+1)-INDEX($B14:$K14,0,C$72))/(INDEX($B$5:$K$5,0,C$72+1)-INDEX($B$5:$K$5,0,C$72))+B83)))</f>
        <v>6.9290894990071692E-3</v>
      </c>
      <c r="D83" s="204">
        <f t="shared" si="33"/>
        <v>6.9527307745949739E-3</v>
      </c>
      <c r="E83" s="204">
        <f t="shared" si="33"/>
        <v>6.9763720501827796E-3</v>
      </c>
      <c r="F83" s="204">
        <f t="shared" si="33"/>
        <v>7.0000133257705852E-3</v>
      </c>
      <c r="G83" s="204">
        <f t="shared" si="33"/>
        <v>7.02365460135839E-3</v>
      </c>
      <c r="H83" s="204">
        <f t="shared" si="33"/>
        <v>7.0024004689353174E-3</v>
      </c>
      <c r="I83" s="204">
        <f t="shared" si="33"/>
        <v>6.9811463365122449E-3</v>
      </c>
      <c r="J83" s="204">
        <f t="shared" si="33"/>
        <v>6.9598922040891723E-3</v>
      </c>
      <c r="K83" s="204">
        <f t="shared" si="33"/>
        <v>6.9386380716660997E-3</v>
      </c>
      <c r="L83" s="204">
        <f t="shared" si="33"/>
        <v>6.9173839392430263E-3</v>
      </c>
      <c r="M83" s="204">
        <f t="shared" si="33"/>
        <v>6.9025350972150333E-3</v>
      </c>
      <c r="N83" s="204">
        <f t="shared" si="33"/>
        <v>6.8876862551870404E-3</v>
      </c>
      <c r="O83" s="204">
        <f t="shared" si="33"/>
        <v>6.8728374131590475E-3</v>
      </c>
      <c r="P83" s="204">
        <f t="shared" si="33"/>
        <v>6.8579885711310545E-3</v>
      </c>
      <c r="Q83" s="204">
        <f t="shared" si="33"/>
        <v>6.8431397291030607E-3</v>
      </c>
      <c r="R83" s="204">
        <f t="shared" si="33"/>
        <v>6.8767074104542619E-3</v>
      </c>
      <c r="S83" s="204">
        <f t="shared" si="33"/>
        <v>6.910275091805463E-3</v>
      </c>
      <c r="T83" s="204">
        <f t="shared" si="33"/>
        <v>6.9438427731566641E-3</v>
      </c>
      <c r="U83" s="204">
        <f t="shared" si="33"/>
        <v>6.9774104545078652E-3</v>
      </c>
      <c r="V83" s="204">
        <f t="shared" si="33"/>
        <v>7.0109781358590681E-3</v>
      </c>
      <c r="W83" s="204">
        <f t="shared" si="33"/>
        <v>7.1041468536814359E-3</v>
      </c>
      <c r="X83" s="204">
        <f t="shared" si="33"/>
        <v>7.1973155715038036E-3</v>
      </c>
      <c r="Y83" s="204">
        <f t="shared" si="33"/>
        <v>7.2904842893261714E-3</v>
      </c>
      <c r="Z83" s="204">
        <f t="shared" si="33"/>
        <v>7.3836530071485391E-3</v>
      </c>
      <c r="AA83" s="204">
        <f t="shared" si="33"/>
        <v>7.4768217249709086E-3</v>
      </c>
      <c r="AB83" s="204">
        <f t="shared" si="33"/>
        <v>7.5685717127044133E-3</v>
      </c>
      <c r="AC83" s="204">
        <f t="shared" si="33"/>
        <v>7.6603217004379181E-3</v>
      </c>
      <c r="AD83" s="204">
        <f t="shared" si="33"/>
        <v>7.7520716881714228E-3</v>
      </c>
      <c r="AE83" s="204">
        <f t="shared" si="33"/>
        <v>7.8438216759049283E-3</v>
      </c>
      <c r="AF83" s="204">
        <f t="shared" si="33"/>
        <v>7.935571663638433E-3</v>
      </c>
      <c r="AG83" s="204">
        <f t="shared" si="33"/>
        <v>8.0310134629653189E-3</v>
      </c>
      <c r="AH83" s="204">
        <f t="shared" si="33"/>
        <v>8.1264552622922048E-3</v>
      </c>
      <c r="AI83" s="204">
        <f t="shared" si="33"/>
        <v>8.2218970616190906E-3</v>
      </c>
      <c r="AJ83" s="204">
        <f t="shared" si="33"/>
        <v>8.3173388609459765E-3</v>
      </c>
      <c r="AK83" s="204">
        <f t="shared" si="33"/>
        <v>8.4127806602728606E-3</v>
      </c>
      <c r="AL83" s="204">
        <f t="shared" si="33"/>
        <v>9.13943441322051E-3</v>
      </c>
      <c r="AM83" s="204">
        <f t="shared" si="33"/>
        <v>1.0879562479430865E-2</v>
      </c>
    </row>
    <row r="84" spans="1:39">
      <c r="A84" s="5" t="str">
        <f t="shared" si="25"/>
        <v>elec</v>
      </c>
      <c r="B84" s="5">
        <v>10</v>
      </c>
      <c r="C84" s="204">
        <f t="shared" ref="C84:AM84" si="34">IF(C$72=-1,D84,IF(C$72=99,B84,IF(C$72=0,INDEX($B15:$K15,0,C$70),(INDEX($B15:$K15,0,C$72+1)-INDEX($B15:$K15,0,C$72))/(INDEX($B$5:$K$5,0,C$72+1)-INDEX($B$5:$K$5,0,C$72))+B84)))</f>
        <v>1.7581271863152517E-2</v>
      </c>
      <c r="D84" s="204">
        <f t="shared" si="34"/>
        <v>1.7348539394155659E-2</v>
      </c>
      <c r="E84" s="204">
        <f t="shared" si="34"/>
        <v>1.7115806925158801E-2</v>
      </c>
      <c r="F84" s="204">
        <f t="shared" si="34"/>
        <v>1.6883074456161943E-2</v>
      </c>
      <c r="G84" s="204">
        <f t="shared" si="34"/>
        <v>1.6650341987165085E-2</v>
      </c>
      <c r="H84" s="204">
        <f t="shared" si="34"/>
        <v>1.6816671835313702E-2</v>
      </c>
      <c r="I84" s="204">
        <f t="shared" si="34"/>
        <v>1.6983001683462319E-2</v>
      </c>
      <c r="J84" s="204">
        <f t="shared" si="34"/>
        <v>1.7149331531610936E-2</v>
      </c>
      <c r="K84" s="204">
        <f t="shared" si="34"/>
        <v>1.7315661379759553E-2</v>
      </c>
      <c r="L84" s="204">
        <f t="shared" si="34"/>
        <v>1.7481991227908174E-2</v>
      </c>
      <c r="M84" s="204">
        <f t="shared" si="34"/>
        <v>1.7819083594882101E-2</v>
      </c>
      <c r="N84" s="204">
        <f t="shared" si="34"/>
        <v>1.8156175961856029E-2</v>
      </c>
      <c r="O84" s="204">
        <f t="shared" si="34"/>
        <v>1.8493268328829957E-2</v>
      </c>
      <c r="P84" s="204">
        <f t="shared" si="34"/>
        <v>1.8830360695803884E-2</v>
      </c>
      <c r="Q84" s="204">
        <f t="shared" si="34"/>
        <v>1.9167453062777819E-2</v>
      </c>
      <c r="R84" s="204">
        <f t="shared" si="34"/>
        <v>1.9651217062413493E-2</v>
      </c>
      <c r="S84" s="204">
        <f t="shared" si="34"/>
        <v>2.0134981062049168E-2</v>
      </c>
      <c r="T84" s="204">
        <f t="shared" si="34"/>
        <v>2.0618745061684842E-2</v>
      </c>
      <c r="U84" s="204">
        <f t="shared" si="34"/>
        <v>2.1102509061320517E-2</v>
      </c>
      <c r="V84" s="204">
        <f t="shared" si="34"/>
        <v>2.1586273060956191E-2</v>
      </c>
      <c r="W84" s="204">
        <f t="shared" si="34"/>
        <v>2.3104962347256005E-2</v>
      </c>
      <c r="X84" s="204">
        <f t="shared" si="34"/>
        <v>2.4623651633555819E-2</v>
      </c>
      <c r="Y84" s="204">
        <f t="shared" si="34"/>
        <v>2.6142340919855633E-2</v>
      </c>
      <c r="Z84" s="204">
        <f t="shared" si="34"/>
        <v>2.7661030206155447E-2</v>
      </c>
      <c r="AA84" s="204">
        <f t="shared" si="34"/>
        <v>2.9179719492455267E-2</v>
      </c>
      <c r="AB84" s="204">
        <f t="shared" si="34"/>
        <v>3.1336218510036901E-2</v>
      </c>
      <c r="AC84" s="204">
        <f t="shared" si="34"/>
        <v>3.3492717527618537E-2</v>
      </c>
      <c r="AD84" s="204">
        <f t="shared" si="34"/>
        <v>3.5649216545200174E-2</v>
      </c>
      <c r="AE84" s="204">
        <f t="shared" si="34"/>
        <v>3.7805715562781811E-2</v>
      </c>
      <c r="AF84" s="204">
        <f t="shared" si="34"/>
        <v>3.9962214580363441E-2</v>
      </c>
      <c r="AG84" s="204">
        <f t="shared" si="34"/>
        <v>4.3333160939722219E-2</v>
      </c>
      <c r="AH84" s="204">
        <f t="shared" si="34"/>
        <v>4.6704107299080998E-2</v>
      </c>
      <c r="AI84" s="204">
        <f t="shared" si="34"/>
        <v>5.0075053658439776E-2</v>
      </c>
      <c r="AJ84" s="204">
        <f t="shared" si="34"/>
        <v>5.3446000017798555E-2</v>
      </c>
      <c r="AK84" s="204">
        <f t="shared" si="34"/>
        <v>5.6816946377157333E-2</v>
      </c>
      <c r="AL84" s="204">
        <f t="shared" si="34"/>
        <v>7.6286886318107205E-2</v>
      </c>
      <c r="AM84" s="204">
        <f t="shared" si="34"/>
        <v>0.10216209677146212</v>
      </c>
    </row>
    <row r="85" spans="1:39">
      <c r="A85" s="5" t="str">
        <f t="shared" si="25"/>
        <v>com</v>
      </c>
      <c r="B85" s="5">
        <v>11</v>
      </c>
      <c r="C85" s="204">
        <f t="shared" ref="C85:AM85" si="35">IF(C$72=-1,D85,IF(C$72=99,B85,IF(C$72=0,INDEX($B16:$K16,0,C$70),(INDEX($B16:$K16,0,C$72+1)-INDEX($B16:$K16,0,C$72))/(INDEX($B$5:$K$5,0,C$72+1)-INDEX($B$5:$K$5,0,C$72))+B85)))</f>
        <v>0.611343737708966</v>
      </c>
      <c r="D85" s="204">
        <f t="shared" si="35"/>
        <v>0.61900051248678589</v>
      </c>
      <c r="E85" s="204">
        <f t="shared" si="35"/>
        <v>0.62665728726460579</v>
      </c>
      <c r="F85" s="204">
        <f t="shared" si="35"/>
        <v>0.63431406204242569</v>
      </c>
      <c r="G85" s="204">
        <f t="shared" si="35"/>
        <v>0.64197083682024547</v>
      </c>
      <c r="H85" s="204">
        <f t="shared" si="35"/>
        <v>0.65552207720783529</v>
      </c>
      <c r="I85" s="204">
        <f t="shared" si="35"/>
        <v>0.6690733175954251</v>
      </c>
      <c r="J85" s="204">
        <f t="shared" si="35"/>
        <v>0.68262455798301491</v>
      </c>
      <c r="K85" s="204">
        <f t="shared" si="35"/>
        <v>0.69617579837060473</v>
      </c>
      <c r="L85" s="204">
        <f t="shared" si="35"/>
        <v>0.70972703875819443</v>
      </c>
      <c r="M85" s="204">
        <f t="shared" si="35"/>
        <v>0.72670964809974059</v>
      </c>
      <c r="N85" s="204">
        <f t="shared" si="35"/>
        <v>0.74369225744128675</v>
      </c>
      <c r="O85" s="204">
        <f t="shared" si="35"/>
        <v>0.76067486678283291</v>
      </c>
      <c r="P85" s="204">
        <f t="shared" si="35"/>
        <v>0.77765747612437908</v>
      </c>
      <c r="Q85" s="204">
        <f t="shared" si="35"/>
        <v>0.79464008546592524</v>
      </c>
      <c r="R85" s="204">
        <f t="shared" si="35"/>
        <v>0.81512905028892146</v>
      </c>
      <c r="S85" s="204">
        <f t="shared" si="35"/>
        <v>0.83561801511191769</v>
      </c>
      <c r="T85" s="204">
        <f t="shared" si="35"/>
        <v>0.85610697993491391</v>
      </c>
      <c r="U85" s="204">
        <f t="shared" si="35"/>
        <v>0.87659594475791014</v>
      </c>
      <c r="V85" s="204">
        <f t="shared" si="35"/>
        <v>0.89708490958090625</v>
      </c>
      <c r="W85" s="204">
        <f t="shared" si="35"/>
        <v>0.92291255497802993</v>
      </c>
      <c r="X85" s="204">
        <f t="shared" si="35"/>
        <v>0.94874020037515361</v>
      </c>
      <c r="Y85" s="204">
        <f t="shared" si="35"/>
        <v>0.97456784577227729</v>
      </c>
      <c r="Z85" s="204">
        <f t="shared" si="35"/>
        <v>1.0003954911694009</v>
      </c>
      <c r="AA85" s="204">
        <f t="shared" si="35"/>
        <v>1.0262231365665246</v>
      </c>
      <c r="AB85" s="204">
        <f t="shared" si="35"/>
        <v>1.0590590102017741</v>
      </c>
      <c r="AC85" s="204">
        <f t="shared" si="35"/>
        <v>1.0918948838370235</v>
      </c>
      <c r="AD85" s="204">
        <f t="shared" si="35"/>
        <v>1.1247307574722729</v>
      </c>
      <c r="AE85" s="204">
        <f t="shared" si="35"/>
        <v>1.1575666311075223</v>
      </c>
      <c r="AF85" s="204">
        <f t="shared" si="35"/>
        <v>1.1904025047427713</v>
      </c>
      <c r="AG85" s="204">
        <f t="shared" si="35"/>
        <v>1.2298893484916347</v>
      </c>
      <c r="AH85" s="204">
        <f t="shared" si="35"/>
        <v>1.269376192240498</v>
      </c>
      <c r="AI85" s="204">
        <f t="shared" si="35"/>
        <v>1.3088630359893614</v>
      </c>
      <c r="AJ85" s="204">
        <f t="shared" si="35"/>
        <v>1.3483498797382247</v>
      </c>
      <c r="AK85" s="204">
        <f t="shared" si="35"/>
        <v>1.3878367234870883</v>
      </c>
      <c r="AL85" s="204">
        <f t="shared" si="35"/>
        <v>1.6198981745818537</v>
      </c>
      <c r="AM85" s="204">
        <f t="shared" si="35"/>
        <v>1.9279458107685687</v>
      </c>
    </row>
    <row r="86" spans="1:39">
      <c r="A86" s="5" t="str">
        <f t="shared" si="25"/>
        <v>tran</v>
      </c>
      <c r="B86" s="5">
        <v>12</v>
      </c>
      <c r="C86" s="204">
        <f t="shared" ref="C86:AM86" si="36">IF(C$72=-1,D86,IF(C$72=99,B86,IF(C$72=0,INDEX($B17:$K17,0,C$70),(INDEX($B17:$K17,0,C$72+1)-INDEX($B17:$K17,0,C$72))/(INDEX($B$5:$K$5,0,C$72+1)-INDEX($B$5:$K$5,0,C$72))+B86)))</f>
        <v>5.71908431783726E-2</v>
      </c>
      <c r="D86" s="204">
        <f t="shared" si="36"/>
        <v>5.7831789323438715E-2</v>
      </c>
      <c r="E86" s="204">
        <f t="shared" si="36"/>
        <v>5.847273546850483E-2</v>
      </c>
      <c r="F86" s="204">
        <f t="shared" si="36"/>
        <v>5.9113681613570945E-2</v>
      </c>
      <c r="G86" s="204">
        <f t="shared" si="36"/>
        <v>5.9754627758637054E-2</v>
      </c>
      <c r="H86" s="204">
        <f t="shared" si="36"/>
        <v>6.0966230667087278E-2</v>
      </c>
      <c r="I86" s="204">
        <f t="shared" si="36"/>
        <v>6.2177833575537501E-2</v>
      </c>
      <c r="J86" s="204">
        <f t="shared" si="36"/>
        <v>6.3389436483987732E-2</v>
      </c>
      <c r="K86" s="204">
        <f t="shared" si="36"/>
        <v>6.4601039392437956E-2</v>
      </c>
      <c r="L86" s="204">
        <f t="shared" si="36"/>
        <v>6.581264230088818E-2</v>
      </c>
      <c r="M86" s="204">
        <f t="shared" si="36"/>
        <v>6.7503167859436108E-2</v>
      </c>
      <c r="N86" s="204">
        <f t="shared" si="36"/>
        <v>6.9193693417984037E-2</v>
      </c>
      <c r="O86" s="204">
        <f t="shared" si="36"/>
        <v>7.0884218976531965E-2</v>
      </c>
      <c r="P86" s="204">
        <f t="shared" si="36"/>
        <v>7.2574744535079894E-2</v>
      </c>
      <c r="Q86" s="204">
        <f t="shared" si="36"/>
        <v>7.4265270093627794E-2</v>
      </c>
      <c r="R86" s="204">
        <f t="shared" si="36"/>
        <v>7.6429367166314613E-2</v>
      </c>
      <c r="S86" s="204">
        <f t="shared" si="36"/>
        <v>7.8593464239001432E-2</v>
      </c>
      <c r="T86" s="204">
        <f t="shared" si="36"/>
        <v>8.075756131168825E-2</v>
      </c>
      <c r="U86" s="204">
        <f t="shared" si="36"/>
        <v>8.2921658384375069E-2</v>
      </c>
      <c r="V86" s="204">
        <f t="shared" si="36"/>
        <v>8.5085755457061887E-2</v>
      </c>
      <c r="W86" s="204">
        <f t="shared" si="36"/>
        <v>8.7897257704920129E-2</v>
      </c>
      <c r="X86" s="204">
        <f t="shared" si="36"/>
        <v>9.070875995277837E-2</v>
      </c>
      <c r="Y86" s="204">
        <f t="shared" si="36"/>
        <v>9.3520262200636611E-2</v>
      </c>
      <c r="Z86" s="204">
        <f t="shared" si="36"/>
        <v>9.6331764448494853E-2</v>
      </c>
      <c r="AA86" s="204">
        <f t="shared" si="36"/>
        <v>9.914326669635308E-2</v>
      </c>
      <c r="AB86" s="204">
        <f t="shared" si="36"/>
        <v>0.1023741657237857</v>
      </c>
      <c r="AC86" s="204">
        <f t="shared" si="36"/>
        <v>0.10560506475121832</v>
      </c>
      <c r="AD86" s="204">
        <f t="shared" si="36"/>
        <v>0.10883596377865094</v>
      </c>
      <c r="AE86" s="204">
        <f t="shared" si="36"/>
        <v>0.11206686280608356</v>
      </c>
      <c r="AF86" s="204">
        <f t="shared" si="36"/>
        <v>0.11529776183351616</v>
      </c>
      <c r="AG86" s="204">
        <f t="shared" si="36"/>
        <v>0.11911752390002531</v>
      </c>
      <c r="AH86" s="204">
        <f t="shared" si="36"/>
        <v>0.12293728596653446</v>
      </c>
      <c r="AI86" s="204">
        <f t="shared" si="36"/>
        <v>0.12675704803304361</v>
      </c>
      <c r="AJ86" s="204">
        <f t="shared" si="36"/>
        <v>0.13057681009955274</v>
      </c>
      <c r="AK86" s="204">
        <f t="shared" si="36"/>
        <v>0.13439657216606191</v>
      </c>
      <c r="AL86" s="204">
        <f t="shared" si="36"/>
        <v>0.15685419423665842</v>
      </c>
      <c r="AM86" s="204">
        <f t="shared" si="36"/>
        <v>0.1867366735346091</v>
      </c>
    </row>
    <row r="87" spans="1:39" s="6" customFormat="1">
      <c r="A87" s="6" t="str">
        <f t="shared" si="25"/>
        <v>Total</v>
      </c>
      <c r="B87" s="6">
        <v>13</v>
      </c>
      <c r="C87" s="205">
        <f>SUM(C75:C86)</f>
        <v>1</v>
      </c>
      <c r="D87" s="205">
        <f t="shared" ref="D87:E87" si="37">SUM(D75:D86)</f>
        <v>1.0109472974762905</v>
      </c>
      <c r="E87" s="205">
        <f t="shared" si="37"/>
        <v>1.0218945949525808</v>
      </c>
      <c r="F87" s="205">
        <f t="shared" ref="F87" si="38">SUM(F75:F86)</f>
        <v>1.0328418924288711</v>
      </c>
      <c r="G87" s="205">
        <f t="shared" ref="G87" si="39">SUM(G75:G86)</f>
        <v>1.0437891899051617</v>
      </c>
      <c r="H87" s="205">
        <f t="shared" ref="H87" si="40">SUM(H75:H86)</f>
        <v>1.065023758148872</v>
      </c>
      <c r="I87" s="205">
        <f t="shared" ref="I87" si="41">SUM(I75:I86)</f>
        <v>1.0862583263925825</v>
      </c>
      <c r="J87" s="205">
        <f t="shared" ref="J87" si="42">SUM(J75:J86)</f>
        <v>1.1074928946362932</v>
      </c>
      <c r="K87" s="205">
        <f t="shared" ref="K87" si="43">SUM(K75:K86)</f>
        <v>1.1287274628800037</v>
      </c>
      <c r="L87" s="205">
        <f t="shared" ref="L87" si="44">SUM(L75:L86)</f>
        <v>1.149962031123714</v>
      </c>
      <c r="M87" s="205">
        <f t="shared" ref="M87" si="45">SUM(M75:M86)</f>
        <v>1.179147127564554</v>
      </c>
      <c r="N87" s="205">
        <f t="shared" ref="N87" si="46">SUM(N75:N86)</f>
        <v>1.208332224005394</v>
      </c>
      <c r="O87" s="205">
        <f t="shared" ref="O87" si="47">SUM(O75:O86)</f>
        <v>1.237517320446234</v>
      </c>
      <c r="P87" s="205">
        <f t="shared" ref="P87" si="48">SUM(P75:P86)</f>
        <v>1.2667024168870742</v>
      </c>
      <c r="Q87" s="205">
        <f t="shared" ref="Q87" si="49">SUM(Q75:Q86)</f>
        <v>1.295887513327914</v>
      </c>
      <c r="R87" s="205">
        <f t="shared" ref="R87" si="50">SUM(R75:R86)</f>
        <v>1.3322555086049459</v>
      </c>
      <c r="S87" s="205">
        <f t="shared" ref="S87" si="51">SUM(S75:S86)</f>
        <v>1.3686235038819781</v>
      </c>
      <c r="T87" s="205">
        <f t="shared" ref="T87" si="52">SUM(T75:T86)</f>
        <v>1.4049914991590102</v>
      </c>
      <c r="U87" s="205">
        <f t="shared" ref="U87" si="53">SUM(U75:U86)</f>
        <v>1.4413594944360424</v>
      </c>
      <c r="V87" s="205">
        <f t="shared" ref="V87" si="54">SUM(V75:V86)</f>
        <v>1.4777274897130743</v>
      </c>
      <c r="W87" s="205">
        <f t="shared" ref="W87" si="55">SUM(W75:W86)</f>
        <v>1.5225632481430427</v>
      </c>
      <c r="X87" s="205">
        <f t="shared" ref="X87" si="56">SUM(X75:X86)</f>
        <v>1.567399006573011</v>
      </c>
      <c r="Y87" s="205">
        <f t="shared" ref="Y87" si="57">SUM(Y75:Y86)</f>
        <v>1.6122347650029794</v>
      </c>
      <c r="Z87" s="205">
        <f t="shared" ref="Z87" si="58">SUM(Z75:Z86)</f>
        <v>1.6570705234329475</v>
      </c>
      <c r="AA87" s="205">
        <f t="shared" ref="AA87" si="59">SUM(AA75:AA86)</f>
        <v>1.7019062818629158</v>
      </c>
      <c r="AB87" s="205">
        <f t="shared" ref="AB87" si="60">SUM(AB75:AB86)</f>
        <v>1.7570873633915316</v>
      </c>
      <c r="AC87" s="205">
        <f t="shared" ref="AC87" si="61">SUM(AC75:AC86)</f>
        <v>1.8122684449201469</v>
      </c>
      <c r="AD87" s="205">
        <f t="shared" ref="AD87" si="62">SUM(AD75:AD86)</f>
        <v>1.8674495264487623</v>
      </c>
      <c r="AE87" s="205">
        <f t="shared" ref="AE87" si="63">SUM(AE75:AE86)</f>
        <v>1.9226306079773778</v>
      </c>
      <c r="AF87" s="205">
        <f t="shared" ref="AF87" si="64">SUM(AF75:AF86)</f>
        <v>1.9778116895059927</v>
      </c>
      <c r="AG87" s="205">
        <f t="shared" ref="AG87" si="65">SUM(AG75:AG86)</f>
        <v>2.0440267535965946</v>
      </c>
      <c r="AH87" s="205">
        <f t="shared" ref="AH87" si="66">SUM(AH75:AH86)</f>
        <v>2.110241817687196</v>
      </c>
      <c r="AI87" s="205">
        <f t="shared" ref="AI87" si="67">SUM(AI75:AI86)</f>
        <v>2.1764568817777983</v>
      </c>
      <c r="AJ87" s="205">
        <f t="shared" ref="AJ87" si="68">SUM(AJ75:AJ86)</f>
        <v>2.2426719458683997</v>
      </c>
      <c r="AK87" s="205">
        <f t="shared" ref="AK87" si="69">SUM(AK75:AK86)</f>
        <v>2.3088870099590011</v>
      </c>
      <c r="AL87" s="205">
        <f t="shared" ref="AL87" si="70">SUM(AL75:AL86)</f>
        <v>2.7010399576783368</v>
      </c>
      <c r="AM87" s="205">
        <f t="shared" ref="AM87" si="71">SUM(AM75:AM86)</f>
        <v>3.2252165313536811</v>
      </c>
    </row>
    <row r="88" spans="1:39">
      <c r="A88" s="5" t="str">
        <f t="shared" si="25"/>
        <v>Population</v>
      </c>
      <c r="B88" s="5">
        <v>14</v>
      </c>
      <c r="C88">
        <f>IF(C$72=-1,D88,IF(C$72=99,B88,IF(C$72=0,INDEX($B22:$K22,0,C$70),(INDEX($B22:$K22,0,C$72+1)-INDEX($B22:$K22,0,C$72))/(INDEX($B$5:$K$5,0,C$72+1)-INDEX($B$5:$K$5,0,C$72))+B88)))</f>
        <v>48.669046999999999</v>
      </c>
      <c r="D88" s="5">
        <f t="shared" ref="D88:AM88" si="72">IF(D$72=-1,E88,IF(D$72=99,C88,IF(D$72=0,INDEX($B22:$K22,0,D$70),(INDEX($B22:$K22,0,D$72+1)-INDEX($B22:$K22,0,D$72))/(INDEX($B$5:$K$5,0,D$72+1)-INDEX($B$5:$K$5,0,D$72))+C88)))</f>
        <v>49.368951938848426</v>
      </c>
      <c r="E88" s="5">
        <f t="shared" si="72"/>
        <v>50.068856877696852</v>
      </c>
      <c r="F88" s="5">
        <f t="shared" si="72"/>
        <v>50.768761816545279</v>
      </c>
      <c r="G88" s="5">
        <f t="shared" si="72"/>
        <v>51.468666755393713</v>
      </c>
      <c r="H88" s="5">
        <f t="shared" si="72"/>
        <v>51.869148834892968</v>
      </c>
      <c r="I88" s="5">
        <f t="shared" si="72"/>
        <v>52.269630914392224</v>
      </c>
      <c r="J88" s="5">
        <f t="shared" si="72"/>
        <v>52.670112993891479</v>
      </c>
      <c r="K88" s="5">
        <f t="shared" si="72"/>
        <v>53.070595073390734</v>
      </c>
      <c r="L88" s="5">
        <f t="shared" si="72"/>
        <v>53.471077152889983</v>
      </c>
      <c r="M88" s="5">
        <f t="shared" si="72"/>
        <v>53.796804397212007</v>
      </c>
      <c r="N88" s="5">
        <f t="shared" si="72"/>
        <v>54.122531641534032</v>
      </c>
      <c r="O88" s="5">
        <f t="shared" si="72"/>
        <v>54.448258885856056</v>
      </c>
      <c r="P88" s="5">
        <f t="shared" si="72"/>
        <v>54.773986130178081</v>
      </c>
      <c r="Q88" s="5">
        <f t="shared" si="72"/>
        <v>55.099713374500112</v>
      </c>
      <c r="R88" s="5">
        <f t="shared" si="72"/>
        <v>55.400346898356098</v>
      </c>
      <c r="S88" s="5">
        <f t="shared" si="72"/>
        <v>55.700980422212083</v>
      </c>
      <c r="T88" s="5">
        <f t="shared" si="72"/>
        <v>56.001613946068069</v>
      </c>
      <c r="U88" s="5">
        <f t="shared" si="72"/>
        <v>56.302247469924055</v>
      </c>
      <c r="V88" s="5">
        <f t="shared" si="72"/>
        <v>56.60288099378004</v>
      </c>
      <c r="W88" s="5">
        <f t="shared" si="72"/>
        <v>56.890013329836016</v>
      </c>
      <c r="X88" s="5">
        <f t="shared" si="72"/>
        <v>57.177145665891992</v>
      </c>
      <c r="Y88" s="5">
        <f t="shared" si="72"/>
        <v>57.464278001947967</v>
      </c>
      <c r="Z88" s="5">
        <f t="shared" si="72"/>
        <v>57.751410338003943</v>
      </c>
      <c r="AA88" s="5">
        <f t="shared" si="72"/>
        <v>58.038542674059919</v>
      </c>
      <c r="AB88" s="5">
        <f t="shared" si="72"/>
        <v>58.326330216695922</v>
      </c>
      <c r="AC88" s="5">
        <f t="shared" si="72"/>
        <v>58.614117759331926</v>
      </c>
      <c r="AD88" s="5">
        <f t="shared" si="72"/>
        <v>58.901905301967929</v>
      </c>
      <c r="AE88" s="5">
        <f t="shared" si="72"/>
        <v>59.189692844603933</v>
      </c>
      <c r="AF88" s="5">
        <f t="shared" si="72"/>
        <v>59.477480387239943</v>
      </c>
      <c r="AG88" s="5">
        <f t="shared" si="72"/>
        <v>59.764031411433955</v>
      </c>
      <c r="AH88" s="5">
        <f t="shared" si="72"/>
        <v>60.050582435627966</v>
      </c>
      <c r="AI88" s="5">
        <f t="shared" si="72"/>
        <v>60.337133459821978</v>
      </c>
      <c r="AJ88" s="5">
        <f t="shared" si="72"/>
        <v>60.623684484015989</v>
      </c>
      <c r="AK88" s="5">
        <f t="shared" si="72"/>
        <v>60.91023550821</v>
      </c>
      <c r="AL88" s="5">
        <f t="shared" si="72"/>
        <v>62.265796736630016</v>
      </c>
      <c r="AM88" s="5">
        <f t="shared" si="72"/>
        <v>63.486152644629982</v>
      </c>
    </row>
    <row r="89" spans="1:39">
      <c r="A89" s="5" t="str">
        <f t="shared" si="25"/>
        <v>hhd-le frac</v>
      </c>
      <c r="B89" s="5">
        <v>15</v>
      </c>
      <c r="C89" s="5">
        <v>0.5</v>
      </c>
      <c r="D89" s="5">
        <f>C89</f>
        <v>0.5</v>
      </c>
      <c r="E89" s="204">
        <f ca="1">IF($E$97,E106,0.5056*(E$87^-0.767))</f>
        <v>0.49203164903657265</v>
      </c>
      <c r="F89" s="204">
        <f t="shared" ref="F89:AM89" ca="1" si="73">IF($E$97,F106,0.5056*(F$87^-0.767))</f>
        <v>0.50185703577281349</v>
      </c>
      <c r="G89" s="204">
        <f t="shared" ca="1" si="73"/>
        <v>0.49836183911468301</v>
      </c>
      <c r="H89" s="204">
        <f t="shared" ca="1" si="73"/>
        <v>0.49069008799908814</v>
      </c>
      <c r="I89" s="204">
        <f t="shared" ca="1" si="73"/>
        <v>0.48605744851887756</v>
      </c>
      <c r="J89" s="204">
        <f t="shared" ca="1" si="73"/>
        <v>0.48287723084281742</v>
      </c>
      <c r="K89" s="204">
        <f t="shared" ca="1" si="73"/>
        <v>0.47612729540541032</v>
      </c>
      <c r="L89" s="204">
        <f t="shared" ca="1" si="73"/>
        <v>0.46936094330149608</v>
      </c>
      <c r="M89" s="204">
        <f t="shared" ca="1" si="73"/>
        <v>0.46255519462221556</v>
      </c>
      <c r="N89" s="204">
        <f t="shared" ca="1" si="73"/>
        <v>0.45541915839540592</v>
      </c>
      <c r="O89" s="204">
        <f t="shared" ca="1" si="73"/>
        <v>0.44886141422400661</v>
      </c>
      <c r="P89" s="204">
        <f t="shared" ca="1" si="73"/>
        <v>0.44185080547605277</v>
      </c>
      <c r="Q89" s="204">
        <f t="shared" ca="1" si="73"/>
        <v>0.43439370204637667</v>
      </c>
      <c r="R89" s="204">
        <f t="shared" ca="1" si="73"/>
        <v>0.42623608754675518</v>
      </c>
      <c r="S89" s="204">
        <f t="shared" ca="1" si="73"/>
        <v>0.41776757893665378</v>
      </c>
      <c r="T89" s="204">
        <f t="shared" ca="1" si="73"/>
        <v>0.40948782217599722</v>
      </c>
      <c r="U89" s="204">
        <f t="shared" ca="1" si="73"/>
        <v>0.40148092828572451</v>
      </c>
      <c r="V89" s="204">
        <f t="shared" ca="1" si="73"/>
        <v>0.37722559333478872</v>
      </c>
      <c r="W89" s="204">
        <f t="shared" ca="1" si="73"/>
        <v>0.35523930360360745</v>
      </c>
      <c r="X89" s="204">
        <f t="shared" ca="1" si="73"/>
        <v>0.33479570850758084</v>
      </c>
      <c r="Y89" s="204">
        <f t="shared" ca="1" si="73"/>
        <v>0.31591194955041435</v>
      </c>
      <c r="Z89" s="204">
        <f t="shared" ca="1" si="73"/>
        <v>0.29936977456891178</v>
      </c>
      <c r="AA89" s="204">
        <f t="shared" ca="1" si="73"/>
        <v>0.29282323038768265</v>
      </c>
      <c r="AB89" s="204">
        <f t="shared" ca="1" si="73"/>
        <v>0.28608696686457213</v>
      </c>
      <c r="AC89" s="204">
        <f t="shared" ca="1" si="73"/>
        <v>0.27954491200627857</v>
      </c>
      <c r="AD89" s="204">
        <f t="shared" ca="1" si="73"/>
        <v>0.27324544006727797</v>
      </c>
      <c r="AE89" s="204">
        <f t="shared" ca="1" si="73"/>
        <v>0.2669392730125888</v>
      </c>
      <c r="AF89" s="204">
        <f t="shared" ca="1" si="73"/>
        <v>0.26080720607571301</v>
      </c>
      <c r="AG89" s="204">
        <f t="shared" ca="1" si="73"/>
        <v>0.25462531052564807</v>
      </c>
      <c r="AH89" s="204">
        <f t="shared" ca="1" si="73"/>
        <v>0.2485872700168813</v>
      </c>
      <c r="AI89" s="204">
        <f t="shared" ca="1" si="73"/>
        <v>0.24273713937488992</v>
      </c>
      <c r="AJ89" s="204">
        <f t="shared" ca="1" si="73"/>
        <v>0.23501247343541329</v>
      </c>
      <c r="AK89" s="204">
        <f t="shared" ca="1" si="73"/>
        <v>0.23042167364488139</v>
      </c>
      <c r="AL89" s="204">
        <f t="shared" ca="1" si="73"/>
        <v>0.20120010136596014</v>
      </c>
      <c r="AM89" s="204">
        <f t="shared" ca="1" si="73"/>
        <v>0.17334203554730784</v>
      </c>
    </row>
    <row r="90" spans="1:39">
      <c r="A90" s="5" t="str">
        <f t="shared" si="25"/>
        <v>hhd-me frac</v>
      </c>
      <c r="B90" s="5">
        <v>16</v>
      </c>
      <c r="C90" s="5">
        <v>0.3</v>
      </c>
      <c r="D90" s="5">
        <f t="shared" ref="D90:D91" si="74">C90</f>
        <v>0.3</v>
      </c>
      <c r="E90" s="204">
        <f ca="1">IF($E$97,E107,0.3092*(E$87^0.1426))</f>
        <v>0.29995686810487165</v>
      </c>
      <c r="F90" s="204">
        <f t="shared" ref="F90:AM90" ca="1" si="75">IF($E$97,F107,0.3092*(F$87^0.1426))</f>
        <v>0.2981941620427464</v>
      </c>
      <c r="G90" s="204">
        <f t="shared" ca="1" si="75"/>
        <v>0.30034230826749775</v>
      </c>
      <c r="H90" s="204">
        <f t="shared" ca="1" si="75"/>
        <v>0.30251526673491053</v>
      </c>
      <c r="I90" s="204">
        <f t="shared" ca="1" si="75"/>
        <v>0.30455003672210762</v>
      </c>
      <c r="J90" s="204">
        <f t="shared" ca="1" si="75"/>
        <v>0.30595131964881844</v>
      </c>
      <c r="K90" s="204">
        <f t="shared" ca="1" si="75"/>
        <v>0.30712998164184385</v>
      </c>
      <c r="L90" s="204">
        <f t="shared" ca="1" si="75"/>
        <v>0.30937041407134397</v>
      </c>
      <c r="M90" s="204">
        <f t="shared" ca="1" si="75"/>
        <v>0.3112831070269369</v>
      </c>
      <c r="N90" s="204">
        <f t="shared" ca="1" si="75"/>
        <v>0.31320805393708612</v>
      </c>
      <c r="O90" s="204">
        <f t="shared" ca="1" si="75"/>
        <v>0.31459526973749963</v>
      </c>
      <c r="P90" s="204">
        <f t="shared" ca="1" si="75"/>
        <v>0.31604315049722126</v>
      </c>
      <c r="Q90" s="204">
        <f t="shared" ca="1" si="75"/>
        <v>0.31759557985196563</v>
      </c>
      <c r="R90" s="204">
        <f t="shared" ca="1" si="75"/>
        <v>0.31923416349701983</v>
      </c>
      <c r="S90" s="204">
        <f t="shared" ca="1" si="75"/>
        <v>0.32103612622325606</v>
      </c>
      <c r="T90" s="204">
        <f t="shared" ca="1" si="75"/>
        <v>0.32291731259214684</v>
      </c>
      <c r="U90" s="204">
        <f t="shared" ca="1" si="75"/>
        <v>0.32477049161351029</v>
      </c>
      <c r="V90" s="204">
        <f t="shared" ca="1" si="75"/>
        <v>0.34070151710590302</v>
      </c>
      <c r="W90" s="204">
        <f t="shared" ca="1" si="75"/>
        <v>0.35465216874106192</v>
      </c>
      <c r="X90" s="204">
        <f t="shared" ca="1" si="75"/>
        <v>0.36693886931358072</v>
      </c>
      <c r="Y90" s="204">
        <f t="shared" ca="1" si="75"/>
        <v>0.37780595144064694</v>
      </c>
      <c r="Z90" s="204">
        <f t="shared" ca="1" si="75"/>
        <v>0.38757322708586006</v>
      </c>
      <c r="AA90" s="204">
        <f t="shared" ca="1" si="75"/>
        <v>0.38794332253095559</v>
      </c>
      <c r="AB90" s="204">
        <f t="shared" ca="1" si="75"/>
        <v>0.38833273795149792</v>
      </c>
      <c r="AC90" s="204">
        <f t="shared" ca="1" si="75"/>
        <v>0.3887444833725443</v>
      </c>
      <c r="AD90" s="204">
        <f t="shared" ca="1" si="75"/>
        <v>0.38919034441223682</v>
      </c>
      <c r="AE90" s="204">
        <f t="shared" ca="1" si="75"/>
        <v>0.38960529967543939</v>
      </c>
      <c r="AF90" s="204">
        <f t="shared" ca="1" si="75"/>
        <v>0.39004046104900997</v>
      </c>
      <c r="AG90" s="204">
        <f t="shared" ca="1" si="75"/>
        <v>0.3904459755585884</v>
      </c>
      <c r="AH90" s="204">
        <f t="shared" ca="1" si="75"/>
        <v>0.39091650839799702</v>
      </c>
      <c r="AI90" s="204">
        <f t="shared" ca="1" si="75"/>
        <v>0.39134640918619001</v>
      </c>
      <c r="AJ90" s="204">
        <f t="shared" ca="1" si="75"/>
        <v>0.391513441641684</v>
      </c>
      <c r="AK90" s="204">
        <f t="shared" ca="1" si="75"/>
        <v>0.39214796406639396</v>
      </c>
      <c r="AL90" s="204">
        <f t="shared" ca="1" si="75"/>
        <v>0.39392087516745744</v>
      </c>
      <c r="AM90" s="204">
        <f t="shared" ca="1" si="75"/>
        <v>0.39545021143352216</v>
      </c>
    </row>
    <row r="91" spans="1:39">
      <c r="A91" s="5" t="str">
        <f t="shared" si="25"/>
        <v>hhd-he frac</v>
      </c>
      <c r="B91" s="5">
        <v>17</v>
      </c>
      <c r="C91" s="5">
        <v>0.2</v>
      </c>
      <c r="D91" s="5">
        <f t="shared" si="74"/>
        <v>0.2</v>
      </c>
      <c r="E91" s="204">
        <f ca="1">1-E90-E89</f>
        <v>0.2080114828585557</v>
      </c>
      <c r="F91" s="204">
        <f t="shared" ref="F91:AM91" ca="1" si="76">1-F90-F89</f>
        <v>0.19994880218444011</v>
      </c>
      <c r="G91" s="204">
        <f t="shared" ca="1" si="76"/>
        <v>0.20129585261781924</v>
      </c>
      <c r="H91" s="204">
        <f t="shared" ca="1" si="76"/>
        <v>0.20679464526600139</v>
      </c>
      <c r="I91" s="204">
        <f t="shared" ca="1" si="76"/>
        <v>0.20939251475901477</v>
      </c>
      <c r="J91" s="204">
        <f t="shared" ca="1" si="76"/>
        <v>0.2111714495083642</v>
      </c>
      <c r="K91" s="204">
        <f t="shared" ca="1" si="76"/>
        <v>0.21674272295274588</v>
      </c>
      <c r="L91" s="204">
        <f t="shared" ca="1" si="76"/>
        <v>0.22126864262715989</v>
      </c>
      <c r="M91" s="204">
        <f t="shared" ca="1" si="76"/>
        <v>0.2261616983508476</v>
      </c>
      <c r="N91" s="204">
        <f t="shared" ca="1" si="76"/>
        <v>0.23137278766750802</v>
      </c>
      <c r="O91" s="204">
        <f t="shared" ca="1" si="76"/>
        <v>0.23654331603849377</v>
      </c>
      <c r="P91" s="204">
        <f t="shared" ca="1" si="76"/>
        <v>0.24210604402672603</v>
      </c>
      <c r="Q91" s="204">
        <f t="shared" ca="1" si="76"/>
        <v>0.2480107181016577</v>
      </c>
      <c r="R91" s="204">
        <f t="shared" ca="1" si="76"/>
        <v>0.25452974895622499</v>
      </c>
      <c r="S91" s="204">
        <f t="shared" ca="1" si="76"/>
        <v>0.26119629484009016</v>
      </c>
      <c r="T91" s="204">
        <f t="shared" ca="1" si="76"/>
        <v>0.26759486523185594</v>
      </c>
      <c r="U91" s="204">
        <f t="shared" ca="1" si="76"/>
        <v>0.27374858010076514</v>
      </c>
      <c r="V91" s="204">
        <f t="shared" ca="1" si="76"/>
        <v>0.28207288955930826</v>
      </c>
      <c r="W91" s="204">
        <f t="shared" ca="1" si="76"/>
        <v>0.29010852765533057</v>
      </c>
      <c r="X91" s="204">
        <f t="shared" ca="1" si="76"/>
        <v>0.2982654221788385</v>
      </c>
      <c r="Y91" s="204">
        <f t="shared" ca="1" si="76"/>
        <v>0.30628209900893877</v>
      </c>
      <c r="Z91" s="204">
        <f t="shared" ca="1" si="76"/>
        <v>0.31305699834522815</v>
      </c>
      <c r="AA91" s="204">
        <f t="shared" ca="1" si="76"/>
        <v>0.3192334470813617</v>
      </c>
      <c r="AB91" s="204">
        <f t="shared" ca="1" si="76"/>
        <v>0.32558029518392995</v>
      </c>
      <c r="AC91" s="204">
        <f t="shared" ca="1" si="76"/>
        <v>0.33171060462117713</v>
      </c>
      <c r="AD91" s="204">
        <f t="shared" ca="1" si="76"/>
        <v>0.33756421552048516</v>
      </c>
      <c r="AE91" s="204">
        <f t="shared" ca="1" si="76"/>
        <v>0.34345542731197187</v>
      </c>
      <c r="AF91" s="204">
        <f t="shared" ca="1" si="76"/>
        <v>0.34915233287527697</v>
      </c>
      <c r="AG91" s="204">
        <f t="shared" ca="1" si="76"/>
        <v>0.35492871391576353</v>
      </c>
      <c r="AH91" s="204">
        <f t="shared" ca="1" si="76"/>
        <v>0.36049622158512162</v>
      </c>
      <c r="AI91" s="204">
        <f t="shared" ca="1" si="76"/>
        <v>0.36591645143892004</v>
      </c>
      <c r="AJ91" s="204">
        <f t="shared" ca="1" si="76"/>
        <v>0.37347408492290268</v>
      </c>
      <c r="AK91" s="204">
        <f t="shared" ca="1" si="76"/>
        <v>0.37743036228872462</v>
      </c>
      <c r="AL91" s="204">
        <f t="shared" ca="1" si="76"/>
        <v>0.40487902346658244</v>
      </c>
      <c r="AM91" s="204">
        <f t="shared" ca="1" si="76"/>
        <v>0.43120775301917003</v>
      </c>
    </row>
    <row r="92" spans="1:39">
      <c r="A92" s="5" t="str">
        <f t="shared" si="25"/>
        <v>hhd-le pop</v>
      </c>
      <c r="B92" s="5">
        <v>18</v>
      </c>
      <c r="C92" s="12">
        <f>C89*C$88</f>
        <v>24.3345235</v>
      </c>
      <c r="D92" s="12">
        <f t="shared" ref="D92:AM94" si="77">D89*D$88</f>
        <v>24.684475969424213</v>
      </c>
      <c r="E92" s="12">
        <f t="shared" ca="1" si="77"/>
        <v>24.635462214909325</v>
      </c>
      <c r="F92" s="12">
        <f t="shared" ca="1" si="77"/>
        <v>25.478660315107412</v>
      </c>
      <c r="G92" s="12">
        <f t="shared" ca="1" si="77"/>
        <v>25.650019420998756</v>
      </c>
      <c r="H92" s="12">
        <f t="shared" ca="1" si="77"/>
        <v>25.45167720623143</v>
      </c>
      <c r="I92" s="12">
        <f t="shared" ca="1" si="77"/>
        <v>25.406043437272928</v>
      </c>
      <c r="J92" s="12">
        <f t="shared" ca="1" si="77"/>
        <v>25.433198310668612</v>
      </c>
      <c r="K92" s="12">
        <f t="shared" ca="1" si="77"/>
        <v>25.268358897849225</v>
      </c>
      <c r="L92" s="12">
        <f t="shared" ca="1" si="77"/>
        <v>25.097235211827517</v>
      </c>
      <c r="M92" s="12">
        <f t="shared" ca="1" si="77"/>
        <v>24.883991328005663</v>
      </c>
      <c r="N92" s="12">
        <f t="shared" ca="1" si="77"/>
        <v>24.648437810416155</v>
      </c>
      <c r="O92" s="12">
        <f t="shared" ca="1" si="77"/>
        <v>24.439722485540184</v>
      </c>
      <c r="P92" s="12">
        <f t="shared" ca="1" si="77"/>
        <v>24.201929890753327</v>
      </c>
      <c r="Q92" s="12">
        <f t="shared" ca="1" si="77"/>
        <v>23.934968474443359</v>
      </c>
      <c r="R92" s="12">
        <f t="shared" ca="1" si="77"/>
        <v>23.613627110688316</v>
      </c>
      <c r="S92" s="12">
        <f t="shared" ca="1" si="77"/>
        <v>23.270063735385495</v>
      </c>
      <c r="T92" s="12">
        <f t="shared" ca="1" si="77"/>
        <v>22.931978933116369</v>
      </c>
      <c r="U92" s="12">
        <f t="shared" ca="1" si="77"/>
        <v>22.604278578797693</v>
      </c>
      <c r="V92" s="12">
        <f t="shared" ca="1" si="77"/>
        <v>21.352055367337112</v>
      </c>
      <c r="W92" s="12">
        <f t="shared" ca="1" si="77"/>
        <v>20.209568717290892</v>
      </c>
      <c r="X92" s="12">
        <f t="shared" ca="1" si="77"/>
        <v>19.142662993653463</v>
      </c>
      <c r="Y92" s="12">
        <f t="shared" ca="1" si="77"/>
        <v>18.153652093102373</v>
      </c>
      <c r="Z92" s="12">
        <f t="shared" ca="1" si="77"/>
        <v>17.289026693924963</v>
      </c>
      <c r="AA92" s="12">
        <f t="shared" ca="1" si="77"/>
        <v>16.995033552811599</v>
      </c>
      <c r="AB92" s="12">
        <f t="shared" ca="1" si="77"/>
        <v>16.686402900035979</v>
      </c>
      <c r="AC92" s="12">
        <f t="shared" ca="1" si="77"/>
        <v>16.385278391358092</v>
      </c>
      <c r="AD92" s="12">
        <f t="shared" ca="1" si="77"/>
        <v>16.09467703503736</v>
      </c>
      <c r="AE92" s="12">
        <f t="shared" ca="1" si="77"/>
        <v>15.800053577777003</v>
      </c>
      <c r="AF92" s="12">
        <f t="shared" ca="1" si="77"/>
        <v>15.512155484219067</v>
      </c>
      <c r="AG92" s="12">
        <f t="shared" ca="1" si="77"/>
        <v>15.217435056400957</v>
      </c>
      <c r="AH92" s="12">
        <f t="shared" ca="1" si="77"/>
        <v>14.927810350596438</v>
      </c>
      <c r="AI92" s="12">
        <f t="shared" ca="1" si="77"/>
        <v>14.646063174118142</v>
      </c>
      <c r="AJ92" s="12">
        <f t="shared" ca="1" si="77"/>
        <v>14.247322039356684</v>
      </c>
      <c r="AK92" s="12">
        <f t="shared" ca="1" si="77"/>
        <v>14.035038407905631</v>
      </c>
      <c r="AL92" s="12">
        <f t="shared" ca="1" si="77"/>
        <v>12.527884615042229</v>
      </c>
      <c r="AM92" s="12">
        <f t="shared" ca="1" si="77"/>
        <v>11.004818928487262</v>
      </c>
    </row>
    <row r="93" spans="1:39">
      <c r="A93" s="5" t="str">
        <f t="shared" si="25"/>
        <v>hhd-me pop</v>
      </c>
      <c r="B93" s="5">
        <v>19</v>
      </c>
      <c r="C93" s="12">
        <f t="shared" ref="C93:R94" si="78">C90*C$88</f>
        <v>14.600714099999999</v>
      </c>
      <c r="D93" s="12">
        <f t="shared" si="78"/>
        <v>14.810685581654527</v>
      </c>
      <c r="E93" s="12">
        <f t="shared" ca="1" si="78"/>
        <v>15.018497498625011</v>
      </c>
      <c r="F93" s="12">
        <f t="shared" ca="1" si="78"/>
        <v>15.1389483878325</v>
      </c>
      <c r="G93" s="12">
        <f t="shared" ca="1" si="78"/>
        <v>15.458218176765572</v>
      </c>
      <c r="H93" s="12">
        <f t="shared" ca="1" si="78"/>
        <v>15.691209395100421</v>
      </c>
      <c r="I93" s="12">
        <f t="shared" ca="1" si="78"/>
        <v>15.918718014429164</v>
      </c>
      <c r="J93" s="12">
        <f t="shared" ca="1" si="78"/>
        <v>16.114490576533477</v>
      </c>
      <c r="K93" s="12">
        <f t="shared" ca="1" si="78"/>
        <v>16.299570890612227</v>
      </c>
      <c r="L93" s="12">
        <f t="shared" ca="1" si="78"/>
        <v>16.542369279630353</v>
      </c>
      <c r="M93" s="12">
        <f t="shared" ca="1" si="78"/>
        <v>16.746036420884536</v>
      </c>
      <c r="N93" s="12">
        <f t="shared" ca="1" si="78"/>
        <v>16.951612809593239</v>
      </c>
      <c r="O93" s="12">
        <f t="shared" ca="1" si="78"/>
        <v>17.129164690933099</v>
      </c>
      <c r="P93" s="12">
        <f t="shared" ca="1" si="78"/>
        <v>17.310943141872581</v>
      </c>
      <c r="Q93" s="12">
        <f t="shared" ca="1" si="78"/>
        <v>17.49942541885147</v>
      </c>
      <c r="R93" s="12">
        <f t="shared" ca="1" si="78"/>
        <v>17.685683399541425</v>
      </c>
      <c r="S93" s="12">
        <f t="shared" ca="1" si="77"/>
        <v>17.882026981584392</v>
      </c>
      <c r="T93" s="12">
        <f t="shared" ca="1" si="77"/>
        <v>18.083890676287194</v>
      </c>
      <c r="U93" s="12">
        <f t="shared" ca="1" si="77"/>
        <v>18.285308589752752</v>
      </c>
      <c r="V93" s="12">
        <f t="shared" ca="1" si="77"/>
        <v>19.284687427145744</v>
      </c>
      <c r="W93" s="12">
        <f t="shared" ca="1" si="77"/>
        <v>20.176166607134263</v>
      </c>
      <c r="X93" s="12">
        <f t="shared" ca="1" si="77"/>
        <v>20.980517181220311</v>
      </c>
      <c r="Y93" s="12">
        <f t="shared" ca="1" si="77"/>
        <v>21.71034622437579</v>
      </c>
      <c r="Z93" s="12">
        <f t="shared" ca="1" si="77"/>
        <v>22.382900473459888</v>
      </c>
      <c r="AA93" s="12">
        <f t="shared" ca="1" si="77"/>
        <v>22.515665079829457</v>
      </c>
      <c r="AB93" s="12">
        <f t="shared" ca="1" si="77"/>
        <v>22.650023507712714</v>
      </c>
      <c r="AC93" s="12">
        <f t="shared" ca="1" si="77"/>
        <v>22.785914926688964</v>
      </c>
      <c r="AD93" s="12">
        <f t="shared" ca="1" si="77"/>
        <v>22.924052811009858</v>
      </c>
      <c r="AE93" s="12">
        <f t="shared" ca="1" si="77"/>
        <v>23.060618018419124</v>
      </c>
      <c r="AF93" s="12">
        <f t="shared" ca="1" si="77"/>
        <v>23.198623872272517</v>
      </c>
      <c r="AG93" s="12">
        <f t="shared" ca="1" si="77"/>
        <v>23.33462554775145</v>
      </c>
      <c r="AH93" s="12">
        <f t="shared" ca="1" si="77"/>
        <v>23.474764013001771</v>
      </c>
      <c r="AI93" s="12">
        <f t="shared" ca="1" si="77"/>
        <v>23.612720520089248</v>
      </c>
      <c r="AJ93" s="12">
        <f t="shared" ca="1" si="77"/>
        <v>23.734987357336657</v>
      </c>
      <c r="AK93" s="12">
        <f t="shared" ca="1" si="77"/>
        <v>23.885824845349127</v>
      </c>
      <c r="AL93" s="12">
        <f t="shared" ca="1" si="77"/>
        <v>24.527797143492311</v>
      </c>
      <c r="AM93" s="12">
        <f t="shared" ca="1" si="77"/>
        <v>25.105612486419787</v>
      </c>
    </row>
    <row r="94" spans="1:39">
      <c r="A94" s="5" t="str">
        <f t="shared" si="25"/>
        <v>hhd-he pop</v>
      </c>
      <c r="B94" s="5">
        <v>20</v>
      </c>
      <c r="C94" s="12">
        <f t="shared" si="78"/>
        <v>9.7338094000000002</v>
      </c>
      <c r="D94" s="12">
        <f t="shared" si="77"/>
        <v>9.8737903877696862</v>
      </c>
      <c r="E94" s="12">
        <f t="shared" ca="1" si="77"/>
        <v>10.414897164162518</v>
      </c>
      <c r="F94" s="12">
        <f t="shared" ca="1" si="77"/>
        <v>10.151153113605368</v>
      </c>
      <c r="G94" s="12">
        <f t="shared" ca="1" si="77"/>
        <v>10.360429157629385</v>
      </c>
      <c r="H94" s="12">
        <f t="shared" ca="1" si="77"/>
        <v>10.726262233561121</v>
      </c>
      <c r="I94" s="12">
        <f t="shared" ca="1" si="77"/>
        <v>10.944869462690129</v>
      </c>
      <c r="J94" s="12">
        <f t="shared" ca="1" si="77"/>
        <v>11.122424106689392</v>
      </c>
      <c r="K94" s="12">
        <f t="shared" ca="1" si="77"/>
        <v>11.502665284929288</v>
      </c>
      <c r="L94" s="12">
        <f t="shared" ca="1" si="77"/>
        <v>11.831472661432109</v>
      </c>
      <c r="M94" s="12">
        <f t="shared" ca="1" si="77"/>
        <v>12.166776648321813</v>
      </c>
      <c r="N94" s="12">
        <f t="shared" ca="1" si="77"/>
        <v>12.522481021524637</v>
      </c>
      <c r="O94" s="12">
        <f t="shared" ca="1" si="77"/>
        <v>12.879371709382776</v>
      </c>
      <c r="P94" s="12">
        <f t="shared" ca="1" si="77"/>
        <v>13.261113097552176</v>
      </c>
      <c r="Q94" s="12">
        <f t="shared" ca="1" si="77"/>
        <v>13.665319481205286</v>
      </c>
      <c r="R94" s="12">
        <f t="shared" ca="1" si="77"/>
        <v>14.101036388126355</v>
      </c>
      <c r="S94" s="12">
        <f t="shared" ca="1" si="77"/>
        <v>14.548889705242196</v>
      </c>
      <c r="T94" s="12">
        <f t="shared" ca="1" si="77"/>
        <v>14.985744336664508</v>
      </c>
      <c r="U94" s="12">
        <f t="shared" ca="1" si="77"/>
        <v>15.412660301373606</v>
      </c>
      <c r="V94" s="12">
        <f t="shared" ca="1" si="77"/>
        <v>15.966138199297186</v>
      </c>
      <c r="W94" s="12">
        <f t="shared" ca="1" si="77"/>
        <v>16.504278005410857</v>
      </c>
      <c r="X94" s="12">
        <f t="shared" ca="1" si="77"/>
        <v>17.053965491018221</v>
      </c>
      <c r="Y94" s="12">
        <f t="shared" ca="1" si="77"/>
        <v>17.600279684469811</v>
      </c>
      <c r="Z94" s="12">
        <f t="shared" ca="1" si="77"/>
        <v>18.079483170619092</v>
      </c>
      <c r="AA94" s="12">
        <f t="shared" ca="1" si="77"/>
        <v>18.527844041418859</v>
      </c>
      <c r="AB94" s="12">
        <f t="shared" ca="1" si="77"/>
        <v>18.989903808947233</v>
      </c>
      <c r="AC94" s="12">
        <f t="shared" ca="1" si="77"/>
        <v>19.44292444128487</v>
      </c>
      <c r="AD94" s="12">
        <f t="shared" ca="1" si="77"/>
        <v>19.883175455920711</v>
      </c>
      <c r="AE94" s="12">
        <f t="shared" ca="1" si="77"/>
        <v>20.329021248407809</v>
      </c>
      <c r="AF94" s="12">
        <f t="shared" ca="1" si="77"/>
        <v>20.766701030748358</v>
      </c>
      <c r="AG94" s="12">
        <f t="shared" ca="1" si="77"/>
        <v>21.211970807281546</v>
      </c>
      <c r="AH94" s="12">
        <f t="shared" ca="1" si="77"/>
        <v>21.64800807202975</v>
      </c>
      <c r="AI94" s="12">
        <f t="shared" ca="1" si="77"/>
        <v>22.078349765614586</v>
      </c>
      <c r="AJ94" s="12">
        <f t="shared" ca="1" si="77"/>
        <v>22.641375087322647</v>
      </c>
      <c r="AK94" s="12">
        <f t="shared" ca="1" si="77"/>
        <v>22.989372254955239</v>
      </c>
      <c r="AL94" s="12">
        <f t="shared" ca="1" si="77"/>
        <v>25.210114978095476</v>
      </c>
      <c r="AM94" s="12">
        <f t="shared" ca="1" si="77"/>
        <v>27.375721229722934</v>
      </c>
    </row>
    <row r="95" spans="1:39">
      <c r="A95" s="5" t="str">
        <f t="shared" si="25"/>
        <v>hhd-he income</v>
      </c>
      <c r="B95" s="5">
        <v>21</v>
      </c>
      <c r="C95" s="5">
        <v>1</v>
      </c>
      <c r="D95" s="204">
        <f>0.8923*(D$87^0.4518)</f>
        <v>0.89670013747715716</v>
      </c>
      <c r="E95" s="204">
        <f ca="1">IF($E$97,E109,0.8923*(E$87^0.4518))</f>
        <v>0.99486419910718982</v>
      </c>
      <c r="F95" s="204">
        <f t="shared" ref="F95:AM95" si="79">0.8923*(F$87^0.4518)</f>
        <v>0.90542271142785014</v>
      </c>
      <c r="G95" s="204">
        <f t="shared" si="79"/>
        <v>0.90974599770390951</v>
      </c>
      <c r="H95" s="204">
        <f t="shared" si="79"/>
        <v>0.91806160100815493</v>
      </c>
      <c r="I95" s="204">
        <f t="shared" si="79"/>
        <v>0.92628680146160303</v>
      </c>
      <c r="J95" s="204">
        <f t="shared" si="79"/>
        <v>0.934424320825887</v>
      </c>
      <c r="K95" s="204">
        <f t="shared" si="79"/>
        <v>0.94247674855674712</v>
      </c>
      <c r="L95" s="204">
        <f t="shared" si="79"/>
        <v>0.95044655059212302</v>
      </c>
      <c r="M95" s="204">
        <f t="shared" si="79"/>
        <v>0.96126983499143825</v>
      </c>
      <c r="N95" s="204">
        <f t="shared" si="79"/>
        <v>0.97194723650994752</v>
      </c>
      <c r="O95" s="204">
        <f t="shared" si="79"/>
        <v>0.98248417539396837</v>
      </c>
      <c r="P95" s="204">
        <f t="shared" si="79"/>
        <v>0.99288574816975617</v>
      </c>
      <c r="Q95" s="204">
        <f t="shared" si="79"/>
        <v>1.0031567539498696</v>
      </c>
      <c r="R95" s="204">
        <f t="shared" si="79"/>
        <v>1.0157797169796405</v>
      </c>
      <c r="S95" s="204">
        <f t="shared" si="79"/>
        <v>1.0282151568570059</v>
      </c>
      <c r="T95" s="204">
        <f t="shared" si="79"/>
        <v>1.0404707341460209</v>
      </c>
      <c r="U95" s="204">
        <f t="shared" si="79"/>
        <v>1.052553607534177</v>
      </c>
      <c r="V95" s="204">
        <f t="shared" si="79"/>
        <v>1.0644704784715662</v>
      </c>
      <c r="W95" s="204">
        <f t="shared" si="79"/>
        <v>1.078942828579053</v>
      </c>
      <c r="X95" s="204">
        <f t="shared" si="79"/>
        <v>1.093183382707211</v>
      </c>
      <c r="Y95" s="204">
        <f t="shared" si="79"/>
        <v>1.1072023290306789</v>
      </c>
      <c r="Z95" s="204">
        <f t="shared" si="79"/>
        <v>1.1210091389611323</v>
      </c>
      <c r="AA95" s="204">
        <f t="shared" si="79"/>
        <v>1.134612635481695</v>
      </c>
      <c r="AB95" s="204">
        <f t="shared" si="79"/>
        <v>1.1510880119286042</v>
      </c>
      <c r="AC95" s="204">
        <f t="shared" si="79"/>
        <v>1.1672821151690747</v>
      </c>
      <c r="AD95" s="204">
        <f t="shared" si="79"/>
        <v>1.1832080986216302</v>
      </c>
      <c r="AE95" s="204">
        <f t="shared" si="79"/>
        <v>1.1988781328785627</v>
      </c>
      <c r="AF95" s="204">
        <f t="shared" si="79"/>
        <v>1.2143035050588127</v>
      </c>
      <c r="AG95" s="204">
        <f t="shared" si="79"/>
        <v>1.2325051082966787</v>
      </c>
      <c r="AH95" s="204">
        <f t="shared" si="79"/>
        <v>1.2503862585415797</v>
      </c>
      <c r="AI95" s="204">
        <f t="shared" si="79"/>
        <v>1.2679623951642862</v>
      </c>
      <c r="AJ95" s="204">
        <f t="shared" si="79"/>
        <v>1.2852477700181444</v>
      </c>
      <c r="AK95" s="204">
        <f t="shared" si="79"/>
        <v>1.3022555709073134</v>
      </c>
      <c r="AL95" s="204">
        <f t="shared" si="79"/>
        <v>1.3979016027701459</v>
      </c>
      <c r="AM95" s="204">
        <f t="shared" si="79"/>
        <v>1.5145296979314495</v>
      </c>
    </row>
    <row r="96" spans="1:39">
      <c r="A96" s="5"/>
    </row>
    <row r="97" spans="1:48">
      <c r="A97" s="341" t="s">
        <v>785</v>
      </c>
      <c r="E97" s="31">
        <v>1</v>
      </c>
      <c r="F97" t="s">
        <v>786</v>
      </c>
    </row>
    <row r="99" spans="1:48">
      <c r="B99" s="5" t="s">
        <v>771</v>
      </c>
    </row>
    <row r="100" spans="1:48">
      <c r="C100">
        <v>2006</v>
      </c>
      <c r="D100">
        <v>2007</v>
      </c>
      <c r="E100">
        <f>D100+1</f>
        <v>2008</v>
      </c>
      <c r="F100" s="5">
        <f t="shared" ref="F100:AU100" si="80">E100+1</f>
        <v>2009</v>
      </c>
      <c r="G100" s="5">
        <f t="shared" si="80"/>
        <v>2010</v>
      </c>
      <c r="H100" s="5">
        <f t="shared" si="80"/>
        <v>2011</v>
      </c>
      <c r="I100" s="5">
        <f t="shared" si="80"/>
        <v>2012</v>
      </c>
      <c r="J100" s="5">
        <f t="shared" si="80"/>
        <v>2013</v>
      </c>
      <c r="K100" s="5">
        <f t="shared" si="80"/>
        <v>2014</v>
      </c>
      <c r="L100" s="5">
        <f t="shared" si="80"/>
        <v>2015</v>
      </c>
      <c r="M100" s="5">
        <f t="shared" si="80"/>
        <v>2016</v>
      </c>
      <c r="N100" s="5">
        <f t="shared" si="80"/>
        <v>2017</v>
      </c>
      <c r="O100" s="5">
        <f t="shared" si="80"/>
        <v>2018</v>
      </c>
      <c r="P100" s="5">
        <f t="shared" si="80"/>
        <v>2019</v>
      </c>
      <c r="Q100" s="5">
        <f t="shared" si="80"/>
        <v>2020</v>
      </c>
      <c r="R100" s="5">
        <f t="shared" si="80"/>
        <v>2021</v>
      </c>
      <c r="S100" s="5">
        <f t="shared" si="80"/>
        <v>2022</v>
      </c>
      <c r="T100" s="5">
        <f t="shared" si="80"/>
        <v>2023</v>
      </c>
      <c r="U100" s="5">
        <f t="shared" si="80"/>
        <v>2024</v>
      </c>
      <c r="V100" s="5">
        <f t="shared" si="80"/>
        <v>2025</v>
      </c>
      <c r="W100" s="5">
        <f t="shared" si="80"/>
        <v>2026</v>
      </c>
      <c r="X100" s="5">
        <f t="shared" si="80"/>
        <v>2027</v>
      </c>
      <c r="Y100" s="5">
        <f t="shared" si="80"/>
        <v>2028</v>
      </c>
      <c r="Z100" s="5">
        <f t="shared" si="80"/>
        <v>2029</v>
      </c>
      <c r="AA100" s="5">
        <f t="shared" si="80"/>
        <v>2030</v>
      </c>
      <c r="AB100" s="5">
        <f t="shared" si="80"/>
        <v>2031</v>
      </c>
      <c r="AC100" s="5">
        <f t="shared" si="80"/>
        <v>2032</v>
      </c>
      <c r="AD100" s="5">
        <f t="shared" si="80"/>
        <v>2033</v>
      </c>
      <c r="AE100" s="5">
        <f t="shared" si="80"/>
        <v>2034</v>
      </c>
      <c r="AF100" s="5">
        <f t="shared" si="80"/>
        <v>2035</v>
      </c>
      <c r="AG100" s="5">
        <f t="shared" si="80"/>
        <v>2036</v>
      </c>
      <c r="AH100" s="5">
        <f t="shared" si="80"/>
        <v>2037</v>
      </c>
      <c r="AI100" s="5">
        <f t="shared" si="80"/>
        <v>2038</v>
      </c>
      <c r="AJ100" s="5">
        <f t="shared" si="80"/>
        <v>2039</v>
      </c>
      <c r="AK100" s="5">
        <f t="shared" si="80"/>
        <v>2040</v>
      </c>
      <c r="AL100" s="5">
        <f t="shared" si="80"/>
        <v>2041</v>
      </c>
      <c r="AM100" s="5">
        <f t="shared" si="80"/>
        <v>2042</v>
      </c>
      <c r="AN100" s="5">
        <f t="shared" si="80"/>
        <v>2043</v>
      </c>
      <c r="AO100" s="5">
        <f t="shared" si="80"/>
        <v>2044</v>
      </c>
      <c r="AP100" s="5">
        <f t="shared" si="80"/>
        <v>2045</v>
      </c>
      <c r="AQ100" s="5">
        <f t="shared" si="80"/>
        <v>2046</v>
      </c>
      <c r="AR100" s="5">
        <f t="shared" si="80"/>
        <v>2047</v>
      </c>
      <c r="AS100" s="5">
        <f t="shared" si="80"/>
        <v>2048</v>
      </c>
      <c r="AT100" s="5">
        <f t="shared" si="80"/>
        <v>2049</v>
      </c>
      <c r="AU100" s="5">
        <f t="shared" si="80"/>
        <v>2050</v>
      </c>
    </row>
    <row r="101" spans="1:48">
      <c r="C101" s="7">
        <f>B22*1000</f>
        <v>48669.046999999999</v>
      </c>
      <c r="D101">
        <f>($G101-$C101)/4+C101</f>
        <v>49368.951938848426</v>
      </c>
      <c r="E101" s="5">
        <f t="shared" ref="E101:F101" si="81">($G101-$C101)/4+D101</f>
        <v>50068.856877696853</v>
      </c>
      <c r="F101" s="5">
        <f t="shared" si="81"/>
        <v>50768.76181654528</v>
      </c>
      <c r="G101">
        <v>51468.666755393715</v>
      </c>
      <c r="H101">
        <v>51756.826805861652</v>
      </c>
      <c r="I101">
        <v>52046.600191585756</v>
      </c>
      <c r="J101">
        <v>52337.995945222683</v>
      </c>
      <c r="K101">
        <v>53067.332122470012</v>
      </c>
      <c r="L101">
        <v>53471.077152889986</v>
      </c>
      <c r="M101">
        <v>53796.804397040047</v>
      </c>
      <c r="N101">
        <v>54122.53164156001</v>
      </c>
      <c r="O101">
        <v>54448.258885810043</v>
      </c>
      <c r="P101">
        <v>54773.986130189951</v>
      </c>
      <c r="Q101">
        <v>55099.713374500119</v>
      </c>
      <c r="R101">
        <v>55400.346898529984</v>
      </c>
      <c r="S101">
        <v>55700.980422310029</v>
      </c>
      <c r="T101">
        <v>56001.61394608995</v>
      </c>
      <c r="U101">
        <v>56302.247470110007</v>
      </c>
      <c r="V101">
        <v>56602.880993780054</v>
      </c>
      <c r="W101">
        <v>56890.013329869995</v>
      </c>
      <c r="X101">
        <v>57177.145665879958</v>
      </c>
      <c r="Y101">
        <v>57464.278001930121</v>
      </c>
      <c r="Z101">
        <v>57751.410337799971</v>
      </c>
      <c r="AA101">
        <v>58038.542674059929</v>
      </c>
      <c r="AB101">
        <v>58326.330216770097</v>
      </c>
      <c r="AC101">
        <v>58614.117759199988</v>
      </c>
      <c r="AD101">
        <v>58901.905301959952</v>
      </c>
      <c r="AE101">
        <v>59189.692844740057</v>
      </c>
      <c r="AF101">
        <v>59477.48038723995</v>
      </c>
      <c r="AG101">
        <v>59764.031411569995</v>
      </c>
      <c r="AH101">
        <v>60050.582435620105</v>
      </c>
      <c r="AI101">
        <v>60337.133459799996</v>
      </c>
      <c r="AJ101">
        <v>60623.684483989957</v>
      </c>
      <c r="AK101">
        <v>60910.235508210011</v>
      </c>
      <c r="AL101">
        <v>61181.347753689988</v>
      </c>
      <c r="AM101">
        <v>61452.459999340033</v>
      </c>
      <c r="AN101">
        <v>61723.572245009993</v>
      </c>
      <c r="AO101">
        <v>61994.684490570013</v>
      </c>
      <c r="AP101">
        <v>62265.796736630036</v>
      </c>
      <c r="AQ101">
        <v>62509.867918000011</v>
      </c>
      <c r="AR101">
        <v>62753.939099779993</v>
      </c>
      <c r="AS101">
        <v>62998.010281450006</v>
      </c>
      <c r="AT101">
        <v>63242.08146299998</v>
      </c>
      <c r="AU101">
        <v>63486.152644630012</v>
      </c>
      <c r="AV101" s="340">
        <f>(AU101/D101)^(1/(AU100-D100))-1</f>
        <v>5.8659771632370017E-3</v>
      </c>
    </row>
    <row r="102" spans="1:48">
      <c r="E102" s="5"/>
      <c r="F102" s="5"/>
      <c r="G102" s="5"/>
    </row>
    <row r="103" spans="1:48">
      <c r="B103" t="s">
        <v>770</v>
      </c>
    </row>
    <row r="104" spans="1:48">
      <c r="C104">
        <f t="shared" ref="C104:AM104" si="82">C68</f>
        <v>2006</v>
      </c>
      <c r="D104" s="5">
        <f t="shared" si="82"/>
        <v>2007</v>
      </c>
      <c r="E104" s="5">
        <f t="shared" si="82"/>
        <v>2008</v>
      </c>
      <c r="F104" s="5">
        <f t="shared" si="82"/>
        <v>2009</v>
      </c>
      <c r="G104" s="5">
        <f t="shared" si="82"/>
        <v>2010</v>
      </c>
      <c r="H104" s="5">
        <f t="shared" si="82"/>
        <v>2011</v>
      </c>
      <c r="I104" s="5">
        <f t="shared" si="82"/>
        <v>2012</v>
      </c>
      <c r="J104" s="5">
        <f t="shared" si="82"/>
        <v>2013</v>
      </c>
      <c r="K104" s="5">
        <f t="shared" si="82"/>
        <v>2014</v>
      </c>
      <c r="L104" s="5">
        <f t="shared" si="82"/>
        <v>2015</v>
      </c>
      <c r="M104" s="5">
        <f t="shared" si="82"/>
        <v>2016</v>
      </c>
      <c r="N104" s="5">
        <f t="shared" si="82"/>
        <v>2017</v>
      </c>
      <c r="O104" s="5">
        <f t="shared" si="82"/>
        <v>2018</v>
      </c>
      <c r="P104" s="5">
        <f t="shared" si="82"/>
        <v>2019</v>
      </c>
      <c r="Q104" s="5">
        <f t="shared" si="82"/>
        <v>2020</v>
      </c>
      <c r="R104" s="5">
        <f t="shared" si="82"/>
        <v>2021</v>
      </c>
      <c r="S104" s="5">
        <f t="shared" si="82"/>
        <v>2022</v>
      </c>
      <c r="T104" s="5">
        <f t="shared" si="82"/>
        <v>2023</v>
      </c>
      <c r="U104" s="5">
        <f t="shared" si="82"/>
        <v>2024</v>
      </c>
      <c r="V104" s="5">
        <f t="shared" si="82"/>
        <v>2025</v>
      </c>
      <c r="W104" s="5">
        <f t="shared" si="82"/>
        <v>2026</v>
      </c>
      <c r="X104" s="5">
        <f t="shared" si="82"/>
        <v>2027</v>
      </c>
      <c r="Y104" s="5">
        <f t="shared" si="82"/>
        <v>2028</v>
      </c>
      <c r="Z104" s="5">
        <f t="shared" si="82"/>
        <v>2029</v>
      </c>
      <c r="AA104" s="5">
        <f t="shared" si="82"/>
        <v>2030</v>
      </c>
      <c r="AB104" s="5">
        <f t="shared" si="82"/>
        <v>2031</v>
      </c>
      <c r="AC104" s="5">
        <f t="shared" si="82"/>
        <v>2032</v>
      </c>
      <c r="AD104" s="5">
        <f t="shared" si="82"/>
        <v>2033</v>
      </c>
      <c r="AE104" s="5">
        <f t="shared" si="82"/>
        <v>2034</v>
      </c>
      <c r="AF104" s="5">
        <f t="shared" si="82"/>
        <v>2035</v>
      </c>
      <c r="AG104" s="5">
        <f t="shared" si="82"/>
        <v>2036</v>
      </c>
      <c r="AH104" s="5">
        <f t="shared" si="82"/>
        <v>2037</v>
      </c>
      <c r="AI104" s="5">
        <f t="shared" si="82"/>
        <v>2038</v>
      </c>
      <c r="AJ104" s="5">
        <f t="shared" si="82"/>
        <v>2039</v>
      </c>
      <c r="AK104" s="5">
        <f t="shared" si="82"/>
        <v>2040</v>
      </c>
      <c r="AL104" s="5">
        <f t="shared" si="82"/>
        <v>2045</v>
      </c>
      <c r="AM104" s="5">
        <f t="shared" si="82"/>
        <v>2050</v>
      </c>
    </row>
    <row r="105" spans="1:48">
      <c r="A105" t="str">
        <f>A88</f>
        <v>Population</v>
      </c>
      <c r="C105" s="12">
        <f t="shared" ref="C105:AM105" si="83">INDEX($C101:$AU101,MATCH(C104,$C100:$AU100,0))/1000</f>
        <v>48.669046999999999</v>
      </c>
      <c r="D105" s="12">
        <f t="shared" si="83"/>
        <v>49.368951938848426</v>
      </c>
      <c r="E105" s="12">
        <f t="shared" si="83"/>
        <v>50.068856877696852</v>
      </c>
      <c r="F105" s="12">
        <f t="shared" si="83"/>
        <v>50.768761816545279</v>
      </c>
      <c r="G105" s="12">
        <f t="shared" si="83"/>
        <v>51.468666755393713</v>
      </c>
      <c r="H105" s="12">
        <f t="shared" si="83"/>
        <v>51.75682680586165</v>
      </c>
      <c r="I105" s="12">
        <f t="shared" si="83"/>
        <v>52.046600191585753</v>
      </c>
      <c r="J105" s="12">
        <f t="shared" si="83"/>
        <v>52.33799594522268</v>
      </c>
      <c r="K105" s="12">
        <f t="shared" si="83"/>
        <v>53.067332122470013</v>
      </c>
      <c r="L105" s="12">
        <f t="shared" si="83"/>
        <v>53.471077152889983</v>
      </c>
      <c r="M105" s="12">
        <f t="shared" si="83"/>
        <v>53.796804397040049</v>
      </c>
      <c r="N105" s="12">
        <f t="shared" si="83"/>
        <v>54.122531641560009</v>
      </c>
      <c r="O105" s="12">
        <f t="shared" si="83"/>
        <v>54.448258885810041</v>
      </c>
      <c r="P105" s="12">
        <f t="shared" si="83"/>
        <v>54.773986130189954</v>
      </c>
      <c r="Q105" s="12">
        <f t="shared" si="83"/>
        <v>55.099713374500119</v>
      </c>
      <c r="R105" s="12">
        <f t="shared" si="83"/>
        <v>55.400346898529982</v>
      </c>
      <c r="S105" s="12">
        <f t="shared" si="83"/>
        <v>55.700980422310032</v>
      </c>
      <c r="T105" s="12">
        <f t="shared" si="83"/>
        <v>56.001613946089954</v>
      </c>
      <c r="U105" s="12">
        <f t="shared" si="83"/>
        <v>56.302247470110004</v>
      </c>
      <c r="V105" s="12">
        <f t="shared" si="83"/>
        <v>56.602880993780055</v>
      </c>
      <c r="W105" s="12">
        <f t="shared" si="83"/>
        <v>56.890013329869994</v>
      </c>
      <c r="X105" s="12">
        <f t="shared" si="83"/>
        <v>57.177145665879955</v>
      </c>
      <c r="Y105" s="12">
        <f t="shared" si="83"/>
        <v>57.464278001930118</v>
      </c>
      <c r="Z105" s="12">
        <f t="shared" si="83"/>
        <v>57.751410337799967</v>
      </c>
      <c r="AA105" s="12">
        <f t="shared" si="83"/>
        <v>58.038542674059926</v>
      </c>
      <c r="AB105" s="12">
        <f t="shared" si="83"/>
        <v>58.326330216770096</v>
      </c>
      <c r="AC105" s="12">
        <f t="shared" si="83"/>
        <v>58.614117759199985</v>
      </c>
      <c r="AD105" s="12">
        <f t="shared" si="83"/>
        <v>58.90190530195995</v>
      </c>
      <c r="AE105" s="12">
        <f t="shared" si="83"/>
        <v>59.189692844740058</v>
      </c>
      <c r="AF105" s="12">
        <f t="shared" si="83"/>
        <v>59.47748038723995</v>
      </c>
      <c r="AG105" s="12">
        <f t="shared" si="83"/>
        <v>59.764031411569995</v>
      </c>
      <c r="AH105" s="12">
        <f t="shared" si="83"/>
        <v>60.050582435620107</v>
      </c>
      <c r="AI105" s="12">
        <f t="shared" si="83"/>
        <v>60.337133459799993</v>
      </c>
      <c r="AJ105" s="12">
        <f t="shared" si="83"/>
        <v>60.623684483989955</v>
      </c>
      <c r="AK105" s="12">
        <f t="shared" si="83"/>
        <v>60.910235508210015</v>
      </c>
      <c r="AL105" s="12">
        <f t="shared" si="83"/>
        <v>62.265796736630037</v>
      </c>
      <c r="AM105" s="12">
        <f t="shared" si="83"/>
        <v>63.48615264463001</v>
      </c>
    </row>
    <row r="106" spans="1:48">
      <c r="A106" t="str">
        <f>A92</f>
        <v>hhd-le pop</v>
      </c>
      <c r="C106" s="12">
        <f ca="1">D106</f>
        <v>0.50003199863472492</v>
      </c>
      <c r="D106" s="26">
        <f ca="1">OFFSET(FromCGE!$F$458,D$104-$D$104,0)/SUM(OFFSET(FromCGE!$F$458,D$104-$D$104,0,1,3))</f>
        <v>0.50003199863472492</v>
      </c>
      <c r="E106" s="26">
        <f ca="1">OFFSET(FromCGE!$F$458,E$104-$D$104,0)/SUM(OFFSET(FromCGE!$F$458,E$104-$D$104,0,1,3))</f>
        <v>0.49203164903657265</v>
      </c>
      <c r="F106" s="26">
        <f ca="1">OFFSET(FromCGE!$F$458,F$104-$D$104,0)/SUM(OFFSET(FromCGE!$F$458,F$104-$D$104,0,1,3))</f>
        <v>0.50185703577281349</v>
      </c>
      <c r="G106" s="26">
        <f ca="1">OFFSET(FromCGE!$F$458,G$104-$D$104,0)/SUM(OFFSET(FromCGE!$F$458,G$104-$D$104,0,1,3))</f>
        <v>0.49836183911468301</v>
      </c>
      <c r="H106" s="26">
        <f ca="1">OFFSET(FromCGE!$F$458,H$104-$D$104,0)/SUM(OFFSET(FromCGE!$F$458,H$104-$D$104,0,1,3))</f>
        <v>0.49069008799908814</v>
      </c>
      <c r="I106" s="26">
        <f ca="1">OFFSET(FromCGE!$F$458,I$104-$D$104,0)/SUM(OFFSET(FromCGE!$F$458,I$104-$D$104,0,1,3))</f>
        <v>0.48605744851887756</v>
      </c>
      <c r="J106" s="26">
        <f ca="1">OFFSET(FromCGE!$F$458,J$104-$D$104,0)/SUM(OFFSET(FromCGE!$F$458,J$104-$D$104,0,1,3))</f>
        <v>0.48287723084281742</v>
      </c>
      <c r="K106" s="26">
        <f ca="1">OFFSET(FromCGE!$F$458,K$104-$D$104,0)/SUM(OFFSET(FromCGE!$F$458,K$104-$D$104,0,1,3))</f>
        <v>0.47612729540541032</v>
      </c>
      <c r="L106" s="26">
        <f ca="1">OFFSET(FromCGE!$F$458,L$104-$D$104,0)/SUM(OFFSET(FromCGE!$F$458,L$104-$D$104,0,1,3))</f>
        <v>0.46936094330149608</v>
      </c>
      <c r="M106" s="26">
        <f ca="1">OFFSET(FromCGE!$F$458,M$104-$D$104,0)/SUM(OFFSET(FromCGE!$F$458,M$104-$D$104,0,1,3))</f>
        <v>0.46255519462221556</v>
      </c>
      <c r="N106" s="26">
        <f ca="1">OFFSET(FromCGE!$F$458,N$104-$D$104,0)/SUM(OFFSET(FromCGE!$F$458,N$104-$D$104,0,1,3))</f>
        <v>0.45541915839540592</v>
      </c>
      <c r="O106" s="26">
        <f ca="1">OFFSET(FromCGE!$F$458,O$104-$D$104,0)/SUM(OFFSET(FromCGE!$F$458,O$104-$D$104,0,1,3))</f>
        <v>0.44886141422400661</v>
      </c>
      <c r="P106" s="26">
        <f ca="1">OFFSET(FromCGE!$F$458,P$104-$D$104,0)/SUM(OFFSET(FromCGE!$F$458,P$104-$D$104,0,1,3))</f>
        <v>0.44185080547605277</v>
      </c>
      <c r="Q106" s="26">
        <f ca="1">OFFSET(FromCGE!$F$458,Q$104-$D$104,0)/SUM(OFFSET(FromCGE!$F$458,Q$104-$D$104,0,1,3))</f>
        <v>0.43439370204637667</v>
      </c>
      <c r="R106" s="26">
        <f ca="1">OFFSET(FromCGE!$F$458,R$104-$D$104,0)/SUM(OFFSET(FromCGE!$F$458,R$104-$D$104,0,1,3))</f>
        <v>0.42623608754675518</v>
      </c>
      <c r="S106" s="26">
        <f ca="1">OFFSET(FromCGE!$F$458,S$104-$D$104,0)/SUM(OFFSET(FromCGE!$F$458,S$104-$D$104,0,1,3))</f>
        <v>0.41776757893665378</v>
      </c>
      <c r="T106" s="26">
        <f ca="1">OFFSET(FromCGE!$F$458,T$104-$D$104,0)/SUM(OFFSET(FromCGE!$F$458,T$104-$D$104,0,1,3))</f>
        <v>0.40948782217599722</v>
      </c>
      <c r="U106" s="26">
        <f ca="1">OFFSET(FromCGE!$F$458,U$104-$D$104,0)/SUM(OFFSET(FromCGE!$F$458,U$104-$D$104,0,1,3))</f>
        <v>0.40148092828572451</v>
      </c>
      <c r="V106" s="26">
        <f ca="1">OFFSET(FromCGE!$F$458,V$104-$D$104,0)/SUM(OFFSET(FromCGE!$F$458,V$104-$D$104,0,1,3))</f>
        <v>0.37722559333478872</v>
      </c>
      <c r="W106" s="26">
        <f ca="1">OFFSET(FromCGE!$F$458,W$104-$D$104,0)/SUM(OFFSET(FromCGE!$F$458,W$104-$D$104,0,1,3))</f>
        <v>0.35523930360360745</v>
      </c>
      <c r="X106" s="26">
        <f ca="1">OFFSET(FromCGE!$F$458,X$104-$D$104,0)/SUM(OFFSET(FromCGE!$F$458,X$104-$D$104,0,1,3))</f>
        <v>0.33479570850758084</v>
      </c>
      <c r="Y106" s="26">
        <f ca="1">OFFSET(FromCGE!$F$458,Y$104-$D$104,0)/SUM(OFFSET(FromCGE!$F$458,Y$104-$D$104,0,1,3))</f>
        <v>0.31591194955041435</v>
      </c>
      <c r="Z106" s="26">
        <f ca="1">OFFSET(FromCGE!$F$458,Z$104-$D$104,0)/SUM(OFFSET(FromCGE!$F$458,Z$104-$D$104,0,1,3))</f>
        <v>0.29936977456891178</v>
      </c>
      <c r="AA106" s="26">
        <f ca="1">OFFSET(FromCGE!$F$458,AA$104-$D$104,0)/SUM(OFFSET(FromCGE!$F$458,AA$104-$D$104,0,1,3))</f>
        <v>0.29282323038768265</v>
      </c>
      <c r="AB106" s="26">
        <f ca="1">OFFSET(FromCGE!$F$458,AB$104-$D$104,0)/SUM(OFFSET(FromCGE!$F$458,AB$104-$D$104,0,1,3))</f>
        <v>0.28608696686457213</v>
      </c>
      <c r="AC106" s="26">
        <f ca="1">OFFSET(FromCGE!$F$458,AC$104-$D$104,0)/SUM(OFFSET(FromCGE!$F$458,AC$104-$D$104,0,1,3))</f>
        <v>0.27954491200627857</v>
      </c>
      <c r="AD106" s="26">
        <f ca="1">OFFSET(FromCGE!$F$458,AD$104-$D$104,0)/SUM(OFFSET(FromCGE!$F$458,AD$104-$D$104,0,1,3))</f>
        <v>0.27324544006727797</v>
      </c>
      <c r="AE106" s="26">
        <f ca="1">OFFSET(FromCGE!$F$458,AE$104-$D$104,0)/SUM(OFFSET(FromCGE!$F$458,AE$104-$D$104,0,1,3))</f>
        <v>0.2669392730125888</v>
      </c>
      <c r="AF106" s="26">
        <f ca="1">OFFSET(FromCGE!$F$458,AF$104-$D$104,0)/SUM(OFFSET(FromCGE!$F$458,AF$104-$D$104,0,1,3))</f>
        <v>0.26080720607571301</v>
      </c>
      <c r="AG106" s="26">
        <f ca="1">OFFSET(FromCGE!$F$458,AG$104-$D$104,0)/SUM(OFFSET(FromCGE!$F$458,AG$104-$D$104,0,1,3))</f>
        <v>0.25462531052564807</v>
      </c>
      <c r="AH106" s="26">
        <f ca="1">OFFSET(FromCGE!$F$458,AH$104-$D$104,0)/SUM(OFFSET(FromCGE!$F$458,AH$104-$D$104,0,1,3))</f>
        <v>0.2485872700168813</v>
      </c>
      <c r="AI106" s="26">
        <f ca="1">OFFSET(FromCGE!$F$458,AI$104-$D$104,0)/SUM(OFFSET(FromCGE!$F$458,AI$104-$D$104,0,1,3))</f>
        <v>0.24273713937488992</v>
      </c>
      <c r="AJ106" s="26">
        <f ca="1">OFFSET(FromCGE!$F$458,AJ$104-$D$104,0)/SUM(OFFSET(FromCGE!$F$458,AJ$104-$D$104,0,1,3))</f>
        <v>0.23501247343541329</v>
      </c>
      <c r="AK106" s="26">
        <f ca="1">OFFSET(FromCGE!$F$458,AK$104-$D$104,0)/SUM(OFFSET(FromCGE!$F$458,AK$104-$D$104,0,1,3))</f>
        <v>0.23042167364488139</v>
      </c>
      <c r="AL106" s="26">
        <f ca="1">OFFSET(FromCGE!$F$458,AL$104-$D$104,0)/SUM(OFFSET(FromCGE!$F$458,AL$104-$D$104,0,1,3))</f>
        <v>0.20120010136596014</v>
      </c>
      <c r="AM106" s="26">
        <f ca="1">OFFSET(FromCGE!$F$458,AM$104-$D$104,0)/SUM(OFFSET(FromCGE!$F$458,AM$104-$D$104,0,1,3))</f>
        <v>0.17334203554730784</v>
      </c>
    </row>
    <row r="107" spans="1:48">
      <c r="A107" s="5" t="str">
        <f>A93</f>
        <v>hhd-me pop</v>
      </c>
      <c r="C107" s="12">
        <f t="shared" ref="C107:C108" ca="1" si="84">D107</f>
        <v>0.30001919918083497</v>
      </c>
      <c r="D107" s="26">
        <f ca="1">OFFSET(FromCGE!$F$458,D$104-$D$104,1)/SUM(OFFSET(FromCGE!$F$458,D$104-$D$104,0,1,3))</f>
        <v>0.30001919918083497</v>
      </c>
      <c r="E107" s="26">
        <f ca="1">OFFSET(FromCGE!$F$458,E$104-$D$104,1)/SUM(OFFSET(FromCGE!$F$458,E$104-$D$104,0,1,3))</f>
        <v>0.29995686810487165</v>
      </c>
      <c r="F107" s="26">
        <f ca="1">OFFSET(FromCGE!$F$458,F$104-$D$104,1)/SUM(OFFSET(FromCGE!$F$458,F$104-$D$104,0,1,3))</f>
        <v>0.2981941620427464</v>
      </c>
      <c r="G107" s="26">
        <f ca="1">OFFSET(FromCGE!$F$458,G$104-$D$104,1)/SUM(OFFSET(FromCGE!$F$458,G$104-$D$104,0,1,3))</f>
        <v>0.30034230826749775</v>
      </c>
      <c r="H107" s="26">
        <f ca="1">OFFSET(FromCGE!$F$458,H$104-$D$104,1)/SUM(OFFSET(FromCGE!$F$458,H$104-$D$104,0,1,3))</f>
        <v>0.30251526673491053</v>
      </c>
      <c r="I107" s="26">
        <f ca="1">OFFSET(FromCGE!$F$458,I$104-$D$104,1)/SUM(OFFSET(FromCGE!$F$458,I$104-$D$104,0,1,3))</f>
        <v>0.30455003672210762</v>
      </c>
      <c r="J107" s="26">
        <f ca="1">OFFSET(FromCGE!$F$458,J$104-$D$104,1)/SUM(OFFSET(FromCGE!$F$458,J$104-$D$104,0,1,3))</f>
        <v>0.30595131964881844</v>
      </c>
      <c r="K107" s="26">
        <f ca="1">OFFSET(FromCGE!$F$458,K$104-$D$104,1)/SUM(OFFSET(FromCGE!$F$458,K$104-$D$104,0,1,3))</f>
        <v>0.30712998164184385</v>
      </c>
      <c r="L107" s="26">
        <f ca="1">OFFSET(FromCGE!$F$458,L$104-$D$104,1)/SUM(OFFSET(FromCGE!$F$458,L$104-$D$104,0,1,3))</f>
        <v>0.30937041407134397</v>
      </c>
      <c r="M107" s="26">
        <f ca="1">OFFSET(FromCGE!$F$458,M$104-$D$104,1)/SUM(OFFSET(FromCGE!$F$458,M$104-$D$104,0,1,3))</f>
        <v>0.3112831070269369</v>
      </c>
      <c r="N107" s="26">
        <f ca="1">OFFSET(FromCGE!$F$458,N$104-$D$104,1)/SUM(OFFSET(FromCGE!$F$458,N$104-$D$104,0,1,3))</f>
        <v>0.31320805393708612</v>
      </c>
      <c r="O107" s="26">
        <f ca="1">OFFSET(FromCGE!$F$458,O$104-$D$104,1)/SUM(OFFSET(FromCGE!$F$458,O$104-$D$104,0,1,3))</f>
        <v>0.31459526973749963</v>
      </c>
      <c r="P107" s="26">
        <f ca="1">OFFSET(FromCGE!$F$458,P$104-$D$104,1)/SUM(OFFSET(FromCGE!$F$458,P$104-$D$104,0,1,3))</f>
        <v>0.31604315049722126</v>
      </c>
      <c r="Q107" s="26">
        <f ca="1">OFFSET(FromCGE!$F$458,Q$104-$D$104,1)/SUM(OFFSET(FromCGE!$F$458,Q$104-$D$104,0,1,3))</f>
        <v>0.31759557985196563</v>
      </c>
      <c r="R107" s="26">
        <f ca="1">OFFSET(FromCGE!$F$458,R$104-$D$104,1)/SUM(OFFSET(FromCGE!$F$458,R$104-$D$104,0,1,3))</f>
        <v>0.31923416349701983</v>
      </c>
      <c r="S107" s="26">
        <f ca="1">OFFSET(FromCGE!$F$458,S$104-$D$104,1)/SUM(OFFSET(FromCGE!$F$458,S$104-$D$104,0,1,3))</f>
        <v>0.32103612622325606</v>
      </c>
      <c r="T107" s="26">
        <f ca="1">OFFSET(FromCGE!$F$458,T$104-$D$104,1)/SUM(OFFSET(FromCGE!$F$458,T$104-$D$104,0,1,3))</f>
        <v>0.32291731259214684</v>
      </c>
      <c r="U107" s="26">
        <f ca="1">OFFSET(FromCGE!$F$458,U$104-$D$104,1)/SUM(OFFSET(FromCGE!$F$458,U$104-$D$104,0,1,3))</f>
        <v>0.32477049161351029</v>
      </c>
      <c r="V107" s="26">
        <f ca="1">OFFSET(FromCGE!$F$458,V$104-$D$104,1)/SUM(OFFSET(FromCGE!$F$458,V$104-$D$104,0,1,3))</f>
        <v>0.34070151710590302</v>
      </c>
      <c r="W107" s="26">
        <f ca="1">OFFSET(FromCGE!$F$458,W$104-$D$104,1)/SUM(OFFSET(FromCGE!$F$458,W$104-$D$104,0,1,3))</f>
        <v>0.35465216874106192</v>
      </c>
      <c r="X107" s="26">
        <f ca="1">OFFSET(FromCGE!$F$458,X$104-$D$104,1)/SUM(OFFSET(FromCGE!$F$458,X$104-$D$104,0,1,3))</f>
        <v>0.36693886931358072</v>
      </c>
      <c r="Y107" s="26">
        <f ca="1">OFFSET(FromCGE!$F$458,Y$104-$D$104,1)/SUM(OFFSET(FromCGE!$F$458,Y$104-$D$104,0,1,3))</f>
        <v>0.37780595144064694</v>
      </c>
      <c r="Z107" s="26">
        <f ca="1">OFFSET(FromCGE!$F$458,Z$104-$D$104,1)/SUM(OFFSET(FromCGE!$F$458,Z$104-$D$104,0,1,3))</f>
        <v>0.38757322708586006</v>
      </c>
      <c r="AA107" s="26">
        <f ca="1">OFFSET(FromCGE!$F$458,AA$104-$D$104,1)/SUM(OFFSET(FromCGE!$F$458,AA$104-$D$104,0,1,3))</f>
        <v>0.38794332253095559</v>
      </c>
      <c r="AB107" s="26">
        <f ca="1">OFFSET(FromCGE!$F$458,AB$104-$D$104,1)/SUM(OFFSET(FromCGE!$F$458,AB$104-$D$104,0,1,3))</f>
        <v>0.38833273795149792</v>
      </c>
      <c r="AC107" s="26">
        <f ca="1">OFFSET(FromCGE!$F$458,AC$104-$D$104,1)/SUM(OFFSET(FromCGE!$F$458,AC$104-$D$104,0,1,3))</f>
        <v>0.3887444833725443</v>
      </c>
      <c r="AD107" s="26">
        <f ca="1">OFFSET(FromCGE!$F$458,AD$104-$D$104,1)/SUM(OFFSET(FromCGE!$F$458,AD$104-$D$104,0,1,3))</f>
        <v>0.38919034441223682</v>
      </c>
      <c r="AE107" s="26">
        <f ca="1">OFFSET(FromCGE!$F$458,AE$104-$D$104,1)/SUM(OFFSET(FromCGE!$F$458,AE$104-$D$104,0,1,3))</f>
        <v>0.38960529967543939</v>
      </c>
      <c r="AF107" s="26">
        <f ca="1">OFFSET(FromCGE!$F$458,AF$104-$D$104,1)/SUM(OFFSET(FromCGE!$F$458,AF$104-$D$104,0,1,3))</f>
        <v>0.39004046104900997</v>
      </c>
      <c r="AG107" s="26">
        <f ca="1">OFFSET(FromCGE!$F$458,AG$104-$D$104,1)/SUM(OFFSET(FromCGE!$F$458,AG$104-$D$104,0,1,3))</f>
        <v>0.3904459755585884</v>
      </c>
      <c r="AH107" s="26">
        <f ca="1">OFFSET(FromCGE!$F$458,AH$104-$D$104,1)/SUM(OFFSET(FromCGE!$F$458,AH$104-$D$104,0,1,3))</f>
        <v>0.39091650839799702</v>
      </c>
      <c r="AI107" s="26">
        <f ca="1">OFFSET(FromCGE!$F$458,AI$104-$D$104,1)/SUM(OFFSET(FromCGE!$F$458,AI$104-$D$104,0,1,3))</f>
        <v>0.39134640918619001</v>
      </c>
      <c r="AJ107" s="26">
        <f ca="1">OFFSET(FromCGE!$F$458,AJ$104-$D$104,1)/SUM(OFFSET(FromCGE!$F$458,AJ$104-$D$104,0,1,3))</f>
        <v>0.391513441641684</v>
      </c>
      <c r="AK107" s="26">
        <f ca="1">OFFSET(FromCGE!$F$458,AK$104-$D$104,1)/SUM(OFFSET(FromCGE!$F$458,AK$104-$D$104,0,1,3))</f>
        <v>0.39214796406639396</v>
      </c>
      <c r="AL107" s="26">
        <f ca="1">OFFSET(FromCGE!$F$458,AL$104-$D$104,1)/SUM(OFFSET(FromCGE!$F$458,AL$104-$D$104,0,1,3))</f>
        <v>0.39392087516745744</v>
      </c>
      <c r="AM107" s="26">
        <f ca="1">OFFSET(FromCGE!$F$458,AM$104-$D$104,1)/SUM(OFFSET(FromCGE!$F$458,AM$104-$D$104,0,1,3))</f>
        <v>0.39545021143352216</v>
      </c>
    </row>
    <row r="108" spans="1:48">
      <c r="A108" s="5" t="str">
        <f>A94</f>
        <v>hhd-he pop</v>
      </c>
      <c r="C108" s="12">
        <f t="shared" ca="1" si="84"/>
        <v>0.19994880218444014</v>
      </c>
      <c r="D108" s="26">
        <f ca="1">OFFSET(FromCGE!$F$458,D$104-$D$104,2)/SUM(OFFSET(FromCGE!$F$458,D$104-$D$104,0,1,3))</f>
        <v>0.19994880218444014</v>
      </c>
      <c r="E108" s="26">
        <f ca="1">OFFSET(FromCGE!$F$458,E$104-$D$104,2)/SUM(OFFSET(FromCGE!$F$458,E$104-$D$104,0,1,3))</f>
        <v>0.20801148285855556</v>
      </c>
      <c r="F108" s="26">
        <f ca="1">OFFSET(FromCGE!$F$458,F$104-$D$104,2)/SUM(OFFSET(FromCGE!$F$458,F$104-$D$104,0,1,3))</f>
        <v>0.19994880218444017</v>
      </c>
      <c r="G108" s="26">
        <f ca="1">OFFSET(FromCGE!$F$458,G$104-$D$104,2)/SUM(OFFSET(FromCGE!$F$458,G$104-$D$104,0,1,3))</f>
        <v>0.20129585261781924</v>
      </c>
      <c r="H108" s="26">
        <f ca="1">OFFSET(FromCGE!$F$458,H$104-$D$104,2)/SUM(OFFSET(FromCGE!$F$458,H$104-$D$104,0,1,3))</f>
        <v>0.20679464526600141</v>
      </c>
      <c r="I108" s="26">
        <f ca="1">OFFSET(FromCGE!$F$458,I$104-$D$104,2)/SUM(OFFSET(FromCGE!$F$458,I$104-$D$104,0,1,3))</f>
        <v>0.20939251475901496</v>
      </c>
      <c r="J108" s="26">
        <f ca="1">OFFSET(FromCGE!$F$458,J$104-$D$104,2)/SUM(OFFSET(FromCGE!$F$458,J$104-$D$104,0,1,3))</f>
        <v>0.21117144950836406</v>
      </c>
      <c r="K108" s="26">
        <f ca="1">OFFSET(FromCGE!$F$458,K$104-$D$104,2)/SUM(OFFSET(FromCGE!$F$458,K$104-$D$104,0,1,3))</f>
        <v>0.21674272295274577</v>
      </c>
      <c r="L108" s="26">
        <f ca="1">OFFSET(FromCGE!$F$458,L$104-$D$104,2)/SUM(OFFSET(FromCGE!$F$458,L$104-$D$104,0,1,3))</f>
        <v>0.22126864262715987</v>
      </c>
      <c r="M108" s="26">
        <f ca="1">OFFSET(FromCGE!$F$458,M$104-$D$104,2)/SUM(OFFSET(FromCGE!$F$458,M$104-$D$104,0,1,3))</f>
        <v>0.22616169835084757</v>
      </c>
      <c r="N108" s="26">
        <f ca="1">OFFSET(FromCGE!$F$458,N$104-$D$104,2)/SUM(OFFSET(FromCGE!$F$458,N$104-$D$104,0,1,3))</f>
        <v>0.23137278766750788</v>
      </c>
      <c r="O108" s="26">
        <f ca="1">OFFSET(FromCGE!$F$458,O$104-$D$104,2)/SUM(OFFSET(FromCGE!$F$458,O$104-$D$104,0,1,3))</f>
        <v>0.23654331603849374</v>
      </c>
      <c r="P108" s="26">
        <f ca="1">OFFSET(FromCGE!$F$458,P$104-$D$104,2)/SUM(OFFSET(FromCGE!$F$458,P$104-$D$104,0,1,3))</f>
        <v>0.24210604402672592</v>
      </c>
      <c r="Q108" s="26">
        <f ca="1">OFFSET(FromCGE!$F$458,Q$104-$D$104,2)/SUM(OFFSET(FromCGE!$F$458,Q$104-$D$104,0,1,3))</f>
        <v>0.24801071810165778</v>
      </c>
      <c r="R108" s="26">
        <f ca="1">OFFSET(FromCGE!$F$458,R$104-$D$104,2)/SUM(OFFSET(FromCGE!$F$458,R$104-$D$104,0,1,3))</f>
        <v>0.25452974895622493</v>
      </c>
      <c r="S108" s="26">
        <f ca="1">OFFSET(FromCGE!$F$458,S$104-$D$104,2)/SUM(OFFSET(FromCGE!$F$458,S$104-$D$104,0,1,3))</f>
        <v>0.26119629484009022</v>
      </c>
      <c r="T108" s="26">
        <f ca="1">OFFSET(FromCGE!$F$458,T$104-$D$104,2)/SUM(OFFSET(FromCGE!$F$458,T$104-$D$104,0,1,3))</f>
        <v>0.26759486523185594</v>
      </c>
      <c r="U108" s="26">
        <f ca="1">OFFSET(FromCGE!$F$458,U$104-$D$104,2)/SUM(OFFSET(FromCGE!$F$458,U$104-$D$104,0,1,3))</f>
        <v>0.2737485801007653</v>
      </c>
      <c r="V108" s="26">
        <f ca="1">OFFSET(FromCGE!$F$458,V$104-$D$104,2)/SUM(OFFSET(FromCGE!$F$458,V$104-$D$104,0,1,3))</f>
        <v>0.28207288955930832</v>
      </c>
      <c r="W108" s="26">
        <f ca="1">OFFSET(FromCGE!$F$458,W$104-$D$104,2)/SUM(OFFSET(FromCGE!$F$458,W$104-$D$104,0,1,3))</f>
        <v>0.29010852765533063</v>
      </c>
      <c r="X108" s="26">
        <f ca="1">OFFSET(FromCGE!$F$458,X$104-$D$104,2)/SUM(OFFSET(FromCGE!$F$458,X$104-$D$104,0,1,3))</f>
        <v>0.2982654221788385</v>
      </c>
      <c r="Y108" s="26">
        <f ca="1">OFFSET(FromCGE!$F$458,Y$104-$D$104,2)/SUM(OFFSET(FromCGE!$F$458,Y$104-$D$104,0,1,3))</f>
        <v>0.30628209900893871</v>
      </c>
      <c r="Z108" s="26">
        <f ca="1">OFFSET(FromCGE!$F$458,Z$104-$D$104,2)/SUM(OFFSET(FromCGE!$F$458,Z$104-$D$104,0,1,3))</f>
        <v>0.31305699834522815</v>
      </c>
      <c r="AA108" s="26">
        <f ca="1">OFFSET(FromCGE!$F$458,AA$104-$D$104,2)/SUM(OFFSET(FromCGE!$F$458,AA$104-$D$104,0,1,3))</f>
        <v>0.31923344708136164</v>
      </c>
      <c r="AB108" s="26">
        <f ca="1">OFFSET(FromCGE!$F$458,AB$104-$D$104,2)/SUM(OFFSET(FromCGE!$F$458,AB$104-$D$104,0,1,3))</f>
        <v>0.32558029518393</v>
      </c>
      <c r="AC108" s="26">
        <f ca="1">OFFSET(FromCGE!$F$458,AC$104-$D$104,2)/SUM(OFFSET(FromCGE!$F$458,AC$104-$D$104,0,1,3))</f>
        <v>0.33171060462117713</v>
      </c>
      <c r="AD108" s="26">
        <f ca="1">OFFSET(FromCGE!$F$458,AD$104-$D$104,2)/SUM(OFFSET(FromCGE!$F$458,AD$104-$D$104,0,1,3))</f>
        <v>0.3375642155204851</v>
      </c>
      <c r="AE108" s="26">
        <f ca="1">OFFSET(FromCGE!$F$458,AE$104-$D$104,2)/SUM(OFFSET(FromCGE!$F$458,AE$104-$D$104,0,1,3))</f>
        <v>0.34345542731197176</v>
      </c>
      <c r="AF108" s="26">
        <f ca="1">OFFSET(FromCGE!$F$458,AF$104-$D$104,2)/SUM(OFFSET(FromCGE!$F$458,AF$104-$D$104,0,1,3))</f>
        <v>0.34915233287527703</v>
      </c>
      <c r="AG108" s="26">
        <f ca="1">OFFSET(FromCGE!$F$458,AG$104-$D$104,2)/SUM(OFFSET(FromCGE!$F$458,AG$104-$D$104,0,1,3))</f>
        <v>0.35492871391576364</v>
      </c>
      <c r="AH108" s="26">
        <f ca="1">OFFSET(FromCGE!$F$458,AH$104-$D$104,2)/SUM(OFFSET(FromCGE!$F$458,AH$104-$D$104,0,1,3))</f>
        <v>0.36049622158512162</v>
      </c>
      <c r="AI108" s="26">
        <f ca="1">OFFSET(FromCGE!$F$458,AI$104-$D$104,2)/SUM(OFFSET(FromCGE!$F$458,AI$104-$D$104,0,1,3))</f>
        <v>0.36591645143892004</v>
      </c>
      <c r="AJ108" s="26">
        <f ca="1">OFFSET(FromCGE!$F$458,AJ$104-$D$104,2)/SUM(OFFSET(FromCGE!$F$458,AJ$104-$D$104,0,1,3))</f>
        <v>0.37347408492290268</v>
      </c>
      <c r="AK108" s="26">
        <f ca="1">OFFSET(FromCGE!$F$458,AK$104-$D$104,2)/SUM(OFFSET(FromCGE!$F$458,AK$104-$D$104,0,1,3))</f>
        <v>0.37743036228872462</v>
      </c>
      <c r="AL108" s="26">
        <f ca="1">OFFSET(FromCGE!$F$458,AL$104-$D$104,2)/SUM(OFFSET(FromCGE!$F$458,AL$104-$D$104,0,1,3))</f>
        <v>0.40487902346658239</v>
      </c>
      <c r="AM108" s="26">
        <f ca="1">OFFSET(FromCGE!$F$458,AM$104-$D$104,2)/SUM(OFFSET(FromCGE!$F$458,AM$104-$D$104,0,1,3))</f>
        <v>0.43120775301917003</v>
      </c>
    </row>
    <row r="109" spans="1:48">
      <c r="A109" s="5" t="str">
        <f>A95</f>
        <v>hhd-he income</v>
      </c>
      <c r="C109">
        <v>1</v>
      </c>
      <c r="D109" s="7">
        <v>1</v>
      </c>
      <c r="E109" s="7">
        <f ca="1">OFFSET(FromCGE!$J$580,E$104-$D$104,0)/FromCGE!$J$580</f>
        <v>0.99486419910718982</v>
      </c>
      <c r="F109" s="7">
        <f ca="1">OFFSET(FromCGE!$J$580,F$104-$D$104,0)/FromCGE!$J$580</f>
        <v>0.98287173224316327</v>
      </c>
      <c r="G109" s="7">
        <f ca="1">OFFSET(FromCGE!$J$580,G$104-$D$104,0)/FromCGE!$J$580</f>
        <v>0.99686718243768047</v>
      </c>
      <c r="H109" s="7">
        <f ca="1">OFFSET(FromCGE!$J$580,H$104-$D$104,0)/FromCGE!$J$580</f>
        <v>0.99204840054388344</v>
      </c>
      <c r="I109" s="7">
        <f ca="1">OFFSET(FromCGE!$J$580,I$104-$D$104,0)/FromCGE!$J$580</f>
        <v>0.98915909963095849</v>
      </c>
      <c r="J109" s="7">
        <f ca="1">OFFSET(FromCGE!$J$580,J$104-$D$104,0)/FromCGE!$J$580</f>
        <v>0.98713400226444414</v>
      </c>
      <c r="K109" s="7">
        <f ca="1">OFFSET(FromCGE!$J$580,K$104-$D$104,0)/FromCGE!$J$580</f>
        <v>0.98448075603727714</v>
      </c>
      <c r="L109" s="7">
        <f ca="1">OFFSET(FromCGE!$J$580,L$104-$D$104,0)/FromCGE!$J$580</f>
        <v>0.98135129822894895</v>
      </c>
      <c r="M109" s="7">
        <f ca="1">OFFSET(FromCGE!$J$580,M$104-$D$104,0)/FromCGE!$J$580</f>
        <v>0.97902667824132061</v>
      </c>
      <c r="N109" s="7">
        <f ca="1">OFFSET(FromCGE!$J$580,N$104-$D$104,0)/FromCGE!$J$580</f>
        <v>0.97734047657031964</v>
      </c>
      <c r="O109" s="7">
        <f ca="1">OFFSET(FromCGE!$J$580,O$104-$D$104,0)/FromCGE!$J$580</f>
        <v>0.97753542127615722</v>
      </c>
      <c r="P109" s="7">
        <f ca="1">OFFSET(FromCGE!$J$580,P$104-$D$104,0)/FromCGE!$J$580</f>
        <v>0.9783433204648212</v>
      </c>
      <c r="Q109" s="7">
        <f ca="1">OFFSET(FromCGE!$J$580,Q$104-$D$104,0)/FromCGE!$J$580</f>
        <v>0.97985011239645226</v>
      </c>
      <c r="R109" s="7">
        <f ca="1">OFFSET(FromCGE!$J$580,R$104-$D$104,0)/FromCGE!$J$580</f>
        <v>0.98234152604347469</v>
      </c>
      <c r="S109" s="7">
        <f ca="1">OFFSET(FromCGE!$J$580,S$104-$D$104,0)/FromCGE!$J$580</f>
        <v>0.98564930438110787</v>
      </c>
      <c r="T109" s="7">
        <f ca="1">OFFSET(FromCGE!$J$580,T$104-$D$104,0)/FromCGE!$J$580</f>
        <v>0.98948949826176757</v>
      </c>
      <c r="U109" s="7">
        <f ca="1">OFFSET(FromCGE!$J$580,U$104-$D$104,0)/FromCGE!$J$580</f>
        <v>0.99385946524560487</v>
      </c>
      <c r="V109" s="7">
        <f ca="1">OFFSET(FromCGE!$J$580,V$104-$D$104,0)/FromCGE!$J$580</f>
        <v>0.9849192106419109</v>
      </c>
      <c r="W109" s="7">
        <f ca="1">OFFSET(FromCGE!$J$580,W$104-$D$104,0)/FromCGE!$J$580</f>
        <v>0.97900541459010648</v>
      </c>
      <c r="X109" s="7">
        <f ca="1">OFFSET(FromCGE!$J$580,X$104-$D$104,0)/FromCGE!$J$580</f>
        <v>0.97571961382812944</v>
      </c>
      <c r="Y109" s="7">
        <f ca="1">OFFSET(FromCGE!$J$580,Y$104-$D$104,0)/FromCGE!$J$580</f>
        <v>0.97478970212304639</v>
      </c>
      <c r="Z109" s="7">
        <f ca="1">OFFSET(FromCGE!$J$580,Z$104-$D$104,0)/FromCGE!$J$580</f>
        <v>0.97426029352922283</v>
      </c>
      <c r="AA109" s="7">
        <f ca="1">OFFSET(FromCGE!$J$580,AA$104-$D$104,0)/FromCGE!$J$580</f>
        <v>0.98623505400016864</v>
      </c>
      <c r="AB109" s="7">
        <f ca="1">OFFSET(FromCGE!$J$580,AB$104-$D$104,0)/FromCGE!$J$580</f>
        <v>0.99926395501361387</v>
      </c>
      <c r="AC109" s="7">
        <f ca="1">OFFSET(FromCGE!$J$580,AC$104-$D$104,0)/FromCGE!$J$580</f>
        <v>1.012763906551897</v>
      </c>
      <c r="AD109" s="7">
        <f ca="1">OFFSET(FromCGE!$J$580,AD$104-$D$104,0)/FromCGE!$J$580</f>
        <v>1.0264997021584763</v>
      </c>
      <c r="AE109" s="7">
        <f ca="1">OFFSET(FromCGE!$J$580,AE$104-$D$104,0)/FromCGE!$J$580</f>
        <v>1.0411356174228434</v>
      </c>
      <c r="AF109" s="7">
        <f ca="1">OFFSET(FromCGE!$J$580,AF$104-$D$104,0)/FromCGE!$J$580</f>
        <v>1.0561835302754077</v>
      </c>
      <c r="AG109" s="7">
        <f ca="1">OFFSET(FromCGE!$J$580,AG$104-$D$104,0)/FromCGE!$J$580</f>
        <v>1.0723784633419275</v>
      </c>
      <c r="AH109" s="7">
        <f ca="1">OFFSET(FromCGE!$J$580,AH$104-$D$104,0)/FromCGE!$J$580</f>
        <v>1.088862176537299</v>
      </c>
      <c r="AI109" s="7">
        <f ca="1">OFFSET(FromCGE!$J$580,AI$104-$D$104,0)/FromCGE!$J$580</f>
        <v>1.1059942253193598</v>
      </c>
      <c r="AJ109" s="7">
        <f ca="1">OFFSET(FromCGE!$J$580,AJ$104-$D$104,0)/FromCGE!$J$580</f>
        <v>1.1304779781724683</v>
      </c>
      <c r="AK109" s="7">
        <f ca="1">OFFSET(FromCGE!$J$580,AK$104-$D$104,0)/FromCGE!$J$580</f>
        <v>1.1455645314881409</v>
      </c>
      <c r="AL109" s="7">
        <f ca="1">OFFSET(FromCGE!$J$580,AL$104-$D$104,0)/FromCGE!$J$580</f>
        <v>1.2607229185174686</v>
      </c>
      <c r="AM109" s="7">
        <f ca="1">OFFSET(FromCGE!$J$580,AM$104-$D$104,0)/FromCGE!$J$580</f>
        <v>1.412794960760247</v>
      </c>
    </row>
    <row r="112" spans="1:48">
      <c r="A112" t="s">
        <v>781</v>
      </c>
      <c r="C112" s="341" t="s">
        <v>782</v>
      </c>
    </row>
    <row r="113" spans="1:47">
      <c r="C113" s="339">
        <v>2006</v>
      </c>
      <c r="D113">
        <v>2007</v>
      </c>
      <c r="E113" s="5">
        <f>D113+1</f>
        <v>2008</v>
      </c>
      <c r="F113" s="5">
        <f t="shared" ref="F113:AU113" si="85">E113+1</f>
        <v>2009</v>
      </c>
      <c r="G113" s="5">
        <f t="shared" si="85"/>
        <v>2010</v>
      </c>
      <c r="H113" s="5">
        <f t="shared" si="85"/>
        <v>2011</v>
      </c>
      <c r="I113" s="5">
        <f t="shared" si="85"/>
        <v>2012</v>
      </c>
      <c r="J113" s="5">
        <f t="shared" si="85"/>
        <v>2013</v>
      </c>
      <c r="K113" s="5">
        <f t="shared" si="85"/>
        <v>2014</v>
      </c>
      <c r="L113" s="5">
        <f t="shared" si="85"/>
        <v>2015</v>
      </c>
      <c r="M113" s="5">
        <f t="shared" si="85"/>
        <v>2016</v>
      </c>
      <c r="N113" s="5">
        <f t="shared" si="85"/>
        <v>2017</v>
      </c>
      <c r="O113" s="5">
        <f t="shared" si="85"/>
        <v>2018</v>
      </c>
      <c r="P113" s="5">
        <f t="shared" si="85"/>
        <v>2019</v>
      </c>
      <c r="Q113" s="5">
        <f t="shared" si="85"/>
        <v>2020</v>
      </c>
      <c r="R113" s="5">
        <f t="shared" si="85"/>
        <v>2021</v>
      </c>
      <c r="S113" s="5">
        <f t="shared" si="85"/>
        <v>2022</v>
      </c>
      <c r="T113" s="5">
        <f t="shared" si="85"/>
        <v>2023</v>
      </c>
      <c r="U113" s="5">
        <f t="shared" si="85"/>
        <v>2024</v>
      </c>
      <c r="V113" s="5">
        <f t="shared" si="85"/>
        <v>2025</v>
      </c>
      <c r="W113" s="5">
        <f t="shared" si="85"/>
        <v>2026</v>
      </c>
      <c r="X113" s="5">
        <f t="shared" si="85"/>
        <v>2027</v>
      </c>
      <c r="Y113" s="5">
        <f t="shared" si="85"/>
        <v>2028</v>
      </c>
      <c r="Z113" s="5">
        <f t="shared" si="85"/>
        <v>2029</v>
      </c>
      <c r="AA113" s="5">
        <f t="shared" si="85"/>
        <v>2030</v>
      </c>
      <c r="AB113" s="5">
        <f t="shared" si="85"/>
        <v>2031</v>
      </c>
      <c r="AC113" s="5">
        <f t="shared" si="85"/>
        <v>2032</v>
      </c>
      <c r="AD113" s="5">
        <f t="shared" si="85"/>
        <v>2033</v>
      </c>
      <c r="AE113" s="5">
        <f t="shared" si="85"/>
        <v>2034</v>
      </c>
      <c r="AF113" s="5">
        <f t="shared" si="85"/>
        <v>2035</v>
      </c>
      <c r="AG113" s="5">
        <f t="shared" si="85"/>
        <v>2036</v>
      </c>
      <c r="AH113" s="5">
        <f t="shared" si="85"/>
        <v>2037</v>
      </c>
      <c r="AI113" s="5">
        <f t="shared" si="85"/>
        <v>2038</v>
      </c>
      <c r="AJ113" s="5">
        <f t="shared" si="85"/>
        <v>2039</v>
      </c>
      <c r="AK113" s="5">
        <f t="shared" si="85"/>
        <v>2040</v>
      </c>
      <c r="AL113" s="5">
        <f t="shared" si="85"/>
        <v>2041</v>
      </c>
      <c r="AM113" s="5">
        <f t="shared" si="85"/>
        <v>2042</v>
      </c>
      <c r="AN113" s="5">
        <f t="shared" si="85"/>
        <v>2043</v>
      </c>
      <c r="AO113" s="5">
        <f t="shared" si="85"/>
        <v>2044</v>
      </c>
      <c r="AP113" s="5">
        <f t="shared" si="85"/>
        <v>2045</v>
      </c>
      <c r="AQ113" s="5">
        <f t="shared" si="85"/>
        <v>2046</v>
      </c>
      <c r="AR113" s="5">
        <f t="shared" si="85"/>
        <v>2047</v>
      </c>
      <c r="AS113" s="5">
        <f t="shared" si="85"/>
        <v>2048</v>
      </c>
      <c r="AT113" s="5">
        <f t="shared" si="85"/>
        <v>2049</v>
      </c>
      <c r="AU113" s="5">
        <f t="shared" si="85"/>
        <v>2050</v>
      </c>
    </row>
    <row r="114" spans="1:47">
      <c r="A114" s="5" t="s">
        <v>538</v>
      </c>
      <c r="C114" s="10">
        <f>D114/E114*D114</f>
        <v>54.114708746575985</v>
      </c>
      <c r="D114" s="341">
        <f>DOUTPL2CGE!B11</f>
        <v>54.885625052333317</v>
      </c>
      <c r="E114" s="341">
        <f>DOUTPL2CGE!C11</f>
        <v>55.667523805640457</v>
      </c>
      <c r="F114" s="341">
        <f>DOUTPL2CGE!D11</f>
        <v>54.105308489042073</v>
      </c>
      <c r="G114" s="341">
        <f>DOUTPL2CGE!E11</f>
        <v>54.829830272683701</v>
      </c>
      <c r="H114" s="341">
        <f>DOUTPL2CGE!F11</f>
        <v>55.793881905269366</v>
      </c>
      <c r="I114" s="341">
        <f>DOUTPL2CGE!G11</f>
        <v>56.453307247638392</v>
      </c>
      <c r="J114" s="341">
        <f>DOUTPL2CGE!H11</f>
        <v>56.954333262338444</v>
      </c>
      <c r="K114" s="341">
        <f>DOUTPL2CGE!I11</f>
        <v>57.990819804817448</v>
      </c>
      <c r="L114" s="341">
        <f>DOUTPL2CGE!J11</f>
        <v>58.882429396986311</v>
      </c>
      <c r="M114" s="341">
        <f>DOUTPL2CGE!K11</f>
        <v>59.939690815237647</v>
      </c>
      <c r="N114" s="341">
        <f>DOUTPL2CGE!L11</f>
        <v>61.080591925017139</v>
      </c>
      <c r="O114" s="341">
        <f>DOUTPL2CGE!M11</f>
        <v>62.774406765021226</v>
      </c>
      <c r="P114" s="341">
        <f>DOUTPL2CGE!N11</f>
        <v>64.568102502736309</v>
      </c>
      <c r="Q114" s="341">
        <f>DOUTPL2CGE!O11</f>
        <v>66.431853883387348</v>
      </c>
      <c r="R114" s="341">
        <f>DOUTPL2CGE!P11</f>
        <v>68.333613986150667</v>
      </c>
      <c r="S114" s="341">
        <f>DOUTPL2CGE!Q11</f>
        <v>70.294469215671199</v>
      </c>
      <c r="T114" s="341">
        <f>DOUTPL2CGE!R11</f>
        <v>72.245683689482178</v>
      </c>
      <c r="U114" s="341">
        <f>DOUTPL2CGE!S11</f>
        <v>74.19497488306456</v>
      </c>
      <c r="V114" s="341">
        <f>DOUTPL2CGE!T11</f>
        <v>76.430667043506759</v>
      </c>
      <c r="W114" s="341">
        <f>DOUTPL2CGE!U11</f>
        <v>78.860161010239125</v>
      </c>
      <c r="X114" s="341">
        <f>DOUTPL2CGE!V11</f>
        <v>81.658579620954512</v>
      </c>
      <c r="Y114" s="341">
        <f>DOUTPL2CGE!W11</f>
        <v>84.704798858059974</v>
      </c>
      <c r="Z114" s="341">
        <f>DOUTPL2CGE!X11</f>
        <v>88.017402430868827</v>
      </c>
      <c r="AA114" s="341">
        <f>DOUTPL2CGE!Y11</f>
        <v>91.261572684143502</v>
      </c>
      <c r="AB114" s="341">
        <f>DOUTPL2CGE!Z11</f>
        <v>94.581081308198634</v>
      </c>
      <c r="AC114" s="341">
        <f>DOUTPL2CGE!AA11</f>
        <v>98.071669250213304</v>
      </c>
      <c r="AD114" s="341">
        <f>DOUTPL2CGE!AB11</f>
        <v>101.6570536244363</v>
      </c>
      <c r="AE114" s="341">
        <f>DOUTPL2CGE!AC11</f>
        <v>105.43156445023328</v>
      </c>
      <c r="AF114" s="341">
        <f>DOUTPL2CGE!AD11</f>
        <v>109.32772939599029</v>
      </c>
      <c r="AG114" s="341">
        <f>DOUTPL2CGE!AE11</f>
        <v>113.41269096126891</v>
      </c>
      <c r="AH114" s="341">
        <f>DOUTPL2CGE!AF11</f>
        <v>117.59369400169824</v>
      </c>
      <c r="AI114" s="341">
        <f>DOUTPL2CGE!AG11</f>
        <v>122.06260200607072</v>
      </c>
      <c r="AJ114" s="341">
        <f>DOUTPL2CGE!AH11</f>
        <v>127.00439974876569</v>
      </c>
      <c r="AK114" s="341">
        <f>DOUTPL2CGE!AI11</f>
        <v>132.16603978213703</v>
      </c>
      <c r="AL114" s="341">
        <f>DOUTPL2CGE!AJ11</f>
        <v>137.52698399932868</v>
      </c>
      <c r="AM114" s="341">
        <f>DOUTPL2CGE!AK11</f>
        <v>143.19345944581619</v>
      </c>
      <c r="AN114" s="341">
        <f>DOUTPL2CGE!AL11</f>
        <v>148.84480411558678</v>
      </c>
      <c r="AO114" s="341">
        <f>DOUTPL2CGE!AM11</f>
        <v>154.86128114663416</v>
      </c>
      <c r="AP114" s="341">
        <f>DOUTPL2CGE!AN11</f>
        <v>161.36631406090663</v>
      </c>
      <c r="AQ114" s="341">
        <f>DOUTPL2CGE!AO11</f>
        <v>168.50550399147974</v>
      </c>
      <c r="AR114" s="341">
        <f>DOUTPL2CGE!AP11</f>
        <v>176.40362112542195</v>
      </c>
      <c r="AS114" s="341">
        <f>DOUTPL2CGE!AQ11</f>
        <v>184.91846793056774</v>
      </c>
      <c r="AT114" s="341">
        <f>DOUTPL2CGE!AR11</f>
        <v>194.06047674579222</v>
      </c>
      <c r="AU114" s="341">
        <f>DOUTPL2CGE!AS11</f>
        <v>203.88319402496808</v>
      </c>
    </row>
    <row r="115" spans="1:47">
      <c r="A115" s="5" t="s">
        <v>539</v>
      </c>
      <c r="B115" s="5"/>
      <c r="C115" s="10">
        <f t="shared" ref="C115:C125" si="86">D115/E115*D115</f>
        <v>151.92493075621786</v>
      </c>
      <c r="D115" s="341">
        <f>DOUTPL2CGE!B12</f>
        <v>155.67982576619326</v>
      </c>
      <c r="E115" s="341">
        <f>DOUTPL2CGE!C12</f>
        <v>159.52752474498246</v>
      </c>
      <c r="F115" s="341">
        <f>DOUTPL2CGE!D12</f>
        <v>155.19216835480034</v>
      </c>
      <c r="G115" s="341">
        <f>DOUTPL2CGE!E12</f>
        <v>158.67309001646936</v>
      </c>
      <c r="H115" s="341">
        <f>DOUTPL2CGE!F12</f>
        <v>162.60350529824404</v>
      </c>
      <c r="I115" s="341">
        <f>DOUTPL2CGE!G12</f>
        <v>165.94627792202945</v>
      </c>
      <c r="J115" s="341">
        <f>DOUTPL2CGE!H12</f>
        <v>169.03304753199416</v>
      </c>
      <c r="K115" s="341">
        <f>DOUTPL2CGE!I12</f>
        <v>173.58086787150773</v>
      </c>
      <c r="L115" s="341">
        <f>DOUTPL2CGE!J12</f>
        <v>178.00458961000035</v>
      </c>
      <c r="M115" s="341">
        <f>DOUTPL2CGE!K12</f>
        <v>183.15457922779365</v>
      </c>
      <c r="N115" s="341">
        <f>DOUTPL2CGE!L12</f>
        <v>188.78091821954203</v>
      </c>
      <c r="O115" s="341">
        <f>DOUTPL2CGE!M12</f>
        <v>194.68941584434023</v>
      </c>
      <c r="P115" s="341">
        <f>DOUTPL2CGE!N12</f>
        <v>201.17396573220248</v>
      </c>
      <c r="Q115" s="341">
        <f>DOUTPL2CGE!O12</f>
        <v>208.27846010560063</v>
      </c>
      <c r="R115" s="341">
        <f>DOUTPL2CGE!P12</f>
        <v>215.63272131126152</v>
      </c>
      <c r="S115" s="341">
        <f>DOUTPL2CGE!Q12</f>
        <v>223.58278350454216</v>
      </c>
      <c r="T115" s="341">
        <f>DOUTPL2CGE!R12</f>
        <v>231.73032622114332</v>
      </c>
      <c r="U115" s="341">
        <f>DOUTPL2CGE!S12</f>
        <v>240.00877989199088</v>
      </c>
      <c r="V115" s="341">
        <f>DOUTPL2CGE!T12</f>
        <v>248.10031407436333</v>
      </c>
      <c r="W115" s="341">
        <f>DOUTPL2CGE!U12</f>
        <v>255.85629397659176</v>
      </c>
      <c r="X115" s="341">
        <f>DOUTPL2CGE!V12</f>
        <v>263.43847657508388</v>
      </c>
      <c r="Y115" s="341">
        <f>DOUTPL2CGE!W12</f>
        <v>270.76855600784666</v>
      </c>
      <c r="Z115" s="341">
        <f>DOUTPL2CGE!X12</f>
        <v>278.50431435314755</v>
      </c>
      <c r="AA115" s="341">
        <f>DOUTPL2CGE!Y12</f>
        <v>286.28405584786049</v>
      </c>
      <c r="AB115" s="341">
        <f>DOUTPL2CGE!Z12</f>
        <v>294.92724589553012</v>
      </c>
      <c r="AC115" s="341">
        <f>DOUTPL2CGE!AA12</f>
        <v>303.2995407412368</v>
      </c>
      <c r="AD115" s="341">
        <f>DOUTPL2CGE!AB12</f>
        <v>311.70367860485021</v>
      </c>
      <c r="AE115" s="341">
        <f>DOUTPL2CGE!AC12</f>
        <v>320.39876545123593</v>
      </c>
      <c r="AF115" s="341">
        <f>DOUTPL2CGE!AD12</f>
        <v>328.94310836048879</v>
      </c>
      <c r="AG115" s="341">
        <f>DOUTPL2CGE!AE12</f>
        <v>337.38456535582014</v>
      </c>
      <c r="AH115" s="341">
        <f>DOUTPL2CGE!AF12</f>
        <v>345.72021031251393</v>
      </c>
      <c r="AI115" s="341">
        <f>DOUTPL2CGE!AG12</f>
        <v>354.75639173981818</v>
      </c>
      <c r="AJ115" s="341">
        <f>DOUTPL2CGE!AH12</f>
        <v>363.79127139363811</v>
      </c>
      <c r="AK115" s="341">
        <f>DOUTPL2CGE!AI12</f>
        <v>373.98255367277648</v>
      </c>
      <c r="AL115" s="341">
        <f>DOUTPL2CGE!AJ12</f>
        <v>384.42318147202531</v>
      </c>
      <c r="AM115" s="341">
        <f>DOUTPL2CGE!AK12</f>
        <v>396.43245148066705</v>
      </c>
      <c r="AN115" s="341">
        <f>DOUTPL2CGE!AL12</f>
        <v>406.06371428820432</v>
      </c>
      <c r="AO115" s="341">
        <f>DOUTPL2CGE!AM12</f>
        <v>416.09169271484484</v>
      </c>
      <c r="AP115" s="341">
        <f>DOUTPL2CGE!AN12</f>
        <v>427.37979368823915</v>
      </c>
      <c r="AQ115" s="341">
        <f>DOUTPL2CGE!AO12</f>
        <v>440.12607364562928</v>
      </c>
      <c r="AR115" s="341">
        <f>DOUTPL2CGE!AP12</f>
        <v>454.14268505137017</v>
      </c>
      <c r="AS115" s="341">
        <f>DOUTPL2CGE!AQ12</f>
        <v>468.72763406389566</v>
      </c>
      <c r="AT115" s="341">
        <f>DOUTPL2CGE!AR12</f>
        <v>484.75664799944497</v>
      </c>
      <c r="AU115" s="341">
        <f>DOUTPL2CGE!AS12</f>
        <v>500.79827022688369</v>
      </c>
    </row>
    <row r="116" spans="1:47">
      <c r="A116" s="5" t="s">
        <v>540</v>
      </c>
      <c r="B116" s="5"/>
      <c r="C116" s="10">
        <f t="shared" si="86"/>
        <v>55.110939460338983</v>
      </c>
      <c r="D116" s="341">
        <f>DOUTPL2CGE!B13</f>
        <v>56.144074008326953</v>
      </c>
      <c r="E116" s="341">
        <f>DOUTPL2CGE!C13</f>
        <v>57.196576162904435</v>
      </c>
      <c r="F116" s="341">
        <f>DOUTPL2CGE!D13</f>
        <v>56.332523490194582</v>
      </c>
      <c r="G116" s="341">
        <f>DOUTPL2CGE!E13</f>
        <v>57.217430816447042</v>
      </c>
      <c r="H116" s="341">
        <f>DOUTPL2CGE!F13</f>
        <v>58.321608283751573</v>
      </c>
      <c r="I116" s="341">
        <f>DOUTPL2CGE!G13</f>
        <v>59.150446973746021</v>
      </c>
      <c r="J116" s="341">
        <f>DOUTPL2CGE!H13</f>
        <v>59.831261637853444</v>
      </c>
      <c r="K116" s="341">
        <f>DOUTPL2CGE!I13</f>
        <v>60.941447321617801</v>
      </c>
      <c r="L116" s="341">
        <f>DOUTPL2CGE!J13</f>
        <v>61.81086342805007</v>
      </c>
      <c r="M116" s="341">
        <f>DOUTPL2CGE!K13</f>
        <v>62.762270869090415</v>
      </c>
      <c r="N116" s="341">
        <f>DOUTPL2CGE!L13</f>
        <v>63.7634293773677</v>
      </c>
      <c r="O116" s="341">
        <f>DOUTPL2CGE!M13</f>
        <v>64.806266766758768</v>
      </c>
      <c r="P116" s="341">
        <f>DOUTPL2CGE!N13</f>
        <v>65.929694582893248</v>
      </c>
      <c r="Q116" s="341">
        <f>DOUTPL2CGE!O13</f>
        <v>67.112035840512789</v>
      </c>
      <c r="R116" s="341">
        <f>DOUTPL2CGE!P13</f>
        <v>68.33107572942032</v>
      </c>
      <c r="S116" s="341">
        <f>DOUTPL2CGE!Q13</f>
        <v>69.596187776348941</v>
      </c>
      <c r="T116" s="341">
        <f>DOUTPL2CGE!R13</f>
        <v>70.866420900695275</v>
      </c>
      <c r="U116" s="341">
        <f>DOUTPL2CGE!S13</f>
        <v>72.13977699995074</v>
      </c>
      <c r="V116" s="341">
        <f>DOUTPL2CGE!T13</f>
        <v>73.985739388179539</v>
      </c>
      <c r="W116" s="341">
        <f>DOUTPL2CGE!U13</f>
        <v>76.129945503671053</v>
      </c>
      <c r="X116" s="341">
        <f>DOUTPL2CGE!V13</f>
        <v>78.489470758583934</v>
      </c>
      <c r="Y116" s="341">
        <f>DOUTPL2CGE!W13</f>
        <v>80.998081224298048</v>
      </c>
      <c r="Z116" s="341">
        <f>DOUTPL2CGE!X13</f>
        <v>83.629922353901179</v>
      </c>
      <c r="AA116" s="341">
        <f>DOUTPL2CGE!Y13</f>
        <v>85.827702062627921</v>
      </c>
      <c r="AB116" s="341">
        <f>DOUTPL2CGE!Z13</f>
        <v>88.113298531812418</v>
      </c>
      <c r="AC116" s="341">
        <f>DOUTPL2CGE!AA13</f>
        <v>90.500481885852224</v>
      </c>
      <c r="AD116" s="341">
        <f>DOUTPL2CGE!AB13</f>
        <v>92.940269490288131</v>
      </c>
      <c r="AE116" s="341">
        <f>DOUTPL2CGE!AC13</f>
        <v>95.500413942001828</v>
      </c>
      <c r="AF116" s="341">
        <f>DOUTPL2CGE!AD13</f>
        <v>98.121213758061998</v>
      </c>
      <c r="AG116" s="341">
        <f>DOUTPL2CGE!AE13</f>
        <v>100.83793612931588</v>
      </c>
      <c r="AH116" s="341">
        <f>DOUTPL2CGE!AF13</f>
        <v>103.60889110387916</v>
      </c>
      <c r="AI116" s="341">
        <f>DOUTPL2CGE!AG13</f>
        <v>106.49656229890701</v>
      </c>
      <c r="AJ116" s="341">
        <f>DOUTPL2CGE!AH13</f>
        <v>109.80412620257687</v>
      </c>
      <c r="AK116" s="341">
        <f>DOUTPL2CGE!AI13</f>
        <v>112.95997199083868</v>
      </c>
      <c r="AL116" s="341">
        <f>DOUTPL2CGE!AJ13</f>
        <v>116.35120555685636</v>
      </c>
      <c r="AM116" s="341">
        <f>DOUTPL2CGE!AK13</f>
        <v>120.02345005604171</v>
      </c>
      <c r="AN116" s="341">
        <f>DOUTPL2CGE!AL13</f>
        <v>123.51166215179782</v>
      </c>
      <c r="AO116" s="341">
        <f>DOUTPL2CGE!AM13</f>
        <v>127.15337208042556</v>
      </c>
      <c r="AP116" s="341">
        <f>DOUTPL2CGE!AN13</f>
        <v>131.00798220030896</v>
      </c>
      <c r="AQ116" s="341">
        <f>DOUTPL2CGE!AO13</f>
        <v>135.15737740856656</v>
      </c>
      <c r="AR116" s="341">
        <f>DOUTPL2CGE!AP13</f>
        <v>139.67952636719153</v>
      </c>
      <c r="AS116" s="341">
        <f>DOUTPL2CGE!AQ13</f>
        <v>144.49249150523585</v>
      </c>
      <c r="AT116" s="341">
        <f>DOUTPL2CGE!AR13</f>
        <v>149.5489031219229</v>
      </c>
      <c r="AU116" s="341">
        <f>DOUTPL2CGE!AS13</f>
        <v>154.94570316020557</v>
      </c>
    </row>
    <row r="117" spans="1:47">
      <c r="A117" s="5" t="s">
        <v>541</v>
      </c>
      <c r="B117" s="5"/>
      <c r="C117" s="10">
        <f t="shared" si="86"/>
        <v>166.66268672443957</v>
      </c>
      <c r="D117" s="341">
        <f>DOUTPL2CGE!B14</f>
        <v>170.91345706301644</v>
      </c>
      <c r="E117" s="341">
        <f>DOUTPL2CGE!C14</f>
        <v>175.27264428137877</v>
      </c>
      <c r="F117" s="341">
        <f>DOUTPL2CGE!D14</f>
        <v>170.65122441540973</v>
      </c>
      <c r="G117" s="341">
        <f>DOUTPL2CGE!E14</f>
        <v>174.49177651775577</v>
      </c>
      <c r="H117" s="341">
        <f>DOUTPL2CGE!F14</f>
        <v>178.67002022096182</v>
      </c>
      <c r="I117" s="341">
        <f>DOUTPL2CGE!G14</f>
        <v>181.61152912012062</v>
      </c>
      <c r="J117" s="341">
        <f>DOUTPL2CGE!H14</f>
        <v>183.98458642699867</v>
      </c>
      <c r="K117" s="341">
        <f>DOUTPL2CGE!I14</f>
        <v>188.36038323846765</v>
      </c>
      <c r="L117" s="341">
        <f>DOUTPL2CGE!J14</f>
        <v>193.61361386435129</v>
      </c>
      <c r="M117" s="341">
        <f>DOUTPL2CGE!K14</f>
        <v>199.17260914567041</v>
      </c>
      <c r="N117" s="341">
        <f>DOUTPL2CGE!L14</f>
        <v>205.05185460616752</v>
      </c>
      <c r="O117" s="341">
        <f>DOUTPL2CGE!M14</f>
        <v>211.53374591957589</v>
      </c>
      <c r="P117" s="341">
        <f>DOUTPL2CGE!N14</f>
        <v>218.43683600943064</v>
      </c>
      <c r="Q117" s="341">
        <f>DOUTPL2CGE!O14</f>
        <v>225.66997322041988</v>
      </c>
      <c r="R117" s="341">
        <f>DOUTPL2CGE!P14</f>
        <v>233.157572362232</v>
      </c>
      <c r="S117" s="341">
        <f>DOUTPL2CGE!Q14</f>
        <v>240.93945683537996</v>
      </c>
      <c r="T117" s="341">
        <f>DOUTPL2CGE!R14</f>
        <v>248.85454081611417</v>
      </c>
      <c r="U117" s="341">
        <f>DOUTPL2CGE!S14</f>
        <v>256.91432779473394</v>
      </c>
      <c r="V117" s="341">
        <f>DOUTPL2CGE!T14</f>
        <v>265.09800874154092</v>
      </c>
      <c r="W117" s="341">
        <f>DOUTPL2CGE!U14</f>
        <v>272.01915377650289</v>
      </c>
      <c r="X117" s="341">
        <f>DOUTPL2CGE!V14</f>
        <v>279.59438035546583</v>
      </c>
      <c r="Y117" s="341">
        <f>DOUTPL2CGE!W14</f>
        <v>287.73095937423716</v>
      </c>
      <c r="Z117" s="341">
        <f>DOUTPL2CGE!X14</f>
        <v>296.07919712318079</v>
      </c>
      <c r="AA117" s="341">
        <f>DOUTPL2CGE!Y14</f>
        <v>305.05271832170206</v>
      </c>
      <c r="AB117" s="341">
        <f>DOUTPL2CGE!Z14</f>
        <v>314.22636097436606</v>
      </c>
      <c r="AC117" s="341">
        <f>DOUTPL2CGE!AA14</f>
        <v>323.82296629114035</v>
      </c>
      <c r="AD117" s="341">
        <f>DOUTPL2CGE!AB14</f>
        <v>333.59654266518766</v>
      </c>
      <c r="AE117" s="341">
        <f>DOUTPL2CGE!AC14</f>
        <v>343.78035689593344</v>
      </c>
      <c r="AF117" s="341">
        <f>DOUTPL2CGE!AD14</f>
        <v>354.17102899195129</v>
      </c>
      <c r="AG117" s="341">
        <f>DOUTPL2CGE!AE14</f>
        <v>364.94678833772207</v>
      </c>
      <c r="AH117" s="341">
        <f>DOUTPL2CGE!AF14</f>
        <v>375.84503737699606</v>
      </c>
      <c r="AI117" s="341">
        <f>DOUTPL2CGE!AG14</f>
        <v>387.20027033698682</v>
      </c>
      <c r="AJ117" s="341">
        <f>DOUTPL2CGE!AH14</f>
        <v>400.19960318742591</v>
      </c>
      <c r="AK117" s="341">
        <f>DOUTPL2CGE!AI14</f>
        <v>412.31114987388452</v>
      </c>
      <c r="AL117" s="341">
        <f>DOUTPL2CGE!AJ14</f>
        <v>425.30865566161219</v>
      </c>
      <c r="AM117" s="341">
        <f>DOUTPL2CGE!AK14</f>
        <v>439.08292695720115</v>
      </c>
      <c r="AN117" s="341">
        <f>DOUTPL2CGE!AL14</f>
        <v>452.31950451582662</v>
      </c>
      <c r="AO117" s="341">
        <f>DOUTPL2CGE!AM14</f>
        <v>466.19028691171115</v>
      </c>
      <c r="AP117" s="341">
        <f>DOUTPL2CGE!AN14</f>
        <v>480.89490117771078</v>
      </c>
      <c r="AQ117" s="341">
        <f>DOUTPL2CGE!AO14</f>
        <v>496.6271728549051</v>
      </c>
      <c r="AR117" s="341">
        <f>DOUTPL2CGE!AP14</f>
        <v>513.70548331916461</v>
      </c>
      <c r="AS117" s="341">
        <f>DOUTPL2CGE!AQ14</f>
        <v>531.77205687682601</v>
      </c>
      <c r="AT117" s="341">
        <f>DOUTPL2CGE!AR14</f>
        <v>550.53626607480692</v>
      </c>
      <c r="AU117" s="341">
        <f>DOUTPL2CGE!AS14</f>
        <v>570.36442073207354</v>
      </c>
    </row>
    <row r="118" spans="1:47">
      <c r="A118" s="5" t="s">
        <v>542</v>
      </c>
      <c r="B118" s="5"/>
      <c r="C118" s="10">
        <f t="shared" si="86"/>
        <v>10.502410489138363</v>
      </c>
      <c r="D118" s="341">
        <f>DOUTPL2CGE!B15</f>
        <v>10.773909774696385</v>
      </c>
      <c r="E118" s="341">
        <f>DOUTPL2CGE!C15</f>
        <v>11.052427626338332</v>
      </c>
      <c r="F118" s="341">
        <f>DOUTPL2CGE!D15</f>
        <v>10.77975761525496</v>
      </c>
      <c r="G118" s="341">
        <f>DOUTPL2CGE!E15</f>
        <v>11.023669298062632</v>
      </c>
      <c r="H118" s="341">
        <f>DOUTPL2CGE!F15</f>
        <v>11.292404156212809</v>
      </c>
      <c r="I118" s="341">
        <f>DOUTPL2CGE!G15</f>
        <v>11.490300718491589</v>
      </c>
      <c r="J118" s="341">
        <f>DOUTPL2CGE!H15</f>
        <v>11.653520793276781</v>
      </c>
      <c r="K118" s="341">
        <f>DOUTPL2CGE!I15</f>
        <v>11.936690294436785</v>
      </c>
      <c r="L118" s="341">
        <f>DOUTPL2CGE!J15</f>
        <v>12.195760744242932</v>
      </c>
      <c r="M118" s="341">
        <f>DOUTPL2CGE!K15</f>
        <v>12.467891549111364</v>
      </c>
      <c r="N118" s="341">
        <f>DOUTPL2CGE!L15</f>
        <v>12.752030755303515</v>
      </c>
      <c r="O118" s="341">
        <f>DOUTPL2CGE!M15</f>
        <v>13.049335303036267</v>
      </c>
      <c r="P118" s="341">
        <f>DOUTPL2CGE!N15</f>
        <v>13.365544303501975</v>
      </c>
      <c r="Q118" s="341">
        <f>DOUTPL2CGE!O15</f>
        <v>13.695729305063125</v>
      </c>
      <c r="R118" s="341">
        <f>DOUTPL2CGE!P15</f>
        <v>14.025088205050462</v>
      </c>
      <c r="S118" s="341">
        <f>DOUTPL2CGE!Q15</f>
        <v>14.365821997351579</v>
      </c>
      <c r="T118" s="341">
        <f>DOUTPL2CGE!R15</f>
        <v>14.705985293258736</v>
      </c>
      <c r="U118" s="341">
        <f>DOUTPL2CGE!S15</f>
        <v>15.046495294213823</v>
      </c>
      <c r="V118" s="341">
        <f>DOUTPL2CGE!T15</f>
        <v>15.391476399583697</v>
      </c>
      <c r="W118" s="341">
        <f>DOUTPL2CGE!U15</f>
        <v>15.759014166107374</v>
      </c>
      <c r="X118" s="341">
        <f>DOUTPL2CGE!V15</f>
        <v>16.195042401902541</v>
      </c>
      <c r="Y118" s="341">
        <f>DOUTPL2CGE!W15</f>
        <v>16.636277830905698</v>
      </c>
      <c r="Z118" s="341">
        <f>DOUTPL2CGE!X15</f>
        <v>17.089012283668552</v>
      </c>
      <c r="AA118" s="341">
        <f>DOUTPL2CGE!Y15</f>
        <v>17.576389984222537</v>
      </c>
      <c r="AB118" s="341">
        <f>DOUTPL2CGE!Z15</f>
        <v>18.065913950232936</v>
      </c>
      <c r="AC118" s="341">
        <f>DOUTPL2CGE!AA15</f>
        <v>18.577600324937961</v>
      </c>
      <c r="AD118" s="341">
        <f>DOUTPL2CGE!AB15</f>
        <v>19.094563074171568</v>
      </c>
      <c r="AE118" s="341">
        <f>DOUTPL2CGE!AC15</f>
        <v>19.637919123539479</v>
      </c>
      <c r="AF118" s="341">
        <f>DOUTPL2CGE!AD15</f>
        <v>20.188378222175128</v>
      </c>
      <c r="AG118" s="341">
        <f>DOUTPL2CGE!AE15</f>
        <v>20.757407391780756</v>
      </c>
      <c r="AH118" s="341">
        <f>DOUTPL2CGE!AF15</f>
        <v>21.327023360576131</v>
      </c>
      <c r="AI118" s="341">
        <f>DOUTPL2CGE!AG15</f>
        <v>21.921684450573807</v>
      </c>
      <c r="AJ118" s="341">
        <f>DOUTPL2CGE!AH15</f>
        <v>22.623275636549778</v>
      </c>
      <c r="AK118" s="341">
        <f>DOUTPL2CGE!AI15</f>
        <v>23.255220562012202</v>
      </c>
      <c r="AL118" s="341">
        <f>DOUTPL2CGE!AJ15</f>
        <v>23.940312247612574</v>
      </c>
      <c r="AM118" s="341">
        <f>DOUTPL2CGE!AK15</f>
        <v>24.690807957231044</v>
      </c>
      <c r="AN118" s="341">
        <f>DOUTPL2CGE!AL15</f>
        <v>25.386993677123911</v>
      </c>
      <c r="AO118" s="341">
        <f>DOUTPL2CGE!AM15</f>
        <v>26.120914811100949</v>
      </c>
      <c r="AP118" s="341">
        <f>DOUTPL2CGE!AN15</f>
        <v>26.906110749167929</v>
      </c>
      <c r="AQ118" s="341">
        <f>DOUTPL2CGE!AO15</f>
        <v>27.741518950903078</v>
      </c>
      <c r="AR118" s="341">
        <f>DOUTPL2CGE!AP15</f>
        <v>28.652368255806902</v>
      </c>
      <c r="AS118" s="341">
        <f>DOUTPL2CGE!AQ15</f>
        <v>29.609017867967101</v>
      </c>
      <c r="AT118" s="341">
        <f>DOUTPL2CGE!AR15</f>
        <v>30.605589436231163</v>
      </c>
      <c r="AU118" s="341">
        <f>DOUTPL2CGE!AS15</f>
        <v>31.649235430482477</v>
      </c>
    </row>
    <row r="119" spans="1:47">
      <c r="A119" s="5" t="s">
        <v>543</v>
      </c>
      <c r="B119" s="5"/>
      <c r="C119" s="10">
        <f t="shared" si="86"/>
        <v>48.68740504497957</v>
      </c>
      <c r="D119" s="341">
        <f>DOUTPL2CGE!B16</f>
        <v>49.700979865439152</v>
      </c>
      <c r="E119" s="341">
        <f>DOUTPL2CGE!C16</f>
        <v>50.735655295301115</v>
      </c>
      <c r="F119" s="341">
        <f>DOUTPL2CGE!D16</f>
        <v>49.155651731268172</v>
      </c>
      <c r="G119" s="341">
        <f>DOUTPL2CGE!E16</f>
        <v>49.867452465465064</v>
      </c>
      <c r="H119" s="341">
        <f>DOUTPL2CGE!F16</f>
        <v>50.539850965028521</v>
      </c>
      <c r="I119" s="341">
        <f>DOUTPL2CGE!G16</f>
        <v>50.999791159915759</v>
      </c>
      <c r="J119" s="341">
        <f>DOUTPL2CGE!H16</f>
        <v>51.511877279599716</v>
      </c>
      <c r="K119" s="341">
        <f>DOUTPL2CGE!I16</f>
        <v>52.508499590985359</v>
      </c>
      <c r="L119" s="341">
        <f>DOUTPL2CGE!J16</f>
        <v>53.313712908107483</v>
      </c>
      <c r="M119" s="341">
        <f>DOUTPL2CGE!K16</f>
        <v>54.24999792623359</v>
      </c>
      <c r="N119" s="341">
        <f>DOUTPL2CGE!L16</f>
        <v>55.26178427676566</v>
      </c>
      <c r="O119" s="341">
        <f>DOUTPL2CGE!M16</f>
        <v>56.271029937557017</v>
      </c>
      <c r="P119" s="341">
        <f>DOUTPL2CGE!N16</f>
        <v>57.368371940627512</v>
      </c>
      <c r="Q119" s="341">
        <f>DOUTPL2CGE!O16</f>
        <v>58.611576786958786</v>
      </c>
      <c r="R119" s="341">
        <f>DOUTPL2CGE!P16</f>
        <v>59.932661475568821</v>
      </c>
      <c r="S119" s="341">
        <f>DOUTPL2CGE!Q16</f>
        <v>61.372968547448238</v>
      </c>
      <c r="T119" s="341">
        <f>DOUTPL2CGE!R16</f>
        <v>62.816826753797848</v>
      </c>
      <c r="U119" s="341">
        <f>DOUTPL2CGE!S16</f>
        <v>64.271923571658618</v>
      </c>
      <c r="V119" s="341">
        <f>DOUTPL2CGE!T16</f>
        <v>66.019298881956345</v>
      </c>
      <c r="W119" s="341">
        <f>DOUTPL2CGE!U16</f>
        <v>67.823210825400807</v>
      </c>
      <c r="X119" s="341">
        <f>DOUTPL2CGE!V16</f>
        <v>69.865737489497548</v>
      </c>
      <c r="Y119" s="341">
        <f>DOUTPL2CGE!W16</f>
        <v>71.867082705786913</v>
      </c>
      <c r="Z119" s="341">
        <f>DOUTPL2CGE!X16</f>
        <v>73.894250834807423</v>
      </c>
      <c r="AA119" s="341">
        <f>DOUTPL2CGE!Y16</f>
        <v>75.896556296210591</v>
      </c>
      <c r="AB119" s="341">
        <f>DOUTPL2CGE!Z16</f>
        <v>77.994685664142622</v>
      </c>
      <c r="AC119" s="341">
        <f>DOUTPL2CGE!AA16</f>
        <v>80.164609884727341</v>
      </c>
      <c r="AD119" s="341">
        <f>DOUTPL2CGE!AB16</f>
        <v>82.373056192968619</v>
      </c>
      <c r="AE119" s="341">
        <f>DOUTPL2CGE!AC16</f>
        <v>84.699037273908601</v>
      </c>
      <c r="AF119" s="341">
        <f>DOUTPL2CGE!AD16</f>
        <v>87.083750045085395</v>
      </c>
      <c r="AG119" s="341">
        <f>DOUTPL2CGE!AE16</f>
        <v>89.530810539085337</v>
      </c>
      <c r="AH119" s="341">
        <f>DOUTPL2CGE!AF16</f>
        <v>91.972631781124704</v>
      </c>
      <c r="AI119" s="341">
        <f>DOUTPL2CGE!AG16</f>
        <v>94.574657520224292</v>
      </c>
      <c r="AJ119" s="341">
        <f>DOUTPL2CGE!AH16</f>
        <v>97.672253178303009</v>
      </c>
      <c r="AK119" s="341">
        <f>DOUTPL2CGE!AI16</f>
        <v>100.42459024246838</v>
      </c>
      <c r="AL119" s="341">
        <f>DOUTPL2CGE!AJ16</f>
        <v>103.44182081026395</v>
      </c>
      <c r="AM119" s="341">
        <f>DOUTPL2CGE!AK16</f>
        <v>106.4321087274006</v>
      </c>
      <c r="AN119" s="341">
        <f>DOUTPL2CGE!AL16</f>
        <v>109.73220665313161</v>
      </c>
      <c r="AO119" s="341">
        <f>DOUTPL2CGE!AM16</f>
        <v>113.37280797467514</v>
      </c>
      <c r="AP119" s="341">
        <f>DOUTPL2CGE!AN16</f>
        <v>117.35944666431978</v>
      </c>
      <c r="AQ119" s="341">
        <f>DOUTPL2CGE!AO16</f>
        <v>121.6174747019607</v>
      </c>
      <c r="AR119" s="341">
        <f>DOUTPL2CGE!AP16</f>
        <v>126.16758000485191</v>
      </c>
      <c r="AS119" s="341">
        <f>DOUTPL2CGE!AQ16</f>
        <v>130.83439211023369</v>
      </c>
      <c r="AT119" s="341">
        <f>DOUTPL2CGE!AR16</f>
        <v>135.5649253172229</v>
      </c>
      <c r="AU119" s="341">
        <f>DOUTPL2CGE!AS16</f>
        <v>140.37193575740039</v>
      </c>
    </row>
    <row r="120" spans="1:47">
      <c r="A120" s="5" t="s">
        <v>544</v>
      </c>
      <c r="B120" s="5"/>
      <c r="C120" s="10">
        <f t="shared" si="86"/>
        <v>11.458501770289395</v>
      </c>
      <c r="D120" s="341">
        <f>DOUTPL2CGE!B17</f>
        <v>11.665559420251226</v>
      </c>
      <c r="E120" s="341">
        <f>DOUTPL2CGE!C17</f>
        <v>11.87635864753854</v>
      </c>
      <c r="F120" s="341">
        <f>DOUTPL2CGE!D17</f>
        <v>11.484487145561621</v>
      </c>
      <c r="G120" s="341">
        <f>DOUTPL2CGE!E17</f>
        <v>11.668032814224077</v>
      </c>
      <c r="H120" s="341">
        <f>DOUTPL2CGE!F17</f>
        <v>11.888710265449454</v>
      </c>
      <c r="I120" s="341">
        <f>DOUTPL2CGE!G17</f>
        <v>12.034515329280987</v>
      </c>
      <c r="J120" s="341">
        <f>DOUTPL2CGE!H17</f>
        <v>12.143680766894551</v>
      </c>
      <c r="K120" s="341">
        <f>DOUTPL2CGE!I17</f>
        <v>12.384396369595969</v>
      </c>
      <c r="L120" s="341">
        <f>DOUTPL2CGE!J17</f>
        <v>12.64574798265841</v>
      </c>
      <c r="M120" s="341">
        <f>DOUTPL2CGE!K17</f>
        <v>12.939302820015424</v>
      </c>
      <c r="N120" s="341">
        <f>DOUTPL2CGE!L17</f>
        <v>13.263267956199977</v>
      </c>
      <c r="O120" s="341">
        <f>DOUTPL2CGE!M17</f>
        <v>13.735823824183665</v>
      </c>
      <c r="P120" s="341">
        <f>DOUTPL2CGE!N17</f>
        <v>14.254855070009441</v>
      </c>
      <c r="Q120" s="341">
        <f>DOUTPL2CGE!O17</f>
        <v>14.812653996245484</v>
      </c>
      <c r="R120" s="341">
        <f>DOUTPL2CGE!P17</f>
        <v>15.391467974623303</v>
      </c>
      <c r="S120" s="341">
        <f>DOUTPL2CGE!Q17</f>
        <v>16.000146663152524</v>
      </c>
      <c r="T120" s="341">
        <f>DOUTPL2CGE!R17</f>
        <v>16.618037199614513</v>
      </c>
      <c r="U120" s="341">
        <f>DOUTPL2CGE!S17</f>
        <v>17.244552641506726</v>
      </c>
      <c r="V120" s="341">
        <f>DOUTPL2CGE!T17</f>
        <v>17.886398998481248</v>
      </c>
      <c r="W120" s="341">
        <f>DOUTPL2CGE!U17</f>
        <v>18.500354629066049</v>
      </c>
      <c r="X120" s="341">
        <f>DOUTPL2CGE!V17</f>
        <v>19.176410981188557</v>
      </c>
      <c r="Y120" s="341">
        <f>DOUTPL2CGE!W17</f>
        <v>19.875462383590737</v>
      </c>
      <c r="Z120" s="341">
        <f>DOUTPL2CGE!X17</f>
        <v>20.600169501748329</v>
      </c>
      <c r="AA120" s="341">
        <f>DOUTPL2CGE!Y17</f>
        <v>21.345788576768921</v>
      </c>
      <c r="AB120" s="341">
        <f>DOUTPL2CGE!Z17</f>
        <v>22.102302683823538</v>
      </c>
      <c r="AC120" s="341">
        <f>DOUTPL2CGE!AA17</f>
        <v>22.886318692432958</v>
      </c>
      <c r="AD120" s="341">
        <f>DOUTPL2CGE!AB17</f>
        <v>23.679434077125741</v>
      </c>
      <c r="AE120" s="341">
        <f>DOUTPL2CGE!AC17</f>
        <v>24.505776727356295</v>
      </c>
      <c r="AF120" s="341">
        <f>DOUTPL2CGE!AD17</f>
        <v>25.34263013456702</v>
      </c>
      <c r="AG120" s="341">
        <f>DOUTPL2CGE!AE17</f>
        <v>26.20038118636818</v>
      </c>
      <c r="AH120" s="341">
        <f>DOUTPL2CGE!AF17</f>
        <v>27.05727278054669</v>
      </c>
      <c r="AI120" s="341">
        <f>DOUTPL2CGE!AG17</f>
        <v>27.946374169157298</v>
      </c>
      <c r="AJ120" s="341">
        <f>DOUTPL2CGE!AH17</f>
        <v>28.953957061226667</v>
      </c>
      <c r="AK120" s="341">
        <f>DOUTPL2CGE!AI17</f>
        <v>29.930007907379728</v>
      </c>
      <c r="AL120" s="341">
        <f>DOUTPL2CGE!AJ17</f>
        <v>30.942763608839687</v>
      </c>
      <c r="AM120" s="341">
        <f>DOUTPL2CGE!AK17</f>
        <v>31.973351848824571</v>
      </c>
      <c r="AN120" s="341">
        <f>DOUTPL2CGE!AL17</f>
        <v>33.006885065591689</v>
      </c>
      <c r="AO120" s="341">
        <f>DOUTPL2CGE!AM17</f>
        <v>34.089322108221609</v>
      </c>
      <c r="AP120" s="341">
        <f>DOUTPL2CGE!AN17</f>
        <v>35.229859546536673</v>
      </c>
      <c r="AQ120" s="341">
        <f>DOUTPL2CGE!AO17</f>
        <v>36.426230472250907</v>
      </c>
      <c r="AR120" s="341">
        <f>DOUTPL2CGE!AP17</f>
        <v>37.717605364958956</v>
      </c>
      <c r="AS120" s="341">
        <f>DOUTPL2CGE!AQ17</f>
        <v>39.070733586225607</v>
      </c>
      <c r="AT120" s="341">
        <f>DOUTPL2CGE!AR17</f>
        <v>40.468467564060383</v>
      </c>
      <c r="AU120" s="341">
        <f>DOUTPL2CGE!AS17</f>
        <v>41.938679404941581</v>
      </c>
    </row>
    <row r="121" spans="1:47">
      <c r="A121" s="5" t="s">
        <v>545</v>
      </c>
      <c r="B121" s="5"/>
      <c r="C121" s="10">
        <f t="shared" si="86"/>
        <v>23.191541070603041</v>
      </c>
      <c r="D121" s="341">
        <f>DOUTPL2CGE!B18</f>
        <v>23.556482865603172</v>
      </c>
      <c r="E121" s="341">
        <f>DOUTPL2CGE!C18</f>
        <v>23.927167380042796</v>
      </c>
      <c r="F121" s="341">
        <f>DOUTPL2CGE!D18</f>
        <v>22.77986106949049</v>
      </c>
      <c r="G121" s="341">
        <f>DOUTPL2CGE!E18</f>
        <v>22.870837332894002</v>
      </c>
      <c r="H121" s="341">
        <f>DOUTPL2CGE!F18</f>
        <v>22.855887139030944</v>
      </c>
      <c r="I121" s="341">
        <f>DOUTPL2CGE!G18</f>
        <v>22.786712873380445</v>
      </c>
      <c r="J121" s="341">
        <f>DOUTPL2CGE!H18</f>
        <v>22.838298577474692</v>
      </c>
      <c r="K121" s="341">
        <f>DOUTPL2CGE!I18</f>
        <v>23.119731314105419</v>
      </c>
      <c r="L121" s="341">
        <f>DOUTPL2CGE!J18</f>
        <v>23.341010531254994</v>
      </c>
      <c r="M121" s="341">
        <f>DOUTPL2CGE!K18</f>
        <v>23.653862842474215</v>
      </c>
      <c r="N121" s="341">
        <f>DOUTPL2CGE!L18</f>
        <v>24.01607422145198</v>
      </c>
      <c r="O121" s="341">
        <f>DOUTPL2CGE!M18</f>
        <v>24.325096924294009</v>
      </c>
      <c r="P121" s="341">
        <f>DOUTPL2CGE!N18</f>
        <v>24.671048549446194</v>
      </c>
      <c r="Q121" s="341">
        <f>DOUTPL2CGE!O18</f>
        <v>25.131723348002545</v>
      </c>
      <c r="R121" s="341">
        <f>DOUTPL2CGE!P18</f>
        <v>25.62926087896037</v>
      </c>
      <c r="S121" s="341">
        <f>DOUTPL2CGE!Q18</f>
        <v>26.226119526979719</v>
      </c>
      <c r="T121" s="341">
        <f>DOUTPL2CGE!R18</f>
        <v>26.825413259285128</v>
      </c>
      <c r="U121" s="341">
        <f>DOUTPL2CGE!S18</f>
        <v>27.435483401642177</v>
      </c>
      <c r="V121" s="341">
        <f>DOUTPL2CGE!T18</f>
        <v>28.261807834836159</v>
      </c>
      <c r="W121" s="341">
        <f>DOUTPL2CGE!U18</f>
        <v>29.023756735654977</v>
      </c>
      <c r="X121" s="341">
        <f>DOUTPL2CGE!V18</f>
        <v>30.043435712985861</v>
      </c>
      <c r="Y121" s="341">
        <f>DOUTPL2CGE!W18</f>
        <v>30.814609367647879</v>
      </c>
      <c r="Z121" s="341">
        <f>DOUTPL2CGE!X18</f>
        <v>31.53303554431729</v>
      </c>
      <c r="AA121" s="341">
        <f>DOUTPL2CGE!Y18</f>
        <v>32.261805796375207</v>
      </c>
      <c r="AB121" s="341">
        <f>DOUTPL2CGE!Z18</f>
        <v>33.026207369039859</v>
      </c>
      <c r="AC121" s="341">
        <f>DOUTPL2CGE!AA18</f>
        <v>33.810042687151693</v>
      </c>
      <c r="AD121" s="341">
        <f>DOUTPL2CGE!AB18</f>
        <v>34.586244909721628</v>
      </c>
      <c r="AE121" s="341">
        <f>DOUTPL2CGE!AC18</f>
        <v>35.43312464475968</v>
      </c>
      <c r="AF121" s="341">
        <f>DOUTPL2CGE!AD18</f>
        <v>36.294995023549738</v>
      </c>
      <c r="AG121" s="341">
        <f>DOUTPL2CGE!AE18</f>
        <v>37.162377733264471</v>
      </c>
      <c r="AH121" s="341">
        <f>DOUTPL2CGE!AF18</f>
        <v>37.986396775518394</v>
      </c>
      <c r="AI121" s="341">
        <f>DOUTPL2CGE!AG18</f>
        <v>38.869574693685962</v>
      </c>
      <c r="AJ121" s="341">
        <f>DOUTPL2CGE!AH18</f>
        <v>40.109007812662611</v>
      </c>
      <c r="AK121" s="341">
        <f>DOUTPL2CGE!AI18</f>
        <v>40.976475807491219</v>
      </c>
      <c r="AL121" s="341">
        <f>DOUTPL2CGE!AJ18</f>
        <v>42.010897445908228</v>
      </c>
      <c r="AM121" s="341">
        <f>DOUTPL2CGE!AK18</f>
        <v>42.948666000574676</v>
      </c>
      <c r="AN121" s="341">
        <f>DOUTPL2CGE!AL18</f>
        <v>44.225932378540513</v>
      </c>
      <c r="AO121" s="341">
        <f>DOUTPL2CGE!AM18</f>
        <v>45.768004320535105</v>
      </c>
      <c r="AP121" s="341">
        <f>DOUTPL2CGE!AN18</f>
        <v>47.55606207422565</v>
      </c>
      <c r="AQ121" s="341">
        <f>DOUTPL2CGE!AO18</f>
        <v>49.447107831460656</v>
      </c>
      <c r="AR121" s="341">
        <f>DOUTPL2CGE!AP18</f>
        <v>51.442582329311577</v>
      </c>
      <c r="AS121" s="341">
        <f>DOUTPL2CGE!AQ18</f>
        <v>53.392131368243724</v>
      </c>
      <c r="AT121" s="341">
        <f>DOUTPL2CGE!AR18</f>
        <v>55.276593125879145</v>
      </c>
      <c r="AU121" s="341">
        <f>DOUTPL2CGE!AS18</f>
        <v>57.049426442339332</v>
      </c>
    </row>
    <row r="122" spans="1:47">
      <c r="A122" s="5" t="s">
        <v>546</v>
      </c>
      <c r="B122" s="5"/>
      <c r="C122" s="10">
        <f t="shared" si="86"/>
        <v>11.524597179240288</v>
      </c>
      <c r="D122" s="341">
        <f>DOUTPL2CGE!B19</f>
        <v>11.790416964357622</v>
      </c>
      <c r="E122" s="341">
        <f>DOUTPL2CGE!C19</f>
        <v>12.062367997019738</v>
      </c>
      <c r="F122" s="341">
        <f>DOUTPL2CGE!D19</f>
        <v>11.610129512687379</v>
      </c>
      <c r="G122" s="341">
        <f>DOUTPL2CGE!E19</f>
        <v>11.68187970704825</v>
      </c>
      <c r="H122" s="341">
        <f>DOUTPL2CGE!F19</f>
        <v>11.682260876879841</v>
      </c>
      <c r="I122" s="341">
        <f>DOUTPL2CGE!G19</f>
        <v>11.604123975805052</v>
      </c>
      <c r="J122" s="341">
        <f>DOUTPL2CGE!H19</f>
        <v>11.532433444602098</v>
      </c>
      <c r="K122" s="341">
        <f>DOUTPL2CGE!I19</f>
        <v>11.553645958496471</v>
      </c>
      <c r="L122" s="341">
        <f>DOUTPL2CGE!J19</f>
        <v>11.505128263294175</v>
      </c>
      <c r="M122" s="341">
        <f>DOUTPL2CGE!K19</f>
        <v>11.482999349489461</v>
      </c>
      <c r="N122" s="341">
        <f>DOUTPL2CGE!L19</f>
        <v>11.464867674314753</v>
      </c>
      <c r="O122" s="341">
        <f>DOUTPL2CGE!M19</f>
        <v>11.418181199907835</v>
      </c>
      <c r="P122" s="341">
        <f>DOUTPL2CGE!N19</f>
        <v>11.380635246342404</v>
      </c>
      <c r="Q122" s="341">
        <f>DOUTPL2CGE!O19</f>
        <v>11.381643840863699</v>
      </c>
      <c r="R122" s="341">
        <f>DOUTPL2CGE!P19</f>
        <v>11.393067661244975</v>
      </c>
      <c r="S122" s="341">
        <f>DOUTPL2CGE!Q19</f>
        <v>11.439578932957433</v>
      </c>
      <c r="T122" s="341">
        <f>DOUTPL2CGE!R19</f>
        <v>11.490382570349571</v>
      </c>
      <c r="U122" s="341">
        <f>DOUTPL2CGE!S19</f>
        <v>11.547057373529396</v>
      </c>
      <c r="V122" s="341">
        <f>DOUTPL2CGE!T19</f>
        <v>11.66079596169366</v>
      </c>
      <c r="W122" s="341">
        <f>DOUTPL2CGE!U19</f>
        <v>11.782779539109724</v>
      </c>
      <c r="X122" s="341">
        <f>DOUTPL2CGE!V19</f>
        <v>11.974251912194582</v>
      </c>
      <c r="Y122" s="341">
        <f>DOUTPL2CGE!W19</f>
        <v>12.132569401545787</v>
      </c>
      <c r="Z122" s="341">
        <f>DOUTPL2CGE!X19</f>
        <v>12.285116247411544</v>
      </c>
      <c r="AA122" s="341">
        <f>DOUTPL2CGE!Y19</f>
        <v>12.435596130433684</v>
      </c>
      <c r="AB122" s="341">
        <f>DOUTPL2CGE!Z19</f>
        <v>12.588603867509983</v>
      </c>
      <c r="AC122" s="341">
        <f>DOUTPL2CGE!AA19</f>
        <v>12.743762240561097</v>
      </c>
      <c r="AD122" s="341">
        <f>DOUTPL2CGE!AB19</f>
        <v>12.890920367575273</v>
      </c>
      <c r="AE122" s="341">
        <f>DOUTPL2CGE!AC19</f>
        <v>13.045012127531947</v>
      </c>
      <c r="AF122" s="341">
        <f>DOUTPL2CGE!AD19</f>
        <v>13.198598001011618</v>
      </c>
      <c r="AG122" s="341">
        <f>DOUTPL2CGE!AE19</f>
        <v>13.348705171272861</v>
      </c>
      <c r="AH122" s="341">
        <f>DOUTPL2CGE!AF19</f>
        <v>13.472613802338268</v>
      </c>
      <c r="AI122" s="341">
        <f>DOUTPL2CGE!AG19</f>
        <v>13.627070601680822</v>
      </c>
      <c r="AJ122" s="341">
        <f>DOUTPL2CGE!AH19</f>
        <v>13.831728220943862</v>
      </c>
      <c r="AK122" s="341">
        <f>DOUTPL2CGE!AI19</f>
        <v>13.992301337836642</v>
      </c>
      <c r="AL122" s="341">
        <f>DOUTPL2CGE!AJ19</f>
        <v>14.16976620219558</v>
      </c>
      <c r="AM122" s="341">
        <f>DOUTPL2CGE!AK19</f>
        <v>14.345356295866125</v>
      </c>
      <c r="AN122" s="341">
        <f>DOUTPL2CGE!AL19</f>
        <v>14.54577149950924</v>
      </c>
      <c r="AO122" s="341">
        <f>DOUTPL2CGE!AM19</f>
        <v>14.822603390178253</v>
      </c>
      <c r="AP122" s="341">
        <f>DOUTPL2CGE!AN19</f>
        <v>15.200886072195285</v>
      </c>
      <c r="AQ122" s="341">
        <f>DOUTPL2CGE!AO19</f>
        <v>15.675455719317332</v>
      </c>
      <c r="AR122" s="341">
        <f>DOUTPL2CGE!AP19</f>
        <v>16.235199923990706</v>
      </c>
      <c r="AS122" s="341">
        <f>DOUTPL2CGE!AQ19</f>
        <v>16.834837040173127</v>
      </c>
      <c r="AT122" s="341">
        <f>DOUTPL2CGE!AR19</f>
        <v>17.472788531301624</v>
      </c>
      <c r="AU122" s="341">
        <f>DOUTPL2CGE!AS19</f>
        <v>18.095101106686929</v>
      </c>
    </row>
    <row r="123" spans="1:47">
      <c r="A123" s="5" t="s">
        <v>547</v>
      </c>
      <c r="B123" s="5"/>
      <c r="C123" s="10">
        <f t="shared" si="86"/>
        <v>31.921656515508538</v>
      </c>
      <c r="D123" s="341">
        <f>DOUTPL2CGE!B20</f>
        <v>31.984481232302691</v>
      </c>
      <c r="E123" s="341">
        <f>DOUTPL2CGE!C20</f>
        <v>32.047429593840604</v>
      </c>
      <c r="F123" s="341">
        <f>DOUTPL2CGE!D20</f>
        <v>30.282271688180078</v>
      </c>
      <c r="G123" s="341">
        <f>DOUTPL2CGE!E20</f>
        <v>30.231402023535328</v>
      </c>
      <c r="H123" s="341">
        <f>DOUTPL2CGE!F20</f>
        <v>30.190920755023527</v>
      </c>
      <c r="I123" s="341">
        <f>DOUTPL2CGE!G20</f>
        <v>30.324427640675474</v>
      </c>
      <c r="J123" s="341">
        <f>DOUTPL2CGE!H20</f>
        <v>30.625804561660896</v>
      </c>
      <c r="K123" s="341">
        <f>DOUTPL2CGE!I20</f>
        <v>31.257274188801006</v>
      </c>
      <c r="L123" s="341">
        <f>DOUTPL2CGE!J20</f>
        <v>31.741396386344981</v>
      </c>
      <c r="M123" s="341">
        <f>DOUTPL2CGE!K20</f>
        <v>32.393326507136123</v>
      </c>
      <c r="N123" s="341">
        <f>DOUTPL2CGE!L20</f>
        <v>32.946218473588324</v>
      </c>
      <c r="O123" s="341">
        <f>DOUTPL2CGE!M20</f>
        <v>33.502899811021315</v>
      </c>
      <c r="P123" s="341">
        <f>DOUTPL2CGE!N20</f>
        <v>34.080313518516299</v>
      </c>
      <c r="Q123" s="341">
        <f>DOUTPL2CGE!O20</f>
        <v>34.801626282196224</v>
      </c>
      <c r="R123" s="341">
        <f>DOUTPL2CGE!P20</f>
        <v>35.60679289532785</v>
      </c>
      <c r="S123" s="341">
        <f>DOUTPL2CGE!Q20</f>
        <v>36.492337365601564</v>
      </c>
      <c r="T123" s="341">
        <f>DOUTPL2CGE!R20</f>
        <v>37.31591467936039</v>
      </c>
      <c r="U123" s="341">
        <f>DOUTPL2CGE!S20</f>
        <v>38.181644217894529</v>
      </c>
      <c r="V123" s="341">
        <f>DOUTPL2CGE!T20</f>
        <v>39.193387114728388</v>
      </c>
      <c r="W123" s="341">
        <f>DOUTPL2CGE!U20</f>
        <v>39.819882786518683</v>
      </c>
      <c r="X123" s="341">
        <f>DOUTPL2CGE!V20</f>
        <v>38.589711655765996</v>
      </c>
      <c r="Y123" s="341">
        <f>DOUTPL2CGE!W20</f>
        <v>43.626880676948929</v>
      </c>
      <c r="Z123" s="341">
        <f>DOUTPL2CGE!X20</f>
        <v>48.467632994495816</v>
      </c>
      <c r="AA123" s="341">
        <f>DOUTPL2CGE!Y20</f>
        <v>52.980523258345436</v>
      </c>
      <c r="AB123" s="341">
        <f>DOUTPL2CGE!Z20</f>
        <v>55.151576576594088</v>
      </c>
      <c r="AC123" s="341">
        <f>DOUTPL2CGE!AA20</f>
        <v>58.983547548209366</v>
      </c>
      <c r="AD123" s="341">
        <f>DOUTPL2CGE!AB20</f>
        <v>63.992761862635462</v>
      </c>
      <c r="AE123" s="341">
        <f>DOUTPL2CGE!AC20</f>
        <v>67.605168143548298</v>
      </c>
      <c r="AF123" s="341">
        <f>DOUTPL2CGE!AD20</f>
        <v>72.55789554719216</v>
      </c>
      <c r="AG123" s="341">
        <f>DOUTPL2CGE!AE20</f>
        <v>77.842138820098228</v>
      </c>
      <c r="AH123" s="341">
        <f>DOUTPL2CGE!AF20</f>
        <v>83.464748875834474</v>
      </c>
      <c r="AI123" s="341">
        <f>DOUTPL2CGE!AG20</f>
        <v>91.738582888279225</v>
      </c>
      <c r="AJ123" s="341">
        <f>DOUTPL2CGE!AH20</f>
        <v>96.644831041835999</v>
      </c>
      <c r="AK123" s="341">
        <f>DOUTPL2CGE!AI20</f>
        <v>103.16040048916395</v>
      </c>
      <c r="AL123" s="341">
        <f>DOUTPL2CGE!AJ20</f>
        <v>108.37903565539445</v>
      </c>
      <c r="AM123" s="341">
        <f>DOUTPL2CGE!AK20</f>
        <v>112.17109158386573</v>
      </c>
      <c r="AN123" s="341">
        <f>DOUTPL2CGE!AL20</f>
        <v>120.28378450517441</v>
      </c>
      <c r="AO123" s="341">
        <f>DOUTPL2CGE!AM20</f>
        <v>129.2016434097265</v>
      </c>
      <c r="AP123" s="341">
        <f>DOUTPL2CGE!AN20</f>
        <v>138.51124086125168</v>
      </c>
      <c r="AQ123" s="341">
        <f>DOUTPL2CGE!AO20</f>
        <v>149.06798292064175</v>
      </c>
      <c r="AR123" s="341">
        <f>DOUTPL2CGE!AP20</f>
        <v>158.0297330538682</v>
      </c>
      <c r="AS123" s="341">
        <f>DOUTPL2CGE!AQ20</f>
        <v>167.32054840332611</v>
      </c>
      <c r="AT123" s="341">
        <f>DOUTPL2CGE!AR20</f>
        <v>177.60425266569459</v>
      </c>
      <c r="AU123" s="341">
        <f>DOUTPL2CGE!AS20</f>
        <v>185.49189088405294</v>
      </c>
    </row>
    <row r="124" spans="1:47">
      <c r="A124" s="5" t="s">
        <v>548</v>
      </c>
      <c r="B124" s="5"/>
      <c r="C124" s="10">
        <f t="shared" si="86"/>
        <v>1042.0090003412618</v>
      </c>
      <c r="D124" s="341">
        <f>DOUTPL2CGE!B21</f>
        <v>1069.5625745571906</v>
      </c>
      <c r="E124" s="341">
        <f>DOUTPL2CGE!C21</f>
        <v>1097.844740802386</v>
      </c>
      <c r="F124" s="341">
        <f>DOUTPL2CGE!D21</f>
        <v>1069.3542292717011</v>
      </c>
      <c r="G124" s="341">
        <f>DOUTPL2CGE!E21</f>
        <v>1094.2115681599737</v>
      </c>
      <c r="H124" s="341">
        <f>DOUTPL2CGE!F21</f>
        <v>1120.5726310908847</v>
      </c>
      <c r="I124" s="341">
        <f>DOUTPL2CGE!G21</f>
        <v>1139.7841885709126</v>
      </c>
      <c r="J124" s="341">
        <f>DOUTPL2CGE!H21</f>
        <v>1156.31267491831</v>
      </c>
      <c r="K124" s="341">
        <f>DOUTPL2CGE!I21</f>
        <v>1185.162231777585</v>
      </c>
      <c r="L124" s="341">
        <f>DOUTPL2CGE!J21</f>
        <v>1209.6990883443937</v>
      </c>
      <c r="M124" s="341">
        <f>DOUTPL2CGE!K21</f>
        <v>1236.0765834072567</v>
      </c>
      <c r="N124" s="341">
        <f>DOUTPL2CGE!L21</f>
        <v>1263.8446133302709</v>
      </c>
      <c r="O124" s="341">
        <f>DOUTPL2CGE!M21</f>
        <v>1291.9989506659335</v>
      </c>
      <c r="P124" s="341">
        <f>DOUTPL2CGE!N21</f>
        <v>1322.2661457816055</v>
      </c>
      <c r="Q124" s="341">
        <f>DOUTPL2CGE!O21</f>
        <v>1354.4297095288623</v>
      </c>
      <c r="R124" s="341">
        <f>DOUTPL2CGE!P21</f>
        <v>1388.0474532542105</v>
      </c>
      <c r="S124" s="341">
        <f>DOUTPL2CGE!Q21</f>
        <v>1423.2204701663345</v>
      </c>
      <c r="T124" s="341">
        <f>DOUTPL2CGE!R21</f>
        <v>1458.64920957043</v>
      </c>
      <c r="U124" s="341">
        <f>DOUTPL2CGE!S21</f>
        <v>1494.3921358040177</v>
      </c>
      <c r="V124" s="341">
        <f>DOUTPL2CGE!T21</f>
        <v>1529.04248820266</v>
      </c>
      <c r="W124" s="341">
        <f>DOUTPL2CGE!U21</f>
        <v>1566.5117925605875</v>
      </c>
      <c r="X124" s="341">
        <f>DOUTPL2CGE!V21</f>
        <v>1606.9237642429882</v>
      </c>
      <c r="Y124" s="341">
        <f>DOUTPL2CGE!W21</f>
        <v>1651.2856571752329</v>
      </c>
      <c r="Z124" s="341">
        <f>DOUTPL2CGE!X21</f>
        <v>1698.4731207211946</v>
      </c>
      <c r="AA124" s="341">
        <f>DOUTPL2CGE!Y21</f>
        <v>1749.1530193277649</v>
      </c>
      <c r="AB124" s="341">
        <f>DOUTPL2CGE!Z21</f>
        <v>1800.9465001723231</v>
      </c>
      <c r="AC124" s="341">
        <f>DOUTPL2CGE!AA21</f>
        <v>1855.3958768920941</v>
      </c>
      <c r="AD124" s="341">
        <f>DOUTPL2CGE!AB21</f>
        <v>1911.3706765465415</v>
      </c>
      <c r="AE124" s="341">
        <f>DOUTPL2CGE!AC21</f>
        <v>1969.333400945626</v>
      </c>
      <c r="AF124" s="341">
        <f>DOUTPL2CGE!AD21</f>
        <v>2028.9896623775589</v>
      </c>
      <c r="AG124" s="341">
        <f>DOUTPL2CGE!AE21</f>
        <v>2091.0070114307919</v>
      </c>
      <c r="AH124" s="341">
        <f>DOUTPL2CGE!AF21</f>
        <v>2153.7791618332185</v>
      </c>
      <c r="AI124" s="341">
        <f>DOUTPL2CGE!AG21</f>
        <v>2220.4715832183083</v>
      </c>
      <c r="AJ124" s="341">
        <f>DOUTPL2CGE!AH21</f>
        <v>2291.1471044307918</v>
      </c>
      <c r="AK124" s="341">
        <f>DOUTPL2CGE!AI21</f>
        <v>2365.5077621259888</v>
      </c>
      <c r="AL124" s="341">
        <f>DOUTPL2CGE!AJ21</f>
        <v>2440.5195555310097</v>
      </c>
      <c r="AM124" s="341">
        <f>DOUTPL2CGE!AK21</f>
        <v>2515.4600697504716</v>
      </c>
      <c r="AN124" s="341">
        <f>DOUTPL2CGE!AL21</f>
        <v>2592.6367604501356</v>
      </c>
      <c r="AO124" s="341">
        <f>DOUTPL2CGE!AM21</f>
        <v>2674.1133491498608</v>
      </c>
      <c r="AP124" s="341">
        <f>DOUTPL2CGE!AN21</f>
        <v>2761.0464840554746</v>
      </c>
      <c r="AQ124" s="341">
        <f>DOUTPL2CGE!AO21</f>
        <v>2854.3880268048938</v>
      </c>
      <c r="AR124" s="341">
        <f>DOUTPL2CGE!AP21</f>
        <v>2954.8476012935344</v>
      </c>
      <c r="AS124" s="341">
        <f>DOUTPL2CGE!AQ21</f>
        <v>3060.6265741616717</v>
      </c>
      <c r="AT124" s="341">
        <f>DOUTPL2CGE!AR21</f>
        <v>3171.1341331677431</v>
      </c>
      <c r="AU124" s="341">
        <f>DOUTPL2CGE!AS21</f>
        <v>3286.1003770475318</v>
      </c>
    </row>
    <row r="125" spans="1:47">
      <c r="A125" s="5" t="s">
        <v>549</v>
      </c>
      <c r="B125" s="5"/>
      <c r="C125" s="10">
        <f t="shared" si="86"/>
        <v>93.873834203094461</v>
      </c>
      <c r="D125" s="341">
        <f>DOUTPL2CGE!B22</f>
        <v>96.206008880196009</v>
      </c>
      <c r="E125" s="341">
        <f>DOUTPL2CGE!C22</f>
        <v>98.596123437677292</v>
      </c>
      <c r="F125" s="341">
        <f>DOUTPL2CGE!D22</f>
        <v>96.007041032361983</v>
      </c>
      <c r="G125" s="341">
        <f>DOUTPL2CGE!E22</f>
        <v>98.082065368170348</v>
      </c>
      <c r="H125" s="341">
        <f>DOUTPL2CGE!F22</f>
        <v>100.40551382969738</v>
      </c>
      <c r="I125" s="341">
        <f>DOUTPL2CGE!G22</f>
        <v>102.08699786563531</v>
      </c>
      <c r="J125" s="341">
        <f>DOUTPL2CGE!H22</f>
        <v>103.44247649395345</v>
      </c>
      <c r="K125" s="341">
        <f>DOUTPL2CGE!I22</f>
        <v>105.86260871456052</v>
      </c>
      <c r="L125" s="341">
        <f>DOUTPL2CGE!J22</f>
        <v>108.02577350629892</v>
      </c>
      <c r="M125" s="341">
        <f>DOUTPL2CGE!K22</f>
        <v>110.3485588228281</v>
      </c>
      <c r="N125" s="341">
        <f>DOUTPL2CGE!L22</f>
        <v>112.81320214294374</v>
      </c>
      <c r="O125" s="341">
        <f>DOUTPL2CGE!M22</f>
        <v>115.62728609188729</v>
      </c>
      <c r="P125" s="341">
        <f>DOUTPL2CGE!N22</f>
        <v>118.67516698961836</v>
      </c>
      <c r="Q125" s="341">
        <f>DOUTPL2CGE!O22</f>
        <v>121.90003266910439</v>
      </c>
      <c r="R125" s="341">
        <f>DOUTPL2CGE!P22</f>
        <v>125.23791030724347</v>
      </c>
      <c r="S125" s="341">
        <f>DOUTPL2CGE!Q22</f>
        <v>128.73436739400472</v>
      </c>
      <c r="T125" s="341">
        <f>DOUTPL2CGE!R22</f>
        <v>132.26238388924065</v>
      </c>
      <c r="U125" s="341">
        <f>DOUTPL2CGE!S22</f>
        <v>135.81123276983652</v>
      </c>
      <c r="V125" s="341">
        <f>DOUTPL2CGE!T22</f>
        <v>139.6609257168947</v>
      </c>
      <c r="W125" s="341">
        <f>DOUTPL2CGE!U22</f>
        <v>143.73188405083093</v>
      </c>
      <c r="X125" s="341">
        <f>DOUTPL2CGE!V22</f>
        <v>148.18913792672174</v>
      </c>
      <c r="Y125" s="341">
        <f>DOUTPL2CGE!W22</f>
        <v>152.89288559128897</v>
      </c>
      <c r="Z125" s="341">
        <f>DOUTPL2CGE!X22</f>
        <v>157.88043403144681</v>
      </c>
      <c r="AA125" s="341">
        <f>DOUTPL2CGE!Y22</f>
        <v>162.73511742394044</v>
      </c>
      <c r="AB125" s="341">
        <f>DOUTPL2CGE!Z22</f>
        <v>167.71932645687821</v>
      </c>
      <c r="AC125" s="341">
        <f>DOUTPL2CGE!AA22</f>
        <v>172.89543128283566</v>
      </c>
      <c r="AD125" s="341">
        <f>DOUTPL2CGE!AB22</f>
        <v>178.16936818923713</v>
      </c>
      <c r="AE125" s="341">
        <f>DOUTPL2CGE!AC22</f>
        <v>183.66425647870631</v>
      </c>
      <c r="AF125" s="341">
        <f>DOUTPL2CGE!AD22</f>
        <v>189.25132725513629</v>
      </c>
      <c r="AG125" s="341">
        <f>DOUTPL2CGE!AE22</f>
        <v>195.03888018000242</v>
      </c>
      <c r="AH125" s="341">
        <f>DOUTPL2CGE!AF22</f>
        <v>200.87275465728959</v>
      </c>
      <c r="AI125" s="341">
        <f>DOUTPL2CGE!AG22</f>
        <v>207.00984162991622</v>
      </c>
      <c r="AJ125" s="341">
        <f>DOUTPL2CGE!AH22</f>
        <v>213.71393302993047</v>
      </c>
      <c r="AK125" s="341">
        <f>DOUTPL2CGE!AI22</f>
        <v>220.60037642096054</v>
      </c>
      <c r="AL125" s="341">
        <f>DOUTPL2CGE!AJ22</f>
        <v>227.61904259106242</v>
      </c>
      <c r="AM125" s="341">
        <f>DOUTPL2CGE!AK22</f>
        <v>234.86996781791112</v>
      </c>
      <c r="AN125" s="341">
        <f>DOUTPL2CGE!AL22</f>
        <v>241.99356720503704</v>
      </c>
      <c r="AO125" s="341">
        <f>DOUTPL2CGE!AM22</f>
        <v>249.47344487833743</v>
      </c>
      <c r="AP125" s="341">
        <f>DOUTPL2CGE!AN22</f>
        <v>257.46262523019243</v>
      </c>
      <c r="AQ125" s="341">
        <f>DOUTPL2CGE!AO22</f>
        <v>266.02097125145968</v>
      </c>
      <c r="AR125" s="341">
        <f>DOUTPL2CGE!AP22</f>
        <v>275.34300811647762</v>
      </c>
      <c r="AS125" s="341">
        <f>DOUTPL2CGE!AQ22</f>
        <v>285.21384498297692</v>
      </c>
      <c r="AT125" s="341">
        <f>DOUTPL2CGE!AR22</f>
        <v>295.60896529438708</v>
      </c>
      <c r="AU125" s="341">
        <f>DOUTPL2CGE!AS22</f>
        <v>306.51213650324951</v>
      </c>
    </row>
    <row r="127" spans="1:47" s="5" customFormat="1">
      <c r="A127" t="s">
        <v>772</v>
      </c>
    </row>
    <row r="128" spans="1:47">
      <c r="A128" t="s">
        <v>29</v>
      </c>
      <c r="B128" s="10">
        <f>MATCH(B129,$C$113:$AU$113,0)</f>
        <v>1</v>
      </c>
      <c r="C128" s="10">
        <f>MATCH(C129,$C$113:$AU$113,0)</f>
        <v>5</v>
      </c>
      <c r="D128" s="10">
        <f t="shared" ref="D128:K128" si="87">MATCH(D129,$C$113:$AU$113,0)</f>
        <v>10</v>
      </c>
      <c r="E128" s="10">
        <f t="shared" si="87"/>
        <v>15</v>
      </c>
      <c r="F128" s="10">
        <f t="shared" si="87"/>
        <v>20</v>
      </c>
      <c r="G128" s="10">
        <f t="shared" si="87"/>
        <v>25</v>
      </c>
      <c r="H128" s="10">
        <f t="shared" si="87"/>
        <v>30</v>
      </c>
      <c r="I128" s="10">
        <f t="shared" si="87"/>
        <v>35</v>
      </c>
      <c r="J128" s="10">
        <f t="shared" si="87"/>
        <v>40</v>
      </c>
      <c r="K128" s="10">
        <f t="shared" si="87"/>
        <v>45</v>
      </c>
    </row>
    <row r="129" spans="1:11">
      <c r="B129">
        <v>2006</v>
      </c>
      <c r="C129">
        <v>2010</v>
      </c>
      <c r="D129">
        <f>C129+5</f>
        <v>2015</v>
      </c>
      <c r="E129" s="5">
        <f t="shared" ref="E129:K129" si="88">D129+5</f>
        <v>2020</v>
      </c>
      <c r="F129" s="5">
        <f t="shared" si="88"/>
        <v>2025</v>
      </c>
      <c r="G129" s="5">
        <f t="shared" si="88"/>
        <v>2030</v>
      </c>
      <c r="H129" s="5">
        <f t="shared" si="88"/>
        <v>2035</v>
      </c>
      <c r="I129" s="5">
        <f t="shared" si="88"/>
        <v>2040</v>
      </c>
      <c r="J129" s="5">
        <f t="shared" si="88"/>
        <v>2045</v>
      </c>
      <c r="K129" s="5">
        <f t="shared" si="88"/>
        <v>2050</v>
      </c>
    </row>
    <row r="130" spans="1:11">
      <c r="A130" t="str">
        <f t="shared" ref="A130:A141" si="89">A114</f>
        <v>agr</v>
      </c>
      <c r="B130" s="204">
        <f t="shared" ref="B130:B141" si="90">B6</f>
        <v>2.4E-2</v>
      </c>
      <c r="C130" s="204">
        <f>INDEX($C114:$AU114,0,C$128)/INDEX($C114:$AU114,0,B$128)*B130</f>
        <v>2.4317158070774447E-2</v>
      </c>
      <c r="D130" s="204">
        <f t="shared" ref="D130:K130" si="91">INDEX($C114:$AU114,0,D$128)/INDEX($C114:$AU114,0,C$128)*C130</f>
        <v>2.6114495268665525E-2</v>
      </c>
      <c r="E130" s="204">
        <f t="shared" si="91"/>
        <v>2.9462682699963289E-2</v>
      </c>
      <c r="F130" s="204">
        <f t="shared" si="91"/>
        <v>3.3897179741547191E-2</v>
      </c>
      <c r="G130" s="204">
        <f t="shared" si="91"/>
        <v>4.0474721109129683E-2</v>
      </c>
      <c r="H130" s="204">
        <f t="shared" si="91"/>
        <v>4.8487103899820715E-2</v>
      </c>
      <c r="I130" s="204">
        <f t="shared" si="91"/>
        <v>5.861594801564908E-2</v>
      </c>
      <c r="J130" s="204">
        <f t="shared" si="91"/>
        <v>7.1566338009844757E-2</v>
      </c>
      <c r="K130" s="204">
        <f t="shared" si="91"/>
        <v>9.0422673796776973E-2</v>
      </c>
    </row>
    <row r="131" spans="1:11">
      <c r="A131" s="5" t="str">
        <f t="shared" si="89"/>
        <v>mi</v>
      </c>
      <c r="B131" s="204">
        <f t="shared" si="90"/>
        <v>9.2767063889692983E-2</v>
      </c>
      <c r="C131" s="204">
        <f t="shared" ref="C131:K131" si="92">INDEX($C115:$AU115,0,C$128)/INDEX($C115:$AU115,0,B$128)*B131</f>
        <v>9.688756549609541E-2</v>
      </c>
      <c r="D131" s="204">
        <f t="shared" si="92"/>
        <v>0.10869159561116767</v>
      </c>
      <c r="E131" s="204">
        <f t="shared" si="92"/>
        <v>0.12717715992555984</v>
      </c>
      <c r="F131" s="204">
        <f t="shared" si="92"/>
        <v>0.15149282986161502</v>
      </c>
      <c r="G131" s="204">
        <f t="shared" si="92"/>
        <v>0.17480825014858184</v>
      </c>
      <c r="H131" s="204">
        <f t="shared" si="92"/>
        <v>0.20085634528487528</v>
      </c>
      <c r="I131" s="204">
        <f t="shared" si="92"/>
        <v>0.2283579349189408</v>
      </c>
      <c r="J131" s="204">
        <f t="shared" si="92"/>
        <v>0.26096288758465042</v>
      </c>
      <c r="K131" s="204">
        <f t="shared" si="92"/>
        <v>0.30579303145796338</v>
      </c>
    </row>
    <row r="132" spans="1:11">
      <c r="A132" s="5" t="str">
        <f t="shared" si="89"/>
        <v>fb</v>
      </c>
      <c r="B132" s="204">
        <f t="shared" si="90"/>
        <v>3.2990739554974426E-2</v>
      </c>
      <c r="C132" s="204">
        <f t="shared" ref="C132:K132" si="93">INDEX($C116:$AU116,0,C$128)/INDEX($C116:$AU116,0,B$128)*B132</f>
        <v>3.4251736162629401E-2</v>
      </c>
      <c r="D132" s="204">
        <f t="shared" si="93"/>
        <v>3.7001475877405612E-2</v>
      </c>
      <c r="E132" s="204">
        <f t="shared" si="93"/>
        <v>4.0174885732293567E-2</v>
      </c>
      <c r="F132" s="204">
        <f t="shared" si="93"/>
        <v>4.4289650708898134E-2</v>
      </c>
      <c r="G132" s="204">
        <f t="shared" si="93"/>
        <v>5.137853560612634E-2</v>
      </c>
      <c r="H132" s="204">
        <f t="shared" si="93"/>
        <v>5.8737728654395298E-2</v>
      </c>
      <c r="I132" s="204">
        <f t="shared" si="93"/>
        <v>6.7620567759852215E-2</v>
      </c>
      <c r="J132" s="204">
        <f t="shared" si="93"/>
        <v>7.8424542617414744E-2</v>
      </c>
      <c r="K132" s="204">
        <f t="shared" si="93"/>
        <v>9.275424059499926E-2</v>
      </c>
    </row>
    <row r="133" spans="1:11">
      <c r="A133" s="5" t="str">
        <f t="shared" si="89"/>
        <v>ot</v>
      </c>
      <c r="B133" s="204">
        <f t="shared" si="90"/>
        <v>0.10166111906752309</v>
      </c>
      <c r="C133" s="204">
        <f t="shared" ref="C133:K133" si="94">INDEX($C117:$AU117,0,C$128)/INDEX($C117:$AU117,0,B$128)*B133</f>
        <v>0.10643671728516502</v>
      </c>
      <c r="D133" s="204">
        <f t="shared" si="94"/>
        <v>0.11810068011624661</v>
      </c>
      <c r="E133" s="204">
        <f t="shared" si="94"/>
        <v>0.13765445924592573</v>
      </c>
      <c r="F133" s="204">
        <f t="shared" si="94"/>
        <v>0.16170482284253895</v>
      </c>
      <c r="G133" s="204">
        <f t="shared" si="94"/>
        <v>0.18607644775611615</v>
      </c>
      <c r="H133" s="204">
        <f t="shared" si="94"/>
        <v>0.21603769779704421</v>
      </c>
      <c r="I133" s="204">
        <f t="shared" si="94"/>
        <v>0.25150208318374434</v>
      </c>
      <c r="J133" s="204">
        <f t="shared" si="94"/>
        <v>0.29333688762874699</v>
      </c>
      <c r="K133" s="204">
        <f t="shared" si="94"/>
        <v>0.34791161973641305</v>
      </c>
    </row>
    <row r="134" spans="1:11">
      <c r="A134" s="5" t="str">
        <f t="shared" si="89"/>
        <v>pp</v>
      </c>
      <c r="B134" s="204">
        <f t="shared" si="90"/>
        <v>6.4119932677379763E-3</v>
      </c>
      <c r="C134" s="204">
        <f t="shared" ref="C134:K134" si="95">INDEX($C118:$AU118,0,C$128)/INDEX($C118:$AU118,0,B$128)*B134</f>
        <v>6.7302352539018347E-3</v>
      </c>
      <c r="D134" s="204">
        <f t="shared" si="95"/>
        <v>7.4458274000909269E-3</v>
      </c>
      <c r="E134" s="204">
        <f t="shared" si="95"/>
        <v>8.3615970059108917E-3</v>
      </c>
      <c r="F134" s="204">
        <f t="shared" si="95"/>
        <v>9.3968944707259611E-3</v>
      </c>
      <c r="G134" s="204">
        <f t="shared" si="95"/>
        <v>1.0730840730947112E-2</v>
      </c>
      <c r="H134" s="204">
        <f t="shared" si="95"/>
        <v>1.2325527114085888E-2</v>
      </c>
      <c r="I134" s="204">
        <f t="shared" si="95"/>
        <v>1.4197913692061134E-2</v>
      </c>
      <c r="J134" s="204">
        <f t="shared" si="95"/>
        <v>1.6426876588293702E-2</v>
      </c>
      <c r="K134" s="204">
        <f t="shared" si="95"/>
        <v>1.9322676895859651E-2</v>
      </c>
    </row>
    <row r="135" spans="1:11">
      <c r="A135" s="5" t="str">
        <f t="shared" si="89"/>
        <v>cp</v>
      </c>
      <c r="B135" s="204">
        <f t="shared" si="90"/>
        <v>2.8957388951074733E-2</v>
      </c>
      <c r="C135" s="204">
        <f t="shared" ref="C135:K135" si="96">INDEX($C119:$AU119,0,C$128)/INDEX($C119:$AU119,0,B$128)*B135</f>
        <v>2.9659235601232861E-2</v>
      </c>
      <c r="D135" s="204">
        <f t="shared" si="96"/>
        <v>3.1708938270169615E-2</v>
      </c>
      <c r="E135" s="204">
        <f t="shared" si="96"/>
        <v>3.4859903182101512E-2</v>
      </c>
      <c r="F135" s="204">
        <f t="shared" si="96"/>
        <v>3.9265730310249797E-2</v>
      </c>
      <c r="G135" s="204">
        <f t="shared" si="96"/>
        <v>4.5140341710266076E-2</v>
      </c>
      <c r="H135" s="204">
        <f t="shared" si="96"/>
        <v>5.1794052672226747E-2</v>
      </c>
      <c r="I135" s="204">
        <f t="shared" si="96"/>
        <v>5.9728669400574787E-2</v>
      </c>
      <c r="J135" s="204">
        <f t="shared" si="96"/>
        <v>6.9800868232800767E-2</v>
      </c>
      <c r="K135" s="204">
        <f t="shared" si="96"/>
        <v>8.3487808351812395E-2</v>
      </c>
    </row>
    <row r="136" spans="1:11">
      <c r="A136" s="5" t="str">
        <f t="shared" si="89"/>
        <v>nm</v>
      </c>
      <c r="B136" s="204">
        <f t="shared" si="90"/>
        <v>6.8256702527533302E-3</v>
      </c>
      <c r="C136" s="204">
        <f t="shared" ref="C136:K136" si="97">INDEX($C120:$AU120,0,C$128)/INDEX($C120:$AU120,0,B$128)*B136</f>
        <v>6.9504849835344204E-3</v>
      </c>
      <c r="D136" s="204">
        <f t="shared" si="97"/>
        <v>7.5328963209530461E-3</v>
      </c>
      <c r="E136" s="204">
        <f t="shared" si="97"/>
        <v>8.823692117293884E-3</v>
      </c>
      <c r="F136" s="204">
        <f t="shared" si="97"/>
        <v>1.0654679295801776E-2</v>
      </c>
      <c r="G136" s="204">
        <f t="shared" si="97"/>
        <v>1.271538958852329E-2</v>
      </c>
      <c r="H136" s="204">
        <f t="shared" si="97"/>
        <v>1.5096252555858832E-2</v>
      </c>
      <c r="I136" s="204">
        <f t="shared" si="97"/>
        <v>1.7828889739126354E-2</v>
      </c>
      <c r="J136" s="204">
        <f t="shared" si="97"/>
        <v>2.0985937702516937E-2</v>
      </c>
      <c r="K136" s="204">
        <f t="shared" si="97"/>
        <v>2.4982288452082571E-2</v>
      </c>
    </row>
    <row r="137" spans="1:11">
      <c r="A137" s="5" t="str">
        <f t="shared" si="89"/>
        <v>is</v>
      </c>
      <c r="B137" s="204">
        <f t="shared" si="90"/>
        <v>1.3341082766745145E-2</v>
      </c>
      <c r="C137" s="204">
        <f t="shared" ref="C137:K137" si="98">INDEX($C121:$AU121,0,C$128)/INDEX($C121:$AU121,0,B$128)*B137</f>
        <v>1.3156595884422169E-2</v>
      </c>
      <c r="D137" s="204">
        <f t="shared" si="98"/>
        <v>1.3427066032781146E-2</v>
      </c>
      <c r="E137" s="204">
        <f t="shared" si="98"/>
        <v>1.445718506743136E-2</v>
      </c>
      <c r="F137" s="204">
        <f t="shared" si="98"/>
        <v>1.6257786246914187E-2</v>
      </c>
      <c r="G137" s="204">
        <f t="shared" si="98"/>
        <v>1.8558810732921607E-2</v>
      </c>
      <c r="H137" s="204">
        <f t="shared" si="98"/>
        <v>2.0878928707396566E-2</v>
      </c>
      <c r="I137" s="204">
        <f t="shared" si="98"/>
        <v>2.3571980558472466E-2</v>
      </c>
      <c r="J137" s="204">
        <f t="shared" si="98"/>
        <v>2.7356929764228776E-2</v>
      </c>
      <c r="K137" s="204">
        <f t="shared" si="98"/>
        <v>3.2818048513703096E-2</v>
      </c>
    </row>
    <row r="138" spans="1:11">
      <c r="A138" s="5" t="str">
        <f t="shared" si="89"/>
        <v>nf</v>
      </c>
      <c r="B138" s="204">
        <f t="shared" si="90"/>
        <v>6.9290894990071692E-3</v>
      </c>
      <c r="C138" s="204">
        <f t="shared" ref="C138:K138" si="99">INDEX($C122:$AU122,0,C$128)/INDEX($C122:$AU122,0,B$128)*B138</f>
        <v>7.02365460135839E-3</v>
      </c>
      <c r="D138" s="204">
        <f t="shared" si="99"/>
        <v>6.9173839392430263E-3</v>
      </c>
      <c r="E138" s="204">
        <f t="shared" si="99"/>
        <v>6.8431397291030607E-3</v>
      </c>
      <c r="F138" s="204">
        <f t="shared" si="99"/>
        <v>7.0109781358590681E-3</v>
      </c>
      <c r="G138" s="204">
        <f t="shared" si="99"/>
        <v>7.4768217249709086E-3</v>
      </c>
      <c r="H138" s="204">
        <f t="shared" si="99"/>
        <v>7.935571663638433E-3</v>
      </c>
      <c r="I138" s="204">
        <f t="shared" si="99"/>
        <v>8.4127806602728606E-3</v>
      </c>
      <c r="J138" s="204">
        <f t="shared" si="99"/>
        <v>9.13943441322051E-3</v>
      </c>
      <c r="K138" s="204">
        <f t="shared" si="99"/>
        <v>1.0879562479430865E-2</v>
      </c>
    </row>
    <row r="139" spans="1:11">
      <c r="A139" s="5" t="str">
        <f t="shared" si="89"/>
        <v>elec</v>
      </c>
      <c r="B139" s="204">
        <f t="shared" si="90"/>
        <v>1.7581271863152517E-2</v>
      </c>
      <c r="C139" s="204">
        <f t="shared" ref="C139:K139" si="100">INDEX($C123:$AU123,0,C$128)/INDEX($C123:$AU123,0,B$128)*B139</f>
        <v>1.6650341987165085E-2</v>
      </c>
      <c r="D139" s="204">
        <f t="shared" si="100"/>
        <v>1.7481991227908174E-2</v>
      </c>
      <c r="E139" s="204">
        <f t="shared" si="100"/>
        <v>1.9167453062777819E-2</v>
      </c>
      <c r="F139" s="204">
        <f t="shared" si="100"/>
        <v>2.1586273060956191E-2</v>
      </c>
      <c r="G139" s="204">
        <f t="shared" si="100"/>
        <v>2.9179719492455267E-2</v>
      </c>
      <c r="H139" s="204">
        <f t="shared" si="100"/>
        <v>3.9962214580363441E-2</v>
      </c>
      <c r="I139" s="204">
        <f t="shared" si="100"/>
        <v>5.6816946377157333E-2</v>
      </c>
      <c r="J139" s="204">
        <f t="shared" si="100"/>
        <v>7.6286886318107205E-2</v>
      </c>
      <c r="K139" s="204">
        <f t="shared" si="100"/>
        <v>0.10216209677146212</v>
      </c>
    </row>
    <row r="140" spans="1:11">
      <c r="A140" s="5" t="str">
        <f t="shared" si="89"/>
        <v>com</v>
      </c>
      <c r="B140" s="204">
        <f t="shared" si="90"/>
        <v>0.611343737708966</v>
      </c>
      <c r="C140" s="204">
        <f t="shared" ref="C140:K140" si="101">INDEX($C124:$AU124,0,C$128)/INDEX($C124:$AU124,0,B$128)*B140</f>
        <v>0.64197083682024547</v>
      </c>
      <c r="D140" s="204">
        <f t="shared" si="101"/>
        <v>0.70972703875819443</v>
      </c>
      <c r="E140" s="204">
        <f t="shared" si="101"/>
        <v>0.79464008546592524</v>
      </c>
      <c r="F140" s="204">
        <f t="shared" si="101"/>
        <v>0.89708490958090625</v>
      </c>
      <c r="G140" s="204">
        <f t="shared" si="101"/>
        <v>1.0262231365665246</v>
      </c>
      <c r="H140" s="204">
        <f t="shared" si="101"/>
        <v>1.1904025047427713</v>
      </c>
      <c r="I140" s="204">
        <f t="shared" si="101"/>
        <v>1.3878367234870883</v>
      </c>
      <c r="J140" s="204">
        <f t="shared" si="101"/>
        <v>1.6198981745818537</v>
      </c>
      <c r="K140" s="204">
        <f t="shared" si="101"/>
        <v>1.9279458107685687</v>
      </c>
    </row>
    <row r="141" spans="1:11">
      <c r="A141" s="5" t="str">
        <f t="shared" si="89"/>
        <v>tran</v>
      </c>
      <c r="B141" s="204">
        <f t="shared" si="90"/>
        <v>5.71908431783726E-2</v>
      </c>
      <c r="C141" s="204">
        <f t="shared" ref="C141:K141" si="102">INDEX($C125:$AU125,0,C$128)/INDEX($C125:$AU125,0,B$128)*B141</f>
        <v>5.9754627758637054E-2</v>
      </c>
      <c r="D141" s="204">
        <f t="shared" si="102"/>
        <v>6.581264230088818E-2</v>
      </c>
      <c r="E141" s="204">
        <f t="shared" si="102"/>
        <v>7.4265270093627794E-2</v>
      </c>
      <c r="F141" s="204">
        <f t="shared" si="102"/>
        <v>8.5085755457061887E-2</v>
      </c>
      <c r="G141" s="204">
        <f t="shared" si="102"/>
        <v>9.914326669635308E-2</v>
      </c>
      <c r="H141" s="204">
        <f t="shared" si="102"/>
        <v>0.11529776183351616</v>
      </c>
      <c r="I141" s="204">
        <f t="shared" si="102"/>
        <v>0.13439657216606191</v>
      </c>
      <c r="J141" s="204">
        <f t="shared" si="102"/>
        <v>0.15685419423665842</v>
      </c>
      <c r="K141" s="204">
        <f t="shared" si="102"/>
        <v>0.1867366735346091</v>
      </c>
    </row>
    <row r="142" spans="1:11">
      <c r="B142" s="204">
        <f>SUM(B130:B141)</f>
        <v>1</v>
      </c>
      <c r="C142" s="204">
        <f t="shared" ref="C142:K142" si="103">SUM(C130:C141)</f>
        <v>1.0437891899051617</v>
      </c>
      <c r="D142" s="204">
        <f t="shared" si="103"/>
        <v>1.149962031123714</v>
      </c>
      <c r="E142" s="204">
        <f t="shared" si="103"/>
        <v>1.295887513327914</v>
      </c>
      <c r="F142" s="204">
        <f t="shared" si="103"/>
        <v>1.4777274897130743</v>
      </c>
      <c r="G142" s="204">
        <f t="shared" si="103"/>
        <v>1.7019062818629158</v>
      </c>
      <c r="H142" s="204">
        <f t="shared" si="103"/>
        <v>1.9778116895059927</v>
      </c>
      <c r="I142" s="204">
        <f t="shared" si="103"/>
        <v>2.3088870099590011</v>
      </c>
      <c r="J142" s="204">
        <f t="shared" si="103"/>
        <v>2.7010399576783368</v>
      </c>
      <c r="K142" s="204">
        <f t="shared" si="103"/>
        <v>3.2252165313536811</v>
      </c>
    </row>
    <row r="143" spans="1:11">
      <c r="K143" s="171">
        <f>K142^(1/(K129-B129))-1</f>
        <v>2.6970943963501526E-2</v>
      </c>
    </row>
    <row r="146" spans="1:11">
      <c r="A146" t="s">
        <v>561</v>
      </c>
      <c r="B146">
        <f>B129</f>
        <v>2006</v>
      </c>
      <c r="C146" s="5">
        <f t="shared" ref="C146:K146" si="104">C129</f>
        <v>2010</v>
      </c>
      <c r="D146" s="5">
        <f t="shared" si="104"/>
        <v>2015</v>
      </c>
      <c r="E146" s="5">
        <f t="shared" si="104"/>
        <v>2020</v>
      </c>
      <c r="F146" s="5">
        <f t="shared" si="104"/>
        <v>2025</v>
      </c>
      <c r="G146" s="5">
        <f t="shared" si="104"/>
        <v>2030</v>
      </c>
      <c r="H146" s="5">
        <f t="shared" si="104"/>
        <v>2035</v>
      </c>
      <c r="I146" s="5">
        <f t="shared" si="104"/>
        <v>2040</v>
      </c>
      <c r="J146" s="5">
        <f t="shared" si="104"/>
        <v>2045</v>
      </c>
      <c r="K146" s="5">
        <f t="shared" si="104"/>
        <v>2050</v>
      </c>
    </row>
    <row r="147" spans="1:11">
      <c r="B147" s="7">
        <f>C101/1000</f>
        <v>48.669046999999999</v>
      </c>
      <c r="C147" s="7">
        <f t="shared" ref="C147:K147" si="105">INDEX($C101:$AU101,0,C$128)/INDEX($C101:$AU101,0,B$128)*B147</f>
        <v>51.468666755393713</v>
      </c>
      <c r="D147" s="7">
        <f t="shared" si="105"/>
        <v>53.471077152889983</v>
      </c>
      <c r="E147" s="7">
        <f t="shared" si="105"/>
        <v>55.099713374500112</v>
      </c>
      <c r="F147" s="7">
        <f t="shared" si="105"/>
        <v>56.60288099378004</v>
      </c>
      <c r="G147" s="7">
        <f t="shared" si="105"/>
        <v>58.038542674059919</v>
      </c>
      <c r="H147" s="7">
        <f t="shared" si="105"/>
        <v>59.477480387239943</v>
      </c>
      <c r="I147" s="7">
        <f t="shared" si="105"/>
        <v>60.91023550821</v>
      </c>
      <c r="J147" s="7">
        <f t="shared" si="105"/>
        <v>62.265796736630016</v>
      </c>
      <c r="K147" s="7">
        <f t="shared" si="105"/>
        <v>63.486152644629982</v>
      </c>
    </row>
  </sheetData>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4:BJ136"/>
  <sheetViews>
    <sheetView topLeftCell="A94" workbookViewId="0">
      <selection activeCell="B2" sqref="B2"/>
    </sheetView>
  </sheetViews>
  <sheetFormatPr defaultRowHeight="15"/>
  <cols>
    <col min="4" max="4" width="8.7109375" style="5"/>
  </cols>
  <sheetData>
    <row r="4" spans="1:62">
      <c r="B4">
        <v>2006</v>
      </c>
      <c r="G4">
        <f>AGR!J21</f>
        <v>2006</v>
      </c>
      <c r="H4" s="5">
        <f>AGR!K21</f>
        <v>2007</v>
      </c>
      <c r="I4" s="5">
        <f>AGR!L21</f>
        <v>2008</v>
      </c>
      <c r="J4" s="5">
        <f>AGR!M21</f>
        <v>2009</v>
      </c>
      <c r="K4" s="5">
        <f>AGR!N21</f>
        <v>2010</v>
      </c>
      <c r="L4" s="5">
        <f>AGR!O21</f>
        <v>2011</v>
      </c>
      <c r="M4" s="5">
        <f>AGR!P21</f>
        <v>2012</v>
      </c>
      <c r="N4" s="5">
        <f>AGR!Q21</f>
        <v>2013</v>
      </c>
      <c r="O4" s="5">
        <f>AGR!R21</f>
        <v>2014</v>
      </c>
      <c r="P4" s="5">
        <f>AGR!S21</f>
        <v>2015</v>
      </c>
      <c r="Q4" s="5">
        <f>AGR!T21</f>
        <v>2016</v>
      </c>
      <c r="R4" s="5">
        <f>AGR!U21</f>
        <v>2017</v>
      </c>
      <c r="S4" s="5">
        <f>AGR!V21</f>
        <v>2018</v>
      </c>
      <c r="T4" s="5">
        <f>AGR!W21</f>
        <v>2019</v>
      </c>
      <c r="U4" s="5">
        <f>AGR!X21</f>
        <v>2020</v>
      </c>
      <c r="V4" s="5">
        <f>AGR!Y21</f>
        <v>2021</v>
      </c>
      <c r="W4" s="5">
        <f>AGR!Z21</f>
        <v>2022</v>
      </c>
      <c r="X4" s="5">
        <f>AGR!AA21</f>
        <v>2023</v>
      </c>
      <c r="Y4" s="5">
        <f>AGR!AB21</f>
        <v>2024</v>
      </c>
      <c r="Z4" s="5">
        <f>AGR!AC21</f>
        <v>2025</v>
      </c>
      <c r="AA4" s="5">
        <f>AGR!AD21</f>
        <v>2026</v>
      </c>
      <c r="AB4" s="5">
        <f>AGR!AE21</f>
        <v>2027</v>
      </c>
      <c r="AC4" s="5">
        <f>AGR!AF21</f>
        <v>2028</v>
      </c>
      <c r="AD4" s="5">
        <f>AGR!AG21</f>
        <v>2029</v>
      </c>
      <c r="AE4" s="5">
        <f>AGR!AH21</f>
        <v>2030</v>
      </c>
      <c r="AF4" s="5">
        <f>AGR!AI21</f>
        <v>2031</v>
      </c>
      <c r="AG4" s="5">
        <f>AGR!AJ21</f>
        <v>2032</v>
      </c>
      <c r="AH4" s="5">
        <f>AGR!AK21</f>
        <v>2033</v>
      </c>
      <c r="AI4" s="5">
        <f>AGR!AL21</f>
        <v>2034</v>
      </c>
      <c r="AJ4" s="5">
        <f>AGR!AM21</f>
        <v>2035</v>
      </c>
      <c r="AK4" s="5">
        <f>AGR!AN21</f>
        <v>2036</v>
      </c>
      <c r="AL4" s="5">
        <f>AGR!AO21</f>
        <v>2037</v>
      </c>
      <c r="AM4" s="5">
        <f>AGR!AP21</f>
        <v>2038</v>
      </c>
      <c r="AN4" s="5">
        <f>AGR!AQ21</f>
        <v>2039</v>
      </c>
      <c r="AO4" s="5">
        <f>AGR!AR21</f>
        <v>2040</v>
      </c>
      <c r="AP4" s="5">
        <f>AGR!AS21</f>
        <v>2045</v>
      </c>
      <c r="AQ4" s="5">
        <f>AGR!AT21</f>
        <v>2050</v>
      </c>
      <c r="AR4" s="5">
        <f>AGR!AU21</f>
        <v>2060</v>
      </c>
      <c r="AS4" s="5">
        <f>AGR!AV21</f>
        <v>2070</v>
      </c>
      <c r="AT4" s="5"/>
      <c r="AU4" s="5"/>
      <c r="AV4" s="5"/>
      <c r="AW4" s="5"/>
      <c r="AX4" s="5"/>
      <c r="AY4" s="5"/>
      <c r="AZ4" s="5"/>
      <c r="BA4" s="5"/>
      <c r="BB4" s="5"/>
      <c r="BC4" s="5"/>
      <c r="BD4" s="5"/>
      <c r="BE4" s="5"/>
      <c r="BF4" s="5"/>
      <c r="BG4" s="5"/>
      <c r="BH4" s="5"/>
      <c r="BI4" s="5"/>
      <c r="BJ4" s="5"/>
    </row>
    <row r="5" spans="1:62">
      <c r="A5" s="40" t="s">
        <v>444</v>
      </c>
      <c r="B5">
        <v>3.4886478690149998</v>
      </c>
      <c r="E5" s="207">
        <f>MATCH(F5,AGR!$D$22:$D$26,0)</f>
        <v>1</v>
      </c>
      <c r="F5" t="str">
        <f>A5</f>
        <v>AH</v>
      </c>
      <c r="G5" s="204">
        <f ca="1">OFFSET(AGR!J$21,$E5,0)</f>
        <v>3.4886478690150002</v>
      </c>
      <c r="H5" s="204">
        <f ca="1">OFFSET(AGR!K$21,$E5,0)</f>
        <v>3.5001354673817953</v>
      </c>
      <c r="I5" s="204">
        <f ca="1">OFFSET(AGR!L$21,$E5,0)</f>
        <v>3.5116608927008053</v>
      </c>
      <c r="J5" s="204">
        <f ca="1">OFFSET(AGR!M$21,$E5,0)</f>
        <v>3.5231863180198162</v>
      </c>
      <c r="K5" s="204">
        <f ca="1">OFFSET(AGR!N$21,$E5,0)</f>
        <v>3.5347117433388258</v>
      </c>
      <c r="L5" s="204">
        <f ca="1">OFFSET(AGR!O$21,$E5,0)</f>
        <v>3.5869634816516243</v>
      </c>
      <c r="M5" s="204">
        <f ca="1">OFFSET(AGR!P$21,$E5,0)</f>
        <v>3.6392152199644223</v>
      </c>
      <c r="N5" s="204">
        <f ca="1">OFFSET(AGR!Q$21,$E5,0)</f>
        <v>3.6914669582772204</v>
      </c>
      <c r="O5" s="204">
        <f ca="1">OFFSET(AGR!R$21,$E5,0)</f>
        <v>3.7437186965900184</v>
      </c>
      <c r="P5" s="204">
        <f ca="1">OFFSET(AGR!S$21,$E5,0)</f>
        <v>3.7959704349028165</v>
      </c>
      <c r="Q5" s="204">
        <f ca="1">OFFSET(AGR!T$21,$E5,0)</f>
        <v>3.8933081040322648</v>
      </c>
      <c r="R5" s="204">
        <f ca="1">OFFSET(AGR!U$21,$E5,0)</f>
        <v>3.9906457731617127</v>
      </c>
      <c r="S5" s="204">
        <f ca="1">OFFSET(AGR!V$21,$E5,0)</f>
        <v>4.0879834422911614</v>
      </c>
      <c r="T5" s="204">
        <f ca="1">OFFSET(AGR!W$21,$E5,0)</f>
        <v>4.1853211114206097</v>
      </c>
      <c r="U5" s="204">
        <f ca="1">OFFSET(AGR!X$21,$E5,0)</f>
        <v>4.2826587805500571</v>
      </c>
      <c r="V5" s="204">
        <f ca="1">OFFSET(AGR!Y$21,$E5,0)</f>
        <v>4.4115773714731183</v>
      </c>
      <c r="W5" s="204">
        <f ca="1">OFFSET(AGR!Z$21,$E5,0)</f>
        <v>4.5404959623961787</v>
      </c>
      <c r="X5" s="204">
        <f ca="1">OFFSET(AGR!AA$21,$E5,0)</f>
        <v>4.6694145533192399</v>
      </c>
      <c r="Y5" s="204">
        <f ca="1">OFFSET(AGR!AB$21,$E5,0)</f>
        <v>4.7983331442423003</v>
      </c>
      <c r="Z5" s="204">
        <f ca="1">OFFSET(AGR!AC$21,$E5,0)</f>
        <v>4.9272517351653615</v>
      </c>
      <c r="AA5" s="204">
        <f ca="1">OFFSET(AGR!AD$21,$E5,0)</f>
        <v>5.1184723757239592</v>
      </c>
      <c r="AB5" s="204">
        <f ca="1">OFFSET(AGR!AE$21,$E5,0)</f>
        <v>5.3096930162825569</v>
      </c>
      <c r="AC5" s="204">
        <f ca="1">OFFSET(AGR!AF$21,$E5,0)</f>
        <v>5.5009136568411536</v>
      </c>
      <c r="AD5" s="204">
        <f ca="1">OFFSET(AGR!AG$21,$E5,0)</f>
        <v>5.6921342973997513</v>
      </c>
      <c r="AE5" s="204">
        <f ca="1">OFFSET(AGR!AH$21,$E5,0)</f>
        <v>5.8833549379583463</v>
      </c>
      <c r="AF5" s="204">
        <f ca="1">OFFSET(AGR!AI$21,$E5,0)</f>
        <v>6.1162889301621446</v>
      </c>
      <c r="AG5" s="204">
        <f ca="1">OFFSET(AGR!AJ$21,$E5,0)</f>
        <v>6.3492229223659429</v>
      </c>
      <c r="AH5" s="204">
        <f ca="1">OFFSET(AGR!AK$21,$E5,0)</f>
        <v>6.5821569145697412</v>
      </c>
      <c r="AI5" s="204">
        <f ca="1">OFFSET(AGR!AL$21,$E5,0)</f>
        <v>6.8150909067735403</v>
      </c>
      <c r="AJ5" s="204">
        <f ca="1">OFFSET(AGR!AM$21,$E5,0)</f>
        <v>7.0480248989773369</v>
      </c>
      <c r="AK5" s="204">
        <f ca="1">OFFSET(AGR!AN$21,$E5,0)</f>
        <v>7.3424881264520643</v>
      </c>
      <c r="AL5" s="204">
        <f ca="1">OFFSET(AGR!AO$21,$E5,0)</f>
        <v>7.6369513539267917</v>
      </c>
      <c r="AM5" s="204">
        <f ca="1">OFFSET(AGR!AP$21,$E5,0)</f>
        <v>7.93141458140152</v>
      </c>
      <c r="AN5" s="204">
        <f ca="1">OFFSET(AGR!AQ$21,$E5,0)</f>
        <v>8.2258778088762483</v>
      </c>
      <c r="AO5" s="204">
        <f ca="1">OFFSET(AGR!AR$21,$E5,0)</f>
        <v>8.5203410363509775</v>
      </c>
      <c r="AP5" s="204">
        <f ca="1">OFFSET(AGR!AS$21,$E5,0)</f>
        <v>10.40279356061683</v>
      </c>
      <c r="AQ5" s="204">
        <f ca="1">OFFSET(AGR!AT$21,$E5,0)</f>
        <v>13.143726993233479</v>
      </c>
      <c r="AR5" s="204">
        <f ca="1">OFFSET(AGR!AU$21,$E5,0)</f>
        <v>16.21220022220405</v>
      </c>
      <c r="AS5" s="204">
        <f ca="1">OFFSET(AGR!AV$21,$E5,0)</f>
        <v>19.994843433982275</v>
      </c>
    </row>
    <row r="6" spans="1:62">
      <c r="A6" s="40" t="s">
        <v>445</v>
      </c>
      <c r="B6">
        <v>6.8942225938929997</v>
      </c>
      <c r="E6" s="208">
        <f>MATCH(F6,AGR!$D$22:$D$26,0)</f>
        <v>4</v>
      </c>
      <c r="F6" s="5" t="str">
        <f t="shared" ref="F6:F69" si="0">A6</f>
        <v>AI</v>
      </c>
      <c r="G6" s="204">
        <f ca="1">OFFSET(AGR!J$21,$E6,0)</f>
        <v>6.8942225938935611</v>
      </c>
      <c r="H6" s="204">
        <f ca="1">OFFSET(AGR!K$21,$E6,0)</f>
        <v>6.9169242431237237</v>
      </c>
      <c r="I6" s="204">
        <f ca="1">OFFSET(AGR!L$21,$E6,0)</f>
        <v>6.939700645507088</v>
      </c>
      <c r="J6" s="204">
        <f ca="1">OFFSET(AGR!M$21,$E6,0)</f>
        <v>6.9624770478904532</v>
      </c>
      <c r="K6" s="204">
        <f ca="1">OFFSET(AGR!N$21,$E6,0)</f>
        <v>6.9852534502738166</v>
      </c>
      <c r="L6" s="204">
        <f ca="1">OFFSET(AGR!O$21,$E6,0)</f>
        <v>7.0885126866231758</v>
      </c>
      <c r="M6" s="204">
        <f ca="1">OFFSET(AGR!P$21,$E6,0)</f>
        <v>7.1917719229725341</v>
      </c>
      <c r="N6" s="204">
        <f ca="1">OFFSET(AGR!Q$21,$E6,0)</f>
        <v>7.2950311593218933</v>
      </c>
      <c r="O6" s="204">
        <f ca="1">OFFSET(AGR!R$21,$E6,0)</f>
        <v>7.3982903956712516</v>
      </c>
      <c r="P6" s="204">
        <f ca="1">OFFSET(AGR!S$21,$E6,0)</f>
        <v>7.5015496320206099</v>
      </c>
      <c r="Q6" s="204">
        <f ca="1">OFFSET(AGR!T$21,$E6,0)</f>
        <v>7.6939071249362385</v>
      </c>
      <c r="R6" s="204">
        <f ca="1">OFFSET(AGR!U$21,$E6,0)</f>
        <v>7.8862646178518672</v>
      </c>
      <c r="S6" s="204">
        <f ca="1">OFFSET(AGR!V$21,$E6,0)</f>
        <v>8.0786221107674958</v>
      </c>
      <c r="T6" s="204">
        <f ca="1">OFFSET(AGR!W$21,$E6,0)</f>
        <v>8.2709796036831253</v>
      </c>
      <c r="U6" s="204">
        <f ca="1">OFFSET(AGR!X$21,$E6,0)</f>
        <v>8.4633370965987531</v>
      </c>
      <c r="V6" s="204">
        <f ca="1">OFFSET(AGR!Y$21,$E6,0)</f>
        <v>8.7181044149654632</v>
      </c>
      <c r="W6" s="204">
        <f ca="1">OFFSET(AGR!Z$21,$E6,0)</f>
        <v>8.9728717333321732</v>
      </c>
      <c r="X6" s="204">
        <f ca="1">OFFSET(AGR!AA$21,$E6,0)</f>
        <v>9.2276390516988833</v>
      </c>
      <c r="Y6" s="204">
        <f ca="1">OFFSET(AGR!AB$21,$E6,0)</f>
        <v>9.4824063700655934</v>
      </c>
      <c r="Z6" s="204">
        <f ca="1">OFFSET(AGR!AC$21,$E6,0)</f>
        <v>9.7371736884323035</v>
      </c>
      <c r="AA6" s="204">
        <f ca="1">OFFSET(AGR!AD$21,$E6,0)</f>
        <v>10.115061543571464</v>
      </c>
      <c r="AB6" s="204">
        <f ca="1">OFFSET(AGR!AE$21,$E6,0)</f>
        <v>10.492949398710625</v>
      </c>
      <c r="AC6" s="204">
        <f ca="1">OFFSET(AGR!AF$21,$E6,0)</f>
        <v>10.870837253849784</v>
      </c>
      <c r="AD6" s="204">
        <f ca="1">OFFSET(AGR!AG$21,$E6,0)</f>
        <v>11.248725108988944</v>
      </c>
      <c r="AE6" s="204">
        <f ca="1">OFFSET(AGR!AH$21,$E6,0)</f>
        <v>11.626612964128102</v>
      </c>
      <c r="AF6" s="204">
        <f ca="1">OFFSET(AGR!AI$21,$E6,0)</f>
        <v>12.086934226758334</v>
      </c>
      <c r="AG6" s="204">
        <f ca="1">OFFSET(AGR!AJ$21,$E6,0)</f>
        <v>12.547255489388565</v>
      </c>
      <c r="AH6" s="204">
        <f ca="1">OFFSET(AGR!AK$21,$E6,0)</f>
        <v>13.007576752018798</v>
      </c>
      <c r="AI6" s="204">
        <f ca="1">OFFSET(AGR!AL$21,$E6,0)</f>
        <v>13.46789801464903</v>
      </c>
      <c r="AJ6" s="204">
        <f ca="1">OFFSET(AGR!AM$21,$E6,0)</f>
        <v>13.928219277279259</v>
      </c>
      <c r="AK6" s="204">
        <f ca="1">OFFSET(AGR!AN$21,$E6,0)</f>
        <v>14.510133850532039</v>
      </c>
      <c r="AL6" s="204">
        <f ca="1">OFFSET(AGR!AO$21,$E6,0)</f>
        <v>15.092048423784819</v>
      </c>
      <c r="AM6" s="204">
        <f ca="1">OFFSET(AGR!AP$21,$E6,0)</f>
        <v>15.673962997037602</v>
      </c>
      <c r="AN6" s="204">
        <f ca="1">OFFSET(AGR!AQ$21,$E6,0)</f>
        <v>16.255877570290384</v>
      </c>
      <c r="AO6" s="204">
        <f ca="1">OFFSET(AGR!AR$21,$E6,0)</f>
        <v>16.837792143543165</v>
      </c>
      <c r="AP6" s="204">
        <f ca="1">OFFSET(AGR!AS$21,$E6,0)</f>
        <v>20.557871444177735</v>
      </c>
      <c r="AQ6" s="204">
        <f ca="1">OFFSET(AGR!AT$21,$E6,0)</f>
        <v>25.974470054584145</v>
      </c>
      <c r="AR6" s="204">
        <f ca="1">OFFSET(AGR!AU$21,$E6,0)</f>
        <v>32.03834874289079</v>
      </c>
      <c r="AS6" s="204">
        <f ca="1">OFFSET(AGR!AV$21,$E6,0)</f>
        <v>39.513561282080829</v>
      </c>
    </row>
    <row r="7" spans="1:62">
      <c r="A7" s="40" t="s">
        <v>446</v>
      </c>
      <c r="B7">
        <v>8.6660070567129992</v>
      </c>
      <c r="E7" s="208">
        <f>MATCH(F7,AGR!$D$22:$D$26,0)</f>
        <v>5</v>
      </c>
      <c r="F7" s="5" t="str">
        <f t="shared" si="0"/>
        <v>AO</v>
      </c>
      <c r="G7" s="204">
        <f ca="1">OFFSET(AGR!J$21,$E7,0)</f>
        <v>8.6660070567134238</v>
      </c>
      <c r="H7" s="204">
        <f ca="1">OFFSET(AGR!K$21,$E7,0)</f>
        <v>8.6945429285609439</v>
      </c>
      <c r="I7" s="204">
        <f ca="1">OFFSET(AGR!L$21,$E7,0)</f>
        <v>8.7231727647886874</v>
      </c>
      <c r="J7" s="204">
        <f ca="1">OFFSET(AGR!M$21,$E7,0)</f>
        <v>8.7518026010164327</v>
      </c>
      <c r="K7" s="204">
        <f ca="1">OFFSET(AGR!N$21,$E7,0)</f>
        <v>8.7804324372441744</v>
      </c>
      <c r="L7" s="204">
        <f ca="1">OFFSET(AGR!O$21,$E7,0)</f>
        <v>8.9102288368653557</v>
      </c>
      <c r="M7" s="204">
        <f ca="1">OFFSET(AGR!P$21,$E7,0)</f>
        <v>9.040025236486537</v>
      </c>
      <c r="N7" s="204">
        <f ca="1">OFFSET(AGR!Q$21,$E7,0)</f>
        <v>9.1698216361077183</v>
      </c>
      <c r="O7" s="204">
        <f ca="1">OFFSET(AGR!R$21,$E7,0)</f>
        <v>9.2996180357288996</v>
      </c>
      <c r="P7" s="204">
        <f ca="1">OFFSET(AGR!S$21,$E7,0)</f>
        <v>9.4294144353500808</v>
      </c>
      <c r="Q7" s="204">
        <f ca="1">OFFSET(AGR!T$21,$E7,0)</f>
        <v>9.6712069461539869</v>
      </c>
      <c r="R7" s="204">
        <f ca="1">OFFSET(AGR!U$21,$E7,0)</f>
        <v>9.912999456957893</v>
      </c>
      <c r="S7" s="204">
        <f ca="1">OFFSET(AGR!V$21,$E7,0)</f>
        <v>10.154791967761799</v>
      </c>
      <c r="T7" s="204">
        <f ca="1">OFFSET(AGR!W$21,$E7,0)</f>
        <v>10.396584478565705</v>
      </c>
      <c r="U7" s="204">
        <f ca="1">OFFSET(AGR!X$21,$E7,0)</f>
        <v>10.638376989369609</v>
      </c>
      <c r="V7" s="204">
        <f ca="1">OFFSET(AGR!Y$21,$E7,0)</f>
        <v>10.958618372457734</v>
      </c>
      <c r="W7" s="204">
        <f ca="1">OFFSET(AGR!Z$21,$E7,0)</f>
        <v>11.278859755545856</v>
      </c>
      <c r="X7" s="204">
        <f ca="1">OFFSET(AGR!AA$21,$E7,0)</f>
        <v>11.599101138633978</v>
      </c>
      <c r="Y7" s="204">
        <f ca="1">OFFSET(AGR!AB$21,$E7,0)</f>
        <v>11.919342521722101</v>
      </c>
      <c r="Z7" s="204">
        <f ca="1">OFFSET(AGR!AC$21,$E7,0)</f>
        <v>12.239583904810223</v>
      </c>
      <c r="AA7" s="204">
        <f ca="1">OFFSET(AGR!AD$21,$E7,0)</f>
        <v>12.714587253582692</v>
      </c>
      <c r="AB7" s="204">
        <f ca="1">OFFSET(AGR!AE$21,$E7,0)</f>
        <v>13.189590602355164</v>
      </c>
      <c r="AC7" s="204">
        <f ca="1">OFFSET(AGR!AF$21,$E7,0)</f>
        <v>13.664593951127634</v>
      </c>
      <c r="AD7" s="204">
        <f ca="1">OFFSET(AGR!AG$21,$E7,0)</f>
        <v>14.139597299900105</v>
      </c>
      <c r="AE7" s="204">
        <f ca="1">OFFSET(AGR!AH$21,$E7,0)</f>
        <v>14.614600648672569</v>
      </c>
      <c r="AF7" s="204">
        <f ca="1">OFFSET(AGR!AI$21,$E7,0)</f>
        <v>15.193222423061192</v>
      </c>
      <c r="AG7" s="204">
        <f ca="1">OFFSET(AGR!AJ$21,$E7,0)</f>
        <v>15.771844197449813</v>
      </c>
      <c r="AH7" s="204">
        <f ca="1">OFFSET(AGR!AK$21,$E7,0)</f>
        <v>16.350465971838435</v>
      </c>
      <c r="AI7" s="204">
        <f ca="1">OFFSET(AGR!AL$21,$E7,0)</f>
        <v>16.929087746227058</v>
      </c>
      <c r="AJ7" s="204">
        <f ca="1">OFFSET(AGR!AM$21,$E7,0)</f>
        <v>17.507709520615677</v>
      </c>
      <c r="AK7" s="204">
        <f ca="1">OFFSET(AGR!AN$21,$E7,0)</f>
        <v>18.239173544228667</v>
      </c>
      <c r="AL7" s="204">
        <f ca="1">OFFSET(AGR!AO$21,$E7,0)</f>
        <v>18.970637567841656</v>
      </c>
      <c r="AM7" s="204">
        <f ca="1">OFFSET(AGR!AP$21,$E7,0)</f>
        <v>19.70210159145465</v>
      </c>
      <c r="AN7" s="204">
        <f ca="1">OFFSET(AGR!AQ$21,$E7,0)</f>
        <v>20.433565615067639</v>
      </c>
      <c r="AO7" s="204">
        <f ca="1">OFFSET(AGR!AR$21,$E7,0)</f>
        <v>21.165029638680632</v>
      </c>
      <c r="AP7" s="204">
        <f ca="1">OFFSET(AGR!AS$21,$E7,0)</f>
        <v>25.841152730410681</v>
      </c>
      <c r="AQ7" s="204">
        <f ca="1">OFFSET(AGR!AT$21,$E7,0)</f>
        <v>32.649793029135964</v>
      </c>
      <c r="AR7" s="204">
        <f ca="1">OFFSET(AGR!AU$21,$E7,0)</f>
        <v>40.272061499327862</v>
      </c>
      <c r="AS7" s="204">
        <f ca="1">OFFSET(AGR!AV$21,$E7,0)</f>
        <v>49.668370326436452</v>
      </c>
    </row>
    <row r="8" spans="1:62">
      <c r="A8" s="40" t="s">
        <v>447</v>
      </c>
      <c r="B8">
        <v>5.4851590254799998</v>
      </c>
      <c r="E8" s="208">
        <f>MATCH(F8,AGR!$D$22:$D$26,0)</f>
        <v>2</v>
      </c>
      <c r="F8" s="5" t="str">
        <f t="shared" si="0"/>
        <v>AP</v>
      </c>
      <c r="G8" s="204">
        <f ca="1">OFFSET(AGR!J$21,$E8,0)</f>
        <v>5.4851590254809359</v>
      </c>
      <c r="H8" s="204">
        <f ca="1">OFFSET(AGR!K$21,$E8,0)</f>
        <v>5.5032208380308267</v>
      </c>
      <c r="I8" s="204">
        <f ca="1">OFFSET(AGR!L$21,$E8,0)</f>
        <v>5.5213421254420796</v>
      </c>
      <c r="J8" s="204">
        <f ca="1">OFFSET(AGR!M$21,$E8,0)</f>
        <v>5.5394634128533333</v>
      </c>
      <c r="K8" s="204">
        <f ca="1">OFFSET(AGR!N$21,$E8,0)</f>
        <v>5.5575847002645853</v>
      </c>
      <c r="L8" s="204">
        <f ca="1">OFFSET(AGR!O$21,$E8,0)</f>
        <v>5.6397394790684539</v>
      </c>
      <c r="M8" s="204">
        <f ca="1">OFFSET(AGR!P$21,$E8,0)</f>
        <v>5.7218942578723215</v>
      </c>
      <c r="N8" s="204">
        <f ca="1">OFFSET(AGR!Q$21,$E8,0)</f>
        <v>5.8040490366761892</v>
      </c>
      <c r="O8" s="204">
        <f ca="1">OFFSET(AGR!R$21,$E8,0)</f>
        <v>5.8862038154800569</v>
      </c>
      <c r="P8" s="204">
        <f ca="1">OFFSET(AGR!S$21,$E8,0)</f>
        <v>5.9683585942839246</v>
      </c>
      <c r="Q8" s="204">
        <f ca="1">OFFSET(AGR!T$21,$E8,0)</f>
        <v>6.1214014390739369</v>
      </c>
      <c r="R8" s="204">
        <f ca="1">OFFSET(AGR!U$21,$E8,0)</f>
        <v>6.2744442838639491</v>
      </c>
      <c r="S8" s="204">
        <f ca="1">OFFSET(AGR!V$21,$E8,0)</f>
        <v>6.4274871286539614</v>
      </c>
      <c r="T8" s="204">
        <f ca="1">OFFSET(AGR!W$21,$E8,0)</f>
        <v>6.5805299734439737</v>
      </c>
      <c r="U8" s="204">
        <f ca="1">OFFSET(AGR!X$21,$E8,0)</f>
        <v>6.7335728182339851</v>
      </c>
      <c r="V8" s="204">
        <f ca="1">OFFSET(AGR!Y$21,$E8,0)</f>
        <v>6.936269965984116</v>
      </c>
      <c r="W8" s="204">
        <f ca="1">OFFSET(AGR!Z$21,$E8,0)</f>
        <v>7.138967113734247</v>
      </c>
      <c r="X8" s="204">
        <f ca="1">OFFSET(AGR!AA$21,$E8,0)</f>
        <v>7.3416642614843779</v>
      </c>
      <c r="Y8" s="204">
        <f ca="1">OFFSET(AGR!AB$21,$E8,0)</f>
        <v>7.5443614092345088</v>
      </c>
      <c r="Z8" s="204">
        <f ca="1">OFFSET(AGR!AC$21,$E8,0)</f>
        <v>7.7470585569846397</v>
      </c>
      <c r="AA8" s="204">
        <f ca="1">OFFSET(AGR!AD$21,$E8,0)</f>
        <v>8.0477124669805438</v>
      </c>
      <c r="AB8" s="204">
        <f ca="1">OFFSET(AGR!AE$21,$E8,0)</f>
        <v>8.3483663769764487</v>
      </c>
      <c r="AC8" s="204">
        <f ca="1">OFFSET(AGR!AF$21,$E8,0)</f>
        <v>8.6490202869723518</v>
      </c>
      <c r="AD8" s="204">
        <f ca="1">OFFSET(AGR!AG$21,$E8,0)</f>
        <v>8.9496741969682567</v>
      </c>
      <c r="AE8" s="204">
        <f ca="1">OFFSET(AGR!AH$21,$E8,0)</f>
        <v>9.2503281069641581</v>
      </c>
      <c r="AF8" s="204">
        <f ca="1">OFFSET(AGR!AI$21,$E8,0)</f>
        <v>9.6165674173359204</v>
      </c>
      <c r="AG8" s="204">
        <f ca="1">OFFSET(AGR!AJ$21,$E8,0)</f>
        <v>9.9828067277076826</v>
      </c>
      <c r="AH8" s="204">
        <f ca="1">OFFSET(AGR!AK$21,$E8,0)</f>
        <v>10.349046038079445</v>
      </c>
      <c r="AI8" s="204">
        <f ca="1">OFFSET(AGR!AL$21,$E8,0)</f>
        <v>10.715285348451207</v>
      </c>
      <c r="AJ8" s="204">
        <f ca="1">OFFSET(AGR!AM$21,$E8,0)</f>
        <v>11.081524658822966</v>
      </c>
      <c r="AK8" s="204">
        <f ca="1">OFFSET(AGR!AN$21,$E8,0)</f>
        <v>11.544505644723181</v>
      </c>
      <c r="AL8" s="204">
        <f ca="1">OFFSET(AGR!AO$21,$E8,0)</f>
        <v>12.007486630623395</v>
      </c>
      <c r="AM8" s="204">
        <f ca="1">OFFSET(AGR!AP$21,$E8,0)</f>
        <v>12.470467616523612</v>
      </c>
      <c r="AN8" s="204">
        <f ca="1">OFFSET(AGR!AQ$21,$E8,0)</f>
        <v>12.933448602423827</v>
      </c>
      <c r="AO8" s="204">
        <f ca="1">OFFSET(AGR!AR$21,$E8,0)</f>
        <v>13.396429588324043</v>
      </c>
      <c r="AP8" s="204">
        <f ca="1">OFFSET(AGR!AS$21,$E8,0)</f>
        <v>16.356187019053667</v>
      </c>
      <c r="AQ8" s="204">
        <f ca="1">OFFSET(AGR!AT$21,$E8,0)</f>
        <v>20.665723642021739</v>
      </c>
      <c r="AR8" s="204">
        <f ca="1">OFFSET(AGR!AU$21,$E8,0)</f>
        <v>25.490247141748505</v>
      </c>
      <c r="AS8" s="204">
        <f ca="1">OFFSET(AGR!AV$21,$E8,0)</f>
        <v>31.437651503633194</v>
      </c>
    </row>
    <row r="9" spans="1:62">
      <c r="A9" s="40" t="s">
        <v>448</v>
      </c>
      <c r="B9">
        <v>14.26028349219</v>
      </c>
      <c r="E9" s="209">
        <f>MATCH(F9,AGR!$D$22:$D$26,0)</f>
        <v>3</v>
      </c>
      <c r="F9" s="5" t="str">
        <f t="shared" si="0"/>
        <v>AT</v>
      </c>
      <c r="G9" s="204">
        <f ca="1">OFFSET(AGR!J$21,$E9,0)</f>
        <v>14.260283492191798</v>
      </c>
      <c r="H9" s="204">
        <f ca="1">OFFSET(AGR!K$21,$E9,0)</f>
        <v>14.307240483985066</v>
      </c>
      <c r="I9" s="204">
        <f ca="1">OFFSET(AGR!L$21,$E9,0)</f>
        <v>14.354352098165712</v>
      </c>
      <c r="J9" s="204">
        <f ca="1">OFFSET(AGR!M$21,$E9,0)</f>
        <v>14.401463712346361</v>
      </c>
      <c r="K9" s="204">
        <f ca="1">OFFSET(AGR!N$21,$E9,0)</f>
        <v>14.448575326527006</v>
      </c>
      <c r="L9" s="204">
        <f ca="1">OFFSET(AGR!O$21,$E9,0)</f>
        <v>14.66216082706384</v>
      </c>
      <c r="M9" s="204">
        <f ca="1">OFFSET(AGR!P$21,$E9,0)</f>
        <v>14.875746327600671</v>
      </c>
      <c r="N9" s="204">
        <f ca="1">OFFSET(AGR!Q$21,$E9,0)</f>
        <v>15.089331828137503</v>
      </c>
      <c r="O9" s="204">
        <f ca="1">OFFSET(AGR!R$21,$E9,0)</f>
        <v>15.302917328674335</v>
      </c>
      <c r="P9" s="204">
        <f ca="1">OFFSET(AGR!S$21,$E9,0)</f>
        <v>15.516502829211166</v>
      </c>
      <c r="Q9" s="204">
        <f ca="1">OFFSET(AGR!T$21,$E9,0)</f>
        <v>15.914382697965879</v>
      </c>
      <c r="R9" s="204">
        <f ca="1">OFFSET(AGR!U$21,$E9,0)</f>
        <v>16.312262566720591</v>
      </c>
      <c r="S9" s="204">
        <f ca="1">OFFSET(AGR!V$21,$E9,0)</f>
        <v>16.710142435475305</v>
      </c>
      <c r="T9" s="204">
        <f ca="1">OFFSET(AGR!W$21,$E9,0)</f>
        <v>17.108022304230019</v>
      </c>
      <c r="U9" s="204">
        <f ca="1">OFFSET(AGR!X$21,$E9,0)</f>
        <v>17.50590217298473</v>
      </c>
      <c r="V9" s="204">
        <f ca="1">OFFSET(AGR!Y$21,$E9,0)</f>
        <v>18.032873000366003</v>
      </c>
      <c r="W9" s="204">
        <f ca="1">OFFSET(AGR!Z$21,$E9,0)</f>
        <v>18.559843827747276</v>
      </c>
      <c r="X9" s="204">
        <f ca="1">OFFSET(AGR!AA$21,$E9,0)</f>
        <v>19.086814655128549</v>
      </c>
      <c r="Y9" s="204">
        <f ca="1">OFFSET(AGR!AB$21,$E9,0)</f>
        <v>19.613785482509822</v>
      </c>
      <c r="Z9" s="204">
        <f ca="1">OFFSET(AGR!AC$21,$E9,0)</f>
        <v>20.140756309891096</v>
      </c>
      <c r="AA9" s="204">
        <f ca="1">OFFSET(AGR!AD$21,$E9,0)</f>
        <v>20.922394539459397</v>
      </c>
      <c r="AB9" s="204">
        <f ca="1">OFFSET(AGR!AE$21,$E9,0)</f>
        <v>21.704032769027698</v>
      </c>
      <c r="AC9" s="204">
        <f ca="1">OFFSET(AGR!AF$21,$E9,0)</f>
        <v>22.485670998595996</v>
      </c>
      <c r="AD9" s="204">
        <f ca="1">OFFSET(AGR!AG$21,$E9,0)</f>
        <v>23.267309228164297</v>
      </c>
      <c r="AE9" s="204">
        <f ca="1">OFFSET(AGR!AH$21,$E9,0)</f>
        <v>24.048947457732588</v>
      </c>
      <c r="AF9" s="204">
        <f ca="1">OFFSET(AGR!AI$21,$E9,0)</f>
        <v>25.001094217311397</v>
      </c>
      <c r="AG9" s="204">
        <f ca="1">OFFSET(AGR!AJ$21,$E9,0)</f>
        <v>25.953240976890207</v>
      </c>
      <c r="AH9" s="204">
        <f ca="1">OFFSET(AGR!AK$21,$E9,0)</f>
        <v>26.90538773646902</v>
      </c>
      <c r="AI9" s="204">
        <f ca="1">OFFSET(AGR!AL$21,$E9,0)</f>
        <v>27.857534496047833</v>
      </c>
      <c r="AJ9" s="204">
        <f ca="1">OFFSET(AGR!AM$21,$E9,0)</f>
        <v>28.809681255626639</v>
      </c>
      <c r="AK9" s="204">
        <f ca="1">OFFSET(AGR!AN$21,$E9,0)</f>
        <v>30.013336442242242</v>
      </c>
      <c r="AL9" s="204">
        <f ca="1">OFFSET(AGR!AO$21,$E9,0)</f>
        <v>31.216991628857844</v>
      </c>
      <c r="AM9" s="204">
        <f ca="1">OFFSET(AGR!AP$21,$E9,0)</f>
        <v>32.420646815473454</v>
      </c>
      <c r="AN9" s="204">
        <f ca="1">OFFSET(AGR!AQ$21,$E9,0)</f>
        <v>33.62430200208906</v>
      </c>
      <c r="AO9" s="204">
        <f ca="1">OFFSET(AGR!AR$21,$E9,0)</f>
        <v>34.827957188704666</v>
      </c>
      <c r="AP9" s="204">
        <f ca="1">OFFSET(AGR!AS$21,$E9,0)</f>
        <v>42.522716781682</v>
      </c>
      <c r="AQ9" s="204">
        <f ca="1">OFFSET(AGR!AT$21,$E9,0)</f>
        <v>53.726624212263587</v>
      </c>
      <c r="AR9" s="204">
        <f ca="1">OFFSET(AGR!AU$21,$E9,0)</f>
        <v>66.269391432182559</v>
      </c>
      <c r="AS9" s="204">
        <f ca="1">OFFSET(AGR!AV$21,$E9,0)</f>
        <v>81.731417573847153</v>
      </c>
    </row>
    <row r="10" spans="1:62">
      <c r="A10" s="40" t="s">
        <v>449</v>
      </c>
      <c r="B10">
        <v>0.39719718710289997</v>
      </c>
      <c r="E10" s="207">
        <f ca="1">MATCH(F10,IND!$D$25:$D$224,0)</f>
        <v>86</v>
      </c>
      <c r="F10" s="5" t="str">
        <f t="shared" si="0"/>
        <v>ICPA</v>
      </c>
      <c r="G10" s="204">
        <f ca="1">OFFSET(IND!J$24,$E10,0)</f>
        <v>0.39719718710295882</v>
      </c>
      <c r="H10" s="204">
        <f ca="1">OFFSET(IND!K$24,$E10,0)</f>
        <v>0.39958943081880521</v>
      </c>
      <c r="I10" s="204">
        <f ca="1">OFFSET(IND!L$24,$E10,0)</f>
        <v>0.40199608256719022</v>
      </c>
      <c r="J10" s="204">
        <f ca="1">OFFSET(IND!M$24,$E10,0)</f>
        <v>0.40440273431557522</v>
      </c>
      <c r="K10" s="204">
        <f ca="1">OFFSET(IND!N$24,$E10,0)</f>
        <v>0.40680938606396017</v>
      </c>
      <c r="L10" s="204">
        <f ca="1">OFFSET(IND!O$24,$E10,0)</f>
        <v>0.41243217618286104</v>
      </c>
      <c r="M10" s="204">
        <f ca="1">OFFSET(IND!P$24,$E10,0)</f>
        <v>0.41805496630176192</v>
      </c>
      <c r="N10" s="204">
        <f ca="1">OFFSET(IND!Q$24,$E10,0)</f>
        <v>0.4236777564206628</v>
      </c>
      <c r="O10" s="204">
        <f ca="1">OFFSET(IND!R$24,$E10,0)</f>
        <v>0.42930054653956368</v>
      </c>
      <c r="P10" s="204">
        <f ca="1">OFFSET(IND!S$24,$E10,0)</f>
        <v>0.43492333665846444</v>
      </c>
      <c r="Q10" s="204">
        <f ca="1">OFFSET(IND!T$24,$E10,0)</f>
        <v>0.44356713394688019</v>
      </c>
      <c r="R10" s="204">
        <f ca="1">OFFSET(IND!U$24,$E10,0)</f>
        <v>0.45221093123529588</v>
      </c>
      <c r="S10" s="204">
        <f ca="1">OFFSET(IND!V$24,$E10,0)</f>
        <v>0.46085472852371168</v>
      </c>
      <c r="T10" s="204">
        <f ca="1">OFFSET(IND!W$24,$E10,0)</f>
        <v>0.46949852581212742</v>
      </c>
      <c r="U10" s="204">
        <f ca="1">OFFSET(IND!X$24,$E10,0)</f>
        <v>0.47814232310054294</v>
      </c>
      <c r="V10" s="204">
        <f ca="1">OFFSET(IND!Y$24,$E10,0)</f>
        <v>0.49022848643397321</v>
      </c>
      <c r="W10" s="204">
        <f ca="1">OFFSET(IND!Z$24,$E10,0)</f>
        <v>0.50231464976740348</v>
      </c>
      <c r="X10" s="204">
        <f ca="1">OFFSET(IND!AA$24,$E10,0)</f>
        <v>0.51440081310083374</v>
      </c>
      <c r="Y10" s="204">
        <f ca="1">OFFSET(IND!AB$24,$E10,0)</f>
        <v>0.52648697643426401</v>
      </c>
      <c r="Z10" s="204">
        <f ca="1">OFFSET(IND!AC$24,$E10,0)</f>
        <v>0.53857313976769405</v>
      </c>
      <c r="AA10" s="204">
        <f ca="1">OFFSET(IND!AD$24,$E10,0)</f>
        <v>0.55468850490478905</v>
      </c>
      <c r="AB10" s="204">
        <f ca="1">OFFSET(IND!AE$24,$E10,0)</f>
        <v>0.57080387004188404</v>
      </c>
      <c r="AC10" s="204">
        <f ca="1">OFFSET(IND!AF$24,$E10,0)</f>
        <v>0.58691923517897904</v>
      </c>
      <c r="AD10" s="204">
        <f ca="1">OFFSET(IND!AG$24,$E10,0)</f>
        <v>0.60303460031607403</v>
      </c>
      <c r="AE10" s="204">
        <f ca="1">OFFSET(IND!AH$24,$E10,0)</f>
        <v>0.6191499654531688</v>
      </c>
      <c r="AF10" s="204">
        <f ca="1">OFFSET(IND!AI$24,$E10,0)</f>
        <v>0.63740257390117439</v>
      </c>
      <c r="AG10" s="204">
        <f ca="1">OFFSET(IND!AJ$24,$E10,0)</f>
        <v>0.65565518234917997</v>
      </c>
      <c r="AH10" s="204">
        <f ca="1">OFFSET(IND!AK$24,$E10,0)</f>
        <v>0.67390779079718566</v>
      </c>
      <c r="AI10" s="204">
        <f ca="1">OFFSET(IND!AL$24,$E10,0)</f>
        <v>0.69216039924519135</v>
      </c>
      <c r="AJ10" s="204">
        <f ca="1">OFFSET(IND!AM$24,$E10,0)</f>
        <v>0.71041300769319715</v>
      </c>
      <c r="AK10" s="204">
        <f ca="1">OFFSET(IND!AN$24,$E10,0)</f>
        <v>0.73217942543444137</v>
      </c>
      <c r="AL10" s="204">
        <f ca="1">OFFSET(IND!AO$24,$E10,0)</f>
        <v>0.75394584317568569</v>
      </c>
      <c r="AM10" s="204">
        <f ca="1">OFFSET(IND!AP$24,$E10,0)</f>
        <v>0.77571226091693002</v>
      </c>
      <c r="AN10" s="204">
        <f ca="1">OFFSET(IND!AQ$24,$E10,0)</f>
        <v>0.79747867865817434</v>
      </c>
      <c r="AO10" s="204">
        <f ca="1">OFFSET(IND!AR$24,$E10,0)</f>
        <v>0.81924509639941856</v>
      </c>
      <c r="AP10" s="204">
        <f ca="1">OFFSET(IND!AS$24,$E10,0)</f>
        <v>0.81924509639941856</v>
      </c>
      <c r="AQ10" s="204">
        <f ca="1">OFFSET(IND!AT$24,$E10,0)</f>
        <v>0.95739649983888098</v>
      </c>
      <c r="AR10" s="204">
        <f ca="1">OFFSET(IND!AU$24,$E10,0)</f>
        <v>1.0725226693717684</v>
      </c>
      <c r="AS10" s="204">
        <f ca="1">OFFSET(IND!AV$24,$E10,0)</f>
        <v>1.2106740728112295</v>
      </c>
    </row>
    <row r="11" spans="1:62">
      <c r="A11" s="40" t="s">
        <v>450</v>
      </c>
      <c r="B11">
        <v>5.295962494706</v>
      </c>
      <c r="E11" s="208">
        <f ca="1">MATCH(F11,IND!$D$25:$D$224,0)</f>
        <v>88</v>
      </c>
      <c r="F11" s="5" t="str">
        <f t="shared" si="0"/>
        <v>ICPC</v>
      </c>
      <c r="G11" s="204">
        <f ca="1">OFFSET(IND!J$24,$E11,0)</f>
        <v>5.2959624947061172</v>
      </c>
      <c r="H11" s="204">
        <f ca="1">OFFSET(IND!K$24,$E11,0)</f>
        <v>5.3278590775840691</v>
      </c>
      <c r="I11" s="204">
        <f ca="1">OFFSET(IND!L$24,$E11,0)</f>
        <v>5.3599477675625353</v>
      </c>
      <c r="J11" s="204">
        <f ca="1">OFFSET(IND!M$24,$E11,0)</f>
        <v>5.3920364575410016</v>
      </c>
      <c r="K11" s="204">
        <f ca="1">OFFSET(IND!N$24,$E11,0)</f>
        <v>5.4241251475194669</v>
      </c>
      <c r="L11" s="204">
        <f ca="1">OFFSET(IND!O$24,$E11,0)</f>
        <v>5.4990956824381456</v>
      </c>
      <c r="M11" s="204">
        <f ca="1">OFFSET(IND!P$24,$E11,0)</f>
        <v>5.5740662173568234</v>
      </c>
      <c r="N11" s="204">
        <f ca="1">OFFSET(IND!Q$24,$E11,0)</f>
        <v>5.6490367522755021</v>
      </c>
      <c r="O11" s="204">
        <f ca="1">OFFSET(IND!R$24,$E11,0)</f>
        <v>5.7240072871941798</v>
      </c>
      <c r="P11" s="204">
        <f ca="1">OFFSET(IND!S$24,$E11,0)</f>
        <v>5.7989778221128567</v>
      </c>
      <c r="Q11" s="204">
        <f ca="1">OFFSET(IND!T$24,$E11,0)</f>
        <v>5.9142284526250659</v>
      </c>
      <c r="R11" s="204">
        <f ca="1">OFFSET(IND!U$24,$E11,0)</f>
        <v>6.0294790831372751</v>
      </c>
      <c r="S11" s="204">
        <f ca="1">OFFSET(IND!V$24,$E11,0)</f>
        <v>6.1447297136494852</v>
      </c>
      <c r="T11" s="204">
        <f ca="1">OFFSET(IND!W$24,$E11,0)</f>
        <v>6.2599803441616944</v>
      </c>
      <c r="U11" s="204">
        <f ca="1">OFFSET(IND!X$24,$E11,0)</f>
        <v>6.3752309746739009</v>
      </c>
      <c r="V11" s="204">
        <f ca="1">OFFSET(IND!Y$24,$E11,0)</f>
        <v>6.5363798191196372</v>
      </c>
      <c r="W11" s="204">
        <f ca="1">OFFSET(IND!Z$24,$E11,0)</f>
        <v>6.6975286635653735</v>
      </c>
      <c r="X11" s="204">
        <f ca="1">OFFSET(IND!AA$24,$E11,0)</f>
        <v>6.8586775080111106</v>
      </c>
      <c r="Y11" s="204">
        <f ca="1">OFFSET(IND!AB$24,$E11,0)</f>
        <v>7.0198263524568478</v>
      </c>
      <c r="Z11" s="204">
        <f ca="1">OFFSET(IND!AC$24,$E11,0)</f>
        <v>7.1809751969025823</v>
      </c>
      <c r="AA11" s="204">
        <f ca="1">OFFSET(IND!AD$24,$E11,0)</f>
        <v>7.3958467320638492</v>
      </c>
      <c r="AB11" s="204">
        <f ca="1">OFFSET(IND!AE$24,$E11,0)</f>
        <v>7.6107182672251152</v>
      </c>
      <c r="AC11" s="204">
        <f ca="1">OFFSET(IND!AF$24,$E11,0)</f>
        <v>7.8255898023863812</v>
      </c>
      <c r="AD11" s="204">
        <f ca="1">OFFSET(IND!AG$24,$E11,0)</f>
        <v>8.0404613375476472</v>
      </c>
      <c r="AE11" s="204">
        <f ca="1">OFFSET(IND!AH$24,$E11,0)</f>
        <v>8.2553328727089106</v>
      </c>
      <c r="AF11" s="204">
        <f ca="1">OFFSET(IND!AI$24,$E11,0)</f>
        <v>8.4987009853489859</v>
      </c>
      <c r="AG11" s="204">
        <f ca="1">OFFSET(IND!AJ$24,$E11,0)</f>
        <v>8.7420690979890594</v>
      </c>
      <c r="AH11" s="204">
        <f ca="1">OFFSET(IND!AK$24,$E11,0)</f>
        <v>8.9854372106291347</v>
      </c>
      <c r="AI11" s="204">
        <f ca="1">OFFSET(IND!AL$24,$E11,0)</f>
        <v>9.22880532326921</v>
      </c>
      <c r="AJ11" s="204">
        <f ca="1">OFFSET(IND!AM$24,$E11,0)</f>
        <v>9.4721734359092871</v>
      </c>
      <c r="AK11" s="204">
        <f ca="1">OFFSET(IND!AN$24,$E11,0)</f>
        <v>9.762392339125876</v>
      </c>
      <c r="AL11" s="204">
        <f ca="1">OFFSET(IND!AO$24,$E11,0)</f>
        <v>10.052611242342467</v>
      </c>
      <c r="AM11" s="204">
        <f ca="1">OFFSET(IND!AP$24,$E11,0)</f>
        <v>10.342830145559057</v>
      </c>
      <c r="AN11" s="204">
        <f ca="1">OFFSET(IND!AQ$24,$E11,0)</f>
        <v>10.633049048775648</v>
      </c>
      <c r="AO11" s="204">
        <f ca="1">OFFSET(IND!AR$24,$E11,0)</f>
        <v>10.923267951992237</v>
      </c>
      <c r="AP11" s="204">
        <f ca="1">OFFSET(IND!AS$24,$E11,0)</f>
        <v>10.923267951992237</v>
      </c>
      <c r="AQ11" s="204">
        <f ca="1">OFFSET(IND!AT$24,$E11,0)</f>
        <v>12.765286664518401</v>
      </c>
      <c r="AR11" s="204">
        <f ca="1">OFFSET(IND!AU$24,$E11,0)</f>
        <v>14.300302258290232</v>
      </c>
      <c r="AS11" s="204">
        <f ca="1">OFFSET(IND!AV$24,$E11,0)</f>
        <v>16.142320970816378</v>
      </c>
    </row>
    <row r="12" spans="1:62">
      <c r="A12" s="40" t="s">
        <v>451</v>
      </c>
      <c r="B12">
        <v>3.219945196781</v>
      </c>
      <c r="E12" s="208">
        <f ca="1">MATCH(F12,IND!$D$25:$D$224,0)</f>
        <v>93</v>
      </c>
      <c r="F12" s="5" t="str">
        <f t="shared" si="0"/>
        <v>ICPE</v>
      </c>
      <c r="G12" s="204">
        <f ca="1">OFFSET(IND!J$24,$E12,0)</f>
        <v>3.2199451967813189</v>
      </c>
      <c r="H12" s="204">
        <f ca="1">OFFSET(IND!K$24,$E12,0)</f>
        <v>3.2393383191711136</v>
      </c>
      <c r="I12" s="204">
        <f ca="1">OFFSET(IND!L$24,$E12,0)</f>
        <v>3.2588482426780212</v>
      </c>
      <c r="J12" s="204">
        <f ca="1">OFFSET(IND!M$24,$E12,0)</f>
        <v>3.2783581661849288</v>
      </c>
      <c r="K12" s="204">
        <f ca="1">OFFSET(IND!N$24,$E12,0)</f>
        <v>3.297868089691836</v>
      </c>
      <c r="L12" s="204">
        <f ca="1">OFFSET(IND!O$24,$E12,0)</f>
        <v>3.3434501749223928</v>
      </c>
      <c r="M12" s="204">
        <f ca="1">OFFSET(IND!P$24,$E12,0)</f>
        <v>3.3890322601529492</v>
      </c>
      <c r="N12" s="204">
        <f ca="1">OFFSET(IND!Q$24,$E12,0)</f>
        <v>3.4346143453835056</v>
      </c>
      <c r="O12" s="204">
        <f ca="1">OFFSET(IND!R$24,$E12,0)</f>
        <v>3.480196430614062</v>
      </c>
      <c r="P12" s="204">
        <f ca="1">OFFSET(IND!S$24,$E12,0)</f>
        <v>3.5257785158446175</v>
      </c>
      <c r="Q12" s="204">
        <f ca="1">OFFSET(IND!T$24,$E12,0)</f>
        <v>3.5958508991960412</v>
      </c>
      <c r="R12" s="204">
        <f ca="1">OFFSET(IND!U$24,$E12,0)</f>
        <v>3.6659232825474644</v>
      </c>
      <c r="S12" s="204">
        <f ca="1">OFFSET(IND!V$24,$E12,0)</f>
        <v>3.7359956658988884</v>
      </c>
      <c r="T12" s="204">
        <f ca="1">OFFSET(IND!W$24,$E12,0)</f>
        <v>3.8060680492503121</v>
      </c>
      <c r="U12" s="204">
        <f ca="1">OFFSET(IND!X$24,$E12,0)</f>
        <v>3.8761404326017339</v>
      </c>
      <c r="V12" s="204">
        <f ca="1">OFFSET(IND!Y$24,$E12,0)</f>
        <v>3.9741189300247419</v>
      </c>
      <c r="W12" s="204">
        <f ca="1">OFFSET(IND!Z$24,$E12,0)</f>
        <v>4.0720974274477495</v>
      </c>
      <c r="X12" s="204">
        <f ca="1">OFFSET(IND!AA$24,$E12,0)</f>
        <v>4.1700759248707575</v>
      </c>
      <c r="Y12" s="204">
        <f ca="1">OFFSET(IND!AB$24,$E12,0)</f>
        <v>4.2680544222937655</v>
      </c>
      <c r="Z12" s="204">
        <f ca="1">OFFSET(IND!AC$24,$E12,0)</f>
        <v>4.3660329197167718</v>
      </c>
      <c r="AA12" s="204">
        <f ca="1">OFFSET(IND!AD$24,$E12,0)</f>
        <v>4.4966748130948222</v>
      </c>
      <c r="AB12" s="204">
        <f ca="1">OFFSET(IND!AE$24,$E12,0)</f>
        <v>4.6273167064728717</v>
      </c>
      <c r="AC12" s="204">
        <f ca="1">OFFSET(IND!AF$24,$E12,0)</f>
        <v>4.7579585998509213</v>
      </c>
      <c r="AD12" s="204">
        <f ca="1">OFFSET(IND!AG$24,$E12,0)</f>
        <v>4.8886004932289708</v>
      </c>
      <c r="AE12" s="204">
        <f ca="1">OFFSET(IND!AH$24,$E12,0)</f>
        <v>5.0192423866070195</v>
      </c>
      <c r="AF12" s="204">
        <f ca="1">OFFSET(IND!AI$24,$E12,0)</f>
        <v>5.1672101990921853</v>
      </c>
      <c r="AG12" s="204">
        <f ca="1">OFFSET(IND!AJ$24,$E12,0)</f>
        <v>5.3151780115773501</v>
      </c>
      <c r="AH12" s="204">
        <f ca="1">OFFSET(IND!AK$24,$E12,0)</f>
        <v>5.4631458240625159</v>
      </c>
      <c r="AI12" s="204">
        <f ca="1">OFFSET(IND!AL$24,$E12,0)</f>
        <v>5.6111136365476817</v>
      </c>
      <c r="AJ12" s="204">
        <f ca="1">OFFSET(IND!AM$24,$E12,0)</f>
        <v>5.7590814490328484</v>
      </c>
      <c r="AK12" s="204">
        <f ca="1">OFFSET(IND!AN$24,$E12,0)</f>
        <v>5.9355345421885346</v>
      </c>
      <c r="AL12" s="204">
        <f ca="1">OFFSET(IND!AO$24,$E12,0)</f>
        <v>6.1119876353442217</v>
      </c>
      <c r="AM12" s="204">
        <f ca="1">OFFSET(IND!AP$24,$E12,0)</f>
        <v>6.2884407284999089</v>
      </c>
      <c r="AN12" s="204">
        <f ca="1">OFFSET(IND!AQ$24,$E12,0)</f>
        <v>6.464893821655596</v>
      </c>
      <c r="AO12" s="204">
        <f ca="1">OFFSET(IND!AR$24,$E12,0)</f>
        <v>6.6413469148112823</v>
      </c>
      <c r="AP12" s="204">
        <f ca="1">OFFSET(IND!AS$24,$E12,0)</f>
        <v>6.6413469148112823</v>
      </c>
      <c r="AQ12" s="204">
        <f ca="1">OFFSET(IND!AT$24,$E12,0)</f>
        <v>7.7612942920271903</v>
      </c>
      <c r="AR12" s="204">
        <f ca="1">OFFSET(IND!AU$24,$E12,0)</f>
        <v>8.6945837730404634</v>
      </c>
      <c r="AS12" s="204">
        <f ca="1">OFFSET(IND!AV$24,$E12,0)</f>
        <v>9.814531150256359</v>
      </c>
    </row>
    <row r="13" spans="1:62">
      <c r="A13" s="40" t="s">
        <v>452</v>
      </c>
      <c r="B13">
        <v>3.389415996611</v>
      </c>
      <c r="E13" s="208">
        <f ca="1">MATCH(F13,IND!$D$25:$D$224,0)</f>
        <v>91</v>
      </c>
      <c r="F13" s="5" t="str">
        <f t="shared" si="0"/>
        <v>ICPF</v>
      </c>
      <c r="G13" s="204">
        <f ca="1">OFFSET(IND!J$24,$E13,0)</f>
        <v>3.3894159966119148</v>
      </c>
      <c r="H13" s="204">
        <f ca="1">OFFSET(IND!K$24,$E13,0)</f>
        <v>3.4098298096538042</v>
      </c>
      <c r="I13" s="204">
        <f ca="1">OFFSET(IND!L$24,$E13,0)</f>
        <v>3.4303665712400226</v>
      </c>
      <c r="J13" s="204">
        <f ca="1">OFFSET(IND!M$24,$E13,0)</f>
        <v>3.4509033328262411</v>
      </c>
      <c r="K13" s="204">
        <f ca="1">OFFSET(IND!N$24,$E13,0)</f>
        <v>3.471440094412459</v>
      </c>
      <c r="L13" s="204">
        <f ca="1">OFFSET(IND!O$24,$E13,0)</f>
        <v>3.5194212367604134</v>
      </c>
      <c r="M13" s="204">
        <f ca="1">OFFSET(IND!P$24,$E13,0)</f>
        <v>3.5674023791083673</v>
      </c>
      <c r="N13" s="204">
        <f ca="1">OFFSET(IND!Q$24,$E13,0)</f>
        <v>3.6153835214563217</v>
      </c>
      <c r="O13" s="204">
        <f ca="1">OFFSET(IND!R$24,$E13,0)</f>
        <v>3.6633646638042756</v>
      </c>
      <c r="P13" s="204">
        <f ca="1">OFFSET(IND!S$24,$E13,0)</f>
        <v>3.7113458061522286</v>
      </c>
      <c r="Q13" s="204">
        <f ca="1">OFFSET(IND!T$24,$E13,0)</f>
        <v>3.785106209680043</v>
      </c>
      <c r="R13" s="204">
        <f ca="1">OFFSET(IND!U$24,$E13,0)</f>
        <v>3.8588666132078568</v>
      </c>
      <c r="S13" s="204">
        <f ca="1">OFFSET(IND!V$24,$E13,0)</f>
        <v>3.9326270167356716</v>
      </c>
      <c r="T13" s="204">
        <f ca="1">OFFSET(IND!W$24,$E13,0)</f>
        <v>4.0063874202634855</v>
      </c>
      <c r="U13" s="204">
        <f ca="1">OFFSET(IND!X$24,$E13,0)</f>
        <v>4.0801478237912976</v>
      </c>
      <c r="V13" s="204">
        <f ca="1">OFFSET(IND!Y$24,$E13,0)</f>
        <v>4.1832830842365691</v>
      </c>
      <c r="W13" s="204">
        <f ca="1">OFFSET(IND!Z$24,$E13,0)</f>
        <v>4.2864183446818407</v>
      </c>
      <c r="X13" s="204">
        <f ca="1">OFFSET(IND!AA$24,$E13,0)</f>
        <v>4.3895536051271122</v>
      </c>
      <c r="Y13" s="204">
        <f ca="1">OFFSET(IND!AB$24,$E13,0)</f>
        <v>4.4926888655723838</v>
      </c>
      <c r="Z13" s="204">
        <f ca="1">OFFSET(IND!AC$24,$E13,0)</f>
        <v>4.5958241260176536</v>
      </c>
      <c r="AA13" s="204">
        <f ca="1">OFFSET(IND!AD$24,$E13,0)</f>
        <v>4.7333419085208641</v>
      </c>
      <c r="AB13" s="204">
        <f ca="1">OFFSET(IND!AE$24,$E13,0)</f>
        <v>4.8708596910240747</v>
      </c>
      <c r="AC13" s="204">
        <f ca="1">OFFSET(IND!AF$24,$E13,0)</f>
        <v>5.0083774735272852</v>
      </c>
      <c r="AD13" s="204">
        <f ca="1">OFFSET(IND!AG$24,$E13,0)</f>
        <v>5.1458952560304958</v>
      </c>
      <c r="AE13" s="204">
        <f ca="1">OFFSET(IND!AH$24,$E13,0)</f>
        <v>5.2834130385337046</v>
      </c>
      <c r="AF13" s="204">
        <f ca="1">OFFSET(IND!AI$24,$E13,0)</f>
        <v>5.4391686306233522</v>
      </c>
      <c r="AG13" s="204">
        <f ca="1">OFFSET(IND!AJ$24,$E13,0)</f>
        <v>5.5949242227129998</v>
      </c>
      <c r="AH13" s="204">
        <f ca="1">OFFSET(IND!AK$24,$E13,0)</f>
        <v>5.7506798148026483</v>
      </c>
      <c r="AI13" s="204">
        <f ca="1">OFFSET(IND!AL$24,$E13,0)</f>
        <v>5.9064354068922968</v>
      </c>
      <c r="AJ13" s="204">
        <f ca="1">OFFSET(IND!AM$24,$E13,0)</f>
        <v>6.0621909989819462</v>
      </c>
      <c r="AK13" s="204">
        <f ca="1">OFFSET(IND!AN$24,$E13,0)</f>
        <v>6.2479310970405635</v>
      </c>
      <c r="AL13" s="204">
        <f ca="1">OFFSET(IND!AO$24,$E13,0)</f>
        <v>6.4336711950991816</v>
      </c>
      <c r="AM13" s="204">
        <f ca="1">OFFSET(IND!AP$24,$E13,0)</f>
        <v>6.6194112931577997</v>
      </c>
      <c r="AN13" s="204">
        <f ca="1">OFFSET(IND!AQ$24,$E13,0)</f>
        <v>6.8051513912164179</v>
      </c>
      <c r="AO13" s="204">
        <f ca="1">OFFSET(IND!AR$24,$E13,0)</f>
        <v>6.9908914892750351</v>
      </c>
      <c r="AP13" s="204">
        <f ca="1">OFFSET(IND!AS$24,$E13,0)</f>
        <v>6.9908914892750351</v>
      </c>
      <c r="AQ13" s="204">
        <f ca="1">OFFSET(IND!AT$24,$E13,0)</f>
        <v>8.1697834652917809</v>
      </c>
      <c r="AR13" s="204">
        <f ca="1">OFFSET(IND!AU$24,$E13,0)</f>
        <v>9.1521934453057536</v>
      </c>
      <c r="AS13" s="204">
        <f ca="1">OFFSET(IND!AV$24,$E13,0)</f>
        <v>10.331085421322488</v>
      </c>
    </row>
    <row r="14" spans="1:62">
      <c r="A14" s="40" t="s">
        <v>453</v>
      </c>
      <c r="B14">
        <v>0.95327324904709998</v>
      </c>
      <c r="E14" s="208">
        <f ca="1">MATCH(F14,IND!$D$25:$D$224,0)</f>
        <v>89</v>
      </c>
      <c r="F14" s="5" t="str">
        <f t="shared" si="0"/>
        <v>ICPH</v>
      </c>
      <c r="G14" s="204">
        <f ca="1">OFFSET(IND!J$24,$E14,0)</f>
        <v>0.95327324904710109</v>
      </c>
      <c r="H14" s="204">
        <f ca="1">OFFSET(IND!K$24,$E14,0)</f>
        <v>0.95901463396513253</v>
      </c>
      <c r="I14" s="204">
        <f ca="1">OFFSET(IND!L$24,$E14,0)</f>
        <v>0.96479059816125645</v>
      </c>
      <c r="J14" s="204">
        <f ca="1">OFFSET(IND!M$24,$E14,0)</f>
        <v>0.97056656235738048</v>
      </c>
      <c r="K14" s="204">
        <f ca="1">OFFSET(IND!N$24,$E14,0)</f>
        <v>0.97634252655350429</v>
      </c>
      <c r="L14" s="204">
        <f ca="1">OFFSET(IND!O$24,$E14,0)</f>
        <v>0.98983722283886644</v>
      </c>
      <c r="M14" s="204">
        <f ca="1">OFFSET(IND!P$24,$E14,0)</f>
        <v>1.0033319191242285</v>
      </c>
      <c r="N14" s="204">
        <f ca="1">OFFSET(IND!Q$24,$E14,0)</f>
        <v>1.0168266154095906</v>
      </c>
      <c r="O14" s="204">
        <f ca="1">OFFSET(IND!R$24,$E14,0)</f>
        <v>1.0303213116949528</v>
      </c>
      <c r="P14" s="204">
        <f ca="1">OFFSET(IND!S$24,$E14,0)</f>
        <v>1.0438160079803145</v>
      </c>
      <c r="Q14" s="204">
        <f ca="1">OFFSET(IND!T$24,$E14,0)</f>
        <v>1.0645611214725121</v>
      </c>
      <c r="R14" s="204">
        <f ca="1">OFFSET(IND!U$24,$E14,0)</f>
        <v>1.0853062349647098</v>
      </c>
      <c r="S14" s="204">
        <f ca="1">OFFSET(IND!V$24,$E14,0)</f>
        <v>1.1060513484569077</v>
      </c>
      <c r="T14" s="204">
        <f ca="1">OFFSET(IND!W$24,$E14,0)</f>
        <v>1.1267964619491053</v>
      </c>
      <c r="U14" s="204">
        <f ca="1">OFFSET(IND!X$24,$E14,0)</f>
        <v>1.1475415754413025</v>
      </c>
      <c r="V14" s="204">
        <f ca="1">OFFSET(IND!Y$24,$E14,0)</f>
        <v>1.1765483674415351</v>
      </c>
      <c r="W14" s="204">
        <f ca="1">OFFSET(IND!Z$24,$E14,0)</f>
        <v>1.2055551594417677</v>
      </c>
      <c r="X14" s="204">
        <f ca="1">OFFSET(IND!AA$24,$E14,0)</f>
        <v>1.2345619514420003</v>
      </c>
      <c r="Y14" s="204">
        <f ca="1">OFFSET(IND!AB$24,$E14,0)</f>
        <v>1.2635687434422329</v>
      </c>
      <c r="Z14" s="204">
        <f ca="1">OFFSET(IND!AC$24,$E14,0)</f>
        <v>1.2925755354424651</v>
      </c>
      <c r="AA14" s="204">
        <f ca="1">OFFSET(IND!AD$24,$E14,0)</f>
        <v>1.331252411771493</v>
      </c>
      <c r="AB14" s="204">
        <f ca="1">OFFSET(IND!AE$24,$E14,0)</f>
        <v>1.3699292881005209</v>
      </c>
      <c r="AC14" s="204">
        <f ca="1">OFFSET(IND!AF$24,$E14,0)</f>
        <v>1.4086061644295489</v>
      </c>
      <c r="AD14" s="204">
        <f ca="1">OFFSET(IND!AG$24,$E14,0)</f>
        <v>1.4472830407585768</v>
      </c>
      <c r="AE14" s="204">
        <f ca="1">OFFSET(IND!AH$24,$E14,0)</f>
        <v>1.4859599170876043</v>
      </c>
      <c r="AF14" s="204">
        <f ca="1">OFFSET(IND!AI$24,$E14,0)</f>
        <v>1.5297661773628177</v>
      </c>
      <c r="AG14" s="204">
        <f ca="1">OFFSET(IND!AJ$24,$E14,0)</f>
        <v>1.5735724376380311</v>
      </c>
      <c r="AH14" s="204">
        <f ca="1">OFFSET(IND!AK$24,$E14,0)</f>
        <v>1.6173786979132447</v>
      </c>
      <c r="AI14" s="204">
        <f ca="1">OFFSET(IND!AL$24,$E14,0)</f>
        <v>1.6611849581884583</v>
      </c>
      <c r="AJ14" s="204">
        <f ca="1">OFFSET(IND!AM$24,$E14,0)</f>
        <v>1.7049912184636722</v>
      </c>
      <c r="AK14" s="204">
        <f ca="1">OFFSET(IND!AN$24,$E14,0)</f>
        <v>1.7572306210426583</v>
      </c>
      <c r="AL14" s="204">
        <f ca="1">OFFSET(IND!AO$24,$E14,0)</f>
        <v>1.8094700236216446</v>
      </c>
      <c r="AM14" s="204">
        <f ca="1">OFFSET(IND!AP$24,$E14,0)</f>
        <v>1.8617094262006308</v>
      </c>
      <c r="AN14" s="204">
        <f ca="1">OFFSET(IND!AQ$24,$E14,0)</f>
        <v>1.9139488287796171</v>
      </c>
      <c r="AO14" s="204">
        <f ca="1">OFFSET(IND!AR$24,$E14,0)</f>
        <v>1.9661882313586032</v>
      </c>
      <c r="AP14" s="204">
        <f ca="1">OFFSET(IND!AS$24,$E14,0)</f>
        <v>1.9661882313586032</v>
      </c>
      <c r="AQ14" s="204">
        <f ca="1">OFFSET(IND!AT$24,$E14,0)</f>
        <v>2.2977515996133131</v>
      </c>
      <c r="AR14" s="204">
        <f ca="1">OFFSET(IND!AU$24,$E14,0)</f>
        <v>2.5740544064922428</v>
      </c>
      <c r="AS14" s="204">
        <f ca="1">OFFSET(IND!AV$24,$E14,0)</f>
        <v>2.9056177747469492</v>
      </c>
    </row>
    <row r="15" spans="1:62">
      <c r="A15" s="40" t="s">
        <v>454</v>
      </c>
      <c r="B15">
        <v>1.059192498941</v>
      </c>
      <c r="E15" s="208">
        <f ca="1">MATCH(F15,IND!$D$25:$D$224,0)</f>
        <v>85</v>
      </c>
      <c r="F15" s="5" t="str">
        <f t="shared" si="0"/>
        <v>ICPK</v>
      </c>
      <c r="G15" s="204">
        <f ca="1">OFFSET(IND!J$24,$E15,0)</f>
        <v>1.0591924989412234</v>
      </c>
      <c r="H15" s="204">
        <f ca="1">OFFSET(IND!K$24,$E15,0)</f>
        <v>1.0655718155168139</v>
      </c>
      <c r="I15" s="204">
        <f ca="1">OFFSET(IND!L$24,$E15,0)</f>
        <v>1.0719895535125072</v>
      </c>
      <c r="J15" s="204">
        <f ca="1">OFFSET(IND!M$24,$E15,0)</f>
        <v>1.0784072915082006</v>
      </c>
      <c r="K15" s="204">
        <f ca="1">OFFSET(IND!N$24,$E15,0)</f>
        <v>1.0848250295038937</v>
      </c>
      <c r="L15" s="204">
        <f ca="1">OFFSET(IND!O$24,$E15,0)</f>
        <v>1.0998191364876295</v>
      </c>
      <c r="M15" s="204">
        <f ca="1">OFFSET(IND!P$24,$E15,0)</f>
        <v>1.1148132434713651</v>
      </c>
      <c r="N15" s="204">
        <f ca="1">OFFSET(IND!Q$24,$E15,0)</f>
        <v>1.1298073504551007</v>
      </c>
      <c r="O15" s="204">
        <f ca="1">OFFSET(IND!R$24,$E15,0)</f>
        <v>1.1448014574388363</v>
      </c>
      <c r="P15" s="204">
        <f ca="1">OFFSET(IND!S$24,$E15,0)</f>
        <v>1.1597955644225717</v>
      </c>
      <c r="Q15" s="204">
        <f ca="1">OFFSET(IND!T$24,$E15,0)</f>
        <v>1.1828456905250135</v>
      </c>
      <c r="R15" s="204">
        <f ca="1">OFFSET(IND!U$24,$E15,0)</f>
        <v>1.2058958166274554</v>
      </c>
      <c r="S15" s="204">
        <f ca="1">OFFSET(IND!V$24,$E15,0)</f>
        <v>1.2289459427298974</v>
      </c>
      <c r="T15" s="204">
        <f ca="1">OFFSET(IND!W$24,$E15,0)</f>
        <v>1.2519960688323393</v>
      </c>
      <c r="U15" s="204">
        <f ca="1">OFFSET(IND!X$24,$E15,0)</f>
        <v>1.2750461949347807</v>
      </c>
      <c r="V15" s="204">
        <f ca="1">OFFSET(IND!Y$24,$E15,0)</f>
        <v>1.307275963823928</v>
      </c>
      <c r="W15" s="204">
        <f ca="1">OFFSET(IND!Z$24,$E15,0)</f>
        <v>1.3395057327130753</v>
      </c>
      <c r="X15" s="204">
        <f ca="1">OFFSET(IND!AA$24,$E15,0)</f>
        <v>1.3717355016022226</v>
      </c>
      <c r="Y15" s="204">
        <f ca="1">OFFSET(IND!AB$24,$E15,0)</f>
        <v>1.4039652704913701</v>
      </c>
      <c r="Z15" s="204">
        <f ca="1">OFFSET(IND!AC$24,$E15,0)</f>
        <v>1.436195039380517</v>
      </c>
      <c r="AA15" s="204">
        <f ca="1">OFFSET(IND!AD$24,$E15,0)</f>
        <v>1.4791693464127704</v>
      </c>
      <c r="AB15" s="204">
        <f ca="1">OFFSET(IND!AE$24,$E15,0)</f>
        <v>1.5221436534450237</v>
      </c>
      <c r="AC15" s="204">
        <f ca="1">OFFSET(IND!AF$24,$E15,0)</f>
        <v>1.5651179604772769</v>
      </c>
      <c r="AD15" s="204">
        <f ca="1">OFFSET(IND!AG$24,$E15,0)</f>
        <v>1.6080922675095302</v>
      </c>
      <c r="AE15" s="204">
        <f ca="1">OFFSET(IND!AH$24,$E15,0)</f>
        <v>1.651066574541783</v>
      </c>
      <c r="AF15" s="204">
        <f ca="1">OFFSET(IND!AI$24,$E15,0)</f>
        <v>1.6997401970697978</v>
      </c>
      <c r="AG15" s="204">
        <f ca="1">OFFSET(IND!AJ$24,$E15,0)</f>
        <v>1.7484138195978127</v>
      </c>
      <c r="AH15" s="204">
        <f ca="1">OFFSET(IND!AK$24,$E15,0)</f>
        <v>1.7970874421258278</v>
      </c>
      <c r="AI15" s="204">
        <f ca="1">OFFSET(IND!AL$24,$E15,0)</f>
        <v>1.8457610646538429</v>
      </c>
      <c r="AJ15" s="204">
        <f ca="1">OFFSET(IND!AM$24,$E15,0)</f>
        <v>1.8944346871818583</v>
      </c>
      <c r="AK15" s="204">
        <f ca="1">OFFSET(IND!AN$24,$E15,0)</f>
        <v>1.9524784678251761</v>
      </c>
      <c r="AL15" s="204">
        <f ca="1">OFFSET(IND!AO$24,$E15,0)</f>
        <v>2.0105222484684941</v>
      </c>
      <c r="AM15" s="204">
        <f ca="1">OFFSET(IND!AP$24,$E15,0)</f>
        <v>2.0685660291118122</v>
      </c>
      <c r="AN15" s="204">
        <f ca="1">OFFSET(IND!AQ$24,$E15,0)</f>
        <v>2.1266098097551303</v>
      </c>
      <c r="AO15" s="204">
        <f ca="1">OFFSET(IND!AR$24,$E15,0)</f>
        <v>2.1846535903984483</v>
      </c>
      <c r="AP15" s="204">
        <f ca="1">OFFSET(IND!AS$24,$E15,0)</f>
        <v>2.1846535903984483</v>
      </c>
      <c r="AQ15" s="204">
        <f ca="1">OFFSET(IND!AT$24,$E15,0)</f>
        <v>2.5530573329036814</v>
      </c>
      <c r="AR15" s="204">
        <f ca="1">OFFSET(IND!AU$24,$E15,0)</f>
        <v>2.8600604516580477</v>
      </c>
      <c r="AS15" s="204">
        <f ca="1">OFFSET(IND!AV$24,$E15,0)</f>
        <v>3.2284641941632768</v>
      </c>
    </row>
    <row r="16" spans="1:62">
      <c r="A16" s="40" t="s">
        <v>455</v>
      </c>
      <c r="B16">
        <v>0.63551549936469998</v>
      </c>
      <c r="E16" s="208">
        <f ca="1">MATCH(F16,IND!$D$25:$D$224,0)</f>
        <v>87</v>
      </c>
      <c r="F16" s="5" t="str">
        <f t="shared" si="0"/>
        <v>ICPL</v>
      </c>
      <c r="G16" s="204">
        <f ca="1">OFFSET(IND!J$24,$E16,0)</f>
        <v>0.63551549936473395</v>
      </c>
      <c r="H16" s="204">
        <f ca="1">OFFSET(IND!K$24,$E16,0)</f>
        <v>0.63934308931008821</v>
      </c>
      <c r="I16" s="204">
        <f ca="1">OFFSET(IND!L$24,$E16,0)</f>
        <v>0.64319373210750419</v>
      </c>
      <c r="J16" s="204">
        <f ca="1">OFFSET(IND!M$24,$E16,0)</f>
        <v>0.64704437490492017</v>
      </c>
      <c r="K16" s="204">
        <f ca="1">OFFSET(IND!N$24,$E16,0)</f>
        <v>0.65089501770233604</v>
      </c>
      <c r="L16" s="204">
        <f ca="1">OFFSET(IND!O$24,$E16,0)</f>
        <v>0.65989148189257751</v>
      </c>
      <c r="M16" s="204">
        <f ca="1">OFFSET(IND!P$24,$E16,0)</f>
        <v>0.66888794608281887</v>
      </c>
      <c r="N16" s="204">
        <f ca="1">OFFSET(IND!Q$24,$E16,0)</f>
        <v>0.67788441027306034</v>
      </c>
      <c r="O16" s="204">
        <f ca="1">OFFSET(IND!R$24,$E16,0)</f>
        <v>0.6868808744633017</v>
      </c>
      <c r="P16" s="204">
        <f ca="1">OFFSET(IND!S$24,$E16,0)</f>
        <v>0.69587733865354295</v>
      </c>
      <c r="Q16" s="204">
        <f ca="1">OFFSET(IND!T$24,$E16,0)</f>
        <v>0.70970741431500806</v>
      </c>
      <c r="R16" s="204">
        <f ca="1">OFFSET(IND!U$24,$E16,0)</f>
        <v>0.72353748997647316</v>
      </c>
      <c r="S16" s="204">
        <f ca="1">OFFSET(IND!V$24,$E16,0)</f>
        <v>0.73736756563793837</v>
      </c>
      <c r="T16" s="204">
        <f ca="1">OFFSET(IND!W$24,$E16,0)</f>
        <v>0.75119764129940347</v>
      </c>
      <c r="U16" s="204">
        <f ca="1">OFFSET(IND!X$24,$E16,0)</f>
        <v>0.76502771696086824</v>
      </c>
      <c r="V16" s="204">
        <f ca="1">OFFSET(IND!Y$24,$E16,0)</f>
        <v>0.7843655782943566</v>
      </c>
      <c r="W16" s="204">
        <f ca="1">OFFSET(IND!Z$24,$E16,0)</f>
        <v>0.80370343962784496</v>
      </c>
      <c r="X16" s="204">
        <f ca="1">OFFSET(IND!AA$24,$E16,0)</f>
        <v>0.82304130096133343</v>
      </c>
      <c r="Y16" s="204">
        <f ca="1">OFFSET(IND!AB$24,$E16,0)</f>
        <v>0.8423791622948219</v>
      </c>
      <c r="Z16" s="204">
        <f ca="1">OFFSET(IND!AC$24,$E16,0)</f>
        <v>0.86171702362831004</v>
      </c>
      <c r="AA16" s="204">
        <f ca="1">OFFSET(IND!AD$24,$E16,0)</f>
        <v>0.88750160784766208</v>
      </c>
      <c r="AB16" s="204">
        <f ca="1">OFFSET(IND!AE$24,$E16,0)</f>
        <v>0.913286192067014</v>
      </c>
      <c r="AC16" s="204">
        <f ca="1">OFFSET(IND!AF$24,$E16,0)</f>
        <v>0.93907077628636593</v>
      </c>
      <c r="AD16" s="204">
        <f ca="1">OFFSET(IND!AG$24,$E16,0)</f>
        <v>0.96485536050571785</v>
      </c>
      <c r="AE16" s="204">
        <f ca="1">OFFSET(IND!AH$24,$E16,0)</f>
        <v>0.99063994472506944</v>
      </c>
      <c r="AF16" s="204">
        <f ca="1">OFFSET(IND!AI$24,$E16,0)</f>
        <v>1.0198441182418785</v>
      </c>
      <c r="AG16" s="204">
        <f ca="1">OFFSET(IND!AJ$24,$E16,0)</f>
        <v>1.0490482917586874</v>
      </c>
      <c r="AH16" s="204">
        <f ca="1">OFFSET(IND!AK$24,$E16,0)</f>
        <v>1.0782524652754966</v>
      </c>
      <c r="AI16" s="204">
        <f ca="1">OFFSET(IND!AL$24,$E16,0)</f>
        <v>1.1074566387923057</v>
      </c>
      <c r="AJ16" s="204">
        <f ca="1">OFFSET(IND!AM$24,$E16,0)</f>
        <v>1.1366608123091149</v>
      </c>
      <c r="AK16" s="204">
        <f ca="1">OFFSET(IND!AN$24,$E16,0)</f>
        <v>1.1714870806951057</v>
      </c>
      <c r="AL16" s="204">
        <f ca="1">OFFSET(IND!AO$24,$E16,0)</f>
        <v>1.2063133490810964</v>
      </c>
      <c r="AM16" s="204">
        <f ca="1">OFFSET(IND!AP$24,$E16,0)</f>
        <v>1.2411396174670875</v>
      </c>
      <c r="AN16" s="204">
        <f ca="1">OFFSET(IND!AQ$24,$E16,0)</f>
        <v>1.2759658858530785</v>
      </c>
      <c r="AO16" s="204">
        <f ca="1">OFFSET(IND!AR$24,$E16,0)</f>
        <v>1.3107921542390693</v>
      </c>
      <c r="AP16" s="204">
        <f ca="1">OFFSET(IND!AS$24,$E16,0)</f>
        <v>1.3107921542390693</v>
      </c>
      <c r="AQ16" s="204">
        <f ca="1">OFFSET(IND!AT$24,$E16,0)</f>
        <v>1.531834399742209</v>
      </c>
      <c r="AR16" s="204">
        <f ca="1">OFFSET(IND!AU$24,$E16,0)</f>
        <v>1.7160362709948289</v>
      </c>
      <c r="AS16" s="204">
        <f ca="1">OFFSET(IND!AV$24,$E16,0)</f>
        <v>1.9370785164979665</v>
      </c>
    </row>
    <row r="17" spans="1:45">
      <c r="A17" s="40" t="s">
        <v>456</v>
      </c>
      <c r="B17">
        <v>8.4735399915289999</v>
      </c>
      <c r="E17" s="208">
        <f ca="1">MATCH(F17,IND!$D$25:$D$224,0)</f>
        <v>92</v>
      </c>
      <c r="F17" s="5" t="str">
        <f t="shared" si="0"/>
        <v>ICPO</v>
      </c>
      <c r="G17" s="204">
        <f ca="1">OFFSET(IND!J$24,$E17,0)</f>
        <v>8.4735399915297887</v>
      </c>
      <c r="H17" s="204">
        <f ca="1">OFFSET(IND!K$24,$E17,0)</f>
        <v>8.524574524134513</v>
      </c>
      <c r="I17" s="204">
        <f ca="1">OFFSET(IND!L$24,$E17,0)</f>
        <v>8.5759164281000597</v>
      </c>
      <c r="J17" s="204">
        <f ca="1">OFFSET(IND!M$24,$E17,0)</f>
        <v>8.6272583320656064</v>
      </c>
      <c r="K17" s="204">
        <f ca="1">OFFSET(IND!N$24,$E17,0)</f>
        <v>8.6786002360311514</v>
      </c>
      <c r="L17" s="204">
        <f ca="1">OFFSET(IND!O$24,$E17,0)</f>
        <v>8.798553091901038</v>
      </c>
      <c r="M17" s="204">
        <f ca="1">OFFSET(IND!P$24,$E17,0)</f>
        <v>8.9185059477709228</v>
      </c>
      <c r="N17" s="204">
        <f ca="1">OFFSET(IND!Q$24,$E17,0)</f>
        <v>9.0384588036408076</v>
      </c>
      <c r="O17" s="204">
        <f ca="1">OFFSET(IND!R$24,$E17,0)</f>
        <v>9.1584116595106924</v>
      </c>
      <c r="P17" s="204">
        <f ca="1">OFFSET(IND!S$24,$E17,0)</f>
        <v>9.2783645153805754</v>
      </c>
      <c r="Q17" s="204">
        <f ca="1">OFFSET(IND!T$24,$E17,0)</f>
        <v>9.4627655242001101</v>
      </c>
      <c r="R17" s="204">
        <f ca="1">OFFSET(IND!U$24,$E17,0)</f>
        <v>9.6471665330196448</v>
      </c>
      <c r="S17" s="204">
        <f ca="1">OFFSET(IND!V$24,$E17,0)</f>
        <v>9.8315675418391812</v>
      </c>
      <c r="T17" s="204">
        <f ca="1">OFFSET(IND!W$24,$E17,0)</f>
        <v>10.015968550658716</v>
      </c>
      <c r="U17" s="204">
        <f ca="1">OFFSET(IND!X$24,$E17,0)</f>
        <v>10.200369559478247</v>
      </c>
      <c r="V17" s="204">
        <f ca="1">OFFSET(IND!Y$24,$E17,0)</f>
        <v>10.458207710591426</v>
      </c>
      <c r="W17" s="204">
        <f ca="1">OFFSET(IND!Z$24,$E17,0)</f>
        <v>10.716045861704604</v>
      </c>
      <c r="X17" s="204">
        <f ca="1">OFFSET(IND!AA$24,$E17,0)</f>
        <v>10.973884012817782</v>
      </c>
      <c r="Y17" s="204">
        <f ca="1">OFFSET(IND!AB$24,$E17,0)</f>
        <v>11.231722163930963</v>
      </c>
      <c r="Z17" s="204">
        <f ca="1">OFFSET(IND!AC$24,$E17,0)</f>
        <v>11.489560315044137</v>
      </c>
      <c r="AA17" s="204">
        <f ca="1">OFFSET(IND!AD$24,$E17,0)</f>
        <v>11.833354771302165</v>
      </c>
      <c r="AB17" s="204">
        <f ca="1">OFFSET(IND!AE$24,$E17,0)</f>
        <v>12.177149227560191</v>
      </c>
      <c r="AC17" s="204">
        <f ca="1">OFFSET(IND!AF$24,$E17,0)</f>
        <v>12.520943683818217</v>
      </c>
      <c r="AD17" s="204">
        <f ca="1">OFFSET(IND!AG$24,$E17,0)</f>
        <v>12.864738140076243</v>
      </c>
      <c r="AE17" s="204">
        <f ca="1">OFFSET(IND!AH$24,$E17,0)</f>
        <v>13.208532596334265</v>
      </c>
      <c r="AF17" s="204">
        <f ca="1">OFFSET(IND!AI$24,$E17,0)</f>
        <v>13.597921576558385</v>
      </c>
      <c r="AG17" s="204">
        <f ca="1">OFFSET(IND!AJ$24,$E17,0)</f>
        <v>13.987310556782504</v>
      </c>
      <c r="AH17" s="204">
        <f ca="1">OFFSET(IND!AK$24,$E17,0)</f>
        <v>14.376699537006624</v>
      </c>
      <c r="AI17" s="204">
        <f ca="1">OFFSET(IND!AL$24,$E17,0)</f>
        <v>14.766088517230745</v>
      </c>
      <c r="AJ17" s="204">
        <f ca="1">OFFSET(IND!AM$24,$E17,0)</f>
        <v>15.155477497454868</v>
      </c>
      <c r="AK17" s="204">
        <f ca="1">OFFSET(IND!AN$24,$E17,0)</f>
        <v>15.61982774260141</v>
      </c>
      <c r="AL17" s="204">
        <f ca="1">OFFSET(IND!AO$24,$E17,0)</f>
        <v>16.084177987747957</v>
      </c>
      <c r="AM17" s="204">
        <f ca="1">OFFSET(IND!AP$24,$E17,0)</f>
        <v>16.548528232894501</v>
      </c>
      <c r="AN17" s="204">
        <f ca="1">OFFSET(IND!AQ$24,$E17,0)</f>
        <v>17.012878478041046</v>
      </c>
      <c r="AO17" s="204">
        <f ca="1">OFFSET(IND!AR$24,$E17,0)</f>
        <v>17.47722872318759</v>
      </c>
      <c r="AP17" s="204">
        <f ca="1">OFFSET(IND!AS$24,$E17,0)</f>
        <v>17.47722872318759</v>
      </c>
      <c r="AQ17" s="204">
        <f ca="1">OFFSET(IND!AT$24,$E17,0)</f>
        <v>20.424458663229455</v>
      </c>
      <c r="AR17" s="204">
        <f ca="1">OFFSET(IND!AU$24,$E17,0)</f>
        <v>22.880483613264385</v>
      </c>
      <c r="AS17" s="204">
        <f ca="1">OFFSET(IND!AV$24,$E17,0)</f>
        <v>25.827713553306218</v>
      </c>
    </row>
    <row r="18" spans="1:45">
      <c r="A18" s="40" t="s">
        <v>457</v>
      </c>
      <c r="B18">
        <v>14.828694985169999</v>
      </c>
      <c r="E18" s="208">
        <f ca="1">MATCH(F18,IND!$D$25:$D$224,0)</f>
        <v>90</v>
      </c>
      <c r="F18" s="5" t="str">
        <f t="shared" si="0"/>
        <v>ICPP</v>
      </c>
      <c r="G18" s="204">
        <f ca="1">OFFSET(IND!J$24,$E18,0)</f>
        <v>14.82869498517713</v>
      </c>
      <c r="H18" s="204">
        <f ca="1">OFFSET(IND!K$24,$E18,0)</f>
        <v>14.918005417235396</v>
      </c>
      <c r="I18" s="204">
        <f ca="1">OFFSET(IND!L$24,$E18,0)</f>
        <v>15.007853749175101</v>
      </c>
      <c r="J18" s="204">
        <f ca="1">OFFSET(IND!M$24,$E18,0)</f>
        <v>15.097702081114807</v>
      </c>
      <c r="K18" s="204">
        <f ca="1">OFFSET(IND!N$24,$E18,0)</f>
        <v>15.187550413054511</v>
      </c>
      <c r="L18" s="204">
        <f ca="1">OFFSET(IND!O$24,$E18,0)</f>
        <v>15.397467910826812</v>
      </c>
      <c r="M18" s="204">
        <f ca="1">OFFSET(IND!P$24,$E18,0)</f>
        <v>15.607385408599111</v>
      </c>
      <c r="N18" s="204">
        <f ca="1">OFFSET(IND!Q$24,$E18,0)</f>
        <v>15.817302906371411</v>
      </c>
      <c r="O18" s="204">
        <f ca="1">OFFSET(IND!R$24,$E18,0)</f>
        <v>16.027220404143709</v>
      </c>
      <c r="P18" s="204">
        <f ca="1">OFFSET(IND!S$24,$E18,0)</f>
        <v>16.237137901916004</v>
      </c>
      <c r="Q18" s="204">
        <f ca="1">OFFSET(IND!T$24,$E18,0)</f>
        <v>16.55983966735019</v>
      </c>
      <c r="R18" s="204">
        <f ca="1">OFFSET(IND!U$24,$E18,0)</f>
        <v>16.882541432784375</v>
      </c>
      <c r="S18" s="204">
        <f ca="1">OFFSET(IND!V$24,$E18,0)</f>
        <v>17.205243198218565</v>
      </c>
      <c r="T18" s="204">
        <f ca="1">OFFSET(IND!W$24,$E18,0)</f>
        <v>17.52794496365275</v>
      </c>
      <c r="U18" s="204">
        <f ca="1">OFFSET(IND!X$24,$E18,0)</f>
        <v>17.850646729086929</v>
      </c>
      <c r="V18" s="204">
        <f ca="1">OFFSET(IND!Y$24,$E18,0)</f>
        <v>18.301863493534992</v>
      </c>
      <c r="W18" s="204">
        <f ca="1">OFFSET(IND!Z$24,$E18,0)</f>
        <v>18.753080257983054</v>
      </c>
      <c r="X18" s="204">
        <f ca="1">OFFSET(IND!AA$24,$E18,0)</f>
        <v>19.204297022431117</v>
      </c>
      <c r="Y18" s="204">
        <f ca="1">OFFSET(IND!AB$24,$E18,0)</f>
        <v>19.65551378687918</v>
      </c>
      <c r="Z18" s="204">
        <f ca="1">OFFSET(IND!AC$24,$E18,0)</f>
        <v>20.106730551327235</v>
      </c>
      <c r="AA18" s="204">
        <f ca="1">OFFSET(IND!AD$24,$E18,0)</f>
        <v>20.708370849778781</v>
      </c>
      <c r="AB18" s="204">
        <f ca="1">OFFSET(IND!AE$24,$E18,0)</f>
        <v>21.310011148230327</v>
      </c>
      <c r="AC18" s="204">
        <f ca="1">OFFSET(IND!AF$24,$E18,0)</f>
        <v>21.911651446681873</v>
      </c>
      <c r="AD18" s="204">
        <f ca="1">OFFSET(IND!AG$24,$E18,0)</f>
        <v>22.513291745133419</v>
      </c>
      <c r="AE18" s="204">
        <f ca="1">OFFSET(IND!AH$24,$E18,0)</f>
        <v>23.114932043584957</v>
      </c>
      <c r="AF18" s="204">
        <f ca="1">OFFSET(IND!AI$24,$E18,0)</f>
        <v>23.796362758977168</v>
      </c>
      <c r="AG18" s="204">
        <f ca="1">OFFSET(IND!AJ$24,$E18,0)</f>
        <v>24.477793474369378</v>
      </c>
      <c r="AH18" s="204">
        <f ca="1">OFFSET(IND!AK$24,$E18,0)</f>
        <v>25.159224189761588</v>
      </c>
      <c r="AI18" s="204">
        <f ca="1">OFFSET(IND!AL$24,$E18,0)</f>
        <v>25.840654905153798</v>
      </c>
      <c r="AJ18" s="204">
        <f ca="1">OFFSET(IND!AM$24,$E18,0)</f>
        <v>26.522085620546012</v>
      </c>
      <c r="AK18" s="204">
        <f ca="1">OFFSET(IND!AN$24,$E18,0)</f>
        <v>27.334698549552463</v>
      </c>
      <c r="AL18" s="204">
        <f ca="1">OFFSET(IND!AO$24,$E18,0)</f>
        <v>28.147311478558915</v>
      </c>
      <c r="AM18" s="204">
        <f ca="1">OFFSET(IND!AP$24,$E18,0)</f>
        <v>28.959924407565371</v>
      </c>
      <c r="AN18" s="204">
        <f ca="1">OFFSET(IND!AQ$24,$E18,0)</f>
        <v>29.772537336571826</v>
      </c>
      <c r="AO18" s="204">
        <f ca="1">OFFSET(IND!AR$24,$E18,0)</f>
        <v>30.585150265578278</v>
      </c>
      <c r="AP18" s="204">
        <f ca="1">OFFSET(IND!AS$24,$E18,0)</f>
        <v>30.585150265578278</v>
      </c>
      <c r="AQ18" s="204">
        <f ca="1">OFFSET(IND!AT$24,$E18,0)</f>
        <v>35.742802660651542</v>
      </c>
      <c r="AR18" s="204">
        <f ca="1">OFFSET(IND!AU$24,$E18,0)</f>
        <v>40.040846323212669</v>
      </c>
      <c r="AS18" s="204">
        <f ca="1">OFFSET(IND!AV$24,$E18,0)</f>
        <v>45.198498718285876</v>
      </c>
    </row>
    <row r="19" spans="1:45">
      <c r="A19" s="40" t="s">
        <v>458</v>
      </c>
      <c r="B19">
        <v>32.941303389589997</v>
      </c>
      <c r="E19" s="208">
        <f ca="1">MATCH(F19,IND!$D$25:$D$224,0)</f>
        <v>95</v>
      </c>
      <c r="F19" s="5" t="str">
        <f t="shared" si="0"/>
        <v>ICPS</v>
      </c>
      <c r="G19" s="204">
        <f ca="1">OFFSET(IND!J$24,$E19,0)</f>
        <v>32.941303389597664</v>
      </c>
      <c r="H19" s="204">
        <f ca="1">OFFSET(IND!K$24,$E19,0)</f>
        <v>33.139702644638533</v>
      </c>
      <c r="I19" s="204">
        <f ca="1">OFFSET(IND!L$24,$E19,0)</f>
        <v>33.339296820959085</v>
      </c>
      <c r="J19" s="204">
        <f ca="1">OFFSET(IND!M$24,$E19,0)</f>
        <v>33.538890997279637</v>
      </c>
      <c r="K19" s="204">
        <f ca="1">OFFSET(IND!N$24,$E19,0)</f>
        <v>33.738485173600182</v>
      </c>
      <c r="L19" s="204">
        <f ca="1">OFFSET(IND!O$24,$E19,0)</f>
        <v>34.204807799280644</v>
      </c>
      <c r="M19" s="204">
        <f ca="1">OFFSET(IND!P$24,$E19,0)</f>
        <v>34.671130424961106</v>
      </c>
      <c r="N19" s="204">
        <f ca="1">OFFSET(IND!Q$24,$E19,0)</f>
        <v>35.137453050641568</v>
      </c>
      <c r="O19" s="204">
        <f ca="1">OFFSET(IND!R$24,$E19,0)</f>
        <v>35.60377567632203</v>
      </c>
      <c r="P19" s="204">
        <f ca="1">OFFSET(IND!S$24,$E19,0)</f>
        <v>36.070098302002485</v>
      </c>
      <c r="Q19" s="204">
        <f ca="1">OFFSET(IND!T$24,$E19,0)</f>
        <v>36.786966291407644</v>
      </c>
      <c r="R19" s="204">
        <f ca="1">OFFSET(IND!U$24,$E19,0)</f>
        <v>37.503834280812804</v>
      </c>
      <c r="S19" s="204">
        <f ca="1">OFFSET(IND!V$24,$E19,0)</f>
        <v>38.22070227021797</v>
      </c>
      <c r="T19" s="204">
        <f ca="1">OFFSET(IND!W$24,$E19,0)</f>
        <v>38.937570259623129</v>
      </c>
      <c r="U19" s="204">
        <f ca="1">OFFSET(IND!X$24,$E19,0)</f>
        <v>39.654438249028274</v>
      </c>
      <c r="V19" s="204">
        <f ca="1">OFFSET(IND!Y$24,$E19,0)</f>
        <v>40.656796740251814</v>
      </c>
      <c r="W19" s="204">
        <f ca="1">OFFSET(IND!Z$24,$E19,0)</f>
        <v>41.659155231475353</v>
      </c>
      <c r="X19" s="204">
        <f ca="1">OFFSET(IND!AA$24,$E19,0)</f>
        <v>42.661513722698899</v>
      </c>
      <c r="Y19" s="204">
        <f ca="1">OFFSET(IND!AB$24,$E19,0)</f>
        <v>43.663872213922446</v>
      </c>
      <c r="Z19" s="204">
        <f ca="1">OFFSET(IND!AC$24,$E19,0)</f>
        <v>44.666230705145978</v>
      </c>
      <c r="AA19" s="204">
        <f ca="1">OFFSET(IND!AD$24,$E19,0)</f>
        <v>46.002748559381402</v>
      </c>
      <c r="AB19" s="204">
        <f ca="1">OFFSET(IND!AE$24,$E19,0)</f>
        <v>47.339266413616819</v>
      </c>
      <c r="AC19" s="204">
        <f ca="1">OFFSET(IND!AF$24,$E19,0)</f>
        <v>48.675784267852237</v>
      </c>
      <c r="AD19" s="204">
        <f ca="1">OFFSET(IND!AG$24,$E19,0)</f>
        <v>50.012302122087654</v>
      </c>
      <c r="AE19" s="204">
        <f ca="1">OFFSET(IND!AH$24,$E19,0)</f>
        <v>51.348819976323057</v>
      </c>
      <c r="AF19" s="204">
        <f ca="1">OFFSET(IND!AI$24,$E19,0)</f>
        <v>52.862588784513107</v>
      </c>
      <c r="AG19" s="204">
        <f ca="1">OFFSET(IND!AJ$24,$E19,0)</f>
        <v>54.376357592703158</v>
      </c>
      <c r="AH19" s="204">
        <f ca="1">OFFSET(IND!AK$24,$E19,0)</f>
        <v>55.890126400893209</v>
      </c>
      <c r="AI19" s="204">
        <f ca="1">OFFSET(IND!AL$24,$E19,0)</f>
        <v>57.403895209083267</v>
      </c>
      <c r="AJ19" s="204">
        <f ca="1">OFFSET(IND!AM$24,$E19,0)</f>
        <v>58.917664017273331</v>
      </c>
      <c r="AK19" s="204">
        <f ca="1">OFFSET(IND!AN$24,$E19,0)</f>
        <v>60.722848428947394</v>
      </c>
      <c r="AL19" s="204">
        <f ca="1">OFFSET(IND!AO$24,$E19,0)</f>
        <v>62.528032840621464</v>
      </c>
      <c r="AM19" s="204">
        <f ca="1">OFFSET(IND!AP$24,$E19,0)</f>
        <v>64.33321725229554</v>
      </c>
      <c r="AN19" s="204">
        <f ca="1">OFFSET(IND!AQ$24,$E19,0)</f>
        <v>66.138401663969617</v>
      </c>
      <c r="AO19" s="204">
        <f ca="1">OFFSET(IND!AR$24,$E19,0)</f>
        <v>67.94358607564368</v>
      </c>
      <c r="AP19" s="204">
        <f ca="1">OFFSET(IND!AS$24,$E19,0)</f>
        <v>67.94358607564368</v>
      </c>
      <c r="AQ19" s="204">
        <f ca="1">OFFSET(IND!AT$24,$E19,0)</f>
        <v>79.401087392787673</v>
      </c>
      <c r="AR19" s="204">
        <f ca="1">OFFSET(IND!AU$24,$E19,0)</f>
        <v>88.949005157074509</v>
      </c>
      <c r="AS19" s="204">
        <f ca="1">OFFSET(IND!AV$24,$E19,0)</f>
        <v>100.40650647421838</v>
      </c>
    </row>
    <row r="20" spans="1:45">
      <c r="A20" s="40" t="s">
        <v>459</v>
      </c>
      <c r="B20">
        <v>39.685391397639997</v>
      </c>
      <c r="E20" s="208">
        <f ca="1">MATCH(F20,IND!$D$25:$D$224,0)</f>
        <v>102</v>
      </c>
      <c r="F20" s="5" t="str">
        <f t="shared" si="0"/>
        <v>ICPT</v>
      </c>
      <c r="G20" s="204">
        <f ca="1">OFFSET(IND!J$24,$E20,0)</f>
        <v>39.685391397644246</v>
      </c>
      <c r="H20" s="204">
        <f ca="1">OFFSET(IND!K$24,$E20,0)</f>
        <v>39.924409022301568</v>
      </c>
      <c r="I20" s="204">
        <f ca="1">OFFSET(IND!L$24,$E20,0)</f>
        <v>40.164866205015016</v>
      </c>
      <c r="J20" s="204">
        <f ca="1">OFFSET(IND!M$24,$E20,0)</f>
        <v>40.405323387728465</v>
      </c>
      <c r="K20" s="204">
        <f ca="1">OFFSET(IND!N$24,$E20,0)</f>
        <v>40.645780570441907</v>
      </c>
      <c r="L20" s="204">
        <f ca="1">OFFSET(IND!O$24,$E20,0)</f>
        <v>41.207573639126323</v>
      </c>
      <c r="M20" s="204">
        <f ca="1">OFFSET(IND!P$24,$E20,0)</f>
        <v>41.769366707810732</v>
      </c>
      <c r="N20" s="204">
        <f ca="1">OFFSET(IND!Q$24,$E20,0)</f>
        <v>42.331159776495149</v>
      </c>
      <c r="O20" s="204">
        <f ca="1">OFFSET(IND!R$24,$E20,0)</f>
        <v>42.892952845179558</v>
      </c>
      <c r="P20" s="204">
        <f ca="1">OFFSET(IND!S$24,$E20,0)</f>
        <v>43.45474591386396</v>
      </c>
      <c r="Q20" s="204">
        <f ca="1">OFFSET(IND!T$24,$E20,0)</f>
        <v>44.318378612410122</v>
      </c>
      <c r="R20" s="204">
        <f ca="1">OFFSET(IND!U$24,$E20,0)</f>
        <v>45.182011310956284</v>
      </c>
      <c r="S20" s="204">
        <f ca="1">OFFSET(IND!V$24,$E20,0)</f>
        <v>46.045644009502453</v>
      </c>
      <c r="T20" s="204">
        <f ca="1">OFFSET(IND!W$24,$E20,0)</f>
        <v>46.909276708048615</v>
      </c>
      <c r="U20" s="204">
        <f ca="1">OFFSET(IND!X$24,$E20,0)</f>
        <v>47.772909406594756</v>
      </c>
      <c r="V20" s="204">
        <f ca="1">OFFSET(IND!Y$24,$E20,0)</f>
        <v>48.980481207093703</v>
      </c>
      <c r="W20" s="204">
        <f ca="1">OFFSET(IND!Z$24,$E20,0)</f>
        <v>50.188053007592643</v>
      </c>
      <c r="X20" s="204">
        <f ca="1">OFFSET(IND!AA$24,$E20,0)</f>
        <v>51.39562480809159</v>
      </c>
      <c r="Y20" s="204">
        <f ca="1">OFFSET(IND!AB$24,$E20,0)</f>
        <v>52.603196608590537</v>
      </c>
      <c r="Z20" s="204">
        <f ca="1">OFFSET(IND!AC$24,$E20,0)</f>
        <v>53.810768409089462</v>
      </c>
      <c r="AA20" s="204">
        <f ca="1">OFFSET(IND!AD$24,$E20,0)</f>
        <v>55.420912170796889</v>
      </c>
      <c r="AB20" s="204">
        <f ca="1">OFFSET(IND!AE$24,$E20,0)</f>
        <v>57.031055932504309</v>
      </c>
      <c r="AC20" s="204">
        <f ca="1">OFFSET(IND!AF$24,$E20,0)</f>
        <v>58.641199694211728</v>
      </c>
      <c r="AD20" s="204">
        <f ca="1">OFFSET(IND!AG$24,$E20,0)</f>
        <v>60.251343455919148</v>
      </c>
      <c r="AE20" s="204">
        <f ca="1">OFFSET(IND!AH$24,$E20,0)</f>
        <v>61.861487217626554</v>
      </c>
      <c r="AF20" s="204">
        <f ca="1">OFFSET(IND!AI$24,$E20,0)</f>
        <v>63.685170601616093</v>
      </c>
      <c r="AG20" s="204">
        <f ca="1">OFFSET(IND!AJ$24,$E20,0)</f>
        <v>65.508853985605626</v>
      </c>
      <c r="AH20" s="204">
        <f ca="1">OFFSET(IND!AK$24,$E20,0)</f>
        <v>67.332537369595173</v>
      </c>
      <c r="AI20" s="204">
        <f ca="1">OFFSET(IND!AL$24,$E20,0)</f>
        <v>69.156220753584719</v>
      </c>
      <c r="AJ20" s="204">
        <f ca="1">OFFSET(IND!AM$24,$E20,0)</f>
        <v>70.97990413757428</v>
      </c>
      <c r="AK20" s="204">
        <f ca="1">OFFSET(IND!AN$24,$E20,0)</f>
        <v>73.154664773937981</v>
      </c>
      <c r="AL20" s="204">
        <f ca="1">OFFSET(IND!AO$24,$E20,0)</f>
        <v>75.329425410301695</v>
      </c>
      <c r="AM20" s="204">
        <f ca="1">OFFSET(IND!AP$24,$E20,0)</f>
        <v>77.50418604666541</v>
      </c>
      <c r="AN20" s="204">
        <f ca="1">OFFSET(IND!AQ$24,$E20,0)</f>
        <v>79.678946683029125</v>
      </c>
      <c r="AO20" s="204">
        <f ca="1">OFFSET(IND!AR$24,$E20,0)</f>
        <v>81.853707319392825</v>
      </c>
      <c r="AP20" s="204">
        <f ca="1">OFFSET(IND!AS$24,$E20,0)</f>
        <v>81.853707319392825</v>
      </c>
      <c r="AQ20" s="204">
        <f ca="1">OFFSET(IND!AT$24,$E20,0)</f>
        <v>95.656908086289903</v>
      </c>
      <c r="AR20" s="204">
        <f ca="1">OFFSET(IND!AU$24,$E20,0)</f>
        <v>107.15957539203767</v>
      </c>
      <c r="AS20" s="204">
        <f ca="1">OFFSET(IND!AV$24,$E20,0)</f>
        <v>120.96277615893459</v>
      </c>
    </row>
    <row r="21" spans="1:45">
      <c r="A21" s="40" t="s">
        <v>460</v>
      </c>
      <c r="B21">
        <v>5.3061366499999998E-2</v>
      </c>
      <c r="E21" s="208">
        <f ca="1">MATCH(F21,IND!$D$25:$D$224,0)</f>
        <v>145</v>
      </c>
      <c r="F21" s="5" t="str">
        <f t="shared" si="0"/>
        <v>IFBA</v>
      </c>
      <c r="G21" s="204">
        <f ca="1">OFFSET(IND!J$24,$E21,0)</f>
        <v>5.3061366596081551E-2</v>
      </c>
      <c r="H21" s="204">
        <f ca="1">OFFSET(IND!K$24,$E21,0)</f>
        <v>5.3302833781015774E-2</v>
      </c>
      <c r="I21" s="204">
        <f ca="1">OFFSET(IND!L$24,$E21,0)</f>
        <v>5.354539981441811E-2</v>
      </c>
      <c r="J21" s="204">
        <f ca="1">OFFSET(IND!M$24,$E21,0)</f>
        <v>5.3787965847820453E-2</v>
      </c>
      <c r="K21" s="204">
        <f ca="1">OFFSET(IND!N$24,$E21,0)</f>
        <v>5.4030531881222796E-2</v>
      </c>
      <c r="L21" s="204">
        <f ca="1">OFFSET(IND!O$24,$E21,0)</f>
        <v>5.4936022488250365E-2</v>
      </c>
      <c r="M21" s="204">
        <f ca="1">OFFSET(IND!P$24,$E21,0)</f>
        <v>5.5841513095277927E-2</v>
      </c>
      <c r="N21" s="204">
        <f ca="1">OFFSET(IND!Q$24,$E21,0)</f>
        <v>5.6747003702305489E-2</v>
      </c>
      <c r="O21" s="204">
        <f ca="1">OFFSET(IND!R$24,$E21,0)</f>
        <v>5.7652494309333058E-2</v>
      </c>
      <c r="P21" s="204">
        <f ca="1">OFFSET(IND!S$24,$E21,0)</f>
        <v>5.8557984916360606E-2</v>
      </c>
      <c r="Q21" s="204">
        <f ca="1">OFFSET(IND!T$24,$E21,0)</f>
        <v>6.0564819938421964E-2</v>
      </c>
      <c r="R21" s="204">
        <f ca="1">OFFSET(IND!U$24,$E21,0)</f>
        <v>6.2571654960483322E-2</v>
      </c>
      <c r="S21" s="204">
        <f ca="1">OFFSET(IND!V$24,$E21,0)</f>
        <v>6.4578489982544673E-2</v>
      </c>
      <c r="T21" s="204">
        <f ca="1">OFFSET(IND!W$24,$E21,0)</f>
        <v>6.6585325004606025E-2</v>
      </c>
      <c r="U21" s="204">
        <f ca="1">OFFSET(IND!X$24,$E21,0)</f>
        <v>6.859216002666739E-2</v>
      </c>
      <c r="V21" s="204">
        <f ca="1">OFFSET(IND!Y$24,$E21,0)</f>
        <v>7.1438845153154032E-2</v>
      </c>
      <c r="W21" s="204">
        <f ca="1">OFFSET(IND!Z$24,$E21,0)</f>
        <v>7.4285530279640674E-2</v>
      </c>
      <c r="X21" s="204">
        <f ca="1">OFFSET(IND!AA$24,$E21,0)</f>
        <v>7.7132215406127302E-2</v>
      </c>
      <c r="Y21" s="204">
        <f ca="1">OFFSET(IND!AB$24,$E21,0)</f>
        <v>7.9978900532613945E-2</v>
      </c>
      <c r="Z21" s="204">
        <f ca="1">OFFSET(IND!AC$24,$E21,0)</f>
        <v>8.2825585659100615E-2</v>
      </c>
      <c r="AA21" s="204">
        <f ca="1">OFFSET(IND!AD$24,$E21,0)</f>
        <v>8.6029427504169531E-2</v>
      </c>
      <c r="AB21" s="204">
        <f ca="1">OFFSET(IND!AE$24,$E21,0)</f>
        <v>8.9233269349238448E-2</v>
      </c>
      <c r="AC21" s="204">
        <f ca="1">OFFSET(IND!AF$24,$E21,0)</f>
        <v>9.2437111194307364E-2</v>
      </c>
      <c r="AD21" s="204">
        <f ca="1">OFFSET(IND!AG$24,$E21,0)</f>
        <v>9.5640953039376281E-2</v>
      </c>
      <c r="AE21" s="204">
        <f ca="1">OFFSET(IND!AH$24,$E21,0)</f>
        <v>9.8844794884445225E-2</v>
      </c>
      <c r="AF21" s="204">
        <f ca="1">OFFSET(IND!AI$24,$E21,0)</f>
        <v>0.10254638672346625</v>
      </c>
      <c r="AG21" s="204">
        <f ca="1">OFFSET(IND!AJ$24,$E21,0)</f>
        <v>0.10624797856248729</v>
      </c>
      <c r="AH21" s="204">
        <f ca="1">OFFSET(IND!AK$24,$E21,0)</f>
        <v>0.10994957040150832</v>
      </c>
      <c r="AI21" s="204">
        <f ca="1">OFFSET(IND!AL$24,$E21,0)</f>
        <v>0.11365116224052936</v>
      </c>
      <c r="AJ21" s="204">
        <f ca="1">OFFSET(IND!AM$24,$E21,0)</f>
        <v>0.11735275407955036</v>
      </c>
      <c r="AK21" s="204">
        <f ca="1">OFFSET(IND!AN$24,$E21,0)</f>
        <v>0.12160125877526932</v>
      </c>
      <c r="AL21" s="204">
        <f ca="1">OFFSET(IND!AO$24,$E21,0)</f>
        <v>0.12584976347098828</v>
      </c>
      <c r="AM21" s="204">
        <f ca="1">OFFSET(IND!AP$24,$E21,0)</f>
        <v>0.13009826816670722</v>
      </c>
      <c r="AN21" s="204">
        <f ca="1">OFFSET(IND!AQ$24,$E21,0)</f>
        <v>0.13434677286242619</v>
      </c>
      <c r="AO21" s="204">
        <f ca="1">OFFSET(IND!AR$24,$E21,0)</f>
        <v>0.13859527755814521</v>
      </c>
      <c r="AP21" s="204">
        <f ca="1">OFFSET(IND!AS$24,$E21,0)</f>
        <v>0.13859527755814521</v>
      </c>
      <c r="AQ21" s="204">
        <f ca="1">OFFSET(IND!AT$24,$E21,0)</f>
        <v>0.16313701544271275</v>
      </c>
      <c r="AR21" s="204">
        <f ca="1">OFFSET(IND!AU$24,$E21,0)</f>
        <v>0.18358846367985227</v>
      </c>
      <c r="AS21" s="204">
        <f ca="1">OFFSET(IND!AV$24,$E21,0)</f>
        <v>0.20813020156441961</v>
      </c>
    </row>
    <row r="22" spans="1:45">
      <c r="A22" s="40" t="s">
        <v>461</v>
      </c>
      <c r="B22">
        <v>12.204114317089999</v>
      </c>
      <c r="E22" s="208">
        <f ca="1">MATCH(F22,IND!$D$25:$D$224,0)</f>
        <v>147</v>
      </c>
      <c r="F22" s="5" t="str">
        <f t="shared" si="0"/>
        <v>IFBC</v>
      </c>
      <c r="G22" s="204">
        <f ca="1">OFFSET(IND!J$24,$E22,0)</f>
        <v>12.204114317098757</v>
      </c>
      <c r="H22" s="204">
        <f ca="1">OFFSET(IND!K$24,$E22,0)</f>
        <v>12.259651769633628</v>
      </c>
      <c r="I22" s="204">
        <f ca="1">OFFSET(IND!L$24,$E22,0)</f>
        <v>12.315441957316166</v>
      </c>
      <c r="J22" s="204">
        <f ca="1">OFFSET(IND!M$24,$E22,0)</f>
        <v>12.371232144998704</v>
      </c>
      <c r="K22" s="204">
        <f ca="1">OFFSET(IND!N$24,$E22,0)</f>
        <v>12.427022332681243</v>
      </c>
      <c r="L22" s="204">
        <f ca="1">OFFSET(IND!O$24,$E22,0)</f>
        <v>12.635285172297584</v>
      </c>
      <c r="M22" s="204">
        <f ca="1">OFFSET(IND!P$24,$E22,0)</f>
        <v>12.843548011913924</v>
      </c>
      <c r="N22" s="204">
        <f ca="1">OFFSET(IND!Q$24,$E22,0)</f>
        <v>13.051810851530263</v>
      </c>
      <c r="O22" s="204">
        <f ca="1">OFFSET(IND!R$24,$E22,0)</f>
        <v>13.260073691146603</v>
      </c>
      <c r="P22" s="204">
        <f ca="1">OFFSET(IND!S$24,$E22,0)</f>
        <v>13.46833653076294</v>
      </c>
      <c r="Q22" s="204">
        <f ca="1">OFFSET(IND!T$24,$E22,0)</f>
        <v>13.929908585837051</v>
      </c>
      <c r="R22" s="204">
        <f ca="1">OFFSET(IND!U$24,$E22,0)</f>
        <v>14.391480640911162</v>
      </c>
      <c r="S22" s="204">
        <f ca="1">OFFSET(IND!V$24,$E22,0)</f>
        <v>14.853052695985271</v>
      </c>
      <c r="T22" s="204">
        <f ca="1">OFFSET(IND!W$24,$E22,0)</f>
        <v>15.314624751059382</v>
      </c>
      <c r="U22" s="204">
        <f ca="1">OFFSET(IND!X$24,$E22,0)</f>
        <v>15.776196806133497</v>
      </c>
      <c r="V22" s="204">
        <f ca="1">OFFSET(IND!Y$24,$E22,0)</f>
        <v>16.430934385225424</v>
      </c>
      <c r="W22" s="204">
        <f ca="1">OFFSET(IND!Z$24,$E22,0)</f>
        <v>17.085671964317349</v>
      </c>
      <c r="X22" s="204">
        <f ca="1">OFFSET(IND!AA$24,$E22,0)</f>
        <v>17.740409543409275</v>
      </c>
      <c r="Y22" s="204">
        <f ca="1">OFFSET(IND!AB$24,$E22,0)</f>
        <v>18.3951471225012</v>
      </c>
      <c r="Z22" s="204">
        <f ca="1">OFFSET(IND!AC$24,$E22,0)</f>
        <v>19.049884701593133</v>
      </c>
      <c r="AA22" s="204">
        <f ca="1">OFFSET(IND!AD$24,$E22,0)</f>
        <v>19.786768325958981</v>
      </c>
      <c r="AB22" s="204">
        <f ca="1">OFFSET(IND!AE$24,$E22,0)</f>
        <v>20.523651950324833</v>
      </c>
      <c r="AC22" s="204">
        <f ca="1">OFFSET(IND!AF$24,$E22,0)</f>
        <v>21.260535574690685</v>
      </c>
      <c r="AD22" s="204">
        <f ca="1">OFFSET(IND!AG$24,$E22,0)</f>
        <v>21.997419199056537</v>
      </c>
      <c r="AE22" s="204">
        <f ca="1">OFFSET(IND!AH$24,$E22,0)</f>
        <v>22.734302823422393</v>
      </c>
      <c r="AF22" s="204">
        <f ca="1">OFFSET(IND!AI$24,$E22,0)</f>
        <v>23.585668946397227</v>
      </c>
      <c r="AG22" s="204">
        <f ca="1">OFFSET(IND!AJ$24,$E22,0)</f>
        <v>24.437035069372065</v>
      </c>
      <c r="AH22" s="204">
        <f ca="1">OFFSET(IND!AK$24,$E22,0)</f>
        <v>25.288401192346903</v>
      </c>
      <c r="AI22" s="204">
        <f ca="1">OFFSET(IND!AL$24,$E22,0)</f>
        <v>26.139767315321741</v>
      </c>
      <c r="AJ22" s="204">
        <f ca="1">OFFSET(IND!AM$24,$E22,0)</f>
        <v>26.991133438296568</v>
      </c>
      <c r="AK22" s="204">
        <f ca="1">OFFSET(IND!AN$24,$E22,0)</f>
        <v>27.968289518311931</v>
      </c>
      <c r="AL22" s="204">
        <f ca="1">OFFSET(IND!AO$24,$E22,0)</f>
        <v>28.945445598327289</v>
      </c>
      <c r="AM22" s="204">
        <f ca="1">OFFSET(IND!AP$24,$E22,0)</f>
        <v>29.922601678342648</v>
      </c>
      <c r="AN22" s="204">
        <f ca="1">OFFSET(IND!AQ$24,$E22,0)</f>
        <v>30.89975775835801</v>
      </c>
      <c r="AO22" s="204">
        <f ca="1">OFFSET(IND!AR$24,$E22,0)</f>
        <v>31.876913838373383</v>
      </c>
      <c r="AP22" s="204">
        <f ca="1">OFFSET(IND!AS$24,$E22,0)</f>
        <v>31.876913838373383</v>
      </c>
      <c r="AQ22" s="204">
        <f ca="1">OFFSET(IND!AT$24,$E22,0)</f>
        <v>37.521513551823915</v>
      </c>
      <c r="AR22" s="204">
        <f ca="1">OFFSET(IND!AU$24,$E22,0)</f>
        <v>42.225346646365999</v>
      </c>
      <c r="AS22" s="204">
        <f ca="1">OFFSET(IND!AV$24,$E22,0)</f>
        <v>47.869946359816488</v>
      </c>
    </row>
    <row r="23" spans="1:45">
      <c r="A23" s="40" t="s">
        <v>462</v>
      </c>
      <c r="B23" t="s">
        <v>537</v>
      </c>
      <c r="E23" s="208">
        <f ca="1">MATCH(F23,IND!$D$25:$D$224,0)</f>
        <v>152</v>
      </c>
      <c r="F23" s="5" t="str">
        <f t="shared" si="0"/>
        <v>IFBE</v>
      </c>
      <c r="G23" s="204">
        <f ca="1">OFFSET(IND!J$24,$E23,0)</f>
        <v>0</v>
      </c>
      <c r="H23" s="204">
        <f ca="1">OFFSET(IND!K$24,$E23,0)</f>
        <v>0</v>
      </c>
      <c r="I23" s="204">
        <f ca="1">OFFSET(IND!L$24,$E23,0)</f>
        <v>0</v>
      </c>
      <c r="J23" s="204">
        <f ca="1">OFFSET(IND!M$24,$E23,0)</f>
        <v>0</v>
      </c>
      <c r="K23" s="204">
        <f ca="1">OFFSET(IND!N$24,$E23,0)</f>
        <v>0</v>
      </c>
      <c r="L23" s="204">
        <f ca="1">OFFSET(IND!O$24,$E23,0)</f>
        <v>0</v>
      </c>
      <c r="M23" s="204">
        <f ca="1">OFFSET(IND!P$24,$E23,0)</f>
        <v>0</v>
      </c>
      <c r="N23" s="204">
        <f ca="1">OFFSET(IND!Q$24,$E23,0)</f>
        <v>0</v>
      </c>
      <c r="O23" s="204">
        <f ca="1">OFFSET(IND!R$24,$E23,0)</f>
        <v>0</v>
      </c>
      <c r="P23" s="204">
        <f ca="1">OFFSET(IND!S$24,$E23,0)</f>
        <v>0</v>
      </c>
      <c r="Q23" s="204">
        <f ca="1">OFFSET(IND!T$24,$E23,0)</f>
        <v>0</v>
      </c>
      <c r="R23" s="204">
        <f ca="1">OFFSET(IND!U$24,$E23,0)</f>
        <v>0</v>
      </c>
      <c r="S23" s="204">
        <f ca="1">OFFSET(IND!V$24,$E23,0)</f>
        <v>0</v>
      </c>
      <c r="T23" s="204">
        <f ca="1">OFFSET(IND!W$24,$E23,0)</f>
        <v>0</v>
      </c>
      <c r="U23" s="204">
        <f ca="1">OFFSET(IND!X$24,$E23,0)</f>
        <v>0</v>
      </c>
      <c r="V23" s="204">
        <f ca="1">OFFSET(IND!Y$24,$E23,0)</f>
        <v>0</v>
      </c>
      <c r="W23" s="204">
        <f ca="1">OFFSET(IND!Z$24,$E23,0)</f>
        <v>0</v>
      </c>
      <c r="X23" s="204">
        <f ca="1">OFFSET(IND!AA$24,$E23,0)</f>
        <v>0</v>
      </c>
      <c r="Y23" s="204">
        <f ca="1">OFFSET(IND!AB$24,$E23,0)</f>
        <v>0</v>
      </c>
      <c r="Z23" s="204">
        <f ca="1">OFFSET(IND!AC$24,$E23,0)</f>
        <v>0</v>
      </c>
      <c r="AA23" s="204">
        <f ca="1">OFFSET(IND!AD$24,$E23,0)</f>
        <v>0</v>
      </c>
      <c r="AB23" s="204">
        <f ca="1">OFFSET(IND!AE$24,$E23,0)</f>
        <v>0</v>
      </c>
      <c r="AC23" s="204">
        <f ca="1">OFFSET(IND!AF$24,$E23,0)</f>
        <v>0</v>
      </c>
      <c r="AD23" s="204">
        <f ca="1">OFFSET(IND!AG$24,$E23,0)</f>
        <v>0</v>
      </c>
      <c r="AE23" s="204">
        <f ca="1">OFFSET(IND!AH$24,$E23,0)</f>
        <v>0</v>
      </c>
      <c r="AF23" s="204">
        <f ca="1">OFFSET(IND!AI$24,$E23,0)</f>
        <v>0</v>
      </c>
      <c r="AG23" s="204">
        <f ca="1">OFFSET(IND!AJ$24,$E23,0)</f>
        <v>0</v>
      </c>
      <c r="AH23" s="204">
        <f ca="1">OFFSET(IND!AK$24,$E23,0)</f>
        <v>0</v>
      </c>
      <c r="AI23" s="204">
        <f ca="1">OFFSET(IND!AL$24,$E23,0)</f>
        <v>0</v>
      </c>
      <c r="AJ23" s="204">
        <f ca="1">OFFSET(IND!AM$24,$E23,0)</f>
        <v>0</v>
      </c>
      <c r="AK23" s="204">
        <f ca="1">OFFSET(IND!AN$24,$E23,0)</f>
        <v>0</v>
      </c>
      <c r="AL23" s="204">
        <f ca="1">OFFSET(IND!AO$24,$E23,0)</f>
        <v>0</v>
      </c>
      <c r="AM23" s="204">
        <f ca="1">OFFSET(IND!AP$24,$E23,0)</f>
        <v>0</v>
      </c>
      <c r="AN23" s="204">
        <f ca="1">OFFSET(IND!AQ$24,$E23,0)</f>
        <v>0</v>
      </c>
      <c r="AO23" s="204">
        <f ca="1">OFFSET(IND!AR$24,$E23,0)</f>
        <v>0</v>
      </c>
      <c r="AP23" s="204">
        <f ca="1">OFFSET(IND!AS$24,$E23,0)</f>
        <v>0</v>
      </c>
      <c r="AQ23" s="204">
        <f ca="1">OFFSET(IND!AT$24,$E23,0)</f>
        <v>0</v>
      </c>
      <c r="AR23" s="204">
        <f ca="1">OFFSET(IND!AU$24,$E23,0)</f>
        <v>0</v>
      </c>
      <c r="AS23" s="204">
        <f ca="1">OFFSET(IND!AV$24,$E23,0)</f>
        <v>0</v>
      </c>
    </row>
    <row r="24" spans="1:45">
      <c r="A24" s="40" t="s">
        <v>463</v>
      </c>
      <c r="B24">
        <v>0.84898186553730004</v>
      </c>
      <c r="E24" s="208">
        <f ca="1">MATCH(F24,IND!$D$25:$D$224,0)</f>
        <v>150</v>
      </c>
      <c r="F24" s="5" t="str">
        <f t="shared" si="0"/>
        <v>IFBF</v>
      </c>
      <c r="G24" s="204">
        <f ca="1">OFFSET(IND!J$24,$E24,0)</f>
        <v>0.84898186553730481</v>
      </c>
      <c r="H24" s="204">
        <f ca="1">OFFSET(IND!K$24,$E24,0)</f>
        <v>0.85284534049625238</v>
      </c>
      <c r="I24" s="204">
        <f ca="1">OFFSET(IND!L$24,$E24,0)</f>
        <v>0.85672639703068976</v>
      </c>
      <c r="J24" s="204">
        <f ca="1">OFFSET(IND!M$24,$E24,0)</f>
        <v>0.86060745356512725</v>
      </c>
      <c r="K24" s="204">
        <f ca="1">OFFSET(IND!N$24,$E24,0)</f>
        <v>0.86448851009956473</v>
      </c>
      <c r="L24" s="204">
        <f ca="1">OFFSET(IND!O$24,$E24,0)</f>
        <v>0.87897635981200584</v>
      </c>
      <c r="M24" s="204">
        <f ca="1">OFFSET(IND!P$24,$E24,0)</f>
        <v>0.89346420952444683</v>
      </c>
      <c r="N24" s="204">
        <f ca="1">OFFSET(IND!Q$24,$E24,0)</f>
        <v>0.90795205923688782</v>
      </c>
      <c r="O24" s="204">
        <f ca="1">OFFSET(IND!R$24,$E24,0)</f>
        <v>0.92243990894932892</v>
      </c>
      <c r="P24" s="204">
        <f ca="1">OFFSET(IND!S$24,$E24,0)</f>
        <v>0.93692775866176969</v>
      </c>
      <c r="Q24" s="204">
        <f ca="1">OFFSET(IND!T$24,$E24,0)</f>
        <v>0.96903711901475142</v>
      </c>
      <c r="R24" s="204">
        <f ca="1">OFFSET(IND!U$24,$E24,0)</f>
        <v>1.0011464793677332</v>
      </c>
      <c r="S24" s="204">
        <f ca="1">OFFSET(IND!V$24,$E24,0)</f>
        <v>1.0332558397207148</v>
      </c>
      <c r="T24" s="204">
        <f ca="1">OFFSET(IND!W$24,$E24,0)</f>
        <v>1.0653652000736964</v>
      </c>
      <c r="U24" s="204">
        <f ca="1">OFFSET(IND!X$24,$E24,0)</f>
        <v>1.0974745604266782</v>
      </c>
      <c r="V24" s="204">
        <f ca="1">OFFSET(IND!Y$24,$E24,0)</f>
        <v>1.1430215224504645</v>
      </c>
      <c r="W24" s="204">
        <f ca="1">OFFSET(IND!Z$24,$E24,0)</f>
        <v>1.1885684844742508</v>
      </c>
      <c r="X24" s="204">
        <f ca="1">OFFSET(IND!AA$24,$E24,0)</f>
        <v>1.2341154464980368</v>
      </c>
      <c r="Y24" s="204">
        <f ca="1">OFFSET(IND!AB$24,$E24,0)</f>
        <v>1.2796624085218231</v>
      </c>
      <c r="Z24" s="204">
        <f ca="1">OFFSET(IND!AC$24,$E24,0)</f>
        <v>1.3252093705456098</v>
      </c>
      <c r="AA24" s="204">
        <f ca="1">OFFSET(IND!AD$24,$E24,0)</f>
        <v>1.3764708400667125</v>
      </c>
      <c r="AB24" s="204">
        <f ca="1">OFFSET(IND!AE$24,$E24,0)</f>
        <v>1.4277323095878152</v>
      </c>
      <c r="AC24" s="204">
        <f ca="1">OFFSET(IND!AF$24,$E24,0)</f>
        <v>1.4789937791089178</v>
      </c>
      <c r="AD24" s="204">
        <f ca="1">OFFSET(IND!AG$24,$E24,0)</f>
        <v>1.5302552486300205</v>
      </c>
      <c r="AE24" s="204">
        <f ca="1">OFFSET(IND!AH$24,$E24,0)</f>
        <v>1.5815167181511236</v>
      </c>
      <c r="AF24" s="204">
        <f ca="1">OFFSET(IND!AI$24,$E24,0)</f>
        <v>1.64074218757546</v>
      </c>
      <c r="AG24" s="204">
        <f ca="1">OFFSET(IND!AJ$24,$E24,0)</f>
        <v>1.6999676569997966</v>
      </c>
      <c r="AH24" s="204">
        <f ca="1">OFFSET(IND!AK$24,$E24,0)</f>
        <v>1.7591931264241332</v>
      </c>
      <c r="AI24" s="204">
        <f ca="1">OFFSET(IND!AL$24,$E24,0)</f>
        <v>1.8184185958484698</v>
      </c>
      <c r="AJ24" s="204">
        <f ca="1">OFFSET(IND!AM$24,$E24,0)</f>
        <v>1.8776440652728057</v>
      </c>
      <c r="AK24" s="204">
        <f ca="1">OFFSET(IND!AN$24,$E24,0)</f>
        <v>1.9456201404043092</v>
      </c>
      <c r="AL24" s="204">
        <f ca="1">OFFSET(IND!AO$24,$E24,0)</f>
        <v>2.0135962155358125</v>
      </c>
      <c r="AM24" s="204">
        <f ca="1">OFFSET(IND!AP$24,$E24,0)</f>
        <v>2.0815722906673155</v>
      </c>
      <c r="AN24" s="204">
        <f ca="1">OFFSET(IND!AQ$24,$E24,0)</f>
        <v>2.149548365798819</v>
      </c>
      <c r="AO24" s="204">
        <f ca="1">OFFSET(IND!AR$24,$E24,0)</f>
        <v>2.2175244409303234</v>
      </c>
      <c r="AP24" s="204">
        <f ca="1">OFFSET(IND!AS$24,$E24,0)</f>
        <v>2.2175244409303234</v>
      </c>
      <c r="AQ24" s="204">
        <f ca="1">OFFSET(IND!AT$24,$E24,0)</f>
        <v>2.610192247083404</v>
      </c>
      <c r="AR24" s="204">
        <f ca="1">OFFSET(IND!AU$24,$E24,0)</f>
        <v>2.9374154188776362</v>
      </c>
      <c r="AS24" s="204">
        <f ca="1">OFFSET(IND!AV$24,$E24,0)</f>
        <v>3.3300832250307137</v>
      </c>
    </row>
    <row r="25" spans="1:45">
      <c r="A25" s="40" t="s">
        <v>464</v>
      </c>
      <c r="B25">
        <v>1.432656898094</v>
      </c>
      <c r="E25" s="208">
        <f ca="1">MATCH(F25,IND!$D$25:$D$224,0)</f>
        <v>148</v>
      </c>
      <c r="F25" s="5" t="str">
        <f t="shared" si="0"/>
        <v>IFBH</v>
      </c>
      <c r="G25" s="204">
        <f ca="1">OFFSET(IND!J$24,$E25,0)</f>
        <v>1.4326568980942018</v>
      </c>
      <c r="H25" s="204">
        <f ca="1">OFFSET(IND!K$24,$E25,0)</f>
        <v>1.4391765120874258</v>
      </c>
      <c r="I25" s="204">
        <f ca="1">OFFSET(IND!L$24,$E25,0)</f>
        <v>1.445725794989289</v>
      </c>
      <c r="J25" s="204">
        <f ca="1">OFFSET(IND!M$24,$E25,0)</f>
        <v>1.4522750778911522</v>
      </c>
      <c r="K25" s="204">
        <f ca="1">OFFSET(IND!N$24,$E25,0)</f>
        <v>1.4588243607930154</v>
      </c>
      <c r="L25" s="204">
        <f ca="1">OFFSET(IND!O$24,$E25,0)</f>
        <v>1.4832726071827598</v>
      </c>
      <c r="M25" s="204">
        <f ca="1">OFFSET(IND!P$24,$E25,0)</f>
        <v>1.507720853572504</v>
      </c>
      <c r="N25" s="204">
        <f ca="1">OFFSET(IND!Q$24,$E25,0)</f>
        <v>1.5321690999622481</v>
      </c>
      <c r="O25" s="204">
        <f ca="1">OFFSET(IND!R$24,$E25,0)</f>
        <v>1.5566173463519926</v>
      </c>
      <c r="P25" s="204">
        <f ca="1">OFFSET(IND!S$24,$E25,0)</f>
        <v>1.5810655927417363</v>
      </c>
      <c r="Q25" s="204">
        <f ca="1">OFFSET(IND!T$24,$E25,0)</f>
        <v>1.635250138337393</v>
      </c>
      <c r="R25" s="204">
        <f ca="1">OFFSET(IND!U$24,$E25,0)</f>
        <v>1.6894346839330494</v>
      </c>
      <c r="S25" s="204">
        <f ca="1">OFFSET(IND!V$24,$E25,0)</f>
        <v>1.7436192295287058</v>
      </c>
      <c r="T25" s="204">
        <f ca="1">OFFSET(IND!W$24,$E25,0)</f>
        <v>1.7978037751243625</v>
      </c>
      <c r="U25" s="204">
        <f ca="1">OFFSET(IND!X$24,$E25,0)</f>
        <v>1.8519883207200194</v>
      </c>
      <c r="V25" s="204">
        <f ca="1">OFFSET(IND!Y$24,$E25,0)</f>
        <v>1.9288488191351587</v>
      </c>
      <c r="W25" s="204">
        <f ca="1">OFFSET(IND!Z$24,$E25,0)</f>
        <v>2.005709317550298</v>
      </c>
      <c r="X25" s="204">
        <f ca="1">OFFSET(IND!AA$24,$E25,0)</f>
        <v>2.0825698159654373</v>
      </c>
      <c r="Y25" s="204">
        <f ca="1">OFFSET(IND!AB$24,$E25,0)</f>
        <v>2.1594303143805766</v>
      </c>
      <c r="Z25" s="204">
        <f ca="1">OFFSET(IND!AC$24,$E25,0)</f>
        <v>2.2362908127957168</v>
      </c>
      <c r="AA25" s="204">
        <f ca="1">OFFSET(IND!AD$24,$E25,0)</f>
        <v>2.3227945426125776</v>
      </c>
      <c r="AB25" s="204">
        <f ca="1">OFFSET(IND!AE$24,$E25,0)</f>
        <v>2.4092982724294383</v>
      </c>
      <c r="AC25" s="204">
        <f ca="1">OFFSET(IND!AF$24,$E25,0)</f>
        <v>2.495802002246299</v>
      </c>
      <c r="AD25" s="204">
        <f ca="1">OFFSET(IND!AG$24,$E25,0)</f>
        <v>2.5823057320631597</v>
      </c>
      <c r="AE25" s="204">
        <f ca="1">OFFSET(IND!AH$24,$E25,0)</f>
        <v>2.6688094618800213</v>
      </c>
      <c r="AF25" s="204">
        <f ca="1">OFFSET(IND!AI$24,$E25,0)</f>
        <v>2.7687524415335889</v>
      </c>
      <c r="AG25" s="204">
        <f ca="1">OFFSET(IND!AJ$24,$E25,0)</f>
        <v>2.8686954211871569</v>
      </c>
      <c r="AH25" s="204">
        <f ca="1">OFFSET(IND!AK$24,$E25,0)</f>
        <v>2.9686384008407249</v>
      </c>
      <c r="AI25" s="204">
        <f ca="1">OFFSET(IND!AL$24,$E25,0)</f>
        <v>3.068581380494293</v>
      </c>
      <c r="AJ25" s="204">
        <f ca="1">OFFSET(IND!AM$24,$E25,0)</f>
        <v>3.1685243601478597</v>
      </c>
      <c r="AK25" s="204">
        <f ca="1">OFFSET(IND!AN$24,$E25,0)</f>
        <v>3.2832339869322715</v>
      </c>
      <c r="AL25" s="204">
        <f ca="1">OFFSET(IND!AO$24,$E25,0)</f>
        <v>3.3979436137166834</v>
      </c>
      <c r="AM25" s="204">
        <f ca="1">OFFSET(IND!AP$24,$E25,0)</f>
        <v>3.5126532405010953</v>
      </c>
      <c r="AN25" s="204">
        <f ca="1">OFFSET(IND!AQ$24,$E25,0)</f>
        <v>3.6273628672855076</v>
      </c>
      <c r="AO25" s="204">
        <f ca="1">OFFSET(IND!AR$24,$E25,0)</f>
        <v>3.7420724940699208</v>
      </c>
      <c r="AP25" s="204">
        <f ca="1">OFFSET(IND!AS$24,$E25,0)</f>
        <v>3.7420724940699208</v>
      </c>
      <c r="AQ25" s="204">
        <f ca="1">OFFSET(IND!AT$24,$E25,0)</f>
        <v>4.4046994169532443</v>
      </c>
      <c r="AR25" s="204">
        <f ca="1">OFFSET(IND!AU$24,$E25,0)</f>
        <v>4.9568885193560108</v>
      </c>
      <c r="AS25" s="204">
        <f ca="1">OFFSET(IND!AV$24,$E25,0)</f>
        <v>5.6195154422393294</v>
      </c>
    </row>
    <row r="26" spans="1:45">
      <c r="A26" s="40" t="s">
        <v>465</v>
      </c>
      <c r="B26">
        <v>1.857147830862</v>
      </c>
      <c r="E26" s="208">
        <f ca="1">MATCH(F26,IND!$D$25:$D$224,0)</f>
        <v>144</v>
      </c>
      <c r="F26" s="5" t="str">
        <f t="shared" si="0"/>
        <v>IFBK</v>
      </c>
      <c r="G26" s="204">
        <f ca="1">OFFSET(IND!J$24,$E26,0)</f>
        <v>1.8571478308628544</v>
      </c>
      <c r="H26" s="204">
        <f ca="1">OFFSET(IND!K$24,$E26,0)</f>
        <v>1.8655991823355522</v>
      </c>
      <c r="I26" s="204">
        <f ca="1">OFFSET(IND!L$24,$E26,0)</f>
        <v>1.8740889935046341</v>
      </c>
      <c r="J26" s="204">
        <f ca="1">OFFSET(IND!M$24,$E26,0)</f>
        <v>1.8825788046737162</v>
      </c>
      <c r="K26" s="204">
        <f ca="1">OFFSET(IND!N$24,$E26,0)</f>
        <v>1.8910686158427983</v>
      </c>
      <c r="L26" s="204">
        <f ca="1">OFFSET(IND!O$24,$E26,0)</f>
        <v>1.9227607870887633</v>
      </c>
      <c r="M26" s="204">
        <f ca="1">OFFSET(IND!P$24,$E26,0)</f>
        <v>1.9544529583347281</v>
      </c>
      <c r="N26" s="204">
        <f ca="1">OFFSET(IND!Q$24,$E26,0)</f>
        <v>1.9861451295806929</v>
      </c>
      <c r="O26" s="204">
        <f ca="1">OFFSET(IND!R$24,$E26,0)</f>
        <v>2.0178373008266579</v>
      </c>
      <c r="P26" s="204">
        <f ca="1">OFFSET(IND!S$24,$E26,0)</f>
        <v>2.049529472072622</v>
      </c>
      <c r="Q26" s="204">
        <f ca="1">OFFSET(IND!T$24,$E26,0)</f>
        <v>2.1197686978447696</v>
      </c>
      <c r="R26" s="204">
        <f ca="1">OFFSET(IND!U$24,$E26,0)</f>
        <v>2.1900079236169168</v>
      </c>
      <c r="S26" s="204">
        <f ca="1">OFFSET(IND!V$24,$E26,0)</f>
        <v>2.2602471493890639</v>
      </c>
      <c r="T26" s="204">
        <f ca="1">OFFSET(IND!W$24,$E26,0)</f>
        <v>2.3304863751612115</v>
      </c>
      <c r="U26" s="204">
        <f ca="1">OFFSET(IND!X$24,$E26,0)</f>
        <v>2.4007256009333595</v>
      </c>
      <c r="V26" s="204">
        <f ca="1">OFFSET(IND!Y$24,$E26,0)</f>
        <v>2.5003595803603917</v>
      </c>
      <c r="W26" s="204">
        <f ca="1">OFFSET(IND!Z$24,$E26,0)</f>
        <v>2.599993559787424</v>
      </c>
      <c r="X26" s="204">
        <f ca="1">OFFSET(IND!AA$24,$E26,0)</f>
        <v>2.6996275392144562</v>
      </c>
      <c r="Y26" s="204">
        <f ca="1">OFFSET(IND!AB$24,$E26,0)</f>
        <v>2.7992615186414884</v>
      </c>
      <c r="Z26" s="204">
        <f ca="1">OFFSET(IND!AC$24,$E26,0)</f>
        <v>2.898895498068522</v>
      </c>
      <c r="AA26" s="204">
        <f ca="1">OFFSET(IND!AD$24,$E26,0)</f>
        <v>3.0110299626459338</v>
      </c>
      <c r="AB26" s="204">
        <f ca="1">OFFSET(IND!AE$24,$E26,0)</f>
        <v>3.1231644272233461</v>
      </c>
      <c r="AC26" s="204">
        <f ca="1">OFFSET(IND!AF$24,$E26,0)</f>
        <v>3.2352988918007584</v>
      </c>
      <c r="AD26" s="204">
        <f ca="1">OFFSET(IND!AG$24,$E26,0)</f>
        <v>3.3474333563781706</v>
      </c>
      <c r="AE26" s="204">
        <f ca="1">OFFSET(IND!AH$24,$E26,0)</f>
        <v>3.4595678209555834</v>
      </c>
      <c r="AF26" s="204">
        <f ca="1">OFFSET(IND!AI$24,$E26,0)</f>
        <v>3.5891235353213191</v>
      </c>
      <c r="AG26" s="204">
        <f ca="1">OFFSET(IND!AJ$24,$E26,0)</f>
        <v>3.7186792496870553</v>
      </c>
      <c r="AH26" s="204">
        <f ca="1">OFFSET(IND!AK$24,$E26,0)</f>
        <v>3.8482349640527915</v>
      </c>
      <c r="AI26" s="204">
        <f ca="1">OFFSET(IND!AL$24,$E26,0)</f>
        <v>3.9777906784185277</v>
      </c>
      <c r="AJ26" s="204">
        <f ca="1">OFFSET(IND!AM$24,$E26,0)</f>
        <v>4.1073463927842626</v>
      </c>
      <c r="AK26" s="204">
        <f ca="1">OFFSET(IND!AN$24,$E26,0)</f>
        <v>4.2560440571344262</v>
      </c>
      <c r="AL26" s="204">
        <f ca="1">OFFSET(IND!AO$24,$E26,0)</f>
        <v>4.4047417214845899</v>
      </c>
      <c r="AM26" s="204">
        <f ca="1">OFFSET(IND!AP$24,$E26,0)</f>
        <v>4.5534393858347535</v>
      </c>
      <c r="AN26" s="204">
        <f ca="1">OFFSET(IND!AQ$24,$E26,0)</f>
        <v>4.7021370501849171</v>
      </c>
      <c r="AO26" s="204">
        <f ca="1">OFFSET(IND!AR$24,$E26,0)</f>
        <v>4.8508347145350825</v>
      </c>
      <c r="AP26" s="204">
        <f ca="1">OFFSET(IND!AS$24,$E26,0)</f>
        <v>4.8508347145350825</v>
      </c>
      <c r="AQ26" s="204">
        <f ca="1">OFFSET(IND!AT$24,$E26,0)</f>
        <v>5.7097955404949463</v>
      </c>
      <c r="AR26" s="204">
        <f ca="1">OFFSET(IND!AU$24,$E26,0)</f>
        <v>6.4255962287948289</v>
      </c>
      <c r="AS26" s="204">
        <f ca="1">OFFSET(IND!AV$24,$E26,0)</f>
        <v>7.2845570547546865</v>
      </c>
    </row>
    <row r="27" spans="1:45">
      <c r="A27" s="40" t="s">
        <v>466</v>
      </c>
      <c r="B27">
        <v>0.39796024947059999</v>
      </c>
      <c r="E27" s="208">
        <f ca="1">MATCH(F27,IND!$D$25:$D$224,0)</f>
        <v>146</v>
      </c>
      <c r="F27" s="5" t="str">
        <f t="shared" si="0"/>
        <v>IFBL</v>
      </c>
      <c r="G27" s="204">
        <f ca="1">OFFSET(IND!J$24,$E27,0)</f>
        <v>0.39796024947061165</v>
      </c>
      <c r="H27" s="204">
        <f ca="1">OFFSET(IND!K$24,$E27,0)</f>
        <v>0.39977125335761832</v>
      </c>
      <c r="I27" s="204">
        <f ca="1">OFFSET(IND!L$24,$E27,0)</f>
        <v>0.40159049860813584</v>
      </c>
      <c r="J27" s="204">
        <f ca="1">OFFSET(IND!M$24,$E27,0)</f>
        <v>0.40340974385865341</v>
      </c>
      <c r="K27" s="204">
        <f ca="1">OFFSET(IND!N$24,$E27,0)</f>
        <v>0.40522898910917099</v>
      </c>
      <c r="L27" s="204">
        <f ca="1">OFFSET(IND!O$24,$E27,0)</f>
        <v>0.41202016866187774</v>
      </c>
      <c r="M27" s="204">
        <f ca="1">OFFSET(IND!P$24,$E27,0)</f>
        <v>0.41881134821458449</v>
      </c>
      <c r="N27" s="204">
        <f ca="1">OFFSET(IND!Q$24,$E27,0)</f>
        <v>0.42560252776729118</v>
      </c>
      <c r="O27" s="204">
        <f ca="1">OFFSET(IND!R$24,$E27,0)</f>
        <v>0.43239370731999793</v>
      </c>
      <c r="P27" s="204">
        <f ca="1">OFFSET(IND!S$24,$E27,0)</f>
        <v>0.43918488687270457</v>
      </c>
      <c r="Q27" s="204">
        <f ca="1">OFFSET(IND!T$24,$E27,0)</f>
        <v>0.45423614953816471</v>
      </c>
      <c r="R27" s="204">
        <f ca="1">OFFSET(IND!U$24,$E27,0)</f>
        <v>0.46928741220362485</v>
      </c>
      <c r="S27" s="204">
        <f ca="1">OFFSET(IND!V$24,$E27,0)</f>
        <v>0.48433867486908494</v>
      </c>
      <c r="T27" s="204">
        <f ca="1">OFFSET(IND!W$24,$E27,0)</f>
        <v>0.49938993753454508</v>
      </c>
      <c r="U27" s="204">
        <f ca="1">OFFSET(IND!X$24,$E27,0)</f>
        <v>0.51444120020000539</v>
      </c>
      <c r="V27" s="204">
        <f ca="1">OFFSET(IND!Y$24,$E27,0)</f>
        <v>0.53579133864865514</v>
      </c>
      <c r="W27" s="204">
        <f ca="1">OFFSET(IND!Z$24,$E27,0)</f>
        <v>0.55714147709730488</v>
      </c>
      <c r="X27" s="204">
        <f ca="1">OFFSET(IND!AA$24,$E27,0)</f>
        <v>0.57849161554595463</v>
      </c>
      <c r="Y27" s="204">
        <f ca="1">OFFSET(IND!AB$24,$E27,0)</f>
        <v>0.59984175399460438</v>
      </c>
      <c r="Z27" s="204">
        <f ca="1">OFFSET(IND!AC$24,$E27,0)</f>
        <v>0.62119189244325435</v>
      </c>
      <c r="AA27" s="204">
        <f ca="1">OFFSET(IND!AD$24,$E27,0)</f>
        <v>0.64522070628127115</v>
      </c>
      <c r="AB27" s="204">
        <f ca="1">OFFSET(IND!AE$24,$E27,0)</f>
        <v>0.66924952011928807</v>
      </c>
      <c r="AC27" s="204">
        <f ca="1">OFFSET(IND!AF$24,$E27,0)</f>
        <v>0.69327833395730498</v>
      </c>
      <c r="AD27" s="204">
        <f ca="1">OFFSET(IND!AG$24,$E27,0)</f>
        <v>0.7173071477953219</v>
      </c>
      <c r="AE27" s="204">
        <f ca="1">OFFSET(IND!AH$24,$E27,0)</f>
        <v>0.74133596163333892</v>
      </c>
      <c r="AF27" s="204">
        <f ca="1">OFFSET(IND!AI$24,$E27,0)</f>
        <v>0.76909790042599657</v>
      </c>
      <c r="AG27" s="204">
        <f ca="1">OFFSET(IND!AJ$24,$E27,0)</f>
        <v>0.79685983921865433</v>
      </c>
      <c r="AH27" s="204">
        <f ca="1">OFFSET(IND!AK$24,$E27,0)</f>
        <v>0.82462177801131209</v>
      </c>
      <c r="AI27" s="204">
        <f ca="1">OFFSET(IND!AL$24,$E27,0)</f>
        <v>0.85238371680396985</v>
      </c>
      <c r="AJ27" s="204">
        <f ca="1">OFFSET(IND!AM$24,$E27,0)</f>
        <v>0.88014565559662727</v>
      </c>
      <c r="AK27" s="204">
        <f ca="1">OFFSET(IND!AN$24,$E27,0)</f>
        <v>0.91200944081451951</v>
      </c>
      <c r="AL27" s="204">
        <f ca="1">OFFSET(IND!AO$24,$E27,0)</f>
        <v>0.94387322603241164</v>
      </c>
      <c r="AM27" s="204">
        <f ca="1">OFFSET(IND!AP$24,$E27,0)</f>
        <v>0.97573701125030377</v>
      </c>
      <c r="AN27" s="204">
        <f ca="1">OFFSET(IND!AQ$24,$E27,0)</f>
        <v>1.0076007964681959</v>
      </c>
      <c r="AO27" s="204">
        <f ca="1">OFFSET(IND!AR$24,$E27,0)</f>
        <v>1.0394645816860884</v>
      </c>
      <c r="AP27" s="204">
        <f ca="1">OFFSET(IND!AS$24,$E27,0)</f>
        <v>1.0394645816860884</v>
      </c>
      <c r="AQ27" s="204">
        <f ca="1">OFFSET(IND!AT$24,$E27,0)</f>
        <v>1.2235276158203447</v>
      </c>
      <c r="AR27" s="204">
        <f ca="1">OFFSET(IND!AU$24,$E27,0)</f>
        <v>1.3769134775988909</v>
      </c>
      <c r="AS27" s="204">
        <f ca="1">OFFSET(IND!AV$24,$E27,0)</f>
        <v>1.560976511733146</v>
      </c>
    </row>
    <row r="28" spans="1:45">
      <c r="A28" s="40" t="s">
        <v>467</v>
      </c>
      <c r="B28">
        <v>4.45715479407</v>
      </c>
      <c r="E28" s="208">
        <f ca="1">MATCH(F28,IND!$D$25:$D$224,0)</f>
        <v>151</v>
      </c>
      <c r="F28" s="5" t="str">
        <f t="shared" si="0"/>
        <v>IFBO</v>
      </c>
      <c r="G28" s="204">
        <f ca="1">OFFSET(IND!J$24,$E28,0)</f>
        <v>4.45715479407085</v>
      </c>
      <c r="H28" s="204">
        <f ca="1">OFFSET(IND!K$24,$E28,0)</f>
        <v>4.4774380376053253</v>
      </c>
      <c r="I28" s="204">
        <f ca="1">OFFSET(IND!L$24,$E28,0)</f>
        <v>4.497813584411122</v>
      </c>
      <c r="J28" s="204">
        <f ca="1">OFFSET(IND!M$24,$E28,0)</f>
        <v>4.5181891312169187</v>
      </c>
      <c r="K28" s="204">
        <f ca="1">OFFSET(IND!N$24,$E28,0)</f>
        <v>4.5385646780227153</v>
      </c>
      <c r="L28" s="204">
        <f ca="1">OFFSET(IND!O$24,$E28,0)</f>
        <v>4.6146258890130314</v>
      </c>
      <c r="M28" s="204">
        <f ca="1">OFFSET(IND!P$24,$E28,0)</f>
        <v>4.6906871000033465</v>
      </c>
      <c r="N28" s="204">
        <f ca="1">OFFSET(IND!Q$24,$E28,0)</f>
        <v>4.7667483109936617</v>
      </c>
      <c r="O28" s="204">
        <f ca="1">OFFSET(IND!R$24,$E28,0)</f>
        <v>4.8428095219839777</v>
      </c>
      <c r="P28" s="204">
        <f ca="1">OFFSET(IND!S$24,$E28,0)</f>
        <v>4.918870732974292</v>
      </c>
      <c r="Q28" s="204">
        <f ca="1">OFFSET(IND!T$24,$E28,0)</f>
        <v>5.0874448748274457</v>
      </c>
      <c r="R28" s="204">
        <f ca="1">OFFSET(IND!U$24,$E28,0)</f>
        <v>5.2560190166805993</v>
      </c>
      <c r="S28" s="204">
        <f ca="1">OFFSET(IND!V$24,$E28,0)</f>
        <v>5.424593158533753</v>
      </c>
      <c r="T28" s="204">
        <f ca="1">OFFSET(IND!W$24,$E28,0)</f>
        <v>5.5931673003869067</v>
      </c>
      <c r="U28" s="204">
        <f ca="1">OFFSET(IND!X$24,$E28,0)</f>
        <v>5.7617414422400621</v>
      </c>
      <c r="V28" s="204">
        <f ca="1">OFFSET(IND!Y$24,$E28,0)</f>
        <v>6.0008629928649393</v>
      </c>
      <c r="W28" s="204">
        <f ca="1">OFFSET(IND!Z$24,$E28,0)</f>
        <v>6.2399845434898173</v>
      </c>
      <c r="X28" s="204">
        <f ca="1">OFFSET(IND!AA$24,$E28,0)</f>
        <v>6.4791060941146945</v>
      </c>
      <c r="Y28" s="204">
        <f ca="1">OFFSET(IND!AB$24,$E28,0)</f>
        <v>6.7182276447395726</v>
      </c>
      <c r="Z28" s="204">
        <f ca="1">OFFSET(IND!AC$24,$E28,0)</f>
        <v>6.9573491953644524</v>
      </c>
      <c r="AA28" s="204">
        <f ca="1">OFFSET(IND!AD$24,$E28,0)</f>
        <v>7.2264719103502415</v>
      </c>
      <c r="AB28" s="204">
        <f ca="1">OFFSET(IND!AE$24,$E28,0)</f>
        <v>7.4955946253360306</v>
      </c>
      <c r="AC28" s="204">
        <f ca="1">OFFSET(IND!AF$24,$E28,0)</f>
        <v>7.7647173403218197</v>
      </c>
      <c r="AD28" s="204">
        <f ca="1">OFFSET(IND!AG$24,$E28,0)</f>
        <v>8.0338400553076088</v>
      </c>
      <c r="AE28" s="204">
        <f ca="1">OFFSET(IND!AH$24,$E28,0)</f>
        <v>8.3029627702933997</v>
      </c>
      <c r="AF28" s="204">
        <f ca="1">OFFSET(IND!AI$24,$E28,0)</f>
        <v>8.6138964847711659</v>
      </c>
      <c r="AG28" s="204">
        <f ca="1">OFFSET(IND!AJ$24,$E28,0)</f>
        <v>8.9248301992489321</v>
      </c>
      <c r="AH28" s="204">
        <f ca="1">OFFSET(IND!AK$24,$E28,0)</f>
        <v>9.2357639137266982</v>
      </c>
      <c r="AI28" s="204">
        <f ca="1">OFFSET(IND!AL$24,$E28,0)</f>
        <v>9.5466976282044644</v>
      </c>
      <c r="AJ28" s="204">
        <f ca="1">OFFSET(IND!AM$24,$E28,0)</f>
        <v>9.8576313426822288</v>
      </c>
      <c r="AK28" s="204">
        <f ca="1">OFFSET(IND!AN$24,$E28,0)</f>
        <v>10.214505737122622</v>
      </c>
      <c r="AL28" s="204">
        <f ca="1">OFFSET(IND!AO$24,$E28,0)</f>
        <v>10.571380131563014</v>
      </c>
      <c r="AM28" s="204">
        <f ca="1">OFFSET(IND!AP$24,$E28,0)</f>
        <v>10.928254526003407</v>
      </c>
      <c r="AN28" s="204">
        <f ca="1">OFFSET(IND!AQ$24,$E28,0)</f>
        <v>11.2851289204438</v>
      </c>
      <c r="AO28" s="204">
        <f ca="1">OFFSET(IND!AR$24,$E28,0)</f>
        <v>11.642003314884196</v>
      </c>
      <c r="AP28" s="204">
        <f ca="1">OFFSET(IND!AS$24,$E28,0)</f>
        <v>11.642003314884196</v>
      </c>
      <c r="AQ28" s="204">
        <f ca="1">OFFSET(IND!AT$24,$E28,0)</f>
        <v>13.703509297187869</v>
      </c>
      <c r="AR28" s="204">
        <f ca="1">OFFSET(IND!AU$24,$E28,0)</f>
        <v>15.421430949107588</v>
      </c>
      <c r="AS28" s="204">
        <f ca="1">OFFSET(IND!AV$24,$E28,0)</f>
        <v>17.482936931411245</v>
      </c>
    </row>
    <row r="29" spans="1:45">
      <c r="A29" s="40" t="s">
        <v>468</v>
      </c>
      <c r="B29">
        <v>5.9428730587610001</v>
      </c>
      <c r="E29" s="208">
        <f ca="1">MATCH(F29,IND!$D$25:$D$224,0)</f>
        <v>149</v>
      </c>
      <c r="F29" s="5" t="str">
        <f t="shared" si="0"/>
        <v>IFBP</v>
      </c>
      <c r="G29" s="204">
        <f ca="1">OFFSET(IND!J$24,$E29,0)</f>
        <v>5.9428730587611343</v>
      </c>
      <c r="H29" s="204">
        <f ca="1">OFFSET(IND!K$24,$E29,0)</f>
        <v>5.9699173834737671</v>
      </c>
      <c r="I29" s="204">
        <f ca="1">OFFSET(IND!L$24,$E29,0)</f>
        <v>5.9970847792148287</v>
      </c>
      <c r="J29" s="204">
        <f ca="1">OFFSET(IND!M$24,$E29,0)</f>
        <v>6.0242521749558913</v>
      </c>
      <c r="K29" s="204">
        <f ca="1">OFFSET(IND!N$24,$E29,0)</f>
        <v>6.0514195706969538</v>
      </c>
      <c r="L29" s="204">
        <f ca="1">OFFSET(IND!O$24,$E29,0)</f>
        <v>6.1528345186840419</v>
      </c>
      <c r="M29" s="204">
        <f ca="1">OFFSET(IND!P$24,$E29,0)</f>
        <v>6.254249466671129</v>
      </c>
      <c r="N29" s="204">
        <f ca="1">OFFSET(IND!Q$24,$E29,0)</f>
        <v>6.3556644146582162</v>
      </c>
      <c r="O29" s="204">
        <f ca="1">OFFSET(IND!R$24,$E29,0)</f>
        <v>6.4570793626453034</v>
      </c>
      <c r="P29" s="204">
        <f ca="1">OFFSET(IND!S$24,$E29,0)</f>
        <v>6.5584943106323887</v>
      </c>
      <c r="Q29" s="204">
        <f ca="1">OFFSET(IND!T$24,$E29,0)</f>
        <v>6.7832598331032603</v>
      </c>
      <c r="R29" s="204">
        <f ca="1">OFFSET(IND!U$24,$E29,0)</f>
        <v>7.0080253555741319</v>
      </c>
      <c r="S29" s="204">
        <f ca="1">OFFSET(IND!V$24,$E29,0)</f>
        <v>7.2327908780450025</v>
      </c>
      <c r="T29" s="204">
        <f ca="1">OFFSET(IND!W$24,$E29,0)</f>
        <v>7.4575564005158741</v>
      </c>
      <c r="U29" s="204">
        <f ca="1">OFFSET(IND!X$24,$E29,0)</f>
        <v>7.6823219229867474</v>
      </c>
      <c r="V29" s="204">
        <f ca="1">OFFSET(IND!Y$24,$E29,0)</f>
        <v>8.00115065715325</v>
      </c>
      <c r="W29" s="204">
        <f ca="1">OFFSET(IND!Z$24,$E29,0)</f>
        <v>8.3199793913197535</v>
      </c>
      <c r="X29" s="204">
        <f ca="1">OFFSET(IND!AA$24,$E29,0)</f>
        <v>8.638808125486257</v>
      </c>
      <c r="Y29" s="204">
        <f ca="1">OFFSET(IND!AB$24,$E29,0)</f>
        <v>8.9576368596527605</v>
      </c>
      <c r="Z29" s="204">
        <f ca="1">OFFSET(IND!AC$24,$E29,0)</f>
        <v>9.2764655938192675</v>
      </c>
      <c r="AA29" s="204">
        <f ca="1">OFFSET(IND!AD$24,$E29,0)</f>
        <v>9.6352958804669857</v>
      </c>
      <c r="AB29" s="204">
        <f ca="1">OFFSET(IND!AE$24,$E29,0)</f>
        <v>9.9941261671147039</v>
      </c>
      <c r="AC29" s="204">
        <f ca="1">OFFSET(IND!AF$24,$E29,0)</f>
        <v>10.352956453762422</v>
      </c>
      <c r="AD29" s="204">
        <f ca="1">OFFSET(IND!AG$24,$E29,0)</f>
        <v>10.711786740410142</v>
      </c>
      <c r="AE29" s="204">
        <f ca="1">OFFSET(IND!AH$24,$E29,0)</f>
        <v>11.070617027057864</v>
      </c>
      <c r="AF29" s="204">
        <f ca="1">OFFSET(IND!AI$24,$E29,0)</f>
        <v>11.485195313028218</v>
      </c>
      <c r="AG29" s="204">
        <f ca="1">OFFSET(IND!AJ$24,$E29,0)</f>
        <v>11.899773598998573</v>
      </c>
      <c r="AH29" s="204">
        <f ca="1">OFFSET(IND!AK$24,$E29,0)</f>
        <v>12.314351884968929</v>
      </c>
      <c r="AI29" s="204">
        <f ca="1">OFFSET(IND!AL$24,$E29,0)</f>
        <v>12.728930170939284</v>
      </c>
      <c r="AJ29" s="204">
        <f ca="1">OFFSET(IND!AM$24,$E29,0)</f>
        <v>13.143508456909636</v>
      </c>
      <c r="AK29" s="204">
        <f ca="1">OFFSET(IND!AN$24,$E29,0)</f>
        <v>13.61934098283016</v>
      </c>
      <c r="AL29" s="204">
        <f ca="1">OFFSET(IND!AO$24,$E29,0)</f>
        <v>14.095173508750683</v>
      </c>
      <c r="AM29" s="204">
        <f ca="1">OFFSET(IND!AP$24,$E29,0)</f>
        <v>14.571006034671205</v>
      </c>
      <c r="AN29" s="204">
        <f ca="1">OFFSET(IND!AQ$24,$E29,0)</f>
        <v>15.046838560591729</v>
      </c>
      <c r="AO29" s="204">
        <f ca="1">OFFSET(IND!AR$24,$E29,0)</f>
        <v>15.522671086512258</v>
      </c>
      <c r="AP29" s="204">
        <f ca="1">OFFSET(IND!AS$24,$E29,0)</f>
        <v>15.522671086512258</v>
      </c>
      <c r="AQ29" s="204">
        <f ca="1">OFFSET(IND!AT$24,$E29,0)</f>
        <v>18.271345729583821</v>
      </c>
      <c r="AR29" s="204">
        <f ca="1">OFFSET(IND!AU$24,$E29,0)</f>
        <v>20.561907932143445</v>
      </c>
      <c r="AS29" s="204">
        <f ca="1">OFFSET(IND!AV$24,$E29,0)</f>
        <v>23.310582575214987</v>
      </c>
    </row>
    <row r="30" spans="1:45">
      <c r="A30" s="40" t="s">
        <v>469</v>
      </c>
      <c r="B30">
        <v>28.205650466129999</v>
      </c>
      <c r="E30" s="208">
        <f ca="1">MATCH(F30,IND!$D$25:$D$224,0)</f>
        <v>154</v>
      </c>
      <c r="F30" s="5" t="str">
        <f t="shared" si="0"/>
        <v>IFBS</v>
      </c>
      <c r="G30" s="204">
        <f ca="1">OFFSET(IND!J$24,$E30,0)</f>
        <v>28.205650466130212</v>
      </c>
      <c r="H30" s="204">
        <f ca="1">OFFSET(IND!K$24,$E30,0)</f>
        <v>28.334006357698939</v>
      </c>
      <c r="I30" s="204">
        <f ca="1">OFFSET(IND!L$24,$E30,0)</f>
        <v>28.462946360416609</v>
      </c>
      <c r="J30" s="204">
        <f ca="1">OFFSET(IND!M$24,$E30,0)</f>
        <v>28.591886363134282</v>
      </c>
      <c r="K30" s="204">
        <f ca="1">OFFSET(IND!N$24,$E30,0)</f>
        <v>28.720826365851956</v>
      </c>
      <c r="L30" s="204">
        <f ca="1">OFFSET(IND!O$24,$E30,0)</f>
        <v>29.202154933142751</v>
      </c>
      <c r="M30" s="204">
        <f ca="1">OFFSET(IND!P$24,$E30,0)</f>
        <v>29.683483500433546</v>
      </c>
      <c r="N30" s="204">
        <f ca="1">OFFSET(IND!Q$24,$E30,0)</f>
        <v>30.164812067724341</v>
      </c>
      <c r="O30" s="204">
        <f ca="1">OFFSET(IND!R$24,$E30,0)</f>
        <v>30.646140635015136</v>
      </c>
      <c r="P30" s="204">
        <f ca="1">OFFSET(IND!S$24,$E30,0)</f>
        <v>31.127469202305921</v>
      </c>
      <c r="Q30" s="204">
        <f ca="1">OFFSET(IND!T$24,$E30,0)</f>
        <v>32.194235680567552</v>
      </c>
      <c r="R30" s="204">
        <f ca="1">OFFSET(IND!U$24,$E30,0)</f>
        <v>33.261002158829179</v>
      </c>
      <c r="S30" s="204">
        <f ca="1">OFFSET(IND!V$24,$E30,0)</f>
        <v>34.327768637090806</v>
      </c>
      <c r="T30" s="204">
        <f ca="1">OFFSET(IND!W$24,$E30,0)</f>
        <v>35.39453511535244</v>
      </c>
      <c r="U30" s="204">
        <f ca="1">OFFSET(IND!X$24,$E30,0)</f>
        <v>36.461301593614081</v>
      </c>
      <c r="V30" s="204">
        <f ca="1">OFFSET(IND!Y$24,$E30,0)</f>
        <v>37.974504340087314</v>
      </c>
      <c r="W30" s="204">
        <f ca="1">OFFSET(IND!Z$24,$E30,0)</f>
        <v>39.487707086560548</v>
      </c>
      <c r="X30" s="204">
        <f ca="1">OFFSET(IND!AA$24,$E30,0)</f>
        <v>41.000909833033781</v>
      </c>
      <c r="Y30" s="204">
        <f ca="1">OFFSET(IND!AB$24,$E30,0)</f>
        <v>42.514112579507014</v>
      </c>
      <c r="Z30" s="204">
        <f ca="1">OFFSET(IND!AC$24,$E30,0)</f>
        <v>44.027315325980261</v>
      </c>
      <c r="AA30" s="204">
        <f ca="1">OFFSET(IND!AD$24,$E30,0)</f>
        <v>45.730370656587759</v>
      </c>
      <c r="AB30" s="204">
        <f ca="1">OFFSET(IND!AE$24,$E30,0)</f>
        <v>47.433425987195264</v>
      </c>
      <c r="AC30" s="204">
        <f ca="1">OFFSET(IND!AF$24,$E30,0)</f>
        <v>49.136481317802769</v>
      </c>
      <c r="AD30" s="204">
        <f ca="1">OFFSET(IND!AG$24,$E30,0)</f>
        <v>50.839536648410274</v>
      </c>
      <c r="AE30" s="204">
        <f ca="1">OFFSET(IND!AH$24,$E30,0)</f>
        <v>52.542591979017786</v>
      </c>
      <c r="AF30" s="204">
        <f ca="1">OFFSET(IND!AI$24,$E30,0)</f>
        <v>54.510234583748911</v>
      </c>
      <c r="AG30" s="204">
        <f ca="1">OFFSET(IND!AJ$24,$E30,0)</f>
        <v>56.477877188480043</v>
      </c>
      <c r="AH30" s="204">
        <f ca="1">OFFSET(IND!AK$24,$E30,0)</f>
        <v>58.445519793211176</v>
      </c>
      <c r="AI30" s="204">
        <f ca="1">OFFSET(IND!AL$24,$E30,0)</f>
        <v>60.413162397942308</v>
      </c>
      <c r="AJ30" s="204">
        <f ca="1">OFFSET(IND!AM$24,$E30,0)</f>
        <v>62.380805002673419</v>
      </c>
      <c r="AK30" s="204">
        <f ca="1">OFFSET(IND!AN$24,$E30,0)</f>
        <v>64.639168217540401</v>
      </c>
      <c r="AL30" s="204">
        <f ca="1">OFFSET(IND!AO$24,$E30,0)</f>
        <v>66.897531432407376</v>
      </c>
      <c r="AM30" s="204">
        <f ca="1">OFFSET(IND!AP$24,$E30,0)</f>
        <v>69.155894647274351</v>
      </c>
      <c r="AN30" s="204">
        <f ca="1">OFFSET(IND!AQ$24,$E30,0)</f>
        <v>71.414257862141326</v>
      </c>
      <c r="AO30" s="204">
        <f ca="1">OFFSET(IND!AR$24,$E30,0)</f>
        <v>73.67262107700833</v>
      </c>
      <c r="AP30" s="204">
        <f ca="1">OFFSET(IND!AS$24,$E30,0)</f>
        <v>73.67262107700833</v>
      </c>
      <c r="AQ30" s="204">
        <f ca="1">OFFSET(IND!AT$24,$E30,0)</f>
        <v>86.718189350302978</v>
      </c>
      <c r="AR30" s="204">
        <f ca="1">OFFSET(IND!AU$24,$E30,0)</f>
        <v>97.589496244715122</v>
      </c>
      <c r="AS30" s="204">
        <f ca="1">OFFSET(IND!AV$24,$E30,0)</f>
        <v>110.63506451800967</v>
      </c>
    </row>
    <row r="31" spans="1:45">
      <c r="A31" s="40" t="s">
        <v>470</v>
      </c>
      <c r="B31">
        <v>1.0975498905550001</v>
      </c>
      <c r="E31" s="208">
        <f ca="1">MATCH(F31,IND!$D$25:$D$224,0)</f>
        <v>44</v>
      </c>
      <c r="F31" s="5" t="str">
        <f t="shared" si="0"/>
        <v>IMIA</v>
      </c>
      <c r="G31" s="204">
        <f ca="1">OFFSET(IND!J$24,$E31,0)</f>
        <v>1.0975498905558581</v>
      </c>
      <c r="H31" s="204">
        <f ca="1">OFFSET(IND!K$24,$E31,0)</f>
        <v>1.1096037061374142</v>
      </c>
      <c r="I31" s="204">
        <f ca="1">OFFSET(IND!L$24,$E31,0)</f>
        <v>1.1217899024620457</v>
      </c>
      <c r="J31" s="204">
        <f ca="1">OFFSET(IND!M$24,$E31,0)</f>
        <v>1.1339760987866772</v>
      </c>
      <c r="K31" s="204">
        <f ca="1">OFFSET(IND!N$24,$E31,0)</f>
        <v>1.1461622951113086</v>
      </c>
      <c r="L31" s="204">
        <f ca="1">OFFSET(IND!O$24,$E31,0)</f>
        <v>1.1766802962764296</v>
      </c>
      <c r="M31" s="204">
        <f ca="1">OFFSET(IND!P$24,$E31,0)</f>
        <v>1.2073215178328258</v>
      </c>
      <c r="N31" s="204">
        <f ca="1">OFFSET(IND!Q$24,$E31,0)</f>
        <v>1.238085959780497</v>
      </c>
      <c r="O31" s="204">
        <f ca="1">OFFSET(IND!R$24,$E31,0)</f>
        <v>1.2689736221194434</v>
      </c>
      <c r="P31" s="204">
        <f ca="1">OFFSET(IND!S$24,$E31,0)</f>
        <v>1.2999845048496648</v>
      </c>
      <c r="Q31" s="204">
        <f ca="1">OFFSET(IND!T$24,$E31,0)</f>
        <v>1.3471361174921315</v>
      </c>
      <c r="R31" s="204">
        <f ca="1">OFFSET(IND!U$24,$E31,0)</f>
        <v>1.3944806979977393</v>
      </c>
      <c r="S31" s="204">
        <f ca="1">OFFSET(IND!V$24,$E31,0)</f>
        <v>1.4420182463664888</v>
      </c>
      <c r="T31" s="204">
        <f ca="1">OFFSET(IND!W$24,$E31,0)</f>
        <v>1.489748762598379</v>
      </c>
      <c r="U31" s="204">
        <f ca="1">OFFSET(IND!X$24,$E31,0)</f>
        <v>1.5376722466934107</v>
      </c>
      <c r="V31" s="204">
        <f ca="1">OFFSET(IND!Y$24,$E31,0)</f>
        <v>1.6037179452682682</v>
      </c>
      <c r="W31" s="204">
        <f ca="1">OFFSET(IND!Z$24,$E31,0)</f>
        <v>1.6702974360720728</v>
      </c>
      <c r="X31" s="204">
        <f ca="1">OFFSET(IND!AA$24,$E31,0)</f>
        <v>1.7374107191048243</v>
      </c>
      <c r="Y31" s="204">
        <f ca="1">OFFSET(IND!AB$24,$E31,0)</f>
        <v>1.8050577943665227</v>
      </c>
      <c r="Z31" s="204">
        <f ca="1">OFFSET(IND!AC$24,$E31,0)</f>
        <v>1.8732386618571688</v>
      </c>
      <c r="AA31" s="204">
        <f ca="1">OFFSET(IND!AD$24,$E31,0)</f>
        <v>1.9394686857744059</v>
      </c>
      <c r="AB31" s="204">
        <f ca="1">OFFSET(IND!AE$24,$E31,0)</f>
        <v>2.006210543837958</v>
      </c>
      <c r="AC31" s="204">
        <f ca="1">OFFSET(IND!AF$24,$E31,0)</f>
        <v>2.0734642360478261</v>
      </c>
      <c r="AD31" s="204">
        <f ca="1">OFFSET(IND!AG$24,$E31,0)</f>
        <v>2.1412297624040098</v>
      </c>
      <c r="AE31" s="204">
        <f ca="1">OFFSET(IND!AH$24,$E31,0)</f>
        <v>2.2095071229065102</v>
      </c>
      <c r="AF31" s="204">
        <f ca="1">OFFSET(IND!AI$24,$E31,0)</f>
        <v>2.2753546463418952</v>
      </c>
      <c r="AG31" s="204">
        <f ca="1">OFFSET(IND!AJ$24,$E31,0)</f>
        <v>2.3412021697772798</v>
      </c>
      <c r="AH31" s="204">
        <f ca="1">OFFSET(IND!AK$24,$E31,0)</f>
        <v>2.4070496932126648</v>
      </c>
      <c r="AI31" s="204">
        <f ca="1">OFFSET(IND!AL$24,$E31,0)</f>
        <v>2.4728972166480498</v>
      </c>
      <c r="AJ31" s="204">
        <f ca="1">OFFSET(IND!AM$24,$E31,0)</f>
        <v>2.5387447400834349</v>
      </c>
      <c r="AK31" s="204">
        <f ca="1">OFFSET(IND!AN$24,$E31,0)</f>
        <v>2.6082665826006748</v>
      </c>
      <c r="AL31" s="204">
        <f ca="1">OFFSET(IND!AO$24,$E31,0)</f>
        <v>2.6777884251179143</v>
      </c>
      <c r="AM31" s="204">
        <f ca="1">OFFSET(IND!AP$24,$E31,0)</f>
        <v>2.7473102676351542</v>
      </c>
      <c r="AN31" s="204">
        <f ca="1">OFFSET(IND!AQ$24,$E31,0)</f>
        <v>2.8168321101523937</v>
      </c>
      <c r="AO31" s="204">
        <f ca="1">OFFSET(IND!AR$24,$E31,0)</f>
        <v>2.8863539526696331</v>
      </c>
      <c r="AP31" s="204">
        <f ca="1">OFFSET(IND!AS$24,$E31,0)</f>
        <v>2.8863539526696331</v>
      </c>
      <c r="AQ31" s="204">
        <f ca="1">OFFSET(IND!AT$24,$E31,0)</f>
        <v>3.2984676549444538</v>
      </c>
      <c r="AR31" s="204">
        <f ca="1">OFFSET(IND!AU$24,$E31,0)</f>
        <v>3.6418957401734677</v>
      </c>
      <c r="AS31" s="204">
        <f ca="1">OFFSET(IND!AV$24,$E31,0)</f>
        <v>4.0540094424482822</v>
      </c>
    </row>
    <row r="32" spans="1:45">
      <c r="A32" s="40" t="s">
        <v>471</v>
      </c>
      <c r="B32">
        <v>19.17682172608</v>
      </c>
      <c r="E32" s="208">
        <f ca="1">MATCH(F32,IND!$D$25:$D$224,0)</f>
        <v>46</v>
      </c>
      <c r="F32" s="5" t="str">
        <f t="shared" si="0"/>
        <v>IMIC</v>
      </c>
      <c r="G32" s="204">
        <f ca="1">OFFSET(IND!J$24,$E32,0)</f>
        <v>19.176821726081041</v>
      </c>
      <c r="H32" s="204">
        <f ca="1">OFFSET(IND!K$24,$E32,0)</f>
        <v>19.387430714807277</v>
      </c>
      <c r="I32" s="204">
        <f ca="1">OFFSET(IND!L$24,$E32,0)</f>
        <v>19.600352711745501</v>
      </c>
      <c r="J32" s="204">
        <f ca="1">OFFSET(IND!M$24,$E32,0)</f>
        <v>19.813274708683725</v>
      </c>
      <c r="K32" s="204">
        <f ca="1">OFFSET(IND!N$24,$E32,0)</f>
        <v>20.026196705621949</v>
      </c>
      <c r="L32" s="204">
        <f ca="1">OFFSET(IND!O$24,$E32,0)</f>
        <v>20.559419179439029</v>
      </c>
      <c r="M32" s="204">
        <f ca="1">OFFSET(IND!P$24,$E32,0)</f>
        <v>21.094794608212268</v>
      </c>
      <c r="N32" s="204">
        <f ca="1">OFFSET(IND!Q$24,$E32,0)</f>
        <v>21.63232299194166</v>
      </c>
      <c r="O32" s="204">
        <f ca="1">OFFSET(IND!R$24,$E32,0)</f>
        <v>22.172004330627207</v>
      </c>
      <c r="P32" s="204">
        <f ca="1">OFFSET(IND!S$24,$E32,0)</f>
        <v>22.713838624268906</v>
      </c>
      <c r="Q32" s="204">
        <f ca="1">OFFSET(IND!T$24,$E32,0)</f>
        <v>23.537690075143605</v>
      </c>
      <c r="R32" s="204">
        <f ca="1">OFFSET(IND!U$24,$E32,0)</f>
        <v>24.364913136131126</v>
      </c>
      <c r="S32" s="204">
        <f ca="1">OFFSET(IND!V$24,$E32,0)</f>
        <v>25.195507807231468</v>
      </c>
      <c r="T32" s="204">
        <f ca="1">OFFSET(IND!W$24,$E32,0)</f>
        <v>26.029474088444626</v>
      </c>
      <c r="U32" s="204">
        <f ca="1">OFFSET(IND!X$24,$E32,0)</f>
        <v>26.86681197977061</v>
      </c>
      <c r="V32" s="204">
        <f ca="1">OFFSET(IND!Y$24,$E32,0)</f>
        <v>28.020788303072941</v>
      </c>
      <c r="W32" s="204">
        <f ca="1">OFFSET(IND!Z$24,$E32,0)</f>
        <v>29.184091253348104</v>
      </c>
      <c r="X32" s="204">
        <f ca="1">OFFSET(IND!AA$24,$E32,0)</f>
        <v>30.356720830596096</v>
      </c>
      <c r="Y32" s="204">
        <f ca="1">OFFSET(IND!AB$24,$E32,0)</f>
        <v>31.538677034816914</v>
      </c>
      <c r="Z32" s="204">
        <f ca="1">OFFSET(IND!AC$24,$E32,0)</f>
        <v>32.729959866010574</v>
      </c>
      <c r="AA32" s="204">
        <f ca="1">OFFSET(IND!AD$24,$E32,0)</f>
        <v>33.887156793916695</v>
      </c>
      <c r="AB32" s="204">
        <f ca="1">OFFSET(IND!AE$24,$E32,0)</f>
        <v>35.05329668857236</v>
      </c>
      <c r="AC32" s="204">
        <f ca="1">OFFSET(IND!AF$24,$E32,0)</f>
        <v>36.228379549977582</v>
      </c>
      <c r="AD32" s="204">
        <f ca="1">OFFSET(IND!AG$24,$E32,0)</f>
        <v>37.412405378132355</v>
      </c>
      <c r="AE32" s="204">
        <f ca="1">OFFSET(IND!AH$24,$E32,0)</f>
        <v>38.605374173036701</v>
      </c>
      <c r="AF32" s="204">
        <f ca="1">OFFSET(IND!AI$24,$E32,0)</f>
        <v>39.755887902653861</v>
      </c>
      <c r="AG32" s="204">
        <f ca="1">OFFSET(IND!AJ$24,$E32,0)</f>
        <v>40.906401632271006</v>
      </c>
      <c r="AH32" s="204">
        <f ca="1">OFFSET(IND!AK$24,$E32,0)</f>
        <v>42.056915361888166</v>
      </c>
      <c r="AI32" s="204">
        <f ca="1">OFFSET(IND!AL$24,$E32,0)</f>
        <v>43.207429091505325</v>
      </c>
      <c r="AJ32" s="204">
        <f ca="1">OFFSET(IND!AM$24,$E32,0)</f>
        <v>44.357942821122478</v>
      </c>
      <c r="AK32" s="204">
        <f ca="1">OFFSET(IND!AN$24,$E32,0)</f>
        <v>45.572655693397088</v>
      </c>
      <c r="AL32" s="204">
        <f ca="1">OFFSET(IND!AO$24,$E32,0)</f>
        <v>46.787368565671692</v>
      </c>
      <c r="AM32" s="204">
        <f ca="1">OFFSET(IND!AP$24,$E32,0)</f>
        <v>48.002081437946302</v>
      </c>
      <c r="AN32" s="204">
        <f ca="1">OFFSET(IND!AQ$24,$E32,0)</f>
        <v>49.216794310220905</v>
      </c>
      <c r="AO32" s="204">
        <f ca="1">OFFSET(IND!AR$24,$E32,0)</f>
        <v>50.431507182495508</v>
      </c>
      <c r="AP32" s="204">
        <f ca="1">OFFSET(IND!AS$24,$E32,0)</f>
        <v>50.431507182495508</v>
      </c>
      <c r="AQ32" s="204">
        <f ca="1">OFFSET(IND!AT$24,$E32,0)</f>
        <v>57.632119261639318</v>
      </c>
      <c r="AR32" s="204">
        <f ca="1">OFFSET(IND!AU$24,$E32,0)</f>
        <v>63.632629327592433</v>
      </c>
      <c r="AS32" s="204">
        <f ca="1">OFFSET(IND!AV$24,$E32,0)</f>
        <v>70.833241406736121</v>
      </c>
    </row>
    <row r="33" spans="1:45">
      <c r="A33" s="40" t="s">
        <v>472</v>
      </c>
      <c r="B33">
        <v>0.20646280210080001</v>
      </c>
      <c r="E33" s="208">
        <f ca="1">MATCH(F33,IND!$D$25:$D$224,0)</f>
        <v>51</v>
      </c>
      <c r="F33" s="5" t="str">
        <f t="shared" si="0"/>
        <v>IMIE</v>
      </c>
      <c r="G33" s="204">
        <f ca="1">OFFSET(IND!J$24,$E33,0)</f>
        <v>0.20646280210083684</v>
      </c>
      <c r="H33" s="204">
        <f ca="1">OFFSET(IND!K$24,$E33,0)</f>
        <v>0.20873027491677817</v>
      </c>
      <c r="I33" s="204">
        <f ca="1">OFFSET(IND!L$24,$E33,0)</f>
        <v>0.21102265019901714</v>
      </c>
      <c r="J33" s="204">
        <f ca="1">OFFSET(IND!M$24,$E33,0)</f>
        <v>0.21331502548125611</v>
      </c>
      <c r="K33" s="204">
        <f ca="1">OFFSET(IND!N$24,$E33,0)</f>
        <v>0.21560740076349508</v>
      </c>
      <c r="L33" s="204">
        <f ca="1">OFFSET(IND!O$24,$E33,0)</f>
        <v>0.22134821682050038</v>
      </c>
      <c r="M33" s="204">
        <f ca="1">OFFSET(IND!P$24,$E33,0)</f>
        <v>0.2271122121675567</v>
      </c>
      <c r="N33" s="204">
        <f ca="1">OFFSET(IND!Q$24,$E33,0)</f>
        <v>0.23289938680466396</v>
      </c>
      <c r="O33" s="204">
        <f ca="1">OFFSET(IND!R$24,$E33,0)</f>
        <v>0.23870974073182222</v>
      </c>
      <c r="P33" s="204">
        <f ca="1">OFFSET(IND!S$24,$E33,0)</f>
        <v>0.24454327394903141</v>
      </c>
      <c r="Q33" s="204">
        <f ca="1">OFFSET(IND!T$24,$E33,0)</f>
        <v>0.25341307946175079</v>
      </c>
      <c r="R33" s="204">
        <f ca="1">OFFSET(IND!U$24,$E33,0)</f>
        <v>0.262319184632538</v>
      </c>
      <c r="S33" s="204">
        <f ca="1">OFFSET(IND!V$24,$E33,0)</f>
        <v>0.27126158946139306</v>
      </c>
      <c r="T33" s="204">
        <f ca="1">OFFSET(IND!W$24,$E33,0)</f>
        <v>0.2802402939483159</v>
      </c>
      <c r="U33" s="204">
        <f ca="1">OFFSET(IND!X$24,$E33,0)</f>
        <v>0.28925529809330658</v>
      </c>
      <c r="V33" s="204">
        <f ca="1">OFFSET(IND!Y$24,$E33,0)</f>
        <v>0.30167931645621338</v>
      </c>
      <c r="W33" s="204">
        <f ca="1">OFFSET(IND!Z$24,$E33,0)</f>
        <v>0.31420374778465038</v>
      </c>
      <c r="X33" s="204">
        <f ca="1">OFFSET(IND!AA$24,$E33,0)</f>
        <v>0.32682859207861753</v>
      </c>
      <c r="Y33" s="204">
        <f ca="1">OFFSET(IND!AB$24,$E33,0)</f>
        <v>0.33955384933811489</v>
      </c>
      <c r="Z33" s="204">
        <f ca="1">OFFSET(IND!AC$24,$E33,0)</f>
        <v>0.35237951956314256</v>
      </c>
      <c r="AA33" s="204">
        <f ca="1">OFFSET(IND!AD$24,$E33,0)</f>
        <v>0.36483821181833742</v>
      </c>
      <c r="AB33" s="204">
        <f ca="1">OFFSET(IND!AE$24,$E33,0)</f>
        <v>0.37739318645027742</v>
      </c>
      <c r="AC33" s="204">
        <f ca="1">OFFSET(IND!AF$24,$E33,0)</f>
        <v>0.39004444345896278</v>
      </c>
      <c r="AD33" s="204">
        <f ca="1">OFFSET(IND!AG$24,$E33,0)</f>
        <v>0.40279198284439333</v>
      </c>
      <c r="AE33" s="204">
        <f ca="1">OFFSET(IND!AH$24,$E33,0)</f>
        <v>0.41563580460656935</v>
      </c>
      <c r="AF33" s="204">
        <f ca="1">OFFSET(IND!AI$24,$E33,0)</f>
        <v>0.42802254375788473</v>
      </c>
      <c r="AG33" s="204">
        <f ca="1">OFFSET(IND!AJ$24,$E33,0)</f>
        <v>0.44040928290919995</v>
      </c>
      <c r="AH33" s="204">
        <f ca="1">OFFSET(IND!AK$24,$E33,0)</f>
        <v>0.45279602206051528</v>
      </c>
      <c r="AI33" s="204">
        <f ca="1">OFFSET(IND!AL$24,$E33,0)</f>
        <v>0.46518276121183061</v>
      </c>
      <c r="AJ33" s="204">
        <f ca="1">OFFSET(IND!AM$24,$E33,0)</f>
        <v>0.47756950036314594</v>
      </c>
      <c r="AK33" s="204">
        <f ca="1">OFFSET(IND!AN$24,$E33,0)</f>
        <v>0.49064742468971384</v>
      </c>
      <c r="AL33" s="204">
        <f ca="1">OFFSET(IND!AO$24,$E33,0)</f>
        <v>0.50372534901628174</v>
      </c>
      <c r="AM33" s="204">
        <f ca="1">OFFSET(IND!AP$24,$E33,0)</f>
        <v>0.5168032733428497</v>
      </c>
      <c r="AN33" s="204">
        <f ca="1">OFFSET(IND!AQ$24,$E33,0)</f>
        <v>0.52988119766941755</v>
      </c>
      <c r="AO33" s="204">
        <f ca="1">OFFSET(IND!AR$24,$E33,0)</f>
        <v>0.54295912199598539</v>
      </c>
      <c r="AP33" s="204">
        <f ca="1">OFFSET(IND!AS$24,$E33,0)</f>
        <v>0.54295912199598539</v>
      </c>
      <c r="AQ33" s="204">
        <f ca="1">OFFSET(IND!AT$24,$E33,0)</f>
        <v>0.62048284140769916</v>
      </c>
      <c r="AR33" s="204">
        <f ca="1">OFFSET(IND!AU$24,$E33,0)</f>
        <v>0.68508594091746</v>
      </c>
      <c r="AS33" s="204">
        <f ca="1">OFFSET(IND!AV$24,$E33,0)</f>
        <v>0.76260966032917255</v>
      </c>
    </row>
    <row r="34" spans="1:45">
      <c r="A34" s="40" t="s">
        <v>473</v>
      </c>
      <c r="B34">
        <v>6.5077475668130003</v>
      </c>
      <c r="E34" s="208">
        <f ca="1">MATCH(F34,IND!$D$25:$D$224,0)</f>
        <v>49</v>
      </c>
      <c r="F34" s="5" t="str">
        <f t="shared" si="0"/>
        <v>IMIF</v>
      </c>
      <c r="G34" s="204">
        <f ca="1">OFFSET(IND!J$24,$E34,0)</f>
        <v>6.5077475668137028</v>
      </c>
      <c r="H34" s="204">
        <f ca="1">OFFSET(IND!K$24,$E34,0)</f>
        <v>6.5792187497609902</v>
      </c>
      <c r="I34" s="204">
        <f ca="1">OFFSET(IND!L$24,$E34,0)</f>
        <v>6.6514748632759488</v>
      </c>
      <c r="J34" s="204">
        <f ca="1">OFFSET(IND!M$24,$E34,0)</f>
        <v>6.7237309767909084</v>
      </c>
      <c r="K34" s="204">
        <f ca="1">OFFSET(IND!N$24,$E34,0)</f>
        <v>6.795987090305867</v>
      </c>
      <c r="L34" s="204">
        <f ca="1">OFFSET(IND!O$24,$E34,0)</f>
        <v>6.9769387258855042</v>
      </c>
      <c r="M34" s="204">
        <f ca="1">OFFSET(IND!P$24,$E34,0)</f>
        <v>7.1586209771832996</v>
      </c>
      <c r="N34" s="204">
        <f ca="1">OFFSET(IND!Q$24,$E34,0)</f>
        <v>7.3410338441992513</v>
      </c>
      <c r="O34" s="204">
        <f ca="1">OFFSET(IND!R$24,$E34,0)</f>
        <v>7.5241773269333621</v>
      </c>
      <c r="P34" s="204">
        <f ca="1">OFFSET(IND!S$24,$E34,0)</f>
        <v>7.7080514253856292</v>
      </c>
      <c r="Q34" s="204">
        <f ca="1">OFFSET(IND!T$24,$E34,0)</f>
        <v>7.9876294154940775</v>
      </c>
      <c r="R34" s="204">
        <f ca="1">OFFSET(IND!U$24,$E34,0)</f>
        <v>8.2683515778653423</v>
      </c>
      <c r="S34" s="204">
        <f ca="1">OFFSET(IND!V$24,$E34,0)</f>
        <v>8.5502179124994235</v>
      </c>
      <c r="T34" s="204">
        <f ca="1">OFFSET(IND!W$24,$E34,0)</f>
        <v>8.8332284193963186</v>
      </c>
      <c r="U34" s="204">
        <f ca="1">OFFSET(IND!X$24,$E34,0)</f>
        <v>9.1173830985560329</v>
      </c>
      <c r="V34" s="204">
        <f ca="1">OFFSET(IND!Y$24,$E34,0)</f>
        <v>9.5089905670615078</v>
      </c>
      <c r="W34" s="204">
        <f ca="1">OFFSET(IND!Z$24,$E34,0)</f>
        <v>9.903763071716142</v>
      </c>
      <c r="X34" s="204">
        <f ca="1">OFFSET(IND!AA$24,$E34,0)</f>
        <v>10.301700612519932</v>
      </c>
      <c r="Y34" s="204">
        <f ca="1">OFFSET(IND!AB$24,$E34,0)</f>
        <v>10.702803189472881</v>
      </c>
      <c r="Z34" s="204">
        <f ca="1">OFFSET(IND!AC$24,$E34,0)</f>
        <v>11.107070802574992</v>
      </c>
      <c r="AA34" s="204">
        <f ca="1">OFFSET(IND!AD$24,$E34,0)</f>
        <v>11.499771198890578</v>
      </c>
      <c r="AB34" s="204">
        <f ca="1">OFFSET(IND!AE$24,$E34,0)</f>
        <v>11.895506434395667</v>
      </c>
      <c r="AC34" s="204">
        <f ca="1">OFFSET(IND!AF$24,$E34,0)</f>
        <v>12.294276509090265</v>
      </c>
      <c r="AD34" s="204">
        <f ca="1">OFFSET(IND!AG$24,$E34,0)</f>
        <v>12.69608142297437</v>
      </c>
      <c r="AE34" s="204">
        <f ca="1">OFFSET(IND!AH$24,$E34,0)</f>
        <v>13.100921176047986</v>
      </c>
      <c r="AF34" s="204">
        <f ca="1">OFFSET(IND!AI$24,$E34,0)</f>
        <v>13.491353596573591</v>
      </c>
      <c r="AG34" s="204">
        <f ca="1">OFFSET(IND!AJ$24,$E34,0)</f>
        <v>13.881786017099191</v>
      </c>
      <c r="AH34" s="204">
        <f ca="1">OFFSET(IND!AK$24,$E34,0)</f>
        <v>14.272218437624796</v>
      </c>
      <c r="AI34" s="204">
        <f ca="1">OFFSET(IND!AL$24,$E34,0)</f>
        <v>14.6626508581504</v>
      </c>
      <c r="AJ34" s="204">
        <f ca="1">OFFSET(IND!AM$24,$E34,0)</f>
        <v>15.053083278676002</v>
      </c>
      <c r="AK34" s="204">
        <f ca="1">OFFSET(IND!AN$24,$E34,0)</f>
        <v>15.465301989984731</v>
      </c>
      <c r="AL34" s="204">
        <f ca="1">OFFSET(IND!AO$24,$E34,0)</f>
        <v>15.877520701293459</v>
      </c>
      <c r="AM34" s="204">
        <f ca="1">OFFSET(IND!AP$24,$E34,0)</f>
        <v>16.289739412602188</v>
      </c>
      <c r="AN34" s="204">
        <f ca="1">OFFSET(IND!AQ$24,$E34,0)</f>
        <v>16.701958123910916</v>
      </c>
      <c r="AO34" s="204">
        <f ca="1">OFFSET(IND!AR$24,$E34,0)</f>
        <v>17.114176835219645</v>
      </c>
      <c r="AP34" s="204">
        <f ca="1">OFFSET(IND!AS$24,$E34,0)</f>
        <v>17.114176835219645</v>
      </c>
      <c r="AQ34" s="204">
        <f ca="1">OFFSET(IND!AT$24,$E34,0)</f>
        <v>19.557739507228366</v>
      </c>
      <c r="AR34" s="204">
        <f ca="1">OFFSET(IND!AU$24,$E34,0)</f>
        <v>21.59404173390228</v>
      </c>
      <c r="AS34" s="204">
        <f ca="1">OFFSET(IND!AV$24,$E34,0)</f>
        <v>24.037604405910962</v>
      </c>
    </row>
    <row r="35" spans="1:45">
      <c r="A35" s="40" t="s">
        <v>474</v>
      </c>
      <c r="B35">
        <v>8.5041886448849997</v>
      </c>
      <c r="E35" s="208">
        <f ca="1">MATCH(F35,IND!$D$25:$D$224,0)</f>
        <v>47</v>
      </c>
      <c r="F35" s="5" t="str">
        <f t="shared" si="0"/>
        <v>IMIH</v>
      </c>
      <c r="G35" s="204">
        <f ca="1">OFFSET(IND!J$24,$E35,0)</f>
        <v>8.5041886448857298</v>
      </c>
      <c r="H35" s="204">
        <f ca="1">OFFSET(IND!K$24,$E35,0)</f>
        <v>8.5975856945126043</v>
      </c>
      <c r="I35" s="204">
        <f ca="1">OFFSET(IND!L$24,$E35,0)</f>
        <v>8.6920084750167277</v>
      </c>
      <c r="J35" s="204">
        <f ca="1">OFFSET(IND!M$24,$E35,0)</f>
        <v>8.786431255520851</v>
      </c>
      <c r="K35" s="204">
        <f ca="1">OFFSET(IND!N$24,$E35,0)</f>
        <v>8.8808540360249744</v>
      </c>
      <c r="L35" s="204">
        <f ca="1">OFFSET(IND!O$24,$E35,0)</f>
        <v>9.1173178553066574</v>
      </c>
      <c r="M35" s="204">
        <f ca="1">OFFSET(IND!P$24,$E35,0)</f>
        <v>9.3547364279542862</v>
      </c>
      <c r="N35" s="204">
        <f ca="1">OFFSET(IND!Q$24,$E35,0)</f>
        <v>9.5931097539678571</v>
      </c>
      <c r="O35" s="204">
        <f ca="1">OFFSET(IND!R$24,$E35,0)</f>
        <v>9.8324378333473739</v>
      </c>
      <c r="P35" s="204">
        <f ca="1">OFFSET(IND!S$24,$E35,0)</f>
        <v>10.072720666092833</v>
      </c>
      <c r="Q35" s="204">
        <f ca="1">OFFSET(IND!T$24,$E35,0)</f>
        <v>10.438067346250611</v>
      </c>
      <c r="R35" s="204">
        <f ca="1">OFFSET(IND!U$24,$E35,0)</f>
        <v>10.804909206832235</v>
      </c>
      <c r="S35" s="204">
        <f ca="1">OFFSET(IND!V$24,$E35,0)</f>
        <v>11.173246247837708</v>
      </c>
      <c r="T35" s="204">
        <f ca="1">OFFSET(IND!W$24,$E35,0)</f>
        <v>11.543078469267023</v>
      </c>
      <c r="U35" s="204">
        <f ca="1">OFFSET(IND!X$24,$E35,0)</f>
        <v>11.914405871120188</v>
      </c>
      <c r="V35" s="204">
        <f ca="1">OFFSET(IND!Y$24,$E35,0)</f>
        <v>12.42615033458088</v>
      </c>
      <c r="W35" s="204">
        <f ca="1">OFFSET(IND!Z$24,$E35,0)</f>
        <v>12.942030801198424</v>
      </c>
      <c r="X35" s="204">
        <f ca="1">OFFSET(IND!AA$24,$E35,0)</f>
        <v>13.462047270972816</v>
      </c>
      <c r="Y35" s="204">
        <f ca="1">OFFSET(IND!AB$24,$E35,0)</f>
        <v>13.986199743904058</v>
      </c>
      <c r="Z35" s="204">
        <f ca="1">OFFSET(IND!AC$24,$E35,0)</f>
        <v>14.514488219992154</v>
      </c>
      <c r="AA35" s="204">
        <f ca="1">OFFSET(IND!AD$24,$E35,0)</f>
        <v>15.027660898695833</v>
      </c>
      <c r="AB35" s="204">
        <f ca="1">OFFSET(IND!AE$24,$E35,0)</f>
        <v>15.54479944188787</v>
      </c>
      <c r="AC35" s="204">
        <f ca="1">OFFSET(IND!AF$24,$E35,0)</f>
        <v>16.065903849568272</v>
      </c>
      <c r="AD35" s="204">
        <f ca="1">OFFSET(IND!AG$24,$E35,0)</f>
        <v>16.590974121737037</v>
      </c>
      <c r="AE35" s="204">
        <f ca="1">OFFSET(IND!AH$24,$E35,0)</f>
        <v>17.120010258394174</v>
      </c>
      <c r="AF35" s="204">
        <f ca="1">OFFSET(IND!AI$24,$E35,0)</f>
        <v>17.630219193688628</v>
      </c>
      <c r="AG35" s="204">
        <f ca="1">OFFSET(IND!AJ$24,$E35,0)</f>
        <v>18.140428128983078</v>
      </c>
      <c r="AH35" s="204">
        <f ca="1">OFFSET(IND!AK$24,$E35,0)</f>
        <v>18.650637064277532</v>
      </c>
      <c r="AI35" s="204">
        <f ca="1">OFFSET(IND!AL$24,$E35,0)</f>
        <v>19.160845999571986</v>
      </c>
      <c r="AJ35" s="204">
        <f ca="1">OFFSET(IND!AM$24,$E35,0)</f>
        <v>19.67105493486644</v>
      </c>
      <c r="AK35" s="204">
        <f ca="1">OFFSET(IND!AN$24,$E35,0)</f>
        <v>20.209733740079766</v>
      </c>
      <c r="AL35" s="204">
        <f ca="1">OFFSET(IND!AO$24,$E35,0)</f>
        <v>20.748412545293089</v>
      </c>
      <c r="AM35" s="204">
        <f ca="1">OFFSET(IND!AP$24,$E35,0)</f>
        <v>21.287091350506415</v>
      </c>
      <c r="AN35" s="204">
        <f ca="1">OFFSET(IND!AQ$24,$E35,0)</f>
        <v>21.825770155719738</v>
      </c>
      <c r="AO35" s="204">
        <f ca="1">OFFSET(IND!AR$24,$E35,0)</f>
        <v>22.364448960933061</v>
      </c>
      <c r="AP35" s="204">
        <f ca="1">OFFSET(IND!AS$24,$E35,0)</f>
        <v>22.364448960933061</v>
      </c>
      <c r="AQ35" s="204">
        <f ca="1">OFFSET(IND!AT$24,$E35,0)</f>
        <v>25.557645641507087</v>
      </c>
      <c r="AR35" s="204">
        <f ca="1">OFFSET(IND!AU$24,$E35,0)</f>
        <v>28.21864287531875</v>
      </c>
      <c r="AS35" s="204">
        <f ca="1">OFFSET(IND!AV$24,$E35,0)</f>
        <v>31.411839555892726</v>
      </c>
    </row>
    <row r="36" spans="1:45">
      <c r="A36" s="40" t="s">
        <v>475</v>
      </c>
      <c r="B36">
        <v>2.3622746235790002</v>
      </c>
      <c r="E36" s="208">
        <f ca="1">MATCH(F36,IND!$D$25:$D$224,0)</f>
        <v>43</v>
      </c>
      <c r="F36" s="5" t="str">
        <f t="shared" si="0"/>
        <v>IMIK</v>
      </c>
      <c r="G36" s="204">
        <f ca="1">OFFSET(IND!J$24,$E36,0)</f>
        <v>2.3622746235793692</v>
      </c>
      <c r="H36" s="204">
        <f ca="1">OFFSET(IND!K$24,$E36,0)</f>
        <v>2.3882182484757233</v>
      </c>
      <c r="I36" s="204">
        <f ca="1">OFFSET(IND!L$24,$E36,0)</f>
        <v>2.4144467986157574</v>
      </c>
      <c r="J36" s="204">
        <f ca="1">OFFSET(IND!M$24,$E36,0)</f>
        <v>2.4406753487557915</v>
      </c>
      <c r="K36" s="204">
        <f ca="1">OFFSET(IND!N$24,$E36,0)</f>
        <v>2.4669038988958256</v>
      </c>
      <c r="L36" s="204">
        <f ca="1">OFFSET(IND!O$24,$E36,0)</f>
        <v>2.5325882931407375</v>
      </c>
      <c r="M36" s="204">
        <f ca="1">OFFSET(IND!P$24,$E36,0)</f>
        <v>2.5985378966539678</v>
      </c>
      <c r="N36" s="204">
        <f ca="1">OFFSET(IND!Q$24,$E36,0)</f>
        <v>2.6647527094355157</v>
      </c>
      <c r="O36" s="204">
        <f ca="1">OFFSET(IND!R$24,$E36,0)</f>
        <v>2.7312327314853815</v>
      </c>
      <c r="P36" s="204">
        <f ca="1">OFFSET(IND!S$24,$E36,0)</f>
        <v>2.7979779628035648</v>
      </c>
      <c r="Q36" s="204">
        <f ca="1">OFFSET(IND!T$24,$E36,0)</f>
        <v>2.8994631517362808</v>
      </c>
      <c r="R36" s="204">
        <f ca="1">OFFSET(IND!U$24,$E36,0)</f>
        <v>3.00136366856451</v>
      </c>
      <c r="S36" s="204">
        <f ca="1">OFFSET(IND!V$24,$E36,0)</f>
        <v>3.1036795132882524</v>
      </c>
      <c r="T36" s="204">
        <f ca="1">OFFSET(IND!W$24,$E36,0)</f>
        <v>3.2064106859075068</v>
      </c>
      <c r="U36" s="204">
        <f ca="1">OFFSET(IND!X$24,$E36,0)</f>
        <v>3.3095571864222748</v>
      </c>
      <c r="V36" s="204">
        <f ca="1">OFFSET(IND!Y$24,$E36,0)</f>
        <v>3.4517084262724671</v>
      </c>
      <c r="W36" s="204">
        <f ca="1">OFFSET(IND!Z$24,$E36,0)</f>
        <v>3.5950085558884513</v>
      </c>
      <c r="X36" s="204">
        <f ca="1">OFFSET(IND!AA$24,$E36,0)</f>
        <v>3.7394575752702268</v>
      </c>
      <c r="Y36" s="204">
        <f ca="1">OFFSET(IND!AB$24,$E36,0)</f>
        <v>3.8850554844177938</v>
      </c>
      <c r="Z36" s="204">
        <f ca="1">OFFSET(IND!AC$24,$E36,0)</f>
        <v>4.031802283331154</v>
      </c>
      <c r="AA36" s="204">
        <f ca="1">OFFSET(IND!AD$24,$E36,0)</f>
        <v>4.1743502496377314</v>
      </c>
      <c r="AB36" s="204">
        <f ca="1">OFFSET(IND!AE$24,$E36,0)</f>
        <v>4.3179998449688526</v>
      </c>
      <c r="AC36" s="204">
        <f ca="1">OFFSET(IND!AF$24,$E36,0)</f>
        <v>4.4627510693245203</v>
      </c>
      <c r="AD36" s="204">
        <f ca="1">OFFSET(IND!AG$24,$E36,0)</f>
        <v>4.6086039227047326</v>
      </c>
      <c r="AE36" s="204">
        <f ca="1">OFFSET(IND!AH$24,$E36,0)</f>
        <v>4.7555584051094923</v>
      </c>
      <c r="AF36" s="204">
        <f ca="1">OFFSET(IND!AI$24,$E36,0)</f>
        <v>4.8972831093579519</v>
      </c>
      <c r="AG36" s="204">
        <f ca="1">OFFSET(IND!AJ$24,$E36,0)</f>
        <v>5.0390078136064096</v>
      </c>
      <c r="AH36" s="204">
        <f ca="1">OFFSET(IND!AK$24,$E36,0)</f>
        <v>5.1807325178548691</v>
      </c>
      <c r="AI36" s="204">
        <f ca="1">OFFSET(IND!AL$24,$E36,0)</f>
        <v>5.3224572221033286</v>
      </c>
      <c r="AJ36" s="204">
        <f ca="1">OFFSET(IND!AM$24,$E36,0)</f>
        <v>5.4641819263517881</v>
      </c>
      <c r="AK36" s="204">
        <f ca="1">OFFSET(IND!AN$24,$E36,0)</f>
        <v>5.6138149277999334</v>
      </c>
      <c r="AL36" s="204">
        <f ca="1">OFFSET(IND!AO$24,$E36,0)</f>
        <v>5.7634479292480787</v>
      </c>
      <c r="AM36" s="204">
        <f ca="1">OFFSET(IND!AP$24,$E36,0)</f>
        <v>5.9130809306962249</v>
      </c>
      <c r="AN36" s="204">
        <f ca="1">OFFSET(IND!AQ$24,$E36,0)</f>
        <v>6.0627139321443702</v>
      </c>
      <c r="AO36" s="204">
        <f ca="1">OFFSET(IND!AR$24,$E36,0)</f>
        <v>6.2123469335925154</v>
      </c>
      <c r="AP36" s="204">
        <f ca="1">OFFSET(IND!AS$24,$E36,0)</f>
        <v>6.2123469335925154</v>
      </c>
      <c r="AQ36" s="204">
        <f ca="1">OFFSET(IND!AT$24,$E36,0)</f>
        <v>7.0993460115297449</v>
      </c>
      <c r="AR36" s="204">
        <f ca="1">OFFSET(IND!AU$24,$E36,0)</f>
        <v>7.8385119098107623</v>
      </c>
      <c r="AS36" s="204">
        <f ca="1">OFFSET(IND!AV$24,$E36,0)</f>
        <v>8.7255109877479775</v>
      </c>
    </row>
    <row r="37" spans="1:45">
      <c r="A37" s="40" t="s">
        <v>476</v>
      </c>
      <c r="B37">
        <v>1.594535370916</v>
      </c>
      <c r="E37" s="208">
        <f ca="1">MATCH(F37,IND!$D$25:$D$224,0)</f>
        <v>45</v>
      </c>
      <c r="F37" s="5" t="str">
        <f t="shared" si="0"/>
        <v>IMIL</v>
      </c>
      <c r="G37" s="204">
        <f ca="1">OFFSET(IND!J$24,$E37,0)</f>
        <v>1.5945353709160741</v>
      </c>
      <c r="H37" s="204">
        <f ca="1">OFFSET(IND!K$24,$E37,0)</f>
        <v>1.612047317721113</v>
      </c>
      <c r="I37" s="204">
        <f ca="1">OFFSET(IND!L$24,$E37,0)</f>
        <v>1.629751589065636</v>
      </c>
      <c r="J37" s="204">
        <f ca="1">OFFSET(IND!M$24,$E37,0)</f>
        <v>1.647455860410159</v>
      </c>
      <c r="K37" s="204">
        <f ca="1">OFFSET(IND!N$24,$E37,0)</f>
        <v>1.665160131754682</v>
      </c>
      <c r="L37" s="204">
        <f ca="1">OFFSET(IND!O$24,$E37,0)</f>
        <v>1.7094970978699977</v>
      </c>
      <c r="M37" s="204">
        <f ca="1">OFFSET(IND!P$24,$E37,0)</f>
        <v>1.7540130802414282</v>
      </c>
      <c r="N37" s="204">
        <f ca="1">OFFSET(IND!Q$24,$E37,0)</f>
        <v>1.7987080788689729</v>
      </c>
      <c r="O37" s="204">
        <f ca="1">OFFSET(IND!R$24,$E37,0)</f>
        <v>1.8435820937526324</v>
      </c>
      <c r="P37" s="204">
        <f ca="1">OFFSET(IND!S$24,$E37,0)</f>
        <v>1.888635124892406</v>
      </c>
      <c r="Q37" s="204">
        <f ca="1">OFFSET(IND!T$24,$E37,0)</f>
        <v>1.9571376274219894</v>
      </c>
      <c r="R37" s="204">
        <f ca="1">OFFSET(IND!U$24,$E37,0)</f>
        <v>2.0259204762810441</v>
      </c>
      <c r="S37" s="204">
        <f ca="1">OFFSET(IND!V$24,$E37,0)</f>
        <v>2.0949836714695702</v>
      </c>
      <c r="T37" s="204">
        <f ca="1">OFFSET(IND!W$24,$E37,0)</f>
        <v>2.1643272129875668</v>
      </c>
      <c r="U37" s="204">
        <f ca="1">OFFSET(IND!X$24,$E37,0)</f>
        <v>2.2339511008350352</v>
      </c>
      <c r="V37" s="204">
        <f ca="1">OFFSET(IND!Y$24,$E37,0)</f>
        <v>2.3299031877339149</v>
      </c>
      <c r="W37" s="204">
        <f ca="1">OFFSET(IND!Z$24,$E37,0)</f>
        <v>2.4266307752247043</v>
      </c>
      <c r="X37" s="204">
        <f ca="1">OFFSET(IND!AA$24,$E37,0)</f>
        <v>2.5241338633074029</v>
      </c>
      <c r="Y37" s="204">
        <f ca="1">OFFSET(IND!AB$24,$E37,0)</f>
        <v>2.6224124519820107</v>
      </c>
      <c r="Z37" s="204">
        <f ca="1">OFFSET(IND!AC$24,$E37,0)</f>
        <v>2.7214665412485286</v>
      </c>
      <c r="AA37" s="204">
        <f ca="1">OFFSET(IND!AD$24,$E37,0)</f>
        <v>2.8176864185054682</v>
      </c>
      <c r="AB37" s="204">
        <f ca="1">OFFSET(IND!AE$24,$E37,0)</f>
        <v>2.9146498953539748</v>
      </c>
      <c r="AC37" s="204">
        <f ca="1">OFFSET(IND!AF$24,$E37,0)</f>
        <v>3.0123569717940502</v>
      </c>
      <c r="AD37" s="204">
        <f ca="1">OFFSET(IND!AG$24,$E37,0)</f>
        <v>3.1108076478256934</v>
      </c>
      <c r="AE37" s="204">
        <f ca="1">OFFSET(IND!AH$24,$E37,0)</f>
        <v>3.2100019234489063</v>
      </c>
      <c r="AF37" s="204">
        <f ca="1">OFFSET(IND!AI$24,$E37,0)</f>
        <v>3.3056660988166167</v>
      </c>
      <c r="AG37" s="204">
        <f ca="1">OFFSET(IND!AJ$24,$E37,0)</f>
        <v>3.4013302741843261</v>
      </c>
      <c r="AH37" s="204">
        <f ca="1">OFFSET(IND!AK$24,$E37,0)</f>
        <v>3.496994449552036</v>
      </c>
      <c r="AI37" s="204">
        <f ca="1">OFFSET(IND!AL$24,$E37,0)</f>
        <v>3.5926586249197463</v>
      </c>
      <c r="AJ37" s="204">
        <f ca="1">OFFSET(IND!AM$24,$E37,0)</f>
        <v>3.6883228002874562</v>
      </c>
      <c r="AK37" s="204">
        <f ca="1">OFFSET(IND!AN$24,$E37,0)</f>
        <v>3.7893250762649546</v>
      </c>
      <c r="AL37" s="204">
        <f ca="1">OFFSET(IND!AO$24,$E37,0)</f>
        <v>3.8903273522424526</v>
      </c>
      <c r="AM37" s="204">
        <f ca="1">OFFSET(IND!AP$24,$E37,0)</f>
        <v>3.9913296282199511</v>
      </c>
      <c r="AN37" s="204">
        <f ca="1">OFFSET(IND!AQ$24,$E37,0)</f>
        <v>4.0923319041974491</v>
      </c>
      <c r="AO37" s="204">
        <f ca="1">OFFSET(IND!AR$24,$E37,0)</f>
        <v>4.1933341801749471</v>
      </c>
      <c r="AP37" s="204">
        <f ca="1">OFFSET(IND!AS$24,$E37,0)</f>
        <v>4.1933341801749471</v>
      </c>
      <c r="AQ37" s="204">
        <f ca="1">OFFSET(IND!AT$24,$E37,0)</f>
        <v>4.7920585577825765</v>
      </c>
      <c r="AR37" s="204">
        <f ca="1">OFFSET(IND!AU$24,$E37,0)</f>
        <v>5.2909955391222629</v>
      </c>
      <c r="AS37" s="204">
        <f ca="1">OFFSET(IND!AV$24,$E37,0)</f>
        <v>5.8897199167298826</v>
      </c>
    </row>
    <row r="38" spans="1:45">
      <c r="A38" s="40" t="s">
        <v>477</v>
      </c>
      <c r="B38">
        <v>31.93143244434</v>
      </c>
      <c r="E38" s="208">
        <f ca="1">MATCH(F38,IND!$D$25:$D$224,0)</f>
        <v>50</v>
      </c>
      <c r="F38" s="5" t="str">
        <f t="shared" si="0"/>
        <v>IMIO</v>
      </c>
      <c r="G38" s="204">
        <f ca="1">OFFSET(IND!J$24,$E38,0)</f>
        <v>31.931432444342349</v>
      </c>
      <c r="H38" s="204">
        <f ca="1">OFFSET(IND!K$24,$E38,0)</f>
        <v>32.282118642073264</v>
      </c>
      <c r="I38" s="204">
        <f ca="1">OFFSET(IND!L$24,$E38,0)</f>
        <v>32.636656242634082</v>
      </c>
      <c r="J38" s="204">
        <f ca="1">OFFSET(IND!M$24,$E38,0)</f>
        <v>32.9911938431949</v>
      </c>
      <c r="K38" s="204">
        <f ca="1">OFFSET(IND!N$24,$E38,0)</f>
        <v>33.345731443755717</v>
      </c>
      <c r="L38" s="204">
        <f ca="1">OFFSET(IND!O$24,$E38,0)</f>
        <v>34.233603148655519</v>
      </c>
      <c r="M38" s="204">
        <f ca="1">OFFSET(IND!P$24,$E38,0)</f>
        <v>35.125059750819332</v>
      </c>
      <c r="N38" s="204">
        <f ca="1">OFFSET(IND!Q$24,$E38,0)</f>
        <v>36.020101250247151</v>
      </c>
      <c r="O38" s="204">
        <f ca="1">OFFSET(IND!R$24,$E38,0)</f>
        <v>36.918727646938983</v>
      </c>
      <c r="P38" s="204">
        <f ca="1">OFFSET(IND!S$24,$E38,0)</f>
        <v>37.820938940894813</v>
      </c>
      <c r="Q38" s="204">
        <f ca="1">OFFSET(IND!T$24,$E38,0)</f>
        <v>39.1927385708617</v>
      </c>
      <c r="R38" s="204">
        <f ca="1">OFFSET(IND!U$24,$E38,0)</f>
        <v>40.57015228756746</v>
      </c>
      <c r="S38" s="204">
        <f ca="1">OFFSET(IND!V$24,$E38,0)</f>
        <v>41.953180091012101</v>
      </c>
      <c r="T38" s="204">
        <f ca="1">OFFSET(IND!W$24,$E38,0)</f>
        <v>43.341821981195608</v>
      </c>
      <c r="U38" s="204">
        <f ca="1">OFFSET(IND!X$24,$E38,0)</f>
        <v>44.736077958118003</v>
      </c>
      <c r="V38" s="204">
        <f ca="1">OFFSET(IND!Y$24,$E38,0)</f>
        <v>46.657570348057909</v>
      </c>
      <c r="W38" s="204">
        <f ca="1">OFFSET(IND!Z$24,$E38,0)</f>
        <v>48.59459255640936</v>
      </c>
      <c r="X38" s="204">
        <f ca="1">OFFSET(IND!AA$24,$E38,0)</f>
        <v>50.54714458317234</v>
      </c>
      <c r="Y38" s="204">
        <f ca="1">OFFSET(IND!AB$24,$E38,0)</f>
        <v>52.515226428346857</v>
      </c>
      <c r="Z38" s="204">
        <f ca="1">OFFSET(IND!AC$24,$E38,0)</f>
        <v>54.498838091932932</v>
      </c>
      <c r="AA38" s="204">
        <f ca="1">OFFSET(IND!AD$24,$E38,0)</f>
        <v>56.425693128499312</v>
      </c>
      <c r="AB38" s="204">
        <f ca="1">OFFSET(IND!AE$24,$E38,0)</f>
        <v>58.367439148706978</v>
      </c>
      <c r="AC38" s="204">
        <f ca="1">OFFSET(IND!AF$24,$E38,0)</f>
        <v>60.324076152555968</v>
      </c>
      <c r="AD38" s="204">
        <f ca="1">OFFSET(IND!AG$24,$E38,0)</f>
        <v>62.295604140046258</v>
      </c>
      <c r="AE38" s="204">
        <f ca="1">OFFSET(IND!AH$24,$E38,0)</f>
        <v>64.282023111177878</v>
      </c>
      <c r="AF38" s="204">
        <f ca="1">OFFSET(IND!AI$24,$E38,0)</f>
        <v>66.197749917126885</v>
      </c>
      <c r="AG38" s="204">
        <f ca="1">OFFSET(IND!AJ$24,$E38,0)</f>
        <v>68.113476723075863</v>
      </c>
      <c r="AH38" s="204">
        <f ca="1">OFFSET(IND!AK$24,$E38,0)</f>
        <v>70.029203529024855</v>
      </c>
      <c r="AI38" s="204">
        <f ca="1">OFFSET(IND!AL$24,$E38,0)</f>
        <v>71.944930334973847</v>
      </c>
      <c r="AJ38" s="204">
        <f ca="1">OFFSET(IND!AM$24,$E38,0)</f>
        <v>73.860657140922839</v>
      </c>
      <c r="AK38" s="204">
        <f ca="1">OFFSET(IND!AN$24,$E38,0)</f>
        <v>75.883282296141203</v>
      </c>
      <c r="AL38" s="204">
        <f ca="1">OFFSET(IND!AO$24,$E38,0)</f>
        <v>77.905907451359568</v>
      </c>
      <c r="AM38" s="204">
        <f ca="1">OFFSET(IND!AP$24,$E38,0)</f>
        <v>79.928532606577932</v>
      </c>
      <c r="AN38" s="204">
        <f ca="1">OFFSET(IND!AQ$24,$E38,0)</f>
        <v>81.951157761796296</v>
      </c>
      <c r="AO38" s="204">
        <f ca="1">OFFSET(IND!AR$24,$E38,0)</f>
        <v>83.97378291701466</v>
      </c>
      <c r="AP38" s="204">
        <f ca="1">OFFSET(IND!AS$24,$E38,0)</f>
        <v>83.97378291701466</v>
      </c>
      <c r="AQ38" s="204">
        <f ca="1">OFFSET(IND!AT$24,$E38,0)</f>
        <v>95.963562112301744</v>
      </c>
      <c r="AR38" s="204">
        <f ca="1">OFFSET(IND!AU$24,$E38,0)</f>
        <v>105.95504477504089</v>
      </c>
      <c r="AS38" s="204">
        <f ca="1">OFFSET(IND!AV$24,$E38,0)</f>
        <v>117.94482397032777</v>
      </c>
    </row>
    <row r="39" spans="1:45">
      <c r="A39" s="40" t="s">
        <v>478</v>
      </c>
      <c r="B39">
        <v>16.901755910559999</v>
      </c>
      <c r="E39" s="208">
        <f ca="1">MATCH(F39,IND!$D$25:$D$224,0)</f>
        <v>48</v>
      </c>
      <c r="F39" s="5" t="str">
        <f t="shared" si="0"/>
        <v>IMIP</v>
      </c>
      <c r="G39" s="204">
        <f ca="1">OFFSET(IND!J$24,$E39,0)</f>
        <v>16.901755910562922</v>
      </c>
      <c r="H39" s="204">
        <f ca="1">OFFSET(IND!K$24,$E39,0)</f>
        <v>17.087379043054167</v>
      </c>
      <c r="I39" s="204">
        <f ca="1">OFFSET(IND!L$24,$E39,0)</f>
        <v>17.275040777185275</v>
      </c>
      <c r="J39" s="204">
        <f ca="1">OFFSET(IND!M$24,$E39,0)</f>
        <v>17.462702511316383</v>
      </c>
      <c r="K39" s="204">
        <f ca="1">OFFSET(IND!N$24,$E39,0)</f>
        <v>17.650364245447491</v>
      </c>
      <c r="L39" s="204">
        <f ca="1">OFFSET(IND!O$24,$E39,0)</f>
        <v>18.120327215704741</v>
      </c>
      <c r="M39" s="204">
        <f ca="1">OFFSET(IND!P$24,$E39,0)</f>
        <v>18.59218772246075</v>
      </c>
      <c r="N39" s="204">
        <f ca="1">OFFSET(IND!Q$24,$E39,0)</f>
        <v>19.065945765715512</v>
      </c>
      <c r="O39" s="204">
        <f ca="1">OFFSET(IND!R$24,$E39,0)</f>
        <v>19.541601345469029</v>
      </c>
      <c r="P39" s="204">
        <f ca="1">OFFSET(IND!S$24,$E39,0)</f>
        <v>20.019154461721303</v>
      </c>
      <c r="Q39" s="204">
        <f ca="1">OFFSET(IND!T$24,$E39,0)</f>
        <v>20.745267283133703</v>
      </c>
      <c r="R39" s="204">
        <f ca="1">OFFSET(IND!U$24,$E39,0)</f>
        <v>21.474351719549176</v>
      </c>
      <c r="S39" s="204">
        <f ca="1">OFFSET(IND!V$24,$E39,0)</f>
        <v>22.206407770967726</v>
      </c>
      <c r="T39" s="204">
        <f ca="1">OFFSET(IND!W$24,$E39,0)</f>
        <v>22.941435437389341</v>
      </c>
      <c r="U39" s="204">
        <f ca="1">OFFSET(IND!X$24,$E39,0)</f>
        <v>23.679434718814033</v>
      </c>
      <c r="V39" s="204">
        <f ca="1">OFFSET(IND!Y$24,$E39,0)</f>
        <v>24.69650764266035</v>
      </c>
      <c r="W39" s="204">
        <f ca="1">OFFSET(IND!Z$24,$E39,0)</f>
        <v>25.721800717625314</v>
      </c>
      <c r="X39" s="204">
        <f ca="1">OFFSET(IND!AA$24,$E39,0)</f>
        <v>26.755313943708916</v>
      </c>
      <c r="Y39" s="204">
        <f ca="1">OFFSET(IND!AB$24,$E39,0)</f>
        <v>27.797047320911158</v>
      </c>
      <c r="Z39" s="204">
        <f ca="1">OFFSET(IND!AC$24,$E39,0)</f>
        <v>28.847000849232053</v>
      </c>
      <c r="AA39" s="204">
        <f ca="1">OFFSET(IND!AD$24,$E39,0)</f>
        <v>29.866912297296579</v>
      </c>
      <c r="AB39" s="204">
        <f ca="1">OFFSET(IND!AE$24,$E39,0)</f>
        <v>30.894705752258602</v>
      </c>
      <c r="AC39" s="204">
        <f ca="1">OFFSET(IND!AF$24,$E39,0)</f>
        <v>31.930381214118139</v>
      </c>
      <c r="AD39" s="204">
        <f ca="1">OFFSET(IND!AG$24,$E39,0)</f>
        <v>32.973938682875179</v>
      </c>
      <c r="AE39" s="204">
        <f ca="1">OFFSET(IND!AH$24,$E39,0)</f>
        <v>34.02537815852974</v>
      </c>
      <c r="AF39" s="204">
        <f ca="1">OFFSET(IND!AI$24,$E39,0)</f>
        <v>35.039399277748565</v>
      </c>
      <c r="AG39" s="204">
        <f ca="1">OFFSET(IND!AJ$24,$E39,0)</f>
        <v>36.053420396967383</v>
      </c>
      <c r="AH39" s="204">
        <f ca="1">OFFSET(IND!AK$24,$E39,0)</f>
        <v>37.067441516186207</v>
      </c>
      <c r="AI39" s="204">
        <f ca="1">OFFSET(IND!AL$24,$E39,0)</f>
        <v>38.081462635405032</v>
      </c>
      <c r="AJ39" s="204">
        <f ca="1">OFFSET(IND!AM$24,$E39,0)</f>
        <v>39.095483754623856</v>
      </c>
      <c r="AK39" s="204">
        <f ca="1">OFFSET(IND!AN$24,$E39,0)</f>
        <v>40.166087672304428</v>
      </c>
      <c r="AL39" s="204">
        <f ca="1">OFFSET(IND!AO$24,$E39,0)</f>
        <v>41.236691589985</v>
      </c>
      <c r="AM39" s="204">
        <f ca="1">OFFSET(IND!AP$24,$E39,0)</f>
        <v>42.307295507665572</v>
      </c>
      <c r="AN39" s="204">
        <f ca="1">OFFSET(IND!AQ$24,$E39,0)</f>
        <v>43.377899425346136</v>
      </c>
      <c r="AO39" s="204">
        <f ca="1">OFFSET(IND!AR$24,$E39,0)</f>
        <v>44.448503343026701</v>
      </c>
      <c r="AP39" s="204">
        <f ca="1">OFFSET(IND!AS$24,$E39,0)</f>
        <v>44.448503343026701</v>
      </c>
      <c r="AQ39" s="204">
        <f ca="1">OFFSET(IND!AT$24,$E39,0)</f>
        <v>50.794861957959228</v>
      </c>
      <c r="AR39" s="204">
        <f ca="1">OFFSET(IND!AU$24,$E39,0)</f>
        <v>56.083494137069621</v>
      </c>
      <c r="AS39" s="204">
        <f ca="1">OFFSET(IND!AV$24,$E39,0)</f>
        <v>62.429852752002049</v>
      </c>
    </row>
    <row r="40" spans="1:45">
      <c r="A40" s="40" t="s">
        <v>479</v>
      </c>
      <c r="B40">
        <v>28.149155918999998</v>
      </c>
      <c r="E40" s="208">
        <f ca="1">MATCH(F40,IND!$D$25:$D$224,0)</f>
        <v>60</v>
      </c>
      <c r="F40" s="5" t="str">
        <f t="shared" si="0"/>
        <v>IMIR</v>
      </c>
      <c r="G40" s="204">
        <f ca="1">OFFSET(IND!J$24,$E40,0)</f>
        <v>28.149155919000002</v>
      </c>
      <c r="H40" s="204">
        <f ca="1">OFFSET(IND!K$24,$E40,0)</f>
        <v>28.458303354705407</v>
      </c>
      <c r="I40" s="204">
        <f ca="1">OFFSET(IND!L$24,$E40,0)</f>
        <v>28.770845994774248</v>
      </c>
      <c r="J40" s="204">
        <f ca="1">OFFSET(IND!M$24,$E40,0)</f>
        <v>29.083388634843093</v>
      </c>
      <c r="K40" s="204">
        <f ca="1">OFFSET(IND!N$24,$E40,0)</f>
        <v>29.395931274911938</v>
      </c>
      <c r="L40" s="204">
        <f ca="1">OFFSET(IND!O$24,$E40,0)</f>
        <v>30.17863462218132</v>
      </c>
      <c r="M40" s="204">
        <f ca="1">OFFSET(IND!P$24,$E40,0)</f>
        <v>30.964498235818777</v>
      </c>
      <c r="N40" s="204">
        <f ca="1">OFFSET(IND!Q$24,$E40,0)</f>
        <v>31.7535221158243</v>
      </c>
      <c r="O40" s="204">
        <f ca="1">OFFSET(IND!R$24,$E40,0)</f>
        <v>32.545706262197896</v>
      </c>
      <c r="P40" s="204">
        <f ca="1">OFFSET(IND!S$24,$E40,0)</f>
        <v>33.341050674939559</v>
      </c>
      <c r="Q40" s="204">
        <f ca="1">OFFSET(IND!T$24,$E40,0)</f>
        <v>34.550360709522934</v>
      </c>
      <c r="R40" s="204">
        <f ca="1">OFFSET(IND!U$24,$E40,0)</f>
        <v>35.764619842560656</v>
      </c>
      <c r="S40" s="204">
        <f ca="1">OFFSET(IND!V$24,$E40,0)</f>
        <v>36.983828074052731</v>
      </c>
      <c r="T40" s="204">
        <f ca="1">OFFSET(IND!W$24,$E40,0)</f>
        <v>38.207985403999146</v>
      </c>
      <c r="U40" s="204">
        <f ca="1">OFFSET(IND!X$24,$E40,0)</f>
        <v>39.437091832399915</v>
      </c>
      <c r="V40" s="204">
        <f ca="1">OFFSET(IND!Y$24,$E40,0)</f>
        <v>41.130983547902133</v>
      </c>
      <c r="W40" s="204">
        <f ca="1">OFFSET(IND!Z$24,$E40,0)</f>
        <v>42.838565575626404</v>
      </c>
      <c r="X40" s="204">
        <f ca="1">OFFSET(IND!AA$24,$E40,0)</f>
        <v>44.559837915572714</v>
      </c>
      <c r="Y40" s="204">
        <f ca="1">OFFSET(IND!AB$24,$E40,0)</f>
        <v>46.294800567741063</v>
      </c>
      <c r="Z40" s="204">
        <f ca="1">OFFSET(IND!AC$24,$E40,0)</f>
        <v>48.04345353213148</v>
      </c>
      <c r="AA40" s="204">
        <f ca="1">OFFSET(IND!AD$24,$E40,0)</f>
        <v>49.742072689043987</v>
      </c>
      <c r="AB40" s="204">
        <f ca="1">OFFSET(IND!AE$24,$E40,0)</f>
        <v>51.453818993353856</v>
      </c>
      <c r="AC40" s="204">
        <f ca="1">OFFSET(IND!AF$24,$E40,0)</f>
        <v>53.178692445061124</v>
      </c>
      <c r="AD40" s="204">
        <f ca="1">OFFSET(IND!AG$24,$E40,0)</f>
        <v>54.916693044165768</v>
      </c>
      <c r="AE40" s="204">
        <f ca="1">OFFSET(IND!AH$24,$E40,0)</f>
        <v>56.667820790667818</v>
      </c>
      <c r="AF40" s="204">
        <f ca="1">OFFSET(IND!AI$24,$E40,0)</f>
        <v>58.35662985530535</v>
      </c>
      <c r="AG40" s="204">
        <f ca="1">OFFSET(IND!AJ$24,$E40,0)</f>
        <v>60.04543891994286</v>
      </c>
      <c r="AH40" s="204">
        <f ca="1">OFFSET(IND!AK$24,$E40,0)</f>
        <v>61.734247984580385</v>
      </c>
      <c r="AI40" s="204">
        <f ca="1">OFFSET(IND!AL$24,$E40,0)</f>
        <v>63.423057049217917</v>
      </c>
      <c r="AJ40" s="204">
        <f ca="1">OFFSET(IND!AM$24,$E40,0)</f>
        <v>65.111866113855442</v>
      </c>
      <c r="AK40" s="204">
        <f ca="1">OFFSET(IND!AN$24,$E40,0)</f>
        <v>66.894911423807429</v>
      </c>
      <c r="AL40" s="204">
        <f ca="1">OFFSET(IND!AO$24,$E40,0)</f>
        <v>68.677956733759416</v>
      </c>
      <c r="AM40" s="204">
        <f ca="1">OFFSET(IND!AP$24,$E40,0)</f>
        <v>70.461002043711403</v>
      </c>
      <c r="AN40" s="204">
        <f ca="1">OFFSET(IND!AQ$24,$E40,0)</f>
        <v>72.24404735366339</v>
      </c>
      <c r="AO40" s="204">
        <f ca="1">OFFSET(IND!AR$24,$E40,0)</f>
        <v>74.027092663615377</v>
      </c>
      <c r="AP40" s="204">
        <f ca="1">OFFSET(IND!AS$24,$E40,0)</f>
        <v>74.027092663615377</v>
      </c>
      <c r="AQ40" s="204">
        <f ca="1">OFFSET(IND!AT$24,$E40,0)</f>
        <v>84.596683131903859</v>
      </c>
      <c r="AR40" s="204">
        <f ca="1">OFFSET(IND!AU$24,$E40,0)</f>
        <v>93.404675188810856</v>
      </c>
      <c r="AS40" s="204">
        <f ca="1">OFFSET(IND!AV$24,$E40,0)</f>
        <v>103.97426565709917</v>
      </c>
    </row>
    <row r="41" spans="1:45">
      <c r="A41" s="40" t="s">
        <v>480</v>
      </c>
      <c r="B41">
        <v>5.2585839407999997E-2</v>
      </c>
      <c r="E41" s="208">
        <f ca="1">MATCH(F41,IND!$D$25:$D$224,0)</f>
        <v>53</v>
      </c>
      <c r="F41" s="5" t="str">
        <f t="shared" si="0"/>
        <v>IMIS</v>
      </c>
      <c r="G41" s="204">
        <f ca="1">OFFSET(IND!J$24,$E41,0)</f>
        <v>5.258583940799999E-2</v>
      </c>
      <c r="H41" s="204">
        <f ca="1">OFFSET(IND!K$24,$E41,0)</f>
        <v>5.3163362139202974E-2</v>
      </c>
      <c r="I41" s="204">
        <f ca="1">OFFSET(IND!L$24,$E41,0)</f>
        <v>5.3747227500072249E-2</v>
      </c>
      <c r="J41" s="204">
        <f ca="1">OFFSET(IND!M$24,$E41,0)</f>
        <v>5.4331092860941531E-2</v>
      </c>
      <c r="K41" s="204">
        <f ca="1">OFFSET(IND!N$24,$E41,0)</f>
        <v>5.4914958221810813E-2</v>
      </c>
      <c r="L41" s="204">
        <f ca="1">OFFSET(IND!O$24,$E41,0)</f>
        <v>5.6377137501432847E-2</v>
      </c>
      <c r="M41" s="204">
        <f ca="1">OFFSET(IND!P$24,$E41,0)</f>
        <v>5.7845220519703255E-2</v>
      </c>
      <c r="N41" s="204">
        <f ca="1">OFFSET(IND!Q$24,$E41,0)</f>
        <v>5.9319207276622016E-2</v>
      </c>
      <c r="O41" s="204">
        <f ca="1">OFFSET(IND!R$24,$E41,0)</f>
        <v>6.0799097772189149E-2</v>
      </c>
      <c r="P41" s="204">
        <f ca="1">OFFSET(IND!S$24,$E41,0)</f>
        <v>6.2284892006404635E-2</v>
      </c>
      <c r="Q41" s="204">
        <f ca="1">OFFSET(IND!T$24,$E41,0)</f>
        <v>6.4544021319414016E-2</v>
      </c>
      <c r="R41" s="204">
        <f ca="1">OFFSET(IND!U$24,$E41,0)</f>
        <v>6.6812396113790001E-2</v>
      </c>
      <c r="S41" s="204">
        <f ca="1">OFFSET(IND!V$24,$E41,0)</f>
        <v>6.9090016389532591E-2</v>
      </c>
      <c r="T41" s="204">
        <f ca="1">OFFSET(IND!W$24,$E41,0)</f>
        <v>7.1376882146641771E-2</v>
      </c>
      <c r="U41" s="204">
        <f ca="1">OFFSET(IND!X$24,$E41,0)</f>
        <v>7.3672993385117569E-2</v>
      </c>
      <c r="V41" s="204">
        <f ca="1">OFFSET(IND!Y$24,$E41,0)</f>
        <v>7.6837376643438232E-2</v>
      </c>
      <c r="W41" s="204">
        <f ca="1">OFFSET(IND!Z$24,$E41,0)</f>
        <v>8.0027334969161465E-2</v>
      </c>
      <c r="X41" s="204">
        <f ca="1">OFFSET(IND!AA$24,$E41,0)</f>
        <v>8.3242868362287253E-2</v>
      </c>
      <c r="Y41" s="204">
        <f ca="1">OFFSET(IND!AB$24,$E41,0)</f>
        <v>8.6483976822815611E-2</v>
      </c>
      <c r="Z41" s="204">
        <f ca="1">OFFSET(IND!AC$24,$E41,0)</f>
        <v>8.9750660350746567E-2</v>
      </c>
      <c r="AA41" s="204">
        <f ca="1">OFFSET(IND!AD$24,$E41,0)</f>
        <v>9.2923875009750342E-2</v>
      </c>
      <c r="AB41" s="204">
        <f ca="1">OFFSET(IND!AE$24,$E41,0)</f>
        <v>9.6121612679920393E-2</v>
      </c>
      <c r="AC41" s="204">
        <f ca="1">OFFSET(IND!AF$24,$E41,0)</f>
        <v>9.9343873361256774E-2</v>
      </c>
      <c r="AD41" s="204">
        <f ca="1">OFFSET(IND!AG$24,$E41,0)</f>
        <v>0.10259065705375946</v>
      </c>
      <c r="AE41" s="204">
        <f ca="1">OFFSET(IND!AH$24,$E41,0)</f>
        <v>0.1058619637574285</v>
      </c>
      <c r="AF41" s="204">
        <f ca="1">OFFSET(IND!AI$24,$E41,0)</f>
        <v>0.10901685204322115</v>
      </c>
      <c r="AG41" s="204">
        <f ca="1">OFFSET(IND!AJ$24,$E41,0)</f>
        <v>0.11217174032901377</v>
      </c>
      <c r="AH41" s="204">
        <f ca="1">OFFSET(IND!AK$24,$E41,0)</f>
        <v>0.11532662861480641</v>
      </c>
      <c r="AI41" s="204">
        <f ca="1">OFFSET(IND!AL$24,$E41,0)</f>
        <v>0.11848151690059906</v>
      </c>
      <c r="AJ41" s="204">
        <f ca="1">OFFSET(IND!AM$24,$E41,0)</f>
        <v>0.1216364051863917</v>
      </c>
      <c r="AK41" s="204">
        <f ca="1">OFFSET(IND!AN$24,$E41,0)</f>
        <v>0.12496733754529185</v>
      </c>
      <c r="AL41" s="204">
        <f ca="1">OFFSET(IND!AO$24,$E41,0)</f>
        <v>0.12829826990419202</v>
      </c>
      <c r="AM41" s="204">
        <f ca="1">OFFSET(IND!AP$24,$E41,0)</f>
        <v>0.13162920226309219</v>
      </c>
      <c r="AN41" s="204">
        <f ca="1">OFFSET(IND!AQ$24,$E41,0)</f>
        <v>0.13496013462199233</v>
      </c>
      <c r="AO41" s="204">
        <f ca="1">OFFSET(IND!AR$24,$E41,0)</f>
        <v>0.13829106698089247</v>
      </c>
      <c r="AP41" s="204">
        <f ca="1">OFFSET(IND!AS$24,$E41,0)</f>
        <v>0.13829106698089247</v>
      </c>
      <c r="AQ41" s="204">
        <f ca="1">OFFSET(IND!AT$24,$E41,0)</f>
        <v>0.15803626959276146</v>
      </c>
      <c r="AR41" s="204">
        <f ca="1">OFFSET(IND!AU$24,$E41,0)</f>
        <v>0.17449060510265213</v>
      </c>
      <c r="AS41" s="204">
        <f ca="1">OFFSET(IND!AV$24,$E41,0)</f>
        <v>0.19423580771452079</v>
      </c>
    </row>
    <row r="42" spans="1:45">
      <c r="A42" s="40" t="s">
        <v>481</v>
      </c>
      <c r="B42" t="s">
        <v>537</v>
      </c>
      <c r="E42" s="208">
        <f ca="1">MATCH(F42,IND!$D$25:$D$224,0)</f>
        <v>107</v>
      </c>
      <c r="F42" s="5" t="str">
        <f t="shared" si="0"/>
        <v>INFA</v>
      </c>
      <c r="G42" s="204">
        <f ca="1">OFFSET(IND!J$24,$E42,0)</f>
        <v>0</v>
      </c>
      <c r="H42" s="204">
        <f ca="1">OFFSET(IND!K$24,$E42,0)</f>
        <v>0</v>
      </c>
      <c r="I42" s="204">
        <f ca="1">OFFSET(IND!L$24,$E42,0)</f>
        <v>0</v>
      </c>
      <c r="J42" s="204">
        <f ca="1">OFFSET(IND!M$24,$E42,0)</f>
        <v>0</v>
      </c>
      <c r="K42" s="204">
        <f ca="1">OFFSET(IND!N$24,$E42,0)</f>
        <v>0</v>
      </c>
      <c r="L42" s="204">
        <f ca="1">OFFSET(IND!O$24,$E42,0)</f>
        <v>0</v>
      </c>
      <c r="M42" s="204">
        <f ca="1">OFFSET(IND!P$24,$E42,0)</f>
        <v>0</v>
      </c>
      <c r="N42" s="204">
        <f ca="1">OFFSET(IND!Q$24,$E42,0)</f>
        <v>0</v>
      </c>
      <c r="O42" s="204">
        <f ca="1">OFFSET(IND!R$24,$E42,0)</f>
        <v>0</v>
      </c>
      <c r="P42" s="204">
        <f ca="1">OFFSET(IND!S$24,$E42,0)</f>
        <v>0</v>
      </c>
      <c r="Q42" s="204">
        <f ca="1">OFFSET(IND!T$24,$E42,0)</f>
        <v>0</v>
      </c>
      <c r="R42" s="204">
        <f ca="1">OFFSET(IND!U$24,$E42,0)</f>
        <v>0</v>
      </c>
      <c r="S42" s="204">
        <f ca="1">OFFSET(IND!V$24,$E42,0)</f>
        <v>0</v>
      </c>
      <c r="T42" s="204">
        <f ca="1">OFFSET(IND!W$24,$E42,0)</f>
        <v>0</v>
      </c>
      <c r="U42" s="204">
        <f ca="1">OFFSET(IND!X$24,$E42,0)</f>
        <v>0</v>
      </c>
      <c r="V42" s="204">
        <f ca="1">OFFSET(IND!Y$24,$E42,0)</f>
        <v>0</v>
      </c>
      <c r="W42" s="204">
        <f ca="1">OFFSET(IND!Z$24,$E42,0)</f>
        <v>0</v>
      </c>
      <c r="X42" s="204">
        <f ca="1">OFFSET(IND!AA$24,$E42,0)</f>
        <v>0</v>
      </c>
      <c r="Y42" s="204">
        <f ca="1">OFFSET(IND!AB$24,$E42,0)</f>
        <v>0</v>
      </c>
      <c r="Z42" s="204">
        <f ca="1">OFFSET(IND!AC$24,$E42,0)</f>
        <v>0</v>
      </c>
      <c r="AA42" s="204">
        <f ca="1">OFFSET(IND!AD$24,$E42,0)</f>
        <v>0</v>
      </c>
      <c r="AB42" s="204">
        <f ca="1">OFFSET(IND!AE$24,$E42,0)</f>
        <v>0</v>
      </c>
      <c r="AC42" s="204">
        <f ca="1">OFFSET(IND!AF$24,$E42,0)</f>
        <v>0</v>
      </c>
      <c r="AD42" s="204">
        <f ca="1">OFFSET(IND!AG$24,$E42,0)</f>
        <v>0</v>
      </c>
      <c r="AE42" s="204">
        <f ca="1">OFFSET(IND!AH$24,$E42,0)</f>
        <v>0</v>
      </c>
      <c r="AF42" s="204">
        <f ca="1">OFFSET(IND!AI$24,$E42,0)</f>
        <v>0</v>
      </c>
      <c r="AG42" s="204">
        <f ca="1">OFFSET(IND!AJ$24,$E42,0)</f>
        <v>0</v>
      </c>
      <c r="AH42" s="204">
        <f ca="1">OFFSET(IND!AK$24,$E42,0)</f>
        <v>0</v>
      </c>
      <c r="AI42" s="204">
        <f ca="1">OFFSET(IND!AL$24,$E42,0)</f>
        <v>0</v>
      </c>
      <c r="AJ42" s="204">
        <f ca="1">OFFSET(IND!AM$24,$E42,0)</f>
        <v>0</v>
      </c>
      <c r="AK42" s="204">
        <f ca="1">OFFSET(IND!AN$24,$E42,0)</f>
        <v>0</v>
      </c>
      <c r="AL42" s="204">
        <f ca="1">OFFSET(IND!AO$24,$E42,0)</f>
        <v>0</v>
      </c>
      <c r="AM42" s="204">
        <f ca="1">OFFSET(IND!AP$24,$E42,0)</f>
        <v>0</v>
      </c>
      <c r="AN42" s="204">
        <f ca="1">OFFSET(IND!AQ$24,$E42,0)</f>
        <v>0</v>
      </c>
      <c r="AO42" s="204">
        <f ca="1">OFFSET(IND!AR$24,$E42,0)</f>
        <v>0</v>
      </c>
      <c r="AP42" s="204">
        <f ca="1">OFFSET(IND!AS$24,$E42,0)</f>
        <v>0</v>
      </c>
      <c r="AQ42" s="204">
        <f ca="1">OFFSET(IND!AT$24,$E42,0)</f>
        <v>0</v>
      </c>
      <c r="AR42" s="204">
        <f ca="1">OFFSET(IND!AU$24,$E42,0)</f>
        <v>0</v>
      </c>
      <c r="AS42" s="204">
        <f ca="1">OFFSET(IND!AV$24,$E42,0)</f>
        <v>0</v>
      </c>
    </row>
    <row r="43" spans="1:45">
      <c r="A43" s="40" t="s">
        <v>482</v>
      </c>
      <c r="B43" t="s">
        <v>537</v>
      </c>
      <c r="E43" s="208">
        <f ca="1">MATCH(F43,IND!$D$25:$D$224,0)</f>
        <v>109</v>
      </c>
      <c r="F43" s="5" t="str">
        <f t="shared" si="0"/>
        <v>INFC</v>
      </c>
      <c r="G43" s="204">
        <f ca="1">OFFSET(IND!J$24,$E43,0)</f>
        <v>0</v>
      </c>
      <c r="H43" s="204">
        <f ca="1">OFFSET(IND!K$24,$E43,0)</f>
        <v>0</v>
      </c>
      <c r="I43" s="204">
        <f ca="1">OFFSET(IND!L$24,$E43,0)</f>
        <v>0</v>
      </c>
      <c r="J43" s="204">
        <f ca="1">OFFSET(IND!M$24,$E43,0)</f>
        <v>0</v>
      </c>
      <c r="K43" s="204">
        <f ca="1">OFFSET(IND!N$24,$E43,0)</f>
        <v>0</v>
      </c>
      <c r="L43" s="204">
        <f ca="1">OFFSET(IND!O$24,$E43,0)</f>
        <v>0</v>
      </c>
      <c r="M43" s="204">
        <f ca="1">OFFSET(IND!P$24,$E43,0)</f>
        <v>0</v>
      </c>
      <c r="N43" s="204">
        <f ca="1">OFFSET(IND!Q$24,$E43,0)</f>
        <v>0</v>
      </c>
      <c r="O43" s="204">
        <f ca="1">OFFSET(IND!R$24,$E43,0)</f>
        <v>0</v>
      </c>
      <c r="P43" s="204">
        <f ca="1">OFFSET(IND!S$24,$E43,0)</f>
        <v>0</v>
      </c>
      <c r="Q43" s="204">
        <f ca="1">OFFSET(IND!T$24,$E43,0)</f>
        <v>0</v>
      </c>
      <c r="R43" s="204">
        <f ca="1">OFFSET(IND!U$24,$E43,0)</f>
        <v>0</v>
      </c>
      <c r="S43" s="204">
        <f ca="1">OFFSET(IND!V$24,$E43,0)</f>
        <v>0</v>
      </c>
      <c r="T43" s="204">
        <f ca="1">OFFSET(IND!W$24,$E43,0)</f>
        <v>0</v>
      </c>
      <c r="U43" s="204">
        <f ca="1">OFFSET(IND!X$24,$E43,0)</f>
        <v>0</v>
      </c>
      <c r="V43" s="204">
        <f ca="1">OFFSET(IND!Y$24,$E43,0)</f>
        <v>0</v>
      </c>
      <c r="W43" s="204">
        <f ca="1">OFFSET(IND!Z$24,$E43,0)</f>
        <v>0</v>
      </c>
      <c r="X43" s="204">
        <f ca="1">OFFSET(IND!AA$24,$E43,0)</f>
        <v>0</v>
      </c>
      <c r="Y43" s="204">
        <f ca="1">OFFSET(IND!AB$24,$E43,0)</f>
        <v>0</v>
      </c>
      <c r="Z43" s="204">
        <f ca="1">OFFSET(IND!AC$24,$E43,0)</f>
        <v>0</v>
      </c>
      <c r="AA43" s="204">
        <f ca="1">OFFSET(IND!AD$24,$E43,0)</f>
        <v>0</v>
      </c>
      <c r="AB43" s="204">
        <f ca="1">OFFSET(IND!AE$24,$E43,0)</f>
        <v>0</v>
      </c>
      <c r="AC43" s="204">
        <f ca="1">OFFSET(IND!AF$24,$E43,0)</f>
        <v>0</v>
      </c>
      <c r="AD43" s="204">
        <f ca="1">OFFSET(IND!AG$24,$E43,0)</f>
        <v>0</v>
      </c>
      <c r="AE43" s="204">
        <f ca="1">OFFSET(IND!AH$24,$E43,0)</f>
        <v>0</v>
      </c>
      <c r="AF43" s="204">
        <f ca="1">OFFSET(IND!AI$24,$E43,0)</f>
        <v>0</v>
      </c>
      <c r="AG43" s="204">
        <f ca="1">OFFSET(IND!AJ$24,$E43,0)</f>
        <v>0</v>
      </c>
      <c r="AH43" s="204">
        <f ca="1">OFFSET(IND!AK$24,$E43,0)</f>
        <v>0</v>
      </c>
      <c r="AI43" s="204">
        <f ca="1">OFFSET(IND!AL$24,$E43,0)</f>
        <v>0</v>
      </c>
      <c r="AJ43" s="204">
        <f ca="1">OFFSET(IND!AM$24,$E43,0)</f>
        <v>0</v>
      </c>
      <c r="AK43" s="204">
        <f ca="1">OFFSET(IND!AN$24,$E43,0)</f>
        <v>0</v>
      </c>
      <c r="AL43" s="204">
        <f ca="1">OFFSET(IND!AO$24,$E43,0)</f>
        <v>0</v>
      </c>
      <c r="AM43" s="204">
        <f ca="1">OFFSET(IND!AP$24,$E43,0)</f>
        <v>0</v>
      </c>
      <c r="AN43" s="204">
        <f ca="1">OFFSET(IND!AQ$24,$E43,0)</f>
        <v>0</v>
      </c>
      <c r="AO43" s="204">
        <f ca="1">OFFSET(IND!AR$24,$E43,0)</f>
        <v>0</v>
      </c>
      <c r="AP43" s="204">
        <f ca="1">OFFSET(IND!AS$24,$E43,0)</f>
        <v>0</v>
      </c>
      <c r="AQ43" s="204">
        <f ca="1">OFFSET(IND!AT$24,$E43,0)</f>
        <v>0</v>
      </c>
      <c r="AR43" s="204">
        <f ca="1">OFFSET(IND!AU$24,$E43,0)</f>
        <v>0</v>
      </c>
      <c r="AS43" s="204">
        <f ca="1">OFFSET(IND!AV$24,$E43,0)</f>
        <v>0</v>
      </c>
    </row>
    <row r="44" spans="1:45">
      <c r="A44" s="40" t="s">
        <v>483</v>
      </c>
      <c r="B44">
        <v>55.015944485879999</v>
      </c>
      <c r="E44" s="208">
        <f ca="1">MATCH(F44,IND!$D$25:$D$224,0)</f>
        <v>114</v>
      </c>
      <c r="F44" s="5" t="str">
        <f t="shared" si="0"/>
        <v>INFE</v>
      </c>
      <c r="G44" s="204">
        <f ca="1">OFFSET(IND!J$24,$E44,0)</f>
        <v>55.015944485881924</v>
      </c>
      <c r="H44" s="204">
        <f ca="1">OFFSET(IND!K$24,$E44,0)</f>
        <v>55.203014451263968</v>
      </c>
      <c r="I44" s="204">
        <f ca="1">OFFSET(IND!L$24,$E44,0)</f>
        <v>55.390720508096862</v>
      </c>
      <c r="J44" s="204">
        <f ca="1">OFFSET(IND!M$24,$E44,0)</f>
        <v>55.578426564929757</v>
      </c>
      <c r="K44" s="204">
        <f ca="1">OFFSET(IND!N$24,$E44,0)</f>
        <v>55.766132621762651</v>
      </c>
      <c r="L44" s="204">
        <f ca="1">OFFSET(IND!O$24,$E44,0)</f>
        <v>55.597379909003067</v>
      </c>
      <c r="M44" s="204">
        <f ca="1">OFFSET(IND!P$24,$E44,0)</f>
        <v>55.428627196243482</v>
      </c>
      <c r="N44" s="204">
        <f ca="1">OFFSET(IND!Q$24,$E44,0)</f>
        <v>55.259874483483898</v>
      </c>
      <c r="O44" s="204">
        <f ca="1">OFFSET(IND!R$24,$E44,0)</f>
        <v>55.091121770724314</v>
      </c>
      <c r="P44" s="204">
        <f ca="1">OFFSET(IND!S$24,$E44,0)</f>
        <v>54.922369057964723</v>
      </c>
      <c r="Q44" s="204">
        <f ca="1">OFFSET(IND!T$24,$E44,0)</f>
        <v>54.804472814369184</v>
      </c>
      <c r="R44" s="204">
        <f ca="1">OFFSET(IND!U$24,$E44,0)</f>
        <v>54.686576570773653</v>
      </c>
      <c r="S44" s="204">
        <f ca="1">OFFSET(IND!V$24,$E44,0)</f>
        <v>54.568680327178114</v>
      </c>
      <c r="T44" s="204">
        <f ca="1">OFFSET(IND!W$24,$E44,0)</f>
        <v>54.450784083582576</v>
      </c>
      <c r="U44" s="204">
        <f ca="1">OFFSET(IND!X$24,$E44,0)</f>
        <v>54.332887839987031</v>
      </c>
      <c r="V44" s="204">
        <f ca="1">OFFSET(IND!Y$24,$E44,0)</f>
        <v>54.599407177323762</v>
      </c>
      <c r="W44" s="204">
        <f ca="1">OFFSET(IND!Z$24,$E44,0)</f>
        <v>54.865926514660494</v>
      </c>
      <c r="X44" s="204">
        <f ca="1">OFFSET(IND!AA$24,$E44,0)</f>
        <v>55.132445851997225</v>
      </c>
      <c r="Y44" s="204">
        <f ca="1">OFFSET(IND!AB$24,$E44,0)</f>
        <v>55.398965189333964</v>
      </c>
      <c r="Z44" s="204">
        <f ca="1">OFFSET(IND!AC$24,$E44,0)</f>
        <v>55.66548452667071</v>
      </c>
      <c r="AA44" s="204">
        <f ca="1">OFFSET(IND!AD$24,$E44,0)</f>
        <v>56.405221795823557</v>
      </c>
      <c r="AB44" s="204">
        <f ca="1">OFFSET(IND!AE$24,$E44,0)</f>
        <v>57.144959064976412</v>
      </c>
      <c r="AC44" s="204">
        <f ca="1">OFFSET(IND!AF$24,$E44,0)</f>
        <v>57.884696334129266</v>
      </c>
      <c r="AD44" s="204">
        <f ca="1">OFFSET(IND!AG$24,$E44,0)</f>
        <v>58.624433603282128</v>
      </c>
      <c r="AE44" s="204">
        <f ca="1">OFFSET(IND!AH$24,$E44,0)</f>
        <v>59.364170872434997</v>
      </c>
      <c r="AF44" s="204">
        <f ca="1">OFFSET(IND!AI$24,$E44,0)</f>
        <v>60.092643765023162</v>
      </c>
      <c r="AG44" s="204">
        <f ca="1">OFFSET(IND!AJ$24,$E44,0)</f>
        <v>60.821116657611334</v>
      </c>
      <c r="AH44" s="204">
        <f ca="1">OFFSET(IND!AK$24,$E44,0)</f>
        <v>61.549589550199507</v>
      </c>
      <c r="AI44" s="204">
        <f ca="1">OFFSET(IND!AL$24,$E44,0)</f>
        <v>62.278062442787679</v>
      </c>
      <c r="AJ44" s="204">
        <f ca="1">OFFSET(IND!AM$24,$E44,0)</f>
        <v>63.006535335375837</v>
      </c>
      <c r="AK44" s="204">
        <f ca="1">OFFSET(IND!AN$24,$E44,0)</f>
        <v>63.764320326382283</v>
      </c>
      <c r="AL44" s="204">
        <f ca="1">OFFSET(IND!AO$24,$E44,0)</f>
        <v>64.522105317388736</v>
      </c>
      <c r="AM44" s="204">
        <f ca="1">OFFSET(IND!AP$24,$E44,0)</f>
        <v>65.279890308395196</v>
      </c>
      <c r="AN44" s="204">
        <f ca="1">OFFSET(IND!AQ$24,$E44,0)</f>
        <v>66.037675299401641</v>
      </c>
      <c r="AO44" s="204">
        <f ca="1">OFFSET(IND!AR$24,$E44,0)</f>
        <v>66.795460290408087</v>
      </c>
      <c r="AP44" s="204">
        <f ca="1">OFFSET(IND!AS$24,$E44,0)</f>
        <v>66.795460290408087</v>
      </c>
      <c r="AQ44" s="204">
        <f ca="1">OFFSET(IND!AT$24,$E44,0)</f>
        <v>72.5649167709621</v>
      </c>
      <c r="AR44" s="204">
        <f ca="1">OFFSET(IND!AU$24,$E44,0)</f>
        <v>77.372797171423741</v>
      </c>
      <c r="AS44" s="204">
        <f ca="1">OFFSET(IND!AV$24,$E44,0)</f>
        <v>83.142253651977697</v>
      </c>
    </row>
    <row r="45" spans="1:45">
      <c r="A45" s="40" t="s">
        <v>484</v>
      </c>
      <c r="B45" t="s">
        <v>537</v>
      </c>
      <c r="E45" s="208">
        <f ca="1">MATCH(F45,IND!$D$25:$D$224,0)</f>
        <v>112</v>
      </c>
      <c r="F45" s="5" t="str">
        <f t="shared" si="0"/>
        <v>INFF</v>
      </c>
      <c r="G45" s="204">
        <f ca="1">OFFSET(IND!J$24,$E45,0)</f>
        <v>0</v>
      </c>
      <c r="H45" s="204">
        <f ca="1">OFFSET(IND!K$24,$E45,0)</f>
        <v>0</v>
      </c>
      <c r="I45" s="204">
        <f ca="1">OFFSET(IND!L$24,$E45,0)</f>
        <v>0</v>
      </c>
      <c r="J45" s="204">
        <f ca="1">OFFSET(IND!M$24,$E45,0)</f>
        <v>0</v>
      </c>
      <c r="K45" s="204">
        <f ca="1">OFFSET(IND!N$24,$E45,0)</f>
        <v>0</v>
      </c>
      <c r="L45" s="204">
        <f ca="1">OFFSET(IND!O$24,$E45,0)</f>
        <v>0</v>
      </c>
      <c r="M45" s="204">
        <f ca="1">OFFSET(IND!P$24,$E45,0)</f>
        <v>0</v>
      </c>
      <c r="N45" s="204">
        <f ca="1">OFFSET(IND!Q$24,$E45,0)</f>
        <v>0</v>
      </c>
      <c r="O45" s="204">
        <f ca="1">OFFSET(IND!R$24,$E45,0)</f>
        <v>0</v>
      </c>
      <c r="P45" s="204">
        <f ca="1">OFFSET(IND!S$24,$E45,0)</f>
        <v>0</v>
      </c>
      <c r="Q45" s="204">
        <f ca="1">OFFSET(IND!T$24,$E45,0)</f>
        <v>0</v>
      </c>
      <c r="R45" s="204">
        <f ca="1">OFFSET(IND!U$24,$E45,0)</f>
        <v>0</v>
      </c>
      <c r="S45" s="204">
        <f ca="1">OFFSET(IND!V$24,$E45,0)</f>
        <v>0</v>
      </c>
      <c r="T45" s="204">
        <f ca="1">OFFSET(IND!W$24,$E45,0)</f>
        <v>0</v>
      </c>
      <c r="U45" s="204">
        <f ca="1">OFFSET(IND!X$24,$E45,0)</f>
        <v>0</v>
      </c>
      <c r="V45" s="204">
        <f ca="1">OFFSET(IND!Y$24,$E45,0)</f>
        <v>0</v>
      </c>
      <c r="W45" s="204">
        <f ca="1">OFFSET(IND!Z$24,$E45,0)</f>
        <v>0</v>
      </c>
      <c r="X45" s="204">
        <f ca="1">OFFSET(IND!AA$24,$E45,0)</f>
        <v>0</v>
      </c>
      <c r="Y45" s="204">
        <f ca="1">OFFSET(IND!AB$24,$E45,0)</f>
        <v>0</v>
      </c>
      <c r="Z45" s="204">
        <f ca="1">OFFSET(IND!AC$24,$E45,0)</f>
        <v>0</v>
      </c>
      <c r="AA45" s="204">
        <f ca="1">OFFSET(IND!AD$24,$E45,0)</f>
        <v>0</v>
      </c>
      <c r="AB45" s="204">
        <f ca="1">OFFSET(IND!AE$24,$E45,0)</f>
        <v>0</v>
      </c>
      <c r="AC45" s="204">
        <f ca="1">OFFSET(IND!AF$24,$E45,0)</f>
        <v>0</v>
      </c>
      <c r="AD45" s="204">
        <f ca="1">OFFSET(IND!AG$24,$E45,0)</f>
        <v>0</v>
      </c>
      <c r="AE45" s="204">
        <f ca="1">OFFSET(IND!AH$24,$E45,0)</f>
        <v>0</v>
      </c>
      <c r="AF45" s="204">
        <f ca="1">OFFSET(IND!AI$24,$E45,0)</f>
        <v>0</v>
      </c>
      <c r="AG45" s="204">
        <f ca="1">OFFSET(IND!AJ$24,$E45,0)</f>
        <v>0</v>
      </c>
      <c r="AH45" s="204">
        <f ca="1">OFFSET(IND!AK$24,$E45,0)</f>
        <v>0</v>
      </c>
      <c r="AI45" s="204">
        <f ca="1">OFFSET(IND!AL$24,$E45,0)</f>
        <v>0</v>
      </c>
      <c r="AJ45" s="204">
        <f ca="1">OFFSET(IND!AM$24,$E45,0)</f>
        <v>0</v>
      </c>
      <c r="AK45" s="204">
        <f ca="1">OFFSET(IND!AN$24,$E45,0)</f>
        <v>0</v>
      </c>
      <c r="AL45" s="204">
        <f ca="1">OFFSET(IND!AO$24,$E45,0)</f>
        <v>0</v>
      </c>
      <c r="AM45" s="204">
        <f ca="1">OFFSET(IND!AP$24,$E45,0)</f>
        <v>0</v>
      </c>
      <c r="AN45" s="204">
        <f ca="1">OFFSET(IND!AQ$24,$E45,0)</f>
        <v>0</v>
      </c>
      <c r="AO45" s="204">
        <f ca="1">OFFSET(IND!AR$24,$E45,0)</f>
        <v>0</v>
      </c>
      <c r="AP45" s="204">
        <f ca="1">OFFSET(IND!AS$24,$E45,0)</f>
        <v>0</v>
      </c>
      <c r="AQ45" s="204">
        <f ca="1">OFFSET(IND!AT$24,$E45,0)</f>
        <v>0</v>
      </c>
      <c r="AR45" s="204">
        <f ca="1">OFFSET(IND!AU$24,$E45,0)</f>
        <v>0</v>
      </c>
      <c r="AS45" s="204">
        <f ca="1">OFFSET(IND!AV$24,$E45,0)</f>
        <v>0</v>
      </c>
    </row>
    <row r="46" spans="1:45">
      <c r="A46" s="40" t="s">
        <v>485</v>
      </c>
      <c r="B46">
        <v>0.72389400639309998</v>
      </c>
      <c r="E46" s="208">
        <f ca="1">MATCH(F46,IND!$D$25:$D$224,0)</f>
        <v>110</v>
      </c>
      <c r="F46" s="5" t="str">
        <f t="shared" si="0"/>
        <v>INFH</v>
      </c>
      <c r="G46" s="204">
        <f ca="1">OFFSET(IND!J$24,$E46,0)</f>
        <v>0.72389400639318335</v>
      </c>
      <c r="H46" s="204">
        <f ca="1">OFFSET(IND!K$24,$E46,0)</f>
        <v>0.72635545330610496</v>
      </c>
      <c r="I46" s="204">
        <f ca="1">OFFSET(IND!L$24,$E46,0)</f>
        <v>0.72882526984337992</v>
      </c>
      <c r="J46" s="204">
        <f ca="1">OFFSET(IND!M$24,$E46,0)</f>
        <v>0.73129508638065488</v>
      </c>
      <c r="K46" s="204">
        <f ca="1">OFFSET(IND!N$24,$E46,0)</f>
        <v>0.73376490291792973</v>
      </c>
      <c r="L46" s="204">
        <f ca="1">OFFSET(IND!O$24,$E46,0)</f>
        <v>0.73154447248688259</v>
      </c>
      <c r="M46" s="204">
        <f ca="1">OFFSET(IND!P$24,$E46,0)</f>
        <v>0.72932404205583534</v>
      </c>
      <c r="N46" s="204">
        <f ca="1">OFFSET(IND!Q$24,$E46,0)</f>
        <v>0.72710361162478809</v>
      </c>
      <c r="O46" s="204">
        <f ca="1">OFFSET(IND!R$24,$E46,0)</f>
        <v>0.72488318119374096</v>
      </c>
      <c r="P46" s="204">
        <f ca="1">OFFSET(IND!S$24,$E46,0)</f>
        <v>0.72266275076269371</v>
      </c>
      <c r="Q46" s="204">
        <f ca="1">OFFSET(IND!T$24,$E46,0)</f>
        <v>0.72111148439959449</v>
      </c>
      <c r="R46" s="204">
        <f ca="1">OFFSET(IND!U$24,$E46,0)</f>
        <v>0.71956021803649539</v>
      </c>
      <c r="S46" s="204">
        <f ca="1">OFFSET(IND!V$24,$E46,0)</f>
        <v>0.71800895167339618</v>
      </c>
      <c r="T46" s="204">
        <f ca="1">OFFSET(IND!W$24,$E46,0)</f>
        <v>0.71645768531029697</v>
      </c>
      <c r="U46" s="204">
        <f ca="1">OFFSET(IND!X$24,$E46,0)</f>
        <v>0.71490641894719775</v>
      </c>
      <c r="V46" s="204">
        <f ca="1">OFFSET(IND!Y$24,$E46,0)</f>
        <v>0.71841325233320741</v>
      </c>
      <c r="W46" s="204">
        <f ca="1">OFFSET(IND!Z$24,$E46,0)</f>
        <v>0.72192008571921706</v>
      </c>
      <c r="X46" s="204">
        <f ca="1">OFFSET(IND!AA$24,$E46,0)</f>
        <v>0.72542691910522672</v>
      </c>
      <c r="Y46" s="204">
        <f ca="1">OFFSET(IND!AB$24,$E46,0)</f>
        <v>0.72893375249123649</v>
      </c>
      <c r="Z46" s="204">
        <f ca="1">OFFSET(IND!AC$24,$E46,0)</f>
        <v>0.73244058587724636</v>
      </c>
      <c r="AA46" s="204">
        <f ca="1">OFFSET(IND!AD$24,$E46,0)</f>
        <v>0.74217397099767857</v>
      </c>
      <c r="AB46" s="204">
        <f ca="1">OFFSET(IND!AE$24,$E46,0)</f>
        <v>0.75190735611811088</v>
      </c>
      <c r="AC46" s="204">
        <f ca="1">OFFSET(IND!AF$24,$E46,0)</f>
        <v>0.7616407412385432</v>
      </c>
      <c r="AD46" s="204">
        <f ca="1">OFFSET(IND!AG$24,$E46,0)</f>
        <v>0.77137412635897551</v>
      </c>
      <c r="AE46" s="204">
        <f ca="1">OFFSET(IND!AH$24,$E46,0)</f>
        <v>0.78110751147940805</v>
      </c>
      <c r="AF46" s="204">
        <f ca="1">OFFSET(IND!AI$24,$E46,0)</f>
        <v>0.79069268111872604</v>
      </c>
      <c r="AG46" s="204">
        <f ca="1">OFFSET(IND!AJ$24,$E46,0)</f>
        <v>0.80027785075804403</v>
      </c>
      <c r="AH46" s="204">
        <f ca="1">OFFSET(IND!AK$24,$E46,0)</f>
        <v>0.80986302039736202</v>
      </c>
      <c r="AI46" s="204">
        <f ca="1">OFFSET(IND!AL$24,$E46,0)</f>
        <v>0.81944819003668012</v>
      </c>
      <c r="AJ46" s="204">
        <f ca="1">OFFSET(IND!AM$24,$E46,0)</f>
        <v>0.82903335967599801</v>
      </c>
      <c r="AK46" s="204">
        <f ca="1">OFFSET(IND!AN$24,$E46,0)</f>
        <v>0.83900421482081966</v>
      </c>
      <c r="AL46" s="204">
        <f ca="1">OFFSET(IND!AO$24,$E46,0)</f>
        <v>0.84897506996564132</v>
      </c>
      <c r="AM46" s="204">
        <f ca="1">OFFSET(IND!AP$24,$E46,0)</f>
        <v>0.85894592511046308</v>
      </c>
      <c r="AN46" s="204">
        <f ca="1">OFFSET(IND!AQ$24,$E46,0)</f>
        <v>0.86891678025528474</v>
      </c>
      <c r="AO46" s="204">
        <f ca="1">OFFSET(IND!AR$24,$E46,0)</f>
        <v>0.87888763540010639</v>
      </c>
      <c r="AP46" s="204">
        <f ca="1">OFFSET(IND!AS$24,$E46,0)</f>
        <v>0.87888763540010639</v>
      </c>
      <c r="AQ46" s="204">
        <f ca="1">OFFSET(IND!AT$24,$E46,0)</f>
        <v>0.95480153646002763</v>
      </c>
      <c r="AR46" s="204">
        <f ca="1">OFFSET(IND!AU$24,$E46,0)</f>
        <v>1.0180631206766282</v>
      </c>
      <c r="AS46" s="204">
        <f ca="1">OFFSET(IND!AV$24,$E46,0)</f>
        <v>1.0939770217365488</v>
      </c>
    </row>
    <row r="47" spans="1:45">
      <c r="A47" s="40" t="s">
        <v>486</v>
      </c>
      <c r="B47">
        <v>0.80432667377019995</v>
      </c>
      <c r="E47" s="208">
        <f ca="1">MATCH(F47,IND!$D$25:$D$224,0)</f>
        <v>106</v>
      </c>
      <c r="F47" s="5" t="str">
        <f t="shared" si="0"/>
        <v>INFK</v>
      </c>
      <c r="G47" s="204">
        <f ca="1">OFFSET(IND!J$24,$E47,0)</f>
        <v>0.80432667377020373</v>
      </c>
      <c r="H47" s="204">
        <f ca="1">OFFSET(IND!K$24,$E47,0)</f>
        <v>0.80706161478456107</v>
      </c>
      <c r="I47" s="204">
        <f ca="1">OFFSET(IND!L$24,$E47,0)</f>
        <v>0.80980585538153327</v>
      </c>
      <c r="J47" s="204">
        <f ca="1">OFFSET(IND!M$24,$E47,0)</f>
        <v>0.81255009597850536</v>
      </c>
      <c r="K47" s="204">
        <f ca="1">OFFSET(IND!N$24,$E47,0)</f>
        <v>0.81529433657547745</v>
      </c>
      <c r="L47" s="204">
        <f ca="1">OFFSET(IND!O$24,$E47,0)</f>
        <v>0.81282719165209172</v>
      </c>
      <c r="M47" s="204">
        <f ca="1">OFFSET(IND!P$24,$E47,0)</f>
        <v>0.81036004672870598</v>
      </c>
      <c r="N47" s="204">
        <f ca="1">OFFSET(IND!Q$24,$E47,0)</f>
        <v>0.80789290180532025</v>
      </c>
      <c r="O47" s="204">
        <f ca="1">OFFSET(IND!R$24,$E47,0)</f>
        <v>0.80542575688193452</v>
      </c>
      <c r="P47" s="204">
        <f ca="1">OFFSET(IND!S$24,$E47,0)</f>
        <v>0.80295861195854867</v>
      </c>
      <c r="Q47" s="204">
        <f ca="1">OFFSET(IND!T$24,$E47,0)</f>
        <v>0.80123498266621629</v>
      </c>
      <c r="R47" s="204">
        <f ca="1">OFFSET(IND!U$24,$E47,0)</f>
        <v>0.7995113533738839</v>
      </c>
      <c r="S47" s="204">
        <f ca="1">OFFSET(IND!V$24,$E47,0)</f>
        <v>0.79778772408155152</v>
      </c>
      <c r="T47" s="204">
        <f ca="1">OFFSET(IND!W$24,$E47,0)</f>
        <v>0.79606409478921913</v>
      </c>
      <c r="U47" s="204">
        <f ca="1">OFFSET(IND!X$24,$E47,0)</f>
        <v>0.79434046549688664</v>
      </c>
      <c r="V47" s="204">
        <f ca="1">OFFSET(IND!Y$24,$E47,0)</f>
        <v>0.79823694703689729</v>
      </c>
      <c r="W47" s="204">
        <f ca="1">OFFSET(IND!Z$24,$E47,0)</f>
        <v>0.80213342857690806</v>
      </c>
      <c r="X47" s="204">
        <f ca="1">OFFSET(IND!AA$24,$E47,0)</f>
        <v>0.80602991011691882</v>
      </c>
      <c r="Y47" s="204">
        <f ca="1">OFFSET(IND!AB$24,$E47,0)</f>
        <v>0.80992639165692959</v>
      </c>
      <c r="Z47" s="204">
        <f ca="1">OFFSET(IND!AC$24,$E47,0)</f>
        <v>0.81382287319694058</v>
      </c>
      <c r="AA47" s="204">
        <f ca="1">OFFSET(IND!AD$24,$E47,0)</f>
        <v>0.82463774555297642</v>
      </c>
      <c r="AB47" s="204">
        <f ca="1">OFFSET(IND!AE$24,$E47,0)</f>
        <v>0.83545261790901226</v>
      </c>
      <c r="AC47" s="204">
        <f ca="1">OFFSET(IND!AF$24,$E47,0)</f>
        <v>0.84626749026504822</v>
      </c>
      <c r="AD47" s="204">
        <f ca="1">OFFSET(IND!AG$24,$E47,0)</f>
        <v>0.85708236262108417</v>
      </c>
      <c r="AE47" s="204">
        <f ca="1">OFFSET(IND!AH$24,$E47,0)</f>
        <v>0.86789723497712035</v>
      </c>
      <c r="AF47" s="204">
        <f ca="1">OFFSET(IND!AI$24,$E47,0)</f>
        <v>0.87854742346525139</v>
      </c>
      <c r="AG47" s="204">
        <f ca="1">OFFSET(IND!AJ$24,$E47,0)</f>
        <v>0.88919761195338254</v>
      </c>
      <c r="AH47" s="204">
        <f ca="1">OFFSET(IND!AK$24,$E47,0)</f>
        <v>0.89984780044151369</v>
      </c>
      <c r="AI47" s="204">
        <f ca="1">OFFSET(IND!AL$24,$E47,0)</f>
        <v>0.91049798892964495</v>
      </c>
      <c r="AJ47" s="204">
        <f ca="1">OFFSET(IND!AM$24,$E47,0)</f>
        <v>0.92114817741777588</v>
      </c>
      <c r="AK47" s="204">
        <f ca="1">OFFSET(IND!AN$24,$E47,0)</f>
        <v>0.93222690535646657</v>
      </c>
      <c r="AL47" s="204">
        <f ca="1">OFFSET(IND!AO$24,$E47,0)</f>
        <v>0.94330563329515738</v>
      </c>
      <c r="AM47" s="204">
        <f ca="1">OFFSET(IND!AP$24,$E47,0)</f>
        <v>0.95438436123384829</v>
      </c>
      <c r="AN47" s="204">
        <f ca="1">OFFSET(IND!AQ$24,$E47,0)</f>
        <v>0.96546308917253898</v>
      </c>
      <c r="AO47" s="204">
        <f ca="1">OFFSET(IND!AR$24,$E47,0)</f>
        <v>0.97654181711122967</v>
      </c>
      <c r="AP47" s="204">
        <f ca="1">OFFSET(IND!AS$24,$E47,0)</f>
        <v>0.97654181711122967</v>
      </c>
      <c r="AQ47" s="204">
        <f ca="1">OFFSET(IND!AT$24,$E47,0)</f>
        <v>1.0608905960666977</v>
      </c>
      <c r="AR47" s="204">
        <f ca="1">OFFSET(IND!AU$24,$E47,0)</f>
        <v>1.131181245196254</v>
      </c>
      <c r="AS47" s="204">
        <f ca="1">OFFSET(IND!AV$24,$E47,0)</f>
        <v>1.2155300241517213</v>
      </c>
    </row>
    <row r="48" spans="1:45">
      <c r="A48" s="40" t="s">
        <v>487</v>
      </c>
      <c r="B48">
        <v>0.241298002131</v>
      </c>
      <c r="E48" s="208">
        <f ca="1">MATCH(F48,IND!$D$25:$D$224,0)</f>
        <v>108</v>
      </c>
      <c r="F48" s="5" t="str">
        <f t="shared" si="0"/>
        <v>INFL</v>
      </c>
      <c r="G48" s="204">
        <f ca="1">OFFSET(IND!J$24,$E48,0)</f>
        <v>0.24129800213106112</v>
      </c>
      <c r="H48" s="204">
        <f ca="1">OFFSET(IND!K$24,$E48,0)</f>
        <v>0.24211848443536832</v>
      </c>
      <c r="I48" s="204">
        <f ca="1">OFFSET(IND!L$24,$E48,0)</f>
        <v>0.24294175661445996</v>
      </c>
      <c r="J48" s="204">
        <f ca="1">OFFSET(IND!M$24,$E48,0)</f>
        <v>0.24376502879355161</v>
      </c>
      <c r="K48" s="204">
        <f ca="1">OFFSET(IND!N$24,$E48,0)</f>
        <v>0.24458830097264325</v>
      </c>
      <c r="L48" s="204">
        <f ca="1">OFFSET(IND!O$24,$E48,0)</f>
        <v>0.24384815749562755</v>
      </c>
      <c r="M48" s="204">
        <f ca="1">OFFSET(IND!P$24,$E48,0)</f>
        <v>0.24310801401861182</v>
      </c>
      <c r="N48" s="204">
        <f ca="1">OFFSET(IND!Q$24,$E48,0)</f>
        <v>0.24236787054159609</v>
      </c>
      <c r="O48" s="204">
        <f ca="1">OFFSET(IND!R$24,$E48,0)</f>
        <v>0.24162772706458036</v>
      </c>
      <c r="P48" s="204">
        <f ca="1">OFFSET(IND!S$24,$E48,0)</f>
        <v>0.2408875835875646</v>
      </c>
      <c r="Q48" s="204">
        <f ca="1">OFFSET(IND!T$24,$E48,0)</f>
        <v>0.24037049479986489</v>
      </c>
      <c r="R48" s="204">
        <f ca="1">OFFSET(IND!U$24,$E48,0)</f>
        <v>0.23985340601216518</v>
      </c>
      <c r="S48" s="204">
        <f ca="1">OFFSET(IND!V$24,$E48,0)</f>
        <v>0.23933631722446544</v>
      </c>
      <c r="T48" s="204">
        <f ca="1">OFFSET(IND!W$24,$E48,0)</f>
        <v>0.23881922843676573</v>
      </c>
      <c r="U48" s="204">
        <f ca="1">OFFSET(IND!X$24,$E48,0)</f>
        <v>0.23830213964906596</v>
      </c>
      <c r="V48" s="204">
        <f ca="1">OFFSET(IND!Y$24,$E48,0)</f>
        <v>0.23947108411106918</v>
      </c>
      <c r="W48" s="204">
        <f ca="1">OFFSET(IND!Z$24,$E48,0)</f>
        <v>0.2406400285730724</v>
      </c>
      <c r="X48" s="204">
        <f ca="1">OFFSET(IND!AA$24,$E48,0)</f>
        <v>0.24180897303507562</v>
      </c>
      <c r="Y48" s="204">
        <f ca="1">OFFSET(IND!AB$24,$E48,0)</f>
        <v>0.24297791749707887</v>
      </c>
      <c r="Z48" s="204">
        <f ca="1">OFFSET(IND!AC$24,$E48,0)</f>
        <v>0.24414686195908214</v>
      </c>
      <c r="AA48" s="204">
        <f ca="1">OFFSET(IND!AD$24,$E48,0)</f>
        <v>0.24739132366589289</v>
      </c>
      <c r="AB48" s="204">
        <f ca="1">OFFSET(IND!AE$24,$E48,0)</f>
        <v>0.25063578537270365</v>
      </c>
      <c r="AC48" s="204">
        <f ca="1">OFFSET(IND!AF$24,$E48,0)</f>
        <v>0.2538802470795144</v>
      </c>
      <c r="AD48" s="204">
        <f ca="1">OFFSET(IND!AG$24,$E48,0)</f>
        <v>0.25712470878632521</v>
      </c>
      <c r="AE48" s="204">
        <f ca="1">OFFSET(IND!AH$24,$E48,0)</f>
        <v>0.26036917049313607</v>
      </c>
      <c r="AF48" s="204">
        <f ca="1">OFFSET(IND!AI$24,$E48,0)</f>
        <v>0.26356422703957538</v>
      </c>
      <c r="AG48" s="204">
        <f ca="1">OFFSET(IND!AJ$24,$E48,0)</f>
        <v>0.26675928358601475</v>
      </c>
      <c r="AH48" s="204">
        <f ca="1">OFFSET(IND!AK$24,$E48,0)</f>
        <v>0.26995434013245412</v>
      </c>
      <c r="AI48" s="204">
        <f ca="1">OFFSET(IND!AL$24,$E48,0)</f>
        <v>0.27314939667889349</v>
      </c>
      <c r="AJ48" s="204">
        <f ca="1">OFFSET(IND!AM$24,$E48,0)</f>
        <v>0.2763444532253328</v>
      </c>
      <c r="AK48" s="204">
        <f ca="1">OFFSET(IND!AN$24,$E48,0)</f>
        <v>0.27966807160694002</v>
      </c>
      <c r="AL48" s="204">
        <f ca="1">OFFSET(IND!AO$24,$E48,0)</f>
        <v>0.28299168998854723</v>
      </c>
      <c r="AM48" s="204">
        <f ca="1">OFFSET(IND!AP$24,$E48,0)</f>
        <v>0.28631530837015451</v>
      </c>
      <c r="AN48" s="204">
        <f ca="1">OFFSET(IND!AQ$24,$E48,0)</f>
        <v>0.28963892675176173</v>
      </c>
      <c r="AO48" s="204">
        <f ca="1">OFFSET(IND!AR$24,$E48,0)</f>
        <v>0.29296254513336895</v>
      </c>
      <c r="AP48" s="204">
        <f ca="1">OFFSET(IND!AS$24,$E48,0)</f>
        <v>0.29296254513336895</v>
      </c>
      <c r="AQ48" s="204">
        <f ca="1">OFFSET(IND!AT$24,$E48,0)</f>
        <v>0.31826717882000938</v>
      </c>
      <c r="AR48" s="204">
        <f ca="1">OFFSET(IND!AU$24,$E48,0)</f>
        <v>0.33935437355887627</v>
      </c>
      <c r="AS48" s="204">
        <f ca="1">OFFSET(IND!AV$24,$E48,0)</f>
        <v>0.36465900724551648</v>
      </c>
    </row>
    <row r="49" spans="1:45">
      <c r="A49" s="40" t="s">
        <v>488</v>
      </c>
      <c r="B49">
        <v>4.5042293731129996</v>
      </c>
      <c r="E49" s="208">
        <f ca="1">MATCH(F49,IND!$D$25:$D$224,0)</f>
        <v>113</v>
      </c>
      <c r="F49" s="5" t="str">
        <f t="shared" si="0"/>
        <v>INFO</v>
      </c>
      <c r="G49" s="204">
        <f ca="1">OFFSET(IND!J$24,$E49,0)</f>
        <v>4.5042293731131409</v>
      </c>
      <c r="H49" s="204">
        <f ca="1">OFFSET(IND!K$24,$E49,0)</f>
        <v>4.519545042793542</v>
      </c>
      <c r="I49" s="204">
        <f ca="1">OFFSET(IND!L$24,$E49,0)</f>
        <v>4.5349127901365858</v>
      </c>
      <c r="J49" s="204">
        <f ca="1">OFFSET(IND!M$24,$E49,0)</f>
        <v>4.5502805374796296</v>
      </c>
      <c r="K49" s="204">
        <f ca="1">OFFSET(IND!N$24,$E49,0)</f>
        <v>4.5656482848226734</v>
      </c>
      <c r="L49" s="204">
        <f ca="1">OFFSET(IND!O$24,$E49,0)</f>
        <v>4.5518322732517138</v>
      </c>
      <c r="M49" s="204">
        <f ca="1">OFFSET(IND!P$24,$E49,0)</f>
        <v>4.5380162616807533</v>
      </c>
      <c r="N49" s="204">
        <f ca="1">OFFSET(IND!Q$24,$E49,0)</f>
        <v>4.5242002501097929</v>
      </c>
      <c r="O49" s="204">
        <f ca="1">OFFSET(IND!R$24,$E49,0)</f>
        <v>4.5103842385388324</v>
      </c>
      <c r="P49" s="204">
        <f ca="1">OFFSET(IND!S$24,$E49,0)</f>
        <v>4.496568226967872</v>
      </c>
      <c r="Q49" s="204">
        <f ca="1">OFFSET(IND!T$24,$E49,0)</f>
        <v>4.4869159029308108</v>
      </c>
      <c r="R49" s="204">
        <f ca="1">OFFSET(IND!U$24,$E49,0)</f>
        <v>4.4772635788937496</v>
      </c>
      <c r="S49" s="204">
        <f ca="1">OFFSET(IND!V$24,$E49,0)</f>
        <v>4.4676112548566884</v>
      </c>
      <c r="T49" s="204">
        <f ca="1">OFFSET(IND!W$24,$E49,0)</f>
        <v>4.4579589308196272</v>
      </c>
      <c r="U49" s="204">
        <f ca="1">OFFSET(IND!X$24,$E49,0)</f>
        <v>4.4483066067825652</v>
      </c>
      <c r="V49" s="204">
        <f ca="1">OFFSET(IND!Y$24,$E49,0)</f>
        <v>4.4701269034066247</v>
      </c>
      <c r="W49" s="204">
        <f ca="1">OFFSET(IND!Z$24,$E49,0)</f>
        <v>4.491947200030685</v>
      </c>
      <c r="X49" s="204">
        <f ca="1">OFFSET(IND!AA$24,$E49,0)</f>
        <v>4.5137674966547454</v>
      </c>
      <c r="Y49" s="204">
        <f ca="1">OFFSET(IND!AB$24,$E49,0)</f>
        <v>4.5355877932788058</v>
      </c>
      <c r="Z49" s="204">
        <f ca="1">OFFSET(IND!AC$24,$E49,0)</f>
        <v>4.5574080899028671</v>
      </c>
      <c r="AA49" s="204">
        <f ca="1">OFFSET(IND!AD$24,$E49,0)</f>
        <v>4.6179713750966673</v>
      </c>
      <c r="AB49" s="204">
        <f ca="1">OFFSET(IND!AE$24,$E49,0)</f>
        <v>4.6785346602904685</v>
      </c>
      <c r="AC49" s="204">
        <f ca="1">OFFSET(IND!AF$24,$E49,0)</f>
        <v>4.7390979454842697</v>
      </c>
      <c r="AD49" s="204">
        <f ca="1">OFFSET(IND!AG$24,$E49,0)</f>
        <v>4.7996612306780708</v>
      </c>
      <c r="AE49" s="204">
        <f ca="1">OFFSET(IND!AH$24,$E49,0)</f>
        <v>4.8602245158718729</v>
      </c>
      <c r="AF49" s="204">
        <f ca="1">OFFSET(IND!AI$24,$E49,0)</f>
        <v>4.9198655714054071</v>
      </c>
      <c r="AG49" s="204">
        <f ca="1">OFFSET(IND!AJ$24,$E49,0)</f>
        <v>4.9795066269389414</v>
      </c>
      <c r="AH49" s="204">
        <f ca="1">OFFSET(IND!AK$24,$E49,0)</f>
        <v>5.0391476824724757</v>
      </c>
      <c r="AI49" s="204">
        <f ca="1">OFFSET(IND!AL$24,$E49,0)</f>
        <v>5.0987887380060108</v>
      </c>
      <c r="AJ49" s="204">
        <f ca="1">OFFSET(IND!AM$24,$E49,0)</f>
        <v>5.1584297935395442</v>
      </c>
      <c r="AK49" s="204">
        <f ca="1">OFFSET(IND!AN$24,$E49,0)</f>
        <v>5.220470669996212</v>
      </c>
      <c r="AL49" s="204">
        <f ca="1">OFFSET(IND!AO$24,$E49,0)</f>
        <v>5.2825115464528807</v>
      </c>
      <c r="AM49" s="204">
        <f ca="1">OFFSET(IND!AP$24,$E49,0)</f>
        <v>5.3445524229095493</v>
      </c>
      <c r="AN49" s="204">
        <f ca="1">OFFSET(IND!AQ$24,$E49,0)</f>
        <v>5.4065932993662171</v>
      </c>
      <c r="AO49" s="204">
        <f ca="1">OFFSET(IND!AR$24,$E49,0)</f>
        <v>5.4686341758228849</v>
      </c>
      <c r="AP49" s="204">
        <f ca="1">OFFSET(IND!AS$24,$E49,0)</f>
        <v>5.4686341758228849</v>
      </c>
      <c r="AQ49" s="204">
        <f ca="1">OFFSET(IND!AT$24,$E49,0)</f>
        <v>5.9409873379735059</v>
      </c>
      <c r="AR49" s="204">
        <f ca="1">OFFSET(IND!AU$24,$E49,0)</f>
        <v>6.3346149730990202</v>
      </c>
      <c r="AS49" s="204">
        <f ca="1">OFFSET(IND!AV$24,$E49,0)</f>
        <v>6.8069681352496367</v>
      </c>
    </row>
    <row r="50" spans="1:45">
      <c r="A50" s="40" t="s">
        <v>489</v>
      </c>
      <c r="B50" t="s">
        <v>537</v>
      </c>
      <c r="E50" s="208">
        <f ca="1">MATCH(F50,IND!$D$25:$D$224,0)</f>
        <v>111</v>
      </c>
      <c r="F50" s="5" t="str">
        <f t="shared" si="0"/>
        <v>INFP</v>
      </c>
      <c r="G50" s="204">
        <f ca="1">OFFSET(IND!J$24,$E50,0)</f>
        <v>0</v>
      </c>
      <c r="H50" s="204">
        <f ca="1">OFFSET(IND!K$24,$E50,0)</f>
        <v>0</v>
      </c>
      <c r="I50" s="204">
        <f ca="1">OFFSET(IND!L$24,$E50,0)</f>
        <v>0</v>
      </c>
      <c r="J50" s="204">
        <f ca="1">OFFSET(IND!M$24,$E50,0)</f>
        <v>0</v>
      </c>
      <c r="K50" s="204">
        <f ca="1">OFFSET(IND!N$24,$E50,0)</f>
        <v>0</v>
      </c>
      <c r="L50" s="204">
        <f ca="1">OFFSET(IND!O$24,$E50,0)</f>
        <v>0</v>
      </c>
      <c r="M50" s="204">
        <f ca="1">OFFSET(IND!P$24,$E50,0)</f>
        <v>0</v>
      </c>
      <c r="N50" s="204">
        <f ca="1">OFFSET(IND!Q$24,$E50,0)</f>
        <v>0</v>
      </c>
      <c r="O50" s="204">
        <f ca="1">OFFSET(IND!R$24,$E50,0)</f>
        <v>0</v>
      </c>
      <c r="P50" s="204">
        <f ca="1">OFFSET(IND!S$24,$E50,0)</f>
        <v>0</v>
      </c>
      <c r="Q50" s="204">
        <f ca="1">OFFSET(IND!T$24,$E50,0)</f>
        <v>0</v>
      </c>
      <c r="R50" s="204">
        <f ca="1">OFFSET(IND!U$24,$E50,0)</f>
        <v>0</v>
      </c>
      <c r="S50" s="204">
        <f ca="1">OFFSET(IND!V$24,$E50,0)</f>
        <v>0</v>
      </c>
      <c r="T50" s="204">
        <f ca="1">OFFSET(IND!W$24,$E50,0)</f>
        <v>0</v>
      </c>
      <c r="U50" s="204">
        <f ca="1">OFFSET(IND!X$24,$E50,0)</f>
        <v>0</v>
      </c>
      <c r="V50" s="204">
        <f ca="1">OFFSET(IND!Y$24,$E50,0)</f>
        <v>0</v>
      </c>
      <c r="W50" s="204">
        <f ca="1">OFFSET(IND!Z$24,$E50,0)</f>
        <v>0</v>
      </c>
      <c r="X50" s="204">
        <f ca="1">OFFSET(IND!AA$24,$E50,0)</f>
        <v>0</v>
      </c>
      <c r="Y50" s="204">
        <f ca="1">OFFSET(IND!AB$24,$E50,0)</f>
        <v>0</v>
      </c>
      <c r="Z50" s="204">
        <f ca="1">OFFSET(IND!AC$24,$E50,0)</f>
        <v>0</v>
      </c>
      <c r="AA50" s="204">
        <f ca="1">OFFSET(IND!AD$24,$E50,0)</f>
        <v>0</v>
      </c>
      <c r="AB50" s="204">
        <f ca="1">OFFSET(IND!AE$24,$E50,0)</f>
        <v>0</v>
      </c>
      <c r="AC50" s="204">
        <f ca="1">OFFSET(IND!AF$24,$E50,0)</f>
        <v>0</v>
      </c>
      <c r="AD50" s="204">
        <f ca="1">OFFSET(IND!AG$24,$E50,0)</f>
        <v>0</v>
      </c>
      <c r="AE50" s="204">
        <f ca="1">OFFSET(IND!AH$24,$E50,0)</f>
        <v>0</v>
      </c>
      <c r="AF50" s="204">
        <f ca="1">OFFSET(IND!AI$24,$E50,0)</f>
        <v>0</v>
      </c>
      <c r="AG50" s="204">
        <f ca="1">OFFSET(IND!AJ$24,$E50,0)</f>
        <v>0</v>
      </c>
      <c r="AH50" s="204">
        <f ca="1">OFFSET(IND!AK$24,$E50,0)</f>
        <v>0</v>
      </c>
      <c r="AI50" s="204">
        <f ca="1">OFFSET(IND!AL$24,$E50,0)</f>
        <v>0</v>
      </c>
      <c r="AJ50" s="204">
        <f ca="1">OFFSET(IND!AM$24,$E50,0)</f>
        <v>0</v>
      </c>
      <c r="AK50" s="204">
        <f ca="1">OFFSET(IND!AN$24,$E50,0)</f>
        <v>0</v>
      </c>
      <c r="AL50" s="204">
        <f ca="1">OFFSET(IND!AO$24,$E50,0)</f>
        <v>0</v>
      </c>
      <c r="AM50" s="204">
        <f ca="1">OFFSET(IND!AP$24,$E50,0)</f>
        <v>0</v>
      </c>
      <c r="AN50" s="204">
        <f ca="1">OFFSET(IND!AQ$24,$E50,0)</f>
        <v>0</v>
      </c>
      <c r="AO50" s="204">
        <f ca="1">OFFSET(IND!AR$24,$E50,0)</f>
        <v>0</v>
      </c>
      <c r="AP50" s="204">
        <f ca="1">OFFSET(IND!AS$24,$E50,0)</f>
        <v>0</v>
      </c>
      <c r="AQ50" s="204">
        <f ca="1">OFFSET(IND!AT$24,$E50,0)</f>
        <v>0</v>
      </c>
      <c r="AR50" s="204">
        <f ca="1">OFFSET(IND!AU$24,$E50,0)</f>
        <v>0</v>
      </c>
      <c r="AS50" s="204">
        <f ca="1">OFFSET(IND!AV$24,$E50,0)</f>
        <v>0</v>
      </c>
    </row>
    <row r="51" spans="1:45">
      <c r="A51" s="40" t="s">
        <v>490</v>
      </c>
      <c r="B51">
        <v>0.51839999999999997</v>
      </c>
      <c r="E51" s="208">
        <f ca="1">MATCH(F51,IND!$D$25:$D$224,0)</f>
        <v>116</v>
      </c>
      <c r="F51" s="5" t="str">
        <f t="shared" si="0"/>
        <v>INFS</v>
      </c>
      <c r="G51" s="204">
        <f ca="1">OFFSET(IND!J$24,$E51,0)</f>
        <v>0.51839999999999986</v>
      </c>
      <c r="H51" s="204">
        <f ca="1">OFFSET(IND!K$24,$E51,0)</f>
        <v>0.52016270844680179</v>
      </c>
      <c r="I51" s="204">
        <f ca="1">OFFSET(IND!L$24,$E51,0)</f>
        <v>0.52193141060708448</v>
      </c>
      <c r="J51" s="204">
        <f ca="1">OFFSET(IND!M$24,$E51,0)</f>
        <v>0.52370011276736717</v>
      </c>
      <c r="K51" s="204">
        <f ca="1">OFFSET(IND!N$24,$E51,0)</f>
        <v>0.52546881492764985</v>
      </c>
      <c r="L51" s="204">
        <f ca="1">OFFSET(IND!O$24,$E51,0)</f>
        <v>0.52387870487660793</v>
      </c>
      <c r="M51" s="204">
        <f ca="1">OFFSET(IND!P$24,$E51,0)</f>
        <v>0.52228859482556589</v>
      </c>
      <c r="N51" s="204">
        <f ca="1">OFFSET(IND!Q$24,$E51,0)</f>
        <v>0.52069848477452385</v>
      </c>
      <c r="O51" s="204">
        <f ca="1">OFFSET(IND!R$24,$E51,0)</f>
        <v>0.51910837472348181</v>
      </c>
      <c r="P51" s="204">
        <f ca="1">OFFSET(IND!S$24,$E51,0)</f>
        <v>0.51751826467243978</v>
      </c>
      <c r="Q51" s="204">
        <f ca="1">OFFSET(IND!T$24,$E51,0)</f>
        <v>0.51640736103802864</v>
      </c>
      <c r="R51" s="204">
        <f ca="1">OFFSET(IND!U$24,$E51,0)</f>
        <v>0.51529645740361751</v>
      </c>
      <c r="S51" s="204">
        <f ca="1">OFFSET(IND!V$24,$E51,0)</f>
        <v>0.51418555376920638</v>
      </c>
      <c r="T51" s="204">
        <f ca="1">OFFSET(IND!W$24,$E51,0)</f>
        <v>0.51307465013479525</v>
      </c>
      <c r="U51" s="204">
        <f ca="1">OFFSET(IND!X$24,$E51,0)</f>
        <v>0.51196374650038412</v>
      </c>
      <c r="V51" s="204">
        <f ca="1">OFFSET(IND!Y$24,$E51,0)</f>
        <v>0.51447508436373424</v>
      </c>
      <c r="W51" s="204">
        <f ca="1">OFFSET(IND!Z$24,$E51,0)</f>
        <v>0.51698642222708435</v>
      </c>
      <c r="X51" s="204">
        <f ca="1">OFFSET(IND!AA$24,$E51,0)</f>
        <v>0.51949776009043447</v>
      </c>
      <c r="Y51" s="204">
        <f ca="1">OFFSET(IND!AB$24,$E51,0)</f>
        <v>0.52200909795378458</v>
      </c>
      <c r="Z51" s="204">
        <f ca="1">OFFSET(IND!AC$24,$E51,0)</f>
        <v>0.52452043581713481</v>
      </c>
      <c r="AA51" s="204">
        <f ca="1">OFFSET(IND!AD$24,$E51,0)</f>
        <v>0.53149077512353793</v>
      </c>
      <c r="AB51" s="204">
        <f ca="1">OFFSET(IND!AE$24,$E51,0)</f>
        <v>0.53846111442994116</v>
      </c>
      <c r="AC51" s="204">
        <f ca="1">OFFSET(IND!AF$24,$E51,0)</f>
        <v>0.54543145373634438</v>
      </c>
      <c r="AD51" s="204">
        <f ca="1">OFFSET(IND!AG$24,$E51,0)</f>
        <v>0.55240179304274761</v>
      </c>
      <c r="AE51" s="204">
        <f ca="1">OFFSET(IND!AH$24,$E51,0)</f>
        <v>0.55937213234915095</v>
      </c>
      <c r="AF51" s="204">
        <f ca="1">OFFSET(IND!AI$24,$E51,0)</f>
        <v>0.5662363305565381</v>
      </c>
      <c r="AG51" s="204">
        <f ca="1">OFFSET(IND!AJ$24,$E51,0)</f>
        <v>0.57310052876392537</v>
      </c>
      <c r="AH51" s="204">
        <f ca="1">OFFSET(IND!AK$24,$E51,0)</f>
        <v>0.57996472697131263</v>
      </c>
      <c r="AI51" s="204">
        <f ca="1">OFFSET(IND!AL$24,$E51,0)</f>
        <v>0.58682892517869989</v>
      </c>
      <c r="AJ51" s="204">
        <f ca="1">OFFSET(IND!AM$24,$E51,0)</f>
        <v>0.59369312338608704</v>
      </c>
      <c r="AK51" s="204">
        <f ca="1">OFFSET(IND!AN$24,$E51,0)</f>
        <v>0.60083352137450197</v>
      </c>
      <c r="AL51" s="204">
        <f ca="1">OFFSET(IND!AO$24,$E51,0)</f>
        <v>0.607973919362917</v>
      </c>
      <c r="AM51" s="204">
        <f ca="1">OFFSET(IND!AP$24,$E51,0)</f>
        <v>0.61511431735133204</v>
      </c>
      <c r="AN51" s="204">
        <f ca="1">OFFSET(IND!AQ$24,$E51,0)</f>
        <v>0.62225471533974697</v>
      </c>
      <c r="AO51" s="204">
        <f ca="1">OFFSET(IND!AR$24,$E51,0)</f>
        <v>0.62939511332816189</v>
      </c>
      <c r="AP51" s="204">
        <f ca="1">OFFSET(IND!AS$24,$E51,0)</f>
        <v>0.62939511332816189</v>
      </c>
      <c r="AQ51" s="204">
        <f ca="1">OFFSET(IND!AT$24,$E51,0)</f>
        <v>0.68375910303094178</v>
      </c>
      <c r="AR51" s="204">
        <f ca="1">OFFSET(IND!AU$24,$E51,0)</f>
        <v>0.72906242778325803</v>
      </c>
      <c r="AS51" s="204">
        <f ca="1">OFFSET(IND!AV$24,$E51,0)</f>
        <v>0.78342641748603747</v>
      </c>
    </row>
    <row r="52" spans="1:45">
      <c r="A52" s="40" t="s">
        <v>491</v>
      </c>
      <c r="B52">
        <v>0.24189876324029999</v>
      </c>
      <c r="E52" s="208">
        <f ca="1">MATCH(F52,IND!$D$25:$D$224,0)</f>
        <v>185</v>
      </c>
      <c r="F52" s="5" t="str">
        <f t="shared" si="0"/>
        <v>IOTA</v>
      </c>
      <c r="G52" s="204">
        <f ca="1">OFFSET(IND!J$24,$E52,0)</f>
        <v>0.24189876324039658</v>
      </c>
      <c r="H52" s="204">
        <f ca="1">OFFSET(IND!K$24,$E52,0)</f>
        <v>0.24299957569860875</v>
      </c>
      <c r="I52" s="204">
        <f ca="1">OFFSET(IND!L$24,$E52,0)</f>
        <v>0.24410539764116851</v>
      </c>
      <c r="J52" s="204">
        <f ca="1">OFFSET(IND!M$24,$E52,0)</f>
        <v>0.2452112195837283</v>
      </c>
      <c r="K52" s="204">
        <f ca="1">OFFSET(IND!N$24,$E52,0)</f>
        <v>0.24631704152628808</v>
      </c>
      <c r="L52" s="204">
        <f ca="1">OFFSET(IND!O$24,$E52,0)</f>
        <v>0.2504450365633013</v>
      </c>
      <c r="M52" s="204">
        <f ca="1">OFFSET(IND!P$24,$E52,0)</f>
        <v>0.25457303160031453</v>
      </c>
      <c r="N52" s="204">
        <f ca="1">OFFSET(IND!Q$24,$E52,0)</f>
        <v>0.25870102663732775</v>
      </c>
      <c r="O52" s="204">
        <f ca="1">OFFSET(IND!R$24,$E52,0)</f>
        <v>0.26282902167434097</v>
      </c>
      <c r="P52" s="204">
        <f ca="1">OFFSET(IND!S$24,$E52,0)</f>
        <v>0.26695701671135413</v>
      </c>
      <c r="Q52" s="204">
        <f ca="1">OFFSET(IND!T$24,$E52,0)</f>
        <v>0.27610587474133191</v>
      </c>
      <c r="R52" s="204">
        <f ca="1">OFFSET(IND!U$24,$E52,0)</f>
        <v>0.28525473277130969</v>
      </c>
      <c r="S52" s="204">
        <f ca="1">OFFSET(IND!V$24,$E52,0)</f>
        <v>0.29440359080128747</v>
      </c>
      <c r="T52" s="204">
        <f ca="1">OFFSET(IND!W$24,$E52,0)</f>
        <v>0.30355244883126525</v>
      </c>
      <c r="U52" s="204">
        <f ca="1">OFFSET(IND!X$24,$E52,0)</f>
        <v>0.31270130686124309</v>
      </c>
      <c r="V52" s="204">
        <f ca="1">OFFSET(IND!Y$24,$E52,0)</f>
        <v>0.32567891478215938</v>
      </c>
      <c r="W52" s="204">
        <f ca="1">OFFSET(IND!Z$24,$E52,0)</f>
        <v>0.33865652270307567</v>
      </c>
      <c r="X52" s="204">
        <f ca="1">OFFSET(IND!AA$24,$E52,0)</f>
        <v>0.3516341306239919</v>
      </c>
      <c r="Y52" s="204">
        <f ca="1">OFFSET(IND!AB$24,$E52,0)</f>
        <v>0.36461173854490819</v>
      </c>
      <c r="Z52" s="204">
        <f ca="1">OFFSET(IND!AC$24,$E52,0)</f>
        <v>0.37758934646582459</v>
      </c>
      <c r="AA52" s="204">
        <f ca="1">OFFSET(IND!AD$24,$E52,0)</f>
        <v>0.39219517797106201</v>
      </c>
      <c r="AB52" s="204">
        <f ca="1">OFFSET(IND!AE$24,$E52,0)</f>
        <v>0.40680100947629949</v>
      </c>
      <c r="AC52" s="204">
        <f ca="1">OFFSET(IND!AF$24,$E52,0)</f>
        <v>0.42140684098153697</v>
      </c>
      <c r="AD52" s="204">
        <f ca="1">OFFSET(IND!AG$24,$E52,0)</f>
        <v>0.43601267248677444</v>
      </c>
      <c r="AE52" s="204">
        <f ca="1">OFFSET(IND!AH$24,$E52,0)</f>
        <v>0.45061850399201198</v>
      </c>
      <c r="AF52" s="204">
        <f ca="1">OFFSET(IND!AI$24,$E52,0)</f>
        <v>0.46749350260816247</v>
      </c>
      <c r="AG52" s="204">
        <f ca="1">OFFSET(IND!AJ$24,$E52,0)</f>
        <v>0.48436850122431302</v>
      </c>
      <c r="AH52" s="204">
        <f ca="1">OFFSET(IND!AK$24,$E52,0)</f>
        <v>0.50124349984046357</v>
      </c>
      <c r="AI52" s="204">
        <f ca="1">OFFSET(IND!AL$24,$E52,0)</f>
        <v>0.51811849845661406</v>
      </c>
      <c r="AJ52" s="204">
        <f ca="1">OFFSET(IND!AM$24,$E52,0)</f>
        <v>0.53499349707276445</v>
      </c>
      <c r="AK52" s="204">
        <f ca="1">OFFSET(IND!AN$24,$E52,0)</f>
        <v>0.55436178887230747</v>
      </c>
      <c r="AL52" s="204">
        <f ca="1">OFFSET(IND!AO$24,$E52,0)</f>
        <v>0.5737300806718505</v>
      </c>
      <c r="AM52" s="204">
        <f ca="1">OFFSET(IND!AP$24,$E52,0)</f>
        <v>0.59309837247139352</v>
      </c>
      <c r="AN52" s="204">
        <f ca="1">OFFSET(IND!AQ$24,$E52,0)</f>
        <v>0.61246666427093666</v>
      </c>
      <c r="AO52" s="204">
        <f ca="1">OFFSET(IND!AR$24,$E52,0)</f>
        <v>0.6318349560704799</v>
      </c>
      <c r="AP52" s="204">
        <f ca="1">OFFSET(IND!AS$24,$E52,0)</f>
        <v>0.6318349560704799</v>
      </c>
      <c r="AQ52" s="204">
        <f ca="1">OFFSET(IND!AT$24,$E52,0)</f>
        <v>0.74371703568667435</v>
      </c>
      <c r="AR52" s="204">
        <f ca="1">OFFSET(IND!AU$24,$E52,0)</f>
        <v>0.83695210203350257</v>
      </c>
      <c r="AS52" s="204">
        <f ca="1">OFFSET(IND!AV$24,$E52,0)</f>
        <v>0.94883418164969613</v>
      </c>
    </row>
    <row r="53" spans="1:45">
      <c r="A53" s="40" t="s">
        <v>492</v>
      </c>
      <c r="B53">
        <v>4.5502640185010002</v>
      </c>
      <c r="E53" s="208">
        <f ca="1">MATCH(F53,IND!$D$25:$D$224,0)</f>
        <v>187</v>
      </c>
      <c r="F53" s="5" t="str">
        <f t="shared" si="0"/>
        <v>IOTC</v>
      </c>
      <c r="G53" s="204">
        <f ca="1">OFFSET(IND!J$24,$E53,0)</f>
        <v>4.5502640185018803</v>
      </c>
      <c r="H53" s="204">
        <f ca="1">OFFSET(IND!K$24,$E53,0)</f>
        <v>4.570970975629824</v>
      </c>
      <c r="I53" s="204">
        <f ca="1">OFFSET(IND!L$24,$E53,0)</f>
        <v>4.591772164229118</v>
      </c>
      <c r="J53" s="204">
        <f ca="1">OFFSET(IND!M$24,$E53,0)</f>
        <v>4.612573352828413</v>
      </c>
      <c r="K53" s="204">
        <f ca="1">OFFSET(IND!N$24,$E53,0)</f>
        <v>4.6333745414277079</v>
      </c>
      <c r="L53" s="204">
        <f ca="1">OFFSET(IND!O$24,$E53,0)</f>
        <v>4.7110246585008939</v>
      </c>
      <c r="M53" s="204">
        <f ca="1">OFFSET(IND!P$24,$E53,0)</f>
        <v>4.7886747755740791</v>
      </c>
      <c r="N53" s="204">
        <f ca="1">OFFSET(IND!Q$24,$E53,0)</f>
        <v>4.8663248926472642</v>
      </c>
      <c r="O53" s="204">
        <f ca="1">OFFSET(IND!R$24,$E53,0)</f>
        <v>4.9439750097204502</v>
      </c>
      <c r="P53" s="204">
        <f ca="1">OFFSET(IND!S$24,$E53,0)</f>
        <v>5.0216251267936345</v>
      </c>
      <c r="Q53" s="204">
        <f ca="1">OFFSET(IND!T$24,$E53,0)</f>
        <v>5.1937207545121558</v>
      </c>
      <c r="R53" s="204">
        <f ca="1">OFFSET(IND!U$24,$E53,0)</f>
        <v>5.3658163822306761</v>
      </c>
      <c r="S53" s="204">
        <f ca="1">OFFSET(IND!V$24,$E53,0)</f>
        <v>5.5379120099491965</v>
      </c>
      <c r="T53" s="204">
        <f ca="1">OFFSET(IND!W$24,$E53,0)</f>
        <v>5.7100076376677169</v>
      </c>
      <c r="U53" s="204">
        <f ca="1">OFFSET(IND!X$24,$E53,0)</f>
        <v>5.8821032653862391</v>
      </c>
      <c r="V53" s="204">
        <f ca="1">OFFSET(IND!Y$24,$E53,0)</f>
        <v>6.1262200255454689</v>
      </c>
      <c r="W53" s="204">
        <f ca="1">OFFSET(IND!Z$24,$E53,0)</f>
        <v>6.3703367857046986</v>
      </c>
      <c r="X53" s="204">
        <f ca="1">OFFSET(IND!AA$24,$E53,0)</f>
        <v>6.6144535458639284</v>
      </c>
      <c r="Y53" s="204">
        <f ca="1">OFFSET(IND!AB$24,$E53,0)</f>
        <v>6.8585703060231591</v>
      </c>
      <c r="Z53" s="204">
        <f ca="1">OFFSET(IND!AC$24,$E53,0)</f>
        <v>7.1026870661823915</v>
      </c>
      <c r="AA53" s="204">
        <f ca="1">OFFSET(IND!AD$24,$E53,0)</f>
        <v>7.3774317100503524</v>
      </c>
      <c r="AB53" s="204">
        <f ca="1">OFFSET(IND!AE$24,$E53,0)</f>
        <v>7.6521763539183141</v>
      </c>
      <c r="AC53" s="204">
        <f ca="1">OFFSET(IND!AF$24,$E53,0)</f>
        <v>7.9269209977862758</v>
      </c>
      <c r="AD53" s="204">
        <f ca="1">OFFSET(IND!AG$24,$E53,0)</f>
        <v>8.2016656416542375</v>
      </c>
      <c r="AE53" s="204">
        <f ca="1">OFFSET(IND!AH$24,$E53,0)</f>
        <v>8.476410285522201</v>
      </c>
      <c r="AF53" s="204">
        <f ca="1">OFFSET(IND!AI$24,$E53,0)</f>
        <v>8.7938393537271899</v>
      </c>
      <c r="AG53" s="204">
        <f ca="1">OFFSET(IND!AJ$24,$E53,0)</f>
        <v>9.1112684219321807</v>
      </c>
      <c r="AH53" s="204">
        <f ca="1">OFFSET(IND!AK$24,$E53,0)</f>
        <v>9.4286974901371714</v>
      </c>
      <c r="AI53" s="204">
        <f ca="1">OFFSET(IND!AL$24,$E53,0)</f>
        <v>9.7461265583421621</v>
      </c>
      <c r="AJ53" s="204">
        <f ca="1">OFFSET(IND!AM$24,$E53,0)</f>
        <v>10.063555626547149</v>
      </c>
      <c r="AK53" s="204">
        <f ca="1">OFFSET(IND!AN$24,$E53,0)</f>
        <v>10.427885067899945</v>
      </c>
      <c r="AL53" s="204">
        <f ca="1">OFFSET(IND!AO$24,$E53,0)</f>
        <v>10.792214509252739</v>
      </c>
      <c r="AM53" s="204">
        <f ca="1">OFFSET(IND!AP$24,$E53,0)</f>
        <v>11.156543950605533</v>
      </c>
      <c r="AN53" s="204">
        <f ca="1">OFFSET(IND!AQ$24,$E53,0)</f>
        <v>11.520873391958329</v>
      </c>
      <c r="AO53" s="204">
        <f ca="1">OFFSET(IND!AR$24,$E53,0)</f>
        <v>11.885202833311128</v>
      </c>
      <c r="AP53" s="204">
        <f ca="1">OFFSET(IND!AS$24,$E53,0)</f>
        <v>11.885202833311128</v>
      </c>
      <c r="AQ53" s="204">
        <f ca="1">OFFSET(IND!AT$24,$E53,0)</f>
        <v>13.989773333685289</v>
      </c>
      <c r="AR53" s="204">
        <f ca="1">OFFSET(IND!AU$24,$E53,0)</f>
        <v>15.743582083997079</v>
      </c>
      <c r="AS53" s="204">
        <f ca="1">OFFSET(IND!AV$24,$E53,0)</f>
        <v>17.848152584371224</v>
      </c>
    </row>
    <row r="54" spans="1:45">
      <c r="A54" s="40" t="s">
        <v>493</v>
      </c>
      <c r="B54">
        <v>0.43799389606880001</v>
      </c>
      <c r="E54" s="208">
        <f ca="1">MATCH(F54,IND!$D$25:$D$224,0)</f>
        <v>192</v>
      </c>
      <c r="F54" s="5" t="str">
        <f t="shared" si="0"/>
        <v>IOTE</v>
      </c>
      <c r="G54" s="204">
        <f ca="1">OFFSET(IND!J$24,$E54,0)</f>
        <v>0.43799389606886957</v>
      </c>
      <c r="H54" s="204">
        <f ca="1">OFFSET(IND!K$24,$E54,0)</f>
        <v>0.43998708169311496</v>
      </c>
      <c r="I54" s="204">
        <f ca="1">OFFSET(IND!L$24,$E54,0)</f>
        <v>0.44198933773813187</v>
      </c>
      <c r="J54" s="204">
        <f ca="1">OFFSET(IND!M$24,$E54,0)</f>
        <v>0.44399159378314879</v>
      </c>
      <c r="K54" s="204">
        <f ca="1">OFFSET(IND!N$24,$E54,0)</f>
        <v>0.4459938498281657</v>
      </c>
      <c r="L54" s="204">
        <f ca="1">OFFSET(IND!O$24,$E54,0)</f>
        <v>0.45346820234239321</v>
      </c>
      <c r="M54" s="204">
        <f ca="1">OFFSET(IND!P$24,$E54,0)</f>
        <v>0.46094255485662072</v>
      </c>
      <c r="N54" s="204">
        <f ca="1">OFFSET(IND!Q$24,$E54,0)</f>
        <v>0.46841690737084818</v>
      </c>
      <c r="O54" s="204">
        <f ca="1">OFFSET(IND!R$24,$E54,0)</f>
        <v>0.47589125988507569</v>
      </c>
      <c r="P54" s="204">
        <f ca="1">OFFSET(IND!S$24,$E54,0)</f>
        <v>0.48336561239930304</v>
      </c>
      <c r="Q54" s="204">
        <f ca="1">OFFSET(IND!T$24,$E54,0)</f>
        <v>0.49993098842459788</v>
      </c>
      <c r="R54" s="204">
        <f ca="1">OFFSET(IND!U$24,$E54,0)</f>
        <v>0.51649636444989266</v>
      </c>
      <c r="S54" s="204">
        <f ca="1">OFFSET(IND!V$24,$E54,0)</f>
        <v>0.5330617404751874</v>
      </c>
      <c r="T54" s="204">
        <f ca="1">OFFSET(IND!W$24,$E54,0)</f>
        <v>0.54962711650048224</v>
      </c>
      <c r="U54" s="204">
        <f ca="1">OFFSET(IND!X$24,$E54,0)</f>
        <v>0.56619249252577719</v>
      </c>
      <c r="V54" s="204">
        <f ca="1">OFFSET(IND!Y$24,$E54,0)</f>
        <v>0.58969039296476178</v>
      </c>
      <c r="W54" s="204">
        <f ca="1">OFFSET(IND!Z$24,$E54,0)</f>
        <v>0.61318829340374637</v>
      </c>
      <c r="X54" s="204">
        <f ca="1">OFFSET(IND!AA$24,$E54,0)</f>
        <v>0.63668619384273095</v>
      </c>
      <c r="Y54" s="204">
        <f ca="1">OFFSET(IND!AB$24,$E54,0)</f>
        <v>0.66018409428171554</v>
      </c>
      <c r="Z54" s="204">
        <f ca="1">OFFSET(IND!AC$24,$E54,0)</f>
        <v>0.68368199472070035</v>
      </c>
      <c r="AA54" s="204">
        <f ca="1">OFFSET(IND!AD$24,$E54,0)</f>
        <v>0.7101280375222786</v>
      </c>
      <c r="AB54" s="204">
        <f ca="1">OFFSET(IND!AE$24,$E54,0)</f>
        <v>0.73657408032385696</v>
      </c>
      <c r="AC54" s="204">
        <f ca="1">OFFSET(IND!AF$24,$E54,0)</f>
        <v>0.76302012312543532</v>
      </c>
      <c r="AD54" s="204">
        <f ca="1">OFFSET(IND!AG$24,$E54,0)</f>
        <v>0.78946616592701369</v>
      </c>
      <c r="AE54" s="204">
        <f ca="1">OFFSET(IND!AH$24,$E54,0)</f>
        <v>0.81591220872859216</v>
      </c>
      <c r="AF54" s="204">
        <f ca="1">OFFSET(IND!AI$24,$E54,0)</f>
        <v>0.84646691802530438</v>
      </c>
      <c r="AG54" s="204">
        <f ca="1">OFFSET(IND!AJ$24,$E54,0)</f>
        <v>0.87702162732201672</v>
      </c>
      <c r="AH54" s="204">
        <f ca="1">OFFSET(IND!AK$24,$E54,0)</f>
        <v>0.90757633661872905</v>
      </c>
      <c r="AI54" s="204">
        <f ca="1">OFFSET(IND!AL$24,$E54,0)</f>
        <v>0.93813104591544139</v>
      </c>
      <c r="AJ54" s="204">
        <f ca="1">OFFSET(IND!AM$24,$E54,0)</f>
        <v>0.96868575521215339</v>
      </c>
      <c r="AK54" s="204">
        <f ca="1">OFFSET(IND!AN$24,$E54,0)</f>
        <v>1.0037549447848595</v>
      </c>
      <c r="AL54" s="204">
        <f ca="1">OFFSET(IND!AO$24,$E54,0)</f>
        <v>1.0388241343575655</v>
      </c>
      <c r="AM54" s="204">
        <f ca="1">OFFSET(IND!AP$24,$E54,0)</f>
        <v>1.0738933239302715</v>
      </c>
      <c r="AN54" s="204">
        <f ca="1">OFFSET(IND!AQ$24,$E54,0)</f>
        <v>1.1089625135029775</v>
      </c>
      <c r="AO54" s="204">
        <f ca="1">OFFSET(IND!AR$24,$E54,0)</f>
        <v>1.1440317030756839</v>
      </c>
      <c r="AP54" s="204">
        <f ca="1">OFFSET(IND!AS$24,$E54,0)</f>
        <v>1.1440317030756839</v>
      </c>
      <c r="AQ54" s="204">
        <f ca="1">OFFSET(IND!AT$24,$E54,0)</f>
        <v>1.3466109444696761</v>
      </c>
      <c r="AR54" s="204">
        <f ca="1">OFFSET(IND!AU$24,$E54,0)</f>
        <v>1.5154269789646686</v>
      </c>
      <c r="AS54" s="204">
        <f ca="1">OFFSET(IND!AV$24,$E54,0)</f>
        <v>1.7180062203586592</v>
      </c>
    </row>
    <row r="55" spans="1:45">
      <c r="A55" s="40" t="s">
        <v>494</v>
      </c>
      <c r="B55">
        <v>1.959977536374</v>
      </c>
      <c r="E55" s="208">
        <f ca="1">MATCH(F55,IND!$D$25:$D$224,0)</f>
        <v>190</v>
      </c>
      <c r="F55" s="5" t="str">
        <f t="shared" si="0"/>
        <v>IOTF</v>
      </c>
      <c r="G55" s="204">
        <f ca="1">OFFSET(IND!J$24,$E55,0)</f>
        <v>1.9599775363741558</v>
      </c>
      <c r="H55" s="204">
        <f ca="1">OFFSET(IND!K$24,$E55,0)</f>
        <v>1.968896836584519</v>
      </c>
      <c r="I55" s="204">
        <f ca="1">OFFSET(IND!L$24,$E55,0)</f>
        <v>1.977856725992853</v>
      </c>
      <c r="J55" s="204">
        <f ca="1">OFFSET(IND!M$24,$E55,0)</f>
        <v>1.9868166154011873</v>
      </c>
      <c r="K55" s="204">
        <f ca="1">OFFSET(IND!N$24,$E55,0)</f>
        <v>1.9957765048095215</v>
      </c>
      <c r="L55" s="204">
        <f ca="1">OFFSET(IND!O$24,$E55,0)</f>
        <v>2.0292234618523297</v>
      </c>
      <c r="M55" s="204">
        <f ca="1">OFFSET(IND!P$24,$E55,0)</f>
        <v>2.0626704188951375</v>
      </c>
      <c r="N55" s="204">
        <f ca="1">OFFSET(IND!Q$24,$E55,0)</f>
        <v>2.0961173759379452</v>
      </c>
      <c r="O55" s="204">
        <f ca="1">OFFSET(IND!R$24,$E55,0)</f>
        <v>2.1295643329807534</v>
      </c>
      <c r="P55" s="204">
        <f ca="1">OFFSET(IND!S$24,$E55,0)</f>
        <v>2.1630112900235607</v>
      </c>
      <c r="Q55" s="204">
        <f ca="1">OFFSET(IND!T$24,$E55,0)</f>
        <v>2.2371396401731336</v>
      </c>
      <c r="R55" s="204">
        <f ca="1">OFFSET(IND!U$24,$E55,0)</f>
        <v>2.3112679903227065</v>
      </c>
      <c r="S55" s="204">
        <f ca="1">OFFSET(IND!V$24,$E55,0)</f>
        <v>2.3853963404722793</v>
      </c>
      <c r="T55" s="204">
        <f ca="1">OFFSET(IND!W$24,$E55,0)</f>
        <v>2.4595246906218522</v>
      </c>
      <c r="U55" s="204">
        <f ca="1">OFFSET(IND!X$24,$E55,0)</f>
        <v>2.5336530407714255</v>
      </c>
      <c r="V55" s="204">
        <f ca="1">OFFSET(IND!Y$24,$E55,0)</f>
        <v>2.6388037230656929</v>
      </c>
      <c r="W55" s="204">
        <f ca="1">OFFSET(IND!Z$24,$E55,0)</f>
        <v>2.7439544053599603</v>
      </c>
      <c r="X55" s="204">
        <f ca="1">OFFSET(IND!AA$24,$E55,0)</f>
        <v>2.8491050876542277</v>
      </c>
      <c r="Y55" s="204">
        <f ca="1">OFFSET(IND!AB$24,$E55,0)</f>
        <v>2.954255769948495</v>
      </c>
      <c r="Z55" s="204">
        <f ca="1">OFFSET(IND!AC$24,$E55,0)</f>
        <v>3.0594064522427638</v>
      </c>
      <c r="AA55" s="204">
        <f ca="1">OFFSET(IND!AD$24,$E55,0)</f>
        <v>3.1777497677142938</v>
      </c>
      <c r="AB55" s="204">
        <f ca="1">OFFSET(IND!AE$24,$E55,0)</f>
        <v>3.2960930831858244</v>
      </c>
      <c r="AC55" s="204">
        <f ca="1">OFFSET(IND!AF$24,$E55,0)</f>
        <v>3.4144363986573549</v>
      </c>
      <c r="AD55" s="204">
        <f ca="1">OFFSET(IND!AG$24,$E55,0)</f>
        <v>3.5327797141288855</v>
      </c>
      <c r="AE55" s="204">
        <f ca="1">OFFSET(IND!AH$24,$E55,0)</f>
        <v>3.6511230296004169</v>
      </c>
      <c r="AF55" s="204">
        <f ca="1">OFFSET(IND!AI$24,$E55,0)</f>
        <v>3.7878522041151732</v>
      </c>
      <c r="AG55" s="204">
        <f ca="1">OFFSET(IND!AJ$24,$E55,0)</f>
        <v>3.92458137862993</v>
      </c>
      <c r="AH55" s="204">
        <f ca="1">OFFSET(IND!AK$24,$E55,0)</f>
        <v>4.0613105531446863</v>
      </c>
      <c r="AI55" s="204">
        <f ca="1">OFFSET(IND!AL$24,$E55,0)</f>
        <v>4.1980397276594426</v>
      </c>
      <c r="AJ55" s="204">
        <f ca="1">OFFSET(IND!AM$24,$E55,0)</f>
        <v>4.334768902174198</v>
      </c>
      <c r="AK55" s="204">
        <f ca="1">OFFSET(IND!AN$24,$E55,0)</f>
        <v>4.4916999105701292</v>
      </c>
      <c r="AL55" s="204">
        <f ca="1">OFFSET(IND!AO$24,$E55,0)</f>
        <v>4.6486309189660604</v>
      </c>
      <c r="AM55" s="204">
        <f ca="1">OFFSET(IND!AP$24,$E55,0)</f>
        <v>4.8055619273619916</v>
      </c>
      <c r="AN55" s="204">
        <f ca="1">OFFSET(IND!AQ$24,$E55,0)</f>
        <v>4.9624929357579237</v>
      </c>
      <c r="AO55" s="204">
        <f ca="1">OFFSET(IND!AR$24,$E55,0)</f>
        <v>5.1194239441538567</v>
      </c>
      <c r="AP55" s="204">
        <f ca="1">OFFSET(IND!AS$24,$E55,0)</f>
        <v>5.1194239441538567</v>
      </c>
      <c r="AQ55" s="204">
        <f ca="1">OFFSET(IND!AT$24,$E55,0)</f>
        <v>6.0259451674667721</v>
      </c>
      <c r="AR55" s="204">
        <f ca="1">OFFSET(IND!AU$24,$E55,0)</f>
        <v>6.7813795202275315</v>
      </c>
      <c r="AS55" s="204">
        <f ca="1">OFFSET(IND!AV$24,$E55,0)</f>
        <v>7.6879007435404407</v>
      </c>
    </row>
    <row r="56" spans="1:45">
      <c r="A56" s="40" t="s">
        <v>495</v>
      </c>
      <c r="B56">
        <v>3.382156358499</v>
      </c>
      <c r="E56" s="208">
        <f ca="1">MATCH(F56,IND!$D$25:$D$224,0)</f>
        <v>188</v>
      </c>
      <c r="F56" s="5" t="str">
        <f t="shared" si="0"/>
        <v>IOTH</v>
      </c>
      <c r="G56" s="204">
        <f ca="1">OFFSET(IND!J$24,$E56,0)</f>
        <v>3.3821563584993055</v>
      </c>
      <c r="H56" s="204">
        <f ca="1">OFFSET(IND!K$24,$E56,0)</f>
        <v>3.3975475899598711</v>
      </c>
      <c r="I56" s="204">
        <f ca="1">OFFSET(IND!L$24,$E56,0)</f>
        <v>3.4130088625364476</v>
      </c>
      <c r="J56" s="204">
        <f ca="1">OFFSET(IND!M$24,$E56,0)</f>
        <v>3.4284701351130247</v>
      </c>
      <c r="K56" s="204">
        <f ca="1">OFFSET(IND!N$24,$E56,0)</f>
        <v>3.4439314076896017</v>
      </c>
      <c r="L56" s="204">
        <f ca="1">OFFSET(IND!O$24,$E56,0)</f>
        <v>3.5016478030744476</v>
      </c>
      <c r="M56" s="204">
        <f ca="1">OFFSET(IND!P$24,$E56,0)</f>
        <v>3.559364198459293</v>
      </c>
      <c r="N56" s="204">
        <f ca="1">OFFSET(IND!Q$24,$E56,0)</f>
        <v>3.6170805938441384</v>
      </c>
      <c r="O56" s="204">
        <f ca="1">OFFSET(IND!R$24,$E56,0)</f>
        <v>3.6747969892289838</v>
      </c>
      <c r="P56" s="204">
        <f ca="1">OFFSET(IND!S$24,$E56,0)</f>
        <v>3.7325133846138283</v>
      </c>
      <c r="Q56" s="204">
        <f ca="1">OFFSET(IND!T$24,$E56,0)</f>
        <v>3.8604299888353477</v>
      </c>
      <c r="R56" s="204">
        <f ca="1">OFFSET(IND!U$24,$E56,0)</f>
        <v>3.9883465930568667</v>
      </c>
      <c r="S56" s="204">
        <f ca="1">OFFSET(IND!V$24,$E56,0)</f>
        <v>4.1162631972783856</v>
      </c>
      <c r="T56" s="204">
        <f ca="1">OFFSET(IND!W$24,$E56,0)</f>
        <v>4.2441798014999046</v>
      </c>
      <c r="U56" s="204">
        <f ca="1">OFFSET(IND!X$24,$E56,0)</f>
        <v>4.3720964057214244</v>
      </c>
      <c r="V56" s="204">
        <f ca="1">OFFSET(IND!Y$24,$E56,0)</f>
        <v>4.5535454489487277</v>
      </c>
      <c r="W56" s="204">
        <f ca="1">OFFSET(IND!Z$24,$E56,0)</f>
        <v>4.734994492176031</v>
      </c>
      <c r="X56" s="204">
        <f ca="1">OFFSET(IND!AA$24,$E56,0)</f>
        <v>4.9164435354033342</v>
      </c>
      <c r="Y56" s="204">
        <f ca="1">OFFSET(IND!AB$24,$E56,0)</f>
        <v>5.0978925786306375</v>
      </c>
      <c r="Z56" s="204">
        <f ca="1">OFFSET(IND!AC$24,$E56,0)</f>
        <v>5.2793416218579425</v>
      </c>
      <c r="AA56" s="204">
        <f ca="1">OFFSET(IND!AD$24,$E56,0)</f>
        <v>5.4835560016045468</v>
      </c>
      <c r="AB56" s="204">
        <f ca="1">OFFSET(IND!AE$24,$E56,0)</f>
        <v>5.6877703813511511</v>
      </c>
      <c r="AC56" s="204">
        <f ca="1">OFFSET(IND!AF$24,$E56,0)</f>
        <v>5.8919847610977554</v>
      </c>
      <c r="AD56" s="204">
        <f ca="1">OFFSET(IND!AG$24,$E56,0)</f>
        <v>6.0961991408443605</v>
      </c>
      <c r="AE56" s="204">
        <f ca="1">OFFSET(IND!AH$24,$E56,0)</f>
        <v>6.3004135205909666</v>
      </c>
      <c r="AF56" s="204">
        <f ca="1">OFFSET(IND!AI$24,$E56,0)</f>
        <v>6.5363547180767965</v>
      </c>
      <c r="AG56" s="204">
        <f ca="1">OFFSET(IND!AJ$24,$E56,0)</f>
        <v>6.7722959155626272</v>
      </c>
      <c r="AH56" s="204">
        <f ca="1">OFFSET(IND!AK$24,$E56,0)</f>
        <v>7.008237113048458</v>
      </c>
      <c r="AI56" s="204">
        <f ca="1">OFFSET(IND!AL$24,$E56,0)</f>
        <v>7.2441783105342887</v>
      </c>
      <c r="AJ56" s="204">
        <f ca="1">OFFSET(IND!AM$24,$E56,0)</f>
        <v>7.4801195080201168</v>
      </c>
      <c r="AK56" s="204">
        <f ca="1">OFFSET(IND!AN$24,$E56,0)</f>
        <v>7.7509211871423647</v>
      </c>
      <c r="AL56" s="204">
        <f ca="1">OFFSET(IND!AO$24,$E56,0)</f>
        <v>8.0217228662646125</v>
      </c>
      <c r="AM56" s="204">
        <f ca="1">OFFSET(IND!AP$24,$E56,0)</f>
        <v>8.2925245453868595</v>
      </c>
      <c r="AN56" s="204">
        <f ca="1">OFFSET(IND!AQ$24,$E56,0)</f>
        <v>8.5633262245091082</v>
      </c>
      <c r="AO56" s="204">
        <f ca="1">OFFSET(IND!AR$24,$E56,0)</f>
        <v>8.8341279036313587</v>
      </c>
      <c r="AP56" s="204">
        <f ca="1">OFFSET(IND!AS$24,$E56,0)</f>
        <v>8.8341279036313587</v>
      </c>
      <c r="AQ56" s="204">
        <f ca="1">OFFSET(IND!AT$24,$E56,0)</f>
        <v>10.398429770689624</v>
      </c>
      <c r="AR56" s="204">
        <f ca="1">OFFSET(IND!AU$24,$E56,0)</f>
        <v>11.702014659904838</v>
      </c>
      <c r="AS56" s="204">
        <f ca="1">OFFSET(IND!AV$24,$E56,0)</f>
        <v>13.266316526963092</v>
      </c>
    </row>
    <row r="57" spans="1:45">
      <c r="A57" s="40" t="s">
        <v>496</v>
      </c>
      <c r="B57">
        <v>4.2714054259280001</v>
      </c>
      <c r="E57" s="208">
        <f ca="1">MATCH(F57,IND!$D$25:$D$224,0)</f>
        <v>184</v>
      </c>
      <c r="F57" s="5" t="str">
        <f t="shared" si="0"/>
        <v>IOTK</v>
      </c>
      <c r="G57" s="204">
        <f ca="1">OFFSET(IND!J$24,$E57,0)</f>
        <v>4.2714054259283207</v>
      </c>
      <c r="H57" s="204">
        <f ca="1">OFFSET(IND!K$24,$E57,0)</f>
        <v>4.2908433769287733</v>
      </c>
      <c r="I57" s="204">
        <f ca="1">OFFSET(IND!L$24,$E57,0)</f>
        <v>4.3103697845146867</v>
      </c>
      <c r="J57" s="204">
        <f ca="1">OFFSET(IND!M$24,$E57,0)</f>
        <v>4.3298961921006001</v>
      </c>
      <c r="K57" s="204">
        <f ca="1">OFFSET(IND!N$24,$E57,0)</f>
        <v>4.3494225996865143</v>
      </c>
      <c r="L57" s="204">
        <f ca="1">OFFSET(IND!O$24,$E57,0)</f>
        <v>4.4223140033593005</v>
      </c>
      <c r="M57" s="204">
        <f ca="1">OFFSET(IND!P$24,$E57,0)</f>
        <v>4.4952054070320866</v>
      </c>
      <c r="N57" s="204">
        <f ca="1">OFFSET(IND!Q$24,$E57,0)</f>
        <v>4.5680968107048727</v>
      </c>
      <c r="O57" s="204">
        <f ca="1">OFFSET(IND!R$24,$E57,0)</f>
        <v>4.6409882143776588</v>
      </c>
      <c r="P57" s="204">
        <f ca="1">OFFSET(IND!S$24,$E57,0)</f>
        <v>4.7138796180504441</v>
      </c>
      <c r="Q57" s="204">
        <f ca="1">OFFSET(IND!T$24,$E57,0)</f>
        <v>4.8754285292842701</v>
      </c>
      <c r="R57" s="204">
        <f ca="1">OFFSET(IND!U$24,$E57,0)</f>
        <v>5.0369774405180952</v>
      </c>
      <c r="S57" s="204">
        <f ca="1">OFFSET(IND!V$24,$E57,0)</f>
        <v>5.1985263517519202</v>
      </c>
      <c r="T57" s="204">
        <f ca="1">OFFSET(IND!W$24,$E57,0)</f>
        <v>5.3600752629857453</v>
      </c>
      <c r="U57" s="204">
        <f ca="1">OFFSET(IND!X$24,$E57,0)</f>
        <v>5.5216241742195722</v>
      </c>
      <c r="V57" s="204">
        <f ca="1">OFFSET(IND!Y$24,$E57,0)</f>
        <v>5.7507804714507564</v>
      </c>
      <c r="W57" s="204">
        <f ca="1">OFFSET(IND!Z$24,$E57,0)</f>
        <v>5.9799367686819407</v>
      </c>
      <c r="X57" s="204">
        <f ca="1">OFFSET(IND!AA$24,$E57,0)</f>
        <v>6.209093065913124</v>
      </c>
      <c r="Y57" s="204">
        <f ca="1">OFFSET(IND!AB$24,$E57,0)</f>
        <v>6.4382493631443083</v>
      </c>
      <c r="Z57" s="204">
        <f ca="1">OFFSET(IND!AC$24,$E57,0)</f>
        <v>6.6674056603754943</v>
      </c>
      <c r="AA57" s="204">
        <f ca="1">OFFSET(IND!AD$24,$E57,0)</f>
        <v>6.9253128406601077</v>
      </c>
      <c r="AB57" s="204">
        <f ca="1">OFFSET(IND!AE$24,$E57,0)</f>
        <v>7.1832200209447219</v>
      </c>
      <c r="AC57" s="204">
        <f ca="1">OFFSET(IND!AF$24,$E57,0)</f>
        <v>7.4411272012293361</v>
      </c>
      <c r="AD57" s="204">
        <f ca="1">OFFSET(IND!AG$24,$E57,0)</f>
        <v>7.6990343815139504</v>
      </c>
      <c r="AE57" s="204">
        <f ca="1">OFFSET(IND!AH$24,$E57,0)</f>
        <v>7.9569415617985655</v>
      </c>
      <c r="AF57" s="204">
        <f ca="1">OFFSET(IND!AI$24,$E57,0)</f>
        <v>8.2549172921660894</v>
      </c>
      <c r="AG57" s="204">
        <f ca="1">OFFSET(IND!AJ$24,$E57,0)</f>
        <v>8.5528930225336151</v>
      </c>
      <c r="AH57" s="204">
        <f ca="1">OFFSET(IND!AK$24,$E57,0)</f>
        <v>8.8508687529011407</v>
      </c>
      <c r="AI57" s="204">
        <f ca="1">OFFSET(IND!AL$24,$E57,0)</f>
        <v>9.1488444832686664</v>
      </c>
      <c r="AJ57" s="204">
        <f ca="1">OFFSET(IND!AM$24,$E57,0)</f>
        <v>9.4468202136361885</v>
      </c>
      <c r="AK57" s="204">
        <f ca="1">OFFSET(IND!AN$24,$E57,0)</f>
        <v>9.7888220724936286</v>
      </c>
      <c r="AL57" s="204">
        <f ca="1">OFFSET(IND!AO$24,$E57,0)</f>
        <v>10.130823931351067</v>
      </c>
      <c r="AM57" s="204">
        <f ca="1">OFFSET(IND!AP$24,$E57,0)</f>
        <v>10.472825790208505</v>
      </c>
      <c r="AN57" s="204">
        <f ca="1">OFFSET(IND!AQ$24,$E57,0)</f>
        <v>10.814827649065945</v>
      </c>
      <c r="AO57" s="204">
        <f ca="1">OFFSET(IND!AR$24,$E57,0)</f>
        <v>11.156829507923389</v>
      </c>
      <c r="AP57" s="204">
        <f ca="1">OFFSET(IND!AS$24,$E57,0)</f>
        <v>11.156829507923389</v>
      </c>
      <c r="AQ57" s="204">
        <f ca="1">OFFSET(IND!AT$24,$E57,0)</f>
        <v>13.132423411484735</v>
      </c>
      <c r="AR57" s="204">
        <f ca="1">OFFSET(IND!AU$24,$E57,0)</f>
        <v>14.778751664452516</v>
      </c>
      <c r="AS57" s="204">
        <f ca="1">OFFSET(IND!AV$24,$E57,0)</f>
        <v>16.754345568013846</v>
      </c>
    </row>
    <row r="58" spans="1:45">
      <c r="A58" s="40" t="s">
        <v>497</v>
      </c>
      <c r="B58">
        <v>1.0716137343180001</v>
      </c>
      <c r="E58" s="208">
        <f ca="1">MATCH(F58,IND!$D$25:$D$224,0)</f>
        <v>186</v>
      </c>
      <c r="F58" s="5" t="str">
        <f t="shared" si="0"/>
        <v>IOTL</v>
      </c>
      <c r="G58" s="204">
        <f ca="1">OFFSET(IND!J$24,$E58,0)</f>
        <v>1.0716137343183902</v>
      </c>
      <c r="H58" s="204">
        <f ca="1">OFFSET(IND!K$24,$E58,0)</f>
        <v>1.0764903435797473</v>
      </c>
      <c r="I58" s="204">
        <f ca="1">OFFSET(IND!L$24,$E58,0)</f>
        <v>1.0813891449025965</v>
      </c>
      <c r="J58" s="204">
        <f ca="1">OFFSET(IND!M$24,$E58,0)</f>
        <v>1.086287946225446</v>
      </c>
      <c r="K58" s="204">
        <f ca="1">OFFSET(IND!N$24,$E58,0)</f>
        <v>1.0911867475482955</v>
      </c>
      <c r="L58" s="204">
        <f ca="1">OFFSET(IND!O$24,$E58,0)</f>
        <v>1.1094738033298308</v>
      </c>
      <c r="M58" s="204">
        <f ca="1">OFFSET(IND!P$24,$E58,0)</f>
        <v>1.1277608591113661</v>
      </c>
      <c r="N58" s="204">
        <f ca="1">OFFSET(IND!Q$24,$E58,0)</f>
        <v>1.1460479148929013</v>
      </c>
      <c r="O58" s="204">
        <f ca="1">OFFSET(IND!R$24,$E58,0)</f>
        <v>1.1643349706744366</v>
      </c>
      <c r="P58" s="204">
        <f ca="1">OFFSET(IND!S$24,$E58,0)</f>
        <v>1.1826220264559715</v>
      </c>
      <c r="Q58" s="204">
        <f ca="1">OFFSET(IND!T$24,$E58,0)</f>
        <v>1.2231515512328721</v>
      </c>
      <c r="R58" s="204">
        <f ca="1">OFFSET(IND!U$24,$E58,0)</f>
        <v>1.2636810760097728</v>
      </c>
      <c r="S58" s="204">
        <f ca="1">OFFSET(IND!V$24,$E58,0)</f>
        <v>1.3042106007866734</v>
      </c>
      <c r="T58" s="204">
        <f ca="1">OFFSET(IND!W$24,$E58,0)</f>
        <v>1.344740125563574</v>
      </c>
      <c r="U58" s="204">
        <f ca="1">OFFSET(IND!X$24,$E58,0)</f>
        <v>1.3852696503404749</v>
      </c>
      <c r="V58" s="204">
        <f ca="1">OFFSET(IND!Y$24,$E58,0)</f>
        <v>1.4427605721639667</v>
      </c>
      <c r="W58" s="204">
        <f ca="1">OFFSET(IND!Z$24,$E58,0)</f>
        <v>1.5002514939874585</v>
      </c>
      <c r="X58" s="204">
        <f ca="1">OFFSET(IND!AA$24,$E58,0)</f>
        <v>1.5577424158109503</v>
      </c>
      <c r="Y58" s="204">
        <f ca="1">OFFSET(IND!AB$24,$E58,0)</f>
        <v>1.6152333376344421</v>
      </c>
      <c r="Z58" s="204">
        <f ca="1">OFFSET(IND!AC$24,$E58,0)</f>
        <v>1.6727242594579346</v>
      </c>
      <c r="AA58" s="204">
        <f ca="1">OFFSET(IND!AD$24,$E58,0)</f>
        <v>1.7374282266567997</v>
      </c>
      <c r="AB58" s="204">
        <f ca="1">OFFSET(IND!AE$24,$E58,0)</f>
        <v>1.8021321938556649</v>
      </c>
      <c r="AC58" s="204">
        <f ca="1">OFFSET(IND!AF$24,$E58,0)</f>
        <v>1.8668361610545301</v>
      </c>
      <c r="AD58" s="204">
        <f ca="1">OFFSET(IND!AG$24,$E58,0)</f>
        <v>1.9315401282533955</v>
      </c>
      <c r="AE58" s="204">
        <f ca="1">OFFSET(IND!AH$24,$E58,0)</f>
        <v>1.9962440954522611</v>
      </c>
      <c r="AF58" s="204">
        <f ca="1">OFFSET(IND!AI$24,$E58,0)</f>
        <v>2.0710004937133779</v>
      </c>
      <c r="AG58" s="204">
        <f ca="1">OFFSET(IND!AJ$24,$E58,0)</f>
        <v>2.1457568919744952</v>
      </c>
      <c r="AH58" s="204">
        <f ca="1">OFFSET(IND!AK$24,$E58,0)</f>
        <v>2.2205132902356124</v>
      </c>
      <c r="AI58" s="204">
        <f ca="1">OFFSET(IND!AL$24,$E58,0)</f>
        <v>2.2952696884967296</v>
      </c>
      <c r="AJ58" s="204">
        <f ca="1">OFFSET(IND!AM$24,$E58,0)</f>
        <v>2.370026086757846</v>
      </c>
      <c r="AK58" s="204">
        <f ca="1">OFFSET(IND!AN$24,$E58,0)</f>
        <v>2.4558277966328572</v>
      </c>
      <c r="AL58" s="204">
        <f ca="1">OFFSET(IND!AO$24,$E58,0)</f>
        <v>2.5416295065078685</v>
      </c>
      <c r="AM58" s="204">
        <f ca="1">OFFSET(IND!AP$24,$E58,0)</f>
        <v>2.6274312163828797</v>
      </c>
      <c r="AN58" s="204">
        <f ca="1">OFFSET(IND!AQ$24,$E58,0)</f>
        <v>2.7132329262578914</v>
      </c>
      <c r="AO58" s="204">
        <f ca="1">OFFSET(IND!AR$24,$E58,0)</f>
        <v>2.7990346361329039</v>
      </c>
      <c r="AP58" s="204">
        <f ca="1">OFFSET(IND!AS$24,$E58,0)</f>
        <v>2.7990346361329039</v>
      </c>
      <c r="AQ58" s="204">
        <f ca="1">OFFSET(IND!AT$24,$E58,0)</f>
        <v>3.2946732724564294</v>
      </c>
      <c r="AR58" s="204">
        <f ca="1">OFFSET(IND!AU$24,$E58,0)</f>
        <v>3.7077054693926983</v>
      </c>
      <c r="AS58" s="204">
        <f ca="1">OFFSET(IND!AV$24,$E58,0)</f>
        <v>4.2033441057162202</v>
      </c>
    </row>
    <row r="59" spans="1:45">
      <c r="A59" s="40" t="s">
        <v>498</v>
      </c>
      <c r="B59">
        <v>13.06049710462</v>
      </c>
      <c r="E59" s="208">
        <f ca="1">MATCH(F59,IND!$D$25:$D$224,0)</f>
        <v>191</v>
      </c>
      <c r="F59" s="5" t="str">
        <f t="shared" si="0"/>
        <v>IOTO</v>
      </c>
      <c r="G59" s="204">
        <f ca="1">OFFSET(IND!J$24,$E59,0)</f>
        <v>13.060497104622947</v>
      </c>
      <c r="H59" s="204">
        <f ca="1">OFFSET(IND!K$24,$E59,0)</f>
        <v>13.119931711607377</v>
      </c>
      <c r="I59" s="204">
        <f ca="1">OFFSET(IND!L$24,$E59,0)</f>
        <v>13.179636788580744</v>
      </c>
      <c r="J59" s="204">
        <f ca="1">OFFSET(IND!M$24,$E59,0)</f>
        <v>13.239341865554113</v>
      </c>
      <c r="K59" s="204">
        <f ca="1">OFFSET(IND!N$24,$E59,0)</f>
        <v>13.299046942527482</v>
      </c>
      <c r="L59" s="204">
        <f ca="1">OFFSET(IND!O$24,$E59,0)</f>
        <v>13.521923928364862</v>
      </c>
      <c r="M59" s="204">
        <f ca="1">OFFSET(IND!P$24,$E59,0)</f>
        <v>13.744800914202239</v>
      </c>
      <c r="N59" s="204">
        <f ca="1">OFFSET(IND!Q$24,$E59,0)</f>
        <v>13.967677900039616</v>
      </c>
      <c r="O59" s="204">
        <f ca="1">OFFSET(IND!R$24,$E59,0)</f>
        <v>14.190554885876995</v>
      </c>
      <c r="P59" s="204">
        <f ca="1">OFFSET(IND!S$24,$E59,0)</f>
        <v>14.413431871714369</v>
      </c>
      <c r="Q59" s="204">
        <f ca="1">OFFSET(IND!T$24,$E59,0)</f>
        <v>14.907393197562012</v>
      </c>
      <c r="R59" s="204">
        <f ca="1">OFFSET(IND!U$24,$E59,0)</f>
        <v>15.401354523409653</v>
      </c>
      <c r="S59" s="204">
        <f ca="1">OFFSET(IND!V$24,$E59,0)</f>
        <v>15.895315849257294</v>
      </c>
      <c r="T59" s="204">
        <f ca="1">OFFSET(IND!W$24,$E59,0)</f>
        <v>16.389277175104937</v>
      </c>
      <c r="U59" s="204">
        <f ca="1">OFFSET(IND!X$24,$E59,0)</f>
        <v>16.883238500952583</v>
      </c>
      <c r="V59" s="204">
        <f ca="1">OFFSET(IND!Y$24,$E59,0)</f>
        <v>17.583920093555921</v>
      </c>
      <c r="W59" s="204">
        <f ca="1">OFFSET(IND!Z$24,$E59,0)</f>
        <v>18.28460168615926</v>
      </c>
      <c r="X59" s="204">
        <f ca="1">OFFSET(IND!AA$24,$E59,0)</f>
        <v>18.985283278762598</v>
      </c>
      <c r="Y59" s="204">
        <f ca="1">OFFSET(IND!AB$24,$E59,0)</f>
        <v>19.685964871365936</v>
      </c>
      <c r="Z59" s="204">
        <f ca="1">OFFSET(IND!AC$24,$E59,0)</f>
        <v>20.386646463969281</v>
      </c>
      <c r="AA59" s="204">
        <f ca="1">OFFSET(IND!AD$24,$E59,0)</f>
        <v>21.175238425041812</v>
      </c>
      <c r="AB59" s="204">
        <f ca="1">OFFSET(IND!AE$24,$E59,0)</f>
        <v>21.963830386114342</v>
      </c>
      <c r="AC59" s="204">
        <f ca="1">OFFSET(IND!AF$24,$E59,0)</f>
        <v>22.752422347186872</v>
      </c>
      <c r="AD59" s="204">
        <f ca="1">OFFSET(IND!AG$24,$E59,0)</f>
        <v>23.541014308259406</v>
      </c>
      <c r="AE59" s="204">
        <f ca="1">OFFSET(IND!AH$24,$E59,0)</f>
        <v>24.329606269331943</v>
      </c>
      <c r="AF59" s="204">
        <f ca="1">OFFSET(IND!AI$24,$E59,0)</f>
        <v>25.240714154359541</v>
      </c>
      <c r="AG59" s="204">
        <f ca="1">OFFSET(IND!AJ$24,$E59,0)</f>
        <v>26.151822039387142</v>
      </c>
      <c r="AH59" s="204">
        <f ca="1">OFFSET(IND!AK$24,$E59,0)</f>
        <v>27.062929924414743</v>
      </c>
      <c r="AI59" s="204">
        <f ca="1">OFFSET(IND!AL$24,$E59,0)</f>
        <v>27.974037809442343</v>
      </c>
      <c r="AJ59" s="204">
        <f ca="1">OFFSET(IND!AM$24,$E59,0)</f>
        <v>28.885145694469937</v>
      </c>
      <c r="AK59" s="204">
        <f ca="1">OFFSET(IND!AN$24,$E59,0)</f>
        <v>29.93087042485244</v>
      </c>
      <c r="AL59" s="204">
        <f ca="1">OFFSET(IND!AO$24,$E59,0)</f>
        <v>30.976595155234943</v>
      </c>
      <c r="AM59" s="204">
        <f ca="1">OFFSET(IND!AP$24,$E59,0)</f>
        <v>32.022319885617442</v>
      </c>
      <c r="AN59" s="204">
        <f ca="1">OFFSET(IND!AQ$24,$E59,0)</f>
        <v>33.068044615999945</v>
      </c>
      <c r="AO59" s="204">
        <f ca="1">OFFSET(IND!AR$24,$E59,0)</f>
        <v>34.113769346382462</v>
      </c>
      <c r="AP59" s="204">
        <f ca="1">OFFSET(IND!AS$24,$E59,0)</f>
        <v>34.113769346382462</v>
      </c>
      <c r="AQ59" s="204">
        <f ca="1">OFFSET(IND!AT$24,$E59,0)</f>
        <v>40.154459911775476</v>
      </c>
      <c r="AR59" s="204">
        <f ca="1">OFFSET(IND!AU$24,$E59,0)</f>
        <v>45.188368716269622</v>
      </c>
      <c r="AS59" s="204">
        <f ca="1">OFFSET(IND!AV$24,$E59,0)</f>
        <v>51.229059281662586</v>
      </c>
    </row>
    <row r="60" spans="1:45">
      <c r="A60" s="40" t="s">
        <v>499</v>
      </c>
      <c r="B60">
        <v>4.6033799408959997</v>
      </c>
      <c r="E60" s="208">
        <f ca="1">MATCH(F60,IND!$D$25:$D$224,0)</f>
        <v>189</v>
      </c>
      <c r="F60" s="5" t="str">
        <f t="shared" si="0"/>
        <v>IOTP</v>
      </c>
      <c r="G60" s="204">
        <f ca="1">OFFSET(IND!J$24,$E60,0)</f>
        <v>4.6033799408968425</v>
      </c>
      <c r="H60" s="204">
        <f ca="1">OFFSET(IND!K$24,$E60,0)</f>
        <v>4.6243286134776413</v>
      </c>
      <c r="I60" s="204">
        <f ca="1">OFFSET(IND!L$24,$E60,0)</f>
        <v>4.6453726175080554</v>
      </c>
      <c r="J60" s="204">
        <f ca="1">OFFSET(IND!M$24,$E60,0)</f>
        <v>4.6664166215384704</v>
      </c>
      <c r="K60" s="204">
        <f ca="1">OFFSET(IND!N$24,$E60,0)</f>
        <v>4.6874606255688853</v>
      </c>
      <c r="L60" s="204">
        <f ca="1">OFFSET(IND!O$24,$E60,0)</f>
        <v>4.7660171642421476</v>
      </c>
      <c r="M60" s="204">
        <f ca="1">OFFSET(IND!P$24,$E60,0)</f>
        <v>4.844573702915409</v>
      </c>
      <c r="N60" s="204">
        <f ca="1">OFFSET(IND!Q$24,$E60,0)</f>
        <v>4.9231302415886704</v>
      </c>
      <c r="O60" s="204">
        <f ca="1">OFFSET(IND!R$24,$E60,0)</f>
        <v>5.0016867802619327</v>
      </c>
      <c r="P60" s="204">
        <f ca="1">OFFSET(IND!S$24,$E60,0)</f>
        <v>5.0802433189351932</v>
      </c>
      <c r="Q60" s="204">
        <f ca="1">OFFSET(IND!T$24,$E60,0)</f>
        <v>5.2543478450317513</v>
      </c>
      <c r="R60" s="204">
        <f ca="1">OFFSET(IND!U$24,$E60,0)</f>
        <v>5.4284523711283095</v>
      </c>
      <c r="S60" s="204">
        <f ca="1">OFFSET(IND!V$24,$E60,0)</f>
        <v>5.6025568972248667</v>
      </c>
      <c r="T60" s="204">
        <f ca="1">OFFSET(IND!W$24,$E60,0)</f>
        <v>5.7766614233214248</v>
      </c>
      <c r="U60" s="204">
        <f ca="1">OFFSET(IND!X$24,$E60,0)</f>
        <v>5.9507659494179839</v>
      </c>
      <c r="V60" s="204">
        <f ca="1">OFFSET(IND!Y$24,$E60,0)</f>
        <v>6.1977323215635085</v>
      </c>
      <c r="W60" s="204">
        <f ca="1">OFFSET(IND!Z$24,$E60,0)</f>
        <v>6.4446986937090331</v>
      </c>
      <c r="X60" s="204">
        <f ca="1">OFFSET(IND!AA$24,$E60,0)</f>
        <v>6.6916650658545578</v>
      </c>
      <c r="Y60" s="204">
        <f ca="1">OFFSET(IND!AB$24,$E60,0)</f>
        <v>6.9386314380000824</v>
      </c>
      <c r="Z60" s="204">
        <f ca="1">OFFSET(IND!AC$24,$E60,0)</f>
        <v>7.1855978101456097</v>
      </c>
      <c r="AA60" s="204">
        <f ca="1">OFFSET(IND!AD$24,$E60,0)</f>
        <v>7.4635495899342086</v>
      </c>
      <c r="AB60" s="204">
        <f ca="1">OFFSET(IND!AE$24,$E60,0)</f>
        <v>7.7415013697228083</v>
      </c>
      <c r="AC60" s="204">
        <f ca="1">OFFSET(IND!AF$24,$E60,0)</f>
        <v>8.0194531495114081</v>
      </c>
      <c r="AD60" s="204">
        <f ca="1">OFFSET(IND!AG$24,$E60,0)</f>
        <v>8.2974049293000078</v>
      </c>
      <c r="AE60" s="204">
        <f ca="1">OFFSET(IND!AH$24,$E60,0)</f>
        <v>8.5753567090886094</v>
      </c>
      <c r="AF60" s="204">
        <f ca="1">OFFSET(IND!AI$24,$E60,0)</f>
        <v>8.8964911749769264</v>
      </c>
      <c r="AG60" s="204">
        <f ca="1">OFFSET(IND!AJ$24,$E60,0)</f>
        <v>9.2176256408652435</v>
      </c>
      <c r="AH60" s="204">
        <f ca="1">OFFSET(IND!AK$24,$E60,0)</f>
        <v>9.5387601067535606</v>
      </c>
      <c r="AI60" s="204">
        <f ca="1">OFFSET(IND!AL$24,$E60,0)</f>
        <v>9.8598945726418776</v>
      </c>
      <c r="AJ60" s="204">
        <f ca="1">OFFSET(IND!AM$24,$E60,0)</f>
        <v>10.181029038530193</v>
      </c>
      <c r="AK60" s="204">
        <f ca="1">OFFSET(IND!AN$24,$E60,0)</f>
        <v>10.549611352739246</v>
      </c>
      <c r="AL60" s="204">
        <f ca="1">OFFSET(IND!AO$24,$E60,0)</f>
        <v>10.9181936669483</v>
      </c>
      <c r="AM60" s="204">
        <f ca="1">OFFSET(IND!AP$24,$E60,0)</f>
        <v>11.286775981157353</v>
      </c>
      <c r="AN60" s="204">
        <f ca="1">OFFSET(IND!AQ$24,$E60,0)</f>
        <v>11.655358295366407</v>
      </c>
      <c r="AO60" s="204">
        <f ca="1">OFFSET(IND!AR$24,$E60,0)</f>
        <v>12.023940609575465</v>
      </c>
      <c r="AP60" s="204">
        <f ca="1">OFFSET(IND!AS$24,$E60,0)</f>
        <v>12.023940609575465</v>
      </c>
      <c r="AQ60" s="204">
        <f ca="1">OFFSET(IND!AT$24,$E60,0)</f>
        <v>14.153078080771115</v>
      </c>
      <c r="AR60" s="204">
        <f ca="1">OFFSET(IND!AU$24,$E60,0)</f>
        <v>15.92735930676748</v>
      </c>
      <c r="AS60" s="204">
        <f ca="1">OFFSET(IND!AV$24,$E60,0)</f>
        <v>18.056496777963112</v>
      </c>
    </row>
    <row r="61" spans="1:45">
      <c r="A61" s="40" t="s">
        <v>500</v>
      </c>
      <c r="B61">
        <v>109.842732955</v>
      </c>
      <c r="E61" s="209">
        <f ca="1">MATCH(F61,IND!$D$25:$D$224,0)</f>
        <v>194</v>
      </c>
      <c r="F61" s="5" t="str">
        <f t="shared" si="0"/>
        <v>IOTS</v>
      </c>
      <c r="G61" s="204">
        <f ca="1">OFFSET(IND!J$24,$E61,0)</f>
        <v>109.84273295502811</v>
      </c>
      <c r="H61" s="204">
        <f ca="1">OFFSET(IND!K$24,$E61,0)</f>
        <v>110.34259598558359</v>
      </c>
      <c r="I61" s="204">
        <f ca="1">OFFSET(IND!L$24,$E61,0)</f>
        <v>110.84473375059436</v>
      </c>
      <c r="J61" s="204">
        <f ca="1">OFFSET(IND!M$24,$E61,0)</f>
        <v>111.34687151560513</v>
      </c>
      <c r="K61" s="204">
        <f ca="1">OFFSET(IND!N$24,$E61,0)</f>
        <v>111.84900928061592</v>
      </c>
      <c r="L61" s="204">
        <f ca="1">OFFSET(IND!O$24,$E61,0)</f>
        <v>113.72347217747543</v>
      </c>
      <c r="M61" s="204">
        <f ca="1">OFFSET(IND!P$24,$E61,0)</f>
        <v>115.59793507433493</v>
      </c>
      <c r="N61" s="204">
        <f ca="1">OFFSET(IND!Q$24,$E61,0)</f>
        <v>117.47239797119443</v>
      </c>
      <c r="O61" s="204">
        <f ca="1">OFFSET(IND!R$24,$E61,0)</f>
        <v>119.34686086805394</v>
      </c>
      <c r="P61" s="204">
        <f ca="1">OFFSET(IND!S$24,$E61,0)</f>
        <v>121.22132376491341</v>
      </c>
      <c r="Q61" s="204">
        <f ca="1">OFFSET(IND!T$24,$E61,0)</f>
        <v>125.37568799550527</v>
      </c>
      <c r="R61" s="204">
        <f ca="1">OFFSET(IND!U$24,$E61,0)</f>
        <v>129.53005222609713</v>
      </c>
      <c r="S61" s="204">
        <f ca="1">OFFSET(IND!V$24,$E61,0)</f>
        <v>133.68441645668898</v>
      </c>
      <c r="T61" s="204">
        <f ca="1">OFFSET(IND!W$24,$E61,0)</f>
        <v>137.83878068728083</v>
      </c>
      <c r="U61" s="204">
        <f ca="1">OFFSET(IND!X$24,$E61,0)</f>
        <v>141.99314491787274</v>
      </c>
      <c r="V61" s="204">
        <f ca="1">OFFSET(IND!Y$24,$E61,0)</f>
        <v>147.88608914857812</v>
      </c>
      <c r="W61" s="204">
        <f ca="1">OFFSET(IND!Z$24,$E61,0)</f>
        <v>153.7790333792835</v>
      </c>
      <c r="X61" s="204">
        <f ca="1">OFFSET(IND!AA$24,$E61,0)</f>
        <v>159.67197760998889</v>
      </c>
      <c r="Y61" s="204">
        <f ca="1">OFFSET(IND!AB$24,$E61,0)</f>
        <v>165.56492184069427</v>
      </c>
      <c r="Z61" s="204">
        <f ca="1">OFFSET(IND!AC$24,$E61,0)</f>
        <v>171.45786607139971</v>
      </c>
      <c r="AA61" s="204">
        <f ca="1">OFFSET(IND!AD$24,$E61,0)</f>
        <v>178.09016310394611</v>
      </c>
      <c r="AB61" s="204">
        <f ca="1">OFFSET(IND!AE$24,$E61,0)</f>
        <v>184.72246013649254</v>
      </c>
      <c r="AC61" s="204">
        <f ca="1">OFFSET(IND!AF$24,$E61,0)</f>
        <v>191.35475716903898</v>
      </c>
      <c r="AD61" s="204">
        <f ca="1">OFFSET(IND!AG$24,$E61,0)</f>
        <v>197.98705420158541</v>
      </c>
      <c r="AE61" s="204">
        <f ca="1">OFFSET(IND!AH$24,$E61,0)</f>
        <v>204.61935123413187</v>
      </c>
      <c r="AF61" s="204">
        <f ca="1">OFFSET(IND!AI$24,$E61,0)</f>
        <v>212.28204426232318</v>
      </c>
      <c r="AG61" s="204">
        <f ca="1">OFFSET(IND!AJ$24,$E61,0)</f>
        <v>219.94473729051452</v>
      </c>
      <c r="AH61" s="204">
        <f ca="1">OFFSET(IND!AK$24,$E61,0)</f>
        <v>227.60743031870587</v>
      </c>
      <c r="AI61" s="204">
        <f ca="1">OFFSET(IND!AL$24,$E61,0)</f>
        <v>235.27012334689721</v>
      </c>
      <c r="AJ61" s="204">
        <f ca="1">OFFSET(IND!AM$24,$E61,0)</f>
        <v>242.93281637508846</v>
      </c>
      <c r="AK61" s="204">
        <f ca="1">OFFSET(IND!AN$24,$E61,0)</f>
        <v>251.72767780982022</v>
      </c>
      <c r="AL61" s="204">
        <f ca="1">OFFSET(IND!AO$24,$E61,0)</f>
        <v>260.52253924455198</v>
      </c>
      <c r="AM61" s="204">
        <f ca="1">OFFSET(IND!AP$24,$E61,0)</f>
        <v>269.31740067928371</v>
      </c>
      <c r="AN61" s="204">
        <f ca="1">OFFSET(IND!AQ$24,$E61,0)</f>
        <v>278.11226211401544</v>
      </c>
      <c r="AO61" s="204">
        <f ca="1">OFFSET(IND!AR$24,$E61,0)</f>
        <v>286.90712354874728</v>
      </c>
      <c r="AP61" s="204">
        <f ca="1">OFFSET(IND!AS$24,$E61,0)</f>
        <v>286.90712354874728</v>
      </c>
      <c r="AQ61" s="204">
        <f ca="1">OFFSET(IND!AT$24,$E61,0)</f>
        <v>337.71115920858119</v>
      </c>
      <c r="AR61" s="204">
        <f ca="1">OFFSET(IND!AU$24,$E61,0)</f>
        <v>380.04785559177594</v>
      </c>
      <c r="AS61" s="204">
        <f ca="1">OFFSET(IND!AV$24,$E61,0)</f>
        <v>430.85189125160952</v>
      </c>
    </row>
    <row r="62" spans="1:45">
      <c r="A62" s="40" t="s">
        <v>501</v>
      </c>
      <c r="B62">
        <v>9.3435013244270007</v>
      </c>
      <c r="E62" s="207">
        <f>MATCH(F62,RES!$D$75:$D$113,0)</f>
        <v>21</v>
      </c>
      <c r="F62" s="5" t="str">
        <f t="shared" si="0"/>
        <v>RHEH</v>
      </c>
      <c r="G62" s="204">
        <f ca="1">OFFSET(RES!J$74,$E62,0)</f>
        <v>9.3435013244276899</v>
      </c>
      <c r="H62" s="204">
        <f ca="1">OFFSET(RES!K$74,$E62,0)</f>
        <v>10.369530084150229</v>
      </c>
      <c r="I62" s="204">
        <f ca="1">OFFSET(RES!L$74,$E62,0)</f>
        <v>11.508229135150566</v>
      </c>
      <c r="J62" s="204">
        <f ca="1">OFFSET(RES!M$74,$E62,0)</f>
        <v>11.152384412964178</v>
      </c>
      <c r="K62" s="204">
        <f ca="1">OFFSET(RES!N$74,$E62,0)</f>
        <v>11.459513493559305</v>
      </c>
      <c r="L62" s="204">
        <f ca="1">OFFSET(RES!O$74,$E62,0)</f>
        <v>11.836812826933173</v>
      </c>
      <c r="M62" s="204">
        <f ca="1">OFFSET(RES!P$74,$E62,0)</f>
        <v>12.06126894132864</v>
      </c>
      <c r="N62" s="204">
        <f ca="1">OFFSET(RES!Q$74,$E62,0)</f>
        <v>12.24495148583809</v>
      </c>
      <c r="O62" s="204">
        <f ca="1">OFFSET(RES!R$74,$E62,0)</f>
        <v>12.647301296437702</v>
      </c>
      <c r="P62" s="204">
        <f ca="1">OFFSET(RES!S$74,$E62,0)</f>
        <v>12.989049689862041</v>
      </c>
      <c r="Q62" s="204">
        <f ca="1">OFFSET(RES!T$74,$E62,0)</f>
        <v>13.342013787334885</v>
      </c>
      <c r="R62" s="204">
        <f ca="1">OFFSET(RES!U$74,$E62,0)</f>
        <v>13.720746710566877</v>
      </c>
      <c r="S62" s="204">
        <f ca="1">OFFSET(RES!V$74,$E62,0)</f>
        <v>14.113137507357203</v>
      </c>
      <c r="T62" s="204">
        <f ca="1">OFFSET(RES!W$74,$E62,0)</f>
        <v>14.537209988106026</v>
      </c>
      <c r="U62" s="204">
        <f ca="1">OFFSET(RES!X$74,$E62,0)</f>
        <v>14.991391824457216</v>
      </c>
      <c r="V62" s="204">
        <f ca="1">OFFSET(RES!Y$74,$E62,0)</f>
        <v>15.488272834566731</v>
      </c>
      <c r="W62" s="204">
        <f ca="1">OFFSET(RES!Z$74,$E62,0)</f>
        <v>16.006009322714799</v>
      </c>
      <c r="X62" s="204">
        <f ca="1">OFFSET(RES!AA$74,$E62,0)</f>
        <v>16.517434241596501</v>
      </c>
      <c r="Y62" s="204">
        <f ca="1">OFFSET(RES!AB$74,$E62,0)</f>
        <v>17.02397000847267</v>
      </c>
      <c r="Z62" s="204">
        <f ca="1">OFFSET(RES!AC$74,$E62,0)</f>
        <v>17.55924534059017</v>
      </c>
      <c r="AA62" s="204">
        <f ca="1">OFFSET(RES!AD$74,$E62,0)</f>
        <v>18.098839014738822</v>
      </c>
      <c r="AB62" s="204">
        <f ca="1">OFFSET(RES!AE$74,$E62,0)</f>
        <v>18.671556018518018</v>
      </c>
      <c r="AC62" s="204">
        <f ca="1">OFFSET(RES!AF$74,$E62,0)</f>
        <v>19.260890840664633</v>
      </c>
      <c r="AD62" s="204">
        <f ca="1">OFFSET(RES!AG$74,$E62,0)</f>
        <v>19.780161677958485</v>
      </c>
      <c r="AE62" s="204">
        <f ca="1">OFFSET(RES!AH$74,$E62,0)</f>
        <v>20.389985123702985</v>
      </c>
      <c r="AF62" s="204">
        <f ca="1">OFFSET(RES!AI$74,$E62,0)</f>
        <v>21.029679910931158</v>
      </c>
      <c r="AG62" s="204">
        <f ca="1">OFFSET(RES!AJ$74,$E62,0)</f>
        <v>21.668551118983025</v>
      </c>
      <c r="AH62" s="204">
        <f ca="1">OFFSET(RES!AK$74,$E62,0)</f>
        <v>22.299865410000862</v>
      </c>
      <c r="AI62" s="204">
        <f ca="1">OFFSET(RES!AL$74,$E62,0)</f>
        <v>22.950895517564618</v>
      </c>
      <c r="AJ62" s="204">
        <f ca="1">OFFSET(RES!AM$74,$E62,0)</f>
        <v>23.601205857154362</v>
      </c>
      <c r="AK62" s="204">
        <f ca="1">OFFSET(RES!AN$74,$E62,0)</f>
        <v>24.276303008263199</v>
      </c>
      <c r="AL62" s="204">
        <f ca="1">OFFSET(RES!AO$74,$E62,0)</f>
        <v>24.948133803711578</v>
      </c>
      <c r="AM62" s="204">
        <f ca="1">OFFSET(RES!AP$74,$E62,0)</f>
        <v>25.624302832385933</v>
      </c>
      <c r="AN62" s="204">
        <f ca="1">OFFSET(RES!AQ$74,$E62,0)</f>
        <v>26.537555634744319</v>
      </c>
      <c r="AO62" s="204">
        <f ca="1">OFFSET(RES!AR$74,$E62,0)</f>
        <v>27.104750131591725</v>
      </c>
      <c r="AP62" s="204">
        <f ca="1">OFFSET(RES!AS$74,$E62,0)</f>
        <v>27.104750131591725</v>
      </c>
      <c r="AQ62" s="204">
        <f ca="1">OFFSET(RES!AT$74,$E62,0)</f>
        <v>30.969605578246355</v>
      </c>
      <c r="AR62" s="204">
        <f ca="1">OFFSET(RES!AU$74,$E62,0)</f>
        <v>34.442239759296989</v>
      </c>
      <c r="AS62" s="204">
        <f ca="1">OFFSET(RES!AV$74,$E62,0)</f>
        <v>38.500754757924319</v>
      </c>
    </row>
    <row r="63" spans="1:45">
      <c r="A63" s="40" t="s">
        <v>502</v>
      </c>
      <c r="B63">
        <v>3.5355599850489998</v>
      </c>
      <c r="E63" s="208">
        <f>MATCH(F63,RES!$D$75:$D$113,0)</f>
        <v>20</v>
      </c>
      <c r="F63" s="5" t="str">
        <f t="shared" si="0"/>
        <v>RHEK</v>
      </c>
      <c r="G63" s="204">
        <f ca="1">OFFSET(RES!J$74,$E63,0)</f>
        <v>3.5355599850490602</v>
      </c>
      <c r="H63" s="204">
        <f ca="1">OFFSET(RES!K$74,$E63,0)</f>
        <v>3.7701427185580627</v>
      </c>
      <c r="I63" s="204">
        <f ca="1">OFFSET(RES!L$74,$E63,0)</f>
        <v>4.020289905532219</v>
      </c>
      <c r="J63" s="204">
        <f ca="1">OFFSET(RES!M$74,$E63,0)</f>
        <v>3.9137576823895732</v>
      </c>
      <c r="K63" s="204">
        <f ca="1">OFFSET(RES!N$74,$E63,0)</f>
        <v>4.0001314875454037</v>
      </c>
      <c r="L63" s="204">
        <f ca="1">OFFSET(RES!O$74,$E63,0)</f>
        <v>4.1393766597900585</v>
      </c>
      <c r="M63" s="204">
        <f ca="1">OFFSET(RES!P$74,$E63,0)</f>
        <v>4.2225093263667057</v>
      </c>
      <c r="N63" s="204">
        <f ca="1">OFFSET(RES!Q$74,$E63,0)</f>
        <v>4.2901310673872546</v>
      </c>
      <c r="O63" s="204">
        <f ca="1">OFFSET(RES!R$74,$E63,0)</f>
        <v>4.4356048057847604</v>
      </c>
      <c r="P63" s="204">
        <f ca="1">OFFSET(RES!S$74,$E63,0)</f>
        <v>4.5609477012058557</v>
      </c>
      <c r="Q63" s="204">
        <f ca="1">OFFSET(RES!T$74,$E63,0)</f>
        <v>4.6890939655931767</v>
      </c>
      <c r="R63" s="204">
        <f ca="1">OFFSET(RES!U$74,$E63,0)</f>
        <v>4.8253517391064396</v>
      </c>
      <c r="S63" s="204">
        <f ca="1">OFFSET(RES!V$74,$E63,0)</f>
        <v>4.9629732471917372</v>
      </c>
      <c r="T63" s="204">
        <f ca="1">OFFSET(RES!W$74,$E63,0)</f>
        <v>5.110496875238792</v>
      </c>
      <c r="U63" s="204">
        <f ca="1">OFFSET(RES!X$74,$E63,0)</f>
        <v>5.2670788529226034</v>
      </c>
      <c r="V63" s="204">
        <f ca="1">OFFSET(RES!Y$74,$E63,0)</f>
        <v>5.436400900395312</v>
      </c>
      <c r="W63" s="204">
        <f ca="1">OFFSET(RES!Z$74,$E63,0)</f>
        <v>5.610951395142239</v>
      </c>
      <c r="X63" s="204">
        <f ca="1">OFFSET(RES!AA$74,$E63,0)</f>
        <v>5.7816812775942052</v>
      </c>
      <c r="Y63" s="204">
        <f ca="1">OFFSET(RES!AB$74,$E63,0)</f>
        <v>5.9490167716135076</v>
      </c>
      <c r="Z63" s="204">
        <f ca="1">OFFSET(RES!AC$74,$E63,0)</f>
        <v>6.1571059342894694</v>
      </c>
      <c r="AA63" s="204">
        <f ca="1">OFFSET(RES!AD$74,$E63,0)</f>
        <v>6.3608100757318011</v>
      </c>
      <c r="AB63" s="204">
        <f ca="1">OFFSET(RES!AE$74,$E63,0)</f>
        <v>6.5704557165425364</v>
      </c>
      <c r="AC63" s="204">
        <f ca="1">OFFSET(RES!AF$74,$E63,0)</f>
        <v>6.7802903115969499</v>
      </c>
      <c r="AD63" s="204">
        <f ca="1">OFFSET(RES!AG$74,$E63,0)</f>
        <v>6.9645192706705243</v>
      </c>
      <c r="AE63" s="204">
        <f ca="1">OFFSET(RES!AH$74,$E63,0)</f>
        <v>7.1460078454806721</v>
      </c>
      <c r="AF63" s="204">
        <f ca="1">OFFSET(RES!AI$74,$E63,0)</f>
        <v>7.3338956097858086</v>
      </c>
      <c r="AG63" s="204">
        <f ca="1">OFFSET(RES!AJ$74,$E63,0)</f>
        <v>7.5189964335633173</v>
      </c>
      <c r="AH63" s="204">
        <f ca="1">OFFSET(RES!AK$74,$E63,0)</f>
        <v>7.6996796428214243</v>
      </c>
      <c r="AI63" s="204">
        <f ca="1">OFFSET(RES!AL$74,$E63,0)</f>
        <v>7.8835560646415699</v>
      </c>
      <c r="AJ63" s="204">
        <f ca="1">OFFSET(RES!AM$74,$E63,0)</f>
        <v>8.0649271681385475</v>
      </c>
      <c r="AK63" s="204">
        <f ca="1">OFFSET(RES!AN$74,$E63,0)</f>
        <v>8.2504829851864017</v>
      </c>
      <c r="AL63" s="204">
        <f ca="1">OFFSET(RES!AO$74,$E63,0)</f>
        <v>8.4330241180245249</v>
      </c>
      <c r="AM63" s="204">
        <f ca="1">OFFSET(RES!AP$74,$E63,0)</f>
        <v>8.6141967708560152</v>
      </c>
      <c r="AN63" s="204">
        <f ca="1">OFFSET(RES!AQ$74,$E63,0)</f>
        <v>8.8534253034392556</v>
      </c>
      <c r="AO63" s="204">
        <f ca="1">OFFSET(RES!AR$74,$E63,0)</f>
        <v>9.0014988990713274</v>
      </c>
      <c r="AP63" s="204">
        <f ca="1">OFFSET(RES!AS$74,$E63,0)</f>
        <v>9.0014988990713274</v>
      </c>
      <c r="AQ63" s="204">
        <f ca="1">OFFSET(RES!AT$74,$E63,0)</f>
        <v>9.9702606846550932</v>
      </c>
      <c r="AR63" s="204">
        <f ca="1">OFFSET(RES!AU$74,$E63,0)</f>
        <v>10.835586305520623</v>
      </c>
      <c r="AS63" s="204">
        <f ca="1">OFFSET(RES!AV$74,$E63,0)</f>
        <v>11.811515233012056</v>
      </c>
    </row>
    <row r="64" spans="1:45">
      <c r="A64" s="40" t="s">
        <v>503</v>
      </c>
      <c r="B64">
        <v>27.200595464100001</v>
      </c>
      <c r="E64" s="208">
        <f>MATCH(F64,RES!$D$75:$D$113,0)</f>
        <v>19</v>
      </c>
      <c r="F64" s="5" t="str">
        <f t="shared" si="0"/>
        <v>RHEL</v>
      </c>
      <c r="G64" s="204">
        <f ca="1">OFFSET(RES!J$74,$E64,0)</f>
        <v>27.200595464104019</v>
      </c>
      <c r="H64" s="204">
        <f ca="1">OFFSET(RES!K$74,$E64,0)</f>
        <v>29.596444963281773</v>
      </c>
      <c r="I64" s="204">
        <f ca="1">OFFSET(RES!L$74,$E64,0)</f>
        <v>32.203322740509002</v>
      </c>
      <c r="J64" s="204">
        <f ca="1">OFFSET(RES!M$74,$E64,0)</f>
        <v>31.2787728304315</v>
      </c>
      <c r="K64" s="204">
        <f ca="1">OFFSET(RES!N$74,$E64,0)</f>
        <v>32.05462085590041</v>
      </c>
      <c r="L64" s="204">
        <f ca="1">OFFSET(RES!O$74,$E64,0)</f>
        <v>33.140225911805473</v>
      </c>
      <c r="M64" s="204">
        <f ca="1">OFFSET(RES!P$74,$E64,0)</f>
        <v>33.787221294028306</v>
      </c>
      <c r="N64" s="204">
        <f ca="1">OFFSET(RES!Q$74,$E64,0)</f>
        <v>34.315040352925244</v>
      </c>
      <c r="O64" s="204">
        <f ca="1">OFFSET(RES!R$74,$E64,0)</f>
        <v>35.460602517640091</v>
      </c>
      <c r="P64" s="204">
        <f ca="1">OFFSET(RES!S$74,$E64,0)</f>
        <v>36.440730077817449</v>
      </c>
      <c r="Q64" s="204">
        <f ca="1">OFFSET(RES!T$74,$E64,0)</f>
        <v>37.447776679720029</v>
      </c>
      <c r="R64" s="204">
        <f ca="1">OFFSET(RES!U$74,$E64,0)</f>
        <v>38.523369181175468</v>
      </c>
      <c r="S64" s="204">
        <f ca="1">OFFSET(RES!V$74,$E64,0)</f>
        <v>39.623574821215286</v>
      </c>
      <c r="T64" s="204">
        <f ca="1">OFFSET(RES!W$74,$E64,0)</f>
        <v>40.807783087679496</v>
      </c>
      <c r="U64" s="204">
        <f ca="1">OFFSET(RES!X$74,$E64,0)</f>
        <v>42.070416632526467</v>
      </c>
      <c r="V64" s="204">
        <f ca="1">OFFSET(RES!Y$74,$E64,0)</f>
        <v>43.443840332305832</v>
      </c>
      <c r="W64" s="204">
        <f ca="1">OFFSET(RES!Z$74,$E64,0)</f>
        <v>44.867394529009907</v>
      </c>
      <c r="X64" s="204">
        <f ca="1">OFFSET(RES!AA$74,$E64,0)</f>
        <v>46.266809252275316</v>
      </c>
      <c r="Y64" s="204">
        <f ca="1">OFFSET(RES!AB$74,$E64,0)</f>
        <v>47.645770521958241</v>
      </c>
      <c r="Z64" s="204">
        <f ca="1">OFFSET(RES!AC$74,$E64,0)</f>
        <v>49.228115126373986</v>
      </c>
      <c r="AA64" s="204">
        <f ca="1">OFFSET(RES!AD$74,$E64,0)</f>
        <v>50.798843672183111</v>
      </c>
      <c r="AB64" s="204">
        <f ca="1">OFFSET(RES!AE$74,$E64,0)</f>
        <v>52.439717599045146</v>
      </c>
      <c r="AC64" s="204">
        <f ca="1">OFFSET(RES!AF$74,$E64,0)</f>
        <v>54.104660811752964</v>
      </c>
      <c r="AD64" s="204">
        <f ca="1">OFFSET(RES!AG$74,$E64,0)</f>
        <v>55.569033351608937</v>
      </c>
      <c r="AE64" s="204">
        <f ca="1">OFFSET(RES!AH$74,$E64,0)</f>
        <v>57.149668878206107</v>
      </c>
      <c r="AF64" s="204">
        <f ca="1">OFFSET(RES!AI$74,$E64,0)</f>
        <v>58.797456101137577</v>
      </c>
      <c r="AG64" s="204">
        <f ca="1">OFFSET(RES!AJ$74,$E64,0)</f>
        <v>60.432571858573084</v>
      </c>
      <c r="AH64" s="204">
        <f ca="1">OFFSET(RES!AK$74,$E64,0)</f>
        <v>62.039029102038803</v>
      </c>
      <c r="AI64" s="204">
        <f ca="1">OFFSET(RES!AL$74,$E64,0)</f>
        <v>63.685402237697069</v>
      </c>
      <c r="AJ64" s="204">
        <f ca="1">OFFSET(RES!AM$74,$E64,0)</f>
        <v>65.320241927728574</v>
      </c>
      <c r="AK64" s="204">
        <f ca="1">OFFSET(RES!AN$74,$E64,0)</f>
        <v>67.005899310076657</v>
      </c>
      <c r="AL64" s="204">
        <f ca="1">OFFSET(RES!AO$74,$E64,0)</f>
        <v>68.674321011583174</v>
      </c>
      <c r="AM64" s="204">
        <f ca="1">OFFSET(RES!AP$74,$E64,0)</f>
        <v>70.342650372111351</v>
      </c>
      <c r="AN64" s="204">
        <f ca="1">OFFSET(RES!AQ$74,$E64,0)</f>
        <v>72.572917911004538</v>
      </c>
      <c r="AO64" s="204">
        <f ca="1">OFFSET(RES!AR$74,$E64,0)</f>
        <v>73.95536966913842</v>
      </c>
      <c r="AP64" s="204">
        <f ca="1">OFFSET(RES!AS$74,$E64,0)</f>
        <v>73.95536966913842</v>
      </c>
      <c r="AQ64" s="204">
        <f ca="1">OFFSET(RES!AT$74,$E64,0)</f>
        <v>83.207625462285677</v>
      </c>
      <c r="AR64" s="204">
        <f ca="1">OFFSET(RES!AU$74,$E64,0)</f>
        <v>91.483500365635578</v>
      </c>
      <c r="AS64" s="204">
        <f ca="1">OFFSET(RES!AV$74,$E64,0)</f>
        <v>100.99332061738887</v>
      </c>
    </row>
    <row r="65" spans="1:45">
      <c r="A65" s="40" t="s">
        <v>504</v>
      </c>
      <c r="B65">
        <v>2.1883915099999999E-4</v>
      </c>
      <c r="E65" s="208">
        <f>MATCH(F65,RES!$D$75:$D$113,0)</f>
        <v>25</v>
      </c>
      <c r="F65" s="5" t="str">
        <f t="shared" si="0"/>
        <v>RHEN</v>
      </c>
      <c r="G65" s="204">
        <f ca="1">OFFSET(RES!J$74,$E65,0)</f>
        <v>2.1883915183775379E-4</v>
      </c>
      <c r="H65" s="204">
        <f ca="1">OFFSET(RES!K$74,$E65,0)</f>
        <v>2.3083204852170053E-4</v>
      </c>
      <c r="I65" s="204">
        <f ca="1">OFFSET(RES!L$74,$E65,0)</f>
        <v>2.4348218395686696E-4</v>
      </c>
      <c r="J65" s="204">
        <f ca="1">OFFSET(RES!M$74,$E65,0)</f>
        <v>2.373163067116979E-4</v>
      </c>
      <c r="K65" s="204">
        <f ca="1">OFFSET(RES!N$74,$E65,0)</f>
        <v>2.4220881668521508E-4</v>
      </c>
      <c r="L65" s="204">
        <f ca="1">OFFSET(RES!O$74,$E65,0)</f>
        <v>2.5076135780852246E-4</v>
      </c>
      <c r="M65" s="204">
        <f ca="1">OFFSET(RES!P$74,$E65,0)</f>
        <v>2.558720146626528E-4</v>
      </c>
      <c r="N65" s="204">
        <f ca="1">OFFSET(RES!Q$74,$E65,0)</f>
        <v>2.6002293346782186E-4</v>
      </c>
      <c r="O65" s="204">
        <f ca="1">OFFSET(RES!R$74,$E65,0)</f>
        <v>2.6891231096707886E-4</v>
      </c>
      <c r="P65" s="204">
        <f ca="1">OFFSET(RES!S$74,$E65,0)</f>
        <v>2.7659925562626526E-4</v>
      </c>
      <c r="Q65" s="204">
        <f ca="1">OFFSET(RES!T$74,$E65,0)</f>
        <v>2.8443807973854484E-4</v>
      </c>
      <c r="R65" s="204">
        <f ca="1">OFFSET(RES!U$74,$E65,0)</f>
        <v>2.9275382940609294E-4</v>
      </c>
      <c r="S65" s="204">
        <f ca="1">OFFSET(RES!V$74,$E65,0)</f>
        <v>3.010973130472543E-4</v>
      </c>
      <c r="T65" s="204">
        <f ca="1">OFFSET(RES!W$74,$E65,0)</f>
        <v>3.1002176284576426E-4</v>
      </c>
      <c r="U65" s="204">
        <f ca="1">OFFSET(RES!X$74,$E65,0)</f>
        <v>3.1947140517154908E-4</v>
      </c>
      <c r="V65" s="204">
        <f ca="1">OFFSET(RES!Y$74,$E65,0)</f>
        <v>3.2965770873382761E-4</v>
      </c>
      <c r="W65" s="204">
        <f ca="1">OFFSET(RES!Z$74,$E65,0)</f>
        <v>3.401277404609686E-4</v>
      </c>
      <c r="X65" s="204">
        <f ca="1">OFFSET(RES!AA$74,$E65,0)</f>
        <v>3.5034064204355752E-4</v>
      </c>
      <c r="Y65" s="204">
        <f ca="1">OFFSET(RES!AB$74,$E65,0)</f>
        <v>3.6032119488195729E-4</v>
      </c>
      <c r="Z65" s="204">
        <f ca="1">OFFSET(RES!AC$74,$E65,0)</f>
        <v>3.7326054562485301E-4</v>
      </c>
      <c r="AA65" s="204">
        <f ca="1">OFFSET(RES!AD$74,$E65,0)</f>
        <v>3.8584131845452094E-4</v>
      </c>
      <c r="AB65" s="204">
        <f ca="1">OFFSET(RES!AE$74,$E65,0)</f>
        <v>3.9869205594907618E-4</v>
      </c>
      <c r="AC65" s="204">
        <f ca="1">OFFSET(RES!AF$74,$E65,0)</f>
        <v>4.114639317392606E-4</v>
      </c>
      <c r="AD65" s="204">
        <f ca="1">OFFSET(RES!AG$74,$E65,0)</f>
        <v>4.226668758997518E-4</v>
      </c>
      <c r="AE65" s="204">
        <f ca="1">OFFSET(RES!AH$74,$E65,0)</f>
        <v>4.3314877334937565E-4</v>
      </c>
      <c r="AF65" s="204">
        <f ca="1">OFFSET(RES!AI$74,$E65,0)</f>
        <v>4.439509271818237E-4</v>
      </c>
      <c r="AG65" s="204">
        <f ca="1">OFFSET(RES!AJ$74,$E65,0)</f>
        <v>4.545417617527725E-4</v>
      </c>
      <c r="AH65" s="204">
        <f ca="1">OFFSET(RES!AK$74,$E65,0)</f>
        <v>4.6483406486850669E-4</v>
      </c>
      <c r="AI65" s="204">
        <f ca="1">OFFSET(RES!AL$74,$E65,0)</f>
        <v>4.7525716416095835E-4</v>
      </c>
      <c r="AJ65" s="204">
        <f ca="1">OFFSET(RES!AM$74,$E65,0)</f>
        <v>4.8548935633705966E-4</v>
      </c>
      <c r="AK65" s="204">
        <f ca="1">OFFSET(RES!AN$74,$E65,0)</f>
        <v>4.9589898937821362E-4</v>
      </c>
      <c r="AL65" s="204">
        <f ca="1">OFFSET(RES!AO$74,$E65,0)</f>
        <v>5.06092782349381E-4</v>
      </c>
      <c r="AM65" s="204">
        <f ca="1">OFFSET(RES!AP$74,$E65,0)</f>
        <v>5.1615342277147569E-4</v>
      </c>
      <c r="AN65" s="204">
        <f ca="1">OFFSET(RES!AQ$74,$E65,0)</f>
        <v>5.2931597567926713E-4</v>
      </c>
      <c r="AO65" s="204">
        <f ca="1">OFFSET(RES!AR$74,$E65,0)</f>
        <v>5.3745154428358759E-4</v>
      </c>
      <c r="AP65" s="204">
        <f ca="1">OFFSET(RES!AS$74,$E65,0)</f>
        <v>5.3745154428358759E-4</v>
      </c>
      <c r="AQ65" s="204">
        <f ca="1">OFFSET(RES!AT$74,$E65,0)</f>
        <v>5.8936864722888436E-4</v>
      </c>
      <c r="AR65" s="204">
        <f ca="1">OFFSET(RES!AU$74,$E65,0)</f>
        <v>6.3581219819787405E-4</v>
      </c>
      <c r="AS65" s="204">
        <f ca="1">OFFSET(RES!AV$74,$E65,0)</f>
        <v>6.8751193731085927E-4</v>
      </c>
    </row>
    <row r="66" spans="1:45">
      <c r="A66" s="40" t="s">
        <v>505</v>
      </c>
      <c r="B66">
        <v>11.63227160329</v>
      </c>
      <c r="E66" s="208">
        <f>MATCH(F66,RES!$D$75:$D$113,0)</f>
        <v>24</v>
      </c>
      <c r="F66" s="5" t="str">
        <f t="shared" si="0"/>
        <v>RHEO</v>
      </c>
      <c r="G66" s="204">
        <f ca="1">OFFSET(RES!J$74,$E66,0)</f>
        <v>11.632271603299252</v>
      </c>
      <c r="H66" s="204">
        <f ca="1">OFFSET(RES!K$74,$E66,0)</f>
        <v>12.909634851986956</v>
      </c>
      <c r="I66" s="204">
        <f ca="1">OFFSET(RES!L$74,$E66,0)</f>
        <v>14.32726794002704</v>
      </c>
      <c r="J66" s="204">
        <f ca="1">OFFSET(RES!M$74,$E66,0)</f>
        <v>13.884256020474902</v>
      </c>
      <c r="K66" s="204">
        <f ca="1">OFFSET(RES!N$74,$E66,0)</f>
        <v>14.266618986851743</v>
      </c>
      <c r="L66" s="204">
        <f ca="1">OFFSET(RES!O$74,$E66,0)</f>
        <v>14.736341007447422</v>
      </c>
      <c r="M66" s="204">
        <f ca="1">OFFSET(RES!P$74,$E66,0)</f>
        <v>15.015779559978393</v>
      </c>
      <c r="N66" s="204">
        <f ca="1">OFFSET(RES!Q$74,$E66,0)</f>
        <v>15.244456709189361</v>
      </c>
      <c r="O66" s="204">
        <f ca="1">OFFSET(RES!R$74,$E66,0)</f>
        <v>15.745365534898484</v>
      </c>
      <c r="P66" s="204">
        <f ca="1">OFFSET(RES!S$74,$E66,0)</f>
        <v>16.170828109823159</v>
      </c>
      <c r="Q66" s="204">
        <f ca="1">OFFSET(RES!T$74,$E66,0)</f>
        <v>16.610253771088207</v>
      </c>
      <c r="R66" s="204">
        <f ca="1">OFFSET(RES!U$74,$E66,0)</f>
        <v>17.081760551595444</v>
      </c>
      <c r="S66" s="204">
        <f ca="1">OFFSET(RES!V$74,$E66,0)</f>
        <v>17.570270818187574</v>
      </c>
      <c r="T66" s="204">
        <f ca="1">OFFSET(RES!W$74,$E66,0)</f>
        <v>18.098223467229165</v>
      </c>
      <c r="U66" s="204">
        <f ca="1">OFFSET(RES!X$74,$E66,0)</f>
        <v>18.663661015133172</v>
      </c>
      <c r="V66" s="204">
        <f ca="1">OFFSET(RES!Y$74,$E66,0)</f>
        <v>19.28225726330886</v>
      </c>
      <c r="W66" s="204">
        <f ca="1">OFFSET(RES!Z$74,$E66,0)</f>
        <v>19.926817716608262</v>
      </c>
      <c r="X66" s="204">
        <f ca="1">OFFSET(RES!AA$74,$E66,0)</f>
        <v>20.563520527959515</v>
      </c>
      <c r="Y66" s="204">
        <f ca="1">OFFSET(RES!AB$74,$E66,0)</f>
        <v>21.194136547853958</v>
      </c>
      <c r="Z66" s="204">
        <f ca="1">OFFSET(RES!AC$74,$E66,0)</f>
        <v>21.86053213442689</v>
      </c>
      <c r="AA66" s="204">
        <f ca="1">OFFSET(RES!AD$74,$E66,0)</f>
        <v>22.532303877714327</v>
      </c>
      <c r="AB66" s="204">
        <f ca="1">OFFSET(RES!AE$74,$E66,0)</f>
        <v>23.245312792516984</v>
      </c>
      <c r="AC66" s="204">
        <f ca="1">OFFSET(RES!AF$74,$E66,0)</f>
        <v>23.979010201920563</v>
      </c>
      <c r="AD66" s="204">
        <f ca="1">OFFSET(RES!AG$74,$E66,0)</f>
        <v>24.625480856265415</v>
      </c>
      <c r="AE66" s="204">
        <f ca="1">OFFSET(RES!AH$74,$E66,0)</f>
        <v>25.384685752230293</v>
      </c>
      <c r="AF66" s="204">
        <f ca="1">OFFSET(RES!AI$74,$E66,0)</f>
        <v>26.181079229352065</v>
      </c>
      <c r="AG66" s="204">
        <f ca="1">OFFSET(RES!AJ$74,$E66,0)</f>
        <v>26.976447384559386</v>
      </c>
      <c r="AH66" s="204">
        <f ca="1">OFFSET(RES!AK$74,$E66,0)</f>
        <v>27.762407491501801</v>
      </c>
      <c r="AI66" s="204">
        <f ca="1">OFFSET(RES!AL$74,$E66,0)</f>
        <v>28.572912972279969</v>
      </c>
      <c r="AJ66" s="204">
        <f ca="1">OFFSET(RES!AM$74,$E66,0)</f>
        <v>29.382522371784713</v>
      </c>
      <c r="AK66" s="204">
        <f ca="1">OFFSET(RES!AN$74,$E66,0)</f>
        <v>30.222990323534329</v>
      </c>
      <c r="AL66" s="204">
        <f ca="1">OFFSET(RES!AO$74,$E66,0)</f>
        <v>31.059391797967127</v>
      </c>
      <c r="AM66" s="204">
        <f ca="1">OFFSET(RES!AP$74,$E66,0)</f>
        <v>31.901194192826946</v>
      </c>
      <c r="AN66" s="204">
        <f ca="1">OFFSET(RES!AQ$74,$E66,0)</f>
        <v>33.038156052267539</v>
      </c>
      <c r="AO66" s="204">
        <f ca="1">OFFSET(RES!AR$74,$E66,0)</f>
        <v>33.744289675000218</v>
      </c>
      <c r="AP66" s="204">
        <f ca="1">OFFSET(RES!AS$74,$E66,0)</f>
        <v>33.744289675000218</v>
      </c>
      <c r="AQ66" s="204">
        <f ca="1">OFFSET(RES!AT$74,$E66,0)</f>
        <v>38.555874401321311</v>
      </c>
      <c r="AR66" s="204">
        <f ca="1">OFFSET(RES!AU$74,$E66,0)</f>
        <v>42.879159920345508</v>
      </c>
      <c r="AS66" s="204">
        <f ca="1">OFFSET(RES!AV$74,$E66,0)</f>
        <v>47.931842756347407</v>
      </c>
    </row>
    <row r="67" spans="1:45">
      <c r="A67" s="40" t="s">
        <v>506</v>
      </c>
      <c r="B67">
        <v>4.337948126733</v>
      </c>
      <c r="E67" s="208">
        <f>MATCH(F67,RES!$D$75:$D$113,0)</f>
        <v>23</v>
      </c>
      <c r="F67" s="5" t="str">
        <f t="shared" si="0"/>
        <v>RHER</v>
      </c>
      <c r="G67" s="204">
        <f ca="1">OFFSET(RES!J$74,$E67,0)</f>
        <v>4.3379481267330604</v>
      </c>
      <c r="H67" s="204">
        <f ca="1">OFFSET(RES!K$74,$E67,0)</f>
        <v>4.6699468374319926</v>
      </c>
      <c r="I67" s="204">
        <f ca="1">OFFSET(RES!L$74,$E67,0)</f>
        <v>5.0273545988354478</v>
      </c>
      <c r="J67" s="204">
        <f ca="1">OFFSET(RES!M$74,$E67,0)</f>
        <v>4.888927113149947</v>
      </c>
      <c r="K67" s="204">
        <f ca="1">OFFSET(RES!N$74,$E67,0)</f>
        <v>5.003088491091332</v>
      </c>
      <c r="L67" s="204">
        <f ca="1">OFFSET(RES!O$74,$E67,0)</f>
        <v>5.1750336918466893</v>
      </c>
      <c r="M67" s="204">
        <f ca="1">OFFSET(RES!P$74,$E67,0)</f>
        <v>5.2776036050955568</v>
      </c>
      <c r="N67" s="204">
        <f ca="1">OFFSET(RES!Q$74,$E67,0)</f>
        <v>5.3611475690426103</v>
      </c>
      <c r="O67" s="204">
        <f ca="1">OFFSET(RES!R$74,$E67,0)</f>
        <v>5.5416126256040501</v>
      </c>
      <c r="P67" s="204">
        <f ca="1">OFFSET(RES!S$74,$E67,0)</f>
        <v>5.6965941698757216</v>
      </c>
      <c r="Q67" s="204">
        <f ca="1">OFFSET(RES!T$74,$E67,0)</f>
        <v>5.8554082966557068</v>
      </c>
      <c r="R67" s="204">
        <f ca="1">OFFSET(RES!U$74,$E67,0)</f>
        <v>6.0246280390799347</v>
      </c>
      <c r="S67" s="204">
        <f ca="1">OFFSET(RES!V$74,$E67,0)</f>
        <v>6.1965644143650191</v>
      </c>
      <c r="T67" s="204">
        <f ca="1">OFFSET(RES!W$74,$E67,0)</f>
        <v>6.3812304666530668</v>
      </c>
      <c r="U67" s="204">
        <f ca="1">OFFSET(RES!X$74,$E67,0)</f>
        <v>6.5776593480090293</v>
      </c>
      <c r="V67" s="204">
        <f ca="1">OFFSET(RES!Y$74,$E67,0)</f>
        <v>6.7906667081889562</v>
      </c>
      <c r="W67" s="204">
        <f ca="1">OFFSET(RES!Z$74,$E67,0)</f>
        <v>7.0108219528070315</v>
      </c>
      <c r="X67" s="204">
        <f ca="1">OFFSET(RES!AA$74,$E67,0)</f>
        <v>7.2266760891177855</v>
      </c>
      <c r="Y67" s="204">
        <f ca="1">OFFSET(RES!AB$74,$E67,0)</f>
        <v>7.4387813921346337</v>
      </c>
      <c r="Z67" s="204">
        <f ca="1">OFFSET(RES!AC$74,$E67,0)</f>
        <v>7.6927596292118805</v>
      </c>
      <c r="AA67" s="204">
        <f ca="1">OFFSET(RES!AD$74,$E67,0)</f>
        <v>7.9429882995274781</v>
      </c>
      <c r="AB67" s="204">
        <f ca="1">OFFSET(RES!AE$74,$E67,0)</f>
        <v>8.2023126321896669</v>
      </c>
      <c r="AC67" s="204">
        <f ca="1">OFFSET(RES!AF$74,$E67,0)</f>
        <v>8.4635400360522901</v>
      </c>
      <c r="AD67" s="204">
        <f ca="1">OFFSET(RES!AG$74,$E67,0)</f>
        <v>8.6930825937451175</v>
      </c>
      <c r="AE67" s="204">
        <f ca="1">OFFSET(RES!AH$74,$E67,0)</f>
        <v>8.9294035612868452</v>
      </c>
      <c r="AF67" s="204">
        <f ca="1">OFFSET(RES!AI$74,$E67,0)</f>
        <v>9.174773024697755</v>
      </c>
      <c r="AG67" s="204">
        <f ca="1">OFFSET(RES!AJ$74,$E67,0)</f>
        <v>9.4172262709216312</v>
      </c>
      <c r="AH67" s="204">
        <f ca="1">OFFSET(RES!AK$74,$E67,0)</f>
        <v>9.6544995062331598</v>
      </c>
      <c r="AI67" s="204">
        <f ca="1">OFFSET(RES!AL$74,$E67,0)</f>
        <v>9.8966335870193145</v>
      </c>
      <c r="AJ67" s="204">
        <f ca="1">OFFSET(RES!AM$74,$E67,0)</f>
        <v>10.136073747528805</v>
      </c>
      <c r="AK67" s="204">
        <f ca="1">OFFSET(RES!AN$74,$E67,0)</f>
        <v>10.381770426081236</v>
      </c>
      <c r="AL67" s="204">
        <f ca="1">OFFSET(RES!AO$74,$E67,0)</f>
        <v>10.623986573704443</v>
      </c>
      <c r="AM67" s="204">
        <f ca="1">OFFSET(RES!AP$74,$E67,0)</f>
        <v>10.865030838737896</v>
      </c>
      <c r="AN67" s="204">
        <f ca="1">OFFSET(RES!AQ$74,$E67,0)</f>
        <v>11.184849318821463</v>
      </c>
      <c r="AO67" s="204">
        <f ca="1">OFFSET(RES!AR$74,$E67,0)</f>
        <v>11.382755169910672</v>
      </c>
      <c r="AP67" s="204">
        <f ca="1">OFFSET(RES!AS$74,$E67,0)</f>
        <v>11.382755169910672</v>
      </c>
      <c r="AQ67" s="204">
        <f ca="1">OFFSET(RES!AT$74,$E67,0)</f>
        <v>12.681326395733606</v>
      </c>
      <c r="AR67" s="204">
        <f ca="1">OFFSET(RES!AU$74,$E67,0)</f>
        <v>13.84131358814223</v>
      </c>
      <c r="AS67" s="204">
        <f ca="1">OFFSET(RES!AV$74,$E67,0)</f>
        <v>15.158966487579601</v>
      </c>
    </row>
    <row r="68" spans="1:45">
      <c r="A68" s="40" t="s">
        <v>507</v>
      </c>
      <c r="B68">
        <v>25.581294669590001</v>
      </c>
      <c r="E68" s="208">
        <f>MATCH(F68,RES!$D$75:$D$113,0)</f>
        <v>22</v>
      </c>
      <c r="F68" s="5" t="str">
        <f t="shared" si="0"/>
        <v>RHEW</v>
      </c>
      <c r="G68" s="204">
        <f ca="1">OFFSET(RES!J$74,$E68,0)</f>
        <v>25.58129466959759</v>
      </c>
      <c r="H68" s="204">
        <f ca="1">OFFSET(RES!K$74,$E68,0)</f>
        <v>27.834514901608888</v>
      </c>
      <c r="I68" s="204">
        <f ca="1">OFFSET(RES!L$74,$E68,0)</f>
        <v>30.286200515436022</v>
      </c>
      <c r="J68" s="204">
        <f ca="1">OFFSET(RES!M$74,$E68,0)</f>
        <v>29.416690738796962</v>
      </c>
      <c r="K68" s="204">
        <f ca="1">OFFSET(RES!N$74,$E68,0)</f>
        <v>30.146351123788811</v>
      </c>
      <c r="L68" s="204">
        <f ca="1">OFFSET(RES!O$74,$E68,0)</f>
        <v>31.167328141242759</v>
      </c>
      <c r="M68" s="204">
        <f ca="1">OFFSET(RES!P$74,$E68,0)</f>
        <v>31.775806714601686</v>
      </c>
      <c r="N68" s="204">
        <f ca="1">OFFSET(RES!Q$74,$E68,0)</f>
        <v>32.272203747368515</v>
      </c>
      <c r="O68" s="204">
        <f ca="1">OFFSET(RES!R$74,$E68,0)</f>
        <v>33.349568518172369</v>
      </c>
      <c r="P68" s="204">
        <f ca="1">OFFSET(RES!S$74,$E68,0)</f>
        <v>34.271347306573489</v>
      </c>
      <c r="Q68" s="204">
        <f ca="1">OFFSET(RES!T$74,$E68,0)</f>
        <v>35.218442597310187</v>
      </c>
      <c r="R68" s="204">
        <f ca="1">OFFSET(RES!U$74,$E68,0)</f>
        <v>36.230003125845386</v>
      </c>
      <c r="S68" s="204">
        <f ca="1">OFFSET(RES!V$74,$E68,0)</f>
        <v>37.26471152817259</v>
      </c>
      <c r="T68" s="204">
        <f ca="1">OFFSET(RES!W$74,$E68,0)</f>
        <v>38.378421728178033</v>
      </c>
      <c r="U68" s="204">
        <f ca="1">OFFSET(RES!X$74,$E68,0)</f>
        <v>39.565888407467256</v>
      </c>
      <c r="V68" s="204">
        <f ca="1">OFFSET(RES!Y$74,$E68,0)</f>
        <v>40.857549702773468</v>
      </c>
      <c r="W68" s="204">
        <f ca="1">OFFSET(RES!Z$74,$E68,0)</f>
        <v>42.196357135577173</v>
      </c>
      <c r="X68" s="204">
        <f ca="1">OFFSET(RES!AA$74,$E68,0)</f>
        <v>43.512462161589148</v>
      </c>
      <c r="Y68" s="204">
        <f ca="1">OFFSET(RES!AB$74,$E68,0)</f>
        <v>44.809331365216465</v>
      </c>
      <c r="Z68" s="204">
        <f ca="1">OFFSET(RES!AC$74,$E68,0)</f>
        <v>46.297476124687833</v>
      </c>
      <c r="AA68" s="204">
        <f ca="1">OFFSET(RES!AD$74,$E68,0)</f>
        <v>47.774696350594951</v>
      </c>
      <c r="AB68" s="204">
        <f ca="1">OFFSET(RES!AE$74,$E68,0)</f>
        <v>49.317886075765188</v>
      </c>
      <c r="AC68" s="204">
        <f ca="1">OFFSET(RES!AF$74,$E68,0)</f>
        <v>50.883712198529011</v>
      </c>
      <c r="AD68" s="204">
        <f ca="1">OFFSET(RES!AG$74,$E68,0)</f>
        <v>52.260907984465334</v>
      </c>
      <c r="AE68" s="204">
        <f ca="1">OFFSET(RES!AH$74,$E68,0)</f>
        <v>53.747445410621232</v>
      </c>
      <c r="AF68" s="204">
        <f ca="1">OFFSET(RES!AI$74,$E68,0)</f>
        <v>55.297136870803989</v>
      </c>
      <c r="AG68" s="204">
        <f ca="1">OFFSET(RES!AJ$74,$E68,0)</f>
        <v>56.834911220819968</v>
      </c>
      <c r="AH68" s="204">
        <f ca="1">OFFSET(RES!AK$74,$E68,0)</f>
        <v>58.345733150194214</v>
      </c>
      <c r="AI68" s="204">
        <f ca="1">OFFSET(RES!AL$74,$E68,0)</f>
        <v>59.894094706284534</v>
      </c>
      <c r="AJ68" s="204">
        <f ca="1">OFFSET(RES!AM$74,$E68,0)</f>
        <v>61.431609423689892</v>
      </c>
      <c r="AK68" s="204">
        <f ca="1">OFFSET(RES!AN$74,$E68,0)</f>
        <v>63.016916563996247</v>
      </c>
      <c r="AL68" s="204">
        <f ca="1">OFFSET(RES!AO$74,$E68,0)</f>
        <v>64.586014094809997</v>
      </c>
      <c r="AM68" s="204">
        <f ca="1">OFFSET(RES!AP$74,$E68,0)</f>
        <v>66.155024781871376</v>
      </c>
      <c r="AN68" s="204">
        <f ca="1">OFFSET(RES!AQ$74,$E68,0)</f>
        <v>68.252520448087822</v>
      </c>
      <c r="AO68" s="204">
        <f ca="1">OFFSET(RES!AR$74,$E68,0)</f>
        <v>69.552672345056266</v>
      </c>
      <c r="AP68" s="204">
        <f ca="1">OFFSET(RES!AS$74,$E68,0)</f>
        <v>69.552672345056266</v>
      </c>
      <c r="AQ68" s="204">
        <f ca="1">OFFSET(RES!AT$74,$E68,0)</f>
        <v>78.254124565664398</v>
      </c>
      <c r="AR68" s="204">
        <f ca="1">OFFSET(RES!AU$74,$E68,0)</f>
        <v>86.037321622166601</v>
      </c>
      <c r="AS68" s="204">
        <f ca="1">OFFSET(RES!AV$74,$E68,0)</f>
        <v>94.981005021894006</v>
      </c>
    </row>
    <row r="69" spans="1:45">
      <c r="A69" s="40" t="s">
        <v>508</v>
      </c>
      <c r="B69">
        <v>14.738241842140001</v>
      </c>
      <c r="E69" s="208">
        <f>MATCH(F69,RES!$D$75:$D$113,0)</f>
        <v>3</v>
      </c>
      <c r="F69" s="5" t="str">
        <f t="shared" si="0"/>
        <v>RLEH</v>
      </c>
      <c r="G69" s="204">
        <f ca="1">OFFSET(RES!J$74,$E69,0)</f>
        <v>14.738241842140404</v>
      </c>
      <c r="H69" s="204">
        <f ca="1">OFFSET(RES!K$74,$E69,0)</f>
        <v>14.708977434480849</v>
      </c>
      <c r="I69" s="204">
        <f ca="1">OFFSET(RES!L$74,$E69,0)</f>
        <v>14.679771134536232</v>
      </c>
      <c r="J69" s="204">
        <f ca="1">OFFSET(RES!M$74,$E69,0)</f>
        <v>15.182215741582921</v>
      </c>
      <c r="K69" s="204">
        <f ca="1">OFFSET(RES!N$74,$E69,0)</f>
        <v>15.284325149328531</v>
      </c>
      <c r="L69" s="204">
        <f ca="1">OFFSET(RES!O$74,$E69,0)</f>
        <v>15.353598182565444</v>
      </c>
      <c r="M69" s="204">
        <f ca="1">OFFSET(RES!P$74,$E69,0)</f>
        <v>15.513194854772214</v>
      </c>
      <c r="N69" s="204">
        <f ca="1">OFFSET(RES!Q$74,$E69,0)</f>
        <v>15.717100926480066</v>
      </c>
      <c r="O69" s="204">
        <f ca="1">OFFSET(RES!R$74,$E69,0)</f>
        <v>15.801345078515178</v>
      </c>
      <c r="P69" s="204">
        <f ca="1">OFFSET(RES!S$74,$E69,0)</f>
        <v>15.879184921857368</v>
      </c>
      <c r="Q69" s="204">
        <f ca="1">OFFSET(RES!T$74,$E69,0)</f>
        <v>15.927544029483931</v>
      </c>
      <c r="R69" s="204">
        <f ca="1">OFFSET(RES!U$74,$E69,0)</f>
        <v>15.958317806251069</v>
      </c>
      <c r="S69" s="204">
        <f ca="1">OFFSET(RES!V$74,$E69,0)</f>
        <v>16.003195423530062</v>
      </c>
      <c r="T69" s="204">
        <f ca="1">OFFSET(RES!W$74,$E69,0)</f>
        <v>16.025744469052253</v>
      </c>
      <c r="U69" s="204">
        <f ca="1">OFFSET(RES!X$74,$E69,0)</f>
        <v>16.025261151031998</v>
      </c>
      <c r="V69" s="204">
        <f ca="1">OFFSET(RES!Y$74,$E69,0)</f>
        <v>15.908925573090784</v>
      </c>
      <c r="W69" s="204">
        <f ca="1">OFFSET(RES!Z$74,$E69,0)</f>
        <v>15.774836276403391</v>
      </c>
      <c r="X69" s="204">
        <f ca="1">OFFSET(RES!AA$74,$E69,0)</f>
        <v>15.641608504572401</v>
      </c>
      <c r="Y69" s="204">
        <f ca="1">OFFSET(RES!AB$74,$E69,0)</f>
        <v>15.512677797602331</v>
      </c>
      <c r="Z69" s="204">
        <f ca="1">OFFSET(RES!AC$74,$E69,0)</f>
        <v>14.742661849755383</v>
      </c>
      <c r="AA69" s="204">
        <f ca="1">OFFSET(RES!AD$74,$E69,0)</f>
        <v>14.038393341514082</v>
      </c>
      <c r="AB69" s="204">
        <f ca="1">OFFSET(RES!AE$74,$E69,0)</f>
        <v>13.377381049670131</v>
      </c>
      <c r="AC69" s="204">
        <f ca="1">OFFSET(RES!AF$74,$E69,0)</f>
        <v>12.762200491091116</v>
      </c>
      <c r="AD69" s="204">
        <f ca="1">OFFSET(RES!AG$74,$E69,0)</f>
        <v>12.226707497839753</v>
      </c>
      <c r="AE69" s="204">
        <f ca="1">OFFSET(RES!AH$74,$E69,0)</f>
        <v>12.089914258628832</v>
      </c>
      <c r="AF69" s="204">
        <f ca="1">OFFSET(RES!AI$74,$E69,0)</f>
        <v>11.940186467531545</v>
      </c>
      <c r="AG69" s="204">
        <f ca="1">OFFSET(RES!AJ$74,$E69,0)</f>
        <v>11.793278230105551</v>
      </c>
      <c r="AH69" s="204">
        <f ca="1">OFFSET(RES!AK$74,$E69,0)</f>
        <v>11.651467888469867</v>
      </c>
      <c r="AI69" s="204">
        <f ca="1">OFFSET(RES!AL$74,$E69,0)</f>
        <v>11.504296892924692</v>
      </c>
      <c r="AJ69" s="204">
        <f ca="1">OFFSET(RES!AM$74,$E69,0)</f>
        <v>11.359585142707683</v>
      </c>
      <c r="AK69" s="204">
        <f ca="1">OFFSET(RES!AN$74,$E69,0)</f>
        <v>11.207439366251462</v>
      </c>
      <c r="AL69" s="204">
        <f ca="1">OFFSET(RES!AO$74,$E69,0)</f>
        <v>11.056601280365312</v>
      </c>
      <c r="AM69" s="204">
        <f ca="1">OFFSET(RES!AP$74,$E69,0)</f>
        <v>10.909206901130082</v>
      </c>
      <c r="AN69" s="204">
        <f ca="1">OFFSET(RES!AQ$74,$E69,0)</f>
        <v>10.671821318746524</v>
      </c>
      <c r="AO69" s="204">
        <f ca="1">OFFSET(RES!AR$74,$E69,0)</f>
        <v>10.571543074750934</v>
      </c>
      <c r="AP69" s="204">
        <f ca="1">OFFSET(RES!AS$74,$E69,0)</f>
        <v>10.630273869610662</v>
      </c>
      <c r="AQ69" s="204">
        <f ca="1">OFFSET(RES!AT$74,$E69,0)</f>
        <v>9.9605568573441001</v>
      </c>
      <c r="AR69" s="204">
        <f ca="1">OFFSET(RES!AU$74,$E69,0)</f>
        <v>8.9013873018948981</v>
      </c>
      <c r="AS69" s="204">
        <f ca="1">OFFSET(RES!AV$74,$E69,0)</f>
        <v>7.7173649970647791</v>
      </c>
    </row>
    <row r="70" spans="1:45">
      <c r="A70" s="40" t="s">
        <v>509</v>
      </c>
      <c r="B70">
        <v>8.0953817121640004</v>
      </c>
      <c r="E70" s="208">
        <f>MATCH(F70,RES!$D$75:$D$113,0)</f>
        <v>2</v>
      </c>
      <c r="F70" s="5" t="str">
        <f t="shared" ref="F70:F133" si="1">A70</f>
        <v>RLEK</v>
      </c>
      <c r="G70" s="204">
        <f ca="1">OFFSET(RES!J$74,$E70,0)</f>
        <v>8.0953817121643059</v>
      </c>
      <c r="H70" s="204">
        <f ca="1">OFFSET(RES!K$74,$E70,0)</f>
        <v>8.0793074372866123</v>
      </c>
      <c r="I70" s="204">
        <f ca="1">OFFSET(RES!L$74,$E70,0)</f>
        <v>8.0632650796577927</v>
      </c>
      <c r="J70" s="204">
        <f ca="1">OFFSET(RES!M$74,$E70,0)</f>
        <v>8.3392464977148215</v>
      </c>
      <c r="K70" s="204">
        <f ca="1">OFFSET(RES!N$74,$E70,0)</f>
        <v>8.3953328776886007</v>
      </c>
      <c r="L70" s="204">
        <f ca="1">OFFSET(RES!O$74,$E70,0)</f>
        <v>8.4333829824717093</v>
      </c>
      <c r="M70" s="204">
        <f ca="1">OFFSET(RES!P$74,$E70,0)</f>
        <v>8.5210458119559451</v>
      </c>
      <c r="N70" s="204">
        <f ca="1">OFFSET(RES!Q$74,$E70,0)</f>
        <v>8.633046788842023</v>
      </c>
      <c r="O70" s="204">
        <f ca="1">OFFSET(RES!R$74,$E70,0)</f>
        <v>8.67932018936337</v>
      </c>
      <c r="P70" s="204">
        <f ca="1">OFFSET(RES!S$74,$E70,0)</f>
        <v>8.7220758484860443</v>
      </c>
      <c r="Q70" s="204">
        <f ca="1">OFFSET(RES!T$74,$E70,0)</f>
        <v>8.7486384086400868</v>
      </c>
      <c r="R70" s="204">
        <f ca="1">OFFSET(RES!U$74,$E70,0)</f>
        <v>8.765541745708596</v>
      </c>
      <c r="S70" s="204">
        <f ca="1">OFFSET(RES!V$74,$E70,0)</f>
        <v>8.7901920022383191</v>
      </c>
      <c r="T70" s="204">
        <f ca="1">OFFSET(RES!W$74,$E70,0)</f>
        <v>8.8025776811206651</v>
      </c>
      <c r="U70" s="204">
        <f ca="1">OFFSET(RES!X$74,$E70,0)</f>
        <v>8.8023122055025933</v>
      </c>
      <c r="V70" s="204">
        <f ca="1">OFFSET(RES!Y$74,$E70,0)</f>
        <v>8.7384117131489809</v>
      </c>
      <c r="W70" s="204">
        <f ca="1">OFFSET(RES!Z$74,$E70,0)</f>
        <v>8.6647595060657476</v>
      </c>
      <c r="X70" s="204">
        <f ca="1">OFFSET(RES!AA$74,$E70,0)</f>
        <v>8.5915805150310636</v>
      </c>
      <c r="Y70" s="204">
        <f ca="1">OFFSET(RES!AB$74,$E70,0)</f>
        <v>8.5207618041887976</v>
      </c>
      <c r="Z70" s="204">
        <f ca="1">OFFSET(RES!AC$74,$E70,0)</f>
        <v>8.0978095220209436</v>
      </c>
      <c r="AA70" s="204">
        <f ca="1">OFFSET(RES!AD$74,$E70,0)</f>
        <v>7.7109708160792128</v>
      </c>
      <c r="AB70" s="204">
        <f ca="1">OFFSET(RES!AE$74,$E70,0)</f>
        <v>7.3478917679658187</v>
      </c>
      <c r="AC70" s="204">
        <f ca="1">OFFSET(RES!AF$74,$E70,0)</f>
        <v>7.009987050636501</v>
      </c>
      <c r="AD70" s="204">
        <f ca="1">OFFSET(RES!AG$74,$E70,0)</f>
        <v>6.7158529041764883</v>
      </c>
      <c r="AE70" s="204">
        <f ca="1">OFFSET(RES!AH$74,$E70,0)</f>
        <v>6.6407154828397399</v>
      </c>
      <c r="AF70" s="204">
        <f ca="1">OFFSET(RES!AI$74,$E70,0)</f>
        <v>6.5584734057429976</v>
      </c>
      <c r="AG70" s="204">
        <f ca="1">OFFSET(RES!AJ$74,$E70,0)</f>
        <v>6.477780045479073</v>
      </c>
      <c r="AH70" s="204">
        <f ca="1">OFFSET(RES!AK$74,$E70,0)</f>
        <v>6.399886843659651</v>
      </c>
      <c r="AI70" s="204">
        <f ca="1">OFFSET(RES!AL$74,$E70,0)</f>
        <v>6.3190491563249997</v>
      </c>
      <c r="AJ70" s="204">
        <f ca="1">OFFSET(RES!AM$74,$E70,0)</f>
        <v>6.2395622766286403</v>
      </c>
      <c r="AK70" s="204">
        <f ca="1">OFFSET(RES!AN$74,$E70,0)</f>
        <v>6.1559920550581788</v>
      </c>
      <c r="AL70" s="204">
        <f ca="1">OFFSET(RES!AO$74,$E70,0)</f>
        <v>6.0731401182356199</v>
      </c>
      <c r="AM70" s="204">
        <f ca="1">OFFSET(RES!AP$74,$E70,0)</f>
        <v>5.9921797313104319</v>
      </c>
      <c r="AN70" s="204">
        <f ca="1">OFFSET(RES!AQ$74,$E70,0)</f>
        <v>5.8617892191351864</v>
      </c>
      <c r="AO70" s="204">
        <f ca="1">OFFSET(RES!AR$74,$E70,0)</f>
        <v>5.8067086558451528</v>
      </c>
      <c r="AP70" s="204">
        <f ca="1">OFFSET(RES!AS$74,$E70,0)</f>
        <v>5.8389681483776261</v>
      </c>
      <c r="AQ70" s="204">
        <f ca="1">OFFSET(RES!AT$74,$E70,0)</f>
        <v>5.471107794917673</v>
      </c>
      <c r="AR70" s="204">
        <f ca="1">OFFSET(RES!AU$74,$E70,0)</f>
        <v>4.889329999363504</v>
      </c>
      <c r="AS70" s="204">
        <f ca="1">OFFSET(RES!AV$74,$E70,0)</f>
        <v>4.2389734225084483</v>
      </c>
    </row>
    <row r="71" spans="1:45">
      <c r="A71" s="40" t="s">
        <v>510</v>
      </c>
      <c r="B71">
        <v>8.4652619723960001</v>
      </c>
      <c r="E71" s="208">
        <f>MATCH(F71,RES!$D$75:$D$113,0)</f>
        <v>1</v>
      </c>
      <c r="F71" s="5" t="str">
        <f t="shared" si="1"/>
        <v>RLEL</v>
      </c>
      <c r="G71" s="204">
        <f ca="1">OFFSET(RES!J$74,$E71,0)</f>
        <v>8.4652619723960054</v>
      </c>
      <c r="H71" s="204">
        <f ca="1">OFFSET(RES!K$74,$E71,0)</f>
        <v>8.4484532593922061</v>
      </c>
      <c r="I71" s="204">
        <f ca="1">OFFSET(RES!L$74,$E71,0)</f>
        <v>8.4316779219453313</v>
      </c>
      <c r="J71" s="204">
        <f ca="1">OFFSET(RES!M$74,$E71,0)</f>
        <v>8.7202690083737302</v>
      </c>
      <c r="K71" s="204">
        <f ca="1">OFFSET(RES!N$74,$E71,0)</f>
        <v>8.778917990774147</v>
      </c>
      <c r="L71" s="204">
        <f ca="1">OFFSET(RES!O$74,$E71,0)</f>
        <v>8.8187066155133778</v>
      </c>
      <c r="M71" s="204">
        <f ca="1">OFFSET(RES!P$74,$E71,0)</f>
        <v>8.9103747842558665</v>
      </c>
      <c r="N71" s="204">
        <f ca="1">OFFSET(RES!Q$74,$E71,0)</f>
        <v>9.0274931171789774</v>
      </c>
      <c r="O71" s="204">
        <f ca="1">OFFSET(RES!R$74,$E71,0)</f>
        <v>9.0758807623443936</v>
      </c>
      <c r="P71" s="204">
        <f ca="1">OFFSET(RES!S$74,$E71,0)</f>
        <v>9.12058993952032</v>
      </c>
      <c r="Q71" s="204">
        <f ca="1">OFFSET(RES!T$74,$E71,0)</f>
        <v>9.148366150495475</v>
      </c>
      <c r="R71" s="204">
        <f ca="1">OFFSET(RES!U$74,$E71,0)</f>
        <v>9.1660418057740429</v>
      </c>
      <c r="S71" s="204">
        <f ca="1">OFFSET(RES!V$74,$E71,0)</f>
        <v>9.191818339436109</v>
      </c>
      <c r="T71" s="204">
        <f ca="1">OFFSET(RES!W$74,$E71,0)</f>
        <v>9.204769923459315</v>
      </c>
      <c r="U71" s="204">
        <f ca="1">OFFSET(RES!X$74,$E71,0)</f>
        <v>9.2044923181858191</v>
      </c>
      <c r="V71" s="204">
        <f ca="1">OFFSET(RES!Y$74,$E71,0)</f>
        <v>9.137672194419995</v>
      </c>
      <c r="W71" s="204">
        <f ca="1">OFFSET(RES!Z$74,$E71,0)</f>
        <v>9.060654797344343</v>
      </c>
      <c r="X71" s="204">
        <f ca="1">OFFSET(RES!AA$74,$E71,0)</f>
        <v>8.9841322376911794</v>
      </c>
      <c r="Y71" s="204">
        <f ca="1">OFFSET(RES!AB$74,$E71,0)</f>
        <v>8.9100778000942071</v>
      </c>
      <c r="Z71" s="204">
        <f ca="1">OFFSET(RES!AC$74,$E71,0)</f>
        <v>8.467800709565708</v>
      </c>
      <c r="AA71" s="204">
        <f ca="1">OFFSET(RES!AD$74,$E71,0)</f>
        <v>8.063287234686717</v>
      </c>
      <c r="AB71" s="204">
        <f ca="1">OFFSET(RES!AE$74,$E71,0)</f>
        <v>7.683619003064031</v>
      </c>
      <c r="AC71" s="204">
        <f ca="1">OFFSET(RES!AF$74,$E71,0)</f>
        <v>7.3302753244573857</v>
      </c>
      <c r="AD71" s="204">
        <f ca="1">OFFSET(RES!AG$74,$E71,0)</f>
        <v>7.0227021063755641</v>
      </c>
      <c r="AE71" s="204">
        <f ca="1">OFFSET(RES!AH$74,$E71,0)</f>
        <v>6.9441316351907263</v>
      </c>
      <c r="AF71" s="204">
        <f ca="1">OFFSET(RES!AI$74,$E71,0)</f>
        <v>6.8581318945321996</v>
      </c>
      <c r="AG71" s="204">
        <f ca="1">OFFSET(RES!AJ$74,$E71,0)</f>
        <v>6.7737516320128144</v>
      </c>
      <c r="AH71" s="204">
        <f ca="1">OFFSET(RES!AK$74,$E71,0)</f>
        <v>6.6922994679623766</v>
      </c>
      <c r="AI71" s="204">
        <f ca="1">OFFSET(RES!AL$74,$E71,0)</f>
        <v>6.6077682840279373</v>
      </c>
      <c r="AJ71" s="204">
        <f ca="1">OFFSET(RES!AM$74,$E71,0)</f>
        <v>6.5246496265115255</v>
      </c>
      <c r="AK71" s="204">
        <f ca="1">OFFSET(RES!AN$74,$E71,0)</f>
        <v>6.4372610580858858</v>
      </c>
      <c r="AL71" s="204">
        <f ca="1">OFFSET(RES!AO$74,$E71,0)</f>
        <v>6.3506235930396757</v>
      </c>
      <c r="AM71" s="204">
        <f ca="1">OFFSET(RES!AP$74,$E71,0)</f>
        <v>6.2659641033360041</v>
      </c>
      <c r="AN71" s="204">
        <f ca="1">OFFSET(RES!AQ$74,$E71,0)</f>
        <v>6.1296160121002607</v>
      </c>
      <c r="AO71" s="204">
        <f ca="1">OFFSET(RES!AR$74,$E71,0)</f>
        <v>6.0720188024298825</v>
      </c>
      <c r="AP71" s="204">
        <f ca="1">OFFSET(RES!AS$74,$E71,0)</f>
        <v>6.1057522402211593</v>
      </c>
      <c r="AQ71" s="204">
        <f ca="1">OFFSET(RES!AT$74,$E71,0)</f>
        <v>5.7210842440700356</v>
      </c>
      <c r="AR71" s="204">
        <f ca="1">OFFSET(RES!AU$74,$E71,0)</f>
        <v>5.1127248579167164</v>
      </c>
      <c r="AS71" s="204">
        <f ca="1">OFFSET(RES!AV$74,$E71,0)</f>
        <v>4.4326533067165874</v>
      </c>
    </row>
    <row r="72" spans="1:45">
      <c r="A72" s="40" t="s">
        <v>511</v>
      </c>
      <c r="B72">
        <v>0.1135048334821</v>
      </c>
      <c r="E72" s="208">
        <f>MATCH(F72,RES!$D$75:$D$113,0)</f>
        <v>7</v>
      </c>
      <c r="F72" s="5" t="str">
        <f t="shared" si="1"/>
        <v>RLEN</v>
      </c>
      <c r="G72" s="204">
        <f ca="1">OFFSET(RES!J$74,$E72,0)</f>
        <v>0.11350483348211121</v>
      </c>
      <c r="H72" s="204">
        <f ca="1">OFFSET(RES!K$74,$E72,0)</f>
        <v>0.11327945709367029</v>
      </c>
      <c r="I72" s="204">
        <f ca="1">OFFSET(RES!L$74,$E72,0)</f>
        <v>0.11305452821495128</v>
      </c>
      <c r="J72" s="204">
        <f ca="1">OFFSET(RES!M$74,$E72,0)</f>
        <v>0.11692404617154745</v>
      </c>
      <c r="K72" s="204">
        <f ca="1">OFFSET(RES!N$74,$E72,0)</f>
        <v>0.11771042974750316</v>
      </c>
      <c r="L72" s="204">
        <f ca="1">OFFSET(RES!O$74,$E72,0)</f>
        <v>0.1182439278530828</v>
      </c>
      <c r="M72" s="204">
        <f ca="1">OFFSET(RES!P$74,$E72,0)</f>
        <v>0.1194730428246755</v>
      </c>
      <c r="N72" s="204">
        <f ca="1">OFFSET(RES!Q$74,$E72,0)</f>
        <v>0.12104340141717841</v>
      </c>
      <c r="O72" s="204">
        <f ca="1">OFFSET(RES!R$74,$E72,0)</f>
        <v>0.12169219783068592</v>
      </c>
      <c r="P72" s="204">
        <f ca="1">OFFSET(RES!S$74,$E72,0)</f>
        <v>0.12229167221517911</v>
      </c>
      <c r="Q72" s="204">
        <f ca="1">OFFSET(RES!T$74,$E72,0)</f>
        <v>0.12266410418618953</v>
      </c>
      <c r="R72" s="204">
        <f ca="1">OFFSET(RES!U$74,$E72,0)</f>
        <v>0.12290110480301902</v>
      </c>
      <c r="S72" s="204">
        <f ca="1">OFFSET(RES!V$74,$E72,0)</f>
        <v>0.12324672448621363</v>
      </c>
      <c r="T72" s="204">
        <f ca="1">OFFSET(RES!W$74,$E72,0)</f>
        <v>0.12342038330417783</v>
      </c>
      <c r="U72" s="204">
        <f ca="1">OFFSET(RES!X$74,$E72,0)</f>
        <v>0.12341666108737644</v>
      </c>
      <c r="V72" s="204">
        <f ca="1">OFFSET(RES!Y$74,$E72,0)</f>
        <v>0.12252071633740584</v>
      </c>
      <c r="W72" s="204">
        <f ca="1">OFFSET(RES!Z$74,$E72,0)</f>
        <v>0.12148804341377946</v>
      </c>
      <c r="X72" s="204">
        <f ca="1">OFFSET(RES!AA$74,$E72,0)</f>
        <v>0.12046200542235286</v>
      </c>
      <c r="Y72" s="204">
        <f ca="1">OFFSET(RES!AB$74,$E72,0)</f>
        <v>0.11946906076978747</v>
      </c>
      <c r="Z72" s="204">
        <f ca="1">OFFSET(RES!AC$74,$E72,0)</f>
        <v>0.11353887365011099</v>
      </c>
      <c r="AA72" s="204">
        <f ca="1">OFFSET(RES!AD$74,$E72,0)</f>
        <v>0.10811503269195404</v>
      </c>
      <c r="AB72" s="204">
        <f ca="1">OFFSET(RES!AE$74,$E72,0)</f>
        <v>0.10302432438909176</v>
      </c>
      <c r="AC72" s="204">
        <f ca="1">OFFSET(RES!AF$74,$E72,0)</f>
        <v>9.8286583781301423E-2</v>
      </c>
      <c r="AD72" s="204">
        <f ca="1">OFFSET(RES!AG$74,$E72,0)</f>
        <v>9.4162547571226163E-2</v>
      </c>
      <c r="AE72" s="204">
        <f ca="1">OFFSET(RES!AH$74,$E72,0)</f>
        <v>9.3109050552760961E-2</v>
      </c>
      <c r="AF72" s="204">
        <f ca="1">OFFSET(RES!AI$74,$E72,0)</f>
        <v>9.195593960654555E-2</v>
      </c>
      <c r="AG72" s="204">
        <f ca="1">OFFSET(RES!AJ$74,$E72,0)</f>
        <v>9.0824543120805276E-2</v>
      </c>
      <c r="AH72" s="204">
        <f ca="1">OFFSET(RES!AK$74,$E72,0)</f>
        <v>8.9732407478996454E-2</v>
      </c>
      <c r="AI72" s="204">
        <f ca="1">OFFSET(RES!AL$74,$E72,0)</f>
        <v>8.8598987392552439E-2</v>
      </c>
      <c r="AJ72" s="204">
        <f ca="1">OFFSET(RES!AM$74,$E72,0)</f>
        <v>8.7484506894320829E-2</v>
      </c>
      <c r="AK72" s="204">
        <f ca="1">OFFSET(RES!AN$74,$E72,0)</f>
        <v>8.6312774118685917E-2</v>
      </c>
      <c r="AL72" s="204">
        <f ca="1">OFFSET(RES!AO$74,$E72,0)</f>
        <v>8.5151112367939305E-2</v>
      </c>
      <c r="AM72" s="204">
        <f ca="1">OFFSET(RES!AP$74,$E72,0)</f>
        <v>8.4015971918319415E-2</v>
      </c>
      <c r="AN72" s="204">
        <f ca="1">OFFSET(RES!AQ$74,$E72,0)</f>
        <v>8.2187774818007306E-2</v>
      </c>
      <c r="AO72" s="204">
        <f ca="1">OFFSET(RES!AR$74,$E72,0)</f>
        <v>8.1415493733973693E-2</v>
      </c>
      <c r="AP72" s="204">
        <f ca="1">OFFSET(RES!AS$74,$E72,0)</f>
        <v>8.1867802032495773E-2</v>
      </c>
      <c r="AQ72" s="204">
        <f ca="1">OFFSET(RES!AT$74,$E72,0)</f>
        <v>7.6710055350655906E-2</v>
      </c>
      <c r="AR72" s="204">
        <f ca="1">OFFSET(RES!AU$74,$E72,0)</f>
        <v>6.8552985782368514E-2</v>
      </c>
      <c r="AS72" s="204">
        <f ca="1">OFFSET(RES!AV$74,$E72,0)</f>
        <v>5.9434377471532795E-2</v>
      </c>
    </row>
    <row r="73" spans="1:45">
      <c r="A73" s="40" t="s">
        <v>512</v>
      </c>
      <c r="B73">
        <v>1.2001829018570001</v>
      </c>
      <c r="E73" s="208">
        <f>MATCH(F73,RES!$D$75:$D$113,0)</f>
        <v>6</v>
      </c>
      <c r="F73" s="5" t="str">
        <f t="shared" si="1"/>
        <v>RLEO</v>
      </c>
      <c r="G73" s="204">
        <f ca="1">OFFSET(RES!J$74,$E73,0)</f>
        <v>1.2001829018576531</v>
      </c>
      <c r="H73" s="204">
        <f ca="1">OFFSET(RES!K$74,$E73,0)</f>
        <v>1.1977998060934374</v>
      </c>
      <c r="I73" s="204">
        <f ca="1">OFFSET(RES!L$74,$E73,0)</f>
        <v>1.1954214422291785</v>
      </c>
      <c r="J73" s="204">
        <f ca="1">OFFSET(RES!M$74,$E73,0)</f>
        <v>1.2363371384816189</v>
      </c>
      <c r="K73" s="204">
        <f ca="1">OFFSET(RES!N$74,$E73,0)</f>
        <v>1.244652239197682</v>
      </c>
      <c r="L73" s="204">
        <f ca="1">OFFSET(RES!O$74,$E73,0)</f>
        <v>1.2502933672875358</v>
      </c>
      <c r="M73" s="204">
        <f ca="1">OFFSET(RES!P$74,$E73,0)</f>
        <v>1.2632898426627919</v>
      </c>
      <c r="N73" s="204">
        <f ca="1">OFFSET(RES!Q$74,$E73,0)</f>
        <v>1.2798945763528711</v>
      </c>
      <c r="O73" s="204">
        <f ca="1">OFFSET(RES!R$74,$E73,0)</f>
        <v>1.2867548512714806</v>
      </c>
      <c r="P73" s="204">
        <f ca="1">OFFSET(RES!S$74,$E73,0)</f>
        <v>1.2930936025325337</v>
      </c>
      <c r="Q73" s="204">
        <f ca="1">OFFSET(RES!T$74,$E73,0)</f>
        <v>1.2970316417331489</v>
      </c>
      <c r="R73" s="204">
        <f ca="1">OFFSET(RES!U$74,$E73,0)</f>
        <v>1.2995376503261074</v>
      </c>
      <c r="S73" s="204">
        <f ca="1">OFFSET(RES!V$74,$E73,0)</f>
        <v>1.3031921804601125</v>
      </c>
      <c r="T73" s="204">
        <f ca="1">OFFSET(RES!W$74,$E73,0)</f>
        <v>1.3050284224745137</v>
      </c>
      <c r="U73" s="204">
        <f ca="1">OFFSET(RES!X$74,$E73,0)</f>
        <v>1.3049890643183455</v>
      </c>
      <c r="V73" s="204">
        <f ca="1">OFFSET(RES!Y$74,$E73,0)</f>
        <v>1.2955154803577706</v>
      </c>
      <c r="W73" s="204">
        <f ca="1">OFFSET(RES!Z$74,$E73,0)</f>
        <v>1.2845961534170103</v>
      </c>
      <c r="X73" s="204">
        <f ca="1">OFFSET(RES!AA$74,$E73,0)</f>
        <v>1.2737469832434718</v>
      </c>
      <c r="Y73" s="204">
        <f ca="1">OFFSET(RES!AB$74,$E73,0)</f>
        <v>1.2632477370180872</v>
      </c>
      <c r="Z73" s="204">
        <f ca="1">OFFSET(RES!AC$74,$E73,0)</f>
        <v>1.2005428374335783</v>
      </c>
      <c r="AA73" s="204">
        <f ca="1">OFFSET(RES!AD$74,$E73,0)</f>
        <v>1.1431919653986782</v>
      </c>
      <c r="AB73" s="204">
        <f ca="1">OFFSET(RES!AE$74,$E73,0)</f>
        <v>1.0893635875578083</v>
      </c>
      <c r="AC73" s="204">
        <f ca="1">OFFSET(RES!AF$74,$E73,0)</f>
        <v>1.0392674366145729</v>
      </c>
      <c r="AD73" s="204">
        <f ca="1">OFFSET(RES!AG$74,$E73,0)</f>
        <v>0.99566050293492259</v>
      </c>
      <c r="AE73" s="204">
        <f ca="1">OFFSET(RES!AH$74,$E73,0)</f>
        <v>0.98452098517227837</v>
      </c>
      <c r="AF73" s="204">
        <f ca="1">OFFSET(RES!AI$74,$E73,0)</f>
        <v>0.97232816483911833</v>
      </c>
      <c r="AG73" s="204">
        <f ca="1">OFFSET(RES!AJ$74,$E73,0)</f>
        <v>0.96036494991910071</v>
      </c>
      <c r="AH73" s="204">
        <f ca="1">OFFSET(RES!AK$74,$E73,0)</f>
        <v>0.94881687321085317</v>
      </c>
      <c r="AI73" s="204">
        <f ca="1">OFFSET(RES!AL$74,$E73,0)</f>
        <v>0.93683226104377293</v>
      </c>
      <c r="AJ73" s="204">
        <f ca="1">OFFSET(RES!AM$74,$E73,0)</f>
        <v>0.92504791321120083</v>
      </c>
      <c r="AK73" s="204">
        <f ca="1">OFFSET(RES!AN$74,$E73,0)</f>
        <v>0.91265818847683633</v>
      </c>
      <c r="AL73" s="204">
        <f ca="1">OFFSET(RES!AO$74,$E73,0)</f>
        <v>0.90037495323286898</v>
      </c>
      <c r="AM73" s="204">
        <f ca="1">OFFSET(RES!AP$74,$E73,0)</f>
        <v>0.88837215020637483</v>
      </c>
      <c r="AN73" s="204">
        <f ca="1">OFFSET(RES!AQ$74,$E73,0)</f>
        <v>0.86904107122315122</v>
      </c>
      <c r="AO73" s="204">
        <f ca="1">OFFSET(RES!AR$74,$E73,0)</f>
        <v>0.86087508811872837</v>
      </c>
      <c r="AP73" s="204">
        <f ca="1">OFFSET(RES!AS$74,$E73,0)</f>
        <v>0.86565772749716574</v>
      </c>
      <c r="AQ73" s="204">
        <f ca="1">OFFSET(RES!AT$74,$E73,0)</f>
        <v>0.81112049600003433</v>
      </c>
      <c r="AR73" s="204">
        <f ca="1">OFFSET(RES!AU$74,$E73,0)</f>
        <v>0.72486887900026264</v>
      </c>
      <c r="AS73" s="204">
        <f ca="1">OFFSET(RES!AV$74,$E73,0)</f>
        <v>0.62845009710647715</v>
      </c>
    </row>
    <row r="74" spans="1:45">
      <c r="A74" s="40" t="s">
        <v>513</v>
      </c>
      <c r="B74">
        <v>1.9088027674250001</v>
      </c>
      <c r="E74" s="208">
        <f>MATCH(F74,RES!$D$75:$D$113,0)</f>
        <v>5</v>
      </c>
      <c r="F74" s="5" t="str">
        <f t="shared" si="1"/>
        <v>RLER</v>
      </c>
      <c r="G74" s="204">
        <f ca="1">OFFSET(RES!J$74,$E74,0)</f>
        <v>1.9088027674252583</v>
      </c>
      <c r="H74" s="204">
        <f ca="1">OFFSET(RES!K$74,$E74,0)</f>
        <v>1.9050126286199702</v>
      </c>
      <c r="I74" s="204">
        <f ca="1">OFFSET(RES!L$74,$E74,0)</f>
        <v>1.901230015554066</v>
      </c>
      <c r="J74" s="204">
        <f ca="1">OFFSET(RES!M$74,$E74,0)</f>
        <v>1.9663034257125556</v>
      </c>
      <c r="K74" s="204">
        <f ca="1">OFFSET(RES!N$74,$E74,0)</f>
        <v>1.9795279827643801</v>
      </c>
      <c r="L74" s="204">
        <f ca="1">OFFSET(RES!O$74,$E74,0)</f>
        <v>1.9884997827230757</v>
      </c>
      <c r="M74" s="204">
        <f ca="1">OFFSET(RES!P$74,$E74,0)</f>
        <v>2.0091697223836604</v>
      </c>
      <c r="N74" s="204">
        <f ca="1">OFFSET(RES!Q$74,$E74,0)</f>
        <v>2.0355783319138618</v>
      </c>
      <c r="O74" s="204">
        <f ca="1">OFFSET(RES!R$74,$E74,0)</f>
        <v>2.0464890953730577</v>
      </c>
      <c r="P74" s="204">
        <f ca="1">OFFSET(RES!S$74,$E74,0)</f>
        <v>2.0565704137541068</v>
      </c>
      <c r="Q74" s="204">
        <f ca="1">OFFSET(RES!T$74,$E74,0)</f>
        <v>2.0628335759044161</v>
      </c>
      <c r="R74" s="204">
        <f ca="1">OFFSET(RES!U$74,$E74,0)</f>
        <v>2.0668191985374551</v>
      </c>
      <c r="S74" s="204">
        <f ca="1">OFFSET(RES!V$74,$E74,0)</f>
        <v>2.0726314603374116</v>
      </c>
      <c r="T74" s="204">
        <f ca="1">OFFSET(RES!W$74,$E74,0)</f>
        <v>2.0755518684129859</v>
      </c>
      <c r="U74" s="204">
        <f ca="1">OFFSET(RES!X$74,$E74,0)</f>
        <v>2.0754892721559499</v>
      </c>
      <c r="V74" s="204">
        <f ca="1">OFFSET(RES!Y$74,$E74,0)</f>
        <v>2.0604222325794059</v>
      </c>
      <c r="W74" s="204">
        <f ca="1">OFFSET(RES!Z$74,$E74,0)</f>
        <v>2.0430558449640817</v>
      </c>
      <c r="X74" s="204">
        <f ca="1">OFFSET(RES!AA$74,$E74,0)</f>
        <v>2.0258010365349128</v>
      </c>
      <c r="Y74" s="204">
        <f ca="1">OFFSET(RES!AB$74,$E74,0)</f>
        <v>2.0091027564478745</v>
      </c>
      <c r="Z74" s="204">
        <f ca="1">OFFSET(RES!AC$74,$E74,0)</f>
        <v>1.9093752185261341</v>
      </c>
      <c r="AA74" s="204">
        <f ca="1">OFFSET(RES!AD$74,$E74,0)</f>
        <v>1.8181628682376669</v>
      </c>
      <c r="AB74" s="204">
        <f ca="1">OFFSET(RES!AE$74,$E74,0)</f>
        <v>1.7325527862829657</v>
      </c>
      <c r="AC74" s="204">
        <f ca="1">OFFSET(RES!AF$74,$E74,0)</f>
        <v>1.6528785371249464</v>
      </c>
      <c r="AD74" s="204">
        <f ca="1">OFFSET(RES!AG$74,$E74,0)</f>
        <v>1.5835249114752132</v>
      </c>
      <c r="AE74" s="204">
        <f ca="1">OFFSET(RES!AH$74,$E74,0)</f>
        <v>1.5658083265278633</v>
      </c>
      <c r="AF74" s="204">
        <f ca="1">OFFSET(RES!AI$74,$E74,0)</f>
        <v>1.5464165411936184</v>
      </c>
      <c r="AG74" s="204">
        <f ca="1">OFFSET(RES!AJ$74,$E74,0)</f>
        <v>1.5273899264074153</v>
      </c>
      <c r="AH74" s="204">
        <f ca="1">OFFSET(RES!AK$74,$E74,0)</f>
        <v>1.5090235584604768</v>
      </c>
      <c r="AI74" s="204">
        <f ca="1">OFFSET(RES!AL$74,$E74,0)</f>
        <v>1.4899629129241729</v>
      </c>
      <c r="AJ74" s="204">
        <f ca="1">OFFSET(RES!AM$74,$E74,0)</f>
        <v>1.4712207731050677</v>
      </c>
      <c r="AK74" s="204">
        <f ca="1">OFFSET(RES!AN$74,$E74,0)</f>
        <v>1.4515158257807999</v>
      </c>
      <c r="AL74" s="204">
        <f ca="1">OFFSET(RES!AO$74,$E74,0)</f>
        <v>1.4319802421707268</v>
      </c>
      <c r="AM74" s="204">
        <f ca="1">OFFSET(RES!AP$74,$E74,0)</f>
        <v>1.4128906654084097</v>
      </c>
      <c r="AN74" s="204">
        <f ca="1">OFFSET(RES!AQ$74,$E74,0)</f>
        <v>1.3821460039044169</v>
      </c>
      <c r="AO74" s="204">
        <f ca="1">OFFSET(RES!AR$74,$E74,0)</f>
        <v>1.3691586074631377</v>
      </c>
      <c r="AP74" s="204">
        <f ca="1">OFFSET(RES!AS$74,$E74,0)</f>
        <v>1.3767650441712662</v>
      </c>
      <c r="AQ74" s="204">
        <f ca="1">OFFSET(RES!AT$74,$E74,0)</f>
        <v>1.2900275825324541</v>
      </c>
      <c r="AR74" s="204">
        <f ca="1">OFFSET(RES!AU$74,$E74,0)</f>
        <v>1.1528507197649205</v>
      </c>
      <c r="AS74" s="204">
        <f ca="1">OFFSET(RES!AV$74,$E74,0)</f>
        <v>0.99950372788079633</v>
      </c>
    </row>
    <row r="75" spans="1:45">
      <c r="A75" s="40" t="s">
        <v>514</v>
      </c>
      <c r="B75">
        <v>7.6914136780069997</v>
      </c>
      <c r="E75" s="208">
        <f>MATCH(F75,RES!$D$75:$D$113,0)</f>
        <v>4</v>
      </c>
      <c r="F75" s="5" t="str">
        <f t="shared" si="1"/>
        <v>RLEW</v>
      </c>
      <c r="G75" s="204">
        <f ca="1">OFFSET(RES!J$74,$E75,0)</f>
        <v>7.6914136780077174</v>
      </c>
      <c r="H75" s="204">
        <f ca="1">OFFSET(RES!K$74,$E75,0)</f>
        <v>7.6761415262977408</v>
      </c>
      <c r="I75" s="204">
        <f ca="1">OFFSET(RES!L$74,$E75,0)</f>
        <v>7.6608996991324592</v>
      </c>
      <c r="J75" s="204">
        <f ca="1">OFFSET(RES!M$74,$E75,0)</f>
        <v>7.9231093551058391</v>
      </c>
      <c r="K75" s="204">
        <f ca="1">OFFSET(RES!N$74,$E75,0)</f>
        <v>7.9763969659212819</v>
      </c>
      <c r="L75" s="204">
        <f ca="1">OFFSET(RES!O$74,$E75,0)</f>
        <v>8.0125483305862328</v>
      </c>
      <c r="M75" s="204">
        <f ca="1">OFFSET(RES!P$74,$E75,0)</f>
        <v>8.0958366929786774</v>
      </c>
      <c r="N75" s="204">
        <f ca="1">OFFSET(RES!Q$74,$E75,0)</f>
        <v>8.2022487037029386</v>
      </c>
      <c r="O75" s="204">
        <f ca="1">OFFSET(RES!R$74,$E75,0)</f>
        <v>8.2462130130279725</v>
      </c>
      <c r="P75" s="204">
        <f ca="1">OFFSET(RES!S$74,$E75,0)</f>
        <v>8.2868351199379209</v>
      </c>
      <c r="Q75" s="204">
        <f ca="1">OFFSET(RES!T$74,$E75,0)</f>
        <v>8.3120721804936579</v>
      </c>
      <c r="R75" s="204">
        <f ca="1">OFFSET(RES!U$74,$E75,0)</f>
        <v>8.3281320233219898</v>
      </c>
      <c r="S75" s="204">
        <f ca="1">OFFSET(RES!V$74,$E75,0)</f>
        <v>8.3515522062090088</v>
      </c>
      <c r="T75" s="204">
        <f ca="1">OFFSET(RES!W$74,$E75,0)</f>
        <v>8.3633198267307112</v>
      </c>
      <c r="U75" s="204">
        <f ca="1">OFFSET(RES!X$74,$E75,0)</f>
        <v>8.3630675986242906</v>
      </c>
      <c r="V75" s="204">
        <f ca="1">OFFSET(RES!Y$74,$E75,0)</f>
        <v>8.3023558078286221</v>
      </c>
      <c r="W75" s="204">
        <f ca="1">OFFSET(RES!Z$74,$E75,0)</f>
        <v>8.2323789230914635</v>
      </c>
      <c r="X75" s="204">
        <f ca="1">OFFSET(RES!AA$74,$E75,0)</f>
        <v>8.1628516404259379</v>
      </c>
      <c r="Y75" s="204">
        <f ca="1">OFFSET(RES!AB$74,$E75,0)</f>
        <v>8.0955668574968502</v>
      </c>
      <c r="Z75" s="204">
        <f ca="1">OFFSET(RES!AC$74,$E75,0)</f>
        <v>7.6937203376073393</v>
      </c>
      <c r="AA75" s="204">
        <f ca="1">OFFSET(RES!AD$74,$E75,0)</f>
        <v>7.3261852886309304</v>
      </c>
      <c r="AB75" s="204">
        <f ca="1">OFFSET(RES!AE$74,$E75,0)</f>
        <v>6.9812242656490033</v>
      </c>
      <c r="AC75" s="204">
        <f ca="1">OFFSET(RES!AF$74,$E75,0)</f>
        <v>6.6601813479537473</v>
      </c>
      <c r="AD75" s="204">
        <f ca="1">OFFSET(RES!AG$74,$E75,0)</f>
        <v>6.3807248037549389</v>
      </c>
      <c r="AE75" s="204">
        <f ca="1">OFFSET(RES!AH$74,$E75,0)</f>
        <v>6.3093368185125245</v>
      </c>
      <c r="AF75" s="204">
        <f ca="1">OFFSET(RES!AI$74,$E75,0)</f>
        <v>6.2311987072806412</v>
      </c>
      <c r="AG75" s="204">
        <f ca="1">OFFSET(RES!AJ$74,$E75,0)</f>
        <v>6.1545320302880349</v>
      </c>
      <c r="AH75" s="204">
        <f ca="1">OFFSET(RES!AK$74,$E75,0)</f>
        <v>6.0805257808980295</v>
      </c>
      <c r="AI75" s="204">
        <f ca="1">OFFSET(RES!AL$74,$E75,0)</f>
        <v>6.0037219789068299</v>
      </c>
      <c r="AJ75" s="204">
        <f ca="1">OFFSET(RES!AM$74,$E75,0)</f>
        <v>5.9282015778366643</v>
      </c>
      <c r="AK75" s="204">
        <f ca="1">OFFSET(RES!AN$74,$E75,0)</f>
        <v>5.8488015979326482</v>
      </c>
      <c r="AL75" s="204">
        <f ca="1">OFFSET(RES!AO$74,$E75,0)</f>
        <v>5.7700840596146081</v>
      </c>
      <c r="AM75" s="204">
        <f ca="1">OFFSET(RES!AP$74,$E75,0)</f>
        <v>5.6931636808710699</v>
      </c>
      <c r="AN75" s="204">
        <f ca="1">OFFSET(RES!AQ$74,$E75,0)</f>
        <v>5.5692797919470731</v>
      </c>
      <c r="AO75" s="204">
        <f ca="1">OFFSET(RES!AR$74,$E75,0)</f>
        <v>5.5169478065084183</v>
      </c>
      <c r="AP75" s="204">
        <f ca="1">OFFSET(RES!AS$74,$E75,0)</f>
        <v>5.5475975165445757</v>
      </c>
      <c r="AQ75" s="204">
        <f ca="1">OFFSET(RES!AT$74,$E75,0)</f>
        <v>5.1980937803653209</v>
      </c>
      <c r="AR75" s="204">
        <f ca="1">OFFSET(RES!AU$74,$E75,0)</f>
        <v>4.6453473067107511</v>
      </c>
      <c r="AS75" s="204">
        <f ca="1">OFFSET(RES!AV$74,$E75,0)</f>
        <v>4.027444204836149</v>
      </c>
    </row>
    <row r="76" spans="1:45">
      <c r="A76" s="40" t="s">
        <v>515</v>
      </c>
      <c r="B76">
        <v>6.1709300268409999</v>
      </c>
      <c r="E76" s="208">
        <f>MATCH(F76,RES!$D$75:$D$113,0)</f>
        <v>30</v>
      </c>
      <c r="F76" s="5" t="str">
        <f t="shared" si="1"/>
        <v>RLNH</v>
      </c>
      <c r="G76" s="204">
        <f ca="1">OFFSET(RES!J$74,$E76,0)</f>
        <v>6.1709300268415035</v>
      </c>
      <c r="H76" s="204">
        <f ca="1">OFFSET(RES!K$74,$E76,0)</f>
        <v>6.1586769634246874</v>
      </c>
      <c r="I76" s="204">
        <f ca="1">OFFSET(RES!L$74,$E76,0)</f>
        <v>6.1464482298191738</v>
      </c>
      <c r="J76" s="204">
        <f ca="1">OFFSET(RES!M$74,$E76,0)</f>
        <v>6.3568227470552623</v>
      </c>
      <c r="K76" s="204">
        <f ca="1">OFFSET(RES!N$74,$E76,0)</f>
        <v>6.3995761512285281</v>
      </c>
      <c r="L76" s="204">
        <f ca="1">OFFSET(RES!O$74,$E76,0)</f>
        <v>6.1560507558198303</v>
      </c>
      <c r="M76" s="204">
        <f ca="1">OFFSET(RES!P$74,$E76,0)</f>
        <v>5.9513213104737916</v>
      </c>
      <c r="N76" s="204">
        <f ca="1">OFFSET(RES!Q$74,$E76,0)</f>
        <v>5.7637833578546473</v>
      </c>
      <c r="O76" s="204">
        <f ca="1">OFFSET(RES!R$74,$E76,0)</f>
        <v>5.5337845014578777</v>
      </c>
      <c r="P76" s="204">
        <f ca="1">OFFSET(RES!S$74,$E76,0)</f>
        <v>5.3049707186423358</v>
      </c>
      <c r="Q76" s="204">
        <f ca="1">OFFSET(RES!T$74,$E76,0)</f>
        <v>5.0701840688616038</v>
      </c>
      <c r="R76" s="204">
        <f ca="1">OFFSET(RES!U$74,$E76,0)</f>
        <v>4.8342733325622529</v>
      </c>
      <c r="S76" s="204">
        <f ca="1">OFFSET(RES!V$74,$E76,0)</f>
        <v>4.6070133838304494</v>
      </c>
      <c r="T76" s="204">
        <f ca="1">OFFSET(RES!W$74,$E76,0)</f>
        <v>4.3776763303734292</v>
      </c>
      <c r="U76" s="204">
        <f ca="1">OFFSET(RES!X$74,$E76,0)</f>
        <v>4.1469113525814461</v>
      </c>
      <c r="V76" s="204">
        <f ca="1">OFFSET(RES!Y$74,$E76,0)</f>
        <v>3.9889556564220761</v>
      </c>
      <c r="W76" s="204">
        <f ca="1">OFFSET(RES!Z$74,$E76,0)</f>
        <v>3.8301260769769065</v>
      </c>
      <c r="X76" s="204">
        <f ca="1">OFFSET(RES!AA$74,$E76,0)</f>
        <v>3.6751507563381964</v>
      </c>
      <c r="Y76" s="204">
        <f ca="1">OFFSET(RES!AB$74,$E76,0)</f>
        <v>3.5247234856347047</v>
      </c>
      <c r="Z76" s="204">
        <f ca="1">OFFSET(RES!AC$74,$E76,0)</f>
        <v>3.2369771360264958</v>
      </c>
      <c r="AA76" s="204">
        <f ca="1">OFFSET(RES!AD$74,$E76,0)</f>
        <v>2.976239410087163</v>
      </c>
      <c r="AB76" s="204">
        <f ca="1">OFFSET(RES!AE$74,$E76,0)</f>
        <v>2.7362022399035739</v>
      </c>
      <c r="AC76" s="204">
        <f ca="1">OFFSET(RES!AF$74,$E76,0)</f>
        <v>2.5162042234927462</v>
      </c>
      <c r="AD76" s="204">
        <f ca="1">OFFSET(RES!AG$74,$E76,0)</f>
        <v>2.3214756848425737</v>
      </c>
      <c r="AE76" s="204">
        <f ca="1">OFFSET(RES!AH$74,$E76,0)</f>
        <v>2.2083869982816866</v>
      </c>
      <c r="AF76" s="204">
        <f ca="1">OFFSET(RES!AI$74,$E76,0)</f>
        <v>2.0960064947651635</v>
      </c>
      <c r="AG76" s="204">
        <f ca="1">OFFSET(RES!AJ$74,$E76,0)</f>
        <v>1.9872099657961806</v>
      </c>
      <c r="AH76" s="204">
        <f ca="1">OFFSET(RES!AK$74,$E76,0)</f>
        <v>1.8822527096367672</v>
      </c>
      <c r="AI76" s="204">
        <f ca="1">OFFSET(RES!AL$74,$E76,0)</f>
        <v>1.7793599375313793</v>
      </c>
      <c r="AJ76" s="204">
        <f ca="1">OFFSET(RES!AM$74,$E76,0)</f>
        <v>1.679747712776458</v>
      </c>
      <c r="AK76" s="204">
        <f ca="1">OFFSET(RES!AN$74,$E76,0)</f>
        <v>1.5819203002487581</v>
      </c>
      <c r="AL76" s="204">
        <f ca="1">OFFSET(RES!AO$74,$E76,0)</f>
        <v>1.4871536643111762</v>
      </c>
      <c r="AM76" s="204">
        <f ca="1">OFFSET(RES!AP$74,$E76,0)</f>
        <v>1.3956466724292784</v>
      </c>
      <c r="AN76" s="204">
        <f ca="1">OFFSET(RES!AQ$74,$E76,0)</f>
        <v>1.2959386316003787</v>
      </c>
      <c r="AO76" s="204">
        <f ca="1">OFFSET(RES!AR$74,$E76,0)</f>
        <v>1.215837408973526</v>
      </c>
      <c r="AP76" s="204">
        <f ca="1">OFFSET(RES!AS$74,$E76,0)</f>
        <v>1.1550455385248497</v>
      </c>
      <c r="AQ76" s="204">
        <f ca="1">OFFSET(RES!AT$74,$E76,0)</f>
        <v>0.5426373027127761</v>
      </c>
      <c r="AR76" s="204">
        <f ca="1">OFFSET(RES!AU$74,$E76,0)</f>
        <v>0.48493521648245963</v>
      </c>
      <c r="AS76" s="204">
        <f ca="1">OFFSET(RES!AV$74,$E76,0)</f>
        <v>0.42043132588210025</v>
      </c>
    </row>
    <row r="77" spans="1:45">
      <c r="A77" s="40" t="s">
        <v>516</v>
      </c>
      <c r="B77">
        <v>3.481972776663</v>
      </c>
      <c r="E77" s="208">
        <f>MATCH(F77,RES!$D$75:$D$113,0)</f>
        <v>29</v>
      </c>
      <c r="F77" s="5" t="str">
        <f t="shared" si="1"/>
        <v>RLNK</v>
      </c>
      <c r="G77" s="204">
        <f ca="1">OFFSET(RES!J$74,$E77,0)</f>
        <v>3.4819727766633495</v>
      </c>
      <c r="H77" s="204">
        <f ca="1">OFFSET(RES!K$74,$E77,0)</f>
        <v>3.4750589349794372</v>
      </c>
      <c r="I77" s="204">
        <f ca="1">OFFSET(RES!L$74,$E77,0)</f>
        <v>3.4681588214921253</v>
      </c>
      <c r="J77" s="204">
        <f ca="1">OFFSET(RES!M$74,$E77,0)</f>
        <v>3.5868635124760684</v>
      </c>
      <c r="K77" s="204">
        <f ca="1">OFFSET(RES!N$74,$E77,0)</f>
        <v>3.610987297512275</v>
      </c>
      <c r="L77" s="204">
        <f ca="1">OFFSET(RES!O$74,$E77,0)</f>
        <v>3.4735770864823383</v>
      </c>
      <c r="M77" s="204">
        <f ca="1">OFFSET(RES!P$74,$E77,0)</f>
        <v>3.3580576506476136</v>
      </c>
      <c r="N77" s="204">
        <f ca="1">OFFSET(RES!Q$74,$E77,0)</f>
        <v>3.2522385856491942</v>
      </c>
      <c r="O77" s="204">
        <f ca="1">OFFSET(RES!R$74,$E77,0)</f>
        <v>3.1224607801719282</v>
      </c>
      <c r="P77" s="204">
        <f ca="1">OFFSET(RES!S$74,$E77,0)</f>
        <v>2.9933516573616559</v>
      </c>
      <c r="Q77" s="204">
        <f ca="1">OFFSET(RES!T$74,$E77,0)</f>
        <v>2.8608723196759978</v>
      </c>
      <c r="R77" s="204">
        <f ca="1">OFFSET(RES!U$74,$E77,0)</f>
        <v>2.7277587115255284</v>
      </c>
      <c r="S77" s="204">
        <f ca="1">OFFSET(RES!V$74,$E77,0)</f>
        <v>2.5995263460201508</v>
      </c>
      <c r="T77" s="204">
        <f ca="1">OFFSET(RES!W$74,$E77,0)</f>
        <v>2.4701219655873596</v>
      </c>
      <c r="U77" s="204">
        <f ca="1">OFFSET(RES!X$74,$E77,0)</f>
        <v>2.3399118729458981</v>
      </c>
      <c r="V77" s="204">
        <f ca="1">OFFSET(RES!Y$74,$E77,0)</f>
        <v>2.2507847184402521</v>
      </c>
      <c r="W77" s="204">
        <f ca="1">OFFSET(RES!Z$74,$E77,0)</f>
        <v>2.1611644716781875</v>
      </c>
      <c r="X77" s="204">
        <f ca="1">OFFSET(RES!AA$74,$E77,0)</f>
        <v>2.0737190063801703</v>
      </c>
      <c r="Y77" s="204">
        <f ca="1">OFFSET(RES!AB$74,$E77,0)</f>
        <v>1.9888397970585541</v>
      </c>
      <c r="Z77" s="204">
        <f ca="1">OFFSET(RES!AC$74,$E77,0)</f>
        <v>1.8264777298236321</v>
      </c>
      <c r="AA77" s="204">
        <f ca="1">OFFSET(RES!AD$74,$E77,0)</f>
        <v>1.6793553901404916</v>
      </c>
      <c r="AB77" s="204">
        <f ca="1">OFFSET(RES!AE$74,$E77,0)</f>
        <v>1.5439134246132376</v>
      </c>
      <c r="AC77" s="204">
        <f ca="1">OFFSET(RES!AF$74,$E77,0)</f>
        <v>1.4197786344389081</v>
      </c>
      <c r="AD77" s="204">
        <f ca="1">OFFSET(RES!AG$74,$E77,0)</f>
        <v>1.3099022515484702</v>
      </c>
      <c r="AE77" s="204">
        <f ca="1">OFFSET(RES!AH$74,$E77,0)</f>
        <v>1.2460914926773037</v>
      </c>
      <c r="AF77" s="204">
        <f ca="1">OFFSET(RES!AI$74,$E77,0)</f>
        <v>1.1826803290163639</v>
      </c>
      <c r="AG77" s="204">
        <f ca="1">OFFSET(RES!AJ$74,$E77,0)</f>
        <v>1.1212914378090915</v>
      </c>
      <c r="AH77" s="204">
        <f ca="1">OFFSET(RES!AK$74,$E77,0)</f>
        <v>1.0620688721551728</v>
      </c>
      <c r="AI77" s="204">
        <f ca="1">OFFSET(RES!AL$74,$E77,0)</f>
        <v>1.0040112001627775</v>
      </c>
      <c r="AJ77" s="204">
        <f ca="1">OFFSET(RES!AM$74,$E77,0)</f>
        <v>0.94780459057381161</v>
      </c>
      <c r="AK77" s="204">
        <f ca="1">OFFSET(RES!AN$74,$E77,0)</f>
        <v>0.89260506866200451</v>
      </c>
      <c r="AL77" s="204">
        <f ca="1">OFFSET(RES!AO$74,$E77,0)</f>
        <v>0.8391326025936251</v>
      </c>
      <c r="AM77" s="204">
        <f ca="1">OFFSET(RES!AP$74,$E77,0)</f>
        <v>0.78749940415818509</v>
      </c>
      <c r="AN77" s="204">
        <f ca="1">OFFSET(RES!AQ$74,$E77,0)</f>
        <v>0.73123872995339823</v>
      </c>
      <c r="AO77" s="204">
        <f ca="1">OFFSET(RES!AR$74,$E77,0)</f>
        <v>0.68604128396859787</v>
      </c>
      <c r="AP77" s="204">
        <f ca="1">OFFSET(RES!AS$74,$E77,0)</f>
        <v>0.65173921977016791</v>
      </c>
      <c r="AQ77" s="204">
        <f ca="1">OFFSET(RES!AT$74,$E77,0)</f>
        <v>0.30618534117700896</v>
      </c>
      <c r="AR77" s="204">
        <f ca="1">OFFSET(RES!AU$74,$E77,0)</f>
        <v>0.27362670049615206</v>
      </c>
      <c r="AS77" s="204">
        <f ca="1">OFFSET(RES!AV$74,$E77,0)</f>
        <v>0.23723011358261017</v>
      </c>
    </row>
    <row r="78" spans="1:45">
      <c r="A78" s="40" t="s">
        <v>517</v>
      </c>
      <c r="B78">
        <v>0.1043575899953</v>
      </c>
      <c r="E78" s="208">
        <f>MATCH(F78,RES!$D$75:$D$113,0)</f>
        <v>28</v>
      </c>
      <c r="F78" s="5" t="str">
        <f t="shared" si="1"/>
        <v>RLNL</v>
      </c>
      <c r="G78" s="204">
        <f ca="1">OFFSET(RES!J$74,$E78,0)</f>
        <v>0.10435758999536825</v>
      </c>
      <c r="H78" s="204">
        <f ca="1">OFFSET(RES!K$74,$E78,0)</f>
        <v>0.10415037646958245</v>
      </c>
      <c r="I78" s="204">
        <f ca="1">OFFSET(RES!L$74,$E78,0)</f>
        <v>0.10394357438914791</v>
      </c>
      <c r="J78" s="204">
        <f ca="1">OFFSET(RES!M$74,$E78,0)</f>
        <v>0.10750125167923284</v>
      </c>
      <c r="K78" s="204">
        <f ca="1">OFFSET(RES!N$74,$E78,0)</f>
        <v>0.1082242613721338</v>
      </c>
      <c r="L78" s="204">
        <f ca="1">OFFSET(RES!O$74,$E78,0)</f>
        <v>0.1041059642504715</v>
      </c>
      <c r="M78" s="204">
        <f ca="1">OFFSET(RES!P$74,$E78,0)</f>
        <v>0.10064375167887045</v>
      </c>
      <c r="N78" s="204">
        <f ca="1">OFFSET(RES!Q$74,$E78,0)</f>
        <v>9.7472267205238106E-2</v>
      </c>
      <c r="O78" s="204">
        <f ca="1">OFFSET(RES!R$74,$E78,0)</f>
        <v>9.3582719559930763E-2</v>
      </c>
      <c r="P78" s="204">
        <f ca="1">OFFSET(RES!S$74,$E78,0)</f>
        <v>8.9713212884520388E-2</v>
      </c>
      <c r="Q78" s="204">
        <f ca="1">OFFSET(RES!T$74,$E78,0)</f>
        <v>8.5742698095399597E-2</v>
      </c>
      <c r="R78" s="204">
        <f ca="1">OFFSET(RES!U$74,$E78,0)</f>
        <v>8.1753173698404624E-2</v>
      </c>
      <c r="S78" s="204">
        <f ca="1">OFFSET(RES!V$74,$E78,0)</f>
        <v>7.7909944161047379E-2</v>
      </c>
      <c r="T78" s="204">
        <f ca="1">OFFSET(RES!W$74,$E78,0)</f>
        <v>7.4031588371674839E-2</v>
      </c>
      <c r="U78" s="204">
        <f ca="1">OFFSET(RES!X$74,$E78,0)</f>
        <v>7.0129084724257509E-2</v>
      </c>
      <c r="V78" s="204">
        <f ca="1">OFFSET(RES!Y$74,$E78,0)</f>
        <v>6.7457870546567419E-2</v>
      </c>
      <c r="W78" s="204">
        <f ca="1">OFFSET(RES!Z$74,$E78,0)</f>
        <v>6.4771877988107074E-2</v>
      </c>
      <c r="X78" s="204">
        <f ca="1">OFFSET(RES!AA$74,$E78,0)</f>
        <v>6.2151065420103763E-2</v>
      </c>
      <c r="Y78" s="204">
        <f ca="1">OFFSET(RES!AB$74,$E78,0)</f>
        <v>5.9607165655900442E-2</v>
      </c>
      <c r="Z78" s="204">
        <f ca="1">OFFSET(RES!AC$74,$E78,0)</f>
        <v>5.4741040866855155E-2</v>
      </c>
      <c r="AA78" s="204">
        <f ca="1">OFFSET(RES!AD$74,$E78,0)</f>
        <v>5.0331663255774282E-2</v>
      </c>
      <c r="AB78" s="204">
        <f ca="1">OFFSET(RES!AE$74,$E78,0)</f>
        <v>4.6272356071815055E-2</v>
      </c>
      <c r="AC78" s="204">
        <f ca="1">OFFSET(RES!AF$74,$E78,0)</f>
        <v>4.2551934239687041E-2</v>
      </c>
      <c r="AD78" s="204">
        <f ca="1">OFFSET(RES!AG$74,$E78,0)</f>
        <v>3.9258848609407558E-2</v>
      </c>
      <c r="AE78" s="204">
        <f ca="1">OFFSET(RES!AH$74,$E78,0)</f>
        <v>3.7346387645840889E-2</v>
      </c>
      <c r="AF78" s="204">
        <f ca="1">OFFSET(RES!AI$74,$E78,0)</f>
        <v>3.544590287961627E-2</v>
      </c>
      <c r="AG78" s="204">
        <f ca="1">OFFSET(RES!AJ$74,$E78,0)</f>
        <v>3.3606027283283255E-2</v>
      </c>
      <c r="AH78" s="204">
        <f ca="1">OFFSET(RES!AK$74,$E78,0)</f>
        <v>3.1831078246804055E-2</v>
      </c>
      <c r="AI78" s="204">
        <f ca="1">OFFSET(RES!AL$74,$E78,0)</f>
        <v>3.0091042032140181E-2</v>
      </c>
      <c r="AJ78" s="204">
        <f ca="1">OFFSET(RES!AM$74,$E78,0)</f>
        <v>2.8406483681245834E-2</v>
      </c>
      <c r="AK78" s="204">
        <f ca="1">OFFSET(RES!AN$74,$E78,0)</f>
        <v>2.6752108576931326E-2</v>
      </c>
      <c r="AL78" s="204">
        <f ca="1">OFFSET(RES!AO$74,$E78,0)</f>
        <v>2.5149494757718029E-2</v>
      </c>
      <c r="AM78" s="204">
        <f ca="1">OFFSET(RES!AP$74,$E78,0)</f>
        <v>2.3602005303294846E-2</v>
      </c>
      <c r="AN78" s="204">
        <f ca="1">OFFSET(RES!AQ$74,$E78,0)</f>
        <v>2.191582659136582E-2</v>
      </c>
      <c r="AO78" s="204">
        <f ca="1">OFFSET(RES!AR$74,$E78,0)</f>
        <v>2.0561221934910282E-2</v>
      </c>
      <c r="AP78" s="204">
        <f ca="1">OFFSET(RES!AS$74,$E78,0)</f>
        <v>1.9533160838164768E-2</v>
      </c>
      <c r="AQ78" s="204">
        <f ca="1">OFFSET(RES!AT$74,$E78,0)</f>
        <v>9.1766266845318169E-3</v>
      </c>
      <c r="AR78" s="204">
        <f ca="1">OFFSET(RES!AU$74,$E78,0)</f>
        <v>8.2008174255532567E-3</v>
      </c>
      <c r="AS78" s="204">
        <f ca="1">OFFSET(RES!AV$74,$E78,0)</f>
        <v>7.1099817591142086E-3</v>
      </c>
    </row>
    <row r="79" spans="1:45">
      <c r="A79" s="40" t="s">
        <v>518</v>
      </c>
      <c r="B79">
        <v>3.2031334600000003E-2</v>
      </c>
      <c r="E79" s="208">
        <f>MATCH(F79,RES!$D$75:$D$113,0)</f>
        <v>32</v>
      </c>
      <c r="F79" s="5" t="str">
        <f t="shared" si="1"/>
        <v>RLNN</v>
      </c>
      <c r="G79" s="204">
        <f ca="1">OFFSET(RES!J$74,$E79,0)</f>
        <v>3.2031334615509756E-2</v>
      </c>
      <c r="H79" s="204">
        <f ca="1">OFFSET(RES!K$74,$E79,0)</f>
        <v>3.1967732861371896E-2</v>
      </c>
      <c r="I79" s="204">
        <f ca="1">OFFSET(RES!L$74,$E79,0)</f>
        <v>3.1904257395544484E-2</v>
      </c>
      <c r="J79" s="204">
        <f ca="1">OFFSET(RES!M$74,$E79,0)</f>
        <v>3.299624458821316E-2</v>
      </c>
      <c r="K79" s="204">
        <f ca="1">OFFSET(RES!N$74,$E79,0)</f>
        <v>3.321816390816483E-2</v>
      </c>
      <c r="L79" s="204">
        <f ca="1">OFFSET(RES!O$74,$E79,0)</f>
        <v>3.1954101053168746E-2</v>
      </c>
      <c r="M79" s="204">
        <f ca="1">OFFSET(RES!P$74,$E79,0)</f>
        <v>3.0891415632818393E-2</v>
      </c>
      <c r="N79" s="204">
        <f ca="1">OFFSET(RES!Q$74,$E79,0)</f>
        <v>2.9917965782095317E-2</v>
      </c>
      <c r="O79" s="204">
        <f ca="1">OFFSET(RES!R$74,$E79,0)</f>
        <v>2.8724114887921381E-2</v>
      </c>
      <c r="P79" s="204">
        <f ca="1">OFFSET(RES!S$74,$E79,0)</f>
        <v>2.7536415333700937E-2</v>
      </c>
      <c r="Q79" s="204">
        <f ca="1">OFFSET(RES!T$74,$E79,0)</f>
        <v>2.6317712527208346E-2</v>
      </c>
      <c r="R79" s="204">
        <f ca="1">OFFSET(RES!U$74,$E79,0)</f>
        <v>2.5093174945202499E-2</v>
      </c>
      <c r="S79" s="204">
        <f ca="1">OFFSET(RES!V$74,$E79,0)</f>
        <v>2.3913540849390548E-2</v>
      </c>
      <c r="T79" s="204">
        <f ca="1">OFFSET(RES!W$74,$E79,0)</f>
        <v>2.2723125163737926E-2</v>
      </c>
      <c r="U79" s="204">
        <f ca="1">OFFSET(RES!X$74,$E79,0)</f>
        <v>2.1525297577127123E-2</v>
      </c>
      <c r="V79" s="204">
        <f ca="1">OFFSET(RES!Y$74,$E79,0)</f>
        <v>2.0705399808703357E-2</v>
      </c>
      <c r="W79" s="204">
        <f ca="1">OFFSET(RES!Z$74,$E79,0)</f>
        <v>1.9880965990150906E-2</v>
      </c>
      <c r="X79" s="204">
        <f ca="1">OFFSET(RES!AA$74,$E79,0)</f>
        <v>1.9076538402910022E-2</v>
      </c>
      <c r="Y79" s="204">
        <f ca="1">OFFSET(RES!AB$74,$E79,0)</f>
        <v>1.8295718296014785E-2</v>
      </c>
      <c r="Z79" s="204">
        <f ca="1">OFFSET(RES!AC$74,$E79,0)</f>
        <v>1.6802118535751497E-2</v>
      </c>
      <c r="AA79" s="204">
        <f ca="1">OFFSET(RES!AD$74,$E79,0)</f>
        <v>1.5448711948718037E-2</v>
      </c>
      <c r="AB79" s="204">
        <f ca="1">OFFSET(RES!AE$74,$E79,0)</f>
        <v>1.4202755361158746E-2</v>
      </c>
      <c r="AC79" s="204">
        <f ca="1">OFFSET(RES!AF$74,$E79,0)</f>
        <v>1.306081564579133E-2</v>
      </c>
      <c r="AD79" s="204">
        <f ca="1">OFFSET(RES!AG$74,$E79,0)</f>
        <v>1.2050041750517488E-2</v>
      </c>
      <c r="AE79" s="204">
        <f ca="1">OFFSET(RES!AH$74,$E79,0)</f>
        <v>1.1463034355407816E-2</v>
      </c>
      <c r="AF79" s="204">
        <f ca="1">OFFSET(RES!AI$74,$E79,0)</f>
        <v>1.0879702913187643E-2</v>
      </c>
      <c r="AG79" s="204">
        <f ca="1">OFFSET(RES!AJ$74,$E79,0)</f>
        <v>1.0314974742676336E-2</v>
      </c>
      <c r="AH79" s="204">
        <f ca="1">OFFSET(RES!AK$74,$E79,0)</f>
        <v>9.7701750159342252E-3</v>
      </c>
      <c r="AI79" s="204">
        <f ca="1">OFFSET(RES!AL$74,$E79,0)</f>
        <v>9.2360913691436342E-3</v>
      </c>
      <c r="AJ79" s="204">
        <f ca="1">OFFSET(RES!AM$74,$E79,0)</f>
        <v>8.7190360000109907E-3</v>
      </c>
      <c r="AK79" s="204">
        <f ca="1">OFFSET(RES!AN$74,$E79,0)</f>
        <v>8.2112450233487386E-3</v>
      </c>
      <c r="AL79" s="204">
        <f ca="1">OFFSET(RES!AO$74,$E79,0)</f>
        <v>7.7193415642429894E-3</v>
      </c>
      <c r="AM79" s="204">
        <f ca="1">OFFSET(RES!AP$74,$E79,0)</f>
        <v>7.2443578804419206E-3</v>
      </c>
      <c r="AN79" s="204">
        <f ca="1">OFFSET(RES!AQ$74,$E79,0)</f>
        <v>6.7268051605511589E-3</v>
      </c>
      <c r="AO79" s="204">
        <f ca="1">OFFSET(RES!AR$74,$E79,0)</f>
        <v>6.3110251964433178E-3</v>
      </c>
      <c r="AP79" s="204">
        <f ca="1">OFFSET(RES!AS$74,$E79,0)</f>
        <v>5.9954739366211516E-3</v>
      </c>
      <c r="AQ79" s="204">
        <f ca="1">OFFSET(RES!AT$74,$E79,0)</f>
        <v>2.8166576095413906E-3</v>
      </c>
      <c r="AR79" s="204">
        <f ca="1">OFFSET(RES!AU$74,$E79,0)</f>
        <v>2.5171444366457523E-3</v>
      </c>
      <c r="AS79" s="204">
        <f ca="1">OFFSET(RES!AV$74,$E79,0)</f>
        <v>2.1823252611186772E-3</v>
      </c>
    </row>
    <row r="80" spans="1:45">
      <c r="A80" s="40" t="s">
        <v>519</v>
      </c>
      <c r="B80">
        <v>6.338923788672</v>
      </c>
      <c r="E80" s="208">
        <f>MATCH(F80,RES!$D$75:$D$113,0)</f>
        <v>31</v>
      </c>
      <c r="F80" s="5" t="str">
        <f t="shared" si="1"/>
        <v>RLNW</v>
      </c>
      <c r="G80" s="204">
        <f ca="1">OFFSET(RES!J$74,$E80,0)</f>
        <v>6.3389237886720569</v>
      </c>
      <c r="H80" s="204">
        <f ca="1">OFFSET(RES!K$74,$E80,0)</f>
        <v>6.3263371550788845</v>
      </c>
      <c r="I80" s="204">
        <f ca="1">OFFSET(RES!L$74,$E80,0)</f>
        <v>6.3137755136374567</v>
      </c>
      <c r="J80" s="204">
        <f ca="1">OFFSET(RES!M$74,$E80,0)</f>
        <v>6.5298771427335165</v>
      </c>
      <c r="K80" s="204">
        <f ca="1">OFFSET(RES!N$74,$E80,0)</f>
        <v>6.5737944403826258</v>
      </c>
      <c r="L80" s="204">
        <f ca="1">OFFSET(RES!O$74,$E80,0)</f>
        <v>6.3236394531461109</v>
      </c>
      <c r="M80" s="204">
        <f ca="1">OFFSET(RES!P$74,$E80,0)</f>
        <v>6.1133365740499626</v>
      </c>
      <c r="N80" s="204">
        <f ca="1">OFFSET(RES!Q$74,$E80,0)</f>
        <v>5.920693198745834</v>
      </c>
      <c r="O80" s="204">
        <f ca="1">OFFSET(RES!R$74,$E80,0)</f>
        <v>5.684432989046603</v>
      </c>
      <c r="P80" s="204">
        <f ca="1">OFFSET(RES!S$74,$E80,0)</f>
        <v>5.4493901146732791</v>
      </c>
      <c r="Q80" s="204">
        <f ca="1">OFFSET(RES!T$74,$E80,0)</f>
        <v>5.2082117715249838</v>
      </c>
      <c r="R80" s="204">
        <f ca="1">OFFSET(RES!U$74,$E80,0)</f>
        <v>4.9658787403892379</v>
      </c>
      <c r="S80" s="204">
        <f ca="1">OFFSET(RES!V$74,$E80,0)</f>
        <v>4.7324320007628993</v>
      </c>
      <c r="T80" s="204">
        <f ca="1">OFFSET(RES!W$74,$E80,0)</f>
        <v>4.4968516105365754</v>
      </c>
      <c r="U80" s="204">
        <f ca="1">OFFSET(RES!X$74,$E80,0)</f>
        <v>4.2598044230048293</v>
      </c>
      <c r="V80" s="204">
        <f ca="1">OFFSET(RES!Y$74,$E80,0)</f>
        <v>4.0975486340741991</v>
      </c>
      <c r="W80" s="204">
        <f ca="1">OFFSET(RES!Z$74,$E80,0)</f>
        <v>3.9343951717742738</v>
      </c>
      <c r="X80" s="204">
        <f ca="1">OFFSET(RES!AA$74,$E80,0)</f>
        <v>3.7752008943508084</v>
      </c>
      <c r="Y80" s="204">
        <f ca="1">OFFSET(RES!AB$74,$E80,0)</f>
        <v>3.6206784802933223</v>
      </c>
      <c r="Z80" s="204">
        <f ca="1">OFFSET(RES!AC$74,$E80,0)</f>
        <v>3.3250986936645295</v>
      </c>
      <c r="AA80" s="204">
        <f ca="1">OFFSET(RES!AD$74,$E80,0)</f>
        <v>3.0572627975561675</v>
      </c>
      <c r="AB80" s="204">
        <f ca="1">OFFSET(RES!AE$74,$E80,0)</f>
        <v>2.810690996932288</v>
      </c>
      <c r="AC80" s="204">
        <f ca="1">OFFSET(RES!AF$74,$E80,0)</f>
        <v>2.5847038841921615</v>
      </c>
      <c r="AD80" s="204">
        <f ca="1">OFFSET(RES!AG$74,$E80,0)</f>
        <v>2.3846741705811132</v>
      </c>
      <c r="AE80" s="204">
        <f ca="1">OFFSET(RES!AH$74,$E80,0)</f>
        <v>2.2685068242731208</v>
      </c>
      <c r="AF80" s="204">
        <f ca="1">OFFSET(RES!AI$74,$E80,0)</f>
        <v>2.1530669401672804</v>
      </c>
      <c r="AG80" s="204">
        <f ca="1">OFFSET(RES!AJ$74,$E80,0)</f>
        <v>2.0413085986196249</v>
      </c>
      <c r="AH80" s="204">
        <f ca="1">OFFSET(RES!AK$74,$E80,0)</f>
        <v>1.9334940479815932</v>
      </c>
      <c r="AI80" s="204">
        <f ca="1">OFFSET(RES!AL$74,$E80,0)</f>
        <v>1.8278001836946423</v>
      </c>
      <c r="AJ80" s="204">
        <f ca="1">OFFSET(RES!AM$74,$E80,0)</f>
        <v>1.7254761744456331</v>
      </c>
      <c r="AK80" s="204">
        <f ca="1">OFFSET(RES!AN$74,$E80,0)</f>
        <v>1.6249855660999295</v>
      </c>
      <c r="AL80" s="204">
        <f ca="1">OFFSET(RES!AO$74,$E80,0)</f>
        <v>1.5276390591221749</v>
      </c>
      <c r="AM80" s="204">
        <f ca="1">OFFSET(RES!AP$74,$E80,0)</f>
        <v>1.433640934828603</v>
      </c>
      <c r="AN80" s="204">
        <f ca="1">OFFSET(RES!AQ$74,$E80,0)</f>
        <v>1.3312185010652926</v>
      </c>
      <c r="AO80" s="204">
        <f ca="1">OFFSET(RES!AR$74,$E80,0)</f>
        <v>1.248936649966268</v>
      </c>
      <c r="AP80" s="204">
        <f ca="1">OFFSET(RES!AS$74,$E80,0)</f>
        <v>1.1864898174679546</v>
      </c>
      <c r="AQ80" s="204">
        <f ca="1">OFFSET(RES!AT$74,$E80,0)</f>
        <v>0.55740974080489336</v>
      </c>
      <c r="AR80" s="204">
        <f ca="1">OFFSET(RES!AU$74,$E80,0)</f>
        <v>0.49813680698934454</v>
      </c>
      <c r="AS80" s="204">
        <f ca="1">OFFSET(RES!AV$74,$E80,0)</f>
        <v>0.43187690049064786</v>
      </c>
    </row>
    <row r="81" spans="1:45">
      <c r="A81" s="40" t="s">
        <v>520</v>
      </c>
      <c r="B81">
        <v>12.72538201427</v>
      </c>
      <c r="E81" s="208">
        <f>MATCH(F81,RES!$D$75:$D$113,0)</f>
        <v>12</v>
      </c>
      <c r="F81" s="5" t="str">
        <f t="shared" si="1"/>
        <v>RMEH</v>
      </c>
      <c r="G81" s="204">
        <f ca="1">OFFSET(RES!J$74,$E81,0)</f>
        <v>12.725382014271602</v>
      </c>
      <c r="H81" s="204">
        <f ca="1">OFFSET(RES!K$74,$E81,0)</f>
        <v>12.903934588086495</v>
      </c>
      <c r="I81" s="204">
        <f ca="1">OFFSET(RES!L$74,$E81,0)</f>
        <v>13.084992471492892</v>
      </c>
      <c r="J81" s="204">
        <f ca="1">OFFSET(RES!M$74,$E81,0)</f>
        <v>13.189936323473351</v>
      </c>
      <c r="K81" s="204">
        <f ca="1">OFFSET(RES!N$74,$E81,0)</f>
        <v>13.468102816822425</v>
      </c>
      <c r="L81" s="204">
        <f ca="1">OFFSET(RES!O$74,$E81,0)</f>
        <v>13.793254017023131</v>
      </c>
      <c r="M81" s="204">
        <f ca="1">OFFSET(RES!P$74,$E81,0)</f>
        <v>14.11717075347757</v>
      </c>
      <c r="N81" s="204">
        <f ca="1">OFFSET(RES!Q$74,$E81,0)</f>
        <v>14.41623828650954</v>
      </c>
      <c r="O81" s="204">
        <f ca="1">OFFSET(RES!R$74,$E81,0)</f>
        <v>14.70870532107266</v>
      </c>
      <c r="P81" s="204">
        <f ca="1">OFFSET(RES!S$74,$E81,0)</f>
        <v>15.056588073321937</v>
      </c>
      <c r="Q81" s="204">
        <f ca="1">OFFSET(RES!T$74,$E81,0)</f>
        <v>15.372329939801372</v>
      </c>
      <c r="R81" s="204">
        <f ca="1">OFFSET(RES!U$74,$E81,0)</f>
        <v>15.69301038459704</v>
      </c>
      <c r="S81" s="204">
        <f ca="1">OFFSET(RES!V$74,$E81,0)</f>
        <v>15.990729694218704</v>
      </c>
      <c r="T81" s="204">
        <f ca="1">OFFSET(RES!W$74,$E81,0)</f>
        <v>16.295192044909783</v>
      </c>
      <c r="U81" s="204">
        <f ca="1">OFFSET(RES!X$74,$E81,0)</f>
        <v>16.608847332141675</v>
      </c>
      <c r="V81" s="204">
        <f ca="1">OFFSET(RES!Y$74,$E81,0)</f>
        <v>16.878879779560183</v>
      </c>
      <c r="W81" s="204">
        <f ca="1">OFFSET(RES!Z$74,$E81,0)</f>
        <v>17.160555123385702</v>
      </c>
      <c r="X81" s="204">
        <f ca="1">OFFSET(RES!AA$74,$E81,0)</f>
        <v>17.449627540810745</v>
      </c>
      <c r="Y81" s="204">
        <f ca="1">OFFSET(RES!AB$74,$E81,0)</f>
        <v>17.740396244619859</v>
      </c>
      <c r="Z81" s="204">
        <f ca="1">OFFSET(RES!AC$74,$E81,0)</f>
        <v>18.811677782730424</v>
      </c>
      <c r="AA81" s="204">
        <f ca="1">OFFSET(RES!AD$74,$E81,0)</f>
        <v>19.787676357090334</v>
      </c>
      <c r="AB81" s="204">
        <f ca="1">OFFSET(RES!AE$74,$E81,0)</f>
        <v>20.687165789168095</v>
      </c>
      <c r="AC81" s="204">
        <f ca="1">OFFSET(RES!AF$74,$E81,0)</f>
        <v>21.521265114437124</v>
      </c>
      <c r="AD81" s="204">
        <f ca="1">OFFSET(RES!AG$74,$E81,0)</f>
        <v>22.305982985842903</v>
      </c>
      <c r="AE81" s="204">
        <f ca="1">OFFSET(RES!AH$74,$E81,0)</f>
        <v>22.557012472927969</v>
      </c>
      <c r="AF81" s="204">
        <f ca="1">OFFSET(RES!AI$74,$E81,0)</f>
        <v>22.691617634394895</v>
      </c>
      <c r="AG81" s="204">
        <f ca="1">OFFSET(RES!AJ$74,$E81,0)</f>
        <v>22.827758602114169</v>
      </c>
      <c r="AH81" s="204">
        <f ca="1">OFFSET(RES!AK$74,$E81,0)</f>
        <v>22.966150160549709</v>
      </c>
      <c r="AI81" s="204">
        <f ca="1">OFFSET(RES!AL$74,$E81,0)</f>
        <v>23.102966154035883</v>
      </c>
      <c r="AJ81" s="204">
        <f ca="1">OFFSET(RES!AM$74,$E81,0)</f>
        <v>23.241225439545367</v>
      </c>
      <c r="AK81" s="204">
        <f ca="1">OFFSET(RES!AN$74,$E81,0)</f>
        <v>23.377476866240542</v>
      </c>
      <c r="AL81" s="204">
        <f ca="1">OFFSET(RES!AO$74,$E81,0)</f>
        <v>23.517872679439073</v>
      </c>
      <c r="AM81" s="204">
        <f ca="1">OFFSET(RES!AP$74,$E81,0)</f>
        <v>23.656082527563058</v>
      </c>
      <c r="AN81" s="204">
        <f ca="1">OFFSET(RES!AQ$74,$E81,0)</f>
        <v>23.778573893598075</v>
      </c>
      <c r="AO81" s="204">
        <f ca="1">OFFSET(RES!AR$74,$E81,0)</f>
        <v>23.92968837706632</v>
      </c>
      <c r="AP81" s="204">
        <f ca="1">OFFSET(RES!AS$74,$E81,0)</f>
        <v>24.055634105366668</v>
      </c>
      <c r="AQ81" s="204">
        <f ca="1">OFFSET(RES!AT$74,$E81,0)</f>
        <v>25.866146928912617</v>
      </c>
      <c r="AR81" s="204">
        <f ca="1">OFFSET(RES!AU$74,$E81,0)</f>
        <v>26.498260707798128</v>
      </c>
      <c r="AS81" s="204">
        <f ca="1">OFFSET(RES!AV$74,$E81,0)</f>
        <v>27.194686525741979</v>
      </c>
    </row>
    <row r="82" spans="1:45">
      <c r="A82" s="40" t="s">
        <v>521</v>
      </c>
      <c r="B82">
        <v>5.0035172999329998</v>
      </c>
      <c r="E82" s="208">
        <f>MATCH(F82,RES!$D$75:$D$113,0)</f>
        <v>11</v>
      </c>
      <c r="F82" s="5" t="str">
        <f t="shared" si="1"/>
        <v>RMEK</v>
      </c>
      <c r="G82" s="204">
        <f ca="1">OFFSET(RES!J$74,$E82,0)</f>
        <v>5.0035172999335646</v>
      </c>
      <c r="H82" s="204">
        <f ca="1">OFFSET(RES!K$74,$E82,0)</f>
        <v>5.0737227280321893</v>
      </c>
      <c r="I82" s="204">
        <f ca="1">OFFSET(RES!L$74,$E82,0)</f>
        <v>5.144913223602166</v>
      </c>
      <c r="J82" s="204">
        <f ca="1">OFFSET(RES!M$74,$E82,0)</f>
        <v>5.1861762975371564</v>
      </c>
      <c r="K82" s="204">
        <f ca="1">OFFSET(RES!N$74,$E82,0)</f>
        <v>5.295549113235186</v>
      </c>
      <c r="L82" s="204">
        <f ca="1">OFFSET(RES!O$74,$E82,0)</f>
        <v>5.4233959357096557</v>
      </c>
      <c r="M82" s="204">
        <f ca="1">OFFSET(RES!P$74,$E82,0)</f>
        <v>5.5507573770219993</v>
      </c>
      <c r="N82" s="204">
        <f ca="1">OFFSET(RES!Q$74,$E82,0)</f>
        <v>5.6683483125000622</v>
      </c>
      <c r="O82" s="204">
        <f ca="1">OFFSET(RES!R$74,$E82,0)</f>
        <v>5.7833439853573223</v>
      </c>
      <c r="P82" s="204">
        <f ca="1">OFFSET(RES!S$74,$E82,0)</f>
        <v>5.9201286702709561</v>
      </c>
      <c r="Q82" s="204">
        <f ca="1">OFFSET(RES!T$74,$E82,0)</f>
        <v>6.0442758188179608</v>
      </c>
      <c r="R82" s="204">
        <f ca="1">OFFSET(RES!U$74,$E82,0)</f>
        <v>6.1703647764214358</v>
      </c>
      <c r="S82" s="204">
        <f ca="1">OFFSET(RES!V$74,$E82,0)</f>
        <v>6.2874256013574277</v>
      </c>
      <c r="T82" s="204">
        <f ca="1">OFFSET(RES!W$74,$E82,0)</f>
        <v>6.4071377355120465</v>
      </c>
      <c r="U82" s="204">
        <f ca="1">OFFSET(RES!X$74,$E82,0)</f>
        <v>6.5304644579727418</v>
      </c>
      <c r="V82" s="204">
        <f ca="1">OFFSET(RES!Y$74,$E82,0)</f>
        <v>6.6366390325895681</v>
      </c>
      <c r="W82" s="204">
        <f ca="1">OFFSET(RES!Z$74,$E82,0)</f>
        <v>6.7473914999194369</v>
      </c>
      <c r="X82" s="204">
        <f ca="1">OFFSET(RES!AA$74,$E82,0)</f>
        <v>6.8610524367697172</v>
      </c>
      <c r="Y82" s="204">
        <f ca="1">OFFSET(RES!AB$74,$E82,0)</f>
        <v>6.9753803397086243</v>
      </c>
      <c r="Z82" s="204">
        <f ca="1">OFFSET(RES!AC$74,$E82,0)</f>
        <v>7.396599577215536</v>
      </c>
      <c r="AA82" s="204">
        <f ca="1">OFFSET(RES!AD$74,$E82,0)</f>
        <v>7.7803543239133957</v>
      </c>
      <c r="AB82" s="204">
        <f ca="1">OFFSET(RES!AE$74,$E82,0)</f>
        <v>8.1340262945828048</v>
      </c>
      <c r="AC82" s="204">
        <f ca="1">OFFSET(RES!AF$74,$E82,0)</f>
        <v>8.4619874040540939</v>
      </c>
      <c r="AD82" s="204">
        <f ca="1">OFFSET(RES!AG$74,$E82,0)</f>
        <v>8.7705321252060742</v>
      </c>
      <c r="AE82" s="204">
        <f ca="1">OFFSET(RES!AH$74,$E82,0)</f>
        <v>8.869234889493617</v>
      </c>
      <c r="AF82" s="204">
        <f ca="1">OFFSET(RES!AI$74,$E82,0)</f>
        <v>8.9221605504525403</v>
      </c>
      <c r="AG82" s="204">
        <f ca="1">OFFSET(RES!AJ$74,$E82,0)</f>
        <v>8.9756900780100732</v>
      </c>
      <c r="AH82" s="204">
        <f ca="1">OFFSET(RES!AK$74,$E82,0)</f>
        <v>9.0301045196370833</v>
      </c>
      <c r="AI82" s="204">
        <f ca="1">OFFSET(RES!AL$74,$E82,0)</f>
        <v>9.0838994618673379</v>
      </c>
      <c r="AJ82" s="204">
        <f ca="1">OFFSET(RES!AM$74,$E82,0)</f>
        <v>9.1382618948494923</v>
      </c>
      <c r="AK82" s="204">
        <f ca="1">OFFSET(RES!AN$74,$E82,0)</f>
        <v>9.1918348539830852</v>
      </c>
      <c r="AL82" s="204">
        <f ca="1">OFFSET(RES!AO$74,$E82,0)</f>
        <v>9.2470373523748233</v>
      </c>
      <c r="AM82" s="204">
        <f ca="1">OFFSET(RES!AP$74,$E82,0)</f>
        <v>9.3013803469767922</v>
      </c>
      <c r="AN82" s="204">
        <f ca="1">OFFSET(RES!AQ$74,$E82,0)</f>
        <v>9.3495429615341656</v>
      </c>
      <c r="AO82" s="204">
        <f ca="1">OFFSET(RES!AR$74,$E82,0)</f>
        <v>9.4089599543958276</v>
      </c>
      <c r="AP82" s="204">
        <f ca="1">OFFSET(RES!AS$74,$E82,0)</f>
        <v>9.4584807962610693</v>
      </c>
      <c r="AQ82" s="204">
        <f ca="1">OFFSET(RES!AT$74,$E82,0)</f>
        <v>10.170359797158966</v>
      </c>
      <c r="AR82" s="204">
        <f ca="1">OFFSET(RES!AU$74,$E82,0)</f>
        <v>10.418901823216254</v>
      </c>
      <c r="AS82" s="204">
        <f ca="1">OFFSET(RES!AV$74,$E82,0)</f>
        <v>10.692730822950367</v>
      </c>
    </row>
    <row r="83" spans="1:45">
      <c r="A83" s="40" t="s">
        <v>522</v>
      </c>
      <c r="B83">
        <v>15.793352715539999</v>
      </c>
      <c r="E83" s="208">
        <f>MATCH(F83,RES!$D$75:$D$113,0)</f>
        <v>10</v>
      </c>
      <c r="F83" s="5" t="str">
        <f t="shared" si="1"/>
        <v>RMEL</v>
      </c>
      <c r="G83" s="204">
        <f ca="1">OFFSET(RES!J$74,$E83,0)</f>
        <v>15.793352715545467</v>
      </c>
      <c r="H83" s="204">
        <f ca="1">OFFSET(RES!K$74,$E83,0)</f>
        <v>16.014952646562428</v>
      </c>
      <c r="I83" s="204">
        <f ca="1">OFFSET(RES!L$74,$E83,0)</f>
        <v>16.239661893904501</v>
      </c>
      <c r="J83" s="204">
        <f ca="1">OFFSET(RES!M$74,$E83,0)</f>
        <v>16.369906728031804</v>
      </c>
      <c r="K83" s="204">
        <f ca="1">OFFSET(RES!N$74,$E83,0)</f>
        <v>16.715136563818373</v>
      </c>
      <c r="L83" s="204">
        <f ca="1">OFFSET(RES!O$74,$E83,0)</f>
        <v>17.118678680266704</v>
      </c>
      <c r="M83" s="204">
        <f ca="1">OFFSET(RES!P$74,$E83,0)</f>
        <v>17.520688715294025</v>
      </c>
      <c r="N83" s="204">
        <f ca="1">OFFSET(RES!Q$74,$E83,0)</f>
        <v>17.891858636137638</v>
      </c>
      <c r="O83" s="204">
        <f ca="1">OFFSET(RES!R$74,$E83,0)</f>
        <v>18.254836740004752</v>
      </c>
      <c r="P83" s="204">
        <f ca="1">OFFSET(RES!S$74,$E83,0)</f>
        <v>18.686590773303376</v>
      </c>
      <c r="Q83" s="204">
        <f ca="1">OFFSET(RES!T$74,$E83,0)</f>
        <v>19.078455053588385</v>
      </c>
      <c r="R83" s="204">
        <f ca="1">OFFSET(RES!U$74,$E83,0)</f>
        <v>19.476448557276996</v>
      </c>
      <c r="S83" s="204">
        <f ca="1">OFFSET(RES!V$74,$E83,0)</f>
        <v>19.845945210643496</v>
      </c>
      <c r="T83" s="204">
        <f ca="1">OFFSET(RES!W$74,$E83,0)</f>
        <v>20.22381058927618</v>
      </c>
      <c r="U83" s="204">
        <f ca="1">OFFSET(RES!X$74,$E83,0)</f>
        <v>20.61308523555347</v>
      </c>
      <c r="V83" s="204">
        <f ca="1">OFFSET(RES!Y$74,$E83,0)</f>
        <v>20.948219982937836</v>
      </c>
      <c r="W83" s="204">
        <f ca="1">OFFSET(RES!Z$74,$E83,0)</f>
        <v>21.297804620265016</v>
      </c>
      <c r="X83" s="204">
        <f ca="1">OFFSET(RES!AA$74,$E83,0)</f>
        <v>21.656569696520403</v>
      </c>
      <c r="Y83" s="204">
        <f ca="1">OFFSET(RES!AB$74,$E83,0)</f>
        <v>22.017440017957441</v>
      </c>
      <c r="Z83" s="204">
        <f ca="1">OFFSET(RES!AC$74,$E83,0)</f>
        <v>23.346997525155047</v>
      </c>
      <c r="AA83" s="204">
        <f ca="1">OFFSET(RES!AD$74,$E83,0)</f>
        <v>24.558300236338752</v>
      </c>
      <c r="AB83" s="204">
        <f ca="1">OFFSET(RES!AE$74,$E83,0)</f>
        <v>25.674648165915851</v>
      </c>
      <c r="AC83" s="204">
        <f ca="1">OFFSET(RES!AF$74,$E83,0)</f>
        <v>26.70984104491928</v>
      </c>
      <c r="AD83" s="204">
        <f ca="1">OFFSET(RES!AG$74,$E83,0)</f>
        <v>27.683747062939354</v>
      </c>
      <c r="AE83" s="204">
        <f ca="1">OFFSET(RES!AH$74,$E83,0)</f>
        <v>27.995297413812171</v>
      </c>
      <c r="AF83" s="204">
        <f ca="1">OFFSET(RES!AI$74,$E83,0)</f>
        <v>28.162354621996251</v>
      </c>
      <c r="AG83" s="204">
        <f ca="1">OFFSET(RES!AJ$74,$E83,0)</f>
        <v>28.331317904969982</v>
      </c>
      <c r="AH83" s="204">
        <f ca="1">OFFSET(RES!AK$74,$E83,0)</f>
        <v>28.503074375052787</v>
      </c>
      <c r="AI83" s="204">
        <f ca="1">OFFSET(RES!AL$74,$E83,0)</f>
        <v>28.672875426198566</v>
      </c>
      <c r="AJ83" s="204">
        <f ca="1">OFFSET(RES!AM$74,$E83,0)</f>
        <v>28.844467733588761</v>
      </c>
      <c r="AK83" s="204">
        <f ca="1">OFFSET(RES!AN$74,$E83,0)</f>
        <v>29.013568106165383</v>
      </c>
      <c r="AL83" s="204">
        <f ca="1">OFFSET(RES!AO$74,$E83,0)</f>
        <v>29.187812038107346</v>
      </c>
      <c r="AM83" s="204">
        <f ca="1">OFFSET(RES!AP$74,$E83,0)</f>
        <v>29.35934298922033</v>
      </c>
      <c r="AN83" s="204">
        <f ca="1">OFFSET(RES!AQ$74,$E83,0)</f>
        <v>29.511365879081744</v>
      </c>
      <c r="AO83" s="204">
        <f ca="1">OFFSET(RES!AR$74,$E83,0)</f>
        <v>29.698912652543228</v>
      </c>
      <c r="AP83" s="204">
        <f ca="1">OFFSET(RES!AS$74,$E83,0)</f>
        <v>29.855222719135561</v>
      </c>
      <c r="AQ83" s="204">
        <f ca="1">OFFSET(RES!AT$74,$E83,0)</f>
        <v>32.102233267519168</v>
      </c>
      <c r="AR83" s="204">
        <f ca="1">OFFSET(RES!AU$74,$E83,0)</f>
        <v>32.886743772201775</v>
      </c>
      <c r="AS83" s="204">
        <f ca="1">OFFSET(RES!AV$74,$E83,0)</f>
        <v>33.751071347646203</v>
      </c>
    </row>
    <row r="84" spans="1:45">
      <c r="A84" s="40" t="s">
        <v>523</v>
      </c>
      <c r="B84">
        <v>3.9882647199999998E-3</v>
      </c>
      <c r="E84" s="208">
        <f>MATCH(F84,RES!$D$75:$D$113,0)</f>
        <v>16</v>
      </c>
      <c r="F84" s="5" t="str">
        <f t="shared" si="1"/>
        <v>RMEN</v>
      </c>
      <c r="G84" s="204">
        <f ca="1">OFFSET(RES!J$74,$E84,0)</f>
        <v>3.9882647299509816E-3</v>
      </c>
      <c r="H84" s="204">
        <f ca="1">OFFSET(RES!K$74,$E84,0)</f>
        <v>4.0442249307362519E-3</v>
      </c>
      <c r="I84" s="204">
        <f ca="1">OFFSET(RES!L$74,$E84,0)</f>
        <v>4.1009703211425646E-3</v>
      </c>
      <c r="J84" s="204">
        <f ca="1">OFFSET(RES!M$74,$E84,0)</f>
        <v>4.1338607964940674E-3</v>
      </c>
      <c r="K84" s="204">
        <f ca="1">OFFSET(RES!N$74,$E84,0)</f>
        <v>4.2210410173498386E-3</v>
      </c>
      <c r="L84" s="204">
        <f ca="1">OFFSET(RES!O$74,$E84,0)</f>
        <v>4.3229467253440932E-3</v>
      </c>
      <c r="M84" s="204">
        <f ca="1">OFFSET(RES!P$74,$E84,0)</f>
        <v>4.4244655397885817E-3</v>
      </c>
      <c r="N84" s="204">
        <f ca="1">OFFSET(RES!Q$74,$E84,0)</f>
        <v>4.5181963600128524E-3</v>
      </c>
      <c r="O84" s="204">
        <f ca="1">OFFSET(RES!R$74,$E84,0)</f>
        <v>4.6098585165841276E-3</v>
      </c>
      <c r="P84" s="204">
        <f ca="1">OFFSET(RES!S$74,$E84,0)</f>
        <v>4.7188885252233996E-3</v>
      </c>
      <c r="Q84" s="204">
        <f ca="1">OFFSET(RES!T$74,$E84,0)</f>
        <v>4.8178452519005675E-3</v>
      </c>
      <c r="R84" s="204">
        <f ca="1">OFFSET(RES!U$74,$E84,0)</f>
        <v>4.9183497794761796E-3</v>
      </c>
      <c r="S84" s="204">
        <f ca="1">OFFSET(RES!V$74,$E84,0)</f>
        <v>5.0116580527097675E-3</v>
      </c>
      <c r="T84" s="204">
        <f ca="1">OFFSET(RES!W$74,$E84,0)</f>
        <v>5.1070796639036305E-3</v>
      </c>
      <c r="U84" s="204">
        <f ca="1">OFFSET(RES!X$74,$E84,0)</f>
        <v>5.2053824353274396E-3</v>
      </c>
      <c r="V84" s="204">
        <f ca="1">OFFSET(RES!Y$74,$E84,0)</f>
        <v>5.2900133630884886E-3</v>
      </c>
      <c r="W84" s="204">
        <f ca="1">OFFSET(RES!Z$74,$E84,0)</f>
        <v>5.3782932935311457E-3</v>
      </c>
      <c r="X84" s="204">
        <f ca="1">OFFSET(RES!AA$74,$E84,0)</f>
        <v>5.4688915424108238E-3</v>
      </c>
      <c r="Y84" s="204">
        <f ca="1">OFFSET(RES!AB$74,$E84,0)</f>
        <v>5.5600214247730883E-3</v>
      </c>
      <c r="Z84" s="204">
        <f ca="1">OFFSET(RES!AC$74,$E84,0)</f>
        <v>5.8957720033806548E-3</v>
      </c>
      <c r="AA84" s="204">
        <f ca="1">OFFSET(RES!AD$74,$E84,0)</f>
        <v>6.2016599277067421E-3</v>
      </c>
      <c r="AB84" s="204">
        <f ca="1">OFFSET(RES!AE$74,$E84,0)</f>
        <v>6.4835691051991018E-3</v>
      </c>
      <c r="AC84" s="204">
        <f ca="1">OFFSET(RES!AF$74,$E84,0)</f>
        <v>6.744984355170818E-3</v>
      </c>
      <c r="AD84" s="204">
        <f ca="1">OFFSET(RES!AG$74,$E84,0)</f>
        <v>6.9909229530046545E-3</v>
      </c>
      <c r="AE84" s="204">
        <f ca="1">OFFSET(RES!AH$74,$E84,0)</f>
        <v>7.0695981588567254E-3</v>
      </c>
      <c r="AF84" s="204">
        <f ca="1">OFFSET(RES!AI$74,$E84,0)</f>
        <v>7.1117847916309573E-3</v>
      </c>
      <c r="AG84" s="204">
        <f ca="1">OFFSET(RES!AJ$74,$E84,0)</f>
        <v>7.1544527617749768E-3</v>
      </c>
      <c r="AH84" s="204">
        <f ca="1">OFFSET(RES!AK$74,$E84,0)</f>
        <v>7.1978260900422471E-3</v>
      </c>
      <c r="AI84" s="204">
        <f ca="1">OFFSET(RES!AL$74,$E84,0)</f>
        <v>7.2407056201578964E-3</v>
      </c>
      <c r="AJ84" s="204">
        <f ca="1">OFFSET(RES!AM$74,$E84,0)</f>
        <v>7.284037492738797E-3</v>
      </c>
      <c r="AK84" s="204">
        <f ca="1">OFFSET(RES!AN$74,$E84,0)</f>
        <v>7.3267400818543479E-3</v>
      </c>
      <c r="AL84" s="204">
        <f ca="1">OFFSET(RES!AO$74,$E84,0)</f>
        <v>7.3707415640404629E-3</v>
      </c>
      <c r="AM84" s="204">
        <f ca="1">OFFSET(RES!AP$74,$E84,0)</f>
        <v>7.4140579424396801E-3</v>
      </c>
      <c r="AN84" s="204">
        <f ca="1">OFFSET(RES!AQ$74,$E84,0)</f>
        <v>7.4524479879670433E-3</v>
      </c>
      <c r="AO84" s="204">
        <f ca="1">OFFSET(RES!AR$74,$E84,0)</f>
        <v>7.4998088109211394E-3</v>
      </c>
      <c r="AP84" s="204">
        <f ca="1">OFFSET(RES!AS$74,$E84,0)</f>
        <v>7.539281488873356E-3</v>
      </c>
      <c r="AQ84" s="204">
        <f ca="1">OFFSET(RES!AT$74,$E84,0)</f>
        <v>8.1067147045657487E-3</v>
      </c>
      <c r="AR84" s="204">
        <f ca="1">OFFSET(RES!AU$74,$E84,0)</f>
        <v>8.3048256207502499E-3</v>
      </c>
      <c r="AS84" s="204">
        <f ca="1">OFFSET(RES!AV$74,$E84,0)</f>
        <v>8.5230925870085281E-3</v>
      </c>
    </row>
    <row r="85" spans="1:45">
      <c r="A85" s="40" t="s">
        <v>524</v>
      </c>
      <c r="B85">
        <v>8.1991938940679994</v>
      </c>
      <c r="E85" s="208">
        <f>MATCH(F85,RES!$D$75:$D$113,0)</f>
        <v>15</v>
      </c>
      <c r="F85" s="5" t="str">
        <f t="shared" si="1"/>
        <v>RMEO</v>
      </c>
      <c r="G85" s="204">
        <f ca="1">OFFSET(RES!J$74,$E85,0)</f>
        <v>8.1991938940682303</v>
      </c>
      <c r="H85" s="204">
        <f ca="1">OFFSET(RES!K$74,$E85,0)</f>
        <v>8.3142385482366752</v>
      </c>
      <c r="I85" s="204">
        <f ca="1">OFFSET(RES!L$74,$E85,0)</f>
        <v>8.4308974187078132</v>
      </c>
      <c r="J85" s="204">
        <f ca="1">OFFSET(RES!M$74,$E85,0)</f>
        <v>8.4985146414688408</v>
      </c>
      <c r="K85" s="204">
        <f ca="1">OFFSET(RES!N$74,$E85,0)</f>
        <v>8.6777423464795227</v>
      </c>
      <c r="L85" s="204">
        <f ca="1">OFFSET(RES!O$74,$E85,0)</f>
        <v>8.8872431482900041</v>
      </c>
      <c r="M85" s="204">
        <f ca="1">OFFSET(RES!P$74,$E85,0)</f>
        <v>9.0959485627714862</v>
      </c>
      <c r="N85" s="204">
        <f ca="1">OFFSET(RES!Q$74,$E85,0)</f>
        <v>9.2886431858483984</v>
      </c>
      <c r="O85" s="204">
        <f ca="1">OFFSET(RES!R$74,$E85,0)</f>
        <v>9.4770849883276345</v>
      </c>
      <c r="P85" s="204">
        <f ca="1">OFFSET(RES!S$74,$E85,0)</f>
        <v>9.7012321404441675</v>
      </c>
      <c r="Q85" s="204">
        <f ca="1">OFFSET(RES!T$74,$E85,0)</f>
        <v>9.9046703382787395</v>
      </c>
      <c r="R85" s="204">
        <f ca="1">OFFSET(RES!U$74,$E85,0)</f>
        <v>10.111290551484672</v>
      </c>
      <c r="S85" s="204">
        <f ca="1">OFFSET(RES!V$74,$E85,0)</f>
        <v>10.303116489822592</v>
      </c>
      <c r="T85" s="204">
        <f ca="1">OFFSET(RES!W$74,$E85,0)</f>
        <v>10.499287091535004</v>
      </c>
      <c r="U85" s="204">
        <f ca="1">OFFSET(RES!X$74,$E85,0)</f>
        <v>10.701380868604309</v>
      </c>
      <c r="V85" s="204">
        <f ca="1">OFFSET(RES!Y$74,$E85,0)</f>
        <v>10.875367660638611</v>
      </c>
      <c r="W85" s="204">
        <f ca="1">OFFSET(RES!Z$74,$E85,0)</f>
        <v>11.056856181502946</v>
      </c>
      <c r="X85" s="204">
        <f ca="1">OFFSET(RES!AA$74,$E85,0)</f>
        <v>11.243110770735457</v>
      </c>
      <c r="Y85" s="204">
        <f ca="1">OFFSET(RES!AB$74,$E85,0)</f>
        <v>11.430458307979059</v>
      </c>
      <c r="Z85" s="204">
        <f ca="1">OFFSET(RES!AC$74,$E85,0)</f>
        <v>12.12070438752726</v>
      </c>
      <c r="AA85" s="204">
        <f ca="1">OFFSET(RES!AD$74,$E85,0)</f>
        <v>12.749557929412001</v>
      </c>
      <c r="AB85" s="204">
        <f ca="1">OFFSET(RES!AE$74,$E85,0)</f>
        <v>13.329115246512554</v>
      </c>
      <c r="AC85" s="204">
        <f ca="1">OFFSET(RES!AF$74,$E85,0)</f>
        <v>13.866540534580318</v>
      </c>
      <c r="AD85" s="204">
        <f ca="1">OFFSET(RES!AG$74,$E85,0)</f>
        <v>14.37214845838022</v>
      </c>
      <c r="AE85" s="204">
        <f ca="1">OFFSET(RES!AH$74,$E85,0)</f>
        <v>14.533891299218368</v>
      </c>
      <c r="AF85" s="204">
        <f ca="1">OFFSET(RES!AI$74,$E85,0)</f>
        <v>14.620619840394729</v>
      </c>
      <c r="AG85" s="204">
        <f ca="1">OFFSET(RES!AJ$74,$E85,0)</f>
        <v>14.70833792932947</v>
      </c>
      <c r="AH85" s="204">
        <f ca="1">OFFSET(RES!AK$74,$E85,0)</f>
        <v>14.797506114586518</v>
      </c>
      <c r="AI85" s="204">
        <f ca="1">OFFSET(RES!AL$74,$E85,0)</f>
        <v>14.885659134837276</v>
      </c>
      <c r="AJ85" s="204">
        <f ca="1">OFFSET(RES!AM$74,$E85,0)</f>
        <v>14.974742094254623</v>
      </c>
      <c r="AK85" s="204">
        <f ca="1">OFFSET(RES!AN$74,$E85,0)</f>
        <v>15.062531353906259</v>
      </c>
      <c r="AL85" s="204">
        <f ca="1">OFFSET(RES!AO$74,$E85,0)</f>
        <v>15.152990916773536</v>
      </c>
      <c r="AM85" s="204">
        <f ca="1">OFFSET(RES!AP$74,$E85,0)</f>
        <v>15.242042022788851</v>
      </c>
      <c r="AN85" s="204">
        <f ca="1">OFFSET(RES!AQ$74,$E85,0)</f>
        <v>15.320965426372652</v>
      </c>
      <c r="AO85" s="204">
        <f ca="1">OFFSET(RES!AR$74,$E85,0)</f>
        <v>15.418331222446085</v>
      </c>
      <c r="AP85" s="204">
        <f ca="1">OFFSET(RES!AS$74,$E85,0)</f>
        <v>15.49948033414317</v>
      </c>
      <c r="AQ85" s="204">
        <f ca="1">OFFSET(RES!AT$74,$E85,0)</f>
        <v>16.666026507083338</v>
      </c>
      <c r="AR85" s="204">
        <f ca="1">OFFSET(RES!AU$74,$E85,0)</f>
        <v>17.073308852743523</v>
      </c>
      <c r="AS85" s="204">
        <f ca="1">OFFSET(RES!AV$74,$E85,0)</f>
        <v>17.522028608877584</v>
      </c>
    </row>
    <row r="86" spans="1:45">
      <c r="A86" s="40" t="s">
        <v>525</v>
      </c>
      <c r="B86">
        <v>3.5984677195130002</v>
      </c>
      <c r="E86" s="208">
        <f>MATCH(F86,RES!$D$75:$D$113,0)</f>
        <v>14</v>
      </c>
      <c r="F86" s="5" t="str">
        <f t="shared" si="1"/>
        <v>RMER</v>
      </c>
      <c r="G86" s="204">
        <f ca="1">OFFSET(RES!J$74,$E86,0)</f>
        <v>3.5984677195130637</v>
      </c>
      <c r="H86" s="204">
        <f ca="1">OFFSET(RES!K$74,$E86,0)</f>
        <v>3.6489585945522789</v>
      </c>
      <c r="I86" s="204">
        <f ca="1">OFFSET(RES!L$74,$E86,0)</f>
        <v>3.7001579179258783</v>
      </c>
      <c r="J86" s="204">
        <f ca="1">OFFSET(RES!M$74,$E86,0)</f>
        <v>3.7298338100357977</v>
      </c>
      <c r="K86" s="204">
        <f ca="1">OFFSET(RES!N$74,$E86,0)</f>
        <v>3.808493385508203</v>
      </c>
      <c r="L86" s="204">
        <f ca="1">OFFSET(RES!O$74,$E86,0)</f>
        <v>3.9004392380233539</v>
      </c>
      <c r="M86" s="204">
        <f ca="1">OFFSET(RES!P$74,$E86,0)</f>
        <v>3.9920360104136905</v>
      </c>
      <c r="N86" s="204">
        <f ca="1">OFFSET(RES!Q$74,$E86,0)</f>
        <v>4.0766059559259746</v>
      </c>
      <c r="O86" s="204">
        <f ca="1">OFFSET(RES!R$74,$E86,0)</f>
        <v>4.1593094206798646</v>
      </c>
      <c r="P86" s="204">
        <f ca="1">OFFSET(RES!S$74,$E86,0)</f>
        <v>4.257683273247939</v>
      </c>
      <c r="Q86" s="204">
        <f ca="1">OFFSET(RES!T$74,$E86,0)</f>
        <v>4.3469683660609331</v>
      </c>
      <c r="R86" s="204">
        <f ca="1">OFFSET(RES!U$74,$E86,0)</f>
        <v>4.4376499839158727</v>
      </c>
      <c r="S86" s="204">
        <f ca="1">OFFSET(RES!V$74,$E86,0)</f>
        <v>4.5218386804868489</v>
      </c>
      <c r="T86" s="204">
        <f ca="1">OFFSET(RES!W$74,$E86,0)</f>
        <v>4.6079341658357515</v>
      </c>
      <c r="U86" s="204">
        <f ca="1">OFFSET(RES!X$74,$E86,0)</f>
        <v>4.6966292183609122</v>
      </c>
      <c r="V86" s="204">
        <f ca="1">OFFSET(RES!Y$74,$E86,0)</f>
        <v>4.7729886584285524</v>
      </c>
      <c r="W86" s="204">
        <f ca="1">OFFSET(RES!Z$74,$E86,0)</f>
        <v>4.8526404622802648</v>
      </c>
      <c r="X86" s="204">
        <f ca="1">OFFSET(RES!AA$74,$E86,0)</f>
        <v>4.9343840014163796</v>
      </c>
      <c r="Y86" s="204">
        <f ca="1">OFFSET(RES!AB$74,$E86,0)</f>
        <v>5.016607214309186</v>
      </c>
      <c r="Z86" s="204">
        <f ca="1">OFFSET(RES!AC$74,$E86,0)</f>
        <v>5.3195428769932445</v>
      </c>
      <c r="AA86" s="204">
        <f ca="1">OFFSET(RES!AD$74,$E86,0)</f>
        <v>5.5955345415410012</v>
      </c>
      <c r="AB86" s="204">
        <f ca="1">OFFSET(RES!AE$74,$E86,0)</f>
        <v>5.8498910458679347</v>
      </c>
      <c r="AC86" s="204">
        <f ca="1">OFFSET(RES!AF$74,$E86,0)</f>
        <v>6.0857566170140149</v>
      </c>
      <c r="AD86" s="204">
        <f ca="1">OFFSET(RES!AG$74,$E86,0)</f>
        <v>6.3076581619744569</v>
      </c>
      <c r="AE86" s="204">
        <f ca="1">OFFSET(RES!AH$74,$E86,0)</f>
        <v>6.3786439685230114</v>
      </c>
      <c r="AF86" s="204">
        <f ca="1">OFFSET(RES!AI$74,$E86,0)</f>
        <v>6.4167074488865357</v>
      </c>
      <c r="AG86" s="204">
        <f ca="1">OFFSET(RES!AJ$74,$E86,0)</f>
        <v>6.4552052226344401</v>
      </c>
      <c r="AH86" s="204">
        <f ca="1">OFFSET(RES!AK$74,$E86,0)</f>
        <v>6.4943394156295806</v>
      </c>
      <c r="AI86" s="204">
        <f ca="1">OFFSET(RES!AL$74,$E86,0)</f>
        <v>6.5330280723253837</v>
      </c>
      <c r="AJ86" s="204">
        <f ca="1">OFFSET(RES!AM$74,$E86,0)</f>
        <v>6.5721248613467935</v>
      </c>
      <c r="AK86" s="204">
        <f ca="1">OFFSET(RES!AN$74,$E86,0)</f>
        <v>6.6106538705466988</v>
      </c>
      <c r="AL86" s="204">
        <f ca="1">OFFSET(RES!AO$74,$E86,0)</f>
        <v>6.6503548242141877</v>
      </c>
      <c r="AM86" s="204">
        <f ca="1">OFFSET(RES!AP$74,$E86,0)</f>
        <v>6.6894376333931334</v>
      </c>
      <c r="AN86" s="204">
        <f ca="1">OFFSET(RES!AQ$74,$E86,0)</f>
        <v>6.7240755897312399</v>
      </c>
      <c r="AO86" s="204">
        <f ca="1">OFFSET(RES!AR$74,$E86,0)</f>
        <v>6.7668075556636982</v>
      </c>
      <c r="AP86" s="204">
        <f ca="1">OFFSET(RES!AS$74,$E86,0)</f>
        <v>6.8024223322724549</v>
      </c>
      <c r="AQ86" s="204">
        <f ca="1">OFFSET(RES!AT$74,$E86,0)</f>
        <v>7.314396899636157</v>
      </c>
      <c r="AR86" s="204">
        <f ca="1">OFFSET(RES!AU$74,$E86,0)</f>
        <v>7.4931452488666874</v>
      </c>
      <c r="AS86" s="204">
        <f ca="1">OFFSET(RES!AV$74,$E86,0)</f>
        <v>7.6900796766187076</v>
      </c>
    </row>
    <row r="87" spans="1:45">
      <c r="A87" s="40" t="s">
        <v>526</v>
      </c>
      <c r="B87">
        <v>16.347656033450001</v>
      </c>
      <c r="E87" s="208">
        <f>MATCH(F87,RES!$D$75:$D$113,0)</f>
        <v>13</v>
      </c>
      <c r="F87" s="5" t="str">
        <f t="shared" si="1"/>
        <v>RMEW</v>
      </c>
      <c r="G87" s="204">
        <f ca="1">OFFSET(RES!J$74,$E87,0)</f>
        <v>16.347656033455628</v>
      </c>
      <c r="H87" s="204">
        <f ca="1">OFFSET(RES!K$74,$E87,0)</f>
        <v>16.577033513624041</v>
      </c>
      <c r="I87" s="204">
        <f ca="1">OFFSET(RES!L$74,$E87,0)</f>
        <v>16.809629438583606</v>
      </c>
      <c r="J87" s="204">
        <f ca="1">OFFSET(RES!M$74,$E87,0)</f>
        <v>16.944445508787108</v>
      </c>
      <c r="K87" s="204">
        <f ca="1">OFFSET(RES!N$74,$E87,0)</f>
        <v>17.301791963942897</v>
      </c>
      <c r="L87" s="204">
        <f ca="1">OFFSET(RES!O$74,$E87,0)</f>
        <v>17.719497300708824</v>
      </c>
      <c r="M87" s="204">
        <f ca="1">OFFSET(RES!P$74,$E87,0)</f>
        <v>18.135616784202362</v>
      </c>
      <c r="N87" s="204">
        <f ca="1">OFFSET(RES!Q$74,$E87,0)</f>
        <v>18.51981375017931</v>
      </c>
      <c r="O87" s="204">
        <f ca="1">OFFSET(RES!R$74,$E87,0)</f>
        <v>18.895531388895428</v>
      </c>
      <c r="P87" s="204">
        <f ca="1">OFFSET(RES!S$74,$E87,0)</f>
        <v>19.342438803334144</v>
      </c>
      <c r="Q87" s="204">
        <f ca="1">OFFSET(RES!T$74,$E87,0)</f>
        <v>19.748056443950219</v>
      </c>
      <c r="R87" s="204">
        <f ca="1">OFFSET(RES!U$74,$E87,0)</f>
        <v>20.160018426882896</v>
      </c>
      <c r="S87" s="204">
        <f ca="1">OFFSET(RES!V$74,$E87,0)</f>
        <v>20.542483398288425</v>
      </c>
      <c r="T87" s="204">
        <f ca="1">OFFSET(RES!W$74,$E87,0)</f>
        <v>20.933610814239717</v>
      </c>
      <c r="U87" s="204">
        <f ca="1">OFFSET(RES!X$74,$E87,0)</f>
        <v>21.336547931804528</v>
      </c>
      <c r="V87" s="204">
        <f ca="1">OFFSET(RES!Y$74,$E87,0)</f>
        <v>21.683444988672381</v>
      </c>
      <c r="W87" s="204">
        <f ca="1">OFFSET(RES!Z$74,$E87,0)</f>
        <v>22.045299086946262</v>
      </c>
      <c r="X87" s="204">
        <f ca="1">OFFSET(RES!AA$74,$E87,0)</f>
        <v>22.416655832348816</v>
      </c>
      <c r="Y87" s="204">
        <f ca="1">OFFSET(RES!AB$74,$E87,0)</f>
        <v>22.790191711258711</v>
      </c>
      <c r="Z87" s="204">
        <f ca="1">OFFSET(RES!AC$74,$E87,0)</f>
        <v>24.166413036511024</v>
      </c>
      <c r="AA87" s="204">
        <f ca="1">OFFSET(RES!AD$74,$E87,0)</f>
        <v>25.420229147091035</v>
      </c>
      <c r="AB87" s="204">
        <f ca="1">OFFSET(RES!AE$74,$E87,0)</f>
        <v>26.575757823938957</v>
      </c>
      <c r="AC87" s="204">
        <f ca="1">OFFSET(RES!AF$74,$E87,0)</f>
        <v>27.647283130758286</v>
      </c>
      <c r="AD87" s="204">
        <f ca="1">OFFSET(RES!AG$74,$E87,0)</f>
        <v>28.65537057604363</v>
      </c>
      <c r="AE87" s="204">
        <f ca="1">OFFSET(RES!AH$74,$E87,0)</f>
        <v>28.97785548883596</v>
      </c>
      <c r="AF87" s="204">
        <f ca="1">OFFSET(RES!AI$74,$E87,0)</f>
        <v>29.150775946353164</v>
      </c>
      <c r="AG87" s="204">
        <f ca="1">OFFSET(RES!AJ$74,$E87,0)</f>
        <v>29.325669376651799</v>
      </c>
      <c r="AH87" s="204">
        <f ca="1">OFFSET(RES!AK$74,$E87,0)</f>
        <v>29.50345402725803</v>
      </c>
      <c r="AI87" s="204">
        <f ca="1">OFFSET(RES!AL$74,$E87,0)</f>
        <v>29.679214629091362</v>
      </c>
      <c r="AJ87" s="204">
        <f ca="1">OFFSET(RES!AM$74,$E87,0)</f>
        <v>29.856829355345202</v>
      </c>
      <c r="AK87" s="204">
        <f ca="1">OFFSET(RES!AN$74,$E87,0)</f>
        <v>30.031864686715391</v>
      </c>
      <c r="AL87" s="204">
        <f ca="1">OFFSET(RES!AO$74,$E87,0)</f>
        <v>30.212224102262432</v>
      </c>
      <c r="AM87" s="204">
        <f ca="1">OFFSET(RES!AP$74,$E87,0)</f>
        <v>30.38977531880219</v>
      </c>
      <c r="AN87" s="204">
        <f ca="1">OFFSET(RES!AQ$74,$E87,0)</f>
        <v>30.547133794701995</v>
      </c>
      <c r="AO87" s="204">
        <f ca="1">OFFSET(RES!AR$74,$E87,0)</f>
        <v>30.741262944981464</v>
      </c>
      <c r="AP87" s="204">
        <f ca="1">OFFSET(RES!AS$74,$E87,0)</f>
        <v>30.903059065744525</v>
      </c>
      <c r="AQ87" s="204">
        <f ca="1">OFFSET(RES!AT$74,$E87,0)</f>
        <v>33.228933514959159</v>
      </c>
      <c r="AR87" s="204">
        <f ca="1">OFFSET(RES!AU$74,$E87,0)</f>
        <v>34.040978184395328</v>
      </c>
      <c r="AS87" s="204">
        <f ca="1">OFFSET(RES!AV$74,$E87,0)</f>
        <v>34.935641284630421</v>
      </c>
    </row>
    <row r="88" spans="1:45">
      <c r="A88" s="40" t="s">
        <v>527</v>
      </c>
      <c r="B88">
        <v>4.2566735585310003</v>
      </c>
      <c r="E88" s="208">
        <f>MATCH(F88,RES!$D$75:$D$113,0)</f>
        <v>37</v>
      </c>
      <c r="F88" s="5" t="str">
        <f t="shared" si="1"/>
        <v>RMNH</v>
      </c>
      <c r="G88" s="204">
        <f ca="1">OFFSET(RES!J$74,$E88,0)</f>
        <v>4.2566735585311486</v>
      </c>
      <c r="H88" s="204">
        <f ca="1">OFFSET(RES!K$74,$E88,0)</f>
        <v>4.3163998613575112</v>
      </c>
      <c r="I88" s="204">
        <f ca="1">OFFSET(RES!L$74,$E88,0)</f>
        <v>4.3769641967931978</v>
      </c>
      <c r="J88" s="204">
        <f ca="1">OFFSET(RES!M$74,$E88,0)</f>
        <v>4.4120681896913814</v>
      </c>
      <c r="K88" s="204">
        <f ca="1">OFFSET(RES!N$74,$E88,0)</f>
        <v>4.5051156090757587</v>
      </c>
      <c r="L88" s="204">
        <f ca="1">OFFSET(RES!O$74,$E88,0)</f>
        <v>4.3788030986902324</v>
      </c>
      <c r="M88" s="204">
        <f ca="1">OFFSET(RES!P$74,$E88,0)</f>
        <v>4.245260857268236</v>
      </c>
      <c r="N88" s="204">
        <f ca="1">OFFSET(RES!Q$74,$E88,0)</f>
        <v>4.0980160452687047</v>
      </c>
      <c r="O88" s="204">
        <f ca="1">OFFSET(RES!R$74,$E88,0)</f>
        <v>3.9433381911338592</v>
      </c>
      <c r="P88" s="204">
        <f ca="1">OFFSET(RES!S$74,$E88,0)</f>
        <v>3.7973280207857161</v>
      </c>
      <c r="Q88" s="204">
        <f ca="1">OFFSET(RES!T$74,$E88,0)</f>
        <v>3.6368091633457587</v>
      </c>
      <c r="R88" s="204">
        <f ca="1">OFFSET(RES!U$74,$E88,0)</f>
        <v>3.4716396089550861</v>
      </c>
      <c r="S88" s="204">
        <f ca="1">OFFSET(RES!V$74,$E88,0)</f>
        <v>3.2959886196084942</v>
      </c>
      <c r="T88" s="204">
        <f ca="1">OFFSET(RES!W$74,$E88,0)</f>
        <v>3.1167033604288239</v>
      </c>
      <c r="U88" s="204">
        <f ca="1">OFFSET(RES!X$74,$E88,0)</f>
        <v>2.9340422400073161</v>
      </c>
      <c r="V88" s="204">
        <f ca="1">OFFSET(RES!Y$74,$E88,0)</f>
        <v>2.8170076360143486</v>
      </c>
      <c r="W88" s="204">
        <f ca="1">OFFSET(RES!Z$74,$E88,0)</f>
        <v>2.6983720391161494</v>
      </c>
      <c r="X88" s="204">
        <f ca="1">OFFSET(RES!AA$74,$E88,0)</f>
        <v>2.577231146865619</v>
      </c>
      <c r="Y88" s="204">
        <f ca="1">OFFSET(RES!AB$74,$E88,0)</f>
        <v>2.4526459121844395</v>
      </c>
      <c r="Z88" s="204">
        <f ca="1">OFFSET(RES!AC$74,$E88,0)</f>
        <v>2.4250262283881812</v>
      </c>
      <c r="AA88" s="204">
        <f ca="1">OFFSET(RES!AD$74,$E88,0)</f>
        <v>2.3679867512729795</v>
      </c>
      <c r="AB88" s="204">
        <f ca="1">OFFSET(RES!AE$74,$E88,0)</f>
        <v>2.2865048080024843</v>
      </c>
      <c r="AC88" s="204">
        <f ca="1">OFFSET(RES!AF$74,$E88,0)</f>
        <v>2.1840399216381567</v>
      </c>
      <c r="AD88" s="204">
        <f ca="1">OFFSET(RES!AG$74,$E88,0)</f>
        <v>2.0640567120989926</v>
      </c>
      <c r="AE88" s="204">
        <f ca="1">OFFSET(RES!AH$74,$E88,0)</f>
        <v>1.8875451857668273</v>
      </c>
      <c r="AF88" s="204">
        <f ca="1">OFFSET(RES!AI$74,$E88,0)</f>
        <v>1.8988087928074839</v>
      </c>
      <c r="AG88" s="204">
        <f ca="1">OFFSET(RES!AJ$74,$E88,0)</f>
        <v>1.9102009143711256</v>
      </c>
      <c r="AH88" s="204">
        <f ca="1">OFFSET(RES!AK$74,$E88,0)</f>
        <v>1.9217813628099099</v>
      </c>
      <c r="AI88" s="204">
        <f ca="1">OFFSET(RES!AL$74,$E88,0)</f>
        <v>1.9332299697630961</v>
      </c>
      <c r="AJ88" s="204">
        <f ca="1">OFFSET(RES!AM$74,$E88,0)</f>
        <v>1.9447993497536513</v>
      </c>
      <c r="AK88" s="204">
        <f ca="1">OFFSET(RES!AN$74,$E88,0)</f>
        <v>1.9562007143989457</v>
      </c>
      <c r="AL88" s="204">
        <f ca="1">OFFSET(RES!AO$74,$E88,0)</f>
        <v>1.9679488766000683</v>
      </c>
      <c r="AM88" s="204">
        <f ca="1">OFFSET(RES!AP$74,$E88,0)</f>
        <v>1.9795141197263533</v>
      </c>
      <c r="AN88" s="204">
        <f ca="1">OFFSET(RES!AQ$74,$E88,0)</f>
        <v>1.989764058122889</v>
      </c>
      <c r="AO88" s="204">
        <f ca="1">OFFSET(RES!AR$74,$E88,0)</f>
        <v>2.002409146479001</v>
      </c>
      <c r="AP88" s="204">
        <f ca="1">OFFSET(RES!AS$74,$E88,0)</f>
        <v>1.8021682318311028</v>
      </c>
      <c r="AQ88" s="204">
        <f ca="1">OFFSET(RES!AT$74,$E88,0)</f>
        <v>0.1676650615537687</v>
      </c>
      <c r="AR88" s="204">
        <f ca="1">OFFSET(RES!AU$74,$E88,0)</f>
        <v>0.1676650615537687</v>
      </c>
      <c r="AS88" s="204">
        <f ca="1">OFFSET(RES!AV$74,$E88,0)</f>
        <v>0.1676650615537687</v>
      </c>
    </row>
    <row r="89" spans="1:45">
      <c r="A89" s="40" t="s">
        <v>528</v>
      </c>
      <c r="B89">
        <v>1.859069289739</v>
      </c>
      <c r="E89" s="208">
        <f>MATCH(F89,RES!$D$75:$D$113,0)</f>
        <v>36</v>
      </c>
      <c r="F89" s="5" t="str">
        <f t="shared" si="1"/>
        <v>RMNK</v>
      </c>
      <c r="G89" s="204">
        <f ca="1">OFFSET(RES!J$74,$E89,0)</f>
        <v>1.8590692897399066</v>
      </c>
      <c r="H89" s="204">
        <f ca="1">OFFSET(RES!K$74,$E89,0)</f>
        <v>1.8851542910554671</v>
      </c>
      <c r="I89" s="204">
        <f ca="1">OFFSET(RES!L$74,$E89,0)</f>
        <v>1.911605296638532</v>
      </c>
      <c r="J89" s="204">
        <f ca="1">OFFSET(RES!M$74,$E89,0)</f>
        <v>1.9269366943242825</v>
      </c>
      <c r="K89" s="204">
        <f ca="1">OFFSET(RES!N$74,$E89,0)</f>
        <v>1.967574435858481</v>
      </c>
      <c r="L89" s="204">
        <f ca="1">OFFSET(RES!O$74,$E89,0)</f>
        <v>1.9124084228347535</v>
      </c>
      <c r="M89" s="204">
        <f ca="1">OFFSET(RES!P$74,$E89,0)</f>
        <v>1.8540848806375607</v>
      </c>
      <c r="N89" s="204">
        <f ca="1">OFFSET(RES!Q$74,$E89,0)</f>
        <v>1.7897768466063315</v>
      </c>
      <c r="O89" s="204">
        <f ca="1">OFFSET(RES!R$74,$E89,0)</f>
        <v>1.7222224888499928</v>
      </c>
      <c r="P89" s="204">
        <f ca="1">OFFSET(RES!S$74,$E89,0)</f>
        <v>1.6584536750211984</v>
      </c>
      <c r="Q89" s="204">
        <f ca="1">OFFSET(RES!T$74,$E89,0)</f>
        <v>1.5883483041987909</v>
      </c>
      <c r="R89" s="204">
        <f ca="1">OFFSET(RES!U$74,$E89,0)</f>
        <v>1.5162117774143216</v>
      </c>
      <c r="S89" s="204">
        <f ca="1">OFFSET(RES!V$74,$E89,0)</f>
        <v>1.4394975648921469</v>
      </c>
      <c r="T89" s="204">
        <f ca="1">OFFSET(RES!W$74,$E89,0)</f>
        <v>1.3611961130986487</v>
      </c>
      <c r="U89" s="204">
        <f ca="1">OFFSET(RES!X$74,$E89,0)</f>
        <v>1.2814202799895937</v>
      </c>
      <c r="V89" s="204">
        <f ca="1">OFFSET(RES!Y$74,$E89,0)</f>
        <v>1.2303063209019545</v>
      </c>
      <c r="W89" s="204">
        <f ca="1">OFFSET(RES!Z$74,$E89,0)</f>
        <v>1.1784931405321843</v>
      </c>
      <c r="X89" s="204">
        <f ca="1">OFFSET(RES!AA$74,$E89,0)</f>
        <v>1.12558579177313</v>
      </c>
      <c r="Y89" s="204">
        <f ca="1">OFFSET(RES!AB$74,$E89,0)</f>
        <v>1.0711741530683894</v>
      </c>
      <c r="Z89" s="204">
        <f ca="1">OFFSET(RES!AC$74,$E89,0)</f>
        <v>1.059111469559328</v>
      </c>
      <c r="AA89" s="204">
        <f ca="1">OFFSET(RES!AD$74,$E89,0)</f>
        <v>1.0341999186147719</v>
      </c>
      <c r="AB89" s="204">
        <f ca="1">OFFSET(RES!AE$74,$E89,0)</f>
        <v>0.99861330941874549</v>
      </c>
      <c r="AC89" s="204">
        <f ca="1">OFFSET(RES!AF$74,$E89,0)</f>
        <v>0.95386256194015728</v>
      </c>
      <c r="AD89" s="204">
        <f ca="1">OFFSET(RES!AG$74,$E89,0)</f>
        <v>0.90146082216106593</v>
      </c>
      <c r="AE89" s="204">
        <f ca="1">OFFSET(RES!AH$74,$E89,0)</f>
        <v>0.82437077675892823</v>
      </c>
      <c r="AF89" s="204">
        <f ca="1">OFFSET(RES!AI$74,$E89,0)</f>
        <v>0.82929007011160172</v>
      </c>
      <c r="AG89" s="204">
        <f ca="1">OFFSET(RES!AJ$74,$E89,0)</f>
        <v>0.83426549118928894</v>
      </c>
      <c r="AH89" s="204">
        <f ca="1">OFFSET(RES!AK$74,$E89,0)</f>
        <v>0.8393231625746862</v>
      </c>
      <c r="AI89" s="204">
        <f ca="1">OFFSET(RES!AL$74,$E89,0)</f>
        <v>0.84432325320985246</v>
      </c>
      <c r="AJ89" s="204">
        <f ca="1">OFFSET(RES!AM$74,$E89,0)</f>
        <v>0.84937609053600027</v>
      </c>
      <c r="AK89" s="204">
        <f ca="1">OFFSET(RES!AN$74,$E89,0)</f>
        <v>0.85435554845818762</v>
      </c>
      <c r="AL89" s="204">
        <f ca="1">OFFSET(RES!AO$74,$E89,0)</f>
        <v>0.85948646753353408</v>
      </c>
      <c r="AM89" s="204">
        <f ca="1">OFFSET(RES!AP$74,$E89,0)</f>
        <v>0.8645374981161732</v>
      </c>
      <c r="AN89" s="204">
        <f ca="1">OFFSET(RES!AQ$74,$E89,0)</f>
        <v>0.86901407952010423</v>
      </c>
      <c r="AO89" s="204">
        <f ca="1">OFFSET(RES!AR$74,$E89,0)</f>
        <v>0.87453672416401429</v>
      </c>
      <c r="AP89" s="204">
        <f ca="1">OFFSET(RES!AS$74,$E89,0)</f>
        <v>0.78708305174761362</v>
      </c>
      <c r="AQ89" s="204">
        <f ca="1">OFFSET(RES!AT$74,$E89,0)</f>
        <v>7.3226420257728464E-2</v>
      </c>
      <c r="AR89" s="204">
        <f ca="1">OFFSET(RES!AU$74,$E89,0)</f>
        <v>7.3226420257728464E-2</v>
      </c>
      <c r="AS89" s="204">
        <f ca="1">OFFSET(RES!AV$74,$E89,0)</f>
        <v>7.3226420257728464E-2</v>
      </c>
    </row>
    <row r="90" spans="1:45">
      <c r="A90" s="40" t="s">
        <v>529</v>
      </c>
      <c r="B90">
        <v>0.2282739655271</v>
      </c>
      <c r="E90" s="208">
        <f>MATCH(F90,RES!$D$75:$D$113,0)</f>
        <v>35</v>
      </c>
      <c r="F90" s="5" t="str">
        <f t="shared" si="1"/>
        <v>RMNL</v>
      </c>
      <c r="G90" s="204">
        <f ca="1">OFFSET(RES!J$74,$E90,0)</f>
        <v>0.22827396552712234</v>
      </c>
      <c r="H90" s="204">
        <f ca="1">OFFSET(RES!K$74,$E90,0)</f>
        <v>0.23147692666684203</v>
      </c>
      <c r="I90" s="204">
        <f ca="1">OFFSET(RES!L$74,$E90,0)</f>
        <v>0.23472482924365831</v>
      </c>
      <c r="J90" s="204">
        <f ca="1">OFFSET(RES!M$74,$E90,0)</f>
        <v>0.23660736206054395</v>
      </c>
      <c r="K90" s="204">
        <f ca="1">OFFSET(RES!N$74,$E90,0)</f>
        <v>0.24159724514950379</v>
      </c>
      <c r="L90" s="204">
        <f ca="1">OFFSET(RES!O$74,$E90,0)</f>
        <v>0.23482344461138133</v>
      </c>
      <c r="M90" s="204">
        <f ca="1">OFFSET(RES!P$74,$E90,0)</f>
        <v>0.22766193302361026</v>
      </c>
      <c r="N90" s="204">
        <f ca="1">OFFSET(RES!Q$74,$E90,0)</f>
        <v>0.21976558939372029</v>
      </c>
      <c r="O90" s="204">
        <f ca="1">OFFSET(RES!R$74,$E90,0)</f>
        <v>0.21147063168623495</v>
      </c>
      <c r="P90" s="204">
        <f ca="1">OFFSET(RES!S$74,$E90,0)</f>
        <v>0.20364049857070363</v>
      </c>
      <c r="Q90" s="204">
        <f ca="1">OFFSET(RES!T$74,$E90,0)</f>
        <v>0.19503230355037746</v>
      </c>
      <c r="R90" s="204">
        <f ca="1">OFFSET(RES!U$74,$E90,0)</f>
        <v>0.18617470414871765</v>
      </c>
      <c r="S90" s="204">
        <f ca="1">OFFSET(RES!V$74,$E90,0)</f>
        <v>0.17675501355333523</v>
      </c>
      <c r="T90" s="204">
        <f ca="1">OFFSET(RES!W$74,$E90,0)</f>
        <v>0.16714042683186164</v>
      </c>
      <c r="U90" s="204">
        <f ca="1">OFFSET(RES!X$74,$E90,0)</f>
        <v>0.15734480174271734</v>
      </c>
      <c r="V90" s="204">
        <f ca="1">OFFSET(RES!Y$74,$E90,0)</f>
        <v>0.15106855039527081</v>
      </c>
      <c r="W90" s="204">
        <f ca="1">OFFSET(RES!Z$74,$E90,0)</f>
        <v>0.14470644210008499</v>
      </c>
      <c r="X90" s="204">
        <f ca="1">OFFSET(RES!AA$74,$E90,0)</f>
        <v>0.13820998154672634</v>
      </c>
      <c r="Y90" s="204">
        <f ca="1">OFFSET(RES!AB$74,$E90,0)</f>
        <v>0.1315288101635457</v>
      </c>
      <c r="Z90" s="204">
        <f ca="1">OFFSET(RES!AC$74,$E90,0)</f>
        <v>0.13004764073392358</v>
      </c>
      <c r="AA90" s="204">
        <f ca="1">OFFSET(RES!AD$74,$E90,0)</f>
        <v>0.12698876683776</v>
      </c>
      <c r="AB90" s="204">
        <f ca="1">OFFSET(RES!AE$74,$E90,0)</f>
        <v>0.12261910915707322</v>
      </c>
      <c r="AC90" s="204">
        <f ca="1">OFFSET(RES!AF$74,$E90,0)</f>
        <v>0.11712419261812626</v>
      </c>
      <c r="AD90" s="204">
        <f ca="1">OFFSET(RES!AG$74,$E90,0)</f>
        <v>0.1106898154779568</v>
      </c>
      <c r="AE90" s="204">
        <f ca="1">OFFSET(RES!AH$74,$E90,0)</f>
        <v>0.10122397659624741</v>
      </c>
      <c r="AF90" s="204">
        <f ca="1">OFFSET(RES!AI$74,$E90,0)</f>
        <v>0.10182801357722679</v>
      </c>
      <c r="AG90" s="204">
        <f ca="1">OFFSET(RES!AJ$74,$E90,0)</f>
        <v>0.10243894244676333</v>
      </c>
      <c r="AH90" s="204">
        <f ca="1">OFFSET(RES!AK$74,$E90,0)</f>
        <v>0.10305997078059118</v>
      </c>
      <c r="AI90" s="204">
        <f ca="1">OFFSET(RES!AL$74,$E90,0)</f>
        <v>0.10367392880979627</v>
      </c>
      <c r="AJ90" s="204">
        <f ca="1">OFFSET(RES!AM$74,$E90,0)</f>
        <v>0.10429436357248582</v>
      </c>
      <c r="AK90" s="204">
        <f ca="1">OFFSET(RES!AN$74,$E90,0)</f>
        <v>0.10490578812365582</v>
      </c>
      <c r="AL90" s="204">
        <f ca="1">OFFSET(RES!AO$74,$E90,0)</f>
        <v>0.10553581049592144</v>
      </c>
      <c r="AM90" s="204">
        <f ca="1">OFFSET(RES!AP$74,$E90,0)</f>
        <v>0.10615602340969567</v>
      </c>
      <c r="AN90" s="204">
        <f ca="1">OFFSET(RES!AQ$74,$E90,0)</f>
        <v>0.10670570006495539</v>
      </c>
      <c r="AO90" s="204">
        <f ca="1">OFFSET(RES!AR$74,$E90,0)</f>
        <v>0.10738382217692834</v>
      </c>
      <c r="AP90" s="204">
        <f ca="1">OFFSET(RES!AS$74,$E90,0)</f>
        <v>9.6645439959235607E-2</v>
      </c>
      <c r="AQ90" s="204">
        <f ca="1">OFFSET(RES!AT$74,$E90,0)</f>
        <v>8.99142674554421E-3</v>
      </c>
      <c r="AR90" s="204">
        <f ca="1">OFFSET(RES!AU$74,$E90,0)</f>
        <v>8.99142674554421E-3</v>
      </c>
      <c r="AS90" s="204">
        <f ca="1">OFFSET(RES!AV$74,$E90,0)</f>
        <v>8.99142674554421E-3</v>
      </c>
    </row>
    <row r="91" spans="1:45">
      <c r="A91" s="40" t="s">
        <v>530</v>
      </c>
      <c r="B91">
        <v>3.2077833200000001E-3</v>
      </c>
      <c r="E91" s="208">
        <f>MATCH(F91,RES!$D$75:$D$113,0)</f>
        <v>39</v>
      </c>
      <c r="F91" s="5" t="str">
        <f t="shared" si="1"/>
        <v>RMNN</v>
      </c>
      <c r="G91" s="204">
        <f ca="1">OFFSET(RES!J$74,$E91,0)</f>
        <v>3.207783324276966E-3</v>
      </c>
      <c r="H91" s="204">
        <f ca="1">OFFSET(RES!K$74,$E91,0)</f>
        <v>3.252792422483039E-3</v>
      </c>
      <c r="I91" s="204">
        <f ca="1">OFFSET(RES!L$74,$E91,0)</f>
        <v>3.2984330530329543E-3</v>
      </c>
      <c r="J91" s="204">
        <f ca="1">OFFSET(RES!M$74,$E91,0)</f>
        <v>3.3248870438043741E-3</v>
      </c>
      <c r="K91" s="204">
        <f ca="1">OFFSET(RES!N$74,$E91,0)</f>
        <v>3.3950065763839895E-3</v>
      </c>
      <c r="L91" s="204">
        <f ca="1">OFFSET(RES!O$74,$E91,0)</f>
        <v>3.2998188296867611E-3</v>
      </c>
      <c r="M91" s="204">
        <f ca="1">OFFSET(RES!P$74,$E91,0)</f>
        <v>3.1991828355872115E-3</v>
      </c>
      <c r="N91" s="204">
        <f ca="1">OFFSET(RES!Q$74,$E91,0)</f>
        <v>3.0882207319577804E-3</v>
      </c>
      <c r="O91" s="204">
        <f ca="1">OFFSET(RES!R$74,$E91,0)</f>
        <v>2.9716571678727963E-3</v>
      </c>
      <c r="P91" s="204">
        <f ca="1">OFFSET(RES!S$74,$E91,0)</f>
        <v>2.8616254768874926E-3</v>
      </c>
      <c r="Q91" s="204">
        <f ca="1">OFFSET(RES!T$74,$E91,0)</f>
        <v>2.7406601956537664E-3</v>
      </c>
      <c r="R91" s="204">
        <f ca="1">OFFSET(RES!U$74,$E91,0)</f>
        <v>2.6161901993133644E-3</v>
      </c>
      <c r="S91" s="204">
        <f ca="1">OFFSET(RES!V$74,$E91,0)</f>
        <v>2.4838215065369376E-3</v>
      </c>
      <c r="T91" s="204">
        <f ca="1">OFFSET(RES!W$74,$E91,0)</f>
        <v>2.3487140671767828E-3</v>
      </c>
      <c r="U91" s="204">
        <f ca="1">OFFSET(RES!X$74,$E91,0)</f>
        <v>2.2110626151626779E-3</v>
      </c>
      <c r="V91" s="204">
        <f ca="1">OFFSET(RES!Y$74,$E91,0)</f>
        <v>2.1228665987452137E-3</v>
      </c>
      <c r="W91" s="204">
        <f ca="1">OFFSET(RES!Z$74,$E91,0)</f>
        <v>2.033464091326485E-3</v>
      </c>
      <c r="X91" s="204">
        <f ca="1">OFFSET(RES!AA$74,$E91,0)</f>
        <v>1.9421736203270184E-3</v>
      </c>
      <c r="Y91" s="204">
        <f ca="1">OFFSET(RES!AB$74,$E91,0)</f>
        <v>1.8482875299876585E-3</v>
      </c>
      <c r="Z91" s="204">
        <f ca="1">OFFSET(RES!AC$74,$E91,0)</f>
        <v>1.8274736339053822E-3</v>
      </c>
      <c r="AA91" s="204">
        <f ca="1">OFFSET(RES!AD$74,$E91,0)</f>
        <v>1.7844892986023106E-3</v>
      </c>
      <c r="AB91" s="204">
        <f ca="1">OFFSET(RES!AE$74,$E91,0)</f>
        <v>1.7230853841938565E-3</v>
      </c>
      <c r="AC91" s="204">
        <f ca="1">OFFSET(RES!AF$74,$E91,0)</f>
        <v>1.6458689499797082E-3</v>
      </c>
      <c r="AD91" s="204">
        <f ca="1">OFFSET(RES!AG$74,$E91,0)</f>
        <v>1.5554508961964694E-3</v>
      </c>
      <c r="AE91" s="204">
        <f ca="1">OFFSET(RES!AH$74,$E91,0)</f>
        <v>1.4224337120207636E-3</v>
      </c>
      <c r="AF91" s="204">
        <f ca="1">OFFSET(RES!AI$74,$E91,0)</f>
        <v>1.430921844911249E-3</v>
      </c>
      <c r="AG91" s="204">
        <f ca="1">OFFSET(RES!AJ$74,$E91,0)</f>
        <v>1.4395068249613977E-3</v>
      </c>
      <c r="AH91" s="204">
        <f ca="1">OFFSET(RES!AK$74,$E91,0)</f>
        <v>1.4482337261152649E-3</v>
      </c>
      <c r="AI91" s="204">
        <f ca="1">OFFSET(RES!AL$74,$E91,0)</f>
        <v>1.4568612729462943E-3</v>
      </c>
      <c r="AJ91" s="204">
        <f ca="1">OFFSET(RES!AM$74,$E91,0)</f>
        <v>1.4655798330368483E-3</v>
      </c>
      <c r="AK91" s="204">
        <f ca="1">OFFSET(RES!AN$74,$E91,0)</f>
        <v>1.4741717785737283E-3</v>
      </c>
      <c r="AL91" s="204">
        <f ca="1">OFFSET(RES!AO$74,$E91,0)</f>
        <v>1.4830250670116291E-3</v>
      </c>
      <c r="AM91" s="204">
        <f ca="1">OFFSET(RES!AP$74,$E91,0)</f>
        <v>1.4917405096058476E-3</v>
      </c>
      <c r="AN91" s="204">
        <f ca="1">OFFSET(RES!AQ$74,$E91,0)</f>
        <v>1.4994647527293017E-3</v>
      </c>
      <c r="AO91" s="204">
        <f ca="1">OFFSET(RES!AR$74,$E91,0)</f>
        <v>1.5089939550524279E-3</v>
      </c>
      <c r="AP91" s="204">
        <f ca="1">OFFSET(RES!AS$74,$E91,0)</f>
        <v>1.3580945595471866E-3</v>
      </c>
      <c r="AQ91" s="204">
        <f ca="1">OFFSET(RES!AT$74,$E91,0)</f>
        <v>1.263505836472084E-4</v>
      </c>
      <c r="AR91" s="204">
        <f ca="1">OFFSET(RES!AU$74,$E91,0)</f>
        <v>1.263505836472084E-4</v>
      </c>
      <c r="AS91" s="204">
        <f ca="1">OFFSET(RES!AV$74,$E91,0)</f>
        <v>1.263505836472084E-4</v>
      </c>
    </row>
    <row r="92" spans="1:45">
      <c r="A92" s="40" t="s">
        <v>531</v>
      </c>
      <c r="B92">
        <v>3.4768747811259999</v>
      </c>
      <c r="E92" s="209">
        <f>MATCH(F92,RES!$D$75:$D$113,0)</f>
        <v>38</v>
      </c>
      <c r="F92" s="5" t="str">
        <f t="shared" si="1"/>
        <v>RMNW</v>
      </c>
      <c r="G92" s="204">
        <f ca="1">OFFSET(RES!J$74,$E92,0)</f>
        <v>3.4768747811269614</v>
      </c>
      <c r="H92" s="204">
        <f ca="1">OFFSET(RES!K$74,$E92,0)</f>
        <v>3.5256595594782967</v>
      </c>
      <c r="I92" s="204">
        <f ca="1">OFFSET(RES!L$74,$E92,0)</f>
        <v>3.5751288475541991</v>
      </c>
      <c r="J92" s="204">
        <f ca="1">OFFSET(RES!M$74,$E92,0)</f>
        <v>3.6038019853803167</v>
      </c>
      <c r="K92" s="204">
        <f ca="1">OFFSET(RES!N$74,$E92,0)</f>
        <v>3.6798036381869093</v>
      </c>
      <c r="L92" s="204">
        <f ca="1">OFFSET(RES!O$74,$E92,0)</f>
        <v>3.5766308729134031</v>
      </c>
      <c r="M92" s="204">
        <f ca="1">OFFSET(RES!P$74,$E92,0)</f>
        <v>3.4675528228748353</v>
      </c>
      <c r="N92" s="204">
        <f ca="1">OFFSET(RES!Q$74,$E92,0)</f>
        <v>3.3472824365148321</v>
      </c>
      <c r="O92" s="204">
        <f ca="1">OFFSET(RES!R$74,$E92,0)</f>
        <v>3.2209406997465897</v>
      </c>
      <c r="P92" s="204">
        <f ca="1">OFFSET(RES!S$74,$E92,0)</f>
        <v>3.1016787755959654</v>
      </c>
      <c r="Q92" s="204">
        <f ca="1">OFFSET(RES!T$74,$E92,0)</f>
        <v>2.9705660746443598</v>
      </c>
      <c r="R92" s="204">
        <f ca="1">OFFSET(RES!U$74,$E92,0)</f>
        <v>2.8356546584001054</v>
      </c>
      <c r="S92" s="204">
        <f ca="1">OFFSET(RES!V$74,$E92,0)</f>
        <v>2.6921819474342437</v>
      </c>
      <c r="T92" s="204">
        <f ca="1">OFFSET(RES!W$74,$E92,0)</f>
        <v>2.5457407445329086</v>
      </c>
      <c r="U92" s="204">
        <f ca="1">OFFSET(RES!X$74,$E92,0)</f>
        <v>2.3965421192793697</v>
      </c>
      <c r="V92" s="204">
        <f ca="1">OFFSET(RES!Y$74,$E92,0)</f>
        <v>2.3009475998624889</v>
      </c>
      <c r="W92" s="204">
        <f ca="1">OFFSET(RES!Z$74,$E92,0)</f>
        <v>2.2040453804821452</v>
      </c>
      <c r="X92" s="204">
        <f ca="1">OFFSET(RES!AA$74,$E92,0)</f>
        <v>2.1050968218394597</v>
      </c>
      <c r="Y92" s="204">
        <f ca="1">OFFSET(RES!AB$74,$E92,0)</f>
        <v>2.0033349050263576</v>
      </c>
      <c r="Z92" s="204">
        <f ca="1">OFFSET(RES!AC$74,$E92,0)</f>
        <v>1.9807749927536746</v>
      </c>
      <c r="AA92" s="204">
        <f ca="1">OFFSET(RES!AD$74,$E92,0)</f>
        <v>1.9341848286775394</v>
      </c>
      <c r="AB92" s="204">
        <f ca="1">OFFSET(RES!AE$74,$E92,0)</f>
        <v>1.8676299214762078</v>
      </c>
      <c r="AC92" s="204">
        <f ca="1">OFFSET(RES!AF$74,$E92,0)</f>
        <v>1.7839360289442878</v>
      </c>
      <c r="AD92" s="204">
        <f ca="1">OFFSET(RES!AG$74,$E92,0)</f>
        <v>1.685933072018142</v>
      </c>
      <c r="AE92" s="204">
        <f ca="1">OFFSET(RES!AH$74,$E92,0)</f>
        <v>1.5417574696272682</v>
      </c>
      <c r="AF92" s="204">
        <f ca="1">OFFSET(RES!AI$74,$E92,0)</f>
        <v>1.5509576468843884</v>
      </c>
      <c r="AG92" s="204">
        <f ca="1">OFFSET(RES!AJ$74,$E92,0)</f>
        <v>1.5602627955229948</v>
      </c>
      <c r="AH92" s="204">
        <f ca="1">OFFSET(RES!AK$74,$E92,0)</f>
        <v>1.5697217706070141</v>
      </c>
      <c r="AI92" s="204">
        <f ca="1">OFFSET(RES!AL$74,$E92,0)</f>
        <v>1.5790730568278686</v>
      </c>
      <c r="AJ92" s="204">
        <f ca="1">OFFSET(RES!AM$74,$E92,0)</f>
        <v>1.58852299114144</v>
      </c>
      <c r="AK92" s="204">
        <f ca="1">OFFSET(RES!AN$74,$E92,0)</f>
        <v>1.5978356895808608</v>
      </c>
      <c r="AL92" s="204">
        <f ca="1">OFFSET(RES!AO$74,$E92,0)</f>
        <v>1.6074316542044123</v>
      </c>
      <c r="AM92" s="204">
        <f ca="1">OFFSET(RES!AP$74,$E92,0)</f>
        <v>1.6168782095040997</v>
      </c>
      <c r="AN92" s="204">
        <f ca="1">OFFSET(RES!AQ$74,$E92,0)</f>
        <v>1.6252504165406472</v>
      </c>
      <c r="AO92" s="204">
        <f ca="1">OFFSET(RES!AR$74,$E92,0)</f>
        <v>1.6355789954664079</v>
      </c>
      <c r="AP92" s="204">
        <f ca="1">OFFSET(RES!AS$74,$E92,0)</f>
        <v>1.4720210959197686</v>
      </c>
      <c r="AQ92" s="204">
        <f ca="1">OFFSET(RES!AT$74,$E92,0)</f>
        <v>0.13694976045885848</v>
      </c>
      <c r="AR92" s="204">
        <f ca="1">OFFSET(RES!AU$74,$E92,0)</f>
        <v>0.13694976045885848</v>
      </c>
      <c r="AS92" s="204">
        <f ca="1">OFFSET(RES!AV$74,$E92,0)</f>
        <v>0.13694976045885848</v>
      </c>
    </row>
    <row r="93" spans="1:45">
      <c r="A93" s="40" t="s">
        <v>164</v>
      </c>
      <c r="B93">
        <v>77.942941602399998</v>
      </c>
      <c r="E93" s="207">
        <f>MATCH(F93,OtherTRA!$D$40:$D$43,0)</f>
        <v>2</v>
      </c>
      <c r="F93" s="5" t="str">
        <f t="shared" si="1"/>
        <v>TAJET</v>
      </c>
      <c r="G93" s="26">
        <f ca="1">OFFSET(OtherTRA!J$39,$E93,0)</f>
        <v>77.942941602399998</v>
      </c>
      <c r="H93" s="26">
        <f ca="1">OFFSET(OtherTRA!K$39,$E93,0)</f>
        <v>78.406032189777278</v>
      </c>
      <c r="I93" s="26">
        <f ca="1">OFFSET(OtherTRA!L$39,$E93,0)</f>
        <v>78.87413747023615</v>
      </c>
      <c r="J93" s="26">
        <f ca="1">OFFSET(OtherTRA!M$39,$E93,0)</f>
        <v>79.342242750694993</v>
      </c>
      <c r="K93" s="26">
        <f ca="1">OFFSET(OtherTRA!N$39,$E93,0)</f>
        <v>79.810348031153865</v>
      </c>
      <c r="L93" s="26">
        <f ca="1">OFFSET(OtherTRA!O$39,$E93,0)</f>
        <v>80.718335919915717</v>
      </c>
      <c r="M93" s="26">
        <f ca="1">OFFSET(OtherTRA!P$39,$E93,0)</f>
        <v>81.626323808677569</v>
      </c>
      <c r="N93" s="26">
        <f ca="1">OFFSET(OtherTRA!Q$39,$E93,0)</f>
        <v>82.534311697439449</v>
      </c>
      <c r="O93" s="26">
        <f ca="1">OFFSET(OtherTRA!R$39,$E93,0)</f>
        <v>83.442299586201301</v>
      </c>
      <c r="P93" s="26">
        <f ca="1">OFFSET(OtherTRA!S$39,$E93,0)</f>
        <v>84.350287474963153</v>
      </c>
      <c r="Q93" s="26">
        <f ca="1">OFFSET(OtherTRA!T$39,$E93,0)</f>
        <v>85.59823910724927</v>
      </c>
      <c r="R93" s="26">
        <f ca="1">OFFSET(OtherTRA!U$39,$E93,0)</f>
        <v>86.846190739535402</v>
      </c>
      <c r="S93" s="26">
        <f ca="1">OFFSET(OtherTRA!V$39,$E93,0)</f>
        <v>88.094142371821533</v>
      </c>
      <c r="T93" s="26">
        <f ca="1">OFFSET(OtherTRA!W$39,$E93,0)</f>
        <v>89.342094004107651</v>
      </c>
      <c r="U93" s="26">
        <f ca="1">OFFSET(OtherTRA!X$39,$E93,0)</f>
        <v>90.590045636393768</v>
      </c>
      <c r="V93" s="26">
        <f ca="1">OFFSET(OtherTRA!Y$39,$E93,0)</f>
        <v>92.145137262044045</v>
      </c>
      <c r="W93" s="26">
        <f ca="1">OFFSET(OtherTRA!Z$39,$E93,0)</f>
        <v>93.700228887694337</v>
      </c>
      <c r="X93" s="26">
        <f ca="1">OFFSET(OtherTRA!AA$39,$E93,0)</f>
        <v>95.255320513344628</v>
      </c>
      <c r="Y93" s="26">
        <f ca="1">OFFSET(OtherTRA!AB$39,$E93,0)</f>
        <v>96.810412138994906</v>
      </c>
      <c r="Z93" s="26">
        <f ca="1">OFFSET(OtherTRA!AC$39,$E93,0)</f>
        <v>98.365503764645183</v>
      </c>
      <c r="AA93" s="26">
        <f ca="1">OFFSET(OtherTRA!AD$39,$E93,0)</f>
        <v>100.28267604574027</v>
      </c>
      <c r="AB93" s="26">
        <f ca="1">OFFSET(OtherTRA!AE$39,$E93,0)</f>
        <v>102.19984832683537</v>
      </c>
      <c r="AC93" s="26">
        <f ca="1">OFFSET(OtherTRA!AF$39,$E93,0)</f>
        <v>104.11702060793046</v>
      </c>
      <c r="AD93" s="26">
        <f ca="1">OFFSET(OtherTRA!AG$39,$E93,0)</f>
        <v>106.03419288902553</v>
      </c>
      <c r="AE93" s="26">
        <f ca="1">OFFSET(OtherTRA!AH$39,$E93,0)</f>
        <v>107.95136517012061</v>
      </c>
      <c r="AF93" s="26">
        <f ca="1">OFFSET(OtherTRA!AI$39,$E93,0)</f>
        <v>110.31090237105259</v>
      </c>
      <c r="AG93" s="26">
        <f ca="1">OFFSET(OtherTRA!AJ$39,$E93,0)</f>
        <v>112.67043957198456</v>
      </c>
      <c r="AH93" s="26">
        <f ca="1">OFFSET(OtherTRA!AK$39,$E93,0)</f>
        <v>115.02997677291653</v>
      </c>
      <c r="AI93" s="26">
        <f ca="1">OFFSET(OtherTRA!AL$39,$E93,0)</f>
        <v>117.38951397384851</v>
      </c>
      <c r="AJ93" s="26">
        <f ca="1">OFFSET(OtherTRA!AM$39,$E93,0)</f>
        <v>119.74905117478046</v>
      </c>
      <c r="AK93" s="26">
        <f ca="1">OFFSET(OtherTRA!AN$39,$E93,0)</f>
        <v>122.58040030125326</v>
      </c>
      <c r="AL93" s="26">
        <f ca="1">OFFSET(OtherTRA!AO$39,$E93,0)</f>
        <v>125.41174942772605</v>
      </c>
      <c r="AM93" s="26">
        <f ca="1">OFFSET(OtherTRA!AP$39,$E93,0)</f>
        <v>128.24309855419887</v>
      </c>
      <c r="AN93" s="26">
        <f ca="1">OFFSET(OtherTRA!AQ$39,$E93,0)</f>
        <v>131.07444768067165</v>
      </c>
      <c r="AO93" s="26">
        <f ca="1">OFFSET(OtherTRA!AR$39,$E93,0)</f>
        <v>133.90579680714444</v>
      </c>
      <c r="AP93" s="26">
        <f ca="1">OFFSET(OtherTRA!AS$39,$E93,0)</f>
        <v>150.67421531157459</v>
      </c>
      <c r="AQ93" s="26">
        <f ca="1">OFFSET(OtherTRA!AT$39,$E93,0)</f>
        <v>173.08795007686103</v>
      </c>
      <c r="AR93" s="26">
        <f ca="1">OFFSET(OtherTRA!AU$39,$E93,0)</f>
        <v>207.74526212488149</v>
      </c>
      <c r="AS93" s="26">
        <f ca="1">OFFSET(OtherTRA!AV$39,$E93,0)</f>
        <v>244.71329061520998</v>
      </c>
    </row>
    <row r="94" spans="1:45">
      <c r="A94" s="40" t="s">
        <v>532</v>
      </c>
      <c r="B94">
        <v>0.74474625240000003</v>
      </c>
      <c r="E94" s="209">
        <f>MATCH(F94,OtherTRA!$D$40:$D$43,0)</f>
        <v>3</v>
      </c>
      <c r="F94" s="5" t="str">
        <f t="shared" si="1"/>
        <v>TAOAG</v>
      </c>
      <c r="G94" s="26">
        <f ca="1">OFFSET(OtherTRA!J$39,$E94,0)</f>
        <v>0.74474625240000003</v>
      </c>
      <c r="H94" s="26">
        <f ca="1">OFFSET(OtherTRA!K$39,$E94,0)</f>
        <v>0.74474625240000003</v>
      </c>
      <c r="I94" s="26">
        <f ca="1">OFFSET(OtherTRA!L$39,$E94,0)</f>
        <v>0.74474625240000003</v>
      </c>
      <c r="J94" s="26">
        <f ca="1">OFFSET(OtherTRA!M$39,$E94,0)</f>
        <v>0.74474625240000003</v>
      </c>
      <c r="K94" s="26">
        <f ca="1">OFFSET(OtherTRA!N$39,$E94,0)</f>
        <v>0.74474625240000003</v>
      </c>
      <c r="L94" s="26">
        <f ca="1">OFFSET(OtherTRA!O$39,$E94,0)</f>
        <v>0.74474625240000003</v>
      </c>
      <c r="M94" s="26">
        <f ca="1">OFFSET(OtherTRA!P$39,$E94,0)</f>
        <v>0.74474625240000003</v>
      </c>
      <c r="N94" s="26">
        <f ca="1">OFFSET(OtherTRA!Q$39,$E94,0)</f>
        <v>0.74474625240000003</v>
      </c>
      <c r="O94" s="26">
        <f ca="1">OFFSET(OtherTRA!R$39,$E94,0)</f>
        <v>0.74474625240000003</v>
      </c>
      <c r="P94" s="26">
        <f ca="1">OFFSET(OtherTRA!S$39,$E94,0)</f>
        <v>0.74474625240000003</v>
      </c>
      <c r="Q94" s="26">
        <f ca="1">OFFSET(OtherTRA!T$39,$E94,0)</f>
        <v>0.74474625240000003</v>
      </c>
      <c r="R94" s="26">
        <f ca="1">OFFSET(OtherTRA!U$39,$E94,0)</f>
        <v>0.74474625240000003</v>
      </c>
      <c r="S94" s="26">
        <f ca="1">OFFSET(OtherTRA!V$39,$E94,0)</f>
        <v>0.74474625240000003</v>
      </c>
      <c r="T94" s="26">
        <f ca="1">OFFSET(OtherTRA!W$39,$E94,0)</f>
        <v>0.74474625240000003</v>
      </c>
      <c r="U94" s="26">
        <f ca="1">OFFSET(OtherTRA!X$39,$E94,0)</f>
        <v>0.74474625240000003</v>
      </c>
      <c r="V94" s="26">
        <f ca="1">OFFSET(OtherTRA!Y$39,$E94,0)</f>
        <v>0.74474625240000003</v>
      </c>
      <c r="W94" s="26">
        <f ca="1">OFFSET(OtherTRA!Z$39,$E94,0)</f>
        <v>0.74474625240000003</v>
      </c>
      <c r="X94" s="26">
        <f ca="1">OFFSET(OtherTRA!AA$39,$E94,0)</f>
        <v>0.74474625240000003</v>
      </c>
      <c r="Y94" s="26">
        <f ca="1">OFFSET(OtherTRA!AB$39,$E94,0)</f>
        <v>0.74474625240000003</v>
      </c>
      <c r="Z94" s="26">
        <f ca="1">OFFSET(OtherTRA!AC$39,$E94,0)</f>
        <v>0.74474625240000003</v>
      </c>
      <c r="AA94" s="26">
        <f ca="1">OFFSET(OtherTRA!AD$39,$E94,0)</f>
        <v>0.74474625240000003</v>
      </c>
      <c r="AB94" s="26">
        <f ca="1">OFFSET(OtherTRA!AE$39,$E94,0)</f>
        <v>0.74474625240000003</v>
      </c>
      <c r="AC94" s="26">
        <f ca="1">OFFSET(OtherTRA!AF$39,$E94,0)</f>
        <v>0.74474625240000003</v>
      </c>
      <c r="AD94" s="26">
        <f ca="1">OFFSET(OtherTRA!AG$39,$E94,0)</f>
        <v>0.74474625240000003</v>
      </c>
      <c r="AE94" s="26">
        <f ca="1">OFFSET(OtherTRA!AH$39,$E94,0)</f>
        <v>0.74474625240000003</v>
      </c>
      <c r="AF94" s="26">
        <f ca="1">OFFSET(OtherTRA!AI$39,$E94,0)</f>
        <v>0.74474625240000003</v>
      </c>
      <c r="AG94" s="26">
        <f ca="1">OFFSET(OtherTRA!AJ$39,$E94,0)</f>
        <v>0.74474625240000003</v>
      </c>
      <c r="AH94" s="26">
        <f ca="1">OFFSET(OtherTRA!AK$39,$E94,0)</f>
        <v>0.74474625240000003</v>
      </c>
      <c r="AI94" s="26">
        <f ca="1">OFFSET(OtherTRA!AL$39,$E94,0)</f>
        <v>0.74474625240000003</v>
      </c>
      <c r="AJ94" s="26">
        <f ca="1">OFFSET(OtherTRA!AM$39,$E94,0)</f>
        <v>0.74474625240000003</v>
      </c>
      <c r="AK94" s="26">
        <f ca="1">OFFSET(OtherTRA!AN$39,$E94,0)</f>
        <v>0.74474625240000003</v>
      </c>
      <c r="AL94" s="26">
        <f ca="1">OFFSET(OtherTRA!AO$39,$E94,0)</f>
        <v>0.74474625240000003</v>
      </c>
      <c r="AM94" s="26">
        <f ca="1">OFFSET(OtherTRA!AP$39,$E94,0)</f>
        <v>0.74474625240000003</v>
      </c>
      <c r="AN94" s="26">
        <f ca="1">OFFSET(OtherTRA!AQ$39,$E94,0)</f>
        <v>0.74474625240000003</v>
      </c>
      <c r="AO94" s="26">
        <f ca="1">OFFSET(OtherTRA!AR$39,$E94,0)</f>
        <v>0.74474625240000003</v>
      </c>
      <c r="AP94" s="26">
        <f ca="1">OFFSET(OtherTRA!AS$39,$E94,0)</f>
        <v>0.74474625240000003</v>
      </c>
      <c r="AQ94" s="26">
        <f ca="1">OFFSET(OtherTRA!AT$39,$E94,0)</f>
        <v>0.74474625240000003</v>
      </c>
      <c r="AR94" s="26">
        <f ca="1">OFFSET(OtherTRA!AU$39,$E94,0)</f>
        <v>0.74474625240000003</v>
      </c>
      <c r="AS94" s="26">
        <f ca="1">OFFSET(OtherTRA!AV$39,$E94,0)</f>
        <v>0.74474625240000003</v>
      </c>
    </row>
    <row r="95" spans="1:45">
      <c r="A95" s="40" t="s">
        <v>179</v>
      </c>
      <c r="B95">
        <v>8.0065066613740008</v>
      </c>
      <c r="E95" s="207">
        <f>MATCH(F95,FTRA!$D$69:$D$74,0)</f>
        <v>3</v>
      </c>
      <c r="F95" s="5" t="str">
        <f t="shared" si="1"/>
        <v>TFHCV</v>
      </c>
      <c r="G95" s="26">
        <f ca="1">OFFSET(FTRA!J$68,$E95,0)</f>
        <v>8.0065066613746136</v>
      </c>
      <c r="H95" s="26">
        <f ca="1">OFFSET(FTRA!K$68,$E95,0)</f>
        <v>8.078054129468347</v>
      </c>
      <c r="I95" s="26">
        <f ca="1">OFFSET(FTRA!L$68,$E95,0)</f>
        <v>8.1496015975620804</v>
      </c>
      <c r="J95" s="26">
        <f ca="1">OFFSET(FTRA!M$68,$E95,0)</f>
        <v>8.2211490656558137</v>
      </c>
      <c r="K95" s="26">
        <f ca="1">OFFSET(FTRA!N$68,$E95,0)</f>
        <v>8.2926965337495453</v>
      </c>
      <c r="L95" s="26">
        <f ca="1">OFFSET(FTRA!O$68,$E95,0)</f>
        <v>8.4505939003239554</v>
      </c>
      <c r="M95" s="26">
        <f ca="1">OFFSET(FTRA!P$68,$E95,0)</f>
        <v>8.6084912668983655</v>
      </c>
      <c r="N95" s="26">
        <f ca="1">OFFSET(FTRA!Q$68,$E95,0)</f>
        <v>8.7663886334727756</v>
      </c>
      <c r="O95" s="26">
        <f ca="1">OFFSET(FTRA!R$68,$E95,0)</f>
        <v>8.9242860000471858</v>
      </c>
      <c r="P95" s="26">
        <f ca="1">OFFSET(FTRA!S$68,$E95,0)</f>
        <v>9.0821833666215959</v>
      </c>
      <c r="Q95" s="26">
        <f ca="1">OFFSET(FTRA!T$68,$E95,0)</f>
        <v>9.240080733196006</v>
      </c>
      <c r="R95" s="26">
        <f ca="1">OFFSET(FTRA!U$68,$E95,0)</f>
        <v>9.3979780997704161</v>
      </c>
      <c r="S95" s="26">
        <f ca="1">OFFSET(FTRA!V$68,$E95,0)</f>
        <v>9.5558754663448262</v>
      </c>
      <c r="T95" s="26">
        <f ca="1">OFFSET(FTRA!W$68,$E95,0)</f>
        <v>9.7137728329192363</v>
      </c>
      <c r="U95" s="26">
        <f ca="1">OFFSET(FTRA!X$68,$E95,0)</f>
        <v>9.8716701994936518</v>
      </c>
      <c r="V95" s="26">
        <f ca="1">OFFSET(FTRA!Y$68,$E95,0)</f>
        <v>10.129192480461917</v>
      </c>
      <c r="W95" s="26">
        <f ca="1">OFFSET(FTRA!Z$68,$E95,0)</f>
        <v>10.386714761430182</v>
      </c>
      <c r="X95" s="26">
        <f ca="1">OFFSET(FTRA!AA$68,$E95,0)</f>
        <v>10.644237042398448</v>
      </c>
      <c r="Y95" s="26">
        <f ca="1">OFFSET(FTRA!AB$68,$E95,0)</f>
        <v>10.901759323366713</v>
      </c>
      <c r="Z95" s="26">
        <f ca="1">OFFSET(FTRA!AC$68,$E95,0)</f>
        <v>11.159281604334979</v>
      </c>
      <c r="AA95" s="26">
        <f ca="1">OFFSET(FTRA!AD$68,$E95,0)</f>
        <v>11.416803885303244</v>
      </c>
      <c r="AB95" s="26">
        <f ca="1">OFFSET(FTRA!AE$68,$E95,0)</f>
        <v>11.674326166271509</v>
      </c>
      <c r="AC95" s="26">
        <f ca="1">OFFSET(FTRA!AF$68,$E95,0)</f>
        <v>11.931848447239775</v>
      </c>
      <c r="AD95" s="26">
        <f ca="1">OFFSET(FTRA!AG$68,$E95,0)</f>
        <v>12.18937072820804</v>
      </c>
      <c r="AE95" s="26">
        <f ca="1">OFFSET(FTRA!AH$68,$E95,0)</f>
        <v>12.4468930091763</v>
      </c>
      <c r="AF95" s="26">
        <f ca="1">OFFSET(FTRA!AI$68,$E95,0)</f>
        <v>12.791045098424934</v>
      </c>
      <c r="AG95" s="26">
        <f ca="1">OFFSET(FTRA!AJ$68,$E95,0)</f>
        <v>13.135197187673569</v>
      </c>
      <c r="AH95" s="26">
        <f ca="1">OFFSET(FTRA!AK$68,$E95,0)</f>
        <v>13.479349276922203</v>
      </c>
      <c r="AI95" s="26">
        <f ca="1">OFFSET(FTRA!AL$68,$E95,0)</f>
        <v>13.823501366170838</v>
      </c>
      <c r="AJ95" s="26">
        <f ca="1">OFFSET(FTRA!AM$68,$E95,0)</f>
        <v>14.167653455419472</v>
      </c>
      <c r="AK95" s="26">
        <f ca="1">OFFSET(FTRA!AN$68,$E95,0)</f>
        <v>14.511805544668107</v>
      </c>
      <c r="AL95" s="26">
        <f ca="1">OFFSET(FTRA!AO$68,$E95,0)</f>
        <v>14.855957633916741</v>
      </c>
      <c r="AM95" s="26">
        <f ca="1">OFFSET(FTRA!AP$68,$E95,0)</f>
        <v>15.200109723165376</v>
      </c>
      <c r="AN95" s="26">
        <f ca="1">OFFSET(FTRA!AQ$68,$E95,0)</f>
        <v>15.54426181241401</v>
      </c>
      <c r="AO95" s="26">
        <f ca="1">OFFSET(FTRA!AR$68,$E95,0)</f>
        <v>15.88841390166265</v>
      </c>
      <c r="AP95" s="26">
        <f ca="1">OFFSET(FTRA!AS$68,$E95,0)</f>
        <v>16.368413273593188</v>
      </c>
      <c r="AQ95" s="26">
        <f ca="1">OFFSET(FTRA!AT$68,$E95,0)</f>
        <v>20.688407620968015</v>
      </c>
      <c r="AR95" s="26">
        <f ca="1">OFFSET(FTRA!AU$68,$E95,0)</f>
        <v>20.688407620968015</v>
      </c>
      <c r="AS95" s="26">
        <f ca="1">OFFSET(FTRA!AV$68,$E95,0)</f>
        <v>20.688407620968015</v>
      </c>
    </row>
    <row r="96" spans="1:45">
      <c r="A96" s="40" t="s">
        <v>185</v>
      </c>
      <c r="B96">
        <v>28.706137211609999</v>
      </c>
      <c r="E96" s="208">
        <f>MATCH(F96,FTRA!$D$69:$D$74,0)</f>
        <v>1</v>
      </c>
      <c r="F96" s="5" t="str">
        <f t="shared" si="1"/>
        <v>TFLCV</v>
      </c>
      <c r="G96" s="26">
        <f ca="1">OFFSET(FTRA!J$68,$E96,0)</f>
        <v>28.706137211611278</v>
      </c>
      <c r="H96" s="26">
        <f ca="1">OFFSET(FTRA!K$68,$E96,0)</f>
        <v>28.962660002774417</v>
      </c>
      <c r="I96" s="26">
        <f ca="1">OFFSET(FTRA!L$68,$E96,0)</f>
        <v>29.219182793937556</v>
      </c>
      <c r="J96" s="26">
        <f ca="1">OFFSET(FTRA!M$68,$E96,0)</f>
        <v>29.475705585100695</v>
      </c>
      <c r="K96" s="26">
        <f ca="1">OFFSET(FTRA!N$68,$E96,0)</f>
        <v>29.732228376263834</v>
      </c>
      <c r="L96" s="26">
        <f ca="1">OFFSET(FTRA!O$68,$E96,0)</f>
        <v>30.298345868191195</v>
      </c>
      <c r="M96" s="26">
        <f ca="1">OFFSET(FTRA!P$68,$E96,0)</f>
        <v>30.864463360118556</v>
      </c>
      <c r="N96" s="26">
        <f ca="1">OFFSET(FTRA!Q$68,$E96,0)</f>
        <v>31.430580852045917</v>
      </c>
      <c r="O96" s="26">
        <f ca="1">OFFSET(FTRA!R$68,$E96,0)</f>
        <v>31.996698343973279</v>
      </c>
      <c r="P96" s="26">
        <f ca="1">OFFSET(FTRA!S$68,$E96,0)</f>
        <v>32.562815835900643</v>
      </c>
      <c r="Q96" s="26">
        <f ca="1">OFFSET(FTRA!T$68,$E96,0)</f>
        <v>33.128933327828008</v>
      </c>
      <c r="R96" s="26">
        <f ca="1">OFFSET(FTRA!U$68,$E96,0)</f>
        <v>33.695050819755373</v>
      </c>
      <c r="S96" s="26">
        <f ca="1">OFFSET(FTRA!V$68,$E96,0)</f>
        <v>34.261168311682738</v>
      </c>
      <c r="T96" s="26">
        <f ca="1">OFFSET(FTRA!W$68,$E96,0)</f>
        <v>34.827285803610103</v>
      </c>
      <c r="U96" s="26">
        <f ca="1">OFFSET(FTRA!X$68,$E96,0)</f>
        <v>35.39340329553746</v>
      </c>
      <c r="V96" s="26">
        <f ca="1">OFFSET(FTRA!Y$68,$E96,0)</f>
        <v>36.316711080714889</v>
      </c>
      <c r="W96" s="26">
        <f ca="1">OFFSET(FTRA!Z$68,$E96,0)</f>
        <v>37.240018865892317</v>
      </c>
      <c r="X96" s="26">
        <f ca="1">OFFSET(FTRA!AA$68,$E96,0)</f>
        <v>38.163326651069745</v>
      </c>
      <c r="Y96" s="26">
        <f ca="1">OFFSET(FTRA!AB$68,$E96,0)</f>
        <v>39.086634436247174</v>
      </c>
      <c r="Z96" s="26">
        <f ca="1">OFFSET(FTRA!AC$68,$E96,0)</f>
        <v>40.009942221424602</v>
      </c>
      <c r="AA96" s="26">
        <f ca="1">OFFSET(FTRA!AD$68,$E96,0)</f>
        <v>40.93325000660203</v>
      </c>
      <c r="AB96" s="26">
        <f ca="1">OFFSET(FTRA!AE$68,$E96,0)</f>
        <v>41.856557791779458</v>
      </c>
      <c r="AC96" s="26">
        <f ca="1">OFFSET(FTRA!AF$68,$E96,0)</f>
        <v>42.779865576956887</v>
      </c>
      <c r="AD96" s="26">
        <f ca="1">OFFSET(FTRA!AG$68,$E96,0)</f>
        <v>43.703173362134315</v>
      </c>
      <c r="AE96" s="26">
        <f ca="1">OFFSET(FTRA!AH$68,$E96,0)</f>
        <v>44.626481147311743</v>
      </c>
      <c r="AF96" s="26">
        <f ca="1">OFFSET(FTRA!AI$68,$E96,0)</f>
        <v>45.860387208152744</v>
      </c>
      <c r="AG96" s="26">
        <f ca="1">OFFSET(FTRA!AJ$68,$E96,0)</f>
        <v>47.094293268993745</v>
      </c>
      <c r="AH96" s="26">
        <f ca="1">OFFSET(FTRA!AK$68,$E96,0)</f>
        <v>48.328199329834746</v>
      </c>
      <c r="AI96" s="26">
        <f ca="1">OFFSET(FTRA!AL$68,$E96,0)</f>
        <v>49.562105390675747</v>
      </c>
      <c r="AJ96" s="26">
        <f ca="1">OFFSET(FTRA!AM$68,$E96,0)</f>
        <v>50.796011451516748</v>
      </c>
      <c r="AK96" s="26">
        <f ca="1">OFFSET(FTRA!AN$68,$E96,0)</f>
        <v>52.029917512357748</v>
      </c>
      <c r="AL96" s="26">
        <f ca="1">OFFSET(FTRA!AO$68,$E96,0)</f>
        <v>53.263823573198749</v>
      </c>
      <c r="AM96" s="26">
        <f ca="1">OFFSET(FTRA!AP$68,$E96,0)</f>
        <v>54.49772963403975</v>
      </c>
      <c r="AN96" s="26">
        <f ca="1">OFFSET(FTRA!AQ$68,$E96,0)</f>
        <v>55.731635694880751</v>
      </c>
      <c r="AO96" s="26">
        <f ca="1">OFFSET(FTRA!AR$68,$E96,0)</f>
        <v>56.965541755721773</v>
      </c>
      <c r="AP96" s="26">
        <f ca="1">OFFSET(FTRA!AS$68,$E96,0)</f>
        <v>58.686508016650301</v>
      </c>
      <c r="AQ96" s="26">
        <f ca="1">OFFSET(FTRA!AT$68,$E96,0)</f>
        <v>74.175204365007048</v>
      </c>
      <c r="AR96" s="26">
        <f ca="1">OFFSET(FTRA!AU$68,$E96,0)</f>
        <v>74.175204365007048</v>
      </c>
      <c r="AS96" s="26">
        <f ca="1">OFFSET(FTRA!AV$68,$E96,0)</f>
        <v>74.175204365007048</v>
      </c>
    </row>
    <row r="97" spans="1:45">
      <c r="A97" s="40" t="s">
        <v>183</v>
      </c>
      <c r="B97">
        <v>3.6574913367359998</v>
      </c>
      <c r="E97" s="209">
        <f>MATCH(F97,FTRA!$D$69:$D$74,0)</f>
        <v>2</v>
      </c>
      <c r="F97" s="5" t="str">
        <f t="shared" si="1"/>
        <v>TFMCV</v>
      </c>
      <c r="G97" s="26">
        <f ca="1">OFFSET(FTRA!J$68,$E97,0)</f>
        <v>3.6574913367361912</v>
      </c>
      <c r="H97" s="26">
        <f ca="1">OFFSET(FTRA!K$68,$E97,0)</f>
        <v>3.6901752844034892</v>
      </c>
      <c r="I97" s="26">
        <f ca="1">OFFSET(FTRA!L$68,$E97,0)</f>
        <v>3.7228592320707872</v>
      </c>
      <c r="J97" s="26">
        <f ca="1">OFFSET(FTRA!M$68,$E97,0)</f>
        <v>3.7555431797380852</v>
      </c>
      <c r="K97" s="26">
        <f ca="1">OFFSET(FTRA!N$68,$E97,0)</f>
        <v>3.7882271274053823</v>
      </c>
      <c r="L97" s="26">
        <f ca="1">OFFSET(FTRA!O$68,$E97,0)</f>
        <v>3.8603569931214019</v>
      </c>
      <c r="M97" s="26">
        <f ca="1">OFFSET(FTRA!P$68,$E97,0)</f>
        <v>3.9324868588374216</v>
      </c>
      <c r="N97" s="26">
        <f ca="1">OFFSET(FTRA!Q$68,$E97,0)</f>
        <v>4.0046167245534408</v>
      </c>
      <c r="O97" s="26">
        <f ca="1">OFFSET(FTRA!R$68,$E97,0)</f>
        <v>4.07674659026946</v>
      </c>
      <c r="P97" s="26">
        <f ca="1">OFFSET(FTRA!S$68,$E97,0)</f>
        <v>4.1488764559854792</v>
      </c>
      <c r="Q97" s="26">
        <f ca="1">OFFSET(FTRA!T$68,$E97,0)</f>
        <v>4.2210063217014984</v>
      </c>
      <c r="R97" s="26">
        <f ca="1">OFFSET(FTRA!U$68,$E97,0)</f>
        <v>4.2931361874175176</v>
      </c>
      <c r="S97" s="26">
        <f ca="1">OFFSET(FTRA!V$68,$E97,0)</f>
        <v>4.3652660531335368</v>
      </c>
      <c r="T97" s="26">
        <f ca="1">OFFSET(FTRA!W$68,$E97,0)</f>
        <v>4.437395918849556</v>
      </c>
      <c r="U97" s="26">
        <f ca="1">OFFSET(FTRA!X$68,$E97,0)</f>
        <v>4.509525784565577</v>
      </c>
      <c r="V97" s="26">
        <f ca="1">OFFSET(FTRA!Y$68,$E97,0)</f>
        <v>4.6271657930604011</v>
      </c>
      <c r="W97" s="26">
        <f ca="1">OFFSET(FTRA!Z$68,$E97,0)</f>
        <v>4.7448058015552252</v>
      </c>
      <c r="X97" s="26">
        <f ca="1">OFFSET(FTRA!AA$68,$E97,0)</f>
        <v>4.8624458100500494</v>
      </c>
      <c r="Y97" s="26">
        <f ca="1">OFFSET(FTRA!AB$68,$E97,0)</f>
        <v>4.9800858185448735</v>
      </c>
      <c r="Z97" s="26">
        <f ca="1">OFFSET(FTRA!AC$68,$E97,0)</f>
        <v>5.0977258270396977</v>
      </c>
      <c r="AA97" s="26">
        <f ca="1">OFFSET(FTRA!AD$68,$E97,0)</f>
        <v>5.2153658355345218</v>
      </c>
      <c r="AB97" s="26">
        <f ca="1">OFFSET(FTRA!AE$68,$E97,0)</f>
        <v>5.333005844029346</v>
      </c>
      <c r="AC97" s="26">
        <f ca="1">OFFSET(FTRA!AF$68,$E97,0)</f>
        <v>5.4506458525241701</v>
      </c>
      <c r="AD97" s="26">
        <f ca="1">OFFSET(FTRA!AG$68,$E97,0)</f>
        <v>5.5682858610189943</v>
      </c>
      <c r="AE97" s="26">
        <f ca="1">OFFSET(FTRA!AH$68,$E97,0)</f>
        <v>5.685925869513814</v>
      </c>
      <c r="AF97" s="26">
        <f ca="1">OFFSET(FTRA!AI$68,$E97,0)</f>
        <v>5.8431396630174133</v>
      </c>
      <c r="AG97" s="26">
        <f ca="1">OFFSET(FTRA!AJ$68,$E97,0)</f>
        <v>6.0003534565210126</v>
      </c>
      <c r="AH97" s="26">
        <f ca="1">OFFSET(FTRA!AK$68,$E97,0)</f>
        <v>6.1575672500246119</v>
      </c>
      <c r="AI97" s="26">
        <f ca="1">OFFSET(FTRA!AL$68,$E97,0)</f>
        <v>6.3147810435282112</v>
      </c>
      <c r="AJ97" s="26">
        <f ca="1">OFFSET(FTRA!AM$68,$E97,0)</f>
        <v>6.4719948370318106</v>
      </c>
      <c r="AK97" s="26">
        <f ca="1">OFFSET(FTRA!AN$68,$E97,0)</f>
        <v>6.6292086305354099</v>
      </c>
      <c r="AL97" s="26">
        <f ca="1">OFFSET(FTRA!AO$68,$E97,0)</f>
        <v>6.7864224240390092</v>
      </c>
      <c r="AM97" s="26">
        <f ca="1">OFFSET(FTRA!AP$68,$E97,0)</f>
        <v>6.9436362175426085</v>
      </c>
      <c r="AN97" s="26">
        <f ca="1">OFFSET(FTRA!AQ$68,$E97,0)</f>
        <v>7.1008500110462078</v>
      </c>
      <c r="AO97" s="26">
        <f ca="1">OFFSET(FTRA!AR$68,$E97,0)</f>
        <v>7.258063804549808</v>
      </c>
      <c r="AP97" s="26">
        <f ca="1">OFFSET(FTRA!AS$68,$E97,0)</f>
        <v>7.4773346574605002</v>
      </c>
      <c r="AQ97" s="26">
        <f ca="1">OFFSET(FTRA!AT$68,$E97,0)</f>
        <v>9.4507723336567313</v>
      </c>
      <c r="AR97" s="26">
        <f ca="1">OFFSET(FTRA!AU$68,$E97,0)</f>
        <v>9.4507723336567313</v>
      </c>
      <c r="AS97" s="26">
        <f ca="1">OFFSET(FTRA!AV$68,$E97,0)</f>
        <v>9.4507723336567313</v>
      </c>
    </row>
    <row r="98" spans="1:45">
      <c r="A98" s="40" t="s">
        <v>162</v>
      </c>
      <c r="B98">
        <v>0.46620130319999997</v>
      </c>
      <c r="E98" s="210">
        <f>MATCH(F98,OtherTRA!$D$40:$D$43,0)</f>
        <v>1</v>
      </c>
      <c r="F98" s="5" t="str">
        <f t="shared" si="1"/>
        <v>TFPIP</v>
      </c>
      <c r="G98" s="26">
        <f ca="1">OFFSET(OtherTRA!J$39,$E98,0)</f>
        <v>0.46620130320000003</v>
      </c>
      <c r="H98" s="26">
        <f ca="1">OFFSET(OtherTRA!K$39,$E98,0)</f>
        <v>0.46620130320000003</v>
      </c>
      <c r="I98" s="26">
        <f ca="1">OFFSET(OtherTRA!L$39,$E98,0)</f>
        <v>0.46620130320000003</v>
      </c>
      <c r="J98" s="26">
        <f ca="1">OFFSET(OtherTRA!M$39,$E98,0)</f>
        <v>0.46620130320000003</v>
      </c>
      <c r="K98" s="26">
        <f ca="1">OFFSET(OtherTRA!N$39,$E98,0)</f>
        <v>0.46620130320000003</v>
      </c>
      <c r="L98" s="26">
        <f ca="1">OFFSET(OtherTRA!O$39,$E98,0)</f>
        <v>0.48018734229600002</v>
      </c>
      <c r="M98" s="26">
        <f ca="1">OFFSET(OtherTRA!P$39,$E98,0)</f>
        <v>0.49417338139200007</v>
      </c>
      <c r="N98" s="26">
        <f ca="1">OFFSET(OtherTRA!Q$39,$E98,0)</f>
        <v>0.50815942048800011</v>
      </c>
      <c r="O98" s="26">
        <f ca="1">OFFSET(OtherTRA!R$39,$E98,0)</f>
        <v>0.52214545958400005</v>
      </c>
      <c r="P98" s="26">
        <f ca="1">OFFSET(OtherTRA!S$39,$E98,0)</f>
        <v>0.5361314986800001</v>
      </c>
      <c r="Q98" s="26">
        <f ca="1">OFFSET(OtherTRA!T$39,$E98,0)</f>
        <v>0.55011753777600014</v>
      </c>
      <c r="R98" s="26">
        <f ca="1">OFFSET(OtherTRA!U$39,$E98,0)</f>
        <v>0.56410357687200008</v>
      </c>
      <c r="S98" s="26">
        <f ca="1">OFFSET(OtherTRA!V$39,$E98,0)</f>
        <v>0.57808961596800013</v>
      </c>
      <c r="T98" s="26">
        <f ca="1">OFFSET(OtherTRA!W$39,$E98,0)</f>
        <v>0.59207565506400017</v>
      </c>
      <c r="U98" s="26">
        <f ca="1">OFFSET(OtherTRA!X$39,$E98,0)</f>
        <v>0.60606169416000011</v>
      </c>
      <c r="V98" s="26">
        <f ca="1">OFFSET(OtherTRA!Y$39,$E98,0)</f>
        <v>0.60606169416000011</v>
      </c>
      <c r="W98" s="26">
        <f ca="1">OFFSET(OtherTRA!Z$39,$E98,0)</f>
        <v>0.60606169416000011</v>
      </c>
      <c r="X98" s="26">
        <f ca="1">OFFSET(OtherTRA!AA$39,$E98,0)</f>
        <v>0.60606169416000011</v>
      </c>
      <c r="Y98" s="26">
        <f ca="1">OFFSET(OtherTRA!AB$39,$E98,0)</f>
        <v>0.60606169416000011</v>
      </c>
      <c r="Z98" s="26">
        <f ca="1">OFFSET(OtherTRA!AC$39,$E98,0)</f>
        <v>0.60606169416000011</v>
      </c>
      <c r="AA98" s="26">
        <f ca="1">OFFSET(OtherTRA!AD$39,$E98,0)</f>
        <v>0.60606169416000011</v>
      </c>
      <c r="AB98" s="26">
        <f ca="1">OFFSET(OtherTRA!AE$39,$E98,0)</f>
        <v>0.60606169416000011</v>
      </c>
      <c r="AC98" s="26">
        <f ca="1">OFFSET(OtherTRA!AF$39,$E98,0)</f>
        <v>0.60606169416000011</v>
      </c>
      <c r="AD98" s="26">
        <f ca="1">OFFSET(OtherTRA!AG$39,$E98,0)</f>
        <v>0.60606169416000011</v>
      </c>
      <c r="AE98" s="26">
        <f ca="1">OFFSET(OtherTRA!AH$39,$E98,0)</f>
        <v>0.60606169416000011</v>
      </c>
      <c r="AF98" s="26">
        <f ca="1">OFFSET(OtherTRA!AI$39,$E98,0)</f>
        <v>0.60606169416000011</v>
      </c>
      <c r="AG98" s="26">
        <f ca="1">OFFSET(OtherTRA!AJ$39,$E98,0)</f>
        <v>0.60606169416000011</v>
      </c>
      <c r="AH98" s="26">
        <f ca="1">OFFSET(OtherTRA!AK$39,$E98,0)</f>
        <v>0.60606169416000011</v>
      </c>
      <c r="AI98" s="26">
        <f ca="1">OFFSET(OtherTRA!AL$39,$E98,0)</f>
        <v>0.60606169416000011</v>
      </c>
      <c r="AJ98" s="26">
        <f ca="1">OFFSET(OtherTRA!AM$39,$E98,0)</f>
        <v>0.60606169416000011</v>
      </c>
      <c r="AK98" s="26">
        <f ca="1">OFFSET(OtherTRA!AN$39,$E98,0)</f>
        <v>0.60606169416000011</v>
      </c>
      <c r="AL98" s="26">
        <f ca="1">OFFSET(OtherTRA!AO$39,$E98,0)</f>
        <v>0.60606169416000011</v>
      </c>
      <c r="AM98" s="26">
        <f ca="1">OFFSET(OtherTRA!AP$39,$E98,0)</f>
        <v>0.60606169416000011</v>
      </c>
      <c r="AN98" s="26">
        <f ca="1">OFFSET(OtherTRA!AQ$39,$E98,0)</f>
        <v>0.60606169416000011</v>
      </c>
      <c r="AO98" s="26">
        <f ca="1">OFFSET(OtherTRA!AR$39,$E98,0)</f>
        <v>0.60606169416000011</v>
      </c>
      <c r="AP98" s="26">
        <f ca="1">OFFSET(OtherTRA!AS$39,$E98,0)</f>
        <v>0.60606169416000011</v>
      </c>
      <c r="AQ98" s="26">
        <f ca="1">OFFSET(OtherTRA!AT$39,$E98,0)</f>
        <v>0.60606169416000011</v>
      </c>
      <c r="AR98" s="26">
        <f ca="1">OFFSET(OtherTRA!AU$39,$E98,0)</f>
        <v>0.60606169416000011</v>
      </c>
      <c r="AS98" s="26">
        <f ca="1">OFFSET(OtherTRA!AV$39,$E98,0)</f>
        <v>0.60606169416000011</v>
      </c>
    </row>
    <row r="99" spans="1:45">
      <c r="A99" s="40" t="s">
        <v>533</v>
      </c>
      <c r="B99">
        <v>28</v>
      </c>
      <c r="E99" s="207">
        <f>MATCH(F99,FTRA!$D$69:$D$74,0)</f>
        <v>4</v>
      </c>
      <c r="F99" s="5" t="str">
        <f t="shared" si="1"/>
        <v>TFRCO</v>
      </c>
      <c r="G99" s="26">
        <f ca="1">OFFSET(FTRA!J$68,$E99,0)</f>
        <v>28</v>
      </c>
      <c r="H99" s="26">
        <f ca="1">OFFSET(FTRA!K$68,$E99,0)</f>
        <v>28.250212632219373</v>
      </c>
      <c r="I99" s="26">
        <f ca="1">OFFSET(FTRA!L$68,$E99,0)</f>
        <v>28.500425264438746</v>
      </c>
      <c r="J99" s="26">
        <f ca="1">OFFSET(FTRA!M$68,$E99,0)</f>
        <v>28.75063789665812</v>
      </c>
      <c r="K99" s="26">
        <f ca="1">OFFSET(FTRA!N$68,$E99,0)</f>
        <v>29.000850528877493</v>
      </c>
      <c r="L99" s="26">
        <f ca="1">OFFSET(FTRA!O$68,$E99,0)</f>
        <v>29.553042196363652</v>
      </c>
      <c r="M99" s="26">
        <f ca="1">OFFSET(FTRA!P$68,$E99,0)</f>
        <v>30.105233863849811</v>
      </c>
      <c r="N99" s="26">
        <f ca="1">OFFSET(FTRA!Q$68,$E99,0)</f>
        <v>30.657425531335971</v>
      </c>
      <c r="O99" s="26">
        <f ca="1">OFFSET(FTRA!R$68,$E99,0)</f>
        <v>31.20961719882213</v>
      </c>
      <c r="P99" s="26">
        <f ca="1">OFFSET(FTRA!S$68,$E99,0)</f>
        <v>31.761808866308289</v>
      </c>
      <c r="Q99" s="26">
        <f ca="1">OFFSET(FTRA!T$68,$E99,0)</f>
        <v>32.314000533794449</v>
      </c>
      <c r="R99" s="26">
        <f ca="1">OFFSET(FTRA!U$68,$E99,0)</f>
        <v>32.866192201280612</v>
      </c>
      <c r="S99" s="26">
        <f ca="1">OFFSET(FTRA!V$68,$E99,0)</f>
        <v>33.418383868766774</v>
      </c>
      <c r="T99" s="26">
        <f ca="1">OFFSET(FTRA!W$68,$E99,0)</f>
        <v>33.970575536252937</v>
      </c>
      <c r="U99" s="26">
        <f ca="1">OFFSET(FTRA!X$68,$E99,0)</f>
        <v>34.522767203739093</v>
      </c>
      <c r="V99" s="26">
        <f ca="1">OFFSET(FTRA!Y$68,$E99,0)</f>
        <v>35.423362703384058</v>
      </c>
      <c r="W99" s="26">
        <f ca="1">OFFSET(FTRA!Z$68,$E99,0)</f>
        <v>36.323958203029022</v>
      </c>
      <c r="X99" s="26">
        <f ca="1">OFFSET(FTRA!AA$68,$E99,0)</f>
        <v>37.224553702673987</v>
      </c>
      <c r="Y99" s="26">
        <f ca="1">OFFSET(FTRA!AB$68,$E99,0)</f>
        <v>38.125149202318951</v>
      </c>
      <c r="Z99" s="26">
        <f ca="1">OFFSET(FTRA!AC$68,$E99,0)</f>
        <v>39.025744701963916</v>
      </c>
      <c r="AA99" s="26">
        <f ca="1">OFFSET(FTRA!AD$68,$E99,0)</f>
        <v>39.92634020160888</v>
      </c>
      <c r="AB99" s="26">
        <f ca="1">OFFSET(FTRA!AE$68,$E99,0)</f>
        <v>40.826935701253845</v>
      </c>
      <c r="AC99" s="26">
        <f ca="1">OFFSET(FTRA!AF$68,$E99,0)</f>
        <v>41.72753120089881</v>
      </c>
      <c r="AD99" s="26">
        <f ca="1">OFFSET(FTRA!AG$68,$E99,0)</f>
        <v>42.628126700543774</v>
      </c>
      <c r="AE99" s="26">
        <f ca="1">OFFSET(FTRA!AH$68,$E99,0)</f>
        <v>43.528722200188739</v>
      </c>
      <c r="AF99" s="26">
        <f ca="1">OFFSET(FTRA!AI$68,$E99,0)</f>
        <v>44.732275623237705</v>
      </c>
      <c r="AG99" s="26">
        <f ca="1">OFFSET(FTRA!AJ$68,$E99,0)</f>
        <v>45.935829046286671</v>
      </c>
      <c r="AH99" s="26">
        <f ca="1">OFFSET(FTRA!AK$68,$E99,0)</f>
        <v>47.139382469335636</v>
      </c>
      <c r="AI99" s="26">
        <f ca="1">OFFSET(FTRA!AL$68,$E99,0)</f>
        <v>48.342935892384602</v>
      </c>
      <c r="AJ99" s="26">
        <f ca="1">OFFSET(FTRA!AM$68,$E99,0)</f>
        <v>49.546489315433568</v>
      </c>
      <c r="AK99" s="26">
        <f ca="1">OFFSET(FTRA!AN$68,$E99,0)</f>
        <v>50.750042738482534</v>
      </c>
      <c r="AL99" s="26">
        <f ca="1">OFFSET(FTRA!AO$68,$E99,0)</f>
        <v>51.9535961615315</v>
      </c>
      <c r="AM99" s="26">
        <f ca="1">OFFSET(FTRA!AP$68,$E99,0)</f>
        <v>53.157149584580466</v>
      </c>
      <c r="AN99" s="26">
        <f ca="1">OFFSET(FTRA!AQ$68,$E99,0)</f>
        <v>54.360703007629432</v>
      </c>
      <c r="AO99" s="26">
        <f ca="1">OFFSET(FTRA!AR$68,$E99,0)</f>
        <v>55.564256430678405</v>
      </c>
      <c r="AP99" s="26">
        <f ca="1">OFFSET(FTRA!AS$68,$E99,0)</f>
        <v>57.242888945766772</v>
      </c>
      <c r="AQ99" s="26">
        <f ca="1">OFFSET(FTRA!AT$68,$E99,0)</f>
        <v>72.350581581562054</v>
      </c>
      <c r="AR99" s="26">
        <f ca="1">OFFSET(FTRA!AU$68,$E99,0)</f>
        <v>72.350581581562054</v>
      </c>
      <c r="AS99" s="26">
        <f ca="1">OFFSET(FTRA!AV$68,$E99,0)</f>
        <v>72.350581581562054</v>
      </c>
    </row>
    <row r="100" spans="1:45">
      <c r="A100" s="40" t="s">
        <v>534</v>
      </c>
      <c r="B100">
        <v>67</v>
      </c>
      <c r="E100" s="208">
        <f>MATCH(F100,FTRA!$D$69:$D$74,0)</f>
        <v>6</v>
      </c>
      <c r="F100" s="5" t="str">
        <f t="shared" si="1"/>
        <v>TFREX</v>
      </c>
      <c r="G100" s="26">
        <f ca="1">OFFSET(FTRA!J$68,$E100,0)</f>
        <v>67.000000000000014</v>
      </c>
      <c r="H100" s="26">
        <f ca="1">OFFSET(FTRA!K$68,$E100,0)</f>
        <v>67.593253290794777</v>
      </c>
      <c r="I100" s="26">
        <f ca="1">OFFSET(FTRA!L$68,$E100,0)</f>
        <v>68.186506581589541</v>
      </c>
      <c r="J100" s="26">
        <f ca="1">OFFSET(FTRA!M$68,$E100,0)</f>
        <v>68.779759872384304</v>
      </c>
      <c r="K100" s="26">
        <f ca="1">OFFSET(FTRA!N$68,$E100,0)</f>
        <v>69.373013163179081</v>
      </c>
      <c r="L100" s="26">
        <f ca="1">OFFSET(FTRA!O$68,$E100,0)</f>
        <v>71.064685168780315</v>
      </c>
      <c r="M100" s="26">
        <f ca="1">OFFSET(FTRA!P$68,$E100,0)</f>
        <v>72.756357174381549</v>
      </c>
      <c r="N100" s="26">
        <f ca="1">OFFSET(FTRA!Q$68,$E100,0)</f>
        <v>74.448029179982782</v>
      </c>
      <c r="O100" s="26">
        <f ca="1">OFFSET(FTRA!R$68,$E100,0)</f>
        <v>76.139701185584016</v>
      </c>
      <c r="P100" s="26">
        <f ca="1">OFFSET(FTRA!S$68,$E100,0)</f>
        <v>77.83137319118525</v>
      </c>
      <c r="Q100" s="26">
        <f ca="1">OFFSET(FTRA!T$68,$E100,0)</f>
        <v>79.523045196786484</v>
      </c>
      <c r="R100" s="26">
        <f ca="1">OFFSET(FTRA!U$68,$E100,0)</f>
        <v>81.214717202387718</v>
      </c>
      <c r="S100" s="26">
        <f ca="1">OFFSET(FTRA!V$68,$E100,0)</f>
        <v>82.906389207988951</v>
      </c>
      <c r="T100" s="26">
        <f ca="1">OFFSET(FTRA!W$68,$E100,0)</f>
        <v>84.598061213590185</v>
      </c>
      <c r="U100" s="26">
        <f ca="1">OFFSET(FTRA!X$68,$E100,0)</f>
        <v>86.289733219191433</v>
      </c>
      <c r="V100" s="26">
        <f ca="1">OFFSET(FTRA!Y$68,$E100,0)</f>
        <v>88.799362613080135</v>
      </c>
      <c r="W100" s="26">
        <f ca="1">OFFSET(FTRA!Z$68,$E100,0)</f>
        <v>91.308992006968836</v>
      </c>
      <c r="X100" s="26">
        <f ca="1">OFFSET(FTRA!AA$68,$E100,0)</f>
        <v>93.818621400857538</v>
      </c>
      <c r="Y100" s="26">
        <f ca="1">OFFSET(FTRA!AB$68,$E100,0)</f>
        <v>96.328250794746239</v>
      </c>
      <c r="Z100" s="26">
        <f ca="1">OFFSET(FTRA!AC$68,$E100,0)</f>
        <v>98.837880188634941</v>
      </c>
      <c r="AA100" s="26">
        <f ca="1">OFFSET(FTRA!AD$68,$E100,0)</f>
        <v>101.34750958252364</v>
      </c>
      <c r="AB100" s="26">
        <f ca="1">OFFSET(FTRA!AE$68,$E100,0)</f>
        <v>103.85713897641234</v>
      </c>
      <c r="AC100" s="26">
        <f ca="1">OFFSET(FTRA!AF$68,$E100,0)</f>
        <v>106.36676837030105</v>
      </c>
      <c r="AD100" s="26">
        <f ca="1">OFFSET(FTRA!AG$68,$E100,0)</f>
        <v>108.87639776418975</v>
      </c>
      <c r="AE100" s="26">
        <f ca="1">OFFSET(FTRA!AH$68,$E100,0)</f>
        <v>111.38602715807842</v>
      </c>
      <c r="AF100" s="26">
        <f ca="1">OFFSET(FTRA!AI$68,$E100,0)</f>
        <v>114.04875107090771</v>
      </c>
      <c r="AG100" s="26">
        <f ca="1">OFFSET(FTRA!AJ$68,$E100,0)</f>
        <v>116.71147498373699</v>
      </c>
      <c r="AH100" s="26">
        <f ca="1">OFFSET(FTRA!AK$68,$E100,0)</f>
        <v>119.37419889656627</v>
      </c>
      <c r="AI100" s="26">
        <f ca="1">OFFSET(FTRA!AL$68,$E100,0)</f>
        <v>122.03692280939555</v>
      </c>
      <c r="AJ100" s="26">
        <f ca="1">OFFSET(FTRA!AM$68,$E100,0)</f>
        <v>124.69964672222483</v>
      </c>
      <c r="AK100" s="26">
        <f ca="1">OFFSET(FTRA!AN$68,$E100,0)</f>
        <v>127.36237063505411</v>
      </c>
      <c r="AL100" s="26">
        <f ca="1">OFFSET(FTRA!AO$68,$E100,0)</f>
        <v>130.02509454788338</v>
      </c>
      <c r="AM100" s="26">
        <f ca="1">OFFSET(FTRA!AP$68,$E100,0)</f>
        <v>132.68781846071266</v>
      </c>
      <c r="AN100" s="26">
        <f ca="1">OFFSET(FTRA!AQ$68,$E100,0)</f>
        <v>135.35054237354194</v>
      </c>
      <c r="AO100" s="26">
        <f ca="1">OFFSET(FTRA!AR$68,$E100,0)</f>
        <v>138.01326628637128</v>
      </c>
      <c r="AP100" s="26">
        <f ca="1">OFFSET(FTRA!AS$68,$E100,0)</f>
        <v>141.65668013193385</v>
      </c>
      <c r="AQ100" s="26">
        <f ca="1">OFFSET(FTRA!AT$68,$E100,0)</f>
        <v>174.44740474199691</v>
      </c>
      <c r="AR100" s="26">
        <f ca="1">OFFSET(FTRA!AU$68,$E100,0)</f>
        <v>174.44740474199691</v>
      </c>
      <c r="AS100" s="26">
        <f ca="1">OFFSET(FTRA!AV$68,$E100,0)</f>
        <v>174.44740474199691</v>
      </c>
    </row>
    <row r="101" spans="1:45">
      <c r="A101" s="40" t="s">
        <v>535</v>
      </c>
      <c r="B101">
        <v>26</v>
      </c>
      <c r="E101" s="209">
        <f>MATCH(F101,FTRA!$D$69:$D$74,0)</f>
        <v>5</v>
      </c>
      <c r="F101" s="5" t="str">
        <f t="shared" si="1"/>
        <v>TFROT</v>
      </c>
      <c r="G101" s="26">
        <f ca="1">OFFSET(FTRA!J$68,$E101,0)</f>
        <v>25.999999999999996</v>
      </c>
      <c r="H101" s="26">
        <f ca="1">OFFSET(FTRA!K$68,$E101,0)</f>
        <v>26.232340301346561</v>
      </c>
      <c r="I101" s="26">
        <f ca="1">OFFSET(FTRA!L$68,$E101,0)</f>
        <v>26.464680602693125</v>
      </c>
      <c r="J101" s="26">
        <f ca="1">OFFSET(FTRA!M$68,$E101,0)</f>
        <v>26.69702090403969</v>
      </c>
      <c r="K101" s="26">
        <f ca="1">OFFSET(FTRA!N$68,$E101,0)</f>
        <v>26.92936120538625</v>
      </c>
      <c r="L101" s="26">
        <f ca="1">OFFSET(FTRA!O$68,$E101,0)</f>
        <v>27.442110610909115</v>
      </c>
      <c r="M101" s="26">
        <f ca="1">OFFSET(FTRA!P$68,$E101,0)</f>
        <v>27.954860016431979</v>
      </c>
      <c r="N101" s="26">
        <f ca="1">OFFSET(FTRA!Q$68,$E101,0)</f>
        <v>28.467609421954844</v>
      </c>
      <c r="O101" s="26">
        <f ca="1">OFFSET(FTRA!R$68,$E101,0)</f>
        <v>28.980358827477708</v>
      </c>
      <c r="P101" s="26">
        <f ca="1">OFFSET(FTRA!S$68,$E101,0)</f>
        <v>29.493108233000573</v>
      </c>
      <c r="Q101" s="26">
        <f ca="1">OFFSET(FTRA!T$68,$E101,0)</f>
        <v>30.005857638523437</v>
      </c>
      <c r="R101" s="26">
        <f ca="1">OFFSET(FTRA!U$68,$E101,0)</f>
        <v>30.518607044046302</v>
      </c>
      <c r="S101" s="26">
        <f ca="1">OFFSET(FTRA!V$68,$E101,0)</f>
        <v>31.031356449569167</v>
      </c>
      <c r="T101" s="26">
        <f ca="1">OFFSET(FTRA!W$68,$E101,0)</f>
        <v>31.544105855092031</v>
      </c>
      <c r="U101" s="26">
        <f ca="1">OFFSET(FTRA!X$68,$E101,0)</f>
        <v>32.056855260614888</v>
      </c>
      <c r="V101" s="26">
        <f ca="1">OFFSET(FTRA!Y$68,$E101,0)</f>
        <v>32.89312251028521</v>
      </c>
      <c r="W101" s="26">
        <f ca="1">OFFSET(FTRA!Z$68,$E101,0)</f>
        <v>33.729389759955531</v>
      </c>
      <c r="X101" s="26">
        <f ca="1">OFFSET(FTRA!AA$68,$E101,0)</f>
        <v>34.565657009625852</v>
      </c>
      <c r="Y101" s="26">
        <f ca="1">OFFSET(FTRA!AB$68,$E101,0)</f>
        <v>35.401924259296173</v>
      </c>
      <c r="Z101" s="26">
        <f ca="1">OFFSET(FTRA!AC$68,$E101,0)</f>
        <v>36.238191508966494</v>
      </c>
      <c r="AA101" s="26">
        <f ca="1">OFFSET(FTRA!AD$68,$E101,0)</f>
        <v>37.074458758636816</v>
      </c>
      <c r="AB101" s="26">
        <f ca="1">OFFSET(FTRA!AE$68,$E101,0)</f>
        <v>37.910726008307137</v>
      </c>
      <c r="AC101" s="26">
        <f ca="1">OFFSET(FTRA!AF$68,$E101,0)</f>
        <v>38.746993257977458</v>
      </c>
      <c r="AD101" s="26">
        <f ca="1">OFFSET(FTRA!AG$68,$E101,0)</f>
        <v>39.583260507647779</v>
      </c>
      <c r="AE101" s="26">
        <f ca="1">OFFSET(FTRA!AH$68,$E101,0)</f>
        <v>40.419527757318129</v>
      </c>
      <c r="AF101" s="26">
        <f ca="1">OFFSET(FTRA!AI$68,$E101,0)</f>
        <v>41.537113078720743</v>
      </c>
      <c r="AG101" s="26">
        <f ca="1">OFFSET(FTRA!AJ$68,$E101,0)</f>
        <v>42.654698400123358</v>
      </c>
      <c r="AH101" s="26">
        <f ca="1">OFFSET(FTRA!AK$68,$E101,0)</f>
        <v>43.772283721525973</v>
      </c>
      <c r="AI101" s="26">
        <f ca="1">OFFSET(FTRA!AL$68,$E101,0)</f>
        <v>44.889869042928588</v>
      </c>
      <c r="AJ101" s="26">
        <f ca="1">OFFSET(FTRA!AM$68,$E101,0)</f>
        <v>46.007454364331203</v>
      </c>
      <c r="AK101" s="26">
        <f ca="1">OFFSET(FTRA!AN$68,$E101,0)</f>
        <v>47.125039685733817</v>
      </c>
      <c r="AL101" s="26">
        <f ca="1">OFFSET(FTRA!AO$68,$E101,0)</f>
        <v>48.242625007136432</v>
      </c>
      <c r="AM101" s="26">
        <f ca="1">OFFSET(FTRA!AP$68,$E101,0)</f>
        <v>49.360210328539047</v>
      </c>
      <c r="AN101" s="26">
        <f ca="1">OFFSET(FTRA!AQ$68,$E101,0)</f>
        <v>50.477795649941662</v>
      </c>
      <c r="AO101" s="26">
        <f ca="1">OFFSET(FTRA!AR$68,$E101,0)</f>
        <v>51.595380971344248</v>
      </c>
      <c r="AP101" s="26">
        <f ca="1">OFFSET(FTRA!AS$68,$E101,0)</f>
        <v>53.154111163926302</v>
      </c>
      <c r="AQ101" s="26">
        <f ca="1">OFFSET(FTRA!AT$68,$E101,0)</f>
        <v>67.182682897164781</v>
      </c>
      <c r="AR101" s="26">
        <f ca="1">OFFSET(FTRA!AU$68,$E101,0)</f>
        <v>67.182682897164781</v>
      </c>
      <c r="AS101" s="26">
        <f ca="1">OFFSET(FTRA!AV$68,$E101,0)</f>
        <v>67.182682897164781</v>
      </c>
    </row>
    <row r="102" spans="1:45">
      <c r="A102" s="40" t="s">
        <v>156</v>
      </c>
      <c r="B102">
        <v>73.203613436309993</v>
      </c>
      <c r="E102" s="207">
        <f>MATCH(F102,PTRA!$D$200:$D$207,0)</f>
        <v>1</v>
      </c>
      <c r="F102" s="5" t="str">
        <f t="shared" si="1"/>
        <v>TPPRCAR</v>
      </c>
      <c r="G102" s="26">
        <f ca="1">OFFSET(PTRA!J$199,$E102,0)</f>
        <v>73.326890225272138</v>
      </c>
      <c r="H102" s="26">
        <f ca="1">OFFSET(PTRA!K$199,$E102,0)</f>
        <v>74.995950175132648</v>
      </c>
      <c r="I102" s="26">
        <f ca="1">OFFSET(PTRA!L$199,$E102,0)</f>
        <v>76.665010124993159</v>
      </c>
      <c r="J102" s="26">
        <f ca="1">OFFSET(PTRA!M$199,$E102,0)</f>
        <v>78.33407007485367</v>
      </c>
      <c r="K102" s="26">
        <f ca="1">OFFSET(PTRA!N$199,$E102,0)</f>
        <v>80.003130024714181</v>
      </c>
      <c r="L102" s="26">
        <f ca="1">OFFSET(PTRA!O$199,$E102,0)</f>
        <v>81.955677788663024</v>
      </c>
      <c r="M102" s="26">
        <f ca="1">OFFSET(PTRA!P$199,$E102,0)</f>
        <v>83.908225552611867</v>
      </c>
      <c r="N102" s="26">
        <f ca="1">OFFSET(PTRA!Q$199,$E102,0)</f>
        <v>85.86077331656071</v>
      </c>
      <c r="O102" s="26">
        <f ca="1">OFFSET(PTRA!R$199,$E102,0)</f>
        <v>87.813321080509553</v>
      </c>
      <c r="P102" s="26">
        <f ca="1">OFFSET(PTRA!S$199,$E102,0)</f>
        <v>89.765868844458396</v>
      </c>
      <c r="Q102" s="26">
        <f ca="1">OFFSET(PTRA!T$199,$E102,0)</f>
        <v>91.718416608407239</v>
      </c>
      <c r="R102" s="26">
        <f ca="1">OFFSET(PTRA!U$199,$E102,0)</f>
        <v>93.670964372356082</v>
      </c>
      <c r="S102" s="26">
        <f ca="1">OFFSET(PTRA!V$199,$E102,0)</f>
        <v>95.623512136304925</v>
      </c>
      <c r="T102" s="26">
        <f ca="1">OFFSET(PTRA!W$199,$E102,0)</f>
        <v>97.576059900253767</v>
      </c>
      <c r="U102" s="26">
        <f ca="1">OFFSET(PTRA!X$199,$E102,0)</f>
        <v>99.528607664202553</v>
      </c>
      <c r="V102" s="26">
        <f ca="1">OFFSET(PTRA!Y$199,$E102,0)</f>
        <v>102.52804448161176</v>
      </c>
      <c r="W102" s="26">
        <f ca="1">OFFSET(PTRA!Z$199,$E102,0)</f>
        <v>105.52748129902096</v>
      </c>
      <c r="X102" s="26">
        <f ca="1">OFFSET(PTRA!AA$199,$E102,0)</f>
        <v>108.52691811643017</v>
      </c>
      <c r="Y102" s="26">
        <f ca="1">OFFSET(PTRA!AB$199,$E102,0)</f>
        <v>111.52635493383937</v>
      </c>
      <c r="Z102" s="26">
        <f ca="1">OFFSET(PTRA!AC$199,$E102,0)</f>
        <v>114.52579175124858</v>
      </c>
      <c r="AA102" s="26">
        <f ca="1">OFFSET(PTRA!AD$199,$E102,0)</f>
        <v>117.52522856865778</v>
      </c>
      <c r="AB102" s="26">
        <f ca="1">OFFSET(PTRA!AE$199,$E102,0)</f>
        <v>120.52466538606699</v>
      </c>
      <c r="AC102" s="26">
        <f ca="1">OFFSET(PTRA!AF$199,$E102,0)</f>
        <v>123.52410220347619</v>
      </c>
      <c r="AD102" s="26">
        <f ca="1">OFFSET(PTRA!AG$199,$E102,0)</f>
        <v>126.52353902088539</v>
      </c>
      <c r="AE102" s="26">
        <f ca="1">OFFSET(PTRA!AH$199,$E102,0)</f>
        <v>129.5229758382946</v>
      </c>
      <c r="AF102" s="26">
        <f ca="1">OFFSET(PTRA!AI$199,$E102,0)</f>
        <v>132.05874718237322</v>
      </c>
      <c r="AG102" s="26">
        <f ca="1">OFFSET(PTRA!AJ$199,$E102,0)</f>
        <v>134.59451852645185</v>
      </c>
      <c r="AH102" s="26">
        <f ca="1">OFFSET(PTRA!AK$199,$E102,0)</f>
        <v>137.13028987053048</v>
      </c>
      <c r="AI102" s="26">
        <f ca="1">OFFSET(PTRA!AL$199,$E102,0)</f>
        <v>139.6660612146091</v>
      </c>
      <c r="AJ102" s="26">
        <f ca="1">OFFSET(PTRA!AM$199,$E102,0)</f>
        <v>142.20183255868773</v>
      </c>
      <c r="AK102" s="26">
        <f ca="1">OFFSET(PTRA!AN$199,$E102,0)</f>
        <v>144.73760390276635</v>
      </c>
      <c r="AL102" s="26">
        <f ca="1">OFFSET(PTRA!AO$199,$E102,0)</f>
        <v>147.27337524684498</v>
      </c>
      <c r="AM102" s="26">
        <f ca="1">OFFSET(PTRA!AP$199,$E102,0)</f>
        <v>149.8091465909236</v>
      </c>
      <c r="AN102" s="26">
        <f ca="1">OFFSET(PTRA!AQ$199,$E102,0)</f>
        <v>152.34491793500223</v>
      </c>
      <c r="AO102" s="26">
        <f ca="1">OFFSET(PTRA!AR$199,$E102,0)</f>
        <v>154.880689279081</v>
      </c>
      <c r="AP102" s="26">
        <f ca="1">OFFSET(PTRA!AS$199,$E102,0)</f>
        <v>156.2342792996034</v>
      </c>
      <c r="AQ102" s="26">
        <f ca="1">OFFSET(PTRA!AT$199,$E102,0)</f>
        <v>168.41658948430515</v>
      </c>
      <c r="AR102" s="26">
        <f ca="1">OFFSET(PTRA!AU$199,$E102,0)</f>
        <v>168.41658948430515</v>
      </c>
      <c r="AS102" s="26">
        <f ca="1">OFFSET(PTRA!AV$199,$E102,0)</f>
        <v>168.41658948430515</v>
      </c>
    </row>
    <row r="103" spans="1:45">
      <c r="A103" s="40" t="s">
        <v>219</v>
      </c>
      <c r="B103">
        <v>2.2210937076119999</v>
      </c>
      <c r="E103" s="208">
        <f>MATCH(F103,PTRA!$D$200:$D$207,0)</f>
        <v>3</v>
      </c>
      <c r="F103" s="5" t="str">
        <f t="shared" si="1"/>
        <v>TPPRMOT</v>
      </c>
      <c r="G103" s="26">
        <f ca="1">OFFSET(PTRA!J$199,$E103,0)</f>
        <v>1.7480839256444496</v>
      </c>
      <c r="H103" s="26">
        <f ca="1">OFFSET(PTRA!K$199,$E103,0)</f>
        <v>1.7878736516279812</v>
      </c>
      <c r="I103" s="26">
        <f ca="1">OFFSET(PTRA!L$199,$E103,0)</f>
        <v>1.827663377611513</v>
      </c>
      <c r="J103" s="26">
        <f ca="1">OFFSET(PTRA!M$199,$E103,0)</f>
        <v>1.8674531035950448</v>
      </c>
      <c r="K103" s="26">
        <f ca="1">OFFSET(PTRA!N$199,$E103,0)</f>
        <v>1.9072428295785764</v>
      </c>
      <c r="L103" s="26">
        <f ca="1">OFFSET(PTRA!O$199,$E103,0)</f>
        <v>1.9537907924026647</v>
      </c>
      <c r="M103" s="26">
        <f ca="1">OFFSET(PTRA!P$199,$E103,0)</f>
        <v>2.0003387552267533</v>
      </c>
      <c r="N103" s="26">
        <f ca="1">OFFSET(PTRA!Q$199,$E103,0)</f>
        <v>2.0468867180508417</v>
      </c>
      <c r="O103" s="26">
        <f ca="1">OFFSET(PTRA!R$199,$E103,0)</f>
        <v>2.09343468087493</v>
      </c>
      <c r="P103" s="26">
        <f ca="1">OFFSET(PTRA!S$199,$E103,0)</f>
        <v>2.1399826436990184</v>
      </c>
      <c r="Q103" s="26">
        <f ca="1">OFFSET(PTRA!T$199,$E103,0)</f>
        <v>2.1865306065231067</v>
      </c>
      <c r="R103" s="26">
        <f ca="1">OFFSET(PTRA!U$199,$E103,0)</f>
        <v>2.2330785693471951</v>
      </c>
      <c r="S103" s="26">
        <f ca="1">OFFSET(PTRA!V$199,$E103,0)</f>
        <v>2.2796265321712834</v>
      </c>
      <c r="T103" s="26">
        <f ca="1">OFFSET(PTRA!W$199,$E103,0)</f>
        <v>2.3261744949953718</v>
      </c>
      <c r="U103" s="26">
        <f ca="1">OFFSET(PTRA!X$199,$E103,0)</f>
        <v>2.3727224578194601</v>
      </c>
      <c r="V103" s="26">
        <f ca="1">OFFSET(PTRA!Y$199,$E103,0)</f>
        <v>2.444227839684026</v>
      </c>
      <c r="W103" s="26">
        <f ca="1">OFFSET(PTRA!Z$199,$E103,0)</f>
        <v>2.5157332215485919</v>
      </c>
      <c r="X103" s="26">
        <f ca="1">OFFSET(PTRA!AA$199,$E103,0)</f>
        <v>2.5872386034131578</v>
      </c>
      <c r="Y103" s="26">
        <f ca="1">OFFSET(PTRA!AB$199,$E103,0)</f>
        <v>2.6587439852777237</v>
      </c>
      <c r="Z103" s="26">
        <f ca="1">OFFSET(PTRA!AC$199,$E103,0)</f>
        <v>2.7302493671422896</v>
      </c>
      <c r="AA103" s="26">
        <f ca="1">OFFSET(PTRA!AD$199,$E103,0)</f>
        <v>2.8017547490068555</v>
      </c>
      <c r="AB103" s="26">
        <f ca="1">OFFSET(PTRA!AE$199,$E103,0)</f>
        <v>2.8732601308714214</v>
      </c>
      <c r="AC103" s="26">
        <f ca="1">OFFSET(PTRA!AF$199,$E103,0)</f>
        <v>2.9447655127359873</v>
      </c>
      <c r="AD103" s="26">
        <f ca="1">OFFSET(PTRA!AG$199,$E103,0)</f>
        <v>3.0162708946005532</v>
      </c>
      <c r="AE103" s="26">
        <f ca="1">OFFSET(PTRA!AH$199,$E103,0)</f>
        <v>3.0877762764651178</v>
      </c>
      <c r="AF103" s="26">
        <f ca="1">OFFSET(PTRA!AI$199,$E103,0)</f>
        <v>3.1482280576885624</v>
      </c>
      <c r="AG103" s="26">
        <f ca="1">OFFSET(PTRA!AJ$199,$E103,0)</f>
        <v>3.208679838912007</v>
      </c>
      <c r="AH103" s="26">
        <f ca="1">OFFSET(PTRA!AK$199,$E103,0)</f>
        <v>3.2691316201354517</v>
      </c>
      <c r="AI103" s="26">
        <f ca="1">OFFSET(PTRA!AL$199,$E103,0)</f>
        <v>3.3295834013588963</v>
      </c>
      <c r="AJ103" s="26">
        <f ca="1">OFFSET(PTRA!AM$199,$E103,0)</f>
        <v>3.3900351825823409</v>
      </c>
      <c r="AK103" s="26">
        <f ca="1">OFFSET(PTRA!AN$199,$E103,0)</f>
        <v>3.4504869638057856</v>
      </c>
      <c r="AL103" s="26">
        <f ca="1">OFFSET(PTRA!AO$199,$E103,0)</f>
        <v>3.5109387450292302</v>
      </c>
      <c r="AM103" s="26">
        <f ca="1">OFFSET(PTRA!AP$199,$E103,0)</f>
        <v>3.5713905262526748</v>
      </c>
      <c r="AN103" s="26">
        <f ca="1">OFFSET(PTRA!AQ$199,$E103,0)</f>
        <v>3.6318423074761195</v>
      </c>
      <c r="AO103" s="26">
        <f ca="1">OFFSET(PTRA!AR$199,$E103,0)</f>
        <v>3.6922940886995637</v>
      </c>
      <c r="AP103" s="26">
        <f ca="1">OFFSET(PTRA!AS$199,$E103,0)</f>
        <v>3.7245631369234644</v>
      </c>
      <c r="AQ103" s="26">
        <f ca="1">OFFSET(PTRA!AT$199,$E103,0)</f>
        <v>4.0149845709385694</v>
      </c>
      <c r="AR103" s="26">
        <f ca="1">OFFSET(PTRA!AU$199,$E103,0)</f>
        <v>4.0149845709385694</v>
      </c>
      <c r="AS103" s="26">
        <f ca="1">OFFSET(PTRA!AV$199,$E103,0)</f>
        <v>4.0149845709385694</v>
      </c>
    </row>
    <row r="104" spans="1:45">
      <c r="A104" s="40" t="s">
        <v>155</v>
      </c>
      <c r="B104">
        <v>9.7306216335790001</v>
      </c>
      <c r="E104" s="208">
        <f>MATCH(F104,PTRA!$D$200:$D$207,0)</f>
        <v>2</v>
      </c>
      <c r="F104" s="5" t="str">
        <f t="shared" si="1"/>
        <v>TPPRSUV</v>
      </c>
      <c r="G104" s="26">
        <f ca="1">OFFSET(PTRA!J$199,$E104,0)</f>
        <v>9.7470082534918081</v>
      </c>
      <c r="H104" s="26">
        <f ca="1">OFFSET(PTRA!K$199,$E104,0)</f>
        <v>9.9688687613748499</v>
      </c>
      <c r="I104" s="26">
        <f ca="1">OFFSET(PTRA!L$199,$E104,0)</f>
        <v>10.190729269257893</v>
      </c>
      <c r="J104" s="26">
        <f ca="1">OFFSET(PTRA!M$199,$E104,0)</f>
        <v>10.412589777140937</v>
      </c>
      <c r="K104" s="26">
        <f ca="1">OFFSET(PTRA!N$199,$E104,0)</f>
        <v>10.634450285023979</v>
      </c>
      <c r="L104" s="26">
        <f ca="1">OFFSET(PTRA!O$199,$E104,0)</f>
        <v>10.893993531874875</v>
      </c>
      <c r="M104" s="26">
        <f ca="1">OFFSET(PTRA!P$199,$E104,0)</f>
        <v>11.153536778725771</v>
      </c>
      <c r="N104" s="26">
        <f ca="1">OFFSET(PTRA!Q$199,$E104,0)</f>
        <v>11.413080025576667</v>
      </c>
      <c r="O104" s="26">
        <f ca="1">OFFSET(PTRA!R$199,$E104,0)</f>
        <v>11.672623272427563</v>
      </c>
      <c r="P104" s="26">
        <f ca="1">OFFSET(PTRA!S$199,$E104,0)</f>
        <v>11.932166519278459</v>
      </c>
      <c r="Q104" s="26">
        <f ca="1">OFFSET(PTRA!T$199,$E104,0)</f>
        <v>12.191709766129355</v>
      </c>
      <c r="R104" s="26">
        <f ca="1">OFFSET(PTRA!U$199,$E104,0)</f>
        <v>12.451253012980251</v>
      </c>
      <c r="S104" s="26">
        <f ca="1">OFFSET(PTRA!V$199,$E104,0)</f>
        <v>12.710796259831147</v>
      </c>
      <c r="T104" s="26">
        <f ca="1">OFFSET(PTRA!W$199,$E104,0)</f>
        <v>12.970339506682043</v>
      </c>
      <c r="U104" s="26">
        <f ca="1">OFFSET(PTRA!X$199,$E104,0)</f>
        <v>13.229882753532932</v>
      </c>
      <c r="V104" s="26">
        <f ca="1">OFFSET(PTRA!Y$199,$E104,0)</f>
        <v>13.62858417568923</v>
      </c>
      <c r="W104" s="26">
        <f ca="1">OFFSET(PTRA!Z$199,$E104,0)</f>
        <v>14.027285597845529</v>
      </c>
      <c r="X104" s="26">
        <f ca="1">OFFSET(PTRA!AA$199,$E104,0)</f>
        <v>14.425987020001827</v>
      </c>
      <c r="Y104" s="26">
        <f ca="1">OFFSET(PTRA!AB$199,$E104,0)</f>
        <v>14.824688442158125</v>
      </c>
      <c r="Z104" s="26">
        <f ca="1">OFFSET(PTRA!AC$199,$E104,0)</f>
        <v>15.223389864314424</v>
      </c>
      <c r="AA104" s="26">
        <f ca="1">OFFSET(PTRA!AD$199,$E104,0)</f>
        <v>15.622091286470722</v>
      </c>
      <c r="AB104" s="26">
        <f ca="1">OFFSET(PTRA!AE$199,$E104,0)</f>
        <v>16.02079270862702</v>
      </c>
      <c r="AC104" s="26">
        <f ca="1">OFFSET(PTRA!AF$199,$E104,0)</f>
        <v>16.419494130783317</v>
      </c>
      <c r="AD104" s="26">
        <f ca="1">OFFSET(PTRA!AG$199,$E104,0)</f>
        <v>16.818195552939613</v>
      </c>
      <c r="AE104" s="26">
        <f ca="1">OFFSET(PTRA!AH$199,$E104,0)</f>
        <v>17.21689697509591</v>
      </c>
      <c r="AF104" s="26">
        <f ca="1">OFFSET(PTRA!AI$199,$E104,0)</f>
        <v>17.553965465846989</v>
      </c>
      <c r="AG104" s="26">
        <f ca="1">OFFSET(PTRA!AJ$199,$E104,0)</f>
        <v>17.891033956598068</v>
      </c>
      <c r="AH104" s="26">
        <f ca="1">OFFSET(PTRA!AK$199,$E104,0)</f>
        <v>18.228102447349148</v>
      </c>
      <c r="AI104" s="26">
        <f ca="1">OFFSET(PTRA!AL$199,$E104,0)</f>
        <v>18.565170938100227</v>
      </c>
      <c r="AJ104" s="26">
        <f ca="1">OFFSET(PTRA!AM$199,$E104,0)</f>
        <v>18.902239428851306</v>
      </c>
      <c r="AK104" s="26">
        <f ca="1">OFFSET(PTRA!AN$199,$E104,0)</f>
        <v>19.239307919602386</v>
      </c>
      <c r="AL104" s="26">
        <f ca="1">OFFSET(PTRA!AO$199,$E104,0)</f>
        <v>19.576376410353465</v>
      </c>
      <c r="AM104" s="26">
        <f ca="1">OFFSET(PTRA!AP$199,$E104,0)</f>
        <v>19.913444901104544</v>
      </c>
      <c r="AN104" s="26">
        <f ca="1">OFFSET(PTRA!AQ$199,$E104,0)</f>
        <v>20.250513391855623</v>
      </c>
      <c r="AO104" s="26">
        <f ca="1">OFFSET(PTRA!AR$199,$E104,0)</f>
        <v>20.587581882606695</v>
      </c>
      <c r="AP104" s="26">
        <f ca="1">OFFSET(PTRA!AS$199,$E104,0)</f>
        <v>20.767508415169903</v>
      </c>
      <c r="AQ104" s="26">
        <f ca="1">OFFSET(PTRA!AT$199,$E104,0)</f>
        <v>22.386847208238766</v>
      </c>
      <c r="AR104" s="26">
        <f ca="1">OFFSET(PTRA!AU$199,$E104,0)</f>
        <v>22.386847208238766</v>
      </c>
      <c r="AS104" s="26">
        <f ca="1">OFFSET(PTRA!AV$199,$E104,0)</f>
        <v>22.386847208238766</v>
      </c>
    </row>
    <row r="105" spans="1:45">
      <c r="A105" s="40" t="s">
        <v>159</v>
      </c>
      <c r="B105" t="s">
        <v>537</v>
      </c>
      <c r="E105" s="208">
        <f>MATCH(F105,PTRA!$D$200:$D$207,0)</f>
        <v>6</v>
      </c>
      <c r="F105" s="5" t="str">
        <f t="shared" si="1"/>
        <v>TPPUBRT</v>
      </c>
      <c r="G105" s="26">
        <f ca="1">OFFSET(PTRA!J$199,$E105,0)</f>
        <v>0</v>
      </c>
      <c r="H105" s="26">
        <f ca="1">OFFSET(PTRA!K$199,$E105,0)</f>
        <v>0</v>
      </c>
      <c r="I105" s="26">
        <f ca="1">OFFSET(PTRA!L$199,$E105,0)</f>
        <v>0</v>
      </c>
      <c r="J105" s="26">
        <f ca="1">OFFSET(PTRA!M$199,$E105,0)</f>
        <v>0</v>
      </c>
      <c r="K105" s="26">
        <f ca="1">OFFSET(PTRA!N$199,$E105,0)</f>
        <v>0</v>
      </c>
      <c r="L105" s="26">
        <f ca="1">OFFSET(PTRA!O$199,$E105,0)</f>
        <v>2.531060433571038E-2</v>
      </c>
      <c r="M105" s="26">
        <f ca="1">OFFSET(PTRA!P$199,$E105,0)</f>
        <v>5.062120867142076E-2</v>
      </c>
      <c r="N105" s="26">
        <f ca="1">OFFSET(PTRA!Q$199,$E105,0)</f>
        <v>7.5931813007131144E-2</v>
      </c>
      <c r="O105" s="26">
        <f ca="1">OFFSET(PTRA!R$199,$E105,0)</f>
        <v>0.10124241734284152</v>
      </c>
      <c r="P105" s="26">
        <f ca="1">OFFSET(PTRA!S$199,$E105,0)</f>
        <v>0.1265530216785519</v>
      </c>
      <c r="Q105" s="26">
        <f ca="1">OFFSET(PTRA!T$199,$E105,0)</f>
        <v>0.15186362601426229</v>
      </c>
      <c r="R105" s="26">
        <f ca="1">OFFSET(PTRA!U$199,$E105,0)</f>
        <v>0.17717423034997268</v>
      </c>
      <c r="S105" s="26">
        <f ca="1">OFFSET(PTRA!V$199,$E105,0)</f>
        <v>0.20248483468568307</v>
      </c>
      <c r="T105" s="26">
        <f ca="1">OFFSET(PTRA!W$199,$E105,0)</f>
        <v>0.22779543902139346</v>
      </c>
      <c r="U105" s="26">
        <f ca="1">OFFSET(PTRA!X$199,$E105,0)</f>
        <v>0.25310604335710379</v>
      </c>
      <c r="V105" s="26">
        <f ca="1">OFFSET(PTRA!Y$199,$E105,0)</f>
        <v>0.28593595098941765</v>
      </c>
      <c r="W105" s="26">
        <f ca="1">OFFSET(PTRA!Z$199,$E105,0)</f>
        <v>0.31876585862173151</v>
      </c>
      <c r="X105" s="26">
        <f ca="1">OFFSET(PTRA!AA$199,$E105,0)</f>
        <v>0.35159576625404537</v>
      </c>
      <c r="Y105" s="26">
        <f ca="1">OFFSET(PTRA!AB$199,$E105,0)</f>
        <v>0.38442567388635923</v>
      </c>
      <c r="Z105" s="26">
        <f ca="1">OFFSET(PTRA!AC$199,$E105,0)</f>
        <v>0.41725558151867309</v>
      </c>
      <c r="AA105" s="26">
        <f ca="1">OFFSET(PTRA!AD$199,$E105,0)</f>
        <v>0.45008548915098695</v>
      </c>
      <c r="AB105" s="26">
        <f ca="1">OFFSET(PTRA!AE$199,$E105,0)</f>
        <v>0.48291539678330081</v>
      </c>
      <c r="AC105" s="26">
        <f ca="1">OFFSET(PTRA!AF$199,$E105,0)</f>
        <v>0.51574530441561472</v>
      </c>
      <c r="AD105" s="26">
        <f ca="1">OFFSET(PTRA!AG$199,$E105,0)</f>
        <v>0.54857521204792858</v>
      </c>
      <c r="AE105" s="26">
        <f ca="1">OFFSET(PTRA!AH$199,$E105,0)</f>
        <v>0.58140511968024255</v>
      </c>
      <c r="AF105" s="26">
        <f ca="1">OFFSET(PTRA!AI$199,$E105,0)</f>
        <v>0.62829645919716859</v>
      </c>
      <c r="AG105" s="26">
        <f ca="1">OFFSET(PTRA!AJ$199,$E105,0)</f>
        <v>0.67518779871409462</v>
      </c>
      <c r="AH105" s="26">
        <f ca="1">OFFSET(PTRA!AK$199,$E105,0)</f>
        <v>0.72207913823102066</v>
      </c>
      <c r="AI105" s="26">
        <f ca="1">OFFSET(PTRA!AL$199,$E105,0)</f>
        <v>0.76897047774794669</v>
      </c>
      <c r="AJ105" s="26">
        <f ca="1">OFFSET(PTRA!AM$199,$E105,0)</f>
        <v>0.81586181726487272</v>
      </c>
      <c r="AK105" s="26">
        <f ca="1">OFFSET(PTRA!AN$199,$E105,0)</f>
        <v>0.86275315678179876</v>
      </c>
      <c r="AL105" s="26">
        <f ca="1">OFFSET(PTRA!AO$199,$E105,0)</f>
        <v>0.90964449629872479</v>
      </c>
      <c r="AM105" s="26">
        <f ca="1">OFFSET(PTRA!AP$199,$E105,0)</f>
        <v>0.95653583581565083</v>
      </c>
      <c r="AN105" s="26">
        <f ca="1">OFFSET(PTRA!AQ$199,$E105,0)</f>
        <v>1.003427175332577</v>
      </c>
      <c r="AO105" s="26">
        <f ca="1">OFFSET(PTRA!AR$199,$E105,0)</f>
        <v>1.0503185148495033</v>
      </c>
      <c r="AP105" s="26">
        <f ca="1">OFFSET(PTRA!AS$199,$E105,0)</f>
        <v>1.0949155813679037</v>
      </c>
      <c r="AQ105" s="26">
        <f ca="1">OFFSET(PTRA!AT$199,$E105,0)</f>
        <v>1.496289180033507</v>
      </c>
      <c r="AR105" s="26">
        <f ca="1">OFFSET(PTRA!AU$199,$E105,0)</f>
        <v>1.496289180033507</v>
      </c>
      <c r="AS105" s="26">
        <f ca="1">OFFSET(PTRA!AV$199,$E105,0)</f>
        <v>1.496289180033507</v>
      </c>
    </row>
    <row r="106" spans="1:45">
      <c r="A106" s="40" t="s">
        <v>157</v>
      </c>
      <c r="B106">
        <v>0.62801975359410001</v>
      </c>
      <c r="E106" s="208">
        <f>MATCH(F106,PTRA!$D$200:$D$207,0)</f>
        <v>4</v>
      </c>
      <c r="F106" s="5" t="str">
        <f t="shared" si="1"/>
        <v>TPPUBUS</v>
      </c>
      <c r="G106" s="26">
        <f ca="1">OFFSET(PTRA!J$199,$E106,0)</f>
        <v>0.62054331288768472</v>
      </c>
      <c r="H106" s="26">
        <f ca="1">OFFSET(PTRA!K$199,$E106,0)</f>
        <v>0.63550585513251179</v>
      </c>
      <c r="I106" s="26">
        <f ca="1">OFFSET(PTRA!L$199,$E106,0)</f>
        <v>0.65046839737733886</v>
      </c>
      <c r="J106" s="26">
        <f ca="1">OFFSET(PTRA!M$199,$E106,0)</f>
        <v>0.66543093962216593</v>
      </c>
      <c r="K106" s="26">
        <f ca="1">OFFSET(PTRA!N$199,$E106,0)</f>
        <v>0.680393481866993</v>
      </c>
      <c r="L106" s="26">
        <f ca="1">OFFSET(PTRA!O$199,$E106,0)</f>
        <v>0.6800840695675987</v>
      </c>
      <c r="M106" s="26">
        <f ca="1">OFFSET(PTRA!P$199,$E106,0)</f>
        <v>0.67977465726820441</v>
      </c>
      <c r="N106" s="26">
        <f ca="1">OFFSET(PTRA!Q$199,$E106,0)</f>
        <v>0.67946524496881011</v>
      </c>
      <c r="O106" s="26">
        <f ca="1">OFFSET(PTRA!R$199,$E106,0)</f>
        <v>0.67915583266941582</v>
      </c>
      <c r="P106" s="26">
        <f ca="1">OFFSET(PTRA!S$199,$E106,0)</f>
        <v>0.67884642037002152</v>
      </c>
      <c r="Q106" s="26">
        <f ca="1">OFFSET(PTRA!T$199,$E106,0)</f>
        <v>0.67853700807062722</v>
      </c>
      <c r="R106" s="26">
        <f ca="1">OFFSET(PTRA!U$199,$E106,0)</f>
        <v>0.67822759577123293</v>
      </c>
      <c r="S106" s="26">
        <f ca="1">OFFSET(PTRA!V$199,$E106,0)</f>
        <v>0.67791818347183863</v>
      </c>
      <c r="T106" s="26">
        <f ca="1">OFFSET(PTRA!W$199,$E106,0)</f>
        <v>0.67760877117244434</v>
      </c>
      <c r="U106" s="26">
        <f ca="1">OFFSET(PTRA!X$199,$E106,0)</f>
        <v>0.67729935887305059</v>
      </c>
      <c r="V106" s="26">
        <f ca="1">OFFSET(PTRA!Y$199,$E106,0)</f>
        <v>0.67288952319371731</v>
      </c>
      <c r="W106" s="26">
        <f ca="1">OFFSET(PTRA!Z$199,$E106,0)</f>
        <v>0.66847968751438414</v>
      </c>
      <c r="X106" s="26">
        <f ca="1">OFFSET(PTRA!AA$199,$E106,0)</f>
        <v>0.66406985183505096</v>
      </c>
      <c r="Y106" s="26">
        <f ca="1">OFFSET(PTRA!AB$199,$E106,0)</f>
        <v>0.65966001615571779</v>
      </c>
      <c r="Z106" s="26">
        <f ca="1">OFFSET(PTRA!AC$199,$E106,0)</f>
        <v>0.65525018047638461</v>
      </c>
      <c r="AA106" s="26">
        <f ca="1">OFFSET(PTRA!AD$199,$E106,0)</f>
        <v>0.65084034479705144</v>
      </c>
      <c r="AB106" s="26">
        <f ca="1">OFFSET(PTRA!AE$199,$E106,0)</f>
        <v>0.64643050911771827</v>
      </c>
      <c r="AC106" s="26">
        <f ca="1">OFFSET(PTRA!AF$199,$E106,0)</f>
        <v>0.64202067343838509</v>
      </c>
      <c r="AD106" s="26">
        <f ca="1">OFFSET(PTRA!AG$199,$E106,0)</f>
        <v>0.63761083775905192</v>
      </c>
      <c r="AE106" s="26">
        <f ca="1">OFFSET(PTRA!AH$199,$E106,0)</f>
        <v>0.6332010020797183</v>
      </c>
      <c r="AF106" s="26">
        <f ca="1">OFFSET(PTRA!AI$199,$E106,0)</f>
        <v>0.61793360080773307</v>
      </c>
      <c r="AG106" s="26">
        <f ca="1">OFFSET(PTRA!AJ$199,$E106,0)</f>
        <v>0.60266619953574785</v>
      </c>
      <c r="AH106" s="26">
        <f ca="1">OFFSET(PTRA!AK$199,$E106,0)</f>
        <v>0.58739879826376262</v>
      </c>
      <c r="AI106" s="26">
        <f ca="1">OFFSET(PTRA!AL$199,$E106,0)</f>
        <v>0.5721313969917774</v>
      </c>
      <c r="AJ106" s="26">
        <f ca="1">OFFSET(PTRA!AM$199,$E106,0)</f>
        <v>0.55686399571979217</v>
      </c>
      <c r="AK106" s="26">
        <f ca="1">OFFSET(PTRA!AN$199,$E106,0)</f>
        <v>0.54159659444780694</v>
      </c>
      <c r="AL106" s="26">
        <f ca="1">OFFSET(PTRA!AO$199,$E106,0)</f>
        <v>0.52632919317582172</v>
      </c>
      <c r="AM106" s="26">
        <f ca="1">OFFSET(PTRA!AP$199,$E106,0)</f>
        <v>0.51106179190383649</v>
      </c>
      <c r="AN106" s="26">
        <f ca="1">OFFSET(PTRA!AQ$199,$E106,0)</f>
        <v>0.49579439063185127</v>
      </c>
      <c r="AO106" s="26">
        <f ca="1">OFFSET(PTRA!AR$199,$E106,0)</f>
        <v>0.48052698935986582</v>
      </c>
      <c r="AP106" s="26">
        <f ca="1">OFFSET(PTRA!AS$199,$E106,0)</f>
        <v>0.45928109913171272</v>
      </c>
      <c r="AQ106" s="26">
        <f ca="1">OFFSET(PTRA!AT$199,$E106,0)</f>
        <v>0.26806808707833463</v>
      </c>
      <c r="AR106" s="26">
        <f ca="1">OFFSET(PTRA!AU$199,$E106,0)</f>
        <v>0.26806808707833463</v>
      </c>
      <c r="AS106" s="26">
        <f ca="1">OFFSET(PTRA!AV$199,$E106,0)</f>
        <v>0.26806808707833463</v>
      </c>
    </row>
    <row r="107" spans="1:45">
      <c r="A107" s="40" t="s">
        <v>161</v>
      </c>
      <c r="B107" t="s">
        <v>537</v>
      </c>
      <c r="E107" s="208">
        <f>MATCH(F107,PTRA!$D$200:$D$207,0)</f>
        <v>8</v>
      </c>
      <c r="F107" s="5" t="str">
        <f t="shared" si="1"/>
        <v>TPPUGAT</v>
      </c>
      <c r="G107" s="26">
        <f ca="1">OFFSET(PTRA!J$199,$E107,0)</f>
        <v>0</v>
      </c>
      <c r="H107" s="26">
        <f ca="1">OFFSET(PTRA!K$199,$E107,0)</f>
        <v>0</v>
      </c>
      <c r="I107" s="26">
        <f ca="1">OFFSET(PTRA!L$199,$E107,0)</f>
        <v>0</v>
      </c>
      <c r="J107" s="26">
        <f ca="1">OFFSET(PTRA!M$199,$E107,0)</f>
        <v>0</v>
      </c>
      <c r="K107" s="26">
        <f ca="1">OFFSET(PTRA!N$199,$E107,0)</f>
        <v>0</v>
      </c>
      <c r="L107" s="26">
        <f ca="1">OFFSET(PTRA!O$199,$E107,0)</f>
        <v>7.9105963175399224E-2</v>
      </c>
      <c r="M107" s="26">
        <f ca="1">OFFSET(PTRA!P$199,$E107,0)</f>
        <v>0.15821192635079845</v>
      </c>
      <c r="N107" s="26">
        <f ca="1">OFFSET(PTRA!Q$199,$E107,0)</f>
        <v>0.23731788952619767</v>
      </c>
      <c r="O107" s="26">
        <f ca="1">OFFSET(PTRA!R$199,$E107,0)</f>
        <v>0.3164238527015969</v>
      </c>
      <c r="P107" s="26">
        <f ca="1">OFFSET(PTRA!S$199,$E107,0)</f>
        <v>0.39552981587699609</v>
      </c>
      <c r="Q107" s="26">
        <f ca="1">OFFSET(PTRA!T$199,$E107,0)</f>
        <v>0.47463577905239529</v>
      </c>
      <c r="R107" s="26">
        <f ca="1">OFFSET(PTRA!U$199,$E107,0)</f>
        <v>0.55374174222779449</v>
      </c>
      <c r="S107" s="26">
        <f ca="1">OFFSET(PTRA!V$199,$E107,0)</f>
        <v>0.63284770540319368</v>
      </c>
      <c r="T107" s="26">
        <f ca="1">OFFSET(PTRA!W$199,$E107,0)</f>
        <v>0.71195366857859288</v>
      </c>
      <c r="U107" s="26">
        <f ca="1">OFFSET(PTRA!X$199,$E107,0)</f>
        <v>0.79105963175399219</v>
      </c>
      <c r="V107" s="26">
        <f ca="1">OFFSET(PTRA!Y$199,$E107,0)</f>
        <v>0.81735424193937922</v>
      </c>
      <c r="W107" s="26">
        <f ca="1">OFFSET(PTRA!Z$199,$E107,0)</f>
        <v>0.84364885212476626</v>
      </c>
      <c r="X107" s="26">
        <f ca="1">OFFSET(PTRA!AA$199,$E107,0)</f>
        <v>0.86994346231015329</v>
      </c>
      <c r="Y107" s="26">
        <f ca="1">OFFSET(PTRA!AB$199,$E107,0)</f>
        <v>0.89623807249554033</v>
      </c>
      <c r="Z107" s="26">
        <f ca="1">OFFSET(PTRA!AC$199,$E107,0)</f>
        <v>0.92253268268092736</v>
      </c>
      <c r="AA107" s="26">
        <f ca="1">OFFSET(PTRA!AD$199,$E107,0)</f>
        <v>0.9488272928663144</v>
      </c>
      <c r="AB107" s="26">
        <f ca="1">OFFSET(PTRA!AE$199,$E107,0)</f>
        <v>0.97512190305170143</v>
      </c>
      <c r="AC107" s="26">
        <f ca="1">OFFSET(PTRA!AF$199,$E107,0)</f>
        <v>1.0014165132370885</v>
      </c>
      <c r="AD107" s="26">
        <f ca="1">OFFSET(PTRA!AG$199,$E107,0)</f>
        <v>1.0277111234224756</v>
      </c>
      <c r="AE107" s="26">
        <f ca="1">OFFSET(PTRA!AH$199,$E107,0)</f>
        <v>1.054005733607863</v>
      </c>
      <c r="AF107" s="26">
        <f ca="1">OFFSET(PTRA!AI$199,$E107,0)</f>
        <v>1.073182452242244</v>
      </c>
      <c r="AG107" s="26">
        <f ca="1">OFFSET(PTRA!AJ$199,$E107,0)</f>
        <v>1.0923591708766249</v>
      </c>
      <c r="AH107" s="26">
        <f ca="1">OFFSET(PTRA!AK$199,$E107,0)</f>
        <v>1.1115358895110059</v>
      </c>
      <c r="AI107" s="26">
        <f ca="1">OFFSET(PTRA!AL$199,$E107,0)</f>
        <v>1.1307126081453869</v>
      </c>
      <c r="AJ107" s="26">
        <f ca="1">OFFSET(PTRA!AM$199,$E107,0)</f>
        <v>1.1498893267797679</v>
      </c>
      <c r="AK107" s="26">
        <f ca="1">OFFSET(PTRA!AN$199,$E107,0)</f>
        <v>1.1690660454141488</v>
      </c>
      <c r="AL107" s="26">
        <f ca="1">OFFSET(PTRA!AO$199,$E107,0)</f>
        <v>1.1882427640485298</v>
      </c>
      <c r="AM107" s="26">
        <f ca="1">OFFSET(PTRA!AP$199,$E107,0)</f>
        <v>1.2074194826829108</v>
      </c>
      <c r="AN107" s="26">
        <f ca="1">OFFSET(PTRA!AQ$199,$E107,0)</f>
        <v>1.2265962013172917</v>
      </c>
      <c r="AO107" s="26">
        <f ca="1">OFFSET(PTRA!AR$199,$E107,0)</f>
        <v>1.2457729199516727</v>
      </c>
      <c r="AP107" s="26">
        <f ca="1">OFFSET(PTRA!AS$199,$E107,0)</f>
        <v>1.2552569110787704</v>
      </c>
      <c r="AQ107" s="26">
        <f ca="1">OFFSET(PTRA!AT$199,$E107,0)</f>
        <v>1.3406128312226495</v>
      </c>
      <c r="AR107" s="26">
        <f ca="1">OFFSET(PTRA!AU$199,$E107,0)</f>
        <v>1.3406128312226495</v>
      </c>
      <c r="AS107" s="26">
        <f ca="1">OFFSET(PTRA!AV$199,$E107,0)</f>
        <v>1.3406128312226495</v>
      </c>
    </row>
    <row r="108" spans="1:45">
      <c r="A108" s="40" t="s">
        <v>158</v>
      </c>
      <c r="B108">
        <v>8.3842691666009994</v>
      </c>
      <c r="E108" s="208">
        <f>MATCH(F108,PTRA!$D$200:$D$207,0)</f>
        <v>5</v>
      </c>
      <c r="F108" s="5" t="str">
        <f t="shared" si="1"/>
        <v>TPPUMBT</v>
      </c>
      <c r="G108" s="26">
        <f ca="1">OFFSET(PTRA!J$199,$E108,0)</f>
        <v>8.2844562372591319</v>
      </c>
      <c r="H108" s="26">
        <f ca="1">OFFSET(PTRA!K$199,$E108,0)</f>
        <v>8.4842110712103391</v>
      </c>
      <c r="I108" s="26">
        <f ca="1">OFFSET(PTRA!L$199,$E108,0)</f>
        <v>8.6839659051615463</v>
      </c>
      <c r="J108" s="26">
        <f ca="1">OFFSET(PTRA!M$199,$E108,0)</f>
        <v>8.8837207391127535</v>
      </c>
      <c r="K108" s="26">
        <f ca="1">OFFSET(PTRA!N$199,$E108,0)</f>
        <v>9.0834755730639571</v>
      </c>
      <c r="L108" s="26">
        <f ca="1">OFFSET(PTRA!O$199,$E108,0)</f>
        <v>9.0793448176430775</v>
      </c>
      <c r="M108" s="26">
        <f ca="1">OFFSET(PTRA!P$199,$E108,0)</f>
        <v>9.075214062222198</v>
      </c>
      <c r="N108" s="26">
        <f ca="1">OFFSET(PTRA!Q$199,$E108,0)</f>
        <v>9.0710833068013184</v>
      </c>
      <c r="O108" s="26">
        <f ca="1">OFFSET(PTRA!R$199,$E108,0)</f>
        <v>9.0669525513804388</v>
      </c>
      <c r="P108" s="26">
        <f ca="1">OFFSET(PTRA!S$199,$E108,0)</f>
        <v>9.0628217959595592</v>
      </c>
      <c r="Q108" s="26">
        <f ca="1">OFFSET(PTRA!T$199,$E108,0)</f>
        <v>9.0586910405386796</v>
      </c>
      <c r="R108" s="26">
        <f ca="1">OFFSET(PTRA!U$199,$E108,0)</f>
        <v>9.0545602851178</v>
      </c>
      <c r="S108" s="26">
        <f ca="1">OFFSET(PTRA!V$199,$E108,0)</f>
        <v>9.0504295296969204</v>
      </c>
      <c r="T108" s="26">
        <f ca="1">OFFSET(PTRA!W$199,$E108,0)</f>
        <v>9.0462987742760408</v>
      </c>
      <c r="U108" s="26">
        <f ca="1">OFFSET(PTRA!X$199,$E108,0)</f>
        <v>9.0421680188551612</v>
      </c>
      <c r="V108" s="26">
        <f ca="1">OFFSET(PTRA!Y$199,$E108,0)</f>
        <v>8.986707753408016</v>
      </c>
      <c r="W108" s="26">
        <f ca="1">OFFSET(PTRA!Z$199,$E108,0)</f>
        <v>8.9312474879608708</v>
      </c>
      <c r="X108" s="26">
        <f ca="1">OFFSET(PTRA!AA$199,$E108,0)</f>
        <v>8.8757872225137255</v>
      </c>
      <c r="Y108" s="26">
        <f ca="1">OFFSET(PTRA!AB$199,$E108,0)</f>
        <v>8.8203269570665803</v>
      </c>
      <c r="Z108" s="26">
        <f ca="1">OFFSET(PTRA!AC$199,$E108,0)</f>
        <v>8.7648666916194351</v>
      </c>
      <c r="AA108" s="26">
        <f ca="1">OFFSET(PTRA!AD$199,$E108,0)</f>
        <v>8.7094064261722899</v>
      </c>
      <c r="AB108" s="26">
        <f ca="1">OFFSET(PTRA!AE$199,$E108,0)</f>
        <v>8.6539461607251447</v>
      </c>
      <c r="AC108" s="26">
        <f ca="1">OFFSET(PTRA!AF$199,$E108,0)</f>
        <v>8.5984858952779994</v>
      </c>
      <c r="AD108" s="26">
        <f ca="1">OFFSET(PTRA!AG$199,$E108,0)</f>
        <v>8.5430256298308542</v>
      </c>
      <c r="AE108" s="26">
        <f ca="1">OFFSET(PTRA!AH$199,$E108,0)</f>
        <v>8.4875653643837143</v>
      </c>
      <c r="AF108" s="26">
        <f ca="1">OFFSET(PTRA!AI$199,$E108,0)</f>
        <v>8.4320326819554587</v>
      </c>
      <c r="AG108" s="26">
        <f ca="1">OFFSET(PTRA!AJ$199,$E108,0)</f>
        <v>8.3764999995272031</v>
      </c>
      <c r="AH108" s="26">
        <f ca="1">OFFSET(PTRA!AK$199,$E108,0)</f>
        <v>8.3209673170989475</v>
      </c>
      <c r="AI108" s="26">
        <f ca="1">OFFSET(PTRA!AL$199,$E108,0)</f>
        <v>8.2654346346706919</v>
      </c>
      <c r="AJ108" s="26">
        <f ca="1">OFFSET(PTRA!AM$199,$E108,0)</f>
        <v>8.2099019522424364</v>
      </c>
      <c r="AK108" s="26">
        <f ca="1">OFFSET(PTRA!AN$199,$E108,0)</f>
        <v>8.1543692698141808</v>
      </c>
      <c r="AL108" s="26">
        <f ca="1">OFFSET(PTRA!AO$199,$E108,0)</f>
        <v>8.0988365873859252</v>
      </c>
      <c r="AM108" s="26">
        <f ca="1">OFFSET(PTRA!AP$199,$E108,0)</f>
        <v>8.0433039049576696</v>
      </c>
      <c r="AN108" s="26">
        <f ca="1">OFFSET(PTRA!AQ$199,$E108,0)</f>
        <v>7.9877712225294148</v>
      </c>
      <c r="AO108" s="26">
        <f ca="1">OFFSET(PTRA!AR$199,$E108,0)</f>
        <v>7.9322385401011655</v>
      </c>
      <c r="AP108" s="26">
        <f ca="1">OFFSET(PTRA!AS$199,$E108,0)</f>
        <v>7.8828978301781154</v>
      </c>
      <c r="AQ108" s="26">
        <f ca="1">OFFSET(PTRA!AT$199,$E108,0)</f>
        <v>7.4388314408706675</v>
      </c>
      <c r="AR108" s="26">
        <f ca="1">OFFSET(PTRA!AU$199,$E108,0)</f>
        <v>7.4388314408706675</v>
      </c>
      <c r="AS108" s="26">
        <f ca="1">OFFSET(PTRA!AV$199,$E108,0)</f>
        <v>7.4388314408706675</v>
      </c>
    </row>
    <row r="109" spans="1:45">
      <c r="A109" s="40" t="s">
        <v>160</v>
      </c>
      <c r="B109">
        <v>13.9</v>
      </c>
      <c r="E109" s="209">
        <f>MATCH(F109,PTRA!$D$200:$D$207,0)</f>
        <v>7</v>
      </c>
      <c r="F109" s="5" t="str">
        <f t="shared" si="1"/>
        <v>TPPUMER</v>
      </c>
      <c r="G109" s="26">
        <f ca="1">OFFSET(PTRA!J$199,$E109,0)</f>
        <v>13.734523476012562</v>
      </c>
      <c r="H109" s="26">
        <f ca="1">OFFSET(PTRA!K$199,$E109,0)</f>
        <v>14.065690347775472</v>
      </c>
      <c r="I109" s="26">
        <f ca="1">OFFSET(PTRA!L$199,$E109,0)</f>
        <v>14.396857219538383</v>
      </c>
      <c r="J109" s="26">
        <f ca="1">OFFSET(PTRA!M$199,$E109,0)</f>
        <v>14.728024091301293</v>
      </c>
      <c r="K109" s="26">
        <f ca="1">OFFSET(PTRA!N$199,$E109,0)</f>
        <v>15.059190963064204</v>
      </c>
      <c r="L109" s="26">
        <f ca="1">OFFSET(PTRA!O$199,$E109,0)</f>
        <v>15.052342721528859</v>
      </c>
      <c r="M109" s="26">
        <f ca="1">OFFSET(PTRA!P$199,$E109,0)</f>
        <v>15.045494479993515</v>
      </c>
      <c r="N109" s="26">
        <f ca="1">OFFSET(PTRA!Q$199,$E109,0)</f>
        <v>15.038646238458171</v>
      </c>
      <c r="O109" s="26">
        <f ca="1">OFFSET(PTRA!R$199,$E109,0)</f>
        <v>15.031797996922826</v>
      </c>
      <c r="P109" s="26">
        <f ca="1">OFFSET(PTRA!S$199,$E109,0)</f>
        <v>15.024949755387482</v>
      </c>
      <c r="Q109" s="26">
        <f ca="1">OFFSET(PTRA!T$199,$E109,0)</f>
        <v>15.018101513852137</v>
      </c>
      <c r="R109" s="26">
        <f ca="1">OFFSET(PTRA!U$199,$E109,0)</f>
        <v>15.011253272316793</v>
      </c>
      <c r="S109" s="26">
        <f ca="1">OFFSET(PTRA!V$199,$E109,0)</f>
        <v>15.004405030781449</v>
      </c>
      <c r="T109" s="26">
        <f ca="1">OFFSET(PTRA!W$199,$E109,0)</f>
        <v>14.997556789246104</v>
      </c>
      <c r="U109" s="26">
        <f ca="1">OFFSET(PTRA!X$199,$E109,0)</f>
        <v>14.990708547710764</v>
      </c>
      <c r="V109" s="26">
        <f ca="1">OFFSET(PTRA!Y$199,$E109,0)</f>
        <v>14.905153086814789</v>
      </c>
      <c r="W109" s="26">
        <f ca="1">OFFSET(PTRA!Z$199,$E109,0)</f>
        <v>14.819597625918814</v>
      </c>
      <c r="X109" s="26">
        <f ca="1">OFFSET(PTRA!AA$199,$E109,0)</f>
        <v>14.734042165022839</v>
      </c>
      <c r="Y109" s="26">
        <f ca="1">OFFSET(PTRA!AB$199,$E109,0)</f>
        <v>14.648486704126864</v>
      </c>
      <c r="Z109" s="26">
        <f ca="1">OFFSET(PTRA!AC$199,$E109,0)</f>
        <v>14.562931243230889</v>
      </c>
      <c r="AA109" s="26">
        <f ca="1">OFFSET(PTRA!AD$199,$E109,0)</f>
        <v>14.477375782334914</v>
      </c>
      <c r="AB109" s="26">
        <f ca="1">OFFSET(PTRA!AE$199,$E109,0)</f>
        <v>14.391820321438939</v>
      </c>
      <c r="AC109" s="26">
        <f ca="1">OFFSET(PTRA!AF$199,$E109,0)</f>
        <v>14.306264860542964</v>
      </c>
      <c r="AD109" s="26">
        <f ca="1">OFFSET(PTRA!AG$199,$E109,0)</f>
        <v>14.220709399646989</v>
      </c>
      <c r="AE109" s="26">
        <f ca="1">OFFSET(PTRA!AH$199,$E109,0)</f>
        <v>14.135153938751017</v>
      </c>
      <c r="AF109" s="26">
        <f ca="1">OFFSET(PTRA!AI$199,$E109,0)</f>
        <v>14.320781950974503</v>
      </c>
      <c r="AG109" s="26">
        <f ca="1">OFFSET(PTRA!AJ$199,$E109,0)</f>
        <v>14.506409963197989</v>
      </c>
      <c r="AH109" s="26">
        <f ca="1">OFFSET(PTRA!AK$199,$E109,0)</f>
        <v>14.692037975421474</v>
      </c>
      <c r="AI109" s="26">
        <f ca="1">OFFSET(PTRA!AL$199,$E109,0)</f>
        <v>14.87766598764496</v>
      </c>
      <c r="AJ109" s="26">
        <f ca="1">OFFSET(PTRA!AM$199,$E109,0)</f>
        <v>15.063293999868446</v>
      </c>
      <c r="AK109" s="26">
        <f ca="1">OFFSET(PTRA!AN$199,$E109,0)</f>
        <v>15.248922012091931</v>
      </c>
      <c r="AL109" s="26">
        <f ca="1">OFFSET(PTRA!AO$199,$E109,0)</f>
        <v>15.434550024315417</v>
      </c>
      <c r="AM109" s="26">
        <f ca="1">OFFSET(PTRA!AP$199,$E109,0)</f>
        <v>15.620178036538903</v>
      </c>
      <c r="AN109" s="26">
        <f ca="1">OFFSET(PTRA!AQ$199,$E109,0)</f>
        <v>15.805806048762388</v>
      </c>
      <c r="AO109" s="26">
        <f ca="1">OFFSET(PTRA!AR$199,$E109,0)</f>
        <v>15.991434060985867</v>
      </c>
      <c r="AP109" s="26">
        <f ca="1">OFFSET(PTRA!AS$199,$E109,0)</f>
        <v>16.348384931636947</v>
      </c>
      <c r="AQ109" s="26">
        <f ca="1">OFFSET(PTRA!AT$199,$E109,0)</f>
        <v>19.560942767496655</v>
      </c>
      <c r="AR109" s="26">
        <f ca="1">OFFSET(PTRA!AU$199,$E109,0)</f>
        <v>19.560942767496655</v>
      </c>
      <c r="AS109" s="26">
        <f ca="1">OFFSET(PTRA!AV$199,$E109,0)</f>
        <v>19.560942767496655</v>
      </c>
    </row>
    <row r="110" spans="1:45">
      <c r="A110" s="40" t="s">
        <v>194</v>
      </c>
      <c r="B110">
        <v>0.1024485696</v>
      </c>
      <c r="E110" s="210">
        <f>MATCH(F110,OtherTRA!$D$40:$D$43,0)</f>
        <v>4</v>
      </c>
      <c r="F110" s="5" t="str">
        <f t="shared" si="1"/>
        <v>TSHFO</v>
      </c>
      <c r="G110" s="26">
        <f ca="1">OFFSET(OtherTRA!J$39,$E110,0)</f>
        <v>0.1024485696</v>
      </c>
      <c r="H110" s="26">
        <f ca="1">OFFSET(OtherTRA!K$39,$E110,0)</f>
        <v>0.1024485696</v>
      </c>
      <c r="I110" s="26">
        <f ca="1">OFFSET(OtherTRA!L$39,$E110,0)</f>
        <v>0.1024485696</v>
      </c>
      <c r="J110" s="26">
        <f ca="1">OFFSET(OtherTRA!M$39,$E110,0)</f>
        <v>0.1024485696</v>
      </c>
      <c r="K110" s="26">
        <f ca="1">OFFSET(OtherTRA!N$39,$E110,0)</f>
        <v>0.1024485696</v>
      </c>
      <c r="L110" s="26">
        <f ca="1">OFFSET(OtherTRA!O$39,$E110,0)</f>
        <v>0.1024485696</v>
      </c>
      <c r="M110" s="26">
        <f ca="1">OFFSET(OtherTRA!P$39,$E110,0)</f>
        <v>0.1024485696</v>
      </c>
      <c r="N110" s="26">
        <f ca="1">OFFSET(OtherTRA!Q$39,$E110,0)</f>
        <v>0.1024485696</v>
      </c>
      <c r="O110" s="26">
        <f ca="1">OFFSET(OtherTRA!R$39,$E110,0)</f>
        <v>0.1024485696</v>
      </c>
      <c r="P110" s="26">
        <f ca="1">OFFSET(OtherTRA!S$39,$E110,0)</f>
        <v>0.1024485696</v>
      </c>
      <c r="Q110" s="26">
        <f ca="1">OFFSET(OtherTRA!T$39,$E110,0)</f>
        <v>0.1024485696</v>
      </c>
      <c r="R110" s="26">
        <f ca="1">OFFSET(OtherTRA!U$39,$E110,0)</f>
        <v>0.1024485696</v>
      </c>
      <c r="S110" s="26">
        <f ca="1">OFFSET(OtherTRA!V$39,$E110,0)</f>
        <v>0.1024485696</v>
      </c>
      <c r="T110" s="26">
        <f ca="1">OFFSET(OtherTRA!W$39,$E110,0)</f>
        <v>0.1024485696</v>
      </c>
      <c r="U110" s="26">
        <f ca="1">OFFSET(OtherTRA!X$39,$E110,0)</f>
        <v>0.1024485696</v>
      </c>
      <c r="V110" s="26">
        <f ca="1">OFFSET(OtherTRA!Y$39,$E110,0)</f>
        <v>0.1024485696</v>
      </c>
      <c r="W110" s="26">
        <f ca="1">OFFSET(OtherTRA!Z$39,$E110,0)</f>
        <v>0.1024485696</v>
      </c>
      <c r="X110" s="26">
        <f ca="1">OFFSET(OtherTRA!AA$39,$E110,0)</f>
        <v>0.1024485696</v>
      </c>
      <c r="Y110" s="26">
        <f ca="1">OFFSET(OtherTRA!AB$39,$E110,0)</f>
        <v>0.1024485696</v>
      </c>
      <c r="Z110" s="26">
        <f ca="1">OFFSET(OtherTRA!AC$39,$E110,0)</f>
        <v>0.1024485696</v>
      </c>
      <c r="AA110" s="26">
        <f ca="1">OFFSET(OtherTRA!AD$39,$E110,0)</f>
        <v>0.1024485696</v>
      </c>
      <c r="AB110" s="26">
        <f ca="1">OFFSET(OtherTRA!AE$39,$E110,0)</f>
        <v>0.1024485696</v>
      </c>
      <c r="AC110" s="26">
        <f ca="1">OFFSET(OtherTRA!AF$39,$E110,0)</f>
        <v>0.1024485696</v>
      </c>
      <c r="AD110" s="26">
        <f ca="1">OFFSET(OtherTRA!AG$39,$E110,0)</f>
        <v>0.1024485696</v>
      </c>
      <c r="AE110" s="26">
        <f ca="1">OFFSET(OtherTRA!AH$39,$E110,0)</f>
        <v>0.1024485696</v>
      </c>
      <c r="AF110" s="26">
        <f ca="1">OFFSET(OtherTRA!AI$39,$E110,0)</f>
        <v>0.1024485696</v>
      </c>
      <c r="AG110" s="26">
        <f ca="1">OFFSET(OtherTRA!AJ$39,$E110,0)</f>
        <v>0.1024485696</v>
      </c>
      <c r="AH110" s="26">
        <f ca="1">OFFSET(OtherTRA!AK$39,$E110,0)</f>
        <v>0.1024485696</v>
      </c>
      <c r="AI110" s="26">
        <f ca="1">OFFSET(OtherTRA!AL$39,$E110,0)</f>
        <v>0.1024485696</v>
      </c>
      <c r="AJ110" s="26">
        <f ca="1">OFFSET(OtherTRA!AM$39,$E110,0)</f>
        <v>0.1024485696</v>
      </c>
      <c r="AK110" s="26">
        <f ca="1">OFFSET(OtherTRA!AN$39,$E110,0)</f>
        <v>0.1024485696</v>
      </c>
      <c r="AL110" s="26">
        <f ca="1">OFFSET(OtherTRA!AO$39,$E110,0)</f>
        <v>0.1024485696</v>
      </c>
      <c r="AM110" s="26">
        <f ca="1">OFFSET(OtherTRA!AP$39,$E110,0)</f>
        <v>0.1024485696</v>
      </c>
      <c r="AN110" s="26">
        <f ca="1">OFFSET(OtherTRA!AQ$39,$E110,0)</f>
        <v>0.1024485696</v>
      </c>
      <c r="AO110" s="26">
        <f ca="1">OFFSET(OtherTRA!AR$39,$E110,0)</f>
        <v>0.1024485696</v>
      </c>
      <c r="AP110" s="26">
        <f ca="1">OFFSET(OtherTRA!AS$39,$E110,0)</f>
        <v>0.1024485696</v>
      </c>
      <c r="AQ110" s="26">
        <f ca="1">OFFSET(OtherTRA!AT$39,$E110,0)</f>
        <v>0.1024485696</v>
      </c>
      <c r="AR110" s="26">
        <f ca="1">OFFSET(OtherTRA!AU$39,$E110,0)</f>
        <v>0.1024485696</v>
      </c>
      <c r="AS110" s="26">
        <f ca="1">OFFSET(OtherTRA!AV$39,$E110,0)</f>
        <v>0.1024485696</v>
      </c>
    </row>
    <row r="111" spans="1:45">
      <c r="A111" s="40" t="s">
        <v>279</v>
      </c>
      <c r="B111">
        <v>82.184767358499997</v>
      </c>
      <c r="E111" s="207">
        <f>MATCH(F111,COM!$D$231:$D$249,0)</f>
        <v>1</v>
      </c>
      <c r="F111" s="5" t="str">
        <f t="shared" si="1"/>
        <v>CEC</v>
      </c>
      <c r="G111" s="26">
        <f ca="1">OFFSET(COM!J$230,$E111,0)</f>
        <v>82.184767358508353</v>
      </c>
      <c r="H111" s="26">
        <f ca="1">OFFSET(COM!K$230,$E111,0)</f>
        <v>84.287831739459691</v>
      </c>
      <c r="I111" s="26">
        <f ca="1">OFFSET(COM!L$230,$E111,0)</f>
        <v>85.226176115609519</v>
      </c>
      <c r="J111" s="26">
        <f ca="1">OFFSET(COM!M$230,$E111,0)</f>
        <v>86.163373981266574</v>
      </c>
      <c r="K111" s="26">
        <f ca="1">OFFSET(COM!N$230,$E111,0)</f>
        <v>87.099440559851658</v>
      </c>
      <c r="L111" s="26">
        <f ca="1">OFFSET(COM!O$230,$E111,0)</f>
        <v>88.754149543592419</v>
      </c>
      <c r="M111" s="26">
        <f ca="1">OFFSET(COM!P$230,$E111,0)</f>
        <v>87.93230187000735</v>
      </c>
      <c r="N111" s="26">
        <f ca="1">OFFSET(COM!Q$230,$E111,0)</f>
        <v>87.110454196422253</v>
      </c>
      <c r="O111" s="26">
        <f ca="1">OFFSET(COM!R$230,$E111,0)</f>
        <v>86.288606522837185</v>
      </c>
      <c r="P111" s="26">
        <f ca="1">OFFSET(COM!S$230,$E111,0)</f>
        <v>85.466758849252074</v>
      </c>
      <c r="Q111" s="26">
        <f ca="1">OFFSET(COM!T$230,$E111,0)</f>
        <v>84.644911175667005</v>
      </c>
      <c r="R111" s="26">
        <f ca="1">OFFSET(COM!U$230,$E111,0)</f>
        <v>83.823063502081922</v>
      </c>
      <c r="S111" s="26">
        <f ca="1">OFFSET(COM!V$230,$E111,0)</f>
        <v>83.001215828496839</v>
      </c>
      <c r="T111" s="26">
        <f ca="1">OFFSET(COM!W$230,$E111,0)</f>
        <v>82.179368154911757</v>
      </c>
      <c r="U111" s="26">
        <f ca="1">OFFSET(COM!X$230,$E111,0)</f>
        <v>81.357520481326688</v>
      </c>
      <c r="V111" s="26">
        <f ca="1">OFFSET(COM!Y$230,$E111,0)</f>
        <v>80.535672807741577</v>
      </c>
      <c r="W111" s="26">
        <f ca="1">OFFSET(COM!Z$230,$E111,0)</f>
        <v>79.713825134156508</v>
      </c>
      <c r="X111" s="26">
        <f ca="1">OFFSET(COM!AA$230,$E111,0)</f>
        <v>78.891977460571411</v>
      </c>
      <c r="Y111" s="26">
        <f ca="1">OFFSET(COM!AB$230,$E111,0)</f>
        <v>78.070129786986342</v>
      </c>
      <c r="Z111" s="26">
        <f ca="1">OFFSET(COM!AC$230,$E111,0)</f>
        <v>77.24828211340126</v>
      </c>
      <c r="AA111" s="26">
        <f ca="1">OFFSET(COM!AD$230,$E111,0)</f>
        <v>76.426434439816148</v>
      </c>
      <c r="AB111" s="26">
        <f ca="1">OFFSET(COM!AE$230,$E111,0)</f>
        <v>75.60458676623108</v>
      </c>
      <c r="AC111" s="26">
        <f ca="1">OFFSET(COM!AF$230,$E111,0)</f>
        <v>74.782739092645997</v>
      </c>
      <c r="AD111" s="26">
        <f ca="1">OFFSET(COM!AG$230,$E111,0)</f>
        <v>73.960891419060914</v>
      </c>
      <c r="AE111" s="26">
        <f ca="1">OFFSET(COM!AH$230,$E111,0)</f>
        <v>73.139043745475831</v>
      </c>
      <c r="AF111" s="26">
        <f ca="1">OFFSET(COM!AI$230,$E111,0)</f>
        <v>72.317196071890734</v>
      </c>
      <c r="AG111" s="26">
        <f ca="1">OFFSET(COM!AJ$230,$E111,0)</f>
        <v>71.495348398305666</v>
      </c>
      <c r="AH111" s="26">
        <f ca="1">OFFSET(COM!AK$230,$E111,0)</f>
        <v>70.673500724720569</v>
      </c>
      <c r="AI111" s="26">
        <f ca="1">OFFSET(COM!AL$230,$E111,0)</f>
        <v>69.851653051135486</v>
      </c>
      <c r="AJ111" s="26">
        <f ca="1">OFFSET(COM!AM$230,$E111,0)</f>
        <v>69.029805377550403</v>
      </c>
      <c r="AK111" s="26">
        <f ca="1">OFFSET(COM!AN$230,$E111,0)</f>
        <v>68.207957703965306</v>
      </c>
      <c r="AL111" s="26">
        <f ca="1">OFFSET(COM!AO$230,$E111,0)</f>
        <v>67.386110030380237</v>
      </c>
      <c r="AM111" s="26">
        <f ca="1">OFFSET(COM!AP$230,$E111,0)</f>
        <v>66.564262356795155</v>
      </c>
      <c r="AN111" s="26">
        <f ca="1">OFFSET(COM!AQ$230,$E111,0)</f>
        <v>65.742414683210058</v>
      </c>
      <c r="AO111" s="26">
        <f ca="1">OFFSET(COM!AR$230,$E111,0)</f>
        <v>64.920567009624975</v>
      </c>
      <c r="AP111" s="26">
        <f ca="1">OFFSET(COM!AS$230,$E111,0)</f>
        <v>60.811328641699561</v>
      </c>
      <c r="AQ111" s="26">
        <f ca="1">OFFSET(COM!AT$230,$E111,0)</f>
        <v>56.702090273774132</v>
      </c>
      <c r="AR111" s="26">
        <f ca="1">OFFSET(COM!AU$230,$E111,0)</f>
        <v>48.483613537923304</v>
      </c>
      <c r="AS111" s="26">
        <f ca="1">OFFSET(COM!AV$230,$E111,0)</f>
        <v>40.265136802072469</v>
      </c>
    </row>
    <row r="112" spans="1:45">
      <c r="A112" s="40" t="s">
        <v>285</v>
      </c>
      <c r="B112">
        <v>9.1664843454099998</v>
      </c>
      <c r="E112" s="208">
        <f>MATCH(F112,COM!$D$231:$D$249,0)</f>
        <v>7</v>
      </c>
      <c r="F112" s="5" t="str">
        <f t="shared" si="1"/>
        <v>CEG</v>
      </c>
      <c r="G112" s="26">
        <f ca="1">OFFSET(COM!J$230,$E112,0)</f>
        <v>9.1664843454104386</v>
      </c>
      <c r="H112" s="26">
        <f ca="1">OFFSET(COM!K$230,$E112,0)</f>
        <v>9.4010497928161261</v>
      </c>
      <c r="I112" s="26">
        <f ca="1">OFFSET(COM!L$230,$E112,0)</f>
        <v>9.505708104946649</v>
      </c>
      <c r="J112" s="26">
        <f ca="1">OFFSET(COM!M$230,$E112,0)</f>
        <v>9.6102385409412232</v>
      </c>
      <c r="K112" s="26">
        <f ca="1">OFFSET(COM!N$230,$E112,0)</f>
        <v>9.7146427987452544</v>
      </c>
      <c r="L112" s="26">
        <f ca="1">OFFSET(COM!O$230,$E112,0)</f>
        <v>9.8992008924550543</v>
      </c>
      <c r="M112" s="26">
        <f ca="1">OFFSET(COM!P$230,$E112,0)</f>
        <v>9.8075360490009516</v>
      </c>
      <c r="N112" s="26">
        <f ca="1">OFFSET(COM!Q$230,$E112,0)</f>
        <v>9.7158712055468452</v>
      </c>
      <c r="O112" s="26">
        <f ca="1">OFFSET(COM!R$230,$E112,0)</f>
        <v>9.6242063620927407</v>
      </c>
      <c r="P112" s="26">
        <f ca="1">OFFSET(COM!S$230,$E112,0)</f>
        <v>9.5325415186386362</v>
      </c>
      <c r="Q112" s="26">
        <f ca="1">OFFSET(COM!T$230,$E112,0)</f>
        <v>9.4408766751845317</v>
      </c>
      <c r="R112" s="26">
        <f ca="1">OFFSET(COM!U$230,$E112,0)</f>
        <v>9.3492118317304289</v>
      </c>
      <c r="S112" s="26">
        <f ca="1">OFFSET(COM!V$230,$E112,0)</f>
        <v>9.2575469882763226</v>
      </c>
      <c r="T112" s="26">
        <f ca="1">OFFSET(COM!W$230,$E112,0)</f>
        <v>9.1658821448222199</v>
      </c>
      <c r="U112" s="26">
        <f ca="1">OFFSET(COM!X$230,$E112,0)</f>
        <v>9.0742173013681153</v>
      </c>
      <c r="V112" s="26">
        <f ca="1">OFFSET(COM!Y$230,$E112,0)</f>
        <v>8.9825524579140108</v>
      </c>
      <c r="W112" s="26">
        <f ca="1">OFFSET(COM!Z$230,$E112,0)</f>
        <v>8.8908876144599063</v>
      </c>
      <c r="X112" s="26">
        <f ca="1">OFFSET(COM!AA$230,$E112,0)</f>
        <v>8.7992227710058017</v>
      </c>
      <c r="Y112" s="26">
        <f ca="1">OFFSET(COM!AB$230,$E112,0)</f>
        <v>8.7075579275516972</v>
      </c>
      <c r="Z112" s="26">
        <f ca="1">OFFSET(COM!AC$230,$E112,0)</f>
        <v>8.6158930840975927</v>
      </c>
      <c r="AA112" s="26">
        <f ca="1">OFFSET(COM!AD$230,$E112,0)</f>
        <v>8.5242282406434882</v>
      </c>
      <c r="AB112" s="26">
        <f ca="1">OFFSET(COM!AE$230,$E112,0)</f>
        <v>8.4325633971893836</v>
      </c>
      <c r="AC112" s="26">
        <f ca="1">OFFSET(COM!AF$230,$E112,0)</f>
        <v>8.3408985537352791</v>
      </c>
      <c r="AD112" s="26">
        <f ca="1">OFFSET(COM!AG$230,$E112,0)</f>
        <v>8.2492337102811746</v>
      </c>
      <c r="AE112" s="26">
        <f ca="1">OFFSET(COM!AH$230,$E112,0)</f>
        <v>8.1575688668270701</v>
      </c>
      <c r="AF112" s="26">
        <f ca="1">OFFSET(COM!AI$230,$E112,0)</f>
        <v>8.0659040233729655</v>
      </c>
      <c r="AG112" s="26">
        <f ca="1">OFFSET(COM!AJ$230,$E112,0)</f>
        <v>7.974239179918861</v>
      </c>
      <c r="AH112" s="26">
        <f ca="1">OFFSET(COM!AK$230,$E112,0)</f>
        <v>7.8825743364647556</v>
      </c>
      <c r="AI112" s="26">
        <f ca="1">OFFSET(COM!AL$230,$E112,0)</f>
        <v>7.7909094930106519</v>
      </c>
      <c r="AJ112" s="26">
        <f ca="1">OFFSET(COM!AM$230,$E112,0)</f>
        <v>7.6992446495565483</v>
      </c>
      <c r="AK112" s="26">
        <f ca="1">OFFSET(COM!AN$230,$E112,0)</f>
        <v>7.6075798061024429</v>
      </c>
      <c r="AL112" s="26">
        <f ca="1">OFFSET(COM!AO$230,$E112,0)</f>
        <v>7.5159149626483384</v>
      </c>
      <c r="AM112" s="26">
        <f ca="1">OFFSET(COM!AP$230,$E112,0)</f>
        <v>7.4242501191942347</v>
      </c>
      <c r="AN112" s="26">
        <f ca="1">OFFSET(COM!AQ$230,$E112,0)</f>
        <v>7.3325852757401302</v>
      </c>
      <c r="AO112" s="26">
        <f ca="1">OFFSET(COM!AR$230,$E112,0)</f>
        <v>7.2409204322860248</v>
      </c>
      <c r="AP112" s="26">
        <f ca="1">OFFSET(COM!AS$230,$E112,0)</f>
        <v>6.782596215015503</v>
      </c>
      <c r="AQ112" s="26">
        <f ca="1">OFFSET(COM!AT$230,$E112,0)</f>
        <v>6.3242719977449804</v>
      </c>
      <c r="AR112" s="26">
        <f ca="1">OFFSET(COM!AU$230,$E112,0)</f>
        <v>5.4076235632039369</v>
      </c>
      <c r="AS112" s="26">
        <f ca="1">OFFSET(COM!AV$230,$E112,0)</f>
        <v>4.4909751286628925</v>
      </c>
    </row>
    <row r="113" spans="1:45">
      <c r="A113" s="40" t="s">
        <v>280</v>
      </c>
      <c r="B113">
        <v>29.897246584059999</v>
      </c>
      <c r="E113" s="208">
        <f>MATCH(F113,COM!$D$231:$D$249,0)</f>
        <v>2</v>
      </c>
      <c r="F113" s="5" t="str">
        <f t="shared" si="1"/>
        <v>CEH</v>
      </c>
      <c r="G113" s="26">
        <f ca="1">OFFSET(COM!J$230,$E113,0)</f>
        <v>29.897246584065773</v>
      </c>
      <c r="H113" s="26">
        <f ca="1">OFFSET(COM!K$230,$E113,0)</f>
        <v>30.662301184819089</v>
      </c>
      <c r="I113" s="26">
        <f ca="1">OFFSET(COM!L$230,$E113,0)</f>
        <v>31.00365292305721</v>
      </c>
      <c r="J113" s="26">
        <f ca="1">OFFSET(COM!M$230,$E113,0)</f>
        <v>31.344587582705046</v>
      </c>
      <c r="K113" s="26">
        <f ca="1">OFFSET(COM!N$230,$E113,0)</f>
        <v>31.685110701751917</v>
      </c>
      <c r="L113" s="26">
        <f ca="1">OFFSET(COM!O$230,$E113,0)</f>
        <v>32.287062183782183</v>
      </c>
      <c r="M113" s="26">
        <f ca="1">OFFSET(COM!P$230,$E113,0)</f>
        <v>31.988089717941527</v>
      </c>
      <c r="N113" s="26">
        <f ca="1">OFFSET(COM!Q$230,$E113,0)</f>
        <v>31.689117252100864</v>
      </c>
      <c r="O113" s="26">
        <f ca="1">OFFSET(COM!R$230,$E113,0)</f>
        <v>31.390144786260208</v>
      </c>
      <c r="P113" s="26">
        <f ca="1">OFFSET(COM!S$230,$E113,0)</f>
        <v>31.091172320419545</v>
      </c>
      <c r="Q113" s="26">
        <f ca="1">OFFSET(COM!T$230,$E113,0)</f>
        <v>30.79219985457889</v>
      </c>
      <c r="R113" s="26">
        <f ca="1">OFFSET(COM!U$230,$E113,0)</f>
        <v>30.493227388738234</v>
      </c>
      <c r="S113" s="26">
        <f ca="1">OFFSET(COM!V$230,$E113,0)</f>
        <v>30.194254922897571</v>
      </c>
      <c r="T113" s="26">
        <f ca="1">OFFSET(COM!W$230,$E113,0)</f>
        <v>29.895282457056915</v>
      </c>
      <c r="U113" s="26">
        <f ca="1">OFFSET(COM!X$230,$E113,0)</f>
        <v>29.596309991216259</v>
      </c>
      <c r="V113" s="26">
        <f ca="1">OFFSET(COM!Y$230,$E113,0)</f>
        <v>29.297337525375603</v>
      </c>
      <c r="W113" s="26">
        <f ca="1">OFFSET(COM!Z$230,$E113,0)</f>
        <v>28.998365059534947</v>
      </c>
      <c r="X113" s="26">
        <f ca="1">OFFSET(COM!AA$230,$E113,0)</f>
        <v>28.699392593694284</v>
      </c>
      <c r="Y113" s="26">
        <f ca="1">OFFSET(COM!AB$230,$E113,0)</f>
        <v>28.400420127853629</v>
      </c>
      <c r="Z113" s="26">
        <f ca="1">OFFSET(COM!AC$230,$E113,0)</f>
        <v>28.101447662012973</v>
      </c>
      <c r="AA113" s="26">
        <f ca="1">OFFSET(COM!AD$230,$E113,0)</f>
        <v>27.80247519617231</v>
      </c>
      <c r="AB113" s="26">
        <f ca="1">OFFSET(COM!AE$230,$E113,0)</f>
        <v>27.503502730331654</v>
      </c>
      <c r="AC113" s="26">
        <f ca="1">OFFSET(COM!AF$230,$E113,0)</f>
        <v>27.204530264490991</v>
      </c>
      <c r="AD113" s="26">
        <f ca="1">OFFSET(COM!AG$230,$E113,0)</f>
        <v>26.905557798650335</v>
      </c>
      <c r="AE113" s="26">
        <f ca="1">OFFSET(COM!AH$230,$E113,0)</f>
        <v>26.606585332809679</v>
      </c>
      <c r="AF113" s="26">
        <f ca="1">OFFSET(COM!AI$230,$E113,0)</f>
        <v>26.307612866969023</v>
      </c>
      <c r="AG113" s="26">
        <f ca="1">OFFSET(COM!AJ$230,$E113,0)</f>
        <v>26.008640401128361</v>
      </c>
      <c r="AH113" s="26">
        <f ca="1">OFFSET(COM!AK$230,$E113,0)</f>
        <v>25.709667935287705</v>
      </c>
      <c r="AI113" s="26">
        <f ca="1">OFFSET(COM!AL$230,$E113,0)</f>
        <v>25.410695469447049</v>
      </c>
      <c r="AJ113" s="26">
        <f ca="1">OFFSET(COM!AM$230,$E113,0)</f>
        <v>25.111723003606393</v>
      </c>
      <c r="AK113" s="26">
        <f ca="1">OFFSET(COM!AN$230,$E113,0)</f>
        <v>24.81275053776573</v>
      </c>
      <c r="AL113" s="26">
        <f ca="1">OFFSET(COM!AO$230,$E113,0)</f>
        <v>24.513778071925074</v>
      </c>
      <c r="AM113" s="26">
        <f ca="1">OFFSET(COM!AP$230,$E113,0)</f>
        <v>24.214805606084418</v>
      </c>
      <c r="AN113" s="26">
        <f ca="1">OFFSET(COM!AQ$230,$E113,0)</f>
        <v>23.915833140243755</v>
      </c>
      <c r="AO113" s="26">
        <f ca="1">OFFSET(COM!AR$230,$E113,0)</f>
        <v>23.6168606744031</v>
      </c>
      <c r="AP113" s="26">
        <f ca="1">OFFSET(COM!AS$230,$E113,0)</f>
        <v>22.121998345199813</v>
      </c>
      <c r="AQ113" s="26">
        <f ca="1">OFFSET(COM!AT$230,$E113,0)</f>
        <v>20.62713601599652</v>
      </c>
      <c r="AR113" s="26">
        <f ca="1">OFFSET(COM!AU$230,$E113,0)</f>
        <v>17.63741135758994</v>
      </c>
      <c r="AS113" s="26">
        <f ca="1">OFFSET(COM!AV$230,$E113,0)</f>
        <v>14.647686699183366</v>
      </c>
    </row>
    <row r="114" spans="1:45">
      <c r="A114" s="40" t="s">
        <v>281</v>
      </c>
      <c r="B114">
        <v>0.29916376652240001</v>
      </c>
      <c r="E114" s="208">
        <f>MATCH(F114,COM!$D$231:$D$249,0)</f>
        <v>3</v>
      </c>
      <c r="F114" s="5" t="str">
        <f t="shared" si="1"/>
        <v>CEK</v>
      </c>
      <c r="G114" s="26">
        <f ca="1">OFFSET(COM!J$230,$E114,0)</f>
        <v>0.29916376652244042</v>
      </c>
      <c r="H114" s="26">
        <f ca="1">OFFSET(COM!K$230,$E114,0)</f>
        <v>0.30681920781243094</v>
      </c>
      <c r="I114" s="26">
        <f ca="1">OFFSET(COM!L$230,$E114,0)</f>
        <v>0.31023490936986886</v>
      </c>
      <c r="J114" s="26">
        <f ca="1">OFFSET(COM!M$230,$E114,0)</f>
        <v>0.31364643747268256</v>
      </c>
      <c r="K114" s="26">
        <f ca="1">OFFSET(COM!N$230,$E114,0)</f>
        <v>0.31705384753620086</v>
      </c>
      <c r="L114" s="26">
        <f ca="1">OFFSET(COM!O$230,$E114,0)</f>
        <v>0.3230772140064736</v>
      </c>
      <c r="M114" s="26">
        <f ca="1">OFFSET(COM!P$230,$E114,0)</f>
        <v>0.32008557634124918</v>
      </c>
      <c r="N114" s="26">
        <f ca="1">OFFSET(COM!Q$230,$E114,0)</f>
        <v>0.31709393867602481</v>
      </c>
      <c r="O114" s="26">
        <f ca="1">OFFSET(COM!R$230,$E114,0)</f>
        <v>0.31410230101080039</v>
      </c>
      <c r="P114" s="26">
        <f ca="1">OFFSET(COM!S$230,$E114,0)</f>
        <v>0.31111066334557591</v>
      </c>
      <c r="Q114" s="26">
        <f ca="1">OFFSET(COM!T$230,$E114,0)</f>
        <v>0.30811902568035154</v>
      </c>
      <c r="R114" s="26">
        <f ca="1">OFFSET(COM!U$230,$E114,0)</f>
        <v>0.30512738801512718</v>
      </c>
      <c r="S114" s="26">
        <f ca="1">OFFSET(COM!V$230,$E114,0)</f>
        <v>0.3021357503499027</v>
      </c>
      <c r="T114" s="26">
        <f ca="1">OFFSET(COM!W$230,$E114,0)</f>
        <v>0.29914411268467833</v>
      </c>
      <c r="U114" s="26">
        <f ca="1">OFFSET(COM!X$230,$E114,0)</f>
        <v>0.29615247501945396</v>
      </c>
      <c r="V114" s="26">
        <f ca="1">OFFSET(COM!Y$230,$E114,0)</f>
        <v>0.29316083735422949</v>
      </c>
      <c r="W114" s="26">
        <f ca="1">OFFSET(COM!Z$230,$E114,0)</f>
        <v>0.29016919968900512</v>
      </c>
      <c r="X114" s="26">
        <f ca="1">OFFSET(COM!AA$230,$E114,0)</f>
        <v>0.28717756202378064</v>
      </c>
      <c r="Y114" s="26">
        <f ca="1">OFFSET(COM!AB$230,$E114,0)</f>
        <v>0.28418592435855627</v>
      </c>
      <c r="Z114" s="26">
        <f ca="1">OFFSET(COM!AC$230,$E114,0)</f>
        <v>0.28119428669333191</v>
      </c>
      <c r="AA114" s="26">
        <f ca="1">OFFSET(COM!AD$230,$E114,0)</f>
        <v>0.27820264902810743</v>
      </c>
      <c r="AB114" s="26">
        <f ca="1">OFFSET(COM!AE$230,$E114,0)</f>
        <v>0.27521101136288306</v>
      </c>
      <c r="AC114" s="26">
        <f ca="1">OFFSET(COM!AF$230,$E114,0)</f>
        <v>0.27221937369765864</v>
      </c>
      <c r="AD114" s="26">
        <f ca="1">OFFSET(COM!AG$230,$E114,0)</f>
        <v>0.26922773603243427</v>
      </c>
      <c r="AE114" s="26">
        <f ca="1">OFFSET(COM!AH$230,$E114,0)</f>
        <v>0.26623609836720985</v>
      </c>
      <c r="AF114" s="26">
        <f ca="1">OFFSET(COM!AI$230,$E114,0)</f>
        <v>0.26324446070198543</v>
      </c>
      <c r="AG114" s="26">
        <f ca="1">OFFSET(COM!AJ$230,$E114,0)</f>
        <v>0.26025282303676106</v>
      </c>
      <c r="AH114" s="26">
        <f ca="1">OFFSET(COM!AK$230,$E114,0)</f>
        <v>0.25726118537153658</v>
      </c>
      <c r="AI114" s="26">
        <f ca="1">OFFSET(COM!AL$230,$E114,0)</f>
        <v>0.25426954770631222</v>
      </c>
      <c r="AJ114" s="26">
        <f ca="1">OFFSET(COM!AM$230,$E114,0)</f>
        <v>0.25127791004108779</v>
      </c>
      <c r="AK114" s="26">
        <f ca="1">OFFSET(COM!AN$230,$E114,0)</f>
        <v>0.24828627237586337</v>
      </c>
      <c r="AL114" s="26">
        <f ca="1">OFFSET(COM!AO$230,$E114,0)</f>
        <v>0.24529463471063898</v>
      </c>
      <c r="AM114" s="26">
        <f ca="1">OFFSET(COM!AP$230,$E114,0)</f>
        <v>0.24230299704541458</v>
      </c>
      <c r="AN114" s="26">
        <f ca="1">OFFSET(COM!AQ$230,$E114,0)</f>
        <v>0.23931135938019016</v>
      </c>
      <c r="AO114" s="26">
        <f ca="1">OFFSET(COM!AR$230,$E114,0)</f>
        <v>0.23631972171496576</v>
      </c>
      <c r="AP114" s="26">
        <f ca="1">OFFSET(COM!AS$230,$E114,0)</f>
        <v>0.22136153338884373</v>
      </c>
      <c r="AQ114" s="26">
        <f ca="1">OFFSET(COM!AT$230,$E114,0)</f>
        <v>0.2064033450627217</v>
      </c>
      <c r="AR114" s="26">
        <f ca="1">OFFSET(COM!AU$230,$E114,0)</f>
        <v>0.17648696841047765</v>
      </c>
      <c r="AS114" s="26">
        <f ca="1">OFFSET(COM!AV$230,$E114,0)</f>
        <v>0.14657059175823361</v>
      </c>
    </row>
    <row r="115" spans="1:45">
      <c r="A115" s="40" t="s">
        <v>282</v>
      </c>
      <c r="B115">
        <v>177.48088542799999</v>
      </c>
      <c r="E115" s="208">
        <f>MATCH(F115,COM!$D$231:$D$249,0)</f>
        <v>4</v>
      </c>
      <c r="F115" s="5" t="str">
        <f t="shared" si="1"/>
        <v>CEL</v>
      </c>
      <c r="G115" s="26">
        <f ca="1">OFFSET(COM!J$230,$E115,0)</f>
        <v>177.480885428047</v>
      </c>
      <c r="H115" s="26">
        <f ca="1">OFFSET(COM!K$230,$E115,0)</f>
        <v>182.02252666449675</v>
      </c>
      <c r="I115" s="26">
        <f ca="1">OFFSET(COM!L$230,$E115,0)</f>
        <v>184.04891423080844</v>
      </c>
      <c r="J115" s="26">
        <f ca="1">OFFSET(COM!M$230,$E115,0)</f>
        <v>186.07282586752945</v>
      </c>
      <c r="K115" s="26">
        <f ca="1">OFFSET(COM!N$230,$E115,0)</f>
        <v>188.09429445017039</v>
      </c>
      <c r="L115" s="26">
        <f ca="1">OFFSET(COM!O$230,$E115,0)</f>
        <v>191.66769649289884</v>
      </c>
      <c r="M115" s="26">
        <f ca="1">OFFSET(COM!P$230,$E115,0)</f>
        <v>189.89288763861836</v>
      </c>
      <c r="N115" s="26">
        <f ca="1">OFFSET(COM!Q$230,$E115,0)</f>
        <v>188.11807878433788</v>
      </c>
      <c r="O115" s="26">
        <f ca="1">OFFSET(COM!R$230,$E115,0)</f>
        <v>186.34326993005743</v>
      </c>
      <c r="P115" s="26">
        <f ca="1">OFFSET(COM!S$230,$E115,0)</f>
        <v>184.56846107577692</v>
      </c>
      <c r="Q115" s="26">
        <f ca="1">OFFSET(COM!T$230,$E115,0)</f>
        <v>182.79365222149647</v>
      </c>
      <c r="R115" s="26">
        <f ca="1">OFFSET(COM!U$230,$E115,0)</f>
        <v>181.01884336721602</v>
      </c>
      <c r="S115" s="26">
        <f ca="1">OFFSET(COM!V$230,$E115,0)</f>
        <v>179.24403451293554</v>
      </c>
      <c r="T115" s="26">
        <f ca="1">OFFSET(COM!W$230,$E115,0)</f>
        <v>177.46922565865506</v>
      </c>
      <c r="U115" s="26">
        <f ca="1">OFFSET(COM!X$230,$E115,0)</f>
        <v>175.69441680437461</v>
      </c>
      <c r="V115" s="26">
        <f ca="1">OFFSET(COM!Y$230,$E115,0)</f>
        <v>173.9196079500941</v>
      </c>
      <c r="W115" s="26">
        <f ca="1">OFFSET(COM!Z$230,$E115,0)</f>
        <v>172.14479909581365</v>
      </c>
      <c r="X115" s="26">
        <f ca="1">OFFSET(COM!AA$230,$E115,0)</f>
        <v>170.36999024153315</v>
      </c>
      <c r="Y115" s="26">
        <f ca="1">OFFSET(COM!AB$230,$E115,0)</f>
        <v>168.59518138725269</v>
      </c>
      <c r="Z115" s="26">
        <f ca="1">OFFSET(COM!AC$230,$E115,0)</f>
        <v>166.82037253297221</v>
      </c>
      <c r="AA115" s="26">
        <f ca="1">OFFSET(COM!AD$230,$E115,0)</f>
        <v>165.04556367869176</v>
      </c>
      <c r="AB115" s="26">
        <f ca="1">OFFSET(COM!AE$230,$E115,0)</f>
        <v>163.27075482441131</v>
      </c>
      <c r="AC115" s="26">
        <f ca="1">OFFSET(COM!AF$230,$E115,0)</f>
        <v>161.4959459701308</v>
      </c>
      <c r="AD115" s="26">
        <f ca="1">OFFSET(COM!AG$230,$E115,0)</f>
        <v>159.72113711585035</v>
      </c>
      <c r="AE115" s="26">
        <f ca="1">OFFSET(COM!AH$230,$E115,0)</f>
        <v>157.94632826156987</v>
      </c>
      <c r="AF115" s="26">
        <f ca="1">OFFSET(COM!AI$230,$E115,0)</f>
        <v>156.1715194072894</v>
      </c>
      <c r="AG115" s="26">
        <f ca="1">OFFSET(COM!AJ$230,$E115,0)</f>
        <v>154.39671055300892</v>
      </c>
      <c r="AH115" s="26">
        <f ca="1">OFFSET(COM!AK$230,$E115,0)</f>
        <v>152.62190169872844</v>
      </c>
      <c r="AI115" s="26">
        <f ca="1">OFFSET(COM!AL$230,$E115,0)</f>
        <v>150.84709284444799</v>
      </c>
      <c r="AJ115" s="26">
        <f ca="1">OFFSET(COM!AM$230,$E115,0)</f>
        <v>149.07228399016751</v>
      </c>
      <c r="AK115" s="26">
        <f ca="1">OFFSET(COM!AN$230,$E115,0)</f>
        <v>147.29747513588703</v>
      </c>
      <c r="AL115" s="26">
        <f ca="1">OFFSET(COM!AO$230,$E115,0)</f>
        <v>145.52266628160658</v>
      </c>
      <c r="AM115" s="26">
        <f ca="1">OFFSET(COM!AP$230,$E115,0)</f>
        <v>143.7478574273261</v>
      </c>
      <c r="AN115" s="26">
        <f ca="1">OFFSET(COM!AQ$230,$E115,0)</f>
        <v>141.97304857304562</v>
      </c>
      <c r="AO115" s="26">
        <f ca="1">OFFSET(COM!AR$230,$E115,0)</f>
        <v>140.19823971876514</v>
      </c>
      <c r="AP115" s="26">
        <f ca="1">OFFSET(COM!AS$230,$E115,0)</f>
        <v>131.3241954473628</v>
      </c>
      <c r="AQ115" s="26">
        <f ca="1">OFFSET(COM!AT$230,$E115,0)</f>
        <v>122.45015117596043</v>
      </c>
      <c r="AR115" s="26">
        <f ca="1">OFFSET(COM!AU$230,$E115,0)</f>
        <v>104.70206263315572</v>
      </c>
      <c r="AS115" s="26">
        <f ca="1">OFFSET(COM!AV$230,$E115,0)</f>
        <v>86.953974090351039</v>
      </c>
    </row>
    <row r="116" spans="1:45">
      <c r="A116" s="40" t="s">
        <v>287</v>
      </c>
      <c r="B116">
        <v>30.831061307799999</v>
      </c>
      <c r="E116" s="208">
        <f>MATCH(F116,COM!$D$231:$D$249,0)</f>
        <v>9</v>
      </c>
      <c r="F116" s="5" t="str">
        <f t="shared" si="1"/>
        <v>CEO</v>
      </c>
      <c r="G116" s="26">
        <f ca="1">OFFSET(COM!J$230,$E116,0)</f>
        <v>30.83106130780234</v>
      </c>
      <c r="H116" s="26">
        <f ca="1">OFFSET(COM!K$230,$E116,0)</f>
        <v>31.620011729484748</v>
      </c>
      <c r="I116" s="26">
        <f ca="1">OFFSET(COM!L$230,$E116,0)</f>
        <v>31.972025294999963</v>
      </c>
      <c r="J116" s="26">
        <f ca="1">OFFSET(COM!M$230,$E116,0)</f>
        <v>32.323608754834666</v>
      </c>
      <c r="K116" s="26">
        <f ca="1">OFFSET(COM!N$230,$E116,0)</f>
        <v>32.674767819952514</v>
      </c>
      <c r="L116" s="26">
        <f ca="1">OFFSET(COM!O$230,$E116,0)</f>
        <v>33.295520737603752</v>
      </c>
      <c r="M116" s="26">
        <f ca="1">OFFSET(COM!P$230,$E116,0)</f>
        <v>32.987210124525731</v>
      </c>
      <c r="N116" s="26">
        <f ca="1">OFFSET(COM!Q$230,$E116,0)</f>
        <v>32.678899511447703</v>
      </c>
      <c r="O116" s="26">
        <f ca="1">OFFSET(COM!R$230,$E116,0)</f>
        <v>32.370588898369682</v>
      </c>
      <c r="P116" s="26">
        <f ca="1">OFFSET(COM!S$230,$E116,0)</f>
        <v>32.062278285291661</v>
      </c>
      <c r="Q116" s="26">
        <f ca="1">OFFSET(COM!T$230,$E116,0)</f>
        <v>31.753967672213633</v>
      </c>
      <c r="R116" s="26">
        <f ca="1">OFFSET(COM!U$230,$E116,0)</f>
        <v>31.445657059135613</v>
      </c>
      <c r="S116" s="26">
        <f ca="1">OFFSET(COM!V$230,$E116,0)</f>
        <v>31.137346446057585</v>
      </c>
      <c r="T116" s="26">
        <f ca="1">OFFSET(COM!W$230,$E116,0)</f>
        <v>30.829035832979564</v>
      </c>
      <c r="U116" s="26">
        <f ca="1">OFFSET(COM!X$230,$E116,0)</f>
        <v>30.520725219901543</v>
      </c>
      <c r="V116" s="26">
        <f ca="1">OFFSET(COM!Y$230,$E116,0)</f>
        <v>30.212414606823515</v>
      </c>
      <c r="W116" s="26">
        <f ca="1">OFFSET(COM!Z$230,$E116,0)</f>
        <v>29.904103993745494</v>
      </c>
      <c r="X116" s="26">
        <f ca="1">OFFSET(COM!AA$230,$E116,0)</f>
        <v>29.595793380667466</v>
      </c>
      <c r="Y116" s="26">
        <f ca="1">OFFSET(COM!AB$230,$E116,0)</f>
        <v>29.287482767589445</v>
      </c>
      <c r="Z116" s="26">
        <f ca="1">OFFSET(COM!AC$230,$E116,0)</f>
        <v>28.979172154511424</v>
      </c>
      <c r="AA116" s="26">
        <f ca="1">OFFSET(COM!AD$230,$E116,0)</f>
        <v>28.670861541433396</v>
      </c>
      <c r="AB116" s="26">
        <f ca="1">OFFSET(COM!AE$230,$E116,0)</f>
        <v>28.362550928355375</v>
      </c>
      <c r="AC116" s="26">
        <f ca="1">OFFSET(COM!AF$230,$E116,0)</f>
        <v>28.054240315277347</v>
      </c>
      <c r="AD116" s="26">
        <f ca="1">OFFSET(COM!AG$230,$E116,0)</f>
        <v>27.745929702199327</v>
      </c>
      <c r="AE116" s="26">
        <f ca="1">OFFSET(COM!AH$230,$E116,0)</f>
        <v>27.437619089121306</v>
      </c>
      <c r="AF116" s="26">
        <f ca="1">OFFSET(COM!AI$230,$E116,0)</f>
        <v>27.129308476043278</v>
      </c>
      <c r="AG116" s="26">
        <f ca="1">OFFSET(COM!AJ$230,$E116,0)</f>
        <v>26.820997862965257</v>
      </c>
      <c r="AH116" s="26">
        <f ca="1">OFFSET(COM!AK$230,$E116,0)</f>
        <v>26.512687249887229</v>
      </c>
      <c r="AI116" s="26">
        <f ca="1">OFFSET(COM!AL$230,$E116,0)</f>
        <v>26.204376636809208</v>
      </c>
      <c r="AJ116" s="26">
        <f ca="1">OFFSET(COM!AM$230,$E116,0)</f>
        <v>25.896066023731187</v>
      </c>
      <c r="AK116" s="26">
        <f ca="1">OFFSET(COM!AN$230,$E116,0)</f>
        <v>25.587755410653159</v>
      </c>
      <c r="AL116" s="26">
        <f ca="1">OFFSET(COM!AO$230,$E116,0)</f>
        <v>25.279444797575138</v>
      </c>
      <c r="AM116" s="26">
        <f ca="1">OFFSET(COM!AP$230,$E116,0)</f>
        <v>24.971134184497117</v>
      </c>
      <c r="AN116" s="26">
        <f ca="1">OFFSET(COM!AQ$230,$E116,0)</f>
        <v>24.662823571419089</v>
      </c>
      <c r="AO116" s="26">
        <f ca="1">OFFSET(COM!AR$230,$E116,0)</f>
        <v>24.354512958341061</v>
      </c>
      <c r="AP116" s="26">
        <f ca="1">OFFSET(COM!AS$230,$E116,0)</f>
        <v>22.81295989295095</v>
      </c>
      <c r="AQ116" s="26">
        <f ca="1">OFFSET(COM!AT$230,$E116,0)</f>
        <v>21.271406827560831</v>
      </c>
      <c r="AR116" s="26">
        <f ca="1">OFFSET(COM!AU$230,$E116,0)</f>
        <v>18.188300696780598</v>
      </c>
      <c r="AS116" s="26">
        <f ca="1">OFFSET(COM!AV$230,$E116,0)</f>
        <v>15.105194566000364</v>
      </c>
    </row>
    <row r="117" spans="1:45">
      <c r="A117" s="40" t="s">
        <v>283</v>
      </c>
      <c r="B117">
        <v>7.3604096683640003</v>
      </c>
      <c r="E117" s="208">
        <f>MATCH(F117,COM!$D$231:$D$249,0)</f>
        <v>5</v>
      </c>
      <c r="F117" s="5" t="str">
        <f t="shared" si="1"/>
        <v>CER</v>
      </c>
      <c r="G117" s="26">
        <f ca="1">OFFSET(COM!J$230,$E117,0)</f>
        <v>7.3604096683643041</v>
      </c>
      <c r="H117" s="26">
        <f ca="1">OFFSET(COM!K$230,$E117,0)</f>
        <v>7.5487586276698906</v>
      </c>
      <c r="I117" s="26">
        <f ca="1">OFFSET(COM!L$230,$E117,0)</f>
        <v>7.6327960866839231</v>
      </c>
      <c r="J117" s="26">
        <f ca="1">OFFSET(COM!M$230,$E117,0)</f>
        <v>7.7167308650286897</v>
      </c>
      <c r="K117" s="26">
        <f ca="1">OFFSET(COM!N$230,$E117,0)</f>
        <v>7.8005643261029958</v>
      </c>
      <c r="L117" s="26">
        <f ca="1">OFFSET(COM!O$230,$E117,0)</f>
        <v>7.9487588929760244</v>
      </c>
      <c r="M117" s="26">
        <f ca="1">OFFSET(COM!P$230,$E117,0)</f>
        <v>7.8751547962923807</v>
      </c>
      <c r="N117" s="26">
        <f ca="1">OFFSET(COM!Q$230,$E117,0)</f>
        <v>7.8015506996087369</v>
      </c>
      <c r="O117" s="26">
        <f ca="1">OFFSET(COM!R$230,$E117,0)</f>
        <v>7.7279466029250949</v>
      </c>
      <c r="P117" s="26">
        <f ca="1">OFFSET(COM!S$230,$E117,0)</f>
        <v>7.6543425062414512</v>
      </c>
      <c r="Q117" s="26">
        <f ca="1">OFFSET(COM!T$230,$E117,0)</f>
        <v>7.5807384095578083</v>
      </c>
      <c r="R117" s="26">
        <f ca="1">OFFSET(COM!U$230,$E117,0)</f>
        <v>7.5071343128741654</v>
      </c>
      <c r="S117" s="26">
        <f ca="1">OFFSET(COM!V$230,$E117,0)</f>
        <v>7.4335302161905226</v>
      </c>
      <c r="T117" s="26">
        <f ca="1">OFFSET(COM!W$230,$E117,0)</f>
        <v>7.3599261195068797</v>
      </c>
      <c r="U117" s="26">
        <f ca="1">OFFSET(COM!X$230,$E117,0)</f>
        <v>7.2863220228232368</v>
      </c>
      <c r="V117" s="26">
        <f ca="1">OFFSET(COM!Y$230,$E117,0)</f>
        <v>7.2127179261395922</v>
      </c>
      <c r="W117" s="26">
        <f ca="1">OFFSET(COM!Z$230,$E117,0)</f>
        <v>7.1391138294559502</v>
      </c>
      <c r="X117" s="26">
        <f ca="1">OFFSET(COM!AA$230,$E117,0)</f>
        <v>7.0655097327723064</v>
      </c>
      <c r="Y117" s="26">
        <f ca="1">OFFSET(COM!AB$230,$E117,0)</f>
        <v>6.9919056360886636</v>
      </c>
      <c r="Z117" s="26">
        <f ca="1">OFFSET(COM!AC$230,$E117,0)</f>
        <v>6.9183015394050207</v>
      </c>
      <c r="AA117" s="26">
        <f ca="1">OFFSET(COM!AD$230,$E117,0)</f>
        <v>6.8446974427213778</v>
      </c>
      <c r="AB117" s="26">
        <f ca="1">OFFSET(COM!AE$230,$E117,0)</f>
        <v>6.7710933460377349</v>
      </c>
      <c r="AC117" s="26">
        <f ca="1">OFFSET(COM!AF$230,$E117,0)</f>
        <v>6.6974892493540903</v>
      </c>
      <c r="AD117" s="26">
        <f ca="1">OFFSET(COM!AG$230,$E117,0)</f>
        <v>6.6238851526704474</v>
      </c>
      <c r="AE117" s="26">
        <f ca="1">OFFSET(COM!AH$230,$E117,0)</f>
        <v>6.5502810559868054</v>
      </c>
      <c r="AF117" s="26">
        <f ca="1">OFFSET(COM!AI$230,$E117,0)</f>
        <v>6.4766769593031617</v>
      </c>
      <c r="AG117" s="26">
        <f ca="1">OFFSET(COM!AJ$230,$E117,0)</f>
        <v>6.4030728626195188</v>
      </c>
      <c r="AH117" s="26">
        <f ca="1">OFFSET(COM!AK$230,$E117,0)</f>
        <v>6.329468765935875</v>
      </c>
      <c r="AI117" s="26">
        <f ca="1">OFFSET(COM!AL$230,$E117,0)</f>
        <v>6.2558646692522331</v>
      </c>
      <c r="AJ117" s="26">
        <f ca="1">OFFSET(COM!AM$230,$E117,0)</f>
        <v>6.1822605725685902</v>
      </c>
      <c r="AK117" s="26">
        <f ca="1">OFFSET(COM!AN$230,$E117,0)</f>
        <v>6.1086564758849455</v>
      </c>
      <c r="AL117" s="26">
        <f ca="1">OFFSET(COM!AO$230,$E117,0)</f>
        <v>6.0350523792013027</v>
      </c>
      <c r="AM117" s="26">
        <f ca="1">OFFSET(COM!AP$230,$E117,0)</f>
        <v>5.9614482825176607</v>
      </c>
      <c r="AN117" s="26">
        <f ca="1">OFFSET(COM!AQ$230,$E117,0)</f>
        <v>5.8878441858340169</v>
      </c>
      <c r="AO117" s="26">
        <f ca="1">OFFSET(COM!AR$230,$E117,0)</f>
        <v>5.8142400891503732</v>
      </c>
      <c r="AP117" s="26">
        <f ca="1">OFFSET(COM!AS$230,$E117,0)</f>
        <v>5.4462196057321579</v>
      </c>
      <c r="AQ117" s="26">
        <f ca="1">OFFSET(COM!AT$230,$E117,0)</f>
        <v>5.0781991223139435</v>
      </c>
      <c r="AR117" s="26">
        <f ca="1">OFFSET(COM!AU$230,$E117,0)</f>
        <v>4.3421581554775122</v>
      </c>
      <c r="AS117" s="26">
        <f ca="1">OFFSET(COM!AV$230,$E117,0)</f>
        <v>3.6061171886410825</v>
      </c>
    </row>
    <row r="118" spans="1:45">
      <c r="A118" s="40" t="s">
        <v>286</v>
      </c>
      <c r="B118">
        <v>3.1678360284579998</v>
      </c>
      <c r="E118" s="208">
        <f>MATCH(F118,COM!$D$231:$D$249,0)</f>
        <v>8</v>
      </c>
      <c r="F118" s="5" t="str">
        <f t="shared" si="1"/>
        <v>CET</v>
      </c>
      <c r="G118" s="26">
        <f ca="1">OFFSET(COM!J$230,$E118,0)</f>
        <v>3.1678360284580607</v>
      </c>
      <c r="H118" s="26">
        <f ca="1">OFFSET(COM!K$230,$E118,0)</f>
        <v>3.2488992635352205</v>
      </c>
      <c r="I118" s="26">
        <f ca="1">OFFSET(COM!L$230,$E118,0)</f>
        <v>3.2850680234819589</v>
      </c>
      <c r="J118" s="26">
        <f ca="1">OFFSET(COM!M$230,$E118,0)</f>
        <v>3.3211925908445643</v>
      </c>
      <c r="K118" s="26">
        <f ca="1">OFFSET(COM!N$230,$E118,0)</f>
        <v>3.3572735524142665</v>
      </c>
      <c r="L118" s="26">
        <f ca="1">OFFSET(COM!O$230,$E118,0)</f>
        <v>3.4210547968441634</v>
      </c>
      <c r="M118" s="26">
        <f ca="1">OFFSET(COM!P$230,$E118,0)</f>
        <v>3.3893764365595827</v>
      </c>
      <c r="N118" s="26">
        <f ca="1">OFFSET(COM!Q$230,$E118,0)</f>
        <v>3.3576980762750019</v>
      </c>
      <c r="O118" s="26">
        <f ca="1">OFFSET(COM!R$230,$E118,0)</f>
        <v>3.3260197159904212</v>
      </c>
      <c r="P118" s="26">
        <f ca="1">OFFSET(COM!S$230,$E118,0)</f>
        <v>3.2943413557058405</v>
      </c>
      <c r="Q118" s="26">
        <f ca="1">OFFSET(COM!T$230,$E118,0)</f>
        <v>3.2626629954212603</v>
      </c>
      <c r="R118" s="26">
        <f ca="1">OFFSET(COM!U$230,$E118,0)</f>
        <v>3.2309846351366796</v>
      </c>
      <c r="S118" s="26">
        <f ca="1">OFFSET(COM!V$230,$E118,0)</f>
        <v>3.1993062748520988</v>
      </c>
      <c r="T118" s="26">
        <f ca="1">OFFSET(COM!W$230,$E118,0)</f>
        <v>3.1676279145675181</v>
      </c>
      <c r="U118" s="26">
        <f ca="1">OFFSET(COM!X$230,$E118,0)</f>
        <v>3.1359495542829374</v>
      </c>
      <c r="V118" s="26">
        <f ca="1">OFFSET(COM!Y$230,$E118,0)</f>
        <v>3.1042711939983567</v>
      </c>
      <c r="W118" s="26">
        <f ca="1">OFFSET(COM!Z$230,$E118,0)</f>
        <v>3.0725928337137765</v>
      </c>
      <c r="X118" s="26">
        <f ca="1">OFFSET(COM!AA$230,$E118,0)</f>
        <v>3.0409144734291957</v>
      </c>
      <c r="Y118" s="26">
        <f ca="1">OFFSET(COM!AB$230,$E118,0)</f>
        <v>3.009236113144615</v>
      </c>
      <c r="Z118" s="26">
        <f ca="1">OFFSET(COM!AC$230,$E118,0)</f>
        <v>2.9775577528600348</v>
      </c>
      <c r="AA118" s="26">
        <f ca="1">OFFSET(COM!AD$230,$E118,0)</f>
        <v>2.9458793925754536</v>
      </c>
      <c r="AB118" s="26">
        <f ca="1">OFFSET(COM!AE$230,$E118,0)</f>
        <v>2.9142010322908729</v>
      </c>
      <c r="AC118" s="26">
        <f ca="1">OFFSET(COM!AF$230,$E118,0)</f>
        <v>2.8825226720062922</v>
      </c>
      <c r="AD118" s="26">
        <f ca="1">OFFSET(COM!AG$230,$E118,0)</f>
        <v>2.8508443117217119</v>
      </c>
      <c r="AE118" s="26">
        <f ca="1">OFFSET(COM!AH$230,$E118,0)</f>
        <v>2.8191659514371312</v>
      </c>
      <c r="AF118" s="26">
        <f ca="1">OFFSET(COM!AI$230,$E118,0)</f>
        <v>2.7874875911525505</v>
      </c>
      <c r="AG118" s="26">
        <f ca="1">OFFSET(COM!AJ$230,$E118,0)</f>
        <v>2.7558092308679702</v>
      </c>
      <c r="AH118" s="26">
        <f ca="1">OFFSET(COM!AK$230,$E118,0)</f>
        <v>2.7241308705833891</v>
      </c>
      <c r="AI118" s="26">
        <f ca="1">OFFSET(COM!AL$230,$E118,0)</f>
        <v>2.6924525102988084</v>
      </c>
      <c r="AJ118" s="26">
        <f ca="1">OFFSET(COM!AM$230,$E118,0)</f>
        <v>2.6607741500142281</v>
      </c>
      <c r="AK118" s="26">
        <f ca="1">OFFSET(COM!AN$230,$E118,0)</f>
        <v>2.6290957897296474</v>
      </c>
      <c r="AL118" s="26">
        <f ca="1">OFFSET(COM!AO$230,$E118,0)</f>
        <v>2.5974174294450667</v>
      </c>
      <c r="AM118" s="26">
        <f ca="1">OFFSET(COM!AP$230,$E118,0)</f>
        <v>2.5657390691604864</v>
      </c>
      <c r="AN118" s="26">
        <f ca="1">OFFSET(COM!AQ$230,$E118,0)</f>
        <v>2.5340607088759057</v>
      </c>
      <c r="AO118" s="26">
        <f ca="1">OFFSET(COM!AR$230,$E118,0)</f>
        <v>2.5023823485913246</v>
      </c>
      <c r="AP118" s="26">
        <f ca="1">OFFSET(COM!AS$230,$E118,0)</f>
        <v>2.3439905471684215</v>
      </c>
      <c r="AQ118" s="26">
        <f ca="1">OFFSET(COM!AT$230,$E118,0)</f>
        <v>2.1855987457455184</v>
      </c>
      <c r="AR118" s="26">
        <f ca="1">OFFSET(COM!AU$230,$E118,0)</f>
        <v>1.8688151428997124</v>
      </c>
      <c r="AS118" s="26">
        <f ca="1">OFFSET(COM!AV$230,$E118,0)</f>
        <v>1.5520315400539064</v>
      </c>
    </row>
    <row r="119" spans="1:45">
      <c r="A119" s="40" t="s">
        <v>284</v>
      </c>
      <c r="B119">
        <v>31.577350492680001</v>
      </c>
      <c r="E119" s="208">
        <f>MATCH(F119,COM!$D$231:$D$249,0)</f>
        <v>6</v>
      </c>
      <c r="F119" s="5" t="str">
        <f t="shared" si="1"/>
        <v>CEW</v>
      </c>
      <c r="G119" s="26">
        <f ca="1">OFFSET(COM!J$230,$E119,0)</f>
        <v>31.577350492689618</v>
      </c>
      <c r="H119" s="26">
        <f ca="1">OFFSET(COM!K$230,$E119,0)</f>
        <v>32.385398056738801</v>
      </c>
      <c r="I119" s="26">
        <f ca="1">OFFSET(COM!L$230,$E119,0)</f>
        <v>32.745932377159427</v>
      </c>
      <c r="J119" s="26">
        <f ca="1">OFFSET(COM!M$230,$E119,0)</f>
        <v>33.106026180865861</v>
      </c>
      <c r="K119" s="26">
        <f ca="1">OFFSET(COM!N$230,$E119,0)</f>
        <v>33.465685317059958</v>
      </c>
      <c r="L119" s="26">
        <f ca="1">OFFSET(COM!O$230,$E119,0)</f>
        <v>34.101464029130192</v>
      </c>
      <c r="M119" s="26">
        <f ca="1">OFFSET(COM!P$230,$E119,0)</f>
        <v>33.785690524203297</v>
      </c>
      <c r="N119" s="26">
        <f ca="1">OFFSET(COM!Q$230,$E119,0)</f>
        <v>33.469917019276402</v>
      </c>
      <c r="O119" s="26">
        <f ca="1">OFFSET(COM!R$230,$E119,0)</f>
        <v>33.154143514349506</v>
      </c>
      <c r="P119" s="26">
        <f ca="1">OFFSET(COM!S$230,$E119,0)</f>
        <v>32.838370009422604</v>
      </c>
      <c r="Q119" s="26">
        <f ca="1">OFFSET(COM!T$230,$E119,0)</f>
        <v>32.522596504495709</v>
      </c>
      <c r="R119" s="26">
        <f ca="1">OFFSET(COM!U$230,$E119,0)</f>
        <v>32.206822999568814</v>
      </c>
      <c r="S119" s="26">
        <f ca="1">OFFSET(COM!V$230,$E119,0)</f>
        <v>31.891049494641916</v>
      </c>
      <c r="T119" s="26">
        <f ca="1">OFFSET(COM!W$230,$E119,0)</f>
        <v>31.575275989715024</v>
      </c>
      <c r="U119" s="26">
        <f ca="1">OFFSET(COM!X$230,$E119,0)</f>
        <v>31.259502484788126</v>
      </c>
      <c r="V119" s="26">
        <f ca="1">OFFSET(COM!Y$230,$E119,0)</f>
        <v>30.943728979861227</v>
      </c>
      <c r="W119" s="26">
        <f ca="1">OFFSET(COM!Z$230,$E119,0)</f>
        <v>30.627955474934332</v>
      </c>
      <c r="X119" s="26">
        <f ca="1">OFFSET(COM!AA$230,$E119,0)</f>
        <v>30.312181970007433</v>
      </c>
      <c r="Y119" s="26">
        <f ca="1">OFFSET(COM!AB$230,$E119,0)</f>
        <v>29.996408465080542</v>
      </c>
      <c r="Z119" s="26">
        <f ca="1">OFFSET(COM!AC$230,$E119,0)</f>
        <v>29.680634960153643</v>
      </c>
      <c r="AA119" s="26">
        <f ca="1">OFFSET(COM!AD$230,$E119,0)</f>
        <v>29.364861455226745</v>
      </c>
      <c r="AB119" s="26">
        <f ca="1">OFFSET(COM!AE$230,$E119,0)</f>
        <v>29.04908795029985</v>
      </c>
      <c r="AC119" s="26">
        <f ca="1">OFFSET(COM!AF$230,$E119,0)</f>
        <v>28.733314445372951</v>
      </c>
      <c r="AD119" s="26">
        <f ca="1">OFFSET(COM!AG$230,$E119,0)</f>
        <v>28.417540940446056</v>
      </c>
      <c r="AE119" s="26">
        <f ca="1">OFFSET(COM!AH$230,$E119,0)</f>
        <v>28.101767435519161</v>
      </c>
      <c r="AF119" s="26">
        <f ca="1">OFFSET(COM!AI$230,$E119,0)</f>
        <v>27.785993930592262</v>
      </c>
      <c r="AG119" s="26">
        <f ca="1">OFFSET(COM!AJ$230,$E119,0)</f>
        <v>27.470220425665367</v>
      </c>
      <c r="AH119" s="26">
        <f ca="1">OFFSET(COM!AK$230,$E119,0)</f>
        <v>27.154446920738469</v>
      </c>
      <c r="AI119" s="26">
        <f ca="1">OFFSET(COM!AL$230,$E119,0)</f>
        <v>26.838673415811574</v>
      </c>
      <c r="AJ119" s="26">
        <f ca="1">OFFSET(COM!AM$230,$E119,0)</f>
        <v>26.522899910884679</v>
      </c>
      <c r="AK119" s="26">
        <f ca="1">OFFSET(COM!AN$230,$E119,0)</f>
        <v>26.20712640595778</v>
      </c>
      <c r="AL119" s="26">
        <f ca="1">OFFSET(COM!AO$230,$E119,0)</f>
        <v>25.891352901030888</v>
      </c>
      <c r="AM119" s="26">
        <f ca="1">OFFSET(COM!AP$230,$E119,0)</f>
        <v>25.57557939610399</v>
      </c>
      <c r="AN119" s="26">
        <f ca="1">OFFSET(COM!AQ$230,$E119,0)</f>
        <v>25.259805891177091</v>
      </c>
      <c r="AO119" s="26">
        <f ca="1">OFFSET(COM!AR$230,$E119,0)</f>
        <v>24.944032386250196</v>
      </c>
      <c r="AP119" s="26">
        <f ca="1">OFFSET(COM!AS$230,$E119,0)</f>
        <v>23.365164861615714</v>
      </c>
      <c r="AQ119" s="26">
        <f ca="1">OFFSET(COM!AT$230,$E119,0)</f>
        <v>21.786297336981235</v>
      </c>
      <c r="AR119" s="26">
        <f ca="1">OFFSET(COM!AU$230,$E119,0)</f>
        <v>18.628562287712271</v>
      </c>
      <c r="AS119" s="26">
        <f ca="1">OFFSET(COM!AV$230,$E119,0)</f>
        <v>15.470827238443309</v>
      </c>
    </row>
    <row r="120" spans="1:45">
      <c r="A120" s="40" t="s">
        <v>288</v>
      </c>
      <c r="B120" t="s">
        <v>537</v>
      </c>
      <c r="E120" s="208">
        <f>MATCH(F120,COM!$D$231:$D$249,0)</f>
        <v>11</v>
      </c>
      <c r="F120" s="5" t="str">
        <f t="shared" si="1"/>
        <v>CNC</v>
      </c>
      <c r="G120" s="26">
        <f ca="1">OFFSET(COM!J$230,$E120,0)</f>
        <v>0</v>
      </c>
      <c r="H120" s="26">
        <f ca="1">OFFSET(COM!K$230,$E120,0)</f>
        <v>0</v>
      </c>
      <c r="I120" s="26">
        <f ca="1">OFFSET(COM!L$230,$E120,0)</f>
        <v>0</v>
      </c>
      <c r="J120" s="26">
        <f ca="1">OFFSET(COM!M$230,$E120,0)</f>
        <v>0</v>
      </c>
      <c r="K120" s="26">
        <f ca="1">OFFSET(COM!N$230,$E120,0)</f>
        <v>0</v>
      </c>
      <c r="L120" s="26">
        <f ca="1">OFFSET(COM!O$230,$E120,0)</f>
        <v>0</v>
      </c>
      <c r="M120" s="26">
        <f ca="1">OFFSET(COM!P$230,$E120,0)</f>
        <v>2.374210531405462</v>
      </c>
      <c r="N120" s="26">
        <f ca="1">OFFSET(COM!Q$230,$E120,0)</f>
        <v>4.7452103646847847</v>
      </c>
      <c r="O120" s="26">
        <f ca="1">OFFSET(COM!R$230,$E120,0)</f>
        <v>7.1130696113447343</v>
      </c>
      <c r="P120" s="26">
        <f ca="1">OFFSET(COM!S$230,$E120,0)</f>
        <v>9.4778555169413874</v>
      </c>
      <c r="Q120" s="26">
        <f ca="1">OFFSET(COM!T$230,$E120,0)</f>
        <v>12.237889057557444</v>
      </c>
      <c r="R120" s="26">
        <f ca="1">OFFSET(COM!U$230,$E120,0)</f>
        <v>14.993316392900498</v>
      </c>
      <c r="S120" s="26">
        <f ca="1">OFFSET(COM!V$230,$E120,0)</f>
        <v>17.744253226640048</v>
      </c>
      <c r="T120" s="26">
        <f ca="1">OFFSET(COM!W$230,$E120,0)</f>
        <v>20.490809837794885</v>
      </c>
      <c r="U120" s="26">
        <f ca="1">OFFSET(COM!X$230,$E120,0)</f>
        <v>23.233091447972718</v>
      </c>
      <c r="V120" s="26">
        <f ca="1">OFFSET(COM!Y$230,$E120,0)</f>
        <v>26.373631082535212</v>
      </c>
      <c r="W120" s="26">
        <f ca="1">OFFSET(COM!Z$230,$E120,0)</f>
        <v>29.508259855458085</v>
      </c>
      <c r="X120" s="26">
        <f ca="1">OFFSET(COM!AA$230,$E120,0)</f>
        <v>32.637137191475446</v>
      </c>
      <c r="Y120" s="26">
        <f ca="1">OFFSET(COM!AB$230,$E120,0)</f>
        <v>35.760414502840995</v>
      </c>
      <c r="Z120" s="26">
        <f ca="1">OFFSET(COM!AC$230,$E120,0)</f>
        <v>38.878235769890985</v>
      </c>
      <c r="AA120" s="26">
        <f ca="1">OFFSET(COM!AD$230,$E120,0)</f>
        <v>42.596165268542521</v>
      </c>
      <c r="AB120" s="26">
        <f ca="1">OFFSET(COM!AE$230,$E120,0)</f>
        <v>46.305898104398388</v>
      </c>
      <c r="AC120" s="26">
        <f ca="1">OFFSET(COM!AF$230,$E120,0)</f>
        <v>50.00767972984913</v>
      </c>
      <c r="AD120" s="26">
        <f ca="1">OFFSET(COM!AG$230,$E120,0)</f>
        <v>53.701741937014724</v>
      </c>
      <c r="AE120" s="26">
        <f ca="1">OFFSET(COM!AH$230,$E120,0)</f>
        <v>57.388303951031624</v>
      </c>
      <c r="AF120" s="26">
        <f ca="1">OFFSET(COM!AI$230,$E120,0)</f>
        <v>61.62866660070172</v>
      </c>
      <c r="AG120" s="26">
        <f ca="1">OFFSET(COM!AJ$230,$E120,0)</f>
        <v>65.85820599120774</v>
      </c>
      <c r="AH120" s="26">
        <f ca="1">OFFSET(COM!AK$230,$E120,0)</f>
        <v>70.077280151782304</v>
      </c>
      <c r="AI120" s="26">
        <f ca="1">OFFSET(COM!AL$230,$E120,0)</f>
        <v>74.286225161492951</v>
      </c>
      <c r="AJ120" s="26">
        <f ca="1">OFFSET(COM!AM$230,$E120,0)</f>
        <v>78.485357079441386</v>
      </c>
      <c r="AK120" s="26">
        <f ca="1">OFFSET(COM!AN$230,$E120,0)</f>
        <v>83.371770885259707</v>
      </c>
      <c r="AL120" s="26">
        <f ca="1">OFFSET(COM!AO$230,$E120,0)</f>
        <v>88.244902790637965</v>
      </c>
      <c r="AM120" s="26">
        <f ca="1">OFFSET(COM!AP$230,$E120,0)</f>
        <v>93.105207275787507</v>
      </c>
      <c r="AN120" s="26">
        <f ca="1">OFFSET(COM!AQ$230,$E120,0)</f>
        <v>97.953110027550082</v>
      </c>
      <c r="AO120" s="26">
        <f ca="1">OFFSET(COM!AR$230,$E120,0)</f>
        <v>102.78901055338844</v>
      </c>
      <c r="AP120" s="26">
        <f ca="1">OFFSET(COM!AS$230,$E120,0)</f>
        <v>125.46309805755627</v>
      </c>
      <c r="AQ120" s="26">
        <f ca="1">OFFSET(COM!AT$230,$E120,0)</f>
        <v>147.89866949929319</v>
      </c>
      <c r="AR120" s="26">
        <f ca="1">OFFSET(COM!AU$230,$E120,0)</f>
        <v>192.35089458530123</v>
      </c>
      <c r="AS120" s="26">
        <f ca="1">OFFSET(COM!AV$230,$E120,0)</f>
        <v>236.12480868399598</v>
      </c>
    </row>
    <row r="121" spans="1:45">
      <c r="A121" s="40" t="s">
        <v>294</v>
      </c>
      <c r="B121" t="s">
        <v>537</v>
      </c>
      <c r="E121" s="208">
        <f>MATCH(F121,COM!$D$231:$D$249,0)</f>
        <v>17</v>
      </c>
      <c r="F121" s="5" t="str">
        <f t="shared" si="1"/>
        <v>CNG</v>
      </c>
      <c r="G121" s="26">
        <f ca="1">OFFSET(COM!J$230,$E121,0)</f>
        <v>0</v>
      </c>
      <c r="H121" s="26">
        <f ca="1">OFFSET(COM!K$230,$E121,0)</f>
        <v>0</v>
      </c>
      <c r="I121" s="26">
        <f ca="1">OFFSET(COM!L$230,$E121,0)</f>
        <v>0</v>
      </c>
      <c r="J121" s="26">
        <f ca="1">OFFSET(COM!M$230,$E121,0)</f>
        <v>0</v>
      </c>
      <c r="K121" s="26">
        <f ca="1">OFFSET(COM!N$230,$E121,0)</f>
        <v>0</v>
      </c>
      <c r="L121" s="26">
        <f ca="1">OFFSET(COM!O$230,$E121,0)</f>
        <v>0</v>
      </c>
      <c r="M121" s="26">
        <f ca="1">OFFSET(COM!P$230,$E121,0)</f>
        <v>0.27584141056391692</v>
      </c>
      <c r="N121" s="26">
        <f ca="1">OFFSET(COM!Q$230,$E121,0)</f>
        <v>0.5513097946045773</v>
      </c>
      <c r="O121" s="26">
        <f ca="1">OFFSET(COM!R$230,$E121,0)</f>
        <v>0.8264132978431239</v>
      </c>
      <c r="P121" s="26">
        <f ca="1">OFFSET(COM!S$230,$E121,0)</f>
        <v>1.1011597330277514</v>
      </c>
      <c r="Q121" s="26">
        <f ca="1">OFFSET(COM!T$230,$E121,0)</f>
        <v>1.4218269758760798</v>
      </c>
      <c r="R121" s="26">
        <f ca="1">OFFSET(COM!U$230,$E121,0)</f>
        <v>1.7419590588710407</v>
      </c>
      <c r="S121" s="26">
        <f ca="1">OFFSET(COM!V$230,$E121,0)</f>
        <v>2.0615694247393752</v>
      </c>
      <c r="T121" s="26">
        <f ca="1">OFFSET(COM!W$230,$E121,0)</f>
        <v>2.3806708859590402</v>
      </c>
      <c r="U121" s="26">
        <f ca="1">OFFSET(COM!X$230,$E121,0)</f>
        <v>2.6992756674259799</v>
      </c>
      <c r="V121" s="26">
        <f ca="1">OFFSET(COM!Y$230,$E121,0)</f>
        <v>3.0641510107329557</v>
      </c>
      <c r="W121" s="26">
        <f ca="1">OFFSET(COM!Z$230,$E121,0)</f>
        <v>3.428339616115577</v>
      </c>
      <c r="X121" s="26">
        <f ca="1">OFFSET(COM!AA$230,$E121,0)</f>
        <v>3.7918600059175644</v>
      </c>
      <c r="Y121" s="26">
        <f ca="1">OFFSET(COM!AB$230,$E121,0)</f>
        <v>4.1547297715736669</v>
      </c>
      <c r="Z121" s="26">
        <f ca="1">OFFSET(COM!AC$230,$E121,0)</f>
        <v>4.5169656410608345</v>
      </c>
      <c r="AA121" s="26">
        <f ca="1">OFFSET(COM!AD$230,$E121,0)</f>
        <v>4.9489235081999956</v>
      </c>
      <c r="AB121" s="26">
        <f ca="1">OFFSET(COM!AE$230,$E121,0)</f>
        <v>5.3799290676151506</v>
      </c>
      <c r="AC121" s="26">
        <f ca="1">OFFSET(COM!AF$230,$E121,0)</f>
        <v>5.8100108365471828</v>
      </c>
      <c r="AD121" s="26">
        <f ca="1">OFFSET(COM!AG$230,$E121,0)</f>
        <v>6.2391957451543441</v>
      </c>
      <c r="AE121" s="26">
        <f ca="1">OFFSET(COM!AH$230,$E121,0)</f>
        <v>6.667509263532934</v>
      </c>
      <c r="AF121" s="26">
        <f ca="1">OFFSET(COM!AI$230,$E121,0)</f>
        <v>7.1860938842733875</v>
      </c>
      <c r="AG121" s="26">
        <f ca="1">OFFSET(COM!AJ$230,$E121,0)</f>
        <v>7.7033548503615172</v>
      </c>
      <c r="AH121" s="26">
        <f ca="1">OFFSET(COM!AK$230,$E121,0)</f>
        <v>8.2193359477819534</v>
      </c>
      <c r="AI121" s="26">
        <f ca="1">OFFSET(COM!AL$230,$E121,0)</f>
        <v>8.7340782780748683</v>
      </c>
      <c r="AJ121" s="26">
        <f ca="1">OFFSET(COM!AM$230,$E121,0)</f>
        <v>9.2476204943939937</v>
      </c>
      <c r="AK121" s="26">
        <f ca="1">OFFSET(COM!AN$230,$E121,0)</f>
        <v>9.8452153841773864</v>
      </c>
      <c r="AL121" s="26">
        <f ca="1">OFFSET(COM!AO$230,$E121,0)</f>
        <v>10.441185934282434</v>
      </c>
      <c r="AM121" s="26">
        <f ca="1">OFFSET(COM!AP$230,$E121,0)</f>
        <v>11.03558772638163</v>
      </c>
      <c r="AN121" s="26">
        <f ca="1">OFFSET(COM!AQ$230,$E121,0)</f>
        <v>11.62847282079802</v>
      </c>
      <c r="AO121" s="26">
        <f ca="1">OFFSET(COM!AR$230,$E121,0)</f>
        <v>12.219890076189031</v>
      </c>
      <c r="AP121" s="26">
        <f ca="1">OFFSET(COM!AS$230,$E121,0)</f>
        <v>15.169866854933879</v>
      </c>
      <c r="AQ121" s="26">
        <f ca="1">OFFSET(COM!AT$230,$E121,0)</f>
        <v>18.088811873507581</v>
      </c>
      <c r="AR121" s="26">
        <f ca="1">OFFSET(COM!AU$230,$E121,0)</f>
        <v>23.872199264208916</v>
      </c>
      <c r="AS121" s="26">
        <f ca="1">OFFSET(COM!AV$230,$E121,0)</f>
        <v>29.567336062202877</v>
      </c>
    </row>
    <row r="122" spans="1:45">
      <c r="A122" s="40" t="s">
        <v>289</v>
      </c>
      <c r="B122" t="s">
        <v>537</v>
      </c>
      <c r="E122" s="208">
        <f>MATCH(F122,COM!$D$231:$D$249,0)</f>
        <v>12</v>
      </c>
      <c r="F122" s="5" t="str">
        <f t="shared" si="1"/>
        <v>CNH</v>
      </c>
      <c r="G122" s="26">
        <f ca="1">OFFSET(COM!J$230,$E122,0)</f>
        <v>0</v>
      </c>
      <c r="H122" s="26">
        <f ca="1">OFFSET(COM!K$230,$E122,0)</f>
        <v>0</v>
      </c>
      <c r="I122" s="26">
        <f ca="1">OFFSET(COM!L$230,$E122,0)</f>
        <v>0</v>
      </c>
      <c r="J122" s="26">
        <f ca="1">OFFSET(COM!M$230,$E122,0)</f>
        <v>0</v>
      </c>
      <c r="K122" s="26">
        <f ca="1">OFFSET(COM!N$230,$E122,0)</f>
        <v>0</v>
      </c>
      <c r="L122" s="26">
        <f ca="1">OFFSET(COM!O$230,$E122,0)</f>
        <v>0</v>
      </c>
      <c r="M122" s="26">
        <f ca="1">OFFSET(COM!P$230,$E122,0)</f>
        <v>0.86369238462736031</v>
      </c>
      <c r="N122" s="26">
        <f ca="1">OFFSET(COM!Q$230,$E122,0)</f>
        <v>1.7262167786809268</v>
      </c>
      <c r="O122" s="26">
        <f ca="1">OFFSET(COM!R$230,$E122,0)</f>
        <v>2.5875986873859804</v>
      </c>
      <c r="P122" s="26">
        <f ca="1">OFFSET(COM!S$230,$E122,0)</f>
        <v>3.4478625733897532</v>
      </c>
      <c r="Q122" s="26">
        <f ca="1">OFFSET(COM!T$230,$E122,0)</f>
        <v>4.4519099899156274</v>
      </c>
      <c r="R122" s="26">
        <f ca="1">OFFSET(COM!U$230,$E122,0)</f>
        <v>5.4542817570567088</v>
      </c>
      <c r="S122" s="26">
        <f ca="1">OFFSET(COM!V$230,$E122,0)</f>
        <v>6.4550199655951284</v>
      </c>
      <c r="T122" s="26">
        <f ca="1">OFFSET(COM!W$230,$E122,0)</f>
        <v>7.4541647329288407</v>
      </c>
      <c r="U122" s="26">
        <f ca="1">OFFSET(COM!X$230,$E122,0)</f>
        <v>8.4517543366663741</v>
      </c>
      <c r="V122" s="26">
        <f ca="1">OFFSET(COM!Y$230,$E122,0)</f>
        <v>9.5942225930034919</v>
      </c>
      <c r="W122" s="26">
        <f ca="1">OFFSET(COM!Z$230,$E122,0)</f>
        <v>10.734540590921149</v>
      </c>
      <c r="X122" s="26">
        <f ca="1">OFFSET(COM!AA$230,$E122,0)</f>
        <v>11.87276632608862</v>
      </c>
      <c r="Y122" s="26">
        <f ca="1">OFFSET(COM!AB$230,$E122,0)</f>
        <v>13.008954879388048</v>
      </c>
      <c r="Z122" s="26">
        <f ca="1">OFFSET(COM!AC$230,$E122,0)</f>
        <v>14.143158628112145</v>
      </c>
      <c r="AA122" s="26">
        <f ca="1">OFFSET(COM!AD$230,$E122,0)</f>
        <v>15.495670274442789</v>
      </c>
      <c r="AB122" s="26">
        <f ca="1">OFFSET(COM!AE$230,$E122,0)</f>
        <v>16.845200131609275</v>
      </c>
      <c r="AC122" s="26">
        <f ca="1">OFFSET(COM!AF$230,$E122,0)</f>
        <v>18.191837490497008</v>
      </c>
      <c r="AD122" s="26">
        <f ca="1">OFFSET(COM!AG$230,$E122,0)</f>
        <v>19.535666672646226</v>
      </c>
      <c r="AE122" s="26">
        <f ca="1">OFFSET(COM!AH$230,$E122,0)</f>
        <v>20.876767427968893</v>
      </c>
      <c r="AF122" s="26">
        <f ca="1">OFFSET(COM!AI$230,$E122,0)</f>
        <v>22.419330263123342</v>
      </c>
      <c r="AG122" s="26">
        <f ca="1">OFFSET(COM!AJ$230,$E122,0)</f>
        <v>23.957955803588373</v>
      </c>
      <c r="AH122" s="26">
        <f ca="1">OFFSET(COM!AK$230,$E122,0)</f>
        <v>25.492774293551513</v>
      </c>
      <c r="AI122" s="26">
        <f ca="1">OFFSET(COM!AL$230,$E122,0)</f>
        <v>27.023907992150043</v>
      </c>
      <c r="AJ122" s="26">
        <f ca="1">OFFSET(COM!AM$230,$E122,0)</f>
        <v>28.55147187564053</v>
      </c>
      <c r="AK122" s="26">
        <f ca="1">OFFSET(COM!AN$230,$E122,0)</f>
        <v>30.329055765694697</v>
      </c>
      <c r="AL122" s="26">
        <f ca="1">OFFSET(COM!AO$230,$E122,0)</f>
        <v>32.101807954384668</v>
      </c>
      <c r="AM122" s="26">
        <f ca="1">OFFSET(COM!AP$230,$E122,0)</f>
        <v>33.869893772919426</v>
      </c>
      <c r="AN122" s="26">
        <f ca="1">OFFSET(COM!AQ$230,$E122,0)</f>
        <v>35.633468078030738</v>
      </c>
      <c r="AO122" s="26">
        <f ca="1">OFFSET(COM!AR$230,$E122,0)</f>
        <v>37.392676202893</v>
      </c>
      <c r="AP122" s="26">
        <f ca="1">OFFSET(COM!AS$230,$E122,0)</f>
        <v>45.641075595735103</v>
      </c>
      <c r="AQ122" s="26">
        <f ca="1">OFFSET(COM!AT$230,$E122,0)</f>
        <v>53.80270740667666</v>
      </c>
      <c r="AR122" s="26">
        <f ca="1">OFFSET(COM!AU$230,$E122,0)</f>
        <v>69.973576745630737</v>
      </c>
      <c r="AS122" s="26">
        <f ca="1">OFFSET(COM!AV$230,$E122,0)</f>
        <v>85.89768952007546</v>
      </c>
    </row>
    <row r="123" spans="1:45">
      <c r="A123" s="40" t="s">
        <v>290</v>
      </c>
      <c r="B123" t="s">
        <v>537</v>
      </c>
      <c r="E123" s="208">
        <f>MATCH(F123,COM!$D$231:$D$249,0)</f>
        <v>13</v>
      </c>
      <c r="F123" s="5" t="str">
        <f t="shared" si="1"/>
        <v>CNK</v>
      </c>
      <c r="G123" s="26">
        <f ca="1">OFFSET(COM!J$230,$E123,0)</f>
        <v>0</v>
      </c>
      <c r="H123" s="26">
        <f ca="1">OFFSET(COM!K$230,$E123,0)</f>
        <v>0</v>
      </c>
      <c r="I123" s="26">
        <f ca="1">OFFSET(COM!L$230,$E123,0)</f>
        <v>0</v>
      </c>
      <c r="J123" s="26">
        <f ca="1">OFFSET(COM!M$230,$E123,0)</f>
        <v>0</v>
      </c>
      <c r="K123" s="26">
        <f ca="1">OFFSET(COM!N$230,$E123,0)</f>
        <v>0</v>
      </c>
      <c r="L123" s="26">
        <f ca="1">OFFSET(COM!O$230,$E123,0)</f>
        <v>0</v>
      </c>
      <c r="M123" s="26">
        <f ca="1">OFFSET(COM!P$230,$E123,0)</f>
        <v>8.642450272982001E-3</v>
      </c>
      <c r="N123" s="26">
        <f ca="1">OFFSET(COM!Q$230,$E123,0)</f>
        <v>1.7273213166715339E-2</v>
      </c>
      <c r="O123" s="26">
        <f ca="1">OFFSET(COM!R$230,$E123,0)</f>
        <v>2.5892543896650688E-2</v>
      </c>
      <c r="P123" s="26">
        <f ca="1">OFFSET(COM!S$230,$E123,0)</f>
        <v>3.4500687245787198E-2</v>
      </c>
      <c r="Q123" s="26">
        <f ca="1">OFFSET(COM!T$230,$E123,0)</f>
        <v>4.4547585914211589E-2</v>
      </c>
      <c r="R123" s="26">
        <f ca="1">OFFSET(COM!U$230,$E123,0)</f>
        <v>5.4577717366968946E-2</v>
      </c>
      <c r="S123" s="26">
        <f ca="1">OFFSET(COM!V$230,$E123,0)</f>
        <v>6.4591502781202875E-2</v>
      </c>
      <c r="T123" s="26">
        <f ca="1">OFFSET(COM!W$230,$E123,0)</f>
        <v>7.4589343587588341E-2</v>
      </c>
      <c r="U123" s="26">
        <f ca="1">OFFSET(COM!X$230,$E123,0)</f>
        <v>8.45716228071339E-2</v>
      </c>
      <c r="V123" s="26">
        <f ca="1">OFFSET(COM!Y$230,$E123,0)</f>
        <v>9.6003615573996143E-2</v>
      </c>
      <c r="W123" s="26">
        <f ca="1">OFFSET(COM!Z$230,$E123,0)</f>
        <v>0.10741409199800878</v>
      </c>
      <c r="X123" s="26">
        <f ca="1">OFFSET(COM!AA$230,$E123,0)</f>
        <v>0.11880363240695595</v>
      </c>
      <c r="Y123" s="26">
        <f ca="1">OFFSET(COM!AB$230,$E123,0)</f>
        <v>0.13017278796209988</v>
      </c>
      <c r="Z123" s="26">
        <f ca="1">OFFSET(COM!AC$230,$E123,0)</f>
        <v>0.14152208277150932</v>
      </c>
      <c r="AA123" s="26">
        <f ca="1">OFFSET(COM!AD$230,$E123,0)</f>
        <v>0.15505585342306469</v>
      </c>
      <c r="AB123" s="26">
        <f ca="1">OFFSET(COM!AE$230,$E123,0)</f>
        <v>0.16855978710368635</v>
      </c>
      <c r="AC123" s="26">
        <f ca="1">OFFSET(COM!AF$230,$E123,0)</f>
        <v>0.18203477729356551</v>
      </c>
      <c r="AD123" s="26">
        <f ca="1">OFFSET(COM!AG$230,$E123,0)</f>
        <v>0.19548166774764489</v>
      </c>
      <c r="AE123" s="26">
        <f ca="1">OFFSET(COM!AH$230,$E123,0)</f>
        <v>0.20890125647533231</v>
      </c>
      <c r="AF123" s="26">
        <f ca="1">OFFSET(COM!AI$230,$E123,0)</f>
        <v>0.22433675507767825</v>
      </c>
      <c r="AG123" s="26">
        <f ca="1">OFFSET(COM!AJ$230,$E123,0)</f>
        <v>0.23973285553993517</v>
      </c>
      <c r="AH123" s="26">
        <f ca="1">OFFSET(COM!AK$230,$E123,0)</f>
        <v>0.25509086113735951</v>
      </c>
      <c r="AI123" s="26">
        <f ca="1">OFFSET(COM!AL$230,$E123,0)</f>
        <v>0.27041199524361198</v>
      </c>
      <c r="AJ123" s="26">
        <f ca="1">OFFSET(COM!AM$230,$E123,0)</f>
        <v>0.28569740835694607</v>
      </c>
      <c r="AK123" s="26">
        <f ca="1">OFFSET(COM!AN$230,$E123,0)</f>
        <v>0.30348462131526716</v>
      </c>
      <c r="AL123" s="26">
        <f ca="1">OFFSET(COM!AO$230,$E123,0)</f>
        <v>0.32122348634379616</v>
      </c>
      <c r="AM123" s="26">
        <f ca="1">OFFSET(COM!AP$230,$E123,0)</f>
        <v>0.33891565781251198</v>
      </c>
      <c r="AN123" s="26">
        <f ca="1">OFFSET(COM!AQ$230,$E123,0)</f>
        <v>0.35656268527959945</v>
      </c>
      <c r="AO123" s="26">
        <f ca="1">OFFSET(COM!AR$230,$E123,0)</f>
        <v>0.37416602300673213</v>
      </c>
      <c r="AP123" s="26">
        <f ca="1">OFFSET(COM!AS$230,$E123,0)</f>
        <v>0.45670279518759294</v>
      </c>
      <c r="AQ123" s="26">
        <f ca="1">OFFSET(COM!AT$230,$E123,0)</f>
        <v>0.53837133635793488</v>
      </c>
      <c r="AR123" s="26">
        <f ca="1">OFFSET(COM!AU$230,$E123,0)</f>
        <v>0.70018350075845537</v>
      </c>
      <c r="AS123" s="26">
        <f ca="1">OFFSET(COM!AV$230,$E123,0)</f>
        <v>0.85952652061600965</v>
      </c>
    </row>
    <row r="124" spans="1:45">
      <c r="A124" s="40" t="s">
        <v>291</v>
      </c>
      <c r="B124" t="s">
        <v>537</v>
      </c>
      <c r="E124" s="208">
        <f>MATCH(F124,COM!$D$231:$D$249,0)</f>
        <v>14</v>
      </c>
      <c r="F124" s="5" t="str">
        <f t="shared" si="1"/>
        <v>CNL</v>
      </c>
      <c r="G124" s="26">
        <f ca="1">OFFSET(COM!J$230,$E124,0)</f>
        <v>0</v>
      </c>
      <c r="H124" s="26">
        <f ca="1">OFFSET(COM!K$230,$E124,0)</f>
        <v>0</v>
      </c>
      <c r="I124" s="26">
        <f ca="1">OFFSET(COM!L$230,$E124,0)</f>
        <v>0</v>
      </c>
      <c r="J124" s="26">
        <f ca="1">OFFSET(COM!M$230,$E124,0)</f>
        <v>0</v>
      </c>
      <c r="K124" s="26">
        <f ca="1">OFFSET(COM!N$230,$E124,0)</f>
        <v>0</v>
      </c>
      <c r="L124" s="26">
        <f ca="1">OFFSET(COM!O$230,$E124,0)</f>
        <v>0</v>
      </c>
      <c r="M124" s="26">
        <f ca="1">OFFSET(COM!P$230,$E124,0)</f>
        <v>5.1271908511743378</v>
      </c>
      <c r="N124" s="26">
        <f ca="1">OFFSET(COM!Q$230,$E124,0)</f>
        <v>10.247448087220418</v>
      </c>
      <c r="O124" s="26">
        <f ca="1">OFFSET(COM!R$230,$E124,0)</f>
        <v>15.360923116394286</v>
      </c>
      <c r="P124" s="26">
        <f ca="1">OFFSET(COM!S$230,$E124,0)</f>
        <v>20.467761157831042</v>
      </c>
      <c r="Q124" s="26">
        <f ca="1">OFFSET(COM!T$230,$E124,0)</f>
        <v>26.428150319277417</v>
      </c>
      <c r="R124" s="26">
        <f ca="1">OFFSET(COM!U$230,$E124,0)</f>
        <v>32.378592219003757</v>
      </c>
      <c r="S124" s="26">
        <f ca="1">OFFSET(COM!V$230,$E124,0)</f>
        <v>38.319336723139386</v>
      </c>
      <c r="T124" s="26">
        <f ca="1">OFFSET(COM!W$230,$E124,0)</f>
        <v>44.250621983090305</v>
      </c>
      <c r="U124" s="26">
        <f ca="1">OFFSET(COM!X$230,$E124,0)</f>
        <v>50.172675228606082</v>
      </c>
      <c r="V124" s="26">
        <f ca="1">OFFSET(COM!Y$230,$E124,0)</f>
        <v>56.954780635470399</v>
      </c>
      <c r="W124" s="26">
        <f ca="1">OFFSET(COM!Z$230,$E124,0)</f>
        <v>63.724121329466875</v>
      </c>
      <c r="X124" s="26">
        <f ca="1">OFFSET(COM!AA$230,$E124,0)</f>
        <v>70.481041593896137</v>
      </c>
      <c r="Y124" s="26">
        <f ca="1">OFFSET(COM!AB$230,$E124,0)</f>
        <v>77.225868408826585</v>
      </c>
      <c r="Z124" s="26">
        <f ca="1">OFFSET(COM!AC$230,$E124,0)</f>
        <v>83.958912704840401</v>
      </c>
      <c r="AA124" s="26">
        <f ca="1">OFFSET(COM!AD$230,$E124,0)</f>
        <v>91.98791175890193</v>
      </c>
      <c r="AB124" s="26">
        <f ca="1">OFFSET(COM!AE$230,$E124,0)</f>
        <v>99.999209832388999</v>
      </c>
      <c r="AC124" s="26">
        <f ca="1">OFFSET(COM!AF$230,$E124,0)</f>
        <v>107.99333698834127</v>
      </c>
      <c r="AD124" s="26">
        <f ca="1">OFFSET(COM!AG$230,$E124,0)</f>
        <v>115.97079378996547</v>
      </c>
      <c r="AE124" s="26">
        <f ca="1">OFFSET(COM!AH$230,$E124,0)</f>
        <v>123.93205366162691</v>
      </c>
      <c r="AF124" s="26">
        <f ca="1">OFFSET(COM!AI$230,$E124,0)</f>
        <v>133.08926541495015</v>
      </c>
      <c r="AG124" s="26">
        <f ca="1">OFFSET(COM!AJ$230,$E124,0)</f>
        <v>142.2231039607874</v>
      </c>
      <c r="AH124" s="26">
        <f ca="1">OFFSET(COM!AK$230,$E124,0)</f>
        <v>151.33434247581428</v>
      </c>
      <c r="AI124" s="26">
        <f ca="1">OFFSET(COM!AL$230,$E124,0)</f>
        <v>160.42370673455574</v>
      </c>
      <c r="AJ124" s="26">
        <f ca="1">OFFSET(COM!AM$230,$E124,0)</f>
        <v>169.49187927771871</v>
      </c>
      <c r="AK124" s="26">
        <f ca="1">OFFSET(COM!AN$230,$E124,0)</f>
        <v>180.04426114480304</v>
      </c>
      <c r="AL124" s="26">
        <f ca="1">OFFSET(COM!AO$230,$E124,0)</f>
        <v>190.56796028239827</v>
      </c>
      <c r="AM124" s="26">
        <f ca="1">OFFSET(COM!AP$230,$E124,0)</f>
        <v>201.0639581564489</v>
      </c>
      <c r="AN124" s="26">
        <f ca="1">OFFSET(COM!AQ$230,$E124,0)</f>
        <v>211.53317405260862</v>
      </c>
      <c r="AO124" s="26">
        <f ca="1">OFFSET(COM!AR$230,$E124,0)</f>
        <v>221.97647072124482</v>
      </c>
      <c r="AP124" s="26">
        <f ca="1">OFFSET(COM!AS$230,$E124,0)</f>
        <v>270.94195734187593</v>
      </c>
      <c r="AQ124" s="26">
        <f ca="1">OFFSET(COM!AT$230,$E124,0)</f>
        <v>319.39236016645049</v>
      </c>
      <c r="AR124" s="26">
        <f ca="1">OFFSET(COM!AU$230,$E124,0)</f>
        <v>415.38849815022223</v>
      </c>
      <c r="AS124" s="26">
        <f ca="1">OFFSET(COM!AV$230,$E124,0)</f>
        <v>509.91979978422648</v>
      </c>
    </row>
    <row r="125" spans="1:45">
      <c r="A125" s="40" t="s">
        <v>296</v>
      </c>
      <c r="B125" t="s">
        <v>537</v>
      </c>
      <c r="E125" s="208">
        <f>MATCH(F125,COM!$D$231:$D$249,0)</f>
        <v>19</v>
      </c>
      <c r="F125" s="5" t="str">
        <f t="shared" si="1"/>
        <v>CNO</v>
      </c>
      <c r="G125" s="26">
        <f ca="1">OFFSET(COM!J$230,$E125,0)</f>
        <v>0</v>
      </c>
      <c r="H125" s="26">
        <f ca="1">OFFSET(COM!K$230,$E125,0)</f>
        <v>0</v>
      </c>
      <c r="I125" s="26">
        <f ca="1">OFFSET(COM!L$230,$E125,0)</f>
        <v>0</v>
      </c>
      <c r="J125" s="26">
        <f ca="1">OFFSET(COM!M$230,$E125,0)</f>
        <v>0</v>
      </c>
      <c r="K125" s="26">
        <f ca="1">OFFSET(COM!N$230,$E125,0)</f>
        <v>0</v>
      </c>
      <c r="L125" s="26">
        <f ca="1">OFFSET(COM!O$230,$E125,0)</f>
        <v>0</v>
      </c>
      <c r="M125" s="26">
        <f ca="1">OFFSET(COM!P$230,$E125,0)</f>
        <v>0.89066907170375587</v>
      </c>
      <c r="N125" s="26">
        <f ca="1">OFFSET(COM!Q$230,$E125,0)</f>
        <v>1.7801336716550273</v>
      </c>
      <c r="O125" s="26">
        <f ca="1">OFFSET(COM!R$230,$E125,0)</f>
        <v>2.6684201017128193</v>
      </c>
      <c r="P125" s="26">
        <f ca="1">OFFSET(COM!S$230,$E125,0)</f>
        <v>3.5555535885940626</v>
      </c>
      <c r="Q125" s="26">
        <f ca="1">OFFSET(COM!T$230,$E125,0)</f>
        <v>4.5909615606227714</v>
      </c>
      <c r="R125" s="26">
        <f ca="1">OFFSET(COM!U$230,$E125,0)</f>
        <v>5.6246415458026684</v>
      </c>
      <c r="S125" s="26">
        <f ca="1">OFFSET(COM!V$230,$E125,0)</f>
        <v>6.6566369495851809</v>
      </c>
      <c r="T125" s="26">
        <f ca="1">OFFSET(COM!W$230,$E125,0)</f>
        <v>7.6869891424006047</v>
      </c>
      <c r="U125" s="26">
        <f ca="1">OFFSET(COM!X$230,$E125,0)</f>
        <v>8.7157375974255711</v>
      </c>
      <c r="V125" s="26">
        <f ca="1">OFFSET(COM!Y$230,$E125,0)</f>
        <v>9.8938898648695126</v>
      </c>
      <c r="W125" s="26">
        <f ca="1">OFFSET(COM!Z$230,$E125,0)</f>
        <v>11.06982471242592</v>
      </c>
      <c r="X125" s="26">
        <f ca="1">OFFSET(COM!AA$230,$E125,0)</f>
        <v>12.2436019472088</v>
      </c>
      <c r="Y125" s="26">
        <f ca="1">OFFSET(COM!AB$230,$E125,0)</f>
        <v>13.415278370504172</v>
      </c>
      <c r="Z125" s="26">
        <f ca="1">OFFSET(COM!AC$230,$E125,0)</f>
        <v>14.584907995564329</v>
      </c>
      <c r="AA125" s="26">
        <f ca="1">OFFSET(COM!AD$230,$E125,0)</f>
        <v>15.979664177217563</v>
      </c>
      <c r="AB125" s="26">
        <f ca="1">OFFSET(COM!AE$230,$E125,0)</f>
        <v>17.371345436092586</v>
      </c>
      <c r="AC125" s="26">
        <f ca="1">OFFSET(COM!AF$230,$E125,0)</f>
        <v>18.760043851998635</v>
      </c>
      <c r="AD125" s="26">
        <f ca="1">OFFSET(COM!AG$230,$E125,0)</f>
        <v>20.145846380186573</v>
      </c>
      <c r="AE125" s="26">
        <f ca="1">OFFSET(COM!AH$230,$E125,0)</f>
        <v>21.528835261488105</v>
      </c>
      <c r="AF125" s="26">
        <f ca="1">OFFSET(COM!AI$230,$E125,0)</f>
        <v>23.119578717011912</v>
      </c>
      <c r="AG125" s="26">
        <f ca="1">OFFSET(COM!AJ$230,$E125,0)</f>
        <v>24.706261899840882</v>
      </c>
      <c r="AH125" s="26">
        <f ca="1">OFFSET(COM!AK$230,$E125,0)</f>
        <v>26.289019122227444</v>
      </c>
      <c r="AI125" s="26">
        <f ca="1">OFFSET(COM!AL$230,$E125,0)</f>
        <v>27.86797646196765</v>
      </c>
      <c r="AJ125" s="26">
        <f ca="1">OFFSET(COM!AM$230,$E125,0)</f>
        <v>29.44325248650232</v>
      </c>
      <c r="AK125" s="26">
        <f ca="1">OFFSET(COM!AN$230,$E125,0)</f>
        <v>31.27635767697263</v>
      </c>
      <c r="AL125" s="26">
        <f ca="1">OFFSET(COM!AO$230,$E125,0)</f>
        <v>33.104480252051872</v>
      </c>
      <c r="AM125" s="26">
        <f ca="1">OFFSET(COM!AP$230,$E125,0)</f>
        <v>34.927790706926807</v>
      </c>
      <c r="AN125" s="26">
        <f ca="1">OFFSET(COM!AQ$230,$E125,0)</f>
        <v>36.746448735145719</v>
      </c>
      <c r="AO125" s="26">
        <f ca="1">OFFSET(COM!AR$230,$E125,0)</f>
        <v>38.560604209239429</v>
      </c>
      <c r="AP125" s="26">
        <f ca="1">OFFSET(COM!AS$230,$E125,0)</f>
        <v>47.066635246475201</v>
      </c>
      <c r="AQ125" s="26">
        <f ca="1">OFFSET(COM!AT$230,$E125,0)</f>
        <v>55.483188591188892</v>
      </c>
      <c r="AR125" s="26">
        <f ca="1">OFFSET(COM!AU$230,$E125,0)</f>
        <v>72.159141093633465</v>
      </c>
      <c r="AS125" s="26">
        <f ca="1">OFFSET(COM!AV$230,$E125,0)</f>
        <v>88.580629802996</v>
      </c>
    </row>
    <row r="126" spans="1:45">
      <c r="A126" s="40" t="s">
        <v>292</v>
      </c>
      <c r="B126" t="s">
        <v>537</v>
      </c>
      <c r="E126" s="208">
        <f>MATCH(F126,COM!$D$231:$D$249,0)</f>
        <v>15</v>
      </c>
      <c r="F126" s="5" t="str">
        <f t="shared" si="1"/>
        <v>CNR</v>
      </c>
      <c r="G126" s="26">
        <f ca="1">OFFSET(COM!J$230,$E126,0)</f>
        <v>0</v>
      </c>
      <c r="H126" s="26">
        <f ca="1">OFFSET(COM!K$230,$E126,0)</f>
        <v>0</v>
      </c>
      <c r="I126" s="26">
        <f ca="1">OFFSET(COM!L$230,$E126,0)</f>
        <v>0</v>
      </c>
      <c r="J126" s="26">
        <f ca="1">OFFSET(COM!M$230,$E126,0)</f>
        <v>0</v>
      </c>
      <c r="K126" s="26">
        <f ca="1">OFFSET(COM!N$230,$E126,0)</f>
        <v>0</v>
      </c>
      <c r="L126" s="26">
        <f ca="1">OFFSET(COM!O$230,$E126,0)</f>
        <v>0</v>
      </c>
      <c r="M126" s="26">
        <f ca="1">OFFSET(COM!P$230,$E126,0)</f>
        <v>0.2126326168675339</v>
      </c>
      <c r="N126" s="26">
        <f ca="1">OFFSET(COM!Q$230,$E126,0)</f>
        <v>0.42497768588052753</v>
      </c>
      <c r="O126" s="26">
        <f ca="1">OFFSET(COM!R$230,$E126,0)</f>
        <v>0.63704148617596501</v>
      </c>
      <c r="P126" s="26">
        <f ca="1">OFFSET(COM!S$230,$E126,0)</f>
        <v>0.84883004021831299</v>
      </c>
      <c r="Q126" s="26">
        <f ca="1">OFFSET(COM!T$230,$E126,0)</f>
        <v>1.096016693053159</v>
      </c>
      <c r="R126" s="26">
        <f ca="1">OFFSET(COM!U$230,$E126,0)</f>
        <v>1.342790817399873</v>
      </c>
      <c r="S126" s="26">
        <f ca="1">OFFSET(COM!V$230,$E126,0)</f>
        <v>1.5891627755973048</v>
      </c>
      <c r="T126" s="26">
        <f ca="1">OFFSET(COM!W$230,$E126,0)</f>
        <v>1.8351424441564208</v>
      </c>
      <c r="U126" s="26">
        <f ca="1">OFFSET(COM!X$230,$E126,0)</f>
        <v>2.0807392466500274</v>
      </c>
      <c r="V126" s="26">
        <f ca="1">OFFSET(COM!Y$230,$E126,0)</f>
        <v>2.3620037562796452</v>
      </c>
      <c r="W126" s="26">
        <f ca="1">OFFSET(COM!Z$230,$E126,0)</f>
        <v>2.642738893319196</v>
      </c>
      <c r="X126" s="26">
        <f ca="1">OFFSET(COM!AA$230,$E126,0)</f>
        <v>2.9229589357351693</v>
      </c>
      <c r="Y126" s="26">
        <f ca="1">OFFSET(COM!AB$230,$E126,0)</f>
        <v>3.2026774439019743</v>
      </c>
      <c r="Z126" s="26">
        <f ca="1">OFFSET(COM!AC$230,$E126,0)</f>
        <v>3.4819073125967446</v>
      </c>
      <c r="AA126" s="26">
        <f ca="1">OFFSET(COM!AD$230,$E126,0)</f>
        <v>3.8148824502983243</v>
      </c>
      <c r="AB126" s="26">
        <f ca="1">OFFSET(COM!AE$230,$E126,0)</f>
        <v>4.147123500674132</v>
      </c>
      <c r="AC126" s="26">
        <f ca="1">OFFSET(COM!AF$230,$E126,0)</f>
        <v>4.4786524462667492</v>
      </c>
      <c r="AD126" s="26">
        <f ca="1">OFFSET(COM!AG$230,$E126,0)</f>
        <v>4.8094900462145933</v>
      </c>
      <c r="AE126" s="26">
        <f ca="1">OFFSET(COM!AH$230,$E126,0)</f>
        <v>5.1396559341659138</v>
      </c>
      <c r="AF126" s="26">
        <f ca="1">OFFSET(COM!AI$230,$E126,0)</f>
        <v>5.519419815565664</v>
      </c>
      <c r="AG126" s="26">
        <f ca="1">OFFSET(COM!AJ$230,$E126,0)</f>
        <v>5.8982143735256232</v>
      </c>
      <c r="AH126" s="26">
        <f ca="1">OFFSET(COM!AK$230,$E126,0)</f>
        <v>6.2760716728907715</v>
      </c>
      <c r="AI126" s="26">
        <f ca="1">OFFSET(COM!AL$230,$E126,0)</f>
        <v>6.6530218126648268</v>
      </c>
      <c r="AJ126" s="26">
        <f ca="1">OFFSET(COM!AM$230,$E126,0)</f>
        <v>7.0290930988775155</v>
      </c>
      <c r="AK126" s="26">
        <f ca="1">OFFSET(COM!AN$230,$E126,0)</f>
        <v>7.4667168651295057</v>
      </c>
      <c r="AL126" s="26">
        <f ca="1">OFFSET(COM!AO$230,$E126,0)</f>
        <v>7.9031511137670334</v>
      </c>
      <c r="AM126" s="26">
        <f ca="1">OFFSET(COM!AP$230,$E126,0)</f>
        <v>8.3384365477165598</v>
      </c>
      <c r="AN126" s="26">
        <f ca="1">OFFSET(COM!AQ$230,$E126,0)</f>
        <v>8.7726112911907084</v>
      </c>
      <c r="AO126" s="26">
        <f ca="1">OFFSET(COM!AR$230,$E126,0)</f>
        <v>9.2057111237954388</v>
      </c>
      <c r="AP126" s="26">
        <f ca="1">OFFSET(COM!AS$230,$E126,0)</f>
        <v>11.236386372397179</v>
      </c>
      <c r="AQ126" s="26">
        <f ca="1">OFFSET(COM!AT$230,$E126,0)</f>
        <v>13.245700291054181</v>
      </c>
      <c r="AR126" s="26">
        <f ca="1">OFFSET(COM!AU$230,$E126,0)</f>
        <v>17.22681014655938</v>
      </c>
      <c r="AS126" s="26">
        <f ca="1">OFFSET(COM!AV$230,$E126,0)</f>
        <v>21.147170949537617</v>
      </c>
    </row>
    <row r="127" spans="1:45">
      <c r="A127" s="40" t="s">
        <v>295</v>
      </c>
      <c r="B127" t="s">
        <v>537</v>
      </c>
      <c r="E127" s="208">
        <f>MATCH(F127,COM!$D$231:$D$249,0)</f>
        <v>18</v>
      </c>
      <c r="F127" s="5" t="str">
        <f t="shared" si="1"/>
        <v>CNT</v>
      </c>
      <c r="G127" s="26">
        <f ca="1">OFFSET(COM!J$230,$E127,0)</f>
        <v>0</v>
      </c>
      <c r="H127" s="26">
        <f ca="1">OFFSET(COM!K$230,$E127,0)</f>
        <v>0</v>
      </c>
      <c r="I127" s="26">
        <f ca="1">OFFSET(COM!L$230,$E127,0)</f>
        <v>0</v>
      </c>
      <c r="J127" s="26">
        <f ca="1">OFFSET(COM!M$230,$E127,0)</f>
        <v>0</v>
      </c>
      <c r="K127" s="26">
        <f ca="1">OFFSET(COM!N$230,$E127,0)</f>
        <v>0</v>
      </c>
      <c r="L127" s="26">
        <f ca="1">OFFSET(COM!O$230,$E127,0)</f>
        <v>0</v>
      </c>
      <c r="M127" s="26">
        <f ca="1">OFFSET(COM!P$230,$E127,0)</f>
        <v>9.532775332372441E-2</v>
      </c>
      <c r="N127" s="26">
        <f ca="1">OFFSET(COM!Q$230,$E127,0)</f>
        <v>0.19052659278959297</v>
      </c>
      <c r="O127" s="26">
        <f ca="1">OFFSET(COM!R$230,$E127,0)</f>
        <v>0.28559933346911415</v>
      </c>
      <c r="P127" s="26">
        <f ca="1">OFFSET(COM!S$230,$E127,0)</f>
        <v>0.38054867536201287</v>
      </c>
      <c r="Q127" s="26">
        <f ca="1">OFFSET(COM!T$230,$E127,0)</f>
        <v>0.4913677426034091</v>
      </c>
      <c r="R127" s="26">
        <f ca="1">OFFSET(COM!U$230,$E127,0)</f>
        <v>0.60200186449382886</v>
      </c>
      <c r="S127" s="26">
        <f ca="1">OFFSET(COM!V$230,$E127,0)</f>
        <v>0.71245568669157333</v>
      </c>
      <c r="T127" s="26">
        <f ca="1">OFFSET(COM!W$230,$E127,0)</f>
        <v>0.82273363704790548</v>
      </c>
      <c r="U127" s="26">
        <f ca="1">OFFSET(COM!X$230,$E127,0)</f>
        <v>0.93283994035221618</v>
      </c>
      <c r="V127" s="26">
        <f ca="1">OFFSET(COM!Y$230,$E127,0)</f>
        <v>1.0589368401961103</v>
      </c>
      <c r="W127" s="26">
        <f ca="1">OFFSET(COM!Z$230,$E127,0)</f>
        <v>1.1847964109772027</v>
      </c>
      <c r="X127" s="26">
        <f ca="1">OFFSET(COM!AA$230,$E127,0)</f>
        <v>1.3104250538134756</v>
      </c>
      <c r="Y127" s="26">
        <f ca="1">OFFSET(COM!AB$230,$E127,0)</f>
        <v>1.4358288481110226</v>
      </c>
      <c r="Z127" s="26">
        <f ca="1">OFFSET(COM!AC$230,$E127,0)</f>
        <v>1.5610135748744327</v>
      </c>
      <c r="AA127" s="26">
        <f ca="1">OFFSET(COM!AD$230,$E127,0)</f>
        <v>1.7102934560956844</v>
      </c>
      <c r="AB127" s="26">
        <f ca="1">OFFSET(COM!AE$230,$E127,0)</f>
        <v>1.8592442302564092</v>
      </c>
      <c r="AC127" s="26">
        <f ca="1">OFFSET(COM!AF$230,$E127,0)</f>
        <v>2.0078757526009618</v>
      </c>
      <c r="AD127" s="26">
        <f ca="1">OFFSET(COM!AG$230,$E127,0)</f>
        <v>2.1561973298954213</v>
      </c>
      <c r="AE127" s="26">
        <f ca="1">OFFSET(COM!AH$230,$E127,0)</f>
        <v>2.3042177643245361</v>
      </c>
      <c r="AF127" s="26">
        <f ca="1">OFFSET(COM!AI$230,$E127,0)</f>
        <v>2.483434897467669</v>
      </c>
      <c r="AG127" s="26">
        <f ca="1">OFFSET(COM!AJ$230,$E127,0)</f>
        <v>2.6621945901419308</v>
      </c>
      <c r="AH127" s="26">
        <f ca="1">OFFSET(COM!AK$230,$E127,0)</f>
        <v>2.8405119743013421</v>
      </c>
      <c r="AI127" s="26">
        <f ca="1">OFFSET(COM!AL$230,$E127,0)</f>
        <v>3.0184012541854877</v>
      </c>
      <c r="AJ127" s="26">
        <f ca="1">OFFSET(COM!AM$230,$E127,0)</f>
        <v>3.1958757878985637</v>
      </c>
      <c r="AK127" s="26">
        <f ca="1">OFFSET(COM!AN$230,$E127,0)</f>
        <v>3.4023979997895486</v>
      </c>
      <c r="AL127" s="26">
        <f ca="1">OFFSET(COM!AO$230,$E127,0)</f>
        <v>3.6083588577784691</v>
      </c>
      <c r="AM127" s="26">
        <f ca="1">OFFSET(COM!AP$230,$E127,0)</f>
        <v>3.8137775702791519</v>
      </c>
      <c r="AN127" s="26">
        <f ca="1">OFFSET(COM!AQ$230,$E127,0)</f>
        <v>4.0186721287658385</v>
      </c>
      <c r="AO127" s="26">
        <f ca="1">OFFSET(COM!AR$230,$E127,0)</f>
        <v>4.2230594182523991</v>
      </c>
      <c r="AP127" s="26">
        <f ca="1">OFFSET(COM!AS$230,$E127,0)</f>
        <v>5.2425389014090511</v>
      </c>
      <c r="AQ127" s="26">
        <f ca="1">OFFSET(COM!AT$230,$E127,0)</f>
        <v>6.251294150039973</v>
      </c>
      <c r="AR127" s="26">
        <f ca="1">OFFSET(COM!AU$230,$E127,0)</f>
        <v>8.2499691329920566</v>
      </c>
      <c r="AS127" s="26">
        <f ca="1">OFFSET(COM!AV$230,$E127,0)</f>
        <v>10.218145683112454</v>
      </c>
    </row>
    <row r="128" spans="1:45">
      <c r="A128" s="40" t="s">
        <v>293</v>
      </c>
      <c r="B128" t="s">
        <v>537</v>
      </c>
      <c r="E128" s="209">
        <f>MATCH(F128,COM!$D$231:$D$249,0)</f>
        <v>16</v>
      </c>
      <c r="F128" s="5" t="str">
        <f t="shared" si="1"/>
        <v>CNW</v>
      </c>
      <c r="G128" s="26">
        <f ca="1">OFFSET(COM!J$230,$E128,0)</f>
        <v>0</v>
      </c>
      <c r="H128" s="26">
        <f ca="1">OFFSET(COM!K$230,$E128,0)</f>
        <v>0</v>
      </c>
      <c r="I128" s="26">
        <f ca="1">OFFSET(COM!L$230,$E128,0)</f>
        <v>0</v>
      </c>
      <c r="J128" s="26">
        <f ca="1">OFFSET(COM!M$230,$E128,0)</f>
        <v>0</v>
      </c>
      <c r="K128" s="26">
        <f ca="1">OFFSET(COM!N$230,$E128,0)</f>
        <v>0</v>
      </c>
      <c r="L128" s="26">
        <f ca="1">OFFSET(COM!O$230,$E128,0)</f>
        <v>0</v>
      </c>
      <c r="M128" s="26">
        <f ca="1">OFFSET(COM!P$230,$E128,0)</f>
        <v>0.91222839101781039</v>
      </c>
      <c r="N128" s="26">
        <f ca="1">OFFSET(COM!Q$230,$E128,0)</f>
        <v>1.8232231551323157</v>
      </c>
      <c r="O128" s="26">
        <f ca="1">OFFSET(COM!R$230,$E128,0)</f>
        <v>2.7330112308589349</v>
      </c>
      <c r="P128" s="26">
        <f ca="1">OFFSET(COM!S$230,$E128,0)</f>
        <v>3.6416184555463849</v>
      </c>
      <c r="Q128" s="26">
        <f ca="1">OFFSET(COM!T$230,$E128,0)</f>
        <v>4.7020892615708707</v>
      </c>
      <c r="R128" s="26">
        <f ca="1">OFFSET(COM!U$230,$E128,0)</f>
        <v>5.7607902535164008</v>
      </c>
      <c r="S128" s="26">
        <f ca="1">OFFSET(COM!V$230,$E128,0)</f>
        <v>6.8177658874962246</v>
      </c>
      <c r="T128" s="26">
        <f ca="1">OFFSET(COM!W$230,$E128,0)</f>
        <v>7.8730585353432252</v>
      </c>
      <c r="U128" s="26">
        <f ca="1">OFFSET(COM!X$230,$E128,0)</f>
        <v>8.9267086257121662</v>
      </c>
      <c r="V128" s="26">
        <f ca="1">OFFSET(COM!Y$230,$E128,0)</f>
        <v>10.133378960911411</v>
      </c>
      <c r="W128" s="26">
        <f ca="1">OFFSET(COM!Z$230,$E128,0)</f>
        <v>11.337778201895667</v>
      </c>
      <c r="X128" s="26">
        <f ca="1">OFFSET(COM!AA$230,$E128,0)</f>
        <v>12.539967603455425</v>
      </c>
      <c r="Y128" s="26">
        <f ca="1">OFFSET(COM!AB$230,$E128,0)</f>
        <v>13.740005341794838</v>
      </c>
      <c r="Z128" s="26">
        <f ca="1">OFFSET(COM!AC$230,$E128,0)</f>
        <v>14.937946737597873</v>
      </c>
      <c r="AA128" s="26">
        <f ca="1">OFFSET(COM!AD$230,$E128,0)</f>
        <v>16.366464048766915</v>
      </c>
      <c r="AB128" s="26">
        <f ca="1">OFFSET(COM!AE$230,$E128,0)</f>
        <v>17.791832006323496</v>
      </c>
      <c r="AC128" s="26">
        <f ca="1">OFFSET(COM!AF$230,$E128,0)</f>
        <v>19.214144918938374</v>
      </c>
      <c r="AD128" s="26">
        <f ca="1">OFFSET(COM!AG$230,$E128,0)</f>
        <v>20.633491846680094</v>
      </c>
      <c r="AE128" s="26">
        <f ca="1">OFFSET(COM!AH$230,$E128,0)</f>
        <v>22.049957021081973</v>
      </c>
      <c r="AF128" s="26">
        <f ca="1">OFFSET(COM!AI$230,$E128,0)</f>
        <v>23.679205626491335</v>
      </c>
      <c r="AG128" s="26">
        <f ca="1">OFFSET(COM!AJ$230,$E128,0)</f>
        <v>25.304295677230755</v>
      </c>
      <c r="AH128" s="26">
        <f ca="1">OFFSET(COM!AK$230,$E128,0)</f>
        <v>26.92536473668244</v>
      </c>
      <c r="AI128" s="26">
        <f ca="1">OFFSET(COM!AL$230,$E128,0)</f>
        <v>28.542541934450959</v>
      </c>
      <c r="AJ128" s="26">
        <f ca="1">OFFSET(COM!AM$230,$E128,0)</f>
        <v>30.155948707991826</v>
      </c>
      <c r="AK128" s="26">
        <f ca="1">OFFSET(COM!AN$230,$E128,0)</f>
        <v>32.033425597663502</v>
      </c>
      <c r="AL128" s="26">
        <f ca="1">OFFSET(COM!AO$230,$E128,0)</f>
        <v>33.905799263965626</v>
      </c>
      <c r="AM128" s="26">
        <f ca="1">OFFSET(COM!AP$230,$E128,0)</f>
        <v>35.773244329050065</v>
      </c>
      <c r="AN128" s="26">
        <f ca="1">OFFSET(COM!AQ$230,$E128,0)</f>
        <v>37.635924351968349</v>
      </c>
      <c r="AO128" s="26">
        <f ca="1">OFFSET(COM!AR$230,$E128,0)</f>
        <v>39.493992833029409</v>
      </c>
      <c r="AP128" s="26">
        <f ca="1">OFFSET(COM!AS$230,$E128,0)</f>
        <v>48.20591879246814</v>
      </c>
      <c r="AQ128" s="26">
        <f ca="1">OFFSET(COM!AT$230,$E128,0)</f>
        <v>56.82620118408289</v>
      </c>
      <c r="AR128" s="26">
        <f ca="1">OFFSET(COM!AU$230,$E128,0)</f>
        <v>73.905807744233186</v>
      </c>
      <c r="AS128" s="26">
        <f ca="1">OFFSET(COM!AV$230,$E128,0)</f>
        <v>90.724791022504519</v>
      </c>
    </row>
    <row r="129" spans="1:45">
      <c r="A129" s="40" t="s">
        <v>403</v>
      </c>
      <c r="B129">
        <v>9</v>
      </c>
      <c r="E129" s="207">
        <f>MATCH(F129,IND!$D$25:$D$224,0)</f>
        <v>2</v>
      </c>
      <c r="F129" s="5" t="str">
        <f t="shared" si="1"/>
        <v>IISCRS</v>
      </c>
      <c r="G129" s="12">
        <f ca="1">OFFSET(IND!J$24,$E129,0)</f>
        <v>9</v>
      </c>
      <c r="H129" s="12">
        <f ca="1">OFFSET(IND!K$24,$E129,0)</f>
        <v>8.9687779840959791</v>
      </c>
      <c r="I129" s="12">
        <f ca="1">OFFSET(IND!L$24,$E129,0)</f>
        <v>8.9376642808894129</v>
      </c>
      <c r="J129" s="12">
        <f ca="1">OFFSET(IND!M$24,$E129,0)</f>
        <v>8.9065505776828484</v>
      </c>
      <c r="K129" s="12">
        <f ca="1">OFFSET(IND!N$24,$E129,0)</f>
        <v>8.8754368744762822</v>
      </c>
      <c r="L129" s="12">
        <f ca="1">OFFSET(IND!O$24,$E129,0)</f>
        <v>8.9119286957540442</v>
      </c>
      <c r="M129" s="12">
        <f ca="1">OFFSET(IND!P$24,$E129,0)</f>
        <v>8.9484205170318045</v>
      </c>
      <c r="N129" s="12">
        <f ca="1">OFFSET(IND!Q$24,$E129,0)</f>
        <v>8.9849123383095666</v>
      </c>
      <c r="O129" s="12">
        <f ca="1">OFFSET(IND!R$24,$E129,0)</f>
        <v>9.0214041595873287</v>
      </c>
      <c r="P129" s="12">
        <f ca="1">OFFSET(IND!S$24,$E129,0)</f>
        <v>9.057895980865089</v>
      </c>
      <c r="Q129" s="12">
        <f ca="1">OFFSET(IND!T$24,$E129,0)</f>
        <v>9.1968795985964782</v>
      </c>
      <c r="R129" s="12">
        <f ca="1">OFFSET(IND!U$24,$E129,0)</f>
        <v>9.3358632163278674</v>
      </c>
      <c r="S129" s="12">
        <f ca="1">OFFSET(IND!V$24,$E129,0)</f>
        <v>9.4748468340592567</v>
      </c>
      <c r="T129" s="12">
        <f ca="1">OFFSET(IND!W$24,$E129,0)</f>
        <v>9.6138304517906441</v>
      </c>
      <c r="U129" s="12">
        <f ca="1">OFFSET(IND!X$24,$E129,0)</f>
        <v>9.7528140695220316</v>
      </c>
      <c r="V129" s="12">
        <f ca="1">OFFSET(IND!Y$24,$E129,0)</f>
        <v>9.9957511065032989</v>
      </c>
      <c r="W129" s="12">
        <f ca="1">OFFSET(IND!Z$24,$E129,0)</f>
        <v>10.238688143484566</v>
      </c>
      <c r="X129" s="12">
        <f ca="1">OFFSET(IND!AA$24,$E129,0)</f>
        <v>10.481625180465834</v>
      </c>
      <c r="Y129" s="12">
        <f ca="1">OFFSET(IND!AB$24,$E129,0)</f>
        <v>10.724562217447103</v>
      </c>
      <c r="Z129" s="12">
        <f ca="1">OFFSET(IND!AC$24,$E129,0)</f>
        <v>10.967499254428374</v>
      </c>
      <c r="AA129" s="12">
        <f ca="1">OFFSET(IND!AD$24,$E129,0)</f>
        <v>11.277953383316898</v>
      </c>
      <c r="AB129" s="12">
        <f ca="1">OFFSET(IND!AE$24,$E129,0)</f>
        <v>11.588407512205423</v>
      </c>
      <c r="AC129" s="12">
        <f ca="1">OFFSET(IND!AF$24,$E129,0)</f>
        <v>11.898861641093948</v>
      </c>
      <c r="AD129" s="12">
        <f ca="1">OFFSET(IND!AG$24,$E129,0)</f>
        <v>12.209315769982473</v>
      </c>
      <c r="AE129" s="12">
        <f ca="1">OFFSET(IND!AH$24,$E129,0)</f>
        <v>12.519769898870992</v>
      </c>
      <c r="AF129" s="12">
        <f ca="1">OFFSET(IND!AI$24,$E129,0)</f>
        <v>12.832800120437224</v>
      </c>
      <c r="AG129" s="12">
        <f ca="1">OFFSET(IND!AJ$24,$E129,0)</f>
        <v>13.145830342003457</v>
      </c>
      <c r="AH129" s="12">
        <f ca="1">OFFSET(IND!AK$24,$E129,0)</f>
        <v>13.458860563569688</v>
      </c>
      <c r="AI129" s="12">
        <f ca="1">OFFSET(IND!AL$24,$E129,0)</f>
        <v>13.771890785135922</v>
      </c>
      <c r="AJ129" s="12">
        <f ca="1">OFFSET(IND!AM$24,$E129,0)</f>
        <v>14.084921006702155</v>
      </c>
      <c r="AK129" s="12">
        <f ca="1">OFFSET(IND!AN$24,$E129,0)</f>
        <v>14.448267451540769</v>
      </c>
      <c r="AL129" s="12">
        <f ca="1">OFFSET(IND!AO$24,$E129,0)</f>
        <v>14.811613896379383</v>
      </c>
      <c r="AM129" s="12">
        <f ca="1">OFFSET(IND!AP$24,$E129,0)</f>
        <v>15.174960341217995</v>
      </c>
      <c r="AN129" s="12">
        <f ca="1">OFFSET(IND!AQ$24,$E129,0)</f>
        <v>15.538306786056609</v>
      </c>
      <c r="AO129" s="12">
        <f ca="1">OFFSET(IND!AR$24,$E129,0)</f>
        <v>15.901653230895221</v>
      </c>
      <c r="AP129" s="12">
        <f ca="1">OFFSET(IND!AS$24,$E129,0)</f>
        <v>15.901653230895221</v>
      </c>
      <c r="AQ129" s="12">
        <f ca="1">OFFSET(IND!AT$24,$E129,0)</f>
        <v>18.45497918571645</v>
      </c>
      <c r="AR129" s="12">
        <f ca="1">OFFSET(IND!AU$24,$E129,0)</f>
        <v>20.582750814734112</v>
      </c>
      <c r="AS129" s="12">
        <f ca="1">OFFSET(IND!AV$24,$E129,0)</f>
        <v>23.136076769555359</v>
      </c>
    </row>
    <row r="130" spans="1:45">
      <c r="A130" s="40" t="s">
        <v>435</v>
      </c>
      <c r="B130">
        <v>3.4</v>
      </c>
      <c r="E130" s="208">
        <f>MATCH(F130,IND!$D$25:$D$224,0)</f>
        <v>8</v>
      </c>
      <c r="F130" s="5" t="str">
        <f t="shared" si="1"/>
        <v>INMBRI</v>
      </c>
      <c r="G130" s="12">
        <f ca="1">OFFSET(IND!J$24,$E130,0)</f>
        <v>3.4</v>
      </c>
      <c r="H130" s="12">
        <f ca="1">OFFSET(IND!K$24,$E130,0)</f>
        <v>3.4154724327970287</v>
      </c>
      <c r="I130" s="12">
        <f ca="1">OFFSET(IND!L$24,$E130,0)</f>
        <v>3.431015276234251</v>
      </c>
      <c r="J130" s="12">
        <f ca="1">OFFSET(IND!M$24,$E130,0)</f>
        <v>3.4465581196714736</v>
      </c>
      <c r="K130" s="12">
        <f ca="1">OFFSET(IND!N$24,$E130,0)</f>
        <v>3.4621009631086963</v>
      </c>
      <c r="L130" s="12">
        <f ca="1">OFFSET(IND!O$24,$E130,0)</f>
        <v>3.5201218596930124</v>
      </c>
      <c r="M130" s="12">
        <f ca="1">OFFSET(IND!P$24,$E130,0)</f>
        <v>3.5781427562773285</v>
      </c>
      <c r="N130" s="12">
        <f ca="1">OFFSET(IND!Q$24,$E130,0)</f>
        <v>3.6361636528616446</v>
      </c>
      <c r="O130" s="12">
        <f ca="1">OFFSET(IND!R$24,$E130,0)</f>
        <v>3.6941845494459606</v>
      </c>
      <c r="P130" s="12">
        <f ca="1">OFFSET(IND!S$24,$E130,0)</f>
        <v>3.7522054460302754</v>
      </c>
      <c r="Q130" s="12">
        <f ca="1">OFFSET(IND!T$24,$E130,0)</f>
        <v>3.880796914978843</v>
      </c>
      <c r="R130" s="12">
        <f ca="1">OFFSET(IND!U$24,$E130,0)</f>
        <v>4.0093883839274111</v>
      </c>
      <c r="S130" s="12">
        <f ca="1">OFFSET(IND!V$24,$E130,0)</f>
        <v>4.1379798528759792</v>
      </c>
      <c r="T130" s="12">
        <f ca="1">OFFSET(IND!W$24,$E130,0)</f>
        <v>4.2665713218245473</v>
      </c>
      <c r="U130" s="12">
        <f ca="1">OFFSET(IND!X$24,$E130,0)</f>
        <v>4.3951627907731154</v>
      </c>
      <c r="V130" s="12">
        <f ca="1">OFFSET(IND!Y$24,$E130,0)</f>
        <v>4.5775691261344313</v>
      </c>
      <c r="W130" s="12">
        <f ca="1">OFFSET(IND!Z$24,$E130,0)</f>
        <v>4.7599754614957472</v>
      </c>
      <c r="X130" s="12">
        <f ca="1">OFFSET(IND!AA$24,$E130,0)</f>
        <v>4.9423817968570631</v>
      </c>
      <c r="Y130" s="12">
        <f ca="1">OFFSET(IND!AB$24,$E130,0)</f>
        <v>5.1247881322183781</v>
      </c>
      <c r="Z130" s="12">
        <f ca="1">OFFSET(IND!AC$24,$E130,0)</f>
        <v>5.3071944675796949</v>
      </c>
      <c r="AA130" s="12">
        <f ca="1">OFFSET(IND!AD$24,$E130,0)</f>
        <v>5.512486245233208</v>
      </c>
      <c r="AB130" s="12">
        <f ca="1">OFFSET(IND!AE$24,$E130,0)</f>
        <v>5.7177780228867219</v>
      </c>
      <c r="AC130" s="12">
        <f ca="1">OFFSET(IND!AF$24,$E130,0)</f>
        <v>5.9230698005402349</v>
      </c>
      <c r="AD130" s="12">
        <f ca="1">OFFSET(IND!AG$24,$E130,0)</f>
        <v>6.1283615781937479</v>
      </c>
      <c r="AE130" s="12">
        <f ca="1">OFFSET(IND!AH$24,$E130,0)</f>
        <v>6.3336533558472627</v>
      </c>
      <c r="AF130" s="12">
        <f ca="1">OFFSET(IND!AI$24,$E130,0)</f>
        <v>6.5708393361571042</v>
      </c>
      <c r="AG130" s="12">
        <f ca="1">OFFSET(IND!AJ$24,$E130,0)</f>
        <v>6.8080253164669458</v>
      </c>
      <c r="AH130" s="12">
        <f ca="1">OFFSET(IND!AK$24,$E130,0)</f>
        <v>7.0452112967767873</v>
      </c>
      <c r="AI130" s="12">
        <f ca="1">OFFSET(IND!AL$24,$E130,0)</f>
        <v>7.2823972770866297</v>
      </c>
      <c r="AJ130" s="12">
        <f ca="1">OFFSET(IND!AM$24,$E130,0)</f>
        <v>7.5195832573964694</v>
      </c>
      <c r="AK130" s="12">
        <f ca="1">OFFSET(IND!AN$24,$E130,0)</f>
        <v>7.7918136369003239</v>
      </c>
      <c r="AL130" s="12">
        <f ca="1">OFFSET(IND!AO$24,$E130,0)</f>
        <v>8.0640440164041802</v>
      </c>
      <c r="AM130" s="12">
        <f ca="1">OFFSET(IND!AP$24,$E130,0)</f>
        <v>8.3362743959080348</v>
      </c>
      <c r="AN130" s="12">
        <f ca="1">OFFSET(IND!AQ$24,$E130,0)</f>
        <v>8.6085047754118893</v>
      </c>
      <c r="AO130" s="12">
        <f ca="1">OFFSET(IND!AR$24,$E130,0)</f>
        <v>8.8807351549157492</v>
      </c>
      <c r="AP130" s="12">
        <f ca="1">OFFSET(IND!AS$24,$E130,0)</f>
        <v>8.8807351549157492</v>
      </c>
      <c r="AQ130" s="12">
        <f ca="1">OFFSET(IND!AT$24,$E130,0)</f>
        <v>10.453289993970564</v>
      </c>
      <c r="AR130" s="12">
        <f ca="1">OFFSET(IND!AU$24,$E130,0)</f>
        <v>11.763752359849571</v>
      </c>
      <c r="AS130" s="12">
        <f ca="1">OFFSET(IND!AV$24,$E130,0)</f>
        <v>13.336307198904374</v>
      </c>
    </row>
    <row r="131" spans="1:45">
      <c r="A131" s="40" t="s">
        <v>404</v>
      </c>
      <c r="B131">
        <v>10</v>
      </c>
      <c r="E131" s="208">
        <f>MATCH(F131,IND!$D$25:$D$224,0)</f>
        <v>5</v>
      </c>
      <c r="F131" s="5" t="str">
        <f t="shared" si="1"/>
        <v>INMCEM</v>
      </c>
      <c r="G131" s="12">
        <f ca="1">OFFSET(IND!J$24,$E131,0)</f>
        <v>10</v>
      </c>
      <c r="H131" s="12">
        <f ca="1">OFFSET(IND!K$24,$E131,0)</f>
        <v>10.045507155285378</v>
      </c>
      <c r="I131" s="12">
        <f ca="1">OFFSET(IND!L$24,$E131,0)</f>
        <v>10.091221400688974</v>
      </c>
      <c r="J131" s="12">
        <f ca="1">OFFSET(IND!M$24,$E131,0)</f>
        <v>10.136935646092569</v>
      </c>
      <c r="K131" s="12">
        <f ca="1">OFFSET(IND!N$24,$E131,0)</f>
        <v>10.182649891496165</v>
      </c>
      <c r="L131" s="12">
        <f ca="1">OFFSET(IND!O$24,$E131,0)</f>
        <v>10.353299587332389</v>
      </c>
      <c r="M131" s="12">
        <f ca="1">OFFSET(IND!P$24,$E131,0)</f>
        <v>10.523949283168612</v>
      </c>
      <c r="N131" s="12">
        <f ca="1">OFFSET(IND!Q$24,$E131,0)</f>
        <v>10.694598979004835</v>
      </c>
      <c r="O131" s="12">
        <f ca="1">OFFSET(IND!R$24,$E131,0)</f>
        <v>10.865248674841059</v>
      </c>
      <c r="P131" s="12">
        <f ca="1">OFFSET(IND!S$24,$E131,0)</f>
        <v>11.035898370677279</v>
      </c>
      <c r="Q131" s="12">
        <f ca="1">OFFSET(IND!T$24,$E131,0)</f>
        <v>11.414108573467184</v>
      </c>
      <c r="R131" s="12">
        <f ca="1">OFFSET(IND!U$24,$E131,0)</f>
        <v>11.792318776257089</v>
      </c>
      <c r="S131" s="12">
        <f ca="1">OFFSET(IND!V$24,$E131,0)</f>
        <v>12.170528979046994</v>
      </c>
      <c r="T131" s="12">
        <f ca="1">OFFSET(IND!W$24,$E131,0)</f>
        <v>12.548739181836901</v>
      </c>
      <c r="U131" s="12">
        <f ca="1">OFFSET(IND!X$24,$E131,0)</f>
        <v>12.926949384626809</v>
      </c>
      <c r="V131" s="12">
        <f ca="1">OFFSET(IND!Y$24,$E131,0)</f>
        <v>13.463438606277737</v>
      </c>
      <c r="W131" s="12">
        <f ca="1">OFFSET(IND!Z$24,$E131,0)</f>
        <v>13.999927827928666</v>
      </c>
      <c r="X131" s="12">
        <f ca="1">OFFSET(IND!AA$24,$E131,0)</f>
        <v>14.536417049579592</v>
      </c>
      <c r="Y131" s="12">
        <f ca="1">OFFSET(IND!AB$24,$E131,0)</f>
        <v>15.07290627123052</v>
      </c>
      <c r="Z131" s="12">
        <f ca="1">OFFSET(IND!AC$24,$E131,0)</f>
        <v>15.609395492881454</v>
      </c>
      <c r="AA131" s="12">
        <f ca="1">OFFSET(IND!AD$24,$E131,0)</f>
        <v>16.213194838921197</v>
      </c>
      <c r="AB131" s="12">
        <f ca="1">OFFSET(IND!AE$24,$E131,0)</f>
        <v>16.816994184960944</v>
      </c>
      <c r="AC131" s="12">
        <f ca="1">OFFSET(IND!AF$24,$E131,0)</f>
        <v>17.42079353100069</v>
      </c>
      <c r="AD131" s="12">
        <f ca="1">OFFSET(IND!AG$24,$E131,0)</f>
        <v>18.024592877040437</v>
      </c>
      <c r="AE131" s="12">
        <f ca="1">OFFSET(IND!AH$24,$E131,0)</f>
        <v>18.628392223080187</v>
      </c>
      <c r="AF131" s="12">
        <f ca="1">OFFSET(IND!AI$24,$E131,0)</f>
        <v>19.325998047520898</v>
      </c>
      <c r="AG131" s="12">
        <f ca="1">OFFSET(IND!AJ$24,$E131,0)</f>
        <v>20.023603871961608</v>
      </c>
      <c r="AH131" s="12">
        <f ca="1">OFFSET(IND!AK$24,$E131,0)</f>
        <v>20.721209696402319</v>
      </c>
      <c r="AI131" s="12">
        <f ca="1">OFFSET(IND!AL$24,$E131,0)</f>
        <v>21.41881552084303</v>
      </c>
      <c r="AJ131" s="12">
        <f ca="1">OFFSET(IND!AM$24,$E131,0)</f>
        <v>22.116421345283737</v>
      </c>
      <c r="AK131" s="12">
        <f ca="1">OFFSET(IND!AN$24,$E131,0)</f>
        <v>22.91709893205978</v>
      </c>
      <c r="AL131" s="12">
        <f ca="1">OFFSET(IND!AO$24,$E131,0)</f>
        <v>23.717776518835823</v>
      </c>
      <c r="AM131" s="12">
        <f ca="1">OFFSET(IND!AP$24,$E131,0)</f>
        <v>24.518454105611866</v>
      </c>
      <c r="AN131" s="12">
        <f ca="1">OFFSET(IND!AQ$24,$E131,0)</f>
        <v>25.319131692387909</v>
      </c>
      <c r="AO131" s="12">
        <f ca="1">OFFSET(IND!AR$24,$E131,0)</f>
        <v>26.119809279163967</v>
      </c>
      <c r="AP131" s="12">
        <f ca="1">OFFSET(IND!AS$24,$E131,0)</f>
        <v>26.119809279163967</v>
      </c>
      <c r="AQ131" s="12">
        <f ca="1">OFFSET(IND!AT$24,$E131,0)</f>
        <v>30.74497057050166</v>
      </c>
      <c r="AR131" s="12">
        <f ca="1">OFFSET(IND!AU$24,$E131,0)</f>
        <v>34.599271646616387</v>
      </c>
      <c r="AS131" s="12">
        <f ca="1">OFFSET(IND!AV$24,$E131,0)</f>
        <v>39.224432937954049</v>
      </c>
    </row>
    <row r="132" spans="1:45">
      <c r="A132" s="40" t="s">
        <v>434</v>
      </c>
      <c r="B132">
        <v>0.63500000000000001</v>
      </c>
      <c r="E132" s="208">
        <f>MATCH(F132,IND!$D$25:$D$224,0)</f>
        <v>7</v>
      </c>
      <c r="F132" s="5" t="str">
        <f t="shared" si="1"/>
        <v>INMGLA</v>
      </c>
      <c r="G132" s="12">
        <f ca="1">OFFSET(IND!J$24,$E132,0)</f>
        <v>0.63500000000000001</v>
      </c>
      <c r="H132" s="12">
        <f ca="1">OFFSET(IND!K$24,$E132,0)</f>
        <v>0.63788970436062165</v>
      </c>
      <c r="I132" s="12">
        <f ca="1">OFFSET(IND!L$24,$E132,0)</f>
        <v>0.64079255894374987</v>
      </c>
      <c r="J132" s="12">
        <f ca="1">OFFSET(IND!M$24,$E132,0)</f>
        <v>0.64369541352687809</v>
      </c>
      <c r="K132" s="12">
        <f ca="1">OFFSET(IND!N$24,$E132,0)</f>
        <v>0.64659826811000654</v>
      </c>
      <c r="L132" s="12">
        <f ca="1">OFFSET(IND!O$24,$E132,0)</f>
        <v>0.65743452379560674</v>
      </c>
      <c r="M132" s="12">
        <f ca="1">OFFSET(IND!P$24,$E132,0)</f>
        <v>0.66827077948120683</v>
      </c>
      <c r="N132" s="12">
        <f ca="1">OFFSET(IND!Q$24,$E132,0)</f>
        <v>0.67910703516680693</v>
      </c>
      <c r="O132" s="12">
        <f ca="1">OFFSET(IND!R$24,$E132,0)</f>
        <v>0.68994329085240713</v>
      </c>
      <c r="P132" s="12">
        <f ca="1">OFFSET(IND!S$24,$E132,0)</f>
        <v>0.70077954653800723</v>
      </c>
      <c r="Q132" s="12">
        <f ca="1">OFFSET(IND!T$24,$E132,0)</f>
        <v>0.72479589441516612</v>
      </c>
      <c r="R132" s="12">
        <f ca="1">OFFSET(IND!U$24,$E132,0)</f>
        <v>0.74881224229232513</v>
      </c>
      <c r="S132" s="12">
        <f ca="1">OFFSET(IND!V$24,$E132,0)</f>
        <v>0.77282859016948413</v>
      </c>
      <c r="T132" s="12">
        <f ca="1">OFFSET(IND!W$24,$E132,0)</f>
        <v>0.79684493804664314</v>
      </c>
      <c r="U132" s="12">
        <f ca="1">OFFSET(IND!X$24,$E132,0)</f>
        <v>0.82086128592380225</v>
      </c>
      <c r="V132" s="12">
        <f ca="1">OFFSET(IND!Y$24,$E132,0)</f>
        <v>0.85492835149863622</v>
      </c>
      <c r="W132" s="12">
        <f ca="1">OFFSET(IND!Z$24,$E132,0)</f>
        <v>0.88899541707347018</v>
      </c>
      <c r="X132" s="12">
        <f ca="1">OFFSET(IND!AA$24,$E132,0)</f>
        <v>0.92306248264830415</v>
      </c>
      <c r="Y132" s="12">
        <f ca="1">OFFSET(IND!AB$24,$E132,0)</f>
        <v>0.95712954822313812</v>
      </c>
      <c r="Z132" s="12">
        <f ca="1">OFFSET(IND!AC$24,$E132,0)</f>
        <v>0.99119661379797241</v>
      </c>
      <c r="AA132" s="12">
        <f ca="1">OFFSET(IND!AD$24,$E132,0)</f>
        <v>1.0295378722714963</v>
      </c>
      <c r="AB132" s="12">
        <f ca="1">OFFSET(IND!AE$24,$E132,0)</f>
        <v>1.0678791307450199</v>
      </c>
      <c r="AC132" s="12">
        <f ca="1">OFFSET(IND!AF$24,$E132,0)</f>
        <v>1.1062203892185436</v>
      </c>
      <c r="AD132" s="12">
        <f ca="1">OFFSET(IND!AG$24,$E132,0)</f>
        <v>1.1445616476920675</v>
      </c>
      <c r="AE132" s="12">
        <f ca="1">OFFSET(IND!AH$24,$E132,0)</f>
        <v>1.1829029061655916</v>
      </c>
      <c r="AF132" s="12">
        <f ca="1">OFFSET(IND!AI$24,$E132,0)</f>
        <v>1.2272008760175768</v>
      </c>
      <c r="AG132" s="12">
        <f ca="1">OFFSET(IND!AJ$24,$E132,0)</f>
        <v>1.271498845869562</v>
      </c>
      <c r="AH132" s="12">
        <f ca="1">OFFSET(IND!AK$24,$E132,0)</f>
        <v>1.3157968157215469</v>
      </c>
      <c r="AI132" s="12">
        <f ca="1">OFFSET(IND!AL$24,$E132,0)</f>
        <v>1.3600947855735321</v>
      </c>
      <c r="AJ132" s="12">
        <f ca="1">OFFSET(IND!AM$24,$E132,0)</f>
        <v>1.4043927554255169</v>
      </c>
      <c r="AK132" s="12">
        <f ca="1">OFFSET(IND!AN$24,$E132,0)</f>
        <v>1.4552357821857955</v>
      </c>
      <c r="AL132" s="12">
        <f ca="1">OFFSET(IND!AO$24,$E132,0)</f>
        <v>1.5060788089460744</v>
      </c>
      <c r="AM132" s="12">
        <f ca="1">OFFSET(IND!AP$24,$E132,0)</f>
        <v>1.5569218357063532</v>
      </c>
      <c r="AN132" s="12">
        <f ca="1">OFFSET(IND!AQ$24,$E132,0)</f>
        <v>1.6077648624666321</v>
      </c>
      <c r="AO132" s="12">
        <f ca="1">OFFSET(IND!AR$24,$E132,0)</f>
        <v>1.6586078892269116</v>
      </c>
      <c r="AP132" s="12">
        <f ca="1">OFFSET(IND!AS$24,$E132,0)</f>
        <v>1.6586078892269116</v>
      </c>
      <c r="AQ132" s="12">
        <f ca="1">OFFSET(IND!AT$24,$E132,0)</f>
        <v>1.9523056312268554</v>
      </c>
      <c r="AR132" s="12">
        <f ca="1">OFFSET(IND!AU$24,$E132,0)</f>
        <v>2.1970537495601405</v>
      </c>
      <c r="AS132" s="12">
        <f ca="1">OFFSET(IND!AV$24,$E132,0)</f>
        <v>2.4907514915600819</v>
      </c>
    </row>
    <row r="133" spans="1:45">
      <c r="A133" s="40" t="s">
        <v>433</v>
      </c>
      <c r="B133">
        <v>1.53</v>
      </c>
      <c r="E133" s="208">
        <f>MATCH(F133,IND!$D$25:$D$224,0)</f>
        <v>6</v>
      </c>
      <c r="F133" s="5" t="str">
        <f t="shared" si="1"/>
        <v>INMLIM</v>
      </c>
      <c r="G133" s="12">
        <f ca="1">OFFSET(IND!J$24,$E133,0)</f>
        <v>1.53</v>
      </c>
      <c r="H133" s="12">
        <f ca="1">OFFSET(IND!K$24,$E133,0)</f>
        <v>1.5369625947586629</v>
      </c>
      <c r="I133" s="12">
        <f ca="1">OFFSET(IND!L$24,$E133,0)</f>
        <v>1.5439568743054131</v>
      </c>
      <c r="J133" s="12">
        <f ca="1">OFFSET(IND!M$24,$E133,0)</f>
        <v>1.5509511538521632</v>
      </c>
      <c r="K133" s="12">
        <f ca="1">OFFSET(IND!N$24,$E133,0)</f>
        <v>1.5579454333989136</v>
      </c>
      <c r="L133" s="12">
        <f ca="1">OFFSET(IND!O$24,$E133,0)</f>
        <v>1.5840548368618557</v>
      </c>
      <c r="M133" s="12">
        <f ca="1">OFFSET(IND!P$24,$E133,0)</f>
        <v>1.6101642403247978</v>
      </c>
      <c r="N133" s="12">
        <f ca="1">OFFSET(IND!Q$24,$E133,0)</f>
        <v>1.6362736437877399</v>
      </c>
      <c r="O133" s="12">
        <f ca="1">OFFSET(IND!R$24,$E133,0)</f>
        <v>1.6623830472506822</v>
      </c>
      <c r="P133" s="12">
        <f ca="1">OFFSET(IND!S$24,$E133,0)</f>
        <v>1.6884924507136241</v>
      </c>
      <c r="Q133" s="12">
        <f ca="1">OFFSET(IND!T$24,$E133,0)</f>
        <v>1.7463586117404795</v>
      </c>
      <c r="R133" s="12">
        <f ca="1">OFFSET(IND!U$24,$E133,0)</f>
        <v>1.8042247727673351</v>
      </c>
      <c r="S133" s="12">
        <f ca="1">OFFSET(IND!V$24,$E133,0)</f>
        <v>1.8620909337941904</v>
      </c>
      <c r="T133" s="12">
        <f ca="1">OFFSET(IND!W$24,$E133,0)</f>
        <v>1.9199570948210458</v>
      </c>
      <c r="U133" s="12">
        <f ca="1">OFFSET(IND!X$24,$E133,0)</f>
        <v>1.9778232558479019</v>
      </c>
      <c r="V133" s="12">
        <f ca="1">OFFSET(IND!Y$24,$E133,0)</f>
        <v>2.0599061067604936</v>
      </c>
      <c r="W133" s="12">
        <f ca="1">OFFSET(IND!Z$24,$E133,0)</f>
        <v>2.1419889576730853</v>
      </c>
      <c r="X133" s="12">
        <f ca="1">OFFSET(IND!AA$24,$E133,0)</f>
        <v>2.2240718085856774</v>
      </c>
      <c r="Y133" s="12">
        <f ca="1">OFFSET(IND!AB$24,$E133,0)</f>
        <v>2.3061546594982696</v>
      </c>
      <c r="Z133" s="12">
        <f ca="1">OFFSET(IND!AC$24,$E133,0)</f>
        <v>2.3882375104108622</v>
      </c>
      <c r="AA133" s="12">
        <f ca="1">OFFSET(IND!AD$24,$E133,0)</f>
        <v>2.4806188103549429</v>
      </c>
      <c r="AB133" s="12">
        <f ca="1">OFFSET(IND!AE$24,$E133,0)</f>
        <v>2.5730001102990236</v>
      </c>
      <c r="AC133" s="12">
        <f ca="1">OFFSET(IND!AF$24,$E133,0)</f>
        <v>2.6653814102431044</v>
      </c>
      <c r="AD133" s="12">
        <f ca="1">OFFSET(IND!AG$24,$E133,0)</f>
        <v>2.7577627101871851</v>
      </c>
      <c r="AE133" s="12">
        <f ca="1">OFFSET(IND!AH$24,$E133,0)</f>
        <v>2.8501440101312667</v>
      </c>
      <c r="AF133" s="12">
        <f ca="1">OFFSET(IND!AI$24,$E133,0)</f>
        <v>2.9568777012706953</v>
      </c>
      <c r="AG133" s="12">
        <f ca="1">OFFSET(IND!AJ$24,$E133,0)</f>
        <v>3.0636113924101243</v>
      </c>
      <c r="AH133" s="12">
        <f ca="1">OFFSET(IND!AK$24,$E133,0)</f>
        <v>3.1703450835495528</v>
      </c>
      <c r="AI133" s="12">
        <f ca="1">OFFSET(IND!AL$24,$E133,0)</f>
        <v>3.2770787746889818</v>
      </c>
      <c r="AJ133" s="12">
        <f ca="1">OFFSET(IND!AM$24,$E133,0)</f>
        <v>3.3838124658284099</v>
      </c>
      <c r="AK133" s="12">
        <f ca="1">OFFSET(IND!AN$24,$E133,0)</f>
        <v>3.5063161366051445</v>
      </c>
      <c r="AL133" s="12">
        <f ca="1">OFFSET(IND!AO$24,$E133,0)</f>
        <v>3.6288198073818791</v>
      </c>
      <c r="AM133" s="12">
        <f ca="1">OFFSET(IND!AP$24,$E133,0)</f>
        <v>3.7513234781586138</v>
      </c>
      <c r="AN133" s="12">
        <f ca="1">OFFSET(IND!AQ$24,$E133,0)</f>
        <v>3.8738271489353484</v>
      </c>
      <c r="AO133" s="12">
        <f ca="1">OFFSET(IND!AR$24,$E133,0)</f>
        <v>3.9963308197120848</v>
      </c>
      <c r="AP133" s="12">
        <f ca="1">OFFSET(IND!AS$24,$E133,0)</f>
        <v>3.9963308197120844</v>
      </c>
      <c r="AQ133" s="12">
        <f ca="1">OFFSET(IND!AT$24,$E133,0)</f>
        <v>4.7039804972867518</v>
      </c>
      <c r="AR133" s="12">
        <f ca="1">OFFSET(IND!AU$24,$E133,0)</f>
        <v>5.2936885619323046</v>
      </c>
      <c r="AS133" s="12">
        <f ca="1">OFFSET(IND!AV$24,$E133,0)</f>
        <v>6.0013382395069659</v>
      </c>
    </row>
    <row r="134" spans="1:45">
      <c r="A134" s="40" t="s">
        <v>536</v>
      </c>
      <c r="B134">
        <v>7.8658203618</v>
      </c>
      <c r="E134" s="208">
        <f ca="1">MATCH(F134,IND!$D$25:$D$224,0)</f>
        <v>200</v>
      </c>
      <c r="F134" s="5" t="str">
        <f t="shared" ref="F134:F136" si="2">A134</f>
        <v>IOTR</v>
      </c>
      <c r="G134" s="12">
        <f ca="1">OFFSET(IND!J$24,$E134,0)</f>
        <v>7.8658203618</v>
      </c>
      <c r="H134" s="12">
        <f ca="1">OFFSET(IND!K$24,$E134,0)</f>
        <v>7.9016154726651324</v>
      </c>
      <c r="I134" s="12">
        <f ca="1">OFFSET(IND!L$24,$E134,0)</f>
        <v>7.937573476897124</v>
      </c>
      <c r="J134" s="12">
        <f ca="1">OFFSET(IND!M$24,$E134,0)</f>
        <v>7.9735314811291165</v>
      </c>
      <c r="K134" s="12">
        <f ca="1">OFFSET(IND!N$24,$E134,0)</f>
        <v>8.0094894853611098</v>
      </c>
      <c r="L134" s="12">
        <f ca="1">OFFSET(IND!O$24,$E134,0)</f>
        <v>8.1437194705854647</v>
      </c>
      <c r="M134" s="12">
        <f ca="1">OFFSET(IND!P$24,$E134,0)</f>
        <v>8.2779494558098179</v>
      </c>
      <c r="N134" s="12">
        <f ca="1">OFFSET(IND!Q$24,$E134,0)</f>
        <v>8.412179441034171</v>
      </c>
      <c r="O134" s="12">
        <f ca="1">OFFSET(IND!R$24,$E134,0)</f>
        <v>8.546409426258526</v>
      </c>
      <c r="P134" s="12">
        <f ca="1">OFFSET(IND!S$24,$E134,0)</f>
        <v>8.6806394114828773</v>
      </c>
      <c r="Q134" s="12">
        <f ca="1">OFFSET(IND!T$24,$E134,0)</f>
        <v>8.9781327628974132</v>
      </c>
      <c r="R134" s="12">
        <f ca="1">OFFSET(IND!U$24,$E134,0)</f>
        <v>9.2756261143119474</v>
      </c>
      <c r="S134" s="12">
        <f ca="1">OFFSET(IND!V$24,$E134,0)</f>
        <v>9.5731194657264815</v>
      </c>
      <c r="T134" s="12">
        <f ca="1">OFFSET(IND!W$24,$E134,0)</f>
        <v>9.8706128171410157</v>
      </c>
      <c r="U134" s="12">
        <f ca="1">OFFSET(IND!X$24,$E134,0)</f>
        <v>10.168106168555553</v>
      </c>
      <c r="V134" s="12">
        <f ca="1">OFFSET(IND!Y$24,$E134,0)</f>
        <v>10.590098952910363</v>
      </c>
      <c r="W134" s="12">
        <f ca="1">OFFSET(IND!Z$24,$E134,0)</f>
        <v>11.012091737265175</v>
      </c>
      <c r="X134" s="12">
        <f ca="1">OFFSET(IND!AA$24,$E134,0)</f>
        <v>11.434084521619985</v>
      </c>
      <c r="Y134" s="12">
        <f ca="1">OFFSET(IND!AB$24,$E134,0)</f>
        <v>11.856077305974797</v>
      </c>
      <c r="Z134" s="12">
        <f ca="1">OFFSET(IND!AC$24,$E134,0)</f>
        <v>12.278070090329612</v>
      </c>
      <c r="AA134" s="12">
        <f ca="1">OFFSET(IND!AD$24,$E134,0)</f>
        <v>12.753007809381705</v>
      </c>
      <c r="AB134" s="12">
        <f ca="1">OFFSET(IND!AE$24,$E134,0)</f>
        <v>13.2279455284338</v>
      </c>
      <c r="AC134" s="12">
        <f ca="1">OFFSET(IND!AF$24,$E134,0)</f>
        <v>13.702883247485895</v>
      </c>
      <c r="AD134" s="12">
        <f ca="1">OFFSET(IND!AG$24,$E134,0)</f>
        <v>14.17782096653799</v>
      </c>
      <c r="AE134" s="12">
        <f ca="1">OFFSET(IND!AH$24,$E134,0)</f>
        <v>14.652758685590088</v>
      </c>
      <c r="AF134" s="12">
        <f ca="1">OFFSET(IND!AI$24,$E134,0)</f>
        <v>15.201482895429688</v>
      </c>
      <c r="AG134" s="12">
        <f ca="1">OFFSET(IND!AJ$24,$E134,0)</f>
        <v>15.750207105269292</v>
      </c>
      <c r="AH134" s="12">
        <f ca="1">OFFSET(IND!AK$24,$E134,0)</f>
        <v>16.298931315108895</v>
      </c>
      <c r="AI134" s="12">
        <f ca="1">OFFSET(IND!AL$24,$E134,0)</f>
        <v>16.847655524948497</v>
      </c>
      <c r="AJ134" s="12">
        <f ca="1">OFFSET(IND!AM$24,$E134,0)</f>
        <v>17.396379734788095</v>
      </c>
      <c r="AK134" s="12">
        <f ca="1">OFFSET(IND!AN$24,$E134,0)</f>
        <v>18.026178341318086</v>
      </c>
      <c r="AL134" s="12">
        <f ca="1">OFFSET(IND!AO$24,$E134,0)</f>
        <v>18.655976947848075</v>
      </c>
      <c r="AM134" s="12">
        <f ca="1">OFFSET(IND!AP$24,$E134,0)</f>
        <v>19.285775554378063</v>
      </c>
      <c r="AN134" s="12">
        <f ca="1">OFFSET(IND!AQ$24,$E134,0)</f>
        <v>19.915574160908054</v>
      </c>
      <c r="AO134" s="12">
        <f ca="1">OFFSET(IND!AR$24,$E134,0)</f>
        <v>20.545372767438053</v>
      </c>
      <c r="AP134" s="12">
        <f ca="1">OFFSET(IND!AS$24,$E134,0)</f>
        <v>20.545372767438053</v>
      </c>
      <c r="AQ134" s="12">
        <f ca="1">OFFSET(IND!AT$24,$E134,0)</f>
        <v>24.183441553639376</v>
      </c>
      <c r="AR134" s="12">
        <f ca="1">OFFSET(IND!AU$24,$E134,0)</f>
        <v>27.215165542140461</v>
      </c>
      <c r="AS134" s="12">
        <f ca="1">OFFSET(IND!AV$24,$E134,0)</f>
        <v>30.853234328341756</v>
      </c>
    </row>
    <row r="135" spans="1:45">
      <c r="A135" s="40" t="s">
        <v>436</v>
      </c>
      <c r="B135">
        <v>2.61</v>
      </c>
      <c r="E135" s="208">
        <f>MATCH(F135,IND!$D$25:$D$224,0)</f>
        <v>10</v>
      </c>
      <c r="F135" s="5" t="str">
        <f t="shared" si="2"/>
        <v>IPPPAP</v>
      </c>
      <c r="G135" s="12">
        <f ca="1">OFFSET(IND!J$24,$E135,0)</f>
        <v>2.61</v>
      </c>
      <c r="H135" s="12">
        <f ca="1">OFFSET(IND!K$24,$E135,0)</f>
        <v>2.6419881654704249</v>
      </c>
      <c r="I135" s="12">
        <f ca="1">OFFSET(IND!L$24,$E135,0)</f>
        <v>2.6743683779639018</v>
      </c>
      <c r="J135" s="12">
        <f ca="1">OFFSET(IND!M$24,$E135,0)</f>
        <v>2.7067485904573783</v>
      </c>
      <c r="K135" s="12">
        <f ca="1">OFFSET(IND!N$24,$E135,0)</f>
        <v>2.7391288029508543</v>
      </c>
      <c r="L135" s="12">
        <f ca="1">OFFSET(IND!O$24,$E135,0)</f>
        <v>2.7973763674072556</v>
      </c>
      <c r="M135" s="12">
        <f ca="1">OFFSET(IND!P$24,$E135,0)</f>
        <v>2.8556239318636569</v>
      </c>
      <c r="N135" s="12">
        <f ca="1">OFFSET(IND!Q$24,$E135,0)</f>
        <v>2.9138714963200583</v>
      </c>
      <c r="O135" s="12">
        <f ca="1">OFFSET(IND!R$24,$E135,0)</f>
        <v>2.9721190607764596</v>
      </c>
      <c r="P135" s="12">
        <f ca="1">OFFSET(IND!S$24,$E135,0)</f>
        <v>3.0303666252328614</v>
      </c>
      <c r="Q135" s="12">
        <f ca="1">OFFSET(IND!T$24,$E135,0)</f>
        <v>3.1049081771857199</v>
      </c>
      <c r="R135" s="12">
        <f ca="1">OFFSET(IND!U$24,$E135,0)</f>
        <v>3.1794497291385784</v>
      </c>
      <c r="S135" s="12">
        <f ca="1">OFFSET(IND!V$24,$E135,0)</f>
        <v>3.2539912810914369</v>
      </c>
      <c r="T135" s="12">
        <f ca="1">OFFSET(IND!W$24,$E135,0)</f>
        <v>3.3285328330442954</v>
      </c>
      <c r="U135" s="12">
        <f ca="1">OFFSET(IND!X$24,$E135,0)</f>
        <v>3.4030743849971534</v>
      </c>
      <c r="V135" s="12">
        <f ca="1">OFFSET(IND!Y$24,$E135,0)</f>
        <v>3.487345231364757</v>
      </c>
      <c r="W135" s="12">
        <f ca="1">OFFSET(IND!Z$24,$E135,0)</f>
        <v>3.5716160777323602</v>
      </c>
      <c r="X135" s="12">
        <f ca="1">OFFSET(IND!AA$24,$E135,0)</f>
        <v>3.6558869240999639</v>
      </c>
      <c r="Y135" s="12">
        <f ca="1">OFFSET(IND!AB$24,$E135,0)</f>
        <v>3.740157770467567</v>
      </c>
      <c r="Z135" s="12">
        <f ca="1">OFFSET(IND!AC$24,$E135,0)</f>
        <v>3.8244286168351715</v>
      </c>
      <c r="AA135" s="12">
        <f ca="1">OFFSET(IND!AD$24,$E135,0)</f>
        <v>3.933008792270853</v>
      </c>
      <c r="AB135" s="12">
        <f ca="1">OFFSET(IND!AE$24,$E135,0)</f>
        <v>4.0415889677065344</v>
      </c>
      <c r="AC135" s="12">
        <f ca="1">OFFSET(IND!AF$24,$E135,0)</f>
        <v>4.1501691431422154</v>
      </c>
      <c r="AD135" s="12">
        <f ca="1">OFFSET(IND!AG$24,$E135,0)</f>
        <v>4.2587493185778964</v>
      </c>
      <c r="AE135" s="12">
        <f ca="1">OFFSET(IND!AH$24,$E135,0)</f>
        <v>4.3673294940135765</v>
      </c>
      <c r="AF135" s="12">
        <f ca="1">OFFSET(IND!AI$24,$E135,0)</f>
        <v>4.497133319257177</v>
      </c>
      <c r="AG135" s="12">
        <f ca="1">OFFSET(IND!AJ$24,$E135,0)</f>
        <v>4.6269371445007765</v>
      </c>
      <c r="AH135" s="12">
        <f ca="1">OFFSET(IND!AK$24,$E135,0)</f>
        <v>4.756740969744377</v>
      </c>
      <c r="AI135" s="12">
        <f ca="1">OFFSET(IND!AL$24,$E135,0)</f>
        <v>4.8865447949879766</v>
      </c>
      <c r="AJ135" s="12">
        <f ca="1">OFFSET(IND!AM$24,$E135,0)</f>
        <v>5.0163486202315752</v>
      </c>
      <c r="AK135" s="12">
        <f ca="1">OFFSET(IND!AN$24,$E135,0)</f>
        <v>5.16875660635709</v>
      </c>
      <c r="AL135" s="12">
        <f ca="1">OFFSET(IND!AO$24,$E135,0)</f>
        <v>5.3211645924826048</v>
      </c>
      <c r="AM135" s="12">
        <f ca="1">OFFSET(IND!AP$24,$E135,0)</f>
        <v>5.4735725786081186</v>
      </c>
      <c r="AN135" s="12">
        <f ca="1">OFFSET(IND!AQ$24,$E135,0)</f>
        <v>5.6259805647336334</v>
      </c>
      <c r="AO135" s="12">
        <f ca="1">OFFSET(IND!AR$24,$E135,0)</f>
        <v>5.7783885508591464</v>
      </c>
      <c r="AP135" s="12">
        <f ca="1">OFFSET(IND!AS$24,$E135,0)</f>
        <v>5.7783885508591464</v>
      </c>
      <c r="AQ135" s="12">
        <f ca="1">OFFSET(IND!AT$24,$E135,0)</f>
        <v>6.6855509663541746</v>
      </c>
      <c r="AR135" s="12">
        <f ca="1">OFFSET(IND!AU$24,$E135,0)</f>
        <v>7.4415196459333712</v>
      </c>
      <c r="AS135" s="12">
        <f ca="1">OFFSET(IND!AV$24,$E135,0)</f>
        <v>8.3486820614284074</v>
      </c>
    </row>
    <row r="136" spans="1:45">
      <c r="A136" s="40" t="s">
        <v>437</v>
      </c>
      <c r="B136">
        <v>0.55600000000000005</v>
      </c>
      <c r="E136" s="209">
        <f>MATCH(F136,IND!$D$25:$D$224,0)</f>
        <v>11</v>
      </c>
      <c r="F136" s="5" t="str">
        <f t="shared" si="2"/>
        <v>IPPPULPD</v>
      </c>
      <c r="G136" s="12">
        <f ca="1">OFFSET(IND!J$24,$E136,0)</f>
        <v>0.55600000000000005</v>
      </c>
      <c r="H136" s="12">
        <f ca="1">OFFSET(IND!K$24,$E136,0)</f>
        <v>0.56281433716534734</v>
      </c>
      <c r="I136" s="12">
        <f ca="1">OFFSET(IND!L$24,$E136,0)</f>
        <v>0.56971219086127567</v>
      </c>
      <c r="J136" s="12">
        <f ca="1">OFFSET(IND!M$24,$E136,0)</f>
        <v>0.57661004455720399</v>
      </c>
      <c r="K136" s="12">
        <f ca="1">OFFSET(IND!N$24,$E136,0)</f>
        <v>0.58350789825313221</v>
      </c>
      <c r="L136" s="12">
        <f ca="1">OFFSET(IND!O$24,$E136,0)</f>
        <v>0.59591619167756094</v>
      </c>
      <c r="M136" s="12">
        <f ca="1">OFFSET(IND!P$24,$E136,0)</f>
        <v>0.60832448510198978</v>
      </c>
      <c r="N136" s="12">
        <f ca="1">OFFSET(IND!Q$24,$E136,0)</f>
        <v>0.62073277852641862</v>
      </c>
      <c r="O136" s="12">
        <f ca="1">OFFSET(IND!R$24,$E136,0)</f>
        <v>0.63314107195084746</v>
      </c>
      <c r="P136" s="12">
        <f ca="1">OFFSET(IND!S$24,$E136,0)</f>
        <v>0.6455493653752763</v>
      </c>
      <c r="Q136" s="12">
        <f ca="1">OFFSET(IND!T$24,$E136,0)</f>
        <v>0.6614287151399465</v>
      </c>
      <c r="R136" s="12">
        <f ca="1">OFFSET(IND!U$24,$E136,0)</f>
        <v>0.6773080649046167</v>
      </c>
      <c r="S136" s="12">
        <f ca="1">OFFSET(IND!V$24,$E136,0)</f>
        <v>0.69318741466928691</v>
      </c>
      <c r="T136" s="12">
        <f ca="1">OFFSET(IND!W$24,$E136,0)</f>
        <v>0.70906676443395711</v>
      </c>
      <c r="U136" s="12">
        <f ca="1">OFFSET(IND!X$24,$E136,0)</f>
        <v>0.72494611419862731</v>
      </c>
      <c r="V136" s="12">
        <f ca="1">OFFSET(IND!Y$24,$E136,0)</f>
        <v>0.74289806461256891</v>
      </c>
      <c r="W136" s="12">
        <f ca="1">OFFSET(IND!Z$24,$E136,0)</f>
        <v>0.76085001502651051</v>
      </c>
      <c r="X136" s="12">
        <f ca="1">OFFSET(IND!AA$24,$E136,0)</f>
        <v>0.7788019654404521</v>
      </c>
      <c r="Y136" s="12">
        <f ca="1">OFFSET(IND!AB$24,$E136,0)</f>
        <v>0.79675391585439359</v>
      </c>
      <c r="Z136" s="12">
        <f ca="1">OFFSET(IND!AC$24,$E136,0)</f>
        <v>0.81470586626833541</v>
      </c>
      <c r="AA136" s="12">
        <f ca="1">OFFSET(IND!AD$24,$E136,0)</f>
        <v>0.83783635574812032</v>
      </c>
      <c r="AB136" s="12">
        <f ca="1">OFFSET(IND!AE$24,$E136,0)</f>
        <v>0.86096684522790534</v>
      </c>
      <c r="AC136" s="12">
        <f ca="1">OFFSET(IND!AF$24,$E136,0)</f>
        <v>0.88409733470769025</v>
      </c>
      <c r="AD136" s="12">
        <f ca="1">OFFSET(IND!AG$24,$E136,0)</f>
        <v>0.90722782418747516</v>
      </c>
      <c r="AE136" s="12">
        <f ca="1">OFFSET(IND!AH$24,$E136,0)</f>
        <v>0.93035831366725974</v>
      </c>
      <c r="AF136" s="12">
        <f ca="1">OFFSET(IND!AI$24,$E136,0)</f>
        <v>0.95801000977279283</v>
      </c>
      <c r="AG136" s="12">
        <f ca="1">OFFSET(IND!AJ$24,$E136,0)</f>
        <v>0.98566170587832591</v>
      </c>
      <c r="AH136" s="12">
        <f ca="1">OFFSET(IND!AK$24,$E136,0)</f>
        <v>1.0133134019838592</v>
      </c>
      <c r="AI136" s="12">
        <f ca="1">OFFSET(IND!AL$24,$E136,0)</f>
        <v>1.0409650980893925</v>
      </c>
      <c r="AJ136" s="12">
        <f ca="1">OFFSET(IND!AM$24,$E136,0)</f>
        <v>1.0686167941949256</v>
      </c>
      <c r="AK136" s="12">
        <f ca="1">OFFSET(IND!AN$24,$E136,0)</f>
        <v>1.1010837828101692</v>
      </c>
      <c r="AL136" s="12">
        <f ca="1">OFFSET(IND!AO$24,$E136,0)</f>
        <v>1.1335507714254127</v>
      </c>
      <c r="AM136" s="12">
        <f ca="1">OFFSET(IND!AP$24,$E136,0)</f>
        <v>1.1660177600406563</v>
      </c>
      <c r="AN136" s="12">
        <f ca="1">OFFSET(IND!AQ$24,$E136,0)</f>
        <v>1.1984847486558998</v>
      </c>
      <c r="AO136" s="12">
        <f ca="1">OFFSET(IND!AR$24,$E136,0)</f>
        <v>1.2309517372711432</v>
      </c>
      <c r="AP136" s="12">
        <f ca="1">OFFSET(IND!AS$24,$E136,0)</f>
        <v>1.2309517372711432</v>
      </c>
      <c r="AQ136" s="12">
        <f ca="1">OFFSET(IND!AT$24,$E136,0)</f>
        <v>1.4242016617980533</v>
      </c>
      <c r="AR136" s="12">
        <f ca="1">OFFSET(IND!AU$24,$E136,0)</f>
        <v>1.5852432655704796</v>
      </c>
      <c r="AS136" s="12">
        <f ca="1">OFFSET(IND!AV$24,$E136,0)</f>
        <v>1.7784931900973917</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CD623"/>
  <sheetViews>
    <sheetView topLeftCell="A473" workbookViewId="0">
      <selection activeCell="T465" sqref="T465"/>
    </sheetView>
  </sheetViews>
  <sheetFormatPr defaultColWidth="8.85546875" defaultRowHeight="15"/>
  <cols>
    <col min="1" max="16384" width="8.85546875" style="5"/>
  </cols>
  <sheetData>
    <row r="1" spans="1:33">
      <c r="A1" s="5" t="s">
        <v>329</v>
      </c>
      <c r="B1" s="3"/>
    </row>
    <row r="2" spans="1:33">
      <c r="A2" s="5">
        <v>1</v>
      </c>
      <c r="B2" s="5" t="s">
        <v>331</v>
      </c>
      <c r="T2" s="5" t="s">
        <v>395</v>
      </c>
    </row>
    <row r="3" spans="1:33">
      <c r="A3" s="5">
        <v>2</v>
      </c>
      <c r="B3" s="5" t="s">
        <v>333</v>
      </c>
      <c r="T3" s="5" t="str">
        <f>Index_SATIM!C4</f>
        <v>SO Low</v>
      </c>
      <c r="U3" s="5">
        <f>SUMIF($B$2:$B$7,T3,$A$2:$A$7)</f>
        <v>4</v>
      </c>
    </row>
    <row r="4" spans="1:33">
      <c r="A4" s="5">
        <v>3</v>
      </c>
      <c r="B4" s="5" t="s">
        <v>335</v>
      </c>
    </row>
    <row r="5" spans="1:33">
      <c r="A5" s="5">
        <v>4</v>
      </c>
      <c r="B5" s="5" t="s">
        <v>337</v>
      </c>
      <c r="I5" s="40" t="s">
        <v>329</v>
      </c>
      <c r="J5" s="40" t="str">
        <f>B2</f>
        <v>Greenshoots</v>
      </c>
      <c r="K5" s="40" t="str">
        <f>B3</f>
        <v>SO Moderate</v>
      </c>
      <c r="L5" s="40" t="str">
        <f>B4</f>
        <v>Weathering the Storm</v>
      </c>
      <c r="M5" s="40" t="str">
        <f>B5</f>
        <v>SO Low</v>
      </c>
    </row>
    <row r="7" spans="1:33">
      <c r="T7" s="5" t="s">
        <v>265</v>
      </c>
      <c r="U7" s="5" t="str">
        <f ca="1">MID(OFFSET($A$1,U8,0),3,10)</f>
        <v>AGR</v>
      </c>
      <c r="V7" s="5" t="str">
        <f t="shared" ref="V7:AE7" ca="1" si="0">MID(OFFSET($A$1,V8,0),3,10)</f>
        <v>IMI</v>
      </c>
      <c r="W7" s="5" t="str">
        <f t="shared" ca="1" si="0"/>
        <v>IIS</v>
      </c>
      <c r="X7" s="5" t="str">
        <f t="shared" ca="1" si="0"/>
        <v>INM</v>
      </c>
      <c r="Y7" s="5" t="str">
        <f t="shared" ca="1" si="0"/>
        <v>INF</v>
      </c>
      <c r="Z7" s="5" t="str">
        <f t="shared" ca="1" si="0"/>
        <v>ICP</v>
      </c>
      <c r="AA7" s="5" t="str">
        <f t="shared" ca="1" si="0"/>
        <v>IPP</v>
      </c>
      <c r="AB7" s="5" t="str">
        <f t="shared" ca="1" si="0"/>
        <v>IFB</v>
      </c>
      <c r="AC7" s="5" t="str">
        <f t="shared" ca="1" si="0"/>
        <v>IOT</v>
      </c>
      <c r="AD7" s="5" t="str">
        <f t="shared" ca="1" si="0"/>
        <v>COM</v>
      </c>
      <c r="AE7" s="5" t="str">
        <f t="shared" ca="1" si="0"/>
        <v>TRA</v>
      </c>
    </row>
    <row r="8" spans="1:33">
      <c r="T8" s="5" t="s">
        <v>388</v>
      </c>
      <c r="U8" s="5">
        <f t="shared" ref="U8:AE8" si="1">MATCH(U9,$B$1:$B$690,0)</f>
        <v>46</v>
      </c>
      <c r="V8" s="5">
        <f t="shared" si="1"/>
        <v>120</v>
      </c>
      <c r="W8" s="5">
        <f t="shared" si="1"/>
        <v>305</v>
      </c>
      <c r="X8" s="5">
        <f t="shared" si="1"/>
        <v>268</v>
      </c>
      <c r="Y8" s="5">
        <f t="shared" si="1"/>
        <v>342</v>
      </c>
      <c r="Z8" s="5">
        <f t="shared" si="1"/>
        <v>231</v>
      </c>
      <c r="AA8" s="5">
        <f t="shared" si="1"/>
        <v>194</v>
      </c>
      <c r="AB8" s="5">
        <f t="shared" si="1"/>
        <v>157</v>
      </c>
      <c r="AC8" s="5">
        <f t="shared" si="1"/>
        <v>379</v>
      </c>
      <c r="AD8" s="5">
        <f t="shared" si="1"/>
        <v>83</v>
      </c>
      <c r="AE8" s="5">
        <f t="shared" si="1"/>
        <v>416</v>
      </c>
    </row>
    <row r="9" spans="1:33">
      <c r="A9" s="5" t="s">
        <v>338</v>
      </c>
      <c r="I9" s="5" t="s">
        <v>389</v>
      </c>
      <c r="U9" s="5" t="str">
        <f>B46</f>
        <v xml:space="preserve">Agriculture                                           </v>
      </c>
      <c r="V9" s="5" t="str">
        <f>B120</f>
        <v xml:space="preserve">Mining                                     </v>
      </c>
      <c r="W9" s="5" t="str">
        <f>B305</f>
        <v xml:space="preserve">Iron and Steel                             </v>
      </c>
      <c r="X9" s="5" t="str">
        <f>B268</f>
        <v xml:space="preserve">Non Metallic Minerals                      </v>
      </c>
      <c r="Y9" s="5" t="str">
        <f>B342</f>
        <v xml:space="preserve">Non Ferous Metals                          </v>
      </c>
      <c r="Z9" s="5" t="str">
        <f>B231</f>
        <v xml:space="preserve">Chemicals                                  </v>
      </c>
      <c r="AA9" s="5" t="str">
        <f>B194</f>
        <v xml:space="preserve">Pulp and Paper                             </v>
      </c>
      <c r="AB9" s="5" t="str">
        <f>B157</f>
        <v xml:space="preserve">Food and Beverages                         </v>
      </c>
      <c r="AC9" s="5" t="str">
        <f>B379</f>
        <v xml:space="preserve">Other                                      </v>
      </c>
      <c r="AD9" s="5" t="str">
        <f>B83</f>
        <v xml:space="preserve">Commerce                                              </v>
      </c>
      <c r="AE9" s="5" t="str">
        <f>B416</f>
        <v xml:space="preserve">Freight                                               </v>
      </c>
    </row>
    <row r="10" spans="1:33">
      <c r="A10" s="5" t="s">
        <v>339</v>
      </c>
      <c r="C10" s="5" t="s">
        <v>329</v>
      </c>
      <c r="D10" s="5" t="s">
        <v>330</v>
      </c>
      <c r="E10" s="5" t="s">
        <v>332</v>
      </c>
      <c r="F10" s="5" t="s">
        <v>334</v>
      </c>
      <c r="G10" s="5" t="s">
        <v>336</v>
      </c>
      <c r="T10" s="5">
        <v>2006</v>
      </c>
      <c r="U10" s="119">
        <f ca="1">U11/U12*U11</f>
        <v>53.951155634320543</v>
      </c>
      <c r="V10" s="119">
        <f t="shared" ref="V10:AE10" ca="1" si="2">V11/V12*V11</f>
        <v>152.28760501571668</v>
      </c>
      <c r="W10" s="119">
        <f t="shared" ca="1" si="2"/>
        <v>24.424822698598287</v>
      </c>
      <c r="X10" s="119">
        <f t="shared" ca="1" si="2"/>
        <v>11.469411828289156</v>
      </c>
      <c r="Y10" s="119">
        <f t="shared" ca="1" si="2"/>
        <v>11.901033500057256</v>
      </c>
      <c r="Z10" s="119">
        <f t="shared" ca="1" si="2"/>
        <v>48.763022835166737</v>
      </c>
      <c r="AA10" s="119">
        <f t="shared" ca="1" si="2"/>
        <v>10.475731920367146</v>
      </c>
      <c r="AB10" s="119">
        <f t="shared" ca="1" si="2"/>
        <v>54.728513783801461</v>
      </c>
      <c r="AC10" s="119">
        <f t="shared" ca="1" si="2"/>
        <v>166.41059801553399</v>
      </c>
      <c r="AD10" s="119">
        <f t="shared" ca="1" si="2"/>
        <v>1042.5863202404087</v>
      </c>
      <c r="AE10" s="119">
        <f t="shared" ca="1" si="2"/>
        <v>93.766453116682001</v>
      </c>
    </row>
    <row r="11" spans="1:33">
      <c r="B11" s="40">
        <v>2007</v>
      </c>
      <c r="C11" s="5">
        <v>1763.1558581692218</v>
      </c>
      <c r="D11" s="5">
        <v>1763.1558581692218</v>
      </c>
      <c r="E11" s="5">
        <v>1763.1558581692218</v>
      </c>
      <c r="F11" s="5">
        <v>1763.1558581692218</v>
      </c>
      <c r="G11" s="5">
        <v>1763.1558581692218</v>
      </c>
      <c r="J11" s="5" t="str">
        <f>J5</f>
        <v>Greenshoots</v>
      </c>
      <c r="K11" s="5" t="str">
        <f>K5</f>
        <v>SO Moderate</v>
      </c>
      <c r="L11" s="5" t="str">
        <f>L5</f>
        <v>Weathering the Storm</v>
      </c>
      <c r="M11" s="5" t="str">
        <f>M5</f>
        <v>SO Low</v>
      </c>
      <c r="T11" s="5">
        <f>B11</f>
        <v>2007</v>
      </c>
      <c r="U11" s="10">
        <f t="shared" ref="U11:AE20" ca="1" si="3">OFFSET($C$1,U$8+$T11-2006,$U$3)</f>
        <v>54.885625052333317</v>
      </c>
      <c r="V11" s="10">
        <f t="shared" ca="1" si="3"/>
        <v>155.67982576619326</v>
      </c>
      <c r="W11" s="10">
        <f t="shared" ca="1" si="3"/>
        <v>23.556482865603172</v>
      </c>
      <c r="X11" s="10">
        <f t="shared" ca="1" si="3"/>
        <v>11.665559420251226</v>
      </c>
      <c r="Y11" s="10">
        <f t="shared" ca="1" si="3"/>
        <v>11.790416964357622</v>
      </c>
      <c r="Z11" s="10">
        <f t="shared" ca="1" si="3"/>
        <v>49.700979865439152</v>
      </c>
      <c r="AA11" s="10">
        <f t="shared" ca="1" si="3"/>
        <v>10.773909774696385</v>
      </c>
      <c r="AB11" s="10">
        <f t="shared" ca="1" si="3"/>
        <v>56.144074008326953</v>
      </c>
      <c r="AC11" s="10">
        <f t="shared" ca="1" si="3"/>
        <v>170.91345706301644</v>
      </c>
      <c r="AD11" s="10">
        <f t="shared" ca="1" si="3"/>
        <v>1069.5625745571906</v>
      </c>
      <c r="AE11" s="10">
        <f t="shared" ca="1" si="3"/>
        <v>96.206008880196009</v>
      </c>
      <c r="AG11" s="170">
        <f t="shared" ref="AG11:AG43" ca="1" si="4">AD11/SUM(U11:AE11)</f>
        <v>0.625153870135987</v>
      </c>
    </row>
    <row r="12" spans="1:33">
      <c r="B12" s="40">
        <f>B11+1</f>
        <v>2008</v>
      </c>
      <c r="C12" s="5">
        <v>1804.5324384705268</v>
      </c>
      <c r="D12" s="5">
        <v>1804.5324384714409</v>
      </c>
      <c r="E12" s="5">
        <v>1804.5324384714395</v>
      </c>
      <c r="F12" s="5">
        <v>1804.5324384714449</v>
      </c>
      <c r="G12" s="5">
        <v>1804.5324384474238</v>
      </c>
      <c r="I12" s="5">
        <f>B12</f>
        <v>2008</v>
      </c>
      <c r="J12" s="171">
        <f>D12/D11-1</f>
        <v>2.3467341307638279E-2</v>
      </c>
      <c r="K12" s="171">
        <f t="shared" ref="K12:M12" si="5">E12/E11-1</f>
        <v>2.3467341307637613E-2</v>
      </c>
      <c r="L12" s="171">
        <f t="shared" si="5"/>
        <v>2.3467341307640721E-2</v>
      </c>
      <c r="M12" s="171">
        <f t="shared" si="5"/>
        <v>2.346734129401673E-2</v>
      </c>
      <c r="T12" s="5">
        <f t="shared" ref="T12:T44" si="6">B12</f>
        <v>2008</v>
      </c>
      <c r="U12" s="10">
        <f t="shared" ca="1" si="3"/>
        <v>55.836280093859322</v>
      </c>
      <c r="V12" s="10">
        <f t="shared" ca="1" si="3"/>
        <v>159.1476085535065</v>
      </c>
      <c r="W12" s="10">
        <f t="shared" ca="1" si="3"/>
        <v>22.719013842802688</v>
      </c>
      <c r="X12" s="10">
        <f t="shared" ca="1" si="3"/>
        <v>11.865061489182866</v>
      </c>
      <c r="Y12" s="10">
        <f t="shared" ca="1" si="3"/>
        <v>11.680828576168885</v>
      </c>
      <c r="Z12" s="10">
        <f t="shared" ca="1" si="3"/>
        <v>50.656978504690798</v>
      </c>
      <c r="AA12" s="10">
        <f t="shared" ca="1" si="3"/>
        <v>11.080574867291002</v>
      </c>
      <c r="AB12" s="10">
        <f t="shared" ca="1" si="3"/>
        <v>57.596247884689845</v>
      </c>
      <c r="AC12" s="10">
        <f t="shared" ca="1" si="3"/>
        <v>175.53815774704898</v>
      </c>
      <c r="AD12" s="10">
        <f t="shared" ca="1" si="3"/>
        <v>1097.2368222034802</v>
      </c>
      <c r="AE12" s="10">
        <f t="shared" ca="1" si="3"/>
        <v>98.709035449371058</v>
      </c>
      <c r="AG12" s="170">
        <f t="shared" ca="1" si="4"/>
        <v>0.62625291551952456</v>
      </c>
    </row>
    <row r="13" spans="1:33">
      <c r="B13" s="40">
        <f t="shared" ref="B13:B44" si="7">B12+1</f>
        <v>2009</v>
      </c>
      <c r="C13" s="5">
        <v>1845.8979544141246</v>
      </c>
      <c r="D13" s="5">
        <v>1845.8970089947395</v>
      </c>
      <c r="E13" s="5">
        <v>1845.896449921428</v>
      </c>
      <c r="F13" s="5">
        <v>1845.8977683519047</v>
      </c>
      <c r="G13" s="5">
        <v>1845.8968588036148</v>
      </c>
      <c r="I13" s="5">
        <f t="shared" ref="I13:I44" si="8">B13</f>
        <v>2009</v>
      </c>
      <c r="J13" s="171">
        <f t="shared" ref="J13:J44" si="9">D13/D12-1</f>
        <v>2.2922597367292186E-2</v>
      </c>
      <c r="K13" s="171">
        <f t="shared" ref="K13:K44" si="10">E13/E12-1</f>
        <v>2.2922287551132348E-2</v>
      </c>
      <c r="L13" s="171">
        <f t="shared" ref="L13:L44" si="11">F13/F12-1</f>
        <v>2.2923018172784415E-2</v>
      </c>
      <c r="M13" s="171">
        <f t="shared" ref="M13:M44" si="12">G13/G12-1</f>
        <v>2.2922514150967466E-2</v>
      </c>
      <c r="T13" s="5">
        <f t="shared" si="6"/>
        <v>2009</v>
      </c>
      <c r="U13" s="10">
        <f t="shared" ca="1" si="3"/>
        <v>56.893509990421705</v>
      </c>
      <c r="V13" s="10">
        <f t="shared" ca="1" si="3"/>
        <v>162.53907164575219</v>
      </c>
      <c r="W13" s="10">
        <f t="shared" ca="1" si="3"/>
        <v>21.799740984494271</v>
      </c>
      <c r="X13" s="10">
        <f t="shared" ca="1" si="3"/>
        <v>12.087466462677327</v>
      </c>
      <c r="Y13" s="10">
        <f t="shared" ca="1" si="3"/>
        <v>11.371761436757758</v>
      </c>
      <c r="Z13" s="10">
        <f t="shared" ca="1" si="3"/>
        <v>51.554366707565073</v>
      </c>
      <c r="AA13" s="10">
        <f t="shared" ca="1" si="3"/>
        <v>11.405353749453631</v>
      </c>
      <c r="AB13" s="10">
        <f t="shared" ca="1" si="3"/>
        <v>59.236168805828655</v>
      </c>
      <c r="AC13" s="10">
        <f t="shared" ca="1" si="3"/>
        <v>180.34142809407351</v>
      </c>
      <c r="AD13" s="10">
        <f t="shared" ca="1" si="3"/>
        <v>1125.1544527347276</v>
      </c>
      <c r="AE13" s="10">
        <f t="shared" ca="1" si="3"/>
        <v>101.2770073979094</v>
      </c>
      <c r="AG13" s="170">
        <f t="shared" ca="1" si="4"/>
        <v>0.62729516573701427</v>
      </c>
    </row>
    <row r="14" spans="1:33">
      <c r="B14" s="40">
        <f t="shared" si="7"/>
        <v>2010</v>
      </c>
      <c r="C14" s="5">
        <v>1888.3130375536994</v>
      </c>
      <c r="D14" s="5">
        <v>1888.3148488508309</v>
      </c>
      <c r="E14" s="5">
        <v>1888.3156917559745</v>
      </c>
      <c r="F14" s="5">
        <v>1888.3134351879098</v>
      </c>
      <c r="G14" s="5">
        <v>1888.3150910744359</v>
      </c>
      <c r="I14" s="5">
        <f t="shared" si="8"/>
        <v>2010</v>
      </c>
      <c r="J14" s="171">
        <f t="shared" si="9"/>
        <v>2.2979526836760966E-2</v>
      </c>
      <c r="K14" s="171">
        <f t="shared" si="10"/>
        <v>2.2980293307542921E-2</v>
      </c>
      <c r="L14" s="171">
        <f t="shared" si="11"/>
        <v>2.2978340167709055E-2</v>
      </c>
      <c r="M14" s="171">
        <f t="shared" si="12"/>
        <v>2.2979741294057776E-2</v>
      </c>
      <c r="T14" s="5">
        <f t="shared" si="6"/>
        <v>2010</v>
      </c>
      <c r="U14" s="10">
        <f t="shared" ca="1" si="3"/>
        <v>57.999493815336855</v>
      </c>
      <c r="V14" s="10">
        <f t="shared" ca="1" si="3"/>
        <v>166.23304551721415</v>
      </c>
      <c r="W14" s="10">
        <f t="shared" ca="1" si="3"/>
        <v>20.906340539320912</v>
      </c>
      <c r="X14" s="10">
        <f t="shared" ca="1" si="3"/>
        <v>12.323450762592538</v>
      </c>
      <c r="Y14" s="10">
        <f t="shared" ca="1" si="3"/>
        <v>10.924024019219463</v>
      </c>
      <c r="Z14" s="10">
        <f t="shared" ca="1" si="3"/>
        <v>52.446759185352349</v>
      </c>
      <c r="AA14" s="10">
        <f t="shared" ca="1" si="3"/>
        <v>11.732766485269591</v>
      </c>
      <c r="AB14" s="10">
        <f t="shared" ca="1" si="3"/>
        <v>60.801524199631395</v>
      </c>
      <c r="AC14" s="10">
        <f t="shared" ca="1" si="3"/>
        <v>185.13939520856738</v>
      </c>
      <c r="AD14" s="10">
        <f t="shared" ca="1" si="3"/>
        <v>1153.7039602307084</v>
      </c>
      <c r="AE14" s="10">
        <f t="shared" ca="1" si="3"/>
        <v>103.87853060021749</v>
      </c>
      <c r="AG14" s="170">
        <f t="shared" ca="1" si="4"/>
        <v>0.62834850470517012</v>
      </c>
    </row>
    <row r="15" spans="1:33">
      <c r="B15" s="40">
        <f t="shared" si="7"/>
        <v>2011</v>
      </c>
      <c r="C15" s="5">
        <v>1931.11028360467</v>
      </c>
      <c r="D15" s="5">
        <v>1931.1213167211145</v>
      </c>
      <c r="E15" s="5">
        <v>1931.1272158145937</v>
      </c>
      <c r="F15" s="5">
        <v>1931.1125690784909</v>
      </c>
      <c r="G15" s="5">
        <v>1931.1229445448678</v>
      </c>
      <c r="I15" s="5">
        <f t="shared" si="8"/>
        <v>2011</v>
      </c>
      <c r="J15" s="171">
        <f t="shared" si="9"/>
        <v>2.2669136927210065E-2</v>
      </c>
      <c r="K15" s="171">
        <f t="shared" si="10"/>
        <v>2.2671804426307673E-2</v>
      </c>
      <c r="L15" s="171">
        <f t="shared" si="11"/>
        <v>2.2665270019816441E-2</v>
      </c>
      <c r="M15" s="171">
        <f t="shared" si="12"/>
        <v>2.2669867795249488E-2</v>
      </c>
      <c r="T15" s="5">
        <f t="shared" si="6"/>
        <v>2011</v>
      </c>
      <c r="U15" s="10">
        <f t="shared" ca="1" si="3"/>
        <v>59.186821979275607</v>
      </c>
      <c r="V15" s="10">
        <f t="shared" ca="1" si="3"/>
        <v>169.92833253137312</v>
      </c>
      <c r="W15" s="10">
        <f t="shared" ca="1" si="3"/>
        <v>19.919586755014176</v>
      </c>
      <c r="X15" s="10">
        <f t="shared" ca="1" si="3"/>
        <v>12.575196575765233</v>
      </c>
      <c r="Y15" s="10">
        <f t="shared" ca="1" si="3"/>
        <v>10.289616819371506</v>
      </c>
      <c r="Z15" s="10">
        <f t="shared" ca="1" si="3"/>
        <v>53.238434520555188</v>
      </c>
      <c r="AA15" s="10">
        <f t="shared" ca="1" si="3"/>
        <v>12.070111132838369</v>
      </c>
      <c r="AB15" s="10">
        <f t="shared" ca="1" si="3"/>
        <v>62.467904593800355</v>
      </c>
      <c r="AC15" s="10">
        <f t="shared" ca="1" si="3"/>
        <v>190.0503740522804</v>
      </c>
      <c r="AD15" s="10">
        <f t="shared" ca="1" si="3"/>
        <v>1182.6883828786024</v>
      </c>
      <c r="AE15" s="10">
        <f t="shared" ca="1" si="3"/>
        <v>106.55937320007658</v>
      </c>
      <c r="AG15" s="170">
        <f t="shared" ca="1" si="4"/>
        <v>0.62943302987727612</v>
      </c>
    </row>
    <row r="16" spans="1:33">
      <c r="B16" s="40">
        <f t="shared" si="7"/>
        <v>2012</v>
      </c>
      <c r="C16" s="5">
        <v>1973.9185192201905</v>
      </c>
      <c r="D16" s="5">
        <v>1973.9428857821131</v>
      </c>
      <c r="E16" s="5">
        <v>1973.9258875658425</v>
      </c>
      <c r="F16" s="5">
        <v>1973.8932877942</v>
      </c>
      <c r="G16" s="5">
        <v>1973.946525324161</v>
      </c>
      <c r="I16" s="5">
        <f t="shared" si="8"/>
        <v>2012</v>
      </c>
      <c r="J16" s="171">
        <f t="shared" si="9"/>
        <v>2.2174458274691E-2</v>
      </c>
      <c r="K16" s="171">
        <f t="shared" si="10"/>
        <v>2.2162533571458809E-2</v>
      </c>
      <c r="L16" s="171">
        <f t="shared" si="11"/>
        <v>2.2153404933884069E-2</v>
      </c>
      <c r="M16" s="171">
        <f t="shared" si="12"/>
        <v>2.2175481317884715E-2</v>
      </c>
      <c r="T16" s="5">
        <f t="shared" si="6"/>
        <v>2012</v>
      </c>
      <c r="U16" s="10">
        <f t="shared" ca="1" si="3"/>
        <v>60.296653004672905</v>
      </c>
      <c r="V16" s="10">
        <f t="shared" ca="1" si="3"/>
        <v>174.06017507334045</v>
      </c>
      <c r="W16" s="10">
        <f t="shared" ca="1" si="3"/>
        <v>19.18065103964005</v>
      </c>
      <c r="X16" s="10">
        <f t="shared" ca="1" si="3"/>
        <v>12.819609982423046</v>
      </c>
      <c r="Y16" s="10">
        <f t="shared" ca="1" si="3"/>
        <v>9.6319516994667236</v>
      </c>
      <c r="Z16" s="10">
        <f t="shared" ca="1" si="3"/>
        <v>54.125187511640931</v>
      </c>
      <c r="AA16" s="10">
        <f t="shared" ca="1" si="3"/>
        <v>12.396480425204741</v>
      </c>
      <c r="AB16" s="10">
        <f t="shared" ca="1" si="3"/>
        <v>63.976555501232532</v>
      </c>
      <c r="AC16" s="10">
        <f t="shared" ca="1" si="3"/>
        <v>194.7405735497685</v>
      </c>
      <c r="AD16" s="10">
        <f t="shared" ca="1" si="3"/>
        <v>1211.2983096791831</v>
      </c>
      <c r="AE16" s="10">
        <f t="shared" ca="1" si="3"/>
        <v>109.14702080817185</v>
      </c>
      <c r="AG16" s="170">
        <f t="shared" ca="1" si="4"/>
        <v>0.63033523581258732</v>
      </c>
    </row>
    <row r="17" spans="2:33">
      <c r="B17" s="40">
        <f t="shared" si="7"/>
        <v>2013</v>
      </c>
      <c r="C17" s="5">
        <v>2015.8294137990074</v>
      </c>
      <c r="D17" s="5">
        <v>2015.8734887226722</v>
      </c>
      <c r="E17" s="5">
        <v>2015.8926891888721</v>
      </c>
      <c r="F17" s="5">
        <v>2015.8333868574296</v>
      </c>
      <c r="G17" s="5">
        <v>2015.8801291450152</v>
      </c>
      <c r="I17" s="5">
        <f t="shared" si="8"/>
        <v>2013</v>
      </c>
      <c r="J17" s="171">
        <f t="shared" si="9"/>
        <v>2.1242054794278209E-2</v>
      </c>
      <c r="K17" s="171">
        <f t="shared" si="10"/>
        <v>2.1260576137831277E-2</v>
      </c>
      <c r="L17" s="171">
        <f t="shared" si="11"/>
        <v>2.124739940227327E-2</v>
      </c>
      <c r="M17" s="171">
        <f t="shared" si="12"/>
        <v>2.1243535872365049E-2</v>
      </c>
      <c r="T17" s="5">
        <f t="shared" si="6"/>
        <v>2013</v>
      </c>
      <c r="U17" s="10">
        <f t="shared" ca="1" si="3"/>
        <v>61.243272243599193</v>
      </c>
      <c r="V17" s="10">
        <f t="shared" ca="1" si="3"/>
        <v>178.22013174801367</v>
      </c>
      <c r="W17" s="10">
        <f t="shared" ca="1" si="3"/>
        <v>18.746383640222312</v>
      </c>
      <c r="X17" s="10">
        <f t="shared" ca="1" si="3"/>
        <v>13.046404695102154</v>
      </c>
      <c r="Y17" s="10">
        <f t="shared" ca="1" si="3"/>
        <v>9.0361258895631451</v>
      </c>
      <c r="Z17" s="10">
        <f t="shared" ca="1" si="3"/>
        <v>55.14957388058432</v>
      </c>
      <c r="AA17" s="10">
        <f t="shared" ca="1" si="3"/>
        <v>12.699358182849963</v>
      </c>
      <c r="AB17" s="10">
        <f t="shared" ca="1" si="3"/>
        <v>65.218056338831886</v>
      </c>
      <c r="AC17" s="10">
        <f t="shared" ca="1" si="3"/>
        <v>199.05373824920841</v>
      </c>
      <c r="AD17" s="10">
        <f t="shared" ca="1" si="3"/>
        <v>1238.8785286924601</v>
      </c>
      <c r="AE17" s="10">
        <f t="shared" ca="1" si="3"/>
        <v>111.50150052701488</v>
      </c>
      <c r="AG17" s="170">
        <f t="shared" ca="1" si="4"/>
        <v>0.631181424597417</v>
      </c>
    </row>
    <row r="18" spans="2:33">
      <c r="B18" s="40">
        <f t="shared" si="7"/>
        <v>2014</v>
      </c>
      <c r="C18" s="5">
        <v>2056.4783620696749</v>
      </c>
      <c r="D18" s="5">
        <v>2125.2285687884842</v>
      </c>
      <c r="E18" s="5">
        <v>2134.6485227042567</v>
      </c>
      <c r="F18" s="5">
        <v>2083.8441859478016</v>
      </c>
      <c r="G18" s="5">
        <v>2128.2478562048063</v>
      </c>
      <c r="I18" s="5">
        <f t="shared" si="8"/>
        <v>2014</v>
      </c>
      <c r="J18" s="171">
        <f t="shared" si="9"/>
        <v>5.424699549727352E-2</v>
      </c>
      <c r="K18" s="171">
        <f t="shared" si="10"/>
        <v>5.8909799193313184E-2</v>
      </c>
      <c r="L18" s="171">
        <f t="shared" si="11"/>
        <v>3.3738303737689934E-2</v>
      </c>
      <c r="M18" s="171">
        <f t="shared" si="12"/>
        <v>5.5741274213288117E-2</v>
      </c>
      <c r="T18" s="5">
        <f t="shared" si="6"/>
        <v>2014</v>
      </c>
      <c r="U18" s="10">
        <f t="shared" ca="1" si="3"/>
        <v>63.227632747772596</v>
      </c>
      <c r="V18" s="10">
        <f t="shared" ca="1" si="3"/>
        <v>184.76089828002469</v>
      </c>
      <c r="W18" s="10">
        <f t="shared" ca="1" si="3"/>
        <v>19.247683148368299</v>
      </c>
      <c r="X18" s="10">
        <f t="shared" ca="1" si="3"/>
        <v>13.851499830169564</v>
      </c>
      <c r="Y18" s="10">
        <f t="shared" ca="1" si="3"/>
        <v>8.8131482210565011</v>
      </c>
      <c r="Z18" s="10">
        <f t="shared" ca="1" si="3"/>
        <v>58.341944668501668</v>
      </c>
      <c r="AA18" s="10">
        <f t="shared" ca="1" si="3"/>
        <v>13.532860004096863</v>
      </c>
      <c r="AB18" s="10">
        <f t="shared" ca="1" si="3"/>
        <v>68.473650776371215</v>
      </c>
      <c r="AC18" s="10">
        <f t="shared" ca="1" si="3"/>
        <v>211.731035252949</v>
      </c>
      <c r="AD18" s="10">
        <f t="shared" ca="1" si="3"/>
        <v>1312.4677104495079</v>
      </c>
      <c r="AE18" s="10">
        <f t="shared" ca="1" si="3"/>
        <v>118.14824587066498</v>
      </c>
      <c r="AG18" s="170">
        <f t="shared" ca="1" si="4"/>
        <v>0.63324811715252516</v>
      </c>
    </row>
    <row r="19" spans="2:33">
      <c r="B19" s="40">
        <f t="shared" si="7"/>
        <v>2015</v>
      </c>
      <c r="C19" s="5">
        <v>2098.7146502485052</v>
      </c>
      <c r="D19" s="5">
        <v>2243.4568447004276</v>
      </c>
      <c r="E19" s="5">
        <v>2264.7660919744121</v>
      </c>
      <c r="F19" s="5">
        <v>2156.1052907831308</v>
      </c>
      <c r="G19" s="5">
        <v>2250.8627990792675</v>
      </c>
      <c r="I19" s="5">
        <f t="shared" si="8"/>
        <v>2015</v>
      </c>
      <c r="J19" s="171">
        <f t="shared" si="9"/>
        <v>5.5630851969650008E-2</v>
      </c>
      <c r="K19" s="171">
        <f t="shared" si="10"/>
        <v>6.0955032121783326E-2</v>
      </c>
      <c r="L19" s="171">
        <f t="shared" si="11"/>
        <v>3.4676827241986174E-2</v>
      </c>
      <c r="M19" s="171">
        <f t="shared" si="12"/>
        <v>5.7613093567548068E-2</v>
      </c>
      <c r="T19" s="5">
        <f t="shared" si="6"/>
        <v>2015</v>
      </c>
      <c r="U19" s="10">
        <f t="shared" ca="1" si="3"/>
        <v>65.486142003585286</v>
      </c>
      <c r="V19" s="10">
        <f t="shared" ca="1" si="3"/>
        <v>190.56422341955206</v>
      </c>
      <c r="W19" s="10">
        <f t="shared" ca="1" si="3"/>
        <v>20.212310041061887</v>
      </c>
      <c r="X19" s="10">
        <f t="shared" ca="1" si="3"/>
        <v>14.73504429310659</v>
      </c>
      <c r="Y19" s="10">
        <f t="shared" ca="1" si="3"/>
        <v>8.7261600364824776</v>
      </c>
      <c r="Z19" s="10">
        <f t="shared" ca="1" si="3"/>
        <v>61.873038898169355</v>
      </c>
      <c r="AA19" s="10">
        <f t="shared" ca="1" si="3"/>
        <v>14.442543305764605</v>
      </c>
      <c r="AB19" s="10">
        <f t="shared" ca="1" si="3"/>
        <v>72.061682694760847</v>
      </c>
      <c r="AC19" s="10">
        <f t="shared" ca="1" si="3"/>
        <v>225.47218447194203</v>
      </c>
      <c r="AD19" s="10">
        <f t="shared" ca="1" si="3"/>
        <v>1393.3195854224371</v>
      </c>
      <c r="AE19" s="10">
        <f t="shared" ca="1" si="3"/>
        <v>125.31605488651144</v>
      </c>
      <c r="AG19" s="170">
        <f t="shared" ca="1" si="4"/>
        <v>0.63557790558495386</v>
      </c>
    </row>
    <row r="20" spans="2:33">
      <c r="B20" s="40">
        <f t="shared" si="7"/>
        <v>2016</v>
      </c>
      <c r="C20" s="5">
        <v>2143.7898932781859</v>
      </c>
      <c r="D20" s="5">
        <v>2372.9121247368535</v>
      </c>
      <c r="E20" s="5">
        <v>2408.0828352729163</v>
      </c>
      <c r="F20" s="5">
        <v>2233.9287976817832</v>
      </c>
      <c r="G20" s="5">
        <v>2385.4457589474341</v>
      </c>
      <c r="I20" s="5">
        <f t="shared" si="8"/>
        <v>2016</v>
      </c>
      <c r="J20" s="171">
        <f t="shared" si="9"/>
        <v>5.7703485735520088E-2</v>
      </c>
      <c r="K20" s="171">
        <f t="shared" si="10"/>
        <v>6.3281035426294929E-2</v>
      </c>
      <c r="L20" s="171">
        <f t="shared" si="11"/>
        <v>3.6094483526073917E-2</v>
      </c>
      <c r="M20" s="171">
        <f t="shared" si="12"/>
        <v>5.9791720722923936E-2</v>
      </c>
      <c r="T20" s="5">
        <f t="shared" si="6"/>
        <v>2016</v>
      </c>
      <c r="U20" s="10">
        <f t="shared" ca="1" si="3"/>
        <v>68.025520986468763</v>
      </c>
      <c r="V20" s="10">
        <f t="shared" ca="1" si="3"/>
        <v>197.39999659502195</v>
      </c>
      <c r="W20" s="10">
        <f t="shared" ca="1" si="3"/>
        <v>21.42070845564843</v>
      </c>
      <c r="X20" s="10">
        <f t="shared" ca="1" si="3"/>
        <v>15.707157578620693</v>
      </c>
      <c r="Y20" s="10">
        <f t="shared" ca="1" si="3"/>
        <v>8.7049579867132856</v>
      </c>
      <c r="Z20" s="10">
        <f t="shared" ca="1" si="3"/>
        <v>65.880859931966484</v>
      </c>
      <c r="AA20" s="10">
        <f t="shared" ca="1" si="3"/>
        <v>15.450735140494817</v>
      </c>
      <c r="AB20" s="10">
        <f t="shared" ca="1" si="3"/>
        <v>75.867632883991433</v>
      </c>
      <c r="AC20" s="10">
        <f t="shared" ca="1" si="3"/>
        <v>240.46691269806735</v>
      </c>
      <c r="AD20" s="10">
        <f t="shared" ca="1" si="3"/>
        <v>1481.8432408889771</v>
      </c>
      <c r="AE20" s="10">
        <f t="shared" ca="1" si="3"/>
        <v>133.1715391912513</v>
      </c>
      <c r="AG20" s="170">
        <f t="shared" ca="1" si="4"/>
        <v>0.63764284415878603</v>
      </c>
    </row>
    <row r="21" spans="2:33">
      <c r="B21" s="40">
        <f t="shared" si="7"/>
        <v>2017</v>
      </c>
      <c r="C21" s="5">
        <v>2190.2156254193396</v>
      </c>
      <c r="D21" s="5">
        <v>2512.3419217258552</v>
      </c>
      <c r="E21" s="5">
        <v>2564.3811645043311</v>
      </c>
      <c r="F21" s="5">
        <v>2315.8913320826855</v>
      </c>
      <c r="G21" s="5">
        <v>2531.8401664943071</v>
      </c>
      <c r="I21" s="5">
        <f t="shared" si="8"/>
        <v>2017</v>
      </c>
      <c r="J21" s="171">
        <f t="shared" si="9"/>
        <v>5.8758938241113334E-2</v>
      </c>
      <c r="K21" s="171">
        <f t="shared" si="10"/>
        <v>6.4905711274546363E-2</v>
      </c>
      <c r="L21" s="171">
        <f t="shared" si="11"/>
        <v>3.668985980482331E-2</v>
      </c>
      <c r="M21" s="171">
        <f t="shared" si="12"/>
        <v>6.1369832869923924E-2</v>
      </c>
      <c r="T21" s="5">
        <f t="shared" si="6"/>
        <v>2017</v>
      </c>
      <c r="U21" s="10">
        <f t="shared" ref="U21:AE30" ca="1" si="13">OFFSET($C$1,U$8+$T21-2006,$U$3)</f>
        <v>70.833853062340552</v>
      </c>
      <c r="V21" s="10">
        <f t="shared" ca="1" si="13"/>
        <v>204.84670517489647</v>
      </c>
      <c r="W21" s="10">
        <f t="shared" ca="1" si="13"/>
        <v>22.757104224750073</v>
      </c>
      <c r="X21" s="10">
        <f t="shared" ca="1" si="13"/>
        <v>16.764803706031401</v>
      </c>
      <c r="Y21" s="10">
        <f t="shared" ca="1" si="13"/>
        <v>8.6997873519920574</v>
      </c>
      <c r="Z21" s="10">
        <f t="shared" ca="1" si="13"/>
        <v>70.259619396182501</v>
      </c>
      <c r="AA21" s="10">
        <f t="shared" ca="1" si="13"/>
        <v>16.558594206178146</v>
      </c>
      <c r="AB21" s="10">
        <f t="shared" ca="1" si="13"/>
        <v>79.984904640943455</v>
      </c>
      <c r="AC21" s="10">
        <f t="shared" ca="1" si="13"/>
        <v>256.80849467052985</v>
      </c>
      <c r="AD21" s="10">
        <f t="shared" ca="1" si="13"/>
        <v>1578.1140130955744</v>
      </c>
      <c r="AE21" s="10">
        <f t="shared" ca="1" si="13"/>
        <v>141.7391314631594</v>
      </c>
      <c r="AG21" s="170">
        <f t="shared" ca="1" si="4"/>
        <v>0.63959435546669097</v>
      </c>
    </row>
    <row r="22" spans="2:33">
      <c r="B22" s="40">
        <f t="shared" si="7"/>
        <v>2018</v>
      </c>
      <c r="C22" s="5">
        <v>2237.9595697459754</v>
      </c>
      <c r="D22" s="5">
        <v>2662.5108439094047</v>
      </c>
      <c r="E22" s="5">
        <v>2732.6186939522868</v>
      </c>
      <c r="F22" s="5">
        <v>2402.2852291726103</v>
      </c>
      <c r="G22" s="5">
        <v>2689.1682254151392</v>
      </c>
      <c r="I22" s="5">
        <f t="shared" si="8"/>
        <v>2018</v>
      </c>
      <c r="J22" s="171">
        <f t="shared" si="9"/>
        <v>5.9772485936305575E-2</v>
      </c>
      <c r="K22" s="171">
        <f t="shared" si="10"/>
        <v>6.5605508173538052E-2</v>
      </c>
      <c r="L22" s="171">
        <f t="shared" si="11"/>
        <v>3.7304814735081182E-2</v>
      </c>
      <c r="M22" s="171">
        <f t="shared" si="12"/>
        <v>6.2139806849922596E-2</v>
      </c>
      <c r="T22" s="5">
        <f t="shared" si="6"/>
        <v>2018</v>
      </c>
      <c r="U22" s="10">
        <f t="shared" ca="1" si="13"/>
        <v>74.425075820170093</v>
      </c>
      <c r="V22" s="10">
        <f t="shared" ca="1" si="13"/>
        <v>212.56029395974258</v>
      </c>
      <c r="W22" s="10">
        <f t="shared" ca="1" si="13"/>
        <v>24.171741050864103</v>
      </c>
      <c r="X22" s="10">
        <f t="shared" ca="1" si="13"/>
        <v>18.026482578453958</v>
      </c>
      <c r="Y22" s="10">
        <f t="shared" ca="1" si="13"/>
        <v>8.7082972619108112</v>
      </c>
      <c r="Z22" s="10">
        <f t="shared" ca="1" si="13"/>
        <v>74.936132200117243</v>
      </c>
      <c r="AA22" s="10">
        <f t="shared" ca="1" si="13"/>
        <v>17.770568281383881</v>
      </c>
      <c r="AB22" s="10">
        <f t="shared" ca="1" si="13"/>
        <v>84.343421804237892</v>
      </c>
      <c r="AC22" s="10">
        <f t="shared" ca="1" si="13"/>
        <v>274.79601175770881</v>
      </c>
      <c r="AD22" s="10">
        <f t="shared" ca="1" si="13"/>
        <v>1680.5007166493756</v>
      </c>
      <c r="AE22" s="10">
        <f t="shared" ca="1" si="13"/>
        <v>151.22242946031758</v>
      </c>
      <c r="AG22" s="170">
        <f t="shared" ca="1" si="4"/>
        <v>0.64105497169006909</v>
      </c>
    </row>
    <row r="23" spans="2:33">
      <c r="B23" s="40">
        <f t="shared" si="7"/>
        <v>2019</v>
      </c>
      <c r="C23" s="5">
        <v>2285.949340155355</v>
      </c>
      <c r="D23" s="5">
        <v>2822.8170197954519</v>
      </c>
      <c r="E23" s="5">
        <v>2913.9736207404035</v>
      </c>
      <c r="F23" s="5">
        <v>2492.0511773491048</v>
      </c>
      <c r="G23" s="5">
        <v>2858.6481409214584</v>
      </c>
      <c r="I23" s="5">
        <f t="shared" si="8"/>
        <v>2019</v>
      </c>
      <c r="J23" s="171">
        <f t="shared" si="9"/>
        <v>6.0208647131993365E-2</v>
      </c>
      <c r="K23" s="171">
        <f t="shared" si="10"/>
        <v>6.6366715264549514E-2</v>
      </c>
      <c r="L23" s="171">
        <f t="shared" si="11"/>
        <v>3.7366898437539708E-2</v>
      </c>
      <c r="M23" s="171">
        <f t="shared" si="12"/>
        <v>6.3023173449907821E-2</v>
      </c>
      <c r="T23" s="5">
        <f t="shared" si="6"/>
        <v>2019</v>
      </c>
      <c r="U23" s="10">
        <f t="shared" ca="1" si="13"/>
        <v>78.229735640567213</v>
      </c>
      <c r="V23" s="10">
        <f t="shared" ca="1" si="13"/>
        <v>220.72261012943181</v>
      </c>
      <c r="W23" s="10">
        <f t="shared" ca="1" si="13"/>
        <v>25.704982259271084</v>
      </c>
      <c r="X23" s="10">
        <f t="shared" ca="1" si="13"/>
        <v>19.379503480442136</v>
      </c>
      <c r="Y23" s="10">
        <f t="shared" ca="1" si="13"/>
        <v>8.7341219549513625</v>
      </c>
      <c r="Z23" s="10">
        <f t="shared" ca="1" si="13"/>
        <v>80.00075141558068</v>
      </c>
      <c r="AA23" s="10">
        <f t="shared" ca="1" si="13"/>
        <v>19.085983130612984</v>
      </c>
      <c r="AB23" s="10">
        <f t="shared" ca="1" si="13"/>
        <v>89.045909954542026</v>
      </c>
      <c r="AC23" s="10">
        <f t="shared" ca="1" si="13"/>
        <v>294.20967913903792</v>
      </c>
      <c r="AD23" s="10">
        <f t="shared" ca="1" si="13"/>
        <v>1790.9155819112464</v>
      </c>
      <c r="AE23" s="10">
        <f t="shared" ca="1" si="13"/>
        <v>161.4919272681193</v>
      </c>
      <c r="AG23" s="170">
        <f t="shared" ca="1" si="4"/>
        <v>0.64247613532554659</v>
      </c>
    </row>
    <row r="24" spans="2:33">
      <c r="B24" s="40">
        <f t="shared" si="7"/>
        <v>2020</v>
      </c>
      <c r="C24" s="5">
        <v>2335.2200618733473</v>
      </c>
      <c r="D24" s="5">
        <v>2982.9320298513212</v>
      </c>
      <c r="E24" s="5">
        <v>3074.1397996180403</v>
      </c>
      <c r="F24" s="5">
        <v>2572.5298796718262</v>
      </c>
      <c r="G24" s="5">
        <v>3012.1997327828662</v>
      </c>
      <c r="I24" s="5">
        <f t="shared" si="8"/>
        <v>2020</v>
      </c>
      <c r="J24" s="171">
        <f t="shared" si="9"/>
        <v>5.6721710593721664E-2</v>
      </c>
      <c r="K24" s="171">
        <f t="shared" si="10"/>
        <v>5.4964869186750143E-2</v>
      </c>
      <c r="L24" s="171">
        <f t="shared" si="11"/>
        <v>3.2294161152954137E-2</v>
      </c>
      <c r="M24" s="171">
        <f t="shared" si="12"/>
        <v>5.3714757567859373E-2</v>
      </c>
      <c r="T24" s="5">
        <f t="shared" si="6"/>
        <v>2020</v>
      </c>
      <c r="U24" s="10">
        <f t="shared" ca="1" si="13"/>
        <v>82.076290334180669</v>
      </c>
      <c r="V24" s="10">
        <f t="shared" ca="1" si="13"/>
        <v>229.16765550445564</v>
      </c>
      <c r="W24" s="10">
        <f t="shared" ca="1" si="13"/>
        <v>27.245927159860116</v>
      </c>
      <c r="X24" s="10">
        <f t="shared" ca="1" si="13"/>
        <v>20.68723170369395</v>
      </c>
      <c r="Y24" s="10">
        <f t="shared" ca="1" si="13"/>
        <v>8.766879073869374</v>
      </c>
      <c r="Z24" s="10">
        <f t="shared" ca="1" si="13"/>
        <v>84.839080959945875</v>
      </c>
      <c r="AA24" s="10">
        <f t="shared" ca="1" si="13"/>
        <v>20.324512544545623</v>
      </c>
      <c r="AB24" s="10">
        <f t="shared" ca="1" si="13"/>
        <v>93.431765656394646</v>
      </c>
      <c r="AC24" s="10">
        <f t="shared" ca="1" si="13"/>
        <v>312.21425172974909</v>
      </c>
      <c r="AD24" s="10">
        <f t="shared" ca="1" si="13"/>
        <v>1888.6470954848462</v>
      </c>
      <c r="AE24" s="10">
        <f t="shared" ca="1" si="13"/>
        <v>170.43519468097637</v>
      </c>
      <c r="AG24" s="170">
        <f t="shared" ca="1" si="4"/>
        <v>0.64287018387772044</v>
      </c>
    </row>
    <row r="25" spans="2:33">
      <c r="B25" s="40">
        <f t="shared" si="7"/>
        <v>2021</v>
      </c>
      <c r="C25" s="5">
        <v>2384.3157146284311</v>
      </c>
      <c r="D25" s="5">
        <v>3152.9463726742042</v>
      </c>
      <c r="E25" s="5">
        <v>3251.7888537942035</v>
      </c>
      <c r="F25" s="5">
        <v>2654.6686716431695</v>
      </c>
      <c r="G25" s="5">
        <v>3173.3505971134946</v>
      </c>
      <c r="I25" s="5">
        <f t="shared" si="8"/>
        <v>2021</v>
      </c>
      <c r="J25" s="171">
        <f t="shared" si="9"/>
        <v>5.6995714659766161E-2</v>
      </c>
      <c r="K25" s="171">
        <f t="shared" si="10"/>
        <v>5.7788215811862553E-2</v>
      </c>
      <c r="L25" s="171">
        <f t="shared" si="11"/>
        <v>3.192918870268735E-2</v>
      </c>
      <c r="M25" s="171">
        <f t="shared" si="12"/>
        <v>5.3499395334500877E-2</v>
      </c>
      <c r="T25" s="5">
        <f t="shared" si="6"/>
        <v>2021</v>
      </c>
      <c r="U25" s="10">
        <f t="shared" ca="1" si="13"/>
        <v>86.051214666114149</v>
      </c>
      <c r="V25" s="10">
        <f t="shared" ca="1" si="13"/>
        <v>237.68723148197898</v>
      </c>
      <c r="W25" s="10">
        <f t="shared" ca="1" si="13"/>
        <v>29.034881338618334</v>
      </c>
      <c r="X25" s="10">
        <f t="shared" ca="1" si="13"/>
        <v>22.068680263386099</v>
      </c>
      <c r="Y25" s="10">
        <f t="shared" ca="1" si="13"/>
        <v>8.8667350030173555</v>
      </c>
      <c r="Z25" s="10">
        <f t="shared" ca="1" si="13"/>
        <v>90.09042604619296</v>
      </c>
      <c r="AA25" s="10">
        <f t="shared" ca="1" si="13"/>
        <v>21.653929023766484</v>
      </c>
      <c r="AB25" s="10">
        <f t="shared" ca="1" si="13"/>
        <v>98.029887500945165</v>
      </c>
      <c r="AC25" s="10">
        <f t="shared" ca="1" si="13"/>
        <v>331.37977867753528</v>
      </c>
      <c r="AD25" s="10">
        <f t="shared" ca="1" si="13"/>
        <v>1991.8623426847573</v>
      </c>
      <c r="AE25" s="10">
        <f t="shared" ca="1" si="13"/>
        <v>179.93034977434127</v>
      </c>
      <c r="AG25" s="170">
        <f t="shared" ca="1" si="4"/>
        <v>0.64323021101009792</v>
      </c>
    </row>
    <row r="26" spans="2:33">
      <c r="B26" s="40">
        <f t="shared" si="7"/>
        <v>2022</v>
      </c>
      <c r="C26" s="5">
        <v>2434.2993447940489</v>
      </c>
      <c r="D26" s="5">
        <v>3334.3537317940577</v>
      </c>
      <c r="E26" s="5">
        <v>3443.4370327230645</v>
      </c>
      <c r="F26" s="5">
        <v>2740.0591857597337</v>
      </c>
      <c r="G26" s="5">
        <v>3345.2580532299444</v>
      </c>
      <c r="I26" s="5">
        <f t="shared" si="8"/>
        <v>2022</v>
      </c>
      <c r="J26" s="171">
        <f t="shared" si="9"/>
        <v>5.7535821316869074E-2</v>
      </c>
      <c r="K26" s="171">
        <f t="shared" si="10"/>
        <v>5.893623096261158E-2</v>
      </c>
      <c r="L26" s="171">
        <f t="shared" si="11"/>
        <v>3.2166166357668224E-2</v>
      </c>
      <c r="M26" s="171">
        <f t="shared" si="12"/>
        <v>5.4172222972405981E-2</v>
      </c>
      <c r="T26" s="5">
        <f t="shared" si="6"/>
        <v>2022</v>
      </c>
      <c r="U26" s="10">
        <f t="shared" ca="1" si="13"/>
        <v>90.126454303050238</v>
      </c>
      <c r="V26" s="10">
        <f t="shared" ca="1" si="13"/>
        <v>246.83795064328427</v>
      </c>
      <c r="W26" s="10">
        <f t="shared" ca="1" si="13"/>
        <v>31.09051831391378</v>
      </c>
      <c r="X26" s="10">
        <f t="shared" ca="1" si="13"/>
        <v>23.513220128616439</v>
      </c>
      <c r="Y26" s="10">
        <f t="shared" ca="1" si="13"/>
        <v>9.0578031407034345</v>
      </c>
      <c r="Z26" s="10">
        <f t="shared" ca="1" si="13"/>
        <v>95.807288321906384</v>
      </c>
      <c r="AA26" s="10">
        <f t="shared" ca="1" si="13"/>
        <v>23.048702619591026</v>
      </c>
      <c r="AB26" s="10">
        <f t="shared" ca="1" si="13"/>
        <v>102.73148024538688</v>
      </c>
      <c r="AC26" s="10">
        <f t="shared" ca="1" si="13"/>
        <v>351.56964665932389</v>
      </c>
      <c r="AD26" s="10">
        <f t="shared" ca="1" si="13"/>
        <v>2101.3141495643931</v>
      </c>
      <c r="AE26" s="10">
        <f t="shared" ca="1" si="13"/>
        <v>189.92052662483599</v>
      </c>
      <c r="AG26" s="170">
        <f t="shared" ca="1" si="4"/>
        <v>0.64358429770760273</v>
      </c>
    </row>
    <row r="27" spans="2:33">
      <c r="B27" s="40">
        <f t="shared" si="7"/>
        <v>2023</v>
      </c>
      <c r="C27" s="5">
        <v>2484.1396986497693</v>
      </c>
      <c r="D27" s="5">
        <v>3524.380918330538</v>
      </c>
      <c r="E27" s="5">
        <v>3647.212154595808</v>
      </c>
      <c r="F27" s="5">
        <v>2827.3249959927371</v>
      </c>
      <c r="G27" s="5">
        <v>3527.1891163017599</v>
      </c>
      <c r="I27" s="5">
        <f t="shared" si="8"/>
        <v>2023</v>
      </c>
      <c r="J27" s="171">
        <f t="shared" si="9"/>
        <v>5.6990709991118882E-2</v>
      </c>
      <c r="K27" s="171">
        <f t="shared" si="10"/>
        <v>5.9177827251163162E-2</v>
      </c>
      <c r="L27" s="171">
        <f t="shared" si="11"/>
        <v>3.1848147911011981E-2</v>
      </c>
      <c r="M27" s="171">
        <f t="shared" si="12"/>
        <v>5.4384762005476928E-2</v>
      </c>
      <c r="T27" s="5">
        <f t="shared" si="6"/>
        <v>2023</v>
      </c>
      <c r="U27" s="10">
        <f t="shared" ca="1" si="13"/>
        <v>94.420517749957369</v>
      </c>
      <c r="V27" s="10">
        <f t="shared" ca="1" si="13"/>
        <v>256.33397861917388</v>
      </c>
      <c r="W27" s="10">
        <f t="shared" ca="1" si="13"/>
        <v>33.156979074280862</v>
      </c>
      <c r="X27" s="10">
        <f t="shared" ca="1" si="13"/>
        <v>25.040103450121183</v>
      </c>
      <c r="Y27" s="10">
        <f t="shared" ca="1" si="13"/>
        <v>9.2542094824591494</v>
      </c>
      <c r="Z27" s="10">
        <f t="shared" ca="1" si="13"/>
        <v>101.74905352816982</v>
      </c>
      <c r="AA27" s="10">
        <f t="shared" ca="1" si="13"/>
        <v>24.538991262067171</v>
      </c>
      <c r="AB27" s="10">
        <f t="shared" ca="1" si="13"/>
        <v>107.83868549106631</v>
      </c>
      <c r="AC27" s="10">
        <f t="shared" ca="1" si="13"/>
        <v>373.17394805059962</v>
      </c>
      <c r="AD27" s="10">
        <f t="shared" ca="1" si="13"/>
        <v>2217.4635830781426</v>
      </c>
      <c r="AE27" s="10">
        <f t="shared" ca="1" si="13"/>
        <v>200.61380053016882</v>
      </c>
      <c r="AG27" s="170">
        <f t="shared" ca="1" si="4"/>
        <v>0.64394063843531046</v>
      </c>
    </row>
    <row r="28" spans="2:33">
      <c r="B28" s="40">
        <f t="shared" si="7"/>
        <v>2024</v>
      </c>
      <c r="C28" s="5">
        <v>2535.4411728657492</v>
      </c>
      <c r="D28" s="5">
        <v>3705.0372039494418</v>
      </c>
      <c r="E28" s="5">
        <v>3854.7657019886888</v>
      </c>
      <c r="F28" s="5">
        <v>2913.8053754328616</v>
      </c>
      <c r="G28" s="5">
        <v>3698.9258063931475</v>
      </c>
      <c r="I28" s="5">
        <f t="shared" si="8"/>
        <v>2024</v>
      </c>
      <c r="J28" s="171">
        <f t="shared" si="9"/>
        <v>5.1259012520269431E-2</v>
      </c>
      <c r="K28" s="171">
        <f t="shared" si="10"/>
        <v>5.6907451114776908E-2</v>
      </c>
      <c r="L28" s="171">
        <f t="shared" si="11"/>
        <v>3.0587350079207765E-2</v>
      </c>
      <c r="M28" s="171">
        <f t="shared" si="12"/>
        <v>4.8689391021781381E-2</v>
      </c>
      <c r="T28" s="5">
        <f t="shared" si="6"/>
        <v>2024</v>
      </c>
      <c r="U28" s="10">
        <f t="shared" ca="1" si="13"/>
        <v>98.785350560339964</v>
      </c>
      <c r="V28" s="10">
        <f t="shared" ca="1" si="13"/>
        <v>265.0101425500992</v>
      </c>
      <c r="W28" s="10">
        <f t="shared" ca="1" si="13"/>
        <v>34.873416096208466</v>
      </c>
      <c r="X28" s="10">
        <f t="shared" ca="1" si="13"/>
        <v>26.495535621289172</v>
      </c>
      <c r="Y28" s="10">
        <f t="shared" ca="1" si="13"/>
        <v>9.3572362602530657</v>
      </c>
      <c r="Z28" s="10">
        <f t="shared" ca="1" si="13"/>
        <v>107.08302684255513</v>
      </c>
      <c r="AA28" s="10">
        <f t="shared" ca="1" si="13"/>
        <v>25.93393776815612</v>
      </c>
      <c r="AB28" s="10">
        <f t="shared" ca="1" si="13"/>
        <v>112.80445710842227</v>
      </c>
      <c r="AC28" s="10">
        <f t="shared" ca="1" si="13"/>
        <v>393.65482263239971</v>
      </c>
      <c r="AD28" s="10">
        <f t="shared" ca="1" si="13"/>
        <v>2324.1724308369057</v>
      </c>
      <c r="AE28" s="10">
        <f t="shared" ca="1" si="13"/>
        <v>210.24810371197248</v>
      </c>
      <c r="AG28" s="170">
        <f t="shared" ca="1" si="4"/>
        <v>0.64409725662589801</v>
      </c>
    </row>
    <row r="29" spans="2:33">
      <c r="B29" s="40">
        <f t="shared" si="7"/>
        <v>2025</v>
      </c>
      <c r="C29" s="5">
        <v>2588.7386335266801</v>
      </c>
      <c r="D29" s="5">
        <v>3899.442535935153</v>
      </c>
      <c r="E29" s="5">
        <v>4076.8453422388015</v>
      </c>
      <c r="F29" s="5">
        <v>3003.5299214658958</v>
      </c>
      <c r="G29" s="5">
        <v>3881.3933779435947</v>
      </c>
      <c r="I29" s="5">
        <f t="shared" si="8"/>
        <v>2025</v>
      </c>
      <c r="J29" s="171">
        <f t="shared" si="9"/>
        <v>5.2470547874251317E-2</v>
      </c>
      <c r="K29" s="171">
        <f t="shared" si="10"/>
        <v>5.7611709094418151E-2</v>
      </c>
      <c r="L29" s="171">
        <f t="shared" si="11"/>
        <v>3.0792909776860222E-2</v>
      </c>
      <c r="M29" s="171">
        <f t="shared" si="12"/>
        <v>4.9329881457766511E-2</v>
      </c>
      <c r="T29" s="5">
        <f t="shared" si="6"/>
        <v>2025</v>
      </c>
      <c r="U29" s="10">
        <f t="shared" ca="1" si="13"/>
        <v>103.33086729776115</v>
      </c>
      <c r="V29" s="10">
        <f t="shared" ca="1" si="13"/>
        <v>274.04519896333142</v>
      </c>
      <c r="W29" s="10">
        <f t="shared" ca="1" si="13"/>
        <v>36.706210839028934</v>
      </c>
      <c r="X29" s="10">
        <f t="shared" ca="1" si="13"/>
        <v>28.027277938667687</v>
      </c>
      <c r="Y29" s="10">
        <f t="shared" ca="1" si="13"/>
        <v>9.4757443408965472</v>
      </c>
      <c r="Z29" s="10">
        <f t="shared" ca="1" si="13"/>
        <v>112.72014562651884</v>
      </c>
      <c r="AA29" s="10">
        <f t="shared" ca="1" si="13"/>
        <v>27.394703066730195</v>
      </c>
      <c r="AB29" s="10">
        <f t="shared" ca="1" si="13"/>
        <v>117.99770648909802</v>
      </c>
      <c r="AC29" s="10">
        <f t="shared" ca="1" si="13"/>
        <v>415.29962226036025</v>
      </c>
      <c r="AD29" s="10">
        <f t="shared" ca="1" si="13"/>
        <v>2437.2126662286164</v>
      </c>
      <c r="AE29" s="10">
        <f t="shared" ca="1" si="13"/>
        <v>220.43380926837685</v>
      </c>
      <c r="AG29" s="170">
        <f t="shared" ca="1" si="4"/>
        <v>0.64431458444144663</v>
      </c>
    </row>
    <row r="30" spans="2:33">
      <c r="B30" s="40">
        <f t="shared" si="7"/>
        <v>2026</v>
      </c>
      <c r="C30" s="5">
        <v>2644.671920438645</v>
      </c>
      <c r="D30" s="5">
        <v>4105.72130716846</v>
      </c>
      <c r="E30" s="5">
        <v>4318.8241166424696</v>
      </c>
      <c r="F30" s="5">
        <v>3095.3998725306437</v>
      </c>
      <c r="G30" s="5">
        <v>4076.5172269210834</v>
      </c>
      <c r="I30" s="5">
        <f t="shared" si="8"/>
        <v>2026</v>
      </c>
      <c r="J30" s="171">
        <f t="shared" si="9"/>
        <v>5.289955405993374E-2</v>
      </c>
      <c r="K30" s="171">
        <f t="shared" si="10"/>
        <v>5.9354415998225107E-2</v>
      </c>
      <c r="L30" s="171">
        <f t="shared" si="11"/>
        <v>3.0587326734507814E-2</v>
      </c>
      <c r="M30" s="171">
        <f t="shared" si="12"/>
        <v>5.0271598361119274E-2</v>
      </c>
      <c r="T30" s="5">
        <f t="shared" si="6"/>
        <v>2026</v>
      </c>
      <c r="U30" s="10">
        <f t="shared" ca="1" si="13"/>
        <v>108.13531987732679</v>
      </c>
      <c r="V30" s="10">
        <f t="shared" ca="1" si="13"/>
        <v>284.52129063444966</v>
      </c>
      <c r="W30" s="10">
        <f t="shared" ca="1" si="13"/>
        <v>38.821856152385074</v>
      </c>
      <c r="X30" s="10">
        <f t="shared" ca="1" si="13"/>
        <v>29.654961001424919</v>
      </c>
      <c r="Y30" s="10">
        <f t="shared" ca="1" si="13"/>
        <v>9.6687762890113635</v>
      </c>
      <c r="Z30" s="10">
        <f t="shared" ca="1" si="13"/>
        <v>118.88491118293953</v>
      </c>
      <c r="AA30" s="10">
        <f t="shared" ca="1" si="13"/>
        <v>28.950385581042635</v>
      </c>
      <c r="AB30" s="10">
        <f t="shared" ca="1" si="13"/>
        <v>123.41098435823935</v>
      </c>
      <c r="AC30" s="10">
        <f t="shared" ca="1" si="13"/>
        <v>438.27685079769572</v>
      </c>
      <c r="AD30" s="10">
        <f t="shared" ca="1" si="13"/>
        <v>2558.0876850139648</v>
      </c>
      <c r="AE30" s="10">
        <f t="shared" ca="1" si="13"/>
        <v>231.33704662882451</v>
      </c>
      <c r="AG30" s="170">
        <f t="shared" ca="1" si="4"/>
        <v>0.64439514868849213</v>
      </c>
    </row>
    <row r="31" spans="2:33">
      <c r="B31" s="40">
        <f t="shared" si="7"/>
        <v>2027</v>
      </c>
      <c r="C31" s="5">
        <v>2700.6290662616839</v>
      </c>
      <c r="D31" s="5">
        <v>4328.4526019921759</v>
      </c>
      <c r="E31" s="5">
        <v>4582.4672019976688</v>
      </c>
      <c r="F31" s="5">
        <v>3188.9090436042957</v>
      </c>
      <c r="G31" s="5">
        <v>4286.8240018188781</v>
      </c>
      <c r="I31" s="5">
        <f t="shared" si="8"/>
        <v>2027</v>
      </c>
      <c r="J31" s="171">
        <f t="shared" si="9"/>
        <v>5.424900478140926E-2</v>
      </c>
      <c r="K31" s="171">
        <f t="shared" si="10"/>
        <v>6.1045108167118389E-2</v>
      </c>
      <c r="L31" s="171">
        <f t="shared" si="11"/>
        <v>3.0209076346961128E-2</v>
      </c>
      <c r="M31" s="171">
        <f t="shared" si="12"/>
        <v>5.1589816304207226E-2</v>
      </c>
      <c r="T31" s="5">
        <f t="shared" si="6"/>
        <v>2027</v>
      </c>
      <c r="U31" s="10">
        <f t="shared" ref="U31:AE44" ca="1" si="14">OFFSET($C$1,U$8+$T31-2006,$U$3)</f>
        <v>113.29202067319231</v>
      </c>
      <c r="V31" s="10">
        <f t="shared" ca="1" si="14"/>
        <v>295.90293704150122</v>
      </c>
      <c r="W31" s="10">
        <f t="shared" ca="1" si="14"/>
        <v>41.108453226324713</v>
      </c>
      <c r="X31" s="10">
        <f t="shared" ca="1" si="14"/>
        <v>31.40305419746641</v>
      </c>
      <c r="Y31" s="10">
        <f t="shared" ca="1" si="14"/>
        <v>9.9036338696293189</v>
      </c>
      <c r="Z31" s="10">
        <f t="shared" ca="1" si="14"/>
        <v>125.51513217183607</v>
      </c>
      <c r="AA31" s="10">
        <f t="shared" ca="1" si="14"/>
        <v>30.624483190855074</v>
      </c>
      <c r="AB31" s="10">
        <f t="shared" ca="1" si="14"/>
        <v>129.25957971285897</v>
      </c>
      <c r="AC31" s="10">
        <f t="shared" ca="1" si="14"/>
        <v>463.09689480455586</v>
      </c>
      <c r="AD31" s="10">
        <f t="shared" ca="1" si="14"/>
        <v>2688.3815317768945</v>
      </c>
      <c r="AE31" s="10">
        <f t="shared" ca="1" si="14"/>
        <v>243.12794882780207</v>
      </c>
      <c r="AG31" s="170">
        <f t="shared" ca="1" si="4"/>
        <v>0.64444611986599476</v>
      </c>
    </row>
    <row r="32" spans="2:33">
      <c r="B32" s="40">
        <f t="shared" si="7"/>
        <v>2028</v>
      </c>
      <c r="C32" s="5">
        <v>2756.0740059895561</v>
      </c>
      <c r="D32" s="5">
        <v>4568.1667055327089</v>
      </c>
      <c r="E32" s="5">
        <v>4869.0430946840424</v>
      </c>
      <c r="F32" s="5">
        <v>3286.3752528453142</v>
      </c>
      <c r="G32" s="5">
        <v>4511.9072074574478</v>
      </c>
      <c r="I32" s="5">
        <f t="shared" si="8"/>
        <v>2028</v>
      </c>
      <c r="J32" s="171">
        <f t="shared" si="9"/>
        <v>5.5381016169659292E-2</v>
      </c>
      <c r="K32" s="171">
        <f t="shared" si="10"/>
        <v>6.2537467275585623E-2</v>
      </c>
      <c r="L32" s="171">
        <f t="shared" si="11"/>
        <v>3.0564123312484481E-2</v>
      </c>
      <c r="M32" s="171">
        <f t="shared" si="12"/>
        <v>5.2505819119951669E-2</v>
      </c>
      <c r="T32" s="5">
        <f t="shared" si="6"/>
        <v>2028</v>
      </c>
      <c r="U32" s="10">
        <f t="shared" ca="1" si="14"/>
        <v>118.86381359389219</v>
      </c>
      <c r="V32" s="10">
        <f t="shared" ca="1" si="14"/>
        <v>308.20919093299671</v>
      </c>
      <c r="W32" s="10">
        <f t="shared" ca="1" si="14"/>
        <v>43.548297458907875</v>
      </c>
      <c r="X32" s="10">
        <f t="shared" ca="1" si="14"/>
        <v>33.290125832529284</v>
      </c>
      <c r="Y32" s="10">
        <f t="shared" ca="1" si="14"/>
        <v>10.168857336146829</v>
      </c>
      <c r="Z32" s="10">
        <f t="shared" ca="1" si="14"/>
        <v>132.64369476435076</v>
      </c>
      <c r="AA32" s="10">
        <f t="shared" ca="1" si="14"/>
        <v>32.4362041656331</v>
      </c>
      <c r="AB32" s="10">
        <f t="shared" ca="1" si="14"/>
        <v>135.74749632325052</v>
      </c>
      <c r="AC32" s="10">
        <f t="shared" ca="1" si="14"/>
        <v>490.09727915631265</v>
      </c>
      <c r="AD32" s="10">
        <f t="shared" ca="1" si="14"/>
        <v>2828.7383835762544</v>
      </c>
      <c r="AE32" s="10">
        <f t="shared" ca="1" si="14"/>
        <v>255.90211616680838</v>
      </c>
      <c r="AG32" s="170">
        <f t="shared" ca="1" si="4"/>
        <v>0.64441158398764575</v>
      </c>
    </row>
    <row r="33" spans="1:33">
      <c r="B33" s="40">
        <f t="shared" si="7"/>
        <v>2029</v>
      </c>
      <c r="C33" s="5">
        <v>2811.6644057808485</v>
      </c>
      <c r="D33" s="5">
        <v>4802.204715995329</v>
      </c>
      <c r="E33" s="5">
        <v>5112.8282818774069</v>
      </c>
      <c r="F33" s="5">
        <v>3362.2815747924487</v>
      </c>
      <c r="G33" s="5">
        <v>4666.9037095168569</v>
      </c>
      <c r="I33" s="5">
        <f t="shared" si="8"/>
        <v>2029</v>
      </c>
      <c r="J33" s="171">
        <f t="shared" si="9"/>
        <v>5.1232370784360048E-2</v>
      </c>
      <c r="K33" s="171">
        <f t="shared" si="10"/>
        <v>5.0068397928029418E-2</v>
      </c>
      <c r="L33" s="171">
        <f t="shared" si="11"/>
        <v>2.3097277732180954E-2</v>
      </c>
      <c r="M33" s="171">
        <f t="shared" si="12"/>
        <v>3.4352768116158394E-2</v>
      </c>
      <c r="T33" s="5">
        <f t="shared" si="6"/>
        <v>2029</v>
      </c>
      <c r="U33" s="10">
        <f t="shared" ca="1" si="14"/>
        <v>123.77376918842222</v>
      </c>
      <c r="V33" s="10">
        <f t="shared" ca="1" si="14"/>
        <v>319.3171987180873</v>
      </c>
      <c r="W33" s="10">
        <f t="shared" ca="1" si="14"/>
        <v>45.665533109028111</v>
      </c>
      <c r="X33" s="10">
        <f t="shared" ca="1" si="14"/>
        <v>34.941736988344537</v>
      </c>
      <c r="Y33" s="10">
        <f t="shared" ca="1" si="14"/>
        <v>10.463190986626509</v>
      </c>
      <c r="Z33" s="10">
        <f t="shared" ca="1" si="14"/>
        <v>138.23833069828203</v>
      </c>
      <c r="AA33" s="10">
        <f t="shared" ca="1" si="14"/>
        <v>33.847815709194414</v>
      </c>
      <c r="AB33" s="10">
        <f t="shared" ca="1" si="14"/>
        <v>141.19732305323296</v>
      </c>
      <c r="AC33" s="10">
        <f t="shared" ca="1" si="14"/>
        <v>511.40153667651924</v>
      </c>
      <c r="AD33" s="10">
        <f t="shared" ca="1" si="14"/>
        <v>2917.3238734843953</v>
      </c>
      <c r="AE33" s="10">
        <f t="shared" ca="1" si="14"/>
        <v>263.49386913019299</v>
      </c>
      <c r="AG33" s="170">
        <f t="shared" ca="1" si="4"/>
        <v>0.64262988610211347</v>
      </c>
    </row>
    <row r="34" spans="1:33">
      <c r="B34" s="40">
        <f t="shared" si="7"/>
        <v>2030</v>
      </c>
      <c r="C34" s="5">
        <v>2867.6582092886101</v>
      </c>
      <c r="D34" s="5">
        <v>5049.5977108586703</v>
      </c>
      <c r="E34" s="5">
        <v>5369.0713903467631</v>
      </c>
      <c r="F34" s="5">
        <v>3440.1477081609955</v>
      </c>
      <c r="G34" s="5">
        <v>4825.4049874442981</v>
      </c>
      <c r="I34" s="5">
        <f t="shared" si="8"/>
        <v>2030</v>
      </c>
      <c r="J34" s="171">
        <f t="shared" si="9"/>
        <v>5.1516544898495775E-2</v>
      </c>
      <c r="K34" s="171">
        <f t="shared" si="10"/>
        <v>5.0117683274757852E-2</v>
      </c>
      <c r="L34" s="171">
        <f t="shared" si="11"/>
        <v>2.315871875583575E-2</v>
      </c>
      <c r="M34" s="171">
        <f t="shared" si="12"/>
        <v>3.3962834417222254E-2</v>
      </c>
      <c r="T34" s="5">
        <f t="shared" si="6"/>
        <v>2030</v>
      </c>
      <c r="U34" s="10">
        <f t="shared" ca="1" si="14"/>
        <v>128.70710551909556</v>
      </c>
      <c r="V34" s="10">
        <f t="shared" ca="1" si="14"/>
        <v>330.96941521147346</v>
      </c>
      <c r="W34" s="10">
        <f t="shared" ca="1" si="14"/>
        <v>47.815173047963818</v>
      </c>
      <c r="X34" s="10">
        <f t="shared" ca="1" si="14"/>
        <v>36.604683144231764</v>
      </c>
      <c r="Y34" s="10">
        <f t="shared" ca="1" si="14"/>
        <v>10.796134618083375</v>
      </c>
      <c r="Z34" s="10">
        <f t="shared" ca="1" si="14"/>
        <v>143.84310955726079</v>
      </c>
      <c r="AA34" s="10">
        <f t="shared" ca="1" si="14"/>
        <v>35.262461026872643</v>
      </c>
      <c r="AB34" s="10">
        <f t="shared" ca="1" si="14"/>
        <v>146.7315386282927</v>
      </c>
      <c r="AC34" s="10">
        <f t="shared" ca="1" si="14"/>
        <v>533.31233860307407</v>
      </c>
      <c r="AD34" s="10">
        <f t="shared" ca="1" si="14"/>
        <v>3008.1710108686357</v>
      </c>
      <c r="AE34" s="10">
        <f t="shared" ca="1" si="14"/>
        <v>271.23824348247621</v>
      </c>
      <c r="AG34" s="170">
        <f t="shared" ca="1" si="4"/>
        <v>0.64092942994339031</v>
      </c>
    </row>
    <row r="35" spans="1:33">
      <c r="B35" s="40">
        <f t="shared" si="7"/>
        <v>2031</v>
      </c>
      <c r="C35" s="5">
        <v>2928.4500609454699</v>
      </c>
      <c r="D35" s="5">
        <v>5314.0209259383182</v>
      </c>
      <c r="E35" s="5">
        <v>5639.5160940356645</v>
      </c>
      <c r="F35" s="5">
        <v>3521.041569559924</v>
      </c>
      <c r="G35" s="5">
        <v>4989.2076829818116</v>
      </c>
      <c r="I35" s="5">
        <f t="shared" si="8"/>
        <v>2031</v>
      </c>
      <c r="J35" s="171">
        <f t="shared" si="9"/>
        <v>5.2365204164884549E-2</v>
      </c>
      <c r="K35" s="171">
        <f t="shared" si="10"/>
        <v>5.037085261617924E-2</v>
      </c>
      <c r="L35" s="171">
        <f t="shared" si="11"/>
        <v>2.3514647701616376E-2</v>
      </c>
      <c r="M35" s="171">
        <f t="shared" si="12"/>
        <v>3.3945895932823822E-2</v>
      </c>
      <c r="T35" s="5">
        <f t="shared" si="6"/>
        <v>2031</v>
      </c>
      <c r="U35" s="10">
        <f t="shared" ca="1" si="14"/>
        <v>133.70514311214757</v>
      </c>
      <c r="V35" s="10">
        <f t="shared" ca="1" si="14"/>
        <v>343.3500763370626</v>
      </c>
      <c r="W35" s="10">
        <f t="shared" ca="1" si="14"/>
        <v>50.0474630150987</v>
      </c>
      <c r="X35" s="10">
        <f t="shared" ca="1" si="14"/>
        <v>38.281517861122602</v>
      </c>
      <c r="Y35" s="10">
        <f t="shared" ca="1" si="14"/>
        <v>11.186252528511938</v>
      </c>
      <c r="Z35" s="10">
        <f t="shared" ca="1" si="14"/>
        <v>149.54305417536071</v>
      </c>
      <c r="AA35" s="10">
        <f t="shared" ca="1" si="14"/>
        <v>36.677208116487492</v>
      </c>
      <c r="AB35" s="10">
        <f t="shared" ca="1" si="14"/>
        <v>152.32007026290665</v>
      </c>
      <c r="AC35" s="10">
        <f t="shared" ca="1" si="14"/>
        <v>555.79935301154921</v>
      </c>
      <c r="AD35" s="10">
        <f t="shared" ca="1" si="14"/>
        <v>3101.7046947146009</v>
      </c>
      <c r="AE35" s="10">
        <f t="shared" ca="1" si="14"/>
        <v>279.18774550243046</v>
      </c>
      <c r="AG35" s="170">
        <f t="shared" ca="1" si="4"/>
        <v>0.63928913933381304</v>
      </c>
    </row>
    <row r="36" spans="1:33">
      <c r="B36" s="40">
        <f t="shared" si="7"/>
        <v>2032</v>
      </c>
      <c r="C36" s="5">
        <v>2992.7108183261389</v>
      </c>
      <c r="D36" s="5">
        <v>5594.4072402482916</v>
      </c>
      <c r="E36" s="5">
        <v>5924.2880315986222</v>
      </c>
      <c r="F36" s="5">
        <v>3603.8827609667151</v>
      </c>
      <c r="G36" s="5">
        <v>5157.4154035218862</v>
      </c>
      <c r="I36" s="5">
        <f t="shared" si="8"/>
        <v>2032</v>
      </c>
      <c r="J36" s="171">
        <f t="shared" si="9"/>
        <v>5.2763494577406922E-2</v>
      </c>
      <c r="K36" s="171">
        <f t="shared" si="10"/>
        <v>5.0495810777831052E-2</v>
      </c>
      <c r="L36" s="171">
        <f t="shared" si="11"/>
        <v>2.3527467588843276E-2</v>
      </c>
      <c r="M36" s="171">
        <f t="shared" si="12"/>
        <v>3.3714315223603686E-2</v>
      </c>
      <c r="T36" s="5">
        <f t="shared" si="6"/>
        <v>2032</v>
      </c>
      <c r="U36" s="10">
        <f t="shared" ca="1" si="14"/>
        <v>138.78419159230856</v>
      </c>
      <c r="V36" s="10">
        <f t="shared" ca="1" si="14"/>
        <v>356.33296514038875</v>
      </c>
      <c r="W36" s="10">
        <f t="shared" ca="1" si="14"/>
        <v>52.327808474239546</v>
      </c>
      <c r="X36" s="10">
        <f t="shared" ca="1" si="14"/>
        <v>39.978280644745467</v>
      </c>
      <c r="Y36" s="10">
        <f t="shared" ca="1" si="14"/>
        <v>11.626510610033648</v>
      </c>
      <c r="Z36" s="10">
        <f t="shared" ca="1" si="14"/>
        <v>155.30247063662287</v>
      </c>
      <c r="AA36" s="10">
        <f t="shared" ca="1" si="14"/>
        <v>38.098709409903535</v>
      </c>
      <c r="AB36" s="10">
        <f t="shared" ca="1" si="14"/>
        <v>158.01521833980215</v>
      </c>
      <c r="AC36" s="10">
        <f t="shared" ca="1" si="14"/>
        <v>578.90537190392502</v>
      </c>
      <c r="AD36" s="10">
        <f t="shared" ca="1" si="14"/>
        <v>3197.554889470227</v>
      </c>
      <c r="AE36" s="10">
        <f t="shared" ca="1" si="14"/>
        <v>287.34423600960537</v>
      </c>
      <c r="AG36" s="170">
        <f t="shared" ca="1" si="4"/>
        <v>0.63769092481017697</v>
      </c>
    </row>
    <row r="37" spans="1:33">
      <c r="B37" s="40">
        <f t="shared" si="7"/>
        <v>2033</v>
      </c>
      <c r="C37" s="5">
        <v>3059.93300257701</v>
      </c>
      <c r="D37" s="5">
        <v>5890.6230717996714</v>
      </c>
      <c r="E37" s="5">
        <v>6226.2565481138354</v>
      </c>
      <c r="F37" s="5">
        <v>3686.8624276283931</v>
      </c>
      <c r="G37" s="5">
        <v>5330.448210179823</v>
      </c>
      <c r="I37" s="5">
        <f t="shared" si="8"/>
        <v>2033</v>
      </c>
      <c r="J37" s="171">
        <f t="shared" si="9"/>
        <v>5.2948564312639057E-2</v>
      </c>
      <c r="K37" s="171">
        <f t="shared" si="10"/>
        <v>5.0971275350656597E-2</v>
      </c>
      <c r="L37" s="171">
        <f t="shared" si="11"/>
        <v>2.3025073834371801E-2</v>
      </c>
      <c r="M37" s="171">
        <f t="shared" si="12"/>
        <v>3.3550294696017113E-2</v>
      </c>
      <c r="T37" s="5">
        <f t="shared" si="6"/>
        <v>2033</v>
      </c>
      <c r="U37" s="10">
        <f t="shared" ca="1" si="14"/>
        <v>143.96802033554712</v>
      </c>
      <c r="V37" s="10">
        <f t="shared" ca="1" si="14"/>
        <v>369.88100522983251</v>
      </c>
      <c r="W37" s="10">
        <f t="shared" ca="1" si="14"/>
        <v>54.693529450236611</v>
      </c>
      <c r="X37" s="10">
        <f t="shared" ca="1" si="14"/>
        <v>41.705717067043679</v>
      </c>
      <c r="Y37" s="10">
        <f t="shared" ca="1" si="14"/>
        <v>12.126287859112699</v>
      </c>
      <c r="Z37" s="10">
        <f t="shared" ca="1" si="14"/>
        <v>161.19869406545249</v>
      </c>
      <c r="AA37" s="10">
        <f t="shared" ca="1" si="14"/>
        <v>39.533230862285443</v>
      </c>
      <c r="AB37" s="10">
        <f t="shared" ca="1" si="14"/>
        <v>163.83861958110919</v>
      </c>
      <c r="AC37" s="10">
        <f t="shared" ca="1" si="14"/>
        <v>602.71584895778892</v>
      </c>
      <c r="AD37" s="10">
        <f t="shared" ca="1" si="14"/>
        <v>3296.0549880572348</v>
      </c>
      <c r="AE37" s="10">
        <f t="shared" ca="1" si="14"/>
        <v>295.72509844980539</v>
      </c>
      <c r="AG37" s="170">
        <f t="shared" ca="1" si="4"/>
        <v>0.63612708562462394</v>
      </c>
    </row>
    <row r="38" spans="1:33">
      <c r="B38" s="40">
        <f t="shared" si="7"/>
        <v>2034</v>
      </c>
      <c r="C38" s="5">
        <v>3130.0520448766169</v>
      </c>
      <c r="D38" s="5">
        <v>6172.0951654673345</v>
      </c>
      <c r="E38" s="5">
        <v>6465.3371340913081</v>
      </c>
      <c r="F38" s="5">
        <v>3764.0265567592905</v>
      </c>
      <c r="G38" s="5">
        <v>5485.3533253499227</v>
      </c>
      <c r="I38" s="5">
        <f t="shared" si="8"/>
        <v>2034</v>
      </c>
      <c r="J38" s="171">
        <f t="shared" si="9"/>
        <v>4.7783076634993371E-2</v>
      </c>
      <c r="K38" s="171">
        <f t="shared" si="10"/>
        <v>3.8398768847695441E-2</v>
      </c>
      <c r="L38" s="171">
        <f t="shared" si="11"/>
        <v>2.0929484255406194E-2</v>
      </c>
      <c r="M38" s="171">
        <f t="shared" si="12"/>
        <v>2.9060429641595498E-2</v>
      </c>
      <c r="T38" s="5">
        <f t="shared" si="6"/>
        <v>2034</v>
      </c>
      <c r="U38" s="10">
        <f t="shared" ca="1" si="14"/>
        <v>148.78446254471766</v>
      </c>
      <c r="V38" s="10">
        <f t="shared" ca="1" si="14"/>
        <v>382.87801971789906</v>
      </c>
      <c r="W38" s="10">
        <f t="shared" ca="1" si="14"/>
        <v>56.961557615106599</v>
      </c>
      <c r="X38" s="10">
        <f t="shared" ca="1" si="14"/>
        <v>43.310457752070775</v>
      </c>
      <c r="Y38" s="10">
        <f t="shared" ca="1" si="14"/>
        <v>12.658956601060435</v>
      </c>
      <c r="Z38" s="10">
        <f t="shared" ca="1" si="14"/>
        <v>166.65139059563981</v>
      </c>
      <c r="AA38" s="10">
        <f t="shared" ca="1" si="14"/>
        <v>40.827736306331836</v>
      </c>
      <c r="AB38" s="10">
        <f t="shared" ca="1" si="14"/>
        <v>169.25980424384721</v>
      </c>
      <c r="AC38" s="10">
        <f t="shared" ca="1" si="14"/>
        <v>624.82747043092388</v>
      </c>
      <c r="AD38" s="10">
        <f t="shared" ca="1" si="14"/>
        <v>3382.9608877572064</v>
      </c>
      <c r="AE38" s="10">
        <f t="shared" ca="1" si="14"/>
        <v>303.03049275142286</v>
      </c>
      <c r="AG38" s="170">
        <f t="shared" ca="1" si="4"/>
        <v>0.63444578704304733</v>
      </c>
    </row>
    <row r="39" spans="1:33">
      <c r="B39" s="40">
        <f t="shared" si="7"/>
        <v>2035</v>
      </c>
      <c r="C39" s="5">
        <v>3200.8714684509005</v>
      </c>
      <c r="D39" s="5">
        <v>6466.3351780180938</v>
      </c>
      <c r="E39" s="5">
        <v>6709.302915714009</v>
      </c>
      <c r="F39" s="5">
        <v>3842.1852333286542</v>
      </c>
      <c r="G39" s="5">
        <v>5640.4896982310347</v>
      </c>
      <c r="I39" s="5">
        <f t="shared" si="8"/>
        <v>2035</v>
      </c>
      <c r="J39" s="171">
        <f t="shared" si="9"/>
        <v>4.7672630551295114E-2</v>
      </c>
      <c r="K39" s="171">
        <f t="shared" si="10"/>
        <v>3.7734425376874103E-2</v>
      </c>
      <c r="L39" s="171">
        <f t="shared" si="11"/>
        <v>2.0764645358043454E-2</v>
      </c>
      <c r="M39" s="171">
        <f t="shared" si="12"/>
        <v>2.8281928925921296E-2</v>
      </c>
      <c r="T39" s="5">
        <f t="shared" si="6"/>
        <v>2035</v>
      </c>
      <c r="U39" s="10">
        <f t="shared" ca="1" si="14"/>
        <v>153.60741854166778</v>
      </c>
      <c r="V39" s="10">
        <f t="shared" ca="1" si="14"/>
        <v>396.9916266919995</v>
      </c>
      <c r="W39" s="10">
        <f t="shared" ca="1" si="14"/>
        <v>59.121553978957564</v>
      </c>
      <c r="X39" s="10">
        <f t="shared" ca="1" si="14"/>
        <v>44.900903625142078</v>
      </c>
      <c r="Y39" s="10">
        <f t="shared" ca="1" si="14"/>
        <v>13.228825368368259</v>
      </c>
      <c r="Z39" s="10">
        <f t="shared" ca="1" si="14"/>
        <v>171.88711919751088</v>
      </c>
      <c r="AA39" s="10">
        <f t="shared" ca="1" si="14"/>
        <v>42.10314253974115</v>
      </c>
      <c r="AB39" s="10">
        <f t="shared" ca="1" si="14"/>
        <v>174.72660461736325</v>
      </c>
      <c r="AC39" s="10">
        <f t="shared" ca="1" si="14"/>
        <v>647.12910453014649</v>
      </c>
      <c r="AD39" s="10">
        <f t="shared" ca="1" si="14"/>
        <v>3469.6298155039831</v>
      </c>
      <c r="AE39" s="10">
        <f t="shared" ca="1" si="14"/>
        <v>310.33236600515988</v>
      </c>
      <c r="AG39" s="170">
        <f t="shared" ca="1" si="4"/>
        <v>0.632721718133753</v>
      </c>
    </row>
    <row r="40" spans="1:33">
      <c r="B40" s="40">
        <f t="shared" si="7"/>
        <v>2036</v>
      </c>
      <c r="C40" s="5">
        <v>3273.4424480113921</v>
      </c>
      <c r="D40" s="5">
        <v>6776.8973984133399</v>
      </c>
      <c r="E40" s="5">
        <v>6959.6764699789928</v>
      </c>
      <c r="F40" s="5">
        <v>3922.2991365774519</v>
      </c>
      <c r="G40" s="5">
        <v>5795.8544683642267</v>
      </c>
      <c r="I40" s="5">
        <f t="shared" si="8"/>
        <v>2036</v>
      </c>
      <c r="J40" s="171">
        <f t="shared" si="9"/>
        <v>4.8027547574549301E-2</v>
      </c>
      <c r="K40" s="171">
        <f t="shared" si="10"/>
        <v>3.7317372223361511E-2</v>
      </c>
      <c r="L40" s="171">
        <f t="shared" si="11"/>
        <v>2.0851129860647521E-2</v>
      </c>
      <c r="M40" s="171">
        <f t="shared" si="12"/>
        <v>2.7544553477673706E-2</v>
      </c>
      <c r="T40" s="5">
        <f t="shared" si="6"/>
        <v>2036</v>
      </c>
      <c r="U40" s="10">
        <f t="shared" ca="1" si="14"/>
        <v>158.4148294837982</v>
      </c>
      <c r="V40" s="10">
        <f t="shared" ca="1" si="14"/>
        <v>411.05465977172639</v>
      </c>
      <c r="W40" s="10">
        <f t="shared" ca="1" si="14"/>
        <v>61.330061435523717</v>
      </c>
      <c r="X40" s="10">
        <f t="shared" ca="1" si="14"/>
        <v>46.492058175336943</v>
      </c>
      <c r="Y40" s="10">
        <f t="shared" ca="1" si="14"/>
        <v>13.849759023242445</v>
      </c>
      <c r="Z40" s="10">
        <f t="shared" ca="1" si="14"/>
        <v>177.18502848172142</v>
      </c>
      <c r="AA40" s="10">
        <f t="shared" ca="1" si="14"/>
        <v>43.351846637799412</v>
      </c>
      <c r="AB40" s="10">
        <f t="shared" ca="1" si="14"/>
        <v>180.20382849134978</v>
      </c>
      <c r="AC40" s="10">
        <f t="shared" ca="1" si="14"/>
        <v>669.59928923544351</v>
      </c>
      <c r="AD40" s="10">
        <f t="shared" ca="1" si="14"/>
        <v>3556.186688509476</v>
      </c>
      <c r="AE40" s="10">
        <f t="shared" ca="1" si="14"/>
        <v>317.56559837630994</v>
      </c>
      <c r="AG40" s="170">
        <f t="shared" ca="1" si="4"/>
        <v>0.63106286462679595</v>
      </c>
    </row>
    <row r="41" spans="1:33">
      <c r="B41" s="40">
        <f t="shared" si="7"/>
        <v>2037</v>
      </c>
      <c r="C41" s="5">
        <v>3344.4850778263681</v>
      </c>
      <c r="D41" s="5">
        <v>7096.8904513652251</v>
      </c>
      <c r="E41" s="5">
        <v>7209.3469667720428</v>
      </c>
      <c r="F41" s="5">
        <v>3999.1888853837904</v>
      </c>
      <c r="G41" s="5">
        <v>5946.5562659369425</v>
      </c>
      <c r="I41" s="5">
        <f t="shared" si="8"/>
        <v>2037</v>
      </c>
      <c r="J41" s="171">
        <f t="shared" si="9"/>
        <v>4.7218223050979669E-2</v>
      </c>
      <c r="K41" s="171">
        <f t="shared" si="10"/>
        <v>3.5873865382969994E-2</v>
      </c>
      <c r="L41" s="171">
        <f t="shared" si="11"/>
        <v>1.960323425852506E-2</v>
      </c>
      <c r="M41" s="171">
        <f t="shared" si="12"/>
        <v>2.6001653146278558E-2</v>
      </c>
      <c r="T41" s="5">
        <f t="shared" si="6"/>
        <v>2037</v>
      </c>
      <c r="U41" s="10">
        <f t="shared" ca="1" si="14"/>
        <v>163.10496548248253</v>
      </c>
      <c r="V41" s="10">
        <f t="shared" ca="1" si="14"/>
        <v>425.25282223896534</v>
      </c>
      <c r="W41" s="10">
        <f t="shared" ca="1" si="14"/>
        <v>63.478414343820887</v>
      </c>
      <c r="X41" s="10">
        <f t="shared" ca="1" si="14"/>
        <v>48.046841490916925</v>
      </c>
      <c r="Y41" s="10">
        <f t="shared" ca="1" si="14"/>
        <v>14.502516794785203</v>
      </c>
      <c r="Z41" s="10">
        <f t="shared" ca="1" si="14"/>
        <v>182.31831400277071</v>
      </c>
      <c r="AA41" s="10">
        <f t="shared" ca="1" si="14"/>
        <v>44.548320942244395</v>
      </c>
      <c r="AB41" s="10">
        <f t="shared" ca="1" si="14"/>
        <v>185.64771443440213</v>
      </c>
      <c r="AC41" s="10">
        <f t="shared" ca="1" si="14"/>
        <v>691.81661730269184</v>
      </c>
      <c r="AD41" s="10">
        <f t="shared" ca="1" si="14"/>
        <v>3639.9775042793358</v>
      </c>
      <c r="AE41" s="10">
        <f t="shared" ca="1" si="14"/>
        <v>324.51181845098904</v>
      </c>
      <c r="AG41" s="170">
        <f t="shared" ca="1" si="4"/>
        <v>0.629404797069129</v>
      </c>
    </row>
    <row r="42" spans="1:33">
      <c r="B42" s="40">
        <f t="shared" si="7"/>
        <v>2038</v>
      </c>
      <c r="C42" s="5">
        <v>3419.6345941862946</v>
      </c>
      <c r="D42" s="5">
        <v>7435.2464345254994</v>
      </c>
      <c r="E42" s="5">
        <v>7467.8125140569819</v>
      </c>
      <c r="F42" s="5">
        <v>4078.4002297507827</v>
      </c>
      <c r="G42" s="5">
        <v>6100.8060062790655</v>
      </c>
      <c r="I42" s="5">
        <f t="shared" si="8"/>
        <v>2038</v>
      </c>
      <c r="J42" s="171">
        <f t="shared" si="9"/>
        <v>4.7676652962169497E-2</v>
      </c>
      <c r="K42" s="171">
        <f t="shared" si="10"/>
        <v>3.5851450689807107E-2</v>
      </c>
      <c r="L42" s="171">
        <f t="shared" si="11"/>
        <v>1.9806852498638783E-2</v>
      </c>
      <c r="M42" s="171">
        <f t="shared" si="12"/>
        <v>2.5939339248448157E-2</v>
      </c>
      <c r="T42" s="5">
        <f t="shared" si="6"/>
        <v>2038</v>
      </c>
      <c r="U42" s="10">
        <f t="shared" ca="1" si="14"/>
        <v>167.92190106703273</v>
      </c>
      <c r="V42" s="10">
        <f t="shared" ca="1" si="14"/>
        <v>440.42028043767584</v>
      </c>
      <c r="W42" s="10">
        <f t="shared" ca="1" si="14"/>
        <v>65.603893126943575</v>
      </c>
      <c r="X42" s="10">
        <f t="shared" ca="1" si="14"/>
        <v>49.620133010216279</v>
      </c>
      <c r="Y42" s="10">
        <f t="shared" ca="1" si="14"/>
        <v>15.197993304901761</v>
      </c>
      <c r="Z42" s="10">
        <f t="shared" ca="1" si="14"/>
        <v>187.43311825022354</v>
      </c>
      <c r="AA42" s="10">
        <f t="shared" ca="1" si="14"/>
        <v>45.754003685595286</v>
      </c>
      <c r="AB42" s="10">
        <f t="shared" ca="1" si="14"/>
        <v>191.16448808088688</v>
      </c>
      <c r="AC42" s="10">
        <f t="shared" ca="1" si="14"/>
        <v>714.49192073143922</v>
      </c>
      <c r="AD42" s="10">
        <f t="shared" ca="1" si="14"/>
        <v>3725.3928882012074</v>
      </c>
      <c r="AE42" s="10">
        <f t="shared" ca="1" si="14"/>
        <v>331.63192185142572</v>
      </c>
      <c r="AG42" s="170">
        <f t="shared" ca="1" si="4"/>
        <v>0.62773775157850054</v>
      </c>
    </row>
    <row r="43" spans="1:33">
      <c r="B43" s="40">
        <f t="shared" si="7"/>
        <v>2039</v>
      </c>
      <c r="C43" s="5">
        <v>3497.6635161674722</v>
      </c>
      <c r="D43" s="5">
        <v>7789.2318283601917</v>
      </c>
      <c r="E43" s="5">
        <v>7731.1803166904247</v>
      </c>
      <c r="F43" s="5">
        <v>4158.8424227786982</v>
      </c>
      <c r="G43" s="5">
        <v>6254.363676660776</v>
      </c>
      <c r="I43" s="5">
        <f t="shared" si="8"/>
        <v>2039</v>
      </c>
      <c r="J43" s="171">
        <f t="shared" si="9"/>
        <v>4.7609100377758118E-2</v>
      </c>
      <c r="K43" s="171">
        <f t="shared" si="10"/>
        <v>3.5267061423635671E-2</v>
      </c>
      <c r="L43" s="171">
        <f t="shared" si="11"/>
        <v>1.9723957555982885E-2</v>
      </c>
      <c r="M43" s="171">
        <f t="shared" si="12"/>
        <v>2.5170062811973759E-2</v>
      </c>
      <c r="T43" s="5">
        <f t="shared" si="6"/>
        <v>2039</v>
      </c>
      <c r="U43" s="10">
        <f t="shared" ca="1" si="14"/>
        <v>172.70897152802769</v>
      </c>
      <c r="V43" s="10">
        <f t="shared" ca="1" si="14"/>
        <v>455.48085946575657</v>
      </c>
      <c r="W43" s="10">
        <f t="shared" ca="1" si="14"/>
        <v>67.835106256366885</v>
      </c>
      <c r="X43" s="10">
        <f t="shared" ca="1" si="14"/>
        <v>51.187733203060652</v>
      </c>
      <c r="Y43" s="10">
        <f t="shared" ca="1" si="14"/>
        <v>15.963511640546521</v>
      </c>
      <c r="Z43" s="10">
        <f t="shared" ca="1" si="14"/>
        <v>192.69087769767259</v>
      </c>
      <c r="AA43" s="10">
        <f t="shared" ca="1" si="14"/>
        <v>46.929250625343194</v>
      </c>
      <c r="AB43" s="10">
        <f t="shared" ca="1" si="14"/>
        <v>196.6438804351144</v>
      </c>
      <c r="AC43" s="10">
        <f t="shared" ca="1" si="14"/>
        <v>737.22566586211997</v>
      </c>
      <c r="AD43" s="10">
        <f t="shared" ca="1" si="14"/>
        <v>3810.2727626379715</v>
      </c>
      <c r="AE43" s="10">
        <f t="shared" ca="1" si="14"/>
        <v>338.6250926186126</v>
      </c>
      <c r="AG43" s="170">
        <f t="shared" ca="1" si="4"/>
        <v>0.62611664966106317</v>
      </c>
    </row>
    <row r="44" spans="1:33">
      <c r="B44" s="40">
        <f t="shared" si="7"/>
        <v>2040</v>
      </c>
      <c r="C44" s="5">
        <v>3576.292440549505</v>
      </c>
      <c r="D44" s="5">
        <v>8159.0038752649298</v>
      </c>
      <c r="E44" s="5">
        <v>7999.1433416400678</v>
      </c>
      <c r="F44" s="5">
        <v>4239.0439755736879</v>
      </c>
      <c r="G44" s="5">
        <v>6406.6094070572726</v>
      </c>
      <c r="I44" s="5">
        <f t="shared" si="8"/>
        <v>2040</v>
      </c>
      <c r="J44" s="171">
        <f t="shared" si="9"/>
        <v>4.7472209718860459E-2</v>
      </c>
      <c r="K44" s="171">
        <f t="shared" si="10"/>
        <v>3.4660040766498756E-2</v>
      </c>
      <c r="L44" s="171">
        <f t="shared" si="11"/>
        <v>1.9284585623083883E-2</v>
      </c>
      <c r="M44" s="171">
        <f t="shared" si="12"/>
        <v>2.4342321340319106E-2</v>
      </c>
      <c r="T44" s="5">
        <f t="shared" si="6"/>
        <v>2040</v>
      </c>
      <c r="U44" s="10">
        <f t="shared" ca="1" si="14"/>
        <v>177.46445815642164</v>
      </c>
      <c r="V44" s="10">
        <f t="shared" ca="1" si="14"/>
        <v>470.89106448135766</v>
      </c>
      <c r="W44" s="10">
        <f t="shared" ca="1" si="14"/>
        <v>69.913347821365591</v>
      </c>
      <c r="X44" s="10">
        <f t="shared" ca="1" si="14"/>
        <v>52.733244530146678</v>
      </c>
      <c r="Y44" s="10">
        <f t="shared" ca="1" si="14"/>
        <v>16.736477444423045</v>
      </c>
      <c r="Z44" s="10">
        <f t="shared" ca="1" si="14"/>
        <v>197.70891452162715</v>
      </c>
      <c r="AA44" s="10">
        <f t="shared" ca="1" si="14"/>
        <v>48.065991412903479</v>
      </c>
      <c r="AB44" s="10">
        <f t="shared" ca="1" si="14"/>
        <v>202.11712051314933</v>
      </c>
      <c r="AC44" s="10">
        <f t="shared" ca="1" si="14"/>
        <v>759.85460602587011</v>
      </c>
      <c r="AD44" s="10">
        <f t="shared" ca="1" si="14"/>
        <v>3893.8815773441993</v>
      </c>
      <c r="AE44" s="10">
        <f t="shared" ca="1" si="14"/>
        <v>345.48768343681417</v>
      </c>
      <c r="AG44" s="170">
        <f ca="1">AD44/SUM(U44:AE44)</f>
        <v>0.62453447570947529</v>
      </c>
    </row>
    <row r="45" spans="1:33">
      <c r="B45" s="40"/>
      <c r="C45" s="5">
        <v>9.9999999999999995E-7</v>
      </c>
      <c r="D45" s="5">
        <v>9.9999999999999995E-7</v>
      </c>
      <c r="E45" s="5">
        <v>9.9999999999999995E-7</v>
      </c>
      <c r="F45" s="5">
        <v>9.9999999999999995E-7</v>
      </c>
      <c r="G45" s="5">
        <v>9.9999999999999995E-7</v>
      </c>
      <c r="T45" s="5">
        <v>2050</v>
      </c>
      <c r="U45" s="10">
        <f ca="1">FORECAST($T$45,U39:U44,$T$39:$T$44)</f>
        <v>225.17443349240784</v>
      </c>
      <c r="V45" s="10">
        <f t="shared" ref="V45:AE45" ca="1" si="15">FORECAST($T$45,V39:V44,$T$39:$T$44)</f>
        <v>618.32828297681408</v>
      </c>
      <c r="W45" s="10">
        <f t="shared" ca="1" si="15"/>
        <v>91.546913704910367</v>
      </c>
      <c r="X45" s="10">
        <f t="shared" ca="1" si="15"/>
        <v>68.409445598955244</v>
      </c>
      <c r="Y45" s="10">
        <f t="shared" ca="1" si="15"/>
        <v>23.689964432581291</v>
      </c>
      <c r="Z45" s="10">
        <f t="shared" ca="1" si="15"/>
        <v>249.42103649521414</v>
      </c>
      <c r="AA45" s="10">
        <f t="shared" ca="1" si="15"/>
        <v>60.036904213864545</v>
      </c>
      <c r="AB45" s="10">
        <f t="shared" ca="1" si="15"/>
        <v>256.91352596087017</v>
      </c>
      <c r="AC45" s="10">
        <f t="shared" ca="1" si="15"/>
        <v>985.20356041963532</v>
      </c>
      <c r="AD45" s="10">
        <f t="shared" ca="1" si="15"/>
        <v>4742.8898782847682</v>
      </c>
      <c r="AE45" s="10">
        <f t="shared" ca="1" si="15"/>
        <v>415.90973724903233</v>
      </c>
    </row>
    <row r="46" spans="1:33">
      <c r="A46" s="5" t="s">
        <v>374</v>
      </c>
      <c r="B46" s="40" t="str">
        <f>MID(A46,5,LEN(A46)-5)</f>
        <v xml:space="preserve">Agriculture                                           </v>
      </c>
      <c r="C46" s="5">
        <v>9.9999999999999995E-7</v>
      </c>
      <c r="D46" s="5">
        <v>9.9999999999999995E-7</v>
      </c>
      <c r="E46" s="5">
        <v>9.9999999999999995E-7</v>
      </c>
      <c r="F46" s="5">
        <v>9.9999999999999995E-7</v>
      </c>
      <c r="G46" s="5">
        <v>9.9999999999999995E-7</v>
      </c>
      <c r="U46" s="10"/>
      <c r="V46" s="10"/>
      <c r="W46" s="10"/>
      <c r="X46" s="10"/>
      <c r="Y46" s="10"/>
      <c r="Z46" s="10"/>
      <c r="AA46" s="10"/>
      <c r="AB46" s="10"/>
      <c r="AC46" s="10"/>
      <c r="AD46" s="10"/>
      <c r="AE46" s="10"/>
    </row>
    <row r="47" spans="1:33">
      <c r="A47" s="5" t="s">
        <v>418</v>
      </c>
      <c r="B47" s="40"/>
      <c r="C47" s="40" t="s">
        <v>329</v>
      </c>
      <c r="D47" s="40" t="s">
        <v>330</v>
      </c>
      <c r="E47" s="40" t="s">
        <v>332</v>
      </c>
      <c r="F47" s="40" t="s">
        <v>334</v>
      </c>
      <c r="G47" s="40" t="s">
        <v>336</v>
      </c>
      <c r="V47" s="10"/>
      <c r="W47" s="10"/>
      <c r="X47" s="10"/>
      <c r="Y47" s="10"/>
      <c r="Z47" s="10"/>
      <c r="AA47" s="10"/>
      <c r="AB47" s="10"/>
      <c r="AC47" s="10"/>
      <c r="AD47" s="10"/>
      <c r="AE47" s="10"/>
    </row>
    <row r="48" spans="1:33">
      <c r="B48" s="40" t="s">
        <v>340</v>
      </c>
      <c r="C48" s="5">
        <v>54.885625052333317</v>
      </c>
      <c r="D48" s="5">
        <v>54.885625052333317</v>
      </c>
      <c r="E48" s="5">
        <v>54.885625052333317</v>
      </c>
      <c r="F48" s="5">
        <v>54.885625052333317</v>
      </c>
      <c r="G48" s="5">
        <v>54.885625052333317</v>
      </c>
      <c r="U48" s="10" t="str">
        <f t="shared" ref="U48:AE48" si="16">U9</f>
        <v xml:space="preserve">Agriculture                                           </v>
      </c>
      <c r="V48" s="10" t="str">
        <f t="shared" si="16"/>
        <v xml:space="preserve">Mining                                     </v>
      </c>
      <c r="W48" s="10" t="str">
        <f t="shared" si="16"/>
        <v xml:space="preserve">Iron and Steel                             </v>
      </c>
      <c r="X48" s="10" t="str">
        <f t="shared" si="16"/>
        <v xml:space="preserve">Non Metallic Minerals                      </v>
      </c>
      <c r="Y48" s="10" t="str">
        <f t="shared" si="16"/>
        <v xml:space="preserve">Non Ferous Metals                          </v>
      </c>
      <c r="Z48" s="10" t="str">
        <f t="shared" si="16"/>
        <v xml:space="preserve">Chemicals                                  </v>
      </c>
      <c r="AA48" s="10" t="str">
        <f t="shared" si="16"/>
        <v xml:space="preserve">Pulp and Paper                             </v>
      </c>
      <c r="AB48" s="10" t="str">
        <f t="shared" si="16"/>
        <v xml:space="preserve">Food and Beverages                         </v>
      </c>
      <c r="AC48" s="10" t="str">
        <f t="shared" si="16"/>
        <v xml:space="preserve">Other                                      </v>
      </c>
      <c r="AD48" s="10" t="str">
        <f t="shared" si="16"/>
        <v xml:space="preserve">Commerce                                              </v>
      </c>
      <c r="AE48" s="10" t="str">
        <f t="shared" si="16"/>
        <v xml:space="preserve">Freight                                               </v>
      </c>
    </row>
    <row r="49" spans="2:31">
      <c r="B49" s="40" t="s">
        <v>341</v>
      </c>
      <c r="C49" s="5">
        <v>55.836280095692501</v>
      </c>
      <c r="D49" s="5">
        <v>55.836280095752926</v>
      </c>
      <c r="E49" s="5">
        <v>55.83628009576023</v>
      </c>
      <c r="F49" s="5">
        <v>55.836280095753402</v>
      </c>
      <c r="G49" s="5">
        <v>55.836280093859322</v>
      </c>
      <c r="T49" s="5">
        <f>T12</f>
        <v>2008</v>
      </c>
      <c r="U49" s="171">
        <f ca="1">U12/U11-1</f>
        <v>1.732065619403178E-2</v>
      </c>
      <c r="V49" s="171">
        <f t="shared" ref="V49:AE49" ca="1" si="17">V12/V11-1</f>
        <v>2.2275094221400948E-2</v>
      </c>
      <c r="W49" s="171">
        <f t="shared" ca="1" si="17"/>
        <v>-3.5551530658396557E-2</v>
      </c>
      <c r="X49" s="171">
        <f t="shared" ca="1" si="17"/>
        <v>1.7101800414758284E-2</v>
      </c>
      <c r="Y49" s="171">
        <f t="shared" ref="Y49" ca="1" si="18">Y12/Y11-1</f>
        <v>-9.2946999686289722E-3</v>
      </c>
      <c r="Z49" s="171">
        <f t="shared" ca="1" si="17"/>
        <v>1.9235005865878785E-2</v>
      </c>
      <c r="AA49" s="171">
        <f t="shared" ca="1" si="17"/>
        <v>2.8463677439999557E-2</v>
      </c>
      <c r="AB49" s="171">
        <f t="shared" ca="1" si="17"/>
        <v>2.5865131841831035E-2</v>
      </c>
      <c r="AC49" s="171">
        <f t="shared" ca="1" si="17"/>
        <v>2.705872763621775E-2</v>
      </c>
      <c r="AD49" s="171">
        <f t="shared" ca="1" si="17"/>
        <v>2.5874360513920447E-2</v>
      </c>
      <c r="AE49" s="171">
        <f t="shared" ca="1" si="17"/>
        <v>2.6017362099409302E-2</v>
      </c>
    </row>
    <row r="50" spans="2:31">
      <c r="B50" s="40" t="s">
        <v>342</v>
      </c>
      <c r="C50" s="5">
        <v>56.891813323723142</v>
      </c>
      <c r="D50" s="5">
        <v>56.893282417787347</v>
      </c>
      <c r="E50" s="5">
        <v>56.894122045551249</v>
      </c>
      <c r="F50" s="5">
        <v>56.892107851263432</v>
      </c>
      <c r="G50" s="5">
        <v>56.893509990421705</v>
      </c>
      <c r="T50" s="5">
        <f t="shared" ref="T50:T81" si="19">T13</f>
        <v>2009</v>
      </c>
      <c r="U50" s="171">
        <f t="shared" ref="U50:AE50" ca="1" si="20">U13/U12-1</f>
        <v>1.8934461514721335E-2</v>
      </c>
      <c r="V50" s="171">
        <f t="shared" ca="1" si="20"/>
        <v>2.1310173134681198E-2</v>
      </c>
      <c r="W50" s="171">
        <f t="shared" ca="1" si="20"/>
        <v>-4.0462709546683961E-2</v>
      </c>
      <c r="X50" s="171">
        <f t="shared" ca="1" si="20"/>
        <v>1.8744527678783873E-2</v>
      </c>
      <c r="Y50" s="171">
        <f t="shared" ref="Y50" ca="1" si="21">Y13/Y12-1</f>
        <v>-2.6459350669838844E-2</v>
      </c>
      <c r="Z50" s="171">
        <f t="shared" ca="1" si="20"/>
        <v>1.7714996617715251E-2</v>
      </c>
      <c r="AA50" s="171">
        <f t="shared" ca="1" si="20"/>
        <v>2.9310652746127097E-2</v>
      </c>
      <c r="AB50" s="171">
        <f t="shared" ca="1" si="20"/>
        <v>2.8472704062632692E-2</v>
      </c>
      <c r="AC50" s="171">
        <f t="shared" ca="1" si="20"/>
        <v>2.7363112434767967E-2</v>
      </c>
      <c r="AD50" s="171">
        <f t="shared" ca="1" si="20"/>
        <v>2.5443577873355494E-2</v>
      </c>
      <c r="AE50" s="171">
        <f t="shared" ca="1" si="20"/>
        <v>2.6015571288359851E-2</v>
      </c>
    </row>
    <row r="51" spans="2:31">
      <c r="B51" s="40" t="s">
        <v>343</v>
      </c>
      <c r="C51" s="5">
        <v>57.995424131366363</v>
      </c>
      <c r="D51" s="5">
        <v>57.998951735917259</v>
      </c>
      <c r="E51" s="5">
        <v>58.000945927152586</v>
      </c>
      <c r="F51" s="5">
        <v>57.99613529041887</v>
      </c>
      <c r="G51" s="5">
        <v>57.999493815336855</v>
      </c>
      <c r="T51" s="5">
        <f t="shared" si="19"/>
        <v>2010</v>
      </c>
      <c r="U51" s="171">
        <f t="shared" ref="U51:AE51" ca="1" si="22">U14/U13-1</f>
        <v>1.9439542842432322E-2</v>
      </c>
      <c r="V51" s="171">
        <f t="shared" ca="1" si="22"/>
        <v>2.2726682477385074E-2</v>
      </c>
      <c r="W51" s="171">
        <f t="shared" ca="1" si="22"/>
        <v>-4.0982158724216844E-2</v>
      </c>
      <c r="X51" s="171">
        <f t="shared" ca="1" si="22"/>
        <v>1.9523057262980981E-2</v>
      </c>
      <c r="Y51" s="171">
        <f t="shared" ref="Y51" ca="1" si="23">Y14/Y13-1</f>
        <v>-3.9372740980218035E-2</v>
      </c>
      <c r="Z51" s="171">
        <f t="shared" ca="1" si="22"/>
        <v>1.7309736008382037E-2</v>
      </c>
      <c r="AA51" s="171">
        <f t="shared" ca="1" si="22"/>
        <v>2.870693386705736E-2</v>
      </c>
      <c r="AB51" s="171">
        <f t="shared" ca="1" si="22"/>
        <v>2.6425669069413349E-2</v>
      </c>
      <c r="AC51" s="171">
        <f t="shared" ca="1" si="22"/>
        <v>2.6604908063559529E-2</v>
      </c>
      <c r="AD51" s="171">
        <f t="shared" ca="1" si="22"/>
        <v>2.5373856386196714E-2</v>
      </c>
      <c r="AE51" s="171">
        <f t="shared" ca="1" si="22"/>
        <v>2.5687204521031237E-2</v>
      </c>
    </row>
    <row r="52" spans="2:31">
      <c r="B52" s="40" t="s">
        <v>344</v>
      </c>
      <c r="C52" s="5">
        <v>59.179800103848187</v>
      </c>
      <c r="D52" s="5">
        <v>59.185888830591374</v>
      </c>
      <c r="E52" s="5">
        <v>59.189318462859916</v>
      </c>
      <c r="F52" s="5">
        <v>59.181029856693023</v>
      </c>
      <c r="G52" s="5">
        <v>59.186821979275607</v>
      </c>
      <c r="T52" s="5">
        <f t="shared" si="19"/>
        <v>2011</v>
      </c>
      <c r="U52" s="171">
        <f t="shared" ref="U52:AE52" ca="1" si="24">U15/U14-1</f>
        <v>2.0471353900415989E-2</v>
      </c>
      <c r="V52" s="171">
        <f t="shared" ca="1" si="24"/>
        <v>2.2229557322140936E-2</v>
      </c>
      <c r="W52" s="171">
        <f t="shared" ca="1" si="24"/>
        <v>-4.7198780793359596E-2</v>
      </c>
      <c r="X52" s="171">
        <f t="shared" ca="1" si="24"/>
        <v>2.0428191585498245E-2</v>
      </c>
      <c r="Y52" s="171">
        <f t="shared" ref="Y52" ca="1" si="25">Y15/Y14-1</f>
        <v>-5.8074496973990142E-2</v>
      </c>
      <c r="Z52" s="171">
        <f t="shared" ca="1" si="24"/>
        <v>1.5094838031935787E-2</v>
      </c>
      <c r="AA52" s="171">
        <f t="shared" ca="1" si="24"/>
        <v>2.8752353333914238E-2</v>
      </c>
      <c r="AB52" s="171">
        <f t="shared" ca="1" si="24"/>
        <v>2.7406885207313048E-2</v>
      </c>
      <c r="AC52" s="171">
        <f t="shared" ca="1" si="24"/>
        <v>2.6525844692214751E-2</v>
      </c>
      <c r="AD52" s="171">
        <f t="shared" ca="1" si="24"/>
        <v>2.5122928972262537E-2</v>
      </c>
      <c r="AE52" s="171">
        <f t="shared" ca="1" si="24"/>
        <v>2.5807475176718331E-2</v>
      </c>
    </row>
    <row r="53" spans="2:31">
      <c r="B53" s="40" t="s">
        <v>345</v>
      </c>
      <c r="C53" s="5">
        <v>60.285890947924223</v>
      </c>
      <c r="D53" s="5">
        <v>60.29522421430265</v>
      </c>
      <c r="E53" s="5">
        <v>60.301303066132348</v>
      </c>
      <c r="F53" s="5">
        <v>60.288608087549008</v>
      </c>
      <c r="G53" s="5">
        <v>60.296653004672905</v>
      </c>
      <c r="T53" s="5">
        <f t="shared" si="19"/>
        <v>2012</v>
      </c>
      <c r="U53" s="171">
        <f t="shared" ref="U53:AE53" ca="1" si="26">U16/U15-1</f>
        <v>1.875131977496447E-2</v>
      </c>
      <c r="V53" s="171">
        <f t="shared" ca="1" si="26"/>
        <v>2.4315206772269615E-2</v>
      </c>
      <c r="W53" s="171">
        <f t="shared" ca="1" si="26"/>
        <v>-3.7095935998176288E-2</v>
      </c>
      <c r="X53" s="171">
        <f t="shared" ca="1" si="26"/>
        <v>1.9436149978668604E-2</v>
      </c>
      <c r="Y53" s="171">
        <f t="shared" ref="Y53" ca="1" si="27">Y16/Y15-1</f>
        <v>-6.391541409653323E-2</v>
      </c>
      <c r="Z53" s="171">
        <f t="shared" ca="1" si="26"/>
        <v>1.6656255937491427E-2</v>
      </c>
      <c r="AA53" s="171">
        <f t="shared" ca="1" si="26"/>
        <v>2.7039460430355211E-2</v>
      </c>
      <c r="AB53" s="171">
        <f t="shared" ca="1" si="26"/>
        <v>2.4150816603217828E-2</v>
      </c>
      <c r="AC53" s="171">
        <f t="shared" ca="1" si="26"/>
        <v>2.4678717528847871E-2</v>
      </c>
      <c r="AD53" s="171">
        <f t="shared" ca="1" si="26"/>
        <v>2.4190587490971804E-2</v>
      </c>
      <c r="AE53" s="171">
        <f t="shared" ca="1" si="26"/>
        <v>2.4283622645158376E-2</v>
      </c>
    </row>
    <row r="54" spans="2:31">
      <c r="B54" s="40" t="s">
        <v>346</v>
      </c>
      <c r="C54" s="5">
        <v>61.228567253999813</v>
      </c>
      <c r="D54" s="5">
        <v>61.241320559860355</v>
      </c>
      <c r="E54" s="5">
        <v>61.248241969401455</v>
      </c>
      <c r="F54" s="5">
        <v>61.230900141263227</v>
      </c>
      <c r="G54" s="5">
        <v>61.243272243599193</v>
      </c>
      <c r="T54" s="5">
        <f t="shared" si="19"/>
        <v>2013</v>
      </c>
      <c r="U54" s="171">
        <f t="shared" ref="U54:AE54" ca="1" si="28">U17/U16-1</f>
        <v>1.5699366245966129E-2</v>
      </c>
      <c r="V54" s="171">
        <f t="shared" ca="1" si="28"/>
        <v>2.3899531716088607E-2</v>
      </c>
      <c r="W54" s="171">
        <f t="shared" ca="1" si="28"/>
        <v>-2.2640910286113369E-2</v>
      </c>
      <c r="X54" s="171">
        <f t="shared" ca="1" si="28"/>
        <v>1.7691233429883324E-2</v>
      </c>
      <c r="Y54" s="171">
        <f t="shared" ref="Y54" ca="1" si="29">Y17/Y16-1</f>
        <v>-6.185930209103585E-2</v>
      </c>
      <c r="Z54" s="171">
        <f t="shared" ca="1" si="28"/>
        <v>1.8926241479035433E-2</v>
      </c>
      <c r="AA54" s="171">
        <f t="shared" ca="1" si="28"/>
        <v>2.4432560473326426E-2</v>
      </c>
      <c r="AB54" s="171">
        <f t="shared" ca="1" si="28"/>
        <v>1.9405559237640313E-2</v>
      </c>
      <c r="AC54" s="171">
        <f t="shared" ca="1" si="28"/>
        <v>2.214825919847474E-2</v>
      </c>
      <c r="AD54" s="171">
        <f t="shared" ca="1" si="28"/>
        <v>2.2769138529204813E-2</v>
      </c>
      <c r="AE54" s="171">
        <f t="shared" ca="1" si="28"/>
        <v>2.1571635225674957E-2</v>
      </c>
    </row>
    <row r="55" spans="2:31">
      <c r="B55" s="40" t="s">
        <v>347</v>
      </c>
      <c r="C55" s="5">
        <v>62.111905474852023</v>
      </c>
      <c r="D55" s="5">
        <v>62.516963381406534</v>
      </c>
      <c r="E55" s="5">
        <v>63.087080916745379</v>
      </c>
      <c r="F55" s="5">
        <v>62.185025340599068</v>
      </c>
      <c r="G55" s="5">
        <v>63.227632747772596</v>
      </c>
      <c r="T55" s="5">
        <f t="shared" si="19"/>
        <v>2014</v>
      </c>
      <c r="U55" s="171">
        <f t="shared" ref="U55:AE55" ca="1" si="30">U18/U17-1</f>
        <v>3.2401281503713131E-2</v>
      </c>
      <c r="V55" s="171">
        <f t="shared" ca="1" si="30"/>
        <v>3.6700492070441459E-2</v>
      </c>
      <c r="W55" s="171">
        <f t="shared" ca="1" si="30"/>
        <v>2.674113139722567E-2</v>
      </c>
      <c r="X55" s="171">
        <f t="shared" ca="1" si="30"/>
        <v>6.1710115076351713E-2</v>
      </c>
      <c r="Y55" s="171">
        <f t="shared" ref="Y55" ca="1" si="31">Y18/Y17-1</f>
        <v>-2.4676246350682884E-2</v>
      </c>
      <c r="Z55" s="171">
        <f t="shared" ca="1" si="30"/>
        <v>5.7885683665114263E-2</v>
      </c>
      <c r="AA55" s="171">
        <f t="shared" ca="1" si="30"/>
        <v>6.5633381565102678E-2</v>
      </c>
      <c r="AB55" s="171">
        <f t="shared" ca="1" si="30"/>
        <v>4.9918605679159178E-2</v>
      </c>
      <c r="AC55" s="171">
        <f t="shared" ca="1" si="30"/>
        <v>6.3687811719813414E-2</v>
      </c>
      <c r="AD55" s="171">
        <f t="shared" ca="1" si="30"/>
        <v>5.9399836265396688E-2</v>
      </c>
      <c r="AE55" s="171">
        <f t="shared" ca="1" si="30"/>
        <v>5.9611263635323875E-2</v>
      </c>
    </row>
    <row r="56" spans="2:31">
      <c r="B56" s="40" t="s">
        <v>348</v>
      </c>
      <c r="C56" s="5">
        <v>63.04250223499821</v>
      </c>
      <c r="D56" s="5">
        <v>63.985248660329987</v>
      </c>
      <c r="E56" s="5">
        <v>65.200638257174276</v>
      </c>
      <c r="F56" s="5">
        <v>63.241943587017545</v>
      </c>
      <c r="G56" s="5">
        <v>65.486142003585286</v>
      </c>
      <c r="T56" s="5">
        <f t="shared" si="19"/>
        <v>2015</v>
      </c>
      <c r="U56" s="171">
        <f t="shared" ref="U56:AE56" ca="1" si="32">U19/U18-1</f>
        <v>3.5720288071235062E-2</v>
      </c>
      <c r="V56" s="171">
        <f t="shared" ca="1" si="32"/>
        <v>3.1409920570595107E-2</v>
      </c>
      <c r="W56" s="171">
        <f t="shared" ca="1" si="32"/>
        <v>5.0116519752423372E-2</v>
      </c>
      <c r="X56" s="171">
        <f t="shared" ca="1" si="32"/>
        <v>6.3786916490631729E-2</v>
      </c>
      <c r="Y56" s="171">
        <f t="shared" ref="Y56" ca="1" si="33">Y19/Y18-1</f>
        <v>-9.8702736402628277E-3</v>
      </c>
      <c r="Z56" s="171">
        <f t="shared" ca="1" si="32"/>
        <v>6.0524109193331288E-2</v>
      </c>
      <c r="AA56" s="171">
        <f t="shared" ca="1" si="32"/>
        <v>6.7220328991236977E-2</v>
      </c>
      <c r="AB56" s="171">
        <f t="shared" ca="1" si="32"/>
        <v>5.2400184270995354E-2</v>
      </c>
      <c r="AC56" s="171">
        <f t="shared" ca="1" si="32"/>
        <v>6.489907916700477E-2</v>
      </c>
      <c r="AD56" s="171">
        <f t="shared" ca="1" si="32"/>
        <v>6.1602944079468536E-2</v>
      </c>
      <c r="AE56" s="171">
        <f t="shared" ca="1" si="32"/>
        <v>6.0667925816630053E-2</v>
      </c>
    </row>
    <row r="57" spans="2:31">
      <c r="B57" s="40" t="s">
        <v>349</v>
      </c>
      <c r="C57" s="5">
        <v>64.034921185815307</v>
      </c>
      <c r="D57" s="5">
        <v>65.693293162026364</v>
      </c>
      <c r="E57" s="5">
        <v>67.641573716048342</v>
      </c>
      <c r="F57" s="5">
        <v>64.4594922964164</v>
      </c>
      <c r="G57" s="5">
        <v>68.025520986468763</v>
      </c>
      <c r="T57" s="5">
        <f t="shared" si="19"/>
        <v>2016</v>
      </c>
      <c r="U57" s="171">
        <f t="shared" ref="U57:AE57" ca="1" si="34">U20/U19-1</f>
        <v>3.8777348996134942E-2</v>
      </c>
      <c r="V57" s="171">
        <f t="shared" ca="1" si="34"/>
        <v>3.5871230458720538E-2</v>
      </c>
      <c r="W57" s="171">
        <f t="shared" ca="1" si="34"/>
        <v>5.9785270072131746E-2</v>
      </c>
      <c r="X57" s="171">
        <f t="shared" ca="1" si="34"/>
        <v>6.5972878409933378E-2</v>
      </c>
      <c r="Y57" s="171">
        <f t="shared" ref="Y57" ca="1" si="35">Y20/Y19-1</f>
        <v>-2.4297113140888671E-3</v>
      </c>
      <c r="Z57" s="171">
        <f t="shared" ca="1" si="34"/>
        <v>6.4774918206186749E-2</v>
      </c>
      <c r="AA57" s="171">
        <f t="shared" ca="1" si="34"/>
        <v>6.980708407000602E-2</v>
      </c>
      <c r="AB57" s="171">
        <f t="shared" ca="1" si="34"/>
        <v>5.281517232052213E-2</v>
      </c>
      <c r="AC57" s="171">
        <f t="shared" ca="1" si="34"/>
        <v>6.6503672110345358E-2</v>
      </c>
      <c r="AD57" s="171">
        <f t="shared" ca="1" si="34"/>
        <v>6.3534350907513248E-2</v>
      </c>
      <c r="AE57" s="171">
        <f t="shared" ca="1" si="34"/>
        <v>6.268537827698073E-2</v>
      </c>
    </row>
    <row r="58" spans="2:31">
      <c r="B58" s="40" t="s">
        <v>350</v>
      </c>
      <c r="C58" s="5">
        <v>65.047323090028485</v>
      </c>
      <c r="D58" s="5">
        <v>67.590080650369728</v>
      </c>
      <c r="E58" s="5">
        <v>70.356170047389099</v>
      </c>
      <c r="F58" s="5">
        <v>65.775462035153865</v>
      </c>
      <c r="G58" s="5">
        <v>70.833853062340552</v>
      </c>
      <c r="T58" s="5">
        <f t="shared" si="19"/>
        <v>2017</v>
      </c>
      <c r="U58" s="171">
        <f t="shared" ref="U58:AE58" ca="1" si="36">U21/U20-1</f>
        <v>4.1283507059510782E-2</v>
      </c>
      <c r="V58" s="171">
        <f t="shared" ca="1" si="36"/>
        <v>3.7723954956047523E-2</v>
      </c>
      <c r="W58" s="171">
        <f t="shared" ca="1" si="36"/>
        <v>6.2388028475745871E-2</v>
      </c>
      <c r="X58" s="171">
        <f t="shared" ca="1" si="36"/>
        <v>6.7335297434736985E-2</v>
      </c>
      <c r="Y58" s="171">
        <f t="shared" ref="Y58" ca="1" si="37">Y21/Y20-1</f>
        <v>-5.9398732643167751E-4</v>
      </c>
      <c r="Z58" s="171">
        <f t="shared" ca="1" si="36"/>
        <v>6.6464819505055894E-2</v>
      </c>
      <c r="AA58" s="171">
        <f t="shared" ca="1" si="36"/>
        <v>7.1702676643504271E-2</v>
      </c>
      <c r="AB58" s="171">
        <f t="shared" ca="1" si="36"/>
        <v>5.4269147466979861E-2</v>
      </c>
      <c r="AC58" s="171">
        <f t="shared" ca="1" si="36"/>
        <v>6.7957715217898507E-2</v>
      </c>
      <c r="AD58" s="171">
        <f t="shared" ca="1" si="36"/>
        <v>6.4966907126318585E-2</v>
      </c>
      <c r="AE58" s="171">
        <f t="shared" ca="1" si="36"/>
        <v>6.4335009747119809E-2</v>
      </c>
    </row>
    <row r="59" spans="2:31">
      <c r="B59" s="40" t="s">
        <v>351</v>
      </c>
      <c r="C59" s="5">
        <v>66.616845086865951</v>
      </c>
      <c r="D59" s="5">
        <v>70.229990101746196</v>
      </c>
      <c r="E59" s="5">
        <v>73.856267087634322</v>
      </c>
      <c r="F59" s="5">
        <v>67.732253500051499</v>
      </c>
      <c r="G59" s="5">
        <v>74.425075820170093</v>
      </c>
      <c r="T59" s="5">
        <f t="shared" si="19"/>
        <v>2018</v>
      </c>
      <c r="U59" s="171">
        <f t="shared" ref="U59:AE59" ca="1" si="38">U22/U21-1</f>
        <v>5.0699243406523653E-2</v>
      </c>
      <c r="V59" s="171">
        <f t="shared" ca="1" si="38"/>
        <v>3.7655420321553779E-2</v>
      </c>
      <c r="W59" s="171">
        <f t="shared" ca="1" si="38"/>
        <v>6.2162426824740935E-2</v>
      </c>
      <c r="X59" s="171">
        <f t="shared" ca="1" si="38"/>
        <v>7.5257598868792464E-2</v>
      </c>
      <c r="Y59" s="171">
        <f t="shared" ref="Y59" ca="1" si="39">Y22/Y21-1</f>
        <v>9.7817447420767145E-4</v>
      </c>
      <c r="Z59" s="171">
        <f t="shared" ca="1" si="38"/>
        <v>6.6560463095660216E-2</v>
      </c>
      <c r="AA59" s="171">
        <f t="shared" ca="1" si="38"/>
        <v>7.3193053716694045E-2</v>
      </c>
      <c r="AB59" s="171">
        <f t="shared" ca="1" si="38"/>
        <v>5.449174669720569E-2</v>
      </c>
      <c r="AC59" s="171">
        <f t="shared" ca="1" si="38"/>
        <v>7.0042531537969133E-2</v>
      </c>
      <c r="AD59" s="171">
        <f t="shared" ca="1" si="38"/>
        <v>6.4879154930614247E-2</v>
      </c>
      <c r="AE59" s="171">
        <f t="shared" ca="1" si="38"/>
        <v>6.6906703175495741E-2</v>
      </c>
    </row>
    <row r="60" spans="2:31">
      <c r="B60" s="40" t="s">
        <v>352</v>
      </c>
      <c r="C60" s="5">
        <v>68.139086177714347</v>
      </c>
      <c r="D60" s="5">
        <v>72.748106023369573</v>
      </c>
      <c r="E60" s="5">
        <v>77.417490196544364</v>
      </c>
      <c r="F60" s="5">
        <v>69.69750156808918</v>
      </c>
      <c r="G60" s="5">
        <v>78.229735640567213</v>
      </c>
      <c r="T60" s="5">
        <f t="shared" si="19"/>
        <v>2019</v>
      </c>
      <c r="U60" s="171">
        <f t="shared" ref="U60:AE60" ca="1" si="40">U23/U22-1</f>
        <v>5.1120671070462143E-2</v>
      </c>
      <c r="V60" s="171">
        <f t="shared" ca="1" si="40"/>
        <v>3.84000041476944E-2</v>
      </c>
      <c r="W60" s="171">
        <f t="shared" ca="1" si="40"/>
        <v>6.3431144872047485E-2</v>
      </c>
      <c r="X60" s="171">
        <f t="shared" ca="1" si="40"/>
        <v>7.5057399362278732E-2</v>
      </c>
      <c r="Y60" s="171">
        <f t="shared" ref="Y60" ca="1" si="41">Y23/Y22-1</f>
        <v>2.9655272740292116E-3</v>
      </c>
      <c r="Z60" s="171">
        <f t="shared" ca="1" si="40"/>
        <v>6.758581029960764E-2</v>
      </c>
      <c r="AA60" s="171">
        <f t="shared" ca="1" si="40"/>
        <v>7.4022103761707481E-2</v>
      </c>
      <c r="AB60" s="171">
        <f t="shared" ca="1" si="40"/>
        <v>5.5754059412228552E-2</v>
      </c>
      <c r="AC60" s="171">
        <f t="shared" ca="1" si="40"/>
        <v>7.0647558736938176E-2</v>
      </c>
      <c r="AD60" s="171">
        <f t="shared" ca="1" si="40"/>
        <v>6.5703551428421214E-2</v>
      </c>
      <c r="AE60" s="171">
        <f t="shared" ca="1" si="40"/>
        <v>6.7909885090799538E-2</v>
      </c>
    </row>
    <row r="61" spans="2:31">
      <c r="B61" s="40" t="s">
        <v>353</v>
      </c>
      <c r="C61" s="5">
        <v>69.613579618635512</v>
      </c>
      <c r="D61" s="5">
        <v>75.310042074796542</v>
      </c>
      <c r="E61" s="5">
        <v>80.959288149888096</v>
      </c>
      <c r="F61" s="5">
        <v>71.581030399608807</v>
      </c>
      <c r="G61" s="5">
        <v>82.076290334180669</v>
      </c>
      <c r="T61" s="5">
        <f t="shared" si="19"/>
        <v>2020</v>
      </c>
      <c r="U61" s="171">
        <f t="shared" ref="U61:AE61" ca="1" si="42">U24/U23-1</f>
        <v>4.9169982003860468E-2</v>
      </c>
      <c r="V61" s="171">
        <f t="shared" ca="1" si="42"/>
        <v>3.8260898464691273E-2</v>
      </c>
      <c r="W61" s="171">
        <f t="shared" ca="1" si="42"/>
        <v>5.994732402638614E-2</v>
      </c>
      <c r="X61" s="171">
        <f t="shared" ca="1" si="42"/>
        <v>6.7479965344394932E-2</v>
      </c>
      <c r="Y61" s="171">
        <f t="shared" ref="Y61" ca="1" si="43">Y24/Y23-1</f>
        <v>3.7504764745632801E-3</v>
      </c>
      <c r="Z61" s="171">
        <f t="shared" ca="1" si="42"/>
        <v>6.0478551247993728E-2</v>
      </c>
      <c r="AA61" s="171">
        <f t="shared" ca="1" si="42"/>
        <v>6.4892094133002676E-2</v>
      </c>
      <c r="AB61" s="171">
        <f t="shared" ca="1" si="42"/>
        <v>4.9253870324775129E-2</v>
      </c>
      <c r="AC61" s="171">
        <f t="shared" ca="1" si="42"/>
        <v>6.119639790029674E-2</v>
      </c>
      <c r="AD61" s="171">
        <f t="shared" ca="1" si="42"/>
        <v>5.4570698117050176E-2</v>
      </c>
      <c r="AE61" s="171">
        <f t="shared" ca="1" si="42"/>
        <v>5.5379036984361862E-2</v>
      </c>
    </row>
    <row r="62" spans="2:31">
      <c r="B62" s="40" t="s">
        <v>354</v>
      </c>
      <c r="C62" s="5">
        <v>70.996498457297804</v>
      </c>
      <c r="D62" s="5">
        <v>77.883234749225863</v>
      </c>
      <c r="E62" s="5">
        <v>84.600747796159155</v>
      </c>
      <c r="F62" s="5">
        <v>73.394011374931381</v>
      </c>
      <c r="G62" s="5">
        <v>86.051214666114149</v>
      </c>
      <c r="T62" s="5">
        <f t="shared" si="19"/>
        <v>2021</v>
      </c>
      <c r="U62" s="171">
        <f t="shared" ref="U62:AE62" ca="1" si="44">U25/U24-1</f>
        <v>4.8429629503834004E-2</v>
      </c>
      <c r="V62" s="171">
        <f t="shared" ca="1" si="44"/>
        <v>3.7176171125762103E-2</v>
      </c>
      <c r="W62" s="171">
        <f t="shared" ca="1" si="44"/>
        <v>6.5659508236290964E-2</v>
      </c>
      <c r="X62" s="171">
        <f t="shared" ca="1" si="44"/>
        <v>6.6777835694926457E-2</v>
      </c>
      <c r="Y62" s="171">
        <f t="shared" ref="Y62" ca="1" si="45">Y25/Y24-1</f>
        <v>1.1390134197882595E-2</v>
      </c>
      <c r="Z62" s="171">
        <f t="shared" ca="1" si="44"/>
        <v>6.1897713021270784E-2</v>
      </c>
      <c r="AA62" s="171">
        <f t="shared" ca="1" si="44"/>
        <v>6.5409513576630829E-2</v>
      </c>
      <c r="AB62" s="171">
        <f t="shared" ca="1" si="44"/>
        <v>4.9213688858889881E-2</v>
      </c>
      <c r="AC62" s="171">
        <f t="shared" ca="1" si="44"/>
        <v>6.1385817084275152E-2</v>
      </c>
      <c r="AD62" s="171">
        <f t="shared" ca="1" si="44"/>
        <v>5.4650361863084918E-2</v>
      </c>
      <c r="AE62" s="171">
        <f t="shared" ca="1" si="44"/>
        <v>5.571123447324422E-2</v>
      </c>
    </row>
    <row r="63" spans="2:31">
      <c r="B63" s="40" t="s">
        <v>355</v>
      </c>
      <c r="C63" s="5">
        <v>72.411911906592024</v>
      </c>
      <c r="D63" s="5">
        <v>80.607670754194501</v>
      </c>
      <c r="E63" s="5">
        <v>88.375022865361302</v>
      </c>
      <c r="F63" s="5">
        <v>75.264490947220764</v>
      </c>
      <c r="G63" s="5">
        <v>90.126454303050238</v>
      </c>
      <c r="T63" s="5">
        <f t="shared" si="19"/>
        <v>2022</v>
      </c>
      <c r="U63" s="171">
        <f t="shared" ref="U63:AE63" ca="1" si="46">U26/U25-1</f>
        <v>4.7358304618341007E-2</v>
      </c>
      <c r="V63" s="171">
        <f t="shared" ca="1" si="46"/>
        <v>3.8498993421946182E-2</v>
      </c>
      <c r="W63" s="171">
        <f t="shared" ca="1" si="46"/>
        <v>7.0798876403924238E-2</v>
      </c>
      <c r="X63" s="171">
        <f t="shared" ca="1" si="46"/>
        <v>6.5456558706274759E-2</v>
      </c>
      <c r="Y63" s="171">
        <f t="shared" ref="Y63" ca="1" si="47">Y26/Y25-1</f>
        <v>2.1548872005429098E-2</v>
      </c>
      <c r="Z63" s="171">
        <f t="shared" ca="1" si="46"/>
        <v>6.3456934622355465E-2</v>
      </c>
      <c r="AA63" s="171">
        <f t="shared" ca="1" si="46"/>
        <v>6.4412033229336529E-2</v>
      </c>
      <c r="AB63" s="171">
        <f t="shared" ca="1" si="46"/>
        <v>4.7960809343950084E-2</v>
      </c>
      <c r="AC63" s="171">
        <f t="shared" ca="1" si="46"/>
        <v>6.0926674712506568E-2</v>
      </c>
      <c r="AD63" s="171">
        <f t="shared" ca="1" si="46"/>
        <v>5.4949483472893856E-2</v>
      </c>
      <c r="AE63" s="171">
        <f t="shared" ca="1" si="46"/>
        <v>5.5522466682379257E-2</v>
      </c>
    </row>
    <row r="64" spans="2:31">
      <c r="B64" s="40" t="s">
        <v>356</v>
      </c>
      <c r="C64" s="5">
        <v>73.717073280947218</v>
      </c>
      <c r="D64" s="5">
        <v>83.285313977827442</v>
      </c>
      <c r="E64" s="5">
        <v>92.349890115842854</v>
      </c>
      <c r="F64" s="5">
        <v>77.060228685224999</v>
      </c>
      <c r="G64" s="5">
        <v>94.420517749957369</v>
      </c>
      <c r="T64" s="5">
        <f t="shared" si="19"/>
        <v>2023</v>
      </c>
      <c r="U64" s="171">
        <f t="shared" ref="U64:AE64" ca="1" si="48">U27/U26-1</f>
        <v>4.7644872752547585E-2</v>
      </c>
      <c r="V64" s="171">
        <f t="shared" ca="1" si="48"/>
        <v>3.8470696872753951E-2</v>
      </c>
      <c r="W64" s="171">
        <f t="shared" ca="1" si="48"/>
        <v>6.6465947576122897E-2</v>
      </c>
      <c r="X64" s="171">
        <f t="shared" ca="1" si="48"/>
        <v>6.4937227362001027E-2</v>
      </c>
      <c r="Y64" s="171">
        <f t="shared" ref="Y64" ca="1" si="49">Y27/Y26-1</f>
        <v>2.1683661998914028E-2</v>
      </c>
      <c r="Z64" s="171">
        <f t="shared" ca="1" si="48"/>
        <v>6.2017883089431347E-2</v>
      </c>
      <c r="AA64" s="171">
        <f t="shared" ca="1" si="48"/>
        <v>6.4658244200236359E-2</v>
      </c>
      <c r="AB64" s="171">
        <f t="shared" ca="1" si="48"/>
        <v>4.9714121060849603E-2</v>
      </c>
      <c r="AC64" s="171">
        <f t="shared" ca="1" si="48"/>
        <v>6.1450985875952435E-2</v>
      </c>
      <c r="AD64" s="171">
        <f t="shared" ca="1" si="48"/>
        <v>5.5274663970557469E-2</v>
      </c>
      <c r="AE64" s="171">
        <f t="shared" ca="1" si="48"/>
        <v>5.6303939839299488E-2</v>
      </c>
    </row>
    <row r="65" spans="2:31">
      <c r="B65" s="40" t="s">
        <v>357</v>
      </c>
      <c r="C65" s="5">
        <v>75.036785351986921</v>
      </c>
      <c r="D65" s="5">
        <v>85.927944426801147</v>
      </c>
      <c r="E65" s="5">
        <v>96.530777142442489</v>
      </c>
      <c r="F65" s="5">
        <v>78.863474111329367</v>
      </c>
      <c r="G65" s="5">
        <v>98.785350560339964</v>
      </c>
      <c r="T65" s="5">
        <f t="shared" si="19"/>
        <v>2024</v>
      </c>
      <c r="U65" s="171">
        <f t="shared" ref="U65:AE65" ca="1" si="50">U28/U27-1</f>
        <v>4.6227588181008139E-2</v>
      </c>
      <c r="V65" s="171">
        <f t="shared" ca="1" si="50"/>
        <v>3.3847108282960781E-2</v>
      </c>
      <c r="W65" s="171">
        <f t="shared" ca="1" si="50"/>
        <v>5.1766990535606627E-2</v>
      </c>
      <c r="X65" s="171">
        <f t="shared" ca="1" si="50"/>
        <v>5.8124047852563754E-2</v>
      </c>
      <c r="Y65" s="171">
        <f t="shared" ref="Y65" ca="1" si="51">Y28/Y27-1</f>
        <v>1.113296365175187E-2</v>
      </c>
      <c r="Z65" s="171">
        <f t="shared" ca="1" si="50"/>
        <v>5.2422829789847247E-2</v>
      </c>
      <c r="AA65" s="171">
        <f t="shared" ca="1" si="50"/>
        <v>5.6846122613250394E-2</v>
      </c>
      <c r="AB65" s="171">
        <f t="shared" ca="1" si="50"/>
        <v>4.6048146773518761E-2</v>
      </c>
      <c r="AC65" s="171">
        <f t="shared" ca="1" si="50"/>
        <v>5.4882916368596657E-2</v>
      </c>
      <c r="AD65" s="171">
        <f t="shared" ca="1" si="50"/>
        <v>4.8122029409221057E-2</v>
      </c>
      <c r="AE65" s="171">
        <f t="shared" ca="1" si="50"/>
        <v>4.8024129727579856E-2</v>
      </c>
    </row>
    <row r="66" spans="2:31">
      <c r="B66" s="40" t="s">
        <v>358</v>
      </c>
      <c r="C66" s="5">
        <v>76.370605902437248</v>
      </c>
      <c r="D66" s="5">
        <v>88.528233747123238</v>
      </c>
      <c r="E66" s="5">
        <v>100.91527731993756</v>
      </c>
      <c r="F66" s="5">
        <v>80.679574170429021</v>
      </c>
      <c r="G66" s="5">
        <v>103.33086729776115</v>
      </c>
      <c r="T66" s="5">
        <f t="shared" si="19"/>
        <v>2025</v>
      </c>
      <c r="U66" s="171">
        <f t="shared" ref="U66:AE66" ca="1" si="52">U29/U28-1</f>
        <v>4.6014077103919249E-2</v>
      </c>
      <c r="V66" s="171">
        <f t="shared" ca="1" si="52"/>
        <v>3.4093247625509804E-2</v>
      </c>
      <c r="W66" s="171">
        <f t="shared" ca="1" si="52"/>
        <v>5.2555641172753687E-2</v>
      </c>
      <c r="X66" s="171">
        <f t="shared" ca="1" si="52"/>
        <v>5.7811336191586848E-2</v>
      </c>
      <c r="Y66" s="171">
        <f t="shared" ref="Y66" ca="1" si="53">Y29/Y28-1</f>
        <v>1.266485929684924E-2</v>
      </c>
      <c r="Z66" s="171">
        <f t="shared" ca="1" si="52"/>
        <v>5.2642505074609103E-2</v>
      </c>
      <c r="AA66" s="171">
        <f t="shared" ca="1" si="52"/>
        <v>5.6326397928189831E-2</v>
      </c>
      <c r="AB66" s="171">
        <f t="shared" ca="1" si="52"/>
        <v>4.6037625762289203E-2</v>
      </c>
      <c r="AC66" s="171">
        <f t="shared" ca="1" si="52"/>
        <v>5.4984210489840146E-2</v>
      </c>
      <c r="AD66" s="171">
        <f t="shared" ca="1" si="52"/>
        <v>4.8636768034894251E-2</v>
      </c>
      <c r="AE66" s="171">
        <f t="shared" ca="1" si="52"/>
        <v>4.8446123301821409E-2</v>
      </c>
    </row>
    <row r="67" spans="2:31">
      <c r="B67" s="40" t="s">
        <v>359</v>
      </c>
      <c r="C67" s="5">
        <v>77.757156425328063</v>
      </c>
      <c r="D67" s="5">
        <v>91.237629027346216</v>
      </c>
      <c r="E67" s="5">
        <v>105.69266833032215</v>
      </c>
      <c r="F67" s="5">
        <v>82.503144986181837</v>
      </c>
      <c r="G67" s="5">
        <v>108.13531987732679</v>
      </c>
      <c r="T67" s="5">
        <f t="shared" si="19"/>
        <v>2026</v>
      </c>
      <c r="U67" s="171">
        <f t="shared" ref="U67:AE67" ca="1" si="54">U30/U29-1</f>
        <v>4.6495811998954695E-2</v>
      </c>
      <c r="V67" s="171">
        <f t="shared" ca="1" si="54"/>
        <v>3.8227605193404512E-2</v>
      </c>
      <c r="W67" s="171">
        <f t="shared" ca="1" si="54"/>
        <v>5.7637257156127442E-2</v>
      </c>
      <c r="X67" s="171">
        <f t="shared" ca="1" si="54"/>
        <v>5.8074960626540495E-2</v>
      </c>
      <c r="Y67" s="171">
        <f t="shared" ref="Y67" ca="1" si="55">Y30/Y29-1</f>
        <v>2.0371164646317608E-2</v>
      </c>
      <c r="Z67" s="171">
        <f t="shared" ca="1" si="54"/>
        <v>5.4690894180058125E-2</v>
      </c>
      <c r="AA67" s="171">
        <f t="shared" ca="1" si="54"/>
        <v>5.6787712227542197E-2</v>
      </c>
      <c r="AB67" s="171">
        <f t="shared" ca="1" si="54"/>
        <v>4.5876127852039872E-2</v>
      </c>
      <c r="AC67" s="171">
        <f t="shared" ca="1" si="54"/>
        <v>5.53268707837411E-2</v>
      </c>
      <c r="AD67" s="171">
        <f t="shared" ca="1" si="54"/>
        <v>4.9595597651473033E-2</v>
      </c>
      <c r="AE67" s="171">
        <f t="shared" ca="1" si="54"/>
        <v>4.9462636410610772E-2</v>
      </c>
    </row>
    <row r="68" spans="2:31">
      <c r="B68" s="40" t="s">
        <v>360</v>
      </c>
      <c r="C68" s="5">
        <v>79.096111037797257</v>
      </c>
      <c r="D68" s="5">
        <v>94.146590592062736</v>
      </c>
      <c r="E68" s="5">
        <v>110.91444658418189</v>
      </c>
      <c r="F68" s="5">
        <v>84.371031821650064</v>
      </c>
      <c r="G68" s="5">
        <v>113.29202067319231</v>
      </c>
      <c r="T68" s="5">
        <f t="shared" si="19"/>
        <v>2027</v>
      </c>
      <c r="U68" s="171">
        <f t="shared" ref="U68:AE68" ca="1" si="56">U31/U30-1</f>
        <v>4.7687479000529054E-2</v>
      </c>
      <c r="V68" s="171">
        <f t="shared" ca="1" si="56"/>
        <v>4.0002793399649628E-2</v>
      </c>
      <c r="W68" s="171">
        <f t="shared" ca="1" si="56"/>
        <v>5.8899735884966331E-2</v>
      </c>
      <c r="X68" s="171">
        <f t="shared" ca="1" si="56"/>
        <v>5.8947748943507072E-2</v>
      </c>
      <c r="Y68" s="171">
        <f t="shared" ref="Y68" ca="1" si="57">Y31/Y30-1</f>
        <v>2.4290310748514621E-2</v>
      </c>
      <c r="Z68" s="171">
        <f t="shared" ca="1" si="56"/>
        <v>5.5770079843807885E-2</v>
      </c>
      <c r="AA68" s="171">
        <f t="shared" ca="1" si="56"/>
        <v>5.7826435683422384E-2</v>
      </c>
      <c r="AB68" s="171">
        <f t="shared" ca="1" si="56"/>
        <v>4.7391205775024314E-2</v>
      </c>
      <c r="AC68" s="171">
        <f t="shared" ca="1" si="56"/>
        <v>5.6630971865581969E-2</v>
      </c>
      <c r="AD68" s="171">
        <f t="shared" ca="1" si="56"/>
        <v>5.0934081550929378E-2</v>
      </c>
      <c r="AE68" s="171">
        <f t="shared" ca="1" si="56"/>
        <v>5.0968499731458117E-2</v>
      </c>
    </row>
    <row r="69" spans="2:31">
      <c r="B69" s="40" t="s">
        <v>361</v>
      </c>
      <c r="C69" s="5">
        <v>80.379650992660203</v>
      </c>
      <c r="D69" s="5">
        <v>97.319637224176148</v>
      </c>
      <c r="E69" s="5">
        <v>116.64681362571355</v>
      </c>
      <c r="F69" s="5">
        <v>86.330569458994717</v>
      </c>
      <c r="G69" s="5">
        <v>118.86381359389219</v>
      </c>
      <c r="T69" s="5">
        <f t="shared" si="19"/>
        <v>2028</v>
      </c>
      <c r="U69" s="171">
        <f t="shared" ref="U69:AE69" ca="1" si="58">U32/U31-1</f>
        <v>4.9180806270306965E-2</v>
      </c>
      <c r="V69" s="171">
        <f t="shared" ca="1" si="58"/>
        <v>4.1588819680318023E-2</v>
      </c>
      <c r="W69" s="171">
        <f t="shared" ca="1" si="58"/>
        <v>5.9351399556448303E-2</v>
      </c>
      <c r="X69" s="171">
        <f t="shared" ca="1" si="58"/>
        <v>6.0091977780146077E-2</v>
      </c>
      <c r="Y69" s="171">
        <f t="shared" ref="Y69" ca="1" si="59">Y32/Y31-1</f>
        <v>2.678041918844043E-2</v>
      </c>
      <c r="Z69" s="171">
        <f t="shared" ca="1" si="58"/>
        <v>5.6794447563145889E-2</v>
      </c>
      <c r="AA69" s="171">
        <f t="shared" ca="1" si="58"/>
        <v>5.9159234246899395E-2</v>
      </c>
      <c r="AB69" s="171">
        <f t="shared" ca="1" si="58"/>
        <v>5.0192926704573759E-2</v>
      </c>
      <c r="AC69" s="171">
        <f t="shared" ca="1" si="58"/>
        <v>5.8303963284296989E-2</v>
      </c>
      <c r="AD69" s="171">
        <f t="shared" ca="1" si="58"/>
        <v>5.2208680256254691E-2</v>
      </c>
      <c r="AE69" s="171">
        <f t="shared" ca="1" si="58"/>
        <v>5.2540925058573773E-2</v>
      </c>
    </row>
    <row r="70" spans="2:31">
      <c r="B70" s="40" t="s">
        <v>362</v>
      </c>
      <c r="C70" s="5">
        <v>81.65978427098851</v>
      </c>
      <c r="D70" s="5">
        <v>100.18474612408312</v>
      </c>
      <c r="E70" s="5">
        <v>122.13275061197622</v>
      </c>
      <c r="F70" s="5">
        <v>88.119827003213103</v>
      </c>
      <c r="G70" s="5">
        <v>123.77376918842222</v>
      </c>
      <c r="T70" s="5">
        <f t="shared" si="19"/>
        <v>2029</v>
      </c>
      <c r="U70" s="171">
        <f t="shared" ref="U70:AE70" ca="1" si="60">U33/U32-1</f>
        <v>4.1307404213912324E-2</v>
      </c>
      <c r="V70" s="171">
        <f t="shared" ca="1" si="60"/>
        <v>3.6040481957935633E-2</v>
      </c>
      <c r="W70" s="171">
        <f t="shared" ca="1" si="60"/>
        <v>4.8618103890698761E-2</v>
      </c>
      <c r="X70" s="171">
        <f t="shared" ca="1" si="60"/>
        <v>4.9612643824896274E-2</v>
      </c>
      <c r="Y70" s="171">
        <f t="shared" ref="Y70" ca="1" si="61">Y33/Y32-1</f>
        <v>2.8944614006278346E-2</v>
      </c>
      <c r="Z70" s="171">
        <f t="shared" ca="1" si="60"/>
        <v>4.2177925938134297E-2</v>
      </c>
      <c r="AA70" s="171">
        <f t="shared" ca="1" si="60"/>
        <v>4.3519628139995215E-2</v>
      </c>
      <c r="AB70" s="171">
        <f t="shared" ca="1" si="60"/>
        <v>4.0146793698536909E-2</v>
      </c>
      <c r="AC70" s="171">
        <f t="shared" ca="1" si="60"/>
        <v>4.3469446630842734E-2</v>
      </c>
      <c r="AD70" s="171">
        <f t="shared" ca="1" si="60"/>
        <v>3.1316254066643623E-2</v>
      </c>
      <c r="AE70" s="171">
        <f t="shared" ca="1" si="60"/>
        <v>2.9666628307348342E-2</v>
      </c>
    </row>
    <row r="71" spans="2:31">
      <c r="B71" s="40" t="s">
        <v>363</v>
      </c>
      <c r="C71" s="5">
        <v>83.089258145767843</v>
      </c>
      <c r="D71" s="5">
        <v>103.13077466185138</v>
      </c>
      <c r="E71" s="5">
        <v>127.78957973791697</v>
      </c>
      <c r="F71" s="5">
        <v>89.915719470555089</v>
      </c>
      <c r="G71" s="5">
        <v>128.70710551909556</v>
      </c>
      <c r="T71" s="5">
        <f t="shared" si="19"/>
        <v>2030</v>
      </c>
      <c r="U71" s="171">
        <f t="shared" ref="U71:AE71" ca="1" si="62">U34/U33-1</f>
        <v>3.9857688450638307E-2</v>
      </c>
      <c r="V71" s="171">
        <f t="shared" ca="1" si="62"/>
        <v>3.6491039443426354E-2</v>
      </c>
      <c r="W71" s="171">
        <f t="shared" ca="1" si="62"/>
        <v>4.7073575902494502E-2</v>
      </c>
      <c r="X71" s="171">
        <f t="shared" ca="1" si="62"/>
        <v>4.7591971642449549E-2</v>
      </c>
      <c r="Y71" s="171">
        <f t="shared" ref="Y71" ca="1" si="63">Y34/Y33-1</f>
        <v>3.1820467760018456E-2</v>
      </c>
      <c r="Z71" s="171">
        <f t="shared" ca="1" si="62"/>
        <v>4.0544318140036895E-2</v>
      </c>
      <c r="AA71" s="171">
        <f t="shared" ca="1" si="62"/>
        <v>4.1794286811067449E-2</v>
      </c>
      <c r="AB71" s="171">
        <f t="shared" ca="1" si="62"/>
        <v>3.9194904374874495E-2</v>
      </c>
      <c r="AC71" s="171">
        <f t="shared" ca="1" si="62"/>
        <v>4.2844614955496851E-2</v>
      </c>
      <c r="AD71" s="171">
        <f t="shared" ca="1" si="62"/>
        <v>3.1140573115639114E-2</v>
      </c>
      <c r="AE71" s="171">
        <f t="shared" ca="1" si="62"/>
        <v>2.9391098843581487E-2</v>
      </c>
    </row>
    <row r="72" spans="2:31">
      <c r="B72" s="40" t="s">
        <v>364</v>
      </c>
      <c r="C72" s="5">
        <v>84.560735023722913</v>
      </c>
      <c r="D72" s="5">
        <v>106.23718482114568</v>
      </c>
      <c r="E72" s="5">
        <v>133.67408301565231</v>
      </c>
      <c r="F72" s="5">
        <v>91.761280886394175</v>
      </c>
      <c r="G72" s="5">
        <v>133.70514311214757</v>
      </c>
      <c r="T72" s="5">
        <f t="shared" si="19"/>
        <v>2031</v>
      </c>
      <c r="U72" s="171">
        <f t="shared" ref="U72:AE72" ca="1" si="64">U35/U34-1</f>
        <v>3.8832646984749974E-2</v>
      </c>
      <c r="V72" s="171">
        <f t="shared" ca="1" si="64"/>
        <v>3.7407266522432314E-2</v>
      </c>
      <c r="W72" s="171">
        <f t="shared" ca="1" si="64"/>
        <v>4.668580755518037E-2</v>
      </c>
      <c r="X72" s="171">
        <f t="shared" ca="1" si="64"/>
        <v>4.5809294681876667E-2</v>
      </c>
      <c r="Y72" s="171">
        <f t="shared" ref="Y72" ca="1" si="65">Y35/Y34-1</f>
        <v>3.6134961653323749E-2</v>
      </c>
      <c r="Z72" s="171">
        <f t="shared" ca="1" si="64"/>
        <v>3.9626122068995517E-2</v>
      </c>
      <c r="AA72" s="171">
        <f t="shared" ca="1" si="64"/>
        <v>4.0120486444117143E-2</v>
      </c>
      <c r="AB72" s="171">
        <f t="shared" ca="1" si="64"/>
        <v>3.8086778662977716E-2</v>
      </c>
      <c r="AC72" s="171">
        <f t="shared" ca="1" si="64"/>
        <v>4.2164811838736549E-2</v>
      </c>
      <c r="AD72" s="171">
        <f t="shared" ca="1" si="64"/>
        <v>3.1093206971287479E-2</v>
      </c>
      <c r="AE72" s="171">
        <f t="shared" ca="1" si="64"/>
        <v>2.9308190164812897E-2</v>
      </c>
    </row>
    <row r="73" spans="2:31">
      <c r="B73" s="40" t="s">
        <v>365</v>
      </c>
      <c r="C73" s="5">
        <v>86.130571901535006</v>
      </c>
      <c r="D73" s="5">
        <v>109.44516460853626</v>
      </c>
      <c r="E73" s="5">
        <v>139.78130522260895</v>
      </c>
      <c r="F73" s="5">
        <v>93.622933065526624</v>
      </c>
      <c r="G73" s="5">
        <v>138.78419159230856</v>
      </c>
      <c r="T73" s="5">
        <f t="shared" si="19"/>
        <v>2032</v>
      </c>
      <c r="U73" s="171">
        <f t="shared" ref="U73:AE73" ca="1" si="66">U36/U35-1</f>
        <v>3.7986934249050197E-2</v>
      </c>
      <c r="V73" s="171">
        <f t="shared" ca="1" si="66"/>
        <v>3.781239527257596E-2</v>
      </c>
      <c r="W73" s="171">
        <f t="shared" ca="1" si="66"/>
        <v>4.5563657411623382E-2</v>
      </c>
      <c r="X73" s="171">
        <f t="shared" ca="1" si="66"/>
        <v>4.4323289107249364E-2</v>
      </c>
      <c r="Y73" s="171">
        <f t="shared" ref="Y73" ca="1" si="67">Y36/Y35-1</f>
        <v>3.9357066220305992E-2</v>
      </c>
      <c r="Z73" s="171">
        <f t="shared" ca="1" si="66"/>
        <v>3.8513433425723775E-2</v>
      </c>
      <c r="AA73" s="171">
        <f t="shared" ca="1" si="66"/>
        <v>3.8757074663407609E-2</v>
      </c>
      <c r="AB73" s="171">
        <f t="shared" ca="1" si="66"/>
        <v>3.7389347753487678E-2</v>
      </c>
      <c r="AC73" s="171">
        <f t="shared" ca="1" si="66"/>
        <v>4.157259048103934E-2</v>
      </c>
      <c r="AD73" s="171">
        <f t="shared" ca="1" si="66"/>
        <v>3.090242437294477E-2</v>
      </c>
      <c r="AE73" s="171">
        <f t="shared" ca="1" si="66"/>
        <v>2.9215073507242728E-2</v>
      </c>
    </row>
    <row r="74" spans="2:31">
      <c r="B74" s="40" t="s">
        <v>366</v>
      </c>
      <c r="C74" s="5">
        <v>87.783035783124163</v>
      </c>
      <c r="D74" s="5">
        <v>112.72813902631965</v>
      </c>
      <c r="E74" s="5">
        <v>146.2072835940422</v>
      </c>
      <c r="F74" s="5">
        <v>95.448837783568209</v>
      </c>
      <c r="G74" s="5">
        <v>143.96802033554712</v>
      </c>
      <c r="T74" s="5">
        <f t="shared" si="19"/>
        <v>2033</v>
      </c>
      <c r="U74" s="171">
        <f t="shared" ref="U74:AE74" ca="1" si="68">U37/U36-1</f>
        <v>3.7351723447484053E-2</v>
      </c>
      <c r="V74" s="171">
        <f t="shared" ca="1" si="68"/>
        <v>3.8020731772896887E-2</v>
      </c>
      <c r="W74" s="171">
        <f t="shared" ca="1" si="68"/>
        <v>4.5209632219963547E-2</v>
      </c>
      <c r="X74" s="171">
        <f t="shared" ca="1" si="68"/>
        <v>4.3209372550274017E-2</v>
      </c>
      <c r="Y74" s="171">
        <f t="shared" ref="Y74" ca="1" si="69">Y37/Y36-1</f>
        <v>4.2986005504329405E-2</v>
      </c>
      <c r="Z74" s="171">
        <f t="shared" ca="1" si="68"/>
        <v>3.7966063287078189E-2</v>
      </c>
      <c r="AA74" s="171">
        <f t="shared" ca="1" si="68"/>
        <v>3.7652757130114622E-2</v>
      </c>
      <c r="AB74" s="171">
        <f t="shared" ca="1" si="68"/>
        <v>3.6853420211616417E-2</v>
      </c>
      <c r="AC74" s="171">
        <f t="shared" ca="1" si="68"/>
        <v>4.1130171198023424E-2</v>
      </c>
      <c r="AD74" s="171">
        <f t="shared" ca="1" si="68"/>
        <v>3.0804818679227575E-2</v>
      </c>
      <c r="AE74" s="171">
        <f t="shared" ca="1" si="68"/>
        <v>2.916662800196157E-2</v>
      </c>
    </row>
    <row r="75" spans="2:31">
      <c r="B75" s="40" t="s">
        <v>367</v>
      </c>
      <c r="C75" s="5">
        <v>89.509135186067027</v>
      </c>
      <c r="D75" s="5">
        <v>115.48039894782539</v>
      </c>
      <c r="E75" s="5">
        <v>152.0992812201641</v>
      </c>
      <c r="F75" s="5">
        <v>96.925035658291719</v>
      </c>
      <c r="G75" s="5">
        <v>148.78446254471766</v>
      </c>
      <c r="T75" s="5">
        <f t="shared" si="19"/>
        <v>2034</v>
      </c>
      <c r="U75" s="171">
        <f t="shared" ref="U75:AE75" ca="1" si="70">U38/U37-1</f>
        <v>3.3454945049218754E-2</v>
      </c>
      <c r="V75" s="171">
        <f t="shared" ca="1" si="70"/>
        <v>3.5138366945852262E-2</v>
      </c>
      <c r="W75" s="171">
        <f t="shared" ca="1" si="70"/>
        <v>4.1467943057753809E-2</v>
      </c>
      <c r="X75" s="171">
        <f t="shared" ca="1" si="70"/>
        <v>3.8477714756646186E-2</v>
      </c>
      <c r="Y75" s="171">
        <f t="shared" ref="Y75" ca="1" si="71">Y38/Y37-1</f>
        <v>4.392677694414493E-2</v>
      </c>
      <c r="Z75" s="171">
        <f t="shared" ca="1" si="70"/>
        <v>3.3825934892334431E-2</v>
      </c>
      <c r="AA75" s="171">
        <f t="shared" ca="1" si="70"/>
        <v>3.2744741975575531E-2</v>
      </c>
      <c r="AB75" s="171">
        <f t="shared" ca="1" si="70"/>
        <v>3.3088564079693406E-2</v>
      </c>
      <c r="AC75" s="171">
        <f t="shared" ca="1" si="70"/>
        <v>3.6686643484438397E-2</v>
      </c>
      <c r="AD75" s="171">
        <f t="shared" ca="1" si="70"/>
        <v>2.6366641337860708E-2</v>
      </c>
      <c r="AE75" s="171">
        <f t="shared" ca="1" si="70"/>
        <v>2.4703328665414137E-2</v>
      </c>
    </row>
    <row r="76" spans="2:31">
      <c r="B76" s="40" t="s">
        <v>368</v>
      </c>
      <c r="C76" s="5">
        <v>91.24534443862072</v>
      </c>
      <c r="D76" s="5">
        <v>118.21687162526413</v>
      </c>
      <c r="E76" s="5">
        <v>157.9628902696787</v>
      </c>
      <c r="F76" s="5">
        <v>98.389931652050791</v>
      </c>
      <c r="G76" s="5">
        <v>153.60741854166778</v>
      </c>
      <c r="T76" s="5">
        <f t="shared" si="19"/>
        <v>2035</v>
      </c>
      <c r="U76" s="171">
        <f t="shared" ref="U76:AE76" ca="1" si="72">U39/U38-1</f>
        <v>3.2415723486587611E-2</v>
      </c>
      <c r="V76" s="171">
        <f t="shared" ca="1" si="72"/>
        <v>3.6861888766817286E-2</v>
      </c>
      <c r="W76" s="171">
        <f t="shared" ca="1" si="72"/>
        <v>3.7920247519322103E-2</v>
      </c>
      <c r="X76" s="171">
        <f t="shared" ca="1" si="72"/>
        <v>3.6721982533081343E-2</v>
      </c>
      <c r="Y76" s="171">
        <f t="shared" ref="Y76" ca="1" si="73">Y39/Y38-1</f>
        <v>4.5017040919477225E-2</v>
      </c>
      <c r="Z76" s="171">
        <f t="shared" ca="1" si="72"/>
        <v>3.1417251204191698E-2</v>
      </c>
      <c r="AA76" s="171">
        <f t="shared" ca="1" si="72"/>
        <v>3.1238720262125153E-2</v>
      </c>
      <c r="AB76" s="171">
        <f t="shared" ca="1" si="72"/>
        <v>3.2298278956060855E-2</v>
      </c>
      <c r="AC76" s="171">
        <f t="shared" ca="1" si="72"/>
        <v>3.5692467368379166E-2</v>
      </c>
      <c r="AD76" s="171">
        <f t="shared" ca="1" si="72"/>
        <v>2.5619252076022558E-2</v>
      </c>
      <c r="AE76" s="171">
        <f t="shared" ca="1" si="72"/>
        <v>2.4096166651211615E-2</v>
      </c>
    </row>
    <row r="77" spans="2:31">
      <c r="B77" s="40" t="s">
        <v>369</v>
      </c>
      <c r="C77" s="5">
        <v>93.017010868294278</v>
      </c>
      <c r="D77" s="5">
        <v>121.01960182047856</v>
      </c>
      <c r="E77" s="5">
        <v>163.91311451275661</v>
      </c>
      <c r="F77" s="5">
        <v>99.91321588304919</v>
      </c>
      <c r="G77" s="5">
        <v>158.4148294837982</v>
      </c>
      <c r="T77" s="5">
        <f t="shared" si="19"/>
        <v>2036</v>
      </c>
      <c r="U77" s="171">
        <f t="shared" ref="U77:AE77" ca="1" si="74">U40/U39-1</f>
        <v>3.1296736757713051E-2</v>
      </c>
      <c r="V77" s="171">
        <f t="shared" ca="1" si="74"/>
        <v>3.5424004271600085E-2</v>
      </c>
      <c r="W77" s="171">
        <f t="shared" ca="1" si="74"/>
        <v>3.7355368861789362E-2</v>
      </c>
      <c r="X77" s="171">
        <f t="shared" ca="1" si="74"/>
        <v>3.5437027358707907E-2</v>
      </c>
      <c r="Y77" s="171">
        <f t="shared" ref="Y77" ca="1" si="75">Y40/Y39-1</f>
        <v>4.6937928166994602E-2</v>
      </c>
      <c r="Z77" s="171">
        <f t="shared" ca="1" si="74"/>
        <v>3.0822026158474625E-2</v>
      </c>
      <c r="AA77" s="171">
        <f t="shared" ca="1" si="74"/>
        <v>2.9658216055478803E-2</v>
      </c>
      <c r="AB77" s="171">
        <f t="shared" ca="1" si="74"/>
        <v>3.1347394897194958E-2</v>
      </c>
      <c r="AC77" s="171">
        <f t="shared" ca="1" si="74"/>
        <v>3.4722877626732096E-2</v>
      </c>
      <c r="AD77" s="171">
        <f t="shared" ca="1" si="74"/>
        <v>2.4947005187329951E-2</v>
      </c>
      <c r="AE77" s="171">
        <f t="shared" ca="1" si="74"/>
        <v>2.3308017994583929E-2</v>
      </c>
    </row>
    <row r="78" spans="2:31">
      <c r="B78" s="40" t="s">
        <v>370</v>
      </c>
      <c r="C78" s="5">
        <v>94.724906031634532</v>
      </c>
      <c r="D78" s="5">
        <v>123.7259901683795</v>
      </c>
      <c r="E78" s="5">
        <v>169.7337344664513</v>
      </c>
      <c r="F78" s="5">
        <v>101.33607233928895</v>
      </c>
      <c r="G78" s="5">
        <v>163.10496548248253</v>
      </c>
      <c r="T78" s="5">
        <f t="shared" si="19"/>
        <v>2037</v>
      </c>
      <c r="U78" s="171">
        <f t="shared" ref="U78:AE78" ca="1" si="76">U41/U40-1</f>
        <v>2.9606672645277943E-2</v>
      </c>
      <c r="V78" s="171">
        <f t="shared" ca="1" si="76"/>
        <v>3.4540813805939319E-2</v>
      </c>
      <c r="W78" s="171">
        <f t="shared" ca="1" si="76"/>
        <v>3.5029361751997223E-2</v>
      </c>
      <c r="X78" s="171">
        <f t="shared" ca="1" si="76"/>
        <v>3.3441911943678182E-2</v>
      </c>
      <c r="Y78" s="171">
        <f t="shared" ref="Y78" ca="1" si="77">Y41/Y40-1</f>
        <v>4.7131345061478092E-2</v>
      </c>
      <c r="Z78" s="171">
        <f t="shared" ca="1" si="76"/>
        <v>2.8971327685165305E-2</v>
      </c>
      <c r="AA78" s="171">
        <f t="shared" ca="1" si="76"/>
        <v>2.7599154297656803E-2</v>
      </c>
      <c r="AB78" s="171">
        <f t="shared" ca="1" si="76"/>
        <v>3.020960203025691E-2</v>
      </c>
      <c r="AC78" s="171">
        <f t="shared" ca="1" si="76"/>
        <v>3.3180035320252932E-2</v>
      </c>
      <c r="AD78" s="171">
        <f t="shared" ca="1" si="76"/>
        <v>2.356198453826952E-2</v>
      </c>
      <c r="AE78" s="171">
        <f t="shared" ca="1" si="76"/>
        <v>2.1873339272876713E-2</v>
      </c>
    </row>
    <row r="79" spans="2:31">
      <c r="B79" s="40" t="s">
        <v>371</v>
      </c>
      <c r="C79" s="5">
        <v>96.548577934890218</v>
      </c>
      <c r="D79" s="5">
        <v>126.54376087789468</v>
      </c>
      <c r="E79" s="5">
        <v>175.74899485405729</v>
      </c>
      <c r="F79" s="5">
        <v>102.82031317900049</v>
      </c>
      <c r="G79" s="5">
        <v>167.92190106703273</v>
      </c>
      <c r="T79" s="5">
        <f t="shared" si="19"/>
        <v>2038</v>
      </c>
      <c r="U79" s="171">
        <f t="shared" ref="U79:AE79" ca="1" si="78">U42/U41-1</f>
        <v>2.9532734152520668E-2</v>
      </c>
      <c r="V79" s="171">
        <f t="shared" ca="1" si="78"/>
        <v>3.5666919548831055E-2</v>
      </c>
      <c r="W79" s="171">
        <f t="shared" ca="1" si="78"/>
        <v>3.3483488916568716E-2</v>
      </c>
      <c r="X79" s="171">
        <f t="shared" ca="1" si="78"/>
        <v>3.2744952019307716E-2</v>
      </c>
      <c r="Y79" s="171">
        <f t="shared" ref="Y79" ca="1" si="79">Y42/Y41-1</f>
        <v>4.7955573502016957E-2</v>
      </c>
      <c r="Z79" s="171">
        <f t="shared" ca="1" si="78"/>
        <v>2.8054253767260562E-2</v>
      </c>
      <c r="AA79" s="171">
        <f t="shared" ca="1" si="78"/>
        <v>2.7064605755041216E-2</v>
      </c>
      <c r="AB79" s="171">
        <f t="shared" ca="1" si="78"/>
        <v>2.9716356397342381E-2</v>
      </c>
      <c r="AC79" s="171">
        <f t="shared" ca="1" si="78"/>
        <v>3.27764654124032E-2</v>
      </c>
      <c r="AD79" s="171">
        <f t="shared" ca="1" si="78"/>
        <v>2.3465909836380305E-2</v>
      </c>
      <c r="AE79" s="171">
        <f t="shared" ca="1" si="78"/>
        <v>2.1940967926602717E-2</v>
      </c>
    </row>
    <row r="80" spans="2:31">
      <c r="B80" s="40" t="s">
        <v>372</v>
      </c>
      <c r="C80" s="5">
        <v>98.440385672747055</v>
      </c>
      <c r="D80" s="5">
        <v>129.34835684078439</v>
      </c>
      <c r="E80" s="5">
        <v>181.82054075218576</v>
      </c>
      <c r="F80" s="5">
        <v>104.34082027159563</v>
      </c>
      <c r="G80" s="5">
        <v>172.70897152802769</v>
      </c>
      <c r="T80" s="5">
        <f t="shared" si="19"/>
        <v>2039</v>
      </c>
      <c r="U80" s="171">
        <f t="shared" ref="U80:AE80" ca="1" si="80">U43/U42-1</f>
        <v>2.8507719544480503E-2</v>
      </c>
      <c r="V80" s="171">
        <f t="shared" ca="1" si="80"/>
        <v>3.4195925340027467E-2</v>
      </c>
      <c r="W80" s="171">
        <f t="shared" ca="1" si="80"/>
        <v>3.4010376870560188E-2</v>
      </c>
      <c r="X80" s="171">
        <f t="shared" ca="1" si="80"/>
        <v>3.1592019161287288E-2</v>
      </c>
      <c r="Y80" s="171">
        <f t="shared" ref="Y80" ca="1" si="81">Y43/Y42-1</f>
        <v>5.0369698175736222E-2</v>
      </c>
      <c r="Z80" s="171">
        <f t="shared" ca="1" si="80"/>
        <v>2.8051389725213483E-2</v>
      </c>
      <c r="AA80" s="171">
        <f t="shared" ca="1" si="80"/>
        <v>2.5686209841301988E-2</v>
      </c>
      <c r="AB80" s="171">
        <f t="shared" ca="1" si="80"/>
        <v>2.8663233476235561E-2</v>
      </c>
      <c r="AC80" s="171">
        <f t="shared" ca="1" si="80"/>
        <v>3.1818057658941523E-2</v>
      </c>
      <c r="AD80" s="171">
        <f t="shared" ca="1" si="80"/>
        <v>2.2784140353515392E-2</v>
      </c>
      <c r="AE80" s="171">
        <f t="shared" ca="1" si="80"/>
        <v>2.1087146038733628E-2</v>
      </c>
    </row>
    <row r="81" spans="1:31">
      <c r="B81" s="40" t="s">
        <v>373</v>
      </c>
      <c r="C81" s="5">
        <v>100.34493639091704</v>
      </c>
      <c r="D81" s="5">
        <v>132.11116924806359</v>
      </c>
      <c r="E81" s="5">
        <v>187.95580327230937</v>
      </c>
      <c r="F81" s="5">
        <v>105.81451937211619</v>
      </c>
      <c r="G81" s="5">
        <v>177.46445815642164</v>
      </c>
      <c r="T81" s="5">
        <f t="shared" si="19"/>
        <v>2040</v>
      </c>
      <c r="U81" s="171">
        <f t="shared" ref="U81:AE81" ca="1" si="82">U44/U43-1</f>
        <v>2.7534682108984798E-2</v>
      </c>
      <c r="V81" s="171">
        <f t="shared" ca="1" si="82"/>
        <v>3.3832826770538782E-2</v>
      </c>
      <c r="W81" s="171">
        <f t="shared" ca="1" si="82"/>
        <v>3.0636667054732447E-2</v>
      </c>
      <c r="X81" s="171">
        <f t="shared" ca="1" si="82"/>
        <v>3.0193001924015972E-2</v>
      </c>
      <c r="Y81" s="171">
        <f t="shared" ref="Y81" ca="1" si="83">Y44/Y43-1</f>
        <v>4.8420787435843993E-2</v>
      </c>
      <c r="Z81" s="171">
        <f t="shared" ca="1" si="82"/>
        <v>2.6041901328758055E-2</v>
      </c>
      <c r="AA81" s="171">
        <f t="shared" ca="1" si="82"/>
        <v>2.4222436378440904E-2</v>
      </c>
      <c r="AB81" s="171">
        <f t="shared" ca="1" si="82"/>
        <v>2.783325911756962E-2</v>
      </c>
      <c r="AC81" s="171">
        <f t="shared" ca="1" si="82"/>
        <v>3.0694726474677969E-2</v>
      </c>
      <c r="AD81" s="171">
        <f t="shared" ca="1" si="82"/>
        <v>2.1942999862388568E-2</v>
      </c>
      <c r="AE81" s="171">
        <f t="shared" ca="1" si="82"/>
        <v>2.0266043384832066E-2</v>
      </c>
    </row>
    <row r="83" spans="1:31">
      <c r="A83" s="5" t="s">
        <v>375</v>
      </c>
      <c r="B83" s="40" t="str">
        <f>MID(A83,5,LEN(A83)-5)</f>
        <v xml:space="preserve">Commerce                                              </v>
      </c>
    </row>
    <row r="84" spans="1:31">
      <c r="A84" s="5" t="s">
        <v>419</v>
      </c>
      <c r="C84" s="40" t="s">
        <v>329</v>
      </c>
      <c r="D84" s="40" t="s">
        <v>330</v>
      </c>
      <c r="E84" s="40" t="s">
        <v>332</v>
      </c>
      <c r="F84" s="40" t="s">
        <v>334</v>
      </c>
      <c r="G84" s="40" t="s">
        <v>336</v>
      </c>
    </row>
    <row r="85" spans="1:31">
      <c r="B85" s="40" t="s">
        <v>340</v>
      </c>
      <c r="C85" s="5">
        <v>1069.5625745571906</v>
      </c>
      <c r="D85" s="5">
        <v>1069.5625745571906</v>
      </c>
      <c r="E85" s="5">
        <v>1069.5625745571906</v>
      </c>
      <c r="F85" s="5">
        <v>1069.5625745571906</v>
      </c>
      <c r="G85" s="5">
        <v>1069.5625745571906</v>
      </c>
    </row>
    <row r="86" spans="1:31">
      <c r="B86" s="40" t="s">
        <v>341</v>
      </c>
      <c r="C86" s="5">
        <v>1097.2368222136918</v>
      </c>
      <c r="D86" s="5">
        <v>1097.2368222142341</v>
      </c>
      <c r="E86" s="5">
        <v>1097.2368222142284</v>
      </c>
      <c r="F86" s="5">
        <v>1097.2368222142352</v>
      </c>
      <c r="G86" s="5">
        <v>1097.2368222034802</v>
      </c>
    </row>
    <row r="87" spans="1:31">
      <c r="B87" s="40" t="s">
        <v>342</v>
      </c>
      <c r="C87" s="5">
        <v>1125.128868613278</v>
      </c>
      <c r="D87" s="5">
        <v>1125.151021804219</v>
      </c>
      <c r="E87" s="5">
        <v>1125.1636792901879</v>
      </c>
      <c r="F87" s="5">
        <v>1125.1333109712596</v>
      </c>
      <c r="G87" s="5">
        <v>1125.1544527347276</v>
      </c>
    </row>
    <row r="88" spans="1:31">
      <c r="B88" s="40" t="s">
        <v>343</v>
      </c>
      <c r="C88" s="5">
        <v>1153.646846338967</v>
      </c>
      <c r="D88" s="5">
        <v>1153.6963612885961</v>
      </c>
      <c r="E88" s="5">
        <v>1153.7243028518194</v>
      </c>
      <c r="F88" s="5">
        <v>1153.6568373999789</v>
      </c>
      <c r="G88" s="5">
        <v>1153.7039602307084</v>
      </c>
    </row>
    <row r="89" spans="1:31">
      <c r="B89" s="40" t="s">
        <v>344</v>
      </c>
      <c r="C89" s="5">
        <v>1182.5946057739206</v>
      </c>
      <c r="D89" s="5">
        <v>1182.6759347497057</v>
      </c>
      <c r="E89" s="5">
        <v>1182.7216642516396</v>
      </c>
      <c r="F89" s="5">
        <v>1182.6110467912606</v>
      </c>
      <c r="G89" s="5">
        <v>1182.6883828786024</v>
      </c>
    </row>
    <row r="90" spans="1:31">
      <c r="B90" s="40" t="s">
        <v>345</v>
      </c>
      <c r="C90" s="5">
        <v>1211.1593180949862</v>
      </c>
      <c r="D90" s="5">
        <v>1211.2798766429096</v>
      </c>
      <c r="E90" s="5">
        <v>1211.3268434602583</v>
      </c>
      <c r="F90" s="5">
        <v>1211.163002722036</v>
      </c>
      <c r="G90" s="5">
        <v>1211.2983096791831</v>
      </c>
    </row>
    <row r="91" spans="1:31">
      <c r="B91" s="40" t="s">
        <v>346</v>
      </c>
      <c r="C91" s="5">
        <v>1238.6943038846566</v>
      </c>
      <c r="D91" s="5">
        <v>1238.8541010976728</v>
      </c>
      <c r="E91" s="5">
        <v>1238.9396904302048</v>
      </c>
      <c r="F91" s="5">
        <v>1238.7225611008944</v>
      </c>
      <c r="G91" s="5">
        <v>1238.8785286924601</v>
      </c>
    </row>
    <row r="92" spans="1:31">
      <c r="B92" s="40" t="s">
        <v>347</v>
      </c>
      <c r="C92" s="5">
        <v>1265.626076547087</v>
      </c>
      <c r="D92" s="5">
        <v>1317.3375117136125</v>
      </c>
      <c r="E92" s="5">
        <v>1317.9848052843399</v>
      </c>
      <c r="F92" s="5">
        <v>1285.5717023262362</v>
      </c>
      <c r="G92" s="5">
        <v>1312.4677104495079</v>
      </c>
    </row>
    <row r="93" spans="1:31">
      <c r="B93" s="40" t="s">
        <v>348</v>
      </c>
      <c r="C93" s="5">
        <v>1294.4610443073493</v>
      </c>
      <c r="D93" s="5">
        <v>1402.7230422963617</v>
      </c>
      <c r="E93" s="5">
        <v>1404.9774109836026</v>
      </c>
      <c r="F93" s="5">
        <v>1335.8436000493548</v>
      </c>
      <c r="G93" s="5">
        <v>1393.3195854224371</v>
      </c>
    </row>
    <row r="94" spans="1:31">
      <c r="B94" s="40" t="s">
        <v>349</v>
      </c>
      <c r="C94" s="5">
        <v>1325.0068450402534</v>
      </c>
      <c r="D94" s="5">
        <v>1495.7309187123826</v>
      </c>
      <c r="E94" s="5">
        <v>1500.6229523154243</v>
      </c>
      <c r="F94" s="5">
        <v>1389.7481385464503</v>
      </c>
      <c r="G94" s="5">
        <v>1481.8432408889771</v>
      </c>
    </row>
    <row r="95" spans="1:31">
      <c r="B95" s="40" t="s">
        <v>350</v>
      </c>
      <c r="C95" s="5">
        <v>1356.5175495399965</v>
      </c>
      <c r="D95" s="5">
        <v>1596.0707205951101</v>
      </c>
      <c r="E95" s="5">
        <v>1604.8987308794158</v>
      </c>
      <c r="F95" s="5">
        <v>1446.513194524234</v>
      </c>
      <c r="G95" s="5">
        <v>1578.1140130955744</v>
      </c>
    </row>
    <row r="96" spans="1:31">
      <c r="B96" s="40" t="s">
        <v>351</v>
      </c>
      <c r="C96" s="5">
        <v>1388.062683268877</v>
      </c>
      <c r="D96" s="5">
        <v>1703.2652565167064</v>
      </c>
      <c r="E96" s="5">
        <v>1716.0787809870269</v>
      </c>
      <c r="F96" s="5">
        <v>1505.4170120245981</v>
      </c>
      <c r="G96" s="5">
        <v>1680.5007166493756</v>
      </c>
    </row>
    <row r="97" spans="2:7">
      <c r="B97" s="40" t="s">
        <v>352</v>
      </c>
      <c r="C97" s="5">
        <v>1419.9620022767151</v>
      </c>
      <c r="D97" s="5">
        <v>1818.6901229144726</v>
      </c>
      <c r="E97" s="5">
        <v>1836.5121690699716</v>
      </c>
      <c r="F97" s="5">
        <v>1566.754621511016</v>
      </c>
      <c r="G97" s="5">
        <v>1790.9155819112464</v>
      </c>
    </row>
    <row r="98" spans="2:7">
      <c r="B98" s="40" t="s">
        <v>353</v>
      </c>
      <c r="C98" s="5">
        <v>1452.6136630550859</v>
      </c>
      <c r="D98" s="5">
        <v>1934.0844622067905</v>
      </c>
      <c r="E98" s="5">
        <v>1942.0817404620836</v>
      </c>
      <c r="F98" s="5">
        <v>1621.4578789512555</v>
      </c>
      <c r="G98" s="5">
        <v>1888.6470954848462</v>
      </c>
    </row>
    <row r="99" spans="2:7">
      <c r="B99" s="40" t="s">
        <v>354</v>
      </c>
      <c r="C99" s="5">
        <v>1485.1704310340026</v>
      </c>
      <c r="D99" s="5">
        <v>2056.8309605803647</v>
      </c>
      <c r="E99" s="5">
        <v>2061.0208353032676</v>
      </c>
      <c r="F99" s="5">
        <v>1677.3772098714771</v>
      </c>
      <c r="G99" s="5">
        <v>1991.8623426847573</v>
      </c>
    </row>
    <row r="100" spans="2:7">
      <c r="B100" s="40" t="s">
        <v>355</v>
      </c>
      <c r="C100" s="5">
        <v>1518.6481502843149</v>
      </c>
      <c r="D100" s="5">
        <v>2188.6115041518792</v>
      </c>
      <c r="E100" s="5">
        <v>2188.5978310709588</v>
      </c>
      <c r="F100" s="5">
        <v>1735.8776714891417</v>
      </c>
      <c r="G100" s="5">
        <v>2101.3141495643931</v>
      </c>
    </row>
    <row r="101" spans="2:7">
      <c r="B101" s="40" t="s">
        <v>356</v>
      </c>
      <c r="C101" s="5">
        <v>1551.8307643933956</v>
      </c>
      <c r="D101" s="5">
        <v>2327.1577431252122</v>
      </c>
      <c r="E101" s="5">
        <v>2324.3544244735449</v>
      </c>
      <c r="F101" s="5">
        <v>1795.4732659108438</v>
      </c>
      <c r="G101" s="5">
        <v>2217.4635830781426</v>
      </c>
    </row>
    <row r="102" spans="2:7">
      <c r="B102" s="40" t="s">
        <v>357</v>
      </c>
      <c r="C102" s="5">
        <v>1586.0141884006543</v>
      </c>
      <c r="D102" s="5">
        <v>2460.6668963142979</v>
      </c>
      <c r="E102" s="5">
        <v>2460.546763259078</v>
      </c>
      <c r="F102" s="5">
        <v>1854.2492399372475</v>
      </c>
      <c r="G102" s="5">
        <v>2324.1724308369057</v>
      </c>
    </row>
    <row r="103" spans="2:7">
      <c r="B103" s="40" t="s">
        <v>358</v>
      </c>
      <c r="C103" s="5">
        <v>1621.3985365871877</v>
      </c>
      <c r="D103" s="5">
        <v>2601.6591349998344</v>
      </c>
      <c r="E103" s="5">
        <v>2605.7915689151009</v>
      </c>
      <c r="F103" s="5">
        <v>1915.2188792537268</v>
      </c>
      <c r="G103" s="5">
        <v>2437.2126662286164</v>
      </c>
    </row>
    <row r="104" spans="2:7">
      <c r="B104" s="40" t="s">
        <v>359</v>
      </c>
      <c r="C104" s="5">
        <v>1658.503692114547</v>
      </c>
      <c r="D104" s="5">
        <v>2752.2324045833643</v>
      </c>
      <c r="E104" s="5">
        <v>2764.1238746677022</v>
      </c>
      <c r="F104" s="5">
        <v>1977.7289445539145</v>
      </c>
      <c r="G104" s="5">
        <v>2558.0876850139648</v>
      </c>
    </row>
    <row r="105" spans="2:7">
      <c r="B105" s="40" t="s">
        <v>360</v>
      </c>
      <c r="C105" s="5">
        <v>1695.6270000239058</v>
      </c>
      <c r="D105" s="5">
        <v>2914.9058240346772</v>
      </c>
      <c r="E105" s="5">
        <v>2936.8009222781038</v>
      </c>
      <c r="F105" s="5">
        <v>2042.0276064843627</v>
      </c>
      <c r="G105" s="5">
        <v>2688.3815317768945</v>
      </c>
    </row>
    <row r="106" spans="2:7">
      <c r="B106" s="40" t="s">
        <v>361</v>
      </c>
      <c r="C106" s="5">
        <v>1732.5169970260295</v>
      </c>
      <c r="D106" s="5">
        <v>3091.62257097876</v>
      </c>
      <c r="E106" s="5">
        <v>3125.5807386139254</v>
      </c>
      <c r="F106" s="5">
        <v>2108.9630592325102</v>
      </c>
      <c r="G106" s="5">
        <v>2828.7383835762544</v>
      </c>
    </row>
    <row r="107" spans="2:7">
      <c r="B107" s="40" t="s">
        <v>362</v>
      </c>
      <c r="C107" s="5">
        <v>1769.6715476953268</v>
      </c>
      <c r="D107" s="5">
        <v>3265.6184922076241</v>
      </c>
      <c r="E107" s="5">
        <v>3282.3613151074846</v>
      </c>
      <c r="F107" s="5">
        <v>2159.1919650416312</v>
      </c>
      <c r="G107" s="5">
        <v>2917.3238734843953</v>
      </c>
    </row>
    <row r="108" spans="2:7">
      <c r="B108" s="40" t="s">
        <v>363</v>
      </c>
      <c r="C108" s="5">
        <v>1808.1381094508556</v>
      </c>
      <c r="D108" s="5">
        <v>3450.264913274053</v>
      </c>
      <c r="E108" s="5">
        <v>3447.4415282322057</v>
      </c>
      <c r="F108" s="5">
        <v>2210.7501392685549</v>
      </c>
      <c r="G108" s="5">
        <v>3008.1710108686357</v>
      </c>
    </row>
    <row r="109" spans="2:7">
      <c r="B109" s="40" t="s">
        <v>364</v>
      </c>
      <c r="C109" s="5">
        <v>1848.7705662248277</v>
      </c>
      <c r="D109" s="5">
        <v>3648.0028688426387</v>
      </c>
      <c r="E109" s="5">
        <v>3621.533081114052</v>
      </c>
      <c r="F109" s="5">
        <v>2264.3900095556191</v>
      </c>
      <c r="G109" s="5">
        <v>3101.7046947146009</v>
      </c>
    </row>
    <row r="110" spans="2:7">
      <c r="B110" s="40" t="s">
        <v>365</v>
      </c>
      <c r="C110" s="5">
        <v>1891.6976203359977</v>
      </c>
      <c r="D110" s="5">
        <v>3858.2596579513124</v>
      </c>
      <c r="E110" s="5">
        <v>3804.0564250416978</v>
      </c>
      <c r="F110" s="5">
        <v>2319.2656651170696</v>
      </c>
      <c r="G110" s="5">
        <v>3197.554889470227</v>
      </c>
    </row>
    <row r="111" spans="2:7">
      <c r="B111" s="40" t="s">
        <v>366</v>
      </c>
      <c r="C111" s="5">
        <v>1936.5426226430118</v>
      </c>
      <c r="D111" s="5">
        <v>4081.1760195061256</v>
      </c>
      <c r="E111" s="5">
        <v>3997.4119650234165</v>
      </c>
      <c r="F111" s="5">
        <v>2374.3817711860229</v>
      </c>
      <c r="G111" s="5">
        <v>3296.0549880572348</v>
      </c>
    </row>
    <row r="112" spans="2:7">
      <c r="B112" s="40" t="s">
        <v>367</v>
      </c>
      <c r="C112" s="5">
        <v>1983.2535209921491</v>
      </c>
      <c r="D112" s="5">
        <v>4294.7231078325012</v>
      </c>
      <c r="E112" s="5">
        <v>4150.7422354259115</v>
      </c>
      <c r="F112" s="5">
        <v>2426.1439150083229</v>
      </c>
      <c r="G112" s="5">
        <v>3382.9608877572064</v>
      </c>
    </row>
    <row r="113" spans="1:7">
      <c r="B113" s="40" t="s">
        <v>368</v>
      </c>
      <c r="C113" s="5">
        <v>2030.6089378236859</v>
      </c>
      <c r="D113" s="5">
        <v>4518.7654465529868</v>
      </c>
      <c r="E113" s="5">
        <v>4307.7933146110145</v>
      </c>
      <c r="F113" s="5">
        <v>2478.3319620566813</v>
      </c>
      <c r="G113" s="5">
        <v>3469.6298155039831</v>
      </c>
    </row>
    <row r="114" spans="1:7">
      <c r="B114" s="40" t="s">
        <v>369</v>
      </c>
      <c r="C114" s="5">
        <v>2079.0423873187383</v>
      </c>
      <c r="D114" s="5">
        <v>4756.0732719323396</v>
      </c>
      <c r="E114" s="5">
        <v>4468.9832350440611</v>
      </c>
      <c r="F114" s="5">
        <v>2532.1101701475241</v>
      </c>
      <c r="G114" s="5">
        <v>3556.186688509476</v>
      </c>
    </row>
    <row r="115" spans="1:7">
      <c r="B115" s="40" t="s">
        <v>370</v>
      </c>
      <c r="C115" s="5">
        <v>2126.801010275829</v>
      </c>
      <c r="D115" s="5">
        <v>5002.3738674922297</v>
      </c>
      <c r="E115" s="5">
        <v>4629.9110829972888</v>
      </c>
      <c r="F115" s="5">
        <v>2584.2583016207091</v>
      </c>
      <c r="G115" s="5">
        <v>3639.9775042793358</v>
      </c>
    </row>
    <row r="116" spans="1:7">
      <c r="B116" s="40" t="s">
        <v>371</v>
      </c>
      <c r="C116" s="5">
        <v>2177.1193898184601</v>
      </c>
      <c r="D116" s="5">
        <v>5263.571352107173</v>
      </c>
      <c r="E116" s="5">
        <v>4796.4372623447971</v>
      </c>
      <c r="F116" s="5">
        <v>2638.0520971874389</v>
      </c>
      <c r="G116" s="5">
        <v>3725.3928882012074</v>
      </c>
    </row>
    <row r="117" spans="1:7">
      <c r="B117" s="40" t="s">
        <v>372</v>
      </c>
      <c r="C117" s="5">
        <v>2229.2550904891577</v>
      </c>
      <c r="D117" s="5">
        <v>5537.7160996844568</v>
      </c>
      <c r="E117" s="5">
        <v>4966.2381440511745</v>
      </c>
      <c r="F117" s="5">
        <v>2692.880989664392</v>
      </c>
      <c r="G117" s="5">
        <v>3810.2727626379715</v>
      </c>
    </row>
    <row r="118" spans="1:7">
      <c r="B118" s="40" t="s">
        <v>373</v>
      </c>
      <c r="C118" s="5">
        <v>2281.7402924950961</v>
      </c>
      <c r="D118" s="5">
        <v>5824.8277468645329</v>
      </c>
      <c r="E118" s="5">
        <v>5138.865918147033</v>
      </c>
      <c r="F118" s="5">
        <v>2747.3839427123603</v>
      </c>
      <c r="G118" s="5">
        <v>3893.8815773441993</v>
      </c>
    </row>
    <row r="120" spans="1:7">
      <c r="A120" s="5" t="s">
        <v>376</v>
      </c>
      <c r="B120" s="40" t="str">
        <f>MID(A120,16,LEN(A120)-16)</f>
        <v xml:space="preserve">Mining                                     </v>
      </c>
    </row>
    <row r="121" spans="1:7">
      <c r="A121" s="5" t="s">
        <v>420</v>
      </c>
      <c r="C121" s="40" t="s">
        <v>329</v>
      </c>
      <c r="D121" s="40" t="s">
        <v>330</v>
      </c>
      <c r="E121" s="40" t="s">
        <v>332</v>
      </c>
      <c r="F121" s="40" t="s">
        <v>334</v>
      </c>
      <c r="G121" s="40" t="s">
        <v>336</v>
      </c>
    </row>
    <row r="122" spans="1:7">
      <c r="B122" s="40" t="s">
        <v>340</v>
      </c>
      <c r="C122" s="5">
        <v>155.67982576619326</v>
      </c>
      <c r="D122" s="5">
        <v>155.67982576619326</v>
      </c>
      <c r="E122" s="5">
        <v>155.67982576619326</v>
      </c>
      <c r="F122" s="5">
        <v>155.67982576619326</v>
      </c>
      <c r="G122" s="5">
        <v>155.67982576619326</v>
      </c>
    </row>
    <row r="123" spans="1:7">
      <c r="B123" s="40" t="s">
        <v>341</v>
      </c>
      <c r="C123" s="5">
        <v>159.14760855331218</v>
      </c>
      <c r="D123" s="5">
        <v>159.14760855358588</v>
      </c>
      <c r="E123" s="5">
        <v>159.14760855358102</v>
      </c>
      <c r="F123" s="5">
        <v>159.14760855358509</v>
      </c>
      <c r="G123" s="5">
        <v>159.1476085535065</v>
      </c>
    </row>
    <row r="124" spans="1:7">
      <c r="B124" s="40" t="s">
        <v>342</v>
      </c>
      <c r="C124" s="5">
        <v>162.56912467383711</v>
      </c>
      <c r="D124" s="5">
        <v>162.5431034867272</v>
      </c>
      <c r="E124" s="5">
        <v>162.52822670877885</v>
      </c>
      <c r="F124" s="5">
        <v>162.56390863238926</v>
      </c>
      <c r="G124" s="5">
        <v>162.53907164575219</v>
      </c>
    </row>
    <row r="125" spans="1:7">
      <c r="B125" s="40" t="s">
        <v>343</v>
      </c>
      <c r="C125" s="5">
        <v>166.29948239993456</v>
      </c>
      <c r="D125" s="5">
        <v>166.24188744254349</v>
      </c>
      <c r="E125" s="5">
        <v>166.20937170440331</v>
      </c>
      <c r="F125" s="5">
        <v>166.28786374184912</v>
      </c>
      <c r="G125" s="5">
        <v>166.23304551721415</v>
      </c>
    </row>
    <row r="126" spans="1:7">
      <c r="B126" s="40" t="s">
        <v>344</v>
      </c>
      <c r="C126" s="5">
        <v>170.03670127496807</v>
      </c>
      <c r="D126" s="5">
        <v>169.94272354929331</v>
      </c>
      <c r="E126" s="5">
        <v>169.88984802598503</v>
      </c>
      <c r="F126" s="5">
        <v>170.01770966483372</v>
      </c>
      <c r="G126" s="5">
        <v>169.92833253137312</v>
      </c>
    </row>
    <row r="127" spans="1:7">
      <c r="B127" s="40" t="s">
        <v>345</v>
      </c>
      <c r="C127" s="5">
        <v>174.21891675703569</v>
      </c>
      <c r="D127" s="5">
        <v>174.08123936534986</v>
      </c>
      <c r="E127" s="5">
        <v>174.01570878731107</v>
      </c>
      <c r="F127" s="5">
        <v>174.20289563569946</v>
      </c>
      <c r="G127" s="5">
        <v>174.06017507334045</v>
      </c>
    </row>
    <row r="128" spans="1:7">
      <c r="B128" s="40" t="s">
        <v>346</v>
      </c>
      <c r="C128" s="5">
        <v>178.42732300820276</v>
      </c>
      <c r="D128" s="5">
        <v>178.2476221678088</v>
      </c>
      <c r="E128" s="5">
        <v>178.14769723613452</v>
      </c>
      <c r="F128" s="5">
        <v>178.39198553297012</v>
      </c>
      <c r="G128" s="5">
        <v>178.22013174801367</v>
      </c>
    </row>
    <row r="129" spans="2:7">
      <c r="B129" s="40" t="s">
        <v>347</v>
      </c>
      <c r="C129" s="5">
        <v>182.44535182561859</v>
      </c>
      <c r="D129" s="5">
        <v>182.77307532934773</v>
      </c>
      <c r="E129" s="5">
        <v>184.08679952041592</v>
      </c>
      <c r="F129" s="5">
        <v>182.12605934562774</v>
      </c>
      <c r="G129" s="5">
        <v>184.76089828002469</v>
      </c>
    </row>
    <row r="130" spans="2:7">
      <c r="B130" s="40" t="s">
        <v>348</v>
      </c>
      <c r="C130" s="5">
        <v>185.18317703872532</v>
      </c>
      <c r="D130" s="5">
        <v>186.35253387948481</v>
      </c>
      <c r="E130" s="5">
        <v>189.31973895889956</v>
      </c>
      <c r="F130" s="5">
        <v>184.78798302197131</v>
      </c>
      <c r="G130" s="5">
        <v>190.56422341955206</v>
      </c>
    </row>
    <row r="131" spans="2:7">
      <c r="B131" s="40" t="s">
        <v>349</v>
      </c>
      <c r="C131" s="5">
        <v>188.42873449615223</v>
      </c>
      <c r="D131" s="5">
        <v>190.56978675314843</v>
      </c>
      <c r="E131" s="5">
        <v>195.42951768665708</v>
      </c>
      <c r="F131" s="5">
        <v>187.95030827460295</v>
      </c>
      <c r="G131" s="5">
        <v>197.39999659502195</v>
      </c>
    </row>
    <row r="132" spans="2:7">
      <c r="B132" s="40" t="s">
        <v>350</v>
      </c>
      <c r="C132" s="5">
        <v>191.79700903901127</v>
      </c>
      <c r="D132" s="5">
        <v>195.08407187213663</v>
      </c>
      <c r="E132" s="5">
        <v>202.15198449316091</v>
      </c>
      <c r="F132" s="5">
        <v>191.34887683010129</v>
      </c>
      <c r="G132" s="5">
        <v>204.84670517489647</v>
      </c>
    </row>
    <row r="133" spans="2:7">
      <c r="B133" s="40" t="s">
        <v>351</v>
      </c>
      <c r="C133" s="5">
        <v>195.11980500682759</v>
      </c>
      <c r="D133" s="5">
        <v>199.70298352123149</v>
      </c>
      <c r="E133" s="5">
        <v>209.09177916569567</v>
      </c>
      <c r="F133" s="5">
        <v>194.7103976774228</v>
      </c>
      <c r="G133" s="5">
        <v>212.56029395974258</v>
      </c>
    </row>
    <row r="134" spans="2:7">
      <c r="B134" s="40" t="s">
        <v>352</v>
      </c>
      <c r="C134" s="5">
        <v>198.29243295748714</v>
      </c>
      <c r="D134" s="5">
        <v>203.65530716964784</v>
      </c>
      <c r="E134" s="5">
        <v>215.83244571355823</v>
      </c>
      <c r="F134" s="5">
        <v>198.09531512819325</v>
      </c>
      <c r="G134" s="5">
        <v>220.72261012943181</v>
      </c>
    </row>
    <row r="135" spans="2:7">
      <c r="B135" s="40" t="s">
        <v>353</v>
      </c>
      <c r="C135" s="5">
        <v>201.65905966212571</v>
      </c>
      <c r="D135" s="5">
        <v>207.7467044325083</v>
      </c>
      <c r="E135" s="5">
        <v>222.78463204350481</v>
      </c>
      <c r="F135" s="5">
        <v>201.46228391629498</v>
      </c>
      <c r="G135" s="5">
        <v>229.16765550445564</v>
      </c>
    </row>
    <row r="136" spans="2:7">
      <c r="B136" s="40" t="s">
        <v>354</v>
      </c>
      <c r="C136" s="5">
        <v>205.01687636310234</v>
      </c>
      <c r="D136" s="5">
        <v>212.0559056114335</v>
      </c>
      <c r="E136" s="5">
        <v>229.4403647244244</v>
      </c>
      <c r="F136" s="5">
        <v>204.91143305393274</v>
      </c>
      <c r="G136" s="5">
        <v>237.68723148197898</v>
      </c>
    </row>
    <row r="137" spans="2:7">
      <c r="B137" s="40" t="s">
        <v>355</v>
      </c>
      <c r="C137" s="5">
        <v>208.44294485096123</v>
      </c>
      <c r="D137" s="5">
        <v>216.35758904261615</v>
      </c>
      <c r="E137" s="5">
        <v>236.85215052423663</v>
      </c>
      <c r="F137" s="5">
        <v>208.3688282784513</v>
      </c>
      <c r="G137" s="5">
        <v>246.83795064328427</v>
      </c>
    </row>
    <row r="138" spans="2:7">
      <c r="B138" s="40" t="s">
        <v>356</v>
      </c>
      <c r="C138" s="5">
        <v>211.80956877802288</v>
      </c>
      <c r="D138" s="5">
        <v>220.41543318816738</v>
      </c>
      <c r="E138" s="5">
        <v>244.20164688503581</v>
      </c>
      <c r="F138" s="5">
        <v>211.88520174039235</v>
      </c>
      <c r="G138" s="5">
        <v>256.33397861917388</v>
      </c>
    </row>
    <row r="139" spans="2:7">
      <c r="B139" s="40" t="s">
        <v>357</v>
      </c>
      <c r="C139" s="5">
        <v>215.25172072201559</v>
      </c>
      <c r="D139" s="5">
        <v>223.6926346459266</v>
      </c>
      <c r="E139" s="5">
        <v>250.83861979275605</v>
      </c>
      <c r="F139" s="5">
        <v>215.45367864133542</v>
      </c>
      <c r="G139" s="5">
        <v>265.0101425500992</v>
      </c>
    </row>
    <row r="140" spans="2:7">
      <c r="B140" s="40" t="s">
        <v>358</v>
      </c>
      <c r="C140" s="5">
        <v>218.90990099654044</v>
      </c>
      <c r="D140" s="5">
        <v>226.41113357351949</v>
      </c>
      <c r="E140" s="5">
        <v>257.7890569261267</v>
      </c>
      <c r="F140" s="5">
        <v>219.15752442135852</v>
      </c>
      <c r="G140" s="5">
        <v>274.04519896333142</v>
      </c>
    </row>
    <row r="141" spans="2:7">
      <c r="B141" s="40" t="s">
        <v>359</v>
      </c>
      <c r="C141" s="5">
        <v>222.8077109018009</v>
      </c>
      <c r="D141" s="5">
        <v>229.75707378090522</v>
      </c>
      <c r="E141" s="5">
        <v>266.11526196447079</v>
      </c>
      <c r="F141" s="5">
        <v>222.99549521084845</v>
      </c>
      <c r="G141" s="5">
        <v>284.52129063444966</v>
      </c>
    </row>
    <row r="142" spans="2:7">
      <c r="B142" s="40" t="s">
        <v>360</v>
      </c>
      <c r="C142" s="5">
        <v>226.69196153223913</v>
      </c>
      <c r="D142" s="5">
        <v>233.34247045015729</v>
      </c>
      <c r="E142" s="5">
        <v>275.34344680163417</v>
      </c>
      <c r="F142" s="5">
        <v>226.57723030200341</v>
      </c>
      <c r="G142" s="5">
        <v>295.90293704150122</v>
      </c>
    </row>
    <row r="143" spans="2:7">
      <c r="B143" s="40" t="s">
        <v>361</v>
      </c>
      <c r="C143" s="5">
        <v>230.50786782913983</v>
      </c>
      <c r="D143" s="5">
        <v>237.30161846282294</v>
      </c>
      <c r="E143" s="5">
        <v>285.36322950925478</v>
      </c>
      <c r="F143" s="5">
        <v>230.02078175498946</v>
      </c>
      <c r="G143" s="5">
        <v>308.20919093299671</v>
      </c>
    </row>
    <row r="144" spans="2:7">
      <c r="B144" s="40" t="s">
        <v>362</v>
      </c>
      <c r="C144" s="5">
        <v>234.30182451230323</v>
      </c>
      <c r="D144" s="5">
        <v>240.41677580994582</v>
      </c>
      <c r="E144" s="5">
        <v>294.85512048587145</v>
      </c>
      <c r="F144" s="5">
        <v>233.34655062306379</v>
      </c>
      <c r="G144" s="5">
        <v>319.3171987180873</v>
      </c>
    </row>
    <row r="145" spans="1:7">
      <c r="B145" s="40" t="s">
        <v>363</v>
      </c>
      <c r="C145" s="5">
        <v>237.84097347474929</v>
      </c>
      <c r="D145" s="5">
        <v>243.55593183526869</v>
      </c>
      <c r="E145" s="5">
        <v>304.86967584816364</v>
      </c>
      <c r="F145" s="5">
        <v>236.71149447503996</v>
      </c>
      <c r="G145" s="5">
        <v>330.96941521147346</v>
      </c>
    </row>
    <row r="146" spans="1:7">
      <c r="B146" s="40" t="s">
        <v>364</v>
      </c>
      <c r="C146" s="5">
        <v>241.76542287710265</v>
      </c>
      <c r="D146" s="5">
        <v>247.0172439290676</v>
      </c>
      <c r="E146" s="5">
        <v>315.44256022280518</v>
      </c>
      <c r="F146" s="5">
        <v>240.17611285894077</v>
      </c>
      <c r="G146" s="5">
        <v>343.3500763370626</v>
      </c>
    </row>
    <row r="147" spans="1:7">
      <c r="B147" s="40" t="s">
        <v>365</v>
      </c>
      <c r="C147" s="5">
        <v>245.92981103296643</v>
      </c>
      <c r="D147" s="5">
        <v>250.43983624387982</v>
      </c>
      <c r="E147" s="5">
        <v>326.87542996874208</v>
      </c>
      <c r="F147" s="5">
        <v>243.69223303801789</v>
      </c>
      <c r="G147" s="5">
        <v>356.33296514038875</v>
      </c>
    </row>
    <row r="148" spans="1:7">
      <c r="B148" s="40" t="s">
        <v>366</v>
      </c>
      <c r="C148" s="5">
        <v>250.3613481302786</v>
      </c>
      <c r="D148" s="5">
        <v>253.99861892301391</v>
      </c>
      <c r="E148" s="5">
        <v>339.21782372242342</v>
      </c>
      <c r="F148" s="5">
        <v>247.20152508025365</v>
      </c>
      <c r="G148" s="5">
        <v>369.88100522983251</v>
      </c>
    </row>
    <row r="149" spans="1:7">
      <c r="B149" s="40" t="s">
        <v>367</v>
      </c>
      <c r="C149" s="5">
        <v>255.08969189627666</v>
      </c>
      <c r="D149" s="5">
        <v>256.84367736939782</v>
      </c>
      <c r="E149" s="5">
        <v>350.60776546406851</v>
      </c>
      <c r="F149" s="5">
        <v>249.84553761529304</v>
      </c>
      <c r="G149" s="5">
        <v>382.87801971789906</v>
      </c>
    </row>
    <row r="150" spans="1:7">
      <c r="B150" s="40" t="s">
        <v>368</v>
      </c>
      <c r="C150" s="5">
        <v>259.79240420064076</v>
      </c>
      <c r="D150" s="5">
        <v>259.69430698902028</v>
      </c>
      <c r="E150" s="5">
        <v>362.28929607722085</v>
      </c>
      <c r="F150" s="5">
        <v>252.28148490602968</v>
      </c>
      <c r="G150" s="5">
        <v>396.9916266919995</v>
      </c>
    </row>
    <row r="151" spans="1:7">
      <c r="B151" s="40" t="s">
        <v>369</v>
      </c>
      <c r="C151" s="5">
        <v>264.47951908485396</v>
      </c>
      <c r="D151" s="5">
        <v>262.67379451993907</v>
      </c>
      <c r="E151" s="5">
        <v>375.15443328044512</v>
      </c>
      <c r="F151" s="5">
        <v>254.74878006630496</v>
      </c>
      <c r="G151" s="5">
        <v>411.05465977172639</v>
      </c>
    </row>
    <row r="152" spans="1:7">
      <c r="B152" s="40" t="s">
        <v>370</v>
      </c>
      <c r="C152" s="5">
        <v>269.02522881735621</v>
      </c>
      <c r="D152" s="5">
        <v>265.65401945431466</v>
      </c>
      <c r="E152" s="5">
        <v>387.85418307340069</v>
      </c>
      <c r="F152" s="5">
        <v>257.05286476993069</v>
      </c>
      <c r="G152" s="5">
        <v>425.25282223896534</v>
      </c>
    </row>
    <row r="153" spans="1:7">
      <c r="B153" s="40" t="s">
        <v>371</v>
      </c>
      <c r="C153" s="5">
        <v>273.80542925546928</v>
      </c>
      <c r="D153" s="5">
        <v>269.7956026783969</v>
      </c>
      <c r="E153" s="5">
        <v>401.55313998079015</v>
      </c>
      <c r="F153" s="5">
        <v>259.41838881780222</v>
      </c>
      <c r="G153" s="5">
        <v>440.42028043767584</v>
      </c>
    </row>
    <row r="154" spans="1:7">
      <c r="B154" s="40" t="s">
        <v>372</v>
      </c>
      <c r="C154" s="5">
        <v>278.8244478733057</v>
      </c>
      <c r="D154" s="5">
        <v>274.04868142996816</v>
      </c>
      <c r="E154" s="5">
        <v>415.26341378922086</v>
      </c>
      <c r="F154" s="5">
        <v>261.84400611183509</v>
      </c>
      <c r="G154" s="5">
        <v>455.48085946575657</v>
      </c>
    </row>
    <row r="155" spans="1:7">
      <c r="B155" s="40" t="s">
        <v>373</v>
      </c>
      <c r="C155" s="5">
        <v>283.89705580036116</v>
      </c>
      <c r="D155" s="5">
        <v>278.34465672817629</v>
      </c>
      <c r="E155" s="5">
        <v>429.22717868466736</v>
      </c>
      <c r="F155" s="5">
        <v>264.28185491294403</v>
      </c>
      <c r="G155" s="5">
        <v>470.89106448135766</v>
      </c>
    </row>
    <row r="157" spans="1:7">
      <c r="A157" s="5" t="s">
        <v>377</v>
      </c>
      <c r="B157" s="40" t="str">
        <f>MID(A157,16,LEN(A157)-16)</f>
        <v xml:space="preserve">Food and Beverages                         </v>
      </c>
    </row>
    <row r="158" spans="1:7">
      <c r="A158" s="5" t="s">
        <v>421</v>
      </c>
      <c r="C158" s="40" t="s">
        <v>329</v>
      </c>
      <c r="D158" s="40" t="s">
        <v>330</v>
      </c>
      <c r="E158" s="40" t="s">
        <v>332</v>
      </c>
      <c r="F158" s="40" t="s">
        <v>334</v>
      </c>
      <c r="G158" s="40" t="s">
        <v>336</v>
      </c>
    </row>
    <row r="159" spans="1:7">
      <c r="B159" s="40" t="s">
        <v>340</v>
      </c>
      <c r="C159" s="5">
        <v>56.144074008326953</v>
      </c>
      <c r="D159" s="5">
        <v>56.144074008326953</v>
      </c>
      <c r="E159" s="5">
        <v>56.144074008326953</v>
      </c>
      <c r="F159" s="5">
        <v>56.144074008326953</v>
      </c>
      <c r="G159" s="5">
        <v>56.144074008326953</v>
      </c>
    </row>
    <row r="160" spans="1:7">
      <c r="B160" s="40" t="s">
        <v>341</v>
      </c>
      <c r="C160" s="5">
        <v>57.596247890122157</v>
      </c>
      <c r="D160" s="5">
        <v>57.596247889931732</v>
      </c>
      <c r="E160" s="5">
        <v>57.596247889934389</v>
      </c>
      <c r="F160" s="5">
        <v>57.596247889932684</v>
      </c>
      <c r="G160" s="5">
        <v>57.596247884689845</v>
      </c>
    </row>
    <row r="161" spans="2:7">
      <c r="B161" s="40" t="s">
        <v>342</v>
      </c>
      <c r="C161" s="5">
        <v>59.232699755227394</v>
      </c>
      <c r="D161" s="5">
        <v>59.235703517452258</v>
      </c>
      <c r="E161" s="5">
        <v>59.237420161869473</v>
      </c>
      <c r="F161" s="5">
        <v>59.233301924326696</v>
      </c>
      <c r="G161" s="5">
        <v>59.236168805828655</v>
      </c>
    </row>
    <row r="162" spans="2:7">
      <c r="B162" s="40" t="s">
        <v>343</v>
      </c>
      <c r="C162" s="5">
        <v>60.793750188284335</v>
      </c>
      <c r="D162" s="5">
        <v>60.800488978187609</v>
      </c>
      <c r="E162" s="5">
        <v>60.804296905949769</v>
      </c>
      <c r="F162" s="5">
        <v>60.795108987198262</v>
      </c>
      <c r="G162" s="5">
        <v>60.801524199631395</v>
      </c>
    </row>
    <row r="163" spans="2:7">
      <c r="B163" s="40" t="s">
        <v>344</v>
      </c>
      <c r="C163" s="5">
        <v>62.455273744901262</v>
      </c>
      <c r="D163" s="5">
        <v>62.466226632355031</v>
      </c>
      <c r="E163" s="5">
        <v>62.472392820607539</v>
      </c>
      <c r="F163" s="5">
        <v>62.457486523909388</v>
      </c>
      <c r="G163" s="5">
        <v>62.467904593800355</v>
      </c>
    </row>
    <row r="164" spans="2:7">
      <c r="B164" s="40" t="s">
        <v>345</v>
      </c>
      <c r="C164" s="5">
        <v>63.958001732679193</v>
      </c>
      <c r="D164" s="5">
        <v>63.97409328241821</v>
      </c>
      <c r="E164" s="5">
        <v>63.980909153634002</v>
      </c>
      <c r="F164" s="5">
        <v>63.959029433176653</v>
      </c>
      <c r="G164" s="5">
        <v>63.976555501232532</v>
      </c>
    </row>
    <row r="165" spans="2:7">
      <c r="B165" s="40" t="s">
        <v>346</v>
      </c>
      <c r="C165" s="5">
        <v>65.193729038425474</v>
      </c>
      <c r="D165" s="5">
        <v>65.214829063627093</v>
      </c>
      <c r="E165" s="5">
        <v>65.226240724567901</v>
      </c>
      <c r="F165" s="5">
        <v>65.197559429191713</v>
      </c>
      <c r="G165" s="5">
        <v>65.218056338831886</v>
      </c>
    </row>
    <row r="166" spans="2:7">
      <c r="B166" s="40" t="s">
        <v>347</v>
      </c>
      <c r="C166" s="5">
        <v>66.417823570083485</v>
      </c>
      <c r="D166" s="5">
        <v>67.609642708755018</v>
      </c>
      <c r="E166" s="5">
        <v>68.573628719797497</v>
      </c>
      <c r="F166" s="5">
        <v>67.070204089742305</v>
      </c>
      <c r="G166" s="5">
        <v>68.473650776371215</v>
      </c>
    </row>
    <row r="167" spans="2:7">
      <c r="B167" s="40" t="s">
        <v>348</v>
      </c>
      <c r="C167" s="5">
        <v>67.750581147538185</v>
      </c>
      <c r="D167" s="5">
        <v>70.220464729067857</v>
      </c>
      <c r="E167" s="5">
        <v>72.232170085133021</v>
      </c>
      <c r="F167" s="5">
        <v>69.049122784616827</v>
      </c>
      <c r="G167" s="5">
        <v>72.061682694760847</v>
      </c>
    </row>
    <row r="168" spans="2:7">
      <c r="B168" s="40" t="s">
        <v>349</v>
      </c>
      <c r="C168" s="5">
        <v>69.069708110224113</v>
      </c>
      <c r="D168" s="5">
        <v>73.007033383618236</v>
      </c>
      <c r="E168" s="5">
        <v>76.208238421941672</v>
      </c>
      <c r="F168" s="5">
        <v>71.12502191073655</v>
      </c>
      <c r="G168" s="5">
        <v>75.867632883991433</v>
      </c>
    </row>
    <row r="169" spans="2:7">
      <c r="B169" s="40" t="s">
        <v>350</v>
      </c>
      <c r="C169" s="5">
        <v>70.418781245579495</v>
      </c>
      <c r="D169" s="5">
        <v>76.007325388535364</v>
      </c>
      <c r="E169" s="5">
        <v>80.494240138954837</v>
      </c>
      <c r="F169" s="5">
        <v>73.293101478109293</v>
      </c>
      <c r="G169" s="5">
        <v>79.984904640943455</v>
      </c>
    </row>
    <row r="170" spans="2:7">
      <c r="B170" s="40" t="s">
        <v>351</v>
      </c>
      <c r="C170" s="5">
        <v>71.761706029595246</v>
      </c>
      <c r="D170" s="5">
        <v>79.157135053380102</v>
      </c>
      <c r="E170" s="5">
        <v>85.051837858729982</v>
      </c>
      <c r="F170" s="5">
        <v>75.548672981001516</v>
      </c>
      <c r="G170" s="5">
        <v>84.343421804237892</v>
      </c>
    </row>
    <row r="171" spans="2:7">
      <c r="B171" s="40" t="s">
        <v>352</v>
      </c>
      <c r="C171" s="5">
        <v>73.133894117282253</v>
      </c>
      <c r="D171" s="5">
        <v>82.49949364316339</v>
      </c>
      <c r="E171" s="5">
        <v>89.9700200148215</v>
      </c>
      <c r="F171" s="5">
        <v>77.875817650230644</v>
      </c>
      <c r="G171" s="5">
        <v>89.045909954542026</v>
      </c>
    </row>
    <row r="172" spans="2:7">
      <c r="B172" s="40" t="s">
        <v>353</v>
      </c>
      <c r="C172" s="5">
        <v>74.444652593376119</v>
      </c>
      <c r="D172" s="5">
        <v>85.759558769711333</v>
      </c>
      <c r="E172" s="5">
        <v>94.210869961144624</v>
      </c>
      <c r="F172" s="5">
        <v>79.917366656651751</v>
      </c>
      <c r="G172" s="5">
        <v>93.431765656394646</v>
      </c>
    </row>
    <row r="173" spans="2:7">
      <c r="B173" s="40" t="s">
        <v>354</v>
      </c>
      <c r="C173" s="5">
        <v>75.680335481704034</v>
      </c>
      <c r="D173" s="5">
        <v>89.056627164392793</v>
      </c>
      <c r="E173" s="5">
        <v>98.815059579012285</v>
      </c>
      <c r="F173" s="5">
        <v>81.908518794737489</v>
      </c>
      <c r="G173" s="5">
        <v>98.029887500945165</v>
      </c>
    </row>
    <row r="174" spans="2:7">
      <c r="B174" s="40" t="s">
        <v>355</v>
      </c>
      <c r="C174" s="5">
        <v>76.88902841917924</v>
      </c>
      <c r="D174" s="5">
        <v>92.581364651604417</v>
      </c>
      <c r="E174" s="5">
        <v>103.56803086617397</v>
      </c>
      <c r="F174" s="5">
        <v>83.939817946533537</v>
      </c>
      <c r="G174" s="5">
        <v>102.73148024538688</v>
      </c>
    </row>
    <row r="175" spans="2:7">
      <c r="B175" s="40" t="s">
        <v>356</v>
      </c>
      <c r="C175" s="5">
        <v>78.089011691220378</v>
      </c>
      <c r="D175" s="5">
        <v>96.217136892421337</v>
      </c>
      <c r="E175" s="5">
        <v>108.7283387517877</v>
      </c>
      <c r="F175" s="5">
        <v>86.009134469204554</v>
      </c>
      <c r="G175" s="5">
        <v>107.83868549106631</v>
      </c>
    </row>
    <row r="176" spans="2:7">
      <c r="B176" s="40" t="s">
        <v>357</v>
      </c>
      <c r="C176" s="5">
        <v>79.328110133435842</v>
      </c>
      <c r="D176" s="5">
        <v>99.664884228855328</v>
      </c>
      <c r="E176" s="5">
        <v>114.24250860303459</v>
      </c>
      <c r="F176" s="5">
        <v>88.089033368121562</v>
      </c>
      <c r="G176" s="5">
        <v>112.80445710842227</v>
      </c>
    </row>
    <row r="177" spans="2:7">
      <c r="B177" s="40" t="s">
        <v>358</v>
      </c>
      <c r="C177" s="5">
        <v>80.563228768477671</v>
      </c>
      <c r="D177" s="5">
        <v>103.15135063072725</v>
      </c>
      <c r="E177" s="5">
        <v>120.02623267535731</v>
      </c>
      <c r="F177" s="5">
        <v>90.18926782121973</v>
      </c>
      <c r="G177" s="5">
        <v>117.99770648909802</v>
      </c>
    </row>
    <row r="178" spans="2:7">
      <c r="B178" s="40" t="s">
        <v>359</v>
      </c>
      <c r="C178" s="5">
        <v>81.855207757495904</v>
      </c>
      <c r="D178" s="5">
        <v>106.80082988409251</v>
      </c>
      <c r="E178" s="5">
        <v>126.24131869055853</v>
      </c>
      <c r="F178" s="5">
        <v>92.31959233843429</v>
      </c>
      <c r="G178" s="5">
        <v>123.41098435823935</v>
      </c>
    </row>
    <row r="179" spans="2:7">
      <c r="B179" s="40" t="s">
        <v>360</v>
      </c>
      <c r="C179" s="5">
        <v>83.114072870026462</v>
      </c>
      <c r="D179" s="5">
        <v>110.73820326748972</v>
      </c>
      <c r="E179" s="5">
        <v>133.08094964820526</v>
      </c>
      <c r="F179" s="5">
        <v>94.534693281853436</v>
      </c>
      <c r="G179" s="5">
        <v>129.25957971285897</v>
      </c>
    </row>
    <row r="180" spans="2:7">
      <c r="B180" s="40" t="s">
        <v>361</v>
      </c>
      <c r="C180" s="5">
        <v>84.344532030078369</v>
      </c>
      <c r="D180" s="5">
        <v>115.15051121376067</v>
      </c>
      <c r="E180" s="5">
        <v>140.76903955500848</v>
      </c>
      <c r="F180" s="5">
        <v>96.862874993513984</v>
      </c>
      <c r="G180" s="5">
        <v>135.74749632325052</v>
      </c>
    </row>
    <row r="181" spans="2:7">
      <c r="B181" s="40" t="s">
        <v>362</v>
      </c>
      <c r="C181" s="5">
        <v>85.595628870763107</v>
      </c>
      <c r="D181" s="5">
        <v>119.45929513223831</v>
      </c>
      <c r="E181" s="5">
        <v>147.87376469864239</v>
      </c>
      <c r="F181" s="5">
        <v>98.93447140028718</v>
      </c>
      <c r="G181" s="5">
        <v>141.19732305323296</v>
      </c>
    </row>
    <row r="182" spans="2:7">
      <c r="B182" s="40" t="s">
        <v>363</v>
      </c>
      <c r="C182" s="5">
        <v>86.949179291956085</v>
      </c>
      <c r="D182" s="5">
        <v>123.98442977633187</v>
      </c>
      <c r="E182" s="5">
        <v>155.37270802067223</v>
      </c>
      <c r="F182" s="5">
        <v>101.04012756976482</v>
      </c>
      <c r="G182" s="5">
        <v>146.7315386282927</v>
      </c>
    </row>
    <row r="183" spans="2:7">
      <c r="B183" s="40" t="s">
        <v>364</v>
      </c>
      <c r="C183" s="5">
        <v>88.402456539653599</v>
      </c>
      <c r="D183" s="5">
        <v>128.78233540857306</v>
      </c>
      <c r="E183" s="5">
        <v>163.26302902638008</v>
      </c>
      <c r="F183" s="5">
        <v>103.21586594720426</v>
      </c>
      <c r="G183" s="5">
        <v>152.32007026290665</v>
      </c>
    </row>
    <row r="184" spans="2:7">
      <c r="B184" s="40" t="s">
        <v>365</v>
      </c>
      <c r="C184" s="5">
        <v>89.98211660390615</v>
      </c>
      <c r="D184" s="5">
        <v>133.84457916636615</v>
      </c>
      <c r="E184" s="5">
        <v>171.47703403201524</v>
      </c>
      <c r="F184" s="5">
        <v>105.43247885615062</v>
      </c>
      <c r="G184" s="5">
        <v>158.01521833980215</v>
      </c>
    </row>
    <row r="185" spans="2:7">
      <c r="B185" s="40" t="s">
        <v>366</v>
      </c>
      <c r="C185" s="5">
        <v>91.642636817854623</v>
      </c>
      <c r="D185" s="5">
        <v>139.14094324239406</v>
      </c>
      <c r="E185" s="5">
        <v>180.18869137932711</v>
      </c>
      <c r="F185" s="5">
        <v>107.64536292746516</v>
      </c>
      <c r="G185" s="5">
        <v>163.83861958110919</v>
      </c>
    </row>
    <row r="186" spans="2:7">
      <c r="B186" s="40" t="s">
        <v>367</v>
      </c>
      <c r="C186" s="5">
        <v>93.37001915776122</v>
      </c>
      <c r="D186" s="5">
        <v>143.93431652844222</v>
      </c>
      <c r="E186" s="5">
        <v>186.87054588479344</v>
      </c>
      <c r="F186" s="5">
        <v>109.67915759769289</v>
      </c>
      <c r="G186" s="5">
        <v>169.25980424384721</v>
      </c>
    </row>
    <row r="187" spans="2:7">
      <c r="B187" s="40" t="s">
        <v>368</v>
      </c>
      <c r="C187" s="5">
        <v>95.14005449467183</v>
      </c>
      <c r="D187" s="5">
        <v>148.87840108492986</v>
      </c>
      <c r="E187" s="5">
        <v>193.77021273034745</v>
      </c>
      <c r="F187" s="5">
        <v>111.69922038816239</v>
      </c>
      <c r="G187" s="5">
        <v>174.72660461736325</v>
      </c>
    </row>
    <row r="188" spans="2:7">
      <c r="B188" s="40" t="s">
        <v>369</v>
      </c>
      <c r="C188" s="5">
        <v>96.949578026604897</v>
      </c>
      <c r="D188" s="5">
        <v>154.07220226150056</v>
      </c>
      <c r="E188" s="5">
        <v>200.97705418567261</v>
      </c>
      <c r="F188" s="5">
        <v>113.81804403869724</v>
      </c>
      <c r="G188" s="5">
        <v>180.20382849134978</v>
      </c>
    </row>
    <row r="189" spans="2:7">
      <c r="B189" s="40" t="s">
        <v>370</v>
      </c>
      <c r="C189" s="5">
        <v>98.737492869519315</v>
      </c>
      <c r="D189" s="5">
        <v>159.38676860590255</v>
      </c>
      <c r="E189" s="5">
        <v>208.23363854296159</v>
      </c>
      <c r="F189" s="5">
        <v>115.88582067029937</v>
      </c>
      <c r="G189" s="5">
        <v>185.64771443440213</v>
      </c>
    </row>
    <row r="190" spans="2:7">
      <c r="B190" s="40" t="s">
        <v>371</v>
      </c>
      <c r="C190" s="5">
        <v>100.61375977832054</v>
      </c>
      <c r="D190" s="5">
        <v>165.05664687961468</v>
      </c>
      <c r="E190" s="5">
        <v>215.80632006950222</v>
      </c>
      <c r="F190" s="5">
        <v>118.02078304552396</v>
      </c>
      <c r="G190" s="5">
        <v>191.16448808088688</v>
      </c>
    </row>
    <row r="191" spans="2:7">
      <c r="B191" s="40" t="s">
        <v>372</v>
      </c>
      <c r="C191" s="5">
        <v>102.53970407585214</v>
      </c>
      <c r="D191" s="5">
        <v>170.93526753746519</v>
      </c>
      <c r="E191" s="5">
        <v>223.56274349275634</v>
      </c>
      <c r="F191" s="5">
        <v>120.19184423601351</v>
      </c>
      <c r="G191" s="5">
        <v>196.6438804351144</v>
      </c>
    </row>
    <row r="192" spans="2:7">
      <c r="B192" s="40" t="s">
        <v>373</v>
      </c>
      <c r="C192" s="5">
        <v>104.49735795361025</v>
      </c>
      <c r="D192" s="5">
        <v>177.01518326503401</v>
      </c>
      <c r="E192" s="5">
        <v>231.53631736404105</v>
      </c>
      <c r="F192" s="5">
        <v>122.36318074342333</v>
      </c>
      <c r="G192" s="5">
        <v>202.11712051314933</v>
      </c>
    </row>
    <row r="194" spans="1:7">
      <c r="A194" s="5" t="s">
        <v>378</v>
      </c>
      <c r="B194" s="40" t="str">
        <f>MID(A194,16,LEN(A194)-16)</f>
        <v xml:space="preserve">Pulp and Paper                             </v>
      </c>
    </row>
    <row r="195" spans="1:7">
      <c r="A195" s="5" t="s">
        <v>422</v>
      </c>
      <c r="C195" s="40" t="s">
        <v>329</v>
      </c>
      <c r="D195" s="40" t="s">
        <v>330</v>
      </c>
      <c r="E195" s="40" t="s">
        <v>332</v>
      </c>
      <c r="F195" s="40" t="s">
        <v>334</v>
      </c>
      <c r="G195" s="40" t="s">
        <v>336</v>
      </c>
    </row>
    <row r="196" spans="1:7">
      <c r="B196" s="40" t="s">
        <v>340</v>
      </c>
      <c r="C196" s="5">
        <v>10.773909774696385</v>
      </c>
      <c r="D196" s="5">
        <v>10.773909774696385</v>
      </c>
      <c r="E196" s="5">
        <v>10.773909774696385</v>
      </c>
      <c r="F196" s="5">
        <v>10.773909774696385</v>
      </c>
      <c r="G196" s="5">
        <v>10.773909774696385</v>
      </c>
    </row>
    <row r="197" spans="1:7">
      <c r="B197" s="40" t="s">
        <v>341</v>
      </c>
      <c r="C197" s="5">
        <v>11.080574868084977</v>
      </c>
      <c r="D197" s="5">
        <v>11.080574868082167</v>
      </c>
      <c r="E197" s="5">
        <v>11.080574868082238</v>
      </c>
      <c r="F197" s="5">
        <v>11.080574868082319</v>
      </c>
      <c r="G197" s="5">
        <v>11.080574867291002</v>
      </c>
    </row>
    <row r="198" spans="1:7">
      <c r="B198" s="40" t="s">
        <v>342</v>
      </c>
      <c r="C198" s="5">
        <v>11.404975858167683</v>
      </c>
      <c r="D198" s="5">
        <v>11.405303075327518</v>
      </c>
      <c r="E198" s="5">
        <v>11.405490017490191</v>
      </c>
      <c r="F198" s="5">
        <v>11.405041469485623</v>
      </c>
      <c r="G198" s="5">
        <v>11.405353749453631</v>
      </c>
    </row>
    <row r="199" spans="1:7">
      <c r="B199" s="40" t="s">
        <v>343</v>
      </c>
      <c r="C199" s="5">
        <v>11.731916317041854</v>
      </c>
      <c r="D199" s="5">
        <v>11.732653359971909</v>
      </c>
      <c r="E199" s="5">
        <v>11.733069345663228</v>
      </c>
      <c r="F199" s="5">
        <v>11.732065024678292</v>
      </c>
      <c r="G199" s="5">
        <v>11.732766485269591</v>
      </c>
    </row>
    <row r="200" spans="1:7">
      <c r="B200" s="40" t="s">
        <v>344</v>
      </c>
      <c r="C200" s="5">
        <v>12.068699859508824</v>
      </c>
      <c r="D200" s="5">
        <v>12.069923820120563</v>
      </c>
      <c r="E200" s="5">
        <v>12.070611908318241</v>
      </c>
      <c r="F200" s="5">
        <v>12.06894731111751</v>
      </c>
      <c r="G200" s="5">
        <v>12.070111132838369</v>
      </c>
    </row>
    <row r="201" spans="1:7">
      <c r="B201" s="40" t="s">
        <v>345</v>
      </c>
      <c r="C201" s="5">
        <v>12.394351879231415</v>
      </c>
      <c r="D201" s="5">
        <v>12.396198252393138</v>
      </c>
      <c r="E201" s="5">
        <v>12.397658018210329</v>
      </c>
      <c r="F201" s="5">
        <v>12.395149568721063</v>
      </c>
      <c r="G201" s="5">
        <v>12.396480425204741</v>
      </c>
    </row>
    <row r="202" spans="1:7">
      <c r="B202" s="40" t="s">
        <v>346</v>
      </c>
      <c r="C202" s="5">
        <v>12.696495023983587</v>
      </c>
      <c r="D202" s="5">
        <v>12.698978812112246</v>
      </c>
      <c r="E202" s="5">
        <v>12.700308019470871</v>
      </c>
      <c r="F202" s="5">
        <v>12.696934969351672</v>
      </c>
      <c r="G202" s="5">
        <v>12.699358182849963</v>
      </c>
    </row>
    <row r="203" spans="1:7">
      <c r="B203" s="40" t="s">
        <v>347</v>
      </c>
      <c r="C203" s="5">
        <v>12.985124404963239</v>
      </c>
      <c r="D203" s="5">
        <v>13.38616428628076</v>
      </c>
      <c r="E203" s="5">
        <v>13.577801178937619</v>
      </c>
      <c r="F203" s="5">
        <v>13.183833035204424</v>
      </c>
      <c r="G203" s="5">
        <v>13.532860004096863</v>
      </c>
    </row>
    <row r="204" spans="1:7">
      <c r="B204" s="40" t="s">
        <v>348</v>
      </c>
      <c r="C204" s="5">
        <v>13.276334298866518</v>
      </c>
      <c r="D204" s="5">
        <v>14.131452085303833</v>
      </c>
      <c r="E204" s="5">
        <v>14.539660737111445</v>
      </c>
      <c r="F204" s="5">
        <v>13.695724530178254</v>
      </c>
      <c r="G204" s="5">
        <v>14.442543305764605</v>
      </c>
    </row>
    <row r="205" spans="1:7">
      <c r="B205" s="40" t="s">
        <v>349</v>
      </c>
      <c r="C205" s="5">
        <v>13.580656824016559</v>
      </c>
      <c r="D205" s="5">
        <v>14.958600021634627</v>
      </c>
      <c r="E205" s="5">
        <v>15.615677743056823</v>
      </c>
      <c r="F205" s="5">
        <v>14.252137145265074</v>
      </c>
      <c r="G205" s="5">
        <v>15.450735140494817</v>
      </c>
    </row>
    <row r="206" spans="1:7">
      <c r="B206" s="40" t="s">
        <v>350</v>
      </c>
      <c r="C206" s="5">
        <v>13.887446292078312</v>
      </c>
      <c r="D206" s="5">
        <v>15.862344732720416</v>
      </c>
      <c r="E206" s="5">
        <v>16.805608619423207</v>
      </c>
      <c r="F206" s="5">
        <v>14.842271697738754</v>
      </c>
      <c r="G206" s="5">
        <v>16.558594206178146</v>
      </c>
    </row>
    <row r="207" spans="1:7">
      <c r="B207" s="40" t="s">
        <v>351</v>
      </c>
      <c r="C207" s="5">
        <v>14.204543183267388</v>
      </c>
      <c r="D207" s="5">
        <v>16.837789742714474</v>
      </c>
      <c r="E207" s="5">
        <v>18.113689820057132</v>
      </c>
      <c r="F207" s="5">
        <v>15.473145283856988</v>
      </c>
      <c r="G207" s="5">
        <v>17.770568281383881</v>
      </c>
    </row>
    <row r="208" spans="1:7">
      <c r="B208" s="40" t="s">
        <v>352</v>
      </c>
      <c r="C208" s="5">
        <v>14.517373252834341</v>
      </c>
      <c r="D208" s="5">
        <v>17.881936974209825</v>
      </c>
      <c r="E208" s="5">
        <v>19.538846951044697</v>
      </c>
      <c r="F208" s="5">
        <v>16.127821351763686</v>
      </c>
      <c r="G208" s="5">
        <v>19.085983130612984</v>
      </c>
    </row>
    <row r="209" spans="2:7">
      <c r="B209" s="40" t="s">
        <v>353</v>
      </c>
      <c r="C209" s="5">
        <v>14.831069109142891</v>
      </c>
      <c r="D209" s="5">
        <v>18.928885219860344</v>
      </c>
      <c r="E209" s="5">
        <v>20.824603995122061</v>
      </c>
      <c r="F209" s="5">
        <v>16.713688410205087</v>
      </c>
      <c r="G209" s="5">
        <v>20.324512544545623</v>
      </c>
    </row>
    <row r="210" spans="2:7">
      <c r="B210" s="40" t="s">
        <v>354</v>
      </c>
      <c r="C210" s="5">
        <v>15.136495695864962</v>
      </c>
      <c r="D210" s="5">
        <v>20.027270039040182</v>
      </c>
      <c r="E210" s="5">
        <v>22.250731492679723</v>
      </c>
      <c r="F210" s="5">
        <v>17.306085534127178</v>
      </c>
      <c r="G210" s="5">
        <v>21.653929023766484</v>
      </c>
    </row>
    <row r="211" spans="2:7">
      <c r="B211" s="40" t="s">
        <v>355</v>
      </c>
      <c r="C211" s="5">
        <v>15.467645410733631</v>
      </c>
      <c r="D211" s="5">
        <v>21.216934284025488</v>
      </c>
      <c r="E211" s="5">
        <v>23.763855445485</v>
      </c>
      <c r="F211" s="5">
        <v>17.941248543967504</v>
      </c>
      <c r="G211" s="5">
        <v>23.048702619591026</v>
      </c>
    </row>
    <row r="212" spans="2:7">
      <c r="B212" s="40" t="s">
        <v>356</v>
      </c>
      <c r="C212" s="5">
        <v>15.770841271028782</v>
      </c>
      <c r="D212" s="5">
        <v>22.42914676484823</v>
      </c>
      <c r="E212" s="5">
        <v>25.390378005307653</v>
      </c>
      <c r="F212" s="5">
        <v>18.562450631412098</v>
      </c>
      <c r="G212" s="5">
        <v>24.538991262067171</v>
      </c>
    </row>
    <row r="213" spans="2:7">
      <c r="B213" s="40" t="s">
        <v>357</v>
      </c>
      <c r="C213" s="5">
        <v>16.081179347743674</v>
      </c>
      <c r="D213" s="5">
        <v>23.61399209389689</v>
      </c>
      <c r="E213" s="5">
        <v>27.056305928991435</v>
      </c>
      <c r="F213" s="5">
        <v>19.184668285534869</v>
      </c>
      <c r="G213" s="5">
        <v>25.93393776815612</v>
      </c>
    </row>
    <row r="214" spans="2:7">
      <c r="B214" s="40" t="s">
        <v>358</v>
      </c>
      <c r="C214" s="5">
        <v>16.401370607743846</v>
      </c>
      <c r="D214" s="5">
        <v>24.790197345896384</v>
      </c>
      <c r="E214" s="5">
        <v>28.829633791729723</v>
      </c>
      <c r="F214" s="5">
        <v>19.826898588356165</v>
      </c>
      <c r="G214" s="5">
        <v>27.394703066730195</v>
      </c>
    </row>
    <row r="215" spans="2:7">
      <c r="B215" s="40" t="s">
        <v>359</v>
      </c>
      <c r="C215" s="5">
        <v>16.736754324862041</v>
      </c>
      <c r="D215" s="5">
        <v>26.029024381468233</v>
      </c>
      <c r="E215" s="5">
        <v>30.776108458662971</v>
      </c>
      <c r="F215" s="5">
        <v>20.486904686274393</v>
      </c>
      <c r="G215" s="5">
        <v>28.950385581042635</v>
      </c>
    </row>
    <row r="216" spans="2:7">
      <c r="B216" s="40" t="s">
        <v>360</v>
      </c>
      <c r="C216" s="5">
        <v>17.067931366319876</v>
      </c>
      <c r="D216" s="5">
        <v>27.353480433282709</v>
      </c>
      <c r="E216" s="5">
        <v>32.915218996786059</v>
      </c>
      <c r="F216" s="5">
        <v>21.179974139772177</v>
      </c>
      <c r="G216" s="5">
        <v>30.624483190855074</v>
      </c>
    </row>
    <row r="217" spans="2:7">
      <c r="B217" s="40" t="s">
        <v>361</v>
      </c>
      <c r="C217" s="5">
        <v>17.392058553279551</v>
      </c>
      <c r="D217" s="5">
        <v>28.78177879405267</v>
      </c>
      <c r="E217" s="5">
        <v>35.271263675702514</v>
      </c>
      <c r="F217" s="5">
        <v>21.910125006397752</v>
      </c>
      <c r="G217" s="5">
        <v>32.4362041656331</v>
      </c>
    </row>
    <row r="218" spans="2:7">
      <c r="B218" s="40" t="s">
        <v>362</v>
      </c>
      <c r="C218" s="5">
        <v>17.718798870733654</v>
      </c>
      <c r="D218" s="5">
        <v>30.161500957252631</v>
      </c>
      <c r="E218" s="5">
        <v>37.43463645656319</v>
      </c>
      <c r="F218" s="5">
        <v>22.499664810831995</v>
      </c>
      <c r="G218" s="5">
        <v>33.847815709194414</v>
      </c>
    </row>
    <row r="219" spans="2:7">
      <c r="B219" s="40" t="s">
        <v>363</v>
      </c>
      <c r="C219" s="5">
        <v>18.09295562916466</v>
      </c>
      <c r="D219" s="5">
        <v>31.594118774507923</v>
      </c>
      <c r="E219" s="5">
        <v>39.697578353079088</v>
      </c>
      <c r="F219" s="5">
        <v>23.097646698110164</v>
      </c>
      <c r="G219" s="5">
        <v>35.262461026872643</v>
      </c>
    </row>
    <row r="220" spans="2:7">
      <c r="B220" s="40" t="s">
        <v>364</v>
      </c>
      <c r="C220" s="5">
        <v>18.456968419577613</v>
      </c>
      <c r="D220" s="5">
        <v>33.103140943257259</v>
      </c>
      <c r="E220" s="5">
        <v>42.077269157963059</v>
      </c>
      <c r="F220" s="5">
        <v>23.712236751898384</v>
      </c>
      <c r="G220" s="5">
        <v>36.677208116487492</v>
      </c>
    </row>
    <row r="221" spans="2:7">
      <c r="B221" s="40" t="s">
        <v>365</v>
      </c>
      <c r="C221" s="5">
        <v>18.838238889561726</v>
      </c>
      <c r="D221" s="5">
        <v>34.667789420872303</v>
      </c>
      <c r="E221" s="5">
        <v>44.576714435758696</v>
      </c>
      <c r="F221" s="5">
        <v>24.334549933047469</v>
      </c>
      <c r="G221" s="5">
        <v>38.098709409903535</v>
      </c>
    </row>
    <row r="222" spans="2:7">
      <c r="B222" s="40" t="s">
        <v>366</v>
      </c>
      <c r="C222" s="5">
        <v>19.23786295188015</v>
      </c>
      <c r="D222" s="5">
        <v>36.282823766137348</v>
      </c>
      <c r="E222" s="5">
        <v>47.226061333169902</v>
      </c>
      <c r="F222" s="5">
        <v>24.953257320340196</v>
      </c>
      <c r="G222" s="5">
        <v>39.533230862285443</v>
      </c>
    </row>
    <row r="223" spans="2:7">
      <c r="B223" s="40" t="s">
        <v>367</v>
      </c>
      <c r="C223" s="5">
        <v>19.654986668080415</v>
      </c>
      <c r="D223" s="5">
        <v>37.737861228179547</v>
      </c>
      <c r="E223" s="5">
        <v>49.364903526021322</v>
      </c>
      <c r="F223" s="5">
        <v>25.531991625147345</v>
      </c>
      <c r="G223" s="5">
        <v>40.827736306331836</v>
      </c>
    </row>
    <row r="224" spans="2:7">
      <c r="B224" s="40" t="s">
        <v>368</v>
      </c>
      <c r="C224" s="5">
        <v>20.075675304396739</v>
      </c>
      <c r="D224" s="5">
        <v>39.206526081004206</v>
      </c>
      <c r="E224" s="5">
        <v>51.515678896643784</v>
      </c>
      <c r="F224" s="5">
        <v>26.113095209547087</v>
      </c>
      <c r="G224" s="5">
        <v>42.10314253974115</v>
      </c>
    </row>
    <row r="225" spans="1:7">
      <c r="B225" s="40" t="s">
        <v>369</v>
      </c>
      <c r="C225" s="5">
        <v>20.505243599412996</v>
      </c>
      <c r="D225" s="5">
        <v>40.712896912040591</v>
      </c>
      <c r="E225" s="5">
        <v>53.700057403276226</v>
      </c>
      <c r="F225" s="5">
        <v>26.713362017196566</v>
      </c>
      <c r="G225" s="5">
        <v>43.351846637799412</v>
      </c>
    </row>
    <row r="226" spans="1:7">
      <c r="B226" s="40" t="s">
        <v>370</v>
      </c>
      <c r="C226" s="5">
        <v>20.923808708234546</v>
      </c>
      <c r="D226" s="5">
        <v>42.205084263404423</v>
      </c>
      <c r="E226" s="5">
        <v>55.853083444131805</v>
      </c>
      <c r="F226" s="5">
        <v>27.294224931047687</v>
      </c>
      <c r="G226" s="5">
        <v>44.548320942244395</v>
      </c>
    </row>
    <row r="227" spans="1:7">
      <c r="B227" s="40" t="s">
        <v>371</v>
      </c>
      <c r="C227" s="5">
        <v>21.368007037695222</v>
      </c>
      <c r="D227" s="5">
        <v>43.737749509316338</v>
      </c>
      <c r="E227" s="5">
        <v>58.084489501033154</v>
      </c>
      <c r="F227" s="5">
        <v>27.894729677424628</v>
      </c>
      <c r="G227" s="5">
        <v>45.754003685595286</v>
      </c>
    </row>
    <row r="228" spans="1:7">
      <c r="B228" s="40" t="s">
        <v>372</v>
      </c>
      <c r="C228" s="5">
        <v>21.829112225547174</v>
      </c>
      <c r="D228" s="5">
        <v>45.276802088220428</v>
      </c>
      <c r="E228" s="5">
        <v>60.347728616769388</v>
      </c>
      <c r="F228" s="5">
        <v>28.513154396909798</v>
      </c>
      <c r="G228" s="5">
        <v>46.929250625343194</v>
      </c>
    </row>
    <row r="229" spans="1:7">
      <c r="B229" s="40" t="s">
        <v>373</v>
      </c>
      <c r="C229" s="5">
        <v>22.291707335539343</v>
      </c>
      <c r="D229" s="5">
        <v>46.812374386866573</v>
      </c>
      <c r="E229" s="5">
        <v>62.642186176454899</v>
      </c>
      <c r="F229" s="5">
        <v>29.117163530492505</v>
      </c>
      <c r="G229" s="5">
        <v>48.065991412903479</v>
      </c>
    </row>
    <row r="231" spans="1:7">
      <c r="A231" s="5" t="s">
        <v>320</v>
      </c>
      <c r="B231" s="40" t="str">
        <f>MID(A231,16,LEN(A231)-16)</f>
        <v xml:space="preserve">Chemicals                                  </v>
      </c>
    </row>
    <row r="232" spans="1:7">
      <c r="A232" s="5" t="s">
        <v>423</v>
      </c>
      <c r="C232" s="40" t="s">
        <v>329</v>
      </c>
      <c r="D232" s="40" t="s">
        <v>330</v>
      </c>
      <c r="E232" s="40" t="s">
        <v>332</v>
      </c>
      <c r="F232" s="40" t="s">
        <v>334</v>
      </c>
      <c r="G232" s="40" t="s">
        <v>336</v>
      </c>
    </row>
    <row r="233" spans="1:7">
      <c r="B233" s="40" t="s">
        <v>340</v>
      </c>
      <c r="C233" s="5">
        <v>49.700979865439152</v>
      </c>
      <c r="D233" s="5">
        <v>49.700979865439152</v>
      </c>
      <c r="E233" s="5">
        <v>49.700979865439152</v>
      </c>
      <c r="F233" s="5">
        <v>49.700979865439152</v>
      </c>
      <c r="G233" s="5">
        <v>49.700979865439152</v>
      </c>
    </row>
    <row r="234" spans="1:7">
      <c r="B234" s="40" t="s">
        <v>341</v>
      </c>
      <c r="C234" s="5">
        <v>50.656978508317977</v>
      </c>
      <c r="D234" s="5">
        <v>50.656978508272374</v>
      </c>
      <c r="E234" s="5">
        <v>50.656978508272594</v>
      </c>
      <c r="F234" s="5">
        <v>50.65697850827268</v>
      </c>
      <c r="G234" s="5">
        <v>50.656978504690798</v>
      </c>
    </row>
    <row r="235" spans="1:7">
      <c r="B235" s="40" t="s">
        <v>342</v>
      </c>
      <c r="C235" s="5">
        <v>51.552121184763969</v>
      </c>
      <c r="D235" s="5">
        <v>51.554065499655856</v>
      </c>
      <c r="E235" s="5">
        <v>51.55517683146423</v>
      </c>
      <c r="F235" s="5">
        <v>51.552510971629054</v>
      </c>
      <c r="G235" s="5">
        <v>51.554366707565073</v>
      </c>
    </row>
    <row r="236" spans="1:7">
      <c r="B236" s="40" t="s">
        <v>343</v>
      </c>
      <c r="C236" s="5">
        <v>52.441631559379303</v>
      </c>
      <c r="D236" s="5">
        <v>52.446076307481817</v>
      </c>
      <c r="E236" s="5">
        <v>52.448588279393476</v>
      </c>
      <c r="F236" s="5">
        <v>52.442527735691641</v>
      </c>
      <c r="G236" s="5">
        <v>52.446759185352349</v>
      </c>
    </row>
    <row r="237" spans="1:7">
      <c r="B237" s="40" t="s">
        <v>344</v>
      </c>
      <c r="C237" s="5">
        <v>53.22999094988549</v>
      </c>
      <c r="D237" s="5">
        <v>53.237312550730806</v>
      </c>
      <c r="E237" s="5">
        <v>53.241435994939877</v>
      </c>
      <c r="F237" s="5">
        <v>53.231469830750981</v>
      </c>
      <c r="G237" s="5">
        <v>53.238434520555188</v>
      </c>
    </row>
    <row r="238" spans="1:7">
      <c r="B238" s="40" t="s">
        <v>345</v>
      </c>
      <c r="C238" s="5">
        <v>54.112692566695614</v>
      </c>
      <c r="D238" s="5">
        <v>54.123528623239288</v>
      </c>
      <c r="E238" s="5">
        <v>54.130410742873735</v>
      </c>
      <c r="F238" s="5">
        <v>54.115671307059159</v>
      </c>
      <c r="G238" s="5">
        <v>54.125187511640931</v>
      </c>
    </row>
    <row r="239" spans="1:7">
      <c r="B239" s="40" t="s">
        <v>346</v>
      </c>
      <c r="C239" s="5">
        <v>55.133073133385714</v>
      </c>
      <c r="D239" s="5">
        <v>55.147383544291145</v>
      </c>
      <c r="E239" s="5">
        <v>55.155218302385833</v>
      </c>
      <c r="F239" s="5">
        <v>55.135757192807013</v>
      </c>
      <c r="G239" s="5">
        <v>55.14957388058432</v>
      </c>
    </row>
    <row r="240" spans="1:7">
      <c r="B240" s="40" t="s">
        <v>347</v>
      </c>
      <c r="C240" s="5">
        <v>56.054591478088149</v>
      </c>
      <c r="D240" s="5">
        <v>57.61139096344526</v>
      </c>
      <c r="E240" s="5">
        <v>58.525508039011441</v>
      </c>
      <c r="F240" s="5">
        <v>56.834763386936288</v>
      </c>
      <c r="G240" s="5">
        <v>58.341944668501668</v>
      </c>
    </row>
    <row r="241" spans="2:7">
      <c r="B241" s="40" t="s">
        <v>348</v>
      </c>
      <c r="C241" s="5">
        <v>56.996014757590373</v>
      </c>
      <c r="D241" s="5">
        <v>60.415924727929649</v>
      </c>
      <c r="E241" s="5">
        <v>62.320790066071829</v>
      </c>
      <c r="F241" s="5">
        <v>58.720479604201351</v>
      </c>
      <c r="G241" s="5">
        <v>61.873038898169355</v>
      </c>
    </row>
    <row r="242" spans="2:7">
      <c r="B242" s="40" t="s">
        <v>349</v>
      </c>
      <c r="C242" s="5">
        <v>58.113807526658896</v>
      </c>
      <c r="D242" s="5">
        <v>63.59084015019176</v>
      </c>
      <c r="E242" s="5">
        <v>66.555476415936013</v>
      </c>
      <c r="F242" s="5">
        <v>60.834069685383156</v>
      </c>
      <c r="G242" s="5">
        <v>65.880859931966484</v>
      </c>
    </row>
    <row r="243" spans="2:7">
      <c r="B243" s="40" t="s">
        <v>350</v>
      </c>
      <c r="C243" s="5">
        <v>59.277898835409388</v>
      </c>
      <c r="D243" s="5">
        <v>67.059037117682266</v>
      </c>
      <c r="E243" s="5">
        <v>71.252463214670925</v>
      </c>
      <c r="F243" s="5">
        <v>63.099538568752422</v>
      </c>
      <c r="G243" s="5">
        <v>70.259619396182501</v>
      </c>
    </row>
    <row r="244" spans="2:7">
      <c r="B244" s="40" t="s">
        <v>351</v>
      </c>
      <c r="C244" s="5">
        <v>60.414508111325695</v>
      </c>
      <c r="D244" s="5">
        <v>70.691512934471191</v>
      </c>
      <c r="E244" s="5">
        <v>76.255690967196557</v>
      </c>
      <c r="F244" s="5">
        <v>65.409300492931749</v>
      </c>
      <c r="G244" s="5">
        <v>74.936132200117243</v>
      </c>
    </row>
    <row r="245" spans="2:7">
      <c r="B245" s="40" t="s">
        <v>352</v>
      </c>
      <c r="C245" s="5">
        <v>61.540440323251097</v>
      </c>
      <c r="D245" s="5">
        <v>74.611361308255084</v>
      </c>
      <c r="E245" s="5">
        <v>81.751096850672084</v>
      </c>
      <c r="F245" s="5">
        <v>67.845516491872971</v>
      </c>
      <c r="G245" s="5">
        <v>80.00075141558068</v>
      </c>
    </row>
    <row r="246" spans="2:7">
      <c r="B246" s="40" t="s">
        <v>353</v>
      </c>
      <c r="C246" s="5">
        <v>62.796575056170305</v>
      </c>
      <c r="D246" s="5">
        <v>78.578826763630275</v>
      </c>
      <c r="E246" s="5">
        <v>86.668093113531228</v>
      </c>
      <c r="F246" s="5">
        <v>70.076303858672929</v>
      </c>
      <c r="G246" s="5">
        <v>84.839080959945875</v>
      </c>
    </row>
    <row r="247" spans="2:7">
      <c r="B247" s="40" t="s">
        <v>354</v>
      </c>
      <c r="C247" s="5">
        <v>64.110799948552199</v>
      </c>
      <c r="D247" s="5">
        <v>82.911350717948892</v>
      </c>
      <c r="E247" s="5">
        <v>92.134267560406911</v>
      </c>
      <c r="F247" s="5">
        <v>72.441778706069314</v>
      </c>
      <c r="G247" s="5">
        <v>90.09042604619296</v>
      </c>
    </row>
    <row r="248" spans="2:7">
      <c r="B248" s="40" t="s">
        <v>355</v>
      </c>
      <c r="C248" s="5">
        <v>65.586162925247578</v>
      </c>
      <c r="D248" s="5">
        <v>87.566425785903263</v>
      </c>
      <c r="E248" s="5">
        <v>98.210125492823806</v>
      </c>
      <c r="F248" s="5">
        <v>75.04958261478285</v>
      </c>
      <c r="G248" s="5">
        <v>95.807288321906384</v>
      </c>
    </row>
    <row r="249" spans="2:7">
      <c r="B249" s="40" t="s">
        <v>356</v>
      </c>
      <c r="C249" s="5">
        <v>66.966220353759368</v>
      </c>
      <c r="D249" s="5">
        <v>92.332099231612432</v>
      </c>
      <c r="E249" s="5">
        <v>104.52513063127722</v>
      </c>
      <c r="F249" s="5">
        <v>77.609843399402422</v>
      </c>
      <c r="G249" s="5">
        <v>101.74905352816982</v>
      </c>
    </row>
    <row r="250" spans="2:7">
      <c r="B250" s="40" t="s">
        <v>357</v>
      </c>
      <c r="C250" s="5">
        <v>68.374199236148598</v>
      </c>
      <c r="D250" s="5">
        <v>96.828388814900023</v>
      </c>
      <c r="E250" s="5">
        <v>110.76612531505438</v>
      </c>
      <c r="F250" s="5">
        <v>80.188444291184965</v>
      </c>
      <c r="G250" s="5">
        <v>107.08302684255513</v>
      </c>
    </row>
    <row r="251" spans="2:7">
      <c r="B251" s="40" t="s">
        <v>358</v>
      </c>
      <c r="C251" s="5">
        <v>69.88356406327145</v>
      </c>
      <c r="D251" s="5">
        <v>101.22682402200184</v>
      </c>
      <c r="E251" s="5">
        <v>117.45846698090199</v>
      </c>
      <c r="F251" s="5">
        <v>82.930269487032959</v>
      </c>
      <c r="G251" s="5">
        <v>112.72014562651884</v>
      </c>
    </row>
    <row r="252" spans="2:7">
      <c r="B252" s="40" t="s">
        <v>359</v>
      </c>
      <c r="C252" s="5">
        <v>71.481778621788933</v>
      </c>
      <c r="D252" s="5">
        <v>105.98731628643631</v>
      </c>
      <c r="E252" s="5">
        <v>124.92037669179319</v>
      </c>
      <c r="F252" s="5">
        <v>85.746113492459131</v>
      </c>
      <c r="G252" s="5">
        <v>118.88491118293953</v>
      </c>
    </row>
    <row r="253" spans="2:7">
      <c r="B253" s="40" t="s">
        <v>360</v>
      </c>
      <c r="C253" s="5">
        <v>73.09493110071756</v>
      </c>
      <c r="D253" s="5">
        <v>111.05777211089119</v>
      </c>
      <c r="E253" s="5">
        <v>133.05386358972345</v>
      </c>
      <c r="F253" s="5">
        <v>88.681667810176322</v>
      </c>
      <c r="G253" s="5">
        <v>125.51513217183607</v>
      </c>
    </row>
    <row r="254" spans="2:7">
      <c r="B254" s="40" t="s">
        <v>361</v>
      </c>
      <c r="C254" s="5">
        <v>74.692634168480765</v>
      </c>
      <c r="D254" s="5">
        <v>116.47700876462648</v>
      </c>
      <c r="E254" s="5">
        <v>141.98298104358494</v>
      </c>
      <c r="F254" s="5">
        <v>91.678302683312509</v>
      </c>
      <c r="G254" s="5">
        <v>132.64369476435076</v>
      </c>
    </row>
    <row r="255" spans="2:7">
      <c r="B255" s="40" t="s">
        <v>362</v>
      </c>
      <c r="C255" s="5">
        <v>76.265247839243386</v>
      </c>
      <c r="D255" s="5">
        <v>121.71515038120596</v>
      </c>
      <c r="E255" s="5">
        <v>150.01979952015665</v>
      </c>
      <c r="F255" s="5">
        <v>94.072062090762657</v>
      </c>
      <c r="G255" s="5">
        <v>138.23833069828203</v>
      </c>
    </row>
    <row r="256" spans="2:7">
      <c r="B256" s="40" t="s">
        <v>363</v>
      </c>
      <c r="C256" s="5">
        <v>77.975135787584875</v>
      </c>
      <c r="D256" s="5">
        <v>127.15271228658014</v>
      </c>
      <c r="E256" s="5">
        <v>158.43747497887301</v>
      </c>
      <c r="F256" s="5">
        <v>96.471921991402311</v>
      </c>
      <c r="G256" s="5">
        <v>143.84310955726079</v>
      </c>
    </row>
    <row r="257" spans="1:7">
      <c r="B257" s="40" t="s">
        <v>364</v>
      </c>
      <c r="C257" s="5">
        <v>79.605425208502098</v>
      </c>
      <c r="D257" s="5">
        <v>132.91536914727169</v>
      </c>
      <c r="E257" s="5">
        <v>167.36814738730584</v>
      </c>
      <c r="F257" s="5">
        <v>98.973993915396875</v>
      </c>
      <c r="G257" s="5">
        <v>149.54305417536071</v>
      </c>
    </row>
    <row r="258" spans="1:7">
      <c r="B258" s="40" t="s">
        <v>365</v>
      </c>
      <c r="C258" s="5">
        <v>81.303519237487862</v>
      </c>
      <c r="D258" s="5">
        <v>138.90379765941876</v>
      </c>
      <c r="E258" s="5">
        <v>176.63163935902085</v>
      </c>
      <c r="F258" s="5">
        <v>101.49921708916126</v>
      </c>
      <c r="G258" s="5">
        <v>155.30247063662287</v>
      </c>
    </row>
    <row r="259" spans="1:7">
      <c r="B259" s="40" t="s">
        <v>366</v>
      </c>
      <c r="C259" s="5">
        <v>83.077395974902899</v>
      </c>
      <c r="D259" s="5">
        <v>145.11947333337886</v>
      </c>
      <c r="E259" s="5">
        <v>186.44866608795189</v>
      </c>
      <c r="F259" s="5">
        <v>104.03234574043638</v>
      </c>
      <c r="G259" s="5">
        <v>161.19869406545249</v>
      </c>
    </row>
    <row r="260" spans="1:7">
      <c r="B260" s="40" t="s">
        <v>367</v>
      </c>
      <c r="C260" s="5">
        <v>84.937108866263827</v>
      </c>
      <c r="D260" s="5">
        <v>150.70847131836177</v>
      </c>
      <c r="E260" s="5">
        <v>193.95372895196289</v>
      </c>
      <c r="F260" s="5">
        <v>106.45927534731322</v>
      </c>
      <c r="G260" s="5">
        <v>166.65139059563981</v>
      </c>
    </row>
    <row r="261" spans="1:7">
      <c r="B261" s="40" t="s">
        <v>368</v>
      </c>
      <c r="C261" s="5">
        <v>86.801432021169958</v>
      </c>
      <c r="D261" s="5">
        <v>156.35950659593442</v>
      </c>
      <c r="E261" s="5">
        <v>201.74305701684648</v>
      </c>
      <c r="F261" s="5">
        <v>108.86887750632322</v>
      </c>
      <c r="G261" s="5">
        <v>171.88711919751088</v>
      </c>
    </row>
    <row r="262" spans="1:7">
      <c r="B262" s="40" t="s">
        <v>369</v>
      </c>
      <c r="C262" s="5">
        <v>88.677678128030408</v>
      </c>
      <c r="D262" s="5">
        <v>162.21892997941069</v>
      </c>
      <c r="E262" s="5">
        <v>209.54230236941626</v>
      </c>
      <c r="F262" s="5">
        <v>111.32210152981338</v>
      </c>
      <c r="G262" s="5">
        <v>177.18502848172142</v>
      </c>
    </row>
    <row r="263" spans="1:7">
      <c r="B263" s="40" t="s">
        <v>370</v>
      </c>
      <c r="C263" s="5">
        <v>90.527601273460746</v>
      </c>
      <c r="D263" s="5">
        <v>168.0674816108297</v>
      </c>
      <c r="E263" s="5">
        <v>217.41818849229537</v>
      </c>
      <c r="F263" s="5">
        <v>113.72493413145882</v>
      </c>
      <c r="G263" s="5">
        <v>182.31831400277071</v>
      </c>
    </row>
    <row r="264" spans="1:7">
      <c r="B264" s="40" t="s">
        <v>371</v>
      </c>
      <c r="C264" s="5">
        <v>92.47996978848019</v>
      </c>
      <c r="D264" s="5">
        <v>173.92482579874459</v>
      </c>
      <c r="E264" s="5">
        <v>225.51532128692671</v>
      </c>
      <c r="F264" s="5">
        <v>116.20110102255249</v>
      </c>
      <c r="G264" s="5">
        <v>187.43311825022354</v>
      </c>
    </row>
    <row r="265" spans="1:7">
      <c r="B265" s="40" t="s">
        <v>372</v>
      </c>
      <c r="C265" s="5">
        <v>94.535196863697479</v>
      </c>
      <c r="D265" s="5">
        <v>179.90406085511648</v>
      </c>
      <c r="E265" s="5">
        <v>233.95359044956797</v>
      </c>
      <c r="F265" s="5">
        <v>118.77430316463652</v>
      </c>
      <c r="G265" s="5">
        <v>192.69087769767259</v>
      </c>
    </row>
    <row r="266" spans="1:7">
      <c r="B266" s="40" t="s">
        <v>373</v>
      </c>
      <c r="C266" s="5">
        <v>96.502759319688948</v>
      </c>
      <c r="D266" s="5">
        <v>185.92801502839797</v>
      </c>
      <c r="E266" s="5">
        <v>242.42504350908825</v>
      </c>
      <c r="F266" s="5">
        <v>121.23716976829085</v>
      </c>
      <c r="G266" s="5">
        <v>197.70891452162715</v>
      </c>
    </row>
    <row r="268" spans="1:7">
      <c r="A268" s="5" t="s">
        <v>321</v>
      </c>
      <c r="B268" s="40" t="str">
        <f>MID(A268,16,LEN(A268)-16)</f>
        <v xml:space="preserve">Non Metallic Minerals                      </v>
      </c>
    </row>
    <row r="269" spans="1:7">
      <c r="A269" s="5" t="s">
        <v>424</v>
      </c>
      <c r="C269" s="40" t="s">
        <v>329</v>
      </c>
      <c r="D269" s="40" t="s">
        <v>330</v>
      </c>
      <c r="E269" s="40" t="s">
        <v>332</v>
      </c>
      <c r="F269" s="40" t="s">
        <v>334</v>
      </c>
      <c r="G269" s="40" t="s">
        <v>336</v>
      </c>
    </row>
    <row r="270" spans="1:7">
      <c r="B270" s="40" t="s">
        <v>340</v>
      </c>
      <c r="C270" s="5">
        <v>11.665559420251226</v>
      </c>
      <c r="D270" s="5">
        <v>11.665559420251226</v>
      </c>
      <c r="E270" s="5">
        <v>11.665559420251226</v>
      </c>
      <c r="F270" s="5">
        <v>11.665559420251226</v>
      </c>
      <c r="G270" s="5">
        <v>11.665559420251226</v>
      </c>
    </row>
    <row r="271" spans="1:7">
      <c r="B271" s="40" t="s">
        <v>341</v>
      </c>
      <c r="C271" s="5">
        <v>11.865061490071845</v>
      </c>
      <c r="D271" s="5">
        <v>11.865061490056204</v>
      </c>
      <c r="E271" s="5">
        <v>11.865061490056142</v>
      </c>
      <c r="F271" s="5">
        <v>11.865061490056249</v>
      </c>
      <c r="G271" s="5">
        <v>11.865061489182866</v>
      </c>
    </row>
    <row r="272" spans="1:7">
      <c r="B272" s="40" t="s">
        <v>342</v>
      </c>
      <c r="C272" s="5">
        <v>12.08715559209509</v>
      </c>
      <c r="D272" s="5">
        <v>12.087424776939166</v>
      </c>
      <c r="E272" s="5">
        <v>12.08757855852633</v>
      </c>
      <c r="F272" s="5">
        <v>12.087209568486148</v>
      </c>
      <c r="G272" s="5">
        <v>12.087466462677327</v>
      </c>
    </row>
    <row r="273" spans="2:7">
      <c r="B273" s="40" t="s">
        <v>343</v>
      </c>
      <c r="C273" s="5">
        <v>12.322764671409836</v>
      </c>
      <c r="D273" s="5">
        <v>12.323359486645352</v>
      </c>
      <c r="E273" s="5">
        <v>12.323695102762231</v>
      </c>
      <c r="F273" s="5">
        <v>12.322884699679399</v>
      </c>
      <c r="G273" s="5">
        <v>12.323450762592538</v>
      </c>
    </row>
    <row r="274" spans="2:7">
      <c r="B274" s="40" t="s">
        <v>344</v>
      </c>
      <c r="C274" s="5">
        <v>12.574074216540735</v>
      </c>
      <c r="D274" s="5">
        <v>12.575047641963613</v>
      </c>
      <c r="E274" s="5">
        <v>12.575594701202213</v>
      </c>
      <c r="F274" s="5">
        <v>12.574271049154591</v>
      </c>
      <c r="G274" s="5">
        <v>12.575196575765233</v>
      </c>
    </row>
    <row r="275" spans="2:7">
      <c r="B275" s="40" t="s">
        <v>345</v>
      </c>
      <c r="C275" s="5">
        <v>12.817937322719883</v>
      </c>
      <c r="D275" s="5">
        <v>12.819388283059592</v>
      </c>
      <c r="E275" s="5">
        <v>12.820502299575704</v>
      </c>
      <c r="F275" s="5">
        <v>12.818531347555382</v>
      </c>
      <c r="G275" s="5">
        <v>12.819609982423046</v>
      </c>
    </row>
    <row r="276" spans="2:7">
      <c r="B276" s="40" t="s">
        <v>346</v>
      </c>
      <c r="C276" s="5">
        <v>13.044180988060196</v>
      </c>
      <c r="D276" s="5">
        <v>13.046110096146931</v>
      </c>
      <c r="E276" s="5">
        <v>13.047183326200264</v>
      </c>
      <c r="F276" s="5">
        <v>13.04456383109012</v>
      </c>
      <c r="G276" s="5">
        <v>13.046404695102154</v>
      </c>
    </row>
    <row r="277" spans="2:7">
      <c r="B277" s="40" t="s">
        <v>347</v>
      </c>
      <c r="C277" s="5">
        <v>13.260552830665347</v>
      </c>
      <c r="D277" s="5">
        <v>13.504047074603371</v>
      </c>
      <c r="E277" s="5">
        <v>13.873831611566768</v>
      </c>
      <c r="F277" s="5">
        <v>13.431548672788731</v>
      </c>
      <c r="G277" s="5">
        <v>13.851499830169564</v>
      </c>
    </row>
    <row r="278" spans="2:7">
      <c r="B278" s="40" t="s">
        <v>348</v>
      </c>
      <c r="C278" s="5">
        <v>13.491169409775621</v>
      </c>
      <c r="D278" s="5">
        <v>14.00014883979942</v>
      </c>
      <c r="E278" s="5">
        <v>14.78123412433359</v>
      </c>
      <c r="F278" s="5">
        <v>13.845673695322285</v>
      </c>
      <c r="G278" s="5">
        <v>14.73504429310659</v>
      </c>
    </row>
    <row r="279" spans="2:7">
      <c r="B279" s="40" t="s">
        <v>349</v>
      </c>
      <c r="C279" s="5">
        <v>13.741351351371508</v>
      </c>
      <c r="D279" s="5">
        <v>14.545121664426514</v>
      </c>
      <c r="E279" s="5">
        <v>15.783529857197941</v>
      </c>
      <c r="F279" s="5">
        <v>14.297482898000494</v>
      </c>
      <c r="G279" s="5">
        <v>15.707157578620693</v>
      </c>
    </row>
    <row r="280" spans="2:7">
      <c r="B280" s="40" t="s">
        <v>350</v>
      </c>
      <c r="C280" s="5">
        <v>13.997772310339254</v>
      </c>
      <c r="D280" s="5">
        <v>15.126417183270005</v>
      </c>
      <c r="E280" s="5">
        <v>16.875326438160549</v>
      </c>
      <c r="F280" s="5">
        <v>14.773610340897012</v>
      </c>
      <c r="G280" s="5">
        <v>16.764803706031401</v>
      </c>
    </row>
    <row r="281" spans="2:7">
      <c r="B281" s="40" t="s">
        <v>351</v>
      </c>
      <c r="C281" s="5">
        <v>14.373367249600893</v>
      </c>
      <c r="D281" s="5">
        <v>15.879553123542367</v>
      </c>
      <c r="E281" s="5">
        <v>18.175601066991533</v>
      </c>
      <c r="F281" s="5">
        <v>15.395510221761761</v>
      </c>
      <c r="G281" s="5">
        <v>18.026482578453958</v>
      </c>
    </row>
    <row r="282" spans="2:7">
      <c r="B282" s="40" t="s">
        <v>352</v>
      </c>
      <c r="C282" s="5">
        <v>14.744961306333602</v>
      </c>
      <c r="D282" s="5">
        <v>16.672513182698339</v>
      </c>
      <c r="E282" s="5">
        <v>19.572440862465253</v>
      </c>
      <c r="F282" s="5">
        <v>16.035079727903167</v>
      </c>
      <c r="G282" s="5">
        <v>19.379503480442136</v>
      </c>
    </row>
    <row r="283" spans="2:7">
      <c r="B283" s="40" t="s">
        <v>353</v>
      </c>
      <c r="C283" s="5">
        <v>15.118887184001508</v>
      </c>
      <c r="D283" s="5">
        <v>17.443963047731199</v>
      </c>
      <c r="E283" s="5">
        <v>20.794298825754886</v>
      </c>
      <c r="F283" s="5">
        <v>16.607398121758258</v>
      </c>
      <c r="G283" s="5">
        <v>20.68723170369395</v>
      </c>
    </row>
    <row r="284" spans="2:7">
      <c r="B284" s="40" t="s">
        <v>354</v>
      </c>
      <c r="C284" s="5">
        <v>15.48241564460721</v>
      </c>
      <c r="D284" s="5">
        <v>18.229490286931984</v>
      </c>
      <c r="E284" s="5">
        <v>22.103182214690467</v>
      </c>
      <c r="F284" s="5">
        <v>17.181149112760984</v>
      </c>
      <c r="G284" s="5">
        <v>22.068680263386099</v>
      </c>
    </row>
    <row r="285" spans="2:7">
      <c r="B285" s="40" t="s">
        <v>355</v>
      </c>
      <c r="C285" s="5">
        <v>15.863472343833779</v>
      </c>
      <c r="D285" s="5">
        <v>19.054990188897868</v>
      </c>
      <c r="E285" s="5">
        <v>23.48546608352882</v>
      </c>
      <c r="F285" s="5">
        <v>17.784730991081659</v>
      </c>
      <c r="G285" s="5">
        <v>23.513220128616439</v>
      </c>
    </row>
    <row r="286" spans="2:7">
      <c r="B286" s="40" t="s">
        <v>356</v>
      </c>
      <c r="C286" s="5">
        <v>16.221390240065869</v>
      </c>
      <c r="D286" s="5">
        <v>19.863638400665415</v>
      </c>
      <c r="E286" s="5">
        <v>24.949662456557938</v>
      </c>
      <c r="F286" s="5">
        <v>18.375653834327476</v>
      </c>
      <c r="G286" s="5">
        <v>25.040103450121183</v>
      </c>
    </row>
    <row r="287" spans="2:7">
      <c r="B287" s="40" t="s">
        <v>357</v>
      </c>
      <c r="C287" s="5">
        <v>16.584641782891264</v>
      </c>
      <c r="D287" s="5">
        <v>20.600265890891084</v>
      </c>
      <c r="E287" s="5">
        <v>26.468044806039192</v>
      </c>
      <c r="F287" s="5">
        <v>18.971080241818701</v>
      </c>
      <c r="G287" s="5">
        <v>26.495535621289172</v>
      </c>
    </row>
    <row r="288" spans="2:7">
      <c r="B288" s="40" t="s">
        <v>358</v>
      </c>
      <c r="C288" s="5">
        <v>16.957031504795285</v>
      </c>
      <c r="D288" s="5">
        <v>21.307928081557712</v>
      </c>
      <c r="E288" s="5">
        <v>28.072584297502122</v>
      </c>
      <c r="F288" s="5">
        <v>19.578899475695781</v>
      </c>
      <c r="G288" s="5">
        <v>28.027277938667687</v>
      </c>
    </row>
    <row r="289" spans="2:7">
      <c r="B289" s="40" t="s">
        <v>359</v>
      </c>
      <c r="C289" s="5">
        <v>17.34540024927627</v>
      </c>
      <c r="D289" s="5">
        <v>22.030350530194607</v>
      </c>
      <c r="E289" s="5">
        <v>29.811955695836339</v>
      </c>
      <c r="F289" s="5">
        <v>20.193649213827417</v>
      </c>
      <c r="G289" s="5">
        <v>29.654961001424919</v>
      </c>
    </row>
    <row r="290" spans="2:7">
      <c r="B290" s="40" t="s">
        <v>360</v>
      </c>
      <c r="C290" s="5">
        <v>17.726219931663856</v>
      </c>
      <c r="D290" s="5">
        <v>22.782362321507286</v>
      </c>
      <c r="E290" s="5">
        <v>31.702152284366697</v>
      </c>
      <c r="F290" s="5">
        <v>20.826787843285587</v>
      </c>
      <c r="G290" s="5">
        <v>31.40305419746641</v>
      </c>
    </row>
    <row r="291" spans="2:7">
      <c r="B291" s="40" t="s">
        <v>361</v>
      </c>
      <c r="C291" s="5">
        <v>18.095955758475938</v>
      </c>
      <c r="D291" s="5">
        <v>23.572277951000082</v>
      </c>
      <c r="E291" s="5">
        <v>33.766446716765557</v>
      </c>
      <c r="F291" s="5">
        <v>21.485436315005824</v>
      </c>
      <c r="G291" s="5">
        <v>33.290125832529284</v>
      </c>
    </row>
    <row r="292" spans="2:7">
      <c r="B292" s="40" t="s">
        <v>362</v>
      </c>
      <c r="C292" s="5">
        <v>18.462238830351961</v>
      </c>
      <c r="D292" s="5">
        <v>24.289493549873256</v>
      </c>
      <c r="E292" s="5">
        <v>35.698510714450052</v>
      </c>
      <c r="F292" s="5">
        <v>22.071981739422625</v>
      </c>
      <c r="G292" s="5">
        <v>34.941736988344537</v>
      </c>
    </row>
    <row r="293" spans="2:7">
      <c r="B293" s="40" t="s">
        <v>363</v>
      </c>
      <c r="C293" s="5">
        <v>18.865280396105444</v>
      </c>
      <c r="D293" s="5">
        <v>24.998300637259053</v>
      </c>
      <c r="E293" s="5">
        <v>37.716557901688596</v>
      </c>
      <c r="F293" s="5">
        <v>22.664399717844141</v>
      </c>
      <c r="G293" s="5">
        <v>36.604683144231764</v>
      </c>
    </row>
    <row r="294" spans="2:7">
      <c r="B294" s="40" t="s">
        <v>364</v>
      </c>
      <c r="C294" s="5">
        <v>19.270842441804412</v>
      </c>
      <c r="D294" s="5">
        <v>25.712205138569935</v>
      </c>
      <c r="E294" s="5">
        <v>39.830180156174947</v>
      </c>
      <c r="F294" s="5">
        <v>23.273957585845842</v>
      </c>
      <c r="G294" s="5">
        <v>38.281517861122602</v>
      </c>
    </row>
    <row r="295" spans="2:7">
      <c r="B295" s="40" t="s">
        <v>365</v>
      </c>
      <c r="C295" s="5">
        <v>19.698591490299588</v>
      </c>
      <c r="D295" s="5">
        <v>26.413719474961781</v>
      </c>
      <c r="E295" s="5">
        <v>42.0316800953346</v>
      </c>
      <c r="F295" s="5">
        <v>23.889904482519391</v>
      </c>
      <c r="G295" s="5">
        <v>39.978280644745467</v>
      </c>
    </row>
    <row r="296" spans="2:7">
      <c r="B296" s="40" t="s">
        <v>366</v>
      </c>
      <c r="C296" s="5">
        <v>20.145954035295002</v>
      </c>
      <c r="D296" s="5">
        <v>27.093642224204608</v>
      </c>
      <c r="E296" s="5">
        <v>44.352406260314055</v>
      </c>
      <c r="F296" s="5">
        <v>24.500430917018434</v>
      </c>
      <c r="G296" s="5">
        <v>41.705717067043679</v>
      </c>
    </row>
    <row r="297" spans="2:7">
      <c r="B297" s="40" t="s">
        <v>367</v>
      </c>
      <c r="C297" s="5">
        <v>20.612246162527192</v>
      </c>
      <c r="D297" s="5">
        <v>27.592505365753958</v>
      </c>
      <c r="E297" s="5">
        <v>46.097141115057212</v>
      </c>
      <c r="F297" s="5">
        <v>25.068529166638765</v>
      </c>
      <c r="G297" s="5">
        <v>43.310457752070775</v>
      </c>
    </row>
    <row r="298" spans="2:7">
      <c r="B298" s="40" t="s">
        <v>368</v>
      </c>
      <c r="C298" s="5">
        <v>21.080982024738827</v>
      </c>
      <c r="D298" s="5">
        <v>28.042780549052427</v>
      </c>
      <c r="E298" s="5">
        <v>47.912650122056448</v>
      </c>
      <c r="F298" s="5">
        <v>25.631455509043949</v>
      </c>
      <c r="G298" s="5">
        <v>44.900903625142078</v>
      </c>
    </row>
    <row r="299" spans="2:7">
      <c r="B299" s="40" t="s">
        <v>369</v>
      </c>
      <c r="C299" s="5">
        <v>21.556776707405039</v>
      </c>
      <c r="D299" s="5">
        <v>28.458147406357867</v>
      </c>
      <c r="E299" s="5">
        <v>49.791312962491077</v>
      </c>
      <c r="F299" s="5">
        <v>26.205843021395605</v>
      </c>
      <c r="G299" s="5">
        <v>46.492058175336943</v>
      </c>
    </row>
    <row r="300" spans="2:7">
      <c r="B300" s="40" t="s">
        <v>370</v>
      </c>
      <c r="C300" s="5">
        <v>22.01697078723307</v>
      </c>
      <c r="D300" s="5">
        <v>28.80246015240547</v>
      </c>
      <c r="E300" s="5">
        <v>51.681516444736417</v>
      </c>
      <c r="F300" s="5">
        <v>26.752781102400498</v>
      </c>
      <c r="G300" s="5">
        <v>48.046841490916925</v>
      </c>
    </row>
    <row r="301" spans="2:7">
      <c r="B301" s="40" t="s">
        <v>371</v>
      </c>
      <c r="C301" s="5">
        <v>22.505862520919923</v>
      </c>
      <c r="D301" s="5">
        <v>29.101231168774028</v>
      </c>
      <c r="E301" s="5">
        <v>53.653583254038139</v>
      </c>
      <c r="F301" s="5">
        <v>27.313569363875221</v>
      </c>
      <c r="G301" s="5">
        <v>49.620133010216279</v>
      </c>
    </row>
    <row r="302" spans="2:7">
      <c r="B302" s="40" t="s">
        <v>372</v>
      </c>
      <c r="C302" s="5">
        <v>23.012967657792213</v>
      </c>
      <c r="D302" s="5">
        <v>29.342417383900191</v>
      </c>
      <c r="E302" s="5">
        <v>55.678163945074317</v>
      </c>
      <c r="F302" s="5">
        <v>27.883326050743232</v>
      </c>
      <c r="G302" s="5">
        <v>51.187733203060652</v>
      </c>
    </row>
    <row r="303" spans="2:7">
      <c r="B303" s="40" t="s">
        <v>373</v>
      </c>
      <c r="C303" s="5">
        <v>23.515156422883244</v>
      </c>
      <c r="D303" s="5">
        <v>29.519342653464882</v>
      </c>
      <c r="E303" s="5">
        <v>57.74390897130715</v>
      </c>
      <c r="F303" s="5">
        <v>28.43599151973222</v>
      </c>
      <c r="G303" s="5">
        <v>52.733244530146678</v>
      </c>
    </row>
    <row r="305" spans="1:7">
      <c r="A305" s="5" t="s">
        <v>322</v>
      </c>
      <c r="B305" s="40" t="str">
        <f>MID(A305,16,LEN(A305)-16)</f>
        <v xml:space="preserve">Iron and Steel                             </v>
      </c>
    </row>
    <row r="306" spans="1:7">
      <c r="A306" s="5" t="s">
        <v>425</v>
      </c>
      <c r="C306" s="40" t="s">
        <v>329</v>
      </c>
      <c r="D306" s="40" t="s">
        <v>330</v>
      </c>
      <c r="E306" s="40" t="s">
        <v>332</v>
      </c>
      <c r="F306" s="40" t="s">
        <v>334</v>
      </c>
      <c r="G306" s="40" t="s">
        <v>336</v>
      </c>
    </row>
    <row r="307" spans="1:7">
      <c r="B307" s="40" t="s">
        <v>340</v>
      </c>
      <c r="C307" s="5">
        <v>23.556482865603172</v>
      </c>
      <c r="D307" s="5">
        <v>23.556482865603172</v>
      </c>
      <c r="E307" s="5">
        <v>23.556482865603172</v>
      </c>
      <c r="F307" s="5">
        <v>23.556482865603172</v>
      </c>
      <c r="G307" s="5">
        <v>23.556482865603172</v>
      </c>
    </row>
    <row r="308" spans="1:7">
      <c r="B308" s="40" t="s">
        <v>341</v>
      </c>
      <c r="C308" s="5">
        <v>22.719013833998098</v>
      </c>
      <c r="D308" s="5">
        <v>22.719013834234026</v>
      </c>
      <c r="E308" s="5">
        <v>22.719013834233394</v>
      </c>
      <c r="F308" s="5">
        <v>22.719013834233568</v>
      </c>
      <c r="G308" s="5">
        <v>22.719013842802688</v>
      </c>
    </row>
    <row r="309" spans="1:7">
      <c r="B309" s="40" t="s">
        <v>342</v>
      </c>
      <c r="C309" s="5">
        <v>21.797798818923543</v>
      </c>
      <c r="D309" s="5">
        <v>21.799480456055889</v>
      </c>
      <c r="E309" s="5">
        <v>21.800441712609299</v>
      </c>
      <c r="F309" s="5">
        <v>21.798135921629509</v>
      </c>
      <c r="G309" s="5">
        <v>21.799740984494271</v>
      </c>
    </row>
    <row r="310" spans="1:7">
      <c r="B310" s="40" t="s">
        <v>343</v>
      </c>
      <c r="C310" s="5">
        <v>20.902230901541337</v>
      </c>
      <c r="D310" s="5">
        <v>20.905793354274628</v>
      </c>
      <c r="E310" s="5">
        <v>20.907805964345798</v>
      </c>
      <c r="F310" s="5">
        <v>20.902949311692971</v>
      </c>
      <c r="G310" s="5">
        <v>20.906340539320912</v>
      </c>
    </row>
    <row r="311" spans="1:7">
      <c r="B311" s="40" t="s">
        <v>344</v>
      </c>
      <c r="C311" s="5">
        <v>19.913334558827913</v>
      </c>
      <c r="D311" s="5">
        <v>19.918756177503354</v>
      </c>
      <c r="E311" s="5">
        <v>19.921808360731511</v>
      </c>
      <c r="F311" s="5">
        <v>19.914429882655948</v>
      </c>
      <c r="G311" s="5">
        <v>19.919586755014176</v>
      </c>
    </row>
    <row r="312" spans="1:7">
      <c r="B312" s="40" t="s">
        <v>345</v>
      </c>
      <c r="C312" s="5">
        <v>19.172098358699291</v>
      </c>
      <c r="D312" s="5">
        <v>19.179515879484569</v>
      </c>
      <c r="E312" s="5">
        <v>19.185895346017872</v>
      </c>
      <c r="F312" s="5">
        <v>19.175806973875435</v>
      </c>
      <c r="G312" s="5">
        <v>19.18065103964005</v>
      </c>
    </row>
    <row r="313" spans="1:7">
      <c r="B313" s="40" t="s">
        <v>346</v>
      </c>
      <c r="C313" s="5">
        <v>18.735908637409608</v>
      </c>
      <c r="D313" s="5">
        <v>18.744993676591569</v>
      </c>
      <c r="E313" s="5">
        <v>18.750160651842428</v>
      </c>
      <c r="F313" s="5">
        <v>18.737809018196081</v>
      </c>
      <c r="G313" s="5">
        <v>18.746383640222312</v>
      </c>
    </row>
    <row r="314" spans="1:7">
      <c r="B314" s="40" t="s">
        <v>347</v>
      </c>
      <c r="C314" s="5">
        <v>18.278221207996822</v>
      </c>
      <c r="D314" s="5">
        <v>18.767952274588126</v>
      </c>
      <c r="E314" s="5">
        <v>19.324551224632607</v>
      </c>
      <c r="F314" s="5">
        <v>18.573904877399894</v>
      </c>
      <c r="G314" s="5">
        <v>19.247683148368299</v>
      </c>
    </row>
    <row r="315" spans="1:7">
      <c r="B315" s="40" t="s">
        <v>348</v>
      </c>
      <c r="C315" s="5">
        <v>18.154651714024467</v>
      </c>
      <c r="D315" s="5">
        <v>19.273753447465751</v>
      </c>
      <c r="E315" s="5">
        <v>20.42498665515572</v>
      </c>
      <c r="F315" s="5">
        <v>18.856780227882673</v>
      </c>
      <c r="G315" s="5">
        <v>20.212310041061887</v>
      </c>
    </row>
    <row r="316" spans="1:7">
      <c r="B316" s="40" t="s">
        <v>349</v>
      </c>
      <c r="C316" s="5">
        <v>18.179099739691637</v>
      </c>
      <c r="D316" s="5">
        <v>19.921234737613091</v>
      </c>
      <c r="E316" s="5">
        <v>21.680931748803889</v>
      </c>
      <c r="F316" s="5">
        <v>19.258400986488226</v>
      </c>
      <c r="G316" s="5">
        <v>21.42070845564843</v>
      </c>
    </row>
    <row r="317" spans="1:7">
      <c r="B317" s="40" t="s">
        <v>350</v>
      </c>
      <c r="C317" s="5">
        <v>18.236252193771012</v>
      </c>
      <c r="D317" s="5">
        <v>20.642586305719874</v>
      </c>
      <c r="E317" s="5">
        <v>23.120404201764881</v>
      </c>
      <c r="F317" s="5">
        <v>19.728696731501188</v>
      </c>
      <c r="G317" s="5">
        <v>22.757104224750073</v>
      </c>
    </row>
    <row r="318" spans="1:7">
      <c r="B318" s="40" t="s">
        <v>351</v>
      </c>
      <c r="C318" s="5">
        <v>18.263783876386668</v>
      </c>
      <c r="D318" s="5">
        <v>21.319221326245742</v>
      </c>
      <c r="E318" s="5">
        <v>24.61106257683824</v>
      </c>
      <c r="F318" s="5">
        <v>20.161374301889079</v>
      </c>
      <c r="G318" s="5">
        <v>24.171741050864103</v>
      </c>
    </row>
    <row r="319" spans="1:7">
      <c r="B319" s="40" t="s">
        <v>352</v>
      </c>
      <c r="C319" s="5">
        <v>18.277151939873168</v>
      </c>
      <c r="D319" s="5">
        <v>22.031435784320241</v>
      </c>
      <c r="E319" s="5">
        <v>26.250543271410553</v>
      </c>
      <c r="F319" s="5">
        <v>20.644162926917026</v>
      </c>
      <c r="G319" s="5">
        <v>25.704982259271084</v>
      </c>
    </row>
    <row r="320" spans="1:7">
      <c r="B320" s="40" t="s">
        <v>353</v>
      </c>
      <c r="C320" s="5">
        <v>18.415124161693836</v>
      </c>
      <c r="D320" s="5">
        <v>22.753354373427808</v>
      </c>
      <c r="E320" s="5">
        <v>27.698368696258715</v>
      </c>
      <c r="F320" s="5">
        <v>21.091652009998661</v>
      </c>
      <c r="G320" s="5">
        <v>27.245927159860116</v>
      </c>
    </row>
    <row r="321" spans="2:7">
      <c r="B321" s="40" t="s">
        <v>354</v>
      </c>
      <c r="C321" s="5">
        <v>18.631446141278598</v>
      </c>
      <c r="D321" s="5">
        <v>23.636406182282784</v>
      </c>
      <c r="E321" s="5">
        <v>29.351894374335274</v>
      </c>
      <c r="F321" s="5">
        <v>21.649474292728009</v>
      </c>
      <c r="G321" s="5">
        <v>29.034881338618334</v>
      </c>
    </row>
    <row r="322" spans="2:7">
      <c r="B322" s="40" t="s">
        <v>355</v>
      </c>
      <c r="C322" s="5">
        <v>18.996130684682502</v>
      </c>
      <c r="D322" s="5">
        <v>24.571599280772901</v>
      </c>
      <c r="E322" s="5">
        <v>31.290245420322645</v>
      </c>
      <c r="F322" s="5">
        <v>22.373997853256881</v>
      </c>
      <c r="G322" s="5">
        <v>31.09051831391378</v>
      </c>
    </row>
    <row r="323" spans="2:7">
      <c r="B323" s="40" t="s">
        <v>356</v>
      </c>
      <c r="C323" s="5">
        <v>19.281198661647082</v>
      </c>
      <c r="D323" s="5">
        <v>25.436199210614525</v>
      </c>
      <c r="E323" s="5">
        <v>33.186458682549208</v>
      </c>
      <c r="F323" s="5">
        <v>23.020373909573536</v>
      </c>
      <c r="G323" s="5">
        <v>33.156979074280862</v>
      </c>
    </row>
    <row r="324" spans="2:7">
      <c r="B324" s="40" t="s">
        <v>357</v>
      </c>
      <c r="C324" s="5">
        <v>19.57380812152271</v>
      </c>
      <c r="D324" s="5">
        <v>26.170457561207947</v>
      </c>
      <c r="E324" s="5">
        <v>34.884052693337566</v>
      </c>
      <c r="F324" s="5">
        <v>23.683532406459793</v>
      </c>
      <c r="G324" s="5">
        <v>34.873416096208466</v>
      </c>
    </row>
    <row r="325" spans="2:7">
      <c r="B325" s="40" t="s">
        <v>358</v>
      </c>
      <c r="C325" s="5">
        <v>19.943310760200138</v>
      </c>
      <c r="D325" s="5">
        <v>26.673843644083689</v>
      </c>
      <c r="E325" s="5">
        <v>36.711159737324678</v>
      </c>
      <c r="F325" s="5">
        <v>24.445035265631439</v>
      </c>
      <c r="G325" s="5">
        <v>36.706210839028934</v>
      </c>
    </row>
    <row r="326" spans="2:7">
      <c r="B326" s="40" t="s">
        <v>359</v>
      </c>
      <c r="C326" s="5">
        <v>20.355355630330624</v>
      </c>
      <c r="D326" s="5">
        <v>27.257559987288925</v>
      </c>
      <c r="E326" s="5">
        <v>38.820074784789846</v>
      </c>
      <c r="F326" s="5">
        <v>25.240102071069266</v>
      </c>
      <c r="G326" s="5">
        <v>38.821856152385074</v>
      </c>
    </row>
    <row r="327" spans="2:7">
      <c r="B327" s="40" t="s">
        <v>360</v>
      </c>
      <c r="C327" s="5">
        <v>20.796304912407138</v>
      </c>
      <c r="D327" s="5">
        <v>27.819339926249373</v>
      </c>
      <c r="E327" s="5">
        <v>41.080553148090438</v>
      </c>
      <c r="F327" s="5">
        <v>26.094646365687957</v>
      </c>
      <c r="G327" s="5">
        <v>41.108453226324713</v>
      </c>
    </row>
    <row r="328" spans="2:7">
      <c r="B328" s="40" t="s">
        <v>361</v>
      </c>
      <c r="C328" s="5">
        <v>21.242157574496972</v>
      </c>
      <c r="D328" s="5">
        <v>28.329822652592014</v>
      </c>
      <c r="E328" s="5">
        <v>43.508625286653313</v>
      </c>
      <c r="F328" s="5">
        <v>26.943195999097885</v>
      </c>
      <c r="G328" s="5">
        <v>43.548297458907875</v>
      </c>
    </row>
    <row r="329" spans="2:7">
      <c r="B329" s="40" t="s">
        <v>362</v>
      </c>
      <c r="C329" s="5">
        <v>21.671735798592895</v>
      </c>
      <c r="D329" s="5">
        <v>28.686894265529627</v>
      </c>
      <c r="E329" s="5">
        <v>45.740233477241709</v>
      </c>
      <c r="F329" s="5">
        <v>27.550131438605671</v>
      </c>
      <c r="G329" s="5">
        <v>45.665533109028111</v>
      </c>
    </row>
    <row r="330" spans="2:7">
      <c r="B330" s="40" t="s">
        <v>363</v>
      </c>
      <c r="C330" s="5">
        <v>22.190339066989708</v>
      </c>
      <c r="D330" s="5">
        <v>28.978777461465814</v>
      </c>
      <c r="E330" s="5">
        <v>48.06357534514482</v>
      </c>
      <c r="F330" s="5">
        <v>28.153837114260096</v>
      </c>
      <c r="G330" s="5">
        <v>47.815173047963818</v>
      </c>
    </row>
    <row r="331" spans="2:7">
      <c r="B331" s="40" t="s">
        <v>364</v>
      </c>
      <c r="C331" s="5">
        <v>22.590021450451438</v>
      </c>
      <c r="D331" s="5">
        <v>29.24744104436267</v>
      </c>
      <c r="E331" s="5">
        <v>50.552049466916365</v>
      </c>
      <c r="F331" s="5">
        <v>28.799027476334476</v>
      </c>
      <c r="G331" s="5">
        <v>50.0474630150987</v>
      </c>
    </row>
    <row r="332" spans="2:7">
      <c r="B332" s="40" t="s">
        <v>365</v>
      </c>
      <c r="C332" s="5">
        <v>22.98790093307624</v>
      </c>
      <c r="D332" s="5">
        <v>29.435832474133178</v>
      </c>
      <c r="E332" s="5">
        <v>53.106002048586639</v>
      </c>
      <c r="F332" s="5">
        <v>29.44399817807869</v>
      </c>
      <c r="G332" s="5">
        <v>52.327808474239546</v>
      </c>
    </row>
    <row r="333" spans="2:7">
      <c r="B333" s="40" t="s">
        <v>366</v>
      </c>
      <c r="C333" s="5">
        <v>23.410019754399723</v>
      </c>
      <c r="D333" s="5">
        <v>29.554044361110957</v>
      </c>
      <c r="E333" s="5">
        <v>55.801258163893841</v>
      </c>
      <c r="F333" s="5">
        <v>30.095526777231591</v>
      </c>
      <c r="G333" s="5">
        <v>54.693529450236611</v>
      </c>
    </row>
    <row r="334" spans="2:7">
      <c r="B334" s="40" t="s">
        <v>367</v>
      </c>
      <c r="C334" s="5">
        <v>23.866933258929791</v>
      </c>
      <c r="D334" s="5">
        <v>29.408317973047634</v>
      </c>
      <c r="E334" s="5">
        <v>57.807591611592713</v>
      </c>
      <c r="F334" s="5">
        <v>30.717435033334812</v>
      </c>
      <c r="G334" s="5">
        <v>56.961557615106599</v>
      </c>
    </row>
    <row r="335" spans="2:7">
      <c r="B335" s="40" t="s">
        <v>368</v>
      </c>
      <c r="C335" s="5">
        <v>24.315023864940752</v>
      </c>
      <c r="D335" s="5">
        <v>29.14271766985485</v>
      </c>
      <c r="E335" s="5">
        <v>59.944618399873441</v>
      </c>
      <c r="F335" s="5">
        <v>31.317644048972202</v>
      </c>
      <c r="G335" s="5">
        <v>59.121553978957564</v>
      </c>
    </row>
    <row r="336" spans="2:7">
      <c r="B336" s="40" t="s">
        <v>369</v>
      </c>
      <c r="C336" s="5">
        <v>24.757684686441891</v>
      </c>
      <c r="D336" s="5">
        <v>28.80194258520595</v>
      </c>
      <c r="E336" s="5">
        <v>62.040835738569427</v>
      </c>
      <c r="F336" s="5">
        <v>31.906214263809147</v>
      </c>
      <c r="G336" s="5">
        <v>61.330061435523717</v>
      </c>
    </row>
    <row r="337" spans="1:7">
      <c r="B337" s="40" t="s">
        <v>370</v>
      </c>
      <c r="C337" s="5">
        <v>25.200719269016258</v>
      </c>
      <c r="D337" s="5">
        <v>28.344464396482135</v>
      </c>
      <c r="E337" s="5">
        <v>64.177229509235985</v>
      </c>
      <c r="F337" s="5">
        <v>32.486352762071967</v>
      </c>
      <c r="G337" s="5">
        <v>63.478414343820887</v>
      </c>
    </row>
    <row r="338" spans="1:7">
      <c r="B338" s="40" t="s">
        <v>371</v>
      </c>
      <c r="C338" s="5">
        <v>25.66898365649061</v>
      </c>
      <c r="D338" s="5">
        <v>27.704978208291113</v>
      </c>
      <c r="E338" s="5">
        <v>66.359634282649822</v>
      </c>
      <c r="F338" s="5">
        <v>33.071189499819518</v>
      </c>
      <c r="G338" s="5">
        <v>65.603893126943575</v>
      </c>
    </row>
    <row r="339" spans="1:7">
      <c r="B339" s="40" t="s">
        <v>372</v>
      </c>
      <c r="C339" s="5">
        <v>26.185699168783557</v>
      </c>
      <c r="D339" s="5">
        <v>26.978358275166183</v>
      </c>
      <c r="E339" s="5">
        <v>68.673061988704376</v>
      </c>
      <c r="F339" s="5">
        <v>33.697670632955095</v>
      </c>
      <c r="G339" s="5">
        <v>67.835106256366885</v>
      </c>
    </row>
    <row r="340" spans="1:7">
      <c r="B340" s="40" t="s">
        <v>373</v>
      </c>
      <c r="C340" s="5">
        <v>26.633213368761876</v>
      </c>
      <c r="D340" s="5">
        <v>26.140367065304513</v>
      </c>
      <c r="E340" s="5">
        <v>70.943058796905305</v>
      </c>
      <c r="F340" s="5">
        <v>34.240851090449667</v>
      </c>
      <c r="G340" s="5">
        <v>69.913347821365591</v>
      </c>
    </row>
    <row r="342" spans="1:7">
      <c r="A342" s="5" t="s">
        <v>323</v>
      </c>
      <c r="B342" s="40" t="str">
        <f>MID(A342,16,LEN(A342)-16)</f>
        <v xml:space="preserve">Non Ferous Metals                          </v>
      </c>
    </row>
    <row r="343" spans="1:7">
      <c r="A343" s="5" t="s">
        <v>426</v>
      </c>
      <c r="C343" s="40" t="s">
        <v>329</v>
      </c>
      <c r="D343" s="40" t="s">
        <v>330</v>
      </c>
      <c r="E343" s="40" t="s">
        <v>332</v>
      </c>
      <c r="F343" s="40" t="s">
        <v>334</v>
      </c>
      <c r="G343" s="40" t="s">
        <v>336</v>
      </c>
    </row>
    <row r="344" spans="1:7">
      <c r="B344" s="40" t="s">
        <v>340</v>
      </c>
      <c r="C344" s="5">
        <v>11.790416964357622</v>
      </c>
      <c r="D344" s="5">
        <v>11.790416964357622</v>
      </c>
      <c r="E344" s="5">
        <v>11.790416964357622</v>
      </c>
      <c r="F344" s="5">
        <v>11.790416964357622</v>
      </c>
      <c r="G344" s="5">
        <v>11.790416964357622</v>
      </c>
    </row>
    <row r="345" spans="1:7">
      <c r="B345" s="40" t="s">
        <v>341</v>
      </c>
      <c r="C345" s="5">
        <v>11.680828576149159</v>
      </c>
      <c r="D345" s="5">
        <v>11.680828576185773</v>
      </c>
      <c r="E345" s="5">
        <v>11.680828576185787</v>
      </c>
      <c r="F345" s="5">
        <v>11.680828576185963</v>
      </c>
      <c r="G345" s="5">
        <v>11.680828576168885</v>
      </c>
    </row>
    <row r="346" spans="1:7">
      <c r="B346" s="40" t="s">
        <v>342</v>
      </c>
      <c r="C346" s="5">
        <v>11.371346690527909</v>
      </c>
      <c r="D346" s="5">
        <v>11.371705805379047</v>
      </c>
      <c r="E346" s="5">
        <v>11.371911059951717</v>
      </c>
      <c r="F346" s="5">
        <v>11.371418683711596</v>
      </c>
      <c r="G346" s="5">
        <v>11.371761436757758</v>
      </c>
    </row>
    <row r="347" spans="1:7">
      <c r="B347" s="40" t="s">
        <v>343</v>
      </c>
      <c r="C347" s="5">
        <v>10.922921788824928</v>
      </c>
      <c r="D347" s="5">
        <v>10.923877133616086</v>
      </c>
      <c r="E347" s="5">
        <v>10.924417558469257</v>
      </c>
      <c r="F347" s="5">
        <v>10.923114319501545</v>
      </c>
      <c r="G347" s="5">
        <v>10.924024019219463</v>
      </c>
    </row>
    <row r="348" spans="1:7">
      <c r="B348" s="40" t="s">
        <v>344</v>
      </c>
      <c r="C348" s="5">
        <v>10.287578040489388</v>
      </c>
      <c r="D348" s="5">
        <v>10.289345701347964</v>
      </c>
      <c r="E348" s="5">
        <v>10.290342151516999</v>
      </c>
      <c r="F348" s="5">
        <v>10.287934918120065</v>
      </c>
      <c r="G348" s="5">
        <v>10.289616819371506</v>
      </c>
    </row>
    <row r="349" spans="1:7">
      <c r="B349" s="40" t="s">
        <v>345</v>
      </c>
      <c r="C349" s="5">
        <v>9.6287672466043546</v>
      </c>
      <c r="D349" s="5">
        <v>9.6315287075490073</v>
      </c>
      <c r="E349" s="5">
        <v>9.6337510692203434</v>
      </c>
      <c r="F349" s="5">
        <v>9.6299936828309303</v>
      </c>
      <c r="G349" s="5">
        <v>9.6319516994667236</v>
      </c>
    </row>
    <row r="350" spans="1:7">
      <c r="B350" s="40" t="s">
        <v>346</v>
      </c>
      <c r="C350" s="5">
        <v>9.0318322362543828</v>
      </c>
      <c r="D350" s="5">
        <v>9.0355557754073583</v>
      </c>
      <c r="E350" s="5">
        <v>9.0378058920062507</v>
      </c>
      <c r="F350" s="5">
        <v>9.032740828361316</v>
      </c>
      <c r="G350" s="5">
        <v>9.0361258895631451</v>
      </c>
    </row>
    <row r="351" spans="1:7">
      <c r="B351" s="40" t="s">
        <v>347</v>
      </c>
      <c r="C351" s="5">
        <v>8.3815411363798518</v>
      </c>
      <c r="D351" s="5">
        <v>8.4966941608512361</v>
      </c>
      <c r="E351" s="5">
        <v>8.8331019784873543</v>
      </c>
      <c r="F351" s="5">
        <v>8.4829085211748971</v>
      </c>
      <c r="G351" s="5">
        <v>8.8131482210565011</v>
      </c>
    </row>
    <row r="352" spans="1:7">
      <c r="B352" s="40" t="s">
        <v>348</v>
      </c>
      <c r="C352" s="5">
        <v>7.8500535464910772</v>
      </c>
      <c r="D352" s="5">
        <v>8.1341100271849207</v>
      </c>
      <c r="E352" s="5">
        <v>8.7948958370419668</v>
      </c>
      <c r="F352" s="5">
        <v>8.0972430745858492</v>
      </c>
      <c r="G352" s="5">
        <v>8.7261600364824776</v>
      </c>
    </row>
    <row r="353" spans="2:7">
      <c r="B353" s="40" t="s">
        <v>349</v>
      </c>
      <c r="C353" s="5">
        <v>7.3902415778520796</v>
      </c>
      <c r="D353" s="5">
        <v>7.8194585073254768</v>
      </c>
      <c r="E353" s="5">
        <v>8.779602289503929</v>
      </c>
      <c r="F353" s="5">
        <v>7.7557642219417859</v>
      </c>
      <c r="G353" s="5">
        <v>8.7049579867132856</v>
      </c>
    </row>
    <row r="354" spans="2:7">
      <c r="B354" s="40" t="s">
        <v>350</v>
      </c>
      <c r="C354" s="5">
        <v>6.9583105325092411</v>
      </c>
      <c r="D354" s="5">
        <v>7.528371243410791</v>
      </c>
      <c r="E354" s="5">
        <v>8.8002612074838389</v>
      </c>
      <c r="F354" s="5">
        <v>7.4426147775849794</v>
      </c>
      <c r="G354" s="5">
        <v>8.6997873519920574</v>
      </c>
    </row>
    <row r="355" spans="2:7">
      <c r="B355" s="40" t="s">
        <v>351</v>
      </c>
      <c r="C355" s="5">
        <v>6.5402507396850567</v>
      </c>
      <c r="D355" s="5">
        <v>7.2367076741842666</v>
      </c>
      <c r="E355" s="5">
        <v>8.8243884453160089</v>
      </c>
      <c r="F355" s="5">
        <v>7.1277934778921423</v>
      </c>
      <c r="G355" s="5">
        <v>8.7082972619108112</v>
      </c>
    </row>
    <row r="356" spans="2:7">
      <c r="B356" s="40" t="s">
        <v>352</v>
      </c>
      <c r="C356" s="5">
        <v>6.1378762445625332</v>
      </c>
      <c r="D356" s="5">
        <v>6.9598503157173921</v>
      </c>
      <c r="E356" s="5">
        <v>8.8703658048878111</v>
      </c>
      <c r="F356" s="5">
        <v>6.8396469072004891</v>
      </c>
      <c r="G356" s="5">
        <v>8.7341219549513625</v>
      </c>
    </row>
    <row r="357" spans="2:7">
      <c r="B357" s="40" t="s">
        <v>353</v>
      </c>
      <c r="C357" s="5">
        <v>5.8023389150642384</v>
      </c>
      <c r="D357" s="5">
        <v>6.696049008429636</v>
      </c>
      <c r="E357" s="5">
        <v>8.8371566858027784</v>
      </c>
      <c r="F357" s="5">
        <v>6.5571487657626477</v>
      </c>
      <c r="G357" s="5">
        <v>8.766879073869374</v>
      </c>
    </row>
    <row r="358" spans="2:7">
      <c r="B358" s="40" t="s">
        <v>354</v>
      </c>
      <c r="C358" s="5">
        <v>5.5197674451000927</v>
      </c>
      <c r="D358" s="5">
        <v>6.4903229784360654</v>
      </c>
      <c r="E358" s="5">
        <v>8.8444046269733718</v>
      </c>
      <c r="F358" s="5">
        <v>6.3277560044434145</v>
      </c>
      <c r="G358" s="5">
        <v>8.8667350030173555</v>
      </c>
    </row>
    <row r="359" spans="2:7">
      <c r="B359" s="40" t="s">
        <v>355</v>
      </c>
      <c r="C359" s="5">
        <v>5.2974605865799154</v>
      </c>
      <c r="D359" s="5">
        <v>6.3031768252441287</v>
      </c>
      <c r="E359" s="5">
        <v>8.9375135233410266</v>
      </c>
      <c r="F359" s="5">
        <v>6.1541859718383032</v>
      </c>
      <c r="G359" s="5">
        <v>9.0578031407034345</v>
      </c>
    </row>
    <row r="360" spans="2:7">
      <c r="B360" s="40" t="s">
        <v>356</v>
      </c>
      <c r="C360" s="5">
        <v>5.0795105212393299</v>
      </c>
      <c r="D360" s="5">
        <v>6.1196424380322743</v>
      </c>
      <c r="E360" s="5">
        <v>9.0126762658243269</v>
      </c>
      <c r="F360" s="5">
        <v>5.9831319734258805</v>
      </c>
      <c r="G360" s="5">
        <v>9.2542094824591494</v>
      </c>
    </row>
    <row r="361" spans="2:7">
      <c r="B361" s="40" t="s">
        <v>357</v>
      </c>
      <c r="C361" s="5">
        <v>4.8785146803344563</v>
      </c>
      <c r="D361" s="5">
        <v>5.9110339814119932</v>
      </c>
      <c r="E361" s="5">
        <v>9.0284461388319777</v>
      </c>
      <c r="F361" s="5">
        <v>5.8304950007569554</v>
      </c>
      <c r="G361" s="5">
        <v>9.3572362602530657</v>
      </c>
    </row>
    <row r="362" spans="2:7">
      <c r="B362" s="40" t="s">
        <v>358</v>
      </c>
      <c r="C362" s="5">
        <v>4.7114894602608155</v>
      </c>
      <c r="D362" s="5">
        <v>5.6756886346586848</v>
      </c>
      <c r="E362" s="5">
        <v>9.0548299737776361</v>
      </c>
      <c r="F362" s="5">
        <v>5.7134841147533377</v>
      </c>
      <c r="G362" s="5">
        <v>9.4757443408965472</v>
      </c>
    </row>
    <row r="363" spans="2:7">
      <c r="B363" s="40" t="s">
        <v>359</v>
      </c>
      <c r="C363" s="5">
        <v>4.5668137953179464</v>
      </c>
      <c r="D363" s="5">
        <v>5.4613203553467322</v>
      </c>
      <c r="E363" s="5">
        <v>9.1327519688337357</v>
      </c>
      <c r="F363" s="5">
        <v>5.6167336880467484</v>
      </c>
      <c r="G363" s="5">
        <v>9.6687762890113635</v>
      </c>
    </row>
    <row r="364" spans="2:7">
      <c r="B364" s="40" t="s">
        <v>360</v>
      </c>
      <c r="C364" s="5">
        <v>4.4450752771024611</v>
      </c>
      <c r="D364" s="5">
        <v>5.2485670584825286</v>
      </c>
      <c r="E364" s="5">
        <v>9.2278942851719616</v>
      </c>
      <c r="F364" s="5">
        <v>5.5377214807626132</v>
      </c>
      <c r="G364" s="5">
        <v>9.9036338696293189</v>
      </c>
    </row>
    <row r="365" spans="2:7">
      <c r="B365" s="40" t="s">
        <v>361</v>
      </c>
      <c r="C365" s="5">
        <v>4.3395296081422563</v>
      </c>
      <c r="D365" s="5">
        <v>5.0308264409492924</v>
      </c>
      <c r="E365" s="5">
        <v>9.3334560630296775</v>
      </c>
      <c r="F365" s="5">
        <v>5.4614352527534606</v>
      </c>
      <c r="G365" s="5">
        <v>10.168857336146829</v>
      </c>
    </row>
    <row r="366" spans="2:7">
      <c r="B366" s="40" t="s">
        <v>362</v>
      </c>
      <c r="C366" s="5">
        <v>4.2426949319988552</v>
      </c>
      <c r="D366" s="5">
        <v>4.7954828779132006</v>
      </c>
      <c r="E366" s="5">
        <v>9.4084255969214041</v>
      </c>
      <c r="F366" s="5">
        <v>5.3626481767543961</v>
      </c>
      <c r="G366" s="5">
        <v>10.463190986626509</v>
      </c>
    </row>
    <row r="367" spans="2:7">
      <c r="B367" s="40" t="s">
        <v>363</v>
      </c>
      <c r="C367" s="5">
        <v>4.1607993396168226</v>
      </c>
      <c r="D367" s="5">
        <v>4.5603628152612821</v>
      </c>
      <c r="E367" s="5">
        <v>9.4966040631965285</v>
      </c>
      <c r="F367" s="5">
        <v>5.2686011071436489</v>
      </c>
      <c r="G367" s="5">
        <v>10.796134618083375</v>
      </c>
    </row>
    <row r="368" spans="2:7">
      <c r="B368" s="40" t="s">
        <v>364</v>
      </c>
      <c r="C368" s="5">
        <v>4.0698927390947013</v>
      </c>
      <c r="D368" s="5">
        <v>4.3308676532849057</v>
      </c>
      <c r="E368" s="5">
        <v>9.6111608434824518</v>
      </c>
      <c r="F368" s="5">
        <v>5.1854450242518544</v>
      </c>
      <c r="G368" s="5">
        <v>11.186252528511938</v>
      </c>
    </row>
    <row r="369" spans="1:7">
      <c r="B369" s="40" t="s">
        <v>365</v>
      </c>
      <c r="C369" s="5">
        <v>3.9823206528500616</v>
      </c>
      <c r="D369" s="5">
        <v>4.1020022376427079</v>
      </c>
      <c r="E369" s="5">
        <v>9.7404453332228993</v>
      </c>
      <c r="F369" s="5">
        <v>5.1074056296084729</v>
      </c>
      <c r="G369" s="5">
        <v>11.626510610033648</v>
      </c>
    </row>
    <row r="370" spans="1:7">
      <c r="B370" s="40" t="s">
        <v>366</v>
      </c>
      <c r="C370" s="5">
        <v>3.9022634250073525</v>
      </c>
      <c r="D370" s="5">
        <v>3.8769233973589681</v>
      </c>
      <c r="E370" s="5">
        <v>9.8917951215993423</v>
      </c>
      <c r="F370" s="5">
        <v>5.0360645188726325</v>
      </c>
      <c r="G370" s="5">
        <v>12.126287859112699</v>
      </c>
    </row>
    <row r="371" spans="1:7">
      <c r="B371" s="40" t="s">
        <v>367</v>
      </c>
      <c r="C371" s="5">
        <v>3.831694067641072</v>
      </c>
      <c r="D371" s="5">
        <v>3.6358962785218987</v>
      </c>
      <c r="E371" s="5">
        <v>9.8874472612744082</v>
      </c>
      <c r="F371" s="5">
        <v>4.9648425756390147</v>
      </c>
      <c r="G371" s="5">
        <v>12.658956601060435</v>
      </c>
    </row>
    <row r="372" spans="1:7">
      <c r="B372" s="40" t="s">
        <v>368</v>
      </c>
      <c r="C372" s="5">
        <v>3.7637997165389314</v>
      </c>
      <c r="D372" s="5">
        <v>3.3983064929096658</v>
      </c>
      <c r="E372" s="5">
        <v>9.9083149878110266</v>
      </c>
      <c r="F372" s="5">
        <v>4.8959323073964285</v>
      </c>
      <c r="G372" s="5">
        <v>13.228825368368259</v>
      </c>
    </row>
    <row r="373" spans="1:7">
      <c r="B373" s="40" t="s">
        <v>369</v>
      </c>
      <c r="C373" s="5">
        <v>3.6982876884301943</v>
      </c>
      <c r="D373" s="5">
        <v>3.1673503521576842</v>
      </c>
      <c r="E373" s="5">
        <v>9.9356997126236024</v>
      </c>
      <c r="F373" s="5">
        <v>4.8288473489397639</v>
      </c>
      <c r="G373" s="5">
        <v>13.849759023242445</v>
      </c>
    </row>
    <row r="374" spans="1:7">
      <c r="B374" s="40" t="s">
        <v>370</v>
      </c>
      <c r="C374" s="5">
        <v>3.6370959174088484</v>
      </c>
      <c r="D374" s="5">
        <v>2.9428027299532031</v>
      </c>
      <c r="E374" s="5">
        <v>9.9702254356189215</v>
      </c>
      <c r="F374" s="5">
        <v>4.7657057347045759</v>
      </c>
      <c r="G374" s="5">
        <v>14.502516794785203</v>
      </c>
    </row>
    <row r="375" spans="1:7">
      <c r="B375" s="40" t="s">
        <v>371</v>
      </c>
      <c r="C375" s="5">
        <v>3.5812580464359076</v>
      </c>
      <c r="D375" s="5">
        <v>2.7183818526414822</v>
      </c>
      <c r="E375" s="5">
        <v>10.014371809809148</v>
      </c>
      <c r="F375" s="5">
        <v>4.7069659886604489</v>
      </c>
      <c r="G375" s="5">
        <v>15.197993304901761</v>
      </c>
    </row>
    <row r="376" spans="1:7">
      <c r="B376" s="40" t="s">
        <v>372</v>
      </c>
      <c r="C376" s="5">
        <v>3.5349919695787291</v>
      </c>
      <c r="D376" s="5">
        <v>2.5010583887866864</v>
      </c>
      <c r="E376" s="5">
        <v>10.075595626435559</v>
      </c>
      <c r="F376" s="5">
        <v>4.6572724312332552</v>
      </c>
      <c r="G376" s="5">
        <v>15.963511640546521</v>
      </c>
    </row>
    <row r="377" spans="1:7">
      <c r="B377" s="40" t="s">
        <v>373</v>
      </c>
      <c r="C377" s="5">
        <v>3.4834527760950471</v>
      </c>
      <c r="D377" s="5">
        <v>2.2900245328873305</v>
      </c>
      <c r="E377" s="5">
        <v>10.129564341619265</v>
      </c>
      <c r="F377" s="5">
        <v>4.6021552916363087</v>
      </c>
      <c r="G377" s="5">
        <v>16.736477444423045</v>
      </c>
    </row>
    <row r="379" spans="1:7">
      <c r="A379" s="5" t="s">
        <v>324</v>
      </c>
      <c r="B379" s="40" t="str">
        <f>MID(A379,16,LEN(A379)-16)</f>
        <v xml:space="preserve">Other                                      </v>
      </c>
    </row>
    <row r="380" spans="1:7">
      <c r="A380" s="5" t="s">
        <v>427</v>
      </c>
      <c r="C380" s="40" t="s">
        <v>329</v>
      </c>
      <c r="D380" s="40" t="s">
        <v>330</v>
      </c>
      <c r="E380" s="40" t="s">
        <v>332</v>
      </c>
      <c r="F380" s="40" t="s">
        <v>334</v>
      </c>
      <c r="G380" s="40" t="s">
        <v>336</v>
      </c>
    </row>
    <row r="381" spans="1:7">
      <c r="B381" s="40" t="s">
        <v>340</v>
      </c>
      <c r="C381" s="5">
        <v>170.91345706301644</v>
      </c>
      <c r="D381" s="5">
        <v>170.91345706301644</v>
      </c>
      <c r="E381" s="5">
        <v>170.91345706301644</v>
      </c>
      <c r="F381" s="5">
        <v>170.91345706301644</v>
      </c>
      <c r="G381" s="5">
        <v>170.91345706301644</v>
      </c>
    </row>
    <row r="382" spans="1:7">
      <c r="B382" s="40" t="s">
        <v>341</v>
      </c>
      <c r="C382" s="5">
        <v>175.53815775320541</v>
      </c>
      <c r="D382" s="5">
        <v>175.53815775335653</v>
      </c>
      <c r="E382" s="5">
        <v>175.53815775335613</v>
      </c>
      <c r="F382" s="5">
        <v>175.53815775335829</v>
      </c>
      <c r="G382" s="5">
        <v>175.53815774704898</v>
      </c>
    </row>
    <row r="383" spans="1:7">
      <c r="B383" s="40" t="s">
        <v>342</v>
      </c>
      <c r="C383" s="5">
        <v>180.33466787899607</v>
      </c>
      <c r="D383" s="5">
        <v>180.34052142838567</v>
      </c>
      <c r="E383" s="5">
        <v>180.34386644746084</v>
      </c>
      <c r="F383" s="5">
        <v>180.3358415136897</v>
      </c>
      <c r="G383" s="5">
        <v>180.34142809407351</v>
      </c>
    </row>
    <row r="384" spans="1:7">
      <c r="B384" s="40" t="s">
        <v>343</v>
      </c>
      <c r="C384" s="5">
        <v>185.12440849613341</v>
      </c>
      <c r="D384" s="5">
        <v>185.13740063318943</v>
      </c>
      <c r="E384" s="5">
        <v>185.1447356952167</v>
      </c>
      <c r="F384" s="5">
        <v>185.12702939612686</v>
      </c>
      <c r="G384" s="5">
        <v>185.13939520856738</v>
      </c>
    </row>
    <row r="385" spans="2:7">
      <c r="B385" s="40" t="s">
        <v>344</v>
      </c>
      <c r="C385" s="5">
        <v>190.02590433037614</v>
      </c>
      <c r="D385" s="5">
        <v>190.04712491834709</v>
      </c>
      <c r="E385" s="5">
        <v>190.05906248945595</v>
      </c>
      <c r="F385" s="5">
        <v>190.03019313193042</v>
      </c>
      <c r="G385" s="5">
        <v>190.0503740522804</v>
      </c>
    </row>
    <row r="386" spans="2:7">
      <c r="B386" s="40" t="s">
        <v>345</v>
      </c>
      <c r="C386" s="5">
        <v>194.70446455871294</v>
      </c>
      <c r="D386" s="5">
        <v>194.73578343234016</v>
      </c>
      <c r="E386" s="5">
        <v>194.75099983035801</v>
      </c>
      <c r="F386" s="5">
        <v>194.70842725658474</v>
      </c>
      <c r="G386" s="5">
        <v>194.7405735497685</v>
      </c>
    </row>
    <row r="387" spans="2:7">
      <c r="B387" s="40" t="s">
        <v>346</v>
      </c>
      <c r="C387" s="5">
        <v>199.00628556425502</v>
      </c>
      <c r="D387" s="5">
        <v>199.04744469628838</v>
      </c>
      <c r="E387" s="5">
        <v>199.06988222481635</v>
      </c>
      <c r="F387" s="5">
        <v>199.01394595781244</v>
      </c>
      <c r="G387" s="5">
        <v>199.05373824920841</v>
      </c>
    </row>
    <row r="388" spans="2:7">
      <c r="B388" s="40" t="s">
        <v>347</v>
      </c>
      <c r="C388" s="5">
        <v>203.18041752138157</v>
      </c>
      <c r="D388" s="5">
        <v>209.02673922783299</v>
      </c>
      <c r="E388" s="5">
        <v>212.34245417618448</v>
      </c>
      <c r="F388" s="5">
        <v>206.12911998404209</v>
      </c>
      <c r="G388" s="5">
        <v>211.731035252949</v>
      </c>
    </row>
    <row r="389" spans="2:7">
      <c r="B389" s="40" t="s">
        <v>348</v>
      </c>
      <c r="C389" s="5">
        <v>207.51207626977921</v>
      </c>
      <c r="D389" s="5">
        <v>219.66187217828949</v>
      </c>
      <c r="E389" s="5">
        <v>226.73719716331345</v>
      </c>
      <c r="F389" s="5">
        <v>213.57026757508297</v>
      </c>
      <c r="G389" s="5">
        <v>225.47218447194203</v>
      </c>
    </row>
    <row r="390" spans="2:7">
      <c r="B390" s="40" t="s">
        <v>349</v>
      </c>
      <c r="C390" s="5">
        <v>212.05127722463493</v>
      </c>
      <c r="D390" s="5">
        <v>231.16773983725156</v>
      </c>
      <c r="E390" s="5">
        <v>242.569403383864</v>
      </c>
      <c r="F390" s="5">
        <v>221.53978858760181</v>
      </c>
      <c r="G390" s="5">
        <v>240.46691269806735</v>
      </c>
    </row>
    <row r="391" spans="2:7">
      <c r="B391" s="40" t="s">
        <v>350</v>
      </c>
      <c r="C391" s="5">
        <v>216.72680786490866</v>
      </c>
      <c r="D391" s="5">
        <v>243.51571509525857</v>
      </c>
      <c r="E391" s="5">
        <v>259.84846832580223</v>
      </c>
      <c r="F391" s="5">
        <v>229.93247785852012</v>
      </c>
      <c r="G391" s="5">
        <v>256.80849467052985</v>
      </c>
    </row>
    <row r="392" spans="2:7">
      <c r="B392" s="40" t="s">
        <v>351</v>
      </c>
      <c r="C392" s="5">
        <v>221.87080623188714</v>
      </c>
      <c r="D392" s="5">
        <v>257.06684833144737</v>
      </c>
      <c r="E392" s="5">
        <v>278.88775614795821</v>
      </c>
      <c r="F392" s="5">
        <v>239.14297160472216</v>
      </c>
      <c r="G392" s="5">
        <v>274.79601175770881</v>
      </c>
    </row>
    <row r="393" spans="2:7">
      <c r="B393" s="40" t="s">
        <v>352</v>
      </c>
      <c r="C393" s="5">
        <v>227.03319334500355</v>
      </c>
      <c r="D393" s="5">
        <v>271.48478860716943</v>
      </c>
      <c r="E393" s="5">
        <v>299.5292768555405</v>
      </c>
      <c r="F393" s="5">
        <v>248.66966637847258</v>
      </c>
      <c r="G393" s="5">
        <v>294.20967913903792</v>
      </c>
    </row>
    <row r="394" spans="2:7">
      <c r="B394" s="40" t="s">
        <v>353</v>
      </c>
      <c r="C394" s="5">
        <v>232.21725171826512</v>
      </c>
      <c r="D394" s="5">
        <v>285.56329072427644</v>
      </c>
      <c r="E394" s="5">
        <v>317.38440418795381</v>
      </c>
      <c r="F394" s="5">
        <v>257.0615273292197</v>
      </c>
      <c r="G394" s="5">
        <v>312.21425172974909</v>
      </c>
    </row>
    <row r="395" spans="2:7">
      <c r="B395" s="40" t="s">
        <v>354</v>
      </c>
      <c r="C395" s="5">
        <v>237.30794557006209</v>
      </c>
      <c r="D395" s="5">
        <v>300.18642820490163</v>
      </c>
      <c r="E395" s="5">
        <v>337.1435703765834</v>
      </c>
      <c r="F395" s="5">
        <v>265.54626341335711</v>
      </c>
      <c r="G395" s="5">
        <v>331.37977867753528</v>
      </c>
    </row>
    <row r="396" spans="2:7">
      <c r="B396" s="40" t="s">
        <v>355</v>
      </c>
      <c r="C396" s="5">
        <v>242.57101893005864</v>
      </c>
      <c r="D396" s="5">
        <v>315.75990542611464</v>
      </c>
      <c r="E396" s="5">
        <v>358.1016997144672</v>
      </c>
      <c r="F396" s="5">
        <v>274.44375206447597</v>
      </c>
      <c r="G396" s="5">
        <v>351.56964665932389</v>
      </c>
    </row>
    <row r="397" spans="2:7">
      <c r="B397" s="40" t="s">
        <v>356</v>
      </c>
      <c r="C397" s="5">
        <v>247.69004098090994</v>
      </c>
      <c r="D397" s="5">
        <v>331.75019225406947</v>
      </c>
      <c r="E397" s="5">
        <v>380.54403208057437</v>
      </c>
      <c r="F397" s="5">
        <v>283.3954120262938</v>
      </c>
      <c r="G397" s="5">
        <v>373.17394805059962</v>
      </c>
    </row>
    <row r="398" spans="2:7">
      <c r="B398" s="40" t="s">
        <v>357</v>
      </c>
      <c r="C398" s="5">
        <v>252.94890350224188</v>
      </c>
      <c r="D398" s="5">
        <v>346.76227729967047</v>
      </c>
      <c r="E398" s="5">
        <v>403.78422180269945</v>
      </c>
      <c r="F398" s="5">
        <v>292.34794751476193</v>
      </c>
      <c r="G398" s="5">
        <v>393.65482263239971</v>
      </c>
    </row>
    <row r="399" spans="2:7">
      <c r="B399" s="40" t="s">
        <v>358</v>
      </c>
      <c r="C399" s="5">
        <v>258.35352738133992</v>
      </c>
      <c r="D399" s="5">
        <v>362.13237368581321</v>
      </c>
      <c r="E399" s="5">
        <v>428.42311656510572</v>
      </c>
      <c r="F399" s="5">
        <v>301.57625561378103</v>
      </c>
      <c r="G399" s="5">
        <v>415.29962226036025</v>
      </c>
    </row>
    <row r="400" spans="2:7">
      <c r="B400" s="40" t="s">
        <v>359</v>
      </c>
      <c r="C400" s="5">
        <v>264.01281168677497</v>
      </c>
      <c r="D400" s="5">
        <v>378.18017965485774</v>
      </c>
      <c r="E400" s="5">
        <v>455.10938367461802</v>
      </c>
      <c r="F400" s="5">
        <v>311.0177679870165</v>
      </c>
      <c r="G400" s="5">
        <v>438.27685079769572</v>
      </c>
    </row>
    <row r="401" spans="1:7">
      <c r="B401" s="40" t="s">
        <v>360</v>
      </c>
      <c r="C401" s="5">
        <v>269.63818372411799</v>
      </c>
      <c r="D401" s="5">
        <v>395.3028014466496</v>
      </c>
      <c r="E401" s="5">
        <v>484.27308476264477</v>
      </c>
      <c r="F401" s="5">
        <v>320.80689011314604</v>
      </c>
      <c r="G401" s="5">
        <v>463.09689480455586</v>
      </c>
    </row>
    <row r="402" spans="1:7">
      <c r="B402" s="40" t="s">
        <v>361</v>
      </c>
      <c r="C402" s="5">
        <v>275.20159946998211</v>
      </c>
      <c r="D402" s="5">
        <v>413.81854806668241</v>
      </c>
      <c r="E402" s="5">
        <v>516.39972900536554</v>
      </c>
      <c r="F402" s="5">
        <v>331.02974962544408</v>
      </c>
      <c r="G402" s="5">
        <v>490.09727915631265</v>
      </c>
    </row>
    <row r="403" spans="1:7">
      <c r="B403" s="40" t="s">
        <v>362</v>
      </c>
      <c r="C403" s="5">
        <v>280.81552991020982</v>
      </c>
      <c r="D403" s="5">
        <v>431.57076187425332</v>
      </c>
      <c r="E403" s="5">
        <v>544.93240566385975</v>
      </c>
      <c r="F403" s="5">
        <v>339.46132845612283</v>
      </c>
      <c r="G403" s="5">
        <v>511.40153667651924</v>
      </c>
    </row>
    <row r="404" spans="1:7">
      <c r="B404" s="40" t="s">
        <v>363</v>
      </c>
      <c r="C404" s="5">
        <v>286.8141601828504</v>
      </c>
      <c r="D404" s="5">
        <v>450.04322595049695</v>
      </c>
      <c r="E404" s="5">
        <v>575.06286505434639</v>
      </c>
      <c r="F404" s="5">
        <v>348.09547307712046</v>
      </c>
      <c r="G404" s="5">
        <v>533.31233860307407</v>
      </c>
    </row>
    <row r="405" spans="1:7">
      <c r="B405" s="40" t="s">
        <v>364</v>
      </c>
      <c r="C405" s="5">
        <v>293.01748588303843</v>
      </c>
      <c r="D405" s="5">
        <v>469.42995068432043</v>
      </c>
      <c r="E405" s="5">
        <v>606.85673187964278</v>
      </c>
      <c r="F405" s="5">
        <v>357.04043542786292</v>
      </c>
      <c r="G405" s="5">
        <v>555.79935301154921</v>
      </c>
    </row>
    <row r="406" spans="1:7">
      <c r="B406" s="40" t="s">
        <v>365</v>
      </c>
      <c r="C406" s="5">
        <v>299.57333194061425</v>
      </c>
      <c r="D406" s="5">
        <v>489.6308931297599</v>
      </c>
      <c r="E406" s="5">
        <v>640.14186596791876</v>
      </c>
      <c r="F406" s="5">
        <v>366.16343414214168</v>
      </c>
      <c r="G406" s="5">
        <v>578.90537190392502</v>
      </c>
    </row>
    <row r="407" spans="1:7">
      <c r="B407" s="40" t="s">
        <v>366</v>
      </c>
      <c r="C407" s="5">
        <v>306.42196756579233</v>
      </c>
      <c r="D407" s="5">
        <v>510.55666048715784</v>
      </c>
      <c r="E407" s="5">
        <v>675.44970644331534</v>
      </c>
      <c r="F407" s="5">
        <v>375.3160099087994</v>
      </c>
      <c r="G407" s="5">
        <v>602.71584895778892</v>
      </c>
    </row>
    <row r="408" spans="1:7">
      <c r="B408" s="40" t="s">
        <v>367</v>
      </c>
      <c r="C408" s="5">
        <v>313.54963988866444</v>
      </c>
      <c r="D408" s="5">
        <v>529.22312492597075</v>
      </c>
      <c r="E408" s="5">
        <v>701.9465511429629</v>
      </c>
      <c r="F408" s="5">
        <v>383.91961280174996</v>
      </c>
      <c r="G408" s="5">
        <v>624.82747043092388</v>
      </c>
    </row>
    <row r="409" spans="1:7">
      <c r="B409" s="40" t="s">
        <v>368</v>
      </c>
      <c r="C409" s="5">
        <v>320.77692661392302</v>
      </c>
      <c r="D409" s="5">
        <v>548.31347050996999</v>
      </c>
      <c r="E409" s="5">
        <v>729.35747086950369</v>
      </c>
      <c r="F409" s="5">
        <v>392.56836412692036</v>
      </c>
      <c r="G409" s="5">
        <v>647.12910453014649</v>
      </c>
    </row>
    <row r="410" spans="1:7">
      <c r="B410" s="40" t="s">
        <v>369</v>
      </c>
      <c r="C410" s="5">
        <v>328.1558201026171</v>
      </c>
      <c r="D410" s="5">
        <v>568.07867293849029</v>
      </c>
      <c r="E410" s="5">
        <v>757.68662775792973</v>
      </c>
      <c r="F410" s="5">
        <v>401.50244744965886</v>
      </c>
      <c r="G410" s="5">
        <v>669.59928923544351</v>
      </c>
    </row>
    <row r="411" spans="1:7">
      <c r="B411" s="40" t="s">
        <v>370</v>
      </c>
      <c r="C411" s="5">
        <v>335.42412601224112</v>
      </c>
      <c r="D411" s="5">
        <v>587.99660461317467</v>
      </c>
      <c r="E411" s="5">
        <v>786.13746189074084</v>
      </c>
      <c r="F411" s="5">
        <v>410.21216069464657</v>
      </c>
      <c r="G411" s="5">
        <v>691.81661730269184</v>
      </c>
    </row>
    <row r="412" spans="1:7">
      <c r="B412" s="40" t="s">
        <v>371</v>
      </c>
      <c r="C412" s="5">
        <v>343.07344624259423</v>
      </c>
      <c r="D412" s="5">
        <v>608.69574404032642</v>
      </c>
      <c r="E412" s="5">
        <v>815.711068143484</v>
      </c>
      <c r="F412" s="5">
        <v>419.18169841342655</v>
      </c>
      <c r="G412" s="5">
        <v>714.49192073143922</v>
      </c>
    </row>
    <row r="413" spans="1:7">
      <c r="B413" s="40" t="s">
        <v>372</v>
      </c>
      <c r="C413" s="5">
        <v>350.98535161365459</v>
      </c>
      <c r="D413" s="5">
        <v>629.82695679980895</v>
      </c>
      <c r="E413" s="5">
        <v>845.96385238900962</v>
      </c>
      <c r="F413" s="5">
        <v>428.3413546952163</v>
      </c>
      <c r="G413" s="5">
        <v>737.22566586211997</v>
      </c>
    </row>
    <row r="414" spans="1:7">
      <c r="B414" s="40" t="s">
        <v>373</v>
      </c>
      <c r="C414" s="5">
        <v>358.9477272432178</v>
      </c>
      <c r="D414" s="5">
        <v>651.35720300816456</v>
      </c>
      <c r="E414" s="5">
        <v>876.86507233939938</v>
      </c>
      <c r="F414" s="5">
        <v>437.43631951458821</v>
      </c>
      <c r="G414" s="5">
        <v>759.85460602587011</v>
      </c>
    </row>
    <row r="416" spans="1:7">
      <c r="A416" s="5" t="s">
        <v>328</v>
      </c>
      <c r="B416" s="40" t="str">
        <f>MID(A416,5,LEN(A416)-5)</f>
        <v xml:space="preserve">Freight                                               </v>
      </c>
    </row>
    <row r="417" spans="1:7">
      <c r="A417" s="5" t="s">
        <v>428</v>
      </c>
      <c r="C417" s="40" t="s">
        <v>329</v>
      </c>
      <c r="D417" s="40" t="s">
        <v>330</v>
      </c>
      <c r="E417" s="40" t="s">
        <v>332</v>
      </c>
      <c r="F417" s="40" t="s">
        <v>334</v>
      </c>
      <c r="G417" s="40" t="s">
        <v>336</v>
      </c>
    </row>
    <row r="418" spans="1:7">
      <c r="B418" s="40" t="s">
        <v>340</v>
      </c>
      <c r="C418" s="5">
        <v>96.206008880196009</v>
      </c>
      <c r="D418" s="5">
        <v>96.206008880196009</v>
      </c>
      <c r="E418" s="5">
        <v>96.206008880196009</v>
      </c>
      <c r="F418" s="5">
        <v>96.206008880196009</v>
      </c>
      <c r="G418" s="5">
        <v>96.206008880196009</v>
      </c>
    </row>
    <row r="419" spans="1:7">
      <c r="B419" s="40" t="s">
        <v>341</v>
      </c>
      <c r="C419" s="5">
        <v>98.709035452218529</v>
      </c>
      <c r="D419" s="5">
        <v>98.709035452081551</v>
      </c>
      <c r="E419" s="5">
        <v>98.709035452081125</v>
      </c>
      <c r="F419" s="5">
        <v>98.709035452081906</v>
      </c>
      <c r="G419" s="5">
        <v>98.709035449371058</v>
      </c>
    </row>
    <row r="420" spans="1:7">
      <c r="B420" s="40" t="s">
        <v>342</v>
      </c>
      <c r="C420" s="5">
        <v>101.27755382983891</v>
      </c>
      <c r="D420" s="5">
        <v>101.27708076354757</v>
      </c>
      <c r="E420" s="5">
        <v>101.27680996713963</v>
      </c>
      <c r="F420" s="5">
        <v>101.27745905650592</v>
      </c>
      <c r="G420" s="5">
        <v>101.2770073979094</v>
      </c>
    </row>
    <row r="421" spans="1:7">
      <c r="B421" s="40" t="s">
        <v>343</v>
      </c>
      <c r="C421" s="5">
        <v>103.87958219214903</v>
      </c>
      <c r="D421" s="5">
        <v>103.87867024023456</v>
      </c>
      <c r="E421" s="5">
        <v>103.87815722757347</v>
      </c>
      <c r="F421" s="5">
        <v>103.87939790674216</v>
      </c>
      <c r="G421" s="5">
        <v>103.87853060021749</v>
      </c>
    </row>
    <row r="422" spans="1:7">
      <c r="B422" s="40" t="s">
        <v>344</v>
      </c>
      <c r="C422" s="5">
        <v>106.56103091808276</v>
      </c>
      <c r="D422" s="5">
        <v>106.55959282429869</v>
      </c>
      <c r="E422" s="5">
        <v>106.55878671710751</v>
      </c>
      <c r="F422" s="5">
        <v>106.56073976640189</v>
      </c>
      <c r="G422" s="5">
        <v>106.55937320007658</v>
      </c>
    </row>
    <row r="423" spans="1:7">
      <c r="B423" s="40" t="s">
        <v>345</v>
      </c>
      <c r="C423" s="5">
        <v>109.14936573570982</v>
      </c>
      <c r="D423" s="5">
        <v>109.14733113483256</v>
      </c>
      <c r="E423" s="5">
        <v>109.14869019713515</v>
      </c>
      <c r="F423" s="5">
        <v>109.15145018026674</v>
      </c>
      <c r="G423" s="5">
        <v>109.14702080817185</v>
      </c>
    </row>
    <row r="424" spans="1:7">
      <c r="B424" s="40" t="s">
        <v>346</v>
      </c>
      <c r="C424" s="5">
        <v>111.50440821391855</v>
      </c>
      <c r="D424" s="5">
        <v>111.50188495122119</v>
      </c>
      <c r="E424" s="5">
        <v>111.50003753148621</v>
      </c>
      <c r="F424" s="5">
        <v>111.50345789615234</v>
      </c>
      <c r="G424" s="5">
        <v>111.50150052701488</v>
      </c>
    </row>
    <row r="425" spans="1:7">
      <c r="B425" s="40" t="s">
        <v>347</v>
      </c>
      <c r="C425" s="5">
        <v>113.78505876437137</v>
      </c>
      <c r="D425" s="5">
        <v>118.94530982584344</v>
      </c>
      <c r="E425" s="5">
        <v>118.73464137619987</v>
      </c>
      <c r="F425" s="5">
        <v>115.78263638896253</v>
      </c>
      <c r="G425" s="5">
        <v>118.14824587066498</v>
      </c>
    </row>
    <row r="426" spans="1:7">
      <c r="B426" s="40" t="s">
        <v>348</v>
      </c>
      <c r="C426" s="5">
        <v>116.06825901164621</v>
      </c>
      <c r="D426" s="5">
        <v>126.93022955177452</v>
      </c>
      <c r="E426" s="5">
        <v>126.54784982850687</v>
      </c>
      <c r="F426" s="5">
        <v>120.19055346496629</v>
      </c>
      <c r="G426" s="5">
        <v>125.31605488651144</v>
      </c>
    </row>
    <row r="427" spans="1:7">
      <c r="B427" s="40" t="s">
        <v>349</v>
      </c>
      <c r="C427" s="5">
        <v>118.46824043133269</v>
      </c>
      <c r="D427" s="5">
        <v>135.6853846384416</v>
      </c>
      <c r="E427" s="5">
        <v>135.18748180205083</v>
      </c>
      <c r="F427" s="5">
        <v>124.9248872659886</v>
      </c>
      <c r="G427" s="5">
        <v>133.1715391912513</v>
      </c>
    </row>
    <row r="428" spans="1:7">
      <c r="B428" s="40" t="s">
        <v>350</v>
      </c>
      <c r="C428" s="5">
        <v>120.91679899524466</v>
      </c>
      <c r="D428" s="5">
        <v>145.18657582225967</v>
      </c>
      <c r="E428" s="5">
        <v>144.62682898189587</v>
      </c>
      <c r="F428" s="5">
        <v>129.90684853171166</v>
      </c>
      <c r="G428" s="5">
        <v>141.7391314631594</v>
      </c>
    </row>
    <row r="429" spans="1:7">
      <c r="B429" s="40" t="s">
        <v>351</v>
      </c>
      <c r="C429" s="5">
        <v>123.68280837446096</v>
      </c>
      <c r="D429" s="5">
        <v>155.80479659819861</v>
      </c>
      <c r="E429" s="5">
        <v>155.09749507822175</v>
      </c>
      <c r="F429" s="5">
        <v>135.43037799278784</v>
      </c>
      <c r="G429" s="5">
        <v>151.22242946031758</v>
      </c>
    </row>
    <row r="430" spans="1:7">
      <c r="B430" s="40" t="s">
        <v>352</v>
      </c>
      <c r="C430" s="5">
        <v>126.46096269168844</v>
      </c>
      <c r="D430" s="5">
        <v>167.40432345663518</v>
      </c>
      <c r="E430" s="5">
        <v>166.50942281754794</v>
      </c>
      <c r="F430" s="5">
        <v>141.18250704602377</v>
      </c>
      <c r="G430" s="5">
        <v>161.4919272681193</v>
      </c>
    </row>
    <row r="431" spans="1:7">
      <c r="B431" s="40" t="s">
        <v>353</v>
      </c>
      <c r="C431" s="5">
        <v>129.24840039172298</v>
      </c>
      <c r="D431" s="5">
        <v>179.06926707140718</v>
      </c>
      <c r="E431" s="5">
        <v>176.46655625741587</v>
      </c>
      <c r="F431" s="5">
        <v>146.24157774134426</v>
      </c>
      <c r="G431" s="5">
        <v>170.43519468097637</v>
      </c>
    </row>
    <row r="432" spans="1:7">
      <c r="B432" s="40" t="s">
        <v>354</v>
      </c>
      <c r="C432" s="5">
        <v>131.96597604843313</v>
      </c>
      <c r="D432" s="5">
        <v>191.48272341888043</v>
      </c>
      <c r="E432" s="5">
        <v>187.84425413988365</v>
      </c>
      <c r="F432" s="5">
        <v>151.3724215312478</v>
      </c>
      <c r="G432" s="5">
        <v>179.93034977434127</v>
      </c>
    </row>
    <row r="433" spans="2:7">
      <c r="B433" s="40" t="s">
        <v>355</v>
      </c>
      <c r="C433" s="5">
        <v>134.79040576608625</v>
      </c>
      <c r="D433" s="5">
        <v>205.03469573027229</v>
      </c>
      <c r="E433" s="5">
        <v>199.96856983975502</v>
      </c>
      <c r="F433" s="5">
        <v>156.77320311675379</v>
      </c>
      <c r="G433" s="5">
        <v>189.92052662483599</v>
      </c>
    </row>
    <row r="434" spans="2:7">
      <c r="B434" s="40" t="s">
        <v>356</v>
      </c>
      <c r="C434" s="5">
        <v>137.50386179696164</v>
      </c>
      <c r="D434" s="5">
        <v>219.33148015898587</v>
      </c>
      <c r="E434" s="5">
        <v>213.01955796473035</v>
      </c>
      <c r="F434" s="5">
        <v>162.20845439854176</v>
      </c>
      <c r="G434" s="5">
        <v>200.61380053016882</v>
      </c>
    </row>
    <row r="435" spans="2:7">
      <c r="B435" s="40" t="s">
        <v>357</v>
      </c>
      <c r="C435" s="5">
        <v>140.29345881797212</v>
      </c>
      <c r="D435" s="5">
        <v>233.50001127697672</v>
      </c>
      <c r="E435" s="5">
        <v>226.00165614410841</v>
      </c>
      <c r="F435" s="5">
        <v>167.53837626188155</v>
      </c>
      <c r="G435" s="5">
        <v>210.24810371197248</v>
      </c>
    </row>
    <row r="436" spans="2:7">
      <c r="B436" s="40" t="s">
        <v>358</v>
      </c>
      <c r="C436" s="5">
        <v>143.16122033225386</v>
      </c>
      <c r="D436" s="5">
        <v>248.35481546170044</v>
      </c>
      <c r="E436" s="5">
        <v>239.85470713654752</v>
      </c>
      <c r="F436" s="5">
        <v>173.03163092730256</v>
      </c>
      <c r="G436" s="5">
        <v>220.43380926837685</v>
      </c>
    </row>
    <row r="437" spans="2:7">
      <c r="B437" s="40" t="s">
        <v>359</v>
      </c>
      <c r="C437" s="5">
        <v>146.17063500229312</v>
      </c>
      <c r="D437" s="5">
        <v>264.33210684526523</v>
      </c>
      <c r="E437" s="5">
        <v>254.995227901547</v>
      </c>
      <c r="F437" s="5">
        <v>178.68563710992586</v>
      </c>
      <c r="G437" s="5">
        <v>231.33704662882451</v>
      </c>
    </row>
    <row r="438" spans="2:7">
      <c r="B438" s="40" t="s">
        <v>360</v>
      </c>
      <c r="C438" s="5">
        <v>149.14985267771667</v>
      </c>
      <c r="D438" s="5">
        <v>281.77619113759499</v>
      </c>
      <c r="E438" s="5">
        <v>271.611994901456</v>
      </c>
      <c r="F438" s="5">
        <v>184.55535424291946</v>
      </c>
      <c r="G438" s="5">
        <v>243.12794882780207</v>
      </c>
    </row>
    <row r="439" spans="2:7">
      <c r="B439" s="40" t="s">
        <v>361</v>
      </c>
      <c r="C439" s="5">
        <v>152.07929627363194</v>
      </c>
      <c r="D439" s="5">
        <v>300.98060618765925</v>
      </c>
      <c r="E439" s="5">
        <v>289.87490570068252</v>
      </c>
      <c r="F439" s="5">
        <v>190.72796570544804</v>
      </c>
      <c r="G439" s="5">
        <v>255.90211616680838</v>
      </c>
    </row>
    <row r="440" spans="2:7">
      <c r="B440" s="40" t="s">
        <v>362</v>
      </c>
      <c r="C440" s="5">
        <v>155.02811793379118</v>
      </c>
      <c r="D440" s="5">
        <v>320.25137763283914</v>
      </c>
      <c r="E440" s="5">
        <v>304.89661212638464</v>
      </c>
      <c r="F440" s="5">
        <v>195.13930718672739</v>
      </c>
      <c r="G440" s="5">
        <v>263.49386913019299</v>
      </c>
    </row>
    <row r="441" spans="2:7">
      <c r="B441" s="40" t="s">
        <v>363</v>
      </c>
      <c r="C441" s="5">
        <v>158.22174766512356</v>
      </c>
      <c r="D441" s="5">
        <v>340.91549823298072</v>
      </c>
      <c r="E441" s="5">
        <v>320.69604109542234</v>
      </c>
      <c r="F441" s="5">
        <v>199.6545220790222</v>
      </c>
      <c r="G441" s="5">
        <v>271.23824348247621</v>
      </c>
    </row>
    <row r="442" spans="2:7">
      <c r="B442" s="40" t="s">
        <v>364</v>
      </c>
      <c r="C442" s="5">
        <v>161.51487539713395</v>
      </c>
      <c r="D442" s="5">
        <v>363.28544539691268</v>
      </c>
      <c r="E442" s="5">
        <v>337.37815842665754</v>
      </c>
      <c r="F442" s="5">
        <v>204.34462911338997</v>
      </c>
      <c r="G442" s="5">
        <v>279.18774550243046</v>
      </c>
    </row>
    <row r="443" spans="2:7">
      <c r="B443" s="40" t="s">
        <v>365</v>
      </c>
      <c r="C443" s="5">
        <v>165.00078724213398</v>
      </c>
      <c r="D443" s="5">
        <v>387.34751789249719</v>
      </c>
      <c r="E443" s="5">
        <v>354.96360792195321</v>
      </c>
      <c r="F443" s="5">
        <v>209.14506259499043</v>
      </c>
      <c r="G443" s="5">
        <v>287.34423600960537</v>
      </c>
    </row>
    <row r="444" spans="2:7">
      <c r="B444" s="40" t="s">
        <v>366</v>
      </c>
      <c r="C444" s="5">
        <v>168.65967592829</v>
      </c>
      <c r="D444" s="5">
        <v>413.16458302448001</v>
      </c>
      <c r="E444" s="5">
        <v>373.62584895406798</v>
      </c>
      <c r="F444" s="5">
        <v>213.94999598852903</v>
      </c>
      <c r="G444" s="5">
        <v>295.72509844980539</v>
      </c>
    </row>
    <row r="445" spans="2:7">
      <c r="B445" s="40" t="s">
        <v>367</v>
      </c>
      <c r="C445" s="5">
        <v>172.48201004681064</v>
      </c>
      <c r="D445" s="5">
        <v>438.47955890724739</v>
      </c>
      <c r="E445" s="5">
        <v>388.4486201994784</v>
      </c>
      <c r="F445" s="5">
        <v>218.48723468085623</v>
      </c>
      <c r="G445" s="5">
        <v>303.03049275142286</v>
      </c>
    </row>
    <row r="446" spans="2:7">
      <c r="B446" s="40" t="s">
        <v>368</v>
      </c>
      <c r="C446" s="5">
        <v>176.34970442625698</v>
      </c>
      <c r="D446" s="5">
        <v>465.32679292929561</v>
      </c>
      <c r="E446" s="5">
        <v>403.64365056398339</v>
      </c>
      <c r="F446" s="5">
        <v>223.04014889203251</v>
      </c>
      <c r="G446" s="5">
        <v>310.33236600515988</v>
      </c>
    </row>
    <row r="447" spans="2:7">
      <c r="B447" s="40" t="s">
        <v>369</v>
      </c>
      <c r="C447" s="5">
        <v>180.29928523740426</v>
      </c>
      <c r="D447" s="5">
        <v>494.06479097577591</v>
      </c>
      <c r="E447" s="5">
        <v>419.32295566401916</v>
      </c>
      <c r="F447" s="5">
        <v>227.73990893824075</v>
      </c>
      <c r="G447" s="5">
        <v>317.56559837630994</v>
      </c>
    </row>
    <row r="448" spans="2:7">
      <c r="B448" s="40" t="s">
        <v>370</v>
      </c>
      <c r="C448" s="5">
        <v>184.15259219279534</v>
      </c>
      <c r="D448" s="5">
        <v>524.31962076728394</v>
      </c>
      <c r="E448" s="5">
        <v>434.92351951343232</v>
      </c>
      <c r="F448" s="5">
        <v>232.26713375056599</v>
      </c>
      <c r="G448" s="5">
        <v>324.51181845098904</v>
      </c>
    </row>
    <row r="449" spans="1:36">
      <c r="B449" s="40" t="s">
        <v>371</v>
      </c>
      <c r="C449" s="5">
        <v>188.23173716153957</v>
      </c>
      <c r="D449" s="5">
        <v>556.87945347181574</v>
      </c>
      <c r="E449" s="5">
        <v>451.13030500363135</v>
      </c>
      <c r="F449" s="5">
        <v>236.93756680680153</v>
      </c>
      <c r="G449" s="5">
        <v>331.63192185142572</v>
      </c>
    </row>
    <row r="450" spans="1:36">
      <c r="B450" s="40" t="s">
        <v>372</v>
      </c>
      <c r="C450" s="5">
        <v>192.45946551469982</v>
      </c>
      <c r="D450" s="5">
        <v>591.41874848773273</v>
      </c>
      <c r="E450" s="5">
        <v>467.60380645321385</v>
      </c>
      <c r="F450" s="5">
        <v>241.71430175700527</v>
      </c>
      <c r="G450" s="5">
        <v>338.6250926186126</v>
      </c>
    </row>
    <row r="451" spans="1:36">
      <c r="B451" s="40" t="s">
        <v>373</v>
      </c>
      <c r="C451" s="5">
        <v>196.72595532120945</v>
      </c>
      <c r="D451" s="5">
        <v>627.99593344540733</v>
      </c>
      <c r="E451" s="5">
        <v>484.37812394686432</v>
      </c>
      <c r="F451" s="5">
        <v>246.42986294840031</v>
      </c>
      <c r="G451" s="5">
        <v>345.48768343681417</v>
      </c>
    </row>
    <row r="454" spans="1:36">
      <c r="C454" s="12"/>
      <c r="D454" s="12"/>
      <c r="E454" s="12"/>
      <c r="F454" s="12"/>
      <c r="G454" s="12"/>
    </row>
    <row r="455" spans="1:36">
      <c r="A455" s="5" t="s">
        <v>325</v>
      </c>
      <c r="F455" s="341" t="s">
        <v>783</v>
      </c>
    </row>
    <row r="456" spans="1:36">
      <c r="A456" s="5" t="s">
        <v>406</v>
      </c>
      <c r="C456" s="40" t="s">
        <v>329</v>
      </c>
      <c r="D456" s="40" t="s">
        <v>329</v>
      </c>
      <c r="E456" s="40" t="s">
        <v>329</v>
      </c>
      <c r="F456" s="40" t="s">
        <v>330</v>
      </c>
      <c r="G456" s="40" t="s">
        <v>330</v>
      </c>
      <c r="H456" s="40" t="s">
        <v>330</v>
      </c>
      <c r="I456" s="40" t="s">
        <v>332</v>
      </c>
      <c r="J456" s="40" t="s">
        <v>332</v>
      </c>
      <c r="K456" s="40" t="s">
        <v>332</v>
      </c>
      <c r="L456" s="40" t="s">
        <v>334</v>
      </c>
      <c r="M456" s="40" t="s">
        <v>334</v>
      </c>
      <c r="N456" s="40" t="s">
        <v>334</v>
      </c>
      <c r="O456" s="40" t="s">
        <v>336</v>
      </c>
      <c r="P456" s="40" t="s">
        <v>336</v>
      </c>
      <c r="Q456" s="40" t="s">
        <v>336</v>
      </c>
      <c r="R456" s="40"/>
      <c r="S456" s="40"/>
      <c r="T456" s="40"/>
      <c r="U456" s="40"/>
      <c r="V456" s="40"/>
      <c r="W456" s="40"/>
      <c r="X456" s="40"/>
      <c r="Y456" s="40"/>
      <c r="Z456" s="40"/>
      <c r="AA456" s="40"/>
      <c r="AB456" s="40"/>
      <c r="AC456" s="40"/>
      <c r="AD456" s="40"/>
      <c r="AE456" s="40"/>
      <c r="AF456" s="40"/>
      <c r="AG456" s="40"/>
      <c r="AH456" s="40"/>
      <c r="AI456" s="40"/>
      <c r="AJ456" s="40"/>
    </row>
    <row r="457" spans="1:36">
      <c r="B457" s="40"/>
      <c r="C457" s="40" t="s">
        <v>379</v>
      </c>
      <c r="D457" s="40" t="s">
        <v>380</v>
      </c>
      <c r="E457" s="40" t="s">
        <v>381</v>
      </c>
      <c r="F457" s="40" t="s">
        <v>379</v>
      </c>
      <c r="G457" s="40" t="s">
        <v>380</v>
      </c>
      <c r="H457" s="40" t="s">
        <v>381</v>
      </c>
      <c r="I457" s="40" t="s">
        <v>379</v>
      </c>
      <c r="J457" s="40" t="s">
        <v>380</v>
      </c>
      <c r="K457" s="40" t="s">
        <v>381</v>
      </c>
      <c r="L457" s="40" t="s">
        <v>379</v>
      </c>
      <c r="M457" s="40" t="s">
        <v>380</v>
      </c>
      <c r="N457" s="40" t="s">
        <v>381</v>
      </c>
      <c r="O457" s="40" t="s">
        <v>379</v>
      </c>
      <c r="P457" s="40" t="s">
        <v>380</v>
      </c>
      <c r="Q457" s="40" t="s">
        <v>381</v>
      </c>
      <c r="R457" s="40"/>
      <c r="S457" s="40"/>
      <c r="T457" s="40"/>
      <c r="U457" s="40"/>
      <c r="V457" s="40"/>
      <c r="W457" s="40"/>
      <c r="X457" s="40"/>
      <c r="Y457" s="40"/>
      <c r="Z457" s="40"/>
      <c r="AA457" s="40"/>
      <c r="AB457" s="40"/>
      <c r="AC457" s="40"/>
      <c r="AD457" s="40"/>
      <c r="AE457" s="40"/>
      <c r="AF457" s="40"/>
      <c r="AG457" s="40"/>
      <c r="AH457" s="40"/>
      <c r="AI457" s="40"/>
      <c r="AJ457" s="40"/>
    </row>
    <row r="458" spans="1:36">
      <c r="B458" s="40" t="s">
        <v>340</v>
      </c>
      <c r="C458" s="5">
        <v>23440</v>
      </c>
      <c r="D458" s="5">
        <v>14064</v>
      </c>
      <c r="E458" s="5">
        <v>9373</v>
      </c>
      <c r="F458" s="341">
        <f>DOUTPL2CGE!B101</f>
        <v>23440</v>
      </c>
      <c r="G458" s="341">
        <f>DOUTPL2CGE!C101</f>
        <v>14064</v>
      </c>
      <c r="H458" s="341">
        <f>DOUTPL2CGE!D101</f>
        <v>9373</v>
      </c>
      <c r="I458" s="5">
        <v>23440</v>
      </c>
      <c r="J458" s="5">
        <v>14064</v>
      </c>
      <c r="K458" s="5">
        <v>9373</v>
      </c>
      <c r="L458" s="5">
        <v>23440</v>
      </c>
      <c r="M458" s="5">
        <v>14064</v>
      </c>
      <c r="N458" s="5">
        <v>9373</v>
      </c>
      <c r="O458" s="5">
        <v>23440</v>
      </c>
      <c r="P458" s="5">
        <v>14064</v>
      </c>
      <c r="Q458" s="5">
        <v>9373</v>
      </c>
    </row>
    <row r="459" spans="1:36">
      <c r="B459" s="40" t="s">
        <v>341</v>
      </c>
      <c r="C459" s="5">
        <v>23238.739452022914</v>
      </c>
      <c r="D459" s="5">
        <v>14322.773398007585</v>
      </c>
      <c r="E459" s="5">
        <v>9784.2571499695059</v>
      </c>
      <c r="F459" s="341">
        <f>DOUTPL2CGE!B102</f>
        <v>23203.357417558742</v>
      </c>
      <c r="G459" s="341">
        <f>DOUTPL2CGE!C102</f>
        <v>14145.44457478898</v>
      </c>
      <c r="H459" s="341">
        <f>DOUTPL2CGE!D102</f>
        <v>9809.4600076522729</v>
      </c>
      <c r="I459" s="5">
        <v>23238.739452042555</v>
      </c>
      <c r="J459" s="5">
        <v>14322.773398012727</v>
      </c>
      <c r="K459" s="5">
        <v>9784.2571499447222</v>
      </c>
      <c r="L459" s="5">
        <v>23238.739452047343</v>
      </c>
      <c r="M459" s="5">
        <v>14322.773398008838</v>
      </c>
      <c r="N459" s="5">
        <v>9784.2571499438236</v>
      </c>
      <c r="O459" s="5">
        <v>23238.739454775583</v>
      </c>
      <c r="P459" s="5">
        <v>14322.773397896719</v>
      </c>
      <c r="Q459" s="5">
        <v>9784.2571473277021</v>
      </c>
    </row>
    <row r="460" spans="1:36">
      <c r="B460" s="40" t="s">
        <v>342</v>
      </c>
      <c r="C460" s="5">
        <v>22990.96901194366</v>
      </c>
      <c r="D460" s="5">
        <v>14587.432610780306</v>
      </c>
      <c r="E460" s="5">
        <v>10240.82607727603</v>
      </c>
      <c r="F460" s="341">
        <f>DOUTPL2CGE!B103</f>
        <v>23808.705812994816</v>
      </c>
      <c r="G460" s="341">
        <f>DOUTPL2CGE!C103</f>
        <v>14146.692331005184</v>
      </c>
      <c r="H460" s="341">
        <f>DOUTPL2CGE!D103</f>
        <v>9485.8134280000013</v>
      </c>
      <c r="I460" s="5">
        <v>22989.293104250923</v>
      </c>
      <c r="J460" s="5">
        <v>14587.3687343374</v>
      </c>
      <c r="K460" s="5">
        <v>10242.565861411676</v>
      </c>
      <c r="L460" s="5">
        <v>22990.755230783878</v>
      </c>
      <c r="M460" s="5">
        <v>14587.42444502195</v>
      </c>
      <c r="N460" s="5">
        <v>10241.04802419417</v>
      </c>
      <c r="O460" s="5">
        <v>22989.737518873542</v>
      </c>
      <c r="P460" s="5">
        <v>14587.385634821861</v>
      </c>
      <c r="Q460" s="5">
        <v>10242.104546304594</v>
      </c>
    </row>
    <row r="461" spans="1:36">
      <c r="B461" s="40" t="s">
        <v>343</v>
      </c>
      <c r="C461" s="5">
        <v>22818.501046224301</v>
      </c>
      <c r="D461" s="5">
        <v>14853.960039544188</v>
      </c>
      <c r="E461" s="5">
        <v>10624.958891231512</v>
      </c>
      <c r="F461" s="341">
        <f>DOUTPL2CGE!B104</f>
        <v>23784.746785543808</v>
      </c>
      <c r="G461" s="341">
        <f>DOUTPL2CGE!C104</f>
        <v>14334.094608484455</v>
      </c>
      <c r="H461" s="341">
        <f>DOUTPL2CGE!D104</f>
        <v>9607.0174474037412</v>
      </c>
      <c r="I461" s="5">
        <v>22814.591639983908</v>
      </c>
      <c r="J461" s="5">
        <v>14854.24174937663</v>
      </c>
      <c r="K461" s="5">
        <v>10628.586587639458</v>
      </c>
      <c r="L461" s="5">
        <v>22817.998219021876</v>
      </c>
      <c r="M461" s="5">
        <v>14853.995718868398</v>
      </c>
      <c r="N461" s="5">
        <v>10625.426039109727</v>
      </c>
      <c r="O461" s="5">
        <v>22815.620913062925</v>
      </c>
      <c r="P461" s="5">
        <v>14854.166596144014</v>
      </c>
      <c r="Q461" s="5">
        <v>10627.632467793061</v>
      </c>
    </row>
    <row r="462" spans="1:36">
      <c r="B462" s="40" t="s">
        <v>344</v>
      </c>
      <c r="C462" s="5">
        <v>22666.446521466212</v>
      </c>
      <c r="D462" s="5">
        <v>15111.552958936696</v>
      </c>
      <c r="E462" s="5">
        <v>11002.394696367093</v>
      </c>
      <c r="F462" s="341">
        <f>DOUTPL2CGE!B105</f>
        <v>23559.117509982734</v>
      </c>
      <c r="G462" s="341">
        <f>DOUTPL2CGE!C105</f>
        <v>14524.427723073901</v>
      </c>
      <c r="H462" s="341">
        <f>DOUTPL2CGE!D105</f>
        <v>9928.6687614239636</v>
      </c>
      <c r="I462" s="5">
        <v>22660.303179497008</v>
      </c>
      <c r="J462" s="5">
        <v>15112.215500099221</v>
      </c>
      <c r="K462" s="5">
        <v>11007.875497173773</v>
      </c>
      <c r="L462" s="5">
        <v>22665.653460155623</v>
      </c>
      <c r="M462" s="5">
        <v>15111.638076567384</v>
      </c>
      <c r="N462" s="5">
        <v>11003.102640046995</v>
      </c>
      <c r="O462" s="5">
        <v>22661.915575345483</v>
      </c>
      <c r="P462" s="5">
        <v>15112.040904936641</v>
      </c>
      <c r="Q462" s="5">
        <v>11006.437696487879</v>
      </c>
    </row>
    <row r="463" spans="1:36">
      <c r="B463" s="40" t="s">
        <v>345</v>
      </c>
      <c r="C463" s="5">
        <v>22558.143265725677</v>
      </c>
      <c r="D463" s="5">
        <v>15370.161195232262</v>
      </c>
      <c r="E463" s="5">
        <v>11339.89365757976</v>
      </c>
      <c r="F463" s="341">
        <f>DOUTPL2CGE!B106</f>
        <v>23476.71439729098</v>
      </c>
      <c r="G463" s="341">
        <f>DOUTPL2CGE!C106</f>
        <v>14709.854264339527</v>
      </c>
      <c r="H463" s="341">
        <f>DOUTPL2CGE!D106</f>
        <v>10113.718616816976</v>
      </c>
      <c r="I463" s="5">
        <v>22550.900596045049</v>
      </c>
      <c r="J463" s="5">
        <v>15371.191483917946</v>
      </c>
      <c r="K463" s="5">
        <v>11346.106038574706</v>
      </c>
      <c r="L463" s="5">
        <v>22558.38881113859</v>
      </c>
      <c r="M463" s="5">
        <v>15370.294075547517</v>
      </c>
      <c r="N463" s="5">
        <v>11339.515231851594</v>
      </c>
      <c r="O463" s="5">
        <v>22551.798153517764</v>
      </c>
      <c r="P463" s="5">
        <v>15370.920810985892</v>
      </c>
      <c r="Q463" s="5">
        <v>11345.47915403405</v>
      </c>
    </row>
    <row r="464" spans="1:36">
      <c r="B464" s="40" t="s">
        <v>346</v>
      </c>
      <c r="C464" s="5">
        <v>22510.358189649542</v>
      </c>
      <c r="D464" s="5">
        <v>15621.159609011707</v>
      </c>
      <c r="E464" s="5">
        <v>11629.36230106183</v>
      </c>
      <c r="F464" s="341">
        <f>DOUTPL2CGE!B107</f>
        <v>23463.047623748862</v>
      </c>
      <c r="G464" s="341">
        <f>DOUTPL2CGE!C107</f>
        <v>14866.201852051596</v>
      </c>
      <c r="H464" s="341">
        <f>DOUTPL2CGE!D107</f>
        <v>10260.839526317714</v>
      </c>
      <c r="I464" s="5">
        <v>22499.876779066246</v>
      </c>
      <c r="J464" s="5">
        <v>15622.315054427272</v>
      </c>
      <c r="K464" s="5">
        <v>11638.688266229567</v>
      </c>
      <c r="L464" s="5">
        <v>22509.333563851731</v>
      </c>
      <c r="M464" s="5">
        <v>15621.038421705158</v>
      </c>
      <c r="N464" s="5">
        <v>11630.508114166192</v>
      </c>
      <c r="O464" s="5">
        <v>22502.34203136912</v>
      </c>
      <c r="P464" s="5">
        <v>15622.240911130652</v>
      </c>
      <c r="Q464" s="5">
        <v>11636.297157223309</v>
      </c>
    </row>
    <row r="465" spans="2:17">
      <c r="B465" s="40" t="s">
        <v>347</v>
      </c>
      <c r="C465" s="5">
        <v>22487.711099124805</v>
      </c>
      <c r="D465" s="5">
        <v>15862.752607278231</v>
      </c>
      <c r="E465" s="5">
        <v>11908.025194317277</v>
      </c>
      <c r="F465" s="341">
        <f>DOUTPL2CGE!B108</f>
        <v>23273.878066047222</v>
      </c>
      <c r="G465" s="341">
        <f>DOUTPL2CGE!C108</f>
        <v>15013.01398205529</v>
      </c>
      <c r="H465" s="341">
        <f>DOUTPL2CGE!D108</f>
        <v>10594.737488028371</v>
      </c>
      <c r="I465" s="5">
        <v>21833.120823909641</v>
      </c>
      <c r="J465" s="5">
        <v>15873.100505351611</v>
      </c>
      <c r="K465" s="5">
        <v>12552.267571459059</v>
      </c>
      <c r="L465" s="5">
        <v>22273.959068373955</v>
      </c>
      <c r="M465" s="5">
        <v>15864.184923251833</v>
      </c>
      <c r="N465" s="5">
        <v>12120.344909094525</v>
      </c>
      <c r="O465" s="5">
        <v>21873.37780974905</v>
      </c>
      <c r="P465" s="5">
        <v>15872.070163291701</v>
      </c>
      <c r="Q465" s="5">
        <v>12513.040927679564</v>
      </c>
    </row>
    <row r="466" spans="2:17">
      <c r="B466" s="40" t="s">
        <v>348</v>
      </c>
      <c r="C466" s="5">
        <v>22420.732548038424</v>
      </c>
      <c r="D466" s="5">
        <v>16099.499554846932</v>
      </c>
      <c r="E466" s="5">
        <v>12240.841686842163</v>
      </c>
      <c r="F466" s="341">
        <f>DOUTPL2CGE!B109</f>
        <v>23080.786515687822</v>
      </c>
      <c r="G466" s="341">
        <f>DOUTPL2CGE!C109</f>
        <v>15213.2651498953</v>
      </c>
      <c r="H466" s="341">
        <f>DOUTPL2CGE!D109</f>
        <v>10880.867647764548</v>
      </c>
      <c r="I466" s="5">
        <v>20989.060842696337</v>
      </c>
      <c r="J466" s="5">
        <v>16258.351332518312</v>
      </c>
      <c r="K466" s="5">
        <v>13513.661614512868</v>
      </c>
      <c r="L466" s="5">
        <v>21942.306455969923</v>
      </c>
      <c r="M466" s="5">
        <v>16151.026001162403</v>
      </c>
      <c r="N466" s="5">
        <v>12667.741332595189</v>
      </c>
      <c r="O466" s="5">
        <v>21074.020237525885</v>
      </c>
      <c r="P466" s="5">
        <v>16248.116752156278</v>
      </c>
      <c r="Q466" s="5">
        <v>13438.936800045351</v>
      </c>
    </row>
    <row r="467" spans="2:17">
      <c r="B467" s="40" t="s">
        <v>349</v>
      </c>
      <c r="C467" s="5">
        <v>22327.903155574313</v>
      </c>
      <c r="D467" s="5">
        <v>16348.602775512441</v>
      </c>
      <c r="E467" s="5">
        <v>12592.178596538035</v>
      </c>
      <c r="F467" s="341">
        <f>DOUTPL2CGE!B110</f>
        <v>22882.591059758382</v>
      </c>
      <c r="G467" s="341">
        <f>DOUTPL2CGE!C110</f>
        <v>15399.165601687737</v>
      </c>
      <c r="H467" s="341">
        <f>DOUTPL2CGE!D110</f>
        <v>11188.212167781639</v>
      </c>
      <c r="I467" s="5">
        <v>20135.417340208111</v>
      </c>
      <c r="J467" s="5">
        <v>16646.058218653281</v>
      </c>
      <c r="K467" s="5">
        <v>14487.208968763403</v>
      </c>
      <c r="L467" s="5">
        <v>21578.557217298963</v>
      </c>
      <c r="M467" s="5">
        <v>16448.029751271843</v>
      </c>
      <c r="N467" s="5">
        <v>13242.097559053987</v>
      </c>
      <c r="O467" s="5">
        <v>20267.998452624837</v>
      </c>
      <c r="P467" s="5">
        <v>16627.338555442533</v>
      </c>
      <c r="Q467" s="5">
        <v>14373.347519557421</v>
      </c>
    </row>
    <row r="468" spans="2:17">
      <c r="B468" s="40" t="s">
        <v>350</v>
      </c>
      <c r="C468" s="5">
        <v>22223.269874302146</v>
      </c>
      <c r="D468" s="5">
        <v>16600.764576497004</v>
      </c>
      <c r="E468" s="5">
        <v>12957.336922101887</v>
      </c>
      <c r="F468" s="341">
        <f>DOUTPL2CGE!B111</f>
        <v>22664.748999474195</v>
      </c>
      <c r="G468" s="341">
        <f>DOUTPL2CGE!C111</f>
        <v>15587.359021322723</v>
      </c>
      <c r="H468" s="341">
        <f>DOUTPL2CGE!D111</f>
        <v>11514.680621406207</v>
      </c>
      <c r="I468" s="5">
        <v>19287.310857156714</v>
      </c>
      <c r="J468" s="5">
        <v>17031.751879197476</v>
      </c>
      <c r="K468" s="5">
        <v>15462.308636546844</v>
      </c>
      <c r="L468" s="5">
        <v>21202.434446102205</v>
      </c>
      <c r="M468" s="5">
        <v>16748.938847785543</v>
      </c>
      <c r="N468" s="5">
        <v>13829.998079013285</v>
      </c>
      <c r="O468" s="5">
        <v>19465.178744126282</v>
      </c>
      <c r="P468" s="5">
        <v>17003.586623982075</v>
      </c>
      <c r="Q468" s="5">
        <v>15312.606004792677</v>
      </c>
    </row>
    <row r="469" spans="2:17">
      <c r="B469" s="40" t="s">
        <v>351</v>
      </c>
      <c r="C469" s="5">
        <v>22158.75664998229</v>
      </c>
      <c r="D469" s="5">
        <v>16829.011942296453</v>
      </c>
      <c r="E469" s="5">
        <v>13311.416494351304</v>
      </c>
      <c r="F469" s="341">
        <f>DOUTPL2CGE!B112</f>
        <v>22472.421478114487</v>
      </c>
      <c r="G469" s="341">
        <f>DOUTPL2CGE!C112</f>
        <v>15750.334674644206</v>
      </c>
      <c r="H469" s="341">
        <f>DOUTPL2CGE!D112</f>
        <v>11842.633221297658</v>
      </c>
      <c r="I469" s="5">
        <v>18494.125735248486</v>
      </c>
      <c r="J469" s="5">
        <v>17393.295647570387</v>
      </c>
      <c r="K469" s="5">
        <v>16411.763703811175</v>
      </c>
      <c r="L469" s="5">
        <v>20856.218223302243</v>
      </c>
      <c r="M469" s="5">
        <v>17026.307397595003</v>
      </c>
      <c r="N469" s="5">
        <v>14416.659465732799</v>
      </c>
      <c r="O469" s="5">
        <v>18711.135527244969</v>
      </c>
      <c r="P469" s="5">
        <v>17356.036298776795</v>
      </c>
      <c r="Q469" s="5">
        <v>16232.013260608284</v>
      </c>
    </row>
    <row r="470" spans="2:17">
      <c r="B470" s="40" t="s">
        <v>352</v>
      </c>
      <c r="C470" s="5">
        <v>22092.783338434445</v>
      </c>
      <c r="D470" s="5">
        <v>17062.437051446523</v>
      </c>
      <c r="E470" s="5">
        <v>13666.956547615384</v>
      </c>
      <c r="F470" s="341">
        <f>DOUTPL2CGE!B113</f>
        <v>22254.161217127406</v>
      </c>
      <c r="G470" s="341">
        <f>DOUTPL2CGE!C113</f>
        <v>15917.760328978755</v>
      </c>
      <c r="H470" s="341">
        <f>DOUTPL2CGE!D113</f>
        <v>12193.860164194526</v>
      </c>
      <c r="I470" s="5">
        <v>17715.778847474448</v>
      </c>
      <c r="J470" s="5">
        <v>17753.670584379113</v>
      </c>
      <c r="K470" s="5">
        <v>17352.727505642786</v>
      </c>
      <c r="L470" s="5">
        <v>20507.664721033667</v>
      </c>
      <c r="M470" s="5">
        <v>17310.113390626484</v>
      </c>
      <c r="N470" s="5">
        <v>15004.398825836201</v>
      </c>
      <c r="O470" s="5">
        <v>17967.298595981647</v>
      </c>
      <c r="P470" s="5">
        <v>17709.465897005259</v>
      </c>
      <c r="Q470" s="5">
        <v>17145.412444509446</v>
      </c>
    </row>
    <row r="471" spans="2:17">
      <c r="B471" s="40" t="s">
        <v>353</v>
      </c>
      <c r="C471" s="5">
        <v>22027.978020957784</v>
      </c>
      <c r="D471" s="5">
        <v>17299.843091375718</v>
      </c>
      <c r="E471" s="5">
        <v>14022.577594537819</v>
      </c>
      <c r="F471" s="341">
        <f>DOUTPL2CGE!B114</f>
        <v>22009.849843838787</v>
      </c>
      <c r="G471" s="341">
        <f>DOUTPL2CGE!C114</f>
        <v>16091.925344862353</v>
      </c>
      <c r="H471" s="341">
        <f>DOUTPL2CGE!D114</f>
        <v>12566.201211861353</v>
      </c>
      <c r="I471" s="5">
        <v>17106.314435759086</v>
      </c>
      <c r="J471" s="5">
        <v>18111.048214403687</v>
      </c>
      <c r="K471" s="5">
        <v>18133.036056708544</v>
      </c>
      <c r="L471" s="5">
        <v>20236.403263238328</v>
      </c>
      <c r="M471" s="5">
        <v>17596.485615271518</v>
      </c>
      <c r="N471" s="5">
        <v>15517.509828361475</v>
      </c>
      <c r="O471" s="5">
        <v>17351.611075252087</v>
      </c>
      <c r="P471" s="5">
        <v>18060.86808384092</v>
      </c>
      <c r="Q471" s="5">
        <v>17937.919547778314</v>
      </c>
    </row>
    <row r="472" spans="2:17">
      <c r="B472" s="40" t="s">
        <v>354</v>
      </c>
      <c r="C472" s="5">
        <v>21974.679209034031</v>
      </c>
      <c r="D472" s="5">
        <v>17541.316737987592</v>
      </c>
      <c r="E472" s="5">
        <v>14367.906746918408</v>
      </c>
      <c r="F472" s="341">
        <f>DOUTPL2CGE!B115</f>
        <v>21726.099145036402</v>
      </c>
      <c r="G472" s="341">
        <f>DOUTPL2CGE!C115</f>
        <v>16271.998756694231</v>
      </c>
      <c r="H472" s="341">
        <f>DOUTPL2CGE!D115</f>
        <v>12973.886357235231</v>
      </c>
      <c r="I472" s="5">
        <v>16527.881674936685</v>
      </c>
      <c r="J472" s="5">
        <v>18436.81772327804</v>
      </c>
      <c r="K472" s="5">
        <v>18919.203295725307</v>
      </c>
      <c r="L472" s="5">
        <v>19996.936791404743</v>
      </c>
      <c r="M472" s="5">
        <v>17868.959033367071</v>
      </c>
      <c r="N472" s="5">
        <v>16018.006869168219</v>
      </c>
      <c r="O472" s="5">
        <v>16788.078157644915</v>
      </c>
      <c r="P472" s="5">
        <v>18387.275780441101</v>
      </c>
      <c r="Q472" s="5">
        <v>18708.548755854015</v>
      </c>
    </row>
    <row r="473" spans="2:17">
      <c r="B473" s="40" t="s">
        <v>355</v>
      </c>
      <c r="C473" s="5">
        <v>21933.366116569814</v>
      </c>
      <c r="D473" s="5">
        <v>17783.129750872788</v>
      </c>
      <c r="E473" s="5">
        <v>14706.245853436838</v>
      </c>
      <c r="F473" s="341">
        <f>DOUTPL2CGE!B116</f>
        <v>21422.209112210188</v>
      </c>
      <c r="G473" s="341">
        <f>DOUTPL2CGE!C116</f>
        <v>16462.031462645653</v>
      </c>
      <c r="H473" s="341">
        <f>DOUTPL2CGE!D116</f>
        <v>13393.575589663822</v>
      </c>
      <c r="I473" s="5">
        <v>15953.374755240438</v>
      </c>
      <c r="J473" s="5">
        <v>18766.102067362419</v>
      </c>
      <c r="K473" s="5">
        <v>19703.264898276579</v>
      </c>
      <c r="L473" s="5">
        <v>19762.808168607142</v>
      </c>
      <c r="M473" s="5">
        <v>18140.601171133145</v>
      </c>
      <c r="N473" s="5">
        <v>16519.332381139153</v>
      </c>
      <c r="O473" s="5">
        <v>16248.600173908619</v>
      </c>
      <c r="P473" s="5">
        <v>18710.532205266602</v>
      </c>
      <c r="Q473" s="5">
        <v>19463.609341704218</v>
      </c>
    </row>
    <row r="474" spans="2:17">
      <c r="B474" s="40" t="s">
        <v>356</v>
      </c>
      <c r="C474" s="5">
        <v>21895.086097677464</v>
      </c>
      <c r="D474" s="5">
        <v>18026.262678817347</v>
      </c>
      <c r="E474" s="5">
        <v>15045.620361593428</v>
      </c>
      <c r="F474" s="341">
        <f>DOUTPL2CGE!B117</f>
        <v>21123.627114753202</v>
      </c>
      <c r="G474" s="341">
        <f>DOUTPL2CGE!C117</f>
        <v>16657.84555898948</v>
      </c>
      <c r="H474" s="341">
        <f>DOUTPL2CGE!D117</f>
        <v>13804.010387764092</v>
      </c>
      <c r="I474" s="5">
        <v>15398.48284185495</v>
      </c>
      <c r="J474" s="5">
        <v>19096.656071461999</v>
      </c>
      <c r="K474" s="5">
        <v>20471.830224771285</v>
      </c>
      <c r="L474" s="5">
        <v>19531.491953030694</v>
      </c>
      <c r="M474" s="5">
        <v>18415.086451280615</v>
      </c>
      <c r="N474" s="5">
        <v>17020.390733776927</v>
      </c>
      <c r="O474" s="5">
        <v>15721.188298356436</v>
      </c>
      <c r="P474" s="5">
        <v>19032.601410571326</v>
      </c>
      <c r="Q474" s="5">
        <v>20213.179429160478</v>
      </c>
    </row>
    <row r="475" spans="2:17">
      <c r="B475" s="40" t="s">
        <v>357</v>
      </c>
      <c r="C475" s="5">
        <v>21852.468370249913</v>
      </c>
      <c r="D475" s="5">
        <v>18272.01222040506</v>
      </c>
      <c r="E475" s="5">
        <v>15392.158238814143</v>
      </c>
      <c r="F475" s="341">
        <f>DOUTPL2CGE!B118</f>
        <v>20834.851151354866</v>
      </c>
      <c r="G475" s="341">
        <f>DOUTPL2CGE!C118</f>
        <v>16853.963350169997</v>
      </c>
      <c r="H475" s="341">
        <f>DOUTPL2CGE!D118</f>
        <v>14206.181458350957</v>
      </c>
      <c r="I475" s="5">
        <v>14883.142666294407</v>
      </c>
      <c r="J475" s="5">
        <v>19424.167546473887</v>
      </c>
      <c r="K475" s="5">
        <v>21209.328616700826</v>
      </c>
      <c r="L475" s="5">
        <v>19316.592896810951</v>
      </c>
      <c r="M475" s="5">
        <v>18691.410191478753</v>
      </c>
      <c r="N475" s="5">
        <v>17508.635741179409</v>
      </c>
      <c r="O475" s="5">
        <v>15282.165674199048</v>
      </c>
      <c r="P475" s="5">
        <v>19353.043521845739</v>
      </c>
      <c r="Q475" s="5">
        <v>20881.42963342433</v>
      </c>
    </row>
    <row r="476" spans="2:17">
      <c r="B476" s="40" t="s">
        <v>358</v>
      </c>
      <c r="C476" s="5">
        <v>21805.90139981352</v>
      </c>
      <c r="D476" s="5">
        <v>18521.278638836677</v>
      </c>
      <c r="E476" s="5">
        <v>15744.625179113604</v>
      </c>
      <c r="F476" s="341">
        <f>DOUTPL2CGE!B119</f>
        <v>19693.57736592304</v>
      </c>
      <c r="G476" s="341">
        <f>DOUTPL2CGE!C119</f>
        <v>17786.788076856803</v>
      </c>
      <c r="H476" s="341">
        <f>DOUTPL2CGE!D119</f>
        <v>14726.000492855226</v>
      </c>
      <c r="I476" s="5">
        <v>14394.192590092985</v>
      </c>
      <c r="J476" s="5">
        <v>19746.561067129118</v>
      </c>
      <c r="K476" s="5">
        <v>21931.051560541695</v>
      </c>
      <c r="L476" s="5">
        <v>19106.753888373176</v>
      </c>
      <c r="M476" s="5">
        <v>18966.126353753745</v>
      </c>
      <c r="N476" s="5">
        <v>17998.924975636884</v>
      </c>
      <c r="O476" s="5">
        <v>14872.751863878659</v>
      </c>
      <c r="P476" s="5">
        <v>19657.681824891966</v>
      </c>
      <c r="Q476" s="5">
        <v>21541.371528993175</v>
      </c>
    </row>
    <row r="477" spans="2:17">
      <c r="B477" s="40" t="s">
        <v>359</v>
      </c>
      <c r="C477" s="5">
        <v>21746.266758726622</v>
      </c>
      <c r="D477" s="5">
        <v>18772.532837072813</v>
      </c>
      <c r="E477" s="5">
        <v>16113.723674142009</v>
      </c>
      <c r="F477" s="341">
        <f>DOUTPL2CGE!B120</f>
        <v>18657.027597121996</v>
      </c>
      <c r="G477" s="341">
        <f>DOUTPL2CGE!C120</f>
        <v>18626.191506569452</v>
      </c>
      <c r="H477" s="341">
        <f>DOUTPL2CGE!D120</f>
        <v>15236.385027557433</v>
      </c>
      <c r="I477" s="5">
        <v>13902.570252631765</v>
      </c>
      <c r="J477" s="5">
        <v>20065.680784527533</v>
      </c>
      <c r="K477" s="5">
        <v>22664.272232782147</v>
      </c>
      <c r="L477" s="5">
        <v>18906.425071876278</v>
      </c>
      <c r="M477" s="5">
        <v>19243.242863518342</v>
      </c>
      <c r="N477" s="5">
        <v>18482.855334546824</v>
      </c>
      <c r="O477" s="5">
        <v>14465.448693126769</v>
      </c>
      <c r="P477" s="5">
        <v>19961.846731130703</v>
      </c>
      <c r="Q477" s="5">
        <v>22205.227845683974</v>
      </c>
    </row>
    <row r="478" spans="2:17">
      <c r="B478" s="40" t="s">
        <v>360</v>
      </c>
      <c r="C478" s="5">
        <v>21694.747286891939</v>
      </c>
      <c r="D478" s="5">
        <v>19030.785232468254</v>
      </c>
      <c r="E478" s="5">
        <v>16473.315983280667</v>
      </c>
      <c r="F478" s="341">
        <f>DOUTPL2CGE!B121</f>
        <v>17688.838104113092</v>
      </c>
      <c r="G478" s="341">
        <f>DOUTPL2CGE!C121</f>
        <v>19387.11306165763</v>
      </c>
      <c r="H478" s="341">
        <f>DOUTPL2CGE!D121</f>
        <v>15758.770590265653</v>
      </c>
      <c r="I478" s="5">
        <v>13403.945586608326</v>
      </c>
      <c r="J478" s="5">
        <v>20386.96808614962</v>
      </c>
      <c r="K478" s="5">
        <v>23407.934829882906</v>
      </c>
      <c r="L478" s="5">
        <v>18712.115690280058</v>
      </c>
      <c r="M478" s="5">
        <v>19520.556410856603</v>
      </c>
      <c r="N478" s="5">
        <v>18966.176401504199</v>
      </c>
      <c r="O478" s="5">
        <v>14053.118427611396</v>
      </c>
      <c r="P478" s="5">
        <v>20266.639918768655</v>
      </c>
      <c r="Q478" s="5">
        <v>22879.090156260805</v>
      </c>
    </row>
    <row r="479" spans="2:17">
      <c r="B479" s="40" t="s">
        <v>361</v>
      </c>
      <c r="C479" s="5">
        <v>21657.461694586269</v>
      </c>
      <c r="D479" s="5">
        <v>19289.878718841235</v>
      </c>
      <c r="E479" s="5">
        <v>16823.496574239765</v>
      </c>
      <c r="F479" s="341">
        <f>DOUTPL2CGE!B122</f>
        <v>16791.266673626564</v>
      </c>
      <c r="G479" s="341">
        <f>DOUTPL2CGE!C122</f>
        <v>20081.039956074019</v>
      </c>
      <c r="H479" s="341">
        <f>DOUTPL2CGE!D122</f>
        <v>16279.423456872017</v>
      </c>
      <c r="I479" s="5">
        <v>12885.626613900429</v>
      </c>
      <c r="J479" s="5">
        <v>20710.596281031383</v>
      </c>
      <c r="K479" s="5">
        <v>24174.614092735457</v>
      </c>
      <c r="L479" s="5">
        <v>18524.434619561387</v>
      </c>
      <c r="M479" s="5">
        <v>19798.68790399842</v>
      </c>
      <c r="N479" s="5">
        <v>19447.714464107456</v>
      </c>
      <c r="O479" s="5">
        <v>13622.280589103402</v>
      </c>
      <c r="P479" s="5">
        <v>20574.531334710446</v>
      </c>
      <c r="Q479" s="5">
        <v>23574.025063853423</v>
      </c>
    </row>
    <row r="480" spans="2:17">
      <c r="B480" s="40" t="s">
        <v>362</v>
      </c>
      <c r="C480" s="5">
        <v>21628.691351355177</v>
      </c>
      <c r="D480" s="5">
        <v>19549.694191673509</v>
      </c>
      <c r="E480" s="5">
        <v>17170.15981451526</v>
      </c>
      <c r="F480" s="341">
        <f>DOUTPL2CGE!B123</f>
        <v>16007.493582688676</v>
      </c>
      <c r="G480" s="341">
        <f>DOUTPL2CGE!C123</f>
        <v>20723.788680178641</v>
      </c>
      <c r="H480" s="341">
        <f>DOUTPL2CGE!D123</f>
        <v>16739.358204224722</v>
      </c>
      <c r="I480" s="5">
        <v>12475.659715341302</v>
      </c>
      <c r="J480" s="5">
        <v>21038.537127716481</v>
      </c>
      <c r="K480" s="5">
        <v>24834.348514486155</v>
      </c>
      <c r="L480" s="5">
        <v>18408.193219534798</v>
      </c>
      <c r="M480" s="5">
        <v>20078.189198157976</v>
      </c>
      <c r="N480" s="5">
        <v>19862.162939851169</v>
      </c>
      <c r="O480" s="5">
        <v>13348.133092814354</v>
      </c>
      <c r="P480" s="5">
        <v>20887.732265793304</v>
      </c>
      <c r="Q480" s="5">
        <v>24112.679998936284</v>
      </c>
    </row>
    <row r="481" spans="2:17">
      <c r="B481" s="40" t="s">
        <v>363</v>
      </c>
      <c r="C481" s="5">
        <v>21602.731790787762</v>
      </c>
      <c r="D481" s="5">
        <v>19809.817481656548</v>
      </c>
      <c r="E481" s="5">
        <v>17519.481538675074</v>
      </c>
      <c r="F481" s="341">
        <f>DOUTPL2CGE!B124</f>
        <v>15751.390346507074</v>
      </c>
      <c r="G481" s="341">
        <f>DOUTPL2CGE!C124</f>
        <v>20868.039388185825</v>
      </c>
      <c r="H481" s="341">
        <f>DOUTPL2CGE!D124</f>
        <v>17172.034575201691</v>
      </c>
      <c r="I481" s="5">
        <v>12106.219869625293</v>
      </c>
      <c r="J481" s="5">
        <v>21342.355253996087</v>
      </c>
      <c r="K481" s="5">
        <v>25483.455687498004</v>
      </c>
      <c r="L481" s="5">
        <v>18320.474790042867</v>
      </c>
      <c r="M481" s="5">
        <v>20342.845350605763</v>
      </c>
      <c r="N481" s="5">
        <v>20268.710670470755</v>
      </c>
      <c r="O481" s="5">
        <v>13134.430844164519</v>
      </c>
      <c r="P481" s="5">
        <v>21164.029190219953</v>
      </c>
      <c r="Q481" s="5">
        <v>24633.570776734909</v>
      </c>
    </row>
    <row r="482" spans="2:17">
      <c r="B482" s="40" t="s">
        <v>364</v>
      </c>
      <c r="C482" s="5">
        <v>21558.693904397849</v>
      </c>
      <c r="D482" s="5">
        <v>20070.086026640194</v>
      </c>
      <c r="E482" s="5">
        <v>17892.571188192531</v>
      </c>
      <c r="F482" s="341">
        <f>DOUTPL2CGE!B125</f>
        <v>15481.371088827358</v>
      </c>
      <c r="G482" s="341">
        <f>DOUTPL2CGE!C125</f>
        <v>21014.32053356494</v>
      </c>
      <c r="H482" s="341">
        <f>DOUTPL2CGE!D125</f>
        <v>17618.521473361667</v>
      </c>
      <c r="I482" s="5">
        <v>11750.427966816127</v>
      </c>
      <c r="J482" s="5">
        <v>21645.063610478122</v>
      </c>
      <c r="K482" s="5">
        <v>26125.859541936319</v>
      </c>
      <c r="L482" s="5">
        <v>18232.084191287366</v>
      </c>
      <c r="M482" s="5">
        <v>20606.451131275622</v>
      </c>
      <c r="N482" s="5">
        <v>20682.815796667579</v>
      </c>
      <c r="O482" s="5">
        <v>12937.073183159215</v>
      </c>
      <c r="P482" s="5">
        <v>21437.957906237512</v>
      </c>
      <c r="Q482" s="5">
        <v>25146.320029833842</v>
      </c>
    </row>
    <row r="483" spans="2:17">
      <c r="B483" s="40" t="s">
        <v>365</v>
      </c>
      <c r="C483" s="5">
        <v>21488.55212145087</v>
      </c>
      <c r="D483" s="5">
        <v>20336.641931986709</v>
      </c>
      <c r="E483" s="5">
        <v>18291.370576985304</v>
      </c>
      <c r="F483" s="341">
        <f>DOUTPL2CGE!B126</f>
        <v>15218.117055770399</v>
      </c>
      <c r="G483" s="341">
        <f>DOUTPL2CGE!C126</f>
        <v>21162.821423898768</v>
      </c>
      <c r="H483" s="341">
        <f>DOUTPL2CGE!D126</f>
        <v>18057.959894659318</v>
      </c>
      <c r="I483" s="5">
        <v>11415.517335268996</v>
      </c>
      <c r="J483" s="5">
        <v>21948.026117628524</v>
      </c>
      <c r="K483" s="5">
        <v>26753.021177525356</v>
      </c>
      <c r="L483" s="5">
        <v>18147.361464801212</v>
      </c>
      <c r="M483" s="5">
        <v>20873.24555469523</v>
      </c>
      <c r="N483" s="5">
        <v>21095.957610926438</v>
      </c>
      <c r="O483" s="5">
        <v>12750.786588772786</v>
      </c>
      <c r="P483" s="5">
        <v>21711.789331575001</v>
      </c>
      <c r="Q483" s="5">
        <v>25653.988710075093</v>
      </c>
    </row>
    <row r="484" spans="2:17">
      <c r="B484" s="40" t="s">
        <v>366</v>
      </c>
      <c r="C484" s="5">
        <v>21405.239329382832</v>
      </c>
      <c r="D484" s="5">
        <v>20609.712390949007</v>
      </c>
      <c r="E484" s="5">
        <v>18702.778556395264</v>
      </c>
      <c r="F484" s="341">
        <f>DOUTPL2CGE!B127</f>
        <v>14964.431827529639</v>
      </c>
      <c r="G484" s="341">
        <f>DOUTPL2CGE!C127</f>
        <v>21314.216169374031</v>
      </c>
      <c r="H484" s="341">
        <f>DOUTPL2CGE!D127</f>
        <v>18486.883767670788</v>
      </c>
      <c r="I484" s="5">
        <v>11089.0442451978</v>
      </c>
      <c r="J484" s="5">
        <v>22249.047853549637</v>
      </c>
      <c r="K484" s="5">
        <v>27379.638177979668</v>
      </c>
      <c r="L484" s="5">
        <v>18071.447854424852</v>
      </c>
      <c r="M484" s="5">
        <v>21142.187855949371</v>
      </c>
      <c r="N484" s="5">
        <v>21504.094566352884</v>
      </c>
      <c r="O484" s="5">
        <v>12571.399483410731</v>
      </c>
      <c r="P484" s="5">
        <v>21985.930221658407</v>
      </c>
      <c r="Q484" s="5">
        <v>26160.400571657963</v>
      </c>
    </row>
    <row r="485" spans="2:17">
      <c r="B485" s="40" t="s">
        <v>367</v>
      </c>
      <c r="C485" s="5">
        <v>21313.554162534714</v>
      </c>
      <c r="D485" s="5">
        <v>20886.2653791376</v>
      </c>
      <c r="E485" s="5">
        <v>19125.088037822061</v>
      </c>
      <c r="F485" s="341">
        <f>DOUTPL2CGE!B128</f>
        <v>14706.785662795648</v>
      </c>
      <c r="G485" s="341">
        <f>DOUTPL2CGE!C128</f>
        <v>21464.963063511961</v>
      </c>
      <c r="H485" s="341">
        <f>DOUTPL2CGE!D128</f>
        <v>18922.3762288543</v>
      </c>
      <c r="I485" s="5">
        <v>10867.645365240656</v>
      </c>
      <c r="J485" s="5">
        <v>22551.806057065027</v>
      </c>
      <c r="K485" s="5">
        <v>27905.456157188695</v>
      </c>
      <c r="L485" s="5">
        <v>18031.964594230318</v>
      </c>
      <c r="M485" s="5">
        <v>21411.698320013857</v>
      </c>
      <c r="N485" s="5">
        <v>21881.244665250204</v>
      </c>
      <c r="O485" s="5">
        <v>12431.180753256602</v>
      </c>
      <c r="P485" s="5">
        <v>22261.964176402042</v>
      </c>
      <c r="Q485" s="5">
        <v>26631.762649835731</v>
      </c>
    </row>
    <row r="486" spans="2:17">
      <c r="B486" s="40" t="s">
        <v>368</v>
      </c>
      <c r="C486" s="5">
        <v>21222.635822855962</v>
      </c>
      <c r="D486" s="5">
        <v>21167.239662494634</v>
      </c>
      <c r="E486" s="5">
        <v>19548.281169938728</v>
      </c>
      <c r="F486" s="341">
        <f>DOUTPL2CGE!B129</f>
        <v>14455.158469546444</v>
      </c>
      <c r="G486" s="341">
        <f>DOUTPL2CGE!C129</f>
        <v>21617.871525994731</v>
      </c>
      <c r="H486" s="341">
        <f>DOUTPL2CGE!D129</f>
        <v>19351.659709351698</v>
      </c>
      <c r="I486" s="5">
        <v>10671.612636553229</v>
      </c>
      <c r="J486" s="5">
        <v>22832.51737464494</v>
      </c>
      <c r="K486" s="5">
        <v>28434.026644091151</v>
      </c>
      <c r="L486" s="5">
        <v>18011.264925756601</v>
      </c>
      <c r="M486" s="5">
        <v>21676.132449270008</v>
      </c>
      <c r="N486" s="5">
        <v>22250.759280262715</v>
      </c>
      <c r="O486" s="5">
        <v>12310.948492229852</v>
      </c>
      <c r="P486" s="5">
        <v>22532.311666469166</v>
      </c>
      <c r="Q486" s="5">
        <v>27094.896496590307</v>
      </c>
    </row>
    <row r="487" spans="2:17">
      <c r="B487" s="40" t="s">
        <v>369</v>
      </c>
      <c r="C487" s="5">
        <v>21136.924639425568</v>
      </c>
      <c r="D487" s="5">
        <v>21450.158913320229</v>
      </c>
      <c r="E487" s="5">
        <v>19970.454669096409</v>
      </c>
      <c r="F487" s="341">
        <f>DOUTPL2CGE!B130</f>
        <v>14197.203999857413</v>
      </c>
      <c r="G487" s="341">
        <f>DOUTPL2CGE!C130</f>
        <v>21770.189124110104</v>
      </c>
      <c r="H487" s="341">
        <f>DOUTPL2CGE!D130</f>
        <v>19789.84471915472</v>
      </c>
      <c r="I487" s="5">
        <v>10479.985563645192</v>
      </c>
      <c r="J487" s="5">
        <v>23116.925983975019</v>
      </c>
      <c r="K487" s="5">
        <v>28960.626674222</v>
      </c>
      <c r="L487" s="5">
        <v>17985.734280132314</v>
      </c>
      <c r="M487" s="5">
        <v>21940.807957653829</v>
      </c>
      <c r="N487" s="5">
        <v>22630.995984056062</v>
      </c>
      <c r="O487" s="5">
        <v>12201.597787599729</v>
      </c>
      <c r="P487" s="5">
        <v>22802.184869602257</v>
      </c>
      <c r="Q487" s="5">
        <v>27553.755564640225</v>
      </c>
    </row>
    <row r="488" spans="2:17">
      <c r="B488" s="40" t="s">
        <v>370</v>
      </c>
      <c r="C488" s="5">
        <v>21059.644182874083</v>
      </c>
      <c r="D488" s="5">
        <v>21736.9557576687</v>
      </c>
      <c r="E488" s="5">
        <v>20386.51366351785</v>
      </c>
      <c r="F488" s="341">
        <f>DOUTPL2CGE!B131</f>
        <v>13943.702776338321</v>
      </c>
      <c r="G488" s="341">
        <f>DOUTPL2CGE!C131</f>
        <v>21927.20328396331</v>
      </c>
      <c r="H488" s="341">
        <f>DOUTPL2CGE!D131</f>
        <v>20220.875209879334</v>
      </c>
      <c r="I488" s="5">
        <v>10302.073705052646</v>
      </c>
      <c r="J488" s="5">
        <v>23403.105313717588</v>
      </c>
      <c r="K488" s="5">
        <v>29477.934585290401</v>
      </c>
      <c r="L488" s="5">
        <v>17967.781100098367</v>
      </c>
      <c r="M488" s="5">
        <v>22212.061520317537</v>
      </c>
      <c r="N488" s="5">
        <v>23003.270983644732</v>
      </c>
      <c r="O488" s="5">
        <v>12104.314896658983</v>
      </c>
      <c r="P488" s="5">
        <v>23074.397659009268</v>
      </c>
      <c r="Q488" s="5">
        <v>28004.401048392381</v>
      </c>
    </row>
    <row r="489" spans="2:17">
      <c r="B489" s="40" t="s">
        <v>371</v>
      </c>
      <c r="C489" s="5">
        <v>20981.220102599018</v>
      </c>
      <c r="D489" s="5">
        <v>22021.402497822535</v>
      </c>
      <c r="E489" s="5">
        <v>20812.32213967968</v>
      </c>
      <c r="F489" s="341">
        <f>DOUTPL2CGE!B132</f>
        <v>13697.251879133553</v>
      </c>
      <c r="G489" s="341">
        <f>DOUTPL2CGE!C132</f>
        <v>22083.025088052167</v>
      </c>
      <c r="H489" s="341">
        <f>DOUTPL2CGE!D132</f>
        <v>20648.054990616336</v>
      </c>
      <c r="I489" s="5">
        <v>10131.176641791648</v>
      </c>
      <c r="J489" s="5">
        <v>23688.8235961262</v>
      </c>
      <c r="K489" s="5">
        <v>29994.944502183389</v>
      </c>
      <c r="L489" s="5">
        <v>17952.742282318854</v>
      </c>
      <c r="M489" s="5">
        <v>22481.614390769395</v>
      </c>
      <c r="N489" s="5">
        <v>23380.588067012988</v>
      </c>
      <c r="O489" s="5">
        <v>12016.894209076017</v>
      </c>
      <c r="P489" s="5">
        <v>23346.199773712728</v>
      </c>
      <c r="Q489" s="5">
        <v>28451.850757312488</v>
      </c>
    </row>
    <row r="490" spans="2:17">
      <c r="B490" s="40" t="s">
        <v>372</v>
      </c>
      <c r="C490" s="5">
        <v>20896.133383905591</v>
      </c>
      <c r="D490" s="5">
        <v>22309.687265363234</v>
      </c>
      <c r="E490" s="5">
        <v>21247.273538233429</v>
      </c>
      <c r="F490" s="341">
        <f>DOUTPL2CGE!B133</f>
        <v>13340.930036429065</v>
      </c>
      <c r="G490" s="341">
        <f>DOUTPL2CGE!C133</f>
        <v>22225.005153603899</v>
      </c>
      <c r="H490" s="341">
        <f>DOUTPL2CGE!D133</f>
        <v>21200.966759515904</v>
      </c>
      <c r="I490" s="5">
        <v>9966.4064467408498</v>
      </c>
      <c r="J490" s="5">
        <v>23975.957158144505</v>
      </c>
      <c r="K490" s="5">
        <v>30510.730582616896</v>
      </c>
      <c r="L490" s="5">
        <v>17936.730904918779</v>
      </c>
      <c r="M490" s="5">
        <v>22754.41933286277</v>
      </c>
      <c r="N490" s="5">
        <v>23761.943949720706</v>
      </c>
      <c r="O490" s="5">
        <v>11936.499903292095</v>
      </c>
      <c r="P490" s="5">
        <v>23618.857602914461</v>
      </c>
      <c r="Q490" s="5">
        <v>28897.736681295697</v>
      </c>
    </row>
    <row r="491" spans="2:17">
      <c r="B491" s="40" t="s">
        <v>373</v>
      </c>
      <c r="C491" s="5">
        <v>20821.033464952863</v>
      </c>
      <c r="D491" s="5">
        <v>22603.796325507603</v>
      </c>
      <c r="E491" s="5">
        <v>21672.795338916807</v>
      </c>
      <c r="F491" s="341">
        <f>DOUTPL2CGE!B134</f>
        <v>13158.80650217903</v>
      </c>
      <c r="G491" s="341">
        <f>DOUTPL2CGE!C134</f>
        <v>22394.591176027432</v>
      </c>
      <c r="H491" s="341">
        <f>DOUTPL2CGE!D134</f>
        <v>21554.105683039699</v>
      </c>
      <c r="I491" s="5">
        <v>9810.2126810672762</v>
      </c>
      <c r="J491" s="5">
        <v>24265.114818617858</v>
      </c>
      <c r="K491" s="5">
        <v>31022.297629692141</v>
      </c>
      <c r="L491" s="5">
        <v>17928.767520778099</v>
      </c>
      <c r="M491" s="5">
        <v>23031.246167098921</v>
      </c>
      <c r="N491" s="5">
        <v>24137.611441500259</v>
      </c>
      <c r="O491" s="5">
        <v>11867.213774170772</v>
      </c>
      <c r="P491" s="5">
        <v>23893.948550783356</v>
      </c>
      <c r="Q491" s="5">
        <v>29336.462804423143</v>
      </c>
    </row>
    <row r="492" spans="2:17">
      <c r="B492" s="40" t="s">
        <v>773</v>
      </c>
      <c r="F492" s="341">
        <f>DOUTPL2CGE!B135</f>
        <v>12898.811664245693</v>
      </c>
      <c r="G492" s="341">
        <f>DOUTPL2CGE!C135</f>
        <v>22552.023891475466</v>
      </c>
      <c r="H492" s="341">
        <f>DOUTPL2CGE!D135</f>
        <v>21999.312825692479</v>
      </c>
    </row>
    <row r="493" spans="2:17">
      <c r="B493" s="40" t="s">
        <v>774</v>
      </c>
      <c r="F493" s="341">
        <f>DOUTPL2CGE!B136</f>
        <v>12567.640354525221</v>
      </c>
      <c r="G493" s="341">
        <f>DOUTPL2CGE!C136</f>
        <v>22706.08476978539</v>
      </c>
      <c r="H493" s="341">
        <f>DOUTPL2CGE!D136</f>
        <v>22521.124147391514</v>
      </c>
    </row>
    <row r="494" spans="2:17">
      <c r="B494" s="40" t="s">
        <v>775</v>
      </c>
      <c r="F494" s="341">
        <f>DOUTPL2CGE!B137</f>
        <v>12333.762707864375</v>
      </c>
      <c r="G494" s="341">
        <f>DOUTPL2CGE!C137</f>
        <v>22864.450158951458</v>
      </c>
      <c r="H494" s="341">
        <f>DOUTPL2CGE!D137</f>
        <v>22943.405500516499</v>
      </c>
    </row>
    <row r="495" spans="2:17">
      <c r="B495" s="40" t="s">
        <v>776</v>
      </c>
      <c r="F495" s="341">
        <f>DOUTPL2CGE!B138</f>
        <v>12091.518971425328</v>
      </c>
      <c r="G495" s="341">
        <f>DOUTPL2CGE!C138</f>
        <v>23021.255853184713</v>
      </c>
      <c r="H495" s="341">
        <f>DOUTPL2CGE!D138</f>
        <v>23377.693252926285</v>
      </c>
    </row>
    <row r="496" spans="2:17">
      <c r="B496" s="40" t="s">
        <v>551</v>
      </c>
      <c r="F496" s="341">
        <f>DOUTPL2CGE!B139</f>
        <v>11838.897834779624</v>
      </c>
      <c r="G496" s="341">
        <f>DOUTPL2CGE!C139</f>
        <v>23178.86007230169</v>
      </c>
      <c r="H496" s="341">
        <f>DOUTPL2CGE!D139</f>
        <v>23823.65297892024</v>
      </c>
    </row>
    <row r="497" spans="1:82">
      <c r="B497" s="40" t="s">
        <v>777</v>
      </c>
      <c r="F497" s="341">
        <f>DOUTPL2CGE!B140</f>
        <v>11578.457662027984</v>
      </c>
      <c r="G497" s="341">
        <f>DOUTPL2CGE!C140</f>
        <v>23337.059349929135</v>
      </c>
      <c r="H497" s="341">
        <f>DOUTPL2CGE!D140</f>
        <v>24278.942339360445</v>
      </c>
    </row>
    <row r="498" spans="1:82">
      <c r="B498" s="40" t="s">
        <v>778</v>
      </c>
      <c r="F498" s="341">
        <f>DOUTPL2CGE!B141</f>
        <v>11307.601644703274</v>
      </c>
      <c r="G498" s="341">
        <f>DOUTPL2CGE!C141</f>
        <v>23494.568070436664</v>
      </c>
      <c r="H498" s="341">
        <f>DOUTPL2CGE!D141</f>
        <v>24747.45639228553</v>
      </c>
    </row>
    <row r="499" spans="1:82">
      <c r="B499" s="40" t="s">
        <v>779</v>
      </c>
      <c r="F499" s="341">
        <f>DOUTPL2CGE!B142</f>
        <v>11035.890662273803</v>
      </c>
      <c r="G499" s="341">
        <f>DOUTPL2CGE!C142</f>
        <v>23653.888166469602</v>
      </c>
      <c r="H499" s="341">
        <f>DOUTPL2CGE!D142</f>
        <v>25217.145035326612</v>
      </c>
    </row>
    <row r="500" spans="1:82">
      <c r="B500" s="40" t="s">
        <v>780</v>
      </c>
      <c r="F500" s="341">
        <f>DOUTPL2CGE!B143</f>
        <v>10772.173912872186</v>
      </c>
      <c r="G500" s="341">
        <f>DOUTPL2CGE!C143</f>
        <v>23815.19172095188</v>
      </c>
      <c r="H500" s="341">
        <f>DOUTPL2CGE!D143</f>
        <v>25678.999773430376</v>
      </c>
    </row>
    <row r="501" spans="1:82">
      <c r="B501" s="40" t="s">
        <v>552</v>
      </c>
      <c r="F501" s="341">
        <f>DOUTPL2CGE!B144</f>
        <v>10509.37462145973</v>
      </c>
      <c r="G501" s="341">
        <f>DOUTPL2CGE!C144</f>
        <v>23975.341024284444</v>
      </c>
      <c r="H501" s="341">
        <f>DOUTPL2CGE!D144</f>
        <v>26143.247953953789</v>
      </c>
    </row>
    <row r="502" spans="1:82">
      <c r="A502" s="5" t="s">
        <v>326</v>
      </c>
      <c r="U502" s="5" t="s">
        <v>784</v>
      </c>
    </row>
    <row r="503" spans="1:82">
      <c r="A503" s="5" t="s">
        <v>407</v>
      </c>
      <c r="C503" s="40" t="s">
        <v>329</v>
      </c>
      <c r="D503" s="40" t="s">
        <v>329</v>
      </c>
      <c r="E503" s="40" t="s">
        <v>329</v>
      </c>
      <c r="F503" s="40" t="s">
        <v>329</v>
      </c>
      <c r="G503" s="40" t="s">
        <v>329</v>
      </c>
      <c r="H503" s="40" t="s">
        <v>329</v>
      </c>
      <c r="I503" s="40" t="s">
        <v>329</v>
      </c>
      <c r="J503" s="40" t="s">
        <v>329</v>
      </c>
      <c r="K503" s="40" t="s">
        <v>329</v>
      </c>
      <c r="L503" s="40" t="s">
        <v>329</v>
      </c>
      <c r="M503" s="40" t="s">
        <v>329</v>
      </c>
      <c r="N503" s="40" t="s">
        <v>329</v>
      </c>
      <c r="O503" s="40" t="s">
        <v>329</v>
      </c>
      <c r="P503" s="40" t="s">
        <v>329</v>
      </c>
      <c r="Q503" s="40" t="s">
        <v>329</v>
      </c>
      <c r="R503" s="40" t="s">
        <v>329</v>
      </c>
      <c r="S503" s="40" t="s">
        <v>330</v>
      </c>
      <c r="T503" s="40" t="s">
        <v>330</v>
      </c>
      <c r="U503" s="40" t="s">
        <v>330</v>
      </c>
      <c r="V503" s="40" t="s">
        <v>330</v>
      </c>
      <c r="W503" s="40" t="s">
        <v>330</v>
      </c>
      <c r="X503" s="40" t="s">
        <v>330</v>
      </c>
      <c r="Y503" s="40" t="s">
        <v>330</v>
      </c>
      <c r="Z503" s="40" t="s">
        <v>330</v>
      </c>
      <c r="AA503" s="40" t="s">
        <v>330</v>
      </c>
      <c r="AB503" s="40" t="s">
        <v>330</v>
      </c>
      <c r="AC503" s="40" t="s">
        <v>330</v>
      </c>
      <c r="AD503" s="40" t="s">
        <v>330</v>
      </c>
      <c r="AE503" s="40" t="s">
        <v>330</v>
      </c>
      <c r="AF503" s="40" t="s">
        <v>330</v>
      </c>
      <c r="AG503" s="40" t="s">
        <v>330</v>
      </c>
      <c r="AH503" s="40" t="s">
        <v>330</v>
      </c>
      <c r="AI503" s="40" t="s">
        <v>332</v>
      </c>
      <c r="AJ503" s="40" t="s">
        <v>332</v>
      </c>
      <c r="AK503" s="40" t="s">
        <v>332</v>
      </c>
      <c r="AL503" s="40" t="s">
        <v>332</v>
      </c>
      <c r="AM503" s="40" t="s">
        <v>332</v>
      </c>
      <c r="AN503" s="40" t="s">
        <v>332</v>
      </c>
      <c r="AO503" s="40" t="s">
        <v>332</v>
      </c>
      <c r="AP503" s="40" t="s">
        <v>332</v>
      </c>
      <c r="AQ503" s="40" t="s">
        <v>332</v>
      </c>
      <c r="AR503" s="40" t="s">
        <v>332</v>
      </c>
      <c r="AS503" s="40" t="s">
        <v>332</v>
      </c>
      <c r="AT503" s="40" t="s">
        <v>332</v>
      </c>
      <c r="AU503" s="40" t="s">
        <v>332</v>
      </c>
      <c r="AV503" s="40" t="s">
        <v>332</v>
      </c>
      <c r="AW503" s="40" t="s">
        <v>332</v>
      </c>
      <c r="AX503" s="40" t="s">
        <v>332</v>
      </c>
      <c r="AY503" s="40" t="s">
        <v>334</v>
      </c>
      <c r="AZ503" s="40" t="s">
        <v>334</v>
      </c>
      <c r="BA503" s="40" t="s">
        <v>334</v>
      </c>
      <c r="BB503" s="40" t="s">
        <v>334</v>
      </c>
      <c r="BC503" s="40" t="s">
        <v>334</v>
      </c>
      <c r="BD503" s="40" t="s">
        <v>334</v>
      </c>
      <c r="BE503" s="40" t="s">
        <v>334</v>
      </c>
      <c r="BF503" s="40" t="s">
        <v>334</v>
      </c>
      <c r="BG503" s="40" t="s">
        <v>334</v>
      </c>
      <c r="BH503" s="40" t="s">
        <v>334</v>
      </c>
      <c r="BI503" s="40" t="s">
        <v>334</v>
      </c>
      <c r="BJ503" s="40" t="s">
        <v>334</v>
      </c>
      <c r="BK503" s="40" t="s">
        <v>334</v>
      </c>
      <c r="BL503" s="40" t="s">
        <v>334</v>
      </c>
      <c r="BM503" s="40" t="s">
        <v>334</v>
      </c>
      <c r="BN503" s="40" t="s">
        <v>334</v>
      </c>
      <c r="BO503" s="40" t="s">
        <v>336</v>
      </c>
      <c r="BP503" s="40" t="s">
        <v>336</v>
      </c>
      <c r="BQ503" s="40" t="s">
        <v>336</v>
      </c>
      <c r="BR503" s="40" t="s">
        <v>336</v>
      </c>
      <c r="BS503" s="40" t="s">
        <v>336</v>
      </c>
      <c r="BT503" s="40" t="s">
        <v>336</v>
      </c>
      <c r="BU503" s="40" t="s">
        <v>336</v>
      </c>
      <c r="BV503" s="40" t="s">
        <v>336</v>
      </c>
      <c r="BW503" s="40" t="s">
        <v>336</v>
      </c>
      <c r="BX503" s="40" t="s">
        <v>336</v>
      </c>
      <c r="BY503" s="40" t="s">
        <v>336</v>
      </c>
      <c r="BZ503" s="40" t="s">
        <v>336</v>
      </c>
      <c r="CA503" s="40" t="s">
        <v>336</v>
      </c>
      <c r="CB503" s="40" t="s">
        <v>336</v>
      </c>
      <c r="CC503" s="40" t="s">
        <v>336</v>
      </c>
      <c r="CD503" s="40" t="s">
        <v>336</v>
      </c>
    </row>
    <row r="504" spans="1:82">
      <c r="B504" s="40"/>
      <c r="C504" s="40" t="s">
        <v>382</v>
      </c>
      <c r="D504" s="40" t="s">
        <v>383</v>
      </c>
      <c r="E504" s="40" t="s">
        <v>8</v>
      </c>
      <c r="F504" s="40" t="s">
        <v>9</v>
      </c>
      <c r="G504" s="40" t="s">
        <v>10</v>
      </c>
      <c r="H504" s="40" t="s">
        <v>11</v>
      </c>
      <c r="I504" s="40" t="s">
        <v>12</v>
      </c>
      <c r="J504" s="40" t="s">
        <v>13</v>
      </c>
      <c r="K504" s="40" t="s">
        <v>14</v>
      </c>
      <c r="L504" s="40" t="s">
        <v>15</v>
      </c>
      <c r="M504" s="40" t="s">
        <v>16</v>
      </c>
      <c r="N504" s="40" t="s">
        <v>17</v>
      </c>
      <c r="O504" s="40" t="s">
        <v>18</v>
      </c>
      <c r="P504" s="40" t="s">
        <v>19</v>
      </c>
      <c r="Q504" s="40" t="s">
        <v>20</v>
      </c>
      <c r="R504" s="40" t="s">
        <v>21</v>
      </c>
      <c r="S504" s="40" t="s">
        <v>382</v>
      </c>
      <c r="T504" s="40" t="s">
        <v>383</v>
      </c>
      <c r="U504" s="341" t="s">
        <v>8</v>
      </c>
      <c r="V504" s="341" t="s">
        <v>9</v>
      </c>
      <c r="W504" s="341" t="s">
        <v>10</v>
      </c>
      <c r="X504" s="341" t="s">
        <v>11</v>
      </c>
      <c r="Y504" s="341" t="s">
        <v>12</v>
      </c>
      <c r="Z504" s="341" t="s">
        <v>13</v>
      </c>
      <c r="AA504" s="341" t="s">
        <v>14</v>
      </c>
      <c r="AB504" s="341" t="s">
        <v>15</v>
      </c>
      <c r="AC504" s="341" t="s">
        <v>16</v>
      </c>
      <c r="AD504" s="341" t="s">
        <v>17</v>
      </c>
      <c r="AE504" s="341" t="s">
        <v>18</v>
      </c>
      <c r="AF504" s="341" t="s">
        <v>19</v>
      </c>
      <c r="AG504" s="341" t="s">
        <v>20</v>
      </c>
      <c r="AH504" s="341" t="s">
        <v>21</v>
      </c>
      <c r="AI504" s="40" t="s">
        <v>382</v>
      </c>
      <c r="AJ504" s="40" t="s">
        <v>383</v>
      </c>
      <c r="AK504" s="40" t="s">
        <v>8</v>
      </c>
      <c r="AL504" s="40" t="s">
        <v>9</v>
      </c>
      <c r="AM504" s="40" t="s">
        <v>10</v>
      </c>
      <c r="AN504" s="40" t="s">
        <v>11</v>
      </c>
      <c r="AO504" s="40" t="s">
        <v>12</v>
      </c>
      <c r="AP504" s="40" t="s">
        <v>13</v>
      </c>
      <c r="AQ504" s="40" t="s">
        <v>14</v>
      </c>
      <c r="AR504" s="40" t="s">
        <v>15</v>
      </c>
      <c r="AS504" s="40" t="s">
        <v>16</v>
      </c>
      <c r="AT504" s="40" t="s">
        <v>17</v>
      </c>
      <c r="AU504" s="40" t="s">
        <v>18</v>
      </c>
      <c r="AV504" s="40" t="s">
        <v>19</v>
      </c>
      <c r="AW504" s="40" t="s">
        <v>20</v>
      </c>
      <c r="AX504" s="40" t="s">
        <v>21</v>
      </c>
      <c r="AY504" s="40" t="s">
        <v>382</v>
      </c>
      <c r="AZ504" s="40" t="s">
        <v>383</v>
      </c>
      <c r="BA504" s="40" t="s">
        <v>8</v>
      </c>
      <c r="BB504" s="40" t="s">
        <v>9</v>
      </c>
      <c r="BC504" s="40" t="s">
        <v>10</v>
      </c>
      <c r="BD504" s="40" t="s">
        <v>11</v>
      </c>
      <c r="BE504" s="40" t="s">
        <v>12</v>
      </c>
      <c r="BF504" s="40" t="s">
        <v>13</v>
      </c>
      <c r="BG504" s="40" t="s">
        <v>14</v>
      </c>
      <c r="BH504" s="40" t="s">
        <v>15</v>
      </c>
      <c r="BI504" s="40" t="s">
        <v>16</v>
      </c>
      <c r="BJ504" s="40" t="s">
        <v>17</v>
      </c>
      <c r="BK504" s="40" t="s">
        <v>18</v>
      </c>
      <c r="BL504" s="40" t="s">
        <v>19</v>
      </c>
      <c r="BM504" s="40" t="s">
        <v>20</v>
      </c>
      <c r="BN504" s="40" t="s">
        <v>21</v>
      </c>
      <c r="BO504" s="40" t="s">
        <v>382</v>
      </c>
      <c r="BP504" s="40" t="s">
        <v>383</v>
      </c>
      <c r="BQ504" s="40" t="s">
        <v>8</v>
      </c>
      <c r="BR504" s="40" t="s">
        <v>9</v>
      </c>
      <c r="BS504" s="40" t="s">
        <v>10</v>
      </c>
      <c r="BT504" s="40" t="s">
        <v>11</v>
      </c>
      <c r="BU504" s="40" t="s">
        <v>12</v>
      </c>
      <c r="BV504" s="40" t="s">
        <v>13</v>
      </c>
      <c r="BW504" s="40" t="s">
        <v>14</v>
      </c>
      <c r="BX504" s="40" t="s">
        <v>15</v>
      </c>
      <c r="BY504" s="40" t="s">
        <v>16</v>
      </c>
      <c r="BZ504" s="40" t="s">
        <v>17</v>
      </c>
      <c r="CA504" s="40" t="s">
        <v>18</v>
      </c>
      <c r="CB504" s="40" t="s">
        <v>19</v>
      </c>
      <c r="CC504" s="40" t="s">
        <v>20</v>
      </c>
      <c r="CD504" s="40" t="s">
        <v>21</v>
      </c>
    </row>
    <row r="505" spans="1:82">
      <c r="B505" s="40" t="s">
        <v>340</v>
      </c>
      <c r="C505" s="5">
        <v>711.9836805390006</v>
      </c>
      <c r="D505" s="5">
        <v>13.389996871015942</v>
      </c>
      <c r="E505" s="5">
        <v>22.042469662591415</v>
      </c>
      <c r="F505" s="5">
        <v>38.966688909400112</v>
      </c>
      <c r="G505" s="5">
        <v>48.261174850472905</v>
      </c>
      <c r="H505" s="5">
        <v>56.241588158915071</v>
      </c>
      <c r="I505" s="5">
        <v>68.199910297631845</v>
      </c>
      <c r="J505" s="5">
        <v>80.81759704039024</v>
      </c>
      <c r="K505" s="5">
        <v>102.63406922059193</v>
      </c>
      <c r="L505" s="5">
        <v>151.67065188602436</v>
      </c>
      <c r="M505" s="5">
        <v>303.08939759564623</v>
      </c>
      <c r="N505" s="5">
        <v>90.332873153946423</v>
      </c>
      <c r="O505" s="5">
        <v>105.02700218233809</v>
      </c>
      <c r="P505" s="5">
        <v>129.79089253497162</v>
      </c>
      <c r="Q505" s="5">
        <v>162.01611525989671</v>
      </c>
      <c r="R505" s="5">
        <v>260.98453879061054</v>
      </c>
      <c r="S505" s="5">
        <v>711.9836805390006</v>
      </c>
      <c r="T505" s="5">
        <v>13.389996871015942</v>
      </c>
      <c r="U505" s="341">
        <f>DOUTPL2CGE!D31</f>
        <v>22.042469662591415</v>
      </c>
      <c r="V505" s="341">
        <f>DOUTPL2CGE!E31</f>
        <v>38.966688909400112</v>
      </c>
      <c r="W505" s="341">
        <f>DOUTPL2CGE!F31</f>
        <v>48.261174850472905</v>
      </c>
      <c r="X505" s="341">
        <f>DOUTPL2CGE!G31</f>
        <v>56.241588158915071</v>
      </c>
      <c r="Y505" s="341">
        <f>DOUTPL2CGE!H31</f>
        <v>68.199910297631845</v>
      </c>
      <c r="Z505" s="341">
        <f>DOUTPL2CGE!I31</f>
        <v>80.81759704039024</v>
      </c>
      <c r="AA505" s="341">
        <f>DOUTPL2CGE!J31</f>
        <v>102.63406922059193</v>
      </c>
      <c r="AB505" s="341">
        <f>DOUTPL2CGE!K31</f>
        <v>151.67065188602436</v>
      </c>
      <c r="AC505" s="341">
        <f>DOUTPL2CGE!L31</f>
        <v>303.08939759564623</v>
      </c>
      <c r="AD505" s="341">
        <f>DOUTPL2CGE!M31</f>
        <v>90.332873153946423</v>
      </c>
      <c r="AE505" s="341">
        <f>DOUTPL2CGE!N31</f>
        <v>105.02700218233809</v>
      </c>
      <c r="AF505" s="341">
        <f>DOUTPL2CGE!O31</f>
        <v>129.79089253497162</v>
      </c>
      <c r="AG505" s="341">
        <f>DOUTPL2CGE!P31</f>
        <v>162.01611525989671</v>
      </c>
      <c r="AH505" s="341">
        <f>DOUTPL2CGE!Q31</f>
        <v>260.98453879061054</v>
      </c>
      <c r="AI505" s="5">
        <v>711.9836805390006</v>
      </c>
      <c r="AJ505" s="5">
        <v>13.389996871015942</v>
      </c>
      <c r="AK505" s="5">
        <v>22.042469662591415</v>
      </c>
      <c r="AL505" s="5">
        <v>38.966688909400112</v>
      </c>
      <c r="AM505" s="5">
        <v>48.261174850472905</v>
      </c>
      <c r="AN505" s="5">
        <v>56.241588158915071</v>
      </c>
      <c r="AO505" s="5">
        <v>68.199910297631845</v>
      </c>
      <c r="AP505" s="5">
        <v>80.81759704039024</v>
      </c>
      <c r="AQ505" s="5">
        <v>102.63406922059193</v>
      </c>
      <c r="AR505" s="5">
        <v>151.67065188602436</v>
      </c>
      <c r="AS505" s="5">
        <v>303.08939759564623</v>
      </c>
      <c r="AT505" s="5">
        <v>90.332873153946423</v>
      </c>
      <c r="AU505" s="5">
        <v>105.02700218233809</v>
      </c>
      <c r="AV505" s="5">
        <v>129.79089253497162</v>
      </c>
      <c r="AW505" s="5">
        <v>162.01611525989671</v>
      </c>
      <c r="AX505" s="5">
        <v>260.98453879061054</v>
      </c>
      <c r="AY505" s="5">
        <v>711.9836805390006</v>
      </c>
      <c r="AZ505" s="5">
        <v>13.389996871015942</v>
      </c>
      <c r="BA505" s="5">
        <v>22.042469662591415</v>
      </c>
      <c r="BB505" s="5">
        <v>38.966688909400112</v>
      </c>
      <c r="BC505" s="5">
        <v>48.261174850472905</v>
      </c>
      <c r="BD505" s="5">
        <v>56.241588158915071</v>
      </c>
      <c r="BE505" s="5">
        <v>68.199910297631845</v>
      </c>
      <c r="BF505" s="5">
        <v>80.81759704039024</v>
      </c>
      <c r="BG505" s="5">
        <v>102.63406922059193</v>
      </c>
      <c r="BH505" s="5">
        <v>151.67065188602436</v>
      </c>
      <c r="BI505" s="5">
        <v>303.08939759564623</v>
      </c>
      <c r="BJ505" s="5">
        <v>90.332873153946423</v>
      </c>
      <c r="BK505" s="5">
        <v>105.02700218233809</v>
      </c>
      <c r="BL505" s="5">
        <v>129.79089253497162</v>
      </c>
      <c r="BM505" s="5">
        <v>162.01611525989671</v>
      </c>
      <c r="BN505" s="5">
        <v>260.98453879061054</v>
      </c>
      <c r="BO505" s="5">
        <v>711.9836805390006</v>
      </c>
      <c r="BP505" s="5">
        <v>13.389996871015942</v>
      </c>
      <c r="BQ505" s="5">
        <v>22.042469662591415</v>
      </c>
      <c r="BR505" s="5">
        <v>38.966688909400112</v>
      </c>
      <c r="BS505" s="5">
        <v>48.261174850472905</v>
      </c>
      <c r="BT505" s="5">
        <v>56.241588158915071</v>
      </c>
      <c r="BU505" s="5">
        <v>68.199910297631845</v>
      </c>
      <c r="BV505" s="5">
        <v>80.81759704039024</v>
      </c>
      <c r="BW505" s="5">
        <v>102.63406922059193</v>
      </c>
      <c r="BX505" s="5">
        <v>151.67065188602436</v>
      </c>
      <c r="BY505" s="5">
        <v>303.08939759564623</v>
      </c>
      <c r="BZ505" s="5">
        <v>90.332873153946423</v>
      </c>
      <c r="CA505" s="5">
        <v>105.02700218233809</v>
      </c>
      <c r="CB505" s="5">
        <v>129.79089253497162</v>
      </c>
      <c r="CC505" s="5">
        <v>162.01611525989671</v>
      </c>
      <c r="CD505" s="5">
        <v>260.98453879061054</v>
      </c>
    </row>
    <row r="506" spans="1:82">
      <c r="B506" s="40" t="s">
        <v>341</v>
      </c>
      <c r="C506" s="5">
        <v>728.91389099809317</v>
      </c>
      <c r="D506" s="5">
        <v>11.51789590036732</v>
      </c>
      <c r="E506" s="5">
        <v>22.680597450608289</v>
      </c>
      <c r="F506" s="5">
        <v>40.083758701028344</v>
      </c>
      <c r="G506" s="5">
        <v>49.633489312462316</v>
      </c>
      <c r="H506" s="5">
        <v>57.819548445095087</v>
      </c>
      <c r="I506" s="5">
        <v>70.080246022275745</v>
      </c>
      <c r="J506" s="5">
        <v>82.969523935998197</v>
      </c>
      <c r="K506" s="5">
        <v>105.33845191585753</v>
      </c>
      <c r="L506" s="5">
        <v>155.54864473434517</v>
      </c>
      <c r="M506" s="5">
        <v>310.60468795089855</v>
      </c>
      <c r="N506" s="5">
        <v>92.536064261950145</v>
      </c>
      <c r="O506" s="5">
        <v>107.65443364563458</v>
      </c>
      <c r="P506" s="5">
        <v>133.07530572729146</v>
      </c>
      <c r="Q506" s="5">
        <v>166.36487620417992</v>
      </c>
      <c r="R506" s="5">
        <v>268.4807486221427</v>
      </c>
      <c r="S506" s="5">
        <v>728.91389099793741</v>
      </c>
      <c r="T506" s="5">
        <v>11.517895900363927</v>
      </c>
      <c r="U506" s="341">
        <f>DOUTPL2CGE!D32</f>
        <v>22.440072371690356</v>
      </c>
      <c r="V506" s="341">
        <f>DOUTPL2CGE!E32</f>
        <v>39.719735767471157</v>
      </c>
      <c r="W506" s="341">
        <f>DOUTPL2CGE!F32</f>
        <v>49.30184382982354</v>
      </c>
      <c r="X506" s="341">
        <f>DOUTPL2CGE!G32</f>
        <v>57.56738960265973</v>
      </c>
      <c r="Y506" s="341">
        <f>DOUTPL2CGE!H32</f>
        <v>69.907975987363017</v>
      </c>
      <c r="Z506" s="341">
        <f>DOUTPL2CGE!I32</f>
        <v>82.915918648724173</v>
      </c>
      <c r="AA506" s="341">
        <f>DOUTPL2CGE!J32</f>
        <v>105.38720422658318</v>
      </c>
      <c r="AB506" s="341">
        <f>DOUTPL2CGE!K32</f>
        <v>155.76475902536814</v>
      </c>
      <c r="AC506" s="341">
        <f>DOUTPL2CGE!L32</f>
        <v>311.09053879169585</v>
      </c>
      <c r="AD506" s="341">
        <f>DOUTPL2CGE!M32</f>
        <v>92.703813046726822</v>
      </c>
      <c r="AE506" s="341">
        <f>DOUTPL2CGE!N32</f>
        <v>107.79544320510452</v>
      </c>
      <c r="AF506" s="341">
        <f>DOUTPL2CGE!O32</f>
        <v>133.25002581080079</v>
      </c>
      <c r="AG506" s="341">
        <f>DOUTPL2CGE!P32</f>
        <v>166.5234258374816</v>
      </c>
      <c r="AH506" s="341">
        <f>DOUTPL2CGE!Q32</f>
        <v>268.58939853242583</v>
      </c>
      <c r="AI506" s="5">
        <v>728.91389099793741</v>
      </c>
      <c r="AJ506" s="5">
        <v>11.517895900363927</v>
      </c>
      <c r="AK506" s="5">
        <v>22.680597450598341</v>
      </c>
      <c r="AL506" s="5">
        <v>40.083758701009359</v>
      </c>
      <c r="AM506" s="5">
        <v>49.633489312437661</v>
      </c>
      <c r="AN506" s="5">
        <v>57.819548445065131</v>
      </c>
      <c r="AO506" s="5">
        <v>70.080246022242321</v>
      </c>
      <c r="AP506" s="5">
        <v>82.969523935967587</v>
      </c>
      <c r="AQ506" s="5">
        <v>105.33845191582272</v>
      </c>
      <c r="AR506" s="5">
        <v>155.5486447343049</v>
      </c>
      <c r="AS506" s="5">
        <v>310.60468795086075</v>
      </c>
      <c r="AT506" s="5">
        <v>92.53606426194365</v>
      </c>
      <c r="AU506" s="5">
        <v>107.65443364563239</v>
      </c>
      <c r="AV506" s="5">
        <v>133.07530572728794</v>
      </c>
      <c r="AW506" s="5">
        <v>166.36487620417006</v>
      </c>
      <c r="AX506" s="5">
        <v>268.48074862211951</v>
      </c>
      <c r="AY506" s="5">
        <v>728.91389099793741</v>
      </c>
      <c r="AZ506" s="5">
        <v>11.517895900363927</v>
      </c>
      <c r="BA506" s="5">
        <v>22.680597450598341</v>
      </c>
      <c r="BB506" s="5">
        <v>40.083758701009359</v>
      </c>
      <c r="BC506" s="5">
        <v>49.633489312437661</v>
      </c>
      <c r="BD506" s="5">
        <v>57.819548445065131</v>
      </c>
      <c r="BE506" s="5">
        <v>70.080246022242321</v>
      </c>
      <c r="BF506" s="5">
        <v>82.969523935967587</v>
      </c>
      <c r="BG506" s="5">
        <v>105.33845191582272</v>
      </c>
      <c r="BH506" s="5">
        <v>155.5486447343049</v>
      </c>
      <c r="BI506" s="5">
        <v>310.60468795086075</v>
      </c>
      <c r="BJ506" s="5">
        <v>92.53606426194365</v>
      </c>
      <c r="BK506" s="5">
        <v>107.65443364563239</v>
      </c>
      <c r="BL506" s="5">
        <v>133.07530572728794</v>
      </c>
      <c r="BM506" s="5">
        <v>166.36487620417006</v>
      </c>
      <c r="BN506" s="5">
        <v>268.48074862211951</v>
      </c>
      <c r="BO506" s="5">
        <v>728.9138909976283</v>
      </c>
      <c r="BP506" s="5">
        <v>11.517895900664717</v>
      </c>
      <c r="BQ506" s="5">
        <v>22.680597450635673</v>
      </c>
      <c r="BR506" s="5">
        <v>40.083758701080271</v>
      </c>
      <c r="BS506" s="5">
        <v>49.63348931252586</v>
      </c>
      <c r="BT506" s="5">
        <v>57.819548445166497</v>
      </c>
      <c r="BU506" s="5">
        <v>70.080246022358139</v>
      </c>
      <c r="BV506" s="5">
        <v>82.969523936074296</v>
      </c>
      <c r="BW506" s="5">
        <v>105.33845191592854</v>
      </c>
      <c r="BX506" s="5">
        <v>155.54864473440759</v>
      </c>
      <c r="BY506" s="5">
        <v>310.60468795091185</v>
      </c>
      <c r="BZ506" s="5">
        <v>92.536064261935536</v>
      </c>
      <c r="CA506" s="5">
        <v>107.65443364559744</v>
      </c>
      <c r="CB506" s="5">
        <v>133.07530572724812</v>
      </c>
      <c r="CC506" s="5">
        <v>166.36487620411452</v>
      </c>
      <c r="CD506" s="5">
        <v>268.4807486220015</v>
      </c>
    </row>
    <row r="507" spans="1:82">
      <c r="B507" s="40" t="s">
        <v>342</v>
      </c>
      <c r="C507" s="5">
        <v>745.02056970371302</v>
      </c>
      <c r="D507" s="5">
        <v>11.755107671121319</v>
      </c>
      <c r="E507" s="5">
        <v>23.288651735212081</v>
      </c>
      <c r="F507" s="5">
        <v>41.144809076084726</v>
      </c>
      <c r="G507" s="5">
        <v>50.930647462647144</v>
      </c>
      <c r="H507" s="5">
        <v>59.303205459855377</v>
      </c>
      <c r="I507" s="5">
        <v>71.841452497203377</v>
      </c>
      <c r="J507" s="5">
        <v>84.977940792656639</v>
      </c>
      <c r="K507" s="5">
        <v>107.85784622398423</v>
      </c>
      <c r="L507" s="5">
        <v>159.15285376381806</v>
      </c>
      <c r="M507" s="5">
        <v>317.57177453120266</v>
      </c>
      <c r="N507" s="5">
        <v>94.577854347325754</v>
      </c>
      <c r="O507" s="5">
        <v>110.09444100121161</v>
      </c>
      <c r="P507" s="5">
        <v>136.12774089692064</v>
      </c>
      <c r="Q507" s="5">
        <v>170.43014866905773</v>
      </c>
      <c r="R507" s="5">
        <v>275.52483710765733</v>
      </c>
      <c r="S507" s="5">
        <v>745.02056970441686</v>
      </c>
      <c r="T507" s="5">
        <v>11.75510767137108</v>
      </c>
      <c r="U507" s="341">
        <f>DOUTPL2CGE!D33</f>
        <v>22.331831529511103</v>
      </c>
      <c r="V507" s="341">
        <f>DOUTPL2CGE!E33</f>
        <v>39.428773105666629</v>
      </c>
      <c r="W507" s="341">
        <f>DOUTPL2CGE!F33</f>
        <v>48.719805891468852</v>
      </c>
      <c r="X507" s="341">
        <f>DOUTPL2CGE!G33</f>
        <v>56.640231095198693</v>
      </c>
      <c r="Y507" s="341">
        <f>DOUTPL2CGE!H33</f>
        <v>68.544007438831841</v>
      </c>
      <c r="Z507" s="341">
        <f>DOUTPL2CGE!I33</f>
        <v>81.047713876363545</v>
      </c>
      <c r="AA507" s="341">
        <f>DOUTPL2CGE!J33</f>
        <v>102.80458356504091</v>
      </c>
      <c r="AB507" s="341">
        <f>DOUTPL2CGE!K33</f>
        <v>151.74322637544756</v>
      </c>
      <c r="AC507" s="341">
        <f>DOUTPL2CGE!L33</f>
        <v>302.73251045690262</v>
      </c>
      <c r="AD507" s="341">
        <f>DOUTPL2CGE!M33</f>
        <v>90.134019835530779</v>
      </c>
      <c r="AE507" s="341">
        <f>DOUTPL2CGE!N33</f>
        <v>104.72048921628331</v>
      </c>
      <c r="AF507" s="341">
        <f>DOUTPL2CGE!O33</f>
        <v>129.40833813992364</v>
      </c>
      <c r="AG507" s="341">
        <f>DOUTPL2CGE!P33</f>
        <v>161.5981081427359</v>
      </c>
      <c r="AH507" s="341">
        <f>DOUTPL2CGE!Q33</f>
        <v>260.29806930317272</v>
      </c>
      <c r="AI507" s="5">
        <v>745.02056970441686</v>
      </c>
      <c r="AJ507" s="5">
        <v>11.75510767137108</v>
      </c>
      <c r="AK507" s="5">
        <v>23.288651735205697</v>
      </c>
      <c r="AL507" s="5">
        <v>41.144809076073756</v>
      </c>
      <c r="AM507" s="5">
        <v>50.930647462637147</v>
      </c>
      <c r="AN507" s="5">
        <v>59.303205459846311</v>
      </c>
      <c r="AO507" s="5">
        <v>71.841452497198759</v>
      </c>
      <c r="AP507" s="5">
        <v>84.977940792662039</v>
      </c>
      <c r="AQ507" s="5">
        <v>107.85784622400077</v>
      </c>
      <c r="AR507" s="5">
        <v>159.15285376385066</v>
      </c>
      <c r="AS507" s="5">
        <v>317.57177453125661</v>
      </c>
      <c r="AT507" s="5">
        <v>94.577854347339738</v>
      </c>
      <c r="AU507" s="5">
        <v>110.09444100123086</v>
      </c>
      <c r="AV507" s="5">
        <v>136.12774089694841</v>
      </c>
      <c r="AW507" s="5">
        <v>170.43014866912517</v>
      </c>
      <c r="AX507" s="5">
        <v>275.52483710781473</v>
      </c>
      <c r="AY507" s="5">
        <v>745.02056970441686</v>
      </c>
      <c r="AZ507" s="5">
        <v>11.75510767137108</v>
      </c>
      <c r="BA507" s="5">
        <v>23.288651735205697</v>
      </c>
      <c r="BB507" s="5">
        <v>41.144809076073756</v>
      </c>
      <c r="BC507" s="5">
        <v>50.930647462637147</v>
      </c>
      <c r="BD507" s="5">
        <v>59.303205459846311</v>
      </c>
      <c r="BE507" s="5">
        <v>71.841452497198759</v>
      </c>
      <c r="BF507" s="5">
        <v>84.977940792662039</v>
      </c>
      <c r="BG507" s="5">
        <v>107.85784622400077</v>
      </c>
      <c r="BH507" s="5">
        <v>159.15285376385066</v>
      </c>
      <c r="BI507" s="5">
        <v>317.57177453125661</v>
      </c>
      <c r="BJ507" s="5">
        <v>94.577854347339738</v>
      </c>
      <c r="BK507" s="5">
        <v>110.09444100123086</v>
      </c>
      <c r="BL507" s="5">
        <v>136.12774089694841</v>
      </c>
      <c r="BM507" s="5">
        <v>170.43014866912517</v>
      </c>
      <c r="BN507" s="5">
        <v>275.52483710781473</v>
      </c>
      <c r="BO507" s="5">
        <v>745.02056970437138</v>
      </c>
      <c r="BP507" s="5">
        <v>11.755107670997766</v>
      </c>
      <c r="BQ507" s="5">
        <v>23.288651735243601</v>
      </c>
      <c r="BR507" s="5">
        <v>41.144809076144711</v>
      </c>
      <c r="BS507" s="5">
        <v>50.930647462724878</v>
      </c>
      <c r="BT507" s="5">
        <v>59.303205459946533</v>
      </c>
      <c r="BU507" s="5">
        <v>71.841452497312815</v>
      </c>
      <c r="BV507" s="5">
        <v>84.977940792767455</v>
      </c>
      <c r="BW507" s="5">
        <v>107.85784622411173</v>
      </c>
      <c r="BX507" s="5">
        <v>159.15285376397034</v>
      </c>
      <c r="BY507" s="5">
        <v>317.57177453137308</v>
      </c>
      <c r="BZ507" s="5">
        <v>94.577854347357828</v>
      </c>
      <c r="CA507" s="5">
        <v>110.09444100123225</v>
      </c>
      <c r="CB507" s="5">
        <v>136.12774089695159</v>
      </c>
      <c r="CC507" s="5">
        <v>170.43014866912188</v>
      </c>
      <c r="CD507" s="5">
        <v>275.52483710778824</v>
      </c>
    </row>
    <row r="508" spans="1:82">
      <c r="B508" s="40" t="s">
        <v>343</v>
      </c>
      <c r="C508" s="5">
        <v>761.24944915890683</v>
      </c>
      <c r="D508" s="5">
        <v>12.001753327408291</v>
      </c>
      <c r="E508" s="5">
        <v>23.891019400364758</v>
      </c>
      <c r="F508" s="5">
        <v>42.196445626900712</v>
      </c>
      <c r="G508" s="5">
        <v>52.216491797212406</v>
      </c>
      <c r="H508" s="5">
        <v>60.774206245323164</v>
      </c>
      <c r="I508" s="5">
        <v>73.587980552143065</v>
      </c>
      <c r="J508" s="5">
        <v>86.970833843686208</v>
      </c>
      <c r="K508" s="5">
        <v>110.35829152467142</v>
      </c>
      <c r="L508" s="5">
        <v>162.73232389728719</v>
      </c>
      <c r="M508" s="5">
        <v>324.48872988972141</v>
      </c>
      <c r="N508" s="5">
        <v>96.60453680395085</v>
      </c>
      <c r="O508" s="5">
        <v>112.51132616938602</v>
      </c>
      <c r="P508" s="5">
        <v>139.15033371070788</v>
      </c>
      <c r="Q508" s="5">
        <v>174.44820642718011</v>
      </c>
      <c r="R508" s="5">
        <v>282.46896752925602</v>
      </c>
      <c r="S508" s="5">
        <v>761.24944915906212</v>
      </c>
      <c r="T508" s="5">
        <v>12.001753327339202</v>
      </c>
      <c r="U508" s="341">
        <f>DOUTPL2CGE!D34</f>
        <v>22.481420130848665</v>
      </c>
      <c r="V508" s="341">
        <f>DOUTPL2CGE!E34</f>
        <v>39.766098006711523</v>
      </c>
      <c r="W508" s="341">
        <f>DOUTPL2CGE!F34</f>
        <v>49.295036766503088</v>
      </c>
      <c r="X508" s="341">
        <f>DOUTPL2CGE!G34</f>
        <v>57.480621708572286</v>
      </c>
      <c r="Y508" s="341">
        <f>DOUTPL2CGE!H34</f>
        <v>69.718180869064398</v>
      </c>
      <c r="Z508" s="341">
        <f>DOUTPL2CGE!I34</f>
        <v>82.57411148946457</v>
      </c>
      <c r="AA508" s="341">
        <f>DOUTPL2CGE!J34</f>
        <v>104.87912280882939</v>
      </c>
      <c r="AB508" s="341">
        <f>DOUTPL2CGE!K34</f>
        <v>154.89036262184379</v>
      </c>
      <c r="AC508" s="341">
        <f>DOUTPL2CGE!L34</f>
        <v>308.9188154553737</v>
      </c>
      <c r="AD508" s="341">
        <f>DOUTPL2CGE!M34</f>
        <v>91.988372170195916</v>
      </c>
      <c r="AE508" s="341">
        <f>DOUTPL2CGE!N34</f>
        <v>106.90343229782981</v>
      </c>
      <c r="AF508" s="341">
        <f>DOUTPL2CGE!O34</f>
        <v>132.14863050557284</v>
      </c>
      <c r="AG508" s="341">
        <f>DOUTPL2CGE!P34</f>
        <v>165.22710977479252</v>
      </c>
      <c r="AH508" s="341">
        <f>DOUTPL2CGE!Q34</f>
        <v>266.54787334260362</v>
      </c>
      <c r="AI508" s="5">
        <v>761.24944915906212</v>
      </c>
      <c r="AJ508" s="5">
        <v>12.001753327339202</v>
      </c>
      <c r="AK508" s="5">
        <v>23.891019400363021</v>
      </c>
      <c r="AL508" s="5">
        <v>42.196445626894516</v>
      </c>
      <c r="AM508" s="5">
        <v>52.216491797201265</v>
      </c>
      <c r="AN508" s="5">
        <v>60.7742062453069</v>
      </c>
      <c r="AO508" s="5">
        <v>73.58798055212182</v>
      </c>
      <c r="AP508" s="5">
        <v>86.97083384366691</v>
      </c>
      <c r="AQ508" s="5">
        <v>110.35829152465239</v>
      </c>
      <c r="AR508" s="5">
        <v>162.73232389727153</v>
      </c>
      <c r="AS508" s="5">
        <v>324.48872988973108</v>
      </c>
      <c r="AT508" s="5">
        <v>96.604536803958837</v>
      </c>
      <c r="AU508" s="5">
        <v>112.51132616940247</v>
      </c>
      <c r="AV508" s="5">
        <v>139.15033371072724</v>
      </c>
      <c r="AW508" s="5">
        <v>174.44820642720666</v>
      </c>
      <c r="AX508" s="5">
        <v>282.46896752930604</v>
      </c>
      <c r="AY508" s="5">
        <v>761.24944915906212</v>
      </c>
      <c r="AZ508" s="5">
        <v>12.001753327339202</v>
      </c>
      <c r="BA508" s="5">
        <v>23.891019400363021</v>
      </c>
      <c r="BB508" s="5">
        <v>42.196445626894516</v>
      </c>
      <c r="BC508" s="5">
        <v>52.216491797201265</v>
      </c>
      <c r="BD508" s="5">
        <v>60.7742062453069</v>
      </c>
      <c r="BE508" s="5">
        <v>73.58798055212182</v>
      </c>
      <c r="BF508" s="5">
        <v>86.97083384366691</v>
      </c>
      <c r="BG508" s="5">
        <v>110.35829152465239</v>
      </c>
      <c r="BH508" s="5">
        <v>162.73232389727153</v>
      </c>
      <c r="BI508" s="5">
        <v>324.48872988973108</v>
      </c>
      <c r="BJ508" s="5">
        <v>96.604536803958837</v>
      </c>
      <c r="BK508" s="5">
        <v>112.51132616940247</v>
      </c>
      <c r="BL508" s="5">
        <v>139.15033371072724</v>
      </c>
      <c r="BM508" s="5">
        <v>174.44820642720666</v>
      </c>
      <c r="BN508" s="5">
        <v>282.46896752930604</v>
      </c>
      <c r="BO508" s="5">
        <v>761.24944915905576</v>
      </c>
      <c r="BP508" s="5">
        <v>12.001753327323449</v>
      </c>
      <c r="BQ508" s="5">
        <v>23.891019400396683</v>
      </c>
      <c r="BR508" s="5">
        <v>42.196445626956844</v>
      </c>
      <c r="BS508" s="5">
        <v>52.216491797276277</v>
      </c>
      <c r="BT508" s="5">
        <v>60.774206245388292</v>
      </c>
      <c r="BU508" s="5">
        <v>73.587980552212684</v>
      </c>
      <c r="BV508" s="5">
        <v>86.97083384374362</v>
      </c>
      <c r="BW508" s="5">
        <v>110.35829152472543</v>
      </c>
      <c r="BX508" s="5">
        <v>162.73232389732945</v>
      </c>
      <c r="BY508" s="5">
        <v>324.48872988969163</v>
      </c>
      <c r="BZ508" s="5">
        <v>96.604536803925143</v>
      </c>
      <c r="CA508" s="5">
        <v>112.51132616934095</v>
      </c>
      <c r="CB508" s="5">
        <v>139.15033371065502</v>
      </c>
      <c r="CC508" s="5">
        <v>174.44820642712838</v>
      </c>
      <c r="CD508" s="5">
        <v>282.46896752918201</v>
      </c>
    </row>
    <row r="509" spans="1:82">
      <c r="B509" s="40" t="s">
        <v>344</v>
      </c>
      <c r="C509" s="5">
        <v>777.73402216780494</v>
      </c>
      <c r="D509" s="5">
        <v>12.127333288324117</v>
      </c>
      <c r="E509" s="5">
        <v>24.496056997804772</v>
      </c>
      <c r="F509" s="5">
        <v>43.253019441758951</v>
      </c>
      <c r="G509" s="5">
        <v>53.507865501127725</v>
      </c>
      <c r="H509" s="5">
        <v>62.251208163723931</v>
      </c>
      <c r="I509" s="5">
        <v>75.341334526600264</v>
      </c>
      <c r="J509" s="5">
        <v>88.972334917887451</v>
      </c>
      <c r="K509" s="5">
        <v>112.86929956158613</v>
      </c>
      <c r="L509" s="5">
        <v>166.3295230619284</v>
      </c>
      <c r="M509" s="5">
        <v>331.44044096836296</v>
      </c>
      <c r="N509" s="5">
        <v>98.641096482852987</v>
      </c>
      <c r="O509" s="5">
        <v>114.93409356584803</v>
      </c>
      <c r="P509" s="5">
        <v>142.17866934965403</v>
      </c>
      <c r="Q509" s="5">
        <v>178.46189199489876</v>
      </c>
      <c r="R509" s="5">
        <v>289.37985565149989</v>
      </c>
      <c r="S509" s="5">
        <v>777.73402216783006</v>
      </c>
      <c r="T509" s="5">
        <v>12.127333288153979</v>
      </c>
      <c r="U509" s="341">
        <f>DOUTPL2CGE!D35</f>
        <v>22.991662043906008</v>
      </c>
      <c r="V509" s="341">
        <f>DOUTPL2CGE!E35</f>
        <v>40.657488223459708</v>
      </c>
      <c r="W509" s="341">
        <f>DOUTPL2CGE!F35</f>
        <v>50.379529938557042</v>
      </c>
      <c r="X509" s="341">
        <f>DOUTPL2CGE!G35</f>
        <v>58.715397735835971</v>
      </c>
      <c r="Y509" s="341">
        <f>DOUTPL2CGE!H35</f>
        <v>71.184752916268138</v>
      </c>
      <c r="Z509" s="341">
        <f>DOUTPL2CGE!I35</f>
        <v>84.261210789818875</v>
      </c>
      <c r="AA509" s="341">
        <f>DOUTPL2CGE!J35</f>
        <v>106.99952377260996</v>
      </c>
      <c r="AB509" s="341">
        <f>DOUTPL2CGE!K35</f>
        <v>157.95347739743252</v>
      </c>
      <c r="AC509" s="341">
        <f>DOUTPL2CGE!L35</f>
        <v>314.82049249003092</v>
      </c>
      <c r="AD509" s="341">
        <f>DOUTPL2CGE!M35</f>
        <v>93.712157560866814</v>
      </c>
      <c r="AE509" s="341">
        <f>DOUTPL2CGE!N35</f>
        <v>108.90987652281882</v>
      </c>
      <c r="AF509" s="341">
        <f>DOUTPL2CGE!O35</f>
        <v>134.64624627146696</v>
      </c>
      <c r="AG509" s="341">
        <f>DOUTPL2CGE!P35</f>
        <v>168.47802388061564</v>
      </c>
      <c r="AH509" s="341">
        <f>DOUTPL2CGE!Q35</f>
        <v>271.99119227399717</v>
      </c>
      <c r="AI509" s="5">
        <v>777.73402216783006</v>
      </c>
      <c r="AJ509" s="5">
        <v>12.127333288153979</v>
      </c>
      <c r="AK509" s="5">
        <v>24.496056997794813</v>
      </c>
      <c r="AL509" s="5">
        <v>43.253019441741074</v>
      </c>
      <c r="AM509" s="5">
        <v>53.507865501107432</v>
      </c>
      <c r="AN509" s="5">
        <v>62.25120816370368</v>
      </c>
      <c r="AO509" s="5">
        <v>75.341334526579999</v>
      </c>
      <c r="AP509" s="5">
        <v>88.972334917876282</v>
      </c>
      <c r="AQ509" s="5">
        <v>112.86929956157951</v>
      </c>
      <c r="AR509" s="5">
        <v>166.32952306193539</v>
      </c>
      <c r="AS509" s="5">
        <v>331.44044096842373</v>
      </c>
      <c r="AT509" s="5">
        <v>98.641096482876094</v>
      </c>
      <c r="AU509" s="5">
        <v>114.93409356587975</v>
      </c>
      <c r="AV509" s="5">
        <v>142.17866934969229</v>
      </c>
      <c r="AW509" s="5">
        <v>178.46189199494023</v>
      </c>
      <c r="AX509" s="5">
        <v>289.37985565155765</v>
      </c>
      <c r="AY509" s="5">
        <v>777.73402216783006</v>
      </c>
      <c r="AZ509" s="5">
        <v>12.127333288153979</v>
      </c>
      <c r="BA509" s="5">
        <v>24.496056997794813</v>
      </c>
      <c r="BB509" s="5">
        <v>43.253019441741074</v>
      </c>
      <c r="BC509" s="5">
        <v>53.507865501107432</v>
      </c>
      <c r="BD509" s="5">
        <v>62.25120816370368</v>
      </c>
      <c r="BE509" s="5">
        <v>75.341334526579999</v>
      </c>
      <c r="BF509" s="5">
        <v>88.972334917876282</v>
      </c>
      <c r="BG509" s="5">
        <v>112.86929956157951</v>
      </c>
      <c r="BH509" s="5">
        <v>166.32952306193539</v>
      </c>
      <c r="BI509" s="5">
        <v>331.44044096842373</v>
      </c>
      <c r="BJ509" s="5">
        <v>98.641096482876094</v>
      </c>
      <c r="BK509" s="5">
        <v>114.93409356587975</v>
      </c>
      <c r="BL509" s="5">
        <v>142.17866934969229</v>
      </c>
      <c r="BM509" s="5">
        <v>178.46189199494023</v>
      </c>
      <c r="BN509" s="5">
        <v>289.37985565155765</v>
      </c>
      <c r="BO509" s="5">
        <v>777.73402216795319</v>
      </c>
      <c r="BP509" s="5">
        <v>12.127333288289881</v>
      </c>
      <c r="BQ509" s="5">
        <v>24.496056997836739</v>
      </c>
      <c r="BR509" s="5">
        <v>43.253019441815937</v>
      </c>
      <c r="BS509" s="5">
        <v>53.507865501194495</v>
      </c>
      <c r="BT509" s="5">
        <v>62.251208163795077</v>
      </c>
      <c r="BU509" s="5">
        <v>75.34133452667956</v>
      </c>
      <c r="BV509" s="5">
        <v>88.97233491795977</v>
      </c>
      <c r="BW509" s="5">
        <v>112.8692995616618</v>
      </c>
      <c r="BX509" s="5">
        <v>166.32952306200835</v>
      </c>
      <c r="BY509" s="5">
        <v>331.44044096843658</v>
      </c>
      <c r="BZ509" s="5">
        <v>98.641096482863134</v>
      </c>
      <c r="CA509" s="5">
        <v>114.9340935658487</v>
      </c>
      <c r="CB509" s="5">
        <v>142.17866934965676</v>
      </c>
      <c r="CC509" s="5">
        <v>178.46189199490806</v>
      </c>
      <c r="CD509" s="5">
        <v>289.37985565151752</v>
      </c>
    </row>
    <row r="510" spans="1:82">
      <c r="B510" s="40" t="s">
        <v>345</v>
      </c>
      <c r="C510" s="5">
        <v>794.49511047008468</v>
      </c>
      <c r="D510" s="5">
        <v>12.172460171809787</v>
      </c>
      <c r="E510" s="5">
        <v>25.106403143475958</v>
      </c>
      <c r="F510" s="5">
        <v>44.318862040775628</v>
      </c>
      <c r="G510" s="5">
        <v>54.809559669370884</v>
      </c>
      <c r="H510" s="5">
        <v>63.739120014018638</v>
      </c>
      <c r="I510" s="5">
        <v>77.106895519196669</v>
      </c>
      <c r="J510" s="5">
        <v>90.988184235735332</v>
      </c>
      <c r="K510" s="5">
        <v>115.39766718001991</v>
      </c>
      <c r="L510" s="5">
        <v>169.95380031418821</v>
      </c>
      <c r="M510" s="5">
        <v>338.44537994629457</v>
      </c>
      <c r="N510" s="5">
        <v>100.69297688214527</v>
      </c>
      <c r="O510" s="5">
        <v>117.36965577458514</v>
      </c>
      <c r="P510" s="5">
        <v>145.2213698984842</v>
      </c>
      <c r="Q510" s="5">
        <v>182.48311607449978</v>
      </c>
      <c r="R510" s="5">
        <v>296.27912934111902</v>
      </c>
      <c r="S510" s="5">
        <v>794.49511047007513</v>
      </c>
      <c r="T510" s="5">
        <v>12.172460171947721</v>
      </c>
      <c r="U510" s="341">
        <f>DOUTPL2CGE!D36</f>
        <v>23.397061954005181</v>
      </c>
      <c r="V510" s="341">
        <f>DOUTPL2CGE!E36</f>
        <v>41.350555459841686</v>
      </c>
      <c r="W510" s="341">
        <f>DOUTPL2CGE!F36</f>
        <v>51.189812794855698</v>
      </c>
      <c r="X510" s="341">
        <f>DOUTPL2CGE!G36</f>
        <v>59.598027172362791</v>
      </c>
      <c r="Y510" s="341">
        <f>DOUTPL2CGE!H36</f>
        <v>72.195794558464996</v>
      </c>
      <c r="Z510" s="341">
        <f>DOUTPL2CGE!I36</f>
        <v>85.380171646058457</v>
      </c>
      <c r="AA510" s="341">
        <f>DOUTPL2CGE!J36</f>
        <v>108.37372210738442</v>
      </c>
      <c r="AB510" s="341">
        <f>DOUTPL2CGE!K36</f>
        <v>159.89226131459714</v>
      </c>
      <c r="AC510" s="341">
        <f>DOUTPL2CGE!L36</f>
        <v>318.44485803579443</v>
      </c>
      <c r="AD510" s="341">
        <f>DOUTPL2CGE!M36</f>
        <v>94.749181194946473</v>
      </c>
      <c r="AE510" s="341">
        <f>DOUTPL2CGE!N36</f>
        <v>110.10718699211959</v>
      </c>
      <c r="AF510" s="341">
        <f>DOUTPL2CGE!O36</f>
        <v>136.13815542006159</v>
      </c>
      <c r="AG510" s="341">
        <f>DOUTPL2CGE!P36</f>
        <v>170.45637377581832</v>
      </c>
      <c r="AH510" s="341">
        <f>DOUTPL2CGE!Q36</f>
        <v>275.3367600668002</v>
      </c>
      <c r="AI510" s="5">
        <v>794.49511047007513</v>
      </c>
      <c r="AJ510" s="5">
        <v>12.172460171947721</v>
      </c>
      <c r="AK510" s="5">
        <v>25.106403143455214</v>
      </c>
      <c r="AL510" s="5">
        <v>44.318862040737919</v>
      </c>
      <c r="AM510" s="5">
        <v>54.809559669325182</v>
      </c>
      <c r="AN510" s="5">
        <v>63.739120013966662</v>
      </c>
      <c r="AO510" s="5">
        <v>77.10689551913778</v>
      </c>
      <c r="AP510" s="5">
        <v>90.988184235678247</v>
      </c>
      <c r="AQ510" s="5">
        <v>115.3976671799564</v>
      </c>
      <c r="AR510" s="5">
        <v>169.9538003141098</v>
      </c>
      <c r="AS510" s="5">
        <v>338.44537994616718</v>
      </c>
      <c r="AT510" s="5">
        <v>100.69297688211029</v>
      </c>
      <c r="AU510" s="5">
        <v>117.36965577454923</v>
      </c>
      <c r="AV510" s="5">
        <v>145.22136989844043</v>
      </c>
      <c r="AW510" s="5">
        <v>182.4831160744551</v>
      </c>
      <c r="AX510" s="5">
        <v>296.27912934106115</v>
      </c>
      <c r="AY510" s="5">
        <v>794.49511047007513</v>
      </c>
      <c r="AZ510" s="5">
        <v>12.172460171947721</v>
      </c>
      <c r="BA510" s="5">
        <v>25.106403143455214</v>
      </c>
      <c r="BB510" s="5">
        <v>44.318862040737919</v>
      </c>
      <c r="BC510" s="5">
        <v>54.809559669325182</v>
      </c>
      <c r="BD510" s="5">
        <v>63.739120013966662</v>
      </c>
      <c r="BE510" s="5">
        <v>77.10689551913778</v>
      </c>
      <c r="BF510" s="5">
        <v>90.988184235678247</v>
      </c>
      <c r="BG510" s="5">
        <v>115.3976671799564</v>
      </c>
      <c r="BH510" s="5">
        <v>169.9538003141098</v>
      </c>
      <c r="BI510" s="5">
        <v>338.44537994616718</v>
      </c>
      <c r="BJ510" s="5">
        <v>100.69297688211029</v>
      </c>
      <c r="BK510" s="5">
        <v>117.36965577454923</v>
      </c>
      <c r="BL510" s="5">
        <v>145.22136989844043</v>
      </c>
      <c r="BM510" s="5">
        <v>182.4831160744551</v>
      </c>
      <c r="BN510" s="5">
        <v>296.27912934106115</v>
      </c>
      <c r="BO510" s="5">
        <v>794.49511047009264</v>
      </c>
      <c r="BP510" s="5">
        <v>12.172460171678045</v>
      </c>
      <c r="BQ510" s="5">
        <v>25.106403143504032</v>
      </c>
      <c r="BR510" s="5">
        <v>44.318862040825337</v>
      </c>
      <c r="BS510" s="5">
        <v>54.809559669427749</v>
      </c>
      <c r="BT510" s="5">
        <v>63.739120014076491</v>
      </c>
      <c r="BU510" s="5">
        <v>77.106895519261471</v>
      </c>
      <c r="BV510" s="5">
        <v>90.988184235792346</v>
      </c>
      <c r="BW510" s="5">
        <v>115.397667180076</v>
      </c>
      <c r="BX510" s="5">
        <v>169.95380031424057</v>
      </c>
      <c r="BY510" s="5">
        <v>338.44537994632856</v>
      </c>
      <c r="BZ510" s="5">
        <v>100.69297688214559</v>
      </c>
      <c r="CA510" s="5">
        <v>117.36965577457599</v>
      </c>
      <c r="CB510" s="5">
        <v>145.22136989847428</v>
      </c>
      <c r="CC510" s="5">
        <v>182.48311607448773</v>
      </c>
      <c r="CD510" s="5">
        <v>296.27912934109452</v>
      </c>
    </row>
    <row r="511" spans="1:82">
      <c r="B511" s="40" t="s">
        <v>346</v>
      </c>
      <c r="C511" s="5">
        <v>811.52950485518556</v>
      </c>
      <c r="D511" s="5">
        <v>12.176151332768359</v>
      </c>
      <c r="E511" s="5">
        <v>25.722843588195651</v>
      </c>
      <c r="F511" s="5">
        <v>45.395147937546668</v>
      </c>
      <c r="G511" s="5">
        <v>56.122732745273382</v>
      </c>
      <c r="H511" s="5">
        <v>65.238886069958554</v>
      </c>
      <c r="I511" s="5">
        <v>78.885581175169719</v>
      </c>
      <c r="J511" s="5">
        <v>93.019220440172859</v>
      </c>
      <c r="K511" s="5">
        <v>117.94429928558499</v>
      </c>
      <c r="L511" s="5">
        <v>173.60604601145863</v>
      </c>
      <c r="M511" s="5">
        <v>345.50480780774848</v>
      </c>
      <c r="N511" s="5">
        <v>102.76046171331726</v>
      </c>
      <c r="O511" s="5">
        <v>119.8189292352484</v>
      </c>
      <c r="P511" s="5">
        <v>148.27976401924869</v>
      </c>
      <c r="Q511" s="5">
        <v>186.51531556299344</v>
      </c>
      <c r="R511" s="5">
        <v>303.17568292823012</v>
      </c>
      <c r="S511" s="5">
        <v>811.52950485308179</v>
      </c>
      <c r="T511" s="5">
        <v>12.176151331978454</v>
      </c>
      <c r="U511" s="341">
        <f>DOUTPL2CGE!D37</f>
        <v>23.721020524409326</v>
      </c>
      <c r="V511" s="341">
        <f>DOUTPL2CGE!E37</f>
        <v>41.909226899125819</v>
      </c>
      <c r="W511" s="341">
        <f>DOUTPL2CGE!F37</f>
        <v>51.852997636616124</v>
      </c>
      <c r="X511" s="341">
        <f>DOUTPL2CGE!G37</f>
        <v>60.331584670754324</v>
      </c>
      <c r="Y511" s="341">
        <f>DOUTPL2CGE!H37</f>
        <v>73.044151021000431</v>
      </c>
      <c r="Z511" s="341">
        <f>DOUTPL2CGE!I37</f>
        <v>86.322583052105443</v>
      </c>
      <c r="AA511" s="341">
        <f>DOUTPL2CGE!J37</f>
        <v>109.538585196912</v>
      </c>
      <c r="AB511" s="341">
        <f>DOUTPL2CGE!K37</f>
        <v>161.53465004130791</v>
      </c>
      <c r="AC511" s="341">
        <f>DOUTPL2CGE!L37</f>
        <v>321.48076694161989</v>
      </c>
      <c r="AD511" s="341">
        <f>DOUTPL2CGE!M37</f>
        <v>95.614998368768525</v>
      </c>
      <c r="AE511" s="341">
        <f>DOUTPL2CGE!N37</f>
        <v>111.10592425810665</v>
      </c>
      <c r="AF511" s="341">
        <f>DOUTPL2CGE!O37</f>
        <v>137.38685836151674</v>
      </c>
      <c r="AG511" s="341">
        <f>DOUTPL2CGE!P37</f>
        <v>172.13458968548858</v>
      </c>
      <c r="AH511" s="341">
        <f>DOUTPL2CGE!Q37</f>
        <v>278.21236456581909</v>
      </c>
      <c r="AI511" s="5">
        <v>811.52950485308179</v>
      </c>
      <c r="AJ511" s="5">
        <v>12.176151331978454</v>
      </c>
      <c r="AK511" s="5">
        <v>25.722843588051937</v>
      </c>
      <c r="AL511" s="5">
        <v>45.395147937287184</v>
      </c>
      <c r="AM511" s="5">
        <v>56.122732744960111</v>
      </c>
      <c r="AN511" s="5">
        <v>65.238886069626844</v>
      </c>
      <c r="AO511" s="5">
        <v>78.885581174770536</v>
      </c>
      <c r="AP511" s="5">
        <v>93.019220439776532</v>
      </c>
      <c r="AQ511" s="5">
        <v>117.94429928514923</v>
      </c>
      <c r="AR511" s="5">
        <v>173.6060460109839</v>
      </c>
      <c r="AS511" s="5">
        <v>345.50480780733898</v>
      </c>
      <c r="AT511" s="5">
        <v>102.76046171327586</v>
      </c>
      <c r="AU511" s="5">
        <v>119.81892923525133</v>
      </c>
      <c r="AV511" s="5">
        <v>148.27976401922203</v>
      </c>
      <c r="AW511" s="5">
        <v>186.51531556280634</v>
      </c>
      <c r="AX511" s="5">
        <v>303.17568292773785</v>
      </c>
      <c r="AY511" s="5">
        <v>811.52950485308179</v>
      </c>
      <c r="AZ511" s="5">
        <v>12.176151331978454</v>
      </c>
      <c r="BA511" s="5">
        <v>25.722843588051937</v>
      </c>
      <c r="BB511" s="5">
        <v>45.395147937287184</v>
      </c>
      <c r="BC511" s="5">
        <v>56.122732744960111</v>
      </c>
      <c r="BD511" s="5">
        <v>65.238886069626844</v>
      </c>
      <c r="BE511" s="5">
        <v>78.885581174770536</v>
      </c>
      <c r="BF511" s="5">
        <v>93.019220439776532</v>
      </c>
      <c r="BG511" s="5">
        <v>117.94429928514923</v>
      </c>
      <c r="BH511" s="5">
        <v>173.6060460109839</v>
      </c>
      <c r="BI511" s="5">
        <v>345.50480780733898</v>
      </c>
      <c r="BJ511" s="5">
        <v>102.76046171327586</v>
      </c>
      <c r="BK511" s="5">
        <v>119.81892923525133</v>
      </c>
      <c r="BL511" s="5">
        <v>148.27976401922203</v>
      </c>
      <c r="BM511" s="5">
        <v>186.51531556280634</v>
      </c>
      <c r="BN511" s="5">
        <v>303.17568292773785</v>
      </c>
      <c r="BO511" s="5">
        <v>811.52950485446161</v>
      </c>
      <c r="BP511" s="5">
        <v>12.176151332476469</v>
      </c>
      <c r="BQ511" s="5">
        <v>25.722843588205958</v>
      </c>
      <c r="BR511" s="5">
        <v>45.395147937564431</v>
      </c>
      <c r="BS511" s="5">
        <v>56.122732745289326</v>
      </c>
      <c r="BT511" s="5">
        <v>65.238886069969212</v>
      </c>
      <c r="BU511" s="5">
        <v>78.885581175176597</v>
      </c>
      <c r="BV511" s="5">
        <v>93.019220440165043</v>
      </c>
      <c r="BW511" s="5">
        <v>117.94429928555816</v>
      </c>
      <c r="BX511" s="5">
        <v>173.60604601139727</v>
      </c>
      <c r="BY511" s="5">
        <v>345.50480780759733</v>
      </c>
      <c r="BZ511" s="5">
        <v>102.76046171326743</v>
      </c>
      <c r="CA511" s="5">
        <v>119.818929235181</v>
      </c>
      <c r="CB511" s="5">
        <v>148.279764019163</v>
      </c>
      <c r="CC511" s="5">
        <v>186.51531556285872</v>
      </c>
      <c r="CD511" s="5">
        <v>303.17568292796341</v>
      </c>
    </row>
    <row r="512" spans="1:82">
      <c r="B512" s="40" t="s">
        <v>347</v>
      </c>
      <c r="C512" s="5">
        <v>828.8263499625541</v>
      </c>
      <c r="D512" s="5">
        <v>12.161543943274621</v>
      </c>
      <c r="E512" s="5">
        <v>26.345368874870477</v>
      </c>
      <c r="F512" s="5">
        <v>46.481715826520791</v>
      </c>
      <c r="G512" s="5">
        <v>57.447037502550629</v>
      </c>
      <c r="H512" s="5">
        <v>66.749844688593868</v>
      </c>
      <c r="I512" s="5">
        <v>80.676550263612896</v>
      </c>
      <c r="J512" s="5">
        <v>95.064418013756097</v>
      </c>
      <c r="K512" s="5">
        <v>120.50789891578327</v>
      </c>
      <c r="L512" s="5">
        <v>177.28404946695056</v>
      </c>
      <c r="M512" s="5">
        <v>352.61366872768093</v>
      </c>
      <c r="N512" s="5">
        <v>104.84191183088772</v>
      </c>
      <c r="O512" s="5">
        <v>122.28052278282499</v>
      </c>
      <c r="P512" s="5">
        <v>151.3523689709661</v>
      </c>
      <c r="Q512" s="5">
        <v>190.55853347543288</v>
      </c>
      <c r="R512" s="5">
        <v>310.07299456684086</v>
      </c>
      <c r="S512" s="5">
        <v>849.22349352205867</v>
      </c>
      <c r="T512" s="5">
        <v>19.650570757405983</v>
      </c>
      <c r="U512" s="341">
        <f>DOUTPL2CGE!D38</f>
        <v>24.183403383302874</v>
      </c>
      <c r="V512" s="341">
        <f>DOUTPL2CGE!E38</f>
        <v>42.735505736298578</v>
      </c>
      <c r="W512" s="341">
        <f>DOUTPL2CGE!F38</f>
        <v>52.899357637283288</v>
      </c>
      <c r="X512" s="341">
        <f>DOUTPL2CGE!G38</f>
        <v>61.568091880627449</v>
      </c>
      <c r="Y512" s="341">
        <f>DOUTPL2CGE!H38</f>
        <v>74.555478079737441</v>
      </c>
      <c r="Z512" s="341">
        <f>DOUTPL2CGE!I38</f>
        <v>88.101579376206288</v>
      </c>
      <c r="AA512" s="341">
        <f>DOUTPL2CGE!J38</f>
        <v>111.81361464529819</v>
      </c>
      <c r="AB512" s="341">
        <f>DOUTPL2CGE!K38</f>
        <v>164.85185500710014</v>
      </c>
      <c r="AC512" s="341">
        <f>DOUTPL2CGE!L38</f>
        <v>327.88169347420188</v>
      </c>
      <c r="AD512" s="341">
        <f>DOUTPL2CGE!M38</f>
        <v>97.494078721283174</v>
      </c>
      <c r="AE512" s="341">
        <f>DOUTPL2CGE!N38</f>
        <v>113.30356168930685</v>
      </c>
      <c r="AF512" s="341">
        <f>DOUTPL2CGE!O38</f>
        <v>140.1320308406807</v>
      </c>
      <c r="AG512" s="341">
        <f>DOUTPL2CGE!P38</f>
        <v>175.74826125543066</v>
      </c>
      <c r="AH512" s="341">
        <f>DOUTPL2CGE!Q38</f>
        <v>284.34811746928926</v>
      </c>
      <c r="AI512" s="5">
        <v>856.92806956550498</v>
      </c>
      <c r="AJ512" s="5">
        <v>19.932032926196584</v>
      </c>
      <c r="AK512" s="5">
        <v>26.897150716530756</v>
      </c>
      <c r="AL512" s="5">
        <v>47.523646161920205</v>
      </c>
      <c r="AM512" s="5">
        <v>58.886748965322219</v>
      </c>
      <c r="AN512" s="5">
        <v>68.587412341231655</v>
      </c>
      <c r="AO512" s="5">
        <v>83.054659226744633</v>
      </c>
      <c r="AP512" s="5">
        <v>98.009744452764366</v>
      </c>
      <c r="AQ512" s="5">
        <v>124.37587991522483</v>
      </c>
      <c r="AR512" s="5">
        <v>183.06683412143374</v>
      </c>
      <c r="AS512" s="5">
        <v>364.15563873705918</v>
      </c>
      <c r="AT512" s="5">
        <v>108.31742365843064</v>
      </c>
      <c r="AU512" s="5">
        <v>126.40099379923467</v>
      </c>
      <c r="AV512" s="5">
        <v>156.4956612248163</v>
      </c>
      <c r="AW512" s="5">
        <v>197.24457418089023</v>
      </c>
      <c r="AX512" s="5">
        <v>321.39868624479453</v>
      </c>
      <c r="AY512" s="5">
        <v>837.36738831756895</v>
      </c>
      <c r="AZ512" s="5">
        <v>16.31556032221977</v>
      </c>
      <c r="BA512" s="5">
        <v>26.508219664879146</v>
      </c>
      <c r="BB512" s="5">
        <v>46.788408560536602</v>
      </c>
      <c r="BC512" s="5">
        <v>57.870667780144998</v>
      </c>
      <c r="BD512" s="5">
        <v>67.288763436900609</v>
      </c>
      <c r="BE512" s="5">
        <v>81.377549726161604</v>
      </c>
      <c r="BF512" s="5">
        <v>95.937239088528628</v>
      </c>
      <c r="BG512" s="5">
        <v>121.65604195692956</v>
      </c>
      <c r="BH512" s="5">
        <v>179.00073645738561</v>
      </c>
      <c r="BI512" s="5">
        <v>356.03073201797207</v>
      </c>
      <c r="BJ512" s="5">
        <v>105.8714785855488</v>
      </c>
      <c r="BK512" s="5">
        <v>123.50608563496563</v>
      </c>
      <c r="BL512" s="5">
        <v>152.88498303837935</v>
      </c>
      <c r="BM512" s="5">
        <v>192.57696825057917</v>
      </c>
      <c r="BN512" s="5">
        <v>313.53220989092887</v>
      </c>
      <c r="BO512" s="5">
        <v>855.01415546675298</v>
      </c>
      <c r="BP512" s="5">
        <v>19.892102078092794</v>
      </c>
      <c r="BQ512" s="5">
        <v>26.859957737015634</v>
      </c>
      <c r="BR512" s="5">
        <v>47.453807650989596</v>
      </c>
      <c r="BS512" s="5">
        <v>58.791092441488502</v>
      </c>
      <c r="BT512" s="5">
        <v>68.467334092292319</v>
      </c>
      <c r="BU512" s="5">
        <v>82.89788122829637</v>
      </c>
      <c r="BV512" s="5">
        <v>97.814349489509382</v>
      </c>
      <c r="BW512" s="5">
        <v>124.1194120893208</v>
      </c>
      <c r="BX512" s="5">
        <v>182.68490565688745</v>
      </c>
      <c r="BY512" s="5">
        <v>363.40882500030546</v>
      </c>
      <c r="BZ512" s="5">
        <v>108.09623845844635</v>
      </c>
      <c r="CA512" s="5">
        <v>126.14192609957513</v>
      </c>
      <c r="CB512" s="5">
        <v>156.17135069148841</v>
      </c>
      <c r="CC512" s="5">
        <v>196.81678901450374</v>
      </c>
      <c r="CD512" s="5">
        <v>320.67067172720658</v>
      </c>
    </row>
    <row r="513" spans="2:82">
      <c r="B513" s="40" t="s">
        <v>348</v>
      </c>
      <c r="C513" s="5">
        <v>847.37664848477596</v>
      </c>
      <c r="D513" s="5">
        <v>16.535983787415361</v>
      </c>
      <c r="E513" s="5">
        <v>26.982806317113326</v>
      </c>
      <c r="F513" s="5">
        <v>47.595043960995007</v>
      </c>
      <c r="G513" s="5">
        <v>58.808161620833808</v>
      </c>
      <c r="H513" s="5">
        <v>68.307550925306444</v>
      </c>
      <c r="I513" s="5">
        <v>82.530362869293057</v>
      </c>
      <c r="J513" s="5">
        <v>97.194401789585342</v>
      </c>
      <c r="K513" s="5">
        <v>123.18603925242603</v>
      </c>
      <c r="L513" s="5">
        <v>181.13904642568409</v>
      </c>
      <c r="M513" s="5">
        <v>360.09954168692684</v>
      </c>
      <c r="N513" s="5">
        <v>107.04554065113538</v>
      </c>
      <c r="O513" s="5">
        <v>124.90011483400475</v>
      </c>
      <c r="P513" s="5">
        <v>154.62456998135957</v>
      </c>
      <c r="Q513" s="5">
        <v>194.88658712936686</v>
      </c>
      <c r="R513" s="5">
        <v>317.49941110644789</v>
      </c>
      <c r="S513" s="5">
        <v>894.76183505590177</v>
      </c>
      <c r="T513" s="5">
        <v>21.371232035027727</v>
      </c>
      <c r="U513" s="341">
        <f>DOUTPL2CGE!D39</f>
        <v>24.709995012510124</v>
      </c>
      <c r="V513" s="341">
        <f>DOUTPL2CGE!E39</f>
        <v>43.65355048019763</v>
      </c>
      <c r="W513" s="341">
        <f>DOUTPL2CGE!F39</f>
        <v>54.003705875030924</v>
      </c>
      <c r="X513" s="341">
        <f>DOUTPL2CGE!G39</f>
        <v>62.811554745258391</v>
      </c>
      <c r="Y513" s="341">
        <f>DOUTPL2CGE!H39</f>
        <v>76.010501633713616</v>
      </c>
      <c r="Z513" s="341">
        <f>DOUTPL2CGE!I39</f>
        <v>89.740346363728762</v>
      </c>
      <c r="AA513" s="341">
        <f>DOUTPL2CGE!J39</f>
        <v>113.84731878118636</v>
      </c>
      <c r="AB513" s="341">
        <f>DOUTPL2CGE!K39</f>
        <v>167.75348009981957</v>
      </c>
      <c r="AC513" s="341">
        <f>DOUTPL2CGE!L39</f>
        <v>333.34907340924326</v>
      </c>
      <c r="AD513" s="341">
        <f>DOUTPL2CGE!M39</f>
        <v>99.073344706040373</v>
      </c>
      <c r="AE513" s="341">
        <f>DOUTPL2CGE!N39</f>
        <v>115.10985090271936</v>
      </c>
      <c r="AF513" s="341">
        <f>DOUTPL2CGE!O39</f>
        <v>142.37686507321095</v>
      </c>
      <c r="AG513" s="341">
        <f>DOUTPL2CGE!P39</f>
        <v>178.6513499163753</v>
      </c>
      <c r="AH513" s="341">
        <f>DOUTPL2CGE!Q39</f>
        <v>289.14631040828471</v>
      </c>
      <c r="AI513" s="5">
        <v>910.59439406979811</v>
      </c>
      <c r="AJ513" s="5">
        <v>22.210704236631017</v>
      </c>
      <c r="AK513" s="5">
        <v>28.59301117744852</v>
      </c>
      <c r="AL513" s="5">
        <v>50.516918051478434</v>
      </c>
      <c r="AM513" s="5">
        <v>62.600478049306886</v>
      </c>
      <c r="AN513" s="5">
        <v>72.902806128135225</v>
      </c>
      <c r="AO513" s="5">
        <v>88.267487871851671</v>
      </c>
      <c r="AP513" s="5">
        <v>104.10413849017451</v>
      </c>
      <c r="AQ513" s="5">
        <v>132.09934987772141</v>
      </c>
      <c r="AR513" s="5">
        <v>194.31546664044782</v>
      </c>
      <c r="AS513" s="5">
        <v>386.22885266965403</v>
      </c>
      <c r="AT513" s="5">
        <v>114.83984296168832</v>
      </c>
      <c r="AU513" s="5">
        <v>134.0757151952287</v>
      </c>
      <c r="AV513" s="5">
        <v>166.05184128071605</v>
      </c>
      <c r="AW513" s="5">
        <v>209.61166668971413</v>
      </c>
      <c r="AX513" s="5">
        <v>342.12867665551181</v>
      </c>
      <c r="AY513" s="5">
        <v>867.02573703520511</v>
      </c>
      <c r="AZ513" s="5">
        <v>20.441004880384767</v>
      </c>
      <c r="BA513" s="5">
        <v>27.483225168363166</v>
      </c>
      <c r="BB513" s="5">
        <v>48.500177712242255</v>
      </c>
      <c r="BC513" s="5">
        <v>59.978374231107097</v>
      </c>
      <c r="BD513" s="5">
        <v>69.717939938136197</v>
      </c>
      <c r="BE513" s="5">
        <v>84.292877439680041</v>
      </c>
      <c r="BF513" s="5">
        <v>99.320286923248034</v>
      </c>
      <c r="BG513" s="5">
        <v>125.92710800311423</v>
      </c>
      <c r="BH513" s="5">
        <v>185.18741409595276</v>
      </c>
      <c r="BI513" s="5">
        <v>368.10265351001357</v>
      </c>
      <c r="BJ513" s="5">
        <v>109.43030184342967</v>
      </c>
      <c r="BK513" s="5">
        <v>127.7104453173023</v>
      </c>
      <c r="BL513" s="5">
        <v>158.12806717064282</v>
      </c>
      <c r="BM513" s="5">
        <v>199.43509560591076</v>
      </c>
      <c r="BN513" s="5">
        <v>325.15421715679457</v>
      </c>
      <c r="BO513" s="5">
        <v>906.39931081017392</v>
      </c>
      <c r="BP513" s="5">
        <v>22.055614709134296</v>
      </c>
      <c r="BQ513" s="5">
        <v>28.487687056048287</v>
      </c>
      <c r="BR513" s="5">
        <v>50.326307769684504</v>
      </c>
      <c r="BS513" s="5">
        <v>62.354191745476321</v>
      </c>
      <c r="BT513" s="5">
        <v>72.607722788131795</v>
      </c>
      <c r="BU513" s="5">
        <v>87.896310916710618</v>
      </c>
      <c r="BV513" s="5">
        <v>103.6548642588934</v>
      </c>
      <c r="BW513" s="5">
        <v>131.52018435627565</v>
      </c>
      <c r="BX513" s="5">
        <v>193.46250539733444</v>
      </c>
      <c r="BY513" s="5">
        <v>384.56523544979154</v>
      </c>
      <c r="BZ513" s="5">
        <v>114.34918718926617</v>
      </c>
      <c r="CA513" s="5">
        <v>133.50224717630846</v>
      </c>
      <c r="CB513" s="5">
        <v>165.33568359753079</v>
      </c>
      <c r="CC513" s="5">
        <v>208.67437175914546</v>
      </c>
      <c r="CD513" s="5">
        <v>340.54776022717215</v>
      </c>
    </row>
    <row r="514" spans="2:82">
      <c r="B514" s="40" t="s">
        <v>349</v>
      </c>
      <c r="C514" s="5">
        <v>867.59602501775294</v>
      </c>
      <c r="D514" s="5">
        <v>17.05174238883669</v>
      </c>
      <c r="E514" s="5">
        <v>27.689731770476278</v>
      </c>
      <c r="F514" s="5">
        <v>48.829600598646053</v>
      </c>
      <c r="G514" s="5">
        <v>60.31351111291761</v>
      </c>
      <c r="H514" s="5">
        <v>70.026525106009842</v>
      </c>
      <c r="I514" s="5">
        <v>84.572144653380477</v>
      </c>
      <c r="J514" s="5">
        <v>99.537578023573658</v>
      </c>
      <c r="K514" s="5">
        <v>126.12700070948232</v>
      </c>
      <c r="L514" s="5">
        <v>185.37366984564636</v>
      </c>
      <c r="M514" s="5">
        <v>368.31580430568067</v>
      </c>
      <c r="N514" s="5">
        <v>109.45506358749259</v>
      </c>
      <c r="O514" s="5">
        <v>127.74205980383604</v>
      </c>
      <c r="P514" s="5">
        <v>158.16863716429961</v>
      </c>
      <c r="Q514" s="5">
        <v>199.52382671002437</v>
      </c>
      <c r="R514" s="5">
        <v>325.35515180757767</v>
      </c>
      <c r="S514" s="5">
        <v>943.6160099723636</v>
      </c>
      <c r="T514" s="5">
        <v>23.424891595454888</v>
      </c>
      <c r="U514" s="341">
        <f>DOUTPL2CGE!D40</f>
        <v>25.241268352741304</v>
      </c>
      <c r="V514" s="341">
        <f>DOUTPL2CGE!E40</f>
        <v>44.585714693843762</v>
      </c>
      <c r="W514" s="341">
        <f>DOUTPL2CGE!F40</f>
        <v>55.140788292313502</v>
      </c>
      <c r="X514" s="341">
        <f>DOUTPL2CGE!G40</f>
        <v>64.107085787100786</v>
      </c>
      <c r="Y514" s="341">
        <f>DOUTPL2CGE!H40</f>
        <v>77.547620920479574</v>
      </c>
      <c r="Z514" s="341">
        <f>DOUTPL2CGE!I40</f>
        <v>91.495928014778613</v>
      </c>
      <c r="AA514" s="341">
        <f>DOUTPL2CGE!J40</f>
        <v>116.04904047695398</v>
      </c>
      <c r="AB514" s="341">
        <f>DOUTPL2CGE!K40</f>
        <v>170.91409189345296</v>
      </c>
      <c r="AC514" s="341">
        <f>DOUTPL2CGE!L40</f>
        <v>339.31224268099572</v>
      </c>
      <c r="AD514" s="341">
        <f>DOUTPL2CGE!M40</f>
        <v>100.79897658141155</v>
      </c>
      <c r="AE514" s="341">
        <f>DOUTPL2CGE!N40</f>
        <v>117.09297842617113</v>
      </c>
      <c r="AF514" s="341">
        <f>DOUTPL2CGE!O40</f>
        <v>144.84866777138947</v>
      </c>
      <c r="AG514" s="341">
        <f>DOUTPL2CGE!P40</f>
        <v>181.89111507351973</v>
      </c>
      <c r="AH514" s="341">
        <f>DOUTPL2CGE!Q40</f>
        <v>294.57608614224688</v>
      </c>
      <c r="AI514" s="5">
        <v>968.82247260081476</v>
      </c>
      <c r="AJ514" s="5">
        <v>24.891202734633467</v>
      </c>
      <c r="AK514" s="5">
        <v>30.44354486154571</v>
      </c>
      <c r="AL514" s="5">
        <v>53.777180968100971</v>
      </c>
      <c r="AM514" s="5">
        <v>66.633040023109984</v>
      </c>
      <c r="AN514" s="5">
        <v>77.573652523370072</v>
      </c>
      <c r="AO514" s="5">
        <v>93.899405188849755</v>
      </c>
      <c r="AP514" s="5">
        <v>110.68116776598066</v>
      </c>
      <c r="AQ514" s="5">
        <v>140.42704302164182</v>
      </c>
      <c r="AR514" s="5">
        <v>206.43750715643375</v>
      </c>
      <c r="AS514" s="5">
        <v>409.994888625562</v>
      </c>
      <c r="AT514" s="5">
        <v>121.8565606533256</v>
      </c>
      <c r="AU514" s="5">
        <v>142.32669718620903</v>
      </c>
      <c r="AV514" s="5">
        <v>176.32534941967003</v>
      </c>
      <c r="AW514" s="5">
        <v>222.91390153313276</v>
      </c>
      <c r="AX514" s="5">
        <v>364.42075217033465</v>
      </c>
      <c r="AY514" s="5">
        <v>899.21163122011853</v>
      </c>
      <c r="AZ514" s="5">
        <v>21.628154823293396</v>
      </c>
      <c r="BA514" s="5">
        <v>28.555532080213279</v>
      </c>
      <c r="BB514" s="5">
        <v>50.381104088422248</v>
      </c>
      <c r="BC514" s="5">
        <v>62.287875532558957</v>
      </c>
      <c r="BD514" s="5">
        <v>72.372906891768693</v>
      </c>
      <c r="BE514" s="5">
        <v>87.472592154432917</v>
      </c>
      <c r="BF514" s="5">
        <v>103.00476379183984</v>
      </c>
      <c r="BG514" s="5">
        <v>130.57194551603618</v>
      </c>
      <c r="BH514" s="5">
        <v>191.91384753118874</v>
      </c>
      <c r="BI514" s="5">
        <v>381.21735233287518</v>
      </c>
      <c r="BJ514" s="5">
        <v>113.28805416411083</v>
      </c>
      <c r="BK514" s="5">
        <v>132.24929036471181</v>
      </c>
      <c r="BL514" s="5">
        <v>163.78339758086662</v>
      </c>
      <c r="BM514" s="5">
        <v>206.7928380440521</v>
      </c>
      <c r="BN514" s="5">
        <v>337.53948984872164</v>
      </c>
      <c r="BO514" s="5">
        <v>961.92159214634978</v>
      </c>
      <c r="BP514" s="5">
        <v>24.591694057399305</v>
      </c>
      <c r="BQ514" s="5">
        <v>30.256150821305017</v>
      </c>
      <c r="BR514" s="5">
        <v>53.441228760018483</v>
      </c>
      <c r="BS514" s="5">
        <v>66.20583340838941</v>
      </c>
      <c r="BT514" s="5">
        <v>77.068595732322549</v>
      </c>
      <c r="BU514" s="5">
        <v>93.271817099002192</v>
      </c>
      <c r="BV514" s="5">
        <v>109.92928406725824</v>
      </c>
      <c r="BW514" s="5">
        <v>139.46381842218184</v>
      </c>
      <c r="BX514" s="5">
        <v>205.02463126615075</v>
      </c>
      <c r="BY514" s="5">
        <v>407.24113007472931</v>
      </c>
      <c r="BZ514" s="5">
        <v>121.04538847152665</v>
      </c>
      <c r="CA514" s="5">
        <v>141.37910688635549</v>
      </c>
      <c r="CB514" s="5">
        <v>175.14301946105908</v>
      </c>
      <c r="CC514" s="5">
        <v>221.37139160163815</v>
      </c>
      <c r="CD514" s="5">
        <v>361.82764531173899</v>
      </c>
    </row>
    <row r="515" spans="2:82">
      <c r="B515" s="40" t="s">
        <v>350</v>
      </c>
      <c r="C515" s="5">
        <v>888.13957070441518</v>
      </c>
      <c r="D515" s="5">
        <v>17.640230640224832</v>
      </c>
      <c r="E515" s="5">
        <v>28.406374379012284</v>
      </c>
      <c r="F515" s="5">
        <v>50.080650531906791</v>
      </c>
      <c r="G515" s="5">
        <v>61.837463851742548</v>
      </c>
      <c r="H515" s="5">
        <v>71.764977298560552</v>
      </c>
      <c r="I515" s="5">
        <v>86.636154395468651</v>
      </c>
      <c r="J515" s="5">
        <v>101.90634950813073</v>
      </c>
      <c r="K515" s="5">
        <v>129.09904620379913</v>
      </c>
      <c r="L515" s="5">
        <v>189.65362916912929</v>
      </c>
      <c r="M515" s="5">
        <v>376.61754505939882</v>
      </c>
      <c r="N515" s="5">
        <v>111.88878092961846</v>
      </c>
      <c r="O515" s="5">
        <v>130.60912478548082</v>
      </c>
      <c r="P515" s="5">
        <v>161.74328528605542</v>
      </c>
      <c r="Q515" s="5">
        <v>204.19651661711771</v>
      </c>
      <c r="R515" s="5">
        <v>333.25818204579173</v>
      </c>
      <c r="S515" s="5">
        <v>995.98343280813253</v>
      </c>
      <c r="T515" s="5">
        <v>25.658462505652739</v>
      </c>
      <c r="U515" s="341">
        <f>DOUTPL2CGE!D41</f>
        <v>25.808788935713778</v>
      </c>
      <c r="V515" s="341">
        <f>DOUTPL2CGE!E41</f>
        <v>45.580691222728774</v>
      </c>
      <c r="W515" s="341">
        <f>DOUTPL2CGE!F41</f>
        <v>56.354865212455586</v>
      </c>
      <c r="X515" s="341">
        <f>DOUTPL2CGE!G41</f>
        <v>65.489759300724074</v>
      </c>
      <c r="Y515" s="341">
        <f>DOUTPL2CGE!H41</f>
        <v>79.190925346699188</v>
      </c>
      <c r="Z515" s="341">
        <f>DOUTPL2CGE!I41</f>
        <v>93.378950401658642</v>
      </c>
      <c r="AA515" s="341">
        <f>DOUTPL2CGE!J41</f>
        <v>118.4159012008559</v>
      </c>
      <c r="AB515" s="341">
        <f>DOUTPL2CGE!K41</f>
        <v>174.3175143816168</v>
      </c>
      <c r="AC515" s="341">
        <f>DOUTPL2CGE!L41</f>
        <v>345.73926980660286</v>
      </c>
      <c r="AD515" s="341">
        <f>DOUTPL2CGE!M41</f>
        <v>102.65874579055682</v>
      </c>
      <c r="AE515" s="341">
        <f>DOUTPL2CGE!N41</f>
        <v>119.23372947064377</v>
      </c>
      <c r="AF515" s="341">
        <f>DOUTPL2CGE!O41</f>
        <v>147.51881023742658</v>
      </c>
      <c r="AG515" s="341">
        <f>DOUTPL2CGE!P41</f>
        <v>185.40609182227169</v>
      </c>
      <c r="AH515" s="341">
        <f>DOUTPL2CGE!Q41</f>
        <v>300.48978553669082</v>
      </c>
      <c r="AI515" s="5">
        <v>1032.2881258436191</v>
      </c>
      <c r="AJ515" s="5">
        <v>27.848280519354958</v>
      </c>
      <c r="AK515" s="5">
        <v>32.443024916741756</v>
      </c>
      <c r="AL515" s="5">
        <v>57.299531754836643</v>
      </c>
      <c r="AM515" s="5">
        <v>70.989787242744015</v>
      </c>
      <c r="AN515" s="5">
        <v>82.618329843562606</v>
      </c>
      <c r="AO515" s="5">
        <v>99.984908036804967</v>
      </c>
      <c r="AP515" s="5">
        <v>117.79315709873836</v>
      </c>
      <c r="AQ515" s="5">
        <v>149.4358199461534</v>
      </c>
      <c r="AR515" s="5">
        <v>219.55370479940217</v>
      </c>
      <c r="AS515" s="5">
        <v>435.69027619417994</v>
      </c>
      <c r="AT515" s="5">
        <v>129.43885603377498</v>
      </c>
      <c r="AU515" s="5">
        <v>151.23874792299736</v>
      </c>
      <c r="AV515" s="5">
        <v>187.42410036407497</v>
      </c>
      <c r="AW515" s="5">
        <v>237.30098506635062</v>
      </c>
      <c r="AX515" s="5">
        <v>388.54429068181287</v>
      </c>
      <c r="AY515" s="5">
        <v>932.91872242318061</v>
      </c>
      <c r="AZ515" s="5">
        <v>22.924485948883902</v>
      </c>
      <c r="BA515" s="5">
        <v>29.674020075360676</v>
      </c>
      <c r="BB515" s="5">
        <v>52.342509253216996</v>
      </c>
      <c r="BC515" s="5">
        <v>64.694723972467202</v>
      </c>
      <c r="BD515" s="5">
        <v>75.137812947778272</v>
      </c>
      <c r="BE515" s="5">
        <v>90.783556002601188</v>
      </c>
      <c r="BF515" s="5">
        <v>106.8423293944635</v>
      </c>
      <c r="BG515" s="5">
        <v>135.40948297446164</v>
      </c>
      <c r="BH515" s="5">
        <v>198.92055870567856</v>
      </c>
      <c r="BI515" s="5">
        <v>394.87354657680174</v>
      </c>
      <c r="BJ515" s="5">
        <v>117.30368213047599</v>
      </c>
      <c r="BK515" s="5">
        <v>136.96992820318368</v>
      </c>
      <c r="BL515" s="5">
        <v>169.66482130195794</v>
      </c>
      <c r="BM515" s="5">
        <v>214.44263635556396</v>
      </c>
      <c r="BN515" s="5">
        <v>350.40561408984092</v>
      </c>
      <c r="BO515" s="5">
        <v>1022.210763541535</v>
      </c>
      <c r="BP515" s="5">
        <v>27.371310273269003</v>
      </c>
      <c r="BQ515" s="5">
        <v>32.159160893623124</v>
      </c>
      <c r="BR515" s="5">
        <v>56.79284375200664</v>
      </c>
      <c r="BS515" s="5">
        <v>70.350224742016138</v>
      </c>
      <c r="BT515" s="5">
        <v>81.866958934203822</v>
      </c>
      <c r="BU515" s="5">
        <v>99.056959463687221</v>
      </c>
      <c r="BV515" s="5">
        <v>116.68727658469281</v>
      </c>
      <c r="BW515" s="5">
        <v>148.02345707529088</v>
      </c>
      <c r="BX515" s="5">
        <v>217.48639246372997</v>
      </c>
      <c r="BY515" s="5">
        <v>431.66249653811423</v>
      </c>
      <c r="BZ515" s="5">
        <v>128.25310970793001</v>
      </c>
      <c r="CA515" s="5">
        <v>149.85364833866419</v>
      </c>
      <c r="CB515" s="5">
        <v>185.69653200816791</v>
      </c>
      <c r="CC515" s="5">
        <v>235.05009845456939</v>
      </c>
      <c r="CD515" s="5">
        <v>384.76532513099579</v>
      </c>
    </row>
    <row r="516" spans="2:82">
      <c r="B516" s="40" t="s">
        <v>351</v>
      </c>
      <c r="C516" s="5">
        <v>909.30675493128467</v>
      </c>
      <c r="D516" s="5">
        <v>16.929881476817911</v>
      </c>
      <c r="E516" s="5">
        <v>29.098486922361946</v>
      </c>
      <c r="F516" s="5">
        <v>51.283241343307687</v>
      </c>
      <c r="G516" s="5">
        <v>63.300085034836592</v>
      </c>
      <c r="H516" s="5">
        <v>73.432581106390884</v>
      </c>
      <c r="I516" s="5">
        <v>88.637319696547465</v>
      </c>
      <c r="J516" s="5">
        <v>104.26302561391203</v>
      </c>
      <c r="K516" s="5">
        <v>132.08494486813879</v>
      </c>
      <c r="L516" s="5">
        <v>194.03367286675402</v>
      </c>
      <c r="M516" s="5">
        <v>385.40999143450739</v>
      </c>
      <c r="N516" s="5">
        <v>114.50161866255441</v>
      </c>
      <c r="O516" s="5">
        <v>133.71158710023224</v>
      </c>
      <c r="P516" s="5">
        <v>165.60070251740365</v>
      </c>
      <c r="Q516" s="5">
        <v>209.15561102564592</v>
      </c>
      <c r="R516" s="5">
        <v>341.52332294699926</v>
      </c>
      <c r="S516" s="5">
        <v>1051.4641855713114</v>
      </c>
      <c r="T516" s="5">
        <v>27.957680200966699</v>
      </c>
      <c r="U516" s="341">
        <f>DOUTPL2CGE!D42</f>
        <v>26.364994728879157</v>
      </c>
      <c r="V516" s="341">
        <f>DOUTPL2CGE!E42</f>
        <v>46.548334657628736</v>
      </c>
      <c r="W516" s="341">
        <f>DOUTPL2CGE!F42</f>
        <v>57.531000033153433</v>
      </c>
      <c r="X516" s="341">
        <f>DOUTPL2CGE!G42</f>
        <v>66.823782917458658</v>
      </c>
      <c r="Y516" s="341">
        <f>DOUTPL2CGE!H42</f>
        <v>80.795404394304427</v>
      </c>
      <c r="Z516" s="341">
        <f>DOUTPL2CGE!I42</f>
        <v>95.273338000257468</v>
      </c>
      <c r="AA516" s="341">
        <f>DOUTPL2CGE!J42</f>
        <v>120.82613348190569</v>
      </c>
      <c r="AB516" s="341">
        <f>DOUTPL2CGE!K42</f>
        <v>177.85574258602242</v>
      </c>
      <c r="AC516" s="341">
        <f>DOUTPL2CGE!L42</f>
        <v>352.69172695967023</v>
      </c>
      <c r="AD516" s="341">
        <f>DOUTPL2CGE!M42</f>
        <v>104.70481878101059</v>
      </c>
      <c r="AE516" s="341">
        <f>DOUTPL2CGE!N42</f>
        <v>121.62426244049007</v>
      </c>
      <c r="AF516" s="341">
        <f>DOUTPL2CGE!O42</f>
        <v>150.49417524684515</v>
      </c>
      <c r="AG516" s="341">
        <f>DOUTPL2CGE!P42</f>
        <v>189.2767445556791</v>
      </c>
      <c r="AH516" s="341">
        <f>DOUTPL2CGE!Q42</f>
        <v>306.94659986143364</v>
      </c>
      <c r="AI516" s="5">
        <v>1101.4790401156888</v>
      </c>
      <c r="AJ516" s="5">
        <v>30.992959952614118</v>
      </c>
      <c r="AK516" s="5">
        <v>34.558888462523612</v>
      </c>
      <c r="AL516" s="5">
        <v>61.019719897546551</v>
      </c>
      <c r="AM516" s="5">
        <v>75.589407379689419</v>
      </c>
      <c r="AN516" s="5">
        <v>87.943157038088046</v>
      </c>
      <c r="AO516" s="5">
        <v>106.43702540716107</v>
      </c>
      <c r="AP516" s="5">
        <v>125.41032979547272</v>
      </c>
      <c r="AQ516" s="5">
        <v>159.12269089104151</v>
      </c>
      <c r="AR516" s="5">
        <v>233.75435635338982</v>
      </c>
      <c r="AS516" s="5">
        <v>463.85851893139846</v>
      </c>
      <c r="AT516" s="5">
        <v>137.79325895322717</v>
      </c>
      <c r="AU516" s="5">
        <v>161.09366580910742</v>
      </c>
      <c r="AV516" s="5">
        <v>199.68737539582779</v>
      </c>
      <c r="AW516" s="5">
        <v>253.12635866230613</v>
      </c>
      <c r="AX516" s="5">
        <v>414.97782335349859</v>
      </c>
      <c r="AY516" s="5">
        <v>968.38853097148717</v>
      </c>
      <c r="AZ516" s="5">
        <v>23.165844647806651</v>
      </c>
      <c r="BA516" s="5">
        <v>30.802069288702754</v>
      </c>
      <c r="BB516" s="5">
        <v>54.314971122605982</v>
      </c>
      <c r="BC516" s="5">
        <v>67.113285794305966</v>
      </c>
      <c r="BD516" s="5">
        <v>77.915892423854345</v>
      </c>
      <c r="BE516" s="5">
        <v>94.133628672981715</v>
      </c>
      <c r="BF516" s="5">
        <v>110.78962606330127</v>
      </c>
      <c r="BG516" s="5">
        <v>140.4162045905984</v>
      </c>
      <c r="BH516" s="5">
        <v>206.25691058268296</v>
      </c>
      <c r="BI516" s="5">
        <v>409.48332046473331</v>
      </c>
      <c r="BJ516" s="5">
        <v>121.6366956450304</v>
      </c>
      <c r="BK516" s="5">
        <v>142.09009685598119</v>
      </c>
      <c r="BL516" s="5">
        <v>176.03311537229152</v>
      </c>
      <c r="BM516" s="5">
        <v>222.64152337787954</v>
      </c>
      <c r="BN516" s="5">
        <v>364.07150953517709</v>
      </c>
      <c r="BO516" s="5">
        <v>1087.7316131705461</v>
      </c>
      <c r="BP516" s="5">
        <v>30.305639809209417</v>
      </c>
      <c r="BQ516" s="5">
        <v>34.163098194619167</v>
      </c>
      <c r="BR516" s="5">
        <v>60.314975511302606</v>
      </c>
      <c r="BS516" s="5">
        <v>74.703579015653403</v>
      </c>
      <c r="BT516" s="5">
        <v>86.906043609119649</v>
      </c>
      <c r="BU516" s="5">
        <v>105.16096921444132</v>
      </c>
      <c r="BV516" s="5">
        <v>123.89438982541442</v>
      </c>
      <c r="BW516" s="5">
        <v>157.19025290342745</v>
      </c>
      <c r="BX516" s="5">
        <v>230.92919084633166</v>
      </c>
      <c r="BY516" s="5">
        <v>458.35344775630227</v>
      </c>
      <c r="BZ516" s="5">
        <v>136.17292404352818</v>
      </c>
      <c r="CA516" s="5">
        <v>159.20072619264417</v>
      </c>
      <c r="CB516" s="5">
        <v>197.32703401459159</v>
      </c>
      <c r="CC516" s="5">
        <v>250.05462441797218</v>
      </c>
      <c r="CD516" s="5">
        <v>409.82625349721457</v>
      </c>
    </row>
    <row r="517" spans="2:82">
      <c r="B517" s="40" t="s">
        <v>352</v>
      </c>
      <c r="C517" s="5">
        <v>930.75441093936865</v>
      </c>
      <c r="D517" s="5">
        <v>17.262614865739028</v>
      </c>
      <c r="E517" s="5">
        <v>29.806753009407686</v>
      </c>
      <c r="F517" s="5">
        <v>52.514308577789826</v>
      </c>
      <c r="G517" s="5">
        <v>64.796469888188625</v>
      </c>
      <c r="H517" s="5">
        <v>75.138406496883775</v>
      </c>
      <c r="I517" s="5">
        <v>90.681093495502807</v>
      </c>
      <c r="J517" s="5">
        <v>106.66369879372921</v>
      </c>
      <c r="K517" s="5">
        <v>135.12196320589462</v>
      </c>
      <c r="L517" s="5">
        <v>198.48327643792041</v>
      </c>
      <c r="M517" s="5">
        <v>394.33197029102189</v>
      </c>
      <c r="N517" s="5">
        <v>117.15389494754645</v>
      </c>
      <c r="O517" s="5">
        <v>136.85878082942634</v>
      </c>
      <c r="P517" s="5">
        <v>169.51257410776017</v>
      </c>
      <c r="Q517" s="5">
        <v>214.17850692714575</v>
      </c>
      <c r="R517" s="5">
        <v>349.88584006571068</v>
      </c>
      <c r="S517" s="5">
        <v>1110.3737577391844</v>
      </c>
      <c r="T517" s="5">
        <v>30.394569545713047</v>
      </c>
      <c r="U517" s="341">
        <f>DOUTPL2CGE!D43</f>
        <v>26.963926896578862</v>
      </c>
      <c r="V517" s="341">
        <f>DOUTPL2CGE!E43</f>
        <v>47.59223971825417</v>
      </c>
      <c r="W517" s="341">
        <f>DOUTPL2CGE!F43</f>
        <v>58.803714773165467</v>
      </c>
      <c r="X517" s="341">
        <f>DOUTPL2CGE!G43</f>
        <v>68.271364885257327</v>
      </c>
      <c r="Y517" s="341">
        <f>DOUTPL2CGE!H43</f>
        <v>82.539006916783805</v>
      </c>
      <c r="Z517" s="341">
        <f>DOUTPL2CGE!I43</f>
        <v>97.33158155220768</v>
      </c>
      <c r="AA517" s="341">
        <f>DOUTPL2CGE!J43</f>
        <v>123.44701006832715</v>
      </c>
      <c r="AB517" s="341">
        <f>DOUTPL2CGE!K43</f>
        <v>181.70076005481295</v>
      </c>
      <c r="AC517" s="341">
        <f>DOUTPL2CGE!L43</f>
        <v>360.22597408384331</v>
      </c>
      <c r="AD517" s="341">
        <f>DOUTPL2CGE!M43</f>
        <v>106.92033351285191</v>
      </c>
      <c r="AE517" s="341">
        <f>DOUTPL2CGE!N43</f>
        <v>124.21203438665125</v>
      </c>
      <c r="AF517" s="341">
        <f>DOUTPL2CGE!O43</f>
        <v>153.71666629267287</v>
      </c>
      <c r="AG517" s="341">
        <f>DOUTPL2CGE!P43</f>
        <v>193.48020904683688</v>
      </c>
      <c r="AH517" s="341">
        <f>DOUTPL2CGE!Q43</f>
        <v>313.97779707945273</v>
      </c>
      <c r="AI517" s="5">
        <v>1176.9688765345916</v>
      </c>
      <c r="AJ517" s="5">
        <v>34.439681126642114</v>
      </c>
      <c r="AK517" s="5">
        <v>36.865602797217932</v>
      </c>
      <c r="AL517" s="5">
        <v>65.075324168272886</v>
      </c>
      <c r="AM517" s="5">
        <v>80.602195545036068</v>
      </c>
      <c r="AN517" s="5">
        <v>93.743472361356211</v>
      </c>
      <c r="AO517" s="5">
        <v>113.46309333162509</v>
      </c>
      <c r="AP517" s="5">
        <v>133.70016884846186</v>
      </c>
      <c r="AQ517" s="5">
        <v>169.6625747550371</v>
      </c>
      <c r="AR517" s="5">
        <v>249.19853077973744</v>
      </c>
      <c r="AS517" s="5">
        <v>494.45357441972885</v>
      </c>
      <c r="AT517" s="5">
        <v>146.86173942771754</v>
      </c>
      <c r="AU517" s="5">
        <v>171.78395560369952</v>
      </c>
      <c r="AV517" s="5">
        <v>212.99121717740175</v>
      </c>
      <c r="AW517" s="5">
        <v>270.30454095086219</v>
      </c>
      <c r="AX517" s="5">
        <v>443.67687669177775</v>
      </c>
      <c r="AY517" s="5">
        <v>1005.5639763712174</v>
      </c>
      <c r="AZ517" s="5">
        <v>24.242146480310286</v>
      </c>
      <c r="BA517" s="5">
        <v>31.988233028847322</v>
      </c>
      <c r="BB517" s="5">
        <v>56.389931191799917</v>
      </c>
      <c r="BC517" s="5">
        <v>69.657510308629085</v>
      </c>
      <c r="BD517" s="5">
        <v>80.838797083468847</v>
      </c>
      <c r="BE517" s="5">
        <v>97.655890297035953</v>
      </c>
      <c r="BF517" s="5">
        <v>114.93408420937044</v>
      </c>
      <c r="BG517" s="5">
        <v>145.66913130812281</v>
      </c>
      <c r="BH517" s="5">
        <v>213.94845362826993</v>
      </c>
      <c r="BI517" s="5">
        <v>424.78318556231</v>
      </c>
      <c r="BJ517" s="5">
        <v>126.17405199954618</v>
      </c>
      <c r="BK517" s="5">
        <v>147.44794599543368</v>
      </c>
      <c r="BL517" s="5">
        <v>182.69621961613751</v>
      </c>
      <c r="BM517" s="5">
        <v>231.21533659908852</v>
      </c>
      <c r="BN517" s="5">
        <v>378.35377811650511</v>
      </c>
      <c r="BO517" s="5">
        <v>1159.4474950763324</v>
      </c>
      <c r="BP517" s="5">
        <v>33.516358314414099</v>
      </c>
      <c r="BQ517" s="5">
        <v>36.351027228982296</v>
      </c>
      <c r="BR517" s="5">
        <v>64.161945274985868</v>
      </c>
      <c r="BS517" s="5">
        <v>79.459947897199001</v>
      </c>
      <c r="BT517" s="5">
        <v>92.412675360974035</v>
      </c>
      <c r="BU517" s="5">
        <v>111.83156197735968</v>
      </c>
      <c r="BV517" s="5">
        <v>131.76758593330021</v>
      </c>
      <c r="BW517" s="5">
        <v>167.20338954838169</v>
      </c>
      <c r="BX517" s="5">
        <v>245.60817842852461</v>
      </c>
      <c r="BY517" s="5">
        <v>487.46390122566669</v>
      </c>
      <c r="BZ517" s="5">
        <v>144.80625337675997</v>
      </c>
      <c r="CA517" s="5">
        <v>169.38283711007264</v>
      </c>
      <c r="CB517" s="5">
        <v>209.99736133137009</v>
      </c>
      <c r="CC517" s="5">
        <v>266.40592791531918</v>
      </c>
      <c r="CD517" s="5">
        <v>437.13718085080933</v>
      </c>
    </row>
    <row r="518" spans="2:82">
      <c r="B518" s="40" t="s">
        <v>353</v>
      </c>
      <c r="C518" s="5">
        <v>952.7481987104984</v>
      </c>
      <c r="D518" s="5">
        <v>17.701296456978984</v>
      </c>
      <c r="E518" s="5">
        <v>30.541060850668217</v>
      </c>
      <c r="F518" s="5">
        <v>53.790666478369197</v>
      </c>
      <c r="G518" s="5">
        <v>66.346156316032037</v>
      </c>
      <c r="H518" s="5">
        <v>76.903469809245877</v>
      </c>
      <c r="I518" s="5">
        <v>92.792083879574733</v>
      </c>
      <c r="J518" s="5">
        <v>109.13714264543728</v>
      </c>
      <c r="K518" s="5">
        <v>138.24631459657095</v>
      </c>
      <c r="L518" s="5">
        <v>203.05550216076725</v>
      </c>
      <c r="M518" s="5">
        <v>403.48615801671849</v>
      </c>
      <c r="N518" s="5">
        <v>119.87366813735231</v>
      </c>
      <c r="O518" s="5">
        <v>140.08109555411164</v>
      </c>
      <c r="P518" s="5">
        <v>173.51637833772554</v>
      </c>
      <c r="Q518" s="5">
        <v>219.30992538864942</v>
      </c>
      <c r="R518" s="5">
        <v>358.4105588541405</v>
      </c>
      <c r="S518" s="5">
        <v>1169.3714919834324</v>
      </c>
      <c r="T518" s="5">
        <v>32.875395854085959</v>
      </c>
      <c r="U518" s="341">
        <f>DOUTPL2CGE!D44</f>
        <v>27.612097026018429</v>
      </c>
      <c r="V518" s="341">
        <f>DOUTPL2CGE!E44</f>
        <v>48.722320260732602</v>
      </c>
      <c r="W518" s="341">
        <f>DOUTPL2CGE!F44</f>
        <v>60.182167883381474</v>
      </c>
      <c r="X518" s="341">
        <f>DOUTPL2CGE!G44</f>
        <v>69.839328699692231</v>
      </c>
      <c r="Y518" s="341">
        <f>DOUTPL2CGE!H44</f>
        <v>84.426893986016267</v>
      </c>
      <c r="Z518" s="341">
        <f>DOUTPL2CGE!I44</f>
        <v>99.556553296998231</v>
      </c>
      <c r="AA518" s="341">
        <f>DOUTPL2CGE!J44</f>
        <v>126.27968102617962</v>
      </c>
      <c r="AB518" s="341">
        <f>DOUTPL2CGE!K44</f>
        <v>185.85065010673748</v>
      </c>
      <c r="AC518" s="341">
        <f>DOUTPL2CGE!L44</f>
        <v>368.33310719392324</v>
      </c>
      <c r="AD518" s="341">
        <f>DOUTPL2CGE!M44</f>
        <v>109.30123973070313</v>
      </c>
      <c r="AE518" s="341">
        <f>DOUTPL2CGE!N44</f>
        <v>126.99274271330738</v>
      </c>
      <c r="AF518" s="341">
        <f>DOUTPL2CGE!O44</f>
        <v>157.18141332602346</v>
      </c>
      <c r="AG518" s="341">
        <f>DOUTPL2CGE!P44</f>
        <v>198.01408094340164</v>
      </c>
      <c r="AH518" s="341">
        <f>DOUTPL2CGE!Q44</f>
        <v>321.58410771107395</v>
      </c>
      <c r="AI518" s="5">
        <v>1245.1435400250209</v>
      </c>
      <c r="AJ518" s="5">
        <v>37.752479784591593</v>
      </c>
      <c r="AK518" s="5">
        <v>39.094606092182246</v>
      </c>
      <c r="AL518" s="5">
        <v>68.956926843636779</v>
      </c>
      <c r="AM518" s="5">
        <v>85.3224417534569</v>
      </c>
      <c r="AN518" s="5">
        <v>99.117651353708141</v>
      </c>
      <c r="AO518" s="5">
        <v>119.89616714757756</v>
      </c>
      <c r="AP518" s="5">
        <v>141.22227962827739</v>
      </c>
      <c r="AQ518" s="5">
        <v>179.16638423005489</v>
      </c>
      <c r="AR518" s="5">
        <v>263.06967580105413</v>
      </c>
      <c r="AS518" s="5">
        <v>521.89465674683618</v>
      </c>
      <c r="AT518" s="5">
        <v>154.9743922321147</v>
      </c>
      <c r="AU518" s="5">
        <v>181.34399088838711</v>
      </c>
      <c r="AV518" s="5">
        <v>224.88208689720298</v>
      </c>
      <c r="AW518" s="5">
        <v>285.65836604008956</v>
      </c>
      <c r="AX518" s="5">
        <v>469.2909784855101</v>
      </c>
      <c r="AY518" s="5">
        <v>1040.1984030896767</v>
      </c>
      <c r="AZ518" s="5">
        <v>23.302060032302332</v>
      </c>
      <c r="BA518" s="5">
        <v>33.15633800911678</v>
      </c>
      <c r="BB518" s="5">
        <v>58.421558323815212</v>
      </c>
      <c r="BC518" s="5">
        <v>72.121584541788025</v>
      </c>
      <c r="BD518" s="5">
        <v>83.639872072841825</v>
      </c>
      <c r="BE518" s="5">
        <v>101.00137252305731</v>
      </c>
      <c r="BF518" s="5">
        <v>118.8408768781282</v>
      </c>
      <c r="BG518" s="5">
        <v>150.59514031038029</v>
      </c>
      <c r="BH518" s="5">
        <v>221.13831792506181</v>
      </c>
      <c r="BI518" s="5">
        <v>439.06539446054188</v>
      </c>
      <c r="BJ518" s="5">
        <v>130.39847132483303</v>
      </c>
      <c r="BK518" s="5">
        <v>152.42538005648674</v>
      </c>
      <c r="BL518" s="5">
        <v>188.88082361651979</v>
      </c>
      <c r="BM518" s="5">
        <v>239.14464371995487</v>
      </c>
      <c r="BN518" s="5">
        <v>391.49821120643765</v>
      </c>
      <c r="BO518" s="5">
        <v>1226.6422738887577</v>
      </c>
      <c r="BP518" s="5">
        <v>36.713012304669682</v>
      </c>
      <c r="BQ518" s="5">
        <v>38.517763341625567</v>
      </c>
      <c r="BR518" s="5">
        <v>67.942507036936746</v>
      </c>
      <c r="BS518" s="5">
        <v>84.073525916233294</v>
      </c>
      <c r="BT518" s="5">
        <v>97.686888164754293</v>
      </c>
      <c r="BU518" s="5">
        <v>118.15721384614008</v>
      </c>
      <c r="BV518" s="5">
        <v>139.17666821633395</v>
      </c>
      <c r="BW518" s="5">
        <v>176.57954580749336</v>
      </c>
      <c r="BX518" s="5">
        <v>259.31243628496844</v>
      </c>
      <c r="BY518" s="5">
        <v>514.62640461479941</v>
      </c>
      <c r="BZ518" s="5">
        <v>152.84937182880412</v>
      </c>
      <c r="CA518" s="5">
        <v>178.86748477177622</v>
      </c>
      <c r="CB518" s="5">
        <v>221.79263101480677</v>
      </c>
      <c r="CC518" s="5">
        <v>281.61685624385979</v>
      </c>
      <c r="CD518" s="5">
        <v>462.50310809877573</v>
      </c>
    </row>
    <row r="519" spans="2:82">
      <c r="B519" s="40" t="s">
        <v>354</v>
      </c>
      <c r="C519" s="5">
        <v>975.31480037564756</v>
      </c>
      <c r="D519" s="5">
        <v>18.168369233845105</v>
      </c>
      <c r="E519" s="5">
        <v>31.299418528472113</v>
      </c>
      <c r="F519" s="5">
        <v>55.108960466748456</v>
      </c>
      <c r="G519" s="5">
        <v>67.945637192965563</v>
      </c>
      <c r="H519" s="5">
        <v>78.72427938532627</v>
      </c>
      <c r="I519" s="5">
        <v>94.967162187169023</v>
      </c>
      <c r="J519" s="5">
        <v>111.6812914306863</v>
      </c>
      <c r="K519" s="5">
        <v>141.45666678095657</v>
      </c>
      <c r="L519" s="5">
        <v>207.74980565084167</v>
      </c>
      <c r="M519" s="5">
        <v>412.87336220756333</v>
      </c>
      <c r="N519" s="5">
        <v>122.66129387086505</v>
      </c>
      <c r="O519" s="5">
        <v>143.37950036932122</v>
      </c>
      <c r="P519" s="5">
        <v>177.61362814404751</v>
      </c>
      <c r="Q519" s="5">
        <v>224.55371341857142</v>
      </c>
      <c r="R519" s="5">
        <v>367.10693947492155</v>
      </c>
      <c r="S519" s="5">
        <v>1232.3481664028429</v>
      </c>
      <c r="T519" s="5">
        <v>35.390429309037856</v>
      </c>
      <c r="U519" s="341">
        <f>DOUTPL2CGE!D45</f>
        <v>28.326296235974297</v>
      </c>
      <c r="V519" s="341">
        <f>DOUTPL2CGE!E45</f>
        <v>49.970606243898736</v>
      </c>
      <c r="W519" s="341">
        <f>DOUTPL2CGE!F45</f>
        <v>61.710782783530185</v>
      </c>
      <c r="X519" s="341">
        <f>DOUTPL2CGE!G45</f>
        <v>71.585128044532368</v>
      </c>
      <c r="Y519" s="341">
        <f>DOUTPL2CGE!H45</f>
        <v>86.533294337456297</v>
      </c>
      <c r="Z519" s="341">
        <f>DOUTPL2CGE!I45</f>
        <v>102.04049525254081</v>
      </c>
      <c r="AA519" s="341">
        <f>DOUTPL2CGE!J45</f>
        <v>129.4447626071568</v>
      </c>
      <c r="AB519" s="341">
        <f>DOUTPL2CGE!K45</f>
        <v>190.48747836310525</v>
      </c>
      <c r="AC519" s="341">
        <f>DOUTPL2CGE!L45</f>
        <v>377.38497177262735</v>
      </c>
      <c r="AD519" s="341">
        <f>DOUTPL2CGE!M45</f>
        <v>111.96038838420286</v>
      </c>
      <c r="AE519" s="341">
        <f>DOUTPL2CGE!N45</f>
        <v>130.09870349101706</v>
      </c>
      <c r="AF519" s="341">
        <f>DOUTPL2CGE!O45</f>
        <v>161.05213450182359</v>
      </c>
      <c r="AG519" s="341">
        <f>DOUTPL2CGE!P45</f>
        <v>203.0804222923822</v>
      </c>
      <c r="AH519" s="341">
        <f>DOUTPL2CGE!Q45</f>
        <v>330.09097079111177</v>
      </c>
      <c r="AI519" s="5">
        <v>1323.0254767045794</v>
      </c>
      <c r="AJ519" s="5">
        <v>40.9384326760782</v>
      </c>
      <c r="AK519" s="5">
        <v>41.423402643909974</v>
      </c>
      <c r="AL519" s="5">
        <v>73.054167859137607</v>
      </c>
      <c r="AM519" s="5">
        <v>90.395663801999078</v>
      </c>
      <c r="AN519" s="5">
        <v>104.9939433044913</v>
      </c>
      <c r="AO519" s="5">
        <v>127.0290822979574</v>
      </c>
      <c r="AP519" s="5">
        <v>149.65667149942885</v>
      </c>
      <c r="AQ519" s="5">
        <v>189.9058121886651</v>
      </c>
      <c r="AR519" s="5">
        <v>278.81547130664228</v>
      </c>
      <c r="AS519" s="5">
        <v>553.04548396526513</v>
      </c>
      <c r="AT519" s="5">
        <v>164.19986785105959</v>
      </c>
      <c r="AU519" s="5">
        <v>192.21728144067504</v>
      </c>
      <c r="AV519" s="5">
        <v>238.421370227577</v>
      </c>
      <c r="AW519" s="5">
        <v>303.19195753108971</v>
      </c>
      <c r="AX519" s="5">
        <v>498.64921362896348</v>
      </c>
      <c r="AY519" s="5">
        <v>1075.7150241979878</v>
      </c>
      <c r="AZ519" s="5">
        <v>24.151383871182517</v>
      </c>
      <c r="BA519" s="5">
        <v>34.304566723339292</v>
      </c>
      <c r="BB519" s="5">
        <v>60.426744611129109</v>
      </c>
      <c r="BC519" s="5">
        <v>74.571888021700104</v>
      </c>
      <c r="BD519" s="5">
        <v>86.445818289992644</v>
      </c>
      <c r="BE519" s="5">
        <v>104.37251406747245</v>
      </c>
      <c r="BF519" s="5">
        <v>122.79701867028976</v>
      </c>
      <c r="BG519" s="5">
        <v>155.60097518665958</v>
      </c>
      <c r="BH519" s="5">
        <v>228.46010627135678</v>
      </c>
      <c r="BI519" s="5">
        <v>453.61668059859977</v>
      </c>
      <c r="BJ519" s="5">
        <v>134.71025154575491</v>
      </c>
      <c r="BK519" s="5">
        <v>157.51182802632189</v>
      </c>
      <c r="BL519" s="5">
        <v>195.2046483222762</v>
      </c>
      <c r="BM519" s="5">
        <v>247.27336306035934</v>
      </c>
      <c r="BN519" s="5">
        <v>405.01777831137161</v>
      </c>
      <c r="BO519" s="5">
        <v>1299.1961917277781</v>
      </c>
      <c r="BP519" s="5">
        <v>39.778891846892684</v>
      </c>
      <c r="BQ519" s="5">
        <v>40.726922576587761</v>
      </c>
      <c r="BR519" s="5">
        <v>71.818953760705</v>
      </c>
      <c r="BS519" s="5">
        <v>88.853373516500071</v>
      </c>
      <c r="BT519" s="5">
        <v>103.20449610199464</v>
      </c>
      <c r="BU519" s="5">
        <v>124.82982998194845</v>
      </c>
      <c r="BV519" s="5">
        <v>147.04747546749149</v>
      </c>
      <c r="BW519" s="5">
        <v>186.58974695825592</v>
      </c>
      <c r="BX519" s="5">
        <v>273.98650078747613</v>
      </c>
      <c r="BY519" s="5">
        <v>543.7110634289902</v>
      </c>
      <c r="BZ519" s="5">
        <v>161.46965736486939</v>
      </c>
      <c r="CA519" s="5">
        <v>189.03596284256383</v>
      </c>
      <c r="CB519" s="5">
        <v>234.4481425011123</v>
      </c>
      <c r="CC519" s="5">
        <v>297.9812876741787</v>
      </c>
      <c r="CD519" s="5">
        <v>489.87392893468984</v>
      </c>
    </row>
    <row r="520" spans="2:82">
      <c r="B520" s="40" t="s">
        <v>355</v>
      </c>
      <c r="C520" s="5">
        <v>998.47103288880771</v>
      </c>
      <c r="D520" s="5">
        <v>18.655252418260861</v>
      </c>
      <c r="E520" s="5">
        <v>32.081176459181329</v>
      </c>
      <c r="F520" s="5">
        <v>56.467999784738055</v>
      </c>
      <c r="G520" s="5">
        <v>69.593570563234309</v>
      </c>
      <c r="H520" s="5">
        <v>80.599345646779071</v>
      </c>
      <c r="I520" s="5">
        <v>97.204949925897182</v>
      </c>
      <c r="J520" s="5">
        <v>114.29532052347676</v>
      </c>
      <c r="K520" s="5">
        <v>144.75257369540361</v>
      </c>
      <c r="L520" s="5">
        <v>212.56626240201098</v>
      </c>
      <c r="M520" s="5">
        <v>422.49531533743112</v>
      </c>
      <c r="N520" s="5">
        <v>125.51743222130982</v>
      </c>
      <c r="O520" s="5">
        <v>146.7553098033226</v>
      </c>
      <c r="P520" s="5">
        <v>181.80613065881346</v>
      </c>
      <c r="Q520" s="5">
        <v>229.91348159487106</v>
      </c>
      <c r="R520" s="5">
        <v>375.98318843899375</v>
      </c>
      <c r="S520" s="5">
        <v>1299.4916078381768</v>
      </c>
      <c r="T520" s="5">
        <v>38.07745748591659</v>
      </c>
      <c r="U520" s="341">
        <f>DOUTPL2CGE!D46</f>
        <v>29.096999226551485</v>
      </c>
      <c r="V520" s="341">
        <f>DOUTPL2CGE!E46</f>
        <v>51.315303912827531</v>
      </c>
      <c r="W520" s="341">
        <f>DOUTPL2CGE!F46</f>
        <v>63.351648209130964</v>
      </c>
      <c r="X520" s="341">
        <f>DOUTPL2CGE!G46</f>
        <v>73.452332829687762</v>
      </c>
      <c r="Y520" s="341">
        <f>DOUTPL2CGE!H46</f>
        <v>88.778112701527874</v>
      </c>
      <c r="Z520" s="341">
        <f>DOUTPL2CGE!I46</f>
        <v>104.67638155642376</v>
      </c>
      <c r="AA520" s="341">
        <f>DOUTPL2CGE!J46</f>
        <v>132.79612914265579</v>
      </c>
      <c r="AB520" s="341">
        <f>DOUTPL2CGE!K46</f>
        <v>195.38555102193354</v>
      </c>
      <c r="AC520" s="341">
        <f>DOUTPL2CGE!L46</f>
        <v>386.91895342246562</v>
      </c>
      <c r="AD520" s="341">
        <f>DOUTPL2CGE!M46</f>
        <v>114.75667620480655</v>
      </c>
      <c r="AE520" s="341">
        <f>DOUTPL2CGE!N46</f>
        <v>133.36255501746928</v>
      </c>
      <c r="AF520" s="341">
        <f>DOUTPL2CGE!O46</f>
        <v>165.12002854643035</v>
      </c>
      <c r="AG520" s="341">
        <f>DOUTPL2CGE!P46</f>
        <v>208.41184126307479</v>
      </c>
      <c r="AH520" s="341">
        <f>DOUTPL2CGE!Q46</f>
        <v>339.0505573742098</v>
      </c>
      <c r="AI520" s="5">
        <v>1407.4831282503433</v>
      </c>
      <c r="AJ520" s="5">
        <v>44.545946375653919</v>
      </c>
      <c r="AK520" s="5">
        <v>43.988363732990472</v>
      </c>
      <c r="AL520" s="5">
        <v>77.557683678786887</v>
      </c>
      <c r="AM520" s="5">
        <v>95.951332739331079</v>
      </c>
      <c r="AN520" s="5">
        <v>111.4053507439349</v>
      </c>
      <c r="AO520" s="5">
        <v>134.78965573390528</v>
      </c>
      <c r="AP520" s="5">
        <v>158.81022062988907</v>
      </c>
      <c r="AQ520" s="5">
        <v>201.54284896659414</v>
      </c>
      <c r="AR520" s="5">
        <v>295.85676553927271</v>
      </c>
      <c r="AS520" s="5">
        <v>586.71977716337415</v>
      </c>
      <c r="AT520" s="5">
        <v>174.16384607185114</v>
      </c>
      <c r="AU520" s="5">
        <v>203.95481501778394</v>
      </c>
      <c r="AV520" s="5">
        <v>253.03544781447667</v>
      </c>
      <c r="AW520" s="5">
        <v>322.12144073073648</v>
      </c>
      <c r="AX520" s="5">
        <v>530.33645713461294</v>
      </c>
      <c r="AY520" s="5">
        <v>1112.6946516920714</v>
      </c>
      <c r="AZ520" s="5">
        <v>25.115624451949884</v>
      </c>
      <c r="BA520" s="5">
        <v>35.502287895579862</v>
      </c>
      <c r="BB520" s="5">
        <v>62.518052138274925</v>
      </c>
      <c r="BC520" s="5">
        <v>77.125923436075141</v>
      </c>
      <c r="BD520" s="5">
        <v>89.368753253953557</v>
      </c>
      <c r="BE520" s="5">
        <v>107.8819214284142</v>
      </c>
      <c r="BF520" s="5">
        <v>126.91196597337982</v>
      </c>
      <c r="BG520" s="5">
        <v>160.80539359798382</v>
      </c>
      <c r="BH520" s="5">
        <v>236.0690294869861</v>
      </c>
      <c r="BI520" s="5">
        <v>468.72540526130228</v>
      </c>
      <c r="BJ520" s="5">
        <v>139.18541863898147</v>
      </c>
      <c r="BK520" s="5">
        <v>162.78762771615402</v>
      </c>
      <c r="BL520" s="5">
        <v>201.76352454940144</v>
      </c>
      <c r="BM520" s="5">
        <v>255.70305469402615</v>
      </c>
      <c r="BN520" s="5">
        <v>419.03207726246802</v>
      </c>
      <c r="BO520" s="5">
        <v>1377.3970072871005</v>
      </c>
      <c r="BP520" s="5">
        <v>43.081326398795881</v>
      </c>
      <c r="BQ520" s="5">
        <v>43.096889809473062</v>
      </c>
      <c r="BR520" s="5">
        <v>75.976896719163221</v>
      </c>
      <c r="BS520" s="5">
        <v>93.979635771357337</v>
      </c>
      <c r="BT520" s="5">
        <v>109.11945134476402</v>
      </c>
      <c r="BU520" s="5">
        <v>131.98396640182656</v>
      </c>
      <c r="BV520" s="5">
        <v>155.48767535898995</v>
      </c>
      <c r="BW520" s="5">
        <v>197.32664119275177</v>
      </c>
      <c r="BX520" s="5">
        <v>289.72481235652276</v>
      </c>
      <c r="BY520" s="5">
        <v>574.87790527549816</v>
      </c>
      <c r="BZ520" s="5">
        <v>170.70265127425341</v>
      </c>
      <c r="CA520" s="5">
        <v>199.9248107868996</v>
      </c>
      <c r="CB520" s="5">
        <v>248.00267741356086</v>
      </c>
      <c r="CC520" s="5">
        <v>315.52957815138859</v>
      </c>
      <c r="CD520" s="5">
        <v>519.25002407583577</v>
      </c>
    </row>
    <row r="521" spans="2:82">
      <c r="B521" s="40" t="s">
        <v>356</v>
      </c>
      <c r="C521" s="5">
        <v>1022.2355157256159</v>
      </c>
      <c r="D521" s="5">
        <v>19.1604754909382</v>
      </c>
      <c r="E521" s="5">
        <v>32.886307825324586</v>
      </c>
      <c r="F521" s="5">
        <v>57.86766372765787</v>
      </c>
      <c r="G521" s="5">
        <v>71.289820997607791</v>
      </c>
      <c r="H521" s="5">
        <v>82.528477307513398</v>
      </c>
      <c r="I521" s="5">
        <v>99.505435393934661</v>
      </c>
      <c r="J521" s="5">
        <v>116.97971371917814</v>
      </c>
      <c r="K521" s="5">
        <v>148.13500657339247</v>
      </c>
      <c r="L521" s="5">
        <v>217.506767372056</v>
      </c>
      <c r="M521" s="5">
        <v>432.35706813184595</v>
      </c>
      <c r="N521" s="5">
        <v>128.44370242789964</v>
      </c>
      <c r="O521" s="5">
        <v>150.2108575572797</v>
      </c>
      <c r="P521" s="5">
        <v>186.09689535763079</v>
      </c>
      <c r="Q521" s="5">
        <v>235.39395055942575</v>
      </c>
      <c r="R521" s="5">
        <v>385.04866806439867</v>
      </c>
      <c r="S521" s="5">
        <v>1371.102533941068</v>
      </c>
      <c r="T521" s="5">
        <v>40.921466874338122</v>
      </c>
      <c r="U521" s="341">
        <f>DOUTPL2CGE!D47</f>
        <v>29.892741221635671</v>
      </c>
      <c r="V521" s="341">
        <f>DOUTPL2CGE!E47</f>
        <v>52.701372355933664</v>
      </c>
      <c r="W521" s="341">
        <f>DOUTPL2CGE!F47</f>
        <v>65.035934891987978</v>
      </c>
      <c r="X521" s="341">
        <f>DOUTPL2CGE!G47</f>
        <v>75.36152529502948</v>
      </c>
      <c r="Y521" s="341">
        <f>DOUTPL2CGE!H47</f>
        <v>91.063054036939135</v>
      </c>
      <c r="Z521" s="341">
        <f>DOUTPL2CGE!I47</f>
        <v>107.34491568579281</v>
      </c>
      <c r="AA521" s="341">
        <f>DOUTPL2CGE!J47</f>
        <v>136.17812096426405</v>
      </c>
      <c r="AB521" s="341">
        <f>DOUTPL2CGE!K47</f>
        <v>200.31503253342891</v>
      </c>
      <c r="AC521" s="341">
        <f>DOUTPL2CGE!L47</f>
        <v>396.48945349632498</v>
      </c>
      <c r="AD521" s="341">
        <f>DOUTPL2CGE!M47</f>
        <v>117.5596148971278</v>
      </c>
      <c r="AE521" s="341">
        <f>DOUTPL2CGE!N47</f>
        <v>136.62880592054628</v>
      </c>
      <c r="AF521" s="341">
        <f>DOUTPL2CGE!O47</f>
        <v>169.18925916024369</v>
      </c>
      <c r="AG521" s="341">
        <f>DOUTPL2CGE!P47</f>
        <v>213.73700472183771</v>
      </c>
      <c r="AH521" s="341">
        <f>DOUTPL2CGE!Q47</f>
        <v>347.98276385629066</v>
      </c>
      <c r="AI521" s="5">
        <v>1499.0597140570433</v>
      </c>
      <c r="AJ521" s="5">
        <v>48.465938269606106</v>
      </c>
      <c r="AK521" s="5">
        <v>46.763159154959126</v>
      </c>
      <c r="AL521" s="5">
        <v>82.428245946712295</v>
      </c>
      <c r="AM521" s="5">
        <v>101.95749513734411</v>
      </c>
      <c r="AN521" s="5">
        <v>118.33245667747943</v>
      </c>
      <c r="AO521" s="5">
        <v>143.17318828895682</v>
      </c>
      <c r="AP521" s="5">
        <v>168.69731459087583</v>
      </c>
      <c r="AQ521" s="5">
        <v>214.11312870006563</v>
      </c>
      <c r="AR521" s="5">
        <v>314.26156676065392</v>
      </c>
      <c r="AS521" s="5">
        <v>623.05975837913638</v>
      </c>
      <c r="AT521" s="5">
        <v>184.9118118641986</v>
      </c>
      <c r="AU521" s="5">
        <v>216.61351000530212</v>
      </c>
      <c r="AV521" s="5">
        <v>268.79866217270467</v>
      </c>
      <c r="AW521" s="5">
        <v>342.55977834691225</v>
      </c>
      <c r="AX521" s="5">
        <v>564.57325685803016</v>
      </c>
      <c r="AY521" s="5">
        <v>1151.2276486976587</v>
      </c>
      <c r="AZ521" s="5">
        <v>26.132765724426822</v>
      </c>
      <c r="BA521" s="5">
        <v>36.75110205335443</v>
      </c>
      <c r="BB521" s="5">
        <v>64.698359977587685</v>
      </c>
      <c r="BC521" s="5">
        <v>79.787536702042033</v>
      </c>
      <c r="BD521" s="5">
        <v>92.413386664341104</v>
      </c>
      <c r="BE521" s="5">
        <v>111.53580527479002</v>
      </c>
      <c r="BF521" s="5">
        <v>131.19381265084346</v>
      </c>
      <c r="BG521" s="5">
        <v>166.21927176547268</v>
      </c>
      <c r="BH521" s="5">
        <v>243.98169696181645</v>
      </c>
      <c r="BI521" s="5">
        <v>484.42548346423177</v>
      </c>
      <c r="BJ521" s="5">
        <v>143.83403677440529</v>
      </c>
      <c r="BK521" s="5">
        <v>168.26484886720345</v>
      </c>
      <c r="BL521" s="5">
        <v>208.57259432334996</v>
      </c>
      <c r="BM521" s="5">
        <v>264.45391256896443</v>
      </c>
      <c r="BN521" s="5">
        <v>433.57583841526554</v>
      </c>
      <c r="BO521" s="5">
        <v>1461.8595367324767</v>
      </c>
      <c r="BP521" s="5">
        <v>46.38620376519296</v>
      </c>
      <c r="BQ521" s="5">
        <v>45.645068678755223</v>
      </c>
      <c r="BR521" s="5">
        <v>80.446921892676755</v>
      </c>
      <c r="BS521" s="5">
        <v>99.490246823003872</v>
      </c>
      <c r="BT521" s="5">
        <v>115.47561098500229</v>
      </c>
      <c r="BU521" s="5">
        <v>139.67311711813036</v>
      </c>
      <c r="BV521" s="5">
        <v>164.56099592346192</v>
      </c>
      <c r="BW521" s="5">
        <v>208.87193552825912</v>
      </c>
      <c r="BX521" s="5">
        <v>306.64756182256389</v>
      </c>
      <c r="BY521" s="5">
        <v>608.36310582394719</v>
      </c>
      <c r="BZ521" s="5">
        <v>180.6175797143394</v>
      </c>
      <c r="CA521" s="5">
        <v>211.61509063356391</v>
      </c>
      <c r="CB521" s="5">
        <v>262.55731940119557</v>
      </c>
      <c r="CC521" s="5">
        <v>334.39355589310804</v>
      </c>
      <c r="CD521" s="5">
        <v>550.85250136359673</v>
      </c>
    </row>
    <row r="522" spans="2:82">
      <c r="B522" s="40" t="s">
        <v>357</v>
      </c>
      <c r="C522" s="5">
        <v>1046.6273458428791</v>
      </c>
      <c r="D522" s="5">
        <v>19.683460219005774</v>
      </c>
      <c r="E522" s="5">
        <v>33.715071375664785</v>
      </c>
      <c r="F522" s="5">
        <v>59.308332034077971</v>
      </c>
      <c r="G522" s="5">
        <v>73.034828763494048</v>
      </c>
      <c r="H522" s="5">
        <v>84.512117752583805</v>
      </c>
      <c r="I522" s="5">
        <v>101.86927976774288</v>
      </c>
      <c r="J522" s="5">
        <v>119.73558901985361</v>
      </c>
      <c r="K522" s="5">
        <v>151.60561833170692</v>
      </c>
      <c r="L522" s="5">
        <v>222.57407289737338</v>
      </c>
      <c r="M522" s="5">
        <v>442.46513974274717</v>
      </c>
      <c r="N522" s="5">
        <v>131.4421348860414</v>
      </c>
      <c r="O522" s="5">
        <v>153.74887953482201</v>
      </c>
      <c r="P522" s="5">
        <v>190.48939828747376</v>
      </c>
      <c r="Q522" s="5">
        <v>241.00019631536054</v>
      </c>
      <c r="R522" s="5">
        <v>394.31293003927652</v>
      </c>
      <c r="S522" s="5">
        <v>1442.7746913657759</v>
      </c>
      <c r="T522" s="5">
        <v>40.983790998731713</v>
      </c>
      <c r="U522" s="341">
        <f>DOUTPL2CGE!D48</f>
        <v>30.701477580445349</v>
      </c>
      <c r="V522" s="341">
        <f>DOUTPL2CGE!E48</f>
        <v>54.110435427630037</v>
      </c>
      <c r="W522" s="341">
        <f>DOUTPL2CGE!F48</f>
        <v>66.747170603271869</v>
      </c>
      <c r="X522" s="341">
        <f>DOUTPL2CGE!G48</f>
        <v>77.300530436456299</v>
      </c>
      <c r="Y522" s="341">
        <f>DOUTPL2CGE!H48</f>
        <v>93.380237814262628</v>
      </c>
      <c r="Z522" s="341">
        <f>DOUTPL2CGE!I48</f>
        <v>110.0438626352298</v>
      </c>
      <c r="AA522" s="341">
        <f>DOUTPL2CGE!J48</f>
        <v>139.59369919248127</v>
      </c>
      <c r="AB522" s="341">
        <f>DOUTPL2CGE!K48</f>
        <v>205.28604639534495</v>
      </c>
      <c r="AC522" s="341">
        <f>DOUTPL2CGE!L48</f>
        <v>406.12299516833758</v>
      </c>
      <c r="AD522" s="341">
        <f>DOUTPL2CGE!M48</f>
        <v>120.37907314606302</v>
      </c>
      <c r="AE522" s="341">
        <f>DOUTPL2CGE!N48</f>
        <v>139.91040579443552</v>
      </c>
      <c r="AF522" s="341">
        <f>DOUTPL2CGE!O48</f>
        <v>173.27681410657829</v>
      </c>
      <c r="AG522" s="341">
        <f>DOUTPL2CGE!P48</f>
        <v>219.08029423035833</v>
      </c>
      <c r="AH522" s="341">
        <f>DOUTPL2CGE!Q48</f>
        <v>356.93509156883971</v>
      </c>
      <c r="AI522" s="5">
        <v>1594.3619114714616</v>
      </c>
      <c r="AJ522" s="5">
        <v>50.899145137658159</v>
      </c>
      <c r="AK522" s="5">
        <v>49.685807698839383</v>
      </c>
      <c r="AL522" s="5">
        <v>87.547519920263042</v>
      </c>
      <c r="AM522" s="5">
        <v>108.24823762116193</v>
      </c>
      <c r="AN522" s="5">
        <v>125.5623264525404</v>
      </c>
      <c r="AO522" s="5">
        <v>151.90046058434521</v>
      </c>
      <c r="AP522" s="5">
        <v>178.97026620129387</v>
      </c>
      <c r="AQ522" s="5">
        <v>227.16018413763635</v>
      </c>
      <c r="AR522" s="5">
        <v>333.35110945717219</v>
      </c>
      <c r="AS522" s="5">
        <v>660.72801825104091</v>
      </c>
      <c r="AT522" s="5">
        <v>196.04254033812623</v>
      </c>
      <c r="AU522" s="5">
        <v>229.71686354751083</v>
      </c>
      <c r="AV522" s="5">
        <v>285.11365319279776</v>
      </c>
      <c r="AW522" s="5">
        <v>363.715516036336</v>
      </c>
      <c r="AX522" s="5">
        <v>599.99710690314612</v>
      </c>
      <c r="AY522" s="5">
        <v>1190.161865922832</v>
      </c>
      <c r="AZ522" s="5">
        <v>26.731884576679203</v>
      </c>
      <c r="BA522" s="5">
        <v>38.029487202316218</v>
      </c>
      <c r="BB522" s="5">
        <v>66.926817737808491</v>
      </c>
      <c r="BC522" s="5">
        <v>82.499918686775843</v>
      </c>
      <c r="BD522" s="5">
        <v>95.507280330911527</v>
      </c>
      <c r="BE522" s="5">
        <v>115.23950841393641</v>
      </c>
      <c r="BF522" s="5">
        <v>135.52483854097321</v>
      </c>
      <c r="BG522" s="5">
        <v>171.68815337997859</v>
      </c>
      <c r="BH522" s="5">
        <v>251.9683845032913</v>
      </c>
      <c r="BI522" s="5">
        <v>500.26496508848089</v>
      </c>
      <c r="BJ522" s="5">
        <v>148.52093586924997</v>
      </c>
      <c r="BK522" s="5">
        <v>173.783514309651</v>
      </c>
      <c r="BL522" s="5">
        <v>215.4314103077287</v>
      </c>
      <c r="BM522" s="5">
        <v>273.26090655232974</v>
      </c>
      <c r="BN522" s="5">
        <v>448.19446528986686</v>
      </c>
      <c r="BO522" s="5">
        <v>1545.1049787205179</v>
      </c>
      <c r="BP522" s="5">
        <v>45.196543228480245</v>
      </c>
      <c r="BQ522" s="5">
        <v>48.236781898736105</v>
      </c>
      <c r="BR522" s="5">
        <v>84.97334897072912</v>
      </c>
      <c r="BS522" s="5">
        <v>105.02782059783358</v>
      </c>
      <c r="BT522" s="5">
        <v>121.81455699024633</v>
      </c>
      <c r="BU522" s="5">
        <v>147.29807877818419</v>
      </c>
      <c r="BV522" s="5">
        <v>173.52054708795376</v>
      </c>
      <c r="BW522" s="5">
        <v>220.24143514391574</v>
      </c>
      <c r="BX522" s="5">
        <v>323.28518411385301</v>
      </c>
      <c r="BY522" s="5">
        <v>641.2469645182241</v>
      </c>
      <c r="BZ522" s="5">
        <v>190.33311367107379</v>
      </c>
      <c r="CA522" s="5">
        <v>223.05366250921278</v>
      </c>
      <c r="CB522" s="5">
        <v>276.79279478003326</v>
      </c>
      <c r="CC522" s="5">
        <v>352.82307131755874</v>
      </c>
      <c r="CD522" s="5">
        <v>581.65771996119861</v>
      </c>
    </row>
    <row r="523" spans="2:82">
      <c r="B523" s="40" t="s">
        <v>358</v>
      </c>
      <c r="C523" s="5">
        <v>1071.6652380265298</v>
      </c>
      <c r="D523" s="5">
        <v>20.223868086539852</v>
      </c>
      <c r="E523" s="5">
        <v>34.567863257942292</v>
      </c>
      <c r="F523" s="5">
        <v>60.790629390628922</v>
      </c>
      <c r="G523" s="5">
        <v>74.829317742642786</v>
      </c>
      <c r="H523" s="5">
        <v>86.551026393426454</v>
      </c>
      <c r="I523" s="5">
        <v>104.29747336390187</v>
      </c>
      <c r="J523" s="5">
        <v>122.56435478792545</v>
      </c>
      <c r="K523" s="5">
        <v>155.16635718455288</v>
      </c>
      <c r="L523" s="5">
        <v>227.77127331916552</v>
      </c>
      <c r="M523" s="5">
        <v>452.82654205834365</v>
      </c>
      <c r="N523" s="5">
        <v>134.51488643634826</v>
      </c>
      <c r="O523" s="5">
        <v>157.37220153121282</v>
      </c>
      <c r="P523" s="5">
        <v>194.98720825523597</v>
      </c>
      <c r="Q523" s="5">
        <v>246.73727031837478</v>
      </c>
      <c r="R523" s="5">
        <v>403.78524168123982</v>
      </c>
      <c r="S523" s="5">
        <v>1517.8436897135305</v>
      </c>
      <c r="T523" s="5">
        <v>43.46664654322651</v>
      </c>
      <c r="U523" s="341">
        <f>DOUTPL2CGE!D49</f>
        <v>33.373774027208462</v>
      </c>
      <c r="V523" s="341">
        <f>DOUTPL2CGE!E49</f>
        <v>58.541500644893283</v>
      </c>
      <c r="W523" s="341">
        <f>DOUTPL2CGE!F49</f>
        <v>71.748689989243559</v>
      </c>
      <c r="X523" s="341">
        <f>DOUTPL2CGE!G49</f>
        <v>82.713871177166681</v>
      </c>
      <c r="Y523" s="341">
        <f>DOUTPL2CGE!H49</f>
        <v>98.63956511462591</v>
      </c>
      <c r="Z523" s="341">
        <f>DOUTPL2CGE!I49</f>
        <v>115.13840946090509</v>
      </c>
      <c r="AA523" s="341">
        <f>DOUTPL2CGE!J49</f>
        <v>144.26983676241622</v>
      </c>
      <c r="AB523" s="341">
        <f>DOUTPL2CGE!K49</f>
        <v>210.22863542135937</v>
      </c>
      <c r="AC523" s="341">
        <f>DOUTPL2CGE!L49</f>
        <v>412.87463969424766</v>
      </c>
      <c r="AD523" s="341">
        <f>DOUTPL2CGE!M49</f>
        <v>120.51744199214797</v>
      </c>
      <c r="AE523" s="341">
        <f>DOUTPL2CGE!N49</f>
        <v>140.60115980065146</v>
      </c>
      <c r="AF523" s="341">
        <f>DOUTPL2CGE!O49</f>
        <v>174.21214883831382</v>
      </c>
      <c r="AG523" s="341">
        <f>DOUTPL2CGE!P49</f>
        <v>221.42964568040065</v>
      </c>
      <c r="AH523" s="341">
        <f>DOUTPL2CGE!Q49</f>
        <v>362.60441055601791</v>
      </c>
      <c r="AI523" s="5">
        <v>1696.6272992709771</v>
      </c>
      <c r="AJ523" s="5">
        <v>54.659401018700741</v>
      </c>
      <c r="AK523" s="5">
        <v>52.76205132486318</v>
      </c>
      <c r="AL523" s="5">
        <v>92.941210144937699</v>
      </c>
      <c r="AM523" s="5">
        <v>114.89156734582834</v>
      </c>
      <c r="AN523" s="5">
        <v>133.21154937697287</v>
      </c>
      <c r="AO523" s="5">
        <v>161.15465982216134</v>
      </c>
      <c r="AP523" s="5">
        <v>189.8873411893762</v>
      </c>
      <c r="AQ523" s="5">
        <v>241.04753763881979</v>
      </c>
      <c r="AR523" s="5">
        <v>353.6870613386991</v>
      </c>
      <c r="AS523" s="5">
        <v>700.84473154840634</v>
      </c>
      <c r="AT523" s="5">
        <v>207.89887843024351</v>
      </c>
      <c r="AU523" s="5">
        <v>243.68218885616602</v>
      </c>
      <c r="AV523" s="5">
        <v>302.50942212593122</v>
      </c>
      <c r="AW523" s="5">
        <v>386.3261688937813</v>
      </c>
      <c r="AX523" s="5">
        <v>637.94307559024458</v>
      </c>
      <c r="AY523" s="5">
        <v>1230.4646858274305</v>
      </c>
      <c r="AZ523" s="5">
        <v>27.730645038055798</v>
      </c>
      <c r="BA523" s="5">
        <v>39.338386745743236</v>
      </c>
      <c r="BB523" s="5">
        <v>69.210152251393879</v>
      </c>
      <c r="BC523" s="5">
        <v>85.282993294156341</v>
      </c>
      <c r="BD523" s="5">
        <v>98.685783136949908</v>
      </c>
      <c r="BE523" s="5">
        <v>119.04914061062208</v>
      </c>
      <c r="BF523" s="5">
        <v>139.98453933782889</v>
      </c>
      <c r="BG523" s="5">
        <v>177.32404850006262</v>
      </c>
      <c r="BH523" s="5">
        <v>260.20254331807337</v>
      </c>
      <c r="BI523" s="5">
        <v>516.59129113967322</v>
      </c>
      <c r="BJ523" s="5">
        <v>153.35263952059242</v>
      </c>
      <c r="BK523" s="5">
        <v>179.47306496690484</v>
      </c>
      <c r="BL523" s="5">
        <v>222.50384557754558</v>
      </c>
      <c r="BM523" s="5">
        <v>282.35048650479058</v>
      </c>
      <c r="BN523" s="5">
        <v>463.29528602292959</v>
      </c>
      <c r="BO523" s="5">
        <v>1632.2823622060739</v>
      </c>
      <c r="BP523" s="5">
        <v>48.538337658561318</v>
      </c>
      <c r="BQ523" s="5">
        <v>50.848753064884711</v>
      </c>
      <c r="BR523" s="5">
        <v>89.546254663465959</v>
      </c>
      <c r="BS523" s="5">
        <v>110.65247133907187</v>
      </c>
      <c r="BT523" s="5">
        <v>128.28411178968466</v>
      </c>
      <c r="BU523" s="5">
        <v>155.11788060387318</v>
      </c>
      <c r="BV523" s="5">
        <v>182.75174310310186</v>
      </c>
      <c r="BW523" s="5">
        <v>231.99414355513818</v>
      </c>
      <c r="BX523" s="5">
        <v>340.51679069010464</v>
      </c>
      <c r="BY523" s="5">
        <v>675.32461373707031</v>
      </c>
      <c r="BZ523" s="5">
        <v>200.41663329014332</v>
      </c>
      <c r="CA523" s="5">
        <v>234.94864509262064</v>
      </c>
      <c r="CB523" s="5">
        <v>291.60764919378056</v>
      </c>
      <c r="CC523" s="5">
        <v>372.08354830753484</v>
      </c>
      <c r="CD523" s="5">
        <v>614.00128472225913</v>
      </c>
    </row>
    <row r="524" spans="2:82">
      <c r="B524" s="40" t="s">
        <v>359</v>
      </c>
      <c r="C524" s="5">
        <v>1097.3673519410618</v>
      </c>
      <c r="D524" s="5">
        <v>20.781521709731358</v>
      </c>
      <c r="E524" s="5">
        <v>35.445154893917113</v>
      </c>
      <c r="F524" s="5">
        <v>62.315317074031597</v>
      </c>
      <c r="G524" s="5">
        <v>76.674170622463421</v>
      </c>
      <c r="H524" s="5">
        <v>88.646140981116773</v>
      </c>
      <c r="I524" s="5">
        <v>106.79118806271842</v>
      </c>
      <c r="J524" s="5">
        <v>125.46756645902465</v>
      </c>
      <c r="K524" s="5">
        <v>158.81930908582044</v>
      </c>
      <c r="L524" s="5">
        <v>233.10160076973955</v>
      </c>
      <c r="M524" s="5">
        <v>463.44840953167011</v>
      </c>
      <c r="N524" s="5">
        <v>137.66413425565295</v>
      </c>
      <c r="O524" s="5">
        <v>161.0836282595516</v>
      </c>
      <c r="P524" s="5">
        <v>199.59385571849705</v>
      </c>
      <c r="Q524" s="5">
        <v>252.61008116319783</v>
      </c>
      <c r="R524" s="5">
        <v>413.4744691136504</v>
      </c>
      <c r="S524" s="5">
        <v>1597.3022770693237</v>
      </c>
      <c r="T524" s="5">
        <v>45.975743711447038</v>
      </c>
      <c r="U524" s="341">
        <f>DOUTPL2CGE!D50</f>
        <v>36.149223698538655</v>
      </c>
      <c r="V524" s="341">
        <f>DOUTPL2CGE!E50</f>
        <v>63.134455782715506</v>
      </c>
      <c r="W524" s="341">
        <f>DOUTPL2CGE!F50</f>
        <v>76.924400988023862</v>
      </c>
      <c r="X524" s="341">
        <f>DOUTPL2CGE!G50</f>
        <v>88.305313955647946</v>
      </c>
      <c r="Y524" s="341">
        <f>DOUTPL2CGE!H50</f>
        <v>104.05587372729543</v>
      </c>
      <c r="Z524" s="341">
        <f>DOUTPL2CGE!I50</f>
        <v>120.37942929211349</v>
      </c>
      <c r="AA524" s="341">
        <f>DOUTPL2CGE!J50</f>
        <v>149.06089448322064</v>
      </c>
      <c r="AB524" s="341">
        <f>DOUTPL2CGE!K50</f>
        <v>215.26637376396744</v>
      </c>
      <c r="AC524" s="341">
        <f>DOUTPL2CGE!L50</f>
        <v>419.76490990527708</v>
      </c>
      <c r="AD524" s="341">
        <f>DOUTPL2CGE!M50</f>
        <v>120.62274727612761</v>
      </c>
      <c r="AE524" s="341">
        <f>DOUTPL2CGE!N50</f>
        <v>141.3157006818771</v>
      </c>
      <c r="AF524" s="341">
        <f>DOUTPL2CGE!O50</f>
        <v>175.18726840524189</v>
      </c>
      <c r="AG524" s="341">
        <f>DOUTPL2CGE!P50</f>
        <v>223.93628466750832</v>
      </c>
      <c r="AH524" s="341">
        <f>DOUTPL2CGE!Q50</f>
        <v>368.73114600303904</v>
      </c>
      <c r="AI524" s="5">
        <v>1807.0388108676789</v>
      </c>
      <c r="AJ524" s="5">
        <v>58.551761171182186</v>
      </c>
      <c r="AK524" s="5">
        <v>56.065176356582583</v>
      </c>
      <c r="AL524" s="5">
        <v>98.731621312108174</v>
      </c>
      <c r="AM524" s="5">
        <v>122.0234022747253</v>
      </c>
      <c r="AN524" s="5">
        <v>141.42055181318281</v>
      </c>
      <c r="AO524" s="5">
        <v>171.08927697904971</v>
      </c>
      <c r="AP524" s="5">
        <v>201.61243330786783</v>
      </c>
      <c r="AQ524" s="5">
        <v>255.96882575572269</v>
      </c>
      <c r="AR524" s="5">
        <v>375.53906668906689</v>
      </c>
      <c r="AS524" s="5">
        <v>743.92679692181389</v>
      </c>
      <c r="AT524" s="5">
        <v>220.62679832883876</v>
      </c>
      <c r="AU524" s="5">
        <v>258.6742709356065</v>
      </c>
      <c r="AV524" s="5">
        <v>321.18811549865251</v>
      </c>
      <c r="AW524" s="5">
        <v>410.63721433146895</v>
      </c>
      <c r="AX524" s="5">
        <v>678.78556477553707</v>
      </c>
      <c r="AY524" s="5">
        <v>1272.3276915672504</v>
      </c>
      <c r="AZ524" s="5">
        <v>28.810816964278374</v>
      </c>
      <c r="BA524" s="5">
        <v>40.697117372509183</v>
      </c>
      <c r="BB524" s="5">
        <v>71.579967390023342</v>
      </c>
      <c r="BC524" s="5">
        <v>88.170377495677457</v>
      </c>
      <c r="BD524" s="5">
        <v>101.98185804784022</v>
      </c>
      <c r="BE524" s="5">
        <v>122.99869288507315</v>
      </c>
      <c r="BF524" s="5">
        <v>144.60696406542249</v>
      </c>
      <c r="BG524" s="5">
        <v>183.16495281056814</v>
      </c>
      <c r="BH524" s="5">
        <v>268.73502157018567</v>
      </c>
      <c r="BI524" s="5">
        <v>533.50121094075303</v>
      </c>
      <c r="BJ524" s="5">
        <v>158.35576879289837</v>
      </c>
      <c r="BK524" s="5">
        <v>185.36286410730986</v>
      </c>
      <c r="BL524" s="5">
        <v>229.82534669429543</v>
      </c>
      <c r="BM524" s="5">
        <v>291.76262931368501</v>
      </c>
      <c r="BN524" s="5">
        <v>478.93273544646348</v>
      </c>
      <c r="BO524" s="5">
        <v>1725.5374143137758</v>
      </c>
      <c r="BP524" s="5">
        <v>51.4480853688423</v>
      </c>
      <c r="BQ524" s="5">
        <v>53.628906005099999</v>
      </c>
      <c r="BR524" s="5">
        <v>94.413015672639219</v>
      </c>
      <c r="BS524" s="5">
        <v>116.6386648761315</v>
      </c>
      <c r="BT524" s="5">
        <v>135.1676255202986</v>
      </c>
      <c r="BU524" s="5">
        <v>163.44070852609627</v>
      </c>
      <c r="BV524" s="5">
        <v>192.58096085608264</v>
      </c>
      <c r="BW524" s="5">
        <v>244.51302864129462</v>
      </c>
      <c r="BX524" s="5">
        <v>358.87356640033244</v>
      </c>
      <c r="BY524" s="5">
        <v>711.60478576367336</v>
      </c>
      <c r="BZ524" s="5">
        <v>211.14690680784165</v>
      </c>
      <c r="CA524" s="5">
        <v>247.60428331093129</v>
      </c>
      <c r="CB524" s="5">
        <v>307.37252684809158</v>
      </c>
      <c r="CC524" s="5">
        <v>392.60090792873683</v>
      </c>
      <c r="CD524" s="5">
        <v>648.48051511592541</v>
      </c>
    </row>
    <row r="525" spans="2:82">
      <c r="B525" s="40" t="s">
        <v>360</v>
      </c>
      <c r="C525" s="5">
        <v>1123.7513963146071</v>
      </c>
      <c r="D525" s="5">
        <v>21.356375865075304</v>
      </c>
      <c r="E525" s="5">
        <v>36.347467088909163</v>
      </c>
      <c r="F525" s="5">
        <v>63.883247067707792</v>
      </c>
      <c r="G525" s="5">
        <v>78.570375839658709</v>
      </c>
      <c r="H525" s="5">
        <v>90.79851850083196</v>
      </c>
      <c r="I525" s="5">
        <v>109.35171542728047</v>
      </c>
      <c r="J525" s="5">
        <v>128.44687084379586</v>
      </c>
      <c r="K525" s="5">
        <v>162.566640240212</v>
      </c>
      <c r="L525" s="5">
        <v>238.56835677375767</v>
      </c>
      <c r="M525" s="5">
        <v>474.33789057015105</v>
      </c>
      <c r="N525" s="5">
        <v>140.89204641027661</v>
      </c>
      <c r="O525" s="5">
        <v>164.88591761663267</v>
      </c>
      <c r="P525" s="5">
        <v>204.31280425935702</v>
      </c>
      <c r="Q525" s="5">
        <v>258.62338437987637</v>
      </c>
      <c r="R525" s="5">
        <v>423.38910294869009</v>
      </c>
      <c r="S525" s="5">
        <v>1681.3629812165641</v>
      </c>
      <c r="T525" s="5">
        <v>48.634090328419987</v>
      </c>
      <c r="U525" s="341">
        <f>DOUTPL2CGE!D51</f>
        <v>39.070207107758272</v>
      </c>
      <c r="V525" s="341">
        <f>DOUTPL2CGE!E51</f>
        <v>67.971569567407016</v>
      </c>
      <c r="W525" s="341">
        <f>DOUTPL2CGE!F51</f>
        <v>82.382826945303421</v>
      </c>
      <c r="X525" s="341">
        <f>DOUTPL2CGE!G51</f>
        <v>94.208649591073993</v>
      </c>
      <c r="Y525" s="341">
        <f>DOUTPL2CGE!H51</f>
        <v>109.7883724004608</v>
      </c>
      <c r="Z525" s="341">
        <f>DOUTPL2CGE!I51</f>
        <v>125.94104396443308</v>
      </c>
      <c r="AA525" s="341">
        <f>DOUTPL2CGE!J51</f>
        <v>154.17377998177216</v>
      </c>
      <c r="AB525" s="341">
        <f>DOUTPL2CGE!K51</f>
        <v>220.68309437582963</v>
      </c>
      <c r="AC525" s="341">
        <f>DOUTPL2CGE!L51</f>
        <v>427.23929830233482</v>
      </c>
      <c r="AD525" s="341">
        <f>DOUTPL2CGE!M51</f>
        <v>120.80668812705734</v>
      </c>
      <c r="AE525" s="341">
        <f>DOUTPL2CGE!N51</f>
        <v>142.14878028630201</v>
      </c>
      <c r="AF525" s="341">
        <f>DOUTPL2CGE!O51</f>
        <v>176.316061015759</v>
      </c>
      <c r="AG525" s="341">
        <f>DOUTPL2CGE!P51</f>
        <v>226.71442484139604</v>
      </c>
      <c r="AH525" s="341">
        <f>DOUTPL2CGE!Q51</f>
        <v>375.41858432552624</v>
      </c>
      <c r="AI525" s="5">
        <v>1926.2548287694237</v>
      </c>
      <c r="AJ525" s="5">
        <v>62.799154776962261</v>
      </c>
      <c r="AK525" s="5">
        <v>59.615770232670442</v>
      </c>
      <c r="AL525" s="5">
        <v>104.95394456819055</v>
      </c>
      <c r="AM525" s="5">
        <v>129.68559400569649</v>
      </c>
      <c r="AN525" s="5">
        <v>150.23555867394506</v>
      </c>
      <c r="AO525" s="5">
        <v>181.75917673921973</v>
      </c>
      <c r="AP525" s="5">
        <v>214.20969865942018</v>
      </c>
      <c r="AQ525" s="5">
        <v>272.00530889299898</v>
      </c>
      <c r="AR525" s="5">
        <v>399.02542540273635</v>
      </c>
      <c r="AS525" s="5">
        <v>790.20571500849121</v>
      </c>
      <c r="AT525" s="5">
        <v>234.29440100510206</v>
      </c>
      <c r="AU525" s="5">
        <v>274.77434403802317</v>
      </c>
      <c r="AV525" s="5">
        <v>341.25136997239395</v>
      </c>
      <c r="AW525" s="5">
        <v>436.78595990824692</v>
      </c>
      <c r="AX525" s="5">
        <v>722.76264438728469</v>
      </c>
      <c r="AY525" s="5">
        <v>1315.8375144421104</v>
      </c>
      <c r="AZ525" s="5">
        <v>29.943947882269779</v>
      </c>
      <c r="BA525" s="5">
        <v>42.108839083023149</v>
      </c>
      <c r="BB525" s="5">
        <v>74.04171943372009</v>
      </c>
      <c r="BC525" s="5">
        <v>91.168617684073496</v>
      </c>
      <c r="BD525" s="5">
        <v>105.40286607628171</v>
      </c>
      <c r="BE525" s="5">
        <v>127.0968956827743</v>
      </c>
      <c r="BF525" s="5">
        <v>149.40227928030512</v>
      </c>
      <c r="BG525" s="5">
        <v>189.22364955419607</v>
      </c>
      <c r="BH525" s="5">
        <v>277.58447075294487</v>
      </c>
      <c r="BI525" s="5">
        <v>551.03192939960923</v>
      </c>
      <c r="BJ525" s="5">
        <v>163.54128514092719</v>
      </c>
      <c r="BK525" s="5">
        <v>191.46582378648884</v>
      </c>
      <c r="BL525" s="5">
        <v>237.41194325840522</v>
      </c>
      <c r="BM525" s="5">
        <v>301.51777900396564</v>
      </c>
      <c r="BN525" s="5">
        <v>495.1404983350817</v>
      </c>
      <c r="BO525" s="5">
        <v>1825.0380757092039</v>
      </c>
      <c r="BP525" s="5">
        <v>54.664894463809652</v>
      </c>
      <c r="BQ525" s="5">
        <v>56.583821683750493</v>
      </c>
      <c r="BR525" s="5">
        <v>99.58381435929553</v>
      </c>
      <c r="BS525" s="5">
        <v>122.9967501403772</v>
      </c>
      <c r="BT525" s="5">
        <v>142.47436059641245</v>
      </c>
      <c r="BU525" s="5">
        <v>172.27602687663924</v>
      </c>
      <c r="BV525" s="5">
        <v>203.01841994492156</v>
      </c>
      <c r="BW525" s="5">
        <v>257.81035992606314</v>
      </c>
      <c r="BX525" s="5">
        <v>378.3726974120508</v>
      </c>
      <c r="BY525" s="5">
        <v>750.1232105750413</v>
      </c>
      <c r="BZ525" s="5">
        <v>222.53552054181199</v>
      </c>
      <c r="CA525" s="5">
        <v>261.03725802196118</v>
      </c>
      <c r="CB525" s="5">
        <v>324.10874123407262</v>
      </c>
      <c r="CC525" s="5">
        <v>414.41031477479879</v>
      </c>
      <c r="CD525" s="5">
        <v>685.16753991017958</v>
      </c>
    </row>
    <row r="526" spans="2:82">
      <c r="B526" s="40" t="s">
        <v>361</v>
      </c>
      <c r="C526" s="5">
        <v>1150.8348024212225</v>
      </c>
      <c r="D526" s="5">
        <v>21.948491686146255</v>
      </c>
      <c r="E526" s="5">
        <v>37.275358925835825</v>
      </c>
      <c r="F526" s="5">
        <v>65.495341827248225</v>
      </c>
      <c r="G526" s="5">
        <v>80.519004032185734</v>
      </c>
      <c r="H526" s="5">
        <v>93.009308532649996</v>
      </c>
      <c r="I526" s="5">
        <v>111.98043990718945</v>
      </c>
      <c r="J526" s="5">
        <v>131.5039853544647</v>
      </c>
      <c r="K526" s="5">
        <v>166.41057873223212</v>
      </c>
      <c r="L526" s="5">
        <v>244.17489576452203</v>
      </c>
      <c r="M526" s="5">
        <v>485.50213644013445</v>
      </c>
      <c r="N526" s="5">
        <v>144.20078072656483</v>
      </c>
      <c r="O526" s="5">
        <v>168.78178561365041</v>
      </c>
      <c r="P526" s="5">
        <v>209.14745864303396</v>
      </c>
      <c r="Q526" s="5">
        <v>264.78180810449788</v>
      </c>
      <c r="R526" s="5">
        <v>433.53732609207367</v>
      </c>
      <c r="S526" s="5">
        <v>1770.2846557314194</v>
      </c>
      <c r="T526" s="5">
        <v>51.44487737199816</v>
      </c>
      <c r="U526" s="341">
        <f>DOUTPL2CGE!D52</f>
        <v>42.133417650836819</v>
      </c>
      <c r="V526" s="341">
        <f>DOUTPL2CGE!E52</f>
        <v>73.041149282161058</v>
      </c>
      <c r="W526" s="341">
        <f>DOUTPL2CGE!F52</f>
        <v>88.099168788485684</v>
      </c>
      <c r="X526" s="341">
        <f>DOUTPL2CGE!G52</f>
        <v>100.38751749327774</v>
      </c>
      <c r="Y526" s="341">
        <f>DOUTPL2CGE!H52</f>
        <v>115.77893354893348</v>
      </c>
      <c r="Z526" s="341">
        <f>DOUTPL2CGE!I52</f>
        <v>131.7464114905998</v>
      </c>
      <c r="AA526" s="341">
        <f>DOUTPL2CGE!J52</f>
        <v>159.4977218772687</v>
      </c>
      <c r="AB526" s="341">
        <f>DOUTPL2CGE!K52</f>
        <v>226.3104598991315</v>
      </c>
      <c r="AC526" s="341">
        <f>DOUTPL2CGE!L52</f>
        <v>435.02439730037435</v>
      </c>
      <c r="AD526" s="341">
        <f>DOUTPL2CGE!M52</f>
        <v>120.99583522451492</v>
      </c>
      <c r="AE526" s="341">
        <f>DOUTPL2CGE!N52</f>
        <v>143.03599955915243</v>
      </c>
      <c r="AF526" s="341">
        <f>DOUTPL2CGE!O52</f>
        <v>177.5166403884391</v>
      </c>
      <c r="AG526" s="341">
        <f>DOUTPL2CGE!P52</f>
        <v>229.65564671047193</v>
      </c>
      <c r="AH526" s="341">
        <f>DOUTPL2CGE!Q52</f>
        <v>382.50465042088928</v>
      </c>
      <c r="AI526" s="5">
        <v>2055.0501205121318</v>
      </c>
      <c r="AJ526" s="5">
        <v>67.386641629642355</v>
      </c>
      <c r="AK526" s="5">
        <v>63.43519115179231</v>
      </c>
      <c r="AL526" s="5">
        <v>111.6452026025501</v>
      </c>
      <c r="AM526" s="5">
        <v>137.92330850682092</v>
      </c>
      <c r="AN526" s="5">
        <v>159.70768516947822</v>
      </c>
      <c r="AO526" s="5">
        <v>193.22638910055048</v>
      </c>
      <c r="AP526" s="5">
        <v>227.7530563521504</v>
      </c>
      <c r="AQ526" s="5">
        <v>289.25182499463722</v>
      </c>
      <c r="AR526" s="5">
        <v>424.28533322194846</v>
      </c>
      <c r="AS526" s="5">
        <v>839.9533589147311</v>
      </c>
      <c r="AT526" s="5">
        <v>248.98132002107573</v>
      </c>
      <c r="AU526" s="5">
        <v>292.07662450923806</v>
      </c>
      <c r="AV526" s="5">
        <v>362.8171587272675</v>
      </c>
      <c r="AW526" s="5">
        <v>464.93113548745657</v>
      </c>
      <c r="AX526" s="5">
        <v>770.14799410615012</v>
      </c>
      <c r="AY526" s="5">
        <v>1361.0645301485806</v>
      </c>
      <c r="AZ526" s="5">
        <v>31.127522528495408</v>
      </c>
      <c r="BA526" s="5">
        <v>43.57599518161306</v>
      </c>
      <c r="BB526" s="5">
        <v>76.599582853391524</v>
      </c>
      <c r="BC526" s="5">
        <v>94.282669729216451</v>
      </c>
      <c r="BD526" s="5">
        <v>108.95429841338965</v>
      </c>
      <c r="BE526" s="5">
        <v>131.35025059317408</v>
      </c>
      <c r="BF526" s="5">
        <v>154.37809763595422</v>
      </c>
      <c r="BG526" s="5">
        <v>195.50974706221118</v>
      </c>
      <c r="BH526" s="5">
        <v>286.76493513943183</v>
      </c>
      <c r="BI526" s="5">
        <v>569.21152907792759</v>
      </c>
      <c r="BJ526" s="5">
        <v>168.91748135041442</v>
      </c>
      <c r="BK526" s="5">
        <v>197.7918392232294</v>
      </c>
      <c r="BL526" s="5">
        <v>245.2759629270594</v>
      </c>
      <c r="BM526" s="5">
        <v>311.6320788700998</v>
      </c>
      <c r="BN526" s="5">
        <v>511.94587289932377</v>
      </c>
      <c r="BO526" s="5">
        <v>1931.2614795859188</v>
      </c>
      <c r="BP526" s="5">
        <v>58.100966177515012</v>
      </c>
      <c r="BQ526" s="5">
        <v>59.726573953844259</v>
      </c>
      <c r="BR526" s="5">
        <v>105.08136777283539</v>
      </c>
      <c r="BS526" s="5">
        <v>129.75455384423304</v>
      </c>
      <c r="BT526" s="5">
        <v>150.23598507019997</v>
      </c>
      <c r="BU526" s="5">
        <v>181.66232958304397</v>
      </c>
      <c r="BV526" s="5">
        <v>214.11011350878238</v>
      </c>
      <c r="BW526" s="5">
        <v>271.94527436107523</v>
      </c>
      <c r="BX526" s="5">
        <v>399.10125158505991</v>
      </c>
      <c r="BY526" s="5">
        <v>791.05065094654901</v>
      </c>
      <c r="BZ526" s="5">
        <v>234.63250014946834</v>
      </c>
      <c r="CA526" s="5">
        <v>275.30660459676096</v>
      </c>
      <c r="CB526" s="5">
        <v>341.89011703149953</v>
      </c>
      <c r="CC526" s="5">
        <v>437.61023981102011</v>
      </c>
      <c r="CD526" s="5">
        <v>724.23082258782438</v>
      </c>
    </row>
    <row r="527" spans="2:82">
      <c r="B527" s="40" t="s">
        <v>362</v>
      </c>
      <c r="C527" s="5">
        <v>1178.6348896962641</v>
      </c>
      <c r="D527" s="5">
        <v>22.558014031677303</v>
      </c>
      <c r="E527" s="5">
        <v>38.229422604643787</v>
      </c>
      <c r="F527" s="5">
        <v>67.152584465957858</v>
      </c>
      <c r="G527" s="5">
        <v>82.521196482150287</v>
      </c>
      <c r="H527" s="5">
        <v>95.279739875414805</v>
      </c>
      <c r="I527" s="5">
        <v>114.67882607615113</v>
      </c>
      <c r="J527" s="5">
        <v>134.64069039718228</v>
      </c>
      <c r="K527" s="5">
        <v>170.35341020766518</v>
      </c>
      <c r="L527" s="5">
        <v>249.92462619287525</v>
      </c>
      <c r="M527" s="5">
        <v>496.94832099358155</v>
      </c>
      <c r="N527" s="5">
        <v>147.59249238461095</v>
      </c>
      <c r="O527" s="5">
        <v>172.77392004055466</v>
      </c>
      <c r="P527" s="5">
        <v>214.10118300303702</v>
      </c>
      <c r="Q527" s="5">
        <v>271.08988627142782</v>
      </c>
      <c r="R527" s="5">
        <v>443.92708540525098</v>
      </c>
      <c r="S527" s="5">
        <v>1857.4276753722852</v>
      </c>
      <c r="T527" s="5">
        <v>51.390457366008405</v>
      </c>
      <c r="U527" s="341">
        <f>DOUTPL2CGE!D53</f>
        <v>45.228012536281803</v>
      </c>
      <c r="V527" s="341">
        <f>DOUTPL2CGE!E53</f>
        <v>78.137843891394809</v>
      </c>
      <c r="W527" s="341">
        <f>DOUTPL2CGE!F53</f>
        <v>93.800340927412137</v>
      </c>
      <c r="X527" s="341">
        <f>DOUTPL2CGE!G53</f>
        <v>106.49724963053589</v>
      </c>
      <c r="Y527" s="341">
        <f>DOUTPL2CGE!H53</f>
        <v>121.60930746990596</v>
      </c>
      <c r="Z527" s="341">
        <f>DOUTPL2CGE!I53</f>
        <v>137.29515910000214</v>
      </c>
      <c r="AA527" s="341">
        <f>DOUTPL2CGE!J53</f>
        <v>164.41327460364784</v>
      </c>
      <c r="AB527" s="341">
        <f>DOUTPL2CGE!K53</f>
        <v>231.24568231037733</v>
      </c>
      <c r="AC527" s="341">
        <f>DOUTPL2CGE!L53</f>
        <v>441.34177122902923</v>
      </c>
      <c r="AD527" s="341">
        <f>DOUTPL2CGE!M53</f>
        <v>120.70339708157476</v>
      </c>
      <c r="AE527" s="341">
        <f>DOUTPL2CGE!N53</f>
        <v>143.42022517043543</v>
      </c>
      <c r="AF527" s="341">
        <f>DOUTPL2CGE!O53</f>
        <v>178.10289136590612</v>
      </c>
      <c r="AG527" s="341">
        <f>DOUTPL2CGE!P53</f>
        <v>231.95129242789886</v>
      </c>
      <c r="AH527" s="341">
        <f>DOUTPL2CGE!Q53</f>
        <v>388.77262533556984</v>
      </c>
      <c r="AI527" s="5">
        <v>2173.1540306264214</v>
      </c>
      <c r="AJ527" s="5">
        <v>62.05427025757043</v>
      </c>
      <c r="AK527" s="5">
        <v>67.153393050336547</v>
      </c>
      <c r="AL527" s="5">
        <v>118.1056811082078</v>
      </c>
      <c r="AM527" s="5">
        <v>145.76411223872856</v>
      </c>
      <c r="AN527" s="5">
        <v>168.59716427444744</v>
      </c>
      <c r="AO527" s="5">
        <v>203.87257611140762</v>
      </c>
      <c r="AP527" s="5">
        <v>240.22748860213875</v>
      </c>
      <c r="AQ527" s="5">
        <v>305.05697441416538</v>
      </c>
      <c r="AR527" s="5">
        <v>447.36833840342342</v>
      </c>
      <c r="AS527" s="5">
        <v>885.35824227770468</v>
      </c>
      <c r="AT527" s="5">
        <v>262.34083011440907</v>
      </c>
      <c r="AU527" s="5">
        <v>307.78346717923961</v>
      </c>
      <c r="AV527" s="5">
        <v>382.37763711064963</v>
      </c>
      <c r="AW527" s="5">
        <v>490.40589123481055</v>
      </c>
      <c r="AX527" s="5">
        <v>812.8733880545135</v>
      </c>
      <c r="AY527" s="5">
        <v>1398.9570363506332</v>
      </c>
      <c r="AZ527" s="5">
        <v>29.071991601563393</v>
      </c>
      <c r="BA527" s="5">
        <v>44.926425534927574</v>
      </c>
      <c r="BB527" s="5">
        <v>78.928756890448994</v>
      </c>
      <c r="BC527" s="5">
        <v>97.063730323397863</v>
      </c>
      <c r="BD527" s="5">
        <v>112.06608427348287</v>
      </c>
      <c r="BE527" s="5">
        <v>135.01691419286146</v>
      </c>
      <c r="BF527" s="5">
        <v>158.61274143460292</v>
      </c>
      <c r="BG527" s="5">
        <v>200.81355946441923</v>
      </c>
      <c r="BH527" s="5">
        <v>294.47492528275649</v>
      </c>
      <c r="BI527" s="5">
        <v>584.47934909049945</v>
      </c>
      <c r="BJ527" s="5">
        <v>173.4179220822829</v>
      </c>
      <c r="BK527" s="5">
        <v>203.07595445689947</v>
      </c>
      <c r="BL527" s="5">
        <v>251.8332667680167</v>
      </c>
      <c r="BM527" s="5">
        <v>320.01488444845091</v>
      </c>
      <c r="BN527" s="5">
        <v>525.76609094167122</v>
      </c>
      <c r="BO527" s="5">
        <v>2017.1224469204531</v>
      </c>
      <c r="BP527" s="5">
        <v>50.09084788283144</v>
      </c>
      <c r="BQ527" s="5">
        <v>62.559682811785905</v>
      </c>
      <c r="BR527" s="5">
        <v>109.96757212086743</v>
      </c>
      <c r="BS527" s="5">
        <v>135.6130143635153</v>
      </c>
      <c r="BT527" s="5">
        <v>156.80241904143483</v>
      </c>
      <c r="BU527" s="5">
        <v>189.44495925633998</v>
      </c>
      <c r="BV527" s="5">
        <v>223.16925431845851</v>
      </c>
      <c r="BW527" s="5">
        <v>283.38289422830633</v>
      </c>
      <c r="BX527" s="5">
        <v>415.79077996107122</v>
      </c>
      <c r="BY527" s="5">
        <v>823.97549652308533</v>
      </c>
      <c r="BZ527" s="5">
        <v>244.31686290008585</v>
      </c>
      <c r="CA527" s="5">
        <v>286.69827500780298</v>
      </c>
      <c r="CB527" s="5">
        <v>356.05971348950794</v>
      </c>
      <c r="CC527" s="5">
        <v>456.00805906726816</v>
      </c>
      <c r="CD527" s="5">
        <v>754.98292609445662</v>
      </c>
    </row>
    <row r="528" spans="2:82">
      <c r="B528" s="40" t="s">
        <v>363</v>
      </c>
      <c r="C528" s="5">
        <v>1207.1690020270801</v>
      </c>
      <c r="D528" s="5">
        <v>23.185153362672477</v>
      </c>
      <c r="E528" s="5">
        <v>39.210280681912096</v>
      </c>
      <c r="F528" s="5">
        <v>68.856013230608966</v>
      </c>
      <c r="G528" s="5">
        <v>84.578158503410265</v>
      </c>
      <c r="H528" s="5">
        <v>97.611112695202991</v>
      </c>
      <c r="I528" s="5">
        <v>117.44841149796895</v>
      </c>
      <c r="J528" s="5">
        <v>137.85882643137481</v>
      </c>
      <c r="K528" s="5">
        <v>174.39747798087282</v>
      </c>
      <c r="L528" s="5">
        <v>255.82101627048939</v>
      </c>
      <c r="M528" s="5">
        <v>508.68366640574351</v>
      </c>
      <c r="N528" s="5">
        <v>151.06934298159504</v>
      </c>
      <c r="O528" s="5">
        <v>176.86499487944144</v>
      </c>
      <c r="P528" s="5">
        <v>219.17731958347062</v>
      </c>
      <c r="Q528" s="5">
        <v>277.55208959082717</v>
      </c>
      <c r="R528" s="5">
        <v>454.5661550489113</v>
      </c>
      <c r="S528" s="5">
        <v>1947.8231696155581</v>
      </c>
      <c r="T528" s="5">
        <v>54.010622513099264</v>
      </c>
      <c r="U528" s="341">
        <f>DOUTPL2CGE!D54</f>
        <v>46.545477710885166</v>
      </c>
      <c r="V528" s="341">
        <f>DOUTPL2CGE!E54</f>
        <v>80.394389918570539</v>
      </c>
      <c r="W528" s="341">
        <f>DOUTPL2CGE!F54</f>
        <v>96.486580549125094</v>
      </c>
      <c r="X528" s="341">
        <f>DOUTPL2CGE!G54</f>
        <v>109.50216115925845</v>
      </c>
      <c r="Y528" s="341">
        <f>DOUTPL2CGE!H54</f>
        <v>125.03031410626753</v>
      </c>
      <c r="Z528" s="341">
        <f>DOUTPL2CGE!I54</f>
        <v>141.14682389479702</v>
      </c>
      <c r="AA528" s="341">
        <f>DOUTPL2CGE!J54</f>
        <v>169.05277579846114</v>
      </c>
      <c r="AB528" s="341">
        <f>DOUTPL2CGE!K54</f>
        <v>237.74786367759827</v>
      </c>
      <c r="AC528" s="341">
        <f>DOUTPL2CGE!L54</f>
        <v>453.63187405839659</v>
      </c>
      <c r="AD528" s="341">
        <f>DOUTPL2CGE!M54</f>
        <v>124.05755953609331</v>
      </c>
      <c r="AE528" s="341">
        <f>DOUTPL2CGE!N54</f>
        <v>147.4568215647495</v>
      </c>
      <c r="AF528" s="341">
        <f>DOUTPL2CGE!O54</f>
        <v>183.1537953604907</v>
      </c>
      <c r="AG528" s="341">
        <f>DOUTPL2CGE!P54</f>
        <v>238.81404910477065</v>
      </c>
      <c r="AH528" s="341">
        <f>DOUTPL2CGE!Q54</f>
        <v>400.72343411437799</v>
      </c>
      <c r="AI528" s="5">
        <v>2293.6878257631047</v>
      </c>
      <c r="AJ528" s="5">
        <v>66.685173760432534</v>
      </c>
      <c r="AK528" s="5">
        <v>70.700880600464743</v>
      </c>
      <c r="AL528" s="5">
        <v>124.29543377123208</v>
      </c>
      <c r="AM528" s="5">
        <v>153.34839767680927</v>
      </c>
      <c r="AN528" s="5">
        <v>177.27011754108636</v>
      </c>
      <c r="AO528" s="5">
        <v>214.35158579761472</v>
      </c>
      <c r="AP528" s="5">
        <v>252.6119935974302</v>
      </c>
      <c r="AQ528" s="5">
        <v>320.84262913685791</v>
      </c>
      <c r="AR528" s="5">
        <v>470.50675835957537</v>
      </c>
      <c r="AS528" s="5">
        <v>930.93894869832866</v>
      </c>
      <c r="AT528" s="5">
        <v>275.79001166098499</v>
      </c>
      <c r="AU528" s="5">
        <v>323.65295754886267</v>
      </c>
      <c r="AV528" s="5">
        <v>402.16741303370867</v>
      </c>
      <c r="AW528" s="5">
        <v>516.36283559283322</v>
      </c>
      <c r="AX528" s="5">
        <v>856.75250060280916</v>
      </c>
      <c r="AY528" s="5">
        <v>1436.5188452361913</v>
      </c>
      <c r="AZ528" s="5">
        <v>29.427486348522876</v>
      </c>
      <c r="BA528" s="5">
        <v>46.160762530090402</v>
      </c>
      <c r="BB528" s="5">
        <v>81.070842489728477</v>
      </c>
      <c r="BC528" s="5">
        <v>99.653884501926626</v>
      </c>
      <c r="BD528" s="5">
        <v>115.00041204450039</v>
      </c>
      <c r="BE528" s="5">
        <v>138.51407677713789</v>
      </c>
      <c r="BF528" s="5">
        <v>162.6954436158708</v>
      </c>
      <c r="BG528" s="5">
        <v>205.9658009556029</v>
      </c>
      <c r="BH528" s="5">
        <v>302.00141451649824</v>
      </c>
      <c r="BI528" s="5">
        <v>599.41682232328992</v>
      </c>
      <c r="BJ528" s="5">
        <v>177.83580659612332</v>
      </c>
      <c r="BK528" s="5">
        <v>208.27921530428785</v>
      </c>
      <c r="BL528" s="5">
        <v>258.29884082633976</v>
      </c>
      <c r="BM528" s="5">
        <v>328.32866671994304</v>
      </c>
      <c r="BN528" s="5">
        <v>539.57179240898245</v>
      </c>
      <c r="BO528" s="5">
        <v>2100.3426206125059</v>
      </c>
      <c r="BP528" s="5">
        <v>52.425817688567598</v>
      </c>
      <c r="BQ528" s="5">
        <v>65.002671914635826</v>
      </c>
      <c r="BR528" s="5">
        <v>114.20986155354034</v>
      </c>
      <c r="BS528" s="5">
        <v>140.78223334057773</v>
      </c>
      <c r="BT528" s="5">
        <v>162.68358752532311</v>
      </c>
      <c r="BU528" s="5">
        <v>196.52426187121537</v>
      </c>
      <c r="BV528" s="5">
        <v>231.5395974268672</v>
      </c>
      <c r="BW528" s="5">
        <v>294.06666222145918</v>
      </c>
      <c r="BX528" s="5">
        <v>431.48860775050298</v>
      </c>
      <c r="BY528" s="5">
        <v>855.04527539524975</v>
      </c>
      <c r="BZ528" s="5">
        <v>253.50076117400275</v>
      </c>
      <c r="CA528" s="5">
        <v>297.56595246786736</v>
      </c>
      <c r="CB528" s="5">
        <v>369.6075841220362</v>
      </c>
      <c r="CC528" s="5">
        <v>473.79846012694088</v>
      </c>
      <c r="CD528" s="5">
        <v>785.10019008112533</v>
      </c>
    </row>
    <row r="529" spans="2:82">
      <c r="B529" s="40" t="s">
        <v>364</v>
      </c>
      <c r="C529" s="5">
        <v>1236.4546137240457</v>
      </c>
      <c r="D529" s="5">
        <v>23.830171980963726</v>
      </c>
      <c r="E529" s="5">
        <v>40.218584327002382</v>
      </c>
      <c r="F529" s="5">
        <v>70.606717859073925</v>
      </c>
      <c r="G529" s="5">
        <v>86.691155011262367</v>
      </c>
      <c r="H529" s="5">
        <v>100.00479315662685</v>
      </c>
      <c r="I529" s="5">
        <v>120.29080197975215</v>
      </c>
      <c r="J529" s="5">
        <v>141.16029257225514</v>
      </c>
      <c r="K529" s="5">
        <v>178.54518416403627</v>
      </c>
      <c r="L529" s="5">
        <v>261.86759995590222</v>
      </c>
      <c r="M529" s="5">
        <v>520.71546684535451</v>
      </c>
      <c r="N529" s="5">
        <v>154.63350873408677</v>
      </c>
      <c r="O529" s="5">
        <v>181.05768301422026</v>
      </c>
      <c r="P529" s="5">
        <v>224.37920515247572</v>
      </c>
      <c r="Q529" s="5">
        <v>284.17285181047151</v>
      </c>
      <c r="R529" s="5">
        <v>465.46218923102651</v>
      </c>
      <c r="S529" s="5">
        <v>2042.4913722488886</v>
      </c>
      <c r="T529" s="5">
        <v>56.785571401986324</v>
      </c>
      <c r="U529" s="341">
        <f>DOUTPL2CGE!D55</f>
        <v>47.955463646544565</v>
      </c>
      <c r="V529" s="341">
        <f>DOUTPL2CGE!E55</f>
        <v>82.811253655358925</v>
      </c>
      <c r="W529" s="341">
        <f>DOUTPL2CGE!F55</f>
        <v>99.365769949035297</v>
      </c>
      <c r="X529" s="341">
        <f>DOUTPL2CGE!G55</f>
        <v>112.72460744202465</v>
      </c>
      <c r="Y529" s="341">
        <f>DOUTPL2CGE!H55</f>
        <v>128.69747801050758</v>
      </c>
      <c r="Z529" s="341">
        <f>DOUTPL2CGE!I55</f>
        <v>145.26917608353745</v>
      </c>
      <c r="AA529" s="341">
        <f>DOUTPL2CGE!J55</f>
        <v>174.01700103986693</v>
      </c>
      <c r="AB529" s="341">
        <f>DOUTPL2CGE!K55</f>
        <v>244.6992658728623</v>
      </c>
      <c r="AC529" s="341">
        <f>DOUTPL2CGE!L55</f>
        <v>466.73750699057348</v>
      </c>
      <c r="AD529" s="341">
        <f>DOUTPL2CGE!M55</f>
        <v>127.6280755605376</v>
      </c>
      <c r="AE529" s="341">
        <f>DOUTPL2CGE!N55</f>
        <v>151.74448128738635</v>
      </c>
      <c r="AF529" s="341">
        <f>DOUTPL2CGE!O55</f>
        <v>188.51915763402897</v>
      </c>
      <c r="AG529" s="341">
        <f>DOUTPL2CGE!P55</f>
        <v>246.10109351973529</v>
      </c>
      <c r="AH529" s="341">
        <f>DOUTPL2CGE!Q55</f>
        <v>413.39945057168626</v>
      </c>
      <c r="AI529" s="5">
        <v>2421.2882241192988</v>
      </c>
      <c r="AJ529" s="5">
        <v>70.301390371152081</v>
      </c>
      <c r="AK529" s="5">
        <v>74.42901155067598</v>
      </c>
      <c r="AL529" s="5">
        <v>130.80087903455734</v>
      </c>
      <c r="AM529" s="5">
        <v>161.32320569000342</v>
      </c>
      <c r="AN529" s="5">
        <v>186.39087969499252</v>
      </c>
      <c r="AO529" s="5">
        <v>225.38016823096228</v>
      </c>
      <c r="AP529" s="5">
        <v>265.65777069886224</v>
      </c>
      <c r="AQ529" s="5">
        <v>337.48214983570404</v>
      </c>
      <c r="AR529" s="5">
        <v>494.90443306949419</v>
      </c>
      <c r="AS529" s="5">
        <v>978.98053727132628</v>
      </c>
      <c r="AT529" s="5">
        <v>289.95979666081388</v>
      </c>
      <c r="AU529" s="5">
        <v>340.37144987347307</v>
      </c>
      <c r="AV529" s="5">
        <v>423.02010926322589</v>
      </c>
      <c r="AW529" s="5">
        <v>543.74432186904664</v>
      </c>
      <c r="AX529" s="5">
        <v>903.0769497678491</v>
      </c>
      <c r="AY529" s="5">
        <v>1474.5518105825292</v>
      </c>
      <c r="AZ529" s="5">
        <v>30.125017636286806</v>
      </c>
      <c r="BA529" s="5">
        <v>47.409041146113346</v>
      </c>
      <c r="BB529" s="5">
        <v>83.236038827174667</v>
      </c>
      <c r="BC529" s="5">
        <v>102.27018895829022</v>
      </c>
      <c r="BD529" s="5">
        <v>117.9619000169414</v>
      </c>
      <c r="BE529" s="5">
        <v>142.04265386656064</v>
      </c>
      <c r="BF529" s="5">
        <v>166.81488370191335</v>
      </c>
      <c r="BG529" s="5">
        <v>211.16429865482596</v>
      </c>
      <c r="BH529" s="5">
        <v>309.59553493295243</v>
      </c>
      <c r="BI529" s="5">
        <v>614.48821548552041</v>
      </c>
      <c r="BJ529" s="5">
        <v>182.29326937433433</v>
      </c>
      <c r="BK529" s="5">
        <v>213.53014876056116</v>
      </c>
      <c r="BL529" s="5">
        <v>264.82408213564884</v>
      </c>
      <c r="BM529" s="5">
        <v>336.72482217826723</v>
      </c>
      <c r="BN529" s="5">
        <v>553.521903315391</v>
      </c>
      <c r="BO529" s="5">
        <v>2185.5419681147537</v>
      </c>
      <c r="BP529" s="5">
        <v>54.134258122368756</v>
      </c>
      <c r="BQ529" s="5">
        <v>67.474963214346232</v>
      </c>
      <c r="BR529" s="5">
        <v>118.5036095572539</v>
      </c>
      <c r="BS529" s="5">
        <v>146.01836353128729</v>
      </c>
      <c r="BT529" s="5">
        <v>168.64316678201695</v>
      </c>
      <c r="BU529" s="5">
        <v>203.70715037718594</v>
      </c>
      <c r="BV529" s="5">
        <v>240.04584738310228</v>
      </c>
      <c r="BW529" s="5">
        <v>304.9356173353633</v>
      </c>
      <c r="BX529" s="5">
        <v>447.46867331147041</v>
      </c>
      <c r="BY529" s="5">
        <v>886.66705274688491</v>
      </c>
      <c r="BZ529" s="5">
        <v>262.84536974669402</v>
      </c>
      <c r="CA529" s="5">
        <v>308.62520696488934</v>
      </c>
      <c r="CB529" s="5">
        <v>383.39803736476438</v>
      </c>
      <c r="CC529" s="5">
        <v>491.93510379687194</v>
      </c>
      <c r="CD529" s="5">
        <v>815.84036738839461</v>
      </c>
    </row>
    <row r="530" spans="2:82">
      <c r="B530" s="40" t="s">
        <v>365</v>
      </c>
      <c r="C530" s="5">
        <v>1266.5094103181691</v>
      </c>
      <c r="D530" s="5">
        <v>24.493373876566665</v>
      </c>
      <c r="E530" s="5">
        <v>41.255012071424801</v>
      </c>
      <c r="F530" s="5">
        <v>72.405836895589943</v>
      </c>
      <c r="G530" s="5">
        <v>88.861507216549114</v>
      </c>
      <c r="H530" s="5">
        <v>102.46220936498963</v>
      </c>
      <c r="I530" s="5">
        <v>123.20766800950905</v>
      </c>
      <c r="J530" s="5">
        <v>144.5470456958688</v>
      </c>
      <c r="K530" s="5">
        <v>182.79899079251041</v>
      </c>
      <c r="L530" s="5">
        <v>268.06798202232505</v>
      </c>
      <c r="M530" s="5">
        <v>533.05110825254542</v>
      </c>
      <c r="N530" s="5">
        <v>158.28718732355583</v>
      </c>
      <c r="O530" s="5">
        <v>185.3546668224165</v>
      </c>
      <c r="P530" s="5">
        <v>229.71018465098487</v>
      </c>
      <c r="Q530" s="5">
        <v>290.9565913105572</v>
      </c>
      <c r="R530" s="5">
        <v>476.6227653841205</v>
      </c>
      <c r="S530" s="5">
        <v>2141.6666280689815</v>
      </c>
      <c r="T530" s="5">
        <v>59.70278453183704</v>
      </c>
      <c r="U530" s="341">
        <f>DOUTPL2CGE!D56</f>
        <v>49.405276256881841</v>
      </c>
      <c r="V530" s="341">
        <f>DOUTPL2CGE!E56</f>
        <v>85.293942002412919</v>
      </c>
      <c r="W530" s="341">
        <f>DOUTPL2CGE!F56</f>
        <v>102.31822735622079</v>
      </c>
      <c r="X530" s="341">
        <f>DOUTPL2CGE!G56</f>
        <v>116.02257275771278</v>
      </c>
      <c r="Y530" s="341">
        <f>DOUTPL2CGE!H56</f>
        <v>132.44565956786172</v>
      </c>
      <c r="Z530" s="341">
        <f>DOUTPL2CGE!I56</f>
        <v>149.47611499124227</v>
      </c>
      <c r="AA530" s="341">
        <f>DOUTPL2CGE!J56</f>
        <v>179.07843945805541</v>
      </c>
      <c r="AB530" s="341">
        <f>DOUTPL2CGE!K56</f>
        <v>251.78020973612522</v>
      </c>
      <c r="AC530" s="341">
        <f>DOUTPL2CGE!L56</f>
        <v>480.08019663072128</v>
      </c>
      <c r="AD530" s="341">
        <f>DOUTPL2CGE!M56</f>
        <v>131.26450689269015</v>
      </c>
      <c r="AE530" s="341">
        <f>DOUTPL2CGE!N56</f>
        <v>156.11529359357809</v>
      </c>
      <c r="AF530" s="341">
        <f>DOUTPL2CGE!O56</f>
        <v>193.98923506875894</v>
      </c>
      <c r="AG530" s="341">
        <f>DOUTPL2CGE!P56</f>
        <v>253.54197839777723</v>
      </c>
      <c r="AH530" s="341">
        <f>DOUTPL2CGE!Q56</f>
        <v>426.36299059513459</v>
      </c>
      <c r="AI530" s="5">
        <v>2555.9888319013289</v>
      </c>
      <c r="AJ530" s="5">
        <v>74.304766625039591</v>
      </c>
      <c r="AK530" s="5">
        <v>78.350659531220089</v>
      </c>
      <c r="AL530" s="5">
        <v>137.64130841164243</v>
      </c>
      <c r="AM530" s="5">
        <v>169.70583379235373</v>
      </c>
      <c r="AN530" s="5">
        <v>195.9722143083446</v>
      </c>
      <c r="AO530" s="5">
        <v>236.96705688660245</v>
      </c>
      <c r="AP530" s="5">
        <v>279.36891506788567</v>
      </c>
      <c r="AQ530" s="5">
        <v>354.9755636346423</v>
      </c>
      <c r="AR530" s="5">
        <v>520.55636779130282</v>
      </c>
      <c r="AS530" s="5">
        <v>1029.4748099331036</v>
      </c>
      <c r="AT530" s="5">
        <v>304.84932281577335</v>
      </c>
      <c r="AU530" s="5">
        <v>357.9422804317627</v>
      </c>
      <c r="AV530" s="5">
        <v>444.93986659814107</v>
      </c>
      <c r="AW530" s="5">
        <v>572.56286338973416</v>
      </c>
      <c r="AX530" s="5">
        <v>951.88127842058407</v>
      </c>
      <c r="AY530" s="5">
        <v>1513.2373787491736</v>
      </c>
      <c r="AZ530" s="5">
        <v>30.903771002888551</v>
      </c>
      <c r="BA530" s="5">
        <v>48.679570709318668</v>
      </c>
      <c r="BB530" s="5">
        <v>85.439072229059136</v>
      </c>
      <c r="BC530" s="5">
        <v>104.93065515565016</v>
      </c>
      <c r="BD530" s="5">
        <v>120.97140623549667</v>
      </c>
      <c r="BE530" s="5">
        <v>145.62721819685333</v>
      </c>
      <c r="BF530" s="5">
        <v>170.99888800384124</v>
      </c>
      <c r="BG530" s="5">
        <v>216.44342531584201</v>
      </c>
      <c r="BH530" s="5">
        <v>317.30684537003867</v>
      </c>
      <c r="BI530" s="5">
        <v>629.79091785092464</v>
      </c>
      <c r="BJ530" s="5">
        <v>186.81869042107098</v>
      </c>
      <c r="BK530" s="5">
        <v>218.86078241924668</v>
      </c>
      <c r="BL530" s="5">
        <v>271.44829206313153</v>
      </c>
      <c r="BM530" s="5">
        <v>345.24922340578451</v>
      </c>
      <c r="BN530" s="5">
        <v>567.68477702127871</v>
      </c>
      <c r="BO530" s="5">
        <v>2272.6564909304311</v>
      </c>
      <c r="BP530" s="5">
        <v>55.973076903702953</v>
      </c>
      <c r="BQ530" s="5">
        <v>69.993922472116253</v>
      </c>
      <c r="BR530" s="5">
        <v>122.87614045882422</v>
      </c>
      <c r="BS530" s="5">
        <v>151.34784922256821</v>
      </c>
      <c r="BT530" s="5">
        <v>174.70421219462406</v>
      </c>
      <c r="BU530" s="5">
        <v>211.01286797532049</v>
      </c>
      <c r="BV530" s="5">
        <v>248.70147050386092</v>
      </c>
      <c r="BW530" s="5">
        <v>315.99897723189463</v>
      </c>
      <c r="BX530" s="5">
        <v>463.73739436591876</v>
      </c>
      <c r="BY530" s="5">
        <v>918.85441170894114</v>
      </c>
      <c r="BZ530" s="5">
        <v>272.35519163475095</v>
      </c>
      <c r="CA530" s="5">
        <v>319.8823308793402</v>
      </c>
      <c r="CB530" s="5">
        <v>397.43744321319446</v>
      </c>
      <c r="CC530" s="5">
        <v>510.42086793923249</v>
      </c>
      <c r="CD530" s="5">
        <v>847.20078451276629</v>
      </c>
    </row>
    <row r="531" spans="2:82">
      <c r="B531" s="40" t="s">
        <v>366</v>
      </c>
      <c r="C531" s="5">
        <v>1297.3513501520156</v>
      </c>
      <c r="D531" s="5">
        <v>25.175097337123635</v>
      </c>
      <c r="E531" s="5">
        <v>42.32026885821201</v>
      </c>
      <c r="F531" s="5">
        <v>74.254555611222372</v>
      </c>
      <c r="G531" s="5">
        <v>91.090590040979919</v>
      </c>
      <c r="H531" s="5">
        <v>104.98484816544126</v>
      </c>
      <c r="I531" s="5">
        <v>126.20074194458397</v>
      </c>
      <c r="J531" s="5">
        <v>148.02109976231725</v>
      </c>
      <c r="K531" s="5">
        <v>187.16142075685639</v>
      </c>
      <c r="L531" s="5">
        <v>274.42584214780885</v>
      </c>
      <c r="M531" s="5">
        <v>545.69808448598212</v>
      </c>
      <c r="N531" s="5">
        <v>162.03260349771469</v>
      </c>
      <c r="O531" s="5">
        <v>189.75864689190564</v>
      </c>
      <c r="P531" s="5">
        <v>235.17362241979072</v>
      </c>
      <c r="Q531" s="5">
        <v>297.90772880460327</v>
      </c>
      <c r="R531" s="5">
        <v>488.05541957200211</v>
      </c>
      <c r="S531" s="5">
        <v>2245.5603705540793</v>
      </c>
      <c r="T531" s="5">
        <v>62.76599808554586</v>
      </c>
      <c r="U531" s="341">
        <f>DOUTPL2CGE!D57</f>
        <v>50.886448896342841</v>
      </c>
      <c r="V531" s="341">
        <f>DOUTPL2CGE!E57</f>
        <v>87.827664143218783</v>
      </c>
      <c r="W531" s="341">
        <f>DOUTPL2CGE!F57</f>
        <v>105.3249313117654</v>
      </c>
      <c r="X531" s="341">
        <f>DOUTPL2CGE!G57</f>
        <v>119.37346179650586</v>
      </c>
      <c r="Y531" s="341">
        <f>DOUTPL2CGE!H57</f>
        <v>136.24575491393145</v>
      </c>
      <c r="Z531" s="341">
        <f>DOUTPL2CGE!I57</f>
        <v>153.73038429642833</v>
      </c>
      <c r="AA531" s="341">
        <f>DOUTPL2CGE!J57</f>
        <v>184.1893704641204</v>
      </c>
      <c r="AB531" s="341">
        <f>DOUTPL2CGE!K57</f>
        <v>258.9202785851914</v>
      </c>
      <c r="AC531" s="341">
        <f>DOUTPL2CGE!L57</f>
        <v>493.52033411566663</v>
      </c>
      <c r="AD531" s="341">
        <f>DOUTPL2CGE!M57</f>
        <v>134.92658327327837</v>
      </c>
      <c r="AE531" s="341">
        <f>DOUTPL2CGE!N57</f>
        <v>160.5185210604987</v>
      </c>
      <c r="AF531" s="341">
        <f>DOUTPL2CGE!O57</f>
        <v>199.49994506976401</v>
      </c>
      <c r="AG531" s="341">
        <f>DOUTPL2CGE!P57</f>
        <v>261.04491163948933</v>
      </c>
      <c r="AH531" s="341">
        <f>DOUTPL2CGE!Q57</f>
        <v>439.44474899115261</v>
      </c>
      <c r="AI531" s="5">
        <v>2698.2797601738816</v>
      </c>
      <c r="AJ531" s="5">
        <v>78.540527754516873</v>
      </c>
      <c r="AK531" s="5">
        <v>82.481654505497062</v>
      </c>
      <c r="AL531" s="5">
        <v>144.84395939042159</v>
      </c>
      <c r="AM531" s="5">
        <v>178.52886155147817</v>
      </c>
      <c r="AN531" s="5">
        <v>206.05041037722776</v>
      </c>
      <c r="AO531" s="5">
        <v>249.15532603234811</v>
      </c>
      <c r="AP531" s="5">
        <v>293.79566804304483</v>
      </c>
      <c r="AQ531" s="5">
        <v>373.38644898788272</v>
      </c>
      <c r="AR531" s="5">
        <v>547.55521434693594</v>
      </c>
      <c r="AS531" s="5">
        <v>1082.6024957762129</v>
      </c>
      <c r="AT531" s="5">
        <v>320.51118702386793</v>
      </c>
      <c r="AU531" s="5">
        <v>376.42698911085489</v>
      </c>
      <c r="AV531" s="5">
        <v>468.00339392132702</v>
      </c>
      <c r="AW531" s="5">
        <v>602.91924429487301</v>
      </c>
      <c r="AX531" s="5">
        <v>1003.3350273027835</v>
      </c>
      <c r="AY531" s="5">
        <v>1552.6338206629578</v>
      </c>
      <c r="AZ531" s="5">
        <v>31.718122335350792</v>
      </c>
      <c r="BA531" s="5">
        <v>49.975741455459335</v>
      </c>
      <c r="BB531" s="5">
        <v>87.685792243162112</v>
      </c>
      <c r="BC531" s="5">
        <v>107.64214595166244</v>
      </c>
      <c r="BD531" s="5">
        <v>124.03655954043185</v>
      </c>
      <c r="BE531" s="5">
        <v>149.27644262979982</v>
      </c>
      <c r="BF531" s="5">
        <v>175.25698564281564</v>
      </c>
      <c r="BG531" s="5">
        <v>221.81469614335523</v>
      </c>
      <c r="BH531" s="5">
        <v>325.15172746002565</v>
      </c>
      <c r="BI531" s="5">
        <v>645.35740317279465</v>
      </c>
      <c r="BJ531" s="5">
        <v>191.42159778117119</v>
      </c>
      <c r="BK531" s="5">
        <v>224.28203487323464</v>
      </c>
      <c r="BL531" s="5">
        <v>278.18483819591205</v>
      </c>
      <c r="BM531" s="5">
        <v>353.9175173671843</v>
      </c>
      <c r="BN531" s="5">
        <v>582.08393665457083</v>
      </c>
      <c r="BO531" s="5">
        <v>2361.7264407591788</v>
      </c>
      <c r="BP531" s="5">
        <v>57.880601143960774</v>
      </c>
      <c r="BQ531" s="5">
        <v>72.565548327432225</v>
      </c>
      <c r="BR531" s="5">
        <v>127.33745668873472</v>
      </c>
      <c r="BS531" s="5">
        <v>156.78162200735798</v>
      </c>
      <c r="BT531" s="5">
        <v>180.8780157010296</v>
      </c>
      <c r="BU531" s="5">
        <v>218.45313576853979</v>
      </c>
      <c r="BV531" s="5">
        <v>257.51808102950554</v>
      </c>
      <c r="BW531" s="5">
        <v>327.26969371079616</v>
      </c>
      <c r="BX531" s="5">
        <v>480.31221831164049</v>
      </c>
      <c r="BY531" s="5">
        <v>951.64184251367408</v>
      </c>
      <c r="BZ531" s="5">
        <v>282.04020565649381</v>
      </c>
      <c r="CA531" s="5">
        <v>331.3484795337078</v>
      </c>
      <c r="CB531" s="5">
        <v>411.73912281583245</v>
      </c>
      <c r="CC531" s="5">
        <v>529.26942075583918</v>
      </c>
      <c r="CD531" s="5">
        <v>879.19847090744292</v>
      </c>
    </row>
    <row r="532" spans="2:82">
      <c r="B532" s="40" t="s">
        <v>367</v>
      </c>
      <c r="C532" s="5">
        <v>1328.9987118712859</v>
      </c>
      <c r="D532" s="5">
        <v>25.875709580591867</v>
      </c>
      <c r="E532" s="5">
        <v>43.415085318755573</v>
      </c>
      <c r="F532" s="5">
        <v>76.154104388038945</v>
      </c>
      <c r="G532" s="5">
        <v>93.379830090233853</v>
      </c>
      <c r="H532" s="5">
        <v>107.5742526085761</v>
      </c>
      <c r="I532" s="5">
        <v>129.2718157890753</v>
      </c>
      <c r="J532" s="5">
        <v>151.58452531555733</v>
      </c>
      <c r="K532" s="5">
        <v>191.63505859847592</v>
      </c>
      <c r="L532" s="5">
        <v>280.94493826147283</v>
      </c>
      <c r="M532" s="5">
        <v>558.66401060401301</v>
      </c>
      <c r="N532" s="5">
        <v>165.87201368214008</v>
      </c>
      <c r="O532" s="5">
        <v>194.27234924005285</v>
      </c>
      <c r="P532" s="5">
        <v>240.77291149792606</v>
      </c>
      <c r="Q532" s="5">
        <v>305.03070198108895</v>
      </c>
      <c r="R532" s="5">
        <v>499.76767582622557</v>
      </c>
      <c r="S532" s="5">
        <v>2343.7485288999192</v>
      </c>
      <c r="T532" s="5">
        <v>61.687015926511407</v>
      </c>
      <c r="U532" s="341">
        <f>DOUTPL2CGE!D58</f>
        <v>52.435790773825133</v>
      </c>
      <c r="V532" s="341">
        <f>DOUTPL2CGE!E58</f>
        <v>90.480827930817654</v>
      </c>
      <c r="W532" s="341">
        <f>DOUTPL2CGE!F58</f>
        <v>108.47871898086285</v>
      </c>
      <c r="X532" s="341">
        <f>DOUTPL2CGE!G58</f>
        <v>122.89383962712601</v>
      </c>
      <c r="Y532" s="341">
        <f>DOUTPL2CGE!H58</f>
        <v>140.24177171395746</v>
      </c>
      <c r="Z532" s="341">
        <f>DOUTPL2CGE!I58</f>
        <v>158.20517348115078</v>
      </c>
      <c r="AA532" s="341">
        <f>DOUTPL2CGE!J58</f>
        <v>189.56880207950832</v>
      </c>
      <c r="AB532" s="341">
        <f>DOUTPL2CGE!K58</f>
        <v>266.43636143106448</v>
      </c>
      <c r="AC532" s="341">
        <f>DOUTPL2CGE!L58</f>
        <v>507.64832590913204</v>
      </c>
      <c r="AD532" s="341">
        <f>DOUTPL2CGE!M58</f>
        <v>138.77354213825151</v>
      </c>
      <c r="AE532" s="341">
        <f>DOUTPL2CGE!N58</f>
        <v>165.13831606427027</v>
      </c>
      <c r="AF532" s="341">
        <f>DOUTPL2CGE!O58</f>
        <v>205.28252220792345</v>
      </c>
      <c r="AG532" s="341">
        <f>DOUTPL2CGE!P58</f>
        <v>268.9194448549502</v>
      </c>
      <c r="AH532" s="341">
        <f>DOUTPL2CGE!Q58</f>
        <v>453.17186977042428</v>
      </c>
      <c r="AI532" s="5">
        <v>2818.54915525768</v>
      </c>
      <c r="AJ532" s="5">
        <v>68.531664956890978</v>
      </c>
      <c r="AK532" s="5">
        <v>86.291318220727106</v>
      </c>
      <c r="AL532" s="5">
        <v>151.40767626485021</v>
      </c>
      <c r="AM532" s="5">
        <v>186.40059565801724</v>
      </c>
      <c r="AN532" s="5">
        <v>214.84730525561145</v>
      </c>
      <c r="AO532" s="5">
        <v>259.6314059933008</v>
      </c>
      <c r="AP532" s="5">
        <v>306.05884525284006</v>
      </c>
      <c r="AQ532" s="5">
        <v>388.91099176264896</v>
      </c>
      <c r="AR532" s="5">
        <v>570.2122881420903</v>
      </c>
      <c r="AS532" s="5">
        <v>1127.044942344658</v>
      </c>
      <c r="AT532" s="5">
        <v>333.52932676734218</v>
      </c>
      <c r="AU532" s="5">
        <v>391.73777215404141</v>
      </c>
      <c r="AV532" s="5">
        <v>487.09002924585405</v>
      </c>
      <c r="AW532" s="5">
        <v>628.00499607346444</v>
      </c>
      <c r="AX532" s="5">
        <v>1045.6489880260031</v>
      </c>
      <c r="AY532" s="5">
        <v>1589.173813746884</v>
      </c>
      <c r="AZ532" s="5">
        <v>31.433759942510676</v>
      </c>
      <c r="BA532" s="5">
        <v>51.22842989906465</v>
      </c>
      <c r="BB532" s="5">
        <v>89.845051693454892</v>
      </c>
      <c r="BC532" s="5">
        <v>110.22232551610715</v>
      </c>
      <c r="BD532" s="5">
        <v>126.92324983271764</v>
      </c>
      <c r="BE532" s="5">
        <v>152.68719636906485</v>
      </c>
      <c r="BF532" s="5">
        <v>179.2139448425248</v>
      </c>
      <c r="BG532" s="5">
        <v>226.78566566606628</v>
      </c>
      <c r="BH532" s="5">
        <v>332.39484494520843</v>
      </c>
      <c r="BI532" s="5">
        <v>659.71949931094184</v>
      </c>
      <c r="BJ532" s="5">
        <v>195.65969769742205</v>
      </c>
      <c r="BK532" s="5">
        <v>229.26877531730608</v>
      </c>
      <c r="BL532" s="5">
        <v>284.3777956635991</v>
      </c>
      <c r="BM532" s="5">
        <v>361.87710208019058</v>
      </c>
      <c r="BN532" s="5">
        <v>595.27401591398336</v>
      </c>
      <c r="BO532" s="5">
        <v>2444.6175887561485</v>
      </c>
      <c r="BP532" s="5">
        <v>56.622640980036621</v>
      </c>
      <c r="BQ532" s="5">
        <v>75.042592269688598</v>
      </c>
      <c r="BR532" s="5">
        <v>131.60969913419538</v>
      </c>
      <c r="BS532" s="5">
        <v>161.93376501328459</v>
      </c>
      <c r="BT532" s="5">
        <v>186.67198147227819</v>
      </c>
      <c r="BU532" s="5">
        <v>225.38592046115969</v>
      </c>
      <c r="BV532" s="5">
        <v>265.69465866963645</v>
      </c>
      <c r="BW532" s="5">
        <v>337.69080930912787</v>
      </c>
      <c r="BX532" s="5">
        <v>495.61221781397381</v>
      </c>
      <c r="BY532" s="5">
        <v>981.88427397937255</v>
      </c>
      <c r="BZ532" s="5">
        <v>290.95391062943349</v>
      </c>
      <c r="CA532" s="5">
        <v>341.8947729062503</v>
      </c>
      <c r="CB532" s="5">
        <v>424.88928162059096</v>
      </c>
      <c r="CC532" s="5">
        <v>546.60871934929719</v>
      </c>
      <c r="CD532" s="5">
        <v>908.60929983660185</v>
      </c>
    </row>
    <row r="533" spans="2:82">
      <c r="B533" s="40" t="s">
        <v>368</v>
      </c>
      <c r="C533" s="5">
        <v>1361.4701318632763</v>
      </c>
      <c r="D533" s="5">
        <v>26.595602936000653</v>
      </c>
      <c r="E533" s="5">
        <v>44.540217246900035</v>
      </c>
      <c r="F533" s="5">
        <v>78.105757501776438</v>
      </c>
      <c r="G533" s="5">
        <v>95.730704108779449</v>
      </c>
      <c r="H533" s="5">
        <v>110.23201999037626</v>
      </c>
      <c r="I533" s="5">
        <v>132.42273949537315</v>
      </c>
      <c r="J533" s="5">
        <v>155.23944919126578</v>
      </c>
      <c r="K533" s="5">
        <v>196.22255128619668</v>
      </c>
      <c r="L533" s="5">
        <v>287.62910943005255</v>
      </c>
      <c r="M533" s="5">
        <v>571.95663409424344</v>
      </c>
      <c r="N533" s="5">
        <v>169.8077098675509</v>
      </c>
      <c r="O533" s="5">
        <v>198.89853140752118</v>
      </c>
      <c r="P533" s="5">
        <v>246.51148147013078</v>
      </c>
      <c r="Q533" s="5">
        <v>312.32997783074694</v>
      </c>
      <c r="R533" s="5">
        <v>511.76707085774746</v>
      </c>
      <c r="S533" s="5">
        <v>2444.3255495639828</v>
      </c>
      <c r="T533" s="5">
        <v>64.110213924495042</v>
      </c>
      <c r="U533" s="341">
        <f>DOUTPL2CGE!D59</f>
        <v>54.029810560931985</v>
      </c>
      <c r="V533" s="341">
        <f>DOUTPL2CGE!E59</f>
        <v>93.208539657156663</v>
      </c>
      <c r="W533" s="341">
        <f>DOUTPL2CGE!F59</f>
        <v>111.71629332194512</v>
      </c>
      <c r="X533" s="341">
        <f>DOUTPL2CGE!G59</f>
        <v>126.50231214211176</v>
      </c>
      <c r="Y533" s="341">
        <f>DOUTPL2CGE!H59</f>
        <v>144.3313529291473</v>
      </c>
      <c r="Z533" s="341">
        <f>DOUTPL2CGE!I59</f>
        <v>162.77609785943687</v>
      </c>
      <c r="AA533" s="341">
        <f>DOUTPL2CGE!J59</f>
        <v>195.05726927384922</v>
      </c>
      <c r="AB533" s="341">
        <f>DOUTPL2CGE!K59</f>
        <v>274.09645502744468</v>
      </c>
      <c r="AC533" s="341">
        <f>DOUTPL2CGE!L59</f>
        <v>522.03952099146989</v>
      </c>
      <c r="AD533" s="341">
        <f>DOUTPL2CGE!M59</f>
        <v>142.69222174858263</v>
      </c>
      <c r="AE533" s="341">
        <f>DOUTPL2CGE!N59</f>
        <v>169.84669932756418</v>
      </c>
      <c r="AF533" s="341">
        <f>DOUTPL2CGE!O59</f>
        <v>211.17585964015728</v>
      </c>
      <c r="AG533" s="341">
        <f>DOUTPL2CGE!P59</f>
        <v>276.94862489840114</v>
      </c>
      <c r="AH533" s="341">
        <f>DOUTPL2CGE!Q59</f>
        <v>467.17645758151048</v>
      </c>
      <c r="AI533" s="5">
        <v>2938.2914238742969</v>
      </c>
      <c r="AJ533" s="5">
        <v>71.878495036436149</v>
      </c>
      <c r="AK533" s="5">
        <v>89.741282832145245</v>
      </c>
      <c r="AL533" s="5">
        <v>157.39685571301584</v>
      </c>
      <c r="AM533" s="5">
        <v>193.69861894296196</v>
      </c>
      <c r="AN533" s="5">
        <v>223.12960821387503</v>
      </c>
      <c r="AO533" s="5">
        <v>269.63255909546172</v>
      </c>
      <c r="AP533" s="5">
        <v>317.91386641157163</v>
      </c>
      <c r="AQ533" s="5">
        <v>404.05099750460505</v>
      </c>
      <c r="AR533" s="5">
        <v>592.42833346706823</v>
      </c>
      <c r="AS533" s="5">
        <v>1170.742916544051</v>
      </c>
      <c r="AT533" s="5">
        <v>346.3925752049816</v>
      </c>
      <c r="AU533" s="5">
        <v>406.93748053228956</v>
      </c>
      <c r="AV533" s="5">
        <v>506.06833229576432</v>
      </c>
      <c r="AW533" s="5">
        <v>653.12717980418859</v>
      </c>
      <c r="AX533" s="5">
        <v>1088.4056675032846</v>
      </c>
      <c r="AY533" s="5">
        <v>1625.8849460102008</v>
      </c>
      <c r="AZ533" s="5">
        <v>31.944776641859285</v>
      </c>
      <c r="BA533" s="5">
        <v>52.447253841318542</v>
      </c>
      <c r="BB533" s="5">
        <v>91.951877816733841</v>
      </c>
      <c r="BC533" s="5">
        <v>112.75377713338847</v>
      </c>
      <c r="BD533" s="5">
        <v>129.77136945412539</v>
      </c>
      <c r="BE533" s="5">
        <v>156.06855764905509</v>
      </c>
      <c r="BF533" s="5">
        <v>183.15398753886961</v>
      </c>
      <c r="BG533" s="5">
        <v>231.75036363241773</v>
      </c>
      <c r="BH533" s="5">
        <v>339.64360045986132</v>
      </c>
      <c r="BI533" s="5">
        <v>674.10846001219056</v>
      </c>
      <c r="BJ533" s="5">
        <v>199.91216374732673</v>
      </c>
      <c r="BK533" s="5">
        <v>234.27752416743752</v>
      </c>
      <c r="BL533" s="5">
        <v>290.60067856214363</v>
      </c>
      <c r="BM533" s="5">
        <v>369.88660998692365</v>
      </c>
      <c r="BN533" s="5">
        <v>608.57462165237837</v>
      </c>
      <c r="BO533" s="5">
        <v>2527.2334829669394</v>
      </c>
      <c r="BP533" s="5">
        <v>58.086720312506031</v>
      </c>
      <c r="BQ533" s="5">
        <v>77.417106160378665</v>
      </c>
      <c r="BR533" s="5">
        <v>135.71486024424155</v>
      </c>
      <c r="BS533" s="5">
        <v>166.91237196908477</v>
      </c>
      <c r="BT533" s="5">
        <v>192.30021620751353</v>
      </c>
      <c r="BU533" s="5">
        <v>232.15660402043932</v>
      </c>
      <c r="BV533" s="5">
        <v>273.72293872462257</v>
      </c>
      <c r="BW533" s="5">
        <v>347.96074369291512</v>
      </c>
      <c r="BX533" s="5">
        <v>510.72619975356736</v>
      </c>
      <c r="BY533" s="5">
        <v>1011.7943793596129</v>
      </c>
      <c r="BZ533" s="5">
        <v>299.78413679374063</v>
      </c>
      <c r="CA533" s="5">
        <v>352.3610853798038</v>
      </c>
      <c r="CB533" s="5">
        <v>437.94830547519916</v>
      </c>
      <c r="CC533" s="5">
        <v>563.88307086777206</v>
      </c>
      <c r="CD533" s="5">
        <v>938.01613059306442</v>
      </c>
    </row>
    <row r="534" spans="2:82">
      <c r="B534" s="40" t="s">
        <v>369</v>
      </c>
      <c r="C534" s="5">
        <v>1394.7846345143234</v>
      </c>
      <c r="D534" s="5">
        <v>27.335192037949966</v>
      </c>
      <c r="E534" s="5">
        <v>45.696445250241048</v>
      </c>
      <c r="F534" s="5">
        <v>80.110832257196563</v>
      </c>
      <c r="G534" s="5">
        <v>98.144737860240383</v>
      </c>
      <c r="H534" s="5">
        <v>112.95980039553673</v>
      </c>
      <c r="I534" s="5">
        <v>135.65541973584587</v>
      </c>
      <c r="J534" s="5">
        <v>158.98805444795283</v>
      </c>
      <c r="K534" s="5">
        <v>200.92660904880404</v>
      </c>
      <c r="L534" s="5">
        <v>294.48227847841048</v>
      </c>
      <c r="M534" s="5">
        <v>585.58384463247853</v>
      </c>
      <c r="N534" s="5">
        <v>173.84202296340897</v>
      </c>
      <c r="O534" s="5">
        <v>203.63998769668814</v>
      </c>
      <c r="P534" s="5">
        <v>252.39280520911905</v>
      </c>
      <c r="Q534" s="5">
        <v>319.81006319571981</v>
      </c>
      <c r="R534" s="5">
        <v>524.06117518116775</v>
      </c>
      <c r="S534" s="5">
        <v>2548.2183314074364</v>
      </c>
      <c r="T534" s="5">
        <v>66.88173102408355</v>
      </c>
      <c r="U534" s="341">
        <f>DOUTPL2CGE!D60</f>
        <v>55.709252323762257</v>
      </c>
      <c r="V534" s="341">
        <f>DOUTPL2CGE!E60</f>
        <v>96.084668759152365</v>
      </c>
      <c r="W534" s="341">
        <f>DOUTPL2CGE!F60</f>
        <v>115.13470585289838</v>
      </c>
      <c r="X534" s="341">
        <f>DOUTPL2CGE!G60</f>
        <v>130.31791208872465</v>
      </c>
      <c r="Y534" s="341">
        <f>DOUTPL2CGE!H60</f>
        <v>148.66008724532173</v>
      </c>
      <c r="Z534" s="341">
        <f>DOUTPL2CGE!I60</f>
        <v>167.61749879106495</v>
      </c>
      <c r="AA534" s="341">
        <f>DOUTPL2CGE!J60</f>
        <v>200.87332864018856</v>
      </c>
      <c r="AB534" s="341">
        <f>DOUTPL2CGE!K60</f>
        <v>282.21622425936425</v>
      </c>
      <c r="AC534" s="341">
        <f>DOUTPL2CGE!L60</f>
        <v>537.29451480702187</v>
      </c>
      <c r="AD534" s="341">
        <f>DOUTPL2CGE!M60</f>
        <v>146.84755586398998</v>
      </c>
      <c r="AE534" s="341">
        <f>DOUTPL2CGE!N60</f>
        <v>174.83926850348527</v>
      </c>
      <c r="AF534" s="341">
        <f>DOUTPL2CGE!O60</f>
        <v>217.42513866914311</v>
      </c>
      <c r="AG534" s="341">
        <f>DOUTPL2CGE!P60</f>
        <v>285.46134851269164</v>
      </c>
      <c r="AH534" s="341">
        <f>DOUTPL2CGE!Q60</f>
        <v>482.02542326054555</v>
      </c>
      <c r="AI534" s="5">
        <v>3060.9728111947343</v>
      </c>
      <c r="AJ534" s="5">
        <v>74.678437166008536</v>
      </c>
      <c r="AK534" s="5">
        <v>93.294600996496413</v>
      </c>
      <c r="AL534" s="5">
        <v>163.55952556854228</v>
      </c>
      <c r="AM534" s="5">
        <v>201.19581787308962</v>
      </c>
      <c r="AN534" s="5">
        <v>231.62319478710194</v>
      </c>
      <c r="AO534" s="5">
        <v>279.87730510157587</v>
      </c>
      <c r="AP534" s="5">
        <v>330.04778650620904</v>
      </c>
      <c r="AQ534" s="5">
        <v>419.53985934505261</v>
      </c>
      <c r="AR534" s="5">
        <v>615.14873464748371</v>
      </c>
      <c r="AS534" s="5">
        <v>1215.4194801866672</v>
      </c>
      <c r="AT534" s="5">
        <v>359.53850587523408</v>
      </c>
      <c r="AU534" s="5">
        <v>422.46942813849779</v>
      </c>
      <c r="AV534" s="5">
        <v>525.46110315060412</v>
      </c>
      <c r="AW534" s="5">
        <v>678.80554741003652</v>
      </c>
      <c r="AX534" s="5">
        <v>1132.1110202418004</v>
      </c>
      <c r="AY534" s="5">
        <v>1662.9231606740318</v>
      </c>
      <c r="AZ534" s="5">
        <v>32.619891795682356</v>
      </c>
      <c r="BA534" s="5">
        <v>53.683029823961277</v>
      </c>
      <c r="BB534" s="5">
        <v>94.086833595225841</v>
      </c>
      <c r="BC534" s="5">
        <v>115.31630081592806</v>
      </c>
      <c r="BD534" s="5">
        <v>132.6514851019204</v>
      </c>
      <c r="BE534" s="5">
        <v>159.48485453530748</v>
      </c>
      <c r="BF534" s="5">
        <v>187.13181865609278</v>
      </c>
      <c r="BG534" s="5">
        <v>236.75991864433934</v>
      </c>
      <c r="BH534" s="5">
        <v>346.95587430443476</v>
      </c>
      <c r="BI534" s="5">
        <v>688.62507890196969</v>
      </c>
      <c r="BJ534" s="5">
        <v>204.20237075346927</v>
      </c>
      <c r="BK534" s="5">
        <v>239.33053687764354</v>
      </c>
      <c r="BL534" s="5">
        <v>296.87784071700383</v>
      </c>
      <c r="BM534" s="5">
        <v>377.96274757091874</v>
      </c>
      <c r="BN534" s="5">
        <v>621.9799512136567</v>
      </c>
      <c r="BO534" s="5">
        <v>2610.334316552864</v>
      </c>
      <c r="BP534" s="5">
        <v>59.611106109794925</v>
      </c>
      <c r="BQ534" s="5">
        <v>79.807420661334035</v>
      </c>
      <c r="BR534" s="5">
        <v>139.8442801635041</v>
      </c>
      <c r="BS534" s="5">
        <v>171.91513001456758</v>
      </c>
      <c r="BT534" s="5">
        <v>197.94896772419423</v>
      </c>
      <c r="BU534" s="5">
        <v>238.94830005895426</v>
      </c>
      <c r="BV534" s="5">
        <v>281.77523941803383</v>
      </c>
      <c r="BW534" s="5">
        <v>358.26089288421429</v>
      </c>
      <c r="BX534" s="5">
        <v>525.88483431228212</v>
      </c>
      <c r="BY534" s="5">
        <v>1041.7930562323993</v>
      </c>
      <c r="BZ534" s="5">
        <v>308.63927064190483</v>
      </c>
      <c r="CA534" s="5">
        <v>362.85864505010329</v>
      </c>
      <c r="CB534" s="5">
        <v>451.04687359655622</v>
      </c>
      <c r="CC534" s="5">
        <v>581.22027566579368</v>
      </c>
      <c r="CD534" s="5">
        <v>967.54235503510233</v>
      </c>
    </row>
    <row r="535" spans="2:82">
      <c r="B535" s="40" t="s">
        <v>370</v>
      </c>
      <c r="C535" s="5">
        <v>1428.9616574353322</v>
      </c>
      <c r="D535" s="5">
        <v>28.09491181525344</v>
      </c>
      <c r="E535" s="5">
        <v>46.884574561813544</v>
      </c>
      <c r="F535" s="5">
        <v>82.170688438388723</v>
      </c>
      <c r="G535" s="5">
        <v>100.62350538738413</v>
      </c>
      <c r="H535" s="5">
        <v>115.75929568721388</v>
      </c>
      <c r="I535" s="5">
        <v>138.97181910123433</v>
      </c>
      <c r="J535" s="5">
        <v>162.83258053303845</v>
      </c>
      <c r="K535" s="5">
        <v>205.75000632226815</v>
      </c>
      <c r="L535" s="5">
        <v>301.50845449746782</v>
      </c>
      <c r="M535" s="5">
        <v>599.55368284242729</v>
      </c>
      <c r="N535" s="5">
        <v>177.97732577418259</v>
      </c>
      <c r="O535" s="5">
        <v>208.49955377657653</v>
      </c>
      <c r="P535" s="5">
        <v>258.42040479604691</v>
      </c>
      <c r="Q535" s="5">
        <v>327.47551397290079</v>
      </c>
      <c r="R535" s="5">
        <v>536.65761148174659</v>
      </c>
      <c r="S535" s="5">
        <v>2655.6077896996067</v>
      </c>
      <c r="T535" s="5">
        <v>69.791657785621723</v>
      </c>
      <c r="U535" s="341">
        <f>DOUTPL2CGE!D61</f>
        <v>57.450571704332823</v>
      </c>
      <c r="V535" s="341">
        <f>DOUTPL2CGE!E61</f>
        <v>99.062909599483149</v>
      </c>
      <c r="W535" s="341">
        <f>DOUTPL2CGE!F61</f>
        <v>118.66338787266282</v>
      </c>
      <c r="X535" s="341">
        <f>DOUTPL2CGE!G61</f>
        <v>134.24459507843471</v>
      </c>
      <c r="Y535" s="341">
        <f>DOUTPL2CGE!H61</f>
        <v>153.09991541134031</v>
      </c>
      <c r="Z535" s="341">
        <f>DOUTPL2CGE!I61</f>
        <v>172.56296995682914</v>
      </c>
      <c r="AA535" s="341">
        <f>DOUTPL2CGE!J61</f>
        <v>206.79779749462574</v>
      </c>
      <c r="AB535" s="341">
        <f>DOUTPL2CGE!K61</f>
        <v>290.46925506686478</v>
      </c>
      <c r="AC535" s="341">
        <f>DOUTPL2CGE!L61</f>
        <v>552.78292849336901</v>
      </c>
      <c r="AD535" s="341">
        <f>DOUTPL2CGE!M61</f>
        <v>151.06248305619062</v>
      </c>
      <c r="AE535" s="341">
        <f>DOUTPL2CGE!N61</f>
        <v>179.90021816928939</v>
      </c>
      <c r="AF535" s="341">
        <f>DOUTPL2CGE!O61</f>
        <v>223.75705391029885</v>
      </c>
      <c r="AG535" s="341">
        <f>DOUTPL2CGE!P61</f>
        <v>294.0718596845266</v>
      </c>
      <c r="AH535" s="341">
        <f>DOUTPL2CGE!Q61</f>
        <v>497.01994057990021</v>
      </c>
      <c r="AI535" s="5">
        <v>3186.4391008562602</v>
      </c>
      <c r="AJ535" s="5">
        <v>77.544716071609244</v>
      </c>
      <c r="AK535" s="5">
        <v>96.929850791712241</v>
      </c>
      <c r="AL535" s="5">
        <v>169.86113942820228</v>
      </c>
      <c r="AM535" s="5">
        <v>208.85665097902481</v>
      </c>
      <c r="AN535" s="5">
        <v>240.294925201225</v>
      </c>
      <c r="AO535" s="5">
        <v>290.33314623777994</v>
      </c>
      <c r="AP535" s="5">
        <v>342.43008994878073</v>
      </c>
      <c r="AQ535" s="5">
        <v>435.34534812255731</v>
      </c>
      <c r="AR535" s="5">
        <v>638.33253656496549</v>
      </c>
      <c r="AS535" s="5">
        <v>1261.0011738283063</v>
      </c>
      <c r="AT535" s="5">
        <v>372.94868300744838</v>
      </c>
      <c r="AU535" s="5">
        <v>438.31515405543644</v>
      </c>
      <c r="AV535" s="5">
        <v>545.2467017986836</v>
      </c>
      <c r="AW535" s="5">
        <v>705.01882105497532</v>
      </c>
      <c r="AX535" s="5">
        <v>1176.7452337400689</v>
      </c>
      <c r="AY535" s="5">
        <v>1700.3355078027266</v>
      </c>
      <c r="AZ535" s="5">
        <v>33.338494541718561</v>
      </c>
      <c r="BA535" s="5">
        <v>54.936730281636891</v>
      </c>
      <c r="BB535" s="5">
        <v>96.251845503828775</v>
      </c>
      <c r="BC535" s="5">
        <v>117.91266572406218</v>
      </c>
      <c r="BD535" s="5">
        <v>135.56725924936742</v>
      </c>
      <c r="BE535" s="5">
        <v>162.94086073209485</v>
      </c>
      <c r="BF535" s="5">
        <v>191.15333728138739</v>
      </c>
      <c r="BG535" s="5">
        <v>241.82206517348905</v>
      </c>
      <c r="BH535" s="5">
        <v>354.34325190321493</v>
      </c>
      <c r="BI535" s="5">
        <v>703.29219570837802</v>
      </c>
      <c r="BJ535" s="5">
        <v>208.53694377026611</v>
      </c>
      <c r="BK535" s="5">
        <v>244.43521733796314</v>
      </c>
      <c r="BL535" s="5">
        <v>303.21843685850536</v>
      </c>
      <c r="BM535" s="5">
        <v>386.11637374181868</v>
      </c>
      <c r="BN535" s="5">
        <v>635.50644071617933</v>
      </c>
      <c r="BO535" s="5">
        <v>2693.855910302083</v>
      </c>
      <c r="BP535" s="5">
        <v>61.145416462091305</v>
      </c>
      <c r="BQ535" s="5">
        <v>82.212615215647347</v>
      </c>
      <c r="BR535" s="5">
        <v>143.99658099736951</v>
      </c>
      <c r="BS535" s="5">
        <v>176.94060342872294</v>
      </c>
      <c r="BT535" s="5">
        <v>203.61706645618483</v>
      </c>
      <c r="BU535" s="5">
        <v>245.75949872565229</v>
      </c>
      <c r="BV535" s="5">
        <v>289.84936916341417</v>
      </c>
      <c r="BW535" s="5">
        <v>368.58809625119591</v>
      </c>
      <c r="BX535" s="5">
        <v>541.08325490158347</v>
      </c>
      <c r="BY535" s="5">
        <v>1071.8712440594791</v>
      </c>
      <c r="BZ535" s="5">
        <v>317.51675598610666</v>
      </c>
      <c r="CA535" s="5">
        <v>373.38402559982035</v>
      </c>
      <c r="CB535" s="5">
        <v>464.18043814795141</v>
      </c>
      <c r="CC535" s="5">
        <v>598.61179642036484</v>
      </c>
      <c r="CD535" s="5">
        <v>997.16987494462387</v>
      </c>
    </row>
    <row r="536" spans="2:82">
      <c r="B536" s="40" t="s">
        <v>371</v>
      </c>
      <c r="C536" s="5">
        <v>1464.0210732072278</v>
      </c>
      <c r="D536" s="5">
        <v>28.875216088926557</v>
      </c>
      <c r="E536" s="5">
        <v>48.105434996513686</v>
      </c>
      <c r="F536" s="5">
        <v>84.286728039815443</v>
      </c>
      <c r="G536" s="5">
        <v>103.16862860964436</v>
      </c>
      <c r="H536" s="5">
        <v>118.63225889112957</v>
      </c>
      <c r="I536" s="5">
        <v>142.37395568243736</v>
      </c>
      <c r="J536" s="5">
        <v>166.77532368211982</v>
      </c>
      <c r="K536" s="5">
        <v>210.69558284357618</v>
      </c>
      <c r="L536" s="5">
        <v>308.71173533921888</v>
      </c>
      <c r="M536" s="5">
        <v>613.87434838797367</v>
      </c>
      <c r="N536" s="5">
        <v>182.21603570995924</v>
      </c>
      <c r="O536" s="5">
        <v>213.48011081629886</v>
      </c>
      <c r="P536" s="5">
        <v>264.59785682641046</v>
      </c>
      <c r="Q536" s="5">
        <v>335.33094329080728</v>
      </c>
      <c r="R536" s="5">
        <v>549.56407084382431</v>
      </c>
      <c r="S536" s="5">
        <v>2766.6069958849366</v>
      </c>
      <c r="T536" s="5">
        <v>72.82410579761779</v>
      </c>
      <c r="U536" s="341">
        <f>DOUTPL2CGE!D62</f>
        <v>59.234560983902881</v>
      </c>
      <c r="V536" s="341">
        <f>DOUTPL2CGE!E62</f>
        <v>102.11273400952722</v>
      </c>
      <c r="W536" s="341">
        <f>DOUTPL2CGE!F62</f>
        <v>122.27691732947255</v>
      </c>
      <c r="X536" s="341">
        <f>DOUTPL2CGE!G62</f>
        <v>138.26329786268008</v>
      </c>
      <c r="Y536" s="341">
        <f>DOUTPL2CGE!H62</f>
        <v>157.64748962623435</v>
      </c>
      <c r="Z536" s="341">
        <f>DOUTPL2CGE!I62</f>
        <v>177.63283751619366</v>
      </c>
      <c r="AA536" s="341">
        <f>DOUTPL2CGE!J62</f>
        <v>212.87849558710059</v>
      </c>
      <c r="AB536" s="341">
        <f>DOUTPL2CGE!K62</f>
        <v>298.94242250360077</v>
      </c>
      <c r="AC536" s="341">
        <f>DOUTPL2CGE!L62</f>
        <v>568.67933999280763</v>
      </c>
      <c r="AD536" s="341">
        <f>DOUTPL2CGE!M62</f>
        <v>155.39317426723207</v>
      </c>
      <c r="AE536" s="341">
        <f>DOUTPL2CGE!N62</f>
        <v>185.11033965344023</v>
      </c>
      <c r="AF536" s="341">
        <f>DOUTPL2CGE!O62</f>
        <v>230.28069227124962</v>
      </c>
      <c r="AG536" s="341">
        <f>DOUTPL2CGE!P62</f>
        <v>302.98429762870489</v>
      </c>
      <c r="AH536" s="341">
        <f>DOUTPL2CGE!Q62</f>
        <v>512.60790983955872</v>
      </c>
      <c r="AI536" s="5">
        <v>3314.7505386089124</v>
      </c>
      <c r="AJ536" s="5">
        <v>80.484758036900374</v>
      </c>
      <c r="AK536" s="5">
        <v>100.64997205166628</v>
      </c>
      <c r="AL536" s="5">
        <v>176.30684920248169</v>
      </c>
      <c r="AM536" s="5">
        <v>216.68733647523854</v>
      </c>
      <c r="AN536" s="5">
        <v>249.15192951493628</v>
      </c>
      <c r="AO536" s="5">
        <v>301.00842511858093</v>
      </c>
      <c r="AP536" s="5">
        <v>355.07025880892184</v>
      </c>
      <c r="AQ536" s="5">
        <v>451.47906053866211</v>
      </c>
      <c r="AR536" s="5">
        <v>661.99642091298142</v>
      </c>
      <c r="AS536" s="5">
        <v>1307.5212974967399</v>
      </c>
      <c r="AT536" s="5">
        <v>386.63296464981255</v>
      </c>
      <c r="AU536" s="5">
        <v>454.48607416719074</v>
      </c>
      <c r="AV536" s="5">
        <v>565.43918731461633</v>
      </c>
      <c r="AW536" s="5">
        <v>731.78381647652691</v>
      </c>
      <c r="AX536" s="5">
        <v>1222.3342642759962</v>
      </c>
      <c r="AY536" s="5">
        <v>1738.1354898223985</v>
      </c>
      <c r="AZ536" s="5">
        <v>34.075102432891931</v>
      </c>
      <c r="BA536" s="5">
        <v>56.208949824566098</v>
      </c>
      <c r="BB536" s="5">
        <v>98.447962289990926</v>
      </c>
      <c r="BC536" s="5">
        <v>120.54415418386249</v>
      </c>
      <c r="BD536" s="5">
        <v>138.52017804399878</v>
      </c>
      <c r="BE536" s="5">
        <v>166.43832847363899</v>
      </c>
      <c r="BF536" s="5">
        <v>195.22054336298666</v>
      </c>
      <c r="BG536" s="5">
        <v>246.93929169238353</v>
      </c>
      <c r="BH536" s="5">
        <v>361.80934734372653</v>
      </c>
      <c r="BI536" s="5">
        <v>718.11702959779711</v>
      </c>
      <c r="BJ536" s="5">
        <v>212.9179916646377</v>
      </c>
      <c r="BK536" s="5">
        <v>249.59397489073419</v>
      </c>
      <c r="BL536" s="5">
        <v>309.62542692374035</v>
      </c>
      <c r="BM536" s="5">
        <v>394.35096303454486</v>
      </c>
      <c r="BN536" s="5">
        <v>649.15932970499478</v>
      </c>
      <c r="BO536" s="5">
        <v>2777.7025435116225</v>
      </c>
      <c r="BP536" s="5">
        <v>62.679845871437415</v>
      </c>
      <c r="BQ536" s="5">
        <v>84.63130629028322</v>
      </c>
      <c r="BR536" s="5">
        <v>148.16936465963369</v>
      </c>
      <c r="BS536" s="5">
        <v>181.98571071388403</v>
      </c>
      <c r="BT536" s="5">
        <v>209.30097554014441</v>
      </c>
      <c r="BU536" s="5">
        <v>252.58550970440507</v>
      </c>
      <c r="BV536" s="5">
        <v>297.93915720180991</v>
      </c>
      <c r="BW536" s="5">
        <v>378.93391394574309</v>
      </c>
      <c r="BX536" s="5">
        <v>556.30864985171252</v>
      </c>
      <c r="BY536" s="5">
        <v>1102.0041170036604</v>
      </c>
      <c r="BZ536" s="5">
        <v>326.40934210546169</v>
      </c>
      <c r="CA536" s="5">
        <v>383.92843523477728</v>
      </c>
      <c r="CB536" s="5">
        <v>477.33779885698658</v>
      </c>
      <c r="CC536" s="5">
        <v>616.04102831577438</v>
      </c>
      <c r="CD536" s="5">
        <v>1026.8678563483841</v>
      </c>
    </row>
    <row r="537" spans="2:82">
      <c r="B537" s="40" t="s">
        <v>372</v>
      </c>
      <c r="C537" s="5">
        <v>1499.9832086974116</v>
      </c>
      <c r="D537" s="5">
        <v>29.676576545636891</v>
      </c>
      <c r="E537" s="5">
        <v>49.359881036221388</v>
      </c>
      <c r="F537" s="5">
        <v>86.460395244556082</v>
      </c>
      <c r="G537" s="5">
        <v>105.78177721668327</v>
      </c>
      <c r="H537" s="5">
        <v>121.58049392336284</v>
      </c>
      <c r="I537" s="5">
        <v>145.86390298967109</v>
      </c>
      <c r="J537" s="5">
        <v>170.81863753601181</v>
      </c>
      <c r="K537" s="5">
        <v>215.76624489822888</v>
      </c>
      <c r="L537" s="5">
        <v>316.09631015125888</v>
      </c>
      <c r="M537" s="5">
        <v>628.55420761253708</v>
      </c>
      <c r="N537" s="5">
        <v>186.56061730602741</v>
      </c>
      <c r="O537" s="5">
        <v>218.5845892593446</v>
      </c>
      <c r="P537" s="5">
        <v>270.92879724526409</v>
      </c>
      <c r="Q537" s="5">
        <v>343.38102888376324</v>
      </c>
      <c r="R537" s="5">
        <v>562.78832727811948</v>
      </c>
      <c r="S537" s="5">
        <v>2881.3240595146331</v>
      </c>
      <c r="T537" s="5">
        <v>75.982923070057637</v>
      </c>
      <c r="U537" s="341">
        <f>DOUTPL2CGE!D63</f>
        <v>61.524345330834166</v>
      </c>
      <c r="V537" s="341">
        <f>DOUTPL2CGE!E63</f>
        <v>106.07174113085217</v>
      </c>
      <c r="W537" s="341">
        <f>DOUTPL2CGE!F63</f>
        <v>127.05150568547874</v>
      </c>
      <c r="X537" s="341">
        <f>DOUTPL2CGE!G63</f>
        <v>143.67839904461093</v>
      </c>
      <c r="Y537" s="341">
        <f>DOUTPL2CGE!H63</f>
        <v>163.84934853108359</v>
      </c>
      <c r="Z537" s="341">
        <f>DOUTPL2CGE!I63</f>
        <v>184.62591372775853</v>
      </c>
      <c r="AA537" s="341">
        <f>DOUTPL2CGE!J63</f>
        <v>221.32043459307755</v>
      </c>
      <c r="AB537" s="341">
        <f>DOUTPL2CGE!K63</f>
        <v>310.78715544730233</v>
      </c>
      <c r="AC537" s="341">
        <f>DOUTPL2CGE!L63</f>
        <v>590.92318526011877</v>
      </c>
      <c r="AD537" s="341">
        <f>DOUTPL2CGE!M63</f>
        <v>161.41429503017324</v>
      </c>
      <c r="AE537" s="341">
        <f>DOUTPL2CGE!N63</f>
        <v>192.25111304826075</v>
      </c>
      <c r="AF537" s="341">
        <f>DOUTPL2CGE!O63</f>
        <v>239.20338038712319</v>
      </c>
      <c r="AG537" s="341">
        <f>DOUTPL2CGE!P63</f>
        <v>314.92475355432714</v>
      </c>
      <c r="AH537" s="341">
        <f>DOUTPL2CGE!Q63</f>
        <v>533.05282909802952</v>
      </c>
      <c r="AI537" s="5">
        <v>3445.9721930780465</v>
      </c>
      <c r="AJ537" s="5">
        <v>83.498901742669617</v>
      </c>
      <c r="AK537" s="5">
        <v>104.45812589930081</v>
      </c>
      <c r="AL537" s="5">
        <v>182.90213619592612</v>
      </c>
      <c r="AM537" s="5">
        <v>224.69439006204775</v>
      </c>
      <c r="AN537" s="5">
        <v>258.20153646854425</v>
      </c>
      <c r="AO537" s="5">
        <v>311.91163419773255</v>
      </c>
      <c r="AP537" s="5">
        <v>367.97786692035828</v>
      </c>
      <c r="AQ537" s="5">
        <v>467.95268427370138</v>
      </c>
      <c r="AR537" s="5">
        <v>686.15714107521831</v>
      </c>
      <c r="AS537" s="5">
        <v>1355.0130770989874</v>
      </c>
      <c r="AT537" s="5">
        <v>400.60113727817946</v>
      </c>
      <c r="AU537" s="5">
        <v>470.99352316463359</v>
      </c>
      <c r="AV537" s="5">
        <v>586.05252782970354</v>
      </c>
      <c r="AW537" s="5">
        <v>759.11745353044012</v>
      </c>
      <c r="AX537" s="5">
        <v>1268.9045229614555</v>
      </c>
      <c r="AY537" s="5">
        <v>1776.3294233187635</v>
      </c>
      <c r="AZ537" s="5">
        <v>34.823775317742438</v>
      </c>
      <c r="BA537" s="5">
        <v>57.500109728135605</v>
      </c>
      <c r="BB537" s="5">
        <v>100.67589909851991</v>
      </c>
      <c r="BC537" s="5">
        <v>123.21158728527044</v>
      </c>
      <c r="BD537" s="5">
        <v>141.51113605162632</v>
      </c>
      <c r="BE537" s="5">
        <v>169.97825310305899</v>
      </c>
      <c r="BF537" s="5">
        <v>199.33451550908859</v>
      </c>
      <c r="BG537" s="5">
        <v>252.11288917853486</v>
      </c>
      <c r="BH537" s="5">
        <v>369.35599268505695</v>
      </c>
      <c r="BI537" s="5">
        <v>733.10331776033081</v>
      </c>
      <c r="BJ537" s="5">
        <v>217.34662134831274</v>
      </c>
      <c r="BK537" s="5">
        <v>254.80810874171297</v>
      </c>
      <c r="BL537" s="5">
        <v>316.10039981326713</v>
      </c>
      <c r="BM537" s="5">
        <v>402.66837163008177</v>
      </c>
      <c r="BN537" s="5">
        <v>662.94143595159608</v>
      </c>
      <c r="BO537" s="5">
        <v>2861.7728620687903</v>
      </c>
      <c r="BP537" s="5">
        <v>64.207779227801765</v>
      </c>
      <c r="BQ537" s="5">
        <v>87.061666262029092</v>
      </c>
      <c r="BR537" s="5">
        <v>152.35948285874045</v>
      </c>
      <c r="BS537" s="5">
        <v>187.04652344224084</v>
      </c>
      <c r="BT537" s="5">
        <v>214.99625221043803</v>
      </c>
      <c r="BU537" s="5">
        <v>259.42066247784771</v>
      </c>
      <c r="BV537" s="5">
        <v>306.03740930429086</v>
      </c>
      <c r="BW537" s="5">
        <v>389.2887075052862</v>
      </c>
      <c r="BX537" s="5">
        <v>571.5465408465285</v>
      </c>
      <c r="BY537" s="5">
        <v>1132.1635741534149</v>
      </c>
      <c r="BZ537" s="5">
        <v>335.30882296329378</v>
      </c>
      <c r="CA537" s="5">
        <v>394.48199150947522</v>
      </c>
      <c r="CB537" s="5">
        <v>490.50642981836626</v>
      </c>
      <c r="CC537" s="5">
        <v>633.48984688340852</v>
      </c>
      <c r="CD537" s="5">
        <v>1056.6032407389928</v>
      </c>
    </row>
    <row r="538" spans="2:82">
      <c r="B538" s="40" t="s">
        <v>373</v>
      </c>
      <c r="C538" s="5">
        <v>1536.8688627225913</v>
      </c>
      <c r="D538" s="5">
        <v>30.499482036164654</v>
      </c>
      <c r="E538" s="5">
        <v>50.648792027870648</v>
      </c>
      <c r="F538" s="5">
        <v>88.693176617775151</v>
      </c>
      <c r="G538" s="5">
        <v>108.46466881876725</v>
      </c>
      <c r="H538" s="5">
        <v>124.60585561458923</v>
      </c>
      <c r="I538" s="5">
        <v>149.44379016467153</v>
      </c>
      <c r="J538" s="5">
        <v>174.96493395520821</v>
      </c>
      <c r="K538" s="5">
        <v>220.96496671744885</v>
      </c>
      <c r="L538" s="5">
        <v>323.6664619792175</v>
      </c>
      <c r="M538" s="5">
        <v>643.60180087243759</v>
      </c>
      <c r="N538" s="5">
        <v>191.01358460429051</v>
      </c>
      <c r="O538" s="5">
        <v>223.81597232184379</v>
      </c>
      <c r="P538" s="5">
        <v>277.41692581883689</v>
      </c>
      <c r="Q538" s="5">
        <v>351.63051983450919</v>
      </c>
      <c r="R538" s="5">
        <v>576.33825088974629</v>
      </c>
      <c r="S538" s="5">
        <v>2999.8690809691043</v>
      </c>
      <c r="T538" s="5">
        <v>79.274849752611203</v>
      </c>
      <c r="U538" s="341">
        <f>DOUTPL2CGE!D64</f>
        <v>63.237741665318481</v>
      </c>
      <c r="V538" s="341">
        <f>DOUTPL2CGE!E64</f>
        <v>108.96468999111929</v>
      </c>
      <c r="W538" s="341">
        <f>DOUTPL2CGE!F64</f>
        <v>130.41165756834388</v>
      </c>
      <c r="X538" s="341">
        <f>DOUTPL2CGE!G64</f>
        <v>147.32770144810831</v>
      </c>
      <c r="Y538" s="341">
        <f>DOUTPL2CGE!H64</f>
        <v>167.91600922171898</v>
      </c>
      <c r="Z538" s="341">
        <f>DOUTPL2CGE!I64</f>
        <v>189.09056568722974</v>
      </c>
      <c r="AA538" s="341">
        <f>DOUTPL2CGE!J64</f>
        <v>226.63634505415226</v>
      </c>
      <c r="AB538" s="341">
        <f>DOUTPL2CGE!K64</f>
        <v>318.12517661157119</v>
      </c>
      <c r="AC538" s="341">
        <f>DOUTPL2CGE!L64</f>
        <v>604.61519708119556</v>
      </c>
      <c r="AD538" s="341">
        <f>DOUTPL2CGE!M64</f>
        <v>165.17337388831601</v>
      </c>
      <c r="AE538" s="341">
        <f>DOUTPL2CGE!N64</f>
        <v>196.85515087726864</v>
      </c>
      <c r="AF538" s="341">
        <f>DOUTPL2CGE!O64</f>
        <v>244.9879848535976</v>
      </c>
      <c r="AG538" s="341">
        <f>DOUTPL2CGE!P64</f>
        <v>323.0776485488899</v>
      </c>
      <c r="AH538" s="341">
        <f>DOUTPL2CGE!Q64</f>
        <v>547.72944695689716</v>
      </c>
      <c r="AI538" s="5">
        <v>3580.1664850902125</v>
      </c>
      <c r="AJ538" s="5">
        <v>86.587074540411606</v>
      </c>
      <c r="AK538" s="5">
        <v>108.35731445695798</v>
      </c>
      <c r="AL538" s="5">
        <v>189.65216319507954</v>
      </c>
      <c r="AM538" s="5">
        <v>232.88387892526239</v>
      </c>
      <c r="AN538" s="5">
        <v>267.4504713520451</v>
      </c>
      <c r="AO538" s="5">
        <v>323.05051339562715</v>
      </c>
      <c r="AP538" s="5">
        <v>381.16160528501956</v>
      </c>
      <c r="AQ538" s="5">
        <v>484.77681909877543</v>
      </c>
      <c r="AR538" s="5">
        <v>710.82986700030392</v>
      </c>
      <c r="AS538" s="5">
        <v>1403.5065197876609</v>
      </c>
      <c r="AT538" s="5">
        <v>414.86201537526284</v>
      </c>
      <c r="AU538" s="5">
        <v>487.84773405127601</v>
      </c>
      <c r="AV538" s="5">
        <v>607.09934498155303</v>
      </c>
      <c r="AW538" s="5">
        <v>787.03520590249491</v>
      </c>
      <c r="AX538" s="5">
        <v>1316.4804332673998</v>
      </c>
      <c r="AY538" s="5">
        <v>1814.9220308482745</v>
      </c>
      <c r="AZ538" s="5">
        <v>35.582883987097176</v>
      </c>
      <c r="BA538" s="5">
        <v>58.810585974997039</v>
      </c>
      <c r="BB538" s="5">
        <v>102.93628524949769</v>
      </c>
      <c r="BC538" s="5">
        <v>125.91566953316187</v>
      </c>
      <c r="BD538" s="5">
        <v>144.54087971445733</v>
      </c>
      <c r="BE538" s="5">
        <v>173.56144375139809</v>
      </c>
      <c r="BF538" s="5">
        <v>203.49610926354265</v>
      </c>
      <c r="BG538" s="5">
        <v>257.34386043404527</v>
      </c>
      <c r="BH538" s="5">
        <v>376.9845931417625</v>
      </c>
      <c r="BI538" s="5">
        <v>748.25395734195399</v>
      </c>
      <c r="BJ538" s="5">
        <v>221.82369616491761</v>
      </c>
      <c r="BK538" s="5">
        <v>260.07864437922865</v>
      </c>
      <c r="BL538" s="5">
        <v>322.6446065494589</v>
      </c>
      <c r="BM538" s="5">
        <v>411.07005543838443</v>
      </c>
      <c r="BN538" s="5">
        <v>676.85496949415415</v>
      </c>
      <c r="BO538" s="5">
        <v>2945.9634637219478</v>
      </c>
      <c r="BP538" s="5">
        <v>65.723320145806952</v>
      </c>
      <c r="BQ538" s="5">
        <v>89.501717924549638</v>
      </c>
      <c r="BR538" s="5">
        <v>156.56353176117486</v>
      </c>
      <c r="BS538" s="5">
        <v>192.11881777019588</v>
      </c>
      <c r="BT538" s="5">
        <v>220.69812608139816</v>
      </c>
      <c r="BU538" s="5">
        <v>266.25892960960959</v>
      </c>
      <c r="BV538" s="5">
        <v>314.13655552774753</v>
      </c>
      <c r="BW538" s="5">
        <v>399.64239036949834</v>
      </c>
      <c r="BX538" s="5">
        <v>586.78181679155148</v>
      </c>
      <c r="BY538" s="5">
        <v>1162.3202504117567</v>
      </c>
      <c r="BZ538" s="5">
        <v>344.20661668079657</v>
      </c>
      <c r="CA538" s="5">
        <v>405.03437605131842</v>
      </c>
      <c r="CB538" s="5">
        <v>503.67327472896528</v>
      </c>
      <c r="CC538" s="5">
        <v>650.93951501711354</v>
      </c>
      <c r="CD538" s="5">
        <v>1086.3420496355561</v>
      </c>
    </row>
    <row r="539" spans="2:82">
      <c r="B539" s="40" t="s">
        <v>773</v>
      </c>
      <c r="U539" s="341">
        <f>DOUTPL2CGE!D65</f>
        <v>65.335967269401536</v>
      </c>
      <c r="V539" s="341">
        <f>DOUTPL2CGE!E65</f>
        <v>112.55444832683244</v>
      </c>
      <c r="W539" s="341">
        <f>DOUTPL2CGE!F65</f>
        <v>134.66851997137908</v>
      </c>
      <c r="X539" s="341">
        <f>DOUTPL2CGE!G65</f>
        <v>152.06373745058039</v>
      </c>
      <c r="Y539" s="341">
        <f>DOUTPL2CGE!H65</f>
        <v>173.2754057686582</v>
      </c>
      <c r="Z539" s="341">
        <f>DOUTPL2CGE!I65</f>
        <v>195.0595302375356</v>
      </c>
      <c r="AA539" s="341">
        <f>DOUTPL2CGE!J65</f>
        <v>233.79778040553259</v>
      </c>
      <c r="AB539" s="341">
        <f>DOUTPL2CGE!K65</f>
        <v>328.09996560089797</v>
      </c>
      <c r="AC539" s="341">
        <f>DOUTPL2CGE!L65</f>
        <v>623.2693277993518</v>
      </c>
      <c r="AD539" s="341">
        <f>DOUTPL2CGE!M65</f>
        <v>170.24395255161261</v>
      </c>
      <c r="AE539" s="341">
        <f>DOUTPL2CGE!N65</f>
        <v>202.93683654338824</v>
      </c>
      <c r="AF539" s="341">
        <f>DOUTPL2CGE!O65</f>
        <v>252.60390296049849</v>
      </c>
      <c r="AG539" s="341">
        <f>DOUTPL2CGE!P65</f>
        <v>333.48327683323868</v>
      </c>
      <c r="AH539" s="341">
        <f>DOUTPL2CGE!Q65</f>
        <v>565.90866179303225</v>
      </c>
    </row>
    <row r="540" spans="2:82">
      <c r="B540" s="40" t="s">
        <v>774</v>
      </c>
      <c r="U540" s="341">
        <f>DOUTPL2CGE!D66</f>
        <v>67.875809584674528</v>
      </c>
      <c r="V540" s="341">
        <f>DOUTPL2CGE!E66</f>
        <v>116.92687351735178</v>
      </c>
      <c r="W540" s="341">
        <f>DOUTPL2CGE!F66</f>
        <v>139.89590361151815</v>
      </c>
      <c r="X540" s="341">
        <f>DOUTPL2CGE!G66</f>
        <v>157.93171222779074</v>
      </c>
      <c r="Y540" s="341">
        <f>DOUTPL2CGE!H66</f>
        <v>179.95716243417499</v>
      </c>
      <c r="Z540" s="341">
        <f>DOUTPL2CGE!I66</f>
        <v>202.52728523988441</v>
      </c>
      <c r="AA540" s="341">
        <f>DOUTPL2CGE!J66</f>
        <v>242.76926681352674</v>
      </c>
      <c r="AB540" s="341">
        <f>DOUTPL2CGE!K66</f>
        <v>340.62542386132776</v>
      </c>
      <c r="AC540" s="341">
        <f>DOUTPL2CGE!L66</f>
        <v>646.67436946354326</v>
      </c>
      <c r="AD540" s="341">
        <f>DOUTPL2CGE!M66</f>
        <v>176.55752285633758</v>
      </c>
      <c r="AE540" s="341">
        <f>DOUTPL2CGE!N66</f>
        <v>210.40061684688368</v>
      </c>
      <c r="AF540" s="341">
        <f>DOUTPL2CGE!O66</f>
        <v>261.92809557381747</v>
      </c>
      <c r="AG540" s="341">
        <f>DOUTPL2CGE!P66</f>
        <v>345.9548844095595</v>
      </c>
      <c r="AH540" s="341">
        <f>DOUTPL2CGE!Q66</f>
        <v>587.22003828572065</v>
      </c>
    </row>
    <row r="541" spans="2:82">
      <c r="B541" s="40" t="s">
        <v>775</v>
      </c>
      <c r="U541" s="341">
        <f>DOUTPL2CGE!D67</f>
        <v>70.042528065055635</v>
      </c>
      <c r="V541" s="341">
        <f>DOUTPL2CGE!E67</f>
        <v>120.63473216590207</v>
      </c>
      <c r="W541" s="341">
        <f>DOUTPL2CGE!F67</f>
        <v>144.29221275543384</v>
      </c>
      <c r="X541" s="341">
        <f>DOUTPL2CGE!G67</f>
        <v>162.82563431057392</v>
      </c>
      <c r="Y541" s="341">
        <f>DOUTPL2CGE!H67</f>
        <v>185.48272335406531</v>
      </c>
      <c r="Z541" s="341">
        <f>DOUTPL2CGE!I67</f>
        <v>208.66671338566982</v>
      </c>
      <c r="AA541" s="341">
        <f>DOUTPL2CGE!J67</f>
        <v>250.12544409592573</v>
      </c>
      <c r="AB541" s="341">
        <f>DOUTPL2CGE!K67</f>
        <v>350.85990109937205</v>
      </c>
      <c r="AC541" s="341">
        <f>DOUTPL2CGE!L67</f>
        <v>665.79904902596957</v>
      </c>
      <c r="AD541" s="341">
        <f>DOUTPL2CGE!M67</f>
        <v>181.75464298948557</v>
      </c>
      <c r="AE541" s="341">
        <f>DOUTPL2CGE!N67</f>
        <v>216.63541451717137</v>
      </c>
      <c r="AF541" s="341">
        <f>DOUTPL2CGE!O67</f>
        <v>269.73403267479432</v>
      </c>
      <c r="AG541" s="341">
        <f>DOUTPL2CGE!P67</f>
        <v>356.61440349799494</v>
      </c>
      <c r="AH541" s="341">
        <f>DOUTPL2CGE!Q67</f>
        <v>605.83873642251353</v>
      </c>
    </row>
    <row r="542" spans="2:82">
      <c r="B542" s="40" t="s">
        <v>776</v>
      </c>
      <c r="U542" s="341">
        <f>DOUTPL2CGE!D68</f>
        <v>72.343455841318857</v>
      </c>
      <c r="V542" s="341">
        <f>DOUTPL2CGE!E68</f>
        <v>124.57747434747164</v>
      </c>
      <c r="W542" s="341">
        <f>DOUTPL2CGE!F68</f>
        <v>148.97894602195461</v>
      </c>
      <c r="X542" s="341">
        <f>DOUTPL2CGE!G68</f>
        <v>168.05595607038975</v>
      </c>
      <c r="Y542" s="341">
        <f>DOUTPL2CGE!H68</f>
        <v>191.39960506214265</v>
      </c>
      <c r="Z542" s="341">
        <f>DOUTPL2CGE!I68</f>
        <v>215.25080491347416</v>
      </c>
      <c r="AA542" s="341">
        <f>DOUTPL2CGE!J68</f>
        <v>258.0250577732283</v>
      </c>
      <c r="AB542" s="341">
        <f>DOUTPL2CGE!K68</f>
        <v>361.85758643412095</v>
      </c>
      <c r="AC542" s="341">
        <f>DOUTPL2CGE!L68</f>
        <v>686.34219382056904</v>
      </c>
      <c r="AD542" s="341">
        <f>DOUTPL2CGE!M68</f>
        <v>187.3388959524348</v>
      </c>
      <c r="AE542" s="341">
        <f>DOUTPL2CGE!N68</f>
        <v>223.33543413924747</v>
      </c>
      <c r="AF542" s="341">
        <f>DOUTPL2CGE!O68</f>
        <v>278.12556530107003</v>
      </c>
      <c r="AG542" s="341">
        <f>DOUTPL2CGE!P68</f>
        <v>368.08622805673974</v>
      </c>
      <c r="AH542" s="341">
        <f>DOUTPL2CGE!Q68</f>
        <v>625.89954211529096</v>
      </c>
    </row>
    <row r="543" spans="2:82">
      <c r="B543" s="40" t="s">
        <v>551</v>
      </c>
      <c r="U543" s="341">
        <f>DOUTPL2CGE!D69</f>
        <v>74.818051448107482</v>
      </c>
      <c r="V543" s="341">
        <f>DOUTPL2CGE!E69</f>
        <v>128.81623742767147</v>
      </c>
      <c r="W543" s="341">
        <f>DOUTPL2CGE!F69</f>
        <v>154.01591964700953</v>
      </c>
      <c r="X543" s="341">
        <f>DOUTPL2CGE!G69</f>
        <v>173.67165850259235</v>
      </c>
      <c r="Y543" s="341">
        <f>DOUTPL2CGE!H69</f>
        <v>197.75541989701372</v>
      </c>
      <c r="Z543" s="341">
        <f>DOUTPL2CGE!I69</f>
        <v>222.32362910278499</v>
      </c>
      <c r="AA543" s="341">
        <f>DOUTPL2CGE!J69</f>
        <v>266.51585194940395</v>
      </c>
      <c r="AB543" s="341">
        <f>DOUTPL2CGE!K69</f>
        <v>373.67704127283093</v>
      </c>
      <c r="AC543" s="341">
        <f>DOUTPL2CGE!L69</f>
        <v>708.39721978274099</v>
      </c>
      <c r="AD543" s="341">
        <f>DOUTPL2CGE!M69</f>
        <v>193.33350234564793</v>
      </c>
      <c r="AE543" s="341">
        <f>DOUTPL2CGE!N69</f>
        <v>230.52873279990703</v>
      </c>
      <c r="AF543" s="341">
        <f>DOUTPL2CGE!O69</f>
        <v>287.13905336100316</v>
      </c>
      <c r="AG543" s="341">
        <f>DOUTPL2CGE!P69</f>
        <v>380.43871912910117</v>
      </c>
      <c r="AH543" s="341">
        <f>DOUTPL2CGE!Q69</f>
        <v>647.54175428149972</v>
      </c>
    </row>
    <row r="544" spans="2:82">
      <c r="B544" s="40" t="s">
        <v>777</v>
      </c>
      <c r="U544" s="341">
        <f>DOUTPL2CGE!D70</f>
        <v>77.469389014633933</v>
      </c>
      <c r="V544" s="341">
        <f>DOUTPL2CGE!E70</f>
        <v>133.35461021319591</v>
      </c>
      <c r="W544" s="341">
        <f>DOUTPL2CGE!F70</f>
        <v>159.40494526113568</v>
      </c>
      <c r="X544" s="341">
        <f>DOUTPL2CGE!G70</f>
        <v>179.67148484607733</v>
      </c>
      <c r="Y544" s="341">
        <f>DOUTPL2CGE!H70</f>
        <v>204.54892477171197</v>
      </c>
      <c r="Z544" s="341">
        <f>DOUTPL2CGE!I70</f>
        <v>229.88628576478843</v>
      </c>
      <c r="AA544" s="341">
        <f>DOUTPL2CGE!J70</f>
        <v>275.60061951632025</v>
      </c>
      <c r="AB544" s="341">
        <f>DOUTPL2CGE!K70</f>
        <v>386.3250438463109</v>
      </c>
      <c r="AC544" s="341">
        <f>DOUTPL2CGE!L70</f>
        <v>731.98708158314685</v>
      </c>
      <c r="AD544" s="341">
        <f>DOUTPL2CGE!M70</f>
        <v>199.74620953616949</v>
      </c>
      <c r="AE544" s="341">
        <f>DOUTPL2CGE!N70</f>
        <v>238.22716092265267</v>
      </c>
      <c r="AF544" s="341">
        <f>DOUTPL2CGE!O70</f>
        <v>296.78958197876574</v>
      </c>
      <c r="AG544" s="341">
        <f>DOUTPL2CGE!P70</f>
        <v>393.69712767433936</v>
      </c>
      <c r="AH544" s="341">
        <f>DOUTPL2CGE!Q70</f>
        <v>670.81682849364381</v>
      </c>
    </row>
    <row r="545" spans="1:34">
      <c r="B545" s="40" t="s">
        <v>778</v>
      </c>
      <c r="U545" s="341">
        <f>DOUTPL2CGE!D71</f>
        <v>80.326527037974643</v>
      </c>
      <c r="V545" s="341">
        <f>DOUTPL2CGE!E71</f>
        <v>138.2459284654341</v>
      </c>
      <c r="W545" s="341">
        <f>DOUTPL2CGE!F71</f>
        <v>165.21702357034999</v>
      </c>
      <c r="X545" s="341">
        <f>DOUTPL2CGE!G71</f>
        <v>186.14351358862305</v>
      </c>
      <c r="Y545" s="341">
        <f>DOUTPL2CGE!H71</f>
        <v>211.88608571159892</v>
      </c>
      <c r="Z545" s="341">
        <f>DOUTPL2CGE!I71</f>
        <v>238.0655055334669</v>
      </c>
      <c r="AA545" s="341">
        <f>DOUTPL2CGE!J71</f>
        <v>285.4397867141069</v>
      </c>
      <c r="AB545" s="341">
        <f>DOUTPL2CGE!K71</f>
        <v>400.03452645649588</v>
      </c>
      <c r="AC545" s="341">
        <f>DOUTPL2CGE!L71</f>
        <v>757.54053668097242</v>
      </c>
      <c r="AD545" s="341">
        <f>DOUTPL2CGE!M71</f>
        <v>206.69161203764151</v>
      </c>
      <c r="AE545" s="341">
        <f>DOUTPL2CGE!N71</f>
        <v>246.56186952158933</v>
      </c>
      <c r="AF545" s="341">
        <f>DOUTPL2CGE!O71</f>
        <v>307.24159693699596</v>
      </c>
      <c r="AG545" s="341">
        <f>DOUTPL2CGE!P71</f>
        <v>408.08450866391485</v>
      </c>
      <c r="AH545" s="341">
        <f>DOUTPL2CGE!Q71</f>
        <v>696.10527551635278</v>
      </c>
    </row>
    <row r="546" spans="1:34">
      <c r="B546" s="40" t="s">
        <v>779</v>
      </c>
      <c r="U546" s="341">
        <f>DOUTPL2CGE!D72</f>
        <v>83.351476046685903</v>
      </c>
      <c r="V546" s="341">
        <f>DOUTPL2CGE!E72</f>
        <v>143.42022607848807</v>
      </c>
      <c r="W546" s="341">
        <f>DOUTPL2CGE!F72</f>
        <v>171.35597598517961</v>
      </c>
      <c r="X546" s="341">
        <f>DOUTPL2CGE!G72</f>
        <v>192.96785528836767</v>
      </c>
      <c r="Y546" s="341">
        <f>DOUTPL2CGE!H72</f>
        <v>219.6141059580612</v>
      </c>
      <c r="Z546" s="341">
        <f>DOUTPL2CGE!I72</f>
        <v>246.67191370529423</v>
      </c>
      <c r="AA546" s="341">
        <f>DOUTPL2CGE!J72</f>
        <v>295.7871067015634</v>
      </c>
      <c r="AB546" s="341">
        <f>DOUTPL2CGE!K72</f>
        <v>414.44592781847012</v>
      </c>
      <c r="AC546" s="341">
        <f>DOUTPL2CGE!L72</f>
        <v>784.39130909564199</v>
      </c>
      <c r="AD546" s="341">
        <f>DOUTPL2CGE!M72</f>
        <v>213.9871970659625</v>
      </c>
      <c r="AE546" s="341">
        <f>DOUTPL2CGE!N72</f>
        <v>255.31497460889105</v>
      </c>
      <c r="AF546" s="341">
        <f>DOUTPL2CGE!O72</f>
        <v>318.21766960204206</v>
      </c>
      <c r="AG546" s="341">
        <f>DOUTPL2CGE!P72</f>
        <v>423.19818533908199</v>
      </c>
      <c r="AH546" s="341">
        <f>DOUTPL2CGE!Q72</f>
        <v>722.67045037396713</v>
      </c>
    </row>
    <row r="547" spans="1:34">
      <c r="B547" s="40" t="s">
        <v>780</v>
      </c>
      <c r="U547" s="341">
        <f>DOUTPL2CGE!D73</f>
        <v>86.490687624273633</v>
      </c>
      <c r="V547" s="341">
        <f>DOUTPL2CGE!E73</f>
        <v>148.7829006183382</v>
      </c>
      <c r="W547" s="341">
        <f>DOUTPL2CGE!F73</f>
        <v>177.70392392117458</v>
      </c>
      <c r="X547" s="341">
        <f>DOUTPL2CGE!G73</f>
        <v>200.00442257338946</v>
      </c>
      <c r="Y547" s="341">
        <f>DOUTPL2CGE!H73</f>
        <v>227.57150747418956</v>
      </c>
      <c r="Z547" s="341">
        <f>DOUTPL2CGE!I73</f>
        <v>255.51922914344578</v>
      </c>
      <c r="AA547" s="341">
        <f>DOUTPL2CGE!J73</f>
        <v>306.4169659791466</v>
      </c>
      <c r="AB547" s="341">
        <f>DOUTPL2CGE!K73</f>
        <v>429.23807062552095</v>
      </c>
      <c r="AC547" s="341">
        <f>DOUTPL2CGE!L73</f>
        <v>811.92126074286227</v>
      </c>
      <c r="AD547" s="341">
        <f>DOUTPL2CGE!M73</f>
        <v>221.46456435342247</v>
      </c>
      <c r="AE547" s="341">
        <f>DOUTPL2CGE!N73</f>
        <v>264.28649120222866</v>
      </c>
      <c r="AF547" s="341">
        <f>DOUTPL2CGE!O73</f>
        <v>329.46961189973212</v>
      </c>
      <c r="AG547" s="341">
        <f>DOUTPL2CGE!P73</f>
        <v>438.71874418909562</v>
      </c>
      <c r="AH547" s="341">
        <f>DOUTPL2CGE!Q73</f>
        <v>749.98234878384915</v>
      </c>
    </row>
    <row r="548" spans="1:34">
      <c r="B548" s="40" t="s">
        <v>552</v>
      </c>
      <c r="U548" s="341">
        <f>DOUTPL2CGE!D74</f>
        <v>89.782693317277563</v>
      </c>
      <c r="V548" s="341">
        <f>DOUTPL2CGE!E74</f>
        <v>154.41156746983398</v>
      </c>
      <c r="W548" s="341">
        <f>DOUTPL2CGE!F74</f>
        <v>184.37689236311007</v>
      </c>
      <c r="X548" s="341">
        <f>DOUTPL2CGE!G74</f>
        <v>207.41340935892413</v>
      </c>
      <c r="Y548" s="341">
        <f>DOUTPL2CGE!H74</f>
        <v>235.95779487588473</v>
      </c>
      <c r="Z548" s="341">
        <f>DOUTPL2CGE!I74</f>
        <v>264.85118900814825</v>
      </c>
      <c r="AA548" s="341">
        <f>DOUTPL2CGE!J74</f>
        <v>317.63717508989004</v>
      </c>
      <c r="AB548" s="341">
        <f>DOUTPL2CGE!K74</f>
        <v>444.85987707696012</v>
      </c>
      <c r="AC548" s="341">
        <f>DOUTPL2CGE!L74</f>
        <v>840.98686945946019</v>
      </c>
      <c r="AD548" s="341">
        <f>DOUTPL2CGE!M74</f>
        <v>229.35741410302117</v>
      </c>
      <c r="AE548" s="341">
        <f>DOUTPL2CGE!N74</f>
        <v>273.74986457810644</v>
      </c>
      <c r="AF548" s="341">
        <f>DOUTPL2CGE!O74</f>
        <v>341.33852547986993</v>
      </c>
      <c r="AG548" s="341">
        <f>DOUTPL2CGE!P74</f>
        <v>455.08438853721191</v>
      </c>
      <c r="AH548" s="341">
        <f>DOUTPL2CGE!Q74</f>
        <v>778.76877108370843</v>
      </c>
    </row>
    <row r="549" spans="1:34">
      <c r="A549" s="5" t="s">
        <v>327</v>
      </c>
    </row>
    <row r="550" spans="1:34">
      <c r="A550" s="5" t="s">
        <v>429</v>
      </c>
      <c r="C550" s="40" t="s">
        <v>329</v>
      </c>
      <c r="D550" s="40" t="s">
        <v>330</v>
      </c>
      <c r="E550" s="40" t="s">
        <v>332</v>
      </c>
      <c r="F550" s="40" t="s">
        <v>334</v>
      </c>
      <c r="G550" s="40" t="s">
        <v>336</v>
      </c>
    </row>
    <row r="551" spans="1:34">
      <c r="B551" s="40" t="s">
        <v>379</v>
      </c>
      <c r="C551" s="5">
        <v>5.75693317913561E-2</v>
      </c>
      <c r="D551" s="5">
        <v>0.10832908709071029</v>
      </c>
      <c r="E551" s="5">
        <v>0.12218419954300072</v>
      </c>
      <c r="F551" s="5">
        <v>6.6856407301486356E-2</v>
      </c>
      <c r="G551" s="5">
        <v>0.1010054260918171</v>
      </c>
    </row>
    <row r="552" spans="1:34">
      <c r="B552" s="40" t="s">
        <v>380</v>
      </c>
      <c r="C552" s="5">
        <v>7.9095825993253238E-2</v>
      </c>
      <c r="D552" s="5">
        <v>0.15010568350918171</v>
      </c>
      <c r="E552" s="5">
        <v>0.17113595145662203</v>
      </c>
      <c r="F552" s="5">
        <v>9.2163242161520192E-2</v>
      </c>
      <c r="G552" s="5">
        <v>0.14145552821075549</v>
      </c>
    </row>
    <row r="553" spans="1:34">
      <c r="B553" s="40" t="s">
        <v>381</v>
      </c>
      <c r="C553" s="5">
        <v>0.9573513569729788</v>
      </c>
      <c r="D553" s="5">
        <v>1.8190736500718443</v>
      </c>
      <c r="E553" s="5">
        <v>2.1076124342465965</v>
      </c>
      <c r="F553" s="5">
        <v>1.1195223200438009</v>
      </c>
      <c r="G553" s="5">
        <v>1.7482336598206456</v>
      </c>
    </row>
    <row r="554" spans="1:34">
      <c r="B554" s="40" t="s">
        <v>384</v>
      </c>
      <c r="C554" s="5">
        <v>5.9210047721600302E-2</v>
      </c>
      <c r="D554" s="5">
        <v>0.11122730051385656</v>
      </c>
      <c r="E554" s="5">
        <v>0.12723390442264843</v>
      </c>
      <c r="F554" s="5">
        <v>6.8730352915948478E-2</v>
      </c>
      <c r="G554" s="5">
        <v>0.10496692635425611</v>
      </c>
    </row>
    <row r="555" spans="1:34">
      <c r="B555" s="40" t="s">
        <v>385</v>
      </c>
      <c r="C555" s="5">
        <v>8.1645725731374533E-2</v>
      </c>
      <c r="D555" s="5">
        <v>0.15454997844835694</v>
      </c>
      <c r="E555" s="5">
        <v>0.17890083683282054</v>
      </c>
      <c r="F555" s="5">
        <v>9.5059950298391316E-2</v>
      </c>
      <c r="G555" s="5">
        <v>0.14756220686852883</v>
      </c>
    </row>
    <row r="556" spans="1:34">
      <c r="B556" s="40" t="s">
        <v>386</v>
      </c>
      <c r="C556" s="5">
        <v>0.992763662811603</v>
      </c>
      <c r="D556" s="5">
        <v>1.8784221783991772</v>
      </c>
      <c r="E556" s="5">
        <v>2.2104022972223478</v>
      </c>
      <c r="F556" s="5">
        <v>1.1591882916837111</v>
      </c>
      <c r="G556" s="5">
        <v>1.8293084109483144</v>
      </c>
    </row>
    <row r="561" spans="1:82" ht="18" thickBot="1">
      <c r="A561" s="42" t="s">
        <v>408</v>
      </c>
      <c r="B561" s="42"/>
      <c r="C561" s="42"/>
    </row>
    <row r="562" spans="1:82" ht="15.75" thickTop="1"/>
    <row r="563" spans="1:82">
      <c r="C563" s="5" t="s">
        <v>8</v>
      </c>
      <c r="D563" s="5" t="s">
        <v>9</v>
      </c>
      <c r="E563" s="5" t="s">
        <v>10</v>
      </c>
      <c r="F563" s="5" t="s">
        <v>11</v>
      </c>
      <c r="G563" s="5" t="s">
        <v>12</v>
      </c>
      <c r="H563" s="5" t="s">
        <v>13</v>
      </c>
      <c r="I563" s="5" t="s">
        <v>14</v>
      </c>
      <c r="J563" s="5" t="s">
        <v>15</v>
      </c>
      <c r="K563" s="5" t="s">
        <v>16</v>
      </c>
      <c r="L563" s="5" t="s">
        <v>17</v>
      </c>
      <c r="M563" s="5" t="s">
        <v>18</v>
      </c>
      <c r="N563" s="5" t="s">
        <v>19</v>
      </c>
      <c r="O563" s="5" t="s">
        <v>20</v>
      </c>
      <c r="P563" s="5" t="s">
        <v>21</v>
      </c>
    </row>
    <row r="564" spans="1:82">
      <c r="B564" s="5" t="s">
        <v>379</v>
      </c>
      <c r="C564" s="5">
        <v>1</v>
      </c>
      <c r="D564" s="5">
        <v>1</v>
      </c>
      <c r="E564" s="5">
        <v>1</v>
      </c>
      <c r="F564" s="5">
        <v>1</v>
      </c>
      <c r="G564" s="5">
        <v>1</v>
      </c>
      <c r="Q564" s="5" t="str">
        <f>B564</f>
        <v>hhd-le</v>
      </c>
    </row>
    <row r="565" spans="1:82">
      <c r="B565" s="5" t="s">
        <v>380</v>
      </c>
      <c r="H565" s="5">
        <v>1</v>
      </c>
      <c r="I565" s="5">
        <v>1</v>
      </c>
      <c r="J565" s="5">
        <v>1</v>
      </c>
      <c r="Q565" s="5" t="str">
        <f t="shared" ref="Q565:Q566" si="84">B565</f>
        <v>hhd-me</v>
      </c>
    </row>
    <row r="566" spans="1:82">
      <c r="B566" s="5" t="s">
        <v>381</v>
      </c>
      <c r="K566" s="5">
        <v>1</v>
      </c>
      <c r="L566" s="5">
        <v>1</v>
      </c>
      <c r="M566" s="5">
        <v>1</v>
      </c>
      <c r="N566" s="5">
        <v>1</v>
      </c>
      <c r="O566" s="5">
        <v>1</v>
      </c>
      <c r="P566" s="5">
        <v>1</v>
      </c>
      <c r="Q566" s="5" t="str">
        <f t="shared" si="84"/>
        <v>hhd-he</v>
      </c>
    </row>
    <row r="567" spans="1:82">
      <c r="C567" s="5" t="str">
        <f>VLOOKUP(1,C564:$Q566,COLUMN($Q563)-COLUMN(C563)+1,0)</f>
        <v>hhd-le</v>
      </c>
      <c r="D567" s="5" t="str">
        <f>VLOOKUP(1,D564:$Q566,COLUMN($Q563)-COLUMN(D563)+1,0)</f>
        <v>hhd-le</v>
      </c>
      <c r="E567" s="5" t="str">
        <f>VLOOKUP(1,E564:$Q566,COLUMN($Q563)-COLUMN(E563)+1,0)</f>
        <v>hhd-le</v>
      </c>
      <c r="F567" s="5" t="str">
        <f>VLOOKUP(1,F564:$Q566,COLUMN($Q563)-COLUMN(F563)+1,0)</f>
        <v>hhd-le</v>
      </c>
      <c r="G567" s="5" t="str">
        <f>VLOOKUP(1,G564:$Q566,COLUMN($Q563)-COLUMN(G563)+1,0)</f>
        <v>hhd-le</v>
      </c>
      <c r="H567" s="5" t="str">
        <f>VLOOKUP(1,H564:$Q566,COLUMN($Q563)-COLUMN(H563)+1,0)</f>
        <v>hhd-me</v>
      </c>
      <c r="I567" s="5" t="str">
        <f>VLOOKUP(1,I564:$Q566,COLUMN($Q563)-COLUMN(I563)+1,0)</f>
        <v>hhd-me</v>
      </c>
      <c r="J567" s="5" t="str">
        <f>VLOOKUP(1,J564:$Q566,COLUMN($Q563)-COLUMN(J563)+1,0)</f>
        <v>hhd-me</v>
      </c>
      <c r="K567" s="5" t="str">
        <f>VLOOKUP(1,K564:$Q566,COLUMN($Q563)-COLUMN(K563)+1,0)</f>
        <v>hhd-he</v>
      </c>
      <c r="L567" s="5" t="str">
        <f>VLOOKUP(1,L564:$Q566,COLUMN($Q563)-COLUMN(L563)+1,0)</f>
        <v>hhd-he</v>
      </c>
      <c r="M567" s="5" t="str">
        <f>VLOOKUP(1,M564:$Q566,COLUMN($Q563)-COLUMN(M563)+1,0)</f>
        <v>hhd-he</v>
      </c>
      <c r="N567" s="5" t="str">
        <f>VLOOKUP(1,N564:$Q566,COLUMN($Q563)-COLUMN(N563)+1,0)</f>
        <v>hhd-he</v>
      </c>
      <c r="O567" s="5" t="str">
        <f>VLOOKUP(1,O564:$Q566,COLUMN($Q563)-COLUMN(O563)+1,0)</f>
        <v>hhd-he</v>
      </c>
      <c r="P567" s="5" t="str">
        <f>VLOOKUP(1,P564:$Q566,COLUMN($Q563)-COLUMN(P563)+1,0)</f>
        <v>hhd-he</v>
      </c>
    </row>
    <row r="569" spans="1:82">
      <c r="A569" s="5" t="s">
        <v>412</v>
      </c>
      <c r="C569" s="5" t="str">
        <f>C456&amp;C457</f>
        <v>basehhd-le</v>
      </c>
      <c r="D569" s="5" t="str">
        <f t="shared" ref="D569:X569" si="85">D456&amp;D457</f>
        <v>basehhd-me</v>
      </c>
      <c r="E569" s="5" t="str">
        <f t="shared" si="85"/>
        <v>basehhd-he</v>
      </c>
      <c r="F569" s="5" t="str">
        <f t="shared" si="85"/>
        <v>sim1hhd-le</v>
      </c>
      <c r="G569" s="5" t="str">
        <f t="shared" si="85"/>
        <v>sim1hhd-me</v>
      </c>
      <c r="H569" s="5" t="str">
        <f t="shared" si="85"/>
        <v>sim1hhd-he</v>
      </c>
      <c r="I569" s="5" t="str">
        <f t="shared" si="85"/>
        <v>sim2hhd-le</v>
      </c>
      <c r="J569" s="5" t="str">
        <f t="shared" si="85"/>
        <v>sim2hhd-me</v>
      </c>
      <c r="K569" s="5" t="str">
        <f t="shared" si="85"/>
        <v>sim2hhd-he</v>
      </c>
      <c r="L569" s="5" t="str">
        <f t="shared" si="85"/>
        <v>sim3hhd-le</v>
      </c>
      <c r="M569" s="5" t="str">
        <f t="shared" si="85"/>
        <v>sim3hhd-me</v>
      </c>
      <c r="N569" s="5" t="str">
        <f t="shared" si="85"/>
        <v>sim3hhd-he</v>
      </c>
      <c r="O569" s="5" t="str">
        <f t="shared" si="85"/>
        <v>sim4hhd-le</v>
      </c>
      <c r="P569" s="5" t="str">
        <f t="shared" si="85"/>
        <v>sim4hhd-me</v>
      </c>
      <c r="Q569" s="5" t="str">
        <f t="shared" si="85"/>
        <v>sim4hhd-he</v>
      </c>
      <c r="R569" s="5" t="str">
        <f t="shared" si="85"/>
        <v/>
      </c>
      <c r="S569" s="5" t="str">
        <f t="shared" si="85"/>
        <v/>
      </c>
      <c r="T569" s="5" t="str">
        <f t="shared" si="85"/>
        <v/>
      </c>
      <c r="U569" s="5" t="str">
        <f t="shared" si="85"/>
        <v/>
      </c>
      <c r="V569" s="5" t="str">
        <f t="shared" si="85"/>
        <v/>
      </c>
      <c r="W569" s="5" t="str">
        <f t="shared" si="85"/>
        <v/>
      </c>
      <c r="X569" s="5" t="str">
        <f t="shared" si="85"/>
        <v/>
      </c>
    </row>
    <row r="570" spans="1:82">
      <c r="A570" s="5" t="s">
        <v>411</v>
      </c>
      <c r="C570" s="5" t="str">
        <f>IFERROR(C503&amp;HLOOKUP(C504,$C$563:$P$567,5,0),"")</f>
        <v/>
      </c>
      <c r="D570" s="5" t="str">
        <f t="shared" ref="D570:BO570" si="86">IFERROR(D503&amp;HLOOKUP(D504,$C$563:$P$567,5,0),"")</f>
        <v/>
      </c>
      <c r="E570" s="5" t="str">
        <f t="shared" si="86"/>
        <v>basehhd-le</v>
      </c>
      <c r="F570" s="5" t="str">
        <f t="shared" si="86"/>
        <v>basehhd-le</v>
      </c>
      <c r="G570" s="5" t="str">
        <f t="shared" si="86"/>
        <v>basehhd-le</v>
      </c>
      <c r="H570" s="5" t="str">
        <f t="shared" si="86"/>
        <v>basehhd-le</v>
      </c>
      <c r="I570" s="5" t="str">
        <f t="shared" si="86"/>
        <v>basehhd-le</v>
      </c>
      <c r="J570" s="5" t="str">
        <f t="shared" si="86"/>
        <v>basehhd-me</v>
      </c>
      <c r="K570" s="5" t="str">
        <f t="shared" si="86"/>
        <v>basehhd-me</v>
      </c>
      <c r="L570" s="5" t="str">
        <f t="shared" si="86"/>
        <v>basehhd-me</v>
      </c>
      <c r="M570" s="5" t="str">
        <f t="shared" si="86"/>
        <v>basehhd-he</v>
      </c>
      <c r="N570" s="5" t="str">
        <f t="shared" si="86"/>
        <v>basehhd-he</v>
      </c>
      <c r="O570" s="5" t="str">
        <f t="shared" si="86"/>
        <v>basehhd-he</v>
      </c>
      <c r="P570" s="5" t="str">
        <f t="shared" si="86"/>
        <v>basehhd-he</v>
      </c>
      <c r="Q570" s="5" t="str">
        <f t="shared" si="86"/>
        <v>basehhd-he</v>
      </c>
      <c r="R570" s="5" t="str">
        <f t="shared" si="86"/>
        <v>basehhd-he</v>
      </c>
      <c r="S570" s="5" t="str">
        <f t="shared" si="86"/>
        <v/>
      </c>
      <c r="T570" s="5" t="str">
        <f t="shared" si="86"/>
        <v/>
      </c>
      <c r="U570" s="5" t="str">
        <f t="shared" si="86"/>
        <v>sim1hhd-le</v>
      </c>
      <c r="V570" s="5" t="str">
        <f t="shared" si="86"/>
        <v>sim1hhd-le</v>
      </c>
      <c r="W570" s="5" t="str">
        <f t="shared" si="86"/>
        <v>sim1hhd-le</v>
      </c>
      <c r="X570" s="5" t="str">
        <f t="shared" si="86"/>
        <v>sim1hhd-le</v>
      </c>
      <c r="Y570" s="5" t="str">
        <f t="shared" si="86"/>
        <v>sim1hhd-le</v>
      </c>
      <c r="Z570" s="5" t="str">
        <f t="shared" si="86"/>
        <v>sim1hhd-me</v>
      </c>
      <c r="AA570" s="5" t="str">
        <f t="shared" si="86"/>
        <v>sim1hhd-me</v>
      </c>
      <c r="AB570" s="5" t="str">
        <f t="shared" si="86"/>
        <v>sim1hhd-me</v>
      </c>
      <c r="AC570" s="5" t="str">
        <f t="shared" si="86"/>
        <v>sim1hhd-he</v>
      </c>
      <c r="AD570" s="5" t="str">
        <f t="shared" si="86"/>
        <v>sim1hhd-he</v>
      </c>
      <c r="AE570" s="5" t="str">
        <f t="shared" si="86"/>
        <v>sim1hhd-he</v>
      </c>
      <c r="AF570" s="5" t="str">
        <f t="shared" si="86"/>
        <v>sim1hhd-he</v>
      </c>
      <c r="AG570" s="5" t="str">
        <f t="shared" si="86"/>
        <v>sim1hhd-he</v>
      </c>
      <c r="AH570" s="5" t="str">
        <f t="shared" si="86"/>
        <v>sim1hhd-he</v>
      </c>
      <c r="AI570" s="5" t="str">
        <f t="shared" si="86"/>
        <v/>
      </c>
      <c r="AJ570" s="5" t="str">
        <f t="shared" si="86"/>
        <v/>
      </c>
      <c r="AK570" s="5" t="str">
        <f t="shared" si="86"/>
        <v>sim2hhd-le</v>
      </c>
      <c r="AL570" s="5" t="str">
        <f t="shared" si="86"/>
        <v>sim2hhd-le</v>
      </c>
      <c r="AM570" s="5" t="str">
        <f t="shared" si="86"/>
        <v>sim2hhd-le</v>
      </c>
      <c r="AN570" s="5" t="str">
        <f t="shared" si="86"/>
        <v>sim2hhd-le</v>
      </c>
      <c r="AO570" s="5" t="str">
        <f t="shared" si="86"/>
        <v>sim2hhd-le</v>
      </c>
      <c r="AP570" s="5" t="str">
        <f t="shared" si="86"/>
        <v>sim2hhd-me</v>
      </c>
      <c r="AQ570" s="5" t="str">
        <f t="shared" si="86"/>
        <v>sim2hhd-me</v>
      </c>
      <c r="AR570" s="5" t="str">
        <f t="shared" si="86"/>
        <v>sim2hhd-me</v>
      </c>
      <c r="AS570" s="5" t="str">
        <f t="shared" si="86"/>
        <v>sim2hhd-he</v>
      </c>
      <c r="AT570" s="5" t="str">
        <f t="shared" si="86"/>
        <v>sim2hhd-he</v>
      </c>
      <c r="AU570" s="5" t="str">
        <f t="shared" si="86"/>
        <v>sim2hhd-he</v>
      </c>
      <c r="AV570" s="5" t="str">
        <f t="shared" si="86"/>
        <v>sim2hhd-he</v>
      </c>
      <c r="AW570" s="5" t="str">
        <f t="shared" si="86"/>
        <v>sim2hhd-he</v>
      </c>
      <c r="AX570" s="5" t="str">
        <f t="shared" si="86"/>
        <v>sim2hhd-he</v>
      </c>
      <c r="AY570" s="5" t="str">
        <f t="shared" si="86"/>
        <v/>
      </c>
      <c r="AZ570" s="5" t="str">
        <f t="shared" si="86"/>
        <v/>
      </c>
      <c r="BA570" s="5" t="str">
        <f t="shared" si="86"/>
        <v>sim3hhd-le</v>
      </c>
      <c r="BB570" s="5" t="str">
        <f t="shared" si="86"/>
        <v>sim3hhd-le</v>
      </c>
      <c r="BC570" s="5" t="str">
        <f t="shared" si="86"/>
        <v>sim3hhd-le</v>
      </c>
      <c r="BD570" s="5" t="str">
        <f t="shared" si="86"/>
        <v>sim3hhd-le</v>
      </c>
      <c r="BE570" s="5" t="str">
        <f t="shared" si="86"/>
        <v>sim3hhd-le</v>
      </c>
      <c r="BF570" s="5" t="str">
        <f t="shared" si="86"/>
        <v>sim3hhd-me</v>
      </c>
      <c r="BG570" s="5" t="str">
        <f t="shared" si="86"/>
        <v>sim3hhd-me</v>
      </c>
      <c r="BH570" s="5" t="str">
        <f t="shared" si="86"/>
        <v>sim3hhd-me</v>
      </c>
      <c r="BI570" s="5" t="str">
        <f t="shared" si="86"/>
        <v>sim3hhd-he</v>
      </c>
      <c r="BJ570" s="5" t="str">
        <f t="shared" si="86"/>
        <v>sim3hhd-he</v>
      </c>
      <c r="BK570" s="5" t="str">
        <f t="shared" si="86"/>
        <v>sim3hhd-he</v>
      </c>
      <c r="BL570" s="5" t="str">
        <f t="shared" si="86"/>
        <v>sim3hhd-he</v>
      </c>
      <c r="BM570" s="5" t="str">
        <f t="shared" si="86"/>
        <v>sim3hhd-he</v>
      </c>
      <c r="BN570" s="5" t="str">
        <f t="shared" si="86"/>
        <v>sim3hhd-he</v>
      </c>
      <c r="BO570" s="5" t="str">
        <f t="shared" si="86"/>
        <v/>
      </c>
      <c r="BP570" s="5" t="str">
        <f t="shared" ref="BP570:CD570" si="87">IFERROR(BP503&amp;HLOOKUP(BP504,$C$563:$P$567,5,0),"")</f>
        <v/>
      </c>
      <c r="BQ570" s="5" t="str">
        <f t="shared" si="87"/>
        <v>sim4hhd-le</v>
      </c>
      <c r="BR570" s="5" t="str">
        <f t="shared" si="87"/>
        <v>sim4hhd-le</v>
      </c>
      <c r="BS570" s="5" t="str">
        <f t="shared" si="87"/>
        <v>sim4hhd-le</v>
      </c>
      <c r="BT570" s="5" t="str">
        <f t="shared" si="87"/>
        <v>sim4hhd-le</v>
      </c>
      <c r="BU570" s="5" t="str">
        <f t="shared" si="87"/>
        <v>sim4hhd-le</v>
      </c>
      <c r="BV570" s="5" t="str">
        <f t="shared" si="87"/>
        <v>sim4hhd-me</v>
      </c>
      <c r="BW570" s="5" t="str">
        <f t="shared" si="87"/>
        <v>sim4hhd-me</v>
      </c>
      <c r="BX570" s="5" t="str">
        <f t="shared" si="87"/>
        <v>sim4hhd-me</v>
      </c>
      <c r="BY570" s="5" t="str">
        <f t="shared" si="87"/>
        <v>sim4hhd-he</v>
      </c>
      <c r="BZ570" s="5" t="str">
        <f t="shared" si="87"/>
        <v>sim4hhd-he</v>
      </c>
      <c r="CA570" s="5" t="str">
        <f t="shared" si="87"/>
        <v>sim4hhd-he</v>
      </c>
      <c r="CB570" s="5" t="str">
        <f t="shared" si="87"/>
        <v>sim4hhd-he</v>
      </c>
      <c r="CC570" s="5" t="str">
        <f t="shared" si="87"/>
        <v>sim4hhd-he</v>
      </c>
      <c r="CD570" s="5" t="str">
        <f t="shared" si="87"/>
        <v>sim4hhd-he</v>
      </c>
    </row>
    <row r="571" spans="1:82">
      <c r="A571" s="5" t="s">
        <v>76</v>
      </c>
      <c r="C571" s="5">
        <f>IF(C570="",0,C503)</f>
        <v>0</v>
      </c>
      <c r="D571" s="5">
        <f t="shared" ref="D571:BO571" si="88">IF(D570="",0,D503)</f>
        <v>0</v>
      </c>
      <c r="E571" s="5" t="str">
        <f t="shared" si="88"/>
        <v>base</v>
      </c>
      <c r="F571" s="5" t="str">
        <f t="shared" si="88"/>
        <v>base</v>
      </c>
      <c r="G571" s="5" t="str">
        <f t="shared" si="88"/>
        <v>base</v>
      </c>
      <c r="H571" s="5" t="str">
        <f t="shared" si="88"/>
        <v>base</v>
      </c>
      <c r="I571" s="5" t="str">
        <f t="shared" si="88"/>
        <v>base</v>
      </c>
      <c r="J571" s="5" t="str">
        <f t="shared" si="88"/>
        <v>base</v>
      </c>
      <c r="K571" s="5" t="str">
        <f t="shared" si="88"/>
        <v>base</v>
      </c>
      <c r="L571" s="5" t="str">
        <f t="shared" si="88"/>
        <v>base</v>
      </c>
      <c r="M571" s="5" t="str">
        <f t="shared" si="88"/>
        <v>base</v>
      </c>
      <c r="N571" s="5" t="str">
        <f t="shared" si="88"/>
        <v>base</v>
      </c>
      <c r="O571" s="5" t="str">
        <f t="shared" si="88"/>
        <v>base</v>
      </c>
      <c r="P571" s="5" t="str">
        <f t="shared" si="88"/>
        <v>base</v>
      </c>
      <c r="Q571" s="5" t="str">
        <f t="shared" si="88"/>
        <v>base</v>
      </c>
      <c r="R571" s="5" t="str">
        <f t="shared" si="88"/>
        <v>base</v>
      </c>
      <c r="S571" s="5">
        <f t="shared" si="88"/>
        <v>0</v>
      </c>
      <c r="T571" s="5">
        <f t="shared" si="88"/>
        <v>0</v>
      </c>
      <c r="U571" s="5" t="str">
        <f t="shared" si="88"/>
        <v>sim1</v>
      </c>
      <c r="V571" s="5" t="str">
        <f t="shared" si="88"/>
        <v>sim1</v>
      </c>
      <c r="W571" s="5" t="str">
        <f t="shared" si="88"/>
        <v>sim1</v>
      </c>
      <c r="X571" s="5" t="str">
        <f t="shared" si="88"/>
        <v>sim1</v>
      </c>
      <c r="Y571" s="5" t="str">
        <f t="shared" si="88"/>
        <v>sim1</v>
      </c>
      <c r="Z571" s="5" t="str">
        <f t="shared" si="88"/>
        <v>sim1</v>
      </c>
      <c r="AA571" s="5" t="str">
        <f t="shared" si="88"/>
        <v>sim1</v>
      </c>
      <c r="AB571" s="5" t="str">
        <f t="shared" si="88"/>
        <v>sim1</v>
      </c>
      <c r="AC571" s="5" t="str">
        <f t="shared" si="88"/>
        <v>sim1</v>
      </c>
      <c r="AD571" s="5" t="str">
        <f t="shared" si="88"/>
        <v>sim1</v>
      </c>
      <c r="AE571" s="5" t="str">
        <f t="shared" si="88"/>
        <v>sim1</v>
      </c>
      <c r="AF571" s="5" t="str">
        <f t="shared" si="88"/>
        <v>sim1</v>
      </c>
      <c r="AG571" s="5" t="str">
        <f t="shared" si="88"/>
        <v>sim1</v>
      </c>
      <c r="AH571" s="5" t="str">
        <f t="shared" si="88"/>
        <v>sim1</v>
      </c>
      <c r="AI571" s="5">
        <f t="shared" si="88"/>
        <v>0</v>
      </c>
      <c r="AJ571" s="5">
        <f t="shared" si="88"/>
        <v>0</v>
      </c>
      <c r="AK571" s="5" t="str">
        <f t="shared" si="88"/>
        <v>sim2</v>
      </c>
      <c r="AL571" s="5" t="str">
        <f t="shared" si="88"/>
        <v>sim2</v>
      </c>
      <c r="AM571" s="5" t="str">
        <f t="shared" si="88"/>
        <v>sim2</v>
      </c>
      <c r="AN571" s="5" t="str">
        <f t="shared" si="88"/>
        <v>sim2</v>
      </c>
      <c r="AO571" s="5" t="str">
        <f t="shared" si="88"/>
        <v>sim2</v>
      </c>
      <c r="AP571" s="5" t="str">
        <f t="shared" si="88"/>
        <v>sim2</v>
      </c>
      <c r="AQ571" s="5" t="str">
        <f t="shared" si="88"/>
        <v>sim2</v>
      </c>
      <c r="AR571" s="5" t="str">
        <f t="shared" si="88"/>
        <v>sim2</v>
      </c>
      <c r="AS571" s="5" t="str">
        <f t="shared" si="88"/>
        <v>sim2</v>
      </c>
      <c r="AT571" s="5" t="str">
        <f t="shared" si="88"/>
        <v>sim2</v>
      </c>
      <c r="AU571" s="5" t="str">
        <f t="shared" si="88"/>
        <v>sim2</v>
      </c>
      <c r="AV571" s="5" t="str">
        <f t="shared" si="88"/>
        <v>sim2</v>
      </c>
      <c r="AW571" s="5" t="str">
        <f t="shared" si="88"/>
        <v>sim2</v>
      </c>
      <c r="AX571" s="5" t="str">
        <f t="shared" si="88"/>
        <v>sim2</v>
      </c>
      <c r="AY571" s="5">
        <f t="shared" si="88"/>
        <v>0</v>
      </c>
      <c r="AZ571" s="5">
        <f t="shared" si="88"/>
        <v>0</v>
      </c>
      <c r="BA571" s="5" t="str">
        <f t="shared" si="88"/>
        <v>sim3</v>
      </c>
      <c r="BB571" s="5" t="str">
        <f t="shared" si="88"/>
        <v>sim3</v>
      </c>
      <c r="BC571" s="5" t="str">
        <f t="shared" si="88"/>
        <v>sim3</v>
      </c>
      <c r="BD571" s="5" t="str">
        <f t="shared" si="88"/>
        <v>sim3</v>
      </c>
      <c r="BE571" s="5" t="str">
        <f t="shared" si="88"/>
        <v>sim3</v>
      </c>
      <c r="BF571" s="5" t="str">
        <f t="shared" si="88"/>
        <v>sim3</v>
      </c>
      <c r="BG571" s="5" t="str">
        <f t="shared" si="88"/>
        <v>sim3</v>
      </c>
      <c r="BH571" s="5" t="str">
        <f t="shared" si="88"/>
        <v>sim3</v>
      </c>
      <c r="BI571" s="5" t="str">
        <f t="shared" si="88"/>
        <v>sim3</v>
      </c>
      <c r="BJ571" s="5" t="str">
        <f t="shared" si="88"/>
        <v>sim3</v>
      </c>
      <c r="BK571" s="5" t="str">
        <f t="shared" si="88"/>
        <v>sim3</v>
      </c>
      <c r="BL571" s="5" t="str">
        <f t="shared" si="88"/>
        <v>sim3</v>
      </c>
      <c r="BM571" s="5" t="str">
        <f t="shared" si="88"/>
        <v>sim3</v>
      </c>
      <c r="BN571" s="5" t="str">
        <f t="shared" si="88"/>
        <v>sim3</v>
      </c>
      <c r="BO571" s="5">
        <f t="shared" si="88"/>
        <v>0</v>
      </c>
      <c r="BP571" s="5">
        <f t="shared" ref="BP571:CD571" si="89">IF(BP570="",0,BP503)</f>
        <v>0</v>
      </c>
      <c r="BQ571" s="5" t="str">
        <f t="shared" si="89"/>
        <v>sim4</v>
      </c>
      <c r="BR571" s="5" t="str">
        <f t="shared" si="89"/>
        <v>sim4</v>
      </c>
      <c r="BS571" s="5" t="str">
        <f t="shared" si="89"/>
        <v>sim4</v>
      </c>
      <c r="BT571" s="5" t="str">
        <f t="shared" si="89"/>
        <v>sim4</v>
      </c>
      <c r="BU571" s="5" t="str">
        <f t="shared" si="89"/>
        <v>sim4</v>
      </c>
      <c r="BV571" s="5" t="str">
        <f t="shared" si="89"/>
        <v>sim4</v>
      </c>
      <c r="BW571" s="5" t="str">
        <f t="shared" si="89"/>
        <v>sim4</v>
      </c>
      <c r="BX571" s="5" t="str">
        <f t="shared" si="89"/>
        <v>sim4</v>
      </c>
      <c r="BY571" s="5" t="str">
        <f t="shared" si="89"/>
        <v>sim4</v>
      </c>
      <c r="BZ571" s="5" t="str">
        <f t="shared" si="89"/>
        <v>sim4</v>
      </c>
      <c r="CA571" s="5" t="str">
        <f t="shared" si="89"/>
        <v>sim4</v>
      </c>
      <c r="CB571" s="5" t="str">
        <f t="shared" si="89"/>
        <v>sim4</v>
      </c>
      <c r="CC571" s="5" t="str">
        <f t="shared" si="89"/>
        <v>sim4</v>
      </c>
      <c r="CD571" s="5" t="str">
        <f t="shared" si="89"/>
        <v>sim4</v>
      </c>
    </row>
    <row r="572" spans="1:82">
      <c r="B572" s="5" t="s">
        <v>410</v>
      </c>
    </row>
    <row r="573" spans="1:82">
      <c r="C573" s="5" t="s">
        <v>379</v>
      </c>
      <c r="D573" s="5" t="s">
        <v>380</v>
      </c>
      <c r="E573" s="5" t="s">
        <v>381</v>
      </c>
    </row>
    <row r="574" spans="1:82">
      <c r="C574" s="10">
        <f>SUMIF(C570:R570,$C$503&amp;C573,C505:R505)</f>
        <v>233.71183187901136</v>
      </c>
      <c r="D574" s="10">
        <f t="shared" ref="D574:E574" si="90">SUMIF(D570:S570,$C$503&amp;D573,D505:S505)</f>
        <v>335.12231814700652</v>
      </c>
      <c r="E574" s="10">
        <f t="shared" si="90"/>
        <v>1051.2408195174096</v>
      </c>
    </row>
    <row r="575" spans="1:82">
      <c r="B575" s="5" t="s">
        <v>413</v>
      </c>
    </row>
    <row r="576" spans="1:82">
      <c r="C576" s="5">
        <f>C574/C458</f>
        <v>9.9706412917666964E-3</v>
      </c>
      <c r="D576" s="5">
        <f t="shared" ref="D576:E576" si="91">D574/D458</f>
        <v>2.3828378707836072E-2</v>
      </c>
      <c r="E576" s="5">
        <f t="shared" si="91"/>
        <v>0.11215628075508477</v>
      </c>
    </row>
    <row r="578" spans="2:13">
      <c r="C578" s="5" t="s">
        <v>409</v>
      </c>
      <c r="I578" s="5" t="s">
        <v>414</v>
      </c>
    </row>
    <row r="579" spans="2:13">
      <c r="C579" s="5" t="str">
        <f>C550</f>
        <v>base</v>
      </c>
      <c r="D579" s="5" t="str">
        <f t="shared" ref="D579:F579" si="92">D550</f>
        <v>sim1</v>
      </c>
      <c r="E579" s="5" t="str">
        <f t="shared" si="92"/>
        <v>sim2</v>
      </c>
      <c r="F579" s="5" t="str">
        <f t="shared" si="92"/>
        <v>sim3</v>
      </c>
      <c r="G579" s="5" t="str">
        <f>G550</f>
        <v>sim4</v>
      </c>
      <c r="I579" s="5" t="str">
        <f>C579</f>
        <v>base</v>
      </c>
      <c r="J579" s="5" t="str">
        <f t="shared" ref="J579:L579" si="93">D579</f>
        <v>sim1</v>
      </c>
      <c r="K579" s="5" t="str">
        <f t="shared" si="93"/>
        <v>sim2</v>
      </c>
      <c r="L579" s="5" t="str">
        <f t="shared" si="93"/>
        <v>sim3</v>
      </c>
      <c r="M579" s="5" t="str">
        <f>G579</f>
        <v>sim4</v>
      </c>
    </row>
    <row r="580" spans="2:13">
      <c r="B580" s="5" t="str">
        <f t="shared" ref="B580:B613" si="94">B505</f>
        <v>2007</v>
      </c>
      <c r="C580" s="10">
        <f>SUMIF($C$571:$CD$571,C$579,$C505:$CD505)</f>
        <v>1620.0749695434272</v>
      </c>
      <c r="D580" s="10">
        <f t="shared" ref="D580:G580" si="95">SUMIF($C$571:$CD$571,D$579,$C505:$CD505)</f>
        <v>1620.0749695434272</v>
      </c>
      <c r="E580" s="10">
        <f t="shared" si="95"/>
        <v>1620.0749695434272</v>
      </c>
      <c r="F580" s="10">
        <f t="shared" si="95"/>
        <v>1620.0749695434272</v>
      </c>
      <c r="G580" s="10">
        <f t="shared" si="95"/>
        <v>1620.0749695434272</v>
      </c>
      <c r="I580" s="180">
        <f t="shared" ref="I580:I613" si="96">(C580-($C$576*SUMIF($C$569:$Q$569,I$579&amp;$C$573,$C458:$Q458)+$D$576*SUMIF($C$569:$Q$569,I$579&amp;$D$573,$C458:$Q458)))/SUMIF($C$569:$Q$569,I$579&amp;$E$573,$C458:$Q458)</f>
        <v>0.11215628075508476</v>
      </c>
      <c r="J580" s="180">
        <f t="shared" ref="J580:M580" si="97">(D580-($C$576*SUMIF($C$569:$Q$569,J$579&amp;$C$573,$C458:$Q458)+$D$576*SUMIF($C$569:$Q$569,J$579&amp;$D$573,$C458:$Q458)))/SUMIF($C$569:$Q$569,J$579&amp;$E$573,$C458:$Q458)</f>
        <v>0.11215628075508476</v>
      </c>
      <c r="K580" s="180">
        <f t="shared" si="97"/>
        <v>0.11215628075508476</v>
      </c>
      <c r="L580" s="180">
        <f t="shared" si="97"/>
        <v>0.11215628075508476</v>
      </c>
      <c r="M580" s="180">
        <f t="shared" si="97"/>
        <v>0.11215628075508476</v>
      </c>
    </row>
    <row r="581" spans="2:13">
      <c r="B581" s="5" t="str">
        <f t="shared" si="94"/>
        <v>2008</v>
      </c>
      <c r="C581" s="10">
        <f t="shared" ref="C581:G581" si="98">SUMIF($C$571:$CD$571,C$579,$C506:$CD506)</f>
        <v>1662.8703769297681</v>
      </c>
      <c r="D581" s="10">
        <f t="shared" si="98"/>
        <v>1662.9575446839185</v>
      </c>
      <c r="E581" s="10">
        <f t="shared" si="98"/>
        <v>1662.8703769294625</v>
      </c>
      <c r="F581" s="10">
        <f t="shared" si="98"/>
        <v>1662.8703769294625</v>
      </c>
      <c r="G581" s="10">
        <f t="shared" si="98"/>
        <v>1662.8703769299859</v>
      </c>
      <c r="I581" s="180">
        <f t="shared" si="96"/>
        <v>0.11139085537116863</v>
      </c>
      <c r="J581" s="180">
        <f t="shared" ref="J581:J623" si="99">(D581-($C$576*SUMIF($C$569:$Q$569,J$579&amp;$C$573,$C459:$Q459)+$D$576*SUMIF($C$569:$Q$569,J$579&amp;$D$573,$C459:$Q459)))/SUMIF($C$569:$Q$569,J$579&amp;$E$573,$C459:$Q459)</f>
        <v>0.11158026842824852</v>
      </c>
      <c r="K581" s="180">
        <f t="shared" ref="K581:K613" si="100">(E581-($C$576*SUMIF($C$569:$Q$569,K$579&amp;$C$573,$C459:$Q459)+$D$576*SUMIF($C$569:$Q$569,K$579&amp;$D$573,$C459:$Q459)))/SUMIF($C$569:$Q$569,K$579&amp;$E$573,$C459:$Q459)</f>
        <v>0.11139085537138703</v>
      </c>
      <c r="L581" s="180">
        <f t="shared" ref="L581:L613" si="101">(F581-($C$576*SUMIF($C$569:$Q$569,L$579&amp;$C$573,$C459:$Q459)+$D$576*SUMIF($C$569:$Q$569,L$579&amp;$D$573,$C459:$Q459)))/SUMIF($C$569:$Q$569,L$579&amp;$E$573,$C459:$Q459)</f>
        <v>0.11139085537140184</v>
      </c>
      <c r="M581" s="180">
        <f t="shared" ref="M581:M613" si="102">(G581-($C$576*SUMIF($C$569:$Q$569,M$579&amp;$C$573,$C459:$Q459)+$D$576*SUMIF($C$569:$Q$569,M$579&amp;$D$573,$C459:$Q459)))/SUMIF($C$569:$Q$569,M$579&amp;$E$573,$C459:$Q459)</f>
        <v>0.11139085539873195</v>
      </c>
    </row>
    <row r="582" spans="2:13">
      <c r="B582" s="5" t="str">
        <f t="shared" si="94"/>
        <v>2009</v>
      </c>
      <c r="C582" s="10">
        <f t="shared" ref="C582:G582" si="103">SUMIF($C$571:$CD$571,C$579,$C507:$CD507)</f>
        <v>1702.8242035648373</v>
      </c>
      <c r="D582" s="10">
        <f t="shared" si="103"/>
        <v>1620.1517079720784</v>
      </c>
      <c r="E582" s="10">
        <f t="shared" si="103"/>
        <v>1702.8242035651906</v>
      </c>
      <c r="F582" s="10">
        <f t="shared" si="103"/>
        <v>1702.8242035651906</v>
      </c>
      <c r="G582" s="10">
        <f t="shared" si="103"/>
        <v>1702.8242035660469</v>
      </c>
      <c r="I582" s="180">
        <f t="shared" si="96"/>
        <v>0.10995154311530081</v>
      </c>
      <c r="J582" s="180">
        <f t="shared" si="99"/>
        <v>0.11023523794770071</v>
      </c>
      <c r="K582" s="180">
        <f t="shared" si="100"/>
        <v>0.10993464695804141</v>
      </c>
      <c r="L582" s="180">
        <f t="shared" si="101"/>
        <v>0.10994938735021778</v>
      </c>
      <c r="M582" s="180">
        <f t="shared" si="102"/>
        <v>0.10993912657491618</v>
      </c>
    </row>
    <row r="583" spans="2:13">
      <c r="B583" s="5" t="str">
        <f t="shared" si="94"/>
        <v>2010</v>
      </c>
      <c r="C583" s="10">
        <f t="shared" ref="C583:G583" si="104">SUMIF($C$571:$CD$571,C$579,$C508:$CD508)</f>
        <v>1742.3996934177912</v>
      </c>
      <c r="D583" s="10">
        <f t="shared" si="104"/>
        <v>1652.8191879482063</v>
      </c>
      <c r="E583" s="10">
        <f t="shared" si="104"/>
        <v>1742.3996934178108</v>
      </c>
      <c r="F583" s="10">
        <f t="shared" si="104"/>
        <v>1742.3996934178108</v>
      </c>
      <c r="G583" s="10">
        <f t="shared" si="104"/>
        <v>1742.3996934179522</v>
      </c>
      <c r="I583" s="180">
        <f t="shared" si="96"/>
        <v>0.10926525282792897</v>
      </c>
      <c r="J583" s="180">
        <f t="shared" si="99"/>
        <v>0.11180491558901079</v>
      </c>
      <c r="K583" s="180">
        <f t="shared" si="100"/>
        <v>0.10923099478585896</v>
      </c>
      <c r="L583" s="180">
        <f t="shared" si="101"/>
        <v>0.10926084079761496</v>
      </c>
      <c r="M583" s="180">
        <f t="shared" si="102"/>
        <v>0.10924000410448419</v>
      </c>
    </row>
    <row r="584" spans="2:13">
      <c r="B584" s="5" t="str">
        <f t="shared" si="94"/>
        <v>2011</v>
      </c>
      <c r="C584" s="10">
        <f t="shared" ref="C584:G584" si="105">SUMIF($C$571:$CD$571,C$579,$C509:$CD509)</f>
        <v>1782.0566901855343</v>
      </c>
      <c r="D584" s="10">
        <f t="shared" si="105"/>
        <v>1685.7010318176845</v>
      </c>
      <c r="E584" s="10">
        <f t="shared" si="105"/>
        <v>1782.0566901856878</v>
      </c>
      <c r="F584" s="10">
        <f t="shared" si="105"/>
        <v>1782.0566901856878</v>
      </c>
      <c r="G584" s="10">
        <f t="shared" si="105"/>
        <v>1782.0566901861825</v>
      </c>
      <c r="I584" s="180">
        <f t="shared" si="96"/>
        <v>0.10870123357661569</v>
      </c>
      <c r="J584" s="180">
        <f t="shared" si="99"/>
        <v>0.11126445893403257</v>
      </c>
      <c r="K584" s="180">
        <f t="shared" si="100"/>
        <v>0.10865124172929838</v>
      </c>
      <c r="L584" s="180">
        <f t="shared" si="101"/>
        <v>0.1086947740134572</v>
      </c>
      <c r="M584" s="180">
        <f t="shared" si="102"/>
        <v>0.10866435246806641</v>
      </c>
    </row>
    <row r="585" spans="2:13">
      <c r="B585" s="5" t="str">
        <f t="shared" si="94"/>
        <v>2012</v>
      </c>
      <c r="C585" s="10">
        <f t="shared" ref="C585:G585" si="106">SUMIF($C$571:$CD$571,C$579,$C510:$CD510)</f>
        <v>1821.9121200339093</v>
      </c>
      <c r="D585" s="10">
        <f t="shared" si="106"/>
        <v>1706.6099224931108</v>
      </c>
      <c r="E585" s="10">
        <f t="shared" si="106"/>
        <v>1821.9121200331508</v>
      </c>
      <c r="F585" s="10">
        <f t="shared" si="106"/>
        <v>1821.9121200331508</v>
      </c>
      <c r="G585" s="10">
        <f t="shared" si="106"/>
        <v>1821.9121200343106</v>
      </c>
      <c r="I585" s="180">
        <f t="shared" si="96"/>
        <v>0.10853249428313158</v>
      </c>
      <c r="J585" s="180">
        <f t="shared" si="99"/>
        <v>0.11094040568965663</v>
      </c>
      <c r="K585" s="180">
        <f t="shared" si="100"/>
        <v>0.10847726993999153</v>
      </c>
      <c r="L585" s="180">
        <f t="shared" si="101"/>
        <v>0.10853562112929631</v>
      </c>
      <c r="M585" s="180">
        <f t="shared" si="102"/>
        <v>0.10848304344654336</v>
      </c>
    </row>
    <row r="586" spans="2:13">
      <c r="B586" s="5" t="str">
        <f t="shared" si="94"/>
        <v>2013</v>
      </c>
      <c r="C586" s="10">
        <f t="shared" ref="C586:G586" si="107">SUMIF($C$571:$CD$571,C$579,$C511:$CD511)</f>
        <v>1861.9897185201467</v>
      </c>
      <c r="D586" s="10">
        <f t="shared" si="107"/>
        <v>1724.1903012235509</v>
      </c>
      <c r="E586" s="10">
        <f t="shared" si="107"/>
        <v>1861.9897185162386</v>
      </c>
      <c r="F586" s="10">
        <f t="shared" si="107"/>
        <v>1861.9897185162386</v>
      </c>
      <c r="G586" s="10">
        <f t="shared" si="107"/>
        <v>1861.9897185193568</v>
      </c>
      <c r="I586" s="180">
        <f t="shared" si="96"/>
        <v>0.1088039113311788</v>
      </c>
      <c r="J586" s="180">
        <f t="shared" si="99"/>
        <v>0.11071327830086147</v>
      </c>
      <c r="K586" s="180">
        <f t="shared" si="100"/>
        <v>0.10872334147008907</v>
      </c>
      <c r="L586" s="180">
        <f t="shared" si="101"/>
        <v>0.10879431888028168</v>
      </c>
      <c r="M586" s="180">
        <f t="shared" si="102"/>
        <v>0.10874372217445219</v>
      </c>
    </row>
    <row r="587" spans="2:13">
      <c r="B587" s="5" t="str">
        <f t="shared" si="94"/>
        <v>2014</v>
      </c>
      <c r="C587" s="10">
        <f t="shared" ref="C587:G587" si="108">SUMIF($C$571:$CD$571,C$579,$C512:$CD512)</f>
        <v>1902.2768839072721</v>
      </c>
      <c r="D587" s="10">
        <f t="shared" si="108"/>
        <v>1759.6166291960467</v>
      </c>
      <c r="E587" s="10">
        <f t="shared" si="108"/>
        <v>1964.4150537463979</v>
      </c>
      <c r="F587" s="10">
        <f t="shared" si="108"/>
        <v>1920.8300840898407</v>
      </c>
      <c r="G587" s="10">
        <f t="shared" si="108"/>
        <v>1960.3945413773258</v>
      </c>
      <c r="I587" s="180">
        <f t="shared" si="96"/>
        <v>0.1091764826976095</v>
      </c>
      <c r="J587" s="180">
        <f t="shared" si="99"/>
        <v>0.11041570007209496</v>
      </c>
      <c r="K587" s="180">
        <f t="shared" si="100"/>
        <v>0.10902369470946985</v>
      </c>
      <c r="L587" s="180">
        <f t="shared" si="101"/>
        <v>0.10896774239800652</v>
      </c>
      <c r="M587" s="180">
        <f t="shared" si="102"/>
        <v>0.10901404754869035</v>
      </c>
    </row>
    <row r="588" spans="2:13">
      <c r="B588" s="5" t="str">
        <f t="shared" si="94"/>
        <v>2015</v>
      </c>
      <c r="C588" s="10">
        <f t="shared" ref="C588:G588" si="109">SUMIF($C$571:$CD$571,C$579,$C513:$CD513)</f>
        <v>1944.7991785504787</v>
      </c>
      <c r="D588" s="10">
        <f t="shared" si="109"/>
        <v>1790.2372474073193</v>
      </c>
      <c r="E588" s="10">
        <f t="shared" si="109"/>
        <v>2086.3362517390774</v>
      </c>
      <c r="F588" s="10">
        <f t="shared" si="109"/>
        <v>1988.368184115938</v>
      </c>
      <c r="G588" s="10">
        <f t="shared" si="109"/>
        <v>2077.2842596877695</v>
      </c>
      <c r="I588" s="180">
        <f t="shared" si="96"/>
        <v>0.10927558403550376</v>
      </c>
      <c r="J588" s="180">
        <f t="shared" si="99"/>
        <v>0.11006471172353291</v>
      </c>
      <c r="K588" s="180">
        <f t="shared" si="100"/>
        <v>0.11023301787499186</v>
      </c>
      <c r="L588" s="180">
        <f t="shared" si="101"/>
        <v>0.1093120325792092</v>
      </c>
      <c r="M588" s="180">
        <f t="shared" si="102"/>
        <v>0.11012749788803659</v>
      </c>
    </row>
    <row r="589" spans="2:13">
      <c r="B589" s="5" t="str">
        <f t="shared" si="94"/>
        <v>2016</v>
      </c>
      <c r="C589" s="10">
        <f t="shared" ref="C589:G589" si="110">SUMIF($C$571:$CD$571,C$579,$C514:$CD514)</f>
        <v>1991.0303051990434</v>
      </c>
      <c r="D589" s="10">
        <f t="shared" si="110"/>
        <v>1823.6016051073991</v>
      </c>
      <c r="E589" s="10">
        <f t="shared" si="110"/>
        <v>2217.7106910972666</v>
      </c>
      <c r="F589" s="10">
        <f t="shared" si="110"/>
        <v>2061.4309899217992</v>
      </c>
      <c r="G589" s="10">
        <f t="shared" si="110"/>
        <v>2202.6690413836764</v>
      </c>
      <c r="I589" s="180">
        <f t="shared" si="96"/>
        <v>0.1095002015090305</v>
      </c>
      <c r="J589" s="180">
        <f t="shared" si="99"/>
        <v>0.10980399099155158</v>
      </c>
      <c r="K589" s="180">
        <f t="shared" si="100"/>
        <v>0.11184342628071998</v>
      </c>
      <c r="L589" s="180">
        <f t="shared" si="101"/>
        <v>0.10982769519084301</v>
      </c>
      <c r="M589" s="180">
        <f t="shared" si="102"/>
        <v>0.11162198485251573</v>
      </c>
    </row>
    <row r="590" spans="2:13">
      <c r="B590" s="5" t="str">
        <f t="shared" si="94"/>
        <v>2017</v>
      </c>
      <c r="C590" s="10">
        <f t="shared" ref="C590:G590" si="111">SUMIF($C$571:$CD$571,C$579,$C515:$CD515)</f>
        <v>2037.6980800612127</v>
      </c>
      <c r="D590" s="10">
        <f t="shared" si="111"/>
        <v>1859.5838286666453</v>
      </c>
      <c r="E590" s="10">
        <f t="shared" si="111"/>
        <v>2359.7555199021749</v>
      </c>
      <c r="F590" s="10">
        <f t="shared" si="111"/>
        <v>2137.4652219838522</v>
      </c>
      <c r="G590" s="10">
        <f t="shared" si="111"/>
        <v>2337.7044840876924</v>
      </c>
      <c r="I590" s="180">
        <f t="shared" si="96"/>
        <v>0.10963275333397635</v>
      </c>
      <c r="J590" s="180">
        <f t="shared" si="99"/>
        <v>0.1096148728835291</v>
      </c>
      <c r="K590" s="180">
        <f t="shared" si="100"/>
        <v>0.11392927598557283</v>
      </c>
      <c r="L590" s="180">
        <f t="shared" si="101"/>
        <v>0.11040950888541919</v>
      </c>
      <c r="M590" s="180">
        <f t="shared" si="102"/>
        <v>0.11353105194099744</v>
      </c>
    </row>
    <row r="591" spans="2:13">
      <c r="B591" s="5" t="str">
        <f t="shared" si="94"/>
        <v>2018</v>
      </c>
      <c r="C591" s="10">
        <f t="shared" ref="C591:G591" si="112">SUMIF($C$571:$CD$571,C$579,$C516:$CD516)</f>
        <v>2086.0361911395921</v>
      </c>
      <c r="D591" s="10">
        <f t="shared" si="112"/>
        <v>1897.7570586447387</v>
      </c>
      <c r="E591" s="10">
        <f t="shared" si="112"/>
        <v>2514.3725763302782</v>
      </c>
      <c r="F591" s="10">
        <f t="shared" si="112"/>
        <v>2217.6988497901266</v>
      </c>
      <c r="G591" s="10">
        <f t="shared" si="112"/>
        <v>2484.1975090425626</v>
      </c>
      <c r="I591" s="180">
        <f t="shared" si="96"/>
        <v>0.10998762662806168</v>
      </c>
      <c r="J591" s="180">
        <f t="shared" si="99"/>
        <v>0.10963673715668874</v>
      </c>
      <c r="K591" s="180">
        <f t="shared" si="100"/>
        <v>0.11671629457514028</v>
      </c>
      <c r="L591" s="180">
        <f t="shared" si="101"/>
        <v>0.11126292344835617</v>
      </c>
      <c r="M591" s="180">
        <f t="shared" si="102"/>
        <v>0.11607120155063032</v>
      </c>
    </row>
    <row r="592" spans="2:13">
      <c r="B592" s="5" t="str">
        <f t="shared" si="94"/>
        <v>2019</v>
      </c>
      <c r="C592" s="10">
        <f t="shared" ref="C592:G592" si="113">SUMIF($C$571:$CD$571,C$579,$C517:$CD517)</f>
        <v>2135.1275370739277</v>
      </c>
      <c r="D592" s="10">
        <f t="shared" si="113"/>
        <v>1939.1826192676965</v>
      </c>
      <c r="E592" s="10">
        <f t="shared" si="113"/>
        <v>2682.3828668579317</v>
      </c>
      <c r="F592" s="10">
        <f t="shared" si="113"/>
        <v>2301.7525489445652</v>
      </c>
      <c r="G592" s="10">
        <f t="shared" si="113"/>
        <v>2643.9897734597052</v>
      </c>
      <c r="I592" s="180">
        <f t="shared" si="96"/>
        <v>0.11035947193322726</v>
      </c>
      <c r="J592" s="180">
        <f t="shared" si="99"/>
        <v>0.10972734812491435</v>
      </c>
      <c r="K592" s="180">
        <f t="shared" si="100"/>
        <v>0.12002170863050113</v>
      </c>
      <c r="L592" s="180">
        <f t="shared" si="101"/>
        <v>0.11228747399268045</v>
      </c>
      <c r="M592" s="180">
        <f t="shared" si="102"/>
        <v>0.11914886449546759</v>
      </c>
    </row>
    <row r="593" spans="2:13">
      <c r="B593" s="5" t="str">
        <f t="shared" si="94"/>
        <v>2020</v>
      </c>
      <c r="C593" s="10">
        <f t="shared" ref="C593:G593" si="114">SUMIF($C$571:$CD$571,C$579,$C518:$CD518)</f>
        <v>2185.4901810253637</v>
      </c>
      <c r="D593" s="10">
        <f t="shared" si="114"/>
        <v>1983.8763839041892</v>
      </c>
      <c r="E593" s="10">
        <f t="shared" si="114"/>
        <v>2833.8906041400887</v>
      </c>
      <c r="F593" s="10">
        <f t="shared" si="114"/>
        <v>2380.3279849689634</v>
      </c>
      <c r="G593" s="10">
        <f t="shared" si="114"/>
        <v>2793.7024051873072</v>
      </c>
      <c r="I593" s="180">
        <f t="shared" si="96"/>
        <v>0.11079488707077736</v>
      </c>
      <c r="J593" s="180">
        <f t="shared" si="99"/>
        <v>0.10989634430383785</v>
      </c>
      <c r="K593" s="180">
        <f t="shared" si="100"/>
        <v>0.12307772159326859</v>
      </c>
      <c r="L593" s="180">
        <f t="shared" si="101"/>
        <v>0.11337272302625385</v>
      </c>
      <c r="M593" s="180">
        <f t="shared" si="102"/>
        <v>0.12210638502384039</v>
      </c>
    </row>
    <row r="594" spans="2:13">
      <c r="B594" s="5" t="str">
        <f t="shared" si="94"/>
        <v>2021</v>
      </c>
      <c r="C594" s="10">
        <f t="shared" ref="C594:G594" si="115">SUMIF($C$571:$CD$571,C$579,$C519:$CD519)</f>
        <v>2237.1216591084558</v>
      </c>
      <c r="D594" s="10">
        <f t="shared" si="115"/>
        <v>2033.7664351013595</v>
      </c>
      <c r="E594" s="10">
        <f t="shared" si="115"/>
        <v>3004.9993895468615</v>
      </c>
      <c r="F594" s="10">
        <f t="shared" si="115"/>
        <v>2460.3141817066239</v>
      </c>
      <c r="G594" s="10">
        <f t="shared" si="115"/>
        <v>2953.5773418973636</v>
      </c>
      <c r="I594" s="180">
        <f t="shared" si="96"/>
        <v>0.11136200318740475</v>
      </c>
      <c r="J594" s="180">
        <f t="shared" si="99"/>
        <v>0.11017577199231035</v>
      </c>
      <c r="K594" s="180">
        <f t="shared" si="100"/>
        <v>0.12690208449306942</v>
      </c>
      <c r="L594" s="180">
        <f t="shared" si="101"/>
        <v>0.11456753577724063</v>
      </c>
      <c r="M594" s="180">
        <f t="shared" si="102"/>
        <v>0.12550682025364748</v>
      </c>
    </row>
    <row r="595" spans="2:13">
      <c r="B595" s="5" t="str">
        <f t="shared" si="94"/>
        <v>2022</v>
      </c>
      <c r="C595" s="10">
        <f t="shared" ref="C595:G595" si="116">SUMIF($C$571:$CD$571,C$579,$C520:$CD520)</f>
        <v>2290.0320570554627</v>
      </c>
      <c r="D595" s="10">
        <f t="shared" si="116"/>
        <v>2086.4730704291951</v>
      </c>
      <c r="E595" s="10">
        <f t="shared" si="116"/>
        <v>3190.2340056975399</v>
      </c>
      <c r="F595" s="10">
        <f t="shared" si="116"/>
        <v>2543.3804353329811</v>
      </c>
      <c r="G595" s="10">
        <f t="shared" si="116"/>
        <v>3124.9836159322854</v>
      </c>
      <c r="I595" s="180">
        <f t="shared" si="96"/>
        <v>0.11203397503970934</v>
      </c>
      <c r="J595" s="180">
        <f t="shared" si="99"/>
        <v>0.11054676010822152</v>
      </c>
      <c r="K595" s="180">
        <f t="shared" si="100"/>
        <v>0.131145922009855</v>
      </c>
      <c r="L595" s="180">
        <f t="shared" si="101"/>
        <v>0.11586857176247672</v>
      </c>
      <c r="M595" s="180">
        <f t="shared" si="102"/>
        <v>0.12932508871821874</v>
      </c>
    </row>
    <row r="596" spans="2:13">
      <c r="B596" s="5" t="str">
        <f t="shared" si="94"/>
        <v>2023</v>
      </c>
      <c r="C596" s="10">
        <f t="shared" ref="C596:G596" si="117">SUMIF($C$571:$CD$571,C$579,$C521:$CD521)</f>
        <v>2344.2503350151451</v>
      </c>
      <c r="D596" s="10">
        <f t="shared" si="117"/>
        <v>2139.4795990373827</v>
      </c>
      <c r="E596" s="10">
        <f t="shared" si="117"/>
        <v>3390.2433328833317</v>
      </c>
      <c r="F596" s="10">
        <f t="shared" si="117"/>
        <v>2629.7076864636683</v>
      </c>
      <c r="G596" s="10">
        <f t="shared" si="117"/>
        <v>3309.2106116016043</v>
      </c>
      <c r="I596" s="180">
        <f t="shared" si="96"/>
        <v>0.11275079597352033</v>
      </c>
      <c r="J596" s="180">
        <f t="shared" si="99"/>
        <v>0.11097746197125476</v>
      </c>
      <c r="K596" s="180">
        <f t="shared" si="100"/>
        <v>0.13587784778225689</v>
      </c>
      <c r="L596" s="180">
        <f t="shared" si="101"/>
        <v>0.1172807700851974</v>
      </c>
      <c r="M596" s="180">
        <f t="shared" si="102"/>
        <v>0.13352398407438865</v>
      </c>
    </row>
    <row r="597" spans="2:13">
      <c r="B597" s="5" t="str">
        <f t="shared" si="94"/>
        <v>2024</v>
      </c>
      <c r="C597" s="10">
        <f t="shared" ref="C597:G597" si="118">SUMIF($C$571:$CD$571,C$579,$C522:$CD522)</f>
        <v>2399.813588748219</v>
      </c>
      <c r="D597" s="10">
        <f t="shared" si="118"/>
        <v>2192.868134099735</v>
      </c>
      <c r="E597" s="10">
        <f t="shared" si="118"/>
        <v>3597.7396103422107</v>
      </c>
      <c r="F597" s="10">
        <f t="shared" si="118"/>
        <v>2716.840586213299</v>
      </c>
      <c r="G597" s="10">
        <f t="shared" si="118"/>
        <v>3490.3050803387532</v>
      </c>
      <c r="I597" s="180">
        <f t="shared" si="96"/>
        <v>0.11346934011778438</v>
      </c>
      <c r="J597" s="180">
        <f t="shared" si="99"/>
        <v>0.11146758121518446</v>
      </c>
      <c r="K597" s="180">
        <f t="shared" si="100"/>
        <v>0.1408106200395664</v>
      </c>
      <c r="L597" s="180">
        <f t="shared" si="101"/>
        <v>0.11873316673923855</v>
      </c>
      <c r="M597" s="180">
        <f t="shared" si="102"/>
        <v>0.13776740810157018</v>
      </c>
    </row>
    <row r="598" spans="2:13">
      <c r="B598" s="5" t="str">
        <f t="shared" si="94"/>
        <v>2025</v>
      </c>
      <c r="C598" s="10">
        <f t="shared" ref="C598:G598" si="119">SUMIF($C$571:$CD$571,C$579,$C523:$CD523)</f>
        <v>2456.7616457209415</v>
      </c>
      <c r="D598" s="10">
        <f t="shared" si="119"/>
        <v>2246.8937291595985</v>
      </c>
      <c r="E598" s="10">
        <f t="shared" si="119"/>
        <v>3818.7874436264319</v>
      </c>
      <c r="F598" s="10">
        <f t="shared" si="119"/>
        <v>2806.6442009272669</v>
      </c>
      <c r="G598" s="10">
        <f t="shared" si="119"/>
        <v>3678.0945231527339</v>
      </c>
      <c r="I598" s="180">
        <f t="shared" si="96"/>
        <v>0.1141983859765303</v>
      </c>
      <c r="J598" s="180">
        <f t="shared" si="99"/>
        <v>0.11046487550983063</v>
      </c>
      <c r="K598" s="180">
        <f t="shared" si="100"/>
        <v>0.14612794869841106</v>
      </c>
      <c r="L598" s="180">
        <f t="shared" si="101"/>
        <v>0.12024082400519787</v>
      </c>
      <c r="M598" s="180">
        <f t="shared" si="102"/>
        <v>0.14211690087302256</v>
      </c>
    </row>
    <row r="599" spans="2:13">
      <c r="B599" s="5" t="str">
        <f t="shared" si="94"/>
        <v>2026</v>
      </c>
      <c r="C599" s="10">
        <f t="shared" ref="C599:G599" si="120">SUMIF($C$571:$CD$571,C$579,$C524:$CD524)</f>
        <v>2515.1350259910519</v>
      </c>
      <c r="D599" s="10">
        <f t="shared" si="120"/>
        <v>2302.8340226305941</v>
      </c>
      <c r="E599" s="10">
        <f t="shared" si="120"/>
        <v>4056.289115280224</v>
      </c>
      <c r="F599" s="10">
        <f t="shared" si="120"/>
        <v>2899.675506932705</v>
      </c>
      <c r="G599" s="10">
        <f t="shared" si="120"/>
        <v>3878.0664022731753</v>
      </c>
      <c r="I599" s="180">
        <f t="shared" si="96"/>
        <v>0.11487051760282944</v>
      </c>
      <c r="J599" s="180">
        <f t="shared" si="99"/>
        <v>0.10980160613951613</v>
      </c>
      <c r="K599" s="180">
        <f t="shared" si="100"/>
        <v>0.15176039619389781</v>
      </c>
      <c r="L599" s="180">
        <f t="shared" si="101"/>
        <v>0.12187678825263147</v>
      </c>
      <c r="M599" s="180">
        <f t="shared" si="102"/>
        <v>0.14673022863152843</v>
      </c>
    </row>
    <row r="600" spans="2:13">
      <c r="B600" s="5" t="str">
        <f t="shared" si="94"/>
        <v>2027</v>
      </c>
      <c r="C600" s="10">
        <f t="shared" ref="C600:G600" si="121">SUMIF($C$571:$CD$571,C$579,$C525:$CD525)</f>
        <v>2574.9743379671377</v>
      </c>
      <c r="D600" s="10">
        <f t="shared" si="121"/>
        <v>2362.8633808324139</v>
      </c>
      <c r="E600" s="10">
        <f t="shared" si="121"/>
        <v>4311.5649114944199</v>
      </c>
      <c r="F600" s="10">
        <f t="shared" si="121"/>
        <v>2996.1385964717965</v>
      </c>
      <c r="G600" s="10">
        <f t="shared" si="121"/>
        <v>4090.4988359973759</v>
      </c>
      <c r="I600" s="180">
        <f t="shared" si="96"/>
        <v>0.11565315927654793</v>
      </c>
      <c r="J600" s="180">
        <f t="shared" si="99"/>
        <v>0.10943308294675057</v>
      </c>
      <c r="K600" s="180">
        <f t="shared" si="100"/>
        <v>0.15772987274303329</v>
      </c>
      <c r="L600" s="180">
        <f t="shared" si="101"/>
        <v>0.12361076596242515</v>
      </c>
      <c r="M600" s="180">
        <f t="shared" si="102"/>
        <v>0.15155581093142015</v>
      </c>
    </row>
    <row r="601" spans="2:13">
      <c r="B601" s="5" t="str">
        <f t="shared" si="94"/>
        <v>2028</v>
      </c>
      <c r="C601" s="10">
        <f t="shared" ref="C601:G601" si="122">SUMIF($C$571:$CD$571,C$579,$C526:$CD526)</f>
        <v>2636.3202086962833</v>
      </c>
      <c r="D601" s="10">
        <f t="shared" si="122"/>
        <v>2425.7279496345368</v>
      </c>
      <c r="E601" s="10">
        <f t="shared" si="122"/>
        <v>4586.135582865847</v>
      </c>
      <c r="F601" s="10">
        <f t="shared" si="122"/>
        <v>3096.1903409564361</v>
      </c>
      <c r="G601" s="10">
        <f t="shared" si="122"/>
        <v>4316.3383848021967</v>
      </c>
      <c r="I601" s="180">
        <f t="shared" si="96"/>
        <v>0.11654740635254729</v>
      </c>
      <c r="J601" s="180">
        <f t="shared" si="99"/>
        <v>0.10932878750847783</v>
      </c>
      <c r="K601" s="180">
        <f t="shared" si="100"/>
        <v>0.16398018497514413</v>
      </c>
      <c r="L601" s="180">
        <f t="shared" si="101"/>
        <v>0.12545017664877811</v>
      </c>
      <c r="M601" s="180">
        <f t="shared" si="102"/>
        <v>0.1565391475192365</v>
      </c>
    </row>
    <row r="602" spans="2:13">
      <c r="B602" s="5" t="str">
        <f t="shared" si="94"/>
        <v>2029</v>
      </c>
      <c r="C602" s="10">
        <f t="shared" ref="C602:G602" si="123">SUMIF($C$571:$CD$571,C$579,$C527:$CD527)</f>
        <v>2699.2133844005039</v>
      </c>
      <c r="D602" s="10">
        <f t="shared" si="123"/>
        <v>2482.5190730799727</v>
      </c>
      <c r="E602" s="10">
        <f t="shared" si="123"/>
        <v>4837.2851841741831</v>
      </c>
      <c r="F602" s="10">
        <f t="shared" si="123"/>
        <v>3180.4906051847183</v>
      </c>
      <c r="G602" s="10">
        <f t="shared" si="123"/>
        <v>4498.7719091839863</v>
      </c>
      <c r="I602" s="180">
        <f t="shared" si="96"/>
        <v>0.11751340501784308</v>
      </c>
      <c r="J602" s="180">
        <f t="shared" si="99"/>
        <v>0.10926941100959479</v>
      </c>
      <c r="K602" s="180">
        <f t="shared" si="100"/>
        <v>0.16958691804134141</v>
      </c>
      <c r="L602" s="180">
        <f t="shared" si="101"/>
        <v>0.12679980651698275</v>
      </c>
      <c r="M602" s="180">
        <f t="shared" si="102"/>
        <v>0.16041193544617177</v>
      </c>
    </row>
    <row r="603" spans="2:13">
      <c r="B603" s="5" t="str">
        <f t="shared" si="94"/>
        <v>2030</v>
      </c>
      <c r="C603" s="10">
        <f t="shared" ref="C603:G603" si="124">SUMIF($C$571:$CD$571,C$579,$C528:$CD528)</f>
        <v>2763.6948657818293</v>
      </c>
      <c r="D603" s="10">
        <f t="shared" si="124"/>
        <v>2553.7439205538421</v>
      </c>
      <c r="E603" s="10">
        <f t="shared" si="124"/>
        <v>5089.5924636185973</v>
      </c>
      <c r="F603" s="10">
        <f t="shared" si="124"/>
        <v>3262.7937816103222</v>
      </c>
      <c r="G603" s="10">
        <f t="shared" si="124"/>
        <v>4670.9157069713447</v>
      </c>
      <c r="I603" s="180">
        <f t="shared" si="96"/>
        <v>0.11851183715135416</v>
      </c>
      <c r="J603" s="180">
        <f t="shared" si="99"/>
        <v>0.11061245560694909</v>
      </c>
      <c r="K603" s="180">
        <f t="shared" si="100"/>
        <v>0.17502853690985548</v>
      </c>
      <c r="L603" s="180">
        <f t="shared" si="101"/>
        <v>0.12804908602084722</v>
      </c>
      <c r="M603" s="180">
        <f t="shared" si="102"/>
        <v>0.16382734531267645</v>
      </c>
    </row>
    <row r="604" spans="2:13">
      <c r="B604" s="5" t="str">
        <f t="shared" si="94"/>
        <v>2031</v>
      </c>
      <c r="C604" s="10">
        <f t="shared" ref="C604:G604" si="125">SUMIF($C$571:$CD$571,C$579,$C529:$CD529)</f>
        <v>2829.8060338135465</v>
      </c>
      <c r="D604" s="10">
        <f t="shared" si="125"/>
        <v>2629.6697812636858</v>
      </c>
      <c r="E604" s="10">
        <f t="shared" si="125"/>
        <v>5355.521662510987</v>
      </c>
      <c r="F604" s="10">
        <f t="shared" si="125"/>
        <v>3345.876981354495</v>
      </c>
      <c r="G604" s="10">
        <f t="shared" si="125"/>
        <v>4846.1085295005259</v>
      </c>
      <c r="I604" s="180">
        <f t="shared" si="96"/>
        <v>0.11941349273726169</v>
      </c>
      <c r="J604" s="180">
        <f t="shared" si="99"/>
        <v>0.11207372868694326</v>
      </c>
      <c r="K604" s="180">
        <f t="shared" si="100"/>
        <v>0.18076326177069504</v>
      </c>
      <c r="L604" s="180">
        <f t="shared" si="101"/>
        <v>0.12924125587058663</v>
      </c>
      <c r="M604" s="180">
        <f t="shared" si="102"/>
        <v>0.16727242112257604</v>
      </c>
    </row>
    <row r="605" spans="2:13">
      <c r="B605" s="5" t="str">
        <f t="shared" si="94"/>
        <v>2032</v>
      </c>
      <c r="C605" s="10">
        <f t="shared" ref="C605:G605" si="126">SUMIF($C$571:$CD$571,C$579,$C530:$CD530)</f>
        <v>2897.5887558129471</v>
      </c>
      <c r="D605" s="10">
        <f t="shared" si="126"/>
        <v>2707.1746433051735</v>
      </c>
      <c r="E605" s="10">
        <f t="shared" si="126"/>
        <v>5635.1883410130922</v>
      </c>
      <c r="F605" s="10">
        <f t="shared" si="126"/>
        <v>3430.2497643975375</v>
      </c>
      <c r="G605" s="10">
        <f t="shared" si="126"/>
        <v>5024.5238643133534</v>
      </c>
      <c r="I605" s="180">
        <f t="shared" si="96"/>
        <v>0.1202066786562189</v>
      </c>
      <c r="J605" s="180">
        <f t="shared" si="99"/>
        <v>0.11358783304185098</v>
      </c>
      <c r="K605" s="180">
        <f t="shared" si="100"/>
        <v>0.18683431680911933</v>
      </c>
      <c r="L605" s="180">
        <f t="shared" si="101"/>
        <v>0.13044837232113629</v>
      </c>
      <c r="M605" s="180">
        <f t="shared" si="102"/>
        <v>0.17073499391972272</v>
      </c>
    </row>
    <row r="606" spans="2:13">
      <c r="B606" s="5" t="str">
        <f t="shared" si="94"/>
        <v>2033</v>
      </c>
      <c r="C606" s="10">
        <f t="shared" ref="C606:G606" si="127">SUMIF($C$571:$CD$571,C$579,$C531:$CD531)</f>
        <v>2967.0854729594207</v>
      </c>
      <c r="D606" s="10">
        <f t="shared" si="127"/>
        <v>2785.4533385573541</v>
      </c>
      <c r="E606" s="10">
        <f t="shared" si="127"/>
        <v>5929.5958806647559</v>
      </c>
      <c r="F606" s="10">
        <f t="shared" si="127"/>
        <v>3516.0874191115799</v>
      </c>
      <c r="G606" s="10">
        <f t="shared" si="127"/>
        <v>5206.3533137280274</v>
      </c>
      <c r="I606" s="180">
        <f t="shared" si="96"/>
        <v>0.12097483115186365</v>
      </c>
      <c r="J606" s="180">
        <f t="shared" si="99"/>
        <v>0.11512838879029694</v>
      </c>
      <c r="K606" s="180">
        <f t="shared" si="100"/>
        <v>0.19316808446131462</v>
      </c>
      <c r="L606" s="180">
        <f t="shared" si="101"/>
        <v>0.13170140352804441</v>
      </c>
      <c r="M606" s="180">
        <f t="shared" si="102"/>
        <v>0.17419914174842036</v>
      </c>
    </row>
    <row r="607" spans="2:13">
      <c r="B607" s="5" t="str">
        <f t="shared" si="94"/>
        <v>2034</v>
      </c>
      <c r="C607" s="10">
        <f t="shared" ref="C607:G607" si="128">SUMIF($C$571:$CD$571,C$579,$C532:$CD532)</f>
        <v>3038.3392732016318</v>
      </c>
      <c r="D607" s="10">
        <f t="shared" si="128"/>
        <v>2867.6753069632641</v>
      </c>
      <c r="E607" s="10">
        <f t="shared" si="128"/>
        <v>6176.8164811614488</v>
      </c>
      <c r="F607" s="10">
        <f t="shared" si="128"/>
        <v>3595.4775947476514</v>
      </c>
      <c r="G607" s="10">
        <f t="shared" si="128"/>
        <v>5374.4819024648914</v>
      </c>
      <c r="I607" s="180">
        <f t="shared" si="96"/>
        <v>0.12173243982687709</v>
      </c>
      <c r="J607" s="180">
        <f t="shared" si="99"/>
        <v>0.11676989861179495</v>
      </c>
      <c r="K607" s="180">
        <f t="shared" si="100"/>
        <v>0.19820805225720095</v>
      </c>
      <c r="L607" s="180">
        <f t="shared" si="101"/>
        <v>0.13278409579048017</v>
      </c>
      <c r="M607" s="180">
        <f t="shared" si="102"/>
        <v>0.17723455286180925</v>
      </c>
    </row>
    <row r="608" spans="2:13">
      <c r="B608" s="5" t="str">
        <f t="shared" si="94"/>
        <v>2035</v>
      </c>
      <c r="C608" s="10">
        <f t="shared" ref="C608:G608" si="129">SUMIF($C$571:$CD$571,C$579,$C533:$CD533)</f>
        <v>3111.3939537786609</v>
      </c>
      <c r="D608" s="10">
        <f t="shared" si="129"/>
        <v>2951.5975149597093</v>
      </c>
      <c r="E608" s="10">
        <f t="shared" si="129"/>
        <v>6419.6662740652646</v>
      </c>
      <c r="F608" s="10">
        <f t="shared" si="129"/>
        <v>3674.9008456541706</v>
      </c>
      <c r="G608" s="10">
        <f t="shared" si="129"/>
        <v>5540.6981492419554</v>
      </c>
      <c r="I608" s="180">
        <f t="shared" si="96"/>
        <v>0.12253812194646392</v>
      </c>
      <c r="J608" s="180">
        <f t="shared" si="99"/>
        <v>0.11845761655046519</v>
      </c>
      <c r="K608" s="180">
        <f t="shared" si="100"/>
        <v>0.2028978045852719</v>
      </c>
      <c r="L608" s="180">
        <f t="shared" si="101"/>
        <v>0.13387452775997499</v>
      </c>
      <c r="M608" s="180">
        <f t="shared" si="102"/>
        <v>0.18014616305794481</v>
      </c>
    </row>
    <row r="609" spans="2:13">
      <c r="B609" s="5" t="str">
        <f t="shared" si="94"/>
        <v>2036</v>
      </c>
      <c r="C609" s="10">
        <f t="shared" ref="C609:G609" si="130">SUMIF($C$571:$CD$571,C$579,$C534:$CD534)</f>
        <v>3186.2940763528104</v>
      </c>
      <c r="D609" s="10">
        <f t="shared" si="130"/>
        <v>3040.5069275773544</v>
      </c>
      <c r="E609" s="10">
        <f t="shared" si="130"/>
        <v>6668.0919098283912</v>
      </c>
      <c r="F609" s="10">
        <f t="shared" si="130"/>
        <v>3755.0486415118721</v>
      </c>
      <c r="G609" s="10">
        <f t="shared" si="130"/>
        <v>5707.4855414589438</v>
      </c>
      <c r="I609" s="180">
        <f t="shared" si="96"/>
        <v>0.12340344342013118</v>
      </c>
      <c r="J609" s="180">
        <f t="shared" si="99"/>
        <v>0.12027398001028358</v>
      </c>
      <c r="K609" s="180">
        <f t="shared" si="100"/>
        <v>0.20761846536543382</v>
      </c>
      <c r="L609" s="180">
        <f t="shared" si="101"/>
        <v>0.13489929730072808</v>
      </c>
      <c r="M609" s="180">
        <f t="shared" si="102"/>
        <v>0.18300549551090717</v>
      </c>
    </row>
    <row r="610" spans="2:13">
      <c r="B610" s="5" t="str">
        <f t="shared" si="94"/>
        <v>2037</v>
      </c>
      <c r="C610" s="10">
        <f t="shared" ref="C610:G610" si="131">SUMIF($C$571:$CD$571,C$579,$C535:$CD535)</f>
        <v>3263.0850171726902</v>
      </c>
      <c r="D610" s="10">
        <f t="shared" si="131"/>
        <v>3130.9458860781488</v>
      </c>
      <c r="E610" s="10">
        <f t="shared" si="131"/>
        <v>6921.6594547591667</v>
      </c>
      <c r="F610" s="10">
        <f t="shared" si="131"/>
        <v>3836.0336239821922</v>
      </c>
      <c r="G610" s="10">
        <f t="shared" si="131"/>
        <v>5874.7812202981168</v>
      </c>
      <c r="I610" s="180">
        <f t="shared" si="96"/>
        <v>0.12435429065443965</v>
      </c>
      <c r="J610" s="180">
        <f t="shared" si="99"/>
        <v>0.12212273197530996</v>
      </c>
      <c r="K610" s="180">
        <f t="shared" si="100"/>
        <v>0.2124057606143992</v>
      </c>
      <c r="L610" s="180">
        <f t="shared" si="101"/>
        <v>0.13596352937197353</v>
      </c>
      <c r="M610" s="180">
        <f t="shared" si="102"/>
        <v>0.18583750259517223</v>
      </c>
    </row>
    <row r="611" spans="2:13">
      <c r="B611" s="5" t="str">
        <f t="shared" si="94"/>
        <v>2038</v>
      </c>
      <c r="C611" s="10">
        <f t="shared" ref="C611:G611" si="132">SUMIF($C$571:$CD$571,C$579,$C536:$CD536)</f>
        <v>3341.8130139597288</v>
      </c>
      <c r="D611" s="10">
        <f t="shared" si="132"/>
        <v>3224.0445090717058</v>
      </c>
      <c r="E611" s="10">
        <f t="shared" si="132"/>
        <v>7180.5478570043515</v>
      </c>
      <c r="F611" s="10">
        <f t="shared" si="132"/>
        <v>3917.8934710316025</v>
      </c>
      <c r="G611" s="10">
        <f t="shared" si="132"/>
        <v>6042.44316577266</v>
      </c>
      <c r="I611" s="180">
        <f t="shared" si="96"/>
        <v>0.12530473334761888</v>
      </c>
      <c r="J611" s="180">
        <f t="shared" si="99"/>
        <v>0.12404419884842058</v>
      </c>
      <c r="K611" s="180">
        <f t="shared" si="100"/>
        <v>0.21720551170146887</v>
      </c>
      <c r="L611" s="180">
        <f t="shared" si="101"/>
        <v>0.13700222965664291</v>
      </c>
      <c r="M611" s="180">
        <f t="shared" si="102"/>
        <v>0.18861075085587592</v>
      </c>
    </row>
    <row r="612" spans="2:13">
      <c r="B612" s="5" t="str">
        <f t="shared" si="94"/>
        <v>2039</v>
      </c>
      <c r="C612" s="10">
        <f t="shared" ref="C612:G612" si="133">SUMIF($C$571:$CD$571,C$579,$C537:$CD537)</f>
        <v>3422.52521058105</v>
      </c>
      <c r="D612" s="10">
        <f t="shared" si="133"/>
        <v>3350.6783998690312</v>
      </c>
      <c r="E612" s="10">
        <f t="shared" si="133"/>
        <v>7444.9377569562284</v>
      </c>
      <c r="F612" s="10">
        <f t="shared" si="133"/>
        <v>4000.6486378845939</v>
      </c>
      <c r="G612" s="10">
        <f t="shared" si="133"/>
        <v>6210.311150974353</v>
      </c>
      <c r="I612" s="180">
        <f t="shared" si="96"/>
        <v>0.12625496058991256</v>
      </c>
      <c r="J612" s="180">
        <f t="shared" si="99"/>
        <v>0.12679020550735193</v>
      </c>
      <c r="K612" s="180">
        <f t="shared" si="100"/>
        <v>0.22202870848724457</v>
      </c>
      <c r="L612" s="180">
        <f t="shared" si="101"/>
        <v>0.13801930573878363</v>
      </c>
      <c r="M612" s="180">
        <f t="shared" si="102"/>
        <v>0.19131247438243448</v>
      </c>
    </row>
    <row r="613" spans="2:13">
      <c r="B613" s="5" t="str">
        <f t="shared" si="94"/>
        <v>2040</v>
      </c>
      <c r="C613" s="10">
        <f t="shared" ref="C613:G613" si="134">SUMIF($C$571:$CD$571,C$579,$C538:$CD538)</f>
        <v>3505.269700237212</v>
      </c>
      <c r="D613" s="10">
        <f t="shared" si="134"/>
        <v>3434.1486894537265</v>
      </c>
      <c r="E613" s="10">
        <f t="shared" si="134"/>
        <v>7714.9938860747188</v>
      </c>
      <c r="F613" s="10">
        <f t="shared" si="134"/>
        <v>4084.3153564309596</v>
      </c>
      <c r="G613" s="10">
        <f t="shared" si="134"/>
        <v>6378.2179683612321</v>
      </c>
      <c r="I613" s="180">
        <f t="shared" si="96"/>
        <v>0.12730516677749443</v>
      </c>
      <c r="J613" s="180">
        <f t="shared" si="99"/>
        <v>0.12848225721665105</v>
      </c>
      <c r="K613" s="180">
        <f t="shared" si="100"/>
        <v>0.22690071229319703</v>
      </c>
      <c r="L613" s="180">
        <f t="shared" si="101"/>
        <v>0.13906747977239522</v>
      </c>
      <c r="M613" s="180">
        <f t="shared" si="102"/>
        <v>0.19397499349971623</v>
      </c>
    </row>
    <row r="614" spans="2:13">
      <c r="B614" s="5" t="str">
        <f t="shared" ref="B614:B623" si="135">B539</f>
        <v>2041</v>
      </c>
      <c r="C614" s="10"/>
      <c r="D614" s="10">
        <f t="shared" ref="D614" si="136">SUMIF($C$571:$CD$571,D$579,$C539:$CD539)</f>
        <v>3543.30131351194</v>
      </c>
      <c r="E614" s="10"/>
      <c r="F614" s="10"/>
      <c r="G614" s="10"/>
      <c r="J614" s="180">
        <f t="shared" si="99"/>
        <v>0.13079107271219392</v>
      </c>
    </row>
    <row r="615" spans="2:13">
      <c r="B615" s="5" t="str">
        <f t="shared" si="135"/>
        <v>2042</v>
      </c>
      <c r="C615" s="10"/>
      <c r="D615" s="10">
        <f t="shared" ref="D615" si="137">SUMIF($C$571:$CD$571,D$579,$C540:$CD540)</f>
        <v>3677.244964726111</v>
      </c>
      <c r="E615" s="10"/>
      <c r="F615" s="10"/>
      <c r="G615" s="10"/>
      <c r="J615" s="180">
        <f t="shared" si="99"/>
        <v>0.13369174310729362</v>
      </c>
    </row>
    <row r="616" spans="2:13">
      <c r="B616" s="5" t="str">
        <f t="shared" si="135"/>
        <v>2043</v>
      </c>
      <c r="C616" s="10"/>
      <c r="D616" s="10">
        <f t="shared" ref="D616" si="138">SUMIF($C$571:$CD$571,D$579,$C541:$CD541)</f>
        <v>3789.3061683599276</v>
      </c>
      <c r="E616" s="10"/>
      <c r="F616" s="10"/>
      <c r="G616" s="10"/>
      <c r="J616" s="180">
        <f t="shared" si="99"/>
        <v>0.1360525082999485</v>
      </c>
    </row>
    <row r="617" spans="2:13">
      <c r="B617" s="5" t="str">
        <f t="shared" si="135"/>
        <v>2044</v>
      </c>
      <c r="C617" s="10"/>
      <c r="D617" s="10">
        <f t="shared" ref="D617" si="139">SUMIF($C$571:$CD$571,D$579,$C542:$CD542)</f>
        <v>3909.6167458494529</v>
      </c>
      <c r="E617" s="10"/>
      <c r="F617" s="10"/>
      <c r="G617" s="10"/>
      <c r="J617" s="180">
        <f t="shared" si="99"/>
        <v>0.1386149313216555</v>
      </c>
    </row>
    <row r="618" spans="2:13">
      <c r="B618" s="5" t="str">
        <f t="shared" si="135"/>
        <v>2045</v>
      </c>
      <c r="C618" s="10"/>
      <c r="D618" s="10">
        <f t="shared" ref="D618" si="140">SUMIF($C$571:$CD$571,D$579,$C543:$CD543)</f>
        <v>4038.9727909473149</v>
      </c>
      <c r="E618" s="10"/>
      <c r="F618" s="10"/>
      <c r="G618" s="10"/>
      <c r="J618" s="180">
        <f t="shared" si="99"/>
        <v>0.14139799360361505</v>
      </c>
    </row>
    <row r="619" spans="2:13">
      <c r="B619" s="5" t="str">
        <f t="shared" si="135"/>
        <v>2046</v>
      </c>
      <c r="C619" s="10"/>
      <c r="D619" s="10">
        <f t="shared" ref="D619" si="141">SUMIF($C$571:$CD$571,D$579,$C544:$CD544)</f>
        <v>4177.5252934228929</v>
      </c>
      <c r="E619" s="10"/>
      <c r="F619" s="10"/>
      <c r="G619" s="10"/>
      <c r="J619" s="180">
        <f t="shared" si="99"/>
        <v>0.1444048224276108</v>
      </c>
    </row>
    <row r="620" spans="2:13">
      <c r="B620" s="5" t="str">
        <f t="shared" si="135"/>
        <v>2047</v>
      </c>
      <c r="D620" s="10">
        <f t="shared" ref="D620" si="142">SUMIF($C$571:$CD$571,D$579,$C545:$CD545)</f>
        <v>4327.584296435517</v>
      </c>
      <c r="J620" s="180">
        <f t="shared" si="99"/>
        <v>0.14769205905726771</v>
      </c>
    </row>
    <row r="621" spans="2:13">
      <c r="B621" s="5" t="str">
        <f t="shared" si="135"/>
        <v>2048</v>
      </c>
      <c r="D621" s="10">
        <f t="shared" ref="D621" si="143">SUMIF($C$571:$CD$571,D$579,$C546:$CD546)</f>
        <v>4485.3943736676965</v>
      </c>
      <c r="J621" s="180">
        <f t="shared" si="99"/>
        <v>0.15115611446322466</v>
      </c>
    </row>
    <row r="622" spans="2:13">
      <c r="B622" s="5" t="str">
        <f t="shared" si="135"/>
        <v>2049</v>
      </c>
      <c r="D622" s="10">
        <f t="shared" ref="D622" si="144">SUMIF($C$571:$CD$571,D$579,$C547:$CD547)</f>
        <v>4647.570729130669</v>
      </c>
      <c r="J622" s="180">
        <f t="shared" si="99"/>
        <v>0.15470570796518338</v>
      </c>
    </row>
    <row r="623" spans="2:13">
      <c r="B623" s="5" t="str">
        <f t="shared" si="135"/>
        <v>2050</v>
      </c>
      <c r="D623" s="10">
        <f t="shared" ref="D623" si="145">SUMIF($C$571:$CD$571,D$579,$C548:$CD548)</f>
        <v>4818.5764318014071</v>
      </c>
      <c r="J623" s="180">
        <f t="shared" si="99"/>
        <v>0.15845382826839521</v>
      </c>
    </row>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B4:AH253"/>
  <sheetViews>
    <sheetView topLeftCell="A88" workbookViewId="0">
      <selection activeCell="I21" sqref="I21"/>
    </sheetView>
  </sheetViews>
  <sheetFormatPr defaultColWidth="8.7109375" defaultRowHeight="15"/>
  <cols>
    <col min="1" max="16384" width="8.7109375" style="5"/>
  </cols>
  <sheetData>
    <row r="4" spans="2:34">
      <c r="T4" s="5" t="str">
        <f>T5&amp;T6</f>
        <v>basehhd-le</v>
      </c>
      <c r="U4" s="5" t="str">
        <f t="shared" ref="U4:AH4" si="0">U5&amp;U6</f>
        <v>basehhd-me</v>
      </c>
      <c r="V4" s="5" t="str">
        <f t="shared" si="0"/>
        <v>basehhd-he</v>
      </c>
      <c r="W4" s="5" t="str">
        <f t="shared" si="0"/>
        <v>sim1hhd-le</v>
      </c>
      <c r="X4" s="5" t="str">
        <f t="shared" si="0"/>
        <v>sim1hhd-me</v>
      </c>
      <c r="Y4" s="5" t="str">
        <f t="shared" si="0"/>
        <v>sim1hhd-he</v>
      </c>
      <c r="Z4" s="5" t="str">
        <f t="shared" si="0"/>
        <v>sim2hhd-le</v>
      </c>
      <c r="AA4" s="5" t="str">
        <f t="shared" si="0"/>
        <v>sim2hhd-me</v>
      </c>
      <c r="AB4" s="5" t="str">
        <f t="shared" si="0"/>
        <v>sim2hhd-he</v>
      </c>
      <c r="AC4" s="5" t="str">
        <f t="shared" si="0"/>
        <v>sim3hhd-le</v>
      </c>
      <c r="AD4" s="5" t="str">
        <f t="shared" si="0"/>
        <v>sim3hhd-me</v>
      </c>
      <c r="AE4" s="5" t="str">
        <f t="shared" si="0"/>
        <v>sim3hhd-he</v>
      </c>
      <c r="AF4" s="5" t="str">
        <f t="shared" si="0"/>
        <v>sim4hhd-le</v>
      </c>
      <c r="AG4" s="5" t="str">
        <f t="shared" si="0"/>
        <v>sim4hhd-me</v>
      </c>
      <c r="AH4" s="5" t="str">
        <f t="shared" si="0"/>
        <v>sim4hhd-he</v>
      </c>
    </row>
    <row r="5" spans="2:34">
      <c r="B5" s="5" t="s">
        <v>406</v>
      </c>
      <c r="D5" s="40" t="s">
        <v>329</v>
      </c>
      <c r="E5" s="40" t="s">
        <v>329</v>
      </c>
      <c r="F5" s="40" t="s">
        <v>329</v>
      </c>
      <c r="G5" s="40" t="s">
        <v>330</v>
      </c>
      <c r="H5" s="40" t="s">
        <v>330</v>
      </c>
      <c r="I5" s="40" t="s">
        <v>330</v>
      </c>
      <c r="J5" s="40" t="s">
        <v>332</v>
      </c>
      <c r="K5" s="40" t="s">
        <v>332</v>
      </c>
      <c r="L5" s="40" t="s">
        <v>332</v>
      </c>
      <c r="M5" s="40" t="s">
        <v>334</v>
      </c>
      <c r="N5" s="40" t="s">
        <v>334</v>
      </c>
      <c r="O5" s="40" t="s">
        <v>334</v>
      </c>
      <c r="P5" s="40" t="s">
        <v>336</v>
      </c>
      <c r="Q5" s="40" t="s">
        <v>336</v>
      </c>
      <c r="R5" s="40" t="s">
        <v>336</v>
      </c>
      <c r="T5" s="5" t="str">
        <f>D5</f>
        <v>base</v>
      </c>
      <c r="U5" s="5" t="str">
        <f t="shared" ref="U5:AH6" si="1">E5</f>
        <v>base</v>
      </c>
      <c r="V5" s="5" t="str">
        <f t="shared" si="1"/>
        <v>base</v>
      </c>
      <c r="W5" s="5" t="str">
        <f t="shared" si="1"/>
        <v>sim1</v>
      </c>
      <c r="X5" s="5" t="str">
        <f t="shared" si="1"/>
        <v>sim1</v>
      </c>
      <c r="Y5" s="5" t="str">
        <f t="shared" si="1"/>
        <v>sim1</v>
      </c>
      <c r="Z5" s="5" t="str">
        <f t="shared" si="1"/>
        <v>sim2</v>
      </c>
      <c r="AA5" s="5" t="str">
        <f t="shared" si="1"/>
        <v>sim2</v>
      </c>
      <c r="AB5" s="5" t="str">
        <f t="shared" si="1"/>
        <v>sim2</v>
      </c>
      <c r="AC5" s="5" t="str">
        <f t="shared" si="1"/>
        <v>sim3</v>
      </c>
      <c r="AD5" s="5" t="str">
        <f t="shared" si="1"/>
        <v>sim3</v>
      </c>
      <c r="AE5" s="5" t="str">
        <f t="shared" si="1"/>
        <v>sim3</v>
      </c>
      <c r="AF5" s="5" t="str">
        <f t="shared" si="1"/>
        <v>sim4</v>
      </c>
      <c r="AG5" s="5" t="str">
        <f t="shared" si="1"/>
        <v>sim4</v>
      </c>
      <c r="AH5" s="5" t="str">
        <f t="shared" si="1"/>
        <v>sim4</v>
      </c>
    </row>
    <row r="6" spans="2:34">
      <c r="C6" s="40"/>
      <c r="D6" s="40" t="s">
        <v>379</v>
      </c>
      <c r="E6" s="40" t="s">
        <v>380</v>
      </c>
      <c r="F6" s="40" t="s">
        <v>381</v>
      </c>
      <c r="G6" s="40" t="s">
        <v>379</v>
      </c>
      <c r="H6" s="40" t="s">
        <v>380</v>
      </c>
      <c r="I6" s="40" t="s">
        <v>381</v>
      </c>
      <c r="J6" s="40" t="s">
        <v>379</v>
      </c>
      <c r="K6" s="40" t="s">
        <v>380</v>
      </c>
      <c r="L6" s="40" t="s">
        <v>381</v>
      </c>
      <c r="M6" s="40" t="s">
        <v>379</v>
      </c>
      <c r="N6" s="40" t="s">
        <v>380</v>
      </c>
      <c r="O6" s="40" t="s">
        <v>381</v>
      </c>
      <c r="P6" s="40" t="s">
        <v>379</v>
      </c>
      <c r="Q6" s="40" t="s">
        <v>380</v>
      </c>
      <c r="R6" s="40" t="s">
        <v>381</v>
      </c>
      <c r="T6" s="5" t="str">
        <f t="shared" ref="T6" si="2">D6</f>
        <v>hhd-le</v>
      </c>
      <c r="U6" s="5" t="str">
        <f t="shared" si="1"/>
        <v>hhd-me</v>
      </c>
      <c r="V6" s="5" t="str">
        <f t="shared" si="1"/>
        <v>hhd-he</v>
      </c>
      <c r="W6" s="5" t="str">
        <f t="shared" si="1"/>
        <v>hhd-le</v>
      </c>
      <c r="X6" s="5" t="str">
        <f t="shared" si="1"/>
        <v>hhd-me</v>
      </c>
      <c r="Y6" s="5" t="str">
        <f t="shared" si="1"/>
        <v>hhd-he</v>
      </c>
      <c r="Z6" s="5" t="str">
        <f t="shared" si="1"/>
        <v>hhd-le</v>
      </c>
      <c r="AA6" s="5" t="str">
        <f t="shared" si="1"/>
        <v>hhd-me</v>
      </c>
      <c r="AB6" s="5" t="str">
        <f t="shared" si="1"/>
        <v>hhd-he</v>
      </c>
      <c r="AC6" s="5" t="str">
        <f t="shared" si="1"/>
        <v>hhd-le</v>
      </c>
      <c r="AD6" s="5" t="str">
        <f t="shared" si="1"/>
        <v>hhd-me</v>
      </c>
      <c r="AE6" s="5" t="str">
        <f t="shared" si="1"/>
        <v>hhd-he</v>
      </c>
      <c r="AF6" s="5" t="str">
        <f t="shared" si="1"/>
        <v>hhd-le</v>
      </c>
      <c r="AG6" s="5" t="str">
        <f t="shared" si="1"/>
        <v>hhd-me</v>
      </c>
      <c r="AH6" s="5" t="str">
        <f t="shared" si="1"/>
        <v>hhd-he</v>
      </c>
    </row>
    <row r="7" spans="2:34">
      <c r="C7" s="40">
        <v>2007</v>
      </c>
      <c r="D7" s="5">
        <v>23440</v>
      </c>
      <c r="E7" s="5">
        <v>14064</v>
      </c>
      <c r="F7" s="5">
        <v>9373</v>
      </c>
      <c r="G7" s="5">
        <v>23440</v>
      </c>
      <c r="H7" s="5">
        <v>14064</v>
      </c>
      <c r="I7" s="5">
        <v>9373</v>
      </c>
      <c r="J7" s="5">
        <v>23440</v>
      </c>
      <c r="K7" s="5">
        <v>14064</v>
      </c>
      <c r="L7" s="5">
        <v>9373</v>
      </c>
      <c r="M7" s="5">
        <v>23440</v>
      </c>
      <c r="N7" s="5">
        <v>14064</v>
      </c>
      <c r="O7" s="5">
        <v>9373</v>
      </c>
      <c r="P7" s="5">
        <v>23440</v>
      </c>
      <c r="Q7" s="5">
        <v>14064</v>
      </c>
      <c r="R7" s="5">
        <v>9373</v>
      </c>
      <c r="T7" s="5">
        <f>D7/SUM($D7:$F7)</f>
        <v>0.50003199863472492</v>
      </c>
      <c r="U7" s="5">
        <f t="shared" ref="U7:AH22" si="3">E7/SUM($D7:$F7)</f>
        <v>0.30001919918083497</v>
      </c>
      <c r="V7" s="5">
        <f t="shared" si="3"/>
        <v>0.19994880218444014</v>
      </c>
      <c r="W7" s="5">
        <f t="shared" si="3"/>
        <v>0.50003199863472492</v>
      </c>
      <c r="X7" s="5">
        <f t="shared" si="3"/>
        <v>0.30001919918083497</v>
      </c>
      <c r="Y7" s="5">
        <f t="shared" si="3"/>
        <v>0.19994880218444014</v>
      </c>
      <c r="Z7" s="5">
        <f t="shared" si="3"/>
        <v>0.50003199863472492</v>
      </c>
      <c r="AA7" s="5">
        <f t="shared" si="3"/>
        <v>0.30001919918083497</v>
      </c>
      <c r="AB7" s="5">
        <f t="shared" si="3"/>
        <v>0.19994880218444014</v>
      </c>
      <c r="AC7" s="5">
        <f t="shared" si="3"/>
        <v>0.50003199863472492</v>
      </c>
      <c r="AD7" s="5">
        <f t="shared" si="3"/>
        <v>0.30001919918083497</v>
      </c>
      <c r="AE7" s="5">
        <f t="shared" si="3"/>
        <v>0.19994880218444014</v>
      </c>
      <c r="AF7" s="5">
        <f t="shared" si="3"/>
        <v>0.50003199863472492</v>
      </c>
      <c r="AG7" s="5">
        <f t="shared" si="3"/>
        <v>0.30001919918083497</v>
      </c>
      <c r="AH7" s="5">
        <f t="shared" si="3"/>
        <v>0.19994880218444014</v>
      </c>
    </row>
    <row r="8" spans="2:34">
      <c r="C8" s="40">
        <f>C7+1</f>
        <v>2008</v>
      </c>
      <c r="D8" s="5">
        <v>23238.739452022914</v>
      </c>
      <c r="E8" s="5">
        <v>14322.773398007585</v>
      </c>
      <c r="F8" s="5">
        <v>9784.2571499695059</v>
      </c>
      <c r="G8" s="5">
        <v>23238.73945204787</v>
      </c>
      <c r="H8" s="5">
        <v>14322.773398008887</v>
      </c>
      <c r="I8" s="5">
        <v>9784.257149943247</v>
      </c>
      <c r="J8" s="5">
        <v>23238.739452042555</v>
      </c>
      <c r="K8" s="5">
        <v>14322.773398012727</v>
      </c>
      <c r="L8" s="5">
        <v>9784.2571499447222</v>
      </c>
      <c r="M8" s="5">
        <v>23238.739452047343</v>
      </c>
      <c r="N8" s="5">
        <v>14322.773398008838</v>
      </c>
      <c r="O8" s="5">
        <v>9784.2571499438236</v>
      </c>
      <c r="P8" s="5">
        <v>23238.739454775583</v>
      </c>
      <c r="Q8" s="5">
        <v>14322.773397896719</v>
      </c>
      <c r="R8" s="5">
        <v>9784.2571473277021</v>
      </c>
      <c r="T8" s="5">
        <f t="shared" ref="T8:AH38" si="4">D8/SUM($D8:$F8)</f>
        <v>0.49083032025929479</v>
      </c>
      <c r="U8" s="5">
        <f t="shared" si="3"/>
        <v>0.3025143196109723</v>
      </c>
      <c r="V8" s="5">
        <f t="shared" si="3"/>
        <v>0.20665536012973293</v>
      </c>
      <c r="W8" s="5">
        <f t="shared" si="3"/>
        <v>0.49083032025982193</v>
      </c>
      <c r="X8" s="5">
        <f t="shared" si="3"/>
        <v>0.30251431961099978</v>
      </c>
      <c r="Y8" s="5">
        <f t="shared" si="3"/>
        <v>0.20665536012917829</v>
      </c>
      <c r="Z8" s="5">
        <f t="shared" si="3"/>
        <v>0.49083032025970963</v>
      </c>
      <c r="AA8" s="5">
        <f t="shared" si="3"/>
        <v>0.30251431961108088</v>
      </c>
      <c r="AB8" s="5">
        <f t="shared" si="3"/>
        <v>0.20665536012920946</v>
      </c>
      <c r="AC8" s="5">
        <f t="shared" si="3"/>
        <v>0.49083032025981077</v>
      </c>
      <c r="AD8" s="5">
        <f t="shared" si="3"/>
        <v>0.30251431961099878</v>
      </c>
      <c r="AE8" s="5">
        <f t="shared" si="3"/>
        <v>0.20665536012919047</v>
      </c>
      <c r="AF8" s="5">
        <f t="shared" si="3"/>
        <v>0.49083032031743451</v>
      </c>
      <c r="AG8" s="5">
        <f t="shared" si="3"/>
        <v>0.30251431960863068</v>
      </c>
      <c r="AH8" s="5">
        <f t="shared" si="3"/>
        <v>0.20665536007393481</v>
      </c>
    </row>
    <row r="9" spans="2:34">
      <c r="C9" s="40">
        <f t="shared" ref="C9:C40" si="5">C8+1</f>
        <v>2009</v>
      </c>
      <c r="D9" s="5">
        <v>22990.96901194366</v>
      </c>
      <c r="E9" s="5">
        <v>14587.432610780306</v>
      </c>
      <c r="F9" s="5">
        <v>10240.82607727603</v>
      </c>
      <c r="G9" s="5">
        <v>22989.902733760267</v>
      </c>
      <c r="H9" s="5">
        <v>14587.39192534303</v>
      </c>
      <c r="I9" s="5">
        <v>10241.9330408967</v>
      </c>
      <c r="J9" s="5">
        <v>22989.293104250923</v>
      </c>
      <c r="K9" s="5">
        <v>14587.3687343374</v>
      </c>
      <c r="L9" s="5">
        <v>10242.565861411676</v>
      </c>
      <c r="M9" s="5">
        <v>22990.755230783878</v>
      </c>
      <c r="N9" s="5">
        <v>14587.42444502195</v>
      </c>
      <c r="O9" s="5">
        <v>10241.04802419417</v>
      </c>
      <c r="P9" s="5">
        <v>22989.737518873542</v>
      </c>
      <c r="Q9" s="5">
        <v>14587.385634821861</v>
      </c>
      <c r="R9" s="5">
        <v>10242.104546304594</v>
      </c>
      <c r="T9" s="5">
        <f t="shared" si="4"/>
        <v>0.48078921634160282</v>
      </c>
      <c r="U9" s="5">
        <f t="shared" si="3"/>
        <v>0.3050537056410953</v>
      </c>
      <c r="V9" s="5">
        <f t="shared" si="3"/>
        <v>0.21415707801730208</v>
      </c>
      <c r="W9" s="5">
        <f t="shared" si="3"/>
        <v>0.48076691823611933</v>
      </c>
      <c r="X9" s="5">
        <f t="shared" si="3"/>
        <v>0.30505285482356365</v>
      </c>
      <c r="Y9" s="5">
        <f t="shared" si="3"/>
        <v>0.21418022694031719</v>
      </c>
      <c r="Z9" s="5">
        <f t="shared" si="3"/>
        <v>0.48075416960886902</v>
      </c>
      <c r="AA9" s="5">
        <f t="shared" si="3"/>
        <v>0.30505236985116352</v>
      </c>
      <c r="AB9" s="5">
        <f t="shared" si="3"/>
        <v>0.21419346053996766</v>
      </c>
      <c r="AC9" s="5">
        <f t="shared" si="3"/>
        <v>0.48078474573071961</v>
      </c>
      <c r="AD9" s="5">
        <f t="shared" si="3"/>
        <v>0.3050535348780205</v>
      </c>
      <c r="AE9" s="5">
        <f t="shared" si="3"/>
        <v>0.21416171939126011</v>
      </c>
      <c r="AF9" s="5">
        <f t="shared" si="3"/>
        <v>0.48076346324751595</v>
      </c>
      <c r="AG9" s="5">
        <f t="shared" si="3"/>
        <v>0.30505272327561794</v>
      </c>
      <c r="AH9" s="5">
        <f t="shared" si="3"/>
        <v>0.21418381347686627</v>
      </c>
    </row>
    <row r="10" spans="2:34">
      <c r="C10" s="40">
        <f t="shared" si="5"/>
        <v>2010</v>
      </c>
      <c r="D10" s="5">
        <v>22818.501046224301</v>
      </c>
      <c r="E10" s="5">
        <v>14853.960039544188</v>
      </c>
      <c r="F10" s="5">
        <v>10624.958891231512</v>
      </c>
      <c r="G10" s="5">
        <v>22816.00492666808</v>
      </c>
      <c r="H10" s="5">
        <v>14854.138739784868</v>
      </c>
      <c r="I10" s="5">
        <v>10627.276310547049</v>
      </c>
      <c r="J10" s="5">
        <v>22814.591639983908</v>
      </c>
      <c r="K10" s="5">
        <v>14854.24174937663</v>
      </c>
      <c r="L10" s="5">
        <v>10628.586587639458</v>
      </c>
      <c r="M10" s="5">
        <v>22817.998219021876</v>
      </c>
      <c r="N10" s="5">
        <v>14853.995718868398</v>
      </c>
      <c r="O10" s="5">
        <v>10625.426039109727</v>
      </c>
      <c r="P10" s="5">
        <v>22815.620913062925</v>
      </c>
      <c r="Q10" s="5">
        <v>14854.166596144014</v>
      </c>
      <c r="R10" s="5">
        <v>10627.632467793061</v>
      </c>
      <c r="T10" s="5">
        <f t="shared" si="4"/>
        <v>0.47245797098666625</v>
      </c>
      <c r="U10" s="5">
        <f t="shared" si="3"/>
        <v>0.30755183292643545</v>
      </c>
      <c r="V10" s="5">
        <f t="shared" si="3"/>
        <v>0.21999019608689838</v>
      </c>
      <c r="W10" s="5">
        <f t="shared" si="3"/>
        <v>0.47240628873205703</v>
      </c>
      <c r="X10" s="5">
        <f t="shared" si="3"/>
        <v>0.30755553292202042</v>
      </c>
      <c r="Y10" s="5">
        <f t="shared" si="3"/>
        <v>0.22003817834592257</v>
      </c>
      <c r="Z10" s="5">
        <f t="shared" si="3"/>
        <v>0.47237702657509617</v>
      </c>
      <c r="AA10" s="5">
        <f t="shared" si="3"/>
        <v>0.30755766573971149</v>
      </c>
      <c r="AB10" s="5">
        <f t="shared" si="3"/>
        <v>0.22006530768519231</v>
      </c>
      <c r="AC10" s="5">
        <f t="shared" si="3"/>
        <v>0.47244755992945731</v>
      </c>
      <c r="AD10" s="5">
        <f t="shared" si="3"/>
        <v>0.30755257166826111</v>
      </c>
      <c r="AE10" s="5">
        <f t="shared" si="3"/>
        <v>0.21999986840228161</v>
      </c>
      <c r="AF10" s="5">
        <f t="shared" si="3"/>
        <v>0.47239833771510131</v>
      </c>
      <c r="AG10" s="5">
        <f t="shared" si="3"/>
        <v>0.30755610968904351</v>
      </c>
      <c r="AH10" s="5">
        <f t="shared" si="3"/>
        <v>0.2200455525958552</v>
      </c>
    </row>
    <row r="11" spans="2:34">
      <c r="C11" s="40">
        <f t="shared" si="5"/>
        <v>2011</v>
      </c>
      <c r="D11" s="5">
        <v>22666.446521466212</v>
      </c>
      <c r="E11" s="5">
        <v>15111.552958936696</v>
      </c>
      <c r="F11" s="5">
        <v>11002.394696367093</v>
      </c>
      <c r="G11" s="5">
        <v>22662.518064749795</v>
      </c>
      <c r="H11" s="5">
        <v>15111.975792964011</v>
      </c>
      <c r="I11" s="5">
        <v>11005.900319056194</v>
      </c>
      <c r="J11" s="5">
        <v>22660.303179497008</v>
      </c>
      <c r="K11" s="5">
        <v>15112.215500099221</v>
      </c>
      <c r="L11" s="5">
        <v>11007.875497173773</v>
      </c>
      <c r="M11" s="5">
        <v>22665.653460155623</v>
      </c>
      <c r="N11" s="5">
        <v>15111.638076567384</v>
      </c>
      <c r="O11" s="5">
        <v>11003.102640046995</v>
      </c>
      <c r="P11" s="5">
        <v>22661.915575345483</v>
      </c>
      <c r="Q11" s="5">
        <v>15112.040904936641</v>
      </c>
      <c r="R11" s="5">
        <v>11006.437696487879</v>
      </c>
      <c r="T11" s="5">
        <f t="shared" si="4"/>
        <v>0.46466304555325494</v>
      </c>
      <c r="U11" s="5">
        <f t="shared" si="3"/>
        <v>0.30978743025682759</v>
      </c>
      <c r="V11" s="5">
        <f t="shared" si="3"/>
        <v>0.22554952418991744</v>
      </c>
      <c r="W11" s="5">
        <f t="shared" si="3"/>
        <v>0.46458251203599427</v>
      </c>
      <c r="X11" s="5">
        <f t="shared" si="3"/>
        <v>0.30979609837102495</v>
      </c>
      <c r="Y11" s="5">
        <f t="shared" si="3"/>
        <v>0.22562138959298075</v>
      </c>
      <c r="Z11" s="5">
        <f t="shared" si="3"/>
        <v>0.46453710680116245</v>
      </c>
      <c r="AA11" s="5">
        <f t="shared" si="3"/>
        <v>0.30980101237672858</v>
      </c>
      <c r="AB11" s="5">
        <f t="shared" si="3"/>
        <v>0.225661880822109</v>
      </c>
      <c r="AC11" s="5">
        <f t="shared" si="3"/>
        <v>0.46464678776518309</v>
      </c>
      <c r="AD11" s="5">
        <f t="shared" si="3"/>
        <v>0.30978917517160587</v>
      </c>
      <c r="AE11" s="5">
        <f t="shared" si="3"/>
        <v>0.22556403706321107</v>
      </c>
      <c r="AF11" s="5">
        <f t="shared" si="3"/>
        <v>0.4645701609794996</v>
      </c>
      <c r="AG11" s="5">
        <f t="shared" si="3"/>
        <v>0.3097974331690258</v>
      </c>
      <c r="AH11" s="5">
        <f t="shared" si="3"/>
        <v>0.22563240585147465</v>
      </c>
    </row>
    <row r="12" spans="2:34">
      <c r="C12" s="40">
        <f t="shared" si="5"/>
        <v>2012</v>
      </c>
      <c r="D12" s="5">
        <v>22558.143265725677</v>
      </c>
      <c r="E12" s="5">
        <v>15370.161195232262</v>
      </c>
      <c r="F12" s="5">
        <v>11339.89365757976</v>
      </c>
      <c r="G12" s="5">
        <v>22552.640988902684</v>
      </c>
      <c r="H12" s="5">
        <v>15370.819722944132</v>
      </c>
      <c r="I12" s="5">
        <v>11344.737406690883</v>
      </c>
      <c r="J12" s="5">
        <v>22550.900596045049</v>
      </c>
      <c r="K12" s="5">
        <v>15371.191483917946</v>
      </c>
      <c r="L12" s="5">
        <v>11346.106038574706</v>
      </c>
      <c r="M12" s="5">
        <v>22558.38881113859</v>
      </c>
      <c r="N12" s="5">
        <v>15370.294075547517</v>
      </c>
      <c r="O12" s="5">
        <v>11339.515231851594</v>
      </c>
      <c r="P12" s="5">
        <v>22551.798153517764</v>
      </c>
      <c r="Q12" s="5">
        <v>15370.920810985892</v>
      </c>
      <c r="R12" s="5">
        <v>11345.47915403405</v>
      </c>
      <c r="T12" s="5">
        <f t="shared" si="4"/>
        <v>0.45786418272191554</v>
      </c>
      <c r="U12" s="5">
        <f t="shared" si="3"/>
        <v>0.31196921710536585</v>
      </c>
      <c r="V12" s="5">
        <f t="shared" si="3"/>
        <v>0.23016660017271875</v>
      </c>
      <c r="W12" s="5">
        <f t="shared" si="3"/>
        <v>0.45775250263144918</v>
      </c>
      <c r="X12" s="5">
        <f t="shared" si="3"/>
        <v>0.31198258328754863</v>
      </c>
      <c r="Y12" s="5">
        <f t="shared" si="3"/>
        <v>0.23026491408100233</v>
      </c>
      <c r="Z12" s="5">
        <f t="shared" si="3"/>
        <v>0.45771717775812115</v>
      </c>
      <c r="AA12" s="5">
        <f t="shared" si="3"/>
        <v>0.3119901289455595</v>
      </c>
      <c r="AB12" s="5">
        <f t="shared" si="3"/>
        <v>0.23029269329631949</v>
      </c>
      <c r="AC12" s="5">
        <f t="shared" si="3"/>
        <v>0.45786916657402071</v>
      </c>
      <c r="AD12" s="5">
        <f t="shared" si="3"/>
        <v>0.3119719141862482</v>
      </c>
      <c r="AE12" s="5">
        <f t="shared" si="3"/>
        <v>0.2301589192397312</v>
      </c>
      <c r="AF12" s="5">
        <f t="shared" si="3"/>
        <v>0.45773539554377179</v>
      </c>
      <c r="AG12" s="5">
        <f t="shared" si="3"/>
        <v>0.31198463507847302</v>
      </c>
      <c r="AH12" s="5">
        <f t="shared" si="3"/>
        <v>0.23027996937775547</v>
      </c>
    </row>
    <row r="13" spans="2:34">
      <c r="C13" s="40">
        <f t="shared" si="5"/>
        <v>2013</v>
      </c>
      <c r="D13" s="5">
        <v>22510.358189649542</v>
      </c>
      <c r="E13" s="5">
        <v>15621.159609011707</v>
      </c>
      <c r="F13" s="5">
        <v>11629.36230106183</v>
      </c>
      <c r="G13" s="5">
        <v>22503.406452152438</v>
      </c>
      <c r="H13" s="5">
        <v>15622.097196414637</v>
      </c>
      <c r="I13" s="5">
        <v>11635.376451156004</v>
      </c>
      <c r="J13" s="5">
        <v>22499.876779066246</v>
      </c>
      <c r="K13" s="5">
        <v>15622.315054427272</v>
      </c>
      <c r="L13" s="5">
        <v>11638.688266229567</v>
      </c>
      <c r="M13" s="5">
        <v>22509.333563851731</v>
      </c>
      <c r="N13" s="5">
        <v>15621.038421705158</v>
      </c>
      <c r="O13" s="5">
        <v>11630.508114166192</v>
      </c>
      <c r="P13" s="5">
        <v>22502.34203136912</v>
      </c>
      <c r="Q13" s="5">
        <v>15622.240911130652</v>
      </c>
      <c r="R13" s="5">
        <v>11636.297157223309</v>
      </c>
      <c r="T13" s="5">
        <f t="shared" si="4"/>
        <v>0.45237057995231905</v>
      </c>
      <c r="U13" s="5">
        <f t="shared" si="3"/>
        <v>0.3139245041025438</v>
      </c>
      <c r="V13" s="5">
        <f t="shared" si="3"/>
        <v>0.23370491594513715</v>
      </c>
      <c r="W13" s="5">
        <f t="shared" si="3"/>
        <v>0.45223087708767573</v>
      </c>
      <c r="X13" s="5">
        <f t="shared" si="3"/>
        <v>0.31394334595986323</v>
      </c>
      <c r="Y13" s="5">
        <f t="shared" si="3"/>
        <v>0.23382577695246098</v>
      </c>
      <c r="Z13" s="5">
        <f t="shared" si="3"/>
        <v>0.45215994439759633</v>
      </c>
      <c r="AA13" s="5">
        <f t="shared" si="3"/>
        <v>0.31394772405792337</v>
      </c>
      <c r="AB13" s="5">
        <f t="shared" si="3"/>
        <v>0.23389233154448039</v>
      </c>
      <c r="AC13" s="5">
        <f t="shared" si="3"/>
        <v>0.45234998896205209</v>
      </c>
      <c r="AD13" s="5">
        <f t="shared" si="3"/>
        <v>0.31392206870939343</v>
      </c>
      <c r="AE13" s="5">
        <f t="shared" si="3"/>
        <v>0.23372794232855451</v>
      </c>
      <c r="AF13" s="5">
        <f t="shared" si="3"/>
        <v>0.45220948637309866</v>
      </c>
      <c r="AG13" s="5">
        <f t="shared" si="3"/>
        <v>0.31394623406625782</v>
      </c>
      <c r="AH13" s="5">
        <f t="shared" si="3"/>
        <v>0.23384427956064358</v>
      </c>
    </row>
    <row r="14" spans="2:34">
      <c r="C14" s="40">
        <f t="shared" si="5"/>
        <v>2014</v>
      </c>
      <c r="D14" s="5">
        <v>22487.711099124805</v>
      </c>
      <c r="E14" s="5">
        <v>15862.752607278231</v>
      </c>
      <c r="F14" s="5">
        <v>11908.025194317277</v>
      </c>
      <c r="G14" s="5">
        <v>22001.513472724993</v>
      </c>
      <c r="H14" s="5">
        <v>15867.952374556036</v>
      </c>
      <c r="I14" s="5">
        <v>12389.023053439278</v>
      </c>
      <c r="J14" s="5">
        <v>21833.120823909641</v>
      </c>
      <c r="K14" s="5">
        <v>15873.100505351611</v>
      </c>
      <c r="L14" s="5">
        <v>12552.267571459059</v>
      </c>
      <c r="M14" s="5">
        <v>22273.959068373955</v>
      </c>
      <c r="N14" s="5">
        <v>15864.184923251833</v>
      </c>
      <c r="O14" s="5">
        <v>12120.344909094525</v>
      </c>
      <c r="P14" s="5">
        <v>21873.37780974905</v>
      </c>
      <c r="Q14" s="5">
        <v>15872.070163291701</v>
      </c>
      <c r="R14" s="5">
        <v>12513.040927679564</v>
      </c>
      <c r="T14" s="5">
        <f t="shared" si="4"/>
        <v>0.4474410510739113</v>
      </c>
      <c r="U14" s="5">
        <f t="shared" si="3"/>
        <v>0.31562334949252491</v>
      </c>
      <c r="V14" s="5">
        <f t="shared" si="3"/>
        <v>0.23693559943356371</v>
      </c>
      <c r="W14" s="5">
        <f t="shared" si="3"/>
        <v>0.43776711067032625</v>
      </c>
      <c r="X14" s="5">
        <f t="shared" si="3"/>
        <v>0.31572680997037722</v>
      </c>
      <c r="Y14" s="5">
        <f t="shared" si="3"/>
        <v>0.24650607935929636</v>
      </c>
      <c r="Z14" s="5">
        <f t="shared" si="3"/>
        <v>0.43441657919796162</v>
      </c>
      <c r="AA14" s="5">
        <f t="shared" si="3"/>
        <v>0.31582924303010856</v>
      </c>
      <c r="AB14" s="5">
        <f t="shared" si="3"/>
        <v>0.24975417777192971</v>
      </c>
      <c r="AC14" s="5">
        <f t="shared" si="3"/>
        <v>0.44318799780020285</v>
      </c>
      <c r="AD14" s="5">
        <f t="shared" si="3"/>
        <v>0.31565184847856542</v>
      </c>
      <c r="AE14" s="5">
        <f t="shared" si="3"/>
        <v>0.24116015372123162</v>
      </c>
      <c r="AF14" s="5">
        <f t="shared" si="3"/>
        <v>0.43521757792911986</v>
      </c>
      <c r="AG14" s="5">
        <f t="shared" si="3"/>
        <v>0.31580874217378668</v>
      </c>
      <c r="AH14" s="5">
        <f t="shared" si="3"/>
        <v>0.24897367989709343</v>
      </c>
    </row>
    <row r="15" spans="2:34">
      <c r="C15" s="40">
        <f t="shared" si="5"/>
        <v>2015</v>
      </c>
      <c r="D15" s="5">
        <v>22420.732548038424</v>
      </c>
      <c r="E15" s="5">
        <v>16099.499554846932</v>
      </c>
      <c r="F15" s="5">
        <v>12240.841686842163</v>
      </c>
      <c r="G15" s="5">
        <v>21323.369146384535</v>
      </c>
      <c r="H15" s="5">
        <v>16220.08852854424</v>
      </c>
      <c r="I15" s="5">
        <v>13217.616114798739</v>
      </c>
      <c r="J15" s="5">
        <v>20989.060842696337</v>
      </c>
      <c r="K15" s="5">
        <v>16258.351332518312</v>
      </c>
      <c r="L15" s="5">
        <v>13513.661614512868</v>
      </c>
      <c r="M15" s="5">
        <v>21942.306455969923</v>
      </c>
      <c r="N15" s="5">
        <v>16151.026001162403</v>
      </c>
      <c r="O15" s="5">
        <v>12667.741332595189</v>
      </c>
      <c r="P15" s="5">
        <v>21074.020237525885</v>
      </c>
      <c r="Q15" s="5">
        <v>16248.116752156278</v>
      </c>
      <c r="R15" s="5">
        <v>13438.936800045351</v>
      </c>
      <c r="T15" s="5">
        <f t="shared" si="4"/>
        <v>0.44169145516728003</v>
      </c>
      <c r="U15" s="5">
        <f t="shared" si="3"/>
        <v>0.31716231263226302</v>
      </c>
      <c r="V15" s="5">
        <f t="shared" si="3"/>
        <v>0.24114623220045697</v>
      </c>
      <c r="W15" s="5">
        <f t="shared" si="3"/>
        <v>0.42007324814905178</v>
      </c>
      <c r="X15" s="5">
        <f t="shared" si="3"/>
        <v>0.31953793167840133</v>
      </c>
      <c r="Y15" s="5">
        <f t="shared" si="3"/>
        <v>0.26038882017254683</v>
      </c>
      <c r="Z15" s="5">
        <f t="shared" si="3"/>
        <v>0.41348732947694022</v>
      </c>
      <c r="AA15" s="5">
        <f t="shared" si="3"/>
        <v>0.32029171407734291</v>
      </c>
      <c r="AB15" s="5">
        <f t="shared" si="3"/>
        <v>0.26622095644571686</v>
      </c>
      <c r="AC15" s="5">
        <f t="shared" si="3"/>
        <v>0.43226639662635291</v>
      </c>
      <c r="AD15" s="5">
        <f t="shared" si="3"/>
        <v>0.31817739057424893</v>
      </c>
      <c r="AE15" s="5">
        <f t="shared" si="3"/>
        <v>0.2495562127993981</v>
      </c>
      <c r="AF15" s="5">
        <f t="shared" si="3"/>
        <v>0.41516104101388451</v>
      </c>
      <c r="AG15" s="5">
        <f t="shared" si="3"/>
        <v>0.32009009146383344</v>
      </c>
      <c r="AH15" s="5">
        <f t="shared" si="3"/>
        <v>0.26474886752228199</v>
      </c>
    </row>
    <row r="16" spans="2:34">
      <c r="C16" s="40">
        <f t="shared" si="5"/>
        <v>2016</v>
      </c>
      <c r="D16" s="5">
        <v>22327.903155574313</v>
      </c>
      <c r="E16" s="5">
        <v>16348.602775512441</v>
      </c>
      <c r="F16" s="5">
        <v>12592.178596538035</v>
      </c>
      <c r="G16" s="5">
        <v>20617.552837629439</v>
      </c>
      <c r="H16" s="5">
        <v>16583.55693078108</v>
      </c>
      <c r="I16" s="5">
        <v>14067.574759214272</v>
      </c>
      <c r="J16" s="5">
        <v>20135.417340208111</v>
      </c>
      <c r="K16" s="5">
        <v>16646.058218653281</v>
      </c>
      <c r="L16" s="5">
        <v>14487.208968763403</v>
      </c>
      <c r="M16" s="5">
        <v>21578.557217298963</v>
      </c>
      <c r="N16" s="5">
        <v>16448.029751271843</v>
      </c>
      <c r="O16" s="5">
        <v>13242.097559053987</v>
      </c>
      <c r="P16" s="5">
        <v>20267.998452624837</v>
      </c>
      <c r="Q16" s="5">
        <v>16627.338555442533</v>
      </c>
      <c r="R16" s="5">
        <v>14373.347519557421</v>
      </c>
      <c r="T16" s="5">
        <f t="shared" si="4"/>
        <v>0.43550762734205728</v>
      </c>
      <c r="U16" s="5">
        <f t="shared" si="3"/>
        <v>0.3188808709672164</v>
      </c>
      <c r="V16" s="5">
        <f t="shared" si="3"/>
        <v>0.24561150169072643</v>
      </c>
      <c r="W16" s="5">
        <f t="shared" si="3"/>
        <v>0.40214710066376314</v>
      </c>
      <c r="X16" s="5">
        <f t="shared" si="3"/>
        <v>0.32346367150975885</v>
      </c>
      <c r="Y16" s="5">
        <f t="shared" si="3"/>
        <v>0.27438922782647818</v>
      </c>
      <c r="Z16" s="5">
        <f t="shared" si="3"/>
        <v>0.39274300727101102</v>
      </c>
      <c r="AA16" s="5">
        <f t="shared" si="3"/>
        <v>0.32468276438191018</v>
      </c>
      <c r="AB16" s="5">
        <f t="shared" si="3"/>
        <v>0.28257422834707902</v>
      </c>
      <c r="AC16" s="5">
        <f t="shared" si="3"/>
        <v>0.42089157184581016</v>
      </c>
      <c r="AD16" s="5">
        <f t="shared" si="3"/>
        <v>0.32082020248460352</v>
      </c>
      <c r="AE16" s="5">
        <f t="shared" si="3"/>
        <v>0.25828822566958648</v>
      </c>
      <c r="AF16" s="5">
        <f t="shared" si="3"/>
        <v>0.39532901300995854</v>
      </c>
      <c r="AG16" s="5">
        <f t="shared" si="3"/>
        <v>0.32431763577790512</v>
      </c>
      <c r="AH16" s="5">
        <f t="shared" si="3"/>
        <v>0.2803533512121365</v>
      </c>
    </row>
    <row r="17" spans="3:34">
      <c r="C17" s="40">
        <f t="shared" si="5"/>
        <v>2017</v>
      </c>
      <c r="D17" s="5">
        <v>22223.269874302146</v>
      </c>
      <c r="E17" s="5">
        <v>16600.764576497004</v>
      </c>
      <c r="F17" s="5">
        <v>12957.336922101887</v>
      </c>
      <c r="G17" s="5">
        <v>19906.459495104566</v>
      </c>
      <c r="H17" s="5">
        <v>16948.300467000299</v>
      </c>
      <c r="I17" s="5">
        <v>14926.611410796171</v>
      </c>
      <c r="J17" s="5">
        <v>19287.310857156714</v>
      </c>
      <c r="K17" s="5">
        <v>17031.751879197476</v>
      </c>
      <c r="L17" s="5">
        <v>15462.308636546844</v>
      </c>
      <c r="M17" s="5">
        <v>21202.434446102205</v>
      </c>
      <c r="N17" s="5">
        <v>16748.938847785543</v>
      </c>
      <c r="O17" s="5">
        <v>13829.998079013285</v>
      </c>
      <c r="P17" s="5">
        <v>19465.178744126282</v>
      </c>
      <c r="Q17" s="5">
        <v>17003.586623982075</v>
      </c>
      <c r="R17" s="5">
        <v>15312.606004792677</v>
      </c>
      <c r="T17" s="5">
        <f t="shared" si="4"/>
        <v>0.4291749964338013</v>
      </c>
      <c r="U17" s="5">
        <f t="shared" si="3"/>
        <v>0.32059337434204671</v>
      </c>
      <c r="V17" s="5">
        <f t="shared" si="3"/>
        <v>0.25023162922415193</v>
      </c>
      <c r="W17" s="5">
        <f t="shared" si="3"/>
        <v>0.38443283689319774</v>
      </c>
      <c r="X17" s="5">
        <f t="shared" si="3"/>
        <v>0.32730497508356687</v>
      </c>
      <c r="Y17" s="5">
        <f t="shared" si="3"/>
        <v>0.28826218802323522</v>
      </c>
      <c r="Z17" s="5">
        <f t="shared" si="3"/>
        <v>0.37247586044525699</v>
      </c>
      <c r="AA17" s="5">
        <f t="shared" si="3"/>
        <v>0.32891658578418365</v>
      </c>
      <c r="AB17" s="5">
        <f t="shared" si="3"/>
        <v>0.29860755377055925</v>
      </c>
      <c r="AC17" s="5">
        <f t="shared" si="3"/>
        <v>0.40946065899672485</v>
      </c>
      <c r="AD17" s="5">
        <f t="shared" si="3"/>
        <v>0.32345491059263126</v>
      </c>
      <c r="AE17" s="5">
        <f t="shared" si="3"/>
        <v>0.26708443041064367</v>
      </c>
      <c r="AF17" s="5">
        <f t="shared" si="3"/>
        <v>0.37591083874447317</v>
      </c>
      <c r="AG17" s="5">
        <f t="shared" si="3"/>
        <v>0.32837265937843879</v>
      </c>
      <c r="AH17" s="5">
        <f t="shared" si="3"/>
        <v>0.29571650187708792</v>
      </c>
    </row>
    <row r="18" spans="3:34">
      <c r="C18" s="40">
        <f t="shared" si="5"/>
        <v>2018</v>
      </c>
      <c r="D18" s="5">
        <v>22158.75664998229</v>
      </c>
      <c r="E18" s="5">
        <v>16829.011942296453</v>
      </c>
      <c r="F18" s="5">
        <v>13311.416494351304</v>
      </c>
      <c r="G18" s="5">
        <v>19236.946015788762</v>
      </c>
      <c r="H18" s="5">
        <v>17289.723034580085</v>
      </c>
      <c r="I18" s="5">
        <v>15772.516036261197</v>
      </c>
      <c r="J18" s="5">
        <v>18494.125735248486</v>
      </c>
      <c r="K18" s="5">
        <v>17393.295647570387</v>
      </c>
      <c r="L18" s="5">
        <v>16411.763703811175</v>
      </c>
      <c r="M18" s="5">
        <v>20856.218223302243</v>
      </c>
      <c r="N18" s="5">
        <v>17026.307397595003</v>
      </c>
      <c r="O18" s="5">
        <v>14416.659465732799</v>
      </c>
      <c r="P18" s="5">
        <v>18711.135527244969</v>
      </c>
      <c r="Q18" s="5">
        <v>17356.036298776795</v>
      </c>
      <c r="R18" s="5">
        <v>16232.013260608284</v>
      </c>
      <c r="T18" s="5">
        <f t="shared" si="4"/>
        <v>0.42369219736938185</v>
      </c>
      <c r="U18" s="5">
        <f t="shared" si="3"/>
        <v>0.32178344489345939</v>
      </c>
      <c r="V18" s="5">
        <f t="shared" si="3"/>
        <v>0.25452435773715876</v>
      </c>
      <c r="W18" s="5">
        <f t="shared" si="3"/>
        <v>0.36782496675472226</v>
      </c>
      <c r="X18" s="5">
        <f t="shared" si="3"/>
        <v>0.3305925896539465</v>
      </c>
      <c r="Y18" s="5">
        <f t="shared" si="3"/>
        <v>0.30158244359133124</v>
      </c>
      <c r="Z18" s="5">
        <f t="shared" si="3"/>
        <v>0.3536216808084911</v>
      </c>
      <c r="AA18" s="5">
        <f t="shared" si="3"/>
        <v>0.33257297640029332</v>
      </c>
      <c r="AB18" s="5">
        <f t="shared" si="3"/>
        <v>0.31380534279121564</v>
      </c>
      <c r="AC18" s="5">
        <f t="shared" si="3"/>
        <v>0.39878667686227492</v>
      </c>
      <c r="AD18" s="5">
        <f t="shared" si="3"/>
        <v>0.32555588331619473</v>
      </c>
      <c r="AE18" s="5">
        <f t="shared" si="3"/>
        <v>0.27565743982153035</v>
      </c>
      <c r="AF18" s="5">
        <f t="shared" si="3"/>
        <v>0.35777107226912325</v>
      </c>
      <c r="AG18" s="5">
        <f t="shared" si="3"/>
        <v>0.3318605494526865</v>
      </c>
      <c r="AH18" s="5">
        <f t="shared" si="3"/>
        <v>0.31036837827819036</v>
      </c>
    </row>
    <row r="19" spans="3:34">
      <c r="C19" s="40">
        <f t="shared" si="5"/>
        <v>2019</v>
      </c>
      <c r="D19" s="5">
        <v>22092.783338434445</v>
      </c>
      <c r="E19" s="5">
        <v>17062.437051446523</v>
      </c>
      <c r="F19" s="5">
        <v>13666.956547615384</v>
      </c>
      <c r="G19" s="5">
        <v>18582.531656225761</v>
      </c>
      <c r="H19" s="5">
        <v>17632.574131671212</v>
      </c>
      <c r="I19" s="5">
        <v>16607.071149599378</v>
      </c>
      <c r="J19" s="5">
        <v>17715.778847474448</v>
      </c>
      <c r="K19" s="5">
        <v>17753.670584379113</v>
      </c>
      <c r="L19" s="5">
        <v>17352.727505642786</v>
      </c>
      <c r="M19" s="5">
        <v>20507.664721033667</v>
      </c>
      <c r="N19" s="5">
        <v>17310.113390626484</v>
      </c>
      <c r="O19" s="5">
        <v>15004.398825836201</v>
      </c>
      <c r="P19" s="5">
        <v>17967.298595981647</v>
      </c>
      <c r="Q19" s="5">
        <v>17709.465897005259</v>
      </c>
      <c r="R19" s="5">
        <v>17145.412444509446</v>
      </c>
      <c r="T19" s="5">
        <f t="shared" si="4"/>
        <v>0.41824825517086295</v>
      </c>
      <c r="U19" s="5">
        <f t="shared" si="3"/>
        <v>0.3230165441995364</v>
      </c>
      <c r="V19" s="5">
        <f t="shared" si="3"/>
        <v>0.2587352006296007</v>
      </c>
      <c r="W19" s="5">
        <f t="shared" si="3"/>
        <v>0.35179412764858553</v>
      </c>
      <c r="X19" s="5">
        <f t="shared" si="3"/>
        <v>0.33381006149245912</v>
      </c>
      <c r="Y19" s="5">
        <f t="shared" si="3"/>
        <v>0.3143958108589554</v>
      </c>
      <c r="Z19" s="5">
        <f t="shared" si="3"/>
        <v>0.33538524677688408</v>
      </c>
      <c r="AA19" s="5">
        <f t="shared" si="3"/>
        <v>0.336102592011434</v>
      </c>
      <c r="AB19" s="5">
        <f t="shared" si="3"/>
        <v>0.32851216121168192</v>
      </c>
      <c r="AC19" s="5">
        <f t="shared" si="3"/>
        <v>0.38823967337241827</v>
      </c>
      <c r="AD19" s="5">
        <f t="shared" si="3"/>
        <v>0.32770541454793256</v>
      </c>
      <c r="AE19" s="5">
        <f t="shared" si="3"/>
        <v>0.28405491207964922</v>
      </c>
      <c r="AF19" s="5">
        <f t="shared" si="3"/>
        <v>0.34014687840756863</v>
      </c>
      <c r="AG19" s="5">
        <f t="shared" si="3"/>
        <v>0.33526573351871869</v>
      </c>
      <c r="AH19" s="5">
        <f t="shared" si="3"/>
        <v>0.32458738807371273</v>
      </c>
    </row>
    <row r="20" spans="3:34">
      <c r="C20" s="40">
        <f t="shared" si="5"/>
        <v>2020</v>
      </c>
      <c r="D20" s="5">
        <v>22027.978020957784</v>
      </c>
      <c r="E20" s="5">
        <v>17299.843091375718</v>
      </c>
      <c r="F20" s="5">
        <v>14022.577594537819</v>
      </c>
      <c r="G20" s="5">
        <v>17993.854861118496</v>
      </c>
      <c r="H20" s="5">
        <v>17974.017633232495</v>
      </c>
      <c r="I20" s="5">
        <v>17382.526212520326</v>
      </c>
      <c r="J20" s="5">
        <v>17106.314435759086</v>
      </c>
      <c r="K20" s="5">
        <v>18111.048214403687</v>
      </c>
      <c r="L20" s="5">
        <v>18133.036056708544</v>
      </c>
      <c r="M20" s="5">
        <v>20236.403263238328</v>
      </c>
      <c r="N20" s="5">
        <v>17596.485615271518</v>
      </c>
      <c r="O20" s="5">
        <v>15517.509828361475</v>
      </c>
      <c r="P20" s="5">
        <v>17351.611075252087</v>
      </c>
      <c r="Q20" s="5">
        <v>18060.86808384092</v>
      </c>
      <c r="R20" s="5">
        <v>17937.919547778314</v>
      </c>
      <c r="T20" s="5">
        <f t="shared" si="4"/>
        <v>0.41289247231287635</v>
      </c>
      <c r="U20" s="5">
        <f t="shared" si="3"/>
        <v>0.32426829996956641</v>
      </c>
      <c r="V20" s="5">
        <f t="shared" si="3"/>
        <v>0.26283922771755713</v>
      </c>
      <c r="W20" s="5">
        <f t="shared" si="3"/>
        <v>0.3372768582290081</v>
      </c>
      <c r="X20" s="5">
        <f t="shared" si="3"/>
        <v>0.33690502918242504</v>
      </c>
      <c r="Y20" s="5">
        <f t="shared" si="3"/>
        <v>0.32581811258856674</v>
      </c>
      <c r="Z20" s="5">
        <f t="shared" si="3"/>
        <v>0.32064079838930726</v>
      </c>
      <c r="AA20" s="5">
        <f t="shared" si="3"/>
        <v>0.33947353072116881</v>
      </c>
      <c r="AB20" s="5">
        <f t="shared" si="3"/>
        <v>0.33988567088952382</v>
      </c>
      <c r="AC20" s="5">
        <f t="shared" si="3"/>
        <v>0.379311190801503</v>
      </c>
      <c r="AD20" s="5">
        <f t="shared" si="3"/>
        <v>0.32982856814161277</v>
      </c>
      <c r="AE20" s="5">
        <f t="shared" si="3"/>
        <v>0.29086024105688418</v>
      </c>
      <c r="AF20" s="5">
        <f t="shared" si="3"/>
        <v>0.32523863918222728</v>
      </c>
      <c r="AG20" s="5">
        <f t="shared" si="3"/>
        <v>0.33853295423478719</v>
      </c>
      <c r="AH20" s="5">
        <f t="shared" si="3"/>
        <v>0.33622840658298547</v>
      </c>
    </row>
    <row r="21" spans="3:34">
      <c r="C21" s="40">
        <f t="shared" si="5"/>
        <v>2021</v>
      </c>
      <c r="D21" s="5">
        <v>21974.679209034031</v>
      </c>
      <c r="E21" s="5">
        <v>17541.316737987592</v>
      </c>
      <c r="F21" s="5">
        <v>14367.906746918408</v>
      </c>
      <c r="G21" s="5">
        <v>17440.550096118724</v>
      </c>
      <c r="H21" s="5">
        <v>18303.769224346601</v>
      </c>
      <c r="I21" s="5">
        <v>18139.58337347471</v>
      </c>
      <c r="J21" s="5">
        <v>16527.881674936685</v>
      </c>
      <c r="K21" s="5">
        <v>18436.81772327804</v>
      </c>
      <c r="L21" s="5">
        <v>18919.203295725307</v>
      </c>
      <c r="M21" s="5">
        <v>19996.936791404743</v>
      </c>
      <c r="N21" s="5">
        <v>17868.959033367071</v>
      </c>
      <c r="O21" s="5">
        <v>16018.006869168219</v>
      </c>
      <c r="P21" s="5">
        <v>16788.078157644915</v>
      </c>
      <c r="Q21" s="5">
        <v>18387.275780441101</v>
      </c>
      <c r="R21" s="5">
        <v>18708.548755854015</v>
      </c>
      <c r="T21" s="5">
        <f t="shared" si="4"/>
        <v>0.40781528639174419</v>
      </c>
      <c r="U21" s="5">
        <f t="shared" si="3"/>
        <v>0.32553909165826528</v>
      </c>
      <c r="V21" s="5">
        <f t="shared" si="3"/>
        <v>0.26664562194999047</v>
      </c>
      <c r="W21" s="5">
        <f t="shared" si="3"/>
        <v>0.32366902217868021</v>
      </c>
      <c r="X21" s="5">
        <f t="shared" si="3"/>
        <v>0.33968900375148781</v>
      </c>
      <c r="Y21" s="5">
        <f t="shared" si="3"/>
        <v>0.33664197406983198</v>
      </c>
      <c r="Z21" s="5">
        <f t="shared" si="3"/>
        <v>0.30673133994794083</v>
      </c>
      <c r="AA21" s="5">
        <f t="shared" si="3"/>
        <v>0.34215817343444771</v>
      </c>
      <c r="AB21" s="5">
        <f t="shared" si="3"/>
        <v>0.35111048661761141</v>
      </c>
      <c r="AC21" s="5">
        <f t="shared" si="3"/>
        <v>0.37111151552973287</v>
      </c>
      <c r="AD21" s="5">
        <f t="shared" si="3"/>
        <v>0.33161961439323651</v>
      </c>
      <c r="AE21" s="5">
        <f t="shared" si="3"/>
        <v>0.29726887007703057</v>
      </c>
      <c r="AF21" s="5">
        <f t="shared" si="3"/>
        <v>0.3115601750860737</v>
      </c>
      <c r="AG21" s="5">
        <f t="shared" si="3"/>
        <v>0.34123875334124593</v>
      </c>
      <c r="AH21" s="5">
        <f t="shared" si="3"/>
        <v>0.34720107157268032</v>
      </c>
    </row>
    <row r="22" spans="3:34">
      <c r="C22" s="40">
        <f t="shared" si="5"/>
        <v>2022</v>
      </c>
      <c r="D22" s="5">
        <v>21933.366116569814</v>
      </c>
      <c r="E22" s="5">
        <v>17783.129750872788</v>
      </c>
      <c r="F22" s="5">
        <v>14706.245853436838</v>
      </c>
      <c r="G22" s="5">
        <v>16903.171974573095</v>
      </c>
      <c r="H22" s="5">
        <v>18630.288777791087</v>
      </c>
      <c r="I22" s="5">
        <v>18889.280968515257</v>
      </c>
      <c r="J22" s="5">
        <v>15953.374755240438</v>
      </c>
      <c r="K22" s="5">
        <v>18766.102067362419</v>
      </c>
      <c r="L22" s="5">
        <v>19703.264898276579</v>
      </c>
      <c r="M22" s="5">
        <v>19762.808168607142</v>
      </c>
      <c r="N22" s="5">
        <v>18140.601171133145</v>
      </c>
      <c r="O22" s="5">
        <v>16519.332381139153</v>
      </c>
      <c r="P22" s="5">
        <v>16248.600173908619</v>
      </c>
      <c r="Q22" s="5">
        <v>18710.532205266602</v>
      </c>
      <c r="R22" s="5">
        <v>19463.609341704218</v>
      </c>
      <c r="T22" s="5">
        <f t="shared" si="4"/>
        <v>0.40301839677722479</v>
      </c>
      <c r="U22" s="5">
        <f t="shared" si="3"/>
        <v>0.32675916700555058</v>
      </c>
      <c r="V22" s="5">
        <f t="shared" si="3"/>
        <v>0.27022243621722469</v>
      </c>
      <c r="W22" s="5">
        <f t="shared" si="3"/>
        <v>0.31059023195239255</v>
      </c>
      <c r="X22" s="5">
        <f t="shared" si="3"/>
        <v>0.34232543581396829</v>
      </c>
      <c r="Y22" s="5">
        <f t="shared" si="3"/>
        <v>0.34708433223363921</v>
      </c>
      <c r="Z22" s="5">
        <f t="shared" si="3"/>
        <v>0.29313802007736561</v>
      </c>
      <c r="AA22" s="5">
        <f t="shared" si="3"/>
        <v>0.34482096039205523</v>
      </c>
      <c r="AB22" s="5">
        <f t="shared" si="3"/>
        <v>0.36204101953057921</v>
      </c>
      <c r="AC22" s="5">
        <f t="shared" si="3"/>
        <v>0.3631351075615708</v>
      </c>
      <c r="AD22" s="5">
        <f t="shared" si="3"/>
        <v>0.33332758691525921</v>
      </c>
      <c r="AE22" s="5">
        <f t="shared" si="3"/>
        <v>0.30353730552317004</v>
      </c>
      <c r="AF22" s="5">
        <f t="shared" si="3"/>
        <v>0.29856269015705983</v>
      </c>
      <c r="AG22" s="5">
        <f t="shared" si="3"/>
        <v>0.34379988243202114</v>
      </c>
      <c r="AH22" s="5">
        <f t="shared" si="3"/>
        <v>0.35763742741091908</v>
      </c>
    </row>
    <row r="23" spans="3:34">
      <c r="C23" s="40">
        <f t="shared" si="5"/>
        <v>2023</v>
      </c>
      <c r="D23" s="5">
        <v>21895.086097677464</v>
      </c>
      <c r="E23" s="5">
        <v>18026.262678817347</v>
      </c>
      <c r="F23" s="5">
        <v>15045.620361593428</v>
      </c>
      <c r="G23" s="5">
        <v>16389.900312445283</v>
      </c>
      <c r="H23" s="5">
        <v>18957.098714141655</v>
      </c>
      <c r="I23" s="5">
        <v>19619.970111501294</v>
      </c>
      <c r="J23" s="5">
        <v>15398.48284185495</v>
      </c>
      <c r="K23" s="5">
        <v>19096.656071461999</v>
      </c>
      <c r="L23" s="5">
        <v>20471.830224771285</v>
      </c>
      <c r="M23" s="5">
        <v>19531.491953030694</v>
      </c>
      <c r="N23" s="5">
        <v>18415.086451280615</v>
      </c>
      <c r="O23" s="5">
        <v>17020.390733776927</v>
      </c>
      <c r="P23" s="5">
        <v>15721.188298356436</v>
      </c>
      <c r="Q23" s="5">
        <v>19032.601410571326</v>
      </c>
      <c r="R23" s="5">
        <v>20213.179429160478</v>
      </c>
      <c r="T23" s="5">
        <f t="shared" si="4"/>
        <v>0.39833169703558774</v>
      </c>
      <c r="U23" s="5">
        <f t="shared" si="4"/>
        <v>0.32794718285324592</v>
      </c>
      <c r="V23" s="5">
        <f t="shared" si="4"/>
        <v>0.27372112011116645</v>
      </c>
      <c r="W23" s="5">
        <f t="shared" si="4"/>
        <v>0.29817726117062249</v>
      </c>
      <c r="X23" s="5">
        <f t="shared" si="4"/>
        <v>0.34488164458399656</v>
      </c>
      <c r="Y23" s="5">
        <f t="shared" si="4"/>
        <v>0.35694109424538084</v>
      </c>
      <c r="Z23" s="5">
        <f t="shared" si="4"/>
        <v>0.2801406568947038</v>
      </c>
      <c r="AA23" s="5">
        <f t="shared" si="4"/>
        <v>0.3474205758641577</v>
      </c>
      <c r="AB23" s="5">
        <f t="shared" si="4"/>
        <v>0.37243876724113845</v>
      </c>
      <c r="AC23" s="5">
        <f t="shared" si="4"/>
        <v>0.35533143375549059</v>
      </c>
      <c r="AD23" s="5">
        <f t="shared" si="4"/>
        <v>0.33502095422103706</v>
      </c>
      <c r="AE23" s="5">
        <f t="shared" si="4"/>
        <v>0.30964761202347241</v>
      </c>
      <c r="AF23" s="5">
        <f t="shared" si="4"/>
        <v>0.28601155466406752</v>
      </c>
      <c r="AG23" s="5">
        <f t="shared" si="4"/>
        <v>0.3462552458142189</v>
      </c>
      <c r="AH23" s="5">
        <f t="shared" si="4"/>
        <v>0.36773319952171368</v>
      </c>
    </row>
    <row r="24" spans="3:34">
      <c r="C24" s="40">
        <f t="shared" si="5"/>
        <v>2024</v>
      </c>
      <c r="D24" s="5">
        <v>21852.468370249913</v>
      </c>
      <c r="E24" s="5">
        <v>18272.01222040506</v>
      </c>
      <c r="F24" s="5">
        <v>15392.158238814143</v>
      </c>
      <c r="G24" s="5">
        <v>15965.470266373233</v>
      </c>
      <c r="H24" s="5">
        <v>19281.233671120885</v>
      </c>
      <c r="I24" s="5">
        <v>20269.934891975005</v>
      </c>
      <c r="J24" s="5">
        <v>14883.142666294407</v>
      </c>
      <c r="K24" s="5">
        <v>19424.167546473887</v>
      </c>
      <c r="L24" s="5">
        <v>21209.328616700826</v>
      </c>
      <c r="M24" s="5">
        <v>19316.592896810951</v>
      </c>
      <c r="N24" s="5">
        <v>18691.410191478753</v>
      </c>
      <c r="O24" s="5">
        <v>17508.635741179409</v>
      </c>
      <c r="P24" s="5">
        <v>15282.165674199048</v>
      </c>
      <c r="Q24" s="5">
        <v>19353.043521845739</v>
      </c>
      <c r="R24" s="5">
        <v>20881.42963342433</v>
      </c>
      <c r="T24" s="5">
        <f t="shared" si="4"/>
        <v>0.39362016200898453</v>
      </c>
      <c r="U24" s="5">
        <f t="shared" si="4"/>
        <v>0.32912677362423437</v>
      </c>
      <c r="V24" s="5">
        <f t="shared" si="4"/>
        <v>0.27725306436678115</v>
      </c>
      <c r="W24" s="5">
        <f t="shared" si="4"/>
        <v>0.28757991483264128</v>
      </c>
      <c r="X24" s="5">
        <f t="shared" si="4"/>
        <v>0.34730549395015065</v>
      </c>
      <c r="Y24" s="5">
        <f t="shared" si="4"/>
        <v>0.36511459121720824</v>
      </c>
      <c r="Z24" s="5">
        <f t="shared" si="4"/>
        <v>0.26808436137517389</v>
      </c>
      <c r="AA24" s="5">
        <f t="shared" si="4"/>
        <v>0.34988010722585805</v>
      </c>
      <c r="AB24" s="5">
        <f t="shared" si="4"/>
        <v>0.38203553139896823</v>
      </c>
      <c r="AC24" s="5">
        <f t="shared" si="4"/>
        <v>0.34794240617026329</v>
      </c>
      <c r="AD24" s="5">
        <f t="shared" si="4"/>
        <v>0.33668122900763681</v>
      </c>
      <c r="AE24" s="5">
        <f t="shared" si="4"/>
        <v>0.31537636482209991</v>
      </c>
      <c r="AF24" s="5">
        <f t="shared" si="4"/>
        <v>0.27527181033313985</v>
      </c>
      <c r="AG24" s="5">
        <f t="shared" si="4"/>
        <v>0.34859897734970285</v>
      </c>
      <c r="AH24" s="5">
        <f t="shared" si="4"/>
        <v>0.37612921231715735</v>
      </c>
    </row>
    <row r="25" spans="3:34">
      <c r="C25" s="40">
        <f t="shared" si="5"/>
        <v>2025</v>
      </c>
      <c r="D25" s="5">
        <v>21805.90139981352</v>
      </c>
      <c r="E25" s="5">
        <v>18521.278638836677</v>
      </c>
      <c r="F25" s="5">
        <v>15744.625179113604</v>
      </c>
      <c r="G25" s="5">
        <v>15592.154124145891</v>
      </c>
      <c r="H25" s="5">
        <v>19587.658793244067</v>
      </c>
      <c r="I25" s="5">
        <v>20891.992300373844</v>
      </c>
      <c r="J25" s="5">
        <v>14394.192590092985</v>
      </c>
      <c r="K25" s="5">
        <v>19746.561067129118</v>
      </c>
      <c r="L25" s="5">
        <v>21931.051560541695</v>
      </c>
      <c r="M25" s="5">
        <v>19106.753888373176</v>
      </c>
      <c r="N25" s="5">
        <v>18966.126353753745</v>
      </c>
      <c r="O25" s="5">
        <v>17998.924975636884</v>
      </c>
      <c r="P25" s="5">
        <v>14872.751863878659</v>
      </c>
      <c r="Q25" s="5">
        <v>19657.681824891966</v>
      </c>
      <c r="R25" s="5">
        <v>21541.371528993175</v>
      </c>
      <c r="T25" s="5">
        <f t="shared" si="4"/>
        <v>0.38889244452050048</v>
      </c>
      <c r="U25" s="5">
        <f t="shared" si="4"/>
        <v>0.33031357857850902</v>
      </c>
      <c r="V25" s="5">
        <f t="shared" si="4"/>
        <v>0.28079397690099045</v>
      </c>
      <c r="W25" s="5">
        <f t="shared" si="4"/>
        <v>0.27807476616084092</v>
      </c>
      <c r="X25" s="5">
        <f t="shared" si="4"/>
        <v>0.34933169562086097</v>
      </c>
      <c r="Y25" s="5">
        <f t="shared" si="4"/>
        <v>0.3725935382182981</v>
      </c>
      <c r="Z25" s="5">
        <f t="shared" si="4"/>
        <v>0.25670999059493166</v>
      </c>
      <c r="AA25" s="5">
        <f t="shared" si="4"/>
        <v>0.35216560248845563</v>
      </c>
      <c r="AB25" s="5">
        <f t="shared" si="4"/>
        <v>0.39112440691661265</v>
      </c>
      <c r="AC25" s="5">
        <f t="shared" si="4"/>
        <v>0.34075510524708541</v>
      </c>
      <c r="AD25" s="5">
        <f t="shared" si="4"/>
        <v>0.33824711510706257</v>
      </c>
      <c r="AE25" s="5">
        <f t="shared" si="4"/>
        <v>0.32099777964585208</v>
      </c>
      <c r="AF25" s="5">
        <f t="shared" si="4"/>
        <v>0.26524474833863387</v>
      </c>
      <c r="AG25" s="5">
        <f t="shared" si="4"/>
        <v>0.35058050563109611</v>
      </c>
      <c r="AH25" s="5">
        <f t="shared" si="4"/>
        <v>0.38417474603026996</v>
      </c>
    </row>
    <row r="26" spans="3:34">
      <c r="C26" s="40">
        <f t="shared" si="5"/>
        <v>2026</v>
      </c>
      <c r="D26" s="5">
        <v>21746.266758726622</v>
      </c>
      <c r="E26" s="5">
        <v>18772.532837072813</v>
      </c>
      <c r="F26" s="5">
        <v>16113.723674142009</v>
      </c>
      <c r="G26" s="5">
        <v>15214.722089826451</v>
      </c>
      <c r="H26" s="5">
        <v>19892.029923349015</v>
      </c>
      <c r="I26" s="5">
        <v>21525.771256765984</v>
      </c>
      <c r="J26" s="5">
        <v>13902.570252631765</v>
      </c>
      <c r="K26" s="5">
        <v>20065.680784527533</v>
      </c>
      <c r="L26" s="5">
        <v>22664.272232782147</v>
      </c>
      <c r="M26" s="5">
        <v>18906.425071876278</v>
      </c>
      <c r="N26" s="5">
        <v>19243.242863518342</v>
      </c>
      <c r="O26" s="5">
        <v>18482.855334546824</v>
      </c>
      <c r="P26" s="5">
        <v>14465.448693126769</v>
      </c>
      <c r="Q26" s="5">
        <v>19961.846731130703</v>
      </c>
      <c r="R26" s="5">
        <v>22205.227845683974</v>
      </c>
      <c r="T26" s="5">
        <f t="shared" si="4"/>
        <v>0.3839890137875735</v>
      </c>
      <c r="U26" s="5">
        <f t="shared" si="4"/>
        <v>0.33147971789271508</v>
      </c>
      <c r="V26" s="5">
        <f t="shared" si="4"/>
        <v>0.28453126831971137</v>
      </c>
      <c r="W26" s="5">
        <f t="shared" si="4"/>
        <v>0.26865696972929848</v>
      </c>
      <c r="X26" s="5">
        <f t="shared" si="4"/>
        <v>0.35124745949483421</v>
      </c>
      <c r="Y26" s="5">
        <f t="shared" si="4"/>
        <v>0.38009557077586736</v>
      </c>
      <c r="Z26" s="5">
        <f t="shared" si="4"/>
        <v>0.24548738869296965</v>
      </c>
      <c r="AA26" s="5">
        <f t="shared" si="4"/>
        <v>0.35431373398080057</v>
      </c>
      <c r="AB26" s="5">
        <f t="shared" si="4"/>
        <v>0.40019887732622972</v>
      </c>
      <c r="AC26" s="5">
        <f t="shared" si="4"/>
        <v>0.33384394655625638</v>
      </c>
      <c r="AD26" s="5">
        <f t="shared" si="4"/>
        <v>0.33979137344445287</v>
      </c>
      <c r="AE26" s="5">
        <f t="shared" si="4"/>
        <v>0.3263646799992907</v>
      </c>
      <c r="AF26" s="5">
        <f t="shared" si="4"/>
        <v>0.25542652627672202</v>
      </c>
      <c r="AG26" s="5">
        <f t="shared" si="4"/>
        <v>0.35248026361074658</v>
      </c>
      <c r="AH26" s="5">
        <f t="shared" si="4"/>
        <v>0.39209321011253134</v>
      </c>
    </row>
    <row r="27" spans="3:34">
      <c r="C27" s="40">
        <f t="shared" si="5"/>
        <v>2027</v>
      </c>
      <c r="D27" s="5">
        <v>21694.747286891939</v>
      </c>
      <c r="E27" s="5">
        <v>19030.785232468254</v>
      </c>
      <c r="F27" s="5">
        <v>16473.315983280667</v>
      </c>
      <c r="G27" s="5">
        <v>14831.683027044161</v>
      </c>
      <c r="H27" s="5">
        <v>20197.916022265075</v>
      </c>
      <c r="I27" s="5">
        <v>22169.24945333162</v>
      </c>
      <c r="J27" s="5">
        <v>13403.945586608326</v>
      </c>
      <c r="K27" s="5">
        <v>20386.96808614962</v>
      </c>
      <c r="L27" s="5">
        <v>23407.934829882906</v>
      </c>
      <c r="M27" s="5">
        <v>18712.115690280058</v>
      </c>
      <c r="N27" s="5">
        <v>19520.556410856603</v>
      </c>
      <c r="O27" s="5">
        <v>18966.176401504199</v>
      </c>
      <c r="P27" s="5">
        <v>14053.118427611396</v>
      </c>
      <c r="Q27" s="5">
        <v>20266.639918768655</v>
      </c>
      <c r="R27" s="5">
        <v>22879.090156260805</v>
      </c>
      <c r="T27" s="5">
        <f t="shared" si="4"/>
        <v>0.379286434164672</v>
      </c>
      <c r="U27" s="5">
        <f t="shared" si="4"/>
        <v>0.33271273339689006</v>
      </c>
      <c r="V27" s="5">
        <f t="shared" si="4"/>
        <v>0.28800083243843794</v>
      </c>
      <c r="W27" s="5">
        <f t="shared" si="4"/>
        <v>0.25930037781021736</v>
      </c>
      <c r="X27" s="5">
        <f t="shared" si="4"/>
        <v>0.35311752860431345</v>
      </c>
      <c r="Y27" s="5">
        <f t="shared" si="4"/>
        <v>0.38758209358546913</v>
      </c>
      <c r="Z27" s="5">
        <f t="shared" si="4"/>
        <v>0.234339430556709</v>
      </c>
      <c r="AA27" s="5">
        <f t="shared" si="4"/>
        <v>0.35642270115294994</v>
      </c>
      <c r="AB27" s="5">
        <f t="shared" si="4"/>
        <v>0.40923786829034098</v>
      </c>
      <c r="AC27" s="5">
        <f t="shared" si="4"/>
        <v>0.32714147539903926</v>
      </c>
      <c r="AD27" s="5">
        <f t="shared" si="4"/>
        <v>0.34127533895993278</v>
      </c>
      <c r="AE27" s="5">
        <f t="shared" si="4"/>
        <v>0.33158318564102796</v>
      </c>
      <c r="AF27" s="5">
        <f t="shared" si="4"/>
        <v>0.24568883457439825</v>
      </c>
      <c r="AG27" s="5">
        <f t="shared" si="4"/>
        <v>0.35431901951370487</v>
      </c>
      <c r="AH27" s="5">
        <f t="shared" si="4"/>
        <v>0.39999214591189686</v>
      </c>
    </row>
    <row r="28" spans="3:34">
      <c r="C28" s="40">
        <f t="shared" si="5"/>
        <v>2028</v>
      </c>
      <c r="D28" s="5">
        <v>21657.461694586269</v>
      </c>
      <c r="E28" s="5">
        <v>19289.878718841235</v>
      </c>
      <c r="F28" s="5">
        <v>16823.496574239765</v>
      </c>
      <c r="G28" s="5">
        <v>14421.991258686128</v>
      </c>
      <c r="H28" s="5">
        <v>20506.151576823744</v>
      </c>
      <c r="I28" s="5">
        <v>22842.694152157397</v>
      </c>
      <c r="J28" s="5">
        <v>12885.626613900429</v>
      </c>
      <c r="K28" s="5">
        <v>20710.596281031383</v>
      </c>
      <c r="L28" s="5">
        <v>24174.614092735457</v>
      </c>
      <c r="M28" s="5">
        <v>18524.434619561387</v>
      </c>
      <c r="N28" s="5">
        <v>19798.68790399842</v>
      </c>
      <c r="O28" s="5">
        <v>19447.714464107456</v>
      </c>
      <c r="P28" s="5">
        <v>13622.280589103402</v>
      </c>
      <c r="Q28" s="5">
        <v>20574.531334710446</v>
      </c>
      <c r="R28" s="5">
        <v>23574.025063853423</v>
      </c>
      <c r="T28" s="5">
        <f t="shared" si="4"/>
        <v>0.37488571784427555</v>
      </c>
      <c r="U28" s="5">
        <f t="shared" si="4"/>
        <v>0.33390339701948885</v>
      </c>
      <c r="V28" s="5">
        <f t="shared" si="4"/>
        <v>0.29121088513623561</v>
      </c>
      <c r="W28" s="5">
        <f t="shared" si="4"/>
        <v>0.24964137635334743</v>
      </c>
      <c r="X28" s="5">
        <f t="shared" si="4"/>
        <v>0.35495680253345357</v>
      </c>
      <c r="Y28" s="5">
        <f t="shared" si="4"/>
        <v>0.3954018211131991</v>
      </c>
      <c r="Z28" s="5">
        <f t="shared" si="4"/>
        <v>0.22304725508220025</v>
      </c>
      <c r="AA28" s="5">
        <f t="shared" si="4"/>
        <v>0.35849569369148337</v>
      </c>
      <c r="AB28" s="5">
        <f t="shared" si="4"/>
        <v>0.41845705122631643</v>
      </c>
      <c r="AC28" s="5">
        <f t="shared" si="4"/>
        <v>0.32065373440090411</v>
      </c>
      <c r="AD28" s="5">
        <f t="shared" si="4"/>
        <v>0.34271076786069382</v>
      </c>
      <c r="AE28" s="5">
        <f t="shared" si="4"/>
        <v>0.33663549773840201</v>
      </c>
      <c r="AF28" s="5">
        <f t="shared" si="4"/>
        <v>0.23579856722538819</v>
      </c>
      <c r="AG28" s="5">
        <f t="shared" si="4"/>
        <v>0.35614044053235078</v>
      </c>
      <c r="AH28" s="5">
        <f t="shared" si="4"/>
        <v>0.40806099224226111</v>
      </c>
    </row>
    <row r="29" spans="3:34">
      <c r="C29" s="40">
        <f t="shared" si="5"/>
        <v>2029</v>
      </c>
      <c r="D29" s="5">
        <v>21628.691351355177</v>
      </c>
      <c r="E29" s="5">
        <v>19549.694191673509</v>
      </c>
      <c r="F29" s="5">
        <v>17170.15981451526</v>
      </c>
      <c r="G29" s="5">
        <v>14055.823878567251</v>
      </c>
      <c r="H29" s="5">
        <v>20820.460523396145</v>
      </c>
      <c r="I29" s="5">
        <v>23472.260955580547</v>
      </c>
      <c r="J29" s="5">
        <v>12475.659715341302</v>
      </c>
      <c r="K29" s="5">
        <v>21038.537127716481</v>
      </c>
      <c r="L29" s="5">
        <v>24834.348514486155</v>
      </c>
      <c r="M29" s="5">
        <v>18408.193219534798</v>
      </c>
      <c r="N29" s="5">
        <v>20078.189198157976</v>
      </c>
      <c r="O29" s="5">
        <v>19862.162939851169</v>
      </c>
      <c r="P29" s="5">
        <v>13348.133092814354</v>
      </c>
      <c r="Q29" s="5">
        <v>20887.732265793304</v>
      </c>
      <c r="R29" s="5">
        <v>24112.679998936284</v>
      </c>
      <c r="T29" s="5">
        <f t="shared" si="4"/>
        <v>0.37068090076317184</v>
      </c>
      <c r="U29" s="5">
        <f t="shared" si="4"/>
        <v>0.33505024113074838</v>
      </c>
      <c r="V29" s="5">
        <f t="shared" si="4"/>
        <v>0.29426885810607978</v>
      </c>
      <c r="W29" s="5">
        <f t="shared" si="4"/>
        <v>0.24089416098442562</v>
      </c>
      <c r="X29" s="5">
        <f t="shared" si="4"/>
        <v>0.35682912737265426</v>
      </c>
      <c r="Y29" s="5">
        <f t="shared" si="4"/>
        <v>0.40227671164292006</v>
      </c>
      <c r="Z29" s="5">
        <f t="shared" si="4"/>
        <v>0.21381269471061989</v>
      </c>
      <c r="AA29" s="5">
        <f t="shared" si="4"/>
        <v>0.36056660879543906</v>
      </c>
      <c r="AB29" s="5">
        <f t="shared" si="4"/>
        <v>0.42562069649394091</v>
      </c>
      <c r="AC29" s="5">
        <f t="shared" si="4"/>
        <v>0.31548675475514287</v>
      </c>
      <c r="AD29" s="5">
        <f t="shared" si="4"/>
        <v>0.34410779352123205</v>
      </c>
      <c r="AE29" s="5">
        <f t="shared" si="4"/>
        <v>0.34040545172362496</v>
      </c>
      <c r="AF29" s="5">
        <f t="shared" si="4"/>
        <v>0.2287654818302777</v>
      </c>
      <c r="AG29" s="5">
        <f t="shared" si="4"/>
        <v>0.35798205658425564</v>
      </c>
      <c r="AH29" s="5">
        <f t="shared" si="4"/>
        <v>0.41325246158546658</v>
      </c>
    </row>
    <row r="30" spans="3:34">
      <c r="C30" s="40">
        <f t="shared" si="5"/>
        <v>2030</v>
      </c>
      <c r="D30" s="5">
        <v>21602.731790787762</v>
      </c>
      <c r="E30" s="5">
        <v>19809.817481656548</v>
      </c>
      <c r="F30" s="5">
        <v>17519.481538675074</v>
      </c>
      <c r="G30" s="5">
        <v>13709.018527782124</v>
      </c>
      <c r="H30" s="5">
        <v>21125.015492201921</v>
      </c>
      <c r="I30" s="5">
        <v>24097.996791135338</v>
      </c>
      <c r="J30" s="5">
        <v>12106.219869625293</v>
      </c>
      <c r="K30" s="5">
        <v>21342.355253996087</v>
      </c>
      <c r="L30" s="5">
        <v>25483.455687498004</v>
      </c>
      <c r="M30" s="5">
        <v>18320.474790042867</v>
      </c>
      <c r="N30" s="5">
        <v>20342.845350605763</v>
      </c>
      <c r="O30" s="5">
        <v>20268.710670470755</v>
      </c>
      <c r="P30" s="5">
        <v>13134.430844164519</v>
      </c>
      <c r="Q30" s="5">
        <v>21164.029190219953</v>
      </c>
      <c r="R30" s="5">
        <v>24633.570776734909</v>
      </c>
      <c r="T30" s="5">
        <f t="shared" si="4"/>
        <v>0.36657029281793774</v>
      </c>
      <c r="U30" s="5">
        <f t="shared" si="4"/>
        <v>0.33614686629666934</v>
      </c>
      <c r="V30" s="5">
        <f t="shared" si="4"/>
        <v>0.29728284088539286</v>
      </c>
      <c r="W30" s="5">
        <f t="shared" si="4"/>
        <v>0.23262423403870691</v>
      </c>
      <c r="X30" s="5">
        <f t="shared" si="4"/>
        <v>0.35846406786674012</v>
      </c>
      <c r="Y30" s="5">
        <f t="shared" si="4"/>
        <v>0.40891169809455286</v>
      </c>
      <c r="Z30" s="5">
        <f t="shared" si="4"/>
        <v>0.20542682312147764</v>
      </c>
      <c r="AA30" s="5">
        <f t="shared" si="4"/>
        <v>0.36215204126257905</v>
      </c>
      <c r="AB30" s="5">
        <f t="shared" si="4"/>
        <v>0.43242113561594325</v>
      </c>
      <c r="AC30" s="5">
        <f t="shared" si="4"/>
        <v>0.31087465573282314</v>
      </c>
      <c r="AD30" s="5">
        <f t="shared" si="4"/>
        <v>0.34519165673767083</v>
      </c>
      <c r="AE30" s="5">
        <f t="shared" si="4"/>
        <v>0.34393368752950598</v>
      </c>
      <c r="AF30" s="5">
        <f t="shared" si="4"/>
        <v>0.2228742275361448</v>
      </c>
      <c r="AG30" s="5">
        <f t="shared" si="4"/>
        <v>0.3591260796365886</v>
      </c>
      <c r="AH30" s="5">
        <f t="shared" si="4"/>
        <v>0.41799969282726651</v>
      </c>
    </row>
    <row r="31" spans="3:34">
      <c r="C31" s="40">
        <f t="shared" si="5"/>
        <v>2031</v>
      </c>
      <c r="D31" s="5">
        <v>21558.693904397849</v>
      </c>
      <c r="E31" s="5">
        <v>20070.086026640194</v>
      </c>
      <c r="F31" s="5">
        <v>17892.571188192531</v>
      </c>
      <c r="G31" s="5">
        <v>13365.034831134617</v>
      </c>
      <c r="H31" s="5">
        <v>21428.92271022881</v>
      </c>
      <c r="I31" s="5">
        <v>24727.393577867144</v>
      </c>
      <c r="J31" s="5">
        <v>11750.427966816127</v>
      </c>
      <c r="K31" s="5">
        <v>21645.063610478122</v>
      </c>
      <c r="L31" s="5">
        <v>26125.859541936319</v>
      </c>
      <c r="M31" s="5">
        <v>18232.084191287366</v>
      </c>
      <c r="N31" s="5">
        <v>20606.451131275622</v>
      </c>
      <c r="O31" s="5">
        <v>20682.815796667579</v>
      </c>
      <c r="P31" s="5">
        <v>12937.073183159215</v>
      </c>
      <c r="Q31" s="5">
        <v>21437.957906237512</v>
      </c>
      <c r="R31" s="5">
        <v>25146.320029833842</v>
      </c>
      <c r="T31" s="5">
        <f t="shared" si="4"/>
        <v>0.36220101692941098</v>
      </c>
      <c r="U31" s="5">
        <f t="shared" si="4"/>
        <v>0.33719137165479784</v>
      </c>
      <c r="V31" s="5">
        <f t="shared" si="4"/>
        <v>0.30060761141579118</v>
      </c>
      <c r="W31" s="5">
        <f t="shared" si="4"/>
        <v>0.22454185901059878</v>
      </c>
      <c r="X31" s="5">
        <f t="shared" si="4"/>
        <v>0.36002077082059725</v>
      </c>
      <c r="Y31" s="5">
        <f t="shared" si="4"/>
        <v>0.41543737016880394</v>
      </c>
      <c r="Z31" s="5">
        <f t="shared" si="4"/>
        <v>0.1974153433324822</v>
      </c>
      <c r="AA31" s="5">
        <f t="shared" si="4"/>
        <v>0.3636520879225284</v>
      </c>
      <c r="AB31" s="5">
        <f t="shared" si="4"/>
        <v>0.43893256874498932</v>
      </c>
      <c r="AC31" s="5">
        <f t="shared" si="4"/>
        <v>0.30631166545204341</v>
      </c>
      <c r="AD31" s="5">
        <f t="shared" si="4"/>
        <v>0.34620267759039403</v>
      </c>
      <c r="AE31" s="5">
        <f t="shared" si="4"/>
        <v>0.34748565695756239</v>
      </c>
      <c r="AF31" s="5">
        <f t="shared" si="4"/>
        <v>0.21735180636683185</v>
      </c>
      <c r="AG31" s="5">
        <f t="shared" si="4"/>
        <v>0.36017256838296446</v>
      </c>
      <c r="AH31" s="5">
        <f t="shared" si="4"/>
        <v>0.4224756252502036</v>
      </c>
    </row>
    <row r="32" spans="3:34">
      <c r="C32" s="40">
        <f t="shared" si="5"/>
        <v>2032</v>
      </c>
      <c r="D32" s="5">
        <v>21488.55212145087</v>
      </c>
      <c r="E32" s="5">
        <v>20336.641931986709</v>
      </c>
      <c r="F32" s="5">
        <v>18291.370576985304</v>
      </c>
      <c r="G32" s="5">
        <v>13027.20578512785</v>
      </c>
      <c r="H32" s="5">
        <v>21734.137257947128</v>
      </c>
      <c r="I32" s="5">
        <v>25355.2215873479</v>
      </c>
      <c r="J32" s="5">
        <v>11415.517335268996</v>
      </c>
      <c r="K32" s="5">
        <v>21948.026117628524</v>
      </c>
      <c r="L32" s="5">
        <v>26753.021177525356</v>
      </c>
      <c r="M32" s="5">
        <v>18147.361464801212</v>
      </c>
      <c r="N32" s="5">
        <v>20873.24555469523</v>
      </c>
      <c r="O32" s="5">
        <v>21095.957610926438</v>
      </c>
      <c r="P32" s="5">
        <v>12750.786588772786</v>
      </c>
      <c r="Q32" s="5">
        <v>21711.789331575001</v>
      </c>
      <c r="R32" s="5">
        <v>25653.988710075093</v>
      </c>
      <c r="T32" s="5">
        <f t="shared" si="4"/>
        <v>0.3574481052527787</v>
      </c>
      <c r="U32" s="5">
        <f t="shared" si="4"/>
        <v>0.33828682754927497</v>
      </c>
      <c r="V32" s="5">
        <f t="shared" si="4"/>
        <v>0.30426506719794638</v>
      </c>
      <c r="W32" s="5">
        <f t="shared" si="4"/>
        <v>0.21669910556624253</v>
      </c>
      <c r="X32" s="5">
        <f t="shared" si="4"/>
        <v>0.36153325446258527</v>
      </c>
      <c r="Y32" s="5">
        <f t="shared" si="4"/>
        <v>0.42176763997117217</v>
      </c>
      <c r="Z32" s="5">
        <f t="shared" si="4"/>
        <v>0.18988971517996564</v>
      </c>
      <c r="AA32" s="5">
        <f t="shared" si="4"/>
        <v>0.36509115669795611</v>
      </c>
      <c r="AB32" s="5">
        <f t="shared" si="4"/>
        <v>0.44501912812207822</v>
      </c>
      <c r="AC32" s="5">
        <f t="shared" si="4"/>
        <v>0.30186956916725527</v>
      </c>
      <c r="AD32" s="5">
        <f t="shared" si="4"/>
        <v>0.34721288022722469</v>
      </c>
      <c r="AE32" s="5">
        <f t="shared" si="4"/>
        <v>0.35091755060552005</v>
      </c>
      <c r="AF32" s="5">
        <f t="shared" si="4"/>
        <v>0.21210105180095506</v>
      </c>
      <c r="AG32" s="5">
        <f t="shared" si="4"/>
        <v>0.36116151122493495</v>
      </c>
      <c r="AH32" s="5">
        <f t="shared" si="4"/>
        <v>0.42673743697410998</v>
      </c>
    </row>
    <row r="33" spans="3:34">
      <c r="C33" s="40">
        <f t="shared" si="5"/>
        <v>2033</v>
      </c>
      <c r="D33" s="5">
        <v>21405.239329382832</v>
      </c>
      <c r="E33" s="5">
        <v>20609.712390949007</v>
      </c>
      <c r="F33" s="5">
        <v>18702.778556395264</v>
      </c>
      <c r="G33" s="5">
        <v>12698.460145079458</v>
      </c>
      <c r="H33" s="5">
        <v>22040.118135146276</v>
      </c>
      <c r="I33" s="5">
        <v>25979.151996501372</v>
      </c>
      <c r="J33" s="5">
        <v>11089.0442451978</v>
      </c>
      <c r="K33" s="5">
        <v>22249.047853549637</v>
      </c>
      <c r="L33" s="5">
        <v>27379.638177979668</v>
      </c>
      <c r="M33" s="5">
        <v>18071.447854424852</v>
      </c>
      <c r="N33" s="5">
        <v>21142.187855949371</v>
      </c>
      <c r="O33" s="5">
        <v>21504.094566352884</v>
      </c>
      <c r="P33" s="5">
        <v>12571.399483410731</v>
      </c>
      <c r="Q33" s="5">
        <v>21985.930221658407</v>
      </c>
      <c r="R33" s="5">
        <v>26160.400571657963</v>
      </c>
      <c r="T33" s="5">
        <f t="shared" si="4"/>
        <v>0.35253688225541902</v>
      </c>
      <c r="U33" s="5">
        <f t="shared" si="4"/>
        <v>0.33943482895388533</v>
      </c>
      <c r="V33" s="5">
        <f t="shared" si="4"/>
        <v>0.30802828879069571</v>
      </c>
      <c r="W33" s="5">
        <f t="shared" si="4"/>
        <v>0.20913924297243922</v>
      </c>
      <c r="X33" s="5">
        <f t="shared" si="4"/>
        <v>0.36299311642079246</v>
      </c>
      <c r="Y33" s="5">
        <f t="shared" si="4"/>
        <v>0.42786764060676841</v>
      </c>
      <c r="Z33" s="5">
        <f t="shared" si="4"/>
        <v>0.1826327202064105</v>
      </c>
      <c r="AA33" s="5">
        <f t="shared" si="4"/>
        <v>0.36643411656113273</v>
      </c>
      <c r="AB33" s="5">
        <f t="shared" si="4"/>
        <v>0.4509331632324568</v>
      </c>
      <c r="AC33" s="5">
        <f t="shared" si="4"/>
        <v>0.2976304906666048</v>
      </c>
      <c r="AD33" s="5">
        <f t="shared" si="4"/>
        <v>0.34820451554417042</v>
      </c>
      <c r="AE33" s="5">
        <f t="shared" si="4"/>
        <v>0.35416499378922484</v>
      </c>
      <c r="AF33" s="5">
        <f t="shared" si="4"/>
        <v>0.20704659785725399</v>
      </c>
      <c r="AG33" s="5">
        <f t="shared" si="4"/>
        <v>0.36210066024298571</v>
      </c>
      <c r="AH33" s="5">
        <f t="shared" si="4"/>
        <v>0.43085274189976031</v>
      </c>
    </row>
    <row r="34" spans="3:34">
      <c r="C34" s="40">
        <f t="shared" si="5"/>
        <v>2034</v>
      </c>
      <c r="D34" s="5">
        <v>21313.554162534714</v>
      </c>
      <c r="E34" s="5">
        <v>20886.2653791376</v>
      </c>
      <c r="F34" s="5">
        <v>19125.088037822061</v>
      </c>
      <c r="G34" s="5">
        <v>12435.920010333659</v>
      </c>
      <c r="H34" s="5">
        <v>22347.396543778254</v>
      </c>
      <c r="I34" s="5">
        <v>26541.591025382462</v>
      </c>
      <c r="J34" s="5">
        <v>10867.645365240656</v>
      </c>
      <c r="K34" s="5">
        <v>22551.806057065027</v>
      </c>
      <c r="L34" s="5">
        <v>27905.456157188695</v>
      </c>
      <c r="M34" s="5">
        <v>18031.964594230318</v>
      </c>
      <c r="N34" s="5">
        <v>21411.698320013857</v>
      </c>
      <c r="O34" s="5">
        <v>21881.244665250204</v>
      </c>
      <c r="P34" s="5">
        <v>12431.180753256602</v>
      </c>
      <c r="Q34" s="5">
        <v>22261.964176402042</v>
      </c>
      <c r="R34" s="5">
        <v>26631.762649835731</v>
      </c>
      <c r="T34" s="5">
        <f t="shared" si="4"/>
        <v>0.34755134583621405</v>
      </c>
      <c r="U34" s="5">
        <f t="shared" si="4"/>
        <v>0.34058372370252832</v>
      </c>
      <c r="V34" s="5">
        <f t="shared" si="4"/>
        <v>0.31186493046125757</v>
      </c>
      <c r="W34" s="5">
        <f t="shared" si="4"/>
        <v>0.20278742359641061</v>
      </c>
      <c r="X34" s="5">
        <f t="shared" si="4"/>
        <v>0.36440978756975251</v>
      </c>
      <c r="Y34" s="5">
        <f t="shared" si="4"/>
        <v>0.43280278883383677</v>
      </c>
      <c r="Z34" s="5">
        <f t="shared" si="4"/>
        <v>0.17721421514012267</v>
      </c>
      <c r="AA34" s="5">
        <f t="shared" si="4"/>
        <v>0.36774300927941106</v>
      </c>
      <c r="AB34" s="5">
        <f t="shared" si="4"/>
        <v>0.45504277558046624</v>
      </c>
      <c r="AC34" s="5">
        <f t="shared" si="4"/>
        <v>0.2940398168697736</v>
      </c>
      <c r="AD34" s="5">
        <f t="shared" si="4"/>
        <v>0.3491517421735737</v>
      </c>
      <c r="AE34" s="5">
        <f t="shared" si="4"/>
        <v>0.35680844095665271</v>
      </c>
      <c r="AF34" s="5">
        <f t="shared" si="4"/>
        <v>0.20271014248398639</v>
      </c>
      <c r="AG34" s="5">
        <f t="shared" si="4"/>
        <v>0.36301667715592162</v>
      </c>
      <c r="AH34" s="5">
        <f t="shared" si="4"/>
        <v>0.43427318036009194</v>
      </c>
    </row>
    <row r="35" spans="3:34">
      <c r="C35" s="40">
        <f t="shared" si="5"/>
        <v>2035</v>
      </c>
      <c r="D35" s="5">
        <v>21222.635822855962</v>
      </c>
      <c r="E35" s="5">
        <v>21167.239662494634</v>
      </c>
      <c r="F35" s="5">
        <v>19548.281169938728</v>
      </c>
      <c r="G35" s="5">
        <v>12196.399636009219</v>
      </c>
      <c r="H35" s="5">
        <v>22642.016785492495</v>
      </c>
      <c r="I35" s="5">
        <v>27099.740233787605</v>
      </c>
      <c r="J35" s="5">
        <v>10671.612636553229</v>
      </c>
      <c r="K35" s="5">
        <v>22832.51737464494</v>
      </c>
      <c r="L35" s="5">
        <v>28434.026644091151</v>
      </c>
      <c r="M35" s="5">
        <v>18011.264925756601</v>
      </c>
      <c r="N35" s="5">
        <v>21676.132449270008</v>
      </c>
      <c r="O35" s="5">
        <v>22250.759280262715</v>
      </c>
      <c r="P35" s="5">
        <v>12310.948492229852</v>
      </c>
      <c r="Q35" s="5">
        <v>22532.311666469166</v>
      </c>
      <c r="R35" s="5">
        <v>27094.896496590307</v>
      </c>
      <c r="T35" s="5">
        <f t="shared" si="4"/>
        <v>0.34264235438856278</v>
      </c>
      <c r="U35" s="5">
        <f t="shared" si="4"/>
        <v>0.3417479758123706</v>
      </c>
      <c r="V35" s="5">
        <f t="shared" si="4"/>
        <v>0.31560966979906668</v>
      </c>
      <c r="W35" s="5">
        <f t="shared" si="4"/>
        <v>0.1969125381610414</v>
      </c>
      <c r="X35" s="5">
        <f t="shared" si="4"/>
        <v>0.36555845391887265</v>
      </c>
      <c r="Y35" s="5">
        <f t="shared" si="4"/>
        <v>0.43752900792008592</v>
      </c>
      <c r="Z35" s="5">
        <f t="shared" si="4"/>
        <v>0.17229464376773485</v>
      </c>
      <c r="AA35" s="5">
        <f t="shared" si="4"/>
        <v>0.36863411195326745</v>
      </c>
      <c r="AB35" s="5">
        <f t="shared" si="4"/>
        <v>0.4590712442789977</v>
      </c>
      <c r="AC35" s="5">
        <f t="shared" si="4"/>
        <v>0.29079433257913234</v>
      </c>
      <c r="AD35" s="5">
        <f t="shared" si="4"/>
        <v>0.34996411937000932</v>
      </c>
      <c r="AE35" s="5">
        <f t="shared" si="4"/>
        <v>0.35924154805085845</v>
      </c>
      <c r="AF35" s="5">
        <f t="shared" si="4"/>
        <v>0.19876194509218637</v>
      </c>
      <c r="AG35" s="5">
        <f t="shared" si="4"/>
        <v>0.36378724978643645</v>
      </c>
      <c r="AH35" s="5">
        <f t="shared" si="4"/>
        <v>0.4374508051213773</v>
      </c>
    </row>
    <row r="36" spans="3:34">
      <c r="C36" s="40">
        <f t="shared" si="5"/>
        <v>2036</v>
      </c>
      <c r="D36" s="5">
        <v>21136.924639425568</v>
      </c>
      <c r="E36" s="5">
        <v>21450.158913320229</v>
      </c>
      <c r="F36" s="5">
        <v>19970.454669096409</v>
      </c>
      <c r="G36" s="5">
        <v>11958.35061022761</v>
      </c>
      <c r="H36" s="5">
        <v>22936.919617290456</v>
      </c>
      <c r="I36" s="5">
        <v>27662.267994324146</v>
      </c>
      <c r="J36" s="5">
        <v>10479.985563645192</v>
      </c>
      <c r="K36" s="5">
        <v>23116.925983975019</v>
      </c>
      <c r="L36" s="5">
        <v>28960.626674222</v>
      </c>
      <c r="M36" s="5">
        <v>17985.734280132314</v>
      </c>
      <c r="N36" s="5">
        <v>21940.807957653829</v>
      </c>
      <c r="O36" s="5">
        <v>22630.995984056062</v>
      </c>
      <c r="P36" s="5">
        <v>12201.597787599729</v>
      </c>
      <c r="Q36" s="5">
        <v>22802.184869602257</v>
      </c>
      <c r="R36" s="5">
        <v>27553.755564640225</v>
      </c>
      <c r="T36" s="5">
        <f t="shared" si="4"/>
        <v>0.33787973824145034</v>
      </c>
      <c r="U36" s="5">
        <f t="shared" si="4"/>
        <v>0.3428868769939995</v>
      </c>
      <c r="V36" s="5">
        <f t="shared" si="4"/>
        <v>0.31923338476455021</v>
      </c>
      <c r="W36" s="5">
        <f t="shared" si="4"/>
        <v>0.19115762784367857</v>
      </c>
      <c r="X36" s="5">
        <f t="shared" si="4"/>
        <v>0.36665316873485831</v>
      </c>
      <c r="Y36" s="5">
        <f t="shared" si="4"/>
        <v>0.44218920342146328</v>
      </c>
      <c r="Z36" s="5">
        <f t="shared" si="4"/>
        <v>0.16752554306854206</v>
      </c>
      <c r="AA36" s="5">
        <f t="shared" si="4"/>
        <v>0.36953062158548394</v>
      </c>
      <c r="AB36" s="5">
        <f t="shared" si="4"/>
        <v>0.46294383534597411</v>
      </c>
      <c r="AC36" s="5">
        <f t="shared" si="4"/>
        <v>0.28750706615645766</v>
      </c>
      <c r="AD36" s="5">
        <f t="shared" si="4"/>
        <v>0.35073004119578849</v>
      </c>
      <c r="AE36" s="5">
        <f t="shared" si="4"/>
        <v>0.36176289264775391</v>
      </c>
      <c r="AF36" s="5">
        <f t="shared" si="4"/>
        <v>0.19504600299855621</v>
      </c>
      <c r="AG36" s="5">
        <f t="shared" si="4"/>
        <v>0.36449939556030653</v>
      </c>
      <c r="AH36" s="5">
        <f t="shared" si="4"/>
        <v>0.44045460144113741</v>
      </c>
    </row>
    <row r="37" spans="3:34">
      <c r="C37" s="40">
        <f t="shared" si="5"/>
        <v>2037</v>
      </c>
      <c r="D37" s="5">
        <v>21059.644182874083</v>
      </c>
      <c r="E37" s="5">
        <v>21736.9557576687</v>
      </c>
      <c r="F37" s="5">
        <v>20386.51366351785</v>
      </c>
      <c r="G37" s="5">
        <v>11728.897228211299</v>
      </c>
      <c r="H37" s="5">
        <v>23235.24264795654</v>
      </c>
      <c r="I37" s="5">
        <v>28218.973727892793</v>
      </c>
      <c r="J37" s="5">
        <v>10302.073705052646</v>
      </c>
      <c r="K37" s="5">
        <v>23403.105313717588</v>
      </c>
      <c r="L37" s="5">
        <v>29477.934585290401</v>
      </c>
      <c r="M37" s="5">
        <v>17967.781100098367</v>
      </c>
      <c r="N37" s="5">
        <v>22212.061520317537</v>
      </c>
      <c r="O37" s="5">
        <v>23003.270983644732</v>
      </c>
      <c r="P37" s="5">
        <v>12104.314896658983</v>
      </c>
      <c r="Q37" s="5">
        <v>23074.397659009268</v>
      </c>
      <c r="R37" s="5">
        <v>28004.401048392381</v>
      </c>
      <c r="T37" s="5">
        <f t="shared" si="4"/>
        <v>0.33331127545953398</v>
      </c>
      <c r="U37" s="5">
        <f t="shared" si="4"/>
        <v>0.34403109498345008</v>
      </c>
      <c r="V37" s="5">
        <f t="shared" si="4"/>
        <v>0.32265762955701593</v>
      </c>
      <c r="W37" s="5">
        <f t="shared" si="4"/>
        <v>0.18563341625914284</v>
      </c>
      <c r="X37" s="5">
        <f t="shared" si="4"/>
        <v>0.36774450201300724</v>
      </c>
      <c r="Y37" s="5">
        <f t="shared" si="4"/>
        <v>0.4466220817278499</v>
      </c>
      <c r="Z37" s="5">
        <f t="shared" si="4"/>
        <v>0.16305106091496185</v>
      </c>
      <c r="AA37" s="5">
        <f t="shared" si="4"/>
        <v>0.37040126671145124</v>
      </c>
      <c r="AB37" s="5">
        <f t="shared" si="4"/>
        <v>0.46654767237358685</v>
      </c>
      <c r="AC37" s="5">
        <f t="shared" si="4"/>
        <v>0.28437631631600407</v>
      </c>
      <c r="AD37" s="5">
        <f t="shared" si="4"/>
        <v>0.3515506003631011</v>
      </c>
      <c r="AE37" s="5">
        <f t="shared" si="4"/>
        <v>0.36407308332089483</v>
      </c>
      <c r="AF37" s="5">
        <f t="shared" si="4"/>
        <v>0.19157515681343482</v>
      </c>
      <c r="AG37" s="5">
        <f t="shared" si="4"/>
        <v>0.36519880618112383</v>
      </c>
      <c r="AH37" s="5">
        <f t="shared" si="4"/>
        <v>0.44322603700544128</v>
      </c>
    </row>
    <row r="38" spans="3:34">
      <c r="C38" s="40">
        <f t="shared" si="5"/>
        <v>2038</v>
      </c>
      <c r="D38" s="5">
        <v>20981.220102599018</v>
      </c>
      <c r="E38" s="5">
        <v>22021.402497822535</v>
      </c>
      <c r="F38" s="5">
        <v>20812.32213967968</v>
      </c>
      <c r="G38" s="5">
        <v>11500.941648418866</v>
      </c>
      <c r="H38" s="5">
        <v>23533.771778470054</v>
      </c>
      <c r="I38" s="5">
        <v>28780.231313212316</v>
      </c>
      <c r="J38" s="5">
        <v>10131.176641791648</v>
      </c>
      <c r="K38" s="5">
        <v>23688.8235961262</v>
      </c>
      <c r="L38" s="5">
        <v>29994.944502183389</v>
      </c>
      <c r="M38" s="5">
        <v>17952.742282318854</v>
      </c>
      <c r="N38" s="5">
        <v>22481.614390769395</v>
      </c>
      <c r="O38" s="5">
        <v>23380.588067012988</v>
      </c>
      <c r="P38" s="5">
        <v>12016.894209076017</v>
      </c>
      <c r="Q38" s="5">
        <v>23346.199773712728</v>
      </c>
      <c r="R38" s="5">
        <v>28451.850757312488</v>
      </c>
      <c r="T38" s="5">
        <f t="shared" si="4"/>
        <v>0.32878223413103491</v>
      </c>
      <c r="U38" s="5">
        <f t="shared" si="4"/>
        <v>0.34508221526335214</v>
      </c>
      <c r="V38" s="5">
        <f t="shared" si="4"/>
        <v>0.32613555060561294</v>
      </c>
      <c r="W38" s="5">
        <f t="shared" si="4"/>
        <v>0.18022332692222309</v>
      </c>
      <c r="X38" s="5">
        <f t="shared" si="4"/>
        <v>0.36878151151451927</v>
      </c>
      <c r="Y38" s="5">
        <f t="shared" si="4"/>
        <v>0.45099516156325764</v>
      </c>
      <c r="Z38" s="5">
        <f t="shared" si="4"/>
        <v>0.15875868392667006</v>
      </c>
      <c r="AA38" s="5">
        <f t="shared" si="4"/>
        <v>0.37121122164413894</v>
      </c>
      <c r="AB38" s="5">
        <f t="shared" si="4"/>
        <v>0.47003009442919097</v>
      </c>
      <c r="AC38" s="5">
        <f t="shared" si="4"/>
        <v>0.28132504627928279</v>
      </c>
      <c r="AD38" s="5">
        <f t="shared" si="4"/>
        <v>0.35229387853159067</v>
      </c>
      <c r="AE38" s="5">
        <f t="shared" si="4"/>
        <v>0.36638107518912655</v>
      </c>
      <c r="AF38" s="5">
        <f t="shared" si="4"/>
        <v>0.18830846376216659</v>
      </c>
      <c r="AG38" s="5">
        <f t="shared" si="4"/>
        <v>0.36584219995480155</v>
      </c>
      <c r="AH38" s="5">
        <f t="shared" si="4"/>
        <v>0.44584933628303181</v>
      </c>
    </row>
    <row r="39" spans="3:34">
      <c r="C39" s="40">
        <f t="shared" si="5"/>
        <v>2039</v>
      </c>
      <c r="D39" s="5">
        <v>20896.133383905591</v>
      </c>
      <c r="E39" s="5">
        <v>22309.687265363234</v>
      </c>
      <c r="F39" s="5">
        <v>21247.273538233429</v>
      </c>
      <c r="G39" s="5">
        <v>11278.676146595773</v>
      </c>
      <c r="H39" s="5">
        <v>23834.31180269942</v>
      </c>
      <c r="I39" s="5">
        <v>29340.10623820706</v>
      </c>
      <c r="J39" s="5">
        <v>9966.4064467408498</v>
      </c>
      <c r="K39" s="5">
        <v>23975.957158144505</v>
      </c>
      <c r="L39" s="5">
        <v>30510.730582616896</v>
      </c>
      <c r="M39" s="5">
        <v>17936.730904918779</v>
      </c>
      <c r="N39" s="5">
        <v>22754.41933286277</v>
      </c>
      <c r="O39" s="5">
        <v>23761.943949720706</v>
      </c>
      <c r="P39" s="5">
        <v>11936.499903292095</v>
      </c>
      <c r="Q39" s="5">
        <v>23618.857602914461</v>
      </c>
      <c r="R39" s="5">
        <v>28897.736681295697</v>
      </c>
      <c r="T39" s="5">
        <f t="shared" ref="T39:AH40" si="6">D39/SUM($D39:$F39)</f>
        <v>0.32420683052261356</v>
      </c>
      <c r="U39" s="5">
        <f t="shared" si="6"/>
        <v>0.34613834365285107</v>
      </c>
      <c r="V39" s="5">
        <f t="shared" si="6"/>
        <v>0.32965482582453537</v>
      </c>
      <c r="W39" s="5">
        <f t="shared" si="6"/>
        <v>0.17499045296079455</v>
      </c>
      <c r="X39" s="5">
        <f t="shared" si="6"/>
        <v>0.36979313566176314</v>
      </c>
      <c r="Y39" s="5">
        <f t="shared" si="6"/>
        <v>0.45521641137744229</v>
      </c>
      <c r="Z39" s="5">
        <f t="shared" si="6"/>
        <v>0.1546303800054549</v>
      </c>
      <c r="AA39" s="5">
        <f t="shared" si="6"/>
        <v>0.37199078586352108</v>
      </c>
      <c r="AB39" s="5">
        <f t="shared" si="6"/>
        <v>0.473378834131024</v>
      </c>
      <c r="AC39" s="5">
        <f t="shared" si="6"/>
        <v>0.27829123071638029</v>
      </c>
      <c r="AD39" s="5">
        <f t="shared" si="6"/>
        <v>0.35303843236241333</v>
      </c>
      <c r="AE39" s="5">
        <f t="shared" si="6"/>
        <v>0.36867033692120638</v>
      </c>
      <c r="AF39" s="5">
        <f t="shared" si="6"/>
        <v>0.18519669309540512</v>
      </c>
      <c r="AG39" s="5">
        <f t="shared" si="6"/>
        <v>0.36645032950945999</v>
      </c>
      <c r="AH39" s="5">
        <f t="shared" si="6"/>
        <v>0.44835297739513486</v>
      </c>
    </row>
    <row r="40" spans="3:34">
      <c r="C40" s="40">
        <f t="shared" si="5"/>
        <v>2040</v>
      </c>
      <c r="D40" s="5">
        <v>20821.033464952863</v>
      </c>
      <c r="E40" s="5">
        <v>22603.796325507603</v>
      </c>
      <c r="F40" s="5">
        <v>21672.795338916807</v>
      </c>
      <c r="G40" s="5">
        <v>11064.922782734224</v>
      </c>
      <c r="H40" s="5">
        <v>24136.078433297462</v>
      </c>
      <c r="I40" s="5">
        <v>29896.623913345589</v>
      </c>
      <c r="J40" s="5">
        <v>9810.2126810672762</v>
      </c>
      <c r="K40" s="5">
        <v>24265.114818617858</v>
      </c>
      <c r="L40" s="5">
        <v>31022.297629692141</v>
      </c>
      <c r="M40" s="5">
        <v>17928.767520778099</v>
      </c>
      <c r="N40" s="5">
        <v>23031.246167098921</v>
      </c>
      <c r="O40" s="5">
        <v>24137.611441500259</v>
      </c>
      <c r="P40" s="5">
        <v>11867.213774170772</v>
      </c>
      <c r="Q40" s="5">
        <v>23893.948550783356</v>
      </c>
      <c r="R40" s="5">
        <v>29336.462804423143</v>
      </c>
      <c r="T40" s="5">
        <f t="shared" si="6"/>
        <v>0.31984321123193693</v>
      </c>
      <c r="U40" s="5">
        <f t="shared" si="6"/>
        <v>0.34722920045983297</v>
      </c>
      <c r="V40" s="5">
        <f t="shared" si="6"/>
        <v>0.33292758830822999</v>
      </c>
      <c r="W40" s="5">
        <f t="shared" si="6"/>
        <v>0.16997429262194147</v>
      </c>
      <c r="X40" s="5">
        <f t="shared" si="6"/>
        <v>0.37076741870887886</v>
      </c>
      <c r="Y40" s="5">
        <f t="shared" si="6"/>
        <v>0.45925828866917956</v>
      </c>
      <c r="Z40" s="5">
        <f t="shared" si="6"/>
        <v>0.15070000881860313</v>
      </c>
      <c r="AA40" s="5">
        <f t="shared" si="6"/>
        <v>0.37274961675472074</v>
      </c>
      <c r="AB40" s="5">
        <f t="shared" si="6"/>
        <v>0.47655037442667608</v>
      </c>
      <c r="AC40" s="5">
        <f t="shared" si="6"/>
        <v>0.27541354212455282</v>
      </c>
      <c r="AD40" s="5">
        <f t="shared" si="6"/>
        <v>0.35379548979437919</v>
      </c>
      <c r="AE40" s="5">
        <f t="shared" si="6"/>
        <v>0.37079096808106798</v>
      </c>
      <c r="AF40" s="5">
        <f t="shared" si="6"/>
        <v>0.18229872058443697</v>
      </c>
      <c r="AG40" s="5">
        <f t="shared" si="6"/>
        <v>0.36704792998662689</v>
      </c>
      <c r="AH40" s="5">
        <f t="shared" si="6"/>
        <v>0.45065334942893598</v>
      </c>
    </row>
    <row r="41" spans="3:34">
      <c r="D41" s="5">
        <f>SUM(D40:F40)</f>
        <v>65097.62512937728</v>
      </c>
      <c r="G41" s="5">
        <f>SUM(G40:I40)</f>
        <v>65097.625129377273</v>
      </c>
      <c r="J41" s="5">
        <f>SUM(J40:L40)</f>
        <v>65097.625129377273</v>
      </c>
      <c r="M41" s="5">
        <f>SUM(M40:O40)</f>
        <v>65097.62512937728</v>
      </c>
      <c r="P41" s="5">
        <f>SUM(P40:R40)</f>
        <v>65097.625129377273</v>
      </c>
    </row>
    <row r="42" spans="3:34">
      <c r="C42" s="5" t="s">
        <v>339</v>
      </c>
      <c r="E42" s="5" t="s">
        <v>329</v>
      </c>
      <c r="F42" s="5" t="s">
        <v>330</v>
      </c>
      <c r="G42" s="5" t="s">
        <v>332</v>
      </c>
      <c r="H42" s="5" t="s">
        <v>334</v>
      </c>
      <c r="I42" s="5" t="s">
        <v>336</v>
      </c>
    </row>
    <row r="43" spans="3:34">
      <c r="D43" s="40">
        <v>2007</v>
      </c>
      <c r="E43" s="5">
        <v>1763.1558581692218</v>
      </c>
      <c r="F43" s="5">
        <v>1763.1558581692218</v>
      </c>
      <c r="G43" s="5">
        <v>1763.1558581692218</v>
      </c>
      <c r="H43" s="5">
        <v>1763.1558581692218</v>
      </c>
      <c r="I43" s="5">
        <v>1763.1558581692218</v>
      </c>
      <c r="P43" s="5">
        <v>1</v>
      </c>
      <c r="Q43" s="5">
        <f>P43+1</f>
        <v>2</v>
      </c>
      <c r="R43" s="5">
        <f>Q43+1</f>
        <v>3</v>
      </c>
      <c r="S43" s="5">
        <f>R43+1</f>
        <v>4</v>
      </c>
      <c r="T43" s="5">
        <f>S43+1</f>
        <v>5</v>
      </c>
      <c r="W43" s="5">
        <f>P43</f>
        <v>1</v>
      </c>
      <c r="X43" s="5">
        <f t="shared" ref="X43:AA43" si="7">Q43</f>
        <v>2</v>
      </c>
      <c r="Y43" s="5">
        <f t="shared" si="7"/>
        <v>3</v>
      </c>
      <c r="Z43" s="5">
        <f t="shared" si="7"/>
        <v>4</v>
      </c>
      <c r="AA43" s="5">
        <f t="shared" si="7"/>
        <v>5</v>
      </c>
    </row>
    <row r="44" spans="3:34">
      <c r="D44" s="40">
        <f>D43+1</f>
        <v>2008</v>
      </c>
      <c r="E44" s="5">
        <v>1804.5324384705268</v>
      </c>
      <c r="F44" s="5">
        <v>1804.5324384714409</v>
      </c>
      <c r="G44" s="5">
        <v>1804.5324384714395</v>
      </c>
      <c r="H44" s="5">
        <v>1804.5324384714449</v>
      </c>
      <c r="I44" s="5">
        <v>1804.5324384474238</v>
      </c>
      <c r="O44" s="5" t="s">
        <v>559</v>
      </c>
      <c r="P44" s="6" t="s">
        <v>379</v>
      </c>
      <c r="W44" s="6" t="s">
        <v>380</v>
      </c>
      <c r="AD44" s="6" t="s">
        <v>414</v>
      </c>
    </row>
    <row r="45" spans="3:34">
      <c r="D45" s="40">
        <f t="shared" ref="D45:D76" si="8">D44+1</f>
        <v>2009</v>
      </c>
      <c r="E45" s="5">
        <v>1845.8979544141246</v>
      </c>
      <c r="F45" s="5">
        <v>1845.8970089947395</v>
      </c>
      <c r="G45" s="5">
        <v>1845.896449921428</v>
      </c>
      <c r="H45" s="5">
        <v>1845.8977683519047</v>
      </c>
      <c r="I45" s="5">
        <v>1845.8968588036148</v>
      </c>
      <c r="J45" s="10"/>
      <c r="K45" s="10"/>
      <c r="L45" s="10"/>
      <c r="M45" s="10"/>
      <c r="N45" s="10"/>
      <c r="P45" s="5" t="str">
        <f>INDEX($E$42:$I$42,0,P43)</f>
        <v>base</v>
      </c>
      <c r="Q45" s="5" t="str">
        <f>INDEX($E$42:$I$42,0,Q43)</f>
        <v>sim1</v>
      </c>
      <c r="R45" s="5" t="str">
        <f>INDEX($E$42:$I$42,0,R43)</f>
        <v>sim2</v>
      </c>
      <c r="S45" s="5" t="str">
        <f>INDEX($E$42:$I$42,0,S43)</f>
        <v>sim3</v>
      </c>
      <c r="T45" s="5" t="str">
        <f>INDEX($E$42:$I$42,0,T43)</f>
        <v>sim4</v>
      </c>
      <c r="W45" s="5" t="str">
        <f>INDEX($E$42:$I$42,0,W43)</f>
        <v>base</v>
      </c>
      <c r="X45" s="5" t="str">
        <f t="shared" ref="X45:AA45" si="9">INDEX($E$42:$I$42,0,X43)</f>
        <v>sim1</v>
      </c>
      <c r="Y45" s="5" t="str">
        <f t="shared" si="9"/>
        <v>sim2</v>
      </c>
      <c r="Z45" s="5" t="str">
        <f t="shared" si="9"/>
        <v>sim3</v>
      </c>
      <c r="AA45" s="5" t="str">
        <f t="shared" si="9"/>
        <v>sim4</v>
      </c>
      <c r="AD45" s="5" t="s">
        <v>329</v>
      </c>
      <c r="AE45" s="5" t="s">
        <v>330</v>
      </c>
      <c r="AF45" s="5" t="s">
        <v>332</v>
      </c>
      <c r="AG45" s="5" t="s">
        <v>334</v>
      </c>
      <c r="AH45" s="5" t="s">
        <v>336</v>
      </c>
    </row>
    <row r="46" spans="3:34">
      <c r="D46" s="40">
        <f t="shared" si="8"/>
        <v>2010</v>
      </c>
      <c r="E46" s="5">
        <v>1888.3130375536994</v>
      </c>
      <c r="F46" s="5">
        <v>1888.3148488508309</v>
      </c>
      <c r="G46" s="5">
        <v>1888.3156917559745</v>
      </c>
      <c r="H46" s="5">
        <v>1888.3134351879098</v>
      </c>
      <c r="I46" s="5">
        <v>1888.3150910744359</v>
      </c>
      <c r="O46" s="5">
        <v>2007</v>
      </c>
      <c r="P46" s="26">
        <f t="shared" ref="P46:T55" si="10">INDEX($T$4:$AH$40,MATCH($O46,$C$4:$C$40,0),MATCH(P$45&amp;$P$44,$T$4:$AH$4,0))</f>
        <v>0.50003199863472492</v>
      </c>
      <c r="Q46" s="26">
        <f t="shared" si="10"/>
        <v>0.50003199863472492</v>
      </c>
      <c r="R46" s="26">
        <f t="shared" si="10"/>
        <v>0.50003199863472492</v>
      </c>
      <c r="S46" s="26">
        <f t="shared" si="10"/>
        <v>0.50003199863472492</v>
      </c>
      <c r="T46" s="26">
        <f t="shared" si="10"/>
        <v>0.50003199863472492</v>
      </c>
      <c r="W46" s="26">
        <f>INDEX($T$4:$AH$40,MATCH($O46,$C$4:$C$40,0),MATCH(W$45&amp;$W$44,$T$4:$AH$4,0))</f>
        <v>0.30001919918083497</v>
      </c>
      <c r="X46" s="26">
        <f t="shared" ref="X46:AA61" si="11">INDEX($T$4:$AH$40,MATCH($O46,$C$4:$C$40,0),MATCH(X$45&amp;$W$44,$T$4:$AH$4,0))</f>
        <v>0.30001919918083497</v>
      </c>
      <c r="Y46" s="26">
        <f t="shared" si="11"/>
        <v>0.30001919918083497</v>
      </c>
      <c r="Z46" s="26">
        <f t="shared" si="11"/>
        <v>0.30001919918083497</v>
      </c>
      <c r="AA46" s="26">
        <f t="shared" si="11"/>
        <v>0.30001919918083497</v>
      </c>
      <c r="AD46" s="180">
        <v>0.11215628075508476</v>
      </c>
      <c r="AE46" s="180">
        <v>0.11215628075508476</v>
      </c>
      <c r="AF46" s="180">
        <v>0.11215628075508476</v>
      </c>
      <c r="AG46" s="180">
        <v>0.11215628075508476</v>
      </c>
      <c r="AH46" s="180">
        <v>0.11215628075508476</v>
      </c>
    </row>
    <row r="47" spans="3:34">
      <c r="D47" s="40">
        <f t="shared" si="8"/>
        <v>2011</v>
      </c>
      <c r="E47" s="5">
        <v>1931.11028360467</v>
      </c>
      <c r="F47" s="5">
        <v>1931.1213167211145</v>
      </c>
      <c r="G47" s="5">
        <v>1931.1272158145937</v>
      </c>
      <c r="H47" s="5">
        <v>1931.1125690784909</v>
      </c>
      <c r="I47" s="5">
        <v>1931.1229445448678</v>
      </c>
      <c r="O47" s="5">
        <f>O46+1</f>
        <v>2008</v>
      </c>
      <c r="P47" s="26">
        <f t="shared" si="10"/>
        <v>0.49083032025929479</v>
      </c>
      <c r="Q47" s="26">
        <f t="shared" si="10"/>
        <v>0.49083032025982193</v>
      </c>
      <c r="R47" s="26">
        <f t="shared" si="10"/>
        <v>0.49083032025970963</v>
      </c>
      <c r="S47" s="26">
        <f t="shared" si="10"/>
        <v>0.49083032025981077</v>
      </c>
      <c r="T47" s="26">
        <f t="shared" si="10"/>
        <v>0.49083032031743451</v>
      </c>
      <c r="W47" s="26">
        <f t="shared" ref="W47:AA79" si="12">INDEX($T$4:$AH$40,MATCH($O47,$C$4:$C$40,0),MATCH(W$45&amp;$W$44,$T$4:$AH$4,0))</f>
        <v>0.3025143196109723</v>
      </c>
      <c r="X47" s="26">
        <f t="shared" si="11"/>
        <v>0.30251431961099978</v>
      </c>
      <c r="Y47" s="26">
        <f t="shared" si="11"/>
        <v>0.30251431961108088</v>
      </c>
      <c r="Z47" s="26">
        <f t="shared" si="11"/>
        <v>0.30251431961099878</v>
      </c>
      <c r="AA47" s="26">
        <f t="shared" si="11"/>
        <v>0.30251431960863068</v>
      </c>
      <c r="AD47" s="180">
        <v>0.11139085537116863</v>
      </c>
      <c r="AE47" s="180">
        <v>0.11139085537140775</v>
      </c>
      <c r="AF47" s="180">
        <v>0.11139085537138703</v>
      </c>
      <c r="AG47" s="180">
        <v>0.11139085537140184</v>
      </c>
      <c r="AH47" s="180">
        <v>0.11139085539873195</v>
      </c>
    </row>
    <row r="48" spans="3:34">
      <c r="D48" s="40">
        <f t="shared" si="8"/>
        <v>2012</v>
      </c>
      <c r="E48" s="5">
        <v>1973.9185192201905</v>
      </c>
      <c r="F48" s="5">
        <v>1973.9428857821131</v>
      </c>
      <c r="G48" s="5">
        <v>1973.9258875658425</v>
      </c>
      <c r="H48" s="5">
        <v>1973.8932877942</v>
      </c>
      <c r="I48" s="5">
        <v>1973.946525324161</v>
      </c>
      <c r="O48" s="5">
        <f t="shared" ref="O48:O75" si="13">O47+1</f>
        <v>2009</v>
      </c>
      <c r="P48" s="26">
        <f t="shared" si="10"/>
        <v>0.48078921634160282</v>
      </c>
      <c r="Q48" s="26">
        <f t="shared" si="10"/>
        <v>0.48076691823611933</v>
      </c>
      <c r="R48" s="26">
        <f t="shared" si="10"/>
        <v>0.48075416960886902</v>
      </c>
      <c r="S48" s="26">
        <f t="shared" si="10"/>
        <v>0.48078474573071961</v>
      </c>
      <c r="T48" s="26">
        <f t="shared" si="10"/>
        <v>0.48076346324751595</v>
      </c>
      <c r="W48" s="26">
        <f t="shared" si="12"/>
        <v>0.3050537056410953</v>
      </c>
      <c r="X48" s="26">
        <f t="shared" si="11"/>
        <v>0.30505285482356365</v>
      </c>
      <c r="Y48" s="26">
        <f t="shared" si="11"/>
        <v>0.30505236985116352</v>
      </c>
      <c r="Z48" s="26">
        <f t="shared" si="11"/>
        <v>0.3050535348780205</v>
      </c>
      <c r="AA48" s="26">
        <f t="shared" si="11"/>
        <v>0.30505272327561794</v>
      </c>
      <c r="AD48" s="180">
        <v>0.10995154311530081</v>
      </c>
      <c r="AE48" s="180">
        <v>0.10994079207717344</v>
      </c>
      <c r="AF48" s="180">
        <v>0.10993464695804141</v>
      </c>
      <c r="AG48" s="180">
        <v>0.10994938735021778</v>
      </c>
      <c r="AH48" s="180">
        <v>0.10993912657491618</v>
      </c>
    </row>
    <row r="49" spans="4:34">
      <c r="D49" s="40">
        <f t="shared" si="8"/>
        <v>2013</v>
      </c>
      <c r="E49" s="5">
        <v>2015.8294137990074</v>
      </c>
      <c r="F49" s="5">
        <v>2015.8734887226722</v>
      </c>
      <c r="G49" s="5">
        <v>2015.8926891888721</v>
      </c>
      <c r="H49" s="5">
        <v>2015.8333868574296</v>
      </c>
      <c r="I49" s="5">
        <v>2015.8801291450152</v>
      </c>
      <c r="O49" s="5">
        <f t="shared" si="13"/>
        <v>2010</v>
      </c>
      <c r="P49" s="26">
        <f t="shared" si="10"/>
        <v>0.47245797098666625</v>
      </c>
      <c r="Q49" s="26">
        <f t="shared" si="10"/>
        <v>0.47240628873205703</v>
      </c>
      <c r="R49" s="26">
        <f t="shared" si="10"/>
        <v>0.47237702657509617</v>
      </c>
      <c r="S49" s="26">
        <f t="shared" si="10"/>
        <v>0.47244755992945731</v>
      </c>
      <c r="T49" s="26">
        <f t="shared" si="10"/>
        <v>0.47239833771510131</v>
      </c>
      <c r="W49" s="26">
        <f t="shared" si="12"/>
        <v>0.30755183292643545</v>
      </c>
      <c r="X49" s="26">
        <f t="shared" si="11"/>
        <v>0.30755553292202042</v>
      </c>
      <c r="Y49" s="26">
        <f t="shared" si="11"/>
        <v>0.30755766573971149</v>
      </c>
      <c r="Z49" s="26">
        <f t="shared" si="11"/>
        <v>0.30755257166826111</v>
      </c>
      <c r="AA49" s="26">
        <f t="shared" si="11"/>
        <v>0.30755610968904351</v>
      </c>
      <c r="AD49" s="180">
        <v>0.10926525282792897</v>
      </c>
      <c r="AE49" s="180">
        <v>0.1092433672925483</v>
      </c>
      <c r="AF49" s="180">
        <v>0.10923099478585896</v>
      </c>
      <c r="AG49" s="180">
        <v>0.10926084079761496</v>
      </c>
      <c r="AH49" s="180">
        <v>0.10924000410448419</v>
      </c>
    </row>
    <row r="50" spans="4:34">
      <c r="D50" s="40">
        <f t="shared" si="8"/>
        <v>2014</v>
      </c>
      <c r="E50" s="5">
        <v>2056.4783620696749</v>
      </c>
      <c r="F50" s="5">
        <v>2125.2285687884842</v>
      </c>
      <c r="G50" s="5">
        <v>2134.6485227042567</v>
      </c>
      <c r="H50" s="5">
        <v>2083.8441859478016</v>
      </c>
      <c r="I50" s="5">
        <v>2128.2478562048063</v>
      </c>
      <c r="O50" s="5">
        <f t="shared" si="13"/>
        <v>2011</v>
      </c>
      <c r="P50" s="26">
        <f t="shared" si="10"/>
        <v>0.46466304555325494</v>
      </c>
      <c r="Q50" s="26">
        <f t="shared" si="10"/>
        <v>0.46458251203599427</v>
      </c>
      <c r="R50" s="26">
        <f t="shared" si="10"/>
        <v>0.46453710680116245</v>
      </c>
      <c r="S50" s="26">
        <f t="shared" si="10"/>
        <v>0.46464678776518309</v>
      </c>
      <c r="T50" s="26">
        <f t="shared" si="10"/>
        <v>0.4645701609794996</v>
      </c>
      <c r="W50" s="26">
        <f t="shared" si="12"/>
        <v>0.30978743025682759</v>
      </c>
      <c r="X50" s="26">
        <f t="shared" si="11"/>
        <v>0.30979609837102495</v>
      </c>
      <c r="Y50" s="26">
        <f t="shared" si="11"/>
        <v>0.30980101237672858</v>
      </c>
      <c r="Z50" s="26">
        <f t="shared" si="11"/>
        <v>0.30978917517160587</v>
      </c>
      <c r="AA50" s="26">
        <f t="shared" si="11"/>
        <v>0.3097974331690258</v>
      </c>
      <c r="AD50" s="180">
        <v>0.10870123357661569</v>
      </c>
      <c r="AE50" s="180">
        <v>0.10866925330085578</v>
      </c>
      <c r="AF50" s="180">
        <v>0.10865124172929838</v>
      </c>
      <c r="AG50" s="180">
        <v>0.1086947740134572</v>
      </c>
      <c r="AH50" s="180">
        <v>0.10866435246806641</v>
      </c>
    </row>
    <row r="51" spans="4:34">
      <c r="D51" s="40">
        <f t="shared" si="8"/>
        <v>2015</v>
      </c>
      <c r="E51" s="5">
        <v>2098.7146502485052</v>
      </c>
      <c r="F51" s="5">
        <v>2243.4568447004276</v>
      </c>
      <c r="G51" s="5">
        <v>2264.7660919744121</v>
      </c>
      <c r="H51" s="5">
        <v>2156.1052907831308</v>
      </c>
      <c r="I51" s="5">
        <v>2250.8627990792675</v>
      </c>
      <c r="O51" s="5">
        <f t="shared" si="13"/>
        <v>2012</v>
      </c>
      <c r="P51" s="26">
        <f t="shared" si="10"/>
        <v>0.45786418272191554</v>
      </c>
      <c r="Q51" s="26">
        <f t="shared" si="10"/>
        <v>0.45775250263144918</v>
      </c>
      <c r="R51" s="26">
        <f t="shared" si="10"/>
        <v>0.45771717775812115</v>
      </c>
      <c r="S51" s="26">
        <f t="shared" si="10"/>
        <v>0.45786916657402071</v>
      </c>
      <c r="T51" s="26">
        <f t="shared" si="10"/>
        <v>0.45773539554377179</v>
      </c>
      <c r="W51" s="26">
        <f t="shared" si="12"/>
        <v>0.31196921710536585</v>
      </c>
      <c r="X51" s="26">
        <f t="shared" si="11"/>
        <v>0.31198258328754863</v>
      </c>
      <c r="Y51" s="26">
        <f t="shared" si="11"/>
        <v>0.3119901289455595</v>
      </c>
      <c r="Z51" s="26">
        <f t="shared" si="11"/>
        <v>0.3119719141862482</v>
      </c>
      <c r="AA51" s="26">
        <f t="shared" si="11"/>
        <v>0.31198463507847302</v>
      </c>
      <c r="AD51" s="180">
        <v>0.10853249428313158</v>
      </c>
      <c r="AE51" s="180">
        <v>0.10848960791430286</v>
      </c>
      <c r="AF51" s="180">
        <v>0.10847726993999153</v>
      </c>
      <c r="AG51" s="180">
        <v>0.10853562112929631</v>
      </c>
      <c r="AH51" s="180">
        <v>0.10848304344654336</v>
      </c>
    </row>
    <row r="52" spans="4:34">
      <c r="D52" s="40">
        <f t="shared" si="8"/>
        <v>2016</v>
      </c>
      <c r="E52" s="5">
        <v>2143.7898932781859</v>
      </c>
      <c r="F52" s="5">
        <v>2372.9121247368535</v>
      </c>
      <c r="G52" s="5">
        <v>2408.0828352729163</v>
      </c>
      <c r="H52" s="5">
        <v>2233.9287976817832</v>
      </c>
      <c r="I52" s="5">
        <v>2385.4457589474341</v>
      </c>
      <c r="O52" s="5">
        <f t="shared" si="13"/>
        <v>2013</v>
      </c>
      <c r="P52" s="26">
        <f t="shared" si="10"/>
        <v>0.45237057995231905</v>
      </c>
      <c r="Q52" s="26">
        <f t="shared" si="10"/>
        <v>0.45223087708767573</v>
      </c>
      <c r="R52" s="26">
        <f t="shared" si="10"/>
        <v>0.45215994439759633</v>
      </c>
      <c r="S52" s="26">
        <f t="shared" si="10"/>
        <v>0.45234998896205209</v>
      </c>
      <c r="T52" s="26">
        <f t="shared" si="10"/>
        <v>0.45220948637309866</v>
      </c>
      <c r="W52" s="26">
        <f t="shared" si="12"/>
        <v>0.3139245041025438</v>
      </c>
      <c r="X52" s="26">
        <f t="shared" si="11"/>
        <v>0.31394334595986323</v>
      </c>
      <c r="Y52" s="26">
        <f t="shared" si="11"/>
        <v>0.31394772405792337</v>
      </c>
      <c r="Z52" s="26">
        <f t="shared" si="11"/>
        <v>0.31392206870939343</v>
      </c>
      <c r="AA52" s="26">
        <f t="shared" si="11"/>
        <v>0.31394623406625782</v>
      </c>
      <c r="AD52" s="180">
        <v>0.1088039113311788</v>
      </c>
      <c r="AE52" s="180">
        <v>0.10875170924155951</v>
      </c>
      <c r="AF52" s="180">
        <v>0.10872334147008907</v>
      </c>
      <c r="AG52" s="180">
        <v>0.10879431888028168</v>
      </c>
      <c r="AH52" s="180">
        <v>0.10874372217445219</v>
      </c>
    </row>
    <row r="53" spans="4:34">
      <c r="D53" s="40">
        <f t="shared" si="8"/>
        <v>2017</v>
      </c>
      <c r="E53" s="5">
        <v>2190.2156254193396</v>
      </c>
      <c r="F53" s="5">
        <v>2512.3419217258552</v>
      </c>
      <c r="G53" s="5">
        <v>2564.3811645043311</v>
      </c>
      <c r="H53" s="5">
        <v>2315.8913320826855</v>
      </c>
      <c r="I53" s="5">
        <v>2531.8401664943071</v>
      </c>
      <c r="O53" s="5">
        <f t="shared" si="13"/>
        <v>2014</v>
      </c>
      <c r="P53" s="26">
        <f t="shared" si="10"/>
        <v>0.4474410510739113</v>
      </c>
      <c r="Q53" s="26">
        <f t="shared" si="10"/>
        <v>0.43776711067032625</v>
      </c>
      <c r="R53" s="26">
        <f t="shared" si="10"/>
        <v>0.43441657919796162</v>
      </c>
      <c r="S53" s="26">
        <f t="shared" si="10"/>
        <v>0.44318799780020285</v>
      </c>
      <c r="T53" s="26">
        <f t="shared" si="10"/>
        <v>0.43521757792911986</v>
      </c>
      <c r="W53" s="26">
        <f t="shared" si="12"/>
        <v>0.31562334949252491</v>
      </c>
      <c r="X53" s="26">
        <f t="shared" si="11"/>
        <v>0.31572680997037722</v>
      </c>
      <c r="Y53" s="26">
        <f t="shared" si="11"/>
        <v>0.31582924303010856</v>
      </c>
      <c r="Z53" s="26">
        <f t="shared" si="11"/>
        <v>0.31565184847856542</v>
      </c>
      <c r="AA53" s="26">
        <f t="shared" si="11"/>
        <v>0.31580874217378668</v>
      </c>
      <c r="AD53" s="180">
        <v>0.1091764826976095</v>
      </c>
      <c r="AE53" s="180">
        <v>0.10886354883658708</v>
      </c>
      <c r="AF53" s="180">
        <v>0.10902369470946985</v>
      </c>
      <c r="AG53" s="180">
        <v>0.10896774239800652</v>
      </c>
      <c r="AH53" s="180">
        <v>0.10901404754869035</v>
      </c>
    </row>
    <row r="54" spans="4:34">
      <c r="D54" s="40">
        <f t="shared" si="8"/>
        <v>2018</v>
      </c>
      <c r="E54" s="5">
        <v>2237.9595697459754</v>
      </c>
      <c r="F54" s="5">
        <v>2662.5108439094047</v>
      </c>
      <c r="G54" s="5">
        <v>2732.6186939522868</v>
      </c>
      <c r="H54" s="5">
        <v>2402.2852291726103</v>
      </c>
      <c r="I54" s="5">
        <v>2689.1682254151392</v>
      </c>
      <c r="O54" s="5">
        <f t="shared" si="13"/>
        <v>2015</v>
      </c>
      <c r="P54" s="26">
        <f t="shared" si="10"/>
        <v>0.44169145516728003</v>
      </c>
      <c r="Q54" s="26">
        <f t="shared" si="10"/>
        <v>0.42007324814905178</v>
      </c>
      <c r="R54" s="26">
        <f t="shared" si="10"/>
        <v>0.41348732947694022</v>
      </c>
      <c r="S54" s="26">
        <f t="shared" si="10"/>
        <v>0.43226639662635291</v>
      </c>
      <c r="T54" s="26">
        <f t="shared" si="10"/>
        <v>0.41516104101388451</v>
      </c>
      <c r="W54" s="26">
        <f t="shared" si="12"/>
        <v>0.31716231263226302</v>
      </c>
      <c r="X54" s="26">
        <f t="shared" si="11"/>
        <v>0.31953793167840133</v>
      </c>
      <c r="Y54" s="26">
        <f t="shared" si="11"/>
        <v>0.32029171407734291</v>
      </c>
      <c r="Z54" s="26">
        <f t="shared" si="11"/>
        <v>0.31817739057424893</v>
      </c>
      <c r="AA54" s="26">
        <f t="shared" si="11"/>
        <v>0.32009009146383344</v>
      </c>
      <c r="AD54" s="180">
        <v>0.10927558403550376</v>
      </c>
      <c r="AE54" s="180">
        <v>0.1097409372112096</v>
      </c>
      <c r="AF54" s="180">
        <v>0.11023301787499186</v>
      </c>
      <c r="AG54" s="180">
        <v>0.1093120325792092</v>
      </c>
      <c r="AH54" s="180">
        <v>0.11012749788803659</v>
      </c>
    </row>
    <row r="55" spans="4:34">
      <c r="D55" s="40">
        <f t="shared" si="8"/>
        <v>2019</v>
      </c>
      <c r="E55" s="5">
        <v>2285.949340155355</v>
      </c>
      <c r="F55" s="5">
        <v>2822.8170197954519</v>
      </c>
      <c r="G55" s="5">
        <v>2913.9736207404035</v>
      </c>
      <c r="H55" s="5">
        <v>2492.0511773491048</v>
      </c>
      <c r="I55" s="5">
        <v>2858.6481409214584</v>
      </c>
      <c r="O55" s="5">
        <f t="shared" si="13"/>
        <v>2016</v>
      </c>
      <c r="P55" s="26">
        <f t="shared" si="10"/>
        <v>0.43550762734205728</v>
      </c>
      <c r="Q55" s="26">
        <f t="shared" si="10"/>
        <v>0.40214710066376314</v>
      </c>
      <c r="R55" s="26">
        <f t="shared" si="10"/>
        <v>0.39274300727101102</v>
      </c>
      <c r="S55" s="26">
        <f t="shared" si="10"/>
        <v>0.42089157184581016</v>
      </c>
      <c r="T55" s="26">
        <f t="shared" si="10"/>
        <v>0.39532901300995854</v>
      </c>
      <c r="W55" s="26">
        <f t="shared" si="12"/>
        <v>0.3188808709672164</v>
      </c>
      <c r="X55" s="26">
        <f t="shared" si="11"/>
        <v>0.32346367150975885</v>
      </c>
      <c r="Y55" s="26">
        <f t="shared" si="11"/>
        <v>0.32468276438191018</v>
      </c>
      <c r="Z55" s="26">
        <f t="shared" si="11"/>
        <v>0.32082020248460352</v>
      </c>
      <c r="AA55" s="26">
        <f t="shared" si="11"/>
        <v>0.32431763577790512</v>
      </c>
      <c r="AD55" s="180">
        <v>0.1095002015090305</v>
      </c>
      <c r="AE55" s="180">
        <v>0.11087973304880661</v>
      </c>
      <c r="AF55" s="180">
        <v>0.11184342628071998</v>
      </c>
      <c r="AG55" s="180">
        <v>0.10982769519084301</v>
      </c>
      <c r="AH55" s="180">
        <v>0.11162198485251573</v>
      </c>
    </row>
    <row r="56" spans="4:34">
      <c r="D56" s="40">
        <f t="shared" si="8"/>
        <v>2020</v>
      </c>
      <c r="E56" s="5">
        <v>2335.2200618733473</v>
      </c>
      <c r="F56" s="5">
        <v>2982.9320298513212</v>
      </c>
      <c r="G56" s="5">
        <v>3074.1397996180403</v>
      </c>
      <c r="H56" s="5">
        <v>2572.5298796718262</v>
      </c>
      <c r="I56" s="5">
        <v>3012.1997327828662</v>
      </c>
      <c r="O56" s="5">
        <f t="shared" si="13"/>
        <v>2017</v>
      </c>
      <c r="P56" s="26">
        <f t="shared" ref="P56:T65" si="14">INDEX($T$4:$AH$40,MATCH($O56,$C$4:$C$40,0),MATCH(P$45&amp;$P$44,$T$4:$AH$4,0))</f>
        <v>0.4291749964338013</v>
      </c>
      <c r="Q56" s="26">
        <f t="shared" si="14"/>
        <v>0.38443283689319774</v>
      </c>
      <c r="R56" s="26">
        <f t="shared" si="14"/>
        <v>0.37247586044525699</v>
      </c>
      <c r="S56" s="26">
        <f t="shared" si="14"/>
        <v>0.40946065899672485</v>
      </c>
      <c r="T56" s="26">
        <f t="shared" si="14"/>
        <v>0.37591083874447317</v>
      </c>
      <c r="W56" s="26">
        <f t="shared" si="12"/>
        <v>0.32059337434204671</v>
      </c>
      <c r="X56" s="26">
        <f t="shared" si="11"/>
        <v>0.32730497508356687</v>
      </c>
      <c r="Y56" s="26">
        <f t="shared" si="11"/>
        <v>0.32891658578418365</v>
      </c>
      <c r="Z56" s="26">
        <f t="shared" si="11"/>
        <v>0.32345491059263126</v>
      </c>
      <c r="AA56" s="26">
        <f t="shared" si="11"/>
        <v>0.32837265937843879</v>
      </c>
      <c r="AD56" s="180">
        <v>0.10963275333397635</v>
      </c>
      <c r="AE56" s="180">
        <v>0.11231542455172626</v>
      </c>
      <c r="AF56" s="180">
        <v>0.11392927598557283</v>
      </c>
      <c r="AG56" s="180">
        <v>0.11040950888541919</v>
      </c>
      <c r="AH56" s="180">
        <v>0.11353105194099744</v>
      </c>
    </row>
    <row r="57" spans="4:34">
      <c r="D57" s="40">
        <f t="shared" si="8"/>
        <v>2021</v>
      </c>
      <c r="E57" s="5">
        <v>2384.3157146284311</v>
      </c>
      <c r="F57" s="5">
        <v>3152.9463726742042</v>
      </c>
      <c r="G57" s="5">
        <v>3251.7888537942035</v>
      </c>
      <c r="H57" s="5">
        <v>2654.6686716431695</v>
      </c>
      <c r="I57" s="5">
        <v>3173.3505971134946</v>
      </c>
      <c r="O57" s="5">
        <f t="shared" si="13"/>
        <v>2018</v>
      </c>
      <c r="P57" s="26">
        <f t="shared" si="14"/>
        <v>0.42369219736938185</v>
      </c>
      <c r="Q57" s="26">
        <f t="shared" si="14"/>
        <v>0.36782496675472226</v>
      </c>
      <c r="R57" s="26">
        <f t="shared" si="14"/>
        <v>0.3536216808084911</v>
      </c>
      <c r="S57" s="26">
        <f t="shared" si="14"/>
        <v>0.39878667686227492</v>
      </c>
      <c r="T57" s="26">
        <f t="shared" si="14"/>
        <v>0.35777107226912325</v>
      </c>
      <c r="W57" s="26">
        <f t="shared" si="12"/>
        <v>0.32178344489345939</v>
      </c>
      <c r="X57" s="26">
        <f t="shared" si="11"/>
        <v>0.3305925896539465</v>
      </c>
      <c r="Y57" s="26">
        <f t="shared" si="11"/>
        <v>0.33257297640029332</v>
      </c>
      <c r="Z57" s="26">
        <f t="shared" si="11"/>
        <v>0.32555588331619473</v>
      </c>
      <c r="AA57" s="26">
        <f t="shared" si="11"/>
        <v>0.3318605494526865</v>
      </c>
      <c r="AD57" s="180">
        <v>0.10998762662806168</v>
      </c>
      <c r="AE57" s="180">
        <v>0.11416217744723288</v>
      </c>
      <c r="AF57" s="180">
        <v>0.11671629457514028</v>
      </c>
      <c r="AG57" s="180">
        <v>0.11126292344835617</v>
      </c>
      <c r="AH57" s="180">
        <v>0.11607120155063032</v>
      </c>
    </row>
    <row r="58" spans="4:34">
      <c r="D58" s="40">
        <f t="shared" si="8"/>
        <v>2022</v>
      </c>
      <c r="E58" s="5">
        <v>2434.2993447940489</v>
      </c>
      <c r="F58" s="5">
        <v>3334.3537317940577</v>
      </c>
      <c r="G58" s="5">
        <v>3443.4370327230645</v>
      </c>
      <c r="H58" s="5">
        <v>2740.0591857597337</v>
      </c>
      <c r="I58" s="5">
        <v>3345.2580532299444</v>
      </c>
      <c r="O58" s="5">
        <f t="shared" si="13"/>
        <v>2019</v>
      </c>
      <c r="P58" s="26">
        <f t="shared" si="14"/>
        <v>0.41824825517086295</v>
      </c>
      <c r="Q58" s="26">
        <f t="shared" si="14"/>
        <v>0.35179412764858553</v>
      </c>
      <c r="R58" s="26">
        <f t="shared" si="14"/>
        <v>0.33538524677688408</v>
      </c>
      <c r="S58" s="26">
        <f t="shared" si="14"/>
        <v>0.38823967337241827</v>
      </c>
      <c r="T58" s="26">
        <f t="shared" si="14"/>
        <v>0.34014687840756863</v>
      </c>
      <c r="W58" s="26">
        <f t="shared" si="12"/>
        <v>0.3230165441995364</v>
      </c>
      <c r="X58" s="26">
        <f t="shared" si="11"/>
        <v>0.33381006149245912</v>
      </c>
      <c r="Y58" s="26">
        <f t="shared" si="11"/>
        <v>0.336102592011434</v>
      </c>
      <c r="Z58" s="26">
        <f t="shared" si="11"/>
        <v>0.32770541454793256</v>
      </c>
      <c r="AA58" s="26">
        <f t="shared" si="11"/>
        <v>0.33526573351871869</v>
      </c>
      <c r="AD58" s="180">
        <v>0.11035947193322726</v>
      </c>
      <c r="AE58" s="180">
        <v>0.11633484521224109</v>
      </c>
      <c r="AF58" s="180">
        <v>0.12002170863050113</v>
      </c>
      <c r="AG58" s="180">
        <v>0.11228747399268045</v>
      </c>
      <c r="AH58" s="180">
        <v>0.11914886449546759</v>
      </c>
    </row>
    <row r="59" spans="4:34">
      <c r="D59" s="40">
        <f t="shared" si="8"/>
        <v>2023</v>
      </c>
      <c r="E59" s="5">
        <v>2484.1396986497693</v>
      </c>
      <c r="F59" s="5">
        <v>3524.380918330538</v>
      </c>
      <c r="G59" s="5">
        <v>3647.212154595808</v>
      </c>
      <c r="H59" s="5">
        <v>2827.3249959927371</v>
      </c>
      <c r="I59" s="5">
        <v>3527.1891163017599</v>
      </c>
      <c r="O59" s="5">
        <f t="shared" si="13"/>
        <v>2020</v>
      </c>
      <c r="P59" s="26">
        <f t="shared" si="14"/>
        <v>0.41289247231287635</v>
      </c>
      <c r="Q59" s="26">
        <f t="shared" si="14"/>
        <v>0.3372768582290081</v>
      </c>
      <c r="R59" s="26">
        <f t="shared" si="14"/>
        <v>0.32064079838930726</v>
      </c>
      <c r="S59" s="26">
        <f t="shared" si="14"/>
        <v>0.379311190801503</v>
      </c>
      <c r="T59" s="26">
        <f t="shared" si="14"/>
        <v>0.32523863918222728</v>
      </c>
      <c r="W59" s="26">
        <f t="shared" si="12"/>
        <v>0.32426829996956641</v>
      </c>
      <c r="X59" s="26">
        <f t="shared" si="11"/>
        <v>0.33690502918242504</v>
      </c>
      <c r="Y59" s="26">
        <f t="shared" si="11"/>
        <v>0.33947353072116881</v>
      </c>
      <c r="Z59" s="26">
        <f t="shared" si="11"/>
        <v>0.32982856814161277</v>
      </c>
      <c r="AA59" s="26">
        <f t="shared" si="11"/>
        <v>0.33853295423478719</v>
      </c>
      <c r="AD59" s="180">
        <v>0.11079488707077736</v>
      </c>
      <c r="AE59" s="180">
        <v>0.11866963084055024</v>
      </c>
      <c r="AF59" s="180">
        <v>0.12307772159326859</v>
      </c>
      <c r="AG59" s="180">
        <v>0.11337272302625385</v>
      </c>
      <c r="AH59" s="180">
        <v>0.12210638502384039</v>
      </c>
    </row>
    <row r="60" spans="4:34">
      <c r="D60" s="40">
        <f t="shared" si="8"/>
        <v>2024</v>
      </c>
      <c r="E60" s="5">
        <v>2535.4411728657492</v>
      </c>
      <c r="F60" s="5">
        <v>3705.0372039494418</v>
      </c>
      <c r="G60" s="5">
        <v>3854.7657019886888</v>
      </c>
      <c r="H60" s="5">
        <v>2913.8053754328616</v>
      </c>
      <c r="I60" s="5">
        <v>3698.9258063931475</v>
      </c>
      <c r="O60" s="5">
        <f t="shared" si="13"/>
        <v>2021</v>
      </c>
      <c r="P60" s="26">
        <f t="shared" si="14"/>
        <v>0.40781528639174419</v>
      </c>
      <c r="Q60" s="26">
        <f t="shared" si="14"/>
        <v>0.32366902217868021</v>
      </c>
      <c r="R60" s="26">
        <f t="shared" si="14"/>
        <v>0.30673133994794083</v>
      </c>
      <c r="S60" s="26">
        <f t="shared" si="14"/>
        <v>0.37111151552973287</v>
      </c>
      <c r="T60" s="26">
        <f t="shared" si="14"/>
        <v>0.3115601750860737</v>
      </c>
      <c r="W60" s="26">
        <f t="shared" si="12"/>
        <v>0.32553909165826528</v>
      </c>
      <c r="X60" s="26">
        <f t="shared" si="11"/>
        <v>0.33968900375148781</v>
      </c>
      <c r="Y60" s="26">
        <f t="shared" si="11"/>
        <v>0.34215817343444771</v>
      </c>
      <c r="Z60" s="26">
        <f t="shared" si="11"/>
        <v>0.33161961439323651</v>
      </c>
      <c r="AA60" s="26">
        <f t="shared" si="11"/>
        <v>0.34123875334124593</v>
      </c>
      <c r="AD60" s="180">
        <v>0.11136200318740475</v>
      </c>
      <c r="AE60" s="180">
        <v>0.12137056474068872</v>
      </c>
      <c r="AF60" s="180">
        <v>0.12690208449306942</v>
      </c>
      <c r="AG60" s="180">
        <v>0.11456753577724063</v>
      </c>
      <c r="AH60" s="180">
        <v>0.12550682025364748</v>
      </c>
    </row>
    <row r="61" spans="4:34">
      <c r="D61" s="40">
        <f t="shared" si="8"/>
        <v>2025</v>
      </c>
      <c r="E61" s="5">
        <v>2588.7386335266801</v>
      </c>
      <c r="F61" s="5">
        <v>3899.442535935153</v>
      </c>
      <c r="G61" s="5">
        <v>4076.8453422388015</v>
      </c>
      <c r="H61" s="5">
        <v>3003.5299214658958</v>
      </c>
      <c r="I61" s="5">
        <v>3881.3933779435947</v>
      </c>
      <c r="O61" s="5">
        <f t="shared" si="13"/>
        <v>2022</v>
      </c>
      <c r="P61" s="26">
        <f t="shared" si="14"/>
        <v>0.40301839677722479</v>
      </c>
      <c r="Q61" s="26">
        <f t="shared" si="14"/>
        <v>0.31059023195239255</v>
      </c>
      <c r="R61" s="26">
        <f t="shared" si="14"/>
        <v>0.29313802007736561</v>
      </c>
      <c r="S61" s="26">
        <f t="shared" si="14"/>
        <v>0.3631351075615708</v>
      </c>
      <c r="T61" s="26">
        <f t="shared" si="14"/>
        <v>0.29856269015705983</v>
      </c>
      <c r="W61" s="26">
        <f t="shared" si="12"/>
        <v>0.32675916700555058</v>
      </c>
      <c r="X61" s="26">
        <f t="shared" si="11"/>
        <v>0.34232543581396829</v>
      </c>
      <c r="Y61" s="26">
        <f t="shared" si="11"/>
        <v>0.34482096039205523</v>
      </c>
      <c r="Z61" s="26">
        <f t="shared" si="11"/>
        <v>0.33332758691525921</v>
      </c>
      <c r="AA61" s="26">
        <f t="shared" si="11"/>
        <v>0.34379988243202114</v>
      </c>
      <c r="AD61" s="180">
        <v>0.11203397503970934</v>
      </c>
      <c r="AE61" s="180">
        <v>0.12436215984926703</v>
      </c>
      <c r="AF61" s="180">
        <v>0.131145922009855</v>
      </c>
      <c r="AG61" s="180">
        <v>0.11586857176247672</v>
      </c>
      <c r="AH61" s="180">
        <v>0.12932508871821874</v>
      </c>
    </row>
    <row r="62" spans="4:34">
      <c r="D62" s="40">
        <f t="shared" si="8"/>
        <v>2026</v>
      </c>
      <c r="E62" s="5">
        <v>2644.671920438645</v>
      </c>
      <c r="F62" s="5">
        <v>4105.72130716846</v>
      </c>
      <c r="G62" s="5">
        <v>4318.8241166424696</v>
      </c>
      <c r="H62" s="5">
        <v>3095.3998725306437</v>
      </c>
      <c r="I62" s="5">
        <v>4076.5172269210834</v>
      </c>
      <c r="O62" s="5">
        <f t="shared" si="13"/>
        <v>2023</v>
      </c>
      <c r="P62" s="26">
        <f t="shared" si="14"/>
        <v>0.39833169703558774</v>
      </c>
      <c r="Q62" s="26">
        <f t="shared" si="14"/>
        <v>0.29817726117062249</v>
      </c>
      <c r="R62" s="26">
        <f t="shared" si="14"/>
        <v>0.2801406568947038</v>
      </c>
      <c r="S62" s="26">
        <f t="shared" si="14"/>
        <v>0.35533143375549059</v>
      </c>
      <c r="T62" s="26">
        <f t="shared" si="14"/>
        <v>0.28601155466406752</v>
      </c>
      <c r="W62" s="26">
        <f t="shared" si="12"/>
        <v>0.32794718285324592</v>
      </c>
      <c r="X62" s="26">
        <f t="shared" si="12"/>
        <v>0.34488164458399656</v>
      </c>
      <c r="Y62" s="26">
        <f t="shared" si="12"/>
        <v>0.3474205758641577</v>
      </c>
      <c r="Z62" s="26">
        <f t="shared" si="12"/>
        <v>0.33502095422103706</v>
      </c>
      <c r="AA62" s="26">
        <f t="shared" si="12"/>
        <v>0.3462552458142189</v>
      </c>
      <c r="AD62" s="180">
        <v>0.11275079597352033</v>
      </c>
      <c r="AE62" s="180">
        <v>0.12771222032133522</v>
      </c>
      <c r="AF62" s="180">
        <v>0.13587784778225689</v>
      </c>
      <c r="AG62" s="180">
        <v>0.1172807700851974</v>
      </c>
      <c r="AH62" s="180">
        <v>0.13352398407438865</v>
      </c>
    </row>
    <row r="63" spans="4:34">
      <c r="D63" s="40">
        <f t="shared" si="8"/>
        <v>2027</v>
      </c>
      <c r="E63" s="5">
        <v>2700.6290662616839</v>
      </c>
      <c r="F63" s="5">
        <v>4328.4526019921759</v>
      </c>
      <c r="G63" s="5">
        <v>4582.4672019976688</v>
      </c>
      <c r="H63" s="5">
        <v>3188.9090436042957</v>
      </c>
      <c r="I63" s="5">
        <v>4286.8240018188781</v>
      </c>
      <c r="O63" s="5">
        <f t="shared" si="13"/>
        <v>2024</v>
      </c>
      <c r="P63" s="26">
        <f t="shared" si="14"/>
        <v>0.39362016200898453</v>
      </c>
      <c r="Q63" s="26">
        <f t="shared" si="14"/>
        <v>0.28757991483264128</v>
      </c>
      <c r="R63" s="26">
        <f t="shared" si="14"/>
        <v>0.26808436137517389</v>
      </c>
      <c r="S63" s="26">
        <f t="shared" si="14"/>
        <v>0.34794240617026329</v>
      </c>
      <c r="T63" s="26">
        <f t="shared" si="14"/>
        <v>0.27527181033313985</v>
      </c>
      <c r="W63" s="26">
        <f t="shared" si="12"/>
        <v>0.32912677362423437</v>
      </c>
      <c r="X63" s="26">
        <f t="shared" si="12"/>
        <v>0.34730549395015065</v>
      </c>
      <c r="Y63" s="26">
        <f t="shared" si="12"/>
        <v>0.34988010722585805</v>
      </c>
      <c r="Z63" s="26">
        <f t="shared" si="12"/>
        <v>0.33668122900763681</v>
      </c>
      <c r="AA63" s="26">
        <f t="shared" si="12"/>
        <v>0.34859897734970285</v>
      </c>
      <c r="AD63" s="180">
        <v>0.11346934011778438</v>
      </c>
      <c r="AE63" s="180">
        <v>0.13129747143306314</v>
      </c>
      <c r="AF63" s="180">
        <v>0.1408106200395664</v>
      </c>
      <c r="AG63" s="180">
        <v>0.11873316673923855</v>
      </c>
      <c r="AH63" s="180">
        <v>0.13776740810157018</v>
      </c>
    </row>
    <row r="64" spans="4:34">
      <c r="D64" s="40">
        <f t="shared" si="8"/>
        <v>2028</v>
      </c>
      <c r="E64" s="5">
        <v>2756.0740059895561</v>
      </c>
      <c r="F64" s="5">
        <v>4568.1667055327089</v>
      </c>
      <c r="G64" s="5">
        <v>4869.0430946840424</v>
      </c>
      <c r="H64" s="5">
        <v>3286.3752528453142</v>
      </c>
      <c r="I64" s="5">
        <v>4511.9072074574478</v>
      </c>
      <c r="O64" s="5">
        <f t="shared" si="13"/>
        <v>2025</v>
      </c>
      <c r="P64" s="26">
        <f t="shared" si="14"/>
        <v>0.38889244452050048</v>
      </c>
      <c r="Q64" s="26">
        <f t="shared" si="14"/>
        <v>0.27807476616084092</v>
      </c>
      <c r="R64" s="26">
        <f t="shared" si="14"/>
        <v>0.25670999059493166</v>
      </c>
      <c r="S64" s="26">
        <f t="shared" si="14"/>
        <v>0.34075510524708541</v>
      </c>
      <c r="T64" s="26">
        <f t="shared" si="14"/>
        <v>0.26524474833863387</v>
      </c>
      <c r="W64" s="26">
        <f t="shared" si="12"/>
        <v>0.33031357857850902</v>
      </c>
      <c r="X64" s="26">
        <f t="shared" si="12"/>
        <v>0.34933169562086097</v>
      </c>
      <c r="Y64" s="26">
        <f t="shared" si="12"/>
        <v>0.35216560248845563</v>
      </c>
      <c r="Z64" s="26">
        <f t="shared" si="12"/>
        <v>0.33824711510706257</v>
      </c>
      <c r="AA64" s="26">
        <f t="shared" si="12"/>
        <v>0.35058050563109611</v>
      </c>
      <c r="AD64" s="180">
        <v>0.1141983859765303</v>
      </c>
      <c r="AE64" s="180">
        <v>0.13514180414848329</v>
      </c>
      <c r="AF64" s="180">
        <v>0.14612794869841106</v>
      </c>
      <c r="AG64" s="180">
        <v>0.12024082400519787</v>
      </c>
      <c r="AH64" s="180">
        <v>0.14211690087302256</v>
      </c>
    </row>
    <row r="65" spans="4:34">
      <c r="D65" s="40">
        <f t="shared" si="8"/>
        <v>2029</v>
      </c>
      <c r="E65" s="5">
        <v>2811.6644057808485</v>
      </c>
      <c r="F65" s="5">
        <v>4802.204715995329</v>
      </c>
      <c r="G65" s="5">
        <v>5112.8282818774069</v>
      </c>
      <c r="H65" s="5">
        <v>3362.2815747924487</v>
      </c>
      <c r="I65" s="5">
        <v>4666.9037095168569</v>
      </c>
      <c r="O65" s="5">
        <f t="shared" si="13"/>
        <v>2026</v>
      </c>
      <c r="P65" s="26">
        <f t="shared" si="14"/>
        <v>0.3839890137875735</v>
      </c>
      <c r="Q65" s="26">
        <f t="shared" si="14"/>
        <v>0.26865696972929848</v>
      </c>
      <c r="R65" s="26">
        <f t="shared" si="14"/>
        <v>0.24548738869296965</v>
      </c>
      <c r="S65" s="26">
        <f t="shared" si="14"/>
        <v>0.33384394655625638</v>
      </c>
      <c r="T65" s="26">
        <f t="shared" si="14"/>
        <v>0.25542652627672202</v>
      </c>
      <c r="W65" s="26">
        <f t="shared" si="12"/>
        <v>0.33147971789271508</v>
      </c>
      <c r="X65" s="26">
        <f t="shared" si="12"/>
        <v>0.35124745949483421</v>
      </c>
      <c r="Y65" s="26">
        <f t="shared" si="12"/>
        <v>0.35431373398080057</v>
      </c>
      <c r="Z65" s="26">
        <f t="shared" si="12"/>
        <v>0.33979137344445287</v>
      </c>
      <c r="AA65" s="26">
        <f t="shared" si="12"/>
        <v>0.35248026361074658</v>
      </c>
      <c r="AD65" s="180">
        <v>0.11487051760282944</v>
      </c>
      <c r="AE65" s="180">
        <v>0.13911259377492186</v>
      </c>
      <c r="AF65" s="180">
        <v>0.15176039619389781</v>
      </c>
      <c r="AG65" s="180">
        <v>0.12187678825263147</v>
      </c>
      <c r="AH65" s="180">
        <v>0.14673022863152843</v>
      </c>
    </row>
    <row r="66" spans="4:34">
      <c r="D66" s="40">
        <f t="shared" si="8"/>
        <v>2030</v>
      </c>
      <c r="E66" s="5">
        <v>2867.6582092886101</v>
      </c>
      <c r="F66" s="5">
        <v>5049.5977108586703</v>
      </c>
      <c r="G66" s="5">
        <v>5369.0713903467631</v>
      </c>
      <c r="H66" s="5">
        <v>3440.1477081609955</v>
      </c>
      <c r="I66" s="5">
        <v>4825.4049874442981</v>
      </c>
      <c r="O66" s="5">
        <f t="shared" si="13"/>
        <v>2027</v>
      </c>
      <c r="P66" s="26">
        <f t="shared" ref="P66:T79" si="15">INDEX($T$4:$AH$40,MATCH($O66,$C$4:$C$40,0),MATCH(P$45&amp;$P$44,$T$4:$AH$4,0))</f>
        <v>0.379286434164672</v>
      </c>
      <c r="Q66" s="26">
        <f t="shared" si="15"/>
        <v>0.25930037781021736</v>
      </c>
      <c r="R66" s="26">
        <f t="shared" si="15"/>
        <v>0.234339430556709</v>
      </c>
      <c r="S66" s="26">
        <f t="shared" si="15"/>
        <v>0.32714147539903926</v>
      </c>
      <c r="T66" s="26">
        <f t="shared" si="15"/>
        <v>0.24568883457439825</v>
      </c>
      <c r="W66" s="26">
        <f t="shared" si="12"/>
        <v>0.33271273339689006</v>
      </c>
      <c r="X66" s="26">
        <f t="shared" si="12"/>
        <v>0.35311752860431345</v>
      </c>
      <c r="Y66" s="26">
        <f t="shared" si="12"/>
        <v>0.35642270115294994</v>
      </c>
      <c r="Z66" s="26">
        <f t="shared" si="12"/>
        <v>0.34127533895993278</v>
      </c>
      <c r="AA66" s="26">
        <f t="shared" si="12"/>
        <v>0.35431901951370487</v>
      </c>
      <c r="AD66" s="180">
        <v>0.11565315927654793</v>
      </c>
      <c r="AE66" s="180">
        <v>0.1432215231337621</v>
      </c>
      <c r="AF66" s="180">
        <v>0.15772987274303329</v>
      </c>
      <c r="AG66" s="180">
        <v>0.12361076596242515</v>
      </c>
      <c r="AH66" s="180">
        <v>0.15155581093142015</v>
      </c>
    </row>
    <row r="67" spans="4:34">
      <c r="D67" s="40">
        <f t="shared" si="8"/>
        <v>2031</v>
      </c>
      <c r="E67" s="5">
        <v>2928.4500609454699</v>
      </c>
      <c r="F67" s="5">
        <v>5314.0209259383182</v>
      </c>
      <c r="G67" s="5">
        <v>5639.5160940356645</v>
      </c>
      <c r="H67" s="5">
        <v>3521.041569559924</v>
      </c>
      <c r="I67" s="5">
        <v>4989.2076829818116</v>
      </c>
      <c r="O67" s="5">
        <f t="shared" si="13"/>
        <v>2028</v>
      </c>
      <c r="P67" s="26">
        <f t="shared" si="15"/>
        <v>0.37488571784427555</v>
      </c>
      <c r="Q67" s="26">
        <f t="shared" si="15"/>
        <v>0.24964137635334743</v>
      </c>
      <c r="R67" s="26">
        <f t="shared" si="15"/>
        <v>0.22304725508220025</v>
      </c>
      <c r="S67" s="26">
        <f t="shared" si="15"/>
        <v>0.32065373440090411</v>
      </c>
      <c r="T67" s="26">
        <f t="shared" si="15"/>
        <v>0.23579856722538819</v>
      </c>
      <c r="W67" s="26">
        <f t="shared" si="12"/>
        <v>0.33390339701948885</v>
      </c>
      <c r="X67" s="26">
        <f t="shared" si="12"/>
        <v>0.35495680253345357</v>
      </c>
      <c r="Y67" s="26">
        <f t="shared" si="12"/>
        <v>0.35849569369148337</v>
      </c>
      <c r="Z67" s="26">
        <f t="shared" si="12"/>
        <v>0.34271076786069382</v>
      </c>
      <c r="AA67" s="26">
        <f t="shared" si="12"/>
        <v>0.35614044053235078</v>
      </c>
      <c r="AD67" s="180">
        <v>0.11654740635254729</v>
      </c>
      <c r="AE67" s="180">
        <v>0.14735189944871099</v>
      </c>
      <c r="AF67" s="180">
        <v>0.16398018497514413</v>
      </c>
      <c r="AG67" s="180">
        <v>0.12545017664877811</v>
      </c>
      <c r="AH67" s="180">
        <v>0.1565391475192365</v>
      </c>
    </row>
    <row r="68" spans="4:34">
      <c r="D68" s="40">
        <f t="shared" si="8"/>
        <v>2032</v>
      </c>
      <c r="E68" s="5">
        <v>2992.7108183261389</v>
      </c>
      <c r="F68" s="5">
        <v>5594.4072402482916</v>
      </c>
      <c r="G68" s="5">
        <v>5924.2880315986222</v>
      </c>
      <c r="H68" s="5">
        <v>3603.8827609667151</v>
      </c>
      <c r="I68" s="5">
        <v>5157.4154035218862</v>
      </c>
      <c r="O68" s="5">
        <f t="shared" si="13"/>
        <v>2029</v>
      </c>
      <c r="P68" s="26">
        <f t="shared" si="15"/>
        <v>0.37068090076317184</v>
      </c>
      <c r="Q68" s="26">
        <f t="shared" si="15"/>
        <v>0.24089416098442562</v>
      </c>
      <c r="R68" s="26">
        <f t="shared" si="15"/>
        <v>0.21381269471061989</v>
      </c>
      <c r="S68" s="26">
        <f t="shared" si="15"/>
        <v>0.31548675475514287</v>
      </c>
      <c r="T68" s="26">
        <f t="shared" si="15"/>
        <v>0.2287654818302777</v>
      </c>
      <c r="W68" s="26">
        <f t="shared" si="12"/>
        <v>0.33505024113074838</v>
      </c>
      <c r="X68" s="26">
        <f t="shared" si="12"/>
        <v>0.35682912737265426</v>
      </c>
      <c r="Y68" s="26">
        <f t="shared" si="12"/>
        <v>0.36056660879543906</v>
      </c>
      <c r="Z68" s="26">
        <f t="shared" si="12"/>
        <v>0.34410779352123205</v>
      </c>
      <c r="AA68" s="26">
        <f t="shared" si="12"/>
        <v>0.35798205658425564</v>
      </c>
      <c r="AD68" s="180">
        <v>0.11751340501784308</v>
      </c>
      <c r="AE68" s="180">
        <v>0.15131384249680371</v>
      </c>
      <c r="AF68" s="180">
        <v>0.16958691804134141</v>
      </c>
      <c r="AG68" s="180">
        <v>0.12679980651698275</v>
      </c>
      <c r="AH68" s="180">
        <v>0.16041193544617177</v>
      </c>
    </row>
    <row r="69" spans="4:34">
      <c r="D69" s="40">
        <f t="shared" si="8"/>
        <v>2033</v>
      </c>
      <c r="E69" s="5">
        <v>3059.93300257701</v>
      </c>
      <c r="F69" s="5">
        <v>5890.6230717996714</v>
      </c>
      <c r="G69" s="5">
        <v>6226.2565481138354</v>
      </c>
      <c r="H69" s="5">
        <v>3686.8624276283931</v>
      </c>
      <c r="I69" s="5">
        <v>5330.448210179823</v>
      </c>
      <c r="O69" s="5">
        <f t="shared" si="13"/>
        <v>2030</v>
      </c>
      <c r="P69" s="26">
        <f t="shared" si="15"/>
        <v>0.36657029281793774</v>
      </c>
      <c r="Q69" s="26">
        <f t="shared" si="15"/>
        <v>0.23262423403870691</v>
      </c>
      <c r="R69" s="26">
        <f t="shared" si="15"/>
        <v>0.20542682312147764</v>
      </c>
      <c r="S69" s="26">
        <f t="shared" si="15"/>
        <v>0.31087465573282314</v>
      </c>
      <c r="T69" s="26">
        <f t="shared" si="15"/>
        <v>0.2228742275361448</v>
      </c>
      <c r="W69" s="26">
        <f t="shared" si="12"/>
        <v>0.33614686629666934</v>
      </c>
      <c r="X69" s="26">
        <f t="shared" si="12"/>
        <v>0.35846406786674012</v>
      </c>
      <c r="Y69" s="26">
        <f t="shared" si="12"/>
        <v>0.36215204126257905</v>
      </c>
      <c r="Z69" s="26">
        <f t="shared" si="12"/>
        <v>0.34519165673767083</v>
      </c>
      <c r="AA69" s="26">
        <f t="shared" si="12"/>
        <v>0.3591260796365886</v>
      </c>
      <c r="AD69" s="180">
        <v>0.11851183715135416</v>
      </c>
      <c r="AE69" s="180">
        <v>0.15532994693992033</v>
      </c>
      <c r="AF69" s="180">
        <v>0.17502853690985548</v>
      </c>
      <c r="AG69" s="180">
        <v>0.12804908602084722</v>
      </c>
      <c r="AH69" s="180">
        <v>0.16382734531267645</v>
      </c>
    </row>
    <row r="70" spans="4:34">
      <c r="D70" s="40">
        <f t="shared" si="8"/>
        <v>2034</v>
      </c>
      <c r="E70" s="5">
        <v>3130.0520448766169</v>
      </c>
      <c r="F70" s="5">
        <v>6172.0951654673345</v>
      </c>
      <c r="G70" s="5">
        <v>6465.3371340913081</v>
      </c>
      <c r="H70" s="5">
        <v>3764.0265567592905</v>
      </c>
      <c r="I70" s="5">
        <v>5485.3533253499227</v>
      </c>
      <c r="O70" s="5">
        <f t="shared" si="13"/>
        <v>2031</v>
      </c>
      <c r="P70" s="26">
        <f t="shared" si="15"/>
        <v>0.36220101692941098</v>
      </c>
      <c r="Q70" s="26">
        <f t="shared" si="15"/>
        <v>0.22454185901059878</v>
      </c>
      <c r="R70" s="26">
        <f t="shared" si="15"/>
        <v>0.1974153433324822</v>
      </c>
      <c r="S70" s="26">
        <f t="shared" si="15"/>
        <v>0.30631166545204341</v>
      </c>
      <c r="T70" s="26">
        <f t="shared" si="15"/>
        <v>0.21735180636683185</v>
      </c>
      <c r="W70" s="26">
        <f t="shared" si="12"/>
        <v>0.33719137165479784</v>
      </c>
      <c r="X70" s="26">
        <f t="shared" si="12"/>
        <v>0.36002077082059725</v>
      </c>
      <c r="Y70" s="26">
        <f t="shared" si="12"/>
        <v>0.3636520879225284</v>
      </c>
      <c r="Z70" s="26">
        <f t="shared" si="12"/>
        <v>0.34620267759039403</v>
      </c>
      <c r="AA70" s="26">
        <f t="shared" si="12"/>
        <v>0.36017256838296446</v>
      </c>
      <c r="AD70" s="180">
        <v>0.11941349273726169</v>
      </c>
      <c r="AE70" s="180">
        <v>0.15946689365686204</v>
      </c>
      <c r="AF70" s="180">
        <v>0.18076326177069504</v>
      </c>
      <c r="AG70" s="180">
        <v>0.12924125587058663</v>
      </c>
      <c r="AH70" s="180">
        <v>0.16727242112257604</v>
      </c>
    </row>
    <row r="71" spans="4:34">
      <c r="D71" s="40">
        <f t="shared" si="8"/>
        <v>2035</v>
      </c>
      <c r="E71" s="5">
        <v>3200.8714684509005</v>
      </c>
      <c r="F71" s="5">
        <v>6466.3351780180938</v>
      </c>
      <c r="G71" s="5">
        <v>6709.302915714009</v>
      </c>
      <c r="H71" s="5">
        <v>3842.1852333286542</v>
      </c>
      <c r="I71" s="5">
        <v>5640.4896982310347</v>
      </c>
      <c r="O71" s="5">
        <f t="shared" si="13"/>
        <v>2032</v>
      </c>
      <c r="P71" s="26">
        <f t="shared" si="15"/>
        <v>0.3574481052527787</v>
      </c>
      <c r="Q71" s="26">
        <f t="shared" si="15"/>
        <v>0.21669910556624253</v>
      </c>
      <c r="R71" s="26">
        <f t="shared" si="15"/>
        <v>0.18988971517996564</v>
      </c>
      <c r="S71" s="26">
        <f t="shared" si="15"/>
        <v>0.30186956916725527</v>
      </c>
      <c r="T71" s="26">
        <f t="shared" si="15"/>
        <v>0.21210105180095506</v>
      </c>
      <c r="W71" s="26">
        <f t="shared" si="12"/>
        <v>0.33828682754927497</v>
      </c>
      <c r="X71" s="26">
        <f t="shared" si="12"/>
        <v>0.36153325446258527</v>
      </c>
      <c r="Y71" s="26">
        <f t="shared" si="12"/>
        <v>0.36509115669795611</v>
      </c>
      <c r="Z71" s="26">
        <f t="shared" si="12"/>
        <v>0.34721288022722469</v>
      </c>
      <c r="AA71" s="26">
        <f t="shared" si="12"/>
        <v>0.36116151122493495</v>
      </c>
      <c r="AD71" s="180">
        <v>0.1202066786562189</v>
      </c>
      <c r="AE71" s="180">
        <v>0.1637644313949512</v>
      </c>
      <c r="AF71" s="180">
        <v>0.18683431680911933</v>
      </c>
      <c r="AG71" s="180">
        <v>0.13044837232113629</v>
      </c>
      <c r="AH71" s="180">
        <v>0.17073499391972272</v>
      </c>
    </row>
    <row r="72" spans="4:34">
      <c r="D72" s="40">
        <f t="shared" si="8"/>
        <v>2036</v>
      </c>
      <c r="E72" s="5">
        <v>3273.4424480113921</v>
      </c>
      <c r="F72" s="5">
        <v>6776.8973984133399</v>
      </c>
      <c r="G72" s="5">
        <v>6959.6764699789928</v>
      </c>
      <c r="H72" s="5">
        <v>3922.2991365774519</v>
      </c>
      <c r="I72" s="5">
        <v>5795.8544683642267</v>
      </c>
      <c r="O72" s="5">
        <f t="shared" si="13"/>
        <v>2033</v>
      </c>
      <c r="P72" s="26">
        <f t="shared" si="15"/>
        <v>0.35253688225541902</v>
      </c>
      <c r="Q72" s="26">
        <f t="shared" si="15"/>
        <v>0.20913924297243922</v>
      </c>
      <c r="R72" s="26">
        <f t="shared" si="15"/>
        <v>0.1826327202064105</v>
      </c>
      <c r="S72" s="26">
        <f t="shared" si="15"/>
        <v>0.2976304906666048</v>
      </c>
      <c r="T72" s="26">
        <f t="shared" si="15"/>
        <v>0.20704659785725399</v>
      </c>
      <c r="W72" s="26">
        <f t="shared" si="12"/>
        <v>0.33943482895388533</v>
      </c>
      <c r="X72" s="26">
        <f t="shared" si="12"/>
        <v>0.36299311642079246</v>
      </c>
      <c r="Y72" s="26">
        <f t="shared" si="12"/>
        <v>0.36643411656113273</v>
      </c>
      <c r="Z72" s="26">
        <f t="shared" si="12"/>
        <v>0.34820451554417042</v>
      </c>
      <c r="AA72" s="26">
        <f t="shared" si="12"/>
        <v>0.36210066024298571</v>
      </c>
      <c r="AD72" s="180">
        <v>0.12097483115186365</v>
      </c>
      <c r="AE72" s="180">
        <v>0.16824270087983101</v>
      </c>
      <c r="AF72" s="180">
        <v>0.19316808446131462</v>
      </c>
      <c r="AG72" s="180">
        <v>0.13170140352804441</v>
      </c>
      <c r="AH72" s="180">
        <v>0.17419914174842036</v>
      </c>
    </row>
    <row r="73" spans="4:34">
      <c r="D73" s="40">
        <f t="shared" si="8"/>
        <v>2037</v>
      </c>
      <c r="E73" s="5">
        <v>3344.4850778263681</v>
      </c>
      <c r="F73" s="5">
        <v>7096.8904513652251</v>
      </c>
      <c r="G73" s="5">
        <v>7209.3469667720428</v>
      </c>
      <c r="H73" s="5">
        <v>3999.1888853837904</v>
      </c>
      <c r="I73" s="5">
        <v>5946.5562659369425</v>
      </c>
      <c r="O73" s="5">
        <f t="shared" si="13"/>
        <v>2034</v>
      </c>
      <c r="P73" s="26">
        <f t="shared" si="15"/>
        <v>0.34755134583621405</v>
      </c>
      <c r="Q73" s="26">
        <f t="shared" si="15"/>
        <v>0.20278742359641061</v>
      </c>
      <c r="R73" s="26">
        <f t="shared" si="15"/>
        <v>0.17721421514012267</v>
      </c>
      <c r="S73" s="26">
        <f t="shared" si="15"/>
        <v>0.2940398168697736</v>
      </c>
      <c r="T73" s="26">
        <f t="shared" si="15"/>
        <v>0.20271014248398639</v>
      </c>
      <c r="W73" s="26">
        <f t="shared" si="12"/>
        <v>0.34058372370252832</v>
      </c>
      <c r="X73" s="26">
        <f t="shared" si="12"/>
        <v>0.36440978756975251</v>
      </c>
      <c r="Y73" s="26">
        <f t="shared" si="12"/>
        <v>0.36774300927941106</v>
      </c>
      <c r="Z73" s="26">
        <f t="shared" si="12"/>
        <v>0.3491517421735737</v>
      </c>
      <c r="AA73" s="26">
        <f t="shared" si="12"/>
        <v>0.36301667715592162</v>
      </c>
      <c r="AD73" s="180">
        <v>0.12173243982687709</v>
      </c>
      <c r="AE73" s="180">
        <v>0.17239842264870309</v>
      </c>
      <c r="AF73" s="180">
        <v>0.19820805225720095</v>
      </c>
      <c r="AG73" s="180">
        <v>0.13278409579048017</v>
      </c>
      <c r="AH73" s="180">
        <v>0.17723455286180925</v>
      </c>
    </row>
    <row r="74" spans="4:34">
      <c r="D74" s="40">
        <f t="shared" si="8"/>
        <v>2038</v>
      </c>
      <c r="E74" s="5">
        <v>3419.6345941862946</v>
      </c>
      <c r="F74" s="5">
        <v>7435.2464345254994</v>
      </c>
      <c r="G74" s="5">
        <v>7467.8125140569819</v>
      </c>
      <c r="H74" s="5">
        <v>4078.4002297507827</v>
      </c>
      <c r="I74" s="5">
        <v>6100.8060062790655</v>
      </c>
      <c r="O74" s="5">
        <f t="shared" si="13"/>
        <v>2035</v>
      </c>
      <c r="P74" s="26">
        <f t="shared" si="15"/>
        <v>0.34264235438856278</v>
      </c>
      <c r="Q74" s="26">
        <f t="shared" si="15"/>
        <v>0.1969125381610414</v>
      </c>
      <c r="R74" s="26">
        <f t="shared" si="15"/>
        <v>0.17229464376773485</v>
      </c>
      <c r="S74" s="26">
        <f t="shared" si="15"/>
        <v>0.29079433257913234</v>
      </c>
      <c r="T74" s="26">
        <f t="shared" si="15"/>
        <v>0.19876194509218637</v>
      </c>
      <c r="W74" s="26">
        <f t="shared" si="12"/>
        <v>0.3417479758123706</v>
      </c>
      <c r="X74" s="26">
        <f t="shared" si="12"/>
        <v>0.36555845391887265</v>
      </c>
      <c r="Y74" s="26">
        <f t="shared" si="12"/>
        <v>0.36863411195326745</v>
      </c>
      <c r="Z74" s="26">
        <f t="shared" si="12"/>
        <v>0.34996411937000932</v>
      </c>
      <c r="AA74" s="26">
        <f t="shared" si="12"/>
        <v>0.36378724978643645</v>
      </c>
      <c r="AD74" s="180">
        <v>0.12253812194646392</v>
      </c>
      <c r="AE74" s="180">
        <v>0.1765423052753009</v>
      </c>
      <c r="AF74" s="180">
        <v>0.2028978045852719</v>
      </c>
      <c r="AG74" s="180">
        <v>0.13387452775997499</v>
      </c>
      <c r="AH74" s="180">
        <v>0.18014616305794481</v>
      </c>
    </row>
    <row r="75" spans="4:34">
      <c r="D75" s="40">
        <f t="shared" si="8"/>
        <v>2039</v>
      </c>
      <c r="E75" s="5">
        <v>3497.6635161674722</v>
      </c>
      <c r="F75" s="5">
        <v>7789.2318283601917</v>
      </c>
      <c r="G75" s="5">
        <v>7731.1803166904247</v>
      </c>
      <c r="H75" s="5">
        <v>4158.8424227786982</v>
      </c>
      <c r="I75" s="5">
        <v>6254.363676660776</v>
      </c>
      <c r="O75" s="5">
        <f t="shared" si="13"/>
        <v>2036</v>
      </c>
      <c r="P75" s="26">
        <f t="shared" si="15"/>
        <v>0.33787973824145034</v>
      </c>
      <c r="Q75" s="26">
        <f t="shared" si="15"/>
        <v>0.19115762784367857</v>
      </c>
      <c r="R75" s="26">
        <f t="shared" si="15"/>
        <v>0.16752554306854206</v>
      </c>
      <c r="S75" s="26">
        <f t="shared" si="15"/>
        <v>0.28750706615645766</v>
      </c>
      <c r="T75" s="26">
        <f t="shared" si="15"/>
        <v>0.19504600299855621</v>
      </c>
      <c r="W75" s="26">
        <f t="shared" si="12"/>
        <v>0.3428868769939995</v>
      </c>
      <c r="X75" s="26">
        <f t="shared" si="12"/>
        <v>0.36665316873485831</v>
      </c>
      <c r="Y75" s="26">
        <f t="shared" si="12"/>
        <v>0.36953062158548394</v>
      </c>
      <c r="Z75" s="26">
        <f t="shared" si="12"/>
        <v>0.35073004119578849</v>
      </c>
      <c r="AA75" s="26">
        <f t="shared" si="12"/>
        <v>0.36449939556030653</v>
      </c>
      <c r="AD75" s="180">
        <v>0.12340344342013118</v>
      </c>
      <c r="AE75" s="180">
        <v>0.18072735670592779</v>
      </c>
      <c r="AF75" s="180">
        <v>0.20761846536543382</v>
      </c>
      <c r="AG75" s="180">
        <v>0.13489929730072808</v>
      </c>
      <c r="AH75" s="180">
        <v>0.18300549551090717</v>
      </c>
    </row>
    <row r="76" spans="4:34">
      <c r="D76" s="40">
        <f t="shared" si="8"/>
        <v>2040</v>
      </c>
      <c r="E76" s="5">
        <v>3576.292440549505</v>
      </c>
      <c r="F76" s="5">
        <v>8159.0038752649298</v>
      </c>
      <c r="G76" s="5">
        <v>7999.1433416400678</v>
      </c>
      <c r="H76" s="5">
        <v>4239.0439755736879</v>
      </c>
      <c r="I76" s="5">
        <v>6406.6094070572726</v>
      </c>
      <c r="O76" s="5">
        <f>O75+1</f>
        <v>2037</v>
      </c>
      <c r="P76" s="26">
        <f t="shared" si="15"/>
        <v>0.33331127545953398</v>
      </c>
      <c r="Q76" s="26">
        <f t="shared" si="15"/>
        <v>0.18563341625914284</v>
      </c>
      <c r="R76" s="26">
        <f t="shared" si="15"/>
        <v>0.16305106091496185</v>
      </c>
      <c r="S76" s="26">
        <f t="shared" si="15"/>
        <v>0.28437631631600407</v>
      </c>
      <c r="T76" s="26">
        <f t="shared" si="15"/>
        <v>0.19157515681343482</v>
      </c>
      <c r="W76" s="26">
        <f t="shared" si="12"/>
        <v>0.34403109498345008</v>
      </c>
      <c r="X76" s="26">
        <f t="shared" si="12"/>
        <v>0.36774450201300724</v>
      </c>
      <c r="Y76" s="26">
        <f t="shared" si="12"/>
        <v>0.37040126671145124</v>
      </c>
      <c r="Z76" s="26">
        <f t="shared" si="12"/>
        <v>0.3515506003631011</v>
      </c>
      <c r="AA76" s="26">
        <f t="shared" si="12"/>
        <v>0.36519880618112383</v>
      </c>
      <c r="AD76" s="180">
        <v>0.12435429065443965</v>
      </c>
      <c r="AE76" s="180">
        <v>0.18502448883483261</v>
      </c>
      <c r="AF76" s="180">
        <v>0.2124057606143992</v>
      </c>
      <c r="AG76" s="180">
        <v>0.13596352937197353</v>
      </c>
      <c r="AH76" s="180">
        <v>0.18583750259517223</v>
      </c>
    </row>
    <row r="77" spans="4:34">
      <c r="O77" s="5">
        <f t="shared" ref="O77:O78" si="16">O76+1</f>
        <v>2038</v>
      </c>
      <c r="P77" s="26">
        <f t="shared" si="15"/>
        <v>0.32878223413103491</v>
      </c>
      <c r="Q77" s="26">
        <f t="shared" si="15"/>
        <v>0.18022332692222309</v>
      </c>
      <c r="R77" s="26">
        <f t="shared" si="15"/>
        <v>0.15875868392667006</v>
      </c>
      <c r="S77" s="26">
        <f t="shared" si="15"/>
        <v>0.28132504627928279</v>
      </c>
      <c r="T77" s="26">
        <f t="shared" si="15"/>
        <v>0.18830846376216659</v>
      </c>
      <c r="W77" s="26">
        <f t="shared" si="12"/>
        <v>0.34508221526335214</v>
      </c>
      <c r="X77" s="26">
        <f t="shared" si="12"/>
        <v>0.36878151151451927</v>
      </c>
      <c r="Y77" s="26">
        <f t="shared" si="12"/>
        <v>0.37121122164413894</v>
      </c>
      <c r="Z77" s="26">
        <f t="shared" si="12"/>
        <v>0.35229387853159067</v>
      </c>
      <c r="AA77" s="26">
        <f t="shared" si="12"/>
        <v>0.36584219995480155</v>
      </c>
      <c r="AD77" s="180">
        <v>0.12530473334761888</v>
      </c>
      <c r="AE77" s="180">
        <v>0.18937489810595309</v>
      </c>
      <c r="AF77" s="180">
        <v>0.21720551170146887</v>
      </c>
      <c r="AG77" s="180">
        <v>0.13700222965664291</v>
      </c>
      <c r="AH77" s="180">
        <v>0.18861075085587592</v>
      </c>
    </row>
    <row r="78" spans="4:34">
      <c r="O78" s="5">
        <f t="shared" si="16"/>
        <v>2039</v>
      </c>
      <c r="P78" s="26">
        <f t="shared" si="15"/>
        <v>0.32420683052261356</v>
      </c>
      <c r="Q78" s="26">
        <f t="shared" si="15"/>
        <v>0.17499045296079455</v>
      </c>
      <c r="R78" s="26">
        <f t="shared" si="15"/>
        <v>0.1546303800054549</v>
      </c>
      <c r="S78" s="26">
        <f t="shared" si="15"/>
        <v>0.27829123071638029</v>
      </c>
      <c r="T78" s="26">
        <f t="shared" si="15"/>
        <v>0.18519669309540512</v>
      </c>
      <c r="W78" s="26">
        <f t="shared" si="12"/>
        <v>0.34613834365285107</v>
      </c>
      <c r="X78" s="26">
        <f t="shared" si="12"/>
        <v>0.36979313566176314</v>
      </c>
      <c r="Y78" s="26">
        <f t="shared" si="12"/>
        <v>0.37199078586352108</v>
      </c>
      <c r="Z78" s="26">
        <f t="shared" si="12"/>
        <v>0.35303843236241333</v>
      </c>
      <c r="AA78" s="26">
        <f t="shared" si="12"/>
        <v>0.36645032950945999</v>
      </c>
      <c r="AD78" s="180">
        <v>0.12625496058991256</v>
      </c>
      <c r="AE78" s="180">
        <v>0.19381739662234035</v>
      </c>
      <c r="AF78" s="180">
        <v>0.22202870848724457</v>
      </c>
      <c r="AG78" s="180">
        <v>0.13801930573878363</v>
      </c>
      <c r="AH78" s="180">
        <v>0.19131247438243448</v>
      </c>
    </row>
    <row r="79" spans="4:34">
      <c r="O79" s="5">
        <f>O78+1</f>
        <v>2040</v>
      </c>
      <c r="P79" s="26">
        <f t="shared" si="15"/>
        <v>0.31984321123193693</v>
      </c>
      <c r="Q79" s="26">
        <f t="shared" si="15"/>
        <v>0.16997429262194147</v>
      </c>
      <c r="R79" s="26">
        <f t="shared" si="15"/>
        <v>0.15070000881860313</v>
      </c>
      <c r="S79" s="26">
        <f t="shared" si="15"/>
        <v>0.27541354212455282</v>
      </c>
      <c r="T79" s="26">
        <f t="shared" si="15"/>
        <v>0.18229872058443697</v>
      </c>
      <c r="W79" s="26">
        <f t="shared" si="12"/>
        <v>0.34722920045983297</v>
      </c>
      <c r="X79" s="26">
        <f t="shared" si="12"/>
        <v>0.37076741870887886</v>
      </c>
      <c r="Y79" s="26">
        <f t="shared" si="12"/>
        <v>0.37274961675472074</v>
      </c>
      <c r="Z79" s="26">
        <f t="shared" si="12"/>
        <v>0.35379548979437919</v>
      </c>
      <c r="AA79" s="26">
        <f t="shared" si="12"/>
        <v>0.36704792998662689</v>
      </c>
      <c r="AD79" s="180">
        <v>0.12730516677749443</v>
      </c>
      <c r="AE79" s="180">
        <v>0.19836774769713977</v>
      </c>
      <c r="AF79" s="180">
        <v>0.22690071229319703</v>
      </c>
      <c r="AG79" s="180">
        <v>0.13906747977239522</v>
      </c>
      <c r="AH79" s="180">
        <v>0.19397499349971623</v>
      </c>
    </row>
    <row r="80" spans="4:34">
      <c r="W80" s="26"/>
      <c r="X80" s="26"/>
      <c r="Y80" s="26"/>
      <c r="Z80" s="26"/>
      <c r="AA80" s="26"/>
    </row>
    <row r="82" spans="2:15">
      <c r="K82" s="5" t="s">
        <v>391</v>
      </c>
    </row>
    <row r="83" spans="2:15">
      <c r="E83" s="5" t="s">
        <v>29</v>
      </c>
      <c r="F83" s="5" t="str">
        <f>P44</f>
        <v>hhd-le</v>
      </c>
      <c r="G83" s="5" t="str">
        <f>W44</f>
        <v>hhd-me</v>
      </c>
      <c r="H83" s="5" t="s">
        <v>381</v>
      </c>
      <c r="I83" s="5" t="s">
        <v>560</v>
      </c>
      <c r="K83" s="5" t="str">
        <f>E83</f>
        <v>GDP</v>
      </c>
      <c r="L83" s="5" t="str">
        <f t="shared" ref="L83:N83" si="17">F83</f>
        <v>hhd-le</v>
      </c>
      <c r="M83" s="5" t="str">
        <f t="shared" si="17"/>
        <v>hhd-me</v>
      </c>
      <c r="N83" s="5" t="str">
        <f t="shared" si="17"/>
        <v>hhd-he</v>
      </c>
      <c r="O83" s="5" t="str">
        <f>I83</f>
        <v>he-Income</v>
      </c>
    </row>
    <row r="84" spans="2:15">
      <c r="B84" s="5">
        <v>1</v>
      </c>
      <c r="C84" s="5">
        <v>1</v>
      </c>
      <c r="D84" s="5">
        <v>2007</v>
      </c>
      <c r="E84" s="5">
        <f>INDEX($E$43:$I$76,$C84,$B84)/$E$43</f>
        <v>1</v>
      </c>
      <c r="F84" s="5">
        <f>INDEX($P$46:$T$79,$C84,$B84)</f>
        <v>0.50003199863472492</v>
      </c>
      <c r="G84" s="5">
        <f>INDEX($W$46:$AA$79,$C84,$B84)</f>
        <v>0.30001919918083497</v>
      </c>
      <c r="H84" s="5">
        <f>1-F84-G84</f>
        <v>0.19994880218444011</v>
      </c>
      <c r="I84" s="5">
        <f>INDEX($AD$46:$AH$79,$C84,$B84)/$AD$46</f>
        <v>1</v>
      </c>
      <c r="K84" s="5">
        <f>E84</f>
        <v>1</v>
      </c>
      <c r="L84" s="5">
        <f>0.5056*($K84^(-0.767))</f>
        <v>0.50560000000000005</v>
      </c>
      <c r="M84" s="5">
        <f>0.3092*($K84^(0.1426))</f>
        <v>0.30919999999999997</v>
      </c>
      <c r="N84" s="5">
        <f>1-L84-M84</f>
        <v>0.18519999999999998</v>
      </c>
      <c r="O84" s="5">
        <v>1</v>
      </c>
    </row>
    <row r="85" spans="2:15">
      <c r="B85" s="5">
        <f>IF(D84=2040,B84+1,B84)</f>
        <v>1</v>
      </c>
      <c r="C85" s="5">
        <f>IF(D84=2040,1,C84+1)</f>
        <v>2</v>
      </c>
      <c r="D85" s="5">
        <f>D84+1</f>
        <v>2008</v>
      </c>
      <c r="E85" s="5">
        <f t="shared" ref="E85:E148" si="18">INDEX($E$43:$I$76,$C85,$B85)/$E$43</f>
        <v>1.0234673413071198</v>
      </c>
      <c r="F85" s="5">
        <f t="shared" ref="F85:F148" si="19">INDEX($P$46:$T$79,$C85,$B85)</f>
        <v>0.49083032025929479</v>
      </c>
      <c r="G85" s="5">
        <f t="shared" ref="G85:G148" si="20">INDEX($W$46:$AA$79,$C85,$B85)</f>
        <v>0.3025143196109723</v>
      </c>
      <c r="H85" s="5">
        <f t="shared" ref="H85:H148" si="21">1-F85-G85</f>
        <v>0.20665536012973296</v>
      </c>
      <c r="I85" s="5">
        <f t="shared" ref="I85:I148" si="22">INDEX($AD$46:$AH$79,$C85,$B85)/$AD$46</f>
        <v>0.99317536763199576</v>
      </c>
      <c r="K85" s="5">
        <f t="shared" ref="K85:K148" si="23">E85</f>
        <v>1.0234673413071198</v>
      </c>
      <c r="L85" s="5">
        <f t="shared" ref="L85:L148" si="24">0.5056*($K85^(-0.767))</f>
        <v>0.49668416667478371</v>
      </c>
      <c r="M85" s="5">
        <f t="shared" ref="M85:M148" si="25">0.3092*$K85^(0.1426)</f>
        <v>0.31022445914324875</v>
      </c>
      <c r="N85" s="5">
        <f t="shared" ref="N85:N148" si="26">1-L85-M85</f>
        <v>0.19309137418196759</v>
      </c>
      <c r="O85" s="5">
        <f t="shared" ref="O85:O148" si="27">0.8923*(K85^0.4518)</f>
        <v>0.90170052220990049</v>
      </c>
    </row>
    <row r="86" spans="2:15">
      <c r="B86" s="5">
        <f t="shared" ref="B86:B149" si="28">IF(D85=2040,B85+1,B85)</f>
        <v>1</v>
      </c>
      <c r="C86" s="5">
        <f t="shared" ref="C86:C149" si="29">IF(D85=2040,1,C85+1)</f>
        <v>3</v>
      </c>
      <c r="D86" s="5">
        <f t="shared" ref="D86:D113" si="30">D85+1</f>
        <v>2009</v>
      </c>
      <c r="E86" s="5">
        <f t="shared" si="18"/>
        <v>1.046928407299635</v>
      </c>
      <c r="F86" s="5">
        <f t="shared" si="19"/>
        <v>0.48078921634160282</v>
      </c>
      <c r="G86" s="5">
        <f t="shared" si="20"/>
        <v>0.3050537056410953</v>
      </c>
      <c r="H86" s="5">
        <f t="shared" si="21"/>
        <v>0.21415707801730194</v>
      </c>
      <c r="I86" s="5">
        <f t="shared" si="22"/>
        <v>0.98034227218537651</v>
      </c>
      <c r="K86" s="5">
        <f t="shared" si="23"/>
        <v>1.046928407299635</v>
      </c>
      <c r="L86" s="5">
        <f t="shared" si="24"/>
        <v>0.48812464849349629</v>
      </c>
      <c r="M86" s="5">
        <f t="shared" si="25"/>
        <v>0.31122870607979669</v>
      </c>
      <c r="N86" s="5">
        <f t="shared" si="26"/>
        <v>0.20064664542670707</v>
      </c>
      <c r="O86" s="5">
        <f t="shared" si="27"/>
        <v>0.91098114106807648</v>
      </c>
    </row>
    <row r="87" spans="2:15">
      <c r="B87" s="5">
        <f t="shared" si="28"/>
        <v>1</v>
      </c>
      <c r="C87" s="5">
        <f t="shared" si="29"/>
        <v>4</v>
      </c>
      <c r="D87" s="5">
        <f t="shared" si="30"/>
        <v>2010</v>
      </c>
      <c r="E87" s="5">
        <f t="shared" si="18"/>
        <v>1.0709847508968577</v>
      </c>
      <c r="F87" s="5">
        <f t="shared" si="19"/>
        <v>0.47245797098666625</v>
      </c>
      <c r="G87" s="5">
        <f t="shared" si="20"/>
        <v>0.30755183292643545</v>
      </c>
      <c r="H87" s="5">
        <f t="shared" si="21"/>
        <v>0.21999019608689824</v>
      </c>
      <c r="I87" s="5">
        <f t="shared" si="22"/>
        <v>0.9742232186401677</v>
      </c>
      <c r="K87" s="5">
        <f t="shared" si="23"/>
        <v>1.0709847508968577</v>
      </c>
      <c r="L87" s="5">
        <f t="shared" si="24"/>
        <v>0.47969289283719663</v>
      </c>
      <c r="M87" s="5">
        <f t="shared" si="25"/>
        <v>0.31223859352537381</v>
      </c>
      <c r="N87" s="5">
        <f t="shared" si="26"/>
        <v>0.20806851363742956</v>
      </c>
      <c r="O87" s="5">
        <f t="shared" si="27"/>
        <v>0.92037959594145347</v>
      </c>
    </row>
    <row r="88" spans="2:15">
      <c r="B88" s="5">
        <f t="shared" si="28"/>
        <v>1</v>
      </c>
      <c r="C88" s="5">
        <f t="shared" si="29"/>
        <v>5</v>
      </c>
      <c r="D88" s="5">
        <f t="shared" si="30"/>
        <v>2011</v>
      </c>
      <c r="E88" s="5">
        <f t="shared" si="18"/>
        <v>1.0952578438583667</v>
      </c>
      <c r="F88" s="5">
        <f t="shared" si="19"/>
        <v>0.46466304555325494</v>
      </c>
      <c r="G88" s="5">
        <f t="shared" si="20"/>
        <v>0.30978743025682759</v>
      </c>
      <c r="H88" s="5">
        <f t="shared" si="21"/>
        <v>0.22554952418991742</v>
      </c>
      <c r="I88" s="5">
        <f t="shared" si="22"/>
        <v>0.96919434957000905</v>
      </c>
      <c r="K88" s="5">
        <f t="shared" si="23"/>
        <v>1.0952578438583667</v>
      </c>
      <c r="L88" s="5">
        <f t="shared" si="24"/>
        <v>0.47151770843700141</v>
      </c>
      <c r="M88" s="5">
        <f t="shared" si="25"/>
        <v>0.31323805592891008</v>
      </c>
      <c r="N88" s="5">
        <f t="shared" si="26"/>
        <v>0.21524423563408845</v>
      </c>
      <c r="O88" s="5">
        <f t="shared" si="27"/>
        <v>0.92974615268784477</v>
      </c>
    </row>
    <row r="89" spans="2:15">
      <c r="B89" s="5">
        <f t="shared" si="28"/>
        <v>1</v>
      </c>
      <c r="C89" s="5">
        <f t="shared" si="29"/>
        <v>6</v>
      </c>
      <c r="D89" s="5">
        <f t="shared" si="30"/>
        <v>2012</v>
      </c>
      <c r="E89" s="5">
        <f t="shared" si="18"/>
        <v>1.1195371697144316</v>
      </c>
      <c r="F89" s="5">
        <f t="shared" si="19"/>
        <v>0.45786418272191554</v>
      </c>
      <c r="G89" s="5">
        <f t="shared" si="20"/>
        <v>0.31196921710536585</v>
      </c>
      <c r="H89" s="5">
        <f t="shared" si="21"/>
        <v>0.23016660017271862</v>
      </c>
      <c r="I89" s="5">
        <f t="shared" si="22"/>
        <v>0.96768984806239766</v>
      </c>
      <c r="K89" s="5">
        <f t="shared" si="23"/>
        <v>1.1195371697144316</v>
      </c>
      <c r="L89" s="5">
        <f t="shared" si="24"/>
        <v>0.46365454637065545</v>
      </c>
      <c r="M89" s="5">
        <f t="shared" si="25"/>
        <v>0.31421895343745526</v>
      </c>
      <c r="N89" s="5">
        <f t="shared" si="26"/>
        <v>0.22212650019188934</v>
      </c>
      <c r="O89" s="5">
        <f t="shared" si="27"/>
        <v>0.93900195190233171</v>
      </c>
    </row>
    <row r="90" spans="2:15">
      <c r="B90" s="5">
        <f t="shared" si="28"/>
        <v>1</v>
      </c>
      <c r="C90" s="5">
        <f t="shared" si="29"/>
        <v>7</v>
      </c>
      <c r="D90" s="5">
        <f t="shared" si="30"/>
        <v>2013</v>
      </c>
      <c r="E90" s="5">
        <f t="shared" si="18"/>
        <v>1.1433075552901772</v>
      </c>
      <c r="F90" s="5">
        <f t="shared" si="19"/>
        <v>0.45237057995231905</v>
      </c>
      <c r="G90" s="5">
        <f t="shared" si="20"/>
        <v>0.3139245041025438</v>
      </c>
      <c r="H90" s="5">
        <f t="shared" si="21"/>
        <v>0.2337049159451372</v>
      </c>
      <c r="I90" s="5">
        <f t="shared" si="22"/>
        <v>0.97010983779654292</v>
      </c>
      <c r="K90" s="5">
        <f t="shared" si="23"/>
        <v>1.1433075552901772</v>
      </c>
      <c r="L90" s="5">
        <f t="shared" si="24"/>
        <v>0.45624276224414234</v>
      </c>
      <c r="M90" s="5">
        <f t="shared" si="25"/>
        <v>0.31516177626684755</v>
      </c>
      <c r="N90" s="5">
        <f t="shared" si="26"/>
        <v>0.22859546148901017</v>
      </c>
      <c r="O90" s="5">
        <f t="shared" si="27"/>
        <v>0.94795772398738143</v>
      </c>
    </row>
    <row r="91" spans="2:15">
      <c r="B91" s="5">
        <f t="shared" si="28"/>
        <v>1</v>
      </c>
      <c r="C91" s="5">
        <f t="shared" si="29"/>
        <v>8</v>
      </c>
      <c r="D91" s="5">
        <f t="shared" si="30"/>
        <v>2014</v>
      </c>
      <c r="E91" s="5">
        <f t="shared" si="18"/>
        <v>1.1663622092972685</v>
      </c>
      <c r="F91" s="5">
        <f t="shared" si="19"/>
        <v>0.4474410510739113</v>
      </c>
      <c r="G91" s="5">
        <f t="shared" si="20"/>
        <v>0.31562334949252491</v>
      </c>
      <c r="H91" s="5">
        <f t="shared" si="21"/>
        <v>0.23693559943356379</v>
      </c>
      <c r="I91" s="5">
        <f t="shared" si="22"/>
        <v>0.97343173260191973</v>
      </c>
      <c r="K91" s="5">
        <f t="shared" si="23"/>
        <v>1.1663622092972685</v>
      </c>
      <c r="L91" s="5">
        <f t="shared" si="24"/>
        <v>0.44930972314774725</v>
      </c>
      <c r="M91" s="5">
        <f t="shared" si="25"/>
        <v>0.31606028964694838</v>
      </c>
      <c r="N91" s="5">
        <f t="shared" si="26"/>
        <v>0.23462998720530442</v>
      </c>
      <c r="O91" s="5">
        <f t="shared" si="27"/>
        <v>0.95654683951119424</v>
      </c>
    </row>
    <row r="92" spans="2:15">
      <c r="B92" s="5">
        <f t="shared" si="28"/>
        <v>1</v>
      </c>
      <c r="C92" s="5">
        <f t="shared" si="29"/>
        <v>9</v>
      </c>
      <c r="D92" s="5">
        <f t="shared" si="30"/>
        <v>2015</v>
      </c>
      <c r="E92" s="5">
        <f t="shared" si="18"/>
        <v>1.1903171466802214</v>
      </c>
      <c r="F92" s="5">
        <f t="shared" si="19"/>
        <v>0.44169145516728003</v>
      </c>
      <c r="G92" s="5">
        <f t="shared" si="20"/>
        <v>0.31716231263226302</v>
      </c>
      <c r="H92" s="5">
        <f t="shared" si="21"/>
        <v>0.24114623220045694</v>
      </c>
      <c r="I92" s="5">
        <f t="shared" si="22"/>
        <v>0.97431533303184725</v>
      </c>
      <c r="K92" s="5">
        <f t="shared" si="23"/>
        <v>1.1903171466802214</v>
      </c>
      <c r="L92" s="5">
        <f t="shared" si="24"/>
        <v>0.44235789448981633</v>
      </c>
      <c r="M92" s="5">
        <f t="shared" si="25"/>
        <v>0.31697790069313542</v>
      </c>
      <c r="N92" s="5">
        <f t="shared" si="26"/>
        <v>0.24066420481704826</v>
      </c>
      <c r="O92" s="5">
        <f t="shared" si="27"/>
        <v>0.96537332919541108</v>
      </c>
    </row>
    <row r="93" spans="2:15">
      <c r="B93" s="5">
        <f t="shared" si="28"/>
        <v>1</v>
      </c>
      <c r="C93" s="5">
        <f t="shared" si="29"/>
        <v>10</v>
      </c>
      <c r="D93" s="5">
        <f t="shared" si="30"/>
        <v>2016</v>
      </c>
      <c r="E93" s="5">
        <f t="shared" si="18"/>
        <v>1.2158822394205109</v>
      </c>
      <c r="F93" s="5">
        <f t="shared" si="19"/>
        <v>0.43550762734205728</v>
      </c>
      <c r="G93" s="5">
        <f t="shared" si="20"/>
        <v>0.3188808709672164</v>
      </c>
      <c r="H93" s="5">
        <f t="shared" si="21"/>
        <v>0.24561150169072632</v>
      </c>
      <c r="I93" s="5">
        <f t="shared" si="22"/>
        <v>0.97631805166708119</v>
      </c>
      <c r="K93" s="5">
        <f t="shared" si="23"/>
        <v>1.2158822394205109</v>
      </c>
      <c r="L93" s="5">
        <f t="shared" si="24"/>
        <v>0.43520640017216683</v>
      </c>
      <c r="M93" s="5">
        <f t="shared" si="25"/>
        <v>0.31793988677936558</v>
      </c>
      <c r="N93" s="5">
        <f t="shared" si="26"/>
        <v>0.24685371304846759</v>
      </c>
      <c r="O93" s="5">
        <f t="shared" si="27"/>
        <v>0.97468633945193217</v>
      </c>
    </row>
    <row r="94" spans="2:15">
      <c r="B94" s="5">
        <f t="shared" si="28"/>
        <v>1</v>
      </c>
      <c r="C94" s="5">
        <f t="shared" si="29"/>
        <v>11</v>
      </c>
      <c r="D94" s="5">
        <f t="shared" si="30"/>
        <v>2017</v>
      </c>
      <c r="E94" s="5">
        <f t="shared" si="18"/>
        <v>1.2422132820938228</v>
      </c>
      <c r="F94" s="5">
        <f t="shared" si="19"/>
        <v>0.4291749964338013</v>
      </c>
      <c r="G94" s="5">
        <f t="shared" si="20"/>
        <v>0.32059337434204671</v>
      </c>
      <c r="H94" s="5">
        <f t="shared" si="21"/>
        <v>0.25023162922415199</v>
      </c>
      <c r="I94" s="5">
        <f t="shared" si="22"/>
        <v>0.97749990099422945</v>
      </c>
      <c r="K94" s="5">
        <f t="shared" si="23"/>
        <v>1.2422132820938228</v>
      </c>
      <c r="L94" s="5">
        <f t="shared" si="24"/>
        <v>0.42811318558948569</v>
      </c>
      <c r="M94" s="5">
        <f t="shared" si="25"/>
        <v>0.31891273265166348</v>
      </c>
      <c r="N94" s="5">
        <f t="shared" si="26"/>
        <v>0.25297408175885078</v>
      </c>
      <c r="O94" s="5">
        <f t="shared" si="27"/>
        <v>0.98416682611904405</v>
      </c>
    </row>
    <row r="95" spans="2:15">
      <c r="B95" s="5">
        <f t="shared" si="28"/>
        <v>1</v>
      </c>
      <c r="C95" s="5">
        <f t="shared" si="29"/>
        <v>12</v>
      </c>
      <c r="D95" s="5">
        <f t="shared" si="30"/>
        <v>2018</v>
      </c>
      <c r="E95" s="5">
        <f t="shared" si="18"/>
        <v>1.2692919683627784</v>
      </c>
      <c r="F95" s="5">
        <f t="shared" si="19"/>
        <v>0.42369219736938185</v>
      </c>
      <c r="G95" s="5">
        <f t="shared" si="20"/>
        <v>0.32178344489345939</v>
      </c>
      <c r="H95" s="5">
        <f t="shared" si="21"/>
        <v>0.2545243577371587</v>
      </c>
      <c r="I95" s="5">
        <f t="shared" si="22"/>
        <v>0.98066399748259525</v>
      </c>
      <c r="K95" s="5">
        <f t="shared" si="23"/>
        <v>1.2692919683627784</v>
      </c>
      <c r="L95" s="5">
        <f t="shared" si="24"/>
        <v>0.42109042882290698</v>
      </c>
      <c r="M95" s="5">
        <f t="shared" si="25"/>
        <v>0.31989493197656937</v>
      </c>
      <c r="N95" s="5">
        <f t="shared" si="26"/>
        <v>0.2590146392005237</v>
      </c>
      <c r="O95" s="5">
        <f t="shared" si="27"/>
        <v>0.99380228998688358</v>
      </c>
    </row>
    <row r="96" spans="2:15">
      <c r="B96" s="5">
        <f t="shared" si="28"/>
        <v>1</v>
      </c>
      <c r="C96" s="5">
        <f t="shared" si="29"/>
        <v>13</v>
      </c>
      <c r="D96" s="5">
        <f t="shared" si="30"/>
        <v>2019</v>
      </c>
      <c r="E96" s="5">
        <f t="shared" si="18"/>
        <v>1.2965100785412003</v>
      </c>
      <c r="F96" s="5">
        <f t="shared" si="19"/>
        <v>0.41824825517086295</v>
      </c>
      <c r="G96" s="5">
        <f t="shared" si="20"/>
        <v>0.3230165441995364</v>
      </c>
      <c r="H96" s="5">
        <f t="shared" si="21"/>
        <v>0.25873520062960065</v>
      </c>
      <c r="I96" s="5">
        <f t="shared" si="22"/>
        <v>0.98397941863121174</v>
      </c>
      <c r="K96" s="5">
        <f t="shared" si="23"/>
        <v>1.2965100785412003</v>
      </c>
      <c r="L96" s="5">
        <f t="shared" si="24"/>
        <v>0.41429334032237958</v>
      </c>
      <c r="M96" s="5">
        <f t="shared" si="25"/>
        <v>0.32086424744318737</v>
      </c>
      <c r="N96" s="5">
        <f t="shared" si="26"/>
        <v>0.264842412234433</v>
      </c>
      <c r="O96" s="5">
        <f t="shared" si="27"/>
        <v>1.0033744624544545</v>
      </c>
    </row>
    <row r="97" spans="2:15">
      <c r="B97" s="5">
        <f t="shared" si="28"/>
        <v>1</v>
      </c>
      <c r="C97" s="5">
        <f t="shared" si="29"/>
        <v>14</v>
      </c>
      <c r="D97" s="5">
        <f t="shared" si="30"/>
        <v>2020</v>
      </c>
      <c r="E97" s="5">
        <f t="shared" si="18"/>
        <v>1.3244546992562132</v>
      </c>
      <c r="F97" s="5">
        <f t="shared" si="19"/>
        <v>0.41289247231287635</v>
      </c>
      <c r="G97" s="5">
        <f t="shared" si="20"/>
        <v>0.32426829996956641</v>
      </c>
      <c r="H97" s="5">
        <f t="shared" si="21"/>
        <v>0.26283922771755719</v>
      </c>
      <c r="I97" s="5">
        <f t="shared" si="22"/>
        <v>0.98786163668104987</v>
      </c>
      <c r="K97" s="5">
        <f t="shared" si="23"/>
        <v>1.3244546992562132</v>
      </c>
      <c r="L97" s="5">
        <f t="shared" si="24"/>
        <v>0.40757224631010625</v>
      </c>
      <c r="M97" s="5">
        <f t="shared" si="25"/>
        <v>0.32184145053668017</v>
      </c>
      <c r="N97" s="5">
        <f t="shared" si="26"/>
        <v>0.27058630315321358</v>
      </c>
      <c r="O97" s="5">
        <f t="shared" si="27"/>
        <v>1.0130882040227938</v>
      </c>
    </row>
    <row r="98" spans="2:15">
      <c r="B98" s="5">
        <f t="shared" si="28"/>
        <v>1</v>
      </c>
      <c r="C98" s="5">
        <f t="shared" si="29"/>
        <v>15</v>
      </c>
      <c r="D98" s="5">
        <f t="shared" si="30"/>
        <v>2021</v>
      </c>
      <c r="E98" s="5">
        <f t="shared" si="18"/>
        <v>1.3523000270119017</v>
      </c>
      <c r="F98" s="5">
        <f t="shared" si="19"/>
        <v>0.40781528639174419</v>
      </c>
      <c r="G98" s="5">
        <f t="shared" si="20"/>
        <v>0.32553909165826528</v>
      </c>
      <c r="H98" s="5">
        <f t="shared" si="21"/>
        <v>0.26664562194999059</v>
      </c>
      <c r="I98" s="5">
        <f t="shared" si="22"/>
        <v>0.99291811780550687</v>
      </c>
      <c r="K98" s="5">
        <f t="shared" si="23"/>
        <v>1.3523000270119017</v>
      </c>
      <c r="L98" s="5">
        <f t="shared" si="24"/>
        <v>0.40111973599841411</v>
      </c>
      <c r="M98" s="5">
        <f t="shared" si="25"/>
        <v>0.3227977531507934</v>
      </c>
      <c r="N98" s="5">
        <f t="shared" si="26"/>
        <v>0.2760825108507925</v>
      </c>
      <c r="O98" s="5">
        <f t="shared" si="27"/>
        <v>1.0226563044050725</v>
      </c>
    </row>
    <row r="99" spans="2:15">
      <c r="B99" s="5">
        <f t="shared" si="28"/>
        <v>1</v>
      </c>
      <c r="C99" s="5">
        <f t="shared" si="29"/>
        <v>16</v>
      </c>
      <c r="D99" s="5">
        <f t="shared" si="30"/>
        <v>2022</v>
      </c>
      <c r="E99" s="5">
        <f t="shared" si="18"/>
        <v>1.3806489843284251</v>
      </c>
      <c r="F99" s="5">
        <f t="shared" si="19"/>
        <v>0.40301839677722479</v>
      </c>
      <c r="G99" s="5">
        <f t="shared" si="20"/>
        <v>0.32675916700555058</v>
      </c>
      <c r="H99" s="5">
        <f t="shared" si="21"/>
        <v>0.27022243621722469</v>
      </c>
      <c r="I99" s="5">
        <f t="shared" si="22"/>
        <v>0.99890950631964615</v>
      </c>
      <c r="K99" s="5">
        <f t="shared" si="23"/>
        <v>1.3806489843284251</v>
      </c>
      <c r="L99" s="5">
        <f t="shared" si="24"/>
        <v>0.39478731630266733</v>
      </c>
      <c r="M99" s="5">
        <f t="shared" si="25"/>
        <v>0.32375416236106686</v>
      </c>
      <c r="N99" s="5">
        <f t="shared" si="26"/>
        <v>0.28145852133626575</v>
      </c>
      <c r="O99" s="5">
        <f t="shared" si="27"/>
        <v>1.0322871419991784</v>
      </c>
    </row>
    <row r="100" spans="2:15">
      <c r="B100" s="5">
        <f t="shared" si="28"/>
        <v>1</v>
      </c>
      <c r="C100" s="5">
        <f t="shared" si="29"/>
        <v>17</v>
      </c>
      <c r="D100" s="5">
        <f t="shared" si="30"/>
        <v>2023</v>
      </c>
      <c r="E100" s="5">
        <f t="shared" si="18"/>
        <v>1.4089166803603983</v>
      </c>
      <c r="F100" s="5">
        <f t="shared" si="19"/>
        <v>0.39833169703558774</v>
      </c>
      <c r="G100" s="5">
        <f t="shared" si="20"/>
        <v>0.32794718285324592</v>
      </c>
      <c r="H100" s="5">
        <f t="shared" si="21"/>
        <v>0.27372112011116639</v>
      </c>
      <c r="I100" s="5">
        <f t="shared" si="22"/>
        <v>1.0053007750830631</v>
      </c>
      <c r="K100" s="5">
        <f t="shared" si="23"/>
        <v>1.4089166803603983</v>
      </c>
      <c r="L100" s="5">
        <f t="shared" si="24"/>
        <v>0.38869775462495609</v>
      </c>
      <c r="M100" s="5">
        <f t="shared" si="25"/>
        <v>0.32469120921635664</v>
      </c>
      <c r="N100" s="5">
        <f t="shared" si="26"/>
        <v>0.28661103615868722</v>
      </c>
      <c r="O100" s="5">
        <f t="shared" si="27"/>
        <v>1.0417830243707935</v>
      </c>
    </row>
    <row r="101" spans="2:15">
      <c r="B101" s="5">
        <f t="shared" si="28"/>
        <v>1</v>
      </c>
      <c r="C101" s="5">
        <f t="shared" si="29"/>
        <v>18</v>
      </c>
      <c r="D101" s="5">
        <f t="shared" si="30"/>
        <v>2024</v>
      </c>
      <c r="E101" s="5">
        <f t="shared" si="18"/>
        <v>1.4380130724792715</v>
      </c>
      <c r="F101" s="5">
        <f t="shared" si="19"/>
        <v>0.39362016200898453</v>
      </c>
      <c r="G101" s="5">
        <f t="shared" si="20"/>
        <v>0.32912677362423437</v>
      </c>
      <c r="H101" s="5">
        <f t="shared" si="21"/>
        <v>0.2772530643667811</v>
      </c>
      <c r="I101" s="5">
        <f t="shared" si="22"/>
        <v>1.0117074082152113</v>
      </c>
      <c r="K101" s="5">
        <f t="shared" si="23"/>
        <v>1.4380130724792715</v>
      </c>
      <c r="L101" s="5">
        <f t="shared" si="24"/>
        <v>0.38265110476234648</v>
      </c>
      <c r="M101" s="5">
        <f t="shared" si="25"/>
        <v>0.32563903972704417</v>
      </c>
      <c r="N101" s="5">
        <f t="shared" si="26"/>
        <v>0.29170985551060941</v>
      </c>
      <c r="O101" s="5">
        <f t="shared" si="27"/>
        <v>1.0514488284106671</v>
      </c>
    </row>
    <row r="102" spans="2:15">
      <c r="B102" s="5">
        <f t="shared" si="28"/>
        <v>1</v>
      </c>
      <c r="C102" s="5">
        <f t="shared" si="29"/>
        <v>19</v>
      </c>
      <c r="D102" s="5">
        <f t="shared" si="30"/>
        <v>2025</v>
      </c>
      <c r="E102" s="5">
        <f t="shared" si="18"/>
        <v>1.4682415179192976</v>
      </c>
      <c r="F102" s="5">
        <f t="shared" si="19"/>
        <v>0.38889244452050048</v>
      </c>
      <c r="G102" s="5">
        <f t="shared" si="20"/>
        <v>0.33031357857850902</v>
      </c>
      <c r="H102" s="5">
        <f t="shared" si="21"/>
        <v>0.28079397690099056</v>
      </c>
      <c r="I102" s="5">
        <f t="shared" si="22"/>
        <v>1.0182076760008196</v>
      </c>
      <c r="K102" s="5">
        <f t="shared" si="23"/>
        <v>1.4682415179192976</v>
      </c>
      <c r="L102" s="5">
        <f t="shared" si="24"/>
        <v>0.37659398776235092</v>
      </c>
      <c r="M102" s="5">
        <f t="shared" si="25"/>
        <v>0.32660648885307147</v>
      </c>
      <c r="N102" s="5">
        <f t="shared" si="26"/>
        <v>0.29679952338457755</v>
      </c>
      <c r="O102" s="5">
        <f t="shared" si="27"/>
        <v>1.0613778101609637</v>
      </c>
    </row>
    <row r="103" spans="2:15">
      <c r="B103" s="5">
        <f t="shared" si="28"/>
        <v>1</v>
      </c>
      <c r="C103" s="5">
        <f t="shared" si="29"/>
        <v>20</v>
      </c>
      <c r="D103" s="5">
        <f t="shared" si="30"/>
        <v>2026</v>
      </c>
      <c r="E103" s="5">
        <f t="shared" si="18"/>
        <v>1.4999649113180205</v>
      </c>
      <c r="F103" s="5">
        <f t="shared" si="19"/>
        <v>0.3839890137875735</v>
      </c>
      <c r="G103" s="5">
        <f t="shared" si="20"/>
        <v>0.33147971789271508</v>
      </c>
      <c r="H103" s="5">
        <f t="shared" si="21"/>
        <v>0.28453126831971148</v>
      </c>
      <c r="I103" s="5">
        <f t="shared" si="22"/>
        <v>1.0242004890806942</v>
      </c>
      <c r="K103" s="5">
        <f t="shared" si="23"/>
        <v>1.4999649113180205</v>
      </c>
      <c r="L103" s="5">
        <f t="shared" si="24"/>
        <v>0.37046984341659789</v>
      </c>
      <c r="M103" s="5">
        <f t="shared" si="25"/>
        <v>0.32760358833630188</v>
      </c>
      <c r="N103" s="5">
        <f t="shared" si="26"/>
        <v>0.30192656824710029</v>
      </c>
      <c r="O103" s="5">
        <f t="shared" si="27"/>
        <v>1.0716780455885109</v>
      </c>
    </row>
    <row r="104" spans="2:15">
      <c r="B104" s="5">
        <f t="shared" si="28"/>
        <v>1</v>
      </c>
      <c r="C104" s="5">
        <f t="shared" si="29"/>
        <v>21</v>
      </c>
      <c r="D104" s="5">
        <f t="shared" si="30"/>
        <v>2027</v>
      </c>
      <c r="E104" s="5">
        <f t="shared" si="18"/>
        <v>1.5317018366520871</v>
      </c>
      <c r="F104" s="5">
        <f t="shared" si="19"/>
        <v>0.379286434164672</v>
      </c>
      <c r="G104" s="5">
        <f t="shared" si="20"/>
        <v>0.33271273339689006</v>
      </c>
      <c r="H104" s="5">
        <f t="shared" si="21"/>
        <v>0.28800083243843794</v>
      </c>
      <c r="I104" s="5">
        <f t="shared" si="22"/>
        <v>1.0311786241298362</v>
      </c>
      <c r="K104" s="5">
        <f t="shared" si="23"/>
        <v>1.5317018366520871</v>
      </c>
      <c r="L104" s="5">
        <f t="shared" si="24"/>
        <v>0.36456790155964841</v>
      </c>
      <c r="M104" s="5">
        <f t="shared" si="25"/>
        <v>0.32858318191161595</v>
      </c>
      <c r="N104" s="5">
        <f t="shared" si="26"/>
        <v>0.30684891652873569</v>
      </c>
      <c r="O104" s="5">
        <f t="shared" si="27"/>
        <v>1.0818638555538918</v>
      </c>
    </row>
    <row r="105" spans="2:15">
      <c r="B105" s="5">
        <f t="shared" si="28"/>
        <v>1</v>
      </c>
      <c r="C105" s="5">
        <f t="shared" si="29"/>
        <v>22</v>
      </c>
      <c r="D105" s="5">
        <f t="shared" si="30"/>
        <v>2028</v>
      </c>
      <c r="E105" s="5">
        <f t="shared" si="18"/>
        <v>1.5631482567011028</v>
      </c>
      <c r="F105" s="5">
        <f t="shared" si="19"/>
        <v>0.37488571784427555</v>
      </c>
      <c r="G105" s="5">
        <f t="shared" si="20"/>
        <v>0.33390339701948885</v>
      </c>
      <c r="H105" s="5">
        <f t="shared" si="21"/>
        <v>0.29121088513623566</v>
      </c>
      <c r="I105" s="5">
        <f t="shared" si="22"/>
        <v>1.0391518474747876</v>
      </c>
      <c r="K105" s="5">
        <f t="shared" si="23"/>
        <v>1.5631482567011028</v>
      </c>
      <c r="L105" s="5">
        <f t="shared" si="24"/>
        <v>0.35892931855654386</v>
      </c>
      <c r="M105" s="5">
        <f t="shared" si="25"/>
        <v>0.32953679199280345</v>
      </c>
      <c r="N105" s="5">
        <f t="shared" si="26"/>
        <v>0.31153388945065269</v>
      </c>
      <c r="O105" s="5">
        <f t="shared" si="27"/>
        <v>1.0918429395635603</v>
      </c>
    </row>
    <row r="106" spans="2:15">
      <c r="B106" s="5">
        <f t="shared" si="28"/>
        <v>1</v>
      </c>
      <c r="C106" s="5">
        <f t="shared" si="29"/>
        <v>23</v>
      </c>
      <c r="D106" s="5">
        <f t="shared" si="30"/>
        <v>2029</v>
      </c>
      <c r="E106" s="5">
        <f t="shared" si="18"/>
        <v>1.5946771765828738</v>
      </c>
      <c r="F106" s="5">
        <f t="shared" si="19"/>
        <v>0.37068090076317184</v>
      </c>
      <c r="G106" s="5">
        <f t="shared" si="20"/>
        <v>0.33505024113074838</v>
      </c>
      <c r="H106" s="5">
        <f t="shared" si="21"/>
        <v>0.29426885810607978</v>
      </c>
      <c r="I106" s="5">
        <f t="shared" si="22"/>
        <v>1.0477648173307088</v>
      </c>
      <c r="K106" s="5">
        <f t="shared" si="23"/>
        <v>1.5946771765828738</v>
      </c>
      <c r="L106" s="5">
        <f t="shared" si="24"/>
        <v>0.35347364971724604</v>
      </c>
      <c r="M106" s="5">
        <f t="shared" si="25"/>
        <v>0.33047653118798831</v>
      </c>
      <c r="N106" s="5">
        <f t="shared" si="26"/>
        <v>0.31604981909476565</v>
      </c>
      <c r="O106" s="5">
        <f t="shared" si="27"/>
        <v>1.1017383181392477</v>
      </c>
    </row>
    <row r="107" spans="2:15">
      <c r="B107" s="5">
        <f t="shared" si="28"/>
        <v>1</v>
      </c>
      <c r="C107" s="5">
        <f t="shared" si="29"/>
        <v>24</v>
      </c>
      <c r="D107" s="5">
        <f t="shared" si="30"/>
        <v>2030</v>
      </c>
      <c r="E107" s="5">
        <f t="shared" si="18"/>
        <v>1.626434892866619</v>
      </c>
      <c r="F107" s="5">
        <f t="shared" si="19"/>
        <v>0.36657029281793774</v>
      </c>
      <c r="G107" s="5">
        <f t="shared" si="20"/>
        <v>0.33614686629666934</v>
      </c>
      <c r="H107" s="5">
        <f t="shared" si="21"/>
        <v>0.29728284088539292</v>
      </c>
      <c r="I107" s="5">
        <f t="shared" si="22"/>
        <v>1.0566669682115084</v>
      </c>
      <c r="K107" s="5">
        <f t="shared" si="23"/>
        <v>1.626434892866619</v>
      </c>
      <c r="L107" s="5">
        <f t="shared" si="24"/>
        <v>0.34816774083518698</v>
      </c>
      <c r="M107" s="5">
        <f t="shared" si="25"/>
        <v>0.33140712121914156</v>
      </c>
      <c r="N107" s="5">
        <f t="shared" si="26"/>
        <v>0.32042513794567146</v>
      </c>
      <c r="O107" s="5">
        <f t="shared" si="27"/>
        <v>1.1115976662459219</v>
      </c>
    </row>
    <row r="108" spans="2:15">
      <c r="B108" s="5">
        <f t="shared" si="28"/>
        <v>1</v>
      </c>
      <c r="C108" s="5">
        <f t="shared" si="29"/>
        <v>25</v>
      </c>
      <c r="D108" s="5">
        <f t="shared" si="30"/>
        <v>2031</v>
      </c>
      <c r="E108" s="5">
        <f t="shared" si="18"/>
        <v>1.6609138933334202</v>
      </c>
      <c r="F108" s="5">
        <f t="shared" si="19"/>
        <v>0.36220101692941098</v>
      </c>
      <c r="G108" s="5">
        <f t="shared" si="20"/>
        <v>0.33719137165479784</v>
      </c>
      <c r="H108" s="5">
        <f t="shared" si="21"/>
        <v>0.30060761141579118</v>
      </c>
      <c r="I108" s="5">
        <f t="shared" si="22"/>
        <v>1.0647062467952595</v>
      </c>
      <c r="K108" s="5">
        <f t="shared" si="23"/>
        <v>1.6609138933334202</v>
      </c>
      <c r="L108" s="5">
        <f t="shared" si="24"/>
        <v>0.34261062397014425</v>
      </c>
      <c r="M108" s="5">
        <f t="shared" si="25"/>
        <v>0.33239997638887597</v>
      </c>
      <c r="N108" s="5">
        <f t="shared" si="26"/>
        <v>0.32498939964097973</v>
      </c>
      <c r="O108" s="5">
        <f t="shared" si="27"/>
        <v>1.1221830919772919</v>
      </c>
    </row>
    <row r="109" spans="2:15">
      <c r="B109" s="5">
        <f t="shared" si="28"/>
        <v>1</v>
      </c>
      <c r="C109" s="5">
        <f t="shared" si="29"/>
        <v>26</v>
      </c>
      <c r="D109" s="5">
        <f t="shared" si="30"/>
        <v>2032</v>
      </c>
      <c r="E109" s="5">
        <f t="shared" si="18"/>
        <v>1.6973603351399855</v>
      </c>
      <c r="F109" s="5">
        <f t="shared" si="19"/>
        <v>0.3574481052527787</v>
      </c>
      <c r="G109" s="5">
        <f t="shared" si="20"/>
        <v>0.33828682754927497</v>
      </c>
      <c r="H109" s="5">
        <f t="shared" si="21"/>
        <v>0.30426506719794633</v>
      </c>
      <c r="I109" s="5">
        <f t="shared" si="22"/>
        <v>1.0717783957076266</v>
      </c>
      <c r="K109" s="5">
        <f t="shared" si="23"/>
        <v>1.6973603351399855</v>
      </c>
      <c r="L109" s="5">
        <f t="shared" si="24"/>
        <v>0.33695380861217217</v>
      </c>
      <c r="M109" s="5">
        <f t="shared" si="25"/>
        <v>0.33343045468535859</v>
      </c>
      <c r="N109" s="5">
        <f t="shared" si="26"/>
        <v>0.32961573670246924</v>
      </c>
      <c r="O109" s="5">
        <f t="shared" si="27"/>
        <v>1.1332423822594466</v>
      </c>
    </row>
    <row r="110" spans="2:15">
      <c r="B110" s="5">
        <f t="shared" si="28"/>
        <v>1</v>
      </c>
      <c r="C110" s="5">
        <f t="shared" si="29"/>
        <v>27</v>
      </c>
      <c r="D110" s="5">
        <f t="shared" si="30"/>
        <v>2033</v>
      </c>
      <c r="E110" s="5">
        <f t="shared" si="18"/>
        <v>1.7354863941264391</v>
      </c>
      <c r="F110" s="5">
        <f t="shared" si="19"/>
        <v>0.35253688225541902</v>
      </c>
      <c r="G110" s="5">
        <f t="shared" si="20"/>
        <v>0.33943482895388533</v>
      </c>
      <c r="H110" s="5">
        <f t="shared" si="21"/>
        <v>0.30802828879069566</v>
      </c>
      <c r="I110" s="5">
        <f t="shared" si="22"/>
        <v>1.0786273433588256</v>
      </c>
      <c r="K110" s="5">
        <f t="shared" si="23"/>
        <v>1.7354863941264391</v>
      </c>
      <c r="L110" s="5">
        <f t="shared" si="24"/>
        <v>0.33126152337472631</v>
      </c>
      <c r="M110" s="5">
        <f t="shared" si="25"/>
        <v>0.33448831462204892</v>
      </c>
      <c r="N110" s="5">
        <f t="shared" si="26"/>
        <v>0.33425016200322483</v>
      </c>
      <c r="O110" s="5">
        <f t="shared" si="27"/>
        <v>1.1446728896093987</v>
      </c>
    </row>
    <row r="111" spans="2:15">
      <c r="B111" s="5">
        <f t="shared" si="28"/>
        <v>1</v>
      </c>
      <c r="C111" s="5">
        <f t="shared" si="29"/>
        <v>28</v>
      </c>
      <c r="D111" s="5">
        <f t="shared" si="30"/>
        <v>2034</v>
      </c>
      <c r="E111" s="5">
        <f t="shared" si="18"/>
        <v>1.7752554491278587</v>
      </c>
      <c r="F111" s="5">
        <f t="shared" si="19"/>
        <v>0.34755134583621405</v>
      </c>
      <c r="G111" s="5">
        <f t="shared" si="20"/>
        <v>0.34058372370252832</v>
      </c>
      <c r="H111" s="5">
        <f t="shared" si="21"/>
        <v>0.31186493046125763</v>
      </c>
      <c r="I111" s="5">
        <f t="shared" si="22"/>
        <v>1.0853822809326548</v>
      </c>
      <c r="K111" s="5">
        <f t="shared" si="23"/>
        <v>1.7752554491278587</v>
      </c>
      <c r="L111" s="5">
        <f t="shared" si="24"/>
        <v>0.32555471526790675</v>
      </c>
      <c r="M111" s="5">
        <f t="shared" si="25"/>
        <v>0.33557073804055232</v>
      </c>
      <c r="N111" s="5">
        <f t="shared" si="26"/>
        <v>0.33887454669154088</v>
      </c>
      <c r="O111" s="5">
        <f t="shared" si="27"/>
        <v>1.1564502304372912</v>
      </c>
    </row>
    <row r="112" spans="2:15">
      <c r="B112" s="5">
        <f t="shared" si="28"/>
        <v>1</v>
      </c>
      <c r="C112" s="5">
        <f t="shared" si="29"/>
        <v>29</v>
      </c>
      <c r="D112" s="5">
        <f t="shared" si="30"/>
        <v>2035</v>
      </c>
      <c r="E112" s="5">
        <f t="shared" si="18"/>
        <v>1.81542173575882</v>
      </c>
      <c r="F112" s="5">
        <f t="shared" si="19"/>
        <v>0.34264235438856278</v>
      </c>
      <c r="G112" s="5">
        <f t="shared" si="20"/>
        <v>0.3417479758123706</v>
      </c>
      <c r="H112" s="5">
        <f t="shared" si="21"/>
        <v>0.31560966979906657</v>
      </c>
      <c r="I112" s="5">
        <f t="shared" si="22"/>
        <v>1.0925658475966225</v>
      </c>
      <c r="K112" s="5">
        <f t="shared" si="23"/>
        <v>1.81542173575882</v>
      </c>
      <c r="L112" s="5">
        <f t="shared" si="24"/>
        <v>0.32001571010911367</v>
      </c>
      <c r="M112" s="5">
        <f t="shared" si="25"/>
        <v>0.33664307191215481</v>
      </c>
      <c r="N112" s="5">
        <f t="shared" si="26"/>
        <v>0.34334121797873152</v>
      </c>
      <c r="O112" s="5">
        <f t="shared" si="27"/>
        <v>1.1681992993777173</v>
      </c>
    </row>
    <row r="113" spans="2:15">
      <c r="B113" s="5">
        <f t="shared" si="28"/>
        <v>1</v>
      </c>
      <c r="C113" s="5">
        <f t="shared" si="29"/>
        <v>30</v>
      </c>
      <c r="D113" s="5">
        <f t="shared" si="30"/>
        <v>2036</v>
      </c>
      <c r="E113" s="5">
        <f t="shared" si="18"/>
        <v>1.8565814433503236</v>
      </c>
      <c r="F113" s="5">
        <f t="shared" si="19"/>
        <v>0.33787973824145034</v>
      </c>
      <c r="G113" s="5">
        <f t="shared" si="20"/>
        <v>0.3428868769939995</v>
      </c>
      <c r="H113" s="5">
        <f t="shared" si="21"/>
        <v>0.31923338476455015</v>
      </c>
      <c r="I113" s="5">
        <f t="shared" si="22"/>
        <v>1.1002811665055727</v>
      </c>
      <c r="K113" s="5">
        <f t="shared" si="23"/>
        <v>1.8565814433503236</v>
      </c>
      <c r="L113" s="5">
        <f t="shared" si="24"/>
        <v>0.31455994714632807</v>
      </c>
      <c r="M113" s="5">
        <f t="shared" si="25"/>
        <v>0.33772102787652802</v>
      </c>
      <c r="N113" s="5">
        <f t="shared" si="26"/>
        <v>0.34771902497714391</v>
      </c>
      <c r="O113" s="5">
        <f t="shared" si="27"/>
        <v>1.180092039030066</v>
      </c>
    </row>
    <row r="114" spans="2:15">
      <c r="B114" s="5">
        <f t="shared" si="28"/>
        <v>1</v>
      </c>
      <c r="C114" s="5">
        <f t="shared" si="29"/>
        <v>31</v>
      </c>
      <c r="D114" s="5">
        <f>D113+1</f>
        <v>2037</v>
      </c>
      <c r="E114" s="5">
        <f t="shared" si="18"/>
        <v>1.8968743247117836</v>
      </c>
      <c r="F114" s="5">
        <f t="shared" si="19"/>
        <v>0.33331127545953398</v>
      </c>
      <c r="G114" s="5">
        <f t="shared" si="20"/>
        <v>0.34403109498345008</v>
      </c>
      <c r="H114" s="5">
        <f t="shared" si="21"/>
        <v>0.32265762955701593</v>
      </c>
      <c r="I114" s="5">
        <f t="shared" si="22"/>
        <v>1.1087590442303596</v>
      </c>
      <c r="K114" s="5">
        <f t="shared" si="23"/>
        <v>1.8968743247117836</v>
      </c>
      <c r="L114" s="5">
        <f t="shared" si="24"/>
        <v>0.3094222153391758</v>
      </c>
      <c r="M114" s="5">
        <f t="shared" si="25"/>
        <v>0.33875661427979381</v>
      </c>
      <c r="N114" s="5">
        <f t="shared" si="26"/>
        <v>0.35182117038103039</v>
      </c>
      <c r="O114" s="5">
        <f t="shared" si="27"/>
        <v>1.1915951134097937</v>
      </c>
    </row>
    <row r="115" spans="2:15">
      <c r="B115" s="5">
        <f t="shared" si="28"/>
        <v>1</v>
      </c>
      <c r="C115" s="5">
        <f t="shared" si="29"/>
        <v>32</v>
      </c>
      <c r="D115" s="5">
        <f t="shared" ref="D115:D116" si="31">D114+1</f>
        <v>2038</v>
      </c>
      <c r="E115" s="5">
        <f t="shared" si="18"/>
        <v>1.9394964876996652</v>
      </c>
      <c r="F115" s="5">
        <f t="shared" si="19"/>
        <v>0.32878223413103491</v>
      </c>
      <c r="G115" s="5">
        <f t="shared" si="20"/>
        <v>0.34508221526335214</v>
      </c>
      <c r="H115" s="5">
        <f t="shared" si="21"/>
        <v>0.32613555060561294</v>
      </c>
      <c r="I115" s="5">
        <f t="shared" si="22"/>
        <v>1.1172333150137739</v>
      </c>
      <c r="K115" s="5">
        <f t="shared" si="23"/>
        <v>1.9394964876996652</v>
      </c>
      <c r="L115" s="5">
        <f t="shared" si="24"/>
        <v>0.30419327194154433</v>
      </c>
      <c r="M115" s="5">
        <f t="shared" si="25"/>
        <v>0.33983173774282294</v>
      </c>
      <c r="N115" s="5">
        <f t="shared" si="26"/>
        <v>0.35597499031563273</v>
      </c>
      <c r="O115" s="5">
        <f t="shared" si="27"/>
        <v>1.2036182995521798</v>
      </c>
    </row>
    <row r="116" spans="2:15">
      <c r="B116" s="5">
        <f t="shared" si="28"/>
        <v>1</v>
      </c>
      <c r="C116" s="5">
        <f t="shared" si="29"/>
        <v>33</v>
      </c>
      <c r="D116" s="5">
        <f t="shared" si="31"/>
        <v>2039</v>
      </c>
      <c r="E116" s="5">
        <f t="shared" si="18"/>
        <v>1.9837517482993714</v>
      </c>
      <c r="F116" s="5">
        <f t="shared" si="19"/>
        <v>0.32420683052261356</v>
      </c>
      <c r="G116" s="5">
        <f t="shared" si="20"/>
        <v>0.34613834365285107</v>
      </c>
      <c r="H116" s="5">
        <f t="shared" si="21"/>
        <v>0.32965482582453537</v>
      </c>
      <c r="I116" s="5">
        <f t="shared" si="22"/>
        <v>1.1257056648090449</v>
      </c>
      <c r="K116" s="5">
        <f t="shared" si="23"/>
        <v>1.9837517482993714</v>
      </c>
      <c r="L116" s="5">
        <f t="shared" si="24"/>
        <v>0.2989745968296722</v>
      </c>
      <c r="M116" s="5">
        <f t="shared" si="25"/>
        <v>0.34092682771261551</v>
      </c>
      <c r="N116" s="5">
        <f t="shared" si="26"/>
        <v>0.36009857545771229</v>
      </c>
      <c r="O116" s="5">
        <f t="shared" si="27"/>
        <v>1.2159498550535719</v>
      </c>
    </row>
    <row r="117" spans="2:15">
      <c r="B117" s="5">
        <f t="shared" si="28"/>
        <v>1</v>
      </c>
      <c r="C117" s="5">
        <f t="shared" si="29"/>
        <v>34</v>
      </c>
      <c r="D117" s="5">
        <f>D116+1</f>
        <v>2040</v>
      </c>
      <c r="E117" s="5">
        <f t="shared" si="18"/>
        <v>2.0283473091612896</v>
      </c>
      <c r="F117" s="5">
        <f t="shared" si="19"/>
        <v>0.31984321123193693</v>
      </c>
      <c r="G117" s="5">
        <f t="shared" si="20"/>
        <v>0.34722920045983297</v>
      </c>
      <c r="H117" s="5">
        <f t="shared" si="21"/>
        <v>0.3329275883082301</v>
      </c>
      <c r="I117" s="5">
        <f t="shared" si="22"/>
        <v>1.1350694398960164</v>
      </c>
      <c r="K117" s="5">
        <f t="shared" si="23"/>
        <v>2.0283473091612896</v>
      </c>
      <c r="L117" s="5">
        <f t="shared" si="24"/>
        <v>0.29391984209217947</v>
      </c>
      <c r="M117" s="5">
        <f t="shared" si="25"/>
        <v>0.34200935076024358</v>
      </c>
      <c r="N117" s="5">
        <f t="shared" si="26"/>
        <v>0.36407080714757695</v>
      </c>
      <c r="O117" s="5">
        <f t="shared" si="27"/>
        <v>1.2282246048057359</v>
      </c>
    </row>
    <row r="118" spans="2:15">
      <c r="B118" s="5">
        <f t="shared" si="28"/>
        <v>2</v>
      </c>
      <c r="C118" s="5">
        <f t="shared" si="29"/>
        <v>1</v>
      </c>
      <c r="D118" s="5">
        <v>2007</v>
      </c>
      <c r="E118" s="5">
        <f t="shared" si="18"/>
        <v>1</v>
      </c>
      <c r="F118" s="5">
        <f t="shared" si="19"/>
        <v>0.50003199863472492</v>
      </c>
      <c r="G118" s="5">
        <f t="shared" si="20"/>
        <v>0.30001919918083497</v>
      </c>
      <c r="H118" s="5">
        <f t="shared" si="21"/>
        <v>0.19994880218444011</v>
      </c>
      <c r="I118" s="5">
        <f t="shared" si="22"/>
        <v>1</v>
      </c>
      <c r="K118" s="5">
        <f t="shared" si="23"/>
        <v>1</v>
      </c>
      <c r="L118" s="5">
        <f t="shared" si="24"/>
        <v>0.50560000000000005</v>
      </c>
      <c r="M118" s="5">
        <f t="shared" si="25"/>
        <v>0.30919999999999997</v>
      </c>
      <c r="N118" s="5">
        <f t="shared" si="26"/>
        <v>0.18519999999999998</v>
      </c>
      <c r="O118" s="5">
        <f t="shared" si="27"/>
        <v>0.89229999999999998</v>
      </c>
    </row>
    <row r="119" spans="2:15">
      <c r="B119" s="5">
        <f t="shared" si="28"/>
        <v>2</v>
      </c>
      <c r="C119" s="5">
        <f t="shared" si="29"/>
        <v>2</v>
      </c>
      <c r="D119" s="5">
        <f>D118+1</f>
        <v>2008</v>
      </c>
      <c r="E119" s="5">
        <f t="shared" si="18"/>
        <v>1.0234673413076383</v>
      </c>
      <c r="F119" s="5">
        <f t="shared" si="19"/>
        <v>0.49083032025982193</v>
      </c>
      <c r="G119" s="5">
        <f t="shared" si="20"/>
        <v>0.30251431961099978</v>
      </c>
      <c r="H119" s="5">
        <f t="shared" si="21"/>
        <v>0.20665536012917834</v>
      </c>
      <c r="I119" s="5">
        <f t="shared" si="22"/>
        <v>0.99317536763412773</v>
      </c>
      <c r="K119" s="5">
        <f t="shared" si="23"/>
        <v>1.0234673413076383</v>
      </c>
      <c r="L119" s="5">
        <f t="shared" si="24"/>
        <v>0.4966841666745907</v>
      </c>
      <c r="M119" s="5">
        <f t="shared" si="25"/>
        <v>0.31022445914327118</v>
      </c>
      <c r="N119" s="5">
        <f t="shared" si="26"/>
        <v>0.19309137418213812</v>
      </c>
      <c r="O119" s="5">
        <f t="shared" si="27"/>
        <v>0.90170052221010699</v>
      </c>
    </row>
    <row r="120" spans="2:15">
      <c r="B120" s="5">
        <f t="shared" si="28"/>
        <v>2</v>
      </c>
      <c r="C120" s="5">
        <f t="shared" si="29"/>
        <v>3</v>
      </c>
      <c r="D120" s="5">
        <f t="shared" ref="D120:D147" si="32">D119+1</f>
        <v>2009</v>
      </c>
      <c r="E120" s="5">
        <f t="shared" si="18"/>
        <v>1.0469278710910062</v>
      </c>
      <c r="F120" s="5">
        <f t="shared" si="19"/>
        <v>0.48076691823611933</v>
      </c>
      <c r="G120" s="5">
        <f t="shared" si="20"/>
        <v>0.30505285482356365</v>
      </c>
      <c r="H120" s="5">
        <f t="shared" si="21"/>
        <v>0.21418022694031696</v>
      </c>
      <c r="I120" s="5">
        <f t="shared" si="22"/>
        <v>0.98024641452983563</v>
      </c>
      <c r="K120" s="5">
        <f t="shared" si="23"/>
        <v>1.0469278710910062</v>
      </c>
      <c r="L120" s="5">
        <f t="shared" si="24"/>
        <v>0.48812484024691399</v>
      </c>
      <c r="M120" s="5">
        <f t="shared" si="25"/>
        <v>0.31122868334892545</v>
      </c>
      <c r="N120" s="5">
        <f t="shared" si="26"/>
        <v>0.2006464764041605</v>
      </c>
      <c r="O120" s="5">
        <f t="shared" si="27"/>
        <v>0.91098093026716309</v>
      </c>
    </row>
    <row r="121" spans="2:15">
      <c r="B121" s="5">
        <f t="shared" si="28"/>
        <v>2</v>
      </c>
      <c r="C121" s="5">
        <f t="shared" si="29"/>
        <v>4</v>
      </c>
      <c r="D121" s="5">
        <f t="shared" si="32"/>
        <v>2010</v>
      </c>
      <c r="E121" s="5">
        <f t="shared" si="18"/>
        <v>1.0709857782008951</v>
      </c>
      <c r="F121" s="5">
        <f t="shared" si="19"/>
        <v>0.47240628873205703</v>
      </c>
      <c r="G121" s="5">
        <f t="shared" si="20"/>
        <v>0.30755553292202042</v>
      </c>
      <c r="H121" s="5">
        <f t="shared" si="21"/>
        <v>0.22003817834592254</v>
      </c>
      <c r="I121" s="5">
        <f t="shared" si="22"/>
        <v>0.97402808435759947</v>
      </c>
      <c r="K121" s="5">
        <f t="shared" si="23"/>
        <v>1.0709857782008951</v>
      </c>
      <c r="L121" s="5">
        <f t="shared" si="24"/>
        <v>0.47969253991905181</v>
      </c>
      <c r="M121" s="5">
        <f t="shared" si="25"/>
        <v>0.31223863623459353</v>
      </c>
      <c r="N121" s="5">
        <f t="shared" si="26"/>
        <v>0.20806882384635467</v>
      </c>
      <c r="O121" s="5">
        <f t="shared" si="27"/>
        <v>0.92037999480909216</v>
      </c>
    </row>
    <row r="122" spans="2:15">
      <c r="B122" s="5">
        <f t="shared" si="28"/>
        <v>2</v>
      </c>
      <c r="C122" s="5">
        <f t="shared" si="29"/>
        <v>5</v>
      </c>
      <c r="D122" s="5">
        <f t="shared" si="32"/>
        <v>2011</v>
      </c>
      <c r="E122" s="5">
        <f t="shared" si="18"/>
        <v>1.0952641014540259</v>
      </c>
      <c r="F122" s="5">
        <f t="shared" si="19"/>
        <v>0.46458251203599427</v>
      </c>
      <c r="G122" s="5">
        <f t="shared" si="20"/>
        <v>0.30979609837102495</v>
      </c>
      <c r="H122" s="5">
        <f t="shared" si="21"/>
        <v>0.22562138959298073</v>
      </c>
      <c r="I122" s="5">
        <f t="shared" si="22"/>
        <v>0.96890920926806068</v>
      </c>
      <c r="K122" s="5">
        <f t="shared" si="23"/>
        <v>1.0952641014540259</v>
      </c>
      <c r="L122" s="5">
        <f t="shared" si="24"/>
        <v>0.47151564218967418</v>
      </c>
      <c r="M122" s="5">
        <f t="shared" si="25"/>
        <v>0.31323831113092965</v>
      </c>
      <c r="N122" s="5">
        <f t="shared" si="26"/>
        <v>0.21524604667939612</v>
      </c>
      <c r="O122" s="5">
        <f t="shared" si="27"/>
        <v>0.92974855263158807</v>
      </c>
    </row>
    <row r="123" spans="2:15">
      <c r="B123" s="5">
        <f t="shared" si="28"/>
        <v>2</v>
      </c>
      <c r="C123" s="5">
        <f t="shared" si="29"/>
        <v>6</v>
      </c>
      <c r="D123" s="5">
        <f t="shared" si="32"/>
        <v>2012</v>
      </c>
      <c r="E123" s="5">
        <f t="shared" si="18"/>
        <v>1.119550989571485</v>
      </c>
      <c r="F123" s="5">
        <f t="shared" si="19"/>
        <v>0.45775250263144918</v>
      </c>
      <c r="G123" s="5">
        <f t="shared" si="20"/>
        <v>0.31198258328754863</v>
      </c>
      <c r="H123" s="5">
        <f t="shared" si="21"/>
        <v>0.23026491408100219</v>
      </c>
      <c r="I123" s="5">
        <f t="shared" si="22"/>
        <v>0.96730746761486508</v>
      </c>
      <c r="K123" s="5">
        <f t="shared" si="23"/>
        <v>1.119550989571485</v>
      </c>
      <c r="L123" s="5">
        <f t="shared" si="24"/>
        <v>0.46365015651557001</v>
      </c>
      <c r="M123" s="5">
        <f t="shared" si="25"/>
        <v>0.31421950655143954</v>
      </c>
      <c r="N123" s="5">
        <f t="shared" si="26"/>
        <v>0.2221303369329905</v>
      </c>
      <c r="O123" s="5">
        <f t="shared" si="27"/>
        <v>0.93900718882650769</v>
      </c>
    </row>
    <row r="124" spans="2:15">
      <c r="B124" s="5">
        <f t="shared" si="28"/>
        <v>2</v>
      </c>
      <c r="C124" s="5">
        <f t="shared" si="29"/>
        <v>7</v>
      </c>
      <c r="D124" s="5">
        <f t="shared" si="32"/>
        <v>2013</v>
      </c>
      <c r="E124" s="5">
        <f t="shared" si="18"/>
        <v>1.1433325530369507</v>
      </c>
      <c r="F124" s="5">
        <f t="shared" si="19"/>
        <v>0.45223087708767573</v>
      </c>
      <c r="G124" s="5">
        <f t="shared" si="20"/>
        <v>0.31394334595986323</v>
      </c>
      <c r="H124" s="5">
        <f t="shared" si="21"/>
        <v>0.23382577695246104</v>
      </c>
      <c r="I124" s="5">
        <f t="shared" si="22"/>
        <v>0.96964439716969753</v>
      </c>
      <c r="K124" s="5">
        <f t="shared" si="23"/>
        <v>1.1433325530369507</v>
      </c>
      <c r="L124" s="5">
        <f t="shared" si="24"/>
        <v>0.4562351111991908</v>
      </c>
      <c r="M124" s="5">
        <f t="shared" si="25"/>
        <v>0.31516275888953049</v>
      </c>
      <c r="N124" s="5">
        <f t="shared" si="26"/>
        <v>0.22860212991127871</v>
      </c>
      <c r="O124" s="5">
        <f t="shared" si="27"/>
        <v>0.94796708818099029</v>
      </c>
    </row>
    <row r="125" spans="2:15">
      <c r="B125" s="5">
        <f t="shared" si="28"/>
        <v>2</v>
      </c>
      <c r="C125" s="5">
        <f t="shared" si="29"/>
        <v>8</v>
      </c>
      <c r="D125" s="5">
        <f t="shared" si="32"/>
        <v>2014</v>
      </c>
      <c r="E125" s="5">
        <f t="shared" si="18"/>
        <v>1.2053549088934326</v>
      </c>
      <c r="F125" s="5">
        <f t="shared" si="19"/>
        <v>0.43776711067032625</v>
      </c>
      <c r="G125" s="5">
        <f t="shared" si="20"/>
        <v>0.31572680997037722</v>
      </c>
      <c r="H125" s="5">
        <f t="shared" si="21"/>
        <v>0.24650607935929653</v>
      </c>
      <c r="I125" s="5">
        <f t="shared" si="22"/>
        <v>0.9706415735585241</v>
      </c>
      <c r="K125" s="5">
        <f t="shared" si="23"/>
        <v>1.2053549088934326</v>
      </c>
      <c r="L125" s="5">
        <f t="shared" si="24"/>
        <v>0.43811881625766103</v>
      </c>
      <c r="M125" s="5">
        <f t="shared" si="25"/>
        <v>0.31754587522160299</v>
      </c>
      <c r="N125" s="5">
        <f t="shared" si="26"/>
        <v>0.24433530852073598</v>
      </c>
      <c r="O125" s="5">
        <f t="shared" si="27"/>
        <v>0.97086450457148044</v>
      </c>
    </row>
    <row r="126" spans="2:15">
      <c r="B126" s="5">
        <f t="shared" si="28"/>
        <v>2</v>
      </c>
      <c r="C126" s="5">
        <f t="shared" si="29"/>
        <v>9</v>
      </c>
      <c r="D126" s="5">
        <f t="shared" si="32"/>
        <v>2015</v>
      </c>
      <c r="E126" s="5">
        <f t="shared" si="18"/>
        <v>1.272409829400974</v>
      </c>
      <c r="F126" s="5">
        <f t="shared" si="19"/>
        <v>0.42007324814905178</v>
      </c>
      <c r="G126" s="5">
        <f t="shared" si="20"/>
        <v>0.31953793167840133</v>
      </c>
      <c r="H126" s="5">
        <f t="shared" si="21"/>
        <v>0.26038882017254689</v>
      </c>
      <c r="I126" s="5">
        <f t="shared" si="22"/>
        <v>0.97846448252729123</v>
      </c>
      <c r="K126" s="5">
        <f t="shared" si="23"/>
        <v>1.272409829400974</v>
      </c>
      <c r="L126" s="5">
        <f t="shared" si="24"/>
        <v>0.42029879460560099</v>
      </c>
      <c r="M126" s="5">
        <f t="shared" si="25"/>
        <v>0.32000686680263468</v>
      </c>
      <c r="N126" s="5">
        <f t="shared" si="26"/>
        <v>0.25969433859176438</v>
      </c>
      <c r="O126" s="5">
        <f t="shared" si="27"/>
        <v>0.99490446181724712</v>
      </c>
    </row>
    <row r="127" spans="2:15">
      <c r="B127" s="5">
        <f t="shared" si="28"/>
        <v>2</v>
      </c>
      <c r="C127" s="5">
        <f t="shared" si="29"/>
        <v>10</v>
      </c>
      <c r="D127" s="5">
        <f t="shared" si="32"/>
        <v>2016</v>
      </c>
      <c r="E127" s="5">
        <f t="shared" si="18"/>
        <v>1.3458323118415487</v>
      </c>
      <c r="F127" s="5">
        <f t="shared" si="19"/>
        <v>0.40214710066376314</v>
      </c>
      <c r="G127" s="5">
        <f t="shared" si="20"/>
        <v>0.32346367150975885</v>
      </c>
      <c r="H127" s="5">
        <f t="shared" si="21"/>
        <v>0.27438922782647801</v>
      </c>
      <c r="I127" s="5">
        <f t="shared" si="22"/>
        <v>0.98861813446662217</v>
      </c>
      <c r="K127" s="5">
        <f t="shared" si="23"/>
        <v>1.3458323118415487</v>
      </c>
      <c r="L127" s="5">
        <f t="shared" si="24"/>
        <v>0.4025974370864101</v>
      </c>
      <c r="M127" s="5">
        <f t="shared" si="25"/>
        <v>0.32257714576456753</v>
      </c>
      <c r="N127" s="5">
        <f t="shared" si="26"/>
        <v>0.27482541714902242</v>
      </c>
      <c r="O127" s="5">
        <f t="shared" si="27"/>
        <v>1.0204435962833081</v>
      </c>
    </row>
    <row r="128" spans="2:15">
      <c r="B128" s="5">
        <f t="shared" si="28"/>
        <v>2</v>
      </c>
      <c r="C128" s="5">
        <f t="shared" si="29"/>
        <v>11</v>
      </c>
      <c r="D128" s="5">
        <f t="shared" si="32"/>
        <v>2017</v>
      </c>
      <c r="E128" s="5">
        <f t="shared" si="18"/>
        <v>1.424911989535941</v>
      </c>
      <c r="F128" s="5">
        <f t="shared" si="19"/>
        <v>0.38443283689319774</v>
      </c>
      <c r="G128" s="5">
        <f t="shared" si="20"/>
        <v>0.32730497508356687</v>
      </c>
      <c r="H128" s="5">
        <f t="shared" si="21"/>
        <v>0.28826218802323539</v>
      </c>
      <c r="I128" s="5">
        <f t="shared" si="22"/>
        <v>1.0014189468085968</v>
      </c>
      <c r="K128" s="5">
        <f t="shared" si="23"/>
        <v>1.424911989535941</v>
      </c>
      <c r="L128" s="5">
        <f t="shared" si="24"/>
        <v>0.3853466945566843</v>
      </c>
      <c r="M128" s="5">
        <f t="shared" si="25"/>
        <v>0.32521431958071723</v>
      </c>
      <c r="N128" s="5">
        <f t="shared" si="26"/>
        <v>0.28943898586259842</v>
      </c>
      <c r="O128" s="5">
        <f t="shared" si="27"/>
        <v>1.0471100545545025</v>
      </c>
    </row>
    <row r="129" spans="2:15">
      <c r="B129" s="5">
        <f t="shared" si="28"/>
        <v>2</v>
      </c>
      <c r="C129" s="5">
        <f t="shared" si="29"/>
        <v>12</v>
      </c>
      <c r="D129" s="5">
        <f t="shared" si="32"/>
        <v>2018</v>
      </c>
      <c r="E129" s="5">
        <f t="shared" si="18"/>
        <v>1.5100825213909512</v>
      </c>
      <c r="F129" s="5">
        <f t="shared" si="19"/>
        <v>0.36782496675472226</v>
      </c>
      <c r="G129" s="5">
        <f t="shared" si="20"/>
        <v>0.3305925896539465</v>
      </c>
      <c r="H129" s="5">
        <f t="shared" si="21"/>
        <v>0.3015824435913313</v>
      </c>
      <c r="I129" s="5">
        <f t="shared" si="22"/>
        <v>1.017884836039886</v>
      </c>
      <c r="K129" s="5">
        <f t="shared" si="23"/>
        <v>1.5100825213909512</v>
      </c>
      <c r="L129" s="5">
        <f t="shared" si="24"/>
        <v>0.36856453503763692</v>
      </c>
      <c r="M129" s="5">
        <f t="shared" si="25"/>
        <v>0.3279177929719882</v>
      </c>
      <c r="N129" s="5">
        <f t="shared" si="26"/>
        <v>0.30351767199037483</v>
      </c>
      <c r="O129" s="5">
        <f t="shared" si="27"/>
        <v>1.0749379621970798</v>
      </c>
    </row>
    <row r="130" spans="2:15">
      <c r="B130" s="5">
        <f t="shared" si="28"/>
        <v>2</v>
      </c>
      <c r="C130" s="5">
        <f t="shared" si="29"/>
        <v>13</v>
      </c>
      <c r="D130" s="5">
        <f t="shared" si="32"/>
        <v>2019</v>
      </c>
      <c r="E130" s="5">
        <f t="shared" si="18"/>
        <v>1.6010025470615696</v>
      </c>
      <c r="F130" s="5">
        <f t="shared" si="19"/>
        <v>0.35179412764858553</v>
      </c>
      <c r="G130" s="5">
        <f t="shared" si="20"/>
        <v>0.33381006149245912</v>
      </c>
      <c r="H130" s="5">
        <f t="shared" si="21"/>
        <v>0.31439581085895535</v>
      </c>
      <c r="I130" s="5">
        <f t="shared" si="22"/>
        <v>1.0372566246760719</v>
      </c>
      <c r="K130" s="5">
        <f t="shared" si="23"/>
        <v>1.6010025470615696</v>
      </c>
      <c r="L130" s="5">
        <f t="shared" si="24"/>
        <v>0.35240201560951501</v>
      </c>
      <c r="M130" s="5">
        <f t="shared" si="25"/>
        <v>0.33066314166367516</v>
      </c>
      <c r="N130" s="5">
        <f t="shared" si="26"/>
        <v>0.31693484272680983</v>
      </c>
      <c r="O130" s="5">
        <f t="shared" si="27"/>
        <v>1.1037105882772706</v>
      </c>
    </row>
    <row r="131" spans="2:15">
      <c r="B131" s="5">
        <f t="shared" si="28"/>
        <v>2</v>
      </c>
      <c r="C131" s="5">
        <f t="shared" si="29"/>
        <v>14</v>
      </c>
      <c r="D131" s="5">
        <f t="shared" si="32"/>
        <v>2020</v>
      </c>
      <c r="E131" s="5">
        <f t="shared" si="18"/>
        <v>1.6918141501958073</v>
      </c>
      <c r="F131" s="5">
        <f t="shared" si="19"/>
        <v>0.3372768582290081</v>
      </c>
      <c r="G131" s="5">
        <f t="shared" si="20"/>
        <v>0.33690502918242504</v>
      </c>
      <c r="H131" s="5">
        <f t="shared" si="21"/>
        <v>0.32581811258856685</v>
      </c>
      <c r="I131" s="5">
        <f t="shared" si="22"/>
        <v>1.0580738772863614</v>
      </c>
      <c r="K131" s="5">
        <f t="shared" si="23"/>
        <v>1.6918141501958073</v>
      </c>
      <c r="L131" s="5">
        <f t="shared" si="24"/>
        <v>0.33780072737729533</v>
      </c>
      <c r="M131" s="5">
        <f t="shared" si="25"/>
        <v>0.33327487451195476</v>
      </c>
      <c r="N131" s="5">
        <f t="shared" si="26"/>
        <v>0.32892439811074986</v>
      </c>
      <c r="O131" s="5">
        <f t="shared" si="27"/>
        <v>1.1315679068125613</v>
      </c>
    </row>
    <row r="132" spans="2:15">
      <c r="B132" s="5">
        <f t="shared" si="28"/>
        <v>2</v>
      </c>
      <c r="C132" s="5">
        <f t="shared" si="29"/>
        <v>15</v>
      </c>
      <c r="D132" s="5">
        <f t="shared" si="32"/>
        <v>2021</v>
      </c>
      <c r="E132" s="5">
        <f t="shared" si="18"/>
        <v>1.7882403067577222</v>
      </c>
      <c r="F132" s="5">
        <f t="shared" si="19"/>
        <v>0.32366902217868021</v>
      </c>
      <c r="G132" s="5">
        <f t="shared" si="20"/>
        <v>0.33968900375148781</v>
      </c>
      <c r="H132" s="5">
        <f t="shared" si="21"/>
        <v>0.33664197406983198</v>
      </c>
      <c r="I132" s="5">
        <f t="shared" si="22"/>
        <v>1.0821557555543873</v>
      </c>
      <c r="K132" s="5">
        <f t="shared" si="23"/>
        <v>1.7882403067577222</v>
      </c>
      <c r="L132" s="5">
        <f t="shared" si="24"/>
        <v>0.32374003968241538</v>
      </c>
      <c r="M132" s="5">
        <f t="shared" si="25"/>
        <v>0.33591965506374727</v>
      </c>
      <c r="N132" s="5">
        <f t="shared" si="26"/>
        <v>0.34034030525383735</v>
      </c>
      <c r="O132" s="5">
        <f t="shared" si="27"/>
        <v>1.1602642350427885</v>
      </c>
    </row>
    <row r="133" spans="2:15">
      <c r="B133" s="5">
        <f t="shared" si="28"/>
        <v>2</v>
      </c>
      <c r="C133" s="5">
        <f t="shared" si="29"/>
        <v>16</v>
      </c>
      <c r="D133" s="5">
        <f t="shared" si="32"/>
        <v>2022</v>
      </c>
      <c r="E133" s="5">
        <f t="shared" si="18"/>
        <v>1.8911281815189578</v>
      </c>
      <c r="F133" s="5">
        <f t="shared" si="19"/>
        <v>0.31059023195239255</v>
      </c>
      <c r="G133" s="5">
        <f t="shared" si="20"/>
        <v>0.34232543581396829</v>
      </c>
      <c r="H133" s="5">
        <f t="shared" si="21"/>
        <v>0.34708433223363916</v>
      </c>
      <c r="I133" s="5">
        <f t="shared" si="22"/>
        <v>1.1088292069958723</v>
      </c>
      <c r="K133" s="5">
        <f t="shared" si="23"/>
        <v>1.8911281815189578</v>
      </c>
      <c r="L133" s="5">
        <f t="shared" si="24"/>
        <v>0.3101430717496646</v>
      </c>
      <c r="M133" s="5">
        <f t="shared" si="25"/>
        <v>0.33861008990272817</v>
      </c>
      <c r="N133" s="5">
        <f t="shared" si="26"/>
        <v>0.35124683834760723</v>
      </c>
      <c r="O133" s="5">
        <f t="shared" si="27"/>
        <v>1.1899629116354749</v>
      </c>
    </row>
    <row r="134" spans="2:15">
      <c r="B134" s="5">
        <f t="shared" si="28"/>
        <v>2</v>
      </c>
      <c r="C134" s="5">
        <f t="shared" si="29"/>
        <v>17</v>
      </c>
      <c r="D134" s="5">
        <f t="shared" si="32"/>
        <v>2023</v>
      </c>
      <c r="E134" s="5">
        <f t="shared" si="18"/>
        <v>1.9989049192679367</v>
      </c>
      <c r="F134" s="5">
        <f t="shared" si="19"/>
        <v>0.29817726117062249</v>
      </c>
      <c r="G134" s="5">
        <f t="shared" si="20"/>
        <v>0.34488164458399656</v>
      </c>
      <c r="H134" s="5">
        <f t="shared" si="21"/>
        <v>0.35694109424538095</v>
      </c>
      <c r="I134" s="5">
        <f t="shared" si="22"/>
        <v>1.1386987822841586</v>
      </c>
      <c r="K134" s="5">
        <f t="shared" si="23"/>
        <v>1.9989049192679367</v>
      </c>
      <c r="L134" s="5">
        <f t="shared" si="24"/>
        <v>0.29723469149857257</v>
      </c>
      <c r="M134" s="5">
        <f t="shared" si="25"/>
        <v>0.3412969788628637</v>
      </c>
      <c r="N134" s="5">
        <f t="shared" si="26"/>
        <v>0.36146832963856368</v>
      </c>
      <c r="O134" s="5">
        <f t="shared" si="27"/>
        <v>1.2201375150094596</v>
      </c>
    </row>
    <row r="135" spans="2:15">
      <c r="B135" s="5">
        <f t="shared" si="28"/>
        <v>2</v>
      </c>
      <c r="C135" s="5">
        <f t="shared" si="29"/>
        <v>18</v>
      </c>
      <c r="D135" s="5">
        <f t="shared" si="32"/>
        <v>2024</v>
      </c>
      <c r="E135" s="5">
        <f t="shared" si="18"/>
        <v>2.1013668115515203</v>
      </c>
      <c r="F135" s="5">
        <f t="shared" si="19"/>
        <v>0.28757991483264128</v>
      </c>
      <c r="G135" s="5">
        <f t="shared" si="20"/>
        <v>0.34730549395015065</v>
      </c>
      <c r="H135" s="5">
        <f t="shared" si="21"/>
        <v>0.36511459121720813</v>
      </c>
      <c r="I135" s="5">
        <f t="shared" si="22"/>
        <v>1.1706653479333622</v>
      </c>
      <c r="K135" s="5">
        <f t="shared" si="23"/>
        <v>2.1013668115515203</v>
      </c>
      <c r="L135" s="5">
        <f t="shared" si="24"/>
        <v>0.28605407036361802</v>
      </c>
      <c r="M135" s="5">
        <f t="shared" si="25"/>
        <v>0.3437385587853995</v>
      </c>
      <c r="N135" s="5">
        <f t="shared" si="26"/>
        <v>0.37020737085098243</v>
      </c>
      <c r="O135" s="5">
        <f t="shared" si="27"/>
        <v>1.2480076208268016</v>
      </c>
    </row>
    <row r="136" spans="2:15">
      <c r="B136" s="5">
        <f t="shared" si="28"/>
        <v>2</v>
      </c>
      <c r="C136" s="5">
        <f t="shared" si="29"/>
        <v>19</v>
      </c>
      <c r="D136" s="5">
        <f t="shared" si="32"/>
        <v>2025</v>
      </c>
      <c r="E136" s="5">
        <f t="shared" si="18"/>
        <v>2.211626679438397</v>
      </c>
      <c r="F136" s="5">
        <f t="shared" si="19"/>
        <v>0.27807476616084092</v>
      </c>
      <c r="G136" s="5">
        <f t="shared" si="20"/>
        <v>0.34933169562086097</v>
      </c>
      <c r="H136" s="5">
        <f t="shared" si="21"/>
        <v>0.3725935382182981</v>
      </c>
      <c r="I136" s="5">
        <f t="shared" si="22"/>
        <v>1.2049419188889825</v>
      </c>
      <c r="K136" s="5">
        <f t="shared" si="23"/>
        <v>2.211626679438397</v>
      </c>
      <c r="L136" s="5">
        <f t="shared" si="24"/>
        <v>0.27505091820557098</v>
      </c>
      <c r="M136" s="5">
        <f t="shared" si="25"/>
        <v>0.34625447171720841</v>
      </c>
      <c r="N136" s="5">
        <f t="shared" si="26"/>
        <v>0.37869461007722066</v>
      </c>
      <c r="O136" s="5">
        <f t="shared" si="27"/>
        <v>1.277178777546786</v>
      </c>
    </row>
    <row r="137" spans="2:15">
      <c r="B137" s="5">
        <f t="shared" si="28"/>
        <v>2</v>
      </c>
      <c r="C137" s="5">
        <f t="shared" si="29"/>
        <v>20</v>
      </c>
      <c r="D137" s="5">
        <f t="shared" si="32"/>
        <v>2026</v>
      </c>
      <c r="E137" s="5">
        <f t="shared" si="18"/>
        <v>2.3286207445277403</v>
      </c>
      <c r="F137" s="5">
        <f t="shared" si="19"/>
        <v>0.26865696972929848</v>
      </c>
      <c r="G137" s="5">
        <f t="shared" si="20"/>
        <v>0.35124745949483421</v>
      </c>
      <c r="H137" s="5">
        <f t="shared" si="21"/>
        <v>0.38009557077586736</v>
      </c>
      <c r="I137" s="5">
        <f t="shared" si="22"/>
        <v>1.240345996125723</v>
      </c>
      <c r="K137" s="5">
        <f t="shared" si="23"/>
        <v>2.3286207445277403</v>
      </c>
      <c r="L137" s="5">
        <f t="shared" si="24"/>
        <v>0.26438835017126938</v>
      </c>
      <c r="M137" s="5">
        <f t="shared" si="25"/>
        <v>0.3488090695590505</v>
      </c>
      <c r="N137" s="5">
        <f t="shared" si="26"/>
        <v>0.38680258026968012</v>
      </c>
      <c r="O137" s="5">
        <f t="shared" si="27"/>
        <v>1.307272464772969</v>
      </c>
    </row>
    <row r="138" spans="2:15">
      <c r="B138" s="5">
        <f t="shared" si="28"/>
        <v>2</v>
      </c>
      <c r="C138" s="5">
        <f t="shared" si="29"/>
        <v>21</v>
      </c>
      <c r="D138" s="5">
        <f t="shared" si="32"/>
        <v>2027</v>
      </c>
      <c r="E138" s="5">
        <f t="shared" si="18"/>
        <v>2.4549461024317147</v>
      </c>
      <c r="F138" s="5">
        <f t="shared" si="19"/>
        <v>0.25930037781021736</v>
      </c>
      <c r="G138" s="5">
        <f t="shared" si="20"/>
        <v>0.35311752860431345</v>
      </c>
      <c r="H138" s="5">
        <f t="shared" si="21"/>
        <v>0.38758209358546913</v>
      </c>
      <c r="I138" s="5">
        <f t="shared" si="22"/>
        <v>1.2769817451999357</v>
      </c>
      <c r="K138" s="5">
        <f t="shared" si="23"/>
        <v>2.4549461024317147</v>
      </c>
      <c r="L138" s="5">
        <f t="shared" si="24"/>
        <v>0.25388958201234868</v>
      </c>
      <c r="M138" s="5">
        <f t="shared" si="25"/>
        <v>0.35144669938737094</v>
      </c>
      <c r="N138" s="5">
        <f t="shared" si="26"/>
        <v>0.39466371860028038</v>
      </c>
      <c r="O138" s="5">
        <f t="shared" si="27"/>
        <v>1.3388497792261818</v>
      </c>
    </row>
    <row r="139" spans="2:15">
      <c r="B139" s="5">
        <f t="shared" si="28"/>
        <v>2</v>
      </c>
      <c r="C139" s="5">
        <f t="shared" si="29"/>
        <v>22</v>
      </c>
      <c r="D139" s="5">
        <f t="shared" si="32"/>
        <v>2028</v>
      </c>
      <c r="E139" s="5">
        <f t="shared" si="18"/>
        <v>2.5909035122261277</v>
      </c>
      <c r="F139" s="5">
        <f t="shared" si="19"/>
        <v>0.24964137635334743</v>
      </c>
      <c r="G139" s="5">
        <f t="shared" si="20"/>
        <v>0.35495680253345357</v>
      </c>
      <c r="H139" s="5">
        <f t="shared" si="21"/>
        <v>0.39540182111319905</v>
      </c>
      <c r="I139" s="5">
        <f t="shared" si="22"/>
        <v>1.3138087181268321</v>
      </c>
      <c r="K139" s="5">
        <f t="shared" si="23"/>
        <v>2.5909035122261277</v>
      </c>
      <c r="L139" s="5">
        <f t="shared" si="24"/>
        <v>0.24360711268336449</v>
      </c>
      <c r="M139" s="5">
        <f t="shared" si="25"/>
        <v>0.35415846939124829</v>
      </c>
      <c r="N139" s="5">
        <f t="shared" si="26"/>
        <v>0.40223441792538717</v>
      </c>
      <c r="O139" s="5">
        <f t="shared" si="27"/>
        <v>1.3718548503457044</v>
      </c>
    </row>
    <row r="140" spans="2:15">
      <c r="B140" s="5">
        <f t="shared" si="28"/>
        <v>2</v>
      </c>
      <c r="C140" s="5">
        <f t="shared" si="29"/>
        <v>23</v>
      </c>
      <c r="D140" s="5">
        <f t="shared" si="32"/>
        <v>2029</v>
      </c>
      <c r="E140" s="5">
        <f t="shared" si="18"/>
        <v>2.7236416416309974</v>
      </c>
      <c r="F140" s="5">
        <f t="shared" si="19"/>
        <v>0.24089416098442562</v>
      </c>
      <c r="G140" s="5">
        <f t="shared" si="20"/>
        <v>0.35682912737265426</v>
      </c>
      <c r="H140" s="5">
        <f t="shared" si="21"/>
        <v>0.40227671164292012</v>
      </c>
      <c r="I140" s="5">
        <f t="shared" si="22"/>
        <v>1.3491339181193711</v>
      </c>
      <c r="K140" s="5">
        <f t="shared" si="23"/>
        <v>2.7236416416309974</v>
      </c>
      <c r="L140" s="5">
        <f t="shared" si="24"/>
        <v>0.23444827504545232</v>
      </c>
      <c r="M140" s="5">
        <f t="shared" si="25"/>
        <v>0.35669076915421133</v>
      </c>
      <c r="N140" s="5">
        <f t="shared" si="26"/>
        <v>0.40886095580033638</v>
      </c>
      <c r="O140" s="5">
        <f t="shared" si="27"/>
        <v>1.4031743829019268</v>
      </c>
    </row>
    <row r="141" spans="2:15">
      <c r="B141" s="5">
        <f t="shared" si="28"/>
        <v>2</v>
      </c>
      <c r="C141" s="5">
        <f t="shared" si="29"/>
        <v>24</v>
      </c>
      <c r="D141" s="5">
        <f t="shared" si="32"/>
        <v>2030</v>
      </c>
      <c r="E141" s="5">
        <f t="shared" si="18"/>
        <v>2.8639542485494931</v>
      </c>
      <c r="F141" s="5">
        <f t="shared" si="19"/>
        <v>0.23262423403870691</v>
      </c>
      <c r="G141" s="5">
        <f t="shared" si="20"/>
        <v>0.35846406786674012</v>
      </c>
      <c r="H141" s="5">
        <f t="shared" si="21"/>
        <v>0.40891169809455297</v>
      </c>
      <c r="I141" s="5">
        <f t="shared" si="22"/>
        <v>1.3849420281608102</v>
      </c>
      <c r="K141" s="5">
        <f t="shared" si="23"/>
        <v>2.8639542485494931</v>
      </c>
      <c r="L141" s="5">
        <f t="shared" si="24"/>
        <v>0.22558700848041674</v>
      </c>
      <c r="M141" s="5">
        <f t="shared" si="25"/>
        <v>0.35925502187216934</v>
      </c>
      <c r="N141" s="5">
        <f t="shared" si="26"/>
        <v>0.41515796964741386</v>
      </c>
      <c r="O141" s="5">
        <f t="shared" si="27"/>
        <v>1.435384215337381</v>
      </c>
    </row>
    <row r="142" spans="2:15">
      <c r="B142" s="5">
        <f t="shared" si="28"/>
        <v>2</v>
      </c>
      <c r="C142" s="5">
        <f t="shared" si="29"/>
        <v>25</v>
      </c>
      <c r="D142" s="5">
        <f t="shared" si="32"/>
        <v>2031</v>
      </c>
      <c r="E142" s="5">
        <f t="shared" si="18"/>
        <v>3.013925797493676</v>
      </c>
      <c r="F142" s="5">
        <f t="shared" si="19"/>
        <v>0.22454185901059878</v>
      </c>
      <c r="G142" s="5">
        <f t="shared" si="20"/>
        <v>0.36002077082059725</v>
      </c>
      <c r="H142" s="5">
        <f t="shared" si="21"/>
        <v>0.415437370168804</v>
      </c>
      <c r="I142" s="5">
        <f t="shared" si="22"/>
        <v>1.4218275836472261</v>
      </c>
      <c r="K142" s="5">
        <f t="shared" si="23"/>
        <v>3.013925797493676</v>
      </c>
      <c r="L142" s="5">
        <f t="shared" si="24"/>
        <v>0.21692639299176253</v>
      </c>
      <c r="M142" s="5">
        <f t="shared" si="25"/>
        <v>0.36187933844505732</v>
      </c>
      <c r="N142" s="5">
        <f t="shared" si="26"/>
        <v>0.42119426856318015</v>
      </c>
      <c r="O142" s="5">
        <f t="shared" si="27"/>
        <v>1.4688687173371995</v>
      </c>
    </row>
    <row r="143" spans="2:15">
      <c r="B143" s="5">
        <f t="shared" si="28"/>
        <v>2</v>
      </c>
      <c r="C143" s="5">
        <f t="shared" si="29"/>
        <v>26</v>
      </c>
      <c r="D143" s="5">
        <f t="shared" si="32"/>
        <v>2032</v>
      </c>
      <c r="E143" s="5">
        <f t="shared" si="18"/>
        <v>3.1729510549664401</v>
      </c>
      <c r="F143" s="5">
        <f t="shared" si="19"/>
        <v>0.21669910556624253</v>
      </c>
      <c r="G143" s="5">
        <f t="shared" si="20"/>
        <v>0.36153325446258527</v>
      </c>
      <c r="H143" s="5">
        <f t="shared" si="21"/>
        <v>0.42176763997117223</v>
      </c>
      <c r="I143" s="5">
        <f t="shared" si="22"/>
        <v>1.460144989584337</v>
      </c>
      <c r="K143" s="5">
        <f t="shared" si="23"/>
        <v>3.1729510549664401</v>
      </c>
      <c r="L143" s="5">
        <f t="shared" si="24"/>
        <v>0.20853773792406385</v>
      </c>
      <c r="M143" s="5">
        <f t="shared" si="25"/>
        <v>0.36454249547572454</v>
      </c>
      <c r="N143" s="5">
        <f t="shared" si="26"/>
        <v>0.42691976660021164</v>
      </c>
      <c r="O143" s="5">
        <f t="shared" si="27"/>
        <v>1.5033913420530876</v>
      </c>
    </row>
    <row r="144" spans="2:15">
      <c r="B144" s="5">
        <f t="shared" si="28"/>
        <v>2</v>
      </c>
      <c r="C144" s="5">
        <f t="shared" si="29"/>
        <v>27</v>
      </c>
      <c r="D144" s="5">
        <f t="shared" si="32"/>
        <v>2033</v>
      </c>
      <c r="E144" s="5">
        <f t="shared" si="18"/>
        <v>3.3409542579611866</v>
      </c>
      <c r="F144" s="5">
        <f t="shared" si="19"/>
        <v>0.20913924297243922</v>
      </c>
      <c r="G144" s="5">
        <f t="shared" si="20"/>
        <v>0.36299311642079246</v>
      </c>
      <c r="H144" s="5">
        <f t="shared" si="21"/>
        <v>0.4278676406067683</v>
      </c>
      <c r="I144" s="5">
        <f t="shared" si="22"/>
        <v>1.5000738233039481</v>
      </c>
      <c r="K144" s="5">
        <f t="shared" si="23"/>
        <v>3.3409542579611866</v>
      </c>
      <c r="L144" s="5">
        <f t="shared" si="24"/>
        <v>0.20044644998141697</v>
      </c>
      <c r="M144" s="5">
        <f t="shared" si="25"/>
        <v>0.36723445632180646</v>
      </c>
      <c r="N144" s="5">
        <f t="shared" si="26"/>
        <v>0.43231909369677662</v>
      </c>
      <c r="O144" s="5">
        <f t="shared" si="27"/>
        <v>1.5388475529621235</v>
      </c>
    </row>
    <row r="145" spans="2:15">
      <c r="B145" s="5">
        <f t="shared" si="28"/>
        <v>2</v>
      </c>
      <c r="C145" s="5">
        <f t="shared" si="29"/>
        <v>28</v>
      </c>
      <c r="D145" s="5">
        <f t="shared" si="32"/>
        <v>2034</v>
      </c>
      <c r="E145" s="5">
        <f t="shared" si="18"/>
        <v>3.5005953313033529</v>
      </c>
      <c r="F145" s="5">
        <f t="shared" si="19"/>
        <v>0.20278742359641061</v>
      </c>
      <c r="G145" s="5">
        <f t="shared" si="20"/>
        <v>0.36440978756975251</v>
      </c>
      <c r="H145" s="5">
        <f t="shared" si="21"/>
        <v>0.43280278883383683</v>
      </c>
      <c r="I145" s="5">
        <f t="shared" si="22"/>
        <v>1.5371267795975587</v>
      </c>
      <c r="K145" s="5">
        <f t="shared" si="23"/>
        <v>3.5005953313033529</v>
      </c>
      <c r="L145" s="5">
        <f t="shared" si="24"/>
        <v>0.19339721727812065</v>
      </c>
      <c r="M145" s="5">
        <f t="shared" si="25"/>
        <v>0.36968695111931854</v>
      </c>
      <c r="N145" s="5">
        <f t="shared" si="26"/>
        <v>0.43691583160256081</v>
      </c>
      <c r="O145" s="5">
        <f t="shared" si="27"/>
        <v>1.5716441038316331</v>
      </c>
    </row>
    <row r="146" spans="2:15">
      <c r="B146" s="5">
        <f t="shared" si="28"/>
        <v>2</v>
      </c>
      <c r="C146" s="5">
        <f t="shared" si="29"/>
        <v>29</v>
      </c>
      <c r="D146" s="5">
        <f t="shared" si="32"/>
        <v>2035</v>
      </c>
      <c r="E146" s="5">
        <f t="shared" si="18"/>
        <v>3.6674779192421663</v>
      </c>
      <c r="F146" s="5">
        <f t="shared" si="19"/>
        <v>0.1969125381610414</v>
      </c>
      <c r="G146" s="5">
        <f t="shared" si="20"/>
        <v>0.36555845391887265</v>
      </c>
      <c r="H146" s="5">
        <f t="shared" si="21"/>
        <v>0.43752900792008598</v>
      </c>
      <c r="I146" s="5">
        <f t="shared" si="22"/>
        <v>1.5740741765574027</v>
      </c>
      <c r="K146" s="5">
        <f t="shared" si="23"/>
        <v>3.6674779192421663</v>
      </c>
      <c r="L146" s="5">
        <f t="shared" si="24"/>
        <v>0.18661097708148647</v>
      </c>
      <c r="M146" s="5">
        <f t="shared" si="25"/>
        <v>0.37215023010217718</v>
      </c>
      <c r="N146" s="5">
        <f t="shared" si="26"/>
        <v>0.44123879281633638</v>
      </c>
      <c r="O146" s="5">
        <f t="shared" si="27"/>
        <v>1.6050631830039914</v>
      </c>
    </row>
    <row r="147" spans="2:15">
      <c r="B147" s="5">
        <f t="shared" si="28"/>
        <v>2</v>
      </c>
      <c r="C147" s="5">
        <f t="shared" si="29"/>
        <v>30</v>
      </c>
      <c r="D147" s="5">
        <f t="shared" si="32"/>
        <v>2036</v>
      </c>
      <c r="E147" s="5">
        <f t="shared" si="18"/>
        <v>3.8436178894871786</v>
      </c>
      <c r="F147" s="5">
        <f t="shared" si="19"/>
        <v>0.19115762784367857</v>
      </c>
      <c r="G147" s="5">
        <f t="shared" si="20"/>
        <v>0.36665316873485831</v>
      </c>
      <c r="H147" s="5">
        <f t="shared" si="21"/>
        <v>0.44218920342146306</v>
      </c>
      <c r="I147" s="5">
        <f t="shared" si="22"/>
        <v>1.6113886399334285</v>
      </c>
      <c r="K147" s="5">
        <f t="shared" si="23"/>
        <v>3.8436178894871786</v>
      </c>
      <c r="L147" s="5">
        <f t="shared" si="24"/>
        <v>0.18001609114003742</v>
      </c>
      <c r="M147" s="5">
        <f t="shared" si="25"/>
        <v>0.37464801734357084</v>
      </c>
      <c r="N147" s="5">
        <f t="shared" si="26"/>
        <v>0.44533589151639169</v>
      </c>
      <c r="O147" s="5">
        <f t="shared" si="27"/>
        <v>1.6394437411356395</v>
      </c>
    </row>
    <row r="148" spans="2:15">
      <c r="B148" s="5">
        <f t="shared" si="28"/>
        <v>2</v>
      </c>
      <c r="C148" s="5">
        <f t="shared" si="29"/>
        <v>31</v>
      </c>
      <c r="D148" s="5">
        <f>D147+1</f>
        <v>2037</v>
      </c>
      <c r="E148" s="5">
        <f t="shared" si="18"/>
        <v>4.0251066963157207</v>
      </c>
      <c r="F148" s="5">
        <f t="shared" si="19"/>
        <v>0.18563341625914284</v>
      </c>
      <c r="G148" s="5">
        <f t="shared" si="20"/>
        <v>0.36774450201300724</v>
      </c>
      <c r="H148" s="5">
        <f t="shared" si="21"/>
        <v>0.4466220817278499</v>
      </c>
      <c r="I148" s="5">
        <f t="shared" si="22"/>
        <v>1.6497024294062486</v>
      </c>
      <c r="K148" s="5">
        <f t="shared" si="23"/>
        <v>4.0251066963157207</v>
      </c>
      <c r="L148" s="5">
        <f t="shared" si="24"/>
        <v>0.17375719688718941</v>
      </c>
      <c r="M148" s="5">
        <f t="shared" si="25"/>
        <v>0.37712102194511699</v>
      </c>
      <c r="N148" s="5">
        <f t="shared" si="26"/>
        <v>0.44912178116769363</v>
      </c>
      <c r="O148" s="5">
        <f t="shared" si="27"/>
        <v>1.6739763614873762</v>
      </c>
    </row>
    <row r="149" spans="2:15">
      <c r="B149" s="5">
        <f t="shared" si="28"/>
        <v>2</v>
      </c>
      <c r="C149" s="5">
        <f t="shared" si="29"/>
        <v>32</v>
      </c>
      <c r="D149" s="5">
        <f t="shared" ref="D149:D150" si="33">D148+1</f>
        <v>2038</v>
      </c>
      <c r="E149" s="5">
        <f t="shared" ref="E149:E212" si="34">INDEX($E$43:$I$76,$C149,$B149)/$E$43</f>
        <v>4.217010311411669</v>
      </c>
      <c r="F149" s="5">
        <f t="shared" ref="F149:F212" si="35">INDEX($P$46:$T$79,$C149,$B149)</f>
        <v>0.18022332692222309</v>
      </c>
      <c r="G149" s="5">
        <f t="shared" ref="G149:G212" si="36">INDEX($W$46:$AA$79,$C149,$B149)</f>
        <v>0.36878151151451927</v>
      </c>
      <c r="H149" s="5">
        <f t="shared" ref="H149:H212" si="37">1-F149-G149</f>
        <v>0.45099516156325764</v>
      </c>
      <c r="I149" s="5">
        <f t="shared" ref="I149:I212" si="38">INDEX($AD$46:$AH$79,$C149,$B149)/$AD$46</f>
        <v>1.6884912448148164</v>
      </c>
      <c r="K149" s="5">
        <f t="shared" ref="K149:K212" si="39">E149</f>
        <v>4.217010311411669</v>
      </c>
      <c r="L149" s="5">
        <f t="shared" ref="L149:L212" si="40">0.5056*($K149^(-0.767))</f>
        <v>0.16765962436018975</v>
      </c>
      <c r="M149" s="5">
        <f t="shared" ref="M149:M212" si="41">0.3092*$K149^(0.1426)</f>
        <v>0.37963404309180049</v>
      </c>
      <c r="N149" s="5">
        <f t="shared" ref="N149:N212" si="42">1-L149-M149</f>
        <v>0.45270633254800974</v>
      </c>
      <c r="O149" s="5">
        <f t="shared" ref="O149:O212" si="43">0.8923*(K149^0.4518)</f>
        <v>1.7095743757500197</v>
      </c>
    </row>
    <row r="150" spans="2:15">
      <c r="B150" s="5">
        <f t="shared" ref="B150:B213" si="44">IF(D149=2040,B149+1,B149)</f>
        <v>2</v>
      </c>
      <c r="C150" s="5">
        <f t="shared" ref="C150:C213" si="45">IF(D149=2040,1,C149+1)</f>
        <v>33</v>
      </c>
      <c r="D150" s="5">
        <f t="shared" si="33"/>
        <v>2039</v>
      </c>
      <c r="E150" s="5">
        <f t="shared" si="34"/>
        <v>4.4177783786217084</v>
      </c>
      <c r="F150" s="5">
        <f t="shared" si="35"/>
        <v>0.17499045296079455</v>
      </c>
      <c r="G150" s="5">
        <f t="shared" si="36"/>
        <v>0.36979313566176314</v>
      </c>
      <c r="H150" s="5">
        <f t="shared" si="37"/>
        <v>0.45521641137744234</v>
      </c>
      <c r="I150" s="5">
        <f t="shared" si="38"/>
        <v>1.728101139922593</v>
      </c>
      <c r="K150" s="5">
        <f t="shared" si="39"/>
        <v>4.4177783786217084</v>
      </c>
      <c r="L150" s="5">
        <f t="shared" si="40"/>
        <v>0.16178403191708471</v>
      </c>
      <c r="M150" s="5">
        <f t="shared" si="41"/>
        <v>0.38216029630438575</v>
      </c>
      <c r="N150" s="5">
        <f t="shared" si="42"/>
        <v>0.45605567177852957</v>
      </c>
      <c r="O150" s="5">
        <f t="shared" si="43"/>
        <v>1.7458785388557645</v>
      </c>
    </row>
    <row r="151" spans="2:15">
      <c r="B151" s="5">
        <f t="shared" si="44"/>
        <v>2</v>
      </c>
      <c r="C151" s="5">
        <f t="shared" si="45"/>
        <v>34</v>
      </c>
      <c r="D151" s="5">
        <f>D150+1</f>
        <v>2040</v>
      </c>
      <c r="E151" s="5">
        <f t="shared" si="34"/>
        <v>4.6275000803030855</v>
      </c>
      <c r="F151" s="5">
        <f t="shared" si="35"/>
        <v>0.16997429262194147</v>
      </c>
      <c r="G151" s="5">
        <f t="shared" si="36"/>
        <v>0.37076741870887886</v>
      </c>
      <c r="H151" s="5">
        <f t="shared" si="37"/>
        <v>0.45925828866917973</v>
      </c>
      <c r="I151" s="5">
        <f t="shared" si="38"/>
        <v>1.7686726624816909</v>
      </c>
      <c r="K151" s="5">
        <f t="shared" si="39"/>
        <v>4.6275000803030855</v>
      </c>
      <c r="L151" s="5">
        <f t="shared" si="40"/>
        <v>0.15612999638669489</v>
      </c>
      <c r="M151" s="5">
        <f t="shared" si="41"/>
        <v>0.38469619156002155</v>
      </c>
      <c r="N151" s="5">
        <f t="shared" si="42"/>
        <v>0.45917381205328356</v>
      </c>
      <c r="O151" s="5">
        <f t="shared" si="43"/>
        <v>1.7828483864036169</v>
      </c>
    </row>
    <row r="152" spans="2:15">
      <c r="B152" s="5">
        <f t="shared" si="44"/>
        <v>3</v>
      </c>
      <c r="C152" s="5">
        <f t="shared" si="45"/>
        <v>1</v>
      </c>
      <c r="D152" s="5">
        <v>2007</v>
      </c>
      <c r="E152" s="5">
        <f t="shared" si="34"/>
        <v>1</v>
      </c>
      <c r="F152" s="5">
        <f t="shared" si="35"/>
        <v>0.50003199863472492</v>
      </c>
      <c r="G152" s="5">
        <f t="shared" si="36"/>
        <v>0.30001919918083497</v>
      </c>
      <c r="H152" s="5">
        <f t="shared" si="37"/>
        <v>0.19994880218444011</v>
      </c>
      <c r="I152" s="5">
        <f t="shared" si="38"/>
        <v>1</v>
      </c>
      <c r="K152" s="5">
        <f t="shared" si="39"/>
        <v>1</v>
      </c>
      <c r="L152" s="5">
        <f t="shared" si="40"/>
        <v>0.50560000000000005</v>
      </c>
      <c r="M152" s="5">
        <f t="shared" si="41"/>
        <v>0.30919999999999997</v>
      </c>
      <c r="N152" s="5">
        <f t="shared" si="42"/>
        <v>0.18519999999999998</v>
      </c>
      <c r="O152" s="5">
        <f t="shared" si="43"/>
        <v>0.89229999999999998</v>
      </c>
    </row>
    <row r="153" spans="2:15">
      <c r="B153" s="5">
        <f t="shared" si="44"/>
        <v>3</v>
      </c>
      <c r="C153" s="5">
        <f t="shared" si="45"/>
        <v>2</v>
      </c>
      <c r="D153" s="5">
        <f>D152+1</f>
        <v>2008</v>
      </c>
      <c r="E153" s="5">
        <f t="shared" si="34"/>
        <v>1.0234673413076376</v>
      </c>
      <c r="F153" s="5">
        <f t="shared" si="35"/>
        <v>0.49083032025970963</v>
      </c>
      <c r="G153" s="5">
        <f t="shared" si="36"/>
        <v>0.30251431961108088</v>
      </c>
      <c r="H153" s="5">
        <f t="shared" si="37"/>
        <v>0.20665536012920949</v>
      </c>
      <c r="I153" s="5">
        <f t="shared" si="38"/>
        <v>0.99317536763394298</v>
      </c>
      <c r="K153" s="5">
        <f t="shared" si="39"/>
        <v>1.0234673413076376</v>
      </c>
      <c r="L153" s="5">
        <f t="shared" si="40"/>
        <v>0.49668416667459092</v>
      </c>
      <c r="M153" s="5">
        <f t="shared" si="41"/>
        <v>0.31022445914327113</v>
      </c>
      <c r="N153" s="5">
        <f t="shared" si="42"/>
        <v>0.19309137418213795</v>
      </c>
      <c r="O153" s="5">
        <f t="shared" si="43"/>
        <v>0.90170052221010677</v>
      </c>
    </row>
    <row r="154" spans="2:15">
      <c r="B154" s="5">
        <f t="shared" si="44"/>
        <v>3</v>
      </c>
      <c r="C154" s="5">
        <f t="shared" si="45"/>
        <v>3</v>
      </c>
      <c r="D154" s="5">
        <f t="shared" ref="D154:D181" si="46">D153+1</f>
        <v>2009</v>
      </c>
      <c r="E154" s="5">
        <f t="shared" si="34"/>
        <v>1.0469275540042842</v>
      </c>
      <c r="F154" s="5">
        <f t="shared" si="35"/>
        <v>0.48075416960886902</v>
      </c>
      <c r="G154" s="5">
        <f t="shared" si="36"/>
        <v>0.30505236985116352</v>
      </c>
      <c r="H154" s="5">
        <f t="shared" si="37"/>
        <v>0.21419346053996741</v>
      </c>
      <c r="I154" s="5">
        <f t="shared" si="38"/>
        <v>0.98019162384766734</v>
      </c>
      <c r="K154" s="5">
        <f t="shared" si="39"/>
        <v>1.0469275540042842</v>
      </c>
      <c r="L154" s="5">
        <f t="shared" si="40"/>
        <v>0.48812495364028957</v>
      </c>
      <c r="M154" s="5">
        <f t="shared" si="41"/>
        <v>0.31122866990703063</v>
      </c>
      <c r="N154" s="5">
        <f t="shared" si="42"/>
        <v>0.20064637645267974</v>
      </c>
      <c r="O154" s="5">
        <f t="shared" si="43"/>
        <v>0.91098080561011352</v>
      </c>
    </row>
    <row r="155" spans="2:15">
      <c r="B155" s="5">
        <f t="shared" si="44"/>
        <v>3</v>
      </c>
      <c r="C155" s="5">
        <f t="shared" si="45"/>
        <v>4</v>
      </c>
      <c r="D155" s="5">
        <f t="shared" si="46"/>
        <v>2010</v>
      </c>
      <c r="E155" s="5">
        <f t="shared" si="34"/>
        <v>1.0709862562670511</v>
      </c>
      <c r="F155" s="5">
        <f t="shared" si="35"/>
        <v>0.47237702657509617</v>
      </c>
      <c r="G155" s="5">
        <f t="shared" si="36"/>
        <v>0.30755766573971149</v>
      </c>
      <c r="H155" s="5">
        <f t="shared" si="37"/>
        <v>0.22006530768519234</v>
      </c>
      <c r="I155" s="5">
        <f t="shared" si="38"/>
        <v>0.97391776947727315</v>
      </c>
      <c r="K155" s="5">
        <f t="shared" si="39"/>
        <v>1.0709862562670511</v>
      </c>
      <c r="L155" s="5">
        <f t="shared" si="40"/>
        <v>0.47969237568528533</v>
      </c>
      <c r="M155" s="5">
        <f t="shared" si="41"/>
        <v>0.31223865610974189</v>
      </c>
      <c r="N155" s="5">
        <f t="shared" si="42"/>
        <v>0.20806896820497278</v>
      </c>
      <c r="O155" s="5">
        <f t="shared" si="43"/>
        <v>0.92038018042604541</v>
      </c>
    </row>
    <row r="156" spans="2:15">
      <c r="B156" s="5">
        <f t="shared" si="44"/>
        <v>3</v>
      </c>
      <c r="C156" s="5">
        <f t="shared" si="45"/>
        <v>5</v>
      </c>
      <c r="D156" s="5">
        <f t="shared" si="46"/>
        <v>2011</v>
      </c>
      <c r="E156" s="5">
        <f t="shared" si="34"/>
        <v>1.0952674472124009</v>
      </c>
      <c r="F156" s="5">
        <f t="shared" si="35"/>
        <v>0.46453710680116245</v>
      </c>
      <c r="G156" s="5">
        <f t="shared" si="36"/>
        <v>0.30980101237672858</v>
      </c>
      <c r="H156" s="5">
        <f t="shared" si="37"/>
        <v>0.22566188082210897</v>
      </c>
      <c r="I156" s="5">
        <f t="shared" si="38"/>
        <v>0.96874861575126303</v>
      </c>
      <c r="K156" s="5">
        <f t="shared" si="39"/>
        <v>1.0952674472124009</v>
      </c>
      <c r="L156" s="5">
        <f t="shared" si="40"/>
        <v>0.47151453743456961</v>
      </c>
      <c r="M156" s="5">
        <f t="shared" si="41"/>
        <v>0.31323844757967628</v>
      </c>
      <c r="N156" s="5">
        <f t="shared" si="42"/>
        <v>0.2152470149857541</v>
      </c>
      <c r="O156" s="5">
        <f t="shared" si="43"/>
        <v>0.92974983581014714</v>
      </c>
    </row>
    <row r="157" spans="2:15">
      <c r="B157" s="5">
        <f t="shared" si="44"/>
        <v>3</v>
      </c>
      <c r="C157" s="5">
        <f t="shared" si="45"/>
        <v>6</v>
      </c>
      <c r="D157" s="5">
        <f t="shared" si="46"/>
        <v>2012</v>
      </c>
      <c r="E157" s="5">
        <f t="shared" si="34"/>
        <v>1.1195413487809718</v>
      </c>
      <c r="F157" s="5">
        <f t="shared" si="35"/>
        <v>0.45771717775812115</v>
      </c>
      <c r="G157" s="5">
        <f t="shared" si="36"/>
        <v>0.3119901289455595</v>
      </c>
      <c r="H157" s="5">
        <f t="shared" si="37"/>
        <v>0.23029269329631935</v>
      </c>
      <c r="I157" s="5">
        <f t="shared" si="38"/>
        <v>0.96719746062971657</v>
      </c>
      <c r="K157" s="5">
        <f t="shared" si="39"/>
        <v>1.1195413487809718</v>
      </c>
      <c r="L157" s="5">
        <f t="shared" si="40"/>
        <v>0.4636532188868755</v>
      </c>
      <c r="M157" s="5">
        <f t="shared" si="41"/>
        <v>0.31421912069741093</v>
      </c>
      <c r="N157" s="5">
        <f t="shared" si="42"/>
        <v>0.22212766041571358</v>
      </c>
      <c r="O157" s="5">
        <f t="shared" si="43"/>
        <v>0.93900353552987359</v>
      </c>
    </row>
    <row r="158" spans="2:15">
      <c r="B158" s="5">
        <f t="shared" si="44"/>
        <v>3</v>
      </c>
      <c r="C158" s="5">
        <f t="shared" si="45"/>
        <v>7</v>
      </c>
      <c r="D158" s="5">
        <f t="shared" si="46"/>
        <v>2013</v>
      </c>
      <c r="E158" s="5">
        <f t="shared" si="34"/>
        <v>1.1433434428661799</v>
      </c>
      <c r="F158" s="5">
        <f t="shared" si="35"/>
        <v>0.45215994439759633</v>
      </c>
      <c r="G158" s="5">
        <f t="shared" si="36"/>
        <v>0.31394772405792337</v>
      </c>
      <c r="H158" s="5">
        <f t="shared" si="37"/>
        <v>0.2338923315444803</v>
      </c>
      <c r="I158" s="5">
        <f t="shared" si="38"/>
        <v>0.96939146642627905</v>
      </c>
      <c r="K158" s="5">
        <f t="shared" si="39"/>
        <v>1.1433434428661799</v>
      </c>
      <c r="L158" s="5">
        <f t="shared" si="40"/>
        <v>0.45623177824829947</v>
      </c>
      <c r="M158" s="5">
        <f t="shared" si="41"/>
        <v>0.31516318694607981</v>
      </c>
      <c r="N158" s="5">
        <f t="shared" si="42"/>
        <v>0.22860503480562078</v>
      </c>
      <c r="O158" s="5">
        <f t="shared" si="43"/>
        <v>0.94797116749233146</v>
      </c>
    </row>
    <row r="159" spans="2:15">
      <c r="B159" s="5">
        <f t="shared" si="44"/>
        <v>3</v>
      </c>
      <c r="C159" s="5">
        <f t="shared" si="45"/>
        <v>8</v>
      </c>
      <c r="D159" s="5">
        <f t="shared" si="46"/>
        <v>2014</v>
      </c>
      <c r="E159" s="5">
        <f t="shared" si="34"/>
        <v>1.210697575494418</v>
      </c>
      <c r="F159" s="5">
        <f t="shared" si="35"/>
        <v>0.43441657919796162</v>
      </c>
      <c r="G159" s="5">
        <f t="shared" si="36"/>
        <v>0.31582924303010856</v>
      </c>
      <c r="H159" s="5">
        <f t="shared" si="37"/>
        <v>0.24975417777192982</v>
      </c>
      <c r="I159" s="5">
        <f t="shared" si="38"/>
        <v>0.97206945500934072</v>
      </c>
      <c r="K159" s="5">
        <f t="shared" si="39"/>
        <v>1.210697575494418</v>
      </c>
      <c r="L159" s="5">
        <f t="shared" si="40"/>
        <v>0.43663516000887242</v>
      </c>
      <c r="M159" s="5">
        <f t="shared" si="41"/>
        <v>0.31774620493497852</v>
      </c>
      <c r="N159" s="5">
        <f t="shared" si="42"/>
        <v>0.245618635056149</v>
      </c>
      <c r="O159" s="5">
        <f t="shared" si="43"/>
        <v>0.9728063793827012</v>
      </c>
    </row>
    <row r="160" spans="2:15">
      <c r="B160" s="5">
        <f t="shared" si="44"/>
        <v>3</v>
      </c>
      <c r="C160" s="5">
        <f t="shared" si="45"/>
        <v>9</v>
      </c>
      <c r="D160" s="5">
        <f t="shared" si="46"/>
        <v>2015</v>
      </c>
      <c r="E160" s="5">
        <f t="shared" si="34"/>
        <v>1.2844956850984455</v>
      </c>
      <c r="F160" s="5">
        <f t="shared" si="35"/>
        <v>0.41348732947694022</v>
      </c>
      <c r="G160" s="5">
        <f t="shared" si="36"/>
        <v>0.32029171407734291</v>
      </c>
      <c r="H160" s="5">
        <f t="shared" si="37"/>
        <v>0.26622095644571686</v>
      </c>
      <c r="I160" s="5">
        <f t="shared" si="38"/>
        <v>0.98285193778587654</v>
      </c>
      <c r="K160" s="5">
        <f t="shared" si="39"/>
        <v>1.2844956850984455</v>
      </c>
      <c r="L160" s="5">
        <f t="shared" si="40"/>
        <v>0.41726227629829388</v>
      </c>
      <c r="M160" s="5">
        <f t="shared" si="41"/>
        <v>0.32043855238345487</v>
      </c>
      <c r="N160" s="5">
        <f t="shared" si="42"/>
        <v>0.26229917131825131</v>
      </c>
      <c r="O160" s="5">
        <f t="shared" si="43"/>
        <v>0.99916290986036782</v>
      </c>
    </row>
    <row r="161" spans="2:15">
      <c r="B161" s="5">
        <f t="shared" si="44"/>
        <v>3</v>
      </c>
      <c r="C161" s="5">
        <f t="shared" si="45"/>
        <v>10</v>
      </c>
      <c r="D161" s="5">
        <f t="shared" si="46"/>
        <v>2016</v>
      </c>
      <c r="E161" s="5">
        <f t="shared" si="34"/>
        <v>1.3657799020520831</v>
      </c>
      <c r="F161" s="5">
        <f t="shared" si="35"/>
        <v>0.39274300727101102</v>
      </c>
      <c r="G161" s="5">
        <f t="shared" si="36"/>
        <v>0.32468276438191018</v>
      </c>
      <c r="H161" s="5">
        <f t="shared" si="37"/>
        <v>0.28257422834707885</v>
      </c>
      <c r="I161" s="5">
        <f t="shared" si="38"/>
        <v>0.99721054877837867</v>
      </c>
      <c r="K161" s="5">
        <f t="shared" si="39"/>
        <v>1.3657799020520831</v>
      </c>
      <c r="L161" s="5">
        <f t="shared" si="40"/>
        <v>0.39807972151362325</v>
      </c>
      <c r="M161" s="5">
        <f t="shared" si="41"/>
        <v>0.32325464604091697</v>
      </c>
      <c r="N161" s="5">
        <f t="shared" si="42"/>
        <v>0.27866563244545978</v>
      </c>
      <c r="O161" s="5">
        <f t="shared" si="43"/>
        <v>1.0272494116868744</v>
      </c>
    </row>
    <row r="162" spans="2:15">
      <c r="B162" s="5">
        <f t="shared" si="44"/>
        <v>3</v>
      </c>
      <c r="C162" s="5">
        <f t="shared" si="45"/>
        <v>11</v>
      </c>
      <c r="D162" s="5">
        <f t="shared" si="46"/>
        <v>2017</v>
      </c>
      <c r="E162" s="5">
        <f t="shared" si="34"/>
        <v>1.4544268180392537</v>
      </c>
      <c r="F162" s="5">
        <f t="shared" si="35"/>
        <v>0.37247586044525699</v>
      </c>
      <c r="G162" s="5">
        <f t="shared" si="36"/>
        <v>0.32891658578418365</v>
      </c>
      <c r="H162" s="5">
        <f t="shared" si="37"/>
        <v>0.29860755377055942</v>
      </c>
      <c r="I162" s="5">
        <f t="shared" si="38"/>
        <v>1.0158082562880251</v>
      </c>
      <c r="K162" s="5">
        <f t="shared" si="39"/>
        <v>1.4544268180392537</v>
      </c>
      <c r="L162" s="5">
        <f t="shared" si="40"/>
        <v>0.37933454802014832</v>
      </c>
      <c r="M162" s="5">
        <f t="shared" si="41"/>
        <v>0.32616649482083548</v>
      </c>
      <c r="N162" s="5">
        <f t="shared" si="42"/>
        <v>0.29449895715901619</v>
      </c>
      <c r="O162" s="5">
        <f t="shared" si="43"/>
        <v>1.056854209598596</v>
      </c>
    </row>
    <row r="163" spans="2:15">
      <c r="B163" s="5">
        <f t="shared" si="44"/>
        <v>3</v>
      </c>
      <c r="C163" s="5">
        <f t="shared" si="45"/>
        <v>12</v>
      </c>
      <c r="D163" s="5">
        <f t="shared" si="46"/>
        <v>2018</v>
      </c>
      <c r="E163" s="5">
        <f t="shared" si="34"/>
        <v>1.5498452285379409</v>
      </c>
      <c r="F163" s="5">
        <f t="shared" si="35"/>
        <v>0.3536216808084911</v>
      </c>
      <c r="G163" s="5">
        <f t="shared" si="36"/>
        <v>0.33257297640029332</v>
      </c>
      <c r="H163" s="5">
        <f t="shared" si="37"/>
        <v>0.31380534279121558</v>
      </c>
      <c r="I163" s="5">
        <f t="shared" si="38"/>
        <v>1.0406576768537217</v>
      </c>
      <c r="K163" s="5">
        <f t="shared" si="39"/>
        <v>1.5498452285379409</v>
      </c>
      <c r="L163" s="5">
        <f t="shared" si="40"/>
        <v>0.36128997890156339</v>
      </c>
      <c r="M163" s="5">
        <f t="shared" si="41"/>
        <v>0.32913540458313872</v>
      </c>
      <c r="N163" s="5">
        <f t="shared" si="42"/>
        <v>0.30957461651529794</v>
      </c>
      <c r="O163" s="5">
        <f t="shared" si="43"/>
        <v>1.0876349650586752</v>
      </c>
    </row>
    <row r="164" spans="2:15">
      <c r="B164" s="5">
        <f t="shared" si="44"/>
        <v>3</v>
      </c>
      <c r="C164" s="5">
        <f t="shared" si="45"/>
        <v>13</v>
      </c>
      <c r="D164" s="5">
        <f t="shared" si="46"/>
        <v>2019</v>
      </c>
      <c r="E164" s="5">
        <f t="shared" si="34"/>
        <v>1.6527033655244392</v>
      </c>
      <c r="F164" s="5">
        <f t="shared" si="35"/>
        <v>0.33538524677688408</v>
      </c>
      <c r="G164" s="5">
        <f t="shared" si="36"/>
        <v>0.336102592011434</v>
      </c>
      <c r="H164" s="5">
        <f t="shared" si="37"/>
        <v>0.32851216121168192</v>
      </c>
      <c r="I164" s="5">
        <f t="shared" si="38"/>
        <v>1.0701291788784622</v>
      </c>
      <c r="K164" s="5">
        <f t="shared" si="39"/>
        <v>1.6527033655244392</v>
      </c>
      <c r="L164" s="5">
        <f t="shared" si="40"/>
        <v>0.34391535634744708</v>
      </c>
      <c r="M164" s="5">
        <f t="shared" si="41"/>
        <v>0.33216516093062093</v>
      </c>
      <c r="N164" s="5">
        <f t="shared" si="42"/>
        <v>0.32391948272193199</v>
      </c>
      <c r="O164" s="5">
        <f t="shared" si="43"/>
        <v>1.1196733823767562</v>
      </c>
    </row>
    <row r="165" spans="2:15">
      <c r="B165" s="5">
        <f t="shared" si="44"/>
        <v>3</v>
      </c>
      <c r="C165" s="5">
        <f t="shared" si="45"/>
        <v>14</v>
      </c>
      <c r="D165" s="5">
        <f t="shared" si="46"/>
        <v>2020</v>
      </c>
      <c r="E165" s="5">
        <f t="shared" si="34"/>
        <v>1.7435439898149916</v>
      </c>
      <c r="F165" s="5">
        <f t="shared" si="35"/>
        <v>0.32064079838930726</v>
      </c>
      <c r="G165" s="5">
        <f t="shared" si="36"/>
        <v>0.33947353072116881</v>
      </c>
      <c r="H165" s="5">
        <f t="shared" si="37"/>
        <v>0.33988567088952393</v>
      </c>
      <c r="I165" s="5">
        <f t="shared" si="38"/>
        <v>1.0973769882939766</v>
      </c>
      <c r="K165" s="5">
        <f t="shared" si="39"/>
        <v>1.7435439898149916</v>
      </c>
      <c r="L165" s="5">
        <f t="shared" si="40"/>
        <v>0.33008669852535444</v>
      </c>
      <c r="M165" s="5">
        <f t="shared" si="41"/>
        <v>0.33470932971881667</v>
      </c>
      <c r="N165" s="5">
        <f t="shared" si="42"/>
        <v>0.33520397175582889</v>
      </c>
      <c r="O165" s="5">
        <f t="shared" si="43"/>
        <v>1.1470709502845873</v>
      </c>
    </row>
    <row r="166" spans="2:15">
      <c r="B166" s="5">
        <f t="shared" si="44"/>
        <v>3</v>
      </c>
      <c r="C166" s="5">
        <f t="shared" si="45"/>
        <v>15</v>
      </c>
      <c r="D166" s="5">
        <f t="shared" si="46"/>
        <v>2021</v>
      </c>
      <c r="E166" s="5">
        <f t="shared" si="34"/>
        <v>1.8443002861758961</v>
      </c>
      <c r="F166" s="5">
        <f t="shared" si="35"/>
        <v>0.30673133994794083</v>
      </c>
      <c r="G166" s="5">
        <f t="shared" si="36"/>
        <v>0.34215817343444771</v>
      </c>
      <c r="H166" s="5">
        <f t="shared" si="37"/>
        <v>0.35111048661761152</v>
      </c>
      <c r="I166" s="5">
        <f t="shared" si="38"/>
        <v>1.1314755057738142</v>
      </c>
      <c r="K166" s="5">
        <f t="shared" si="39"/>
        <v>1.8443002861758961</v>
      </c>
      <c r="L166" s="5">
        <f t="shared" si="40"/>
        <v>0.31616529931298692</v>
      </c>
      <c r="M166" s="5">
        <f t="shared" si="41"/>
        <v>0.33740155219596851</v>
      </c>
      <c r="N166" s="5">
        <f t="shared" si="42"/>
        <v>0.34643314849104462</v>
      </c>
      <c r="O166" s="5">
        <f t="shared" si="43"/>
        <v>1.1765587691187362</v>
      </c>
    </row>
    <row r="167" spans="2:15">
      <c r="B167" s="5">
        <f t="shared" si="44"/>
        <v>3</v>
      </c>
      <c r="C167" s="5">
        <f t="shared" si="45"/>
        <v>16</v>
      </c>
      <c r="D167" s="5">
        <f t="shared" si="46"/>
        <v>2022</v>
      </c>
      <c r="E167" s="5">
        <f t="shared" si="34"/>
        <v>1.9529963938063692</v>
      </c>
      <c r="F167" s="5">
        <f t="shared" si="35"/>
        <v>0.29313802007736561</v>
      </c>
      <c r="G167" s="5">
        <f t="shared" si="36"/>
        <v>0.34482096039205523</v>
      </c>
      <c r="H167" s="5">
        <f t="shared" si="37"/>
        <v>0.3620410195305791</v>
      </c>
      <c r="I167" s="5">
        <f t="shared" si="38"/>
        <v>1.169314113546952</v>
      </c>
      <c r="K167" s="5">
        <f t="shared" si="39"/>
        <v>1.9529963938063692</v>
      </c>
      <c r="L167" s="5">
        <f t="shared" si="40"/>
        <v>0.30257919264848443</v>
      </c>
      <c r="M167" s="5">
        <f t="shared" si="41"/>
        <v>0.34016804243339899</v>
      </c>
      <c r="N167" s="5">
        <f t="shared" si="42"/>
        <v>0.35725276491811658</v>
      </c>
      <c r="O167" s="5">
        <f t="shared" si="43"/>
        <v>1.2073961986581196</v>
      </c>
    </row>
    <row r="168" spans="2:15">
      <c r="B168" s="5">
        <f t="shared" si="44"/>
        <v>3</v>
      </c>
      <c r="C168" s="5">
        <f t="shared" si="45"/>
        <v>17</v>
      </c>
      <c r="D168" s="5">
        <f t="shared" si="46"/>
        <v>2023</v>
      </c>
      <c r="E168" s="5">
        <f t="shared" si="34"/>
        <v>2.0685704770211872</v>
      </c>
      <c r="F168" s="5">
        <f t="shared" si="35"/>
        <v>0.2801406568947038</v>
      </c>
      <c r="G168" s="5">
        <f t="shared" si="36"/>
        <v>0.3474205758641577</v>
      </c>
      <c r="H168" s="5">
        <f t="shared" si="37"/>
        <v>0.3724387672411385</v>
      </c>
      <c r="I168" s="5">
        <f t="shared" si="38"/>
        <v>1.2115045797477257</v>
      </c>
      <c r="K168" s="5">
        <f t="shared" si="39"/>
        <v>2.0685704770211872</v>
      </c>
      <c r="L168" s="5">
        <f t="shared" si="40"/>
        <v>0.28952623862360372</v>
      </c>
      <c r="M168" s="5">
        <f t="shared" si="41"/>
        <v>0.34296837297396032</v>
      </c>
      <c r="N168" s="5">
        <f t="shared" si="42"/>
        <v>0.36750538840243596</v>
      </c>
      <c r="O168" s="5">
        <f t="shared" si="43"/>
        <v>1.2391695827941798</v>
      </c>
    </row>
    <row r="169" spans="2:15">
      <c r="B169" s="5">
        <f t="shared" si="44"/>
        <v>3</v>
      </c>
      <c r="C169" s="5">
        <f t="shared" si="45"/>
        <v>18</v>
      </c>
      <c r="D169" s="5">
        <f t="shared" si="46"/>
        <v>2024</v>
      </c>
      <c r="E169" s="5">
        <f t="shared" si="34"/>
        <v>2.186287550319741</v>
      </c>
      <c r="F169" s="5">
        <f t="shared" si="35"/>
        <v>0.26808436137517389</v>
      </c>
      <c r="G169" s="5">
        <f t="shared" si="36"/>
        <v>0.34988010722585805</v>
      </c>
      <c r="H169" s="5">
        <f t="shared" si="37"/>
        <v>0.38203553139896806</v>
      </c>
      <c r="I169" s="5">
        <f t="shared" si="38"/>
        <v>1.2554858193546381</v>
      </c>
      <c r="K169" s="5">
        <f t="shared" si="39"/>
        <v>2.186287550319741</v>
      </c>
      <c r="L169" s="5">
        <f t="shared" si="40"/>
        <v>0.27749271122480923</v>
      </c>
      <c r="M169" s="5">
        <f t="shared" si="41"/>
        <v>0.34568596202618818</v>
      </c>
      <c r="N169" s="5">
        <f t="shared" si="42"/>
        <v>0.37682132674900259</v>
      </c>
      <c r="O169" s="5">
        <f t="shared" si="43"/>
        <v>1.2705467302334461</v>
      </c>
    </row>
    <row r="170" spans="2:15">
      <c r="B170" s="5">
        <f t="shared" si="44"/>
        <v>3</v>
      </c>
      <c r="C170" s="5">
        <f t="shared" si="45"/>
        <v>19</v>
      </c>
      <c r="D170" s="5">
        <f t="shared" si="46"/>
        <v>2025</v>
      </c>
      <c r="E170" s="5">
        <f t="shared" si="34"/>
        <v>2.31224331266551</v>
      </c>
      <c r="F170" s="5">
        <f t="shared" si="35"/>
        <v>0.25670999059493166</v>
      </c>
      <c r="G170" s="5">
        <f t="shared" si="36"/>
        <v>0.35216560248845563</v>
      </c>
      <c r="H170" s="5">
        <f t="shared" si="37"/>
        <v>0.39112440691661265</v>
      </c>
      <c r="I170" s="5">
        <f t="shared" si="38"/>
        <v>1.3028958139001605</v>
      </c>
      <c r="K170" s="5">
        <f t="shared" si="39"/>
        <v>2.31224331266551</v>
      </c>
      <c r="L170" s="5">
        <f t="shared" si="40"/>
        <v>0.26582348425045826</v>
      </c>
      <c r="M170" s="5">
        <f t="shared" si="41"/>
        <v>0.34845818236832837</v>
      </c>
      <c r="N170" s="5">
        <f t="shared" si="42"/>
        <v>0.38571833338121331</v>
      </c>
      <c r="O170" s="5">
        <f t="shared" si="43"/>
        <v>1.3031104957684285</v>
      </c>
    </row>
    <row r="171" spans="2:15">
      <c r="B171" s="5">
        <f t="shared" si="44"/>
        <v>3</v>
      </c>
      <c r="C171" s="5">
        <f t="shared" si="45"/>
        <v>20</v>
      </c>
      <c r="D171" s="5">
        <f t="shared" si="46"/>
        <v>2026</v>
      </c>
      <c r="E171" s="5">
        <f t="shared" si="34"/>
        <v>2.4494851641345727</v>
      </c>
      <c r="F171" s="5">
        <f t="shared" si="35"/>
        <v>0.24548738869296965</v>
      </c>
      <c r="G171" s="5">
        <f t="shared" si="36"/>
        <v>0.35431373398080057</v>
      </c>
      <c r="H171" s="5">
        <f t="shared" si="37"/>
        <v>0.40019887732622983</v>
      </c>
      <c r="I171" s="5">
        <f t="shared" si="38"/>
        <v>1.3531154490161492</v>
      </c>
      <c r="K171" s="5">
        <f t="shared" si="39"/>
        <v>2.4494851641345727</v>
      </c>
      <c r="L171" s="5">
        <f t="shared" si="40"/>
        <v>0.2543236122542834</v>
      </c>
      <c r="M171" s="5">
        <f t="shared" si="41"/>
        <v>0.35133511104382315</v>
      </c>
      <c r="N171" s="5">
        <f t="shared" si="42"/>
        <v>0.39434127670189351</v>
      </c>
      <c r="O171" s="5">
        <f t="shared" si="43"/>
        <v>1.3375033968767467</v>
      </c>
    </row>
    <row r="172" spans="2:15">
      <c r="B172" s="5">
        <f t="shared" si="44"/>
        <v>3</v>
      </c>
      <c r="C172" s="5">
        <f t="shared" si="45"/>
        <v>21</v>
      </c>
      <c r="D172" s="5">
        <f t="shared" si="46"/>
        <v>2027</v>
      </c>
      <c r="E172" s="5">
        <f t="shared" si="34"/>
        <v>2.5990142509329193</v>
      </c>
      <c r="F172" s="5">
        <f t="shared" si="35"/>
        <v>0.234339430556709</v>
      </c>
      <c r="G172" s="5">
        <f t="shared" si="36"/>
        <v>0.35642270115294994</v>
      </c>
      <c r="H172" s="5">
        <f t="shared" si="37"/>
        <v>0.40923786829034103</v>
      </c>
      <c r="I172" s="5">
        <f t="shared" si="38"/>
        <v>1.4063400790497629</v>
      </c>
      <c r="K172" s="5">
        <f t="shared" si="39"/>
        <v>2.5990142509329193</v>
      </c>
      <c r="L172" s="5">
        <f t="shared" si="40"/>
        <v>0.24302380842790777</v>
      </c>
      <c r="M172" s="5">
        <f t="shared" si="41"/>
        <v>0.354316355611769</v>
      </c>
      <c r="N172" s="5">
        <f t="shared" si="42"/>
        <v>0.40265983596032329</v>
      </c>
      <c r="O172" s="5">
        <f t="shared" si="43"/>
        <v>1.3737934643720964</v>
      </c>
    </row>
    <row r="173" spans="2:15">
      <c r="B173" s="5">
        <f t="shared" si="44"/>
        <v>3</v>
      </c>
      <c r="C173" s="5">
        <f t="shared" si="45"/>
        <v>22</v>
      </c>
      <c r="D173" s="5">
        <f t="shared" si="46"/>
        <v>2028</v>
      </c>
      <c r="E173" s="5">
        <f t="shared" si="34"/>
        <v>2.7615500195994178</v>
      </c>
      <c r="F173" s="5">
        <f t="shared" si="35"/>
        <v>0.22304725508220025</v>
      </c>
      <c r="G173" s="5">
        <f t="shared" si="36"/>
        <v>0.35849569369148337</v>
      </c>
      <c r="H173" s="5">
        <f t="shared" si="37"/>
        <v>0.41845705122631638</v>
      </c>
      <c r="I173" s="5">
        <f t="shared" si="38"/>
        <v>1.4620686765926827</v>
      </c>
      <c r="K173" s="5">
        <f t="shared" si="39"/>
        <v>2.7615500195994178</v>
      </c>
      <c r="L173" s="5">
        <f t="shared" si="40"/>
        <v>0.23197585296205669</v>
      </c>
      <c r="M173" s="5">
        <f t="shared" si="41"/>
        <v>0.35739452138017602</v>
      </c>
      <c r="N173" s="5">
        <f t="shared" si="42"/>
        <v>0.41062962565776728</v>
      </c>
      <c r="O173" s="5">
        <f t="shared" si="43"/>
        <v>1.4119645058759382</v>
      </c>
    </row>
    <row r="174" spans="2:15">
      <c r="B174" s="5">
        <f t="shared" si="44"/>
        <v>3</v>
      </c>
      <c r="C174" s="5">
        <f t="shared" si="45"/>
        <v>23</v>
      </c>
      <c r="D174" s="5">
        <f t="shared" si="46"/>
        <v>2029</v>
      </c>
      <c r="E174" s="5">
        <f t="shared" si="34"/>
        <v>2.8998164048788788</v>
      </c>
      <c r="F174" s="5">
        <f t="shared" si="35"/>
        <v>0.21381269471061989</v>
      </c>
      <c r="G174" s="5">
        <f t="shared" si="36"/>
        <v>0.36056660879543906</v>
      </c>
      <c r="H174" s="5">
        <f t="shared" si="37"/>
        <v>0.42562069649394102</v>
      </c>
      <c r="I174" s="5">
        <f t="shared" si="38"/>
        <v>1.5120590385095571</v>
      </c>
      <c r="K174" s="5">
        <f t="shared" si="39"/>
        <v>2.8998164048788788</v>
      </c>
      <c r="L174" s="5">
        <f t="shared" si="40"/>
        <v>0.22344409908992849</v>
      </c>
      <c r="M174" s="5">
        <f t="shared" si="41"/>
        <v>0.35989309884775167</v>
      </c>
      <c r="N174" s="5">
        <f t="shared" si="42"/>
        <v>0.41666280206231987</v>
      </c>
      <c r="O174" s="5">
        <f t="shared" si="43"/>
        <v>1.4434770586615671</v>
      </c>
    </row>
    <row r="175" spans="2:15">
      <c r="B175" s="5">
        <f t="shared" si="44"/>
        <v>3</v>
      </c>
      <c r="C175" s="5">
        <f t="shared" si="45"/>
        <v>24</v>
      </c>
      <c r="D175" s="5">
        <f t="shared" si="46"/>
        <v>2030</v>
      </c>
      <c r="E175" s="5">
        <f t="shared" si="34"/>
        <v>3.0451484850135455</v>
      </c>
      <c r="F175" s="5">
        <f t="shared" si="35"/>
        <v>0.20542682312147764</v>
      </c>
      <c r="G175" s="5">
        <f t="shared" si="36"/>
        <v>0.36215204126257905</v>
      </c>
      <c r="H175" s="5">
        <f t="shared" si="37"/>
        <v>0.43242113561594331</v>
      </c>
      <c r="I175" s="5">
        <f t="shared" si="38"/>
        <v>1.5605772207449053</v>
      </c>
      <c r="K175" s="5">
        <f t="shared" si="39"/>
        <v>3.0451484850135455</v>
      </c>
      <c r="L175" s="5">
        <f t="shared" si="40"/>
        <v>0.21521838373342678</v>
      </c>
      <c r="M175" s="5">
        <f t="shared" si="41"/>
        <v>0.362411569646306</v>
      </c>
      <c r="N175" s="5">
        <f t="shared" si="42"/>
        <v>0.42237004662026728</v>
      </c>
      <c r="O175" s="5">
        <f t="shared" si="43"/>
        <v>1.4757242081966342</v>
      </c>
    </row>
    <row r="176" spans="2:15">
      <c r="B176" s="5">
        <f t="shared" si="44"/>
        <v>3</v>
      </c>
      <c r="C176" s="5">
        <f t="shared" si="45"/>
        <v>25</v>
      </c>
      <c r="D176" s="5">
        <f t="shared" si="46"/>
        <v>2031</v>
      </c>
      <c r="E176" s="5">
        <f t="shared" si="34"/>
        <v>3.1985352105465443</v>
      </c>
      <c r="F176" s="5">
        <f t="shared" si="35"/>
        <v>0.1974153433324822</v>
      </c>
      <c r="G176" s="5">
        <f t="shared" si="36"/>
        <v>0.3636520879225284</v>
      </c>
      <c r="H176" s="5">
        <f t="shared" si="37"/>
        <v>0.43893256874498937</v>
      </c>
      <c r="I176" s="5">
        <f t="shared" si="38"/>
        <v>1.6117087741651053</v>
      </c>
      <c r="K176" s="5">
        <f t="shared" si="39"/>
        <v>3.1985352105465443</v>
      </c>
      <c r="L176" s="5">
        <f t="shared" si="40"/>
        <v>0.20725716056943255</v>
      </c>
      <c r="M176" s="5">
        <f t="shared" si="41"/>
        <v>0.36496020949851027</v>
      </c>
      <c r="N176" s="5">
        <f t="shared" si="42"/>
        <v>0.42778262993205718</v>
      </c>
      <c r="O176" s="5">
        <f t="shared" si="43"/>
        <v>1.508856076481861</v>
      </c>
    </row>
    <row r="177" spans="2:15">
      <c r="B177" s="5">
        <f t="shared" si="44"/>
        <v>3</v>
      </c>
      <c r="C177" s="5">
        <f t="shared" si="45"/>
        <v>26</v>
      </c>
      <c r="D177" s="5">
        <f t="shared" si="46"/>
        <v>2032</v>
      </c>
      <c r="E177" s="5">
        <f t="shared" si="34"/>
        <v>3.3600478393045323</v>
      </c>
      <c r="F177" s="5">
        <f t="shared" si="35"/>
        <v>0.18988971517996564</v>
      </c>
      <c r="G177" s="5">
        <f t="shared" si="36"/>
        <v>0.36509115669795611</v>
      </c>
      <c r="H177" s="5">
        <f t="shared" si="37"/>
        <v>0.44501912812207822</v>
      </c>
      <c r="I177" s="5">
        <f t="shared" si="38"/>
        <v>1.6658390912329619</v>
      </c>
      <c r="K177" s="5">
        <f t="shared" si="39"/>
        <v>3.3600478393045323</v>
      </c>
      <c r="L177" s="5">
        <f t="shared" si="40"/>
        <v>0.19957222390697413</v>
      </c>
      <c r="M177" s="5">
        <f t="shared" si="41"/>
        <v>0.36753300711936515</v>
      </c>
      <c r="N177" s="5">
        <f t="shared" si="42"/>
        <v>0.43289476897366069</v>
      </c>
      <c r="O177" s="5">
        <f t="shared" si="43"/>
        <v>1.5428147141334623</v>
      </c>
    </row>
    <row r="178" spans="2:15">
      <c r="B178" s="5">
        <f t="shared" si="44"/>
        <v>3</v>
      </c>
      <c r="C178" s="5">
        <f t="shared" si="45"/>
        <v>27</v>
      </c>
      <c r="D178" s="5">
        <f t="shared" si="46"/>
        <v>2033</v>
      </c>
      <c r="E178" s="5">
        <f t="shared" si="34"/>
        <v>3.5313137629131028</v>
      </c>
      <c r="F178" s="5">
        <f t="shared" si="35"/>
        <v>0.1826327202064105</v>
      </c>
      <c r="G178" s="5">
        <f t="shared" si="36"/>
        <v>0.36643411656113273</v>
      </c>
      <c r="H178" s="5">
        <f t="shared" si="37"/>
        <v>0.45093316323245675</v>
      </c>
      <c r="I178" s="5">
        <f t="shared" si="38"/>
        <v>1.7223117881657919</v>
      </c>
      <c r="K178" s="5">
        <f t="shared" si="39"/>
        <v>3.5313137629131028</v>
      </c>
      <c r="L178" s="5">
        <f t="shared" si="40"/>
        <v>0.19210555256703113</v>
      </c>
      <c r="M178" s="5">
        <f t="shared" si="41"/>
        <v>0.37014782570945309</v>
      </c>
      <c r="N178" s="5">
        <f t="shared" si="42"/>
        <v>0.43774662172351581</v>
      </c>
      <c r="O178" s="5">
        <f t="shared" si="43"/>
        <v>1.5778601813149442</v>
      </c>
    </row>
    <row r="179" spans="2:15">
      <c r="B179" s="5">
        <f t="shared" si="44"/>
        <v>3</v>
      </c>
      <c r="C179" s="5">
        <f t="shared" si="45"/>
        <v>28</v>
      </c>
      <c r="D179" s="5">
        <f t="shared" si="46"/>
        <v>2034</v>
      </c>
      <c r="E179" s="5">
        <f t="shared" si="34"/>
        <v>3.6669118638238882</v>
      </c>
      <c r="F179" s="5">
        <f t="shared" si="35"/>
        <v>0.17721421514012267</v>
      </c>
      <c r="G179" s="5">
        <f t="shared" si="36"/>
        <v>0.36774300927941106</v>
      </c>
      <c r="H179" s="5">
        <f t="shared" si="37"/>
        <v>0.45504277558046624</v>
      </c>
      <c r="I179" s="5">
        <f t="shared" si="38"/>
        <v>1.7672487971496409</v>
      </c>
      <c r="K179" s="5">
        <f t="shared" si="39"/>
        <v>3.6669118638238882</v>
      </c>
      <c r="L179" s="5">
        <f t="shared" si="40"/>
        <v>0.18663307153280989</v>
      </c>
      <c r="M179" s="5">
        <f t="shared" si="41"/>
        <v>0.37214203870471185</v>
      </c>
      <c r="N179" s="5">
        <f t="shared" si="42"/>
        <v>0.4412248897624782</v>
      </c>
      <c r="O179" s="5">
        <f t="shared" si="43"/>
        <v>1.6049512525725174</v>
      </c>
    </row>
    <row r="180" spans="2:15">
      <c r="B180" s="5">
        <f t="shared" si="44"/>
        <v>3</v>
      </c>
      <c r="C180" s="5">
        <f t="shared" si="45"/>
        <v>29</v>
      </c>
      <c r="D180" s="5">
        <f t="shared" si="46"/>
        <v>2035</v>
      </c>
      <c r="E180" s="5">
        <f t="shared" si="34"/>
        <v>3.8052806759129245</v>
      </c>
      <c r="F180" s="5">
        <f t="shared" si="35"/>
        <v>0.17229464376773485</v>
      </c>
      <c r="G180" s="5">
        <f t="shared" si="36"/>
        <v>0.36863411195326745</v>
      </c>
      <c r="H180" s="5">
        <f t="shared" si="37"/>
        <v>0.4590712442789977</v>
      </c>
      <c r="I180" s="5">
        <f t="shared" si="38"/>
        <v>1.8090632394305146</v>
      </c>
      <c r="K180" s="5">
        <f t="shared" si="39"/>
        <v>3.8052806759129245</v>
      </c>
      <c r="L180" s="5">
        <f t="shared" si="40"/>
        <v>0.18140550813643402</v>
      </c>
      <c r="M180" s="5">
        <f t="shared" si="41"/>
        <v>0.37411285213627538</v>
      </c>
      <c r="N180" s="5">
        <f t="shared" si="42"/>
        <v>0.44448163972729055</v>
      </c>
      <c r="O180" s="5">
        <f t="shared" si="43"/>
        <v>1.6320355030216751</v>
      </c>
    </row>
    <row r="181" spans="2:15">
      <c r="B181" s="5">
        <f t="shared" si="44"/>
        <v>3</v>
      </c>
      <c r="C181" s="5">
        <f t="shared" si="45"/>
        <v>30</v>
      </c>
      <c r="D181" s="5">
        <f t="shared" si="46"/>
        <v>2036</v>
      </c>
      <c r="E181" s="5">
        <f t="shared" si="34"/>
        <v>3.9472837513103318</v>
      </c>
      <c r="F181" s="5">
        <f t="shared" si="35"/>
        <v>0.16752554306854206</v>
      </c>
      <c r="G181" s="5">
        <f t="shared" si="36"/>
        <v>0.36953062158548394</v>
      </c>
      <c r="H181" s="5">
        <f t="shared" si="37"/>
        <v>0.462943835345974</v>
      </c>
      <c r="I181" s="5">
        <f t="shared" si="38"/>
        <v>1.8511532654939715</v>
      </c>
      <c r="K181" s="5">
        <f t="shared" si="39"/>
        <v>3.9472837513103318</v>
      </c>
      <c r="L181" s="5">
        <f t="shared" si="40"/>
        <v>0.17637873895501971</v>
      </c>
      <c r="M181" s="5">
        <f t="shared" si="41"/>
        <v>0.37607254534206142</v>
      </c>
      <c r="N181" s="5">
        <f t="shared" si="42"/>
        <v>0.44754871570291882</v>
      </c>
      <c r="O181" s="5">
        <f t="shared" si="43"/>
        <v>1.659275444336582</v>
      </c>
    </row>
    <row r="182" spans="2:15">
      <c r="B182" s="5">
        <f t="shared" si="44"/>
        <v>3</v>
      </c>
      <c r="C182" s="5">
        <f t="shared" si="45"/>
        <v>31</v>
      </c>
      <c r="D182" s="5">
        <f>D181+1</f>
        <v>2037</v>
      </c>
      <c r="E182" s="5">
        <f t="shared" si="34"/>
        <v>4.0888880772332232</v>
      </c>
      <c r="F182" s="5">
        <f t="shared" si="35"/>
        <v>0.16305106091496185</v>
      </c>
      <c r="G182" s="5">
        <f t="shared" si="36"/>
        <v>0.37040126671145124</v>
      </c>
      <c r="H182" s="5">
        <f t="shared" si="37"/>
        <v>0.46654767237358696</v>
      </c>
      <c r="I182" s="5">
        <f t="shared" si="38"/>
        <v>1.8938374131559235</v>
      </c>
      <c r="K182" s="5">
        <f t="shared" si="39"/>
        <v>4.0888880772332232</v>
      </c>
      <c r="L182" s="5">
        <f t="shared" si="40"/>
        <v>0.17167452688929133</v>
      </c>
      <c r="M182" s="5">
        <f t="shared" si="41"/>
        <v>0.37796744077754307</v>
      </c>
      <c r="N182" s="5">
        <f t="shared" si="42"/>
        <v>0.45035803233316563</v>
      </c>
      <c r="O182" s="5">
        <f t="shared" si="43"/>
        <v>1.6859090142116013</v>
      </c>
    </row>
    <row r="183" spans="2:15">
      <c r="B183" s="5">
        <f t="shared" si="44"/>
        <v>3</v>
      </c>
      <c r="C183" s="5">
        <f t="shared" si="45"/>
        <v>32</v>
      </c>
      <c r="D183" s="5">
        <f t="shared" ref="D183:D184" si="47">D182+1</f>
        <v>2038</v>
      </c>
      <c r="E183" s="5">
        <f t="shared" si="34"/>
        <v>4.2354806465102905</v>
      </c>
      <c r="F183" s="5">
        <f t="shared" si="35"/>
        <v>0.15875868392667006</v>
      </c>
      <c r="G183" s="5">
        <f t="shared" si="36"/>
        <v>0.37121122164413894</v>
      </c>
      <c r="H183" s="5">
        <f t="shared" si="37"/>
        <v>0.47003009442919103</v>
      </c>
      <c r="I183" s="5">
        <f t="shared" si="38"/>
        <v>1.9366326186919458</v>
      </c>
      <c r="K183" s="5">
        <f t="shared" si="39"/>
        <v>4.2354806465102905</v>
      </c>
      <c r="L183" s="5">
        <f t="shared" si="40"/>
        <v>0.16709855454478864</v>
      </c>
      <c r="M183" s="5">
        <f t="shared" si="41"/>
        <v>0.37987071175606807</v>
      </c>
      <c r="N183" s="5">
        <f t="shared" si="42"/>
        <v>0.45303073369914332</v>
      </c>
      <c r="O183" s="5">
        <f t="shared" si="43"/>
        <v>1.7129533416625202</v>
      </c>
    </row>
    <row r="184" spans="2:15">
      <c r="B184" s="5">
        <f t="shared" si="44"/>
        <v>3</v>
      </c>
      <c r="C184" s="5">
        <f t="shared" si="45"/>
        <v>33</v>
      </c>
      <c r="D184" s="5">
        <f t="shared" si="47"/>
        <v>2039</v>
      </c>
      <c r="E184" s="5">
        <f t="shared" si="34"/>
        <v>4.3848536026293896</v>
      </c>
      <c r="F184" s="5">
        <f t="shared" si="35"/>
        <v>0.1546303800054549</v>
      </c>
      <c r="G184" s="5">
        <f t="shared" si="36"/>
        <v>0.37199078586352108</v>
      </c>
      <c r="H184" s="5">
        <f t="shared" si="37"/>
        <v>0.473378834131024</v>
      </c>
      <c r="I184" s="5">
        <f t="shared" si="38"/>
        <v>1.9796368691298512</v>
      </c>
      <c r="K184" s="5">
        <f t="shared" si="39"/>
        <v>4.3848536026293896</v>
      </c>
      <c r="L184" s="5">
        <f t="shared" si="40"/>
        <v>0.1627149679573941</v>
      </c>
      <c r="M184" s="5">
        <f t="shared" si="41"/>
        <v>0.38175284494206724</v>
      </c>
      <c r="N184" s="5">
        <f t="shared" si="42"/>
        <v>0.45553218710053872</v>
      </c>
      <c r="O184" s="5">
        <f t="shared" si="43"/>
        <v>1.7399878124266104</v>
      </c>
    </row>
    <row r="185" spans="2:15">
      <c r="B185" s="5">
        <f t="shared" si="44"/>
        <v>3</v>
      </c>
      <c r="C185" s="5">
        <f t="shared" si="45"/>
        <v>34</v>
      </c>
      <c r="D185" s="5">
        <f>D184+1</f>
        <v>2040</v>
      </c>
      <c r="E185" s="5">
        <f t="shared" si="34"/>
        <v>4.5368328072516526</v>
      </c>
      <c r="F185" s="5">
        <f t="shared" si="35"/>
        <v>0.15070000881860313</v>
      </c>
      <c r="G185" s="5">
        <f t="shared" si="36"/>
        <v>0.37274961675472074</v>
      </c>
      <c r="H185" s="5">
        <f t="shared" si="37"/>
        <v>0.47655037442667614</v>
      </c>
      <c r="I185" s="5">
        <f t="shared" si="38"/>
        <v>2.0230762893134737</v>
      </c>
      <c r="K185" s="5">
        <f t="shared" si="39"/>
        <v>4.5368328072516526</v>
      </c>
      <c r="L185" s="5">
        <f t="shared" si="40"/>
        <v>0.15851767249723908</v>
      </c>
      <c r="M185" s="5">
        <f t="shared" si="41"/>
        <v>0.38361221799239476</v>
      </c>
      <c r="N185" s="5">
        <f t="shared" si="42"/>
        <v>0.45787010951036622</v>
      </c>
      <c r="O185" s="5">
        <f t="shared" si="43"/>
        <v>1.7669806622868995</v>
      </c>
    </row>
    <row r="186" spans="2:15">
      <c r="B186" s="5">
        <f t="shared" si="44"/>
        <v>4</v>
      </c>
      <c r="C186" s="5">
        <f t="shared" si="45"/>
        <v>1</v>
      </c>
      <c r="D186" s="5">
        <v>2007</v>
      </c>
      <c r="E186" s="5">
        <f t="shared" si="34"/>
        <v>1</v>
      </c>
      <c r="F186" s="5">
        <f t="shared" si="35"/>
        <v>0.50003199863472492</v>
      </c>
      <c r="G186" s="5">
        <f t="shared" si="36"/>
        <v>0.30001919918083497</v>
      </c>
      <c r="H186" s="5">
        <f t="shared" si="37"/>
        <v>0.19994880218444011</v>
      </c>
      <c r="I186" s="5">
        <f t="shared" si="38"/>
        <v>1</v>
      </c>
      <c r="K186" s="5">
        <f t="shared" si="39"/>
        <v>1</v>
      </c>
      <c r="L186" s="5">
        <f t="shared" si="40"/>
        <v>0.50560000000000005</v>
      </c>
      <c r="M186" s="5">
        <f t="shared" si="41"/>
        <v>0.30919999999999997</v>
      </c>
      <c r="N186" s="5">
        <f t="shared" si="42"/>
        <v>0.18519999999999998</v>
      </c>
      <c r="O186" s="5">
        <f t="shared" si="43"/>
        <v>0.89229999999999998</v>
      </c>
    </row>
    <row r="187" spans="2:15">
      <c r="B187" s="5">
        <f t="shared" si="44"/>
        <v>4</v>
      </c>
      <c r="C187" s="5">
        <f t="shared" si="45"/>
        <v>2</v>
      </c>
      <c r="D187" s="5">
        <f>D186+1</f>
        <v>2008</v>
      </c>
      <c r="E187" s="5">
        <f t="shared" si="34"/>
        <v>1.0234673413076407</v>
      </c>
      <c r="F187" s="5">
        <f t="shared" si="35"/>
        <v>0.49083032025981077</v>
      </c>
      <c r="G187" s="5">
        <f t="shared" si="36"/>
        <v>0.30251431961099878</v>
      </c>
      <c r="H187" s="5">
        <f t="shared" si="37"/>
        <v>0.20665536012919045</v>
      </c>
      <c r="I187" s="5">
        <f t="shared" si="38"/>
        <v>0.99317536763407499</v>
      </c>
      <c r="K187" s="5">
        <f t="shared" si="39"/>
        <v>1.0234673413076407</v>
      </c>
      <c r="L187" s="5">
        <f t="shared" si="40"/>
        <v>0.49668416667458976</v>
      </c>
      <c r="M187" s="5">
        <f t="shared" si="41"/>
        <v>0.31022445914327129</v>
      </c>
      <c r="N187" s="5">
        <f t="shared" si="42"/>
        <v>0.1930913741821389</v>
      </c>
      <c r="O187" s="5">
        <f t="shared" si="43"/>
        <v>0.90170052221010799</v>
      </c>
    </row>
    <row r="188" spans="2:15">
      <c r="B188" s="5">
        <f t="shared" si="44"/>
        <v>4</v>
      </c>
      <c r="C188" s="5">
        <f t="shared" si="45"/>
        <v>3</v>
      </c>
      <c r="D188" s="5">
        <f t="shared" ref="D188:D215" si="48">D187+1</f>
        <v>2009</v>
      </c>
      <c r="E188" s="5">
        <f t="shared" si="34"/>
        <v>1.0469283017716868</v>
      </c>
      <c r="F188" s="5">
        <f t="shared" si="35"/>
        <v>0.48078474573071961</v>
      </c>
      <c r="G188" s="5">
        <f t="shared" si="36"/>
        <v>0.3050535348780205</v>
      </c>
      <c r="H188" s="5">
        <f t="shared" si="37"/>
        <v>0.21416171939125989</v>
      </c>
      <c r="I188" s="5">
        <f t="shared" si="38"/>
        <v>0.98032305110325335</v>
      </c>
      <c r="K188" s="5">
        <f t="shared" si="39"/>
        <v>1.0469283017716868</v>
      </c>
      <c r="L188" s="5">
        <f t="shared" si="40"/>
        <v>0.48812468623130262</v>
      </c>
      <c r="M188" s="5">
        <f t="shared" si="41"/>
        <v>0.31122870160627342</v>
      </c>
      <c r="N188" s="5">
        <f t="shared" si="42"/>
        <v>0.20064661216242391</v>
      </c>
      <c r="O188" s="5">
        <f t="shared" si="43"/>
        <v>0.91098109958163953</v>
      </c>
    </row>
    <row r="189" spans="2:15">
      <c r="B189" s="5">
        <f t="shared" si="44"/>
        <v>4</v>
      </c>
      <c r="C189" s="5">
        <f t="shared" si="45"/>
        <v>4</v>
      </c>
      <c r="D189" s="5">
        <f t="shared" si="48"/>
        <v>2010</v>
      </c>
      <c r="E189" s="5">
        <f t="shared" si="34"/>
        <v>1.0709849764209987</v>
      </c>
      <c r="F189" s="5">
        <f t="shared" si="35"/>
        <v>0.47244755992945731</v>
      </c>
      <c r="G189" s="5">
        <f t="shared" si="36"/>
        <v>0.30755257166826111</v>
      </c>
      <c r="H189" s="5">
        <f t="shared" si="37"/>
        <v>0.21999986840228158</v>
      </c>
      <c r="I189" s="5">
        <f t="shared" si="38"/>
        <v>0.97418388040351878</v>
      </c>
      <c r="K189" s="5">
        <f t="shared" si="39"/>
        <v>1.0709849764209987</v>
      </c>
      <c r="L189" s="5">
        <f t="shared" si="40"/>
        <v>0.47969281536099562</v>
      </c>
      <c r="M189" s="5">
        <f t="shared" si="41"/>
        <v>0.31223860290133543</v>
      </c>
      <c r="N189" s="5">
        <f t="shared" si="42"/>
        <v>0.20806858173766896</v>
      </c>
      <c r="O189" s="5">
        <f t="shared" si="43"/>
        <v>0.92037968350491728</v>
      </c>
    </row>
    <row r="190" spans="2:15">
      <c r="B190" s="5">
        <f t="shared" si="44"/>
        <v>4</v>
      </c>
      <c r="C190" s="5">
        <f t="shared" si="45"/>
        <v>5</v>
      </c>
      <c r="D190" s="5">
        <f t="shared" si="48"/>
        <v>2011</v>
      </c>
      <c r="E190" s="5">
        <f t="shared" si="34"/>
        <v>1.0952591400987475</v>
      </c>
      <c r="F190" s="5">
        <f t="shared" si="35"/>
        <v>0.46464678776518309</v>
      </c>
      <c r="G190" s="5">
        <f t="shared" si="36"/>
        <v>0.30978917517160587</v>
      </c>
      <c r="H190" s="5">
        <f t="shared" si="37"/>
        <v>0.22556403706321104</v>
      </c>
      <c r="I190" s="5">
        <f t="shared" si="38"/>
        <v>0.9691367552639657</v>
      </c>
      <c r="K190" s="5">
        <f t="shared" si="39"/>
        <v>1.0952591400987475</v>
      </c>
      <c r="L190" s="5">
        <f t="shared" si="40"/>
        <v>0.47151728041894347</v>
      </c>
      <c r="M190" s="5">
        <f t="shared" si="41"/>
        <v>0.31323810879327257</v>
      </c>
      <c r="N190" s="5">
        <f t="shared" si="42"/>
        <v>0.21524461078778395</v>
      </c>
      <c r="O190" s="5">
        <f t="shared" si="43"/>
        <v>0.92974664982892319</v>
      </c>
    </row>
    <row r="191" spans="2:15">
      <c r="B191" s="5">
        <f t="shared" si="44"/>
        <v>4</v>
      </c>
      <c r="C191" s="5">
        <f t="shared" si="45"/>
        <v>6</v>
      </c>
      <c r="D191" s="5">
        <f t="shared" si="48"/>
        <v>2012</v>
      </c>
      <c r="E191" s="5">
        <f t="shared" si="34"/>
        <v>1.1195228593368927</v>
      </c>
      <c r="F191" s="5">
        <f t="shared" si="35"/>
        <v>0.45786916657402071</v>
      </c>
      <c r="G191" s="5">
        <f t="shared" si="36"/>
        <v>0.3119719141862482</v>
      </c>
      <c r="H191" s="5">
        <f t="shared" si="37"/>
        <v>0.23015891923973114</v>
      </c>
      <c r="I191" s="5">
        <f t="shared" si="38"/>
        <v>0.96771772742986306</v>
      </c>
      <c r="K191" s="5">
        <f t="shared" si="39"/>
        <v>1.1195228593368927</v>
      </c>
      <c r="L191" s="5">
        <f t="shared" si="40"/>
        <v>0.46365909213968637</v>
      </c>
      <c r="M191" s="5">
        <f t="shared" si="41"/>
        <v>0.31421838068513458</v>
      </c>
      <c r="N191" s="5">
        <f t="shared" si="42"/>
        <v>0.22212252717517905</v>
      </c>
      <c r="O191" s="5">
        <f t="shared" si="43"/>
        <v>0.93899652906199693</v>
      </c>
    </row>
    <row r="192" spans="2:15">
      <c r="B192" s="5">
        <f t="shared" si="44"/>
        <v>4</v>
      </c>
      <c r="C192" s="5">
        <f t="shared" si="45"/>
        <v>7</v>
      </c>
      <c r="D192" s="5">
        <f t="shared" si="48"/>
        <v>2013</v>
      </c>
      <c r="E192" s="5">
        <f t="shared" si="34"/>
        <v>1.1433098086691986</v>
      </c>
      <c r="F192" s="5">
        <f t="shared" si="35"/>
        <v>0.45234998896205209</v>
      </c>
      <c r="G192" s="5">
        <f t="shared" si="36"/>
        <v>0.31392206870939343</v>
      </c>
      <c r="H192" s="5">
        <f t="shared" si="37"/>
        <v>0.23372794232855443</v>
      </c>
      <c r="I192" s="5">
        <f t="shared" si="38"/>
        <v>0.97002431025557478</v>
      </c>
      <c r="K192" s="5">
        <f t="shared" si="39"/>
        <v>1.1433098086691986</v>
      </c>
      <c r="L192" s="5">
        <f t="shared" si="40"/>
        <v>0.45624207254169186</v>
      </c>
      <c r="M192" s="5">
        <f t="shared" si="41"/>
        <v>0.31516186484443987</v>
      </c>
      <c r="N192" s="5">
        <f t="shared" si="42"/>
        <v>0.22859606261386833</v>
      </c>
      <c r="O192" s="5">
        <f t="shared" si="43"/>
        <v>0.94795856811116119</v>
      </c>
    </row>
    <row r="193" spans="2:15">
      <c r="B193" s="5">
        <f t="shared" si="44"/>
        <v>4</v>
      </c>
      <c r="C193" s="5">
        <f t="shared" si="45"/>
        <v>8</v>
      </c>
      <c r="D193" s="5">
        <f t="shared" si="48"/>
        <v>2014</v>
      </c>
      <c r="E193" s="5">
        <f t="shared" si="34"/>
        <v>1.1818831422603602</v>
      </c>
      <c r="F193" s="5">
        <f t="shared" si="35"/>
        <v>0.44318799780020285</v>
      </c>
      <c r="G193" s="5">
        <f t="shared" si="36"/>
        <v>0.31565184847856542</v>
      </c>
      <c r="H193" s="5">
        <f t="shared" si="37"/>
        <v>0.24116015372123167</v>
      </c>
      <c r="I193" s="5">
        <f t="shared" si="38"/>
        <v>0.97157057691632065</v>
      </c>
      <c r="K193" s="5">
        <f t="shared" si="39"/>
        <v>1.1818831422603602</v>
      </c>
      <c r="L193" s="5">
        <f t="shared" si="40"/>
        <v>0.44477707506115877</v>
      </c>
      <c r="M193" s="5">
        <f t="shared" si="41"/>
        <v>0.31665665106094992</v>
      </c>
      <c r="N193" s="5">
        <f t="shared" si="42"/>
        <v>0.23856627387789126</v>
      </c>
      <c r="O193" s="5">
        <f t="shared" si="43"/>
        <v>0.96227691969357521</v>
      </c>
    </row>
    <row r="194" spans="2:15">
      <c r="B194" s="5">
        <f t="shared" si="44"/>
        <v>4</v>
      </c>
      <c r="C194" s="5">
        <f t="shared" si="45"/>
        <v>9</v>
      </c>
      <c r="D194" s="5">
        <f t="shared" si="48"/>
        <v>2015</v>
      </c>
      <c r="E194" s="5">
        <f t="shared" si="34"/>
        <v>1.2228670998047384</v>
      </c>
      <c r="F194" s="5">
        <f t="shared" si="35"/>
        <v>0.43226639662635291</v>
      </c>
      <c r="G194" s="5">
        <f t="shared" si="36"/>
        <v>0.31817739057424893</v>
      </c>
      <c r="H194" s="5">
        <f t="shared" si="37"/>
        <v>0.24955621279939816</v>
      </c>
      <c r="I194" s="5">
        <f t="shared" si="38"/>
        <v>0.97464031299248832</v>
      </c>
      <c r="K194" s="5">
        <f t="shared" si="39"/>
        <v>1.2228670998047384</v>
      </c>
      <c r="L194" s="5">
        <f t="shared" si="40"/>
        <v>0.43329848665769172</v>
      </c>
      <c r="M194" s="5">
        <f t="shared" si="41"/>
        <v>0.31819970145425247</v>
      </c>
      <c r="N194" s="5">
        <f t="shared" si="42"/>
        <v>0.24850181188805587</v>
      </c>
      <c r="O194" s="5">
        <f t="shared" si="43"/>
        <v>0.97721211617825798</v>
      </c>
    </row>
    <row r="195" spans="2:15">
      <c r="B195" s="5">
        <f t="shared" si="44"/>
        <v>4</v>
      </c>
      <c r="C195" s="5">
        <f t="shared" si="45"/>
        <v>10</v>
      </c>
      <c r="D195" s="5">
        <f t="shared" si="48"/>
        <v>2016</v>
      </c>
      <c r="E195" s="5">
        <f t="shared" si="34"/>
        <v>1.2670058561932183</v>
      </c>
      <c r="F195" s="5">
        <f t="shared" si="35"/>
        <v>0.42089157184581016</v>
      </c>
      <c r="G195" s="5">
        <f t="shared" si="36"/>
        <v>0.32082020248460352</v>
      </c>
      <c r="H195" s="5">
        <f t="shared" si="37"/>
        <v>0.25828822566958631</v>
      </c>
      <c r="I195" s="5">
        <f t="shared" si="38"/>
        <v>0.97923802796807546</v>
      </c>
      <c r="K195" s="5">
        <f t="shared" si="39"/>
        <v>1.2670058561932183</v>
      </c>
      <c r="L195" s="5">
        <f t="shared" si="40"/>
        <v>0.42167306629716067</v>
      </c>
      <c r="M195" s="5">
        <f t="shared" si="41"/>
        <v>0.31981270800227757</v>
      </c>
      <c r="N195" s="5">
        <f t="shared" si="42"/>
        <v>0.25851422570056182</v>
      </c>
      <c r="O195" s="5">
        <f t="shared" si="43"/>
        <v>0.99299320010146042</v>
      </c>
    </row>
    <row r="196" spans="2:15">
      <c r="B196" s="5">
        <f t="shared" si="44"/>
        <v>4</v>
      </c>
      <c r="C196" s="5">
        <f t="shared" si="45"/>
        <v>11</v>
      </c>
      <c r="D196" s="5">
        <f t="shared" si="48"/>
        <v>2017</v>
      </c>
      <c r="E196" s="5">
        <f t="shared" si="34"/>
        <v>1.3134921234288375</v>
      </c>
      <c r="F196" s="5">
        <f t="shared" si="35"/>
        <v>0.40946065899672485</v>
      </c>
      <c r="G196" s="5">
        <f t="shared" si="36"/>
        <v>0.32345491059263126</v>
      </c>
      <c r="H196" s="5">
        <f t="shared" si="37"/>
        <v>0.26708443041064384</v>
      </c>
      <c r="I196" s="5">
        <f t="shared" si="38"/>
        <v>0.98442555461089165</v>
      </c>
      <c r="K196" s="5">
        <f t="shared" si="39"/>
        <v>1.3134921234288375</v>
      </c>
      <c r="L196" s="5">
        <f t="shared" si="40"/>
        <v>0.41017878434914579</v>
      </c>
      <c r="M196" s="5">
        <f t="shared" si="41"/>
        <v>0.32146022390628431</v>
      </c>
      <c r="N196" s="5">
        <f t="shared" si="42"/>
        <v>0.2683609917445699</v>
      </c>
      <c r="O196" s="5">
        <f t="shared" si="43"/>
        <v>1.0092910571726521</v>
      </c>
    </row>
    <row r="197" spans="2:15">
      <c r="B197" s="5">
        <f t="shared" si="44"/>
        <v>4</v>
      </c>
      <c r="C197" s="5">
        <f t="shared" si="45"/>
        <v>12</v>
      </c>
      <c r="D197" s="5">
        <f t="shared" si="48"/>
        <v>2018</v>
      </c>
      <c r="E197" s="5">
        <f t="shared" si="34"/>
        <v>1.3624917037493387</v>
      </c>
      <c r="F197" s="5">
        <f t="shared" si="35"/>
        <v>0.39878667686227492</v>
      </c>
      <c r="G197" s="5">
        <f t="shared" si="36"/>
        <v>0.32555588331619473</v>
      </c>
      <c r="H197" s="5">
        <f t="shared" si="37"/>
        <v>0.27565743982153029</v>
      </c>
      <c r="I197" s="5">
        <f t="shared" si="38"/>
        <v>0.99203470995369925</v>
      </c>
      <c r="K197" s="5">
        <f t="shared" si="39"/>
        <v>1.3624917037493387</v>
      </c>
      <c r="L197" s="5">
        <f t="shared" si="40"/>
        <v>0.39881638229895922</v>
      </c>
      <c r="M197" s="5">
        <f t="shared" si="41"/>
        <v>0.32314355212729967</v>
      </c>
      <c r="N197" s="5">
        <f t="shared" si="42"/>
        <v>0.27804006557374111</v>
      </c>
      <c r="O197" s="5">
        <f t="shared" si="43"/>
        <v>1.026131297213505</v>
      </c>
    </row>
    <row r="198" spans="2:15">
      <c r="B198" s="5">
        <f t="shared" si="44"/>
        <v>4</v>
      </c>
      <c r="C198" s="5">
        <f t="shared" si="45"/>
        <v>13</v>
      </c>
      <c r="D198" s="5">
        <f t="shared" si="48"/>
        <v>2019</v>
      </c>
      <c r="E198" s="5">
        <f t="shared" si="34"/>
        <v>1.4134037928653305</v>
      </c>
      <c r="F198" s="5">
        <f t="shared" si="35"/>
        <v>0.38823967337241827</v>
      </c>
      <c r="G198" s="5">
        <f t="shared" si="36"/>
        <v>0.32770541454793256</v>
      </c>
      <c r="H198" s="5">
        <f t="shared" si="37"/>
        <v>0.28405491207964917</v>
      </c>
      <c r="I198" s="5">
        <f t="shared" si="38"/>
        <v>1.0011697359854699</v>
      </c>
      <c r="K198" s="5">
        <f t="shared" si="39"/>
        <v>1.4134037928653305</v>
      </c>
      <c r="L198" s="5">
        <f t="shared" si="40"/>
        <v>0.38775093139101979</v>
      </c>
      <c r="M198" s="5">
        <f t="shared" si="41"/>
        <v>0.32483846742566391</v>
      </c>
      <c r="N198" s="5">
        <f t="shared" si="42"/>
        <v>0.28741060118331629</v>
      </c>
      <c r="O198" s="5">
        <f t="shared" si="43"/>
        <v>1.0432807300932958</v>
      </c>
    </row>
    <row r="199" spans="2:15">
      <c r="B199" s="5">
        <f t="shared" si="44"/>
        <v>4</v>
      </c>
      <c r="C199" s="5">
        <f t="shared" si="45"/>
        <v>14</v>
      </c>
      <c r="D199" s="5">
        <f t="shared" si="48"/>
        <v>2020</v>
      </c>
      <c r="E199" s="5">
        <f t="shared" si="34"/>
        <v>1.4590484827263202</v>
      </c>
      <c r="F199" s="5">
        <f t="shared" si="35"/>
        <v>0.379311190801503</v>
      </c>
      <c r="G199" s="5">
        <f t="shared" si="36"/>
        <v>0.32982856814161277</v>
      </c>
      <c r="H199" s="5">
        <f t="shared" si="37"/>
        <v>0.29086024105688424</v>
      </c>
      <c r="I199" s="5">
        <f t="shared" si="38"/>
        <v>1.0108459576492683</v>
      </c>
      <c r="K199" s="5">
        <f t="shared" si="39"/>
        <v>1.4590484827263202</v>
      </c>
      <c r="L199" s="5">
        <f t="shared" si="40"/>
        <v>0.37841259898042534</v>
      </c>
      <c r="M199" s="5">
        <f t="shared" si="41"/>
        <v>0.32631409081436474</v>
      </c>
      <c r="N199" s="5">
        <f t="shared" si="42"/>
        <v>0.29527331020520992</v>
      </c>
      <c r="O199" s="5">
        <f t="shared" si="43"/>
        <v>1.0583701776682786</v>
      </c>
    </row>
    <row r="200" spans="2:15">
      <c r="B200" s="5">
        <f t="shared" si="44"/>
        <v>4</v>
      </c>
      <c r="C200" s="5">
        <f t="shared" si="45"/>
        <v>15</v>
      </c>
      <c r="D200" s="5">
        <f t="shared" si="48"/>
        <v>2021</v>
      </c>
      <c r="E200" s="5">
        <f t="shared" si="34"/>
        <v>1.5056347170576587</v>
      </c>
      <c r="F200" s="5">
        <f t="shared" si="35"/>
        <v>0.37111151552973287</v>
      </c>
      <c r="G200" s="5">
        <f t="shared" si="36"/>
        <v>0.33161961439323651</v>
      </c>
      <c r="H200" s="5">
        <f t="shared" si="37"/>
        <v>0.29726887007703062</v>
      </c>
      <c r="I200" s="5">
        <f t="shared" si="38"/>
        <v>1.0214990636808057</v>
      </c>
      <c r="K200" s="5">
        <f t="shared" si="39"/>
        <v>1.5056347170576587</v>
      </c>
      <c r="L200" s="5">
        <f t="shared" si="40"/>
        <v>0.36939934121115658</v>
      </c>
      <c r="M200" s="5">
        <f t="shared" si="41"/>
        <v>0.32777988844052014</v>
      </c>
      <c r="N200" s="5">
        <f t="shared" si="42"/>
        <v>0.30282077034832328</v>
      </c>
      <c r="O200" s="5">
        <f t="shared" si="43"/>
        <v>1.0735063491972339</v>
      </c>
    </row>
    <row r="201" spans="2:15">
      <c r="B201" s="5">
        <f t="shared" si="44"/>
        <v>4</v>
      </c>
      <c r="C201" s="5">
        <f t="shared" si="45"/>
        <v>16</v>
      </c>
      <c r="D201" s="5">
        <f t="shared" si="48"/>
        <v>2022</v>
      </c>
      <c r="E201" s="5">
        <f t="shared" si="34"/>
        <v>1.5540652138404158</v>
      </c>
      <c r="F201" s="5">
        <f t="shared" si="35"/>
        <v>0.3631351075615708</v>
      </c>
      <c r="G201" s="5">
        <f t="shared" si="36"/>
        <v>0.33332758691525921</v>
      </c>
      <c r="H201" s="5">
        <f t="shared" si="37"/>
        <v>0.30353730552317004</v>
      </c>
      <c r="I201" s="5">
        <f t="shared" si="38"/>
        <v>1.0330992698973185</v>
      </c>
      <c r="K201" s="5">
        <f t="shared" si="39"/>
        <v>1.5540652138404158</v>
      </c>
      <c r="L201" s="5">
        <f t="shared" si="40"/>
        <v>0.3605372640249086</v>
      </c>
      <c r="M201" s="5">
        <f t="shared" si="41"/>
        <v>0.32926305150540403</v>
      </c>
      <c r="N201" s="5">
        <f t="shared" si="42"/>
        <v>0.31019968446968738</v>
      </c>
      <c r="O201" s="5">
        <f t="shared" si="43"/>
        <v>1.0889719551897854</v>
      </c>
    </row>
    <row r="202" spans="2:15">
      <c r="B202" s="5">
        <f t="shared" si="44"/>
        <v>4</v>
      </c>
      <c r="C202" s="5">
        <f t="shared" si="45"/>
        <v>17</v>
      </c>
      <c r="D202" s="5">
        <f t="shared" si="48"/>
        <v>2023</v>
      </c>
      <c r="E202" s="5">
        <f t="shared" si="34"/>
        <v>1.6035593126341641</v>
      </c>
      <c r="F202" s="5">
        <f t="shared" si="35"/>
        <v>0.35533143375549059</v>
      </c>
      <c r="G202" s="5">
        <f t="shared" si="36"/>
        <v>0.33502095422103706</v>
      </c>
      <c r="H202" s="5">
        <f t="shared" si="37"/>
        <v>0.30964761202347235</v>
      </c>
      <c r="I202" s="5">
        <f t="shared" si="38"/>
        <v>1.0456906139862374</v>
      </c>
      <c r="K202" s="5">
        <f t="shared" si="39"/>
        <v>1.6035593126341641</v>
      </c>
      <c r="L202" s="5">
        <f t="shared" si="40"/>
        <v>0.35197097285894352</v>
      </c>
      <c r="M202" s="5">
        <f t="shared" si="41"/>
        <v>0.33073839176059111</v>
      </c>
      <c r="N202" s="5">
        <f t="shared" si="42"/>
        <v>0.31729063538046537</v>
      </c>
      <c r="O202" s="5">
        <f t="shared" si="43"/>
        <v>1.1045065832648735</v>
      </c>
    </row>
    <row r="203" spans="2:15">
      <c r="B203" s="5">
        <f t="shared" si="44"/>
        <v>4</v>
      </c>
      <c r="C203" s="5">
        <f t="shared" si="45"/>
        <v>18</v>
      </c>
      <c r="D203" s="5">
        <f t="shared" si="48"/>
        <v>2024</v>
      </c>
      <c r="E203" s="5">
        <f t="shared" si="34"/>
        <v>1.6526079427024791</v>
      </c>
      <c r="F203" s="5">
        <f t="shared" si="35"/>
        <v>0.34794240617026329</v>
      </c>
      <c r="G203" s="5">
        <f t="shared" si="36"/>
        <v>0.33668122900763681</v>
      </c>
      <c r="H203" s="5">
        <f t="shared" si="37"/>
        <v>0.31537636482209991</v>
      </c>
      <c r="I203" s="5">
        <f t="shared" si="38"/>
        <v>1.0586403716303299</v>
      </c>
      <c r="K203" s="5">
        <f t="shared" si="39"/>
        <v>1.6526079427024791</v>
      </c>
      <c r="L203" s="5">
        <f t="shared" si="40"/>
        <v>0.34393058727775566</v>
      </c>
      <c r="M203" s="5">
        <f t="shared" si="41"/>
        <v>0.33216242602905766</v>
      </c>
      <c r="N203" s="5">
        <f t="shared" si="42"/>
        <v>0.32390698669318674</v>
      </c>
      <c r="O203" s="5">
        <f t="shared" si="43"/>
        <v>1.1196441743782175</v>
      </c>
    </row>
    <row r="204" spans="2:15">
      <c r="B204" s="5">
        <f t="shared" si="44"/>
        <v>4</v>
      </c>
      <c r="C204" s="5">
        <f t="shared" si="45"/>
        <v>19</v>
      </c>
      <c r="D204" s="5">
        <f t="shared" si="48"/>
        <v>2025</v>
      </c>
      <c r="E204" s="5">
        <f t="shared" si="34"/>
        <v>1.703496549978639</v>
      </c>
      <c r="F204" s="5">
        <f t="shared" si="35"/>
        <v>0.34075510524708541</v>
      </c>
      <c r="G204" s="5">
        <f t="shared" si="36"/>
        <v>0.33824711510706257</v>
      </c>
      <c r="H204" s="5">
        <f t="shared" si="37"/>
        <v>0.32099777964585202</v>
      </c>
      <c r="I204" s="5">
        <f t="shared" si="38"/>
        <v>1.0720828400842508</v>
      </c>
      <c r="K204" s="5">
        <f t="shared" si="39"/>
        <v>1.703496549978639</v>
      </c>
      <c r="L204" s="5">
        <f t="shared" si="40"/>
        <v>0.33602247020168441</v>
      </c>
      <c r="M204" s="5">
        <f t="shared" si="41"/>
        <v>0.33360207915340606</v>
      </c>
      <c r="N204" s="5">
        <f t="shared" si="42"/>
        <v>0.33037545064490953</v>
      </c>
      <c r="O204" s="5">
        <f t="shared" si="43"/>
        <v>1.1350915051839476</v>
      </c>
    </row>
    <row r="205" spans="2:15">
      <c r="B205" s="5">
        <f t="shared" si="44"/>
        <v>4</v>
      </c>
      <c r="C205" s="5">
        <f t="shared" si="45"/>
        <v>20</v>
      </c>
      <c r="D205" s="5">
        <f t="shared" si="48"/>
        <v>2026</v>
      </c>
      <c r="E205" s="5">
        <f t="shared" si="34"/>
        <v>1.7556019555439424</v>
      </c>
      <c r="F205" s="5">
        <f t="shared" si="35"/>
        <v>0.33384394655625638</v>
      </c>
      <c r="G205" s="5">
        <f t="shared" si="36"/>
        <v>0.33979137344445287</v>
      </c>
      <c r="H205" s="5">
        <f t="shared" si="37"/>
        <v>0.32636467999929075</v>
      </c>
      <c r="I205" s="5">
        <f t="shared" si="38"/>
        <v>1.0866693102883231</v>
      </c>
      <c r="K205" s="5">
        <f t="shared" si="39"/>
        <v>1.7556019555439424</v>
      </c>
      <c r="L205" s="5">
        <f t="shared" si="40"/>
        <v>0.3283464161380828</v>
      </c>
      <c r="M205" s="5">
        <f t="shared" si="41"/>
        <v>0.33503844229311858</v>
      </c>
      <c r="N205" s="5">
        <f t="shared" si="42"/>
        <v>0.33661514156879863</v>
      </c>
      <c r="O205" s="5">
        <f t="shared" si="43"/>
        <v>1.1506482599697896</v>
      </c>
    </row>
    <row r="206" spans="2:15">
      <c r="B206" s="5">
        <f t="shared" si="44"/>
        <v>4</v>
      </c>
      <c r="C206" s="5">
        <f t="shared" si="45"/>
        <v>21</v>
      </c>
      <c r="D206" s="5">
        <f t="shared" si="48"/>
        <v>2027</v>
      </c>
      <c r="E206" s="5">
        <f t="shared" si="34"/>
        <v>1.8086370690538436</v>
      </c>
      <c r="F206" s="5">
        <f t="shared" si="35"/>
        <v>0.32714147539903926</v>
      </c>
      <c r="G206" s="5">
        <f t="shared" si="36"/>
        <v>0.34127533895993278</v>
      </c>
      <c r="H206" s="5">
        <f t="shared" si="37"/>
        <v>0.33158318564102796</v>
      </c>
      <c r="I206" s="5">
        <f t="shared" si="38"/>
        <v>1.1021296812824375</v>
      </c>
      <c r="K206" s="5">
        <f t="shared" si="39"/>
        <v>1.8086370690538436</v>
      </c>
      <c r="L206" s="5">
        <f t="shared" si="40"/>
        <v>0.32093606263332719</v>
      </c>
      <c r="M206" s="5">
        <f t="shared" si="41"/>
        <v>0.33646337647251728</v>
      </c>
      <c r="N206" s="5">
        <f t="shared" si="42"/>
        <v>0.34260056089415553</v>
      </c>
      <c r="O206" s="5">
        <f t="shared" si="43"/>
        <v>1.1662247878753487</v>
      </c>
    </row>
    <row r="207" spans="2:15">
      <c r="B207" s="5">
        <f t="shared" si="44"/>
        <v>4</v>
      </c>
      <c r="C207" s="5">
        <f t="shared" si="45"/>
        <v>22</v>
      </c>
      <c r="D207" s="5">
        <f t="shared" si="48"/>
        <v>2028</v>
      </c>
      <c r="E207" s="5">
        <f t="shared" si="34"/>
        <v>1.8639164754599358</v>
      </c>
      <c r="F207" s="5">
        <f t="shared" si="35"/>
        <v>0.32065373440090411</v>
      </c>
      <c r="G207" s="5">
        <f t="shared" si="36"/>
        <v>0.34271076786069382</v>
      </c>
      <c r="H207" s="5">
        <f t="shared" si="37"/>
        <v>0.33663549773840201</v>
      </c>
      <c r="I207" s="5">
        <f t="shared" si="38"/>
        <v>1.1185301064210857</v>
      </c>
      <c r="K207" s="5">
        <f t="shared" si="39"/>
        <v>1.8639164754599358</v>
      </c>
      <c r="L207" s="5">
        <f t="shared" si="40"/>
        <v>0.31361005621171645</v>
      </c>
      <c r="M207" s="5">
        <f t="shared" si="41"/>
        <v>0.3379109743533244</v>
      </c>
      <c r="N207" s="5">
        <f t="shared" si="42"/>
        <v>0.34847896943495915</v>
      </c>
      <c r="O207" s="5">
        <f t="shared" si="43"/>
        <v>1.1821962075405554</v>
      </c>
    </row>
    <row r="208" spans="2:15">
      <c r="B208" s="5">
        <f t="shared" si="44"/>
        <v>4</v>
      </c>
      <c r="C208" s="5">
        <f t="shared" si="45"/>
        <v>23</v>
      </c>
      <c r="D208" s="5">
        <f t="shared" si="48"/>
        <v>2029</v>
      </c>
      <c r="E208" s="5">
        <f t="shared" si="34"/>
        <v>1.9069678719632217</v>
      </c>
      <c r="F208" s="5">
        <f t="shared" si="35"/>
        <v>0.31548675475514287</v>
      </c>
      <c r="G208" s="5">
        <f t="shared" si="36"/>
        <v>0.34410779352123205</v>
      </c>
      <c r="H208" s="5">
        <f t="shared" si="37"/>
        <v>0.34040545172362507</v>
      </c>
      <c r="I208" s="5">
        <f t="shared" si="38"/>
        <v>1.1305635820242204</v>
      </c>
      <c r="K208" s="5">
        <f t="shared" si="39"/>
        <v>1.9069678719632217</v>
      </c>
      <c r="L208" s="5">
        <f t="shared" si="40"/>
        <v>0.30816527228964491</v>
      </c>
      <c r="M208" s="5">
        <f t="shared" si="41"/>
        <v>0.33901307685371868</v>
      </c>
      <c r="N208" s="5">
        <f t="shared" si="42"/>
        <v>0.35282165085663647</v>
      </c>
      <c r="O208" s="5">
        <f t="shared" si="43"/>
        <v>1.1944556535489868</v>
      </c>
    </row>
    <row r="209" spans="2:15">
      <c r="B209" s="5">
        <f t="shared" si="44"/>
        <v>4</v>
      </c>
      <c r="C209" s="5">
        <f t="shared" si="45"/>
        <v>24</v>
      </c>
      <c r="D209" s="5">
        <f t="shared" si="48"/>
        <v>2030</v>
      </c>
      <c r="E209" s="5">
        <f t="shared" si="34"/>
        <v>1.9511308045864324</v>
      </c>
      <c r="F209" s="5">
        <f t="shared" si="35"/>
        <v>0.31087465573282314</v>
      </c>
      <c r="G209" s="5">
        <f t="shared" si="36"/>
        <v>0.34519165673767083</v>
      </c>
      <c r="H209" s="5">
        <f t="shared" si="37"/>
        <v>0.34393368752950604</v>
      </c>
      <c r="I209" s="5">
        <f t="shared" si="38"/>
        <v>1.1417023207150345</v>
      </c>
      <c r="K209" s="5">
        <f t="shared" si="39"/>
        <v>1.9511308045864324</v>
      </c>
      <c r="L209" s="5">
        <f t="shared" si="40"/>
        <v>0.30280107139352863</v>
      </c>
      <c r="M209" s="5">
        <f t="shared" si="41"/>
        <v>0.34012168647796126</v>
      </c>
      <c r="N209" s="5">
        <f t="shared" si="42"/>
        <v>0.35707724212851011</v>
      </c>
      <c r="O209" s="5">
        <f t="shared" si="43"/>
        <v>1.20687497470395</v>
      </c>
    </row>
    <row r="210" spans="2:15">
      <c r="B210" s="5">
        <f t="shared" si="44"/>
        <v>4</v>
      </c>
      <c r="C210" s="5">
        <f t="shared" si="45"/>
        <v>25</v>
      </c>
      <c r="D210" s="5">
        <f t="shared" si="48"/>
        <v>2031</v>
      </c>
      <c r="E210" s="5">
        <f t="shared" si="34"/>
        <v>1.9970109580760536</v>
      </c>
      <c r="F210" s="5">
        <f t="shared" si="35"/>
        <v>0.30631166545204341</v>
      </c>
      <c r="G210" s="5">
        <f t="shared" si="36"/>
        <v>0.34620267759039403</v>
      </c>
      <c r="H210" s="5">
        <f t="shared" si="37"/>
        <v>0.34748565695756251</v>
      </c>
      <c r="I210" s="5">
        <f t="shared" si="38"/>
        <v>1.1523318622949905</v>
      </c>
      <c r="K210" s="5">
        <f t="shared" si="39"/>
        <v>1.9970109580760536</v>
      </c>
      <c r="L210" s="5">
        <f t="shared" si="40"/>
        <v>0.29745088245347567</v>
      </c>
      <c r="M210" s="5">
        <f t="shared" si="41"/>
        <v>0.34125084632109537</v>
      </c>
      <c r="N210" s="5">
        <f t="shared" si="42"/>
        <v>0.36129827122542901</v>
      </c>
      <c r="O210" s="5">
        <f t="shared" si="43"/>
        <v>1.219615062551143</v>
      </c>
    </row>
    <row r="211" spans="2:15">
      <c r="B211" s="5">
        <f t="shared" si="44"/>
        <v>4</v>
      </c>
      <c r="C211" s="5">
        <f t="shared" si="45"/>
        <v>26</v>
      </c>
      <c r="D211" s="5">
        <f t="shared" si="48"/>
        <v>2032</v>
      </c>
      <c r="E211" s="5">
        <f t="shared" si="34"/>
        <v>2.0439955686667526</v>
      </c>
      <c r="F211" s="5">
        <f t="shared" si="35"/>
        <v>0.30186956916725527</v>
      </c>
      <c r="G211" s="5">
        <f t="shared" si="36"/>
        <v>0.34721288022722469</v>
      </c>
      <c r="H211" s="5">
        <f t="shared" si="37"/>
        <v>0.35091755060552005</v>
      </c>
      <c r="I211" s="5">
        <f t="shared" si="38"/>
        <v>1.1630946697135571</v>
      </c>
      <c r="K211" s="5">
        <f t="shared" si="39"/>
        <v>2.0439955686667526</v>
      </c>
      <c r="L211" s="5">
        <f t="shared" si="40"/>
        <v>0.29219241887172565</v>
      </c>
      <c r="M211" s="5">
        <f t="shared" si="41"/>
        <v>0.34238436636214548</v>
      </c>
      <c r="N211" s="5">
        <f t="shared" si="42"/>
        <v>0.36542321476612888</v>
      </c>
      <c r="O211" s="5">
        <f t="shared" si="43"/>
        <v>1.2324966126788783</v>
      </c>
    </row>
    <row r="212" spans="2:15">
      <c r="B212" s="5">
        <f t="shared" si="44"/>
        <v>4</v>
      </c>
      <c r="C212" s="5">
        <f t="shared" si="45"/>
        <v>27</v>
      </c>
      <c r="D212" s="5">
        <f t="shared" si="48"/>
        <v>2033</v>
      </c>
      <c r="E212" s="5">
        <f t="shared" si="34"/>
        <v>2.0910587175524333</v>
      </c>
      <c r="F212" s="5">
        <f t="shared" si="35"/>
        <v>0.2976304906666048</v>
      </c>
      <c r="G212" s="5">
        <f t="shared" si="36"/>
        <v>0.34820451554417042</v>
      </c>
      <c r="H212" s="5">
        <f t="shared" si="37"/>
        <v>0.35416499378922484</v>
      </c>
      <c r="I212" s="5">
        <f t="shared" si="38"/>
        <v>1.1742668590771146</v>
      </c>
      <c r="K212" s="5">
        <f t="shared" si="39"/>
        <v>2.0910587175524333</v>
      </c>
      <c r="L212" s="5">
        <f t="shared" si="40"/>
        <v>0.28713502297645338</v>
      </c>
      <c r="M212" s="5">
        <f t="shared" si="41"/>
        <v>0.34349760186768435</v>
      </c>
      <c r="N212" s="5">
        <f t="shared" si="42"/>
        <v>0.36936737515586232</v>
      </c>
      <c r="O212" s="5">
        <f t="shared" si="43"/>
        <v>1.2452379701552541</v>
      </c>
    </row>
    <row r="213" spans="2:15">
      <c r="B213" s="5">
        <f t="shared" si="44"/>
        <v>4</v>
      </c>
      <c r="C213" s="5">
        <f t="shared" si="45"/>
        <v>28</v>
      </c>
      <c r="D213" s="5">
        <f t="shared" si="48"/>
        <v>2034</v>
      </c>
      <c r="E213" s="5">
        <f t="shared" ref="E213:E253" si="49">INDEX($E$43:$I$76,$C213,$B213)/$E$43</f>
        <v>2.134823498058577</v>
      </c>
      <c r="F213" s="5">
        <f t="shared" ref="F213:F253" si="50">INDEX($P$46:$T$79,$C213,$B213)</f>
        <v>0.2940398168697736</v>
      </c>
      <c r="G213" s="5">
        <f t="shared" ref="G213:G253" si="51">INDEX($W$46:$AA$79,$C213,$B213)</f>
        <v>0.3491517421735737</v>
      </c>
      <c r="H213" s="5">
        <f t="shared" ref="H213:H253" si="52">1-F213-G213</f>
        <v>0.35680844095665276</v>
      </c>
      <c r="I213" s="5">
        <f t="shared" ref="I213:I253" si="53">INDEX($AD$46:$AH$79,$C213,$B213)/$AD$46</f>
        <v>1.1839202842366028</v>
      </c>
      <c r="K213" s="5">
        <f t="shared" ref="K213:K253" si="54">E213</f>
        <v>2.134823498058577</v>
      </c>
      <c r="L213" s="5">
        <f t="shared" ref="L213:L253" si="55">0.5056*($K213^(-0.767))</f>
        <v>0.28260928797829649</v>
      </c>
      <c r="M213" s="5">
        <f t="shared" ref="M213:M253" si="56">0.3092*$K213^(0.1426)</f>
        <v>0.34451370474002446</v>
      </c>
      <c r="N213" s="5">
        <f t="shared" ref="N213:N253" si="57">1-L213-M213</f>
        <v>0.37287700728167911</v>
      </c>
      <c r="O213" s="5">
        <f t="shared" ref="O213:O253" si="58">0.8923*(K213^0.4518)</f>
        <v>1.256946037042882</v>
      </c>
    </row>
    <row r="214" spans="2:15">
      <c r="B214" s="5">
        <f t="shared" ref="B214:B253" si="59">IF(D213=2040,B213+1,B213)</f>
        <v>4</v>
      </c>
      <c r="C214" s="5">
        <f t="shared" ref="C214:C253" si="60">IF(D213=2040,1,C213+1)</f>
        <v>29</v>
      </c>
      <c r="D214" s="5">
        <f t="shared" si="48"/>
        <v>2035</v>
      </c>
      <c r="E214" s="5">
        <f t="shared" si="49"/>
        <v>2.1791523508977808</v>
      </c>
      <c r="F214" s="5">
        <f t="shared" si="50"/>
        <v>0.29079433257913234</v>
      </c>
      <c r="G214" s="5">
        <f t="shared" si="51"/>
        <v>0.34996411937000932</v>
      </c>
      <c r="H214" s="5">
        <f t="shared" si="52"/>
        <v>0.35924154805085834</v>
      </c>
      <c r="I214" s="5">
        <f t="shared" si="53"/>
        <v>1.1936427176318043</v>
      </c>
      <c r="K214" s="5">
        <f t="shared" si="54"/>
        <v>2.1791523508977808</v>
      </c>
      <c r="L214" s="5">
        <f t="shared" si="55"/>
        <v>0.27818933772697335</v>
      </c>
      <c r="M214" s="5">
        <f t="shared" si="56"/>
        <v>0.34552485720627085</v>
      </c>
      <c r="N214" s="5">
        <f t="shared" si="57"/>
        <v>0.37628580506675585</v>
      </c>
      <c r="O214" s="5">
        <f t="shared" si="58"/>
        <v>1.2686716291448878</v>
      </c>
    </row>
    <row r="215" spans="2:15">
      <c r="B215" s="5">
        <f t="shared" si="59"/>
        <v>4</v>
      </c>
      <c r="C215" s="5">
        <f t="shared" si="60"/>
        <v>30</v>
      </c>
      <c r="D215" s="5">
        <f t="shared" si="48"/>
        <v>2036</v>
      </c>
      <c r="E215" s="5">
        <f t="shared" si="49"/>
        <v>2.2245901395524856</v>
      </c>
      <c r="F215" s="5">
        <f t="shared" si="50"/>
        <v>0.28750706615645766</v>
      </c>
      <c r="G215" s="5">
        <f t="shared" si="51"/>
        <v>0.35073004119578849</v>
      </c>
      <c r="H215" s="5">
        <f t="shared" si="52"/>
        <v>0.36176289264775391</v>
      </c>
      <c r="I215" s="5">
        <f t="shared" si="53"/>
        <v>1.2027796962642436</v>
      </c>
      <c r="K215" s="5">
        <f t="shared" si="54"/>
        <v>2.2245901395524856</v>
      </c>
      <c r="L215" s="5">
        <f t="shared" si="55"/>
        <v>0.27382072071915459</v>
      </c>
      <c r="M215" s="5">
        <f t="shared" si="56"/>
        <v>0.34654316408683583</v>
      </c>
      <c r="N215" s="5">
        <f t="shared" si="57"/>
        <v>0.37963611519400964</v>
      </c>
      <c r="O215" s="5">
        <f t="shared" si="58"/>
        <v>1.2805556202118853</v>
      </c>
    </row>
    <row r="216" spans="2:15">
      <c r="B216" s="5">
        <f t="shared" si="59"/>
        <v>4</v>
      </c>
      <c r="C216" s="5">
        <f t="shared" si="60"/>
        <v>31</v>
      </c>
      <c r="D216" s="5">
        <f>D215+1</f>
        <v>2037</v>
      </c>
      <c r="E216" s="5">
        <f t="shared" si="49"/>
        <v>2.2681993011873383</v>
      </c>
      <c r="F216" s="5">
        <f t="shared" si="50"/>
        <v>0.28437631631600407</v>
      </c>
      <c r="G216" s="5">
        <f t="shared" si="51"/>
        <v>0.3515506003631011</v>
      </c>
      <c r="H216" s="5">
        <f t="shared" si="52"/>
        <v>0.36407308332089489</v>
      </c>
      <c r="I216" s="5">
        <f t="shared" si="53"/>
        <v>1.2122685279558849</v>
      </c>
      <c r="K216" s="5">
        <f t="shared" si="54"/>
        <v>2.2681993011873383</v>
      </c>
      <c r="L216" s="5">
        <f t="shared" si="55"/>
        <v>0.26977367951606174</v>
      </c>
      <c r="M216" s="5">
        <f t="shared" si="56"/>
        <v>0.3475038544915528</v>
      </c>
      <c r="N216" s="5">
        <f t="shared" si="57"/>
        <v>0.38272246599238552</v>
      </c>
      <c r="O216" s="5">
        <f t="shared" si="58"/>
        <v>1.2918368379582841</v>
      </c>
    </row>
    <row r="217" spans="2:15">
      <c r="B217" s="5">
        <f t="shared" si="59"/>
        <v>4</v>
      </c>
      <c r="C217" s="5">
        <f t="shared" si="60"/>
        <v>32</v>
      </c>
      <c r="D217" s="5">
        <f t="shared" ref="D217:D218" si="61">D216+1</f>
        <v>2038</v>
      </c>
      <c r="E217" s="5">
        <f t="shared" si="49"/>
        <v>2.3131251901834715</v>
      </c>
      <c r="F217" s="5">
        <f t="shared" si="50"/>
        <v>0.28132504627928279</v>
      </c>
      <c r="G217" s="5">
        <f t="shared" si="51"/>
        <v>0.35229387853159067</v>
      </c>
      <c r="H217" s="5">
        <f t="shared" si="52"/>
        <v>0.36638107518912655</v>
      </c>
      <c r="I217" s="5">
        <f t="shared" si="53"/>
        <v>1.2215297149146214</v>
      </c>
      <c r="K217" s="5">
        <f t="shared" si="54"/>
        <v>2.3131251901834715</v>
      </c>
      <c r="L217" s="5">
        <f t="shared" si="55"/>
        <v>0.26574574915519766</v>
      </c>
      <c r="M217" s="5">
        <f t="shared" si="56"/>
        <v>0.34847713082895176</v>
      </c>
      <c r="N217" s="5">
        <f t="shared" si="57"/>
        <v>0.38577712001585057</v>
      </c>
      <c r="O217" s="5">
        <f t="shared" si="58"/>
        <v>1.3033350166887154</v>
      </c>
    </row>
    <row r="218" spans="2:15">
      <c r="B218" s="5">
        <f t="shared" si="59"/>
        <v>4</v>
      </c>
      <c r="C218" s="5">
        <f t="shared" si="60"/>
        <v>33</v>
      </c>
      <c r="D218" s="5">
        <f t="shared" si="61"/>
        <v>2039</v>
      </c>
      <c r="E218" s="5">
        <f t="shared" si="49"/>
        <v>2.3587491732563248</v>
      </c>
      <c r="F218" s="5">
        <f t="shared" si="50"/>
        <v>0.27829123071638029</v>
      </c>
      <c r="G218" s="5">
        <f t="shared" si="51"/>
        <v>0.35303843236241333</v>
      </c>
      <c r="H218" s="5">
        <f t="shared" si="52"/>
        <v>0.36867033692120638</v>
      </c>
      <c r="I218" s="5">
        <f t="shared" si="53"/>
        <v>1.2305980976685189</v>
      </c>
      <c r="K218" s="5">
        <f t="shared" si="54"/>
        <v>2.3587491732563248</v>
      </c>
      <c r="L218" s="5">
        <f t="shared" si="55"/>
        <v>0.2617942807834942</v>
      </c>
      <c r="M218" s="5">
        <f t="shared" si="56"/>
        <v>0.34944908234998479</v>
      </c>
      <c r="N218" s="5">
        <f t="shared" si="57"/>
        <v>0.38875663686652101</v>
      </c>
      <c r="O218" s="5">
        <f t="shared" si="58"/>
        <v>1.3148872451296372</v>
      </c>
    </row>
    <row r="219" spans="2:15">
      <c r="B219" s="5">
        <f t="shared" si="59"/>
        <v>4</v>
      </c>
      <c r="C219" s="5">
        <f t="shared" si="60"/>
        <v>34</v>
      </c>
      <c r="D219" s="5">
        <f>D218+1</f>
        <v>2040</v>
      </c>
      <c r="E219" s="5">
        <f t="shared" si="49"/>
        <v>2.404236673651365</v>
      </c>
      <c r="F219" s="5">
        <f t="shared" si="50"/>
        <v>0.27541354212455282</v>
      </c>
      <c r="G219" s="5">
        <f t="shared" si="51"/>
        <v>0.35379548979437919</v>
      </c>
      <c r="H219" s="5">
        <f t="shared" si="52"/>
        <v>0.37079096808106798</v>
      </c>
      <c r="I219" s="5">
        <f t="shared" si="53"/>
        <v>1.2399437538061409</v>
      </c>
      <c r="K219" s="5">
        <f t="shared" si="54"/>
        <v>2.404236673651365</v>
      </c>
      <c r="L219" s="5">
        <f t="shared" si="55"/>
        <v>0.25798683194821964</v>
      </c>
      <c r="M219" s="5">
        <f t="shared" si="56"/>
        <v>0.35040220987421261</v>
      </c>
      <c r="N219" s="5">
        <f t="shared" si="57"/>
        <v>0.39161095817756769</v>
      </c>
      <c r="O219" s="5">
        <f t="shared" si="58"/>
        <v>1.3262836012392281</v>
      </c>
    </row>
    <row r="220" spans="2:15">
      <c r="B220" s="5">
        <f t="shared" si="59"/>
        <v>5</v>
      </c>
      <c r="C220" s="5">
        <f t="shared" si="60"/>
        <v>1</v>
      </c>
      <c r="D220" s="5">
        <v>2007</v>
      </c>
      <c r="E220" s="5">
        <f t="shared" si="49"/>
        <v>1</v>
      </c>
      <c r="F220" s="5">
        <f t="shared" si="50"/>
        <v>0.50003199863472492</v>
      </c>
      <c r="G220" s="5">
        <f t="shared" si="51"/>
        <v>0.30001919918083497</v>
      </c>
      <c r="H220" s="5">
        <f t="shared" si="52"/>
        <v>0.19994880218444011</v>
      </c>
      <c r="I220" s="5">
        <f t="shared" si="53"/>
        <v>1</v>
      </c>
      <c r="K220" s="5">
        <f t="shared" si="54"/>
        <v>1</v>
      </c>
      <c r="L220" s="5">
        <f t="shared" si="55"/>
        <v>0.50560000000000005</v>
      </c>
      <c r="M220" s="5">
        <f t="shared" si="56"/>
        <v>0.30919999999999997</v>
      </c>
      <c r="N220" s="5">
        <f t="shared" si="57"/>
        <v>0.18519999999999998</v>
      </c>
      <c r="O220" s="5">
        <f t="shared" si="58"/>
        <v>0.89229999999999998</v>
      </c>
    </row>
    <row r="221" spans="2:15">
      <c r="B221" s="5">
        <f t="shared" si="59"/>
        <v>5</v>
      </c>
      <c r="C221" s="5">
        <f t="shared" si="60"/>
        <v>2</v>
      </c>
      <c r="D221" s="5">
        <f>D220+1</f>
        <v>2008</v>
      </c>
      <c r="E221" s="5">
        <f t="shared" si="49"/>
        <v>1.0234673412940167</v>
      </c>
      <c r="F221" s="5">
        <f t="shared" si="50"/>
        <v>0.49083032031743451</v>
      </c>
      <c r="G221" s="5">
        <f t="shared" si="51"/>
        <v>0.30251431960863068</v>
      </c>
      <c r="H221" s="5">
        <f t="shared" si="52"/>
        <v>0.20665536007393487</v>
      </c>
      <c r="I221" s="5">
        <f t="shared" si="53"/>
        <v>0.99317536787775385</v>
      </c>
      <c r="K221" s="5">
        <f t="shared" si="54"/>
        <v>1.0234673412940167</v>
      </c>
      <c r="L221" s="5">
        <f t="shared" si="55"/>
        <v>0.49668416667966098</v>
      </c>
      <c r="M221" s="5">
        <f t="shared" si="56"/>
        <v>0.31022445914268243</v>
      </c>
      <c r="N221" s="5">
        <f t="shared" si="57"/>
        <v>0.19309137417765659</v>
      </c>
      <c r="O221" s="5">
        <f t="shared" si="58"/>
        <v>0.90170052220468488</v>
      </c>
    </row>
    <row r="222" spans="2:15">
      <c r="B222" s="5">
        <f t="shared" si="59"/>
        <v>5</v>
      </c>
      <c r="C222" s="5">
        <f t="shared" si="60"/>
        <v>3</v>
      </c>
      <c r="D222" s="5">
        <f t="shared" ref="D222:D249" si="62">D221+1</f>
        <v>2009</v>
      </c>
      <c r="E222" s="5">
        <f t="shared" si="49"/>
        <v>1.0469277859078818</v>
      </c>
      <c r="F222" s="5">
        <f t="shared" si="50"/>
        <v>0.48076346324751595</v>
      </c>
      <c r="G222" s="5">
        <f t="shared" si="51"/>
        <v>0.30505272327561794</v>
      </c>
      <c r="H222" s="5">
        <f t="shared" si="52"/>
        <v>0.2141838134768661</v>
      </c>
      <c r="I222" s="5">
        <f t="shared" si="53"/>
        <v>0.9802315646948907</v>
      </c>
      <c r="K222" s="5">
        <f t="shared" si="54"/>
        <v>1.0469277859078818</v>
      </c>
      <c r="L222" s="5">
        <f t="shared" si="55"/>
        <v>0.48812487070924332</v>
      </c>
      <c r="M222" s="5">
        <f t="shared" si="56"/>
        <v>0.31122867973785501</v>
      </c>
      <c r="N222" s="5">
        <f t="shared" si="57"/>
        <v>0.20064644955290162</v>
      </c>
      <c r="O222" s="5">
        <f t="shared" si="58"/>
        <v>0.91098089677892291</v>
      </c>
    </row>
    <row r="223" spans="2:15">
      <c r="B223" s="5">
        <f t="shared" si="59"/>
        <v>5</v>
      </c>
      <c r="C223" s="5">
        <f t="shared" si="60"/>
        <v>4</v>
      </c>
      <c r="D223" s="5">
        <f t="shared" si="62"/>
        <v>2010</v>
      </c>
      <c r="E223" s="5">
        <f t="shared" si="49"/>
        <v>1.0709859155816057</v>
      </c>
      <c r="F223" s="5">
        <f t="shared" si="50"/>
        <v>0.47239833771510131</v>
      </c>
      <c r="G223" s="5">
        <f t="shared" si="51"/>
        <v>0.30755610968904351</v>
      </c>
      <c r="H223" s="5">
        <f t="shared" si="52"/>
        <v>0.22004555259585518</v>
      </c>
      <c r="I223" s="5">
        <f t="shared" si="53"/>
        <v>0.97399809773499146</v>
      </c>
      <c r="K223" s="5">
        <f t="shared" si="54"/>
        <v>1.0709859155816057</v>
      </c>
      <c r="L223" s="5">
        <f t="shared" si="55"/>
        <v>0.47969249272357972</v>
      </c>
      <c r="M223" s="5">
        <f t="shared" si="56"/>
        <v>0.31223864194606743</v>
      </c>
      <c r="N223" s="5">
        <f t="shared" si="57"/>
        <v>0.20806886533035285</v>
      </c>
      <c r="O223" s="5">
        <f t="shared" si="58"/>
        <v>0.92038004814939001</v>
      </c>
    </row>
    <row r="224" spans="2:15">
      <c r="B224" s="5">
        <f t="shared" si="59"/>
        <v>5</v>
      </c>
      <c r="C224" s="5">
        <f t="shared" si="60"/>
        <v>5</v>
      </c>
      <c r="D224" s="5">
        <f t="shared" si="62"/>
        <v>2011</v>
      </c>
      <c r="E224" s="5">
        <f t="shared" si="49"/>
        <v>1.095265024698415</v>
      </c>
      <c r="F224" s="5">
        <f t="shared" si="50"/>
        <v>0.4645701609794996</v>
      </c>
      <c r="G224" s="5">
        <f t="shared" si="51"/>
        <v>0.3097974331690258</v>
      </c>
      <c r="H224" s="5">
        <f t="shared" si="52"/>
        <v>0.22563240585147454</v>
      </c>
      <c r="I224" s="5">
        <f t="shared" si="53"/>
        <v>0.96886551280490785</v>
      </c>
      <c r="K224" s="5">
        <f t="shared" si="54"/>
        <v>1.095265024698415</v>
      </c>
      <c r="L224" s="5">
        <f t="shared" si="55"/>
        <v>0.47151533733773021</v>
      </c>
      <c r="M224" s="5">
        <f t="shared" si="56"/>
        <v>0.31323834878327783</v>
      </c>
      <c r="N224" s="5">
        <f t="shared" si="57"/>
        <v>0.21524631387899196</v>
      </c>
      <c r="O224" s="5">
        <f t="shared" si="58"/>
        <v>0.9297489067181629</v>
      </c>
    </row>
    <row r="225" spans="2:15">
      <c r="B225" s="5">
        <f t="shared" si="59"/>
        <v>5</v>
      </c>
      <c r="C225" s="5">
        <f t="shared" si="60"/>
        <v>6</v>
      </c>
      <c r="D225" s="5">
        <f t="shared" si="62"/>
        <v>2012</v>
      </c>
      <c r="E225" s="5">
        <f t="shared" si="49"/>
        <v>1.1195530537917473</v>
      </c>
      <c r="F225" s="5">
        <f t="shared" si="50"/>
        <v>0.45773539554377179</v>
      </c>
      <c r="G225" s="5">
        <f t="shared" si="51"/>
        <v>0.31198463507847302</v>
      </c>
      <c r="H225" s="5">
        <f t="shared" si="52"/>
        <v>0.23027996937775524</v>
      </c>
      <c r="I225" s="5">
        <f t="shared" si="53"/>
        <v>0.96724893796574241</v>
      </c>
      <c r="K225" s="5">
        <f t="shared" si="54"/>
        <v>1.1195530537917473</v>
      </c>
      <c r="L225" s="5">
        <f t="shared" si="55"/>
        <v>0.46364950082758466</v>
      </c>
      <c r="M225" s="5">
        <f t="shared" si="56"/>
        <v>0.3142195891675002</v>
      </c>
      <c r="N225" s="5">
        <f t="shared" si="57"/>
        <v>0.22213091000491508</v>
      </c>
      <c r="O225" s="5">
        <f t="shared" si="58"/>
        <v>0.93900797104320621</v>
      </c>
    </row>
    <row r="226" spans="2:15">
      <c r="B226" s="5">
        <f t="shared" si="59"/>
        <v>5</v>
      </c>
      <c r="C226" s="5">
        <f t="shared" si="60"/>
        <v>7</v>
      </c>
      <c r="D226" s="5">
        <f t="shared" si="62"/>
        <v>2013</v>
      </c>
      <c r="E226" s="5">
        <f t="shared" si="49"/>
        <v>1.143336319250988</v>
      </c>
      <c r="F226" s="5">
        <f t="shared" si="50"/>
        <v>0.45220948637309866</v>
      </c>
      <c r="G226" s="5">
        <f t="shared" si="51"/>
        <v>0.31394623406625782</v>
      </c>
      <c r="H226" s="5">
        <f t="shared" si="52"/>
        <v>0.23384427956064352</v>
      </c>
      <c r="I226" s="5">
        <f t="shared" si="53"/>
        <v>0.96957318343959209</v>
      </c>
      <c r="K226" s="5">
        <f t="shared" si="54"/>
        <v>1.143336319250988</v>
      </c>
      <c r="L226" s="5">
        <f t="shared" si="55"/>
        <v>0.45623395850200277</v>
      </c>
      <c r="M226" s="5">
        <f t="shared" si="56"/>
        <v>0.31516290693197058</v>
      </c>
      <c r="N226" s="5">
        <f t="shared" si="57"/>
        <v>0.22860313456602666</v>
      </c>
      <c r="O226" s="5">
        <f t="shared" si="58"/>
        <v>0.94796849900071489</v>
      </c>
    </row>
    <row r="227" spans="2:15">
      <c r="B227" s="5">
        <f t="shared" si="59"/>
        <v>5</v>
      </c>
      <c r="C227" s="5">
        <f t="shared" si="60"/>
        <v>8</v>
      </c>
      <c r="D227" s="5">
        <f t="shared" si="62"/>
        <v>2014</v>
      </c>
      <c r="E227" s="5">
        <f t="shared" si="49"/>
        <v>1.2070673425403691</v>
      </c>
      <c r="F227" s="5">
        <f t="shared" si="50"/>
        <v>0.43521757792911986</v>
      </c>
      <c r="G227" s="5">
        <f t="shared" si="51"/>
        <v>0.31580874217378668</v>
      </c>
      <c r="H227" s="5">
        <f t="shared" si="52"/>
        <v>0.24897367989709346</v>
      </c>
      <c r="I227" s="5">
        <f t="shared" si="53"/>
        <v>0.97198343966793899</v>
      </c>
      <c r="K227" s="5">
        <f t="shared" si="54"/>
        <v>1.2070673425403691</v>
      </c>
      <c r="L227" s="5">
        <f t="shared" si="55"/>
        <v>0.43764201067020814</v>
      </c>
      <c r="M227" s="5">
        <f t="shared" si="56"/>
        <v>0.31761016774302941</v>
      </c>
      <c r="N227" s="5">
        <f t="shared" si="57"/>
        <v>0.24474782158676245</v>
      </c>
      <c r="O227" s="5">
        <f t="shared" si="58"/>
        <v>0.97148742795455889</v>
      </c>
    </row>
    <row r="228" spans="2:15">
      <c r="B228" s="5">
        <f t="shared" si="59"/>
        <v>5</v>
      </c>
      <c r="C228" s="5">
        <f t="shared" si="60"/>
        <v>9</v>
      </c>
      <c r="D228" s="5">
        <f t="shared" si="62"/>
        <v>2015</v>
      </c>
      <c r="E228" s="5">
        <f t="shared" si="49"/>
        <v>1.2766102262884789</v>
      </c>
      <c r="F228" s="5">
        <f t="shared" si="50"/>
        <v>0.41516104101388451</v>
      </c>
      <c r="G228" s="5">
        <f t="shared" si="51"/>
        <v>0.32009009146383344</v>
      </c>
      <c r="H228" s="5">
        <f t="shared" si="52"/>
        <v>0.26474886752228205</v>
      </c>
      <c r="I228" s="5">
        <f t="shared" si="53"/>
        <v>0.9819111078453252</v>
      </c>
      <c r="K228" s="5">
        <f t="shared" si="54"/>
        <v>1.2766102262884789</v>
      </c>
      <c r="L228" s="5">
        <f t="shared" si="55"/>
        <v>0.4192377046991716</v>
      </c>
      <c r="M228" s="5">
        <f t="shared" si="56"/>
        <v>0.32015729468553239</v>
      </c>
      <c r="N228" s="5">
        <f t="shared" si="57"/>
        <v>0.26060500061529607</v>
      </c>
      <c r="O228" s="5">
        <f t="shared" si="58"/>
        <v>0.99638697458048209</v>
      </c>
    </row>
    <row r="229" spans="2:15">
      <c r="B229" s="5">
        <f t="shared" si="59"/>
        <v>5</v>
      </c>
      <c r="C229" s="5">
        <f t="shared" si="60"/>
        <v>10</v>
      </c>
      <c r="D229" s="5">
        <f t="shared" si="62"/>
        <v>2016</v>
      </c>
      <c r="E229" s="5">
        <f t="shared" si="49"/>
        <v>1.3529409484107484</v>
      </c>
      <c r="F229" s="5">
        <f t="shared" si="50"/>
        <v>0.39532901300995854</v>
      </c>
      <c r="G229" s="5">
        <f t="shared" si="51"/>
        <v>0.32431763577790512</v>
      </c>
      <c r="H229" s="5">
        <f t="shared" si="52"/>
        <v>0.28035335121213639</v>
      </c>
      <c r="I229" s="5">
        <f t="shared" si="53"/>
        <v>0.99523614817670569</v>
      </c>
      <c r="K229" s="5">
        <f t="shared" si="54"/>
        <v>1.3529409484107484</v>
      </c>
      <c r="L229" s="5">
        <f t="shared" si="55"/>
        <v>0.40097398239601967</v>
      </c>
      <c r="M229" s="5">
        <f t="shared" si="56"/>
        <v>0.32281956505189879</v>
      </c>
      <c r="N229" s="5">
        <f t="shared" si="57"/>
        <v>0.27620645255208154</v>
      </c>
      <c r="O229" s="5">
        <f t="shared" si="58"/>
        <v>1.022875257572887</v>
      </c>
    </row>
    <row r="230" spans="2:15">
      <c r="B230" s="5">
        <f t="shared" si="59"/>
        <v>5</v>
      </c>
      <c r="C230" s="5">
        <f t="shared" si="60"/>
        <v>11</v>
      </c>
      <c r="D230" s="5">
        <f t="shared" si="62"/>
        <v>2017</v>
      </c>
      <c r="E230" s="5">
        <f t="shared" si="49"/>
        <v>1.4359707082975925</v>
      </c>
      <c r="F230" s="5">
        <f t="shared" si="50"/>
        <v>0.37591083874447317</v>
      </c>
      <c r="G230" s="5">
        <f t="shared" si="51"/>
        <v>0.32837265937843879</v>
      </c>
      <c r="H230" s="5">
        <f t="shared" si="52"/>
        <v>0.29571650187708803</v>
      </c>
      <c r="I230" s="5">
        <f t="shared" si="53"/>
        <v>1.0122576388647799</v>
      </c>
      <c r="K230" s="5">
        <f t="shared" si="54"/>
        <v>1.4359707082975925</v>
      </c>
      <c r="L230" s="5">
        <f t="shared" si="55"/>
        <v>0.38306846782898551</v>
      </c>
      <c r="M230" s="5">
        <f t="shared" si="56"/>
        <v>0.32557304778294049</v>
      </c>
      <c r="N230" s="5">
        <f t="shared" si="57"/>
        <v>0.29135848438807399</v>
      </c>
      <c r="O230" s="5">
        <f t="shared" si="58"/>
        <v>1.0507738748710249</v>
      </c>
    </row>
    <row r="231" spans="2:15">
      <c r="B231" s="5">
        <f t="shared" si="59"/>
        <v>5</v>
      </c>
      <c r="C231" s="5">
        <f t="shared" si="60"/>
        <v>12</v>
      </c>
      <c r="D231" s="5">
        <f t="shared" si="62"/>
        <v>2018</v>
      </c>
      <c r="E231" s="5">
        <f t="shared" si="49"/>
        <v>1.5252016507533515</v>
      </c>
      <c r="F231" s="5">
        <f t="shared" si="50"/>
        <v>0.35777107226912325</v>
      </c>
      <c r="G231" s="5">
        <f t="shared" si="51"/>
        <v>0.3318605494526865</v>
      </c>
      <c r="H231" s="5">
        <f t="shared" si="52"/>
        <v>0.3103683782781903</v>
      </c>
      <c r="I231" s="5">
        <f t="shared" si="53"/>
        <v>1.0349059434673531</v>
      </c>
      <c r="K231" s="5">
        <f t="shared" si="54"/>
        <v>1.5252016507533515</v>
      </c>
      <c r="L231" s="5">
        <f t="shared" si="55"/>
        <v>0.36575902561804602</v>
      </c>
      <c r="M231" s="5">
        <f t="shared" si="56"/>
        <v>0.32838397340746245</v>
      </c>
      <c r="N231" s="5">
        <f t="shared" si="57"/>
        <v>0.30585700097449148</v>
      </c>
      <c r="O231" s="5">
        <f t="shared" si="58"/>
        <v>1.07978714306237</v>
      </c>
    </row>
    <row r="232" spans="2:15">
      <c r="B232" s="5">
        <f t="shared" si="59"/>
        <v>5</v>
      </c>
      <c r="C232" s="5">
        <f t="shared" si="60"/>
        <v>13</v>
      </c>
      <c r="D232" s="5">
        <f t="shared" si="62"/>
        <v>2019</v>
      </c>
      <c r="E232" s="5">
        <f t="shared" si="49"/>
        <v>1.6213246989348657</v>
      </c>
      <c r="F232" s="5">
        <f t="shared" si="50"/>
        <v>0.34014687840756863</v>
      </c>
      <c r="G232" s="5">
        <f t="shared" si="51"/>
        <v>0.33526573351871869</v>
      </c>
      <c r="H232" s="5">
        <f t="shared" si="52"/>
        <v>0.32458738807371268</v>
      </c>
      <c r="I232" s="5">
        <f t="shared" si="53"/>
        <v>1.0623467869414511</v>
      </c>
      <c r="K232" s="5">
        <f t="shared" si="54"/>
        <v>1.6213246989348657</v>
      </c>
      <c r="L232" s="5">
        <f t="shared" si="55"/>
        <v>0.34900912044720395</v>
      </c>
      <c r="M232" s="5">
        <f t="shared" si="56"/>
        <v>0.33125843600498611</v>
      </c>
      <c r="N232" s="5">
        <f t="shared" si="57"/>
        <v>0.31973244354781</v>
      </c>
      <c r="O232" s="5">
        <f t="shared" si="58"/>
        <v>1.1100183503105985</v>
      </c>
    </row>
    <row r="233" spans="2:15">
      <c r="B233" s="5">
        <f t="shared" si="59"/>
        <v>5</v>
      </c>
      <c r="C233" s="5">
        <f t="shared" si="60"/>
        <v>14</v>
      </c>
      <c r="D233" s="5">
        <f t="shared" si="62"/>
        <v>2020</v>
      </c>
      <c r="E233" s="5">
        <f t="shared" si="49"/>
        <v>1.7084137620769346</v>
      </c>
      <c r="F233" s="5">
        <f t="shared" si="50"/>
        <v>0.32523863918222728</v>
      </c>
      <c r="G233" s="5">
        <f t="shared" si="51"/>
        <v>0.33853295423478719</v>
      </c>
      <c r="H233" s="5">
        <f t="shared" si="52"/>
        <v>0.33622840658298553</v>
      </c>
      <c r="I233" s="5">
        <f t="shared" si="53"/>
        <v>1.0887164249899088</v>
      </c>
      <c r="K233" s="5">
        <f t="shared" si="54"/>
        <v>1.7084137620769346</v>
      </c>
      <c r="L233" s="5">
        <f t="shared" si="55"/>
        <v>0.33528041649725254</v>
      </c>
      <c r="M233" s="5">
        <f t="shared" si="56"/>
        <v>0.33373922705342779</v>
      </c>
      <c r="N233" s="5">
        <f t="shared" si="57"/>
        <v>0.33098035644931972</v>
      </c>
      <c r="O233" s="5">
        <f t="shared" si="58"/>
        <v>1.1365706528902904</v>
      </c>
    </row>
    <row r="234" spans="2:15">
      <c r="B234" s="5">
        <f t="shared" si="59"/>
        <v>5</v>
      </c>
      <c r="C234" s="5">
        <f t="shared" si="60"/>
        <v>15</v>
      </c>
      <c r="D234" s="5">
        <f t="shared" si="62"/>
        <v>2021</v>
      </c>
      <c r="E234" s="5">
        <f t="shared" si="49"/>
        <v>1.7998128653291903</v>
      </c>
      <c r="F234" s="5">
        <f t="shared" si="50"/>
        <v>0.3115601750860737</v>
      </c>
      <c r="G234" s="5">
        <f t="shared" si="51"/>
        <v>0.34123875334124593</v>
      </c>
      <c r="H234" s="5">
        <f t="shared" si="52"/>
        <v>0.34720107157268038</v>
      </c>
      <c r="I234" s="5">
        <f t="shared" si="53"/>
        <v>1.1190351481761085</v>
      </c>
      <c r="K234" s="5">
        <f t="shared" si="54"/>
        <v>1.7998128653291903</v>
      </c>
      <c r="L234" s="5">
        <f t="shared" si="55"/>
        <v>0.32214224902762434</v>
      </c>
      <c r="M234" s="5">
        <f t="shared" si="56"/>
        <v>0.33622879614407924</v>
      </c>
      <c r="N234" s="5">
        <f t="shared" si="57"/>
        <v>0.34162895482829642</v>
      </c>
      <c r="O234" s="5">
        <f t="shared" si="58"/>
        <v>1.1636506342755764</v>
      </c>
    </row>
    <row r="235" spans="2:15">
      <c r="B235" s="5">
        <f t="shared" si="59"/>
        <v>5</v>
      </c>
      <c r="C235" s="5">
        <f t="shared" si="60"/>
        <v>16</v>
      </c>
      <c r="D235" s="5">
        <f t="shared" si="62"/>
        <v>2022</v>
      </c>
      <c r="E235" s="5">
        <f t="shared" si="49"/>
        <v>1.897312729178408</v>
      </c>
      <c r="F235" s="5">
        <f t="shared" si="50"/>
        <v>0.29856269015705983</v>
      </c>
      <c r="G235" s="5">
        <f t="shared" si="51"/>
        <v>0.34379988243202114</v>
      </c>
      <c r="H235" s="5">
        <f t="shared" si="52"/>
        <v>0.35763742741091903</v>
      </c>
      <c r="I235" s="5">
        <f t="shared" si="53"/>
        <v>1.1530793268780501</v>
      </c>
      <c r="K235" s="5">
        <f t="shared" si="54"/>
        <v>1.897312729178408</v>
      </c>
      <c r="L235" s="5">
        <f t="shared" si="55"/>
        <v>0.30936737569897488</v>
      </c>
      <c r="M235" s="5">
        <f t="shared" si="56"/>
        <v>0.33876777778797529</v>
      </c>
      <c r="N235" s="5">
        <f t="shared" si="57"/>
        <v>0.35186484651304983</v>
      </c>
      <c r="O235" s="5">
        <f t="shared" si="58"/>
        <v>1.1917195315892255</v>
      </c>
    </row>
    <row r="236" spans="2:15">
      <c r="B236" s="5">
        <f t="shared" si="59"/>
        <v>5</v>
      </c>
      <c r="C236" s="5">
        <f t="shared" si="60"/>
        <v>17</v>
      </c>
      <c r="D236" s="5">
        <f t="shared" si="62"/>
        <v>2023</v>
      </c>
      <c r="E236" s="5">
        <f t="shared" si="49"/>
        <v>2.0004976304047375</v>
      </c>
      <c r="F236" s="5">
        <f t="shared" si="50"/>
        <v>0.28601155466406752</v>
      </c>
      <c r="G236" s="5">
        <f t="shared" si="51"/>
        <v>0.3462552458142189</v>
      </c>
      <c r="H236" s="5">
        <f t="shared" si="52"/>
        <v>0.36773319952171352</v>
      </c>
      <c r="I236" s="5">
        <f t="shared" si="53"/>
        <v>1.1905172244964548</v>
      </c>
      <c r="K236" s="5">
        <f t="shared" si="54"/>
        <v>2.0004976304047375</v>
      </c>
      <c r="L236" s="5">
        <f t="shared" si="55"/>
        <v>0.29705316746679072</v>
      </c>
      <c r="M236" s="5">
        <f t="shared" si="56"/>
        <v>0.34133574464484767</v>
      </c>
      <c r="N236" s="5">
        <f t="shared" si="57"/>
        <v>0.36161108788836166</v>
      </c>
      <c r="O236" s="5">
        <f t="shared" si="58"/>
        <v>1.2205766571004317</v>
      </c>
    </row>
    <row r="237" spans="2:15">
      <c r="B237" s="5">
        <f t="shared" si="59"/>
        <v>5</v>
      </c>
      <c r="C237" s="5">
        <f t="shared" si="60"/>
        <v>18</v>
      </c>
      <c r="D237" s="5">
        <f t="shared" si="62"/>
        <v>2024</v>
      </c>
      <c r="E237" s="5">
        <f t="shared" si="49"/>
        <v>2.0979006417696606</v>
      </c>
      <c r="F237" s="5">
        <f t="shared" si="50"/>
        <v>0.27527181033313985</v>
      </c>
      <c r="G237" s="5">
        <f t="shared" si="51"/>
        <v>0.34859897734970285</v>
      </c>
      <c r="H237" s="5">
        <f t="shared" si="52"/>
        <v>0.37612921231715729</v>
      </c>
      <c r="I237" s="5">
        <f t="shared" si="53"/>
        <v>1.2283521455424538</v>
      </c>
      <c r="K237" s="5">
        <f t="shared" si="54"/>
        <v>2.0979006417696606</v>
      </c>
      <c r="L237" s="5">
        <f t="shared" si="55"/>
        <v>0.28641650097063853</v>
      </c>
      <c r="M237" s="5">
        <f t="shared" si="56"/>
        <v>0.34365764862733161</v>
      </c>
      <c r="N237" s="5">
        <f t="shared" si="57"/>
        <v>0.36992585040202985</v>
      </c>
      <c r="O237" s="5">
        <f t="shared" si="58"/>
        <v>1.2470771389806392</v>
      </c>
    </row>
    <row r="238" spans="2:15">
      <c r="B238" s="5">
        <f t="shared" si="59"/>
        <v>5</v>
      </c>
      <c r="C238" s="5">
        <f t="shared" si="60"/>
        <v>19</v>
      </c>
      <c r="D238" s="5">
        <f t="shared" si="62"/>
        <v>2025</v>
      </c>
      <c r="E238" s="5">
        <f t="shared" si="49"/>
        <v>2.2013898317383305</v>
      </c>
      <c r="F238" s="5">
        <f t="shared" si="50"/>
        <v>0.26524474833863387</v>
      </c>
      <c r="G238" s="5">
        <f t="shared" si="51"/>
        <v>0.35058050563109611</v>
      </c>
      <c r="H238" s="5">
        <f t="shared" si="52"/>
        <v>0.38417474603027002</v>
      </c>
      <c r="I238" s="5">
        <f t="shared" si="53"/>
        <v>1.2671327893206685</v>
      </c>
      <c r="K238" s="5">
        <f t="shared" si="54"/>
        <v>2.2013898317383305</v>
      </c>
      <c r="L238" s="5">
        <f t="shared" si="55"/>
        <v>0.2760314075018252</v>
      </c>
      <c r="M238" s="5">
        <f t="shared" si="56"/>
        <v>0.34602547316912308</v>
      </c>
      <c r="N238" s="5">
        <f t="shared" si="57"/>
        <v>0.37794311932905172</v>
      </c>
      <c r="O238" s="5">
        <f t="shared" si="58"/>
        <v>1.2745045133745008</v>
      </c>
    </row>
    <row r="239" spans="2:15">
      <c r="B239" s="5">
        <f t="shared" si="59"/>
        <v>5</v>
      </c>
      <c r="C239" s="5">
        <f t="shared" si="60"/>
        <v>20</v>
      </c>
      <c r="D239" s="5">
        <f t="shared" si="62"/>
        <v>2026</v>
      </c>
      <c r="E239" s="5">
        <f t="shared" si="49"/>
        <v>2.3120572171957319</v>
      </c>
      <c r="F239" s="5">
        <f t="shared" si="50"/>
        <v>0.25542652627672202</v>
      </c>
      <c r="G239" s="5">
        <f t="shared" si="51"/>
        <v>0.35248026361074658</v>
      </c>
      <c r="H239" s="5">
        <f t="shared" si="52"/>
        <v>0.3920932101125314</v>
      </c>
      <c r="I239" s="5">
        <f t="shared" si="53"/>
        <v>1.3082658201901565</v>
      </c>
      <c r="K239" s="5">
        <f t="shared" si="54"/>
        <v>2.3120572171957319</v>
      </c>
      <c r="L239" s="5">
        <f t="shared" si="55"/>
        <v>0.26583989475226777</v>
      </c>
      <c r="M239" s="5">
        <f t="shared" si="56"/>
        <v>0.34845418303643727</v>
      </c>
      <c r="N239" s="5">
        <f t="shared" si="57"/>
        <v>0.38570592221129496</v>
      </c>
      <c r="O239" s="5">
        <f t="shared" si="58"/>
        <v>1.3030631109392612</v>
      </c>
    </row>
    <row r="240" spans="2:15">
      <c r="B240" s="5">
        <f t="shared" si="59"/>
        <v>5</v>
      </c>
      <c r="C240" s="5">
        <f t="shared" si="60"/>
        <v>21</v>
      </c>
      <c r="D240" s="5">
        <f t="shared" si="62"/>
        <v>2027</v>
      </c>
      <c r="E240" s="5">
        <f t="shared" si="49"/>
        <v>2.431335824315676</v>
      </c>
      <c r="F240" s="5">
        <f t="shared" si="50"/>
        <v>0.24568883457439825</v>
      </c>
      <c r="G240" s="5">
        <f t="shared" si="51"/>
        <v>0.35431901951370487</v>
      </c>
      <c r="H240" s="5">
        <f t="shared" si="52"/>
        <v>0.39999214591189686</v>
      </c>
      <c r="I240" s="5">
        <f t="shared" si="53"/>
        <v>1.3512913401824727</v>
      </c>
      <c r="K240" s="5">
        <f t="shared" si="54"/>
        <v>2.431335824315676</v>
      </c>
      <c r="L240" s="5">
        <f t="shared" si="55"/>
        <v>0.25577847237353102</v>
      </c>
      <c r="M240" s="5">
        <f t="shared" si="56"/>
        <v>0.35096271011092983</v>
      </c>
      <c r="N240" s="5">
        <f t="shared" si="57"/>
        <v>0.39325881751553915</v>
      </c>
      <c r="O240" s="5">
        <f t="shared" si="58"/>
        <v>1.3330168558000448</v>
      </c>
    </row>
    <row r="241" spans="2:15">
      <c r="B241" s="5">
        <f t="shared" si="59"/>
        <v>5</v>
      </c>
      <c r="C241" s="5">
        <f t="shared" si="60"/>
        <v>22</v>
      </c>
      <c r="D241" s="5">
        <f t="shared" si="62"/>
        <v>2028</v>
      </c>
      <c r="E241" s="5">
        <f t="shared" si="49"/>
        <v>2.5589951033270539</v>
      </c>
      <c r="F241" s="5">
        <f t="shared" si="50"/>
        <v>0.23579856722538819</v>
      </c>
      <c r="G241" s="5">
        <f t="shared" si="51"/>
        <v>0.35614044053235078</v>
      </c>
      <c r="H241" s="5">
        <f t="shared" si="52"/>
        <v>0.40806099224226106</v>
      </c>
      <c r="I241" s="5">
        <f t="shared" si="53"/>
        <v>1.3957234179427762</v>
      </c>
      <c r="K241" s="5">
        <f t="shared" si="54"/>
        <v>2.5589951033270539</v>
      </c>
      <c r="L241" s="5">
        <f t="shared" si="55"/>
        <v>0.24593355827556132</v>
      </c>
      <c r="M241" s="5">
        <f t="shared" si="56"/>
        <v>0.35353318798345224</v>
      </c>
      <c r="N241" s="5">
        <f t="shared" si="57"/>
        <v>0.40053325374098647</v>
      </c>
      <c r="O241" s="5">
        <f t="shared" si="58"/>
        <v>1.3641956887167581</v>
      </c>
    </row>
    <row r="242" spans="2:15">
      <c r="B242" s="5">
        <f t="shared" si="59"/>
        <v>5</v>
      </c>
      <c r="C242" s="5">
        <f t="shared" si="60"/>
        <v>23</v>
      </c>
      <c r="D242" s="5">
        <f t="shared" si="62"/>
        <v>2029</v>
      </c>
      <c r="E242" s="5">
        <f t="shared" si="49"/>
        <v>2.6469036687220324</v>
      </c>
      <c r="F242" s="5">
        <f t="shared" si="50"/>
        <v>0.2287654818302777</v>
      </c>
      <c r="G242" s="5">
        <f t="shared" si="51"/>
        <v>0.35798205658425564</v>
      </c>
      <c r="H242" s="5">
        <f t="shared" si="52"/>
        <v>0.41325246158546669</v>
      </c>
      <c r="I242" s="5">
        <f t="shared" si="53"/>
        <v>1.4302536992686365</v>
      </c>
      <c r="K242" s="5">
        <f t="shared" si="54"/>
        <v>2.6469036687220324</v>
      </c>
      <c r="L242" s="5">
        <f t="shared" si="55"/>
        <v>0.23964419592685648</v>
      </c>
      <c r="M242" s="5">
        <f t="shared" si="56"/>
        <v>0.35524006710305145</v>
      </c>
      <c r="N242" s="5">
        <f t="shared" si="57"/>
        <v>0.40511573697009207</v>
      </c>
      <c r="O242" s="5">
        <f t="shared" si="58"/>
        <v>1.3851728888716226</v>
      </c>
    </row>
    <row r="243" spans="2:15">
      <c r="B243" s="5">
        <f t="shared" si="59"/>
        <v>5</v>
      </c>
      <c r="C243" s="5">
        <f t="shared" si="60"/>
        <v>24</v>
      </c>
      <c r="D243" s="5">
        <f t="shared" si="62"/>
        <v>2030</v>
      </c>
      <c r="E243" s="5">
        <f t="shared" si="49"/>
        <v>2.7368000197411768</v>
      </c>
      <c r="F243" s="5">
        <f t="shared" si="50"/>
        <v>0.2228742275361448</v>
      </c>
      <c r="G243" s="5">
        <f t="shared" si="51"/>
        <v>0.3591260796365886</v>
      </c>
      <c r="H243" s="5">
        <f t="shared" si="52"/>
        <v>0.41799969282726657</v>
      </c>
      <c r="I243" s="5">
        <f t="shared" si="53"/>
        <v>1.4607059382650678</v>
      </c>
      <c r="K243" s="5">
        <f t="shared" si="54"/>
        <v>2.7368000197411768</v>
      </c>
      <c r="L243" s="5">
        <f t="shared" si="55"/>
        <v>0.23358321674789964</v>
      </c>
      <c r="M243" s="5">
        <f t="shared" si="56"/>
        <v>0.35693599490279659</v>
      </c>
      <c r="N243" s="5">
        <f t="shared" si="57"/>
        <v>0.40948078834930379</v>
      </c>
      <c r="O243" s="5">
        <f t="shared" si="58"/>
        <v>1.4062330782136503</v>
      </c>
    </row>
    <row r="244" spans="2:15">
      <c r="B244" s="5">
        <f t="shared" si="59"/>
        <v>5</v>
      </c>
      <c r="C244" s="5">
        <f t="shared" si="60"/>
        <v>25</v>
      </c>
      <c r="D244" s="5">
        <f t="shared" si="62"/>
        <v>2031</v>
      </c>
      <c r="E244" s="5">
        <f t="shared" si="49"/>
        <v>2.8297031484002613</v>
      </c>
      <c r="F244" s="5">
        <f t="shared" si="50"/>
        <v>0.21735180636683185</v>
      </c>
      <c r="G244" s="5">
        <f t="shared" si="51"/>
        <v>0.36017256838296446</v>
      </c>
      <c r="H244" s="5">
        <f t="shared" si="52"/>
        <v>0.42247562525020371</v>
      </c>
      <c r="I244" s="5">
        <f t="shared" si="53"/>
        <v>1.4914226826747954</v>
      </c>
      <c r="K244" s="5">
        <f t="shared" si="54"/>
        <v>2.8297031484002613</v>
      </c>
      <c r="L244" s="5">
        <f t="shared" si="55"/>
        <v>0.2276783900798772</v>
      </c>
      <c r="M244" s="5">
        <f t="shared" si="56"/>
        <v>0.35863918129737976</v>
      </c>
      <c r="N244" s="5">
        <f t="shared" si="57"/>
        <v>0.41368242862274301</v>
      </c>
      <c r="O244" s="5">
        <f t="shared" si="58"/>
        <v>1.427602900556048</v>
      </c>
    </row>
    <row r="245" spans="2:15">
      <c r="B245" s="5">
        <f t="shared" si="59"/>
        <v>5</v>
      </c>
      <c r="C245" s="5">
        <f t="shared" si="60"/>
        <v>26</v>
      </c>
      <c r="D245" s="5">
        <f t="shared" si="62"/>
        <v>2032</v>
      </c>
      <c r="E245" s="5">
        <f t="shared" si="49"/>
        <v>2.9251046523346518</v>
      </c>
      <c r="F245" s="5">
        <f t="shared" si="50"/>
        <v>0.21210105180095506</v>
      </c>
      <c r="G245" s="5">
        <f t="shared" si="51"/>
        <v>0.36116151122493495</v>
      </c>
      <c r="H245" s="5">
        <f t="shared" si="52"/>
        <v>0.42673743697410998</v>
      </c>
      <c r="I245" s="5">
        <f t="shared" si="53"/>
        <v>1.5222954325006199</v>
      </c>
      <c r="K245" s="5">
        <f t="shared" si="54"/>
        <v>2.9251046523346518</v>
      </c>
      <c r="L245" s="5">
        <f t="shared" si="55"/>
        <v>0.22196096530916073</v>
      </c>
      <c r="M245" s="5">
        <f t="shared" si="56"/>
        <v>0.36033898434886813</v>
      </c>
      <c r="N245" s="5">
        <f t="shared" si="57"/>
        <v>0.41770005034197111</v>
      </c>
      <c r="O245" s="5">
        <f t="shared" si="58"/>
        <v>1.449150801552435</v>
      </c>
    </row>
    <row r="246" spans="2:15">
      <c r="B246" s="5">
        <f t="shared" si="59"/>
        <v>5</v>
      </c>
      <c r="C246" s="5">
        <f t="shared" si="60"/>
        <v>27</v>
      </c>
      <c r="D246" s="5">
        <f t="shared" si="62"/>
        <v>2033</v>
      </c>
      <c r="E246" s="5">
        <f t="shared" si="49"/>
        <v>3.0232427754371698</v>
      </c>
      <c r="F246" s="5">
        <f t="shared" si="50"/>
        <v>0.20704659785725399</v>
      </c>
      <c r="G246" s="5">
        <f t="shared" si="51"/>
        <v>0.36210066024298571</v>
      </c>
      <c r="H246" s="5">
        <f t="shared" si="52"/>
        <v>0.43085274189976031</v>
      </c>
      <c r="I246" s="5">
        <f t="shared" si="53"/>
        <v>1.5531822255127945</v>
      </c>
      <c r="K246" s="5">
        <f t="shared" si="54"/>
        <v>3.0232427754371698</v>
      </c>
      <c r="L246" s="5">
        <f t="shared" si="55"/>
        <v>0.21641345378473048</v>
      </c>
      <c r="M246" s="5">
        <f t="shared" si="56"/>
        <v>0.36203865136488539</v>
      </c>
      <c r="N246" s="5">
        <f t="shared" si="57"/>
        <v>0.42154789485038419</v>
      </c>
      <c r="O246" s="5">
        <f t="shared" si="58"/>
        <v>1.4709184827485358</v>
      </c>
    </row>
    <row r="247" spans="2:15">
      <c r="B247" s="5">
        <f t="shared" si="59"/>
        <v>5</v>
      </c>
      <c r="C247" s="5">
        <f t="shared" si="60"/>
        <v>28</v>
      </c>
      <c r="D247" s="5">
        <f t="shared" si="62"/>
        <v>2034</v>
      </c>
      <c r="E247" s="5">
        <f t="shared" si="49"/>
        <v>3.1110995094022238</v>
      </c>
      <c r="F247" s="5">
        <f t="shared" si="50"/>
        <v>0.20271014248398639</v>
      </c>
      <c r="G247" s="5">
        <f t="shared" si="51"/>
        <v>0.36301667715592162</v>
      </c>
      <c r="H247" s="5">
        <f t="shared" si="52"/>
        <v>0.43427318036009205</v>
      </c>
      <c r="I247" s="5">
        <f t="shared" si="53"/>
        <v>1.5802463461572489</v>
      </c>
      <c r="K247" s="5">
        <f t="shared" si="54"/>
        <v>3.1110995094022238</v>
      </c>
      <c r="L247" s="5">
        <f t="shared" si="55"/>
        <v>0.21171035586474291</v>
      </c>
      <c r="M247" s="5">
        <f t="shared" si="56"/>
        <v>0.36352058427517592</v>
      </c>
      <c r="N247" s="5">
        <f t="shared" si="57"/>
        <v>0.42476905986008123</v>
      </c>
      <c r="O247" s="5">
        <f t="shared" si="58"/>
        <v>1.4900793428294641</v>
      </c>
    </row>
    <row r="248" spans="2:15">
      <c r="B248" s="5">
        <f t="shared" si="59"/>
        <v>5</v>
      </c>
      <c r="C248" s="5">
        <f t="shared" si="60"/>
        <v>29</v>
      </c>
      <c r="D248" s="5">
        <f t="shared" si="62"/>
        <v>2035</v>
      </c>
      <c r="E248" s="5">
        <f t="shared" si="49"/>
        <v>3.1990874046086057</v>
      </c>
      <c r="F248" s="5">
        <f t="shared" si="50"/>
        <v>0.19876194509218637</v>
      </c>
      <c r="G248" s="5">
        <f t="shared" si="51"/>
        <v>0.36378724978643645</v>
      </c>
      <c r="H248" s="5">
        <f t="shared" si="52"/>
        <v>0.43745080512137718</v>
      </c>
      <c r="I248" s="5">
        <f t="shared" si="53"/>
        <v>1.6062066417067566</v>
      </c>
      <c r="K248" s="5">
        <f t="shared" si="54"/>
        <v>3.1990874046086057</v>
      </c>
      <c r="L248" s="5">
        <f t="shared" si="55"/>
        <v>0.20722972087517386</v>
      </c>
      <c r="M248" s="5">
        <f t="shared" si="56"/>
        <v>0.3649691935762005</v>
      </c>
      <c r="N248" s="5">
        <f t="shared" si="57"/>
        <v>0.42780108554862561</v>
      </c>
      <c r="O248" s="5">
        <f t="shared" si="58"/>
        <v>1.508973759578969</v>
      </c>
    </row>
    <row r="249" spans="2:15">
      <c r="B249" s="5">
        <f t="shared" si="59"/>
        <v>5</v>
      </c>
      <c r="C249" s="5">
        <f t="shared" si="60"/>
        <v>30</v>
      </c>
      <c r="D249" s="5">
        <f t="shared" si="62"/>
        <v>2036</v>
      </c>
      <c r="E249" s="5">
        <f t="shared" si="49"/>
        <v>3.2872048387045996</v>
      </c>
      <c r="F249" s="5">
        <f t="shared" si="50"/>
        <v>0.19504600299855621</v>
      </c>
      <c r="G249" s="5">
        <f t="shared" si="51"/>
        <v>0.36449939556030653</v>
      </c>
      <c r="H249" s="5">
        <f t="shared" si="52"/>
        <v>0.44045460144113724</v>
      </c>
      <c r="I249" s="5">
        <f t="shared" si="53"/>
        <v>1.6317008220924833</v>
      </c>
      <c r="K249" s="5">
        <f t="shared" si="54"/>
        <v>3.2872048387045996</v>
      </c>
      <c r="L249" s="5">
        <f t="shared" si="55"/>
        <v>0.20295555121319883</v>
      </c>
      <c r="M249" s="5">
        <f t="shared" si="56"/>
        <v>0.36638609435082292</v>
      </c>
      <c r="N249" s="5">
        <f t="shared" si="57"/>
        <v>0.43065835443597822</v>
      </c>
      <c r="O249" s="5">
        <f t="shared" si="58"/>
        <v>1.5276125813808323</v>
      </c>
    </row>
    <row r="250" spans="2:15">
      <c r="B250" s="5">
        <f t="shared" si="59"/>
        <v>5</v>
      </c>
      <c r="C250" s="5">
        <f t="shared" si="60"/>
        <v>31</v>
      </c>
      <c r="D250" s="5">
        <f>D249+1</f>
        <v>2037</v>
      </c>
      <c r="E250" s="5">
        <f t="shared" si="49"/>
        <v>3.3726775987413653</v>
      </c>
      <c r="F250" s="5">
        <f t="shared" si="50"/>
        <v>0.19157515681343482</v>
      </c>
      <c r="G250" s="5">
        <f t="shared" si="51"/>
        <v>0.36519880618112383</v>
      </c>
      <c r="H250" s="5">
        <f t="shared" si="52"/>
        <v>0.44322603700544133</v>
      </c>
      <c r="I250" s="5">
        <f t="shared" si="53"/>
        <v>1.6569513659336197</v>
      </c>
      <c r="K250" s="5">
        <f t="shared" si="54"/>
        <v>3.3726775987413653</v>
      </c>
      <c r="L250" s="5">
        <f t="shared" si="55"/>
        <v>0.19899876087354817</v>
      </c>
      <c r="M250" s="5">
        <f t="shared" si="56"/>
        <v>0.36772969007767387</v>
      </c>
      <c r="N250" s="5">
        <f t="shared" si="57"/>
        <v>0.43327154904877796</v>
      </c>
      <c r="O250" s="5">
        <f t="shared" si="58"/>
        <v>1.5454320701749973</v>
      </c>
    </row>
    <row r="251" spans="2:15">
      <c r="B251" s="5">
        <f t="shared" si="59"/>
        <v>5</v>
      </c>
      <c r="C251" s="5">
        <f t="shared" si="60"/>
        <v>32</v>
      </c>
      <c r="D251" s="5">
        <f t="shared" ref="D251:D252" si="63">D250+1</f>
        <v>2038</v>
      </c>
      <c r="E251" s="5">
        <f t="shared" si="49"/>
        <v>3.4601626271507588</v>
      </c>
      <c r="F251" s="5">
        <f t="shared" si="50"/>
        <v>0.18830846376216659</v>
      </c>
      <c r="G251" s="5">
        <f t="shared" si="51"/>
        <v>0.36584219995480155</v>
      </c>
      <c r="H251" s="5">
        <f t="shared" si="52"/>
        <v>0.44584933628303186</v>
      </c>
      <c r="I251" s="5">
        <f t="shared" si="53"/>
        <v>1.6816780084545109</v>
      </c>
      <c r="K251" s="5">
        <f t="shared" si="54"/>
        <v>3.4601626271507588</v>
      </c>
      <c r="L251" s="5">
        <f t="shared" si="55"/>
        <v>0.19512820133339087</v>
      </c>
      <c r="M251" s="5">
        <f t="shared" si="56"/>
        <v>0.36907501639860962</v>
      </c>
      <c r="N251" s="5">
        <f t="shared" si="57"/>
        <v>0.43579678226799956</v>
      </c>
      <c r="O251" s="5">
        <f t="shared" si="58"/>
        <v>1.5634165200601615</v>
      </c>
    </row>
    <row r="252" spans="2:15">
      <c r="B252" s="5">
        <f t="shared" si="59"/>
        <v>5</v>
      </c>
      <c r="C252" s="5">
        <f t="shared" si="60"/>
        <v>33</v>
      </c>
      <c r="D252" s="5">
        <f t="shared" si="63"/>
        <v>2039</v>
      </c>
      <c r="E252" s="5">
        <f t="shared" si="49"/>
        <v>3.5472551378157875</v>
      </c>
      <c r="F252" s="5">
        <f t="shared" si="50"/>
        <v>0.18519669309540512</v>
      </c>
      <c r="G252" s="5">
        <f t="shared" si="51"/>
        <v>0.36645032950945999</v>
      </c>
      <c r="H252" s="5">
        <f t="shared" si="52"/>
        <v>0.44835297739513491</v>
      </c>
      <c r="I252" s="5">
        <f t="shared" si="53"/>
        <v>1.7057669271344937</v>
      </c>
      <c r="K252" s="5">
        <f t="shared" si="54"/>
        <v>3.5472551378157875</v>
      </c>
      <c r="L252" s="5">
        <f t="shared" si="55"/>
        <v>0.19144303657247072</v>
      </c>
      <c r="M252" s="5">
        <f t="shared" si="56"/>
        <v>0.37038564399753487</v>
      </c>
      <c r="N252" s="5">
        <f t="shared" si="57"/>
        <v>0.43817131942999438</v>
      </c>
      <c r="O252" s="5">
        <f t="shared" si="58"/>
        <v>1.5810743432021186</v>
      </c>
    </row>
    <row r="253" spans="2:15">
      <c r="B253" s="5">
        <f t="shared" si="59"/>
        <v>5</v>
      </c>
      <c r="C253" s="5">
        <f t="shared" si="60"/>
        <v>34</v>
      </c>
      <c r="D253" s="5">
        <f>D252+1</f>
        <v>2040</v>
      </c>
      <c r="E253" s="5">
        <f t="shared" si="49"/>
        <v>3.6336035622565976</v>
      </c>
      <c r="F253" s="5">
        <f t="shared" si="50"/>
        <v>0.18229872058443697</v>
      </c>
      <c r="G253" s="5">
        <f t="shared" si="51"/>
        <v>0.36704792998662689</v>
      </c>
      <c r="H253" s="5">
        <f t="shared" si="52"/>
        <v>0.45065334942893615</v>
      </c>
      <c r="I253" s="5">
        <f t="shared" si="53"/>
        <v>1.7295062941976356</v>
      </c>
      <c r="K253" s="5">
        <f t="shared" si="54"/>
        <v>3.6336035622565976</v>
      </c>
      <c r="L253" s="5">
        <f t="shared" si="55"/>
        <v>0.18794387207195279</v>
      </c>
      <c r="M253" s="5">
        <f t="shared" si="56"/>
        <v>0.37165811409775956</v>
      </c>
      <c r="N253" s="5">
        <f t="shared" si="57"/>
        <v>0.44039801383028759</v>
      </c>
      <c r="O253" s="5">
        <f t="shared" si="58"/>
        <v>1.5983481943190239</v>
      </c>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
    <tabColor theme="9" tint="-0.249977111117893"/>
  </sheetPr>
  <dimension ref="A1:GI4331"/>
  <sheetViews>
    <sheetView topLeftCell="AP94" zoomScale="90" zoomScaleNormal="90" workbookViewId="0">
      <selection activeCell="BI118" sqref="BI118"/>
    </sheetView>
  </sheetViews>
  <sheetFormatPr defaultRowHeight="15"/>
  <cols>
    <col min="1" max="1" width="27.28515625" style="234" customWidth="1"/>
    <col min="2" max="2" width="18.42578125" style="234" customWidth="1"/>
    <col min="3" max="3" width="12.7109375" style="234" customWidth="1"/>
    <col min="4" max="6" width="6.42578125" style="234" customWidth="1"/>
    <col min="7" max="7" width="8.5703125" style="235" customWidth="1"/>
    <col min="8" max="8" width="8.5703125" style="338" customWidth="1"/>
    <col min="9" max="35" width="8.5703125" style="250" customWidth="1"/>
    <col min="36" max="36" width="8.28515625" style="290" customWidth="1"/>
    <col min="37" max="38" width="6.42578125" style="240" customWidth="1"/>
    <col min="39" max="39" width="8" style="240" customWidth="1"/>
    <col min="40" max="40" width="6.7109375" style="240" customWidth="1"/>
    <col min="41" max="54" width="6.42578125" style="240" customWidth="1"/>
    <col min="55" max="55" width="6.28515625" style="240" customWidth="1"/>
    <col min="56" max="62" width="9.28515625" style="240" customWidth="1"/>
    <col min="63" max="63" width="7.42578125" style="240" customWidth="1"/>
    <col min="64" max="64" width="10.7109375" style="240" customWidth="1"/>
    <col min="65" max="73" width="8.7109375" style="240"/>
    <col min="74" max="74" width="9.7109375" style="240" customWidth="1"/>
    <col min="75" max="153" width="8.7109375" style="240"/>
    <col min="154" max="154" width="10.5703125" style="240" bestFit="1" customWidth="1"/>
    <col min="155" max="155" width="16" style="240" bestFit="1" customWidth="1"/>
    <col min="156" max="158" width="10.5703125" style="240" bestFit="1" customWidth="1"/>
    <col min="159" max="159" width="16.5703125" style="240" bestFit="1" customWidth="1"/>
    <col min="160" max="160" width="23.140625" style="240" bestFit="1" customWidth="1"/>
    <col min="161" max="161" width="22.7109375" style="240" bestFit="1" customWidth="1"/>
    <col min="162" max="162" width="14.140625" style="240" bestFit="1" customWidth="1"/>
    <col min="163" max="163" width="11" style="240" bestFit="1" customWidth="1"/>
    <col min="164" max="164" width="11.85546875" style="240" bestFit="1" customWidth="1"/>
    <col min="165" max="273" width="8.7109375" style="240"/>
    <col min="274" max="274" width="11.85546875" style="240" customWidth="1"/>
    <col min="275" max="275" width="34.7109375" style="240" customWidth="1"/>
    <col min="276" max="276" width="8.7109375" style="240"/>
    <col min="277" max="301" width="6.42578125" style="240" customWidth="1"/>
    <col min="302" max="312" width="6.28515625" style="240" customWidth="1"/>
    <col min="313" max="529" width="8.7109375" style="240"/>
    <col min="530" max="530" width="11.85546875" style="240" customWidth="1"/>
    <col min="531" max="531" width="34.7109375" style="240" customWidth="1"/>
    <col min="532" max="532" width="8.7109375" style="240"/>
    <col min="533" max="557" width="6.42578125" style="240" customWidth="1"/>
    <col min="558" max="568" width="6.28515625" style="240" customWidth="1"/>
    <col min="569" max="785" width="8.7109375" style="240"/>
    <col min="786" max="786" width="11.85546875" style="240" customWidth="1"/>
    <col min="787" max="787" width="34.7109375" style="240" customWidth="1"/>
    <col min="788" max="788" width="8.7109375" style="240"/>
    <col min="789" max="813" width="6.42578125" style="240" customWidth="1"/>
    <col min="814" max="824" width="6.28515625" style="240" customWidth="1"/>
    <col min="825" max="1041" width="8.7109375" style="240"/>
    <col min="1042" max="1042" width="11.85546875" style="240" customWidth="1"/>
    <col min="1043" max="1043" width="34.7109375" style="240" customWidth="1"/>
    <col min="1044" max="1044" width="8.7109375" style="240"/>
    <col min="1045" max="1069" width="6.42578125" style="240" customWidth="1"/>
    <col min="1070" max="1080" width="6.28515625" style="240" customWidth="1"/>
    <col min="1081" max="1297" width="8.7109375" style="240"/>
    <col min="1298" max="1298" width="11.85546875" style="240" customWidth="1"/>
    <col min="1299" max="1299" width="34.7109375" style="240" customWidth="1"/>
    <col min="1300" max="1300" width="8.7109375" style="240"/>
    <col min="1301" max="1325" width="6.42578125" style="240" customWidth="1"/>
    <col min="1326" max="1336" width="6.28515625" style="240" customWidth="1"/>
    <col min="1337" max="1553" width="8.7109375" style="240"/>
    <col min="1554" max="1554" width="11.85546875" style="240" customWidth="1"/>
    <col min="1555" max="1555" width="34.7109375" style="240" customWidth="1"/>
    <col min="1556" max="1556" width="8.7109375" style="240"/>
    <col min="1557" max="1581" width="6.42578125" style="240" customWidth="1"/>
    <col min="1582" max="1592" width="6.28515625" style="240" customWidth="1"/>
    <col min="1593" max="1809" width="8.7109375" style="240"/>
    <col min="1810" max="1810" width="11.85546875" style="240" customWidth="1"/>
    <col min="1811" max="1811" width="34.7109375" style="240" customWidth="1"/>
    <col min="1812" max="1812" width="8.7109375" style="240"/>
    <col min="1813" max="1837" width="6.42578125" style="240" customWidth="1"/>
    <col min="1838" max="1848" width="6.28515625" style="240" customWidth="1"/>
    <col min="1849" max="2065" width="8.7109375" style="240"/>
    <col min="2066" max="2066" width="11.85546875" style="240" customWidth="1"/>
    <col min="2067" max="2067" width="34.7109375" style="240" customWidth="1"/>
    <col min="2068" max="2068" width="8.7109375" style="240"/>
    <col min="2069" max="2093" width="6.42578125" style="240" customWidth="1"/>
    <col min="2094" max="2104" width="6.28515625" style="240" customWidth="1"/>
    <col min="2105" max="2321" width="8.7109375" style="240"/>
    <col min="2322" max="2322" width="11.85546875" style="240" customWidth="1"/>
    <col min="2323" max="2323" width="34.7109375" style="240" customWidth="1"/>
    <col min="2324" max="2324" width="8.7109375" style="240"/>
    <col min="2325" max="2349" width="6.42578125" style="240" customWidth="1"/>
    <col min="2350" max="2360" width="6.28515625" style="240" customWidth="1"/>
    <col min="2361" max="2577" width="8.7109375" style="240"/>
    <col min="2578" max="2578" width="11.85546875" style="240" customWidth="1"/>
    <col min="2579" max="2579" width="34.7109375" style="240" customWidth="1"/>
    <col min="2580" max="2580" width="8.7109375" style="240"/>
    <col min="2581" max="2605" width="6.42578125" style="240" customWidth="1"/>
    <col min="2606" max="2616" width="6.28515625" style="240" customWidth="1"/>
    <col min="2617" max="2833" width="8.7109375" style="240"/>
    <col min="2834" max="2834" width="11.85546875" style="240" customWidth="1"/>
    <col min="2835" max="2835" width="34.7109375" style="240" customWidth="1"/>
    <col min="2836" max="2836" width="8.7109375" style="240"/>
    <col min="2837" max="2861" width="6.42578125" style="240" customWidth="1"/>
    <col min="2862" max="2872" width="6.28515625" style="240" customWidth="1"/>
    <col min="2873" max="3089" width="8.7109375" style="240"/>
    <col min="3090" max="3090" width="11.85546875" style="240" customWidth="1"/>
    <col min="3091" max="3091" width="34.7109375" style="240" customWidth="1"/>
    <col min="3092" max="3092" width="8.7109375" style="240"/>
    <col min="3093" max="3117" width="6.42578125" style="240" customWidth="1"/>
    <col min="3118" max="3128" width="6.28515625" style="240" customWidth="1"/>
    <col min="3129" max="3345" width="8.7109375" style="240"/>
    <col min="3346" max="3346" width="11.85546875" style="240" customWidth="1"/>
    <col min="3347" max="3347" width="34.7109375" style="240" customWidth="1"/>
    <col min="3348" max="3348" width="8.7109375" style="240"/>
    <col min="3349" max="3373" width="6.42578125" style="240" customWidth="1"/>
    <col min="3374" max="3384" width="6.28515625" style="240" customWidth="1"/>
    <col min="3385" max="3601" width="8.7109375" style="240"/>
    <col min="3602" max="3602" width="11.85546875" style="240" customWidth="1"/>
    <col min="3603" max="3603" width="34.7109375" style="240" customWidth="1"/>
    <col min="3604" max="3604" width="8.7109375" style="240"/>
    <col min="3605" max="3629" width="6.42578125" style="240" customWidth="1"/>
    <col min="3630" max="3640" width="6.28515625" style="240" customWidth="1"/>
    <col min="3641" max="3857" width="8.7109375" style="240"/>
    <col min="3858" max="3858" width="11.85546875" style="240" customWidth="1"/>
    <col min="3859" max="3859" width="34.7109375" style="240" customWidth="1"/>
    <col min="3860" max="3860" width="8.7109375" style="240"/>
    <col min="3861" max="3885" width="6.42578125" style="240" customWidth="1"/>
    <col min="3886" max="3896" width="6.28515625" style="240" customWidth="1"/>
    <col min="3897" max="4113" width="8.7109375" style="240"/>
    <col min="4114" max="4114" width="11.85546875" style="240" customWidth="1"/>
    <col min="4115" max="4115" width="34.7109375" style="240" customWidth="1"/>
    <col min="4116" max="4116" width="8.7109375" style="240"/>
    <col min="4117" max="4141" width="6.42578125" style="240" customWidth="1"/>
    <col min="4142" max="4152" width="6.28515625" style="240" customWidth="1"/>
    <col min="4153" max="4369" width="8.7109375" style="240"/>
    <col min="4370" max="4370" width="11.85546875" style="240" customWidth="1"/>
    <col min="4371" max="4371" width="34.7109375" style="240" customWidth="1"/>
    <col min="4372" max="4372" width="8.7109375" style="240"/>
    <col min="4373" max="4397" width="6.42578125" style="240" customWidth="1"/>
    <col min="4398" max="4408" width="6.28515625" style="240" customWidth="1"/>
    <col min="4409" max="4625" width="8.7109375" style="240"/>
    <col min="4626" max="4626" width="11.85546875" style="240" customWidth="1"/>
    <col min="4627" max="4627" width="34.7109375" style="240" customWidth="1"/>
    <col min="4628" max="4628" width="8.7109375" style="240"/>
    <col min="4629" max="4653" width="6.42578125" style="240" customWidth="1"/>
    <col min="4654" max="4664" width="6.28515625" style="240" customWidth="1"/>
    <col min="4665" max="4881" width="8.7109375" style="240"/>
    <col min="4882" max="4882" width="11.85546875" style="240" customWidth="1"/>
    <col min="4883" max="4883" width="34.7109375" style="240" customWidth="1"/>
    <col min="4884" max="4884" width="8.7109375" style="240"/>
    <col min="4885" max="4909" width="6.42578125" style="240" customWidth="1"/>
    <col min="4910" max="4920" width="6.28515625" style="240" customWidth="1"/>
    <col min="4921" max="5137" width="8.7109375" style="240"/>
    <col min="5138" max="5138" width="11.85546875" style="240" customWidth="1"/>
    <col min="5139" max="5139" width="34.7109375" style="240" customWidth="1"/>
    <col min="5140" max="5140" width="8.7109375" style="240"/>
    <col min="5141" max="5165" width="6.42578125" style="240" customWidth="1"/>
    <col min="5166" max="5176" width="6.28515625" style="240" customWidth="1"/>
    <col min="5177" max="5393" width="8.7109375" style="240"/>
    <col min="5394" max="5394" width="11.85546875" style="240" customWidth="1"/>
    <col min="5395" max="5395" width="34.7109375" style="240" customWidth="1"/>
    <col min="5396" max="5396" width="8.7109375" style="240"/>
    <col min="5397" max="5421" width="6.42578125" style="240" customWidth="1"/>
    <col min="5422" max="5432" width="6.28515625" style="240" customWidth="1"/>
    <col min="5433" max="5649" width="8.7109375" style="240"/>
    <col min="5650" max="5650" width="11.85546875" style="240" customWidth="1"/>
    <col min="5651" max="5651" width="34.7109375" style="240" customWidth="1"/>
    <col min="5652" max="5652" width="8.7109375" style="240"/>
    <col min="5653" max="5677" width="6.42578125" style="240" customWidth="1"/>
    <col min="5678" max="5688" width="6.28515625" style="240" customWidth="1"/>
    <col min="5689" max="5905" width="8.7109375" style="240"/>
    <col min="5906" max="5906" width="11.85546875" style="240" customWidth="1"/>
    <col min="5907" max="5907" width="34.7109375" style="240" customWidth="1"/>
    <col min="5908" max="5908" width="8.7109375" style="240"/>
    <col min="5909" max="5933" width="6.42578125" style="240" customWidth="1"/>
    <col min="5934" max="5944" width="6.28515625" style="240" customWidth="1"/>
    <col min="5945" max="6161" width="8.7109375" style="240"/>
    <col min="6162" max="6162" width="11.85546875" style="240" customWidth="1"/>
    <col min="6163" max="6163" width="34.7109375" style="240" customWidth="1"/>
    <col min="6164" max="6164" width="8.7109375" style="240"/>
    <col min="6165" max="6189" width="6.42578125" style="240" customWidth="1"/>
    <col min="6190" max="6200" width="6.28515625" style="240" customWidth="1"/>
    <col min="6201" max="6417" width="8.7109375" style="240"/>
    <col min="6418" max="6418" width="11.85546875" style="240" customWidth="1"/>
    <col min="6419" max="6419" width="34.7109375" style="240" customWidth="1"/>
    <col min="6420" max="6420" width="8.7109375" style="240"/>
    <col min="6421" max="6445" width="6.42578125" style="240" customWidth="1"/>
    <col min="6446" max="6456" width="6.28515625" style="240" customWidth="1"/>
    <col min="6457" max="6673" width="8.7109375" style="240"/>
    <col min="6674" max="6674" width="11.85546875" style="240" customWidth="1"/>
    <col min="6675" max="6675" width="34.7109375" style="240" customWidth="1"/>
    <col min="6676" max="6676" width="8.7109375" style="240"/>
    <col min="6677" max="6701" width="6.42578125" style="240" customWidth="1"/>
    <col min="6702" max="6712" width="6.28515625" style="240" customWidth="1"/>
    <col min="6713" max="6929" width="8.7109375" style="240"/>
    <col min="6930" max="6930" width="11.85546875" style="240" customWidth="1"/>
    <col min="6931" max="6931" width="34.7109375" style="240" customWidth="1"/>
    <col min="6932" max="6932" width="8.7109375" style="240"/>
    <col min="6933" max="6957" width="6.42578125" style="240" customWidth="1"/>
    <col min="6958" max="6968" width="6.28515625" style="240" customWidth="1"/>
    <col min="6969" max="7185" width="8.7109375" style="240"/>
    <col min="7186" max="7186" width="11.85546875" style="240" customWidth="1"/>
    <col min="7187" max="7187" width="34.7109375" style="240" customWidth="1"/>
    <col min="7188" max="7188" width="8.7109375" style="240"/>
    <col min="7189" max="7213" width="6.42578125" style="240" customWidth="1"/>
    <col min="7214" max="7224" width="6.28515625" style="240" customWidth="1"/>
    <col min="7225" max="7441" width="8.7109375" style="240"/>
    <col min="7442" max="7442" width="11.85546875" style="240" customWidth="1"/>
    <col min="7443" max="7443" width="34.7109375" style="240" customWidth="1"/>
    <col min="7444" max="7444" width="8.7109375" style="240"/>
    <col min="7445" max="7469" width="6.42578125" style="240" customWidth="1"/>
    <col min="7470" max="7480" width="6.28515625" style="240" customWidth="1"/>
    <col min="7481" max="7697" width="8.7109375" style="240"/>
    <col min="7698" max="7698" width="11.85546875" style="240" customWidth="1"/>
    <col min="7699" max="7699" width="34.7109375" style="240" customWidth="1"/>
    <col min="7700" max="7700" width="8.7109375" style="240"/>
    <col min="7701" max="7725" width="6.42578125" style="240" customWidth="1"/>
    <col min="7726" max="7736" width="6.28515625" style="240" customWidth="1"/>
    <col min="7737" max="7953" width="8.7109375" style="240"/>
    <col min="7954" max="7954" width="11.85546875" style="240" customWidth="1"/>
    <col min="7955" max="7955" width="34.7109375" style="240" customWidth="1"/>
    <col min="7956" max="7956" width="8.7109375" style="240"/>
    <col min="7957" max="7981" width="6.42578125" style="240" customWidth="1"/>
    <col min="7982" max="7992" width="6.28515625" style="240" customWidth="1"/>
    <col min="7993" max="8209" width="8.7109375" style="240"/>
    <col min="8210" max="8210" width="11.85546875" style="240" customWidth="1"/>
    <col min="8211" max="8211" width="34.7109375" style="240" customWidth="1"/>
    <col min="8212" max="8212" width="8.7109375" style="240"/>
    <col min="8213" max="8237" width="6.42578125" style="240" customWidth="1"/>
    <col min="8238" max="8248" width="6.28515625" style="240" customWidth="1"/>
    <col min="8249" max="8465" width="8.7109375" style="240"/>
    <col min="8466" max="8466" width="11.85546875" style="240" customWidth="1"/>
    <col min="8467" max="8467" width="34.7109375" style="240" customWidth="1"/>
    <col min="8468" max="8468" width="8.7109375" style="240"/>
    <col min="8469" max="8493" width="6.42578125" style="240" customWidth="1"/>
    <col min="8494" max="8504" width="6.28515625" style="240" customWidth="1"/>
    <col min="8505" max="8721" width="8.7109375" style="240"/>
    <col min="8722" max="8722" width="11.85546875" style="240" customWidth="1"/>
    <col min="8723" max="8723" width="34.7109375" style="240" customWidth="1"/>
    <col min="8724" max="8724" width="8.7109375" style="240"/>
    <col min="8725" max="8749" width="6.42578125" style="240" customWidth="1"/>
    <col min="8750" max="8760" width="6.28515625" style="240" customWidth="1"/>
    <col min="8761" max="8977" width="8.7109375" style="240"/>
    <col min="8978" max="8978" width="11.85546875" style="240" customWidth="1"/>
    <col min="8979" max="8979" width="34.7109375" style="240" customWidth="1"/>
    <col min="8980" max="8980" width="8.7109375" style="240"/>
    <col min="8981" max="9005" width="6.42578125" style="240" customWidth="1"/>
    <col min="9006" max="9016" width="6.28515625" style="240" customWidth="1"/>
    <col min="9017" max="9233" width="8.7109375" style="240"/>
    <col min="9234" max="9234" width="11.85546875" style="240" customWidth="1"/>
    <col min="9235" max="9235" width="34.7109375" style="240" customWidth="1"/>
    <col min="9236" max="9236" width="8.7109375" style="240"/>
    <col min="9237" max="9261" width="6.42578125" style="240" customWidth="1"/>
    <col min="9262" max="9272" width="6.28515625" style="240" customWidth="1"/>
    <col min="9273" max="9489" width="8.7109375" style="240"/>
    <col min="9490" max="9490" width="11.85546875" style="240" customWidth="1"/>
    <col min="9491" max="9491" width="34.7109375" style="240" customWidth="1"/>
    <col min="9492" max="9492" width="8.7109375" style="240"/>
    <col min="9493" max="9517" width="6.42578125" style="240" customWidth="1"/>
    <col min="9518" max="9528" width="6.28515625" style="240" customWidth="1"/>
    <col min="9529" max="9745" width="8.7109375" style="240"/>
    <col min="9746" max="9746" width="11.85546875" style="240" customWidth="1"/>
    <col min="9747" max="9747" width="34.7109375" style="240" customWidth="1"/>
    <col min="9748" max="9748" width="8.7109375" style="240"/>
    <col min="9749" max="9773" width="6.42578125" style="240" customWidth="1"/>
    <col min="9774" max="9784" width="6.28515625" style="240" customWidth="1"/>
    <col min="9785" max="10001" width="8.7109375" style="240"/>
    <col min="10002" max="10002" width="11.85546875" style="240" customWidth="1"/>
    <col min="10003" max="10003" width="34.7109375" style="240" customWidth="1"/>
    <col min="10004" max="10004" width="8.7109375" style="240"/>
    <col min="10005" max="10029" width="6.42578125" style="240" customWidth="1"/>
    <col min="10030" max="10040" width="6.28515625" style="240" customWidth="1"/>
    <col min="10041" max="10257" width="8.7109375" style="240"/>
    <col min="10258" max="10258" width="11.85546875" style="240" customWidth="1"/>
    <col min="10259" max="10259" width="34.7109375" style="240" customWidth="1"/>
    <col min="10260" max="10260" width="8.7109375" style="240"/>
    <col min="10261" max="10285" width="6.42578125" style="240" customWidth="1"/>
    <col min="10286" max="10296" width="6.28515625" style="240" customWidth="1"/>
    <col min="10297" max="10513" width="8.7109375" style="240"/>
    <col min="10514" max="10514" width="11.85546875" style="240" customWidth="1"/>
    <col min="10515" max="10515" width="34.7109375" style="240" customWidth="1"/>
    <col min="10516" max="10516" width="8.7109375" style="240"/>
    <col min="10517" max="10541" width="6.42578125" style="240" customWidth="1"/>
    <col min="10542" max="10552" width="6.28515625" style="240" customWidth="1"/>
    <col min="10553" max="10769" width="8.7109375" style="240"/>
    <col min="10770" max="10770" width="11.85546875" style="240" customWidth="1"/>
    <col min="10771" max="10771" width="34.7109375" style="240" customWidth="1"/>
    <col min="10772" max="10772" width="8.7109375" style="240"/>
    <col min="10773" max="10797" width="6.42578125" style="240" customWidth="1"/>
    <col min="10798" max="10808" width="6.28515625" style="240" customWidth="1"/>
    <col min="10809" max="11025" width="8.7109375" style="240"/>
    <col min="11026" max="11026" width="11.85546875" style="240" customWidth="1"/>
    <col min="11027" max="11027" width="34.7109375" style="240" customWidth="1"/>
    <col min="11028" max="11028" width="8.7109375" style="240"/>
    <col min="11029" max="11053" width="6.42578125" style="240" customWidth="1"/>
    <col min="11054" max="11064" width="6.28515625" style="240" customWidth="1"/>
    <col min="11065" max="11281" width="8.7109375" style="240"/>
    <col min="11282" max="11282" width="11.85546875" style="240" customWidth="1"/>
    <col min="11283" max="11283" width="34.7109375" style="240" customWidth="1"/>
    <col min="11284" max="11284" width="8.7109375" style="240"/>
    <col min="11285" max="11309" width="6.42578125" style="240" customWidth="1"/>
    <col min="11310" max="11320" width="6.28515625" style="240" customWidth="1"/>
    <col min="11321" max="11537" width="8.7109375" style="240"/>
    <col min="11538" max="11538" width="11.85546875" style="240" customWidth="1"/>
    <col min="11539" max="11539" width="34.7109375" style="240" customWidth="1"/>
    <col min="11540" max="11540" width="8.7109375" style="240"/>
    <col min="11541" max="11565" width="6.42578125" style="240" customWidth="1"/>
    <col min="11566" max="11576" width="6.28515625" style="240" customWidth="1"/>
    <col min="11577" max="11793" width="8.7109375" style="240"/>
    <col min="11794" max="11794" width="11.85546875" style="240" customWidth="1"/>
    <col min="11795" max="11795" width="34.7109375" style="240" customWidth="1"/>
    <col min="11796" max="11796" width="8.7109375" style="240"/>
    <col min="11797" max="11821" width="6.42578125" style="240" customWidth="1"/>
    <col min="11822" max="11832" width="6.28515625" style="240" customWidth="1"/>
    <col min="11833" max="12049" width="8.7109375" style="240"/>
    <col min="12050" max="12050" width="11.85546875" style="240" customWidth="1"/>
    <col min="12051" max="12051" width="34.7109375" style="240" customWidth="1"/>
    <col min="12052" max="12052" width="8.7109375" style="240"/>
    <col min="12053" max="12077" width="6.42578125" style="240" customWidth="1"/>
    <col min="12078" max="12088" width="6.28515625" style="240" customWidth="1"/>
    <col min="12089" max="12305" width="8.7109375" style="240"/>
    <col min="12306" max="12306" width="11.85546875" style="240" customWidth="1"/>
    <col min="12307" max="12307" width="34.7109375" style="240" customWidth="1"/>
    <col min="12308" max="12308" width="8.7109375" style="240"/>
    <col min="12309" max="12333" width="6.42578125" style="240" customWidth="1"/>
    <col min="12334" max="12344" width="6.28515625" style="240" customWidth="1"/>
    <col min="12345" max="12561" width="8.7109375" style="240"/>
    <col min="12562" max="12562" width="11.85546875" style="240" customWidth="1"/>
    <col min="12563" max="12563" width="34.7109375" style="240" customWidth="1"/>
    <col min="12564" max="12564" width="8.7109375" style="240"/>
    <col min="12565" max="12589" width="6.42578125" style="240" customWidth="1"/>
    <col min="12590" max="12600" width="6.28515625" style="240" customWidth="1"/>
    <col min="12601" max="12817" width="8.7109375" style="240"/>
    <col min="12818" max="12818" width="11.85546875" style="240" customWidth="1"/>
    <col min="12819" max="12819" width="34.7109375" style="240" customWidth="1"/>
    <col min="12820" max="12820" width="8.7109375" style="240"/>
    <col min="12821" max="12845" width="6.42578125" style="240" customWidth="1"/>
    <col min="12846" max="12856" width="6.28515625" style="240" customWidth="1"/>
    <col min="12857" max="13073" width="8.7109375" style="240"/>
    <col min="13074" max="13074" width="11.85546875" style="240" customWidth="1"/>
    <col min="13075" max="13075" width="34.7109375" style="240" customWidth="1"/>
    <col min="13076" max="13076" width="8.7109375" style="240"/>
    <col min="13077" max="13101" width="6.42578125" style="240" customWidth="1"/>
    <col min="13102" max="13112" width="6.28515625" style="240" customWidth="1"/>
    <col min="13113" max="13329" width="8.7109375" style="240"/>
    <col min="13330" max="13330" width="11.85546875" style="240" customWidth="1"/>
    <col min="13331" max="13331" width="34.7109375" style="240" customWidth="1"/>
    <col min="13332" max="13332" width="8.7109375" style="240"/>
    <col min="13333" max="13357" width="6.42578125" style="240" customWidth="1"/>
    <col min="13358" max="13368" width="6.28515625" style="240" customWidth="1"/>
    <col min="13369" max="13585" width="8.7109375" style="240"/>
    <col min="13586" max="13586" width="11.85546875" style="240" customWidth="1"/>
    <col min="13587" max="13587" width="34.7109375" style="240" customWidth="1"/>
    <col min="13588" max="13588" width="8.7109375" style="240"/>
    <col min="13589" max="13613" width="6.42578125" style="240" customWidth="1"/>
    <col min="13614" max="13624" width="6.28515625" style="240" customWidth="1"/>
    <col min="13625" max="13841" width="8.7109375" style="240"/>
    <col min="13842" max="13842" width="11.85546875" style="240" customWidth="1"/>
    <col min="13843" max="13843" width="34.7109375" style="240" customWidth="1"/>
    <col min="13844" max="13844" width="8.7109375" style="240"/>
    <col min="13845" max="13869" width="6.42578125" style="240" customWidth="1"/>
    <col min="13870" max="13880" width="6.28515625" style="240" customWidth="1"/>
    <col min="13881" max="14097" width="8.7109375" style="240"/>
    <col min="14098" max="14098" width="11.85546875" style="240" customWidth="1"/>
    <col min="14099" max="14099" width="34.7109375" style="240" customWidth="1"/>
    <col min="14100" max="14100" width="8.7109375" style="240"/>
    <col min="14101" max="14125" width="6.42578125" style="240" customWidth="1"/>
    <col min="14126" max="14136" width="6.28515625" style="240" customWidth="1"/>
    <col min="14137" max="14353" width="8.7109375" style="240"/>
    <col min="14354" max="14354" width="11.85546875" style="240" customWidth="1"/>
    <col min="14355" max="14355" width="34.7109375" style="240" customWidth="1"/>
    <col min="14356" max="14356" width="8.7109375" style="240"/>
    <col min="14357" max="14381" width="6.42578125" style="240" customWidth="1"/>
    <col min="14382" max="14392" width="6.28515625" style="240" customWidth="1"/>
    <col min="14393" max="14609" width="8.7109375" style="240"/>
    <col min="14610" max="14610" width="11.85546875" style="240" customWidth="1"/>
    <col min="14611" max="14611" width="34.7109375" style="240" customWidth="1"/>
    <col min="14612" max="14612" width="8.7109375" style="240"/>
    <col min="14613" max="14637" width="6.42578125" style="240" customWidth="1"/>
    <col min="14638" max="14648" width="6.28515625" style="240" customWidth="1"/>
    <col min="14649" max="14865" width="8.7109375" style="240"/>
    <col min="14866" max="14866" width="11.85546875" style="240" customWidth="1"/>
    <col min="14867" max="14867" width="34.7109375" style="240" customWidth="1"/>
    <col min="14868" max="14868" width="8.7109375" style="240"/>
    <col min="14869" max="14893" width="6.42578125" style="240" customWidth="1"/>
    <col min="14894" max="14904" width="6.28515625" style="240" customWidth="1"/>
    <col min="14905" max="15121" width="8.7109375" style="240"/>
    <col min="15122" max="15122" width="11.85546875" style="240" customWidth="1"/>
    <col min="15123" max="15123" width="34.7109375" style="240" customWidth="1"/>
    <col min="15124" max="15124" width="8.7109375" style="240"/>
    <col min="15125" max="15149" width="6.42578125" style="240" customWidth="1"/>
    <col min="15150" max="15160" width="6.28515625" style="240" customWidth="1"/>
    <col min="15161" max="15377" width="8.7109375" style="240"/>
    <col min="15378" max="15378" width="11.85546875" style="240" customWidth="1"/>
    <col min="15379" max="15379" width="34.7109375" style="240" customWidth="1"/>
    <col min="15380" max="15380" width="8.7109375" style="240"/>
    <col min="15381" max="15405" width="6.42578125" style="240" customWidth="1"/>
    <col min="15406" max="15416" width="6.28515625" style="240" customWidth="1"/>
    <col min="15417" max="15633" width="8.7109375" style="240"/>
    <col min="15634" max="15634" width="11.85546875" style="240" customWidth="1"/>
    <col min="15635" max="15635" width="34.7109375" style="240" customWidth="1"/>
    <col min="15636" max="15636" width="8.7109375" style="240"/>
    <col min="15637" max="15661" width="6.42578125" style="240" customWidth="1"/>
    <col min="15662" max="15672" width="6.28515625" style="240" customWidth="1"/>
    <col min="15673" max="15889" width="8.7109375" style="240"/>
    <col min="15890" max="15890" width="11.85546875" style="240" customWidth="1"/>
    <col min="15891" max="15891" width="34.7109375" style="240" customWidth="1"/>
    <col min="15892" max="15892" width="8.7109375" style="240"/>
    <col min="15893" max="15917" width="6.42578125" style="240" customWidth="1"/>
    <col min="15918" max="15928" width="6.28515625" style="240" customWidth="1"/>
    <col min="15929" max="16145" width="8.7109375" style="240"/>
    <col min="16146" max="16146" width="11.85546875" style="240" customWidth="1"/>
    <col min="16147" max="16147" width="34.7109375" style="240" customWidth="1"/>
    <col min="16148" max="16148" width="8.7109375" style="240"/>
    <col min="16149" max="16173" width="6.42578125" style="240" customWidth="1"/>
    <col min="16174" max="16184" width="6.28515625" style="240" customWidth="1"/>
    <col min="16185" max="16384" width="8.7109375" style="240"/>
  </cols>
  <sheetData>
    <row r="1" spans="1:178" s="212" customFormat="1" ht="19.5">
      <c r="M1" s="213"/>
      <c r="N1" s="213"/>
      <c r="O1" s="213"/>
      <c r="P1" s="213"/>
      <c r="Q1" s="213"/>
      <c r="R1" s="213"/>
      <c r="S1" s="213"/>
      <c r="T1" s="213"/>
      <c r="U1" s="213"/>
      <c r="V1" s="213"/>
      <c r="W1" s="213"/>
      <c r="X1" s="213"/>
      <c r="Y1" s="213"/>
      <c r="Z1" s="213"/>
      <c r="AA1" s="213"/>
      <c r="AB1" s="213"/>
      <c r="AC1" s="213"/>
      <c r="AD1" s="213"/>
      <c r="AE1" s="213"/>
      <c r="AF1" s="213"/>
      <c r="AG1" s="213"/>
      <c r="AH1" s="213"/>
      <c r="AI1" s="213"/>
      <c r="AJ1" s="214" t="s">
        <v>387</v>
      </c>
      <c r="ER1" s="213"/>
      <c r="ES1" s="213"/>
      <c r="ET1" s="213"/>
      <c r="EU1" s="213"/>
      <c r="EV1" s="213"/>
      <c r="EW1" s="213"/>
      <c r="EX1" s="213"/>
      <c r="EY1" s="213"/>
      <c r="EZ1" s="213"/>
      <c r="FA1" s="213"/>
      <c r="FB1" s="213"/>
      <c r="FC1" s="213"/>
      <c r="FD1" s="213"/>
      <c r="FE1" s="213"/>
      <c r="FF1" s="213"/>
      <c r="FG1" s="213"/>
      <c r="FH1" s="213"/>
      <c r="FI1" s="213"/>
      <c r="FJ1" s="213"/>
      <c r="FK1" s="213"/>
      <c r="FL1" s="213"/>
      <c r="FM1" s="213"/>
      <c r="FN1" s="213"/>
      <c r="FO1" s="213"/>
      <c r="FP1" s="213"/>
      <c r="FQ1" s="213"/>
      <c r="FR1" s="213"/>
      <c r="FS1" s="213"/>
      <c r="FT1" s="213"/>
      <c r="FU1" s="213"/>
      <c r="FV1" s="213"/>
    </row>
    <row r="2" spans="1:178" s="212" customFormat="1" ht="15.75" thickBot="1">
      <c r="A2" s="213"/>
      <c r="B2" s="215" t="s">
        <v>577</v>
      </c>
      <c r="C2" s="216" t="s">
        <v>578</v>
      </c>
      <c r="D2" s="213"/>
      <c r="E2" s="217"/>
      <c r="F2" s="213"/>
      <c r="G2" s="218" t="s">
        <v>579</v>
      </c>
      <c r="H2" s="218"/>
      <c r="I2" s="218"/>
      <c r="J2" s="218"/>
      <c r="K2" s="218"/>
      <c r="L2" s="218"/>
      <c r="M2" s="218"/>
      <c r="N2" s="218"/>
      <c r="O2" s="218"/>
      <c r="P2" s="218"/>
      <c r="Q2" s="218"/>
      <c r="R2" s="218"/>
      <c r="S2" s="218"/>
      <c r="T2" s="218"/>
      <c r="U2" s="218"/>
      <c r="V2" s="218"/>
      <c r="W2" s="218"/>
      <c r="X2" s="218"/>
      <c r="Y2" s="218"/>
      <c r="Z2" s="218"/>
      <c r="AA2" s="218"/>
      <c r="AB2" s="218"/>
      <c r="AC2" s="218"/>
      <c r="AD2" s="218"/>
      <c r="AE2" s="218"/>
      <c r="AF2" s="218"/>
      <c r="AG2" s="218"/>
      <c r="AH2" s="218"/>
      <c r="AI2" s="218"/>
      <c r="AJ2" s="219">
        <v>1</v>
      </c>
      <c r="AK2" s="220">
        <f>AJ2</f>
        <v>1</v>
      </c>
      <c r="AL2" s="220">
        <f t="shared" ref="AL2:BK2" si="0">AK2</f>
        <v>1</v>
      </c>
      <c r="AM2" s="220">
        <f t="shared" si="0"/>
        <v>1</v>
      </c>
      <c r="AN2" s="220">
        <f t="shared" si="0"/>
        <v>1</v>
      </c>
      <c r="AO2" s="220">
        <f t="shared" si="0"/>
        <v>1</v>
      </c>
      <c r="AP2" s="220">
        <f t="shared" si="0"/>
        <v>1</v>
      </c>
      <c r="AQ2" s="220">
        <f t="shared" si="0"/>
        <v>1</v>
      </c>
      <c r="AR2" s="220">
        <f t="shared" si="0"/>
        <v>1</v>
      </c>
      <c r="AS2" s="220">
        <f t="shared" si="0"/>
        <v>1</v>
      </c>
      <c r="AT2" s="220">
        <f t="shared" si="0"/>
        <v>1</v>
      </c>
      <c r="AU2" s="220">
        <f t="shared" si="0"/>
        <v>1</v>
      </c>
      <c r="AV2" s="220">
        <f t="shared" si="0"/>
        <v>1</v>
      </c>
      <c r="AW2" s="220">
        <f t="shared" si="0"/>
        <v>1</v>
      </c>
      <c r="AX2" s="220">
        <f t="shared" si="0"/>
        <v>1</v>
      </c>
      <c r="AY2" s="220">
        <f t="shared" si="0"/>
        <v>1</v>
      </c>
      <c r="AZ2" s="220">
        <f t="shared" si="0"/>
        <v>1</v>
      </c>
      <c r="BA2" s="220">
        <f t="shared" si="0"/>
        <v>1</v>
      </c>
      <c r="BB2" s="220">
        <f t="shared" si="0"/>
        <v>1</v>
      </c>
      <c r="BC2" s="220">
        <f t="shared" si="0"/>
        <v>1</v>
      </c>
      <c r="BD2" s="220">
        <f t="shared" si="0"/>
        <v>1</v>
      </c>
      <c r="BE2" s="220">
        <f t="shared" si="0"/>
        <v>1</v>
      </c>
      <c r="BF2" s="220">
        <f t="shared" si="0"/>
        <v>1</v>
      </c>
      <c r="BG2" s="220">
        <f t="shared" si="0"/>
        <v>1</v>
      </c>
      <c r="BH2" s="220">
        <f t="shared" si="0"/>
        <v>1</v>
      </c>
      <c r="BI2" s="220">
        <f t="shared" si="0"/>
        <v>1</v>
      </c>
      <c r="BJ2" s="220">
        <f t="shared" si="0"/>
        <v>1</v>
      </c>
      <c r="BK2" s="220">
        <f t="shared" si="0"/>
        <v>1</v>
      </c>
      <c r="BL2" s="220">
        <f>1+BK2</f>
        <v>2</v>
      </c>
      <c r="BM2" s="220">
        <f>BL2</f>
        <v>2</v>
      </c>
      <c r="BN2" s="220">
        <f t="shared" ref="BN2:CM2" si="1">BM2</f>
        <v>2</v>
      </c>
      <c r="BO2" s="220">
        <f t="shared" si="1"/>
        <v>2</v>
      </c>
      <c r="BP2" s="220">
        <f t="shared" si="1"/>
        <v>2</v>
      </c>
      <c r="BQ2" s="220">
        <f t="shared" si="1"/>
        <v>2</v>
      </c>
      <c r="BR2" s="220">
        <f t="shared" si="1"/>
        <v>2</v>
      </c>
      <c r="BS2" s="220">
        <f t="shared" si="1"/>
        <v>2</v>
      </c>
      <c r="BT2" s="220">
        <f t="shared" si="1"/>
        <v>2</v>
      </c>
      <c r="BU2" s="220">
        <f t="shared" si="1"/>
        <v>2</v>
      </c>
      <c r="BV2" s="220">
        <f t="shared" si="1"/>
        <v>2</v>
      </c>
      <c r="BW2" s="220">
        <f t="shared" si="1"/>
        <v>2</v>
      </c>
      <c r="BX2" s="220">
        <f t="shared" si="1"/>
        <v>2</v>
      </c>
      <c r="BY2" s="220">
        <f t="shared" si="1"/>
        <v>2</v>
      </c>
      <c r="BZ2" s="220">
        <f t="shared" si="1"/>
        <v>2</v>
      </c>
      <c r="CA2" s="220">
        <f t="shared" si="1"/>
        <v>2</v>
      </c>
      <c r="CB2" s="220">
        <f t="shared" si="1"/>
        <v>2</v>
      </c>
      <c r="CC2" s="220">
        <f t="shared" si="1"/>
        <v>2</v>
      </c>
      <c r="CD2" s="220">
        <f t="shared" si="1"/>
        <v>2</v>
      </c>
      <c r="CE2" s="220">
        <f t="shared" si="1"/>
        <v>2</v>
      </c>
      <c r="CF2" s="220">
        <f t="shared" si="1"/>
        <v>2</v>
      </c>
      <c r="CG2" s="220">
        <f t="shared" si="1"/>
        <v>2</v>
      </c>
      <c r="CH2" s="220">
        <f t="shared" si="1"/>
        <v>2</v>
      </c>
      <c r="CI2" s="220">
        <f t="shared" si="1"/>
        <v>2</v>
      </c>
      <c r="CJ2" s="220">
        <f t="shared" si="1"/>
        <v>2</v>
      </c>
      <c r="CK2" s="220">
        <f t="shared" si="1"/>
        <v>2</v>
      </c>
      <c r="CL2" s="220">
        <f t="shared" si="1"/>
        <v>2</v>
      </c>
      <c r="CM2" s="220">
        <f t="shared" si="1"/>
        <v>2</v>
      </c>
      <c r="CN2" s="220">
        <f>1+CM2</f>
        <v>3</v>
      </c>
      <c r="CO2" s="220">
        <f>CN2</f>
        <v>3</v>
      </c>
      <c r="CP2" s="220">
        <f t="shared" ref="CP2:DO2" si="2">CO2</f>
        <v>3</v>
      </c>
      <c r="CQ2" s="220">
        <f t="shared" si="2"/>
        <v>3</v>
      </c>
      <c r="CR2" s="220">
        <f t="shared" si="2"/>
        <v>3</v>
      </c>
      <c r="CS2" s="220">
        <f t="shared" si="2"/>
        <v>3</v>
      </c>
      <c r="CT2" s="220">
        <f t="shared" si="2"/>
        <v>3</v>
      </c>
      <c r="CU2" s="220">
        <f t="shared" si="2"/>
        <v>3</v>
      </c>
      <c r="CV2" s="220">
        <f t="shared" si="2"/>
        <v>3</v>
      </c>
      <c r="CW2" s="220">
        <f t="shared" si="2"/>
        <v>3</v>
      </c>
      <c r="CX2" s="220">
        <f t="shared" si="2"/>
        <v>3</v>
      </c>
      <c r="CY2" s="220">
        <f t="shared" si="2"/>
        <v>3</v>
      </c>
      <c r="CZ2" s="220">
        <f t="shared" si="2"/>
        <v>3</v>
      </c>
      <c r="DA2" s="220">
        <f t="shared" si="2"/>
        <v>3</v>
      </c>
      <c r="DB2" s="220">
        <f t="shared" si="2"/>
        <v>3</v>
      </c>
      <c r="DC2" s="220">
        <f t="shared" si="2"/>
        <v>3</v>
      </c>
      <c r="DD2" s="220">
        <f t="shared" si="2"/>
        <v>3</v>
      </c>
      <c r="DE2" s="220">
        <f t="shared" si="2"/>
        <v>3</v>
      </c>
      <c r="DF2" s="220">
        <f t="shared" si="2"/>
        <v>3</v>
      </c>
      <c r="DG2" s="220">
        <f t="shared" si="2"/>
        <v>3</v>
      </c>
      <c r="DH2" s="220">
        <f t="shared" si="2"/>
        <v>3</v>
      </c>
      <c r="DI2" s="220">
        <f t="shared" si="2"/>
        <v>3</v>
      </c>
      <c r="DJ2" s="220">
        <f t="shared" si="2"/>
        <v>3</v>
      </c>
      <c r="DK2" s="220">
        <f t="shared" si="2"/>
        <v>3</v>
      </c>
      <c r="DL2" s="220">
        <f t="shared" si="2"/>
        <v>3</v>
      </c>
      <c r="DM2" s="220">
        <f t="shared" si="2"/>
        <v>3</v>
      </c>
      <c r="DN2" s="220">
        <f t="shared" si="2"/>
        <v>3</v>
      </c>
      <c r="DO2" s="220">
        <f t="shared" si="2"/>
        <v>3</v>
      </c>
      <c r="DP2" s="220">
        <f>1+DO2</f>
        <v>4</v>
      </c>
      <c r="DQ2" s="220">
        <f>DP2</f>
        <v>4</v>
      </c>
      <c r="DR2" s="220">
        <f t="shared" ref="DR2:EQ2" si="3">DQ2</f>
        <v>4</v>
      </c>
      <c r="DS2" s="220">
        <f t="shared" si="3"/>
        <v>4</v>
      </c>
      <c r="DT2" s="220">
        <f t="shared" si="3"/>
        <v>4</v>
      </c>
      <c r="DU2" s="220">
        <f t="shared" si="3"/>
        <v>4</v>
      </c>
      <c r="DV2" s="220">
        <f t="shared" si="3"/>
        <v>4</v>
      </c>
      <c r="DW2" s="220">
        <f t="shared" si="3"/>
        <v>4</v>
      </c>
      <c r="DX2" s="220">
        <f t="shared" si="3"/>
        <v>4</v>
      </c>
      <c r="DY2" s="220">
        <f t="shared" si="3"/>
        <v>4</v>
      </c>
      <c r="DZ2" s="220">
        <f t="shared" si="3"/>
        <v>4</v>
      </c>
      <c r="EA2" s="220">
        <f t="shared" si="3"/>
        <v>4</v>
      </c>
      <c r="EB2" s="220">
        <f t="shared" si="3"/>
        <v>4</v>
      </c>
      <c r="EC2" s="220">
        <f t="shared" si="3"/>
        <v>4</v>
      </c>
      <c r="ED2" s="220">
        <f t="shared" si="3"/>
        <v>4</v>
      </c>
      <c r="EE2" s="220">
        <f t="shared" si="3"/>
        <v>4</v>
      </c>
      <c r="EF2" s="220">
        <f t="shared" si="3"/>
        <v>4</v>
      </c>
      <c r="EG2" s="220">
        <f t="shared" si="3"/>
        <v>4</v>
      </c>
      <c r="EH2" s="220">
        <f t="shared" si="3"/>
        <v>4</v>
      </c>
      <c r="EI2" s="220">
        <f t="shared" si="3"/>
        <v>4</v>
      </c>
      <c r="EJ2" s="220">
        <f t="shared" si="3"/>
        <v>4</v>
      </c>
      <c r="EK2" s="220">
        <f t="shared" si="3"/>
        <v>4</v>
      </c>
      <c r="EL2" s="220">
        <f t="shared" si="3"/>
        <v>4</v>
      </c>
      <c r="EM2" s="220">
        <f t="shared" si="3"/>
        <v>4</v>
      </c>
      <c r="EN2" s="220">
        <f t="shared" si="3"/>
        <v>4</v>
      </c>
      <c r="EO2" s="220">
        <f t="shared" si="3"/>
        <v>4</v>
      </c>
      <c r="EP2" s="220">
        <f t="shared" si="3"/>
        <v>4</v>
      </c>
      <c r="EQ2" s="220">
        <f t="shared" si="3"/>
        <v>4</v>
      </c>
      <c r="ER2" s="213"/>
      <c r="ES2" s="213"/>
      <c r="ET2" s="213"/>
      <c r="EU2" s="213"/>
      <c r="EV2" s="213"/>
      <c r="EW2" s="213"/>
      <c r="EX2" s="213"/>
      <c r="EY2" s="213"/>
      <c r="EZ2" s="213"/>
      <c r="FA2" s="213"/>
      <c r="FB2" s="213"/>
      <c r="FC2" s="213"/>
      <c r="FD2" s="213"/>
      <c r="FE2" s="213"/>
      <c r="FF2" s="213"/>
      <c r="FG2" s="213"/>
      <c r="FH2" s="213"/>
      <c r="FI2" s="213"/>
      <c r="FJ2" s="213"/>
      <c r="FK2" s="213"/>
      <c r="FL2" s="213"/>
      <c r="FM2" s="213"/>
      <c r="FN2" s="213"/>
      <c r="FO2" s="213"/>
      <c r="FP2" s="213"/>
      <c r="FQ2" s="213"/>
      <c r="FR2" s="213"/>
      <c r="FS2" s="213"/>
      <c r="FT2" s="213"/>
      <c r="FU2" s="213"/>
      <c r="FV2" s="213"/>
    </row>
    <row r="3" spans="1:178" s="212" customFormat="1" ht="20.25" thickBot="1">
      <c r="A3" s="213"/>
      <c r="B3" s="221" t="s">
        <v>580</v>
      </c>
      <c r="C3" s="222">
        <v>1</v>
      </c>
      <c r="F3" s="213"/>
      <c r="G3" s="223">
        <v>2006</v>
      </c>
      <c r="H3" s="224">
        <v>2007</v>
      </c>
      <c r="I3" s="225">
        <v>2008</v>
      </c>
      <c r="J3" s="225">
        <v>2009</v>
      </c>
      <c r="K3" s="225">
        <v>2010</v>
      </c>
      <c r="L3" s="225">
        <v>2011</v>
      </c>
      <c r="M3" s="225">
        <v>2012</v>
      </c>
      <c r="N3" s="225">
        <v>2013</v>
      </c>
      <c r="O3" s="225">
        <v>2014</v>
      </c>
      <c r="P3" s="225">
        <v>2015</v>
      </c>
      <c r="Q3" s="225">
        <v>2016</v>
      </c>
      <c r="R3" s="225">
        <v>2017</v>
      </c>
      <c r="S3" s="225">
        <v>2018</v>
      </c>
      <c r="T3" s="225">
        <v>2019</v>
      </c>
      <c r="U3" s="225">
        <v>2020</v>
      </c>
      <c r="V3" s="225">
        <v>2021</v>
      </c>
      <c r="W3" s="225">
        <v>2022</v>
      </c>
      <c r="X3" s="225">
        <v>2023</v>
      </c>
      <c r="Y3" s="225">
        <v>2024</v>
      </c>
      <c r="Z3" s="225">
        <v>2025</v>
      </c>
      <c r="AA3" s="225">
        <v>2026</v>
      </c>
      <c r="AB3" s="225">
        <v>2027</v>
      </c>
      <c r="AC3" s="225">
        <v>2028</v>
      </c>
      <c r="AD3" s="225">
        <v>2029</v>
      </c>
      <c r="AE3" s="225">
        <v>2030</v>
      </c>
      <c r="AF3" s="225">
        <v>2035</v>
      </c>
      <c r="AG3" s="225">
        <v>2040</v>
      </c>
      <c r="AH3" s="225">
        <v>2045</v>
      </c>
      <c r="AI3" s="225">
        <v>2050</v>
      </c>
      <c r="AJ3" s="219">
        <v>2007</v>
      </c>
      <c r="AK3" s="220">
        <v>2008</v>
      </c>
      <c r="AL3" s="220">
        <v>2009</v>
      </c>
      <c r="AM3" s="220">
        <v>2010</v>
      </c>
      <c r="AN3" s="220">
        <v>2011</v>
      </c>
      <c r="AO3" s="220">
        <v>2012</v>
      </c>
      <c r="AP3" s="220">
        <v>2013</v>
      </c>
      <c r="AQ3" s="220">
        <v>2014</v>
      </c>
      <c r="AR3" s="220">
        <v>2015</v>
      </c>
      <c r="AS3" s="220">
        <v>2016</v>
      </c>
      <c r="AT3" s="220">
        <v>2017</v>
      </c>
      <c r="AU3" s="220">
        <v>2018</v>
      </c>
      <c r="AV3" s="220">
        <v>2019</v>
      </c>
      <c r="AW3" s="220">
        <v>2020</v>
      </c>
      <c r="AX3" s="220">
        <v>2021</v>
      </c>
      <c r="AY3" s="220">
        <v>2022</v>
      </c>
      <c r="AZ3" s="220">
        <v>2023</v>
      </c>
      <c r="BA3" s="220">
        <v>2024</v>
      </c>
      <c r="BB3" s="220">
        <v>2025</v>
      </c>
      <c r="BC3" s="220">
        <v>2026</v>
      </c>
      <c r="BD3" s="220">
        <v>2027</v>
      </c>
      <c r="BE3" s="220">
        <v>2028</v>
      </c>
      <c r="BF3" s="220">
        <v>2029</v>
      </c>
      <c r="BG3" s="220">
        <v>2030</v>
      </c>
      <c r="BH3" s="220">
        <v>2035</v>
      </c>
      <c r="BI3" s="220">
        <v>2040</v>
      </c>
      <c r="BJ3" s="220">
        <v>2045</v>
      </c>
      <c r="BK3" s="220">
        <v>2050</v>
      </c>
      <c r="BL3" s="220">
        <v>2007</v>
      </c>
      <c r="BM3" s="220">
        <v>2008</v>
      </c>
      <c r="BN3" s="220">
        <v>2009</v>
      </c>
      <c r="BO3" s="220">
        <v>2010</v>
      </c>
      <c r="BP3" s="220">
        <v>2011</v>
      </c>
      <c r="BQ3" s="220">
        <v>2012</v>
      </c>
      <c r="BR3" s="220">
        <v>2013</v>
      </c>
      <c r="BS3" s="220">
        <v>2014</v>
      </c>
      <c r="BT3" s="220">
        <v>2015</v>
      </c>
      <c r="BU3" s="220">
        <v>2016</v>
      </c>
      <c r="BV3" s="220">
        <v>2017</v>
      </c>
      <c r="BW3" s="220">
        <v>2018</v>
      </c>
      <c r="BX3" s="220">
        <v>2019</v>
      </c>
      <c r="BY3" s="220">
        <v>2020</v>
      </c>
      <c r="BZ3" s="220">
        <v>2021</v>
      </c>
      <c r="CA3" s="220">
        <v>2022</v>
      </c>
      <c r="CB3" s="220">
        <v>2023</v>
      </c>
      <c r="CC3" s="220">
        <v>2024</v>
      </c>
      <c r="CD3" s="220">
        <v>2025</v>
      </c>
      <c r="CE3" s="220">
        <v>2026</v>
      </c>
      <c r="CF3" s="220">
        <v>2027</v>
      </c>
      <c r="CG3" s="220">
        <v>2028</v>
      </c>
      <c r="CH3" s="220">
        <v>2029</v>
      </c>
      <c r="CI3" s="220">
        <v>2030</v>
      </c>
      <c r="CJ3" s="220">
        <v>2035</v>
      </c>
      <c r="CK3" s="220">
        <v>2040</v>
      </c>
      <c r="CL3" s="220">
        <v>2045</v>
      </c>
      <c r="CM3" s="220">
        <v>2050</v>
      </c>
      <c r="CN3" s="220">
        <v>2007</v>
      </c>
      <c r="CO3" s="220">
        <v>2008</v>
      </c>
      <c r="CP3" s="220">
        <v>2009</v>
      </c>
      <c r="CQ3" s="220">
        <v>2010</v>
      </c>
      <c r="CR3" s="220">
        <v>2011</v>
      </c>
      <c r="CS3" s="220">
        <v>2012</v>
      </c>
      <c r="CT3" s="220">
        <v>2013</v>
      </c>
      <c r="CU3" s="220">
        <v>2014</v>
      </c>
      <c r="CV3" s="220">
        <v>2015</v>
      </c>
      <c r="CW3" s="220">
        <v>2016</v>
      </c>
      <c r="CX3" s="220">
        <v>2017</v>
      </c>
      <c r="CY3" s="220">
        <v>2018</v>
      </c>
      <c r="CZ3" s="220">
        <v>2019</v>
      </c>
      <c r="DA3" s="220">
        <v>2020</v>
      </c>
      <c r="DB3" s="220">
        <v>2021</v>
      </c>
      <c r="DC3" s="220">
        <v>2022</v>
      </c>
      <c r="DD3" s="220">
        <v>2023</v>
      </c>
      <c r="DE3" s="220">
        <v>2024</v>
      </c>
      <c r="DF3" s="220">
        <v>2025</v>
      </c>
      <c r="DG3" s="220">
        <v>2026</v>
      </c>
      <c r="DH3" s="220">
        <v>2027</v>
      </c>
      <c r="DI3" s="220">
        <v>2028</v>
      </c>
      <c r="DJ3" s="220">
        <v>2029</v>
      </c>
      <c r="DK3" s="220">
        <v>2030</v>
      </c>
      <c r="DL3" s="220">
        <v>2035</v>
      </c>
      <c r="DM3" s="220">
        <v>2040</v>
      </c>
      <c r="DN3" s="220">
        <v>2045</v>
      </c>
      <c r="DO3" s="220">
        <v>2050</v>
      </c>
      <c r="DP3" s="220">
        <v>2007</v>
      </c>
      <c r="DQ3" s="220">
        <v>2008</v>
      </c>
      <c r="DR3" s="220">
        <v>2009</v>
      </c>
      <c r="DS3" s="220">
        <v>2010</v>
      </c>
      <c r="DT3" s="220">
        <v>2011</v>
      </c>
      <c r="DU3" s="220">
        <v>2012</v>
      </c>
      <c r="DV3" s="220">
        <v>2013</v>
      </c>
      <c r="DW3" s="220">
        <v>2014</v>
      </c>
      <c r="DX3" s="220">
        <v>2015</v>
      </c>
      <c r="DY3" s="220">
        <v>2016</v>
      </c>
      <c r="DZ3" s="220">
        <v>2017</v>
      </c>
      <c r="EA3" s="220">
        <v>2018</v>
      </c>
      <c r="EB3" s="220">
        <v>2019</v>
      </c>
      <c r="EC3" s="220">
        <v>2020</v>
      </c>
      <c r="ED3" s="220">
        <v>2021</v>
      </c>
      <c r="EE3" s="220">
        <v>2022</v>
      </c>
      <c r="EF3" s="220">
        <v>2023</v>
      </c>
      <c r="EG3" s="220">
        <v>2024</v>
      </c>
      <c r="EH3" s="220">
        <v>2025</v>
      </c>
      <c r="EI3" s="220">
        <v>2026</v>
      </c>
      <c r="EJ3" s="220">
        <v>2027</v>
      </c>
      <c r="EK3" s="220">
        <v>2028</v>
      </c>
      <c r="EL3" s="220">
        <v>2029</v>
      </c>
      <c r="EM3" s="220">
        <v>2030</v>
      </c>
      <c r="EN3" s="220">
        <v>2035</v>
      </c>
      <c r="EO3" s="220">
        <v>2040</v>
      </c>
      <c r="EP3" s="220">
        <v>2045</v>
      </c>
      <c r="EQ3" s="220">
        <v>2050</v>
      </c>
      <c r="ER3" s="213"/>
      <c r="ES3" s="213"/>
      <c r="ET3" s="213"/>
      <c r="EU3" s="213"/>
      <c r="EV3" s="213"/>
      <c r="EW3" s="213"/>
      <c r="EX3" s="213"/>
      <c r="EY3" s="213"/>
      <c r="EZ3" s="213"/>
      <c r="FA3" s="213"/>
      <c r="FB3" s="213"/>
      <c r="FC3" s="213"/>
      <c r="FD3" s="213"/>
      <c r="FE3" s="213"/>
      <c r="FF3" s="213"/>
      <c r="FG3" s="213"/>
      <c r="FH3" s="213"/>
      <c r="FI3" s="213"/>
      <c r="FJ3" s="213"/>
      <c r="FK3" s="213"/>
      <c r="FL3" s="213"/>
      <c r="FM3" s="213"/>
      <c r="FN3" s="213"/>
      <c r="FO3" s="213"/>
      <c r="FP3" s="213"/>
      <c r="FQ3" s="213"/>
      <c r="FR3" s="213"/>
      <c r="FS3" s="213"/>
      <c r="FT3" s="213"/>
      <c r="FU3" s="213"/>
      <c r="FV3" s="213"/>
    </row>
    <row r="4" spans="1:178" s="212" customFormat="1">
      <c r="A4" s="213"/>
      <c r="B4" s="226" t="s">
        <v>581</v>
      </c>
      <c r="C4" s="227">
        <v>1</v>
      </c>
      <c r="D4" s="213"/>
      <c r="E4" s="228"/>
      <c r="F4" s="213"/>
      <c r="G4" s="218"/>
      <c r="H4" s="213"/>
      <c r="I4" s="213"/>
      <c r="J4" s="218"/>
      <c r="K4" s="218"/>
      <c r="L4" s="218"/>
      <c r="M4" s="218"/>
      <c r="N4" s="218"/>
      <c r="O4" s="218"/>
      <c r="P4" s="218"/>
      <c r="Q4" s="218"/>
      <c r="R4" s="218"/>
      <c r="S4" s="218"/>
      <c r="T4" s="218"/>
      <c r="U4" s="218"/>
      <c r="V4" s="218"/>
      <c r="W4" s="218"/>
      <c r="X4" s="218"/>
      <c r="Y4" s="218"/>
      <c r="Z4" s="218"/>
      <c r="AA4" s="218"/>
      <c r="AB4" s="218"/>
      <c r="AC4" s="218"/>
      <c r="AD4" s="218"/>
      <c r="AE4" s="218"/>
      <c r="AF4" s="218"/>
      <c r="AG4" s="218"/>
      <c r="AH4" s="218"/>
      <c r="AI4" s="218"/>
      <c r="AJ4" s="229"/>
      <c r="AK4" s="218"/>
      <c r="AL4" s="218"/>
      <c r="AM4" s="218"/>
      <c r="AN4" s="218"/>
      <c r="AO4" s="218" t="e">
        <f>AN4*(1+SUMIF(#REF!,$B4,#REF!))^(AO$2-AN$2)</f>
        <v>#REF!</v>
      </c>
      <c r="AP4" s="218"/>
      <c r="AQ4" s="218"/>
      <c r="AR4" s="218"/>
      <c r="AS4" s="218"/>
      <c r="AT4" s="218"/>
      <c r="AU4" s="218"/>
      <c r="AV4" s="218"/>
      <c r="AW4" s="218"/>
      <c r="AX4" s="218"/>
      <c r="AY4" s="218"/>
      <c r="AZ4" s="218"/>
      <c r="BA4" s="218"/>
      <c r="BB4" s="218"/>
      <c r="BC4" s="218"/>
      <c r="BD4" s="218"/>
      <c r="BE4" s="218"/>
      <c r="BF4" s="218"/>
      <c r="BG4" s="218"/>
      <c r="BH4" s="218"/>
      <c r="BI4" s="218"/>
      <c r="BJ4" s="218"/>
      <c r="BK4" s="218"/>
      <c r="BL4" s="218"/>
      <c r="BM4" s="218"/>
      <c r="BN4" s="218"/>
      <c r="BO4" s="218"/>
      <c r="BP4" s="218"/>
      <c r="BQ4" s="218"/>
      <c r="BR4" s="218"/>
      <c r="BS4" s="218"/>
      <c r="BT4" s="218"/>
      <c r="BU4" s="218"/>
      <c r="BV4" s="218"/>
      <c r="BW4" s="218"/>
      <c r="BX4" s="218"/>
      <c r="BY4" s="218"/>
      <c r="BZ4" s="218"/>
      <c r="CA4" s="218"/>
      <c r="CB4" s="218"/>
      <c r="CC4" s="218"/>
      <c r="CD4" s="218"/>
      <c r="CE4" s="218"/>
      <c r="CF4" s="218"/>
      <c r="CG4" s="218"/>
      <c r="CH4" s="218"/>
      <c r="CI4" s="218"/>
      <c r="CJ4" s="218"/>
      <c r="CK4" s="218"/>
      <c r="CL4" s="218"/>
      <c r="CM4" s="218"/>
      <c r="CN4" s="218"/>
      <c r="CO4" s="218"/>
      <c r="CP4" s="218"/>
      <c r="CQ4" s="218"/>
      <c r="CR4" s="218"/>
      <c r="CS4" s="218"/>
      <c r="CT4" s="218"/>
      <c r="CU4" s="218"/>
      <c r="CV4" s="218"/>
      <c r="CW4" s="218"/>
      <c r="CX4" s="218"/>
      <c r="CY4" s="218"/>
      <c r="CZ4" s="218"/>
      <c r="DA4" s="218"/>
      <c r="DB4" s="218"/>
      <c r="DC4" s="218"/>
      <c r="DD4" s="218"/>
      <c r="DE4" s="218"/>
      <c r="DF4" s="218"/>
      <c r="DG4" s="218"/>
      <c r="DH4" s="218"/>
      <c r="DI4" s="218"/>
      <c r="DJ4" s="218"/>
      <c r="DK4" s="218"/>
      <c r="DL4" s="218"/>
      <c r="DM4" s="218"/>
      <c r="DN4" s="218"/>
      <c r="DO4" s="218"/>
      <c r="DP4" s="218"/>
      <c r="DQ4" s="218"/>
      <c r="DR4" s="218"/>
      <c r="DS4" s="218"/>
      <c r="DT4" s="218"/>
      <c r="DU4" s="218"/>
      <c r="DV4" s="218"/>
      <c r="DW4" s="218"/>
      <c r="DX4" s="218"/>
      <c r="DY4" s="218"/>
      <c r="DZ4" s="218"/>
      <c r="EA4" s="218"/>
      <c r="EB4" s="218"/>
      <c r="EC4" s="218"/>
      <c r="ED4" s="218"/>
      <c r="EE4" s="218"/>
      <c r="EF4" s="218"/>
      <c r="EG4" s="218"/>
      <c r="EH4" s="218"/>
      <c r="EI4" s="218"/>
      <c r="EJ4" s="218"/>
      <c r="EK4" s="218"/>
      <c r="EL4" s="218"/>
      <c r="EM4" s="218"/>
      <c r="EN4" s="218"/>
      <c r="EO4" s="218"/>
      <c r="EP4" s="218"/>
      <c r="EQ4" s="218"/>
      <c r="ER4" s="218"/>
      <c r="ES4" s="213"/>
      <c r="ET4" s="213"/>
      <c r="EU4" s="213"/>
      <c r="EV4" s="213"/>
      <c r="EW4" s="213"/>
      <c r="EX4" s="213"/>
      <c r="EY4" s="213"/>
      <c r="EZ4" s="213"/>
      <c r="FA4" s="213"/>
      <c r="FB4" s="213"/>
      <c r="FC4" s="213"/>
      <c r="FD4" s="213"/>
      <c r="FE4" s="213"/>
      <c r="FF4" s="213"/>
      <c r="FG4" s="213"/>
      <c r="FH4" s="213"/>
      <c r="FI4" s="213"/>
      <c r="FJ4" s="213"/>
      <c r="FK4" s="213"/>
      <c r="FL4" s="213"/>
      <c r="FM4" s="213"/>
      <c r="FN4" s="213"/>
      <c r="FO4" s="213"/>
      <c r="FP4" s="213"/>
      <c r="FQ4" s="213"/>
      <c r="FR4" s="213"/>
      <c r="FS4" s="213"/>
      <c r="FT4" s="213"/>
      <c r="FU4" s="213"/>
      <c r="FV4" s="213"/>
    </row>
    <row r="5" spans="1:178" s="212" customFormat="1" ht="20.25" thickBot="1">
      <c r="A5" s="230" t="s">
        <v>60</v>
      </c>
      <c r="B5" s="230"/>
      <c r="C5" s="230"/>
      <c r="D5" s="230"/>
      <c r="E5" s="230"/>
      <c r="F5" s="230"/>
      <c r="G5" s="231">
        <v>48.669046999999999</v>
      </c>
      <c r="H5" s="230">
        <v>49.368951938848639</v>
      </c>
      <c r="I5" s="230">
        <v>50.897150780774659</v>
      </c>
      <c r="J5" s="230">
        <v>51.182111057817899</v>
      </c>
      <c r="K5" s="230">
        <v>51.468666755393713</v>
      </c>
      <c r="L5" s="230">
        <v>51.75682680586165</v>
      </c>
      <c r="M5" s="230">
        <v>52.046600191585753</v>
      </c>
      <c r="N5" s="230">
        <v>52.33799594522268</v>
      </c>
      <c r="O5" s="230">
        <v>53.067332122470013</v>
      </c>
      <c r="P5" s="230">
        <v>53.471077152889983</v>
      </c>
      <c r="Q5" s="230">
        <v>53.796804397040049</v>
      </c>
      <c r="R5" s="230">
        <v>54.122531641560009</v>
      </c>
      <c r="S5" s="230">
        <v>54.448258885810041</v>
      </c>
      <c r="T5" s="230">
        <v>54.773986130189954</v>
      </c>
      <c r="U5" s="230">
        <v>55.099713374500119</v>
      </c>
      <c r="V5" s="230">
        <v>55.400346898529982</v>
      </c>
      <c r="W5" s="230">
        <v>55.700980422310032</v>
      </c>
      <c r="X5" s="230">
        <v>56.001613946089954</v>
      </c>
      <c r="Y5" s="230">
        <v>56.302247470110004</v>
      </c>
      <c r="Z5" s="230">
        <v>56.602880993780055</v>
      </c>
      <c r="AA5" s="230">
        <v>56.890013329869994</v>
      </c>
      <c r="AB5" s="230">
        <v>57.177145665879955</v>
      </c>
      <c r="AC5" s="230">
        <v>57.464278001930118</v>
      </c>
      <c r="AD5" s="230">
        <v>57.751410337799967</v>
      </c>
      <c r="AE5" s="230">
        <v>58.038542674059926</v>
      </c>
      <c r="AF5" s="230">
        <v>59.47748038723995</v>
      </c>
      <c r="AG5" s="230">
        <v>60.910235508210015</v>
      </c>
      <c r="AH5" s="230">
        <v>62.265796736630037</v>
      </c>
      <c r="AI5" s="230">
        <v>63.48615264463001</v>
      </c>
      <c r="AJ5" s="232">
        <v>49.093184000000001</v>
      </c>
      <c r="AK5" s="233">
        <v>49.513846000000001</v>
      </c>
      <c r="AL5" s="233">
        <v>49.955216</v>
      </c>
      <c r="AM5" s="233">
        <v>50.417247000000003</v>
      </c>
      <c r="AN5" s="233">
        <v>50.882292</v>
      </c>
      <c r="AO5" s="233">
        <v>51.342756000000001</v>
      </c>
      <c r="AP5" s="233">
        <v>51.794877</v>
      </c>
      <c r="AQ5" s="233">
        <v>52.236848000000002</v>
      </c>
      <c r="AR5" s="233">
        <v>52.667948000000003</v>
      </c>
      <c r="AS5" s="233">
        <v>53.088009</v>
      </c>
      <c r="AT5" s="233">
        <v>53.496558999999998</v>
      </c>
      <c r="AU5" s="233">
        <v>53.893822</v>
      </c>
      <c r="AV5" s="233">
        <v>54.279975999999998</v>
      </c>
      <c r="AW5" s="233">
        <v>54.655014999999999</v>
      </c>
      <c r="AX5" s="233">
        <v>55.018672000000002</v>
      </c>
      <c r="AY5" s="233">
        <v>55.370302000000002</v>
      </c>
      <c r="AZ5" s="233">
        <v>55.708925999999998</v>
      </c>
      <c r="BA5" s="233">
        <v>56.033230000000003</v>
      </c>
      <c r="BB5" s="233">
        <v>56.341602999999999</v>
      </c>
      <c r="BC5" s="233">
        <v>56.632359000000001</v>
      </c>
      <c r="BD5" s="233">
        <v>56.904508999999997</v>
      </c>
      <c r="BE5" s="233">
        <v>57.158428000000001</v>
      </c>
      <c r="BF5" s="233">
        <v>57.395581999999997</v>
      </c>
      <c r="BG5" s="233">
        <v>57.618640999999997</v>
      </c>
      <c r="BH5" s="233">
        <v>58.592306999999998</v>
      </c>
      <c r="BI5" s="233">
        <v>59.359628000000001</v>
      </c>
      <c r="BJ5" s="233">
        <v>59.885302000000003</v>
      </c>
      <c r="BK5" s="233">
        <v>60.195031</v>
      </c>
    </row>
    <row r="6" spans="1:178" ht="15.75" thickTop="1">
      <c r="H6" s="236"/>
      <c r="I6" s="236"/>
      <c r="J6" s="236"/>
      <c r="K6" s="236"/>
      <c r="L6" s="236"/>
      <c r="M6" s="236"/>
      <c r="N6" s="236"/>
      <c r="O6" s="236"/>
      <c r="P6" s="236"/>
      <c r="Q6" s="236"/>
      <c r="R6" s="236"/>
      <c r="S6" s="236"/>
      <c r="T6" s="236"/>
      <c r="U6" s="236"/>
      <c r="V6" s="236"/>
      <c r="W6" s="236"/>
      <c r="X6" s="236"/>
      <c r="Y6" s="236"/>
      <c r="Z6" s="236"/>
      <c r="AA6" s="236"/>
      <c r="AB6" s="236"/>
      <c r="AC6" s="236"/>
      <c r="AD6" s="236"/>
      <c r="AE6" s="236"/>
      <c r="AF6" s="236"/>
      <c r="AG6" s="236"/>
      <c r="AH6" s="236"/>
      <c r="AI6" s="236"/>
      <c r="AJ6" s="237"/>
      <c r="AK6" s="238"/>
      <c r="AL6" s="238"/>
      <c r="AM6" s="239"/>
      <c r="AN6" s="239"/>
      <c r="AO6" s="238"/>
      <c r="AP6" s="238"/>
      <c r="AQ6" s="238"/>
      <c r="AR6" s="238"/>
      <c r="AS6" s="238"/>
      <c r="AT6" s="238"/>
      <c r="AU6" s="238"/>
      <c r="AV6" s="238"/>
      <c r="AW6" s="238"/>
      <c r="AX6" s="238"/>
      <c r="AY6" s="238"/>
      <c r="AZ6" s="238"/>
      <c r="BA6" s="238"/>
      <c r="BB6" s="238"/>
      <c r="BC6" s="238"/>
      <c r="BD6" s="238"/>
      <c r="BE6" s="238"/>
      <c r="BF6" s="238"/>
      <c r="BG6" s="238"/>
      <c r="BH6" s="238"/>
      <c r="BI6" s="238"/>
      <c r="BJ6" s="238"/>
      <c r="BK6" s="238"/>
    </row>
    <row r="7" spans="1:178" ht="15.75" thickBot="1">
      <c r="A7" s="241" t="s">
        <v>582</v>
      </c>
      <c r="B7" s="241"/>
      <c r="C7" s="241"/>
      <c r="D7" s="241"/>
      <c r="E7" s="241"/>
      <c r="F7" s="241"/>
      <c r="G7" s="242"/>
      <c r="H7" s="241"/>
      <c r="I7" s="241"/>
      <c r="J7" s="241"/>
      <c r="K7" s="241"/>
      <c r="L7" s="241"/>
      <c r="M7" s="241"/>
      <c r="N7" s="241"/>
      <c r="O7" s="241"/>
      <c r="P7" s="241"/>
      <c r="Q7" s="241"/>
      <c r="R7" s="241"/>
      <c r="S7" s="241"/>
      <c r="T7" s="241"/>
      <c r="U7" s="241"/>
      <c r="V7" s="241"/>
      <c r="W7" s="241"/>
      <c r="X7" s="241"/>
      <c r="Y7" s="241"/>
      <c r="Z7" s="241"/>
      <c r="AA7" s="241"/>
      <c r="AB7" s="241"/>
      <c r="AC7" s="241"/>
      <c r="AD7" s="241"/>
      <c r="AE7" s="241"/>
      <c r="AF7" s="241"/>
      <c r="AG7" s="241"/>
      <c r="AH7" s="241"/>
      <c r="AI7" s="241"/>
      <c r="AJ7" s="243"/>
      <c r="AK7" s="244"/>
      <c r="AL7" s="244"/>
      <c r="AM7" s="244"/>
      <c r="AN7" s="244"/>
      <c r="AO7" s="244"/>
      <c r="AP7" s="244"/>
      <c r="AQ7" s="244"/>
      <c r="AR7" s="244"/>
      <c r="AS7" s="244"/>
      <c r="AT7" s="244"/>
      <c r="AU7" s="244"/>
      <c r="AV7" s="244"/>
      <c r="AW7" s="244"/>
      <c r="AX7" s="244"/>
      <c r="AY7" s="244"/>
      <c r="AZ7" s="244"/>
      <c r="BA7" s="244"/>
      <c r="BB7" s="244"/>
      <c r="BC7" s="244"/>
      <c r="BD7" s="244"/>
      <c r="BE7" s="244"/>
      <c r="BF7" s="244"/>
      <c r="BG7" s="244"/>
      <c r="BH7" s="244"/>
      <c r="BI7" s="244"/>
      <c r="BJ7" s="244"/>
      <c r="BK7" s="244"/>
    </row>
    <row r="8" spans="1:178">
      <c r="A8" s="234" t="s">
        <v>168</v>
      </c>
      <c r="B8" s="245" t="s">
        <v>1</v>
      </c>
      <c r="G8" s="246">
        <v>3.8858000000000059E-2</v>
      </c>
      <c r="H8" s="247">
        <f t="array" ref="H8">SUM(IFERROR(($AJ$2:$EQ$2=$C$4)*($AJ$3:$EQ$3=H$3) * ($AJ8:$EQ8),0))</f>
        <v>2.6641024915862843E-2</v>
      </c>
      <c r="I8" s="247">
        <f t="array" ref="I8">SUM(IFERROR(($AJ$2:$EQ$2=$C$4)*($AJ$3:$EQ$3=I$3) * ($AJ8:$EQ8),0))</f>
        <v>0.16093599829364957</v>
      </c>
      <c r="J8" s="247">
        <f t="array" ref="J8">SUM(IFERROR(($AJ$2:$EQ$2=$C$4)*($AJ$3:$EQ$3=J$3) * ($AJ8:$EQ8),0))</f>
        <v>-1.6348977392151798E-2</v>
      </c>
      <c r="K8" s="247">
        <f t="array" ref="K8">SUM(IFERROR(($AJ$2:$EQ$2=$C$4)*($AJ$3:$EQ$3=K$3) * ($AJ8:$EQ8),0))</f>
        <v>3.8539512533219966E-3</v>
      </c>
      <c r="L8" s="247">
        <f t="array" ref="L8">SUM(IFERROR(($AJ$2:$EQ$2=$C$4)*($AJ$3:$EQ$3=L$3) * ($AJ8:$EQ8),0))</f>
        <v>-6.5002396217828107E-4</v>
      </c>
      <c r="M8" s="247">
        <f t="array" ref="M8">SUM(IFERROR(($AJ$2:$EQ$2=$C$4)*($AJ$3:$EQ$3=M$3) * ($AJ8:$EQ8),0))</f>
        <v>2.0357214304978832E-2</v>
      </c>
      <c r="N8" s="247">
        <f t="array" ref="N8">SUM(IFERROR(($AJ$2:$EQ$2=$C$4)*($AJ$3:$EQ$3=N$3) * ($AJ8:$EQ8),0))</f>
        <v>2.3111365407212814E-2</v>
      </c>
      <c r="O8" s="247">
        <f t="array" ref="O8">SUM(IFERROR(($AJ$2:$EQ$2=$C$4)*($AJ$3:$EQ$3=O$3) * ($AJ8:$EQ8),0))</f>
        <v>1.2026777331263672E-2</v>
      </c>
      <c r="P8" s="247">
        <f t="array" ref="P8">SUM(IFERROR(($AJ$2:$EQ$2=$C$4)*($AJ$3:$EQ$3=P$3) * ($AJ8:$EQ8),0))</f>
        <v>2.0958111215615416E-2</v>
      </c>
      <c r="Q8" s="247">
        <f t="array" ref="Q8">SUM(IFERROR(($AJ$2:$EQ$2=$C$4)*($AJ$3:$EQ$3=Q$3) * ($AJ8:$EQ8),0))</f>
        <v>2.9888766899922148E-2</v>
      </c>
      <c r="R8" s="247">
        <f t="array" ref="R8">SUM(IFERROR(($AJ$2:$EQ$2=$C$4)*($AJ$3:$EQ$3=R$3) * ($AJ8:$EQ8),0))</f>
        <v>2.9863400370406579E-2</v>
      </c>
      <c r="S8" s="247">
        <f t="array" ref="S8">SUM(IFERROR(($AJ$2:$EQ$2=$C$4)*($AJ$3:$EQ$3=S$3) * ($AJ8:$EQ8),0))</f>
        <v>2.9837780802078218E-2</v>
      </c>
      <c r="T8" s="247">
        <f t="array" ref="T8">SUM(IFERROR(($AJ$2:$EQ$2=$C$4)*($AJ$3:$EQ$3=T$3) * ($AJ8:$EQ8),0))</f>
        <v>2.9811904389749788E-2</v>
      </c>
      <c r="U8" s="247">
        <f t="array" ref="U8">SUM(IFERROR(($AJ$2:$EQ$2=$C$4)*($AJ$3:$EQ$3=U$3) * ($AJ8:$EQ8),0))</f>
        <v>2.9785767251553574E-2</v>
      </c>
      <c r="V8" s="247">
        <f t="array" ref="V8">SUM(IFERROR(($AJ$2:$EQ$2=$C$4)*($AJ$3:$EQ$3=V$3) * ($AJ8:$EQ8),0))</f>
        <v>2.9759365426999862E-2</v>
      </c>
      <c r="W8" s="247">
        <f t="array" ref="W8">SUM(IFERROR(($AJ$2:$EQ$2=$C$4)*($AJ$3:$EQ$3=W$3) * ($AJ8:$EQ8),0))</f>
        <v>2.9732694874975873E-2</v>
      </c>
      <c r="X8" s="247">
        <f t="array" ref="X8">SUM(IFERROR(($AJ$2:$EQ$2=$C$4)*($AJ$3:$EQ$3=X$3) * ($AJ8:$EQ8),0))</f>
        <v>2.9705751471684749E-2</v>
      </c>
      <c r="Y8" s="247">
        <f t="array" ref="Y8">SUM(IFERROR(($AJ$2:$EQ$2=$C$4)*($AJ$3:$EQ$3=Y$3) * ($AJ8:$EQ8),0))</f>
        <v>2.9678531008519027E-2</v>
      </c>
      <c r="Z8" s="247">
        <f t="array" ref="Z8">SUM(IFERROR(($AJ$2:$EQ$2=$C$4)*($AJ$3:$EQ$3=Z$3) * ($AJ8:$EQ8),0))</f>
        <v>2.9651029189869282E-2</v>
      </c>
      <c r="AA8" s="247">
        <f t="array" ref="AA8">SUM(IFERROR(($AJ$2:$EQ$2=$C$4)*($AJ$3:$EQ$3=AA$3) * ($AJ8:$EQ8),0))</f>
        <v>2.9623241630864827E-2</v>
      </c>
      <c r="AB8" s="247">
        <f t="array" ref="AB8">SUM(IFERROR(($AJ$2:$EQ$2=$C$4)*($AJ$3:$EQ$3=AB$3) * ($AJ8:$EQ8),0))</f>
        <v>2.9595163855042461E-2</v>
      </c>
      <c r="AC8" s="247">
        <f t="array" ref="AC8">SUM(IFERROR(($AJ$2:$EQ$2=$C$4)*($AJ$3:$EQ$3=AC$3) * ($AJ8:$EQ8),0))</f>
        <v>2.9566791291942396E-2</v>
      </c>
      <c r="AD8" s="247">
        <f t="array" ref="AD8">SUM(IFERROR(($AJ$2:$EQ$2=$C$4)*($AJ$3:$EQ$3=AD$3) * ($AJ8:$EQ8),0))</f>
        <v>2.9538119274628905E-2</v>
      </c>
      <c r="AE8" s="247">
        <f t="array" ref="AE8">SUM(IFERROR(($AJ$2:$EQ$2=$C$4)*($AJ$3:$EQ$3=AE$3) * ($AJ8:$EQ8),0))</f>
        <v>2.9509143037130148E-2</v>
      </c>
      <c r="AF8" s="247">
        <f t="array" ref="AF8">SUM(IFERROR(($AJ$2:$EQ$2=$C$4)*($AJ$3:$EQ$3=AF$3) * ($AJ8:$EQ8),0))</f>
        <v>2.9420014571895248E-2</v>
      </c>
      <c r="AG8" s="247">
        <f t="array" ref="AG8">SUM(IFERROR(($AJ$2:$EQ$2=$C$4)*($AJ$3:$EQ$3=AG$3) * ($AJ8:$EQ8),0))</f>
        <v>2.9265421396607039E-2</v>
      </c>
      <c r="AH8" s="247">
        <f t="array" ref="AH8">SUM(IFERROR(($AJ$2:$EQ$2=$C$4)*($AJ$3:$EQ$3=AH$3) * ($AJ8:$EQ8),0))</f>
        <v>2.9102017571739136E-2</v>
      </c>
      <c r="AI8" s="247">
        <f t="array" ref="AI8">SUM(IFERROR(($AJ$2:$EQ$2=$C$4)*($AJ$3:$EQ$3=AI$3) * ($AJ8:$EQ8),0))</f>
        <v>2.8929027738823887E-2</v>
      </c>
      <c r="AJ8" s="248">
        <f>INDEX($BK$191:$BV$232,MATCH(AJ$3,$BK$191:$BK$232,0),MATCH($B8,$BK$191:$BV$191,0))</f>
        <v>2.6641024915862843E-2</v>
      </c>
      <c r="AK8" s="248">
        <f t="shared" ref="AK8:BK18" si="4">INDEX($BK$191:$BV$232,MATCH(AK$3,$BK$191:$BK$232,0),MATCH($B8,$BK$191:$BV$191,0))</f>
        <v>0.16093599829364957</v>
      </c>
      <c r="AL8" s="248">
        <f t="shared" si="4"/>
        <v>-1.6348977392151798E-2</v>
      </c>
      <c r="AM8" s="248">
        <f t="shared" si="4"/>
        <v>3.8539512533219966E-3</v>
      </c>
      <c r="AN8" s="248">
        <f t="shared" si="4"/>
        <v>-6.5002396217828107E-4</v>
      </c>
      <c r="AO8" s="248">
        <f t="shared" si="4"/>
        <v>2.0357214304978832E-2</v>
      </c>
      <c r="AP8" s="248">
        <f t="shared" si="4"/>
        <v>2.3111365407212814E-2</v>
      </c>
      <c r="AQ8" s="248">
        <f t="shared" si="4"/>
        <v>1.2026777331263672E-2</v>
      </c>
      <c r="AR8" s="248">
        <f t="shared" si="4"/>
        <v>2.0958111215615416E-2</v>
      </c>
      <c r="AS8" s="248">
        <f t="shared" si="4"/>
        <v>2.9888766899922148E-2</v>
      </c>
      <c r="AT8" s="248">
        <f t="shared" si="4"/>
        <v>2.9863400370406579E-2</v>
      </c>
      <c r="AU8" s="248">
        <f t="shared" si="4"/>
        <v>2.9837780802078218E-2</v>
      </c>
      <c r="AV8" s="248">
        <f t="shared" si="4"/>
        <v>2.9811904389749788E-2</v>
      </c>
      <c r="AW8" s="248">
        <f t="shared" si="4"/>
        <v>2.9785767251553574E-2</v>
      </c>
      <c r="AX8" s="248">
        <f t="shared" si="4"/>
        <v>2.9759365426999862E-2</v>
      </c>
      <c r="AY8" s="248">
        <f t="shared" si="4"/>
        <v>2.9732694874975873E-2</v>
      </c>
      <c r="AZ8" s="248">
        <f t="shared" si="4"/>
        <v>2.9705751471684749E-2</v>
      </c>
      <c r="BA8" s="248">
        <f t="shared" si="4"/>
        <v>2.9678531008519027E-2</v>
      </c>
      <c r="BB8" s="248">
        <f t="shared" si="4"/>
        <v>2.9651029189869282E-2</v>
      </c>
      <c r="BC8" s="248">
        <f t="shared" si="4"/>
        <v>2.9623241630864827E-2</v>
      </c>
      <c r="BD8" s="248">
        <f t="shared" si="4"/>
        <v>2.9595163855042461E-2</v>
      </c>
      <c r="BE8" s="248">
        <f t="shared" si="4"/>
        <v>2.9566791291942396E-2</v>
      </c>
      <c r="BF8" s="248">
        <f t="shared" si="4"/>
        <v>2.9538119274628905E-2</v>
      </c>
      <c r="BG8" s="248">
        <f t="shared" si="4"/>
        <v>2.9509143037130148E-2</v>
      </c>
      <c r="BH8" s="248">
        <f t="shared" si="4"/>
        <v>2.9420014571895248E-2</v>
      </c>
      <c r="BI8" s="248">
        <f t="shared" si="4"/>
        <v>2.9265421396607039E-2</v>
      </c>
      <c r="BJ8" s="248">
        <f t="shared" si="4"/>
        <v>2.9102017571739136E-2</v>
      </c>
      <c r="BK8" s="248">
        <f t="shared" si="4"/>
        <v>2.8929027738823887E-2</v>
      </c>
    </row>
    <row r="9" spans="1:178">
      <c r="A9" s="234" t="s">
        <v>583</v>
      </c>
      <c r="B9" s="245" t="s">
        <v>584</v>
      </c>
      <c r="G9" s="246">
        <v>4.2742000000000058E-2</v>
      </c>
      <c r="H9" s="247">
        <f t="array" ref="H9">SUM(IFERROR(($AJ$2:$EQ$2=$C$4)*($AJ$3:$EQ$3=H$3) * ($AJ9:$EQ9),0))</f>
        <v>-2.7119101909456322E-4</v>
      </c>
      <c r="I9" s="247">
        <f t="array" ref="I9">SUM(IFERROR(($AJ$2:$EQ$2=$C$4)*($AJ$3:$EQ$3=I$3) * ($AJ9:$EQ9),0))</f>
        <v>-5.6389575480288334E-2</v>
      </c>
      <c r="J9" s="247">
        <f t="array" ref="J9">SUM(IFERROR(($AJ$2:$EQ$2=$C$4)*($AJ$3:$EQ$3=J$3) * ($AJ9:$EQ9),0))</f>
        <v>-5.3709364267594872E-2</v>
      </c>
      <c r="K9" s="247">
        <f t="array" ref="K9">SUM(IFERROR(($AJ$2:$EQ$2=$C$4)*($AJ$3:$EQ$3=K$3) * ($AJ9:$EQ9),0))</f>
        <v>5.6623003783684123E-2</v>
      </c>
      <c r="L9" s="247">
        <f t="array" ref="L9">SUM(IFERROR(($AJ$2:$EQ$2=$C$4)*($AJ$3:$EQ$3=L$3) * ($AJ9:$EQ9),0))</f>
        <v>3.0593905744429328E-3</v>
      </c>
      <c r="M9" s="247">
        <f t="array" ref="M9">SUM(IFERROR(($AJ$2:$EQ$2=$C$4)*($AJ$3:$EQ$3=M$3) * ($AJ9:$EQ9),0))</f>
        <v>-3.6162111108018369E-2</v>
      </c>
      <c r="N9" s="247">
        <f t="array" ref="N9">SUM(IFERROR(($AJ$2:$EQ$2=$C$4)*($AJ$3:$EQ$3=N$3) * ($AJ9:$EQ9),0))</f>
        <v>3.1156830413200831E-2</v>
      </c>
      <c r="O9" s="247">
        <f t="array" ref="O9">SUM(IFERROR(($AJ$2:$EQ$2=$C$4)*($AJ$3:$EQ$3=O$3) * ($AJ9:$EQ9),0))</f>
        <v>1.52168097983858E-2</v>
      </c>
      <c r="P9" s="247">
        <f t="array" ref="P9">SUM(IFERROR(($AJ$2:$EQ$2=$C$4)*($AJ$3:$EQ$3=P$3) * ($AJ9:$EQ9),0))</f>
        <v>2.4197869529742011E-2</v>
      </c>
      <c r="Q9" s="247">
        <f t="array" ref="Q9">SUM(IFERROR(($AJ$2:$EQ$2=$C$4)*($AJ$3:$EQ$3=Q$3) * ($AJ9:$EQ9),0))</f>
        <v>3.3178862608282955E-2</v>
      </c>
      <c r="R9" s="247">
        <f t="array" ref="R9">SUM(IFERROR(($AJ$2:$EQ$2=$C$4)*($AJ$3:$EQ$3=R$3) * ($AJ9:$EQ9),0))</f>
        <v>3.3175652572229097E-2</v>
      </c>
      <c r="S9" s="247">
        <f t="array" ref="S9">SUM(IFERROR(($AJ$2:$EQ$2=$C$4)*($AJ$3:$EQ$3=S$3) * ($AJ9:$EQ9),0))</f>
        <v>3.3172431199823826E-2</v>
      </c>
      <c r="T9" s="247">
        <f t="array" ref="T9">SUM(IFERROR(($AJ$2:$EQ$2=$C$4)*($AJ$3:$EQ$3=T$3) * ($AJ9:$EQ9),0))</f>
        <v>3.3169198430908153E-2</v>
      </c>
      <c r="U9" s="247">
        <f t="array" ref="U9">SUM(IFERROR(($AJ$2:$EQ$2=$C$4)*($AJ$3:$EQ$3=U$3) * ($AJ9:$EQ9),0))</f>
        <v>3.316595420489965E-2</v>
      </c>
      <c r="V9" s="247">
        <f t="array" ref="V9">SUM(IFERROR(($AJ$2:$EQ$2=$C$4)*($AJ$3:$EQ$3=V$3) * ($AJ9:$EQ9),0))</f>
        <v>3.316269846078157E-2</v>
      </c>
      <c r="W9" s="247">
        <f t="array" ref="W9">SUM(IFERROR(($AJ$2:$EQ$2=$C$4)*($AJ$3:$EQ$3=W$3) * ($AJ9:$EQ9),0))</f>
        <v>3.3159431137104844E-2</v>
      </c>
      <c r="X9" s="247">
        <f t="array" ref="X9">SUM(IFERROR(($AJ$2:$EQ$2=$C$4)*($AJ$3:$EQ$3=X$3) * ($AJ9:$EQ9),0))</f>
        <v>3.315615217198431E-2</v>
      </c>
      <c r="Y9" s="247">
        <f t="array" ref="Y9">SUM(IFERROR(($AJ$2:$EQ$2=$C$4)*($AJ$3:$EQ$3=Y$3) * ($AJ9:$EQ9),0))</f>
        <v>3.3152861503090048E-2</v>
      </c>
      <c r="Z9" s="247">
        <f t="array" ref="Z9">SUM(IFERROR(($AJ$2:$EQ$2=$C$4)*($AJ$3:$EQ$3=Z$3) * ($AJ9:$EQ9),0))</f>
        <v>3.3149559067647827E-2</v>
      </c>
      <c r="AA9" s="247">
        <f t="array" ref="AA9">SUM(IFERROR(($AJ$2:$EQ$2=$C$4)*($AJ$3:$EQ$3=AA$3) * ($AJ9:$EQ9),0))</f>
        <v>3.3146244802434444E-2</v>
      </c>
      <c r="AB9" s="247">
        <f t="array" ref="AB9">SUM(IFERROR(($AJ$2:$EQ$2=$C$4)*($AJ$3:$EQ$3=AB$3) * ($AJ9:$EQ9),0))</f>
        <v>3.314291864377128E-2</v>
      </c>
      <c r="AC9" s="247">
        <f t="array" ref="AC9">SUM(IFERROR(($AJ$2:$EQ$2=$C$4)*($AJ$3:$EQ$3=AC$3) * ($AJ9:$EQ9),0))</f>
        <v>3.3139580527522305E-2</v>
      </c>
      <c r="AD9" s="247">
        <f t="array" ref="AD9">SUM(IFERROR(($AJ$2:$EQ$2=$C$4)*($AJ$3:$EQ$3=AD$3) * ($AJ9:$EQ9),0))</f>
        <v>3.3136230389091637E-2</v>
      </c>
      <c r="AE9" s="247">
        <f t="array" ref="AE9">SUM(IFERROR(($AJ$2:$EQ$2=$C$4)*($AJ$3:$EQ$3=AE$3) * ($AJ9:$EQ9),0))</f>
        <v>3.313286816341332E-2</v>
      </c>
      <c r="AF9" s="247">
        <f t="array" ref="AF9">SUM(IFERROR(($AJ$2:$EQ$2=$C$4)*($AJ$3:$EQ$3=AF$3) * ($AJ9:$EQ9),0))</f>
        <v>3.3122695941613545E-2</v>
      </c>
      <c r="AG9" s="247">
        <f t="array" ref="AG9">SUM(IFERROR(($AJ$2:$EQ$2=$C$4)*($AJ$3:$EQ$3=AG$3) * ($AJ9:$EQ9),0))</f>
        <v>3.3105514546008408E-2</v>
      </c>
      <c r="AH9" s="247">
        <f t="array" ref="AH9">SUM(IFERROR(($AJ$2:$EQ$2=$C$4)*($AJ$3:$EQ$3=AH$3) * ($AJ9:$EQ9),0))</f>
        <v>3.3088015749426658E-2</v>
      </c>
      <c r="AI9" s="247">
        <f t="array" ref="AI9">SUM(IFERROR(($AJ$2:$EQ$2=$C$4)*($AJ$3:$EQ$3=AI$3) * ($AJ9:$EQ9),0))</f>
        <v>3.3070190674535205E-2</v>
      </c>
      <c r="AJ9" s="248">
        <f>INDEX($BK$191:$BV$232,MATCH(AJ$3,$BK$191:$BK$232,0),MATCH($B9,$BK$191:$BV$191,0))</f>
        <v>-2.7119101909456322E-4</v>
      </c>
      <c r="AK9" s="248">
        <f t="shared" si="4"/>
        <v>-5.6389575480288334E-2</v>
      </c>
      <c r="AL9" s="248">
        <f t="shared" si="4"/>
        <v>-5.3709364267594872E-2</v>
      </c>
      <c r="AM9" s="248">
        <f t="shared" si="4"/>
        <v>5.6623003783684123E-2</v>
      </c>
      <c r="AN9" s="248">
        <f t="shared" si="4"/>
        <v>3.0593905744429328E-3</v>
      </c>
      <c r="AO9" s="248">
        <f t="shared" si="4"/>
        <v>-3.6162111108018369E-2</v>
      </c>
      <c r="AP9" s="248">
        <f t="shared" si="4"/>
        <v>3.1156830413200831E-2</v>
      </c>
      <c r="AQ9" s="248">
        <f t="shared" si="4"/>
        <v>1.52168097983858E-2</v>
      </c>
      <c r="AR9" s="248">
        <f t="shared" si="4"/>
        <v>2.4197869529742011E-2</v>
      </c>
      <c r="AS9" s="248">
        <f t="shared" si="4"/>
        <v>3.3178862608282955E-2</v>
      </c>
      <c r="AT9" s="248">
        <f t="shared" si="4"/>
        <v>3.3175652572229097E-2</v>
      </c>
      <c r="AU9" s="248">
        <f t="shared" si="4"/>
        <v>3.3172431199823826E-2</v>
      </c>
      <c r="AV9" s="248">
        <f t="shared" si="4"/>
        <v>3.3169198430908153E-2</v>
      </c>
      <c r="AW9" s="248">
        <f t="shared" si="4"/>
        <v>3.316595420489965E-2</v>
      </c>
      <c r="AX9" s="248">
        <f t="shared" si="4"/>
        <v>3.316269846078157E-2</v>
      </c>
      <c r="AY9" s="248">
        <f t="shared" si="4"/>
        <v>3.3159431137104844E-2</v>
      </c>
      <c r="AZ9" s="248">
        <f t="shared" si="4"/>
        <v>3.315615217198431E-2</v>
      </c>
      <c r="BA9" s="248">
        <f t="shared" si="4"/>
        <v>3.3152861503090048E-2</v>
      </c>
      <c r="BB9" s="248">
        <f t="shared" si="4"/>
        <v>3.3149559067647827E-2</v>
      </c>
      <c r="BC9" s="248">
        <f t="shared" si="4"/>
        <v>3.3146244802434444E-2</v>
      </c>
      <c r="BD9" s="248">
        <f t="shared" si="4"/>
        <v>3.314291864377128E-2</v>
      </c>
      <c r="BE9" s="248">
        <f t="shared" si="4"/>
        <v>3.3139580527522305E-2</v>
      </c>
      <c r="BF9" s="248">
        <f t="shared" si="4"/>
        <v>3.3136230389091637E-2</v>
      </c>
      <c r="BG9" s="248">
        <f t="shared" si="4"/>
        <v>3.313286816341332E-2</v>
      </c>
      <c r="BH9" s="248">
        <f t="shared" si="4"/>
        <v>3.3122695941613545E-2</v>
      </c>
      <c r="BI9" s="248">
        <f t="shared" si="4"/>
        <v>3.3105514546008408E-2</v>
      </c>
      <c r="BJ9" s="248">
        <f t="shared" si="4"/>
        <v>3.3088015749426658E-2</v>
      </c>
      <c r="BK9" s="248">
        <f t="shared" si="4"/>
        <v>3.3070190674535205E-2</v>
      </c>
    </row>
    <row r="10" spans="1:178">
      <c r="A10" s="234" t="s">
        <v>585</v>
      </c>
      <c r="B10" s="245" t="s">
        <v>586</v>
      </c>
      <c r="G10" s="246">
        <v>3.7897999999999987E-2</v>
      </c>
      <c r="H10" s="247">
        <f t="array" ref="H10">SUM(IFERROR(($AJ$2:$EQ$2=$C$4)*($AJ$3:$EQ$3=H$3) * ($AJ10:$EQ10),0))</f>
        <v>5.2445696317096724E-2</v>
      </c>
      <c r="I10" s="247">
        <f t="array" ref="I10">SUM(IFERROR(($AJ$2:$EQ$2=$C$4)*($AJ$3:$EQ$3=I$3) * ($AJ10:$EQ10),0))</f>
        <v>2.6331352787125617E-2</v>
      </c>
      <c r="J10" s="247">
        <f t="array" ref="J10">SUM(IFERROR(($AJ$2:$EQ$2=$C$4)*($AJ$3:$EQ$3=J$3) * ($AJ10:$EQ10),0))</f>
        <v>-0.10126604994603916</v>
      </c>
      <c r="K10" s="247">
        <f t="array" ref="K10">SUM(IFERROR(($AJ$2:$EQ$2=$C$4)*($AJ$3:$EQ$3=K$3) * ($AJ10:$EQ10),0))</f>
        <v>5.5229321807833465E-2</v>
      </c>
      <c r="L10" s="247">
        <f t="array" ref="L10">SUM(IFERROR(($AJ$2:$EQ$2=$C$4)*($AJ$3:$EQ$3=L$3) * ($AJ10:$EQ10),0))</f>
        <v>3.2835913606853895E-2</v>
      </c>
      <c r="M10" s="247">
        <f t="array" ref="M10">SUM(IFERROR(($AJ$2:$EQ$2=$C$4)*($AJ$3:$EQ$3=M$3) * ($AJ10:$EQ10),0))</f>
        <v>2.0642477137949422E-2</v>
      </c>
      <c r="N10" s="247">
        <f t="array" ref="N10">SUM(IFERROR(($AJ$2:$EQ$2=$C$4)*($AJ$3:$EQ$3=N$3) * ($AJ10:$EQ10),0))</f>
        <v>7.5287362580338524E-3</v>
      </c>
      <c r="O10" s="247">
        <f t="array" ref="O10">SUM(IFERROR(($AJ$2:$EQ$2=$C$4)*($AJ$3:$EQ$3=O$3) * ($AJ10:$EQ10),0))</f>
        <v>1.5216809798386022E-2</v>
      </c>
      <c r="P10" s="247">
        <f t="array" ref="P10">SUM(IFERROR(($AJ$2:$EQ$2=$C$4)*($AJ$3:$EQ$3=P$3) * ($AJ10:$EQ10),0))</f>
        <v>2.4197869529742011E-2</v>
      </c>
      <c r="Q10" s="247">
        <f t="array" ref="Q10">SUM(IFERROR(($AJ$2:$EQ$2=$C$4)*($AJ$3:$EQ$3=Q$3) * ($AJ10:$EQ10),0))</f>
        <v>3.3178862608283177E-2</v>
      </c>
      <c r="R10" s="247">
        <f t="array" ref="R10">SUM(IFERROR(($AJ$2:$EQ$2=$C$4)*($AJ$3:$EQ$3=R$3) * ($AJ10:$EQ10),0))</f>
        <v>3.3175652572229097E-2</v>
      </c>
      <c r="S10" s="247">
        <f t="array" ref="S10">SUM(IFERROR(($AJ$2:$EQ$2=$C$4)*($AJ$3:$EQ$3=S$3) * ($AJ10:$EQ10),0))</f>
        <v>3.3172431199823604E-2</v>
      </c>
      <c r="T10" s="247">
        <f t="array" ref="T10">SUM(IFERROR(($AJ$2:$EQ$2=$C$4)*($AJ$3:$EQ$3=T$3) * ($AJ10:$EQ10),0))</f>
        <v>3.3169198430908375E-2</v>
      </c>
      <c r="U10" s="247">
        <f t="array" ref="U10">SUM(IFERROR(($AJ$2:$EQ$2=$C$4)*($AJ$3:$EQ$3=U$3) * ($AJ10:$EQ10),0))</f>
        <v>3.316595420489965E-2</v>
      </c>
      <c r="V10" s="247">
        <f t="array" ref="V10">SUM(IFERROR(($AJ$2:$EQ$2=$C$4)*($AJ$3:$EQ$3=V$3) * ($AJ10:$EQ10),0))</f>
        <v>3.316269846078157E-2</v>
      </c>
      <c r="W10" s="247">
        <f t="array" ref="W10">SUM(IFERROR(($AJ$2:$EQ$2=$C$4)*($AJ$3:$EQ$3=W$3) * ($AJ10:$EQ10),0))</f>
        <v>3.3159431137104844E-2</v>
      </c>
      <c r="X10" s="247">
        <f t="array" ref="X10">SUM(IFERROR(($AJ$2:$EQ$2=$C$4)*($AJ$3:$EQ$3=X$3) * ($AJ10:$EQ10),0))</f>
        <v>3.315615217198431E-2</v>
      </c>
      <c r="Y10" s="247">
        <f t="array" ref="Y10">SUM(IFERROR(($AJ$2:$EQ$2=$C$4)*($AJ$3:$EQ$3=Y$3) * ($AJ10:$EQ10),0))</f>
        <v>3.3152861503090048E-2</v>
      </c>
      <c r="Z10" s="247">
        <f t="array" ref="Z10">SUM(IFERROR(($AJ$2:$EQ$2=$C$4)*($AJ$3:$EQ$3=Z$3) * ($AJ10:$EQ10),0))</f>
        <v>3.3149559067647827E-2</v>
      </c>
      <c r="AA10" s="247">
        <f t="array" ref="AA10">SUM(IFERROR(($AJ$2:$EQ$2=$C$4)*($AJ$3:$EQ$3=AA$3) * ($AJ10:$EQ10),0))</f>
        <v>3.3146244802434222E-2</v>
      </c>
      <c r="AB10" s="247">
        <f t="array" ref="AB10">SUM(IFERROR(($AJ$2:$EQ$2=$C$4)*($AJ$3:$EQ$3=AB$3) * ($AJ10:$EQ10),0))</f>
        <v>3.314291864377128E-2</v>
      </c>
      <c r="AC10" s="247">
        <f t="array" ref="AC10">SUM(IFERROR(($AJ$2:$EQ$2=$C$4)*($AJ$3:$EQ$3=AC$3) * ($AJ10:$EQ10),0))</f>
        <v>3.3139580527522305E-2</v>
      </c>
      <c r="AD10" s="247">
        <f t="array" ref="AD10">SUM(IFERROR(($AJ$2:$EQ$2=$C$4)*($AJ$3:$EQ$3=AD$3) * ($AJ10:$EQ10),0))</f>
        <v>3.3136230389091637E-2</v>
      </c>
      <c r="AE10" s="247">
        <f t="array" ref="AE10">SUM(IFERROR(($AJ$2:$EQ$2=$C$4)*($AJ$3:$EQ$3=AE$3) * ($AJ10:$EQ10),0))</f>
        <v>3.313286816341332E-2</v>
      </c>
      <c r="AF10" s="247">
        <f t="array" ref="AF10">SUM(IFERROR(($AJ$2:$EQ$2=$C$4)*($AJ$3:$EQ$3=AF$3) * ($AJ10:$EQ10),0))</f>
        <v>3.3122695941613545E-2</v>
      </c>
      <c r="AG10" s="247">
        <f t="array" ref="AG10">SUM(IFERROR(($AJ$2:$EQ$2=$C$4)*($AJ$3:$EQ$3=AG$3) * ($AJ10:$EQ10),0))</f>
        <v>3.3105514546008408E-2</v>
      </c>
      <c r="AH10" s="247">
        <f t="array" ref="AH10">SUM(IFERROR(($AJ$2:$EQ$2=$C$4)*($AJ$3:$EQ$3=AH$3) * ($AJ10:$EQ10),0))</f>
        <v>3.3088015749426658E-2</v>
      </c>
      <c r="AI10" s="247">
        <f t="array" ref="AI10">SUM(IFERROR(($AJ$2:$EQ$2=$C$4)*($AJ$3:$EQ$3=AI$3) * ($AJ10:$EQ10),0))</f>
        <v>3.3070190674535205E-2</v>
      </c>
      <c r="AJ10" s="248">
        <f t="shared" ref="AJ10:AY18" si="5">INDEX($BK$191:$BV$232,MATCH(AJ$3,$BK$191:$BK$232,0),MATCH($B10,$BK$191:$BV$191,0))</f>
        <v>5.2445696317096724E-2</v>
      </c>
      <c r="AK10" s="248">
        <f t="shared" si="5"/>
        <v>2.6331352787125617E-2</v>
      </c>
      <c r="AL10" s="248">
        <f t="shared" si="5"/>
        <v>-0.10126604994603916</v>
      </c>
      <c r="AM10" s="248">
        <f t="shared" si="5"/>
        <v>5.5229321807833465E-2</v>
      </c>
      <c r="AN10" s="248">
        <f t="shared" si="5"/>
        <v>3.2835913606853895E-2</v>
      </c>
      <c r="AO10" s="248">
        <f t="shared" si="5"/>
        <v>2.0642477137949422E-2</v>
      </c>
      <c r="AP10" s="248">
        <f t="shared" si="5"/>
        <v>7.5287362580338524E-3</v>
      </c>
      <c r="AQ10" s="248">
        <f t="shared" si="5"/>
        <v>1.5216809798386022E-2</v>
      </c>
      <c r="AR10" s="248">
        <f t="shared" si="5"/>
        <v>2.4197869529742011E-2</v>
      </c>
      <c r="AS10" s="248">
        <f t="shared" si="5"/>
        <v>3.3178862608283177E-2</v>
      </c>
      <c r="AT10" s="248">
        <f t="shared" si="5"/>
        <v>3.3175652572229097E-2</v>
      </c>
      <c r="AU10" s="248">
        <f t="shared" si="5"/>
        <v>3.3172431199823604E-2</v>
      </c>
      <c r="AV10" s="248">
        <f t="shared" si="5"/>
        <v>3.3169198430908375E-2</v>
      </c>
      <c r="AW10" s="248">
        <f t="shared" si="5"/>
        <v>3.316595420489965E-2</v>
      </c>
      <c r="AX10" s="248">
        <f t="shared" si="5"/>
        <v>3.316269846078157E-2</v>
      </c>
      <c r="AY10" s="248">
        <f t="shared" si="5"/>
        <v>3.3159431137104844E-2</v>
      </c>
      <c r="AZ10" s="248">
        <f t="shared" si="4"/>
        <v>3.315615217198431E-2</v>
      </c>
      <c r="BA10" s="248">
        <f t="shared" si="4"/>
        <v>3.3152861503090048E-2</v>
      </c>
      <c r="BB10" s="248">
        <f t="shared" si="4"/>
        <v>3.3149559067647827E-2</v>
      </c>
      <c r="BC10" s="248">
        <f t="shared" si="4"/>
        <v>3.3146244802434222E-2</v>
      </c>
      <c r="BD10" s="248">
        <f t="shared" si="4"/>
        <v>3.314291864377128E-2</v>
      </c>
      <c r="BE10" s="248">
        <f t="shared" si="4"/>
        <v>3.3139580527522305E-2</v>
      </c>
      <c r="BF10" s="248">
        <f t="shared" si="4"/>
        <v>3.3136230389091637E-2</v>
      </c>
      <c r="BG10" s="248">
        <f t="shared" si="4"/>
        <v>3.313286816341332E-2</v>
      </c>
      <c r="BH10" s="248">
        <f t="shared" si="4"/>
        <v>3.3122695941613545E-2</v>
      </c>
      <c r="BI10" s="248">
        <f t="shared" si="4"/>
        <v>3.3105514546008408E-2</v>
      </c>
      <c r="BJ10" s="248">
        <f t="shared" si="4"/>
        <v>3.3088015749426658E-2</v>
      </c>
      <c r="BK10" s="248">
        <f t="shared" si="4"/>
        <v>3.3070190674535205E-2</v>
      </c>
    </row>
    <row r="11" spans="1:178">
      <c r="A11" s="234" t="s">
        <v>587</v>
      </c>
      <c r="B11" s="245" t="s">
        <v>588</v>
      </c>
      <c r="G11" s="246">
        <v>3.3849000000000018E-2</v>
      </c>
      <c r="H11" s="247">
        <f t="array" ref="H11">SUM(IFERROR(($AJ$2:$EQ$2=$C$4)*($AJ$3:$EQ$3=H$3) * ($AJ11:$EQ11),0))</f>
        <v>5.2445696317096724E-2</v>
      </c>
      <c r="I11" s="247">
        <f t="array" ref="I11">SUM(IFERROR(($AJ$2:$EQ$2=$C$4)*($AJ$3:$EQ$3=I$3) * ($AJ11:$EQ11),0))</f>
        <v>2.6331352787125617E-2</v>
      </c>
      <c r="J11" s="247">
        <f t="array" ref="J11">SUM(IFERROR(($AJ$2:$EQ$2=$C$4)*($AJ$3:$EQ$3=J$3) * ($AJ11:$EQ11),0))</f>
        <v>-0.10126604994603916</v>
      </c>
      <c r="K11" s="247">
        <f t="array" ref="K11">SUM(IFERROR(($AJ$2:$EQ$2=$C$4)*($AJ$3:$EQ$3=K$3) * ($AJ11:$EQ11),0))</f>
        <v>5.5229321807833465E-2</v>
      </c>
      <c r="L11" s="247">
        <f t="array" ref="L11">SUM(IFERROR(($AJ$2:$EQ$2=$C$4)*($AJ$3:$EQ$3=L$3) * ($AJ11:$EQ11),0))</f>
        <v>3.2835913606853895E-2</v>
      </c>
      <c r="M11" s="247">
        <f t="array" ref="M11">SUM(IFERROR(($AJ$2:$EQ$2=$C$4)*($AJ$3:$EQ$3=M$3) * ($AJ11:$EQ11),0))</f>
        <v>2.0642477137949422E-2</v>
      </c>
      <c r="N11" s="247">
        <f t="array" ref="N11">SUM(IFERROR(($AJ$2:$EQ$2=$C$4)*($AJ$3:$EQ$3=N$3) * ($AJ11:$EQ11),0))</f>
        <v>7.5287362580338524E-3</v>
      </c>
      <c r="O11" s="247">
        <f t="array" ref="O11">SUM(IFERROR(($AJ$2:$EQ$2=$C$4)*($AJ$3:$EQ$3=O$3) * ($AJ11:$EQ11),0))</f>
        <v>1.5216809798386022E-2</v>
      </c>
      <c r="P11" s="247">
        <f t="array" ref="P11">SUM(IFERROR(($AJ$2:$EQ$2=$C$4)*($AJ$3:$EQ$3=P$3) * ($AJ11:$EQ11),0))</f>
        <v>2.4197869529742011E-2</v>
      </c>
      <c r="Q11" s="247">
        <f t="array" ref="Q11">SUM(IFERROR(($AJ$2:$EQ$2=$C$4)*($AJ$3:$EQ$3=Q$3) * ($AJ11:$EQ11),0))</f>
        <v>3.3178862608283177E-2</v>
      </c>
      <c r="R11" s="247">
        <f t="array" ref="R11">SUM(IFERROR(($AJ$2:$EQ$2=$C$4)*($AJ$3:$EQ$3=R$3) * ($AJ11:$EQ11),0))</f>
        <v>3.3175652572229097E-2</v>
      </c>
      <c r="S11" s="247">
        <f t="array" ref="S11">SUM(IFERROR(($AJ$2:$EQ$2=$C$4)*($AJ$3:$EQ$3=S$3) * ($AJ11:$EQ11),0))</f>
        <v>3.3172431199823604E-2</v>
      </c>
      <c r="T11" s="247">
        <f t="array" ref="T11">SUM(IFERROR(($AJ$2:$EQ$2=$C$4)*($AJ$3:$EQ$3=T$3) * ($AJ11:$EQ11),0))</f>
        <v>3.3169198430908375E-2</v>
      </c>
      <c r="U11" s="247">
        <f t="array" ref="U11">SUM(IFERROR(($AJ$2:$EQ$2=$C$4)*($AJ$3:$EQ$3=U$3) * ($AJ11:$EQ11),0))</f>
        <v>3.316595420489965E-2</v>
      </c>
      <c r="V11" s="247">
        <f t="array" ref="V11">SUM(IFERROR(($AJ$2:$EQ$2=$C$4)*($AJ$3:$EQ$3=V$3) * ($AJ11:$EQ11),0))</f>
        <v>3.316269846078157E-2</v>
      </c>
      <c r="W11" s="247">
        <f t="array" ref="W11">SUM(IFERROR(($AJ$2:$EQ$2=$C$4)*($AJ$3:$EQ$3=W$3) * ($AJ11:$EQ11),0))</f>
        <v>3.3159431137104844E-2</v>
      </c>
      <c r="X11" s="247">
        <f t="array" ref="X11">SUM(IFERROR(($AJ$2:$EQ$2=$C$4)*($AJ$3:$EQ$3=X$3) * ($AJ11:$EQ11),0))</f>
        <v>3.315615217198431E-2</v>
      </c>
      <c r="Y11" s="247">
        <f t="array" ref="Y11">SUM(IFERROR(($AJ$2:$EQ$2=$C$4)*($AJ$3:$EQ$3=Y$3) * ($AJ11:$EQ11),0))</f>
        <v>3.3152861503090048E-2</v>
      </c>
      <c r="Z11" s="247">
        <f t="array" ref="Z11">SUM(IFERROR(($AJ$2:$EQ$2=$C$4)*($AJ$3:$EQ$3=Z$3) * ($AJ11:$EQ11),0))</f>
        <v>3.3149559067647827E-2</v>
      </c>
      <c r="AA11" s="247">
        <f t="array" ref="AA11">SUM(IFERROR(($AJ$2:$EQ$2=$C$4)*($AJ$3:$EQ$3=AA$3) * ($AJ11:$EQ11),0))</f>
        <v>3.3146244802434222E-2</v>
      </c>
      <c r="AB11" s="247">
        <f t="array" ref="AB11">SUM(IFERROR(($AJ$2:$EQ$2=$C$4)*($AJ$3:$EQ$3=AB$3) * ($AJ11:$EQ11),0))</f>
        <v>3.314291864377128E-2</v>
      </c>
      <c r="AC11" s="247">
        <f t="array" ref="AC11">SUM(IFERROR(($AJ$2:$EQ$2=$C$4)*($AJ$3:$EQ$3=AC$3) * ($AJ11:$EQ11),0))</f>
        <v>3.3139580527522305E-2</v>
      </c>
      <c r="AD11" s="247">
        <f t="array" ref="AD11">SUM(IFERROR(($AJ$2:$EQ$2=$C$4)*($AJ$3:$EQ$3=AD$3) * ($AJ11:$EQ11),0))</f>
        <v>3.3136230389091637E-2</v>
      </c>
      <c r="AE11" s="247">
        <f t="array" ref="AE11">SUM(IFERROR(($AJ$2:$EQ$2=$C$4)*($AJ$3:$EQ$3=AE$3) * ($AJ11:$EQ11),0))</f>
        <v>3.313286816341332E-2</v>
      </c>
      <c r="AF11" s="247">
        <f t="array" ref="AF11">SUM(IFERROR(($AJ$2:$EQ$2=$C$4)*($AJ$3:$EQ$3=AF$3) * ($AJ11:$EQ11),0))</f>
        <v>3.3122695941613545E-2</v>
      </c>
      <c r="AG11" s="247">
        <f t="array" ref="AG11">SUM(IFERROR(($AJ$2:$EQ$2=$C$4)*($AJ$3:$EQ$3=AG$3) * ($AJ11:$EQ11),0))</f>
        <v>3.3105514546008408E-2</v>
      </c>
      <c r="AH11" s="247">
        <f t="array" ref="AH11">SUM(IFERROR(($AJ$2:$EQ$2=$C$4)*($AJ$3:$EQ$3=AH$3) * ($AJ11:$EQ11),0))</f>
        <v>3.3088015749426658E-2</v>
      </c>
      <c r="AI11" s="247">
        <f t="array" ref="AI11">SUM(IFERROR(($AJ$2:$EQ$2=$C$4)*($AJ$3:$EQ$3=AI$3) * ($AJ11:$EQ11),0))</f>
        <v>3.3070190674535205E-2</v>
      </c>
      <c r="AJ11" s="248">
        <f t="shared" si="5"/>
        <v>5.2445696317096724E-2</v>
      </c>
      <c r="AK11" s="248">
        <f t="shared" si="5"/>
        <v>2.6331352787125617E-2</v>
      </c>
      <c r="AL11" s="248">
        <f t="shared" si="5"/>
        <v>-0.10126604994603916</v>
      </c>
      <c r="AM11" s="248">
        <f t="shared" si="5"/>
        <v>5.5229321807833465E-2</v>
      </c>
      <c r="AN11" s="248">
        <f t="shared" si="5"/>
        <v>3.2835913606853895E-2</v>
      </c>
      <c r="AO11" s="248">
        <f t="shared" si="5"/>
        <v>2.0642477137949422E-2</v>
      </c>
      <c r="AP11" s="248">
        <f t="shared" si="5"/>
        <v>7.5287362580338524E-3</v>
      </c>
      <c r="AQ11" s="248">
        <f t="shared" si="5"/>
        <v>1.5216809798386022E-2</v>
      </c>
      <c r="AR11" s="248">
        <f t="shared" si="5"/>
        <v>2.4197869529742011E-2</v>
      </c>
      <c r="AS11" s="248">
        <f t="shared" si="5"/>
        <v>3.3178862608283177E-2</v>
      </c>
      <c r="AT11" s="248">
        <f t="shared" si="5"/>
        <v>3.3175652572229097E-2</v>
      </c>
      <c r="AU11" s="248">
        <f t="shared" si="5"/>
        <v>3.3172431199823604E-2</v>
      </c>
      <c r="AV11" s="248">
        <f t="shared" si="5"/>
        <v>3.3169198430908375E-2</v>
      </c>
      <c r="AW11" s="248">
        <f t="shared" si="5"/>
        <v>3.316595420489965E-2</v>
      </c>
      <c r="AX11" s="248">
        <f t="shared" si="5"/>
        <v>3.316269846078157E-2</v>
      </c>
      <c r="AY11" s="248">
        <f t="shared" si="5"/>
        <v>3.3159431137104844E-2</v>
      </c>
      <c r="AZ11" s="248">
        <f t="shared" si="4"/>
        <v>3.315615217198431E-2</v>
      </c>
      <c r="BA11" s="248">
        <f t="shared" si="4"/>
        <v>3.3152861503090048E-2</v>
      </c>
      <c r="BB11" s="248">
        <f t="shared" si="4"/>
        <v>3.3149559067647827E-2</v>
      </c>
      <c r="BC11" s="248">
        <f t="shared" si="4"/>
        <v>3.3146244802434222E-2</v>
      </c>
      <c r="BD11" s="248">
        <f t="shared" si="4"/>
        <v>3.314291864377128E-2</v>
      </c>
      <c r="BE11" s="248">
        <f t="shared" si="4"/>
        <v>3.3139580527522305E-2</v>
      </c>
      <c r="BF11" s="248">
        <f t="shared" si="4"/>
        <v>3.3136230389091637E-2</v>
      </c>
      <c r="BG11" s="248">
        <f t="shared" si="4"/>
        <v>3.313286816341332E-2</v>
      </c>
      <c r="BH11" s="248">
        <f t="shared" si="4"/>
        <v>3.3122695941613545E-2</v>
      </c>
      <c r="BI11" s="248">
        <f t="shared" si="4"/>
        <v>3.3105514546008408E-2</v>
      </c>
      <c r="BJ11" s="248">
        <f t="shared" si="4"/>
        <v>3.3088015749426658E-2</v>
      </c>
      <c r="BK11" s="248">
        <f t="shared" si="4"/>
        <v>3.3070190674535205E-2</v>
      </c>
    </row>
    <row r="12" spans="1:178">
      <c r="A12" s="234" t="s">
        <v>589</v>
      </c>
      <c r="B12" s="245" t="s">
        <v>590</v>
      </c>
      <c r="G12" s="246">
        <v>4.3257000000000101E-2</v>
      </c>
      <c r="H12" s="247">
        <f t="array" ref="H12">SUM(IFERROR(($AJ$2:$EQ$2=$C$4)*($AJ$3:$EQ$3=H$3) * ($AJ12:$EQ12),0))</f>
        <v>5.2445696317096724E-2</v>
      </c>
      <c r="I12" s="247">
        <f t="array" ref="I12">SUM(IFERROR(($AJ$2:$EQ$2=$C$4)*($AJ$3:$EQ$3=I$3) * ($AJ12:$EQ12),0))</f>
        <v>2.6331352787125617E-2</v>
      </c>
      <c r="J12" s="247">
        <f t="array" ref="J12">SUM(IFERROR(($AJ$2:$EQ$2=$C$4)*($AJ$3:$EQ$3=J$3) * ($AJ12:$EQ12),0))</f>
        <v>-0.10126604994603916</v>
      </c>
      <c r="K12" s="247">
        <f t="array" ref="K12">SUM(IFERROR(($AJ$2:$EQ$2=$C$4)*($AJ$3:$EQ$3=K$3) * ($AJ12:$EQ12),0))</f>
        <v>5.5229321807833465E-2</v>
      </c>
      <c r="L12" s="247">
        <f t="array" ref="L12">SUM(IFERROR(($AJ$2:$EQ$2=$C$4)*($AJ$3:$EQ$3=L$3) * ($AJ12:$EQ12),0))</f>
        <v>3.2835913606853895E-2</v>
      </c>
      <c r="M12" s="247">
        <f t="array" ref="M12">SUM(IFERROR(($AJ$2:$EQ$2=$C$4)*($AJ$3:$EQ$3=M$3) * ($AJ12:$EQ12),0))</f>
        <v>2.0642477137949422E-2</v>
      </c>
      <c r="N12" s="247">
        <f t="array" ref="N12">SUM(IFERROR(($AJ$2:$EQ$2=$C$4)*($AJ$3:$EQ$3=N$3) * ($AJ12:$EQ12),0))</f>
        <v>7.5287362580338524E-3</v>
      </c>
      <c r="O12" s="247">
        <f t="array" ref="O12">SUM(IFERROR(($AJ$2:$EQ$2=$C$4)*($AJ$3:$EQ$3=O$3) * ($AJ12:$EQ12),0))</f>
        <v>1.5216809798386022E-2</v>
      </c>
      <c r="P12" s="247">
        <f t="array" ref="P12">SUM(IFERROR(($AJ$2:$EQ$2=$C$4)*($AJ$3:$EQ$3=P$3) * ($AJ12:$EQ12),0))</f>
        <v>2.4197869529742011E-2</v>
      </c>
      <c r="Q12" s="247">
        <f t="array" ref="Q12">SUM(IFERROR(($AJ$2:$EQ$2=$C$4)*($AJ$3:$EQ$3=Q$3) * ($AJ12:$EQ12),0))</f>
        <v>3.3178862608283177E-2</v>
      </c>
      <c r="R12" s="247">
        <f t="array" ref="R12">SUM(IFERROR(($AJ$2:$EQ$2=$C$4)*($AJ$3:$EQ$3=R$3) * ($AJ12:$EQ12),0))</f>
        <v>3.3175652572229097E-2</v>
      </c>
      <c r="S12" s="247">
        <f t="array" ref="S12">SUM(IFERROR(($AJ$2:$EQ$2=$C$4)*($AJ$3:$EQ$3=S$3) * ($AJ12:$EQ12),0))</f>
        <v>3.3172431199823604E-2</v>
      </c>
      <c r="T12" s="247">
        <f t="array" ref="T12">SUM(IFERROR(($AJ$2:$EQ$2=$C$4)*($AJ$3:$EQ$3=T$3) * ($AJ12:$EQ12),0))</f>
        <v>3.3169198430908375E-2</v>
      </c>
      <c r="U12" s="247">
        <f t="array" ref="U12">SUM(IFERROR(($AJ$2:$EQ$2=$C$4)*($AJ$3:$EQ$3=U$3) * ($AJ12:$EQ12),0))</f>
        <v>3.316595420489965E-2</v>
      </c>
      <c r="V12" s="247">
        <f t="array" ref="V12">SUM(IFERROR(($AJ$2:$EQ$2=$C$4)*($AJ$3:$EQ$3=V$3) * ($AJ12:$EQ12),0))</f>
        <v>3.316269846078157E-2</v>
      </c>
      <c r="W12" s="247">
        <f t="array" ref="W12">SUM(IFERROR(($AJ$2:$EQ$2=$C$4)*($AJ$3:$EQ$3=W$3) * ($AJ12:$EQ12),0))</f>
        <v>3.3159431137104844E-2</v>
      </c>
      <c r="X12" s="247">
        <f t="array" ref="X12">SUM(IFERROR(($AJ$2:$EQ$2=$C$4)*($AJ$3:$EQ$3=X$3) * ($AJ12:$EQ12),0))</f>
        <v>3.315615217198431E-2</v>
      </c>
      <c r="Y12" s="247">
        <f t="array" ref="Y12">SUM(IFERROR(($AJ$2:$EQ$2=$C$4)*($AJ$3:$EQ$3=Y$3) * ($AJ12:$EQ12),0))</f>
        <v>3.3152861503090048E-2</v>
      </c>
      <c r="Z12" s="247">
        <f t="array" ref="Z12">SUM(IFERROR(($AJ$2:$EQ$2=$C$4)*($AJ$3:$EQ$3=Z$3) * ($AJ12:$EQ12),0))</f>
        <v>3.3149559067647827E-2</v>
      </c>
      <c r="AA12" s="247">
        <f t="array" ref="AA12">SUM(IFERROR(($AJ$2:$EQ$2=$C$4)*($AJ$3:$EQ$3=AA$3) * ($AJ12:$EQ12),0))</f>
        <v>3.3146244802434222E-2</v>
      </c>
      <c r="AB12" s="247">
        <f t="array" ref="AB12">SUM(IFERROR(($AJ$2:$EQ$2=$C$4)*($AJ$3:$EQ$3=AB$3) * ($AJ12:$EQ12),0))</f>
        <v>3.314291864377128E-2</v>
      </c>
      <c r="AC12" s="247">
        <f t="array" ref="AC12">SUM(IFERROR(($AJ$2:$EQ$2=$C$4)*($AJ$3:$EQ$3=AC$3) * ($AJ12:$EQ12),0))</f>
        <v>3.3139580527522305E-2</v>
      </c>
      <c r="AD12" s="247">
        <f t="array" ref="AD12">SUM(IFERROR(($AJ$2:$EQ$2=$C$4)*($AJ$3:$EQ$3=AD$3) * ($AJ12:$EQ12),0))</f>
        <v>3.3136230389091637E-2</v>
      </c>
      <c r="AE12" s="247">
        <f t="array" ref="AE12">SUM(IFERROR(($AJ$2:$EQ$2=$C$4)*($AJ$3:$EQ$3=AE$3) * ($AJ12:$EQ12),0))</f>
        <v>3.313286816341332E-2</v>
      </c>
      <c r="AF12" s="247">
        <f t="array" ref="AF12">SUM(IFERROR(($AJ$2:$EQ$2=$C$4)*($AJ$3:$EQ$3=AF$3) * ($AJ12:$EQ12),0))</f>
        <v>3.3122695941613545E-2</v>
      </c>
      <c r="AG12" s="247">
        <f t="array" ref="AG12">SUM(IFERROR(($AJ$2:$EQ$2=$C$4)*($AJ$3:$EQ$3=AG$3) * ($AJ12:$EQ12),0))</f>
        <v>3.3105514546008408E-2</v>
      </c>
      <c r="AH12" s="247">
        <f t="array" ref="AH12">SUM(IFERROR(($AJ$2:$EQ$2=$C$4)*($AJ$3:$EQ$3=AH$3) * ($AJ12:$EQ12),0))</f>
        <v>3.3088015749426658E-2</v>
      </c>
      <c r="AI12" s="247">
        <f t="array" ref="AI12">SUM(IFERROR(($AJ$2:$EQ$2=$C$4)*($AJ$3:$EQ$3=AI$3) * ($AJ12:$EQ12),0))</f>
        <v>3.3070190674535205E-2</v>
      </c>
      <c r="AJ12" s="248">
        <f t="shared" si="5"/>
        <v>5.2445696317096724E-2</v>
      </c>
      <c r="AK12" s="248">
        <f t="shared" si="5"/>
        <v>2.6331352787125617E-2</v>
      </c>
      <c r="AL12" s="248">
        <f t="shared" si="5"/>
        <v>-0.10126604994603916</v>
      </c>
      <c r="AM12" s="248">
        <f t="shared" si="5"/>
        <v>5.5229321807833465E-2</v>
      </c>
      <c r="AN12" s="248">
        <f t="shared" si="5"/>
        <v>3.2835913606853895E-2</v>
      </c>
      <c r="AO12" s="248">
        <f t="shared" si="5"/>
        <v>2.0642477137949422E-2</v>
      </c>
      <c r="AP12" s="248">
        <f t="shared" si="5"/>
        <v>7.5287362580338524E-3</v>
      </c>
      <c r="AQ12" s="248">
        <f t="shared" si="5"/>
        <v>1.5216809798386022E-2</v>
      </c>
      <c r="AR12" s="248">
        <f t="shared" si="5"/>
        <v>2.4197869529742011E-2</v>
      </c>
      <c r="AS12" s="248">
        <f t="shared" si="5"/>
        <v>3.3178862608283177E-2</v>
      </c>
      <c r="AT12" s="248">
        <f t="shared" si="5"/>
        <v>3.3175652572229097E-2</v>
      </c>
      <c r="AU12" s="248">
        <f t="shared" si="5"/>
        <v>3.3172431199823604E-2</v>
      </c>
      <c r="AV12" s="248">
        <f t="shared" si="5"/>
        <v>3.3169198430908375E-2</v>
      </c>
      <c r="AW12" s="248">
        <f t="shared" si="5"/>
        <v>3.316595420489965E-2</v>
      </c>
      <c r="AX12" s="248">
        <f t="shared" si="5"/>
        <v>3.316269846078157E-2</v>
      </c>
      <c r="AY12" s="248">
        <f t="shared" si="5"/>
        <v>3.3159431137104844E-2</v>
      </c>
      <c r="AZ12" s="248">
        <f t="shared" si="4"/>
        <v>3.315615217198431E-2</v>
      </c>
      <c r="BA12" s="248">
        <f t="shared" si="4"/>
        <v>3.3152861503090048E-2</v>
      </c>
      <c r="BB12" s="248">
        <f t="shared" si="4"/>
        <v>3.3149559067647827E-2</v>
      </c>
      <c r="BC12" s="248">
        <f t="shared" si="4"/>
        <v>3.3146244802434222E-2</v>
      </c>
      <c r="BD12" s="248">
        <f t="shared" si="4"/>
        <v>3.314291864377128E-2</v>
      </c>
      <c r="BE12" s="248">
        <f t="shared" si="4"/>
        <v>3.3139580527522305E-2</v>
      </c>
      <c r="BF12" s="248">
        <f t="shared" si="4"/>
        <v>3.3136230389091637E-2</v>
      </c>
      <c r="BG12" s="248">
        <f t="shared" si="4"/>
        <v>3.313286816341332E-2</v>
      </c>
      <c r="BH12" s="248">
        <f t="shared" si="4"/>
        <v>3.3122695941613545E-2</v>
      </c>
      <c r="BI12" s="248">
        <f t="shared" si="4"/>
        <v>3.3105514546008408E-2</v>
      </c>
      <c r="BJ12" s="248">
        <f t="shared" si="4"/>
        <v>3.3088015749426658E-2</v>
      </c>
      <c r="BK12" s="248">
        <f t="shared" si="4"/>
        <v>3.3070190674535205E-2</v>
      </c>
    </row>
    <row r="13" spans="1:178">
      <c r="A13" s="234" t="s">
        <v>591</v>
      </c>
      <c r="B13" s="245" t="s">
        <v>592</v>
      </c>
      <c r="G13" s="246">
        <v>4.3695000000000039E-2</v>
      </c>
      <c r="H13" s="247">
        <f t="array" ref="H13">SUM(IFERROR(($AJ$2:$EQ$2=$C$4)*($AJ$3:$EQ$3=H$3) * ($AJ13:$EQ13),0))</f>
        <v>5.2445696317096724E-2</v>
      </c>
      <c r="I13" s="247">
        <f t="array" ref="I13">SUM(IFERROR(($AJ$2:$EQ$2=$C$4)*($AJ$3:$EQ$3=I$3) * ($AJ13:$EQ13),0))</f>
        <v>2.6331352787125617E-2</v>
      </c>
      <c r="J13" s="247">
        <f t="array" ref="J13">SUM(IFERROR(($AJ$2:$EQ$2=$C$4)*($AJ$3:$EQ$3=J$3) * ($AJ13:$EQ13),0))</f>
        <v>-0.10126604994603916</v>
      </c>
      <c r="K13" s="247">
        <f t="array" ref="K13">SUM(IFERROR(($AJ$2:$EQ$2=$C$4)*($AJ$3:$EQ$3=K$3) * ($AJ13:$EQ13),0))</f>
        <v>5.5229321807833465E-2</v>
      </c>
      <c r="L13" s="247">
        <f t="array" ref="L13">SUM(IFERROR(($AJ$2:$EQ$2=$C$4)*($AJ$3:$EQ$3=L$3) * ($AJ13:$EQ13),0))</f>
        <v>3.2835913606853895E-2</v>
      </c>
      <c r="M13" s="247">
        <f t="array" ref="M13">SUM(IFERROR(($AJ$2:$EQ$2=$C$4)*($AJ$3:$EQ$3=M$3) * ($AJ13:$EQ13),0))</f>
        <v>2.0642477137949422E-2</v>
      </c>
      <c r="N13" s="247">
        <f t="array" ref="N13">SUM(IFERROR(($AJ$2:$EQ$2=$C$4)*($AJ$3:$EQ$3=N$3) * ($AJ13:$EQ13),0))</f>
        <v>7.5287362580338524E-3</v>
      </c>
      <c r="O13" s="247">
        <f t="array" ref="O13">SUM(IFERROR(($AJ$2:$EQ$2=$C$4)*($AJ$3:$EQ$3=O$3) * ($AJ13:$EQ13),0))</f>
        <v>1.5216809798386022E-2</v>
      </c>
      <c r="P13" s="247">
        <f t="array" ref="P13">SUM(IFERROR(($AJ$2:$EQ$2=$C$4)*($AJ$3:$EQ$3=P$3) * ($AJ13:$EQ13),0))</f>
        <v>2.4197869529742011E-2</v>
      </c>
      <c r="Q13" s="247">
        <f t="array" ref="Q13">SUM(IFERROR(($AJ$2:$EQ$2=$C$4)*($AJ$3:$EQ$3=Q$3) * ($AJ13:$EQ13),0))</f>
        <v>3.3178862608283177E-2</v>
      </c>
      <c r="R13" s="247">
        <f t="array" ref="R13">SUM(IFERROR(($AJ$2:$EQ$2=$C$4)*($AJ$3:$EQ$3=R$3) * ($AJ13:$EQ13),0))</f>
        <v>3.3175652572229097E-2</v>
      </c>
      <c r="S13" s="247">
        <f t="array" ref="S13">SUM(IFERROR(($AJ$2:$EQ$2=$C$4)*($AJ$3:$EQ$3=S$3) * ($AJ13:$EQ13),0))</f>
        <v>3.3172431199823604E-2</v>
      </c>
      <c r="T13" s="247">
        <f t="array" ref="T13">SUM(IFERROR(($AJ$2:$EQ$2=$C$4)*($AJ$3:$EQ$3=T$3) * ($AJ13:$EQ13),0))</f>
        <v>3.3169198430908375E-2</v>
      </c>
      <c r="U13" s="247">
        <f t="array" ref="U13">SUM(IFERROR(($AJ$2:$EQ$2=$C$4)*($AJ$3:$EQ$3=U$3) * ($AJ13:$EQ13),0))</f>
        <v>3.316595420489965E-2</v>
      </c>
      <c r="V13" s="247">
        <f t="array" ref="V13">SUM(IFERROR(($AJ$2:$EQ$2=$C$4)*($AJ$3:$EQ$3=V$3) * ($AJ13:$EQ13),0))</f>
        <v>3.316269846078157E-2</v>
      </c>
      <c r="W13" s="247">
        <f t="array" ref="W13">SUM(IFERROR(($AJ$2:$EQ$2=$C$4)*($AJ$3:$EQ$3=W$3) * ($AJ13:$EQ13),0))</f>
        <v>3.3159431137104844E-2</v>
      </c>
      <c r="X13" s="247">
        <f t="array" ref="X13">SUM(IFERROR(($AJ$2:$EQ$2=$C$4)*($AJ$3:$EQ$3=X$3) * ($AJ13:$EQ13),0))</f>
        <v>3.315615217198431E-2</v>
      </c>
      <c r="Y13" s="247">
        <f t="array" ref="Y13">SUM(IFERROR(($AJ$2:$EQ$2=$C$4)*($AJ$3:$EQ$3=Y$3) * ($AJ13:$EQ13),0))</f>
        <v>3.3152861503090048E-2</v>
      </c>
      <c r="Z13" s="247">
        <f t="array" ref="Z13">SUM(IFERROR(($AJ$2:$EQ$2=$C$4)*($AJ$3:$EQ$3=Z$3) * ($AJ13:$EQ13),0))</f>
        <v>3.3149559067647827E-2</v>
      </c>
      <c r="AA13" s="247">
        <f t="array" ref="AA13">SUM(IFERROR(($AJ$2:$EQ$2=$C$4)*($AJ$3:$EQ$3=AA$3) * ($AJ13:$EQ13),0))</f>
        <v>3.3146244802434222E-2</v>
      </c>
      <c r="AB13" s="247">
        <f t="array" ref="AB13">SUM(IFERROR(($AJ$2:$EQ$2=$C$4)*($AJ$3:$EQ$3=AB$3) * ($AJ13:$EQ13),0))</f>
        <v>3.314291864377128E-2</v>
      </c>
      <c r="AC13" s="247">
        <f t="array" ref="AC13">SUM(IFERROR(($AJ$2:$EQ$2=$C$4)*($AJ$3:$EQ$3=AC$3) * ($AJ13:$EQ13),0))</f>
        <v>3.3139580527522305E-2</v>
      </c>
      <c r="AD13" s="247">
        <f t="array" ref="AD13">SUM(IFERROR(($AJ$2:$EQ$2=$C$4)*($AJ$3:$EQ$3=AD$3) * ($AJ13:$EQ13),0))</f>
        <v>3.3136230389091637E-2</v>
      </c>
      <c r="AE13" s="247">
        <f t="array" ref="AE13">SUM(IFERROR(($AJ$2:$EQ$2=$C$4)*($AJ$3:$EQ$3=AE$3) * ($AJ13:$EQ13),0))</f>
        <v>3.313286816341332E-2</v>
      </c>
      <c r="AF13" s="247">
        <f t="array" ref="AF13">SUM(IFERROR(($AJ$2:$EQ$2=$C$4)*($AJ$3:$EQ$3=AF$3) * ($AJ13:$EQ13),0))</f>
        <v>3.3122695941613545E-2</v>
      </c>
      <c r="AG13" s="247">
        <f t="array" ref="AG13">SUM(IFERROR(($AJ$2:$EQ$2=$C$4)*($AJ$3:$EQ$3=AG$3) * ($AJ13:$EQ13),0))</f>
        <v>3.3105514546008408E-2</v>
      </c>
      <c r="AH13" s="247">
        <f t="array" ref="AH13">SUM(IFERROR(($AJ$2:$EQ$2=$C$4)*($AJ$3:$EQ$3=AH$3) * ($AJ13:$EQ13),0))</f>
        <v>3.3088015749426658E-2</v>
      </c>
      <c r="AI13" s="247">
        <f t="array" ref="AI13">SUM(IFERROR(($AJ$2:$EQ$2=$C$4)*($AJ$3:$EQ$3=AI$3) * ($AJ13:$EQ13),0))</f>
        <v>3.3070190674535205E-2</v>
      </c>
      <c r="AJ13" s="248">
        <f t="shared" si="5"/>
        <v>5.2445696317096724E-2</v>
      </c>
      <c r="AK13" s="248">
        <f t="shared" si="5"/>
        <v>2.6331352787125617E-2</v>
      </c>
      <c r="AL13" s="248">
        <f t="shared" si="5"/>
        <v>-0.10126604994603916</v>
      </c>
      <c r="AM13" s="248">
        <f t="shared" si="5"/>
        <v>5.5229321807833465E-2</v>
      </c>
      <c r="AN13" s="248">
        <f t="shared" si="5"/>
        <v>3.2835913606853895E-2</v>
      </c>
      <c r="AO13" s="248">
        <f t="shared" si="5"/>
        <v>2.0642477137949422E-2</v>
      </c>
      <c r="AP13" s="248">
        <f t="shared" si="5"/>
        <v>7.5287362580338524E-3</v>
      </c>
      <c r="AQ13" s="248">
        <f t="shared" si="5"/>
        <v>1.5216809798386022E-2</v>
      </c>
      <c r="AR13" s="248">
        <f t="shared" si="5"/>
        <v>2.4197869529742011E-2</v>
      </c>
      <c r="AS13" s="248">
        <f t="shared" si="5"/>
        <v>3.3178862608283177E-2</v>
      </c>
      <c r="AT13" s="248">
        <f t="shared" si="5"/>
        <v>3.3175652572229097E-2</v>
      </c>
      <c r="AU13" s="248">
        <f t="shared" si="5"/>
        <v>3.3172431199823604E-2</v>
      </c>
      <c r="AV13" s="248">
        <f t="shared" si="5"/>
        <v>3.3169198430908375E-2</v>
      </c>
      <c r="AW13" s="248">
        <f t="shared" si="5"/>
        <v>3.316595420489965E-2</v>
      </c>
      <c r="AX13" s="248">
        <f t="shared" si="5"/>
        <v>3.316269846078157E-2</v>
      </c>
      <c r="AY13" s="248">
        <f t="shared" si="5"/>
        <v>3.3159431137104844E-2</v>
      </c>
      <c r="AZ13" s="248">
        <f t="shared" si="4"/>
        <v>3.315615217198431E-2</v>
      </c>
      <c r="BA13" s="248">
        <f t="shared" si="4"/>
        <v>3.3152861503090048E-2</v>
      </c>
      <c r="BB13" s="248">
        <f t="shared" si="4"/>
        <v>3.3149559067647827E-2</v>
      </c>
      <c r="BC13" s="248">
        <f t="shared" si="4"/>
        <v>3.3146244802434222E-2</v>
      </c>
      <c r="BD13" s="248">
        <f t="shared" si="4"/>
        <v>3.314291864377128E-2</v>
      </c>
      <c r="BE13" s="248">
        <f t="shared" si="4"/>
        <v>3.3139580527522305E-2</v>
      </c>
      <c r="BF13" s="248">
        <f t="shared" si="4"/>
        <v>3.3136230389091637E-2</v>
      </c>
      <c r="BG13" s="248">
        <f t="shared" si="4"/>
        <v>3.313286816341332E-2</v>
      </c>
      <c r="BH13" s="248">
        <f t="shared" si="4"/>
        <v>3.3122695941613545E-2</v>
      </c>
      <c r="BI13" s="248">
        <f t="shared" si="4"/>
        <v>3.3105514546008408E-2</v>
      </c>
      <c r="BJ13" s="248">
        <f t="shared" si="4"/>
        <v>3.3088015749426658E-2</v>
      </c>
      <c r="BK13" s="248">
        <f t="shared" si="4"/>
        <v>3.3070190674535205E-2</v>
      </c>
    </row>
    <row r="14" spans="1:178">
      <c r="A14" s="234" t="s">
        <v>593</v>
      </c>
      <c r="B14" s="245" t="s">
        <v>594</v>
      </c>
      <c r="G14" s="246">
        <v>3.7420999999999927E-2</v>
      </c>
      <c r="H14" s="247">
        <f t="array" ref="H14">SUM(IFERROR(($AJ$2:$EQ$2=$C$4)*($AJ$3:$EQ$3=H$3) * ($AJ14:$EQ14),0))</f>
        <v>5.2445696317096724E-2</v>
      </c>
      <c r="I14" s="247">
        <f t="array" ref="I14">SUM(IFERROR(($AJ$2:$EQ$2=$C$4)*($AJ$3:$EQ$3=I$3) * ($AJ14:$EQ14),0))</f>
        <v>2.6331352787125617E-2</v>
      </c>
      <c r="J14" s="247">
        <f t="array" ref="J14">SUM(IFERROR(($AJ$2:$EQ$2=$C$4)*($AJ$3:$EQ$3=J$3) * ($AJ14:$EQ14),0))</f>
        <v>-0.10126604994603916</v>
      </c>
      <c r="K14" s="247">
        <f t="array" ref="K14">SUM(IFERROR(($AJ$2:$EQ$2=$C$4)*($AJ$3:$EQ$3=K$3) * ($AJ14:$EQ14),0))</f>
        <v>5.5229321807833465E-2</v>
      </c>
      <c r="L14" s="247">
        <f t="array" ref="L14">SUM(IFERROR(($AJ$2:$EQ$2=$C$4)*($AJ$3:$EQ$3=L$3) * ($AJ14:$EQ14),0))</f>
        <v>3.2835913606853895E-2</v>
      </c>
      <c r="M14" s="247">
        <f t="array" ref="M14">SUM(IFERROR(($AJ$2:$EQ$2=$C$4)*($AJ$3:$EQ$3=M$3) * ($AJ14:$EQ14),0))</f>
        <v>2.0642477137949422E-2</v>
      </c>
      <c r="N14" s="247">
        <f t="array" ref="N14">SUM(IFERROR(($AJ$2:$EQ$2=$C$4)*($AJ$3:$EQ$3=N$3) * ($AJ14:$EQ14),0))</f>
        <v>7.5287362580338524E-3</v>
      </c>
      <c r="O14" s="247">
        <f t="array" ref="O14">SUM(IFERROR(($AJ$2:$EQ$2=$C$4)*($AJ$3:$EQ$3=O$3) * ($AJ14:$EQ14),0))</f>
        <v>1.5216809798386022E-2</v>
      </c>
      <c r="P14" s="247">
        <f t="array" ref="P14">SUM(IFERROR(($AJ$2:$EQ$2=$C$4)*($AJ$3:$EQ$3=P$3) * ($AJ14:$EQ14),0))</f>
        <v>2.4197869529742011E-2</v>
      </c>
      <c r="Q14" s="247">
        <f t="array" ref="Q14">SUM(IFERROR(($AJ$2:$EQ$2=$C$4)*($AJ$3:$EQ$3=Q$3) * ($AJ14:$EQ14),0))</f>
        <v>3.3178862608283177E-2</v>
      </c>
      <c r="R14" s="247">
        <f t="array" ref="R14">SUM(IFERROR(($AJ$2:$EQ$2=$C$4)*($AJ$3:$EQ$3=R$3) * ($AJ14:$EQ14),0))</f>
        <v>3.3175652572229097E-2</v>
      </c>
      <c r="S14" s="247">
        <f t="array" ref="S14">SUM(IFERROR(($AJ$2:$EQ$2=$C$4)*($AJ$3:$EQ$3=S$3) * ($AJ14:$EQ14),0))</f>
        <v>3.3172431199823604E-2</v>
      </c>
      <c r="T14" s="247">
        <f t="array" ref="T14">SUM(IFERROR(($AJ$2:$EQ$2=$C$4)*($AJ$3:$EQ$3=T$3) * ($AJ14:$EQ14),0))</f>
        <v>3.3169198430908375E-2</v>
      </c>
      <c r="U14" s="247">
        <f t="array" ref="U14">SUM(IFERROR(($AJ$2:$EQ$2=$C$4)*($AJ$3:$EQ$3=U$3) * ($AJ14:$EQ14),0))</f>
        <v>3.316595420489965E-2</v>
      </c>
      <c r="V14" s="247">
        <f t="array" ref="V14">SUM(IFERROR(($AJ$2:$EQ$2=$C$4)*($AJ$3:$EQ$3=V$3) * ($AJ14:$EQ14),0))</f>
        <v>3.316269846078157E-2</v>
      </c>
      <c r="W14" s="247">
        <f t="array" ref="W14">SUM(IFERROR(($AJ$2:$EQ$2=$C$4)*($AJ$3:$EQ$3=W$3) * ($AJ14:$EQ14),0))</f>
        <v>3.3159431137104844E-2</v>
      </c>
      <c r="X14" s="247">
        <f t="array" ref="X14">SUM(IFERROR(($AJ$2:$EQ$2=$C$4)*($AJ$3:$EQ$3=X$3) * ($AJ14:$EQ14),0))</f>
        <v>3.315615217198431E-2</v>
      </c>
      <c r="Y14" s="247">
        <f t="array" ref="Y14">SUM(IFERROR(($AJ$2:$EQ$2=$C$4)*($AJ$3:$EQ$3=Y$3) * ($AJ14:$EQ14),0))</f>
        <v>3.3152861503090048E-2</v>
      </c>
      <c r="Z14" s="247">
        <f t="array" ref="Z14">SUM(IFERROR(($AJ$2:$EQ$2=$C$4)*($AJ$3:$EQ$3=Z$3) * ($AJ14:$EQ14),0))</f>
        <v>3.3149559067647827E-2</v>
      </c>
      <c r="AA14" s="247">
        <f t="array" ref="AA14">SUM(IFERROR(($AJ$2:$EQ$2=$C$4)*($AJ$3:$EQ$3=AA$3) * ($AJ14:$EQ14),0))</f>
        <v>3.3146244802434222E-2</v>
      </c>
      <c r="AB14" s="247">
        <f t="array" ref="AB14">SUM(IFERROR(($AJ$2:$EQ$2=$C$4)*($AJ$3:$EQ$3=AB$3) * ($AJ14:$EQ14),0))</f>
        <v>3.314291864377128E-2</v>
      </c>
      <c r="AC14" s="247">
        <f t="array" ref="AC14">SUM(IFERROR(($AJ$2:$EQ$2=$C$4)*($AJ$3:$EQ$3=AC$3) * ($AJ14:$EQ14),0))</f>
        <v>3.3139580527522305E-2</v>
      </c>
      <c r="AD14" s="247">
        <f t="array" ref="AD14">SUM(IFERROR(($AJ$2:$EQ$2=$C$4)*($AJ$3:$EQ$3=AD$3) * ($AJ14:$EQ14),0))</f>
        <v>3.3136230389091637E-2</v>
      </c>
      <c r="AE14" s="247">
        <f t="array" ref="AE14">SUM(IFERROR(($AJ$2:$EQ$2=$C$4)*($AJ$3:$EQ$3=AE$3) * ($AJ14:$EQ14),0))</f>
        <v>3.313286816341332E-2</v>
      </c>
      <c r="AF14" s="247">
        <f t="array" ref="AF14">SUM(IFERROR(($AJ$2:$EQ$2=$C$4)*($AJ$3:$EQ$3=AF$3) * ($AJ14:$EQ14),0))</f>
        <v>3.3122695941613545E-2</v>
      </c>
      <c r="AG14" s="247">
        <f t="array" ref="AG14">SUM(IFERROR(($AJ$2:$EQ$2=$C$4)*($AJ$3:$EQ$3=AG$3) * ($AJ14:$EQ14),0))</f>
        <v>3.3105514546008408E-2</v>
      </c>
      <c r="AH14" s="247">
        <f t="array" ref="AH14">SUM(IFERROR(($AJ$2:$EQ$2=$C$4)*($AJ$3:$EQ$3=AH$3) * ($AJ14:$EQ14),0))</f>
        <v>3.3088015749426658E-2</v>
      </c>
      <c r="AI14" s="247">
        <f t="array" ref="AI14">SUM(IFERROR(($AJ$2:$EQ$2=$C$4)*($AJ$3:$EQ$3=AI$3) * ($AJ14:$EQ14),0))</f>
        <v>3.3070190674535205E-2</v>
      </c>
      <c r="AJ14" s="248">
        <f t="shared" si="5"/>
        <v>5.2445696317096724E-2</v>
      </c>
      <c r="AK14" s="248">
        <f t="shared" si="5"/>
        <v>2.6331352787125617E-2</v>
      </c>
      <c r="AL14" s="248">
        <f t="shared" si="5"/>
        <v>-0.10126604994603916</v>
      </c>
      <c r="AM14" s="248">
        <f t="shared" si="5"/>
        <v>5.5229321807833465E-2</v>
      </c>
      <c r="AN14" s="248">
        <f t="shared" si="5"/>
        <v>3.2835913606853895E-2</v>
      </c>
      <c r="AO14" s="248">
        <f t="shared" si="5"/>
        <v>2.0642477137949422E-2</v>
      </c>
      <c r="AP14" s="248">
        <f t="shared" si="5"/>
        <v>7.5287362580338524E-3</v>
      </c>
      <c r="AQ14" s="248">
        <f t="shared" si="5"/>
        <v>1.5216809798386022E-2</v>
      </c>
      <c r="AR14" s="248">
        <f t="shared" si="5"/>
        <v>2.4197869529742011E-2</v>
      </c>
      <c r="AS14" s="248">
        <f t="shared" si="5"/>
        <v>3.3178862608283177E-2</v>
      </c>
      <c r="AT14" s="248">
        <f t="shared" si="5"/>
        <v>3.3175652572229097E-2</v>
      </c>
      <c r="AU14" s="248">
        <f t="shared" si="5"/>
        <v>3.3172431199823604E-2</v>
      </c>
      <c r="AV14" s="248">
        <f t="shared" si="5"/>
        <v>3.3169198430908375E-2</v>
      </c>
      <c r="AW14" s="248">
        <f t="shared" si="5"/>
        <v>3.316595420489965E-2</v>
      </c>
      <c r="AX14" s="248">
        <f t="shared" si="5"/>
        <v>3.316269846078157E-2</v>
      </c>
      <c r="AY14" s="248">
        <f t="shared" si="5"/>
        <v>3.3159431137104844E-2</v>
      </c>
      <c r="AZ14" s="248">
        <f t="shared" si="4"/>
        <v>3.315615217198431E-2</v>
      </c>
      <c r="BA14" s="248">
        <f t="shared" si="4"/>
        <v>3.3152861503090048E-2</v>
      </c>
      <c r="BB14" s="248">
        <f t="shared" si="4"/>
        <v>3.3149559067647827E-2</v>
      </c>
      <c r="BC14" s="248">
        <f t="shared" si="4"/>
        <v>3.3146244802434222E-2</v>
      </c>
      <c r="BD14" s="248">
        <f t="shared" si="4"/>
        <v>3.314291864377128E-2</v>
      </c>
      <c r="BE14" s="248">
        <f t="shared" si="4"/>
        <v>3.3139580527522305E-2</v>
      </c>
      <c r="BF14" s="248">
        <f t="shared" si="4"/>
        <v>3.3136230389091637E-2</v>
      </c>
      <c r="BG14" s="248">
        <f t="shared" si="4"/>
        <v>3.313286816341332E-2</v>
      </c>
      <c r="BH14" s="248">
        <f t="shared" si="4"/>
        <v>3.3122695941613545E-2</v>
      </c>
      <c r="BI14" s="248">
        <f t="shared" si="4"/>
        <v>3.3105514546008408E-2</v>
      </c>
      <c r="BJ14" s="248">
        <f t="shared" si="4"/>
        <v>3.3088015749426658E-2</v>
      </c>
      <c r="BK14" s="248">
        <f t="shared" si="4"/>
        <v>3.3070190674535205E-2</v>
      </c>
    </row>
    <row r="15" spans="1:178">
      <c r="A15" s="234" t="s">
        <v>595</v>
      </c>
      <c r="B15" s="245" t="s">
        <v>596</v>
      </c>
      <c r="G15" s="246">
        <v>4.0189999999999948E-2</v>
      </c>
      <c r="H15" s="247">
        <f t="array" ref="H15">SUM(IFERROR(($AJ$2:$EQ$2=$C$4)*($AJ$3:$EQ$3=H$3) * ($AJ15:$EQ15),0))</f>
        <v>5.2445696317096724E-2</v>
      </c>
      <c r="I15" s="247">
        <f t="array" ref="I15">SUM(IFERROR(($AJ$2:$EQ$2=$C$4)*($AJ$3:$EQ$3=I$3) * ($AJ15:$EQ15),0))</f>
        <v>2.6331352787125617E-2</v>
      </c>
      <c r="J15" s="247">
        <f t="array" ref="J15">SUM(IFERROR(($AJ$2:$EQ$2=$C$4)*($AJ$3:$EQ$3=J$3) * ($AJ15:$EQ15),0))</f>
        <v>-0.10126604994603916</v>
      </c>
      <c r="K15" s="247">
        <f t="array" ref="K15">SUM(IFERROR(($AJ$2:$EQ$2=$C$4)*($AJ$3:$EQ$3=K$3) * ($AJ15:$EQ15),0))</f>
        <v>5.5229321807833465E-2</v>
      </c>
      <c r="L15" s="247">
        <f t="array" ref="L15">SUM(IFERROR(($AJ$2:$EQ$2=$C$4)*($AJ$3:$EQ$3=L$3) * ($AJ15:$EQ15),0))</f>
        <v>3.2835913606853895E-2</v>
      </c>
      <c r="M15" s="247">
        <f t="array" ref="M15">SUM(IFERROR(($AJ$2:$EQ$2=$C$4)*($AJ$3:$EQ$3=M$3) * ($AJ15:$EQ15),0))</f>
        <v>2.0642477137949422E-2</v>
      </c>
      <c r="N15" s="247">
        <f t="array" ref="N15">SUM(IFERROR(($AJ$2:$EQ$2=$C$4)*($AJ$3:$EQ$3=N$3) * ($AJ15:$EQ15),0))</f>
        <v>7.5287362580338524E-3</v>
      </c>
      <c r="O15" s="247">
        <f t="array" ref="O15">SUM(IFERROR(($AJ$2:$EQ$2=$C$4)*($AJ$3:$EQ$3=O$3) * ($AJ15:$EQ15),0))</f>
        <v>1.5216809798386022E-2</v>
      </c>
      <c r="P15" s="247">
        <f t="array" ref="P15">SUM(IFERROR(($AJ$2:$EQ$2=$C$4)*($AJ$3:$EQ$3=P$3) * ($AJ15:$EQ15),0))</f>
        <v>2.4197869529742011E-2</v>
      </c>
      <c r="Q15" s="247">
        <f t="array" ref="Q15">SUM(IFERROR(($AJ$2:$EQ$2=$C$4)*($AJ$3:$EQ$3=Q$3) * ($AJ15:$EQ15),0))</f>
        <v>3.3178862608283177E-2</v>
      </c>
      <c r="R15" s="247">
        <f t="array" ref="R15">SUM(IFERROR(($AJ$2:$EQ$2=$C$4)*($AJ$3:$EQ$3=R$3) * ($AJ15:$EQ15),0))</f>
        <v>3.3175652572229097E-2</v>
      </c>
      <c r="S15" s="247">
        <f t="array" ref="S15">SUM(IFERROR(($AJ$2:$EQ$2=$C$4)*($AJ$3:$EQ$3=S$3) * ($AJ15:$EQ15),0))</f>
        <v>3.3172431199823604E-2</v>
      </c>
      <c r="T15" s="247">
        <f t="array" ref="T15">SUM(IFERROR(($AJ$2:$EQ$2=$C$4)*($AJ$3:$EQ$3=T$3) * ($AJ15:$EQ15),0))</f>
        <v>3.3169198430908375E-2</v>
      </c>
      <c r="U15" s="247">
        <f t="array" ref="U15">SUM(IFERROR(($AJ$2:$EQ$2=$C$4)*($AJ$3:$EQ$3=U$3) * ($AJ15:$EQ15),0))</f>
        <v>3.316595420489965E-2</v>
      </c>
      <c r="V15" s="247">
        <f t="array" ref="V15">SUM(IFERROR(($AJ$2:$EQ$2=$C$4)*($AJ$3:$EQ$3=V$3) * ($AJ15:$EQ15),0))</f>
        <v>3.316269846078157E-2</v>
      </c>
      <c r="W15" s="247">
        <f t="array" ref="W15">SUM(IFERROR(($AJ$2:$EQ$2=$C$4)*($AJ$3:$EQ$3=W$3) * ($AJ15:$EQ15),0))</f>
        <v>3.3159431137104844E-2</v>
      </c>
      <c r="X15" s="247">
        <f t="array" ref="X15">SUM(IFERROR(($AJ$2:$EQ$2=$C$4)*($AJ$3:$EQ$3=X$3) * ($AJ15:$EQ15),0))</f>
        <v>3.315615217198431E-2</v>
      </c>
      <c r="Y15" s="247">
        <f t="array" ref="Y15">SUM(IFERROR(($AJ$2:$EQ$2=$C$4)*($AJ$3:$EQ$3=Y$3) * ($AJ15:$EQ15),0))</f>
        <v>3.3152861503090048E-2</v>
      </c>
      <c r="Z15" s="247">
        <f t="array" ref="Z15">SUM(IFERROR(($AJ$2:$EQ$2=$C$4)*($AJ$3:$EQ$3=Z$3) * ($AJ15:$EQ15),0))</f>
        <v>3.3149559067647827E-2</v>
      </c>
      <c r="AA15" s="247">
        <f t="array" ref="AA15">SUM(IFERROR(($AJ$2:$EQ$2=$C$4)*($AJ$3:$EQ$3=AA$3) * ($AJ15:$EQ15),0))</f>
        <v>3.3146244802434222E-2</v>
      </c>
      <c r="AB15" s="247">
        <f t="array" ref="AB15">SUM(IFERROR(($AJ$2:$EQ$2=$C$4)*($AJ$3:$EQ$3=AB$3) * ($AJ15:$EQ15),0))</f>
        <v>3.314291864377128E-2</v>
      </c>
      <c r="AC15" s="247">
        <f t="array" ref="AC15">SUM(IFERROR(($AJ$2:$EQ$2=$C$4)*($AJ$3:$EQ$3=AC$3) * ($AJ15:$EQ15),0))</f>
        <v>3.3139580527522305E-2</v>
      </c>
      <c r="AD15" s="247">
        <f t="array" ref="AD15">SUM(IFERROR(($AJ$2:$EQ$2=$C$4)*($AJ$3:$EQ$3=AD$3) * ($AJ15:$EQ15),0))</f>
        <v>3.3136230389091637E-2</v>
      </c>
      <c r="AE15" s="247">
        <f t="array" ref="AE15">SUM(IFERROR(($AJ$2:$EQ$2=$C$4)*($AJ$3:$EQ$3=AE$3) * ($AJ15:$EQ15),0))</f>
        <v>3.313286816341332E-2</v>
      </c>
      <c r="AF15" s="247">
        <f t="array" ref="AF15">SUM(IFERROR(($AJ$2:$EQ$2=$C$4)*($AJ$3:$EQ$3=AF$3) * ($AJ15:$EQ15),0))</f>
        <v>3.3122695941613545E-2</v>
      </c>
      <c r="AG15" s="247">
        <f t="array" ref="AG15">SUM(IFERROR(($AJ$2:$EQ$2=$C$4)*($AJ$3:$EQ$3=AG$3) * ($AJ15:$EQ15),0))</f>
        <v>3.3105514546008408E-2</v>
      </c>
      <c r="AH15" s="247">
        <f t="array" ref="AH15">SUM(IFERROR(($AJ$2:$EQ$2=$C$4)*($AJ$3:$EQ$3=AH$3) * ($AJ15:$EQ15),0))</f>
        <v>3.3088015749426658E-2</v>
      </c>
      <c r="AI15" s="247">
        <f t="array" ref="AI15">SUM(IFERROR(($AJ$2:$EQ$2=$C$4)*($AJ$3:$EQ$3=AI$3) * ($AJ15:$EQ15),0))</f>
        <v>3.3070190674535205E-2</v>
      </c>
      <c r="AJ15" s="248">
        <f t="shared" si="5"/>
        <v>5.2445696317096724E-2</v>
      </c>
      <c r="AK15" s="248">
        <f t="shared" si="5"/>
        <v>2.6331352787125617E-2</v>
      </c>
      <c r="AL15" s="248">
        <f t="shared" si="5"/>
        <v>-0.10126604994603916</v>
      </c>
      <c r="AM15" s="248">
        <f t="shared" si="5"/>
        <v>5.5229321807833465E-2</v>
      </c>
      <c r="AN15" s="248">
        <f t="shared" si="5"/>
        <v>3.2835913606853895E-2</v>
      </c>
      <c r="AO15" s="248">
        <f t="shared" si="5"/>
        <v>2.0642477137949422E-2</v>
      </c>
      <c r="AP15" s="248">
        <f t="shared" si="5"/>
        <v>7.5287362580338524E-3</v>
      </c>
      <c r="AQ15" s="248">
        <f t="shared" si="5"/>
        <v>1.5216809798386022E-2</v>
      </c>
      <c r="AR15" s="248">
        <f t="shared" si="5"/>
        <v>2.4197869529742011E-2</v>
      </c>
      <c r="AS15" s="248">
        <f t="shared" si="5"/>
        <v>3.3178862608283177E-2</v>
      </c>
      <c r="AT15" s="248">
        <f t="shared" si="5"/>
        <v>3.3175652572229097E-2</v>
      </c>
      <c r="AU15" s="248">
        <f t="shared" si="5"/>
        <v>3.3172431199823604E-2</v>
      </c>
      <c r="AV15" s="248">
        <f t="shared" si="5"/>
        <v>3.3169198430908375E-2</v>
      </c>
      <c r="AW15" s="248">
        <f t="shared" si="5"/>
        <v>3.316595420489965E-2</v>
      </c>
      <c r="AX15" s="248">
        <f t="shared" si="5"/>
        <v>3.316269846078157E-2</v>
      </c>
      <c r="AY15" s="248">
        <f t="shared" si="5"/>
        <v>3.3159431137104844E-2</v>
      </c>
      <c r="AZ15" s="248">
        <f t="shared" si="4"/>
        <v>3.315615217198431E-2</v>
      </c>
      <c r="BA15" s="248">
        <f t="shared" si="4"/>
        <v>3.3152861503090048E-2</v>
      </c>
      <c r="BB15" s="248">
        <f t="shared" si="4"/>
        <v>3.3149559067647827E-2</v>
      </c>
      <c r="BC15" s="248">
        <f t="shared" si="4"/>
        <v>3.3146244802434222E-2</v>
      </c>
      <c r="BD15" s="248">
        <f t="shared" si="4"/>
        <v>3.314291864377128E-2</v>
      </c>
      <c r="BE15" s="248">
        <f t="shared" si="4"/>
        <v>3.3139580527522305E-2</v>
      </c>
      <c r="BF15" s="248">
        <f t="shared" si="4"/>
        <v>3.3136230389091637E-2</v>
      </c>
      <c r="BG15" s="248">
        <f t="shared" si="4"/>
        <v>3.313286816341332E-2</v>
      </c>
      <c r="BH15" s="248">
        <f t="shared" si="4"/>
        <v>3.3122695941613545E-2</v>
      </c>
      <c r="BI15" s="248">
        <f t="shared" si="4"/>
        <v>3.3105514546008408E-2</v>
      </c>
      <c r="BJ15" s="248">
        <f t="shared" si="4"/>
        <v>3.3088015749426658E-2</v>
      </c>
      <c r="BK15" s="248">
        <f t="shared" si="4"/>
        <v>3.3070190674535205E-2</v>
      </c>
    </row>
    <row r="16" spans="1:178">
      <c r="A16" s="234" t="s">
        <v>597</v>
      </c>
      <c r="B16" s="245" t="s">
        <v>598</v>
      </c>
      <c r="G16" s="246">
        <v>4.1145662670662553E-2</v>
      </c>
      <c r="H16" s="247">
        <f t="array" ref="H16">SUM(IFERROR(($AJ$2:$EQ$2=$C$4)*($AJ$3:$EQ$3=H$3) * ($AJ16:$EQ16),0))</f>
        <v>5.2445696317096724E-2</v>
      </c>
      <c r="I16" s="247">
        <f t="array" ref="I16">SUM(IFERROR(($AJ$2:$EQ$2=$C$4)*($AJ$3:$EQ$3=I$3) * ($AJ16:$EQ16),0))</f>
        <v>2.6331352787125617E-2</v>
      </c>
      <c r="J16" s="247">
        <f t="array" ref="J16">SUM(IFERROR(($AJ$2:$EQ$2=$C$4)*($AJ$3:$EQ$3=J$3) * ($AJ16:$EQ16),0))</f>
        <v>-0.10126604994603916</v>
      </c>
      <c r="K16" s="247">
        <f t="array" ref="K16">SUM(IFERROR(($AJ$2:$EQ$2=$C$4)*($AJ$3:$EQ$3=K$3) * ($AJ16:$EQ16),0))</f>
        <v>5.5229321807833465E-2</v>
      </c>
      <c r="L16" s="247">
        <f t="array" ref="L16">SUM(IFERROR(($AJ$2:$EQ$2=$C$4)*($AJ$3:$EQ$3=L$3) * ($AJ16:$EQ16),0))</f>
        <v>3.2835913606853895E-2</v>
      </c>
      <c r="M16" s="247">
        <f t="array" ref="M16">SUM(IFERROR(($AJ$2:$EQ$2=$C$4)*($AJ$3:$EQ$3=M$3) * ($AJ16:$EQ16),0))</f>
        <v>2.0642477137949422E-2</v>
      </c>
      <c r="N16" s="247">
        <f t="array" ref="N16">SUM(IFERROR(($AJ$2:$EQ$2=$C$4)*($AJ$3:$EQ$3=N$3) * ($AJ16:$EQ16),0))</f>
        <v>7.5287362580338524E-3</v>
      </c>
      <c r="O16" s="247">
        <f t="array" ref="O16">SUM(IFERROR(($AJ$2:$EQ$2=$C$4)*($AJ$3:$EQ$3=O$3) * ($AJ16:$EQ16),0))</f>
        <v>1.5216809798386022E-2</v>
      </c>
      <c r="P16" s="247">
        <f t="array" ref="P16">SUM(IFERROR(($AJ$2:$EQ$2=$C$4)*($AJ$3:$EQ$3=P$3) * ($AJ16:$EQ16),0))</f>
        <v>2.4197869529742011E-2</v>
      </c>
      <c r="Q16" s="247">
        <f t="array" ref="Q16">SUM(IFERROR(($AJ$2:$EQ$2=$C$4)*($AJ$3:$EQ$3=Q$3) * ($AJ16:$EQ16),0))</f>
        <v>3.3178862608283177E-2</v>
      </c>
      <c r="R16" s="247">
        <f t="array" ref="R16">SUM(IFERROR(($AJ$2:$EQ$2=$C$4)*($AJ$3:$EQ$3=R$3) * ($AJ16:$EQ16),0))</f>
        <v>3.3175652572229097E-2</v>
      </c>
      <c r="S16" s="247">
        <f t="array" ref="S16">SUM(IFERROR(($AJ$2:$EQ$2=$C$4)*($AJ$3:$EQ$3=S$3) * ($AJ16:$EQ16),0))</f>
        <v>3.3172431199823604E-2</v>
      </c>
      <c r="T16" s="247">
        <f t="array" ref="T16">SUM(IFERROR(($AJ$2:$EQ$2=$C$4)*($AJ$3:$EQ$3=T$3) * ($AJ16:$EQ16),0))</f>
        <v>3.3169198430908375E-2</v>
      </c>
      <c r="U16" s="247">
        <f t="array" ref="U16">SUM(IFERROR(($AJ$2:$EQ$2=$C$4)*($AJ$3:$EQ$3=U$3) * ($AJ16:$EQ16),0))</f>
        <v>3.316595420489965E-2</v>
      </c>
      <c r="V16" s="247">
        <f t="array" ref="V16">SUM(IFERROR(($AJ$2:$EQ$2=$C$4)*($AJ$3:$EQ$3=V$3) * ($AJ16:$EQ16),0))</f>
        <v>3.316269846078157E-2</v>
      </c>
      <c r="W16" s="247">
        <f t="array" ref="W16">SUM(IFERROR(($AJ$2:$EQ$2=$C$4)*($AJ$3:$EQ$3=W$3) * ($AJ16:$EQ16),0))</f>
        <v>3.3159431137104844E-2</v>
      </c>
      <c r="X16" s="247">
        <f t="array" ref="X16">SUM(IFERROR(($AJ$2:$EQ$2=$C$4)*($AJ$3:$EQ$3=X$3) * ($AJ16:$EQ16),0))</f>
        <v>3.315615217198431E-2</v>
      </c>
      <c r="Y16" s="247">
        <f t="array" ref="Y16">SUM(IFERROR(($AJ$2:$EQ$2=$C$4)*($AJ$3:$EQ$3=Y$3) * ($AJ16:$EQ16),0))</f>
        <v>3.3152861503090048E-2</v>
      </c>
      <c r="Z16" s="247">
        <f t="array" ref="Z16">SUM(IFERROR(($AJ$2:$EQ$2=$C$4)*($AJ$3:$EQ$3=Z$3) * ($AJ16:$EQ16),0))</f>
        <v>3.3149559067647827E-2</v>
      </c>
      <c r="AA16" s="247">
        <f t="array" ref="AA16">SUM(IFERROR(($AJ$2:$EQ$2=$C$4)*($AJ$3:$EQ$3=AA$3) * ($AJ16:$EQ16),0))</f>
        <v>3.3146244802434222E-2</v>
      </c>
      <c r="AB16" s="247">
        <f t="array" ref="AB16">SUM(IFERROR(($AJ$2:$EQ$2=$C$4)*($AJ$3:$EQ$3=AB$3) * ($AJ16:$EQ16),0))</f>
        <v>3.314291864377128E-2</v>
      </c>
      <c r="AC16" s="247">
        <f t="array" ref="AC16">SUM(IFERROR(($AJ$2:$EQ$2=$C$4)*($AJ$3:$EQ$3=AC$3) * ($AJ16:$EQ16),0))</f>
        <v>3.3139580527522305E-2</v>
      </c>
      <c r="AD16" s="247">
        <f t="array" ref="AD16">SUM(IFERROR(($AJ$2:$EQ$2=$C$4)*($AJ$3:$EQ$3=AD$3) * ($AJ16:$EQ16),0))</f>
        <v>3.3136230389091637E-2</v>
      </c>
      <c r="AE16" s="247">
        <f t="array" ref="AE16">SUM(IFERROR(($AJ$2:$EQ$2=$C$4)*($AJ$3:$EQ$3=AE$3) * ($AJ16:$EQ16),0))</f>
        <v>3.313286816341332E-2</v>
      </c>
      <c r="AF16" s="247">
        <f t="array" ref="AF16">SUM(IFERROR(($AJ$2:$EQ$2=$C$4)*($AJ$3:$EQ$3=AF$3) * ($AJ16:$EQ16),0))</f>
        <v>3.3122695941613545E-2</v>
      </c>
      <c r="AG16" s="247">
        <f t="array" ref="AG16">SUM(IFERROR(($AJ$2:$EQ$2=$C$4)*($AJ$3:$EQ$3=AG$3) * ($AJ16:$EQ16),0))</f>
        <v>3.3105514546008408E-2</v>
      </c>
      <c r="AH16" s="247">
        <f t="array" ref="AH16">SUM(IFERROR(($AJ$2:$EQ$2=$C$4)*($AJ$3:$EQ$3=AH$3) * ($AJ16:$EQ16),0))</f>
        <v>3.3088015749426658E-2</v>
      </c>
      <c r="AI16" s="247">
        <f t="array" ref="AI16">SUM(IFERROR(($AJ$2:$EQ$2=$C$4)*($AJ$3:$EQ$3=AI$3) * ($AJ16:$EQ16),0))</f>
        <v>3.3070190674535205E-2</v>
      </c>
      <c r="AJ16" s="248">
        <f t="shared" si="5"/>
        <v>5.2445696317096724E-2</v>
      </c>
      <c r="AK16" s="248">
        <f t="shared" si="5"/>
        <v>2.6331352787125617E-2</v>
      </c>
      <c r="AL16" s="248">
        <f t="shared" si="5"/>
        <v>-0.10126604994603916</v>
      </c>
      <c r="AM16" s="248">
        <f t="shared" si="5"/>
        <v>5.5229321807833465E-2</v>
      </c>
      <c r="AN16" s="248">
        <f t="shared" si="5"/>
        <v>3.2835913606853895E-2</v>
      </c>
      <c r="AO16" s="248">
        <f t="shared" si="5"/>
        <v>2.0642477137949422E-2</v>
      </c>
      <c r="AP16" s="248">
        <f t="shared" si="5"/>
        <v>7.5287362580338524E-3</v>
      </c>
      <c r="AQ16" s="248">
        <f t="shared" si="5"/>
        <v>1.5216809798386022E-2</v>
      </c>
      <c r="AR16" s="248">
        <f t="shared" si="5"/>
        <v>2.4197869529742011E-2</v>
      </c>
      <c r="AS16" s="248">
        <f t="shared" si="5"/>
        <v>3.3178862608283177E-2</v>
      </c>
      <c r="AT16" s="248">
        <f t="shared" si="5"/>
        <v>3.3175652572229097E-2</v>
      </c>
      <c r="AU16" s="248">
        <f t="shared" si="5"/>
        <v>3.3172431199823604E-2</v>
      </c>
      <c r="AV16" s="248">
        <f t="shared" si="5"/>
        <v>3.3169198430908375E-2</v>
      </c>
      <c r="AW16" s="248">
        <f t="shared" si="5"/>
        <v>3.316595420489965E-2</v>
      </c>
      <c r="AX16" s="248">
        <f t="shared" si="5"/>
        <v>3.316269846078157E-2</v>
      </c>
      <c r="AY16" s="248">
        <f t="shared" si="5"/>
        <v>3.3159431137104844E-2</v>
      </c>
      <c r="AZ16" s="248">
        <f t="shared" si="4"/>
        <v>3.315615217198431E-2</v>
      </c>
      <c r="BA16" s="248">
        <f t="shared" si="4"/>
        <v>3.3152861503090048E-2</v>
      </c>
      <c r="BB16" s="248">
        <f t="shared" si="4"/>
        <v>3.3149559067647827E-2</v>
      </c>
      <c r="BC16" s="248">
        <f t="shared" si="4"/>
        <v>3.3146244802434222E-2</v>
      </c>
      <c r="BD16" s="248">
        <f t="shared" si="4"/>
        <v>3.314291864377128E-2</v>
      </c>
      <c r="BE16" s="248">
        <f t="shared" si="4"/>
        <v>3.3139580527522305E-2</v>
      </c>
      <c r="BF16" s="248">
        <f t="shared" si="4"/>
        <v>3.3136230389091637E-2</v>
      </c>
      <c r="BG16" s="248">
        <f t="shared" si="4"/>
        <v>3.313286816341332E-2</v>
      </c>
      <c r="BH16" s="248">
        <f t="shared" si="4"/>
        <v>3.3122695941613545E-2</v>
      </c>
      <c r="BI16" s="248">
        <f t="shared" si="4"/>
        <v>3.3105514546008408E-2</v>
      </c>
      <c r="BJ16" s="248">
        <f t="shared" si="4"/>
        <v>3.3088015749426658E-2</v>
      </c>
      <c r="BK16" s="248">
        <f t="shared" si="4"/>
        <v>3.3070190674535205E-2</v>
      </c>
    </row>
    <row r="17" spans="1:63">
      <c r="A17" s="234" t="s">
        <v>5</v>
      </c>
      <c r="B17" s="245" t="s">
        <v>4</v>
      </c>
      <c r="G17" s="246">
        <v>3.9264290302891913E-2</v>
      </c>
      <c r="H17" s="247">
        <f t="array" ref="H17">SUM(IFERROR(($AJ$2:$EQ$2=$C$4)*($AJ$3:$EQ$3=H$3) * ($AJ17:$EQ17),0))</f>
        <v>6.0555198822120015E-2</v>
      </c>
      <c r="I17" s="247">
        <f t="array" ref="I17">SUM(IFERROR(($AJ$2:$EQ$2=$C$4)*($AJ$3:$EQ$3=I$3) * ($AJ17:$EQ17),0))</f>
        <v>4.6036942089136224E-2</v>
      </c>
      <c r="J17" s="247">
        <f t="array" ref="J17">SUM(IFERROR(($AJ$2:$EQ$2=$C$4)*($AJ$3:$EQ$3=J$3) * ($AJ17:$EQ17),0))</f>
        <v>9.8826669734684014E-3</v>
      </c>
      <c r="K17" s="247">
        <f t="array" ref="K17">SUM(IFERROR(($AJ$2:$EQ$2=$C$4)*($AJ$3:$EQ$3=K$3) * ($AJ17:$EQ17),0))</f>
        <v>2.5084539406740713E-2</v>
      </c>
      <c r="L17" s="247">
        <f t="array" ref="L17">SUM(IFERROR(($AJ$2:$EQ$2=$C$4)*($AJ$3:$EQ$3=L$3) * ($AJ17:$EQ17),0))</f>
        <v>4.0917482895569179E-2</v>
      </c>
      <c r="M17" s="247">
        <f t="array" ref="M17">SUM(IFERROR(($AJ$2:$EQ$2=$C$4)*($AJ$3:$EQ$3=M$3) * ($AJ17:$EQ17),0))</f>
        <v>3.1857242684991682E-2</v>
      </c>
      <c r="N17" s="247">
        <f t="array" ref="N17">SUM(IFERROR(($AJ$2:$EQ$2=$C$4)*($AJ$3:$EQ$3=N$3) * ($AJ17:$EQ17),0))</f>
        <v>2.045135287376465E-2</v>
      </c>
      <c r="O17" s="247">
        <f t="array" ref="O17">SUM(IFERROR(($AJ$2:$EQ$2=$C$4)*($AJ$3:$EQ$3=O$3) * ($AJ17:$EQ17),0))</f>
        <v>1.7884862209208707E-2</v>
      </c>
      <c r="P17" s="247">
        <f t="array" ref="P17">SUM(IFERROR(($AJ$2:$EQ$2=$C$4)*($AJ$3:$EQ$3=P$3) * ($AJ17:$EQ17),0))</f>
        <v>2.6891916817269212E-2</v>
      </c>
      <c r="Q17" s="247">
        <f t="array" ref="Q17">SUM(IFERROR(($AJ$2:$EQ$2=$C$4)*($AJ$3:$EQ$3=Q$3) * ($AJ17:$EQ17),0))</f>
        <v>3.5898959170634681E-2</v>
      </c>
      <c r="R17" s="247">
        <f t="array" ref="R17">SUM(IFERROR(($AJ$2:$EQ$2=$C$4)*($AJ$3:$EQ$3=R$3) * ($AJ17:$EQ17),0))</f>
        <v>3.5898179048613033E-2</v>
      </c>
      <c r="S17" s="247">
        <f t="array" ref="S17">SUM(IFERROR(($AJ$2:$EQ$2=$C$4)*($AJ$3:$EQ$3=S$3) * ($AJ17:$EQ17),0))</f>
        <v>3.5897400279405911E-2</v>
      </c>
      <c r="T17" s="247">
        <f t="array" ref="T17">SUM(IFERROR(($AJ$2:$EQ$2=$C$4)*($AJ$3:$EQ$3=T$3) * ($AJ17:$EQ17),0))</f>
        <v>3.5896622859498128E-2</v>
      </c>
      <c r="U17" s="247">
        <f t="array" ref="U17">SUM(IFERROR(($AJ$2:$EQ$2=$C$4)*($AJ$3:$EQ$3=U$3) * ($AJ17:$EQ17),0))</f>
        <v>3.5895846785385821E-2</v>
      </c>
      <c r="V17" s="247">
        <f t="array" ref="V17">SUM(IFERROR(($AJ$2:$EQ$2=$C$4)*($AJ$3:$EQ$3=V$3) * ($AJ17:$EQ17),0))</f>
        <v>3.5895072053577115E-2</v>
      </c>
      <c r="W17" s="247">
        <f t="array" ref="W17">SUM(IFERROR(($AJ$2:$EQ$2=$C$4)*($AJ$3:$EQ$3=W$3) * ($AJ17:$EQ17),0))</f>
        <v>3.5894298660592794E-2</v>
      </c>
      <c r="X17" s="247">
        <f t="array" ref="X17">SUM(IFERROR(($AJ$2:$EQ$2=$C$4)*($AJ$3:$EQ$3=X$3) * ($AJ17:$EQ17),0))</f>
        <v>3.5893526602965853E-2</v>
      </c>
      <c r="Y17" s="247">
        <f t="array" ref="Y17">SUM(IFERROR(($AJ$2:$EQ$2=$C$4)*($AJ$3:$EQ$3=Y$3) * ($AJ17:$EQ17),0))</f>
        <v>3.5892755877239724E-2</v>
      </c>
      <c r="Z17" s="247">
        <f t="array" ref="Z17">SUM(IFERROR(($AJ$2:$EQ$2=$C$4)*($AJ$3:$EQ$3=Z$3) * ($AJ17:$EQ17),0))</f>
        <v>3.5891986479971605E-2</v>
      </c>
      <c r="AA17" s="247">
        <f t="array" ref="AA17">SUM(IFERROR(($AJ$2:$EQ$2=$C$4)*($AJ$3:$EQ$3=AA$3) * ($AJ17:$EQ17),0))</f>
        <v>3.5891218407729797E-2</v>
      </c>
      <c r="AB17" s="247">
        <f t="array" ref="AB17">SUM(IFERROR(($AJ$2:$EQ$2=$C$4)*($AJ$3:$EQ$3=AB$3) * ($AJ17:$EQ17),0))</f>
        <v>3.5890451657094147E-2</v>
      </c>
      <c r="AC17" s="247">
        <f t="array" ref="AC17">SUM(IFERROR(($AJ$2:$EQ$2=$C$4)*($AJ$3:$EQ$3=AC$3) * ($AJ17:$EQ17),0))</f>
        <v>3.588968622465627E-2</v>
      </c>
      <c r="AD17" s="247">
        <f t="array" ref="AD17">SUM(IFERROR(($AJ$2:$EQ$2=$C$4)*($AJ$3:$EQ$3=AD$3) * ($AJ17:$EQ17),0))</f>
        <v>3.5888922107019994E-2</v>
      </c>
      <c r="AE17" s="247">
        <f t="array" ref="AE17">SUM(IFERROR(($AJ$2:$EQ$2=$C$4)*($AJ$3:$EQ$3=AE$3) * ($AJ17:$EQ17),0))</f>
        <v>3.5888159300800915E-2</v>
      </c>
      <c r="AF17" s="247">
        <f t="array" ref="AF17">SUM(IFERROR(($AJ$2:$EQ$2=$C$4)*($AJ$3:$EQ$3=AF$3) * ($AJ17:$EQ17),0))</f>
        <v>3.5885880014409732E-2</v>
      </c>
      <c r="AG17" s="247">
        <f t="array" ref="AG17">SUM(IFERROR(($AJ$2:$EQ$2=$C$4)*($AJ$3:$EQ$3=AG$3) * ($AJ17:$EQ17),0))</f>
        <v>3.5882104940609727E-2</v>
      </c>
      <c r="AH17" s="247">
        <f t="array" ref="AH17">SUM(IFERROR(($AJ$2:$EQ$2=$C$4)*($AJ$3:$EQ$3=AH$3) * ($AJ17:$EQ17),0))</f>
        <v>3.587836190440008E-2</v>
      </c>
      <c r="AI17" s="247">
        <f t="array" ref="AI17">SUM(IFERROR(($AJ$2:$EQ$2=$C$4)*($AJ$3:$EQ$3=AI$3) * ($AJ17:$EQ17),0))</f>
        <v>3.5874650499667649E-2</v>
      </c>
      <c r="AJ17" s="248">
        <f t="shared" si="5"/>
        <v>6.0555198822120015E-2</v>
      </c>
      <c r="AK17" s="248">
        <f t="shared" si="5"/>
        <v>4.6036942089136224E-2</v>
      </c>
      <c r="AL17" s="248">
        <f t="shared" si="5"/>
        <v>9.8826669734684014E-3</v>
      </c>
      <c r="AM17" s="248">
        <f t="shared" si="5"/>
        <v>2.5084539406740713E-2</v>
      </c>
      <c r="AN17" s="248">
        <f t="shared" si="5"/>
        <v>4.0917482895569179E-2</v>
      </c>
      <c r="AO17" s="248">
        <f t="shared" si="5"/>
        <v>3.1857242684991682E-2</v>
      </c>
      <c r="AP17" s="248">
        <f t="shared" si="5"/>
        <v>2.045135287376465E-2</v>
      </c>
      <c r="AQ17" s="248">
        <f t="shared" si="5"/>
        <v>1.7884862209208707E-2</v>
      </c>
      <c r="AR17" s="248">
        <f t="shared" si="5"/>
        <v>2.6891916817269212E-2</v>
      </c>
      <c r="AS17" s="248">
        <f t="shared" si="5"/>
        <v>3.5898959170634681E-2</v>
      </c>
      <c r="AT17" s="248">
        <f t="shared" si="5"/>
        <v>3.5898179048613033E-2</v>
      </c>
      <c r="AU17" s="248">
        <f t="shared" si="5"/>
        <v>3.5897400279405911E-2</v>
      </c>
      <c r="AV17" s="248">
        <f t="shared" si="5"/>
        <v>3.5896622859498128E-2</v>
      </c>
      <c r="AW17" s="248">
        <f t="shared" si="5"/>
        <v>3.5895846785385821E-2</v>
      </c>
      <c r="AX17" s="248">
        <f t="shared" si="5"/>
        <v>3.5895072053577115E-2</v>
      </c>
      <c r="AY17" s="248">
        <f t="shared" si="5"/>
        <v>3.5894298660592794E-2</v>
      </c>
      <c r="AZ17" s="248">
        <f t="shared" si="4"/>
        <v>3.5893526602965853E-2</v>
      </c>
      <c r="BA17" s="248">
        <f t="shared" si="4"/>
        <v>3.5892755877239724E-2</v>
      </c>
      <c r="BB17" s="248">
        <f t="shared" si="4"/>
        <v>3.5891986479971605E-2</v>
      </c>
      <c r="BC17" s="248">
        <f t="shared" si="4"/>
        <v>3.5891218407729797E-2</v>
      </c>
      <c r="BD17" s="248">
        <f t="shared" si="4"/>
        <v>3.5890451657094147E-2</v>
      </c>
      <c r="BE17" s="248">
        <f t="shared" si="4"/>
        <v>3.588968622465627E-2</v>
      </c>
      <c r="BF17" s="248">
        <f t="shared" si="4"/>
        <v>3.5888922107019994E-2</v>
      </c>
      <c r="BG17" s="248">
        <f t="shared" si="4"/>
        <v>3.5888159300800915E-2</v>
      </c>
      <c r="BH17" s="248">
        <f t="shared" si="4"/>
        <v>3.5885880014409732E-2</v>
      </c>
      <c r="BI17" s="248">
        <f t="shared" si="4"/>
        <v>3.5882104940609727E-2</v>
      </c>
      <c r="BJ17" s="248">
        <f t="shared" si="4"/>
        <v>3.587836190440008E-2</v>
      </c>
      <c r="BK17" s="248">
        <f t="shared" si="4"/>
        <v>3.5874650499667649E-2</v>
      </c>
    </row>
    <row r="18" spans="1:63">
      <c r="A18" s="234" t="s">
        <v>599</v>
      </c>
      <c r="B18" s="245" t="s">
        <v>3</v>
      </c>
      <c r="G18" s="246">
        <v>4.2197999999999958E-2</v>
      </c>
      <c r="H18" s="247">
        <f t="array" ref="H18">SUM(IFERROR(($AJ$2:$EQ$2=$C$4)*($AJ$3:$EQ$3=H$3) * ($AJ18:$EQ18),0))</f>
        <v>4.1156215430594362E-2</v>
      </c>
      <c r="I18" s="247">
        <f t="array" ref="I18">SUM(IFERROR(($AJ$2:$EQ$2=$C$4)*($AJ$3:$EQ$3=I$3) * ($AJ18:$EQ18),0))</f>
        <v>3.6341936004077119E-2</v>
      </c>
      <c r="J18" s="247">
        <f t="array" ref="J18">SUM(IFERROR(($AJ$2:$EQ$2=$C$4)*($AJ$3:$EQ$3=J$3) * ($AJ18:$EQ18),0))</f>
        <v>-3.2708840275177814E-2</v>
      </c>
      <c r="K18" s="247">
        <f t="array" ref="K18">SUM(IFERROR(($AJ$2:$EQ$2=$C$4)*($AJ$3:$EQ$3=K$3) * ($AJ18:$EQ18),0))</f>
        <v>2.7539226703497011E-2</v>
      </c>
      <c r="L18" s="247">
        <f t="array" ref="L18">SUM(IFERROR(($AJ$2:$EQ$2=$C$4)*($AJ$3:$EQ$3=L$3) * ($AJ18:$EQ18),0))</f>
        <v>2.3951379135030676E-2</v>
      </c>
      <c r="M18" s="247">
        <f t="array" ref="M18">SUM(IFERROR(($AJ$2:$EQ$2=$C$4)*($AJ$3:$EQ$3=M$3) * ($AJ18:$EQ18),0))</f>
        <v>1.8496470120715397E-2</v>
      </c>
      <c r="N18" s="247">
        <f t="array" ref="N18">SUM(IFERROR(($AJ$2:$EQ$2=$C$4)*($AJ$3:$EQ$3=N$3) * ($AJ18:$EQ18),0))</f>
        <v>1.0924549807171644E-2</v>
      </c>
      <c r="O18" s="247">
        <f t="array" ref="O18">SUM(IFERROR(($AJ$2:$EQ$2=$C$4)*($AJ$3:$EQ$3=O$3) * ($AJ18:$EQ18),0))</f>
        <v>1.2032864460775942E-2</v>
      </c>
      <c r="P18" s="247">
        <f t="array" ref="P18">SUM(IFERROR(($AJ$2:$EQ$2=$C$4)*($AJ$3:$EQ$3=P$3) * ($AJ18:$EQ18),0))</f>
        <v>1.881061843414663E-2</v>
      </c>
      <c r="Q18" s="247">
        <f t="array" ref="Q18">SUM(IFERROR(($AJ$2:$EQ$2=$C$4)*($AJ$3:$EQ$3=Q$3) * ($AJ18:$EQ18),0))</f>
        <v>2.5588291131489974E-2</v>
      </c>
      <c r="R18" s="247">
        <f t="array" ref="R18">SUM(IFERROR(($AJ$2:$EQ$2=$C$4)*($AJ$3:$EQ$3=R$3) * ($AJ18:$EQ18),0))</f>
        <v>2.5584884894156064E-2</v>
      </c>
      <c r="S18" s="247">
        <f t="array" ref="S18">SUM(IFERROR(($AJ$2:$EQ$2=$C$4)*($AJ$3:$EQ$3=S$3) * ($AJ18:$EQ18),0))</f>
        <v>2.5581455200841999E-2</v>
      </c>
      <c r="T18" s="247">
        <f t="array" ref="T18">SUM(IFERROR(($AJ$2:$EQ$2=$C$4)*($AJ$3:$EQ$3=T$3) * ($AJ18:$EQ18),0))</f>
        <v>2.557800173309166E-2</v>
      </c>
      <c r="U18" s="247">
        <f t="array" ref="U18">SUM(IFERROR(($AJ$2:$EQ$2=$C$4)*($AJ$3:$EQ$3=U$3) * ($AJ18:$EQ18),0))</f>
        <v>2.5574524166351933E-2</v>
      </c>
      <c r="V18" s="247">
        <f t="array" ref="V18">SUM(IFERROR(($AJ$2:$EQ$2=$C$4)*($AJ$3:$EQ$3=V$3) * ($AJ18:$EQ18),0))</f>
        <v>2.5571022169820011E-2</v>
      </c>
      <c r="W18" s="247">
        <f t="array" ref="W18">SUM(IFERROR(($AJ$2:$EQ$2=$C$4)*($AJ$3:$EQ$3=W$3) * ($AJ18:$EQ18),0))</f>
        <v>2.5567495406288079E-2</v>
      </c>
      <c r="X18" s="247">
        <f t="array" ref="X18">SUM(IFERROR(($AJ$2:$EQ$2=$C$4)*($AJ$3:$EQ$3=X$3) * ($AJ18:$EQ18),0))</f>
        <v>2.5563943531982557E-2</v>
      </c>
      <c r="Y18" s="247">
        <f t="array" ref="Y18">SUM(IFERROR(($AJ$2:$EQ$2=$C$4)*($AJ$3:$EQ$3=Y$3) * ($AJ18:$EQ18),0))</f>
        <v>2.5560366196395526E-2</v>
      </c>
      <c r="Z18" s="247">
        <f t="array" ref="Z18">SUM(IFERROR(($AJ$2:$EQ$2=$C$4)*($AJ$3:$EQ$3=Z$3) * ($AJ18:$EQ18),0))</f>
        <v>2.5556763042116126E-2</v>
      </c>
      <c r="AA18" s="247">
        <f t="array" ref="AA18">SUM(IFERROR(($AJ$2:$EQ$2=$C$4)*($AJ$3:$EQ$3=AA$3) * ($AJ18:$EQ18),0))</f>
        <v>2.5553133704652859E-2</v>
      </c>
      <c r="AB18" s="247">
        <f t="array" ref="AB18">SUM(IFERROR(($AJ$2:$EQ$2=$C$4)*($AJ$3:$EQ$3=AB$3) * ($AJ18:$EQ18),0))</f>
        <v>2.5549477812251104E-2</v>
      </c>
      <c r="AC18" s="247">
        <f t="array" ref="AC18">SUM(IFERROR(($AJ$2:$EQ$2=$C$4)*($AJ$3:$EQ$3=AC$3) * ($AJ18:$EQ18),0))</f>
        <v>2.5545794985705458E-2</v>
      </c>
      <c r="AD18" s="247">
        <f t="array" ref="AD18">SUM(IFERROR(($AJ$2:$EQ$2=$C$4)*($AJ$3:$EQ$3=AD$3) * ($AJ18:$EQ18),0))</f>
        <v>2.5542084838167535E-2</v>
      </c>
      <c r="AE18" s="247">
        <f t="array" ref="AE18">SUM(IFERROR(($AJ$2:$EQ$2=$C$4)*($AJ$3:$EQ$3=AE$3) * ($AJ18:$EQ18),0))</f>
        <v>2.5538346974943414E-2</v>
      </c>
      <c r="AF18" s="247">
        <f t="array" ref="AF18">SUM(IFERROR(($AJ$2:$EQ$2=$C$4)*($AJ$3:$EQ$3=AF$3) * ($AJ18:$EQ18),0))</f>
        <v>2.5526933570780314E-2</v>
      </c>
      <c r="AG18" s="247">
        <f t="array" ref="AG18">SUM(IFERROR(($AJ$2:$EQ$2=$C$4)*($AJ$3:$EQ$3=AG$3) * ($AJ18:$EQ18),0))</f>
        <v>2.5507364443318296E-2</v>
      </c>
      <c r="AH18" s="247">
        <f t="array" ref="AH18">SUM(IFERROR(($AJ$2:$EQ$2=$C$4)*($AJ$3:$EQ$3=AH$3) * ($AJ18:$EQ18),0))</f>
        <v>2.5487003115482264E-2</v>
      </c>
      <c r="AI18" s="247">
        <f t="array" ref="AI18">SUM(IFERROR(($AJ$2:$EQ$2=$C$4)*($AJ$3:$EQ$3=AI$3) * ($AJ18:$EQ18),0))</f>
        <v>2.5465786061281567E-2</v>
      </c>
      <c r="AJ18" s="248">
        <f t="shared" si="5"/>
        <v>4.1156215430594362E-2</v>
      </c>
      <c r="AK18" s="248">
        <f t="shared" si="5"/>
        <v>3.6341936004077119E-2</v>
      </c>
      <c r="AL18" s="248">
        <f t="shared" si="5"/>
        <v>-3.2708840275177814E-2</v>
      </c>
      <c r="AM18" s="248">
        <f t="shared" si="5"/>
        <v>2.7539226703497011E-2</v>
      </c>
      <c r="AN18" s="248">
        <f t="shared" si="5"/>
        <v>2.3951379135030676E-2</v>
      </c>
      <c r="AO18" s="248">
        <f t="shared" si="5"/>
        <v>1.8496470120715397E-2</v>
      </c>
      <c r="AP18" s="248">
        <f t="shared" si="5"/>
        <v>1.0924549807171644E-2</v>
      </c>
      <c r="AQ18" s="248">
        <f t="shared" si="5"/>
        <v>1.2032864460775942E-2</v>
      </c>
      <c r="AR18" s="248">
        <f t="shared" si="5"/>
        <v>1.881061843414663E-2</v>
      </c>
      <c r="AS18" s="248">
        <f t="shared" si="5"/>
        <v>2.5588291131489974E-2</v>
      </c>
      <c r="AT18" s="248">
        <f t="shared" si="5"/>
        <v>2.5584884894156064E-2</v>
      </c>
      <c r="AU18" s="248">
        <f t="shared" si="5"/>
        <v>2.5581455200841999E-2</v>
      </c>
      <c r="AV18" s="248">
        <f t="shared" si="5"/>
        <v>2.557800173309166E-2</v>
      </c>
      <c r="AW18" s="248">
        <f t="shared" si="5"/>
        <v>2.5574524166351933E-2</v>
      </c>
      <c r="AX18" s="248">
        <f t="shared" si="5"/>
        <v>2.5571022169820011E-2</v>
      </c>
      <c r="AY18" s="248">
        <f t="shared" si="5"/>
        <v>2.5567495406288079E-2</v>
      </c>
      <c r="AZ18" s="248">
        <f t="shared" si="4"/>
        <v>2.5563943531982557E-2</v>
      </c>
      <c r="BA18" s="248">
        <f t="shared" si="4"/>
        <v>2.5560366196395526E-2</v>
      </c>
      <c r="BB18" s="248">
        <f t="shared" si="4"/>
        <v>2.5556763042116126E-2</v>
      </c>
      <c r="BC18" s="248">
        <f t="shared" si="4"/>
        <v>2.5553133704652859E-2</v>
      </c>
      <c r="BD18" s="248">
        <f t="shared" si="4"/>
        <v>2.5549477812251104E-2</v>
      </c>
      <c r="BE18" s="248">
        <f t="shared" si="4"/>
        <v>2.5545794985705458E-2</v>
      </c>
      <c r="BF18" s="248">
        <f t="shared" si="4"/>
        <v>2.5542084838167535E-2</v>
      </c>
      <c r="BG18" s="248">
        <f t="shared" si="4"/>
        <v>2.5538346974943414E-2</v>
      </c>
      <c r="BH18" s="248">
        <f t="shared" si="4"/>
        <v>2.5526933570780314E-2</v>
      </c>
      <c r="BI18" s="248">
        <f t="shared" si="4"/>
        <v>2.5507364443318296E-2</v>
      </c>
      <c r="BJ18" s="248">
        <f t="shared" si="4"/>
        <v>2.5487003115482264E-2</v>
      </c>
      <c r="BK18" s="248">
        <f t="shared" si="4"/>
        <v>2.5465786061281567E-2</v>
      </c>
    </row>
    <row r="19" spans="1:63">
      <c r="H19" s="236"/>
      <c r="I19" s="236"/>
      <c r="J19" s="236"/>
      <c r="K19" s="236"/>
      <c r="L19" s="236"/>
      <c r="M19" s="236"/>
      <c r="N19" s="236"/>
      <c r="O19" s="236"/>
      <c r="P19" s="236"/>
      <c r="Q19" s="236"/>
      <c r="R19" s="236"/>
      <c r="S19" s="236"/>
      <c r="T19" s="236"/>
      <c r="U19" s="236"/>
      <c r="V19" s="236"/>
      <c r="W19" s="236"/>
      <c r="X19" s="236"/>
      <c r="Y19" s="236"/>
      <c r="Z19" s="236"/>
      <c r="AA19" s="236"/>
      <c r="AB19" s="236"/>
      <c r="AC19" s="236"/>
      <c r="AD19" s="236"/>
      <c r="AE19" s="236"/>
      <c r="AF19" s="236"/>
      <c r="AG19" s="236"/>
      <c r="AH19" s="236"/>
      <c r="AI19" s="236"/>
      <c r="AJ19" s="237"/>
      <c r="AK19" s="238"/>
      <c r="AL19" s="238"/>
      <c r="AM19" s="239"/>
      <c r="AN19" s="239"/>
      <c r="AO19" s="238"/>
      <c r="AP19" s="238"/>
      <c r="AQ19" s="238"/>
      <c r="AR19" s="238"/>
      <c r="AS19" s="238"/>
      <c r="AT19" s="238"/>
      <c r="AU19" s="238"/>
      <c r="AV19" s="238"/>
      <c r="AW19" s="238"/>
      <c r="AX19" s="238"/>
      <c r="AY19" s="238"/>
      <c r="AZ19" s="238"/>
      <c r="BA19" s="238"/>
      <c r="BB19" s="238"/>
      <c r="BC19" s="238"/>
      <c r="BD19" s="238"/>
      <c r="BE19" s="238"/>
      <c r="BF19" s="238"/>
      <c r="BG19" s="238"/>
      <c r="BH19" s="238"/>
      <c r="BI19" s="238"/>
      <c r="BJ19" s="238"/>
      <c r="BK19" s="238"/>
    </row>
    <row r="20" spans="1:63" ht="15.75" thickBot="1">
      <c r="B20" s="241" t="s">
        <v>170</v>
      </c>
      <c r="C20" s="241"/>
      <c r="D20" s="241"/>
      <c r="E20" s="241"/>
      <c r="F20" s="241"/>
      <c r="G20" s="242"/>
      <c r="H20" s="241"/>
      <c r="I20" s="241"/>
      <c r="J20" s="241"/>
      <c r="K20" s="241"/>
      <c r="L20" s="241"/>
      <c r="M20" s="241"/>
      <c r="N20" s="241"/>
      <c r="O20" s="241"/>
      <c r="P20" s="241"/>
      <c r="Q20" s="241"/>
      <c r="R20" s="241"/>
      <c r="S20" s="241"/>
      <c r="T20" s="241"/>
      <c r="U20" s="241"/>
      <c r="V20" s="241"/>
      <c r="W20" s="241"/>
      <c r="X20" s="241"/>
      <c r="Y20" s="241"/>
      <c r="Z20" s="241"/>
      <c r="AA20" s="241"/>
      <c r="AB20" s="241"/>
      <c r="AC20" s="241"/>
      <c r="AD20" s="241"/>
      <c r="AE20" s="241"/>
      <c r="AF20" s="241"/>
      <c r="AG20" s="241"/>
      <c r="AH20" s="241"/>
      <c r="AI20" s="241"/>
      <c r="AJ20" s="243"/>
      <c r="AK20" s="244"/>
      <c r="AL20" s="244"/>
      <c r="AM20" s="244"/>
      <c r="AN20" s="244"/>
      <c r="AO20" s="244"/>
      <c r="AP20" s="244"/>
      <c r="AQ20" s="244"/>
      <c r="AR20" s="244"/>
      <c r="AS20" s="244"/>
      <c r="AT20" s="244"/>
      <c r="AU20" s="244"/>
      <c r="AV20" s="244"/>
      <c r="AW20" s="244"/>
      <c r="AX20" s="244"/>
      <c r="AY20" s="244"/>
      <c r="AZ20" s="244"/>
      <c r="BA20" s="244"/>
      <c r="BB20" s="244"/>
      <c r="BC20" s="244"/>
      <c r="BD20" s="244"/>
      <c r="BE20" s="244"/>
      <c r="BF20" s="244"/>
      <c r="BG20" s="244"/>
      <c r="BH20" s="244"/>
      <c r="BI20" s="244"/>
      <c r="BJ20" s="244"/>
      <c r="BK20" s="244"/>
    </row>
    <row r="21" spans="1:63">
      <c r="B21" s="249" t="s">
        <v>600</v>
      </c>
      <c r="C21" s="250"/>
      <c r="D21" s="250"/>
      <c r="E21" s="250"/>
      <c r="F21" s="250"/>
      <c r="H21" s="236"/>
      <c r="I21" s="236"/>
      <c r="J21" s="236"/>
      <c r="K21" s="236"/>
      <c r="L21" s="236"/>
      <c r="M21" s="236"/>
      <c r="N21" s="236"/>
      <c r="O21" s="236"/>
      <c r="P21" s="236"/>
      <c r="Q21" s="236"/>
      <c r="R21" s="236"/>
      <c r="S21" s="236"/>
      <c r="T21" s="236"/>
      <c r="U21" s="236"/>
      <c r="V21" s="236"/>
      <c r="W21" s="236"/>
      <c r="X21" s="236"/>
      <c r="Y21" s="236"/>
      <c r="Z21" s="236"/>
      <c r="AA21" s="236"/>
      <c r="AB21" s="236"/>
      <c r="AC21" s="236"/>
      <c r="AD21" s="236"/>
      <c r="AE21" s="236"/>
      <c r="AF21" s="236"/>
      <c r="AG21" s="236"/>
      <c r="AH21" s="236"/>
      <c r="AI21" s="236"/>
      <c r="AJ21" s="237"/>
      <c r="AK21" s="251"/>
      <c r="AL21" s="251"/>
      <c r="AM21" s="251"/>
      <c r="AN21" s="251"/>
      <c r="AO21" s="251"/>
      <c r="AP21" s="251"/>
      <c r="AQ21" s="251"/>
      <c r="AR21" s="251"/>
      <c r="AS21" s="251"/>
      <c r="AT21" s="251"/>
      <c r="AU21" s="251"/>
      <c r="AV21" s="251"/>
      <c r="AW21" s="251"/>
      <c r="AX21" s="251"/>
      <c r="AY21" s="251"/>
      <c r="AZ21" s="251"/>
      <c r="BA21" s="251"/>
      <c r="BB21" s="251"/>
      <c r="BC21" s="251"/>
      <c r="BD21" s="251"/>
      <c r="BE21" s="251"/>
      <c r="BF21" s="251"/>
      <c r="BG21" s="251"/>
      <c r="BH21" s="251"/>
      <c r="BI21" s="251"/>
      <c r="BJ21" s="251"/>
      <c r="BK21" s="251"/>
    </row>
    <row r="22" spans="1:63">
      <c r="B22" s="234" t="s">
        <v>601</v>
      </c>
      <c r="C22" s="250"/>
      <c r="D22" s="250"/>
      <c r="E22" s="250"/>
      <c r="F22" s="250"/>
      <c r="G22" s="252">
        <v>0.50003199863472492</v>
      </c>
      <c r="H22" s="253">
        <f t="array" ref="H22">SUM(IFERROR(($AJ$2:$EQ$2=$C$3)*($AJ$3:$EQ$3=H$3) * ($AJ22:$EQ22),0))</f>
        <v>0.5</v>
      </c>
      <c r="I22" s="253">
        <f t="array" ref="I22">SUM(IFERROR(($AJ$2:$EQ$2=$C$3)*($AJ$3:$EQ$3=I$3) * ($AJ22:$EQ22),0))</f>
        <v>0.49148013436150995</v>
      </c>
      <c r="J22" s="253">
        <f t="array" ref="J22">SUM(IFERROR(($AJ$2:$EQ$2=$C$3)*($AJ$3:$EQ$3=J$3) * ($AJ22:$EQ22),0))</f>
        <v>0.49660075425504629</v>
      </c>
      <c r="K22" s="253">
        <f t="array" ref="K22">SUM(IFERROR(($AJ$2:$EQ$2=$C$3)*($AJ$3:$EQ$3=K$3) * ($AJ22:$EQ22),0))</f>
        <v>0.48518074166096353</v>
      </c>
      <c r="L22" s="253">
        <f t="array" ref="L22">SUM(IFERROR(($AJ$2:$EQ$2=$C$3)*($AJ$3:$EQ$3=L$3) * ($AJ22:$EQ22),0))</f>
        <v>0.47278630033354052</v>
      </c>
      <c r="M22" s="253">
        <f t="array" ref="M22">SUM(IFERROR(($AJ$2:$EQ$2=$C$3)*($AJ$3:$EQ$3=M$3) * ($AJ22:$EQ22),0))</f>
        <v>0.46412913265480327</v>
      </c>
      <c r="N22" s="253">
        <f t="array" ref="N22">SUM(IFERROR(($AJ$2:$EQ$2=$C$3)*($AJ$3:$EQ$3=N$3) * ($AJ22:$EQ22),0))</f>
        <v>0.45758760035613083</v>
      </c>
      <c r="O22" s="253">
        <f t="array" ref="O22">SUM(IFERROR(($AJ$2:$EQ$2=$C$3)*($AJ$3:$EQ$3=O$3) * ($AJ22:$EQ22),0))</f>
        <v>0.45170934627745246</v>
      </c>
      <c r="P22" s="253">
        <f t="array" ref="P22">SUM(IFERROR(($AJ$2:$EQ$2=$C$3)*($AJ$3:$EQ$3=P$3) * ($AJ22:$EQ22),0))</f>
        <v>0.44290343740424398</v>
      </c>
      <c r="Q22" s="253">
        <f t="array" ref="Q22">SUM(IFERROR(($AJ$2:$EQ$2=$C$3)*($AJ$3:$EQ$3=Q$3) * ($AJ22:$EQ22),0))</f>
        <v>0.43136986507980329</v>
      </c>
      <c r="R22" s="253">
        <f t="array" ref="R22">SUM(IFERROR(($AJ$2:$EQ$2=$C$3)*($AJ$3:$EQ$3=R$3) * ($AJ22:$EQ22),0))</f>
        <v>0.4201366365308426</v>
      </c>
      <c r="S22" s="253">
        <f t="array" ref="S22">SUM(IFERROR(($AJ$2:$EQ$2=$C$3)*($AJ$3:$EQ$3=S$3) * ($AJ22:$EQ22),0))</f>
        <v>0.40919593055670256</v>
      </c>
      <c r="T22" s="253">
        <f t="array" ref="T22">SUM(IFERROR(($AJ$2:$EQ$2=$C$3)*($AJ$3:$EQ$3=T$3) * ($AJ22:$EQ22),0))</f>
        <v>0.39854012962726648</v>
      </c>
      <c r="U22" s="253">
        <f t="array" ref="U22">SUM(IFERROR(($AJ$2:$EQ$2=$C$3)*($AJ$3:$EQ$3=U$3) * ($AJ22:$EQ22),0))</f>
        <v>0.38816181457921073</v>
      </c>
      <c r="V22" s="253">
        <f t="array" ref="V22">SUM(IFERROR(($AJ$2:$EQ$2=$C$3)*($AJ$3:$EQ$3=V$3) * ($AJ22:$EQ22),0))</f>
        <v>0.37805375945036918</v>
      </c>
      <c r="W22" s="253">
        <f t="array" ref="W22">SUM(IFERROR(($AJ$2:$EQ$2=$C$3)*($AJ$3:$EQ$3=W$3) * ($AJ22:$EQ22),0))</f>
        <v>0.36820892644861525</v>
      </c>
      <c r="X22" s="253">
        <f t="array" ref="X22">SUM(IFERROR(($AJ$2:$EQ$2=$C$3)*($AJ$3:$EQ$3=X$3) * ($AJ22:$EQ22),0))</f>
        <v>0.35862046105175788</v>
      </c>
      <c r="Y22" s="253">
        <f t="array" ref="Y22">SUM(IFERROR(($AJ$2:$EQ$2=$C$3)*($AJ$3:$EQ$3=Y$3) * ($AJ22:$EQ22),0))</f>
        <v>0.34928168723504072</v>
      </c>
      <c r="Z22" s="253">
        <f t="array" ref="Z22">SUM(IFERROR(($AJ$2:$EQ$2=$C$3)*($AJ$3:$EQ$3=Z$3) * ($AJ22:$EQ22),0))</f>
        <v>0.34018610282292155</v>
      </c>
      <c r="AA22" s="253">
        <f t="array" ref="AA22">SUM(IFERROR(($AJ$2:$EQ$2=$C$3)*($AJ$3:$EQ$3=AA$3) * ($AJ22:$EQ22),0))</f>
        <v>0.33132737496189413</v>
      </c>
      <c r="AB22" s="253">
        <f t="array" ref="AB22">SUM(IFERROR(($AJ$2:$EQ$2=$C$3)*($AJ$3:$EQ$3=AB$3) * ($AJ22:$EQ22),0))</f>
        <v>0.32269933571120241</v>
      </c>
      <c r="AC22" s="253">
        <f t="array" ref="AC22">SUM(IFERROR(($AJ$2:$EQ$2=$C$3)*($AJ$3:$EQ$3=AC$3) * ($AJ22:$EQ22),0))</f>
        <v>0.31429597774837598</v>
      </c>
      <c r="AD22" s="253">
        <f t="array" ref="AD22">SUM(IFERROR(($AJ$2:$EQ$2=$C$3)*($AJ$3:$EQ$3=AD$3) * ($AJ22:$EQ22),0))</f>
        <v>0.30611145018659691</v>
      </c>
      <c r="AE22" s="253">
        <f t="array" ref="AE22">SUM(IFERROR(($AJ$2:$EQ$2=$C$3)*($AJ$3:$EQ$3=AE$3) * ($AJ22:$EQ22),0))</f>
        <v>0.29814005450098569</v>
      </c>
      <c r="AF22" s="253">
        <f t="array" ref="AF22">SUM(IFERROR(($AJ$2:$EQ$2=$C$3)*($AJ$3:$EQ$3=AF$3) * ($AJ22:$EQ22),0))</f>
        <v>0.26129077984152593</v>
      </c>
      <c r="AG22" s="253">
        <f t="array" ref="AG22">SUM(IFERROR(($AJ$2:$EQ$2=$C$3)*($AJ$3:$EQ$3=AG$3) * ($AJ22:$EQ22),0))</f>
        <v>0.22899597219321993</v>
      </c>
      <c r="AH22" s="253">
        <f t="array" ref="AH22">SUM(IFERROR(($AJ$2:$EQ$2=$C$3)*($AJ$3:$EQ$3=AH$3) * ($AJ22:$EQ22),0))</f>
        <v>0.20069271220562218</v>
      </c>
      <c r="AI22" s="253">
        <f t="array" ref="AI22">SUM(IFERROR(($AJ$2:$EQ$2=$C$3)*($AJ$3:$EQ$3=AI$3) * ($AJ22:$EQ22),0))</f>
        <v>0.17588765578140256</v>
      </c>
      <c r="AJ22" s="254">
        <f>INDEX($BP$159:$BR$189,MATCH(AJ$3,$BC$159:$BC$189,0),MATCH($B22,$BP$159:$BR$159,0))</f>
        <v>0.5</v>
      </c>
      <c r="AK22" s="254">
        <f t="shared" ref="AK22:BK24" si="6">INDEX($BP$159:$BR$189,MATCH(AK$3,$BC$159:$BC$189,0),MATCH($B22,$BP$159:$BR$159,0))</f>
        <v>0.49148013436150995</v>
      </c>
      <c r="AL22" s="254">
        <f t="shared" si="6"/>
        <v>0.49660075425504629</v>
      </c>
      <c r="AM22" s="254">
        <f t="shared" si="6"/>
        <v>0.48518074166096353</v>
      </c>
      <c r="AN22" s="254">
        <f t="shared" si="6"/>
        <v>0.47278630033354052</v>
      </c>
      <c r="AO22" s="254">
        <f t="shared" si="6"/>
        <v>0.46412913265480327</v>
      </c>
      <c r="AP22" s="254">
        <f t="shared" si="6"/>
        <v>0.45758760035613083</v>
      </c>
      <c r="AQ22" s="254">
        <f t="shared" si="6"/>
        <v>0.45170934627745246</v>
      </c>
      <c r="AR22" s="254">
        <f t="shared" si="6"/>
        <v>0.44290343740424398</v>
      </c>
      <c r="AS22" s="254">
        <f t="shared" si="6"/>
        <v>0.43136986507980329</v>
      </c>
      <c r="AT22" s="254">
        <f t="shared" si="6"/>
        <v>0.4201366365308426</v>
      </c>
      <c r="AU22" s="254">
        <f t="shared" si="6"/>
        <v>0.40919593055670256</v>
      </c>
      <c r="AV22" s="254">
        <f t="shared" si="6"/>
        <v>0.39854012962726648</v>
      </c>
      <c r="AW22" s="254">
        <f t="shared" si="6"/>
        <v>0.38816181457921073</v>
      </c>
      <c r="AX22" s="254">
        <f t="shared" si="6"/>
        <v>0.37805375945036918</v>
      </c>
      <c r="AY22" s="254">
        <f t="shared" si="6"/>
        <v>0.36820892644861525</v>
      </c>
      <c r="AZ22" s="254">
        <f t="shared" si="6"/>
        <v>0.35862046105175788</v>
      </c>
      <c r="BA22" s="254">
        <f t="shared" si="6"/>
        <v>0.34928168723504072</v>
      </c>
      <c r="BB22" s="254">
        <f t="shared" si="6"/>
        <v>0.34018610282292155</v>
      </c>
      <c r="BC22" s="254">
        <f t="shared" si="6"/>
        <v>0.33132737496189413</v>
      </c>
      <c r="BD22" s="254">
        <f t="shared" si="6"/>
        <v>0.32269933571120241</v>
      </c>
      <c r="BE22" s="254">
        <f t="shared" si="6"/>
        <v>0.31429597774837598</v>
      </c>
      <c r="BF22" s="254">
        <f t="shared" si="6"/>
        <v>0.30611145018659691</v>
      </c>
      <c r="BG22" s="254">
        <f t="shared" si="6"/>
        <v>0.29814005450098569</v>
      </c>
      <c r="BH22" s="254">
        <f t="shared" si="6"/>
        <v>0.26129077984152593</v>
      </c>
      <c r="BI22" s="254">
        <f t="shared" si="6"/>
        <v>0.22899597219321993</v>
      </c>
      <c r="BJ22" s="254">
        <f t="shared" si="6"/>
        <v>0.20069271220562218</v>
      </c>
      <c r="BK22" s="254">
        <f t="shared" si="6"/>
        <v>0.17588765578140256</v>
      </c>
    </row>
    <row r="23" spans="1:63">
      <c r="B23" s="234" t="s">
        <v>602</v>
      </c>
      <c r="C23" s="250"/>
      <c r="D23" s="250"/>
      <c r="E23" s="250"/>
      <c r="F23" s="250"/>
      <c r="G23" s="252">
        <v>0.30001919918083492</v>
      </c>
      <c r="H23" s="253">
        <f t="array" ref="H23">SUM(IFERROR(($AJ$2:$EQ$2=$C$3)*($AJ$3:$EQ$3=H$3) * ($AJ23:$EQ23),0))</f>
        <v>0.3</v>
      </c>
      <c r="I23" s="253">
        <f t="array" ref="I23">SUM(IFERROR(($AJ$2:$EQ$2=$C$3)*($AJ$3:$EQ$3=I$3) * ($AJ23:$EQ23),0))</f>
        <v>0.31083255260157411</v>
      </c>
      <c r="J23" s="253">
        <f t="array" ref="J23">SUM(IFERROR(($AJ$2:$EQ$2=$C$3)*($AJ$3:$EQ$3=J$3) * ($AJ23:$EQ23),0))</f>
        <v>0.31023414624479639</v>
      </c>
      <c r="K23" s="253">
        <f t="array" ref="K23">SUM(IFERROR(($AJ$2:$EQ$2=$C$3)*($AJ$3:$EQ$3=K$3) * ($AJ23:$EQ23),0))</f>
        <v>0.311578936856023</v>
      </c>
      <c r="L23" s="253">
        <f t="array" ref="L23">SUM(IFERROR(($AJ$2:$EQ$2=$C$3)*($AJ$3:$EQ$3=L$3) * ($AJ23:$EQ23),0))</f>
        <v>0.31308162213787771</v>
      </c>
      <c r="M23" s="253">
        <f t="array" ref="M23">SUM(IFERROR(($AJ$2:$EQ$2=$C$3)*($AJ$3:$EQ$3=M$3) * ($AJ23:$EQ23),0))</f>
        <v>0.31415919300587186</v>
      </c>
      <c r="N23" s="253">
        <f t="array" ref="N23">SUM(IFERROR(($AJ$2:$EQ$2=$C$3)*($AJ$3:$EQ$3=N$3) * ($AJ23:$EQ23),0))</f>
        <v>0.31498936183561421</v>
      </c>
      <c r="O23" s="253">
        <f t="array" ref="O23">SUM(IFERROR(($AJ$2:$EQ$2=$C$3)*($AJ$3:$EQ$3=O$3) * ($AJ23:$EQ23),0))</f>
        <v>0.31574745189767395</v>
      </c>
      <c r="P23" s="253">
        <f t="array" ref="P23">SUM(IFERROR(($AJ$2:$EQ$2=$C$3)*($AJ$3:$EQ$3=P$3) * ($AJ23:$EQ23),0))</f>
        <v>0.31690527490399722</v>
      </c>
      <c r="Q23" s="253">
        <f t="array" ref="Q23">SUM(IFERROR(($AJ$2:$EQ$2=$C$3)*($AJ$3:$EQ$3=Q$3) * ($AJ23:$EQ23),0))</f>
        <v>0.31846371864937023</v>
      </c>
      <c r="R23" s="253">
        <f t="array" ref="R23">SUM(IFERROR(($AJ$2:$EQ$2=$C$3)*($AJ$3:$EQ$3=R$3) * ($AJ23:$EQ23),0))</f>
        <v>0.32002982634703375</v>
      </c>
      <c r="S23" s="253">
        <f t="array" ref="S23">SUM(IFERROR(($AJ$2:$EQ$2=$C$3)*($AJ$3:$EQ$3=S$3) * ($AJ23:$EQ23),0))</f>
        <v>0.321603635685974</v>
      </c>
      <c r="T23" s="253">
        <f t="array" ref="T23">SUM(IFERROR(($AJ$2:$EQ$2=$C$3)*($AJ$3:$EQ$3=T$3) * ($AJ23:$EQ23),0))</f>
        <v>0.32318518454052009</v>
      </c>
      <c r="U23" s="253">
        <f t="array" ref="U23">SUM(IFERROR(($AJ$2:$EQ$2=$C$3)*($AJ$3:$EQ$3=U$3) * ($AJ23:$EQ23),0))</f>
        <v>0.32477451097125543</v>
      </c>
      <c r="V23" s="253">
        <f t="array" ref="V23">SUM(IFERROR(($AJ$2:$EQ$2=$C$3)*($AJ$3:$EQ$3=V$3) * ($AJ23:$EQ23),0))</f>
        <v>0.32637165322593409</v>
      </c>
      <c r="W23" s="253">
        <f t="array" ref="W23">SUM(IFERROR(($AJ$2:$EQ$2=$C$3)*($AJ$3:$EQ$3=W$3) * ($AJ23:$EQ23),0))</f>
        <v>0.32797664974040069</v>
      </c>
      <c r="X23" s="253">
        <f t="array" ref="X23">SUM(IFERROR(($AJ$2:$EQ$2=$C$3)*($AJ$3:$EQ$3=X$3) * ($AJ23:$EQ23),0))</f>
        <v>0.32958953913951583</v>
      </c>
      <c r="Y23" s="253">
        <f t="array" ref="Y23">SUM(IFERROR(($AJ$2:$EQ$2=$C$3)*($AJ$3:$EQ$3=Y$3) * ($AJ23:$EQ23),0))</f>
        <v>0.3312103602380852</v>
      </c>
      <c r="Z23" s="253">
        <f t="array" ref="Z23">SUM(IFERROR(($AJ$2:$EQ$2=$C$3)*($AJ$3:$EQ$3=Z$3) * ($AJ23:$EQ23),0))</f>
        <v>0.33283915204179426</v>
      </c>
      <c r="AA23" s="253">
        <f t="array" ref="AA23">SUM(IFERROR(($AJ$2:$EQ$2=$C$3)*($AJ$3:$EQ$3=AA$3) * ($AJ23:$EQ23),0))</f>
        <v>0.33447595374814615</v>
      </c>
      <c r="AB23" s="253">
        <f t="array" ref="AB23">SUM(IFERROR(($AJ$2:$EQ$2=$C$3)*($AJ$3:$EQ$3=AB$3) * ($AJ23:$EQ23),0))</f>
        <v>0.33612080474740569</v>
      </c>
      <c r="AC23" s="253">
        <f t="array" ref="AC23">SUM(IFERROR(($AJ$2:$EQ$2=$C$3)*($AJ$3:$EQ$3=AC$3) * ($AJ23:$EQ23),0))</f>
        <v>0.33777374462354698</v>
      </c>
      <c r="AD23" s="253">
        <f t="array" ref="AD23">SUM(IFERROR(($AJ$2:$EQ$2=$C$3)*($AJ$3:$EQ$3=AD$3) * ($AJ23:$EQ23),0))</f>
        <v>0.33943481315520602</v>
      </c>
      <c r="AE23" s="253">
        <f t="array" ref="AE23">SUM(IFERROR(($AJ$2:$EQ$2=$C$3)*($AJ$3:$EQ$3=AE$3) * ($AJ23:$EQ23),0))</f>
        <v>0.34110405031663799</v>
      </c>
      <c r="AF23" s="253">
        <f t="array" ref="AF23">SUM(IFERROR(($AJ$2:$EQ$2=$C$3)*($AJ$3:$EQ$3=AF$3) * ($AJ23:$EQ23),0))</f>
        <v>0.34957417848428268</v>
      </c>
      <c r="AG23" s="253">
        <f t="array" ref="AG23">SUM(IFERROR(($AJ$2:$EQ$2=$C$3)*($AJ$3:$EQ$3=AG$3) * ($AJ23:$EQ23),0))</f>
        <v>0.35825463271258179</v>
      </c>
      <c r="AH23" s="253">
        <f t="array" ref="AH23">SUM(IFERROR(($AJ$2:$EQ$2=$C$3)*($AJ$3:$EQ$3=AH$3) * ($AJ23:$EQ23),0))</f>
        <v>0.36715063571492451</v>
      </c>
      <c r="AI23" s="253">
        <f t="array" ref="AI23">SUM(IFERROR(($AJ$2:$EQ$2=$C$3)*($AJ$3:$EQ$3=AI$3) * ($AJ23:$EQ23),0))</f>
        <v>0.37626753989255268</v>
      </c>
      <c r="AJ23" s="254">
        <f t="shared" ref="AJ23:AJ24" si="7">INDEX($BP$159:$BR$189,MATCH(AJ$3,$BC$159:$BC$189,0),MATCH($B23,$BP$159:$BR$159,0))</f>
        <v>0.3</v>
      </c>
      <c r="AK23" s="254">
        <f t="shared" si="6"/>
        <v>0.31083255260157411</v>
      </c>
      <c r="AL23" s="254">
        <f t="shared" si="6"/>
        <v>0.31023414624479639</v>
      </c>
      <c r="AM23" s="254">
        <f t="shared" si="6"/>
        <v>0.311578936856023</v>
      </c>
      <c r="AN23" s="254">
        <f t="shared" si="6"/>
        <v>0.31308162213787771</v>
      </c>
      <c r="AO23" s="254">
        <f t="shared" si="6"/>
        <v>0.31415919300587186</v>
      </c>
      <c r="AP23" s="254">
        <f t="shared" si="6"/>
        <v>0.31498936183561421</v>
      </c>
      <c r="AQ23" s="254">
        <f t="shared" si="6"/>
        <v>0.31574745189767395</v>
      </c>
      <c r="AR23" s="254">
        <f t="shared" si="6"/>
        <v>0.31690527490399722</v>
      </c>
      <c r="AS23" s="254">
        <f t="shared" si="6"/>
        <v>0.31846371864937023</v>
      </c>
      <c r="AT23" s="254">
        <f t="shared" si="6"/>
        <v>0.32002982634703375</v>
      </c>
      <c r="AU23" s="254">
        <f t="shared" si="6"/>
        <v>0.321603635685974</v>
      </c>
      <c r="AV23" s="254">
        <f t="shared" si="6"/>
        <v>0.32318518454052009</v>
      </c>
      <c r="AW23" s="254">
        <f t="shared" si="6"/>
        <v>0.32477451097125543</v>
      </c>
      <c r="AX23" s="254">
        <f t="shared" si="6"/>
        <v>0.32637165322593409</v>
      </c>
      <c r="AY23" s="254">
        <f t="shared" si="6"/>
        <v>0.32797664974040069</v>
      </c>
      <c r="AZ23" s="254">
        <f t="shared" si="6"/>
        <v>0.32958953913951583</v>
      </c>
      <c r="BA23" s="254">
        <f t="shared" si="6"/>
        <v>0.3312103602380852</v>
      </c>
      <c r="BB23" s="254">
        <f t="shared" si="6"/>
        <v>0.33283915204179426</v>
      </c>
      <c r="BC23" s="254">
        <f t="shared" si="6"/>
        <v>0.33447595374814615</v>
      </c>
      <c r="BD23" s="254">
        <f t="shared" si="6"/>
        <v>0.33612080474740569</v>
      </c>
      <c r="BE23" s="254">
        <f t="shared" si="6"/>
        <v>0.33777374462354698</v>
      </c>
      <c r="BF23" s="254">
        <f t="shared" si="6"/>
        <v>0.33943481315520602</v>
      </c>
      <c r="BG23" s="254">
        <f t="shared" si="6"/>
        <v>0.34110405031663799</v>
      </c>
      <c r="BH23" s="254">
        <f t="shared" si="6"/>
        <v>0.34957417848428268</v>
      </c>
      <c r="BI23" s="254">
        <f t="shared" si="6"/>
        <v>0.35825463271258179</v>
      </c>
      <c r="BJ23" s="254">
        <f t="shared" si="6"/>
        <v>0.36715063571492451</v>
      </c>
      <c r="BK23" s="254">
        <f t="shared" si="6"/>
        <v>0.37626753989255268</v>
      </c>
    </row>
    <row r="24" spans="1:63">
      <c r="B24" s="234" t="s">
        <v>603</v>
      </c>
      <c r="C24" s="250"/>
      <c r="D24" s="250"/>
      <c r="E24" s="250"/>
      <c r="F24" s="250"/>
      <c r="G24" s="252">
        <v>0.19994880218444011</v>
      </c>
      <c r="H24" s="253">
        <f t="array" ref="H24">SUM(IFERROR(($AJ$2:$EQ$2=$C$3)*($AJ$3:$EQ$3=H$3) * ($AJ24:$EQ24),0))</f>
        <v>0.2</v>
      </c>
      <c r="I24" s="253">
        <f t="array" ref="I24">SUM(IFERROR(($AJ$2:$EQ$2=$C$3)*($AJ$3:$EQ$3=I$3) * ($AJ24:$EQ24),0))</f>
        <v>0.197687313036916</v>
      </c>
      <c r="J24" s="253">
        <f t="array" ref="J24">SUM(IFERROR(($AJ$2:$EQ$2=$C$3)*($AJ$3:$EQ$3=J$3) * ($AJ24:$EQ24),0))</f>
        <v>0.19316509950015731</v>
      </c>
      <c r="K24" s="253">
        <f t="array" ref="K24">SUM(IFERROR(($AJ$2:$EQ$2=$C$3)*($AJ$3:$EQ$3=K$3) * ($AJ24:$EQ24),0))</f>
        <v>0.20324032148301346</v>
      </c>
      <c r="L24" s="253">
        <f t="array" ref="L24">SUM(IFERROR(($AJ$2:$EQ$2=$C$3)*($AJ$3:$EQ$3=L$3) * ($AJ24:$EQ24),0))</f>
        <v>0.21413207752858177</v>
      </c>
      <c r="M24" s="253">
        <f t="array" ref="M24">SUM(IFERROR(($AJ$2:$EQ$2=$C$3)*($AJ$3:$EQ$3=M$3) * ($AJ24:$EQ24),0))</f>
        <v>0.22171167433932493</v>
      </c>
      <c r="N24" s="253">
        <f t="array" ref="N24">SUM(IFERROR(($AJ$2:$EQ$2=$C$3)*($AJ$3:$EQ$3=N$3) * ($AJ24:$EQ24),0))</f>
        <v>0.22742303780825496</v>
      </c>
      <c r="O24" s="253">
        <f t="array" ref="O24">SUM(IFERROR(($AJ$2:$EQ$2=$C$3)*($AJ$3:$EQ$3=O$3) * ($AJ24:$EQ24),0))</f>
        <v>0.23254320182487359</v>
      </c>
      <c r="P24" s="253">
        <f t="array" ref="P24">SUM(IFERROR(($AJ$2:$EQ$2=$C$3)*($AJ$3:$EQ$3=P$3) * ($AJ24:$EQ24),0))</f>
        <v>0.24019128769175879</v>
      </c>
      <c r="Q24" s="253">
        <f t="array" ref="Q24">SUM(IFERROR(($AJ$2:$EQ$2=$C$3)*($AJ$3:$EQ$3=Q$3) * ($AJ24:$EQ24),0))</f>
        <v>0.25016641627082653</v>
      </c>
      <c r="R24" s="253">
        <f t="array" ref="R24">SUM(IFERROR(($AJ$2:$EQ$2=$C$3)*($AJ$3:$EQ$3=R$3) * ($AJ24:$EQ24),0))</f>
        <v>0.25983353712212359</v>
      </c>
      <c r="S24" s="253">
        <f t="array" ref="S24">SUM(IFERROR(($AJ$2:$EQ$2=$C$3)*($AJ$3:$EQ$3=S$3) * ($AJ24:$EQ24),0))</f>
        <v>0.2692004337573235</v>
      </c>
      <c r="T24" s="253">
        <f t="array" ref="T24">SUM(IFERROR(($AJ$2:$EQ$2=$C$3)*($AJ$3:$EQ$3=T$3) * ($AJ24:$EQ24),0))</f>
        <v>0.27827468583221349</v>
      </c>
      <c r="U24" s="253">
        <f t="array" ref="U24">SUM(IFERROR(($AJ$2:$EQ$2=$C$3)*($AJ$3:$EQ$3=U$3) * ($AJ24:$EQ24),0))</f>
        <v>0.28706367444953385</v>
      </c>
      <c r="V24" s="253">
        <f t="array" ref="V24">SUM(IFERROR(($AJ$2:$EQ$2=$C$3)*($AJ$3:$EQ$3=V$3) * ($AJ24:$EQ24),0))</f>
        <v>0.29557458732369674</v>
      </c>
      <c r="W24" s="253">
        <f t="array" ref="W24">SUM(IFERROR(($AJ$2:$EQ$2=$C$3)*($AJ$3:$EQ$3=W$3) * ($AJ24:$EQ24),0))</f>
        <v>0.30381442381098411</v>
      </c>
      <c r="X24" s="253">
        <f t="array" ref="X24">SUM(IFERROR(($AJ$2:$EQ$2=$C$3)*($AJ$3:$EQ$3=X$3) * ($AJ24:$EQ24),0))</f>
        <v>0.31178999980872629</v>
      </c>
      <c r="Y24" s="253">
        <f t="array" ref="Y24">SUM(IFERROR(($AJ$2:$EQ$2=$C$3)*($AJ$3:$EQ$3=Y$3) * ($AJ24:$EQ24),0))</f>
        <v>0.31950795252687414</v>
      </c>
      <c r="Z24" s="253">
        <f t="array" ref="Z24">SUM(IFERROR(($AJ$2:$EQ$2=$C$3)*($AJ$3:$EQ$3=Z$3) * ($AJ24:$EQ24),0))</f>
        <v>0.32697474513528418</v>
      </c>
      <c r="AA24" s="253">
        <f t="array" ref="AA24">SUM(IFERROR(($AJ$2:$EQ$2=$C$3)*($AJ$3:$EQ$3=AA$3) * ($AJ24:$EQ24),0))</f>
        <v>0.33419667128995978</v>
      </c>
      <c r="AB24" s="253">
        <f t="array" ref="AB24">SUM(IFERROR(($AJ$2:$EQ$2=$C$3)*($AJ$3:$EQ$3=AB$3) * ($AJ24:$EQ24),0))</f>
        <v>0.34117985954139191</v>
      </c>
      <c r="AC24" s="253">
        <f t="array" ref="AC24">SUM(IFERROR(($AJ$2:$EQ$2=$C$3)*($AJ$3:$EQ$3=AC$3) * ($AJ24:$EQ24),0))</f>
        <v>0.3479302776280771</v>
      </c>
      <c r="AD24" s="253">
        <f t="array" ref="AD24">SUM(IFERROR(($AJ$2:$EQ$2=$C$3)*($AJ$3:$EQ$3=AD$3) * ($AJ24:$EQ24),0))</f>
        <v>0.35445373665819702</v>
      </c>
      <c r="AE24" s="253">
        <f t="array" ref="AE24">SUM(IFERROR(($AJ$2:$EQ$2=$C$3)*($AJ$3:$EQ$3=AE$3) * ($AJ24:$EQ24),0))</f>
        <v>0.36075589518237627</v>
      </c>
      <c r="AF24" s="253">
        <f t="array" ref="AF24">SUM(IFERROR(($AJ$2:$EQ$2=$C$3)*($AJ$3:$EQ$3=AF$3) * ($AJ24:$EQ24),0))</f>
        <v>0.38913504167419133</v>
      </c>
      <c r="AG24" s="253">
        <f t="array" ref="AG24">SUM(IFERROR(($AJ$2:$EQ$2=$C$3)*($AJ$3:$EQ$3=AG$3) * ($AJ24:$EQ24),0))</f>
        <v>0.41274939509419833</v>
      </c>
      <c r="AH24" s="253">
        <f t="array" ref="AH24">SUM(IFERROR(($AJ$2:$EQ$2=$C$3)*($AJ$3:$EQ$3=AH$3) * ($AJ24:$EQ24),0))</f>
        <v>0.43215665207945325</v>
      </c>
      <c r="AI24" s="253">
        <f t="array" ref="AI24">SUM(IFERROR(($AJ$2:$EQ$2=$C$3)*($AJ$3:$EQ$3=AI$3) * ($AJ24:$EQ24),0))</f>
        <v>0.44784480432604479</v>
      </c>
      <c r="AJ24" s="254">
        <f t="shared" si="7"/>
        <v>0.2</v>
      </c>
      <c r="AK24" s="254">
        <f t="shared" si="6"/>
        <v>0.197687313036916</v>
      </c>
      <c r="AL24" s="254">
        <f t="shared" si="6"/>
        <v>0.19316509950015731</v>
      </c>
      <c r="AM24" s="254">
        <f t="shared" si="6"/>
        <v>0.20324032148301346</v>
      </c>
      <c r="AN24" s="254">
        <f t="shared" si="6"/>
        <v>0.21413207752858177</v>
      </c>
      <c r="AO24" s="254">
        <f t="shared" si="6"/>
        <v>0.22171167433932493</v>
      </c>
      <c r="AP24" s="254">
        <f t="shared" si="6"/>
        <v>0.22742303780825496</v>
      </c>
      <c r="AQ24" s="254">
        <f t="shared" si="6"/>
        <v>0.23254320182487359</v>
      </c>
      <c r="AR24" s="254">
        <f t="shared" si="6"/>
        <v>0.24019128769175879</v>
      </c>
      <c r="AS24" s="254">
        <f t="shared" si="6"/>
        <v>0.25016641627082653</v>
      </c>
      <c r="AT24" s="254">
        <f t="shared" si="6"/>
        <v>0.25983353712212359</v>
      </c>
      <c r="AU24" s="254">
        <f t="shared" si="6"/>
        <v>0.2692004337573235</v>
      </c>
      <c r="AV24" s="254">
        <f t="shared" si="6"/>
        <v>0.27827468583221349</v>
      </c>
      <c r="AW24" s="254">
        <f t="shared" si="6"/>
        <v>0.28706367444953385</v>
      </c>
      <c r="AX24" s="254">
        <f t="shared" si="6"/>
        <v>0.29557458732369674</v>
      </c>
      <c r="AY24" s="254">
        <f t="shared" si="6"/>
        <v>0.30381442381098411</v>
      </c>
      <c r="AZ24" s="254">
        <f t="shared" si="6"/>
        <v>0.31178999980872629</v>
      </c>
      <c r="BA24" s="254">
        <f t="shared" si="6"/>
        <v>0.31950795252687414</v>
      </c>
      <c r="BB24" s="254">
        <f t="shared" si="6"/>
        <v>0.32697474513528418</v>
      </c>
      <c r="BC24" s="254">
        <f t="shared" si="6"/>
        <v>0.33419667128995978</v>
      </c>
      <c r="BD24" s="254">
        <f t="shared" si="6"/>
        <v>0.34117985954139191</v>
      </c>
      <c r="BE24" s="254">
        <f t="shared" si="6"/>
        <v>0.3479302776280771</v>
      </c>
      <c r="BF24" s="254">
        <f t="shared" si="6"/>
        <v>0.35445373665819702</v>
      </c>
      <c r="BG24" s="254">
        <f t="shared" si="6"/>
        <v>0.36075589518237627</v>
      </c>
      <c r="BH24" s="254">
        <f t="shared" si="6"/>
        <v>0.38913504167419133</v>
      </c>
      <c r="BI24" s="254">
        <f t="shared" si="6"/>
        <v>0.41274939509419833</v>
      </c>
      <c r="BJ24" s="254">
        <f t="shared" si="6"/>
        <v>0.43215665207945325</v>
      </c>
      <c r="BK24" s="254">
        <f t="shared" si="6"/>
        <v>0.44784480432604479</v>
      </c>
    </row>
    <row r="25" spans="1:63">
      <c r="B25" s="249"/>
      <c r="C25" s="250"/>
      <c r="D25" s="250"/>
      <c r="E25" s="250"/>
      <c r="F25" s="250"/>
      <c r="G25" s="255"/>
      <c r="H25" s="236"/>
      <c r="I25" s="236"/>
      <c r="J25" s="236"/>
      <c r="K25" s="236"/>
      <c r="L25" s="236"/>
      <c r="M25" s="236"/>
      <c r="N25" s="236"/>
      <c r="O25" s="236"/>
      <c r="P25" s="236"/>
      <c r="Q25" s="236"/>
      <c r="R25" s="236"/>
      <c r="S25" s="236"/>
      <c r="T25" s="236"/>
      <c r="U25" s="236"/>
      <c r="V25" s="236"/>
      <c r="W25" s="236"/>
      <c r="X25" s="236"/>
      <c r="Y25" s="236"/>
      <c r="Z25" s="236"/>
      <c r="AA25" s="236"/>
      <c r="AB25" s="236"/>
      <c r="AC25" s="236"/>
      <c r="AD25" s="236"/>
      <c r="AE25" s="236"/>
      <c r="AF25" s="236"/>
      <c r="AG25" s="236"/>
      <c r="AH25" s="236"/>
      <c r="AI25" s="236"/>
      <c r="AJ25" s="237"/>
      <c r="AK25" s="251"/>
      <c r="AL25" s="251"/>
      <c r="AM25" s="256"/>
      <c r="AN25" s="251"/>
      <c r="AO25" s="251"/>
      <c r="AP25" s="251"/>
      <c r="AQ25" s="251"/>
      <c r="AR25" s="257"/>
      <c r="AS25" s="251"/>
      <c r="AT25" s="251"/>
      <c r="AU25" s="251"/>
      <c r="AV25" s="251"/>
      <c r="AW25" s="258"/>
      <c r="AX25" s="251"/>
      <c r="AY25" s="251"/>
      <c r="AZ25" s="251"/>
      <c r="BA25" s="251"/>
      <c r="BB25" s="257"/>
      <c r="BC25" s="251"/>
      <c r="BD25" s="251"/>
      <c r="BE25" s="251"/>
      <c r="BF25" s="251"/>
      <c r="BG25" s="258"/>
      <c r="BH25" s="257"/>
      <c r="BI25" s="258"/>
      <c r="BJ25" s="257"/>
      <c r="BK25" s="256"/>
    </row>
    <row r="26" spans="1:63">
      <c r="B26" s="249" t="s">
        <v>604</v>
      </c>
      <c r="C26" s="250"/>
      <c r="D26" s="250"/>
      <c r="E26" s="250"/>
      <c r="F26" s="250"/>
      <c r="H26" s="236"/>
      <c r="I26" s="236"/>
      <c r="J26" s="236"/>
      <c r="K26" s="236"/>
      <c r="L26" s="236"/>
      <c r="M26" s="236"/>
      <c r="N26" s="236"/>
      <c r="O26" s="236"/>
      <c r="P26" s="236"/>
      <c r="Q26" s="236"/>
      <c r="R26" s="236"/>
      <c r="S26" s="236"/>
      <c r="T26" s="236"/>
      <c r="U26" s="236"/>
      <c r="V26" s="236"/>
      <c r="W26" s="236"/>
      <c r="X26" s="236"/>
      <c r="Y26" s="236"/>
      <c r="Z26" s="236"/>
      <c r="AA26" s="236"/>
      <c r="AB26" s="236"/>
      <c r="AC26" s="236"/>
      <c r="AD26" s="236"/>
      <c r="AE26" s="236"/>
      <c r="AF26" s="236"/>
      <c r="AG26" s="236"/>
      <c r="AH26" s="236"/>
      <c r="AI26" s="236"/>
      <c r="AJ26" s="237"/>
      <c r="AK26" s="251"/>
      <c r="AL26" s="251"/>
      <c r="AM26" s="251"/>
      <c r="AN26" s="251"/>
      <c r="AO26" s="251"/>
      <c r="AP26" s="251"/>
      <c r="AQ26" s="251"/>
      <c r="AR26" s="251"/>
      <c r="AS26" s="251"/>
      <c r="AT26" s="251"/>
      <c r="AU26" s="251"/>
      <c r="AV26" s="251"/>
      <c r="AW26" s="251"/>
      <c r="AX26" s="251"/>
      <c r="AY26" s="251"/>
      <c r="AZ26" s="251"/>
      <c r="BA26" s="251"/>
      <c r="BB26" s="251"/>
      <c r="BC26" s="251"/>
      <c r="BD26" s="251"/>
      <c r="BE26" s="251"/>
      <c r="BF26" s="251"/>
      <c r="BG26" s="251"/>
      <c r="BH26" s="251"/>
      <c r="BI26" s="251"/>
      <c r="BJ26" s="251"/>
      <c r="BK26" s="251"/>
    </row>
    <row r="27" spans="1:63">
      <c r="B27" s="234" t="s">
        <v>601</v>
      </c>
      <c r="C27" s="250"/>
      <c r="D27" s="250"/>
      <c r="E27" s="250"/>
      <c r="F27" s="250"/>
      <c r="G27" s="259">
        <f>G$5*G22</f>
        <v>24.336080843057363</v>
      </c>
      <c r="H27" s="260">
        <f t="array" ref="H27">SUM(IFERROR(($AJ$2:$EQ$2=$C$3)*($AJ$3:$EQ$3=H$3) * ($AJ27:$EQ27),0))</f>
        <v>24.546592</v>
      </c>
      <c r="I27" s="260">
        <f t="array" ref="I27">SUM(IFERROR(($AJ$2:$EQ$2=$C$3)*($AJ$3:$EQ$3=I$3) * ($AJ27:$EQ27),0))</f>
        <v>24.335071684835111</v>
      </c>
      <c r="J27" s="260">
        <f t="array" ref="J27">SUM(IFERROR(($AJ$2:$EQ$2=$C$3)*($AJ$3:$EQ$3=J$3) * ($AJ27:$EQ27),0))</f>
        <v>24.807797944573757</v>
      </c>
      <c r="K27" s="260">
        <f t="array" ref="K27">SUM(IFERROR(($AJ$2:$EQ$2=$C$3)*($AJ$3:$EQ$3=K$3) * ($AJ27:$EQ27),0))</f>
        <v>24.461477291963991</v>
      </c>
      <c r="L27" s="260">
        <f t="array" ref="L27">SUM(IFERROR(($AJ$2:$EQ$2=$C$3)*($AJ$3:$EQ$3=L$3) * ($AJ27:$EQ27),0))</f>
        <v>24.056450587170907</v>
      </c>
      <c r="M27" s="260">
        <f t="array" ref="M27">SUM(IFERROR(($AJ$2:$EQ$2=$C$3)*($AJ$3:$EQ$3=M$3) * ($AJ27:$EQ27),0))</f>
        <v>23.829668810387197</v>
      </c>
      <c r="N27" s="260">
        <f t="array" ref="N27">SUM(IFERROR(($AJ$2:$EQ$2=$C$3)*($AJ$3:$EQ$3=N$3) * ($AJ27:$EQ27),0))</f>
        <v>23.700693477170951</v>
      </c>
      <c r="O27" s="260">
        <f t="array" ref="O27">SUM(IFERROR(($AJ$2:$EQ$2=$C$3)*($AJ$3:$EQ$3=O$3) * ($AJ27:$EQ27),0))</f>
        <v>23.595872461674652</v>
      </c>
      <c r="P27" s="260">
        <f t="array" ref="P27">SUM(IFERROR(($AJ$2:$EQ$2=$C$3)*($AJ$3:$EQ$3=P$3) * ($AJ27:$EQ27),0))</f>
        <v>23.326815210227977</v>
      </c>
      <c r="Q27" s="260">
        <f t="array" ref="Q27">SUM(IFERROR(($AJ$2:$EQ$2=$C$3)*($AJ$3:$EQ$3=Q$3) * ($AJ27:$EQ27),0))</f>
        <v>22.900567279685383</v>
      </c>
      <c r="R27" s="260">
        <f t="array" ref="R27">SUM(IFERROR(($AJ$2:$EQ$2=$C$3)*($AJ$3:$EQ$3=R$3) * ($AJ27:$EQ27),0))</f>
        <v>22.475864364233775</v>
      </c>
      <c r="S27" s="260">
        <f t="array" ref="S27">SUM(IFERROR(($AJ$2:$EQ$2=$C$3)*($AJ$3:$EQ$3=S$3) * ($AJ27:$EQ27),0))</f>
        <v>22.05313264454729</v>
      </c>
      <c r="T27" s="260">
        <f t="array" ref="T27">SUM(IFERROR(($AJ$2:$EQ$2=$C$3)*($AJ$3:$EQ$3=T$3) * ($AJ27:$EQ27),0))</f>
        <v>21.632748671204912</v>
      </c>
      <c r="U27" s="260">
        <f t="array" ref="U27">SUM(IFERROR(($AJ$2:$EQ$2=$C$3)*($AJ$3:$EQ$3=U$3) * ($AJ27:$EQ27),0))</f>
        <v>21.214989798253981</v>
      </c>
      <c r="V27" s="260">
        <f t="array" ref="V27">SUM(IFERROR(($AJ$2:$EQ$2=$C$3)*($AJ$3:$EQ$3=V$3) * ($AJ27:$EQ27),0))</f>
        <v>20.800015789566764</v>
      </c>
      <c r="W27" s="260">
        <f t="array" ref="W27">SUM(IFERROR(($AJ$2:$EQ$2=$C$3)*($AJ$3:$EQ$3=W$3) * ($AJ27:$EQ27),0))</f>
        <v>20.387839456555614</v>
      </c>
      <c r="X27" s="260">
        <f t="array" ref="X27">SUM(IFERROR(($AJ$2:$EQ$2=$C$3)*($AJ$3:$EQ$3=X$3) * ($AJ27:$EQ27),0))</f>
        <v>19.978360726818263</v>
      </c>
      <c r="Y27" s="260">
        <f t="array" ref="Y27">SUM(IFERROR(($AJ$2:$EQ$2=$C$3)*($AJ$3:$EQ$3=Y$3) * ($AJ27:$EQ27),0))</f>
        <v>19.571381115629102</v>
      </c>
      <c r="Z27" s="260">
        <f t="array" ref="Z27">SUM(IFERROR(($AJ$2:$EQ$2=$C$3)*($AJ$3:$EQ$3=Z$3) * ($AJ27:$EQ27),0))</f>
        <v>19.166630351366226</v>
      </c>
      <c r="AA27" s="260">
        <f t="array" ref="AA27">SUM(IFERROR(($AJ$2:$EQ$2=$C$3)*($AJ$3:$EQ$3=AA$3) * ($AJ27:$EQ27),0))</f>
        <v>18.7638508453696</v>
      </c>
      <c r="AB27" s="260">
        <f t="array" ref="AB27">SUM(IFERROR(($AJ$2:$EQ$2=$C$3)*($AJ$3:$EQ$3=AB$3) * ($AJ27:$EQ27),0))</f>
        <v>18.363047253272139</v>
      </c>
      <c r="AC27" s="260">
        <f t="array" ref="AC27">SUM(IFERROR(($AJ$2:$EQ$2=$C$3)*($AJ$3:$EQ$3=AC$3) * ($AJ27:$EQ27),0))</f>
        <v>17.964664014820151</v>
      </c>
      <c r="AD27" s="260">
        <f t="array" ref="AD27">SUM(IFERROR(($AJ$2:$EQ$2=$C$3)*($AJ$3:$EQ$3=AD$3) * ($AJ27:$EQ27),0))</f>
        <v>17.569444840323737</v>
      </c>
      <c r="AE27" s="260">
        <f t="array" ref="AE27">SUM(IFERROR(($AJ$2:$EQ$2=$C$3)*($AJ$3:$EQ$3=AE$3) * ($AJ27:$EQ27),0))</f>
        <v>17.178424768012729</v>
      </c>
      <c r="AF27" s="260">
        <f t="array" ref="AF27">SUM(IFERROR(($AJ$2:$EQ$2=$C$3)*($AJ$3:$EQ$3=AF$3) * ($AJ27:$EQ27),0))</f>
        <v>15.309629588744098</v>
      </c>
      <c r="AG27" s="260">
        <f t="array" ref="AG27">SUM(IFERROR(($AJ$2:$EQ$2=$C$3)*($AJ$3:$EQ$3=AG$3) * ($AJ27:$EQ27),0))</f>
        <v>13.59311572288788</v>
      </c>
      <c r="AH27" s="260">
        <f t="array" ref="AH27">SUM(IFERROR(($AJ$2:$EQ$2=$C$3)*($AJ$3:$EQ$3=AH$3) * ($AJ27:$EQ27),0))</f>
        <v>12.018543679632771</v>
      </c>
      <c r="AI27" s="260">
        <f t="array" ref="AI27">SUM(IFERROR(($AJ$2:$EQ$2=$C$3)*($AJ$3:$EQ$3=AI$3) * ($AJ27:$EQ27),0))</f>
        <v>10.587562892278855</v>
      </c>
      <c r="AJ27" s="261">
        <f>AJ$5*AJ22</f>
        <v>24.546592</v>
      </c>
      <c r="AK27" s="262">
        <f>AK$5*AK22</f>
        <v>24.335071684835111</v>
      </c>
      <c r="AL27" s="262">
        <f>AL$5*AL22</f>
        <v>24.807797944573757</v>
      </c>
      <c r="AM27" s="262">
        <f>AM$5*AM22</f>
        <v>24.461477291963991</v>
      </c>
      <c r="AN27" s="262">
        <f t="shared" ref="AN27:BK29" si="8">AN$5*AN22</f>
        <v>24.056450587170907</v>
      </c>
      <c r="AO27" s="262">
        <f t="shared" si="8"/>
        <v>23.829668810387197</v>
      </c>
      <c r="AP27" s="262">
        <f t="shared" si="8"/>
        <v>23.700693477170951</v>
      </c>
      <c r="AQ27" s="262">
        <f t="shared" si="8"/>
        <v>23.595872461674652</v>
      </c>
      <c r="AR27" s="262">
        <f t="shared" si="8"/>
        <v>23.326815210227977</v>
      </c>
      <c r="AS27" s="262">
        <f t="shared" si="8"/>
        <v>22.900567279685383</v>
      </c>
      <c r="AT27" s="262">
        <f t="shared" si="8"/>
        <v>22.475864364233775</v>
      </c>
      <c r="AU27" s="262">
        <f t="shared" si="8"/>
        <v>22.05313264454729</v>
      </c>
      <c r="AV27" s="262">
        <f t="shared" si="8"/>
        <v>21.632748671204912</v>
      </c>
      <c r="AW27" s="262">
        <f t="shared" si="8"/>
        <v>21.214989798253981</v>
      </c>
      <c r="AX27" s="262">
        <f t="shared" si="8"/>
        <v>20.800015789566764</v>
      </c>
      <c r="AY27" s="262">
        <f t="shared" si="8"/>
        <v>20.387839456555614</v>
      </c>
      <c r="AZ27" s="262">
        <f t="shared" si="8"/>
        <v>19.978360726818263</v>
      </c>
      <c r="BA27" s="262">
        <f t="shared" si="8"/>
        <v>19.571381115629102</v>
      </c>
      <c r="BB27" s="262">
        <f t="shared" si="8"/>
        <v>19.166630351366226</v>
      </c>
      <c r="BC27" s="262">
        <f t="shared" si="8"/>
        <v>18.7638508453696</v>
      </c>
      <c r="BD27" s="262">
        <f t="shared" si="8"/>
        <v>18.363047253272139</v>
      </c>
      <c r="BE27" s="262">
        <f t="shared" si="8"/>
        <v>17.964664014820151</v>
      </c>
      <c r="BF27" s="262">
        <f t="shared" si="8"/>
        <v>17.569444840323737</v>
      </c>
      <c r="BG27" s="262">
        <f t="shared" si="8"/>
        <v>17.178424768012729</v>
      </c>
      <c r="BH27" s="262">
        <f t="shared" si="8"/>
        <v>15.309629588744098</v>
      </c>
      <c r="BI27" s="262">
        <f t="shared" si="8"/>
        <v>13.59311572288788</v>
      </c>
      <c r="BJ27" s="262">
        <f t="shared" si="8"/>
        <v>12.018543679632771</v>
      </c>
      <c r="BK27" s="262">
        <f t="shared" si="8"/>
        <v>10.587562892278855</v>
      </c>
    </row>
    <row r="28" spans="1:63">
      <c r="B28" s="234" t="s">
        <v>602</v>
      </c>
      <c r="C28" s="250"/>
      <c r="D28" s="250"/>
      <c r="E28" s="250"/>
      <c r="F28" s="250"/>
      <c r="G28" s="259">
        <f>G$5*G23</f>
        <v>14.601648505834415</v>
      </c>
      <c r="H28" s="260">
        <f t="array" ref="H28">SUM(IFERROR(($AJ$2:$EQ$2=$C$3)*($AJ$3:$EQ$3=H$3) * ($AJ28:$EQ28),0))</f>
        <v>14.7279552</v>
      </c>
      <c r="I28" s="260">
        <f t="array" ref="I28">SUM(IFERROR(($AJ$2:$EQ$2=$C$3)*($AJ$3:$EQ$3=I$3) * ($AJ28:$EQ28),0))</f>
        <v>15.39051514130124</v>
      </c>
      <c r="J28" s="260">
        <f t="array" ref="J28">SUM(IFERROR(($AJ$2:$EQ$2=$C$3)*($AJ$3:$EQ$3=J$3) * ($AJ28:$EQ28),0))</f>
        <v>15.497813786234392</v>
      </c>
      <c r="K28" s="260">
        <f t="array" ref="K28">SUM(IFERROR(($AJ$2:$EQ$2=$C$3)*($AJ$3:$EQ$3=K$3) * ($AJ28:$EQ28),0))</f>
        <v>15.708952219467516</v>
      </c>
      <c r="L28" s="260">
        <f t="array" ref="L28">SUM(IFERROR(($AJ$2:$EQ$2=$C$3)*($AJ$3:$EQ$3=L$3) * ($AJ28:$EQ28),0))</f>
        <v>15.930310517453158</v>
      </c>
      <c r="M28" s="260">
        <f t="array" ref="M28">SUM(IFERROR(($AJ$2:$EQ$2=$C$3)*($AJ$3:$EQ$3=M$3) * ($AJ28:$EQ28),0))</f>
        <v>16.129798791657386</v>
      </c>
      <c r="N28" s="260">
        <f t="array" ref="N28">SUM(IFERROR(($AJ$2:$EQ$2=$C$3)*($AJ$3:$EQ$3=N$3) * ($AJ28:$EQ28),0))</f>
        <v>16.314835252584132</v>
      </c>
      <c r="O28" s="260">
        <f t="array" ref="O28">SUM(IFERROR(($AJ$2:$EQ$2=$C$3)*($AJ$3:$EQ$3=O$3) * ($AJ28:$EQ28),0))</f>
        <v>16.493651651166108</v>
      </c>
      <c r="P28" s="260">
        <f t="array" ref="P28">SUM(IFERROR(($AJ$2:$EQ$2=$C$3)*($AJ$3:$EQ$3=P$3) * ($AJ28:$EQ28),0))</f>
        <v>16.690750539569432</v>
      </c>
      <c r="Q28" s="260">
        <f t="array" ref="Q28">SUM(IFERROR(($AJ$2:$EQ$2=$C$3)*($AJ$3:$EQ$3=Q$3) * ($AJ28:$EQ28),0))</f>
        <v>16.906604761831236</v>
      </c>
      <c r="R28" s="260">
        <f t="array" ref="R28">SUM(IFERROR(($AJ$2:$EQ$2=$C$3)*($AJ$3:$EQ$3=R$3) * ($AJ28:$EQ28),0))</f>
        <v>17.120494486933843</v>
      </c>
      <c r="S28" s="260">
        <f t="array" ref="S28">SUM(IFERROR(($AJ$2:$EQ$2=$C$3)*($AJ$3:$EQ$3=S$3) * ($AJ28:$EQ28),0))</f>
        <v>17.332449096212731</v>
      </c>
      <c r="T28" s="260">
        <f t="array" ref="T28">SUM(IFERROR(($AJ$2:$EQ$2=$C$3)*($AJ$3:$EQ$3=T$3) * ($AJ28:$EQ28),0))</f>
        <v>17.542484060414999</v>
      </c>
      <c r="U28" s="260">
        <f t="array" ref="U28">SUM(IFERROR(($AJ$2:$EQ$2=$C$3)*($AJ$3:$EQ$3=U$3) * ($AJ28:$EQ28),0))</f>
        <v>17.750555768751628</v>
      </c>
      <c r="V28" s="260">
        <f t="array" ref="V28">SUM(IFERROR(($AJ$2:$EQ$2=$C$3)*($AJ$3:$EQ$3=V$3) * ($AJ28:$EQ28),0))</f>
        <v>17.956534938935409</v>
      </c>
      <c r="W28" s="260">
        <f t="array" ref="W28">SUM(IFERROR(($AJ$2:$EQ$2=$C$3)*($AJ$3:$EQ$3=W$3) * ($AJ28:$EQ28),0))</f>
        <v>18.160166145074207</v>
      </c>
      <c r="X28" s="260">
        <f t="array" ref="X28">SUM(IFERROR(($AJ$2:$EQ$2=$C$3)*($AJ$3:$EQ$3=X$3) * ($AJ28:$EQ28),0))</f>
        <v>18.36107924629739</v>
      </c>
      <c r="Y28" s="260">
        <f t="array" ref="Y28">SUM(IFERROR(($AJ$2:$EQ$2=$C$3)*($AJ$3:$EQ$3=Y$3) * ($AJ28:$EQ28),0))</f>
        <v>18.558786293603482</v>
      </c>
      <c r="Z28" s="260">
        <f t="array" ref="Z28">SUM(IFERROR(($AJ$2:$EQ$2=$C$3)*($AJ$3:$EQ$3=Z$3) * ($AJ28:$EQ28),0))</f>
        <v>18.752691367195411</v>
      </c>
      <c r="AA28" s="260">
        <f t="array" ref="AA28">SUM(IFERROR(($AJ$2:$EQ$2=$C$3)*($AJ$3:$EQ$3=AA$3) * ($AJ28:$EQ28),0))</f>
        <v>18.942162289532408</v>
      </c>
      <c r="AB28" s="260">
        <f t="array" ref="AB28">SUM(IFERROR(($AJ$2:$EQ$2=$C$3)*($AJ$3:$EQ$3=AB$3) * ($AJ28:$EQ28),0))</f>
        <v>19.126789358835989</v>
      </c>
      <c r="AC28" s="260">
        <f t="array" ref="AC28">SUM(IFERROR(($AJ$2:$EQ$2=$C$3)*($AJ$3:$EQ$3=AC$3) * ($AJ28:$EQ28),0))</f>
        <v>19.306616262355398</v>
      </c>
      <c r="AD28" s="260">
        <f t="array" ref="AD28">SUM(IFERROR(($AJ$2:$EQ$2=$C$3)*($AJ$3:$EQ$3=AD$3) * ($AJ28:$EQ28),0))</f>
        <v>19.482058652104303</v>
      </c>
      <c r="AE28" s="260">
        <f t="array" ref="AE28">SUM(IFERROR(($AJ$2:$EQ$2=$C$3)*($AJ$3:$EQ$3=AE$3) * ($AJ28:$EQ28),0))</f>
        <v>19.653951818840298</v>
      </c>
      <c r="AF28" s="260">
        <f t="array" ref="AF28">SUM(IFERROR(($AJ$2:$EQ$2=$C$3)*($AJ$3:$EQ$3=AF$3) * ($AJ28:$EQ28),0))</f>
        <v>20.482357585023884</v>
      </c>
      <c r="AG28" s="260">
        <f t="array" ref="AG28">SUM(IFERROR(($AJ$2:$EQ$2=$C$3)*($AJ$3:$EQ$3=AG$3) * ($AJ28:$EQ28),0))</f>
        <v>21.265861727095487</v>
      </c>
      <c r="AH28" s="260">
        <f t="array" ref="AH28">SUM(IFERROR(($AJ$2:$EQ$2=$C$3)*($AJ$3:$EQ$3=AH$3) * ($AJ28:$EQ28),0))</f>
        <v>21.986926699280243</v>
      </c>
      <c r="AI28" s="260">
        <f t="array" ref="AI28">SUM(IFERROR(($AJ$2:$EQ$2=$C$3)*($AJ$3:$EQ$3=AI$3) * ($AJ28:$EQ28),0))</f>
        <v>22.649436228125946</v>
      </c>
      <c r="AJ28" s="261">
        <f t="shared" ref="AJ28:BB29" si="9">AJ$5*AJ23</f>
        <v>14.7279552</v>
      </c>
      <c r="AK28" s="262">
        <f t="shared" si="9"/>
        <v>15.39051514130124</v>
      </c>
      <c r="AL28" s="262">
        <f t="shared" si="9"/>
        <v>15.497813786234392</v>
      </c>
      <c r="AM28" s="262">
        <f t="shared" si="9"/>
        <v>15.708952219467516</v>
      </c>
      <c r="AN28" s="262">
        <f t="shared" si="9"/>
        <v>15.930310517453158</v>
      </c>
      <c r="AO28" s="262">
        <f t="shared" si="9"/>
        <v>16.129798791657386</v>
      </c>
      <c r="AP28" s="262">
        <f t="shared" si="9"/>
        <v>16.314835252584132</v>
      </c>
      <c r="AQ28" s="262">
        <f t="shared" si="9"/>
        <v>16.493651651166108</v>
      </c>
      <c r="AR28" s="262">
        <f t="shared" si="9"/>
        <v>16.690750539569432</v>
      </c>
      <c r="AS28" s="262">
        <f t="shared" si="9"/>
        <v>16.906604761831236</v>
      </c>
      <c r="AT28" s="262">
        <f t="shared" si="9"/>
        <v>17.120494486933843</v>
      </c>
      <c r="AU28" s="262">
        <f t="shared" si="9"/>
        <v>17.332449096212731</v>
      </c>
      <c r="AV28" s="262">
        <f t="shared" si="9"/>
        <v>17.542484060414999</v>
      </c>
      <c r="AW28" s="262">
        <f t="shared" si="9"/>
        <v>17.750555768751628</v>
      </c>
      <c r="AX28" s="262">
        <f t="shared" si="9"/>
        <v>17.956534938935409</v>
      </c>
      <c r="AY28" s="262">
        <f t="shared" si="9"/>
        <v>18.160166145074207</v>
      </c>
      <c r="AZ28" s="262">
        <f t="shared" si="9"/>
        <v>18.36107924629739</v>
      </c>
      <c r="BA28" s="262">
        <f t="shared" si="9"/>
        <v>18.558786293603482</v>
      </c>
      <c r="BB28" s="262">
        <f t="shared" si="9"/>
        <v>18.752691367195411</v>
      </c>
      <c r="BC28" s="262">
        <f t="shared" si="8"/>
        <v>18.942162289532408</v>
      </c>
      <c r="BD28" s="262">
        <f t="shared" si="8"/>
        <v>19.126789358835989</v>
      </c>
      <c r="BE28" s="262">
        <f t="shared" si="8"/>
        <v>19.306616262355398</v>
      </c>
      <c r="BF28" s="262">
        <f t="shared" si="8"/>
        <v>19.482058652104303</v>
      </c>
      <c r="BG28" s="262">
        <f t="shared" si="8"/>
        <v>19.653951818840298</v>
      </c>
      <c r="BH28" s="262">
        <f t="shared" si="8"/>
        <v>20.482357585023884</v>
      </c>
      <c r="BI28" s="262">
        <f t="shared" si="8"/>
        <v>21.265861727095487</v>
      </c>
      <c r="BJ28" s="262">
        <f t="shared" si="8"/>
        <v>21.986926699280243</v>
      </c>
      <c r="BK28" s="262">
        <f t="shared" si="8"/>
        <v>22.649436228125946</v>
      </c>
    </row>
    <row r="29" spans="1:63">
      <c r="B29" s="234" t="s">
        <v>603</v>
      </c>
      <c r="C29" s="250"/>
      <c r="D29" s="250"/>
      <c r="E29" s="250"/>
      <c r="F29" s="250"/>
      <c r="G29" s="259">
        <f>G$5*G24</f>
        <v>9.7313176511082187</v>
      </c>
      <c r="H29" s="260">
        <f t="array" ref="H29">SUM(IFERROR(($AJ$2:$EQ$2=$C$3)*($AJ$3:$EQ$3=H$3) * ($AJ29:$EQ29),0))</f>
        <v>9.8186368000000002</v>
      </c>
      <c r="I29" s="260">
        <f t="array" ref="I29">SUM(IFERROR(($AJ$2:$EQ$2=$C$3)*($AJ$3:$EQ$3=I$3) * ($AJ29:$EQ29),0))</f>
        <v>9.7882591738636506</v>
      </c>
      <c r="J29" s="260">
        <f t="array" ref="J29">SUM(IFERROR(($AJ$2:$EQ$2=$C$3)*($AJ$3:$EQ$3=J$3) * ($AJ29:$EQ29),0))</f>
        <v>9.6496042691918511</v>
      </c>
      <c r="K29" s="260">
        <f t="array" ref="K29">SUM(IFERROR(($AJ$2:$EQ$2=$C$3)*($AJ$3:$EQ$3=K$3) * ($AJ29:$EQ29),0))</f>
        <v>10.246817488568496</v>
      </c>
      <c r="L29" s="260">
        <f t="array" ref="L29">SUM(IFERROR(($AJ$2:$EQ$2=$C$3)*($AJ$3:$EQ$3=L$3) * ($AJ29:$EQ29),0))</f>
        <v>10.895530895375936</v>
      </c>
      <c r="M29" s="260">
        <f t="array" ref="M29">SUM(IFERROR(($AJ$2:$EQ$2=$C$3)*($AJ$3:$EQ$3=M$3) * ($AJ29:$EQ29),0))</f>
        <v>11.383288397955422</v>
      </c>
      <c r="N29" s="260">
        <f t="array" ref="N29">SUM(IFERROR(($AJ$2:$EQ$2=$C$3)*($AJ$3:$EQ$3=N$3) * ($AJ29:$EQ29),0))</f>
        <v>11.779348270244915</v>
      </c>
      <c r="O29" s="260">
        <f t="array" ref="O29">SUM(IFERROR(($AJ$2:$EQ$2=$C$3)*($AJ$3:$EQ$3=O$3) * ($AJ29:$EQ29),0))</f>
        <v>12.147323887159246</v>
      </c>
      <c r="P29" s="260">
        <f t="array" ref="P29">SUM(IFERROR(($AJ$2:$EQ$2=$C$3)*($AJ$3:$EQ$3=P$3) * ($AJ29:$EQ29),0))</f>
        <v>12.650382250202593</v>
      </c>
      <c r="Q29" s="260">
        <f t="array" ref="Q29">SUM(IFERROR(($AJ$2:$EQ$2=$C$3)*($AJ$3:$EQ$3=Q$3) * ($AJ29:$EQ29),0))</f>
        <v>13.280836958483386</v>
      </c>
      <c r="R29" s="260">
        <f t="array" ref="R29">SUM(IFERROR(($AJ$2:$EQ$2=$C$3)*($AJ$3:$EQ$3=R$3) * ($AJ29:$EQ29),0))</f>
        <v>13.900200148832374</v>
      </c>
      <c r="S29" s="260">
        <f t="array" ref="S29">SUM(IFERROR(($AJ$2:$EQ$2=$C$3)*($AJ$3:$EQ$3=S$3) * ($AJ29:$EQ29),0))</f>
        <v>14.508240259239983</v>
      </c>
      <c r="T29" s="260">
        <f t="array" ref="T29">SUM(IFERROR(($AJ$2:$EQ$2=$C$3)*($AJ$3:$EQ$3=T$3) * ($AJ29:$EQ29),0))</f>
        <v>15.104743268380087</v>
      </c>
      <c r="U29" s="260">
        <f t="array" ref="U29">SUM(IFERROR(($AJ$2:$EQ$2=$C$3)*($AJ$3:$EQ$3=U$3) * ($AJ29:$EQ29),0))</f>
        <v>15.68946943299439</v>
      </c>
      <c r="V29" s="260">
        <f t="array" ref="V29">SUM(IFERROR(($AJ$2:$EQ$2=$C$3)*($AJ$3:$EQ$3=V$3) * ($AJ29:$EQ29),0))</f>
        <v>16.262121271497829</v>
      </c>
      <c r="W29" s="260">
        <f t="array" ref="W29">SUM(IFERROR(($AJ$2:$EQ$2=$C$3)*($AJ$3:$EQ$3=W$3) * ($AJ29:$EQ29),0))</f>
        <v>16.822296398370181</v>
      </c>
      <c r="X29" s="260">
        <f t="array" ref="X29">SUM(IFERROR(($AJ$2:$EQ$2=$C$3)*($AJ$3:$EQ$3=X$3) * ($AJ29:$EQ29),0))</f>
        <v>17.369486026884346</v>
      </c>
      <c r="Y29" s="260">
        <f t="array" ref="Y29">SUM(IFERROR(($AJ$2:$EQ$2=$C$3)*($AJ$3:$EQ$3=Y$3) * ($AJ29:$EQ29),0))</f>
        <v>17.903062590767419</v>
      </c>
      <c r="Z29" s="260">
        <f t="array" ref="Z29">SUM(IFERROR(($AJ$2:$EQ$2=$C$3)*($AJ$3:$EQ$3=Z$3) * ($AJ29:$EQ29),0))</f>
        <v>18.422281281438362</v>
      </c>
      <c r="AA29" s="260">
        <f t="array" ref="AA29">SUM(IFERROR(($AJ$2:$EQ$2=$C$3)*($AJ$3:$EQ$3=AA$3) * ($AJ29:$EQ29),0))</f>
        <v>18.926345865097996</v>
      </c>
      <c r="AB29" s="260">
        <f t="array" ref="AB29">SUM(IFERROR(($AJ$2:$EQ$2=$C$3)*($AJ$3:$EQ$3=AB$3) * ($AJ29:$EQ29),0))</f>
        <v>19.414672387891869</v>
      </c>
      <c r="AC29" s="260">
        <f t="array" ref="AC29">SUM(IFERROR(($AJ$2:$EQ$2=$C$3)*($AJ$3:$EQ$3=AC$3) * ($AJ29:$EQ29),0))</f>
        <v>19.887147722824455</v>
      </c>
      <c r="AD29" s="260">
        <f t="array" ref="AD29">SUM(IFERROR(($AJ$2:$EQ$2=$C$3)*($AJ$3:$EQ$3=AD$3) * ($AJ29:$EQ29),0))</f>
        <v>20.34407850757195</v>
      </c>
      <c r="AE29" s="260">
        <f t="array" ref="AE29">SUM(IFERROR(($AJ$2:$EQ$2=$C$3)*($AJ$3:$EQ$3=AE$3) * ($AJ29:$EQ29),0))</f>
        <v>20.786264413146966</v>
      </c>
      <c r="AF29" s="260">
        <f t="array" ref="AF29">SUM(IFERROR(($AJ$2:$EQ$2=$C$3)*($AJ$3:$EQ$3=AF$3) * ($AJ29:$EQ29),0))</f>
        <v>22.800319826232013</v>
      </c>
      <c r="AG29" s="260">
        <f t="array" ref="AG29">SUM(IFERROR(($AJ$2:$EQ$2=$C$3)*($AJ$3:$EQ$3=AG$3) * ($AJ29:$EQ29),0))</f>
        <v>24.500650550016637</v>
      </c>
      <c r="AH29" s="260">
        <f t="array" ref="AH29">SUM(IFERROR(($AJ$2:$EQ$2=$C$3)*($AJ$3:$EQ$3=AH$3) * ($AJ29:$EQ29),0))</f>
        <v>25.879831621086986</v>
      </c>
      <c r="AI29" s="260">
        <f t="array" ref="AI29">SUM(IFERROR(($AJ$2:$EQ$2=$C$3)*($AJ$3:$EQ$3=AI$3) * ($AJ29:$EQ29),0))</f>
        <v>26.9580318795952</v>
      </c>
      <c r="AJ29" s="261">
        <f t="shared" si="9"/>
        <v>9.8186368000000002</v>
      </c>
      <c r="AK29" s="262">
        <f t="shared" si="9"/>
        <v>9.7882591738636506</v>
      </c>
      <c r="AL29" s="262">
        <f t="shared" si="9"/>
        <v>9.6496042691918511</v>
      </c>
      <c r="AM29" s="262">
        <f t="shared" si="9"/>
        <v>10.246817488568496</v>
      </c>
      <c r="AN29" s="262">
        <f t="shared" si="9"/>
        <v>10.895530895375936</v>
      </c>
      <c r="AO29" s="262">
        <f t="shared" si="9"/>
        <v>11.383288397955422</v>
      </c>
      <c r="AP29" s="262">
        <f t="shared" si="9"/>
        <v>11.779348270244915</v>
      </c>
      <c r="AQ29" s="262">
        <f t="shared" si="9"/>
        <v>12.147323887159246</v>
      </c>
      <c r="AR29" s="262">
        <f t="shared" si="9"/>
        <v>12.650382250202593</v>
      </c>
      <c r="AS29" s="262">
        <f t="shared" si="9"/>
        <v>13.280836958483386</v>
      </c>
      <c r="AT29" s="262">
        <f t="shared" si="9"/>
        <v>13.900200148832374</v>
      </c>
      <c r="AU29" s="262">
        <f t="shared" si="9"/>
        <v>14.508240259239983</v>
      </c>
      <c r="AV29" s="262">
        <f t="shared" si="9"/>
        <v>15.104743268380087</v>
      </c>
      <c r="AW29" s="262">
        <f t="shared" si="9"/>
        <v>15.68946943299439</v>
      </c>
      <c r="AX29" s="262">
        <f t="shared" si="9"/>
        <v>16.262121271497829</v>
      </c>
      <c r="AY29" s="262">
        <f t="shared" si="9"/>
        <v>16.822296398370181</v>
      </c>
      <c r="AZ29" s="262">
        <f t="shared" si="9"/>
        <v>17.369486026884346</v>
      </c>
      <c r="BA29" s="262">
        <f t="shared" si="9"/>
        <v>17.903062590767419</v>
      </c>
      <c r="BB29" s="262">
        <f t="shared" si="9"/>
        <v>18.422281281438362</v>
      </c>
      <c r="BC29" s="262">
        <f t="shared" si="8"/>
        <v>18.926345865097996</v>
      </c>
      <c r="BD29" s="262">
        <f t="shared" si="8"/>
        <v>19.414672387891869</v>
      </c>
      <c r="BE29" s="262">
        <f t="shared" si="8"/>
        <v>19.887147722824455</v>
      </c>
      <c r="BF29" s="262">
        <f t="shared" si="8"/>
        <v>20.34407850757195</v>
      </c>
      <c r="BG29" s="262">
        <f t="shared" si="8"/>
        <v>20.786264413146966</v>
      </c>
      <c r="BH29" s="262">
        <f t="shared" si="8"/>
        <v>22.800319826232013</v>
      </c>
      <c r="BI29" s="262">
        <f t="shared" si="8"/>
        <v>24.500650550016637</v>
      </c>
      <c r="BJ29" s="262">
        <f t="shared" si="8"/>
        <v>25.879831621086986</v>
      </c>
      <c r="BK29" s="262">
        <f t="shared" si="8"/>
        <v>26.9580318795952</v>
      </c>
    </row>
    <row r="30" spans="1:63">
      <c r="B30" s="249"/>
      <c r="C30" s="250"/>
      <c r="D30" s="250"/>
      <c r="E30" s="250"/>
      <c r="F30" s="250"/>
      <c r="G30" s="259"/>
      <c r="H30" s="236"/>
      <c r="I30" s="236"/>
      <c r="J30" s="236"/>
      <c r="K30" s="236"/>
      <c r="L30" s="236"/>
      <c r="M30" s="236"/>
      <c r="N30" s="236"/>
      <c r="O30" s="236"/>
      <c r="P30" s="236"/>
      <c r="Q30" s="236"/>
      <c r="R30" s="236"/>
      <c r="S30" s="236"/>
      <c r="T30" s="236"/>
      <c r="U30" s="236"/>
      <c r="V30" s="236"/>
      <c r="W30" s="236"/>
      <c r="X30" s="236"/>
      <c r="Y30" s="236"/>
      <c r="Z30" s="236"/>
      <c r="AA30" s="236"/>
      <c r="AB30" s="236"/>
      <c r="AC30" s="236"/>
      <c r="AD30" s="236"/>
      <c r="AE30" s="236"/>
      <c r="AF30" s="236"/>
      <c r="AG30" s="236"/>
      <c r="AH30" s="236"/>
      <c r="AI30" s="236"/>
      <c r="AJ30" s="261"/>
      <c r="AK30" s="262"/>
      <c r="AL30" s="262"/>
      <c r="AM30" s="262"/>
      <c r="AN30" s="262"/>
      <c r="AO30" s="262"/>
      <c r="AP30" s="262"/>
      <c r="AQ30" s="262"/>
      <c r="AR30" s="262"/>
      <c r="AS30" s="262"/>
      <c r="AT30" s="262"/>
      <c r="AU30" s="262"/>
      <c r="AV30" s="262"/>
      <c r="AW30" s="262"/>
      <c r="AX30" s="262"/>
      <c r="AY30" s="262"/>
      <c r="AZ30" s="262"/>
      <c r="BA30" s="262"/>
      <c r="BB30" s="262"/>
      <c r="BC30" s="262"/>
      <c r="BD30" s="262"/>
      <c r="BE30" s="262"/>
      <c r="BF30" s="262"/>
      <c r="BG30" s="262"/>
      <c r="BH30" s="262"/>
      <c r="BI30" s="262"/>
      <c r="BJ30" s="262"/>
      <c r="BK30" s="262"/>
    </row>
    <row r="31" spans="1:63">
      <c r="B31" s="249"/>
      <c r="C31" s="263"/>
      <c r="D31" s="263"/>
      <c r="E31" s="263"/>
      <c r="F31" s="263"/>
      <c r="G31" s="264"/>
      <c r="H31" s="265"/>
      <c r="I31" s="265"/>
      <c r="J31" s="265"/>
      <c r="K31" s="265"/>
      <c r="L31" s="265"/>
      <c r="M31" s="265"/>
      <c r="N31" s="265"/>
      <c r="O31" s="265"/>
      <c r="P31" s="265"/>
      <c r="Q31" s="265"/>
      <c r="R31" s="265"/>
      <c r="S31" s="265"/>
      <c r="T31" s="265"/>
      <c r="U31" s="265"/>
      <c r="V31" s="265"/>
      <c r="W31" s="265"/>
      <c r="X31" s="265"/>
      <c r="Y31" s="265"/>
      <c r="Z31" s="265"/>
      <c r="AA31" s="265"/>
      <c r="AB31" s="265"/>
      <c r="AC31" s="265"/>
      <c r="AD31" s="265"/>
      <c r="AE31" s="265"/>
      <c r="AF31" s="265"/>
      <c r="AG31" s="265"/>
      <c r="AH31" s="265"/>
      <c r="AI31" s="265"/>
      <c r="AJ31" s="266"/>
      <c r="AK31" s="267"/>
      <c r="AL31" s="267"/>
      <c r="AM31" s="267"/>
      <c r="AN31" s="267"/>
      <c r="AO31" s="267"/>
      <c r="AP31" s="267"/>
      <c r="AQ31" s="267"/>
      <c r="AR31" s="267"/>
      <c r="AS31" s="267"/>
      <c r="AT31" s="267"/>
      <c r="AU31" s="267"/>
      <c r="AV31" s="267"/>
      <c r="AW31" s="267"/>
      <c r="AX31" s="267"/>
      <c r="AY31" s="267"/>
      <c r="AZ31" s="267"/>
      <c r="BA31" s="267"/>
      <c r="BB31" s="267"/>
      <c r="BC31" s="267"/>
      <c r="BD31" s="267"/>
      <c r="BE31" s="267"/>
      <c r="BF31" s="267"/>
      <c r="BG31" s="267"/>
      <c r="BH31" s="267"/>
      <c r="BI31" s="267"/>
      <c r="BJ31" s="267"/>
      <c r="BK31" s="267"/>
    </row>
    <row r="32" spans="1:63">
      <c r="B32" s="249"/>
      <c r="C32" s="263"/>
      <c r="D32" s="263"/>
      <c r="E32" s="263"/>
      <c r="F32" s="263"/>
      <c r="G32" s="259"/>
      <c r="H32" s="265"/>
      <c r="I32" s="265"/>
      <c r="J32" s="265"/>
      <c r="K32" s="265"/>
      <c r="L32" s="265"/>
      <c r="M32" s="265"/>
      <c r="N32" s="265"/>
      <c r="O32" s="265"/>
      <c r="P32" s="265"/>
      <c r="Q32" s="265"/>
      <c r="R32" s="265"/>
      <c r="S32" s="265"/>
      <c r="T32" s="265"/>
      <c r="U32" s="265"/>
      <c r="V32" s="265"/>
      <c r="W32" s="265"/>
      <c r="X32" s="265"/>
      <c r="Y32" s="265"/>
      <c r="Z32" s="265"/>
      <c r="AA32" s="265"/>
      <c r="AB32" s="265"/>
      <c r="AC32" s="265"/>
      <c r="AD32" s="265"/>
      <c r="AE32" s="265"/>
      <c r="AF32" s="265"/>
      <c r="AG32" s="265"/>
      <c r="AH32" s="265"/>
      <c r="AI32" s="265"/>
      <c r="AJ32" s="261"/>
      <c r="AK32" s="262"/>
      <c r="AL32" s="262"/>
      <c r="AM32" s="262"/>
      <c r="AN32" s="262"/>
      <c r="AO32" s="262"/>
      <c r="AP32" s="262"/>
      <c r="AQ32" s="262"/>
      <c r="AR32" s="262"/>
      <c r="AS32" s="262"/>
      <c r="AT32" s="262"/>
      <c r="AU32" s="262"/>
      <c r="AV32" s="262"/>
      <c r="AW32" s="262"/>
      <c r="AX32" s="262"/>
      <c r="AY32" s="262"/>
      <c r="AZ32" s="262"/>
      <c r="BA32" s="262"/>
      <c r="BB32" s="262"/>
      <c r="BC32" s="262"/>
      <c r="BD32" s="262"/>
      <c r="BE32" s="262"/>
      <c r="BF32" s="262"/>
      <c r="BG32" s="262"/>
      <c r="BH32" s="262"/>
      <c r="BI32" s="262"/>
      <c r="BJ32" s="262"/>
      <c r="BK32" s="262"/>
    </row>
    <row r="33" spans="1:178">
      <c r="B33" s="245" t="s">
        <v>605</v>
      </c>
      <c r="C33" s="263"/>
      <c r="D33" s="263"/>
      <c r="E33" s="263"/>
      <c r="F33" s="263"/>
      <c r="G33" s="264"/>
      <c r="H33" s="247">
        <f t="array" ref="H33">SUM(IFERROR(($AJ$2:$EQ$2=$C$3)*($AJ$3:$EQ$3=H$3) * ($AJ33:$EQ33),0))</f>
        <v>2.4998317272073727E-2</v>
      </c>
      <c r="I33" s="247">
        <f t="array" ref="I33">SUM(IFERROR(($AJ$2:$EQ$2=$C$3)*($AJ$3:$EQ$3=I$3) * ($AJ33:$EQ33),0))</f>
        <v>1.6836113469321068E-2</v>
      </c>
      <c r="J33" s="247">
        <f t="array" ref="J33">SUM(IFERROR(($AJ$2:$EQ$2=$C$3)*($AJ$3:$EQ$3=J$3) * ($AJ33:$EQ33),0))</f>
        <v>-6.0868091932048118E-3</v>
      </c>
      <c r="K33" s="247">
        <f t="array" ref="K33">SUM(IFERROR(($AJ$2:$EQ$2=$C$3)*($AJ$3:$EQ$3=K$3) * ($AJ33:$EQ33),0))</f>
        <v>1.3798484945703793E-2</v>
      </c>
      <c r="L33" s="247">
        <f t="array" ref="L33">SUM(IFERROR(($AJ$2:$EQ$2=$C$3)*($AJ$3:$EQ$3=L$3) * ($AJ33:$EQ33),0))</f>
        <v>1.5360160222358976E-2</v>
      </c>
      <c r="M33" s="247">
        <f t="array" ref="M33">SUM(IFERROR(($AJ$2:$EQ$2=$C$3)*($AJ$3:$EQ$3=M$3) * ($AJ33:$EQ33),0))</f>
        <v>1.0945476333553472E-2</v>
      </c>
      <c r="N33" s="247">
        <f t="array" ref="N33">SUM(IFERROR(($AJ$2:$EQ$2=$C$3)*($AJ$3:$EQ$3=N$3) * ($AJ33:$EQ33),0))</f>
        <v>8.3962826756696085E-3</v>
      </c>
      <c r="O33" s="247">
        <f t="array" ref="O33">SUM(IFERROR(($AJ$2:$EQ$2=$C$3)*($AJ$3:$EQ$3=O$3) * ($AJ33:$EQ33),0))</f>
        <v>7.6451213325072764E-3</v>
      </c>
      <c r="P33" s="247">
        <f t="array" ref="P33">SUM(IFERROR(($AJ$2:$EQ$2=$C$3)*($AJ$3:$EQ$3=P$3) * ($AJ33:$EQ33),0))</f>
        <v>1.1664190248959372E-2</v>
      </c>
      <c r="Q33" s="247">
        <f t="array" ref="Q33">SUM(IFERROR(($AJ$2:$EQ$2=$C$3)*($AJ$3:$EQ$3=Q$3) * ($AJ33:$EQ33),0))</f>
        <v>1.566397845998746E-2</v>
      </c>
      <c r="R33" s="247">
        <f t="array" ref="R33">SUM(IFERROR(($AJ$2:$EQ$2=$C$3)*($AJ$3:$EQ$3=R$3) * ($AJ33:$EQ33),0))</f>
        <v>1.5663978459987682E-2</v>
      </c>
      <c r="S33" s="247">
        <f t="array" ref="S33">SUM(IFERROR(($AJ$2:$EQ$2=$C$3)*($AJ$3:$EQ$3=S$3) * ($AJ33:$EQ33),0))</f>
        <v>1.566397845998746E-2</v>
      </c>
      <c r="T33" s="247">
        <f t="array" ref="T33">SUM(IFERROR(($AJ$2:$EQ$2=$C$3)*($AJ$3:$EQ$3=T$3) * ($AJ33:$EQ33),0))</f>
        <v>1.5663978459987682E-2</v>
      </c>
      <c r="U33" s="247">
        <f t="array" ref="U33">SUM(IFERROR(($AJ$2:$EQ$2=$C$3)*($AJ$3:$EQ$3=U$3) * ($AJ33:$EQ33),0))</f>
        <v>1.5663978459987682E-2</v>
      </c>
      <c r="V33" s="247">
        <f t="array" ref="V33">SUM(IFERROR(($AJ$2:$EQ$2=$C$3)*($AJ$3:$EQ$3=V$3) * ($AJ33:$EQ33),0))</f>
        <v>1.5663978459987682E-2</v>
      </c>
      <c r="W33" s="247">
        <f t="array" ref="W33">SUM(IFERROR(($AJ$2:$EQ$2=$C$3)*($AJ$3:$EQ$3=W$3) * ($AJ33:$EQ33),0))</f>
        <v>1.566397845998746E-2</v>
      </c>
      <c r="X33" s="247">
        <f t="array" ref="X33">SUM(IFERROR(($AJ$2:$EQ$2=$C$3)*($AJ$3:$EQ$3=X$3) * ($AJ33:$EQ33),0))</f>
        <v>1.5663978459987682E-2</v>
      </c>
      <c r="Y33" s="247">
        <f t="array" ref="Y33">SUM(IFERROR(($AJ$2:$EQ$2=$C$3)*($AJ$3:$EQ$3=Y$3) * ($AJ33:$EQ33),0))</f>
        <v>1.5663978459987682E-2</v>
      </c>
      <c r="Z33" s="247">
        <f t="array" ref="Z33">SUM(IFERROR(($AJ$2:$EQ$2=$C$3)*($AJ$3:$EQ$3=Z$3) * ($AJ33:$EQ33),0))</f>
        <v>1.5663978459987682E-2</v>
      </c>
      <c r="AA33" s="247">
        <f t="array" ref="AA33">SUM(IFERROR(($AJ$2:$EQ$2=$C$3)*($AJ$3:$EQ$3=AA$3) * ($AJ33:$EQ33),0))</f>
        <v>1.5663978459987682E-2</v>
      </c>
      <c r="AB33" s="247">
        <f t="array" ref="AB33">SUM(IFERROR(($AJ$2:$EQ$2=$C$3)*($AJ$3:$EQ$3=AB$3) * ($AJ33:$EQ33),0))</f>
        <v>1.566397845998746E-2</v>
      </c>
      <c r="AC33" s="247">
        <f t="array" ref="AC33">SUM(IFERROR(($AJ$2:$EQ$2=$C$3)*($AJ$3:$EQ$3=AC$3) * ($AJ33:$EQ33),0))</f>
        <v>1.5663978459987904E-2</v>
      </c>
      <c r="AD33" s="247">
        <f t="array" ref="AD33">SUM(IFERROR(($AJ$2:$EQ$2=$C$3)*($AJ$3:$EQ$3=AD$3) * ($AJ33:$EQ33),0))</f>
        <v>1.5663978459987682E-2</v>
      </c>
      <c r="AE33" s="247">
        <f t="array" ref="AE33">SUM(IFERROR(($AJ$2:$EQ$2=$C$3)*($AJ$3:$EQ$3=AE$3) * ($AJ33:$EQ33),0))</f>
        <v>1.566397845998746E-2</v>
      </c>
      <c r="AF33" s="247">
        <f t="array" ref="AF33">SUM(IFERROR(($AJ$2:$EQ$2=$C$3)*($AJ$3:$EQ$3=AF$3) * ($AJ33:$EQ33),0))</f>
        <v>1.5663978459987682E-2</v>
      </c>
      <c r="AG33" s="247">
        <f t="array" ref="AG33">SUM(IFERROR(($AJ$2:$EQ$2=$C$3)*($AJ$3:$EQ$3=AG$3) * ($AJ33:$EQ33),0))</f>
        <v>1.5663978459987682E-2</v>
      </c>
      <c r="AH33" s="247">
        <f t="array" ref="AH33">SUM(IFERROR(($AJ$2:$EQ$2=$C$3)*($AJ$3:$EQ$3=AH$3) * ($AJ33:$EQ33),0))</f>
        <v>1.5663978459987682E-2</v>
      </c>
      <c r="AI33" s="247">
        <f t="array" ref="AI33">SUM(IFERROR(($AJ$2:$EQ$2=$C$3)*($AJ$3:$EQ$3=AI$3) * ($AJ33:$EQ33),0))</f>
        <v>1.5663978459987682E-2</v>
      </c>
      <c r="AJ33" s="268">
        <f>INDEX($BW$159:$BW$189,MATCH(AJ$3,$BC$159:$BC$189,0),1)</f>
        <v>2.4998317272073727E-2</v>
      </c>
      <c r="AK33" s="268">
        <f t="shared" ref="AK33:BK33" si="10">INDEX($BW$159:$BW$189,MATCH(AK$3,$BC$159:$BC$189,0),1)</f>
        <v>1.6836113469321068E-2</v>
      </c>
      <c r="AL33" s="268">
        <f t="shared" si="10"/>
        <v>-6.0868091932048118E-3</v>
      </c>
      <c r="AM33" s="268">
        <f t="shared" si="10"/>
        <v>1.3798484945703793E-2</v>
      </c>
      <c r="AN33" s="268">
        <f t="shared" si="10"/>
        <v>1.5360160222358976E-2</v>
      </c>
      <c r="AO33" s="268">
        <f t="shared" si="10"/>
        <v>1.0945476333553472E-2</v>
      </c>
      <c r="AP33" s="268">
        <f t="shared" si="10"/>
        <v>8.3962826756696085E-3</v>
      </c>
      <c r="AQ33" s="268">
        <f t="shared" si="10"/>
        <v>7.6451213325072764E-3</v>
      </c>
      <c r="AR33" s="268">
        <f t="shared" si="10"/>
        <v>1.1664190248959372E-2</v>
      </c>
      <c r="AS33" s="268">
        <f t="shared" si="10"/>
        <v>1.566397845998746E-2</v>
      </c>
      <c r="AT33" s="268">
        <f t="shared" si="10"/>
        <v>1.5663978459987682E-2</v>
      </c>
      <c r="AU33" s="268">
        <f t="shared" si="10"/>
        <v>1.566397845998746E-2</v>
      </c>
      <c r="AV33" s="268">
        <f t="shared" si="10"/>
        <v>1.5663978459987682E-2</v>
      </c>
      <c r="AW33" s="268">
        <f t="shared" si="10"/>
        <v>1.5663978459987682E-2</v>
      </c>
      <c r="AX33" s="268">
        <f t="shared" si="10"/>
        <v>1.5663978459987682E-2</v>
      </c>
      <c r="AY33" s="268">
        <f t="shared" si="10"/>
        <v>1.566397845998746E-2</v>
      </c>
      <c r="AZ33" s="268">
        <f t="shared" si="10"/>
        <v>1.5663978459987682E-2</v>
      </c>
      <c r="BA33" s="268">
        <f t="shared" si="10"/>
        <v>1.5663978459987682E-2</v>
      </c>
      <c r="BB33" s="268">
        <f t="shared" si="10"/>
        <v>1.5663978459987682E-2</v>
      </c>
      <c r="BC33" s="268">
        <f t="shared" si="10"/>
        <v>1.5663978459987682E-2</v>
      </c>
      <c r="BD33" s="268">
        <f t="shared" si="10"/>
        <v>1.566397845998746E-2</v>
      </c>
      <c r="BE33" s="268">
        <f t="shared" si="10"/>
        <v>1.5663978459987904E-2</v>
      </c>
      <c r="BF33" s="268">
        <f t="shared" si="10"/>
        <v>1.5663978459987682E-2</v>
      </c>
      <c r="BG33" s="268">
        <f t="shared" si="10"/>
        <v>1.566397845998746E-2</v>
      </c>
      <c r="BH33" s="268">
        <f t="shared" si="10"/>
        <v>1.5663978459987682E-2</v>
      </c>
      <c r="BI33" s="268">
        <f t="shared" si="10"/>
        <v>1.5663978459987682E-2</v>
      </c>
      <c r="BJ33" s="268">
        <f t="shared" si="10"/>
        <v>1.5663978459987682E-2</v>
      </c>
      <c r="BK33" s="268">
        <f t="shared" si="10"/>
        <v>1.5663978459987682E-2</v>
      </c>
    </row>
    <row r="34" spans="1:178">
      <c r="C34" s="250"/>
      <c r="D34" s="250"/>
      <c r="E34" s="250"/>
      <c r="F34" s="250"/>
      <c r="G34" s="264"/>
      <c r="H34" s="265"/>
      <c r="I34" s="265"/>
      <c r="J34" s="265"/>
      <c r="K34" s="265"/>
      <c r="L34" s="265"/>
      <c r="M34" s="265"/>
      <c r="N34" s="265"/>
      <c r="O34" s="265"/>
      <c r="P34" s="265"/>
      <c r="Q34" s="265"/>
      <c r="R34" s="265"/>
      <c r="S34" s="265"/>
      <c r="T34" s="265"/>
      <c r="U34" s="265"/>
      <c r="V34" s="265"/>
      <c r="W34" s="265"/>
      <c r="X34" s="265"/>
      <c r="Y34" s="265"/>
      <c r="Z34" s="265"/>
      <c r="AA34" s="265"/>
      <c r="AB34" s="265"/>
      <c r="AC34" s="265"/>
      <c r="AD34" s="265"/>
      <c r="AE34" s="265"/>
      <c r="AF34" s="265"/>
      <c r="AG34" s="265"/>
      <c r="AH34" s="265"/>
      <c r="AI34" s="265"/>
      <c r="AJ34" s="266"/>
      <c r="AK34" s="267"/>
      <c r="AL34" s="267"/>
      <c r="AM34" s="267"/>
      <c r="AN34" s="267"/>
      <c r="AO34" s="267"/>
      <c r="AP34" s="267"/>
      <c r="AQ34" s="267"/>
      <c r="AR34" s="267"/>
      <c r="AS34" s="267"/>
      <c r="AT34" s="267"/>
      <c r="AU34" s="267"/>
      <c r="AV34" s="267"/>
      <c r="AW34" s="267"/>
      <c r="AX34" s="267"/>
      <c r="AY34" s="267"/>
      <c r="AZ34" s="267"/>
      <c r="BA34" s="267"/>
      <c r="BB34" s="267"/>
      <c r="BC34" s="267"/>
      <c r="BD34" s="267"/>
      <c r="BE34" s="267"/>
      <c r="BF34" s="267"/>
      <c r="BG34" s="267"/>
      <c r="BH34" s="267"/>
      <c r="BI34" s="267"/>
      <c r="BJ34" s="267"/>
      <c r="BK34" s="267"/>
    </row>
    <row r="35" spans="1:178">
      <c r="C35" s="250"/>
      <c r="D35" s="250"/>
      <c r="E35" s="250"/>
      <c r="F35" s="250"/>
      <c r="G35" s="264"/>
      <c r="H35" s="265"/>
      <c r="I35" s="265"/>
      <c r="J35" s="265"/>
      <c r="K35" s="265"/>
      <c r="L35" s="265"/>
      <c r="M35" s="265"/>
      <c r="N35" s="265"/>
      <c r="O35" s="265"/>
      <c r="P35" s="265"/>
      <c r="Q35" s="265"/>
      <c r="R35" s="265"/>
      <c r="S35" s="265"/>
      <c r="T35" s="265"/>
      <c r="U35" s="265"/>
      <c r="V35" s="265"/>
      <c r="W35" s="265"/>
      <c r="X35" s="265"/>
      <c r="Y35" s="265"/>
      <c r="Z35" s="265"/>
      <c r="AA35" s="265"/>
      <c r="AB35" s="265"/>
      <c r="AC35" s="265"/>
      <c r="AD35" s="265"/>
      <c r="AE35" s="265"/>
      <c r="AF35" s="265"/>
      <c r="AG35" s="265"/>
      <c r="AH35" s="265"/>
      <c r="AI35" s="265"/>
      <c r="AJ35" s="266"/>
      <c r="AK35" s="267"/>
      <c r="AL35" s="267"/>
      <c r="AM35" s="267"/>
      <c r="AN35" s="267"/>
      <c r="AO35" s="267"/>
      <c r="AP35" s="267"/>
      <c r="AQ35" s="267"/>
      <c r="AR35" s="267"/>
      <c r="AS35" s="267"/>
      <c r="AT35" s="267"/>
      <c r="AU35" s="267"/>
      <c r="AV35" s="267"/>
      <c r="AW35" s="267"/>
      <c r="AX35" s="267"/>
      <c r="AY35" s="267"/>
      <c r="AZ35" s="267"/>
      <c r="BA35" s="267"/>
      <c r="BB35" s="267"/>
      <c r="BC35" s="267"/>
      <c r="BD35" s="267"/>
      <c r="BE35" s="267"/>
      <c r="BF35" s="267"/>
      <c r="BG35" s="267"/>
      <c r="BH35" s="267"/>
      <c r="BI35" s="267"/>
      <c r="BJ35" s="267"/>
      <c r="BK35" s="267"/>
    </row>
    <row r="36" spans="1:178">
      <c r="A36" s="250"/>
      <c r="B36" s="250"/>
      <c r="C36" s="250"/>
      <c r="D36" s="250"/>
      <c r="E36" s="250"/>
      <c r="F36" s="250"/>
      <c r="H36" s="236"/>
      <c r="I36" s="236"/>
      <c r="J36" s="236"/>
      <c r="K36" s="236"/>
      <c r="L36" s="236"/>
      <c r="M36" s="236"/>
      <c r="N36" s="236"/>
      <c r="O36" s="236"/>
      <c r="P36" s="236"/>
      <c r="Q36" s="236"/>
      <c r="R36" s="236"/>
      <c r="S36" s="236"/>
      <c r="T36" s="236"/>
      <c r="U36" s="236"/>
      <c r="V36" s="236"/>
      <c r="W36" s="236"/>
      <c r="X36" s="236"/>
      <c r="Y36" s="236"/>
      <c r="Z36" s="236"/>
      <c r="AA36" s="236"/>
      <c r="AB36" s="236"/>
      <c r="AC36" s="236"/>
      <c r="AD36" s="236"/>
      <c r="AE36" s="236"/>
      <c r="AF36" s="236"/>
      <c r="AG36" s="236"/>
      <c r="AH36" s="236"/>
      <c r="AI36" s="236"/>
      <c r="AJ36" s="237"/>
      <c r="AK36" s="251"/>
      <c r="AL36" s="251"/>
      <c r="AM36" s="251"/>
      <c r="AN36" s="251"/>
      <c r="AO36" s="251"/>
      <c r="AP36" s="251"/>
      <c r="AQ36" s="251"/>
      <c r="AR36" s="251"/>
      <c r="AS36" s="251"/>
      <c r="AT36" s="251"/>
      <c r="AU36" s="251"/>
      <c r="AV36" s="251"/>
      <c r="AW36" s="251"/>
      <c r="AX36" s="251"/>
      <c r="AY36" s="251"/>
      <c r="AZ36" s="251"/>
      <c r="BA36" s="251"/>
      <c r="BB36" s="251"/>
      <c r="BC36" s="251"/>
      <c r="BD36" s="251"/>
      <c r="BE36" s="251"/>
      <c r="BF36" s="251"/>
      <c r="BG36" s="251"/>
      <c r="BH36" s="251"/>
      <c r="BI36" s="251"/>
      <c r="BJ36" s="251"/>
      <c r="BK36" s="251"/>
    </row>
    <row r="37" spans="1:178" ht="15.75" thickBot="1">
      <c r="A37" s="241" t="s">
        <v>606</v>
      </c>
      <c r="B37" s="241"/>
      <c r="C37" s="241"/>
      <c r="D37" s="241"/>
      <c r="E37" s="241"/>
      <c r="F37" s="241"/>
      <c r="G37" s="242"/>
      <c r="H37" s="241"/>
      <c r="I37" s="241"/>
      <c r="J37" s="241"/>
      <c r="K37" s="241"/>
      <c r="L37" s="241"/>
      <c r="M37" s="241"/>
      <c r="N37" s="241"/>
      <c r="O37" s="241"/>
      <c r="P37" s="241"/>
      <c r="Q37" s="241"/>
      <c r="R37" s="241"/>
      <c r="S37" s="241"/>
      <c r="T37" s="241"/>
      <c r="U37" s="241"/>
      <c r="V37" s="241"/>
      <c r="W37" s="241"/>
      <c r="X37" s="241"/>
      <c r="Y37" s="241"/>
      <c r="Z37" s="241"/>
      <c r="AA37" s="241"/>
      <c r="AB37" s="241"/>
      <c r="AC37" s="241"/>
      <c r="AD37" s="241"/>
      <c r="AE37" s="241"/>
      <c r="AF37" s="241"/>
      <c r="AG37" s="241"/>
      <c r="AH37" s="241"/>
      <c r="AI37" s="241"/>
      <c r="AJ37" s="243"/>
      <c r="AK37" s="244"/>
      <c r="AL37" s="244"/>
      <c r="AM37" s="244"/>
      <c r="AN37" s="244"/>
      <c r="AO37" s="244"/>
      <c r="AP37" s="244"/>
      <c r="AQ37" s="244"/>
      <c r="AR37" s="244"/>
      <c r="AS37" s="244"/>
      <c r="AT37" s="244"/>
      <c r="AU37" s="244"/>
      <c r="AV37" s="244"/>
      <c r="AW37" s="244"/>
      <c r="AX37" s="244"/>
      <c r="AY37" s="244"/>
      <c r="AZ37" s="244"/>
      <c r="BA37" s="244"/>
      <c r="BB37" s="244"/>
      <c r="BC37" s="244"/>
      <c r="BD37" s="244"/>
      <c r="BE37" s="244"/>
      <c r="BF37" s="244"/>
      <c r="BG37" s="244"/>
      <c r="BH37" s="244"/>
      <c r="BI37" s="244"/>
      <c r="BJ37" s="244"/>
      <c r="BK37" s="244"/>
      <c r="ER37" s="269"/>
      <c r="ES37" s="269"/>
      <c r="ET37" s="269"/>
      <c r="EU37" s="269"/>
      <c r="EV37" s="269"/>
      <c r="EW37" s="269"/>
      <c r="EX37" s="269"/>
      <c r="EY37" s="269"/>
      <c r="EZ37" s="269"/>
      <c r="FA37" s="269"/>
      <c r="FB37" s="269"/>
      <c r="FC37" s="269"/>
      <c r="FD37" s="269"/>
      <c r="FE37" s="269"/>
      <c r="FF37" s="269"/>
      <c r="FG37" s="269"/>
      <c r="FH37" s="269"/>
      <c r="FI37" s="269"/>
      <c r="FJ37" s="269"/>
      <c r="FK37" s="269"/>
      <c r="FL37" s="269"/>
      <c r="FM37" s="269"/>
      <c r="FN37" s="269"/>
      <c r="FO37" s="269"/>
      <c r="FP37" s="269"/>
      <c r="FQ37" s="269"/>
      <c r="FR37" s="269"/>
      <c r="FS37" s="269"/>
      <c r="FT37" s="269"/>
      <c r="FU37" s="269"/>
      <c r="FV37" s="269"/>
    </row>
    <row r="38" spans="1:178">
      <c r="A38" s="270" t="s">
        <v>24</v>
      </c>
      <c r="B38" s="270" t="s">
        <v>25</v>
      </c>
      <c r="C38" s="271" t="s">
        <v>607</v>
      </c>
      <c r="G38" s="272"/>
      <c r="H38" s="236"/>
      <c r="I38" s="236"/>
      <c r="J38" s="236"/>
      <c r="K38" s="236"/>
      <c r="L38" s="236"/>
      <c r="M38" s="236"/>
      <c r="N38" s="236"/>
      <c r="O38" s="236"/>
      <c r="P38" s="236"/>
      <c r="Q38" s="236"/>
      <c r="R38" s="236"/>
      <c r="S38" s="236"/>
      <c r="T38" s="236"/>
      <c r="U38" s="236"/>
      <c r="V38" s="236"/>
      <c r="W38" s="236"/>
      <c r="X38" s="236"/>
      <c r="Y38" s="236"/>
      <c r="Z38" s="236"/>
      <c r="AA38" s="236"/>
      <c r="AB38" s="236"/>
      <c r="AC38" s="236"/>
      <c r="AD38" s="236"/>
      <c r="AE38" s="236"/>
      <c r="AF38" s="236"/>
      <c r="AG38" s="236"/>
      <c r="AH38" s="236"/>
      <c r="AI38" s="236"/>
      <c r="AJ38" s="273"/>
      <c r="AK38" s="251"/>
      <c r="AL38" s="251"/>
      <c r="AM38" s="251"/>
      <c r="AN38" s="251"/>
      <c r="AO38" s="251"/>
      <c r="AP38" s="251"/>
      <c r="AQ38" s="251"/>
      <c r="AR38" s="251"/>
      <c r="AS38" s="251"/>
      <c r="AT38" s="251"/>
      <c r="AU38" s="251"/>
      <c r="AV38" s="251"/>
      <c r="AW38" s="251"/>
      <c r="AX38" s="251"/>
      <c r="AY38" s="251"/>
      <c r="AZ38" s="251"/>
      <c r="BA38" s="251"/>
      <c r="BB38" s="251"/>
      <c r="BC38" s="251"/>
      <c r="BD38" s="251"/>
      <c r="BE38" s="251"/>
      <c r="BF38" s="251"/>
      <c r="BG38" s="251"/>
      <c r="BH38" s="251"/>
      <c r="BI38" s="251"/>
      <c r="BJ38" s="251"/>
      <c r="BK38" s="251"/>
      <c r="BL38" s="274"/>
      <c r="BM38" s="274"/>
      <c r="BN38" s="274"/>
      <c r="BO38" s="274"/>
      <c r="BP38" s="274"/>
      <c r="BQ38" s="274"/>
      <c r="BR38" s="274"/>
      <c r="BS38" s="274"/>
      <c r="BT38" s="274"/>
      <c r="BU38" s="274"/>
      <c r="BV38" s="274"/>
      <c r="BW38" s="274"/>
      <c r="BX38" s="274"/>
      <c r="BY38" s="274"/>
      <c r="BZ38" s="274"/>
      <c r="CA38" s="274"/>
      <c r="CB38" s="274"/>
      <c r="CC38" s="274"/>
      <c r="CD38" s="274"/>
      <c r="CE38" s="274"/>
      <c r="CF38" s="274"/>
      <c r="CG38" s="274"/>
      <c r="CH38" s="274"/>
      <c r="CI38" s="274"/>
      <c r="CJ38" s="274"/>
      <c r="CK38" s="274"/>
      <c r="CL38" s="274"/>
      <c r="CM38" s="274"/>
      <c r="CN38" s="251"/>
      <c r="CO38" s="251"/>
      <c r="CP38" s="251"/>
      <c r="CQ38" s="251"/>
      <c r="CR38" s="251"/>
      <c r="CS38" s="251"/>
      <c r="CT38" s="251"/>
      <c r="CU38" s="251"/>
      <c r="CV38" s="251"/>
      <c r="CW38" s="251"/>
      <c r="CX38" s="251"/>
      <c r="CY38" s="251"/>
      <c r="CZ38" s="251"/>
      <c r="DA38" s="251"/>
      <c r="DB38" s="251"/>
      <c r="DC38" s="251"/>
      <c r="DD38" s="251"/>
      <c r="DE38" s="251"/>
      <c r="DF38" s="251"/>
      <c r="DG38" s="251"/>
      <c r="DH38" s="251"/>
      <c r="DI38" s="251"/>
      <c r="DJ38" s="251"/>
      <c r="DK38" s="251"/>
      <c r="DL38" s="251"/>
      <c r="DM38" s="251"/>
      <c r="DN38" s="251"/>
      <c r="DO38" s="251"/>
      <c r="DP38" s="274"/>
      <c r="DQ38" s="274"/>
      <c r="DR38" s="274"/>
      <c r="DS38" s="274"/>
      <c r="DT38" s="274"/>
      <c r="DU38" s="274"/>
      <c r="DV38" s="274"/>
      <c r="DW38" s="274"/>
      <c r="DX38" s="274"/>
      <c r="DY38" s="274"/>
      <c r="DZ38" s="274"/>
      <c r="EA38" s="274"/>
      <c r="EB38" s="274"/>
      <c r="EC38" s="274"/>
      <c r="ED38" s="274"/>
      <c r="EE38" s="274"/>
      <c r="EF38" s="274"/>
      <c r="EG38" s="274"/>
      <c r="EH38" s="274"/>
      <c r="EI38" s="274"/>
      <c r="EJ38" s="274"/>
      <c r="EK38" s="274"/>
      <c r="EL38" s="274"/>
      <c r="EM38" s="274"/>
      <c r="EN38" s="274"/>
      <c r="EO38" s="274"/>
      <c r="EP38" s="274"/>
      <c r="EQ38" s="274"/>
      <c r="ER38" s="269"/>
      <c r="ES38" s="269"/>
      <c r="ET38" s="269"/>
      <c r="EU38" s="269"/>
      <c r="EV38" s="269"/>
      <c r="EW38" s="269"/>
      <c r="EX38" s="269"/>
      <c r="EY38" s="269"/>
      <c r="EZ38" s="269"/>
      <c r="FA38" s="269"/>
      <c r="FB38" s="269"/>
      <c r="FC38" s="269"/>
      <c r="FD38" s="269"/>
      <c r="FE38" s="269"/>
      <c r="FF38" s="269"/>
      <c r="FG38" s="269"/>
      <c r="FH38" s="269"/>
      <c r="FI38" s="269"/>
      <c r="FJ38" s="269"/>
      <c r="FK38" s="269"/>
      <c r="FL38" s="269"/>
      <c r="FM38" s="269"/>
      <c r="FN38" s="269"/>
      <c r="FO38" s="269"/>
      <c r="FP38" s="269"/>
      <c r="FQ38" s="269"/>
      <c r="FR38" s="269"/>
      <c r="FS38" s="269"/>
      <c r="FT38" s="269"/>
      <c r="FU38" s="269"/>
      <c r="FV38" s="269"/>
    </row>
    <row r="39" spans="1:178">
      <c r="A39" s="234" t="s">
        <v>583</v>
      </c>
      <c r="B39" s="234" t="s">
        <v>84</v>
      </c>
      <c r="C39" s="250" t="s">
        <v>608</v>
      </c>
      <c r="G39" s="235">
        <v>1</v>
      </c>
      <c r="H39" s="265">
        <f t="array" ref="H39">SUM(IFERROR(($AJ$2:$EQ$2=$C$4)*($AJ$3:$EQ$3=H$3) * ($AJ39:$EQ39),0))</f>
        <v>0.99972880898090544</v>
      </c>
      <c r="I39" s="265">
        <f t="array" ref="I39">SUM(IFERROR(($AJ$2:$EQ$2=$C$4)*($AJ$3:$EQ$3=I$3) * ($AJ39:$EQ39),0))</f>
        <v>0.94335452584705792</v>
      </c>
      <c r="J39" s="265">
        <f t="array" ref="J39">SUM(IFERROR(($AJ$2:$EQ$2=$C$4)*($AJ$3:$EQ$3=J$3) * ($AJ39:$EQ39),0))</f>
        <v>0.892687553984854</v>
      </c>
      <c r="K39" s="265">
        <f t="array" ref="K39">SUM(IFERROR(($AJ$2:$EQ$2=$C$4)*($AJ$3:$EQ$3=K$3) * ($AJ39:$EQ39),0))</f>
        <v>0.9432342047317861</v>
      </c>
      <c r="L39" s="265">
        <f t="array" ref="L39">SUM(IFERROR(($AJ$2:$EQ$2=$C$4)*($AJ$3:$EQ$3=L$3) * ($AJ39:$EQ39),0))</f>
        <v>0.94611992656723465</v>
      </c>
      <c r="M39" s="265">
        <f t="array" ref="M39">SUM(IFERROR(($AJ$2:$EQ$2=$C$4)*($AJ$3:$EQ$3=M$3) * ($AJ39:$EQ39),0))</f>
        <v>0.91190623266120008</v>
      </c>
      <c r="N39" s="265">
        <f t="array" ref="N39">SUM(IFERROR(($AJ$2:$EQ$2=$C$4)*($AJ$3:$EQ$3=N$3) * ($AJ39:$EQ39),0))</f>
        <v>0.94031834050496599</v>
      </c>
      <c r="O39" s="265">
        <f t="array" ref="O39">SUM(IFERROR(($AJ$2:$EQ$2=$C$4)*($AJ$3:$EQ$3=O$3) * ($AJ39:$EQ39),0))</f>
        <v>0.95462698584236383</v>
      </c>
      <c r="P39" s="265">
        <f t="array" ref="P39">SUM(IFERROR(($AJ$2:$EQ$2=$C$4)*($AJ$3:$EQ$3=P$3) * ($AJ39:$EQ39),0))</f>
        <v>0.9777269250953482</v>
      </c>
      <c r="Q39" s="265">
        <f t="array" ref="Q39">SUM(IFERROR(($AJ$2:$EQ$2=$C$4)*($AJ$3:$EQ$3=Q$3) * ($AJ39:$EQ39),0))</f>
        <v>1.0101667924115056</v>
      </c>
      <c r="R39" s="265">
        <f t="array" ref="R39">SUM(IFERROR(($AJ$2:$EQ$2=$C$4)*($AJ$3:$EQ$3=R$3) * ($AJ39:$EQ39),0))</f>
        <v>1.0436797349565528</v>
      </c>
      <c r="S39" s="265">
        <f t="array" ref="S39">SUM(IFERROR(($AJ$2:$EQ$2=$C$4)*($AJ$3:$EQ$3=S$3) * ($AJ39:$EQ39),0))</f>
        <v>1.0783011291590494</v>
      </c>
      <c r="T39" s="265">
        <f t="array" ref="T39">SUM(IFERROR(($AJ$2:$EQ$2=$C$4)*($AJ$3:$EQ$3=T$3) * ($AJ39:$EQ39),0))</f>
        <v>1.1140675132803983</v>
      </c>
      <c r="U39" s="265">
        <f t="array" ref="U39">SUM(IFERROR(($AJ$2:$EQ$2=$C$4)*($AJ$3:$EQ$3=U$3) * ($AJ39:$EQ39),0))</f>
        <v>1.1510166254070224</v>
      </c>
      <c r="V39" s="265">
        <f t="array" ref="V39">SUM(IFERROR(($AJ$2:$EQ$2=$C$4)*($AJ$3:$EQ$3=V$3) * ($AJ39:$EQ39),0))</f>
        <v>1.1891874426787419</v>
      </c>
      <c r="W39" s="265">
        <f t="array" ref="W39">SUM(IFERROR(($AJ$2:$EQ$2=$C$4)*($AJ$3:$EQ$3=W$3) * ($AJ39:$EQ39),0))</f>
        <v>1.2286202217933575</v>
      </c>
      <c r="X39" s="265">
        <f t="array" ref="X39">SUM(IFERROR(($AJ$2:$EQ$2=$C$4)*($AJ$3:$EQ$3=X$3) * ($AJ39:$EQ39),0))</f>
        <v>1.2693565408287151</v>
      </c>
      <c r="Y39" s="265">
        <f t="array" ref="Y39">SUM(IFERROR(($AJ$2:$EQ$2=$C$4)*($AJ$3:$EQ$3=Y$3) * ($AJ39:$EQ39),0))</f>
        <v>1.3114393424248509</v>
      </c>
      <c r="Z39" s="265">
        <f t="array" ref="Z39">SUM(IFERROR(($AJ$2:$EQ$2=$C$4)*($AJ$3:$EQ$3=Z$3) * ($AJ39:$EQ39),0))</f>
        <v>1.3549129783702007</v>
      </c>
      <c r="AA39" s="265">
        <f t="array" ref="AA39">SUM(IFERROR(($AJ$2:$EQ$2=$C$4)*($AJ$3:$EQ$3=AA$3) * ($AJ39:$EQ39),0))</f>
        <v>1.399823255637255</v>
      </c>
      <c r="AB39" s="265">
        <f t="array" ref="AB39">SUM(IFERROR(($AJ$2:$EQ$2=$C$4)*($AJ$3:$EQ$3=AB$3) * ($AJ39:$EQ39),0))</f>
        <v>1.4462174839144994</v>
      </c>
      <c r="AC39" s="265">
        <f t="array" ref="AC39">SUM(IFERROR(($AJ$2:$EQ$2=$C$4)*($AJ$3:$EQ$3=AC$3) * ($AJ39:$EQ39),0))</f>
        <v>1.4941445246829947</v>
      </c>
      <c r="AD39" s="265">
        <f t="array" ref="AD39">SUM(IFERROR(($AJ$2:$EQ$2=$C$4)*($AJ$3:$EQ$3=AD$3) * ($AJ39:$EQ39),0))</f>
        <v>1.5436548418874902</v>
      </c>
      <c r="AE39" s="265">
        <f t="array" ref="AE39">SUM(IFERROR(($AJ$2:$EQ$2=$C$4)*($AJ$3:$EQ$3=AE$3) * ($AJ39:$EQ39),0))</f>
        <v>1.594800554253563</v>
      </c>
      <c r="AF39" s="265">
        <f t="array" ref="AF39">SUM(IFERROR(($AJ$2:$EQ$2=$C$4)*($AJ$3:$EQ$3=AF$3) * ($AJ39:$EQ39),0))</f>
        <v>1.8770069890115288</v>
      </c>
      <c r="AG39" s="265">
        <f t="array" ref="AG39">SUM(IFERROR(($AJ$2:$EQ$2=$C$4)*($AJ$3:$EQ$3=AG$3) * ($AJ39:$EQ39),0))</f>
        <v>2.2089673076369771</v>
      </c>
      <c r="AH39" s="265">
        <f t="array" ref="AH39">SUM(IFERROR(($AJ$2:$EQ$2=$C$4)*($AJ$3:$EQ$3=AH$3) * ($AJ39:$EQ39),0))</f>
        <v>2.5994167094273264</v>
      </c>
      <c r="AI39" s="265">
        <f t="array" ref="AI39">SUM(IFERROR(($AJ$2:$EQ$2=$C$4)*($AJ$3:$EQ$3=AI$3) * ($AJ39:$EQ39),0))</f>
        <v>3.0586167105076978</v>
      </c>
      <c r="AJ39" s="275">
        <f>G39*(1+INDEX(AJ$8:AJ$18,MATCH($A39,$A$8:$A$18,0)))^(AJ$3-G$3)</f>
        <v>0.99972880898090544</v>
      </c>
      <c r="AK39" s="276">
        <f t="shared" ref="AK39:AZ46" si="11">AJ39*(1+INDEX(AK$8:AK$18,MATCH($A39,$A$8:$A$18,0)))^(AK$3-AJ$3)</f>
        <v>0.94335452584705792</v>
      </c>
      <c r="AL39" s="276">
        <f t="shared" si="11"/>
        <v>0.892687553984854</v>
      </c>
      <c r="AM39" s="276">
        <f t="shared" si="11"/>
        <v>0.9432342047317861</v>
      </c>
      <c r="AN39" s="276">
        <f t="shared" si="11"/>
        <v>0.94611992656723465</v>
      </c>
      <c r="AO39" s="276">
        <f t="shared" si="11"/>
        <v>0.91190623266120008</v>
      </c>
      <c r="AP39" s="276">
        <f t="shared" si="11"/>
        <v>0.94031834050496599</v>
      </c>
      <c r="AQ39" s="276">
        <f t="shared" si="11"/>
        <v>0.95462698584236383</v>
      </c>
      <c r="AR39" s="276">
        <f t="shared" si="11"/>
        <v>0.9777269250953482</v>
      </c>
      <c r="AS39" s="276">
        <f t="shared" si="11"/>
        <v>1.0101667924115056</v>
      </c>
      <c r="AT39" s="276">
        <f t="shared" si="11"/>
        <v>1.0436797349565528</v>
      </c>
      <c r="AU39" s="276">
        <f t="shared" si="11"/>
        <v>1.0783011291590494</v>
      </c>
      <c r="AV39" s="276">
        <f t="shared" si="11"/>
        <v>1.1140675132803983</v>
      </c>
      <c r="AW39" s="276">
        <f t="shared" si="11"/>
        <v>1.1510166254070224</v>
      </c>
      <c r="AX39" s="276">
        <f t="shared" si="11"/>
        <v>1.1891874426787419</v>
      </c>
      <c r="AY39" s="276">
        <f t="shared" si="11"/>
        <v>1.2286202217933575</v>
      </c>
      <c r="AZ39" s="276">
        <f t="shared" si="11"/>
        <v>1.2693565408287151</v>
      </c>
      <c r="BA39" s="276">
        <f t="shared" ref="BA39:BK46" si="12">AZ39*(1+INDEX(BA$8:BA$18,MATCH($A39,$A$8:$A$18,0)))^(BA$3-AZ$3)</f>
        <v>1.3114393424248509</v>
      </c>
      <c r="BB39" s="276">
        <f t="shared" si="12"/>
        <v>1.3549129783702007</v>
      </c>
      <c r="BC39" s="276">
        <f t="shared" si="12"/>
        <v>1.399823255637255</v>
      </c>
      <c r="BD39" s="276">
        <f t="shared" si="12"/>
        <v>1.4462174839144994</v>
      </c>
      <c r="BE39" s="276">
        <f t="shared" si="12"/>
        <v>1.4941445246829947</v>
      </c>
      <c r="BF39" s="276">
        <f t="shared" si="12"/>
        <v>1.5436548418874902</v>
      </c>
      <c r="BG39" s="276">
        <f t="shared" si="12"/>
        <v>1.594800554253563</v>
      </c>
      <c r="BH39" s="276">
        <f t="shared" si="12"/>
        <v>1.8770069890115288</v>
      </c>
      <c r="BI39" s="276">
        <f t="shared" si="12"/>
        <v>2.2089673076369771</v>
      </c>
      <c r="BJ39" s="276">
        <f t="shared" si="12"/>
        <v>2.5994167094273264</v>
      </c>
      <c r="BK39" s="276">
        <f t="shared" si="12"/>
        <v>3.0586167105076978</v>
      </c>
      <c r="BL39" s="274"/>
      <c r="BM39" s="274"/>
      <c r="BN39" s="274"/>
      <c r="BO39" s="274"/>
      <c r="BP39" s="274"/>
      <c r="BQ39" s="274"/>
      <c r="BR39" s="274"/>
      <c r="BS39" s="274"/>
      <c r="BT39" s="274"/>
      <c r="BU39" s="274"/>
      <c r="BV39" s="274"/>
      <c r="BW39" s="274"/>
      <c r="BX39" s="274"/>
      <c r="BY39" s="274"/>
      <c r="BZ39" s="274"/>
      <c r="CA39" s="274"/>
      <c r="CB39" s="274"/>
      <c r="CC39" s="274"/>
      <c r="CD39" s="274"/>
      <c r="CE39" s="274"/>
      <c r="CF39" s="274"/>
      <c r="CG39" s="274"/>
      <c r="CH39" s="274"/>
      <c r="CI39" s="274"/>
      <c r="CJ39" s="274"/>
      <c r="CK39" s="274"/>
      <c r="CL39" s="274"/>
      <c r="CM39" s="274"/>
      <c r="CN39" s="251"/>
      <c r="CO39" s="251"/>
      <c r="CP39" s="251"/>
      <c r="CQ39" s="251"/>
      <c r="CR39" s="251"/>
      <c r="CS39" s="251"/>
      <c r="CT39" s="251"/>
      <c r="CU39" s="251"/>
      <c r="CV39" s="251"/>
      <c r="CW39" s="251"/>
      <c r="CX39" s="251"/>
      <c r="CY39" s="251"/>
      <c r="CZ39" s="251"/>
      <c r="DA39" s="251"/>
      <c r="DB39" s="251"/>
      <c r="DC39" s="251"/>
      <c r="DD39" s="251"/>
      <c r="DE39" s="251"/>
      <c r="DF39" s="251"/>
      <c r="DG39" s="251"/>
      <c r="DH39" s="251"/>
      <c r="DI39" s="251"/>
      <c r="DJ39" s="251"/>
      <c r="DK39" s="251"/>
      <c r="DL39" s="251"/>
      <c r="DM39" s="251"/>
      <c r="DN39" s="251"/>
      <c r="DO39" s="251"/>
      <c r="DP39" s="274"/>
      <c r="DQ39" s="274"/>
      <c r="DR39" s="274"/>
      <c r="DS39" s="274"/>
      <c r="DT39" s="274"/>
      <c r="DU39" s="274"/>
      <c r="DV39" s="274"/>
      <c r="DW39" s="274"/>
      <c r="DX39" s="274"/>
      <c r="DY39" s="274"/>
      <c r="DZ39" s="274"/>
      <c r="EA39" s="274"/>
      <c r="EB39" s="274"/>
      <c r="EC39" s="274"/>
      <c r="ED39" s="274"/>
      <c r="EE39" s="274"/>
      <c r="EF39" s="274"/>
      <c r="EG39" s="274"/>
      <c r="EH39" s="274"/>
      <c r="EI39" s="274"/>
      <c r="EJ39" s="274"/>
      <c r="EK39" s="274"/>
      <c r="EL39" s="274"/>
      <c r="EM39" s="274"/>
      <c r="EN39" s="274"/>
      <c r="EO39" s="274"/>
      <c r="EP39" s="274"/>
      <c r="EQ39" s="274"/>
      <c r="ER39" s="269"/>
      <c r="ES39" s="269"/>
      <c r="ET39" s="269"/>
      <c r="EU39" s="269"/>
      <c r="EV39" s="269"/>
      <c r="EW39" s="269"/>
      <c r="EX39" s="269"/>
      <c r="EY39" s="269"/>
      <c r="EZ39" s="269"/>
      <c r="FA39" s="269"/>
      <c r="FB39" s="269"/>
      <c r="FC39" s="269"/>
      <c r="FD39" s="269"/>
      <c r="FE39" s="269"/>
      <c r="FF39" s="269"/>
      <c r="FG39" s="269"/>
      <c r="FH39" s="269"/>
      <c r="FI39" s="269"/>
      <c r="FJ39" s="269"/>
      <c r="FK39" s="269"/>
      <c r="FL39" s="269"/>
      <c r="FM39" s="269"/>
      <c r="FN39" s="269"/>
      <c r="FO39" s="269"/>
      <c r="FP39" s="269"/>
      <c r="FQ39" s="269"/>
      <c r="FR39" s="269"/>
      <c r="FS39" s="269"/>
      <c r="FT39" s="269"/>
      <c r="FU39" s="269"/>
      <c r="FV39" s="269"/>
    </row>
    <row r="40" spans="1:178">
      <c r="A40" s="234" t="s">
        <v>585</v>
      </c>
      <c r="B40" s="234" t="s">
        <v>85</v>
      </c>
      <c r="C40" s="250" t="s">
        <v>608</v>
      </c>
      <c r="G40" s="235">
        <v>1</v>
      </c>
      <c r="H40" s="265">
        <f t="array" ref="H40">SUM(IFERROR(($AJ$2:$EQ$2=$C$4)*($AJ$3:$EQ$3=H$3) * ($AJ40:$EQ40),0))</f>
        <v>1.0524456963170967</v>
      </c>
      <c r="I40" s="265">
        <f t="array" ref="I40">SUM(IFERROR(($AJ$2:$EQ$2=$C$4)*($AJ$3:$EQ$3=I$3) * ($AJ40:$EQ40),0))</f>
        <v>1.0801580152361143</v>
      </c>
      <c r="J40" s="265">
        <f t="array" ref="J40">SUM(IFERROR(($AJ$2:$EQ$2=$C$4)*($AJ$3:$EQ$3=J$3) * ($AJ40:$EQ40),0))</f>
        <v>0.97077467971559939</v>
      </c>
      <c r="K40" s="265">
        <f t="array" ref="K40">SUM(IFERROR(($AJ$2:$EQ$2=$C$4)*($AJ$3:$EQ$3=K$3) * ($AJ40:$EQ40),0))</f>
        <v>1.0243899069045086</v>
      </c>
      <c r="L40" s="265">
        <f t="array" ref="L40">SUM(IFERROR(($AJ$2:$EQ$2=$C$4)*($AJ$3:$EQ$3=L$3) * ($AJ40:$EQ40),0))</f>
        <v>1.0580266853873581</v>
      </c>
      <c r="M40" s="265">
        <f t="array" ref="M40">SUM(IFERROR(($AJ$2:$EQ$2=$C$4)*($AJ$3:$EQ$3=M$3) * ($AJ40:$EQ40),0))</f>
        <v>1.079866977051807</v>
      </c>
      <c r="N40" s="265">
        <f t="array" ref="N40">SUM(IFERROR(($AJ$2:$EQ$2=$C$4)*($AJ$3:$EQ$3=N$3) * ($AJ40:$EQ40),0))</f>
        <v>1.0879970107157904</v>
      </c>
      <c r="O40" s="265">
        <f t="array" ref="O40">SUM(IFERROR(($AJ$2:$EQ$2=$C$4)*($AJ$3:$EQ$3=O$3) * ($AJ40:$EQ40),0))</f>
        <v>1.104552854289065</v>
      </c>
      <c r="P40" s="265">
        <f t="array" ref="P40">SUM(IFERROR(($AJ$2:$EQ$2=$C$4)*($AJ$3:$EQ$3=P$3) * ($AJ40:$EQ40),0))</f>
        <v>1.1312806801458559</v>
      </c>
      <c r="Q40" s="265">
        <f t="array" ref="Q40">SUM(IFERROR(($AJ$2:$EQ$2=$C$4)*($AJ$3:$EQ$3=Q$3) * ($AJ40:$EQ40),0))</f>
        <v>1.1688152864038204</v>
      </c>
      <c r="R40" s="265">
        <f t="array" ref="R40">SUM(IFERROR(($AJ$2:$EQ$2=$C$4)*($AJ$3:$EQ$3=R$3) * ($AJ40:$EQ40),0))</f>
        <v>1.2075914962666641</v>
      </c>
      <c r="S40" s="265">
        <f t="array" ref="S40">SUM(IFERROR(($AJ$2:$EQ$2=$C$4)*($AJ$3:$EQ$3=S$3) * ($AJ40:$EQ40),0))</f>
        <v>1.2476502420940621</v>
      </c>
      <c r="T40" s="265">
        <f t="array" ref="T40">SUM(IFERROR(($AJ$2:$EQ$2=$C$4)*($AJ$3:$EQ$3=T$3) * ($AJ40:$EQ40),0))</f>
        <v>1.2890338005464508</v>
      </c>
      <c r="U40" s="265">
        <f t="array" ref="U40">SUM(IFERROR(($AJ$2:$EQ$2=$C$4)*($AJ$3:$EQ$3=U$3) * ($AJ40:$EQ40),0))</f>
        <v>1.3317858365439421</v>
      </c>
      <c r="V40" s="265">
        <f t="array" ref="V40">SUM(IFERROR(($AJ$2:$EQ$2=$C$4)*($AJ$3:$EQ$3=V$3) * ($AJ40:$EQ40),0))</f>
        <v>1.3759514486555886</v>
      </c>
      <c r="W40" s="265">
        <f t="array" ref="W40">SUM(IFERROR(($AJ$2:$EQ$2=$C$4)*($AJ$3:$EQ$3=W$3) * ($AJ40:$EQ40),0))</f>
        <v>1.4215772159652833</v>
      </c>
      <c r="X40" s="265">
        <f t="array" ref="X40">SUM(IFERROR(($AJ$2:$EQ$2=$C$4)*($AJ$3:$EQ$3=X$3) * ($AJ40:$EQ40),0))</f>
        <v>1.468711246462054</v>
      </c>
      <c r="Y40" s="265">
        <f t="array" ref="Y40">SUM(IFERROR(($AJ$2:$EQ$2=$C$4)*($AJ$3:$EQ$3=Y$3) * ($AJ40:$EQ40),0))</f>
        <v>1.5174032270040412</v>
      </c>
      <c r="Z40" s="265">
        <f t="array" ref="Z40">SUM(IFERROR(($AJ$2:$EQ$2=$C$4)*($AJ$3:$EQ$3=Z$3) * ($AJ40:$EQ40),0))</f>
        <v>1.567704474907051</v>
      </c>
      <c r="AA40" s="265">
        <f t="array" ref="AA40">SUM(IFERROR(($AJ$2:$EQ$2=$C$4)*($AJ$3:$EQ$3=AA$3) * ($AJ40:$EQ40),0))</f>
        <v>1.6196679912101917</v>
      </c>
      <c r="AB40" s="265">
        <f t="array" ref="AB40">SUM(IFERROR(($AJ$2:$EQ$2=$C$4)*($AJ$3:$EQ$3=AB$3) * ($AJ40:$EQ40),0))</f>
        <v>1.6733485156727914</v>
      </c>
      <c r="AC40" s="265">
        <f t="array" ref="AC40">SUM(IFERROR(($AJ$2:$EQ$2=$C$4)*($AJ$3:$EQ$3=AC$3) * ($AJ40:$EQ40),0))</f>
        <v>1.7288025835585399</v>
      </c>
      <c r="AD40" s="265">
        <f t="array" ref="AD40">SUM(IFERROR(($AJ$2:$EQ$2=$C$4)*($AJ$3:$EQ$3=AD$3) * ($AJ40:$EQ40),0))</f>
        <v>1.7860885842645926</v>
      </c>
      <c r="AE40" s="265">
        <f t="array" ref="AE40">SUM(IFERROR(($AJ$2:$EQ$2=$C$4)*($AJ$3:$EQ$3=AE$3) * ($AJ40:$EQ40),0))</f>
        <v>1.8452668218552088</v>
      </c>
      <c r="AF40" s="265">
        <f t="array" ref="AF40">SUM(IFERROR(($AJ$2:$EQ$2=$C$4)*($AJ$3:$EQ$3=AF$3) * ($AJ40:$EQ40),0))</f>
        <v>2.1717942798398551</v>
      </c>
      <c r="AG40" s="265">
        <f t="array" ref="AG40">SUM(IFERROR(($AJ$2:$EQ$2=$C$4)*($AJ$3:$EQ$3=AG$3) * ($AJ40:$EQ40),0))</f>
        <v>2.5558895577717879</v>
      </c>
      <c r="AH40" s="265">
        <f t="array" ref="AH40">SUM(IFERROR(($AJ$2:$EQ$2=$C$4)*($AJ$3:$EQ$3=AH$3) * ($AJ40:$EQ40),0))</f>
        <v>3.0076597335566611</v>
      </c>
      <c r="AI40" s="265">
        <f t="array" ref="AI40">SUM(IFERROR(($AJ$2:$EQ$2=$C$4)*($AJ$3:$EQ$3=AI$3) * ($AJ40:$EQ40),0))</f>
        <v>3.538977912704198</v>
      </c>
      <c r="AJ40" s="275">
        <f t="shared" ref="AJ40:AJ46" si="13">G40*(1+INDEX(AJ$8:AJ$18,MATCH($A40,$A$8:$A$18,0)))^(AJ$3-G$3)</f>
        <v>1.0524456963170967</v>
      </c>
      <c r="AK40" s="276">
        <f t="shared" si="11"/>
        <v>1.0801580152361143</v>
      </c>
      <c r="AL40" s="276">
        <f t="shared" si="11"/>
        <v>0.97077467971559939</v>
      </c>
      <c r="AM40" s="276">
        <f t="shared" si="11"/>
        <v>1.0243899069045086</v>
      </c>
      <c r="AN40" s="276">
        <f t="shared" si="11"/>
        <v>1.0580266853873581</v>
      </c>
      <c r="AO40" s="276">
        <f t="shared" si="11"/>
        <v>1.079866977051807</v>
      </c>
      <c r="AP40" s="276">
        <f t="shared" si="11"/>
        <v>1.0879970107157904</v>
      </c>
      <c r="AQ40" s="276">
        <f t="shared" si="11"/>
        <v>1.104552854289065</v>
      </c>
      <c r="AR40" s="276">
        <f t="shared" si="11"/>
        <v>1.1312806801458559</v>
      </c>
      <c r="AS40" s="276">
        <f t="shared" si="11"/>
        <v>1.1688152864038204</v>
      </c>
      <c r="AT40" s="276">
        <f t="shared" si="11"/>
        <v>1.2075914962666641</v>
      </c>
      <c r="AU40" s="276">
        <f t="shared" si="11"/>
        <v>1.2476502420940621</v>
      </c>
      <c r="AV40" s="276">
        <f t="shared" si="11"/>
        <v>1.2890338005464508</v>
      </c>
      <c r="AW40" s="276">
        <f t="shared" si="11"/>
        <v>1.3317858365439421</v>
      </c>
      <c r="AX40" s="276">
        <f t="shared" si="11"/>
        <v>1.3759514486555886</v>
      </c>
      <c r="AY40" s="276">
        <f t="shared" si="11"/>
        <v>1.4215772159652833</v>
      </c>
      <c r="AZ40" s="276">
        <f t="shared" si="11"/>
        <v>1.468711246462054</v>
      </c>
      <c r="BA40" s="276">
        <f t="shared" si="12"/>
        <v>1.5174032270040412</v>
      </c>
      <c r="BB40" s="276">
        <f t="shared" si="12"/>
        <v>1.567704474907051</v>
      </c>
      <c r="BC40" s="276">
        <f t="shared" si="12"/>
        <v>1.6196679912101917</v>
      </c>
      <c r="BD40" s="276">
        <f t="shared" si="12"/>
        <v>1.6733485156727914</v>
      </c>
      <c r="BE40" s="276">
        <f t="shared" si="12"/>
        <v>1.7288025835585399</v>
      </c>
      <c r="BF40" s="276">
        <f t="shared" si="12"/>
        <v>1.7860885842645926</v>
      </c>
      <c r="BG40" s="276">
        <f t="shared" si="12"/>
        <v>1.8452668218552088</v>
      </c>
      <c r="BH40" s="276">
        <f t="shared" si="12"/>
        <v>2.1717942798398551</v>
      </c>
      <c r="BI40" s="276">
        <f t="shared" si="12"/>
        <v>2.5558895577717879</v>
      </c>
      <c r="BJ40" s="276">
        <f t="shared" si="12"/>
        <v>3.0076597335566611</v>
      </c>
      <c r="BK40" s="276">
        <f t="shared" si="12"/>
        <v>3.538977912704198</v>
      </c>
      <c r="BL40" s="274"/>
      <c r="BM40" s="274"/>
      <c r="BN40" s="274"/>
      <c r="BO40" s="274"/>
      <c r="BP40" s="274"/>
      <c r="BQ40" s="274"/>
      <c r="BR40" s="274"/>
      <c r="BS40" s="274"/>
      <c r="BT40" s="274"/>
      <c r="BU40" s="274"/>
      <c r="BV40" s="274"/>
      <c r="BW40" s="274"/>
      <c r="BX40" s="274"/>
      <c r="BY40" s="274"/>
      <c r="BZ40" s="274"/>
      <c r="CA40" s="274"/>
      <c r="CB40" s="274"/>
      <c r="CC40" s="274"/>
      <c r="CD40" s="274"/>
      <c r="CE40" s="274"/>
      <c r="CF40" s="274"/>
      <c r="CG40" s="274"/>
      <c r="CH40" s="274"/>
      <c r="CI40" s="274"/>
      <c r="CJ40" s="274"/>
      <c r="CK40" s="274"/>
      <c r="CL40" s="274"/>
      <c r="CM40" s="274"/>
      <c r="CN40" s="251"/>
      <c r="CO40" s="251"/>
      <c r="CP40" s="251"/>
      <c r="CQ40" s="251"/>
      <c r="CR40" s="251"/>
      <c r="CS40" s="251"/>
      <c r="CT40" s="251"/>
      <c r="CU40" s="251"/>
      <c r="CV40" s="251"/>
      <c r="CW40" s="251"/>
      <c r="CX40" s="251"/>
      <c r="CY40" s="251"/>
      <c r="CZ40" s="251"/>
      <c r="DA40" s="251"/>
      <c r="DB40" s="251"/>
      <c r="DC40" s="251"/>
      <c r="DD40" s="251"/>
      <c r="DE40" s="251"/>
      <c r="DF40" s="251"/>
      <c r="DG40" s="251"/>
      <c r="DH40" s="251"/>
      <c r="DI40" s="251"/>
      <c r="DJ40" s="251"/>
      <c r="DK40" s="251"/>
      <c r="DL40" s="251"/>
      <c r="DM40" s="251"/>
      <c r="DN40" s="251"/>
      <c r="DO40" s="251"/>
      <c r="DP40" s="274"/>
      <c r="DQ40" s="274"/>
      <c r="DR40" s="274"/>
      <c r="DS40" s="274"/>
      <c r="DT40" s="274"/>
      <c r="DU40" s="274"/>
      <c r="DV40" s="274"/>
      <c r="DW40" s="274"/>
      <c r="DX40" s="274"/>
      <c r="DY40" s="274"/>
      <c r="DZ40" s="274"/>
      <c r="EA40" s="274"/>
      <c r="EB40" s="274"/>
      <c r="EC40" s="274"/>
      <c r="ED40" s="274"/>
      <c r="EE40" s="274"/>
      <c r="EF40" s="274"/>
      <c r="EG40" s="274"/>
      <c r="EH40" s="274"/>
      <c r="EI40" s="274"/>
      <c r="EJ40" s="274"/>
      <c r="EK40" s="274"/>
      <c r="EL40" s="274"/>
      <c r="EM40" s="274"/>
      <c r="EN40" s="274"/>
      <c r="EO40" s="274"/>
      <c r="EP40" s="274"/>
      <c r="EQ40" s="274"/>
      <c r="ER40" s="269"/>
      <c r="ES40" s="269"/>
      <c r="ET40" s="269"/>
      <c r="EU40" s="269"/>
      <c r="EV40" s="269"/>
      <c r="EW40" s="269"/>
      <c r="EX40" s="269"/>
      <c r="EY40" s="269"/>
      <c r="EZ40" s="269"/>
      <c r="FA40" s="269"/>
      <c r="FB40" s="269"/>
      <c r="FC40" s="269"/>
      <c r="FD40" s="269"/>
      <c r="FE40" s="269"/>
      <c r="FF40" s="269"/>
      <c r="FG40" s="269"/>
      <c r="FH40" s="269"/>
      <c r="FI40" s="269"/>
      <c r="FJ40" s="269"/>
      <c r="FK40" s="269"/>
      <c r="FL40" s="269"/>
      <c r="FM40" s="269"/>
      <c r="FN40" s="269"/>
      <c r="FO40" s="269"/>
      <c r="FP40" s="269"/>
      <c r="FQ40" s="269"/>
      <c r="FR40" s="269"/>
      <c r="FS40" s="269"/>
      <c r="FT40" s="269"/>
      <c r="FU40" s="269"/>
      <c r="FV40" s="269"/>
    </row>
    <row r="41" spans="1:178">
      <c r="A41" s="234" t="s">
        <v>587</v>
      </c>
      <c r="B41" s="234" t="s">
        <v>130</v>
      </c>
      <c r="C41" s="250" t="s">
        <v>609</v>
      </c>
      <c r="G41" s="235">
        <v>1</v>
      </c>
      <c r="H41" s="265">
        <f t="array" ref="H41">SUM(IFERROR(($AJ$2:$EQ$2=$C$4)*($AJ$3:$EQ$3=H$3) * ($AJ41:$EQ41),0))</f>
        <v>1.0524456963170967</v>
      </c>
      <c r="I41" s="265">
        <f t="array" ref="I41">SUM(IFERROR(($AJ$2:$EQ$2=$C$4)*($AJ$3:$EQ$3=I$3) * ($AJ41:$EQ41),0))</f>
        <v>1.0801580152361143</v>
      </c>
      <c r="J41" s="265">
        <f t="array" ref="J41">SUM(IFERROR(($AJ$2:$EQ$2=$C$4)*($AJ$3:$EQ$3=J$3) * ($AJ41:$EQ41),0))</f>
        <v>0.97077467971559939</v>
      </c>
      <c r="K41" s="265">
        <f t="array" ref="K41">SUM(IFERROR(($AJ$2:$EQ$2=$C$4)*($AJ$3:$EQ$3=K$3) * ($AJ41:$EQ41),0))</f>
        <v>1.0243899069045086</v>
      </c>
      <c r="L41" s="265">
        <f t="array" ref="L41">SUM(IFERROR(($AJ$2:$EQ$2=$C$4)*($AJ$3:$EQ$3=L$3) * ($AJ41:$EQ41),0))</f>
        <v>1.0580266853873581</v>
      </c>
      <c r="M41" s="265">
        <f t="array" ref="M41">SUM(IFERROR(($AJ$2:$EQ$2=$C$4)*($AJ$3:$EQ$3=M$3) * ($AJ41:$EQ41),0))</f>
        <v>1.079866977051807</v>
      </c>
      <c r="N41" s="265">
        <f t="array" ref="N41">SUM(IFERROR(($AJ$2:$EQ$2=$C$4)*($AJ$3:$EQ$3=N$3) * ($AJ41:$EQ41),0))</f>
        <v>1.0879970107157904</v>
      </c>
      <c r="O41" s="265">
        <f t="array" ref="O41">SUM(IFERROR(($AJ$2:$EQ$2=$C$4)*($AJ$3:$EQ$3=O$3) * ($AJ41:$EQ41),0))</f>
        <v>1.104552854289065</v>
      </c>
      <c r="P41" s="265">
        <f t="array" ref="P41">SUM(IFERROR(($AJ$2:$EQ$2=$C$4)*($AJ$3:$EQ$3=P$3) * ($AJ41:$EQ41),0))</f>
        <v>1.1312806801458559</v>
      </c>
      <c r="Q41" s="265">
        <f t="array" ref="Q41">SUM(IFERROR(($AJ$2:$EQ$2=$C$4)*($AJ$3:$EQ$3=Q$3) * ($AJ41:$EQ41),0))</f>
        <v>1.1688152864038204</v>
      </c>
      <c r="R41" s="265">
        <f t="array" ref="R41">SUM(IFERROR(($AJ$2:$EQ$2=$C$4)*($AJ$3:$EQ$3=R$3) * ($AJ41:$EQ41),0))</f>
        <v>1.2075914962666641</v>
      </c>
      <c r="S41" s="265">
        <f t="array" ref="S41">SUM(IFERROR(($AJ$2:$EQ$2=$C$4)*($AJ$3:$EQ$3=S$3) * ($AJ41:$EQ41),0))</f>
        <v>1.2476502420940621</v>
      </c>
      <c r="T41" s="265">
        <f t="array" ref="T41">SUM(IFERROR(($AJ$2:$EQ$2=$C$4)*($AJ$3:$EQ$3=T$3) * ($AJ41:$EQ41),0))</f>
        <v>1.2890338005464508</v>
      </c>
      <c r="U41" s="265">
        <f t="array" ref="U41">SUM(IFERROR(($AJ$2:$EQ$2=$C$4)*($AJ$3:$EQ$3=U$3) * ($AJ41:$EQ41),0))</f>
        <v>1.3317858365439421</v>
      </c>
      <c r="V41" s="265">
        <f t="array" ref="V41">SUM(IFERROR(($AJ$2:$EQ$2=$C$4)*($AJ$3:$EQ$3=V$3) * ($AJ41:$EQ41),0))</f>
        <v>1.3759514486555886</v>
      </c>
      <c r="W41" s="265">
        <f t="array" ref="W41">SUM(IFERROR(($AJ$2:$EQ$2=$C$4)*($AJ$3:$EQ$3=W$3) * ($AJ41:$EQ41),0))</f>
        <v>1.4215772159652833</v>
      </c>
      <c r="X41" s="265">
        <f t="array" ref="X41">SUM(IFERROR(($AJ$2:$EQ$2=$C$4)*($AJ$3:$EQ$3=X$3) * ($AJ41:$EQ41),0))</f>
        <v>1.468711246462054</v>
      </c>
      <c r="Y41" s="265">
        <f t="array" ref="Y41">SUM(IFERROR(($AJ$2:$EQ$2=$C$4)*($AJ$3:$EQ$3=Y$3) * ($AJ41:$EQ41),0))</f>
        <v>1.5174032270040412</v>
      </c>
      <c r="Z41" s="265">
        <f t="array" ref="Z41">SUM(IFERROR(($AJ$2:$EQ$2=$C$4)*($AJ$3:$EQ$3=Z$3) * ($AJ41:$EQ41),0))</f>
        <v>1.567704474907051</v>
      </c>
      <c r="AA41" s="265">
        <f t="array" ref="AA41">SUM(IFERROR(($AJ$2:$EQ$2=$C$4)*($AJ$3:$EQ$3=AA$3) * ($AJ41:$EQ41),0))</f>
        <v>1.6196679912101917</v>
      </c>
      <c r="AB41" s="265">
        <f t="array" ref="AB41">SUM(IFERROR(($AJ$2:$EQ$2=$C$4)*($AJ$3:$EQ$3=AB$3) * ($AJ41:$EQ41),0))</f>
        <v>1.6733485156727914</v>
      </c>
      <c r="AC41" s="265">
        <f t="array" ref="AC41">SUM(IFERROR(($AJ$2:$EQ$2=$C$4)*($AJ$3:$EQ$3=AC$3) * ($AJ41:$EQ41),0))</f>
        <v>1.7288025835585399</v>
      </c>
      <c r="AD41" s="265">
        <f t="array" ref="AD41">SUM(IFERROR(($AJ$2:$EQ$2=$C$4)*($AJ$3:$EQ$3=AD$3) * ($AJ41:$EQ41),0))</f>
        <v>1.7860885842645926</v>
      </c>
      <c r="AE41" s="265">
        <f t="array" ref="AE41">SUM(IFERROR(($AJ$2:$EQ$2=$C$4)*($AJ$3:$EQ$3=AE$3) * ($AJ41:$EQ41),0))</f>
        <v>1.8452668218552088</v>
      </c>
      <c r="AF41" s="265">
        <f t="array" ref="AF41">SUM(IFERROR(($AJ$2:$EQ$2=$C$4)*($AJ$3:$EQ$3=AF$3) * ($AJ41:$EQ41),0))</f>
        <v>2.1717942798398551</v>
      </c>
      <c r="AG41" s="265">
        <f t="array" ref="AG41">SUM(IFERROR(($AJ$2:$EQ$2=$C$4)*($AJ$3:$EQ$3=AG$3) * ($AJ41:$EQ41),0))</f>
        <v>2.5558895577717879</v>
      </c>
      <c r="AH41" s="265">
        <f t="array" ref="AH41">SUM(IFERROR(($AJ$2:$EQ$2=$C$4)*($AJ$3:$EQ$3=AH$3) * ($AJ41:$EQ41),0))</f>
        <v>3.0076597335566611</v>
      </c>
      <c r="AI41" s="265">
        <f t="array" ref="AI41">SUM(IFERROR(($AJ$2:$EQ$2=$C$4)*($AJ$3:$EQ$3=AI$3) * ($AJ41:$EQ41),0))</f>
        <v>3.538977912704198</v>
      </c>
      <c r="AJ41" s="275">
        <f t="shared" si="13"/>
        <v>1.0524456963170967</v>
      </c>
      <c r="AK41" s="276">
        <f t="shared" si="11"/>
        <v>1.0801580152361143</v>
      </c>
      <c r="AL41" s="276">
        <f t="shared" si="11"/>
        <v>0.97077467971559939</v>
      </c>
      <c r="AM41" s="276">
        <f t="shared" si="11"/>
        <v>1.0243899069045086</v>
      </c>
      <c r="AN41" s="276">
        <f t="shared" si="11"/>
        <v>1.0580266853873581</v>
      </c>
      <c r="AO41" s="276">
        <f t="shared" si="11"/>
        <v>1.079866977051807</v>
      </c>
      <c r="AP41" s="276">
        <f t="shared" si="11"/>
        <v>1.0879970107157904</v>
      </c>
      <c r="AQ41" s="276">
        <f t="shared" si="11"/>
        <v>1.104552854289065</v>
      </c>
      <c r="AR41" s="276">
        <f t="shared" si="11"/>
        <v>1.1312806801458559</v>
      </c>
      <c r="AS41" s="276">
        <f t="shared" si="11"/>
        <v>1.1688152864038204</v>
      </c>
      <c r="AT41" s="276">
        <f t="shared" si="11"/>
        <v>1.2075914962666641</v>
      </c>
      <c r="AU41" s="276">
        <f t="shared" si="11"/>
        <v>1.2476502420940621</v>
      </c>
      <c r="AV41" s="276">
        <f t="shared" si="11"/>
        <v>1.2890338005464508</v>
      </c>
      <c r="AW41" s="276">
        <f t="shared" si="11"/>
        <v>1.3317858365439421</v>
      </c>
      <c r="AX41" s="276">
        <f t="shared" si="11"/>
        <v>1.3759514486555886</v>
      </c>
      <c r="AY41" s="276">
        <f t="shared" si="11"/>
        <v>1.4215772159652833</v>
      </c>
      <c r="AZ41" s="276">
        <f t="shared" si="11"/>
        <v>1.468711246462054</v>
      </c>
      <c r="BA41" s="276">
        <f t="shared" si="12"/>
        <v>1.5174032270040412</v>
      </c>
      <c r="BB41" s="276">
        <f t="shared" si="12"/>
        <v>1.567704474907051</v>
      </c>
      <c r="BC41" s="276">
        <f t="shared" si="12"/>
        <v>1.6196679912101917</v>
      </c>
      <c r="BD41" s="276">
        <f t="shared" si="12"/>
        <v>1.6733485156727914</v>
      </c>
      <c r="BE41" s="276">
        <f t="shared" si="12"/>
        <v>1.7288025835585399</v>
      </c>
      <c r="BF41" s="276">
        <f t="shared" si="12"/>
        <v>1.7860885842645926</v>
      </c>
      <c r="BG41" s="276">
        <f t="shared" si="12"/>
        <v>1.8452668218552088</v>
      </c>
      <c r="BH41" s="276">
        <f t="shared" si="12"/>
        <v>2.1717942798398551</v>
      </c>
      <c r="BI41" s="276">
        <f t="shared" si="12"/>
        <v>2.5558895577717879</v>
      </c>
      <c r="BJ41" s="276">
        <f t="shared" si="12"/>
        <v>3.0076597335566611</v>
      </c>
      <c r="BK41" s="276">
        <f t="shared" si="12"/>
        <v>3.538977912704198</v>
      </c>
      <c r="BL41" s="274"/>
      <c r="BM41" s="274"/>
      <c r="BN41" s="274"/>
      <c r="BO41" s="274"/>
      <c r="BP41" s="274"/>
      <c r="BQ41" s="274"/>
      <c r="BR41" s="274"/>
      <c r="BS41" s="274"/>
      <c r="BT41" s="274"/>
      <c r="BU41" s="274"/>
      <c r="BV41" s="274"/>
      <c r="BW41" s="274"/>
      <c r="BX41" s="274"/>
      <c r="BY41" s="274"/>
      <c r="BZ41" s="274"/>
      <c r="CA41" s="274"/>
      <c r="CB41" s="274"/>
      <c r="CC41" s="274"/>
      <c r="CD41" s="274"/>
      <c r="CE41" s="274"/>
      <c r="CF41" s="274"/>
      <c r="CG41" s="274"/>
      <c r="CH41" s="274"/>
      <c r="CI41" s="274"/>
      <c r="CJ41" s="274"/>
      <c r="CK41" s="274"/>
      <c r="CL41" s="274"/>
      <c r="CM41" s="274"/>
      <c r="CN41" s="251"/>
      <c r="CO41" s="251"/>
      <c r="CP41" s="251"/>
      <c r="CQ41" s="251"/>
      <c r="CR41" s="251"/>
      <c r="CS41" s="251"/>
      <c r="CT41" s="251"/>
      <c r="CU41" s="251"/>
      <c r="CV41" s="251"/>
      <c r="CW41" s="251"/>
      <c r="CX41" s="251"/>
      <c r="CY41" s="251"/>
      <c r="CZ41" s="251"/>
      <c r="DA41" s="251"/>
      <c r="DB41" s="251"/>
      <c r="DC41" s="251"/>
      <c r="DD41" s="251"/>
      <c r="DE41" s="251"/>
      <c r="DF41" s="251"/>
      <c r="DG41" s="251"/>
      <c r="DH41" s="251"/>
      <c r="DI41" s="251"/>
      <c r="DJ41" s="251"/>
      <c r="DK41" s="251"/>
      <c r="DL41" s="251"/>
      <c r="DM41" s="251"/>
      <c r="DN41" s="251"/>
      <c r="DO41" s="251"/>
      <c r="DP41" s="274"/>
      <c r="DQ41" s="274"/>
      <c r="DR41" s="274"/>
      <c r="DS41" s="274"/>
      <c r="DT41" s="274"/>
      <c r="DU41" s="274"/>
      <c r="DV41" s="274"/>
      <c r="DW41" s="274"/>
      <c r="DX41" s="274"/>
      <c r="DY41" s="274"/>
      <c r="DZ41" s="274"/>
      <c r="EA41" s="274"/>
      <c r="EB41" s="274"/>
      <c r="EC41" s="274"/>
      <c r="ED41" s="274"/>
      <c r="EE41" s="274"/>
      <c r="EF41" s="274"/>
      <c r="EG41" s="274"/>
      <c r="EH41" s="274"/>
      <c r="EI41" s="274"/>
      <c r="EJ41" s="274"/>
      <c r="EK41" s="274"/>
      <c r="EL41" s="274"/>
      <c r="EM41" s="274"/>
      <c r="EN41" s="274"/>
      <c r="EO41" s="274"/>
      <c r="EP41" s="274"/>
      <c r="EQ41" s="274"/>
      <c r="ER41" s="269"/>
      <c r="ES41" s="269"/>
      <c r="ET41" s="269"/>
      <c r="EU41" s="269"/>
      <c r="EV41" s="269"/>
      <c r="EW41" s="269"/>
      <c r="EX41" s="269"/>
      <c r="EY41" s="269"/>
      <c r="EZ41" s="269"/>
      <c r="FA41" s="269"/>
      <c r="FB41" s="269"/>
      <c r="FC41" s="269"/>
      <c r="FD41" s="269"/>
      <c r="FE41" s="269"/>
      <c r="FF41" s="269"/>
      <c r="FG41" s="269"/>
      <c r="FH41" s="269"/>
      <c r="FI41" s="269"/>
      <c r="FJ41" s="269"/>
      <c r="FK41" s="269"/>
      <c r="FL41" s="269"/>
      <c r="FM41" s="269"/>
      <c r="FN41" s="269"/>
      <c r="FO41" s="269"/>
      <c r="FP41" s="269"/>
      <c r="FQ41" s="269"/>
      <c r="FR41" s="269"/>
      <c r="FS41" s="269"/>
      <c r="FT41" s="269"/>
      <c r="FU41" s="269"/>
      <c r="FV41" s="269"/>
    </row>
    <row r="42" spans="1:178">
      <c r="A42" s="234" t="s">
        <v>589</v>
      </c>
      <c r="B42" s="234" t="s">
        <v>131</v>
      </c>
      <c r="C42" s="250" t="s">
        <v>608</v>
      </c>
      <c r="G42" s="235">
        <v>1</v>
      </c>
      <c r="H42" s="265">
        <f t="array" ref="H42">SUM(IFERROR(($AJ$2:$EQ$2=$C$4)*($AJ$3:$EQ$3=H$3) * ($AJ42:$EQ42),0))</f>
        <v>1.0524456963170967</v>
      </c>
      <c r="I42" s="265">
        <f t="array" ref="I42">SUM(IFERROR(($AJ$2:$EQ$2=$C$4)*($AJ$3:$EQ$3=I$3) * ($AJ42:$EQ42),0))</f>
        <v>1.0801580152361143</v>
      </c>
      <c r="J42" s="265">
        <f t="array" ref="J42">SUM(IFERROR(($AJ$2:$EQ$2=$C$4)*($AJ$3:$EQ$3=J$3) * ($AJ42:$EQ42),0))</f>
        <v>0.97077467971559939</v>
      </c>
      <c r="K42" s="265">
        <f t="array" ref="K42">SUM(IFERROR(($AJ$2:$EQ$2=$C$4)*($AJ$3:$EQ$3=K$3) * ($AJ42:$EQ42),0))</f>
        <v>1.0243899069045086</v>
      </c>
      <c r="L42" s="265">
        <f t="array" ref="L42">SUM(IFERROR(($AJ$2:$EQ$2=$C$4)*($AJ$3:$EQ$3=L$3) * ($AJ42:$EQ42),0))</f>
        <v>1.0580266853873581</v>
      </c>
      <c r="M42" s="265">
        <f t="array" ref="M42">SUM(IFERROR(($AJ$2:$EQ$2=$C$4)*($AJ$3:$EQ$3=M$3) * ($AJ42:$EQ42),0))</f>
        <v>1.079866977051807</v>
      </c>
      <c r="N42" s="265">
        <f t="array" ref="N42">SUM(IFERROR(($AJ$2:$EQ$2=$C$4)*($AJ$3:$EQ$3=N$3) * ($AJ42:$EQ42),0))</f>
        <v>1.0879970107157904</v>
      </c>
      <c r="O42" s="265">
        <f t="array" ref="O42">SUM(IFERROR(($AJ$2:$EQ$2=$C$4)*($AJ$3:$EQ$3=O$3) * ($AJ42:$EQ42),0))</f>
        <v>1.104552854289065</v>
      </c>
      <c r="P42" s="265">
        <f t="array" ref="P42">SUM(IFERROR(($AJ$2:$EQ$2=$C$4)*($AJ$3:$EQ$3=P$3) * ($AJ42:$EQ42),0))</f>
        <v>1.1312806801458559</v>
      </c>
      <c r="Q42" s="265">
        <f t="array" ref="Q42">SUM(IFERROR(($AJ$2:$EQ$2=$C$4)*($AJ$3:$EQ$3=Q$3) * ($AJ42:$EQ42),0))</f>
        <v>1.1688152864038204</v>
      </c>
      <c r="R42" s="265">
        <f t="array" ref="R42">SUM(IFERROR(($AJ$2:$EQ$2=$C$4)*($AJ$3:$EQ$3=R$3) * ($AJ42:$EQ42),0))</f>
        <v>1.2075914962666641</v>
      </c>
      <c r="S42" s="265">
        <f t="array" ref="S42">SUM(IFERROR(($AJ$2:$EQ$2=$C$4)*($AJ$3:$EQ$3=S$3) * ($AJ42:$EQ42),0))</f>
        <v>1.2476502420940621</v>
      </c>
      <c r="T42" s="265">
        <f t="array" ref="T42">SUM(IFERROR(($AJ$2:$EQ$2=$C$4)*($AJ$3:$EQ$3=T$3) * ($AJ42:$EQ42),0))</f>
        <v>1.2890338005464508</v>
      </c>
      <c r="U42" s="265">
        <f t="array" ref="U42">SUM(IFERROR(($AJ$2:$EQ$2=$C$4)*($AJ$3:$EQ$3=U$3) * ($AJ42:$EQ42),0))</f>
        <v>1.3317858365439421</v>
      </c>
      <c r="V42" s="265">
        <f t="array" ref="V42">SUM(IFERROR(($AJ$2:$EQ$2=$C$4)*($AJ$3:$EQ$3=V$3) * ($AJ42:$EQ42),0))</f>
        <v>1.3759514486555886</v>
      </c>
      <c r="W42" s="265">
        <f t="array" ref="W42">SUM(IFERROR(($AJ$2:$EQ$2=$C$4)*($AJ$3:$EQ$3=W$3) * ($AJ42:$EQ42),0))</f>
        <v>1.4215772159652833</v>
      </c>
      <c r="X42" s="265">
        <f t="array" ref="X42">SUM(IFERROR(($AJ$2:$EQ$2=$C$4)*($AJ$3:$EQ$3=X$3) * ($AJ42:$EQ42),0))</f>
        <v>1.468711246462054</v>
      </c>
      <c r="Y42" s="265">
        <f t="array" ref="Y42">SUM(IFERROR(($AJ$2:$EQ$2=$C$4)*($AJ$3:$EQ$3=Y$3) * ($AJ42:$EQ42),0))</f>
        <v>1.5174032270040412</v>
      </c>
      <c r="Z42" s="265">
        <f t="array" ref="Z42">SUM(IFERROR(($AJ$2:$EQ$2=$C$4)*($AJ$3:$EQ$3=Z$3) * ($AJ42:$EQ42),0))</f>
        <v>1.567704474907051</v>
      </c>
      <c r="AA42" s="265">
        <f t="array" ref="AA42">SUM(IFERROR(($AJ$2:$EQ$2=$C$4)*($AJ$3:$EQ$3=AA$3) * ($AJ42:$EQ42),0))</f>
        <v>1.6196679912101917</v>
      </c>
      <c r="AB42" s="265">
        <f t="array" ref="AB42">SUM(IFERROR(($AJ$2:$EQ$2=$C$4)*($AJ$3:$EQ$3=AB$3) * ($AJ42:$EQ42),0))</f>
        <v>1.6733485156727914</v>
      </c>
      <c r="AC42" s="265">
        <f t="array" ref="AC42">SUM(IFERROR(($AJ$2:$EQ$2=$C$4)*($AJ$3:$EQ$3=AC$3) * ($AJ42:$EQ42),0))</f>
        <v>1.7288025835585399</v>
      </c>
      <c r="AD42" s="265">
        <f t="array" ref="AD42">SUM(IFERROR(($AJ$2:$EQ$2=$C$4)*($AJ$3:$EQ$3=AD$3) * ($AJ42:$EQ42),0))</f>
        <v>1.7860885842645926</v>
      </c>
      <c r="AE42" s="265">
        <f t="array" ref="AE42">SUM(IFERROR(($AJ$2:$EQ$2=$C$4)*($AJ$3:$EQ$3=AE$3) * ($AJ42:$EQ42),0))</f>
        <v>1.8452668218552088</v>
      </c>
      <c r="AF42" s="265">
        <f t="array" ref="AF42">SUM(IFERROR(($AJ$2:$EQ$2=$C$4)*($AJ$3:$EQ$3=AF$3) * ($AJ42:$EQ42),0))</f>
        <v>2.1717942798398551</v>
      </c>
      <c r="AG42" s="265">
        <f t="array" ref="AG42">SUM(IFERROR(($AJ$2:$EQ$2=$C$4)*($AJ$3:$EQ$3=AG$3) * ($AJ42:$EQ42),0))</f>
        <v>2.5558895577717879</v>
      </c>
      <c r="AH42" s="265">
        <f t="array" ref="AH42">SUM(IFERROR(($AJ$2:$EQ$2=$C$4)*($AJ$3:$EQ$3=AH$3) * ($AJ42:$EQ42),0))</f>
        <v>3.0076597335566611</v>
      </c>
      <c r="AI42" s="265">
        <f t="array" ref="AI42">SUM(IFERROR(($AJ$2:$EQ$2=$C$4)*($AJ$3:$EQ$3=AI$3) * ($AJ42:$EQ42),0))</f>
        <v>3.538977912704198</v>
      </c>
      <c r="AJ42" s="275">
        <f t="shared" si="13"/>
        <v>1.0524456963170967</v>
      </c>
      <c r="AK42" s="276">
        <f t="shared" si="11"/>
        <v>1.0801580152361143</v>
      </c>
      <c r="AL42" s="276">
        <f t="shared" si="11"/>
        <v>0.97077467971559939</v>
      </c>
      <c r="AM42" s="276">
        <f t="shared" si="11"/>
        <v>1.0243899069045086</v>
      </c>
      <c r="AN42" s="276">
        <f t="shared" si="11"/>
        <v>1.0580266853873581</v>
      </c>
      <c r="AO42" s="276">
        <f t="shared" si="11"/>
        <v>1.079866977051807</v>
      </c>
      <c r="AP42" s="276">
        <f t="shared" si="11"/>
        <v>1.0879970107157904</v>
      </c>
      <c r="AQ42" s="276">
        <f t="shared" si="11"/>
        <v>1.104552854289065</v>
      </c>
      <c r="AR42" s="276">
        <f t="shared" si="11"/>
        <v>1.1312806801458559</v>
      </c>
      <c r="AS42" s="276">
        <f t="shared" si="11"/>
        <v>1.1688152864038204</v>
      </c>
      <c r="AT42" s="276">
        <f t="shared" si="11"/>
        <v>1.2075914962666641</v>
      </c>
      <c r="AU42" s="276">
        <f t="shared" si="11"/>
        <v>1.2476502420940621</v>
      </c>
      <c r="AV42" s="276">
        <f t="shared" si="11"/>
        <v>1.2890338005464508</v>
      </c>
      <c r="AW42" s="276">
        <f t="shared" si="11"/>
        <v>1.3317858365439421</v>
      </c>
      <c r="AX42" s="276">
        <f t="shared" si="11"/>
        <v>1.3759514486555886</v>
      </c>
      <c r="AY42" s="276">
        <f t="shared" si="11"/>
        <v>1.4215772159652833</v>
      </c>
      <c r="AZ42" s="276">
        <f t="shared" si="11"/>
        <v>1.468711246462054</v>
      </c>
      <c r="BA42" s="276">
        <f t="shared" si="12"/>
        <v>1.5174032270040412</v>
      </c>
      <c r="BB42" s="276">
        <f t="shared" si="12"/>
        <v>1.567704474907051</v>
      </c>
      <c r="BC42" s="276">
        <f t="shared" si="12"/>
        <v>1.6196679912101917</v>
      </c>
      <c r="BD42" s="276">
        <f t="shared" si="12"/>
        <v>1.6733485156727914</v>
      </c>
      <c r="BE42" s="276">
        <f t="shared" si="12"/>
        <v>1.7288025835585399</v>
      </c>
      <c r="BF42" s="276">
        <f t="shared" si="12"/>
        <v>1.7860885842645926</v>
      </c>
      <c r="BG42" s="276">
        <f t="shared" si="12"/>
        <v>1.8452668218552088</v>
      </c>
      <c r="BH42" s="276">
        <f t="shared" si="12"/>
        <v>2.1717942798398551</v>
      </c>
      <c r="BI42" s="276">
        <f t="shared" si="12"/>
        <v>2.5558895577717879</v>
      </c>
      <c r="BJ42" s="276">
        <f t="shared" si="12"/>
        <v>3.0076597335566611</v>
      </c>
      <c r="BK42" s="276">
        <f t="shared" si="12"/>
        <v>3.538977912704198</v>
      </c>
      <c r="BL42" s="274"/>
      <c r="BM42" s="274"/>
      <c r="BN42" s="274"/>
      <c r="BO42" s="274"/>
      <c r="BP42" s="274"/>
      <c r="BQ42" s="274"/>
      <c r="BR42" s="274"/>
      <c r="BS42" s="274"/>
      <c r="BT42" s="274"/>
      <c r="BU42" s="274"/>
      <c r="BV42" s="274"/>
      <c r="BW42" s="274"/>
      <c r="BX42" s="274"/>
      <c r="BY42" s="274"/>
      <c r="BZ42" s="274"/>
      <c r="CA42" s="274"/>
      <c r="CB42" s="274"/>
      <c r="CC42" s="274"/>
      <c r="CD42" s="274"/>
      <c r="CE42" s="274"/>
      <c r="CF42" s="274"/>
      <c r="CG42" s="274"/>
      <c r="CH42" s="274"/>
      <c r="CI42" s="274"/>
      <c r="CJ42" s="274"/>
      <c r="CK42" s="274"/>
      <c r="CL42" s="274"/>
      <c r="CM42" s="274"/>
      <c r="CN42" s="251"/>
      <c r="CO42" s="251"/>
      <c r="CP42" s="251"/>
      <c r="CQ42" s="251"/>
      <c r="CR42" s="251"/>
      <c r="CS42" s="251"/>
      <c r="CT42" s="251"/>
      <c r="CU42" s="251"/>
      <c r="CV42" s="251"/>
      <c r="CW42" s="251"/>
      <c r="CX42" s="251"/>
      <c r="CY42" s="251"/>
      <c r="CZ42" s="251"/>
      <c r="DA42" s="251"/>
      <c r="DB42" s="251"/>
      <c r="DC42" s="251"/>
      <c r="DD42" s="251"/>
      <c r="DE42" s="251"/>
      <c r="DF42" s="251"/>
      <c r="DG42" s="251"/>
      <c r="DH42" s="251"/>
      <c r="DI42" s="251"/>
      <c r="DJ42" s="251"/>
      <c r="DK42" s="251"/>
      <c r="DL42" s="251"/>
      <c r="DM42" s="251"/>
      <c r="DN42" s="251"/>
      <c r="DO42" s="251"/>
      <c r="DP42" s="274"/>
      <c r="DQ42" s="274"/>
      <c r="DR42" s="274"/>
      <c r="DS42" s="274"/>
      <c r="DT42" s="274"/>
      <c r="DU42" s="274"/>
      <c r="DV42" s="274"/>
      <c r="DW42" s="274"/>
      <c r="DX42" s="274"/>
      <c r="DY42" s="274"/>
      <c r="DZ42" s="274"/>
      <c r="EA42" s="274"/>
      <c r="EB42" s="274"/>
      <c r="EC42" s="274"/>
      <c r="ED42" s="274"/>
      <c r="EE42" s="274"/>
      <c r="EF42" s="274"/>
      <c r="EG42" s="274"/>
      <c r="EH42" s="274"/>
      <c r="EI42" s="274"/>
      <c r="EJ42" s="274"/>
      <c r="EK42" s="274"/>
      <c r="EL42" s="274"/>
      <c r="EM42" s="274"/>
      <c r="EN42" s="274"/>
      <c r="EO42" s="274"/>
      <c r="EP42" s="274"/>
      <c r="EQ42" s="274"/>
      <c r="ER42" s="269"/>
      <c r="ES42" s="269"/>
      <c r="ET42" s="269"/>
      <c r="EU42" s="269"/>
      <c r="EV42" s="269"/>
      <c r="EW42" s="269"/>
      <c r="EX42" s="269"/>
      <c r="EY42" s="269"/>
      <c r="EZ42" s="269"/>
      <c r="FA42" s="269"/>
      <c r="FB42" s="269"/>
      <c r="FC42" s="269"/>
      <c r="FD42" s="269"/>
      <c r="FE42" s="269"/>
      <c r="FF42" s="269"/>
      <c r="FG42" s="269"/>
      <c r="FH42" s="269"/>
      <c r="FI42" s="269"/>
      <c r="FJ42" s="269"/>
      <c r="FK42" s="269"/>
      <c r="FL42" s="269"/>
      <c r="FM42" s="269"/>
      <c r="FN42" s="269"/>
      <c r="FO42" s="269"/>
      <c r="FP42" s="269"/>
      <c r="FQ42" s="269"/>
      <c r="FR42" s="269"/>
      <c r="FS42" s="269"/>
      <c r="FT42" s="269"/>
      <c r="FU42" s="269"/>
      <c r="FV42" s="269"/>
    </row>
    <row r="43" spans="1:178">
      <c r="A43" s="234" t="s">
        <v>591</v>
      </c>
      <c r="B43" s="234" t="s">
        <v>132</v>
      </c>
      <c r="C43" s="250" t="s">
        <v>608</v>
      </c>
      <c r="G43" s="235">
        <v>1</v>
      </c>
      <c r="H43" s="265">
        <f t="array" ref="H43">SUM(IFERROR(($AJ$2:$EQ$2=$C$4)*($AJ$3:$EQ$3=H$3) * ($AJ43:$EQ43),0))</f>
        <v>1.0524456963170967</v>
      </c>
      <c r="I43" s="265">
        <f t="array" ref="I43">SUM(IFERROR(($AJ$2:$EQ$2=$C$4)*($AJ$3:$EQ$3=I$3) * ($AJ43:$EQ43),0))</f>
        <v>1.0801580152361143</v>
      </c>
      <c r="J43" s="265">
        <f t="array" ref="J43">SUM(IFERROR(($AJ$2:$EQ$2=$C$4)*($AJ$3:$EQ$3=J$3) * ($AJ43:$EQ43),0))</f>
        <v>0.97077467971559939</v>
      </c>
      <c r="K43" s="265">
        <f t="array" ref="K43">SUM(IFERROR(($AJ$2:$EQ$2=$C$4)*($AJ$3:$EQ$3=K$3) * ($AJ43:$EQ43),0))</f>
        <v>1.0243899069045086</v>
      </c>
      <c r="L43" s="265">
        <f t="array" ref="L43">SUM(IFERROR(($AJ$2:$EQ$2=$C$4)*($AJ$3:$EQ$3=L$3) * ($AJ43:$EQ43),0))</f>
        <v>1.0580266853873581</v>
      </c>
      <c r="M43" s="265">
        <f t="array" ref="M43">SUM(IFERROR(($AJ$2:$EQ$2=$C$4)*($AJ$3:$EQ$3=M$3) * ($AJ43:$EQ43),0))</f>
        <v>1.079866977051807</v>
      </c>
      <c r="N43" s="265">
        <f t="array" ref="N43">SUM(IFERROR(($AJ$2:$EQ$2=$C$4)*($AJ$3:$EQ$3=N$3) * ($AJ43:$EQ43),0))</f>
        <v>1.0879970107157904</v>
      </c>
      <c r="O43" s="265">
        <f t="array" ref="O43">SUM(IFERROR(($AJ$2:$EQ$2=$C$4)*($AJ$3:$EQ$3=O$3) * ($AJ43:$EQ43),0))</f>
        <v>1.104552854289065</v>
      </c>
      <c r="P43" s="265">
        <f t="array" ref="P43">SUM(IFERROR(($AJ$2:$EQ$2=$C$4)*($AJ$3:$EQ$3=P$3) * ($AJ43:$EQ43),0))</f>
        <v>1.1312806801458559</v>
      </c>
      <c r="Q43" s="265">
        <f t="array" ref="Q43">SUM(IFERROR(($AJ$2:$EQ$2=$C$4)*($AJ$3:$EQ$3=Q$3) * ($AJ43:$EQ43),0))</f>
        <v>1.1688152864038204</v>
      </c>
      <c r="R43" s="265">
        <f t="array" ref="R43">SUM(IFERROR(($AJ$2:$EQ$2=$C$4)*($AJ$3:$EQ$3=R$3) * ($AJ43:$EQ43),0))</f>
        <v>1.2075914962666641</v>
      </c>
      <c r="S43" s="265">
        <f t="array" ref="S43">SUM(IFERROR(($AJ$2:$EQ$2=$C$4)*($AJ$3:$EQ$3=S$3) * ($AJ43:$EQ43),0))</f>
        <v>1.2476502420940621</v>
      </c>
      <c r="T43" s="265">
        <f t="array" ref="T43">SUM(IFERROR(($AJ$2:$EQ$2=$C$4)*($AJ$3:$EQ$3=T$3) * ($AJ43:$EQ43),0))</f>
        <v>1.2890338005464508</v>
      </c>
      <c r="U43" s="265">
        <f t="array" ref="U43">SUM(IFERROR(($AJ$2:$EQ$2=$C$4)*($AJ$3:$EQ$3=U$3) * ($AJ43:$EQ43),0))</f>
        <v>1.3317858365439421</v>
      </c>
      <c r="V43" s="265">
        <f t="array" ref="V43">SUM(IFERROR(($AJ$2:$EQ$2=$C$4)*($AJ$3:$EQ$3=V$3) * ($AJ43:$EQ43),0))</f>
        <v>1.3759514486555886</v>
      </c>
      <c r="W43" s="265">
        <f t="array" ref="W43">SUM(IFERROR(($AJ$2:$EQ$2=$C$4)*($AJ$3:$EQ$3=W$3) * ($AJ43:$EQ43),0))</f>
        <v>1.4215772159652833</v>
      </c>
      <c r="X43" s="265">
        <f t="array" ref="X43">SUM(IFERROR(($AJ$2:$EQ$2=$C$4)*($AJ$3:$EQ$3=X$3) * ($AJ43:$EQ43),0))</f>
        <v>1.468711246462054</v>
      </c>
      <c r="Y43" s="265">
        <f t="array" ref="Y43">SUM(IFERROR(($AJ$2:$EQ$2=$C$4)*($AJ$3:$EQ$3=Y$3) * ($AJ43:$EQ43),0))</f>
        <v>1.5174032270040412</v>
      </c>
      <c r="Z43" s="265">
        <f t="array" ref="Z43">SUM(IFERROR(($AJ$2:$EQ$2=$C$4)*($AJ$3:$EQ$3=Z$3) * ($AJ43:$EQ43),0))</f>
        <v>1.567704474907051</v>
      </c>
      <c r="AA43" s="265">
        <f t="array" ref="AA43">SUM(IFERROR(($AJ$2:$EQ$2=$C$4)*($AJ$3:$EQ$3=AA$3) * ($AJ43:$EQ43),0))</f>
        <v>1.6196679912101917</v>
      </c>
      <c r="AB43" s="265">
        <f t="array" ref="AB43">SUM(IFERROR(($AJ$2:$EQ$2=$C$4)*($AJ$3:$EQ$3=AB$3) * ($AJ43:$EQ43),0))</f>
        <v>1.6733485156727914</v>
      </c>
      <c r="AC43" s="265">
        <f t="array" ref="AC43">SUM(IFERROR(($AJ$2:$EQ$2=$C$4)*($AJ$3:$EQ$3=AC$3) * ($AJ43:$EQ43),0))</f>
        <v>1.7288025835585399</v>
      </c>
      <c r="AD43" s="265">
        <f t="array" ref="AD43">SUM(IFERROR(($AJ$2:$EQ$2=$C$4)*($AJ$3:$EQ$3=AD$3) * ($AJ43:$EQ43),0))</f>
        <v>1.7860885842645926</v>
      </c>
      <c r="AE43" s="265">
        <f t="array" ref="AE43">SUM(IFERROR(($AJ$2:$EQ$2=$C$4)*($AJ$3:$EQ$3=AE$3) * ($AJ43:$EQ43),0))</f>
        <v>1.8452668218552088</v>
      </c>
      <c r="AF43" s="265">
        <f t="array" ref="AF43">SUM(IFERROR(($AJ$2:$EQ$2=$C$4)*($AJ$3:$EQ$3=AF$3) * ($AJ43:$EQ43),0))</f>
        <v>2.1717942798398551</v>
      </c>
      <c r="AG43" s="265">
        <f t="array" ref="AG43">SUM(IFERROR(($AJ$2:$EQ$2=$C$4)*($AJ$3:$EQ$3=AG$3) * ($AJ43:$EQ43),0))</f>
        <v>2.5558895577717879</v>
      </c>
      <c r="AH43" s="265">
        <f t="array" ref="AH43">SUM(IFERROR(($AJ$2:$EQ$2=$C$4)*($AJ$3:$EQ$3=AH$3) * ($AJ43:$EQ43),0))</f>
        <v>3.0076597335566611</v>
      </c>
      <c r="AI43" s="265">
        <f t="array" ref="AI43">SUM(IFERROR(($AJ$2:$EQ$2=$C$4)*($AJ$3:$EQ$3=AI$3) * ($AJ43:$EQ43),0))</f>
        <v>3.538977912704198</v>
      </c>
      <c r="AJ43" s="275">
        <f t="shared" si="13"/>
        <v>1.0524456963170967</v>
      </c>
      <c r="AK43" s="276">
        <f t="shared" si="11"/>
        <v>1.0801580152361143</v>
      </c>
      <c r="AL43" s="276">
        <f t="shared" si="11"/>
        <v>0.97077467971559939</v>
      </c>
      <c r="AM43" s="276">
        <f t="shared" si="11"/>
        <v>1.0243899069045086</v>
      </c>
      <c r="AN43" s="276">
        <f t="shared" si="11"/>
        <v>1.0580266853873581</v>
      </c>
      <c r="AO43" s="276">
        <f t="shared" si="11"/>
        <v>1.079866977051807</v>
      </c>
      <c r="AP43" s="276">
        <f t="shared" si="11"/>
        <v>1.0879970107157904</v>
      </c>
      <c r="AQ43" s="276">
        <f t="shared" si="11"/>
        <v>1.104552854289065</v>
      </c>
      <c r="AR43" s="276">
        <f t="shared" si="11"/>
        <v>1.1312806801458559</v>
      </c>
      <c r="AS43" s="276">
        <f t="shared" si="11"/>
        <v>1.1688152864038204</v>
      </c>
      <c r="AT43" s="276">
        <f t="shared" si="11"/>
        <v>1.2075914962666641</v>
      </c>
      <c r="AU43" s="276">
        <f t="shared" si="11"/>
        <v>1.2476502420940621</v>
      </c>
      <c r="AV43" s="276">
        <f t="shared" si="11"/>
        <v>1.2890338005464508</v>
      </c>
      <c r="AW43" s="276">
        <f t="shared" si="11"/>
        <v>1.3317858365439421</v>
      </c>
      <c r="AX43" s="276">
        <f t="shared" si="11"/>
        <v>1.3759514486555886</v>
      </c>
      <c r="AY43" s="276">
        <f t="shared" si="11"/>
        <v>1.4215772159652833</v>
      </c>
      <c r="AZ43" s="276">
        <f t="shared" si="11"/>
        <v>1.468711246462054</v>
      </c>
      <c r="BA43" s="276">
        <f t="shared" si="12"/>
        <v>1.5174032270040412</v>
      </c>
      <c r="BB43" s="276">
        <f t="shared" si="12"/>
        <v>1.567704474907051</v>
      </c>
      <c r="BC43" s="276">
        <f t="shared" si="12"/>
        <v>1.6196679912101917</v>
      </c>
      <c r="BD43" s="276">
        <f t="shared" si="12"/>
        <v>1.6733485156727914</v>
      </c>
      <c r="BE43" s="276">
        <f t="shared" si="12"/>
        <v>1.7288025835585399</v>
      </c>
      <c r="BF43" s="276">
        <f t="shared" si="12"/>
        <v>1.7860885842645926</v>
      </c>
      <c r="BG43" s="276">
        <f t="shared" si="12"/>
        <v>1.8452668218552088</v>
      </c>
      <c r="BH43" s="276">
        <f t="shared" si="12"/>
        <v>2.1717942798398551</v>
      </c>
      <c r="BI43" s="276">
        <f t="shared" si="12"/>
        <v>2.5558895577717879</v>
      </c>
      <c r="BJ43" s="276">
        <f t="shared" si="12"/>
        <v>3.0076597335566611</v>
      </c>
      <c r="BK43" s="276">
        <f t="shared" si="12"/>
        <v>3.538977912704198</v>
      </c>
      <c r="BL43" s="274"/>
      <c r="BM43" s="274"/>
      <c r="BN43" s="274"/>
      <c r="BO43" s="274"/>
      <c r="BP43" s="274"/>
      <c r="BQ43" s="274"/>
      <c r="BR43" s="274"/>
      <c r="BS43" s="274"/>
      <c r="BT43" s="274"/>
      <c r="BU43" s="274"/>
      <c r="BV43" s="274"/>
      <c r="BW43" s="274"/>
      <c r="BX43" s="274"/>
      <c r="BY43" s="274"/>
      <c r="BZ43" s="274"/>
      <c r="CA43" s="274"/>
      <c r="CB43" s="274"/>
      <c r="CC43" s="274"/>
      <c r="CD43" s="274"/>
      <c r="CE43" s="274"/>
      <c r="CF43" s="274"/>
      <c r="CG43" s="274"/>
      <c r="CH43" s="274"/>
      <c r="CI43" s="274"/>
      <c r="CJ43" s="274"/>
      <c r="CK43" s="274"/>
      <c r="CL43" s="274"/>
      <c r="CM43" s="274"/>
      <c r="CN43" s="251"/>
      <c r="CO43" s="251"/>
      <c r="CP43" s="251"/>
      <c r="CQ43" s="251"/>
      <c r="CR43" s="251"/>
      <c r="CS43" s="251"/>
      <c r="CT43" s="251"/>
      <c r="CU43" s="251"/>
      <c r="CV43" s="251"/>
      <c r="CW43" s="251"/>
      <c r="CX43" s="251"/>
      <c r="CY43" s="251"/>
      <c r="CZ43" s="251"/>
      <c r="DA43" s="251"/>
      <c r="DB43" s="251"/>
      <c r="DC43" s="251"/>
      <c r="DD43" s="251"/>
      <c r="DE43" s="251"/>
      <c r="DF43" s="251"/>
      <c r="DG43" s="251"/>
      <c r="DH43" s="251"/>
      <c r="DI43" s="251"/>
      <c r="DJ43" s="251"/>
      <c r="DK43" s="251"/>
      <c r="DL43" s="251"/>
      <c r="DM43" s="251"/>
      <c r="DN43" s="251"/>
      <c r="DO43" s="251"/>
      <c r="DP43" s="274"/>
      <c r="DQ43" s="274"/>
      <c r="DR43" s="274"/>
      <c r="DS43" s="274"/>
      <c r="DT43" s="274"/>
      <c r="DU43" s="274"/>
      <c r="DV43" s="274"/>
      <c r="DW43" s="274"/>
      <c r="DX43" s="274"/>
      <c r="DY43" s="274"/>
      <c r="DZ43" s="274"/>
      <c r="EA43" s="274"/>
      <c r="EB43" s="274"/>
      <c r="EC43" s="274"/>
      <c r="ED43" s="274"/>
      <c r="EE43" s="274"/>
      <c r="EF43" s="274"/>
      <c r="EG43" s="274"/>
      <c r="EH43" s="274"/>
      <c r="EI43" s="274"/>
      <c r="EJ43" s="274"/>
      <c r="EK43" s="274"/>
      <c r="EL43" s="274"/>
      <c r="EM43" s="274"/>
      <c r="EN43" s="274"/>
      <c r="EO43" s="274"/>
      <c r="EP43" s="274"/>
      <c r="EQ43" s="274"/>
      <c r="ER43" s="269"/>
      <c r="ES43" s="269"/>
      <c r="ET43" s="269"/>
      <c r="EU43" s="269"/>
      <c r="EV43" s="269"/>
      <c r="EW43" s="269"/>
      <c r="EX43" s="269"/>
      <c r="EY43" s="269"/>
      <c r="EZ43" s="269"/>
      <c r="FA43" s="269"/>
      <c r="FB43" s="269"/>
      <c r="FC43" s="269"/>
      <c r="FD43" s="269"/>
      <c r="FE43" s="269"/>
      <c r="FF43" s="269"/>
      <c r="FG43" s="269"/>
      <c r="FH43" s="269"/>
      <c r="FI43" s="269"/>
      <c r="FJ43" s="269"/>
      <c r="FK43" s="269"/>
      <c r="FL43" s="269"/>
      <c r="FM43" s="269"/>
      <c r="FN43" s="269"/>
      <c r="FO43" s="269"/>
      <c r="FP43" s="269"/>
      <c r="FQ43" s="269"/>
      <c r="FR43" s="269"/>
      <c r="FS43" s="269"/>
      <c r="FT43" s="269"/>
      <c r="FU43" s="269"/>
      <c r="FV43" s="269"/>
    </row>
    <row r="44" spans="1:178">
      <c r="A44" s="234" t="s">
        <v>593</v>
      </c>
      <c r="B44" s="234" t="s">
        <v>133</v>
      </c>
      <c r="C44" s="250" t="s">
        <v>609</v>
      </c>
      <c r="G44" s="235">
        <v>1</v>
      </c>
      <c r="H44" s="265">
        <f t="array" ref="H44">SUM(IFERROR(($AJ$2:$EQ$2=$C$4)*($AJ$3:$EQ$3=H$3) * ($AJ44:$EQ44),0))</f>
        <v>1.0524456963170967</v>
      </c>
      <c r="I44" s="265">
        <f t="array" ref="I44">SUM(IFERROR(($AJ$2:$EQ$2=$C$4)*($AJ$3:$EQ$3=I$3) * ($AJ44:$EQ44),0))</f>
        <v>1.0801580152361143</v>
      </c>
      <c r="J44" s="265">
        <f t="array" ref="J44">SUM(IFERROR(($AJ$2:$EQ$2=$C$4)*($AJ$3:$EQ$3=J$3) * ($AJ44:$EQ44),0))</f>
        <v>0.97077467971559939</v>
      </c>
      <c r="K44" s="265">
        <f t="array" ref="K44">SUM(IFERROR(($AJ$2:$EQ$2=$C$4)*($AJ$3:$EQ$3=K$3) * ($AJ44:$EQ44),0))</f>
        <v>1.0243899069045086</v>
      </c>
      <c r="L44" s="265">
        <f t="array" ref="L44">SUM(IFERROR(($AJ$2:$EQ$2=$C$4)*($AJ$3:$EQ$3=L$3) * ($AJ44:$EQ44),0))</f>
        <v>1.0580266853873581</v>
      </c>
      <c r="M44" s="265">
        <f t="array" ref="M44">SUM(IFERROR(($AJ$2:$EQ$2=$C$4)*($AJ$3:$EQ$3=M$3) * ($AJ44:$EQ44),0))</f>
        <v>1.079866977051807</v>
      </c>
      <c r="N44" s="265">
        <f t="array" ref="N44">SUM(IFERROR(($AJ$2:$EQ$2=$C$4)*($AJ$3:$EQ$3=N$3) * ($AJ44:$EQ44),0))</f>
        <v>1.0879970107157904</v>
      </c>
      <c r="O44" s="265">
        <f t="array" ref="O44">SUM(IFERROR(($AJ$2:$EQ$2=$C$4)*($AJ$3:$EQ$3=O$3) * ($AJ44:$EQ44),0))</f>
        <v>1.104552854289065</v>
      </c>
      <c r="P44" s="265">
        <f t="array" ref="P44">SUM(IFERROR(($AJ$2:$EQ$2=$C$4)*($AJ$3:$EQ$3=P$3) * ($AJ44:$EQ44),0))</f>
        <v>1.1312806801458559</v>
      </c>
      <c r="Q44" s="265">
        <f t="array" ref="Q44">SUM(IFERROR(($AJ$2:$EQ$2=$C$4)*($AJ$3:$EQ$3=Q$3) * ($AJ44:$EQ44),0))</f>
        <v>1.1688152864038204</v>
      </c>
      <c r="R44" s="265">
        <f t="array" ref="R44">SUM(IFERROR(($AJ$2:$EQ$2=$C$4)*($AJ$3:$EQ$3=R$3) * ($AJ44:$EQ44),0))</f>
        <v>1.2075914962666641</v>
      </c>
      <c r="S44" s="265">
        <f t="array" ref="S44">SUM(IFERROR(($AJ$2:$EQ$2=$C$4)*($AJ$3:$EQ$3=S$3) * ($AJ44:$EQ44),0))</f>
        <v>1.2476502420940621</v>
      </c>
      <c r="T44" s="265">
        <f t="array" ref="T44">SUM(IFERROR(($AJ$2:$EQ$2=$C$4)*($AJ$3:$EQ$3=T$3) * ($AJ44:$EQ44),0))</f>
        <v>1.2890338005464508</v>
      </c>
      <c r="U44" s="265">
        <f t="array" ref="U44">SUM(IFERROR(($AJ$2:$EQ$2=$C$4)*($AJ$3:$EQ$3=U$3) * ($AJ44:$EQ44),0))</f>
        <v>1.3317858365439421</v>
      </c>
      <c r="V44" s="265">
        <f t="array" ref="V44">SUM(IFERROR(($AJ$2:$EQ$2=$C$4)*($AJ$3:$EQ$3=V$3) * ($AJ44:$EQ44),0))</f>
        <v>1.3759514486555886</v>
      </c>
      <c r="W44" s="265">
        <f t="array" ref="W44">SUM(IFERROR(($AJ$2:$EQ$2=$C$4)*($AJ$3:$EQ$3=W$3) * ($AJ44:$EQ44),0))</f>
        <v>1.4215772159652833</v>
      </c>
      <c r="X44" s="265">
        <f t="array" ref="X44">SUM(IFERROR(($AJ$2:$EQ$2=$C$4)*($AJ$3:$EQ$3=X$3) * ($AJ44:$EQ44),0))</f>
        <v>1.468711246462054</v>
      </c>
      <c r="Y44" s="265">
        <f t="array" ref="Y44">SUM(IFERROR(($AJ$2:$EQ$2=$C$4)*($AJ$3:$EQ$3=Y$3) * ($AJ44:$EQ44),0))</f>
        <v>1.5174032270040412</v>
      </c>
      <c r="Z44" s="265">
        <f t="array" ref="Z44">SUM(IFERROR(($AJ$2:$EQ$2=$C$4)*($AJ$3:$EQ$3=Z$3) * ($AJ44:$EQ44),0))</f>
        <v>1.567704474907051</v>
      </c>
      <c r="AA44" s="265">
        <f t="array" ref="AA44">SUM(IFERROR(($AJ$2:$EQ$2=$C$4)*($AJ$3:$EQ$3=AA$3) * ($AJ44:$EQ44),0))</f>
        <v>1.6196679912101917</v>
      </c>
      <c r="AB44" s="265">
        <f t="array" ref="AB44">SUM(IFERROR(($AJ$2:$EQ$2=$C$4)*($AJ$3:$EQ$3=AB$3) * ($AJ44:$EQ44),0))</f>
        <v>1.6733485156727914</v>
      </c>
      <c r="AC44" s="265">
        <f t="array" ref="AC44">SUM(IFERROR(($AJ$2:$EQ$2=$C$4)*($AJ$3:$EQ$3=AC$3) * ($AJ44:$EQ44),0))</f>
        <v>1.7288025835585399</v>
      </c>
      <c r="AD44" s="265">
        <f t="array" ref="AD44">SUM(IFERROR(($AJ$2:$EQ$2=$C$4)*($AJ$3:$EQ$3=AD$3) * ($AJ44:$EQ44),0))</f>
        <v>1.7860885842645926</v>
      </c>
      <c r="AE44" s="265">
        <f t="array" ref="AE44">SUM(IFERROR(($AJ$2:$EQ$2=$C$4)*($AJ$3:$EQ$3=AE$3) * ($AJ44:$EQ44),0))</f>
        <v>1.8452668218552088</v>
      </c>
      <c r="AF44" s="265">
        <f t="array" ref="AF44">SUM(IFERROR(($AJ$2:$EQ$2=$C$4)*($AJ$3:$EQ$3=AF$3) * ($AJ44:$EQ44),0))</f>
        <v>2.1717942798398551</v>
      </c>
      <c r="AG44" s="265">
        <f t="array" ref="AG44">SUM(IFERROR(($AJ$2:$EQ$2=$C$4)*($AJ$3:$EQ$3=AG$3) * ($AJ44:$EQ44),0))</f>
        <v>2.5558895577717879</v>
      </c>
      <c r="AH44" s="265">
        <f t="array" ref="AH44">SUM(IFERROR(($AJ$2:$EQ$2=$C$4)*($AJ$3:$EQ$3=AH$3) * ($AJ44:$EQ44),0))</f>
        <v>3.0076597335566611</v>
      </c>
      <c r="AI44" s="265">
        <f t="array" ref="AI44">SUM(IFERROR(($AJ$2:$EQ$2=$C$4)*($AJ$3:$EQ$3=AI$3) * ($AJ44:$EQ44),0))</f>
        <v>3.538977912704198</v>
      </c>
      <c r="AJ44" s="275">
        <f t="shared" si="13"/>
        <v>1.0524456963170967</v>
      </c>
      <c r="AK44" s="276">
        <f t="shared" si="11"/>
        <v>1.0801580152361143</v>
      </c>
      <c r="AL44" s="276">
        <f t="shared" si="11"/>
        <v>0.97077467971559939</v>
      </c>
      <c r="AM44" s="276">
        <f t="shared" si="11"/>
        <v>1.0243899069045086</v>
      </c>
      <c r="AN44" s="276">
        <f t="shared" si="11"/>
        <v>1.0580266853873581</v>
      </c>
      <c r="AO44" s="276">
        <f t="shared" si="11"/>
        <v>1.079866977051807</v>
      </c>
      <c r="AP44" s="276">
        <f t="shared" si="11"/>
        <v>1.0879970107157904</v>
      </c>
      <c r="AQ44" s="276">
        <f t="shared" si="11"/>
        <v>1.104552854289065</v>
      </c>
      <c r="AR44" s="276">
        <f t="shared" si="11"/>
        <v>1.1312806801458559</v>
      </c>
      <c r="AS44" s="276">
        <f t="shared" si="11"/>
        <v>1.1688152864038204</v>
      </c>
      <c r="AT44" s="276">
        <f t="shared" si="11"/>
        <v>1.2075914962666641</v>
      </c>
      <c r="AU44" s="276">
        <f t="shared" si="11"/>
        <v>1.2476502420940621</v>
      </c>
      <c r="AV44" s="276">
        <f t="shared" si="11"/>
        <v>1.2890338005464508</v>
      </c>
      <c r="AW44" s="276">
        <f t="shared" si="11"/>
        <v>1.3317858365439421</v>
      </c>
      <c r="AX44" s="276">
        <f t="shared" si="11"/>
        <v>1.3759514486555886</v>
      </c>
      <c r="AY44" s="276">
        <f t="shared" si="11"/>
        <v>1.4215772159652833</v>
      </c>
      <c r="AZ44" s="276">
        <f t="shared" si="11"/>
        <v>1.468711246462054</v>
      </c>
      <c r="BA44" s="276">
        <f t="shared" si="12"/>
        <v>1.5174032270040412</v>
      </c>
      <c r="BB44" s="276">
        <f t="shared" si="12"/>
        <v>1.567704474907051</v>
      </c>
      <c r="BC44" s="276">
        <f t="shared" si="12"/>
        <v>1.6196679912101917</v>
      </c>
      <c r="BD44" s="276">
        <f t="shared" si="12"/>
        <v>1.6733485156727914</v>
      </c>
      <c r="BE44" s="276">
        <f t="shared" si="12"/>
        <v>1.7288025835585399</v>
      </c>
      <c r="BF44" s="276">
        <f t="shared" si="12"/>
        <v>1.7860885842645926</v>
      </c>
      <c r="BG44" s="276">
        <f t="shared" si="12"/>
        <v>1.8452668218552088</v>
      </c>
      <c r="BH44" s="276">
        <f t="shared" si="12"/>
        <v>2.1717942798398551</v>
      </c>
      <c r="BI44" s="276">
        <f t="shared" si="12"/>
        <v>2.5558895577717879</v>
      </c>
      <c r="BJ44" s="276">
        <f t="shared" si="12"/>
        <v>3.0076597335566611</v>
      </c>
      <c r="BK44" s="276">
        <f t="shared" si="12"/>
        <v>3.538977912704198</v>
      </c>
      <c r="BL44" s="274"/>
      <c r="BM44" s="274"/>
      <c r="BN44" s="274"/>
      <c r="BO44" s="274"/>
      <c r="BP44" s="274"/>
      <c r="BQ44" s="274"/>
      <c r="BR44" s="274"/>
      <c r="BS44" s="274"/>
      <c r="BT44" s="274"/>
      <c r="BU44" s="274"/>
      <c r="BV44" s="274"/>
      <c r="BW44" s="274"/>
      <c r="BX44" s="274"/>
      <c r="BY44" s="274"/>
      <c r="BZ44" s="274"/>
      <c r="CA44" s="274"/>
      <c r="CB44" s="274"/>
      <c r="CC44" s="274"/>
      <c r="CD44" s="274"/>
      <c r="CE44" s="274"/>
      <c r="CF44" s="274"/>
      <c r="CG44" s="274"/>
      <c r="CH44" s="274"/>
      <c r="CI44" s="274"/>
      <c r="CJ44" s="274"/>
      <c r="CK44" s="274"/>
      <c r="CL44" s="274"/>
      <c r="CM44" s="274"/>
      <c r="CN44" s="251"/>
      <c r="CO44" s="251"/>
      <c r="CP44" s="251"/>
      <c r="CQ44" s="251"/>
      <c r="CR44" s="251"/>
      <c r="CS44" s="251"/>
      <c r="CT44" s="251"/>
      <c r="CU44" s="251"/>
      <c r="CV44" s="251"/>
      <c r="CW44" s="251"/>
      <c r="CX44" s="251"/>
      <c r="CY44" s="251"/>
      <c r="CZ44" s="251"/>
      <c r="DA44" s="251"/>
      <c r="DB44" s="251"/>
      <c r="DC44" s="251"/>
      <c r="DD44" s="251"/>
      <c r="DE44" s="251"/>
      <c r="DF44" s="251"/>
      <c r="DG44" s="251"/>
      <c r="DH44" s="251"/>
      <c r="DI44" s="251"/>
      <c r="DJ44" s="251"/>
      <c r="DK44" s="251"/>
      <c r="DL44" s="251"/>
      <c r="DM44" s="251"/>
      <c r="DN44" s="251"/>
      <c r="DO44" s="251"/>
      <c r="DP44" s="274"/>
      <c r="DQ44" s="274"/>
      <c r="DR44" s="274"/>
      <c r="DS44" s="274"/>
      <c r="DT44" s="274"/>
      <c r="DU44" s="274"/>
      <c r="DV44" s="274"/>
      <c r="DW44" s="274"/>
      <c r="DX44" s="274"/>
      <c r="DY44" s="274"/>
      <c r="DZ44" s="274"/>
      <c r="EA44" s="274"/>
      <c r="EB44" s="274"/>
      <c r="EC44" s="274"/>
      <c r="ED44" s="274"/>
      <c r="EE44" s="274"/>
      <c r="EF44" s="274"/>
      <c r="EG44" s="274"/>
      <c r="EH44" s="274"/>
      <c r="EI44" s="274"/>
      <c r="EJ44" s="274"/>
      <c r="EK44" s="274"/>
      <c r="EL44" s="274"/>
      <c r="EM44" s="274"/>
      <c r="EN44" s="274"/>
      <c r="EO44" s="274"/>
      <c r="EP44" s="274"/>
      <c r="EQ44" s="274"/>
      <c r="ER44" s="269"/>
      <c r="ES44" s="269"/>
      <c r="ET44" s="269"/>
      <c r="EU44" s="269"/>
      <c r="EV44" s="269"/>
      <c r="EW44" s="269"/>
      <c r="EX44" s="269"/>
      <c r="EY44" s="269"/>
      <c r="EZ44" s="269"/>
      <c r="FA44" s="269"/>
      <c r="FB44" s="269"/>
      <c r="FC44" s="269"/>
      <c r="FD44" s="269"/>
      <c r="FE44" s="269"/>
      <c r="FF44" s="269"/>
      <c r="FG44" s="269"/>
      <c r="FH44" s="269"/>
      <c r="FI44" s="269"/>
      <c r="FJ44" s="269"/>
      <c r="FK44" s="269"/>
      <c r="FL44" s="269"/>
      <c r="FM44" s="269"/>
      <c r="FN44" s="269"/>
      <c r="FO44" s="269"/>
      <c r="FP44" s="269"/>
      <c r="FQ44" s="269"/>
      <c r="FR44" s="269"/>
      <c r="FS44" s="269"/>
      <c r="FT44" s="269"/>
      <c r="FU44" s="269"/>
      <c r="FV44" s="269"/>
    </row>
    <row r="45" spans="1:178">
      <c r="A45" s="234" t="s">
        <v>595</v>
      </c>
      <c r="B45" s="234" t="s">
        <v>134</v>
      </c>
      <c r="C45" s="250" t="s">
        <v>608</v>
      </c>
      <c r="G45" s="235">
        <v>1</v>
      </c>
      <c r="H45" s="265">
        <f t="array" ref="H45">SUM(IFERROR(($AJ$2:$EQ$2=$C$4)*($AJ$3:$EQ$3=H$3) * ($AJ45:$EQ45),0))</f>
        <v>1.0524456963170967</v>
      </c>
      <c r="I45" s="265">
        <f t="array" ref="I45">SUM(IFERROR(($AJ$2:$EQ$2=$C$4)*($AJ$3:$EQ$3=I$3) * ($AJ45:$EQ45),0))</f>
        <v>1.0801580152361143</v>
      </c>
      <c r="J45" s="265">
        <f t="array" ref="J45">SUM(IFERROR(($AJ$2:$EQ$2=$C$4)*($AJ$3:$EQ$3=J$3) * ($AJ45:$EQ45),0))</f>
        <v>0.97077467971559939</v>
      </c>
      <c r="K45" s="265">
        <f t="array" ref="K45">SUM(IFERROR(($AJ$2:$EQ$2=$C$4)*($AJ$3:$EQ$3=K$3) * ($AJ45:$EQ45),0))</f>
        <v>1.0243899069045086</v>
      </c>
      <c r="L45" s="265">
        <f t="array" ref="L45">SUM(IFERROR(($AJ$2:$EQ$2=$C$4)*($AJ$3:$EQ$3=L$3) * ($AJ45:$EQ45),0))</f>
        <v>1.0580266853873581</v>
      </c>
      <c r="M45" s="265">
        <f t="array" ref="M45">SUM(IFERROR(($AJ$2:$EQ$2=$C$4)*($AJ$3:$EQ$3=M$3) * ($AJ45:$EQ45),0))</f>
        <v>1.079866977051807</v>
      </c>
      <c r="N45" s="265">
        <f t="array" ref="N45">SUM(IFERROR(($AJ$2:$EQ$2=$C$4)*($AJ$3:$EQ$3=N$3) * ($AJ45:$EQ45),0))</f>
        <v>1.0879970107157904</v>
      </c>
      <c r="O45" s="265">
        <f t="array" ref="O45">SUM(IFERROR(($AJ$2:$EQ$2=$C$4)*($AJ$3:$EQ$3=O$3) * ($AJ45:$EQ45),0))</f>
        <v>1.104552854289065</v>
      </c>
      <c r="P45" s="265">
        <f t="array" ref="P45">SUM(IFERROR(($AJ$2:$EQ$2=$C$4)*($AJ$3:$EQ$3=P$3) * ($AJ45:$EQ45),0))</f>
        <v>1.1312806801458559</v>
      </c>
      <c r="Q45" s="265">
        <f t="array" ref="Q45">SUM(IFERROR(($AJ$2:$EQ$2=$C$4)*($AJ$3:$EQ$3=Q$3) * ($AJ45:$EQ45),0))</f>
        <v>1.1688152864038204</v>
      </c>
      <c r="R45" s="265">
        <f t="array" ref="R45">SUM(IFERROR(($AJ$2:$EQ$2=$C$4)*($AJ$3:$EQ$3=R$3) * ($AJ45:$EQ45),0))</f>
        <v>1.2075914962666641</v>
      </c>
      <c r="S45" s="265">
        <f t="array" ref="S45">SUM(IFERROR(($AJ$2:$EQ$2=$C$4)*($AJ$3:$EQ$3=S$3) * ($AJ45:$EQ45),0))</f>
        <v>1.2476502420940621</v>
      </c>
      <c r="T45" s="265">
        <f t="array" ref="T45">SUM(IFERROR(($AJ$2:$EQ$2=$C$4)*($AJ$3:$EQ$3=T$3) * ($AJ45:$EQ45),0))</f>
        <v>1.2890338005464508</v>
      </c>
      <c r="U45" s="265">
        <f t="array" ref="U45">SUM(IFERROR(($AJ$2:$EQ$2=$C$4)*($AJ$3:$EQ$3=U$3) * ($AJ45:$EQ45),0))</f>
        <v>1.3317858365439421</v>
      </c>
      <c r="V45" s="265">
        <f t="array" ref="V45">SUM(IFERROR(($AJ$2:$EQ$2=$C$4)*($AJ$3:$EQ$3=V$3) * ($AJ45:$EQ45),0))</f>
        <v>1.3759514486555886</v>
      </c>
      <c r="W45" s="265">
        <f t="array" ref="W45">SUM(IFERROR(($AJ$2:$EQ$2=$C$4)*($AJ$3:$EQ$3=W$3) * ($AJ45:$EQ45),0))</f>
        <v>1.4215772159652833</v>
      </c>
      <c r="X45" s="265">
        <f t="array" ref="X45">SUM(IFERROR(($AJ$2:$EQ$2=$C$4)*($AJ$3:$EQ$3=X$3) * ($AJ45:$EQ45),0))</f>
        <v>1.468711246462054</v>
      </c>
      <c r="Y45" s="265">
        <f t="array" ref="Y45">SUM(IFERROR(($AJ$2:$EQ$2=$C$4)*($AJ$3:$EQ$3=Y$3) * ($AJ45:$EQ45),0))</f>
        <v>1.5174032270040412</v>
      </c>
      <c r="Z45" s="265">
        <f t="array" ref="Z45">SUM(IFERROR(($AJ$2:$EQ$2=$C$4)*($AJ$3:$EQ$3=Z$3) * ($AJ45:$EQ45),0))</f>
        <v>1.567704474907051</v>
      </c>
      <c r="AA45" s="265">
        <f t="array" ref="AA45">SUM(IFERROR(($AJ$2:$EQ$2=$C$4)*($AJ$3:$EQ$3=AA$3) * ($AJ45:$EQ45),0))</f>
        <v>1.6196679912101917</v>
      </c>
      <c r="AB45" s="265">
        <f t="array" ref="AB45">SUM(IFERROR(($AJ$2:$EQ$2=$C$4)*($AJ$3:$EQ$3=AB$3) * ($AJ45:$EQ45),0))</f>
        <v>1.6733485156727914</v>
      </c>
      <c r="AC45" s="265">
        <f t="array" ref="AC45">SUM(IFERROR(($AJ$2:$EQ$2=$C$4)*($AJ$3:$EQ$3=AC$3) * ($AJ45:$EQ45),0))</f>
        <v>1.7288025835585399</v>
      </c>
      <c r="AD45" s="265">
        <f t="array" ref="AD45">SUM(IFERROR(($AJ$2:$EQ$2=$C$4)*($AJ$3:$EQ$3=AD$3) * ($AJ45:$EQ45),0))</f>
        <v>1.7860885842645926</v>
      </c>
      <c r="AE45" s="265">
        <f t="array" ref="AE45">SUM(IFERROR(($AJ$2:$EQ$2=$C$4)*($AJ$3:$EQ$3=AE$3) * ($AJ45:$EQ45),0))</f>
        <v>1.8452668218552088</v>
      </c>
      <c r="AF45" s="265">
        <f t="array" ref="AF45">SUM(IFERROR(($AJ$2:$EQ$2=$C$4)*($AJ$3:$EQ$3=AF$3) * ($AJ45:$EQ45),0))</f>
        <v>2.1717942798398551</v>
      </c>
      <c r="AG45" s="265">
        <f t="array" ref="AG45">SUM(IFERROR(($AJ$2:$EQ$2=$C$4)*($AJ$3:$EQ$3=AG$3) * ($AJ45:$EQ45),0))</f>
        <v>2.5558895577717879</v>
      </c>
      <c r="AH45" s="265">
        <f t="array" ref="AH45">SUM(IFERROR(($AJ$2:$EQ$2=$C$4)*($AJ$3:$EQ$3=AH$3) * ($AJ45:$EQ45),0))</f>
        <v>3.0076597335566611</v>
      </c>
      <c r="AI45" s="265">
        <f t="array" ref="AI45">SUM(IFERROR(($AJ$2:$EQ$2=$C$4)*($AJ$3:$EQ$3=AI$3) * ($AJ45:$EQ45),0))</f>
        <v>3.538977912704198</v>
      </c>
      <c r="AJ45" s="275">
        <f t="shared" si="13"/>
        <v>1.0524456963170967</v>
      </c>
      <c r="AK45" s="276">
        <f t="shared" si="11"/>
        <v>1.0801580152361143</v>
      </c>
      <c r="AL45" s="276">
        <f t="shared" si="11"/>
        <v>0.97077467971559939</v>
      </c>
      <c r="AM45" s="276">
        <f t="shared" si="11"/>
        <v>1.0243899069045086</v>
      </c>
      <c r="AN45" s="276">
        <f t="shared" si="11"/>
        <v>1.0580266853873581</v>
      </c>
      <c r="AO45" s="276">
        <f t="shared" si="11"/>
        <v>1.079866977051807</v>
      </c>
      <c r="AP45" s="276">
        <f t="shared" si="11"/>
        <v>1.0879970107157904</v>
      </c>
      <c r="AQ45" s="276">
        <f t="shared" si="11"/>
        <v>1.104552854289065</v>
      </c>
      <c r="AR45" s="276">
        <f t="shared" si="11"/>
        <v>1.1312806801458559</v>
      </c>
      <c r="AS45" s="276">
        <f t="shared" si="11"/>
        <v>1.1688152864038204</v>
      </c>
      <c r="AT45" s="276">
        <f t="shared" si="11"/>
        <v>1.2075914962666641</v>
      </c>
      <c r="AU45" s="276">
        <f t="shared" si="11"/>
        <v>1.2476502420940621</v>
      </c>
      <c r="AV45" s="276">
        <f t="shared" si="11"/>
        <v>1.2890338005464508</v>
      </c>
      <c r="AW45" s="276">
        <f t="shared" si="11"/>
        <v>1.3317858365439421</v>
      </c>
      <c r="AX45" s="276">
        <f t="shared" si="11"/>
        <v>1.3759514486555886</v>
      </c>
      <c r="AY45" s="276">
        <f t="shared" si="11"/>
        <v>1.4215772159652833</v>
      </c>
      <c r="AZ45" s="276">
        <f t="shared" si="11"/>
        <v>1.468711246462054</v>
      </c>
      <c r="BA45" s="276">
        <f t="shared" si="12"/>
        <v>1.5174032270040412</v>
      </c>
      <c r="BB45" s="276">
        <f t="shared" si="12"/>
        <v>1.567704474907051</v>
      </c>
      <c r="BC45" s="276">
        <f t="shared" si="12"/>
        <v>1.6196679912101917</v>
      </c>
      <c r="BD45" s="276">
        <f t="shared" si="12"/>
        <v>1.6733485156727914</v>
      </c>
      <c r="BE45" s="276">
        <f t="shared" si="12"/>
        <v>1.7288025835585399</v>
      </c>
      <c r="BF45" s="276">
        <f t="shared" si="12"/>
        <v>1.7860885842645926</v>
      </c>
      <c r="BG45" s="276">
        <f t="shared" si="12"/>
        <v>1.8452668218552088</v>
      </c>
      <c r="BH45" s="276">
        <f t="shared" si="12"/>
        <v>2.1717942798398551</v>
      </c>
      <c r="BI45" s="276">
        <f t="shared" si="12"/>
        <v>2.5558895577717879</v>
      </c>
      <c r="BJ45" s="276">
        <f t="shared" si="12"/>
        <v>3.0076597335566611</v>
      </c>
      <c r="BK45" s="276">
        <f t="shared" si="12"/>
        <v>3.538977912704198</v>
      </c>
      <c r="BL45" s="274"/>
      <c r="BM45" s="274"/>
      <c r="BN45" s="274"/>
      <c r="BO45" s="274"/>
      <c r="BP45" s="274"/>
      <c r="BQ45" s="274"/>
      <c r="BR45" s="274"/>
      <c r="BS45" s="274"/>
      <c r="BT45" s="274"/>
      <c r="BU45" s="274"/>
      <c r="BV45" s="274"/>
      <c r="BW45" s="274"/>
      <c r="BX45" s="274"/>
      <c r="BY45" s="274"/>
      <c r="BZ45" s="274"/>
      <c r="CA45" s="274"/>
      <c r="CB45" s="274"/>
      <c r="CC45" s="274"/>
      <c r="CD45" s="274"/>
      <c r="CE45" s="274"/>
      <c r="CF45" s="274"/>
      <c r="CG45" s="274"/>
      <c r="CH45" s="274"/>
      <c r="CI45" s="274"/>
      <c r="CJ45" s="274"/>
      <c r="CK45" s="274"/>
      <c r="CL45" s="274"/>
      <c r="CM45" s="274"/>
      <c r="CN45" s="251"/>
      <c r="CO45" s="251"/>
      <c r="CP45" s="251"/>
      <c r="CQ45" s="251"/>
      <c r="CR45" s="251"/>
      <c r="CS45" s="251"/>
      <c r="CT45" s="251"/>
      <c r="CU45" s="251"/>
      <c r="CV45" s="251"/>
      <c r="CW45" s="251"/>
      <c r="CX45" s="251"/>
      <c r="CY45" s="251"/>
      <c r="CZ45" s="251"/>
      <c r="DA45" s="251"/>
      <c r="DB45" s="251"/>
      <c r="DC45" s="251"/>
      <c r="DD45" s="251"/>
      <c r="DE45" s="251"/>
      <c r="DF45" s="251"/>
      <c r="DG45" s="251"/>
      <c r="DH45" s="251"/>
      <c r="DI45" s="251"/>
      <c r="DJ45" s="251"/>
      <c r="DK45" s="251"/>
      <c r="DL45" s="251"/>
      <c r="DM45" s="251"/>
      <c r="DN45" s="251"/>
      <c r="DO45" s="251"/>
      <c r="DP45" s="274"/>
      <c r="DQ45" s="274"/>
      <c r="DR45" s="274"/>
      <c r="DS45" s="274"/>
      <c r="DT45" s="274"/>
      <c r="DU45" s="274"/>
      <c r="DV45" s="274"/>
      <c r="DW45" s="274"/>
      <c r="DX45" s="274"/>
      <c r="DY45" s="274"/>
      <c r="DZ45" s="274"/>
      <c r="EA45" s="274"/>
      <c r="EB45" s="274"/>
      <c r="EC45" s="274"/>
      <c r="ED45" s="274"/>
      <c r="EE45" s="274"/>
      <c r="EF45" s="274"/>
      <c r="EG45" s="274"/>
      <c r="EH45" s="274"/>
      <c r="EI45" s="274"/>
      <c r="EJ45" s="274"/>
      <c r="EK45" s="274"/>
      <c r="EL45" s="274"/>
      <c r="EM45" s="274"/>
      <c r="EN45" s="274"/>
      <c r="EO45" s="274"/>
      <c r="EP45" s="274"/>
      <c r="EQ45" s="274"/>
      <c r="ER45" s="269"/>
      <c r="ES45" s="269"/>
      <c r="ET45" s="269"/>
      <c r="EU45" s="269"/>
      <c r="EV45" s="269"/>
      <c r="EW45" s="269"/>
      <c r="EX45" s="269"/>
      <c r="EY45" s="269"/>
      <c r="EZ45" s="269"/>
      <c r="FA45" s="269"/>
      <c r="FB45" s="269"/>
      <c r="FC45" s="269"/>
      <c r="FD45" s="269"/>
      <c r="FE45" s="269"/>
      <c r="FF45" s="269"/>
      <c r="FG45" s="269"/>
      <c r="FH45" s="269"/>
      <c r="FI45" s="269"/>
      <c r="FJ45" s="269"/>
      <c r="FK45" s="269"/>
      <c r="FL45" s="269"/>
      <c r="FM45" s="269"/>
      <c r="FN45" s="269"/>
      <c r="FO45" s="269"/>
      <c r="FP45" s="269"/>
      <c r="FQ45" s="269"/>
      <c r="FR45" s="269"/>
      <c r="FS45" s="269"/>
      <c r="FT45" s="269"/>
      <c r="FU45" s="269"/>
      <c r="FV45" s="269"/>
    </row>
    <row r="46" spans="1:178">
      <c r="A46" s="234" t="s">
        <v>597</v>
      </c>
      <c r="B46" s="234" t="s">
        <v>0</v>
      </c>
      <c r="C46" s="250" t="s">
        <v>609</v>
      </c>
      <c r="G46" s="235">
        <v>1</v>
      </c>
      <c r="H46" s="265">
        <f t="array" ref="H46">SUM(IFERROR(($AJ$2:$EQ$2=$C$4)*($AJ$3:$EQ$3=H$3) * ($AJ46:$EQ46),0))</f>
        <v>1.0524456963170967</v>
      </c>
      <c r="I46" s="265">
        <f t="array" ref="I46">SUM(IFERROR(($AJ$2:$EQ$2=$C$4)*($AJ$3:$EQ$3=I$3) * ($AJ46:$EQ46),0))</f>
        <v>1.0801580152361143</v>
      </c>
      <c r="J46" s="265">
        <f t="array" ref="J46">SUM(IFERROR(($AJ$2:$EQ$2=$C$4)*($AJ$3:$EQ$3=J$3) * ($AJ46:$EQ46),0))</f>
        <v>0.97077467971559939</v>
      </c>
      <c r="K46" s="265">
        <f t="array" ref="K46">SUM(IFERROR(($AJ$2:$EQ$2=$C$4)*($AJ$3:$EQ$3=K$3) * ($AJ46:$EQ46),0))</f>
        <v>1.0243899069045086</v>
      </c>
      <c r="L46" s="265">
        <f t="array" ref="L46">SUM(IFERROR(($AJ$2:$EQ$2=$C$4)*($AJ$3:$EQ$3=L$3) * ($AJ46:$EQ46),0))</f>
        <v>1.0580266853873581</v>
      </c>
      <c r="M46" s="265">
        <f t="array" ref="M46">SUM(IFERROR(($AJ$2:$EQ$2=$C$4)*($AJ$3:$EQ$3=M$3) * ($AJ46:$EQ46),0))</f>
        <v>1.079866977051807</v>
      </c>
      <c r="N46" s="265">
        <f t="array" ref="N46">SUM(IFERROR(($AJ$2:$EQ$2=$C$4)*($AJ$3:$EQ$3=N$3) * ($AJ46:$EQ46),0))</f>
        <v>1.0879970107157904</v>
      </c>
      <c r="O46" s="265">
        <f t="array" ref="O46">SUM(IFERROR(($AJ$2:$EQ$2=$C$4)*($AJ$3:$EQ$3=O$3) * ($AJ46:$EQ46),0))</f>
        <v>1.104552854289065</v>
      </c>
      <c r="P46" s="265">
        <f t="array" ref="P46">SUM(IFERROR(($AJ$2:$EQ$2=$C$4)*($AJ$3:$EQ$3=P$3) * ($AJ46:$EQ46),0))</f>
        <v>1.1312806801458559</v>
      </c>
      <c r="Q46" s="265">
        <f t="array" ref="Q46">SUM(IFERROR(($AJ$2:$EQ$2=$C$4)*($AJ$3:$EQ$3=Q$3) * ($AJ46:$EQ46),0))</f>
        <v>1.1688152864038204</v>
      </c>
      <c r="R46" s="265">
        <f t="array" ref="R46">SUM(IFERROR(($AJ$2:$EQ$2=$C$4)*($AJ$3:$EQ$3=R$3) * ($AJ46:$EQ46),0))</f>
        <v>1.2075914962666641</v>
      </c>
      <c r="S46" s="265">
        <f t="array" ref="S46">SUM(IFERROR(($AJ$2:$EQ$2=$C$4)*($AJ$3:$EQ$3=S$3) * ($AJ46:$EQ46),0))</f>
        <v>1.2476502420940621</v>
      </c>
      <c r="T46" s="265">
        <f t="array" ref="T46">SUM(IFERROR(($AJ$2:$EQ$2=$C$4)*($AJ$3:$EQ$3=T$3) * ($AJ46:$EQ46),0))</f>
        <v>1.2890338005464508</v>
      </c>
      <c r="U46" s="265">
        <f t="array" ref="U46">SUM(IFERROR(($AJ$2:$EQ$2=$C$4)*($AJ$3:$EQ$3=U$3) * ($AJ46:$EQ46),0))</f>
        <v>1.3317858365439421</v>
      </c>
      <c r="V46" s="265">
        <f t="array" ref="V46">SUM(IFERROR(($AJ$2:$EQ$2=$C$4)*($AJ$3:$EQ$3=V$3) * ($AJ46:$EQ46),0))</f>
        <v>1.3759514486555886</v>
      </c>
      <c r="W46" s="265">
        <f t="array" ref="W46">SUM(IFERROR(($AJ$2:$EQ$2=$C$4)*($AJ$3:$EQ$3=W$3) * ($AJ46:$EQ46),0))</f>
        <v>1.4215772159652833</v>
      </c>
      <c r="X46" s="265">
        <f t="array" ref="X46">SUM(IFERROR(($AJ$2:$EQ$2=$C$4)*($AJ$3:$EQ$3=X$3) * ($AJ46:$EQ46),0))</f>
        <v>1.468711246462054</v>
      </c>
      <c r="Y46" s="265">
        <f t="array" ref="Y46">SUM(IFERROR(($AJ$2:$EQ$2=$C$4)*($AJ$3:$EQ$3=Y$3) * ($AJ46:$EQ46),0))</f>
        <v>1.5174032270040412</v>
      </c>
      <c r="Z46" s="265">
        <f t="array" ref="Z46">SUM(IFERROR(($AJ$2:$EQ$2=$C$4)*($AJ$3:$EQ$3=Z$3) * ($AJ46:$EQ46),0))</f>
        <v>1.567704474907051</v>
      </c>
      <c r="AA46" s="265">
        <f t="array" ref="AA46">SUM(IFERROR(($AJ$2:$EQ$2=$C$4)*($AJ$3:$EQ$3=AA$3) * ($AJ46:$EQ46),0))</f>
        <v>1.6196679912101917</v>
      </c>
      <c r="AB46" s="265">
        <f t="array" ref="AB46">SUM(IFERROR(($AJ$2:$EQ$2=$C$4)*($AJ$3:$EQ$3=AB$3) * ($AJ46:$EQ46),0))</f>
        <v>1.6733485156727914</v>
      </c>
      <c r="AC46" s="265">
        <f t="array" ref="AC46">SUM(IFERROR(($AJ$2:$EQ$2=$C$4)*($AJ$3:$EQ$3=AC$3) * ($AJ46:$EQ46),0))</f>
        <v>1.7288025835585399</v>
      </c>
      <c r="AD46" s="265">
        <f t="array" ref="AD46">SUM(IFERROR(($AJ$2:$EQ$2=$C$4)*($AJ$3:$EQ$3=AD$3) * ($AJ46:$EQ46),0))</f>
        <v>1.7860885842645926</v>
      </c>
      <c r="AE46" s="265">
        <f t="array" ref="AE46">SUM(IFERROR(($AJ$2:$EQ$2=$C$4)*($AJ$3:$EQ$3=AE$3) * ($AJ46:$EQ46),0))</f>
        <v>1.8452668218552088</v>
      </c>
      <c r="AF46" s="265">
        <f t="array" ref="AF46">SUM(IFERROR(($AJ$2:$EQ$2=$C$4)*($AJ$3:$EQ$3=AF$3) * ($AJ46:$EQ46),0))</f>
        <v>2.1717942798398551</v>
      </c>
      <c r="AG46" s="265">
        <f t="array" ref="AG46">SUM(IFERROR(($AJ$2:$EQ$2=$C$4)*($AJ$3:$EQ$3=AG$3) * ($AJ46:$EQ46),0))</f>
        <v>2.5558895577717879</v>
      </c>
      <c r="AH46" s="265">
        <f t="array" ref="AH46">SUM(IFERROR(($AJ$2:$EQ$2=$C$4)*($AJ$3:$EQ$3=AH$3) * ($AJ46:$EQ46),0))</f>
        <v>3.0076597335566611</v>
      </c>
      <c r="AI46" s="265">
        <f t="array" ref="AI46">SUM(IFERROR(($AJ$2:$EQ$2=$C$4)*($AJ$3:$EQ$3=AI$3) * ($AJ46:$EQ46),0))</f>
        <v>3.538977912704198</v>
      </c>
      <c r="AJ46" s="275">
        <f t="shared" si="13"/>
        <v>1.0524456963170967</v>
      </c>
      <c r="AK46" s="276">
        <f t="shared" si="11"/>
        <v>1.0801580152361143</v>
      </c>
      <c r="AL46" s="276">
        <f t="shared" si="11"/>
        <v>0.97077467971559939</v>
      </c>
      <c r="AM46" s="276">
        <f t="shared" si="11"/>
        <v>1.0243899069045086</v>
      </c>
      <c r="AN46" s="276">
        <f t="shared" si="11"/>
        <v>1.0580266853873581</v>
      </c>
      <c r="AO46" s="276">
        <f t="shared" si="11"/>
        <v>1.079866977051807</v>
      </c>
      <c r="AP46" s="276">
        <f t="shared" si="11"/>
        <v>1.0879970107157904</v>
      </c>
      <c r="AQ46" s="276">
        <f t="shared" si="11"/>
        <v>1.104552854289065</v>
      </c>
      <c r="AR46" s="276">
        <f t="shared" si="11"/>
        <v>1.1312806801458559</v>
      </c>
      <c r="AS46" s="276">
        <f t="shared" si="11"/>
        <v>1.1688152864038204</v>
      </c>
      <c r="AT46" s="276">
        <f t="shared" si="11"/>
        <v>1.2075914962666641</v>
      </c>
      <c r="AU46" s="276">
        <f t="shared" si="11"/>
        <v>1.2476502420940621</v>
      </c>
      <c r="AV46" s="276">
        <f t="shared" si="11"/>
        <v>1.2890338005464508</v>
      </c>
      <c r="AW46" s="276">
        <f t="shared" si="11"/>
        <v>1.3317858365439421</v>
      </c>
      <c r="AX46" s="276">
        <f t="shared" si="11"/>
        <v>1.3759514486555886</v>
      </c>
      <c r="AY46" s="276">
        <f t="shared" si="11"/>
        <v>1.4215772159652833</v>
      </c>
      <c r="AZ46" s="276">
        <f t="shared" si="11"/>
        <v>1.468711246462054</v>
      </c>
      <c r="BA46" s="276">
        <f t="shared" si="12"/>
        <v>1.5174032270040412</v>
      </c>
      <c r="BB46" s="276">
        <f t="shared" si="12"/>
        <v>1.567704474907051</v>
      </c>
      <c r="BC46" s="276">
        <f t="shared" si="12"/>
        <v>1.6196679912101917</v>
      </c>
      <c r="BD46" s="276">
        <f t="shared" si="12"/>
        <v>1.6733485156727914</v>
      </c>
      <c r="BE46" s="276">
        <f t="shared" si="12"/>
        <v>1.7288025835585399</v>
      </c>
      <c r="BF46" s="276">
        <f t="shared" si="12"/>
        <v>1.7860885842645926</v>
      </c>
      <c r="BG46" s="276">
        <f t="shared" si="12"/>
        <v>1.8452668218552088</v>
      </c>
      <c r="BH46" s="276">
        <f t="shared" si="12"/>
        <v>2.1717942798398551</v>
      </c>
      <c r="BI46" s="276">
        <f t="shared" si="12"/>
        <v>2.5558895577717879</v>
      </c>
      <c r="BJ46" s="276">
        <f t="shared" si="12"/>
        <v>3.0076597335566611</v>
      </c>
      <c r="BK46" s="276">
        <f t="shared" si="12"/>
        <v>3.538977912704198</v>
      </c>
      <c r="BL46" s="274"/>
      <c r="BM46" s="274"/>
      <c r="BN46" s="274"/>
      <c r="BO46" s="274"/>
      <c r="BP46" s="274"/>
      <c r="BQ46" s="274"/>
      <c r="BR46" s="274"/>
      <c r="BS46" s="274"/>
      <c r="BT46" s="274"/>
      <c r="BU46" s="274"/>
      <c r="BV46" s="274"/>
      <c r="BW46" s="274"/>
      <c r="BX46" s="274"/>
      <c r="BY46" s="274"/>
      <c r="BZ46" s="274"/>
      <c r="CA46" s="274"/>
      <c r="CB46" s="274"/>
      <c r="CC46" s="274"/>
      <c r="CD46" s="274"/>
      <c r="CE46" s="274"/>
      <c r="CF46" s="274"/>
      <c r="CG46" s="274"/>
      <c r="CH46" s="274"/>
      <c r="CI46" s="274"/>
      <c r="CJ46" s="274"/>
      <c r="CK46" s="274"/>
      <c r="CL46" s="274"/>
      <c r="CM46" s="274"/>
      <c r="CN46" s="251"/>
      <c r="CO46" s="251"/>
      <c r="CP46" s="251"/>
      <c r="CQ46" s="251"/>
      <c r="CR46" s="251"/>
      <c r="CS46" s="251"/>
      <c r="CT46" s="251"/>
      <c r="CU46" s="251"/>
      <c r="CV46" s="251"/>
      <c r="CW46" s="251"/>
      <c r="CX46" s="251"/>
      <c r="CY46" s="251"/>
      <c r="CZ46" s="251"/>
      <c r="DA46" s="251"/>
      <c r="DB46" s="251"/>
      <c r="DC46" s="251"/>
      <c r="DD46" s="251"/>
      <c r="DE46" s="251"/>
      <c r="DF46" s="251"/>
      <c r="DG46" s="251"/>
      <c r="DH46" s="251"/>
      <c r="DI46" s="251"/>
      <c r="DJ46" s="251"/>
      <c r="DK46" s="251"/>
      <c r="DL46" s="251"/>
      <c r="DM46" s="251"/>
      <c r="DN46" s="251"/>
      <c r="DO46" s="251"/>
      <c r="DP46" s="274"/>
      <c r="DQ46" s="274"/>
      <c r="DR46" s="274"/>
      <c r="DS46" s="274"/>
      <c r="DT46" s="274"/>
      <c r="DU46" s="274"/>
      <c r="DV46" s="274"/>
      <c r="DW46" s="274"/>
      <c r="DX46" s="274"/>
      <c r="DY46" s="274"/>
      <c r="DZ46" s="274"/>
      <c r="EA46" s="274"/>
      <c r="EB46" s="274"/>
      <c r="EC46" s="274"/>
      <c r="ED46" s="274"/>
      <c r="EE46" s="274"/>
      <c r="EF46" s="274"/>
      <c r="EG46" s="274"/>
      <c r="EH46" s="274"/>
      <c r="EI46" s="274"/>
      <c r="EJ46" s="274"/>
      <c r="EK46" s="274"/>
      <c r="EL46" s="274"/>
      <c r="EM46" s="274"/>
      <c r="EN46" s="274"/>
      <c r="EO46" s="274"/>
      <c r="EP46" s="274"/>
      <c r="EQ46" s="274"/>
      <c r="ER46" s="269"/>
      <c r="ES46" s="269"/>
      <c r="ET46" s="269"/>
      <c r="EU46" s="269"/>
      <c r="EV46" s="269"/>
      <c r="EW46" s="269"/>
      <c r="EX46" s="269"/>
      <c r="EY46" s="269"/>
      <c r="EZ46" s="269"/>
      <c r="FA46" s="269"/>
      <c r="FB46" s="269"/>
      <c r="FC46" s="269"/>
      <c r="FD46" s="269"/>
      <c r="FE46" s="269"/>
      <c r="FF46" s="269"/>
      <c r="FG46" s="269"/>
      <c r="FH46" s="269"/>
      <c r="FI46" s="269"/>
      <c r="FJ46" s="269"/>
      <c r="FK46" s="269"/>
      <c r="FL46" s="269"/>
      <c r="FM46" s="269"/>
      <c r="FN46" s="269"/>
      <c r="FO46" s="269"/>
      <c r="FP46" s="269"/>
      <c r="FQ46" s="269"/>
      <c r="FR46" s="269"/>
      <c r="FS46" s="269"/>
      <c r="FT46" s="269"/>
      <c r="FU46" s="269"/>
      <c r="FV46" s="269"/>
    </row>
    <row r="47" spans="1:178" s="277" customFormat="1">
      <c r="A47" s="234"/>
      <c r="B47" s="234"/>
      <c r="C47" s="234"/>
      <c r="D47" s="234"/>
      <c r="E47" s="234"/>
      <c r="F47" s="234"/>
      <c r="G47" s="235"/>
      <c r="H47" s="236"/>
      <c r="I47" s="236"/>
      <c r="J47" s="236"/>
      <c r="K47" s="236"/>
      <c r="L47" s="236"/>
      <c r="M47" s="236"/>
      <c r="N47" s="236"/>
      <c r="O47" s="236"/>
      <c r="P47" s="236"/>
      <c r="Q47" s="236"/>
      <c r="R47" s="236"/>
      <c r="S47" s="236"/>
      <c r="T47" s="236"/>
      <c r="U47" s="236"/>
      <c r="V47" s="236"/>
      <c r="W47" s="236"/>
      <c r="X47" s="236"/>
      <c r="Y47" s="236"/>
      <c r="Z47" s="236"/>
      <c r="AA47" s="236"/>
      <c r="AB47" s="236"/>
      <c r="AC47" s="236"/>
      <c r="AD47" s="236"/>
      <c r="AE47" s="236"/>
      <c r="AF47" s="236"/>
      <c r="AG47" s="236"/>
      <c r="AH47" s="236"/>
      <c r="AI47" s="236"/>
      <c r="AJ47" s="237"/>
      <c r="AK47" s="251"/>
      <c r="AL47" s="251"/>
      <c r="AM47" s="251"/>
      <c r="AN47" s="251"/>
      <c r="AO47" s="251"/>
      <c r="AP47" s="251"/>
      <c r="AQ47" s="251"/>
      <c r="AR47" s="251"/>
      <c r="AS47" s="251"/>
      <c r="AT47" s="251"/>
      <c r="AU47" s="251"/>
      <c r="AV47" s="251"/>
      <c r="AW47" s="251"/>
      <c r="AX47" s="251"/>
      <c r="AY47" s="251"/>
      <c r="AZ47" s="251"/>
      <c r="BA47" s="251"/>
      <c r="BB47" s="251"/>
      <c r="BC47" s="251"/>
      <c r="BD47" s="251"/>
      <c r="BE47" s="251"/>
      <c r="BF47" s="251"/>
      <c r="BG47" s="251"/>
      <c r="BH47" s="251"/>
      <c r="BI47" s="251"/>
      <c r="BJ47" s="251"/>
      <c r="BK47" s="251"/>
      <c r="ER47" s="269"/>
      <c r="ES47" s="269"/>
      <c r="ET47" s="269"/>
      <c r="EU47" s="269"/>
      <c r="EV47" s="269"/>
      <c r="EW47" s="269"/>
      <c r="EX47" s="269"/>
      <c r="EY47" s="269"/>
      <c r="EZ47" s="269"/>
      <c r="FA47" s="269"/>
      <c r="FB47" s="269"/>
      <c r="FC47" s="269"/>
      <c r="FD47" s="269"/>
      <c r="FE47" s="269"/>
      <c r="FF47" s="269"/>
      <c r="FG47" s="269"/>
      <c r="FH47" s="269"/>
      <c r="FI47" s="269"/>
      <c r="FJ47" s="269"/>
      <c r="FK47" s="269"/>
      <c r="FL47" s="269"/>
      <c r="FM47" s="269"/>
      <c r="FN47" s="269"/>
      <c r="FO47" s="269"/>
      <c r="FP47" s="269"/>
      <c r="FQ47" s="269"/>
      <c r="FR47" s="269"/>
      <c r="FS47" s="269"/>
      <c r="FT47" s="269"/>
      <c r="FU47" s="269"/>
      <c r="FV47" s="269"/>
    </row>
    <row r="48" spans="1:178" s="277" customFormat="1" ht="15.75" thickBot="1">
      <c r="A48" s="241" t="s">
        <v>610</v>
      </c>
      <c r="B48" s="241"/>
      <c r="C48" s="278">
        <v>2010</v>
      </c>
      <c r="D48" s="278">
        <v>2020</v>
      </c>
      <c r="E48" s="278">
        <v>2030</v>
      </c>
      <c r="F48" s="278">
        <v>2050</v>
      </c>
      <c r="G48" s="279"/>
      <c r="H48" s="241"/>
      <c r="I48" s="241"/>
      <c r="J48" s="241"/>
      <c r="K48" s="241"/>
      <c r="L48" s="241"/>
      <c r="M48" s="241"/>
      <c r="N48" s="241"/>
      <c r="O48" s="241"/>
      <c r="P48" s="241"/>
      <c r="Q48" s="241"/>
      <c r="R48" s="241"/>
      <c r="S48" s="241"/>
      <c r="T48" s="241"/>
      <c r="U48" s="241"/>
      <c r="V48" s="241"/>
      <c r="W48" s="241"/>
      <c r="X48" s="241"/>
      <c r="Y48" s="241"/>
      <c r="Z48" s="241"/>
      <c r="AA48" s="241"/>
      <c r="AB48" s="241"/>
      <c r="AC48" s="241"/>
      <c r="AD48" s="241"/>
      <c r="AE48" s="241"/>
      <c r="AF48" s="241"/>
      <c r="AG48" s="241"/>
      <c r="AH48" s="241"/>
      <c r="AI48" s="241"/>
      <c r="AJ48" s="243"/>
      <c r="AK48" s="244"/>
      <c r="AL48" s="244"/>
      <c r="AM48" s="244"/>
      <c r="AN48" s="244"/>
      <c r="AO48" s="244"/>
      <c r="AP48" s="244"/>
      <c r="AQ48" s="244"/>
      <c r="AR48" s="244"/>
      <c r="AS48" s="244"/>
      <c r="AT48" s="244"/>
      <c r="AU48" s="244"/>
      <c r="AV48" s="244"/>
      <c r="AW48" s="244"/>
      <c r="AX48" s="244"/>
      <c r="AY48" s="244"/>
      <c r="AZ48" s="244"/>
      <c r="BA48" s="244"/>
      <c r="BB48" s="244"/>
      <c r="BC48" s="244"/>
      <c r="BD48" s="244"/>
      <c r="BE48" s="244"/>
      <c r="BF48" s="244"/>
      <c r="BG48" s="244"/>
      <c r="BH48" s="244"/>
      <c r="BI48" s="244"/>
      <c r="BJ48" s="244"/>
      <c r="BK48" s="244"/>
      <c r="ER48" s="269"/>
      <c r="ES48" s="269"/>
      <c r="ET48" s="269"/>
      <c r="EU48" s="269"/>
      <c r="EV48" s="269"/>
      <c r="EW48" s="269"/>
      <c r="EX48" s="269"/>
      <c r="EY48" s="269"/>
      <c r="EZ48" s="269"/>
      <c r="FA48" s="269"/>
      <c r="FB48" s="269"/>
      <c r="FC48" s="269"/>
      <c r="FD48" s="269"/>
      <c r="FE48" s="269"/>
      <c r="FF48" s="269"/>
      <c r="FG48" s="269"/>
      <c r="FH48" s="269"/>
      <c r="FI48" s="269"/>
      <c r="FJ48" s="269"/>
      <c r="FK48" s="269"/>
      <c r="FL48" s="269"/>
      <c r="FM48" s="269"/>
      <c r="FN48" s="269"/>
      <c r="FO48" s="269"/>
      <c r="FP48" s="269"/>
      <c r="FQ48" s="269"/>
      <c r="FR48" s="269"/>
      <c r="FS48" s="269"/>
      <c r="FT48" s="269"/>
      <c r="FU48" s="269"/>
      <c r="FV48" s="269"/>
    </row>
    <row r="49" spans="1:178" s="277" customFormat="1">
      <c r="A49" s="234" t="s">
        <v>583</v>
      </c>
      <c r="B49" s="234" t="s">
        <v>84</v>
      </c>
      <c r="C49" s="280">
        <f t="array" ref="C49">SUM(($H$3:$AI$3=C$48)*($H49:$AI49))</f>
        <v>1</v>
      </c>
      <c r="D49" s="280">
        <f t="array" ref="D49">SUM(($H$3:$AI$3=D$48)*($H49:$AI49))</f>
        <v>1.0244936495534593</v>
      </c>
      <c r="E49" s="280">
        <f t="array" ref="E49">SUM(($H$3:$AI$3=E$48)*($H49:$AI49))</f>
        <v>1.0662469154717669</v>
      </c>
      <c r="F49" s="280">
        <f t="array" ref="F49">SUM(($H$3:$AI$3=F$48)*($H49:$AI49))</f>
        <v>1.0684529596700734</v>
      </c>
      <c r="G49" s="235">
        <f t="shared" ref="G49:G56" si="14">C49</f>
        <v>1</v>
      </c>
      <c r="H49" s="236">
        <f t="array" ref="H49">SUM(IFERROR(($AJ$2:$EQ$2=$C$4)*($AJ$3:$EQ$3=H$3) * ($AJ49:$EQ49),0))</f>
        <v>1</v>
      </c>
      <c r="I49" s="236">
        <f t="array" ref="I49">SUM(IFERROR(($AJ$2:$EQ$2=$C$4)*($AJ$3:$EQ$3=I$3) * ($AJ49:$EQ49),0))</f>
        <v>1</v>
      </c>
      <c r="J49" s="236">
        <f t="array" ref="J49">SUM(IFERROR(($AJ$2:$EQ$2=$C$4)*($AJ$3:$EQ$3=J$3) * ($AJ49:$EQ49),0))</f>
        <v>1</v>
      </c>
      <c r="K49" s="236">
        <f t="array" ref="K49">SUM(IFERROR(($AJ$2:$EQ$2=$C$4)*($AJ$3:$EQ$3=K$3) * ($AJ49:$EQ49),0))</f>
        <v>1</v>
      </c>
      <c r="L49" s="265">
        <f t="array" ref="L49">SUM(IFERROR(($AJ$2:$EQ$2=$C$4)*($AJ$3:$EQ$3=L$3) * ($AJ49:$EQ49),0))</f>
        <v>1.0022060441983065</v>
      </c>
      <c r="M49" s="265">
        <f t="array" ref="M49">SUM(IFERROR(($AJ$2:$EQ$2=$C$4)*($AJ$3:$EQ$3=M$3) * ($AJ49:$EQ49),0))</f>
        <v>1.004412088396613</v>
      </c>
      <c r="N49" s="265">
        <f t="array" ref="N49">SUM(IFERROR(($AJ$2:$EQ$2=$C$4)*($AJ$3:$EQ$3=N$3) * ($AJ49:$EQ49),0))</f>
        <v>1.0066181325949195</v>
      </c>
      <c r="O49" s="265">
        <f t="array" ref="O49">SUM(IFERROR(($AJ$2:$EQ$2=$C$4)*($AJ$3:$EQ$3=O$3) * ($AJ49:$EQ49),0))</f>
        <v>1.008824176793226</v>
      </c>
      <c r="P49" s="265">
        <f t="array" ref="P49">SUM(IFERROR(($AJ$2:$EQ$2=$C$4)*($AJ$3:$EQ$3=P$3) * ($AJ49:$EQ49),0))</f>
        <v>1.0110302209915325</v>
      </c>
      <c r="Q49" s="265">
        <f t="array" ref="Q49">SUM(IFERROR(($AJ$2:$EQ$2=$C$4)*($AJ$3:$EQ$3=Q$3) * ($AJ49:$EQ49),0))</f>
        <v>1.013236265189839</v>
      </c>
      <c r="R49" s="265">
        <f t="array" ref="R49">SUM(IFERROR(($AJ$2:$EQ$2=$C$4)*($AJ$3:$EQ$3=R$3) * ($AJ49:$EQ49),0))</f>
        <v>1.0154423093881455</v>
      </c>
      <c r="S49" s="265">
        <f t="array" ref="S49">SUM(IFERROR(($AJ$2:$EQ$2=$C$4)*($AJ$3:$EQ$3=S$3) * ($AJ49:$EQ49),0))</f>
        <v>1.017648353586452</v>
      </c>
      <c r="T49" s="265">
        <f t="array" ref="T49">SUM(IFERROR(($AJ$2:$EQ$2=$C$4)*($AJ$3:$EQ$3=T$3) * ($AJ49:$EQ49),0))</f>
        <v>1.0198543977847585</v>
      </c>
      <c r="U49" s="265">
        <f t="array" ref="U49">SUM(IFERROR(($AJ$2:$EQ$2=$C$4)*($AJ$3:$EQ$3=U$3) * ($AJ49:$EQ49),0))</f>
        <v>1.0244936495534593</v>
      </c>
      <c r="V49" s="265">
        <f t="array" ref="V49">SUM(IFERROR(($AJ$2:$EQ$2=$C$4)*($AJ$3:$EQ$3=V$3) * ($AJ49:$EQ49),0))</f>
        <v>1.0291329013221602</v>
      </c>
      <c r="W49" s="265">
        <f t="array" ref="W49">SUM(IFERROR(($AJ$2:$EQ$2=$C$4)*($AJ$3:$EQ$3=W$3) * ($AJ49:$EQ49),0))</f>
        <v>1.033772153090861</v>
      </c>
      <c r="X49" s="265">
        <f t="array" ref="X49">SUM(IFERROR(($AJ$2:$EQ$2=$C$4)*($AJ$3:$EQ$3=X$3) * ($AJ49:$EQ49),0))</f>
        <v>1.0384114048595618</v>
      </c>
      <c r="Y49" s="265">
        <f t="array" ref="Y49">SUM(IFERROR(($AJ$2:$EQ$2=$C$4)*($AJ$3:$EQ$3=Y$3) * ($AJ49:$EQ49),0))</f>
        <v>1.0430506566282627</v>
      </c>
      <c r="Z49" s="265">
        <f t="array" ref="Z49">SUM(IFERROR(($AJ$2:$EQ$2=$C$4)*($AJ$3:$EQ$3=Z$3) * ($AJ49:$EQ49),0))</f>
        <v>1.0476899083969635</v>
      </c>
      <c r="AA49" s="265">
        <f t="array" ref="AA49">SUM(IFERROR(($AJ$2:$EQ$2=$C$4)*($AJ$3:$EQ$3=AA$3) * ($AJ49:$EQ49),0))</f>
        <v>1.0523291601656644</v>
      </c>
      <c r="AB49" s="265">
        <f t="array" ref="AB49">SUM(IFERROR(($AJ$2:$EQ$2=$C$4)*($AJ$3:$EQ$3=AB$3) * ($AJ49:$EQ49),0))</f>
        <v>1.0569684119343652</v>
      </c>
      <c r="AC49" s="265">
        <f t="array" ref="AC49">SUM(IFERROR(($AJ$2:$EQ$2=$C$4)*($AJ$3:$EQ$3=AC$3) * ($AJ49:$EQ49),0))</f>
        <v>1.061607663703066</v>
      </c>
      <c r="AD49" s="265">
        <f t="array" ref="AD49">SUM(IFERROR(($AJ$2:$EQ$2=$C$4)*($AJ$3:$EQ$3=AD$3) * ($AJ49:$EQ49),0))</f>
        <v>1.0662469154717669</v>
      </c>
      <c r="AE49" s="265">
        <f t="array" ref="AE49">SUM(IFERROR(($AJ$2:$EQ$2=$C$4)*($AJ$3:$EQ$3=AE$3) * ($AJ49:$EQ49),0))</f>
        <v>1.0662469154717669</v>
      </c>
      <c r="AF49" s="265">
        <f t="array" ref="AF49">SUM(IFERROR(($AJ$2:$EQ$2=$C$4)*($AJ$3:$EQ$3=AF$3) * ($AJ49:$EQ49),0))</f>
        <v>1.0662469154717669</v>
      </c>
      <c r="AG49" s="265">
        <f t="array" ref="AG49">SUM(IFERROR(($AJ$2:$EQ$2=$C$4)*($AJ$3:$EQ$3=AG$3) * ($AJ49:$EQ49),0))</f>
        <v>1.0662469154717669</v>
      </c>
      <c r="AH49" s="265">
        <f t="array" ref="AH49">SUM(IFERROR(($AJ$2:$EQ$2=$C$4)*($AJ$3:$EQ$3=AH$3) * ($AJ49:$EQ49),0))</f>
        <v>1.0662469154717669</v>
      </c>
      <c r="AI49" s="265">
        <f t="array" ref="AI49">SUM(IFERROR(($AJ$2:$EQ$2=$C$4)*($AJ$3:$EQ$3=AI$3) * ($AJ49:$EQ49),0))</f>
        <v>1.0684529596700734</v>
      </c>
      <c r="AJ49" s="261">
        <v>1</v>
      </c>
      <c r="AK49" s="281">
        <v>1</v>
      </c>
      <c r="AL49" s="281">
        <v>1</v>
      </c>
      <c r="AM49" s="281">
        <v>1</v>
      </c>
      <c r="AN49" s="262">
        <v>1.0022060441983065</v>
      </c>
      <c r="AO49" s="262">
        <v>1.004412088396613</v>
      </c>
      <c r="AP49" s="262">
        <v>1.0066181325949195</v>
      </c>
      <c r="AQ49" s="267">
        <v>1.008824176793226</v>
      </c>
      <c r="AR49" s="267">
        <v>1.0110302209915325</v>
      </c>
      <c r="AS49" s="267">
        <v>1.013236265189839</v>
      </c>
      <c r="AT49" s="267">
        <v>1.0154423093881455</v>
      </c>
      <c r="AU49" s="267">
        <v>1.017648353586452</v>
      </c>
      <c r="AV49" s="267">
        <v>1.0198543977847585</v>
      </c>
      <c r="AW49" s="267">
        <v>1.0244936495534593</v>
      </c>
      <c r="AX49" s="267">
        <v>1.0291329013221602</v>
      </c>
      <c r="AY49" s="267">
        <v>1.033772153090861</v>
      </c>
      <c r="AZ49" s="267">
        <v>1.0384114048595618</v>
      </c>
      <c r="BA49" s="267">
        <v>1.0430506566282627</v>
      </c>
      <c r="BB49" s="267">
        <v>1.0476899083969635</v>
      </c>
      <c r="BC49" s="267">
        <v>1.0523291601656644</v>
      </c>
      <c r="BD49" s="267">
        <v>1.0569684119343652</v>
      </c>
      <c r="BE49" s="267">
        <v>1.061607663703066</v>
      </c>
      <c r="BF49" s="267">
        <v>1.0662469154717669</v>
      </c>
      <c r="BG49" s="267">
        <v>1.0662469154717669</v>
      </c>
      <c r="BH49" s="267">
        <v>1.0662469154717669</v>
      </c>
      <c r="BI49" s="267">
        <v>1.0662469154717669</v>
      </c>
      <c r="BJ49" s="267">
        <v>1.0662469154717669</v>
      </c>
      <c r="BK49" s="267">
        <v>1.0684529596700734</v>
      </c>
      <c r="ER49" s="269"/>
      <c r="ES49" s="269"/>
      <c r="ET49" s="269"/>
      <c r="EU49" s="269"/>
      <c r="EV49" s="269"/>
      <c r="EW49" s="269"/>
      <c r="EX49" s="269"/>
      <c r="EY49" s="269"/>
      <c r="EZ49" s="269"/>
      <c r="FA49" s="269"/>
      <c r="FB49" s="269"/>
      <c r="FC49" s="269"/>
      <c r="FD49" s="269"/>
      <c r="FE49" s="269"/>
      <c r="FF49" s="269"/>
      <c r="FG49" s="269"/>
      <c r="FH49" s="269"/>
      <c r="FI49" s="269"/>
      <c r="FJ49" s="269"/>
      <c r="FK49" s="269"/>
      <c r="FL49" s="269"/>
      <c r="FM49" s="269"/>
      <c r="FN49" s="269"/>
      <c r="FO49" s="269"/>
      <c r="FP49" s="269"/>
      <c r="FQ49" s="269"/>
      <c r="FR49" s="269"/>
      <c r="FS49" s="269"/>
      <c r="FT49" s="269"/>
      <c r="FU49" s="269"/>
      <c r="FV49" s="269"/>
    </row>
    <row r="50" spans="1:178" s="277" customFormat="1">
      <c r="A50" s="234" t="s">
        <v>585</v>
      </c>
      <c r="B50" s="234" t="s">
        <v>85</v>
      </c>
      <c r="C50" s="280">
        <f t="array" ref="C50">SUM(($H$3:$AI$3=C$48)*($H50:$AI50))</f>
        <v>1</v>
      </c>
      <c r="D50" s="280">
        <f t="array" ref="D50">SUM(($H$3:$AI$3=D$48)*($H50:$AI50))</f>
        <v>1</v>
      </c>
      <c r="E50" s="280">
        <f t="array" ref="E50">SUM(($H$3:$AI$3=E$48)*($H50:$AI50))</f>
        <v>1</v>
      </c>
      <c r="F50" s="280">
        <f t="array" ref="F50">SUM(($H$3:$AI$3=F$48)*($H50:$AI50))</f>
        <v>1</v>
      </c>
      <c r="G50" s="235">
        <f t="shared" si="14"/>
        <v>1</v>
      </c>
      <c r="H50" s="236">
        <f t="array" ref="H50">SUM(IFERROR(($AJ$2:$EQ$2=$C$4)*($AJ$3:$EQ$3=H$3) * ($AJ50:$EQ50),0))</f>
        <v>1</v>
      </c>
      <c r="I50" s="236">
        <f t="array" ref="I50">SUM(IFERROR(($AJ$2:$EQ$2=$C$4)*($AJ$3:$EQ$3=I$3) * ($AJ50:$EQ50),0))</f>
        <v>1</v>
      </c>
      <c r="J50" s="236">
        <f t="array" ref="J50">SUM(IFERROR(($AJ$2:$EQ$2=$C$4)*($AJ$3:$EQ$3=J$3) * ($AJ50:$EQ50),0))</f>
        <v>1</v>
      </c>
      <c r="K50" s="236">
        <f t="array" ref="K50">SUM(IFERROR(($AJ$2:$EQ$2=$C$4)*($AJ$3:$EQ$3=K$3) * ($AJ50:$EQ50),0))</f>
        <v>1</v>
      </c>
      <c r="L50" s="265">
        <f t="array" ref="L50">SUM(IFERROR(($AJ$2:$EQ$2=$C$4)*($AJ$3:$EQ$3=L$3) * ($AJ50:$EQ50),0))</f>
        <v>1</v>
      </c>
      <c r="M50" s="265">
        <f t="array" ref="M50">SUM(IFERROR(($AJ$2:$EQ$2=$C$4)*($AJ$3:$EQ$3=M$3) * ($AJ50:$EQ50),0))</f>
        <v>1</v>
      </c>
      <c r="N50" s="265">
        <f t="array" ref="N50">SUM(IFERROR(($AJ$2:$EQ$2=$C$4)*($AJ$3:$EQ$3=N$3) * ($AJ50:$EQ50),0))</f>
        <v>1</v>
      </c>
      <c r="O50" s="265">
        <f t="array" ref="O50">SUM(IFERROR(($AJ$2:$EQ$2=$C$4)*($AJ$3:$EQ$3=O$3) * ($AJ50:$EQ50),0))</f>
        <v>1</v>
      </c>
      <c r="P50" s="265">
        <f t="array" ref="P50">SUM(IFERROR(($AJ$2:$EQ$2=$C$4)*($AJ$3:$EQ$3=P$3) * ($AJ50:$EQ50),0))</f>
        <v>1</v>
      </c>
      <c r="Q50" s="265">
        <f t="array" ref="Q50">SUM(IFERROR(($AJ$2:$EQ$2=$C$4)*($AJ$3:$EQ$3=Q$3) * ($AJ50:$EQ50),0))</f>
        <v>1</v>
      </c>
      <c r="R50" s="265">
        <f t="array" ref="R50">SUM(IFERROR(($AJ$2:$EQ$2=$C$4)*($AJ$3:$EQ$3=R$3) * ($AJ50:$EQ50),0))</f>
        <v>1</v>
      </c>
      <c r="S50" s="265">
        <f t="array" ref="S50">SUM(IFERROR(($AJ$2:$EQ$2=$C$4)*($AJ$3:$EQ$3=S$3) * ($AJ50:$EQ50),0))</f>
        <v>1</v>
      </c>
      <c r="T50" s="265">
        <f t="array" ref="T50">SUM(IFERROR(($AJ$2:$EQ$2=$C$4)*($AJ$3:$EQ$3=T$3) * ($AJ50:$EQ50),0))</f>
        <v>1</v>
      </c>
      <c r="U50" s="265">
        <f t="array" ref="U50">SUM(IFERROR(($AJ$2:$EQ$2=$C$4)*($AJ$3:$EQ$3=U$3) * ($AJ50:$EQ50),0))</f>
        <v>1</v>
      </c>
      <c r="V50" s="265">
        <f t="array" ref="V50">SUM(IFERROR(($AJ$2:$EQ$2=$C$4)*($AJ$3:$EQ$3=V$3) * ($AJ50:$EQ50),0))</f>
        <v>1</v>
      </c>
      <c r="W50" s="265">
        <f t="array" ref="W50">SUM(IFERROR(($AJ$2:$EQ$2=$C$4)*($AJ$3:$EQ$3=W$3) * ($AJ50:$EQ50),0))</f>
        <v>1</v>
      </c>
      <c r="X50" s="265">
        <f t="array" ref="X50">SUM(IFERROR(($AJ$2:$EQ$2=$C$4)*($AJ$3:$EQ$3=X$3) * ($AJ50:$EQ50),0))</f>
        <v>1</v>
      </c>
      <c r="Y50" s="265">
        <f t="array" ref="Y50">SUM(IFERROR(($AJ$2:$EQ$2=$C$4)*($AJ$3:$EQ$3=Y$3) * ($AJ50:$EQ50),0))</f>
        <v>1</v>
      </c>
      <c r="Z50" s="265">
        <f t="array" ref="Z50">SUM(IFERROR(($AJ$2:$EQ$2=$C$4)*($AJ$3:$EQ$3=Z$3) * ($AJ50:$EQ50),0))</f>
        <v>1</v>
      </c>
      <c r="AA50" s="265">
        <f t="array" ref="AA50">SUM(IFERROR(($AJ$2:$EQ$2=$C$4)*($AJ$3:$EQ$3=AA$3) * ($AJ50:$EQ50),0))</f>
        <v>1</v>
      </c>
      <c r="AB50" s="265">
        <f t="array" ref="AB50">SUM(IFERROR(($AJ$2:$EQ$2=$C$4)*($AJ$3:$EQ$3=AB$3) * ($AJ50:$EQ50),0))</f>
        <v>1</v>
      </c>
      <c r="AC50" s="265">
        <f t="array" ref="AC50">SUM(IFERROR(($AJ$2:$EQ$2=$C$4)*($AJ$3:$EQ$3=AC$3) * ($AJ50:$EQ50),0))</f>
        <v>1</v>
      </c>
      <c r="AD50" s="265">
        <f t="array" ref="AD50">SUM(IFERROR(($AJ$2:$EQ$2=$C$4)*($AJ$3:$EQ$3=AD$3) * ($AJ50:$EQ50),0))</f>
        <v>1</v>
      </c>
      <c r="AE50" s="265">
        <f t="array" ref="AE50">SUM(IFERROR(($AJ$2:$EQ$2=$C$4)*($AJ$3:$EQ$3=AE$3) * ($AJ50:$EQ50),0))</f>
        <v>1</v>
      </c>
      <c r="AF50" s="265">
        <f t="array" ref="AF50">SUM(IFERROR(($AJ$2:$EQ$2=$C$4)*($AJ$3:$EQ$3=AF$3) * ($AJ50:$EQ50),0))</f>
        <v>1</v>
      </c>
      <c r="AG50" s="265">
        <f t="array" ref="AG50">SUM(IFERROR(($AJ$2:$EQ$2=$C$4)*($AJ$3:$EQ$3=AG$3) * ($AJ50:$EQ50),0))</f>
        <v>1</v>
      </c>
      <c r="AH50" s="265">
        <f t="array" ref="AH50">SUM(IFERROR(($AJ$2:$EQ$2=$C$4)*($AJ$3:$EQ$3=AH$3) * ($AJ50:$EQ50),0))</f>
        <v>1</v>
      </c>
      <c r="AI50" s="265">
        <f t="array" ref="AI50">SUM(IFERROR(($AJ$2:$EQ$2=$C$4)*($AJ$3:$EQ$3=AI$3) * ($AJ50:$EQ50),0))</f>
        <v>1</v>
      </c>
      <c r="AJ50" s="261">
        <v>1</v>
      </c>
      <c r="AK50" s="281">
        <v>1</v>
      </c>
      <c r="AL50" s="281">
        <v>1</v>
      </c>
      <c r="AM50" s="281">
        <v>1</v>
      </c>
      <c r="AN50" s="281">
        <v>1</v>
      </c>
      <c r="AO50" s="281">
        <v>1</v>
      </c>
      <c r="AP50" s="281">
        <v>1</v>
      </c>
      <c r="AQ50" s="281">
        <v>1</v>
      </c>
      <c r="AR50" s="281">
        <v>1</v>
      </c>
      <c r="AS50" s="281">
        <v>1</v>
      </c>
      <c r="AT50" s="281">
        <v>1</v>
      </c>
      <c r="AU50" s="281">
        <v>1</v>
      </c>
      <c r="AV50" s="281">
        <v>1</v>
      </c>
      <c r="AW50" s="281">
        <v>1</v>
      </c>
      <c r="AX50" s="281">
        <v>1</v>
      </c>
      <c r="AY50" s="281">
        <v>1</v>
      </c>
      <c r="AZ50" s="281">
        <v>1</v>
      </c>
      <c r="BA50" s="281">
        <v>1</v>
      </c>
      <c r="BB50" s="281">
        <v>1</v>
      </c>
      <c r="BC50" s="281">
        <v>1</v>
      </c>
      <c r="BD50" s="281">
        <v>1</v>
      </c>
      <c r="BE50" s="281">
        <v>1</v>
      </c>
      <c r="BF50" s="281">
        <v>1</v>
      </c>
      <c r="BG50" s="281">
        <v>1</v>
      </c>
      <c r="BH50" s="281">
        <v>1</v>
      </c>
      <c r="BI50" s="281">
        <v>1</v>
      </c>
      <c r="BJ50" s="281">
        <v>1</v>
      </c>
      <c r="BK50" s="281">
        <v>1</v>
      </c>
      <c r="ER50" s="269"/>
      <c r="ES50" s="269"/>
      <c r="ET50" s="269"/>
      <c r="EU50" s="269"/>
      <c r="EV50" s="269"/>
      <c r="EW50" s="269"/>
      <c r="EX50" s="269"/>
      <c r="EY50" s="269"/>
      <c r="EZ50" s="269"/>
      <c r="FA50" s="269"/>
      <c r="FB50" s="269"/>
      <c r="FC50" s="269"/>
      <c r="FD50" s="269"/>
      <c r="FE50" s="269"/>
      <c r="FF50" s="269"/>
      <c r="FG50" s="269"/>
      <c r="FH50" s="269"/>
      <c r="FI50" s="269"/>
      <c r="FJ50" s="269"/>
      <c r="FK50" s="269"/>
      <c r="FL50" s="269"/>
      <c r="FM50" s="269"/>
      <c r="FN50" s="269"/>
      <c r="FO50" s="269"/>
      <c r="FP50" s="269"/>
      <c r="FQ50" s="269"/>
      <c r="FR50" s="269"/>
      <c r="FS50" s="269"/>
      <c r="FT50" s="269"/>
      <c r="FU50" s="269"/>
      <c r="FV50" s="269"/>
    </row>
    <row r="51" spans="1:178" s="277" customFormat="1">
      <c r="A51" s="234" t="s">
        <v>587</v>
      </c>
      <c r="B51" s="234" t="s">
        <v>130</v>
      </c>
      <c r="C51" s="280">
        <f t="array" ref="C51">SUM(($H$3:$AI$3=C$48)*($H51:$AI51))</f>
        <v>1</v>
      </c>
      <c r="D51" s="280">
        <f t="array" ref="D51">SUM(($H$3:$AI$3=D$48)*($H51:$AI51))</f>
        <v>1</v>
      </c>
      <c r="E51" s="280">
        <f t="array" ref="E51">SUM(($H$3:$AI$3=E$48)*($H51:$AI51))</f>
        <v>1</v>
      </c>
      <c r="F51" s="280">
        <f t="array" ref="F51">SUM(($H$3:$AI$3=F$48)*($H51:$AI51))</f>
        <v>1</v>
      </c>
      <c r="G51" s="235">
        <f t="shared" si="14"/>
        <v>1</v>
      </c>
      <c r="H51" s="236">
        <f t="array" ref="H51">SUM(IFERROR(($AJ$2:$EQ$2=$C$4)*($AJ$3:$EQ$3=H$3) * ($AJ51:$EQ51),0))</f>
        <v>1</v>
      </c>
      <c r="I51" s="236">
        <f t="array" ref="I51">SUM(IFERROR(($AJ$2:$EQ$2=$C$4)*($AJ$3:$EQ$3=I$3) * ($AJ51:$EQ51),0))</f>
        <v>1</v>
      </c>
      <c r="J51" s="236">
        <f t="array" ref="J51">SUM(IFERROR(($AJ$2:$EQ$2=$C$4)*($AJ$3:$EQ$3=J$3) * ($AJ51:$EQ51),0))</f>
        <v>1</v>
      </c>
      <c r="K51" s="236">
        <f t="array" ref="K51">SUM(IFERROR(($AJ$2:$EQ$2=$C$4)*($AJ$3:$EQ$3=K$3) * ($AJ51:$EQ51),0))</f>
        <v>1</v>
      </c>
      <c r="L51" s="265">
        <f t="array" ref="L51">SUM(IFERROR(($AJ$2:$EQ$2=$C$4)*($AJ$3:$EQ$3=L$3) * ($AJ51:$EQ51),0))</f>
        <v>1</v>
      </c>
      <c r="M51" s="265">
        <f t="array" ref="M51">SUM(IFERROR(($AJ$2:$EQ$2=$C$4)*($AJ$3:$EQ$3=M$3) * ($AJ51:$EQ51),0))</f>
        <v>1</v>
      </c>
      <c r="N51" s="265">
        <f t="array" ref="N51">SUM(IFERROR(($AJ$2:$EQ$2=$C$4)*($AJ$3:$EQ$3=N$3) * ($AJ51:$EQ51),0))</f>
        <v>1</v>
      </c>
      <c r="O51" s="265">
        <f t="array" ref="O51">SUM(IFERROR(($AJ$2:$EQ$2=$C$4)*($AJ$3:$EQ$3=O$3) * ($AJ51:$EQ51),0))</f>
        <v>1</v>
      </c>
      <c r="P51" s="265">
        <f t="array" ref="P51">SUM(IFERROR(($AJ$2:$EQ$2=$C$4)*($AJ$3:$EQ$3=P$3) * ($AJ51:$EQ51),0))</f>
        <v>1</v>
      </c>
      <c r="Q51" s="265">
        <f t="array" ref="Q51">SUM(IFERROR(($AJ$2:$EQ$2=$C$4)*($AJ$3:$EQ$3=Q$3) * ($AJ51:$EQ51),0))</f>
        <v>1</v>
      </c>
      <c r="R51" s="265">
        <f t="array" ref="R51">SUM(IFERROR(($AJ$2:$EQ$2=$C$4)*($AJ$3:$EQ$3=R$3) * ($AJ51:$EQ51),0))</f>
        <v>1</v>
      </c>
      <c r="S51" s="265">
        <f t="array" ref="S51">SUM(IFERROR(($AJ$2:$EQ$2=$C$4)*($AJ$3:$EQ$3=S$3) * ($AJ51:$EQ51),0))</f>
        <v>1</v>
      </c>
      <c r="T51" s="265">
        <f t="array" ref="T51">SUM(IFERROR(($AJ$2:$EQ$2=$C$4)*($AJ$3:$EQ$3=T$3) * ($AJ51:$EQ51),0))</f>
        <v>1</v>
      </c>
      <c r="U51" s="265">
        <f t="array" ref="U51">SUM(IFERROR(($AJ$2:$EQ$2=$C$4)*($AJ$3:$EQ$3=U$3) * ($AJ51:$EQ51),0))</f>
        <v>1</v>
      </c>
      <c r="V51" s="265">
        <f t="array" ref="V51">SUM(IFERROR(($AJ$2:$EQ$2=$C$4)*($AJ$3:$EQ$3=V$3) * ($AJ51:$EQ51),0))</f>
        <v>1</v>
      </c>
      <c r="W51" s="265">
        <f t="array" ref="W51">SUM(IFERROR(($AJ$2:$EQ$2=$C$4)*($AJ$3:$EQ$3=W$3) * ($AJ51:$EQ51),0))</f>
        <v>1</v>
      </c>
      <c r="X51" s="265">
        <f t="array" ref="X51">SUM(IFERROR(($AJ$2:$EQ$2=$C$4)*($AJ$3:$EQ$3=X$3) * ($AJ51:$EQ51),0))</f>
        <v>1</v>
      </c>
      <c r="Y51" s="265">
        <f t="array" ref="Y51">SUM(IFERROR(($AJ$2:$EQ$2=$C$4)*($AJ$3:$EQ$3=Y$3) * ($AJ51:$EQ51),0))</f>
        <v>1</v>
      </c>
      <c r="Z51" s="265">
        <f t="array" ref="Z51">SUM(IFERROR(($AJ$2:$EQ$2=$C$4)*($AJ$3:$EQ$3=Z$3) * ($AJ51:$EQ51),0))</f>
        <v>1</v>
      </c>
      <c r="AA51" s="265">
        <f t="array" ref="AA51">SUM(IFERROR(($AJ$2:$EQ$2=$C$4)*($AJ$3:$EQ$3=AA$3) * ($AJ51:$EQ51),0))</f>
        <v>1</v>
      </c>
      <c r="AB51" s="265">
        <f t="array" ref="AB51">SUM(IFERROR(($AJ$2:$EQ$2=$C$4)*($AJ$3:$EQ$3=AB$3) * ($AJ51:$EQ51),0))</f>
        <v>1</v>
      </c>
      <c r="AC51" s="265">
        <f t="array" ref="AC51">SUM(IFERROR(($AJ$2:$EQ$2=$C$4)*($AJ$3:$EQ$3=AC$3) * ($AJ51:$EQ51),0))</f>
        <v>1</v>
      </c>
      <c r="AD51" s="265">
        <f t="array" ref="AD51">SUM(IFERROR(($AJ$2:$EQ$2=$C$4)*($AJ$3:$EQ$3=AD$3) * ($AJ51:$EQ51),0))</f>
        <v>1</v>
      </c>
      <c r="AE51" s="265">
        <f t="array" ref="AE51">SUM(IFERROR(($AJ$2:$EQ$2=$C$4)*($AJ$3:$EQ$3=AE$3) * ($AJ51:$EQ51),0))</f>
        <v>1</v>
      </c>
      <c r="AF51" s="265">
        <f t="array" ref="AF51">SUM(IFERROR(($AJ$2:$EQ$2=$C$4)*($AJ$3:$EQ$3=AF$3) * ($AJ51:$EQ51),0))</f>
        <v>1</v>
      </c>
      <c r="AG51" s="265">
        <f t="array" ref="AG51">SUM(IFERROR(($AJ$2:$EQ$2=$C$4)*($AJ$3:$EQ$3=AG$3) * ($AJ51:$EQ51),0))</f>
        <v>1</v>
      </c>
      <c r="AH51" s="265">
        <f t="array" ref="AH51">SUM(IFERROR(($AJ$2:$EQ$2=$C$4)*($AJ$3:$EQ$3=AH$3) * ($AJ51:$EQ51),0))</f>
        <v>1</v>
      </c>
      <c r="AI51" s="265">
        <f t="array" ref="AI51">SUM(IFERROR(($AJ$2:$EQ$2=$C$4)*($AJ$3:$EQ$3=AI$3) * ($AJ51:$EQ51),0))</f>
        <v>1</v>
      </c>
      <c r="AJ51" s="261">
        <v>1</v>
      </c>
      <c r="AK51" s="281">
        <v>1</v>
      </c>
      <c r="AL51" s="281">
        <v>1</v>
      </c>
      <c r="AM51" s="281">
        <v>1</v>
      </c>
      <c r="AN51" s="281">
        <v>1</v>
      </c>
      <c r="AO51" s="281">
        <v>1</v>
      </c>
      <c r="AP51" s="281">
        <v>1</v>
      </c>
      <c r="AQ51" s="281">
        <v>1</v>
      </c>
      <c r="AR51" s="281">
        <v>1</v>
      </c>
      <c r="AS51" s="281">
        <v>1</v>
      </c>
      <c r="AT51" s="281">
        <v>1</v>
      </c>
      <c r="AU51" s="281">
        <v>1</v>
      </c>
      <c r="AV51" s="281">
        <v>1</v>
      </c>
      <c r="AW51" s="281">
        <v>1</v>
      </c>
      <c r="AX51" s="281">
        <v>1</v>
      </c>
      <c r="AY51" s="281">
        <v>1</v>
      </c>
      <c r="AZ51" s="281">
        <v>1</v>
      </c>
      <c r="BA51" s="281">
        <v>1</v>
      </c>
      <c r="BB51" s="281">
        <v>1</v>
      </c>
      <c r="BC51" s="281">
        <v>1</v>
      </c>
      <c r="BD51" s="281">
        <v>1</v>
      </c>
      <c r="BE51" s="281">
        <v>1</v>
      </c>
      <c r="BF51" s="281">
        <v>1</v>
      </c>
      <c r="BG51" s="281">
        <v>1</v>
      </c>
      <c r="BH51" s="281">
        <v>1</v>
      </c>
      <c r="BI51" s="281">
        <v>1</v>
      </c>
      <c r="BJ51" s="281">
        <v>1</v>
      </c>
      <c r="BK51" s="281">
        <v>1</v>
      </c>
      <c r="ER51" s="269"/>
      <c r="ES51" s="269"/>
      <c r="ET51" s="269"/>
      <c r="EU51" s="269"/>
      <c r="EV51" s="269"/>
      <c r="EW51" s="269"/>
      <c r="EX51" s="269"/>
      <c r="EY51" s="269"/>
      <c r="EZ51" s="269"/>
      <c r="FA51" s="269"/>
      <c r="FB51" s="269"/>
      <c r="FC51" s="269"/>
      <c r="FD51" s="269"/>
      <c r="FE51" s="269"/>
      <c r="FF51" s="269"/>
      <c r="FG51" s="269"/>
      <c r="FH51" s="269"/>
      <c r="FI51" s="269"/>
      <c r="FJ51" s="269"/>
      <c r="FK51" s="269"/>
      <c r="FL51" s="269"/>
      <c r="FM51" s="269"/>
      <c r="FN51" s="269"/>
      <c r="FO51" s="269"/>
      <c r="FP51" s="269"/>
      <c r="FQ51" s="269"/>
      <c r="FR51" s="269"/>
      <c r="FS51" s="269"/>
      <c r="FT51" s="269"/>
      <c r="FU51" s="269"/>
      <c r="FV51" s="269"/>
    </row>
    <row r="52" spans="1:178" s="277" customFormat="1">
      <c r="A52" s="234" t="s">
        <v>589</v>
      </c>
      <c r="B52" s="234" t="s">
        <v>131</v>
      </c>
      <c r="C52" s="280">
        <f t="array" ref="C52">SUM(($H$3:$AI$3=C$48)*($H52:$AI52))</f>
        <v>1</v>
      </c>
      <c r="D52" s="280">
        <f t="array" ref="D52">SUM(($H$3:$AI$3=D$48)*($H52:$AI52))</f>
        <v>1</v>
      </c>
      <c r="E52" s="280">
        <f t="array" ref="E52">SUM(($H$3:$AI$3=E$48)*($H52:$AI52))</f>
        <v>1</v>
      </c>
      <c r="F52" s="280">
        <f t="array" ref="F52">SUM(($H$3:$AI$3=F$48)*($H52:$AI52))</f>
        <v>1</v>
      </c>
      <c r="G52" s="235">
        <f t="shared" si="14"/>
        <v>1</v>
      </c>
      <c r="H52" s="236">
        <f t="array" ref="H52">SUM(IFERROR(($AJ$2:$EQ$2=$C$4)*($AJ$3:$EQ$3=H$3) * ($AJ52:$EQ52),0))</f>
        <v>1</v>
      </c>
      <c r="I52" s="236">
        <f t="array" ref="I52">SUM(IFERROR(($AJ$2:$EQ$2=$C$4)*($AJ$3:$EQ$3=I$3) * ($AJ52:$EQ52),0))</f>
        <v>1</v>
      </c>
      <c r="J52" s="236">
        <f t="array" ref="J52">SUM(IFERROR(($AJ$2:$EQ$2=$C$4)*($AJ$3:$EQ$3=J$3) * ($AJ52:$EQ52),0))</f>
        <v>1</v>
      </c>
      <c r="K52" s="236">
        <f t="array" ref="K52">SUM(IFERROR(($AJ$2:$EQ$2=$C$4)*($AJ$3:$EQ$3=K$3) * ($AJ52:$EQ52),0))</f>
        <v>1</v>
      </c>
      <c r="L52" s="265">
        <f t="array" ref="L52">SUM(IFERROR(($AJ$2:$EQ$2=$C$4)*($AJ$3:$EQ$3=L$3) * ($AJ52:$EQ52),0))</f>
        <v>1</v>
      </c>
      <c r="M52" s="265">
        <f t="array" ref="M52">SUM(IFERROR(($AJ$2:$EQ$2=$C$4)*($AJ$3:$EQ$3=M$3) * ($AJ52:$EQ52),0))</f>
        <v>1</v>
      </c>
      <c r="N52" s="265">
        <f t="array" ref="N52">SUM(IFERROR(($AJ$2:$EQ$2=$C$4)*($AJ$3:$EQ$3=N$3) * ($AJ52:$EQ52),0))</f>
        <v>1</v>
      </c>
      <c r="O52" s="265">
        <f t="array" ref="O52">SUM(IFERROR(($AJ$2:$EQ$2=$C$4)*($AJ$3:$EQ$3=O$3) * ($AJ52:$EQ52),0))</f>
        <v>1</v>
      </c>
      <c r="P52" s="265">
        <f t="array" ref="P52">SUM(IFERROR(($AJ$2:$EQ$2=$C$4)*($AJ$3:$EQ$3=P$3) * ($AJ52:$EQ52),0))</f>
        <v>1</v>
      </c>
      <c r="Q52" s="265">
        <f t="array" ref="Q52">SUM(IFERROR(($AJ$2:$EQ$2=$C$4)*($AJ$3:$EQ$3=Q$3) * ($AJ52:$EQ52),0))</f>
        <v>1</v>
      </c>
      <c r="R52" s="265">
        <f t="array" ref="R52">SUM(IFERROR(($AJ$2:$EQ$2=$C$4)*($AJ$3:$EQ$3=R$3) * ($AJ52:$EQ52),0))</f>
        <v>1</v>
      </c>
      <c r="S52" s="265">
        <f t="array" ref="S52">SUM(IFERROR(($AJ$2:$EQ$2=$C$4)*($AJ$3:$EQ$3=S$3) * ($AJ52:$EQ52),0))</f>
        <v>1</v>
      </c>
      <c r="T52" s="265">
        <f t="array" ref="T52">SUM(IFERROR(($AJ$2:$EQ$2=$C$4)*($AJ$3:$EQ$3=T$3) * ($AJ52:$EQ52),0))</f>
        <v>1</v>
      </c>
      <c r="U52" s="265">
        <f t="array" ref="U52">SUM(IFERROR(($AJ$2:$EQ$2=$C$4)*($AJ$3:$EQ$3=U$3) * ($AJ52:$EQ52),0))</f>
        <v>1</v>
      </c>
      <c r="V52" s="265">
        <f t="array" ref="V52">SUM(IFERROR(($AJ$2:$EQ$2=$C$4)*($AJ$3:$EQ$3=V$3) * ($AJ52:$EQ52),0))</f>
        <v>1</v>
      </c>
      <c r="W52" s="265">
        <f t="array" ref="W52">SUM(IFERROR(($AJ$2:$EQ$2=$C$4)*($AJ$3:$EQ$3=W$3) * ($AJ52:$EQ52),0))</f>
        <v>1</v>
      </c>
      <c r="X52" s="265">
        <f t="array" ref="X52">SUM(IFERROR(($AJ$2:$EQ$2=$C$4)*($AJ$3:$EQ$3=X$3) * ($AJ52:$EQ52),0))</f>
        <v>1</v>
      </c>
      <c r="Y52" s="265">
        <f t="array" ref="Y52">SUM(IFERROR(($AJ$2:$EQ$2=$C$4)*($AJ$3:$EQ$3=Y$3) * ($AJ52:$EQ52),0))</f>
        <v>1</v>
      </c>
      <c r="Z52" s="265">
        <f t="array" ref="Z52">SUM(IFERROR(($AJ$2:$EQ$2=$C$4)*($AJ$3:$EQ$3=Z$3) * ($AJ52:$EQ52),0))</f>
        <v>1</v>
      </c>
      <c r="AA52" s="265">
        <f t="array" ref="AA52">SUM(IFERROR(($AJ$2:$EQ$2=$C$4)*($AJ$3:$EQ$3=AA$3) * ($AJ52:$EQ52),0))</f>
        <v>1</v>
      </c>
      <c r="AB52" s="265">
        <f t="array" ref="AB52">SUM(IFERROR(($AJ$2:$EQ$2=$C$4)*($AJ$3:$EQ$3=AB$3) * ($AJ52:$EQ52),0))</f>
        <v>1</v>
      </c>
      <c r="AC52" s="265">
        <f t="array" ref="AC52">SUM(IFERROR(($AJ$2:$EQ$2=$C$4)*($AJ$3:$EQ$3=AC$3) * ($AJ52:$EQ52),0))</f>
        <v>1</v>
      </c>
      <c r="AD52" s="265">
        <f t="array" ref="AD52">SUM(IFERROR(($AJ$2:$EQ$2=$C$4)*($AJ$3:$EQ$3=AD$3) * ($AJ52:$EQ52),0))</f>
        <v>1</v>
      </c>
      <c r="AE52" s="265">
        <f t="array" ref="AE52">SUM(IFERROR(($AJ$2:$EQ$2=$C$4)*($AJ$3:$EQ$3=AE$3) * ($AJ52:$EQ52),0))</f>
        <v>1</v>
      </c>
      <c r="AF52" s="265">
        <f t="array" ref="AF52">SUM(IFERROR(($AJ$2:$EQ$2=$C$4)*($AJ$3:$EQ$3=AF$3) * ($AJ52:$EQ52),0))</f>
        <v>1</v>
      </c>
      <c r="AG52" s="265">
        <f t="array" ref="AG52">SUM(IFERROR(($AJ$2:$EQ$2=$C$4)*($AJ$3:$EQ$3=AG$3) * ($AJ52:$EQ52),0))</f>
        <v>1</v>
      </c>
      <c r="AH52" s="265">
        <f t="array" ref="AH52">SUM(IFERROR(($AJ$2:$EQ$2=$C$4)*($AJ$3:$EQ$3=AH$3) * ($AJ52:$EQ52),0))</f>
        <v>1</v>
      </c>
      <c r="AI52" s="265">
        <f t="array" ref="AI52">SUM(IFERROR(($AJ$2:$EQ$2=$C$4)*($AJ$3:$EQ$3=AI$3) * ($AJ52:$EQ52),0))</f>
        <v>1</v>
      </c>
      <c r="AJ52" s="261">
        <v>1</v>
      </c>
      <c r="AK52" s="281">
        <v>1</v>
      </c>
      <c r="AL52" s="281">
        <v>1</v>
      </c>
      <c r="AM52" s="281">
        <v>1</v>
      </c>
      <c r="AN52" s="281">
        <v>1</v>
      </c>
      <c r="AO52" s="281">
        <v>1</v>
      </c>
      <c r="AP52" s="281">
        <v>1</v>
      </c>
      <c r="AQ52" s="281">
        <v>1</v>
      </c>
      <c r="AR52" s="281">
        <v>1</v>
      </c>
      <c r="AS52" s="281">
        <v>1</v>
      </c>
      <c r="AT52" s="281">
        <v>1</v>
      </c>
      <c r="AU52" s="281">
        <v>1</v>
      </c>
      <c r="AV52" s="281">
        <v>1</v>
      </c>
      <c r="AW52" s="281">
        <v>1</v>
      </c>
      <c r="AX52" s="281">
        <v>1</v>
      </c>
      <c r="AY52" s="281">
        <v>1</v>
      </c>
      <c r="AZ52" s="281">
        <v>1</v>
      </c>
      <c r="BA52" s="281">
        <v>1</v>
      </c>
      <c r="BB52" s="281">
        <v>1</v>
      </c>
      <c r="BC52" s="281">
        <v>1</v>
      </c>
      <c r="BD52" s="281">
        <v>1</v>
      </c>
      <c r="BE52" s="281">
        <v>1</v>
      </c>
      <c r="BF52" s="281">
        <v>1</v>
      </c>
      <c r="BG52" s="281">
        <v>1</v>
      </c>
      <c r="BH52" s="281">
        <v>1</v>
      </c>
      <c r="BI52" s="281">
        <v>1</v>
      </c>
      <c r="BJ52" s="281">
        <v>1</v>
      </c>
      <c r="BK52" s="281">
        <v>1</v>
      </c>
      <c r="ER52" s="269"/>
      <c r="ES52" s="269"/>
      <c r="ET52" s="269"/>
      <c r="EU52" s="269"/>
      <c r="EV52" s="269"/>
      <c r="EW52" s="269"/>
      <c r="EX52" s="269"/>
      <c r="EY52" s="269"/>
      <c r="EZ52" s="269"/>
      <c r="FA52" s="269"/>
      <c r="FB52" s="269"/>
      <c r="FC52" s="269"/>
      <c r="FD52" s="269"/>
      <c r="FE52" s="269"/>
      <c r="FF52" s="269"/>
      <c r="FG52" s="269"/>
      <c r="FH52" s="269"/>
      <c r="FI52" s="269"/>
      <c r="FJ52" s="269"/>
      <c r="FK52" s="269"/>
      <c r="FL52" s="269"/>
      <c r="FM52" s="269"/>
      <c r="FN52" s="269"/>
      <c r="FO52" s="269"/>
      <c r="FP52" s="269"/>
      <c r="FQ52" s="269"/>
      <c r="FR52" s="269"/>
      <c r="FS52" s="269"/>
      <c r="FT52" s="269"/>
      <c r="FU52" s="269"/>
      <c r="FV52" s="269"/>
    </row>
    <row r="53" spans="1:178" s="277" customFormat="1">
      <c r="A53" s="234" t="s">
        <v>591</v>
      </c>
      <c r="B53" s="234" t="s">
        <v>132</v>
      </c>
      <c r="C53" s="280">
        <f t="array" ref="C53">SUM(($H$3:$AI$3=C$48)*($H53:$AI53))</f>
        <v>1</v>
      </c>
      <c r="D53" s="280">
        <f t="array" ref="D53">SUM(($H$3:$AI$3=D$48)*($H53:$AI53))</f>
        <v>1</v>
      </c>
      <c r="E53" s="280">
        <f t="array" ref="E53">SUM(($H$3:$AI$3=E$48)*($H53:$AI53))</f>
        <v>1</v>
      </c>
      <c r="F53" s="280">
        <f t="array" ref="F53">SUM(($H$3:$AI$3=F$48)*($H53:$AI53))</f>
        <v>1</v>
      </c>
      <c r="G53" s="235">
        <f t="shared" si="14"/>
        <v>1</v>
      </c>
      <c r="H53" s="236">
        <f t="array" ref="H53">SUM(IFERROR(($AJ$2:$EQ$2=$C$4)*($AJ$3:$EQ$3=H$3) * ($AJ53:$EQ53),0))</f>
        <v>1</v>
      </c>
      <c r="I53" s="236">
        <f t="array" ref="I53">SUM(IFERROR(($AJ$2:$EQ$2=$C$4)*($AJ$3:$EQ$3=I$3) * ($AJ53:$EQ53),0))</f>
        <v>1</v>
      </c>
      <c r="J53" s="236">
        <f t="array" ref="J53">SUM(IFERROR(($AJ$2:$EQ$2=$C$4)*($AJ$3:$EQ$3=J$3) * ($AJ53:$EQ53),0))</f>
        <v>1</v>
      </c>
      <c r="K53" s="236">
        <f t="array" ref="K53">SUM(IFERROR(($AJ$2:$EQ$2=$C$4)*($AJ$3:$EQ$3=K$3) * ($AJ53:$EQ53),0))</f>
        <v>1</v>
      </c>
      <c r="L53" s="265">
        <f t="array" ref="L53">SUM(IFERROR(($AJ$2:$EQ$2=$C$4)*($AJ$3:$EQ$3=L$3) * ($AJ53:$EQ53),0))</f>
        <v>1</v>
      </c>
      <c r="M53" s="265">
        <f t="array" ref="M53">SUM(IFERROR(($AJ$2:$EQ$2=$C$4)*($AJ$3:$EQ$3=M$3) * ($AJ53:$EQ53),0))</f>
        <v>1</v>
      </c>
      <c r="N53" s="265">
        <f t="array" ref="N53">SUM(IFERROR(($AJ$2:$EQ$2=$C$4)*($AJ$3:$EQ$3=N$3) * ($AJ53:$EQ53),0))</f>
        <v>1</v>
      </c>
      <c r="O53" s="265">
        <f t="array" ref="O53">SUM(IFERROR(($AJ$2:$EQ$2=$C$4)*($AJ$3:$EQ$3=O$3) * ($AJ53:$EQ53),0))</f>
        <v>1</v>
      </c>
      <c r="P53" s="265">
        <f t="array" ref="P53">SUM(IFERROR(($AJ$2:$EQ$2=$C$4)*($AJ$3:$EQ$3=P$3) * ($AJ53:$EQ53),0))</f>
        <v>1</v>
      </c>
      <c r="Q53" s="265">
        <f t="array" ref="Q53">SUM(IFERROR(($AJ$2:$EQ$2=$C$4)*($AJ$3:$EQ$3=Q$3) * ($AJ53:$EQ53),0))</f>
        <v>1</v>
      </c>
      <c r="R53" s="265">
        <f t="array" ref="R53">SUM(IFERROR(($AJ$2:$EQ$2=$C$4)*($AJ$3:$EQ$3=R$3) * ($AJ53:$EQ53),0))</f>
        <v>1</v>
      </c>
      <c r="S53" s="265">
        <f t="array" ref="S53">SUM(IFERROR(($AJ$2:$EQ$2=$C$4)*($AJ$3:$EQ$3=S$3) * ($AJ53:$EQ53),0))</f>
        <v>1</v>
      </c>
      <c r="T53" s="265">
        <f t="array" ref="T53">SUM(IFERROR(($AJ$2:$EQ$2=$C$4)*($AJ$3:$EQ$3=T$3) * ($AJ53:$EQ53),0))</f>
        <v>1</v>
      </c>
      <c r="U53" s="265">
        <f t="array" ref="U53">SUM(IFERROR(($AJ$2:$EQ$2=$C$4)*($AJ$3:$EQ$3=U$3) * ($AJ53:$EQ53),0))</f>
        <v>1</v>
      </c>
      <c r="V53" s="265">
        <f t="array" ref="V53">SUM(IFERROR(($AJ$2:$EQ$2=$C$4)*($AJ$3:$EQ$3=V$3) * ($AJ53:$EQ53),0))</f>
        <v>1</v>
      </c>
      <c r="W53" s="265">
        <f t="array" ref="W53">SUM(IFERROR(($AJ$2:$EQ$2=$C$4)*($AJ$3:$EQ$3=W$3) * ($AJ53:$EQ53),0))</f>
        <v>1</v>
      </c>
      <c r="X53" s="265">
        <f t="array" ref="X53">SUM(IFERROR(($AJ$2:$EQ$2=$C$4)*($AJ$3:$EQ$3=X$3) * ($AJ53:$EQ53),0))</f>
        <v>1</v>
      </c>
      <c r="Y53" s="265">
        <f t="array" ref="Y53">SUM(IFERROR(($AJ$2:$EQ$2=$C$4)*($AJ$3:$EQ$3=Y$3) * ($AJ53:$EQ53),0))</f>
        <v>1</v>
      </c>
      <c r="Z53" s="265">
        <f t="array" ref="Z53">SUM(IFERROR(($AJ$2:$EQ$2=$C$4)*($AJ$3:$EQ$3=Z$3) * ($AJ53:$EQ53),0))</f>
        <v>1</v>
      </c>
      <c r="AA53" s="265">
        <f t="array" ref="AA53">SUM(IFERROR(($AJ$2:$EQ$2=$C$4)*($AJ$3:$EQ$3=AA$3) * ($AJ53:$EQ53),0))</f>
        <v>1</v>
      </c>
      <c r="AB53" s="265">
        <f t="array" ref="AB53">SUM(IFERROR(($AJ$2:$EQ$2=$C$4)*($AJ$3:$EQ$3=AB$3) * ($AJ53:$EQ53),0))</f>
        <v>1</v>
      </c>
      <c r="AC53" s="265">
        <f t="array" ref="AC53">SUM(IFERROR(($AJ$2:$EQ$2=$C$4)*($AJ$3:$EQ$3=AC$3) * ($AJ53:$EQ53),0))</f>
        <v>1</v>
      </c>
      <c r="AD53" s="265">
        <f t="array" ref="AD53">SUM(IFERROR(($AJ$2:$EQ$2=$C$4)*($AJ$3:$EQ$3=AD$3) * ($AJ53:$EQ53),0))</f>
        <v>1</v>
      </c>
      <c r="AE53" s="265">
        <f t="array" ref="AE53">SUM(IFERROR(($AJ$2:$EQ$2=$C$4)*($AJ$3:$EQ$3=AE$3) * ($AJ53:$EQ53),0))</f>
        <v>1</v>
      </c>
      <c r="AF53" s="265">
        <f t="array" ref="AF53">SUM(IFERROR(($AJ$2:$EQ$2=$C$4)*($AJ$3:$EQ$3=AF$3) * ($AJ53:$EQ53),0))</f>
        <v>1</v>
      </c>
      <c r="AG53" s="265">
        <f t="array" ref="AG53">SUM(IFERROR(($AJ$2:$EQ$2=$C$4)*($AJ$3:$EQ$3=AG$3) * ($AJ53:$EQ53),0))</f>
        <v>1</v>
      </c>
      <c r="AH53" s="265">
        <f t="array" ref="AH53">SUM(IFERROR(($AJ$2:$EQ$2=$C$4)*($AJ$3:$EQ$3=AH$3) * ($AJ53:$EQ53),0))</f>
        <v>1</v>
      </c>
      <c r="AI53" s="265">
        <f t="array" ref="AI53">SUM(IFERROR(($AJ$2:$EQ$2=$C$4)*($AJ$3:$EQ$3=AI$3) * ($AJ53:$EQ53),0))</f>
        <v>1</v>
      </c>
      <c r="AJ53" s="261">
        <v>1</v>
      </c>
      <c r="AK53" s="281">
        <v>1</v>
      </c>
      <c r="AL53" s="281">
        <v>1</v>
      </c>
      <c r="AM53" s="281">
        <v>1</v>
      </c>
      <c r="AN53" s="281">
        <v>1</v>
      </c>
      <c r="AO53" s="281">
        <v>1</v>
      </c>
      <c r="AP53" s="281">
        <v>1</v>
      </c>
      <c r="AQ53" s="281">
        <v>1</v>
      </c>
      <c r="AR53" s="281">
        <v>1</v>
      </c>
      <c r="AS53" s="281">
        <v>1</v>
      </c>
      <c r="AT53" s="281">
        <v>1</v>
      </c>
      <c r="AU53" s="281">
        <v>1</v>
      </c>
      <c r="AV53" s="281">
        <v>1</v>
      </c>
      <c r="AW53" s="281">
        <v>1</v>
      </c>
      <c r="AX53" s="281">
        <v>1</v>
      </c>
      <c r="AY53" s="281">
        <v>1</v>
      </c>
      <c r="AZ53" s="281">
        <v>1</v>
      </c>
      <c r="BA53" s="281">
        <v>1</v>
      </c>
      <c r="BB53" s="281">
        <v>1</v>
      </c>
      <c r="BC53" s="281">
        <v>1</v>
      </c>
      <c r="BD53" s="281">
        <v>1</v>
      </c>
      <c r="BE53" s="281">
        <v>1</v>
      </c>
      <c r="BF53" s="281">
        <v>1</v>
      </c>
      <c r="BG53" s="281">
        <v>1</v>
      </c>
      <c r="BH53" s="281">
        <v>1</v>
      </c>
      <c r="BI53" s="281">
        <v>1</v>
      </c>
      <c r="BJ53" s="281">
        <v>1</v>
      </c>
      <c r="BK53" s="281">
        <v>1</v>
      </c>
      <c r="ER53" s="269"/>
      <c r="ES53" s="269"/>
      <c r="ET53" s="269"/>
      <c r="EU53" s="269"/>
      <c r="EV53" s="269"/>
      <c r="EW53" s="269"/>
      <c r="EX53" s="269"/>
      <c r="EY53" s="269"/>
      <c r="EZ53" s="269"/>
      <c r="FA53" s="269"/>
      <c r="FB53" s="269"/>
      <c r="FC53" s="269"/>
      <c r="FD53" s="269"/>
      <c r="FE53" s="269"/>
      <c r="FF53" s="269"/>
      <c r="FG53" s="269"/>
      <c r="FH53" s="269"/>
      <c r="FI53" s="269"/>
      <c r="FJ53" s="269"/>
      <c r="FK53" s="269"/>
      <c r="FL53" s="269"/>
      <c r="FM53" s="269"/>
      <c r="FN53" s="269"/>
      <c r="FO53" s="269"/>
      <c r="FP53" s="269"/>
      <c r="FQ53" s="269"/>
      <c r="FR53" s="269"/>
      <c r="FS53" s="269"/>
      <c r="FT53" s="269"/>
      <c r="FU53" s="269"/>
      <c r="FV53" s="269"/>
    </row>
    <row r="54" spans="1:178" s="277" customFormat="1">
      <c r="A54" s="234" t="s">
        <v>593</v>
      </c>
      <c r="B54" s="234" t="s">
        <v>133</v>
      </c>
      <c r="C54" s="280">
        <f t="array" ref="C54">SUM(($H$3:$AI$3=C$48)*($H54:$AI54))</f>
        <v>1</v>
      </c>
      <c r="D54" s="280">
        <f t="array" ref="D54">SUM(($H$3:$AI$3=D$48)*($H54:$AI54))</f>
        <v>1</v>
      </c>
      <c r="E54" s="280">
        <f t="array" ref="E54">SUM(($H$3:$AI$3=E$48)*($H54:$AI54))</f>
        <v>1</v>
      </c>
      <c r="F54" s="280">
        <f t="array" ref="F54">SUM(($H$3:$AI$3=F$48)*($H54:$AI54))</f>
        <v>1</v>
      </c>
      <c r="G54" s="235">
        <f t="shared" si="14"/>
        <v>1</v>
      </c>
      <c r="H54" s="236">
        <f t="array" ref="H54">SUM(IFERROR(($AJ$2:$EQ$2=$C$4)*($AJ$3:$EQ$3=H$3) * ($AJ54:$EQ54),0))</f>
        <v>1</v>
      </c>
      <c r="I54" s="236">
        <f t="array" ref="I54">SUM(IFERROR(($AJ$2:$EQ$2=$C$4)*($AJ$3:$EQ$3=I$3) * ($AJ54:$EQ54),0))</f>
        <v>1</v>
      </c>
      <c r="J54" s="236">
        <f t="array" ref="J54">SUM(IFERROR(($AJ$2:$EQ$2=$C$4)*($AJ$3:$EQ$3=J$3) * ($AJ54:$EQ54),0))</f>
        <v>1</v>
      </c>
      <c r="K54" s="236">
        <f t="array" ref="K54">SUM(IFERROR(($AJ$2:$EQ$2=$C$4)*($AJ$3:$EQ$3=K$3) * ($AJ54:$EQ54),0))</f>
        <v>1</v>
      </c>
      <c r="L54" s="265">
        <f t="array" ref="L54">SUM(IFERROR(($AJ$2:$EQ$2=$C$4)*($AJ$3:$EQ$3=L$3) * ($AJ54:$EQ54),0))</f>
        <v>1</v>
      </c>
      <c r="M54" s="265">
        <f t="array" ref="M54">SUM(IFERROR(($AJ$2:$EQ$2=$C$4)*($AJ$3:$EQ$3=M$3) * ($AJ54:$EQ54),0))</f>
        <v>1</v>
      </c>
      <c r="N54" s="265">
        <f t="array" ref="N54">SUM(IFERROR(($AJ$2:$EQ$2=$C$4)*($AJ$3:$EQ$3=N$3) * ($AJ54:$EQ54),0))</f>
        <v>1</v>
      </c>
      <c r="O54" s="265">
        <f t="array" ref="O54">SUM(IFERROR(($AJ$2:$EQ$2=$C$4)*($AJ$3:$EQ$3=O$3) * ($AJ54:$EQ54),0))</f>
        <v>1</v>
      </c>
      <c r="P54" s="265">
        <f t="array" ref="P54">SUM(IFERROR(($AJ$2:$EQ$2=$C$4)*($AJ$3:$EQ$3=P$3) * ($AJ54:$EQ54),0))</f>
        <v>1</v>
      </c>
      <c r="Q54" s="265">
        <f t="array" ref="Q54">SUM(IFERROR(($AJ$2:$EQ$2=$C$4)*($AJ$3:$EQ$3=Q$3) * ($AJ54:$EQ54),0))</f>
        <v>1</v>
      </c>
      <c r="R54" s="265">
        <f t="array" ref="R54">SUM(IFERROR(($AJ$2:$EQ$2=$C$4)*($AJ$3:$EQ$3=R$3) * ($AJ54:$EQ54),0))</f>
        <v>1</v>
      </c>
      <c r="S54" s="265">
        <f t="array" ref="S54">SUM(IFERROR(($AJ$2:$EQ$2=$C$4)*($AJ$3:$EQ$3=S$3) * ($AJ54:$EQ54),0))</f>
        <v>1</v>
      </c>
      <c r="T54" s="265">
        <f t="array" ref="T54">SUM(IFERROR(($AJ$2:$EQ$2=$C$4)*($AJ$3:$EQ$3=T$3) * ($AJ54:$EQ54),0))</f>
        <v>1</v>
      </c>
      <c r="U54" s="265">
        <f t="array" ref="U54">SUM(IFERROR(($AJ$2:$EQ$2=$C$4)*($AJ$3:$EQ$3=U$3) * ($AJ54:$EQ54),0))</f>
        <v>1</v>
      </c>
      <c r="V54" s="265">
        <f t="array" ref="V54">SUM(IFERROR(($AJ$2:$EQ$2=$C$4)*($AJ$3:$EQ$3=V$3) * ($AJ54:$EQ54),0))</f>
        <v>1</v>
      </c>
      <c r="W54" s="265">
        <f t="array" ref="W54">SUM(IFERROR(($AJ$2:$EQ$2=$C$4)*($AJ$3:$EQ$3=W$3) * ($AJ54:$EQ54),0))</f>
        <v>1</v>
      </c>
      <c r="X54" s="265">
        <f t="array" ref="X54">SUM(IFERROR(($AJ$2:$EQ$2=$C$4)*($AJ$3:$EQ$3=X$3) * ($AJ54:$EQ54),0))</f>
        <v>1</v>
      </c>
      <c r="Y54" s="265">
        <f t="array" ref="Y54">SUM(IFERROR(($AJ$2:$EQ$2=$C$4)*($AJ$3:$EQ$3=Y$3) * ($AJ54:$EQ54),0))</f>
        <v>1</v>
      </c>
      <c r="Z54" s="265">
        <f t="array" ref="Z54">SUM(IFERROR(($AJ$2:$EQ$2=$C$4)*($AJ$3:$EQ$3=Z$3) * ($AJ54:$EQ54),0))</f>
        <v>1</v>
      </c>
      <c r="AA54" s="265">
        <f t="array" ref="AA54">SUM(IFERROR(($AJ$2:$EQ$2=$C$4)*($AJ$3:$EQ$3=AA$3) * ($AJ54:$EQ54),0))</f>
        <v>1</v>
      </c>
      <c r="AB54" s="265">
        <f t="array" ref="AB54">SUM(IFERROR(($AJ$2:$EQ$2=$C$4)*($AJ$3:$EQ$3=AB$3) * ($AJ54:$EQ54),0))</f>
        <v>1</v>
      </c>
      <c r="AC54" s="265">
        <f t="array" ref="AC54">SUM(IFERROR(($AJ$2:$EQ$2=$C$4)*($AJ$3:$EQ$3=AC$3) * ($AJ54:$EQ54),0))</f>
        <v>1</v>
      </c>
      <c r="AD54" s="265">
        <f t="array" ref="AD54">SUM(IFERROR(($AJ$2:$EQ$2=$C$4)*($AJ$3:$EQ$3=AD$3) * ($AJ54:$EQ54),0))</f>
        <v>1</v>
      </c>
      <c r="AE54" s="265">
        <f t="array" ref="AE54">SUM(IFERROR(($AJ$2:$EQ$2=$C$4)*($AJ$3:$EQ$3=AE$3) * ($AJ54:$EQ54),0))</f>
        <v>1</v>
      </c>
      <c r="AF54" s="265">
        <f t="array" ref="AF54">SUM(IFERROR(($AJ$2:$EQ$2=$C$4)*($AJ$3:$EQ$3=AF$3) * ($AJ54:$EQ54),0))</f>
        <v>1</v>
      </c>
      <c r="AG54" s="265">
        <f t="array" ref="AG54">SUM(IFERROR(($AJ$2:$EQ$2=$C$4)*($AJ$3:$EQ$3=AG$3) * ($AJ54:$EQ54),0))</f>
        <v>1</v>
      </c>
      <c r="AH54" s="265">
        <f t="array" ref="AH54">SUM(IFERROR(($AJ$2:$EQ$2=$C$4)*($AJ$3:$EQ$3=AH$3) * ($AJ54:$EQ54),0))</f>
        <v>1</v>
      </c>
      <c r="AI54" s="265">
        <f t="array" ref="AI54">SUM(IFERROR(($AJ$2:$EQ$2=$C$4)*($AJ$3:$EQ$3=AI$3) * ($AJ54:$EQ54),0))</f>
        <v>1</v>
      </c>
      <c r="AJ54" s="261">
        <v>1</v>
      </c>
      <c r="AK54" s="281">
        <v>1</v>
      </c>
      <c r="AL54" s="281">
        <v>1</v>
      </c>
      <c r="AM54" s="281">
        <v>1</v>
      </c>
      <c r="AN54" s="281">
        <v>1</v>
      </c>
      <c r="AO54" s="281">
        <v>1</v>
      </c>
      <c r="AP54" s="281">
        <v>1</v>
      </c>
      <c r="AQ54" s="281">
        <v>1</v>
      </c>
      <c r="AR54" s="281">
        <v>1</v>
      </c>
      <c r="AS54" s="281">
        <v>1</v>
      </c>
      <c r="AT54" s="281">
        <v>1</v>
      </c>
      <c r="AU54" s="281">
        <v>1</v>
      </c>
      <c r="AV54" s="281">
        <v>1</v>
      </c>
      <c r="AW54" s="281">
        <v>1</v>
      </c>
      <c r="AX54" s="281">
        <v>1</v>
      </c>
      <c r="AY54" s="281">
        <v>1</v>
      </c>
      <c r="AZ54" s="281">
        <v>1</v>
      </c>
      <c r="BA54" s="281">
        <v>1</v>
      </c>
      <c r="BB54" s="281">
        <v>1</v>
      </c>
      <c r="BC54" s="281">
        <v>1</v>
      </c>
      <c r="BD54" s="281">
        <v>1</v>
      </c>
      <c r="BE54" s="281">
        <v>1</v>
      </c>
      <c r="BF54" s="281">
        <v>1</v>
      </c>
      <c r="BG54" s="281">
        <v>1</v>
      </c>
      <c r="BH54" s="281">
        <v>1</v>
      </c>
      <c r="BI54" s="281">
        <v>1</v>
      </c>
      <c r="BJ54" s="281">
        <v>1</v>
      </c>
      <c r="BK54" s="281">
        <v>1</v>
      </c>
      <c r="ER54" s="269"/>
      <c r="ES54" s="269"/>
      <c r="ET54" s="269"/>
      <c r="EU54" s="269"/>
      <c r="EV54" s="269"/>
      <c r="EW54" s="269"/>
      <c r="EX54" s="269"/>
      <c r="EY54" s="269"/>
      <c r="EZ54" s="269"/>
      <c r="FA54" s="269"/>
      <c r="FB54" s="269"/>
      <c r="FC54" s="269"/>
      <c r="FD54" s="269"/>
      <c r="FE54" s="269"/>
      <c r="FF54" s="269"/>
      <c r="FG54" s="269"/>
      <c r="FH54" s="269"/>
      <c r="FI54" s="269"/>
      <c r="FJ54" s="269"/>
      <c r="FK54" s="269"/>
      <c r="FL54" s="269"/>
      <c r="FM54" s="269"/>
      <c r="FN54" s="269"/>
      <c r="FO54" s="269"/>
      <c r="FP54" s="269"/>
      <c r="FQ54" s="269"/>
      <c r="FR54" s="269"/>
      <c r="FS54" s="269"/>
      <c r="FT54" s="269"/>
      <c r="FU54" s="269"/>
      <c r="FV54" s="269"/>
    </row>
    <row r="55" spans="1:178" s="277" customFormat="1">
      <c r="A55" s="234" t="s">
        <v>595</v>
      </c>
      <c r="B55" s="234" t="s">
        <v>134</v>
      </c>
      <c r="C55" s="280">
        <f t="array" ref="C55">SUM(($H$3:$AI$3=C$48)*($H55:$AI55))</f>
        <v>1</v>
      </c>
      <c r="D55" s="280">
        <f t="array" ref="D55">SUM(($H$3:$AI$3=D$48)*($H55:$AI55))</f>
        <v>1</v>
      </c>
      <c r="E55" s="280">
        <f t="array" ref="E55">SUM(($H$3:$AI$3=E$48)*($H55:$AI55))</f>
        <v>1</v>
      </c>
      <c r="F55" s="280">
        <f t="array" ref="F55">SUM(($H$3:$AI$3=F$48)*($H55:$AI55))</f>
        <v>1</v>
      </c>
      <c r="G55" s="235">
        <f t="shared" si="14"/>
        <v>1</v>
      </c>
      <c r="H55" s="236">
        <f t="array" ref="H55">SUM(IFERROR(($AJ$2:$EQ$2=$C$4)*($AJ$3:$EQ$3=H$3) * ($AJ55:$EQ55),0))</f>
        <v>1</v>
      </c>
      <c r="I55" s="236">
        <f t="array" ref="I55">SUM(IFERROR(($AJ$2:$EQ$2=$C$4)*($AJ$3:$EQ$3=I$3) * ($AJ55:$EQ55),0))</f>
        <v>1</v>
      </c>
      <c r="J55" s="236">
        <f t="array" ref="J55">SUM(IFERROR(($AJ$2:$EQ$2=$C$4)*($AJ$3:$EQ$3=J$3) * ($AJ55:$EQ55),0))</f>
        <v>1</v>
      </c>
      <c r="K55" s="236">
        <f t="array" ref="K55">SUM(IFERROR(($AJ$2:$EQ$2=$C$4)*($AJ$3:$EQ$3=K$3) * ($AJ55:$EQ55),0))</f>
        <v>1</v>
      </c>
      <c r="L55" s="265">
        <f t="array" ref="L55">SUM(IFERROR(($AJ$2:$EQ$2=$C$4)*($AJ$3:$EQ$3=L$3) * ($AJ55:$EQ55),0))</f>
        <v>1</v>
      </c>
      <c r="M55" s="265">
        <f t="array" ref="M55">SUM(IFERROR(($AJ$2:$EQ$2=$C$4)*($AJ$3:$EQ$3=M$3) * ($AJ55:$EQ55),0))</f>
        <v>1</v>
      </c>
      <c r="N55" s="265">
        <f t="array" ref="N55">SUM(IFERROR(($AJ$2:$EQ$2=$C$4)*($AJ$3:$EQ$3=N$3) * ($AJ55:$EQ55),0))</f>
        <v>1</v>
      </c>
      <c r="O55" s="265">
        <f t="array" ref="O55">SUM(IFERROR(($AJ$2:$EQ$2=$C$4)*($AJ$3:$EQ$3=O$3) * ($AJ55:$EQ55),0))</f>
        <v>1</v>
      </c>
      <c r="P55" s="265">
        <f t="array" ref="P55">SUM(IFERROR(($AJ$2:$EQ$2=$C$4)*($AJ$3:$EQ$3=P$3) * ($AJ55:$EQ55),0))</f>
        <v>1</v>
      </c>
      <c r="Q55" s="265">
        <f t="array" ref="Q55">SUM(IFERROR(($AJ$2:$EQ$2=$C$4)*($AJ$3:$EQ$3=Q$3) * ($AJ55:$EQ55),0))</f>
        <v>1</v>
      </c>
      <c r="R55" s="265">
        <f t="array" ref="R55">SUM(IFERROR(($AJ$2:$EQ$2=$C$4)*($AJ$3:$EQ$3=R$3) * ($AJ55:$EQ55),0))</f>
        <v>1</v>
      </c>
      <c r="S55" s="265">
        <f t="array" ref="S55">SUM(IFERROR(($AJ$2:$EQ$2=$C$4)*($AJ$3:$EQ$3=S$3) * ($AJ55:$EQ55),0))</f>
        <v>1</v>
      </c>
      <c r="T55" s="265">
        <f t="array" ref="T55">SUM(IFERROR(($AJ$2:$EQ$2=$C$4)*($AJ$3:$EQ$3=T$3) * ($AJ55:$EQ55),0))</f>
        <v>1</v>
      </c>
      <c r="U55" s="265">
        <f t="array" ref="U55">SUM(IFERROR(($AJ$2:$EQ$2=$C$4)*($AJ$3:$EQ$3=U$3) * ($AJ55:$EQ55),0))</f>
        <v>1</v>
      </c>
      <c r="V55" s="265">
        <f t="array" ref="V55">SUM(IFERROR(($AJ$2:$EQ$2=$C$4)*($AJ$3:$EQ$3=V$3) * ($AJ55:$EQ55),0))</f>
        <v>1</v>
      </c>
      <c r="W55" s="265">
        <f t="array" ref="W55">SUM(IFERROR(($AJ$2:$EQ$2=$C$4)*($AJ$3:$EQ$3=W$3) * ($AJ55:$EQ55),0))</f>
        <v>1</v>
      </c>
      <c r="X55" s="265">
        <f t="array" ref="X55">SUM(IFERROR(($AJ$2:$EQ$2=$C$4)*($AJ$3:$EQ$3=X$3) * ($AJ55:$EQ55),0))</f>
        <v>1</v>
      </c>
      <c r="Y55" s="265">
        <f t="array" ref="Y55">SUM(IFERROR(($AJ$2:$EQ$2=$C$4)*($AJ$3:$EQ$3=Y$3) * ($AJ55:$EQ55),0))</f>
        <v>1</v>
      </c>
      <c r="Z55" s="265">
        <f t="array" ref="Z55">SUM(IFERROR(($AJ$2:$EQ$2=$C$4)*($AJ$3:$EQ$3=Z$3) * ($AJ55:$EQ55),0))</f>
        <v>1</v>
      </c>
      <c r="AA55" s="265">
        <f t="array" ref="AA55">SUM(IFERROR(($AJ$2:$EQ$2=$C$4)*($AJ$3:$EQ$3=AA$3) * ($AJ55:$EQ55),0))</f>
        <v>1</v>
      </c>
      <c r="AB55" s="265">
        <f t="array" ref="AB55">SUM(IFERROR(($AJ$2:$EQ$2=$C$4)*($AJ$3:$EQ$3=AB$3) * ($AJ55:$EQ55),0))</f>
        <v>1</v>
      </c>
      <c r="AC55" s="265">
        <f t="array" ref="AC55">SUM(IFERROR(($AJ$2:$EQ$2=$C$4)*($AJ$3:$EQ$3=AC$3) * ($AJ55:$EQ55),0))</f>
        <v>1</v>
      </c>
      <c r="AD55" s="265">
        <f t="array" ref="AD55">SUM(IFERROR(($AJ$2:$EQ$2=$C$4)*($AJ$3:$EQ$3=AD$3) * ($AJ55:$EQ55),0))</f>
        <v>1</v>
      </c>
      <c r="AE55" s="265">
        <f t="array" ref="AE55">SUM(IFERROR(($AJ$2:$EQ$2=$C$4)*($AJ$3:$EQ$3=AE$3) * ($AJ55:$EQ55),0))</f>
        <v>1</v>
      </c>
      <c r="AF55" s="265">
        <f t="array" ref="AF55">SUM(IFERROR(($AJ$2:$EQ$2=$C$4)*($AJ$3:$EQ$3=AF$3) * ($AJ55:$EQ55),0))</f>
        <v>1</v>
      </c>
      <c r="AG55" s="265">
        <f t="array" ref="AG55">SUM(IFERROR(($AJ$2:$EQ$2=$C$4)*($AJ$3:$EQ$3=AG$3) * ($AJ55:$EQ55),0))</f>
        <v>1</v>
      </c>
      <c r="AH55" s="265">
        <f t="array" ref="AH55">SUM(IFERROR(($AJ$2:$EQ$2=$C$4)*($AJ$3:$EQ$3=AH$3) * ($AJ55:$EQ55),0))</f>
        <v>1</v>
      </c>
      <c r="AI55" s="265">
        <f t="array" ref="AI55">SUM(IFERROR(($AJ$2:$EQ$2=$C$4)*($AJ$3:$EQ$3=AI$3) * ($AJ55:$EQ55),0))</f>
        <v>1</v>
      </c>
      <c r="AJ55" s="261">
        <v>1</v>
      </c>
      <c r="AK55" s="281">
        <v>1</v>
      </c>
      <c r="AL55" s="281">
        <v>1</v>
      </c>
      <c r="AM55" s="281">
        <v>1</v>
      </c>
      <c r="AN55" s="281">
        <v>1</v>
      </c>
      <c r="AO55" s="281">
        <v>1</v>
      </c>
      <c r="AP55" s="281">
        <v>1</v>
      </c>
      <c r="AQ55" s="281">
        <v>1</v>
      </c>
      <c r="AR55" s="281">
        <v>1</v>
      </c>
      <c r="AS55" s="281">
        <v>1</v>
      </c>
      <c r="AT55" s="281">
        <v>1</v>
      </c>
      <c r="AU55" s="281">
        <v>1</v>
      </c>
      <c r="AV55" s="281">
        <v>1</v>
      </c>
      <c r="AW55" s="281">
        <v>1</v>
      </c>
      <c r="AX55" s="281">
        <v>1</v>
      </c>
      <c r="AY55" s="281">
        <v>1</v>
      </c>
      <c r="AZ55" s="281">
        <v>1</v>
      </c>
      <c r="BA55" s="281">
        <v>1</v>
      </c>
      <c r="BB55" s="281">
        <v>1</v>
      </c>
      <c r="BC55" s="281">
        <v>1</v>
      </c>
      <c r="BD55" s="281">
        <v>1</v>
      </c>
      <c r="BE55" s="281">
        <v>1</v>
      </c>
      <c r="BF55" s="281">
        <v>1</v>
      </c>
      <c r="BG55" s="281">
        <v>1</v>
      </c>
      <c r="BH55" s="281">
        <v>1</v>
      </c>
      <c r="BI55" s="281">
        <v>1</v>
      </c>
      <c r="BJ55" s="281">
        <v>1</v>
      </c>
      <c r="BK55" s="281">
        <v>1</v>
      </c>
      <c r="ER55" s="269"/>
      <c r="ES55" s="269"/>
      <c r="ET55" s="269"/>
      <c r="EU55" s="269"/>
      <c r="EV55" s="269"/>
      <c r="EW55" s="269"/>
      <c r="EX55" s="269"/>
      <c r="EY55" s="269"/>
      <c r="EZ55" s="269"/>
      <c r="FA55" s="269"/>
      <c r="FB55" s="269"/>
      <c r="FC55" s="269"/>
      <c r="FD55" s="269"/>
      <c r="FE55" s="269"/>
      <c r="FF55" s="269"/>
      <c r="FG55" s="269"/>
      <c r="FH55" s="269"/>
      <c r="FI55" s="269"/>
      <c r="FJ55" s="269"/>
      <c r="FK55" s="269"/>
      <c r="FL55" s="269"/>
      <c r="FM55" s="269"/>
      <c r="FN55" s="269"/>
      <c r="FO55" s="269"/>
      <c r="FP55" s="269"/>
      <c r="FQ55" s="269"/>
      <c r="FR55" s="269"/>
      <c r="FS55" s="269"/>
      <c r="FT55" s="269"/>
      <c r="FU55" s="269"/>
      <c r="FV55" s="269"/>
    </row>
    <row r="56" spans="1:178" s="277" customFormat="1">
      <c r="A56" s="234" t="s">
        <v>597</v>
      </c>
      <c r="B56" s="234" t="s">
        <v>0</v>
      </c>
      <c r="C56" s="280">
        <f t="array" ref="C56">SUM(($H$3:$AI$3=C$48)*($H56:$AI56))</f>
        <v>1</v>
      </c>
      <c r="D56" s="280">
        <f t="array" ref="D56">SUM(($H$3:$AI$3=D$48)*($H56:$AI56))</f>
        <v>1</v>
      </c>
      <c r="E56" s="280">
        <f t="array" ref="E56">SUM(($H$3:$AI$3=E$48)*($H56:$AI56))</f>
        <v>1</v>
      </c>
      <c r="F56" s="280">
        <f t="array" ref="F56">SUM(($H$3:$AI$3=F$48)*($H56:$AI56))</f>
        <v>1</v>
      </c>
      <c r="G56" s="235">
        <f t="shared" si="14"/>
        <v>1</v>
      </c>
      <c r="H56" s="236">
        <f t="array" ref="H56">SUM(IFERROR(($AJ$2:$EQ$2=$C$4)*($AJ$3:$EQ$3=H$3) * ($AJ56:$EQ56),0))</f>
        <v>1</v>
      </c>
      <c r="I56" s="236">
        <f t="array" ref="I56">SUM(IFERROR(($AJ$2:$EQ$2=$C$4)*($AJ$3:$EQ$3=I$3) * ($AJ56:$EQ56),0))</f>
        <v>1</v>
      </c>
      <c r="J56" s="236">
        <f t="array" ref="J56">SUM(IFERROR(($AJ$2:$EQ$2=$C$4)*($AJ$3:$EQ$3=J$3) * ($AJ56:$EQ56),0))</f>
        <v>1</v>
      </c>
      <c r="K56" s="236">
        <f t="array" ref="K56">SUM(IFERROR(($AJ$2:$EQ$2=$C$4)*($AJ$3:$EQ$3=K$3) * ($AJ56:$EQ56),0))</f>
        <v>1</v>
      </c>
      <c r="L56" s="265">
        <f t="array" ref="L56">SUM(IFERROR(($AJ$2:$EQ$2=$C$4)*($AJ$3:$EQ$3=L$3) * ($AJ56:$EQ56),0))</f>
        <v>1</v>
      </c>
      <c r="M56" s="265">
        <f t="array" ref="M56">SUM(IFERROR(($AJ$2:$EQ$2=$C$4)*($AJ$3:$EQ$3=M$3) * ($AJ56:$EQ56),0))</f>
        <v>1</v>
      </c>
      <c r="N56" s="265">
        <f t="array" ref="N56">SUM(IFERROR(($AJ$2:$EQ$2=$C$4)*($AJ$3:$EQ$3=N$3) * ($AJ56:$EQ56),0))</f>
        <v>1</v>
      </c>
      <c r="O56" s="265">
        <f t="array" ref="O56">SUM(IFERROR(($AJ$2:$EQ$2=$C$4)*($AJ$3:$EQ$3=O$3) * ($AJ56:$EQ56),0))</f>
        <v>1</v>
      </c>
      <c r="P56" s="265">
        <f t="array" ref="P56">SUM(IFERROR(($AJ$2:$EQ$2=$C$4)*($AJ$3:$EQ$3=P$3) * ($AJ56:$EQ56),0))</f>
        <v>1</v>
      </c>
      <c r="Q56" s="265">
        <f t="array" ref="Q56">SUM(IFERROR(($AJ$2:$EQ$2=$C$4)*($AJ$3:$EQ$3=Q$3) * ($AJ56:$EQ56),0))</f>
        <v>1</v>
      </c>
      <c r="R56" s="265">
        <f t="array" ref="R56">SUM(IFERROR(($AJ$2:$EQ$2=$C$4)*($AJ$3:$EQ$3=R$3) * ($AJ56:$EQ56),0))</f>
        <v>1</v>
      </c>
      <c r="S56" s="265">
        <f t="array" ref="S56">SUM(IFERROR(($AJ$2:$EQ$2=$C$4)*($AJ$3:$EQ$3=S$3) * ($AJ56:$EQ56),0))</f>
        <v>1</v>
      </c>
      <c r="T56" s="265">
        <f t="array" ref="T56">SUM(IFERROR(($AJ$2:$EQ$2=$C$4)*($AJ$3:$EQ$3=T$3) * ($AJ56:$EQ56),0))</f>
        <v>1</v>
      </c>
      <c r="U56" s="265">
        <f t="array" ref="U56">SUM(IFERROR(($AJ$2:$EQ$2=$C$4)*($AJ$3:$EQ$3=U$3) * ($AJ56:$EQ56),0))</f>
        <v>1</v>
      </c>
      <c r="V56" s="265">
        <f t="array" ref="V56">SUM(IFERROR(($AJ$2:$EQ$2=$C$4)*($AJ$3:$EQ$3=V$3) * ($AJ56:$EQ56),0))</f>
        <v>1</v>
      </c>
      <c r="W56" s="265">
        <f t="array" ref="W56">SUM(IFERROR(($AJ$2:$EQ$2=$C$4)*($AJ$3:$EQ$3=W$3) * ($AJ56:$EQ56),0))</f>
        <v>1</v>
      </c>
      <c r="X56" s="265">
        <f t="array" ref="X56">SUM(IFERROR(($AJ$2:$EQ$2=$C$4)*($AJ$3:$EQ$3=X$3) * ($AJ56:$EQ56),0))</f>
        <v>1</v>
      </c>
      <c r="Y56" s="265">
        <f t="array" ref="Y56">SUM(IFERROR(($AJ$2:$EQ$2=$C$4)*($AJ$3:$EQ$3=Y$3) * ($AJ56:$EQ56),0))</f>
        <v>1</v>
      </c>
      <c r="Z56" s="265">
        <f t="array" ref="Z56">SUM(IFERROR(($AJ$2:$EQ$2=$C$4)*($AJ$3:$EQ$3=Z$3) * ($AJ56:$EQ56),0))</f>
        <v>1</v>
      </c>
      <c r="AA56" s="265">
        <f t="array" ref="AA56">SUM(IFERROR(($AJ$2:$EQ$2=$C$4)*($AJ$3:$EQ$3=AA$3) * ($AJ56:$EQ56),0))</f>
        <v>1</v>
      </c>
      <c r="AB56" s="265">
        <f t="array" ref="AB56">SUM(IFERROR(($AJ$2:$EQ$2=$C$4)*($AJ$3:$EQ$3=AB$3) * ($AJ56:$EQ56),0))</f>
        <v>1</v>
      </c>
      <c r="AC56" s="265">
        <f t="array" ref="AC56">SUM(IFERROR(($AJ$2:$EQ$2=$C$4)*($AJ$3:$EQ$3=AC$3) * ($AJ56:$EQ56),0))</f>
        <v>1</v>
      </c>
      <c r="AD56" s="265">
        <f t="array" ref="AD56">SUM(IFERROR(($AJ$2:$EQ$2=$C$4)*($AJ$3:$EQ$3=AD$3) * ($AJ56:$EQ56),0))</f>
        <v>1</v>
      </c>
      <c r="AE56" s="265">
        <f t="array" ref="AE56">SUM(IFERROR(($AJ$2:$EQ$2=$C$4)*($AJ$3:$EQ$3=AE$3) * ($AJ56:$EQ56),0))</f>
        <v>1</v>
      </c>
      <c r="AF56" s="265">
        <f t="array" ref="AF56">SUM(IFERROR(($AJ$2:$EQ$2=$C$4)*($AJ$3:$EQ$3=AF$3) * ($AJ56:$EQ56),0))</f>
        <v>1</v>
      </c>
      <c r="AG56" s="265">
        <f t="array" ref="AG56">SUM(IFERROR(($AJ$2:$EQ$2=$C$4)*($AJ$3:$EQ$3=AG$3) * ($AJ56:$EQ56),0))</f>
        <v>1</v>
      </c>
      <c r="AH56" s="265">
        <f t="array" ref="AH56">SUM(IFERROR(($AJ$2:$EQ$2=$C$4)*($AJ$3:$EQ$3=AH$3) * ($AJ56:$EQ56),0))</f>
        <v>1</v>
      </c>
      <c r="AI56" s="265">
        <f t="array" ref="AI56">SUM(IFERROR(($AJ$2:$EQ$2=$C$4)*($AJ$3:$EQ$3=AI$3) * ($AJ56:$EQ56),0))</f>
        <v>1</v>
      </c>
      <c r="AJ56" s="261">
        <v>1</v>
      </c>
      <c r="AK56" s="281">
        <v>1</v>
      </c>
      <c r="AL56" s="281">
        <v>1</v>
      </c>
      <c r="AM56" s="281">
        <v>1</v>
      </c>
      <c r="AN56" s="281">
        <v>1</v>
      </c>
      <c r="AO56" s="281">
        <v>1</v>
      </c>
      <c r="AP56" s="281">
        <v>1</v>
      </c>
      <c r="AQ56" s="281">
        <v>1</v>
      </c>
      <c r="AR56" s="281">
        <v>1</v>
      </c>
      <c r="AS56" s="281">
        <v>1</v>
      </c>
      <c r="AT56" s="281">
        <v>1</v>
      </c>
      <c r="AU56" s="281">
        <v>1</v>
      </c>
      <c r="AV56" s="281">
        <v>1</v>
      </c>
      <c r="AW56" s="281">
        <v>1</v>
      </c>
      <c r="AX56" s="281">
        <v>1</v>
      </c>
      <c r="AY56" s="281">
        <v>1</v>
      </c>
      <c r="AZ56" s="281">
        <v>1</v>
      </c>
      <c r="BA56" s="281">
        <v>1</v>
      </c>
      <c r="BB56" s="281">
        <v>1</v>
      </c>
      <c r="BC56" s="281">
        <v>1</v>
      </c>
      <c r="BD56" s="281">
        <v>1</v>
      </c>
      <c r="BE56" s="281">
        <v>1</v>
      </c>
      <c r="BF56" s="281">
        <v>1</v>
      </c>
      <c r="BG56" s="281">
        <v>1</v>
      </c>
      <c r="BH56" s="281">
        <v>1</v>
      </c>
      <c r="BI56" s="281">
        <v>1</v>
      </c>
      <c r="BJ56" s="281">
        <v>1</v>
      </c>
      <c r="BK56" s="281">
        <v>1</v>
      </c>
      <c r="ER56" s="269"/>
      <c r="ES56" s="269"/>
      <c r="ET56" s="269"/>
      <c r="EU56" s="269"/>
      <c r="EV56" s="269"/>
      <c r="EW56" s="269"/>
      <c r="EX56" s="269"/>
      <c r="EY56" s="269"/>
      <c r="EZ56" s="269"/>
      <c r="FA56" s="269"/>
      <c r="FB56" s="269"/>
      <c r="FC56" s="269"/>
      <c r="FD56" s="269"/>
      <c r="FE56" s="269"/>
      <c r="FF56" s="269"/>
      <c r="FG56" s="269"/>
      <c r="FH56" s="269"/>
      <c r="FI56" s="269"/>
      <c r="FJ56" s="269"/>
      <c r="FK56" s="269"/>
      <c r="FL56" s="269"/>
      <c r="FM56" s="269"/>
      <c r="FN56" s="269"/>
      <c r="FO56" s="269"/>
      <c r="FP56" s="269"/>
      <c r="FQ56" s="269"/>
      <c r="FR56" s="269"/>
      <c r="FS56" s="269"/>
      <c r="FT56" s="269"/>
      <c r="FU56" s="269"/>
      <c r="FV56" s="269"/>
    </row>
    <row r="57" spans="1:178" s="277" customFormat="1">
      <c r="A57" s="234"/>
      <c r="B57" s="234"/>
      <c r="C57" s="234"/>
      <c r="D57" s="234"/>
      <c r="E57" s="234"/>
      <c r="F57" s="234"/>
      <c r="G57" s="235"/>
      <c r="H57" s="236"/>
      <c r="I57" s="236"/>
      <c r="J57" s="236"/>
      <c r="K57" s="236"/>
      <c r="L57" s="236"/>
      <c r="M57" s="236"/>
      <c r="N57" s="236"/>
      <c r="O57" s="236"/>
      <c r="P57" s="236"/>
      <c r="Q57" s="236"/>
      <c r="R57" s="236"/>
      <c r="S57" s="236"/>
      <c r="T57" s="236"/>
      <c r="U57" s="236"/>
      <c r="V57" s="236"/>
      <c r="W57" s="236"/>
      <c r="X57" s="236"/>
      <c r="Y57" s="236"/>
      <c r="Z57" s="236"/>
      <c r="AA57" s="236"/>
      <c r="AB57" s="236"/>
      <c r="AC57" s="236"/>
      <c r="AD57" s="236"/>
      <c r="AE57" s="236"/>
      <c r="AF57" s="236"/>
      <c r="AG57" s="236"/>
      <c r="AH57" s="236"/>
      <c r="AI57" s="236"/>
      <c r="AJ57" s="237"/>
      <c r="AK57" s="251"/>
      <c r="AL57" s="251"/>
      <c r="AM57" s="251"/>
      <c r="AN57" s="251"/>
      <c r="AO57" s="251"/>
      <c r="AP57" s="251"/>
      <c r="AQ57" s="251"/>
      <c r="AR57" s="251"/>
      <c r="AS57" s="251"/>
      <c r="AT57" s="251"/>
      <c r="AU57" s="251"/>
      <c r="AV57" s="251"/>
      <c r="AW57" s="251"/>
      <c r="AX57" s="251"/>
      <c r="AY57" s="251"/>
      <c r="AZ57" s="251"/>
      <c r="BA57" s="251"/>
      <c r="BB57" s="251"/>
      <c r="BC57" s="251"/>
      <c r="BD57" s="251"/>
      <c r="BE57" s="251"/>
      <c r="BF57" s="251"/>
      <c r="BG57" s="251"/>
      <c r="BH57" s="251"/>
      <c r="BI57" s="251"/>
      <c r="BJ57" s="251"/>
      <c r="BK57" s="251"/>
      <c r="ER57" s="269"/>
      <c r="ES57" s="269"/>
      <c r="ET57" s="269"/>
      <c r="EU57" s="269"/>
      <c r="EV57" s="269"/>
      <c r="EW57" s="269"/>
      <c r="EX57" s="269"/>
      <c r="EY57" s="269"/>
      <c r="EZ57" s="269"/>
      <c r="FA57" s="269"/>
      <c r="FB57" s="269"/>
      <c r="FC57" s="269"/>
      <c r="FD57" s="269"/>
      <c r="FE57" s="269"/>
      <c r="FF57" s="269"/>
      <c r="FG57" s="269"/>
      <c r="FH57" s="269"/>
      <c r="FI57" s="269"/>
      <c r="FJ57" s="269"/>
      <c r="FK57" s="269"/>
      <c r="FL57" s="269"/>
      <c r="FM57" s="269"/>
      <c r="FN57" s="269"/>
      <c r="FO57" s="269"/>
      <c r="FP57" s="269"/>
      <c r="FQ57" s="269"/>
      <c r="FR57" s="269"/>
      <c r="FS57" s="269"/>
      <c r="FT57" s="269"/>
      <c r="FU57" s="269"/>
      <c r="FV57" s="269"/>
    </row>
    <row r="58" spans="1:178" ht="15.75" thickBot="1">
      <c r="A58" s="241" t="s">
        <v>3</v>
      </c>
      <c r="B58" s="241"/>
      <c r="C58" s="241"/>
      <c r="D58" s="241"/>
      <c r="E58" s="241"/>
      <c r="F58" s="241"/>
      <c r="G58" s="279"/>
      <c r="H58" s="241"/>
      <c r="I58" s="241"/>
      <c r="J58" s="241"/>
      <c r="K58" s="241"/>
      <c r="L58" s="241"/>
      <c r="M58" s="241"/>
      <c r="N58" s="241"/>
      <c r="O58" s="241"/>
      <c r="P58" s="241"/>
      <c r="Q58" s="241"/>
      <c r="R58" s="241"/>
      <c r="S58" s="241"/>
      <c r="T58" s="241"/>
      <c r="U58" s="241"/>
      <c r="V58" s="241"/>
      <c r="W58" s="241"/>
      <c r="X58" s="241"/>
      <c r="Y58" s="241"/>
      <c r="Z58" s="241"/>
      <c r="AA58" s="241"/>
      <c r="AB58" s="241"/>
      <c r="AC58" s="241"/>
      <c r="AD58" s="241"/>
      <c r="AE58" s="241"/>
      <c r="AF58" s="241"/>
      <c r="AG58" s="241"/>
      <c r="AH58" s="241"/>
      <c r="AI58" s="241"/>
      <c r="AJ58" s="243"/>
      <c r="AK58" s="244"/>
      <c r="AL58" s="244"/>
      <c r="AM58" s="244"/>
      <c r="AN58" s="244"/>
      <c r="AO58" s="244"/>
      <c r="AP58" s="244"/>
      <c r="AQ58" s="244"/>
      <c r="AR58" s="244"/>
      <c r="AS58" s="244"/>
      <c r="AT58" s="244"/>
      <c r="AU58" s="244"/>
      <c r="AV58" s="244"/>
      <c r="AW58" s="244"/>
      <c r="AX58" s="244"/>
      <c r="AY58" s="244"/>
      <c r="AZ58" s="244"/>
      <c r="BA58" s="244"/>
      <c r="BB58" s="244"/>
      <c r="BC58" s="244"/>
      <c r="BD58" s="244"/>
      <c r="BE58" s="244"/>
      <c r="BF58" s="244"/>
      <c r="BG58" s="244"/>
      <c r="BH58" s="244"/>
      <c r="BI58" s="244"/>
      <c r="BJ58" s="244"/>
      <c r="BK58" s="244"/>
    </row>
    <row r="59" spans="1:178">
      <c r="A59" s="270" t="s">
        <v>24</v>
      </c>
      <c r="B59" s="270" t="s">
        <v>25</v>
      </c>
      <c r="C59" s="249"/>
      <c r="D59" s="249"/>
      <c r="E59" s="249"/>
      <c r="F59" s="249"/>
      <c r="G59" s="282"/>
      <c r="H59" s="249"/>
      <c r="I59" s="249"/>
      <c r="J59" s="249"/>
      <c r="K59" s="249"/>
      <c r="L59" s="249"/>
      <c r="M59" s="249"/>
      <c r="N59" s="249"/>
      <c r="O59" s="249"/>
      <c r="P59" s="249"/>
      <c r="Q59" s="249"/>
      <c r="R59" s="249"/>
      <c r="S59" s="249"/>
      <c r="T59" s="249"/>
      <c r="U59" s="249"/>
      <c r="V59" s="249"/>
      <c r="W59" s="249"/>
      <c r="X59" s="249"/>
      <c r="Y59" s="249"/>
      <c r="Z59" s="249"/>
      <c r="AA59" s="249"/>
      <c r="AB59" s="249"/>
      <c r="AC59" s="249"/>
      <c r="AD59" s="249"/>
      <c r="AE59" s="249"/>
      <c r="AF59" s="249"/>
      <c r="AG59" s="249"/>
      <c r="AH59" s="249"/>
      <c r="AI59" s="249"/>
      <c r="AJ59" s="237"/>
      <c r="AK59" s="238"/>
      <c r="AL59" s="238"/>
      <c r="AM59" s="238"/>
      <c r="AN59" s="238"/>
      <c r="AO59" s="238"/>
      <c r="AP59" s="238"/>
      <c r="AQ59" s="238"/>
      <c r="AR59" s="238"/>
      <c r="AS59" s="238"/>
      <c r="AT59" s="238"/>
      <c r="AU59" s="238"/>
      <c r="AV59" s="238"/>
      <c r="AW59" s="238"/>
      <c r="AX59" s="238"/>
      <c r="AY59" s="238"/>
      <c r="AZ59" s="238"/>
      <c r="BA59" s="238"/>
      <c r="BB59" s="238"/>
      <c r="BC59" s="238"/>
      <c r="BD59" s="238"/>
      <c r="BE59" s="238"/>
      <c r="BF59" s="238"/>
      <c r="BG59" s="238"/>
      <c r="BH59" s="238"/>
      <c r="BI59" s="238"/>
      <c r="BJ59" s="238"/>
      <c r="BK59" s="238"/>
    </row>
    <row r="60" spans="1:178" s="269" customFormat="1">
      <c r="A60" s="250" t="s">
        <v>599</v>
      </c>
      <c r="B60" s="263" t="s">
        <v>611</v>
      </c>
      <c r="C60" s="283"/>
      <c r="D60" s="283"/>
      <c r="E60" s="283"/>
      <c r="F60" s="283"/>
      <c r="G60" s="284">
        <v>3.9220999999999999E-2</v>
      </c>
      <c r="H60" s="247">
        <f t="array" ref="H60">SUM(IFERROR(($AJ$2:$EQ$2=$C$4)*($AJ$3:$EQ$3=H$3) * ($AJ60:$EQ60),0))</f>
        <v>4.1156215430594362E-2</v>
      </c>
      <c r="I60" s="247">
        <f t="array" ref="I60">SUM(IFERROR(($AJ$2:$EQ$2=$C$4)*($AJ$3:$EQ$3=I$3) * ($AJ60:$EQ60),0))</f>
        <v>3.6341936004077119E-2</v>
      </c>
      <c r="J60" s="247">
        <f t="array" ref="J60">SUM(IFERROR(($AJ$2:$EQ$2=$C$4)*($AJ$3:$EQ$3=J$3) * ($AJ60:$EQ60),0))</f>
        <v>-3.2708840275177814E-2</v>
      </c>
      <c r="K60" s="247">
        <f t="array" ref="K60">SUM(IFERROR(($AJ$2:$EQ$2=$C$4)*($AJ$3:$EQ$3=K$3) * ($AJ60:$EQ60),0))</f>
        <v>2.7539226703497011E-2</v>
      </c>
      <c r="L60" s="247">
        <f t="array" ref="L60">SUM(IFERROR(($AJ$2:$EQ$2=$C$4)*($AJ$3:$EQ$3=L$3) * ($AJ60:$EQ60),0))</f>
        <v>2.3951379135030676E-2</v>
      </c>
      <c r="M60" s="247">
        <f t="array" ref="M60">SUM(IFERROR(($AJ$2:$EQ$2=$C$4)*($AJ$3:$EQ$3=M$3) * ($AJ60:$EQ60),0))</f>
        <v>1.8496470120715397E-2</v>
      </c>
      <c r="N60" s="247">
        <f t="array" ref="N60">SUM(IFERROR(($AJ$2:$EQ$2=$C$4)*($AJ$3:$EQ$3=N$3) * ($AJ60:$EQ60),0))</f>
        <v>1.0924549807171644E-2</v>
      </c>
      <c r="O60" s="247">
        <f t="array" ref="O60">SUM(IFERROR(($AJ$2:$EQ$2=$C$4)*($AJ$3:$EQ$3=O$3) * ($AJ60:$EQ60),0))</f>
        <v>1.2032864460775942E-2</v>
      </c>
      <c r="P60" s="247">
        <f t="array" ref="P60">SUM(IFERROR(($AJ$2:$EQ$2=$C$4)*($AJ$3:$EQ$3=P$3) * ($AJ60:$EQ60),0))</f>
        <v>1.881061843414663E-2</v>
      </c>
      <c r="Q60" s="247">
        <f t="array" ref="Q60">SUM(IFERROR(($AJ$2:$EQ$2=$C$4)*($AJ$3:$EQ$3=Q$3) * ($AJ60:$EQ60),0))</f>
        <v>2.5588291131489974E-2</v>
      </c>
      <c r="R60" s="247">
        <f t="array" ref="R60">SUM(IFERROR(($AJ$2:$EQ$2=$C$4)*($AJ$3:$EQ$3=R$3) * ($AJ60:$EQ60),0))</f>
        <v>2.5584884894156064E-2</v>
      </c>
      <c r="S60" s="247">
        <f t="array" ref="S60">SUM(IFERROR(($AJ$2:$EQ$2=$C$4)*($AJ$3:$EQ$3=S$3) * ($AJ60:$EQ60),0))</f>
        <v>2.5581455200841999E-2</v>
      </c>
      <c r="T60" s="247">
        <f t="array" ref="T60">SUM(IFERROR(($AJ$2:$EQ$2=$C$4)*($AJ$3:$EQ$3=T$3) * ($AJ60:$EQ60),0))</f>
        <v>2.557800173309166E-2</v>
      </c>
      <c r="U60" s="247">
        <f t="array" ref="U60">SUM(IFERROR(($AJ$2:$EQ$2=$C$4)*($AJ$3:$EQ$3=U$3) * ($AJ60:$EQ60),0))</f>
        <v>2.5574524166351933E-2</v>
      </c>
      <c r="V60" s="247">
        <f t="array" ref="V60">SUM(IFERROR(($AJ$2:$EQ$2=$C$4)*($AJ$3:$EQ$3=V$3) * ($AJ60:$EQ60),0))</f>
        <v>2.5571022169820011E-2</v>
      </c>
      <c r="W60" s="247">
        <f t="array" ref="W60">SUM(IFERROR(($AJ$2:$EQ$2=$C$4)*($AJ$3:$EQ$3=W$3) * ($AJ60:$EQ60),0))</f>
        <v>2.5567495406288079E-2</v>
      </c>
      <c r="X60" s="247">
        <f t="array" ref="X60">SUM(IFERROR(($AJ$2:$EQ$2=$C$4)*($AJ$3:$EQ$3=X$3) * ($AJ60:$EQ60),0))</f>
        <v>2.5563943531982557E-2</v>
      </c>
      <c r="Y60" s="247">
        <f t="array" ref="Y60">SUM(IFERROR(($AJ$2:$EQ$2=$C$4)*($AJ$3:$EQ$3=Y$3) * ($AJ60:$EQ60),0))</f>
        <v>2.5560366196395526E-2</v>
      </c>
      <c r="Z60" s="247">
        <f t="array" ref="Z60">SUM(IFERROR(($AJ$2:$EQ$2=$C$4)*($AJ$3:$EQ$3=Z$3) * ($AJ60:$EQ60),0))</f>
        <v>2.5556763042116126E-2</v>
      </c>
      <c r="AA60" s="247">
        <f t="array" ref="AA60">SUM(IFERROR(($AJ$2:$EQ$2=$C$4)*($AJ$3:$EQ$3=AA$3) * ($AJ60:$EQ60),0))</f>
        <v>2.5553133704652859E-2</v>
      </c>
      <c r="AB60" s="247">
        <f t="array" ref="AB60">SUM(IFERROR(($AJ$2:$EQ$2=$C$4)*($AJ$3:$EQ$3=AB$3) * ($AJ60:$EQ60),0))</f>
        <v>2.5549477812251104E-2</v>
      </c>
      <c r="AC60" s="247">
        <f t="array" ref="AC60">SUM(IFERROR(($AJ$2:$EQ$2=$C$4)*($AJ$3:$EQ$3=AC$3) * ($AJ60:$EQ60),0))</f>
        <v>2.5545794985705458E-2</v>
      </c>
      <c r="AD60" s="247">
        <f t="array" ref="AD60">SUM(IFERROR(($AJ$2:$EQ$2=$C$4)*($AJ$3:$EQ$3=AD$3) * ($AJ60:$EQ60),0))</f>
        <v>2.5542084838167535E-2</v>
      </c>
      <c r="AE60" s="247">
        <f t="array" ref="AE60">SUM(IFERROR(($AJ$2:$EQ$2=$C$4)*($AJ$3:$EQ$3=AE$3) * ($AJ60:$EQ60),0))</f>
        <v>2.5538346974943414E-2</v>
      </c>
      <c r="AF60" s="247">
        <f t="array" ref="AF60">SUM(IFERROR(($AJ$2:$EQ$2=$C$4)*($AJ$3:$EQ$3=AF$3) * ($AJ60:$EQ60),0))</f>
        <v>2.5526933570780314E-2</v>
      </c>
      <c r="AG60" s="247">
        <f t="array" ref="AG60">SUM(IFERROR(($AJ$2:$EQ$2=$C$4)*($AJ$3:$EQ$3=AG$3) * ($AJ60:$EQ60),0))</f>
        <v>2.5507364443318296E-2</v>
      </c>
      <c r="AH60" s="247">
        <f t="array" ref="AH60">SUM(IFERROR(($AJ$2:$EQ$2=$C$4)*($AJ$3:$EQ$3=AH$3) * ($AJ60:$EQ60),0))</f>
        <v>2.5487003115482264E-2</v>
      </c>
      <c r="AI60" s="247">
        <f t="array" ref="AI60">SUM(IFERROR(($AJ$2:$EQ$2=$C$4)*($AJ$3:$EQ$3=AI$3) * ($AJ60:$EQ60),0))</f>
        <v>2.5465786061281567E-2</v>
      </c>
      <c r="AJ60" s="248">
        <f>AJ18</f>
        <v>4.1156215430594362E-2</v>
      </c>
      <c r="AK60" s="248">
        <f t="shared" ref="AK60:BK60" si="15">AK18</f>
        <v>3.6341936004077119E-2</v>
      </c>
      <c r="AL60" s="248">
        <f t="shared" si="15"/>
        <v>-3.2708840275177814E-2</v>
      </c>
      <c r="AM60" s="248">
        <f t="shared" si="15"/>
        <v>2.7539226703497011E-2</v>
      </c>
      <c r="AN60" s="248">
        <f t="shared" si="15"/>
        <v>2.3951379135030676E-2</v>
      </c>
      <c r="AO60" s="248">
        <f t="shared" si="15"/>
        <v>1.8496470120715397E-2</v>
      </c>
      <c r="AP60" s="248">
        <f t="shared" si="15"/>
        <v>1.0924549807171644E-2</v>
      </c>
      <c r="AQ60" s="248">
        <f t="shared" si="15"/>
        <v>1.2032864460775942E-2</v>
      </c>
      <c r="AR60" s="248">
        <f t="shared" si="15"/>
        <v>1.881061843414663E-2</v>
      </c>
      <c r="AS60" s="248">
        <f t="shared" si="15"/>
        <v>2.5588291131489974E-2</v>
      </c>
      <c r="AT60" s="248">
        <f t="shared" si="15"/>
        <v>2.5584884894156064E-2</v>
      </c>
      <c r="AU60" s="248">
        <f t="shared" si="15"/>
        <v>2.5581455200841999E-2</v>
      </c>
      <c r="AV60" s="248">
        <f t="shared" si="15"/>
        <v>2.557800173309166E-2</v>
      </c>
      <c r="AW60" s="248">
        <f t="shared" si="15"/>
        <v>2.5574524166351933E-2</v>
      </c>
      <c r="AX60" s="248">
        <f t="shared" si="15"/>
        <v>2.5571022169820011E-2</v>
      </c>
      <c r="AY60" s="248">
        <f t="shared" si="15"/>
        <v>2.5567495406288079E-2</v>
      </c>
      <c r="AZ60" s="248">
        <f t="shared" si="15"/>
        <v>2.5563943531982557E-2</v>
      </c>
      <c r="BA60" s="248">
        <f t="shared" si="15"/>
        <v>2.5560366196395526E-2</v>
      </c>
      <c r="BB60" s="248">
        <f t="shared" si="15"/>
        <v>2.5556763042116126E-2</v>
      </c>
      <c r="BC60" s="248">
        <f t="shared" si="15"/>
        <v>2.5553133704652859E-2</v>
      </c>
      <c r="BD60" s="248">
        <f t="shared" si="15"/>
        <v>2.5549477812251104E-2</v>
      </c>
      <c r="BE60" s="248">
        <f t="shared" si="15"/>
        <v>2.5545794985705458E-2</v>
      </c>
      <c r="BF60" s="248">
        <f t="shared" si="15"/>
        <v>2.5542084838167535E-2</v>
      </c>
      <c r="BG60" s="248">
        <f t="shared" si="15"/>
        <v>2.5538346974943414E-2</v>
      </c>
      <c r="BH60" s="248">
        <f t="shared" si="15"/>
        <v>2.5526933570780314E-2</v>
      </c>
      <c r="BI60" s="248">
        <f t="shared" si="15"/>
        <v>2.5507364443318296E-2</v>
      </c>
      <c r="BJ60" s="248">
        <f t="shared" si="15"/>
        <v>2.5487003115482264E-2</v>
      </c>
      <c r="BK60" s="248">
        <f t="shared" si="15"/>
        <v>2.5465786061281567E-2</v>
      </c>
    </row>
    <row r="61" spans="1:178" s="277" customFormat="1">
      <c r="A61" s="234"/>
      <c r="B61" s="234"/>
      <c r="C61" s="280"/>
      <c r="D61" s="280"/>
      <c r="E61" s="280"/>
      <c r="F61" s="280"/>
      <c r="G61" s="235"/>
      <c r="H61" s="236"/>
      <c r="I61" s="236"/>
      <c r="J61" s="236"/>
      <c r="K61" s="236"/>
      <c r="L61" s="265"/>
      <c r="M61" s="265"/>
      <c r="N61" s="265"/>
      <c r="O61" s="265"/>
      <c r="P61" s="265"/>
      <c r="Q61" s="265"/>
      <c r="R61" s="265"/>
      <c r="S61" s="265"/>
      <c r="T61" s="265"/>
      <c r="U61" s="265"/>
      <c r="V61" s="265"/>
      <c r="W61" s="265"/>
      <c r="X61" s="265"/>
      <c r="Y61" s="265"/>
      <c r="Z61" s="265"/>
      <c r="AA61" s="265"/>
      <c r="AB61" s="265"/>
      <c r="AC61" s="265"/>
      <c r="AD61" s="265"/>
      <c r="AE61" s="265"/>
      <c r="AF61" s="265"/>
      <c r="AG61" s="265"/>
      <c r="AH61" s="265"/>
      <c r="AI61" s="265"/>
      <c r="AJ61" s="261">
        <v>1</v>
      </c>
      <c r="AK61" s="281">
        <v>1</v>
      </c>
      <c r="AL61" s="281"/>
      <c r="AM61" s="281"/>
      <c r="AN61" s="262"/>
      <c r="AO61" s="262"/>
      <c r="AP61" s="262"/>
      <c r="AQ61" s="267"/>
      <c r="AR61" s="267"/>
      <c r="AS61" s="267"/>
      <c r="AT61" s="267"/>
      <c r="AU61" s="267"/>
      <c r="AV61" s="267"/>
      <c r="AW61" s="267"/>
      <c r="AX61" s="267"/>
      <c r="AY61" s="267"/>
      <c r="AZ61" s="267"/>
      <c r="BA61" s="267"/>
      <c r="BB61" s="267"/>
      <c r="BC61" s="267"/>
      <c r="BD61" s="267"/>
      <c r="BE61" s="267"/>
      <c r="BF61" s="267"/>
      <c r="BG61" s="267"/>
      <c r="BH61" s="267"/>
      <c r="BI61" s="267"/>
      <c r="BJ61" s="267"/>
      <c r="BK61" s="267"/>
      <c r="ER61" s="269"/>
      <c r="ES61" s="269"/>
      <c r="ET61" s="269"/>
      <c r="EU61" s="269"/>
      <c r="EV61" s="269"/>
      <c r="EW61" s="269"/>
      <c r="EX61" s="269"/>
      <c r="EY61" s="269"/>
      <c r="EZ61" s="269"/>
      <c r="FA61" s="269"/>
      <c r="FB61" s="269"/>
      <c r="FC61" s="269"/>
      <c r="FD61" s="269"/>
      <c r="FE61" s="269"/>
      <c r="FF61" s="269"/>
      <c r="FG61" s="269"/>
      <c r="FH61" s="269"/>
      <c r="FI61" s="269"/>
      <c r="FJ61" s="269"/>
      <c r="FK61" s="269"/>
      <c r="FL61" s="269"/>
      <c r="FM61" s="269"/>
      <c r="FN61" s="269"/>
      <c r="FO61" s="269"/>
      <c r="FP61" s="269"/>
      <c r="FQ61" s="269"/>
      <c r="FR61" s="269"/>
      <c r="FS61" s="269"/>
      <c r="FT61" s="269"/>
      <c r="FU61" s="269"/>
      <c r="FV61" s="269"/>
    </row>
    <row r="62" spans="1:178" ht="15.75" thickBot="1">
      <c r="A62" s="241" t="s">
        <v>4</v>
      </c>
      <c r="B62" s="241"/>
      <c r="C62" s="241"/>
      <c r="D62" s="241"/>
      <c r="E62" s="241"/>
      <c r="F62" s="241"/>
      <c r="G62" s="279"/>
      <c r="H62" s="241"/>
      <c r="I62" s="241"/>
      <c r="J62" s="241"/>
      <c r="K62" s="241"/>
      <c r="L62" s="241"/>
      <c r="M62" s="241"/>
      <c r="N62" s="241"/>
      <c r="O62" s="241"/>
      <c r="P62" s="241"/>
      <c r="Q62" s="241"/>
      <c r="R62" s="241"/>
      <c r="S62" s="241"/>
      <c r="T62" s="241"/>
      <c r="U62" s="241"/>
      <c r="V62" s="241"/>
      <c r="W62" s="241"/>
      <c r="X62" s="241"/>
      <c r="Y62" s="241"/>
      <c r="Z62" s="241"/>
      <c r="AA62" s="241"/>
      <c r="AB62" s="241"/>
      <c r="AC62" s="241"/>
      <c r="AD62" s="241"/>
      <c r="AE62" s="241"/>
      <c r="AF62" s="241"/>
      <c r="AG62" s="241"/>
      <c r="AH62" s="241"/>
      <c r="AI62" s="241"/>
      <c r="AJ62" s="285"/>
      <c r="AK62" s="286"/>
      <c r="AL62" s="286"/>
      <c r="AM62" s="286"/>
      <c r="AN62" s="286"/>
      <c r="AO62" s="286"/>
      <c r="AP62" s="286"/>
      <c r="AQ62" s="286"/>
      <c r="AR62" s="286"/>
      <c r="AS62" s="286"/>
      <c r="AT62" s="286"/>
      <c r="AU62" s="286"/>
      <c r="AV62" s="286"/>
      <c r="AW62" s="286"/>
      <c r="AX62" s="286"/>
      <c r="AY62" s="286"/>
      <c r="AZ62" s="286"/>
      <c r="BA62" s="286"/>
      <c r="BB62" s="286"/>
      <c r="BC62" s="286"/>
      <c r="BD62" s="286"/>
      <c r="BE62" s="286"/>
      <c r="BF62" s="286"/>
      <c r="BG62" s="286"/>
      <c r="BH62" s="286"/>
      <c r="BI62" s="286"/>
      <c r="BJ62" s="286"/>
      <c r="BK62" s="286"/>
      <c r="BL62" s="287"/>
    </row>
    <row r="63" spans="1:178">
      <c r="A63" s="270" t="s">
        <v>24</v>
      </c>
      <c r="B63" s="270" t="s">
        <v>25</v>
      </c>
      <c r="C63" s="249"/>
      <c r="D63" s="249"/>
      <c r="E63" s="249"/>
      <c r="F63" s="249"/>
      <c r="G63" s="282"/>
      <c r="H63" s="249"/>
      <c r="I63" s="249"/>
      <c r="J63" s="249"/>
      <c r="K63" s="249"/>
      <c r="L63" s="249"/>
      <c r="M63" s="249"/>
      <c r="N63" s="249"/>
      <c r="O63" s="249"/>
      <c r="P63" s="249"/>
      <c r="Q63" s="249"/>
      <c r="R63" s="249"/>
      <c r="S63" s="249"/>
      <c r="T63" s="249"/>
      <c r="U63" s="249"/>
      <c r="V63" s="249"/>
      <c r="W63" s="249"/>
      <c r="X63" s="249"/>
      <c r="Y63" s="249"/>
      <c r="Z63" s="249"/>
      <c r="AA63" s="249"/>
      <c r="AB63" s="249"/>
      <c r="AC63" s="249"/>
      <c r="AD63" s="249"/>
      <c r="AE63" s="249"/>
      <c r="AF63" s="249"/>
      <c r="AG63" s="249"/>
      <c r="AH63" s="249"/>
      <c r="AI63" s="249"/>
      <c r="AJ63" s="288"/>
      <c r="AK63" s="289"/>
      <c r="AL63" s="289"/>
      <c r="AM63" s="289"/>
      <c r="AN63" s="289"/>
      <c r="AO63" s="289"/>
      <c r="AP63" s="289"/>
      <c r="AQ63" s="289"/>
      <c r="AR63" s="289"/>
      <c r="AS63" s="289"/>
      <c r="AT63" s="289"/>
      <c r="AU63" s="289"/>
      <c r="AV63" s="289"/>
      <c r="AW63" s="289"/>
      <c r="AX63" s="289"/>
      <c r="AY63" s="289"/>
      <c r="AZ63" s="289"/>
      <c r="BA63" s="289"/>
      <c r="BB63" s="289"/>
      <c r="BC63" s="289"/>
      <c r="BD63" s="289"/>
      <c r="BE63" s="289"/>
      <c r="BF63" s="289"/>
      <c r="BG63" s="289"/>
      <c r="BH63" s="289"/>
      <c r="BI63" s="289"/>
      <c r="BJ63" s="289"/>
      <c r="BK63" s="289"/>
      <c r="BL63" s="287"/>
    </row>
    <row r="64" spans="1:178" s="269" customFormat="1">
      <c r="A64" s="250" t="s">
        <v>5</v>
      </c>
      <c r="B64" s="250"/>
      <c r="C64" s="283"/>
      <c r="D64" s="283"/>
      <c r="E64" s="283"/>
      <c r="F64" s="283"/>
      <c r="G64" s="235">
        <v>1</v>
      </c>
      <c r="H64" s="236">
        <f t="array" ref="H64">SUM(IFERROR(($AJ$2:$EQ$2=$C$4)*($AJ$3:$EQ$3=H$3) * ($AJ64:$EQ64),0))</f>
        <v>1.06055519882212</v>
      </c>
      <c r="I64" s="236">
        <f t="array" ref="I64">SUM(IFERROR(($AJ$2:$EQ$2=$C$4)*($AJ$3:$EQ$3=I$3) * ($AJ64:$EQ64),0))</f>
        <v>1.1093799170926264</v>
      </c>
      <c r="J64" s="236">
        <f t="array" ref="J64">SUM(IFERROR(($AJ$2:$EQ$2=$C$4)*($AJ$3:$EQ$3=J$3) * ($AJ64:$EQ64),0))</f>
        <v>1.1203435493603069</v>
      </c>
      <c r="K64" s="236">
        <f t="array" ref="K64">SUM(IFERROR(($AJ$2:$EQ$2=$C$4)*($AJ$3:$EQ$3=K$3) * ($AJ64:$EQ64),0))</f>
        <v>1.1484468512733232</v>
      </c>
      <c r="L64" s="265">
        <f t="array" ref="L64">SUM(IFERROR(($AJ$2:$EQ$2=$C$4)*($AJ$3:$EQ$3=L$3) * ($AJ64:$EQ64),0))</f>
        <v>1.1954384056667697</v>
      </c>
      <c r="M64" s="265">
        <f t="array" ref="M64">SUM(IFERROR(($AJ$2:$EQ$2=$C$4)*($AJ$3:$EQ$3=M$3) * ($AJ64:$EQ64),0))</f>
        <v>1.2335217770710556</v>
      </c>
      <c r="N64" s="265">
        <f t="array" ref="N64">SUM(IFERROR(($AJ$2:$EQ$2=$C$4)*($AJ$3:$EQ$3=N$3) * ($AJ64:$EQ64),0))</f>
        <v>1.2587489662114091</v>
      </c>
      <c r="O64" s="265">
        <f t="array" ref="O64">SUM(IFERROR(($AJ$2:$EQ$2=$C$4)*($AJ$3:$EQ$3=O$3) * ($AJ64:$EQ64),0))</f>
        <v>1.281261518028084</v>
      </c>
      <c r="P64" s="265">
        <f t="array" ref="P64">SUM(IFERROR(($AJ$2:$EQ$2=$C$4)*($AJ$3:$EQ$3=P$3) * ($AJ64:$EQ64),0))</f>
        <v>1.3157170961920632</v>
      </c>
      <c r="Q64" s="265">
        <f t="array" ref="Q64">SUM(IFERROR(($AJ$2:$EQ$2=$C$4)*($AJ$3:$EQ$3=Q$3) * ($AJ64:$EQ64),0))</f>
        <v>1.3629499705083681</v>
      </c>
      <c r="R64" s="265">
        <f t="array" ref="R64">SUM(IFERROR(($AJ$2:$EQ$2=$C$4)*($AJ$3:$EQ$3=R$3) * ($AJ64:$EQ64),0))</f>
        <v>1.4118773925839794</v>
      </c>
      <c r="S64" s="265">
        <f t="array" ref="S64">SUM(IFERROR(($AJ$2:$EQ$2=$C$4)*($AJ$3:$EQ$3=S$3) * ($AJ64:$EQ64),0))</f>
        <v>1.4625601204910104</v>
      </c>
      <c r="T64" s="265">
        <f t="array" ref="T64">SUM(IFERROR(($AJ$2:$EQ$2=$C$4)*($AJ$3:$EQ$3=T$3) * ($AJ64:$EQ64),0))</f>
        <v>1.5150610895456182</v>
      </c>
      <c r="U64" s="265">
        <f t="array" ref="U64">SUM(IFERROR(($AJ$2:$EQ$2=$C$4)*($AJ$3:$EQ$3=U$3) * ($AJ64:$EQ64),0))</f>
        <v>1.5694454902864474</v>
      </c>
      <c r="V64" s="265">
        <f t="array" ref="V64">SUM(IFERROR(($AJ$2:$EQ$2=$C$4)*($AJ$3:$EQ$3=V$3) * ($AJ64:$EQ64),0))</f>
        <v>1.6257808492444412</v>
      </c>
      <c r="W64" s="265">
        <f t="array" ref="W64">SUM(IFERROR(($AJ$2:$EQ$2=$C$4)*($AJ$3:$EQ$3=W$3) * ($AJ64:$EQ64),0))</f>
        <v>1.6841371126038933</v>
      </c>
      <c r="X64" s="265">
        <f t="array" ref="X64">SUM(IFERROR(($AJ$2:$EQ$2=$C$4)*($AJ$3:$EQ$3=X$3) * ($AJ64:$EQ64),0))</f>
        <v>1.7445867328581832</v>
      </c>
      <c r="Y64" s="265">
        <f t="array" ref="Y64">SUM(IFERROR(($AJ$2:$EQ$2=$C$4)*($AJ$3:$EQ$3=Y$3) * ($AJ64:$EQ64),0))</f>
        <v>1.8072047585673332</v>
      </c>
      <c r="Z64" s="265">
        <f t="array" ref="Z64">SUM(IFERROR(($AJ$2:$EQ$2=$C$4)*($AJ$3:$EQ$3=Z$3) * ($AJ64:$EQ64),0))</f>
        <v>1.8720689273283724</v>
      </c>
      <c r="AA64" s="265">
        <f t="array" ref="AA64">SUM(IFERROR(($AJ$2:$EQ$2=$C$4)*($AJ$3:$EQ$3=AA$3) * ($AJ64:$EQ64),0))</f>
        <v>1.9392597620734395</v>
      </c>
      <c r="AB64" s="265">
        <f t="array" ref="AB64">SUM(IFERROR(($AJ$2:$EQ$2=$C$4)*($AJ$3:$EQ$3=AB$3) * ($AJ64:$EQ64),0))</f>
        <v>2.0088606708146841</v>
      </c>
      <c r="AC64" s="265">
        <f t="array" ref="AC64">SUM(IFERROR(($AJ$2:$EQ$2=$C$4)*($AJ$3:$EQ$3=AC$3) * ($AJ64:$EQ64),0))</f>
        <v>2.0809580499592757</v>
      </c>
      <c r="AD64" s="265">
        <f t="array" ref="AD64">SUM(IFERROR(($AJ$2:$EQ$2=$C$4)*($AJ$3:$EQ$3=AD$3) * ($AJ64:$EQ64),0))</f>
        <v>2.1556413913222405</v>
      </c>
      <c r="AE64" s="265">
        <f t="array" ref="AE64">SUM(IFERROR(($AJ$2:$EQ$2=$C$4)*($AJ$3:$EQ$3=AE$3) * ($AJ64:$EQ64),0))</f>
        <v>2.2330033929694131</v>
      </c>
      <c r="AF64" s="265">
        <f t="array" ref="AF64">SUM(IFERROR(($AJ$2:$EQ$2=$C$4)*($AJ$3:$EQ$3=AF$3) * ($AJ64:$EQ64),0))</f>
        <v>2.6634769918988415</v>
      </c>
      <c r="AG64" s="265">
        <f t="array" ref="AG64">SUM(IFERROR(($AJ$2:$EQ$2=$C$4)*($AJ$3:$EQ$3=AG$3) * ($AJ64:$EQ64),0))</f>
        <v>3.1768784787821596</v>
      </c>
      <c r="AH64" s="265">
        <f t="array" ref="AH64">SUM(IFERROR(($AJ$2:$EQ$2=$C$4)*($AJ$3:$EQ$3=AH$3) * ($AJ64:$EQ64),0))</f>
        <v>3.7891727841923135</v>
      </c>
      <c r="AI64" s="265">
        <f t="array" ref="AI64">SUM(IFERROR(($AJ$2:$EQ$2=$C$4)*($AJ$3:$EQ$3=AI$3) * ($AJ64:$EQ64),0))</f>
        <v>4.5193964062160736</v>
      </c>
      <c r="AJ64" s="261">
        <f>G64*(1+INDEX(AJ$8:AJ$18,MATCH($A64,$A$8:$A$18,0)))^(AJ$3-G$3)</f>
        <v>1.06055519882212</v>
      </c>
      <c r="AK64" s="267">
        <f t="shared" ref="AK64:BK64" si="16">AJ64*(1+INDEX(AK$8:AK$18,MATCH($A64,$A$8:$A$18,0)))^(AK$3-AJ$3)</f>
        <v>1.1093799170926264</v>
      </c>
      <c r="AL64" s="267">
        <f t="shared" si="16"/>
        <v>1.1203435493603069</v>
      </c>
      <c r="AM64" s="267">
        <f t="shared" si="16"/>
        <v>1.1484468512733232</v>
      </c>
      <c r="AN64" s="267">
        <f t="shared" si="16"/>
        <v>1.1954384056667697</v>
      </c>
      <c r="AO64" s="267">
        <f t="shared" si="16"/>
        <v>1.2335217770710556</v>
      </c>
      <c r="AP64" s="267">
        <f t="shared" si="16"/>
        <v>1.2587489662114091</v>
      </c>
      <c r="AQ64" s="267">
        <f t="shared" si="16"/>
        <v>1.281261518028084</v>
      </c>
      <c r="AR64" s="267">
        <f t="shared" si="16"/>
        <v>1.3157170961920632</v>
      </c>
      <c r="AS64" s="267">
        <f t="shared" si="16"/>
        <v>1.3629499705083681</v>
      </c>
      <c r="AT64" s="267">
        <f t="shared" si="16"/>
        <v>1.4118773925839794</v>
      </c>
      <c r="AU64" s="267">
        <f t="shared" si="16"/>
        <v>1.4625601204910104</v>
      </c>
      <c r="AV64" s="267">
        <f t="shared" si="16"/>
        <v>1.5150610895456182</v>
      </c>
      <c r="AW64" s="267">
        <f t="shared" si="16"/>
        <v>1.5694454902864474</v>
      </c>
      <c r="AX64" s="267">
        <f t="shared" si="16"/>
        <v>1.6257808492444412</v>
      </c>
      <c r="AY64" s="267">
        <f t="shared" si="16"/>
        <v>1.6841371126038933</v>
      </c>
      <c r="AZ64" s="267">
        <f t="shared" si="16"/>
        <v>1.7445867328581832</v>
      </c>
      <c r="BA64" s="267">
        <f t="shared" si="16"/>
        <v>1.8072047585673332</v>
      </c>
      <c r="BB64" s="267">
        <f t="shared" si="16"/>
        <v>1.8720689273283724</v>
      </c>
      <c r="BC64" s="267">
        <f t="shared" si="16"/>
        <v>1.9392597620734395</v>
      </c>
      <c r="BD64" s="267">
        <f t="shared" si="16"/>
        <v>2.0088606708146841</v>
      </c>
      <c r="BE64" s="267">
        <f t="shared" si="16"/>
        <v>2.0809580499592757</v>
      </c>
      <c r="BF64" s="267">
        <f t="shared" si="16"/>
        <v>2.1556413913222405</v>
      </c>
      <c r="BG64" s="267">
        <f t="shared" si="16"/>
        <v>2.2330033929694131</v>
      </c>
      <c r="BH64" s="267">
        <f t="shared" si="16"/>
        <v>2.6634769918988415</v>
      </c>
      <c r="BI64" s="267">
        <f t="shared" si="16"/>
        <v>3.1768784787821596</v>
      </c>
      <c r="BJ64" s="267">
        <f t="shared" si="16"/>
        <v>3.7891727841923135</v>
      </c>
      <c r="BK64" s="267">
        <f t="shared" si="16"/>
        <v>4.5193964062160736</v>
      </c>
    </row>
    <row r="65" spans="1:178" s="277" customFormat="1">
      <c r="A65" s="234"/>
      <c r="B65" s="234"/>
      <c r="C65" s="280"/>
      <c r="D65" s="280"/>
      <c r="E65" s="280"/>
      <c r="F65" s="280"/>
      <c r="G65" s="235"/>
      <c r="H65" s="236"/>
      <c r="I65" s="236"/>
      <c r="J65" s="236"/>
      <c r="K65" s="236"/>
      <c r="L65" s="265"/>
      <c r="M65" s="265"/>
      <c r="N65" s="265"/>
      <c r="O65" s="265"/>
      <c r="P65" s="265"/>
      <c r="Q65" s="265"/>
      <c r="R65" s="265"/>
      <c r="S65" s="265"/>
      <c r="T65" s="265"/>
      <c r="U65" s="265"/>
      <c r="V65" s="265"/>
      <c r="W65" s="265"/>
      <c r="X65" s="265"/>
      <c r="Y65" s="265"/>
      <c r="Z65" s="265"/>
      <c r="AA65" s="265"/>
      <c r="AB65" s="265"/>
      <c r="AC65" s="265"/>
      <c r="AD65" s="265"/>
      <c r="AE65" s="265"/>
      <c r="AF65" s="265"/>
      <c r="AG65" s="265"/>
      <c r="AH65" s="265"/>
      <c r="AI65" s="265"/>
      <c r="AJ65" s="261"/>
      <c r="AK65" s="281"/>
      <c r="AL65" s="281"/>
      <c r="AM65" s="281"/>
      <c r="AN65" s="262"/>
      <c r="AO65" s="262"/>
      <c r="AP65" s="262"/>
      <c r="AQ65" s="267"/>
      <c r="AR65" s="267"/>
      <c r="AS65" s="267"/>
      <c r="AT65" s="267"/>
      <c r="AU65" s="267"/>
      <c r="AV65" s="267"/>
      <c r="AW65" s="267"/>
      <c r="AX65" s="267"/>
      <c r="AY65" s="267"/>
      <c r="AZ65" s="267"/>
      <c r="BA65" s="267"/>
      <c r="BB65" s="267"/>
      <c r="BC65" s="267"/>
      <c r="BD65" s="267"/>
      <c r="BE65" s="267"/>
      <c r="BF65" s="267"/>
      <c r="BG65" s="267"/>
      <c r="BH65" s="267"/>
      <c r="BI65" s="267"/>
      <c r="BJ65" s="267"/>
      <c r="BK65" s="267"/>
      <c r="ER65" s="269"/>
      <c r="ES65" s="269"/>
      <c r="ET65" s="269"/>
      <c r="EU65" s="269"/>
      <c r="EV65" s="269"/>
      <c r="EW65" s="269"/>
      <c r="EX65" s="269"/>
      <c r="EY65" s="269"/>
      <c r="EZ65" s="269"/>
      <c r="FA65" s="269"/>
      <c r="FB65" s="269"/>
      <c r="FC65" s="269"/>
      <c r="FD65" s="269"/>
      <c r="FE65" s="269"/>
      <c r="FF65" s="269"/>
      <c r="FG65" s="269"/>
      <c r="FH65" s="269"/>
      <c r="FI65" s="269"/>
      <c r="FJ65" s="269"/>
      <c r="FK65" s="269"/>
      <c r="FL65" s="269"/>
      <c r="FM65" s="269"/>
      <c r="FN65" s="269"/>
      <c r="FO65" s="269"/>
      <c r="FP65" s="269"/>
      <c r="FQ65" s="269"/>
      <c r="FR65" s="269"/>
      <c r="FS65" s="269"/>
      <c r="FT65" s="269"/>
      <c r="FU65" s="269"/>
      <c r="FV65" s="269"/>
    </row>
    <row r="66" spans="1:178" ht="15.75" thickBot="1">
      <c r="A66" s="241" t="s">
        <v>1</v>
      </c>
      <c r="B66" s="241"/>
      <c r="C66" s="241"/>
      <c r="D66" s="241"/>
      <c r="E66" s="241"/>
      <c r="F66" s="241"/>
      <c r="G66" s="279"/>
      <c r="H66" s="241"/>
      <c r="I66" s="241"/>
      <c r="J66" s="241"/>
      <c r="K66" s="241"/>
      <c r="L66" s="241"/>
      <c r="M66" s="241"/>
      <c r="N66" s="241"/>
      <c r="O66" s="241"/>
      <c r="P66" s="241"/>
      <c r="Q66" s="241"/>
      <c r="R66" s="241"/>
      <c r="S66" s="241"/>
      <c r="T66" s="241"/>
      <c r="U66" s="241"/>
      <c r="V66" s="241"/>
      <c r="W66" s="241"/>
      <c r="X66" s="241"/>
      <c r="Y66" s="241"/>
      <c r="Z66" s="241"/>
      <c r="AA66" s="241"/>
      <c r="AB66" s="241"/>
      <c r="AC66" s="241"/>
      <c r="AD66" s="241"/>
      <c r="AE66" s="241"/>
      <c r="AF66" s="241"/>
      <c r="AG66" s="241"/>
      <c r="AH66" s="241"/>
      <c r="AI66" s="241"/>
      <c r="AJ66" s="285"/>
      <c r="AK66" s="286"/>
      <c r="AL66" s="286"/>
      <c r="AM66" s="286"/>
      <c r="AN66" s="286"/>
      <c r="AO66" s="286"/>
      <c r="AP66" s="286"/>
      <c r="AQ66" s="286"/>
      <c r="AR66" s="286"/>
      <c r="AS66" s="286"/>
      <c r="AT66" s="286"/>
      <c r="AU66" s="286"/>
      <c r="AV66" s="286"/>
      <c r="AW66" s="286"/>
      <c r="AX66" s="286"/>
      <c r="AY66" s="286"/>
      <c r="AZ66" s="286"/>
      <c r="BA66" s="286"/>
      <c r="BB66" s="286"/>
      <c r="BC66" s="286"/>
      <c r="BD66" s="286"/>
      <c r="BE66" s="286"/>
      <c r="BF66" s="286"/>
      <c r="BG66" s="286"/>
      <c r="BH66" s="286"/>
      <c r="BI66" s="286"/>
      <c r="BJ66" s="286"/>
      <c r="BK66" s="286"/>
      <c r="BL66" s="287"/>
    </row>
    <row r="67" spans="1:178">
      <c r="A67" s="270" t="s">
        <v>24</v>
      </c>
      <c r="B67" s="270" t="s">
        <v>25</v>
      </c>
      <c r="C67" s="249"/>
      <c r="D67" s="249"/>
      <c r="E67" s="249"/>
      <c r="F67" s="249"/>
      <c r="G67" s="282"/>
      <c r="H67" s="249"/>
      <c r="I67" s="249"/>
      <c r="J67" s="249"/>
      <c r="K67" s="249"/>
      <c r="L67" s="249"/>
      <c r="M67" s="249"/>
      <c r="N67" s="249"/>
      <c r="O67" s="249"/>
      <c r="P67" s="249"/>
      <c r="Q67" s="249"/>
      <c r="R67" s="249"/>
      <c r="S67" s="249"/>
      <c r="T67" s="249"/>
      <c r="U67" s="249"/>
      <c r="V67" s="249"/>
      <c r="W67" s="249"/>
      <c r="X67" s="249"/>
      <c r="Y67" s="249"/>
      <c r="Z67" s="249"/>
      <c r="AA67" s="249"/>
      <c r="AB67" s="249"/>
      <c r="AC67" s="249"/>
      <c r="AD67" s="249"/>
      <c r="AE67" s="249"/>
      <c r="AF67" s="249"/>
      <c r="AG67" s="249"/>
      <c r="AH67" s="249"/>
      <c r="AI67" s="249"/>
      <c r="AJ67" s="288"/>
      <c r="AK67" s="289"/>
      <c r="AL67" s="289"/>
      <c r="AM67" s="289"/>
      <c r="AN67" s="289"/>
      <c r="AO67" s="289"/>
      <c r="AP67" s="289"/>
      <c r="AQ67" s="289"/>
      <c r="AR67" s="289"/>
      <c r="AS67" s="289"/>
      <c r="AT67" s="289"/>
      <c r="AU67" s="289"/>
      <c r="AV67" s="289"/>
      <c r="AW67" s="289"/>
      <c r="AX67" s="289"/>
      <c r="AY67" s="289"/>
      <c r="AZ67" s="289"/>
      <c r="BA67" s="289"/>
      <c r="BB67" s="289"/>
      <c r="BC67" s="289"/>
      <c r="BD67" s="289"/>
      <c r="BE67" s="289"/>
      <c r="BF67" s="289"/>
      <c r="BG67" s="289"/>
      <c r="BH67" s="289"/>
      <c r="BI67" s="289"/>
      <c r="BJ67" s="289"/>
      <c r="BK67" s="289"/>
      <c r="BL67" s="287"/>
    </row>
    <row r="68" spans="1:178" s="269" customFormat="1">
      <c r="A68" s="250" t="s">
        <v>168</v>
      </c>
      <c r="B68" s="250"/>
      <c r="C68" s="283"/>
      <c r="D68" s="283"/>
      <c r="E68" s="283"/>
      <c r="F68" s="283"/>
      <c r="G68" s="235">
        <v>1</v>
      </c>
      <c r="H68" s="236">
        <f t="array" ref="H68">SUM(IFERROR(($AJ$2:$EQ$2=$C$4)*($AJ$3:$EQ$3=H$3) * ($AJ68:$EQ68),0))</f>
        <v>1.0266410249158628</v>
      </c>
      <c r="I68" s="236">
        <f t="array" ref="I68">SUM(IFERROR(($AJ$2:$EQ$2=$C$4)*($AJ$3:$EQ$3=I$3) * ($AJ68:$EQ68),0))</f>
        <v>1.1918645231499128</v>
      </c>
      <c r="J68" s="236">
        <f t="array" ref="J68">SUM(IFERROR(($AJ$2:$EQ$2=$C$4)*($AJ$3:$EQ$3=J$3) * ($AJ68:$EQ68),0))</f>
        <v>1.172378757006427</v>
      </c>
      <c r="K68" s="236">
        <f t="array" ref="K68">SUM(IFERROR(($AJ$2:$EQ$2=$C$4)*($AJ$3:$EQ$3=K$3) * ($AJ68:$EQ68),0))</f>
        <v>1.17689704758636</v>
      </c>
      <c r="L68" s="265">
        <f t="array" ref="L68">SUM(IFERROR(($AJ$2:$EQ$2=$C$4)*($AJ$3:$EQ$3=L$3) * ($AJ68:$EQ68),0))</f>
        <v>1.1761320363044121</v>
      </c>
      <c r="M68" s="265">
        <f t="array" ref="M68">SUM(IFERROR(($AJ$2:$EQ$2=$C$4)*($AJ$3:$EQ$3=M$3) * ($AJ68:$EQ68),0))</f>
        <v>1.2000748082184121</v>
      </c>
      <c r="N68" s="265">
        <f t="array" ref="N68">SUM(IFERROR(($AJ$2:$EQ$2=$C$4)*($AJ$3:$EQ$3=N$3) * ($AJ68:$EQ68),0))</f>
        <v>1.2278101756271387</v>
      </c>
      <c r="O68" s="265">
        <f t="array" ref="O68">SUM(IFERROR(($AJ$2:$EQ$2=$C$4)*($AJ$3:$EQ$3=O$3) * ($AJ68:$EQ68),0))</f>
        <v>1.2425767752144661</v>
      </c>
      <c r="P68" s="265">
        <f t="array" ref="P68">SUM(IFERROR(($AJ$2:$EQ$2=$C$4)*($AJ$3:$EQ$3=P$3) * ($AJ68:$EQ68),0))</f>
        <v>1.2686188374633516</v>
      </c>
      <c r="Q68" s="265">
        <f t="array" ref="Q68">SUM(IFERROR(($AJ$2:$EQ$2=$C$4)*($AJ$3:$EQ$3=Q$3) * ($AJ68:$EQ68),0))</f>
        <v>1.3065362901811439</v>
      </c>
      <c r="R68" s="265">
        <f t="array" ref="R68">SUM(IFERROR(($AJ$2:$EQ$2=$C$4)*($AJ$3:$EQ$3=R$3) * ($AJ68:$EQ68),0))</f>
        <v>1.3455539065132891</v>
      </c>
      <c r="S68" s="265">
        <f t="array" ref="S68">SUM(IFERROR(($AJ$2:$EQ$2=$C$4)*($AJ$3:$EQ$3=S$3) * ($AJ68:$EQ68),0))</f>
        <v>1.3857022490332127</v>
      </c>
      <c r="T68" s="265">
        <f t="array" ref="T68">SUM(IFERROR(($AJ$2:$EQ$2=$C$4)*($AJ$3:$EQ$3=T$3) * ($AJ68:$EQ68),0))</f>
        <v>1.4270126719940521</v>
      </c>
      <c r="U68" s="265">
        <f t="array" ref="U68">SUM(IFERROR(($AJ$2:$EQ$2=$C$4)*($AJ$3:$EQ$3=U$3) * ($AJ68:$EQ68),0))</f>
        <v>1.4695173393070846</v>
      </c>
      <c r="V68" s="265">
        <f t="array" ref="V68">SUM(IFERROR(($AJ$2:$EQ$2=$C$4)*($AJ$3:$EQ$3=V$3) * ($AJ68:$EQ68),0))</f>
        <v>1.5132492428088367</v>
      </c>
      <c r="W68" s="265">
        <f t="array" ref="W68">SUM(IFERROR(($AJ$2:$EQ$2=$C$4)*($AJ$3:$EQ$3=W$3) * ($AJ68:$EQ68),0))</f>
        <v>1.5582422208150601</v>
      </c>
      <c r="X68" s="265">
        <f t="array" ref="X68">SUM(IFERROR(($AJ$2:$EQ$2=$C$4)*($AJ$3:$EQ$3=X$3) * ($AJ68:$EQ68),0))</f>
        <v>1.6045309769592784</v>
      </c>
      <c r="Y68" s="265">
        <f t="array" ref="Y68">SUM(IFERROR(($AJ$2:$EQ$2=$C$4)*($AJ$3:$EQ$3=Y$3) * ($AJ68:$EQ68),0))</f>
        <v>1.6521510993130937</v>
      </c>
      <c r="Z68" s="265">
        <f t="array" ref="Z68">SUM(IFERROR(($AJ$2:$EQ$2=$C$4)*($AJ$3:$EQ$3=Z$3) * ($AJ68:$EQ68),0))</f>
        <v>1.7011390797849009</v>
      </c>
      <c r="AA68" s="265">
        <f t="array" ref="AA68">SUM(IFERROR(($AJ$2:$EQ$2=$C$4)*($AJ$3:$EQ$3=AA$3) * ($AJ68:$EQ68),0))</f>
        <v>1.7515323337930759</v>
      </c>
      <c r="AB68" s="265">
        <f t="array" ref="AB68">SUM(IFERROR(($AJ$2:$EQ$2=$C$4)*($AJ$3:$EQ$3=AB$3) * ($AJ68:$EQ68),0))</f>
        <v>1.803369220209087</v>
      </c>
      <c r="AC68" s="265">
        <f t="array" ref="AC68">SUM(IFERROR(($AJ$2:$EQ$2=$C$4)*($AJ$3:$EQ$3=AC$3) * ($AJ68:$EQ68),0))</f>
        <v>1.856689061565322</v>
      </c>
      <c r="AD68" s="265">
        <f t="array" ref="AD68">SUM(IFERROR(($AJ$2:$EQ$2=$C$4)*($AJ$3:$EQ$3=AD$3) * ($AJ68:$EQ68),0))</f>
        <v>1.9115321645217374</v>
      </c>
      <c r="AE68" s="265">
        <f t="array" ref="AE68">SUM(IFERROR(($AJ$2:$EQ$2=$C$4)*($AJ$3:$EQ$3=AE$3) * ($AJ68:$EQ68),0))</f>
        <v>1.9679398405846844</v>
      </c>
      <c r="AF68" s="265">
        <f t="array" ref="AF68">SUM(IFERROR(($AJ$2:$EQ$2=$C$4)*($AJ$3:$EQ$3=AF$3) * ($AJ68:$EQ68),0))</f>
        <v>2.2749657204099103</v>
      </c>
      <c r="AG68" s="265">
        <f t="array" ref="AG68">SUM(IFERROR(($AJ$2:$EQ$2=$C$4)*($AJ$3:$EQ$3=AG$3) * ($AJ68:$EQ68),0))</f>
        <v>2.6279177637881714</v>
      </c>
      <c r="AH68" s="265">
        <f t="array" ref="AH68">SUM(IFERROR(($AJ$2:$EQ$2=$C$4)*($AJ$3:$EQ$3=AH$3) * ($AJ68:$EQ68),0))</f>
        <v>3.0332200551689827</v>
      </c>
      <c r="AI68" s="265">
        <f t="array" ref="AI68">SUM(IFERROR(($AJ$2:$EQ$2=$C$4)*($AJ$3:$EQ$3=AI$3) * ($AJ68:$EQ68),0))</f>
        <v>3.4980903024614864</v>
      </c>
      <c r="AJ68" s="266">
        <f>G68*(1+INDEX(AJ$8:AJ$18,MATCH($A68,$A$8:$A$18,0)))^(AJ$3-G$3)</f>
        <v>1.0266410249158628</v>
      </c>
      <c r="AK68" s="266">
        <f>AJ68*(1+INDEX(AK$8:AK$18,MATCH($A68,$A$8:$A$18,0)))^(AK$3-H$3)</f>
        <v>1.1918645231499128</v>
      </c>
      <c r="AL68" s="266">
        <f t="shared" ref="AL68:BK68" si="17">AK68*(1+INDEX(AL$8:AL$18,MATCH($A68,$A$8:$A$18,0)))^(AL$3-I$3)</f>
        <v>1.172378757006427</v>
      </c>
      <c r="AM68" s="266">
        <f t="shared" si="17"/>
        <v>1.17689704758636</v>
      </c>
      <c r="AN68" s="266">
        <f t="shared" si="17"/>
        <v>1.1761320363044121</v>
      </c>
      <c r="AO68" s="266">
        <f t="shared" si="17"/>
        <v>1.2000748082184121</v>
      </c>
      <c r="AP68" s="266">
        <f t="shared" si="17"/>
        <v>1.2278101756271387</v>
      </c>
      <c r="AQ68" s="266">
        <f t="shared" si="17"/>
        <v>1.2425767752144661</v>
      </c>
      <c r="AR68" s="266">
        <f t="shared" si="17"/>
        <v>1.2686188374633516</v>
      </c>
      <c r="AS68" s="266">
        <f t="shared" si="17"/>
        <v>1.3065362901811439</v>
      </c>
      <c r="AT68" s="266">
        <f t="shared" si="17"/>
        <v>1.3455539065132891</v>
      </c>
      <c r="AU68" s="266">
        <f t="shared" si="17"/>
        <v>1.3857022490332127</v>
      </c>
      <c r="AV68" s="266">
        <f t="shared" si="17"/>
        <v>1.4270126719940521</v>
      </c>
      <c r="AW68" s="266">
        <f t="shared" si="17"/>
        <v>1.4695173393070846</v>
      </c>
      <c r="AX68" s="266">
        <f t="shared" si="17"/>
        <v>1.5132492428088367</v>
      </c>
      <c r="AY68" s="266">
        <f t="shared" si="17"/>
        <v>1.5582422208150601</v>
      </c>
      <c r="AZ68" s="266">
        <f t="shared" si="17"/>
        <v>1.6045309769592784</v>
      </c>
      <c r="BA68" s="266">
        <f t="shared" si="17"/>
        <v>1.6521510993130937</v>
      </c>
      <c r="BB68" s="266">
        <f t="shared" si="17"/>
        <v>1.7011390797849009</v>
      </c>
      <c r="BC68" s="266">
        <f t="shared" si="17"/>
        <v>1.7515323337930759</v>
      </c>
      <c r="BD68" s="266">
        <f t="shared" si="17"/>
        <v>1.803369220209087</v>
      </c>
      <c r="BE68" s="266">
        <f t="shared" si="17"/>
        <v>1.856689061565322</v>
      </c>
      <c r="BF68" s="266">
        <f t="shared" si="17"/>
        <v>1.9115321645217374</v>
      </c>
      <c r="BG68" s="266">
        <f t="shared" si="17"/>
        <v>1.9679398405846844</v>
      </c>
      <c r="BH68" s="266">
        <f t="shared" si="17"/>
        <v>2.2749657204099103</v>
      </c>
      <c r="BI68" s="266">
        <f t="shared" si="17"/>
        <v>2.6279177637881714</v>
      </c>
      <c r="BJ68" s="266">
        <f t="shared" si="17"/>
        <v>3.0332200551689827</v>
      </c>
      <c r="BK68" s="266">
        <f t="shared" si="17"/>
        <v>3.4980903024614864</v>
      </c>
    </row>
    <row r="69" spans="1:178" s="277" customFormat="1">
      <c r="A69" s="234"/>
      <c r="B69" s="234"/>
      <c r="C69" s="280"/>
      <c r="D69" s="280"/>
      <c r="E69" s="280"/>
      <c r="F69" s="280"/>
      <c r="G69" s="235"/>
      <c r="H69" s="236"/>
      <c r="I69" s="236"/>
      <c r="J69" s="236"/>
      <c r="K69" s="236"/>
      <c r="L69" s="265"/>
      <c r="M69" s="265"/>
      <c r="N69" s="265"/>
      <c r="O69" s="265"/>
      <c r="P69" s="265"/>
      <c r="Q69" s="265"/>
      <c r="R69" s="265"/>
      <c r="S69" s="265"/>
      <c r="T69" s="265"/>
      <c r="U69" s="265"/>
      <c r="V69" s="265"/>
      <c r="W69" s="265"/>
      <c r="X69" s="265"/>
      <c r="Y69" s="265"/>
      <c r="Z69" s="265"/>
      <c r="AA69" s="265"/>
      <c r="AB69" s="265"/>
      <c r="AC69" s="265"/>
      <c r="AD69" s="265"/>
      <c r="AE69" s="265"/>
      <c r="AF69" s="265"/>
      <c r="AG69" s="265"/>
      <c r="AH69" s="265"/>
      <c r="AI69" s="265"/>
      <c r="AJ69" s="261"/>
      <c r="AK69" s="281"/>
      <c r="AL69" s="281"/>
      <c r="AM69" s="281"/>
      <c r="AN69" s="262"/>
      <c r="AO69" s="262"/>
      <c r="AP69" s="262"/>
      <c r="AQ69" s="267"/>
      <c r="AR69" s="267"/>
      <c r="AS69" s="267"/>
      <c r="AT69" s="267"/>
      <c r="AU69" s="267"/>
      <c r="AV69" s="267"/>
      <c r="AW69" s="267"/>
      <c r="AX69" s="267"/>
      <c r="AY69" s="267"/>
      <c r="AZ69" s="267"/>
      <c r="BA69" s="267"/>
      <c r="BB69" s="267"/>
      <c r="BC69" s="267"/>
      <c r="BD69" s="267"/>
      <c r="BE69" s="267"/>
      <c r="BF69" s="267"/>
      <c r="BG69" s="267"/>
      <c r="BH69" s="267"/>
      <c r="BI69" s="267"/>
      <c r="BJ69" s="267"/>
      <c r="BK69" s="267"/>
      <c r="ER69" s="269"/>
      <c r="ES69" s="269"/>
      <c r="ET69" s="269"/>
      <c r="EU69" s="269"/>
      <c r="EV69" s="269"/>
      <c r="EW69" s="269"/>
      <c r="EX69" s="269"/>
      <c r="EY69" s="269"/>
      <c r="EZ69" s="269"/>
      <c r="FA69" s="269"/>
      <c r="FB69" s="269"/>
      <c r="FC69" s="269"/>
      <c r="FD69" s="269"/>
      <c r="FE69" s="269"/>
      <c r="FF69" s="269"/>
      <c r="FG69" s="269"/>
      <c r="FH69" s="269"/>
      <c r="FI69" s="269"/>
      <c r="FJ69" s="269"/>
      <c r="FK69" s="269"/>
      <c r="FL69" s="269"/>
      <c r="FM69" s="269"/>
      <c r="FN69" s="269"/>
      <c r="FO69" s="269"/>
      <c r="FP69" s="269"/>
      <c r="FQ69" s="269"/>
      <c r="FR69" s="269"/>
      <c r="FS69" s="269"/>
      <c r="FT69" s="269"/>
      <c r="FU69" s="269"/>
      <c r="FV69" s="269"/>
    </row>
    <row r="70" spans="1:178" s="277" customFormat="1">
      <c r="A70" s="234"/>
      <c r="B70" s="234"/>
      <c r="C70" s="280"/>
      <c r="D70" s="280"/>
      <c r="E70" s="280"/>
      <c r="F70" s="280"/>
      <c r="G70" s="235"/>
      <c r="H70" s="236"/>
      <c r="I70" s="236"/>
      <c r="J70" s="236"/>
      <c r="K70" s="236"/>
      <c r="L70" s="265"/>
      <c r="M70" s="265"/>
      <c r="N70" s="265"/>
      <c r="O70" s="265"/>
      <c r="P70" s="265"/>
      <c r="Q70" s="265"/>
      <c r="R70" s="265"/>
      <c r="S70" s="265"/>
      <c r="T70" s="265"/>
      <c r="U70" s="265"/>
      <c r="V70" s="265"/>
      <c r="W70" s="265"/>
      <c r="X70" s="265"/>
      <c r="Y70" s="265"/>
      <c r="Z70" s="265"/>
      <c r="AA70" s="265"/>
      <c r="AB70" s="265"/>
      <c r="AC70" s="265"/>
      <c r="AD70" s="265"/>
      <c r="AE70" s="265"/>
      <c r="AF70" s="265"/>
      <c r="AG70" s="265"/>
      <c r="AH70" s="265"/>
      <c r="AI70" s="265"/>
      <c r="AJ70" s="261"/>
      <c r="AK70" s="281"/>
      <c r="AL70" s="281"/>
      <c r="AM70" s="281"/>
      <c r="AN70" s="262"/>
      <c r="AO70" s="262"/>
      <c r="AP70" s="262"/>
      <c r="AQ70" s="267"/>
      <c r="AR70" s="267"/>
      <c r="AS70" s="267"/>
      <c r="AT70" s="267"/>
      <c r="AU70" s="267"/>
      <c r="AV70" s="267"/>
      <c r="AW70" s="267"/>
      <c r="AX70" s="267"/>
      <c r="AY70" s="267"/>
      <c r="AZ70" s="267"/>
      <c r="BA70" s="267"/>
      <c r="BB70" s="267"/>
      <c r="BC70" s="267"/>
      <c r="BD70" s="267"/>
      <c r="BE70" s="267"/>
      <c r="BF70" s="267"/>
      <c r="BG70" s="267"/>
      <c r="BH70" s="267"/>
      <c r="BI70" s="267"/>
      <c r="BJ70" s="267"/>
      <c r="BK70" s="267"/>
      <c r="ER70" s="269"/>
      <c r="ES70" s="269"/>
      <c r="ET70" s="269"/>
      <c r="EU70" s="269"/>
      <c r="EV70" s="269"/>
      <c r="EW70" s="269"/>
      <c r="EX70" s="269"/>
      <c r="EY70" s="269"/>
      <c r="EZ70" s="269"/>
      <c r="FA70" s="269"/>
      <c r="FB70" s="269"/>
      <c r="FC70" s="269"/>
      <c r="FD70" s="269"/>
      <c r="FE70" s="269"/>
      <c r="FF70" s="269"/>
      <c r="FG70" s="269"/>
      <c r="FH70" s="269"/>
      <c r="FI70" s="269"/>
      <c r="FJ70" s="269"/>
      <c r="FK70" s="269"/>
      <c r="FL70" s="269"/>
      <c r="FM70" s="269"/>
      <c r="FN70" s="269"/>
      <c r="FO70" s="269"/>
      <c r="FP70" s="269"/>
      <c r="FQ70" s="269"/>
      <c r="FR70" s="269"/>
      <c r="FS70" s="269"/>
      <c r="FT70" s="269"/>
      <c r="FU70" s="269"/>
      <c r="FV70" s="269"/>
    </row>
    <row r="71" spans="1:178" s="277" customFormat="1">
      <c r="A71" s="234"/>
      <c r="B71" s="234"/>
      <c r="C71" s="280"/>
      <c r="D71" s="280"/>
      <c r="E71" s="280"/>
      <c r="F71" s="280"/>
      <c r="G71" s="235"/>
      <c r="H71" s="236"/>
      <c r="I71" s="236"/>
      <c r="J71" s="236"/>
      <c r="K71" s="236"/>
      <c r="L71" s="265"/>
      <c r="M71" s="265"/>
      <c r="N71" s="265"/>
      <c r="O71" s="265"/>
      <c r="P71" s="265"/>
      <c r="Q71" s="265"/>
      <c r="R71" s="265"/>
      <c r="S71" s="265"/>
      <c r="T71" s="265"/>
      <c r="U71" s="265"/>
      <c r="V71" s="265"/>
      <c r="W71" s="265"/>
      <c r="X71" s="265"/>
      <c r="Y71" s="265"/>
      <c r="Z71" s="265"/>
      <c r="AA71" s="265"/>
      <c r="AB71" s="265"/>
      <c r="AC71" s="265"/>
      <c r="AD71" s="265"/>
      <c r="AE71" s="265"/>
      <c r="AF71" s="265"/>
      <c r="AG71" s="265"/>
      <c r="AH71" s="265"/>
      <c r="AI71" s="265"/>
      <c r="AJ71" s="261"/>
      <c r="AK71" s="281"/>
      <c r="AL71" s="281"/>
      <c r="AM71" s="281"/>
      <c r="AN71" s="262"/>
      <c r="AO71" s="262"/>
      <c r="AP71" s="262"/>
      <c r="AQ71" s="267"/>
      <c r="AR71" s="267"/>
      <c r="AS71" s="267"/>
      <c r="AT71" s="267"/>
      <c r="AU71" s="267"/>
      <c r="AV71" s="267"/>
      <c r="AW71" s="267"/>
      <c r="AX71" s="267"/>
      <c r="AY71" s="267"/>
      <c r="AZ71" s="267"/>
      <c r="BA71" s="267"/>
      <c r="BB71" s="267"/>
      <c r="BC71" s="267"/>
      <c r="BD71" s="267"/>
      <c r="BE71" s="267"/>
      <c r="BF71" s="267"/>
      <c r="BG71" s="267"/>
      <c r="BH71" s="267"/>
      <c r="BI71" s="267"/>
      <c r="BJ71" s="267"/>
      <c r="BK71" s="267"/>
      <c r="ER71" s="269"/>
      <c r="ES71" s="269"/>
      <c r="ET71" s="269"/>
      <c r="EU71" s="269"/>
      <c r="EV71" s="269"/>
      <c r="EW71" s="269"/>
      <c r="EX71" s="269"/>
      <c r="EY71" s="269"/>
      <c r="EZ71" s="269"/>
      <c r="FA71" s="269"/>
      <c r="FB71" s="269"/>
      <c r="FC71" s="269"/>
      <c r="FD71" s="269"/>
      <c r="FE71" s="269"/>
      <c r="FF71" s="269"/>
      <c r="FG71" s="269"/>
      <c r="FH71" s="269"/>
      <c r="FI71" s="269"/>
      <c r="FJ71" s="269"/>
      <c r="FK71" s="269"/>
      <c r="FL71" s="269"/>
      <c r="FM71" s="269"/>
      <c r="FN71" s="269"/>
      <c r="FO71" s="269"/>
      <c r="FP71" s="269"/>
      <c r="FQ71" s="269"/>
      <c r="FR71" s="269"/>
      <c r="FS71" s="269"/>
      <c r="FT71" s="269"/>
      <c r="FU71" s="269"/>
      <c r="FV71" s="269"/>
    </row>
    <row r="72" spans="1:178" s="277" customFormat="1">
      <c r="A72" s="234"/>
      <c r="B72" s="234"/>
      <c r="C72" s="280"/>
      <c r="D72" s="280"/>
      <c r="E72" s="280"/>
      <c r="F72" s="280"/>
      <c r="G72" s="235"/>
      <c r="H72" s="236"/>
      <c r="I72" s="236"/>
      <c r="J72" s="236"/>
      <c r="K72" s="236"/>
      <c r="L72" s="265"/>
      <c r="M72" s="265"/>
      <c r="N72" s="265"/>
      <c r="O72" s="265"/>
      <c r="P72" s="265"/>
      <c r="Q72" s="265"/>
      <c r="R72" s="265"/>
      <c r="S72" s="265"/>
      <c r="T72" s="265"/>
      <c r="U72" s="265"/>
      <c r="V72" s="265"/>
      <c r="W72" s="265"/>
      <c r="X72" s="265"/>
      <c r="Y72" s="265"/>
      <c r="Z72" s="265"/>
      <c r="AA72" s="265"/>
      <c r="AB72" s="265"/>
      <c r="AC72" s="265"/>
      <c r="AD72" s="265"/>
      <c r="AE72" s="265"/>
      <c r="AF72" s="265"/>
      <c r="AG72" s="265"/>
      <c r="AH72" s="265"/>
      <c r="AI72" s="265"/>
      <c r="AJ72" s="261"/>
      <c r="AK72" s="281"/>
      <c r="AL72" s="281"/>
      <c r="AM72" s="281"/>
      <c r="AN72" s="262"/>
      <c r="AO72" s="262"/>
      <c r="AP72" s="262"/>
      <c r="AQ72" s="267"/>
      <c r="AR72" s="267"/>
      <c r="AS72" s="267"/>
      <c r="AT72" s="267"/>
      <c r="AU72" s="267"/>
      <c r="AV72" s="267"/>
      <c r="AW72" s="267"/>
      <c r="AX72" s="267"/>
      <c r="AY72" s="267"/>
      <c r="AZ72" s="267"/>
      <c r="BA72" s="267"/>
      <c r="BB72" s="267"/>
      <c r="BC72" s="267"/>
      <c r="BD72" s="267"/>
      <c r="BE72" s="267"/>
      <c r="BF72" s="267"/>
      <c r="BG72" s="267"/>
      <c r="BH72" s="267"/>
      <c r="BI72" s="267"/>
      <c r="BJ72" s="267"/>
      <c r="BK72" s="267"/>
      <c r="ER72" s="269"/>
      <c r="ES72" s="269"/>
      <c r="ET72" s="269"/>
      <c r="EU72" s="269"/>
      <c r="EV72" s="269"/>
      <c r="EW72" s="269"/>
      <c r="EX72" s="269"/>
      <c r="EY72" s="269"/>
      <c r="EZ72" s="269"/>
      <c r="FA72" s="269"/>
      <c r="FB72" s="269"/>
      <c r="FC72" s="269"/>
      <c r="FD72" s="269"/>
      <c r="FE72" s="269"/>
      <c r="FF72" s="269"/>
      <c r="FG72" s="269"/>
      <c r="FH72" s="269"/>
      <c r="FI72" s="269"/>
      <c r="FJ72" s="269"/>
      <c r="FK72" s="269"/>
      <c r="FL72" s="269"/>
      <c r="FM72" s="269"/>
      <c r="FN72" s="269"/>
      <c r="FO72" s="269"/>
      <c r="FP72" s="269"/>
      <c r="FQ72" s="269"/>
      <c r="FR72" s="269"/>
      <c r="FS72" s="269"/>
      <c r="FT72" s="269"/>
      <c r="FU72" s="269"/>
      <c r="FV72" s="269"/>
    </row>
    <row r="73" spans="1:178">
      <c r="H73" s="236"/>
    </row>
    <row r="74" spans="1:178">
      <c r="A74" s="250"/>
      <c r="H74" s="236"/>
      <c r="AJ74" s="291"/>
    </row>
    <row r="75" spans="1:178" ht="15.75" thickBot="1">
      <c r="A75" s="250"/>
      <c r="H75" s="236"/>
      <c r="AJ75" s="292" t="s">
        <v>612</v>
      </c>
    </row>
    <row r="76" spans="1:178">
      <c r="A76" s="250"/>
      <c r="H76" s="236"/>
      <c r="AJ76" s="293" t="s">
        <v>613</v>
      </c>
      <c r="AK76" s="294"/>
      <c r="AL76" s="294"/>
      <c r="AM76" s="294"/>
      <c r="AN76" s="294"/>
      <c r="AO76" s="294"/>
      <c r="AP76" s="294"/>
      <c r="AQ76" s="294"/>
      <c r="AR76" s="294"/>
      <c r="AS76" s="294"/>
      <c r="AT76" s="294"/>
      <c r="AU76" s="294"/>
      <c r="AV76" s="294"/>
      <c r="AW76" s="294"/>
      <c r="AX76" s="294"/>
      <c r="AY76" s="294"/>
      <c r="AZ76" s="295"/>
    </row>
    <row r="77" spans="1:178" ht="16.5">
      <c r="A77" s="250"/>
      <c r="H77" s="236"/>
      <c r="AJ77" s="344" t="s">
        <v>614</v>
      </c>
      <c r="AK77" s="345"/>
      <c r="AL77" s="296" t="s">
        <v>615</v>
      </c>
      <c r="AM77" s="297"/>
      <c r="AN77" s="297"/>
      <c r="AO77" s="297"/>
      <c r="AP77" s="297"/>
      <c r="AQ77" s="297"/>
      <c r="AR77" s="297"/>
      <c r="AS77" s="297"/>
      <c r="AT77" s="298"/>
      <c r="AU77" s="298"/>
      <c r="AV77" s="298"/>
      <c r="AW77" s="298"/>
      <c r="AX77" s="298"/>
      <c r="AY77" s="299"/>
      <c r="AZ77" s="300"/>
      <c r="BC77" s="301" t="s">
        <v>616</v>
      </c>
    </row>
    <row r="78" spans="1:178" ht="123.75">
      <c r="A78" s="250"/>
      <c r="H78" s="236"/>
      <c r="AJ78" s="302" t="s">
        <v>617</v>
      </c>
      <c r="AK78" s="303" t="s">
        <v>618</v>
      </c>
      <c r="AL78" s="303" t="s">
        <v>619</v>
      </c>
      <c r="AM78" s="303" t="s">
        <v>620</v>
      </c>
      <c r="AN78" s="303" t="s">
        <v>621</v>
      </c>
      <c r="AO78" s="303" t="s">
        <v>622</v>
      </c>
      <c r="AP78" s="303" t="s">
        <v>623</v>
      </c>
      <c r="AQ78" s="303" t="s">
        <v>624</v>
      </c>
      <c r="AR78" s="304" t="s">
        <v>625</v>
      </c>
      <c r="AS78" s="303" t="s">
        <v>626</v>
      </c>
      <c r="AT78" s="303" t="s">
        <v>627</v>
      </c>
      <c r="AU78" s="303" t="s">
        <v>628</v>
      </c>
      <c r="AV78" s="303" t="s">
        <v>629</v>
      </c>
      <c r="AW78" s="303" t="s">
        <v>630</v>
      </c>
      <c r="AX78" s="303" t="s">
        <v>631</v>
      </c>
      <c r="AY78" s="305" t="s">
        <v>632</v>
      </c>
      <c r="AZ78" s="300"/>
      <c r="BA78" s="306"/>
      <c r="BC78" s="301"/>
      <c r="BD78" s="307" t="str">
        <f>AL78</f>
        <v>Agriculture, forestry and fishing</v>
      </c>
      <c r="BE78" s="307" t="str">
        <f t="shared" ref="BE78:BH93" si="18">AM78</f>
        <v>Mining and quarrying</v>
      </c>
      <c r="BF78" s="307" t="str">
        <f t="shared" si="18"/>
        <v>Manu-facturing</v>
      </c>
      <c r="BG78" s="307" t="str">
        <f t="shared" si="18"/>
        <v>Electricity, gas and water</v>
      </c>
      <c r="BH78" s="307" t="str">
        <f t="shared" si="18"/>
        <v>Construction</v>
      </c>
      <c r="BI78" s="306" t="s">
        <v>633</v>
      </c>
      <c r="BJ78" s="306" t="s">
        <v>634</v>
      </c>
      <c r="BL78" s="301" t="s">
        <v>635</v>
      </c>
    </row>
    <row r="79" spans="1:178">
      <c r="A79" s="250"/>
      <c r="H79" s="236"/>
      <c r="AJ79" s="308">
        <v>1993</v>
      </c>
      <c r="AK79" s="309"/>
      <c r="AL79" s="309">
        <v>30551.620454080188</v>
      </c>
      <c r="AM79" s="309">
        <v>103508.82588099263</v>
      </c>
      <c r="AN79" s="309">
        <v>180053.35031754649</v>
      </c>
      <c r="AO79" s="309">
        <v>23947.5700092406</v>
      </c>
      <c r="AP79" s="309">
        <v>23949.882129601978</v>
      </c>
      <c r="AQ79" s="309">
        <v>121283.62562779036</v>
      </c>
      <c r="AR79" s="310">
        <v>64803.18929027627</v>
      </c>
      <c r="AS79" s="309">
        <v>162849.70000000001</v>
      </c>
      <c r="AT79" s="309">
        <v>187570.5586373524</v>
      </c>
      <c r="AU79" s="309">
        <v>57673.534975889095</v>
      </c>
      <c r="AV79" s="309">
        <v>945167.76990718942</v>
      </c>
      <c r="AW79" s="309">
        <v>120715.85399999999</v>
      </c>
      <c r="AX79" s="309">
        <v>1066215.4664526235</v>
      </c>
      <c r="AY79" s="311">
        <v>913306.40211047861</v>
      </c>
      <c r="AZ79" s="300"/>
      <c r="BC79" s="240">
        <f>AJ79</f>
        <v>1993</v>
      </c>
      <c r="BD79" s="312">
        <f>AL79</f>
        <v>30551.620454080188</v>
      </c>
      <c r="BE79" s="312">
        <f t="shared" si="18"/>
        <v>103508.82588099263</v>
      </c>
      <c r="BF79" s="312">
        <f t="shared" si="18"/>
        <v>180053.35031754649</v>
      </c>
      <c r="BG79" s="312">
        <f t="shared" si="18"/>
        <v>23947.5700092406</v>
      </c>
      <c r="BH79" s="312">
        <f t="shared" si="18"/>
        <v>23949.882129601978</v>
      </c>
      <c r="BI79" s="312">
        <f>SUM(AQ79:AU79)</f>
        <v>594180.60853130824</v>
      </c>
      <c r="BJ79" s="312">
        <f>AV79</f>
        <v>945167.76990718942</v>
      </c>
    </row>
    <row r="80" spans="1:178">
      <c r="A80" s="250"/>
      <c r="H80" s="236"/>
      <c r="AJ80" s="308">
        <v>1994</v>
      </c>
      <c r="AK80" s="309"/>
      <c r="AL80" s="309">
        <v>32965.19846995252</v>
      </c>
      <c r="AM80" s="309">
        <v>104026.37001039759</v>
      </c>
      <c r="AN80" s="309">
        <v>184914.79077612024</v>
      </c>
      <c r="AO80" s="309">
        <v>25336.529069776556</v>
      </c>
      <c r="AP80" s="309">
        <v>24644.099739772195</v>
      </c>
      <c r="AQ80" s="309">
        <v>124315.71626848511</v>
      </c>
      <c r="AR80" s="313">
        <v>67784.135997628982</v>
      </c>
      <c r="AS80" s="309">
        <v>168799.7</v>
      </c>
      <c r="AT80" s="309">
        <v>189438.57661129467</v>
      </c>
      <c r="AU80" s="309">
        <v>60482.779309937236</v>
      </c>
      <c r="AV80" s="309">
        <v>973522.80300440511</v>
      </c>
      <c r="AW80" s="309">
        <v>127711.72100000001</v>
      </c>
      <c r="AX80" s="309">
        <v>1100334.3613791075</v>
      </c>
      <c r="AY80" s="311">
        <v>937965.6749674615</v>
      </c>
      <c r="AZ80" s="300"/>
      <c r="BC80" s="240">
        <f t="shared" ref="BC80:BC99" si="19">AJ80</f>
        <v>1994</v>
      </c>
      <c r="BD80" s="312">
        <f t="shared" ref="BD80:BH99" si="20">AL80</f>
        <v>32965.19846995252</v>
      </c>
      <c r="BE80" s="312">
        <f t="shared" si="18"/>
        <v>104026.37001039759</v>
      </c>
      <c r="BF80" s="312">
        <f t="shared" si="18"/>
        <v>184914.79077612024</v>
      </c>
      <c r="BG80" s="312">
        <f t="shared" si="18"/>
        <v>25336.529069776556</v>
      </c>
      <c r="BH80" s="312">
        <f t="shared" si="18"/>
        <v>24644.099739772195</v>
      </c>
      <c r="BI80" s="312">
        <f t="shared" ref="BI80:BI99" si="21">SUM(AQ80:AU80)</f>
        <v>610820.90818734607</v>
      </c>
      <c r="BJ80" s="312">
        <f t="shared" ref="BJ80:BJ99" si="22">AV80</f>
        <v>973522.80300440511</v>
      </c>
      <c r="BL80" s="314">
        <f>BJ80/BJ79-1</f>
        <v>3.0000000000000027E-2</v>
      </c>
      <c r="BN80" s="312">
        <v>1000</v>
      </c>
    </row>
    <row r="81" spans="1:64">
      <c r="A81" s="250"/>
      <c r="H81" s="236"/>
      <c r="AJ81" s="308">
        <v>1995</v>
      </c>
      <c r="AK81" s="309"/>
      <c r="AL81" s="309">
        <v>26405.123974431965</v>
      </c>
      <c r="AM81" s="309">
        <v>100801.55254007525</v>
      </c>
      <c r="AN81" s="309">
        <v>196934.25217656806</v>
      </c>
      <c r="AO81" s="309">
        <v>25843.259651172088</v>
      </c>
      <c r="AP81" s="309">
        <v>25518.69</v>
      </c>
      <c r="AQ81" s="309">
        <v>131650.34352832573</v>
      </c>
      <c r="AR81" s="313">
        <v>74969.254413377654</v>
      </c>
      <c r="AS81" s="309">
        <v>174720</v>
      </c>
      <c r="AT81" s="309">
        <v>191033.5765736608</v>
      </c>
      <c r="AU81" s="309">
        <v>63819.642454308931</v>
      </c>
      <c r="AV81" s="309">
        <v>1002728.4870945372</v>
      </c>
      <c r="AW81" s="309">
        <v>133676.764</v>
      </c>
      <c r="AX81" s="309">
        <v>1134444.7265818596</v>
      </c>
      <c r="AY81" s="311">
        <v>977360.23331609496</v>
      </c>
      <c r="AZ81" s="300"/>
      <c r="BC81" s="240">
        <f t="shared" si="19"/>
        <v>1995</v>
      </c>
      <c r="BD81" s="312">
        <f t="shared" si="20"/>
        <v>26405.123974431965</v>
      </c>
      <c r="BE81" s="312">
        <f t="shared" si="18"/>
        <v>100801.55254007525</v>
      </c>
      <c r="BF81" s="312">
        <f t="shared" si="18"/>
        <v>196934.25217656806</v>
      </c>
      <c r="BG81" s="312">
        <f t="shared" si="18"/>
        <v>25843.259651172088</v>
      </c>
      <c r="BH81" s="312">
        <f t="shared" si="18"/>
        <v>25518.69</v>
      </c>
      <c r="BI81" s="312">
        <f t="shared" si="21"/>
        <v>636192.81696967315</v>
      </c>
      <c r="BJ81" s="312">
        <f t="shared" si="22"/>
        <v>1002728.4870945372</v>
      </c>
      <c r="BL81" s="314">
        <f t="shared" ref="BL81:BL99" si="23">BJ81/BJ80-1</f>
        <v>3.0000000000000027E-2</v>
      </c>
    </row>
    <row r="82" spans="1:64">
      <c r="H82" s="236"/>
      <c r="AJ82" s="308">
        <v>1996</v>
      </c>
      <c r="AK82" s="309"/>
      <c r="AL82" s="309">
        <v>32742.353728295635</v>
      </c>
      <c r="AM82" s="309">
        <v>99995.140119754651</v>
      </c>
      <c r="AN82" s="309">
        <v>199691.33170704002</v>
      </c>
      <c r="AO82" s="309">
        <v>28634.331693498676</v>
      </c>
      <c r="AP82" s="309">
        <v>26033.14</v>
      </c>
      <c r="AQ82" s="309">
        <v>136521.40623887378</v>
      </c>
      <c r="AR82" s="313">
        <v>79542.378932593681</v>
      </c>
      <c r="AS82" s="309">
        <v>186575.4</v>
      </c>
      <c r="AT82" s="309">
        <v>194723.63054064836</v>
      </c>
      <c r="AU82" s="309">
        <v>65516.096462283123</v>
      </c>
      <c r="AV82" s="309">
        <v>1044843.0835525078</v>
      </c>
      <c r="AW82" s="309">
        <v>140208.86499999999</v>
      </c>
      <c r="AX82" s="309">
        <v>1183225.8498248796</v>
      </c>
      <c r="AY82" s="311">
        <v>1011567.8414821582</v>
      </c>
      <c r="AZ82" s="300"/>
      <c r="BC82" s="240">
        <f t="shared" si="19"/>
        <v>1996</v>
      </c>
      <c r="BD82" s="312">
        <f t="shared" si="20"/>
        <v>32742.353728295635</v>
      </c>
      <c r="BE82" s="312">
        <f t="shared" si="18"/>
        <v>99995.140119754651</v>
      </c>
      <c r="BF82" s="312">
        <f t="shared" si="18"/>
        <v>199691.33170704002</v>
      </c>
      <c r="BG82" s="312">
        <f t="shared" si="18"/>
        <v>28634.331693498676</v>
      </c>
      <c r="BH82" s="312">
        <f t="shared" si="18"/>
        <v>26033.14</v>
      </c>
      <c r="BI82" s="312">
        <f t="shared" si="21"/>
        <v>662878.91217439901</v>
      </c>
      <c r="BJ82" s="312">
        <f t="shared" si="22"/>
        <v>1044843.0835525078</v>
      </c>
      <c r="BL82" s="314">
        <f t="shared" si="23"/>
        <v>4.2000000000000037E-2</v>
      </c>
    </row>
    <row r="83" spans="1:64">
      <c r="H83" s="236"/>
      <c r="AJ83" s="308">
        <v>1997</v>
      </c>
      <c r="AK83" s="309"/>
      <c r="AL83" s="309">
        <v>33037.034911850293</v>
      </c>
      <c r="AM83" s="309">
        <v>101695.05750179048</v>
      </c>
      <c r="AN83" s="309">
        <v>205082.99766313008</v>
      </c>
      <c r="AO83" s="309">
        <v>29751.070629545124</v>
      </c>
      <c r="AP83" s="309">
        <v>26929.389061900089</v>
      </c>
      <c r="AQ83" s="309">
        <v>137067.49186382929</v>
      </c>
      <c r="AR83" s="313">
        <v>85587.599731470807</v>
      </c>
      <c r="AS83" s="309">
        <v>195355.8</v>
      </c>
      <c r="AT83" s="309">
        <v>196259.71608999014</v>
      </c>
      <c r="AU83" s="309">
        <v>65494.661058889127</v>
      </c>
      <c r="AV83" s="309">
        <v>1072009.0037248731</v>
      </c>
      <c r="AW83" s="309">
        <v>144304.777</v>
      </c>
      <c r="AX83" s="309">
        <v>1213989.7219203264</v>
      </c>
      <c r="AY83" s="311">
        <v>1038880.1732021763</v>
      </c>
      <c r="AZ83" s="300"/>
      <c r="BC83" s="240">
        <f t="shared" si="19"/>
        <v>1997</v>
      </c>
      <c r="BD83" s="312">
        <f t="shared" si="20"/>
        <v>33037.034911850293</v>
      </c>
      <c r="BE83" s="312">
        <f t="shared" si="18"/>
        <v>101695.05750179048</v>
      </c>
      <c r="BF83" s="312">
        <f t="shared" si="18"/>
        <v>205082.99766313008</v>
      </c>
      <c r="BG83" s="312">
        <f t="shared" si="18"/>
        <v>29751.070629545124</v>
      </c>
      <c r="BH83" s="312">
        <f t="shared" si="18"/>
        <v>26929.389061900089</v>
      </c>
      <c r="BI83" s="312">
        <f t="shared" si="21"/>
        <v>679765.26874417928</v>
      </c>
      <c r="BJ83" s="312">
        <f t="shared" si="22"/>
        <v>1072009.0037248731</v>
      </c>
      <c r="BL83" s="314">
        <f t="shared" si="23"/>
        <v>2.6000000000000023E-2</v>
      </c>
    </row>
    <row r="84" spans="1:64">
      <c r="H84" s="236"/>
      <c r="AJ84" s="308">
        <v>1998</v>
      </c>
      <c r="AK84" s="309"/>
      <c r="AL84" s="309">
        <v>31286.072061522224</v>
      </c>
      <c r="AM84" s="309">
        <v>101593.36244428869</v>
      </c>
      <c r="AN84" s="309">
        <v>204672.83166780381</v>
      </c>
      <c r="AO84" s="309">
        <v>27876.753179883781</v>
      </c>
      <c r="AP84" s="309">
        <v>25342.069877564951</v>
      </c>
      <c r="AQ84" s="309">
        <v>138849.36925805904</v>
      </c>
      <c r="AR84" s="313">
        <v>90294.91771670169</v>
      </c>
      <c r="AS84" s="309">
        <v>199853</v>
      </c>
      <c r="AT84" s="309">
        <v>194791.1665750909</v>
      </c>
      <c r="AU84" s="309">
        <v>69562.67897882963</v>
      </c>
      <c r="AV84" s="309">
        <v>1079513.0667509472</v>
      </c>
      <c r="AW84" s="309">
        <v>142661.11599999998</v>
      </c>
      <c r="AX84" s="309">
        <v>1220059.6705299278</v>
      </c>
      <c r="AY84" s="311">
        <v>1048230.0947609958</v>
      </c>
      <c r="AZ84" s="300"/>
      <c r="BC84" s="240">
        <f t="shared" si="19"/>
        <v>1998</v>
      </c>
      <c r="BD84" s="312">
        <f t="shared" si="20"/>
        <v>31286.072061522224</v>
      </c>
      <c r="BE84" s="312">
        <f t="shared" si="18"/>
        <v>101593.36244428869</v>
      </c>
      <c r="BF84" s="312">
        <f t="shared" si="18"/>
        <v>204672.83166780381</v>
      </c>
      <c r="BG84" s="312">
        <f t="shared" si="18"/>
        <v>27876.753179883781</v>
      </c>
      <c r="BH84" s="312">
        <f t="shared" si="18"/>
        <v>25342.069877564951</v>
      </c>
      <c r="BI84" s="312">
        <f t="shared" si="21"/>
        <v>693351.13252868131</v>
      </c>
      <c r="BJ84" s="312">
        <f t="shared" si="22"/>
        <v>1079513.0667509472</v>
      </c>
      <c r="BL84" s="314">
        <f t="shared" si="23"/>
        <v>6.9999999999998952E-3</v>
      </c>
    </row>
    <row r="85" spans="1:64">
      <c r="H85" s="236"/>
      <c r="AJ85" s="308">
        <v>1999</v>
      </c>
      <c r="AK85" s="309"/>
      <c r="AL85" s="309">
        <v>33225.808529336602</v>
      </c>
      <c r="AM85" s="309">
        <v>100171.05537006866</v>
      </c>
      <c r="AN85" s="309">
        <v>205900.86865781064</v>
      </c>
      <c r="AO85" s="309">
        <v>27737.369413984361</v>
      </c>
      <c r="AP85" s="309">
        <v>24998.08817883196</v>
      </c>
      <c r="AQ85" s="309">
        <v>149401.92132167154</v>
      </c>
      <c r="AR85" s="313">
        <v>94990.253437970183</v>
      </c>
      <c r="AS85" s="309">
        <v>210066.6</v>
      </c>
      <c r="AT85" s="309">
        <v>193128.63057828223</v>
      </c>
      <c r="AU85" s="309">
        <v>72254.153569144997</v>
      </c>
      <c r="AV85" s="309">
        <v>1108659.9195532226</v>
      </c>
      <c r="AW85" s="309">
        <v>141889.976</v>
      </c>
      <c r="AX85" s="309">
        <v>1249341.1026226461</v>
      </c>
      <c r="AY85" s="311">
        <v>1075484.0772247817</v>
      </c>
      <c r="AZ85" s="300"/>
      <c r="BC85" s="240">
        <f t="shared" si="19"/>
        <v>1999</v>
      </c>
      <c r="BD85" s="312">
        <f t="shared" si="20"/>
        <v>33225.808529336602</v>
      </c>
      <c r="BE85" s="312">
        <f t="shared" si="18"/>
        <v>100171.05537006866</v>
      </c>
      <c r="BF85" s="312">
        <f t="shared" si="18"/>
        <v>205900.86865781064</v>
      </c>
      <c r="BG85" s="312">
        <f t="shared" si="18"/>
        <v>27737.369413984361</v>
      </c>
      <c r="BH85" s="312">
        <f t="shared" si="18"/>
        <v>24998.08817883196</v>
      </c>
      <c r="BI85" s="312">
        <f t="shared" si="21"/>
        <v>719841.55890706892</v>
      </c>
      <c r="BJ85" s="312">
        <f t="shared" si="22"/>
        <v>1108659.9195532226</v>
      </c>
      <c r="BL85" s="314">
        <f t="shared" si="23"/>
        <v>2.6999999999999913E-2</v>
      </c>
    </row>
    <row r="86" spans="1:64">
      <c r="H86" s="236"/>
      <c r="AJ86" s="308">
        <v>2000</v>
      </c>
      <c r="AK86" s="309"/>
      <c r="AL86" s="309">
        <v>34787.421530215419</v>
      </c>
      <c r="AM86" s="309">
        <v>99069.173760997903</v>
      </c>
      <c r="AN86" s="309">
        <v>222578.83901909328</v>
      </c>
      <c r="AO86" s="309">
        <v>28597.227865817873</v>
      </c>
      <c r="AP86" s="309">
        <v>26410.289407448487</v>
      </c>
      <c r="AQ86" s="309">
        <v>161503.47694872692</v>
      </c>
      <c r="AR86" s="313">
        <v>102874.44447332171</v>
      </c>
      <c r="AS86" s="309">
        <v>216747.2</v>
      </c>
      <c r="AT86" s="309">
        <v>191339.64413400672</v>
      </c>
      <c r="AU86" s="309">
        <v>75735.382861262638</v>
      </c>
      <c r="AV86" s="309">
        <v>1157440.9560135645</v>
      </c>
      <c r="AW86" s="309">
        <v>144129.15700000001</v>
      </c>
      <c r="AX86" s="309">
        <v>1301813.4289327974</v>
      </c>
      <c r="AY86" s="311">
        <v>1122805.3766226722</v>
      </c>
      <c r="AZ86" s="300"/>
      <c r="BC86" s="240">
        <f t="shared" si="19"/>
        <v>2000</v>
      </c>
      <c r="BD86" s="312">
        <f t="shared" si="20"/>
        <v>34787.421530215419</v>
      </c>
      <c r="BE86" s="312">
        <f t="shared" si="18"/>
        <v>99069.173760997903</v>
      </c>
      <c r="BF86" s="312">
        <f t="shared" si="18"/>
        <v>222578.83901909328</v>
      </c>
      <c r="BG86" s="312">
        <f t="shared" si="18"/>
        <v>28597.227865817873</v>
      </c>
      <c r="BH86" s="312">
        <f t="shared" si="18"/>
        <v>26410.289407448487</v>
      </c>
      <c r="BI86" s="312">
        <f t="shared" si="21"/>
        <v>748200.14841731801</v>
      </c>
      <c r="BJ86" s="312">
        <f t="shared" si="22"/>
        <v>1157440.9560135645</v>
      </c>
      <c r="BL86" s="314">
        <f t="shared" si="23"/>
        <v>4.4000000000000039E-2</v>
      </c>
    </row>
    <row r="87" spans="1:64">
      <c r="H87" s="236"/>
      <c r="AJ87" s="308">
        <v>2001</v>
      </c>
      <c r="AK87" s="309"/>
      <c r="AL87" s="309">
        <v>33639.436619718312</v>
      </c>
      <c r="AM87" s="309">
        <v>98970.1045872369</v>
      </c>
      <c r="AN87" s="309">
        <v>229701.36186770428</v>
      </c>
      <c r="AO87" s="309">
        <v>27539.130434782612</v>
      </c>
      <c r="AP87" s="309">
        <v>27711.165649929611</v>
      </c>
      <c r="AQ87" s="309">
        <v>164572.04301075271</v>
      </c>
      <c r="AR87" s="313">
        <v>108944.03669724769</v>
      </c>
      <c r="AS87" s="309">
        <v>234450.1</v>
      </c>
      <c r="AT87" s="309">
        <v>189552.09462663427</v>
      </c>
      <c r="AU87" s="309">
        <v>77438.116402737054</v>
      </c>
      <c r="AV87" s="309">
        <v>1191006.7437379577</v>
      </c>
      <c r="AW87" s="309">
        <v>146201.174</v>
      </c>
      <c r="AX87" s="309">
        <v>1336962.3915139828</v>
      </c>
      <c r="AY87" s="311">
        <v>1157367.3071182393</v>
      </c>
      <c r="AZ87" s="300"/>
      <c r="BC87" s="240">
        <f t="shared" si="19"/>
        <v>2001</v>
      </c>
      <c r="BD87" s="312">
        <f t="shared" si="20"/>
        <v>33639.436619718312</v>
      </c>
      <c r="BE87" s="312">
        <f t="shared" si="18"/>
        <v>98970.1045872369</v>
      </c>
      <c r="BF87" s="312">
        <f t="shared" si="18"/>
        <v>229701.36186770428</v>
      </c>
      <c r="BG87" s="312">
        <f t="shared" si="18"/>
        <v>27539.130434782612</v>
      </c>
      <c r="BH87" s="312">
        <f t="shared" si="18"/>
        <v>27711.165649929611</v>
      </c>
      <c r="BI87" s="312">
        <f t="shared" si="21"/>
        <v>774956.39073737175</v>
      </c>
      <c r="BJ87" s="312">
        <f t="shared" si="22"/>
        <v>1191006.7437379577</v>
      </c>
      <c r="BL87" s="314">
        <f t="shared" si="23"/>
        <v>2.8999999999999915E-2</v>
      </c>
    </row>
    <row r="88" spans="1:64">
      <c r="H88" s="236"/>
      <c r="AJ88" s="308">
        <v>2002</v>
      </c>
      <c r="AK88" s="309"/>
      <c r="AL88" s="309">
        <v>35826</v>
      </c>
      <c r="AM88" s="309">
        <v>99959.805633109267</v>
      </c>
      <c r="AN88" s="309">
        <v>236133</v>
      </c>
      <c r="AO88" s="309">
        <v>28503</v>
      </c>
      <c r="AP88" s="309">
        <v>29321</v>
      </c>
      <c r="AQ88" s="309">
        <v>168357.2</v>
      </c>
      <c r="AR88" s="313">
        <v>118749</v>
      </c>
      <c r="AS88" s="309">
        <v>249165</v>
      </c>
      <c r="AT88" s="309">
        <v>190910</v>
      </c>
      <c r="AU88" s="309">
        <v>79346</v>
      </c>
      <c r="AV88" s="309">
        <v>1236270.0056331092</v>
      </c>
      <c r="AW88" s="309">
        <v>150165</v>
      </c>
      <c r="AX88" s="309">
        <v>1386435.0056331092</v>
      </c>
      <c r="AY88" s="311">
        <v>1200444.0056331092</v>
      </c>
      <c r="AZ88" s="300"/>
      <c r="BC88" s="240">
        <f t="shared" si="19"/>
        <v>2002</v>
      </c>
      <c r="BD88" s="312">
        <f t="shared" si="20"/>
        <v>35826</v>
      </c>
      <c r="BE88" s="312">
        <f t="shared" si="18"/>
        <v>99959.805633109267</v>
      </c>
      <c r="BF88" s="312">
        <f t="shared" si="18"/>
        <v>236133</v>
      </c>
      <c r="BG88" s="312">
        <f t="shared" si="18"/>
        <v>28503</v>
      </c>
      <c r="BH88" s="312">
        <f t="shared" si="18"/>
        <v>29321</v>
      </c>
      <c r="BI88" s="312">
        <f t="shared" si="21"/>
        <v>806527.2</v>
      </c>
      <c r="BJ88" s="312">
        <f t="shared" si="22"/>
        <v>1236270.0056331092</v>
      </c>
      <c r="BL88" s="314">
        <f t="shared" si="23"/>
        <v>3.8004202858745728E-2</v>
      </c>
    </row>
    <row r="89" spans="1:64">
      <c r="H89" s="236"/>
      <c r="AJ89" s="308">
        <v>2003</v>
      </c>
      <c r="AK89" s="309"/>
      <c r="AL89" s="309">
        <v>36070</v>
      </c>
      <c r="AM89" s="309">
        <v>103354.82024878413</v>
      </c>
      <c r="AN89" s="309">
        <v>232581</v>
      </c>
      <c r="AO89" s="309">
        <v>29344</v>
      </c>
      <c r="AP89" s="309">
        <v>31575</v>
      </c>
      <c r="AQ89" s="309">
        <v>172845.2</v>
      </c>
      <c r="AR89" s="313">
        <v>126287</v>
      </c>
      <c r="AS89" s="309">
        <v>261123</v>
      </c>
      <c r="AT89" s="309">
        <v>196193</v>
      </c>
      <c r="AU89" s="309">
        <v>83756</v>
      </c>
      <c r="AV89" s="309">
        <v>1273129.0202487842</v>
      </c>
      <c r="AW89" s="309">
        <v>154193</v>
      </c>
      <c r="AX89" s="309">
        <v>1427322.0202487842</v>
      </c>
      <c r="AY89" s="311">
        <v>1237059.0202487842</v>
      </c>
      <c r="AZ89" s="300"/>
      <c r="BC89" s="240">
        <f t="shared" si="19"/>
        <v>2003</v>
      </c>
      <c r="BD89" s="312">
        <f t="shared" si="20"/>
        <v>36070</v>
      </c>
      <c r="BE89" s="312">
        <f t="shared" si="18"/>
        <v>103354.82024878413</v>
      </c>
      <c r="BF89" s="312">
        <f t="shared" si="18"/>
        <v>232581</v>
      </c>
      <c r="BG89" s="312">
        <f t="shared" si="18"/>
        <v>29344</v>
      </c>
      <c r="BH89" s="312">
        <f t="shared" si="18"/>
        <v>31575</v>
      </c>
      <c r="BI89" s="312">
        <f t="shared" si="21"/>
        <v>840204.2</v>
      </c>
      <c r="BJ89" s="312">
        <f t="shared" si="22"/>
        <v>1273129.0202487842</v>
      </c>
      <c r="BL89" s="314">
        <f t="shared" si="23"/>
        <v>2.9814696181032829E-2</v>
      </c>
    </row>
    <row r="90" spans="1:64">
      <c r="H90" s="236"/>
      <c r="AJ90" s="308">
        <v>2004</v>
      </c>
      <c r="AK90" s="309"/>
      <c r="AL90" s="309">
        <v>36380</v>
      </c>
      <c r="AM90" s="309">
        <v>104915.25672401552</v>
      </c>
      <c r="AN90" s="309">
        <v>243965</v>
      </c>
      <c r="AO90" s="309">
        <v>31335</v>
      </c>
      <c r="AP90" s="309">
        <v>34451</v>
      </c>
      <c r="AQ90" s="309">
        <v>182175</v>
      </c>
      <c r="AR90" s="313">
        <v>132459</v>
      </c>
      <c r="AS90" s="309">
        <v>279544</v>
      </c>
      <c r="AT90" s="309">
        <v>199947</v>
      </c>
      <c r="AU90" s="309">
        <v>85219</v>
      </c>
      <c r="AV90" s="309">
        <v>1330390.2567240156</v>
      </c>
      <c r="AW90" s="309">
        <v>161940</v>
      </c>
      <c r="AX90" s="309">
        <v>1492330.2567240156</v>
      </c>
      <c r="AY90" s="311">
        <v>1294010.2567240156</v>
      </c>
      <c r="AZ90" s="300"/>
      <c r="BC90" s="240">
        <f t="shared" si="19"/>
        <v>2004</v>
      </c>
      <c r="BD90" s="312">
        <f t="shared" si="20"/>
        <v>36380</v>
      </c>
      <c r="BE90" s="312">
        <f t="shared" si="18"/>
        <v>104915.25672401552</v>
      </c>
      <c r="BF90" s="312">
        <f t="shared" si="18"/>
        <v>243965</v>
      </c>
      <c r="BG90" s="312">
        <f t="shared" si="18"/>
        <v>31335</v>
      </c>
      <c r="BH90" s="312">
        <f t="shared" si="18"/>
        <v>34451</v>
      </c>
      <c r="BI90" s="312">
        <f t="shared" si="21"/>
        <v>879344</v>
      </c>
      <c r="BJ90" s="312">
        <f t="shared" si="22"/>
        <v>1330390.2567240156</v>
      </c>
      <c r="BL90" s="314">
        <f t="shared" si="23"/>
        <v>4.4976774203169034E-2</v>
      </c>
    </row>
    <row r="91" spans="1:64">
      <c r="H91" s="236"/>
      <c r="AJ91" s="308">
        <v>2005</v>
      </c>
      <c r="AK91" s="309"/>
      <c r="AL91" s="309">
        <v>37402.199999999997</v>
      </c>
      <c r="AM91" s="309">
        <v>105991.9</v>
      </c>
      <c r="AN91" s="309">
        <v>259100.99999999988</v>
      </c>
      <c r="AO91" s="309">
        <v>33010.199999999997</v>
      </c>
      <c r="AP91" s="309">
        <v>38557.999999999985</v>
      </c>
      <c r="AQ91" s="309">
        <v>195012.19999999998</v>
      </c>
      <c r="AR91" s="313">
        <v>139471.79999999999</v>
      </c>
      <c r="AS91" s="309">
        <v>295503.50000000006</v>
      </c>
      <c r="AT91" s="309">
        <v>208560.8</v>
      </c>
      <c r="AU91" s="309">
        <v>88454.7</v>
      </c>
      <c r="AV91" s="309">
        <v>1401066.2999999998</v>
      </c>
      <c r="AW91" s="309">
        <v>170015</v>
      </c>
      <c r="AX91" s="309">
        <v>1571081.2999999998</v>
      </c>
      <c r="AY91" s="311">
        <v>1363664.0999999999</v>
      </c>
      <c r="AZ91" s="300"/>
      <c r="BC91" s="240">
        <f t="shared" si="19"/>
        <v>2005</v>
      </c>
      <c r="BD91" s="312">
        <f t="shared" si="20"/>
        <v>37402.199999999997</v>
      </c>
      <c r="BE91" s="312">
        <f t="shared" si="18"/>
        <v>105991.9</v>
      </c>
      <c r="BF91" s="312">
        <f t="shared" si="18"/>
        <v>259100.99999999988</v>
      </c>
      <c r="BG91" s="312">
        <f t="shared" si="18"/>
        <v>33010.199999999997</v>
      </c>
      <c r="BH91" s="312">
        <f t="shared" si="18"/>
        <v>38557.999999999985</v>
      </c>
      <c r="BI91" s="312">
        <f t="shared" si="21"/>
        <v>927003</v>
      </c>
      <c r="BJ91" s="312">
        <f t="shared" si="22"/>
        <v>1401066.2999999998</v>
      </c>
      <c r="BL91" s="314">
        <f t="shared" si="23"/>
        <v>5.3124294107518955E-2</v>
      </c>
    </row>
    <row r="92" spans="1:64">
      <c r="H92" s="236"/>
      <c r="AJ92" s="308">
        <v>2006</v>
      </c>
      <c r="AK92" s="309"/>
      <c r="AL92" s="309">
        <v>35359</v>
      </c>
      <c r="AM92" s="309">
        <v>105364.25534732643</v>
      </c>
      <c r="AN92" s="309">
        <v>275782.39999999991</v>
      </c>
      <c r="AO92" s="309">
        <v>34139</v>
      </c>
      <c r="AP92" s="309">
        <v>42582</v>
      </c>
      <c r="AQ92" s="309">
        <v>206636</v>
      </c>
      <c r="AR92" s="313">
        <v>146607</v>
      </c>
      <c r="AS92" s="309">
        <v>324002</v>
      </c>
      <c r="AT92" s="309">
        <v>214947</v>
      </c>
      <c r="AU92" s="309">
        <v>93073</v>
      </c>
      <c r="AV92" s="309">
        <v>1478491.6553473263</v>
      </c>
      <c r="AW92" s="309">
        <v>180630</v>
      </c>
      <c r="AX92" s="309">
        <v>1659121.6553473263</v>
      </c>
      <c r="AY92" s="311">
        <v>1443132.6553473263</v>
      </c>
      <c r="AZ92" s="300"/>
      <c r="BC92" s="240">
        <f t="shared" si="19"/>
        <v>2006</v>
      </c>
      <c r="BD92" s="312">
        <f t="shared" si="20"/>
        <v>35359</v>
      </c>
      <c r="BE92" s="312">
        <f t="shared" si="18"/>
        <v>105364.25534732643</v>
      </c>
      <c r="BF92" s="312">
        <f t="shared" si="18"/>
        <v>275782.39999999991</v>
      </c>
      <c r="BG92" s="312">
        <f t="shared" si="18"/>
        <v>34139</v>
      </c>
      <c r="BH92" s="312">
        <f t="shared" si="18"/>
        <v>42582</v>
      </c>
      <c r="BI92" s="312">
        <f t="shared" si="21"/>
        <v>985265</v>
      </c>
      <c r="BJ92" s="312">
        <f t="shared" si="22"/>
        <v>1478491.6553473263</v>
      </c>
      <c r="BL92" s="314">
        <f t="shared" si="23"/>
        <v>5.5261735541941581E-2</v>
      </c>
    </row>
    <row r="93" spans="1:64">
      <c r="H93" s="236"/>
      <c r="AJ93" s="308">
        <v>2007</v>
      </c>
      <c r="AK93" s="309"/>
      <c r="AL93" s="309">
        <v>36301</v>
      </c>
      <c r="AM93" s="309">
        <v>105335.68150754264</v>
      </c>
      <c r="AN93" s="309">
        <v>290246</v>
      </c>
      <c r="AO93" s="309">
        <v>35294</v>
      </c>
      <c r="AP93" s="309">
        <v>48971</v>
      </c>
      <c r="AQ93" s="309">
        <v>217607</v>
      </c>
      <c r="AR93" s="313">
        <v>156289</v>
      </c>
      <c r="AS93" s="309">
        <v>349500.91796747642</v>
      </c>
      <c r="AT93" s="309">
        <v>223284</v>
      </c>
      <c r="AU93" s="309">
        <v>98247</v>
      </c>
      <c r="AV93" s="309">
        <v>1561075.5994750191</v>
      </c>
      <c r="AW93" s="309">
        <v>190089</v>
      </c>
      <c r="AX93" s="309">
        <v>1751164.5994750191</v>
      </c>
      <c r="AY93" s="311">
        <v>1524774.5994750191</v>
      </c>
      <c r="AZ93" s="300"/>
      <c r="BC93" s="240">
        <f t="shared" si="19"/>
        <v>2007</v>
      </c>
      <c r="BD93" s="312">
        <f t="shared" si="20"/>
        <v>36301</v>
      </c>
      <c r="BE93" s="312">
        <f t="shared" si="18"/>
        <v>105335.68150754264</v>
      </c>
      <c r="BF93" s="312">
        <f t="shared" si="18"/>
        <v>290246</v>
      </c>
      <c r="BG93" s="312">
        <f t="shared" si="18"/>
        <v>35294</v>
      </c>
      <c r="BH93" s="312">
        <f t="shared" si="18"/>
        <v>48971</v>
      </c>
      <c r="BI93" s="312">
        <f t="shared" si="21"/>
        <v>1044927.9179674764</v>
      </c>
      <c r="BJ93" s="312">
        <f t="shared" si="22"/>
        <v>1561075.5994750191</v>
      </c>
      <c r="BL93" s="314">
        <f t="shared" si="23"/>
        <v>5.5856888896875345E-2</v>
      </c>
    </row>
    <row r="94" spans="1:64">
      <c r="H94" s="236"/>
      <c r="AJ94" s="308">
        <v>2008</v>
      </c>
      <c r="AK94" s="309"/>
      <c r="AL94" s="309">
        <v>42143.137674057776</v>
      </c>
      <c r="AM94" s="309">
        <v>99395.847144405445</v>
      </c>
      <c r="AN94" s="309">
        <v>297888.56982105202</v>
      </c>
      <c r="AO94" s="309">
        <v>34195.63617690275</v>
      </c>
      <c r="AP94" s="309">
        <v>53145.383934800833</v>
      </c>
      <c r="AQ94" s="309">
        <v>219749.13680559825</v>
      </c>
      <c r="AR94" s="313">
        <v>162522.04220979134</v>
      </c>
      <c r="AS94" s="309">
        <v>375240.46941947838</v>
      </c>
      <c r="AT94" s="309">
        <v>233416</v>
      </c>
      <c r="AU94" s="309">
        <v>102105.5555793987</v>
      </c>
      <c r="AV94" s="309">
        <v>1619801.7787654856</v>
      </c>
      <c r="AW94" s="309">
        <v>194792</v>
      </c>
      <c r="AX94" s="309">
        <v>1814593.7787654856</v>
      </c>
      <c r="AY94" s="311">
        <v>1577658.6410914278</v>
      </c>
      <c r="AZ94" s="300"/>
      <c r="BC94" s="240">
        <f t="shared" si="19"/>
        <v>2008</v>
      </c>
      <c r="BD94" s="312">
        <f t="shared" si="20"/>
        <v>42143.137674057776</v>
      </c>
      <c r="BE94" s="312">
        <f t="shared" si="20"/>
        <v>99395.847144405445</v>
      </c>
      <c r="BF94" s="312">
        <f t="shared" si="20"/>
        <v>297888.56982105202</v>
      </c>
      <c r="BG94" s="312">
        <f t="shared" si="20"/>
        <v>34195.63617690275</v>
      </c>
      <c r="BH94" s="312">
        <f t="shared" si="20"/>
        <v>53145.383934800833</v>
      </c>
      <c r="BI94" s="312">
        <f t="shared" si="21"/>
        <v>1093033.2040142666</v>
      </c>
      <c r="BJ94" s="312">
        <f t="shared" si="22"/>
        <v>1619801.7787654856</v>
      </c>
      <c r="BL94" s="314">
        <f t="shared" si="23"/>
        <v>3.7619048885406903E-2</v>
      </c>
    </row>
    <row r="95" spans="1:64">
      <c r="H95" s="236"/>
      <c r="AJ95" s="308">
        <v>2009</v>
      </c>
      <c r="AK95" s="309"/>
      <c r="AL95" s="309">
        <v>41454.14046899027</v>
      </c>
      <c r="AM95" s="309">
        <v>94057.359383440416</v>
      </c>
      <c r="AN95" s="309">
        <v>267722.5710311993</v>
      </c>
      <c r="AO95" s="309">
        <v>33711.906071162302</v>
      </c>
      <c r="AP95" s="309">
        <v>57278.523653428099</v>
      </c>
      <c r="AQ95" s="309">
        <v>217073.9231972642</v>
      </c>
      <c r="AR95" s="313">
        <v>163999.44443334406</v>
      </c>
      <c r="AS95" s="309">
        <v>378986.81201969169</v>
      </c>
      <c r="AT95" s="309">
        <v>242542</v>
      </c>
      <c r="AU95" s="309">
        <v>101233.10751018295</v>
      </c>
      <c r="AV95" s="309">
        <v>1598059.7877687034</v>
      </c>
      <c r="AW95" s="309">
        <v>188839</v>
      </c>
      <c r="AX95" s="309">
        <v>1786898.7877687034</v>
      </c>
      <c r="AY95" s="311">
        <v>1556605.6472997132</v>
      </c>
      <c r="AZ95" s="300"/>
      <c r="BC95" s="240">
        <f t="shared" si="19"/>
        <v>2009</v>
      </c>
      <c r="BD95" s="312">
        <f t="shared" si="20"/>
        <v>41454.14046899027</v>
      </c>
      <c r="BE95" s="312">
        <f t="shared" si="20"/>
        <v>94057.359383440416</v>
      </c>
      <c r="BF95" s="312">
        <f t="shared" si="20"/>
        <v>267722.5710311993</v>
      </c>
      <c r="BG95" s="312">
        <f t="shared" si="20"/>
        <v>33711.906071162302</v>
      </c>
      <c r="BH95" s="312">
        <f t="shared" si="20"/>
        <v>57278.523653428099</v>
      </c>
      <c r="BI95" s="312">
        <f t="shared" si="21"/>
        <v>1103835.287160483</v>
      </c>
      <c r="BJ95" s="312">
        <f t="shared" si="22"/>
        <v>1598059.7877687034</v>
      </c>
      <c r="BL95" s="314">
        <f t="shared" si="23"/>
        <v>-1.3422624472824496E-2</v>
      </c>
    </row>
    <row r="96" spans="1:64">
      <c r="H96" s="236"/>
      <c r="AJ96" s="308">
        <v>2010</v>
      </c>
      <c r="AK96" s="309"/>
      <c r="AL96" s="309">
        <v>41613.902705606117</v>
      </c>
      <c r="AM96" s="309">
        <v>99383.169599692294</v>
      </c>
      <c r="AN96" s="309">
        <v>282508.70706190192</v>
      </c>
      <c r="AO96" s="309">
        <v>34538.154066801246</v>
      </c>
      <c r="AP96" s="309">
        <v>57706.903147584264</v>
      </c>
      <c r="AQ96" s="309">
        <v>225337.5631872002</v>
      </c>
      <c r="AR96" s="313">
        <v>167313.41596567509</v>
      </c>
      <c r="AS96" s="309">
        <v>387188.66019595665</v>
      </c>
      <c r="AT96" s="309">
        <v>250014</v>
      </c>
      <c r="AU96" s="309">
        <v>101670.84757097937</v>
      </c>
      <c r="AV96" s="309">
        <v>1647275.3235013972</v>
      </c>
      <c r="AW96" s="309">
        <v>195733</v>
      </c>
      <c r="AX96" s="309">
        <v>1843008.3235013972</v>
      </c>
      <c r="AY96" s="311">
        <v>1605661.4207957911</v>
      </c>
      <c r="AZ96" s="300"/>
      <c r="BC96" s="240">
        <f t="shared" si="19"/>
        <v>2010</v>
      </c>
      <c r="BD96" s="312">
        <f t="shared" si="20"/>
        <v>41613.902705606117</v>
      </c>
      <c r="BE96" s="312">
        <f t="shared" si="20"/>
        <v>99383.169599692294</v>
      </c>
      <c r="BF96" s="312">
        <f t="shared" si="20"/>
        <v>282508.70706190192</v>
      </c>
      <c r="BG96" s="312">
        <f t="shared" si="20"/>
        <v>34538.154066801246</v>
      </c>
      <c r="BH96" s="312">
        <f t="shared" si="20"/>
        <v>57706.903147584264</v>
      </c>
      <c r="BI96" s="312">
        <f t="shared" si="21"/>
        <v>1131524.4869198112</v>
      </c>
      <c r="BJ96" s="312">
        <f t="shared" si="22"/>
        <v>1647275.3235013972</v>
      </c>
      <c r="BL96" s="314">
        <f t="shared" si="23"/>
        <v>3.0797055347604463E-2</v>
      </c>
    </row>
    <row r="97" spans="8:64">
      <c r="H97" s="236"/>
      <c r="AJ97" s="308">
        <v>2011</v>
      </c>
      <c r="AK97" s="309"/>
      <c r="AL97" s="309">
        <v>41586.852671687717</v>
      </c>
      <c r="AM97" s="309">
        <v>99687.221532023847</v>
      </c>
      <c r="AN97" s="309">
        <v>291785.13856017054</v>
      </c>
      <c r="AO97" s="309">
        <v>35049.055161601253</v>
      </c>
      <c r="AP97" s="309">
        <v>57869.457523921883</v>
      </c>
      <c r="AQ97" s="309">
        <v>235294.54737295557</v>
      </c>
      <c r="AR97" s="313">
        <v>172530.12296247183</v>
      </c>
      <c r="AS97" s="309">
        <v>405479.22061742016</v>
      </c>
      <c r="AT97" s="309">
        <v>260494</v>
      </c>
      <c r="AU97" s="309">
        <v>104025.72980642274</v>
      </c>
      <c r="AV97" s="309">
        <v>1703801.3462086755</v>
      </c>
      <c r="AW97" s="309">
        <v>205542</v>
      </c>
      <c r="AX97" s="309">
        <v>1909343.3462086755</v>
      </c>
      <c r="AY97" s="311">
        <v>1662214.4935369878</v>
      </c>
      <c r="AZ97" s="300"/>
      <c r="BC97" s="240">
        <f t="shared" si="19"/>
        <v>2011</v>
      </c>
      <c r="BD97" s="312">
        <f t="shared" si="20"/>
        <v>41586.852671687717</v>
      </c>
      <c r="BE97" s="312">
        <f t="shared" si="20"/>
        <v>99687.221532023847</v>
      </c>
      <c r="BF97" s="312">
        <f t="shared" si="20"/>
        <v>291785.13856017054</v>
      </c>
      <c r="BG97" s="312">
        <f t="shared" si="20"/>
        <v>35049.055161601253</v>
      </c>
      <c r="BH97" s="312">
        <f t="shared" si="20"/>
        <v>57869.457523921883</v>
      </c>
      <c r="BI97" s="312">
        <f t="shared" si="21"/>
        <v>1177823.6207592702</v>
      </c>
      <c r="BJ97" s="312">
        <f t="shared" si="22"/>
        <v>1703801.3462086755</v>
      </c>
      <c r="BL97" s="314">
        <f t="shared" si="23"/>
        <v>3.4314860364160982E-2</v>
      </c>
    </row>
    <row r="98" spans="8:64">
      <c r="H98" s="236"/>
      <c r="AJ98" s="308">
        <v>2012</v>
      </c>
      <c r="AK98" s="309"/>
      <c r="AL98" s="309">
        <v>42433.445143794837</v>
      </c>
      <c r="AM98" s="309">
        <v>96082.321150933145</v>
      </c>
      <c r="AN98" s="309">
        <v>297808.30661209219</v>
      </c>
      <c r="AO98" s="309">
        <v>34476.318764102121</v>
      </c>
      <c r="AP98" s="309">
        <v>59206.361892407993</v>
      </c>
      <c r="AQ98" s="309">
        <v>244278.13938066497</v>
      </c>
      <c r="AR98" s="313">
        <v>176699.46205854678</v>
      </c>
      <c r="AS98" s="309">
        <v>420473.36632606044</v>
      </c>
      <c r="AT98" s="309">
        <v>267714</v>
      </c>
      <c r="AU98" s="309">
        <v>106180.86592064169</v>
      </c>
      <c r="AV98" s="309">
        <v>1745352.5872492441</v>
      </c>
      <c r="AW98" s="309">
        <v>211091</v>
      </c>
      <c r="AX98" s="309">
        <v>1956443.5872492441</v>
      </c>
      <c r="AY98" s="311">
        <v>1702919.1421054492</v>
      </c>
      <c r="AZ98" s="300"/>
      <c r="BC98" s="240">
        <f t="shared" si="19"/>
        <v>2012</v>
      </c>
      <c r="BD98" s="312">
        <f t="shared" si="20"/>
        <v>42433.445143794837</v>
      </c>
      <c r="BE98" s="312">
        <f t="shared" si="20"/>
        <v>96082.321150933145</v>
      </c>
      <c r="BF98" s="312">
        <f t="shared" si="20"/>
        <v>297808.30661209219</v>
      </c>
      <c r="BG98" s="312">
        <f t="shared" si="20"/>
        <v>34476.318764102121</v>
      </c>
      <c r="BH98" s="312">
        <f t="shared" si="20"/>
        <v>59206.361892407993</v>
      </c>
      <c r="BI98" s="312">
        <f t="shared" si="21"/>
        <v>1215345.8336859138</v>
      </c>
      <c r="BJ98" s="312">
        <f t="shared" si="22"/>
        <v>1745352.5872492441</v>
      </c>
      <c r="BL98" s="314">
        <f t="shared" si="23"/>
        <v>2.4387374228239223E-2</v>
      </c>
    </row>
    <row r="99" spans="8:64">
      <c r="H99" s="236"/>
      <c r="AJ99" s="308">
        <v>2013</v>
      </c>
      <c r="AK99" s="309"/>
      <c r="AL99" s="309">
        <v>43414.14</v>
      </c>
      <c r="AM99" s="309">
        <v>99075.941736739464</v>
      </c>
      <c r="AN99" s="309">
        <v>300050.42680802627</v>
      </c>
      <c r="AO99" s="309">
        <v>34332.855366525044</v>
      </c>
      <c r="AP99" s="309">
        <v>60879</v>
      </c>
      <c r="AQ99" s="309">
        <v>249606.79426400631</v>
      </c>
      <c r="AR99" s="313">
        <v>180108.45915209872</v>
      </c>
      <c r="AS99" s="309">
        <v>430597</v>
      </c>
      <c r="AT99" s="309">
        <v>271844</v>
      </c>
      <c r="AU99" s="309">
        <v>108045.0467781789</v>
      </c>
      <c r="AV99" s="309">
        <v>1777953.6641055748</v>
      </c>
      <c r="AW99" s="309">
        <v>215479</v>
      </c>
      <c r="AX99" s="309">
        <v>1993432.6641055748</v>
      </c>
      <c r="AY99" s="311">
        <v>1734539.5241055749</v>
      </c>
      <c r="AZ99" s="300"/>
      <c r="BC99" s="240">
        <f t="shared" si="19"/>
        <v>2013</v>
      </c>
      <c r="BD99" s="312">
        <f t="shared" si="20"/>
        <v>43414.14</v>
      </c>
      <c r="BE99" s="312">
        <f t="shared" si="20"/>
        <v>99075.941736739464</v>
      </c>
      <c r="BF99" s="312">
        <f t="shared" si="20"/>
        <v>300050.42680802627</v>
      </c>
      <c r="BG99" s="312">
        <f t="shared" si="20"/>
        <v>34332.855366525044</v>
      </c>
      <c r="BH99" s="312">
        <f t="shared" si="20"/>
        <v>60879</v>
      </c>
      <c r="BI99" s="312">
        <f t="shared" si="21"/>
        <v>1240201.3001942842</v>
      </c>
      <c r="BJ99" s="312">
        <f t="shared" si="22"/>
        <v>1777953.6641055748</v>
      </c>
      <c r="BL99" s="314">
        <f t="shared" si="23"/>
        <v>1.8678791376882442E-2</v>
      </c>
    </row>
    <row r="100" spans="8:64">
      <c r="H100" s="236"/>
      <c r="AJ100" s="315"/>
      <c r="AK100" s="316"/>
      <c r="AL100" s="317">
        <f>AL99/$AV$99</f>
        <v>2.4418037925549713E-2</v>
      </c>
      <c r="AM100" s="317">
        <f t="shared" ref="AM100:AU100" si="24">AM99/$AV$99</f>
        <v>5.5724704044287365E-2</v>
      </c>
      <c r="AN100" s="317">
        <f t="shared" si="24"/>
        <v>0.16876166846506147</v>
      </c>
      <c r="AO100" s="317">
        <f t="shared" si="24"/>
        <v>1.9310320656639093E-2</v>
      </c>
      <c r="AP100" s="317">
        <f t="shared" si="24"/>
        <v>3.4241049825461035E-2</v>
      </c>
      <c r="AQ100" s="317">
        <f t="shared" si="24"/>
        <v>0.14038993214683951</v>
      </c>
      <c r="AR100" s="317">
        <f t="shared" si="24"/>
        <v>0.10130098595269346</v>
      </c>
      <c r="AS100" s="317">
        <f t="shared" si="24"/>
        <v>0.24218685148727878</v>
      </c>
      <c r="AT100" s="317">
        <f t="shared" si="24"/>
        <v>0.15289712296116278</v>
      </c>
      <c r="AU100" s="317">
        <f t="shared" si="24"/>
        <v>6.076932653502673E-2</v>
      </c>
      <c r="AV100" s="316"/>
      <c r="AW100" s="316"/>
      <c r="AX100" s="316"/>
      <c r="AY100" s="316"/>
      <c r="AZ100" s="300"/>
      <c r="BK100" s="301" t="s">
        <v>7</v>
      </c>
      <c r="BL100" s="318">
        <f>AVERAGE(BL80:BL99)</f>
        <v>3.2220654875937643E-2</v>
      </c>
    </row>
    <row r="101" spans="8:64">
      <c r="H101" s="236"/>
      <c r="AJ101" s="315"/>
      <c r="AK101" s="316"/>
      <c r="AL101" s="316"/>
      <c r="AM101" s="316"/>
      <c r="AN101" s="316"/>
      <c r="AO101" s="316"/>
      <c r="AP101" s="316"/>
      <c r="AQ101" s="316"/>
      <c r="AR101" s="316"/>
      <c r="AS101" s="316"/>
      <c r="AT101" s="316"/>
      <c r="AU101" s="316"/>
      <c r="AV101" s="316"/>
      <c r="AW101" s="316"/>
      <c r="AX101" s="316"/>
      <c r="AY101" s="316"/>
      <c r="AZ101" s="300"/>
    </row>
    <row r="102" spans="8:64" ht="15.75" thickBot="1">
      <c r="H102" s="236"/>
      <c r="AJ102" s="319"/>
      <c r="AK102" s="320"/>
      <c r="AL102" s="320"/>
      <c r="AM102" s="320"/>
      <c r="AN102" s="320"/>
      <c r="AO102" s="320"/>
      <c r="AP102" s="320"/>
      <c r="AQ102" s="320"/>
      <c r="AR102" s="320"/>
      <c r="AS102" s="320"/>
      <c r="AT102" s="320"/>
      <c r="AU102" s="320"/>
      <c r="AV102" s="320"/>
      <c r="AW102" s="320"/>
      <c r="AX102" s="320"/>
      <c r="AY102" s="320"/>
      <c r="AZ102" s="321"/>
      <c r="BC102" s="301" t="s">
        <v>636</v>
      </c>
    </row>
    <row r="103" spans="8:64">
      <c r="H103" s="236"/>
      <c r="BD103" s="322" t="str">
        <f>BD$78</f>
        <v>Agriculture, forestry and fishing</v>
      </c>
      <c r="BE103" s="322" t="str">
        <f t="shared" ref="BE103:BI103" si="25">BE$78</f>
        <v>Mining and quarrying</v>
      </c>
      <c r="BF103" s="322" t="str">
        <f t="shared" si="25"/>
        <v>Manu-facturing</v>
      </c>
      <c r="BG103" s="322" t="str">
        <f t="shared" si="25"/>
        <v>Electricity, gas and water</v>
      </c>
      <c r="BH103" s="322" t="str">
        <f t="shared" si="25"/>
        <v>Construction</v>
      </c>
      <c r="BI103" s="322" t="str">
        <f t="shared" si="25"/>
        <v>Tertiary</v>
      </c>
    </row>
    <row r="104" spans="8:64">
      <c r="H104" s="236"/>
      <c r="BC104" s="240">
        <f>BC79</f>
        <v>1993</v>
      </c>
      <c r="BD104" s="314">
        <f>BD79/$BJ79</f>
        <v>3.2324018472487906E-2</v>
      </c>
      <c r="BE104" s="314">
        <f t="shared" ref="BE104:BI104" si="26">BE79/$BJ79</f>
        <v>0.10951370664189773</v>
      </c>
      <c r="BF104" s="314">
        <f t="shared" si="26"/>
        <v>0.19049882576426277</v>
      </c>
      <c r="BG104" s="314">
        <f t="shared" si="26"/>
        <v>2.5336845766114231E-2</v>
      </c>
      <c r="BH104" s="314">
        <f t="shared" si="26"/>
        <v>2.5339292020033367E-2</v>
      </c>
      <c r="BI104" s="314">
        <f t="shared" si="26"/>
        <v>0.62865094160971413</v>
      </c>
    </row>
    <row r="105" spans="8:64">
      <c r="H105" s="236"/>
      <c r="BC105" s="240">
        <f t="shared" ref="BC105:BC124" si="27">BC80</f>
        <v>1994</v>
      </c>
      <c r="BD105" s="314">
        <f t="shared" ref="BD105:BI120" si="28">BD80/$BJ80</f>
        <v>3.386176304059655E-2</v>
      </c>
      <c r="BE105" s="314">
        <f t="shared" si="28"/>
        <v>0.10685560696612351</v>
      </c>
      <c r="BF105" s="314">
        <f t="shared" si="28"/>
        <v>0.18994397481543482</v>
      </c>
      <c r="BG105" s="314">
        <f t="shared" si="28"/>
        <v>2.6025614388882384E-2</v>
      </c>
      <c r="BH105" s="314">
        <f t="shared" si="28"/>
        <v>2.5314352846915987E-2</v>
      </c>
      <c r="BI105" s="314">
        <f t="shared" si="28"/>
        <v>0.62743359097730567</v>
      </c>
    </row>
    <row r="106" spans="8:64">
      <c r="H106" s="236"/>
      <c r="BC106" s="240">
        <f t="shared" si="27"/>
        <v>1995</v>
      </c>
      <c r="BD106" s="314">
        <f t="shared" si="28"/>
        <v>2.6333273976230906E-2</v>
      </c>
      <c r="BE106" s="314">
        <f t="shared" si="28"/>
        <v>0.10052726519434337</v>
      </c>
      <c r="BF106" s="314">
        <f t="shared" si="28"/>
        <v>0.19639838172663893</v>
      </c>
      <c r="BG106" s="314">
        <f t="shared" si="28"/>
        <v>2.5772938521029159E-2</v>
      </c>
      <c r="BH106" s="314">
        <f t="shared" si="28"/>
        <v>2.5449252044231686E-2</v>
      </c>
      <c r="BI106" s="314">
        <f t="shared" si="28"/>
        <v>0.63446169641901562</v>
      </c>
    </row>
    <row r="107" spans="8:64">
      <c r="H107" s="236"/>
      <c r="BC107" s="240">
        <f t="shared" si="27"/>
        <v>1996</v>
      </c>
      <c r="BD107" s="314">
        <f t="shared" si="28"/>
        <v>3.1337101468835241E-2</v>
      </c>
      <c r="BE107" s="314">
        <f t="shared" si="28"/>
        <v>9.5703500069854716E-2</v>
      </c>
      <c r="BF107" s="314">
        <f t="shared" si="28"/>
        <v>0.19112088202573119</v>
      </c>
      <c r="BG107" s="314">
        <f t="shared" si="28"/>
        <v>2.7405389521401449E-2</v>
      </c>
      <c r="BH107" s="314">
        <f t="shared" si="28"/>
        <v>2.4915837037927546E-2</v>
      </c>
      <c r="BI107" s="314">
        <f t="shared" si="28"/>
        <v>0.63442915267293964</v>
      </c>
    </row>
    <row r="108" spans="8:64">
      <c r="H108" s="236"/>
      <c r="BC108" s="240">
        <f t="shared" si="27"/>
        <v>1997</v>
      </c>
      <c r="BD108" s="314">
        <f t="shared" si="28"/>
        <v>3.0817870742743426E-2</v>
      </c>
      <c r="BE108" s="314">
        <f t="shared" si="28"/>
        <v>9.4863995683277039E-2</v>
      </c>
      <c r="BF108" s="314">
        <f t="shared" si="28"/>
        <v>0.19130715968852424</v>
      </c>
      <c r="BG108" s="314">
        <f t="shared" si="28"/>
        <v>2.7752631298963062E-2</v>
      </c>
      <c r="BH108" s="314">
        <f t="shared" si="28"/>
        <v>2.5120487764869009E-2</v>
      </c>
      <c r="BI108" s="314">
        <f t="shared" si="28"/>
        <v>0.63410406664703578</v>
      </c>
    </row>
    <row r="109" spans="8:64">
      <c r="H109" s="236"/>
      <c r="BC109" s="240">
        <f t="shared" si="27"/>
        <v>1998</v>
      </c>
      <c r="BD109" s="314">
        <f t="shared" si="28"/>
        <v>2.8981652029173802E-2</v>
      </c>
      <c r="BE109" s="314">
        <f t="shared" si="28"/>
        <v>9.4110359173380106E-2</v>
      </c>
      <c r="BF109" s="314">
        <f t="shared" si="28"/>
        <v>0.18959736382239045</v>
      </c>
      <c r="BG109" s="314">
        <f t="shared" si="28"/>
        <v>2.5823451367555504E-2</v>
      </c>
      <c r="BH109" s="314">
        <f t="shared" si="28"/>
        <v>2.3475463760561949E-2</v>
      </c>
      <c r="BI109" s="314">
        <f t="shared" si="28"/>
        <v>0.64228137100321303</v>
      </c>
    </row>
    <row r="110" spans="8:64">
      <c r="H110" s="236"/>
      <c r="BC110" s="240">
        <f t="shared" si="27"/>
        <v>1999</v>
      </c>
      <c r="BD110" s="314">
        <f t="shared" si="28"/>
        <v>2.9969342215172914E-2</v>
      </c>
      <c r="BE110" s="314">
        <f t="shared" si="28"/>
        <v>9.0353275701025124E-2</v>
      </c>
      <c r="BF110" s="314">
        <f t="shared" si="28"/>
        <v>0.18572049464978077</v>
      </c>
      <c r="BG110" s="314">
        <f t="shared" si="28"/>
        <v>2.5018825813746568E-2</v>
      </c>
      <c r="BH110" s="314">
        <f t="shared" si="28"/>
        <v>2.2548021929850146E-2</v>
      </c>
      <c r="BI110" s="314">
        <f t="shared" si="28"/>
        <v>0.6492897832882395</v>
      </c>
    </row>
    <row r="111" spans="8:64">
      <c r="H111" s="236"/>
      <c r="BC111" s="240">
        <f t="shared" si="27"/>
        <v>2000</v>
      </c>
      <c r="BD111" s="314">
        <f t="shared" si="28"/>
        <v>3.0055461014641797E-2</v>
      </c>
      <c r="BE111" s="314">
        <f t="shared" si="28"/>
        <v>8.5593285122905982E-2</v>
      </c>
      <c r="BF111" s="314">
        <f t="shared" si="28"/>
        <v>0.19230254283181319</v>
      </c>
      <c r="BG111" s="314">
        <f t="shared" si="28"/>
        <v>2.4707288710701828E-2</v>
      </c>
      <c r="BH111" s="314">
        <f t="shared" si="28"/>
        <v>2.2817828650551895E-2</v>
      </c>
      <c r="BI111" s="314">
        <f t="shared" si="28"/>
        <v>0.64642619092575948</v>
      </c>
    </row>
    <row r="112" spans="8:64">
      <c r="H112" s="236"/>
      <c r="BC112" s="240">
        <f t="shared" si="27"/>
        <v>2001</v>
      </c>
      <c r="BD112" s="314">
        <f t="shared" si="28"/>
        <v>2.8244539165363094E-2</v>
      </c>
      <c r="BE112" s="314">
        <f t="shared" si="28"/>
        <v>8.3097854069760044E-2</v>
      </c>
      <c r="BF112" s="314">
        <f t="shared" si="28"/>
        <v>0.19286319164473395</v>
      </c>
      <c r="BG112" s="314">
        <f t="shared" si="28"/>
        <v>2.3122564653455649E-2</v>
      </c>
      <c r="BH112" s="314">
        <f t="shared" si="28"/>
        <v>2.3267009860043708E-2</v>
      </c>
      <c r="BI112" s="314">
        <f t="shared" si="28"/>
        <v>0.65067338603405567</v>
      </c>
    </row>
    <row r="113" spans="1:178">
      <c r="H113" s="236"/>
      <c r="BC113" s="240">
        <f t="shared" si="27"/>
        <v>2002</v>
      </c>
      <c r="BD113" s="314">
        <f t="shared" si="28"/>
        <v>2.8979106373816017E-2</v>
      </c>
      <c r="BE113" s="314">
        <f t="shared" si="28"/>
        <v>8.0855966073461932E-2</v>
      </c>
      <c r="BF113" s="314">
        <f t="shared" si="28"/>
        <v>0.19100439137409417</v>
      </c>
      <c r="BG113" s="314">
        <f t="shared" si="28"/>
        <v>2.305564307968732E-2</v>
      </c>
      <c r="BH113" s="314">
        <f t="shared" si="28"/>
        <v>2.371731083533354E-2</v>
      </c>
      <c r="BI113" s="314">
        <f t="shared" si="28"/>
        <v>0.65238758226360705</v>
      </c>
    </row>
    <row r="114" spans="1:178">
      <c r="H114" s="236"/>
      <c r="BC114" s="240">
        <f t="shared" si="27"/>
        <v>2003</v>
      </c>
      <c r="BD114" s="314">
        <f t="shared" si="28"/>
        <v>2.8331771113780362E-2</v>
      </c>
      <c r="BE114" s="314">
        <f t="shared" si="28"/>
        <v>8.1181733041155085E-2</v>
      </c>
      <c r="BF114" s="314">
        <f t="shared" si="28"/>
        <v>0.18268454830646383</v>
      </c>
      <c r="BG114" s="314">
        <f t="shared" si="28"/>
        <v>2.3048724468055753E-2</v>
      </c>
      <c r="BH114" s="314">
        <f t="shared" si="28"/>
        <v>2.4801099886820489E-2</v>
      </c>
      <c r="BI114" s="314">
        <f t="shared" si="28"/>
        <v>0.65995212318372432</v>
      </c>
    </row>
    <row r="115" spans="1:178">
      <c r="H115" s="236"/>
      <c r="BC115" s="240">
        <f t="shared" si="27"/>
        <v>2004</v>
      </c>
      <c r="BD115" s="314">
        <f t="shared" si="28"/>
        <v>2.7345359616194855E-2</v>
      </c>
      <c r="BE115" s="314">
        <f t="shared" si="28"/>
        <v>7.8860511939076686E-2</v>
      </c>
      <c r="BF115" s="314">
        <f t="shared" si="28"/>
        <v>0.18337852278078554</v>
      </c>
      <c r="BG115" s="314">
        <f t="shared" si="28"/>
        <v>2.3553239240612034E-2</v>
      </c>
      <c r="BH115" s="314">
        <f t="shared" si="28"/>
        <v>2.5895409129673693E-2</v>
      </c>
      <c r="BI115" s="314">
        <f t="shared" si="28"/>
        <v>0.66096695729365718</v>
      </c>
    </row>
    <row r="116" spans="1:178">
      <c r="H116" s="236"/>
      <c r="BC116" s="240">
        <f t="shared" si="27"/>
        <v>2005</v>
      </c>
      <c r="BD116" s="314">
        <f t="shared" si="28"/>
        <v>2.6695524687161486E-2</v>
      </c>
      <c r="BE116" s="314">
        <f t="shared" si="28"/>
        <v>7.5650881046814139E-2</v>
      </c>
      <c r="BF116" s="314">
        <f t="shared" si="28"/>
        <v>0.18493129126009233</v>
      </c>
      <c r="BG116" s="314">
        <f t="shared" si="28"/>
        <v>2.356076939399656E-2</v>
      </c>
      <c r="BH116" s="314">
        <f t="shared" si="28"/>
        <v>2.7520467803700648E-2</v>
      </c>
      <c r="BI116" s="314">
        <f t="shared" si="28"/>
        <v>0.6616410658082349</v>
      </c>
    </row>
    <row r="117" spans="1:178">
      <c r="H117" s="236"/>
      <c r="BC117" s="240">
        <f t="shared" si="27"/>
        <v>2006</v>
      </c>
      <c r="BD117" s="314">
        <f t="shared" si="28"/>
        <v>2.3915589832459005E-2</v>
      </c>
      <c r="BE117" s="314">
        <f t="shared" si="28"/>
        <v>7.1264693964454146E-2</v>
      </c>
      <c r="BF117" s="314">
        <f t="shared" si="28"/>
        <v>0.18652956139628213</v>
      </c>
      <c r="BG117" s="314">
        <f t="shared" si="28"/>
        <v>2.3090424539447325E-2</v>
      </c>
      <c r="BH117" s="314">
        <f t="shared" si="28"/>
        <v>2.8800974186084714E-2</v>
      </c>
      <c r="BI117" s="314">
        <f t="shared" si="28"/>
        <v>0.66639875608127275</v>
      </c>
    </row>
    <row r="118" spans="1:178">
      <c r="H118" s="236"/>
      <c r="BC118" s="240">
        <f t="shared" si="27"/>
        <v>2007</v>
      </c>
      <c r="BD118" s="314">
        <f t="shared" si="28"/>
        <v>2.3253838579123151E-2</v>
      </c>
      <c r="BE118" s="314">
        <f t="shared" si="28"/>
        <v>6.7476348706601033E-2</v>
      </c>
      <c r="BF118" s="314">
        <f t="shared" si="28"/>
        <v>0.1859269340303622</v>
      </c>
      <c r="BG118" s="314">
        <f t="shared" si="28"/>
        <v>2.2608770524546774E-2</v>
      </c>
      <c r="BH118" s="314">
        <f t="shared" si="28"/>
        <v>3.1370037438589564E-2</v>
      </c>
      <c r="BI118" s="314">
        <f t="shared" si="28"/>
        <v>0.66936407072077719</v>
      </c>
    </row>
    <row r="119" spans="1:178">
      <c r="H119" s="236"/>
      <c r="BC119" s="240">
        <f t="shared" si="27"/>
        <v>2008</v>
      </c>
      <c r="BD119" s="314">
        <f t="shared" si="28"/>
        <v>2.601746598042182E-2</v>
      </c>
      <c r="BE119" s="314">
        <f t="shared" si="28"/>
        <v>6.136296949874874E-2</v>
      </c>
      <c r="BF119" s="314">
        <f t="shared" si="28"/>
        <v>0.18390433553424332</v>
      </c>
      <c r="BG119" s="314">
        <f t="shared" si="28"/>
        <v>2.1111000509559004E-2</v>
      </c>
      <c r="BH119" s="314">
        <f t="shared" si="28"/>
        <v>3.2809807120538548E-2</v>
      </c>
      <c r="BI119" s="314">
        <f t="shared" si="28"/>
        <v>0.67479442135648848</v>
      </c>
    </row>
    <row r="120" spans="1:178">
      <c r="H120" s="236"/>
      <c r="BC120" s="240">
        <f t="shared" si="27"/>
        <v>2009</v>
      </c>
      <c r="BD120" s="314">
        <f t="shared" si="28"/>
        <v>2.5940293840239079E-2</v>
      </c>
      <c r="BE120" s="314">
        <f t="shared" si="28"/>
        <v>5.8857221803176922E-2</v>
      </c>
      <c r="BF120" s="314">
        <f t="shared" si="28"/>
        <v>0.1675297589491366</v>
      </c>
      <c r="BG120" s="314">
        <f t="shared" si="28"/>
        <v>2.1095522413609236E-2</v>
      </c>
      <c r="BH120" s="314">
        <f t="shared" si="28"/>
        <v>3.5842541118817239E-2</v>
      </c>
      <c r="BI120" s="314">
        <f t="shared" si="28"/>
        <v>0.69073466187502086</v>
      </c>
    </row>
    <row r="121" spans="1:178">
      <c r="H121" s="236"/>
      <c r="BC121" s="240">
        <f t="shared" si="27"/>
        <v>2010</v>
      </c>
      <c r="BD121" s="314">
        <f t="shared" ref="BD121:BI122" si="29">BD96/$BJ96</f>
        <v>2.5262263151707331E-2</v>
      </c>
      <c r="BE121" s="314">
        <f t="shared" si="29"/>
        <v>6.0331851137335392E-2</v>
      </c>
      <c r="BF121" s="314">
        <f t="shared" si="29"/>
        <v>0.17150060043478962</v>
      </c>
      <c r="BG121" s="314">
        <f t="shared" si="29"/>
        <v>2.0966837525003421E-2</v>
      </c>
      <c r="BH121" s="314">
        <f t="shared" si="29"/>
        <v>3.5031729258788544E-2</v>
      </c>
      <c r="BI121" s="314">
        <f t="shared" si="29"/>
        <v>0.68690671849237561</v>
      </c>
    </row>
    <row r="122" spans="1:178">
      <c r="H122" s="236"/>
      <c r="BC122" s="240">
        <f>BC97</f>
        <v>2011</v>
      </c>
      <c r="BD122" s="314">
        <f>BD97/$BJ97</f>
        <v>2.4408275509482023E-2</v>
      </c>
      <c r="BE122" s="314">
        <f t="shared" si="29"/>
        <v>5.8508711566550499E-2</v>
      </c>
      <c r="BF122" s="314">
        <f t="shared" si="29"/>
        <v>0.17125537505264637</v>
      </c>
      <c r="BG122" s="314">
        <f t="shared" si="29"/>
        <v>2.0571092539393127E-2</v>
      </c>
      <c r="BH122" s="314">
        <f t="shared" si="29"/>
        <v>3.396490890953565E-2</v>
      </c>
      <c r="BI122" s="314">
        <f t="shared" si="29"/>
        <v>0.69129163642239222</v>
      </c>
    </row>
    <row r="123" spans="1:178">
      <c r="H123" s="236"/>
      <c r="BC123" s="240">
        <f t="shared" si="27"/>
        <v>2012</v>
      </c>
      <c r="BD123" s="314">
        <f t="shared" ref="BD123:BI124" si="30">BD98/$BJ98</f>
        <v>2.4312248111810975E-2</v>
      </c>
      <c r="BE123" s="314">
        <f t="shared" si="30"/>
        <v>5.505037884772801E-2</v>
      </c>
      <c r="BF123" s="314">
        <f t="shared" si="30"/>
        <v>0.17062930939441398</v>
      </c>
      <c r="BG123" s="314">
        <f t="shared" si="30"/>
        <v>1.9753211480574469E-2</v>
      </c>
      <c r="BH123" s="314">
        <f t="shared" si="30"/>
        <v>3.3922293022592039E-2</v>
      </c>
      <c r="BI123" s="314">
        <f t="shared" si="30"/>
        <v>0.6963325591428805</v>
      </c>
    </row>
    <row r="124" spans="1:178" s="250" customFormat="1">
      <c r="A124" s="234"/>
      <c r="B124" s="234"/>
      <c r="C124" s="234"/>
      <c r="D124" s="234"/>
      <c r="E124" s="234"/>
      <c r="F124" s="234"/>
      <c r="G124" s="235"/>
      <c r="H124" s="236"/>
      <c r="AJ124" s="290"/>
      <c r="AK124" s="240"/>
      <c r="AL124" s="240"/>
      <c r="AM124" s="240"/>
      <c r="AN124" s="240"/>
      <c r="AO124" s="240"/>
      <c r="AP124" s="240"/>
      <c r="AQ124" s="240"/>
      <c r="AR124" s="240"/>
      <c r="AS124" s="240"/>
      <c r="AT124" s="240"/>
      <c r="AU124" s="240"/>
      <c r="AV124" s="240"/>
      <c r="AW124" s="240"/>
      <c r="AX124" s="240"/>
      <c r="AY124" s="240"/>
      <c r="AZ124" s="240"/>
      <c r="BA124" s="240"/>
      <c r="BB124" s="240"/>
      <c r="BC124" s="240">
        <f t="shared" si="27"/>
        <v>2013</v>
      </c>
      <c r="BD124" s="314">
        <f t="shared" si="30"/>
        <v>2.4418037925549713E-2</v>
      </c>
      <c r="BE124" s="314">
        <f t="shared" si="30"/>
        <v>5.5724704044287365E-2</v>
      </c>
      <c r="BF124" s="314">
        <f t="shared" si="30"/>
        <v>0.16876166846506147</v>
      </c>
      <c r="BG124" s="314">
        <f t="shared" si="30"/>
        <v>1.9310320656639093E-2</v>
      </c>
      <c r="BH124" s="314">
        <f t="shared" si="30"/>
        <v>3.4241049825461035E-2</v>
      </c>
      <c r="BI124" s="314">
        <f t="shared" si="30"/>
        <v>0.69754421908300135</v>
      </c>
      <c r="BJ124" s="240"/>
      <c r="BK124" s="323"/>
      <c r="BL124" s="323"/>
      <c r="BM124" s="240"/>
      <c r="BN124" s="240"/>
      <c r="BO124" s="240"/>
      <c r="BP124" s="240"/>
      <c r="BQ124" s="240"/>
      <c r="BR124" s="240"/>
      <c r="BS124" s="240"/>
      <c r="BT124" s="240"/>
      <c r="BU124" s="240"/>
      <c r="BV124" s="240"/>
      <c r="BW124" s="240"/>
      <c r="BX124" s="240"/>
      <c r="BY124" s="240"/>
      <c r="BZ124" s="240"/>
      <c r="CA124" s="240"/>
      <c r="CB124" s="240"/>
      <c r="CC124" s="240"/>
      <c r="CD124" s="240"/>
      <c r="CE124" s="240"/>
      <c r="CF124" s="240"/>
      <c r="CG124" s="240"/>
      <c r="CH124" s="240"/>
      <c r="CI124" s="240"/>
      <c r="CJ124" s="240"/>
      <c r="CK124" s="240"/>
      <c r="CL124" s="240"/>
      <c r="CM124" s="240"/>
      <c r="CN124" s="240"/>
      <c r="CO124" s="240"/>
      <c r="CP124" s="240"/>
      <c r="CQ124" s="240"/>
      <c r="CR124" s="240"/>
      <c r="CS124" s="240"/>
      <c r="CT124" s="240"/>
      <c r="CU124" s="240"/>
      <c r="CV124" s="240"/>
      <c r="CW124" s="240"/>
      <c r="CX124" s="240"/>
      <c r="CY124" s="240"/>
      <c r="CZ124" s="240"/>
      <c r="DA124" s="240"/>
      <c r="DB124" s="240"/>
      <c r="DC124" s="240"/>
      <c r="DD124" s="240"/>
      <c r="DE124" s="240"/>
      <c r="DF124" s="240"/>
      <c r="DG124" s="240"/>
      <c r="DH124" s="240"/>
      <c r="DI124" s="240"/>
      <c r="DJ124" s="240"/>
      <c r="DK124" s="240"/>
      <c r="DL124" s="240"/>
      <c r="DM124" s="240"/>
      <c r="DN124" s="240"/>
      <c r="DO124" s="240"/>
      <c r="DP124" s="240"/>
      <c r="DQ124" s="240"/>
      <c r="DR124" s="240"/>
      <c r="DS124" s="240"/>
      <c r="DT124" s="240"/>
      <c r="DU124" s="240"/>
      <c r="DV124" s="240"/>
      <c r="DW124" s="240"/>
      <c r="DX124" s="240"/>
      <c r="DY124" s="240"/>
      <c r="DZ124" s="240"/>
      <c r="EA124" s="240"/>
      <c r="EB124" s="240"/>
      <c r="EC124" s="240"/>
      <c r="ED124" s="240"/>
      <c r="EE124" s="240"/>
      <c r="EF124" s="240"/>
      <c r="EG124" s="240"/>
      <c r="EH124" s="240"/>
      <c r="EI124" s="240"/>
      <c r="EJ124" s="240"/>
      <c r="EK124" s="240"/>
      <c r="EL124" s="240"/>
      <c r="EM124" s="240"/>
      <c r="EN124" s="240"/>
      <c r="EO124" s="240"/>
      <c r="EP124" s="240"/>
      <c r="EQ124" s="240"/>
      <c r="ER124" s="240"/>
      <c r="ES124" s="240"/>
      <c r="ET124" s="240"/>
      <c r="EU124" s="240"/>
      <c r="EV124" s="240"/>
      <c r="EW124" s="240"/>
      <c r="EX124" s="240"/>
      <c r="EY124" s="240"/>
      <c r="EZ124" s="240"/>
      <c r="FA124" s="240"/>
      <c r="FB124" s="240"/>
      <c r="FC124" s="240"/>
      <c r="FD124" s="240"/>
      <c r="FE124" s="240"/>
      <c r="FF124" s="240"/>
      <c r="FG124" s="240"/>
      <c r="FH124" s="240"/>
      <c r="FI124" s="240"/>
      <c r="FJ124" s="240"/>
      <c r="FK124" s="240"/>
      <c r="FL124" s="240"/>
      <c r="FM124" s="240"/>
      <c r="FN124" s="240"/>
      <c r="FO124" s="240"/>
      <c r="FP124" s="240"/>
      <c r="FQ124" s="240"/>
      <c r="FR124" s="240"/>
      <c r="FS124" s="240"/>
      <c r="FT124" s="240"/>
      <c r="FU124" s="240"/>
      <c r="FV124" s="240"/>
    </row>
    <row r="125" spans="1:178" s="250" customFormat="1">
      <c r="A125" s="234"/>
      <c r="B125" s="234"/>
      <c r="C125" s="234"/>
      <c r="D125" s="234"/>
      <c r="E125" s="234"/>
      <c r="F125" s="234"/>
      <c r="G125" s="235"/>
      <c r="H125" s="236"/>
      <c r="AJ125" s="290"/>
      <c r="AK125" s="240"/>
      <c r="AL125" s="240"/>
      <c r="AM125" s="240"/>
      <c r="AN125" s="240"/>
      <c r="AO125" s="240"/>
      <c r="AP125" s="240"/>
      <c r="AQ125" s="240"/>
      <c r="AR125" s="240"/>
      <c r="AS125" s="240"/>
      <c r="AT125" s="240"/>
      <c r="AU125" s="240"/>
      <c r="AV125" s="240"/>
      <c r="AW125" s="240"/>
      <c r="AX125" s="240"/>
      <c r="AY125" s="240"/>
      <c r="AZ125" s="240"/>
      <c r="BA125" s="240"/>
      <c r="BB125" s="240"/>
      <c r="BC125" s="240">
        <f>BC124+1</f>
        <v>2014</v>
      </c>
      <c r="BD125" s="324">
        <f>(BD$145-BD$124)/($BC$145-$BC$124)*($BC125-$BC124)+BD124</f>
        <v>2.4298631495129452E-2</v>
      </c>
      <c r="BE125" s="324">
        <f t="shared" ref="BE125:BH144" si="31">BE$124/SUM($BE$124:$BH$124)*(1-$BD125-$BI125)</f>
        <v>5.5626997312488338E-2</v>
      </c>
      <c r="BF125" s="324">
        <f t="shared" si="31"/>
        <v>0.16846576467586294</v>
      </c>
      <c r="BG125" s="324">
        <f t="shared" si="31"/>
        <v>1.9276462274549672E-2</v>
      </c>
      <c r="BH125" s="324">
        <f t="shared" si="31"/>
        <v>3.4181012161211541E-2</v>
      </c>
      <c r="BI125" s="324">
        <f>(BI$145-BI$124)/($BC$145-$BC$124)*($BC125-$BC124)+BI124</f>
        <v>0.69815113208075807</v>
      </c>
      <c r="BJ125" s="240"/>
      <c r="BK125" s="318"/>
      <c r="BL125" s="240"/>
      <c r="BM125" s="240"/>
      <c r="BN125" s="240"/>
      <c r="BO125" s="240"/>
      <c r="BP125" s="240"/>
      <c r="BQ125" s="240"/>
      <c r="BR125" s="240"/>
      <c r="BS125" s="240"/>
      <c r="BT125" s="240"/>
      <c r="BU125" s="240"/>
      <c r="BV125" s="240"/>
      <c r="BW125" s="240"/>
      <c r="BX125" s="240"/>
      <c r="BY125" s="240"/>
      <c r="BZ125" s="240"/>
      <c r="CA125" s="240"/>
      <c r="CB125" s="240"/>
      <c r="CC125" s="240"/>
      <c r="CD125" s="240"/>
      <c r="CE125" s="240"/>
      <c r="CF125" s="240"/>
      <c r="CG125" s="240"/>
      <c r="CH125" s="240"/>
      <c r="CI125" s="240"/>
      <c r="CJ125" s="240"/>
      <c r="CK125" s="240"/>
      <c r="CL125" s="240"/>
      <c r="CM125" s="240"/>
      <c r="CN125" s="240"/>
      <c r="CO125" s="240"/>
      <c r="CP125" s="240"/>
      <c r="CQ125" s="240"/>
      <c r="CR125" s="240"/>
      <c r="CS125" s="240"/>
      <c r="CT125" s="240"/>
      <c r="CU125" s="240"/>
      <c r="CV125" s="240"/>
      <c r="CW125" s="240"/>
      <c r="CX125" s="240"/>
      <c r="CY125" s="240"/>
      <c r="CZ125" s="240"/>
      <c r="DA125" s="240"/>
      <c r="DB125" s="240"/>
      <c r="DC125" s="240"/>
      <c r="DD125" s="240"/>
      <c r="DE125" s="240"/>
      <c r="DF125" s="240"/>
      <c r="DG125" s="240"/>
      <c r="DH125" s="240"/>
      <c r="DI125" s="240"/>
      <c r="DJ125" s="240"/>
      <c r="DK125" s="240"/>
      <c r="DL125" s="240"/>
      <c r="DM125" s="240"/>
      <c r="DN125" s="240"/>
      <c r="DO125" s="240"/>
      <c r="DP125" s="240"/>
      <c r="DQ125" s="240"/>
      <c r="DR125" s="240"/>
      <c r="DS125" s="240"/>
      <c r="DT125" s="240"/>
      <c r="DU125" s="240"/>
      <c r="DV125" s="240"/>
      <c r="DW125" s="240"/>
      <c r="DX125" s="240"/>
      <c r="DY125" s="240"/>
      <c r="DZ125" s="240"/>
      <c r="EA125" s="240"/>
      <c r="EB125" s="240"/>
      <c r="EC125" s="240"/>
      <c r="ED125" s="240"/>
      <c r="EE125" s="240"/>
      <c r="EF125" s="240"/>
      <c r="EG125" s="240"/>
      <c r="EH125" s="240"/>
      <c r="EI125" s="240"/>
      <c r="EJ125" s="240"/>
      <c r="EK125" s="240"/>
      <c r="EL125" s="240"/>
      <c r="EM125" s="240"/>
      <c r="EN125" s="240"/>
      <c r="EO125" s="240"/>
      <c r="EP125" s="240"/>
      <c r="EQ125" s="240"/>
      <c r="ER125" s="240"/>
      <c r="ES125" s="240"/>
      <c r="ET125" s="240"/>
      <c r="EU125" s="240"/>
      <c r="EV125" s="240"/>
      <c r="EW125" s="240"/>
      <c r="EX125" s="240"/>
      <c r="EY125" s="240"/>
      <c r="EZ125" s="240"/>
      <c r="FA125" s="240"/>
      <c r="FB125" s="240"/>
      <c r="FC125" s="240"/>
      <c r="FD125" s="240"/>
      <c r="FE125" s="240"/>
      <c r="FF125" s="240"/>
      <c r="FG125" s="240"/>
      <c r="FH125" s="240"/>
      <c r="FI125" s="240"/>
      <c r="FJ125" s="240"/>
      <c r="FK125" s="240"/>
      <c r="FL125" s="240"/>
      <c r="FM125" s="240"/>
      <c r="FN125" s="240"/>
      <c r="FO125" s="240"/>
      <c r="FP125" s="240"/>
      <c r="FQ125" s="240"/>
      <c r="FR125" s="240"/>
      <c r="FS125" s="240"/>
      <c r="FT125" s="240"/>
      <c r="FU125" s="240"/>
      <c r="FV125" s="240"/>
    </row>
    <row r="126" spans="1:178" s="250" customFormat="1">
      <c r="A126" s="234"/>
      <c r="B126" s="234"/>
      <c r="C126" s="234"/>
      <c r="D126" s="234"/>
      <c r="E126" s="234"/>
      <c r="F126" s="234"/>
      <c r="G126" s="235"/>
      <c r="H126" s="236"/>
      <c r="AJ126" s="290"/>
      <c r="AK126" s="240"/>
      <c r="AL126" s="240"/>
      <c r="AM126" s="240"/>
      <c r="AN126" s="240"/>
      <c r="AO126" s="240"/>
      <c r="AP126" s="240"/>
      <c r="AQ126" s="240"/>
      <c r="AR126" s="240"/>
      <c r="AS126" s="240"/>
      <c r="AT126" s="240"/>
      <c r="AU126" s="240"/>
      <c r="AV126" s="240"/>
      <c r="AW126" s="240"/>
      <c r="AX126" s="240"/>
      <c r="AY126" s="240"/>
      <c r="AZ126" s="240"/>
      <c r="BA126" s="240"/>
      <c r="BB126" s="240"/>
      <c r="BC126" s="240">
        <f t="shared" ref="BC126:BC132" si="32">BC125+1</f>
        <v>2015</v>
      </c>
      <c r="BD126" s="324">
        <f t="shared" ref="BD126:BD144" si="33">(BD$145-BD$124)/($BC$145-$BC$124)*($BC126-$BC125)+BD125</f>
        <v>2.4179225064709192E-2</v>
      </c>
      <c r="BE126" s="324">
        <f t="shared" si="31"/>
        <v>5.5529290580689325E-2</v>
      </c>
      <c r="BF126" s="324">
        <f t="shared" si="31"/>
        <v>0.16816986088666441</v>
      </c>
      <c r="BG126" s="324">
        <f t="shared" si="31"/>
        <v>1.9242603892460252E-2</v>
      </c>
      <c r="BH126" s="324">
        <f t="shared" si="31"/>
        <v>3.4120974496962053E-2</v>
      </c>
      <c r="BI126" s="324">
        <f t="shared" ref="BI126:BI144" si="34">(BI$145-BI$124)/($BC$145-$BC$124)*($BC126-$BC125)+BI125</f>
        <v>0.6987580450785148</v>
      </c>
      <c r="BJ126" s="240"/>
      <c r="BK126" s="323"/>
      <c r="BL126" s="240"/>
      <c r="BM126" s="240"/>
      <c r="BN126" s="240"/>
      <c r="BO126" s="240"/>
      <c r="BP126" s="240"/>
      <c r="BQ126" s="240"/>
      <c r="BR126" s="240"/>
      <c r="BS126" s="240"/>
      <c r="BT126" s="240"/>
      <c r="BU126" s="240"/>
      <c r="BV126" s="240"/>
      <c r="BW126" s="240"/>
      <c r="BX126" s="240"/>
      <c r="BY126" s="240"/>
      <c r="BZ126" s="240"/>
      <c r="CA126" s="240"/>
      <c r="CB126" s="240"/>
      <c r="CC126" s="240"/>
      <c r="CD126" s="240"/>
      <c r="CE126" s="240"/>
      <c r="CF126" s="240"/>
      <c r="CG126" s="240"/>
      <c r="CH126" s="240"/>
      <c r="CI126" s="240"/>
      <c r="CJ126" s="240"/>
      <c r="CK126" s="240"/>
      <c r="CL126" s="240"/>
      <c r="CM126" s="240"/>
      <c r="CN126" s="240"/>
      <c r="CO126" s="240"/>
      <c r="CP126" s="240"/>
      <c r="CQ126" s="240"/>
      <c r="CR126" s="240"/>
      <c r="CS126" s="240"/>
      <c r="CT126" s="240"/>
      <c r="CU126" s="240"/>
      <c r="CV126" s="240"/>
      <c r="CW126" s="240"/>
      <c r="CX126" s="240"/>
      <c r="CY126" s="240"/>
      <c r="CZ126" s="240"/>
      <c r="DA126" s="240"/>
      <c r="DB126" s="240"/>
      <c r="DC126" s="240"/>
      <c r="DD126" s="240"/>
      <c r="DE126" s="240"/>
      <c r="DF126" s="240"/>
      <c r="DG126" s="240"/>
      <c r="DH126" s="240"/>
      <c r="DI126" s="240"/>
      <c r="DJ126" s="240"/>
      <c r="DK126" s="240"/>
      <c r="DL126" s="240"/>
      <c r="DM126" s="240"/>
      <c r="DN126" s="240"/>
      <c r="DO126" s="240"/>
      <c r="DP126" s="240"/>
      <c r="DQ126" s="240"/>
      <c r="DR126" s="240"/>
      <c r="DS126" s="240"/>
      <c r="DT126" s="240"/>
      <c r="DU126" s="240"/>
      <c r="DV126" s="240"/>
      <c r="DW126" s="240"/>
      <c r="DX126" s="240"/>
      <c r="DY126" s="240"/>
      <c r="DZ126" s="240"/>
      <c r="EA126" s="240"/>
      <c r="EB126" s="240"/>
      <c r="EC126" s="240"/>
      <c r="ED126" s="240"/>
      <c r="EE126" s="240"/>
      <c r="EF126" s="240"/>
      <c r="EG126" s="240"/>
      <c r="EH126" s="240"/>
      <c r="EI126" s="240"/>
      <c r="EJ126" s="240"/>
      <c r="EK126" s="240"/>
      <c r="EL126" s="240"/>
      <c r="EM126" s="240"/>
      <c r="EN126" s="240"/>
      <c r="EO126" s="240"/>
      <c r="EP126" s="240"/>
      <c r="EQ126" s="240"/>
      <c r="ER126" s="240"/>
      <c r="ES126" s="240"/>
      <c r="ET126" s="240"/>
      <c r="EU126" s="240"/>
      <c r="EV126" s="240"/>
      <c r="EW126" s="240"/>
      <c r="EX126" s="240"/>
      <c r="EY126" s="240"/>
      <c r="EZ126" s="240"/>
      <c r="FA126" s="240"/>
      <c r="FB126" s="240"/>
      <c r="FC126" s="240"/>
      <c r="FD126" s="240"/>
      <c r="FE126" s="240"/>
      <c r="FF126" s="240"/>
      <c r="FG126" s="240"/>
      <c r="FH126" s="240"/>
      <c r="FI126" s="240"/>
      <c r="FJ126" s="240"/>
      <c r="FK126" s="240"/>
      <c r="FL126" s="240"/>
      <c r="FM126" s="240"/>
      <c r="FN126" s="240"/>
      <c r="FO126" s="240"/>
      <c r="FP126" s="240"/>
      <c r="FQ126" s="240"/>
      <c r="FR126" s="240"/>
      <c r="FS126" s="240"/>
      <c r="FT126" s="240"/>
      <c r="FU126" s="240"/>
      <c r="FV126" s="240"/>
    </row>
    <row r="127" spans="1:178" s="250" customFormat="1">
      <c r="A127" s="234"/>
      <c r="B127" s="234"/>
      <c r="C127" s="234"/>
      <c r="D127" s="234"/>
      <c r="E127" s="234"/>
      <c r="F127" s="234"/>
      <c r="G127" s="235"/>
      <c r="H127" s="236"/>
      <c r="AJ127" s="290"/>
      <c r="AK127" s="240"/>
      <c r="AL127" s="240"/>
      <c r="AM127" s="240"/>
      <c r="AN127" s="240"/>
      <c r="AO127" s="240"/>
      <c r="AP127" s="240"/>
      <c r="AQ127" s="240"/>
      <c r="AR127" s="240"/>
      <c r="AS127" s="240"/>
      <c r="AT127" s="240"/>
      <c r="AU127" s="240"/>
      <c r="AV127" s="240"/>
      <c r="AW127" s="240"/>
      <c r="AX127" s="240"/>
      <c r="AY127" s="240"/>
      <c r="AZ127" s="240"/>
      <c r="BA127" s="240"/>
      <c r="BB127" s="240"/>
      <c r="BC127" s="240">
        <f t="shared" si="32"/>
        <v>2016</v>
      </c>
      <c r="BD127" s="324">
        <f t="shared" si="33"/>
        <v>2.4059818634288931E-2</v>
      </c>
      <c r="BE127" s="324">
        <f t="shared" si="31"/>
        <v>5.5431583848890284E-2</v>
      </c>
      <c r="BF127" s="324">
        <f t="shared" si="31"/>
        <v>0.16787395709746586</v>
      </c>
      <c r="BG127" s="324">
        <f t="shared" si="31"/>
        <v>1.9208745510370828E-2</v>
      </c>
      <c r="BH127" s="324">
        <f t="shared" si="31"/>
        <v>3.4060936832712552E-2</v>
      </c>
      <c r="BI127" s="324">
        <f t="shared" si="34"/>
        <v>0.69936495807627153</v>
      </c>
      <c r="BJ127" s="240"/>
      <c r="BK127" s="240"/>
      <c r="BL127" s="240"/>
      <c r="BM127" s="240"/>
      <c r="BN127" s="240"/>
      <c r="BO127" s="240"/>
      <c r="BP127" s="240"/>
      <c r="BQ127" s="240"/>
      <c r="BR127" s="240"/>
      <c r="BS127" s="240"/>
      <c r="BT127" s="240"/>
      <c r="BU127" s="240"/>
      <c r="BV127" s="240"/>
      <c r="BW127" s="240"/>
      <c r="BX127" s="240"/>
      <c r="BY127" s="240"/>
      <c r="BZ127" s="240"/>
      <c r="CA127" s="240"/>
      <c r="CB127" s="240"/>
      <c r="CC127" s="240"/>
      <c r="CD127" s="240"/>
      <c r="CE127" s="240"/>
      <c r="CF127" s="240"/>
      <c r="CG127" s="240"/>
      <c r="CH127" s="240"/>
      <c r="CI127" s="240"/>
      <c r="CJ127" s="240"/>
      <c r="CK127" s="240"/>
      <c r="CL127" s="240"/>
      <c r="CM127" s="240"/>
      <c r="CN127" s="240"/>
      <c r="CO127" s="240"/>
      <c r="CP127" s="240"/>
      <c r="CQ127" s="240"/>
      <c r="CR127" s="240"/>
      <c r="CS127" s="240"/>
      <c r="CT127" s="240"/>
      <c r="CU127" s="240"/>
      <c r="CV127" s="240"/>
      <c r="CW127" s="240"/>
      <c r="CX127" s="240"/>
      <c r="CY127" s="240"/>
      <c r="CZ127" s="240"/>
      <c r="DA127" s="240"/>
      <c r="DB127" s="240"/>
      <c r="DC127" s="240"/>
      <c r="DD127" s="240"/>
      <c r="DE127" s="240"/>
      <c r="DF127" s="240"/>
      <c r="DG127" s="240"/>
      <c r="DH127" s="240"/>
      <c r="DI127" s="240"/>
      <c r="DJ127" s="240"/>
      <c r="DK127" s="240"/>
      <c r="DL127" s="240"/>
      <c r="DM127" s="240"/>
      <c r="DN127" s="240"/>
      <c r="DO127" s="240"/>
      <c r="DP127" s="240"/>
      <c r="DQ127" s="240"/>
      <c r="DR127" s="240"/>
      <c r="DS127" s="240"/>
      <c r="DT127" s="240"/>
      <c r="DU127" s="240"/>
      <c r="DV127" s="240"/>
      <c r="DW127" s="240"/>
      <c r="DX127" s="240"/>
      <c r="DY127" s="240"/>
      <c r="DZ127" s="240"/>
      <c r="EA127" s="240"/>
      <c r="EB127" s="240"/>
      <c r="EC127" s="240"/>
      <c r="ED127" s="240"/>
      <c r="EE127" s="240"/>
      <c r="EF127" s="240"/>
      <c r="EG127" s="240"/>
      <c r="EH127" s="240"/>
      <c r="EI127" s="240"/>
      <c r="EJ127" s="240"/>
      <c r="EK127" s="240"/>
      <c r="EL127" s="240"/>
      <c r="EM127" s="240"/>
      <c r="EN127" s="240"/>
      <c r="EO127" s="240"/>
      <c r="EP127" s="240"/>
      <c r="EQ127" s="240"/>
      <c r="ER127" s="240"/>
      <c r="ES127" s="240"/>
      <c r="ET127" s="240"/>
      <c r="EU127" s="240"/>
      <c r="EV127" s="240"/>
      <c r="EW127" s="240"/>
      <c r="EX127" s="240"/>
      <c r="EY127" s="240"/>
      <c r="EZ127" s="240"/>
      <c r="FA127" s="240"/>
      <c r="FB127" s="240"/>
      <c r="FC127" s="240"/>
      <c r="FD127" s="240"/>
      <c r="FE127" s="240"/>
      <c r="FF127" s="240"/>
      <c r="FG127" s="240"/>
      <c r="FH127" s="240"/>
      <c r="FI127" s="240"/>
      <c r="FJ127" s="240"/>
      <c r="FK127" s="240"/>
      <c r="FL127" s="240"/>
      <c r="FM127" s="240"/>
      <c r="FN127" s="240"/>
      <c r="FO127" s="240"/>
      <c r="FP127" s="240"/>
      <c r="FQ127" s="240"/>
      <c r="FR127" s="240"/>
      <c r="FS127" s="240"/>
      <c r="FT127" s="240"/>
      <c r="FU127" s="240"/>
      <c r="FV127" s="240"/>
    </row>
    <row r="128" spans="1:178" s="250" customFormat="1">
      <c r="A128" s="234"/>
      <c r="B128" s="234"/>
      <c r="C128" s="234"/>
      <c r="D128" s="234"/>
      <c r="E128" s="234"/>
      <c r="F128" s="234"/>
      <c r="G128" s="235"/>
      <c r="H128" s="236"/>
      <c r="AJ128" s="290"/>
      <c r="AK128" s="240"/>
      <c r="AL128" s="240"/>
      <c r="AM128" s="240"/>
      <c r="AN128" s="240"/>
      <c r="AO128" s="240"/>
      <c r="AP128" s="240"/>
      <c r="AQ128" s="240"/>
      <c r="AR128" s="240"/>
      <c r="AS128" s="240"/>
      <c r="AT128" s="240"/>
      <c r="AU128" s="240"/>
      <c r="AV128" s="240"/>
      <c r="AW128" s="240"/>
      <c r="AX128" s="240"/>
      <c r="AY128" s="240"/>
      <c r="AZ128" s="240"/>
      <c r="BA128" s="240"/>
      <c r="BB128" s="240"/>
      <c r="BC128" s="240">
        <f t="shared" si="32"/>
        <v>2017</v>
      </c>
      <c r="BD128" s="324">
        <f t="shared" si="33"/>
        <v>2.394041220386867E-2</v>
      </c>
      <c r="BE128" s="324">
        <f t="shared" si="31"/>
        <v>5.5333877117091271E-2</v>
      </c>
      <c r="BF128" s="324">
        <f t="shared" si="31"/>
        <v>0.16757805330826733</v>
      </c>
      <c r="BG128" s="324">
        <f t="shared" si="31"/>
        <v>1.9174887128281411E-2</v>
      </c>
      <c r="BH128" s="324">
        <f t="shared" si="31"/>
        <v>3.4000899168463064E-2</v>
      </c>
      <c r="BI128" s="324">
        <f t="shared" si="34"/>
        <v>0.69997187107402825</v>
      </c>
      <c r="BJ128" s="240"/>
      <c r="BK128" s="240"/>
      <c r="BL128" s="240"/>
      <c r="BM128" s="240"/>
      <c r="BN128" s="240"/>
      <c r="BO128" s="240"/>
      <c r="BP128" s="240"/>
      <c r="BQ128" s="240"/>
      <c r="BR128" s="240"/>
      <c r="BS128" s="240"/>
      <c r="BT128" s="240"/>
      <c r="BU128" s="240"/>
      <c r="BV128" s="240"/>
      <c r="BW128" s="240"/>
      <c r="BX128" s="240"/>
      <c r="BY128" s="240"/>
      <c r="BZ128" s="240"/>
      <c r="CA128" s="240"/>
      <c r="CB128" s="240"/>
      <c r="CC128" s="240"/>
      <c r="CD128" s="240"/>
      <c r="CE128" s="240"/>
      <c r="CF128" s="240"/>
      <c r="CG128" s="240"/>
      <c r="CH128" s="240"/>
      <c r="CI128" s="240"/>
      <c r="CJ128" s="240"/>
      <c r="CK128" s="240"/>
      <c r="CL128" s="240"/>
      <c r="CM128" s="240"/>
      <c r="CN128" s="240"/>
      <c r="CO128" s="240"/>
      <c r="CP128" s="240"/>
      <c r="CQ128" s="240"/>
      <c r="CR128" s="240"/>
      <c r="CS128" s="240"/>
      <c r="CT128" s="240"/>
      <c r="CU128" s="240"/>
      <c r="CV128" s="240"/>
      <c r="CW128" s="240"/>
      <c r="CX128" s="240"/>
      <c r="CY128" s="240"/>
      <c r="CZ128" s="240"/>
      <c r="DA128" s="240"/>
      <c r="DB128" s="240"/>
      <c r="DC128" s="240"/>
      <c r="DD128" s="240"/>
      <c r="DE128" s="240"/>
      <c r="DF128" s="240"/>
      <c r="DG128" s="240"/>
      <c r="DH128" s="240"/>
      <c r="DI128" s="240"/>
      <c r="DJ128" s="240"/>
      <c r="DK128" s="240"/>
      <c r="DL128" s="240"/>
      <c r="DM128" s="240"/>
      <c r="DN128" s="240"/>
      <c r="DO128" s="240"/>
      <c r="DP128" s="240"/>
      <c r="DQ128" s="240"/>
      <c r="DR128" s="240"/>
      <c r="DS128" s="240"/>
      <c r="DT128" s="240"/>
      <c r="DU128" s="240"/>
      <c r="DV128" s="240"/>
      <c r="DW128" s="240"/>
      <c r="DX128" s="240"/>
      <c r="DY128" s="240"/>
      <c r="DZ128" s="240"/>
      <c r="EA128" s="240"/>
      <c r="EB128" s="240"/>
      <c r="EC128" s="240"/>
      <c r="ED128" s="240"/>
      <c r="EE128" s="240"/>
      <c r="EF128" s="240"/>
      <c r="EG128" s="240"/>
      <c r="EH128" s="240"/>
      <c r="EI128" s="240"/>
      <c r="EJ128" s="240"/>
      <c r="EK128" s="240"/>
      <c r="EL128" s="240"/>
      <c r="EM128" s="240"/>
      <c r="EN128" s="240"/>
      <c r="EO128" s="240"/>
      <c r="EP128" s="240"/>
      <c r="EQ128" s="240"/>
      <c r="ER128" s="240"/>
      <c r="ES128" s="240"/>
      <c r="ET128" s="240"/>
      <c r="EU128" s="240"/>
      <c r="EV128" s="240"/>
      <c r="EW128" s="240"/>
      <c r="EX128" s="240"/>
      <c r="EY128" s="240"/>
      <c r="EZ128" s="240"/>
      <c r="FA128" s="240"/>
      <c r="FB128" s="240"/>
      <c r="FC128" s="240"/>
      <c r="FD128" s="240"/>
      <c r="FE128" s="240"/>
      <c r="FF128" s="240"/>
      <c r="FG128" s="240"/>
      <c r="FH128" s="240"/>
      <c r="FI128" s="240"/>
      <c r="FJ128" s="240"/>
      <c r="FK128" s="240"/>
      <c r="FL128" s="240"/>
      <c r="FM128" s="240"/>
      <c r="FN128" s="240"/>
      <c r="FO128" s="240"/>
      <c r="FP128" s="240"/>
      <c r="FQ128" s="240"/>
      <c r="FR128" s="240"/>
      <c r="FS128" s="240"/>
      <c r="FT128" s="240"/>
      <c r="FU128" s="240"/>
      <c r="FV128" s="240"/>
    </row>
    <row r="129" spans="1:178" s="250" customFormat="1">
      <c r="A129" s="234"/>
      <c r="B129" s="234"/>
      <c r="C129" s="234"/>
      <c r="D129" s="234"/>
      <c r="E129" s="234"/>
      <c r="F129" s="234"/>
      <c r="G129" s="235"/>
      <c r="H129" s="236"/>
      <c r="AJ129" s="290"/>
      <c r="AK129" s="240"/>
      <c r="AL129" s="240"/>
      <c r="AM129" s="240"/>
      <c r="AN129" s="240"/>
      <c r="AO129" s="240"/>
      <c r="AP129" s="240"/>
      <c r="AQ129" s="240"/>
      <c r="AR129" s="240"/>
      <c r="AS129" s="240"/>
      <c r="AT129" s="240"/>
      <c r="AU129" s="240"/>
      <c r="AV129" s="240"/>
      <c r="AW129" s="240"/>
      <c r="AX129" s="240"/>
      <c r="AY129" s="240"/>
      <c r="AZ129" s="240"/>
      <c r="BA129" s="240"/>
      <c r="BB129" s="240"/>
      <c r="BC129" s="240">
        <f t="shared" si="32"/>
        <v>2018</v>
      </c>
      <c r="BD129" s="324">
        <f t="shared" si="33"/>
        <v>2.3821005773448409E-2</v>
      </c>
      <c r="BE129" s="324">
        <f t="shared" si="31"/>
        <v>5.5236170385292258E-2</v>
      </c>
      <c r="BF129" s="324">
        <f t="shared" si="31"/>
        <v>0.16728214951906883</v>
      </c>
      <c r="BG129" s="324">
        <f t="shared" si="31"/>
        <v>1.9141028746191991E-2</v>
      </c>
      <c r="BH129" s="324">
        <f t="shared" si="31"/>
        <v>3.3940861504213576E-2</v>
      </c>
      <c r="BI129" s="324">
        <f t="shared" si="34"/>
        <v>0.70057878407178498</v>
      </c>
      <c r="BJ129" s="240"/>
      <c r="BK129" s="240"/>
      <c r="BL129" s="240"/>
      <c r="BM129" s="240"/>
      <c r="BN129" s="240"/>
      <c r="BO129" s="240"/>
      <c r="BP129" s="240"/>
      <c r="BQ129" s="240"/>
      <c r="BR129" s="240"/>
      <c r="BS129" s="240"/>
      <c r="BT129" s="240"/>
      <c r="BU129" s="240"/>
      <c r="BV129" s="240"/>
      <c r="BW129" s="240"/>
      <c r="BX129" s="240"/>
      <c r="BY129" s="240"/>
      <c r="BZ129" s="240"/>
      <c r="CA129" s="240"/>
      <c r="CB129" s="240"/>
      <c r="CC129" s="240"/>
      <c r="CD129" s="240"/>
      <c r="CE129" s="240"/>
      <c r="CF129" s="240"/>
      <c r="CG129" s="240"/>
      <c r="CH129" s="240"/>
      <c r="CI129" s="240"/>
      <c r="CJ129" s="240"/>
      <c r="CK129" s="240"/>
      <c r="CL129" s="240"/>
      <c r="CM129" s="240"/>
      <c r="CN129" s="240"/>
      <c r="CO129" s="240"/>
      <c r="CP129" s="240"/>
      <c r="CQ129" s="240"/>
      <c r="CR129" s="240"/>
      <c r="CS129" s="240"/>
      <c r="CT129" s="240"/>
      <c r="CU129" s="240"/>
      <c r="CV129" s="240"/>
      <c r="CW129" s="240"/>
      <c r="CX129" s="240"/>
      <c r="CY129" s="240"/>
      <c r="CZ129" s="240"/>
      <c r="DA129" s="240"/>
      <c r="DB129" s="240"/>
      <c r="DC129" s="240"/>
      <c r="DD129" s="240"/>
      <c r="DE129" s="240"/>
      <c r="DF129" s="240"/>
      <c r="DG129" s="240"/>
      <c r="DH129" s="240"/>
      <c r="DI129" s="240"/>
      <c r="DJ129" s="240"/>
      <c r="DK129" s="240"/>
      <c r="DL129" s="240"/>
      <c r="DM129" s="240"/>
      <c r="DN129" s="240"/>
      <c r="DO129" s="240"/>
      <c r="DP129" s="240"/>
      <c r="DQ129" s="240"/>
      <c r="DR129" s="240"/>
      <c r="DS129" s="240"/>
      <c r="DT129" s="240"/>
      <c r="DU129" s="240"/>
      <c r="DV129" s="240"/>
      <c r="DW129" s="240"/>
      <c r="DX129" s="240"/>
      <c r="DY129" s="240"/>
      <c r="DZ129" s="240"/>
      <c r="EA129" s="240"/>
      <c r="EB129" s="240"/>
      <c r="EC129" s="240"/>
      <c r="ED129" s="240"/>
      <c r="EE129" s="240"/>
      <c r="EF129" s="240"/>
      <c r="EG129" s="240"/>
      <c r="EH129" s="240"/>
      <c r="EI129" s="240"/>
      <c r="EJ129" s="240"/>
      <c r="EK129" s="240"/>
      <c r="EL129" s="240"/>
      <c r="EM129" s="240"/>
      <c r="EN129" s="240"/>
      <c r="EO129" s="240"/>
      <c r="EP129" s="240"/>
      <c r="EQ129" s="240"/>
      <c r="ER129" s="240"/>
      <c r="ES129" s="240"/>
      <c r="ET129" s="240"/>
      <c r="EU129" s="240"/>
      <c r="EV129" s="240"/>
      <c r="EW129" s="240"/>
      <c r="EX129" s="240"/>
      <c r="EY129" s="240"/>
      <c r="EZ129" s="240"/>
      <c r="FA129" s="240"/>
      <c r="FB129" s="240"/>
      <c r="FC129" s="240"/>
      <c r="FD129" s="240"/>
      <c r="FE129" s="240"/>
      <c r="FF129" s="240"/>
      <c r="FG129" s="240"/>
      <c r="FH129" s="240"/>
      <c r="FI129" s="240"/>
      <c r="FJ129" s="240"/>
      <c r="FK129" s="240"/>
      <c r="FL129" s="240"/>
      <c r="FM129" s="240"/>
      <c r="FN129" s="240"/>
      <c r="FO129" s="240"/>
      <c r="FP129" s="240"/>
      <c r="FQ129" s="240"/>
      <c r="FR129" s="240"/>
      <c r="FS129" s="240"/>
      <c r="FT129" s="240"/>
      <c r="FU129" s="240"/>
      <c r="FV129" s="240"/>
    </row>
    <row r="130" spans="1:178" s="250" customFormat="1">
      <c r="A130" s="234"/>
      <c r="B130" s="234"/>
      <c r="C130" s="234"/>
      <c r="D130" s="234"/>
      <c r="E130" s="234"/>
      <c r="F130" s="234"/>
      <c r="G130" s="235"/>
      <c r="H130" s="236"/>
      <c r="AJ130" s="290"/>
      <c r="AK130" s="240"/>
      <c r="AL130" s="240"/>
      <c r="AM130" s="240"/>
      <c r="AN130" s="240"/>
      <c r="AO130" s="240"/>
      <c r="AP130" s="240"/>
      <c r="AQ130" s="240"/>
      <c r="AR130" s="240"/>
      <c r="AS130" s="240"/>
      <c r="AT130" s="240"/>
      <c r="AU130" s="240"/>
      <c r="AV130" s="240"/>
      <c r="AW130" s="240"/>
      <c r="AX130" s="240"/>
      <c r="AY130" s="240"/>
      <c r="AZ130" s="240"/>
      <c r="BA130" s="240"/>
      <c r="BB130" s="240"/>
      <c r="BC130" s="240">
        <f t="shared" si="32"/>
        <v>2019</v>
      </c>
      <c r="BD130" s="324">
        <f t="shared" si="33"/>
        <v>2.3701599343028148E-2</v>
      </c>
      <c r="BE130" s="324">
        <f t="shared" si="31"/>
        <v>5.5138463653493217E-2</v>
      </c>
      <c r="BF130" s="324">
        <f t="shared" si="31"/>
        <v>0.16698624572987025</v>
      </c>
      <c r="BG130" s="324">
        <f t="shared" si="31"/>
        <v>1.9107170364102567E-2</v>
      </c>
      <c r="BH130" s="324">
        <f t="shared" si="31"/>
        <v>3.3880823839964075E-2</v>
      </c>
      <c r="BI130" s="324">
        <f t="shared" si="34"/>
        <v>0.7011856970695417</v>
      </c>
      <c r="BJ130" s="240"/>
      <c r="BK130" s="240"/>
      <c r="BL130" s="240"/>
      <c r="BM130" s="240"/>
      <c r="BN130" s="240"/>
      <c r="BO130" s="240"/>
      <c r="BP130" s="240"/>
      <c r="BQ130" s="240"/>
      <c r="BR130" s="240"/>
      <c r="BS130" s="240"/>
      <c r="BT130" s="240"/>
      <c r="BU130" s="240"/>
      <c r="BV130" s="240"/>
      <c r="BW130" s="240"/>
      <c r="BX130" s="240"/>
      <c r="BY130" s="240"/>
      <c r="BZ130" s="240"/>
      <c r="CA130" s="240"/>
      <c r="CB130" s="240"/>
      <c r="CC130" s="240"/>
      <c r="CD130" s="240"/>
      <c r="CE130" s="240"/>
      <c r="CF130" s="240"/>
      <c r="CG130" s="240"/>
      <c r="CH130" s="240"/>
      <c r="CI130" s="240"/>
      <c r="CJ130" s="240"/>
      <c r="CK130" s="240"/>
      <c r="CL130" s="240"/>
      <c r="CM130" s="240"/>
      <c r="CN130" s="240"/>
      <c r="CO130" s="240"/>
      <c r="CP130" s="240"/>
      <c r="CQ130" s="240"/>
      <c r="CR130" s="240"/>
      <c r="CS130" s="240"/>
      <c r="CT130" s="240"/>
      <c r="CU130" s="240"/>
      <c r="CV130" s="240"/>
      <c r="CW130" s="240"/>
      <c r="CX130" s="240"/>
      <c r="CY130" s="240"/>
      <c r="CZ130" s="240"/>
      <c r="DA130" s="240"/>
      <c r="DB130" s="240"/>
      <c r="DC130" s="240"/>
      <c r="DD130" s="240"/>
      <c r="DE130" s="240"/>
      <c r="DF130" s="240"/>
      <c r="DG130" s="240"/>
      <c r="DH130" s="240"/>
      <c r="DI130" s="240"/>
      <c r="DJ130" s="240"/>
      <c r="DK130" s="240"/>
      <c r="DL130" s="240"/>
      <c r="DM130" s="240"/>
      <c r="DN130" s="240"/>
      <c r="DO130" s="240"/>
      <c r="DP130" s="240"/>
      <c r="DQ130" s="240"/>
      <c r="DR130" s="240"/>
      <c r="DS130" s="240"/>
      <c r="DT130" s="240"/>
      <c r="DU130" s="240"/>
      <c r="DV130" s="240"/>
      <c r="DW130" s="240"/>
      <c r="DX130" s="240"/>
      <c r="DY130" s="240"/>
      <c r="DZ130" s="240"/>
      <c r="EA130" s="240"/>
      <c r="EB130" s="240"/>
      <c r="EC130" s="240"/>
      <c r="ED130" s="240"/>
      <c r="EE130" s="240"/>
      <c r="EF130" s="240"/>
      <c r="EG130" s="240"/>
      <c r="EH130" s="240"/>
      <c r="EI130" s="240"/>
      <c r="EJ130" s="240"/>
      <c r="EK130" s="240"/>
      <c r="EL130" s="240"/>
      <c r="EM130" s="240"/>
      <c r="EN130" s="240"/>
      <c r="EO130" s="240"/>
      <c r="EP130" s="240"/>
      <c r="EQ130" s="240"/>
      <c r="ER130" s="240"/>
      <c r="ES130" s="240"/>
      <c r="ET130" s="240"/>
      <c r="EU130" s="240"/>
      <c r="EV130" s="240"/>
      <c r="EW130" s="240"/>
      <c r="EX130" s="240"/>
      <c r="EY130" s="240"/>
      <c r="EZ130" s="240"/>
      <c r="FA130" s="240"/>
      <c r="FB130" s="240"/>
      <c r="FC130" s="240"/>
      <c r="FD130" s="240"/>
      <c r="FE130" s="240"/>
      <c r="FF130" s="240"/>
      <c r="FG130" s="240"/>
      <c r="FH130" s="240"/>
      <c r="FI130" s="240"/>
      <c r="FJ130" s="240"/>
      <c r="FK130" s="240"/>
      <c r="FL130" s="240"/>
      <c r="FM130" s="240"/>
      <c r="FN130" s="240"/>
      <c r="FO130" s="240"/>
      <c r="FP130" s="240"/>
      <c r="FQ130" s="240"/>
      <c r="FR130" s="240"/>
      <c r="FS130" s="240"/>
      <c r="FT130" s="240"/>
      <c r="FU130" s="240"/>
      <c r="FV130" s="240"/>
    </row>
    <row r="131" spans="1:178" s="250" customFormat="1">
      <c r="A131" s="234"/>
      <c r="B131" s="234"/>
      <c r="C131" s="234"/>
      <c r="D131" s="234"/>
      <c r="E131" s="234"/>
      <c r="F131" s="234"/>
      <c r="G131" s="235"/>
      <c r="H131" s="236"/>
      <c r="AJ131" s="290"/>
      <c r="AK131" s="240"/>
      <c r="AL131" s="240"/>
      <c r="AM131" s="240"/>
      <c r="AN131" s="240"/>
      <c r="AO131" s="240"/>
      <c r="AP131" s="240"/>
      <c r="AQ131" s="240"/>
      <c r="AR131" s="240"/>
      <c r="AS131" s="240"/>
      <c r="AT131" s="240"/>
      <c r="AU131" s="240"/>
      <c r="AV131" s="240"/>
      <c r="AW131" s="240"/>
      <c r="AX131" s="240"/>
      <c r="AY131" s="240"/>
      <c r="AZ131" s="240"/>
      <c r="BA131" s="240"/>
      <c r="BB131" s="240"/>
      <c r="BC131" s="240">
        <f t="shared" si="32"/>
        <v>2020</v>
      </c>
      <c r="BD131" s="324">
        <f t="shared" si="33"/>
        <v>2.3582192912607887E-2</v>
      </c>
      <c r="BE131" s="324">
        <f t="shared" si="31"/>
        <v>5.5040756921694203E-2</v>
      </c>
      <c r="BF131" s="324">
        <f t="shared" si="31"/>
        <v>0.16669034194067175</v>
      </c>
      <c r="BG131" s="324">
        <f t="shared" si="31"/>
        <v>1.907331198201315E-2</v>
      </c>
      <c r="BH131" s="324">
        <f t="shared" si="31"/>
        <v>3.3820786175714587E-2</v>
      </c>
      <c r="BI131" s="324">
        <f t="shared" si="34"/>
        <v>0.70179261006729843</v>
      </c>
      <c r="BJ131" s="240"/>
      <c r="BK131" s="240"/>
      <c r="BL131" s="240"/>
      <c r="BM131" s="240"/>
      <c r="BN131" s="240"/>
      <c r="BO131" s="240"/>
      <c r="BP131" s="240"/>
      <c r="BQ131" s="240"/>
      <c r="BR131" s="240"/>
      <c r="BS131" s="240"/>
      <c r="BT131" s="240"/>
      <c r="BU131" s="240"/>
      <c r="BV131" s="240"/>
      <c r="BW131" s="240"/>
      <c r="BX131" s="240"/>
      <c r="BY131" s="240"/>
      <c r="BZ131" s="240"/>
      <c r="CA131" s="240"/>
      <c r="CB131" s="240"/>
      <c r="CC131" s="240"/>
      <c r="CD131" s="240"/>
      <c r="CE131" s="240"/>
      <c r="CF131" s="240"/>
      <c r="CG131" s="240"/>
      <c r="CH131" s="240"/>
      <c r="CI131" s="240"/>
      <c r="CJ131" s="240"/>
      <c r="CK131" s="240"/>
      <c r="CL131" s="240"/>
      <c r="CM131" s="240"/>
      <c r="CN131" s="240"/>
      <c r="CO131" s="240"/>
      <c r="CP131" s="240"/>
      <c r="CQ131" s="240"/>
      <c r="CR131" s="240"/>
      <c r="CS131" s="240"/>
      <c r="CT131" s="240"/>
      <c r="CU131" s="240"/>
      <c r="CV131" s="240"/>
      <c r="CW131" s="240"/>
      <c r="CX131" s="240"/>
      <c r="CY131" s="240"/>
      <c r="CZ131" s="240"/>
      <c r="DA131" s="240"/>
      <c r="DB131" s="240"/>
      <c r="DC131" s="240"/>
      <c r="DD131" s="240"/>
      <c r="DE131" s="240"/>
      <c r="DF131" s="240"/>
      <c r="DG131" s="240"/>
      <c r="DH131" s="240"/>
      <c r="DI131" s="240"/>
      <c r="DJ131" s="240"/>
      <c r="DK131" s="240"/>
      <c r="DL131" s="240"/>
      <c r="DM131" s="240"/>
      <c r="DN131" s="240"/>
      <c r="DO131" s="240"/>
      <c r="DP131" s="240"/>
      <c r="DQ131" s="240"/>
      <c r="DR131" s="240"/>
      <c r="DS131" s="240"/>
      <c r="DT131" s="240"/>
      <c r="DU131" s="240"/>
      <c r="DV131" s="240"/>
      <c r="DW131" s="240"/>
      <c r="DX131" s="240"/>
      <c r="DY131" s="240"/>
      <c r="DZ131" s="240"/>
      <c r="EA131" s="240"/>
      <c r="EB131" s="240"/>
      <c r="EC131" s="240"/>
      <c r="ED131" s="240"/>
      <c r="EE131" s="240"/>
      <c r="EF131" s="240"/>
      <c r="EG131" s="240"/>
      <c r="EH131" s="240"/>
      <c r="EI131" s="240"/>
      <c r="EJ131" s="240"/>
      <c r="EK131" s="240"/>
      <c r="EL131" s="240"/>
      <c r="EM131" s="240"/>
      <c r="EN131" s="240"/>
      <c r="EO131" s="240"/>
      <c r="EP131" s="240"/>
      <c r="EQ131" s="240"/>
      <c r="ER131" s="240"/>
      <c r="ES131" s="240"/>
      <c r="ET131" s="240"/>
      <c r="EU131" s="240"/>
      <c r="EV131" s="240"/>
      <c r="EW131" s="240"/>
      <c r="EX131" s="240"/>
      <c r="EY131" s="240"/>
      <c r="EZ131" s="240"/>
      <c r="FA131" s="240"/>
      <c r="FB131" s="240"/>
      <c r="FC131" s="240"/>
      <c r="FD131" s="240"/>
      <c r="FE131" s="240"/>
      <c r="FF131" s="240"/>
      <c r="FG131" s="240"/>
      <c r="FH131" s="240"/>
      <c r="FI131" s="240"/>
      <c r="FJ131" s="240"/>
      <c r="FK131" s="240"/>
      <c r="FL131" s="240"/>
      <c r="FM131" s="240"/>
      <c r="FN131" s="240"/>
      <c r="FO131" s="240"/>
      <c r="FP131" s="240"/>
      <c r="FQ131" s="240"/>
      <c r="FR131" s="240"/>
      <c r="FS131" s="240"/>
      <c r="FT131" s="240"/>
      <c r="FU131" s="240"/>
      <c r="FV131" s="240"/>
    </row>
    <row r="132" spans="1:178" s="250" customFormat="1">
      <c r="A132" s="234"/>
      <c r="B132" s="234"/>
      <c r="C132" s="234"/>
      <c r="D132" s="234"/>
      <c r="E132" s="234"/>
      <c r="F132" s="234"/>
      <c r="G132" s="235"/>
      <c r="H132" s="236"/>
      <c r="AJ132" s="290"/>
      <c r="AK132" s="240"/>
      <c r="AL132" s="240"/>
      <c r="AM132" s="240"/>
      <c r="AN132" s="240"/>
      <c r="AO132" s="240"/>
      <c r="AP132" s="240"/>
      <c r="AQ132" s="240"/>
      <c r="AR132" s="240"/>
      <c r="AS132" s="240"/>
      <c r="AT132" s="240"/>
      <c r="AU132" s="240"/>
      <c r="AV132" s="240"/>
      <c r="AW132" s="240"/>
      <c r="AX132" s="240"/>
      <c r="AY132" s="240"/>
      <c r="AZ132" s="240"/>
      <c r="BA132" s="240"/>
      <c r="BB132" s="240"/>
      <c r="BC132" s="240">
        <f t="shared" si="32"/>
        <v>2021</v>
      </c>
      <c r="BD132" s="324">
        <f t="shared" si="33"/>
        <v>2.3462786482187626E-2</v>
      </c>
      <c r="BE132" s="324">
        <f t="shared" si="31"/>
        <v>5.494305018989519E-2</v>
      </c>
      <c r="BF132" s="324">
        <f t="shared" si="31"/>
        <v>0.16639443815147326</v>
      </c>
      <c r="BG132" s="324">
        <f t="shared" si="31"/>
        <v>1.903945359992373E-2</v>
      </c>
      <c r="BH132" s="324">
        <f t="shared" si="31"/>
        <v>3.37607485114651E-2</v>
      </c>
      <c r="BI132" s="324">
        <f t="shared" si="34"/>
        <v>0.70239952306505515</v>
      </c>
      <c r="BJ132" s="240"/>
      <c r="BK132" s="240"/>
      <c r="BN132" s="240"/>
      <c r="BO132" s="240"/>
      <c r="BP132" s="240"/>
      <c r="BQ132" s="240"/>
      <c r="BR132" s="240"/>
      <c r="BS132" s="240"/>
      <c r="BT132" s="240"/>
      <c r="BU132" s="240"/>
      <c r="BV132" s="240"/>
      <c r="BW132" s="240"/>
      <c r="BX132" s="240"/>
      <c r="BY132" s="240"/>
      <c r="BZ132" s="240"/>
      <c r="CA132" s="240"/>
      <c r="CB132" s="240"/>
      <c r="CC132" s="240"/>
      <c r="CD132" s="240"/>
      <c r="CE132" s="240"/>
      <c r="CF132" s="240"/>
      <c r="CG132" s="240"/>
      <c r="CH132" s="240"/>
      <c r="CI132" s="240"/>
      <c r="CJ132" s="240"/>
      <c r="CK132" s="240"/>
      <c r="CL132" s="240"/>
      <c r="CM132" s="240"/>
      <c r="CN132" s="240"/>
      <c r="CO132" s="240"/>
      <c r="CP132" s="240"/>
      <c r="CQ132" s="240"/>
      <c r="CR132" s="240"/>
      <c r="CS132" s="240"/>
      <c r="CT132" s="240"/>
      <c r="CU132" s="240"/>
      <c r="CV132" s="240"/>
      <c r="CW132" s="240"/>
      <c r="CX132" s="240"/>
      <c r="CY132" s="240"/>
      <c r="CZ132" s="240"/>
      <c r="DA132" s="240"/>
      <c r="DB132" s="240"/>
      <c r="DC132" s="240"/>
      <c r="DD132" s="240"/>
      <c r="DE132" s="240"/>
      <c r="DF132" s="240"/>
      <c r="DG132" s="240"/>
      <c r="DH132" s="240"/>
      <c r="DI132" s="240"/>
      <c r="DJ132" s="240"/>
      <c r="DK132" s="240"/>
      <c r="DL132" s="240"/>
      <c r="DM132" s="240"/>
      <c r="DN132" s="240"/>
      <c r="DO132" s="240"/>
      <c r="DP132" s="240"/>
      <c r="DQ132" s="240"/>
      <c r="DR132" s="240"/>
      <c r="DS132" s="240"/>
      <c r="DT132" s="240"/>
      <c r="DU132" s="240"/>
      <c r="DV132" s="240"/>
      <c r="DW132" s="240"/>
      <c r="DX132" s="240"/>
      <c r="DY132" s="240"/>
      <c r="DZ132" s="240"/>
      <c r="EA132" s="240"/>
      <c r="EB132" s="240"/>
      <c r="EC132" s="240"/>
      <c r="ED132" s="240"/>
      <c r="EE132" s="240"/>
      <c r="EF132" s="240"/>
      <c r="EG132" s="240"/>
      <c r="EH132" s="240"/>
      <c r="EI132" s="240"/>
      <c r="EJ132" s="240"/>
      <c r="EK132" s="240"/>
      <c r="EL132" s="240"/>
      <c r="EM132" s="240"/>
      <c r="EN132" s="240"/>
      <c r="EO132" s="240"/>
      <c r="EP132" s="240"/>
      <c r="EQ132" s="240"/>
      <c r="ER132" s="240"/>
      <c r="ES132" s="240"/>
      <c r="ET132" s="240"/>
      <c r="EU132" s="240"/>
      <c r="EV132" s="240"/>
      <c r="EW132" s="240"/>
      <c r="EX132" s="240"/>
      <c r="EY132" s="240"/>
      <c r="EZ132" s="240"/>
      <c r="FA132" s="240"/>
      <c r="FB132" s="240"/>
      <c r="FC132" s="240"/>
      <c r="FD132" s="240"/>
      <c r="FE132" s="240"/>
      <c r="FF132" s="240"/>
      <c r="FG132" s="240"/>
      <c r="FH132" s="240"/>
      <c r="FI132" s="240"/>
      <c r="FJ132" s="240"/>
      <c r="FK132" s="240"/>
      <c r="FL132" s="240"/>
      <c r="FM132" s="240"/>
      <c r="FN132" s="240"/>
      <c r="FO132" s="240"/>
      <c r="FP132" s="240"/>
      <c r="FQ132" s="240"/>
      <c r="FR132" s="240"/>
      <c r="FS132" s="240"/>
      <c r="FT132" s="240"/>
      <c r="FU132" s="240"/>
      <c r="FV132" s="240"/>
    </row>
    <row r="133" spans="1:178" s="250" customFormat="1">
      <c r="A133" s="234"/>
      <c r="B133" s="234"/>
      <c r="C133" s="234"/>
      <c r="D133" s="234"/>
      <c r="E133" s="234"/>
      <c r="F133" s="234"/>
      <c r="G133" s="235"/>
      <c r="H133" s="236"/>
      <c r="AJ133" s="290"/>
      <c r="AK133" s="240"/>
      <c r="AL133" s="240"/>
      <c r="AM133" s="240"/>
      <c r="AN133" s="240"/>
      <c r="AO133" s="240"/>
      <c r="AP133" s="240"/>
      <c r="AQ133" s="240"/>
      <c r="AR133" s="240"/>
      <c r="AS133" s="240"/>
      <c r="AT133" s="240"/>
      <c r="AU133" s="240"/>
      <c r="AV133" s="240"/>
      <c r="AW133" s="240"/>
      <c r="AX133" s="240"/>
      <c r="AY133" s="240"/>
      <c r="AZ133" s="240"/>
      <c r="BA133" s="240"/>
      <c r="BB133" s="240"/>
      <c r="BC133" s="240">
        <f>BC132+1</f>
        <v>2022</v>
      </c>
      <c r="BD133" s="324">
        <f t="shared" si="33"/>
        <v>2.3343380051767365E-2</v>
      </c>
      <c r="BE133" s="324">
        <f t="shared" si="31"/>
        <v>5.4845343458096156E-2</v>
      </c>
      <c r="BF133" s="324">
        <f t="shared" si="31"/>
        <v>0.16609853436227467</v>
      </c>
      <c r="BG133" s="324">
        <f t="shared" si="31"/>
        <v>1.9005595217834306E-2</v>
      </c>
      <c r="BH133" s="324">
        <f t="shared" si="31"/>
        <v>3.3700710847215598E-2</v>
      </c>
      <c r="BI133" s="324">
        <f t="shared" si="34"/>
        <v>0.70300643606281188</v>
      </c>
      <c r="BJ133" s="240"/>
      <c r="BK133" s="240"/>
      <c r="BL133" s="301"/>
      <c r="BM133" s="301"/>
      <c r="BN133" s="240"/>
      <c r="BO133" s="240"/>
      <c r="BP133" s="240"/>
      <c r="BQ133" s="240"/>
      <c r="BR133" s="240"/>
      <c r="BS133" s="240"/>
      <c r="BT133" s="240"/>
      <c r="BU133" s="240"/>
      <c r="BV133" s="240"/>
      <c r="BW133" s="240"/>
      <c r="BX133" s="240"/>
      <c r="BY133" s="240"/>
      <c r="BZ133" s="240"/>
      <c r="CA133" s="240"/>
      <c r="CB133" s="240"/>
      <c r="CC133" s="240"/>
      <c r="CD133" s="240"/>
      <c r="CE133" s="240"/>
      <c r="CF133" s="240"/>
      <c r="CG133" s="240"/>
      <c r="CH133" s="240"/>
      <c r="CI133" s="240"/>
      <c r="CJ133" s="240"/>
      <c r="CK133" s="240"/>
      <c r="CL133" s="240"/>
      <c r="CM133" s="240"/>
      <c r="CN133" s="240"/>
      <c r="CO133" s="240"/>
      <c r="CP133" s="240"/>
      <c r="CQ133" s="240"/>
      <c r="CR133" s="240"/>
      <c r="CS133" s="240"/>
      <c r="CT133" s="240"/>
      <c r="CU133" s="240"/>
      <c r="CV133" s="240"/>
      <c r="CW133" s="240"/>
      <c r="CX133" s="240"/>
      <c r="CY133" s="240"/>
      <c r="CZ133" s="240"/>
      <c r="DA133" s="240"/>
      <c r="DB133" s="240"/>
      <c r="DC133" s="240"/>
      <c r="DD133" s="240"/>
      <c r="DE133" s="240"/>
      <c r="DF133" s="240"/>
      <c r="DG133" s="240"/>
      <c r="DH133" s="240"/>
      <c r="DI133" s="240"/>
      <c r="DJ133" s="240"/>
      <c r="DK133" s="240"/>
      <c r="DL133" s="240"/>
      <c r="DM133" s="240"/>
      <c r="DN133" s="240"/>
      <c r="DO133" s="240"/>
      <c r="DP133" s="240"/>
      <c r="DQ133" s="240"/>
      <c r="DR133" s="240"/>
      <c r="DS133" s="240"/>
      <c r="DT133" s="240"/>
      <c r="DU133" s="240"/>
      <c r="DV133" s="240"/>
      <c r="DW133" s="240"/>
      <c r="DX133" s="240"/>
      <c r="DY133" s="240"/>
      <c r="DZ133" s="240"/>
      <c r="EA133" s="240"/>
      <c r="EB133" s="240"/>
      <c r="EC133" s="240"/>
      <c r="ED133" s="240"/>
      <c r="EE133" s="240"/>
      <c r="EF133" s="240"/>
      <c r="EG133" s="240"/>
      <c r="EH133" s="240"/>
      <c r="EI133" s="240"/>
      <c r="EJ133" s="240"/>
      <c r="EK133" s="240"/>
      <c r="EL133" s="240"/>
      <c r="EM133" s="240"/>
      <c r="EN133" s="240"/>
      <c r="EO133" s="240"/>
      <c r="EP133" s="240"/>
      <c r="EQ133" s="240"/>
      <c r="ER133" s="240"/>
      <c r="ES133" s="240"/>
      <c r="ET133" s="240"/>
      <c r="EU133" s="240"/>
      <c r="EV133" s="240"/>
      <c r="EW133" s="240"/>
      <c r="EX133" s="240"/>
      <c r="EY133" s="240"/>
      <c r="EZ133" s="240"/>
      <c r="FA133" s="240"/>
      <c r="FB133" s="240"/>
      <c r="FC133" s="240"/>
      <c r="FD133" s="240"/>
      <c r="FE133" s="240"/>
      <c r="FF133" s="240"/>
      <c r="FG133" s="240"/>
      <c r="FH133" s="240"/>
      <c r="FI133" s="240"/>
      <c r="FJ133" s="240"/>
      <c r="FK133" s="240"/>
      <c r="FL133" s="240"/>
      <c r="FM133" s="240"/>
      <c r="FN133" s="240"/>
      <c r="FO133" s="240"/>
      <c r="FP133" s="240"/>
      <c r="FQ133" s="240"/>
      <c r="FR133" s="240"/>
      <c r="FS133" s="240"/>
      <c r="FT133" s="240"/>
      <c r="FU133" s="240"/>
      <c r="FV133" s="240"/>
    </row>
    <row r="134" spans="1:178" s="250" customFormat="1">
      <c r="A134" s="234"/>
      <c r="B134" s="234"/>
      <c r="C134" s="234"/>
      <c r="D134" s="234"/>
      <c r="E134" s="234"/>
      <c r="F134" s="234"/>
      <c r="G134" s="235"/>
      <c r="H134" s="236"/>
      <c r="AJ134" s="290"/>
      <c r="AK134" s="240"/>
      <c r="AL134" s="240"/>
      <c r="AM134" s="240"/>
      <c r="AN134" s="240"/>
      <c r="AO134" s="240"/>
      <c r="AP134" s="240"/>
      <c r="AQ134" s="240"/>
      <c r="AR134" s="240"/>
      <c r="AS134" s="240"/>
      <c r="AT134" s="240"/>
      <c r="AU134" s="240"/>
      <c r="AV134" s="240"/>
      <c r="AW134" s="240"/>
      <c r="AX134" s="240"/>
      <c r="AY134" s="240"/>
      <c r="AZ134" s="240"/>
      <c r="BA134" s="240"/>
      <c r="BB134" s="240"/>
      <c r="BC134" s="240">
        <f t="shared" ref="BC134:BC141" si="35">BC133+1</f>
        <v>2023</v>
      </c>
      <c r="BD134" s="324">
        <f t="shared" si="33"/>
        <v>2.3223973621347104E-2</v>
      </c>
      <c r="BE134" s="324">
        <f t="shared" si="31"/>
        <v>5.4747636726297143E-2</v>
      </c>
      <c r="BF134" s="324">
        <f t="shared" si="31"/>
        <v>0.16580263057307618</v>
      </c>
      <c r="BG134" s="324">
        <f t="shared" si="31"/>
        <v>1.8971736835744889E-2</v>
      </c>
      <c r="BH134" s="324">
        <f t="shared" si="31"/>
        <v>3.364067318296611E-2</v>
      </c>
      <c r="BI134" s="324">
        <f t="shared" si="34"/>
        <v>0.7036133490605686</v>
      </c>
      <c r="BJ134" s="240"/>
      <c r="BK134" s="240"/>
      <c r="BL134" s="301"/>
      <c r="BM134" s="301"/>
      <c r="BN134" s="240"/>
      <c r="BO134" s="240"/>
      <c r="BP134" s="240"/>
      <c r="BQ134" s="240"/>
      <c r="BR134" s="240"/>
      <c r="BS134" s="240"/>
      <c r="BT134" s="240"/>
      <c r="BU134" s="240"/>
      <c r="BV134" s="240"/>
      <c r="BW134" s="240"/>
      <c r="BX134" s="240"/>
      <c r="BY134" s="240"/>
      <c r="BZ134" s="240"/>
      <c r="CA134" s="240"/>
      <c r="CB134" s="240"/>
      <c r="CC134" s="240"/>
      <c r="CD134" s="240"/>
      <c r="CE134" s="240"/>
      <c r="CF134" s="240"/>
      <c r="CG134" s="240"/>
      <c r="CH134" s="240"/>
      <c r="CI134" s="240"/>
      <c r="CJ134" s="240"/>
      <c r="CK134" s="240"/>
      <c r="CL134" s="240"/>
      <c r="CM134" s="240"/>
      <c r="CN134" s="240"/>
      <c r="CO134" s="240"/>
      <c r="CP134" s="240"/>
      <c r="CQ134" s="240"/>
      <c r="CR134" s="240"/>
      <c r="CS134" s="240"/>
      <c r="CT134" s="240"/>
      <c r="CU134" s="240"/>
      <c r="CV134" s="240"/>
      <c r="CW134" s="240"/>
      <c r="CX134" s="240"/>
      <c r="CY134" s="240"/>
      <c r="CZ134" s="240"/>
      <c r="DA134" s="240"/>
      <c r="DB134" s="240"/>
      <c r="DC134" s="240"/>
      <c r="DD134" s="240"/>
      <c r="DE134" s="240"/>
      <c r="DF134" s="240"/>
      <c r="DG134" s="240"/>
      <c r="DH134" s="240"/>
      <c r="DI134" s="240"/>
      <c r="DJ134" s="240"/>
      <c r="DK134" s="240"/>
      <c r="DL134" s="240"/>
      <c r="DM134" s="240"/>
      <c r="DN134" s="240"/>
      <c r="DO134" s="240"/>
      <c r="DP134" s="240"/>
      <c r="DQ134" s="240"/>
      <c r="DR134" s="240"/>
      <c r="DS134" s="240"/>
      <c r="DT134" s="240"/>
      <c r="DU134" s="240"/>
      <c r="DV134" s="240"/>
      <c r="DW134" s="240"/>
      <c r="DX134" s="240"/>
      <c r="DY134" s="240"/>
      <c r="DZ134" s="240"/>
      <c r="EA134" s="240"/>
      <c r="EB134" s="240"/>
      <c r="EC134" s="240"/>
      <c r="ED134" s="240"/>
      <c r="EE134" s="240"/>
      <c r="EF134" s="240"/>
      <c r="EG134" s="240"/>
      <c r="EH134" s="240"/>
      <c r="EI134" s="240"/>
      <c r="EJ134" s="240"/>
      <c r="EK134" s="240"/>
      <c r="EL134" s="240"/>
      <c r="EM134" s="240"/>
      <c r="EN134" s="240"/>
      <c r="EO134" s="240"/>
      <c r="EP134" s="240"/>
      <c r="EQ134" s="240"/>
      <c r="ER134" s="240"/>
      <c r="ES134" s="240"/>
      <c r="ET134" s="240"/>
      <c r="EU134" s="240"/>
      <c r="EV134" s="240"/>
      <c r="EW134" s="240"/>
      <c r="EX134" s="240"/>
      <c r="EY134" s="240"/>
      <c r="EZ134" s="240"/>
      <c r="FA134" s="240"/>
      <c r="FB134" s="240"/>
      <c r="FC134" s="240"/>
      <c r="FD134" s="240"/>
      <c r="FE134" s="240"/>
      <c r="FF134" s="240"/>
      <c r="FG134" s="240"/>
      <c r="FH134" s="240"/>
      <c r="FI134" s="240"/>
      <c r="FJ134" s="240"/>
      <c r="FK134" s="240"/>
      <c r="FL134" s="240"/>
      <c r="FM134" s="240"/>
      <c r="FN134" s="240"/>
      <c r="FO134" s="240"/>
      <c r="FP134" s="240"/>
      <c r="FQ134" s="240"/>
      <c r="FR134" s="240"/>
      <c r="FS134" s="240"/>
      <c r="FT134" s="240"/>
      <c r="FU134" s="240"/>
      <c r="FV134" s="240"/>
    </row>
    <row r="135" spans="1:178" s="250" customFormat="1">
      <c r="A135" s="234"/>
      <c r="B135" s="234"/>
      <c r="C135" s="234"/>
      <c r="D135" s="234"/>
      <c r="E135" s="234"/>
      <c r="F135" s="234"/>
      <c r="G135" s="235"/>
      <c r="H135" s="236"/>
      <c r="AJ135" s="290"/>
      <c r="AK135" s="240"/>
      <c r="AL135" s="240"/>
      <c r="AM135" s="240"/>
      <c r="AN135" s="240"/>
      <c r="AO135" s="240"/>
      <c r="AP135" s="240"/>
      <c r="AQ135" s="240"/>
      <c r="AR135" s="240"/>
      <c r="AS135" s="240"/>
      <c r="AT135" s="240"/>
      <c r="AU135" s="240"/>
      <c r="AV135" s="240"/>
      <c r="AW135" s="240"/>
      <c r="AX135" s="240"/>
      <c r="AY135" s="240"/>
      <c r="AZ135" s="240"/>
      <c r="BA135" s="240"/>
      <c r="BB135" s="240"/>
      <c r="BC135" s="240">
        <f t="shared" si="35"/>
        <v>2024</v>
      </c>
      <c r="BD135" s="324">
        <f t="shared" si="33"/>
        <v>2.3104567190926843E-2</v>
      </c>
      <c r="BE135" s="324">
        <f t="shared" si="31"/>
        <v>5.4649929994498123E-2</v>
      </c>
      <c r="BF135" s="324">
        <f t="shared" si="31"/>
        <v>0.16550672678387765</v>
      </c>
      <c r="BG135" s="324">
        <f t="shared" si="31"/>
        <v>1.8937878453655469E-2</v>
      </c>
      <c r="BH135" s="324">
        <f t="shared" si="31"/>
        <v>3.3580635518716623E-2</v>
      </c>
      <c r="BI135" s="324">
        <f t="shared" si="34"/>
        <v>0.70422026205832533</v>
      </c>
      <c r="BJ135" s="240"/>
      <c r="BK135" s="240"/>
      <c r="BL135" s="301"/>
      <c r="BM135" s="301"/>
      <c r="BN135" s="240"/>
      <c r="BO135" s="240"/>
      <c r="BP135" s="240"/>
      <c r="BQ135" s="240"/>
      <c r="BR135" s="240"/>
      <c r="BS135" s="240"/>
      <c r="BT135" s="240"/>
      <c r="BU135" s="240"/>
      <c r="BV135" s="240"/>
      <c r="BW135" s="240"/>
      <c r="BX135" s="240"/>
      <c r="BY135" s="240"/>
      <c r="BZ135" s="240"/>
      <c r="CA135" s="240"/>
      <c r="CB135" s="240"/>
      <c r="CC135" s="240"/>
      <c r="CD135" s="240"/>
      <c r="CE135" s="240"/>
      <c r="CF135" s="240"/>
      <c r="CG135" s="240"/>
      <c r="CH135" s="240"/>
      <c r="CI135" s="240"/>
      <c r="CJ135" s="240"/>
      <c r="CK135" s="240"/>
      <c r="CL135" s="240"/>
      <c r="CM135" s="240"/>
      <c r="CN135" s="240"/>
      <c r="CO135" s="240"/>
      <c r="CP135" s="240"/>
      <c r="CQ135" s="240"/>
      <c r="CR135" s="240"/>
      <c r="CS135" s="240"/>
      <c r="CT135" s="240"/>
      <c r="CU135" s="240"/>
      <c r="CV135" s="240"/>
      <c r="CW135" s="240"/>
      <c r="CX135" s="240"/>
      <c r="CY135" s="240"/>
      <c r="CZ135" s="240"/>
      <c r="DA135" s="240"/>
      <c r="DB135" s="240"/>
      <c r="DC135" s="240"/>
      <c r="DD135" s="240"/>
      <c r="DE135" s="240"/>
      <c r="DF135" s="240"/>
      <c r="DG135" s="240"/>
      <c r="DH135" s="240"/>
      <c r="DI135" s="240"/>
      <c r="DJ135" s="240"/>
      <c r="DK135" s="240"/>
      <c r="DL135" s="240"/>
      <c r="DM135" s="240"/>
      <c r="DN135" s="240"/>
      <c r="DO135" s="240"/>
      <c r="DP135" s="240"/>
      <c r="DQ135" s="240"/>
      <c r="DR135" s="240"/>
      <c r="DS135" s="240"/>
      <c r="DT135" s="240"/>
      <c r="DU135" s="240"/>
      <c r="DV135" s="240"/>
      <c r="DW135" s="240"/>
      <c r="DX135" s="240"/>
      <c r="DY135" s="240"/>
      <c r="DZ135" s="240"/>
      <c r="EA135" s="240"/>
      <c r="EB135" s="240"/>
      <c r="EC135" s="240"/>
      <c r="ED135" s="240"/>
      <c r="EE135" s="240"/>
      <c r="EF135" s="240"/>
      <c r="EG135" s="240"/>
      <c r="EH135" s="240"/>
      <c r="EI135" s="240"/>
      <c r="EJ135" s="240"/>
      <c r="EK135" s="240"/>
      <c r="EL135" s="240"/>
      <c r="EM135" s="240"/>
      <c r="EN135" s="240"/>
      <c r="EO135" s="240"/>
      <c r="EP135" s="240"/>
      <c r="EQ135" s="240"/>
      <c r="ER135" s="240"/>
      <c r="ES135" s="240"/>
      <c r="ET135" s="240"/>
      <c r="EU135" s="240"/>
      <c r="EV135" s="240"/>
      <c r="EW135" s="240"/>
      <c r="EX135" s="240"/>
      <c r="EY135" s="240"/>
      <c r="EZ135" s="240"/>
      <c r="FA135" s="240"/>
      <c r="FB135" s="240"/>
      <c r="FC135" s="240"/>
      <c r="FD135" s="240"/>
      <c r="FE135" s="240"/>
      <c r="FF135" s="240"/>
      <c r="FG135" s="240"/>
      <c r="FH135" s="240"/>
      <c r="FI135" s="240"/>
      <c r="FJ135" s="240"/>
      <c r="FK135" s="240"/>
      <c r="FL135" s="240"/>
      <c r="FM135" s="240"/>
      <c r="FN135" s="240"/>
      <c r="FO135" s="240"/>
      <c r="FP135" s="240"/>
      <c r="FQ135" s="240"/>
      <c r="FR135" s="240"/>
      <c r="FS135" s="240"/>
      <c r="FT135" s="240"/>
      <c r="FU135" s="240"/>
      <c r="FV135" s="240"/>
    </row>
    <row r="136" spans="1:178" s="250" customFormat="1">
      <c r="A136" s="234"/>
      <c r="B136" s="234"/>
      <c r="C136" s="234"/>
      <c r="D136" s="234"/>
      <c r="E136" s="234"/>
      <c r="F136" s="234"/>
      <c r="G136" s="235"/>
      <c r="H136" s="236"/>
      <c r="AJ136" s="290"/>
      <c r="AK136" s="240"/>
      <c r="AL136" s="240"/>
      <c r="AM136" s="240"/>
      <c r="AN136" s="240"/>
      <c r="AO136" s="240"/>
      <c r="AP136" s="240"/>
      <c r="AQ136" s="240"/>
      <c r="AR136" s="240"/>
      <c r="AS136" s="240"/>
      <c r="AT136" s="240"/>
      <c r="AU136" s="240"/>
      <c r="AV136" s="240"/>
      <c r="AW136" s="240"/>
      <c r="AX136" s="240"/>
      <c r="AY136" s="240"/>
      <c r="AZ136" s="240"/>
      <c r="BA136" s="240"/>
      <c r="BB136" s="240"/>
      <c r="BC136" s="240">
        <f t="shared" si="35"/>
        <v>2025</v>
      </c>
      <c r="BD136" s="324">
        <f t="shared" si="33"/>
        <v>2.2985160760506582E-2</v>
      </c>
      <c r="BE136" s="324">
        <f t="shared" si="31"/>
        <v>5.4552223262699089E-2</v>
      </c>
      <c r="BF136" s="324">
        <f t="shared" si="31"/>
        <v>0.1652108229946791</v>
      </c>
      <c r="BG136" s="324">
        <f t="shared" si="31"/>
        <v>1.8904020071566045E-2</v>
      </c>
      <c r="BH136" s="324">
        <f t="shared" si="31"/>
        <v>3.3520597854467114E-2</v>
      </c>
      <c r="BI136" s="324">
        <f t="shared" si="34"/>
        <v>0.70482717505608206</v>
      </c>
      <c r="BJ136" s="240"/>
      <c r="BK136" s="240"/>
      <c r="BL136" s="301"/>
      <c r="BM136" s="301"/>
      <c r="BN136" s="240"/>
      <c r="BO136" s="240"/>
      <c r="BP136" s="240"/>
      <c r="BQ136" s="240"/>
      <c r="BR136" s="240"/>
      <c r="BS136" s="240"/>
      <c r="BT136" s="240"/>
      <c r="BU136" s="240"/>
      <c r="BV136" s="240"/>
      <c r="BW136" s="240"/>
      <c r="BX136" s="240"/>
      <c r="BY136" s="240"/>
      <c r="BZ136" s="240"/>
      <c r="CA136" s="240"/>
      <c r="CB136" s="240"/>
      <c r="CC136" s="240"/>
      <c r="CD136" s="240"/>
      <c r="CE136" s="240"/>
      <c r="CF136" s="240"/>
      <c r="CG136" s="240"/>
      <c r="CH136" s="240"/>
      <c r="CI136" s="240"/>
      <c r="CJ136" s="240"/>
      <c r="CK136" s="240"/>
      <c r="CL136" s="240"/>
      <c r="CM136" s="240"/>
      <c r="CN136" s="240"/>
      <c r="CO136" s="240"/>
      <c r="CP136" s="240"/>
      <c r="CQ136" s="240"/>
      <c r="CR136" s="240"/>
      <c r="CS136" s="240"/>
      <c r="CT136" s="240"/>
      <c r="CU136" s="240"/>
      <c r="CV136" s="240"/>
      <c r="CW136" s="240"/>
      <c r="CX136" s="240"/>
      <c r="CY136" s="240"/>
      <c r="CZ136" s="240"/>
      <c r="DA136" s="240"/>
      <c r="DB136" s="240"/>
      <c r="DC136" s="240"/>
      <c r="DD136" s="240"/>
      <c r="DE136" s="240"/>
      <c r="DF136" s="240"/>
      <c r="DG136" s="240"/>
      <c r="DH136" s="240"/>
      <c r="DI136" s="240"/>
      <c r="DJ136" s="240"/>
      <c r="DK136" s="240"/>
      <c r="DL136" s="240"/>
      <c r="DM136" s="240"/>
      <c r="DN136" s="240"/>
      <c r="DO136" s="240"/>
      <c r="DP136" s="240"/>
      <c r="DQ136" s="240"/>
      <c r="DR136" s="240"/>
      <c r="DS136" s="240"/>
      <c r="DT136" s="240"/>
      <c r="DU136" s="240"/>
      <c r="DV136" s="240"/>
      <c r="DW136" s="240"/>
      <c r="DX136" s="240"/>
      <c r="DY136" s="240"/>
      <c r="DZ136" s="240"/>
      <c r="EA136" s="240"/>
      <c r="EB136" s="240"/>
      <c r="EC136" s="240"/>
      <c r="ED136" s="240"/>
      <c r="EE136" s="240"/>
      <c r="EF136" s="240"/>
      <c r="EG136" s="240"/>
      <c r="EH136" s="240"/>
      <c r="EI136" s="240"/>
      <c r="EJ136" s="240"/>
      <c r="EK136" s="240"/>
      <c r="EL136" s="240"/>
      <c r="EM136" s="240"/>
      <c r="EN136" s="240"/>
      <c r="EO136" s="240"/>
      <c r="EP136" s="240"/>
      <c r="EQ136" s="240"/>
      <c r="ER136" s="240"/>
      <c r="ES136" s="240"/>
      <c r="ET136" s="240"/>
      <c r="EU136" s="240"/>
      <c r="EV136" s="240"/>
      <c r="EW136" s="240"/>
      <c r="EX136" s="240"/>
      <c r="EY136" s="240"/>
      <c r="EZ136" s="240"/>
      <c r="FA136" s="240"/>
      <c r="FB136" s="240"/>
      <c r="FC136" s="240"/>
      <c r="FD136" s="240"/>
      <c r="FE136" s="240"/>
      <c r="FF136" s="240"/>
      <c r="FG136" s="240"/>
      <c r="FH136" s="240"/>
      <c r="FI136" s="240"/>
      <c r="FJ136" s="240"/>
      <c r="FK136" s="240"/>
      <c r="FL136" s="240"/>
      <c r="FM136" s="240"/>
      <c r="FN136" s="240"/>
      <c r="FO136" s="240"/>
      <c r="FP136" s="240"/>
      <c r="FQ136" s="240"/>
      <c r="FR136" s="240"/>
      <c r="FS136" s="240"/>
      <c r="FT136" s="240"/>
      <c r="FU136" s="240"/>
      <c r="FV136" s="240"/>
    </row>
    <row r="137" spans="1:178" s="250" customFormat="1">
      <c r="A137" s="234"/>
      <c r="B137" s="234"/>
      <c r="C137" s="234"/>
      <c r="D137" s="234"/>
      <c r="E137" s="234"/>
      <c r="F137" s="234"/>
      <c r="G137" s="235"/>
      <c r="H137" s="236"/>
      <c r="AJ137" s="290"/>
      <c r="AK137" s="240"/>
      <c r="AL137" s="240"/>
      <c r="AM137" s="240"/>
      <c r="AN137" s="240"/>
      <c r="AO137" s="240"/>
      <c r="AP137" s="240"/>
      <c r="AQ137" s="240"/>
      <c r="AR137" s="240"/>
      <c r="AS137" s="240"/>
      <c r="AT137" s="240"/>
      <c r="AU137" s="240"/>
      <c r="AV137" s="240"/>
      <c r="AW137" s="240"/>
      <c r="AX137" s="240"/>
      <c r="AY137" s="240"/>
      <c r="AZ137" s="240"/>
      <c r="BA137" s="240"/>
      <c r="BB137" s="240"/>
      <c r="BC137" s="240">
        <f t="shared" si="35"/>
        <v>2026</v>
      </c>
      <c r="BD137" s="324">
        <f t="shared" si="33"/>
        <v>2.2865754330086321E-2</v>
      </c>
      <c r="BE137" s="324">
        <f t="shared" si="31"/>
        <v>5.4454516530900075E-2</v>
      </c>
      <c r="BF137" s="324">
        <f t="shared" si="31"/>
        <v>0.16491491920548057</v>
      </c>
      <c r="BG137" s="324">
        <f t="shared" si="31"/>
        <v>1.8870161689476628E-2</v>
      </c>
      <c r="BH137" s="324">
        <f t="shared" si="31"/>
        <v>3.3460560190217627E-2</v>
      </c>
      <c r="BI137" s="324">
        <f t="shared" si="34"/>
        <v>0.70543408805383878</v>
      </c>
      <c r="BJ137" s="240"/>
      <c r="BK137" s="240"/>
      <c r="BL137" s="301"/>
      <c r="BM137" s="301"/>
      <c r="BN137" s="240"/>
      <c r="BO137" s="240"/>
      <c r="BP137" s="240"/>
      <c r="BQ137" s="240"/>
      <c r="BR137" s="240"/>
      <c r="BS137" s="240"/>
      <c r="BT137" s="240"/>
      <c r="BU137" s="240"/>
      <c r="BV137" s="240"/>
      <c r="BW137" s="240"/>
      <c r="BX137" s="240"/>
      <c r="BY137" s="240"/>
      <c r="BZ137" s="240"/>
      <c r="CA137" s="240"/>
      <c r="CB137" s="240"/>
      <c r="CC137" s="240"/>
      <c r="CD137" s="240"/>
      <c r="CE137" s="240"/>
      <c r="CF137" s="240"/>
      <c r="CG137" s="240"/>
      <c r="CH137" s="240"/>
      <c r="CI137" s="240"/>
      <c r="CJ137" s="240"/>
      <c r="CK137" s="240"/>
      <c r="CL137" s="240"/>
      <c r="CM137" s="240"/>
      <c r="CN137" s="240"/>
      <c r="CO137" s="240"/>
      <c r="CP137" s="240"/>
      <c r="CQ137" s="240"/>
      <c r="CR137" s="240"/>
      <c r="CS137" s="240"/>
      <c r="CT137" s="240"/>
      <c r="CU137" s="240"/>
      <c r="CV137" s="240"/>
      <c r="CW137" s="240"/>
      <c r="CX137" s="240"/>
      <c r="CY137" s="240"/>
      <c r="CZ137" s="240"/>
      <c r="DA137" s="240"/>
      <c r="DB137" s="240"/>
      <c r="DC137" s="240"/>
      <c r="DD137" s="240"/>
      <c r="DE137" s="240"/>
      <c r="DF137" s="240"/>
      <c r="DG137" s="240"/>
      <c r="DH137" s="240"/>
      <c r="DI137" s="240"/>
      <c r="DJ137" s="240"/>
      <c r="DK137" s="240"/>
      <c r="DL137" s="240"/>
      <c r="DM137" s="240"/>
      <c r="DN137" s="240"/>
      <c r="DO137" s="240"/>
      <c r="DP137" s="240"/>
      <c r="DQ137" s="240"/>
      <c r="DR137" s="240"/>
      <c r="DS137" s="240"/>
      <c r="DT137" s="240"/>
      <c r="DU137" s="240"/>
      <c r="DV137" s="240"/>
      <c r="DW137" s="240"/>
      <c r="DX137" s="240"/>
      <c r="DY137" s="240"/>
      <c r="DZ137" s="240"/>
      <c r="EA137" s="240"/>
      <c r="EB137" s="240"/>
      <c r="EC137" s="240"/>
      <c r="ED137" s="240"/>
      <c r="EE137" s="240"/>
      <c r="EF137" s="240"/>
      <c r="EG137" s="240"/>
      <c r="EH137" s="240"/>
      <c r="EI137" s="240"/>
      <c r="EJ137" s="240"/>
      <c r="EK137" s="240"/>
      <c r="EL137" s="240"/>
      <c r="EM137" s="240"/>
      <c r="EN137" s="240"/>
      <c r="EO137" s="240"/>
      <c r="EP137" s="240"/>
      <c r="EQ137" s="240"/>
      <c r="ER137" s="240"/>
      <c r="ES137" s="240"/>
      <c r="ET137" s="240"/>
      <c r="EU137" s="240"/>
      <c r="EV137" s="240"/>
      <c r="EW137" s="240"/>
      <c r="EX137" s="240"/>
      <c r="EY137" s="240"/>
      <c r="EZ137" s="240"/>
      <c r="FA137" s="240"/>
      <c r="FB137" s="240"/>
      <c r="FC137" s="240"/>
      <c r="FD137" s="240"/>
      <c r="FE137" s="240"/>
      <c r="FF137" s="240"/>
      <c r="FG137" s="240"/>
      <c r="FH137" s="240"/>
      <c r="FI137" s="240"/>
      <c r="FJ137" s="240"/>
      <c r="FK137" s="240"/>
      <c r="FL137" s="240"/>
      <c r="FM137" s="240"/>
      <c r="FN137" s="240"/>
      <c r="FO137" s="240"/>
      <c r="FP137" s="240"/>
      <c r="FQ137" s="240"/>
      <c r="FR137" s="240"/>
      <c r="FS137" s="240"/>
      <c r="FT137" s="240"/>
      <c r="FU137" s="240"/>
      <c r="FV137" s="240"/>
    </row>
    <row r="138" spans="1:178" s="250" customFormat="1">
      <c r="A138" s="234"/>
      <c r="B138" s="234"/>
      <c r="C138" s="234"/>
      <c r="D138" s="234"/>
      <c r="E138" s="234"/>
      <c r="F138" s="234"/>
      <c r="G138" s="235"/>
      <c r="H138" s="236"/>
      <c r="AJ138" s="290"/>
      <c r="AK138" s="240"/>
      <c r="AL138" s="240"/>
      <c r="AM138" s="240"/>
      <c r="AN138" s="240"/>
      <c r="AO138" s="240"/>
      <c r="AP138" s="240"/>
      <c r="AQ138" s="240"/>
      <c r="AR138" s="240"/>
      <c r="AS138" s="240"/>
      <c r="AT138" s="240"/>
      <c r="AU138" s="240"/>
      <c r="AV138" s="240"/>
      <c r="AW138" s="240"/>
      <c r="AX138" s="240"/>
      <c r="AY138" s="240"/>
      <c r="AZ138" s="240"/>
      <c r="BA138" s="240"/>
      <c r="BB138" s="240"/>
      <c r="BC138" s="240">
        <f t="shared" si="35"/>
        <v>2027</v>
      </c>
      <c r="BD138" s="324">
        <f t="shared" si="33"/>
        <v>2.274634789966606E-2</v>
      </c>
      <c r="BE138" s="324">
        <f t="shared" si="31"/>
        <v>5.4356809799101062E-2</v>
      </c>
      <c r="BF138" s="324">
        <f t="shared" si="31"/>
        <v>0.16461901541628207</v>
      </c>
      <c r="BG138" s="324">
        <f t="shared" si="31"/>
        <v>1.8836303307387208E-2</v>
      </c>
      <c r="BH138" s="324">
        <f t="shared" si="31"/>
        <v>3.3400522525968139E-2</v>
      </c>
      <c r="BI138" s="324">
        <f t="shared" si="34"/>
        <v>0.70604100105159551</v>
      </c>
      <c r="BJ138" s="240"/>
      <c r="BK138" s="240"/>
      <c r="BL138" s="301"/>
      <c r="BM138" s="301"/>
      <c r="BN138" s="240"/>
      <c r="BO138" s="240"/>
      <c r="BP138" s="240"/>
      <c r="BQ138" s="240"/>
      <c r="BR138" s="240"/>
      <c r="BS138" s="240"/>
      <c r="BT138" s="240"/>
      <c r="BU138" s="240"/>
      <c r="BV138" s="240"/>
      <c r="BW138" s="240"/>
      <c r="BX138" s="240"/>
      <c r="BY138" s="240"/>
      <c r="BZ138" s="240"/>
      <c r="CA138" s="240"/>
      <c r="CB138" s="240"/>
      <c r="CC138" s="240"/>
      <c r="CD138" s="240"/>
      <c r="CE138" s="240"/>
      <c r="CF138" s="240"/>
      <c r="CG138" s="240"/>
      <c r="CH138" s="240"/>
      <c r="CI138" s="240"/>
      <c r="CJ138" s="240"/>
      <c r="CK138" s="240"/>
      <c r="CL138" s="240"/>
      <c r="CM138" s="240"/>
      <c r="CN138" s="240"/>
      <c r="CO138" s="240"/>
      <c r="CP138" s="240"/>
      <c r="CQ138" s="240"/>
      <c r="CR138" s="240"/>
      <c r="CS138" s="240"/>
      <c r="CT138" s="240"/>
      <c r="CU138" s="240"/>
      <c r="CV138" s="240"/>
      <c r="CW138" s="240"/>
      <c r="CX138" s="240"/>
      <c r="CY138" s="240"/>
      <c r="CZ138" s="240"/>
      <c r="DA138" s="240"/>
      <c r="DB138" s="240"/>
      <c r="DC138" s="240"/>
      <c r="DD138" s="240"/>
      <c r="DE138" s="240"/>
      <c r="DF138" s="240"/>
      <c r="DG138" s="240"/>
      <c r="DH138" s="240"/>
      <c r="DI138" s="240"/>
      <c r="DJ138" s="240"/>
      <c r="DK138" s="240"/>
      <c r="DL138" s="240"/>
      <c r="DM138" s="240"/>
      <c r="DN138" s="240"/>
      <c r="DO138" s="240"/>
      <c r="DP138" s="240"/>
      <c r="DQ138" s="240"/>
      <c r="DR138" s="240"/>
      <c r="DS138" s="240"/>
      <c r="DT138" s="240"/>
      <c r="DU138" s="240"/>
      <c r="DV138" s="240"/>
      <c r="DW138" s="240"/>
      <c r="DX138" s="240"/>
      <c r="DY138" s="240"/>
      <c r="DZ138" s="240"/>
      <c r="EA138" s="240"/>
      <c r="EB138" s="240"/>
      <c r="EC138" s="240"/>
      <c r="ED138" s="240"/>
      <c r="EE138" s="240"/>
      <c r="EF138" s="240"/>
      <c r="EG138" s="240"/>
      <c r="EH138" s="240"/>
      <c r="EI138" s="240"/>
      <c r="EJ138" s="240"/>
      <c r="EK138" s="240"/>
      <c r="EL138" s="240"/>
      <c r="EM138" s="240"/>
      <c r="EN138" s="240"/>
      <c r="EO138" s="240"/>
      <c r="EP138" s="240"/>
      <c r="EQ138" s="240"/>
      <c r="ER138" s="240"/>
      <c r="ES138" s="240"/>
      <c r="ET138" s="240"/>
      <c r="EU138" s="240"/>
      <c r="EV138" s="240"/>
      <c r="EW138" s="240"/>
      <c r="EX138" s="240"/>
      <c r="EY138" s="240"/>
      <c r="EZ138" s="240"/>
      <c r="FA138" s="240"/>
      <c r="FB138" s="240"/>
      <c r="FC138" s="240"/>
      <c r="FD138" s="240"/>
      <c r="FE138" s="240"/>
      <c r="FF138" s="240"/>
      <c r="FG138" s="240"/>
      <c r="FH138" s="240"/>
      <c r="FI138" s="240"/>
      <c r="FJ138" s="240"/>
      <c r="FK138" s="240"/>
      <c r="FL138" s="240"/>
      <c r="FM138" s="240"/>
      <c r="FN138" s="240"/>
      <c r="FO138" s="240"/>
      <c r="FP138" s="240"/>
      <c r="FQ138" s="240"/>
      <c r="FR138" s="240"/>
      <c r="FS138" s="240"/>
      <c r="FT138" s="240"/>
      <c r="FU138" s="240"/>
      <c r="FV138" s="240"/>
    </row>
    <row r="139" spans="1:178" s="250" customFormat="1">
      <c r="A139" s="234"/>
      <c r="B139" s="234"/>
      <c r="C139" s="234"/>
      <c r="D139" s="234"/>
      <c r="E139" s="234"/>
      <c r="F139" s="234"/>
      <c r="G139" s="235"/>
      <c r="H139" s="236"/>
      <c r="AJ139" s="290"/>
      <c r="AK139" s="240"/>
      <c r="AL139" s="240"/>
      <c r="AM139" s="240"/>
      <c r="AN139" s="240"/>
      <c r="AO139" s="240"/>
      <c r="AP139" s="240"/>
      <c r="AQ139" s="240"/>
      <c r="AR139" s="240"/>
      <c r="AS139" s="240"/>
      <c r="AT139" s="240"/>
      <c r="AU139" s="240"/>
      <c r="AV139" s="240"/>
      <c r="AW139" s="240"/>
      <c r="AX139" s="240"/>
      <c r="AY139" s="240"/>
      <c r="AZ139" s="240"/>
      <c r="BA139" s="240"/>
      <c r="BB139" s="240"/>
      <c r="BC139" s="240">
        <f t="shared" si="35"/>
        <v>2028</v>
      </c>
      <c r="BD139" s="324">
        <f t="shared" si="33"/>
        <v>2.26269414692458E-2</v>
      </c>
      <c r="BE139" s="324">
        <f t="shared" si="31"/>
        <v>5.4259103067302021E-2</v>
      </c>
      <c r="BF139" s="324">
        <f t="shared" si="31"/>
        <v>0.16432311162708349</v>
      </c>
      <c r="BG139" s="324">
        <f t="shared" si="31"/>
        <v>1.8802444925297784E-2</v>
      </c>
      <c r="BH139" s="324">
        <f t="shared" si="31"/>
        <v>3.3340484861718638E-2</v>
      </c>
      <c r="BI139" s="324">
        <f t="shared" si="34"/>
        <v>0.70664791404935223</v>
      </c>
      <c r="BJ139" s="240"/>
      <c r="BK139" s="240"/>
      <c r="BL139" s="301"/>
      <c r="BM139" s="301"/>
      <c r="BN139" s="240"/>
      <c r="BO139" s="240"/>
      <c r="BP139" s="240"/>
      <c r="BQ139" s="240"/>
      <c r="BR139" s="240"/>
      <c r="BS139" s="240"/>
      <c r="BT139" s="240"/>
      <c r="BU139" s="240"/>
      <c r="BV139" s="240"/>
      <c r="BW139" s="240"/>
      <c r="BX139" s="240"/>
      <c r="BY139" s="240"/>
      <c r="BZ139" s="240"/>
      <c r="CA139" s="240"/>
      <c r="CB139" s="240"/>
      <c r="CC139" s="240"/>
      <c r="CD139" s="240"/>
      <c r="CE139" s="240"/>
      <c r="CF139" s="240"/>
      <c r="CG139" s="240"/>
      <c r="CH139" s="240"/>
      <c r="CI139" s="240"/>
      <c r="CJ139" s="240"/>
      <c r="CK139" s="240"/>
      <c r="CL139" s="240"/>
      <c r="CM139" s="240"/>
      <c r="CN139" s="240"/>
      <c r="CO139" s="240"/>
      <c r="CP139" s="240"/>
      <c r="CQ139" s="240"/>
      <c r="CR139" s="240"/>
      <c r="CS139" s="240"/>
      <c r="CT139" s="240"/>
      <c r="CU139" s="240"/>
      <c r="CV139" s="240"/>
      <c r="CW139" s="240"/>
      <c r="CX139" s="240"/>
      <c r="CY139" s="240"/>
      <c r="CZ139" s="240"/>
      <c r="DA139" s="240"/>
      <c r="DB139" s="240"/>
      <c r="DC139" s="240"/>
      <c r="DD139" s="240"/>
      <c r="DE139" s="240"/>
      <c r="DF139" s="240"/>
      <c r="DG139" s="240"/>
      <c r="DH139" s="240"/>
      <c r="DI139" s="240"/>
      <c r="DJ139" s="240"/>
      <c r="DK139" s="240"/>
      <c r="DL139" s="240"/>
      <c r="DM139" s="240"/>
      <c r="DN139" s="240"/>
      <c r="DO139" s="240"/>
      <c r="DP139" s="240"/>
      <c r="DQ139" s="240"/>
      <c r="DR139" s="240"/>
      <c r="DS139" s="240"/>
      <c r="DT139" s="240"/>
      <c r="DU139" s="240"/>
      <c r="DV139" s="240"/>
      <c r="DW139" s="240"/>
      <c r="DX139" s="240"/>
      <c r="DY139" s="240"/>
      <c r="DZ139" s="240"/>
      <c r="EA139" s="240"/>
      <c r="EB139" s="240"/>
      <c r="EC139" s="240"/>
      <c r="ED139" s="240"/>
      <c r="EE139" s="240"/>
      <c r="EF139" s="240"/>
      <c r="EG139" s="240"/>
      <c r="EH139" s="240"/>
      <c r="EI139" s="240"/>
      <c r="EJ139" s="240"/>
      <c r="EK139" s="240"/>
      <c r="EL139" s="240"/>
      <c r="EM139" s="240"/>
      <c r="EN139" s="240"/>
      <c r="EO139" s="240"/>
      <c r="EP139" s="240"/>
      <c r="EQ139" s="240"/>
      <c r="ER139" s="240"/>
      <c r="ES139" s="240"/>
      <c r="ET139" s="240"/>
      <c r="EU139" s="240"/>
      <c r="EV139" s="240"/>
      <c r="EW139" s="240"/>
      <c r="EX139" s="240"/>
      <c r="EY139" s="240"/>
      <c r="EZ139" s="240"/>
      <c r="FA139" s="240"/>
      <c r="FB139" s="240"/>
      <c r="FC139" s="240"/>
      <c r="FD139" s="240"/>
      <c r="FE139" s="240"/>
      <c r="FF139" s="240"/>
      <c r="FG139" s="240"/>
      <c r="FH139" s="240"/>
      <c r="FI139" s="240"/>
      <c r="FJ139" s="240"/>
      <c r="FK139" s="240"/>
      <c r="FL139" s="240"/>
      <c r="FM139" s="240"/>
      <c r="FN139" s="240"/>
      <c r="FO139" s="240"/>
      <c r="FP139" s="240"/>
      <c r="FQ139" s="240"/>
      <c r="FR139" s="240"/>
      <c r="FS139" s="240"/>
      <c r="FT139" s="240"/>
      <c r="FU139" s="240"/>
      <c r="FV139" s="240"/>
    </row>
    <row r="140" spans="1:178" s="250" customFormat="1">
      <c r="A140" s="234"/>
      <c r="B140" s="234"/>
      <c r="C140" s="234"/>
      <c r="D140" s="234"/>
      <c r="E140" s="234"/>
      <c r="F140" s="234"/>
      <c r="G140" s="235"/>
      <c r="H140" s="236"/>
      <c r="AJ140" s="290"/>
      <c r="AK140" s="240"/>
      <c r="AL140" s="240"/>
      <c r="AM140" s="240"/>
      <c r="AN140" s="240"/>
      <c r="AO140" s="240"/>
      <c r="AP140" s="240"/>
      <c r="AQ140" s="240"/>
      <c r="AR140" s="240"/>
      <c r="AS140" s="240"/>
      <c r="AT140" s="240"/>
      <c r="AU140" s="240"/>
      <c r="AV140" s="240"/>
      <c r="AW140" s="240"/>
      <c r="AX140" s="240"/>
      <c r="AY140" s="240"/>
      <c r="AZ140" s="240"/>
      <c r="BA140" s="240"/>
      <c r="BB140" s="240"/>
      <c r="BC140" s="240">
        <f t="shared" si="35"/>
        <v>2029</v>
      </c>
      <c r="BD140" s="324">
        <f t="shared" si="33"/>
        <v>2.2507535038825539E-2</v>
      </c>
      <c r="BE140" s="324">
        <f t="shared" si="31"/>
        <v>5.4161396335503008E-2</v>
      </c>
      <c r="BF140" s="324">
        <f t="shared" si="31"/>
        <v>0.16402720783788499</v>
      </c>
      <c r="BG140" s="324">
        <f t="shared" si="31"/>
        <v>1.8768586543208367E-2</v>
      </c>
      <c r="BH140" s="324">
        <f t="shared" si="31"/>
        <v>3.328044719746915E-2</v>
      </c>
      <c r="BI140" s="324">
        <f t="shared" si="34"/>
        <v>0.70725482704710896</v>
      </c>
      <c r="BJ140" s="240"/>
      <c r="BK140" s="240"/>
      <c r="BL140" s="301"/>
      <c r="BM140" s="301"/>
      <c r="BN140" s="240"/>
      <c r="BO140" s="240"/>
      <c r="BP140" s="240"/>
      <c r="BQ140" s="240"/>
      <c r="BR140" s="240"/>
      <c r="BS140" s="240"/>
      <c r="BT140" s="240"/>
      <c r="BU140" s="240"/>
      <c r="BV140" s="240"/>
      <c r="BW140" s="240"/>
      <c r="BX140" s="240"/>
      <c r="BY140" s="240"/>
      <c r="BZ140" s="240"/>
      <c r="CA140" s="240"/>
      <c r="CB140" s="240"/>
      <c r="CC140" s="240"/>
      <c r="CD140" s="240"/>
      <c r="CE140" s="240"/>
      <c r="CF140" s="240"/>
      <c r="CG140" s="240"/>
      <c r="CH140" s="240"/>
      <c r="CI140" s="240"/>
      <c r="CJ140" s="240"/>
      <c r="CK140" s="240"/>
      <c r="CL140" s="240"/>
      <c r="CM140" s="240"/>
      <c r="CN140" s="240"/>
      <c r="CO140" s="240"/>
      <c r="CP140" s="240"/>
      <c r="CQ140" s="240"/>
      <c r="CR140" s="240"/>
      <c r="CS140" s="240"/>
      <c r="CT140" s="240"/>
      <c r="CU140" s="240"/>
      <c r="CV140" s="240"/>
      <c r="CW140" s="240"/>
      <c r="CX140" s="240"/>
      <c r="CY140" s="240"/>
      <c r="CZ140" s="240"/>
      <c r="DA140" s="240"/>
      <c r="DB140" s="240"/>
      <c r="DC140" s="240"/>
      <c r="DD140" s="240"/>
      <c r="DE140" s="240"/>
      <c r="DF140" s="240"/>
      <c r="DG140" s="240"/>
      <c r="DH140" s="240"/>
      <c r="DI140" s="240"/>
      <c r="DJ140" s="240"/>
      <c r="DK140" s="240"/>
      <c r="DL140" s="240"/>
      <c r="DM140" s="240"/>
      <c r="DN140" s="240"/>
      <c r="DO140" s="240"/>
      <c r="DP140" s="240"/>
      <c r="DQ140" s="240"/>
      <c r="DR140" s="240"/>
      <c r="DS140" s="240"/>
      <c r="DT140" s="240"/>
      <c r="DU140" s="240"/>
      <c r="DV140" s="240"/>
      <c r="DW140" s="240"/>
      <c r="DX140" s="240"/>
      <c r="DY140" s="240"/>
      <c r="DZ140" s="240"/>
      <c r="EA140" s="240"/>
      <c r="EB140" s="240"/>
      <c r="EC140" s="240"/>
      <c r="ED140" s="240"/>
      <c r="EE140" s="240"/>
      <c r="EF140" s="240"/>
      <c r="EG140" s="240"/>
      <c r="EH140" s="240"/>
      <c r="EI140" s="240"/>
      <c r="EJ140" s="240"/>
      <c r="EK140" s="240"/>
      <c r="EL140" s="240"/>
      <c r="EM140" s="240"/>
      <c r="EN140" s="240"/>
      <c r="EO140" s="240"/>
      <c r="EP140" s="240"/>
      <c r="EQ140" s="240"/>
      <c r="ER140" s="240"/>
      <c r="ES140" s="240"/>
      <c r="ET140" s="240"/>
      <c r="EU140" s="240"/>
      <c r="EV140" s="240"/>
      <c r="EW140" s="240"/>
      <c r="EX140" s="240"/>
      <c r="EY140" s="240"/>
      <c r="EZ140" s="240"/>
      <c r="FA140" s="240"/>
      <c r="FB140" s="240"/>
      <c r="FC140" s="240"/>
      <c r="FD140" s="240"/>
      <c r="FE140" s="240"/>
      <c r="FF140" s="240"/>
      <c r="FG140" s="240"/>
      <c r="FH140" s="240"/>
      <c r="FI140" s="240"/>
      <c r="FJ140" s="240"/>
      <c r="FK140" s="240"/>
      <c r="FL140" s="240"/>
      <c r="FM140" s="240"/>
      <c r="FN140" s="240"/>
      <c r="FO140" s="240"/>
      <c r="FP140" s="240"/>
      <c r="FQ140" s="240"/>
      <c r="FR140" s="240"/>
      <c r="FS140" s="240"/>
      <c r="FT140" s="240"/>
      <c r="FU140" s="240"/>
      <c r="FV140" s="240"/>
    </row>
    <row r="141" spans="1:178" s="250" customFormat="1">
      <c r="A141" s="234"/>
      <c r="B141" s="234"/>
      <c r="C141" s="234"/>
      <c r="D141" s="234"/>
      <c r="E141" s="234"/>
      <c r="F141" s="234"/>
      <c r="G141" s="235"/>
      <c r="H141" s="236"/>
      <c r="AJ141" s="290"/>
      <c r="AK141" s="240"/>
      <c r="AL141" s="240"/>
      <c r="AM141" s="240"/>
      <c r="AN141" s="240"/>
      <c r="AO141" s="240"/>
      <c r="AP141" s="240"/>
      <c r="AQ141" s="240"/>
      <c r="AR141" s="240"/>
      <c r="AS141" s="240"/>
      <c r="AT141" s="240"/>
      <c r="AU141" s="240"/>
      <c r="AV141" s="240"/>
      <c r="AW141" s="240"/>
      <c r="AX141" s="240"/>
      <c r="AY141" s="240"/>
      <c r="AZ141" s="240"/>
      <c r="BA141" s="240"/>
      <c r="BB141" s="240"/>
      <c r="BC141" s="240">
        <f t="shared" si="35"/>
        <v>2030</v>
      </c>
      <c r="BD141" s="324">
        <f t="shared" si="33"/>
        <v>2.2388128608405278E-2</v>
      </c>
      <c r="BE141" s="324">
        <f t="shared" si="31"/>
        <v>5.4063689603703974E-2</v>
      </c>
      <c r="BF141" s="324">
        <f t="shared" si="31"/>
        <v>0.16373130404868641</v>
      </c>
      <c r="BG141" s="324">
        <f t="shared" si="31"/>
        <v>1.873472816111894E-2</v>
      </c>
      <c r="BH141" s="324">
        <f t="shared" si="31"/>
        <v>3.3220409533219648E-2</v>
      </c>
      <c r="BI141" s="324">
        <f t="shared" si="34"/>
        <v>0.70786174004486568</v>
      </c>
      <c r="BJ141" s="240"/>
      <c r="BK141" s="240"/>
      <c r="BL141" s="301"/>
      <c r="BM141" s="301"/>
      <c r="BN141" s="240"/>
      <c r="BO141" s="240"/>
      <c r="BP141" s="240"/>
      <c r="BQ141" s="240"/>
      <c r="BR141" s="240"/>
      <c r="BS141" s="240"/>
      <c r="BT141" s="240"/>
      <c r="BU141" s="240"/>
      <c r="BV141" s="240"/>
      <c r="BW141" s="240"/>
      <c r="BX141" s="240"/>
      <c r="BY141" s="240"/>
      <c r="BZ141" s="240"/>
      <c r="CA141" s="240"/>
      <c r="CB141" s="240"/>
      <c r="CC141" s="240"/>
      <c r="CD141" s="240"/>
      <c r="CE141" s="240"/>
      <c r="CF141" s="240"/>
      <c r="CG141" s="240"/>
      <c r="CH141" s="240"/>
      <c r="CI141" s="240"/>
      <c r="CJ141" s="240"/>
      <c r="CK141" s="240"/>
      <c r="CL141" s="240"/>
      <c r="CM141" s="240"/>
      <c r="CN141" s="240"/>
      <c r="CO141" s="240"/>
      <c r="CP141" s="240"/>
      <c r="CQ141" s="240"/>
      <c r="CR141" s="240"/>
      <c r="CS141" s="240"/>
      <c r="CT141" s="240"/>
      <c r="CU141" s="240"/>
      <c r="CV141" s="240"/>
      <c r="CW141" s="240"/>
      <c r="CX141" s="240"/>
      <c r="CY141" s="240"/>
      <c r="CZ141" s="240"/>
      <c r="DA141" s="240"/>
      <c r="DB141" s="240"/>
      <c r="DC141" s="240"/>
      <c r="DD141" s="240"/>
      <c r="DE141" s="240"/>
      <c r="DF141" s="240"/>
      <c r="DG141" s="240"/>
      <c r="DH141" s="240"/>
      <c r="DI141" s="240"/>
      <c r="DJ141" s="240"/>
      <c r="DK141" s="240"/>
      <c r="DL141" s="240"/>
      <c r="DM141" s="240"/>
      <c r="DN141" s="240"/>
      <c r="DO141" s="240"/>
      <c r="DP141" s="240"/>
      <c r="DQ141" s="240"/>
      <c r="DR141" s="240"/>
      <c r="DS141" s="240"/>
      <c r="DT141" s="240"/>
      <c r="DU141" s="240"/>
      <c r="DV141" s="240"/>
      <c r="DW141" s="240"/>
      <c r="DX141" s="240"/>
      <c r="DY141" s="240"/>
      <c r="DZ141" s="240"/>
      <c r="EA141" s="240"/>
      <c r="EB141" s="240"/>
      <c r="EC141" s="240"/>
      <c r="ED141" s="240"/>
      <c r="EE141" s="240"/>
      <c r="EF141" s="240"/>
      <c r="EG141" s="240"/>
      <c r="EH141" s="240"/>
      <c r="EI141" s="240"/>
      <c r="EJ141" s="240"/>
      <c r="EK141" s="240"/>
      <c r="EL141" s="240"/>
      <c r="EM141" s="240"/>
      <c r="EN141" s="240"/>
      <c r="EO141" s="240"/>
      <c r="EP141" s="240"/>
      <c r="EQ141" s="240"/>
      <c r="ER141" s="240"/>
      <c r="ES141" s="240"/>
      <c r="ET141" s="240"/>
      <c r="EU141" s="240"/>
      <c r="EV141" s="240"/>
      <c r="EW141" s="240"/>
      <c r="EX141" s="240"/>
      <c r="EY141" s="240"/>
      <c r="EZ141" s="240"/>
      <c r="FA141" s="240"/>
      <c r="FB141" s="240"/>
      <c r="FC141" s="240"/>
      <c r="FD141" s="240"/>
      <c r="FE141" s="240"/>
      <c r="FF141" s="240"/>
      <c r="FG141" s="240"/>
      <c r="FH141" s="240"/>
      <c r="FI141" s="240"/>
      <c r="FJ141" s="240"/>
      <c r="FK141" s="240"/>
      <c r="FL141" s="240"/>
      <c r="FM141" s="240"/>
      <c r="FN141" s="240"/>
      <c r="FO141" s="240"/>
      <c r="FP141" s="240"/>
      <c r="FQ141" s="240"/>
      <c r="FR141" s="240"/>
      <c r="FS141" s="240"/>
      <c r="FT141" s="240"/>
      <c r="FU141" s="240"/>
      <c r="FV141" s="240"/>
    </row>
    <row r="142" spans="1:178" s="250" customFormat="1">
      <c r="A142" s="234"/>
      <c r="B142" s="234"/>
      <c r="C142" s="234"/>
      <c r="D142" s="234"/>
      <c r="E142" s="234"/>
      <c r="F142" s="234"/>
      <c r="G142" s="235"/>
      <c r="H142" s="236"/>
      <c r="AJ142" s="290"/>
      <c r="AK142" s="240"/>
      <c r="AL142" s="240"/>
      <c r="AM142" s="240"/>
      <c r="AN142" s="240"/>
      <c r="AO142" s="240"/>
      <c r="AP142" s="240"/>
      <c r="AQ142" s="240"/>
      <c r="AR142" s="240"/>
      <c r="AS142" s="240"/>
      <c r="AT142" s="240"/>
      <c r="AU142" s="240"/>
      <c r="AV142" s="240"/>
      <c r="AW142" s="240"/>
      <c r="AX142" s="240"/>
      <c r="AY142" s="240"/>
      <c r="AZ142" s="240"/>
      <c r="BA142" s="240"/>
      <c r="BB142" s="240"/>
      <c r="BC142" s="240">
        <f>BC141+5</f>
        <v>2035</v>
      </c>
      <c r="BD142" s="324">
        <f t="shared" si="33"/>
        <v>2.1791096456303966E-2</v>
      </c>
      <c r="BE142" s="324">
        <f t="shared" si="31"/>
        <v>5.357515594470888E-2</v>
      </c>
      <c r="BF142" s="324">
        <f t="shared" si="31"/>
        <v>0.16225178510269384</v>
      </c>
      <c r="BG142" s="324">
        <f t="shared" si="31"/>
        <v>1.8565436250671846E-2</v>
      </c>
      <c r="BH142" s="324">
        <f t="shared" si="31"/>
        <v>3.2920221211972196E-2</v>
      </c>
      <c r="BI142" s="324">
        <f t="shared" si="34"/>
        <v>0.71089630503364931</v>
      </c>
      <c r="BJ142" s="240"/>
      <c r="BK142" s="240"/>
      <c r="BL142" s="301"/>
      <c r="BM142" s="301"/>
      <c r="BN142" s="240"/>
      <c r="BO142" s="240"/>
      <c r="BP142" s="240"/>
      <c r="BQ142" s="240"/>
      <c r="BR142" s="240"/>
      <c r="BS142" s="240"/>
      <c r="BT142" s="240"/>
      <c r="BU142" s="240"/>
      <c r="BV142" s="240"/>
      <c r="BW142" s="240"/>
      <c r="BX142" s="240"/>
      <c r="BY142" s="240"/>
      <c r="BZ142" s="240"/>
      <c r="CA142" s="240"/>
      <c r="CB142" s="240"/>
      <c r="CC142" s="240"/>
      <c r="CD142" s="240"/>
      <c r="CE142" s="240"/>
      <c r="CF142" s="240"/>
      <c r="CG142" s="240"/>
      <c r="CH142" s="240"/>
      <c r="CI142" s="240"/>
      <c r="CJ142" s="240"/>
      <c r="CK142" s="240"/>
      <c r="CL142" s="240"/>
      <c r="CM142" s="240"/>
      <c r="CN142" s="240"/>
      <c r="CO142" s="240"/>
      <c r="CP142" s="240"/>
      <c r="CQ142" s="240"/>
      <c r="CR142" s="240"/>
      <c r="CS142" s="240"/>
      <c r="CT142" s="240"/>
      <c r="CU142" s="240"/>
      <c r="CV142" s="240"/>
      <c r="CW142" s="240"/>
      <c r="CX142" s="240"/>
      <c r="CY142" s="240"/>
      <c r="CZ142" s="240"/>
      <c r="DA142" s="240"/>
      <c r="DB142" s="240"/>
      <c r="DC142" s="240"/>
      <c r="DD142" s="240"/>
      <c r="DE142" s="240"/>
      <c r="DF142" s="240"/>
      <c r="DG142" s="240"/>
      <c r="DH142" s="240"/>
      <c r="DI142" s="240"/>
      <c r="DJ142" s="240"/>
      <c r="DK142" s="240"/>
      <c r="DL142" s="240"/>
      <c r="DM142" s="240"/>
      <c r="DN142" s="240"/>
      <c r="DO142" s="240"/>
      <c r="DP142" s="240"/>
      <c r="DQ142" s="240"/>
      <c r="DR142" s="240"/>
      <c r="DS142" s="240"/>
      <c r="DT142" s="240"/>
      <c r="DU142" s="240"/>
      <c r="DV142" s="240"/>
      <c r="DW142" s="240"/>
      <c r="DX142" s="240"/>
      <c r="DY142" s="240"/>
      <c r="DZ142" s="240"/>
      <c r="EA142" s="240"/>
      <c r="EB142" s="240"/>
      <c r="EC142" s="240"/>
      <c r="ED142" s="240"/>
      <c r="EE142" s="240"/>
      <c r="EF142" s="240"/>
      <c r="EG142" s="240"/>
      <c r="EH142" s="240"/>
      <c r="EI142" s="240"/>
      <c r="EJ142" s="240"/>
      <c r="EK142" s="240"/>
      <c r="EL142" s="240"/>
      <c r="EM142" s="240"/>
      <c r="EN142" s="240"/>
      <c r="EO142" s="240"/>
      <c r="EP142" s="240"/>
      <c r="EQ142" s="240"/>
      <c r="ER142" s="240"/>
      <c r="ES142" s="240"/>
      <c r="ET142" s="240"/>
      <c r="EU142" s="240"/>
      <c r="EV142" s="240"/>
      <c r="EW142" s="240"/>
      <c r="EX142" s="240"/>
      <c r="EY142" s="240"/>
      <c r="EZ142" s="240"/>
      <c r="FA142" s="240"/>
      <c r="FB142" s="240"/>
      <c r="FC142" s="240"/>
      <c r="FD142" s="240"/>
      <c r="FE142" s="240"/>
      <c r="FF142" s="240"/>
      <c r="FG142" s="240"/>
      <c r="FH142" s="240"/>
      <c r="FI142" s="240"/>
      <c r="FJ142" s="240"/>
      <c r="FK142" s="240"/>
      <c r="FL142" s="240"/>
      <c r="FM142" s="240"/>
      <c r="FN142" s="240"/>
      <c r="FO142" s="240"/>
      <c r="FP142" s="240"/>
      <c r="FQ142" s="240"/>
      <c r="FR142" s="240"/>
      <c r="FS142" s="240"/>
      <c r="FT142" s="240"/>
      <c r="FU142" s="240"/>
      <c r="FV142" s="240"/>
    </row>
    <row r="143" spans="1:178" s="250" customFormat="1">
      <c r="A143" s="234"/>
      <c r="B143" s="234"/>
      <c r="C143" s="234"/>
      <c r="D143" s="234"/>
      <c r="E143" s="234"/>
      <c r="F143" s="234"/>
      <c r="G143" s="235"/>
      <c r="H143" s="236"/>
      <c r="AJ143" s="290"/>
      <c r="AK143" s="240"/>
      <c r="AL143" s="240"/>
      <c r="AM143" s="240"/>
      <c r="AN143" s="240"/>
      <c r="AO143" s="240"/>
      <c r="AP143" s="240"/>
      <c r="AQ143" s="240"/>
      <c r="AR143" s="240"/>
      <c r="AS143" s="240"/>
      <c r="AT143" s="240"/>
      <c r="AU143" s="240"/>
      <c r="AV143" s="240"/>
      <c r="AW143" s="240"/>
      <c r="AX143" s="240"/>
      <c r="AY143" s="240"/>
      <c r="AZ143" s="240"/>
      <c r="BA143" s="240"/>
      <c r="BB143" s="240"/>
      <c r="BC143" s="240">
        <f t="shared" ref="BC143:BC145" si="36">BC142+5</f>
        <v>2040</v>
      </c>
      <c r="BD143" s="324">
        <f t="shared" si="33"/>
        <v>2.1194064304202655E-2</v>
      </c>
      <c r="BE143" s="324">
        <f t="shared" si="31"/>
        <v>5.3086622285713758E-2</v>
      </c>
      <c r="BF143" s="324">
        <f t="shared" si="31"/>
        <v>0.16077226615670115</v>
      </c>
      <c r="BG143" s="324">
        <f t="shared" si="31"/>
        <v>1.839614434022474E-2</v>
      </c>
      <c r="BH143" s="324">
        <f t="shared" si="31"/>
        <v>3.262003289072473E-2</v>
      </c>
      <c r="BI143" s="324">
        <f t="shared" si="34"/>
        <v>0.71393087002243294</v>
      </c>
      <c r="BJ143" s="240"/>
      <c r="BL143" s="301"/>
      <c r="BM143" s="301"/>
      <c r="BN143" s="240"/>
      <c r="BO143" s="240"/>
      <c r="BP143" s="240"/>
      <c r="BQ143" s="240"/>
      <c r="BR143" s="240"/>
      <c r="BS143" s="240"/>
      <c r="BT143" s="240"/>
      <c r="BU143" s="240"/>
      <c r="BV143" s="240"/>
      <c r="BW143" s="240"/>
      <c r="BX143" s="240"/>
      <c r="BY143" s="240"/>
      <c r="BZ143" s="240"/>
      <c r="CA143" s="240"/>
      <c r="CB143" s="240"/>
      <c r="CC143" s="240"/>
      <c r="CD143" s="240"/>
      <c r="CE143" s="240"/>
      <c r="CF143" s="240"/>
      <c r="CG143" s="240"/>
      <c r="CH143" s="240"/>
      <c r="CI143" s="240"/>
      <c r="CJ143" s="240"/>
      <c r="CK143" s="240"/>
      <c r="CL143" s="240"/>
      <c r="CM143" s="240"/>
      <c r="CN143" s="240"/>
      <c r="CO143" s="240"/>
      <c r="CP143" s="240"/>
      <c r="CQ143" s="240"/>
      <c r="CR143" s="240"/>
      <c r="CS143" s="240"/>
      <c r="CT143" s="240"/>
      <c r="CU143" s="240"/>
      <c r="CV143" s="240"/>
      <c r="CW143" s="240"/>
      <c r="CX143" s="240"/>
      <c r="CY143" s="240"/>
      <c r="CZ143" s="240"/>
      <c r="DA143" s="240"/>
      <c r="DB143" s="240"/>
      <c r="DC143" s="240"/>
      <c r="DD143" s="240"/>
      <c r="DE143" s="240"/>
      <c r="DF143" s="240"/>
      <c r="DG143" s="240"/>
      <c r="DH143" s="240"/>
      <c r="DI143" s="240"/>
      <c r="DJ143" s="240"/>
      <c r="DK143" s="240"/>
      <c r="DL143" s="240"/>
      <c r="DM143" s="240"/>
      <c r="DN143" s="240"/>
      <c r="DO143" s="240"/>
      <c r="DP143" s="240"/>
      <c r="DQ143" s="240"/>
      <c r="DR143" s="240"/>
      <c r="DS143" s="240"/>
      <c r="DT143" s="240"/>
      <c r="DU143" s="240"/>
      <c r="DV143" s="240"/>
      <c r="DW143" s="240"/>
      <c r="DX143" s="240"/>
      <c r="DY143" s="240"/>
      <c r="DZ143" s="240"/>
      <c r="EA143" s="240"/>
      <c r="EB143" s="240"/>
      <c r="EC143" s="240"/>
      <c r="ED143" s="240"/>
      <c r="EE143" s="240"/>
      <c r="EF143" s="240"/>
      <c r="EG143" s="240"/>
      <c r="EH143" s="240"/>
      <c r="EI143" s="240"/>
      <c r="EJ143" s="240"/>
      <c r="EK143" s="240"/>
      <c r="EL143" s="240"/>
      <c r="EM143" s="240"/>
      <c r="EN143" s="240"/>
      <c r="EO143" s="240"/>
      <c r="EP143" s="240"/>
      <c r="EQ143" s="240"/>
      <c r="ER143" s="240"/>
      <c r="ES143" s="240"/>
      <c r="ET143" s="240"/>
      <c r="EU143" s="240"/>
      <c r="EV143" s="240"/>
      <c r="EW143" s="240"/>
      <c r="EX143" s="240"/>
      <c r="EY143" s="240"/>
      <c r="EZ143" s="240"/>
      <c r="FA143" s="240"/>
      <c r="FB143" s="240"/>
      <c r="FC143" s="240"/>
      <c r="FD143" s="240"/>
      <c r="FE143" s="240"/>
      <c r="FF143" s="240"/>
      <c r="FG143" s="240"/>
      <c r="FH143" s="240"/>
      <c r="FI143" s="240"/>
      <c r="FJ143" s="240"/>
      <c r="FK143" s="240"/>
      <c r="FL143" s="240"/>
      <c r="FM143" s="240"/>
      <c r="FN143" s="240"/>
      <c r="FO143" s="240"/>
      <c r="FP143" s="240"/>
      <c r="FQ143" s="240"/>
      <c r="FR143" s="240"/>
      <c r="FS143" s="240"/>
      <c r="FT143" s="240"/>
      <c r="FU143" s="240"/>
      <c r="FV143" s="240"/>
    </row>
    <row r="144" spans="1:178" s="250" customFormat="1">
      <c r="A144" s="234"/>
      <c r="B144" s="234"/>
      <c r="C144" s="234"/>
      <c r="D144" s="234"/>
      <c r="E144" s="234"/>
      <c r="F144" s="234"/>
      <c r="G144" s="235"/>
      <c r="H144" s="236"/>
      <c r="AJ144" s="290"/>
      <c r="AK144" s="240"/>
      <c r="AL144" s="240"/>
      <c r="AM144" s="240"/>
      <c r="AN144" s="240"/>
      <c r="AO144" s="240"/>
      <c r="AP144" s="240"/>
      <c r="AQ144" s="240"/>
      <c r="AR144" s="240"/>
      <c r="AS144" s="240"/>
      <c r="AT144" s="240"/>
      <c r="AU144" s="240"/>
      <c r="AV144" s="240"/>
      <c r="AW144" s="240"/>
      <c r="AX144" s="240"/>
      <c r="AY144" s="240"/>
      <c r="AZ144" s="240"/>
      <c r="BA144" s="240"/>
      <c r="BB144" s="240"/>
      <c r="BC144" s="240">
        <f t="shared" si="36"/>
        <v>2045</v>
      </c>
      <c r="BD144" s="324">
        <f t="shared" si="33"/>
        <v>2.0597032152101343E-2</v>
      </c>
      <c r="BE144" s="324">
        <f t="shared" si="31"/>
        <v>5.2598088626718664E-2</v>
      </c>
      <c r="BF144" s="324">
        <f t="shared" si="31"/>
        <v>0.15929274721070855</v>
      </c>
      <c r="BG144" s="324">
        <f t="shared" si="31"/>
        <v>1.8226852429777642E-2</v>
      </c>
      <c r="BH144" s="324">
        <f t="shared" si="31"/>
        <v>3.2319844569477278E-2</v>
      </c>
      <c r="BI144" s="324">
        <f t="shared" si="34"/>
        <v>0.71696543501121657</v>
      </c>
      <c r="BJ144" s="240"/>
      <c r="BK144" s="240"/>
      <c r="BL144" s="301"/>
      <c r="BM144" s="301"/>
      <c r="BN144" s="240"/>
      <c r="BO144" s="240"/>
      <c r="BP144" s="240"/>
      <c r="BQ144" s="240"/>
      <c r="BR144" s="240"/>
      <c r="BS144" s="240"/>
      <c r="BT144" s="240"/>
      <c r="BU144" s="240"/>
      <c r="BV144" s="240"/>
      <c r="BW144" s="240"/>
      <c r="BX144" s="240"/>
      <c r="BY144" s="240"/>
      <c r="BZ144" s="240"/>
      <c r="CA144" s="240"/>
      <c r="CB144" s="240"/>
      <c r="CC144" s="240"/>
      <c r="CD144" s="240"/>
      <c r="CE144" s="240"/>
      <c r="CF144" s="240"/>
      <c r="CG144" s="240"/>
      <c r="CH144" s="240"/>
      <c r="CI144" s="240"/>
      <c r="CJ144" s="240"/>
      <c r="CK144" s="240"/>
      <c r="CL144" s="240"/>
      <c r="CM144" s="240"/>
      <c r="CN144" s="240"/>
      <c r="CO144" s="240"/>
      <c r="CP144" s="240"/>
      <c r="CQ144" s="240"/>
      <c r="CR144" s="240"/>
      <c r="CS144" s="240"/>
      <c r="CT144" s="240"/>
      <c r="CU144" s="240"/>
      <c r="CV144" s="240"/>
      <c r="CW144" s="240"/>
      <c r="CX144" s="240"/>
      <c r="CY144" s="240"/>
      <c r="CZ144" s="240"/>
      <c r="DA144" s="240"/>
      <c r="DB144" s="240"/>
      <c r="DC144" s="240"/>
      <c r="DD144" s="240"/>
      <c r="DE144" s="240"/>
      <c r="DF144" s="240"/>
      <c r="DG144" s="240"/>
      <c r="DH144" s="240"/>
      <c r="DI144" s="240"/>
      <c r="DJ144" s="240"/>
      <c r="DK144" s="240"/>
      <c r="DL144" s="240"/>
      <c r="DM144" s="240"/>
      <c r="DN144" s="240"/>
      <c r="DO144" s="240"/>
      <c r="DP144" s="240"/>
      <c r="DQ144" s="240"/>
      <c r="DR144" s="240"/>
      <c r="DS144" s="240"/>
      <c r="DT144" s="240"/>
      <c r="DU144" s="240"/>
      <c r="DV144" s="240"/>
      <c r="DW144" s="240"/>
      <c r="DX144" s="240"/>
      <c r="DY144" s="240"/>
      <c r="DZ144" s="240"/>
      <c r="EA144" s="240"/>
      <c r="EB144" s="240"/>
      <c r="EC144" s="240"/>
      <c r="ED144" s="240"/>
      <c r="EE144" s="240"/>
      <c r="EF144" s="240"/>
      <c r="EG144" s="240"/>
      <c r="EH144" s="240"/>
      <c r="EI144" s="240"/>
      <c r="EJ144" s="240"/>
      <c r="EK144" s="240"/>
      <c r="EL144" s="240"/>
      <c r="EM144" s="240"/>
      <c r="EN144" s="240"/>
      <c r="EO144" s="240"/>
      <c r="EP144" s="240"/>
      <c r="EQ144" s="240"/>
      <c r="ER144" s="240"/>
      <c r="ES144" s="240"/>
      <c r="ET144" s="240"/>
      <c r="EU144" s="240"/>
      <c r="EV144" s="240"/>
      <c r="EW144" s="240"/>
      <c r="EX144" s="240"/>
      <c r="EY144" s="240"/>
      <c r="EZ144" s="240"/>
      <c r="FA144" s="240"/>
      <c r="FB144" s="240"/>
      <c r="FC144" s="240"/>
      <c r="FD144" s="240"/>
      <c r="FE144" s="240"/>
      <c r="FF144" s="240"/>
      <c r="FG144" s="240"/>
      <c r="FH144" s="240"/>
      <c r="FI144" s="240"/>
      <c r="FJ144" s="240"/>
      <c r="FK144" s="240"/>
      <c r="FL144" s="240"/>
      <c r="FM144" s="240"/>
      <c r="FN144" s="240"/>
      <c r="FO144" s="240"/>
      <c r="FP144" s="240"/>
      <c r="FQ144" s="240"/>
      <c r="FR144" s="240"/>
      <c r="FS144" s="240"/>
      <c r="FT144" s="240"/>
      <c r="FU144" s="240"/>
      <c r="FV144" s="240"/>
    </row>
    <row r="145" spans="1:178" s="250" customFormat="1">
      <c r="A145" s="234"/>
      <c r="B145" s="234"/>
      <c r="C145" s="234"/>
      <c r="D145" s="234"/>
      <c r="E145" s="234"/>
      <c r="F145" s="234"/>
      <c r="G145" s="235"/>
      <c r="H145" s="236"/>
      <c r="AJ145" s="290"/>
      <c r="AK145" s="240"/>
      <c r="AL145" s="240"/>
      <c r="AM145" s="240"/>
      <c r="AN145" s="240"/>
      <c r="AO145" s="240"/>
      <c r="AP145" s="240"/>
      <c r="AQ145" s="240"/>
      <c r="AR145" s="240"/>
      <c r="AS145" s="240"/>
      <c r="AT145" s="240"/>
      <c r="AU145" s="240"/>
      <c r="AV145" s="240"/>
      <c r="AW145" s="240"/>
      <c r="AX145" s="240"/>
      <c r="AY145" s="240"/>
      <c r="AZ145" s="240"/>
      <c r="BA145" s="240"/>
      <c r="BB145" s="240"/>
      <c r="BC145" s="240">
        <f t="shared" si="36"/>
        <v>2050</v>
      </c>
      <c r="BD145" s="325">
        <v>0.02</v>
      </c>
      <c r="BE145" s="324">
        <f>BE$124/SUM($BE$124:$BH$124)*(1-$BD145-$BI145)</f>
        <v>5.2109554967723591E-2</v>
      </c>
      <c r="BF145" s="324">
        <f t="shared" ref="BF145:BH145" si="37">BF$124/SUM($BE$124:$BH$124)*(1-$BD145-$BI145)</f>
        <v>0.15781322826471603</v>
      </c>
      <c r="BG145" s="324">
        <f t="shared" si="37"/>
        <v>1.8057560519330555E-2</v>
      </c>
      <c r="BH145" s="324">
        <f t="shared" si="37"/>
        <v>3.2019656248229833E-2</v>
      </c>
      <c r="BI145" s="325">
        <v>0.72</v>
      </c>
      <c r="BJ145" s="240"/>
      <c r="BK145" s="323"/>
      <c r="BL145" s="326"/>
      <c r="BN145" s="240"/>
      <c r="BO145" s="240"/>
      <c r="BP145" s="240"/>
      <c r="BQ145" s="240"/>
      <c r="BR145" s="240"/>
      <c r="BS145" s="240"/>
      <c r="BT145" s="240"/>
      <c r="BU145" s="240"/>
      <c r="BV145" s="240"/>
      <c r="BW145" s="240"/>
      <c r="BX145" s="240"/>
      <c r="BY145" s="240"/>
      <c r="BZ145" s="240"/>
      <c r="CA145" s="240"/>
      <c r="CB145" s="240"/>
      <c r="CC145" s="240"/>
      <c r="CD145" s="240"/>
      <c r="CE145" s="240"/>
      <c r="CF145" s="240"/>
      <c r="CG145" s="240"/>
      <c r="CH145" s="240"/>
      <c r="CI145" s="240"/>
      <c r="CJ145" s="240"/>
      <c r="CK145" s="240"/>
      <c r="CL145" s="240"/>
      <c r="CM145" s="240"/>
      <c r="CN145" s="240"/>
      <c r="CO145" s="240"/>
      <c r="CP145" s="240"/>
      <c r="CQ145" s="240"/>
      <c r="CR145" s="240"/>
      <c r="CS145" s="240"/>
      <c r="CT145" s="240"/>
      <c r="CU145" s="240"/>
      <c r="CV145" s="240"/>
      <c r="CW145" s="240"/>
      <c r="CX145" s="240"/>
      <c r="CY145" s="240"/>
      <c r="CZ145" s="240"/>
      <c r="DA145" s="240"/>
      <c r="DB145" s="240"/>
      <c r="DC145" s="240"/>
      <c r="DD145" s="240"/>
      <c r="DE145" s="240"/>
      <c r="DF145" s="240"/>
      <c r="DG145" s="240"/>
      <c r="DH145" s="240"/>
      <c r="DI145" s="240"/>
      <c r="DJ145" s="240"/>
      <c r="DK145" s="240"/>
      <c r="DL145" s="240"/>
      <c r="DM145" s="240"/>
      <c r="DN145" s="240"/>
      <c r="DO145" s="240"/>
      <c r="DP145" s="240"/>
      <c r="DQ145" s="240"/>
      <c r="DR145" s="240"/>
      <c r="DS145" s="240"/>
      <c r="DT145" s="240"/>
      <c r="DU145" s="240"/>
      <c r="DV145" s="240"/>
      <c r="DW145" s="240"/>
      <c r="DX145" s="240"/>
      <c r="DY145" s="240"/>
      <c r="DZ145" s="240"/>
      <c r="EA145" s="240"/>
      <c r="EB145" s="240"/>
      <c r="EC145" s="240"/>
      <c r="ED145" s="240"/>
      <c r="EE145" s="240"/>
      <c r="EF145" s="240"/>
      <c r="EG145" s="240"/>
      <c r="EH145" s="240"/>
      <c r="EI145" s="240"/>
      <c r="EJ145" s="240"/>
      <c r="EK145" s="240"/>
      <c r="EL145" s="240"/>
      <c r="EM145" s="240"/>
      <c r="EN145" s="240"/>
      <c r="EO145" s="240"/>
      <c r="EP145" s="240"/>
      <c r="EQ145" s="240"/>
      <c r="ER145" s="240"/>
      <c r="ES145" s="240"/>
      <c r="ET145" s="240"/>
      <c r="EU145" s="240"/>
      <c r="EV145" s="240"/>
      <c r="EW145" s="240"/>
      <c r="EX145" s="240"/>
      <c r="EY145" s="240"/>
      <c r="EZ145" s="240"/>
      <c r="FA145" s="240"/>
      <c r="FB145" s="240"/>
      <c r="FC145" s="240"/>
      <c r="FD145" s="240"/>
      <c r="FE145" s="240"/>
      <c r="FF145" s="240"/>
      <c r="FG145" s="240"/>
      <c r="FH145" s="240"/>
      <c r="FI145" s="240"/>
      <c r="FJ145" s="240"/>
      <c r="FK145" s="240"/>
      <c r="FL145" s="240"/>
      <c r="FM145" s="240"/>
      <c r="FN145" s="240"/>
      <c r="FO145" s="240"/>
      <c r="FP145" s="240"/>
      <c r="FQ145" s="240"/>
      <c r="FR145" s="240"/>
      <c r="FS145" s="240"/>
      <c r="FT145" s="240"/>
      <c r="FU145" s="240"/>
      <c r="FV145" s="240"/>
    </row>
    <row r="146" spans="1:178" s="250" customFormat="1">
      <c r="A146" s="234"/>
      <c r="B146" s="234"/>
      <c r="C146" s="234"/>
      <c r="D146" s="234"/>
      <c r="E146" s="234"/>
      <c r="F146" s="234"/>
      <c r="G146" s="235"/>
      <c r="H146" s="236"/>
      <c r="AJ146" s="290"/>
      <c r="AK146" s="240"/>
      <c r="AL146" s="240"/>
      <c r="AM146" s="240"/>
      <c r="AN146" s="240"/>
      <c r="AO146" s="240"/>
      <c r="AP146" s="240"/>
      <c r="AQ146" s="240"/>
      <c r="AR146" s="240"/>
      <c r="AS146" s="240"/>
      <c r="AT146" s="240"/>
      <c r="AU146" s="240"/>
      <c r="AV146" s="240"/>
      <c r="AW146" s="240"/>
      <c r="AX146" s="240"/>
      <c r="AY146" s="240"/>
      <c r="AZ146" s="240"/>
      <c r="BA146" s="240"/>
      <c r="BB146" s="240"/>
      <c r="BC146" s="240"/>
      <c r="BD146" s="240"/>
      <c r="BE146" s="240"/>
      <c r="BF146" s="240"/>
      <c r="BG146" s="240"/>
      <c r="BH146" s="240"/>
      <c r="BI146" s="240"/>
      <c r="BJ146" s="240"/>
      <c r="BK146" s="240"/>
      <c r="BL146" s="301" t="s">
        <v>637</v>
      </c>
      <c r="BM146" s="301" t="s">
        <v>638</v>
      </c>
      <c r="BN146" s="240"/>
      <c r="BO146" s="240"/>
      <c r="BP146" s="240"/>
      <c r="BQ146" s="240"/>
      <c r="BR146" s="240"/>
      <c r="BS146" s="240"/>
      <c r="BT146" s="240"/>
      <c r="BU146" s="240"/>
      <c r="BV146" s="240"/>
      <c r="BW146" s="240"/>
      <c r="BX146" s="240"/>
      <c r="BY146" s="240"/>
      <c r="BZ146" s="240"/>
      <c r="CA146" s="240"/>
      <c r="CB146" s="240"/>
      <c r="CC146" s="240"/>
      <c r="CD146" s="240"/>
      <c r="CE146" s="240"/>
      <c r="CF146" s="240"/>
      <c r="CG146" s="240"/>
      <c r="CH146" s="240"/>
      <c r="CI146" s="240"/>
      <c r="CJ146" s="240"/>
      <c r="CK146" s="240"/>
      <c r="CL146" s="240"/>
      <c r="CM146" s="240"/>
      <c r="CN146" s="240"/>
      <c r="CO146" s="240"/>
      <c r="CP146" s="240"/>
      <c r="CQ146" s="240"/>
      <c r="CR146" s="240"/>
      <c r="CS146" s="240"/>
      <c r="CT146" s="240"/>
      <c r="CU146" s="240"/>
      <c r="CV146" s="240"/>
      <c r="CW146" s="240"/>
      <c r="CX146" s="240"/>
      <c r="CY146" s="240"/>
      <c r="CZ146" s="240"/>
      <c r="DA146" s="240"/>
      <c r="DB146" s="240"/>
      <c r="DC146" s="240"/>
      <c r="DD146" s="240"/>
      <c r="DE146" s="240"/>
      <c r="DF146" s="240"/>
      <c r="DG146" s="240"/>
      <c r="DH146" s="240"/>
      <c r="DI146" s="240"/>
      <c r="DJ146" s="240"/>
      <c r="DK146" s="240"/>
      <c r="DL146" s="240"/>
      <c r="DM146" s="240"/>
      <c r="DN146" s="240"/>
      <c r="DO146" s="240"/>
      <c r="DP146" s="240"/>
      <c r="DQ146" s="240"/>
      <c r="DR146" s="240"/>
      <c r="DS146" s="240"/>
      <c r="DT146" s="240"/>
      <c r="DU146" s="240"/>
      <c r="DV146" s="240"/>
      <c r="DW146" s="240"/>
      <c r="DX146" s="240"/>
      <c r="DY146" s="240"/>
      <c r="DZ146" s="240"/>
      <c r="EA146" s="240"/>
      <c r="EB146" s="240"/>
      <c r="EC146" s="240"/>
      <c r="ED146" s="240"/>
      <c r="EE146" s="240"/>
      <c r="EF146" s="240"/>
      <c r="EG146" s="240"/>
      <c r="EH146" s="240"/>
      <c r="EI146" s="240"/>
      <c r="EJ146" s="240"/>
      <c r="EK146" s="240"/>
      <c r="EL146" s="240"/>
      <c r="EM146" s="240"/>
      <c r="EN146" s="240"/>
      <c r="EO146" s="240"/>
      <c r="EP146" s="240"/>
      <c r="EQ146" s="240"/>
      <c r="ER146" s="240"/>
      <c r="ES146" s="240"/>
      <c r="ET146" s="240"/>
      <c r="EU146" s="240"/>
      <c r="EV146" s="240"/>
      <c r="EW146" s="240"/>
      <c r="EX146" s="240"/>
      <c r="EY146" s="240"/>
      <c r="EZ146" s="240"/>
      <c r="FA146" s="240"/>
      <c r="FB146" s="240"/>
      <c r="FC146" s="240"/>
      <c r="FD146" s="240"/>
      <c r="FE146" s="240"/>
      <c r="FF146" s="240"/>
      <c r="FG146" s="240"/>
      <c r="FH146" s="240"/>
      <c r="FI146" s="240"/>
      <c r="FJ146" s="240"/>
      <c r="FK146" s="240"/>
      <c r="FL146" s="240"/>
      <c r="FM146" s="240"/>
      <c r="FN146" s="240"/>
      <c r="FO146" s="240"/>
      <c r="FP146" s="240"/>
      <c r="FQ146" s="240"/>
      <c r="FR146" s="240"/>
      <c r="FS146" s="240"/>
      <c r="FT146" s="240"/>
      <c r="FU146" s="240"/>
      <c r="FV146" s="240"/>
    </row>
    <row r="147" spans="1:178" s="250" customFormat="1">
      <c r="A147" s="234"/>
      <c r="B147" s="234"/>
      <c r="C147" s="234"/>
      <c r="D147" s="234"/>
      <c r="E147" s="234"/>
      <c r="F147" s="234"/>
      <c r="G147" s="235"/>
      <c r="H147" s="236"/>
      <c r="AJ147" s="290"/>
      <c r="AK147" s="240"/>
      <c r="AL147" s="240"/>
      <c r="AM147" s="240"/>
      <c r="AN147" s="240"/>
      <c r="AO147" s="240"/>
      <c r="AP147" s="240"/>
      <c r="AQ147" s="240"/>
      <c r="AR147" s="240"/>
      <c r="AS147" s="240"/>
      <c r="AT147" s="240"/>
      <c r="AU147" s="240"/>
      <c r="AV147" s="240"/>
      <c r="AW147" s="240"/>
      <c r="AX147" s="240"/>
      <c r="AY147" s="240"/>
      <c r="AZ147" s="240"/>
      <c r="BA147" s="240"/>
      <c r="BB147" s="240"/>
      <c r="BC147" s="301"/>
      <c r="BD147" s="322" t="str">
        <f>BD$78</f>
        <v>Agriculture, forestry and fishing</v>
      </c>
      <c r="BE147" s="322" t="str">
        <f t="shared" ref="BE147:BI147" si="38">BE$78</f>
        <v>Mining and quarrying</v>
      </c>
      <c r="BF147" s="322" t="str">
        <f t="shared" si="38"/>
        <v>Manu-facturing</v>
      </c>
      <c r="BG147" s="322" t="str">
        <f t="shared" si="38"/>
        <v>Electricity, gas and water</v>
      </c>
      <c r="BH147" s="322" t="str">
        <f t="shared" si="38"/>
        <v>Construction</v>
      </c>
      <c r="BI147" s="322" t="str">
        <f t="shared" si="38"/>
        <v>Tertiary</v>
      </c>
      <c r="BJ147" s="240"/>
      <c r="BK147" s="240"/>
      <c r="BL147" s="240"/>
      <c r="BM147" s="327">
        <v>2007</v>
      </c>
      <c r="BN147" s="240"/>
      <c r="BO147" s="240"/>
      <c r="BP147" s="240"/>
      <c r="BQ147" s="240"/>
      <c r="BR147" s="240"/>
      <c r="BS147" s="240"/>
      <c r="BT147" s="240"/>
      <c r="BU147" s="240"/>
      <c r="BV147" s="240"/>
      <c r="BW147" s="240"/>
      <c r="BX147" s="240"/>
      <c r="BY147" s="240"/>
      <c r="BZ147" s="240"/>
      <c r="CA147" s="240"/>
      <c r="CB147" s="240"/>
      <c r="CC147" s="240"/>
      <c r="CD147" s="240"/>
      <c r="CE147" s="240"/>
      <c r="CF147" s="240"/>
      <c r="CG147" s="240"/>
      <c r="CH147" s="240"/>
      <c r="CI147" s="240"/>
      <c r="CJ147" s="240"/>
      <c r="CK147" s="240"/>
      <c r="CL147" s="240"/>
      <c r="CM147" s="240"/>
      <c r="CN147" s="240"/>
      <c r="CO147" s="240"/>
      <c r="CP147" s="240"/>
      <c r="CQ147" s="240"/>
      <c r="CR147" s="240"/>
      <c r="CS147" s="240"/>
      <c r="CT147" s="240"/>
      <c r="CU147" s="240"/>
      <c r="CV147" s="240"/>
      <c r="CW147" s="240"/>
      <c r="CX147" s="240"/>
      <c r="CY147" s="240"/>
      <c r="CZ147" s="240"/>
      <c r="DA147" s="240"/>
      <c r="DB147" s="240"/>
      <c r="DC147" s="240"/>
      <c r="DD147" s="240"/>
      <c r="DE147" s="240"/>
      <c r="DF147" s="240"/>
      <c r="DG147" s="240"/>
      <c r="DH147" s="240"/>
      <c r="DI147" s="240"/>
      <c r="DJ147" s="240"/>
      <c r="DK147" s="240"/>
      <c r="DL147" s="240"/>
      <c r="DM147" s="240"/>
      <c r="DN147" s="240"/>
      <c r="DO147" s="240"/>
      <c r="DP147" s="240"/>
      <c r="DQ147" s="240"/>
      <c r="DR147" s="240"/>
      <c r="DS147" s="240"/>
      <c r="DT147" s="240"/>
      <c r="DU147" s="240"/>
      <c r="DV147" s="240"/>
      <c r="DW147" s="240"/>
      <c r="DX147" s="240"/>
      <c r="DY147" s="240"/>
      <c r="DZ147" s="240"/>
      <c r="EA147" s="240"/>
      <c r="EB147" s="240"/>
      <c r="EC147" s="240"/>
      <c r="ED147" s="240"/>
      <c r="EE147" s="240"/>
      <c r="EF147" s="240"/>
      <c r="EG147" s="240"/>
      <c r="EH147" s="240"/>
      <c r="EI147" s="240"/>
      <c r="EJ147" s="240"/>
      <c r="EK147" s="240"/>
      <c r="EL147" s="240"/>
      <c r="EM147" s="240"/>
      <c r="EN147" s="240"/>
      <c r="EO147" s="240"/>
      <c r="EP147" s="240"/>
      <c r="EQ147" s="240"/>
      <c r="ER147" s="240"/>
      <c r="ES147" s="240"/>
      <c r="ET147" s="240"/>
      <c r="EU147" s="240"/>
      <c r="EV147" s="240"/>
      <c r="EW147" s="240"/>
      <c r="EX147" s="240"/>
      <c r="EY147" s="240"/>
      <c r="EZ147" s="240"/>
      <c r="FA147" s="240"/>
      <c r="FB147" s="240"/>
      <c r="FC147" s="240"/>
      <c r="FD147" s="240"/>
      <c r="FE147" s="240"/>
      <c r="FF147" s="240"/>
      <c r="FG147" s="240"/>
      <c r="FH147" s="240"/>
      <c r="FI147" s="240"/>
      <c r="FJ147" s="240"/>
      <c r="FK147" s="240"/>
      <c r="FL147" s="240"/>
      <c r="FM147" s="240"/>
      <c r="FN147" s="240"/>
      <c r="FO147" s="240"/>
      <c r="FP147" s="240"/>
      <c r="FQ147" s="240"/>
      <c r="FR147" s="240"/>
      <c r="FS147" s="240"/>
      <c r="FT147" s="240"/>
      <c r="FU147" s="240"/>
      <c r="FV147" s="240"/>
    </row>
    <row r="148" spans="1:178" s="250" customFormat="1">
      <c r="A148" s="234"/>
      <c r="B148" s="234"/>
      <c r="C148" s="234"/>
      <c r="D148" s="234"/>
      <c r="E148" s="234"/>
      <c r="F148" s="234"/>
      <c r="G148" s="235"/>
      <c r="H148" s="236"/>
      <c r="AJ148" s="290"/>
      <c r="AK148" s="240"/>
      <c r="AL148" s="240"/>
      <c r="AM148" s="240"/>
      <c r="AN148" s="240"/>
      <c r="AO148" s="240"/>
      <c r="AP148" s="240"/>
      <c r="AQ148" s="240"/>
      <c r="AR148" s="240"/>
      <c r="AS148" s="240"/>
      <c r="AT148" s="240"/>
      <c r="AU148" s="240"/>
      <c r="AV148" s="240"/>
      <c r="AW148" s="240"/>
      <c r="AX148" s="240"/>
      <c r="AY148" s="240"/>
      <c r="AZ148" s="240"/>
      <c r="BA148" s="240"/>
      <c r="BB148" s="240"/>
      <c r="BC148" s="240">
        <f t="shared" ref="BC148:BC168" si="39">BC104</f>
        <v>1993</v>
      </c>
      <c r="BD148" s="328">
        <f t="shared" ref="BD148:BI163" si="40">BD104*$BM148</f>
        <v>1.9570878222908952E-2</v>
      </c>
      <c r="BE148" s="328">
        <f t="shared" si="40"/>
        <v>6.630609428255882E-2</v>
      </c>
      <c r="BF148" s="328">
        <f t="shared" si="40"/>
        <v>0.11533928938361307</v>
      </c>
      <c r="BG148" s="328">
        <f t="shared" si="40"/>
        <v>1.5340429391948752E-2</v>
      </c>
      <c r="BH148" s="328">
        <f t="shared" si="40"/>
        <v>1.5341910499181582E-2</v>
      </c>
      <c r="BI148" s="328">
        <f t="shared" si="40"/>
        <v>0.38062257121380144</v>
      </c>
      <c r="BJ148" s="240"/>
      <c r="BK148" s="240"/>
      <c r="BL148" s="318"/>
      <c r="BM148" s="328">
        <f t="shared" ref="BM148:BM168" si="41">BJ79/SUMIF($BC$79:$BC$99,$BM$147,$BJ$79:$BJ$99)</f>
        <v>0.6054593193468939</v>
      </c>
      <c r="BN148" s="240"/>
      <c r="BO148" s="240"/>
      <c r="BP148" s="240"/>
      <c r="BQ148" s="240"/>
      <c r="BR148" s="240"/>
      <c r="BS148" s="240"/>
      <c r="BT148" s="240"/>
      <c r="BU148" s="240"/>
      <c r="BV148" s="240"/>
      <c r="BW148" s="240"/>
      <c r="BX148" s="240"/>
      <c r="BY148" s="240"/>
      <c r="BZ148" s="240"/>
      <c r="CA148" s="240"/>
      <c r="CB148" s="240"/>
      <c r="CC148" s="240"/>
      <c r="CD148" s="240"/>
      <c r="CE148" s="240"/>
      <c r="CF148" s="240"/>
      <c r="CG148" s="240"/>
      <c r="CH148" s="240"/>
      <c r="CI148" s="240"/>
      <c r="CJ148" s="240"/>
      <c r="CK148" s="240"/>
      <c r="CL148" s="240"/>
      <c r="CM148" s="240"/>
      <c r="CN148" s="240"/>
      <c r="CO148" s="240"/>
      <c r="CP148" s="240"/>
      <c r="CQ148" s="240"/>
      <c r="CR148" s="240"/>
      <c r="CS148" s="240"/>
      <c r="CT148" s="240"/>
      <c r="CU148" s="240"/>
      <c r="CV148" s="240"/>
      <c r="CW148" s="240"/>
      <c r="CX148" s="240"/>
      <c r="CY148" s="240"/>
      <c r="CZ148" s="240"/>
      <c r="DA148" s="240"/>
      <c r="DB148" s="240"/>
      <c r="DC148" s="240"/>
      <c r="DD148" s="240"/>
      <c r="DE148" s="240"/>
      <c r="DF148" s="240"/>
      <c r="DG148" s="240"/>
      <c r="DH148" s="240"/>
      <c r="DI148" s="240"/>
      <c r="DJ148" s="240"/>
      <c r="DK148" s="240"/>
      <c r="DL148" s="240"/>
      <c r="DM148" s="240"/>
      <c r="DN148" s="240"/>
      <c r="DO148" s="240"/>
      <c r="DP148" s="240"/>
      <c r="DQ148" s="240"/>
      <c r="DR148" s="240"/>
      <c r="DS148" s="240"/>
      <c r="DT148" s="240"/>
      <c r="DU148" s="240"/>
      <c r="DV148" s="240"/>
      <c r="DW148" s="240"/>
      <c r="DX148" s="240"/>
      <c r="DY148" s="240"/>
      <c r="DZ148" s="240"/>
      <c r="EA148" s="240"/>
      <c r="EB148" s="240"/>
      <c r="EC148" s="240"/>
      <c r="ED148" s="240"/>
      <c r="EE148" s="240"/>
      <c r="EF148" s="240"/>
      <c r="EG148" s="240"/>
      <c r="EH148" s="240"/>
      <c r="EI148" s="240"/>
      <c r="EJ148" s="240"/>
      <c r="EK148" s="240"/>
      <c r="EL148" s="240"/>
      <c r="EM148" s="240"/>
      <c r="EN148" s="240"/>
      <c r="EO148" s="240"/>
      <c r="EP148" s="240"/>
      <c r="EQ148" s="240"/>
      <c r="ER148" s="240"/>
      <c r="ES148" s="240"/>
      <c r="ET148" s="240"/>
      <c r="EU148" s="240"/>
      <c r="EV148" s="240"/>
      <c r="EW148" s="240"/>
      <c r="EX148" s="240"/>
      <c r="EY148" s="240"/>
      <c r="EZ148" s="240"/>
      <c r="FA148" s="240"/>
      <c r="FB148" s="240"/>
      <c r="FC148" s="240"/>
      <c r="FD148" s="240"/>
      <c r="FE148" s="240"/>
      <c r="FF148" s="240"/>
      <c r="FG148" s="240"/>
      <c r="FH148" s="240"/>
      <c r="FI148" s="240"/>
      <c r="FJ148" s="240"/>
      <c r="FK148" s="240"/>
      <c r="FL148" s="240"/>
      <c r="FM148" s="240"/>
      <c r="FN148" s="240"/>
      <c r="FO148" s="240"/>
      <c r="FP148" s="240"/>
      <c r="FQ148" s="240"/>
      <c r="FR148" s="240"/>
      <c r="FS148" s="240"/>
      <c r="FT148" s="240"/>
      <c r="FU148" s="240"/>
      <c r="FV148" s="240"/>
    </row>
    <row r="149" spans="1:178" s="250" customFormat="1">
      <c r="A149" s="234"/>
      <c r="B149" s="234"/>
      <c r="C149" s="234"/>
      <c r="D149" s="234"/>
      <c r="E149" s="234"/>
      <c r="F149" s="234"/>
      <c r="G149" s="235"/>
      <c r="H149" s="236"/>
      <c r="AJ149" s="290"/>
      <c r="AK149" s="240"/>
      <c r="AL149" s="240"/>
      <c r="AM149" s="240"/>
      <c r="AN149" s="240"/>
      <c r="AO149" s="240"/>
      <c r="AP149" s="240"/>
      <c r="AQ149" s="240"/>
      <c r="AR149" s="240"/>
      <c r="AS149" s="240"/>
      <c r="AT149" s="240"/>
      <c r="AU149" s="240"/>
      <c r="AV149" s="240"/>
      <c r="AW149" s="240"/>
      <c r="AX149" s="240"/>
      <c r="AY149" s="240"/>
      <c r="AZ149" s="240"/>
      <c r="BA149" s="240"/>
      <c r="BB149" s="240"/>
      <c r="BC149" s="240">
        <f t="shared" si="39"/>
        <v>1994</v>
      </c>
      <c r="BD149" s="328">
        <f t="shared" si="40"/>
        <v>2.1116977602518759E-2</v>
      </c>
      <c r="BE149" s="328">
        <f t="shared" si="40"/>
        <v>6.66376247539716E-2</v>
      </c>
      <c r="BF149" s="328">
        <f t="shared" si="40"/>
        <v>0.11845345019697062</v>
      </c>
      <c r="BG149" s="328">
        <f t="shared" si="40"/>
        <v>1.623017429668178E-2</v>
      </c>
      <c r="BH149" s="328">
        <f t="shared" si="40"/>
        <v>1.5786615169732884E-2</v>
      </c>
      <c r="BI149" s="328">
        <f t="shared" si="40"/>
        <v>0.39128208037635182</v>
      </c>
      <c r="BJ149" s="240"/>
      <c r="BK149" s="240"/>
      <c r="BL149" s="318">
        <f t="shared" ref="BL149:BL168" si="42">BL80</f>
        <v>3.0000000000000027E-2</v>
      </c>
      <c r="BM149" s="328">
        <f t="shared" si="41"/>
        <v>0.62362309892730072</v>
      </c>
      <c r="BN149" s="240"/>
      <c r="BO149" s="240"/>
      <c r="BP149" s="240"/>
      <c r="BQ149" s="240"/>
      <c r="BR149" s="240"/>
      <c r="BS149" s="240"/>
      <c r="BT149" s="240"/>
      <c r="BU149" s="240"/>
      <c r="BV149" s="240"/>
      <c r="BW149" s="240"/>
      <c r="BX149" s="240"/>
      <c r="BY149" s="240"/>
      <c r="BZ149" s="240"/>
      <c r="CA149" s="240"/>
      <c r="CB149" s="240"/>
      <c r="CC149" s="240"/>
      <c r="CD149" s="240"/>
      <c r="CE149" s="240"/>
      <c r="CF149" s="240"/>
      <c r="CG149" s="240"/>
      <c r="CH149" s="240"/>
      <c r="CI149" s="240"/>
      <c r="CJ149" s="240"/>
      <c r="CK149" s="240"/>
      <c r="CL149" s="240"/>
      <c r="CM149" s="240"/>
      <c r="CN149" s="240"/>
      <c r="CO149" s="240"/>
      <c r="CP149" s="240"/>
      <c r="CQ149" s="240"/>
      <c r="CR149" s="240"/>
      <c r="CS149" s="240"/>
      <c r="CT149" s="240"/>
      <c r="CU149" s="240"/>
      <c r="CV149" s="240"/>
      <c r="CW149" s="240"/>
      <c r="CX149" s="240"/>
      <c r="CY149" s="240"/>
      <c r="CZ149" s="240"/>
      <c r="DA149" s="240"/>
      <c r="DB149" s="240"/>
      <c r="DC149" s="240"/>
      <c r="DD149" s="240"/>
      <c r="DE149" s="240"/>
      <c r="DF149" s="240"/>
      <c r="DG149" s="240"/>
      <c r="DH149" s="240"/>
      <c r="DI149" s="240"/>
      <c r="DJ149" s="240"/>
      <c r="DK149" s="240"/>
      <c r="DL149" s="240"/>
      <c r="DM149" s="240"/>
      <c r="DN149" s="240"/>
      <c r="DO149" s="240"/>
      <c r="DP149" s="240"/>
      <c r="DQ149" s="240"/>
      <c r="DR149" s="240"/>
      <c r="DS149" s="240"/>
      <c r="DT149" s="240"/>
      <c r="DU149" s="240"/>
      <c r="DV149" s="240"/>
      <c r="DW149" s="240"/>
      <c r="DX149" s="240"/>
      <c r="DY149" s="240"/>
      <c r="DZ149" s="240"/>
      <c r="EA149" s="240"/>
      <c r="EB149" s="240"/>
      <c r="EC149" s="240"/>
      <c r="ED149" s="240"/>
      <c r="EE149" s="240"/>
      <c r="EF149" s="240"/>
      <c r="EG149" s="240"/>
      <c r="EH149" s="240"/>
      <c r="EI149" s="240"/>
      <c r="EJ149" s="240"/>
      <c r="EK149" s="240"/>
      <c r="EL149" s="240"/>
      <c r="EM149" s="240"/>
      <c r="EN149" s="240"/>
      <c r="EO149" s="240"/>
      <c r="EP149" s="240"/>
      <c r="EQ149" s="240"/>
      <c r="ER149" s="240"/>
      <c r="ES149" s="240"/>
      <c r="ET149" s="240"/>
      <c r="EU149" s="240"/>
      <c r="EV149" s="240"/>
      <c r="EW149" s="240"/>
      <c r="EX149" s="240"/>
      <c r="EY149" s="240"/>
      <c r="EZ149" s="240"/>
      <c r="FA149" s="240"/>
      <c r="FB149" s="240"/>
      <c r="FC149" s="240"/>
      <c r="FD149" s="240"/>
      <c r="FE149" s="240"/>
      <c r="FF149" s="240"/>
      <c r="FG149" s="240"/>
      <c r="FH149" s="240"/>
      <c r="FI149" s="240"/>
      <c r="FJ149" s="240"/>
      <c r="FK149" s="240"/>
      <c r="FL149" s="240"/>
      <c r="FM149" s="240"/>
      <c r="FN149" s="240"/>
      <c r="FO149" s="240"/>
      <c r="FP149" s="240"/>
      <c r="FQ149" s="240"/>
      <c r="FR149" s="240"/>
      <c r="FS149" s="240"/>
      <c r="FT149" s="240"/>
      <c r="FU149" s="240"/>
      <c r="FV149" s="240"/>
    </row>
    <row r="150" spans="1:178" s="250" customFormat="1">
      <c r="A150" s="234"/>
      <c r="B150" s="234"/>
      <c r="C150" s="234"/>
      <c r="D150" s="234"/>
      <c r="E150" s="234"/>
      <c r="F150" s="234"/>
      <c r="G150" s="235"/>
      <c r="H150" s="236"/>
      <c r="AJ150" s="290"/>
      <c r="AK150" s="240"/>
      <c r="AL150" s="240"/>
      <c r="AM150" s="240"/>
      <c r="AN150" s="240"/>
      <c r="AO150" s="240"/>
      <c r="AP150" s="240"/>
      <c r="AQ150" s="240"/>
      <c r="AR150" s="240"/>
      <c r="AS150" s="240"/>
      <c r="AT150" s="240"/>
      <c r="AU150" s="240"/>
      <c r="AV150" s="240"/>
      <c r="AW150" s="240"/>
      <c r="AX150" s="240"/>
      <c r="AY150" s="240"/>
      <c r="AZ150" s="240"/>
      <c r="BA150" s="240"/>
      <c r="BB150" s="240"/>
      <c r="BC150" s="240">
        <f t="shared" si="39"/>
        <v>1995</v>
      </c>
      <c r="BD150" s="328">
        <f t="shared" si="40"/>
        <v>1.6914699059617521E-2</v>
      </c>
      <c r="BE150" s="328">
        <f t="shared" si="40"/>
        <v>6.4571858386598471E-2</v>
      </c>
      <c r="BF150" s="328">
        <f t="shared" si="40"/>
        <v>0.12615292445977372</v>
      </c>
      <c r="BG150" s="328">
        <f t="shared" si="40"/>
        <v>1.6554777782615417E-2</v>
      </c>
      <c r="BH150" s="328">
        <f t="shared" si="40"/>
        <v>1.6346863667961876E-2</v>
      </c>
      <c r="BI150" s="328">
        <f t="shared" si="40"/>
        <v>0.40753491834964373</v>
      </c>
      <c r="BJ150" s="240"/>
      <c r="BK150" s="240"/>
      <c r="BL150" s="318">
        <f t="shared" si="42"/>
        <v>3.0000000000000027E-2</v>
      </c>
      <c r="BM150" s="328">
        <f t="shared" si="41"/>
        <v>0.64233179189511969</v>
      </c>
      <c r="BN150" s="240"/>
      <c r="BO150" s="240"/>
      <c r="BP150" s="240"/>
      <c r="BQ150" s="240"/>
      <c r="BR150" s="240"/>
      <c r="BS150" s="240"/>
      <c r="BT150" s="240"/>
      <c r="BU150" s="240"/>
      <c r="BV150" s="240"/>
      <c r="BW150" s="240"/>
      <c r="BX150" s="240"/>
      <c r="BY150" s="240"/>
      <c r="BZ150" s="240"/>
      <c r="CA150" s="240"/>
      <c r="CB150" s="240"/>
      <c r="CC150" s="240"/>
      <c r="CD150" s="240"/>
      <c r="CE150" s="240"/>
      <c r="CF150" s="240"/>
      <c r="CG150" s="240"/>
      <c r="CH150" s="240"/>
      <c r="CI150" s="240"/>
      <c r="CJ150" s="240"/>
      <c r="CK150" s="240"/>
      <c r="CL150" s="240"/>
      <c r="CM150" s="240"/>
      <c r="CN150" s="240"/>
      <c r="CO150" s="240"/>
      <c r="CP150" s="240"/>
      <c r="CQ150" s="240"/>
      <c r="CR150" s="240"/>
      <c r="CS150" s="240"/>
      <c r="CT150" s="240"/>
      <c r="CU150" s="240"/>
      <c r="CV150" s="240"/>
      <c r="CW150" s="240"/>
      <c r="CX150" s="240"/>
      <c r="CY150" s="240"/>
      <c r="CZ150" s="240"/>
      <c r="DA150" s="240"/>
      <c r="DB150" s="240"/>
      <c r="DC150" s="240"/>
      <c r="DD150" s="240"/>
      <c r="DE150" s="240"/>
      <c r="DF150" s="240"/>
      <c r="DG150" s="240"/>
      <c r="DH150" s="240"/>
      <c r="DI150" s="240"/>
      <c r="DJ150" s="240"/>
      <c r="DK150" s="240"/>
      <c r="DL150" s="240"/>
      <c r="DM150" s="240"/>
      <c r="DN150" s="240"/>
      <c r="DO150" s="240"/>
      <c r="DP150" s="240"/>
      <c r="DQ150" s="240"/>
      <c r="DR150" s="240"/>
      <c r="DS150" s="240"/>
      <c r="DT150" s="240"/>
      <c r="DU150" s="240"/>
      <c r="DV150" s="240"/>
      <c r="DW150" s="240"/>
      <c r="DX150" s="240"/>
      <c r="DY150" s="240"/>
      <c r="DZ150" s="240"/>
      <c r="EA150" s="240"/>
      <c r="EB150" s="240"/>
      <c r="EC150" s="240"/>
      <c r="ED150" s="240"/>
      <c r="EE150" s="240"/>
      <c r="EF150" s="240"/>
      <c r="EG150" s="240"/>
      <c r="EH150" s="240"/>
      <c r="EI150" s="240"/>
      <c r="EJ150" s="240"/>
      <c r="EK150" s="240"/>
      <c r="EL150" s="240"/>
      <c r="EM150" s="240"/>
      <c r="EN150" s="240"/>
      <c r="EO150" s="240"/>
      <c r="EP150" s="240"/>
      <c r="EQ150" s="240"/>
      <c r="ER150" s="240"/>
      <c r="ES150" s="240"/>
      <c r="ET150" s="240"/>
      <c r="EU150" s="240"/>
      <c r="EV150" s="240"/>
      <c r="EW150" s="240"/>
      <c r="EX150" s="240"/>
      <c r="EY150" s="240"/>
      <c r="EZ150" s="240"/>
      <c r="FA150" s="240"/>
      <c r="FB150" s="240"/>
      <c r="FC150" s="240"/>
      <c r="FD150" s="240"/>
      <c r="FE150" s="240"/>
      <c r="FF150" s="240"/>
      <c r="FG150" s="240"/>
      <c r="FH150" s="240"/>
      <c r="FI150" s="240"/>
      <c r="FJ150" s="240"/>
      <c r="FK150" s="240"/>
      <c r="FL150" s="240"/>
      <c r="FM150" s="240"/>
      <c r="FN150" s="240"/>
      <c r="FO150" s="240"/>
      <c r="FP150" s="240"/>
      <c r="FQ150" s="240"/>
      <c r="FR150" s="240"/>
      <c r="FS150" s="240"/>
      <c r="FT150" s="240"/>
      <c r="FU150" s="240"/>
      <c r="FV150" s="240"/>
    </row>
    <row r="151" spans="1:178" s="250" customFormat="1">
      <c r="A151" s="234"/>
      <c r="B151" s="234"/>
      <c r="C151" s="234"/>
      <c r="D151" s="234"/>
      <c r="E151" s="234"/>
      <c r="F151" s="234"/>
      <c r="G151" s="235"/>
      <c r="H151" s="236"/>
      <c r="AJ151" s="290"/>
      <c r="AK151" s="240"/>
      <c r="AL151" s="240"/>
      <c r="AM151" s="240"/>
      <c r="AN151" s="240"/>
      <c r="AO151" s="240"/>
      <c r="AP151" s="240"/>
      <c r="AQ151" s="240"/>
      <c r="AR151" s="240"/>
      <c r="AS151" s="240"/>
      <c r="AT151" s="240"/>
      <c r="AU151" s="240"/>
      <c r="AV151" s="240"/>
      <c r="AW151" s="240"/>
      <c r="AX151" s="240"/>
      <c r="AY151" s="240"/>
      <c r="AZ151" s="240"/>
      <c r="BA151" s="240"/>
      <c r="BB151" s="240"/>
      <c r="BC151" s="240">
        <f t="shared" si="39"/>
        <v>1996</v>
      </c>
      <c r="BD151" s="328">
        <f t="shared" si="40"/>
        <v>2.0974226833925726E-2</v>
      </c>
      <c r="BE151" s="328">
        <f t="shared" si="40"/>
        <v>6.4055283519505679E-2</v>
      </c>
      <c r="BF151" s="328">
        <f t="shared" si="40"/>
        <v>0.12791906540221057</v>
      </c>
      <c r="BG151" s="328">
        <f t="shared" si="40"/>
        <v>1.8342693783137881E-2</v>
      </c>
      <c r="BH151" s="328">
        <f t="shared" si="40"/>
        <v>1.6676412089686621E-2</v>
      </c>
      <c r="BI151" s="328">
        <f t="shared" si="40"/>
        <v>0.42462960307452208</v>
      </c>
      <c r="BJ151" s="240"/>
      <c r="BK151" s="240"/>
      <c r="BL151" s="318">
        <f t="shared" si="42"/>
        <v>4.2000000000000037E-2</v>
      </c>
      <c r="BM151" s="328">
        <f t="shared" si="41"/>
        <v>0.66930972715471471</v>
      </c>
      <c r="BN151" s="240"/>
      <c r="BO151" s="240"/>
      <c r="BP151" s="240"/>
      <c r="BQ151" s="240"/>
      <c r="BR151" s="240"/>
      <c r="BS151" s="240"/>
      <c r="BT151" s="240"/>
      <c r="BU151" s="240"/>
      <c r="BV151" s="240"/>
      <c r="BW151" s="240"/>
      <c r="BX151" s="240"/>
      <c r="BY151" s="240"/>
      <c r="BZ151" s="240"/>
      <c r="CA151" s="240"/>
      <c r="CB151" s="240"/>
      <c r="CC151" s="240"/>
      <c r="CD151" s="240"/>
      <c r="CE151" s="240"/>
      <c r="CF151" s="240"/>
      <c r="CG151" s="240"/>
      <c r="CH151" s="240"/>
      <c r="CI151" s="240"/>
      <c r="CJ151" s="240"/>
      <c r="CK151" s="240"/>
      <c r="CL151" s="240"/>
      <c r="CM151" s="240"/>
      <c r="CN151" s="240"/>
      <c r="CO151" s="240"/>
      <c r="CP151" s="240"/>
      <c r="CQ151" s="240"/>
      <c r="CR151" s="240"/>
      <c r="CS151" s="240"/>
      <c r="CT151" s="240"/>
      <c r="CU151" s="240"/>
      <c r="CV151" s="240"/>
      <c r="CW151" s="240"/>
      <c r="CX151" s="240"/>
      <c r="CY151" s="240"/>
      <c r="CZ151" s="240"/>
      <c r="DA151" s="240"/>
      <c r="DB151" s="240"/>
      <c r="DC151" s="240"/>
      <c r="DD151" s="240"/>
      <c r="DE151" s="240"/>
      <c r="DF151" s="240"/>
      <c r="DG151" s="240"/>
      <c r="DH151" s="240"/>
      <c r="DI151" s="240"/>
      <c r="DJ151" s="240"/>
      <c r="DK151" s="240"/>
      <c r="DL151" s="240"/>
      <c r="DM151" s="240"/>
      <c r="DN151" s="240"/>
      <c r="DO151" s="240"/>
      <c r="DP151" s="240"/>
      <c r="DQ151" s="240"/>
      <c r="DR151" s="240"/>
      <c r="DS151" s="240"/>
      <c r="DT151" s="240"/>
      <c r="DU151" s="240"/>
      <c r="DV151" s="240"/>
      <c r="DW151" s="240"/>
      <c r="DX151" s="240"/>
      <c r="DY151" s="240"/>
      <c r="DZ151" s="240"/>
      <c r="EA151" s="240"/>
      <c r="EB151" s="240"/>
      <c r="EC151" s="240"/>
      <c r="ED151" s="240"/>
      <c r="EE151" s="240"/>
      <c r="EF151" s="240"/>
      <c r="EG151" s="240"/>
      <c r="EH151" s="240"/>
      <c r="EI151" s="240"/>
      <c r="EJ151" s="240"/>
      <c r="EK151" s="240"/>
      <c r="EL151" s="240"/>
      <c r="EM151" s="240"/>
      <c r="EN151" s="240"/>
      <c r="EO151" s="240"/>
      <c r="EP151" s="240"/>
      <c r="EQ151" s="240"/>
      <c r="ER151" s="240"/>
      <c r="ES151" s="240"/>
      <c r="ET151" s="240"/>
      <c r="EU151" s="240"/>
      <c r="EV151" s="240"/>
      <c r="EW151" s="240"/>
      <c r="EX151" s="240"/>
      <c r="EY151" s="240"/>
      <c r="EZ151" s="240"/>
      <c r="FA151" s="240"/>
      <c r="FB151" s="240"/>
      <c r="FC151" s="240"/>
      <c r="FD151" s="240"/>
      <c r="FE151" s="240"/>
      <c r="FF151" s="240"/>
      <c r="FG151" s="240"/>
      <c r="FH151" s="240"/>
      <c r="FI151" s="240"/>
      <c r="FJ151" s="240"/>
      <c r="FK151" s="240"/>
      <c r="FL151" s="240"/>
      <c r="FM151" s="240"/>
      <c r="FN151" s="240"/>
      <c r="FO151" s="240"/>
      <c r="FP151" s="240"/>
      <c r="FQ151" s="240"/>
      <c r="FR151" s="240"/>
      <c r="FS151" s="240"/>
      <c r="FT151" s="240"/>
      <c r="FU151" s="240"/>
      <c r="FV151" s="240"/>
    </row>
    <row r="152" spans="1:178" s="250" customFormat="1">
      <c r="A152" s="234"/>
      <c r="B152" s="234"/>
      <c r="C152" s="234"/>
      <c r="D152" s="234"/>
      <c r="E152" s="234"/>
      <c r="F152" s="234"/>
      <c r="G152" s="235"/>
      <c r="H152" s="236"/>
      <c r="AJ152" s="290"/>
      <c r="AK152" s="240"/>
      <c r="AL152" s="240"/>
      <c r="AM152" s="240"/>
      <c r="AN152" s="240"/>
      <c r="AO152" s="240"/>
      <c r="AP152" s="240"/>
      <c r="AQ152" s="240"/>
      <c r="AR152" s="240"/>
      <c r="AS152" s="240"/>
      <c r="AT152" s="240"/>
      <c r="AU152" s="240"/>
      <c r="AV152" s="240"/>
      <c r="AW152" s="240"/>
      <c r="AX152" s="240"/>
      <c r="AY152" s="240"/>
      <c r="AZ152" s="240"/>
      <c r="BA152" s="240"/>
      <c r="BB152" s="240"/>
      <c r="BC152" s="240">
        <f t="shared" si="39"/>
        <v>1997</v>
      </c>
      <c r="BD152" s="328">
        <f t="shared" si="40"/>
        <v>2.1162994875431058E-2</v>
      </c>
      <c r="BE152" s="328">
        <f t="shared" si="40"/>
        <v>6.5144223339337282E-2</v>
      </c>
      <c r="BF152" s="328">
        <f t="shared" si="40"/>
        <v>0.13137288016807022</v>
      </c>
      <c r="BG152" s="328">
        <f t="shared" si="40"/>
        <v>1.9058058840680261E-2</v>
      </c>
      <c r="BH152" s="328">
        <f t="shared" si="40"/>
        <v>1.7250534869007173E-2</v>
      </c>
      <c r="BI152" s="328">
        <f t="shared" si="40"/>
        <v>0.43544673235093839</v>
      </c>
      <c r="BJ152" s="240"/>
      <c r="BK152" s="240"/>
      <c r="BL152" s="318">
        <f t="shared" si="42"/>
        <v>2.6000000000000023E-2</v>
      </c>
      <c r="BM152" s="328">
        <f t="shared" si="41"/>
        <v>0.68671178006073741</v>
      </c>
      <c r="BN152" s="240"/>
      <c r="BO152" s="240"/>
      <c r="BP152" s="240"/>
      <c r="BQ152" s="240"/>
      <c r="BR152" s="240"/>
      <c r="BS152" s="240"/>
      <c r="BT152" s="240"/>
      <c r="BU152" s="240"/>
      <c r="BV152" s="240"/>
      <c r="BW152" s="240"/>
      <c r="BX152" s="240"/>
      <c r="BY152" s="240"/>
      <c r="BZ152" s="240"/>
      <c r="CA152" s="240"/>
      <c r="CB152" s="240"/>
      <c r="CC152" s="240"/>
      <c r="CD152" s="240"/>
      <c r="CE152" s="240"/>
      <c r="CF152" s="240"/>
      <c r="CG152" s="240"/>
      <c r="CH152" s="240"/>
      <c r="CI152" s="240"/>
      <c r="CJ152" s="240"/>
      <c r="CK152" s="240"/>
      <c r="CL152" s="240"/>
      <c r="CM152" s="240"/>
      <c r="CN152" s="240"/>
      <c r="CO152" s="240"/>
      <c r="CP152" s="240"/>
      <c r="CQ152" s="240"/>
      <c r="CR152" s="240"/>
      <c r="CS152" s="240"/>
      <c r="CT152" s="240"/>
      <c r="CU152" s="240"/>
      <c r="CV152" s="240"/>
      <c r="CW152" s="240"/>
      <c r="CX152" s="240"/>
      <c r="CY152" s="240"/>
      <c r="CZ152" s="240"/>
      <c r="DA152" s="240"/>
      <c r="DB152" s="240"/>
      <c r="DC152" s="240"/>
      <c r="DD152" s="240"/>
      <c r="DE152" s="240"/>
      <c r="DF152" s="240"/>
      <c r="DG152" s="240"/>
      <c r="DH152" s="240"/>
      <c r="DI152" s="240"/>
      <c r="DJ152" s="240"/>
      <c r="DK152" s="240"/>
      <c r="DL152" s="240"/>
      <c r="DM152" s="240"/>
      <c r="DN152" s="240"/>
      <c r="DO152" s="240"/>
      <c r="DP152" s="240"/>
      <c r="DQ152" s="240"/>
      <c r="DR152" s="240"/>
      <c r="DS152" s="240"/>
      <c r="DT152" s="240"/>
      <c r="DU152" s="240"/>
      <c r="DV152" s="240"/>
      <c r="DW152" s="240"/>
      <c r="DX152" s="240"/>
      <c r="DY152" s="240"/>
      <c r="DZ152" s="240"/>
      <c r="EA152" s="240"/>
      <c r="EB152" s="240"/>
      <c r="EC152" s="240"/>
      <c r="ED152" s="240"/>
      <c r="EE152" s="240"/>
      <c r="EF152" s="240"/>
      <c r="EG152" s="240"/>
      <c r="EH152" s="240"/>
      <c r="EI152" s="240"/>
      <c r="EJ152" s="240"/>
      <c r="EK152" s="240"/>
      <c r="EL152" s="240"/>
      <c r="EM152" s="240"/>
      <c r="EN152" s="240"/>
      <c r="EO152" s="240"/>
      <c r="EP152" s="240"/>
      <c r="EQ152" s="240"/>
      <c r="ER152" s="240"/>
      <c r="ES152" s="240"/>
      <c r="ET152" s="240"/>
      <c r="EU152" s="240"/>
      <c r="EV152" s="240"/>
      <c r="EW152" s="240"/>
      <c r="EX152" s="240"/>
      <c r="EY152" s="240"/>
      <c r="EZ152" s="240"/>
      <c r="FA152" s="240"/>
      <c r="FB152" s="240"/>
      <c r="FC152" s="240"/>
      <c r="FD152" s="240"/>
      <c r="FE152" s="240"/>
      <c r="FF152" s="240"/>
      <c r="FG152" s="240"/>
      <c r="FH152" s="240"/>
      <c r="FI152" s="240"/>
      <c r="FJ152" s="240"/>
      <c r="FK152" s="240"/>
      <c r="FL152" s="240"/>
      <c r="FM152" s="240"/>
      <c r="FN152" s="240"/>
      <c r="FO152" s="240"/>
      <c r="FP152" s="240"/>
      <c r="FQ152" s="240"/>
      <c r="FR152" s="240"/>
      <c r="FS152" s="240"/>
      <c r="FT152" s="240"/>
      <c r="FU152" s="240"/>
      <c r="FV152" s="240"/>
    </row>
    <row r="153" spans="1:178" s="250" customFormat="1">
      <c r="A153" s="234"/>
      <c r="B153" s="234"/>
      <c r="C153" s="234"/>
      <c r="D153" s="234"/>
      <c r="E153" s="234"/>
      <c r="F153" s="234"/>
      <c r="G153" s="235"/>
      <c r="H153" s="236"/>
      <c r="AJ153" s="290"/>
      <c r="AK153" s="240"/>
      <c r="AL153" s="240"/>
      <c r="AM153" s="240"/>
      <c r="AN153" s="240"/>
      <c r="AO153" s="240"/>
      <c r="AP153" s="240"/>
      <c r="AQ153" s="240"/>
      <c r="AR153" s="240"/>
      <c r="AS153" s="240"/>
      <c r="AT153" s="240"/>
      <c r="AU153" s="240"/>
      <c r="AV153" s="240"/>
      <c r="AW153" s="240"/>
      <c r="AX153" s="240"/>
      <c r="AY153" s="240"/>
      <c r="AZ153" s="240"/>
      <c r="BA153" s="240"/>
      <c r="BB153" s="240"/>
      <c r="BC153" s="240">
        <f t="shared" si="39"/>
        <v>1998</v>
      </c>
      <c r="BD153" s="328">
        <f t="shared" si="40"/>
        <v>2.0041356147033205E-2</v>
      </c>
      <c r="BE153" s="328">
        <f t="shared" si="40"/>
        <v>6.5079079115997945E-2</v>
      </c>
      <c r="BF153" s="328">
        <f t="shared" si="40"/>
        <v>0.13111013440773406</v>
      </c>
      <c r="BG153" s="328">
        <f t="shared" si="40"/>
        <v>1.7857401133717404E-2</v>
      </c>
      <c r="BH153" s="328">
        <f t="shared" si="40"/>
        <v>1.6233723649314195E-2</v>
      </c>
      <c r="BI153" s="328">
        <f t="shared" si="40"/>
        <v>0.44414961886653753</v>
      </c>
      <c r="BJ153" s="240"/>
      <c r="BK153" s="240"/>
      <c r="BL153" s="318">
        <f t="shared" si="42"/>
        <v>6.9999999999998952E-3</v>
      </c>
      <c r="BM153" s="328">
        <f t="shared" si="41"/>
        <v>0.69151876252116251</v>
      </c>
      <c r="BN153" s="240"/>
      <c r="BO153" s="240"/>
      <c r="BP153" s="240"/>
      <c r="BQ153" s="240"/>
      <c r="BR153" s="240"/>
      <c r="BS153" s="240"/>
      <c r="BT153" s="240"/>
      <c r="BU153" s="240"/>
      <c r="BV153" s="240"/>
      <c r="BW153" s="240"/>
      <c r="BX153" s="240"/>
      <c r="BY153" s="240"/>
      <c r="BZ153" s="240"/>
      <c r="CA153" s="240"/>
      <c r="CB153" s="240"/>
      <c r="CC153" s="240"/>
      <c r="CD153" s="240"/>
      <c r="CE153" s="240"/>
      <c r="CF153" s="240"/>
      <c r="CG153" s="240"/>
      <c r="CH153" s="240"/>
      <c r="CI153" s="240"/>
      <c r="CJ153" s="240"/>
      <c r="CK153" s="240"/>
      <c r="CL153" s="240"/>
      <c r="CM153" s="240"/>
      <c r="CN153" s="240"/>
      <c r="CO153" s="240"/>
      <c r="CP153" s="240"/>
      <c r="CQ153" s="240"/>
      <c r="CR153" s="240"/>
      <c r="CS153" s="240"/>
      <c r="CT153" s="240"/>
      <c r="CU153" s="240"/>
      <c r="CV153" s="240"/>
      <c r="CW153" s="240"/>
      <c r="CX153" s="240"/>
      <c r="CY153" s="240"/>
      <c r="CZ153" s="240"/>
      <c r="DA153" s="240"/>
      <c r="DB153" s="240"/>
      <c r="DC153" s="240"/>
      <c r="DD153" s="240"/>
      <c r="DE153" s="240"/>
      <c r="DF153" s="240"/>
      <c r="DG153" s="240"/>
      <c r="DH153" s="240"/>
      <c r="DI153" s="240"/>
      <c r="DJ153" s="240"/>
      <c r="DK153" s="240"/>
      <c r="DL153" s="240"/>
      <c r="DM153" s="240"/>
      <c r="DN153" s="240"/>
      <c r="DO153" s="240"/>
      <c r="DP153" s="240"/>
      <c r="DQ153" s="240"/>
      <c r="DR153" s="240"/>
      <c r="DS153" s="240"/>
      <c r="DT153" s="240"/>
      <c r="DU153" s="240"/>
      <c r="DV153" s="240"/>
      <c r="DW153" s="240"/>
      <c r="DX153" s="240"/>
      <c r="DY153" s="240"/>
      <c r="DZ153" s="240"/>
      <c r="EA153" s="240"/>
      <c r="EB153" s="240"/>
      <c r="EC153" s="240"/>
      <c r="ED153" s="240"/>
      <c r="EE153" s="240"/>
      <c r="EF153" s="240"/>
      <c r="EG153" s="240"/>
      <c r="EH153" s="240"/>
      <c r="EI153" s="240"/>
      <c r="EJ153" s="240"/>
      <c r="EK153" s="240"/>
      <c r="EL153" s="240"/>
      <c r="EM153" s="240"/>
      <c r="EN153" s="240"/>
      <c r="EO153" s="240"/>
      <c r="EP153" s="240"/>
      <c r="EQ153" s="240"/>
      <c r="ER153" s="240"/>
      <c r="ES153" s="240"/>
      <c r="ET153" s="240"/>
      <c r="EU153" s="240"/>
      <c r="EV153" s="240"/>
      <c r="EW153" s="240"/>
      <c r="EX153" s="240"/>
      <c r="EY153" s="240"/>
      <c r="EZ153" s="240"/>
      <c r="FA153" s="240"/>
      <c r="FB153" s="240"/>
      <c r="FC153" s="240"/>
      <c r="FD153" s="240"/>
      <c r="FE153" s="240"/>
      <c r="FF153" s="240"/>
      <c r="FG153" s="240"/>
      <c r="FH153" s="240"/>
      <c r="FI153" s="240"/>
      <c r="FJ153" s="240"/>
      <c r="FK153" s="240"/>
      <c r="FL153" s="240"/>
      <c r="FM153" s="240"/>
      <c r="FN153" s="240"/>
      <c r="FO153" s="240"/>
      <c r="FP153" s="240"/>
      <c r="FQ153" s="240"/>
      <c r="FR153" s="240"/>
      <c r="FS153" s="240"/>
      <c r="FT153" s="240"/>
      <c r="FU153" s="240"/>
      <c r="FV153" s="240"/>
    </row>
    <row r="154" spans="1:178" s="250" customFormat="1">
      <c r="A154" s="234"/>
      <c r="B154" s="234"/>
      <c r="C154" s="234"/>
      <c r="D154" s="234"/>
      <c r="E154" s="234"/>
      <c r="F154" s="234"/>
      <c r="G154" s="235"/>
      <c r="H154" s="236"/>
      <c r="AJ154" s="290"/>
      <c r="AK154" s="240"/>
      <c r="AL154" s="240"/>
      <c r="AM154" s="240"/>
      <c r="AN154" s="240"/>
      <c r="AO154" s="240"/>
      <c r="AP154" s="240"/>
      <c r="AQ154" s="240"/>
      <c r="AR154" s="240"/>
      <c r="AS154" s="240"/>
      <c r="AT154" s="240"/>
      <c r="AU154" s="240"/>
      <c r="AV154" s="240"/>
      <c r="AW154" s="240"/>
      <c r="AX154" s="240"/>
      <c r="AY154" s="240"/>
      <c r="AZ154" s="240"/>
      <c r="BA154" s="240"/>
      <c r="BB154" s="240"/>
      <c r="BC154" s="240">
        <f t="shared" si="39"/>
        <v>1999</v>
      </c>
      <c r="BD154" s="328">
        <f t="shared" si="40"/>
        <v>2.1283920228149265E-2</v>
      </c>
      <c r="BE154" s="328">
        <f t="shared" si="40"/>
        <v>6.4167972008373972E-2</v>
      </c>
      <c r="BF154" s="328">
        <f t="shared" si="40"/>
        <v>0.13189679521418049</v>
      </c>
      <c r="BG154" s="328">
        <f t="shared" si="40"/>
        <v>1.7768114128048813E-2</v>
      </c>
      <c r="BH154" s="328">
        <f t="shared" si="40"/>
        <v>1.6013374488230217E-2</v>
      </c>
      <c r="BI154" s="328">
        <f t="shared" si="40"/>
        <v>0.46111896127845925</v>
      </c>
      <c r="BJ154" s="240"/>
      <c r="BK154" s="240"/>
      <c r="BL154" s="318">
        <f t="shared" si="42"/>
        <v>2.6999999999999913E-2</v>
      </c>
      <c r="BM154" s="328">
        <f t="shared" si="41"/>
        <v>0.71018976910923381</v>
      </c>
      <c r="BN154" s="240"/>
      <c r="BO154" s="240"/>
      <c r="BP154" s="240"/>
      <c r="BQ154" s="240"/>
      <c r="BR154" s="240"/>
      <c r="BS154" s="240"/>
      <c r="BT154" s="240"/>
      <c r="BU154" s="240"/>
      <c r="BV154" s="240"/>
      <c r="BW154" s="240"/>
      <c r="BX154" s="240"/>
      <c r="BY154" s="240"/>
      <c r="BZ154" s="240"/>
      <c r="CA154" s="240"/>
      <c r="CB154" s="240"/>
      <c r="CC154" s="240"/>
      <c r="CD154" s="240"/>
      <c r="CE154" s="240"/>
      <c r="CF154" s="240"/>
      <c r="CG154" s="240"/>
      <c r="CH154" s="240"/>
      <c r="CI154" s="240"/>
      <c r="CJ154" s="240"/>
      <c r="CK154" s="240"/>
      <c r="CL154" s="240"/>
      <c r="CM154" s="240"/>
      <c r="CN154" s="240"/>
      <c r="CO154" s="240"/>
      <c r="CP154" s="240"/>
      <c r="CQ154" s="240"/>
      <c r="CR154" s="240"/>
      <c r="CS154" s="240"/>
      <c r="CT154" s="240"/>
      <c r="CU154" s="240"/>
      <c r="CV154" s="240"/>
      <c r="CW154" s="240"/>
      <c r="CX154" s="240"/>
      <c r="CY154" s="240"/>
      <c r="CZ154" s="240"/>
      <c r="DA154" s="240"/>
      <c r="DB154" s="240"/>
      <c r="DC154" s="240"/>
      <c r="DD154" s="240"/>
      <c r="DE154" s="240"/>
      <c r="DF154" s="240"/>
      <c r="DG154" s="240"/>
      <c r="DH154" s="240"/>
      <c r="DI154" s="240"/>
      <c r="DJ154" s="240"/>
      <c r="DK154" s="240"/>
      <c r="DL154" s="240"/>
      <c r="DM154" s="240"/>
      <c r="DN154" s="240"/>
      <c r="DO154" s="240"/>
      <c r="DP154" s="240"/>
      <c r="DQ154" s="240"/>
      <c r="DR154" s="240"/>
      <c r="DS154" s="240"/>
      <c r="DT154" s="240"/>
      <c r="DU154" s="240"/>
      <c r="DV154" s="240"/>
      <c r="DW154" s="240"/>
      <c r="DX154" s="240"/>
      <c r="DY154" s="240"/>
      <c r="DZ154" s="240"/>
      <c r="EA154" s="240"/>
      <c r="EB154" s="240"/>
      <c r="EC154" s="240"/>
      <c r="ED154" s="240"/>
      <c r="EE154" s="240"/>
      <c r="EF154" s="240"/>
      <c r="EG154" s="240"/>
      <c r="EH154" s="240"/>
      <c r="EI154" s="240"/>
      <c r="EJ154" s="240"/>
      <c r="EK154" s="240"/>
      <c r="EL154" s="240"/>
      <c r="EM154" s="240"/>
      <c r="EN154" s="240"/>
      <c r="EO154" s="240"/>
      <c r="EP154" s="240"/>
      <c r="EQ154" s="240"/>
      <c r="ER154" s="240"/>
      <c r="ES154" s="240"/>
      <c r="ET154" s="240"/>
      <c r="EU154" s="240"/>
      <c r="EV154" s="240"/>
      <c r="EW154" s="240"/>
      <c r="EX154" s="240"/>
      <c r="EY154" s="240"/>
      <c r="EZ154" s="240"/>
      <c r="FA154" s="240"/>
      <c r="FB154" s="240"/>
      <c r="FC154" s="240"/>
      <c r="FD154" s="240"/>
      <c r="FE154" s="240"/>
      <c r="FF154" s="240"/>
      <c r="FG154" s="240"/>
      <c r="FH154" s="240"/>
      <c r="FI154" s="240"/>
      <c r="FJ154" s="240"/>
      <c r="FK154" s="240"/>
      <c r="FL154" s="240"/>
      <c r="FM154" s="240"/>
      <c r="FN154" s="240"/>
      <c r="FO154" s="240"/>
      <c r="FP154" s="240"/>
      <c r="FQ154" s="240"/>
      <c r="FR154" s="240"/>
      <c r="FS154" s="240"/>
      <c r="FT154" s="240"/>
      <c r="FU154" s="240"/>
      <c r="FV154" s="240"/>
    </row>
    <row r="155" spans="1:178" s="250" customFormat="1">
      <c r="A155" s="234"/>
      <c r="B155" s="234"/>
      <c r="C155" s="234"/>
      <c r="D155" s="234"/>
      <c r="E155" s="234"/>
      <c r="F155" s="234"/>
      <c r="G155" s="235"/>
      <c r="H155" s="236"/>
      <c r="AJ155" s="290"/>
      <c r="AK155" s="240"/>
      <c r="AL155" s="240"/>
      <c r="AM155" s="240"/>
      <c r="AN155" s="240"/>
      <c r="AO155" s="240"/>
      <c r="AP155" s="240"/>
      <c r="AQ155" s="240"/>
      <c r="AR155" s="240"/>
      <c r="AS155" s="240"/>
      <c r="AT155" s="240"/>
      <c r="AU155" s="240"/>
      <c r="AV155" s="240"/>
      <c r="AW155" s="240"/>
      <c r="AX155" s="240"/>
      <c r="AY155" s="240"/>
      <c r="AZ155" s="240"/>
      <c r="BA155" s="240"/>
      <c r="BB155" s="240"/>
      <c r="BC155" s="240">
        <f t="shared" si="39"/>
        <v>2000</v>
      </c>
      <c r="BD155" s="328">
        <f t="shared" si="40"/>
        <v>2.228426447887228E-2</v>
      </c>
      <c r="BE155" s="328">
        <f t="shared" si="40"/>
        <v>6.346212431628187E-2</v>
      </c>
      <c r="BF155" s="328">
        <f t="shared" si="40"/>
        <v>0.14258043562652911</v>
      </c>
      <c r="BG155" s="328">
        <f t="shared" si="40"/>
        <v>1.8318925666018327E-2</v>
      </c>
      <c r="BH155" s="328">
        <f t="shared" si="40"/>
        <v>1.6918007953189533E-2</v>
      </c>
      <c r="BI155" s="328">
        <f t="shared" si="40"/>
        <v>0.47928501904003468</v>
      </c>
      <c r="BJ155" s="240"/>
      <c r="BK155" s="240"/>
      <c r="BL155" s="318">
        <f t="shared" si="42"/>
        <v>4.4000000000000039E-2</v>
      </c>
      <c r="BM155" s="328">
        <f t="shared" si="41"/>
        <v>0.74143811895004019</v>
      </c>
      <c r="BN155" s="240"/>
      <c r="BO155" s="240"/>
      <c r="BP155" s="240"/>
      <c r="BQ155" s="240"/>
      <c r="BR155" s="240"/>
      <c r="BS155" s="240"/>
      <c r="BT155" s="240"/>
      <c r="BU155" s="240"/>
      <c r="BV155" s="240"/>
      <c r="BW155" s="240"/>
      <c r="BX155" s="240"/>
      <c r="BY155" s="240"/>
      <c r="BZ155" s="240"/>
      <c r="CA155" s="240"/>
      <c r="CB155" s="240"/>
      <c r="CC155" s="240"/>
      <c r="CD155" s="240"/>
      <c r="CE155" s="240"/>
      <c r="CF155" s="240"/>
      <c r="CG155" s="240"/>
      <c r="CH155" s="240"/>
      <c r="CI155" s="240"/>
      <c r="CJ155" s="240"/>
      <c r="CK155" s="240"/>
      <c r="CL155" s="240"/>
      <c r="CM155" s="240"/>
      <c r="CN155" s="240"/>
      <c r="CO155" s="240"/>
      <c r="CP155" s="240"/>
      <c r="CQ155" s="240"/>
      <c r="CR155" s="240"/>
      <c r="CS155" s="240"/>
      <c r="CT155" s="240"/>
      <c r="CU155" s="240"/>
      <c r="CV155" s="240"/>
      <c r="CW155" s="240"/>
      <c r="CX155" s="240"/>
      <c r="CY155" s="240"/>
      <c r="CZ155" s="240"/>
      <c r="DA155" s="240"/>
      <c r="DB155" s="240"/>
      <c r="DC155" s="240"/>
      <c r="DD155" s="240"/>
      <c r="DE155" s="240"/>
      <c r="DF155" s="240"/>
      <c r="DG155" s="240"/>
      <c r="DH155" s="240"/>
      <c r="DI155" s="240"/>
      <c r="DJ155" s="240"/>
      <c r="DK155" s="240"/>
      <c r="DL155" s="240"/>
      <c r="DM155" s="240"/>
      <c r="DN155" s="240"/>
      <c r="DO155" s="240"/>
      <c r="DP155" s="240"/>
      <c r="DQ155" s="240"/>
      <c r="DR155" s="240"/>
      <c r="DS155" s="240"/>
      <c r="DT155" s="240"/>
      <c r="DU155" s="240"/>
      <c r="DV155" s="240"/>
      <c r="DW155" s="240"/>
      <c r="DX155" s="240"/>
      <c r="DY155" s="240"/>
      <c r="DZ155" s="240"/>
      <c r="EA155" s="240"/>
      <c r="EB155" s="240"/>
      <c r="EC155" s="240"/>
      <c r="ED155" s="240"/>
      <c r="EE155" s="240"/>
      <c r="EF155" s="240"/>
      <c r="EG155" s="240"/>
      <c r="EH155" s="240"/>
      <c r="EI155" s="240"/>
      <c r="EJ155" s="240"/>
      <c r="EK155" s="240"/>
      <c r="EL155" s="240"/>
      <c r="EM155" s="240"/>
      <c r="EN155" s="240"/>
      <c r="EO155" s="240"/>
      <c r="EP155" s="240"/>
      <c r="EQ155" s="240"/>
      <c r="ER155" s="240"/>
      <c r="ES155" s="240"/>
      <c r="ET155" s="240"/>
      <c r="EU155" s="240"/>
      <c r="EV155" s="240"/>
      <c r="EW155" s="240"/>
      <c r="EX155" s="240"/>
      <c r="EY155" s="240"/>
      <c r="EZ155" s="240"/>
      <c r="FA155" s="240"/>
      <c r="FB155" s="240"/>
      <c r="FC155" s="240"/>
      <c r="FD155" s="240"/>
      <c r="FE155" s="240"/>
      <c r="FF155" s="240"/>
      <c r="FG155" s="240"/>
      <c r="FH155" s="240"/>
      <c r="FI155" s="240"/>
      <c r="FJ155" s="240"/>
      <c r="FK155" s="240"/>
      <c r="FL155" s="240"/>
      <c r="FM155" s="240"/>
      <c r="FN155" s="240"/>
      <c r="FO155" s="240"/>
      <c r="FP155" s="240"/>
      <c r="FQ155" s="240"/>
      <c r="FR155" s="240"/>
      <c r="FS155" s="240"/>
      <c r="FT155" s="240"/>
      <c r="FU155" s="240"/>
      <c r="FV155" s="240"/>
    </row>
    <row r="156" spans="1:178" s="250" customFormat="1">
      <c r="A156" s="234"/>
      <c r="B156" s="234"/>
      <c r="C156" s="234"/>
      <c r="D156" s="234"/>
      <c r="E156" s="234"/>
      <c r="F156" s="234"/>
      <c r="G156" s="235"/>
      <c r="H156" s="236"/>
      <c r="AJ156" s="290"/>
      <c r="AK156" s="240"/>
      <c r="AL156" s="240"/>
      <c r="AM156" s="240"/>
      <c r="AN156" s="240"/>
      <c r="AO156" s="240"/>
      <c r="AP156" s="240"/>
      <c r="AQ156" s="240"/>
      <c r="AR156" s="240"/>
      <c r="AS156" s="240"/>
      <c r="AT156" s="240"/>
      <c r="AU156" s="240"/>
      <c r="AV156" s="240"/>
      <c r="AW156" s="240"/>
      <c r="AX156" s="240"/>
      <c r="AY156" s="240"/>
      <c r="AZ156" s="240"/>
      <c r="BA156" s="240"/>
      <c r="BB156" s="240"/>
      <c r="BC156" s="240">
        <f t="shared" si="39"/>
        <v>2001</v>
      </c>
      <c r="BD156" s="328">
        <f t="shared" si="40"/>
        <v>2.1548883751069496E-2</v>
      </c>
      <c r="BE156" s="328">
        <f t="shared" si="40"/>
        <v>6.3398662191965577E-2</v>
      </c>
      <c r="BF156" s="328">
        <f t="shared" si="40"/>
        <v>0.14714300956657803</v>
      </c>
      <c r="BG156" s="328">
        <f t="shared" si="40"/>
        <v>1.7641125416375646E-2</v>
      </c>
      <c r="BH156" s="328">
        <f t="shared" si="40"/>
        <v>1.7751328416925304E-2</v>
      </c>
      <c r="BI156" s="328">
        <f t="shared" si="40"/>
        <v>0.49642463888230981</v>
      </c>
      <c r="BJ156" s="240"/>
      <c r="BK156" s="240"/>
      <c r="BL156" s="318">
        <f t="shared" si="42"/>
        <v>2.8999999999999915E-2</v>
      </c>
      <c r="BM156" s="328">
        <f t="shared" si="41"/>
        <v>0.76293982439959118</v>
      </c>
      <c r="BN156" s="240"/>
      <c r="BO156" s="240"/>
      <c r="BP156" s="240"/>
      <c r="BQ156" s="240"/>
      <c r="BR156" s="240"/>
      <c r="BS156" s="240"/>
      <c r="BT156" s="240"/>
      <c r="BU156" s="240"/>
      <c r="BV156" s="240"/>
      <c r="BW156" s="240"/>
      <c r="BX156" s="240"/>
      <c r="BY156" s="240"/>
      <c r="BZ156" s="240"/>
      <c r="CA156" s="240"/>
      <c r="CB156" s="240"/>
      <c r="CC156" s="240"/>
      <c r="CD156" s="240"/>
      <c r="CE156" s="240"/>
      <c r="CF156" s="240"/>
      <c r="CG156" s="240"/>
      <c r="CH156" s="240"/>
      <c r="CI156" s="240"/>
      <c r="CJ156" s="240"/>
      <c r="CK156" s="240"/>
      <c r="CL156" s="240"/>
      <c r="CM156" s="240"/>
      <c r="CN156" s="240"/>
      <c r="CO156" s="240"/>
      <c r="CP156" s="240"/>
      <c r="CQ156" s="240"/>
      <c r="CR156" s="240"/>
      <c r="CS156" s="240"/>
      <c r="CT156" s="240"/>
      <c r="CU156" s="240"/>
      <c r="CV156" s="240"/>
      <c r="CW156" s="240"/>
      <c r="CX156" s="240"/>
      <c r="CY156" s="240"/>
      <c r="CZ156" s="240"/>
      <c r="DA156" s="240"/>
      <c r="DB156" s="240"/>
      <c r="DC156" s="240"/>
      <c r="DD156" s="240"/>
      <c r="DE156" s="240"/>
      <c r="DF156" s="240"/>
      <c r="DG156" s="240"/>
      <c r="DH156" s="240"/>
      <c r="DI156" s="240"/>
      <c r="DJ156" s="240"/>
      <c r="DK156" s="240"/>
      <c r="DL156" s="240"/>
      <c r="DM156" s="240"/>
      <c r="DN156" s="240"/>
      <c r="DO156" s="240"/>
      <c r="DP156" s="240"/>
      <c r="DQ156" s="240"/>
      <c r="DR156" s="240"/>
      <c r="DS156" s="240"/>
      <c r="DT156" s="240"/>
      <c r="DU156" s="240"/>
      <c r="DV156" s="240"/>
      <c r="DW156" s="240"/>
      <c r="DX156" s="240"/>
      <c r="DY156" s="240"/>
      <c r="DZ156" s="240"/>
      <c r="EA156" s="240"/>
      <c r="EB156" s="240"/>
      <c r="EC156" s="240"/>
      <c r="ED156" s="240"/>
      <c r="EE156" s="240"/>
      <c r="EF156" s="240"/>
      <c r="EG156" s="240"/>
      <c r="EH156" s="240"/>
      <c r="EI156" s="240"/>
      <c r="EJ156" s="240"/>
      <c r="EK156" s="240"/>
      <c r="EL156" s="240"/>
      <c r="EM156" s="240"/>
      <c r="EN156" s="240"/>
      <c r="EO156" s="240"/>
      <c r="EP156" s="240"/>
      <c r="EQ156" s="240"/>
      <c r="ER156" s="240"/>
      <c r="ES156" s="240"/>
      <c r="ET156" s="240"/>
      <c r="EU156" s="240"/>
      <c r="EV156" s="240"/>
      <c r="EW156" s="240"/>
      <c r="EX156" s="240"/>
      <c r="EY156" s="240"/>
      <c r="EZ156" s="240"/>
      <c r="FA156" s="240"/>
      <c r="FB156" s="240"/>
      <c r="FC156" s="240"/>
      <c r="FD156" s="240"/>
      <c r="FE156" s="240"/>
      <c r="FF156" s="240"/>
      <c r="FG156" s="240"/>
      <c r="FH156" s="240"/>
      <c r="FI156" s="240"/>
      <c r="FJ156" s="240"/>
      <c r="FK156" s="240"/>
      <c r="FL156" s="240"/>
      <c r="FM156" s="240"/>
      <c r="FN156" s="240"/>
      <c r="FO156" s="240"/>
      <c r="FP156" s="240"/>
      <c r="FQ156" s="240"/>
      <c r="FR156" s="240"/>
      <c r="FS156" s="240"/>
      <c r="FT156" s="240"/>
      <c r="FU156" s="240"/>
      <c r="FV156" s="240"/>
    </row>
    <row r="157" spans="1:178" s="250" customFormat="1">
      <c r="A157" s="234"/>
      <c r="B157" s="234"/>
      <c r="C157" s="234"/>
      <c r="D157" s="234"/>
      <c r="E157" s="234"/>
      <c r="F157" s="234"/>
      <c r="G157" s="235"/>
      <c r="H157" s="236"/>
      <c r="AJ157" s="290"/>
      <c r="AK157" s="240"/>
      <c r="AL157" s="240"/>
      <c r="AM157" s="240"/>
      <c r="AN157" s="240"/>
      <c r="AO157" s="240"/>
      <c r="AP157" s="240"/>
      <c r="AQ157" s="240"/>
      <c r="AR157" s="240"/>
      <c r="AS157" s="240"/>
      <c r="AT157" s="240"/>
      <c r="AU157" s="240"/>
      <c r="AV157" s="240"/>
      <c r="AW157" s="240"/>
      <c r="AX157" s="240"/>
      <c r="AY157" s="240"/>
      <c r="AZ157" s="240"/>
      <c r="BA157" s="240"/>
      <c r="BB157" s="240"/>
      <c r="BC157" s="240">
        <f t="shared" si="39"/>
        <v>2002</v>
      </c>
      <c r="BD157" s="328">
        <f t="shared" si="40"/>
        <v>2.2949561194889011E-2</v>
      </c>
      <c r="BE157" s="328">
        <f t="shared" si="40"/>
        <v>6.4032648813885235E-2</v>
      </c>
      <c r="BF157" s="328">
        <f t="shared" si="40"/>
        <v>0.15126301383444221</v>
      </c>
      <c r="BG157" s="328">
        <f t="shared" si="40"/>
        <v>1.8258564805948792E-2</v>
      </c>
      <c r="BH157" s="328">
        <f t="shared" si="40"/>
        <v>1.8782562490798321E-2</v>
      </c>
      <c r="BI157" s="328">
        <f t="shared" si="40"/>
        <v>0.51664839311512556</v>
      </c>
      <c r="BJ157" s="240"/>
      <c r="BK157" s="240"/>
      <c r="BL157" s="318">
        <f t="shared" si="42"/>
        <v>3.8004202858745728E-2</v>
      </c>
      <c r="BM157" s="328">
        <f t="shared" si="41"/>
        <v>0.79193474425508914</v>
      </c>
      <c r="BN157" s="240"/>
      <c r="BO157" s="240"/>
      <c r="BP157" s="240"/>
      <c r="BQ157" s="240"/>
      <c r="BR157" s="240"/>
      <c r="BS157" s="240"/>
      <c r="BT157" s="240"/>
      <c r="BU157" s="240"/>
      <c r="BV157" s="240"/>
      <c r="BW157" s="240"/>
      <c r="BX157" s="240"/>
      <c r="BY157" s="240"/>
      <c r="BZ157" s="240"/>
      <c r="CA157" s="240"/>
      <c r="CB157" s="240"/>
      <c r="CC157" s="240"/>
      <c r="CD157" s="240"/>
      <c r="CE157" s="240"/>
      <c r="CF157" s="240"/>
      <c r="CG157" s="240"/>
      <c r="CH157" s="240"/>
      <c r="CI157" s="240"/>
      <c r="CJ157" s="240"/>
      <c r="CK157" s="240"/>
      <c r="CL157" s="240"/>
      <c r="CM157" s="240"/>
      <c r="CN157" s="240"/>
      <c r="CO157" s="240"/>
      <c r="CP157" s="240"/>
      <c r="CQ157" s="240"/>
      <c r="CR157" s="240"/>
      <c r="CS157" s="240"/>
      <c r="CT157" s="240"/>
      <c r="CU157" s="240"/>
      <c r="CV157" s="240"/>
      <c r="CW157" s="240"/>
      <c r="CX157" s="240"/>
      <c r="CY157" s="240"/>
      <c r="CZ157" s="240"/>
      <c r="DA157" s="240"/>
      <c r="DB157" s="240"/>
      <c r="DC157" s="240"/>
      <c r="DD157" s="240"/>
      <c r="DE157" s="240"/>
      <c r="DF157" s="240"/>
      <c r="DG157" s="240"/>
      <c r="DH157" s="240"/>
      <c r="DI157" s="240"/>
      <c r="DJ157" s="240"/>
      <c r="DK157" s="240"/>
      <c r="DL157" s="240"/>
      <c r="DM157" s="240"/>
      <c r="DN157" s="240"/>
      <c r="DO157" s="240"/>
      <c r="DP157" s="240"/>
      <c r="DQ157" s="240"/>
      <c r="DR157" s="240"/>
      <c r="DS157" s="240"/>
      <c r="DT157" s="240"/>
      <c r="DU157" s="240"/>
      <c r="DV157" s="240"/>
      <c r="DW157" s="240"/>
      <c r="DX157" s="240"/>
      <c r="DY157" s="240"/>
      <c r="DZ157" s="240"/>
      <c r="EA157" s="240"/>
      <c r="EB157" s="240"/>
      <c r="EC157" s="240"/>
      <c r="ED157" s="240"/>
      <c r="EE157" s="240"/>
      <c r="EF157" s="240"/>
      <c r="EG157" s="240"/>
      <c r="EH157" s="240"/>
      <c r="EI157" s="240"/>
      <c r="EJ157" s="240"/>
      <c r="EK157" s="240"/>
      <c r="EL157" s="240"/>
      <c r="EM157" s="240"/>
      <c r="EN157" s="240"/>
      <c r="EO157" s="240"/>
      <c r="EP157" s="240"/>
      <c r="EQ157" s="240"/>
      <c r="ER157" s="240"/>
      <c r="ES157" s="240"/>
      <c r="ET157" s="240"/>
      <c r="EU157" s="240"/>
      <c r="EV157" s="240"/>
      <c r="EW157" s="240"/>
      <c r="EX157" s="240"/>
      <c r="EY157" s="240"/>
      <c r="EZ157" s="240"/>
      <c r="FA157" s="240"/>
      <c r="FB157" s="240"/>
      <c r="FC157" s="240"/>
      <c r="FD157" s="240"/>
      <c r="FE157" s="240"/>
      <c r="FF157" s="240"/>
      <c r="FG157" s="240"/>
      <c r="FH157" s="240"/>
      <c r="FI157" s="240"/>
      <c r="FJ157" s="240"/>
      <c r="FK157" s="240"/>
      <c r="FL157" s="240"/>
      <c r="FM157" s="240"/>
      <c r="FN157" s="240"/>
      <c r="FO157" s="240"/>
      <c r="FP157" s="240"/>
      <c r="FQ157" s="240"/>
      <c r="FR157" s="240"/>
      <c r="FS157" s="240"/>
      <c r="FT157" s="240"/>
      <c r="FU157" s="240"/>
      <c r="FV157" s="240"/>
    </row>
    <row r="158" spans="1:178" s="250" customFormat="1">
      <c r="A158" s="234"/>
      <c r="B158" s="234"/>
      <c r="C158" s="234"/>
      <c r="D158" s="234"/>
      <c r="E158" s="234"/>
      <c r="F158" s="234"/>
      <c r="G158" s="235"/>
      <c r="H158" s="236"/>
      <c r="AJ158" s="290"/>
      <c r="AK158" s="240"/>
      <c r="AL158" s="240"/>
      <c r="AM158" s="240"/>
      <c r="AN158" s="240"/>
      <c r="AO158" s="240"/>
      <c r="AP158" s="240"/>
      <c r="AQ158" s="240"/>
      <c r="AR158" s="240"/>
      <c r="AS158" s="240"/>
      <c r="AT158" s="240"/>
      <c r="AU158" s="240"/>
      <c r="AV158" s="240"/>
      <c r="AW158" s="240"/>
      <c r="AX158" s="240"/>
      <c r="AY158" s="240"/>
      <c r="AZ158" s="240"/>
      <c r="BA158" s="240"/>
      <c r="BB158" s="240"/>
      <c r="BC158" s="240">
        <f t="shared" si="39"/>
        <v>2003</v>
      </c>
      <c r="BD158" s="328">
        <f t="shared" si="40"/>
        <v>2.3105863682790335E-2</v>
      </c>
      <c r="BE158" s="328">
        <f t="shared" si="40"/>
        <v>6.6207440743767804E-2</v>
      </c>
      <c r="BF158" s="328">
        <f t="shared" si="40"/>
        <v>0.14898765958433766</v>
      </c>
      <c r="BG158" s="328">
        <f t="shared" si="40"/>
        <v>1.8797295922034923E-2</v>
      </c>
      <c r="BH158" s="328">
        <f t="shared" si="40"/>
        <v>2.0226438751985168E-2</v>
      </c>
      <c r="BI158" s="328">
        <f t="shared" si="40"/>
        <v>0.53822133936534255</v>
      </c>
      <c r="BJ158" s="240"/>
      <c r="BK158" s="240"/>
      <c r="BL158" s="318">
        <f t="shared" si="42"/>
        <v>2.9814696181032829E-2</v>
      </c>
      <c r="BM158" s="328">
        <f t="shared" si="41"/>
        <v>0.8155460380502586</v>
      </c>
      <c r="BN158" s="240"/>
      <c r="BO158" s="240"/>
      <c r="BP158" s="240"/>
      <c r="BQ158" s="240"/>
      <c r="BR158" s="240"/>
      <c r="BS158" s="240"/>
      <c r="BT158" s="240"/>
      <c r="BU158" s="240"/>
      <c r="BV158" s="240"/>
      <c r="BW158" s="240"/>
      <c r="BX158" s="240"/>
      <c r="BY158" s="240"/>
      <c r="BZ158" s="240"/>
      <c r="CA158" s="240"/>
      <c r="CB158" s="240"/>
      <c r="CC158" s="240"/>
      <c r="CD158" s="240"/>
      <c r="CE158" s="240"/>
      <c r="CF158" s="240"/>
      <c r="CG158" s="240"/>
      <c r="CH158" s="240"/>
      <c r="CI158" s="240"/>
      <c r="CJ158" s="240"/>
      <c r="CK158" s="240"/>
      <c r="CL158" s="240"/>
      <c r="CM158" s="240"/>
      <c r="CN158" s="240"/>
      <c r="CO158" s="240"/>
      <c r="CP158" s="240"/>
      <c r="CQ158" s="240"/>
      <c r="CR158" s="240"/>
      <c r="CS158" s="240"/>
      <c r="CT158" s="240"/>
      <c r="CU158" s="240"/>
      <c r="CV158" s="240"/>
      <c r="CW158" s="240"/>
      <c r="CX158" s="240"/>
      <c r="CY158" s="240"/>
      <c r="CZ158" s="240"/>
      <c r="DA158" s="240"/>
      <c r="DB158" s="240"/>
      <c r="DC158" s="240"/>
      <c r="DD158" s="240"/>
      <c r="DE158" s="240"/>
      <c r="DF158" s="240"/>
      <c r="DG158" s="240"/>
      <c r="DH158" s="240"/>
      <c r="DI158" s="240"/>
      <c r="DJ158" s="240"/>
      <c r="DK158" s="240"/>
      <c r="DL158" s="240"/>
      <c r="DM158" s="240"/>
      <c r="DN158" s="240"/>
      <c r="DO158" s="240"/>
      <c r="DP158" s="240"/>
      <c r="DQ158" s="240"/>
      <c r="DR158" s="240"/>
      <c r="DS158" s="240"/>
      <c r="DT158" s="240"/>
      <c r="DU158" s="240"/>
      <c r="DV158" s="240"/>
      <c r="DW158" s="240"/>
      <c r="DX158" s="240"/>
      <c r="DY158" s="240"/>
      <c r="DZ158" s="240"/>
      <c r="EA158" s="240"/>
      <c r="EB158" s="240"/>
      <c r="EC158" s="240"/>
      <c r="ED158" s="240"/>
      <c r="EE158" s="240"/>
      <c r="EF158" s="240"/>
      <c r="EG158" s="240"/>
      <c r="EH158" s="240"/>
      <c r="EI158" s="240"/>
      <c r="EJ158" s="240"/>
      <c r="EK158" s="240"/>
      <c r="EL158" s="240"/>
      <c r="EM158" s="240"/>
      <c r="EN158" s="240"/>
      <c r="EO158" s="240"/>
      <c r="EP158" s="240"/>
      <c r="EQ158" s="240"/>
      <c r="ER158" s="240"/>
      <c r="ES158" s="240"/>
      <c r="ET158" s="240"/>
      <c r="EU158" s="240"/>
      <c r="EV158" s="240"/>
      <c r="EW158" s="240"/>
      <c r="EX158" s="240"/>
      <c r="EY158" s="240"/>
      <c r="EZ158" s="240"/>
      <c r="FA158" s="240"/>
      <c r="FB158" s="240"/>
      <c r="FC158" s="240"/>
      <c r="FD158" s="240"/>
      <c r="FE158" s="240"/>
      <c r="FF158" s="240"/>
      <c r="FG158" s="240"/>
      <c r="FH158" s="240"/>
      <c r="FI158" s="240"/>
      <c r="FJ158" s="240"/>
      <c r="FK158" s="240"/>
      <c r="FL158" s="240"/>
      <c r="FM158" s="240"/>
      <c r="FN158" s="240"/>
      <c r="FO158" s="240"/>
      <c r="FP158" s="240"/>
      <c r="FQ158" s="240"/>
      <c r="FR158" s="240"/>
      <c r="FS158" s="240"/>
      <c r="FT158" s="240"/>
      <c r="FU158" s="240"/>
      <c r="FV158" s="240"/>
    </row>
    <row r="159" spans="1:178" s="250" customFormat="1">
      <c r="A159" s="234"/>
      <c r="B159" s="234"/>
      <c r="C159" s="234"/>
      <c r="D159" s="234"/>
      <c r="E159" s="234"/>
      <c r="F159" s="234"/>
      <c r="G159" s="235"/>
      <c r="H159" s="236"/>
      <c r="AJ159" s="290"/>
      <c r="AK159" s="240"/>
      <c r="AL159" s="240"/>
      <c r="AM159" s="240"/>
      <c r="AN159" s="240"/>
      <c r="AO159" s="240"/>
      <c r="AP159" s="240"/>
      <c r="AQ159" s="240"/>
      <c r="AR159" s="240"/>
      <c r="AS159" s="240"/>
      <c r="AT159" s="240"/>
      <c r="AU159" s="240"/>
      <c r="AV159" s="240"/>
      <c r="AW159" s="240"/>
      <c r="AX159" s="240"/>
      <c r="AY159" s="240"/>
      <c r="AZ159" s="240"/>
      <c r="BA159" s="240"/>
      <c r="BB159" s="240"/>
      <c r="BC159" s="240">
        <f t="shared" si="39"/>
        <v>2004</v>
      </c>
      <c r="BD159" s="328">
        <f t="shared" si="40"/>
        <v>2.3304444712501041E-2</v>
      </c>
      <c r="BE159" s="328">
        <f t="shared" si="40"/>
        <v>6.7207031331024542E-2</v>
      </c>
      <c r="BF159" s="328">
        <f t="shared" si="40"/>
        <v>0.15628006746248807</v>
      </c>
      <c r="BG159" s="328">
        <f t="shared" si="40"/>
        <v>2.0072698599951075E-2</v>
      </c>
      <c r="BH159" s="328">
        <f t="shared" si="40"/>
        <v>2.206875824052703E-2</v>
      </c>
      <c r="BI159" s="328">
        <f t="shared" si="40"/>
        <v>0.56329366770944234</v>
      </c>
      <c r="BJ159" s="240"/>
      <c r="BK159" s="240"/>
      <c r="BL159" s="318">
        <f t="shared" si="42"/>
        <v>4.4976774203169034E-2</v>
      </c>
      <c r="BM159" s="328">
        <f t="shared" si="41"/>
        <v>0.85222666805593417</v>
      </c>
      <c r="BN159" s="240"/>
      <c r="BO159" s="301" t="s">
        <v>561</v>
      </c>
      <c r="BP159" s="301" t="s">
        <v>601</v>
      </c>
      <c r="BQ159" s="301" t="s">
        <v>602</v>
      </c>
      <c r="BR159" s="301" t="s">
        <v>603</v>
      </c>
      <c r="BS159" s="240" t="str">
        <f>BP159</f>
        <v>Low-income</v>
      </c>
      <c r="BT159" s="240" t="str">
        <f t="shared" ref="BT159:BU159" si="43">BQ159</f>
        <v>Mid-income</v>
      </c>
      <c r="BU159" s="240" t="str">
        <f t="shared" si="43"/>
        <v>High-income</v>
      </c>
      <c r="BV159" s="301" t="s">
        <v>639</v>
      </c>
      <c r="BW159" s="301" t="s">
        <v>640</v>
      </c>
      <c r="BX159" s="240"/>
      <c r="BY159" s="240"/>
      <c r="BZ159" s="240"/>
      <c r="CA159" s="240"/>
      <c r="CB159" s="240"/>
      <c r="CC159" s="240"/>
      <c r="CD159" s="240"/>
      <c r="CE159" s="240"/>
      <c r="CF159" s="240"/>
      <c r="CG159" s="240"/>
      <c r="CH159" s="240"/>
      <c r="CI159" s="240"/>
      <c r="CJ159" s="240"/>
      <c r="CK159" s="240"/>
      <c r="CL159" s="240"/>
      <c r="CM159" s="240"/>
      <c r="CN159" s="240"/>
      <c r="CO159" s="240"/>
      <c r="CP159" s="240"/>
      <c r="CQ159" s="240"/>
      <c r="CR159" s="240"/>
      <c r="CS159" s="240"/>
      <c r="CT159" s="240"/>
      <c r="CU159" s="240"/>
      <c r="CV159" s="240"/>
      <c r="CW159" s="240"/>
      <c r="CX159" s="240"/>
      <c r="CY159" s="240"/>
      <c r="CZ159" s="240"/>
      <c r="DA159" s="240"/>
      <c r="DB159" s="240"/>
      <c r="DC159" s="240"/>
      <c r="DD159" s="240"/>
      <c r="DE159" s="240"/>
      <c r="DF159" s="240"/>
      <c r="DG159" s="240"/>
      <c r="DH159" s="240"/>
      <c r="DI159" s="240"/>
      <c r="DJ159" s="240"/>
      <c r="DK159" s="240"/>
      <c r="DL159" s="240"/>
      <c r="DM159" s="240"/>
      <c r="DN159" s="240"/>
      <c r="DO159" s="240"/>
      <c r="DP159" s="240"/>
      <c r="DQ159" s="240"/>
      <c r="DR159" s="240"/>
      <c r="DS159" s="240"/>
      <c r="DT159" s="240"/>
      <c r="DU159" s="240"/>
      <c r="DV159" s="240"/>
      <c r="DW159" s="240"/>
      <c r="DX159" s="240"/>
      <c r="DY159" s="240"/>
      <c r="DZ159" s="240"/>
      <c r="EA159" s="240"/>
      <c r="EB159" s="240"/>
      <c r="EC159" s="240"/>
      <c r="ED159" s="240"/>
      <c r="EE159" s="240"/>
      <c r="EF159" s="240"/>
      <c r="EG159" s="240"/>
      <c r="EH159" s="240"/>
      <c r="EI159" s="240"/>
      <c r="EJ159" s="240"/>
      <c r="EK159" s="240"/>
      <c r="EL159" s="240"/>
      <c r="EM159" s="240"/>
      <c r="EN159" s="240"/>
      <c r="EO159" s="240"/>
      <c r="EP159" s="240"/>
      <c r="EQ159" s="240"/>
      <c r="ER159" s="240"/>
      <c r="ES159" s="240"/>
      <c r="ET159" s="240"/>
      <c r="EU159" s="240"/>
      <c r="EV159" s="240"/>
      <c r="EW159" s="240"/>
      <c r="EX159" s="240"/>
      <c r="EY159" s="240"/>
      <c r="EZ159" s="240"/>
      <c r="FA159" s="240"/>
      <c r="FB159" s="240"/>
      <c r="FC159" s="240"/>
      <c r="FD159" s="240"/>
      <c r="FE159" s="240"/>
      <c r="FF159" s="240"/>
      <c r="FG159" s="240"/>
      <c r="FH159" s="240"/>
      <c r="FI159" s="240"/>
      <c r="FJ159" s="240"/>
      <c r="FK159" s="240"/>
      <c r="FL159" s="240"/>
      <c r="FM159" s="240"/>
      <c r="FN159" s="240"/>
      <c r="FO159" s="240"/>
      <c r="FP159" s="240"/>
      <c r="FQ159" s="240"/>
      <c r="FR159" s="240"/>
      <c r="FS159" s="240"/>
      <c r="FT159" s="240"/>
      <c r="FU159" s="240"/>
      <c r="FV159" s="240"/>
    </row>
    <row r="160" spans="1:178" s="250" customFormat="1">
      <c r="A160" s="234"/>
      <c r="B160" s="234"/>
      <c r="C160" s="234"/>
      <c r="D160" s="234"/>
      <c r="E160" s="234"/>
      <c r="F160" s="234"/>
      <c r="G160" s="235"/>
      <c r="H160" s="236"/>
      <c r="AJ160" s="290"/>
      <c r="AK160" s="240"/>
      <c r="AL160" s="240"/>
      <c r="AM160" s="240"/>
      <c r="AN160" s="240"/>
      <c r="AO160" s="240"/>
      <c r="AP160" s="240"/>
      <c r="AQ160" s="240"/>
      <c r="AR160" s="240"/>
      <c r="AS160" s="240"/>
      <c r="AT160" s="240"/>
      <c r="AU160" s="240"/>
      <c r="AV160" s="240"/>
      <c r="AW160" s="240"/>
      <c r="AX160" s="240"/>
      <c r="AY160" s="240"/>
      <c r="AZ160" s="240"/>
      <c r="BA160" s="240"/>
      <c r="BB160" s="240"/>
      <c r="BC160" s="240">
        <f t="shared" si="39"/>
        <v>2005</v>
      </c>
      <c r="BD160" s="328">
        <f t="shared" si="40"/>
        <v>2.3959249643372905E-2</v>
      </c>
      <c r="BE160" s="328">
        <f t="shared" si="40"/>
        <v>6.7896711751592606E-2</v>
      </c>
      <c r="BF160" s="328">
        <f t="shared" si="40"/>
        <v>0.16597594638410468</v>
      </c>
      <c r="BG160" s="328">
        <f t="shared" si="40"/>
        <v>2.1145804861149031E-2</v>
      </c>
      <c r="BH160" s="328">
        <f t="shared" si="40"/>
        <v>2.469963659221041E-2</v>
      </c>
      <c r="BI160" s="328">
        <f t="shared" si="40"/>
        <v>0.59382325898357891</v>
      </c>
      <c r="BJ160" s="240"/>
      <c r="BK160" s="240"/>
      <c r="BL160" s="318">
        <f t="shared" si="42"/>
        <v>5.3124294107518955E-2</v>
      </c>
      <c r="BM160" s="328">
        <f t="shared" si="41"/>
        <v>0.89750060821600852</v>
      </c>
      <c r="BN160" s="240"/>
      <c r="BO160" s="301" t="s">
        <v>63</v>
      </c>
      <c r="BP160" s="301" t="s">
        <v>69</v>
      </c>
      <c r="BQ160" s="301" t="s">
        <v>69</v>
      </c>
      <c r="BR160" s="301" t="s">
        <v>69</v>
      </c>
      <c r="BS160" s="301" t="s">
        <v>63</v>
      </c>
      <c r="BT160" s="301" t="s">
        <v>63</v>
      </c>
      <c r="BU160" s="301" t="s">
        <v>63</v>
      </c>
      <c r="BV160" s="240"/>
      <c r="BW160" s="240"/>
      <c r="BX160" s="240"/>
      <c r="BY160" s="240"/>
      <c r="BZ160" s="240"/>
      <c r="CA160" s="240"/>
      <c r="CB160" s="240"/>
      <c r="CC160" s="240"/>
      <c r="CD160" s="240"/>
      <c r="CE160" s="240"/>
      <c r="CF160" s="240"/>
      <c r="CG160" s="240"/>
      <c r="CH160" s="240"/>
      <c r="CI160" s="240"/>
      <c r="CJ160" s="240"/>
      <c r="CK160" s="240"/>
      <c r="CL160" s="240"/>
      <c r="CM160" s="240"/>
      <c r="CN160" s="240"/>
      <c r="CO160" s="240"/>
      <c r="CP160" s="240"/>
      <c r="CQ160" s="240"/>
      <c r="CR160" s="240"/>
      <c r="CS160" s="240"/>
      <c r="CT160" s="240"/>
      <c r="CU160" s="240"/>
      <c r="CV160" s="240"/>
      <c r="CW160" s="240"/>
      <c r="CX160" s="240"/>
      <c r="CY160" s="240"/>
      <c r="CZ160" s="240"/>
      <c r="DA160" s="240"/>
      <c r="DB160" s="240"/>
      <c r="DC160" s="240"/>
      <c r="DD160" s="240"/>
      <c r="DE160" s="240"/>
      <c r="DF160" s="240"/>
      <c r="DG160" s="240"/>
      <c r="DH160" s="240"/>
      <c r="DI160" s="240"/>
      <c r="DJ160" s="240"/>
      <c r="DK160" s="240"/>
      <c r="DL160" s="240"/>
      <c r="DM160" s="240"/>
      <c r="DN160" s="240"/>
      <c r="DO160" s="240"/>
      <c r="DP160" s="240"/>
      <c r="DQ160" s="240"/>
      <c r="DR160" s="240"/>
      <c r="DS160" s="240"/>
      <c r="DT160" s="240"/>
      <c r="DU160" s="240"/>
      <c r="DV160" s="240"/>
      <c r="DW160" s="240"/>
      <c r="DX160" s="240"/>
      <c r="DY160" s="240"/>
      <c r="DZ160" s="240"/>
      <c r="EA160" s="240"/>
      <c r="EB160" s="240"/>
      <c r="EC160" s="240"/>
      <c r="ED160" s="240"/>
      <c r="EE160" s="240"/>
      <c r="EF160" s="240"/>
      <c r="EG160" s="240"/>
      <c r="EH160" s="240"/>
      <c r="EI160" s="240"/>
      <c r="EJ160" s="240"/>
      <c r="EK160" s="240"/>
      <c r="EL160" s="240"/>
      <c r="EM160" s="240"/>
      <c r="EN160" s="240"/>
      <c r="EO160" s="240"/>
      <c r="EP160" s="240"/>
      <c r="EQ160" s="240"/>
      <c r="ER160" s="240"/>
      <c r="ES160" s="240"/>
      <c r="ET160" s="240"/>
      <c r="EU160" s="240"/>
      <c r="EV160" s="240"/>
      <c r="EW160" s="240"/>
      <c r="EX160" s="240"/>
      <c r="EY160" s="240"/>
      <c r="EZ160" s="240"/>
      <c r="FA160" s="240"/>
      <c r="FB160" s="240"/>
      <c r="FC160" s="240"/>
      <c r="FD160" s="240"/>
      <c r="FE160" s="240"/>
      <c r="FF160" s="240"/>
      <c r="FG160" s="240"/>
      <c r="FH160" s="240"/>
      <c r="FI160" s="240"/>
      <c r="FJ160" s="240"/>
      <c r="FK160" s="240"/>
      <c r="FL160" s="240"/>
      <c r="FM160" s="240"/>
      <c r="FN160" s="240"/>
      <c r="FO160" s="240"/>
      <c r="FP160" s="240"/>
      <c r="FQ160" s="240"/>
      <c r="FR160" s="240"/>
      <c r="FS160" s="240"/>
      <c r="FT160" s="240"/>
      <c r="FU160" s="240"/>
      <c r="FV160" s="240"/>
    </row>
    <row r="161" spans="1:178" s="250" customFormat="1">
      <c r="A161" s="234"/>
      <c r="B161" s="234"/>
      <c r="C161" s="234"/>
      <c r="D161" s="234"/>
      <c r="E161" s="234"/>
      <c r="F161" s="234"/>
      <c r="G161" s="235"/>
      <c r="H161" s="236"/>
      <c r="AJ161" s="290"/>
      <c r="AK161" s="240"/>
      <c r="AL161" s="240"/>
      <c r="AM161" s="240"/>
      <c r="AN161" s="240"/>
      <c r="AO161" s="240"/>
      <c r="AP161" s="240"/>
      <c r="AQ161" s="240"/>
      <c r="AR161" s="240"/>
      <c r="AS161" s="240"/>
      <c r="AT161" s="240"/>
      <c r="AU161" s="240"/>
      <c r="AV161" s="240"/>
      <c r="AW161" s="240"/>
      <c r="AX161" s="240"/>
      <c r="AY161" s="240"/>
      <c r="AZ161" s="240"/>
      <c r="BA161" s="240"/>
      <c r="BB161" s="240"/>
      <c r="BC161" s="240">
        <f t="shared" si="39"/>
        <v>2006</v>
      </c>
      <c r="BD161" s="328">
        <f t="shared" si="40"/>
        <v>2.2650408482389344E-2</v>
      </c>
      <c r="BE161" s="328">
        <f t="shared" si="40"/>
        <v>6.7494652650236686E-2</v>
      </c>
      <c r="BF161" s="328">
        <f t="shared" si="40"/>
        <v>0.1766617837680276</v>
      </c>
      <c r="BG161" s="328">
        <f t="shared" si="40"/>
        <v>2.186889604288271E-2</v>
      </c>
      <c r="BH161" s="328">
        <f t="shared" si="40"/>
        <v>2.7277346474648689E-2</v>
      </c>
      <c r="BI161" s="328">
        <f t="shared" si="40"/>
        <v>0.63114496205778836</v>
      </c>
      <c r="BJ161" s="240"/>
      <c r="BK161" s="240"/>
      <c r="BL161" s="318">
        <f t="shared" si="42"/>
        <v>5.5261735541941581E-2</v>
      </c>
      <c r="BM161" s="328">
        <f t="shared" si="41"/>
        <v>0.94709804947597331</v>
      </c>
      <c r="BN161" s="240"/>
      <c r="BO161" s="329">
        <v>48.669046999999999</v>
      </c>
      <c r="BP161" s="287">
        <v>0.5</v>
      </c>
      <c r="BQ161" s="287">
        <v>0.3</v>
      </c>
      <c r="BR161" s="287">
        <v>0.2</v>
      </c>
      <c r="BS161" s="330">
        <f t="shared" ref="BS161:BU176" si="44">$BO161*BP161</f>
        <v>24.3345235</v>
      </c>
      <c r="BT161" s="330">
        <f t="shared" si="44"/>
        <v>14.600714099999999</v>
      </c>
      <c r="BU161" s="330">
        <f t="shared" si="44"/>
        <v>9.7338094000000002</v>
      </c>
      <c r="BV161" s="287">
        <v>1</v>
      </c>
      <c r="BW161" s="331">
        <f t="shared" ref="BW161:BW162" si="45">BW187/BL187*BL161</f>
        <v>2.4731961005443105E-2</v>
      </c>
      <c r="BX161" s="240"/>
      <c r="BY161" s="240"/>
      <c r="BZ161" s="240"/>
      <c r="CA161" s="240"/>
      <c r="CB161" s="240"/>
      <c r="CC161" s="240"/>
      <c r="CD161" s="240"/>
      <c r="CE161" s="240"/>
      <c r="CF161" s="240"/>
      <c r="CG161" s="240"/>
      <c r="CH161" s="240"/>
      <c r="CI161" s="240"/>
      <c r="CJ161" s="240"/>
      <c r="CK161" s="240"/>
      <c r="CL161" s="240"/>
      <c r="CM161" s="240"/>
      <c r="CN161" s="240"/>
      <c r="CO161" s="240"/>
      <c r="CP161" s="240"/>
      <c r="CQ161" s="240"/>
      <c r="CR161" s="240"/>
      <c r="CS161" s="240"/>
      <c r="CT161" s="240"/>
      <c r="CU161" s="240"/>
      <c r="CV161" s="240"/>
      <c r="CW161" s="240"/>
      <c r="CX161" s="240"/>
      <c r="CY161" s="240"/>
      <c r="CZ161" s="240"/>
      <c r="DA161" s="240"/>
      <c r="DB161" s="240"/>
      <c r="DC161" s="240"/>
      <c r="DD161" s="240"/>
      <c r="DE161" s="240"/>
      <c r="DF161" s="240"/>
      <c r="DG161" s="240"/>
      <c r="DH161" s="240"/>
      <c r="DI161" s="240"/>
      <c r="DJ161" s="240"/>
      <c r="DK161" s="240"/>
      <c r="DL161" s="240"/>
      <c r="DM161" s="240"/>
      <c r="DN161" s="240"/>
      <c r="DO161" s="240"/>
      <c r="DP161" s="240"/>
      <c r="DQ161" s="240"/>
      <c r="DR161" s="240"/>
      <c r="DS161" s="240"/>
      <c r="DT161" s="240"/>
      <c r="DU161" s="240"/>
      <c r="DV161" s="240"/>
      <c r="DW161" s="240"/>
      <c r="DX161" s="240"/>
      <c r="DY161" s="240"/>
      <c r="DZ161" s="240"/>
      <c r="EA161" s="240"/>
      <c r="EB161" s="240"/>
      <c r="EC161" s="240"/>
      <c r="ED161" s="240"/>
      <c r="EE161" s="240"/>
      <c r="EF161" s="240"/>
      <c r="EG161" s="240"/>
      <c r="EH161" s="240"/>
      <c r="EI161" s="240"/>
      <c r="EJ161" s="240"/>
      <c r="EK161" s="240"/>
      <c r="EL161" s="240"/>
      <c r="EM161" s="240"/>
      <c r="EN161" s="240"/>
      <c r="EO161" s="240"/>
      <c r="EP161" s="240"/>
      <c r="EQ161" s="240"/>
      <c r="ER161" s="240"/>
      <c r="ES161" s="240"/>
      <c r="ET161" s="240"/>
      <c r="EU161" s="240"/>
      <c r="EV161" s="240"/>
      <c r="EW161" s="240"/>
      <c r="EX161" s="240"/>
      <c r="EY161" s="240"/>
      <c r="EZ161" s="240"/>
      <c r="FA161" s="240"/>
      <c r="FB161" s="240"/>
      <c r="FC161" s="240"/>
      <c r="FD161" s="240"/>
      <c r="FE161" s="240"/>
      <c r="FF161" s="240"/>
      <c r="FG161" s="240"/>
      <c r="FH161" s="240"/>
      <c r="FI161" s="240"/>
      <c r="FJ161" s="240"/>
      <c r="FK161" s="240"/>
      <c r="FL161" s="240"/>
      <c r="FM161" s="240"/>
      <c r="FN161" s="240"/>
      <c r="FO161" s="240"/>
      <c r="FP161" s="240"/>
      <c r="FQ161" s="240"/>
      <c r="FR161" s="240"/>
      <c r="FS161" s="240"/>
      <c r="FT161" s="240"/>
      <c r="FU161" s="240"/>
      <c r="FV161" s="240"/>
    </row>
    <row r="162" spans="1:178" s="250" customFormat="1">
      <c r="A162" s="234"/>
      <c r="B162" s="234"/>
      <c r="C162" s="234"/>
      <c r="D162" s="234"/>
      <c r="E162" s="234"/>
      <c r="F162" s="234"/>
      <c r="G162" s="235"/>
      <c r="H162" s="236"/>
      <c r="AJ162" s="290"/>
      <c r="AK162" s="240"/>
      <c r="AL162" s="240"/>
      <c r="AM162" s="240"/>
      <c r="AN162" s="240"/>
      <c r="AO162" s="240"/>
      <c r="AP162" s="240"/>
      <c r="AQ162" s="240"/>
      <c r="AR162" s="240"/>
      <c r="AS162" s="240"/>
      <c r="AT162" s="240"/>
      <c r="AU162" s="240"/>
      <c r="AV162" s="240"/>
      <c r="AW162" s="240"/>
      <c r="AX162" s="240"/>
      <c r="AY162" s="240"/>
      <c r="AZ162" s="240"/>
      <c r="BA162" s="240"/>
      <c r="BB162" s="240"/>
      <c r="BC162" s="240">
        <f t="shared" si="39"/>
        <v>2007</v>
      </c>
      <c r="BD162" s="328">
        <f t="shared" si="40"/>
        <v>2.3253838579123151E-2</v>
      </c>
      <c r="BE162" s="328">
        <f t="shared" si="40"/>
        <v>6.7476348706601033E-2</v>
      </c>
      <c r="BF162" s="328">
        <f t="shared" si="40"/>
        <v>0.1859269340303622</v>
      </c>
      <c r="BG162" s="328">
        <f t="shared" si="40"/>
        <v>2.2608770524546774E-2</v>
      </c>
      <c r="BH162" s="328">
        <f t="shared" si="40"/>
        <v>3.1370037438589564E-2</v>
      </c>
      <c r="BI162" s="328">
        <f t="shared" si="40"/>
        <v>0.66936407072077719</v>
      </c>
      <c r="BJ162" s="240"/>
      <c r="BK162" s="240"/>
      <c r="BL162" s="318">
        <f t="shared" si="42"/>
        <v>5.5856888896875345E-2</v>
      </c>
      <c r="BM162" s="328">
        <f t="shared" si="41"/>
        <v>1</v>
      </c>
      <c r="BN162" s="240"/>
      <c r="BO162" s="329">
        <v>49.368951938848639</v>
      </c>
      <c r="BP162" s="330">
        <f>BP161</f>
        <v>0.5</v>
      </c>
      <c r="BQ162" s="330">
        <f>BQ161</f>
        <v>0.3</v>
      </c>
      <c r="BR162" s="330">
        <f>BR161</f>
        <v>0.2</v>
      </c>
      <c r="BS162" s="330">
        <f t="shared" si="44"/>
        <v>24.684475969424319</v>
      </c>
      <c r="BT162" s="330">
        <f t="shared" si="44"/>
        <v>14.810685581654591</v>
      </c>
      <c r="BU162" s="330">
        <f t="shared" si="44"/>
        <v>9.8737903877697288</v>
      </c>
      <c r="BV162" s="330">
        <f>0.8923*(D$52^0.4518)</f>
        <v>0.89229999999999998</v>
      </c>
      <c r="BW162" s="331">
        <f t="shared" si="45"/>
        <v>2.4998317272073727E-2</v>
      </c>
      <c r="BX162" s="240"/>
      <c r="BY162" s="240"/>
      <c r="BZ162" s="240"/>
      <c r="CA162" s="240"/>
      <c r="CB162" s="240"/>
      <c r="CC162" s="240"/>
      <c r="CD162" s="240"/>
      <c r="CE162" s="240"/>
      <c r="CF162" s="240"/>
      <c r="CG162" s="240"/>
      <c r="CH162" s="240"/>
      <c r="CI162" s="240"/>
      <c r="CJ162" s="240"/>
      <c r="CK162" s="240"/>
      <c r="CL162" s="240"/>
      <c r="CM162" s="240"/>
      <c r="CN162" s="240"/>
      <c r="CO162" s="240"/>
      <c r="CP162" s="240"/>
      <c r="CQ162" s="240"/>
      <c r="CR162" s="240"/>
      <c r="CS162" s="240"/>
      <c r="CT162" s="240"/>
      <c r="CU162" s="240"/>
      <c r="CV162" s="240"/>
      <c r="CW162" s="240"/>
      <c r="CX162" s="240"/>
      <c r="CY162" s="240"/>
      <c r="CZ162" s="240"/>
      <c r="DA162" s="240"/>
      <c r="DB162" s="240"/>
      <c r="DC162" s="240"/>
      <c r="DD162" s="240"/>
      <c r="DE162" s="240"/>
      <c r="DF162" s="240"/>
      <c r="DG162" s="240"/>
      <c r="DH162" s="240"/>
      <c r="DI162" s="240"/>
      <c r="DJ162" s="240"/>
      <c r="DK162" s="240"/>
      <c r="DL162" s="240"/>
      <c r="DM162" s="240"/>
      <c r="DN162" s="240"/>
      <c r="DO162" s="240"/>
      <c r="DP162" s="240"/>
      <c r="DQ162" s="240"/>
      <c r="DR162" s="240"/>
      <c r="DS162" s="240"/>
      <c r="DT162" s="240"/>
      <c r="DU162" s="240"/>
      <c r="DV162" s="240"/>
      <c r="DW162" s="240"/>
      <c r="DX162" s="240"/>
      <c r="DY162" s="240"/>
      <c r="DZ162" s="240"/>
      <c r="EA162" s="240"/>
      <c r="EB162" s="240"/>
      <c r="EC162" s="240"/>
      <c r="ED162" s="240"/>
      <c r="EE162" s="240"/>
      <c r="EF162" s="240"/>
      <c r="EG162" s="240"/>
      <c r="EH162" s="240"/>
      <c r="EI162" s="240"/>
      <c r="EJ162" s="240"/>
      <c r="EK162" s="240"/>
      <c r="EL162" s="240"/>
      <c r="EM162" s="240"/>
      <c r="EN162" s="240"/>
      <c r="EO162" s="240"/>
      <c r="EP162" s="240"/>
      <c r="EQ162" s="240"/>
      <c r="ER162" s="240"/>
      <c r="ES162" s="240"/>
      <c r="ET162" s="240"/>
      <c r="EU162" s="240"/>
      <c r="EV162" s="240"/>
      <c r="EW162" s="240"/>
      <c r="EX162" s="240"/>
      <c r="EY162" s="240"/>
      <c r="EZ162" s="240"/>
      <c r="FA162" s="240"/>
      <c r="FB162" s="240"/>
      <c r="FC162" s="240"/>
      <c r="FD162" s="240"/>
      <c r="FE162" s="240"/>
      <c r="FF162" s="240"/>
      <c r="FG162" s="240"/>
      <c r="FH162" s="240"/>
      <c r="FI162" s="240"/>
      <c r="FJ162" s="240"/>
      <c r="FK162" s="240"/>
      <c r="FL162" s="240"/>
      <c r="FM162" s="240"/>
      <c r="FN162" s="240"/>
      <c r="FO162" s="240"/>
      <c r="FP162" s="240"/>
      <c r="FQ162" s="240"/>
      <c r="FR162" s="240"/>
      <c r="FS162" s="240"/>
      <c r="FT162" s="240"/>
      <c r="FU162" s="240"/>
      <c r="FV162" s="240"/>
    </row>
    <row r="163" spans="1:178" s="250" customFormat="1">
      <c r="A163" s="234"/>
      <c r="B163" s="234"/>
      <c r="C163" s="234"/>
      <c r="D163" s="234"/>
      <c r="E163" s="234"/>
      <c r="F163" s="234"/>
      <c r="G163" s="235"/>
      <c r="H163" s="236"/>
      <c r="AJ163" s="290"/>
      <c r="AK163" s="240"/>
      <c r="AL163" s="240"/>
      <c r="AM163" s="240"/>
      <c r="AN163" s="240"/>
      <c r="AO163" s="240"/>
      <c r="AP163" s="240"/>
      <c r="AQ163" s="240"/>
      <c r="AR163" s="240"/>
      <c r="AS163" s="240"/>
      <c r="AT163" s="240"/>
      <c r="AU163" s="240"/>
      <c r="AV163" s="240"/>
      <c r="AW163" s="240"/>
      <c r="AX163" s="240"/>
      <c r="AY163" s="240"/>
      <c r="AZ163" s="240"/>
      <c r="BA163" s="240"/>
      <c r="BB163" s="240"/>
      <c r="BC163" s="240">
        <f t="shared" si="39"/>
        <v>2008</v>
      </c>
      <c r="BD163" s="328">
        <f t="shared" si="40"/>
        <v>2.6996218305013718E-2</v>
      </c>
      <c r="BE163" s="328">
        <f t="shared" si="40"/>
        <v>6.3671386048075901E-2</v>
      </c>
      <c r="BF163" s="328">
        <f t="shared" si="40"/>
        <v>0.1908226417229443</v>
      </c>
      <c r="BG163" s="328">
        <f t="shared" si="40"/>
        <v>2.1905176269747955E-2</v>
      </c>
      <c r="BH163" s="328">
        <f t="shared" si="40"/>
        <v>3.4044080858526858E-2</v>
      </c>
      <c r="BI163" s="328">
        <f t="shared" si="40"/>
        <v>0.70017954568109808</v>
      </c>
      <c r="BJ163" s="240"/>
      <c r="BK163" s="240"/>
      <c r="BL163" s="318">
        <f t="shared" si="42"/>
        <v>3.7619048885406903E-2</v>
      </c>
      <c r="BM163" s="328">
        <f t="shared" si="41"/>
        <v>1.0376190488854069</v>
      </c>
      <c r="BN163" s="240"/>
      <c r="BO163" s="329">
        <v>50.897150780774659</v>
      </c>
      <c r="BP163" s="330">
        <f>0.5056*($BM163^-0.767)</f>
        <v>0.49148013436150995</v>
      </c>
      <c r="BQ163" s="330">
        <f>0.3092*($BM163^0.1426)</f>
        <v>0.31083255260157411</v>
      </c>
      <c r="BR163" s="330">
        <f>1-BQ163-BP163</f>
        <v>0.197687313036916</v>
      </c>
      <c r="BS163" s="330">
        <f>$BO163*BP163</f>
        <v>25.014938504353161</v>
      </c>
      <c r="BT163" s="330">
        <f t="shared" si="44"/>
        <v>15.820491297335387</v>
      </c>
      <c r="BU163" s="330">
        <f t="shared" si="44"/>
        <v>10.061720979086113</v>
      </c>
      <c r="BV163" s="330">
        <f>0.8923*($BM163^0.4518)</f>
        <v>0.90731237113529839</v>
      </c>
      <c r="BW163" s="331">
        <f>BW189/BL189*BL163</f>
        <v>1.6836113469321068E-2</v>
      </c>
      <c r="BX163" s="240"/>
      <c r="BY163" s="240"/>
      <c r="BZ163" s="240"/>
      <c r="CA163" s="240"/>
      <c r="CB163" s="240"/>
      <c r="CC163" s="240"/>
      <c r="CD163" s="240"/>
      <c r="CE163" s="240"/>
      <c r="CF163" s="240"/>
      <c r="CG163" s="240"/>
      <c r="CH163" s="240"/>
      <c r="CI163" s="240"/>
      <c r="CJ163" s="240"/>
      <c r="CK163" s="240"/>
      <c r="CL163" s="240"/>
      <c r="CM163" s="240"/>
      <c r="CN163" s="240"/>
      <c r="CO163" s="240"/>
      <c r="CP163" s="240"/>
      <c r="CQ163" s="240"/>
      <c r="CR163" s="240"/>
      <c r="CS163" s="240"/>
      <c r="CT163" s="240"/>
      <c r="CU163" s="240"/>
      <c r="CV163" s="240"/>
      <c r="CW163" s="240"/>
      <c r="CX163" s="240"/>
      <c r="CY163" s="240"/>
      <c r="CZ163" s="240"/>
      <c r="DA163" s="240"/>
      <c r="DB163" s="240"/>
      <c r="DC163" s="240"/>
      <c r="DD163" s="240"/>
      <c r="DE163" s="240"/>
      <c r="DF163" s="240"/>
      <c r="DG163" s="240"/>
      <c r="DH163" s="240"/>
      <c r="DI163" s="240"/>
      <c r="DJ163" s="240"/>
      <c r="DK163" s="240"/>
      <c r="DL163" s="240"/>
      <c r="DM163" s="240"/>
      <c r="DN163" s="240"/>
      <c r="DO163" s="240"/>
      <c r="DP163" s="240"/>
      <c r="DQ163" s="240"/>
      <c r="DR163" s="240"/>
      <c r="DS163" s="240"/>
      <c r="DT163" s="240"/>
      <c r="DU163" s="240"/>
      <c r="DV163" s="240"/>
      <c r="DW163" s="240"/>
      <c r="DX163" s="240"/>
      <c r="DY163" s="240"/>
      <c r="DZ163" s="240"/>
      <c r="EA163" s="240"/>
      <c r="EB163" s="240"/>
      <c r="EC163" s="240"/>
      <c r="ED163" s="240"/>
      <c r="EE163" s="240"/>
      <c r="EF163" s="240"/>
      <c r="EG163" s="240"/>
      <c r="EH163" s="240"/>
      <c r="EI163" s="240"/>
      <c r="EJ163" s="240"/>
      <c r="EK163" s="240"/>
      <c r="EL163" s="240"/>
      <c r="EM163" s="240"/>
      <c r="EN163" s="240"/>
      <c r="EO163" s="240"/>
      <c r="EP163" s="240"/>
      <c r="EQ163" s="240"/>
      <c r="ER163" s="240"/>
      <c r="ES163" s="240"/>
      <c r="ET163" s="240"/>
      <c r="EU163" s="240"/>
      <c r="EV163" s="240"/>
      <c r="EW163" s="240"/>
      <c r="EX163" s="240"/>
      <c r="EY163" s="240"/>
      <c r="EZ163" s="240"/>
      <c r="FA163" s="240"/>
      <c r="FB163" s="240"/>
      <c r="FC163" s="240"/>
      <c r="FD163" s="240"/>
      <c r="FE163" s="240"/>
      <c r="FF163" s="240"/>
      <c r="FG163" s="240"/>
      <c r="FH163" s="240"/>
      <c r="FI163" s="240"/>
      <c r="FJ163" s="240"/>
      <c r="FK163" s="240"/>
      <c r="FL163" s="240"/>
      <c r="FM163" s="240"/>
      <c r="FN163" s="240"/>
      <c r="FO163" s="240"/>
      <c r="FP163" s="240"/>
      <c r="FQ163" s="240"/>
      <c r="FR163" s="240"/>
      <c r="FS163" s="240"/>
      <c r="FT163" s="240"/>
      <c r="FU163" s="240"/>
      <c r="FV163" s="240"/>
    </row>
    <row r="164" spans="1:178" s="250" customFormat="1">
      <c r="A164" s="234"/>
      <c r="B164" s="234"/>
      <c r="C164" s="234"/>
      <c r="D164" s="234"/>
      <c r="E164" s="234"/>
      <c r="F164" s="234"/>
      <c r="G164" s="235"/>
      <c r="H164" s="236"/>
      <c r="AJ164" s="290"/>
      <c r="AK164" s="240"/>
      <c r="AL164" s="240"/>
      <c r="AM164" s="240"/>
      <c r="AN164" s="240"/>
      <c r="AO164" s="240"/>
      <c r="AP164" s="240"/>
      <c r="AQ164" s="240"/>
      <c r="AR164" s="240"/>
      <c r="AS164" s="240"/>
      <c r="AT164" s="240"/>
      <c r="AU164" s="240"/>
      <c r="AV164" s="240"/>
      <c r="AW164" s="240"/>
      <c r="AX164" s="240"/>
      <c r="AY164" s="240"/>
      <c r="AZ164" s="240"/>
      <c r="BA164" s="240"/>
      <c r="BB164" s="240"/>
      <c r="BC164" s="240">
        <f t="shared" si="39"/>
        <v>2009</v>
      </c>
      <c r="BD164" s="328">
        <f t="shared" ref="BD164:BI168" si="46">BD120*$BM164</f>
        <v>2.6554857742271454E-2</v>
      </c>
      <c r="BE164" s="328">
        <f t="shared" si="46"/>
        <v>6.0251636381397133E-2</v>
      </c>
      <c r="BF164" s="328">
        <f t="shared" si="46"/>
        <v>0.1714987865553935</v>
      </c>
      <c r="BG164" s="328">
        <f t="shared" si="46"/>
        <v>2.1595306519747937E-2</v>
      </c>
      <c r="BH164" s="328">
        <f t="shared" si="46"/>
        <v>3.6691703894859762E-2</v>
      </c>
      <c r="BI164" s="328">
        <f t="shared" si="46"/>
        <v>0.7070991869526988</v>
      </c>
      <c r="BJ164" s="240"/>
      <c r="BK164" s="240"/>
      <c r="BL164" s="318">
        <f t="shared" si="42"/>
        <v>-1.3422624472824496E-2</v>
      </c>
      <c r="BM164" s="328">
        <f t="shared" si="41"/>
        <v>1.0236914780463686</v>
      </c>
      <c r="BN164" s="240"/>
      <c r="BO164" s="329">
        <v>51.182111057817899</v>
      </c>
      <c r="BP164" s="330">
        <f t="shared" ref="BP164:BP189" si="47">0.5056*($BM164^-0.767)</f>
        <v>0.49660075425504629</v>
      </c>
      <c r="BQ164" s="330">
        <f t="shared" ref="BQ164:BQ189" si="48">0.3092*($BM164^0.1426)</f>
        <v>0.31023414624479639</v>
      </c>
      <c r="BR164" s="330">
        <f t="shared" ref="BR164:BR189" si="49">1-BQ164-BP164</f>
        <v>0.19316509950015731</v>
      </c>
      <c r="BS164" s="330">
        <f t="shared" ref="BS164:BU189" si="50">$BO164*BP164</f>
        <v>25.417074955677915</v>
      </c>
      <c r="BT164" s="330">
        <f t="shared" si="44"/>
        <v>15.878438527028489</v>
      </c>
      <c r="BU164" s="330">
        <f t="shared" si="44"/>
        <v>9.8865975751114963</v>
      </c>
      <c r="BV164" s="330">
        <f t="shared" ref="BV164:BV189" si="51">0.8923*($BM164^0.4518)</f>
        <v>0.90178973385356365</v>
      </c>
      <c r="BW164" s="331">
        <f>(BV164/BV163)^(1/(BC164-BC163))-1</f>
        <v>-6.0868091932048118E-3</v>
      </c>
      <c r="BX164" s="240"/>
      <c r="BY164" s="240"/>
      <c r="BZ164" s="240"/>
      <c r="CA164" s="240"/>
      <c r="CB164" s="240"/>
      <c r="CC164" s="240"/>
      <c r="CD164" s="240"/>
      <c r="CE164" s="240"/>
      <c r="CF164" s="240"/>
      <c r="CG164" s="240"/>
      <c r="CH164" s="240"/>
      <c r="CI164" s="240"/>
      <c r="CJ164" s="240"/>
      <c r="CK164" s="240"/>
      <c r="CL164" s="240"/>
      <c r="CM164" s="240"/>
      <c r="CN164" s="240"/>
      <c r="CO164" s="240"/>
      <c r="CP164" s="240"/>
      <c r="CQ164" s="240"/>
      <c r="CR164" s="240"/>
      <c r="CS164" s="240"/>
      <c r="CT164" s="240"/>
      <c r="CU164" s="240"/>
      <c r="CV164" s="240"/>
      <c r="CW164" s="240"/>
      <c r="CX164" s="240"/>
      <c r="CY164" s="240"/>
      <c r="CZ164" s="240"/>
      <c r="DA164" s="240"/>
      <c r="DB164" s="240"/>
      <c r="DC164" s="240"/>
      <c r="DD164" s="240"/>
      <c r="DE164" s="240"/>
      <c r="DF164" s="240"/>
      <c r="DG164" s="240"/>
      <c r="DH164" s="240"/>
      <c r="DI164" s="240"/>
      <c r="DJ164" s="240"/>
      <c r="DK164" s="240"/>
      <c r="DL164" s="240"/>
      <c r="DM164" s="240"/>
      <c r="DN164" s="240"/>
      <c r="DO164" s="240"/>
      <c r="DP164" s="240"/>
      <c r="DQ164" s="240"/>
      <c r="DR164" s="240"/>
      <c r="DS164" s="240"/>
      <c r="DT164" s="240"/>
      <c r="DU164" s="240"/>
      <c r="DV164" s="240"/>
      <c r="DW164" s="240"/>
      <c r="DX164" s="240"/>
      <c r="DY164" s="240"/>
      <c r="DZ164" s="240"/>
      <c r="EA164" s="240"/>
      <c r="EB164" s="240"/>
      <c r="EC164" s="240"/>
      <c r="ED164" s="240"/>
      <c r="EE164" s="240"/>
      <c r="EF164" s="240"/>
      <c r="EG164" s="240"/>
      <c r="EH164" s="240"/>
      <c r="EI164" s="240"/>
      <c r="EJ164" s="240"/>
      <c r="EK164" s="240"/>
      <c r="EL164" s="240"/>
      <c r="EM164" s="240"/>
      <c r="EN164" s="240"/>
      <c r="EO164" s="240"/>
      <c r="EP164" s="240"/>
      <c r="EQ164" s="240"/>
      <c r="ER164" s="240"/>
      <c r="ES164" s="240"/>
      <c r="ET164" s="240"/>
      <c r="EU164" s="240"/>
      <c r="EV164" s="240"/>
      <c r="EW164" s="240"/>
      <c r="EX164" s="240"/>
      <c r="EY164" s="240"/>
      <c r="EZ164" s="240"/>
      <c r="FA164" s="240"/>
      <c r="FB164" s="240"/>
      <c r="FC164" s="240"/>
      <c r="FD164" s="240"/>
      <c r="FE164" s="240"/>
      <c r="FF164" s="240"/>
      <c r="FG164" s="240"/>
      <c r="FH164" s="240"/>
      <c r="FI164" s="240"/>
      <c r="FJ164" s="240"/>
      <c r="FK164" s="240"/>
      <c r="FL164" s="240"/>
      <c r="FM164" s="240"/>
      <c r="FN164" s="240"/>
      <c r="FO164" s="240"/>
      <c r="FP164" s="240"/>
      <c r="FQ164" s="240"/>
      <c r="FR164" s="240"/>
      <c r="FS164" s="240"/>
      <c r="FT164" s="240"/>
      <c r="FU164" s="240"/>
      <c r="FV164" s="240"/>
    </row>
    <row r="165" spans="1:178" s="250" customFormat="1">
      <c r="A165" s="234"/>
      <c r="B165" s="234"/>
      <c r="C165" s="234"/>
      <c r="D165" s="234"/>
      <c r="E165" s="234"/>
      <c r="F165" s="234"/>
      <c r="G165" s="235"/>
      <c r="H165" s="236"/>
      <c r="AJ165" s="290"/>
      <c r="AK165" s="240"/>
      <c r="AL165" s="240"/>
      <c r="AM165" s="240"/>
      <c r="AN165" s="240"/>
      <c r="AO165" s="240"/>
      <c r="AP165" s="240"/>
      <c r="AQ165" s="240"/>
      <c r="AR165" s="240"/>
      <c r="AS165" s="240"/>
      <c r="AT165" s="240"/>
      <c r="AU165" s="240"/>
      <c r="AV165" s="240"/>
      <c r="AW165" s="240"/>
      <c r="AX165" s="240"/>
      <c r="AY165" s="240"/>
      <c r="AZ165" s="240"/>
      <c r="BA165" s="240"/>
      <c r="BB165" s="240"/>
      <c r="BC165" s="240">
        <f t="shared" si="39"/>
        <v>2010</v>
      </c>
      <c r="BD165" s="328">
        <f t="shared" si="46"/>
        <v>2.6657198869549068E-2</v>
      </c>
      <c r="BE165" s="328">
        <f t="shared" si="46"/>
        <v>6.366326501619414E-2</v>
      </c>
      <c r="BF165" s="328">
        <f t="shared" si="46"/>
        <v>0.18097054822771427</v>
      </c>
      <c r="BG165" s="328">
        <f t="shared" si="46"/>
        <v>2.2124587738362081E-2</v>
      </c>
      <c r="BH165" s="328">
        <f t="shared" si="46"/>
        <v>3.6966116930525823E-2</v>
      </c>
      <c r="BI165" s="328">
        <f t="shared" si="46"/>
        <v>0.72483644437228811</v>
      </c>
      <c r="BJ165" s="240"/>
      <c r="BK165" s="240"/>
      <c r="BL165" s="318">
        <f t="shared" si="42"/>
        <v>3.0797055347604463E-2</v>
      </c>
      <c r="BM165" s="328">
        <f t="shared" si="41"/>
        <v>1.0552181611546336</v>
      </c>
      <c r="BN165" s="240"/>
      <c r="BO165" s="329">
        <v>51.468666755393713</v>
      </c>
      <c r="BP165" s="330">
        <f t="shared" si="47"/>
        <v>0.48518074166096353</v>
      </c>
      <c r="BQ165" s="330">
        <f t="shared" si="48"/>
        <v>0.311578936856023</v>
      </c>
      <c r="BR165" s="330">
        <f t="shared" si="49"/>
        <v>0.20324032148301346</v>
      </c>
      <c r="BS165" s="330">
        <f t="shared" si="50"/>
        <v>24.9716059086829</v>
      </c>
      <c r="BT165" s="330">
        <f t="shared" si="44"/>
        <v>16.036552469042508</v>
      </c>
      <c r="BU165" s="330">
        <f t="shared" si="44"/>
        <v>10.460508377668306</v>
      </c>
      <c r="BV165" s="330">
        <f t="shared" si="51"/>
        <v>0.91423306592033227</v>
      </c>
      <c r="BW165" s="331">
        <f t="shared" ref="BW165:BW189" si="52">(BV165/BV164)^(1/(BC165-BC164))-1</f>
        <v>1.3798484945703793E-2</v>
      </c>
      <c r="BX165" s="240"/>
      <c r="BY165" s="240"/>
      <c r="BZ165" s="240"/>
      <c r="CA165" s="240"/>
      <c r="CB165" s="240"/>
      <c r="CC165" s="240"/>
      <c r="CD165" s="240"/>
      <c r="CE165" s="240"/>
      <c r="CF165" s="240"/>
      <c r="CG165" s="240"/>
      <c r="CH165" s="240"/>
      <c r="CI165" s="240"/>
      <c r="CJ165" s="240"/>
      <c r="CK165" s="240"/>
      <c r="CL165" s="240"/>
      <c r="CM165" s="240"/>
      <c r="CN165" s="240"/>
      <c r="CO165" s="240"/>
      <c r="CP165" s="240"/>
      <c r="CQ165" s="240"/>
      <c r="CR165" s="240"/>
      <c r="CS165" s="240"/>
      <c r="CT165" s="240"/>
      <c r="CU165" s="240"/>
      <c r="CV165" s="240"/>
      <c r="CW165" s="240"/>
      <c r="CX165" s="240"/>
      <c r="CY165" s="240"/>
      <c r="CZ165" s="240"/>
      <c r="DA165" s="240"/>
      <c r="DB165" s="240"/>
      <c r="DC165" s="240"/>
      <c r="DD165" s="240"/>
      <c r="DE165" s="240"/>
      <c r="DF165" s="240"/>
      <c r="DG165" s="240"/>
      <c r="DH165" s="240"/>
      <c r="DI165" s="240"/>
      <c r="DJ165" s="240"/>
      <c r="DK165" s="240"/>
      <c r="DL165" s="240"/>
      <c r="DM165" s="240"/>
      <c r="DN165" s="240"/>
      <c r="DO165" s="240"/>
      <c r="DP165" s="240"/>
      <c r="DQ165" s="240"/>
      <c r="DR165" s="240"/>
      <c r="DS165" s="240"/>
      <c r="DT165" s="240"/>
      <c r="DU165" s="240"/>
      <c r="DV165" s="240"/>
      <c r="DW165" s="240"/>
      <c r="DX165" s="240"/>
      <c r="DY165" s="240"/>
      <c r="DZ165" s="240"/>
      <c r="EA165" s="240"/>
      <c r="EB165" s="240"/>
      <c r="EC165" s="240"/>
      <c r="ED165" s="240"/>
      <c r="EE165" s="240"/>
      <c r="EF165" s="240"/>
      <c r="EG165" s="240"/>
      <c r="EH165" s="240"/>
      <c r="EI165" s="240"/>
      <c r="EJ165" s="240"/>
      <c r="EK165" s="240"/>
      <c r="EL165" s="240"/>
      <c r="EM165" s="240"/>
      <c r="EN165" s="240"/>
      <c r="EO165" s="240"/>
      <c r="EP165" s="240"/>
      <c r="EQ165" s="240"/>
      <c r="ER165" s="240"/>
      <c r="ES165" s="240"/>
      <c r="ET165" s="240"/>
      <c r="EU165" s="240"/>
      <c r="EV165" s="240"/>
      <c r="EW165" s="240"/>
      <c r="EX165" s="240"/>
      <c r="EY165" s="240"/>
      <c r="EZ165" s="240"/>
      <c r="FA165" s="240"/>
      <c r="FB165" s="240"/>
      <c r="FC165" s="240"/>
      <c r="FD165" s="240"/>
      <c r="FE165" s="240"/>
      <c r="FF165" s="240"/>
      <c r="FG165" s="240"/>
      <c r="FH165" s="240"/>
      <c r="FI165" s="240"/>
      <c r="FJ165" s="240"/>
      <c r="FK165" s="240"/>
      <c r="FL165" s="240"/>
      <c r="FM165" s="240"/>
      <c r="FN165" s="240"/>
      <c r="FO165" s="240"/>
      <c r="FP165" s="240"/>
      <c r="FQ165" s="240"/>
      <c r="FR165" s="240"/>
      <c r="FS165" s="240"/>
      <c r="FT165" s="240"/>
      <c r="FU165" s="240"/>
      <c r="FV165" s="240"/>
    </row>
    <row r="166" spans="1:178" s="250" customFormat="1">
      <c r="A166" s="234"/>
      <c r="B166" s="234"/>
      <c r="C166" s="234"/>
      <c r="D166" s="234"/>
      <c r="E166" s="234"/>
      <c r="F166" s="234"/>
      <c r="G166" s="235"/>
      <c r="H166" s="236"/>
      <c r="AJ166" s="290"/>
      <c r="AK166" s="240"/>
      <c r="AL166" s="240"/>
      <c r="AM166" s="240"/>
      <c r="AN166" s="240"/>
      <c r="AO166" s="240"/>
      <c r="AP166" s="240"/>
      <c r="AQ166" s="240"/>
      <c r="AR166" s="240"/>
      <c r="AS166" s="240"/>
      <c r="AT166" s="240"/>
      <c r="AU166" s="240"/>
      <c r="AV166" s="240"/>
      <c r="AW166" s="240"/>
      <c r="AX166" s="240"/>
      <c r="AY166" s="240"/>
      <c r="AZ166" s="240"/>
      <c r="BA166" s="240"/>
      <c r="BB166" s="240"/>
      <c r="BC166" s="240">
        <f t="shared" si="39"/>
        <v>2011</v>
      </c>
      <c r="BD166" s="328">
        <f t="shared" si="46"/>
        <v>2.6639871051519309E-2</v>
      </c>
      <c r="BE166" s="328">
        <f t="shared" si="46"/>
        <v>6.3858035809122943E-2</v>
      </c>
      <c r="BF166" s="328">
        <f t="shared" si="46"/>
        <v>0.18691288151470448</v>
      </c>
      <c r="BG166" s="328">
        <f t="shared" si="46"/>
        <v>2.2451862788315985E-2</v>
      </c>
      <c r="BH166" s="328">
        <f t="shared" si="46"/>
        <v>3.7070246657742292E-2</v>
      </c>
      <c r="BI166" s="328">
        <f t="shared" si="46"/>
        <v>0.75449492718697642</v>
      </c>
      <c r="BJ166" s="240"/>
      <c r="BK166" s="240"/>
      <c r="BL166" s="318">
        <f t="shared" si="42"/>
        <v>3.4314860364160982E-2</v>
      </c>
      <c r="BM166" s="328">
        <f t="shared" si="41"/>
        <v>1.0914278250083815</v>
      </c>
      <c r="BN166" s="240"/>
      <c r="BO166" s="329">
        <v>51.75682680586165</v>
      </c>
      <c r="BP166" s="330">
        <f t="shared" si="47"/>
        <v>0.47278630033354052</v>
      </c>
      <c r="BQ166" s="330">
        <f t="shared" si="48"/>
        <v>0.31308162213787771</v>
      </c>
      <c r="BR166" s="330">
        <f t="shared" si="49"/>
        <v>0.21413207752858177</v>
      </c>
      <c r="BS166" s="330">
        <f t="shared" si="50"/>
        <v>24.469918662547148</v>
      </c>
      <c r="BT166" s="330">
        <f t="shared" si="44"/>
        <v>16.204111293088356</v>
      </c>
      <c r="BU166" s="330">
        <f t="shared" si="44"/>
        <v>11.082796850226146</v>
      </c>
      <c r="BV166" s="330">
        <f t="shared" si="51"/>
        <v>0.92827583229344712</v>
      </c>
      <c r="BW166" s="331">
        <f t="shared" si="52"/>
        <v>1.5360160222358976E-2</v>
      </c>
      <c r="BX166" s="240"/>
      <c r="BY166" s="240"/>
      <c r="BZ166" s="240"/>
      <c r="CA166" s="240"/>
      <c r="CB166" s="240"/>
      <c r="CC166" s="240"/>
      <c r="CD166" s="240"/>
      <c r="CE166" s="240"/>
      <c r="CF166" s="240"/>
      <c r="CG166" s="240"/>
      <c r="CH166" s="240"/>
      <c r="CI166" s="240"/>
      <c r="CJ166" s="240"/>
      <c r="CK166" s="240"/>
      <c r="CL166" s="240"/>
      <c r="CM166" s="240"/>
      <c r="CN166" s="240"/>
      <c r="CO166" s="240"/>
      <c r="CP166" s="240"/>
      <c r="CQ166" s="240"/>
      <c r="CR166" s="240"/>
      <c r="CS166" s="240"/>
      <c r="CT166" s="240"/>
      <c r="CU166" s="240"/>
      <c r="CV166" s="240"/>
      <c r="CW166" s="240"/>
      <c r="CX166" s="240"/>
      <c r="CY166" s="240"/>
      <c r="CZ166" s="240"/>
      <c r="DA166" s="240"/>
      <c r="DB166" s="240"/>
      <c r="DC166" s="240"/>
      <c r="DD166" s="240"/>
      <c r="DE166" s="240"/>
      <c r="DF166" s="240"/>
      <c r="DG166" s="240"/>
      <c r="DH166" s="240"/>
      <c r="DI166" s="240"/>
      <c r="DJ166" s="240"/>
      <c r="DK166" s="240"/>
      <c r="DL166" s="240"/>
      <c r="DM166" s="240"/>
      <c r="DN166" s="240"/>
      <c r="DO166" s="240"/>
      <c r="DP166" s="240"/>
      <c r="DQ166" s="240"/>
      <c r="DR166" s="240"/>
      <c r="DS166" s="240"/>
      <c r="DT166" s="240"/>
      <c r="DU166" s="240"/>
      <c r="DV166" s="240"/>
      <c r="DW166" s="240"/>
      <c r="DX166" s="240"/>
      <c r="DY166" s="240"/>
      <c r="DZ166" s="240"/>
      <c r="EA166" s="240"/>
      <c r="EB166" s="240"/>
      <c r="EC166" s="240"/>
      <c r="ED166" s="240"/>
      <c r="EE166" s="240"/>
      <c r="EF166" s="240"/>
      <c r="EG166" s="240"/>
      <c r="EH166" s="240"/>
      <c r="EI166" s="240"/>
      <c r="EJ166" s="240"/>
      <c r="EK166" s="240"/>
      <c r="EL166" s="240"/>
      <c r="EM166" s="240"/>
      <c r="EN166" s="240"/>
      <c r="EO166" s="240"/>
      <c r="EP166" s="240"/>
      <c r="EQ166" s="240"/>
      <c r="ER166" s="240"/>
      <c r="ES166" s="240"/>
      <c r="ET166" s="240"/>
      <c r="EU166" s="240"/>
      <c r="EV166" s="240"/>
      <c r="EW166" s="240"/>
      <c r="EX166" s="240"/>
      <c r="EY166" s="240"/>
      <c r="EZ166" s="240"/>
      <c r="FA166" s="240"/>
      <c r="FB166" s="240"/>
      <c r="FC166" s="240"/>
      <c r="FD166" s="240"/>
      <c r="FE166" s="240"/>
      <c r="FF166" s="240"/>
      <c r="FG166" s="240"/>
      <c r="FH166" s="240"/>
      <c r="FI166" s="240"/>
      <c r="FJ166" s="240"/>
      <c r="FK166" s="240"/>
      <c r="FL166" s="240"/>
      <c r="FM166" s="240"/>
      <c r="FN166" s="240"/>
      <c r="FO166" s="240"/>
      <c r="FP166" s="240"/>
      <c r="FQ166" s="240"/>
      <c r="FR166" s="240"/>
      <c r="FS166" s="240"/>
      <c r="FT166" s="240"/>
      <c r="FU166" s="240"/>
      <c r="FV166" s="240"/>
    </row>
    <row r="167" spans="1:178" s="250" customFormat="1">
      <c r="A167" s="234"/>
      <c r="B167" s="234"/>
      <c r="C167" s="234"/>
      <c r="D167" s="234"/>
      <c r="E167" s="234"/>
      <c r="F167" s="234"/>
      <c r="G167" s="235"/>
      <c r="H167" s="236"/>
      <c r="AJ167" s="290"/>
      <c r="AK167" s="240"/>
      <c r="AL167" s="240"/>
      <c r="AM167" s="240"/>
      <c r="AN167" s="240"/>
      <c r="AO167" s="240"/>
      <c r="AP167" s="240"/>
      <c r="AQ167" s="240"/>
      <c r="AR167" s="240"/>
      <c r="AS167" s="240"/>
      <c r="AT167" s="240"/>
      <c r="AU167" s="240"/>
      <c r="AV167" s="240"/>
      <c r="AW167" s="240"/>
      <c r="AX167" s="240"/>
      <c r="AY167" s="240"/>
      <c r="AZ167" s="240"/>
      <c r="BA167" s="240"/>
      <c r="BB167" s="240"/>
      <c r="BC167" s="240">
        <f t="shared" si="39"/>
        <v>2012</v>
      </c>
      <c r="BD167" s="328">
        <f t="shared" si="46"/>
        <v>2.7182184615572088E-2</v>
      </c>
      <c r="BE167" s="328">
        <f t="shared" si="46"/>
        <v>6.1548794423053624E-2</v>
      </c>
      <c r="BF167" s="328">
        <f t="shared" si="46"/>
        <v>0.19077122639815999</v>
      </c>
      <c r="BG167" s="328">
        <f t="shared" si="46"/>
        <v>2.2084977034870262E-2</v>
      </c>
      <c r="BH167" s="328">
        <f t="shared" si="46"/>
        <v>3.7926646161351038E-2</v>
      </c>
      <c r="BI167" s="328">
        <f t="shared" si="46"/>
        <v>0.77853105518696708</v>
      </c>
      <c r="BJ167" s="240"/>
      <c r="BK167" s="240"/>
      <c r="BL167" s="318">
        <f t="shared" si="42"/>
        <v>2.4387374228239223E-2</v>
      </c>
      <c r="BM167" s="328">
        <f t="shared" si="41"/>
        <v>1.1180448838199741</v>
      </c>
      <c r="BN167" s="240"/>
      <c r="BO167" s="329">
        <v>52.046600191585753</v>
      </c>
      <c r="BP167" s="330">
        <f t="shared" si="47"/>
        <v>0.46412913265480327</v>
      </c>
      <c r="BQ167" s="330">
        <f t="shared" si="48"/>
        <v>0.31415919300587186</v>
      </c>
      <c r="BR167" s="330">
        <f t="shared" si="49"/>
        <v>0.22171167433932493</v>
      </c>
      <c r="BS167" s="330">
        <f t="shared" si="50"/>
        <v>24.156343404552015</v>
      </c>
      <c r="BT167" s="330">
        <f t="shared" si="44"/>
        <v>16.350917914887837</v>
      </c>
      <c r="BU167" s="330">
        <f t="shared" si="44"/>
        <v>11.539338872145906</v>
      </c>
      <c r="BV167" s="330">
        <f t="shared" si="51"/>
        <v>0.9384362534468248</v>
      </c>
      <c r="BW167" s="331">
        <f t="shared" si="52"/>
        <v>1.0945476333553472E-2</v>
      </c>
      <c r="BX167" s="240"/>
      <c r="BY167" s="240"/>
      <c r="BZ167" s="240"/>
      <c r="CA167" s="240"/>
      <c r="CB167" s="240"/>
      <c r="CC167" s="240"/>
      <c r="CD167" s="240"/>
      <c r="CE167" s="240"/>
      <c r="CF167" s="240"/>
      <c r="CG167" s="240"/>
      <c r="CH167" s="240"/>
      <c r="CI167" s="240"/>
      <c r="CJ167" s="240"/>
      <c r="CK167" s="240"/>
      <c r="CL167" s="240"/>
      <c r="CM167" s="240"/>
      <c r="CN167" s="240"/>
      <c r="CO167" s="240"/>
      <c r="CP167" s="240"/>
      <c r="CQ167" s="240"/>
      <c r="CR167" s="240"/>
      <c r="CS167" s="240"/>
      <c r="CT167" s="240"/>
      <c r="CU167" s="240"/>
      <c r="CV167" s="240"/>
      <c r="CW167" s="240"/>
      <c r="CX167" s="240"/>
      <c r="CY167" s="240"/>
      <c r="CZ167" s="240"/>
      <c r="DA167" s="240"/>
      <c r="DB167" s="240"/>
      <c r="DC167" s="240"/>
      <c r="DD167" s="240"/>
      <c r="DE167" s="240"/>
      <c r="DF167" s="240"/>
      <c r="DG167" s="240"/>
      <c r="DH167" s="240"/>
      <c r="DI167" s="240"/>
      <c r="DJ167" s="240"/>
      <c r="DK167" s="240"/>
      <c r="DL167" s="240"/>
      <c r="DM167" s="240"/>
      <c r="DN167" s="240"/>
      <c r="DO167" s="240"/>
      <c r="DP167" s="240"/>
      <c r="DQ167" s="240"/>
      <c r="DR167" s="240"/>
      <c r="DS167" s="240"/>
      <c r="DT167" s="240"/>
      <c r="DU167" s="240"/>
      <c r="DV167" s="240"/>
      <c r="DW167" s="240"/>
      <c r="DX167" s="240"/>
      <c r="DY167" s="240"/>
      <c r="DZ167" s="240"/>
      <c r="EA167" s="240"/>
      <c r="EB167" s="240"/>
      <c r="EC167" s="240"/>
      <c r="ED167" s="240"/>
      <c r="EE167" s="240"/>
      <c r="EF167" s="240"/>
      <c r="EG167" s="240"/>
      <c r="EH167" s="240"/>
      <c r="EI167" s="240"/>
      <c r="EJ167" s="240"/>
      <c r="EK167" s="240"/>
      <c r="EL167" s="240"/>
      <c r="EM167" s="240"/>
      <c r="EN167" s="240"/>
      <c r="EO167" s="240"/>
      <c r="EP167" s="240"/>
      <c r="EQ167" s="240"/>
      <c r="ER167" s="240"/>
      <c r="ES167" s="240"/>
      <c r="ET167" s="240"/>
      <c r="EU167" s="240"/>
      <c r="EV167" s="240"/>
      <c r="EW167" s="240"/>
      <c r="EX167" s="240"/>
      <c r="EY167" s="240"/>
      <c r="EZ167" s="240"/>
      <c r="FA167" s="240"/>
      <c r="FB167" s="240"/>
      <c r="FC167" s="240"/>
      <c r="FD167" s="240"/>
      <c r="FE167" s="240"/>
      <c r="FF167" s="240"/>
      <c r="FG167" s="240"/>
      <c r="FH167" s="240"/>
      <c r="FI167" s="240"/>
      <c r="FJ167" s="240"/>
      <c r="FK167" s="240"/>
      <c r="FL167" s="240"/>
      <c r="FM167" s="240"/>
      <c r="FN167" s="240"/>
      <c r="FO167" s="240"/>
      <c r="FP167" s="240"/>
      <c r="FQ167" s="240"/>
      <c r="FR167" s="240"/>
      <c r="FS167" s="240"/>
      <c r="FT167" s="240"/>
      <c r="FU167" s="240"/>
      <c r="FV167" s="240"/>
    </row>
    <row r="168" spans="1:178" s="250" customFormat="1">
      <c r="A168" s="234"/>
      <c r="B168" s="234"/>
      <c r="C168" s="234"/>
      <c r="D168" s="234"/>
      <c r="E168" s="234"/>
      <c r="F168" s="234"/>
      <c r="G168" s="235"/>
      <c r="H168" s="236"/>
      <c r="AJ168" s="290"/>
      <c r="AK168" s="240"/>
      <c r="AL168" s="240"/>
      <c r="AM168" s="240"/>
      <c r="AN168" s="240"/>
      <c r="AO168" s="240"/>
      <c r="AP168" s="240"/>
      <c r="AQ168" s="240"/>
      <c r="AR168" s="240"/>
      <c r="AS168" s="240"/>
      <c r="AT168" s="240"/>
      <c r="AU168" s="240"/>
      <c r="AV168" s="240"/>
      <c r="AW168" s="240"/>
      <c r="AX168" s="240"/>
      <c r="AY168" s="240"/>
      <c r="AZ168" s="240"/>
      <c r="BA168" s="240"/>
      <c r="BB168" s="240"/>
      <c r="BC168" s="240">
        <f t="shared" si="39"/>
        <v>2013</v>
      </c>
      <c r="BD168" s="328">
        <f>BD124*$BM168</f>
        <v>2.7810402016788895E-2</v>
      </c>
      <c r="BE168" s="328">
        <f t="shared" si="46"/>
        <v>6.3466459773029671E-2</v>
      </c>
      <c r="BF168" s="328">
        <f t="shared" si="46"/>
        <v>0.19220749264733339</v>
      </c>
      <c r="BG168" s="328">
        <f t="shared" si="46"/>
        <v>2.1993076682558482E-2</v>
      </c>
      <c r="BH168" s="328">
        <f t="shared" si="46"/>
        <v>3.8998111315347743E-2</v>
      </c>
      <c r="BI168" s="328">
        <f>BI124*$BM168</f>
        <v>0.79445306851978004</v>
      </c>
      <c r="BJ168" s="240"/>
      <c r="BK168" s="240"/>
      <c r="BL168" s="318">
        <f t="shared" si="42"/>
        <v>1.8678791376882442E-2</v>
      </c>
      <c r="BM168" s="328">
        <f t="shared" si="41"/>
        <v>1.1389286109548382</v>
      </c>
      <c r="BN168" s="240"/>
      <c r="BO168" s="329">
        <v>52.33799594522268</v>
      </c>
      <c r="BP168" s="330">
        <f t="shared" si="47"/>
        <v>0.45758760035613083</v>
      </c>
      <c r="BQ168" s="330">
        <f t="shared" si="48"/>
        <v>0.31498936183561421</v>
      </c>
      <c r="BR168" s="330">
        <f t="shared" si="49"/>
        <v>0.22742303780825496</v>
      </c>
      <c r="BS168" s="330">
        <f t="shared" si="50"/>
        <v>23.949217972023352</v>
      </c>
      <c r="BT168" s="330">
        <f t="shared" si="44"/>
        <v>16.485911942540657</v>
      </c>
      <c r="BU168" s="330">
        <f t="shared" si="44"/>
        <v>11.902866030658672</v>
      </c>
      <c r="BV168" s="330">
        <f t="shared" si="51"/>
        <v>0.94631562950386061</v>
      </c>
      <c r="BW168" s="331">
        <f t="shared" si="52"/>
        <v>8.3962826756696085E-3</v>
      </c>
      <c r="BX168" s="240"/>
      <c r="BY168" s="240"/>
      <c r="BZ168" s="240"/>
      <c r="CA168" s="240"/>
      <c r="CB168" s="240"/>
      <c r="CC168" s="240"/>
      <c r="CD168" s="240"/>
      <c r="CE168" s="240"/>
      <c r="CF168" s="240"/>
      <c r="CG168" s="240"/>
      <c r="CH168" s="240"/>
      <c r="CI168" s="240"/>
      <c r="CJ168" s="240"/>
      <c r="CK168" s="240"/>
      <c r="CL168" s="240"/>
      <c r="CM168" s="240"/>
      <c r="CN168" s="240"/>
      <c r="CO168" s="240"/>
      <c r="CP168" s="240"/>
      <c r="CQ168" s="240"/>
      <c r="CR168" s="240"/>
      <c r="CS168" s="240"/>
      <c r="CT168" s="240"/>
      <c r="CU168" s="240"/>
      <c r="CV168" s="240"/>
      <c r="CW168" s="240"/>
      <c r="CX168" s="240"/>
      <c r="CY168" s="240"/>
      <c r="CZ168" s="240"/>
      <c r="DA168" s="240"/>
      <c r="DB168" s="240"/>
      <c r="DC168" s="240"/>
      <c r="DD168" s="240"/>
      <c r="DE168" s="240"/>
      <c r="DF168" s="240"/>
      <c r="DG168" s="240"/>
      <c r="DH168" s="240"/>
      <c r="DI168" s="240"/>
      <c r="DJ168" s="240"/>
      <c r="DK168" s="240"/>
      <c r="DL168" s="240"/>
      <c r="DM168" s="240"/>
      <c r="DN168" s="240"/>
      <c r="DO168" s="240"/>
      <c r="DP168" s="240"/>
      <c r="DQ168" s="240"/>
      <c r="DR168" s="240"/>
      <c r="DS168" s="240"/>
      <c r="DT168" s="240"/>
      <c r="DU168" s="240"/>
      <c r="DV168" s="240"/>
      <c r="DW168" s="240"/>
      <c r="DX168" s="240"/>
      <c r="DY168" s="240"/>
      <c r="DZ168" s="240"/>
      <c r="EA168" s="240"/>
      <c r="EB168" s="240"/>
      <c r="EC168" s="240"/>
      <c r="ED168" s="240"/>
      <c r="EE168" s="240"/>
      <c r="EF168" s="240"/>
      <c r="EG168" s="240"/>
      <c r="EH168" s="240"/>
      <c r="EI168" s="240"/>
      <c r="EJ168" s="240"/>
      <c r="EK168" s="240"/>
      <c r="EL168" s="240"/>
      <c r="EM168" s="240"/>
      <c r="EN168" s="240"/>
      <c r="EO168" s="240"/>
      <c r="EP168" s="240"/>
      <c r="EQ168" s="240"/>
      <c r="ER168" s="240"/>
      <c r="ES168" s="240"/>
      <c r="ET168" s="240"/>
      <c r="EU168" s="240"/>
      <c r="EV168" s="240"/>
      <c r="EW168" s="240"/>
      <c r="EX168" s="240"/>
      <c r="EY168" s="240"/>
      <c r="EZ168" s="240"/>
      <c r="FA168" s="240"/>
      <c r="FB168" s="240"/>
      <c r="FC168" s="240"/>
      <c r="FD168" s="240"/>
      <c r="FE168" s="240"/>
      <c r="FF168" s="240"/>
      <c r="FG168" s="240"/>
      <c r="FH168" s="240"/>
      <c r="FI168" s="240"/>
      <c r="FJ168" s="240"/>
      <c r="FK168" s="240"/>
      <c r="FL168" s="240"/>
      <c r="FM168" s="240"/>
      <c r="FN168" s="240"/>
      <c r="FO168" s="240"/>
      <c r="FP168" s="240"/>
      <c r="FQ168" s="240"/>
      <c r="FR168" s="240"/>
      <c r="FS168" s="240"/>
      <c r="FT168" s="240"/>
      <c r="FU168" s="240"/>
      <c r="FV168" s="240"/>
    </row>
    <row r="169" spans="1:178" s="250" customFormat="1">
      <c r="A169" s="234"/>
      <c r="B169" s="234"/>
      <c r="C169" s="234"/>
      <c r="D169" s="234"/>
      <c r="E169" s="234"/>
      <c r="F169" s="234"/>
      <c r="G169" s="235"/>
      <c r="H169" s="236"/>
      <c r="AJ169" s="290"/>
      <c r="AK169" s="240"/>
      <c r="AL169" s="240"/>
      <c r="AM169" s="240"/>
      <c r="AN169" s="240"/>
      <c r="AO169" s="240"/>
      <c r="AP169" s="240"/>
      <c r="AQ169" s="240"/>
      <c r="AR169" s="240"/>
      <c r="AS169" s="240"/>
      <c r="AT169" s="240"/>
      <c r="AU169" s="240"/>
      <c r="AV169" s="240"/>
      <c r="AW169" s="240"/>
      <c r="AX169" s="240"/>
      <c r="AY169" s="240"/>
      <c r="AZ169" s="240"/>
      <c r="BA169" s="240"/>
      <c r="BB169" s="240"/>
      <c r="BC169" s="240">
        <v>2014</v>
      </c>
      <c r="BD169" s="328">
        <f t="shared" ref="BD169:BI184" si="53">BD125*$BM169</f>
        <v>2.8144871529337739E-2</v>
      </c>
      <c r="BE169" s="328">
        <f t="shared" si="53"/>
        <v>6.4432216819972771E-2</v>
      </c>
      <c r="BF169" s="328">
        <f t="shared" si="53"/>
        <v>0.19513227750477252</v>
      </c>
      <c r="BG169" s="328">
        <f t="shared" si="53"/>
        <v>2.2327741147318291E-2</v>
      </c>
      <c r="BH169" s="328">
        <f t="shared" si="53"/>
        <v>3.9591538157729672E-2</v>
      </c>
      <c r="BI169" s="328">
        <f t="shared" si="53"/>
        <v>0.80866175218193936</v>
      </c>
      <c r="BJ169" s="240"/>
      <c r="BK169" s="240"/>
      <c r="BL169" s="325">
        <v>1.7000000000000001E-2</v>
      </c>
      <c r="BM169" s="328">
        <f>BM168*(1+BL169)^(BC169-BC168)</f>
        <v>1.1582903973410703</v>
      </c>
      <c r="BN169" s="240"/>
      <c r="BO169" s="329">
        <v>53.067332122470013</v>
      </c>
      <c r="BP169" s="330">
        <f t="shared" si="47"/>
        <v>0.45170934627745246</v>
      </c>
      <c r="BQ169" s="330">
        <f t="shared" si="48"/>
        <v>0.31574745189767395</v>
      </c>
      <c r="BR169" s="330">
        <f t="shared" si="49"/>
        <v>0.23254320182487359</v>
      </c>
      <c r="BS169" s="330">
        <f t="shared" si="50"/>
        <v>23.971009901729385</v>
      </c>
      <c r="BT169" s="330">
        <f t="shared" si="44"/>
        <v>16.755874896677486</v>
      </c>
      <c r="BU169" s="330">
        <f t="shared" si="44"/>
        <v>12.340447324063142</v>
      </c>
      <c r="BV169" s="330">
        <f t="shared" si="51"/>
        <v>0.95355032731026557</v>
      </c>
      <c r="BW169" s="331">
        <f t="shared" si="52"/>
        <v>7.6451213325072764E-3</v>
      </c>
      <c r="BX169" s="240"/>
      <c r="BY169" s="240"/>
      <c r="BZ169" s="240"/>
      <c r="CA169" s="240"/>
      <c r="CB169" s="240"/>
      <c r="CC169" s="240"/>
      <c r="CD169" s="240"/>
      <c r="CE169" s="240"/>
      <c r="CF169" s="240"/>
      <c r="CG169" s="240"/>
      <c r="CH169" s="240"/>
      <c r="CI169" s="240"/>
      <c r="CJ169" s="240"/>
      <c r="CK169" s="240"/>
      <c r="CL169" s="240"/>
      <c r="CM169" s="240"/>
      <c r="CN169" s="240"/>
      <c r="CO169" s="240"/>
      <c r="CP169" s="240"/>
      <c r="CQ169" s="240"/>
      <c r="CR169" s="240"/>
      <c r="CS169" s="240"/>
      <c r="CT169" s="240"/>
      <c r="CU169" s="240"/>
      <c r="CV169" s="240"/>
      <c r="CW169" s="240"/>
      <c r="CX169" s="240"/>
      <c r="CY169" s="240"/>
      <c r="CZ169" s="240"/>
      <c r="DA169" s="240"/>
      <c r="DB169" s="240"/>
      <c r="DC169" s="240"/>
      <c r="DD169" s="240"/>
      <c r="DE169" s="240"/>
      <c r="DF169" s="240"/>
      <c r="DG169" s="240"/>
      <c r="DH169" s="240"/>
      <c r="DI169" s="240"/>
      <c r="DJ169" s="240"/>
      <c r="DK169" s="240"/>
      <c r="DL169" s="240"/>
      <c r="DM169" s="240"/>
      <c r="DN169" s="240"/>
      <c r="DO169" s="240"/>
      <c r="DP169" s="240"/>
      <c r="DQ169" s="240"/>
      <c r="DR169" s="240"/>
      <c r="DS169" s="240"/>
      <c r="DT169" s="240"/>
      <c r="DU169" s="240"/>
      <c r="DV169" s="240"/>
      <c r="DW169" s="240"/>
      <c r="DX169" s="240"/>
      <c r="DY169" s="240"/>
      <c r="DZ169" s="240"/>
      <c r="EA169" s="240"/>
      <c r="EB169" s="240"/>
      <c r="EC169" s="240"/>
      <c r="ED169" s="240"/>
      <c r="EE169" s="240"/>
      <c r="EF169" s="240"/>
      <c r="EG169" s="240"/>
      <c r="EH169" s="240"/>
      <c r="EI169" s="240"/>
      <c r="EJ169" s="240"/>
      <c r="EK169" s="240"/>
      <c r="EL169" s="240"/>
      <c r="EM169" s="240"/>
      <c r="EN169" s="240"/>
      <c r="EO169" s="240"/>
      <c r="EP169" s="240"/>
      <c r="EQ169" s="240"/>
      <c r="ER169" s="240"/>
      <c r="ES169" s="240"/>
      <c r="ET169" s="240"/>
      <c r="EU169" s="240"/>
      <c r="EV169" s="240"/>
      <c r="EW169" s="240"/>
      <c r="EX169" s="240"/>
      <c r="EY169" s="240"/>
      <c r="EZ169" s="240"/>
      <c r="FA169" s="240"/>
      <c r="FB169" s="240"/>
      <c r="FC169" s="240"/>
      <c r="FD169" s="240"/>
      <c r="FE169" s="240"/>
      <c r="FF169" s="240"/>
      <c r="FG169" s="240"/>
      <c r="FH169" s="240"/>
      <c r="FI169" s="240"/>
      <c r="FJ169" s="240"/>
      <c r="FK169" s="240"/>
      <c r="FL169" s="240"/>
      <c r="FM169" s="240"/>
      <c r="FN169" s="240"/>
      <c r="FO169" s="240"/>
      <c r="FP169" s="240"/>
      <c r="FQ169" s="240"/>
      <c r="FR169" s="240"/>
      <c r="FS169" s="240"/>
      <c r="FT169" s="240"/>
      <c r="FU169" s="240"/>
      <c r="FV169" s="240"/>
    </row>
    <row r="170" spans="1:178" s="250" customFormat="1">
      <c r="A170" s="234"/>
      <c r="B170" s="234"/>
      <c r="C170" s="234"/>
      <c r="D170" s="234"/>
      <c r="E170" s="234"/>
      <c r="F170" s="234"/>
      <c r="G170" s="235"/>
      <c r="H170" s="236"/>
      <c r="AJ170" s="290"/>
      <c r="AK170" s="240"/>
      <c r="AL170" s="240"/>
      <c r="AM170" s="240"/>
      <c r="AN170" s="240"/>
      <c r="AO170" s="240"/>
      <c r="AP170" s="240"/>
      <c r="AQ170" s="240"/>
      <c r="AR170" s="240"/>
      <c r="AS170" s="240"/>
      <c r="AT170" s="240"/>
      <c r="AU170" s="240"/>
      <c r="AV170" s="240"/>
      <c r="AW170" s="240"/>
      <c r="AX170" s="240"/>
      <c r="AY170" s="240"/>
      <c r="AZ170" s="240"/>
      <c r="BA170" s="240"/>
      <c r="BB170" s="240"/>
      <c r="BC170" s="240">
        <f>BC126</f>
        <v>2015</v>
      </c>
      <c r="BD170" s="328">
        <f t="shared" si="53"/>
        <v>2.8734734876998808E-2</v>
      </c>
      <c r="BE170" s="328">
        <f t="shared" si="53"/>
        <v>6.5991339196094526E-2</v>
      </c>
      <c r="BF170" s="328">
        <f t="shared" si="53"/>
        <v>0.19985406289687443</v>
      </c>
      <c r="BG170" s="328">
        <f t="shared" si="53"/>
        <v>2.2868024914494953E-2</v>
      </c>
      <c r="BH170" s="328">
        <f t="shared" si="53"/>
        <v>4.0549569032552225E-2</v>
      </c>
      <c r="BI170" s="328">
        <f t="shared" si="53"/>
        <v>0.83040821675492327</v>
      </c>
      <c r="BJ170" s="240"/>
      <c r="BK170" s="240"/>
      <c r="BL170" s="325">
        <f>(BL169+BL171)/2</f>
        <v>2.6000000000000002E-2</v>
      </c>
      <c r="BM170" s="328">
        <f t="shared" ref="BM170:BM189" si="54">BM169*(1+BL170)^(BC170-BC169)</f>
        <v>1.1884059476719382</v>
      </c>
      <c r="BN170" s="240"/>
      <c r="BO170" s="329">
        <v>53.471077152889983</v>
      </c>
      <c r="BP170" s="330">
        <f t="shared" si="47"/>
        <v>0.44290343740424398</v>
      </c>
      <c r="BQ170" s="330">
        <f t="shared" si="48"/>
        <v>0.31690527490399722</v>
      </c>
      <c r="BR170" s="330">
        <f t="shared" si="49"/>
        <v>0.24019128769175879</v>
      </c>
      <c r="BS170" s="330">
        <f t="shared" si="50"/>
        <v>23.682523872722509</v>
      </c>
      <c r="BT170" s="330">
        <f t="shared" si="44"/>
        <v>16.945266404549447</v>
      </c>
      <c r="BU170" s="330">
        <f t="shared" si="44"/>
        <v>12.843286875618029</v>
      </c>
      <c r="BV170" s="330">
        <f t="shared" si="51"/>
        <v>0.96467271973996993</v>
      </c>
      <c r="BW170" s="331">
        <f t="shared" si="52"/>
        <v>1.1664190248959372E-2</v>
      </c>
      <c r="BX170" s="240"/>
      <c r="BY170" s="240"/>
      <c r="BZ170" s="240"/>
      <c r="CA170" s="240"/>
      <c r="CB170" s="240"/>
      <c r="CC170" s="240"/>
      <c r="CD170" s="240"/>
      <c r="CE170" s="240"/>
      <c r="CF170" s="240"/>
      <c r="CG170" s="240"/>
      <c r="CH170" s="240"/>
      <c r="CI170" s="240"/>
      <c r="CJ170" s="240"/>
      <c r="CK170" s="240"/>
      <c r="CL170" s="240"/>
      <c r="CM170" s="240"/>
      <c r="CN170" s="240"/>
      <c r="CO170" s="240"/>
      <c r="CP170" s="240"/>
      <c r="CQ170" s="240"/>
      <c r="CR170" s="240"/>
      <c r="CS170" s="240"/>
      <c r="CT170" s="240"/>
      <c r="CU170" s="240"/>
      <c r="CV170" s="240"/>
      <c r="CW170" s="240"/>
      <c r="CX170" s="240"/>
      <c r="CY170" s="240"/>
      <c r="CZ170" s="240"/>
      <c r="DA170" s="240"/>
      <c r="DB170" s="240"/>
      <c r="DC170" s="240"/>
      <c r="DD170" s="240"/>
      <c r="DE170" s="240"/>
      <c r="DF170" s="240"/>
      <c r="DG170" s="240"/>
      <c r="DH170" s="240"/>
      <c r="DI170" s="240"/>
      <c r="DJ170" s="240"/>
      <c r="DK170" s="240"/>
      <c r="DL170" s="240"/>
      <c r="DM170" s="240"/>
      <c r="DN170" s="240"/>
      <c r="DO170" s="240"/>
      <c r="DP170" s="240"/>
      <c r="DQ170" s="240"/>
      <c r="DR170" s="240"/>
      <c r="DS170" s="240"/>
      <c r="DT170" s="240"/>
      <c r="DU170" s="240"/>
      <c r="DV170" s="240"/>
      <c r="DW170" s="240"/>
      <c r="DX170" s="240"/>
      <c r="DY170" s="240"/>
      <c r="DZ170" s="240"/>
      <c r="EA170" s="240"/>
      <c r="EB170" s="240"/>
      <c r="EC170" s="240"/>
      <c r="ED170" s="240"/>
      <c r="EE170" s="240"/>
      <c r="EF170" s="240"/>
      <c r="EG170" s="240"/>
      <c r="EH170" s="240"/>
      <c r="EI170" s="240"/>
      <c r="EJ170" s="240"/>
      <c r="EK170" s="240"/>
      <c r="EL170" s="240"/>
      <c r="EM170" s="240"/>
      <c r="EN170" s="240"/>
      <c r="EO170" s="240"/>
      <c r="EP170" s="240"/>
      <c r="EQ170" s="240"/>
      <c r="ER170" s="240"/>
      <c r="ES170" s="240"/>
      <c r="ET170" s="240"/>
      <c r="EU170" s="240"/>
      <c r="EV170" s="240"/>
      <c r="EW170" s="240"/>
      <c r="EX170" s="240"/>
      <c r="EY170" s="240"/>
      <c r="EZ170" s="240"/>
      <c r="FA170" s="240"/>
      <c r="FB170" s="240"/>
      <c r="FC170" s="240"/>
      <c r="FD170" s="240"/>
      <c r="FE170" s="240"/>
      <c r="FF170" s="240"/>
      <c r="FG170" s="240"/>
      <c r="FH170" s="240"/>
      <c r="FI170" s="240"/>
      <c r="FJ170" s="240"/>
      <c r="FK170" s="240"/>
      <c r="FL170" s="240"/>
      <c r="FM170" s="240"/>
      <c r="FN170" s="240"/>
      <c r="FO170" s="240"/>
      <c r="FP170" s="240"/>
      <c r="FQ170" s="240"/>
      <c r="FR170" s="240"/>
      <c r="FS170" s="240"/>
      <c r="FT170" s="240"/>
      <c r="FU170" s="240"/>
      <c r="FV170" s="240"/>
    </row>
    <row r="171" spans="1:178" s="250" customFormat="1">
      <c r="A171" s="234"/>
      <c r="B171" s="234"/>
      <c r="C171" s="234"/>
      <c r="D171" s="234"/>
      <c r="E171" s="234"/>
      <c r="F171" s="234"/>
      <c r="G171" s="235"/>
      <c r="H171" s="236"/>
      <c r="AJ171" s="290"/>
      <c r="AK171" s="240"/>
      <c r="AL171" s="240"/>
      <c r="AM171" s="240"/>
      <c r="AN171" s="240"/>
      <c r="AO171" s="240"/>
      <c r="AP171" s="240"/>
      <c r="AQ171" s="240"/>
      <c r="AR171" s="240"/>
      <c r="AS171" s="240"/>
      <c r="AT171" s="240"/>
      <c r="AU171" s="240"/>
      <c r="AV171" s="240"/>
      <c r="AW171" s="240"/>
      <c r="AX171" s="240"/>
      <c r="AY171" s="240"/>
      <c r="AZ171" s="240"/>
      <c r="BA171" s="240"/>
      <c r="BB171" s="240"/>
      <c r="BC171" s="240">
        <f>BC170+1</f>
        <v>2016</v>
      </c>
      <c r="BD171" s="328">
        <f t="shared" si="53"/>
        <v>2.9593580669668489E-2</v>
      </c>
      <c r="BE171" s="328">
        <f t="shared" si="53"/>
        <v>6.8180856772618342E-2</v>
      </c>
      <c r="BF171" s="328">
        <f t="shared" si="53"/>
        <v>0.206484993391437</v>
      </c>
      <c r="BG171" s="328">
        <f t="shared" si="53"/>
        <v>2.3626759971255774E-2</v>
      </c>
      <c r="BH171" s="328">
        <f t="shared" si="53"/>
        <v>4.189495761230836E-2</v>
      </c>
      <c r="BI171" s="328">
        <f t="shared" si="53"/>
        <v>0.86021900742316781</v>
      </c>
      <c r="BJ171" s="240"/>
      <c r="BK171" s="240"/>
      <c r="BL171" s="325">
        <v>3.5000000000000003E-2</v>
      </c>
      <c r="BM171" s="328">
        <f t="shared" si="54"/>
        <v>1.2300001558404559</v>
      </c>
      <c r="BN171" s="240"/>
      <c r="BO171" s="329">
        <v>53.796804397040049</v>
      </c>
      <c r="BP171" s="330">
        <f t="shared" si="47"/>
        <v>0.43136986507980329</v>
      </c>
      <c r="BQ171" s="330">
        <f t="shared" si="48"/>
        <v>0.31846371864937023</v>
      </c>
      <c r="BR171" s="330">
        <f t="shared" si="49"/>
        <v>0.25016641627082653</v>
      </c>
      <c r="BS171" s="330">
        <f t="shared" si="50"/>
        <v>23.206320254475735</v>
      </c>
      <c r="BT171" s="330">
        <f t="shared" si="44"/>
        <v>17.132330379734164</v>
      </c>
      <c r="BU171" s="330">
        <f t="shared" si="44"/>
        <v>13.458153762830152</v>
      </c>
      <c r="BV171" s="330">
        <f t="shared" si="51"/>
        <v>0.97978333244291427</v>
      </c>
      <c r="BW171" s="331">
        <f t="shared" si="52"/>
        <v>1.566397845998746E-2</v>
      </c>
      <c r="BX171" s="240"/>
      <c r="BY171" s="240"/>
      <c r="BZ171" s="240"/>
      <c r="CA171" s="240"/>
      <c r="CB171" s="240"/>
      <c r="CC171" s="240"/>
      <c r="CD171" s="240"/>
      <c r="CE171" s="240"/>
      <c r="CF171" s="240"/>
      <c r="CG171" s="240"/>
      <c r="CH171" s="240"/>
      <c r="CI171" s="240"/>
      <c r="CJ171" s="240"/>
      <c r="CK171" s="240"/>
      <c r="CL171" s="240"/>
      <c r="CM171" s="240"/>
      <c r="CN171" s="240"/>
      <c r="CO171" s="240"/>
      <c r="CP171" s="240"/>
      <c r="CQ171" s="240"/>
      <c r="CR171" s="240"/>
      <c r="CS171" s="240"/>
      <c r="CT171" s="240"/>
      <c r="CU171" s="240"/>
      <c r="CV171" s="240"/>
      <c r="CW171" s="240"/>
      <c r="CX171" s="240"/>
      <c r="CY171" s="240"/>
      <c r="CZ171" s="240"/>
      <c r="DA171" s="240"/>
      <c r="DB171" s="240"/>
      <c r="DC171" s="240"/>
      <c r="DD171" s="240"/>
      <c r="DE171" s="240"/>
      <c r="DF171" s="240"/>
      <c r="DG171" s="240"/>
      <c r="DH171" s="240"/>
      <c r="DI171" s="240"/>
      <c r="DJ171" s="240"/>
      <c r="DK171" s="240"/>
      <c r="DL171" s="240"/>
      <c r="DM171" s="240"/>
      <c r="DN171" s="240"/>
      <c r="DO171" s="240"/>
      <c r="DP171" s="240"/>
      <c r="DQ171" s="240"/>
      <c r="DR171" s="240"/>
      <c r="DS171" s="240"/>
      <c r="DT171" s="240"/>
      <c r="DU171" s="240"/>
      <c r="DV171" s="240"/>
      <c r="DW171" s="240"/>
      <c r="DX171" s="240"/>
      <c r="DY171" s="240"/>
      <c r="DZ171" s="240"/>
      <c r="EA171" s="240"/>
      <c r="EB171" s="240"/>
      <c r="EC171" s="240"/>
      <c r="ED171" s="240"/>
      <c r="EE171" s="240"/>
      <c r="EF171" s="240"/>
      <c r="EG171" s="240"/>
      <c r="EH171" s="240"/>
      <c r="EI171" s="240"/>
      <c r="EJ171" s="240"/>
      <c r="EK171" s="240"/>
      <c r="EL171" s="240"/>
      <c r="EM171" s="240"/>
      <c r="EN171" s="240"/>
      <c r="EO171" s="240"/>
      <c r="EP171" s="240"/>
      <c r="EQ171" s="240"/>
      <c r="ER171" s="240"/>
      <c r="ES171" s="240"/>
      <c r="ET171" s="240"/>
      <c r="EU171" s="240"/>
      <c r="EV171" s="240"/>
      <c r="EW171" s="240"/>
      <c r="EX171" s="240"/>
      <c r="EY171" s="240"/>
      <c r="EZ171" s="240"/>
      <c r="FA171" s="240"/>
      <c r="FB171" s="240"/>
      <c r="FC171" s="240"/>
      <c r="FD171" s="240"/>
      <c r="FE171" s="240"/>
      <c r="FF171" s="240"/>
      <c r="FG171" s="240"/>
      <c r="FH171" s="240"/>
      <c r="FI171" s="240"/>
      <c r="FJ171" s="240"/>
      <c r="FK171" s="240"/>
      <c r="FL171" s="240"/>
      <c r="FM171" s="240"/>
      <c r="FN171" s="240"/>
      <c r="FO171" s="240"/>
      <c r="FP171" s="240"/>
      <c r="FQ171" s="240"/>
      <c r="FR171" s="240"/>
      <c r="FS171" s="240"/>
      <c r="FT171" s="240"/>
      <c r="FU171" s="240"/>
      <c r="FV171" s="240"/>
    </row>
    <row r="172" spans="1:178" s="250" customFormat="1">
      <c r="A172" s="234"/>
      <c r="B172" s="234"/>
      <c r="C172" s="234"/>
      <c r="D172" s="234"/>
      <c r="E172" s="234"/>
      <c r="F172" s="234"/>
      <c r="G172" s="235"/>
      <c r="H172" s="236"/>
      <c r="AJ172" s="290"/>
      <c r="AK172" s="240"/>
      <c r="AL172" s="240"/>
      <c r="AM172" s="240"/>
      <c r="AN172" s="240"/>
      <c r="AO172" s="240"/>
      <c r="AP172" s="240"/>
      <c r="AQ172" s="240"/>
      <c r="AR172" s="240"/>
      <c r="AS172" s="240"/>
      <c r="AT172" s="240"/>
      <c r="AU172" s="240"/>
      <c r="AV172" s="240"/>
      <c r="AW172" s="240"/>
      <c r="AX172" s="240"/>
      <c r="AY172" s="240"/>
      <c r="AZ172" s="240"/>
      <c r="BA172" s="240"/>
      <c r="BB172" s="240"/>
      <c r="BC172" s="240">
        <f t="shared" ref="BC172:BC185" si="55">BC171+1</f>
        <v>2017</v>
      </c>
      <c r="BD172" s="328">
        <f t="shared" si="53"/>
        <v>3.0477345617600723E-2</v>
      </c>
      <c r="BE172" s="328">
        <f t="shared" si="53"/>
        <v>7.0442801188983648E-2</v>
      </c>
      <c r="BF172" s="328">
        <f t="shared" si="53"/>
        <v>0.21333526779357034</v>
      </c>
      <c r="BG172" s="328">
        <f t="shared" si="53"/>
        <v>2.4410593151469609E-2</v>
      </c>
      <c r="BH172" s="328">
        <f t="shared" si="53"/>
        <v>4.3284850170582576E-2</v>
      </c>
      <c r="BI172" s="328">
        <f t="shared" si="53"/>
        <v>0.89109930337266485</v>
      </c>
      <c r="BJ172" s="240"/>
      <c r="BK172" s="240"/>
      <c r="BL172" s="325">
        <f>BL171</f>
        <v>3.5000000000000003E-2</v>
      </c>
      <c r="BM172" s="328">
        <f t="shared" si="54"/>
        <v>1.2730501612948717</v>
      </c>
      <c r="BN172" s="240"/>
      <c r="BO172" s="329">
        <v>54.122531641560009</v>
      </c>
      <c r="BP172" s="330">
        <f t="shared" si="47"/>
        <v>0.4201366365308426</v>
      </c>
      <c r="BQ172" s="330">
        <f t="shared" si="48"/>
        <v>0.32002982634703375</v>
      </c>
      <c r="BR172" s="330">
        <f t="shared" si="49"/>
        <v>0.25983353712212359</v>
      </c>
      <c r="BS172" s="330">
        <f t="shared" si="50"/>
        <v>22.738858404419126</v>
      </c>
      <c r="BT172" s="330">
        <f t="shared" si="44"/>
        <v>17.32082440271029</v>
      </c>
      <c r="BU172" s="330">
        <f t="shared" si="44"/>
        <v>14.062848834430591</v>
      </c>
      <c r="BV172" s="330">
        <f t="shared" si="51"/>
        <v>0.9951306374577551</v>
      </c>
      <c r="BW172" s="331">
        <f t="shared" si="52"/>
        <v>1.5663978459987682E-2</v>
      </c>
      <c r="BX172" s="240"/>
      <c r="BY172" s="240"/>
      <c r="BZ172" s="240"/>
      <c r="CA172" s="240"/>
      <c r="CB172" s="240"/>
      <c r="CC172" s="240"/>
      <c r="CD172" s="240"/>
      <c r="CE172" s="240"/>
      <c r="CF172" s="240"/>
      <c r="CG172" s="240"/>
      <c r="CH172" s="240"/>
      <c r="CI172" s="240"/>
      <c r="CJ172" s="240"/>
      <c r="CK172" s="240"/>
      <c r="CL172" s="240"/>
      <c r="CM172" s="240"/>
      <c r="CN172" s="240"/>
      <c r="CO172" s="240"/>
      <c r="CP172" s="240"/>
      <c r="CQ172" s="240"/>
      <c r="CR172" s="240"/>
      <c r="CS172" s="240"/>
      <c r="CT172" s="240"/>
      <c r="CU172" s="240"/>
      <c r="CV172" s="240"/>
      <c r="CW172" s="240"/>
      <c r="CX172" s="240"/>
      <c r="CY172" s="240"/>
      <c r="CZ172" s="240"/>
      <c r="DA172" s="240"/>
      <c r="DB172" s="240"/>
      <c r="DC172" s="240"/>
      <c r="DD172" s="240"/>
      <c r="DE172" s="240"/>
      <c r="DF172" s="240"/>
      <c r="DG172" s="240"/>
      <c r="DH172" s="240"/>
      <c r="DI172" s="240"/>
      <c r="DJ172" s="240"/>
      <c r="DK172" s="240"/>
      <c r="DL172" s="240"/>
      <c r="DM172" s="240"/>
      <c r="DN172" s="240"/>
      <c r="DO172" s="240"/>
      <c r="DP172" s="240"/>
      <c r="DQ172" s="240"/>
      <c r="DR172" s="240"/>
      <c r="DS172" s="240"/>
      <c r="DT172" s="240"/>
      <c r="DU172" s="240"/>
      <c r="DV172" s="240"/>
      <c r="DW172" s="240"/>
      <c r="DX172" s="240"/>
      <c r="DY172" s="240"/>
      <c r="DZ172" s="240"/>
      <c r="EA172" s="240"/>
      <c r="EB172" s="240"/>
      <c r="EC172" s="240"/>
      <c r="ED172" s="240"/>
      <c r="EE172" s="240"/>
      <c r="EF172" s="240"/>
      <c r="EG172" s="240"/>
      <c r="EH172" s="240"/>
      <c r="EI172" s="240"/>
      <c r="EJ172" s="240"/>
      <c r="EK172" s="240"/>
      <c r="EL172" s="240"/>
      <c r="EM172" s="240"/>
      <c r="EN172" s="240"/>
      <c r="EO172" s="240"/>
      <c r="EP172" s="240"/>
      <c r="EQ172" s="240"/>
      <c r="ER172" s="240"/>
      <c r="ES172" s="240"/>
      <c r="ET172" s="240"/>
      <c r="EU172" s="240"/>
      <c r="EV172" s="240"/>
      <c r="EW172" s="240"/>
      <c r="EX172" s="240"/>
      <c r="EY172" s="240"/>
      <c r="EZ172" s="240"/>
      <c r="FA172" s="240"/>
      <c r="FB172" s="240"/>
      <c r="FC172" s="240"/>
      <c r="FD172" s="240"/>
      <c r="FE172" s="240"/>
      <c r="FF172" s="240"/>
      <c r="FG172" s="240"/>
      <c r="FH172" s="240"/>
      <c r="FI172" s="240"/>
      <c r="FJ172" s="240"/>
      <c r="FK172" s="240"/>
      <c r="FL172" s="240"/>
      <c r="FM172" s="240"/>
      <c r="FN172" s="240"/>
      <c r="FO172" s="240"/>
      <c r="FP172" s="240"/>
      <c r="FQ172" s="240"/>
      <c r="FR172" s="240"/>
      <c r="FS172" s="240"/>
      <c r="FT172" s="240"/>
      <c r="FU172" s="240"/>
      <c r="FV172" s="240"/>
    </row>
    <row r="173" spans="1:178" s="250" customFormat="1">
      <c r="A173" s="234"/>
      <c r="B173" s="234"/>
      <c r="C173" s="234"/>
      <c r="D173" s="234"/>
      <c r="E173" s="234"/>
      <c r="F173" s="234"/>
      <c r="G173" s="235"/>
      <c r="H173" s="236"/>
      <c r="AJ173" s="290"/>
      <c r="AK173" s="240"/>
      <c r="AL173" s="240"/>
      <c r="AM173" s="240"/>
      <c r="AN173" s="240"/>
      <c r="AO173" s="240"/>
      <c r="AP173" s="240"/>
      <c r="AQ173" s="240"/>
      <c r="AR173" s="240"/>
      <c r="AS173" s="240"/>
      <c r="AT173" s="240"/>
      <c r="AU173" s="240"/>
      <c r="AV173" s="240"/>
      <c r="AW173" s="240"/>
      <c r="AX173" s="240"/>
      <c r="AY173" s="240"/>
      <c r="AZ173" s="240"/>
      <c r="BA173" s="240"/>
      <c r="BB173" s="240"/>
      <c r="BC173" s="240">
        <f t="shared" si="55"/>
        <v>2018</v>
      </c>
      <c r="BD173" s="328">
        <f t="shared" si="53"/>
        <v>3.1386721975567876E-2</v>
      </c>
      <c r="BE173" s="328">
        <f t="shared" si="53"/>
        <v>7.2779560164948076E-2</v>
      </c>
      <c r="BF173" s="328">
        <f t="shared" si="53"/>
        <v>0.22041211728694851</v>
      </c>
      <c r="BG173" s="328">
        <f t="shared" si="53"/>
        <v>2.5220351873333619E-2</v>
      </c>
      <c r="BH173" s="328">
        <f t="shared" si="53"/>
        <v>4.4720713884860902E-2</v>
      </c>
      <c r="BI173" s="328">
        <f t="shared" si="53"/>
        <v>0.92308745175453311</v>
      </c>
      <c r="BJ173" s="240"/>
      <c r="BK173" s="240"/>
      <c r="BL173" s="325">
        <f t="shared" ref="BL173:BL189" si="56">BL172</f>
        <v>3.5000000000000003E-2</v>
      </c>
      <c r="BM173" s="328">
        <f t="shared" si="54"/>
        <v>1.3176069169401921</v>
      </c>
      <c r="BN173" s="240"/>
      <c r="BO173" s="329">
        <v>54.448258885810041</v>
      </c>
      <c r="BP173" s="330">
        <f t="shared" si="47"/>
        <v>0.40919593055670256</v>
      </c>
      <c r="BQ173" s="330">
        <f t="shared" si="48"/>
        <v>0.321603635685974</v>
      </c>
      <c r="BR173" s="330">
        <f t="shared" si="49"/>
        <v>0.2692004337573235</v>
      </c>
      <c r="BS173" s="330">
        <f t="shared" si="50"/>
        <v>22.280005961971288</v>
      </c>
      <c r="BT173" s="330">
        <f t="shared" si="44"/>
        <v>17.510758014447649</v>
      </c>
      <c r="BU173" s="330">
        <f t="shared" si="44"/>
        <v>14.657494909391106</v>
      </c>
      <c r="BV173" s="330">
        <f t="shared" si="51"/>
        <v>1.010718342327767</v>
      </c>
      <c r="BW173" s="331">
        <f t="shared" si="52"/>
        <v>1.566397845998746E-2</v>
      </c>
      <c r="BX173" s="240"/>
      <c r="BY173" s="240"/>
      <c r="BZ173" s="240"/>
      <c r="CA173" s="240"/>
      <c r="CB173" s="240"/>
      <c r="CC173" s="240"/>
      <c r="CD173" s="240"/>
      <c r="CE173" s="240"/>
      <c r="CF173" s="240"/>
      <c r="CG173" s="240"/>
      <c r="CH173" s="240"/>
      <c r="CI173" s="240"/>
      <c r="CJ173" s="240"/>
      <c r="CK173" s="240"/>
      <c r="CL173" s="240"/>
      <c r="CM173" s="240"/>
      <c r="CN173" s="240"/>
      <c r="CO173" s="240"/>
      <c r="CP173" s="240"/>
      <c r="CQ173" s="240"/>
      <c r="CR173" s="240"/>
      <c r="CS173" s="240"/>
      <c r="CT173" s="240"/>
      <c r="CU173" s="240"/>
      <c r="CV173" s="240"/>
      <c r="CW173" s="240"/>
      <c r="CX173" s="240"/>
      <c r="CY173" s="240"/>
      <c r="CZ173" s="240"/>
      <c r="DA173" s="240"/>
      <c r="DB173" s="240"/>
      <c r="DC173" s="240"/>
      <c r="DD173" s="240"/>
      <c r="DE173" s="240"/>
      <c r="DF173" s="240"/>
      <c r="DG173" s="240"/>
      <c r="DH173" s="240"/>
      <c r="DI173" s="240"/>
      <c r="DJ173" s="240"/>
      <c r="DK173" s="240"/>
      <c r="DL173" s="240"/>
      <c r="DM173" s="240"/>
      <c r="DN173" s="240"/>
      <c r="DO173" s="240"/>
      <c r="DP173" s="240"/>
      <c r="DQ173" s="240"/>
      <c r="DR173" s="240"/>
      <c r="DS173" s="240"/>
      <c r="DT173" s="240"/>
      <c r="DU173" s="240"/>
      <c r="DV173" s="240"/>
      <c r="DW173" s="240"/>
      <c r="DX173" s="240"/>
      <c r="DY173" s="240"/>
      <c r="DZ173" s="240"/>
      <c r="EA173" s="240"/>
      <c r="EB173" s="240"/>
      <c r="EC173" s="240"/>
      <c r="ED173" s="240"/>
      <c r="EE173" s="240"/>
      <c r="EF173" s="240"/>
      <c r="EG173" s="240"/>
      <c r="EH173" s="240"/>
      <c r="EI173" s="240"/>
      <c r="EJ173" s="240"/>
      <c r="EK173" s="240"/>
      <c r="EL173" s="240"/>
      <c r="EM173" s="240"/>
      <c r="EN173" s="240"/>
      <c r="EO173" s="240"/>
      <c r="EP173" s="240"/>
      <c r="EQ173" s="240"/>
      <c r="ER173" s="240"/>
      <c r="ES173" s="240"/>
      <c r="ET173" s="240"/>
      <c r="EU173" s="240"/>
      <c r="EV173" s="240"/>
      <c r="EW173" s="240"/>
      <c r="EX173" s="240"/>
      <c r="EY173" s="240"/>
      <c r="EZ173" s="240"/>
      <c r="FA173" s="240"/>
      <c r="FB173" s="240"/>
      <c r="FC173" s="240"/>
      <c r="FD173" s="240"/>
      <c r="FE173" s="240"/>
      <c r="FF173" s="240"/>
      <c r="FG173" s="240"/>
      <c r="FH173" s="240"/>
      <c r="FI173" s="240"/>
      <c r="FJ173" s="240"/>
      <c r="FK173" s="240"/>
      <c r="FL173" s="240"/>
      <c r="FM173" s="240"/>
      <c r="FN173" s="240"/>
      <c r="FO173" s="240"/>
      <c r="FP173" s="240"/>
      <c r="FQ173" s="240"/>
      <c r="FR173" s="240"/>
      <c r="FS173" s="240"/>
      <c r="FT173" s="240"/>
      <c r="FU173" s="240"/>
      <c r="FV173" s="240"/>
    </row>
    <row r="174" spans="1:178" s="250" customFormat="1">
      <c r="A174" s="234"/>
      <c r="B174" s="234"/>
      <c r="C174" s="234"/>
      <c r="D174" s="234"/>
      <c r="E174" s="234"/>
      <c r="F174" s="234"/>
      <c r="G174" s="235"/>
      <c r="H174" s="236"/>
      <c r="AJ174" s="290"/>
      <c r="AK174" s="240"/>
      <c r="AL174" s="240"/>
      <c r="AM174" s="240"/>
      <c r="AN174" s="240"/>
      <c r="AO174" s="240"/>
      <c r="AP174" s="240"/>
      <c r="AQ174" s="240"/>
      <c r="AR174" s="240"/>
      <c r="AS174" s="240"/>
      <c r="AT174" s="240"/>
      <c r="AU174" s="240"/>
      <c r="AV174" s="240"/>
      <c r="AW174" s="240"/>
      <c r="AX174" s="240"/>
      <c r="AY174" s="240"/>
      <c r="AZ174" s="240"/>
      <c r="BA174" s="240"/>
      <c r="BB174" s="240"/>
      <c r="BC174" s="240">
        <f t="shared" si="55"/>
        <v>2019</v>
      </c>
      <c r="BD174" s="328">
        <f t="shared" si="53"/>
        <v>3.2322419930211163E-2</v>
      </c>
      <c r="BE174" s="328">
        <f t="shared" si="53"/>
        <v>7.5193599837773462E-2</v>
      </c>
      <c r="BF174" s="328">
        <f t="shared" si="53"/>
        <v>0.22772301054181596</v>
      </c>
      <c r="BG174" s="328">
        <f t="shared" si="53"/>
        <v>2.6056890729117557E-2</v>
      </c>
      <c r="BH174" s="328">
        <f t="shared" si="53"/>
        <v>4.620406411767973E-2</v>
      </c>
      <c r="BI174" s="328">
        <f t="shared" si="53"/>
        <v>0.9562231738765008</v>
      </c>
      <c r="BJ174" s="240"/>
      <c r="BK174" s="240"/>
      <c r="BL174" s="325">
        <f t="shared" si="56"/>
        <v>3.5000000000000003E-2</v>
      </c>
      <c r="BM174" s="328">
        <f t="shared" si="54"/>
        <v>1.3637231590330987</v>
      </c>
      <c r="BN174" s="240"/>
      <c r="BO174" s="329">
        <v>54.773986130189954</v>
      </c>
      <c r="BP174" s="330">
        <f t="shared" si="47"/>
        <v>0.39854012962726648</v>
      </c>
      <c r="BQ174" s="330">
        <f t="shared" si="48"/>
        <v>0.32318518454052009</v>
      </c>
      <c r="BR174" s="330">
        <f t="shared" si="49"/>
        <v>0.27827468583221349</v>
      </c>
      <c r="BS174" s="330">
        <f t="shared" si="50"/>
        <v>21.829631532528001</v>
      </c>
      <c r="BT174" s="330">
        <f t="shared" si="44"/>
        <v>17.702140815505327</v>
      </c>
      <c r="BU174" s="330">
        <f t="shared" si="44"/>
        <v>15.242213782156629</v>
      </c>
      <c r="BV174" s="330">
        <f t="shared" si="51"/>
        <v>1.0265502126711037</v>
      </c>
      <c r="BW174" s="331">
        <f t="shared" si="52"/>
        <v>1.5663978459987682E-2</v>
      </c>
      <c r="BX174" s="240"/>
      <c r="BY174" s="240"/>
      <c r="BZ174" s="240"/>
      <c r="CA174" s="240"/>
      <c r="CB174" s="240"/>
      <c r="CC174" s="240"/>
      <c r="CD174" s="240"/>
      <c r="CE174" s="240"/>
      <c r="CF174" s="240"/>
      <c r="CG174" s="240"/>
      <c r="CH174" s="240"/>
      <c r="CI174" s="240"/>
      <c r="CJ174" s="240"/>
      <c r="CK174" s="240"/>
      <c r="CL174" s="240"/>
      <c r="CM174" s="240"/>
      <c r="CN174" s="240"/>
      <c r="CO174" s="240"/>
      <c r="CP174" s="240"/>
      <c r="CQ174" s="240"/>
      <c r="CR174" s="240"/>
      <c r="CS174" s="240"/>
      <c r="CT174" s="240"/>
      <c r="CU174" s="240"/>
      <c r="CV174" s="240"/>
      <c r="CW174" s="240"/>
      <c r="CX174" s="240"/>
      <c r="CY174" s="240"/>
      <c r="CZ174" s="240"/>
      <c r="DA174" s="240"/>
      <c r="DB174" s="240"/>
      <c r="DC174" s="240"/>
      <c r="DD174" s="240"/>
      <c r="DE174" s="240"/>
      <c r="DF174" s="240"/>
      <c r="DG174" s="240"/>
      <c r="DH174" s="240"/>
      <c r="DI174" s="240"/>
      <c r="DJ174" s="240"/>
      <c r="DK174" s="240"/>
      <c r="DL174" s="240"/>
      <c r="DM174" s="240"/>
      <c r="DN174" s="240"/>
      <c r="DO174" s="240"/>
      <c r="DP174" s="240"/>
      <c r="DQ174" s="240"/>
      <c r="DR174" s="240"/>
      <c r="DS174" s="240"/>
      <c r="DT174" s="240"/>
      <c r="DU174" s="240"/>
      <c r="DV174" s="240"/>
      <c r="DW174" s="240"/>
      <c r="DX174" s="240"/>
      <c r="DY174" s="240"/>
      <c r="DZ174" s="240"/>
      <c r="EA174" s="240"/>
      <c r="EB174" s="240"/>
      <c r="EC174" s="240"/>
      <c r="ED174" s="240"/>
      <c r="EE174" s="240"/>
      <c r="EF174" s="240"/>
      <c r="EG174" s="240"/>
      <c r="EH174" s="240"/>
      <c r="EI174" s="240"/>
      <c r="EJ174" s="240"/>
      <c r="EK174" s="240"/>
      <c r="EL174" s="240"/>
      <c r="EM174" s="240"/>
      <c r="EN174" s="240"/>
      <c r="EO174" s="240"/>
      <c r="EP174" s="240"/>
      <c r="EQ174" s="240"/>
      <c r="ER174" s="240"/>
      <c r="ES174" s="240"/>
      <c r="ET174" s="240"/>
      <c r="EU174" s="240"/>
      <c r="EV174" s="240"/>
      <c r="EW174" s="240"/>
      <c r="EX174" s="240"/>
      <c r="EY174" s="240"/>
      <c r="EZ174" s="240"/>
      <c r="FA174" s="240"/>
      <c r="FB174" s="240"/>
      <c r="FC174" s="240"/>
      <c r="FD174" s="240"/>
      <c r="FE174" s="240"/>
      <c r="FF174" s="240"/>
      <c r="FG174" s="240"/>
      <c r="FH174" s="240"/>
      <c r="FI174" s="240"/>
      <c r="FJ174" s="240"/>
      <c r="FK174" s="240"/>
      <c r="FL174" s="240"/>
      <c r="FM174" s="240"/>
      <c r="FN174" s="240"/>
      <c r="FO174" s="240"/>
      <c r="FP174" s="240"/>
      <c r="FQ174" s="240"/>
      <c r="FR174" s="240"/>
      <c r="FS174" s="240"/>
      <c r="FT174" s="240"/>
      <c r="FU174" s="240"/>
      <c r="FV174" s="240"/>
    </row>
    <row r="175" spans="1:178" s="250" customFormat="1">
      <c r="A175" s="234"/>
      <c r="B175" s="234"/>
      <c r="C175" s="234"/>
      <c r="D175" s="234"/>
      <c r="E175" s="234"/>
      <c r="F175" s="234"/>
      <c r="G175" s="235"/>
      <c r="H175" s="236"/>
      <c r="AJ175" s="290"/>
      <c r="AK175" s="240"/>
      <c r="AL175" s="240"/>
      <c r="AM175" s="240"/>
      <c r="AN175" s="240"/>
      <c r="AO175" s="240"/>
      <c r="AP175" s="240"/>
      <c r="AQ175" s="240"/>
      <c r="AR175" s="240"/>
      <c r="AS175" s="240"/>
      <c r="AT175" s="240"/>
      <c r="AU175" s="240"/>
      <c r="AV175" s="240"/>
      <c r="AW175" s="240"/>
      <c r="AX175" s="240"/>
      <c r="AY175" s="240"/>
      <c r="AZ175" s="240"/>
      <c r="BA175" s="240"/>
      <c r="BB175" s="240"/>
      <c r="BC175" s="240">
        <f t="shared" si="55"/>
        <v>2020</v>
      </c>
      <c r="BD175" s="328">
        <f t="shared" si="53"/>
        <v>3.3285168007259412E-2</v>
      </c>
      <c r="BE175" s="328">
        <f t="shared" si="53"/>
        <v>7.7687467326494605E-2</v>
      </c>
      <c r="BF175" s="328">
        <f t="shared" si="53"/>
        <v>0.23527566148084772</v>
      </c>
      <c r="BG175" s="328">
        <f t="shared" si="53"/>
        <v>2.6921092373761543E-2</v>
      </c>
      <c r="BH175" s="328">
        <f t="shared" si="53"/>
        <v>4.7736465992286946E-2</v>
      </c>
      <c r="BI175" s="328">
        <f t="shared" si="53"/>
        <v>0.99054761441860695</v>
      </c>
      <c r="BJ175" s="240"/>
      <c r="BK175" s="240"/>
      <c r="BL175" s="325">
        <f t="shared" si="56"/>
        <v>3.5000000000000003E-2</v>
      </c>
      <c r="BM175" s="328">
        <f t="shared" si="54"/>
        <v>1.4114534695992571</v>
      </c>
      <c r="BN175" s="240"/>
      <c r="BO175" s="329">
        <v>55.099713374500119</v>
      </c>
      <c r="BP175" s="330">
        <f t="shared" si="47"/>
        <v>0.38816181457921073</v>
      </c>
      <c r="BQ175" s="330">
        <f t="shared" si="48"/>
        <v>0.32477451097125543</v>
      </c>
      <c r="BR175" s="330">
        <f t="shared" si="49"/>
        <v>0.28706367444953385</v>
      </c>
      <c r="BS175" s="330">
        <f t="shared" si="50"/>
        <v>21.387604726240372</v>
      </c>
      <c r="BT175" s="330">
        <f t="shared" si="44"/>
        <v>17.89498246585962</v>
      </c>
      <c r="BU175" s="330">
        <f t="shared" si="44"/>
        <v>15.817126182400129</v>
      </c>
      <c r="BV175" s="330">
        <f t="shared" si="51"/>
        <v>1.0426300730904796</v>
      </c>
      <c r="BW175" s="331">
        <f t="shared" si="52"/>
        <v>1.5663978459987682E-2</v>
      </c>
      <c r="BX175" s="240"/>
      <c r="BY175" s="240"/>
      <c r="BZ175" s="240"/>
      <c r="CA175" s="240"/>
      <c r="CB175" s="240"/>
      <c r="CC175" s="240"/>
      <c r="CD175" s="240"/>
      <c r="CE175" s="240"/>
      <c r="CF175" s="240"/>
      <c r="CG175" s="240"/>
      <c r="CH175" s="240"/>
      <c r="CI175" s="240"/>
      <c r="CJ175" s="240"/>
      <c r="CK175" s="240"/>
      <c r="CL175" s="240"/>
      <c r="CM175" s="240"/>
      <c r="CN175" s="240"/>
      <c r="CO175" s="240"/>
      <c r="CP175" s="240"/>
      <c r="CQ175" s="240"/>
      <c r="CR175" s="240"/>
      <c r="CS175" s="240"/>
      <c r="CT175" s="240"/>
      <c r="CU175" s="240"/>
      <c r="CV175" s="240"/>
      <c r="CW175" s="240"/>
      <c r="CX175" s="240"/>
      <c r="CY175" s="240"/>
      <c r="CZ175" s="240"/>
      <c r="DA175" s="240"/>
      <c r="DB175" s="240"/>
      <c r="DC175" s="240"/>
      <c r="DD175" s="240"/>
      <c r="DE175" s="240"/>
      <c r="DF175" s="240"/>
      <c r="DG175" s="240"/>
      <c r="DH175" s="240"/>
      <c r="DI175" s="240"/>
      <c r="DJ175" s="240"/>
      <c r="DK175" s="240"/>
      <c r="DL175" s="240"/>
      <c r="DM175" s="240"/>
      <c r="DN175" s="240"/>
      <c r="DO175" s="240"/>
      <c r="DP175" s="240"/>
      <c r="DQ175" s="240"/>
      <c r="DR175" s="240"/>
      <c r="DS175" s="240"/>
      <c r="DT175" s="240"/>
      <c r="DU175" s="240"/>
      <c r="DV175" s="240"/>
      <c r="DW175" s="240"/>
      <c r="DX175" s="240"/>
      <c r="DY175" s="240"/>
      <c r="DZ175" s="240"/>
      <c r="EA175" s="240"/>
      <c r="EB175" s="240"/>
      <c r="EC175" s="240"/>
      <c r="ED175" s="240"/>
      <c r="EE175" s="240"/>
      <c r="EF175" s="240"/>
      <c r="EG175" s="240"/>
      <c r="EH175" s="240"/>
      <c r="EI175" s="240"/>
      <c r="EJ175" s="240"/>
      <c r="EK175" s="240"/>
      <c r="EL175" s="240"/>
      <c r="EM175" s="240"/>
      <c r="EN175" s="240"/>
      <c r="EO175" s="240"/>
      <c r="EP175" s="240"/>
      <c r="EQ175" s="240"/>
      <c r="ER175" s="240"/>
      <c r="ES175" s="240"/>
      <c r="ET175" s="240"/>
      <c r="EU175" s="240"/>
      <c r="EV175" s="240"/>
      <c r="EW175" s="240"/>
      <c r="EX175" s="240"/>
      <c r="EY175" s="240"/>
      <c r="EZ175" s="240"/>
      <c r="FA175" s="240"/>
      <c r="FB175" s="240"/>
      <c r="FC175" s="240"/>
      <c r="FD175" s="240"/>
      <c r="FE175" s="240"/>
      <c r="FF175" s="240"/>
      <c r="FG175" s="240"/>
      <c r="FH175" s="240"/>
      <c r="FI175" s="240"/>
      <c r="FJ175" s="240"/>
      <c r="FK175" s="240"/>
      <c r="FL175" s="240"/>
      <c r="FM175" s="240"/>
      <c r="FN175" s="240"/>
      <c r="FO175" s="240"/>
      <c r="FP175" s="240"/>
      <c r="FQ175" s="240"/>
      <c r="FR175" s="240"/>
      <c r="FS175" s="240"/>
      <c r="FT175" s="240"/>
      <c r="FU175" s="240"/>
      <c r="FV175" s="240"/>
    </row>
    <row r="176" spans="1:178" s="250" customFormat="1">
      <c r="A176" s="234"/>
      <c r="B176" s="234"/>
      <c r="C176" s="234"/>
      <c r="D176" s="234"/>
      <c r="E176" s="234"/>
      <c r="F176" s="234"/>
      <c r="G176" s="235"/>
      <c r="H176" s="236"/>
      <c r="AJ176" s="290"/>
      <c r="AK176" s="240"/>
      <c r="AL176" s="240"/>
      <c r="AM176" s="240"/>
      <c r="AN176" s="240"/>
      <c r="AO176" s="240"/>
      <c r="AP176" s="240"/>
      <c r="AQ176" s="240"/>
      <c r="AR176" s="240"/>
      <c r="AS176" s="240"/>
      <c r="AT176" s="240"/>
      <c r="AU176" s="240"/>
      <c r="AV176" s="240"/>
      <c r="AW176" s="240"/>
      <c r="AX176" s="240"/>
      <c r="AY176" s="240"/>
      <c r="AZ176" s="240"/>
      <c r="BA176" s="240"/>
      <c r="BB176" s="240"/>
      <c r="BC176" s="240">
        <f t="shared" si="55"/>
        <v>2021</v>
      </c>
      <c r="BD176" s="328">
        <f t="shared" si="53"/>
        <v>3.4275713485286533E-2</v>
      </c>
      <c r="BE176" s="328">
        <f t="shared" si="53"/>
        <v>8.026379337962497E-2</v>
      </c>
      <c r="BF176" s="328">
        <f t="shared" si="53"/>
        <v>0.24307803729769797</v>
      </c>
      <c r="BG176" s="328">
        <f t="shared" si="53"/>
        <v>2.7813868442387438E-2</v>
      </c>
      <c r="BH176" s="328">
        <f t="shared" si="53"/>
        <v>4.9319536019572507E-2</v>
      </c>
      <c r="BI176" s="328">
        <f t="shared" si="53"/>
        <v>1.0261033924106617</v>
      </c>
      <c r="BJ176" s="240"/>
      <c r="BK176" s="240"/>
      <c r="BL176" s="325">
        <f t="shared" si="56"/>
        <v>3.5000000000000003E-2</v>
      </c>
      <c r="BM176" s="328">
        <f t="shared" si="54"/>
        <v>1.460854341035231</v>
      </c>
      <c r="BN176" s="240"/>
      <c r="BO176" s="329">
        <v>55.400346898529982</v>
      </c>
      <c r="BP176" s="330">
        <f t="shared" si="47"/>
        <v>0.37805375945036918</v>
      </c>
      <c r="BQ176" s="330">
        <f t="shared" si="48"/>
        <v>0.32637165322593409</v>
      </c>
      <c r="BR176" s="330">
        <f t="shared" si="49"/>
        <v>0.29557458732369674</v>
      </c>
      <c r="BS176" s="330">
        <f t="shared" si="50"/>
        <v>20.944309419843862</v>
      </c>
      <c r="BT176" s="330">
        <f t="shared" si="44"/>
        <v>18.081102806563479</v>
      </c>
      <c r="BU176" s="330">
        <f t="shared" si="44"/>
        <v>16.374934672122642</v>
      </c>
      <c r="BV176" s="330">
        <f t="shared" si="51"/>
        <v>1.0589618080971044</v>
      </c>
      <c r="BW176" s="331">
        <f t="shared" si="52"/>
        <v>1.5663978459987682E-2</v>
      </c>
      <c r="BX176" s="240"/>
      <c r="BY176" s="240"/>
      <c r="BZ176" s="240"/>
      <c r="CA176" s="240"/>
      <c r="CB176" s="240"/>
      <c r="CC176" s="240"/>
      <c r="CD176" s="240"/>
      <c r="CE176" s="240"/>
      <c r="CF176" s="240"/>
      <c r="CG176" s="240"/>
      <c r="CH176" s="240"/>
      <c r="CI176" s="240"/>
      <c r="CJ176" s="240"/>
      <c r="CK176" s="240"/>
      <c r="CL176" s="240"/>
      <c r="CM176" s="240"/>
      <c r="CN176" s="240"/>
      <c r="CO176" s="240"/>
      <c r="CP176" s="240"/>
      <c r="CQ176" s="240"/>
      <c r="CR176" s="240"/>
      <c r="CS176" s="240"/>
      <c r="CT176" s="240"/>
      <c r="CU176" s="240"/>
      <c r="CV176" s="240"/>
      <c r="CW176" s="240"/>
      <c r="CX176" s="240"/>
      <c r="CY176" s="240"/>
      <c r="CZ176" s="240"/>
      <c r="DA176" s="240"/>
      <c r="DB176" s="240"/>
      <c r="DC176" s="240"/>
      <c r="DD176" s="240"/>
      <c r="DE176" s="240"/>
      <c r="DF176" s="240"/>
      <c r="DG176" s="240"/>
      <c r="DH176" s="240"/>
      <c r="DI176" s="240"/>
      <c r="DJ176" s="240"/>
      <c r="DK176" s="240"/>
      <c r="DL176" s="240"/>
      <c r="DM176" s="240"/>
      <c r="DN176" s="240"/>
      <c r="DO176" s="240"/>
      <c r="DP176" s="240"/>
      <c r="DQ176" s="240"/>
      <c r="DR176" s="240"/>
      <c r="DS176" s="240"/>
      <c r="DT176" s="240"/>
      <c r="DU176" s="240"/>
      <c r="DV176" s="240"/>
      <c r="DW176" s="240"/>
      <c r="DX176" s="240"/>
      <c r="DY176" s="240"/>
      <c r="DZ176" s="240"/>
      <c r="EA176" s="240"/>
      <c r="EB176" s="240"/>
      <c r="EC176" s="240"/>
      <c r="ED176" s="240"/>
      <c r="EE176" s="240"/>
      <c r="EF176" s="240"/>
      <c r="EG176" s="240"/>
      <c r="EH176" s="240"/>
      <c r="EI176" s="240"/>
      <c r="EJ176" s="240"/>
      <c r="EK176" s="240"/>
      <c r="EL176" s="240"/>
      <c r="EM176" s="240"/>
      <c r="EN176" s="240"/>
      <c r="EO176" s="240"/>
      <c r="EP176" s="240"/>
      <c r="EQ176" s="240"/>
      <c r="ER176" s="240"/>
      <c r="ES176" s="240"/>
      <c r="ET176" s="240"/>
      <c r="EU176" s="240"/>
      <c r="EV176" s="240"/>
      <c r="EW176" s="240"/>
      <c r="EX176" s="240"/>
      <c r="EY176" s="240"/>
      <c r="EZ176" s="240"/>
      <c r="FA176" s="240"/>
      <c r="FB176" s="240"/>
      <c r="FC176" s="240"/>
      <c r="FD176" s="240"/>
      <c r="FE176" s="240"/>
      <c r="FF176" s="240"/>
      <c r="FG176" s="240"/>
      <c r="FH176" s="240"/>
      <c r="FI176" s="240"/>
      <c r="FJ176" s="240"/>
      <c r="FK176" s="240"/>
      <c r="FL176" s="240"/>
      <c r="FM176" s="240"/>
      <c r="FN176" s="240"/>
      <c r="FO176" s="240"/>
      <c r="FP176" s="240"/>
      <c r="FQ176" s="240"/>
      <c r="FR176" s="240"/>
      <c r="FS176" s="240"/>
      <c r="FT176" s="240"/>
      <c r="FU176" s="240"/>
      <c r="FV176" s="240"/>
    </row>
    <row r="177" spans="1:178" s="250" customFormat="1">
      <c r="A177" s="234"/>
      <c r="B177" s="234"/>
      <c r="C177" s="234"/>
      <c r="D177" s="234"/>
      <c r="E177" s="234"/>
      <c r="F177" s="234"/>
      <c r="G177" s="235"/>
      <c r="H177" s="236"/>
      <c r="AJ177" s="290"/>
      <c r="AK177" s="240"/>
      <c r="AL177" s="240"/>
      <c r="AM177" s="240"/>
      <c r="AN177" s="240"/>
      <c r="AO177" s="240"/>
      <c r="AP177" s="240"/>
      <c r="AQ177" s="240"/>
      <c r="AR177" s="240"/>
      <c r="AS177" s="240"/>
      <c r="AT177" s="240"/>
      <c r="AU177" s="240"/>
      <c r="AV177" s="240"/>
      <c r="AW177" s="240"/>
      <c r="AX177" s="240"/>
      <c r="AY177" s="240"/>
      <c r="AZ177" s="240"/>
      <c r="BA177" s="240"/>
      <c r="BB177" s="240"/>
      <c r="BC177" s="240">
        <f t="shared" si="55"/>
        <v>2022</v>
      </c>
      <c r="BD177" s="328">
        <f t="shared" si="53"/>
        <v>3.5294822815966652E-2</v>
      </c>
      <c r="BE177" s="328">
        <f t="shared" si="53"/>
        <v>8.2925295108999458E-2</v>
      </c>
      <c r="BF177" s="328">
        <f t="shared" si="53"/>
        <v>0.2511383667364136</v>
      </c>
      <c r="BG177" s="328">
        <f t="shared" si="53"/>
        <v>2.8736160497659282E-2</v>
      </c>
      <c r="BH177" s="328">
        <f t="shared" si="53"/>
        <v>5.0954943777927482E-2</v>
      </c>
      <c r="BI177" s="328">
        <f t="shared" si="53"/>
        <v>1.0629346540344975</v>
      </c>
      <c r="BJ177" s="240"/>
      <c r="BK177" s="240"/>
      <c r="BL177" s="325">
        <f t="shared" si="56"/>
        <v>3.5000000000000003E-2</v>
      </c>
      <c r="BM177" s="328">
        <f t="shared" si="54"/>
        <v>1.5119842429714641</v>
      </c>
      <c r="BN177" s="240"/>
      <c r="BO177" s="329">
        <v>55.700980422310032</v>
      </c>
      <c r="BP177" s="330">
        <f t="shared" si="47"/>
        <v>0.36820892644861525</v>
      </c>
      <c r="BQ177" s="330">
        <f t="shared" si="48"/>
        <v>0.32797664974040069</v>
      </c>
      <c r="BR177" s="330">
        <f t="shared" si="49"/>
        <v>0.30381442381098411</v>
      </c>
      <c r="BS177" s="330">
        <f t="shared" si="50"/>
        <v>20.509598203434113</v>
      </c>
      <c r="BT177" s="330">
        <f t="shared" si="50"/>
        <v>18.268620946164894</v>
      </c>
      <c r="BU177" s="330">
        <f t="shared" si="50"/>
        <v>16.922761272711028</v>
      </c>
      <c r="BV177" s="330">
        <f t="shared" si="51"/>
        <v>1.0755493630490869</v>
      </c>
      <c r="BW177" s="331">
        <f t="shared" si="52"/>
        <v>1.566397845998746E-2</v>
      </c>
      <c r="BX177" s="240"/>
      <c r="BY177" s="240"/>
      <c r="BZ177" s="240"/>
      <c r="CA177" s="240"/>
      <c r="CB177" s="240"/>
      <c r="CC177" s="240"/>
      <c r="CD177" s="240"/>
      <c r="CE177" s="240"/>
      <c r="CF177" s="240"/>
      <c r="CG177" s="240"/>
      <c r="CH177" s="240"/>
      <c r="CI177" s="240"/>
      <c r="CJ177" s="240"/>
      <c r="CK177" s="240"/>
      <c r="CL177" s="240"/>
      <c r="CM177" s="240"/>
      <c r="CN177" s="240"/>
      <c r="CO177" s="240"/>
      <c r="CP177" s="240"/>
      <c r="CQ177" s="240"/>
      <c r="CR177" s="240"/>
      <c r="CS177" s="240"/>
      <c r="CT177" s="240"/>
      <c r="CU177" s="240"/>
      <c r="CV177" s="240"/>
      <c r="CW177" s="240"/>
      <c r="CX177" s="240"/>
      <c r="CY177" s="240"/>
      <c r="CZ177" s="240"/>
      <c r="DA177" s="240"/>
      <c r="DB177" s="240"/>
      <c r="DC177" s="240"/>
      <c r="DD177" s="240"/>
      <c r="DE177" s="240"/>
      <c r="DF177" s="240"/>
      <c r="DG177" s="240"/>
      <c r="DH177" s="240"/>
      <c r="DI177" s="240"/>
      <c r="DJ177" s="240"/>
      <c r="DK177" s="240"/>
      <c r="DL177" s="240"/>
      <c r="DM177" s="240"/>
      <c r="DN177" s="240"/>
      <c r="DO177" s="240"/>
      <c r="DP177" s="240"/>
      <c r="DQ177" s="240"/>
      <c r="DR177" s="240"/>
      <c r="DS177" s="240"/>
      <c r="DT177" s="240"/>
      <c r="DU177" s="240"/>
      <c r="DV177" s="240"/>
      <c r="DW177" s="240"/>
      <c r="DX177" s="240"/>
      <c r="DY177" s="240"/>
      <c r="DZ177" s="240"/>
      <c r="EA177" s="240"/>
      <c r="EB177" s="240"/>
      <c r="EC177" s="240"/>
      <c r="ED177" s="240"/>
      <c r="EE177" s="240"/>
      <c r="EF177" s="240"/>
      <c r="EG177" s="240"/>
      <c r="EH177" s="240"/>
      <c r="EI177" s="240"/>
      <c r="EJ177" s="240"/>
      <c r="EK177" s="240"/>
      <c r="EL177" s="240"/>
      <c r="EM177" s="240"/>
      <c r="EN177" s="240"/>
      <c r="EO177" s="240"/>
      <c r="EP177" s="240"/>
      <c r="EQ177" s="240"/>
      <c r="ER177" s="240"/>
      <c r="ES177" s="240"/>
      <c r="ET177" s="240"/>
      <c r="EU177" s="240"/>
      <c r="EV177" s="240"/>
      <c r="EW177" s="240"/>
      <c r="EX177" s="240"/>
      <c r="EY177" s="240"/>
      <c r="EZ177" s="240"/>
      <c r="FA177" s="240"/>
      <c r="FB177" s="240"/>
      <c r="FC177" s="240"/>
      <c r="FD177" s="240"/>
      <c r="FE177" s="240"/>
      <c r="FF177" s="240"/>
      <c r="FG177" s="240"/>
      <c r="FH177" s="240"/>
      <c r="FI177" s="240"/>
      <c r="FJ177" s="240"/>
      <c r="FK177" s="240"/>
      <c r="FL177" s="240"/>
      <c r="FM177" s="240"/>
      <c r="FN177" s="240"/>
      <c r="FO177" s="240"/>
      <c r="FP177" s="240"/>
      <c r="FQ177" s="240"/>
      <c r="FR177" s="240"/>
      <c r="FS177" s="240"/>
      <c r="FT177" s="240"/>
      <c r="FU177" s="240"/>
      <c r="FV177" s="240"/>
    </row>
    <row r="178" spans="1:178" s="250" customFormat="1">
      <c r="A178" s="234"/>
      <c r="B178" s="234"/>
      <c r="C178" s="234"/>
      <c r="D178" s="234"/>
      <c r="E178" s="234"/>
      <c r="F178" s="234"/>
      <c r="G178" s="235"/>
      <c r="H178" s="236"/>
      <c r="AJ178" s="290"/>
      <c r="AK178" s="240"/>
      <c r="AL178" s="240"/>
      <c r="AM178" s="240"/>
      <c r="AN178" s="240"/>
      <c r="AO178" s="240"/>
      <c r="AP178" s="240"/>
      <c r="AQ178" s="240"/>
      <c r="AR178" s="240"/>
      <c r="AS178" s="240"/>
      <c r="AT178" s="240"/>
      <c r="AU178" s="240"/>
      <c r="AV178" s="240"/>
      <c r="AW178" s="240"/>
      <c r="AX178" s="240"/>
      <c r="AY178" s="240"/>
      <c r="AZ178" s="240"/>
      <c r="BA178" s="240"/>
      <c r="BB178" s="240"/>
      <c r="BC178" s="240">
        <f t="shared" si="55"/>
        <v>2023</v>
      </c>
      <c r="BD178" s="328">
        <f t="shared" si="53"/>
        <v>3.634328205077491E-2</v>
      </c>
      <c r="BE178" s="328">
        <f t="shared" si="53"/>
        <v>8.5674778812540153E-2</v>
      </c>
      <c r="BF178" s="328">
        <f t="shared" si="53"/>
        <v>0.25946514864014975</v>
      </c>
      <c r="BG178" s="328">
        <f t="shared" si="53"/>
        <v>2.9688941007958242E-2</v>
      </c>
      <c r="BH178" s="328">
        <f t="shared" si="53"/>
        <v>5.2644413647743353E-2</v>
      </c>
      <c r="BI178" s="328">
        <f t="shared" si="53"/>
        <v>1.101087127316299</v>
      </c>
      <c r="BJ178" s="240"/>
      <c r="BK178" s="240"/>
      <c r="BL178" s="325">
        <f t="shared" si="56"/>
        <v>3.5000000000000003E-2</v>
      </c>
      <c r="BM178" s="328">
        <f t="shared" si="54"/>
        <v>1.5649036914754653</v>
      </c>
      <c r="BN178" s="240"/>
      <c r="BO178" s="329">
        <v>56.001613946089954</v>
      </c>
      <c r="BP178" s="330">
        <f t="shared" si="47"/>
        <v>0.35862046105175788</v>
      </c>
      <c r="BQ178" s="330">
        <f t="shared" si="48"/>
        <v>0.32958953913951583</v>
      </c>
      <c r="BR178" s="330">
        <f t="shared" si="49"/>
        <v>0.31178999980872629</v>
      </c>
      <c r="BS178" s="330">
        <f t="shared" si="50"/>
        <v>20.083324612989333</v>
      </c>
      <c r="BT178" s="330">
        <f t="shared" si="50"/>
        <v>18.457546131560871</v>
      </c>
      <c r="BU178" s="330">
        <f t="shared" si="50"/>
        <v>17.460743201539749</v>
      </c>
      <c r="BV178" s="330">
        <f t="shared" si="51"/>
        <v>1.0923967451045413</v>
      </c>
      <c r="BW178" s="331">
        <f t="shared" si="52"/>
        <v>1.5663978459987682E-2</v>
      </c>
      <c r="BX178" s="240"/>
      <c r="BY178" s="240"/>
      <c r="BZ178" s="240"/>
      <c r="CA178" s="240"/>
      <c r="CB178" s="240"/>
      <c r="CC178" s="240"/>
      <c r="CD178" s="240"/>
      <c r="CE178" s="240"/>
      <c r="CF178" s="240"/>
      <c r="CG178" s="240"/>
      <c r="CH178" s="240"/>
      <c r="CI178" s="240"/>
      <c r="CJ178" s="240"/>
      <c r="CK178" s="240"/>
      <c r="CL178" s="240"/>
      <c r="CM178" s="240"/>
      <c r="CN178" s="240"/>
      <c r="CO178" s="240"/>
      <c r="CP178" s="240"/>
      <c r="CQ178" s="240"/>
      <c r="CR178" s="240"/>
      <c r="CS178" s="240"/>
      <c r="CT178" s="240"/>
      <c r="CU178" s="240"/>
      <c r="CV178" s="240"/>
      <c r="CW178" s="240"/>
      <c r="CX178" s="240"/>
      <c r="CY178" s="240"/>
      <c r="CZ178" s="240"/>
      <c r="DA178" s="240"/>
      <c r="DB178" s="240"/>
      <c r="DC178" s="240"/>
      <c r="DD178" s="240"/>
      <c r="DE178" s="240"/>
      <c r="DF178" s="240"/>
      <c r="DG178" s="240"/>
      <c r="DH178" s="240"/>
      <c r="DI178" s="240"/>
      <c r="DJ178" s="240"/>
      <c r="DK178" s="240"/>
      <c r="DL178" s="240"/>
      <c r="DM178" s="240"/>
      <c r="DN178" s="240"/>
      <c r="DO178" s="240"/>
      <c r="DP178" s="240"/>
      <c r="DQ178" s="240"/>
      <c r="DR178" s="240"/>
      <c r="DS178" s="240"/>
      <c r="DT178" s="240"/>
      <c r="DU178" s="240"/>
      <c r="DV178" s="240"/>
      <c r="DW178" s="240"/>
      <c r="DX178" s="240"/>
      <c r="DY178" s="240"/>
      <c r="DZ178" s="240"/>
      <c r="EA178" s="240"/>
      <c r="EB178" s="240"/>
      <c r="EC178" s="240"/>
      <c r="ED178" s="240"/>
      <c r="EE178" s="240"/>
      <c r="EF178" s="240"/>
      <c r="EG178" s="240"/>
      <c r="EH178" s="240"/>
      <c r="EI178" s="240"/>
      <c r="EJ178" s="240"/>
      <c r="EK178" s="240"/>
      <c r="EL178" s="240"/>
      <c r="EM178" s="240"/>
      <c r="EN178" s="240"/>
      <c r="EO178" s="240"/>
      <c r="EP178" s="240"/>
      <c r="EQ178" s="240"/>
      <c r="ER178" s="240"/>
      <c r="ES178" s="240"/>
      <c r="ET178" s="240"/>
      <c r="EU178" s="240"/>
      <c r="EV178" s="240"/>
      <c r="EW178" s="240"/>
      <c r="EX178" s="240"/>
      <c r="EY178" s="240"/>
      <c r="EZ178" s="240"/>
      <c r="FA178" s="240"/>
      <c r="FB178" s="240"/>
      <c r="FC178" s="240"/>
      <c r="FD178" s="240"/>
      <c r="FE178" s="240"/>
      <c r="FF178" s="240"/>
      <c r="FG178" s="240"/>
      <c r="FH178" s="240"/>
      <c r="FI178" s="240"/>
      <c r="FJ178" s="240"/>
      <c r="FK178" s="240"/>
      <c r="FL178" s="240"/>
      <c r="FM178" s="240"/>
      <c r="FN178" s="240"/>
      <c r="FO178" s="240"/>
      <c r="FP178" s="240"/>
      <c r="FQ178" s="240"/>
      <c r="FR178" s="240"/>
      <c r="FS178" s="240"/>
      <c r="FT178" s="240"/>
      <c r="FU178" s="240"/>
      <c r="FV178" s="240"/>
    </row>
    <row r="179" spans="1:178" s="250" customFormat="1">
      <c r="A179" s="234"/>
      <c r="B179" s="234"/>
      <c r="C179" s="234"/>
      <c r="D179" s="234"/>
      <c r="E179" s="234"/>
      <c r="F179" s="234"/>
      <c r="G179" s="235"/>
      <c r="H179" s="236"/>
      <c r="AJ179" s="290"/>
      <c r="AK179" s="240"/>
      <c r="AL179" s="240"/>
      <c r="AM179" s="240"/>
      <c r="AN179" s="240"/>
      <c r="AO179" s="240"/>
      <c r="AP179" s="240"/>
      <c r="AQ179" s="240"/>
      <c r="AR179" s="240"/>
      <c r="AS179" s="240"/>
      <c r="AT179" s="240"/>
      <c r="AU179" s="240"/>
      <c r="AV179" s="240"/>
      <c r="AW179" s="240"/>
      <c r="AX179" s="240"/>
      <c r="AY179" s="240"/>
      <c r="AZ179" s="240"/>
      <c r="BA179" s="240"/>
      <c r="BB179" s="240"/>
      <c r="BC179" s="240">
        <f t="shared" si="55"/>
        <v>2024</v>
      </c>
      <c r="BD179" s="328">
        <f t="shared" si="53"/>
        <v>3.7421897274070186E-2</v>
      </c>
      <c r="BE179" s="328">
        <f t="shared" si="53"/>
        <v>8.8515142888820161E-2</v>
      </c>
      <c r="BF179" s="328">
        <f t="shared" si="53"/>
        <v>0.26806716077789527</v>
      </c>
      <c r="BG179" s="328">
        <f t="shared" si="53"/>
        <v>3.0673214357368486E-2</v>
      </c>
      <c r="BH179" s="328">
        <f t="shared" si="53"/>
        <v>5.4389726602318375E-2</v>
      </c>
      <c r="BI179" s="328">
        <f t="shared" si="53"/>
        <v>1.140608178776634</v>
      </c>
      <c r="BJ179" s="240"/>
      <c r="BK179" s="240"/>
      <c r="BL179" s="325">
        <f t="shared" si="56"/>
        <v>3.5000000000000003E-2</v>
      </c>
      <c r="BM179" s="328">
        <f t="shared" si="54"/>
        <v>1.6196753206771064</v>
      </c>
      <c r="BN179" s="240"/>
      <c r="BO179" s="329">
        <v>56.302247470110004</v>
      </c>
      <c r="BP179" s="330">
        <f t="shared" si="47"/>
        <v>0.34928168723504072</v>
      </c>
      <c r="BQ179" s="330">
        <f t="shared" si="48"/>
        <v>0.3312103602380852</v>
      </c>
      <c r="BR179" s="330">
        <f t="shared" si="49"/>
        <v>0.31950795252687414</v>
      </c>
      <c r="BS179" s="330">
        <f t="shared" si="50"/>
        <v>19.665343991484825</v>
      </c>
      <c r="BT179" s="330">
        <f t="shared" si="50"/>
        <v>18.647887666788954</v>
      </c>
      <c r="BU179" s="330">
        <f t="shared" si="50"/>
        <v>17.989015811836225</v>
      </c>
      <c r="BV179" s="330">
        <f t="shared" si="51"/>
        <v>1.1095080241896196</v>
      </c>
      <c r="BW179" s="331">
        <f t="shared" si="52"/>
        <v>1.5663978459987682E-2</v>
      </c>
      <c r="BX179" s="240"/>
      <c r="BY179" s="240"/>
      <c r="BZ179" s="240"/>
      <c r="CA179" s="240"/>
      <c r="CB179" s="240"/>
      <c r="CC179" s="240"/>
      <c r="CD179" s="240"/>
      <c r="CE179" s="240"/>
      <c r="CF179" s="240"/>
      <c r="CG179" s="240"/>
      <c r="CH179" s="240"/>
      <c r="CI179" s="240"/>
      <c r="CJ179" s="240"/>
      <c r="CK179" s="240"/>
      <c r="CL179" s="240"/>
      <c r="CM179" s="240"/>
      <c r="CN179" s="240"/>
      <c r="CO179" s="240"/>
      <c r="CP179" s="240"/>
      <c r="CQ179" s="240"/>
      <c r="CR179" s="240"/>
      <c r="CS179" s="240"/>
      <c r="CT179" s="240"/>
      <c r="CU179" s="240"/>
      <c r="CV179" s="240"/>
      <c r="CW179" s="240"/>
      <c r="CX179" s="240"/>
      <c r="CY179" s="240"/>
      <c r="CZ179" s="240"/>
      <c r="DA179" s="240"/>
      <c r="DB179" s="240"/>
      <c r="DC179" s="240"/>
      <c r="DD179" s="240"/>
      <c r="DE179" s="240"/>
      <c r="DF179" s="240"/>
      <c r="DG179" s="240"/>
      <c r="DH179" s="240"/>
      <c r="DI179" s="240"/>
      <c r="DJ179" s="240"/>
      <c r="DK179" s="240"/>
      <c r="DL179" s="240"/>
      <c r="DM179" s="240"/>
      <c r="DN179" s="240"/>
      <c r="DO179" s="240"/>
      <c r="DP179" s="240"/>
      <c r="DQ179" s="240"/>
      <c r="DR179" s="240"/>
      <c r="DS179" s="240"/>
      <c r="DT179" s="240"/>
      <c r="DU179" s="240"/>
      <c r="DV179" s="240"/>
      <c r="DW179" s="240"/>
      <c r="DX179" s="240"/>
      <c r="DY179" s="240"/>
      <c r="DZ179" s="240"/>
      <c r="EA179" s="240"/>
      <c r="EB179" s="240"/>
      <c r="EC179" s="240"/>
      <c r="ED179" s="240"/>
      <c r="EE179" s="240"/>
      <c r="EF179" s="240"/>
      <c r="EG179" s="240"/>
      <c r="EH179" s="240"/>
      <c r="EI179" s="240"/>
      <c r="EJ179" s="240"/>
      <c r="EK179" s="240"/>
      <c r="EL179" s="240"/>
      <c r="EM179" s="240"/>
      <c r="EN179" s="240"/>
      <c r="EO179" s="240"/>
      <c r="EP179" s="240"/>
      <c r="EQ179" s="240"/>
      <c r="ER179" s="240"/>
      <c r="ES179" s="240"/>
      <c r="ET179" s="240"/>
      <c r="EU179" s="240"/>
      <c r="EV179" s="240"/>
      <c r="EW179" s="240"/>
      <c r="EX179" s="240"/>
      <c r="EY179" s="240"/>
      <c r="EZ179" s="240"/>
      <c r="FA179" s="240"/>
      <c r="FB179" s="240"/>
      <c r="FC179" s="240"/>
      <c r="FD179" s="240"/>
      <c r="FE179" s="240"/>
      <c r="FF179" s="240"/>
      <c r="FG179" s="240"/>
      <c r="FH179" s="240"/>
      <c r="FI179" s="240"/>
      <c r="FJ179" s="240"/>
      <c r="FK179" s="240"/>
      <c r="FL179" s="240"/>
      <c r="FM179" s="240"/>
      <c r="FN179" s="240"/>
      <c r="FO179" s="240"/>
      <c r="FP179" s="240"/>
      <c r="FQ179" s="240"/>
      <c r="FR179" s="240"/>
      <c r="FS179" s="240"/>
      <c r="FT179" s="240"/>
      <c r="FU179" s="240"/>
      <c r="FV179" s="240"/>
    </row>
    <row r="180" spans="1:178" s="250" customFormat="1">
      <c r="A180" s="234"/>
      <c r="B180" s="234"/>
      <c r="C180" s="234"/>
      <c r="D180" s="234"/>
      <c r="E180" s="234"/>
      <c r="F180" s="234"/>
      <c r="G180" s="235"/>
      <c r="H180" s="236"/>
      <c r="AJ180" s="290"/>
      <c r="AK180" s="240"/>
      <c r="AL180" s="240"/>
      <c r="AM180" s="240"/>
      <c r="AN180" s="240"/>
      <c r="AO180" s="240"/>
      <c r="AP180" s="240"/>
      <c r="AQ180" s="240"/>
      <c r="AR180" s="240"/>
      <c r="AS180" s="240"/>
      <c r="AT180" s="240"/>
      <c r="AU180" s="240"/>
      <c r="AV180" s="240"/>
      <c r="AW180" s="240"/>
      <c r="AX180" s="240"/>
      <c r="AY180" s="240"/>
      <c r="AZ180" s="240"/>
      <c r="BA180" s="240"/>
      <c r="BB180" s="240"/>
      <c r="BC180" s="240">
        <f t="shared" si="55"/>
        <v>2025</v>
      </c>
      <c r="BD180" s="328">
        <f t="shared" si="53"/>
        <v>3.8531495042483932E-2</v>
      </c>
      <c r="BE180" s="328">
        <f t="shared" si="53"/>
        <v>9.1449380846394396E-2</v>
      </c>
      <c r="BF180" s="328">
        <f t="shared" si="53"/>
        <v>0.27695346895819878</v>
      </c>
      <c r="BG180" s="328">
        <f t="shared" si="53"/>
        <v>3.1690017888502696E-2</v>
      </c>
      <c r="BH180" s="328">
        <f t="shared" si="53"/>
        <v>5.6192722056995131E-2</v>
      </c>
      <c r="BI180" s="328">
        <f t="shared" si="53"/>
        <v>1.1815468721082301</v>
      </c>
      <c r="BJ180" s="240"/>
      <c r="BK180" s="240"/>
      <c r="BL180" s="325">
        <f t="shared" si="56"/>
        <v>3.5000000000000003E-2</v>
      </c>
      <c r="BM180" s="328">
        <f t="shared" si="54"/>
        <v>1.6763639569008051</v>
      </c>
      <c r="BN180" s="240"/>
      <c r="BO180" s="329">
        <v>56.602880993780055</v>
      </c>
      <c r="BP180" s="330">
        <f t="shared" si="47"/>
        <v>0.34018610282292155</v>
      </c>
      <c r="BQ180" s="330">
        <f t="shared" si="48"/>
        <v>0.33283915204179426</v>
      </c>
      <c r="BR180" s="330">
        <f t="shared" si="49"/>
        <v>0.32697474513528418</v>
      </c>
      <c r="BS180" s="330">
        <f t="shared" si="50"/>
        <v>19.255513493823653</v>
      </c>
      <c r="BT180" s="330">
        <f t="shared" si="50"/>
        <v>18.839654913092346</v>
      </c>
      <c r="BU180" s="330">
        <f t="shared" si="50"/>
        <v>18.507712586864056</v>
      </c>
      <c r="BV180" s="330">
        <f t="shared" si="51"/>
        <v>1.1268873339817091</v>
      </c>
      <c r="BW180" s="331">
        <f t="shared" si="52"/>
        <v>1.5663978459987682E-2</v>
      </c>
      <c r="BX180" s="240"/>
      <c r="BY180" s="240"/>
      <c r="BZ180" s="240"/>
      <c r="CA180" s="240"/>
      <c r="CB180" s="240"/>
      <c r="CC180" s="240"/>
      <c r="CD180" s="240"/>
      <c r="CE180" s="240"/>
      <c r="CF180" s="240"/>
      <c r="CG180" s="240"/>
      <c r="CH180" s="240"/>
      <c r="CI180" s="240"/>
      <c r="CJ180" s="240"/>
      <c r="CK180" s="240"/>
      <c r="CL180" s="240"/>
      <c r="CM180" s="240"/>
      <c r="CN180" s="240"/>
      <c r="CO180" s="240"/>
      <c r="CP180" s="240"/>
      <c r="CQ180" s="240"/>
      <c r="CR180" s="240"/>
      <c r="CS180" s="240"/>
      <c r="CT180" s="240"/>
      <c r="CU180" s="240"/>
      <c r="CV180" s="240"/>
      <c r="CW180" s="240"/>
      <c r="CX180" s="240"/>
      <c r="CY180" s="240"/>
      <c r="CZ180" s="240"/>
      <c r="DA180" s="240"/>
      <c r="DB180" s="240"/>
      <c r="DC180" s="240"/>
      <c r="DD180" s="240"/>
      <c r="DE180" s="240"/>
      <c r="DF180" s="240"/>
      <c r="DG180" s="240"/>
      <c r="DH180" s="240"/>
      <c r="DI180" s="240"/>
      <c r="DJ180" s="240"/>
      <c r="DK180" s="240"/>
      <c r="DL180" s="240"/>
      <c r="DM180" s="240"/>
      <c r="DN180" s="240"/>
      <c r="DO180" s="240"/>
      <c r="DP180" s="240"/>
      <c r="DQ180" s="240"/>
      <c r="DR180" s="240"/>
      <c r="DS180" s="240"/>
      <c r="DT180" s="240"/>
      <c r="DU180" s="240"/>
      <c r="DV180" s="240"/>
      <c r="DW180" s="240"/>
      <c r="DX180" s="240"/>
      <c r="DY180" s="240"/>
      <c r="DZ180" s="240"/>
      <c r="EA180" s="240"/>
      <c r="EB180" s="240"/>
      <c r="EC180" s="240"/>
      <c r="ED180" s="240"/>
      <c r="EE180" s="240"/>
      <c r="EF180" s="240"/>
      <c r="EG180" s="240"/>
      <c r="EH180" s="240"/>
      <c r="EI180" s="240"/>
      <c r="EJ180" s="240"/>
      <c r="EK180" s="240"/>
      <c r="EL180" s="240"/>
      <c r="EM180" s="240"/>
      <c r="EN180" s="240"/>
      <c r="EO180" s="240"/>
      <c r="EP180" s="240"/>
      <c r="EQ180" s="240"/>
      <c r="ER180" s="240"/>
      <c r="ES180" s="240"/>
      <c r="ET180" s="240"/>
      <c r="EU180" s="240"/>
      <c r="EV180" s="240"/>
      <c r="EW180" s="240"/>
      <c r="EX180" s="240"/>
      <c r="EY180" s="240"/>
      <c r="EZ180" s="240"/>
      <c r="FA180" s="240"/>
      <c r="FB180" s="240"/>
      <c r="FC180" s="240"/>
      <c r="FD180" s="240"/>
      <c r="FE180" s="240"/>
      <c r="FF180" s="240"/>
      <c r="FG180" s="240"/>
      <c r="FH180" s="240"/>
      <c r="FI180" s="240"/>
      <c r="FJ180" s="240"/>
      <c r="FK180" s="240"/>
      <c r="FL180" s="240"/>
      <c r="FM180" s="240"/>
      <c r="FN180" s="240"/>
      <c r="FO180" s="240"/>
      <c r="FP180" s="240"/>
      <c r="FQ180" s="240"/>
      <c r="FR180" s="240"/>
      <c r="FS180" s="240"/>
      <c r="FT180" s="240"/>
      <c r="FU180" s="240"/>
      <c r="FV180" s="240"/>
    </row>
    <row r="181" spans="1:178" s="250" customFormat="1">
      <c r="A181" s="234"/>
      <c r="B181" s="234"/>
      <c r="C181" s="234"/>
      <c r="D181" s="234"/>
      <c r="E181" s="234"/>
      <c r="F181" s="234"/>
      <c r="G181" s="235"/>
      <c r="H181" s="236"/>
      <c r="AJ181" s="290"/>
      <c r="AK181" s="240"/>
      <c r="AL181" s="240"/>
      <c r="AM181" s="240"/>
      <c r="AN181" s="240"/>
      <c r="AO181" s="240"/>
      <c r="AP181" s="240"/>
      <c r="AQ181" s="240"/>
      <c r="AR181" s="240"/>
      <c r="AS181" s="240"/>
      <c r="AT181" s="240"/>
      <c r="AU181" s="240"/>
      <c r="AV181" s="240"/>
      <c r="AW181" s="240"/>
      <c r="AX181" s="240"/>
      <c r="AY181" s="240"/>
      <c r="AZ181" s="240"/>
      <c r="BA181" s="240"/>
      <c r="BB181" s="240"/>
      <c r="BC181" s="240">
        <f t="shared" si="55"/>
        <v>2026</v>
      </c>
      <c r="BD181" s="328">
        <f t="shared" si="53"/>
        <v>3.9672922830525904E-2</v>
      </c>
      <c r="BE181" s="328">
        <f t="shared" si="53"/>
        <v>9.4480584410960036E-2</v>
      </c>
      <c r="BF181" s="328">
        <f t="shared" si="53"/>
        <v>0.28613343643917061</v>
      </c>
      <c r="BG181" s="328">
        <f t="shared" si="53"/>
        <v>3.2740422979228537E-2</v>
      </c>
      <c r="BH181" s="328">
        <f t="shared" si="53"/>
        <v>5.8055299778411444E-2</v>
      </c>
      <c r="BI181" s="328">
        <f t="shared" si="53"/>
        <v>1.2239540289540365</v>
      </c>
      <c r="BJ181" s="240"/>
      <c r="BK181" s="240"/>
      <c r="BL181" s="325">
        <f t="shared" si="56"/>
        <v>3.5000000000000003E-2</v>
      </c>
      <c r="BM181" s="328">
        <f t="shared" si="54"/>
        <v>1.7350366953923331</v>
      </c>
      <c r="BN181" s="240"/>
      <c r="BO181" s="329">
        <v>56.890013329869994</v>
      </c>
      <c r="BP181" s="330">
        <f t="shared" si="47"/>
        <v>0.33132737496189413</v>
      </c>
      <c r="BQ181" s="330">
        <f t="shared" si="48"/>
        <v>0.33447595374814615</v>
      </c>
      <c r="BR181" s="330">
        <f t="shared" si="49"/>
        <v>0.33419667128995978</v>
      </c>
      <c r="BS181" s="330">
        <f t="shared" si="50"/>
        <v>18.84921877813299</v>
      </c>
      <c r="BT181" s="330">
        <f t="shared" si="50"/>
        <v>19.028341467253014</v>
      </c>
      <c r="BU181" s="330">
        <f t="shared" si="50"/>
        <v>19.012453084483994</v>
      </c>
      <c r="BV181" s="330">
        <f t="shared" si="51"/>
        <v>1.1445388729080315</v>
      </c>
      <c r="BW181" s="331">
        <f t="shared" si="52"/>
        <v>1.5663978459987682E-2</v>
      </c>
      <c r="BX181" s="240"/>
      <c r="BY181" s="240"/>
      <c r="BZ181" s="240"/>
      <c r="CA181" s="240"/>
      <c r="CB181" s="240"/>
      <c r="CC181" s="240"/>
      <c r="CD181" s="240"/>
      <c r="CE181" s="240"/>
      <c r="CF181" s="240"/>
      <c r="CG181" s="240"/>
      <c r="CH181" s="240"/>
      <c r="CI181" s="240"/>
      <c r="CJ181" s="240"/>
      <c r="CK181" s="240"/>
      <c r="CL181" s="240"/>
      <c r="CM181" s="240"/>
      <c r="CN181" s="240"/>
      <c r="CO181" s="240"/>
      <c r="CP181" s="240"/>
      <c r="CQ181" s="240"/>
      <c r="CR181" s="240"/>
      <c r="CS181" s="240"/>
      <c r="CT181" s="240"/>
      <c r="CU181" s="240"/>
      <c r="CV181" s="240"/>
      <c r="CW181" s="240"/>
      <c r="CX181" s="240"/>
      <c r="CY181" s="240"/>
      <c r="CZ181" s="240"/>
      <c r="DA181" s="240"/>
      <c r="DB181" s="240"/>
      <c r="DC181" s="240"/>
      <c r="DD181" s="240"/>
      <c r="DE181" s="240"/>
      <c r="DF181" s="240"/>
      <c r="DG181" s="240"/>
      <c r="DH181" s="240"/>
      <c r="DI181" s="240"/>
      <c r="DJ181" s="240"/>
      <c r="DK181" s="240"/>
      <c r="DL181" s="240"/>
      <c r="DM181" s="240"/>
      <c r="DN181" s="240"/>
      <c r="DO181" s="240"/>
      <c r="DP181" s="240"/>
      <c r="DQ181" s="240"/>
      <c r="DR181" s="240"/>
      <c r="DS181" s="240"/>
      <c r="DT181" s="240"/>
      <c r="DU181" s="240"/>
      <c r="DV181" s="240"/>
      <c r="DW181" s="240"/>
      <c r="DX181" s="240"/>
      <c r="DY181" s="240"/>
      <c r="DZ181" s="240"/>
      <c r="EA181" s="240"/>
      <c r="EB181" s="240"/>
      <c r="EC181" s="240"/>
      <c r="ED181" s="240"/>
      <c r="EE181" s="240"/>
      <c r="EF181" s="240"/>
      <c r="EG181" s="240"/>
      <c r="EH181" s="240"/>
      <c r="EI181" s="240"/>
      <c r="EJ181" s="240"/>
      <c r="EK181" s="240"/>
      <c r="EL181" s="240"/>
      <c r="EM181" s="240"/>
      <c r="EN181" s="240"/>
      <c r="EO181" s="240"/>
      <c r="EP181" s="240"/>
      <c r="EQ181" s="240"/>
      <c r="ER181" s="240"/>
      <c r="ES181" s="240"/>
      <c r="ET181" s="240"/>
      <c r="EU181" s="240"/>
      <c r="EV181" s="240"/>
      <c r="EW181" s="240"/>
      <c r="EX181" s="240"/>
      <c r="EY181" s="240"/>
      <c r="EZ181" s="240"/>
      <c r="FA181" s="240"/>
      <c r="FB181" s="240"/>
      <c r="FC181" s="240"/>
      <c r="FD181" s="240"/>
      <c r="FE181" s="240"/>
      <c r="FF181" s="240"/>
      <c r="FG181" s="240"/>
      <c r="FH181" s="240"/>
      <c r="FI181" s="240"/>
      <c r="FJ181" s="240"/>
      <c r="FK181" s="240"/>
      <c r="FL181" s="240"/>
      <c r="FM181" s="240"/>
      <c r="FN181" s="240"/>
      <c r="FO181" s="240"/>
      <c r="FP181" s="240"/>
      <c r="FQ181" s="240"/>
      <c r="FR181" s="240"/>
      <c r="FS181" s="240"/>
      <c r="FT181" s="240"/>
      <c r="FU181" s="240"/>
      <c r="FV181" s="240"/>
    </row>
    <row r="182" spans="1:178" s="250" customFormat="1">
      <c r="A182" s="234"/>
      <c r="B182" s="234"/>
      <c r="C182" s="234"/>
      <c r="D182" s="234"/>
      <c r="E182" s="234"/>
      <c r="F182" s="234"/>
      <c r="G182" s="235"/>
      <c r="H182" s="236"/>
      <c r="AJ182" s="290"/>
      <c r="AK182" s="240"/>
      <c r="AL182" s="240"/>
      <c r="AM182" s="240"/>
      <c r="AN182" s="240"/>
      <c r="AO182" s="240"/>
      <c r="AP182" s="240"/>
      <c r="AQ182" s="240"/>
      <c r="AR182" s="240"/>
      <c r="AS182" s="240"/>
      <c r="AT182" s="240"/>
      <c r="AU182" s="240"/>
      <c r="AV182" s="240"/>
      <c r="AW182" s="240"/>
      <c r="AX182" s="240"/>
      <c r="AY182" s="240"/>
      <c r="AZ182" s="240"/>
      <c r="BA182" s="240"/>
      <c r="BB182" s="240"/>
      <c r="BC182" s="240">
        <f t="shared" si="55"/>
        <v>2027</v>
      </c>
      <c r="BD182" s="328">
        <f t="shared" si="53"/>
        <v>4.084704948230377E-2</v>
      </c>
      <c r="BE182" s="328">
        <f t="shared" si="53"/>
        <v>9.7611946733508453E-2</v>
      </c>
      <c r="BF182" s="328">
        <f t="shared" si="53"/>
        <v>0.29561673364433677</v>
      </c>
      <c r="BG182" s="328">
        <f t="shared" si="53"/>
        <v>3.382553615439176E-2</v>
      </c>
      <c r="BH182" s="328">
        <f t="shared" si="53"/>
        <v>5.997942185580709E-2</v>
      </c>
      <c r="BI182" s="328">
        <f t="shared" si="53"/>
        <v>1.2678822918607169</v>
      </c>
      <c r="BJ182" s="240"/>
      <c r="BK182" s="240"/>
      <c r="BL182" s="325">
        <f t="shared" si="56"/>
        <v>3.5000000000000003E-2</v>
      </c>
      <c r="BM182" s="328">
        <f t="shared" si="54"/>
        <v>1.7957629797310646</v>
      </c>
      <c r="BN182" s="240"/>
      <c r="BO182" s="329">
        <v>57.177145665879955</v>
      </c>
      <c r="BP182" s="330">
        <f t="shared" si="47"/>
        <v>0.32269933571120241</v>
      </c>
      <c r="BQ182" s="330">
        <f t="shared" si="48"/>
        <v>0.33612080474740569</v>
      </c>
      <c r="BR182" s="330">
        <f t="shared" si="49"/>
        <v>0.34117985954139191</v>
      </c>
      <c r="BS182" s="330">
        <f t="shared" si="50"/>
        <v>18.451026924242118</v>
      </c>
      <c r="BT182" s="330">
        <f t="shared" si="50"/>
        <v>19.218428214375209</v>
      </c>
      <c r="BU182" s="330">
        <f t="shared" si="50"/>
        <v>19.507690527262628</v>
      </c>
      <c r="BV182" s="330">
        <f t="shared" si="51"/>
        <v>1.1624669051598813</v>
      </c>
      <c r="BW182" s="331">
        <f t="shared" si="52"/>
        <v>1.566397845998746E-2</v>
      </c>
      <c r="BX182" s="240"/>
      <c r="BY182" s="240"/>
      <c r="BZ182" s="240"/>
      <c r="CA182" s="240"/>
      <c r="CB182" s="240"/>
      <c r="CC182" s="240"/>
      <c r="CD182" s="240"/>
      <c r="CE182" s="240"/>
      <c r="CF182" s="240"/>
      <c r="CG182" s="240"/>
      <c r="CH182" s="240"/>
      <c r="CI182" s="240"/>
      <c r="CJ182" s="240"/>
      <c r="CK182" s="240"/>
      <c r="CL182" s="240"/>
      <c r="CM182" s="240"/>
      <c r="CN182" s="240"/>
      <c r="CO182" s="240"/>
      <c r="CP182" s="240"/>
      <c r="CQ182" s="240"/>
      <c r="CR182" s="240"/>
      <c r="CS182" s="240"/>
      <c r="CT182" s="240"/>
      <c r="CU182" s="240"/>
      <c r="CV182" s="240"/>
      <c r="CW182" s="240"/>
      <c r="CX182" s="240"/>
      <c r="CY182" s="240"/>
      <c r="CZ182" s="240"/>
      <c r="DA182" s="240"/>
      <c r="DB182" s="240"/>
      <c r="DC182" s="240"/>
      <c r="DD182" s="240"/>
      <c r="DE182" s="240"/>
      <c r="DF182" s="240"/>
      <c r="DG182" s="240"/>
      <c r="DH182" s="240"/>
      <c r="DI182" s="240"/>
      <c r="DJ182" s="240"/>
      <c r="DK182" s="240"/>
      <c r="DL182" s="240"/>
      <c r="DM182" s="240"/>
      <c r="DN182" s="240"/>
      <c r="DO182" s="240"/>
      <c r="DP182" s="240"/>
      <c r="DQ182" s="240"/>
      <c r="DR182" s="240"/>
      <c r="DS182" s="240"/>
      <c r="DT182" s="240"/>
      <c r="DU182" s="240"/>
      <c r="DV182" s="240"/>
      <c r="DW182" s="240"/>
      <c r="DX182" s="240"/>
      <c r="DY182" s="240"/>
      <c r="DZ182" s="240"/>
      <c r="EA182" s="240"/>
      <c r="EB182" s="240"/>
      <c r="EC182" s="240"/>
      <c r="ED182" s="240"/>
      <c r="EE182" s="240"/>
      <c r="EF182" s="240"/>
      <c r="EG182" s="240"/>
      <c r="EH182" s="240"/>
      <c r="EI182" s="240"/>
      <c r="EJ182" s="240"/>
      <c r="EK182" s="240"/>
      <c r="EL182" s="240"/>
      <c r="EM182" s="240"/>
      <c r="EN182" s="240"/>
      <c r="EO182" s="240"/>
      <c r="EP182" s="240"/>
      <c r="EQ182" s="240"/>
      <c r="ER182" s="240"/>
      <c r="ES182" s="240"/>
      <c r="ET182" s="240"/>
      <c r="EU182" s="240"/>
      <c r="EV182" s="240"/>
      <c r="EW182" s="240"/>
      <c r="EX182" s="240"/>
      <c r="EY182" s="240"/>
      <c r="EZ182" s="240"/>
      <c r="FA182" s="240"/>
      <c r="FB182" s="240"/>
      <c r="FC182" s="240"/>
      <c r="FD182" s="240"/>
      <c r="FE182" s="240"/>
      <c r="FF182" s="240"/>
      <c r="FG182" s="240"/>
      <c r="FH182" s="240"/>
      <c r="FI182" s="240"/>
      <c r="FJ182" s="240"/>
      <c r="FK182" s="240"/>
      <c r="FL182" s="240"/>
      <c r="FM182" s="240"/>
      <c r="FN182" s="240"/>
      <c r="FO182" s="240"/>
      <c r="FP182" s="240"/>
      <c r="FQ182" s="240"/>
      <c r="FR182" s="240"/>
      <c r="FS182" s="240"/>
      <c r="FT182" s="240"/>
      <c r="FU182" s="240"/>
      <c r="FV182" s="240"/>
    </row>
    <row r="183" spans="1:178" s="250" customFormat="1">
      <c r="A183" s="234"/>
      <c r="B183" s="234"/>
      <c r="C183" s="234"/>
      <c r="D183" s="234"/>
      <c r="E183" s="234"/>
      <c r="F183" s="234"/>
      <c r="G183" s="235"/>
      <c r="H183" s="236"/>
      <c r="AJ183" s="290"/>
      <c r="AK183" s="240"/>
      <c r="AL183" s="240"/>
      <c r="AM183" s="240"/>
      <c r="AN183" s="240"/>
      <c r="AO183" s="240"/>
      <c r="AP183" s="240"/>
      <c r="AQ183" s="240"/>
      <c r="AR183" s="240"/>
      <c r="AS183" s="240"/>
      <c r="AT183" s="240"/>
      <c r="AU183" s="240"/>
      <c r="AV183" s="240"/>
      <c r="AW183" s="240"/>
      <c r="AX183" s="240"/>
      <c r="AY183" s="240"/>
      <c r="AZ183" s="240"/>
      <c r="BA183" s="240"/>
      <c r="BB183" s="240"/>
      <c r="BC183" s="240">
        <f t="shared" si="55"/>
        <v>2028</v>
      </c>
      <c r="BD183" s="328">
        <f t="shared" si="53"/>
        <v>4.2054765669238693E-2</v>
      </c>
      <c r="BE183" s="328">
        <f t="shared" si="53"/>
        <v>0.10084676570273178</v>
      </c>
      <c r="BF183" s="328">
        <f t="shared" si="53"/>
        <v>0.30541334819422639</v>
      </c>
      <c r="BG183" s="328">
        <f t="shared" si="53"/>
        <v>3.4946500233666848E-2</v>
      </c>
      <c r="BH183" s="328">
        <f t="shared" si="53"/>
        <v>6.1967114736391847E-2</v>
      </c>
      <c r="BI183" s="328">
        <f t="shared" si="53"/>
        <v>1.3133861894853962</v>
      </c>
      <c r="BJ183" s="240"/>
      <c r="BK183" s="240"/>
      <c r="BL183" s="325">
        <f t="shared" si="56"/>
        <v>3.5000000000000003E-2</v>
      </c>
      <c r="BM183" s="328">
        <f t="shared" si="54"/>
        <v>1.8586146840216518</v>
      </c>
      <c r="BN183" s="240"/>
      <c r="BO183" s="329">
        <v>57.464278001930118</v>
      </c>
      <c r="BP183" s="330">
        <f t="shared" si="47"/>
        <v>0.31429597774837598</v>
      </c>
      <c r="BQ183" s="330">
        <f t="shared" si="48"/>
        <v>0.33777374462354698</v>
      </c>
      <c r="BR183" s="330">
        <f t="shared" si="49"/>
        <v>0.3479302776280771</v>
      </c>
      <c r="BS183" s="330">
        <f t="shared" si="50"/>
        <v>18.06079144022112</v>
      </c>
      <c r="BT183" s="330">
        <f t="shared" si="50"/>
        <v>19.409924362800453</v>
      </c>
      <c r="BU183" s="330">
        <f t="shared" si="50"/>
        <v>19.993562198908549</v>
      </c>
      <c r="BV183" s="330">
        <f t="shared" si="51"/>
        <v>1.1806757617227543</v>
      </c>
      <c r="BW183" s="331">
        <f t="shared" si="52"/>
        <v>1.5663978459987904E-2</v>
      </c>
      <c r="BX183" s="240"/>
      <c r="BY183" s="240"/>
      <c r="BZ183" s="240"/>
      <c r="CA183" s="240"/>
      <c r="CB183" s="240"/>
      <c r="CC183" s="240"/>
      <c r="CD183" s="240"/>
      <c r="CE183" s="240"/>
      <c r="CF183" s="240"/>
      <c r="CG183" s="240"/>
      <c r="CH183" s="240"/>
      <c r="CI183" s="240"/>
      <c r="CJ183" s="240"/>
      <c r="CK183" s="240"/>
      <c r="CL183" s="240"/>
      <c r="CM183" s="240"/>
      <c r="CN183" s="240"/>
      <c r="CO183" s="240"/>
      <c r="CP183" s="240"/>
      <c r="CQ183" s="240"/>
      <c r="CR183" s="240"/>
      <c r="CS183" s="240"/>
      <c r="CT183" s="240"/>
      <c r="CU183" s="240"/>
      <c r="CV183" s="240"/>
      <c r="CW183" s="240"/>
      <c r="CX183" s="240"/>
      <c r="CY183" s="240"/>
      <c r="CZ183" s="240"/>
      <c r="DA183" s="240"/>
      <c r="DB183" s="240"/>
      <c r="DC183" s="240"/>
      <c r="DD183" s="240"/>
      <c r="DE183" s="240"/>
      <c r="DF183" s="240"/>
      <c r="DG183" s="240"/>
      <c r="DH183" s="240"/>
      <c r="DI183" s="240"/>
      <c r="DJ183" s="240"/>
      <c r="DK183" s="240"/>
      <c r="DL183" s="240"/>
      <c r="DM183" s="240"/>
      <c r="DN183" s="240"/>
      <c r="DO183" s="240"/>
      <c r="DP183" s="240"/>
      <c r="DQ183" s="240"/>
      <c r="DR183" s="240"/>
      <c r="DS183" s="240"/>
      <c r="DT183" s="240"/>
      <c r="DU183" s="240"/>
      <c r="DV183" s="240"/>
      <c r="DW183" s="240"/>
      <c r="DX183" s="240"/>
      <c r="DY183" s="240"/>
      <c r="DZ183" s="240"/>
      <c r="EA183" s="240"/>
      <c r="EB183" s="240"/>
      <c r="EC183" s="240"/>
      <c r="ED183" s="240"/>
      <c r="EE183" s="240"/>
      <c r="EF183" s="240"/>
      <c r="EG183" s="240"/>
      <c r="EH183" s="240"/>
      <c r="EI183" s="240"/>
      <c r="EJ183" s="240"/>
      <c r="EK183" s="240"/>
      <c r="EL183" s="240"/>
      <c r="EM183" s="240"/>
      <c r="EN183" s="240"/>
      <c r="EO183" s="240"/>
      <c r="EP183" s="240"/>
      <c r="EQ183" s="240"/>
      <c r="ER183" s="240"/>
      <c r="ES183" s="240"/>
      <c r="ET183" s="240"/>
      <c r="EU183" s="240"/>
      <c r="EV183" s="240"/>
      <c r="EW183" s="240"/>
      <c r="EX183" s="240"/>
      <c r="EY183" s="240"/>
      <c r="EZ183" s="240"/>
      <c r="FA183" s="240"/>
      <c r="FB183" s="240"/>
      <c r="FC183" s="240"/>
      <c r="FD183" s="240"/>
      <c r="FE183" s="240"/>
      <c r="FF183" s="240"/>
      <c r="FG183" s="240"/>
      <c r="FH183" s="240"/>
      <c r="FI183" s="240"/>
      <c r="FJ183" s="240"/>
      <c r="FK183" s="240"/>
      <c r="FL183" s="240"/>
      <c r="FM183" s="240"/>
      <c r="FN183" s="240"/>
      <c r="FO183" s="240"/>
      <c r="FP183" s="240"/>
      <c r="FQ183" s="240"/>
      <c r="FR183" s="240"/>
      <c r="FS183" s="240"/>
      <c r="FT183" s="240"/>
      <c r="FU183" s="240"/>
      <c r="FV183" s="240"/>
    </row>
    <row r="184" spans="1:178" s="250" customFormat="1">
      <c r="A184" s="234"/>
      <c r="B184" s="234"/>
      <c r="C184" s="234"/>
      <c r="D184" s="234"/>
      <c r="E184" s="234"/>
      <c r="F184" s="234"/>
      <c r="G184" s="235"/>
      <c r="H184" s="236"/>
      <c r="AJ184" s="290"/>
      <c r="AK184" s="240"/>
      <c r="AL184" s="240"/>
      <c r="AM184" s="240"/>
      <c r="AN184" s="240"/>
      <c r="AO184" s="240"/>
      <c r="AP184" s="240"/>
      <c r="AQ184" s="240"/>
      <c r="AR184" s="240"/>
      <c r="AS184" s="240"/>
      <c r="AT184" s="240"/>
      <c r="AU184" s="240"/>
      <c r="AV184" s="240"/>
      <c r="AW184" s="240"/>
      <c r="AX184" s="240"/>
      <c r="AY184" s="240"/>
      <c r="AZ184" s="240"/>
      <c r="BA184" s="240"/>
      <c r="BB184" s="240"/>
      <c r="BC184" s="240">
        <f t="shared" si="55"/>
        <v>2029</v>
      </c>
      <c r="BD184" s="328">
        <f t="shared" si="53"/>
        <v>4.3296984353643236E-2</v>
      </c>
      <c r="BE184" s="328">
        <f t="shared" si="53"/>
        <v>0.10418844736505224</v>
      </c>
      <c r="BF184" s="328">
        <f t="shared" si="53"/>
        <v>0.31553359526389413</v>
      </c>
      <c r="BG184" s="328">
        <f t="shared" si="53"/>
        <v>3.6104495516702084E-2</v>
      </c>
      <c r="BH184" s="328">
        <f t="shared" si="53"/>
        <v>6.40204713268442E-2</v>
      </c>
      <c r="BI184" s="328">
        <f t="shared" si="53"/>
        <v>1.3605222041362734</v>
      </c>
      <c r="BJ184" s="240"/>
      <c r="BK184" s="240"/>
      <c r="BL184" s="325">
        <f t="shared" si="56"/>
        <v>3.5000000000000003E-2</v>
      </c>
      <c r="BM184" s="328">
        <f t="shared" si="54"/>
        <v>1.9236661979624095</v>
      </c>
      <c r="BN184" s="240"/>
      <c r="BO184" s="329">
        <v>57.751410337799967</v>
      </c>
      <c r="BP184" s="330">
        <f t="shared" si="47"/>
        <v>0.30611145018659691</v>
      </c>
      <c r="BQ184" s="330">
        <f t="shared" si="48"/>
        <v>0.33943481315520602</v>
      </c>
      <c r="BR184" s="330">
        <f t="shared" si="49"/>
        <v>0.35445373665819702</v>
      </c>
      <c r="BS184" s="330">
        <f t="shared" si="50"/>
        <v>17.678367968825171</v>
      </c>
      <c r="BT184" s="330">
        <f t="shared" si="50"/>
        <v>19.602839177460766</v>
      </c>
      <c r="BU184" s="330">
        <f t="shared" si="50"/>
        <v>20.470203191514027</v>
      </c>
      <c r="BV184" s="330">
        <f t="shared" si="51"/>
        <v>1.1991698414226091</v>
      </c>
      <c r="BW184" s="331">
        <f t="shared" si="52"/>
        <v>1.5663978459987682E-2</v>
      </c>
      <c r="BX184" s="240"/>
      <c r="BY184" s="240"/>
      <c r="BZ184" s="240"/>
      <c r="CA184" s="240"/>
      <c r="CB184" s="240"/>
      <c r="CC184" s="240"/>
      <c r="CD184" s="240"/>
      <c r="CE184" s="240"/>
      <c r="CF184" s="240"/>
      <c r="CG184" s="240"/>
      <c r="CH184" s="240"/>
      <c r="CI184" s="240"/>
      <c r="CJ184" s="240"/>
      <c r="CK184" s="240"/>
      <c r="CL184" s="240"/>
      <c r="CM184" s="240"/>
      <c r="CN184" s="240"/>
      <c r="CO184" s="240"/>
      <c r="CP184" s="240"/>
      <c r="CQ184" s="240"/>
      <c r="CR184" s="240"/>
      <c r="CS184" s="240"/>
      <c r="CT184" s="240"/>
      <c r="CU184" s="240"/>
      <c r="CV184" s="240"/>
      <c r="CW184" s="240"/>
      <c r="CX184" s="240"/>
      <c r="CY184" s="240"/>
      <c r="CZ184" s="240"/>
      <c r="DA184" s="240"/>
      <c r="DB184" s="240"/>
      <c r="DC184" s="240"/>
      <c r="DD184" s="240"/>
      <c r="DE184" s="240"/>
      <c r="DF184" s="240"/>
      <c r="DG184" s="240"/>
      <c r="DH184" s="240"/>
      <c r="DI184" s="240"/>
      <c r="DJ184" s="240"/>
      <c r="DK184" s="240"/>
      <c r="DL184" s="240"/>
      <c r="DM184" s="240"/>
      <c r="DN184" s="240"/>
      <c r="DO184" s="240"/>
      <c r="DP184" s="240"/>
      <c r="DQ184" s="240"/>
      <c r="DR184" s="240"/>
      <c r="DS184" s="240"/>
      <c r="DT184" s="240"/>
      <c r="DU184" s="240"/>
      <c r="DV184" s="240"/>
      <c r="DW184" s="240"/>
      <c r="DX184" s="240"/>
      <c r="DY184" s="240"/>
      <c r="DZ184" s="240"/>
      <c r="EA184" s="240"/>
      <c r="EB184" s="240"/>
      <c r="EC184" s="240"/>
      <c r="ED184" s="240"/>
      <c r="EE184" s="240"/>
      <c r="EF184" s="240"/>
      <c r="EG184" s="240"/>
      <c r="EH184" s="240"/>
      <c r="EI184" s="240"/>
      <c r="EJ184" s="240"/>
      <c r="EK184" s="240"/>
      <c r="EL184" s="240"/>
      <c r="EM184" s="240"/>
      <c r="EN184" s="240"/>
      <c r="EO184" s="240"/>
      <c r="EP184" s="240"/>
      <c r="EQ184" s="240"/>
      <c r="ER184" s="240"/>
      <c r="ES184" s="240"/>
      <c r="ET184" s="240"/>
      <c r="EU184" s="240"/>
      <c r="EV184" s="240"/>
      <c r="EW184" s="240"/>
      <c r="EX184" s="240"/>
      <c r="EY184" s="240"/>
      <c r="EZ184" s="240"/>
      <c r="FA184" s="240"/>
      <c r="FB184" s="240"/>
      <c r="FC184" s="240"/>
      <c r="FD184" s="240"/>
      <c r="FE184" s="240"/>
      <c r="FF184" s="240"/>
      <c r="FG184" s="240"/>
      <c r="FH184" s="240"/>
      <c r="FI184" s="240"/>
      <c r="FJ184" s="240"/>
      <c r="FK184" s="240"/>
      <c r="FL184" s="240"/>
      <c r="FM184" s="240"/>
      <c r="FN184" s="240"/>
      <c r="FO184" s="240"/>
      <c r="FP184" s="240"/>
      <c r="FQ184" s="240"/>
      <c r="FR184" s="240"/>
      <c r="FS184" s="240"/>
      <c r="FT184" s="240"/>
      <c r="FU184" s="240"/>
      <c r="FV184" s="240"/>
    </row>
    <row r="185" spans="1:178" s="250" customFormat="1">
      <c r="A185" s="234"/>
      <c r="B185" s="234"/>
      <c r="C185" s="234"/>
      <c r="D185" s="234"/>
      <c r="E185" s="234"/>
      <c r="F185" s="234"/>
      <c r="G185" s="235"/>
      <c r="H185" s="236"/>
      <c r="AJ185" s="290"/>
      <c r="AK185" s="240"/>
      <c r="AL185" s="240"/>
      <c r="AM185" s="240"/>
      <c r="AN185" s="240"/>
      <c r="AO185" s="240"/>
      <c r="AP185" s="240"/>
      <c r="AQ185" s="240"/>
      <c r="AR185" s="240"/>
      <c r="AS185" s="240"/>
      <c r="AT185" s="240"/>
      <c r="AU185" s="240"/>
      <c r="AV185" s="240"/>
      <c r="AW185" s="240"/>
      <c r="AX185" s="240"/>
      <c r="AY185" s="240"/>
      <c r="AZ185" s="240"/>
      <c r="BA185" s="240"/>
      <c r="BB185" s="240"/>
      <c r="BC185" s="240">
        <f t="shared" si="55"/>
        <v>2030</v>
      </c>
      <c r="BD185" s="328">
        <f t="shared" ref="BD185:BI189" si="57">BD141*$BM185</f>
        <v>4.4574641258011284E-2</v>
      </c>
      <c r="BE185" s="328">
        <f t="shared" si="57"/>
        <v>0.10764050945574925</v>
      </c>
      <c r="BF185" s="328">
        <f t="shared" si="57"/>
        <v>0.32598812827690055</v>
      </c>
      <c r="BG185" s="328">
        <f t="shared" si="57"/>
        <v>3.7300741006763519E-2</v>
      </c>
      <c r="BH185" s="328">
        <f t="shared" si="57"/>
        <v>6.6141653163076117E-2</v>
      </c>
      <c r="BI185" s="328">
        <f t="shared" si="57"/>
        <v>1.4093488417305928</v>
      </c>
      <c r="BJ185" s="240"/>
      <c r="BK185" s="240"/>
      <c r="BL185" s="325">
        <f t="shared" si="56"/>
        <v>3.5000000000000003E-2</v>
      </c>
      <c r="BM185" s="328">
        <f t="shared" si="54"/>
        <v>1.9909945148910937</v>
      </c>
      <c r="BN185" s="240"/>
      <c r="BO185" s="329">
        <v>58.038542674059926</v>
      </c>
      <c r="BP185" s="330">
        <f t="shared" si="47"/>
        <v>0.29814005450098569</v>
      </c>
      <c r="BQ185" s="330">
        <f t="shared" si="48"/>
        <v>0.34110405031663799</v>
      </c>
      <c r="BR185" s="330">
        <f t="shared" si="49"/>
        <v>0.36075589518237627</v>
      </c>
      <c r="BS185" s="330">
        <f t="shared" si="50"/>
        <v>17.303614276002008</v>
      </c>
      <c r="BT185" s="330">
        <f t="shared" si="50"/>
        <v>19.797181980596879</v>
      </c>
      <c r="BU185" s="330">
        <f t="shared" si="50"/>
        <v>20.937746417461035</v>
      </c>
      <c r="BV185" s="330">
        <f t="shared" si="51"/>
        <v>1.2179536119885195</v>
      </c>
      <c r="BW185" s="331">
        <f t="shared" si="52"/>
        <v>1.566397845998746E-2</v>
      </c>
      <c r="BX185" s="240"/>
      <c r="BY185" s="240"/>
      <c r="BZ185" s="240"/>
      <c r="CA185" s="240"/>
      <c r="CB185" s="240"/>
      <c r="CC185" s="240"/>
      <c r="CD185" s="240"/>
      <c r="CE185" s="240"/>
      <c r="CF185" s="240"/>
      <c r="CG185" s="240"/>
      <c r="CH185" s="240"/>
      <c r="CI185" s="240"/>
      <c r="CJ185" s="240"/>
      <c r="CK185" s="240"/>
      <c r="CL185" s="240"/>
      <c r="CM185" s="240"/>
      <c r="CN185" s="240"/>
      <c r="CO185" s="240"/>
      <c r="CP185" s="240"/>
      <c r="CQ185" s="240"/>
      <c r="CR185" s="240"/>
      <c r="CS185" s="240"/>
      <c r="CT185" s="240"/>
      <c r="CU185" s="240"/>
      <c r="CV185" s="240"/>
      <c r="CW185" s="240"/>
      <c r="CX185" s="240"/>
      <c r="CY185" s="240"/>
      <c r="CZ185" s="240"/>
      <c r="DA185" s="240"/>
      <c r="DB185" s="240"/>
      <c r="DC185" s="240"/>
      <c r="DD185" s="240"/>
      <c r="DE185" s="240"/>
      <c r="DF185" s="240"/>
      <c r="DG185" s="240"/>
      <c r="DH185" s="240"/>
      <c r="DI185" s="240"/>
      <c r="DJ185" s="240"/>
      <c r="DK185" s="240"/>
      <c r="DL185" s="240"/>
      <c r="DM185" s="240"/>
      <c r="DN185" s="240"/>
      <c r="DO185" s="240"/>
      <c r="DP185" s="240"/>
      <c r="DQ185" s="240"/>
      <c r="DR185" s="240"/>
      <c r="DS185" s="240"/>
      <c r="DT185" s="240"/>
      <c r="DU185" s="240"/>
      <c r="DV185" s="240"/>
      <c r="DW185" s="240"/>
      <c r="DX185" s="240"/>
      <c r="DY185" s="240"/>
      <c r="DZ185" s="240"/>
      <c r="EA185" s="240"/>
      <c r="EB185" s="240"/>
      <c r="EC185" s="240"/>
      <c r="ED185" s="240"/>
      <c r="EE185" s="240"/>
      <c r="EF185" s="240"/>
      <c r="EG185" s="240"/>
      <c r="EH185" s="240"/>
      <c r="EI185" s="240"/>
      <c r="EJ185" s="240"/>
      <c r="EK185" s="240"/>
      <c r="EL185" s="240"/>
      <c r="EM185" s="240"/>
      <c r="EN185" s="240"/>
      <c r="EO185" s="240"/>
      <c r="EP185" s="240"/>
      <c r="EQ185" s="240"/>
      <c r="ER185" s="240"/>
      <c r="ES185" s="240"/>
      <c r="ET185" s="240"/>
      <c r="EU185" s="240"/>
      <c r="EV185" s="240"/>
      <c r="EW185" s="240"/>
      <c r="EX185" s="240"/>
      <c r="EY185" s="240"/>
      <c r="EZ185" s="240"/>
      <c r="FA185" s="240"/>
      <c r="FB185" s="240"/>
      <c r="FC185" s="240"/>
      <c r="FD185" s="240"/>
      <c r="FE185" s="240"/>
      <c r="FF185" s="240"/>
      <c r="FG185" s="240"/>
      <c r="FH185" s="240"/>
      <c r="FI185" s="240"/>
      <c r="FJ185" s="240"/>
      <c r="FK185" s="240"/>
      <c r="FL185" s="240"/>
      <c r="FM185" s="240"/>
      <c r="FN185" s="240"/>
      <c r="FO185" s="240"/>
      <c r="FP185" s="240"/>
      <c r="FQ185" s="240"/>
      <c r="FR185" s="240"/>
      <c r="FS185" s="240"/>
      <c r="FT185" s="240"/>
      <c r="FU185" s="240"/>
      <c r="FV185" s="240"/>
    </row>
    <row r="186" spans="1:178" s="250" customFormat="1">
      <c r="A186" s="234"/>
      <c r="B186" s="234"/>
      <c r="C186" s="234"/>
      <c r="D186" s="234"/>
      <c r="E186" s="234"/>
      <c r="F186" s="234"/>
      <c r="G186" s="235"/>
      <c r="H186" s="236"/>
      <c r="AJ186" s="290"/>
      <c r="AK186" s="240"/>
      <c r="AL186" s="240"/>
      <c r="AM186" s="240"/>
      <c r="AN186" s="240"/>
      <c r="AO186" s="240"/>
      <c r="AP186" s="240"/>
      <c r="AQ186" s="240"/>
      <c r="AR186" s="240"/>
      <c r="AS186" s="240"/>
      <c r="AT186" s="240"/>
      <c r="AU186" s="240"/>
      <c r="AV186" s="240"/>
      <c r="AW186" s="240"/>
      <c r="AX186" s="240"/>
      <c r="AY186" s="240"/>
      <c r="AZ186" s="240"/>
      <c r="BA186" s="240"/>
      <c r="BB186" s="240"/>
      <c r="BC186" s="240">
        <f>BC185+5</f>
        <v>2035</v>
      </c>
      <c r="BD186" s="328">
        <f t="shared" si="57"/>
        <v>5.1528902850717616E-2</v>
      </c>
      <c r="BE186" s="328">
        <f t="shared" si="57"/>
        <v>0.12668793474539983</v>
      </c>
      <c r="BF186" s="328">
        <f t="shared" si="57"/>
        <v>0.38367305145370784</v>
      </c>
      <c r="BG186" s="328">
        <f t="shared" si="57"/>
        <v>4.3901258610844637E-2</v>
      </c>
      <c r="BH186" s="328">
        <f t="shared" si="57"/>
        <v>7.7845687299737135E-2</v>
      </c>
      <c r="BI186" s="328">
        <f t="shared" si="57"/>
        <v>1.681040084993787</v>
      </c>
      <c r="BJ186" s="240"/>
      <c r="BK186" s="240"/>
      <c r="BL186" s="325">
        <f t="shared" si="56"/>
        <v>3.5000000000000003E-2</v>
      </c>
      <c r="BM186" s="328">
        <f t="shared" si="54"/>
        <v>2.3646769199541939</v>
      </c>
      <c r="BN186" s="240"/>
      <c r="BO186" s="329">
        <v>59.47748038723995</v>
      </c>
      <c r="BP186" s="330">
        <f t="shared" si="47"/>
        <v>0.26129077984152593</v>
      </c>
      <c r="BQ186" s="330">
        <f t="shared" si="48"/>
        <v>0.34957417848428268</v>
      </c>
      <c r="BR186" s="330">
        <f t="shared" si="49"/>
        <v>0.38913504167419133</v>
      </c>
      <c r="BS186" s="330">
        <f t="shared" si="50"/>
        <v>15.54091723339099</v>
      </c>
      <c r="BT186" s="330">
        <f t="shared" si="50"/>
        <v>20.791791344684441</v>
      </c>
      <c r="BU186" s="330">
        <f t="shared" si="50"/>
        <v>23.144771809164517</v>
      </c>
      <c r="BV186" s="330">
        <f t="shared" si="51"/>
        <v>1.3163791589656462</v>
      </c>
      <c r="BW186" s="331">
        <f t="shared" si="52"/>
        <v>1.5663978459987682E-2</v>
      </c>
      <c r="BX186" s="240"/>
      <c r="BY186" s="240"/>
      <c r="BZ186" s="240"/>
      <c r="CA186" s="240"/>
      <c r="CB186" s="240"/>
      <c r="CC186" s="240"/>
      <c r="CD186" s="240"/>
      <c r="CE186" s="240"/>
      <c r="CF186" s="240"/>
      <c r="CG186" s="240"/>
      <c r="CH186" s="240"/>
      <c r="CI186" s="240"/>
      <c r="CJ186" s="240"/>
      <c r="CK186" s="240"/>
      <c r="CL186" s="240"/>
      <c r="CM186" s="240"/>
      <c r="CN186" s="240"/>
      <c r="CO186" s="240"/>
      <c r="CP186" s="240"/>
      <c r="CQ186" s="240"/>
      <c r="CR186" s="240"/>
      <c r="CS186" s="240"/>
      <c r="CT186" s="240"/>
      <c r="CU186" s="240"/>
      <c r="CV186" s="240"/>
      <c r="CW186" s="240"/>
      <c r="CX186" s="240"/>
      <c r="CY186" s="240"/>
      <c r="CZ186" s="240"/>
      <c r="DA186" s="240"/>
      <c r="DB186" s="240"/>
      <c r="DC186" s="240"/>
      <c r="DD186" s="240"/>
      <c r="DE186" s="240"/>
      <c r="DF186" s="240"/>
      <c r="DG186" s="240"/>
      <c r="DH186" s="240"/>
      <c r="DI186" s="240"/>
      <c r="DJ186" s="240"/>
      <c r="DK186" s="240"/>
      <c r="DL186" s="240"/>
      <c r="DM186" s="240"/>
      <c r="DN186" s="240"/>
      <c r="DO186" s="240"/>
      <c r="DP186" s="240"/>
      <c r="DQ186" s="240"/>
      <c r="DR186" s="240"/>
      <c r="DS186" s="240"/>
      <c r="DT186" s="240"/>
      <c r="DU186" s="240"/>
      <c r="DV186" s="240"/>
      <c r="DW186" s="240"/>
      <c r="DX186" s="240"/>
      <c r="DY186" s="240"/>
      <c r="DZ186" s="240"/>
      <c r="EA186" s="240"/>
      <c r="EB186" s="240"/>
      <c r="EC186" s="240"/>
      <c r="ED186" s="240"/>
      <c r="EE186" s="240"/>
      <c r="EF186" s="240"/>
      <c r="EG186" s="240"/>
      <c r="EH186" s="240"/>
      <c r="EI186" s="240"/>
      <c r="EJ186" s="240"/>
      <c r="EK186" s="240"/>
      <c r="EL186" s="240"/>
      <c r="EM186" s="240"/>
      <c r="EN186" s="240"/>
      <c r="EO186" s="240"/>
      <c r="EP186" s="240"/>
      <c r="EQ186" s="240"/>
      <c r="ER186" s="240"/>
      <c r="ES186" s="240"/>
      <c r="ET186" s="240"/>
      <c r="EU186" s="240"/>
      <c r="EV186" s="240"/>
      <c r="EW186" s="240"/>
      <c r="EX186" s="240"/>
      <c r="EY186" s="240"/>
      <c r="EZ186" s="240"/>
      <c r="FA186" s="240"/>
      <c r="FB186" s="240"/>
      <c r="FC186" s="240"/>
      <c r="FD186" s="240"/>
      <c r="FE186" s="240"/>
      <c r="FF186" s="240"/>
      <c r="FG186" s="240"/>
      <c r="FH186" s="240"/>
      <c r="FI186" s="240"/>
      <c r="FJ186" s="240"/>
      <c r="FK186" s="240"/>
      <c r="FL186" s="240"/>
      <c r="FM186" s="240"/>
      <c r="FN186" s="240"/>
      <c r="FO186" s="240"/>
      <c r="FP186" s="240"/>
      <c r="FQ186" s="240"/>
      <c r="FR186" s="240"/>
      <c r="FS186" s="240"/>
      <c r="FT186" s="240"/>
      <c r="FU186" s="240"/>
      <c r="FV186" s="240"/>
    </row>
    <row r="187" spans="1:178" s="250" customFormat="1">
      <c r="A187" s="234"/>
      <c r="B187" s="234"/>
      <c r="C187" s="234"/>
      <c r="D187" s="234"/>
      <c r="E187" s="234"/>
      <c r="F187" s="234"/>
      <c r="G187" s="235"/>
      <c r="H187" s="236"/>
      <c r="AJ187" s="290"/>
      <c r="AK187" s="240"/>
      <c r="AL187" s="240"/>
      <c r="AM187" s="240"/>
      <c r="AN187" s="240"/>
      <c r="AO187" s="240"/>
      <c r="AP187" s="240"/>
      <c r="AQ187" s="240"/>
      <c r="AR187" s="240"/>
      <c r="AS187" s="240"/>
      <c r="AT187" s="240"/>
      <c r="AU187" s="240"/>
      <c r="AV187" s="240"/>
      <c r="AW187" s="240"/>
      <c r="AX187" s="240"/>
      <c r="AY187" s="240"/>
      <c r="AZ187" s="240"/>
      <c r="BA187" s="240"/>
      <c r="BB187" s="240"/>
      <c r="BC187" s="240">
        <f t="shared" ref="BC187:BC188" si="58">BC186+5</f>
        <v>2040</v>
      </c>
      <c r="BD187" s="328">
        <f t="shared" si="57"/>
        <v>5.9523410807929208E-2</v>
      </c>
      <c r="BE187" s="328">
        <f t="shared" si="57"/>
        <v>0.1490934811446864</v>
      </c>
      <c r="BF187" s="328">
        <f t="shared" si="57"/>
        <v>0.45152800839003965</v>
      </c>
      <c r="BG187" s="328">
        <f t="shared" si="57"/>
        <v>5.1665468271134149E-2</v>
      </c>
      <c r="BH187" s="328">
        <f t="shared" si="57"/>
        <v>9.1613179541865986E-2</v>
      </c>
      <c r="BI187" s="328">
        <f t="shared" si="57"/>
        <v>2.0050708469531711</v>
      </c>
      <c r="BJ187" s="240"/>
      <c r="BK187" s="240"/>
      <c r="BL187" s="325">
        <f t="shared" si="56"/>
        <v>3.5000000000000003E-2</v>
      </c>
      <c r="BM187" s="328">
        <f t="shared" si="54"/>
        <v>2.8084943951088266</v>
      </c>
      <c r="BN187" s="240"/>
      <c r="BO187" s="329">
        <v>60.910235508210015</v>
      </c>
      <c r="BP187" s="330">
        <f t="shared" si="47"/>
        <v>0.22899597219321993</v>
      </c>
      <c r="BQ187" s="330">
        <f t="shared" si="48"/>
        <v>0.35825463271258179</v>
      </c>
      <c r="BR187" s="330">
        <f t="shared" si="49"/>
        <v>0.41274939509419833</v>
      </c>
      <c r="BS187" s="330">
        <f t="shared" si="50"/>
        <v>13.948198596720538</v>
      </c>
      <c r="BT187" s="330">
        <f t="shared" si="50"/>
        <v>21.821374050430638</v>
      </c>
      <c r="BU187" s="330">
        <f t="shared" si="50"/>
        <v>25.140662861058843</v>
      </c>
      <c r="BV187" s="330">
        <f t="shared" si="51"/>
        <v>1.4227586938470655</v>
      </c>
      <c r="BW187" s="331">
        <f t="shared" si="52"/>
        <v>1.5663978459987682E-2</v>
      </c>
      <c r="BX187" s="240"/>
      <c r="BY187" s="240"/>
      <c r="BZ187" s="240"/>
      <c r="CA187" s="240"/>
      <c r="CB187" s="240"/>
      <c r="CC187" s="240"/>
      <c r="CD187" s="240"/>
      <c r="CE187" s="240"/>
      <c r="CF187" s="240"/>
      <c r="CG187" s="240"/>
      <c r="CH187" s="240"/>
      <c r="CI187" s="240"/>
      <c r="CJ187" s="240"/>
      <c r="CK187" s="240"/>
      <c r="CL187" s="240"/>
      <c r="CM187" s="240"/>
      <c r="CN187" s="240"/>
      <c r="CO187" s="240"/>
      <c r="CP187" s="240"/>
      <c r="CQ187" s="240"/>
      <c r="CR187" s="240"/>
      <c r="CS187" s="240"/>
      <c r="CT187" s="240"/>
      <c r="CU187" s="240"/>
      <c r="CV187" s="240"/>
      <c r="CW187" s="240"/>
      <c r="CX187" s="240"/>
      <c r="CY187" s="240"/>
      <c r="CZ187" s="240"/>
      <c r="DA187" s="240"/>
      <c r="DB187" s="240"/>
      <c r="DC187" s="240"/>
      <c r="DD187" s="240"/>
      <c r="DE187" s="240"/>
      <c r="DF187" s="240"/>
      <c r="DG187" s="240"/>
      <c r="DH187" s="240"/>
      <c r="DI187" s="240"/>
      <c r="DJ187" s="240"/>
      <c r="DK187" s="240"/>
      <c r="DL187" s="240"/>
      <c r="DM187" s="240"/>
      <c r="DN187" s="240"/>
      <c r="DO187" s="240"/>
      <c r="DP187" s="240"/>
      <c r="DQ187" s="240"/>
      <c r="DR187" s="240"/>
      <c r="DS187" s="240"/>
      <c r="DT187" s="240"/>
      <c r="DU187" s="240"/>
      <c r="DV187" s="240"/>
      <c r="DW187" s="240"/>
      <c r="DX187" s="240"/>
      <c r="DY187" s="240"/>
      <c r="DZ187" s="240"/>
      <c r="EA187" s="240"/>
      <c r="EB187" s="240"/>
      <c r="EC187" s="240"/>
      <c r="ED187" s="240"/>
      <c r="EE187" s="240"/>
      <c r="EF187" s="240"/>
      <c r="EG187" s="240"/>
      <c r="EH187" s="240"/>
      <c r="EI187" s="240"/>
      <c r="EJ187" s="240"/>
      <c r="EK187" s="240"/>
      <c r="EL187" s="240"/>
      <c r="EM187" s="240"/>
      <c r="EN187" s="240"/>
      <c r="EO187" s="240"/>
      <c r="EP187" s="240"/>
      <c r="EQ187" s="240"/>
      <c r="ER187" s="240"/>
      <c r="ES187" s="240"/>
      <c r="ET187" s="240"/>
      <c r="EU187" s="240"/>
      <c r="EV187" s="240"/>
      <c r="EW187" s="240"/>
      <c r="EX187" s="240"/>
      <c r="EY187" s="240"/>
      <c r="EZ187" s="240"/>
      <c r="FA187" s="240"/>
      <c r="FB187" s="240"/>
      <c r="FC187" s="240"/>
      <c r="FD187" s="240"/>
      <c r="FE187" s="240"/>
      <c r="FF187" s="240"/>
      <c r="FG187" s="240"/>
      <c r="FH187" s="240"/>
      <c r="FI187" s="240"/>
      <c r="FJ187" s="240"/>
      <c r="FK187" s="240"/>
      <c r="FL187" s="240"/>
      <c r="FM187" s="240"/>
      <c r="FN187" s="240"/>
      <c r="FO187" s="240"/>
      <c r="FP187" s="240"/>
      <c r="FQ187" s="240"/>
      <c r="FR187" s="240"/>
      <c r="FS187" s="240"/>
      <c r="FT187" s="240"/>
      <c r="FU187" s="240"/>
      <c r="FV187" s="240"/>
    </row>
    <row r="188" spans="1:178" s="250" customFormat="1">
      <c r="A188" s="234"/>
      <c r="B188" s="234"/>
      <c r="C188" s="234"/>
      <c r="D188" s="234"/>
      <c r="E188" s="234"/>
      <c r="F188" s="234"/>
      <c r="G188" s="235"/>
      <c r="H188" s="236"/>
      <c r="AJ188" s="290"/>
      <c r="AK188" s="240"/>
      <c r="AL188" s="240"/>
      <c r="AM188" s="240"/>
      <c r="AN188" s="240"/>
      <c r="AO188" s="240"/>
      <c r="AP188" s="240"/>
      <c r="AQ188" s="240"/>
      <c r="AR188" s="240"/>
      <c r="AS188" s="240"/>
      <c r="AT188" s="240"/>
      <c r="AU188" s="240"/>
      <c r="AV188" s="240"/>
      <c r="AW188" s="240"/>
      <c r="AX188" s="240"/>
      <c r="AY188" s="240"/>
      <c r="AZ188" s="240"/>
      <c r="BA188" s="240"/>
      <c r="BB188" s="240"/>
      <c r="BC188" s="240">
        <f t="shared" si="58"/>
        <v>2045</v>
      </c>
      <c r="BD188" s="328">
        <f t="shared" si="57"/>
        <v>6.8703673266552953E-2</v>
      </c>
      <c r="BE188" s="328">
        <f t="shared" si="57"/>
        <v>0.17544672789601876</v>
      </c>
      <c r="BF188" s="328">
        <f t="shared" si="57"/>
        <v>0.5313385334973908</v>
      </c>
      <c r="BG188" s="328">
        <f t="shared" si="57"/>
        <v>6.0797677294753515E-2</v>
      </c>
      <c r="BH188" s="328">
        <f t="shared" si="57"/>
        <v>0.10780640749257676</v>
      </c>
      <c r="BI188" s="328">
        <f t="shared" si="57"/>
        <v>2.3915173131094631</v>
      </c>
      <c r="BJ188" s="240"/>
      <c r="BK188" s="240"/>
      <c r="BL188" s="325">
        <f t="shared" si="56"/>
        <v>3.5000000000000003E-2</v>
      </c>
      <c r="BM188" s="328">
        <f t="shared" si="54"/>
        <v>3.3356103325567559</v>
      </c>
      <c r="BN188" s="240"/>
      <c r="BO188" s="329">
        <v>62.265796736630037</v>
      </c>
      <c r="BP188" s="330">
        <f t="shared" si="47"/>
        <v>0.20069271220562218</v>
      </c>
      <c r="BQ188" s="330">
        <f t="shared" si="48"/>
        <v>0.36715063571492451</v>
      </c>
      <c r="BR188" s="330">
        <f t="shared" si="49"/>
        <v>0.43215665207945325</v>
      </c>
      <c r="BS188" s="330">
        <f t="shared" si="50"/>
        <v>12.49629162471826</v>
      </c>
      <c r="BT188" s="330">
        <f t="shared" si="50"/>
        <v>22.860926855149991</v>
      </c>
      <c r="BU188" s="330">
        <f t="shared" si="50"/>
        <v>26.908578256761782</v>
      </c>
      <c r="BV188" s="330">
        <f t="shared" si="51"/>
        <v>1.5377349961298159</v>
      </c>
      <c r="BW188" s="331">
        <f t="shared" si="52"/>
        <v>1.5663978459987682E-2</v>
      </c>
      <c r="BX188" s="240"/>
      <c r="BY188" s="240"/>
      <c r="BZ188" s="240"/>
      <c r="CA188" s="240"/>
      <c r="CB188" s="240"/>
      <c r="CC188" s="240"/>
      <c r="CD188" s="240"/>
      <c r="CE188" s="240"/>
      <c r="CF188" s="240"/>
      <c r="CG188" s="240"/>
      <c r="CH188" s="240"/>
      <c r="CI188" s="240"/>
      <c r="CJ188" s="240"/>
      <c r="CK188" s="240"/>
      <c r="CL188" s="240"/>
      <c r="CM188" s="240"/>
      <c r="CN188" s="240"/>
      <c r="CO188" s="240"/>
      <c r="CP188" s="240"/>
      <c r="CQ188" s="240"/>
      <c r="CR188" s="240"/>
      <c r="CS188" s="240"/>
      <c r="CT188" s="240"/>
      <c r="CU188" s="240"/>
      <c r="CV188" s="240"/>
      <c r="CW188" s="240"/>
      <c r="CX188" s="240"/>
      <c r="CY188" s="240"/>
      <c r="CZ188" s="240"/>
      <c r="DA188" s="240"/>
      <c r="DB188" s="240"/>
      <c r="DC188" s="240"/>
      <c r="DD188" s="240"/>
      <c r="DE188" s="240"/>
      <c r="DF188" s="240"/>
      <c r="DG188" s="240"/>
      <c r="DH188" s="240"/>
      <c r="DI188" s="240"/>
      <c r="DJ188" s="240"/>
      <c r="DK188" s="240"/>
      <c r="DL188" s="240"/>
      <c r="DM188" s="240"/>
      <c r="DN188" s="240"/>
      <c r="DO188" s="240"/>
      <c r="DP188" s="240"/>
      <c r="DQ188" s="240"/>
      <c r="DR188" s="240"/>
      <c r="DS188" s="240"/>
      <c r="DT188" s="240"/>
      <c r="DU188" s="240"/>
      <c r="DV188" s="240"/>
      <c r="DW188" s="240"/>
      <c r="DX188" s="240"/>
      <c r="DY188" s="240"/>
      <c r="DZ188" s="240"/>
      <c r="EA188" s="240"/>
      <c r="EB188" s="240"/>
      <c r="EC188" s="240"/>
      <c r="ED188" s="240"/>
      <c r="EE188" s="240"/>
      <c r="EF188" s="240"/>
      <c r="EG188" s="240"/>
      <c r="EH188" s="240"/>
      <c r="EI188" s="240"/>
      <c r="EJ188" s="240"/>
      <c r="EK188" s="240"/>
      <c r="EL188" s="240"/>
      <c r="EM188" s="240"/>
      <c r="EN188" s="240"/>
      <c r="EO188" s="240"/>
      <c r="EP188" s="240"/>
      <c r="EQ188" s="240"/>
      <c r="ER188" s="240"/>
      <c r="ES188" s="240"/>
      <c r="ET188" s="240"/>
      <c r="EU188" s="240"/>
      <c r="EV188" s="240"/>
      <c r="EW188" s="240"/>
      <c r="EX188" s="240"/>
      <c r="EY188" s="240"/>
      <c r="EZ188" s="240"/>
      <c r="FA188" s="240"/>
      <c r="FB188" s="240"/>
      <c r="FC188" s="240"/>
      <c r="FD188" s="240"/>
      <c r="FE188" s="240"/>
      <c r="FF188" s="240"/>
      <c r="FG188" s="240"/>
      <c r="FH188" s="240"/>
      <c r="FI188" s="240"/>
      <c r="FJ188" s="240"/>
      <c r="FK188" s="240"/>
      <c r="FL188" s="240"/>
      <c r="FM188" s="240"/>
      <c r="FN188" s="240"/>
      <c r="FO188" s="240"/>
      <c r="FP188" s="240"/>
      <c r="FQ188" s="240"/>
      <c r="FR188" s="240"/>
      <c r="FS188" s="240"/>
      <c r="FT188" s="240"/>
      <c r="FU188" s="240"/>
      <c r="FV188" s="240"/>
    </row>
    <row r="189" spans="1:178" s="250" customFormat="1">
      <c r="A189" s="234"/>
      <c r="B189" s="234"/>
      <c r="C189" s="234"/>
      <c r="D189" s="234"/>
      <c r="E189" s="234"/>
      <c r="F189" s="234"/>
      <c r="G189" s="235"/>
      <c r="H189" s="236"/>
      <c r="AJ189" s="290"/>
      <c r="AK189" s="240"/>
      <c r="AL189" s="240"/>
      <c r="AM189" s="240"/>
      <c r="AN189" s="240"/>
      <c r="AO189" s="240"/>
      <c r="AP189" s="240"/>
      <c r="AQ189" s="240"/>
      <c r="AR189" s="240"/>
      <c r="AS189" s="240"/>
      <c r="AT189" s="240"/>
      <c r="AU189" s="240"/>
      <c r="AV189" s="240"/>
      <c r="AW189" s="240"/>
      <c r="AX189" s="240"/>
      <c r="AY189" s="240"/>
      <c r="AZ189" s="240"/>
      <c r="BA189" s="240"/>
      <c r="BB189" s="240"/>
      <c r="BC189" s="240">
        <f>BC145</f>
        <v>2050</v>
      </c>
      <c r="BD189" s="328">
        <f t="shared" si="57"/>
        <v>7.9233174259037517E-2</v>
      </c>
      <c r="BE189" s="328">
        <f t="shared" si="57"/>
        <v>0.20644027246592686</v>
      </c>
      <c r="BF189" s="328">
        <f t="shared" si="57"/>
        <v>0.62520215077397545</v>
      </c>
      <c r="BG189" s="328">
        <f t="shared" si="57"/>
        <v>7.1537891966061681E-2</v>
      </c>
      <c r="BH189" s="328">
        <f t="shared" si="57"/>
        <v>0.12685095016152367</v>
      </c>
      <c r="BI189" s="328">
        <f t="shared" si="57"/>
        <v>2.8523942733253502</v>
      </c>
      <c r="BJ189" s="240"/>
      <c r="BK189" s="240"/>
      <c r="BL189" s="325">
        <f t="shared" si="56"/>
        <v>3.5000000000000003E-2</v>
      </c>
      <c r="BM189" s="328">
        <f t="shared" si="54"/>
        <v>3.9616587129518757</v>
      </c>
      <c r="BN189" s="240"/>
      <c r="BO189" s="329">
        <v>63.48615264463001</v>
      </c>
      <c r="BP189" s="330">
        <f t="shared" si="47"/>
        <v>0.17588765578140256</v>
      </c>
      <c r="BQ189" s="330">
        <f t="shared" si="48"/>
        <v>0.37626753989255268</v>
      </c>
      <c r="BR189" s="330">
        <f t="shared" si="49"/>
        <v>0.44784480432604479</v>
      </c>
      <c r="BS189" s="330">
        <f t="shared" si="50"/>
        <v>11.166430563244264</v>
      </c>
      <c r="BT189" s="330">
        <f t="shared" si="50"/>
        <v>23.887778472838011</v>
      </c>
      <c r="BU189" s="330">
        <f t="shared" si="50"/>
        <v>28.431943608547737</v>
      </c>
      <c r="BV189" s="330">
        <f t="shared" si="51"/>
        <v>1.6620027897552541</v>
      </c>
      <c r="BW189" s="331">
        <f t="shared" si="52"/>
        <v>1.5663978459987682E-2</v>
      </c>
      <c r="BX189" s="240"/>
      <c r="BY189" s="240"/>
      <c r="BZ189" s="240"/>
      <c r="CA189" s="240"/>
      <c r="CB189" s="240"/>
      <c r="CC189" s="240"/>
      <c r="CD189" s="240"/>
      <c r="CE189" s="240"/>
      <c r="CF189" s="240"/>
      <c r="CG189" s="240"/>
      <c r="CH189" s="240"/>
      <c r="CI189" s="240"/>
      <c r="CJ189" s="240"/>
      <c r="CK189" s="240"/>
      <c r="CL189" s="240"/>
      <c r="CM189" s="240"/>
      <c r="CN189" s="240"/>
      <c r="CO189" s="240"/>
      <c r="CP189" s="240"/>
      <c r="CQ189" s="240"/>
      <c r="CR189" s="240"/>
      <c r="CS189" s="240"/>
      <c r="CT189" s="240"/>
      <c r="CU189" s="240"/>
      <c r="CV189" s="240"/>
      <c r="CW189" s="240"/>
      <c r="CX189" s="240"/>
      <c r="CY189" s="240"/>
      <c r="CZ189" s="240"/>
      <c r="DA189" s="240"/>
      <c r="DB189" s="240"/>
      <c r="DC189" s="240"/>
      <c r="DD189" s="240"/>
      <c r="DE189" s="240"/>
      <c r="DF189" s="240"/>
      <c r="DG189" s="240"/>
      <c r="DH189" s="240"/>
      <c r="DI189" s="240"/>
      <c r="DJ189" s="240"/>
      <c r="DK189" s="240"/>
      <c r="DL189" s="240"/>
      <c r="DM189" s="240"/>
      <c r="DN189" s="240"/>
      <c r="DO189" s="240"/>
      <c r="DP189" s="240"/>
      <c r="DQ189" s="240"/>
      <c r="DR189" s="240"/>
      <c r="DS189" s="240"/>
      <c r="DT189" s="240"/>
      <c r="DU189" s="240"/>
      <c r="DV189" s="240"/>
      <c r="DW189" s="240"/>
      <c r="DX189" s="240"/>
      <c r="DY189" s="240"/>
      <c r="DZ189" s="240"/>
      <c r="EA189" s="240"/>
      <c r="EB189" s="240"/>
      <c r="EC189" s="240"/>
      <c r="ED189" s="240"/>
      <c r="EE189" s="240"/>
      <c r="EF189" s="240"/>
      <c r="EG189" s="240"/>
      <c r="EH189" s="240"/>
      <c r="EI189" s="240"/>
      <c r="EJ189" s="240"/>
      <c r="EK189" s="240"/>
      <c r="EL189" s="240"/>
      <c r="EM189" s="240"/>
      <c r="EN189" s="240"/>
      <c r="EO189" s="240"/>
      <c r="EP189" s="240"/>
      <c r="EQ189" s="240"/>
      <c r="ER189" s="240"/>
      <c r="ES189" s="240"/>
      <c r="ET189" s="240"/>
      <c r="EU189" s="240"/>
      <c r="EV189" s="240"/>
      <c r="EW189" s="240"/>
      <c r="EX189" s="240"/>
      <c r="EY189" s="240"/>
      <c r="EZ189" s="240"/>
      <c r="FA189" s="240"/>
      <c r="FB189" s="240"/>
      <c r="FC189" s="240"/>
      <c r="FD189" s="240"/>
      <c r="FE189" s="240"/>
      <c r="FF189" s="240"/>
      <c r="FG189" s="240"/>
      <c r="FH189" s="240"/>
      <c r="FI189" s="240"/>
      <c r="FJ189" s="240"/>
      <c r="FK189" s="240"/>
      <c r="FL189" s="240"/>
      <c r="FM189" s="240"/>
      <c r="FN189" s="240"/>
      <c r="FO189" s="240"/>
      <c r="FP189" s="240"/>
      <c r="FQ189" s="240"/>
      <c r="FR189" s="240"/>
      <c r="FS189" s="240"/>
      <c r="FT189" s="240"/>
      <c r="FU189" s="240"/>
      <c r="FV189" s="240"/>
    </row>
    <row r="190" spans="1:178" s="250" customFormat="1">
      <c r="A190" s="234"/>
      <c r="B190" s="234"/>
      <c r="C190" s="234"/>
      <c r="D190" s="234"/>
      <c r="E190" s="234"/>
      <c r="F190" s="234"/>
      <c r="G190" s="235"/>
      <c r="H190" s="236"/>
      <c r="AJ190" s="290"/>
      <c r="AK190" s="240"/>
      <c r="AL190" s="240"/>
      <c r="AM190" s="240"/>
      <c r="AN190" s="240"/>
      <c r="AO190" s="240"/>
      <c r="AP190" s="240"/>
      <c r="AQ190" s="240"/>
      <c r="AR190" s="240"/>
      <c r="AS190" s="240"/>
      <c r="AT190" s="240"/>
      <c r="AU190" s="240"/>
      <c r="AV190" s="240"/>
      <c r="AW190" s="240"/>
      <c r="AX190" s="240"/>
      <c r="AY190" s="240"/>
      <c r="AZ190" s="240"/>
      <c r="BA190" s="240"/>
      <c r="BB190" s="240"/>
      <c r="BC190" s="301" t="s">
        <v>389</v>
      </c>
      <c r="BD190" s="240"/>
      <c r="BE190" s="240"/>
      <c r="BF190" s="240"/>
      <c r="BG190" s="240"/>
      <c r="BH190" s="240"/>
      <c r="BI190" s="240"/>
      <c r="BJ190" s="240"/>
      <c r="BK190" s="240"/>
      <c r="BL190" s="240"/>
      <c r="BM190" s="240"/>
      <c r="BN190" s="240"/>
      <c r="BO190" s="240"/>
      <c r="BP190" s="240"/>
      <c r="BQ190" s="240"/>
      <c r="BR190" s="240"/>
      <c r="BS190" s="240"/>
      <c r="BT190" s="240"/>
      <c r="BU190" s="240"/>
      <c r="BV190" s="240"/>
      <c r="BW190" s="240"/>
      <c r="BX190" s="240"/>
      <c r="BY190" s="240"/>
      <c r="BZ190" s="240"/>
      <c r="CA190" s="240"/>
      <c r="CB190" s="240"/>
      <c r="CC190" s="240"/>
      <c r="CD190" s="240"/>
      <c r="CE190" s="240"/>
      <c r="CF190" s="240"/>
      <c r="CG190" s="240"/>
      <c r="CH190" s="240"/>
      <c r="CI190" s="240"/>
      <c r="CJ190" s="240"/>
      <c r="CK190" s="240"/>
      <c r="CL190" s="240"/>
      <c r="CM190" s="240"/>
      <c r="CN190" s="240"/>
      <c r="CO190" s="240"/>
      <c r="CP190" s="240"/>
      <c r="CQ190" s="240"/>
      <c r="CR190" s="240"/>
      <c r="CS190" s="240"/>
      <c r="CT190" s="240"/>
      <c r="CU190" s="240"/>
      <c r="CV190" s="240"/>
      <c r="CW190" s="240"/>
      <c r="CX190" s="240"/>
      <c r="CY190" s="240"/>
      <c r="CZ190" s="240"/>
      <c r="DA190" s="240"/>
      <c r="DB190" s="240"/>
      <c r="DC190" s="240"/>
      <c r="DD190" s="240"/>
      <c r="DE190" s="240"/>
      <c r="DF190" s="240"/>
      <c r="DG190" s="240"/>
      <c r="DH190" s="240"/>
      <c r="DI190" s="240"/>
      <c r="DJ190" s="240"/>
      <c r="DK190" s="240"/>
      <c r="DL190" s="240"/>
      <c r="DM190" s="240"/>
      <c r="DN190" s="240"/>
      <c r="DO190" s="240"/>
      <c r="DP190" s="240"/>
      <c r="DQ190" s="240"/>
      <c r="DR190" s="240"/>
      <c r="DS190" s="240"/>
      <c r="DT190" s="240"/>
      <c r="DU190" s="240"/>
      <c r="DV190" s="240"/>
      <c r="DW190" s="240"/>
      <c r="DX190" s="240"/>
      <c r="DY190" s="240"/>
      <c r="DZ190" s="240"/>
      <c r="EA190" s="240"/>
      <c r="EB190" s="240"/>
      <c r="EC190" s="240"/>
      <c r="ED190" s="240"/>
      <c r="EE190" s="240"/>
      <c r="EF190" s="240"/>
      <c r="EG190" s="240"/>
      <c r="EH190" s="240"/>
      <c r="EI190" s="240"/>
      <c r="EJ190" s="240"/>
      <c r="EK190" s="240"/>
      <c r="EL190" s="240"/>
      <c r="EM190" s="240"/>
      <c r="EN190" s="240"/>
      <c r="EO190" s="240"/>
      <c r="EP190" s="240"/>
      <c r="EQ190" s="240"/>
      <c r="ER190" s="240"/>
      <c r="ES190" s="240"/>
      <c r="ET190" s="240"/>
      <c r="EU190" s="240"/>
      <c r="EV190" s="240"/>
      <c r="EW190" s="240"/>
      <c r="EX190" s="240"/>
      <c r="EY190" s="240"/>
      <c r="EZ190" s="240"/>
      <c r="FA190" s="240"/>
      <c r="FB190" s="240"/>
      <c r="FC190" s="240"/>
      <c r="FD190" s="240"/>
      <c r="FE190" s="240"/>
      <c r="FF190" s="240"/>
      <c r="FG190" s="240"/>
      <c r="FH190" s="240"/>
      <c r="FI190" s="240"/>
      <c r="FJ190" s="240"/>
      <c r="FK190" s="240"/>
      <c r="FL190" s="240"/>
      <c r="FM190" s="240"/>
      <c r="FN190" s="240"/>
      <c r="FO190" s="240"/>
      <c r="FP190" s="240"/>
      <c r="FQ190" s="240"/>
      <c r="FR190" s="240"/>
      <c r="FS190" s="240"/>
      <c r="FT190" s="240"/>
      <c r="FU190" s="240"/>
      <c r="FV190" s="240"/>
    </row>
    <row r="191" spans="1:178" s="250" customFormat="1" ht="90">
      <c r="A191" s="234"/>
      <c r="B191" s="234"/>
      <c r="C191" s="234"/>
      <c r="D191" s="234"/>
      <c r="E191" s="234"/>
      <c r="F191" s="234"/>
      <c r="G191" s="235"/>
      <c r="H191" s="236"/>
      <c r="AJ191" s="290"/>
      <c r="AK191" s="240"/>
      <c r="AL191" s="240"/>
      <c r="AM191" s="240"/>
      <c r="AN191" s="240"/>
      <c r="AO191" s="240"/>
      <c r="AP191" s="240"/>
      <c r="AQ191" s="240"/>
      <c r="AR191" s="240"/>
      <c r="AS191" s="240"/>
      <c r="AT191" s="240"/>
      <c r="AU191" s="240"/>
      <c r="AV191" s="240"/>
      <c r="AW191" s="240"/>
      <c r="AX191" s="240"/>
      <c r="AY191" s="240"/>
      <c r="AZ191" s="240"/>
      <c r="BA191" s="240"/>
      <c r="BB191" s="240"/>
      <c r="BD191" s="322" t="str">
        <f>BD$78</f>
        <v>Agriculture, forestry and fishing</v>
      </c>
      <c r="BE191" s="322" t="str">
        <f t="shared" ref="BE191:BI191" si="59">BE$78</f>
        <v>Mining and quarrying</v>
      </c>
      <c r="BF191" s="322" t="str">
        <f t="shared" si="59"/>
        <v>Manu-facturing</v>
      </c>
      <c r="BG191" s="322" t="str">
        <f t="shared" si="59"/>
        <v>Electricity, gas and water</v>
      </c>
      <c r="BH191" s="322" t="str">
        <f t="shared" si="59"/>
        <v>Construction</v>
      </c>
      <c r="BI191" s="322" t="str">
        <f t="shared" si="59"/>
        <v>Tertiary</v>
      </c>
      <c r="BJ191" s="240"/>
      <c r="BK191" s="240"/>
      <c r="BL191" s="332" t="s">
        <v>1</v>
      </c>
      <c r="BM191" s="332" t="s">
        <v>584</v>
      </c>
      <c r="BN191" s="332" t="s">
        <v>586</v>
      </c>
      <c r="BO191" s="332" t="s">
        <v>588</v>
      </c>
      <c r="BP191" s="332" t="s">
        <v>590</v>
      </c>
      <c r="BQ191" s="332" t="s">
        <v>592</v>
      </c>
      <c r="BR191" s="332" t="s">
        <v>594</v>
      </c>
      <c r="BS191" s="332" t="s">
        <v>596</v>
      </c>
      <c r="BT191" s="332" t="s">
        <v>598</v>
      </c>
      <c r="BU191" s="332" t="s">
        <v>4</v>
      </c>
      <c r="BV191" s="332" t="s">
        <v>3</v>
      </c>
      <c r="BW191" s="240"/>
      <c r="BX191" s="240"/>
      <c r="BY191" s="240"/>
      <c r="BZ191" s="240"/>
      <c r="CA191" s="240"/>
      <c r="CB191" s="240"/>
      <c r="CC191" s="240"/>
      <c r="CD191" s="240"/>
      <c r="CE191" s="240"/>
      <c r="CF191" s="240"/>
      <c r="CG191" s="240"/>
      <c r="CH191" s="240"/>
      <c r="CI191" s="240"/>
      <c r="CJ191" s="240"/>
      <c r="CK191" s="240"/>
      <c r="CL191" s="240"/>
      <c r="CM191" s="240"/>
      <c r="CN191" s="240"/>
      <c r="CO191" s="240"/>
      <c r="CP191" s="240"/>
      <c r="CQ191" s="240"/>
      <c r="CR191" s="240"/>
      <c r="CS191" s="240"/>
      <c r="CT191" s="240"/>
      <c r="CU191" s="240"/>
      <c r="CV191" s="240"/>
      <c r="CW191" s="240"/>
      <c r="CX191" s="240"/>
      <c r="CY191" s="240"/>
      <c r="CZ191" s="240"/>
      <c r="DA191" s="240"/>
      <c r="DB191" s="240"/>
      <c r="DC191" s="240"/>
      <c r="DD191" s="240"/>
      <c r="DE191" s="240"/>
      <c r="DF191" s="240"/>
      <c r="DG191" s="240"/>
      <c r="DH191" s="240"/>
      <c r="DI191" s="240"/>
      <c r="DJ191" s="240"/>
      <c r="DK191" s="240"/>
      <c r="DL191" s="240"/>
      <c r="DM191" s="240"/>
      <c r="DN191" s="240"/>
      <c r="DO191" s="240"/>
      <c r="DP191" s="240"/>
      <c r="DQ191" s="240"/>
      <c r="DR191" s="240"/>
      <c r="DS191" s="240"/>
      <c r="DT191" s="240"/>
      <c r="DU191" s="240"/>
      <c r="DV191" s="240"/>
      <c r="DW191" s="240"/>
      <c r="DX191" s="240"/>
      <c r="DY191" s="240"/>
      <c r="DZ191" s="240"/>
      <c r="EA191" s="240"/>
      <c r="EB191" s="240"/>
      <c r="EC191" s="240"/>
      <c r="ED191" s="240"/>
      <c r="EE191" s="240"/>
      <c r="EF191" s="240"/>
      <c r="EG191" s="240"/>
      <c r="EH191" s="240"/>
      <c r="EI191" s="240"/>
      <c r="EJ191" s="240"/>
      <c r="EK191" s="240"/>
      <c r="EL191" s="240"/>
      <c r="EM191" s="240"/>
      <c r="EN191" s="240"/>
      <c r="EO191" s="240"/>
      <c r="EP191" s="240"/>
      <c r="EQ191" s="240"/>
      <c r="ER191" s="240"/>
      <c r="ES191" s="240"/>
      <c r="ET191" s="240"/>
      <c r="EU191" s="240"/>
      <c r="EV191" s="240"/>
      <c r="EW191" s="240"/>
      <c r="EX191" s="240"/>
      <c r="EY191" s="240"/>
      <c r="EZ191" s="240"/>
      <c r="FA191" s="240"/>
      <c r="FB191" s="240"/>
      <c r="FC191" s="240"/>
      <c r="FD191" s="240"/>
      <c r="FE191" s="240"/>
      <c r="FF191" s="240"/>
      <c r="FG191" s="240"/>
      <c r="FH191" s="240"/>
      <c r="FI191" s="240"/>
      <c r="FJ191" s="240"/>
      <c r="FK191" s="240"/>
      <c r="FL191" s="240"/>
      <c r="FM191" s="240"/>
      <c r="FN191" s="240"/>
      <c r="FO191" s="240"/>
      <c r="FP191" s="240"/>
      <c r="FQ191" s="240"/>
      <c r="FR191" s="240"/>
      <c r="FS191" s="240"/>
      <c r="FT191" s="240"/>
      <c r="FU191" s="240"/>
      <c r="FV191" s="240"/>
    </row>
    <row r="192" spans="1:178" s="250" customFormat="1">
      <c r="A192" s="234"/>
      <c r="B192" s="234"/>
      <c r="C192" s="234"/>
      <c r="D192" s="234"/>
      <c r="E192" s="234"/>
      <c r="F192" s="234"/>
      <c r="G192" s="235"/>
      <c r="H192" s="236"/>
      <c r="AJ192" s="290"/>
      <c r="AK192" s="240"/>
      <c r="AL192" s="240"/>
      <c r="AM192" s="240"/>
      <c r="AN192" s="240"/>
      <c r="AO192" s="240"/>
      <c r="AP192" s="240"/>
      <c r="AQ192" s="240"/>
      <c r="AR192" s="240"/>
      <c r="AS192" s="240"/>
      <c r="AT192" s="240"/>
      <c r="AU192" s="240"/>
      <c r="AV192" s="240"/>
      <c r="AW192" s="240"/>
      <c r="AX192" s="240"/>
      <c r="AY192" s="240"/>
      <c r="AZ192" s="240"/>
      <c r="BA192" s="240"/>
      <c r="BB192" s="240"/>
      <c r="BC192" s="240">
        <f t="shared" ref="BC192:BC232" si="60">BC149</f>
        <v>1994</v>
      </c>
      <c r="BD192" s="314">
        <f>BD149/BD148-1</f>
        <v>7.8999999999999959E-2</v>
      </c>
      <c r="BE192" s="314">
        <f t="shared" ref="BE192:BI192" si="61">BE149/BE148-1</f>
        <v>4.9999999999998934E-3</v>
      </c>
      <c r="BF192" s="314">
        <f t="shared" si="61"/>
        <v>2.6999999999999913E-2</v>
      </c>
      <c r="BG192" s="314">
        <f t="shared" si="61"/>
        <v>5.8000000000000052E-2</v>
      </c>
      <c r="BH192" s="314">
        <f t="shared" si="61"/>
        <v>2.8986264166710241E-2</v>
      </c>
      <c r="BI192" s="314">
        <f t="shared" si="61"/>
        <v>2.8005457292133995E-2</v>
      </c>
      <c r="BJ192" s="240"/>
      <c r="BK192" s="333">
        <f>BC192</f>
        <v>1994</v>
      </c>
      <c r="BL192" s="314">
        <f>BD192</f>
        <v>7.8999999999999959E-2</v>
      </c>
      <c r="BM192" s="314">
        <f>BE192</f>
        <v>4.9999999999998934E-3</v>
      </c>
      <c r="BN192" s="314">
        <f>BF192</f>
        <v>2.6999999999999913E-2</v>
      </c>
      <c r="BO192" s="314">
        <f>BF192</f>
        <v>2.6999999999999913E-2</v>
      </c>
      <c r="BP192" s="314">
        <f>BF192</f>
        <v>2.6999999999999913E-2</v>
      </c>
      <c r="BQ192" s="314">
        <f>BF192</f>
        <v>2.6999999999999913E-2</v>
      </c>
      <c r="BR192" s="314">
        <f>BF192</f>
        <v>2.6999999999999913E-2</v>
      </c>
      <c r="BS192" s="314">
        <f>BF192</f>
        <v>2.6999999999999913E-2</v>
      </c>
      <c r="BT192" s="314">
        <f>BF192</f>
        <v>2.6999999999999913E-2</v>
      </c>
      <c r="BU192" s="314">
        <f>BI192</f>
        <v>2.8005457292133995E-2</v>
      </c>
      <c r="BV192" s="314">
        <f>$BE$244*BD192+BE245*BE192+$BE$246*BF192+$BE$247*BH192+$BE$248*BG192+$BE$249*BI192</f>
        <v>2.633893570027479E-2</v>
      </c>
      <c r="BW192" s="240"/>
      <c r="BX192" s="240"/>
      <c r="BY192" s="240"/>
      <c r="BZ192" s="240"/>
      <c r="CA192" s="240"/>
      <c r="CB192" s="240"/>
      <c r="CC192" s="240"/>
      <c r="CD192" s="240"/>
      <c r="CE192" s="240"/>
      <c r="CF192" s="240"/>
      <c r="CG192" s="240"/>
      <c r="CH192" s="240"/>
      <c r="CI192" s="240"/>
      <c r="CJ192" s="240"/>
      <c r="CK192" s="240"/>
      <c r="CL192" s="240"/>
      <c r="CM192" s="240"/>
      <c r="CN192" s="240"/>
      <c r="CO192" s="240"/>
      <c r="CP192" s="240"/>
      <c r="CQ192" s="240"/>
      <c r="CR192" s="240"/>
      <c r="CS192" s="240"/>
      <c r="CT192" s="240"/>
      <c r="CU192" s="240"/>
      <c r="CV192" s="240"/>
      <c r="CW192" s="240"/>
      <c r="CX192" s="240"/>
      <c r="CY192" s="240"/>
      <c r="CZ192" s="240"/>
      <c r="DA192" s="240"/>
      <c r="DB192" s="240"/>
      <c r="DC192" s="240"/>
      <c r="DD192" s="240"/>
      <c r="DE192" s="240"/>
      <c r="DF192" s="240"/>
      <c r="DG192" s="240"/>
      <c r="DH192" s="240"/>
      <c r="DI192" s="240"/>
      <c r="DJ192" s="240"/>
      <c r="DK192" s="240"/>
      <c r="DL192" s="240"/>
      <c r="DM192" s="240"/>
      <c r="DN192" s="240"/>
      <c r="DO192" s="240"/>
      <c r="DP192" s="240"/>
      <c r="DQ192" s="240"/>
      <c r="DR192" s="240"/>
      <c r="DS192" s="240"/>
      <c r="DT192" s="240"/>
      <c r="DU192" s="240"/>
      <c r="DV192" s="240"/>
      <c r="DW192" s="240"/>
      <c r="DX192" s="240"/>
      <c r="DY192" s="240"/>
      <c r="DZ192" s="240"/>
      <c r="EA192" s="240"/>
      <c r="EB192" s="240"/>
      <c r="EC192" s="240"/>
      <c r="ED192" s="240"/>
      <c r="EE192" s="240"/>
      <c r="EF192" s="240"/>
      <c r="EG192" s="240"/>
      <c r="EH192" s="240"/>
      <c r="EI192" s="240"/>
      <c r="EJ192" s="240"/>
      <c r="EK192" s="240"/>
      <c r="EL192" s="240"/>
      <c r="EM192" s="240"/>
      <c r="EN192" s="240"/>
      <c r="EO192" s="240"/>
      <c r="EP192" s="240"/>
      <c r="EQ192" s="240"/>
      <c r="ER192" s="240"/>
      <c r="ES192" s="240"/>
      <c r="ET192" s="240"/>
      <c r="EU192" s="240"/>
      <c r="EV192" s="240"/>
      <c r="EW192" s="240"/>
      <c r="EX192" s="240"/>
      <c r="EY192" s="240"/>
      <c r="EZ192" s="240"/>
      <c r="FA192" s="240"/>
      <c r="FB192" s="240"/>
      <c r="FC192" s="240"/>
      <c r="FD192" s="240"/>
      <c r="FE192" s="240"/>
      <c r="FF192" s="240"/>
      <c r="FG192" s="240"/>
      <c r="FH192" s="240"/>
      <c r="FI192" s="240"/>
      <c r="FJ192" s="240"/>
      <c r="FK192" s="240"/>
      <c r="FL192" s="240"/>
      <c r="FM192" s="240"/>
      <c r="FN192" s="240"/>
      <c r="FO192" s="240"/>
      <c r="FP192" s="240"/>
      <c r="FQ192" s="240"/>
      <c r="FR192" s="240"/>
      <c r="FS192" s="240"/>
      <c r="FT192" s="240"/>
      <c r="FU192" s="240"/>
      <c r="FV192" s="240"/>
    </row>
    <row r="193" spans="1:178" s="250" customFormat="1">
      <c r="A193" s="234"/>
      <c r="B193" s="234"/>
      <c r="C193" s="234"/>
      <c r="D193" s="234"/>
      <c r="E193" s="234"/>
      <c r="F193" s="234"/>
      <c r="G193" s="235"/>
      <c r="H193" s="236"/>
      <c r="AJ193" s="290"/>
      <c r="AK193" s="240"/>
      <c r="AL193" s="240"/>
      <c r="AM193" s="240"/>
      <c r="AN193" s="240"/>
      <c r="AO193" s="240"/>
      <c r="AP193" s="240"/>
      <c r="AQ193" s="240"/>
      <c r="AR193" s="240"/>
      <c r="AS193" s="240"/>
      <c r="AT193" s="240"/>
      <c r="AU193" s="240"/>
      <c r="AV193" s="240"/>
      <c r="AW193" s="240"/>
      <c r="AX193" s="240"/>
      <c r="AY193" s="240"/>
      <c r="AZ193" s="240"/>
      <c r="BA193" s="240"/>
      <c r="BB193" s="240"/>
      <c r="BC193" s="240">
        <f t="shared" si="60"/>
        <v>1995</v>
      </c>
      <c r="BD193" s="314">
        <f t="shared" ref="BD193:BI208" si="62">BD150/BD149-1</f>
        <v>-0.19900000000000029</v>
      </c>
      <c r="BE193" s="314">
        <f t="shared" si="62"/>
        <v>-3.1000000000000139E-2</v>
      </c>
      <c r="BF193" s="314">
        <f t="shared" si="62"/>
        <v>6.4999999999999947E-2</v>
      </c>
      <c r="BG193" s="314">
        <f t="shared" si="62"/>
        <v>2.0000000000000018E-2</v>
      </c>
      <c r="BH193" s="314">
        <f t="shared" si="62"/>
        <v>3.5488829758967944E-2</v>
      </c>
      <c r="BI193" s="314">
        <f t="shared" si="62"/>
        <v>4.1537394090880086E-2</v>
      </c>
      <c r="BJ193" s="240"/>
      <c r="BK193" s="333">
        <f t="shared" ref="BK193:BN208" si="63">BC193</f>
        <v>1995</v>
      </c>
      <c r="BL193" s="314">
        <f t="shared" si="63"/>
        <v>-0.19900000000000029</v>
      </c>
      <c r="BM193" s="314">
        <f t="shared" si="63"/>
        <v>-3.1000000000000139E-2</v>
      </c>
      <c r="BN193" s="314">
        <f t="shared" si="63"/>
        <v>6.4999999999999947E-2</v>
      </c>
      <c r="BO193" s="314">
        <f t="shared" ref="BO193:BO229" si="64">BF193</f>
        <v>6.4999999999999947E-2</v>
      </c>
      <c r="BP193" s="314">
        <f t="shared" ref="BP193:BP229" si="65">BF193</f>
        <v>6.4999999999999947E-2</v>
      </c>
      <c r="BQ193" s="314">
        <f t="shared" ref="BQ193:BQ229" si="66">BF193</f>
        <v>6.4999999999999947E-2</v>
      </c>
      <c r="BR193" s="314">
        <f t="shared" ref="BR193:BR229" si="67">BF193</f>
        <v>6.4999999999999947E-2</v>
      </c>
      <c r="BS193" s="314">
        <f t="shared" ref="BS193:BS229" si="68">BF193</f>
        <v>6.4999999999999947E-2</v>
      </c>
      <c r="BT193" s="314">
        <f t="shared" ref="BT193:BT229" si="69">BF193</f>
        <v>6.4999999999999947E-2</v>
      </c>
      <c r="BU193" s="314">
        <f t="shared" ref="BU193:BU229" si="70">BI193</f>
        <v>4.1537394090880086E-2</v>
      </c>
      <c r="BV193" s="314">
        <f t="shared" ref="BV193:BV229" si="71">$BE$244*BD193+BE246*BE193+$BE$246*BF193+$BE$247*BH193+$BE$248*BG193+$BE$249*BI193</f>
        <v>9.7083352438654125E-3</v>
      </c>
      <c r="BW193" s="240"/>
      <c r="BX193" s="240"/>
      <c r="BY193" s="240"/>
      <c r="BZ193" s="240"/>
      <c r="CA193" s="240"/>
      <c r="CB193" s="240"/>
      <c r="CC193" s="240"/>
      <c r="CD193" s="240"/>
      <c r="CE193" s="240"/>
      <c r="CF193" s="240"/>
      <c r="CG193" s="240"/>
      <c r="CH193" s="240"/>
      <c r="CI193" s="240"/>
      <c r="CJ193" s="240"/>
      <c r="CK193" s="240"/>
      <c r="CL193" s="240"/>
      <c r="CM193" s="240"/>
      <c r="CN193" s="240"/>
      <c r="CO193" s="240"/>
      <c r="CP193" s="240"/>
      <c r="CQ193" s="240"/>
      <c r="CR193" s="240"/>
      <c r="CS193" s="240"/>
      <c r="CT193" s="240"/>
      <c r="CU193" s="240"/>
      <c r="CV193" s="240"/>
      <c r="CW193" s="240"/>
      <c r="CX193" s="240"/>
      <c r="CY193" s="240"/>
      <c r="CZ193" s="240"/>
      <c r="DA193" s="240"/>
      <c r="DB193" s="240"/>
      <c r="DC193" s="240"/>
      <c r="DD193" s="240"/>
      <c r="DE193" s="240"/>
      <c r="DF193" s="240"/>
      <c r="DG193" s="240"/>
      <c r="DH193" s="240"/>
      <c r="DI193" s="240"/>
      <c r="DJ193" s="240"/>
      <c r="DK193" s="240"/>
      <c r="DL193" s="240"/>
      <c r="DM193" s="240"/>
      <c r="DN193" s="240"/>
      <c r="DO193" s="240"/>
      <c r="DP193" s="240"/>
      <c r="DQ193" s="240"/>
      <c r="DR193" s="240"/>
      <c r="DS193" s="240"/>
      <c r="DT193" s="240"/>
      <c r="DU193" s="240"/>
      <c r="DV193" s="240"/>
      <c r="DW193" s="240"/>
      <c r="DX193" s="240"/>
      <c r="DY193" s="240"/>
      <c r="DZ193" s="240"/>
      <c r="EA193" s="240"/>
      <c r="EB193" s="240"/>
      <c r="EC193" s="240"/>
      <c r="ED193" s="240"/>
      <c r="EE193" s="240"/>
      <c r="EF193" s="240"/>
      <c r="EG193" s="240"/>
      <c r="EH193" s="240"/>
      <c r="EI193" s="240"/>
      <c r="EJ193" s="240"/>
      <c r="EK193" s="240"/>
      <c r="EL193" s="240"/>
      <c r="EM193" s="240"/>
      <c r="EN193" s="240"/>
      <c r="EO193" s="240"/>
      <c r="EP193" s="240"/>
      <c r="EQ193" s="240"/>
      <c r="ER193" s="240"/>
      <c r="ES193" s="240"/>
      <c r="ET193" s="240"/>
      <c r="EU193" s="240"/>
      <c r="EV193" s="240"/>
      <c r="EW193" s="240"/>
      <c r="EX193" s="240"/>
      <c r="EY193" s="240"/>
      <c r="EZ193" s="240"/>
      <c r="FA193" s="240"/>
      <c r="FB193" s="240"/>
      <c r="FC193" s="240"/>
      <c r="FD193" s="240"/>
      <c r="FE193" s="240"/>
      <c r="FF193" s="240"/>
      <c r="FG193" s="240"/>
      <c r="FH193" s="240"/>
      <c r="FI193" s="240"/>
      <c r="FJ193" s="240"/>
      <c r="FK193" s="240"/>
      <c r="FL193" s="240"/>
      <c r="FM193" s="240"/>
      <c r="FN193" s="240"/>
      <c r="FO193" s="240"/>
      <c r="FP193" s="240"/>
      <c r="FQ193" s="240"/>
      <c r="FR193" s="240"/>
      <c r="FS193" s="240"/>
      <c r="FT193" s="240"/>
      <c r="FU193" s="240"/>
      <c r="FV193" s="240"/>
    </row>
    <row r="194" spans="1:178" s="250" customFormat="1">
      <c r="A194" s="234"/>
      <c r="B194" s="234"/>
      <c r="C194" s="234"/>
      <c r="D194" s="234"/>
      <c r="E194" s="234"/>
      <c r="F194" s="234"/>
      <c r="G194" s="235"/>
      <c r="H194" s="236"/>
      <c r="AJ194" s="290"/>
      <c r="AK194" s="240"/>
      <c r="AL194" s="240"/>
      <c r="AM194" s="240"/>
      <c r="AN194" s="240"/>
      <c r="AO194" s="240"/>
      <c r="AP194" s="240"/>
      <c r="AQ194" s="240"/>
      <c r="AR194" s="240"/>
      <c r="AS194" s="240"/>
      <c r="AT194" s="240"/>
      <c r="AU194" s="240"/>
      <c r="AV194" s="240"/>
      <c r="AW194" s="240"/>
      <c r="AX194" s="240"/>
      <c r="AY194" s="240"/>
      <c r="AZ194" s="240"/>
      <c r="BA194" s="240"/>
      <c r="BB194" s="240"/>
      <c r="BC194" s="240">
        <f t="shared" si="60"/>
        <v>1996</v>
      </c>
      <c r="BD194" s="314">
        <f t="shared" si="62"/>
        <v>0.24</v>
      </c>
      <c r="BE194" s="314">
        <f t="shared" si="62"/>
        <v>-8.0000000000001181E-3</v>
      </c>
      <c r="BF194" s="314">
        <f t="shared" si="62"/>
        <v>1.4000000000000234E-2</v>
      </c>
      <c r="BG194" s="314">
        <f t="shared" si="62"/>
        <v>0.10799999999999987</v>
      </c>
      <c r="BH194" s="314">
        <f t="shared" si="62"/>
        <v>2.0159733904836052E-2</v>
      </c>
      <c r="BI194" s="314">
        <f t="shared" si="62"/>
        <v>4.1946552197551723E-2</v>
      </c>
      <c r="BJ194" s="240"/>
      <c r="BK194" s="333">
        <f t="shared" si="63"/>
        <v>1996</v>
      </c>
      <c r="BL194" s="314">
        <f t="shared" si="63"/>
        <v>0.24</v>
      </c>
      <c r="BM194" s="314">
        <f t="shared" si="63"/>
        <v>-8.0000000000001181E-3</v>
      </c>
      <c r="BN194" s="314">
        <f t="shared" si="63"/>
        <v>1.4000000000000234E-2</v>
      </c>
      <c r="BO194" s="314">
        <f t="shared" si="64"/>
        <v>1.4000000000000234E-2</v>
      </c>
      <c r="BP194" s="314">
        <f t="shared" si="65"/>
        <v>1.4000000000000234E-2</v>
      </c>
      <c r="BQ194" s="314">
        <f t="shared" si="66"/>
        <v>1.4000000000000234E-2</v>
      </c>
      <c r="BR194" s="314">
        <f t="shared" si="67"/>
        <v>1.4000000000000234E-2</v>
      </c>
      <c r="BS194" s="314">
        <f t="shared" si="68"/>
        <v>1.4000000000000234E-2</v>
      </c>
      <c r="BT194" s="314">
        <f t="shared" si="69"/>
        <v>1.4000000000000234E-2</v>
      </c>
      <c r="BU194" s="314">
        <f t="shared" si="70"/>
        <v>4.1946552197551723E-2</v>
      </c>
      <c r="BV194" s="314">
        <f t="shared" si="71"/>
        <v>3.7624657511353465E-2</v>
      </c>
      <c r="BW194" s="240"/>
      <c r="BX194" s="240"/>
      <c r="BY194" s="240"/>
      <c r="BZ194" s="240"/>
      <c r="CA194" s="240"/>
      <c r="CB194" s="240"/>
      <c r="CC194" s="240"/>
      <c r="CD194" s="240"/>
      <c r="CE194" s="240"/>
      <c r="CF194" s="240"/>
      <c r="CG194" s="240"/>
      <c r="CH194" s="240"/>
      <c r="CI194" s="240"/>
      <c r="CJ194" s="240"/>
      <c r="CK194" s="240"/>
      <c r="CL194" s="240"/>
      <c r="CM194" s="240"/>
      <c r="CN194" s="240"/>
      <c r="CO194" s="240"/>
      <c r="CP194" s="240"/>
      <c r="CQ194" s="240"/>
      <c r="CR194" s="240"/>
      <c r="CS194" s="240"/>
      <c r="CT194" s="240"/>
      <c r="CU194" s="240"/>
      <c r="CV194" s="240"/>
      <c r="CW194" s="240"/>
      <c r="CX194" s="240"/>
      <c r="CY194" s="240"/>
      <c r="CZ194" s="240"/>
      <c r="DA194" s="240"/>
      <c r="DB194" s="240"/>
      <c r="DC194" s="240"/>
      <c r="DD194" s="240"/>
      <c r="DE194" s="240"/>
      <c r="DF194" s="240"/>
      <c r="DG194" s="240"/>
      <c r="DH194" s="240"/>
      <c r="DI194" s="240"/>
      <c r="DJ194" s="240"/>
      <c r="DK194" s="240"/>
      <c r="DL194" s="240"/>
      <c r="DM194" s="240"/>
      <c r="DN194" s="240"/>
      <c r="DO194" s="240"/>
      <c r="DP194" s="240"/>
      <c r="DQ194" s="240"/>
      <c r="DR194" s="240"/>
      <c r="DS194" s="240"/>
      <c r="DT194" s="240"/>
      <c r="DU194" s="240"/>
      <c r="DV194" s="240"/>
      <c r="DW194" s="240"/>
      <c r="DX194" s="240"/>
      <c r="DY194" s="240"/>
      <c r="DZ194" s="240"/>
      <c r="EA194" s="240"/>
      <c r="EB194" s="240"/>
      <c r="EC194" s="240"/>
      <c r="ED194" s="240"/>
      <c r="EE194" s="240"/>
      <c r="EF194" s="240"/>
      <c r="EG194" s="240"/>
      <c r="EH194" s="240"/>
      <c r="EI194" s="240"/>
      <c r="EJ194" s="240"/>
      <c r="EK194" s="240"/>
      <c r="EL194" s="240"/>
      <c r="EM194" s="240"/>
      <c r="EN194" s="240"/>
      <c r="EO194" s="240"/>
      <c r="EP194" s="240"/>
      <c r="EQ194" s="240"/>
      <c r="ER194" s="240"/>
      <c r="ES194" s="240"/>
      <c r="ET194" s="240"/>
      <c r="EU194" s="240"/>
      <c r="EV194" s="240"/>
      <c r="EW194" s="240"/>
      <c r="EX194" s="240"/>
      <c r="EY194" s="240"/>
      <c r="EZ194" s="240"/>
      <c r="FA194" s="240"/>
      <c r="FB194" s="240"/>
      <c r="FC194" s="240"/>
      <c r="FD194" s="240"/>
      <c r="FE194" s="240"/>
      <c r="FF194" s="240"/>
      <c r="FG194" s="240"/>
      <c r="FH194" s="240"/>
      <c r="FI194" s="240"/>
      <c r="FJ194" s="240"/>
      <c r="FK194" s="240"/>
      <c r="FL194" s="240"/>
      <c r="FM194" s="240"/>
      <c r="FN194" s="240"/>
      <c r="FO194" s="240"/>
      <c r="FP194" s="240"/>
      <c r="FQ194" s="240"/>
      <c r="FR194" s="240"/>
      <c r="FS194" s="240"/>
      <c r="FT194" s="240"/>
      <c r="FU194" s="240"/>
      <c r="FV194" s="240"/>
    </row>
    <row r="195" spans="1:178" s="250" customFormat="1">
      <c r="A195" s="234"/>
      <c r="B195" s="234"/>
      <c r="C195" s="234"/>
      <c r="D195" s="234"/>
      <c r="E195" s="234"/>
      <c r="F195" s="234"/>
      <c r="G195" s="235"/>
      <c r="H195" s="236"/>
      <c r="AJ195" s="290"/>
      <c r="AK195" s="240"/>
      <c r="AL195" s="240"/>
      <c r="AM195" s="240"/>
      <c r="AN195" s="240"/>
      <c r="AO195" s="240"/>
      <c r="AP195" s="240"/>
      <c r="AQ195" s="240"/>
      <c r="AR195" s="240"/>
      <c r="AS195" s="240"/>
      <c r="AT195" s="240"/>
      <c r="AU195" s="240"/>
      <c r="AV195" s="240"/>
      <c r="AW195" s="240"/>
      <c r="AX195" s="240"/>
      <c r="AY195" s="240"/>
      <c r="AZ195" s="240"/>
      <c r="BA195" s="240"/>
      <c r="BB195" s="240"/>
      <c r="BC195" s="240">
        <f t="shared" si="60"/>
        <v>1997</v>
      </c>
      <c r="BD195" s="314">
        <f t="shared" si="62"/>
        <v>9.000000000000119E-3</v>
      </c>
      <c r="BE195" s="314">
        <f t="shared" si="62"/>
        <v>1.7000000000000126E-2</v>
      </c>
      <c r="BF195" s="314">
        <f t="shared" si="62"/>
        <v>2.6999999999999691E-2</v>
      </c>
      <c r="BG195" s="314">
        <f t="shared" si="62"/>
        <v>3.9000000000000146E-2</v>
      </c>
      <c r="BH195" s="314">
        <f t="shared" si="62"/>
        <v>3.4427236280375473E-2</v>
      </c>
      <c r="BI195" s="314">
        <f t="shared" si="62"/>
        <v>2.5474270277190181E-2</v>
      </c>
      <c r="BJ195" s="240"/>
      <c r="BK195" s="333">
        <f t="shared" si="63"/>
        <v>1997</v>
      </c>
      <c r="BL195" s="314">
        <f t="shared" si="63"/>
        <v>9.000000000000119E-3</v>
      </c>
      <c r="BM195" s="314">
        <f t="shared" si="63"/>
        <v>1.7000000000000126E-2</v>
      </c>
      <c r="BN195" s="314">
        <f t="shared" si="63"/>
        <v>2.6999999999999691E-2</v>
      </c>
      <c r="BO195" s="314">
        <f t="shared" si="64"/>
        <v>2.6999999999999691E-2</v>
      </c>
      <c r="BP195" s="314">
        <f t="shared" si="65"/>
        <v>2.6999999999999691E-2</v>
      </c>
      <c r="BQ195" s="314">
        <f t="shared" si="66"/>
        <v>2.6999999999999691E-2</v>
      </c>
      <c r="BR195" s="314">
        <f t="shared" si="67"/>
        <v>2.6999999999999691E-2</v>
      </c>
      <c r="BS195" s="314">
        <f t="shared" si="68"/>
        <v>2.6999999999999691E-2</v>
      </c>
      <c r="BT195" s="314">
        <f t="shared" si="69"/>
        <v>2.6999999999999691E-2</v>
      </c>
      <c r="BU195" s="314">
        <f t="shared" si="70"/>
        <v>2.5474270277190181E-2</v>
      </c>
      <c r="BV195" s="314">
        <f t="shared" si="71"/>
        <v>1.8977862096327854E-2</v>
      </c>
      <c r="BW195" s="240"/>
      <c r="BX195" s="240"/>
      <c r="BY195" s="240"/>
      <c r="BZ195" s="240"/>
      <c r="CA195" s="240"/>
      <c r="CB195" s="240"/>
      <c r="CC195" s="240"/>
      <c r="CD195" s="240"/>
      <c r="CE195" s="240"/>
      <c r="CF195" s="240"/>
      <c r="CG195" s="240"/>
      <c r="CH195" s="240"/>
      <c r="CI195" s="240"/>
      <c r="CJ195" s="240"/>
      <c r="CK195" s="240"/>
      <c r="CL195" s="240"/>
      <c r="CM195" s="240"/>
      <c r="CN195" s="240"/>
      <c r="CO195" s="240"/>
      <c r="CP195" s="240"/>
      <c r="CQ195" s="240"/>
      <c r="CR195" s="240"/>
      <c r="CS195" s="240"/>
      <c r="CT195" s="240"/>
      <c r="CU195" s="240"/>
      <c r="CV195" s="240"/>
      <c r="CW195" s="240"/>
      <c r="CX195" s="240"/>
      <c r="CY195" s="240"/>
      <c r="CZ195" s="240"/>
      <c r="DA195" s="240"/>
      <c r="DB195" s="240"/>
      <c r="DC195" s="240"/>
      <c r="DD195" s="240"/>
      <c r="DE195" s="240"/>
      <c r="DF195" s="240"/>
      <c r="DG195" s="240"/>
      <c r="DH195" s="240"/>
      <c r="DI195" s="240"/>
      <c r="DJ195" s="240"/>
      <c r="DK195" s="240"/>
      <c r="DL195" s="240"/>
      <c r="DM195" s="240"/>
      <c r="DN195" s="240"/>
      <c r="DO195" s="240"/>
      <c r="DP195" s="240"/>
      <c r="DQ195" s="240"/>
      <c r="DR195" s="240"/>
      <c r="DS195" s="240"/>
      <c r="DT195" s="240"/>
      <c r="DU195" s="240"/>
      <c r="DV195" s="240"/>
      <c r="DW195" s="240"/>
      <c r="DX195" s="240"/>
      <c r="DY195" s="240"/>
      <c r="DZ195" s="240"/>
      <c r="EA195" s="240"/>
      <c r="EB195" s="240"/>
      <c r="EC195" s="240"/>
      <c r="ED195" s="240"/>
      <c r="EE195" s="240"/>
      <c r="EF195" s="240"/>
      <c r="EG195" s="240"/>
      <c r="EH195" s="240"/>
      <c r="EI195" s="240"/>
      <c r="EJ195" s="240"/>
      <c r="EK195" s="240"/>
      <c r="EL195" s="240"/>
      <c r="EM195" s="240"/>
      <c r="EN195" s="240"/>
      <c r="EO195" s="240"/>
      <c r="EP195" s="240"/>
      <c r="EQ195" s="240"/>
      <c r="ER195" s="240"/>
      <c r="ES195" s="240"/>
      <c r="ET195" s="240"/>
      <c r="EU195" s="240"/>
      <c r="EV195" s="240"/>
      <c r="EW195" s="240"/>
      <c r="EX195" s="240"/>
      <c r="EY195" s="240"/>
      <c r="EZ195" s="240"/>
      <c r="FA195" s="240"/>
      <c r="FB195" s="240"/>
      <c r="FC195" s="240"/>
      <c r="FD195" s="240"/>
      <c r="FE195" s="240"/>
      <c r="FF195" s="240"/>
      <c r="FG195" s="240"/>
      <c r="FH195" s="240"/>
      <c r="FI195" s="240"/>
      <c r="FJ195" s="240"/>
      <c r="FK195" s="240"/>
      <c r="FL195" s="240"/>
      <c r="FM195" s="240"/>
      <c r="FN195" s="240"/>
      <c r="FO195" s="240"/>
      <c r="FP195" s="240"/>
      <c r="FQ195" s="240"/>
      <c r="FR195" s="240"/>
      <c r="FS195" s="240"/>
      <c r="FT195" s="240"/>
      <c r="FU195" s="240"/>
      <c r="FV195" s="240"/>
    </row>
    <row r="196" spans="1:178" s="250" customFormat="1">
      <c r="A196" s="234"/>
      <c r="B196" s="234"/>
      <c r="C196" s="234"/>
      <c r="D196" s="234"/>
      <c r="E196" s="234"/>
      <c r="F196" s="234"/>
      <c r="G196" s="235"/>
      <c r="H196" s="236"/>
      <c r="AJ196" s="290"/>
      <c r="AK196" s="240"/>
      <c r="AL196" s="240"/>
      <c r="AM196" s="240"/>
      <c r="AN196" s="240"/>
      <c r="AO196" s="240"/>
      <c r="AP196" s="240"/>
      <c r="AQ196" s="240"/>
      <c r="AR196" s="240"/>
      <c r="AS196" s="240"/>
      <c r="AT196" s="240"/>
      <c r="AU196" s="240"/>
      <c r="AV196" s="240"/>
      <c r="AW196" s="240"/>
      <c r="AX196" s="240"/>
      <c r="AY196" s="240"/>
      <c r="AZ196" s="240"/>
      <c r="BA196" s="240"/>
      <c r="BB196" s="240"/>
      <c r="BC196" s="240">
        <f t="shared" si="60"/>
        <v>1998</v>
      </c>
      <c r="BD196" s="314">
        <f t="shared" si="62"/>
        <v>-5.300000000000038E-2</v>
      </c>
      <c r="BE196" s="314">
        <f t="shared" si="62"/>
        <v>-1.0000000000000009E-3</v>
      </c>
      <c r="BF196" s="314">
        <f t="shared" si="62"/>
        <v>-2.0000000000002238E-3</v>
      </c>
      <c r="BG196" s="314">
        <f t="shared" si="62"/>
        <v>-6.3000000000000056E-2</v>
      </c>
      <c r="BH196" s="314">
        <f t="shared" si="62"/>
        <v>-5.8943750290306185E-2</v>
      </c>
      <c r="BI196" s="314">
        <f t="shared" si="62"/>
        <v>1.9986110513708688E-2</v>
      </c>
      <c r="BJ196" s="240"/>
      <c r="BK196" s="333">
        <f t="shared" si="63"/>
        <v>1998</v>
      </c>
      <c r="BL196" s="314">
        <f t="shared" si="63"/>
        <v>-5.300000000000038E-2</v>
      </c>
      <c r="BM196" s="314">
        <f t="shared" si="63"/>
        <v>-1.0000000000000009E-3</v>
      </c>
      <c r="BN196" s="314">
        <f t="shared" si="63"/>
        <v>-2.0000000000002238E-3</v>
      </c>
      <c r="BO196" s="314">
        <f t="shared" si="64"/>
        <v>-2.0000000000002238E-3</v>
      </c>
      <c r="BP196" s="314">
        <f t="shared" si="65"/>
        <v>-2.0000000000002238E-3</v>
      </c>
      <c r="BQ196" s="314">
        <f t="shared" si="66"/>
        <v>-2.0000000000002238E-3</v>
      </c>
      <c r="BR196" s="314">
        <f t="shared" si="67"/>
        <v>-2.0000000000002238E-3</v>
      </c>
      <c r="BS196" s="314">
        <f t="shared" si="68"/>
        <v>-2.0000000000002238E-3</v>
      </c>
      <c r="BT196" s="314">
        <f t="shared" si="69"/>
        <v>-2.0000000000002238E-3</v>
      </c>
      <c r="BU196" s="314">
        <f t="shared" si="70"/>
        <v>1.9986110513708688E-2</v>
      </c>
      <c r="BV196" s="314">
        <f t="shared" si="71"/>
        <v>-7.1486611844299563E-4</v>
      </c>
      <c r="BW196" s="240"/>
      <c r="BX196" s="240"/>
      <c r="BY196" s="240"/>
      <c r="BZ196" s="240"/>
      <c r="CA196" s="240"/>
      <c r="CB196" s="240"/>
      <c r="CC196" s="240"/>
      <c r="CD196" s="240"/>
      <c r="CE196" s="240"/>
      <c r="CF196" s="240"/>
      <c r="CG196" s="240"/>
      <c r="CH196" s="240"/>
      <c r="CI196" s="240"/>
      <c r="CJ196" s="240"/>
      <c r="CK196" s="240"/>
      <c r="CL196" s="240"/>
      <c r="CM196" s="240"/>
      <c r="CN196" s="240"/>
      <c r="CO196" s="240"/>
      <c r="CP196" s="240"/>
      <c r="CQ196" s="240"/>
      <c r="CR196" s="240"/>
      <c r="CS196" s="240"/>
      <c r="CT196" s="240"/>
      <c r="CU196" s="240"/>
      <c r="CV196" s="240"/>
      <c r="CW196" s="240"/>
      <c r="CX196" s="240"/>
      <c r="CY196" s="240"/>
      <c r="CZ196" s="240"/>
      <c r="DA196" s="240"/>
      <c r="DB196" s="240"/>
      <c r="DC196" s="240"/>
      <c r="DD196" s="240"/>
      <c r="DE196" s="240"/>
      <c r="DF196" s="240"/>
      <c r="DG196" s="240"/>
      <c r="DH196" s="240"/>
      <c r="DI196" s="240"/>
      <c r="DJ196" s="240"/>
      <c r="DK196" s="240"/>
      <c r="DL196" s="240"/>
      <c r="DM196" s="240"/>
      <c r="DN196" s="240"/>
      <c r="DO196" s="240"/>
      <c r="DP196" s="240"/>
      <c r="DQ196" s="240"/>
      <c r="DR196" s="240"/>
      <c r="DS196" s="240"/>
      <c r="DT196" s="240"/>
      <c r="DU196" s="240"/>
      <c r="DV196" s="240"/>
      <c r="DW196" s="240"/>
      <c r="DX196" s="240"/>
      <c r="DY196" s="240"/>
      <c r="DZ196" s="240"/>
      <c r="EA196" s="240"/>
      <c r="EB196" s="240"/>
      <c r="EC196" s="240"/>
      <c r="ED196" s="240"/>
      <c r="EE196" s="240"/>
      <c r="EF196" s="240"/>
      <c r="EG196" s="240"/>
      <c r="EH196" s="240"/>
      <c r="EI196" s="240"/>
      <c r="EJ196" s="240"/>
      <c r="EK196" s="240"/>
      <c r="EL196" s="240"/>
      <c r="EM196" s="240"/>
      <c r="EN196" s="240"/>
      <c r="EO196" s="240"/>
      <c r="EP196" s="240"/>
      <c r="EQ196" s="240"/>
      <c r="ER196" s="240"/>
      <c r="ES196" s="240"/>
      <c r="ET196" s="240"/>
      <c r="EU196" s="240"/>
      <c r="EV196" s="240"/>
      <c r="EW196" s="240"/>
      <c r="EX196" s="240"/>
      <c r="EY196" s="240"/>
      <c r="EZ196" s="240"/>
      <c r="FA196" s="240"/>
      <c r="FB196" s="240"/>
      <c r="FC196" s="240"/>
      <c r="FD196" s="240"/>
      <c r="FE196" s="240"/>
      <c r="FF196" s="240"/>
      <c r="FG196" s="240"/>
      <c r="FH196" s="240"/>
      <c r="FI196" s="240"/>
      <c r="FJ196" s="240"/>
      <c r="FK196" s="240"/>
      <c r="FL196" s="240"/>
      <c r="FM196" s="240"/>
      <c r="FN196" s="240"/>
      <c r="FO196" s="240"/>
      <c r="FP196" s="240"/>
      <c r="FQ196" s="240"/>
      <c r="FR196" s="240"/>
      <c r="FS196" s="240"/>
      <c r="FT196" s="240"/>
      <c r="FU196" s="240"/>
      <c r="FV196" s="240"/>
    </row>
    <row r="197" spans="1:178" s="250" customFormat="1">
      <c r="A197" s="234"/>
      <c r="B197" s="234"/>
      <c r="C197" s="234"/>
      <c r="D197" s="234"/>
      <c r="E197" s="234"/>
      <c r="F197" s="234"/>
      <c r="G197" s="235"/>
      <c r="H197" s="236"/>
      <c r="AJ197" s="290"/>
      <c r="AK197" s="240"/>
      <c r="AL197" s="240"/>
      <c r="AM197" s="240"/>
      <c r="AN197" s="240"/>
      <c r="AO197" s="240"/>
      <c r="AP197" s="240"/>
      <c r="AQ197" s="240"/>
      <c r="AR197" s="240"/>
      <c r="AS197" s="240"/>
      <c r="AT197" s="240"/>
      <c r="AU197" s="240"/>
      <c r="AV197" s="240"/>
      <c r="AW197" s="240"/>
      <c r="AX197" s="240"/>
      <c r="AY197" s="240"/>
      <c r="AZ197" s="240"/>
      <c r="BA197" s="240"/>
      <c r="BB197" s="240"/>
      <c r="BC197" s="240">
        <f t="shared" si="60"/>
        <v>1999</v>
      </c>
      <c r="BD197" s="314">
        <f t="shared" si="62"/>
        <v>6.2000000000000055E-2</v>
      </c>
      <c r="BE197" s="314">
        <f t="shared" si="62"/>
        <v>-1.4000000000000012E-2</v>
      </c>
      <c r="BF197" s="314">
        <f t="shared" si="62"/>
        <v>6.0000000000002274E-3</v>
      </c>
      <c r="BG197" s="314">
        <f t="shared" si="62"/>
        <v>-5.0000000000002265E-3</v>
      </c>
      <c r="BH197" s="314">
        <f t="shared" si="62"/>
        <v>-1.3573543928923959E-2</v>
      </c>
      <c r="BI197" s="314">
        <f t="shared" si="62"/>
        <v>3.8206364907454438E-2</v>
      </c>
      <c r="BJ197" s="240"/>
      <c r="BK197" s="333">
        <f t="shared" si="63"/>
        <v>1999</v>
      </c>
      <c r="BL197" s="314">
        <f t="shared" si="63"/>
        <v>6.2000000000000055E-2</v>
      </c>
      <c r="BM197" s="314">
        <f t="shared" si="63"/>
        <v>-1.4000000000000012E-2</v>
      </c>
      <c r="BN197" s="314">
        <f t="shared" si="63"/>
        <v>6.0000000000002274E-3</v>
      </c>
      <c r="BO197" s="314">
        <f t="shared" si="64"/>
        <v>6.0000000000002274E-3</v>
      </c>
      <c r="BP197" s="314">
        <f t="shared" si="65"/>
        <v>6.0000000000002274E-3</v>
      </c>
      <c r="BQ197" s="314">
        <f t="shared" si="66"/>
        <v>6.0000000000002274E-3</v>
      </c>
      <c r="BR197" s="314">
        <f t="shared" si="67"/>
        <v>6.0000000000002274E-3</v>
      </c>
      <c r="BS197" s="314">
        <f t="shared" si="68"/>
        <v>6.0000000000002274E-3</v>
      </c>
      <c r="BT197" s="314">
        <f t="shared" si="69"/>
        <v>6.0000000000002274E-3</v>
      </c>
      <c r="BU197" s="314">
        <f t="shared" si="70"/>
        <v>3.8206364907454438E-2</v>
      </c>
      <c r="BV197" s="314">
        <f t="shared" si="71"/>
        <v>1.7007000045920619E-2</v>
      </c>
      <c r="BW197" s="240"/>
      <c r="BX197" s="240"/>
      <c r="BY197" s="240"/>
      <c r="BZ197" s="240"/>
      <c r="CA197" s="240"/>
      <c r="CB197" s="240"/>
      <c r="CC197" s="240"/>
      <c r="CD197" s="240"/>
      <c r="CE197" s="240"/>
      <c r="CF197" s="240"/>
      <c r="CG197" s="240"/>
      <c r="CH197" s="240"/>
      <c r="CI197" s="240"/>
      <c r="CJ197" s="240"/>
      <c r="CK197" s="240"/>
      <c r="CL197" s="240"/>
      <c r="CM197" s="240"/>
      <c r="CN197" s="240"/>
      <c r="CO197" s="240"/>
      <c r="CP197" s="240"/>
      <c r="CQ197" s="240"/>
      <c r="CR197" s="240"/>
      <c r="CS197" s="240"/>
      <c r="CT197" s="240"/>
      <c r="CU197" s="240"/>
      <c r="CV197" s="240"/>
      <c r="CW197" s="240"/>
      <c r="CX197" s="240"/>
      <c r="CY197" s="240"/>
      <c r="CZ197" s="240"/>
      <c r="DA197" s="240"/>
      <c r="DB197" s="240"/>
      <c r="DC197" s="240"/>
      <c r="DD197" s="240"/>
      <c r="DE197" s="240"/>
      <c r="DF197" s="240"/>
      <c r="DG197" s="240"/>
      <c r="DH197" s="240"/>
      <c r="DI197" s="240"/>
      <c r="DJ197" s="240"/>
      <c r="DK197" s="240"/>
      <c r="DL197" s="240"/>
      <c r="DM197" s="240"/>
      <c r="DN197" s="240"/>
      <c r="DO197" s="240"/>
      <c r="DP197" s="240"/>
      <c r="DQ197" s="240"/>
      <c r="DR197" s="240"/>
      <c r="DS197" s="240"/>
      <c r="DT197" s="240"/>
      <c r="DU197" s="240"/>
      <c r="DV197" s="240"/>
      <c r="DW197" s="240"/>
      <c r="DX197" s="240"/>
      <c r="DY197" s="240"/>
      <c r="DZ197" s="240"/>
      <c r="EA197" s="240"/>
      <c r="EB197" s="240"/>
      <c r="EC197" s="240"/>
      <c r="ED197" s="240"/>
      <c r="EE197" s="240"/>
      <c r="EF197" s="240"/>
      <c r="EG197" s="240"/>
      <c r="EH197" s="240"/>
      <c r="EI197" s="240"/>
      <c r="EJ197" s="240"/>
      <c r="EK197" s="240"/>
      <c r="EL197" s="240"/>
      <c r="EM197" s="240"/>
      <c r="EN197" s="240"/>
      <c r="EO197" s="240"/>
      <c r="EP197" s="240"/>
      <c r="EQ197" s="240"/>
      <c r="ER197" s="240"/>
      <c r="ES197" s="240"/>
      <c r="ET197" s="240"/>
      <c r="EU197" s="240"/>
      <c r="EV197" s="240"/>
      <c r="EW197" s="240"/>
      <c r="EX197" s="240"/>
      <c r="EY197" s="240"/>
      <c r="EZ197" s="240"/>
      <c r="FA197" s="240"/>
      <c r="FB197" s="240"/>
      <c r="FC197" s="240"/>
      <c r="FD197" s="240"/>
      <c r="FE197" s="240"/>
      <c r="FF197" s="240"/>
      <c r="FG197" s="240"/>
      <c r="FH197" s="240"/>
      <c r="FI197" s="240"/>
      <c r="FJ197" s="240"/>
      <c r="FK197" s="240"/>
      <c r="FL197" s="240"/>
      <c r="FM197" s="240"/>
      <c r="FN197" s="240"/>
      <c r="FO197" s="240"/>
      <c r="FP197" s="240"/>
      <c r="FQ197" s="240"/>
      <c r="FR197" s="240"/>
      <c r="FS197" s="240"/>
      <c r="FT197" s="240"/>
      <c r="FU197" s="240"/>
      <c r="FV197" s="240"/>
    </row>
    <row r="198" spans="1:178" s="250" customFormat="1">
      <c r="A198" s="234"/>
      <c r="B198" s="234"/>
      <c r="C198" s="234"/>
      <c r="D198" s="234"/>
      <c r="E198" s="234"/>
      <c r="F198" s="234"/>
      <c r="G198" s="235"/>
      <c r="H198" s="236"/>
      <c r="AJ198" s="290"/>
      <c r="AK198" s="240"/>
      <c r="AL198" s="240"/>
      <c r="AM198" s="240"/>
      <c r="AN198" s="240"/>
      <c r="AO198" s="240"/>
      <c r="AP198" s="240"/>
      <c r="AQ198" s="240"/>
      <c r="AR198" s="240"/>
      <c r="AS198" s="240"/>
      <c r="AT198" s="240"/>
      <c r="AU198" s="240"/>
      <c r="AV198" s="240"/>
      <c r="AW198" s="240"/>
      <c r="AX198" s="240"/>
      <c r="AY198" s="240"/>
      <c r="AZ198" s="240"/>
      <c r="BA198" s="240"/>
      <c r="BB198" s="240"/>
      <c r="BC198" s="240">
        <f t="shared" si="60"/>
        <v>2000</v>
      </c>
      <c r="BD198" s="314">
        <f t="shared" si="62"/>
        <v>4.6999999999999931E-2</v>
      </c>
      <c r="BE198" s="314">
        <f t="shared" si="62"/>
        <v>-1.0999999999999788E-2</v>
      </c>
      <c r="BF198" s="314">
        <f t="shared" si="62"/>
        <v>8.0999999999999961E-2</v>
      </c>
      <c r="BG198" s="314">
        <f t="shared" si="62"/>
        <v>3.1000000000000139E-2</v>
      </c>
      <c r="BH198" s="314">
        <f t="shared" si="62"/>
        <v>5.6492369276957666E-2</v>
      </c>
      <c r="BI198" s="314">
        <f t="shared" si="62"/>
        <v>3.9395599155605643E-2</v>
      </c>
      <c r="BJ198" s="240"/>
      <c r="BK198" s="333">
        <f t="shared" si="63"/>
        <v>2000</v>
      </c>
      <c r="BL198" s="314">
        <f t="shared" si="63"/>
        <v>4.6999999999999931E-2</v>
      </c>
      <c r="BM198" s="314">
        <f t="shared" si="63"/>
        <v>-1.0999999999999788E-2</v>
      </c>
      <c r="BN198" s="314">
        <f t="shared" si="63"/>
        <v>8.0999999999999961E-2</v>
      </c>
      <c r="BO198" s="314">
        <f t="shared" si="64"/>
        <v>8.0999999999999961E-2</v>
      </c>
      <c r="BP198" s="314">
        <f t="shared" si="65"/>
        <v>8.0999999999999961E-2</v>
      </c>
      <c r="BQ198" s="314">
        <f t="shared" si="66"/>
        <v>8.0999999999999961E-2</v>
      </c>
      <c r="BR198" s="314">
        <f t="shared" si="67"/>
        <v>8.0999999999999961E-2</v>
      </c>
      <c r="BS198" s="314">
        <f t="shared" si="68"/>
        <v>8.0999999999999961E-2</v>
      </c>
      <c r="BT198" s="314">
        <f t="shared" si="69"/>
        <v>8.0999999999999961E-2</v>
      </c>
      <c r="BU198" s="314">
        <f t="shared" si="70"/>
        <v>3.9395599155605643E-2</v>
      </c>
      <c r="BV198" s="314">
        <f t="shared" si="71"/>
        <v>4.4964016405187893E-2</v>
      </c>
      <c r="BW198" s="240"/>
      <c r="BX198" s="240"/>
      <c r="BY198" s="240"/>
      <c r="BZ198" s="240"/>
      <c r="CA198" s="240"/>
      <c r="CB198" s="240"/>
      <c r="CC198" s="240"/>
      <c r="CD198" s="240"/>
      <c r="CE198" s="240"/>
      <c r="CF198" s="240"/>
      <c r="CG198" s="240"/>
      <c r="CH198" s="240"/>
      <c r="CI198" s="240"/>
      <c r="CJ198" s="240"/>
      <c r="CK198" s="240"/>
      <c r="CL198" s="240"/>
      <c r="CM198" s="240"/>
      <c r="CN198" s="240"/>
      <c r="CO198" s="240"/>
      <c r="CP198" s="240"/>
      <c r="CQ198" s="240"/>
      <c r="CR198" s="240"/>
      <c r="CS198" s="240"/>
      <c r="CT198" s="240"/>
      <c r="CU198" s="240"/>
      <c r="CV198" s="240"/>
      <c r="CW198" s="240"/>
      <c r="CX198" s="240"/>
      <c r="CY198" s="240"/>
      <c r="CZ198" s="240"/>
      <c r="DA198" s="240"/>
      <c r="DB198" s="240"/>
      <c r="DC198" s="240"/>
      <c r="DD198" s="240"/>
      <c r="DE198" s="240"/>
      <c r="DF198" s="240"/>
      <c r="DG198" s="240"/>
      <c r="DH198" s="240"/>
      <c r="DI198" s="240"/>
      <c r="DJ198" s="240"/>
      <c r="DK198" s="240"/>
      <c r="DL198" s="240"/>
      <c r="DM198" s="240"/>
      <c r="DN198" s="240"/>
      <c r="DO198" s="240"/>
      <c r="DP198" s="240"/>
      <c r="DQ198" s="240"/>
      <c r="DR198" s="240"/>
      <c r="DS198" s="240"/>
      <c r="DT198" s="240"/>
      <c r="DU198" s="240"/>
      <c r="DV198" s="240"/>
      <c r="DW198" s="240"/>
      <c r="DX198" s="240"/>
      <c r="DY198" s="240"/>
      <c r="DZ198" s="240"/>
      <c r="EA198" s="240"/>
      <c r="EB198" s="240"/>
      <c r="EC198" s="240"/>
      <c r="ED198" s="240"/>
      <c r="EE198" s="240"/>
      <c r="EF198" s="240"/>
      <c r="EG198" s="240"/>
      <c r="EH198" s="240"/>
      <c r="EI198" s="240"/>
      <c r="EJ198" s="240"/>
      <c r="EK198" s="240"/>
      <c r="EL198" s="240"/>
      <c r="EM198" s="240"/>
      <c r="EN198" s="240"/>
      <c r="EO198" s="240"/>
      <c r="EP198" s="240"/>
      <c r="EQ198" s="240"/>
      <c r="ER198" s="240"/>
      <c r="ES198" s="240"/>
      <c r="ET198" s="240"/>
      <c r="EU198" s="240"/>
      <c r="EV198" s="240"/>
      <c r="EW198" s="240"/>
      <c r="EX198" s="240"/>
      <c r="EY198" s="240"/>
      <c r="EZ198" s="240"/>
      <c r="FA198" s="240"/>
      <c r="FB198" s="240"/>
      <c r="FC198" s="240"/>
      <c r="FD198" s="240"/>
      <c r="FE198" s="240"/>
      <c r="FF198" s="240"/>
      <c r="FG198" s="240"/>
      <c r="FH198" s="240"/>
      <c r="FI198" s="240"/>
      <c r="FJ198" s="240"/>
      <c r="FK198" s="240"/>
      <c r="FL198" s="240"/>
      <c r="FM198" s="240"/>
      <c r="FN198" s="240"/>
      <c r="FO198" s="240"/>
      <c r="FP198" s="240"/>
      <c r="FQ198" s="240"/>
      <c r="FR198" s="240"/>
      <c r="FS198" s="240"/>
      <c r="FT198" s="240"/>
      <c r="FU198" s="240"/>
      <c r="FV198" s="240"/>
    </row>
    <row r="199" spans="1:178" s="250" customFormat="1">
      <c r="A199" s="234"/>
      <c r="B199" s="234"/>
      <c r="C199" s="234"/>
      <c r="D199" s="234"/>
      <c r="E199" s="234"/>
      <c r="F199" s="234"/>
      <c r="G199" s="235"/>
      <c r="H199" s="236"/>
      <c r="AJ199" s="290"/>
      <c r="AK199" s="240"/>
      <c r="AL199" s="240"/>
      <c r="AM199" s="240"/>
      <c r="AN199" s="240"/>
      <c r="AO199" s="240"/>
      <c r="AP199" s="240"/>
      <c r="AQ199" s="240"/>
      <c r="AR199" s="240"/>
      <c r="AS199" s="240"/>
      <c r="AT199" s="240"/>
      <c r="AU199" s="240"/>
      <c r="AV199" s="240"/>
      <c r="AW199" s="240"/>
      <c r="AX199" s="240"/>
      <c r="AY199" s="240"/>
      <c r="AZ199" s="240"/>
      <c r="BA199" s="240"/>
      <c r="BB199" s="240"/>
      <c r="BC199" s="240">
        <f t="shared" si="60"/>
        <v>2001</v>
      </c>
      <c r="BD199" s="314">
        <f t="shared" si="62"/>
        <v>-3.2999999999999918E-2</v>
      </c>
      <c r="BE199" s="314">
        <f t="shared" si="62"/>
        <v>-1.0000000000002229E-3</v>
      </c>
      <c r="BF199" s="314">
        <f t="shared" si="62"/>
        <v>3.1999999999999806E-2</v>
      </c>
      <c r="BG199" s="314">
        <f t="shared" si="62"/>
        <v>-3.7000000000000144E-2</v>
      </c>
      <c r="BH199" s="314">
        <f t="shared" si="62"/>
        <v>4.9256417542862474E-2</v>
      </c>
      <c r="BI199" s="314">
        <f t="shared" si="62"/>
        <v>3.5760808624071494E-2</v>
      </c>
      <c r="BJ199" s="240"/>
      <c r="BK199" s="333">
        <f t="shared" si="63"/>
        <v>2001</v>
      </c>
      <c r="BL199" s="314">
        <f t="shared" si="63"/>
        <v>-3.2999999999999918E-2</v>
      </c>
      <c r="BM199" s="314">
        <f t="shared" si="63"/>
        <v>-1.0000000000002229E-3</v>
      </c>
      <c r="BN199" s="314">
        <f t="shared" si="63"/>
        <v>3.1999999999999806E-2</v>
      </c>
      <c r="BO199" s="314">
        <f t="shared" si="64"/>
        <v>3.1999999999999806E-2</v>
      </c>
      <c r="BP199" s="314">
        <f t="shared" si="65"/>
        <v>3.1999999999999806E-2</v>
      </c>
      <c r="BQ199" s="314">
        <f t="shared" si="66"/>
        <v>3.1999999999999806E-2</v>
      </c>
      <c r="BR199" s="314">
        <f t="shared" si="67"/>
        <v>3.1999999999999806E-2</v>
      </c>
      <c r="BS199" s="314">
        <f t="shared" si="68"/>
        <v>3.1999999999999806E-2</v>
      </c>
      <c r="BT199" s="314">
        <f t="shared" si="69"/>
        <v>3.1999999999999806E-2</v>
      </c>
      <c r="BU199" s="314">
        <f t="shared" si="70"/>
        <v>3.5760808624071494E-2</v>
      </c>
      <c r="BV199" s="314">
        <f t="shared" si="71"/>
        <v>1.9617325018363219E-2</v>
      </c>
      <c r="BW199" s="240"/>
      <c r="BX199" s="240"/>
      <c r="BY199" s="240"/>
      <c r="BZ199" s="240"/>
      <c r="CA199" s="240"/>
      <c r="CB199" s="240"/>
      <c r="CC199" s="240"/>
      <c r="CD199" s="240"/>
      <c r="CE199" s="240"/>
      <c r="CF199" s="240"/>
      <c r="CG199" s="240"/>
      <c r="CH199" s="240"/>
      <c r="CI199" s="240"/>
      <c r="CJ199" s="240"/>
      <c r="CK199" s="240"/>
      <c r="CL199" s="240"/>
      <c r="CM199" s="240"/>
      <c r="CN199" s="240"/>
      <c r="CO199" s="240"/>
      <c r="CP199" s="240"/>
      <c r="CQ199" s="240"/>
      <c r="CR199" s="240"/>
      <c r="CS199" s="240"/>
      <c r="CT199" s="240"/>
      <c r="CU199" s="240"/>
      <c r="CV199" s="240"/>
      <c r="CW199" s="240"/>
      <c r="CX199" s="240"/>
      <c r="CY199" s="240"/>
      <c r="CZ199" s="240"/>
      <c r="DA199" s="240"/>
      <c r="DB199" s="240"/>
      <c r="DC199" s="240"/>
      <c r="DD199" s="240"/>
      <c r="DE199" s="240"/>
      <c r="DF199" s="240"/>
      <c r="DG199" s="240"/>
      <c r="DH199" s="240"/>
      <c r="DI199" s="240"/>
      <c r="DJ199" s="240"/>
      <c r="DK199" s="240"/>
      <c r="DL199" s="240"/>
      <c r="DM199" s="240"/>
      <c r="DN199" s="240"/>
      <c r="DO199" s="240"/>
      <c r="DP199" s="240"/>
      <c r="DQ199" s="240"/>
      <c r="DR199" s="240"/>
      <c r="DS199" s="240"/>
      <c r="DT199" s="240"/>
      <c r="DU199" s="240"/>
      <c r="DV199" s="240"/>
      <c r="DW199" s="240"/>
      <c r="DX199" s="240"/>
      <c r="DY199" s="240"/>
      <c r="DZ199" s="240"/>
      <c r="EA199" s="240"/>
      <c r="EB199" s="240"/>
      <c r="EC199" s="240"/>
      <c r="ED199" s="240"/>
      <c r="EE199" s="240"/>
      <c r="EF199" s="240"/>
      <c r="EG199" s="240"/>
      <c r="EH199" s="240"/>
      <c r="EI199" s="240"/>
      <c r="EJ199" s="240"/>
      <c r="EK199" s="240"/>
      <c r="EL199" s="240"/>
      <c r="EM199" s="240"/>
      <c r="EN199" s="240"/>
      <c r="EO199" s="240"/>
      <c r="EP199" s="240"/>
      <c r="EQ199" s="240"/>
      <c r="ER199" s="240"/>
      <c r="ES199" s="240"/>
      <c r="ET199" s="240"/>
      <c r="EU199" s="240"/>
      <c r="EV199" s="240"/>
      <c r="EW199" s="240"/>
      <c r="EX199" s="240"/>
      <c r="EY199" s="240"/>
      <c r="EZ199" s="240"/>
      <c r="FA199" s="240"/>
      <c r="FB199" s="240"/>
      <c r="FC199" s="240"/>
      <c r="FD199" s="240"/>
      <c r="FE199" s="240"/>
      <c r="FF199" s="240"/>
      <c r="FG199" s="240"/>
      <c r="FH199" s="240"/>
      <c r="FI199" s="240"/>
      <c r="FJ199" s="240"/>
      <c r="FK199" s="240"/>
      <c r="FL199" s="240"/>
      <c r="FM199" s="240"/>
      <c r="FN199" s="240"/>
      <c r="FO199" s="240"/>
      <c r="FP199" s="240"/>
      <c r="FQ199" s="240"/>
      <c r="FR199" s="240"/>
      <c r="FS199" s="240"/>
      <c r="FT199" s="240"/>
      <c r="FU199" s="240"/>
      <c r="FV199" s="240"/>
    </row>
    <row r="200" spans="1:178" s="250" customFormat="1">
      <c r="A200" s="234"/>
      <c r="B200" s="234"/>
      <c r="C200" s="234"/>
      <c r="D200" s="234"/>
      <c r="E200" s="234"/>
      <c r="F200" s="234"/>
      <c r="G200" s="235"/>
      <c r="H200" s="236"/>
      <c r="AJ200" s="290"/>
      <c r="AK200" s="240"/>
      <c r="AL200" s="240"/>
      <c r="AM200" s="240"/>
      <c r="AN200" s="240"/>
      <c r="AO200" s="240"/>
      <c r="AP200" s="240"/>
      <c r="AQ200" s="240"/>
      <c r="AR200" s="240"/>
      <c r="AS200" s="240"/>
      <c r="AT200" s="240"/>
      <c r="AU200" s="240"/>
      <c r="AV200" s="240"/>
      <c r="AW200" s="240"/>
      <c r="AX200" s="240"/>
      <c r="AY200" s="240"/>
      <c r="AZ200" s="240"/>
      <c r="BA200" s="240"/>
      <c r="BB200" s="240"/>
      <c r="BC200" s="240">
        <f t="shared" si="60"/>
        <v>2002</v>
      </c>
      <c r="BD200" s="314">
        <f t="shared" si="62"/>
        <v>6.4999999999999947E-2</v>
      </c>
      <c r="BE200" s="314">
        <f t="shared" si="62"/>
        <v>1.0000000000000009E-2</v>
      </c>
      <c r="BF200" s="314">
        <f t="shared" si="62"/>
        <v>2.8000000000000025E-2</v>
      </c>
      <c r="BG200" s="314">
        <f t="shared" si="62"/>
        <v>3.499999999999992E-2</v>
      </c>
      <c r="BH200" s="314">
        <f t="shared" si="62"/>
        <v>5.809334657398213E-2</v>
      </c>
      <c r="BI200" s="314">
        <f t="shared" si="62"/>
        <v>4.0738820454901514E-2</v>
      </c>
      <c r="BJ200" s="240"/>
      <c r="BK200" s="333">
        <f t="shared" si="63"/>
        <v>2002</v>
      </c>
      <c r="BL200" s="314">
        <f t="shared" si="63"/>
        <v>6.4999999999999947E-2</v>
      </c>
      <c r="BM200" s="314">
        <f t="shared" si="63"/>
        <v>1.0000000000000009E-2</v>
      </c>
      <c r="BN200" s="314">
        <f t="shared" si="63"/>
        <v>2.8000000000000025E-2</v>
      </c>
      <c r="BO200" s="314">
        <f t="shared" si="64"/>
        <v>2.8000000000000025E-2</v>
      </c>
      <c r="BP200" s="314">
        <f t="shared" si="65"/>
        <v>2.8000000000000025E-2</v>
      </c>
      <c r="BQ200" s="314">
        <f t="shared" si="66"/>
        <v>2.8000000000000025E-2</v>
      </c>
      <c r="BR200" s="314">
        <f t="shared" si="67"/>
        <v>2.8000000000000025E-2</v>
      </c>
      <c r="BS200" s="314">
        <f t="shared" si="68"/>
        <v>2.8000000000000025E-2</v>
      </c>
      <c r="BT200" s="314">
        <f t="shared" si="69"/>
        <v>2.8000000000000025E-2</v>
      </c>
      <c r="BU200" s="314">
        <f t="shared" si="70"/>
        <v>4.0738820454901514E-2</v>
      </c>
      <c r="BV200" s="314">
        <f t="shared" si="71"/>
        <v>2.833500877910991E-2</v>
      </c>
      <c r="BW200" s="240"/>
      <c r="BX200" s="240"/>
      <c r="BY200" s="240"/>
      <c r="BZ200" s="240"/>
      <c r="CA200" s="240"/>
      <c r="CB200" s="240"/>
      <c r="CC200" s="240"/>
      <c r="CD200" s="240"/>
      <c r="CE200" s="240"/>
      <c r="CF200" s="240"/>
      <c r="CG200" s="240"/>
      <c r="CH200" s="240"/>
      <c r="CI200" s="240"/>
      <c r="CJ200" s="240"/>
      <c r="CK200" s="240"/>
      <c r="CL200" s="240"/>
      <c r="CM200" s="240"/>
      <c r="CN200" s="240"/>
      <c r="CO200" s="240"/>
      <c r="CP200" s="240"/>
      <c r="CQ200" s="240"/>
      <c r="CR200" s="240"/>
      <c r="CS200" s="240"/>
      <c r="CT200" s="240"/>
      <c r="CU200" s="240"/>
      <c r="CV200" s="240"/>
      <c r="CW200" s="240"/>
      <c r="CX200" s="240"/>
      <c r="CY200" s="240"/>
      <c r="CZ200" s="240"/>
      <c r="DA200" s="240"/>
      <c r="DB200" s="240"/>
      <c r="DC200" s="240"/>
      <c r="DD200" s="240"/>
      <c r="DE200" s="240"/>
      <c r="DF200" s="240"/>
      <c r="DG200" s="240"/>
      <c r="DH200" s="240"/>
      <c r="DI200" s="240"/>
      <c r="DJ200" s="240"/>
      <c r="DK200" s="240"/>
      <c r="DL200" s="240"/>
      <c r="DM200" s="240"/>
      <c r="DN200" s="240"/>
      <c r="DO200" s="240"/>
      <c r="DP200" s="240"/>
      <c r="DQ200" s="240"/>
      <c r="DR200" s="240"/>
      <c r="DS200" s="240"/>
      <c r="DT200" s="240"/>
      <c r="DU200" s="240"/>
      <c r="DV200" s="240"/>
      <c r="DW200" s="240"/>
      <c r="DX200" s="240"/>
      <c r="DY200" s="240"/>
      <c r="DZ200" s="240"/>
      <c r="EA200" s="240"/>
      <c r="EB200" s="240"/>
      <c r="EC200" s="240"/>
      <c r="ED200" s="240"/>
      <c r="EE200" s="240"/>
      <c r="EF200" s="240"/>
      <c r="EG200" s="240"/>
      <c r="EH200" s="240"/>
      <c r="EI200" s="240"/>
      <c r="EJ200" s="240"/>
      <c r="EK200" s="240"/>
      <c r="EL200" s="240"/>
      <c r="EM200" s="240"/>
      <c r="EN200" s="240"/>
      <c r="EO200" s="240"/>
      <c r="EP200" s="240"/>
      <c r="EQ200" s="240"/>
      <c r="ER200" s="240"/>
      <c r="ES200" s="240"/>
      <c r="ET200" s="240"/>
      <c r="EU200" s="240"/>
      <c r="EV200" s="240"/>
      <c r="EW200" s="240"/>
      <c r="EX200" s="240"/>
      <c r="EY200" s="240"/>
      <c r="EZ200" s="240"/>
      <c r="FA200" s="240"/>
      <c r="FB200" s="240"/>
      <c r="FC200" s="240"/>
      <c r="FD200" s="240"/>
      <c r="FE200" s="240"/>
      <c r="FF200" s="240"/>
      <c r="FG200" s="240"/>
      <c r="FH200" s="240"/>
      <c r="FI200" s="240"/>
      <c r="FJ200" s="240"/>
      <c r="FK200" s="240"/>
      <c r="FL200" s="240"/>
      <c r="FM200" s="240"/>
      <c r="FN200" s="240"/>
      <c r="FO200" s="240"/>
      <c r="FP200" s="240"/>
      <c r="FQ200" s="240"/>
      <c r="FR200" s="240"/>
      <c r="FS200" s="240"/>
      <c r="FT200" s="240"/>
      <c r="FU200" s="240"/>
      <c r="FV200" s="240"/>
    </row>
    <row r="201" spans="1:178" s="250" customFormat="1">
      <c r="A201" s="234"/>
      <c r="B201" s="234"/>
      <c r="C201" s="234"/>
      <c r="D201" s="234"/>
      <c r="E201" s="234"/>
      <c r="F201" s="234"/>
      <c r="G201" s="235"/>
      <c r="H201" s="236"/>
      <c r="AJ201" s="290"/>
      <c r="AK201" s="240"/>
      <c r="AL201" s="240"/>
      <c r="AM201" s="240"/>
      <c r="AN201" s="240"/>
      <c r="AO201" s="240"/>
      <c r="AP201" s="240"/>
      <c r="AQ201" s="240"/>
      <c r="AR201" s="240"/>
      <c r="AS201" s="240"/>
      <c r="AT201" s="240"/>
      <c r="AU201" s="240"/>
      <c r="AV201" s="240"/>
      <c r="AW201" s="240"/>
      <c r="AX201" s="240"/>
      <c r="AY201" s="240"/>
      <c r="AZ201" s="240"/>
      <c r="BA201" s="240"/>
      <c r="BB201" s="240"/>
      <c r="BC201" s="240">
        <f t="shared" si="60"/>
        <v>2003</v>
      </c>
      <c r="BD201" s="314">
        <f t="shared" si="62"/>
        <v>6.8106961424663215E-3</v>
      </c>
      <c r="BE201" s="314">
        <f t="shared" si="62"/>
        <v>3.3963797690202302E-2</v>
      </c>
      <c r="BF201" s="314">
        <f t="shared" si="62"/>
        <v>-1.5042370189681242E-2</v>
      </c>
      <c r="BG201" s="314">
        <f t="shared" si="62"/>
        <v>2.9505666070238412E-2</v>
      </c>
      <c r="BH201" s="314">
        <f t="shared" si="62"/>
        <v>7.6873230790218905E-2</v>
      </c>
      <c r="BI201" s="314">
        <f t="shared" si="62"/>
        <v>4.1755566334278349E-2</v>
      </c>
      <c r="BJ201" s="240"/>
      <c r="BK201" s="333">
        <f t="shared" si="63"/>
        <v>2003</v>
      </c>
      <c r="BL201" s="314">
        <f t="shared" si="63"/>
        <v>6.8106961424663215E-3</v>
      </c>
      <c r="BM201" s="314">
        <f t="shared" si="63"/>
        <v>3.3963797690202302E-2</v>
      </c>
      <c r="BN201" s="314">
        <f t="shared" si="63"/>
        <v>-1.5042370189681242E-2</v>
      </c>
      <c r="BO201" s="314">
        <f t="shared" si="64"/>
        <v>-1.5042370189681242E-2</v>
      </c>
      <c r="BP201" s="314">
        <f t="shared" si="65"/>
        <v>-1.5042370189681242E-2</v>
      </c>
      <c r="BQ201" s="314">
        <f t="shared" si="66"/>
        <v>-1.5042370189681242E-2</v>
      </c>
      <c r="BR201" s="314">
        <f t="shared" si="67"/>
        <v>-1.5042370189681242E-2</v>
      </c>
      <c r="BS201" s="314">
        <f t="shared" si="68"/>
        <v>-1.5042370189681242E-2</v>
      </c>
      <c r="BT201" s="314">
        <f t="shared" si="69"/>
        <v>-1.5042370189681242E-2</v>
      </c>
      <c r="BU201" s="314">
        <f t="shared" si="70"/>
        <v>4.1755566334278349E-2</v>
      </c>
      <c r="BV201" s="314">
        <f t="shared" si="71"/>
        <v>9.3075279507145552E-3</v>
      </c>
      <c r="BW201" s="240"/>
      <c r="BX201" s="240"/>
      <c r="BY201" s="240"/>
      <c r="BZ201" s="240"/>
      <c r="CA201" s="240"/>
      <c r="CB201" s="240"/>
      <c r="CC201" s="240"/>
      <c r="CD201" s="240"/>
      <c r="CE201" s="240"/>
      <c r="CF201" s="240"/>
      <c r="CG201" s="240"/>
      <c r="CH201" s="240"/>
      <c r="CI201" s="240"/>
      <c r="CJ201" s="240"/>
      <c r="CK201" s="240"/>
      <c r="CL201" s="240"/>
      <c r="CM201" s="240"/>
      <c r="CN201" s="240"/>
      <c r="CO201" s="240"/>
      <c r="CP201" s="240"/>
      <c r="CQ201" s="240"/>
      <c r="CR201" s="240"/>
      <c r="CS201" s="240"/>
      <c r="CT201" s="240"/>
      <c r="CU201" s="240"/>
      <c r="CV201" s="240"/>
      <c r="CW201" s="240"/>
      <c r="CX201" s="240"/>
      <c r="CY201" s="240"/>
      <c r="CZ201" s="240"/>
      <c r="DA201" s="240"/>
      <c r="DB201" s="240"/>
      <c r="DC201" s="240"/>
      <c r="DD201" s="240"/>
      <c r="DE201" s="240"/>
      <c r="DF201" s="240"/>
      <c r="DG201" s="240"/>
      <c r="DH201" s="240"/>
      <c r="DI201" s="240"/>
      <c r="DJ201" s="240"/>
      <c r="DK201" s="240"/>
      <c r="DL201" s="240"/>
      <c r="DM201" s="240"/>
      <c r="DN201" s="240"/>
      <c r="DO201" s="240"/>
      <c r="DP201" s="240"/>
      <c r="DQ201" s="240"/>
      <c r="DR201" s="240"/>
      <c r="DS201" s="240"/>
      <c r="DT201" s="240"/>
      <c r="DU201" s="240"/>
      <c r="DV201" s="240"/>
      <c r="DW201" s="240"/>
      <c r="DX201" s="240"/>
      <c r="DY201" s="240"/>
      <c r="DZ201" s="240"/>
      <c r="EA201" s="240"/>
      <c r="EB201" s="240"/>
      <c r="EC201" s="240"/>
      <c r="ED201" s="240"/>
      <c r="EE201" s="240"/>
      <c r="EF201" s="240"/>
      <c r="EG201" s="240"/>
      <c r="EH201" s="240"/>
      <c r="EI201" s="240"/>
      <c r="EJ201" s="240"/>
      <c r="EK201" s="240"/>
      <c r="EL201" s="240"/>
      <c r="EM201" s="240"/>
      <c r="EN201" s="240"/>
      <c r="EO201" s="240"/>
      <c r="EP201" s="240"/>
      <c r="EQ201" s="240"/>
      <c r="ER201" s="240"/>
      <c r="ES201" s="240"/>
      <c r="ET201" s="240"/>
      <c r="EU201" s="240"/>
      <c r="EV201" s="240"/>
      <c r="EW201" s="240"/>
      <c r="EX201" s="240"/>
      <c r="EY201" s="240"/>
      <c r="EZ201" s="240"/>
      <c r="FA201" s="240"/>
      <c r="FB201" s="240"/>
      <c r="FC201" s="240"/>
      <c r="FD201" s="240"/>
      <c r="FE201" s="240"/>
      <c r="FF201" s="240"/>
      <c r="FG201" s="240"/>
      <c r="FH201" s="240"/>
      <c r="FI201" s="240"/>
      <c r="FJ201" s="240"/>
      <c r="FK201" s="240"/>
      <c r="FL201" s="240"/>
      <c r="FM201" s="240"/>
      <c r="FN201" s="240"/>
      <c r="FO201" s="240"/>
      <c r="FP201" s="240"/>
      <c r="FQ201" s="240"/>
      <c r="FR201" s="240"/>
      <c r="FS201" s="240"/>
      <c r="FT201" s="240"/>
      <c r="FU201" s="240"/>
      <c r="FV201" s="240"/>
    </row>
    <row r="202" spans="1:178" s="250" customFormat="1">
      <c r="A202" s="234"/>
      <c r="B202" s="234"/>
      <c r="C202" s="234"/>
      <c r="D202" s="234"/>
      <c r="E202" s="234"/>
      <c r="F202" s="234"/>
      <c r="G202" s="235"/>
      <c r="H202" s="236"/>
      <c r="AJ202" s="290"/>
      <c r="AK202" s="240"/>
      <c r="AL202" s="240"/>
      <c r="AM202" s="240"/>
      <c r="AN202" s="240"/>
      <c r="AO202" s="240"/>
      <c r="AP202" s="240"/>
      <c r="AQ202" s="240"/>
      <c r="AR202" s="240"/>
      <c r="AS202" s="240"/>
      <c r="AT202" s="240"/>
      <c r="AU202" s="240"/>
      <c r="AV202" s="240"/>
      <c r="AW202" s="240"/>
      <c r="AX202" s="240"/>
      <c r="AY202" s="240"/>
      <c r="AZ202" s="240"/>
      <c r="BA202" s="240"/>
      <c r="BB202" s="240"/>
      <c r="BC202" s="240">
        <f t="shared" si="60"/>
        <v>2004</v>
      </c>
      <c r="BD202" s="314">
        <f t="shared" si="62"/>
        <v>8.5943997782091941E-3</v>
      </c>
      <c r="BE202" s="314">
        <f t="shared" si="62"/>
        <v>1.5097858730490632E-2</v>
      </c>
      <c r="BF202" s="314">
        <f t="shared" si="62"/>
        <v>4.8946388570003663E-2</v>
      </c>
      <c r="BG202" s="314">
        <f t="shared" si="62"/>
        <v>6.7850327153762269E-2</v>
      </c>
      <c r="BH202" s="314">
        <f t="shared" si="62"/>
        <v>9.1084718923198693E-2</v>
      </c>
      <c r="BI202" s="314">
        <f t="shared" si="62"/>
        <v>4.6583675730257124E-2</v>
      </c>
      <c r="BJ202" s="240"/>
      <c r="BK202" s="333">
        <f t="shared" si="63"/>
        <v>2004</v>
      </c>
      <c r="BL202" s="314">
        <f t="shared" si="63"/>
        <v>8.5943997782091941E-3</v>
      </c>
      <c r="BM202" s="314">
        <f t="shared" si="63"/>
        <v>1.5097858730490632E-2</v>
      </c>
      <c r="BN202" s="314">
        <f t="shared" si="63"/>
        <v>4.8946388570003663E-2</v>
      </c>
      <c r="BO202" s="314">
        <f t="shared" si="64"/>
        <v>4.8946388570003663E-2</v>
      </c>
      <c r="BP202" s="314">
        <f t="shared" si="65"/>
        <v>4.8946388570003663E-2</v>
      </c>
      <c r="BQ202" s="314">
        <f t="shared" si="66"/>
        <v>4.8946388570003663E-2</v>
      </c>
      <c r="BR202" s="314">
        <f t="shared" si="67"/>
        <v>4.8946388570003663E-2</v>
      </c>
      <c r="BS202" s="314">
        <f t="shared" si="68"/>
        <v>4.8946388570003663E-2</v>
      </c>
      <c r="BT202" s="314">
        <f t="shared" si="69"/>
        <v>4.8946388570003663E-2</v>
      </c>
      <c r="BU202" s="314">
        <f t="shared" si="70"/>
        <v>4.6583675730257124E-2</v>
      </c>
      <c r="BV202" s="314">
        <f t="shared" si="71"/>
        <v>3.3915618503914863E-2</v>
      </c>
      <c r="BW202" s="240"/>
      <c r="BX202" s="240"/>
      <c r="BY202" s="240"/>
      <c r="BZ202" s="240"/>
      <c r="CA202" s="240"/>
      <c r="CB202" s="240"/>
      <c r="CC202" s="240"/>
      <c r="CD202" s="240"/>
      <c r="CE202" s="240"/>
      <c r="CF202" s="240"/>
      <c r="CG202" s="240"/>
      <c r="CH202" s="240"/>
      <c r="CI202" s="240"/>
      <c r="CJ202" s="240"/>
      <c r="CK202" s="240"/>
      <c r="CL202" s="240"/>
      <c r="CM202" s="240"/>
      <c r="CN202" s="240"/>
      <c r="CO202" s="240"/>
      <c r="CP202" s="240"/>
      <c r="CQ202" s="240"/>
      <c r="CR202" s="240"/>
      <c r="CS202" s="240"/>
      <c r="CT202" s="240"/>
      <c r="CU202" s="240"/>
      <c r="CV202" s="240"/>
      <c r="CW202" s="240"/>
      <c r="CX202" s="240"/>
      <c r="CY202" s="240"/>
      <c r="CZ202" s="240"/>
      <c r="DA202" s="240"/>
      <c r="DB202" s="240"/>
      <c r="DC202" s="240"/>
      <c r="DD202" s="240"/>
      <c r="DE202" s="240"/>
      <c r="DF202" s="240"/>
      <c r="DG202" s="240"/>
      <c r="DH202" s="240"/>
      <c r="DI202" s="240"/>
      <c r="DJ202" s="240"/>
      <c r="DK202" s="240"/>
      <c r="DL202" s="240"/>
      <c r="DM202" s="240"/>
      <c r="DN202" s="240"/>
      <c r="DO202" s="240"/>
      <c r="DP202" s="240"/>
      <c r="DQ202" s="240"/>
      <c r="DR202" s="240"/>
      <c r="DS202" s="240"/>
      <c r="DT202" s="240"/>
      <c r="DU202" s="240"/>
      <c r="DV202" s="240"/>
      <c r="DW202" s="240"/>
      <c r="DX202" s="240"/>
      <c r="DY202" s="240"/>
      <c r="DZ202" s="240"/>
      <c r="EA202" s="240"/>
      <c r="EB202" s="240"/>
      <c r="EC202" s="240"/>
      <c r="ED202" s="240"/>
      <c r="EE202" s="240"/>
      <c r="EF202" s="240"/>
      <c r="EG202" s="240"/>
      <c r="EH202" s="240"/>
      <c r="EI202" s="240"/>
      <c r="EJ202" s="240"/>
      <c r="EK202" s="240"/>
      <c r="EL202" s="240"/>
      <c r="EM202" s="240"/>
      <c r="EN202" s="240"/>
      <c r="EO202" s="240"/>
      <c r="EP202" s="240"/>
      <c r="EQ202" s="240"/>
      <c r="ER202" s="240"/>
      <c r="ES202" s="240"/>
      <c r="ET202" s="240"/>
      <c r="EU202" s="240"/>
      <c r="EV202" s="240"/>
      <c r="EW202" s="240"/>
      <c r="EX202" s="240"/>
      <c r="EY202" s="240"/>
      <c r="EZ202" s="240"/>
      <c r="FA202" s="240"/>
      <c r="FB202" s="240"/>
      <c r="FC202" s="240"/>
      <c r="FD202" s="240"/>
      <c r="FE202" s="240"/>
      <c r="FF202" s="240"/>
      <c r="FG202" s="240"/>
      <c r="FH202" s="240"/>
      <c r="FI202" s="240"/>
      <c r="FJ202" s="240"/>
      <c r="FK202" s="240"/>
      <c r="FL202" s="240"/>
      <c r="FM202" s="240"/>
      <c r="FN202" s="240"/>
      <c r="FO202" s="240"/>
      <c r="FP202" s="240"/>
      <c r="FQ202" s="240"/>
      <c r="FR202" s="240"/>
      <c r="FS202" s="240"/>
      <c r="FT202" s="240"/>
      <c r="FU202" s="240"/>
      <c r="FV202" s="240"/>
    </row>
    <row r="203" spans="1:178" s="250" customFormat="1">
      <c r="A203" s="234"/>
      <c r="B203" s="234"/>
      <c r="C203" s="234"/>
      <c r="D203" s="234"/>
      <c r="E203" s="234"/>
      <c r="F203" s="234"/>
      <c r="G203" s="235"/>
      <c r="H203" s="236"/>
      <c r="AJ203" s="290"/>
      <c r="AK203" s="240"/>
      <c r="AL203" s="240"/>
      <c r="AM203" s="240"/>
      <c r="AN203" s="240"/>
      <c r="AO203" s="240"/>
      <c r="AP203" s="240"/>
      <c r="AQ203" s="240"/>
      <c r="AR203" s="240"/>
      <c r="AS203" s="240"/>
      <c r="AT203" s="240"/>
      <c r="AU203" s="240"/>
      <c r="AV203" s="240"/>
      <c r="AW203" s="240"/>
      <c r="AX203" s="240"/>
      <c r="AY203" s="240"/>
      <c r="AZ203" s="240"/>
      <c r="BA203" s="240"/>
      <c r="BB203" s="240"/>
      <c r="BC203" s="240">
        <f t="shared" si="60"/>
        <v>2005</v>
      </c>
      <c r="BD203" s="314">
        <f t="shared" si="62"/>
        <v>2.8097855964815732E-2</v>
      </c>
      <c r="BE203" s="314">
        <f t="shared" si="62"/>
        <v>1.0262027750802982E-2</v>
      </c>
      <c r="BF203" s="314">
        <f t="shared" si="62"/>
        <v>6.2041686307461541E-2</v>
      </c>
      <c r="BG203" s="314">
        <f t="shared" si="62"/>
        <v>5.3460986117759512E-2</v>
      </c>
      <c r="BH203" s="314">
        <f t="shared" si="62"/>
        <v>0.11921279498417992</v>
      </c>
      <c r="BI203" s="314">
        <f t="shared" si="62"/>
        <v>5.4198356957004368E-2</v>
      </c>
      <c r="BJ203" s="240"/>
      <c r="BK203" s="333">
        <f t="shared" si="63"/>
        <v>2005</v>
      </c>
      <c r="BL203" s="314">
        <f t="shared" si="63"/>
        <v>2.8097855964815732E-2</v>
      </c>
      <c r="BM203" s="314">
        <f t="shared" si="63"/>
        <v>1.0262027750802982E-2</v>
      </c>
      <c r="BN203" s="314">
        <f t="shared" si="63"/>
        <v>6.2041686307461541E-2</v>
      </c>
      <c r="BO203" s="314">
        <f t="shared" si="64"/>
        <v>6.2041686307461541E-2</v>
      </c>
      <c r="BP203" s="314">
        <f t="shared" si="65"/>
        <v>6.2041686307461541E-2</v>
      </c>
      <c r="BQ203" s="314">
        <f t="shared" si="66"/>
        <v>6.2041686307461541E-2</v>
      </c>
      <c r="BR203" s="314">
        <f t="shared" si="67"/>
        <v>6.2041686307461541E-2</v>
      </c>
      <c r="BS203" s="314">
        <f t="shared" si="68"/>
        <v>6.2041686307461541E-2</v>
      </c>
      <c r="BT203" s="314">
        <f t="shared" si="69"/>
        <v>6.2041686307461541E-2</v>
      </c>
      <c r="BU203" s="314">
        <f t="shared" si="70"/>
        <v>5.4198356957004368E-2</v>
      </c>
      <c r="BV203" s="314">
        <f t="shared" si="71"/>
        <v>4.2510915118723847E-2</v>
      </c>
      <c r="BW203" s="240"/>
      <c r="BX203" s="240"/>
      <c r="BY203" s="240"/>
      <c r="BZ203" s="240"/>
      <c r="CA203" s="240"/>
      <c r="CB203" s="240"/>
      <c r="CC203" s="240"/>
      <c r="CD203" s="240"/>
      <c r="CE203" s="240"/>
      <c r="CF203" s="240"/>
      <c r="CG203" s="240"/>
      <c r="CH203" s="240"/>
      <c r="CI203" s="240"/>
      <c r="CJ203" s="240"/>
      <c r="CK203" s="240"/>
      <c r="CL203" s="240"/>
      <c r="CM203" s="240"/>
      <c r="CN203" s="240"/>
      <c r="CO203" s="240"/>
      <c r="CP203" s="240"/>
      <c r="CQ203" s="240"/>
      <c r="CR203" s="240"/>
      <c r="CS203" s="240"/>
      <c r="CT203" s="240"/>
      <c r="CU203" s="240"/>
      <c r="CV203" s="240"/>
      <c r="CW203" s="240"/>
      <c r="CX203" s="240"/>
      <c r="CY203" s="240"/>
      <c r="CZ203" s="240"/>
      <c r="DA203" s="240"/>
      <c r="DB203" s="240"/>
      <c r="DC203" s="240"/>
      <c r="DD203" s="240"/>
      <c r="DE203" s="240"/>
      <c r="DF203" s="240"/>
      <c r="DG203" s="240"/>
      <c r="DH203" s="240"/>
      <c r="DI203" s="240"/>
      <c r="DJ203" s="240"/>
      <c r="DK203" s="240"/>
      <c r="DL203" s="240"/>
      <c r="DM203" s="240"/>
      <c r="DN203" s="240"/>
      <c r="DO203" s="240"/>
      <c r="DP203" s="240"/>
      <c r="DQ203" s="240"/>
      <c r="DR203" s="240"/>
      <c r="DS203" s="240"/>
      <c r="DT203" s="240"/>
      <c r="DU203" s="240"/>
      <c r="DV203" s="240"/>
      <c r="DW203" s="240"/>
      <c r="DX203" s="240"/>
      <c r="DY203" s="240"/>
      <c r="DZ203" s="240"/>
      <c r="EA203" s="240"/>
      <c r="EB203" s="240"/>
      <c r="EC203" s="240"/>
      <c r="ED203" s="240"/>
      <c r="EE203" s="240"/>
      <c r="EF203" s="240"/>
      <c r="EG203" s="240"/>
      <c r="EH203" s="240"/>
      <c r="EI203" s="240"/>
      <c r="EJ203" s="240"/>
      <c r="EK203" s="240"/>
      <c r="EL203" s="240"/>
      <c r="EM203" s="240"/>
      <c r="EN203" s="240"/>
      <c r="EO203" s="240"/>
      <c r="EP203" s="240"/>
      <c r="EQ203" s="240"/>
      <c r="ER203" s="240"/>
      <c r="ES203" s="240"/>
      <c r="ET203" s="240"/>
      <c r="EU203" s="240"/>
      <c r="EV203" s="240"/>
      <c r="EW203" s="240"/>
      <c r="EX203" s="240"/>
      <c r="EY203" s="240"/>
      <c r="EZ203" s="240"/>
      <c r="FA203" s="240"/>
      <c r="FB203" s="240"/>
      <c r="FC203" s="240"/>
      <c r="FD203" s="240"/>
      <c r="FE203" s="240"/>
      <c r="FF203" s="240"/>
      <c r="FG203" s="240"/>
      <c r="FH203" s="240"/>
      <c r="FI203" s="240"/>
      <c r="FJ203" s="240"/>
      <c r="FK203" s="240"/>
      <c r="FL203" s="240"/>
      <c r="FM203" s="240"/>
      <c r="FN203" s="240"/>
      <c r="FO203" s="240"/>
      <c r="FP203" s="240"/>
      <c r="FQ203" s="240"/>
      <c r="FR203" s="240"/>
      <c r="FS203" s="240"/>
      <c r="FT203" s="240"/>
      <c r="FU203" s="240"/>
      <c r="FV203" s="240"/>
    </row>
    <row r="204" spans="1:178" s="250" customFormat="1">
      <c r="A204" s="234"/>
      <c r="B204" s="234"/>
      <c r="C204" s="234"/>
      <c r="D204" s="234"/>
      <c r="E204" s="234"/>
      <c r="F204" s="234"/>
      <c r="G204" s="235"/>
      <c r="H204" s="236"/>
      <c r="AJ204" s="290"/>
      <c r="AK204" s="240"/>
      <c r="AL204" s="240"/>
      <c r="AM204" s="240"/>
      <c r="AN204" s="240"/>
      <c r="AO204" s="240"/>
      <c r="AP204" s="240"/>
      <c r="AQ204" s="240"/>
      <c r="AR204" s="240"/>
      <c r="AS204" s="240"/>
      <c r="AT204" s="240"/>
      <c r="AU204" s="240"/>
      <c r="AV204" s="240"/>
      <c r="AW204" s="240"/>
      <c r="AX204" s="240"/>
      <c r="AY204" s="240"/>
      <c r="AZ204" s="240"/>
      <c r="BA204" s="240"/>
      <c r="BB204" s="240"/>
      <c r="BC204" s="240">
        <f t="shared" si="60"/>
        <v>2006</v>
      </c>
      <c r="BD204" s="314">
        <f t="shared" si="62"/>
        <v>-5.4627802642625123E-2</v>
      </c>
      <c r="BE204" s="314">
        <f t="shared" si="62"/>
        <v>-5.9216284704168842E-3</v>
      </c>
      <c r="BF204" s="314">
        <f t="shared" si="62"/>
        <v>6.4381843373819692E-2</v>
      </c>
      <c r="BG204" s="314">
        <f t="shared" si="62"/>
        <v>3.4195491090632579E-2</v>
      </c>
      <c r="BH204" s="314">
        <f t="shared" si="62"/>
        <v>0.10436225945329158</v>
      </c>
      <c r="BI204" s="314">
        <f t="shared" si="62"/>
        <v>6.2849850539858254E-2</v>
      </c>
      <c r="BJ204" s="240"/>
      <c r="BK204" s="333">
        <f t="shared" si="63"/>
        <v>2006</v>
      </c>
      <c r="BL204" s="314">
        <f t="shared" si="63"/>
        <v>-5.4627802642625123E-2</v>
      </c>
      <c r="BM204" s="314">
        <f t="shared" si="63"/>
        <v>-5.9216284704168842E-3</v>
      </c>
      <c r="BN204" s="314">
        <f t="shared" si="63"/>
        <v>6.4381843373819692E-2</v>
      </c>
      <c r="BO204" s="314">
        <f t="shared" si="64"/>
        <v>6.4381843373819692E-2</v>
      </c>
      <c r="BP204" s="314">
        <f t="shared" si="65"/>
        <v>6.4381843373819692E-2</v>
      </c>
      <c r="BQ204" s="314">
        <f t="shared" si="66"/>
        <v>6.4381843373819692E-2</v>
      </c>
      <c r="BR204" s="314">
        <f t="shared" si="67"/>
        <v>6.4381843373819692E-2</v>
      </c>
      <c r="BS204" s="314">
        <f t="shared" si="68"/>
        <v>6.4381843373819692E-2</v>
      </c>
      <c r="BT204" s="314">
        <f t="shared" si="69"/>
        <v>6.4381843373819692E-2</v>
      </c>
      <c r="BU204" s="314">
        <f t="shared" si="70"/>
        <v>6.2849850539858254E-2</v>
      </c>
      <c r="BV204" s="314">
        <f t="shared" si="71"/>
        <v>3.907110087410734E-2</v>
      </c>
      <c r="BW204" s="240"/>
      <c r="BX204" s="240"/>
      <c r="BY204" s="240"/>
      <c r="BZ204" s="240"/>
      <c r="CA204" s="240"/>
      <c r="CB204" s="240"/>
      <c r="CC204" s="240"/>
      <c r="CD204" s="240"/>
      <c r="CE204" s="240"/>
      <c r="CF204" s="240"/>
      <c r="CG204" s="240"/>
      <c r="CH204" s="240"/>
      <c r="CI204" s="240"/>
      <c r="CJ204" s="240"/>
      <c r="CK204" s="240"/>
      <c r="CL204" s="240"/>
      <c r="CM204" s="240"/>
      <c r="CN204" s="240"/>
      <c r="CO204" s="240"/>
      <c r="CP204" s="240"/>
      <c r="CQ204" s="240"/>
      <c r="CR204" s="240"/>
      <c r="CS204" s="240"/>
      <c r="CT204" s="240"/>
      <c r="CU204" s="240"/>
      <c r="CV204" s="240"/>
      <c r="CW204" s="240"/>
      <c r="CX204" s="240"/>
      <c r="CY204" s="240"/>
      <c r="CZ204" s="240"/>
      <c r="DA204" s="240"/>
      <c r="DB204" s="240"/>
      <c r="DC204" s="240"/>
      <c r="DD204" s="240"/>
      <c r="DE204" s="240"/>
      <c r="DF204" s="240"/>
      <c r="DG204" s="240"/>
      <c r="DH204" s="240"/>
      <c r="DI204" s="240"/>
      <c r="DJ204" s="240"/>
      <c r="DK204" s="240"/>
      <c r="DL204" s="240"/>
      <c r="DM204" s="240"/>
      <c r="DN204" s="240"/>
      <c r="DO204" s="240"/>
      <c r="DP204" s="240"/>
      <c r="DQ204" s="240"/>
      <c r="DR204" s="240"/>
      <c r="DS204" s="240"/>
      <c r="DT204" s="240"/>
      <c r="DU204" s="240"/>
      <c r="DV204" s="240"/>
      <c r="DW204" s="240"/>
      <c r="DX204" s="240"/>
      <c r="DY204" s="240"/>
      <c r="DZ204" s="240"/>
      <c r="EA204" s="240"/>
      <c r="EB204" s="240"/>
      <c r="EC204" s="240"/>
      <c r="ED204" s="240"/>
      <c r="EE204" s="240"/>
      <c r="EF204" s="240"/>
      <c r="EG204" s="240"/>
      <c r="EH204" s="240"/>
      <c r="EI204" s="240"/>
      <c r="EJ204" s="240"/>
      <c r="EK204" s="240"/>
      <c r="EL204" s="240"/>
      <c r="EM204" s="240"/>
      <c r="EN204" s="240"/>
      <c r="EO204" s="240"/>
      <c r="EP204" s="240"/>
      <c r="EQ204" s="240"/>
      <c r="ER204" s="240"/>
      <c r="ES204" s="240"/>
      <c r="ET204" s="240"/>
      <c r="EU204" s="240"/>
      <c r="EV204" s="240"/>
      <c r="EW204" s="240"/>
      <c r="EX204" s="240"/>
      <c r="EY204" s="240"/>
      <c r="EZ204" s="240"/>
      <c r="FA204" s="240"/>
      <c r="FB204" s="240"/>
      <c r="FC204" s="240"/>
      <c r="FD204" s="240"/>
      <c r="FE204" s="240"/>
      <c r="FF204" s="240"/>
      <c r="FG204" s="240"/>
      <c r="FH204" s="240"/>
      <c r="FI204" s="240"/>
      <c r="FJ204" s="240"/>
      <c r="FK204" s="240"/>
      <c r="FL204" s="240"/>
      <c r="FM204" s="240"/>
      <c r="FN204" s="240"/>
      <c r="FO204" s="240"/>
      <c r="FP204" s="240"/>
      <c r="FQ204" s="240"/>
      <c r="FR204" s="240"/>
      <c r="FS204" s="240"/>
      <c r="FT204" s="240"/>
      <c r="FU204" s="240"/>
      <c r="FV204" s="240"/>
    </row>
    <row r="205" spans="1:178" s="250" customFormat="1">
      <c r="A205" s="234"/>
      <c r="B205" s="234"/>
      <c r="C205" s="234"/>
      <c r="D205" s="234"/>
      <c r="E205" s="234"/>
      <c r="F205" s="234"/>
      <c r="G205" s="235"/>
      <c r="H205" s="236"/>
      <c r="AJ205" s="290"/>
      <c r="AK205" s="240"/>
      <c r="AL205" s="240"/>
      <c r="AM205" s="240"/>
      <c r="AN205" s="240"/>
      <c r="AO205" s="240"/>
      <c r="AP205" s="240"/>
      <c r="AQ205" s="240"/>
      <c r="AR205" s="240"/>
      <c r="AS205" s="240"/>
      <c r="AT205" s="240"/>
      <c r="AU205" s="240"/>
      <c r="AV205" s="240"/>
      <c r="AW205" s="240"/>
      <c r="AX205" s="240"/>
      <c r="AY205" s="240"/>
      <c r="AZ205" s="240"/>
      <c r="BA205" s="240"/>
      <c r="BB205" s="240"/>
      <c r="BC205" s="240">
        <f t="shared" si="60"/>
        <v>2007</v>
      </c>
      <c r="BD205" s="314">
        <f t="shared" si="62"/>
        <v>2.6641024915862843E-2</v>
      </c>
      <c r="BE205" s="314">
        <f>BE162/BE161-1</f>
        <v>-2.7119101909456322E-4</v>
      </c>
      <c r="BF205" s="314">
        <f t="shared" si="62"/>
        <v>5.2445696317096724E-2</v>
      </c>
      <c r="BG205" s="314">
        <f t="shared" si="62"/>
        <v>3.3832273938896762E-2</v>
      </c>
      <c r="BH205" s="314">
        <f t="shared" si="62"/>
        <v>0.15003992297214763</v>
      </c>
      <c r="BI205" s="314">
        <f t="shared" si="62"/>
        <v>6.0555198822120015E-2</v>
      </c>
      <c r="BJ205" s="240"/>
      <c r="BK205" s="333">
        <f t="shared" si="63"/>
        <v>2007</v>
      </c>
      <c r="BL205" s="314">
        <f t="shared" si="63"/>
        <v>2.6641024915862843E-2</v>
      </c>
      <c r="BM205" s="314">
        <f>BE205</f>
        <v>-2.7119101909456322E-4</v>
      </c>
      <c r="BN205" s="314">
        <f t="shared" si="63"/>
        <v>5.2445696317096724E-2</v>
      </c>
      <c r="BO205" s="314">
        <f t="shared" si="64"/>
        <v>5.2445696317096724E-2</v>
      </c>
      <c r="BP205" s="314">
        <f t="shared" si="65"/>
        <v>5.2445696317096724E-2</v>
      </c>
      <c r="BQ205" s="314">
        <f t="shared" si="66"/>
        <v>5.2445696317096724E-2</v>
      </c>
      <c r="BR205" s="314">
        <f t="shared" si="67"/>
        <v>5.2445696317096724E-2</v>
      </c>
      <c r="BS205" s="314">
        <f t="shared" si="68"/>
        <v>5.2445696317096724E-2</v>
      </c>
      <c r="BT205" s="314">
        <f t="shared" si="69"/>
        <v>5.2445696317096724E-2</v>
      </c>
      <c r="BU205" s="314">
        <f t="shared" si="70"/>
        <v>6.0555198822120015E-2</v>
      </c>
      <c r="BV205" s="314">
        <f t="shared" si="71"/>
        <v>4.1156215430594362E-2</v>
      </c>
      <c r="BW205" s="240"/>
      <c r="BX205" s="240"/>
      <c r="BY205" s="240"/>
      <c r="BZ205" s="240"/>
      <c r="CA205" s="240"/>
      <c r="CB205" s="240"/>
      <c r="CC205" s="240"/>
      <c r="CD205" s="240"/>
      <c r="CE205" s="240"/>
      <c r="CF205" s="240"/>
      <c r="CG205" s="240"/>
      <c r="CH205" s="240"/>
      <c r="CI205" s="240"/>
      <c r="CJ205" s="240"/>
      <c r="CK205" s="240"/>
      <c r="CL205" s="240"/>
      <c r="CM205" s="240"/>
      <c r="CN205" s="240"/>
      <c r="CO205" s="240"/>
      <c r="CP205" s="240"/>
      <c r="CQ205" s="240"/>
      <c r="CR205" s="240"/>
      <c r="CS205" s="240"/>
      <c r="CT205" s="240"/>
      <c r="CU205" s="240"/>
      <c r="CV205" s="240"/>
      <c r="CW205" s="240"/>
      <c r="CX205" s="240"/>
      <c r="CY205" s="240"/>
      <c r="CZ205" s="240"/>
      <c r="DA205" s="240"/>
      <c r="DB205" s="240"/>
      <c r="DC205" s="240"/>
      <c r="DD205" s="240"/>
      <c r="DE205" s="240"/>
      <c r="DF205" s="240"/>
      <c r="DG205" s="240"/>
      <c r="DH205" s="240"/>
      <c r="DI205" s="240"/>
      <c r="DJ205" s="240"/>
      <c r="DK205" s="240"/>
      <c r="DL205" s="240"/>
      <c r="DM205" s="240"/>
      <c r="DN205" s="240"/>
      <c r="DO205" s="240"/>
      <c r="DP205" s="240"/>
      <c r="DQ205" s="240"/>
      <c r="DR205" s="240"/>
      <c r="DS205" s="240"/>
      <c r="DT205" s="240"/>
      <c r="DU205" s="240"/>
      <c r="DV205" s="240"/>
      <c r="DW205" s="240"/>
      <c r="DX205" s="240"/>
      <c r="DY205" s="240"/>
      <c r="DZ205" s="240"/>
      <c r="EA205" s="240"/>
      <c r="EB205" s="240"/>
      <c r="EC205" s="240"/>
      <c r="ED205" s="240"/>
      <c r="EE205" s="240"/>
      <c r="EF205" s="240"/>
      <c r="EG205" s="240"/>
      <c r="EH205" s="240"/>
      <c r="EI205" s="240"/>
      <c r="EJ205" s="240"/>
      <c r="EK205" s="240"/>
      <c r="EL205" s="240"/>
      <c r="EM205" s="240"/>
      <c r="EN205" s="240"/>
      <c r="EO205" s="240"/>
      <c r="EP205" s="240"/>
      <c r="EQ205" s="240"/>
      <c r="ER205" s="240"/>
      <c r="ES205" s="240"/>
      <c r="ET205" s="240"/>
      <c r="EU205" s="240"/>
      <c r="EV205" s="240"/>
      <c r="EW205" s="240"/>
      <c r="EX205" s="240"/>
      <c r="EY205" s="240"/>
      <c r="EZ205" s="240"/>
      <c r="FA205" s="240"/>
      <c r="FB205" s="240"/>
      <c r="FC205" s="240"/>
      <c r="FD205" s="240"/>
      <c r="FE205" s="240"/>
      <c r="FF205" s="240"/>
      <c r="FG205" s="240"/>
      <c r="FH205" s="240"/>
      <c r="FI205" s="240"/>
      <c r="FJ205" s="240"/>
      <c r="FK205" s="240"/>
      <c r="FL205" s="240"/>
      <c r="FM205" s="240"/>
      <c r="FN205" s="240"/>
      <c r="FO205" s="240"/>
      <c r="FP205" s="240"/>
      <c r="FQ205" s="240"/>
      <c r="FR205" s="240"/>
      <c r="FS205" s="240"/>
      <c r="FT205" s="240"/>
      <c r="FU205" s="240"/>
      <c r="FV205" s="240"/>
    </row>
    <row r="206" spans="1:178" s="250" customFormat="1">
      <c r="A206" s="234"/>
      <c r="B206" s="234"/>
      <c r="C206" s="234"/>
      <c r="D206" s="234"/>
      <c r="E206" s="234"/>
      <c r="F206" s="234"/>
      <c r="G206" s="235"/>
      <c r="H206" s="236"/>
      <c r="AJ206" s="290"/>
      <c r="AK206" s="240"/>
      <c r="AL206" s="240"/>
      <c r="AM206" s="240"/>
      <c r="AN206" s="240"/>
      <c r="AO206" s="240"/>
      <c r="AP206" s="240"/>
      <c r="AQ206" s="240"/>
      <c r="AR206" s="240"/>
      <c r="AS206" s="240"/>
      <c r="AT206" s="240"/>
      <c r="AU206" s="240"/>
      <c r="AV206" s="240"/>
      <c r="AW206" s="240"/>
      <c r="AX206" s="240"/>
      <c r="AY206" s="240"/>
      <c r="AZ206" s="240"/>
      <c r="BA206" s="240"/>
      <c r="BB206" s="240"/>
      <c r="BC206" s="240">
        <f t="shared" si="60"/>
        <v>2008</v>
      </c>
      <c r="BD206" s="314">
        <f t="shared" si="62"/>
        <v>0.16093599829364957</v>
      </c>
      <c r="BE206" s="314">
        <f t="shared" si="62"/>
        <v>-5.6389575480288334E-2</v>
      </c>
      <c r="BF206" s="314">
        <f t="shared" si="62"/>
        <v>2.6331352787125617E-2</v>
      </c>
      <c r="BG206" s="314">
        <f t="shared" si="62"/>
        <v>-3.1120412055795521E-2</v>
      </c>
      <c r="BH206" s="314">
        <f t="shared" si="62"/>
        <v>8.5241958195684031E-2</v>
      </c>
      <c r="BI206" s="314">
        <f t="shared" si="62"/>
        <v>4.6036942089136224E-2</v>
      </c>
      <c r="BJ206" s="240"/>
      <c r="BK206" s="333">
        <f t="shared" si="63"/>
        <v>2008</v>
      </c>
      <c r="BL206" s="314">
        <f t="shared" si="63"/>
        <v>0.16093599829364957</v>
      </c>
      <c r="BM206" s="314">
        <f t="shared" si="63"/>
        <v>-5.6389575480288334E-2</v>
      </c>
      <c r="BN206" s="314">
        <f t="shared" si="63"/>
        <v>2.6331352787125617E-2</v>
      </c>
      <c r="BO206" s="314">
        <f t="shared" si="64"/>
        <v>2.6331352787125617E-2</v>
      </c>
      <c r="BP206" s="314">
        <f t="shared" si="65"/>
        <v>2.6331352787125617E-2</v>
      </c>
      <c r="BQ206" s="314">
        <f t="shared" si="66"/>
        <v>2.6331352787125617E-2</v>
      </c>
      <c r="BR206" s="314">
        <f t="shared" si="67"/>
        <v>2.6331352787125617E-2</v>
      </c>
      <c r="BS206" s="314">
        <f t="shared" si="68"/>
        <v>2.6331352787125617E-2</v>
      </c>
      <c r="BT206" s="314">
        <f t="shared" si="69"/>
        <v>2.6331352787125617E-2</v>
      </c>
      <c r="BU206" s="314">
        <f t="shared" si="70"/>
        <v>4.6036942089136224E-2</v>
      </c>
      <c r="BV206" s="314">
        <f t="shared" si="71"/>
        <v>3.6341936004077119E-2</v>
      </c>
      <c r="BW206" s="240"/>
      <c r="BX206" s="240"/>
      <c r="BY206" s="240"/>
      <c r="BZ206" s="240"/>
      <c r="CA206" s="240"/>
      <c r="CB206" s="240"/>
      <c r="CC206" s="240"/>
      <c r="CD206" s="240"/>
      <c r="CE206" s="240"/>
      <c r="CF206" s="240"/>
      <c r="CG206" s="240"/>
      <c r="CH206" s="240"/>
      <c r="CI206" s="240"/>
      <c r="CJ206" s="240"/>
      <c r="CK206" s="240"/>
      <c r="CL206" s="240"/>
      <c r="CM206" s="240"/>
      <c r="CN206" s="240"/>
      <c r="CO206" s="240"/>
      <c r="CP206" s="240"/>
      <c r="CQ206" s="240"/>
      <c r="CR206" s="240"/>
      <c r="CS206" s="240"/>
      <c r="CT206" s="240"/>
      <c r="CU206" s="240"/>
      <c r="CV206" s="240"/>
      <c r="CW206" s="240"/>
      <c r="CX206" s="240"/>
      <c r="CY206" s="240"/>
      <c r="CZ206" s="240"/>
      <c r="DA206" s="240"/>
      <c r="DB206" s="240"/>
      <c r="DC206" s="240"/>
      <c r="DD206" s="240"/>
      <c r="DE206" s="240"/>
      <c r="DF206" s="240"/>
      <c r="DG206" s="240"/>
      <c r="DH206" s="240"/>
      <c r="DI206" s="240"/>
      <c r="DJ206" s="240"/>
      <c r="DK206" s="240"/>
      <c r="DL206" s="240"/>
      <c r="DM206" s="240"/>
      <c r="DN206" s="240"/>
      <c r="DO206" s="240"/>
      <c r="DP206" s="240"/>
      <c r="DQ206" s="240"/>
      <c r="DR206" s="240"/>
      <c r="DS206" s="240"/>
      <c r="DT206" s="240"/>
      <c r="DU206" s="240"/>
      <c r="DV206" s="240"/>
      <c r="DW206" s="240"/>
      <c r="DX206" s="240"/>
      <c r="DY206" s="240"/>
      <c r="DZ206" s="240"/>
      <c r="EA206" s="240"/>
      <c r="EB206" s="240"/>
      <c r="EC206" s="240"/>
      <c r="ED206" s="240"/>
      <c r="EE206" s="240"/>
      <c r="EF206" s="240"/>
      <c r="EG206" s="240"/>
      <c r="EH206" s="240"/>
      <c r="EI206" s="240"/>
      <c r="EJ206" s="240"/>
      <c r="EK206" s="240"/>
      <c r="EL206" s="240"/>
      <c r="EM206" s="240"/>
      <c r="EN206" s="240"/>
      <c r="EO206" s="240"/>
      <c r="EP206" s="240"/>
      <c r="EQ206" s="240"/>
      <c r="ER206" s="240"/>
      <c r="ES206" s="240"/>
      <c r="ET206" s="240"/>
      <c r="EU206" s="240"/>
      <c r="EV206" s="240"/>
      <c r="EW206" s="240"/>
      <c r="EX206" s="240"/>
      <c r="EY206" s="240"/>
      <c r="EZ206" s="240"/>
      <c r="FA206" s="240"/>
      <c r="FB206" s="240"/>
      <c r="FC206" s="240"/>
      <c r="FD206" s="240"/>
      <c r="FE206" s="240"/>
      <c r="FF206" s="240"/>
      <c r="FG206" s="240"/>
      <c r="FH206" s="240"/>
      <c r="FI206" s="240"/>
      <c r="FJ206" s="240"/>
      <c r="FK206" s="240"/>
      <c r="FL206" s="240"/>
      <c r="FM206" s="240"/>
      <c r="FN206" s="240"/>
      <c r="FO206" s="240"/>
      <c r="FP206" s="240"/>
      <c r="FQ206" s="240"/>
      <c r="FR206" s="240"/>
      <c r="FS206" s="240"/>
      <c r="FT206" s="240"/>
      <c r="FU206" s="240"/>
      <c r="FV206" s="240"/>
    </row>
    <row r="207" spans="1:178" s="250" customFormat="1">
      <c r="A207" s="234"/>
      <c r="B207" s="234"/>
      <c r="C207" s="234"/>
      <c r="D207" s="234"/>
      <c r="E207" s="234"/>
      <c r="F207" s="234"/>
      <c r="G207" s="235"/>
      <c r="H207" s="236"/>
      <c r="AJ207" s="290"/>
      <c r="AK207" s="240"/>
      <c r="AL207" s="240"/>
      <c r="AM207" s="240"/>
      <c r="AN207" s="240"/>
      <c r="AO207" s="240"/>
      <c r="AP207" s="240"/>
      <c r="AQ207" s="240"/>
      <c r="AR207" s="240"/>
      <c r="AS207" s="240"/>
      <c r="AT207" s="240"/>
      <c r="AU207" s="240"/>
      <c r="AV207" s="240"/>
      <c r="AW207" s="240"/>
      <c r="AX207" s="240"/>
      <c r="AY207" s="240"/>
      <c r="AZ207" s="240"/>
      <c r="BA207" s="240"/>
      <c r="BB207" s="240"/>
      <c r="BC207" s="240">
        <f t="shared" si="60"/>
        <v>2009</v>
      </c>
      <c r="BD207" s="314">
        <f t="shared" si="62"/>
        <v>-1.6348977392151798E-2</v>
      </c>
      <c r="BE207" s="314">
        <f t="shared" si="62"/>
        <v>-5.3709364267594872E-2</v>
      </c>
      <c r="BF207" s="314">
        <f t="shared" si="62"/>
        <v>-0.10126604994603916</v>
      </c>
      <c r="BG207" s="314">
        <f t="shared" si="62"/>
        <v>-1.4145960123040036E-2</v>
      </c>
      <c r="BH207" s="314">
        <f t="shared" si="62"/>
        <v>7.7770436726881664E-2</v>
      </c>
      <c r="BI207" s="314">
        <f t="shared" si="62"/>
        <v>9.8826669734684014E-3</v>
      </c>
      <c r="BJ207" s="240"/>
      <c r="BK207" s="333">
        <f t="shared" si="63"/>
        <v>2009</v>
      </c>
      <c r="BL207" s="314">
        <f t="shared" si="63"/>
        <v>-1.6348977392151798E-2</v>
      </c>
      <c r="BM207" s="314">
        <f t="shared" si="63"/>
        <v>-5.3709364267594872E-2</v>
      </c>
      <c r="BN207" s="314">
        <f t="shared" si="63"/>
        <v>-0.10126604994603916</v>
      </c>
      <c r="BO207" s="314">
        <f t="shared" si="64"/>
        <v>-0.10126604994603916</v>
      </c>
      <c r="BP207" s="314">
        <f t="shared" si="65"/>
        <v>-0.10126604994603916</v>
      </c>
      <c r="BQ207" s="314">
        <f t="shared" si="66"/>
        <v>-0.10126604994603916</v>
      </c>
      <c r="BR207" s="314">
        <f t="shared" si="67"/>
        <v>-0.10126604994603916</v>
      </c>
      <c r="BS207" s="314">
        <f t="shared" si="68"/>
        <v>-0.10126604994603916</v>
      </c>
      <c r="BT207" s="314">
        <f t="shared" si="69"/>
        <v>-0.10126604994603916</v>
      </c>
      <c r="BU207" s="314">
        <f t="shared" si="70"/>
        <v>9.8826669734684014E-3</v>
      </c>
      <c r="BV207" s="314">
        <f t="shared" si="71"/>
        <v>-3.2708840275177814E-2</v>
      </c>
      <c r="BW207" s="240"/>
      <c r="BX207" s="240"/>
      <c r="BY207" s="240"/>
      <c r="BZ207" s="240"/>
      <c r="CA207" s="240"/>
      <c r="CB207" s="240"/>
      <c r="CC207" s="240"/>
      <c r="CD207" s="240"/>
      <c r="CE207" s="240"/>
      <c r="CF207" s="240"/>
      <c r="CG207" s="240"/>
      <c r="CH207" s="240"/>
      <c r="CI207" s="240"/>
      <c r="CJ207" s="240"/>
      <c r="CK207" s="240"/>
      <c r="CL207" s="240"/>
      <c r="CM207" s="240"/>
      <c r="CN207" s="240"/>
      <c r="CO207" s="240"/>
      <c r="CP207" s="240"/>
      <c r="CQ207" s="240"/>
      <c r="CR207" s="240"/>
      <c r="CS207" s="240"/>
      <c r="CT207" s="240"/>
      <c r="CU207" s="240"/>
      <c r="CV207" s="240"/>
      <c r="CW207" s="240"/>
      <c r="CX207" s="240"/>
      <c r="CY207" s="240"/>
      <c r="CZ207" s="240"/>
      <c r="DA207" s="240"/>
      <c r="DB207" s="240"/>
      <c r="DC207" s="240"/>
      <c r="DD207" s="240"/>
      <c r="DE207" s="240"/>
      <c r="DF207" s="240"/>
      <c r="DG207" s="240"/>
      <c r="DH207" s="240"/>
      <c r="DI207" s="240"/>
      <c r="DJ207" s="240"/>
      <c r="DK207" s="240"/>
      <c r="DL207" s="240"/>
      <c r="DM207" s="240"/>
      <c r="DN207" s="240"/>
      <c r="DO207" s="240"/>
      <c r="DP207" s="240"/>
      <c r="DQ207" s="240"/>
      <c r="DR207" s="240"/>
      <c r="DS207" s="240"/>
      <c r="DT207" s="240"/>
      <c r="DU207" s="240"/>
      <c r="DV207" s="240"/>
      <c r="DW207" s="240"/>
      <c r="DX207" s="240"/>
      <c r="DY207" s="240"/>
      <c r="DZ207" s="240"/>
      <c r="EA207" s="240"/>
      <c r="EB207" s="240"/>
      <c r="EC207" s="240"/>
      <c r="ED207" s="240"/>
      <c r="EE207" s="240"/>
      <c r="EF207" s="240"/>
      <c r="EG207" s="240"/>
      <c r="EH207" s="240"/>
      <c r="EI207" s="240"/>
      <c r="EJ207" s="240"/>
      <c r="EK207" s="240"/>
      <c r="EL207" s="240"/>
      <c r="EM207" s="240"/>
      <c r="EN207" s="240"/>
      <c r="EO207" s="240"/>
      <c r="EP207" s="240"/>
      <c r="EQ207" s="240"/>
      <c r="ER207" s="240"/>
      <c r="ES207" s="240"/>
      <c r="ET207" s="240"/>
      <c r="EU207" s="240"/>
      <c r="EV207" s="240"/>
      <c r="EW207" s="240"/>
      <c r="EX207" s="240"/>
      <c r="EY207" s="240"/>
      <c r="EZ207" s="240"/>
      <c r="FA207" s="240"/>
      <c r="FB207" s="240"/>
      <c r="FC207" s="240"/>
      <c r="FD207" s="240"/>
      <c r="FE207" s="240"/>
      <c r="FF207" s="240"/>
      <c r="FG207" s="240"/>
      <c r="FH207" s="240"/>
      <c r="FI207" s="240"/>
      <c r="FJ207" s="240"/>
      <c r="FK207" s="240"/>
      <c r="FL207" s="240"/>
      <c r="FM207" s="240"/>
      <c r="FN207" s="240"/>
      <c r="FO207" s="240"/>
      <c r="FP207" s="240"/>
      <c r="FQ207" s="240"/>
      <c r="FR207" s="240"/>
      <c r="FS207" s="240"/>
      <c r="FT207" s="240"/>
      <c r="FU207" s="240"/>
      <c r="FV207" s="240"/>
    </row>
    <row r="208" spans="1:178" s="250" customFormat="1">
      <c r="A208" s="234"/>
      <c r="B208" s="234"/>
      <c r="C208" s="234"/>
      <c r="D208" s="234"/>
      <c r="E208" s="234"/>
      <c r="F208" s="234"/>
      <c r="G208" s="235"/>
      <c r="H208" s="236"/>
      <c r="AJ208" s="290"/>
      <c r="AK208" s="240"/>
      <c r="AL208" s="240"/>
      <c r="AM208" s="240"/>
      <c r="AN208" s="240"/>
      <c r="AO208" s="240"/>
      <c r="AP208" s="240"/>
      <c r="AQ208" s="240"/>
      <c r="AR208" s="240"/>
      <c r="AS208" s="240"/>
      <c r="AT208" s="240"/>
      <c r="AU208" s="240"/>
      <c r="AV208" s="240"/>
      <c r="AW208" s="240"/>
      <c r="AX208" s="240"/>
      <c r="AY208" s="240"/>
      <c r="AZ208" s="240"/>
      <c r="BA208" s="240"/>
      <c r="BB208" s="240"/>
      <c r="BC208" s="240">
        <f t="shared" si="60"/>
        <v>2010</v>
      </c>
      <c r="BD208" s="314">
        <f t="shared" si="62"/>
        <v>3.8539512533219966E-3</v>
      </c>
      <c r="BE208" s="314">
        <f t="shared" si="62"/>
        <v>5.6623003783684123E-2</v>
      </c>
      <c r="BF208" s="314">
        <f t="shared" si="62"/>
        <v>5.5229321807833465E-2</v>
      </c>
      <c r="BG208" s="314">
        <f t="shared" si="62"/>
        <v>2.4509085718701806E-2</v>
      </c>
      <c r="BH208" s="314">
        <f t="shared" si="62"/>
        <v>7.4788850485765224E-3</v>
      </c>
      <c r="BI208" s="314">
        <f t="shared" si="62"/>
        <v>2.5084539406740713E-2</v>
      </c>
      <c r="BJ208" s="240"/>
      <c r="BK208" s="333">
        <f t="shared" si="63"/>
        <v>2010</v>
      </c>
      <c r="BL208" s="314">
        <f t="shared" si="63"/>
        <v>3.8539512533219966E-3</v>
      </c>
      <c r="BM208" s="314">
        <f t="shared" si="63"/>
        <v>5.6623003783684123E-2</v>
      </c>
      <c r="BN208" s="314">
        <f t="shared" si="63"/>
        <v>5.5229321807833465E-2</v>
      </c>
      <c r="BO208" s="314">
        <f t="shared" si="64"/>
        <v>5.5229321807833465E-2</v>
      </c>
      <c r="BP208" s="314">
        <f t="shared" si="65"/>
        <v>5.5229321807833465E-2</v>
      </c>
      <c r="BQ208" s="314">
        <f t="shared" si="66"/>
        <v>5.5229321807833465E-2</v>
      </c>
      <c r="BR208" s="314">
        <f t="shared" si="67"/>
        <v>5.5229321807833465E-2</v>
      </c>
      <c r="BS208" s="314">
        <f t="shared" si="68"/>
        <v>5.5229321807833465E-2</v>
      </c>
      <c r="BT208" s="314">
        <f t="shared" si="69"/>
        <v>5.5229321807833465E-2</v>
      </c>
      <c r="BU208" s="314">
        <f t="shared" si="70"/>
        <v>2.5084539406740713E-2</v>
      </c>
      <c r="BV208" s="314">
        <f t="shared" si="71"/>
        <v>2.7539226703497011E-2</v>
      </c>
      <c r="BW208" s="240"/>
      <c r="BX208" s="240"/>
      <c r="BY208" s="240"/>
      <c r="BZ208" s="240"/>
      <c r="CA208" s="240"/>
      <c r="CB208" s="240"/>
      <c r="CC208" s="240"/>
      <c r="CD208" s="240"/>
      <c r="CE208" s="240"/>
      <c r="CF208" s="240"/>
      <c r="CG208" s="240"/>
      <c r="CH208" s="240"/>
      <c r="CI208" s="240"/>
      <c r="CJ208" s="240"/>
      <c r="CK208" s="240"/>
      <c r="CL208" s="240"/>
      <c r="CM208" s="240"/>
      <c r="CN208" s="240"/>
      <c r="CO208" s="240"/>
      <c r="CP208" s="240"/>
      <c r="CQ208" s="240"/>
      <c r="CR208" s="240"/>
      <c r="CS208" s="240"/>
      <c r="CT208" s="240"/>
      <c r="CU208" s="240"/>
      <c r="CV208" s="240"/>
      <c r="CW208" s="240"/>
      <c r="CX208" s="240"/>
      <c r="CY208" s="240"/>
      <c r="CZ208" s="240"/>
      <c r="DA208" s="240"/>
      <c r="DB208" s="240"/>
      <c r="DC208" s="240"/>
      <c r="DD208" s="240"/>
      <c r="DE208" s="240"/>
      <c r="DF208" s="240"/>
      <c r="DG208" s="240"/>
      <c r="DH208" s="240"/>
      <c r="DI208" s="240"/>
      <c r="DJ208" s="240"/>
      <c r="DK208" s="240"/>
      <c r="DL208" s="240"/>
      <c r="DM208" s="240"/>
      <c r="DN208" s="240"/>
      <c r="DO208" s="240"/>
      <c r="DP208" s="240"/>
      <c r="DQ208" s="240"/>
      <c r="DR208" s="240"/>
      <c r="DS208" s="240"/>
      <c r="DT208" s="240"/>
      <c r="DU208" s="240"/>
      <c r="DV208" s="240"/>
      <c r="DW208" s="240"/>
      <c r="DX208" s="240"/>
      <c r="DY208" s="240"/>
      <c r="DZ208" s="240"/>
      <c r="EA208" s="240"/>
      <c r="EB208" s="240"/>
      <c r="EC208" s="240"/>
      <c r="ED208" s="240"/>
      <c r="EE208" s="240"/>
      <c r="EF208" s="240"/>
      <c r="EG208" s="240"/>
      <c r="EH208" s="240"/>
      <c r="EI208" s="240"/>
      <c r="EJ208" s="240"/>
      <c r="EK208" s="240"/>
      <c r="EL208" s="240"/>
      <c r="EM208" s="240"/>
      <c r="EN208" s="240"/>
      <c r="EO208" s="240"/>
      <c r="EP208" s="240"/>
      <c r="EQ208" s="240"/>
      <c r="ER208" s="240"/>
      <c r="ES208" s="240"/>
      <c r="ET208" s="240"/>
      <c r="EU208" s="240"/>
      <c r="EV208" s="240"/>
      <c r="EW208" s="240"/>
      <c r="EX208" s="240"/>
      <c r="EY208" s="240"/>
      <c r="EZ208" s="240"/>
      <c r="FA208" s="240"/>
      <c r="FB208" s="240"/>
      <c r="FC208" s="240"/>
      <c r="FD208" s="240"/>
      <c r="FE208" s="240"/>
      <c r="FF208" s="240"/>
      <c r="FG208" s="240"/>
      <c r="FH208" s="240"/>
      <c r="FI208" s="240"/>
      <c r="FJ208" s="240"/>
      <c r="FK208" s="240"/>
      <c r="FL208" s="240"/>
      <c r="FM208" s="240"/>
      <c r="FN208" s="240"/>
      <c r="FO208" s="240"/>
      <c r="FP208" s="240"/>
      <c r="FQ208" s="240"/>
      <c r="FR208" s="240"/>
      <c r="FS208" s="240"/>
      <c r="FT208" s="240"/>
      <c r="FU208" s="240"/>
      <c r="FV208" s="240"/>
    </row>
    <row r="209" spans="1:178" s="250" customFormat="1">
      <c r="A209" s="234"/>
      <c r="B209" s="234"/>
      <c r="C209" s="234"/>
      <c r="D209" s="234"/>
      <c r="E209" s="234"/>
      <c r="F209" s="234"/>
      <c r="G209" s="235"/>
      <c r="H209" s="236"/>
      <c r="AJ209" s="290"/>
      <c r="AK209" s="240"/>
      <c r="AL209" s="240"/>
      <c r="AM209" s="240"/>
      <c r="AN209" s="240"/>
      <c r="AO209" s="240"/>
      <c r="AP209" s="240"/>
      <c r="AQ209" s="240"/>
      <c r="AR209" s="240"/>
      <c r="AS209" s="240"/>
      <c r="AT209" s="240"/>
      <c r="AU209" s="240"/>
      <c r="AV209" s="240"/>
      <c r="AW209" s="240"/>
      <c r="AX209" s="240"/>
      <c r="AY209" s="240"/>
      <c r="AZ209" s="240"/>
      <c r="BA209" s="240"/>
      <c r="BB209" s="240"/>
      <c r="BC209" s="240">
        <f t="shared" si="60"/>
        <v>2011</v>
      </c>
      <c r="BD209" s="314">
        <f t="shared" ref="BD209:BI211" si="72">BD166/BD165-1</f>
        <v>-6.5002396217828107E-4</v>
      </c>
      <c r="BE209" s="314">
        <f t="shared" si="72"/>
        <v>3.0593905744429328E-3</v>
      </c>
      <c r="BF209" s="314">
        <f t="shared" si="72"/>
        <v>3.2835913606853895E-2</v>
      </c>
      <c r="BG209" s="314">
        <f t="shared" si="72"/>
        <v>1.4792368283836455E-2</v>
      </c>
      <c r="BH209" s="314">
        <f t="shared" si="72"/>
        <v>2.8168965491337516E-3</v>
      </c>
      <c r="BI209" s="314">
        <f t="shared" si="72"/>
        <v>4.0917482895569179E-2</v>
      </c>
      <c r="BJ209" s="240"/>
      <c r="BK209" s="333">
        <f t="shared" ref="BK209:BN229" si="73">BC209</f>
        <v>2011</v>
      </c>
      <c r="BL209" s="314">
        <f t="shared" si="73"/>
        <v>-6.5002396217828107E-4</v>
      </c>
      <c r="BM209" s="314">
        <f t="shared" si="73"/>
        <v>3.0593905744429328E-3</v>
      </c>
      <c r="BN209" s="314">
        <f t="shared" si="73"/>
        <v>3.2835913606853895E-2</v>
      </c>
      <c r="BO209" s="314">
        <f t="shared" si="64"/>
        <v>3.2835913606853895E-2</v>
      </c>
      <c r="BP209" s="314">
        <f t="shared" si="65"/>
        <v>3.2835913606853895E-2</v>
      </c>
      <c r="BQ209" s="314">
        <f t="shared" si="66"/>
        <v>3.2835913606853895E-2</v>
      </c>
      <c r="BR209" s="314">
        <f t="shared" si="67"/>
        <v>3.2835913606853895E-2</v>
      </c>
      <c r="BS209" s="314">
        <f t="shared" si="68"/>
        <v>3.2835913606853895E-2</v>
      </c>
      <c r="BT209" s="314">
        <f t="shared" si="69"/>
        <v>3.2835913606853895E-2</v>
      </c>
      <c r="BU209" s="314">
        <f t="shared" si="70"/>
        <v>4.0917482895569179E-2</v>
      </c>
      <c r="BV209" s="314">
        <f t="shared" si="71"/>
        <v>2.3951379135030676E-2</v>
      </c>
      <c r="BW209" s="240"/>
      <c r="BX209" s="240"/>
      <c r="BY209" s="240"/>
      <c r="BZ209" s="240"/>
      <c r="CA209" s="240"/>
      <c r="CB209" s="240"/>
      <c r="CC209" s="240"/>
      <c r="CD209" s="240"/>
      <c r="CE209" s="240"/>
      <c r="CF209" s="240"/>
      <c r="CG209" s="240"/>
      <c r="CH209" s="240"/>
      <c r="CI209" s="240"/>
      <c r="CJ209" s="240"/>
      <c r="CK209" s="240"/>
      <c r="CL209" s="240"/>
      <c r="CM209" s="240"/>
      <c r="CN209" s="240"/>
      <c r="CO209" s="240"/>
      <c r="CP209" s="240"/>
      <c r="CQ209" s="240"/>
      <c r="CR209" s="240"/>
      <c r="CS209" s="240"/>
      <c r="CT209" s="240"/>
      <c r="CU209" s="240"/>
      <c r="CV209" s="240"/>
      <c r="CW209" s="240"/>
      <c r="CX209" s="240"/>
      <c r="CY209" s="240"/>
      <c r="CZ209" s="240"/>
      <c r="DA209" s="240"/>
      <c r="DB209" s="240"/>
      <c r="DC209" s="240"/>
      <c r="DD209" s="240"/>
      <c r="DE209" s="240"/>
      <c r="DF209" s="240"/>
      <c r="DG209" s="240"/>
      <c r="DH209" s="240"/>
      <c r="DI209" s="240"/>
      <c r="DJ209" s="240"/>
      <c r="DK209" s="240"/>
      <c r="DL209" s="240"/>
      <c r="DM209" s="240"/>
      <c r="DN209" s="240"/>
      <c r="DO209" s="240"/>
      <c r="DP209" s="240"/>
      <c r="DQ209" s="240"/>
      <c r="DR209" s="240"/>
      <c r="DS209" s="240"/>
      <c r="DT209" s="240"/>
      <c r="DU209" s="240"/>
      <c r="DV209" s="240"/>
      <c r="DW209" s="240"/>
      <c r="DX209" s="240"/>
      <c r="DY209" s="240"/>
      <c r="DZ209" s="240"/>
      <c r="EA209" s="240"/>
      <c r="EB209" s="240"/>
      <c r="EC209" s="240"/>
      <c r="ED209" s="240"/>
      <c r="EE209" s="240"/>
      <c r="EF209" s="240"/>
      <c r="EG209" s="240"/>
      <c r="EH209" s="240"/>
      <c r="EI209" s="240"/>
      <c r="EJ209" s="240"/>
      <c r="EK209" s="240"/>
      <c r="EL209" s="240"/>
      <c r="EM209" s="240"/>
      <c r="EN209" s="240"/>
      <c r="EO209" s="240"/>
      <c r="EP209" s="240"/>
      <c r="EQ209" s="240"/>
      <c r="ER209" s="240"/>
      <c r="ES209" s="240"/>
      <c r="ET209" s="240"/>
      <c r="EU209" s="240"/>
      <c r="EV209" s="240"/>
      <c r="EW209" s="240"/>
      <c r="EX209" s="240"/>
      <c r="EY209" s="240"/>
      <c r="EZ209" s="240"/>
      <c r="FA209" s="240"/>
      <c r="FB209" s="240"/>
      <c r="FC209" s="240"/>
      <c r="FD209" s="240"/>
      <c r="FE209" s="240"/>
      <c r="FF209" s="240"/>
      <c r="FG209" s="240"/>
      <c r="FH209" s="240"/>
      <c r="FI209" s="240"/>
      <c r="FJ209" s="240"/>
      <c r="FK209" s="240"/>
      <c r="FL209" s="240"/>
      <c r="FM209" s="240"/>
      <c r="FN209" s="240"/>
      <c r="FO209" s="240"/>
      <c r="FP209" s="240"/>
      <c r="FQ209" s="240"/>
      <c r="FR209" s="240"/>
      <c r="FS209" s="240"/>
      <c r="FT209" s="240"/>
      <c r="FU209" s="240"/>
      <c r="FV209" s="240"/>
    </row>
    <row r="210" spans="1:178" s="250" customFormat="1">
      <c r="A210" s="234"/>
      <c r="B210" s="234"/>
      <c r="C210" s="234"/>
      <c r="D210" s="234"/>
      <c r="E210" s="234"/>
      <c r="F210" s="234"/>
      <c r="G210" s="235"/>
      <c r="H210" s="236"/>
      <c r="AJ210" s="290"/>
      <c r="AK210" s="240"/>
      <c r="AL210" s="240"/>
      <c r="AM210" s="240"/>
      <c r="AN210" s="240"/>
      <c r="AO210" s="240"/>
      <c r="AP210" s="240"/>
      <c r="AQ210" s="240"/>
      <c r="AR210" s="240"/>
      <c r="AS210" s="240"/>
      <c r="AT210" s="240"/>
      <c r="AU210" s="240"/>
      <c r="AV210" s="240"/>
      <c r="AW210" s="240"/>
      <c r="AX210" s="240"/>
      <c r="AY210" s="240"/>
      <c r="AZ210" s="240"/>
      <c r="BA210" s="240"/>
      <c r="BB210" s="240"/>
      <c r="BC210" s="240">
        <f t="shared" si="60"/>
        <v>2012</v>
      </c>
      <c r="BD210" s="314">
        <f t="shared" si="72"/>
        <v>2.0357214304978832E-2</v>
      </c>
      <c r="BE210" s="314">
        <f t="shared" si="72"/>
        <v>-3.6162111108018369E-2</v>
      </c>
      <c r="BF210" s="314">
        <f t="shared" si="72"/>
        <v>2.0642477137949422E-2</v>
      </c>
      <c r="BG210" s="314">
        <f t="shared" si="72"/>
        <v>-1.63409939257535E-2</v>
      </c>
      <c r="BH210" s="314">
        <f t="shared" si="72"/>
        <v>2.310207189921365E-2</v>
      </c>
      <c r="BI210" s="314">
        <f t="shared" si="72"/>
        <v>3.1857242684991682E-2</v>
      </c>
      <c r="BJ210" s="240"/>
      <c r="BK210" s="333">
        <f t="shared" si="73"/>
        <v>2012</v>
      </c>
      <c r="BL210" s="314">
        <f t="shared" si="73"/>
        <v>2.0357214304978832E-2</v>
      </c>
      <c r="BM210" s="314">
        <f t="shared" si="73"/>
        <v>-3.6162111108018369E-2</v>
      </c>
      <c r="BN210" s="314">
        <f t="shared" si="73"/>
        <v>2.0642477137949422E-2</v>
      </c>
      <c r="BO210" s="314">
        <f t="shared" si="64"/>
        <v>2.0642477137949422E-2</v>
      </c>
      <c r="BP210" s="314">
        <f t="shared" si="65"/>
        <v>2.0642477137949422E-2</v>
      </c>
      <c r="BQ210" s="314">
        <f t="shared" si="66"/>
        <v>2.0642477137949422E-2</v>
      </c>
      <c r="BR210" s="314">
        <f t="shared" si="67"/>
        <v>2.0642477137949422E-2</v>
      </c>
      <c r="BS210" s="314">
        <f t="shared" si="68"/>
        <v>2.0642477137949422E-2</v>
      </c>
      <c r="BT210" s="314">
        <f t="shared" si="69"/>
        <v>2.0642477137949422E-2</v>
      </c>
      <c r="BU210" s="314">
        <f t="shared" si="70"/>
        <v>3.1857242684991682E-2</v>
      </c>
      <c r="BV210" s="314">
        <f t="shared" si="71"/>
        <v>1.8496470120715397E-2</v>
      </c>
      <c r="BW210" s="240"/>
      <c r="BX210" s="240"/>
      <c r="BY210" s="240"/>
      <c r="BZ210" s="240"/>
      <c r="CA210" s="240"/>
      <c r="CB210" s="240"/>
      <c r="CC210" s="240"/>
      <c r="CD210" s="240"/>
      <c r="CE210" s="240"/>
      <c r="CF210" s="240"/>
      <c r="CG210" s="240"/>
      <c r="CH210" s="240"/>
      <c r="CI210" s="240"/>
      <c r="CJ210" s="240"/>
      <c r="CK210" s="240"/>
      <c r="CL210" s="240"/>
      <c r="CM210" s="240"/>
      <c r="CN210" s="240"/>
      <c r="CO210" s="240"/>
      <c r="CP210" s="240"/>
      <c r="CQ210" s="240"/>
      <c r="CR210" s="240"/>
      <c r="CS210" s="240"/>
      <c r="CT210" s="240"/>
      <c r="CU210" s="240"/>
      <c r="CV210" s="240"/>
      <c r="CW210" s="240"/>
      <c r="CX210" s="240"/>
      <c r="CY210" s="240"/>
      <c r="CZ210" s="240"/>
      <c r="DA210" s="240"/>
      <c r="DB210" s="240"/>
      <c r="DC210" s="240"/>
      <c r="DD210" s="240"/>
      <c r="DE210" s="240"/>
      <c r="DF210" s="240"/>
      <c r="DG210" s="240"/>
      <c r="DH210" s="240"/>
      <c r="DI210" s="240"/>
      <c r="DJ210" s="240"/>
      <c r="DK210" s="240"/>
      <c r="DL210" s="240"/>
      <c r="DM210" s="240"/>
      <c r="DN210" s="240"/>
      <c r="DO210" s="240"/>
      <c r="DP210" s="240"/>
      <c r="DQ210" s="240"/>
      <c r="DR210" s="240"/>
      <c r="DS210" s="240"/>
      <c r="DT210" s="240"/>
      <c r="DU210" s="240"/>
      <c r="DV210" s="240"/>
      <c r="DW210" s="240"/>
      <c r="DX210" s="240"/>
      <c r="DY210" s="240"/>
      <c r="DZ210" s="240"/>
      <c r="EA210" s="240"/>
      <c r="EB210" s="240"/>
      <c r="EC210" s="240"/>
      <c r="ED210" s="240"/>
      <c r="EE210" s="240"/>
      <c r="EF210" s="240"/>
      <c r="EG210" s="240"/>
      <c r="EH210" s="240"/>
      <c r="EI210" s="240"/>
      <c r="EJ210" s="240"/>
      <c r="EK210" s="240"/>
      <c r="EL210" s="240"/>
      <c r="EM210" s="240"/>
      <c r="EN210" s="240"/>
      <c r="EO210" s="240"/>
      <c r="EP210" s="240"/>
      <c r="EQ210" s="240"/>
      <c r="ER210" s="240"/>
      <c r="ES210" s="240"/>
      <c r="ET210" s="240"/>
      <c r="EU210" s="240"/>
      <c r="EV210" s="240"/>
      <c r="EW210" s="240"/>
      <c r="EX210" s="240"/>
      <c r="EY210" s="240"/>
      <c r="EZ210" s="240"/>
      <c r="FA210" s="240"/>
      <c r="FB210" s="240"/>
      <c r="FC210" s="240"/>
      <c r="FD210" s="240"/>
      <c r="FE210" s="240"/>
      <c r="FF210" s="240"/>
      <c r="FG210" s="240"/>
      <c r="FH210" s="240"/>
      <c r="FI210" s="240"/>
      <c r="FJ210" s="240"/>
      <c r="FK210" s="240"/>
      <c r="FL210" s="240"/>
      <c r="FM210" s="240"/>
      <c r="FN210" s="240"/>
      <c r="FO210" s="240"/>
      <c r="FP210" s="240"/>
      <c r="FQ210" s="240"/>
      <c r="FR210" s="240"/>
      <c r="FS210" s="240"/>
      <c r="FT210" s="240"/>
      <c r="FU210" s="240"/>
      <c r="FV210" s="240"/>
    </row>
    <row r="211" spans="1:178" s="250" customFormat="1">
      <c r="A211" s="234"/>
      <c r="B211" s="234"/>
      <c r="C211" s="234"/>
      <c r="D211" s="234"/>
      <c r="E211" s="234"/>
      <c r="F211" s="234"/>
      <c r="G211" s="235"/>
      <c r="H211" s="236"/>
      <c r="AJ211" s="290"/>
      <c r="AK211" s="240"/>
      <c r="AL211" s="240"/>
      <c r="AM211" s="240"/>
      <c r="AN211" s="240"/>
      <c r="AO211" s="240"/>
      <c r="AP211" s="240"/>
      <c r="AQ211" s="240"/>
      <c r="AR211" s="240"/>
      <c r="AS211" s="240"/>
      <c r="AT211" s="240"/>
      <c r="AU211" s="240"/>
      <c r="AV211" s="240"/>
      <c r="AW211" s="240"/>
      <c r="AX211" s="240"/>
      <c r="AY211" s="240"/>
      <c r="AZ211" s="240"/>
      <c r="BA211" s="240"/>
      <c r="BB211" s="240"/>
      <c r="BC211" s="240">
        <f t="shared" si="60"/>
        <v>2013</v>
      </c>
      <c r="BD211" s="314">
        <f t="shared" si="72"/>
        <v>2.3111365407212814E-2</v>
      </c>
      <c r="BE211" s="314">
        <f t="shared" si="72"/>
        <v>3.1156830413200831E-2</v>
      </c>
      <c r="BF211" s="314">
        <f t="shared" si="72"/>
        <v>7.5287362580338524E-3</v>
      </c>
      <c r="BG211" s="314">
        <f t="shared" si="72"/>
        <v>-4.1612156610657536E-3</v>
      </c>
      <c r="BH211" s="314">
        <f t="shared" si="72"/>
        <v>2.8250986112465126E-2</v>
      </c>
      <c r="BI211" s="314">
        <f t="shared" si="72"/>
        <v>2.045135287376465E-2</v>
      </c>
      <c r="BJ211" s="240"/>
      <c r="BK211" s="333">
        <f t="shared" si="73"/>
        <v>2013</v>
      </c>
      <c r="BL211" s="314">
        <f t="shared" si="73"/>
        <v>2.3111365407212814E-2</v>
      </c>
      <c r="BM211" s="314">
        <f t="shared" si="73"/>
        <v>3.1156830413200831E-2</v>
      </c>
      <c r="BN211" s="314">
        <f t="shared" si="73"/>
        <v>7.5287362580338524E-3</v>
      </c>
      <c r="BO211" s="314">
        <f t="shared" si="64"/>
        <v>7.5287362580338524E-3</v>
      </c>
      <c r="BP211" s="314">
        <f t="shared" si="65"/>
        <v>7.5287362580338524E-3</v>
      </c>
      <c r="BQ211" s="314">
        <f t="shared" si="66"/>
        <v>7.5287362580338524E-3</v>
      </c>
      <c r="BR211" s="314">
        <f t="shared" si="67"/>
        <v>7.5287362580338524E-3</v>
      </c>
      <c r="BS211" s="314">
        <f t="shared" si="68"/>
        <v>7.5287362580338524E-3</v>
      </c>
      <c r="BT211" s="314">
        <f t="shared" si="69"/>
        <v>7.5287362580338524E-3</v>
      </c>
      <c r="BU211" s="314">
        <f t="shared" si="70"/>
        <v>2.045135287376465E-2</v>
      </c>
      <c r="BV211" s="314">
        <f t="shared" si="71"/>
        <v>1.0924549807171644E-2</v>
      </c>
      <c r="BW211" s="240"/>
      <c r="BX211" s="240"/>
      <c r="BY211" s="240"/>
      <c r="BZ211" s="240"/>
      <c r="CA211" s="240"/>
      <c r="CB211" s="240"/>
      <c r="CC211" s="240"/>
      <c r="CD211" s="240"/>
      <c r="CE211" s="240"/>
      <c r="CF211" s="240"/>
      <c r="CG211" s="240"/>
      <c r="CH211" s="240"/>
      <c r="CI211" s="240"/>
      <c r="CJ211" s="240"/>
      <c r="CK211" s="240"/>
      <c r="CL211" s="240"/>
      <c r="CM211" s="240"/>
      <c r="CN211" s="240"/>
      <c r="CO211" s="240"/>
      <c r="CP211" s="240"/>
      <c r="CQ211" s="240"/>
      <c r="CR211" s="240"/>
      <c r="CS211" s="240"/>
      <c r="CT211" s="240"/>
      <c r="CU211" s="240"/>
      <c r="CV211" s="240"/>
      <c r="CW211" s="240"/>
      <c r="CX211" s="240"/>
      <c r="CY211" s="240"/>
      <c r="CZ211" s="240"/>
      <c r="DA211" s="240"/>
      <c r="DB211" s="240"/>
      <c r="DC211" s="240"/>
      <c r="DD211" s="240"/>
      <c r="DE211" s="240"/>
      <c r="DF211" s="240"/>
      <c r="DG211" s="240"/>
      <c r="DH211" s="240"/>
      <c r="DI211" s="240"/>
      <c r="DJ211" s="240"/>
      <c r="DK211" s="240"/>
      <c r="DL211" s="240"/>
      <c r="DM211" s="240"/>
      <c r="DN211" s="240"/>
      <c r="DO211" s="240"/>
      <c r="DP211" s="240"/>
      <c r="DQ211" s="240"/>
      <c r="DR211" s="240"/>
      <c r="DS211" s="240"/>
      <c r="DT211" s="240"/>
      <c r="DU211" s="240"/>
      <c r="DV211" s="240"/>
      <c r="DW211" s="240"/>
      <c r="DX211" s="240"/>
      <c r="DY211" s="240"/>
      <c r="DZ211" s="240"/>
      <c r="EA211" s="240"/>
      <c r="EB211" s="240"/>
      <c r="EC211" s="240"/>
      <c r="ED211" s="240"/>
      <c r="EE211" s="240"/>
      <c r="EF211" s="240"/>
      <c r="EG211" s="240"/>
      <c r="EH211" s="240"/>
      <c r="EI211" s="240"/>
      <c r="EJ211" s="240"/>
      <c r="EK211" s="240"/>
      <c r="EL211" s="240"/>
      <c r="EM211" s="240"/>
      <c r="EN211" s="240"/>
      <c r="EO211" s="240"/>
      <c r="EP211" s="240"/>
      <c r="EQ211" s="240"/>
      <c r="ER211" s="240"/>
      <c r="ES211" s="240"/>
      <c r="ET211" s="240"/>
      <c r="EU211" s="240"/>
      <c r="EV211" s="240"/>
      <c r="EW211" s="240"/>
      <c r="EX211" s="240"/>
      <c r="EY211" s="240"/>
      <c r="EZ211" s="240"/>
      <c r="FA211" s="240"/>
      <c r="FB211" s="240"/>
      <c r="FC211" s="240"/>
      <c r="FD211" s="240"/>
      <c r="FE211" s="240"/>
      <c r="FF211" s="240"/>
      <c r="FG211" s="240"/>
      <c r="FH211" s="240"/>
      <c r="FI211" s="240"/>
      <c r="FJ211" s="240"/>
      <c r="FK211" s="240"/>
      <c r="FL211" s="240"/>
      <c r="FM211" s="240"/>
      <c r="FN211" s="240"/>
      <c r="FO211" s="240"/>
      <c r="FP211" s="240"/>
      <c r="FQ211" s="240"/>
      <c r="FR211" s="240"/>
      <c r="FS211" s="240"/>
      <c r="FT211" s="240"/>
      <c r="FU211" s="240"/>
      <c r="FV211" s="240"/>
    </row>
    <row r="212" spans="1:178" s="250" customFormat="1">
      <c r="A212" s="234"/>
      <c r="B212" s="234"/>
      <c r="C212" s="234"/>
      <c r="D212" s="234"/>
      <c r="E212" s="234"/>
      <c r="F212" s="234"/>
      <c r="G212" s="235"/>
      <c r="H212" s="236"/>
      <c r="AJ212" s="290"/>
      <c r="AK212" s="240"/>
      <c r="AL212" s="240"/>
      <c r="AM212" s="240"/>
      <c r="AN212" s="240"/>
      <c r="AO212" s="240"/>
      <c r="AP212" s="240"/>
      <c r="AQ212" s="240"/>
      <c r="AR212" s="240"/>
      <c r="AS212" s="240"/>
      <c r="AT212" s="240"/>
      <c r="AU212" s="240"/>
      <c r="AV212" s="240"/>
      <c r="AW212" s="240"/>
      <c r="AX212" s="240"/>
      <c r="AY212" s="240"/>
      <c r="AZ212" s="240"/>
      <c r="BA212" s="240"/>
      <c r="BB212" s="240"/>
      <c r="BC212" s="240">
        <f t="shared" si="60"/>
        <v>2014</v>
      </c>
      <c r="BD212" s="314">
        <f>(BD169/BD168)^(1/($BC212-$BC211))-1</f>
        <v>1.2026777331263672E-2</v>
      </c>
      <c r="BE212" s="314">
        <f t="shared" ref="BE212:BI227" si="74">(BE169/BE168)^(1/($BC212-$BC211))-1</f>
        <v>1.52168097983858E-2</v>
      </c>
      <c r="BF212" s="314">
        <f t="shared" si="74"/>
        <v>1.5216809798386022E-2</v>
      </c>
      <c r="BG212" s="314">
        <f t="shared" si="74"/>
        <v>1.5216809798386022E-2</v>
      </c>
      <c r="BH212" s="314">
        <f t="shared" si="74"/>
        <v>1.5216809798386022E-2</v>
      </c>
      <c r="BI212" s="314">
        <f t="shared" si="74"/>
        <v>1.7884862209208707E-2</v>
      </c>
      <c r="BJ212" s="240"/>
      <c r="BK212" s="333">
        <f t="shared" si="73"/>
        <v>2014</v>
      </c>
      <c r="BL212" s="314">
        <f t="shared" si="73"/>
        <v>1.2026777331263672E-2</v>
      </c>
      <c r="BM212" s="314">
        <f t="shared" si="73"/>
        <v>1.52168097983858E-2</v>
      </c>
      <c r="BN212" s="314">
        <f t="shared" si="73"/>
        <v>1.5216809798386022E-2</v>
      </c>
      <c r="BO212" s="314">
        <f t="shared" si="64"/>
        <v>1.5216809798386022E-2</v>
      </c>
      <c r="BP212" s="314">
        <f t="shared" si="65"/>
        <v>1.5216809798386022E-2</v>
      </c>
      <c r="BQ212" s="314">
        <f t="shared" si="66"/>
        <v>1.5216809798386022E-2</v>
      </c>
      <c r="BR212" s="314">
        <f t="shared" si="67"/>
        <v>1.5216809798386022E-2</v>
      </c>
      <c r="BS212" s="314">
        <f t="shared" si="68"/>
        <v>1.5216809798386022E-2</v>
      </c>
      <c r="BT212" s="314">
        <f t="shared" si="69"/>
        <v>1.5216809798386022E-2</v>
      </c>
      <c r="BU212" s="314">
        <f t="shared" si="70"/>
        <v>1.7884862209208707E-2</v>
      </c>
      <c r="BV212" s="314">
        <f t="shared" si="71"/>
        <v>1.2032864460775942E-2</v>
      </c>
      <c r="BW212" s="240"/>
      <c r="BX212" s="240"/>
      <c r="BY212" s="240"/>
      <c r="BZ212" s="240"/>
      <c r="CA212" s="240"/>
      <c r="CB212" s="240"/>
      <c r="CC212" s="240"/>
      <c r="CD212" s="240"/>
      <c r="CE212" s="240"/>
      <c r="CF212" s="240"/>
      <c r="CG212" s="240"/>
      <c r="CH212" s="240"/>
      <c r="CI212" s="240"/>
      <c r="CJ212" s="240"/>
      <c r="CK212" s="240"/>
      <c r="CL212" s="240"/>
      <c r="CM212" s="240"/>
      <c r="CN212" s="240"/>
      <c r="CO212" s="240"/>
      <c r="CP212" s="240"/>
      <c r="CQ212" s="240"/>
      <c r="CR212" s="240"/>
      <c r="CS212" s="240"/>
      <c r="CT212" s="240"/>
      <c r="CU212" s="240"/>
      <c r="CV212" s="240"/>
      <c r="CW212" s="240"/>
      <c r="CX212" s="240"/>
      <c r="CY212" s="240"/>
      <c r="CZ212" s="240"/>
      <c r="DA212" s="240"/>
      <c r="DB212" s="240"/>
      <c r="DC212" s="240"/>
      <c r="DD212" s="240"/>
      <c r="DE212" s="240"/>
      <c r="DF212" s="240"/>
      <c r="DG212" s="240"/>
      <c r="DH212" s="240"/>
      <c r="DI212" s="240"/>
      <c r="DJ212" s="240"/>
      <c r="DK212" s="240"/>
      <c r="DL212" s="240"/>
      <c r="DM212" s="240"/>
      <c r="DN212" s="240"/>
      <c r="DO212" s="240"/>
      <c r="DP212" s="240"/>
      <c r="DQ212" s="240"/>
      <c r="DR212" s="240"/>
      <c r="DS212" s="240"/>
      <c r="DT212" s="240"/>
      <c r="DU212" s="240"/>
      <c r="DV212" s="240"/>
      <c r="DW212" s="240"/>
      <c r="DX212" s="240"/>
      <c r="DY212" s="240"/>
      <c r="DZ212" s="240"/>
      <c r="EA212" s="240"/>
      <c r="EB212" s="240"/>
      <c r="EC212" s="240"/>
      <c r="ED212" s="240"/>
      <c r="EE212" s="240"/>
      <c r="EF212" s="240"/>
      <c r="EG212" s="240"/>
      <c r="EH212" s="240"/>
      <c r="EI212" s="240"/>
      <c r="EJ212" s="240"/>
      <c r="EK212" s="240"/>
      <c r="EL212" s="240"/>
      <c r="EM212" s="240"/>
      <c r="EN212" s="240"/>
      <c r="EO212" s="240"/>
      <c r="EP212" s="240"/>
      <c r="EQ212" s="240"/>
      <c r="ER212" s="240"/>
      <c r="ES212" s="240"/>
      <c r="ET212" s="240"/>
      <c r="EU212" s="240"/>
      <c r="EV212" s="240"/>
      <c r="EW212" s="240"/>
      <c r="EX212" s="240"/>
      <c r="EY212" s="240"/>
      <c r="EZ212" s="240"/>
      <c r="FA212" s="240"/>
      <c r="FB212" s="240"/>
      <c r="FC212" s="240"/>
      <c r="FD212" s="240"/>
      <c r="FE212" s="240"/>
      <c r="FF212" s="240"/>
      <c r="FG212" s="240"/>
      <c r="FH212" s="240"/>
      <c r="FI212" s="240"/>
      <c r="FJ212" s="240"/>
      <c r="FK212" s="240"/>
      <c r="FL212" s="240"/>
      <c r="FM212" s="240"/>
      <c r="FN212" s="240"/>
      <c r="FO212" s="240"/>
      <c r="FP212" s="240"/>
      <c r="FQ212" s="240"/>
      <c r="FR212" s="240"/>
      <c r="FS212" s="240"/>
      <c r="FT212" s="240"/>
      <c r="FU212" s="240"/>
      <c r="FV212" s="240"/>
    </row>
    <row r="213" spans="1:178" s="250" customFormat="1">
      <c r="A213" s="234"/>
      <c r="B213" s="234"/>
      <c r="C213" s="234"/>
      <c r="D213" s="234"/>
      <c r="E213" s="234"/>
      <c r="F213" s="234"/>
      <c r="G213" s="235"/>
      <c r="H213" s="236"/>
      <c r="AJ213" s="290"/>
      <c r="AK213" s="240"/>
      <c r="AL213" s="240"/>
      <c r="AM213" s="240"/>
      <c r="AN213" s="240"/>
      <c r="AO213" s="240"/>
      <c r="AP213" s="240"/>
      <c r="AQ213" s="240"/>
      <c r="AR213" s="240"/>
      <c r="AS213" s="240"/>
      <c r="AT213" s="240"/>
      <c r="AU213" s="240"/>
      <c r="AV213" s="240"/>
      <c r="AW213" s="240"/>
      <c r="AX213" s="240"/>
      <c r="AY213" s="240"/>
      <c r="AZ213" s="240"/>
      <c r="BA213" s="240"/>
      <c r="BB213" s="240"/>
      <c r="BC213" s="240">
        <f t="shared" si="60"/>
        <v>2015</v>
      </c>
      <c r="BD213" s="314">
        <f t="shared" ref="BD213:BI228" si="75">(BD170/BD169)^(1/($BC213-$BC212))-1</f>
        <v>2.0958111215615416E-2</v>
      </c>
      <c r="BE213" s="314">
        <f t="shared" si="74"/>
        <v>2.4197869529742011E-2</v>
      </c>
      <c r="BF213" s="314">
        <f t="shared" si="74"/>
        <v>2.4197869529742011E-2</v>
      </c>
      <c r="BG213" s="314">
        <f t="shared" si="74"/>
        <v>2.4197869529742011E-2</v>
      </c>
      <c r="BH213" s="314">
        <f t="shared" si="74"/>
        <v>2.4197869529742233E-2</v>
      </c>
      <c r="BI213" s="314">
        <f t="shared" si="74"/>
        <v>2.6891916817269212E-2</v>
      </c>
      <c r="BJ213" s="240"/>
      <c r="BK213" s="333">
        <f t="shared" si="73"/>
        <v>2015</v>
      </c>
      <c r="BL213" s="314">
        <f t="shared" si="73"/>
        <v>2.0958111215615416E-2</v>
      </c>
      <c r="BM213" s="314">
        <f t="shared" si="73"/>
        <v>2.4197869529742011E-2</v>
      </c>
      <c r="BN213" s="314">
        <f t="shared" si="73"/>
        <v>2.4197869529742011E-2</v>
      </c>
      <c r="BO213" s="314">
        <f t="shared" si="64"/>
        <v>2.4197869529742011E-2</v>
      </c>
      <c r="BP213" s="314">
        <f t="shared" si="65"/>
        <v>2.4197869529742011E-2</v>
      </c>
      <c r="BQ213" s="314">
        <f t="shared" si="66"/>
        <v>2.4197869529742011E-2</v>
      </c>
      <c r="BR213" s="314">
        <f t="shared" si="67"/>
        <v>2.4197869529742011E-2</v>
      </c>
      <c r="BS213" s="314">
        <f t="shared" si="68"/>
        <v>2.4197869529742011E-2</v>
      </c>
      <c r="BT213" s="314">
        <f t="shared" si="69"/>
        <v>2.4197869529742011E-2</v>
      </c>
      <c r="BU213" s="314">
        <f t="shared" si="70"/>
        <v>2.6891916817269212E-2</v>
      </c>
      <c r="BV213" s="314">
        <f t="shared" si="71"/>
        <v>1.881061843414663E-2</v>
      </c>
      <c r="BW213" s="240"/>
      <c r="BX213" s="240"/>
      <c r="BY213" s="240"/>
      <c r="BZ213" s="240"/>
      <c r="CA213" s="240"/>
      <c r="CB213" s="240"/>
      <c r="CC213" s="240"/>
      <c r="CD213" s="240"/>
      <c r="CE213" s="240"/>
      <c r="CF213" s="240"/>
      <c r="CG213" s="240"/>
      <c r="CH213" s="240"/>
      <c r="CI213" s="240"/>
      <c r="CJ213" s="240"/>
      <c r="CK213" s="240"/>
      <c r="CL213" s="240"/>
      <c r="CM213" s="240"/>
      <c r="CN213" s="240"/>
      <c r="CO213" s="240"/>
      <c r="CP213" s="240"/>
      <c r="CQ213" s="240"/>
      <c r="CR213" s="240"/>
      <c r="CS213" s="240"/>
      <c r="CT213" s="240"/>
      <c r="CU213" s="240"/>
      <c r="CV213" s="240"/>
      <c r="CW213" s="240"/>
      <c r="CX213" s="240"/>
      <c r="CY213" s="240"/>
      <c r="CZ213" s="240"/>
      <c r="DA213" s="240"/>
      <c r="DB213" s="240"/>
      <c r="DC213" s="240"/>
      <c r="DD213" s="240"/>
      <c r="DE213" s="240"/>
      <c r="DF213" s="240"/>
      <c r="DG213" s="240"/>
      <c r="DH213" s="240"/>
      <c r="DI213" s="240"/>
      <c r="DJ213" s="240"/>
      <c r="DK213" s="240"/>
      <c r="DL213" s="240"/>
      <c r="DM213" s="240"/>
      <c r="DN213" s="240"/>
      <c r="DO213" s="240"/>
      <c r="DP213" s="240"/>
      <c r="DQ213" s="240"/>
      <c r="DR213" s="240"/>
      <c r="DS213" s="240"/>
      <c r="DT213" s="240"/>
      <c r="DU213" s="240"/>
      <c r="DV213" s="240"/>
      <c r="DW213" s="240"/>
      <c r="DX213" s="240"/>
      <c r="DY213" s="240"/>
      <c r="DZ213" s="240"/>
      <c r="EA213" s="240"/>
      <c r="EB213" s="240"/>
      <c r="EC213" s="240"/>
      <c r="ED213" s="240"/>
      <c r="EE213" s="240"/>
      <c r="EF213" s="240"/>
      <c r="EG213" s="240"/>
      <c r="EH213" s="240"/>
      <c r="EI213" s="240"/>
      <c r="EJ213" s="240"/>
      <c r="EK213" s="240"/>
      <c r="EL213" s="240"/>
      <c r="EM213" s="240"/>
      <c r="EN213" s="240"/>
      <c r="EO213" s="240"/>
      <c r="EP213" s="240"/>
      <c r="EQ213" s="240"/>
      <c r="ER213" s="240"/>
      <c r="ES213" s="240"/>
      <c r="ET213" s="240"/>
      <c r="EU213" s="240"/>
      <c r="EV213" s="240"/>
      <c r="EW213" s="240"/>
      <c r="EX213" s="240"/>
      <c r="EY213" s="240"/>
      <c r="EZ213" s="240"/>
      <c r="FA213" s="240"/>
      <c r="FB213" s="240"/>
      <c r="FC213" s="240"/>
      <c r="FD213" s="240"/>
      <c r="FE213" s="240"/>
      <c r="FF213" s="240"/>
      <c r="FG213" s="240"/>
      <c r="FH213" s="240"/>
      <c r="FI213" s="240"/>
      <c r="FJ213" s="240"/>
      <c r="FK213" s="240"/>
      <c r="FL213" s="240"/>
      <c r="FM213" s="240"/>
      <c r="FN213" s="240"/>
      <c r="FO213" s="240"/>
      <c r="FP213" s="240"/>
      <c r="FQ213" s="240"/>
      <c r="FR213" s="240"/>
      <c r="FS213" s="240"/>
      <c r="FT213" s="240"/>
      <c r="FU213" s="240"/>
      <c r="FV213" s="240"/>
    </row>
    <row r="214" spans="1:178" s="250" customFormat="1">
      <c r="A214" s="234"/>
      <c r="B214" s="234"/>
      <c r="C214" s="234"/>
      <c r="D214" s="234"/>
      <c r="E214" s="234"/>
      <c r="F214" s="234"/>
      <c r="G214" s="235"/>
      <c r="H214" s="236"/>
      <c r="AJ214" s="290"/>
      <c r="AK214" s="240"/>
      <c r="AL214" s="240"/>
      <c r="AM214" s="240"/>
      <c r="AN214" s="240"/>
      <c r="AO214" s="240"/>
      <c r="AP214" s="240"/>
      <c r="AQ214" s="240"/>
      <c r="AR214" s="240"/>
      <c r="AS214" s="240"/>
      <c r="AT214" s="240"/>
      <c r="AU214" s="240"/>
      <c r="AV214" s="240"/>
      <c r="AW214" s="240"/>
      <c r="AX214" s="240"/>
      <c r="AY214" s="240"/>
      <c r="AZ214" s="240"/>
      <c r="BA214" s="240"/>
      <c r="BB214" s="240"/>
      <c r="BC214" s="240">
        <f t="shared" si="60"/>
        <v>2016</v>
      </c>
      <c r="BD214" s="331">
        <f t="shared" si="75"/>
        <v>2.9888766899922148E-2</v>
      </c>
      <c r="BE214" s="331">
        <f t="shared" si="74"/>
        <v>3.3178862608282955E-2</v>
      </c>
      <c r="BF214" s="331">
        <f t="shared" si="74"/>
        <v>3.3178862608283177E-2</v>
      </c>
      <c r="BG214" s="331">
        <f t="shared" si="74"/>
        <v>3.3178862608282955E-2</v>
      </c>
      <c r="BH214" s="331">
        <f t="shared" si="74"/>
        <v>3.3178862608282955E-2</v>
      </c>
      <c r="BI214" s="331">
        <f t="shared" si="74"/>
        <v>3.5898959170634681E-2</v>
      </c>
      <c r="BJ214" s="240"/>
      <c r="BK214" s="333">
        <f t="shared" si="73"/>
        <v>2016</v>
      </c>
      <c r="BL214" s="314">
        <f t="shared" si="73"/>
        <v>2.9888766899922148E-2</v>
      </c>
      <c r="BM214" s="314">
        <f t="shared" si="73"/>
        <v>3.3178862608282955E-2</v>
      </c>
      <c r="BN214" s="314">
        <f t="shared" si="73"/>
        <v>3.3178862608283177E-2</v>
      </c>
      <c r="BO214" s="314">
        <f t="shared" si="64"/>
        <v>3.3178862608283177E-2</v>
      </c>
      <c r="BP214" s="314">
        <f t="shared" si="65"/>
        <v>3.3178862608283177E-2</v>
      </c>
      <c r="BQ214" s="314">
        <f t="shared" si="66"/>
        <v>3.3178862608283177E-2</v>
      </c>
      <c r="BR214" s="314">
        <f t="shared" si="67"/>
        <v>3.3178862608283177E-2</v>
      </c>
      <c r="BS214" s="314">
        <f t="shared" si="68"/>
        <v>3.3178862608283177E-2</v>
      </c>
      <c r="BT214" s="314">
        <f t="shared" si="69"/>
        <v>3.3178862608283177E-2</v>
      </c>
      <c r="BU214" s="314">
        <f t="shared" si="70"/>
        <v>3.5898959170634681E-2</v>
      </c>
      <c r="BV214" s="314">
        <f t="shared" si="71"/>
        <v>2.5588291131489974E-2</v>
      </c>
      <c r="BW214" s="240"/>
      <c r="BX214" s="240"/>
      <c r="BY214" s="240"/>
      <c r="BZ214" s="240"/>
      <c r="CA214" s="240"/>
      <c r="CB214" s="240"/>
      <c r="CC214" s="240"/>
      <c r="CD214" s="240"/>
      <c r="CE214" s="240"/>
      <c r="CF214" s="240"/>
      <c r="CG214" s="240"/>
      <c r="CH214" s="240"/>
      <c r="CI214" s="240"/>
      <c r="CJ214" s="240"/>
      <c r="CK214" s="240"/>
      <c r="CL214" s="240"/>
      <c r="CM214" s="240"/>
      <c r="CN214" s="240"/>
      <c r="CO214" s="240"/>
      <c r="CP214" s="240"/>
      <c r="CQ214" s="240"/>
      <c r="CR214" s="240"/>
      <c r="CS214" s="240"/>
      <c r="CT214" s="240"/>
      <c r="CU214" s="240"/>
      <c r="CV214" s="240"/>
      <c r="CW214" s="240"/>
      <c r="CX214" s="240"/>
      <c r="CY214" s="240"/>
      <c r="CZ214" s="240"/>
      <c r="DA214" s="240"/>
      <c r="DB214" s="240"/>
      <c r="DC214" s="240"/>
      <c r="DD214" s="240"/>
      <c r="DE214" s="240"/>
      <c r="DF214" s="240"/>
      <c r="DG214" s="240"/>
      <c r="DH214" s="240"/>
      <c r="DI214" s="240"/>
      <c r="DJ214" s="240"/>
      <c r="DK214" s="240"/>
      <c r="DL214" s="240"/>
      <c r="DM214" s="240"/>
      <c r="DN214" s="240"/>
      <c r="DO214" s="240"/>
      <c r="DP214" s="240"/>
      <c r="DQ214" s="240"/>
      <c r="DR214" s="240"/>
      <c r="DS214" s="240"/>
      <c r="DT214" s="240"/>
      <c r="DU214" s="240"/>
      <c r="DV214" s="240"/>
      <c r="DW214" s="240"/>
      <c r="DX214" s="240"/>
      <c r="DY214" s="240"/>
      <c r="DZ214" s="240"/>
      <c r="EA214" s="240"/>
      <c r="EB214" s="240"/>
      <c r="EC214" s="240"/>
      <c r="ED214" s="240"/>
      <c r="EE214" s="240"/>
      <c r="EF214" s="240"/>
      <c r="EG214" s="240"/>
      <c r="EH214" s="240"/>
      <c r="EI214" s="240"/>
      <c r="EJ214" s="240"/>
      <c r="EK214" s="240"/>
      <c r="EL214" s="240"/>
      <c r="EM214" s="240"/>
      <c r="EN214" s="240"/>
      <c r="EO214" s="240"/>
      <c r="EP214" s="240"/>
      <c r="EQ214" s="240"/>
      <c r="ER214" s="240"/>
      <c r="ES214" s="240"/>
      <c r="ET214" s="240"/>
      <c r="EU214" s="240"/>
      <c r="EV214" s="240"/>
      <c r="EW214" s="240"/>
      <c r="EX214" s="240"/>
      <c r="EY214" s="240"/>
      <c r="EZ214" s="240"/>
      <c r="FA214" s="240"/>
      <c r="FB214" s="240"/>
      <c r="FC214" s="240"/>
      <c r="FD214" s="240"/>
      <c r="FE214" s="240"/>
      <c r="FF214" s="240"/>
      <c r="FG214" s="240"/>
      <c r="FH214" s="240"/>
      <c r="FI214" s="240"/>
      <c r="FJ214" s="240"/>
      <c r="FK214" s="240"/>
      <c r="FL214" s="240"/>
      <c r="FM214" s="240"/>
      <c r="FN214" s="240"/>
      <c r="FO214" s="240"/>
      <c r="FP214" s="240"/>
      <c r="FQ214" s="240"/>
      <c r="FR214" s="240"/>
      <c r="FS214" s="240"/>
      <c r="FT214" s="240"/>
      <c r="FU214" s="240"/>
      <c r="FV214" s="240"/>
    </row>
    <row r="215" spans="1:178" s="250" customFormat="1">
      <c r="A215" s="234"/>
      <c r="B215" s="234"/>
      <c r="C215" s="234"/>
      <c r="D215" s="234"/>
      <c r="E215" s="234"/>
      <c r="F215" s="234"/>
      <c r="G215" s="235"/>
      <c r="H215" s="236"/>
      <c r="AJ215" s="290"/>
      <c r="AK215" s="240"/>
      <c r="AL215" s="240"/>
      <c r="AM215" s="240"/>
      <c r="AN215" s="240"/>
      <c r="AO215" s="240"/>
      <c r="AP215" s="240"/>
      <c r="AQ215" s="240"/>
      <c r="AR215" s="240"/>
      <c r="AS215" s="240"/>
      <c r="AT215" s="240"/>
      <c r="AU215" s="240"/>
      <c r="AV215" s="240"/>
      <c r="AW215" s="240"/>
      <c r="AX215" s="240"/>
      <c r="AY215" s="240"/>
      <c r="AZ215" s="240"/>
      <c r="BA215" s="240"/>
      <c r="BB215" s="240"/>
      <c r="BC215" s="240">
        <f t="shared" si="60"/>
        <v>2017</v>
      </c>
      <c r="BD215" s="331">
        <f t="shared" si="75"/>
        <v>2.9863400370406579E-2</v>
      </c>
      <c r="BE215" s="331">
        <f t="shared" si="74"/>
        <v>3.3175652572229097E-2</v>
      </c>
      <c r="BF215" s="331">
        <f t="shared" si="74"/>
        <v>3.3175652572229097E-2</v>
      </c>
      <c r="BG215" s="331">
        <f t="shared" si="74"/>
        <v>3.3175652572229319E-2</v>
      </c>
      <c r="BH215" s="331">
        <f t="shared" si="74"/>
        <v>3.3175652572229319E-2</v>
      </c>
      <c r="BI215" s="331">
        <f t="shared" si="74"/>
        <v>3.5898179048613033E-2</v>
      </c>
      <c r="BJ215" s="240"/>
      <c r="BK215" s="333">
        <f t="shared" si="73"/>
        <v>2017</v>
      </c>
      <c r="BL215" s="314">
        <f t="shared" si="73"/>
        <v>2.9863400370406579E-2</v>
      </c>
      <c r="BM215" s="314">
        <f t="shared" si="73"/>
        <v>3.3175652572229097E-2</v>
      </c>
      <c r="BN215" s="314">
        <f t="shared" si="73"/>
        <v>3.3175652572229097E-2</v>
      </c>
      <c r="BO215" s="314">
        <f t="shared" si="64"/>
        <v>3.3175652572229097E-2</v>
      </c>
      <c r="BP215" s="314">
        <f t="shared" si="65"/>
        <v>3.3175652572229097E-2</v>
      </c>
      <c r="BQ215" s="314">
        <f t="shared" si="66"/>
        <v>3.3175652572229097E-2</v>
      </c>
      <c r="BR215" s="314">
        <f t="shared" si="67"/>
        <v>3.3175652572229097E-2</v>
      </c>
      <c r="BS215" s="314">
        <f t="shared" si="68"/>
        <v>3.3175652572229097E-2</v>
      </c>
      <c r="BT215" s="314">
        <f t="shared" si="69"/>
        <v>3.3175652572229097E-2</v>
      </c>
      <c r="BU215" s="314">
        <f t="shared" si="70"/>
        <v>3.5898179048613033E-2</v>
      </c>
      <c r="BV215" s="314">
        <f t="shared" si="71"/>
        <v>2.5584884894156064E-2</v>
      </c>
      <c r="BW215" s="240"/>
      <c r="BX215" s="240"/>
      <c r="BY215" s="240"/>
      <c r="BZ215" s="240"/>
      <c r="CA215" s="240"/>
      <c r="CB215" s="240"/>
      <c r="CC215" s="240"/>
      <c r="CD215" s="240"/>
      <c r="CE215" s="240"/>
      <c r="CF215" s="240"/>
      <c r="CG215" s="240"/>
      <c r="CH215" s="240"/>
      <c r="CI215" s="240"/>
      <c r="CJ215" s="240"/>
      <c r="CK215" s="240"/>
      <c r="CL215" s="240"/>
      <c r="CM215" s="240"/>
      <c r="CN215" s="240"/>
      <c r="CO215" s="240"/>
      <c r="CP215" s="240"/>
      <c r="CQ215" s="240"/>
      <c r="CR215" s="240"/>
      <c r="CS215" s="240"/>
      <c r="CT215" s="240"/>
      <c r="CU215" s="240"/>
      <c r="CV215" s="240"/>
      <c r="CW215" s="240"/>
      <c r="CX215" s="240"/>
      <c r="CY215" s="240"/>
      <c r="CZ215" s="240"/>
      <c r="DA215" s="240"/>
      <c r="DB215" s="240"/>
      <c r="DC215" s="240"/>
      <c r="DD215" s="240"/>
      <c r="DE215" s="240"/>
      <c r="DF215" s="240"/>
      <c r="DG215" s="240"/>
      <c r="DH215" s="240"/>
      <c r="DI215" s="240"/>
      <c r="DJ215" s="240"/>
      <c r="DK215" s="240"/>
      <c r="DL215" s="240"/>
      <c r="DM215" s="240"/>
      <c r="DN215" s="240"/>
      <c r="DO215" s="240"/>
      <c r="DP215" s="240"/>
      <c r="DQ215" s="240"/>
      <c r="DR215" s="240"/>
      <c r="DS215" s="240"/>
      <c r="DT215" s="240"/>
      <c r="DU215" s="240"/>
      <c r="DV215" s="240"/>
      <c r="DW215" s="240"/>
      <c r="DX215" s="240"/>
      <c r="DY215" s="240"/>
      <c r="DZ215" s="240"/>
      <c r="EA215" s="240"/>
      <c r="EB215" s="240"/>
      <c r="EC215" s="240"/>
      <c r="ED215" s="240"/>
      <c r="EE215" s="240"/>
      <c r="EF215" s="240"/>
      <c r="EG215" s="240"/>
      <c r="EH215" s="240"/>
      <c r="EI215" s="240"/>
      <c r="EJ215" s="240"/>
      <c r="EK215" s="240"/>
      <c r="EL215" s="240"/>
      <c r="EM215" s="240"/>
      <c r="EN215" s="240"/>
      <c r="EO215" s="240"/>
      <c r="EP215" s="240"/>
      <c r="EQ215" s="240"/>
      <c r="ER215" s="240"/>
      <c r="ES215" s="240"/>
      <c r="ET215" s="240"/>
      <c r="EU215" s="240"/>
      <c r="EV215" s="240"/>
      <c r="EW215" s="240"/>
      <c r="EX215" s="240"/>
      <c r="EY215" s="240"/>
      <c r="EZ215" s="240"/>
      <c r="FA215" s="240"/>
      <c r="FB215" s="240"/>
      <c r="FC215" s="240"/>
      <c r="FD215" s="240"/>
      <c r="FE215" s="240"/>
      <c r="FF215" s="240"/>
      <c r="FG215" s="240"/>
      <c r="FH215" s="240"/>
      <c r="FI215" s="240"/>
      <c r="FJ215" s="240"/>
      <c r="FK215" s="240"/>
      <c r="FL215" s="240"/>
      <c r="FM215" s="240"/>
      <c r="FN215" s="240"/>
      <c r="FO215" s="240"/>
      <c r="FP215" s="240"/>
      <c r="FQ215" s="240"/>
      <c r="FR215" s="240"/>
      <c r="FS215" s="240"/>
      <c r="FT215" s="240"/>
      <c r="FU215" s="240"/>
      <c r="FV215" s="240"/>
    </row>
    <row r="216" spans="1:178" s="250" customFormat="1">
      <c r="A216" s="234"/>
      <c r="B216" s="234"/>
      <c r="C216" s="234"/>
      <c r="D216" s="234"/>
      <c r="E216" s="234"/>
      <c r="F216" s="234"/>
      <c r="G216" s="235"/>
      <c r="H216" s="236"/>
      <c r="AJ216" s="290"/>
      <c r="AK216" s="240"/>
      <c r="AL216" s="240"/>
      <c r="AM216" s="240"/>
      <c r="AN216" s="240"/>
      <c r="AO216" s="240"/>
      <c r="AP216" s="240"/>
      <c r="AQ216" s="240"/>
      <c r="AR216" s="240"/>
      <c r="AS216" s="240"/>
      <c r="AT216" s="240"/>
      <c r="AU216" s="240"/>
      <c r="AV216" s="240"/>
      <c r="AW216" s="240"/>
      <c r="AX216" s="240"/>
      <c r="AY216" s="240"/>
      <c r="AZ216" s="240"/>
      <c r="BA216" s="240"/>
      <c r="BB216" s="240"/>
      <c r="BC216" s="240">
        <f t="shared" si="60"/>
        <v>2018</v>
      </c>
      <c r="BD216" s="331">
        <f t="shared" si="75"/>
        <v>2.9837780802078218E-2</v>
      </c>
      <c r="BE216" s="331">
        <f t="shared" si="74"/>
        <v>3.3172431199823826E-2</v>
      </c>
      <c r="BF216" s="331">
        <f t="shared" si="74"/>
        <v>3.3172431199823604E-2</v>
      </c>
      <c r="BG216" s="331">
        <f t="shared" si="74"/>
        <v>3.3172431199823604E-2</v>
      </c>
      <c r="BH216" s="331">
        <f t="shared" si="74"/>
        <v>3.3172431199823604E-2</v>
      </c>
      <c r="BI216" s="331">
        <f t="shared" si="74"/>
        <v>3.5897400279405911E-2</v>
      </c>
      <c r="BJ216" s="240"/>
      <c r="BK216" s="333">
        <f t="shared" si="73"/>
        <v>2018</v>
      </c>
      <c r="BL216" s="314">
        <f t="shared" si="73"/>
        <v>2.9837780802078218E-2</v>
      </c>
      <c r="BM216" s="314">
        <f t="shared" si="73"/>
        <v>3.3172431199823826E-2</v>
      </c>
      <c r="BN216" s="314">
        <f t="shared" si="73"/>
        <v>3.3172431199823604E-2</v>
      </c>
      <c r="BO216" s="314">
        <f t="shared" si="64"/>
        <v>3.3172431199823604E-2</v>
      </c>
      <c r="BP216" s="314">
        <f t="shared" si="65"/>
        <v>3.3172431199823604E-2</v>
      </c>
      <c r="BQ216" s="314">
        <f t="shared" si="66"/>
        <v>3.3172431199823604E-2</v>
      </c>
      <c r="BR216" s="314">
        <f t="shared" si="67"/>
        <v>3.3172431199823604E-2</v>
      </c>
      <c r="BS216" s="314">
        <f t="shared" si="68"/>
        <v>3.3172431199823604E-2</v>
      </c>
      <c r="BT216" s="314">
        <f t="shared" si="69"/>
        <v>3.3172431199823604E-2</v>
      </c>
      <c r="BU216" s="314">
        <f t="shared" si="70"/>
        <v>3.5897400279405911E-2</v>
      </c>
      <c r="BV216" s="314">
        <f t="shared" si="71"/>
        <v>2.5581455200841999E-2</v>
      </c>
      <c r="BW216" s="240"/>
      <c r="BX216" s="240"/>
      <c r="BY216" s="240"/>
      <c r="BZ216" s="240"/>
      <c r="CA216" s="240"/>
      <c r="CB216" s="240"/>
      <c r="CC216" s="240"/>
      <c r="CD216" s="240"/>
      <c r="CE216" s="240"/>
      <c r="CF216" s="240"/>
      <c r="CG216" s="240"/>
      <c r="CH216" s="240"/>
      <c r="CI216" s="240"/>
      <c r="CJ216" s="240"/>
      <c r="CK216" s="240"/>
      <c r="CL216" s="240"/>
      <c r="CM216" s="240"/>
      <c r="CN216" s="240"/>
      <c r="CO216" s="240"/>
      <c r="CP216" s="240"/>
      <c r="CQ216" s="240"/>
      <c r="CR216" s="240"/>
      <c r="CS216" s="240"/>
      <c r="CT216" s="240"/>
      <c r="CU216" s="240"/>
      <c r="CV216" s="240"/>
      <c r="CW216" s="240"/>
      <c r="CX216" s="240"/>
      <c r="CY216" s="240"/>
      <c r="CZ216" s="240"/>
      <c r="DA216" s="240"/>
      <c r="DB216" s="240"/>
      <c r="DC216" s="240"/>
      <c r="DD216" s="240"/>
      <c r="DE216" s="240"/>
      <c r="DF216" s="240"/>
      <c r="DG216" s="240"/>
      <c r="DH216" s="240"/>
      <c r="DI216" s="240"/>
      <c r="DJ216" s="240"/>
      <c r="DK216" s="240"/>
      <c r="DL216" s="240"/>
      <c r="DM216" s="240"/>
      <c r="DN216" s="240"/>
      <c r="DO216" s="240"/>
      <c r="DP216" s="240"/>
      <c r="DQ216" s="240"/>
      <c r="DR216" s="240"/>
      <c r="DS216" s="240"/>
      <c r="DT216" s="240"/>
      <c r="DU216" s="240"/>
      <c r="DV216" s="240"/>
      <c r="DW216" s="240"/>
      <c r="DX216" s="240"/>
      <c r="DY216" s="240"/>
      <c r="DZ216" s="240"/>
      <c r="EA216" s="240"/>
      <c r="EB216" s="240"/>
      <c r="EC216" s="240"/>
      <c r="ED216" s="240"/>
      <c r="EE216" s="240"/>
      <c r="EF216" s="240"/>
      <c r="EG216" s="240"/>
      <c r="EH216" s="240"/>
      <c r="EI216" s="240"/>
      <c r="EJ216" s="240"/>
      <c r="EK216" s="240"/>
      <c r="EL216" s="240"/>
      <c r="EM216" s="240"/>
      <c r="EN216" s="240"/>
      <c r="EO216" s="240"/>
      <c r="EP216" s="240"/>
      <c r="EQ216" s="240"/>
      <c r="ER216" s="240"/>
      <c r="ES216" s="240"/>
      <c r="ET216" s="240"/>
      <c r="EU216" s="240"/>
      <c r="EV216" s="240"/>
      <c r="EW216" s="240"/>
      <c r="EX216" s="240"/>
      <c r="EY216" s="240"/>
      <c r="EZ216" s="240"/>
      <c r="FA216" s="240"/>
      <c r="FB216" s="240"/>
      <c r="FC216" s="240"/>
      <c r="FD216" s="240"/>
      <c r="FE216" s="240"/>
      <c r="FF216" s="240"/>
      <c r="FG216" s="240"/>
      <c r="FH216" s="240"/>
      <c r="FI216" s="240"/>
      <c r="FJ216" s="240"/>
      <c r="FK216" s="240"/>
      <c r="FL216" s="240"/>
      <c r="FM216" s="240"/>
      <c r="FN216" s="240"/>
      <c r="FO216" s="240"/>
      <c r="FP216" s="240"/>
      <c r="FQ216" s="240"/>
      <c r="FR216" s="240"/>
      <c r="FS216" s="240"/>
      <c r="FT216" s="240"/>
      <c r="FU216" s="240"/>
      <c r="FV216" s="240"/>
    </row>
    <row r="217" spans="1:178" s="250" customFormat="1">
      <c r="A217" s="234"/>
      <c r="B217" s="234"/>
      <c r="C217" s="234"/>
      <c r="D217" s="234"/>
      <c r="E217" s="234"/>
      <c r="F217" s="234"/>
      <c r="G217" s="235"/>
      <c r="H217" s="236"/>
      <c r="AJ217" s="290"/>
      <c r="AK217" s="240"/>
      <c r="AL217" s="240"/>
      <c r="AM217" s="240"/>
      <c r="AN217" s="240"/>
      <c r="AO217" s="240"/>
      <c r="AP217" s="240"/>
      <c r="AQ217" s="240"/>
      <c r="AR217" s="240"/>
      <c r="AS217" s="240"/>
      <c r="AT217" s="240"/>
      <c r="AU217" s="240"/>
      <c r="AV217" s="240"/>
      <c r="AW217" s="240"/>
      <c r="AX217" s="240"/>
      <c r="AY217" s="240"/>
      <c r="AZ217" s="240"/>
      <c r="BA217" s="240"/>
      <c r="BB217" s="240"/>
      <c r="BC217" s="240">
        <f t="shared" si="60"/>
        <v>2019</v>
      </c>
      <c r="BD217" s="331">
        <f t="shared" si="75"/>
        <v>2.9811904389749788E-2</v>
      </c>
      <c r="BE217" s="331">
        <f t="shared" si="74"/>
        <v>3.3169198430908153E-2</v>
      </c>
      <c r="BF217" s="331">
        <f t="shared" si="74"/>
        <v>3.3169198430908375E-2</v>
      </c>
      <c r="BG217" s="331">
        <f t="shared" si="74"/>
        <v>3.3169198430908597E-2</v>
      </c>
      <c r="BH217" s="331">
        <f t="shared" si="74"/>
        <v>3.3169198430908375E-2</v>
      </c>
      <c r="BI217" s="331">
        <f t="shared" si="74"/>
        <v>3.5896622859498128E-2</v>
      </c>
      <c r="BJ217" s="240"/>
      <c r="BK217" s="333">
        <f t="shared" si="73"/>
        <v>2019</v>
      </c>
      <c r="BL217" s="314">
        <f t="shared" si="73"/>
        <v>2.9811904389749788E-2</v>
      </c>
      <c r="BM217" s="314">
        <f t="shared" si="73"/>
        <v>3.3169198430908153E-2</v>
      </c>
      <c r="BN217" s="314">
        <f t="shared" si="73"/>
        <v>3.3169198430908375E-2</v>
      </c>
      <c r="BO217" s="314">
        <f t="shared" si="64"/>
        <v>3.3169198430908375E-2</v>
      </c>
      <c r="BP217" s="314">
        <f t="shared" si="65"/>
        <v>3.3169198430908375E-2</v>
      </c>
      <c r="BQ217" s="314">
        <f t="shared" si="66"/>
        <v>3.3169198430908375E-2</v>
      </c>
      <c r="BR217" s="314">
        <f t="shared" si="67"/>
        <v>3.3169198430908375E-2</v>
      </c>
      <c r="BS217" s="314">
        <f t="shared" si="68"/>
        <v>3.3169198430908375E-2</v>
      </c>
      <c r="BT217" s="314">
        <f t="shared" si="69"/>
        <v>3.3169198430908375E-2</v>
      </c>
      <c r="BU217" s="314">
        <f t="shared" si="70"/>
        <v>3.5896622859498128E-2</v>
      </c>
      <c r="BV217" s="314">
        <f t="shared" si="71"/>
        <v>2.557800173309166E-2</v>
      </c>
      <c r="BW217" s="240"/>
      <c r="BX217" s="240"/>
      <c r="BY217" s="240"/>
      <c r="BZ217" s="240"/>
      <c r="CA217" s="240"/>
      <c r="CB217" s="240"/>
      <c r="CC217" s="240"/>
      <c r="CD217" s="240"/>
      <c r="CE217" s="240"/>
      <c r="CF217" s="240"/>
      <c r="CG217" s="240"/>
      <c r="CH217" s="240"/>
      <c r="CI217" s="240"/>
      <c r="CJ217" s="240"/>
      <c r="CK217" s="240"/>
      <c r="CL217" s="240"/>
      <c r="CM217" s="240"/>
      <c r="CN217" s="240"/>
      <c r="CO217" s="240"/>
      <c r="CP217" s="240"/>
      <c r="CQ217" s="240"/>
      <c r="CR217" s="240"/>
      <c r="CS217" s="240"/>
      <c r="CT217" s="240"/>
      <c r="CU217" s="240"/>
      <c r="CV217" s="240"/>
      <c r="CW217" s="240"/>
      <c r="CX217" s="240"/>
      <c r="CY217" s="240"/>
      <c r="CZ217" s="240"/>
      <c r="DA217" s="240"/>
      <c r="DB217" s="240"/>
      <c r="DC217" s="240"/>
      <c r="DD217" s="240"/>
      <c r="DE217" s="240"/>
      <c r="DF217" s="240"/>
      <c r="DG217" s="240"/>
      <c r="DH217" s="240"/>
      <c r="DI217" s="240"/>
      <c r="DJ217" s="240"/>
      <c r="DK217" s="240"/>
      <c r="DL217" s="240"/>
      <c r="DM217" s="240"/>
      <c r="DN217" s="240"/>
      <c r="DO217" s="240"/>
      <c r="DP217" s="240"/>
      <c r="DQ217" s="240"/>
      <c r="DR217" s="240"/>
      <c r="DS217" s="240"/>
      <c r="DT217" s="240"/>
      <c r="DU217" s="240"/>
      <c r="DV217" s="240"/>
      <c r="DW217" s="240"/>
      <c r="DX217" s="240"/>
      <c r="DY217" s="240"/>
      <c r="DZ217" s="240"/>
      <c r="EA217" s="240"/>
      <c r="EB217" s="240"/>
      <c r="EC217" s="240"/>
      <c r="ED217" s="240"/>
      <c r="EE217" s="240"/>
      <c r="EF217" s="240"/>
      <c r="EG217" s="240"/>
      <c r="EH217" s="240"/>
      <c r="EI217" s="240"/>
      <c r="EJ217" s="240"/>
      <c r="EK217" s="240"/>
      <c r="EL217" s="240"/>
      <c r="EM217" s="240"/>
      <c r="EN217" s="240"/>
      <c r="EO217" s="240"/>
      <c r="EP217" s="240"/>
      <c r="EQ217" s="240"/>
      <c r="ER217" s="240"/>
      <c r="ES217" s="240"/>
      <c r="ET217" s="240"/>
      <c r="EU217" s="240"/>
      <c r="EV217" s="240"/>
      <c r="EW217" s="240"/>
      <c r="EX217" s="240"/>
      <c r="EY217" s="240"/>
      <c r="EZ217" s="240"/>
      <c r="FA217" s="240"/>
      <c r="FB217" s="240"/>
      <c r="FC217" s="240"/>
      <c r="FD217" s="240"/>
      <c r="FE217" s="240"/>
      <c r="FF217" s="240"/>
      <c r="FG217" s="240"/>
      <c r="FH217" s="240"/>
      <c r="FI217" s="240"/>
      <c r="FJ217" s="240"/>
      <c r="FK217" s="240"/>
      <c r="FL217" s="240"/>
      <c r="FM217" s="240"/>
      <c r="FN217" s="240"/>
      <c r="FO217" s="240"/>
      <c r="FP217" s="240"/>
      <c r="FQ217" s="240"/>
      <c r="FR217" s="240"/>
      <c r="FS217" s="240"/>
      <c r="FT217" s="240"/>
      <c r="FU217" s="240"/>
      <c r="FV217" s="240"/>
    </row>
    <row r="218" spans="1:178" s="250" customFormat="1">
      <c r="A218" s="234"/>
      <c r="B218" s="234"/>
      <c r="C218" s="234"/>
      <c r="D218" s="234"/>
      <c r="E218" s="234"/>
      <c r="F218" s="234"/>
      <c r="G218" s="235"/>
      <c r="H218" s="236"/>
      <c r="AJ218" s="290"/>
      <c r="AK218" s="240"/>
      <c r="AL218" s="240"/>
      <c r="AM218" s="240"/>
      <c r="AN218" s="240"/>
      <c r="AO218" s="240"/>
      <c r="AP218" s="240"/>
      <c r="AQ218" s="240"/>
      <c r="AR218" s="240"/>
      <c r="AS218" s="240"/>
      <c r="AT218" s="240"/>
      <c r="AU218" s="240"/>
      <c r="AV218" s="240"/>
      <c r="AW218" s="240"/>
      <c r="AX218" s="240"/>
      <c r="AY218" s="240"/>
      <c r="AZ218" s="240"/>
      <c r="BA218" s="240"/>
      <c r="BB218" s="240"/>
      <c r="BC218" s="240">
        <f t="shared" si="60"/>
        <v>2020</v>
      </c>
      <c r="BD218" s="331">
        <f t="shared" si="75"/>
        <v>2.9785767251553574E-2</v>
      </c>
      <c r="BE218" s="331">
        <f t="shared" si="74"/>
        <v>3.316595420489965E-2</v>
      </c>
      <c r="BF218" s="331">
        <f t="shared" si="74"/>
        <v>3.316595420489965E-2</v>
      </c>
      <c r="BG218" s="331">
        <f t="shared" si="74"/>
        <v>3.316595420489965E-2</v>
      </c>
      <c r="BH218" s="331">
        <f t="shared" si="74"/>
        <v>3.316595420489965E-2</v>
      </c>
      <c r="BI218" s="331">
        <f t="shared" si="74"/>
        <v>3.5895846785385821E-2</v>
      </c>
      <c r="BJ218" s="240"/>
      <c r="BK218" s="333">
        <f t="shared" si="73"/>
        <v>2020</v>
      </c>
      <c r="BL218" s="314">
        <f t="shared" si="73"/>
        <v>2.9785767251553574E-2</v>
      </c>
      <c r="BM218" s="314">
        <f t="shared" si="73"/>
        <v>3.316595420489965E-2</v>
      </c>
      <c r="BN218" s="314">
        <f t="shared" si="73"/>
        <v>3.316595420489965E-2</v>
      </c>
      <c r="BO218" s="314">
        <f t="shared" si="64"/>
        <v>3.316595420489965E-2</v>
      </c>
      <c r="BP218" s="314">
        <f t="shared" si="65"/>
        <v>3.316595420489965E-2</v>
      </c>
      <c r="BQ218" s="314">
        <f t="shared" si="66"/>
        <v>3.316595420489965E-2</v>
      </c>
      <c r="BR218" s="314">
        <f t="shared" si="67"/>
        <v>3.316595420489965E-2</v>
      </c>
      <c r="BS218" s="314">
        <f t="shared" si="68"/>
        <v>3.316595420489965E-2</v>
      </c>
      <c r="BT218" s="314">
        <f t="shared" si="69"/>
        <v>3.316595420489965E-2</v>
      </c>
      <c r="BU218" s="314">
        <f t="shared" si="70"/>
        <v>3.5895846785385821E-2</v>
      </c>
      <c r="BV218" s="314">
        <f t="shared" si="71"/>
        <v>2.5574524166351933E-2</v>
      </c>
      <c r="BW218" s="240"/>
      <c r="BX218" s="240"/>
      <c r="BY218" s="240"/>
      <c r="BZ218" s="240"/>
      <c r="CA218" s="240"/>
      <c r="CB218" s="240"/>
      <c r="CC218" s="240"/>
      <c r="CD218" s="240"/>
      <c r="CE218" s="240"/>
      <c r="CF218" s="240"/>
      <c r="CG218" s="240"/>
      <c r="CH218" s="240"/>
      <c r="CI218" s="240"/>
      <c r="CJ218" s="240"/>
      <c r="CK218" s="240"/>
      <c r="CL218" s="240"/>
      <c r="CM218" s="240"/>
      <c r="CN218" s="240"/>
      <c r="CO218" s="240"/>
      <c r="CP218" s="240"/>
      <c r="CQ218" s="240"/>
      <c r="CR218" s="240"/>
      <c r="CS218" s="240"/>
      <c r="CT218" s="240"/>
      <c r="CU218" s="240"/>
      <c r="CV218" s="240"/>
      <c r="CW218" s="240"/>
      <c r="CX218" s="240"/>
      <c r="CY218" s="240"/>
      <c r="CZ218" s="240"/>
      <c r="DA218" s="240"/>
      <c r="DB218" s="240"/>
      <c r="DC218" s="240"/>
      <c r="DD218" s="240"/>
      <c r="DE218" s="240"/>
      <c r="DF218" s="240"/>
      <c r="DG218" s="240"/>
      <c r="DH218" s="240"/>
      <c r="DI218" s="240"/>
      <c r="DJ218" s="240"/>
      <c r="DK218" s="240"/>
      <c r="DL218" s="240"/>
      <c r="DM218" s="240"/>
      <c r="DN218" s="240"/>
      <c r="DO218" s="240"/>
      <c r="DP218" s="240"/>
      <c r="DQ218" s="240"/>
      <c r="DR218" s="240"/>
      <c r="DS218" s="240"/>
      <c r="DT218" s="240"/>
      <c r="DU218" s="240"/>
      <c r="DV218" s="240"/>
      <c r="DW218" s="240"/>
      <c r="DX218" s="240"/>
      <c r="DY218" s="240"/>
      <c r="DZ218" s="240"/>
      <c r="EA218" s="240"/>
      <c r="EB218" s="240"/>
      <c r="EC218" s="240"/>
      <c r="ED218" s="240"/>
      <c r="EE218" s="240"/>
      <c r="EF218" s="240"/>
      <c r="EG218" s="240"/>
      <c r="EH218" s="240"/>
      <c r="EI218" s="240"/>
      <c r="EJ218" s="240"/>
      <c r="EK218" s="240"/>
      <c r="EL218" s="240"/>
      <c r="EM218" s="240"/>
      <c r="EN218" s="240"/>
      <c r="EO218" s="240"/>
      <c r="EP218" s="240"/>
      <c r="EQ218" s="240"/>
      <c r="ER218" s="240"/>
      <c r="ES218" s="240"/>
      <c r="ET218" s="240"/>
      <c r="EU218" s="240"/>
      <c r="EV218" s="240"/>
      <c r="EW218" s="240"/>
      <c r="EX218" s="240"/>
      <c r="EY218" s="240"/>
      <c r="EZ218" s="240"/>
      <c r="FA218" s="240"/>
      <c r="FB218" s="240"/>
      <c r="FC218" s="240"/>
      <c r="FD218" s="240"/>
      <c r="FE218" s="240"/>
      <c r="FF218" s="240"/>
      <c r="FG218" s="240"/>
      <c r="FH218" s="240"/>
      <c r="FI218" s="240"/>
      <c r="FJ218" s="240"/>
      <c r="FK218" s="240"/>
      <c r="FL218" s="240"/>
      <c r="FM218" s="240"/>
      <c r="FN218" s="240"/>
      <c r="FO218" s="240"/>
      <c r="FP218" s="240"/>
      <c r="FQ218" s="240"/>
      <c r="FR218" s="240"/>
      <c r="FS218" s="240"/>
      <c r="FT218" s="240"/>
      <c r="FU218" s="240"/>
      <c r="FV218" s="240"/>
    </row>
    <row r="219" spans="1:178" s="250" customFormat="1">
      <c r="A219" s="234"/>
      <c r="B219" s="234"/>
      <c r="C219" s="234"/>
      <c r="D219" s="234"/>
      <c r="E219" s="234"/>
      <c r="F219" s="234"/>
      <c r="G219" s="235"/>
      <c r="H219" s="236"/>
      <c r="AJ219" s="290"/>
      <c r="AK219" s="240"/>
      <c r="AL219" s="240"/>
      <c r="AM219" s="240"/>
      <c r="AN219" s="240"/>
      <c r="AO219" s="240"/>
      <c r="AP219" s="240"/>
      <c r="AQ219" s="240"/>
      <c r="AR219" s="240"/>
      <c r="AS219" s="240"/>
      <c r="AT219" s="240"/>
      <c r="AU219" s="240"/>
      <c r="AV219" s="240"/>
      <c r="AW219" s="240"/>
      <c r="AX219" s="240"/>
      <c r="AY219" s="240"/>
      <c r="AZ219" s="240"/>
      <c r="BA219" s="240"/>
      <c r="BB219" s="240"/>
      <c r="BC219" s="240">
        <f t="shared" si="60"/>
        <v>2021</v>
      </c>
      <c r="BD219" s="331">
        <f t="shared" si="75"/>
        <v>2.9759365426999862E-2</v>
      </c>
      <c r="BE219" s="331">
        <f t="shared" si="74"/>
        <v>3.316269846078157E-2</v>
      </c>
      <c r="BF219" s="331">
        <f t="shared" si="74"/>
        <v>3.316269846078157E-2</v>
      </c>
      <c r="BG219" s="331">
        <f t="shared" si="74"/>
        <v>3.3162698460781348E-2</v>
      </c>
      <c r="BH219" s="331">
        <f t="shared" si="74"/>
        <v>3.316269846078157E-2</v>
      </c>
      <c r="BI219" s="331">
        <f t="shared" si="74"/>
        <v>3.5895072053577115E-2</v>
      </c>
      <c r="BJ219" s="240"/>
      <c r="BK219" s="333">
        <f t="shared" si="73"/>
        <v>2021</v>
      </c>
      <c r="BL219" s="314">
        <f t="shared" si="73"/>
        <v>2.9759365426999862E-2</v>
      </c>
      <c r="BM219" s="314">
        <f t="shared" si="73"/>
        <v>3.316269846078157E-2</v>
      </c>
      <c r="BN219" s="314">
        <f t="shared" si="73"/>
        <v>3.316269846078157E-2</v>
      </c>
      <c r="BO219" s="314">
        <f t="shared" si="64"/>
        <v>3.316269846078157E-2</v>
      </c>
      <c r="BP219" s="314">
        <f t="shared" si="65"/>
        <v>3.316269846078157E-2</v>
      </c>
      <c r="BQ219" s="314">
        <f t="shared" si="66"/>
        <v>3.316269846078157E-2</v>
      </c>
      <c r="BR219" s="314">
        <f t="shared" si="67"/>
        <v>3.316269846078157E-2</v>
      </c>
      <c r="BS219" s="314">
        <f t="shared" si="68"/>
        <v>3.316269846078157E-2</v>
      </c>
      <c r="BT219" s="314">
        <f t="shared" si="69"/>
        <v>3.316269846078157E-2</v>
      </c>
      <c r="BU219" s="314">
        <f t="shared" si="70"/>
        <v>3.5895072053577115E-2</v>
      </c>
      <c r="BV219" s="314">
        <f t="shared" si="71"/>
        <v>2.5571022169820011E-2</v>
      </c>
      <c r="BW219" s="240"/>
      <c r="BX219" s="240"/>
      <c r="BY219" s="240"/>
      <c r="BZ219" s="240"/>
      <c r="CA219" s="240"/>
      <c r="CB219" s="240"/>
      <c r="CC219" s="240"/>
      <c r="CD219" s="240"/>
      <c r="CE219" s="240"/>
      <c r="CF219" s="240"/>
      <c r="CG219" s="240"/>
      <c r="CH219" s="240"/>
      <c r="CI219" s="240"/>
      <c r="CJ219" s="240"/>
      <c r="CK219" s="240"/>
      <c r="CL219" s="240"/>
      <c r="CM219" s="240"/>
      <c r="CN219" s="240"/>
      <c r="CO219" s="240"/>
      <c r="CP219" s="240"/>
      <c r="CQ219" s="240"/>
      <c r="CR219" s="240"/>
      <c r="CS219" s="240"/>
      <c r="CT219" s="240"/>
      <c r="CU219" s="240"/>
      <c r="CV219" s="240"/>
      <c r="CW219" s="240"/>
      <c r="CX219" s="240"/>
      <c r="CY219" s="240"/>
      <c r="CZ219" s="240"/>
      <c r="DA219" s="240"/>
      <c r="DB219" s="240"/>
      <c r="DC219" s="240"/>
      <c r="DD219" s="240"/>
      <c r="DE219" s="240"/>
      <c r="DF219" s="240"/>
      <c r="DG219" s="240"/>
      <c r="DH219" s="240"/>
      <c r="DI219" s="240"/>
      <c r="DJ219" s="240"/>
      <c r="DK219" s="240"/>
      <c r="DL219" s="240"/>
      <c r="DM219" s="240"/>
      <c r="DN219" s="240"/>
      <c r="DO219" s="240"/>
      <c r="DP219" s="240"/>
      <c r="DQ219" s="240"/>
      <c r="DR219" s="240"/>
      <c r="DS219" s="240"/>
      <c r="DT219" s="240"/>
      <c r="DU219" s="240"/>
      <c r="DV219" s="240"/>
      <c r="DW219" s="240"/>
      <c r="DX219" s="240"/>
      <c r="DY219" s="240"/>
      <c r="DZ219" s="240"/>
      <c r="EA219" s="240"/>
      <c r="EB219" s="240"/>
      <c r="EC219" s="240"/>
      <c r="ED219" s="240"/>
      <c r="EE219" s="240"/>
      <c r="EF219" s="240"/>
      <c r="EG219" s="240"/>
      <c r="EH219" s="240"/>
      <c r="EI219" s="240"/>
      <c r="EJ219" s="240"/>
      <c r="EK219" s="240"/>
      <c r="EL219" s="240"/>
      <c r="EM219" s="240"/>
      <c r="EN219" s="240"/>
      <c r="EO219" s="240"/>
      <c r="EP219" s="240"/>
      <c r="EQ219" s="240"/>
      <c r="ER219" s="240"/>
      <c r="ES219" s="240"/>
      <c r="ET219" s="240"/>
      <c r="EU219" s="240"/>
      <c r="EV219" s="240"/>
      <c r="EW219" s="240"/>
      <c r="EX219" s="240"/>
      <c r="EY219" s="240"/>
      <c r="EZ219" s="240"/>
      <c r="FA219" s="240"/>
      <c r="FB219" s="240"/>
      <c r="FC219" s="240"/>
      <c r="FD219" s="240"/>
      <c r="FE219" s="240"/>
      <c r="FF219" s="240"/>
      <c r="FG219" s="240"/>
      <c r="FH219" s="240"/>
      <c r="FI219" s="240"/>
      <c r="FJ219" s="240"/>
      <c r="FK219" s="240"/>
      <c r="FL219" s="240"/>
      <c r="FM219" s="240"/>
      <c r="FN219" s="240"/>
      <c r="FO219" s="240"/>
      <c r="FP219" s="240"/>
      <c r="FQ219" s="240"/>
      <c r="FR219" s="240"/>
      <c r="FS219" s="240"/>
      <c r="FT219" s="240"/>
      <c r="FU219" s="240"/>
      <c r="FV219" s="240"/>
    </row>
    <row r="220" spans="1:178" s="250" customFormat="1">
      <c r="A220" s="234"/>
      <c r="B220" s="234"/>
      <c r="C220" s="234"/>
      <c r="D220" s="234"/>
      <c r="E220" s="234"/>
      <c r="F220" s="234"/>
      <c r="G220" s="235"/>
      <c r="H220" s="236"/>
      <c r="AJ220" s="290"/>
      <c r="AK220" s="240"/>
      <c r="AL220" s="240"/>
      <c r="AM220" s="240"/>
      <c r="AN220" s="240"/>
      <c r="AO220" s="240"/>
      <c r="AP220" s="240"/>
      <c r="AQ220" s="240"/>
      <c r="AR220" s="240"/>
      <c r="AS220" s="240"/>
      <c r="AT220" s="240"/>
      <c r="AU220" s="240"/>
      <c r="AV220" s="240"/>
      <c r="AW220" s="240"/>
      <c r="AX220" s="240"/>
      <c r="AY220" s="240"/>
      <c r="AZ220" s="240"/>
      <c r="BA220" s="240"/>
      <c r="BB220" s="240"/>
      <c r="BC220" s="240">
        <f t="shared" si="60"/>
        <v>2022</v>
      </c>
      <c r="BD220" s="331">
        <f t="shared" si="75"/>
        <v>2.9732694874975873E-2</v>
      </c>
      <c r="BE220" s="331">
        <f t="shared" si="74"/>
        <v>3.3159431137104844E-2</v>
      </c>
      <c r="BF220" s="331">
        <f t="shared" si="74"/>
        <v>3.3159431137104844E-2</v>
      </c>
      <c r="BG220" s="331">
        <f t="shared" si="74"/>
        <v>3.3159431137105067E-2</v>
      </c>
      <c r="BH220" s="331">
        <f t="shared" si="74"/>
        <v>3.3159431137104844E-2</v>
      </c>
      <c r="BI220" s="331">
        <f t="shared" si="74"/>
        <v>3.5894298660592794E-2</v>
      </c>
      <c r="BJ220" s="240"/>
      <c r="BK220" s="333">
        <f t="shared" si="73"/>
        <v>2022</v>
      </c>
      <c r="BL220" s="314">
        <f t="shared" si="73"/>
        <v>2.9732694874975873E-2</v>
      </c>
      <c r="BM220" s="314">
        <f t="shared" si="73"/>
        <v>3.3159431137104844E-2</v>
      </c>
      <c r="BN220" s="314">
        <f t="shared" si="73"/>
        <v>3.3159431137104844E-2</v>
      </c>
      <c r="BO220" s="314">
        <f t="shared" si="64"/>
        <v>3.3159431137104844E-2</v>
      </c>
      <c r="BP220" s="314">
        <f t="shared" si="65"/>
        <v>3.3159431137104844E-2</v>
      </c>
      <c r="BQ220" s="314">
        <f t="shared" si="66"/>
        <v>3.3159431137104844E-2</v>
      </c>
      <c r="BR220" s="314">
        <f t="shared" si="67"/>
        <v>3.3159431137104844E-2</v>
      </c>
      <c r="BS220" s="314">
        <f t="shared" si="68"/>
        <v>3.3159431137104844E-2</v>
      </c>
      <c r="BT220" s="314">
        <f t="shared" si="69"/>
        <v>3.3159431137104844E-2</v>
      </c>
      <c r="BU220" s="314">
        <f t="shared" si="70"/>
        <v>3.5894298660592794E-2</v>
      </c>
      <c r="BV220" s="314">
        <f t="shared" si="71"/>
        <v>2.5567495406288079E-2</v>
      </c>
      <c r="BW220" s="240"/>
      <c r="BX220" s="240"/>
      <c r="BY220" s="240"/>
      <c r="BZ220" s="240"/>
      <c r="CA220" s="240"/>
      <c r="CB220" s="240"/>
      <c r="CC220" s="240"/>
      <c r="CD220" s="240"/>
      <c r="CE220" s="240"/>
      <c r="CF220" s="240"/>
      <c r="CG220" s="240"/>
      <c r="CH220" s="240"/>
      <c r="CI220" s="240"/>
      <c r="CJ220" s="240"/>
      <c r="CK220" s="240"/>
      <c r="CL220" s="240"/>
      <c r="CM220" s="240"/>
      <c r="CN220" s="240"/>
      <c r="CO220" s="240"/>
      <c r="CP220" s="240"/>
      <c r="CQ220" s="240"/>
      <c r="CR220" s="240"/>
      <c r="CS220" s="240"/>
      <c r="CT220" s="240"/>
      <c r="CU220" s="240"/>
      <c r="CV220" s="240"/>
      <c r="CW220" s="240"/>
      <c r="CX220" s="240"/>
      <c r="CY220" s="240"/>
      <c r="CZ220" s="240"/>
      <c r="DA220" s="240"/>
      <c r="DB220" s="240"/>
      <c r="DC220" s="240"/>
      <c r="DD220" s="240"/>
      <c r="DE220" s="240"/>
      <c r="DF220" s="240"/>
      <c r="DG220" s="240"/>
      <c r="DH220" s="240"/>
      <c r="DI220" s="240"/>
      <c r="DJ220" s="240"/>
      <c r="DK220" s="240"/>
      <c r="DL220" s="240"/>
      <c r="DM220" s="240"/>
      <c r="DN220" s="240"/>
      <c r="DO220" s="240"/>
      <c r="DP220" s="240"/>
      <c r="DQ220" s="240"/>
      <c r="DR220" s="240"/>
      <c r="DS220" s="240"/>
      <c r="DT220" s="240"/>
      <c r="DU220" s="240"/>
      <c r="DV220" s="240"/>
      <c r="DW220" s="240"/>
      <c r="DX220" s="240"/>
      <c r="DY220" s="240"/>
      <c r="DZ220" s="240"/>
      <c r="EA220" s="240"/>
      <c r="EB220" s="240"/>
      <c r="EC220" s="240"/>
      <c r="ED220" s="240"/>
      <c r="EE220" s="240"/>
      <c r="EF220" s="240"/>
      <c r="EG220" s="240"/>
      <c r="EH220" s="240"/>
      <c r="EI220" s="240"/>
      <c r="EJ220" s="240"/>
      <c r="EK220" s="240"/>
      <c r="EL220" s="240"/>
      <c r="EM220" s="240"/>
      <c r="EN220" s="240"/>
      <c r="EO220" s="240"/>
      <c r="EP220" s="240"/>
      <c r="EQ220" s="240"/>
      <c r="ER220" s="240"/>
      <c r="ES220" s="240"/>
      <c r="ET220" s="240"/>
      <c r="EU220" s="240"/>
      <c r="EV220" s="240"/>
      <c r="EW220" s="240"/>
      <c r="EX220" s="240"/>
      <c r="EY220" s="240"/>
      <c r="EZ220" s="240"/>
      <c r="FA220" s="240"/>
      <c r="FB220" s="240"/>
      <c r="FC220" s="240"/>
      <c r="FD220" s="240"/>
      <c r="FE220" s="240"/>
      <c r="FF220" s="240"/>
      <c r="FG220" s="240"/>
      <c r="FH220" s="240"/>
      <c r="FI220" s="240"/>
      <c r="FJ220" s="240"/>
      <c r="FK220" s="240"/>
      <c r="FL220" s="240"/>
      <c r="FM220" s="240"/>
      <c r="FN220" s="240"/>
      <c r="FO220" s="240"/>
      <c r="FP220" s="240"/>
      <c r="FQ220" s="240"/>
      <c r="FR220" s="240"/>
      <c r="FS220" s="240"/>
      <c r="FT220" s="240"/>
      <c r="FU220" s="240"/>
      <c r="FV220" s="240"/>
    </row>
    <row r="221" spans="1:178" s="250" customFormat="1">
      <c r="A221" s="234"/>
      <c r="B221" s="234"/>
      <c r="C221" s="234"/>
      <c r="D221" s="234"/>
      <c r="E221" s="234"/>
      <c r="F221" s="234"/>
      <c r="G221" s="235"/>
      <c r="H221" s="236"/>
      <c r="AJ221" s="290"/>
      <c r="AK221" s="240"/>
      <c r="AL221" s="240"/>
      <c r="AM221" s="240"/>
      <c r="AN221" s="240"/>
      <c r="AO221" s="240"/>
      <c r="AP221" s="240"/>
      <c r="AQ221" s="240"/>
      <c r="AR221" s="240"/>
      <c r="AS221" s="240"/>
      <c r="AT221" s="240"/>
      <c r="AU221" s="240"/>
      <c r="AV221" s="240"/>
      <c r="AW221" s="240"/>
      <c r="AX221" s="240"/>
      <c r="AY221" s="240"/>
      <c r="AZ221" s="240"/>
      <c r="BA221" s="240"/>
      <c r="BB221" s="240"/>
      <c r="BC221" s="240">
        <f t="shared" si="60"/>
        <v>2023</v>
      </c>
      <c r="BD221" s="331">
        <f t="shared" si="75"/>
        <v>2.9705751471684749E-2</v>
      </c>
      <c r="BE221" s="331">
        <f t="shared" si="74"/>
        <v>3.315615217198431E-2</v>
      </c>
      <c r="BF221" s="331">
        <f t="shared" si="74"/>
        <v>3.315615217198431E-2</v>
      </c>
      <c r="BG221" s="331">
        <f t="shared" si="74"/>
        <v>3.3156152171984532E-2</v>
      </c>
      <c r="BH221" s="331">
        <f t="shared" si="74"/>
        <v>3.315615217198431E-2</v>
      </c>
      <c r="BI221" s="331">
        <f t="shared" si="74"/>
        <v>3.5893526602965853E-2</v>
      </c>
      <c r="BJ221" s="240"/>
      <c r="BK221" s="333">
        <f t="shared" si="73"/>
        <v>2023</v>
      </c>
      <c r="BL221" s="314">
        <f t="shared" si="73"/>
        <v>2.9705751471684749E-2</v>
      </c>
      <c r="BM221" s="314">
        <f t="shared" si="73"/>
        <v>3.315615217198431E-2</v>
      </c>
      <c r="BN221" s="314">
        <f t="shared" si="73"/>
        <v>3.315615217198431E-2</v>
      </c>
      <c r="BO221" s="314">
        <f t="shared" si="64"/>
        <v>3.315615217198431E-2</v>
      </c>
      <c r="BP221" s="314">
        <f t="shared" si="65"/>
        <v>3.315615217198431E-2</v>
      </c>
      <c r="BQ221" s="314">
        <f t="shared" si="66"/>
        <v>3.315615217198431E-2</v>
      </c>
      <c r="BR221" s="314">
        <f t="shared" si="67"/>
        <v>3.315615217198431E-2</v>
      </c>
      <c r="BS221" s="314">
        <f t="shared" si="68"/>
        <v>3.315615217198431E-2</v>
      </c>
      <c r="BT221" s="314">
        <f t="shared" si="69"/>
        <v>3.315615217198431E-2</v>
      </c>
      <c r="BU221" s="314">
        <f t="shared" si="70"/>
        <v>3.5893526602965853E-2</v>
      </c>
      <c r="BV221" s="314">
        <f t="shared" si="71"/>
        <v>2.5563943531982557E-2</v>
      </c>
      <c r="BW221" s="240"/>
      <c r="BX221" s="240"/>
      <c r="BY221" s="240"/>
      <c r="BZ221" s="240"/>
      <c r="CA221" s="240"/>
      <c r="CB221" s="240"/>
      <c r="CC221" s="240"/>
      <c r="CD221" s="240"/>
      <c r="CE221" s="240"/>
      <c r="CF221" s="240"/>
      <c r="CG221" s="240"/>
      <c r="CH221" s="240"/>
      <c r="CI221" s="240"/>
      <c r="CJ221" s="240"/>
      <c r="CK221" s="240"/>
      <c r="CL221" s="240"/>
      <c r="CM221" s="240"/>
      <c r="CN221" s="240"/>
      <c r="CO221" s="240"/>
      <c r="CP221" s="240"/>
      <c r="CQ221" s="240"/>
      <c r="CR221" s="240"/>
      <c r="CS221" s="240"/>
      <c r="CT221" s="240"/>
      <c r="CU221" s="240"/>
      <c r="CV221" s="240"/>
      <c r="CW221" s="240"/>
      <c r="CX221" s="240"/>
      <c r="CY221" s="240"/>
      <c r="CZ221" s="240"/>
      <c r="DA221" s="240"/>
      <c r="DB221" s="240"/>
      <c r="DC221" s="240"/>
      <c r="DD221" s="240"/>
      <c r="DE221" s="240"/>
      <c r="DF221" s="240"/>
      <c r="DG221" s="240"/>
      <c r="DH221" s="240"/>
      <c r="DI221" s="240"/>
      <c r="DJ221" s="240"/>
      <c r="DK221" s="240"/>
      <c r="DL221" s="240"/>
      <c r="DM221" s="240"/>
      <c r="DN221" s="240"/>
      <c r="DO221" s="240"/>
      <c r="DP221" s="240"/>
      <c r="DQ221" s="240"/>
      <c r="DR221" s="240"/>
      <c r="DS221" s="240"/>
      <c r="DT221" s="240"/>
      <c r="DU221" s="240"/>
      <c r="DV221" s="240"/>
      <c r="DW221" s="240"/>
      <c r="DX221" s="240"/>
      <c r="DY221" s="240"/>
      <c r="DZ221" s="240"/>
      <c r="EA221" s="240"/>
      <c r="EB221" s="240"/>
      <c r="EC221" s="240"/>
      <c r="ED221" s="240"/>
      <c r="EE221" s="240"/>
      <c r="EF221" s="240"/>
      <c r="EG221" s="240"/>
      <c r="EH221" s="240"/>
      <c r="EI221" s="240"/>
      <c r="EJ221" s="240"/>
      <c r="EK221" s="240"/>
      <c r="EL221" s="240"/>
      <c r="EM221" s="240"/>
      <c r="EN221" s="240"/>
      <c r="EO221" s="240"/>
      <c r="EP221" s="240"/>
      <c r="EQ221" s="240"/>
      <c r="ER221" s="240"/>
      <c r="ES221" s="240"/>
      <c r="ET221" s="240"/>
      <c r="EU221" s="240"/>
      <c r="EV221" s="240"/>
      <c r="EW221" s="240"/>
      <c r="EX221" s="240"/>
      <c r="EY221" s="240"/>
      <c r="EZ221" s="240"/>
      <c r="FA221" s="240"/>
      <c r="FB221" s="240"/>
      <c r="FC221" s="240"/>
      <c r="FD221" s="240"/>
      <c r="FE221" s="240"/>
      <c r="FF221" s="240"/>
      <c r="FG221" s="240"/>
      <c r="FH221" s="240"/>
      <c r="FI221" s="240"/>
      <c r="FJ221" s="240"/>
      <c r="FK221" s="240"/>
      <c r="FL221" s="240"/>
      <c r="FM221" s="240"/>
      <c r="FN221" s="240"/>
      <c r="FO221" s="240"/>
      <c r="FP221" s="240"/>
      <c r="FQ221" s="240"/>
      <c r="FR221" s="240"/>
      <c r="FS221" s="240"/>
      <c r="FT221" s="240"/>
      <c r="FU221" s="240"/>
      <c r="FV221" s="240"/>
    </row>
    <row r="222" spans="1:178" s="250" customFormat="1">
      <c r="A222" s="234"/>
      <c r="B222" s="234"/>
      <c r="C222" s="234"/>
      <c r="D222" s="234"/>
      <c r="E222" s="234"/>
      <c r="F222" s="234"/>
      <c r="G222" s="235"/>
      <c r="H222" s="236"/>
      <c r="AJ222" s="290"/>
      <c r="AK222" s="240"/>
      <c r="AL222" s="240"/>
      <c r="AM222" s="240"/>
      <c r="AN222" s="240"/>
      <c r="AO222" s="240"/>
      <c r="AP222" s="240"/>
      <c r="AQ222" s="240"/>
      <c r="AR222" s="240"/>
      <c r="AS222" s="240"/>
      <c r="AT222" s="240"/>
      <c r="AU222" s="240"/>
      <c r="AV222" s="240"/>
      <c r="AW222" s="240"/>
      <c r="AX222" s="240"/>
      <c r="AY222" s="240"/>
      <c r="AZ222" s="240"/>
      <c r="BA222" s="240"/>
      <c r="BB222" s="240"/>
      <c r="BC222" s="240">
        <f t="shared" si="60"/>
        <v>2024</v>
      </c>
      <c r="BD222" s="331">
        <f t="shared" si="75"/>
        <v>2.9678531008519027E-2</v>
      </c>
      <c r="BE222" s="331">
        <f t="shared" si="74"/>
        <v>3.3152861503090048E-2</v>
      </c>
      <c r="BF222" s="331">
        <f t="shared" si="74"/>
        <v>3.3152861503090048E-2</v>
      </c>
      <c r="BG222" s="331">
        <f t="shared" si="74"/>
        <v>3.3152861503089825E-2</v>
      </c>
      <c r="BH222" s="331">
        <f t="shared" si="74"/>
        <v>3.3152861503090048E-2</v>
      </c>
      <c r="BI222" s="331">
        <f t="shared" si="74"/>
        <v>3.5892755877239724E-2</v>
      </c>
      <c r="BJ222" s="240"/>
      <c r="BK222" s="333">
        <f t="shared" si="73"/>
        <v>2024</v>
      </c>
      <c r="BL222" s="314">
        <f t="shared" si="73"/>
        <v>2.9678531008519027E-2</v>
      </c>
      <c r="BM222" s="314">
        <f t="shared" si="73"/>
        <v>3.3152861503090048E-2</v>
      </c>
      <c r="BN222" s="314">
        <f t="shared" si="73"/>
        <v>3.3152861503090048E-2</v>
      </c>
      <c r="BO222" s="314">
        <f t="shared" si="64"/>
        <v>3.3152861503090048E-2</v>
      </c>
      <c r="BP222" s="314">
        <f t="shared" si="65"/>
        <v>3.3152861503090048E-2</v>
      </c>
      <c r="BQ222" s="314">
        <f t="shared" si="66"/>
        <v>3.3152861503090048E-2</v>
      </c>
      <c r="BR222" s="314">
        <f t="shared" si="67"/>
        <v>3.3152861503090048E-2</v>
      </c>
      <c r="BS222" s="314">
        <f t="shared" si="68"/>
        <v>3.3152861503090048E-2</v>
      </c>
      <c r="BT222" s="314">
        <f t="shared" si="69"/>
        <v>3.3152861503090048E-2</v>
      </c>
      <c r="BU222" s="314">
        <f t="shared" si="70"/>
        <v>3.5892755877239724E-2</v>
      </c>
      <c r="BV222" s="314">
        <f t="shared" si="71"/>
        <v>2.5560366196395526E-2</v>
      </c>
      <c r="BW222" s="240"/>
      <c r="BX222" s="240"/>
      <c r="BY222" s="240"/>
      <c r="BZ222" s="240"/>
      <c r="CA222" s="240"/>
      <c r="CB222" s="240"/>
      <c r="CC222" s="240"/>
      <c r="CD222" s="240"/>
      <c r="CE222" s="240"/>
      <c r="CF222" s="240"/>
      <c r="CG222" s="240"/>
      <c r="CH222" s="240"/>
      <c r="CI222" s="240"/>
      <c r="CJ222" s="240"/>
      <c r="CK222" s="240"/>
      <c r="CL222" s="240"/>
      <c r="CM222" s="240"/>
      <c r="CN222" s="240"/>
      <c r="CO222" s="240"/>
      <c r="CP222" s="240"/>
      <c r="CQ222" s="240"/>
      <c r="CR222" s="240"/>
      <c r="CS222" s="240"/>
      <c r="CT222" s="240"/>
      <c r="CU222" s="240"/>
      <c r="CV222" s="240"/>
      <c r="CW222" s="240"/>
      <c r="CX222" s="240"/>
      <c r="CY222" s="240"/>
      <c r="CZ222" s="240"/>
      <c r="DA222" s="240"/>
      <c r="DB222" s="240"/>
      <c r="DC222" s="240"/>
      <c r="DD222" s="240"/>
      <c r="DE222" s="240"/>
      <c r="DF222" s="240"/>
      <c r="DG222" s="240"/>
      <c r="DH222" s="240"/>
      <c r="DI222" s="240"/>
      <c r="DJ222" s="240"/>
      <c r="DK222" s="240"/>
      <c r="DL222" s="240"/>
      <c r="DM222" s="240"/>
      <c r="DN222" s="240"/>
      <c r="DO222" s="240"/>
      <c r="DP222" s="240"/>
      <c r="DQ222" s="240"/>
      <c r="DR222" s="240"/>
      <c r="DS222" s="240"/>
      <c r="DT222" s="240"/>
      <c r="DU222" s="240"/>
      <c r="DV222" s="240"/>
      <c r="DW222" s="240"/>
      <c r="DX222" s="240"/>
      <c r="DY222" s="240"/>
      <c r="DZ222" s="240"/>
      <c r="EA222" s="240"/>
      <c r="EB222" s="240"/>
      <c r="EC222" s="240"/>
      <c r="ED222" s="240"/>
      <c r="EE222" s="240"/>
      <c r="EF222" s="240"/>
      <c r="EG222" s="240"/>
      <c r="EH222" s="240"/>
      <c r="EI222" s="240"/>
      <c r="EJ222" s="240"/>
      <c r="EK222" s="240"/>
      <c r="EL222" s="240"/>
      <c r="EM222" s="240"/>
      <c r="EN222" s="240"/>
      <c r="EO222" s="240"/>
      <c r="EP222" s="240"/>
      <c r="EQ222" s="240"/>
      <c r="ER222" s="240"/>
      <c r="ES222" s="240"/>
      <c r="ET222" s="240"/>
      <c r="EU222" s="240"/>
      <c r="EV222" s="240"/>
      <c r="EW222" s="240"/>
      <c r="EX222" s="240"/>
      <c r="EY222" s="240"/>
      <c r="EZ222" s="240"/>
      <c r="FA222" s="240"/>
      <c r="FB222" s="240"/>
      <c r="FC222" s="240"/>
      <c r="FD222" s="240"/>
      <c r="FE222" s="240"/>
      <c r="FF222" s="240"/>
      <c r="FG222" s="240"/>
      <c r="FH222" s="240"/>
      <c r="FI222" s="240"/>
      <c r="FJ222" s="240"/>
      <c r="FK222" s="240"/>
      <c r="FL222" s="240"/>
      <c r="FM222" s="240"/>
      <c r="FN222" s="240"/>
      <c r="FO222" s="240"/>
      <c r="FP222" s="240"/>
      <c r="FQ222" s="240"/>
      <c r="FR222" s="240"/>
      <c r="FS222" s="240"/>
      <c r="FT222" s="240"/>
      <c r="FU222" s="240"/>
      <c r="FV222" s="240"/>
    </row>
    <row r="223" spans="1:178" s="250" customFormat="1">
      <c r="A223" s="234"/>
      <c r="B223" s="234"/>
      <c r="C223" s="234"/>
      <c r="D223" s="234"/>
      <c r="E223" s="234"/>
      <c r="F223" s="234"/>
      <c r="G223" s="235"/>
      <c r="H223" s="236"/>
      <c r="AJ223" s="290"/>
      <c r="AK223" s="240"/>
      <c r="AL223" s="240"/>
      <c r="AM223" s="240"/>
      <c r="AN223" s="240"/>
      <c r="AO223" s="240"/>
      <c r="AP223" s="240"/>
      <c r="AQ223" s="240"/>
      <c r="AR223" s="240"/>
      <c r="AS223" s="240"/>
      <c r="AT223" s="240"/>
      <c r="AU223" s="240"/>
      <c r="AV223" s="240"/>
      <c r="AW223" s="240"/>
      <c r="AX223" s="240"/>
      <c r="AY223" s="240"/>
      <c r="AZ223" s="240"/>
      <c r="BA223" s="240"/>
      <c r="BB223" s="240"/>
      <c r="BC223" s="240">
        <f t="shared" si="60"/>
        <v>2025</v>
      </c>
      <c r="BD223" s="331">
        <f t="shared" si="75"/>
        <v>2.9651029189869282E-2</v>
      </c>
      <c r="BE223" s="331">
        <f t="shared" si="74"/>
        <v>3.3149559067647827E-2</v>
      </c>
      <c r="BF223" s="331">
        <f t="shared" si="74"/>
        <v>3.3149559067647827E-2</v>
      </c>
      <c r="BG223" s="331">
        <f t="shared" si="74"/>
        <v>3.3149559067647827E-2</v>
      </c>
      <c r="BH223" s="331">
        <f t="shared" si="74"/>
        <v>3.3149559067647605E-2</v>
      </c>
      <c r="BI223" s="331">
        <f t="shared" si="74"/>
        <v>3.5891986479971605E-2</v>
      </c>
      <c r="BJ223" s="240"/>
      <c r="BK223" s="333">
        <f t="shared" si="73"/>
        <v>2025</v>
      </c>
      <c r="BL223" s="314">
        <f t="shared" si="73"/>
        <v>2.9651029189869282E-2</v>
      </c>
      <c r="BM223" s="314">
        <f t="shared" si="73"/>
        <v>3.3149559067647827E-2</v>
      </c>
      <c r="BN223" s="314">
        <f t="shared" si="73"/>
        <v>3.3149559067647827E-2</v>
      </c>
      <c r="BO223" s="314">
        <f t="shared" si="64"/>
        <v>3.3149559067647827E-2</v>
      </c>
      <c r="BP223" s="314">
        <f t="shared" si="65"/>
        <v>3.3149559067647827E-2</v>
      </c>
      <c r="BQ223" s="314">
        <f t="shared" si="66"/>
        <v>3.3149559067647827E-2</v>
      </c>
      <c r="BR223" s="314">
        <f t="shared" si="67"/>
        <v>3.3149559067647827E-2</v>
      </c>
      <c r="BS223" s="314">
        <f t="shared" si="68"/>
        <v>3.3149559067647827E-2</v>
      </c>
      <c r="BT223" s="314">
        <f t="shared" si="69"/>
        <v>3.3149559067647827E-2</v>
      </c>
      <c r="BU223" s="314">
        <f t="shared" si="70"/>
        <v>3.5891986479971605E-2</v>
      </c>
      <c r="BV223" s="314">
        <f t="shared" si="71"/>
        <v>2.5556763042116126E-2</v>
      </c>
      <c r="BW223" s="240"/>
      <c r="BX223" s="240"/>
      <c r="BY223" s="240"/>
      <c r="BZ223" s="240"/>
      <c r="CA223" s="240"/>
      <c r="CB223" s="240"/>
      <c r="CC223" s="240"/>
      <c r="CD223" s="240"/>
      <c r="CE223" s="240"/>
      <c r="CF223" s="240"/>
      <c r="CG223" s="240"/>
      <c r="CH223" s="240"/>
      <c r="CI223" s="240"/>
      <c r="CJ223" s="240"/>
      <c r="CK223" s="240"/>
      <c r="CL223" s="240"/>
      <c r="CM223" s="240"/>
      <c r="CN223" s="240"/>
      <c r="CO223" s="240"/>
      <c r="CP223" s="240"/>
      <c r="CQ223" s="240"/>
      <c r="CR223" s="240"/>
      <c r="CS223" s="240"/>
      <c r="CT223" s="240"/>
      <c r="CU223" s="240"/>
      <c r="CV223" s="240"/>
      <c r="CW223" s="240"/>
      <c r="CX223" s="240"/>
      <c r="CY223" s="240"/>
      <c r="CZ223" s="240"/>
      <c r="DA223" s="240"/>
      <c r="DB223" s="240"/>
      <c r="DC223" s="240"/>
      <c r="DD223" s="240"/>
      <c r="DE223" s="240"/>
      <c r="DF223" s="240"/>
      <c r="DG223" s="240"/>
      <c r="DH223" s="240"/>
      <c r="DI223" s="240"/>
      <c r="DJ223" s="240"/>
      <c r="DK223" s="240"/>
      <c r="DL223" s="240"/>
      <c r="DM223" s="240"/>
      <c r="DN223" s="240"/>
      <c r="DO223" s="240"/>
      <c r="DP223" s="240"/>
      <c r="DQ223" s="240"/>
      <c r="DR223" s="240"/>
      <c r="DS223" s="240"/>
      <c r="DT223" s="240"/>
      <c r="DU223" s="240"/>
      <c r="DV223" s="240"/>
      <c r="DW223" s="240"/>
      <c r="DX223" s="240"/>
      <c r="DY223" s="240"/>
      <c r="DZ223" s="240"/>
      <c r="EA223" s="240"/>
      <c r="EB223" s="240"/>
      <c r="EC223" s="240"/>
      <c r="ED223" s="240"/>
      <c r="EE223" s="240"/>
      <c r="EF223" s="240"/>
      <c r="EG223" s="240"/>
      <c r="EH223" s="240"/>
      <c r="EI223" s="240"/>
      <c r="EJ223" s="240"/>
      <c r="EK223" s="240"/>
      <c r="EL223" s="240"/>
      <c r="EM223" s="240"/>
      <c r="EN223" s="240"/>
      <c r="EO223" s="240"/>
      <c r="EP223" s="240"/>
      <c r="EQ223" s="240"/>
      <c r="ER223" s="240"/>
      <c r="ES223" s="240"/>
      <c r="ET223" s="240"/>
      <c r="EU223" s="240"/>
      <c r="EV223" s="240"/>
      <c r="EW223" s="240"/>
      <c r="EX223" s="240"/>
      <c r="EY223" s="240"/>
      <c r="EZ223" s="240"/>
      <c r="FA223" s="240"/>
      <c r="FB223" s="240"/>
      <c r="FC223" s="240"/>
      <c r="FD223" s="240"/>
      <c r="FE223" s="240"/>
      <c r="FF223" s="240"/>
      <c r="FG223" s="240"/>
      <c r="FH223" s="240"/>
      <c r="FI223" s="240"/>
      <c r="FJ223" s="240"/>
      <c r="FK223" s="240"/>
      <c r="FL223" s="240"/>
      <c r="FM223" s="240"/>
      <c r="FN223" s="240"/>
      <c r="FO223" s="240"/>
      <c r="FP223" s="240"/>
      <c r="FQ223" s="240"/>
      <c r="FR223" s="240"/>
      <c r="FS223" s="240"/>
      <c r="FT223" s="240"/>
      <c r="FU223" s="240"/>
      <c r="FV223" s="240"/>
    </row>
    <row r="224" spans="1:178" s="250" customFormat="1">
      <c r="A224" s="234"/>
      <c r="B224" s="234"/>
      <c r="C224" s="234"/>
      <c r="D224" s="234"/>
      <c r="E224" s="234"/>
      <c r="F224" s="234"/>
      <c r="G224" s="235"/>
      <c r="H224" s="236"/>
      <c r="AJ224" s="290"/>
      <c r="AK224" s="240"/>
      <c r="AL224" s="240"/>
      <c r="AM224" s="240"/>
      <c r="AN224" s="240"/>
      <c r="AO224" s="240"/>
      <c r="AP224" s="240"/>
      <c r="AQ224" s="240"/>
      <c r="AR224" s="240"/>
      <c r="AS224" s="240"/>
      <c r="AT224" s="240"/>
      <c r="AU224" s="240"/>
      <c r="AV224" s="240"/>
      <c r="AW224" s="240"/>
      <c r="AX224" s="240"/>
      <c r="AY224" s="240"/>
      <c r="AZ224" s="240"/>
      <c r="BA224" s="240"/>
      <c r="BB224" s="240"/>
      <c r="BC224" s="240">
        <f t="shared" si="60"/>
        <v>2026</v>
      </c>
      <c r="BD224" s="331">
        <f t="shared" si="75"/>
        <v>2.9623241630864827E-2</v>
      </c>
      <c r="BE224" s="331">
        <f t="shared" si="74"/>
        <v>3.3146244802434444E-2</v>
      </c>
      <c r="BF224" s="331">
        <f t="shared" si="74"/>
        <v>3.3146244802434222E-2</v>
      </c>
      <c r="BG224" s="331">
        <f t="shared" si="74"/>
        <v>3.3146244802434666E-2</v>
      </c>
      <c r="BH224" s="331">
        <f t="shared" si="74"/>
        <v>3.3146244802434444E-2</v>
      </c>
      <c r="BI224" s="331">
        <f t="shared" si="74"/>
        <v>3.5891218407729797E-2</v>
      </c>
      <c r="BJ224" s="240"/>
      <c r="BK224" s="333">
        <f t="shared" si="73"/>
        <v>2026</v>
      </c>
      <c r="BL224" s="314">
        <f t="shared" si="73"/>
        <v>2.9623241630864827E-2</v>
      </c>
      <c r="BM224" s="314">
        <f t="shared" si="73"/>
        <v>3.3146244802434444E-2</v>
      </c>
      <c r="BN224" s="314">
        <f t="shared" si="73"/>
        <v>3.3146244802434222E-2</v>
      </c>
      <c r="BO224" s="314">
        <f t="shared" si="64"/>
        <v>3.3146244802434222E-2</v>
      </c>
      <c r="BP224" s="314">
        <f t="shared" si="65"/>
        <v>3.3146244802434222E-2</v>
      </c>
      <c r="BQ224" s="314">
        <f t="shared" si="66"/>
        <v>3.3146244802434222E-2</v>
      </c>
      <c r="BR224" s="314">
        <f t="shared" si="67"/>
        <v>3.3146244802434222E-2</v>
      </c>
      <c r="BS224" s="314">
        <f t="shared" si="68"/>
        <v>3.3146244802434222E-2</v>
      </c>
      <c r="BT224" s="314">
        <f t="shared" si="69"/>
        <v>3.3146244802434222E-2</v>
      </c>
      <c r="BU224" s="314">
        <f t="shared" si="70"/>
        <v>3.5891218407729797E-2</v>
      </c>
      <c r="BV224" s="314">
        <f t="shared" si="71"/>
        <v>2.5553133704652859E-2</v>
      </c>
      <c r="BW224" s="240"/>
      <c r="BX224" s="240"/>
      <c r="BY224" s="240"/>
      <c r="BZ224" s="240"/>
      <c r="CA224" s="240"/>
      <c r="CB224" s="240"/>
      <c r="CC224" s="240"/>
      <c r="CD224" s="240"/>
      <c r="CE224" s="240"/>
      <c r="CF224" s="240"/>
      <c r="CG224" s="240"/>
      <c r="CH224" s="240"/>
      <c r="CI224" s="240"/>
      <c r="CJ224" s="240"/>
      <c r="CK224" s="240"/>
      <c r="CL224" s="240"/>
      <c r="CM224" s="240"/>
      <c r="CN224" s="240"/>
      <c r="CO224" s="240"/>
      <c r="CP224" s="240"/>
      <c r="CQ224" s="240"/>
      <c r="CR224" s="240"/>
      <c r="CS224" s="240"/>
      <c r="CT224" s="240"/>
      <c r="CU224" s="240"/>
      <c r="CV224" s="240"/>
      <c r="CW224" s="240"/>
      <c r="CX224" s="240"/>
      <c r="CY224" s="240"/>
      <c r="CZ224" s="240"/>
      <c r="DA224" s="240"/>
      <c r="DB224" s="240"/>
      <c r="DC224" s="240"/>
      <c r="DD224" s="240"/>
      <c r="DE224" s="240"/>
      <c r="DF224" s="240"/>
      <c r="DG224" s="240"/>
      <c r="DH224" s="240"/>
      <c r="DI224" s="240"/>
      <c r="DJ224" s="240"/>
      <c r="DK224" s="240"/>
      <c r="DL224" s="240"/>
      <c r="DM224" s="240"/>
      <c r="DN224" s="240"/>
      <c r="DO224" s="240"/>
      <c r="DP224" s="240"/>
      <c r="DQ224" s="240"/>
      <c r="DR224" s="240"/>
      <c r="DS224" s="240"/>
      <c r="DT224" s="240"/>
      <c r="DU224" s="240"/>
      <c r="DV224" s="240"/>
      <c r="DW224" s="240"/>
      <c r="DX224" s="240"/>
      <c r="DY224" s="240"/>
      <c r="DZ224" s="240"/>
      <c r="EA224" s="240"/>
      <c r="EB224" s="240"/>
      <c r="EC224" s="240"/>
      <c r="ED224" s="240"/>
      <c r="EE224" s="240"/>
      <c r="EF224" s="240"/>
      <c r="EG224" s="240"/>
      <c r="EH224" s="240"/>
      <c r="EI224" s="240"/>
      <c r="EJ224" s="240"/>
      <c r="EK224" s="240"/>
      <c r="EL224" s="240"/>
      <c r="EM224" s="240"/>
      <c r="EN224" s="240"/>
      <c r="EO224" s="240"/>
      <c r="EP224" s="240"/>
      <c r="EQ224" s="240"/>
      <c r="ER224" s="240"/>
      <c r="ES224" s="240"/>
      <c r="ET224" s="240"/>
      <c r="EU224" s="240"/>
      <c r="EV224" s="240"/>
      <c r="EW224" s="240"/>
      <c r="EX224" s="240"/>
      <c r="EY224" s="240"/>
      <c r="EZ224" s="240"/>
      <c r="FA224" s="240"/>
      <c r="FB224" s="240"/>
      <c r="FC224" s="240"/>
      <c r="FD224" s="240"/>
      <c r="FE224" s="240"/>
      <c r="FF224" s="240"/>
      <c r="FG224" s="240"/>
      <c r="FH224" s="240"/>
      <c r="FI224" s="240"/>
      <c r="FJ224" s="240"/>
      <c r="FK224" s="240"/>
      <c r="FL224" s="240"/>
      <c r="FM224" s="240"/>
      <c r="FN224" s="240"/>
      <c r="FO224" s="240"/>
      <c r="FP224" s="240"/>
      <c r="FQ224" s="240"/>
      <c r="FR224" s="240"/>
      <c r="FS224" s="240"/>
      <c r="FT224" s="240"/>
      <c r="FU224" s="240"/>
      <c r="FV224" s="240"/>
    </row>
    <row r="225" spans="1:178" s="250" customFormat="1">
      <c r="A225" s="234"/>
      <c r="B225" s="234"/>
      <c r="C225" s="234"/>
      <c r="D225" s="234"/>
      <c r="E225" s="234"/>
      <c r="F225" s="234"/>
      <c r="G225" s="235"/>
      <c r="H225" s="236"/>
      <c r="AJ225" s="290"/>
      <c r="AK225" s="240"/>
      <c r="AL225" s="240"/>
      <c r="AM225" s="240"/>
      <c r="AN225" s="240"/>
      <c r="AO225" s="240"/>
      <c r="AP225" s="240"/>
      <c r="AQ225" s="240"/>
      <c r="AR225" s="240"/>
      <c r="AS225" s="240"/>
      <c r="AT225" s="240"/>
      <c r="AU225" s="240"/>
      <c r="AV225" s="240"/>
      <c r="AW225" s="240"/>
      <c r="AX225" s="240"/>
      <c r="AY225" s="240"/>
      <c r="AZ225" s="240"/>
      <c r="BA225" s="240"/>
      <c r="BB225" s="240"/>
      <c r="BC225" s="240">
        <f t="shared" si="60"/>
        <v>2027</v>
      </c>
      <c r="BD225" s="331">
        <f t="shared" si="75"/>
        <v>2.9595163855042461E-2</v>
      </c>
      <c r="BE225" s="331">
        <f t="shared" si="74"/>
        <v>3.314291864377128E-2</v>
      </c>
      <c r="BF225" s="331">
        <f t="shared" si="74"/>
        <v>3.314291864377128E-2</v>
      </c>
      <c r="BG225" s="331">
        <f t="shared" si="74"/>
        <v>3.3142918643771058E-2</v>
      </c>
      <c r="BH225" s="331">
        <f t="shared" si="74"/>
        <v>3.314291864377128E-2</v>
      </c>
      <c r="BI225" s="331">
        <f t="shared" si="74"/>
        <v>3.5890451657094147E-2</v>
      </c>
      <c r="BJ225" s="240"/>
      <c r="BK225" s="333">
        <f t="shared" si="73"/>
        <v>2027</v>
      </c>
      <c r="BL225" s="314">
        <f t="shared" si="73"/>
        <v>2.9595163855042461E-2</v>
      </c>
      <c r="BM225" s="314">
        <f t="shared" si="73"/>
        <v>3.314291864377128E-2</v>
      </c>
      <c r="BN225" s="314">
        <f t="shared" si="73"/>
        <v>3.314291864377128E-2</v>
      </c>
      <c r="BO225" s="314">
        <f t="shared" si="64"/>
        <v>3.314291864377128E-2</v>
      </c>
      <c r="BP225" s="314">
        <f t="shared" si="65"/>
        <v>3.314291864377128E-2</v>
      </c>
      <c r="BQ225" s="314">
        <f t="shared" si="66"/>
        <v>3.314291864377128E-2</v>
      </c>
      <c r="BR225" s="314">
        <f t="shared" si="67"/>
        <v>3.314291864377128E-2</v>
      </c>
      <c r="BS225" s="314">
        <f t="shared" si="68"/>
        <v>3.314291864377128E-2</v>
      </c>
      <c r="BT225" s="314">
        <f t="shared" si="69"/>
        <v>3.314291864377128E-2</v>
      </c>
      <c r="BU225" s="314">
        <f t="shared" si="70"/>
        <v>3.5890451657094147E-2</v>
      </c>
      <c r="BV225" s="314">
        <f t="shared" si="71"/>
        <v>2.5549477812251104E-2</v>
      </c>
      <c r="BW225" s="240"/>
      <c r="BX225" s="240"/>
      <c r="BY225" s="240"/>
      <c r="BZ225" s="240"/>
      <c r="CA225" s="240"/>
      <c r="CB225" s="240"/>
      <c r="CC225" s="240"/>
      <c r="CD225" s="240"/>
      <c r="CE225" s="240"/>
      <c r="CF225" s="240"/>
      <c r="CG225" s="240"/>
      <c r="CH225" s="240"/>
      <c r="CI225" s="240"/>
      <c r="CJ225" s="240"/>
      <c r="CK225" s="240"/>
      <c r="CL225" s="240"/>
      <c r="CM225" s="240"/>
      <c r="CN225" s="240"/>
      <c r="CO225" s="240"/>
      <c r="CP225" s="240"/>
      <c r="CQ225" s="240"/>
      <c r="CR225" s="240"/>
      <c r="CS225" s="240"/>
      <c r="CT225" s="240"/>
      <c r="CU225" s="240"/>
      <c r="CV225" s="240"/>
      <c r="CW225" s="240"/>
      <c r="CX225" s="240"/>
      <c r="CY225" s="240"/>
      <c r="CZ225" s="240"/>
      <c r="DA225" s="240"/>
      <c r="DB225" s="240"/>
      <c r="DC225" s="240"/>
      <c r="DD225" s="240"/>
      <c r="DE225" s="240"/>
      <c r="DF225" s="240"/>
      <c r="DG225" s="240"/>
      <c r="DH225" s="240"/>
      <c r="DI225" s="240"/>
      <c r="DJ225" s="240"/>
      <c r="DK225" s="240"/>
      <c r="DL225" s="240"/>
      <c r="DM225" s="240"/>
      <c r="DN225" s="240"/>
      <c r="DO225" s="240"/>
      <c r="DP225" s="240"/>
      <c r="DQ225" s="240"/>
      <c r="DR225" s="240"/>
      <c r="DS225" s="240"/>
      <c r="DT225" s="240"/>
      <c r="DU225" s="240"/>
      <c r="DV225" s="240"/>
      <c r="DW225" s="240"/>
      <c r="DX225" s="240"/>
      <c r="DY225" s="240"/>
      <c r="DZ225" s="240"/>
      <c r="EA225" s="240"/>
      <c r="EB225" s="240"/>
      <c r="EC225" s="240"/>
      <c r="ED225" s="240"/>
      <c r="EE225" s="240"/>
      <c r="EF225" s="240"/>
      <c r="EG225" s="240"/>
      <c r="EH225" s="240"/>
      <c r="EI225" s="240"/>
      <c r="EJ225" s="240"/>
      <c r="EK225" s="240"/>
      <c r="EL225" s="240"/>
      <c r="EM225" s="240"/>
      <c r="EN225" s="240"/>
      <c r="EO225" s="240"/>
      <c r="EP225" s="240"/>
      <c r="EQ225" s="240"/>
      <c r="ER225" s="240"/>
      <c r="ES225" s="240"/>
      <c r="ET225" s="240"/>
      <c r="EU225" s="240"/>
      <c r="EV225" s="240"/>
      <c r="EW225" s="240"/>
      <c r="EX225" s="240"/>
      <c r="EY225" s="240"/>
      <c r="EZ225" s="240"/>
      <c r="FA225" s="240"/>
      <c r="FB225" s="240"/>
      <c r="FC225" s="240"/>
      <c r="FD225" s="240"/>
      <c r="FE225" s="240"/>
      <c r="FF225" s="240"/>
      <c r="FG225" s="240"/>
      <c r="FH225" s="240"/>
      <c r="FI225" s="240"/>
      <c r="FJ225" s="240"/>
      <c r="FK225" s="240"/>
      <c r="FL225" s="240"/>
      <c r="FM225" s="240"/>
      <c r="FN225" s="240"/>
      <c r="FO225" s="240"/>
      <c r="FP225" s="240"/>
      <c r="FQ225" s="240"/>
      <c r="FR225" s="240"/>
      <c r="FS225" s="240"/>
      <c r="FT225" s="240"/>
      <c r="FU225" s="240"/>
      <c r="FV225" s="240"/>
    </row>
    <row r="226" spans="1:178" s="250" customFormat="1">
      <c r="A226" s="234"/>
      <c r="B226" s="234"/>
      <c r="C226" s="234"/>
      <c r="D226" s="234"/>
      <c r="E226" s="234"/>
      <c r="F226" s="234"/>
      <c r="G226" s="235"/>
      <c r="H226" s="236"/>
      <c r="AJ226" s="290"/>
      <c r="AK226" s="240"/>
      <c r="AL226" s="240"/>
      <c r="AM226" s="240"/>
      <c r="AN226" s="240"/>
      <c r="AO226" s="240"/>
      <c r="AP226" s="240"/>
      <c r="AQ226" s="240"/>
      <c r="AR226" s="240"/>
      <c r="AS226" s="240"/>
      <c r="AT226" s="240"/>
      <c r="AU226" s="240"/>
      <c r="AV226" s="240"/>
      <c r="AW226" s="240"/>
      <c r="AX226" s="240"/>
      <c r="AY226" s="240"/>
      <c r="AZ226" s="240"/>
      <c r="BA226" s="240"/>
      <c r="BB226" s="240"/>
      <c r="BC226" s="240">
        <f t="shared" si="60"/>
        <v>2028</v>
      </c>
      <c r="BD226" s="331">
        <f t="shared" si="75"/>
        <v>2.9566791291942396E-2</v>
      </c>
      <c r="BE226" s="331">
        <f t="shared" si="74"/>
        <v>3.3139580527522305E-2</v>
      </c>
      <c r="BF226" s="331">
        <f t="shared" si="74"/>
        <v>3.3139580527522305E-2</v>
      </c>
      <c r="BG226" s="331">
        <f t="shared" si="74"/>
        <v>3.3139580527522527E-2</v>
      </c>
      <c r="BH226" s="331">
        <f t="shared" si="74"/>
        <v>3.3139580527522527E-2</v>
      </c>
      <c r="BI226" s="331">
        <f t="shared" si="74"/>
        <v>3.588968622465627E-2</v>
      </c>
      <c r="BJ226" s="240"/>
      <c r="BK226" s="333">
        <f t="shared" si="73"/>
        <v>2028</v>
      </c>
      <c r="BL226" s="314">
        <f t="shared" si="73"/>
        <v>2.9566791291942396E-2</v>
      </c>
      <c r="BM226" s="314">
        <f t="shared" si="73"/>
        <v>3.3139580527522305E-2</v>
      </c>
      <c r="BN226" s="314">
        <f t="shared" si="73"/>
        <v>3.3139580527522305E-2</v>
      </c>
      <c r="BO226" s="314">
        <f t="shared" si="64"/>
        <v>3.3139580527522305E-2</v>
      </c>
      <c r="BP226" s="314">
        <f t="shared" si="65"/>
        <v>3.3139580527522305E-2</v>
      </c>
      <c r="BQ226" s="314">
        <f t="shared" si="66"/>
        <v>3.3139580527522305E-2</v>
      </c>
      <c r="BR226" s="314">
        <f t="shared" si="67"/>
        <v>3.3139580527522305E-2</v>
      </c>
      <c r="BS226" s="314">
        <f t="shared" si="68"/>
        <v>3.3139580527522305E-2</v>
      </c>
      <c r="BT226" s="314">
        <f t="shared" si="69"/>
        <v>3.3139580527522305E-2</v>
      </c>
      <c r="BU226" s="314">
        <f t="shared" si="70"/>
        <v>3.588968622465627E-2</v>
      </c>
      <c r="BV226" s="314">
        <f t="shared" si="71"/>
        <v>2.5545794985705458E-2</v>
      </c>
      <c r="BW226" s="240"/>
      <c r="BX226" s="240"/>
      <c r="BY226" s="240"/>
      <c r="BZ226" s="240"/>
      <c r="CA226" s="240"/>
      <c r="CB226" s="240"/>
      <c r="CC226" s="240"/>
      <c r="CD226" s="240"/>
      <c r="CE226" s="240"/>
      <c r="CF226" s="240"/>
      <c r="CG226" s="240"/>
      <c r="CH226" s="240"/>
      <c r="CI226" s="240"/>
      <c r="CJ226" s="240"/>
      <c r="CK226" s="240"/>
      <c r="CL226" s="240"/>
      <c r="CM226" s="240"/>
      <c r="CN226" s="240"/>
      <c r="CO226" s="240"/>
      <c r="CP226" s="240"/>
      <c r="CQ226" s="240"/>
      <c r="CR226" s="240"/>
      <c r="CS226" s="240"/>
      <c r="CT226" s="240"/>
      <c r="CU226" s="240"/>
      <c r="CV226" s="240"/>
      <c r="CW226" s="240"/>
      <c r="CX226" s="240"/>
      <c r="CY226" s="240"/>
      <c r="CZ226" s="240"/>
      <c r="DA226" s="240"/>
      <c r="DB226" s="240"/>
      <c r="DC226" s="240"/>
      <c r="DD226" s="240"/>
      <c r="DE226" s="240"/>
      <c r="DF226" s="240"/>
      <c r="DG226" s="240"/>
      <c r="DH226" s="240"/>
      <c r="DI226" s="240"/>
      <c r="DJ226" s="240"/>
      <c r="DK226" s="240"/>
      <c r="DL226" s="240"/>
      <c r="DM226" s="240"/>
      <c r="DN226" s="240"/>
      <c r="DO226" s="240"/>
      <c r="DP226" s="240"/>
      <c r="DQ226" s="240"/>
      <c r="DR226" s="240"/>
      <c r="DS226" s="240"/>
      <c r="DT226" s="240"/>
      <c r="DU226" s="240"/>
      <c r="DV226" s="240"/>
      <c r="DW226" s="240"/>
      <c r="DX226" s="240"/>
      <c r="DY226" s="240"/>
      <c r="DZ226" s="240"/>
      <c r="EA226" s="240"/>
      <c r="EB226" s="240"/>
      <c r="EC226" s="240"/>
      <c r="ED226" s="240"/>
      <c r="EE226" s="240"/>
      <c r="EF226" s="240"/>
      <c r="EG226" s="240"/>
      <c r="EH226" s="240"/>
      <c r="EI226" s="240"/>
      <c r="EJ226" s="240"/>
      <c r="EK226" s="240"/>
      <c r="EL226" s="240"/>
      <c r="EM226" s="240"/>
      <c r="EN226" s="240"/>
      <c r="EO226" s="240"/>
      <c r="EP226" s="240"/>
      <c r="EQ226" s="240"/>
      <c r="ER226" s="240"/>
      <c r="ES226" s="240"/>
      <c r="ET226" s="240"/>
      <c r="EU226" s="240"/>
      <c r="EV226" s="240"/>
      <c r="EW226" s="240"/>
      <c r="EX226" s="240"/>
      <c r="EY226" s="240"/>
      <c r="EZ226" s="240"/>
      <c r="FA226" s="240"/>
      <c r="FB226" s="240"/>
      <c r="FC226" s="240"/>
      <c r="FD226" s="240"/>
      <c r="FE226" s="240"/>
      <c r="FF226" s="240"/>
      <c r="FG226" s="240"/>
      <c r="FH226" s="240"/>
      <c r="FI226" s="240"/>
      <c r="FJ226" s="240"/>
      <c r="FK226" s="240"/>
      <c r="FL226" s="240"/>
      <c r="FM226" s="240"/>
      <c r="FN226" s="240"/>
      <c r="FO226" s="240"/>
      <c r="FP226" s="240"/>
      <c r="FQ226" s="240"/>
      <c r="FR226" s="240"/>
      <c r="FS226" s="240"/>
      <c r="FT226" s="240"/>
      <c r="FU226" s="240"/>
      <c r="FV226" s="240"/>
    </row>
    <row r="227" spans="1:178" s="250" customFormat="1">
      <c r="A227" s="234"/>
      <c r="B227" s="234"/>
      <c r="C227" s="234"/>
      <c r="D227" s="234"/>
      <c r="E227" s="234"/>
      <c r="F227" s="234"/>
      <c r="G227" s="235"/>
      <c r="H227" s="236"/>
      <c r="AJ227" s="290"/>
      <c r="AK227" s="240"/>
      <c r="AL227" s="240"/>
      <c r="AM227" s="240"/>
      <c r="AN227" s="240"/>
      <c r="AO227" s="240"/>
      <c r="AP227" s="240"/>
      <c r="AQ227" s="240"/>
      <c r="AR227" s="240"/>
      <c r="AS227" s="240"/>
      <c r="AT227" s="240"/>
      <c r="AU227" s="240"/>
      <c r="AV227" s="240"/>
      <c r="AW227" s="240"/>
      <c r="AX227" s="240"/>
      <c r="AY227" s="240"/>
      <c r="AZ227" s="240"/>
      <c r="BA227" s="240"/>
      <c r="BB227" s="240"/>
      <c r="BC227" s="240">
        <f t="shared" si="60"/>
        <v>2029</v>
      </c>
      <c r="BD227" s="331">
        <f t="shared" si="75"/>
        <v>2.9538119274628905E-2</v>
      </c>
      <c r="BE227" s="331">
        <f t="shared" si="74"/>
        <v>3.3136230389091637E-2</v>
      </c>
      <c r="BF227" s="331">
        <f t="shared" si="74"/>
        <v>3.3136230389091637E-2</v>
      </c>
      <c r="BG227" s="331">
        <f t="shared" si="74"/>
        <v>3.3136230389091859E-2</v>
      </c>
      <c r="BH227" s="331">
        <f t="shared" si="74"/>
        <v>3.3136230389091637E-2</v>
      </c>
      <c r="BI227" s="331">
        <f t="shared" si="74"/>
        <v>3.5888922107019994E-2</v>
      </c>
      <c r="BJ227" s="240"/>
      <c r="BK227" s="333">
        <f t="shared" si="73"/>
        <v>2029</v>
      </c>
      <c r="BL227" s="314">
        <f t="shared" si="73"/>
        <v>2.9538119274628905E-2</v>
      </c>
      <c r="BM227" s="314">
        <f t="shared" si="73"/>
        <v>3.3136230389091637E-2</v>
      </c>
      <c r="BN227" s="314">
        <f t="shared" si="73"/>
        <v>3.3136230389091637E-2</v>
      </c>
      <c r="BO227" s="314">
        <f t="shared" si="64"/>
        <v>3.3136230389091637E-2</v>
      </c>
      <c r="BP227" s="314">
        <f t="shared" si="65"/>
        <v>3.3136230389091637E-2</v>
      </c>
      <c r="BQ227" s="314">
        <f t="shared" si="66"/>
        <v>3.3136230389091637E-2</v>
      </c>
      <c r="BR227" s="314">
        <f t="shared" si="67"/>
        <v>3.3136230389091637E-2</v>
      </c>
      <c r="BS227" s="314">
        <f t="shared" si="68"/>
        <v>3.3136230389091637E-2</v>
      </c>
      <c r="BT227" s="314">
        <f t="shared" si="69"/>
        <v>3.3136230389091637E-2</v>
      </c>
      <c r="BU227" s="314">
        <f t="shared" si="70"/>
        <v>3.5888922107019994E-2</v>
      </c>
      <c r="BV227" s="314">
        <f t="shared" si="71"/>
        <v>2.5542084838167535E-2</v>
      </c>
      <c r="BW227" s="240"/>
      <c r="BX227" s="240"/>
      <c r="BY227" s="240"/>
      <c r="BZ227" s="240"/>
      <c r="CA227" s="240"/>
      <c r="CB227" s="240"/>
      <c r="CC227" s="240"/>
      <c r="CD227" s="240"/>
      <c r="CE227" s="240"/>
      <c r="CF227" s="240"/>
      <c r="CG227" s="240"/>
      <c r="CH227" s="240"/>
      <c r="CI227" s="240"/>
      <c r="CJ227" s="240"/>
      <c r="CK227" s="240"/>
      <c r="CL227" s="240"/>
      <c r="CM227" s="240"/>
      <c r="CN227" s="240"/>
      <c r="CO227" s="240"/>
      <c r="CP227" s="240"/>
      <c r="CQ227" s="240"/>
      <c r="CR227" s="240"/>
      <c r="CS227" s="240"/>
      <c r="CT227" s="240"/>
      <c r="CU227" s="240"/>
      <c r="CV227" s="240"/>
      <c r="CW227" s="240"/>
      <c r="CX227" s="240"/>
      <c r="CY227" s="240"/>
      <c r="CZ227" s="240"/>
      <c r="DA227" s="240"/>
      <c r="DB227" s="240"/>
      <c r="DC227" s="240"/>
      <c r="DD227" s="240"/>
      <c r="DE227" s="240"/>
      <c r="DF227" s="240"/>
      <c r="DG227" s="240"/>
      <c r="DH227" s="240"/>
      <c r="DI227" s="240"/>
      <c r="DJ227" s="240"/>
      <c r="DK227" s="240"/>
      <c r="DL227" s="240"/>
      <c r="DM227" s="240"/>
      <c r="DN227" s="240"/>
      <c r="DO227" s="240"/>
      <c r="DP227" s="240"/>
      <c r="DQ227" s="240"/>
      <c r="DR227" s="240"/>
      <c r="DS227" s="240"/>
      <c r="DT227" s="240"/>
      <c r="DU227" s="240"/>
      <c r="DV227" s="240"/>
      <c r="DW227" s="240"/>
      <c r="DX227" s="240"/>
      <c r="DY227" s="240"/>
      <c r="DZ227" s="240"/>
      <c r="EA227" s="240"/>
      <c r="EB227" s="240"/>
      <c r="EC227" s="240"/>
      <c r="ED227" s="240"/>
      <c r="EE227" s="240"/>
      <c r="EF227" s="240"/>
      <c r="EG227" s="240"/>
      <c r="EH227" s="240"/>
      <c r="EI227" s="240"/>
      <c r="EJ227" s="240"/>
      <c r="EK227" s="240"/>
      <c r="EL227" s="240"/>
      <c r="EM227" s="240"/>
      <c r="EN227" s="240"/>
      <c r="EO227" s="240"/>
      <c r="EP227" s="240"/>
      <c r="EQ227" s="240"/>
      <c r="ER227" s="240"/>
      <c r="ES227" s="240"/>
      <c r="ET227" s="240"/>
      <c r="EU227" s="240"/>
      <c r="EV227" s="240"/>
      <c r="EW227" s="240"/>
      <c r="EX227" s="240"/>
      <c r="EY227" s="240"/>
      <c r="EZ227" s="240"/>
      <c r="FA227" s="240"/>
      <c r="FB227" s="240"/>
      <c r="FC227" s="240"/>
      <c r="FD227" s="240"/>
      <c r="FE227" s="240"/>
      <c r="FF227" s="240"/>
      <c r="FG227" s="240"/>
      <c r="FH227" s="240"/>
      <c r="FI227" s="240"/>
      <c r="FJ227" s="240"/>
      <c r="FK227" s="240"/>
      <c r="FL227" s="240"/>
      <c r="FM227" s="240"/>
      <c r="FN227" s="240"/>
      <c r="FO227" s="240"/>
      <c r="FP227" s="240"/>
      <c r="FQ227" s="240"/>
      <c r="FR227" s="240"/>
      <c r="FS227" s="240"/>
      <c r="FT227" s="240"/>
      <c r="FU227" s="240"/>
      <c r="FV227" s="240"/>
    </row>
    <row r="228" spans="1:178" s="250" customFormat="1">
      <c r="A228" s="234"/>
      <c r="B228" s="234"/>
      <c r="C228" s="234"/>
      <c r="D228" s="234"/>
      <c r="E228" s="234"/>
      <c r="F228" s="234"/>
      <c r="G228" s="235"/>
      <c r="H228" s="236"/>
      <c r="AJ228" s="290"/>
      <c r="AK228" s="240"/>
      <c r="AL228" s="240"/>
      <c r="AM228" s="240"/>
      <c r="AN228" s="240"/>
      <c r="AO228" s="240"/>
      <c r="AP228" s="240"/>
      <c r="AQ228" s="240"/>
      <c r="AR228" s="240"/>
      <c r="AS228" s="240"/>
      <c r="AT228" s="240"/>
      <c r="AU228" s="240"/>
      <c r="AV228" s="240"/>
      <c r="AW228" s="240"/>
      <c r="AX228" s="240"/>
      <c r="AY228" s="240"/>
      <c r="AZ228" s="240"/>
      <c r="BA228" s="240"/>
      <c r="BB228" s="240"/>
      <c r="BC228" s="240">
        <f t="shared" si="60"/>
        <v>2030</v>
      </c>
      <c r="BD228" s="331">
        <f t="shared" si="75"/>
        <v>2.9509143037130148E-2</v>
      </c>
      <c r="BE228" s="331">
        <f t="shared" si="75"/>
        <v>3.313286816341332E-2</v>
      </c>
      <c r="BF228" s="331">
        <f t="shared" si="75"/>
        <v>3.313286816341332E-2</v>
      </c>
      <c r="BG228" s="331">
        <f t="shared" si="75"/>
        <v>3.313286816341332E-2</v>
      </c>
      <c r="BH228" s="331">
        <f t="shared" si="75"/>
        <v>3.313286816341332E-2</v>
      </c>
      <c r="BI228" s="331">
        <f t="shared" si="75"/>
        <v>3.5888159300800915E-2</v>
      </c>
      <c r="BJ228" s="240"/>
      <c r="BK228" s="333">
        <f t="shared" si="73"/>
        <v>2030</v>
      </c>
      <c r="BL228" s="314">
        <f t="shared" si="73"/>
        <v>2.9509143037130148E-2</v>
      </c>
      <c r="BM228" s="314">
        <f t="shared" si="73"/>
        <v>3.313286816341332E-2</v>
      </c>
      <c r="BN228" s="314">
        <f t="shared" si="73"/>
        <v>3.313286816341332E-2</v>
      </c>
      <c r="BO228" s="314">
        <f t="shared" si="64"/>
        <v>3.313286816341332E-2</v>
      </c>
      <c r="BP228" s="314">
        <f t="shared" si="65"/>
        <v>3.313286816341332E-2</v>
      </c>
      <c r="BQ228" s="314">
        <f t="shared" si="66"/>
        <v>3.313286816341332E-2</v>
      </c>
      <c r="BR228" s="314">
        <f t="shared" si="67"/>
        <v>3.313286816341332E-2</v>
      </c>
      <c r="BS228" s="314">
        <f t="shared" si="68"/>
        <v>3.313286816341332E-2</v>
      </c>
      <c r="BT228" s="314">
        <f t="shared" si="69"/>
        <v>3.313286816341332E-2</v>
      </c>
      <c r="BU228" s="314">
        <f t="shared" si="70"/>
        <v>3.5888159300800915E-2</v>
      </c>
      <c r="BV228" s="314">
        <f t="shared" si="71"/>
        <v>2.5538346974943414E-2</v>
      </c>
      <c r="BW228" s="240"/>
      <c r="BX228" s="240"/>
      <c r="BY228" s="240"/>
      <c r="BZ228" s="240"/>
      <c r="CA228" s="240"/>
      <c r="CB228" s="240"/>
      <c r="CC228" s="240"/>
      <c r="CD228" s="240"/>
      <c r="CE228" s="240"/>
      <c r="CF228" s="240"/>
      <c r="CG228" s="240"/>
      <c r="CH228" s="240"/>
      <c r="CI228" s="240"/>
      <c r="CJ228" s="240"/>
      <c r="CK228" s="240"/>
      <c r="CL228" s="240"/>
      <c r="CM228" s="240"/>
      <c r="CN228" s="240"/>
      <c r="CO228" s="240"/>
      <c r="CP228" s="240"/>
      <c r="CQ228" s="240"/>
      <c r="CR228" s="240"/>
      <c r="CS228" s="240"/>
      <c r="CT228" s="240"/>
      <c r="CU228" s="240"/>
      <c r="CV228" s="240"/>
      <c r="CW228" s="240"/>
      <c r="CX228" s="240"/>
      <c r="CY228" s="240"/>
      <c r="CZ228" s="240"/>
      <c r="DA228" s="240"/>
      <c r="DB228" s="240"/>
      <c r="DC228" s="240"/>
      <c r="DD228" s="240"/>
      <c r="DE228" s="240"/>
      <c r="DF228" s="240"/>
      <c r="DG228" s="240"/>
      <c r="DH228" s="240"/>
      <c r="DI228" s="240"/>
      <c r="DJ228" s="240"/>
      <c r="DK228" s="240"/>
      <c r="DL228" s="240"/>
      <c r="DM228" s="240"/>
      <c r="DN228" s="240"/>
      <c r="DO228" s="240"/>
      <c r="DP228" s="240"/>
      <c r="DQ228" s="240"/>
      <c r="DR228" s="240"/>
      <c r="DS228" s="240"/>
      <c r="DT228" s="240"/>
      <c r="DU228" s="240"/>
      <c r="DV228" s="240"/>
      <c r="DW228" s="240"/>
      <c r="DX228" s="240"/>
      <c r="DY228" s="240"/>
      <c r="DZ228" s="240"/>
      <c r="EA228" s="240"/>
      <c r="EB228" s="240"/>
      <c r="EC228" s="240"/>
      <c r="ED228" s="240"/>
      <c r="EE228" s="240"/>
      <c r="EF228" s="240"/>
      <c r="EG228" s="240"/>
      <c r="EH228" s="240"/>
      <c r="EI228" s="240"/>
      <c r="EJ228" s="240"/>
      <c r="EK228" s="240"/>
      <c r="EL228" s="240"/>
      <c r="EM228" s="240"/>
      <c r="EN228" s="240"/>
      <c r="EO228" s="240"/>
      <c r="EP228" s="240"/>
      <c r="EQ228" s="240"/>
      <c r="ER228" s="240"/>
      <c r="ES228" s="240"/>
      <c r="ET228" s="240"/>
      <c r="EU228" s="240"/>
      <c r="EV228" s="240"/>
      <c r="EW228" s="240"/>
      <c r="EX228" s="240"/>
      <c r="EY228" s="240"/>
      <c r="EZ228" s="240"/>
      <c r="FA228" s="240"/>
      <c r="FB228" s="240"/>
      <c r="FC228" s="240"/>
      <c r="FD228" s="240"/>
      <c r="FE228" s="240"/>
      <c r="FF228" s="240"/>
      <c r="FG228" s="240"/>
      <c r="FH228" s="240"/>
      <c r="FI228" s="240"/>
      <c r="FJ228" s="240"/>
      <c r="FK228" s="240"/>
      <c r="FL228" s="240"/>
      <c r="FM228" s="240"/>
      <c r="FN228" s="240"/>
      <c r="FO228" s="240"/>
      <c r="FP228" s="240"/>
      <c r="FQ228" s="240"/>
      <c r="FR228" s="240"/>
      <c r="FS228" s="240"/>
      <c r="FT228" s="240"/>
      <c r="FU228" s="240"/>
      <c r="FV228" s="240"/>
    </row>
    <row r="229" spans="1:178" s="250" customFormat="1">
      <c r="A229" s="234"/>
      <c r="B229" s="234"/>
      <c r="C229" s="234"/>
      <c r="D229" s="234"/>
      <c r="E229" s="234"/>
      <c r="F229" s="234"/>
      <c r="G229" s="235"/>
      <c r="H229" s="236"/>
      <c r="AJ229" s="290"/>
      <c r="AK229" s="240"/>
      <c r="AL229" s="240"/>
      <c r="AM229" s="240"/>
      <c r="AN229" s="240"/>
      <c r="AO229" s="240"/>
      <c r="AP229" s="240"/>
      <c r="AQ229" s="240"/>
      <c r="AR229" s="240"/>
      <c r="AS229" s="240"/>
      <c r="AT229" s="240"/>
      <c r="AU229" s="240"/>
      <c r="AV229" s="240"/>
      <c r="AW229" s="240"/>
      <c r="AX229" s="240"/>
      <c r="AY229" s="240"/>
      <c r="AZ229" s="240"/>
      <c r="BA229" s="240"/>
      <c r="BB229" s="240"/>
      <c r="BC229" s="240">
        <f t="shared" si="60"/>
        <v>2035</v>
      </c>
      <c r="BD229" s="331">
        <f t="shared" ref="BD229:BI232" si="76">(BD186/BD185)^(1/($BC229-$BC228))-1</f>
        <v>2.9420014571895248E-2</v>
      </c>
      <c r="BE229" s="331">
        <f t="shared" si="76"/>
        <v>3.3122695941613545E-2</v>
      </c>
      <c r="BF229" s="331">
        <f t="shared" si="76"/>
        <v>3.3122695941613545E-2</v>
      </c>
      <c r="BG229" s="331">
        <f t="shared" si="76"/>
        <v>3.3122695941613545E-2</v>
      </c>
      <c r="BH229" s="331">
        <f t="shared" si="76"/>
        <v>3.3122695941613545E-2</v>
      </c>
      <c r="BI229" s="331">
        <f t="shared" si="76"/>
        <v>3.5885880014409732E-2</v>
      </c>
      <c r="BJ229" s="240"/>
      <c r="BK229" s="333">
        <f t="shared" si="73"/>
        <v>2035</v>
      </c>
      <c r="BL229" s="314">
        <f t="shared" si="73"/>
        <v>2.9420014571895248E-2</v>
      </c>
      <c r="BM229" s="314">
        <f t="shared" si="73"/>
        <v>3.3122695941613545E-2</v>
      </c>
      <c r="BN229" s="314">
        <f t="shared" si="73"/>
        <v>3.3122695941613545E-2</v>
      </c>
      <c r="BO229" s="314">
        <f t="shared" si="64"/>
        <v>3.3122695941613545E-2</v>
      </c>
      <c r="BP229" s="314">
        <f t="shared" si="65"/>
        <v>3.3122695941613545E-2</v>
      </c>
      <c r="BQ229" s="314">
        <f t="shared" si="66"/>
        <v>3.3122695941613545E-2</v>
      </c>
      <c r="BR229" s="314">
        <f t="shared" si="67"/>
        <v>3.3122695941613545E-2</v>
      </c>
      <c r="BS229" s="314">
        <f t="shared" si="68"/>
        <v>3.3122695941613545E-2</v>
      </c>
      <c r="BT229" s="314">
        <f t="shared" si="69"/>
        <v>3.3122695941613545E-2</v>
      </c>
      <c r="BU229" s="314">
        <f t="shared" si="70"/>
        <v>3.5885880014409732E-2</v>
      </c>
      <c r="BV229" s="314">
        <f t="shared" si="71"/>
        <v>2.5526933570780314E-2</v>
      </c>
      <c r="BW229" s="240"/>
      <c r="BX229" s="240"/>
      <c r="BY229" s="240"/>
      <c r="BZ229" s="240"/>
      <c r="CA229" s="240"/>
      <c r="CB229" s="240"/>
      <c r="CC229" s="240"/>
      <c r="CD229" s="240"/>
      <c r="CE229" s="240"/>
      <c r="CF229" s="240"/>
      <c r="CG229" s="240"/>
      <c r="CH229" s="240"/>
      <c r="CI229" s="240"/>
      <c r="CJ229" s="240"/>
      <c r="CK229" s="240"/>
      <c r="CL229" s="240"/>
      <c r="CM229" s="240"/>
      <c r="CN229" s="240"/>
      <c r="CO229" s="240"/>
      <c r="CP229" s="240"/>
      <c r="CQ229" s="240"/>
      <c r="CR229" s="240"/>
      <c r="CS229" s="240"/>
      <c r="CT229" s="240"/>
      <c r="CU229" s="240"/>
      <c r="CV229" s="240"/>
      <c r="CW229" s="240"/>
      <c r="CX229" s="240"/>
      <c r="CY229" s="240"/>
      <c r="CZ229" s="240"/>
      <c r="DA229" s="240"/>
      <c r="DB229" s="240"/>
      <c r="DC229" s="240"/>
      <c r="DD229" s="240"/>
      <c r="DE229" s="240"/>
      <c r="DF229" s="240"/>
      <c r="DG229" s="240"/>
      <c r="DH229" s="240"/>
      <c r="DI229" s="240"/>
      <c r="DJ229" s="240"/>
      <c r="DK229" s="240"/>
      <c r="DL229" s="240"/>
      <c r="DM229" s="240"/>
      <c r="DN229" s="240"/>
      <c r="DO229" s="240"/>
      <c r="DP229" s="240"/>
      <c r="DQ229" s="240"/>
      <c r="DR229" s="240"/>
      <c r="DS229" s="240"/>
      <c r="DT229" s="240"/>
      <c r="DU229" s="240"/>
      <c r="DV229" s="240"/>
      <c r="DW229" s="240"/>
      <c r="DX229" s="240"/>
      <c r="DY229" s="240"/>
      <c r="DZ229" s="240"/>
      <c r="EA229" s="240"/>
      <c r="EB229" s="240"/>
      <c r="EC229" s="240"/>
      <c r="ED229" s="240"/>
      <c r="EE229" s="240"/>
      <c r="EF229" s="240"/>
      <c r="EG229" s="240"/>
      <c r="EH229" s="240"/>
      <c r="EI229" s="240"/>
      <c r="EJ229" s="240"/>
      <c r="EK229" s="240"/>
      <c r="EL229" s="240"/>
      <c r="EM229" s="240"/>
      <c r="EN229" s="240"/>
      <c r="EO229" s="240"/>
      <c r="EP229" s="240"/>
      <c r="EQ229" s="240"/>
      <c r="ER229" s="240"/>
      <c r="ES229" s="240"/>
      <c r="ET229" s="240"/>
      <c r="EU229" s="240"/>
      <c r="EV229" s="240"/>
      <c r="EW229" s="240"/>
      <c r="EX229" s="240"/>
      <c r="EY229" s="240"/>
      <c r="EZ229" s="240"/>
      <c r="FA229" s="240"/>
      <c r="FB229" s="240"/>
      <c r="FC229" s="240"/>
      <c r="FD229" s="240"/>
      <c r="FE229" s="240"/>
      <c r="FF229" s="240"/>
      <c r="FG229" s="240"/>
      <c r="FH229" s="240"/>
      <c r="FI229" s="240"/>
      <c r="FJ229" s="240"/>
      <c r="FK229" s="240"/>
      <c r="FL229" s="240"/>
      <c r="FM229" s="240"/>
      <c r="FN229" s="240"/>
      <c r="FO229" s="240"/>
      <c r="FP229" s="240"/>
      <c r="FQ229" s="240"/>
      <c r="FR229" s="240"/>
      <c r="FS229" s="240"/>
      <c r="FT229" s="240"/>
      <c r="FU229" s="240"/>
      <c r="FV229" s="240"/>
    </row>
    <row r="230" spans="1:178" s="250" customFormat="1">
      <c r="A230" s="234"/>
      <c r="B230" s="234"/>
      <c r="C230" s="234"/>
      <c r="D230" s="234"/>
      <c r="E230" s="234"/>
      <c r="F230" s="234"/>
      <c r="G230" s="235"/>
      <c r="H230" s="236"/>
      <c r="AJ230" s="290"/>
      <c r="AK230" s="240"/>
      <c r="AL230" s="240"/>
      <c r="AM230" s="240"/>
      <c r="AN230" s="240"/>
      <c r="AO230" s="240"/>
      <c r="AP230" s="240"/>
      <c r="AQ230" s="240"/>
      <c r="AR230" s="240"/>
      <c r="AS230" s="240"/>
      <c r="AT230" s="240"/>
      <c r="AU230" s="240"/>
      <c r="AV230" s="240"/>
      <c r="AW230" s="240"/>
      <c r="AX230" s="240"/>
      <c r="AY230" s="240"/>
      <c r="AZ230" s="240"/>
      <c r="BA230" s="240"/>
      <c r="BB230" s="240"/>
      <c r="BC230" s="240">
        <f t="shared" si="60"/>
        <v>2040</v>
      </c>
      <c r="BD230" s="331">
        <f t="shared" si="76"/>
        <v>2.9265421396607039E-2</v>
      </c>
      <c r="BE230" s="331">
        <f t="shared" si="76"/>
        <v>3.3105514546008408E-2</v>
      </c>
      <c r="BF230" s="331">
        <f t="shared" si="76"/>
        <v>3.3105514546008408E-2</v>
      </c>
      <c r="BG230" s="331">
        <f t="shared" si="76"/>
        <v>3.3105514546008408E-2</v>
      </c>
      <c r="BH230" s="331">
        <f t="shared" si="76"/>
        <v>3.310551454600863E-2</v>
      </c>
      <c r="BI230" s="331">
        <f t="shared" si="76"/>
        <v>3.5882104940609727E-2</v>
      </c>
      <c r="BJ230" s="240"/>
      <c r="BK230" s="333">
        <f>BC230</f>
        <v>2040</v>
      </c>
      <c r="BL230" s="314">
        <f>BD230</f>
        <v>2.9265421396607039E-2</v>
      </c>
      <c r="BM230" s="314">
        <f>BE230</f>
        <v>3.3105514546008408E-2</v>
      </c>
      <c r="BN230" s="314">
        <f>BF230</f>
        <v>3.3105514546008408E-2</v>
      </c>
      <c r="BO230" s="314">
        <f>BF230</f>
        <v>3.3105514546008408E-2</v>
      </c>
      <c r="BP230" s="314">
        <f>BF230</f>
        <v>3.3105514546008408E-2</v>
      </c>
      <c r="BQ230" s="314">
        <f>BF230</f>
        <v>3.3105514546008408E-2</v>
      </c>
      <c r="BR230" s="314">
        <f>BF230</f>
        <v>3.3105514546008408E-2</v>
      </c>
      <c r="BS230" s="314">
        <f>BF230</f>
        <v>3.3105514546008408E-2</v>
      </c>
      <c r="BT230" s="314">
        <f>BF230</f>
        <v>3.3105514546008408E-2</v>
      </c>
      <c r="BU230" s="314">
        <f>BI230</f>
        <v>3.5882104940609727E-2</v>
      </c>
      <c r="BV230" s="314">
        <f>$BE$244*BD230+BE283*BE230+$BE$246*BF230+$BE$247*BH230+$BE$248*BG230+$BE$249*BI230</f>
        <v>2.5507364443318296E-2</v>
      </c>
      <c r="BW230" s="240"/>
      <c r="BX230" s="240"/>
      <c r="BY230" s="240"/>
      <c r="BZ230" s="240"/>
      <c r="CA230" s="240"/>
      <c r="CB230" s="240"/>
      <c r="CC230" s="240"/>
      <c r="CD230" s="240"/>
      <c r="CE230" s="240"/>
      <c r="CF230" s="240"/>
      <c r="CG230" s="240"/>
      <c r="CH230" s="240"/>
      <c r="CI230" s="240"/>
      <c r="CJ230" s="240"/>
      <c r="CK230" s="240"/>
      <c r="CL230" s="240"/>
      <c r="CM230" s="240"/>
      <c r="CN230" s="240"/>
      <c r="CO230" s="240"/>
      <c r="CP230" s="240"/>
      <c r="CQ230" s="240"/>
      <c r="CR230" s="240"/>
      <c r="CS230" s="240"/>
      <c r="CT230" s="240"/>
      <c r="CU230" s="240"/>
      <c r="CV230" s="240"/>
      <c r="CW230" s="240"/>
      <c r="CX230" s="240"/>
      <c r="CY230" s="240"/>
      <c r="CZ230" s="240"/>
      <c r="DA230" s="240"/>
      <c r="DB230" s="240"/>
      <c r="DC230" s="240"/>
      <c r="DD230" s="240"/>
      <c r="DE230" s="240"/>
      <c r="DF230" s="240"/>
      <c r="DG230" s="240"/>
      <c r="DH230" s="240"/>
      <c r="DI230" s="240"/>
      <c r="DJ230" s="240"/>
      <c r="DK230" s="240"/>
      <c r="DL230" s="240"/>
      <c r="DM230" s="240"/>
      <c r="DN230" s="240"/>
      <c r="DO230" s="240"/>
      <c r="DP230" s="240"/>
      <c r="DQ230" s="240"/>
      <c r="DR230" s="240"/>
      <c r="DS230" s="240"/>
      <c r="DT230" s="240"/>
      <c r="DU230" s="240"/>
      <c r="DV230" s="240"/>
      <c r="DW230" s="240"/>
      <c r="DX230" s="240"/>
      <c r="DY230" s="240"/>
      <c r="DZ230" s="240"/>
      <c r="EA230" s="240"/>
      <c r="EB230" s="240"/>
      <c r="EC230" s="240"/>
      <c r="ED230" s="240"/>
      <c r="EE230" s="240"/>
      <c r="EF230" s="240"/>
      <c r="EG230" s="240"/>
      <c r="EH230" s="240"/>
      <c r="EI230" s="240"/>
      <c r="EJ230" s="240"/>
      <c r="EK230" s="240"/>
      <c r="EL230" s="240"/>
      <c r="EM230" s="240"/>
      <c r="EN230" s="240"/>
      <c r="EO230" s="240"/>
      <c r="EP230" s="240"/>
      <c r="EQ230" s="240"/>
      <c r="ER230" s="240"/>
      <c r="ES230" s="240"/>
      <c r="ET230" s="240"/>
      <c r="EU230" s="240"/>
      <c r="EV230" s="240"/>
      <c r="EW230" s="240"/>
      <c r="EX230" s="240"/>
      <c r="EY230" s="240"/>
      <c r="EZ230" s="240"/>
      <c r="FA230" s="240"/>
      <c r="FB230" s="240"/>
      <c r="FC230" s="240"/>
      <c r="FD230" s="240"/>
      <c r="FE230" s="240"/>
      <c r="FF230" s="240"/>
      <c r="FG230" s="240"/>
      <c r="FH230" s="240"/>
      <c r="FI230" s="240"/>
      <c r="FJ230" s="240"/>
      <c r="FK230" s="240"/>
      <c r="FL230" s="240"/>
      <c r="FM230" s="240"/>
      <c r="FN230" s="240"/>
      <c r="FO230" s="240"/>
      <c r="FP230" s="240"/>
      <c r="FQ230" s="240"/>
      <c r="FR230" s="240"/>
      <c r="FS230" s="240"/>
      <c r="FT230" s="240"/>
      <c r="FU230" s="240"/>
      <c r="FV230" s="240"/>
    </row>
    <row r="231" spans="1:178" s="250" customFormat="1">
      <c r="A231" s="234"/>
      <c r="B231" s="234"/>
      <c r="C231" s="234"/>
      <c r="D231" s="234"/>
      <c r="E231" s="234"/>
      <c r="F231" s="234"/>
      <c r="G231" s="235"/>
      <c r="H231" s="236"/>
      <c r="AJ231" s="290"/>
      <c r="AK231" s="240"/>
      <c r="AL231" s="240"/>
      <c r="AM231" s="240"/>
      <c r="AN231" s="240"/>
      <c r="AO231" s="240"/>
      <c r="AP231" s="240"/>
      <c r="AQ231" s="240"/>
      <c r="AR231" s="240"/>
      <c r="AS231" s="240"/>
      <c r="AT231" s="240"/>
      <c r="AU231" s="240"/>
      <c r="AV231" s="240"/>
      <c r="AW231" s="240"/>
      <c r="AX231" s="240"/>
      <c r="AY231" s="240"/>
      <c r="AZ231" s="240"/>
      <c r="BA231" s="240"/>
      <c r="BB231" s="240"/>
      <c r="BC231" s="240">
        <f t="shared" si="60"/>
        <v>2045</v>
      </c>
      <c r="BD231" s="331">
        <f t="shared" si="76"/>
        <v>2.9102017571739136E-2</v>
      </c>
      <c r="BE231" s="331">
        <f t="shared" si="76"/>
        <v>3.3088015749426658E-2</v>
      </c>
      <c r="BF231" s="331">
        <f t="shared" si="76"/>
        <v>3.3088015749426658E-2</v>
      </c>
      <c r="BG231" s="331">
        <f t="shared" si="76"/>
        <v>3.3088015749426658E-2</v>
      </c>
      <c r="BH231" s="331">
        <f t="shared" si="76"/>
        <v>3.3088015749426658E-2</v>
      </c>
      <c r="BI231" s="331">
        <f t="shared" si="76"/>
        <v>3.587836190440008E-2</v>
      </c>
      <c r="BJ231" s="240"/>
      <c r="BK231" s="333">
        <f t="shared" ref="BK231:BN232" si="77">BC231</f>
        <v>2045</v>
      </c>
      <c r="BL231" s="314">
        <f t="shared" si="77"/>
        <v>2.9102017571739136E-2</v>
      </c>
      <c r="BM231" s="314">
        <f t="shared" si="77"/>
        <v>3.3088015749426658E-2</v>
      </c>
      <c r="BN231" s="314">
        <f t="shared" si="77"/>
        <v>3.3088015749426658E-2</v>
      </c>
      <c r="BO231" s="314">
        <f t="shared" ref="BO231:BO232" si="78">BF231</f>
        <v>3.3088015749426658E-2</v>
      </c>
      <c r="BP231" s="314">
        <f t="shared" ref="BP231:BP232" si="79">BF231</f>
        <v>3.3088015749426658E-2</v>
      </c>
      <c r="BQ231" s="314">
        <f t="shared" ref="BQ231:BQ232" si="80">BF231</f>
        <v>3.3088015749426658E-2</v>
      </c>
      <c r="BR231" s="314">
        <f t="shared" ref="BR231:BR232" si="81">BF231</f>
        <v>3.3088015749426658E-2</v>
      </c>
      <c r="BS231" s="314">
        <f t="shared" ref="BS231:BS232" si="82">BF231</f>
        <v>3.3088015749426658E-2</v>
      </c>
      <c r="BT231" s="314">
        <f t="shared" ref="BT231:BT232" si="83">BF231</f>
        <v>3.3088015749426658E-2</v>
      </c>
      <c r="BU231" s="314">
        <f t="shared" ref="BU231:BU232" si="84">BI231</f>
        <v>3.587836190440008E-2</v>
      </c>
      <c r="BV231" s="314">
        <f t="shared" ref="BV231:BV232" si="85">$BE$244*BD231+BE284*BE231+$BE$246*BF231+$BE$247*BH231+$BE$248*BG231+$BE$249*BI231</f>
        <v>2.5487003115482264E-2</v>
      </c>
      <c r="BW231" s="240"/>
      <c r="BX231" s="240"/>
      <c r="BY231" s="240"/>
      <c r="BZ231" s="240"/>
      <c r="CA231" s="240"/>
      <c r="CB231" s="240"/>
      <c r="CC231" s="240"/>
      <c r="CD231" s="240"/>
      <c r="CE231" s="240"/>
      <c r="CF231" s="240"/>
      <c r="CG231" s="240"/>
      <c r="CH231" s="240"/>
      <c r="CI231" s="240"/>
      <c r="CJ231" s="240"/>
      <c r="CK231" s="240"/>
      <c r="CL231" s="240"/>
      <c r="CM231" s="240"/>
      <c r="CN231" s="240"/>
      <c r="CO231" s="240"/>
      <c r="CP231" s="240"/>
      <c r="CQ231" s="240"/>
      <c r="CR231" s="240"/>
      <c r="CS231" s="240"/>
      <c r="CT231" s="240"/>
      <c r="CU231" s="240"/>
      <c r="CV231" s="240"/>
      <c r="CW231" s="240"/>
      <c r="CX231" s="240"/>
      <c r="CY231" s="240"/>
      <c r="CZ231" s="240"/>
      <c r="DA231" s="240"/>
      <c r="DB231" s="240"/>
      <c r="DC231" s="240"/>
      <c r="DD231" s="240"/>
      <c r="DE231" s="240"/>
      <c r="DF231" s="240"/>
      <c r="DG231" s="240"/>
      <c r="DH231" s="240"/>
      <c r="DI231" s="240"/>
      <c r="DJ231" s="240"/>
      <c r="DK231" s="240"/>
      <c r="DL231" s="240"/>
      <c r="DM231" s="240"/>
      <c r="DN231" s="240"/>
      <c r="DO231" s="240"/>
      <c r="DP231" s="240"/>
      <c r="DQ231" s="240"/>
      <c r="DR231" s="240"/>
      <c r="DS231" s="240"/>
      <c r="DT231" s="240"/>
      <c r="DU231" s="240"/>
      <c r="DV231" s="240"/>
      <c r="DW231" s="240"/>
      <c r="DX231" s="240"/>
      <c r="DY231" s="240"/>
      <c r="DZ231" s="240"/>
      <c r="EA231" s="240"/>
      <c r="EB231" s="240"/>
      <c r="EC231" s="240"/>
      <c r="ED231" s="240"/>
      <c r="EE231" s="240"/>
      <c r="EF231" s="240"/>
      <c r="EG231" s="240"/>
      <c r="EH231" s="240"/>
      <c r="EI231" s="240"/>
      <c r="EJ231" s="240"/>
      <c r="EK231" s="240"/>
      <c r="EL231" s="240"/>
      <c r="EM231" s="240"/>
      <c r="EN231" s="240"/>
      <c r="EO231" s="240"/>
      <c r="EP231" s="240"/>
      <c r="EQ231" s="240"/>
      <c r="ER231" s="240"/>
      <c r="ES231" s="240"/>
      <c r="ET231" s="240"/>
      <c r="EU231" s="240"/>
      <c r="EV231" s="240"/>
      <c r="EW231" s="240"/>
      <c r="EX231" s="240"/>
      <c r="EY231" s="240"/>
      <c r="EZ231" s="240"/>
      <c r="FA231" s="240"/>
      <c r="FB231" s="240"/>
      <c r="FC231" s="240"/>
      <c r="FD231" s="240"/>
      <c r="FE231" s="240"/>
      <c r="FF231" s="240"/>
      <c r="FG231" s="240"/>
      <c r="FH231" s="240"/>
      <c r="FI231" s="240"/>
      <c r="FJ231" s="240"/>
      <c r="FK231" s="240"/>
      <c r="FL231" s="240"/>
      <c r="FM231" s="240"/>
      <c r="FN231" s="240"/>
      <c r="FO231" s="240"/>
      <c r="FP231" s="240"/>
      <c r="FQ231" s="240"/>
      <c r="FR231" s="240"/>
      <c r="FS231" s="240"/>
      <c r="FT231" s="240"/>
      <c r="FU231" s="240"/>
      <c r="FV231" s="240"/>
    </row>
    <row r="232" spans="1:178" s="250" customFormat="1">
      <c r="A232" s="234"/>
      <c r="B232" s="234"/>
      <c r="C232" s="234"/>
      <c r="D232" s="234"/>
      <c r="E232" s="234"/>
      <c r="F232" s="234"/>
      <c r="G232" s="235"/>
      <c r="H232" s="236"/>
      <c r="AJ232" s="290"/>
      <c r="AK232" s="240"/>
      <c r="AL232" s="240"/>
      <c r="AM232" s="240"/>
      <c r="AN232" s="240"/>
      <c r="AO232" s="240"/>
      <c r="AP232" s="240"/>
      <c r="AQ232" s="240"/>
      <c r="AR232" s="240"/>
      <c r="AS232" s="240"/>
      <c r="AT232" s="240"/>
      <c r="AU232" s="240"/>
      <c r="AV232" s="240"/>
      <c r="AW232" s="240"/>
      <c r="AX232" s="240"/>
      <c r="AY232" s="240"/>
      <c r="AZ232" s="240"/>
      <c r="BA232" s="240"/>
      <c r="BB232" s="240"/>
      <c r="BC232" s="240">
        <f t="shared" si="60"/>
        <v>2050</v>
      </c>
      <c r="BD232" s="331">
        <f t="shared" si="76"/>
        <v>2.8929027738823887E-2</v>
      </c>
      <c r="BE232" s="331">
        <f t="shared" si="76"/>
        <v>3.3070190674535205E-2</v>
      </c>
      <c r="BF232" s="331">
        <f t="shared" si="76"/>
        <v>3.3070190674535205E-2</v>
      </c>
      <c r="BG232" s="331">
        <f t="shared" si="76"/>
        <v>3.3070190674535205E-2</v>
      </c>
      <c r="BH232" s="331">
        <f t="shared" si="76"/>
        <v>3.3070190674535205E-2</v>
      </c>
      <c r="BI232" s="331">
        <f t="shared" si="76"/>
        <v>3.5874650499667649E-2</v>
      </c>
      <c r="BJ232" s="240"/>
      <c r="BK232" s="333">
        <f t="shared" si="77"/>
        <v>2050</v>
      </c>
      <c r="BL232" s="314">
        <f t="shared" si="77"/>
        <v>2.8929027738823887E-2</v>
      </c>
      <c r="BM232" s="314">
        <f t="shared" si="77"/>
        <v>3.3070190674535205E-2</v>
      </c>
      <c r="BN232" s="314">
        <f t="shared" si="77"/>
        <v>3.3070190674535205E-2</v>
      </c>
      <c r="BO232" s="314">
        <f t="shared" si="78"/>
        <v>3.3070190674535205E-2</v>
      </c>
      <c r="BP232" s="314">
        <f t="shared" si="79"/>
        <v>3.3070190674535205E-2</v>
      </c>
      <c r="BQ232" s="314">
        <f t="shared" si="80"/>
        <v>3.3070190674535205E-2</v>
      </c>
      <c r="BR232" s="314">
        <f t="shared" si="81"/>
        <v>3.3070190674535205E-2</v>
      </c>
      <c r="BS232" s="314">
        <f t="shared" si="82"/>
        <v>3.3070190674535205E-2</v>
      </c>
      <c r="BT232" s="314">
        <f t="shared" si="83"/>
        <v>3.3070190674535205E-2</v>
      </c>
      <c r="BU232" s="314">
        <f t="shared" si="84"/>
        <v>3.5874650499667649E-2</v>
      </c>
      <c r="BV232" s="314">
        <f t="shared" si="85"/>
        <v>2.5465786061281567E-2</v>
      </c>
      <c r="BW232" s="240"/>
      <c r="BX232" s="240"/>
      <c r="BY232" s="240"/>
      <c r="BZ232" s="240"/>
      <c r="CA232" s="240"/>
      <c r="CB232" s="240"/>
      <c r="CC232" s="240"/>
      <c r="CD232" s="240"/>
      <c r="CE232" s="240"/>
      <c r="CF232" s="240"/>
      <c r="CG232" s="240"/>
      <c r="CH232" s="240"/>
      <c r="CI232" s="240"/>
      <c r="CJ232" s="240"/>
      <c r="CK232" s="240"/>
      <c r="CL232" s="240"/>
      <c r="CM232" s="240"/>
      <c r="CN232" s="240"/>
      <c r="CO232" s="240"/>
      <c r="CP232" s="240"/>
      <c r="CQ232" s="240"/>
      <c r="CR232" s="240"/>
      <c r="CS232" s="240"/>
      <c r="CT232" s="240"/>
      <c r="CU232" s="240"/>
      <c r="CV232" s="240"/>
      <c r="CW232" s="240"/>
      <c r="CX232" s="240"/>
      <c r="CY232" s="240"/>
      <c r="CZ232" s="240"/>
      <c r="DA232" s="240"/>
      <c r="DB232" s="240"/>
      <c r="DC232" s="240"/>
      <c r="DD232" s="240"/>
      <c r="DE232" s="240"/>
      <c r="DF232" s="240"/>
      <c r="DG232" s="240"/>
      <c r="DH232" s="240"/>
      <c r="DI232" s="240"/>
      <c r="DJ232" s="240"/>
      <c r="DK232" s="240"/>
      <c r="DL232" s="240"/>
      <c r="DM232" s="240"/>
      <c r="DN232" s="240"/>
      <c r="DO232" s="240"/>
      <c r="DP232" s="240"/>
      <c r="DQ232" s="240"/>
      <c r="DR232" s="240"/>
      <c r="DS232" s="240"/>
      <c r="DT232" s="240"/>
      <c r="DU232" s="240"/>
      <c r="DV232" s="240"/>
      <c r="DW232" s="240"/>
      <c r="DX232" s="240"/>
      <c r="DY232" s="240"/>
      <c r="DZ232" s="240"/>
      <c r="EA232" s="240"/>
      <c r="EB232" s="240"/>
      <c r="EC232" s="240"/>
      <c r="ED232" s="240"/>
      <c r="EE232" s="240"/>
      <c r="EF232" s="240"/>
      <c r="EG232" s="240"/>
      <c r="EH232" s="240"/>
      <c r="EI232" s="240"/>
      <c r="EJ232" s="240"/>
      <c r="EK232" s="240"/>
      <c r="EL232" s="240"/>
      <c r="EM232" s="240"/>
      <c r="EN232" s="240"/>
      <c r="EO232" s="240"/>
      <c r="EP232" s="240"/>
      <c r="EQ232" s="240"/>
      <c r="ER232" s="240"/>
      <c r="ES232" s="240"/>
      <c r="ET232" s="240"/>
      <c r="EU232" s="240"/>
      <c r="EV232" s="240"/>
      <c r="EW232" s="240"/>
      <c r="EX232" s="240"/>
      <c r="EY232" s="240"/>
      <c r="EZ232" s="240"/>
      <c r="FA232" s="240"/>
      <c r="FB232" s="240"/>
      <c r="FC232" s="240"/>
      <c r="FD232" s="240"/>
      <c r="FE232" s="240"/>
      <c r="FF232" s="240"/>
      <c r="FG232" s="240"/>
      <c r="FH232" s="240"/>
      <c r="FI232" s="240"/>
      <c r="FJ232" s="240"/>
      <c r="FK232" s="240"/>
      <c r="FL232" s="240"/>
      <c r="FM232" s="240"/>
      <c r="FN232" s="240"/>
      <c r="FO232" s="240"/>
      <c r="FP232" s="240"/>
      <c r="FQ232" s="240"/>
      <c r="FR232" s="240"/>
      <c r="FS232" s="240"/>
      <c r="FT232" s="240"/>
      <c r="FU232" s="240"/>
      <c r="FV232" s="240"/>
    </row>
    <row r="233" spans="1:178" s="250" customFormat="1">
      <c r="A233" s="234"/>
      <c r="B233" s="234"/>
      <c r="C233" s="234"/>
      <c r="D233" s="234"/>
      <c r="E233" s="234"/>
      <c r="F233" s="234"/>
      <c r="G233" s="235"/>
      <c r="H233" s="236"/>
      <c r="AJ233" s="290"/>
      <c r="AK233" s="240"/>
      <c r="AL233" s="240"/>
      <c r="AM233" s="240"/>
      <c r="AN233" s="240"/>
      <c r="AO233" s="240"/>
      <c r="AP233" s="240"/>
      <c r="AQ233" s="240"/>
      <c r="AR233" s="240"/>
      <c r="AS233" s="240"/>
      <c r="AT233" s="240"/>
      <c r="AU233" s="240"/>
      <c r="AV233" s="240"/>
      <c r="AW233" s="240"/>
      <c r="AX233" s="240"/>
      <c r="AY233" s="240"/>
      <c r="AZ233" s="240"/>
      <c r="BA233" s="240"/>
      <c r="BB233" s="240"/>
      <c r="BC233" s="240"/>
      <c r="BD233" s="323"/>
      <c r="BE233" s="323"/>
      <c r="BF233" s="323"/>
      <c r="BG233" s="323"/>
      <c r="BH233" s="323"/>
      <c r="BI233" s="323"/>
      <c r="BJ233" s="240"/>
      <c r="BK233" s="240"/>
      <c r="BL233" s="240"/>
      <c r="BM233" s="240"/>
      <c r="BN233" s="240"/>
      <c r="BO233" s="240"/>
      <c r="BP233" s="240"/>
      <c r="BQ233" s="240"/>
      <c r="BR233" s="240"/>
      <c r="BS233" s="240"/>
      <c r="BT233" s="240"/>
      <c r="BU233" s="240"/>
      <c r="BV233" s="240"/>
      <c r="BW233" s="240"/>
      <c r="BX233" s="240"/>
      <c r="BY233" s="240"/>
      <c r="BZ233" s="240"/>
      <c r="CA233" s="240"/>
      <c r="CB233" s="240"/>
      <c r="CC233" s="240"/>
      <c r="CD233" s="240"/>
      <c r="CE233" s="240"/>
      <c r="CF233" s="240"/>
      <c r="CG233" s="240"/>
      <c r="CH233" s="240"/>
      <c r="CI233" s="240"/>
      <c r="CJ233" s="240"/>
      <c r="CK233" s="240"/>
      <c r="CL233" s="240"/>
      <c r="CM233" s="240"/>
      <c r="CN233" s="240"/>
      <c r="CO233" s="240"/>
      <c r="CP233" s="240"/>
      <c r="CQ233" s="240"/>
      <c r="CR233" s="240"/>
      <c r="CS233" s="240"/>
      <c r="CT233" s="240"/>
      <c r="CU233" s="240"/>
      <c r="CV233" s="240"/>
      <c r="CW233" s="240"/>
      <c r="CX233" s="240"/>
      <c r="CY233" s="240"/>
      <c r="CZ233" s="240"/>
      <c r="DA233" s="240"/>
      <c r="DB233" s="240"/>
      <c r="DC233" s="240"/>
      <c r="DD233" s="240"/>
      <c r="DE233" s="240"/>
      <c r="DF233" s="240"/>
      <c r="DG233" s="240"/>
      <c r="DH233" s="240"/>
      <c r="DI233" s="240"/>
      <c r="DJ233" s="240"/>
      <c r="DK233" s="240"/>
      <c r="DL233" s="240"/>
      <c r="DM233" s="240"/>
      <c r="DN233" s="240"/>
      <c r="DO233" s="240"/>
      <c r="DP233" s="240"/>
      <c r="DQ233" s="240"/>
      <c r="DR233" s="240"/>
      <c r="DS233" s="240"/>
      <c r="DT233" s="240"/>
      <c r="DU233" s="240"/>
      <c r="DV233" s="240"/>
      <c r="DW233" s="240"/>
      <c r="DX233" s="240"/>
      <c r="DY233" s="240"/>
      <c r="DZ233" s="240"/>
      <c r="EA233" s="240"/>
      <c r="EB233" s="240"/>
      <c r="EC233" s="240"/>
      <c r="ED233" s="240"/>
      <c r="EE233" s="240"/>
      <c r="EF233" s="240"/>
      <c r="EG233" s="240"/>
      <c r="EH233" s="240"/>
      <c r="EI233" s="240"/>
      <c r="EJ233" s="240"/>
      <c r="EK233" s="240"/>
      <c r="EL233" s="240"/>
      <c r="EM233" s="240"/>
      <c r="EN233" s="240"/>
      <c r="EO233" s="240"/>
      <c r="EP233" s="240"/>
      <c r="EQ233" s="240"/>
      <c r="ER233" s="240"/>
      <c r="ES233" s="240"/>
      <c r="ET233" s="240"/>
      <c r="EU233" s="240"/>
      <c r="EV233" s="240"/>
      <c r="EW233" s="240"/>
      <c r="EX233" s="240"/>
      <c r="EY233" s="240"/>
      <c r="EZ233" s="240"/>
      <c r="FA233" s="240"/>
      <c r="FB233" s="240"/>
      <c r="FC233" s="240"/>
      <c r="FD233" s="240"/>
      <c r="FE233" s="240"/>
      <c r="FF233" s="240"/>
      <c r="FG233" s="240"/>
      <c r="FH233" s="240"/>
      <c r="FI233" s="240"/>
      <c r="FJ233" s="240"/>
      <c r="FK233" s="240"/>
      <c r="FL233" s="240"/>
      <c r="FM233" s="240"/>
      <c r="FN233" s="240"/>
      <c r="FO233" s="240"/>
      <c r="FP233" s="240"/>
      <c r="FQ233" s="240"/>
      <c r="FR233" s="240"/>
      <c r="FS233" s="240"/>
      <c r="FT233" s="240"/>
      <c r="FU233" s="240"/>
      <c r="FV233" s="240"/>
    </row>
    <row r="234" spans="1:178" s="250" customFormat="1">
      <c r="A234" s="234"/>
      <c r="B234" s="234"/>
      <c r="C234" s="234"/>
      <c r="D234" s="234"/>
      <c r="E234" s="234"/>
      <c r="F234" s="234"/>
      <c r="G234" s="235"/>
      <c r="H234" s="236"/>
      <c r="AJ234" s="290"/>
      <c r="AK234" s="240"/>
      <c r="AL234" s="240"/>
      <c r="AM234" s="240"/>
      <c r="AN234" s="240"/>
      <c r="AO234" s="240"/>
      <c r="AP234" s="240"/>
      <c r="AQ234" s="240"/>
      <c r="AR234" s="240"/>
      <c r="AS234" s="240"/>
      <c r="AT234" s="240"/>
      <c r="AU234" s="240"/>
      <c r="AV234" s="240"/>
      <c r="AW234" s="240"/>
      <c r="AX234" s="240"/>
      <c r="AY234" s="240"/>
      <c r="AZ234" s="240"/>
      <c r="BA234" s="240"/>
      <c r="BB234" s="240"/>
      <c r="BC234" s="240"/>
      <c r="BD234" s="323"/>
      <c r="BE234" s="323"/>
      <c r="BF234" s="323"/>
      <c r="BG234" s="323"/>
      <c r="BH234" s="323"/>
      <c r="BI234" s="323"/>
      <c r="BJ234" s="240"/>
      <c r="BM234" s="240"/>
      <c r="BN234" s="240"/>
      <c r="BO234" s="240"/>
      <c r="BP234" s="240"/>
      <c r="BQ234" s="240"/>
      <c r="BR234" s="240"/>
      <c r="BS234" s="240"/>
      <c r="BT234" s="240"/>
      <c r="BU234" s="240"/>
      <c r="BV234" s="240"/>
      <c r="BW234" s="240"/>
      <c r="BX234" s="240"/>
      <c r="BY234" s="240"/>
      <c r="BZ234" s="240"/>
      <c r="CA234" s="240"/>
      <c r="CB234" s="240"/>
      <c r="CC234" s="240"/>
      <c r="CD234" s="240"/>
      <c r="CE234" s="240"/>
      <c r="CF234" s="240"/>
      <c r="CG234" s="240"/>
      <c r="CH234" s="240"/>
      <c r="CI234" s="240"/>
      <c r="CJ234" s="240"/>
      <c r="CK234" s="240"/>
      <c r="CL234" s="240"/>
      <c r="CM234" s="240"/>
      <c r="CN234" s="240"/>
      <c r="CO234" s="240"/>
      <c r="CP234" s="240"/>
      <c r="CQ234" s="240"/>
      <c r="CR234" s="240"/>
      <c r="CS234" s="240"/>
      <c r="CT234" s="240"/>
      <c r="CU234" s="240"/>
      <c r="CV234" s="240"/>
      <c r="CW234" s="240"/>
      <c r="CX234" s="240"/>
      <c r="CY234" s="240"/>
      <c r="CZ234" s="240"/>
      <c r="DA234" s="240"/>
      <c r="DB234" s="240"/>
      <c r="DC234" s="240"/>
      <c r="DD234" s="240"/>
      <c r="DE234" s="240"/>
      <c r="DF234" s="240"/>
      <c r="DG234" s="240"/>
      <c r="DH234" s="240"/>
      <c r="DI234" s="240"/>
      <c r="DJ234" s="240"/>
      <c r="DK234" s="240"/>
      <c r="DL234" s="240"/>
      <c r="DM234" s="240"/>
      <c r="DN234" s="240"/>
      <c r="DO234" s="240"/>
      <c r="DP234" s="240"/>
      <c r="DQ234" s="240"/>
      <c r="DR234" s="240"/>
      <c r="DS234" s="240"/>
      <c r="DT234" s="240"/>
      <c r="DU234" s="240"/>
      <c r="DV234" s="240"/>
      <c r="DW234" s="240"/>
      <c r="DX234" s="240"/>
      <c r="DY234" s="240"/>
      <c r="DZ234" s="240"/>
      <c r="EA234" s="240"/>
      <c r="EB234" s="240"/>
      <c r="EC234" s="240"/>
      <c r="ED234" s="240"/>
      <c r="EE234" s="240"/>
      <c r="EF234" s="240"/>
      <c r="EG234" s="240"/>
      <c r="EH234" s="240"/>
      <c r="EI234" s="240"/>
      <c r="EJ234" s="240"/>
      <c r="EK234" s="240"/>
      <c r="EL234" s="240"/>
      <c r="EM234" s="240"/>
      <c r="EN234" s="240"/>
      <c r="EO234" s="240"/>
      <c r="EP234" s="240"/>
      <c r="EQ234" s="240"/>
      <c r="ER234" s="240"/>
      <c r="ES234" s="240"/>
      <c r="ET234" s="240"/>
      <c r="EU234" s="240"/>
      <c r="EV234" s="240"/>
      <c r="EW234" s="240"/>
      <c r="EX234" s="240"/>
      <c r="EY234" s="240"/>
      <c r="EZ234" s="240"/>
      <c r="FA234" s="240"/>
      <c r="FB234" s="240"/>
      <c r="FC234" s="240"/>
      <c r="FD234" s="240"/>
      <c r="FE234" s="240"/>
      <c r="FF234" s="240"/>
      <c r="FG234" s="240"/>
      <c r="FH234" s="240"/>
      <c r="FI234" s="240"/>
      <c r="FJ234" s="240"/>
      <c r="FK234" s="240"/>
      <c r="FL234" s="240"/>
      <c r="FM234" s="240"/>
      <c r="FN234" s="240"/>
      <c r="FO234" s="240"/>
      <c r="FP234" s="240"/>
      <c r="FQ234" s="240"/>
      <c r="FR234" s="240"/>
      <c r="FS234" s="240"/>
      <c r="FT234" s="240"/>
      <c r="FU234" s="240"/>
      <c r="FV234" s="240"/>
    </row>
    <row r="235" spans="1:178" s="250" customFormat="1">
      <c r="A235" s="234"/>
      <c r="B235" s="234"/>
      <c r="C235" s="234"/>
      <c r="D235" s="234"/>
      <c r="E235" s="234"/>
      <c r="F235" s="234"/>
      <c r="G235" s="235"/>
      <c r="H235" s="236"/>
      <c r="AJ235" s="290"/>
      <c r="AK235" s="240"/>
      <c r="AL235" s="240"/>
      <c r="AM235" s="240"/>
      <c r="AN235" s="240"/>
      <c r="AO235" s="240"/>
      <c r="AP235" s="240"/>
      <c r="AQ235" s="240"/>
      <c r="AR235" s="240"/>
      <c r="AS235" s="240"/>
      <c r="AT235" s="240"/>
      <c r="AU235" s="240"/>
      <c r="AV235" s="240"/>
      <c r="AW235" s="240"/>
      <c r="AX235" s="240"/>
      <c r="AY235" s="240"/>
      <c r="AZ235" s="240"/>
      <c r="BA235" s="240"/>
      <c r="BB235" s="240"/>
      <c r="BC235" s="240"/>
      <c r="BD235" s="323"/>
      <c r="BE235" s="323"/>
      <c r="BF235" s="323"/>
      <c r="BG235" s="323"/>
      <c r="BH235" s="323"/>
      <c r="BI235" s="323"/>
      <c r="BJ235" s="240"/>
      <c r="BM235" s="240"/>
      <c r="BN235" s="240"/>
      <c r="BO235" s="240"/>
      <c r="BP235" s="240"/>
      <c r="BQ235" s="240"/>
      <c r="BR235" s="240"/>
      <c r="BS235" s="240"/>
      <c r="BT235" s="240"/>
      <c r="BU235" s="240"/>
      <c r="BV235" s="240"/>
      <c r="BW235" s="240"/>
      <c r="BX235" s="240"/>
      <c r="BY235" s="240"/>
      <c r="BZ235" s="240"/>
      <c r="CA235" s="240"/>
      <c r="CB235" s="240"/>
      <c r="CC235" s="240"/>
      <c r="CD235" s="240"/>
      <c r="CE235" s="240"/>
      <c r="CF235" s="240"/>
      <c r="CG235" s="240"/>
      <c r="CH235" s="240"/>
      <c r="CI235" s="240"/>
      <c r="CJ235" s="240"/>
      <c r="CK235" s="240"/>
      <c r="CL235" s="240"/>
      <c r="CM235" s="240"/>
      <c r="CN235" s="240"/>
      <c r="CO235" s="240"/>
      <c r="CP235" s="240"/>
      <c r="CQ235" s="240"/>
      <c r="CR235" s="240"/>
      <c r="CS235" s="240"/>
      <c r="CT235" s="240"/>
      <c r="CU235" s="240"/>
      <c r="CV235" s="240"/>
      <c r="CW235" s="240"/>
      <c r="CX235" s="240"/>
      <c r="CY235" s="240"/>
      <c r="CZ235" s="240"/>
      <c r="DA235" s="240"/>
      <c r="DB235" s="240"/>
      <c r="DC235" s="240"/>
      <c r="DD235" s="240"/>
      <c r="DE235" s="240"/>
      <c r="DF235" s="240"/>
      <c r="DG235" s="240"/>
      <c r="DH235" s="240"/>
      <c r="DI235" s="240"/>
      <c r="DJ235" s="240"/>
      <c r="DK235" s="240"/>
      <c r="DL235" s="240"/>
      <c r="DM235" s="240"/>
      <c r="DN235" s="240"/>
      <c r="DO235" s="240"/>
      <c r="DP235" s="240"/>
      <c r="DQ235" s="240"/>
      <c r="DR235" s="240"/>
      <c r="DS235" s="240"/>
      <c r="DT235" s="240"/>
      <c r="DU235" s="240"/>
      <c r="DV235" s="240"/>
      <c r="DW235" s="240"/>
      <c r="DX235" s="240"/>
      <c r="DY235" s="240"/>
      <c r="DZ235" s="240"/>
      <c r="EA235" s="240"/>
      <c r="EB235" s="240"/>
      <c r="EC235" s="240"/>
      <c r="ED235" s="240"/>
      <c r="EE235" s="240"/>
      <c r="EF235" s="240"/>
      <c r="EG235" s="240"/>
      <c r="EH235" s="240"/>
      <c r="EI235" s="240"/>
      <c r="EJ235" s="240"/>
      <c r="EK235" s="240"/>
      <c r="EL235" s="240"/>
      <c r="EM235" s="240"/>
      <c r="EN235" s="240"/>
      <c r="EO235" s="240"/>
      <c r="EP235" s="240"/>
      <c r="EQ235" s="240"/>
      <c r="ER235" s="240"/>
      <c r="ES235" s="240"/>
      <c r="ET235" s="240"/>
      <c r="EU235" s="240"/>
      <c r="EV235" s="240"/>
      <c r="EW235" s="240"/>
      <c r="EX235" s="240"/>
      <c r="EY235" s="240"/>
      <c r="EZ235" s="240"/>
      <c r="FA235" s="240"/>
      <c r="FB235" s="240"/>
      <c r="FC235" s="240"/>
      <c r="FD235" s="240"/>
      <c r="FE235" s="240"/>
      <c r="FF235" s="240"/>
      <c r="FG235" s="240"/>
      <c r="FH235" s="240"/>
      <c r="FI235" s="240"/>
      <c r="FJ235" s="240"/>
      <c r="FK235" s="240"/>
      <c r="FL235" s="240"/>
      <c r="FM235" s="240"/>
      <c r="FN235" s="240"/>
      <c r="FO235" s="240"/>
      <c r="FP235" s="240"/>
      <c r="FQ235" s="240"/>
      <c r="FR235" s="240"/>
      <c r="FS235" s="240"/>
      <c r="FT235" s="240"/>
      <c r="FU235" s="240"/>
      <c r="FV235" s="240"/>
    </row>
    <row r="236" spans="1:178" s="250" customFormat="1">
      <c r="A236" s="234"/>
      <c r="B236" s="234"/>
      <c r="C236" s="234"/>
      <c r="D236" s="234"/>
      <c r="E236" s="234"/>
      <c r="F236" s="234"/>
      <c r="G236" s="235"/>
      <c r="H236" s="236"/>
      <c r="AJ236" s="290"/>
      <c r="AK236" s="240"/>
      <c r="AL236" s="240"/>
      <c r="AM236" s="240"/>
      <c r="AN236" s="240"/>
      <c r="AO236" s="240"/>
      <c r="AP236" s="240"/>
      <c r="AQ236" s="240"/>
      <c r="AR236" s="240"/>
      <c r="AS236" s="240"/>
      <c r="AT236" s="240"/>
      <c r="AU236" s="240"/>
      <c r="AV236" s="240"/>
      <c r="AW236" s="240"/>
      <c r="AX236" s="240"/>
      <c r="AY236" s="240"/>
      <c r="AZ236" s="240"/>
      <c r="BA236" s="240"/>
      <c r="BB236" s="240"/>
      <c r="BC236" s="240"/>
      <c r="BD236" s="323"/>
      <c r="BE236" s="323"/>
      <c r="BF236" s="323"/>
      <c r="BG236" s="323"/>
      <c r="BH236" s="323"/>
      <c r="BI236" s="323"/>
      <c r="BJ236" s="240"/>
      <c r="BK236" s="240"/>
      <c r="BL236" s="240"/>
      <c r="BM236" s="240"/>
      <c r="BN236" s="240"/>
      <c r="BO236" s="240"/>
      <c r="BP236" s="240"/>
      <c r="BQ236" s="240"/>
      <c r="BR236" s="240"/>
      <c r="BS236" s="240"/>
      <c r="BT236" s="240"/>
      <c r="BU236" s="240"/>
      <c r="BV236" s="240"/>
      <c r="BW236" s="240"/>
      <c r="BX236" s="240"/>
      <c r="BY236" s="240"/>
      <c r="BZ236" s="240"/>
      <c r="CA236" s="240"/>
      <c r="CB236" s="240"/>
      <c r="CC236" s="240"/>
      <c r="CD236" s="240"/>
      <c r="CE236" s="240"/>
      <c r="CF236" s="240"/>
      <c r="CG236" s="240"/>
      <c r="CH236" s="240"/>
      <c r="CI236" s="240"/>
      <c r="CJ236" s="240"/>
      <c r="CK236" s="240"/>
      <c r="CL236" s="240"/>
      <c r="CM236" s="240"/>
      <c r="CN236" s="240"/>
      <c r="CO236" s="240"/>
      <c r="CP236" s="240"/>
      <c r="CQ236" s="240"/>
      <c r="CR236" s="240"/>
      <c r="CS236" s="240"/>
      <c r="CT236" s="240"/>
      <c r="CU236" s="240"/>
      <c r="CV236" s="240"/>
      <c r="CW236" s="240"/>
      <c r="CX236" s="240"/>
      <c r="CY236" s="240"/>
      <c r="CZ236" s="240"/>
      <c r="DA236" s="240"/>
      <c r="DB236" s="240"/>
      <c r="DC236" s="240"/>
      <c r="DD236" s="240"/>
      <c r="DE236" s="240"/>
      <c r="DF236" s="240"/>
      <c r="DG236" s="240"/>
      <c r="DH236" s="240"/>
      <c r="DI236" s="240"/>
      <c r="DJ236" s="240"/>
      <c r="DK236" s="240"/>
      <c r="DL236" s="240"/>
      <c r="DM236" s="240"/>
      <c r="DN236" s="240"/>
      <c r="DO236" s="240"/>
      <c r="DP236" s="240"/>
      <c r="DQ236" s="240"/>
      <c r="DR236" s="240"/>
      <c r="DS236" s="240"/>
      <c r="DT236" s="240"/>
      <c r="DU236" s="240"/>
      <c r="DV236" s="240"/>
      <c r="DW236" s="240"/>
      <c r="DX236" s="240"/>
      <c r="DY236" s="240"/>
      <c r="DZ236" s="240"/>
      <c r="EA236" s="240"/>
      <c r="EB236" s="240"/>
      <c r="EC236" s="240"/>
      <c r="ED236" s="240"/>
      <c r="EE236" s="240"/>
      <c r="EF236" s="240"/>
      <c r="EG236" s="240"/>
      <c r="EH236" s="240"/>
      <c r="EI236" s="240"/>
      <c r="EJ236" s="240"/>
      <c r="EK236" s="240"/>
      <c r="EL236" s="240"/>
      <c r="EM236" s="240"/>
      <c r="EN236" s="240"/>
      <c r="EO236" s="240"/>
      <c r="EP236" s="240"/>
      <c r="EQ236" s="240"/>
      <c r="ER236" s="240"/>
      <c r="ES236" s="240"/>
      <c r="ET236" s="240"/>
      <c r="EU236" s="240"/>
      <c r="EV236" s="240"/>
      <c r="EW236" s="240"/>
      <c r="EX236" s="240"/>
      <c r="EY236" s="240"/>
      <c r="EZ236" s="240"/>
      <c r="FA236" s="240"/>
      <c r="FB236" s="240"/>
      <c r="FC236" s="240"/>
      <c r="FD236" s="240"/>
      <c r="FE236" s="240"/>
      <c r="FF236" s="240"/>
      <c r="FG236" s="240"/>
      <c r="FH236" s="240"/>
      <c r="FI236" s="240"/>
      <c r="FJ236" s="240"/>
      <c r="FK236" s="240"/>
      <c r="FL236" s="240"/>
      <c r="FM236" s="240"/>
      <c r="FN236" s="240"/>
      <c r="FO236" s="240"/>
      <c r="FP236" s="240"/>
      <c r="FQ236" s="240"/>
      <c r="FR236" s="240"/>
      <c r="FS236" s="240"/>
      <c r="FT236" s="240"/>
      <c r="FU236" s="240"/>
      <c r="FV236" s="240"/>
    </row>
    <row r="237" spans="1:178" s="250" customFormat="1">
      <c r="A237" s="234"/>
      <c r="B237" s="234"/>
      <c r="C237" s="234"/>
      <c r="D237" s="234"/>
      <c r="E237" s="234"/>
      <c r="F237" s="234"/>
      <c r="G237" s="235"/>
      <c r="H237" s="236"/>
      <c r="AJ237" s="290"/>
      <c r="AK237" s="240"/>
      <c r="AL237" s="240"/>
      <c r="AM237" s="240"/>
      <c r="AN237" s="240"/>
      <c r="AO237" s="240"/>
      <c r="AP237" s="240"/>
      <c r="AQ237" s="240"/>
      <c r="AR237" s="240"/>
      <c r="AS237" s="240"/>
      <c r="AT237" s="240"/>
      <c r="AU237" s="240"/>
      <c r="AV237" s="240"/>
      <c r="AW237" s="240"/>
      <c r="AX237" s="240"/>
      <c r="AY237" s="240"/>
      <c r="AZ237" s="240"/>
      <c r="BA237" s="240"/>
      <c r="BB237" s="240"/>
      <c r="BC237" s="240"/>
      <c r="BD237" s="323"/>
      <c r="BE237" s="323"/>
      <c r="BF237" s="323"/>
      <c r="BG237" s="323"/>
      <c r="BH237" s="323"/>
      <c r="BI237" s="323"/>
      <c r="BJ237" s="240"/>
      <c r="BK237" s="240"/>
      <c r="BL237" s="240"/>
      <c r="BM237" s="240"/>
      <c r="BN237" s="240"/>
      <c r="BO237" s="240"/>
      <c r="BP237" s="240"/>
      <c r="BQ237" s="240"/>
      <c r="BR237" s="240"/>
      <c r="BS237" s="240"/>
      <c r="BT237" s="240"/>
      <c r="BU237" s="240"/>
      <c r="BV237" s="240"/>
      <c r="BW237" s="240"/>
      <c r="BX237" s="240"/>
      <c r="BY237" s="240"/>
      <c r="BZ237" s="240"/>
      <c r="CA237" s="240"/>
      <c r="CB237" s="240"/>
      <c r="CC237" s="240"/>
      <c r="CD237" s="240"/>
      <c r="CE237" s="240"/>
      <c r="CF237" s="240"/>
      <c r="CG237" s="240"/>
      <c r="CH237" s="240"/>
      <c r="CI237" s="240"/>
      <c r="CJ237" s="240"/>
      <c r="CK237" s="240"/>
      <c r="CL237" s="240"/>
      <c r="CM237" s="240"/>
      <c r="CN237" s="240"/>
      <c r="CO237" s="240"/>
      <c r="CP237" s="240"/>
      <c r="CQ237" s="240"/>
      <c r="CR237" s="240"/>
      <c r="CS237" s="240"/>
      <c r="CT237" s="240"/>
      <c r="CU237" s="240"/>
      <c r="CV237" s="240"/>
      <c r="CW237" s="240"/>
      <c r="CX237" s="240"/>
      <c r="CY237" s="240"/>
      <c r="CZ237" s="240"/>
      <c r="DA237" s="240"/>
      <c r="DB237" s="240"/>
      <c r="DC237" s="240"/>
      <c r="DD237" s="240"/>
      <c r="DE237" s="240"/>
      <c r="DF237" s="240"/>
      <c r="DG237" s="240"/>
      <c r="DH237" s="240"/>
      <c r="DI237" s="240"/>
      <c r="DJ237" s="240"/>
      <c r="DK237" s="240"/>
      <c r="DL237" s="240"/>
      <c r="DM237" s="240"/>
      <c r="DN237" s="240"/>
      <c r="DO237" s="240"/>
      <c r="DP237" s="240"/>
      <c r="DQ237" s="240"/>
      <c r="DR237" s="240"/>
      <c r="DS237" s="240"/>
      <c r="DT237" s="240"/>
      <c r="DU237" s="240"/>
      <c r="DV237" s="240"/>
      <c r="DW237" s="240"/>
      <c r="DX237" s="240"/>
      <c r="DY237" s="240"/>
      <c r="DZ237" s="240"/>
      <c r="EA237" s="240"/>
      <c r="EB237" s="240"/>
      <c r="EC237" s="240"/>
      <c r="ED237" s="240"/>
      <c r="EE237" s="240"/>
      <c r="EF237" s="240"/>
      <c r="EG237" s="240"/>
      <c r="EH237" s="240"/>
      <c r="EI237" s="240"/>
      <c r="EJ237" s="240"/>
      <c r="EK237" s="240"/>
      <c r="EL237" s="240"/>
      <c r="EM237" s="240"/>
      <c r="EN237" s="240"/>
      <c r="EO237" s="240"/>
      <c r="EP237" s="240"/>
      <c r="EQ237" s="240"/>
      <c r="ER237" s="240"/>
      <c r="ES237" s="240"/>
      <c r="ET237" s="240"/>
      <c r="EU237" s="240"/>
      <c r="EV237" s="240"/>
      <c r="EW237" s="240"/>
      <c r="EX237" s="240"/>
      <c r="EY237" s="240"/>
      <c r="EZ237" s="240"/>
      <c r="FA237" s="240"/>
      <c r="FB237" s="240"/>
      <c r="FC237" s="240"/>
      <c r="FD237" s="240"/>
      <c r="FE237" s="240"/>
      <c r="FF237" s="240"/>
      <c r="FG237" s="240"/>
      <c r="FH237" s="240"/>
      <c r="FI237" s="240"/>
      <c r="FJ237" s="240"/>
      <c r="FK237" s="240"/>
      <c r="FL237" s="240"/>
      <c r="FM237" s="240"/>
      <c r="FN237" s="240"/>
      <c r="FO237" s="240"/>
      <c r="FP237" s="240"/>
      <c r="FQ237" s="240"/>
      <c r="FR237" s="240"/>
      <c r="FS237" s="240"/>
      <c r="FT237" s="240"/>
      <c r="FU237" s="240"/>
      <c r="FV237" s="240"/>
    </row>
    <row r="238" spans="1:178" s="250" customFormat="1">
      <c r="A238" s="234"/>
      <c r="B238" s="234"/>
      <c r="C238" s="234"/>
      <c r="D238" s="234"/>
      <c r="E238" s="234"/>
      <c r="F238" s="234"/>
      <c r="G238" s="235"/>
      <c r="H238" s="236"/>
      <c r="AJ238" s="290"/>
      <c r="AK238" s="240"/>
      <c r="AL238" s="240"/>
      <c r="AM238" s="240"/>
      <c r="AN238" s="240"/>
      <c r="AO238" s="240"/>
      <c r="AP238" s="240"/>
      <c r="AQ238" s="240"/>
      <c r="AR238" s="240"/>
      <c r="AS238" s="240"/>
      <c r="AT238" s="240"/>
      <c r="AU238" s="240"/>
      <c r="AV238" s="240"/>
      <c r="AW238" s="240"/>
      <c r="AX238" s="240"/>
      <c r="AY238" s="240"/>
      <c r="AZ238" s="240"/>
      <c r="BA238" s="240"/>
      <c r="BB238" s="240"/>
      <c r="BC238" s="240"/>
      <c r="BD238" s="323"/>
      <c r="BE238" s="323"/>
      <c r="BF238" s="323"/>
      <c r="BG238" s="323"/>
      <c r="BH238" s="323"/>
      <c r="BI238" s="323"/>
      <c r="BJ238" s="240"/>
      <c r="BK238" s="240"/>
      <c r="BL238" s="240"/>
      <c r="BM238" s="240"/>
      <c r="BN238" s="240"/>
      <c r="BO238" s="240"/>
      <c r="BP238" s="240"/>
      <c r="BQ238" s="240"/>
      <c r="BR238" s="240"/>
      <c r="BS238" s="240"/>
      <c r="BT238" s="240"/>
      <c r="BU238" s="240"/>
      <c r="BV238" s="240"/>
      <c r="BW238" s="240"/>
      <c r="BX238" s="240"/>
      <c r="BY238" s="240"/>
      <c r="BZ238" s="240"/>
      <c r="CA238" s="240"/>
      <c r="CB238" s="240"/>
      <c r="CC238" s="240"/>
      <c r="CD238" s="240"/>
      <c r="CE238" s="240"/>
      <c r="CF238" s="240"/>
      <c r="CG238" s="240"/>
      <c r="CH238" s="240"/>
      <c r="CI238" s="240"/>
      <c r="CJ238" s="240"/>
      <c r="CK238" s="240"/>
      <c r="CL238" s="240"/>
      <c r="CM238" s="240"/>
      <c r="CN238" s="240"/>
      <c r="CO238" s="240"/>
      <c r="CP238" s="240"/>
      <c r="CQ238" s="240"/>
      <c r="CR238" s="240"/>
      <c r="CS238" s="240"/>
      <c r="CT238" s="240"/>
      <c r="CU238" s="240"/>
      <c r="CV238" s="240"/>
      <c r="CW238" s="240"/>
      <c r="CX238" s="240"/>
      <c r="CY238" s="240"/>
      <c r="CZ238" s="240"/>
      <c r="DA238" s="240"/>
      <c r="DB238" s="240"/>
      <c r="DC238" s="240"/>
      <c r="DD238" s="240"/>
      <c r="DE238" s="240"/>
      <c r="DF238" s="240"/>
      <c r="DG238" s="240"/>
      <c r="DH238" s="240"/>
      <c r="DI238" s="240"/>
      <c r="DJ238" s="240"/>
      <c r="DK238" s="240"/>
      <c r="DL238" s="240"/>
      <c r="DM238" s="240"/>
      <c r="DN238" s="240"/>
      <c r="DO238" s="240"/>
      <c r="DP238" s="240"/>
      <c r="DQ238" s="240"/>
      <c r="DR238" s="240"/>
      <c r="DS238" s="240"/>
      <c r="DT238" s="240"/>
      <c r="DU238" s="240"/>
      <c r="DV238" s="240"/>
      <c r="DW238" s="240"/>
      <c r="DX238" s="240"/>
      <c r="DY238" s="240"/>
      <c r="DZ238" s="240"/>
      <c r="EA238" s="240"/>
      <c r="EB238" s="240"/>
      <c r="EC238" s="240"/>
      <c r="ED238" s="240"/>
      <c r="EE238" s="240"/>
      <c r="EF238" s="240"/>
      <c r="EG238" s="240"/>
      <c r="EH238" s="240"/>
      <c r="EI238" s="240"/>
      <c r="EJ238" s="240"/>
      <c r="EK238" s="240"/>
      <c r="EL238" s="240"/>
      <c r="EM238" s="240"/>
      <c r="EN238" s="240"/>
      <c r="EO238" s="240"/>
      <c r="EP238" s="240"/>
      <c r="EQ238" s="240"/>
      <c r="ER238" s="240"/>
      <c r="ES238" s="240"/>
      <c r="ET238" s="240"/>
      <c r="EU238" s="240"/>
      <c r="EV238" s="240"/>
      <c r="EW238" s="240"/>
      <c r="EX238" s="240"/>
      <c r="EY238" s="240"/>
      <c r="EZ238" s="240"/>
      <c r="FA238" s="240"/>
      <c r="FB238" s="240"/>
      <c r="FC238" s="240"/>
      <c r="FD238" s="240"/>
      <c r="FE238" s="240"/>
      <c r="FF238" s="240"/>
      <c r="FG238" s="240"/>
      <c r="FH238" s="240"/>
      <c r="FI238" s="240"/>
      <c r="FJ238" s="240"/>
      <c r="FK238" s="240"/>
      <c r="FL238" s="240"/>
      <c r="FM238" s="240"/>
      <c r="FN238" s="240"/>
      <c r="FO238" s="240"/>
      <c r="FP238" s="240"/>
      <c r="FQ238" s="240"/>
      <c r="FR238" s="240"/>
      <c r="FS238" s="240"/>
      <c r="FT238" s="240"/>
      <c r="FU238" s="240"/>
      <c r="FV238" s="240"/>
    </row>
    <row r="239" spans="1:178" s="250" customFormat="1">
      <c r="A239" s="234"/>
      <c r="B239" s="234"/>
      <c r="C239" s="234"/>
      <c r="D239" s="234"/>
      <c r="E239" s="234"/>
      <c r="F239" s="234"/>
      <c r="G239" s="235"/>
      <c r="H239" s="236"/>
      <c r="AJ239" s="290"/>
      <c r="AK239" s="240"/>
      <c r="AL239" s="240"/>
      <c r="AM239" s="240"/>
      <c r="AN239" s="240"/>
      <c r="AO239" s="240"/>
      <c r="AP239" s="240"/>
      <c r="AQ239" s="240"/>
      <c r="AR239" s="240"/>
      <c r="AS239" s="240"/>
      <c r="AT239" s="240"/>
      <c r="AU239" s="240"/>
      <c r="AV239" s="240"/>
      <c r="AW239" s="240"/>
      <c r="AX239" s="240"/>
      <c r="AY239" s="240"/>
      <c r="AZ239" s="240"/>
      <c r="BA239" s="240"/>
      <c r="BB239" s="240"/>
      <c r="BC239" s="240"/>
      <c r="BD239" s="323" t="s">
        <v>641</v>
      </c>
      <c r="BE239" s="323"/>
      <c r="BF239" s="323"/>
      <c r="BG239" s="323"/>
      <c r="BH239" s="323"/>
      <c r="BI239" s="323"/>
      <c r="BJ239" s="240"/>
      <c r="BK239" s="240"/>
      <c r="BL239" s="240"/>
      <c r="BM239" s="240"/>
      <c r="BN239" s="240"/>
      <c r="BO239" s="240"/>
      <c r="BP239" s="240"/>
      <c r="BQ239" s="240"/>
      <c r="BR239" s="240"/>
      <c r="BS239" s="240"/>
      <c r="BT239" s="240"/>
      <c r="BU239" s="240"/>
      <c r="BV239" s="240"/>
      <c r="BW239" s="240"/>
      <c r="BX239" s="240"/>
      <c r="BY239" s="240"/>
      <c r="BZ239" s="240"/>
      <c r="CA239" s="240"/>
      <c r="CB239" s="240"/>
      <c r="CC239" s="240"/>
      <c r="CD239" s="240"/>
      <c r="CE239" s="240"/>
      <c r="CF239" s="240"/>
      <c r="CG239" s="240"/>
      <c r="CH239" s="240"/>
      <c r="CI239" s="240"/>
      <c r="CJ239" s="240"/>
      <c r="CK239" s="240"/>
      <c r="CL239" s="240"/>
      <c r="CM239" s="240"/>
      <c r="CN239" s="240"/>
      <c r="CO239" s="240"/>
      <c r="CP239" s="240"/>
      <c r="CQ239" s="240"/>
      <c r="CR239" s="240"/>
      <c r="CS239" s="240"/>
      <c r="CT239" s="240"/>
      <c r="CU239" s="240"/>
      <c r="CV239" s="240"/>
      <c r="CW239" s="240"/>
      <c r="CX239" s="240"/>
      <c r="CY239" s="240"/>
      <c r="CZ239" s="240"/>
      <c r="DA239" s="240"/>
      <c r="DB239" s="240"/>
      <c r="DC239" s="240"/>
      <c r="DD239" s="240"/>
      <c r="DE239" s="240"/>
      <c r="DF239" s="240"/>
      <c r="DG239" s="240"/>
      <c r="DH239" s="240"/>
      <c r="DI239" s="240"/>
      <c r="DJ239" s="240"/>
      <c r="DK239" s="240"/>
      <c r="DL239" s="240"/>
      <c r="DM239" s="240"/>
      <c r="DN239" s="240"/>
      <c r="DO239" s="240"/>
      <c r="DP239" s="240"/>
      <c r="DQ239" s="240"/>
      <c r="DR239" s="240"/>
      <c r="DS239" s="240"/>
      <c r="DT239" s="240"/>
      <c r="DU239" s="240"/>
      <c r="DV239" s="240"/>
      <c r="DW239" s="240"/>
      <c r="DX239" s="240"/>
      <c r="DY239" s="240"/>
      <c r="DZ239" s="240"/>
      <c r="EA239" s="240"/>
      <c r="EB239" s="240"/>
      <c r="EC239" s="240"/>
      <c r="ED239" s="240"/>
      <c r="EE239" s="240"/>
      <c r="EF239" s="240"/>
      <c r="EG239" s="240"/>
      <c r="EH239" s="240"/>
      <c r="EI239" s="240"/>
      <c r="EJ239" s="240"/>
      <c r="EK239" s="240"/>
      <c r="EL239" s="240"/>
      <c r="EM239" s="240"/>
      <c r="EN239" s="240"/>
      <c r="EO239" s="240"/>
      <c r="EP239" s="240"/>
      <c r="EQ239" s="240"/>
      <c r="ER239" s="240"/>
      <c r="ES239" s="240"/>
      <c r="ET239" s="240"/>
      <c r="EU239" s="240"/>
      <c r="EV239" s="240"/>
      <c r="EW239" s="240"/>
      <c r="EX239" s="240"/>
      <c r="EY239" s="240"/>
      <c r="EZ239" s="240"/>
      <c r="FA239" s="240"/>
      <c r="FB239" s="240"/>
      <c r="FC239" s="240"/>
      <c r="FD239" s="240"/>
      <c r="FE239" s="240"/>
      <c r="FF239" s="240"/>
      <c r="FG239" s="240"/>
      <c r="FH239" s="240"/>
      <c r="FI239" s="240"/>
      <c r="FJ239" s="240"/>
      <c r="FK239" s="240"/>
      <c r="FL239" s="240"/>
      <c r="FM239" s="240"/>
      <c r="FN239" s="240"/>
      <c r="FO239" s="240"/>
      <c r="FP239" s="240"/>
      <c r="FQ239" s="240"/>
      <c r="FR239" s="240"/>
      <c r="FS239" s="240"/>
      <c r="FT239" s="240"/>
      <c r="FU239" s="240"/>
      <c r="FV239" s="240"/>
    </row>
    <row r="240" spans="1:178" s="250" customFormat="1">
      <c r="A240" s="234"/>
      <c r="B240" s="234"/>
      <c r="C240" s="234"/>
      <c r="D240" s="234"/>
      <c r="E240" s="234"/>
      <c r="F240" s="234"/>
      <c r="G240" s="235"/>
      <c r="H240" s="236"/>
      <c r="AJ240" s="290"/>
      <c r="AK240" s="240"/>
      <c r="AL240" s="240"/>
      <c r="AM240" s="240"/>
      <c r="AN240" s="240"/>
      <c r="AO240" s="240"/>
      <c r="AP240" s="240"/>
      <c r="AQ240" s="240"/>
      <c r="AR240" s="240"/>
      <c r="AS240" s="240"/>
      <c r="AT240" s="240"/>
      <c r="AU240" s="240"/>
      <c r="AV240" s="240"/>
      <c r="AW240" s="240"/>
      <c r="AX240" s="240"/>
      <c r="AY240" s="240"/>
      <c r="AZ240" s="240"/>
      <c r="BA240" s="240"/>
      <c r="BB240" s="240"/>
      <c r="BC240" s="240"/>
      <c r="BD240" s="323" t="s">
        <v>168</v>
      </c>
      <c r="BE240" s="323" t="s">
        <v>168</v>
      </c>
      <c r="BF240" s="323" t="s">
        <v>168</v>
      </c>
      <c r="BG240" s="323" t="s">
        <v>642</v>
      </c>
      <c r="BH240" s="323" t="s">
        <v>642</v>
      </c>
      <c r="BI240" s="323" t="s">
        <v>642</v>
      </c>
      <c r="BJ240" s="301" t="s">
        <v>643</v>
      </c>
      <c r="BK240" s="301" t="s">
        <v>643</v>
      </c>
      <c r="BL240" s="301" t="s">
        <v>643</v>
      </c>
      <c r="BM240" s="301" t="s">
        <v>643</v>
      </c>
      <c r="BN240" s="301" t="s">
        <v>643</v>
      </c>
      <c r="BO240" s="301" t="s">
        <v>643</v>
      </c>
      <c r="BP240" s="301" t="s">
        <v>643</v>
      </c>
      <c r="BQ240" s="301" t="s">
        <v>643</v>
      </c>
      <c r="BR240" s="301" t="s">
        <v>643</v>
      </c>
      <c r="BS240" s="301" t="s">
        <v>644</v>
      </c>
      <c r="BT240" s="301" t="s">
        <v>644</v>
      </c>
      <c r="BU240" s="301" t="s">
        <v>644</v>
      </c>
      <c r="BV240" s="301" t="s">
        <v>644</v>
      </c>
      <c r="BW240" s="301" t="s">
        <v>643</v>
      </c>
      <c r="BX240" s="301" t="s">
        <v>643</v>
      </c>
      <c r="BY240" s="301" t="s">
        <v>643</v>
      </c>
      <c r="BZ240" s="301" t="s">
        <v>643</v>
      </c>
      <c r="CA240" s="301" t="s">
        <v>643</v>
      </c>
      <c r="CB240" s="301" t="s">
        <v>643</v>
      </c>
      <c r="CC240" s="301" t="s">
        <v>643</v>
      </c>
      <c r="CD240" s="301" t="s">
        <v>643</v>
      </c>
      <c r="CE240" s="301" t="s">
        <v>643</v>
      </c>
      <c r="CF240" s="301" t="s">
        <v>643</v>
      </c>
      <c r="CG240" s="301" t="s">
        <v>643</v>
      </c>
      <c r="CH240" s="301" t="s">
        <v>643</v>
      </c>
      <c r="CI240" s="301" t="s">
        <v>643</v>
      </c>
      <c r="CJ240" s="301" t="s">
        <v>643</v>
      </c>
      <c r="CK240" s="301" t="s">
        <v>643</v>
      </c>
      <c r="CL240" s="301" t="s">
        <v>643</v>
      </c>
      <c r="CM240" s="301" t="s">
        <v>644</v>
      </c>
      <c r="CN240" s="301" t="s">
        <v>644</v>
      </c>
      <c r="CO240" s="301" t="s">
        <v>644</v>
      </c>
      <c r="CP240" s="301" t="s">
        <v>644</v>
      </c>
      <c r="CQ240" s="301" t="s">
        <v>644</v>
      </c>
      <c r="CR240" s="301" t="s">
        <v>644</v>
      </c>
      <c r="CS240" s="301" t="s">
        <v>644</v>
      </c>
      <c r="CT240" s="301" t="s">
        <v>644</v>
      </c>
      <c r="CU240" s="301" t="s">
        <v>644</v>
      </c>
      <c r="CV240" s="301" t="s">
        <v>644</v>
      </c>
      <c r="CW240" s="301" t="s">
        <v>645</v>
      </c>
      <c r="CX240" s="301" t="s">
        <v>646</v>
      </c>
      <c r="CY240" s="301" t="s">
        <v>646</v>
      </c>
      <c r="CZ240" s="301" t="s">
        <v>647</v>
      </c>
      <c r="DA240" s="301" t="s">
        <v>646</v>
      </c>
      <c r="DB240" s="301" t="s">
        <v>646</v>
      </c>
      <c r="DC240" s="301" t="s">
        <v>646</v>
      </c>
      <c r="DD240" s="301" t="s">
        <v>646</v>
      </c>
      <c r="DE240" s="301" t="s">
        <v>646</v>
      </c>
      <c r="DF240" s="240"/>
      <c r="DG240" s="240"/>
      <c r="DH240" s="240"/>
      <c r="DI240" s="240"/>
      <c r="DJ240" s="240"/>
      <c r="DK240" s="240"/>
      <c r="DL240" s="240"/>
      <c r="DM240" s="240"/>
      <c r="DN240" s="240"/>
      <c r="DO240" s="240"/>
      <c r="DP240" s="240"/>
      <c r="DQ240" s="240"/>
      <c r="DR240" s="240"/>
      <c r="DS240" s="240"/>
      <c r="DT240" s="240"/>
      <c r="DU240" s="240"/>
      <c r="DV240" s="240"/>
      <c r="DW240" s="240"/>
      <c r="DX240" s="240"/>
      <c r="DY240" s="240"/>
      <c r="DZ240" s="240"/>
      <c r="EA240" s="240"/>
      <c r="EB240" s="240"/>
      <c r="EC240" s="240"/>
      <c r="ED240" s="240"/>
      <c r="EE240" s="240"/>
      <c r="EF240" s="240"/>
      <c r="EG240" s="240"/>
      <c r="EH240" s="240"/>
      <c r="EI240" s="240"/>
      <c r="EJ240" s="240"/>
      <c r="EK240" s="240"/>
      <c r="EL240" s="240"/>
      <c r="EM240" s="240"/>
      <c r="EN240" s="240"/>
      <c r="EO240" s="240"/>
      <c r="EP240" s="240"/>
      <c r="EQ240" s="240"/>
      <c r="ER240" s="240"/>
      <c r="ES240" s="240"/>
      <c r="ET240" s="240"/>
      <c r="EU240" s="240"/>
      <c r="EV240" s="240"/>
      <c r="EW240" s="240"/>
      <c r="EX240" s="240"/>
      <c r="EY240" s="240"/>
      <c r="EZ240" s="240"/>
      <c r="FA240" s="240"/>
      <c r="FB240" s="240"/>
      <c r="FC240" s="240"/>
      <c r="FD240" s="240"/>
      <c r="FE240" s="240"/>
      <c r="FF240" s="240"/>
      <c r="FG240" s="240"/>
      <c r="FH240" s="240"/>
      <c r="FI240" s="240"/>
      <c r="FJ240" s="240"/>
      <c r="FK240" s="240"/>
      <c r="FL240" s="240"/>
      <c r="FM240" s="240"/>
      <c r="FN240" s="240"/>
      <c r="FO240" s="240"/>
      <c r="FP240" s="240"/>
      <c r="FQ240" s="240"/>
      <c r="FR240" s="240"/>
      <c r="FS240" s="240"/>
      <c r="FT240" s="240"/>
      <c r="FU240" s="240"/>
      <c r="FV240" s="240"/>
    </row>
    <row r="241" spans="1:191" s="250" customFormat="1">
      <c r="A241" s="234"/>
      <c r="B241" s="234"/>
      <c r="C241" s="234"/>
      <c r="D241" s="234"/>
      <c r="E241" s="234"/>
      <c r="F241" s="234"/>
      <c r="G241" s="235"/>
      <c r="H241" s="236"/>
      <c r="AJ241" s="290"/>
      <c r="AK241" s="240"/>
      <c r="AL241" s="240"/>
      <c r="AM241" s="240"/>
      <c r="AN241" s="240"/>
      <c r="AO241" s="240"/>
      <c r="AP241" s="240"/>
      <c r="AQ241" s="240"/>
      <c r="AR241" s="240"/>
      <c r="AS241" s="240"/>
      <c r="AT241" s="240"/>
      <c r="AU241" s="240"/>
      <c r="AV241" s="240"/>
      <c r="AW241" s="240"/>
      <c r="AX241" s="240"/>
      <c r="AY241" s="240"/>
      <c r="AZ241" s="240"/>
      <c r="BA241" s="240"/>
      <c r="BB241" s="240"/>
      <c r="BC241" s="240"/>
      <c r="BD241" s="323" t="s">
        <v>648</v>
      </c>
      <c r="BE241" s="323" t="s">
        <v>649</v>
      </c>
      <c r="BF241" s="323" t="s">
        <v>650</v>
      </c>
      <c r="BG241" s="323" t="s">
        <v>651</v>
      </c>
      <c r="BH241" s="323" t="s">
        <v>652</v>
      </c>
      <c r="BI241" s="323" t="s">
        <v>653</v>
      </c>
      <c r="BJ241" s="240" t="s">
        <v>654</v>
      </c>
      <c r="BK241" s="240" t="s">
        <v>655</v>
      </c>
      <c r="BL241" s="240" t="s">
        <v>656</v>
      </c>
      <c r="BM241" s="240" t="s">
        <v>657</v>
      </c>
      <c r="BN241" s="240" t="s">
        <v>658</v>
      </c>
      <c r="BO241" s="240" t="s">
        <v>659</v>
      </c>
      <c r="BP241" s="240" t="s">
        <v>660</v>
      </c>
      <c r="BQ241" s="240" t="s">
        <v>661</v>
      </c>
      <c r="BR241" s="240" t="s">
        <v>662</v>
      </c>
      <c r="BS241" s="240" t="s">
        <v>663</v>
      </c>
      <c r="BT241" s="240" t="s">
        <v>664</v>
      </c>
      <c r="BU241" s="240" t="s">
        <v>665</v>
      </c>
      <c r="BV241" s="240" t="s">
        <v>666</v>
      </c>
      <c r="BW241" s="240" t="s">
        <v>667</v>
      </c>
      <c r="BX241" s="240" t="s">
        <v>668</v>
      </c>
      <c r="BY241" s="240" t="s">
        <v>669</v>
      </c>
      <c r="BZ241" s="240" t="s">
        <v>670</v>
      </c>
      <c r="CA241" s="240" t="s">
        <v>671</v>
      </c>
      <c r="CB241" s="240" t="s">
        <v>672</v>
      </c>
      <c r="CC241" s="240" t="s">
        <v>673</v>
      </c>
      <c r="CD241" s="240" t="s">
        <v>674</v>
      </c>
      <c r="CE241" s="240" t="s">
        <v>675</v>
      </c>
      <c r="CF241" s="240" t="s">
        <v>676</v>
      </c>
      <c r="CG241" s="240" t="s">
        <v>677</v>
      </c>
      <c r="CH241" s="240" t="s">
        <v>678</v>
      </c>
      <c r="CI241" s="240" t="s">
        <v>679</v>
      </c>
      <c r="CJ241" s="240" t="s">
        <v>680</v>
      </c>
      <c r="CK241" s="240" t="s">
        <v>681</v>
      </c>
      <c r="CL241" s="240" t="s">
        <v>682</v>
      </c>
      <c r="CM241" s="240" t="s">
        <v>683</v>
      </c>
      <c r="CN241" s="240" t="s">
        <v>684</v>
      </c>
      <c r="CO241" s="240" t="s">
        <v>685</v>
      </c>
      <c r="CP241" s="240" t="s">
        <v>686</v>
      </c>
      <c r="CQ241" s="240" t="s">
        <v>687</v>
      </c>
      <c r="CR241" s="240" t="s">
        <v>688</v>
      </c>
      <c r="CS241" s="240" t="s">
        <v>689</v>
      </c>
      <c r="CT241" s="240" t="s">
        <v>690</v>
      </c>
      <c r="CU241" s="240" t="s">
        <v>691</v>
      </c>
      <c r="CV241" s="240" t="s">
        <v>692</v>
      </c>
      <c r="CW241" s="240" t="s">
        <v>693</v>
      </c>
      <c r="CX241" s="240" t="s">
        <v>694</v>
      </c>
      <c r="CY241" s="240" t="s">
        <v>695</v>
      </c>
      <c r="CZ241" s="240" t="s">
        <v>696</v>
      </c>
      <c r="DA241" s="240" t="s">
        <v>697</v>
      </c>
      <c r="DB241" s="240" t="s">
        <v>698</v>
      </c>
      <c r="DC241" s="240" t="s">
        <v>699</v>
      </c>
      <c r="DD241" s="240" t="s">
        <v>700</v>
      </c>
      <c r="DE241" s="240" t="s">
        <v>701</v>
      </c>
      <c r="DF241" s="240" t="s">
        <v>702</v>
      </c>
      <c r="DG241" s="240" t="s">
        <v>703</v>
      </c>
      <c r="DH241" s="240" t="s">
        <v>704</v>
      </c>
      <c r="DI241" s="240" t="s">
        <v>705</v>
      </c>
      <c r="DJ241" s="240" t="s">
        <v>706</v>
      </c>
      <c r="DK241" s="240" t="s">
        <v>707</v>
      </c>
      <c r="DL241" s="240" t="s">
        <v>708</v>
      </c>
      <c r="DM241" s="240" t="s">
        <v>709</v>
      </c>
      <c r="DN241" s="240" t="s">
        <v>710</v>
      </c>
      <c r="DO241" s="240" t="s">
        <v>711</v>
      </c>
      <c r="DP241" s="240" t="s">
        <v>712</v>
      </c>
      <c r="DQ241" s="240" t="s">
        <v>713</v>
      </c>
      <c r="DR241" s="240" t="s">
        <v>714</v>
      </c>
      <c r="DS241" s="240" t="s">
        <v>715</v>
      </c>
      <c r="DT241" s="240" t="s">
        <v>716</v>
      </c>
      <c r="DU241" s="240" t="s">
        <v>717</v>
      </c>
      <c r="DV241" s="240" t="s">
        <v>718</v>
      </c>
      <c r="DW241" s="240" t="s">
        <v>719</v>
      </c>
      <c r="DX241" s="240" t="s">
        <v>720</v>
      </c>
      <c r="DY241" s="240" t="s">
        <v>721</v>
      </c>
      <c r="DZ241" s="240" t="s">
        <v>722</v>
      </c>
      <c r="EA241" s="240" t="s">
        <v>723</v>
      </c>
      <c r="EB241" s="240" t="s">
        <v>724</v>
      </c>
      <c r="EC241" s="240" t="s">
        <v>725</v>
      </c>
      <c r="ED241" s="240" t="s">
        <v>726</v>
      </c>
      <c r="EE241" s="240" t="s">
        <v>727</v>
      </c>
      <c r="EF241" s="240" t="s">
        <v>728</v>
      </c>
      <c r="EG241" s="240" t="s">
        <v>729</v>
      </c>
      <c r="EH241" s="240" t="s">
        <v>730</v>
      </c>
      <c r="EI241" s="240" t="s">
        <v>731</v>
      </c>
      <c r="EJ241" s="240" t="s">
        <v>732</v>
      </c>
      <c r="EK241" s="240" t="s">
        <v>733</v>
      </c>
      <c r="EL241" s="240" t="s">
        <v>734</v>
      </c>
      <c r="EM241" s="240" t="s">
        <v>735</v>
      </c>
      <c r="EN241" s="240" t="s">
        <v>736</v>
      </c>
      <c r="EO241" s="240" t="s">
        <v>737</v>
      </c>
      <c r="EP241" s="240" t="s">
        <v>738</v>
      </c>
      <c r="EQ241" s="240" t="s">
        <v>739</v>
      </c>
      <c r="ER241" s="240" t="s">
        <v>740</v>
      </c>
      <c r="ES241" s="240" t="s">
        <v>741</v>
      </c>
      <c r="ET241" s="240" t="s">
        <v>742</v>
      </c>
      <c r="EU241" s="240" t="s">
        <v>743</v>
      </c>
      <c r="EV241" s="240" t="s">
        <v>744</v>
      </c>
      <c r="EW241" s="240" t="s">
        <v>745</v>
      </c>
      <c r="EX241" s="240" t="s">
        <v>746</v>
      </c>
      <c r="EY241" s="240" t="s">
        <v>747</v>
      </c>
      <c r="EZ241" s="240" t="s">
        <v>748</v>
      </c>
      <c r="FA241" s="240" t="s">
        <v>749</v>
      </c>
      <c r="FB241" s="240" t="s">
        <v>750</v>
      </c>
      <c r="FC241" s="240" t="s">
        <v>751</v>
      </c>
      <c r="FD241" s="240" t="s">
        <v>752</v>
      </c>
      <c r="FE241" s="240" t="s">
        <v>753</v>
      </c>
      <c r="FF241" s="240" t="s">
        <v>754</v>
      </c>
      <c r="FG241" s="240" t="s">
        <v>755</v>
      </c>
      <c r="FH241" s="240" t="s">
        <v>756</v>
      </c>
      <c r="FI241" s="240" t="s">
        <v>382</v>
      </c>
      <c r="FJ241" s="240" t="s">
        <v>383</v>
      </c>
      <c r="FK241" s="240" t="s">
        <v>8</v>
      </c>
      <c r="FL241" s="240" t="s">
        <v>9</v>
      </c>
      <c r="FM241" s="240" t="s">
        <v>10</v>
      </c>
      <c r="FN241" s="240" t="s">
        <v>11</v>
      </c>
      <c r="FO241" s="240" t="s">
        <v>12</v>
      </c>
      <c r="FP241" s="240" t="s">
        <v>13</v>
      </c>
      <c r="FQ241" s="240" t="s">
        <v>14</v>
      </c>
      <c r="FR241" s="240" t="s">
        <v>15</v>
      </c>
      <c r="FS241" s="240" t="s">
        <v>16</v>
      </c>
      <c r="FT241" s="240" t="s">
        <v>17</v>
      </c>
      <c r="FU241" s="240" t="s">
        <v>18</v>
      </c>
      <c r="FV241" s="240" t="s">
        <v>19</v>
      </c>
      <c r="FW241" s="250" t="s">
        <v>20</v>
      </c>
      <c r="FX241" s="250" t="s">
        <v>21</v>
      </c>
      <c r="FY241" s="250" t="s">
        <v>757</v>
      </c>
      <c r="FZ241" s="250" t="s">
        <v>758</v>
      </c>
      <c r="GA241" s="250" t="s">
        <v>759</v>
      </c>
      <c r="GB241" s="250" t="s">
        <v>760</v>
      </c>
      <c r="GC241" s="250" t="s">
        <v>761</v>
      </c>
      <c r="GD241" s="250" t="s">
        <v>762</v>
      </c>
      <c r="GE241" s="250" t="s">
        <v>763</v>
      </c>
      <c r="GF241" s="250" t="s">
        <v>764</v>
      </c>
      <c r="GG241" s="250" t="s">
        <v>765</v>
      </c>
      <c r="GH241" s="250" t="s">
        <v>766</v>
      </c>
      <c r="GI241" s="250" t="s">
        <v>767</v>
      </c>
    </row>
    <row r="242" spans="1:191" s="250" customFormat="1">
      <c r="A242" s="234"/>
      <c r="B242" s="234"/>
      <c r="C242" s="234"/>
      <c r="D242" s="234"/>
      <c r="E242" s="234"/>
      <c r="F242" s="234"/>
      <c r="G242" s="235"/>
      <c r="H242" s="236"/>
      <c r="AJ242" s="290"/>
      <c r="AK242" s="240"/>
      <c r="AL242" s="240"/>
      <c r="AM242" s="240"/>
      <c r="AN242" s="240"/>
      <c r="AO242" s="240"/>
      <c r="AP242" s="240"/>
      <c r="AQ242" s="240"/>
      <c r="AR242" s="240"/>
      <c r="AS242" s="240"/>
      <c r="AT242" s="240"/>
      <c r="AU242" s="240"/>
      <c r="AV242" s="240"/>
      <c r="AW242" s="240"/>
      <c r="AX242" s="240"/>
      <c r="AY242" s="240"/>
      <c r="AZ242" s="240"/>
      <c r="BA242" s="240"/>
      <c r="BB242" s="240"/>
      <c r="BC242" s="240" t="s">
        <v>741</v>
      </c>
      <c r="BD242" s="333">
        <v>7.8</v>
      </c>
      <c r="BE242" s="333">
        <v>0.8</v>
      </c>
      <c r="BF242" s="333">
        <v>0.1</v>
      </c>
      <c r="BG242" s="333">
        <v>12.3</v>
      </c>
      <c r="BH242" s="333">
        <v>0.7</v>
      </c>
      <c r="BI242" s="333">
        <v>14.6</v>
      </c>
      <c r="BJ242" s="334">
        <v>7.5</v>
      </c>
      <c r="BK242" s="334">
        <v>1.1000000000000001</v>
      </c>
      <c r="BL242" s="334">
        <v>0.5</v>
      </c>
      <c r="BM242" s="334">
        <v>0.3</v>
      </c>
      <c r="BN242" s="334">
        <v>0.1</v>
      </c>
      <c r="BO242" s="334">
        <v>0.2</v>
      </c>
      <c r="BP242" s="334">
        <v>1</v>
      </c>
      <c r="BQ242" s="334">
        <v>1.2</v>
      </c>
      <c r="BR242" s="334">
        <v>0.8</v>
      </c>
      <c r="BS242" s="334">
        <v>0.5</v>
      </c>
      <c r="BT242" s="334">
        <v>0.2</v>
      </c>
      <c r="BU242" s="334">
        <v>0</v>
      </c>
      <c r="BV242" s="334">
        <v>0</v>
      </c>
      <c r="BW242" s="334">
        <v>2.2999999999999998</v>
      </c>
      <c r="BX242" s="334">
        <v>4.3</v>
      </c>
      <c r="BY242" s="334">
        <v>0.3</v>
      </c>
      <c r="BZ242" s="334">
        <v>0.9</v>
      </c>
      <c r="CA242" s="334">
        <v>0.2</v>
      </c>
      <c r="CB242" s="334">
        <v>1.5</v>
      </c>
      <c r="CC242" s="334">
        <v>4.0999999999999996</v>
      </c>
      <c r="CD242" s="334">
        <v>0.4</v>
      </c>
      <c r="CE242" s="334">
        <v>1</v>
      </c>
      <c r="CF242" s="334">
        <v>1.1000000000000001</v>
      </c>
      <c r="CG242" s="334">
        <v>0.6</v>
      </c>
      <c r="CH242" s="334">
        <v>0.3</v>
      </c>
      <c r="CI242" s="334">
        <v>8.1</v>
      </c>
      <c r="CJ242" s="334">
        <v>0.3</v>
      </c>
      <c r="CK242" s="334">
        <v>0.7</v>
      </c>
      <c r="CL242" s="334">
        <v>0.4</v>
      </c>
      <c r="CM242" s="334">
        <v>0.4</v>
      </c>
      <c r="CN242" s="334">
        <v>0.1</v>
      </c>
      <c r="CO242" s="334">
        <v>0</v>
      </c>
      <c r="CP242" s="334">
        <v>0</v>
      </c>
      <c r="CQ242" s="334">
        <v>0</v>
      </c>
      <c r="CR242" s="334">
        <v>0</v>
      </c>
      <c r="CS242" s="334">
        <v>0</v>
      </c>
      <c r="CT242" s="334">
        <v>0</v>
      </c>
      <c r="CU242" s="334">
        <v>0</v>
      </c>
      <c r="CV242" s="334">
        <v>0.2</v>
      </c>
      <c r="CW242" s="334">
        <v>1.6</v>
      </c>
      <c r="CX242" s="334">
        <v>11.1</v>
      </c>
      <c r="CY242" s="334">
        <v>1.6</v>
      </c>
      <c r="CZ242" s="334">
        <v>9.9</v>
      </c>
      <c r="DA242" s="334">
        <v>5.2</v>
      </c>
      <c r="DB242" s="334">
        <v>0.4</v>
      </c>
      <c r="DC242" s="334">
        <v>6.2</v>
      </c>
      <c r="DD242" s="334">
        <v>7.5</v>
      </c>
      <c r="DE242" s="334">
        <v>1.8</v>
      </c>
      <c r="DF242" s="334"/>
      <c r="DG242" s="334"/>
      <c r="DH242" s="334"/>
      <c r="DI242" s="334"/>
      <c r="DJ242" s="334"/>
      <c r="DK242" s="334"/>
      <c r="DL242" s="334"/>
      <c r="DM242" s="334"/>
      <c r="DN242" s="334"/>
      <c r="DO242" s="334"/>
      <c r="DP242" s="334"/>
      <c r="DQ242" s="334"/>
      <c r="DR242" s="334"/>
      <c r="DS242" s="334"/>
      <c r="DT242" s="334"/>
      <c r="DU242" s="334"/>
      <c r="DV242" s="334"/>
      <c r="DW242" s="334"/>
      <c r="DX242" s="334"/>
      <c r="DY242" s="334"/>
      <c r="DZ242" s="334"/>
      <c r="EA242" s="334"/>
      <c r="EB242" s="334"/>
      <c r="EC242" s="334"/>
      <c r="ED242" s="334"/>
      <c r="EE242" s="334"/>
      <c r="EF242" s="334"/>
      <c r="EG242" s="334"/>
      <c r="EH242" s="334"/>
      <c r="EI242" s="334"/>
      <c r="EJ242" s="334"/>
      <c r="EK242" s="334"/>
      <c r="EL242" s="334"/>
      <c r="EM242" s="334"/>
      <c r="EN242" s="334"/>
      <c r="EO242" s="334"/>
      <c r="EP242" s="334"/>
      <c r="EQ242" s="334"/>
      <c r="ER242" s="334"/>
      <c r="ES242" s="334"/>
      <c r="ET242" s="334"/>
      <c r="EU242" s="334"/>
      <c r="EV242" s="334"/>
      <c r="EW242" s="334"/>
      <c r="EX242" s="334"/>
      <c r="EY242" s="334"/>
      <c r="EZ242" s="334">
        <v>47.8</v>
      </c>
      <c r="FA242" s="334">
        <v>12.2</v>
      </c>
      <c r="FB242" s="334">
        <v>17</v>
      </c>
      <c r="FC242" s="334"/>
      <c r="FD242" s="334"/>
      <c r="FE242" s="334"/>
      <c r="FF242" s="334"/>
      <c r="FG242" s="334"/>
      <c r="FH242" s="334"/>
      <c r="FI242" s="334"/>
      <c r="FJ242" s="334"/>
      <c r="FK242" s="334">
        <v>1.2</v>
      </c>
      <c r="FL242" s="334">
        <v>2.4</v>
      </c>
      <c r="FM242" s="334">
        <v>2.9</v>
      </c>
      <c r="FN242" s="334">
        <v>3.8</v>
      </c>
      <c r="FO242" s="334">
        <v>4.5999999999999996</v>
      </c>
      <c r="FP242" s="334">
        <v>5.6</v>
      </c>
      <c r="FQ242" s="334">
        <v>6.1</v>
      </c>
      <c r="FR242" s="334">
        <v>6.9</v>
      </c>
      <c r="FS242" s="334">
        <v>7.4</v>
      </c>
      <c r="FT242" s="334">
        <v>1.8</v>
      </c>
      <c r="FU242" s="334">
        <v>1.3</v>
      </c>
      <c r="FV242" s="334">
        <v>2.7</v>
      </c>
      <c r="FW242" s="335">
        <v>3.6</v>
      </c>
      <c r="FX242" s="335">
        <v>4.5999999999999996</v>
      </c>
      <c r="FY242" s="335"/>
      <c r="FZ242" s="335"/>
      <c r="GA242" s="335"/>
      <c r="GB242" s="335"/>
      <c r="GC242" s="335"/>
      <c r="GD242" s="335"/>
      <c r="GE242" s="335"/>
      <c r="GF242" s="335"/>
      <c r="GG242" s="335"/>
      <c r="GH242" s="335">
        <v>19.8</v>
      </c>
      <c r="GI242" s="335">
        <v>274.10000000000002</v>
      </c>
    </row>
    <row r="243" spans="1:191" s="250" customFormat="1">
      <c r="A243" s="234"/>
      <c r="B243" s="234"/>
      <c r="C243" s="234"/>
      <c r="D243" s="234"/>
      <c r="E243" s="234"/>
      <c r="F243" s="234"/>
      <c r="G243" s="235"/>
      <c r="H243" s="236"/>
      <c r="AJ243" s="290"/>
      <c r="AK243" s="240"/>
      <c r="AL243" s="240"/>
      <c r="AM243" s="240"/>
      <c r="AN243" s="240"/>
      <c r="AO243" s="240"/>
      <c r="AP243" s="240"/>
      <c r="AQ243" s="240"/>
      <c r="AR243" s="240"/>
      <c r="AS243" s="240"/>
      <c r="AT243" s="240"/>
      <c r="AU243" s="240"/>
      <c r="AV243" s="240"/>
      <c r="AW243" s="240"/>
      <c r="AX243" s="240"/>
      <c r="AY243" s="240"/>
      <c r="AZ243" s="240"/>
      <c r="BA243" s="240"/>
      <c r="BB243" s="240"/>
      <c r="BC243" s="240"/>
      <c r="BD243" s="240"/>
      <c r="BE243" s="240"/>
      <c r="BF243" s="240"/>
      <c r="BG243" s="240"/>
      <c r="BH243" s="240"/>
      <c r="BI243" s="240"/>
      <c r="BJ243" s="240"/>
      <c r="BK243" s="240"/>
      <c r="BL243" s="240"/>
      <c r="BM243" s="240"/>
      <c r="BN243" s="240"/>
      <c r="BO243" s="240"/>
      <c r="BP243" s="240"/>
      <c r="BQ243" s="240"/>
      <c r="BR243" s="240"/>
      <c r="BS243" s="240"/>
      <c r="BT243" s="240"/>
      <c r="BU243" s="240"/>
      <c r="BV243" s="240"/>
      <c r="BW243" s="240"/>
      <c r="BX243" s="240"/>
      <c r="BY243" s="240"/>
      <c r="BZ243" s="240"/>
      <c r="CA243" s="240"/>
      <c r="CB243" s="240"/>
      <c r="CC243" s="240"/>
      <c r="CD243" s="240"/>
      <c r="CE243" s="240"/>
      <c r="CF243" s="240"/>
      <c r="CG243" s="240"/>
      <c r="CH243" s="240"/>
      <c r="CI243" s="240"/>
      <c r="CJ243" s="240"/>
      <c r="CK243" s="240"/>
      <c r="CL243" s="240"/>
      <c r="CM243" s="240"/>
      <c r="CN243" s="240"/>
      <c r="CO243" s="240"/>
      <c r="CP243" s="240"/>
      <c r="CQ243" s="240"/>
      <c r="CR243" s="240"/>
      <c r="CS243" s="240"/>
      <c r="CT243" s="240"/>
      <c r="CU243" s="240"/>
      <c r="CV243" s="240"/>
      <c r="CW243" s="240"/>
      <c r="CX243" s="240"/>
      <c r="CY243" s="240"/>
      <c r="CZ243" s="240"/>
      <c r="DA243" s="240"/>
      <c r="DB243" s="240"/>
      <c r="DC243" s="240"/>
      <c r="DD243" s="240"/>
      <c r="DE243" s="240"/>
      <c r="DF243" s="240"/>
      <c r="DG243" s="240"/>
      <c r="DH243" s="240"/>
      <c r="DI243" s="240"/>
      <c r="DJ243" s="240"/>
      <c r="DK243" s="240"/>
      <c r="DL243" s="240"/>
      <c r="DM243" s="240"/>
      <c r="DN243" s="240"/>
      <c r="DO243" s="240"/>
      <c r="DP243" s="240"/>
      <c r="DQ243" s="240"/>
      <c r="DR243" s="240"/>
      <c r="DS243" s="240"/>
      <c r="DT243" s="240"/>
      <c r="DU243" s="240"/>
      <c r="DV243" s="240"/>
      <c r="DW243" s="240"/>
      <c r="DX243" s="240"/>
      <c r="DY243" s="240"/>
      <c r="DZ243" s="240"/>
      <c r="EA243" s="240"/>
      <c r="EB243" s="240"/>
      <c r="EC243" s="240"/>
      <c r="ED243" s="240"/>
      <c r="EE243" s="240"/>
      <c r="EF243" s="240"/>
      <c r="EG243" s="240"/>
      <c r="EH243" s="240"/>
      <c r="EI243" s="240"/>
      <c r="EJ243" s="240"/>
      <c r="EK243" s="240"/>
      <c r="EL243" s="240"/>
      <c r="EM243" s="240"/>
      <c r="EN243" s="240"/>
      <c r="EO243" s="240"/>
      <c r="EP243" s="240"/>
      <c r="EQ243" s="240"/>
      <c r="ER243" s="240"/>
      <c r="ES243" s="240"/>
      <c r="ET243" s="240"/>
      <c r="EU243" s="240"/>
      <c r="EV243" s="240"/>
      <c r="EW243" s="240"/>
      <c r="EX243" s="240"/>
      <c r="EY243" s="240"/>
      <c r="EZ243" s="240"/>
      <c r="FA243" s="240"/>
      <c r="FB243" s="240"/>
      <c r="FC243" s="240"/>
      <c r="FD243" s="240"/>
      <c r="FE243" s="240"/>
      <c r="FF243" s="240"/>
      <c r="FG243" s="240"/>
      <c r="FH243" s="240"/>
      <c r="FI243" s="240"/>
      <c r="FJ243" s="240"/>
      <c r="FK243" s="240"/>
      <c r="FL243" s="240"/>
      <c r="FM243" s="240"/>
      <c r="FN243" s="240"/>
      <c r="FO243" s="240"/>
      <c r="FP243" s="240"/>
      <c r="FQ243" s="240"/>
      <c r="FR243" s="240"/>
      <c r="FS243" s="240"/>
      <c r="FT243" s="240"/>
      <c r="FU243" s="240"/>
      <c r="FV243" s="240"/>
    </row>
    <row r="244" spans="1:191" s="250" customFormat="1" ht="90">
      <c r="A244" s="234"/>
      <c r="B244" s="234"/>
      <c r="C244" s="234"/>
      <c r="D244" s="234"/>
      <c r="E244" s="234"/>
      <c r="F244" s="234"/>
      <c r="G244" s="235"/>
      <c r="H244" s="236"/>
      <c r="AJ244" s="290"/>
      <c r="AK244" s="240"/>
      <c r="AL244" s="240"/>
      <c r="AM244" s="240"/>
      <c r="AN244" s="240"/>
      <c r="AO244" s="240"/>
      <c r="AP244" s="240"/>
      <c r="AQ244" s="240"/>
      <c r="AR244" s="240"/>
      <c r="AS244" s="240"/>
      <c r="AT244" s="240"/>
      <c r="AU244" s="240"/>
      <c r="AV244" s="240"/>
      <c r="AW244" s="240"/>
      <c r="AX244" s="240"/>
      <c r="AY244" s="240"/>
      <c r="AZ244" s="240"/>
      <c r="BA244" s="240"/>
      <c r="BB244" s="240"/>
      <c r="BC244" s="336" t="s">
        <v>168</v>
      </c>
      <c r="BD244" s="240">
        <f>SUMIF($BD$240:$DE$240,BC244,$BD$242:$DE$242)</f>
        <v>8.6999999999999993</v>
      </c>
      <c r="BE244" s="323">
        <f t="shared" ref="BE244:BE248" si="86">BD244/SUM($BD$244:$BD$249)</f>
        <v>7.7471059661620656E-2</v>
      </c>
      <c r="BF244" s="240"/>
      <c r="BG244" s="240"/>
      <c r="BH244" s="240"/>
      <c r="BI244" s="240"/>
      <c r="BJ244" s="240"/>
      <c r="BK244" s="240"/>
      <c r="BL244" s="332" t="str">
        <f>BL191</f>
        <v>Agriculture</v>
      </c>
      <c r="BM244" s="332" t="str">
        <f t="shared" ref="BM244:BV244" si="87">BM191</f>
        <v>Industry-Mining SIC2</v>
      </c>
      <c r="BN244" s="332" t="str">
        <f t="shared" si="87"/>
        <v>Industry-Iron  &amp; Steel  - 351</v>
      </c>
      <c r="BO244" s="332" t="str">
        <f t="shared" si="87"/>
        <v>Industry-Chemicals  -33</v>
      </c>
      <c r="BP244" s="332" t="str">
        <f t="shared" si="87"/>
        <v>Industry-Precious &amp; Non-Ferrous metals  - 352</v>
      </c>
      <c r="BQ244" s="332" t="str">
        <f t="shared" si="87"/>
        <v>Industry-N.M.M Products  -34</v>
      </c>
      <c r="BR244" s="332" t="str">
        <f t="shared" si="87"/>
        <v>Industry-Food, Beverage &amp; Tabacco  - 30</v>
      </c>
      <c r="BS244" s="332" t="str">
        <f t="shared" si="87"/>
        <v>Industry-Pulp &amp; Paper Products  -323</v>
      </c>
      <c r="BT244" s="332" t="str">
        <f t="shared" si="87"/>
        <v>Industry-Other</v>
      </c>
      <c r="BU244" s="332" t="str">
        <f t="shared" si="87"/>
        <v>Commercial</v>
      </c>
      <c r="BV244" s="332" t="str">
        <f t="shared" si="87"/>
        <v>Transport</v>
      </c>
      <c r="BW244" s="240"/>
      <c r="BX244" s="240"/>
      <c r="BY244" s="240"/>
      <c r="BZ244" s="240"/>
      <c r="CA244" s="240"/>
      <c r="CB244" s="240"/>
      <c r="CC244" s="240"/>
      <c r="CD244" s="240"/>
      <c r="CE244" s="240"/>
      <c r="CF244" s="240"/>
      <c r="CG244" s="240"/>
      <c r="CH244" s="240"/>
      <c r="CI244" s="240"/>
      <c r="CJ244" s="240"/>
      <c r="CK244" s="240"/>
      <c r="CL244" s="240"/>
      <c r="CM244" s="240"/>
      <c r="CN244" s="240"/>
      <c r="CO244" s="240"/>
      <c r="CP244" s="240"/>
      <c r="CQ244" s="240"/>
      <c r="CR244" s="240"/>
      <c r="CS244" s="240"/>
      <c r="CT244" s="240"/>
      <c r="CU244" s="240"/>
      <c r="CV244" s="240"/>
      <c r="CW244" s="240"/>
      <c r="CX244" s="240"/>
      <c r="CY244" s="240"/>
      <c r="CZ244" s="240"/>
      <c r="DA244" s="240"/>
      <c r="DB244" s="240"/>
      <c r="DC244" s="240"/>
      <c r="DD244" s="240"/>
      <c r="DE244" s="240"/>
      <c r="DF244" s="240"/>
      <c r="DG244" s="240"/>
      <c r="DH244" s="240"/>
      <c r="DI244" s="240"/>
      <c r="DJ244" s="240"/>
      <c r="DK244" s="240"/>
      <c r="DL244" s="240"/>
      <c r="DM244" s="240"/>
      <c r="DN244" s="240"/>
      <c r="DO244" s="240"/>
      <c r="DP244" s="240"/>
      <c r="DQ244" s="240"/>
      <c r="DR244" s="240"/>
      <c r="DS244" s="240"/>
      <c r="DT244" s="240"/>
      <c r="DU244" s="240"/>
      <c r="DV244" s="240"/>
      <c r="DW244" s="240"/>
      <c r="DX244" s="240"/>
      <c r="DY244" s="240"/>
      <c r="DZ244" s="240"/>
      <c r="EA244" s="240"/>
      <c r="EB244" s="240"/>
      <c r="EC244" s="240"/>
      <c r="ED244" s="240"/>
      <c r="EE244" s="240"/>
      <c r="EF244" s="240"/>
      <c r="EG244" s="240"/>
      <c r="EH244" s="240"/>
      <c r="EI244" s="240"/>
      <c r="EJ244" s="240"/>
      <c r="EK244" s="240"/>
      <c r="EL244" s="240"/>
      <c r="EM244" s="240"/>
      <c r="EN244" s="240"/>
      <c r="EO244" s="240"/>
      <c r="EP244" s="240"/>
      <c r="EQ244" s="240"/>
      <c r="ER244" s="240"/>
      <c r="ES244" s="240"/>
      <c r="ET244" s="240"/>
      <c r="EU244" s="240"/>
      <c r="EV244" s="240"/>
      <c r="EW244" s="240"/>
      <c r="EX244" s="240"/>
      <c r="EY244" s="240"/>
      <c r="EZ244" s="240"/>
      <c r="FA244" s="240"/>
      <c r="FB244" s="240"/>
      <c r="FC244" s="240"/>
      <c r="FD244" s="240"/>
      <c r="FE244" s="240"/>
      <c r="FF244" s="240"/>
      <c r="FG244" s="240"/>
      <c r="FH244" s="240"/>
      <c r="FI244" s="240"/>
      <c r="FJ244" s="240"/>
      <c r="FK244" s="240"/>
      <c r="FL244" s="240"/>
      <c r="FM244" s="240"/>
      <c r="FN244" s="240"/>
      <c r="FO244" s="240"/>
      <c r="FP244" s="240"/>
      <c r="FQ244" s="240"/>
      <c r="FR244" s="240"/>
      <c r="FS244" s="240"/>
      <c r="FT244" s="240"/>
      <c r="FU244" s="240"/>
      <c r="FV244" s="240"/>
    </row>
    <row r="245" spans="1:191" s="250" customFormat="1">
      <c r="A245" s="234"/>
      <c r="B245" s="234"/>
      <c r="C245" s="234"/>
      <c r="D245" s="234"/>
      <c r="E245" s="234"/>
      <c r="F245" s="234"/>
      <c r="G245" s="235"/>
      <c r="H245" s="236"/>
      <c r="AJ245" s="290"/>
      <c r="AK245" s="240"/>
      <c r="AL245" s="240"/>
      <c r="AM245" s="240"/>
      <c r="AN245" s="240"/>
      <c r="AO245" s="240"/>
      <c r="AP245" s="240"/>
      <c r="AQ245" s="240"/>
      <c r="AR245" s="240"/>
      <c r="AS245" s="240"/>
      <c r="AT245" s="240"/>
      <c r="AU245" s="240"/>
      <c r="AV245" s="240"/>
      <c r="AW245" s="240"/>
      <c r="AX245" s="240"/>
      <c r="AY245" s="240"/>
      <c r="AZ245" s="240"/>
      <c r="BA245" s="240"/>
      <c r="BB245" s="240"/>
      <c r="BC245" s="336" t="s">
        <v>642</v>
      </c>
      <c r="BD245" s="240">
        <f t="shared" ref="BD245:BD247" si="88">SUMIF($BD$240:$DE$240,BC245,$BD$242:$DE$242)</f>
        <v>27.6</v>
      </c>
      <c r="BE245" s="323">
        <f t="shared" si="86"/>
        <v>0.24577025823686555</v>
      </c>
      <c r="BF245" s="240"/>
      <c r="BG245" s="240"/>
      <c r="BH245" s="240"/>
      <c r="BI245" s="240"/>
      <c r="BJ245" s="240"/>
      <c r="BK245" s="240">
        <f>BK192</f>
        <v>1994</v>
      </c>
      <c r="BL245" s="328">
        <f t="shared" ref="BL245:BV256" si="89">BL246/(1+BL193)</f>
        <v>0.93230007833797668</v>
      </c>
      <c r="BM245" s="328">
        <f t="shared" si="89"/>
        <v>0.98730228451272628</v>
      </c>
      <c r="BN245" s="328">
        <f t="shared" si="89"/>
        <v>0.67050975978206129</v>
      </c>
      <c r="BO245" s="328">
        <f t="shared" si="89"/>
        <v>0.67050975978206129</v>
      </c>
      <c r="BP245" s="328">
        <f t="shared" si="89"/>
        <v>0.67050975978206129</v>
      </c>
      <c r="BQ245" s="328">
        <f t="shared" si="89"/>
        <v>0.67050975978206129</v>
      </c>
      <c r="BR245" s="328">
        <f t="shared" si="89"/>
        <v>0.67050975978206129</v>
      </c>
      <c r="BS245" s="328">
        <f t="shared" si="89"/>
        <v>0.67050975978206129</v>
      </c>
      <c r="BT245" s="328">
        <f t="shared" si="89"/>
        <v>0.67050975978206129</v>
      </c>
      <c r="BU245" s="328">
        <f t="shared" si="89"/>
        <v>0.61995595924684821</v>
      </c>
      <c r="BV245" s="328">
        <f t="shared" si="89"/>
        <v>0.74418002565181063</v>
      </c>
      <c r="BW245" s="240"/>
      <c r="BX245" s="240"/>
      <c r="BY245" s="240"/>
      <c r="BZ245" s="240"/>
      <c r="CA245" s="240"/>
      <c r="CB245" s="240"/>
      <c r="CC245" s="240"/>
      <c r="CD245" s="240"/>
      <c r="CE245" s="240"/>
      <c r="CF245" s="240"/>
      <c r="CG245" s="240"/>
      <c r="CH245" s="240"/>
      <c r="CI245" s="240"/>
      <c r="CJ245" s="240"/>
      <c r="CK245" s="240"/>
      <c r="CL245" s="240"/>
      <c r="CM245" s="240"/>
      <c r="CN245" s="240"/>
      <c r="CO245" s="240"/>
      <c r="CP245" s="240"/>
      <c r="CQ245" s="240"/>
      <c r="CR245" s="240"/>
      <c r="CS245" s="240"/>
      <c r="CT245" s="240"/>
      <c r="CU245" s="240"/>
      <c r="CV245" s="240"/>
      <c r="CW245" s="240"/>
      <c r="CX245" s="240"/>
      <c r="CY245" s="240"/>
      <c r="CZ245" s="240"/>
      <c r="DA245" s="240"/>
      <c r="DB245" s="240"/>
      <c r="DC245" s="240"/>
      <c r="DD245" s="240"/>
      <c r="DE245" s="240"/>
      <c r="DF245" s="240"/>
      <c r="DG245" s="240"/>
      <c r="DH245" s="240"/>
      <c r="DI245" s="240"/>
      <c r="DJ245" s="240"/>
      <c r="DK245" s="240"/>
      <c r="DL245" s="240"/>
      <c r="DM245" s="240"/>
      <c r="DN245" s="240"/>
      <c r="DO245" s="240"/>
      <c r="DP245" s="240"/>
      <c r="DQ245" s="240"/>
      <c r="DR245" s="240"/>
      <c r="DS245" s="240"/>
      <c r="DT245" s="240"/>
      <c r="DU245" s="240"/>
      <c r="DV245" s="240"/>
      <c r="DW245" s="240"/>
      <c r="DX245" s="240"/>
      <c r="DY245" s="240"/>
      <c r="DZ245" s="240"/>
      <c r="EA245" s="240"/>
      <c r="EB245" s="240"/>
      <c r="EC245" s="240"/>
      <c r="ED245" s="240"/>
      <c r="EE245" s="240"/>
      <c r="EF245" s="240"/>
      <c r="EG245" s="240"/>
      <c r="EH245" s="240"/>
      <c r="EI245" s="240"/>
      <c r="EJ245" s="240"/>
      <c r="EK245" s="240"/>
      <c r="EL245" s="240"/>
      <c r="EM245" s="240"/>
      <c r="EN245" s="240"/>
      <c r="EO245" s="240"/>
      <c r="EP245" s="240"/>
      <c r="EQ245" s="240"/>
      <c r="ER245" s="240"/>
      <c r="ES245" s="240"/>
      <c r="ET245" s="240"/>
      <c r="EU245" s="240"/>
      <c r="EV245" s="240"/>
      <c r="EW245" s="240"/>
      <c r="EX245" s="240"/>
      <c r="EY245" s="240"/>
      <c r="EZ245" s="240"/>
      <c r="FA245" s="240"/>
      <c r="FB245" s="240"/>
      <c r="FC245" s="240"/>
      <c r="FD245" s="240"/>
      <c r="FE245" s="240"/>
      <c r="FF245" s="240"/>
      <c r="FG245" s="240"/>
      <c r="FH245" s="240"/>
      <c r="FI245" s="240"/>
      <c r="FJ245" s="240"/>
      <c r="FK245" s="240"/>
      <c r="FL245" s="240"/>
      <c r="FM245" s="240"/>
      <c r="FN245" s="240"/>
      <c r="FO245" s="240"/>
      <c r="FP245" s="240"/>
      <c r="FQ245" s="240"/>
      <c r="FR245" s="240"/>
      <c r="FS245" s="240"/>
      <c r="FT245" s="240"/>
      <c r="FU245" s="240"/>
      <c r="FV245" s="240"/>
    </row>
    <row r="246" spans="1:191" s="250" customFormat="1">
      <c r="A246" s="234"/>
      <c r="B246" s="234"/>
      <c r="C246" s="234"/>
      <c r="D246" s="234"/>
      <c r="E246" s="234"/>
      <c r="F246" s="234"/>
      <c r="G246" s="235"/>
      <c r="H246" s="236"/>
      <c r="AJ246" s="290"/>
      <c r="AK246" s="240"/>
      <c r="AL246" s="240"/>
      <c r="AM246" s="240"/>
      <c r="AN246" s="240"/>
      <c r="AO246" s="240"/>
      <c r="AP246" s="240"/>
      <c r="AQ246" s="240"/>
      <c r="AR246" s="240"/>
      <c r="AS246" s="240"/>
      <c r="AT246" s="240"/>
      <c r="AU246" s="240"/>
      <c r="AV246" s="240"/>
      <c r="AW246" s="240"/>
      <c r="AX246" s="240"/>
      <c r="AY246" s="240"/>
      <c r="AZ246" s="240"/>
      <c r="BA246" s="240"/>
      <c r="BB246" s="240"/>
      <c r="BC246" s="337" t="s">
        <v>643</v>
      </c>
      <c r="BD246" s="240">
        <f t="shared" si="88"/>
        <v>39.199999999999996</v>
      </c>
      <c r="BE246" s="323">
        <f t="shared" si="86"/>
        <v>0.34906500445235972</v>
      </c>
      <c r="BF246" s="240"/>
      <c r="BG246" s="240"/>
      <c r="BH246" s="240"/>
      <c r="BI246" s="240"/>
      <c r="BJ246" s="240"/>
      <c r="BK246" s="240">
        <f t="shared" ref="BK246:BK281" si="90">BK193</f>
        <v>1995</v>
      </c>
      <c r="BL246" s="328">
        <f t="shared" si="89"/>
        <v>0.74677236274871905</v>
      </c>
      <c r="BM246" s="328">
        <f t="shared" si="89"/>
        <v>0.95669591369283158</v>
      </c>
      <c r="BN246" s="328">
        <f t="shared" si="89"/>
        <v>0.71409289416789523</v>
      </c>
      <c r="BO246" s="328">
        <f t="shared" si="89"/>
        <v>0.71409289416789523</v>
      </c>
      <c r="BP246" s="328">
        <f t="shared" si="89"/>
        <v>0.71409289416789523</v>
      </c>
      <c r="BQ246" s="328">
        <f t="shared" si="89"/>
        <v>0.71409289416789523</v>
      </c>
      <c r="BR246" s="328">
        <f t="shared" si="89"/>
        <v>0.71409289416789523</v>
      </c>
      <c r="BS246" s="328">
        <f t="shared" si="89"/>
        <v>0.71409289416789523</v>
      </c>
      <c r="BT246" s="328">
        <f t="shared" si="89"/>
        <v>0.71409289416789523</v>
      </c>
      <c r="BU246" s="328">
        <f t="shared" si="89"/>
        <v>0.6457073142450741</v>
      </c>
      <c r="BV246" s="328">
        <f t="shared" si="89"/>
        <v>0.7514047748226268</v>
      </c>
      <c r="BW246" s="240"/>
      <c r="BX246" s="240"/>
      <c r="BY246" s="240"/>
      <c r="BZ246" s="240"/>
      <c r="CA246" s="240"/>
      <c r="CB246" s="240"/>
      <c r="CC246" s="240"/>
      <c r="CD246" s="240"/>
      <c r="CE246" s="240"/>
      <c r="CF246" s="240"/>
      <c r="CG246" s="240"/>
      <c r="CH246" s="240"/>
      <c r="CI246" s="240"/>
      <c r="CJ246" s="240"/>
      <c r="CK246" s="240"/>
      <c r="CL246" s="240"/>
      <c r="CM246" s="240"/>
      <c r="CN246" s="240"/>
      <c r="CO246" s="240"/>
      <c r="CP246" s="240"/>
      <c r="CQ246" s="240"/>
      <c r="CR246" s="240"/>
      <c r="CS246" s="240"/>
      <c r="CT246" s="240"/>
      <c r="CU246" s="240"/>
      <c r="CV246" s="240"/>
      <c r="CW246" s="240"/>
      <c r="CX246" s="240"/>
      <c r="CY246" s="240"/>
      <c r="CZ246" s="240"/>
      <c r="DA246" s="240"/>
      <c r="DB246" s="240"/>
      <c r="DC246" s="240"/>
      <c r="DD246" s="240"/>
      <c r="DE246" s="240"/>
      <c r="DF246" s="240"/>
      <c r="DG246" s="240"/>
      <c r="DH246" s="240"/>
      <c r="DI246" s="240"/>
      <c r="DJ246" s="240"/>
      <c r="DK246" s="240"/>
      <c r="DL246" s="240"/>
      <c r="DM246" s="240"/>
      <c r="DN246" s="240"/>
      <c r="DO246" s="240"/>
      <c r="DP246" s="240"/>
      <c r="DQ246" s="240"/>
      <c r="DR246" s="240"/>
      <c r="DS246" s="240"/>
      <c r="DT246" s="240"/>
      <c r="DU246" s="240"/>
      <c r="DV246" s="240"/>
      <c r="DW246" s="240"/>
      <c r="DX246" s="240"/>
      <c r="DY246" s="240"/>
      <c r="DZ246" s="240"/>
      <c r="EA246" s="240"/>
      <c r="EB246" s="240"/>
      <c r="EC246" s="240"/>
      <c r="ED246" s="240"/>
      <c r="EE246" s="240"/>
      <c r="EF246" s="240"/>
      <c r="EG246" s="240"/>
      <c r="EH246" s="240"/>
      <c r="EI246" s="240"/>
      <c r="EJ246" s="240"/>
      <c r="EK246" s="240"/>
      <c r="EL246" s="240"/>
      <c r="EM246" s="240"/>
      <c r="EN246" s="240"/>
      <c r="EO246" s="240"/>
      <c r="EP246" s="240"/>
      <c r="EQ246" s="240"/>
      <c r="ER246" s="240"/>
      <c r="ES246" s="240"/>
      <c r="ET246" s="240"/>
      <c r="EU246" s="240"/>
      <c r="EV246" s="240"/>
      <c r="EW246" s="240"/>
      <c r="EX246" s="240"/>
      <c r="EY246" s="240"/>
      <c r="EZ246" s="240"/>
      <c r="FA246" s="240"/>
      <c r="FB246" s="240"/>
      <c r="FC246" s="240"/>
      <c r="FD246" s="240"/>
      <c r="FE246" s="240"/>
      <c r="FF246" s="240"/>
      <c r="FG246" s="240"/>
      <c r="FH246" s="240"/>
      <c r="FI246" s="240"/>
      <c r="FJ246" s="240"/>
      <c r="FK246" s="240"/>
      <c r="FL246" s="240"/>
      <c r="FM246" s="240"/>
      <c r="FN246" s="240"/>
      <c r="FO246" s="240"/>
      <c r="FP246" s="240"/>
      <c r="FQ246" s="240"/>
      <c r="FR246" s="240"/>
      <c r="FS246" s="240"/>
      <c r="FT246" s="240"/>
      <c r="FU246" s="240"/>
      <c r="FV246" s="240"/>
    </row>
    <row r="247" spans="1:191" s="250" customFormat="1">
      <c r="A247" s="234"/>
      <c r="B247" s="234"/>
      <c r="C247" s="234"/>
      <c r="D247" s="234"/>
      <c r="E247" s="234"/>
      <c r="F247" s="234"/>
      <c r="G247" s="235"/>
      <c r="H247" s="236"/>
      <c r="AJ247" s="290"/>
      <c r="AK247" s="240"/>
      <c r="AL247" s="240"/>
      <c r="AM247" s="240"/>
      <c r="AN247" s="240"/>
      <c r="AO247" s="240"/>
      <c r="AP247" s="240"/>
      <c r="AQ247" s="240"/>
      <c r="AR247" s="240"/>
      <c r="AS247" s="240"/>
      <c r="AT247" s="240"/>
      <c r="AU247" s="240"/>
      <c r="AV247" s="240"/>
      <c r="AW247" s="240"/>
      <c r="AX247" s="240"/>
      <c r="AY247" s="240"/>
      <c r="AZ247" s="240"/>
      <c r="BA247" s="240"/>
      <c r="BB247" s="240"/>
      <c r="BC247" s="263" t="s">
        <v>645</v>
      </c>
      <c r="BD247" s="240">
        <f t="shared" si="88"/>
        <v>1.6</v>
      </c>
      <c r="BE247" s="323">
        <f t="shared" si="86"/>
        <v>1.4247551202137134E-2</v>
      </c>
      <c r="BF247" s="240"/>
      <c r="BG247" s="240"/>
      <c r="BH247" s="240"/>
      <c r="BI247" s="240"/>
      <c r="BJ247" s="240"/>
      <c r="BK247" s="240">
        <f t="shared" si="90"/>
        <v>1996</v>
      </c>
      <c r="BL247" s="328">
        <f t="shared" si="89"/>
        <v>0.92599772980841155</v>
      </c>
      <c r="BM247" s="328">
        <f t="shared" si="89"/>
        <v>0.94904234638328877</v>
      </c>
      <c r="BN247" s="328">
        <f t="shared" si="89"/>
        <v>0.72409019468624591</v>
      </c>
      <c r="BO247" s="328">
        <f t="shared" si="89"/>
        <v>0.72409019468624591</v>
      </c>
      <c r="BP247" s="328">
        <f t="shared" si="89"/>
        <v>0.72409019468624591</v>
      </c>
      <c r="BQ247" s="328">
        <f t="shared" si="89"/>
        <v>0.72409019468624591</v>
      </c>
      <c r="BR247" s="328">
        <f t="shared" si="89"/>
        <v>0.72409019468624591</v>
      </c>
      <c r="BS247" s="328">
        <f t="shared" si="89"/>
        <v>0.72409019468624591</v>
      </c>
      <c r="BT247" s="328">
        <f t="shared" si="89"/>
        <v>0.72409019468624591</v>
      </c>
      <c r="BU247" s="328">
        <f t="shared" si="89"/>
        <v>0.67279250980639604</v>
      </c>
      <c r="BV247" s="328">
        <f t="shared" si="89"/>
        <v>0.77967612212772375</v>
      </c>
      <c r="BW247" s="240"/>
      <c r="BX247" s="240"/>
      <c r="BY247" s="240"/>
      <c r="BZ247" s="240"/>
      <c r="CA247" s="240"/>
      <c r="CB247" s="240"/>
      <c r="CC247" s="240"/>
      <c r="CD247" s="240"/>
      <c r="CE247" s="240"/>
      <c r="CF247" s="240"/>
      <c r="CG247" s="240"/>
      <c r="CH247" s="240"/>
      <c r="CI247" s="240"/>
      <c r="CJ247" s="240"/>
      <c r="CK247" s="240"/>
      <c r="CL247" s="240"/>
      <c r="CM247" s="240"/>
      <c r="CN247" s="240"/>
      <c r="CO247" s="240"/>
      <c r="CP247" s="240"/>
      <c r="CQ247" s="240"/>
      <c r="CR247" s="240"/>
      <c r="CS247" s="240"/>
      <c r="CT247" s="240"/>
      <c r="CU247" s="240"/>
      <c r="CV247" s="240"/>
      <c r="CW247" s="240"/>
      <c r="CX247" s="240"/>
      <c r="CY247" s="240"/>
      <c r="CZ247" s="240"/>
      <c r="DA247" s="240"/>
      <c r="DB247" s="240"/>
      <c r="DC247" s="240"/>
      <c r="DD247" s="240"/>
      <c r="DE247" s="240"/>
      <c r="DF247" s="240"/>
      <c r="DG247" s="240"/>
      <c r="DH247" s="240"/>
      <c r="DI247" s="240"/>
      <c r="DJ247" s="240"/>
      <c r="DK247" s="240"/>
      <c r="DL247" s="240"/>
      <c r="DM247" s="240"/>
      <c r="DN247" s="240"/>
      <c r="DO247" s="240"/>
      <c r="DP247" s="240"/>
      <c r="DQ247" s="240"/>
      <c r="DR247" s="240"/>
      <c r="DS247" s="240"/>
      <c r="DT247" s="240"/>
      <c r="DU247" s="240"/>
      <c r="DV247" s="240"/>
      <c r="DW247" s="240"/>
      <c r="DX247" s="240"/>
      <c r="DY247" s="240"/>
      <c r="DZ247" s="240"/>
      <c r="EA247" s="240"/>
      <c r="EB247" s="240"/>
      <c r="EC247" s="240"/>
      <c r="ED247" s="240"/>
      <c r="EE247" s="240"/>
      <c r="EF247" s="240"/>
      <c r="EG247" s="240"/>
      <c r="EH247" s="240"/>
      <c r="EI247" s="240"/>
      <c r="EJ247" s="240"/>
      <c r="EK247" s="240"/>
      <c r="EL247" s="240"/>
      <c r="EM247" s="240"/>
      <c r="EN247" s="240"/>
      <c r="EO247" s="240"/>
      <c r="EP247" s="240"/>
      <c r="EQ247" s="240"/>
      <c r="ER247" s="240"/>
      <c r="ES247" s="240"/>
      <c r="ET247" s="240"/>
      <c r="EU247" s="240"/>
      <c r="EV247" s="240"/>
      <c r="EW247" s="240"/>
      <c r="EX247" s="240"/>
      <c r="EY247" s="240"/>
      <c r="EZ247" s="240"/>
      <c r="FA247" s="240"/>
      <c r="FB247" s="240"/>
      <c r="FC247" s="240"/>
      <c r="FD247" s="240"/>
      <c r="FE247" s="240"/>
      <c r="FF247" s="240"/>
      <c r="FG247" s="240"/>
      <c r="FH247" s="240"/>
      <c r="FI247" s="240"/>
      <c r="FJ247" s="240"/>
      <c r="FK247" s="240"/>
      <c r="FL247" s="240"/>
      <c r="FM247" s="240"/>
      <c r="FN247" s="240"/>
      <c r="FO247" s="240"/>
      <c r="FP247" s="240"/>
      <c r="FQ247" s="240"/>
      <c r="FR247" s="240"/>
      <c r="FS247" s="240"/>
      <c r="FT247" s="240"/>
      <c r="FU247" s="240"/>
      <c r="FV247" s="240"/>
    </row>
    <row r="248" spans="1:191" s="250" customFormat="1">
      <c r="A248" s="234"/>
      <c r="B248" s="234"/>
      <c r="C248" s="234"/>
      <c r="D248" s="234"/>
      <c r="E248" s="234"/>
      <c r="F248" s="234"/>
      <c r="G248" s="235"/>
      <c r="H248" s="236"/>
      <c r="AJ248" s="290"/>
      <c r="AK248" s="240"/>
      <c r="AL248" s="240"/>
      <c r="AM248" s="240"/>
      <c r="AN248" s="240"/>
      <c r="AO248" s="240"/>
      <c r="AP248" s="240"/>
      <c r="AQ248" s="240"/>
      <c r="AR248" s="240"/>
      <c r="AS248" s="240"/>
      <c r="AT248" s="240"/>
      <c r="AU248" s="240"/>
      <c r="AV248" s="240"/>
      <c r="AW248" s="240"/>
      <c r="AX248" s="240"/>
      <c r="AY248" s="240"/>
      <c r="AZ248" s="240"/>
      <c r="BA248" s="240"/>
      <c r="BB248" s="240"/>
      <c r="BC248" s="337" t="s">
        <v>644</v>
      </c>
      <c r="BD248" s="240">
        <f>SUMIF($BD$240:$DE$240,BC248,$BD$242:$DE$242)</f>
        <v>1.4000000000000001</v>
      </c>
      <c r="BE248" s="323">
        <f t="shared" si="86"/>
        <v>1.2466607301869992E-2</v>
      </c>
      <c r="BF248" s="240"/>
      <c r="BG248" s="240"/>
      <c r="BH248" s="240"/>
      <c r="BI248" s="240"/>
      <c r="BJ248" s="240"/>
      <c r="BK248" s="240">
        <f t="shared" si="90"/>
        <v>1997</v>
      </c>
      <c r="BL248" s="328">
        <f t="shared" si="89"/>
        <v>0.93433170937668741</v>
      </c>
      <c r="BM248" s="328">
        <f t="shared" si="89"/>
        <v>0.96517606627180486</v>
      </c>
      <c r="BN248" s="328">
        <f t="shared" si="89"/>
        <v>0.74364062994277436</v>
      </c>
      <c r="BO248" s="328">
        <f t="shared" si="89"/>
        <v>0.74364062994277436</v>
      </c>
      <c r="BP248" s="328">
        <f t="shared" si="89"/>
        <v>0.74364062994277436</v>
      </c>
      <c r="BQ248" s="328">
        <f t="shared" si="89"/>
        <v>0.74364062994277436</v>
      </c>
      <c r="BR248" s="328">
        <f t="shared" si="89"/>
        <v>0.74364062994277436</v>
      </c>
      <c r="BS248" s="328">
        <f t="shared" si="89"/>
        <v>0.74364062994277436</v>
      </c>
      <c r="BT248" s="328">
        <f t="shared" si="89"/>
        <v>0.74364062994277436</v>
      </c>
      <c r="BU248" s="328">
        <f t="shared" si="89"/>
        <v>0.6899314080416733</v>
      </c>
      <c r="BV248" s="328">
        <f t="shared" si="89"/>
        <v>0.79447270805326342</v>
      </c>
      <c r="BW248" s="240"/>
      <c r="BX248" s="240"/>
      <c r="BY248" s="240"/>
      <c r="BZ248" s="240"/>
      <c r="CA248" s="240"/>
      <c r="CB248" s="240"/>
      <c r="CC248" s="240"/>
      <c r="CD248" s="240"/>
      <c r="CE248" s="240"/>
      <c r="CF248" s="240"/>
      <c r="CG248" s="240"/>
      <c r="CH248" s="240"/>
      <c r="CI248" s="240"/>
      <c r="CJ248" s="240"/>
      <c r="CK248" s="240"/>
      <c r="CL248" s="240"/>
      <c r="CM248" s="240"/>
      <c r="CN248" s="240"/>
      <c r="CO248" s="240"/>
      <c r="CP248" s="240"/>
      <c r="CQ248" s="240"/>
      <c r="CR248" s="240"/>
      <c r="CS248" s="240"/>
      <c r="CT248" s="240"/>
      <c r="CU248" s="240"/>
      <c r="CV248" s="240"/>
      <c r="CW248" s="240"/>
      <c r="CX248" s="240"/>
      <c r="CY248" s="240"/>
      <c r="CZ248" s="240"/>
      <c r="DA248" s="240"/>
      <c r="DB248" s="240"/>
      <c r="DC248" s="240"/>
      <c r="DD248" s="240"/>
      <c r="DE248" s="240"/>
      <c r="DF248" s="240"/>
      <c r="DG248" s="240"/>
      <c r="DH248" s="240"/>
      <c r="DI248" s="240"/>
      <c r="DJ248" s="240"/>
      <c r="DK248" s="240"/>
      <c r="DL248" s="240"/>
      <c r="DM248" s="240"/>
      <c r="DN248" s="240"/>
      <c r="DO248" s="240"/>
      <c r="DP248" s="240"/>
      <c r="DQ248" s="240"/>
      <c r="DR248" s="240"/>
      <c r="DS248" s="240"/>
      <c r="DT248" s="240"/>
      <c r="DU248" s="240"/>
      <c r="DV248" s="240"/>
      <c r="DW248" s="240"/>
      <c r="DX248" s="240"/>
      <c r="DY248" s="240"/>
      <c r="DZ248" s="240"/>
      <c r="EA248" s="240"/>
      <c r="EB248" s="240"/>
      <c r="EC248" s="240"/>
      <c r="ED248" s="240"/>
      <c r="EE248" s="240"/>
      <c r="EF248" s="240"/>
      <c r="EG248" s="240"/>
      <c r="EH248" s="240"/>
      <c r="EI248" s="240"/>
      <c r="EJ248" s="240"/>
      <c r="EK248" s="240"/>
      <c r="EL248" s="240"/>
      <c r="EM248" s="240"/>
      <c r="EN248" s="240"/>
      <c r="EO248" s="240"/>
      <c r="EP248" s="240"/>
      <c r="EQ248" s="240"/>
      <c r="ER248" s="240"/>
      <c r="ES248" s="240"/>
      <c r="ET248" s="240"/>
      <c r="EU248" s="240"/>
      <c r="EV248" s="240"/>
      <c r="EW248" s="240"/>
      <c r="EX248" s="240"/>
      <c r="EY248" s="240"/>
      <c r="EZ248" s="240"/>
      <c r="FA248" s="240"/>
      <c r="FB248" s="240"/>
      <c r="FC248" s="240"/>
      <c r="FD248" s="240"/>
      <c r="FE248" s="240"/>
      <c r="FF248" s="240"/>
      <c r="FG248" s="240"/>
      <c r="FH248" s="240"/>
      <c r="FI248" s="240"/>
      <c r="FJ248" s="240"/>
      <c r="FK248" s="240"/>
      <c r="FL248" s="240"/>
      <c r="FM248" s="240"/>
      <c r="FN248" s="240"/>
      <c r="FO248" s="240"/>
      <c r="FP248" s="240"/>
      <c r="FQ248" s="240"/>
      <c r="FR248" s="240"/>
      <c r="FS248" s="240"/>
      <c r="FT248" s="240"/>
      <c r="FU248" s="240"/>
      <c r="FV248" s="240"/>
    </row>
    <row r="249" spans="1:191" s="250" customFormat="1">
      <c r="A249" s="234"/>
      <c r="B249" s="234"/>
      <c r="C249" s="234"/>
      <c r="D249" s="234"/>
      <c r="E249" s="234"/>
      <c r="F249" s="234"/>
      <c r="G249" s="235"/>
      <c r="H249" s="236"/>
      <c r="AJ249" s="290"/>
      <c r="AK249" s="240"/>
      <c r="AL249" s="240"/>
      <c r="AM249" s="240"/>
      <c r="AN249" s="240"/>
      <c r="AO249" s="240"/>
      <c r="AP249" s="240"/>
      <c r="AQ249" s="240"/>
      <c r="AR249" s="240"/>
      <c r="AS249" s="240"/>
      <c r="AT249" s="240"/>
      <c r="AU249" s="240"/>
      <c r="AV249" s="240"/>
      <c r="AW249" s="240"/>
      <c r="AX249" s="240"/>
      <c r="AY249" s="240"/>
      <c r="AZ249" s="240"/>
      <c r="BA249" s="240"/>
      <c r="BB249" s="240"/>
      <c r="BC249" s="337" t="s">
        <v>646</v>
      </c>
      <c r="BD249" s="240">
        <f>SUMIF($BD$240:$DE$240,BC249,$BD$242:$DE$242)</f>
        <v>33.799999999999997</v>
      </c>
      <c r="BE249" s="323">
        <f>BD249/SUM($BD$244:$BD$249)</f>
        <v>0.30097951914514692</v>
      </c>
      <c r="BF249" s="240"/>
      <c r="BG249" s="240"/>
      <c r="BH249" s="240"/>
      <c r="BI249" s="240"/>
      <c r="BJ249" s="240"/>
      <c r="BK249" s="240">
        <f t="shared" si="90"/>
        <v>1998</v>
      </c>
      <c r="BL249" s="328">
        <f t="shared" si="89"/>
        <v>0.8848121287797226</v>
      </c>
      <c r="BM249" s="328">
        <f t="shared" si="89"/>
        <v>0.96421089020553308</v>
      </c>
      <c r="BN249" s="328">
        <f t="shared" si="89"/>
        <v>0.74215334868288863</v>
      </c>
      <c r="BO249" s="328">
        <f t="shared" si="89"/>
        <v>0.74215334868288863</v>
      </c>
      <c r="BP249" s="328">
        <f t="shared" si="89"/>
        <v>0.74215334868288863</v>
      </c>
      <c r="BQ249" s="328">
        <f t="shared" si="89"/>
        <v>0.74215334868288863</v>
      </c>
      <c r="BR249" s="328">
        <f t="shared" si="89"/>
        <v>0.74215334868288863</v>
      </c>
      <c r="BS249" s="328">
        <f t="shared" si="89"/>
        <v>0.74215334868288863</v>
      </c>
      <c r="BT249" s="328">
        <f t="shared" si="89"/>
        <v>0.74215334868288863</v>
      </c>
      <c r="BU249" s="328">
        <f t="shared" si="89"/>
        <v>0.70372045340967282</v>
      </c>
      <c r="BV249" s="328">
        <f t="shared" si="89"/>
        <v>0.7939047664322485</v>
      </c>
      <c r="BW249" s="240"/>
      <c r="BX249" s="240"/>
      <c r="BY249" s="240"/>
      <c r="BZ249" s="240"/>
      <c r="CA249" s="240"/>
      <c r="CB249" s="240"/>
      <c r="CC249" s="240"/>
      <c r="CD249" s="240"/>
      <c r="CE249" s="240"/>
      <c r="CF249" s="240"/>
      <c r="CG249" s="240"/>
      <c r="CH249" s="240"/>
      <c r="CI249" s="240"/>
      <c r="CJ249" s="240"/>
      <c r="CK249" s="240"/>
      <c r="CL249" s="240"/>
      <c r="CM249" s="240"/>
      <c r="CN249" s="240"/>
      <c r="CO249" s="240"/>
      <c r="CP249" s="240"/>
      <c r="CQ249" s="240"/>
      <c r="CR249" s="240"/>
      <c r="CS249" s="240"/>
      <c r="CT249" s="240"/>
      <c r="CU249" s="240"/>
      <c r="CV249" s="240"/>
      <c r="CW249" s="240"/>
      <c r="CX249" s="240"/>
      <c r="CY249" s="240"/>
      <c r="CZ249" s="240"/>
      <c r="DA249" s="240"/>
      <c r="DB249" s="240"/>
      <c r="DC249" s="240"/>
      <c r="DD249" s="240"/>
      <c r="DE249" s="240"/>
      <c r="DF249" s="240"/>
      <c r="DG249" s="240"/>
      <c r="DH249" s="240"/>
      <c r="DI249" s="240"/>
      <c r="DJ249" s="240"/>
      <c r="DK249" s="240"/>
      <c r="DL249" s="240"/>
      <c r="DM249" s="240"/>
      <c r="DN249" s="240"/>
      <c r="DO249" s="240"/>
      <c r="DP249" s="240"/>
      <c r="DQ249" s="240"/>
      <c r="DR249" s="240"/>
      <c r="DS249" s="240"/>
      <c r="DT249" s="240"/>
      <c r="DU249" s="240"/>
      <c r="DV249" s="240"/>
      <c r="DW249" s="240"/>
      <c r="DX249" s="240"/>
      <c r="DY249" s="240"/>
      <c r="DZ249" s="240"/>
      <c r="EA249" s="240"/>
      <c r="EB249" s="240"/>
      <c r="EC249" s="240"/>
      <c r="ED249" s="240"/>
      <c r="EE249" s="240"/>
      <c r="EF249" s="240"/>
      <c r="EG249" s="240"/>
      <c r="EH249" s="240"/>
      <c r="EI249" s="240"/>
      <c r="EJ249" s="240"/>
      <c r="EK249" s="240"/>
      <c r="EL249" s="240"/>
      <c r="EM249" s="240"/>
      <c r="EN249" s="240"/>
      <c r="EO249" s="240"/>
      <c r="EP249" s="240"/>
      <c r="EQ249" s="240"/>
      <c r="ER249" s="240"/>
      <c r="ES249" s="240"/>
      <c r="ET249" s="240"/>
      <c r="EU249" s="240"/>
      <c r="EV249" s="240"/>
      <c r="EW249" s="240"/>
      <c r="EX249" s="240"/>
      <c r="EY249" s="240"/>
      <c r="EZ249" s="240"/>
      <c r="FA249" s="240"/>
      <c r="FB249" s="240"/>
      <c r="FC249" s="240"/>
      <c r="FD249" s="240"/>
      <c r="FE249" s="240"/>
      <c r="FF249" s="240"/>
      <c r="FG249" s="240"/>
      <c r="FH249" s="240"/>
      <c r="FI249" s="240"/>
      <c r="FJ249" s="240"/>
      <c r="FK249" s="240"/>
      <c r="FL249" s="240"/>
      <c r="FM249" s="240"/>
      <c r="FN249" s="240"/>
      <c r="FO249" s="240"/>
      <c r="FP249" s="240"/>
      <c r="FQ249" s="240"/>
      <c r="FR249" s="240"/>
      <c r="FS249" s="240"/>
      <c r="FT249" s="240"/>
      <c r="FU249" s="240"/>
      <c r="FV249" s="240"/>
    </row>
    <row r="250" spans="1:191" s="250" customFormat="1">
      <c r="A250" s="234"/>
      <c r="B250" s="234"/>
      <c r="C250" s="234"/>
      <c r="D250" s="234"/>
      <c r="E250" s="234"/>
      <c r="F250" s="234"/>
      <c r="G250" s="235"/>
      <c r="H250" s="236"/>
      <c r="AJ250" s="290"/>
      <c r="AK250" s="240"/>
      <c r="AL250" s="240"/>
      <c r="AM250" s="240"/>
      <c r="AN250" s="240"/>
      <c r="AO250" s="240"/>
      <c r="AP250" s="240"/>
      <c r="AQ250" s="240"/>
      <c r="AR250" s="240"/>
      <c r="AS250" s="240"/>
      <c r="AT250" s="240"/>
      <c r="AU250" s="240"/>
      <c r="AV250" s="240"/>
      <c r="AW250" s="240"/>
      <c r="AX250" s="240"/>
      <c r="AY250" s="240"/>
      <c r="AZ250" s="240"/>
      <c r="BA250" s="240"/>
      <c r="BB250" s="240"/>
      <c r="BC250" s="337" t="s">
        <v>647</v>
      </c>
      <c r="BD250" s="240">
        <f>SUMIF($BD$240:$DE$240,BC250,$BD$242:$DE$242)</f>
        <v>9.9</v>
      </c>
      <c r="BE250" s="240">
        <f>BD250/SUM(BD244:BD250)</f>
        <v>8.1014729950900158E-2</v>
      </c>
      <c r="BF250" s="240"/>
      <c r="BG250" s="240"/>
      <c r="BH250" s="240"/>
      <c r="BI250" s="240"/>
      <c r="BJ250" s="240"/>
      <c r="BK250" s="240">
        <f t="shared" si="90"/>
        <v>1999</v>
      </c>
      <c r="BL250" s="328">
        <f t="shared" si="89"/>
        <v>0.93967048076406545</v>
      </c>
      <c r="BM250" s="328">
        <f t="shared" si="89"/>
        <v>0.95071193774265561</v>
      </c>
      <c r="BN250" s="328">
        <f t="shared" si="89"/>
        <v>0.74660626877498615</v>
      </c>
      <c r="BO250" s="328">
        <f t="shared" si="89"/>
        <v>0.74660626877498615</v>
      </c>
      <c r="BP250" s="328">
        <f t="shared" si="89"/>
        <v>0.74660626877498615</v>
      </c>
      <c r="BQ250" s="328">
        <f t="shared" si="89"/>
        <v>0.74660626877498615</v>
      </c>
      <c r="BR250" s="328">
        <f t="shared" si="89"/>
        <v>0.74660626877498615</v>
      </c>
      <c r="BS250" s="328">
        <f t="shared" si="89"/>
        <v>0.74660626877498615</v>
      </c>
      <c r="BT250" s="328">
        <f t="shared" si="89"/>
        <v>0.74660626877498615</v>
      </c>
      <c r="BU250" s="328">
        <f t="shared" si="89"/>
        <v>0.73060705384548208</v>
      </c>
      <c r="BV250" s="328">
        <f t="shared" si="89"/>
        <v>0.8074067048314183</v>
      </c>
      <c r="BW250" s="240"/>
      <c r="BX250" s="240"/>
      <c r="BY250" s="240"/>
      <c r="BZ250" s="240"/>
      <c r="CA250" s="240"/>
      <c r="CB250" s="240"/>
      <c r="CC250" s="240"/>
      <c r="CD250" s="240"/>
      <c r="CE250" s="240"/>
      <c r="CF250" s="240"/>
      <c r="CG250" s="240"/>
      <c r="CH250" s="240"/>
      <c r="CI250" s="240"/>
      <c r="CJ250" s="240"/>
      <c r="CK250" s="240"/>
      <c r="CL250" s="240"/>
      <c r="CM250" s="240"/>
      <c r="CN250" s="240"/>
      <c r="CO250" s="240"/>
      <c r="CP250" s="240"/>
      <c r="CQ250" s="240"/>
      <c r="CR250" s="240"/>
      <c r="CS250" s="240"/>
      <c r="CT250" s="240"/>
      <c r="CU250" s="240"/>
      <c r="CV250" s="240"/>
      <c r="CW250" s="240"/>
      <c r="CX250" s="240"/>
      <c r="CY250" s="240"/>
      <c r="CZ250" s="240"/>
      <c r="DA250" s="240"/>
      <c r="DB250" s="240"/>
      <c r="DC250" s="240"/>
      <c r="DD250" s="240"/>
      <c r="DE250" s="240"/>
      <c r="DF250" s="240"/>
      <c r="DG250" s="240"/>
      <c r="DH250" s="240"/>
      <c r="DI250" s="240"/>
      <c r="DJ250" s="240"/>
      <c r="DK250" s="240"/>
      <c r="DL250" s="240"/>
      <c r="DM250" s="240"/>
      <c r="DN250" s="240"/>
      <c r="DO250" s="240"/>
      <c r="DP250" s="240"/>
      <c r="DQ250" s="240"/>
      <c r="DR250" s="240"/>
      <c r="DS250" s="240"/>
      <c r="DT250" s="240"/>
      <c r="DU250" s="240"/>
      <c r="DV250" s="240"/>
      <c r="DW250" s="240"/>
      <c r="DX250" s="240"/>
      <c r="DY250" s="240"/>
      <c r="DZ250" s="240"/>
      <c r="EA250" s="240"/>
      <c r="EB250" s="240"/>
      <c r="EC250" s="240"/>
      <c r="ED250" s="240"/>
      <c r="EE250" s="240"/>
      <c r="EF250" s="240"/>
      <c r="EG250" s="240"/>
      <c r="EH250" s="240"/>
      <c r="EI250" s="240"/>
      <c r="EJ250" s="240"/>
      <c r="EK250" s="240"/>
      <c r="EL250" s="240"/>
      <c r="EM250" s="240"/>
      <c r="EN250" s="240"/>
      <c r="EO250" s="240"/>
      <c r="EP250" s="240"/>
      <c r="EQ250" s="240"/>
      <c r="ER250" s="240"/>
      <c r="ES250" s="240"/>
      <c r="ET250" s="240"/>
      <c r="EU250" s="240"/>
      <c r="EV250" s="240"/>
      <c r="EW250" s="240"/>
      <c r="EX250" s="240"/>
      <c r="EY250" s="240"/>
      <c r="EZ250" s="240"/>
      <c r="FA250" s="240"/>
      <c r="FB250" s="240"/>
      <c r="FC250" s="240"/>
      <c r="FD250" s="240"/>
      <c r="FE250" s="240"/>
      <c r="FF250" s="240"/>
      <c r="FG250" s="240"/>
      <c r="FH250" s="240"/>
      <c r="FI250" s="240"/>
      <c r="FJ250" s="240"/>
      <c r="FK250" s="240"/>
      <c r="FL250" s="240"/>
      <c r="FM250" s="240"/>
      <c r="FN250" s="240"/>
      <c r="FO250" s="240"/>
      <c r="FP250" s="240"/>
      <c r="FQ250" s="240"/>
      <c r="FR250" s="240"/>
      <c r="FS250" s="240"/>
      <c r="FT250" s="240"/>
      <c r="FU250" s="240"/>
      <c r="FV250" s="240"/>
    </row>
    <row r="251" spans="1:191" s="250" customFormat="1">
      <c r="A251" s="234"/>
      <c r="B251" s="234"/>
      <c r="C251" s="234"/>
      <c r="D251" s="234"/>
      <c r="E251" s="234"/>
      <c r="F251" s="234"/>
      <c r="G251" s="235"/>
      <c r="H251" s="236"/>
      <c r="AJ251" s="290"/>
      <c r="AK251" s="240"/>
      <c r="AL251" s="240"/>
      <c r="AM251" s="240"/>
      <c r="AN251" s="240"/>
      <c r="AO251" s="240"/>
      <c r="AP251" s="240"/>
      <c r="AQ251" s="240"/>
      <c r="AR251" s="240"/>
      <c r="AS251" s="240"/>
      <c r="AT251" s="240"/>
      <c r="AU251" s="240"/>
      <c r="AV251" s="240"/>
      <c r="AW251" s="240"/>
      <c r="AX251" s="240"/>
      <c r="AY251" s="240"/>
      <c r="AZ251" s="240"/>
      <c r="BA251" s="240"/>
      <c r="BB251" s="240"/>
      <c r="BE251" s="240"/>
      <c r="BF251" s="240"/>
      <c r="BG251" s="240"/>
      <c r="BH251" s="240"/>
      <c r="BI251" s="240"/>
      <c r="BJ251" s="240"/>
      <c r="BK251" s="240">
        <f t="shared" si="90"/>
        <v>2000</v>
      </c>
      <c r="BL251" s="328">
        <f t="shared" si="89"/>
        <v>0.98383499335997648</v>
      </c>
      <c r="BM251" s="328">
        <f t="shared" si="89"/>
        <v>0.94025410642748664</v>
      </c>
      <c r="BN251" s="328">
        <f t="shared" si="89"/>
        <v>0.80708137654575995</v>
      </c>
      <c r="BO251" s="328">
        <f t="shared" si="89"/>
        <v>0.80708137654575995</v>
      </c>
      <c r="BP251" s="328">
        <f t="shared" si="89"/>
        <v>0.80708137654575995</v>
      </c>
      <c r="BQ251" s="328">
        <f t="shared" si="89"/>
        <v>0.80708137654575995</v>
      </c>
      <c r="BR251" s="328">
        <f t="shared" si="89"/>
        <v>0.80708137654575995</v>
      </c>
      <c r="BS251" s="328">
        <f t="shared" si="89"/>
        <v>0.80708137654575995</v>
      </c>
      <c r="BT251" s="328">
        <f t="shared" si="89"/>
        <v>0.80708137654575995</v>
      </c>
      <c r="BU251" s="328">
        <f t="shared" si="89"/>
        <v>0.75938975647903673</v>
      </c>
      <c r="BV251" s="328">
        <f t="shared" si="89"/>
        <v>0.84371095315311684</v>
      </c>
      <c r="BW251" s="240"/>
      <c r="BX251" s="240"/>
      <c r="BY251" s="240"/>
      <c r="BZ251" s="240"/>
      <c r="CA251" s="240"/>
      <c r="CB251" s="240"/>
      <c r="CC251" s="240"/>
      <c r="CD251" s="240"/>
      <c r="CE251" s="240"/>
      <c r="CF251" s="240"/>
      <c r="CG251" s="240"/>
      <c r="CH251" s="240"/>
      <c r="CI251" s="240"/>
      <c r="CJ251" s="240"/>
      <c r="CK251" s="240"/>
      <c r="CL251" s="240"/>
      <c r="CM251" s="240"/>
      <c r="CN251" s="240"/>
      <c r="CO251" s="240"/>
      <c r="CP251" s="240"/>
      <c r="CQ251" s="240"/>
      <c r="CR251" s="240"/>
      <c r="CS251" s="240"/>
      <c r="CT251" s="240"/>
      <c r="CU251" s="240"/>
      <c r="CV251" s="240"/>
      <c r="CW251" s="240"/>
      <c r="CX251" s="240"/>
      <c r="CY251" s="240"/>
      <c r="CZ251" s="240"/>
      <c r="DA251" s="240"/>
      <c r="DB251" s="240"/>
      <c r="DC251" s="240"/>
      <c r="DD251" s="240"/>
      <c r="DE251" s="240"/>
      <c r="DF251" s="240"/>
      <c r="DG251" s="240"/>
      <c r="DH251" s="240"/>
      <c r="DI251" s="240"/>
      <c r="DJ251" s="240"/>
      <c r="DK251" s="240"/>
      <c r="DL251" s="240"/>
      <c r="DM251" s="240"/>
      <c r="DN251" s="240"/>
      <c r="DO251" s="240"/>
      <c r="DP251" s="240"/>
      <c r="DQ251" s="240"/>
      <c r="DR251" s="240"/>
      <c r="DS251" s="240"/>
      <c r="DT251" s="240"/>
      <c r="DU251" s="240"/>
      <c r="DV251" s="240"/>
      <c r="DW251" s="240"/>
      <c r="DX251" s="240"/>
      <c r="DY251" s="240"/>
      <c r="DZ251" s="240"/>
      <c r="EA251" s="240"/>
      <c r="EB251" s="240"/>
      <c r="EC251" s="240"/>
      <c r="ED251" s="240"/>
      <c r="EE251" s="240"/>
      <c r="EF251" s="240"/>
      <c r="EG251" s="240"/>
      <c r="EH251" s="240"/>
      <c r="EI251" s="240"/>
      <c r="EJ251" s="240"/>
      <c r="EK251" s="240"/>
      <c r="EL251" s="240"/>
      <c r="EM251" s="240"/>
      <c r="EN251" s="240"/>
      <c r="EO251" s="240"/>
      <c r="EP251" s="240"/>
      <c r="EQ251" s="240"/>
      <c r="ER251" s="240"/>
      <c r="ES251" s="240"/>
      <c r="ET251" s="240"/>
      <c r="EU251" s="240"/>
      <c r="EV251" s="240"/>
      <c r="EW251" s="240"/>
      <c r="EX251" s="240"/>
      <c r="EY251" s="240"/>
      <c r="EZ251" s="240"/>
      <c r="FA251" s="240"/>
      <c r="FB251" s="240"/>
      <c r="FC251" s="240"/>
      <c r="FD251" s="240"/>
      <c r="FE251" s="240"/>
      <c r="FF251" s="240"/>
      <c r="FG251" s="240"/>
      <c r="FH251" s="240"/>
      <c r="FI251" s="240"/>
      <c r="FJ251" s="240"/>
      <c r="FK251" s="240"/>
      <c r="FL251" s="240"/>
      <c r="FM251" s="240"/>
      <c r="FN251" s="240"/>
      <c r="FO251" s="240"/>
      <c r="FP251" s="240"/>
      <c r="FQ251" s="240"/>
      <c r="FR251" s="240"/>
      <c r="FS251" s="240"/>
      <c r="FT251" s="240"/>
      <c r="FU251" s="240"/>
      <c r="FV251" s="240"/>
    </row>
    <row r="252" spans="1:191" s="250" customFormat="1">
      <c r="A252" s="234"/>
      <c r="B252" s="234"/>
      <c r="C252" s="234"/>
      <c r="D252" s="234"/>
      <c r="E252" s="234"/>
      <c r="F252" s="234"/>
      <c r="G252" s="235"/>
      <c r="H252" s="236"/>
      <c r="AJ252" s="290"/>
      <c r="AK252" s="240"/>
      <c r="AL252" s="240"/>
      <c r="AM252" s="240"/>
      <c r="AN252" s="240"/>
      <c r="AO252" s="240"/>
      <c r="AP252" s="240"/>
      <c r="AQ252" s="240"/>
      <c r="AR252" s="240"/>
      <c r="AS252" s="240"/>
      <c r="AT252" s="240"/>
      <c r="AU252" s="240"/>
      <c r="AV252" s="240"/>
      <c r="AW252" s="240"/>
      <c r="AX252" s="240"/>
      <c r="AY252" s="240"/>
      <c r="AZ252" s="240"/>
      <c r="BA252" s="240"/>
      <c r="BB252" s="240"/>
      <c r="BC252" s="240"/>
      <c r="BD252" s="240"/>
      <c r="BE252" s="240"/>
      <c r="BF252" s="240"/>
      <c r="BG252" s="240"/>
      <c r="BH252" s="240"/>
      <c r="BI252" s="240"/>
      <c r="BJ252" s="240"/>
      <c r="BK252" s="240">
        <f t="shared" si="90"/>
        <v>2001</v>
      </c>
      <c r="BL252" s="328">
        <f t="shared" si="89"/>
        <v>0.95136843857909736</v>
      </c>
      <c r="BM252" s="328">
        <f t="shared" si="89"/>
        <v>0.93931385232105891</v>
      </c>
      <c r="BN252" s="328">
        <f t="shared" si="89"/>
        <v>0.83290798059522408</v>
      </c>
      <c r="BO252" s="328">
        <f t="shared" si="89"/>
        <v>0.83290798059522408</v>
      </c>
      <c r="BP252" s="328">
        <f t="shared" si="89"/>
        <v>0.83290798059522408</v>
      </c>
      <c r="BQ252" s="328">
        <f t="shared" si="89"/>
        <v>0.83290798059522408</v>
      </c>
      <c r="BR252" s="328">
        <f t="shared" si="89"/>
        <v>0.83290798059522408</v>
      </c>
      <c r="BS252" s="328">
        <f t="shared" si="89"/>
        <v>0.83290798059522408</v>
      </c>
      <c r="BT252" s="328">
        <f t="shared" si="89"/>
        <v>0.83290798059522408</v>
      </c>
      <c r="BU252" s="328">
        <f t="shared" si="89"/>
        <v>0.78654614823156377</v>
      </c>
      <c r="BV252" s="328">
        <f t="shared" si="89"/>
        <v>0.86026230514267443</v>
      </c>
      <c r="BW252" s="240"/>
      <c r="BX252" s="240"/>
      <c r="BY252" s="240"/>
      <c r="BZ252" s="240"/>
      <c r="CA252" s="240"/>
      <c r="CB252" s="240"/>
      <c r="CC252" s="240"/>
      <c r="CD252" s="240"/>
      <c r="CE252" s="240"/>
      <c r="CF252" s="240"/>
      <c r="CG252" s="240"/>
      <c r="CH252" s="240"/>
      <c r="CI252" s="240"/>
      <c r="CJ252" s="240"/>
      <c r="CK252" s="240"/>
      <c r="CL252" s="240"/>
      <c r="CM252" s="240"/>
      <c r="CN252" s="240"/>
      <c r="CO252" s="240"/>
      <c r="CP252" s="240"/>
      <c r="CQ252" s="240"/>
      <c r="CR252" s="240"/>
      <c r="CS252" s="240"/>
      <c r="CT252" s="240"/>
      <c r="CU252" s="240"/>
      <c r="CV252" s="240"/>
      <c r="CW252" s="240"/>
      <c r="CX252" s="240"/>
      <c r="CY252" s="240"/>
      <c r="CZ252" s="240"/>
      <c r="DA252" s="240"/>
      <c r="DB252" s="240"/>
      <c r="DC252" s="240"/>
      <c r="DD252" s="240"/>
      <c r="DE252" s="240"/>
      <c r="DF252" s="240"/>
      <c r="DG252" s="240"/>
      <c r="DH252" s="240"/>
      <c r="DI252" s="240"/>
      <c r="DJ252" s="240"/>
      <c r="DK252" s="240"/>
      <c r="DL252" s="240"/>
      <c r="DM252" s="240"/>
      <c r="DN252" s="240"/>
      <c r="DO252" s="240"/>
      <c r="DP252" s="240"/>
      <c r="DQ252" s="240"/>
      <c r="DR252" s="240"/>
      <c r="DS252" s="240"/>
      <c r="DT252" s="240"/>
      <c r="DU252" s="240"/>
      <c r="DV252" s="240"/>
      <c r="DW252" s="240"/>
      <c r="DX252" s="240"/>
      <c r="DY252" s="240"/>
      <c r="DZ252" s="240"/>
      <c r="EA252" s="240"/>
      <c r="EB252" s="240"/>
      <c r="EC252" s="240"/>
      <c r="ED252" s="240"/>
      <c r="EE252" s="240"/>
      <c r="EF252" s="240"/>
      <c r="EG252" s="240"/>
      <c r="EH252" s="240"/>
      <c r="EI252" s="240"/>
      <c r="EJ252" s="240"/>
      <c r="EK252" s="240"/>
      <c r="EL252" s="240"/>
      <c r="EM252" s="240"/>
      <c r="EN252" s="240"/>
      <c r="EO252" s="240"/>
      <c r="EP252" s="240"/>
      <c r="EQ252" s="240"/>
      <c r="ER252" s="240"/>
      <c r="ES252" s="240"/>
      <c r="ET252" s="240"/>
      <c r="EU252" s="240"/>
      <c r="EV252" s="240"/>
      <c r="EW252" s="240"/>
      <c r="EX252" s="240"/>
      <c r="EY252" s="240"/>
      <c r="EZ252" s="240"/>
      <c r="FA252" s="240"/>
      <c r="FB252" s="240"/>
      <c r="FC252" s="240"/>
      <c r="FD252" s="240"/>
      <c r="FE252" s="240"/>
      <c r="FF252" s="240"/>
      <c r="FG252" s="240"/>
      <c r="FH252" s="240"/>
      <c r="FI252" s="240"/>
      <c r="FJ252" s="240"/>
      <c r="FK252" s="240"/>
      <c r="FL252" s="240"/>
      <c r="FM252" s="240"/>
      <c r="FN252" s="240"/>
      <c r="FO252" s="240"/>
      <c r="FP252" s="240"/>
      <c r="FQ252" s="240"/>
      <c r="FR252" s="240"/>
      <c r="FS252" s="240"/>
      <c r="FT252" s="240"/>
      <c r="FU252" s="240"/>
      <c r="FV252" s="240"/>
    </row>
    <row r="253" spans="1:191" s="250" customFormat="1">
      <c r="A253" s="234"/>
      <c r="B253" s="234"/>
      <c r="C253" s="234"/>
      <c r="D253" s="234"/>
      <c r="E253" s="234"/>
      <c r="F253" s="234"/>
      <c r="G253" s="235"/>
      <c r="H253" s="236"/>
      <c r="AJ253" s="290"/>
      <c r="AK253" s="240"/>
      <c r="AL253" s="240"/>
      <c r="AM253" s="240"/>
      <c r="AN253" s="240"/>
      <c r="AO253" s="240"/>
      <c r="AP253" s="240"/>
      <c r="AQ253" s="240"/>
      <c r="AR253" s="240"/>
      <c r="AS253" s="240"/>
      <c r="AT253" s="240"/>
      <c r="AU253" s="240"/>
      <c r="AV253" s="240"/>
      <c r="AW253" s="240"/>
      <c r="AX253" s="240"/>
      <c r="AY253" s="240"/>
      <c r="AZ253" s="240"/>
      <c r="BA253" s="240"/>
      <c r="BB253" s="240"/>
      <c r="BC253" s="240"/>
      <c r="BD253" s="240"/>
      <c r="BE253" s="240"/>
      <c r="BF253" s="240"/>
      <c r="BG253" s="240"/>
      <c r="BH253" s="240"/>
      <c r="BI253" s="240"/>
      <c r="BJ253" s="240"/>
      <c r="BK253" s="240">
        <f t="shared" si="90"/>
        <v>2002</v>
      </c>
      <c r="BL253" s="328">
        <f t="shared" si="89"/>
        <v>1.0132073870867386</v>
      </c>
      <c r="BM253" s="328">
        <f t="shared" si="89"/>
        <v>0.94870699084426946</v>
      </c>
      <c r="BN253" s="328">
        <f t="shared" si="89"/>
        <v>0.85622940405189041</v>
      </c>
      <c r="BO253" s="328">
        <f t="shared" si="89"/>
        <v>0.85622940405189041</v>
      </c>
      <c r="BP253" s="328">
        <f t="shared" si="89"/>
        <v>0.85622940405189041</v>
      </c>
      <c r="BQ253" s="328">
        <f t="shared" si="89"/>
        <v>0.85622940405189041</v>
      </c>
      <c r="BR253" s="328">
        <f t="shared" si="89"/>
        <v>0.85622940405189041</v>
      </c>
      <c r="BS253" s="328">
        <f t="shared" si="89"/>
        <v>0.85622940405189041</v>
      </c>
      <c r="BT253" s="328">
        <f t="shared" si="89"/>
        <v>0.85622940405189041</v>
      </c>
      <c r="BU253" s="328">
        <f t="shared" si="89"/>
        <v>0.81858911054386385</v>
      </c>
      <c r="BV253" s="328">
        <f t="shared" si="89"/>
        <v>0.88463784511122945</v>
      </c>
      <c r="BW253" s="240"/>
      <c r="BX253" s="240"/>
      <c r="BY253" s="240"/>
      <c r="BZ253" s="240"/>
      <c r="CA253" s="240"/>
      <c r="CB253" s="240"/>
      <c r="CC253" s="240"/>
      <c r="CD253" s="240"/>
      <c r="CE253" s="240"/>
      <c r="CF253" s="240"/>
      <c r="CG253" s="240"/>
      <c r="CH253" s="240"/>
      <c r="CI253" s="240"/>
      <c r="CJ253" s="240"/>
      <c r="CK253" s="240"/>
      <c r="CL253" s="240"/>
      <c r="CM253" s="240"/>
      <c r="CN253" s="240"/>
      <c r="CO253" s="240"/>
      <c r="CP253" s="240"/>
      <c r="CQ253" s="240"/>
      <c r="CR253" s="240"/>
      <c r="CS253" s="240"/>
      <c r="CT253" s="240"/>
      <c r="CU253" s="240"/>
      <c r="CV253" s="240"/>
      <c r="CW253" s="240"/>
      <c r="CX253" s="240"/>
      <c r="CY253" s="240"/>
      <c r="CZ253" s="240"/>
      <c r="DA253" s="240"/>
      <c r="DB253" s="240"/>
      <c r="DC253" s="240"/>
      <c r="DD253" s="240"/>
      <c r="DE253" s="240"/>
      <c r="DF253" s="240"/>
      <c r="DG253" s="240"/>
      <c r="DH253" s="240"/>
      <c r="DI253" s="240"/>
      <c r="DJ253" s="240"/>
      <c r="DK253" s="240"/>
      <c r="DL253" s="240"/>
      <c r="DM253" s="240"/>
      <c r="DN253" s="240"/>
      <c r="DO253" s="240"/>
      <c r="DP253" s="240"/>
      <c r="DQ253" s="240"/>
      <c r="DR253" s="240"/>
      <c r="DS253" s="240"/>
      <c r="DT253" s="240"/>
      <c r="DU253" s="240"/>
      <c r="DV253" s="240"/>
      <c r="DW253" s="240"/>
      <c r="DX253" s="240"/>
      <c r="DY253" s="240"/>
      <c r="DZ253" s="240"/>
      <c r="EA253" s="240"/>
      <c r="EB253" s="240"/>
      <c r="EC253" s="240"/>
      <c r="ED253" s="240"/>
      <c r="EE253" s="240"/>
      <c r="EF253" s="240"/>
      <c r="EG253" s="240"/>
      <c r="EH253" s="240"/>
      <c r="EI253" s="240"/>
      <c r="EJ253" s="240"/>
      <c r="EK253" s="240"/>
      <c r="EL253" s="240"/>
      <c r="EM253" s="240"/>
      <c r="EN253" s="240"/>
      <c r="EO253" s="240"/>
      <c r="EP253" s="240"/>
      <c r="EQ253" s="240"/>
      <c r="ER253" s="240"/>
      <c r="ES253" s="240"/>
      <c r="ET253" s="240"/>
      <c r="EU253" s="240"/>
      <c r="EV253" s="240"/>
      <c r="EW253" s="240"/>
      <c r="EX253" s="240"/>
      <c r="EY253" s="240"/>
      <c r="EZ253" s="240"/>
      <c r="FA253" s="240"/>
      <c r="FB253" s="240"/>
      <c r="FC253" s="240"/>
      <c r="FD253" s="240"/>
      <c r="FE253" s="240"/>
      <c r="FF253" s="240"/>
      <c r="FG253" s="240"/>
      <c r="FH253" s="240"/>
      <c r="FI253" s="240"/>
      <c r="FJ253" s="240"/>
      <c r="FK253" s="240"/>
      <c r="FL253" s="240"/>
      <c r="FM253" s="240"/>
      <c r="FN253" s="240"/>
      <c r="FO253" s="240"/>
      <c r="FP253" s="240"/>
      <c r="FQ253" s="240"/>
      <c r="FR253" s="240"/>
      <c r="FS253" s="240"/>
      <c r="FT253" s="240"/>
      <c r="FU253" s="240"/>
      <c r="FV253" s="240"/>
    </row>
    <row r="254" spans="1:191" s="250" customFormat="1">
      <c r="A254" s="234"/>
      <c r="B254" s="234"/>
      <c r="C254" s="234"/>
      <c r="D254" s="234"/>
      <c r="E254" s="234"/>
      <c r="F254" s="234"/>
      <c r="G254" s="235"/>
      <c r="H254" s="236"/>
      <c r="AJ254" s="290"/>
      <c r="AK254" s="240"/>
      <c r="AL254" s="240"/>
      <c r="AM254" s="240"/>
      <c r="AN254" s="240"/>
      <c r="AO254" s="240"/>
      <c r="AP254" s="240"/>
      <c r="AQ254" s="240"/>
      <c r="AR254" s="240"/>
      <c r="AS254" s="240"/>
      <c r="AT254" s="240"/>
      <c r="AU254" s="240"/>
      <c r="AV254" s="240"/>
      <c r="AW254" s="240"/>
      <c r="AX254" s="240"/>
      <c r="AY254" s="240"/>
      <c r="AZ254" s="240"/>
      <c r="BA254" s="240"/>
      <c r="BB254" s="240"/>
      <c r="BC254" s="240"/>
      <c r="BD254" s="240"/>
      <c r="BE254" s="240"/>
      <c r="BF254" s="240"/>
      <c r="BG254" s="240"/>
      <c r="BH254" s="240"/>
      <c r="BI254" s="240"/>
      <c r="BJ254" s="240"/>
      <c r="BK254" s="240">
        <f t="shared" si="90"/>
        <v>2003</v>
      </c>
      <c r="BL254" s="328">
        <f t="shared" si="89"/>
        <v>1.0201080347294886</v>
      </c>
      <c r="BM254" s="328">
        <f t="shared" si="89"/>
        <v>0.98092868314858483</v>
      </c>
      <c r="BN254" s="328">
        <f t="shared" si="89"/>
        <v>0.84334968438885172</v>
      </c>
      <c r="BO254" s="328">
        <f t="shared" si="89"/>
        <v>0.84334968438885172</v>
      </c>
      <c r="BP254" s="328">
        <f t="shared" si="89"/>
        <v>0.84334968438885172</v>
      </c>
      <c r="BQ254" s="328">
        <f t="shared" si="89"/>
        <v>0.84334968438885172</v>
      </c>
      <c r="BR254" s="328">
        <f t="shared" si="89"/>
        <v>0.84334968438885172</v>
      </c>
      <c r="BS254" s="328">
        <f t="shared" si="89"/>
        <v>0.84334968438885172</v>
      </c>
      <c r="BT254" s="328">
        <f t="shared" si="89"/>
        <v>0.84334968438885172</v>
      </c>
      <c r="BU254" s="328">
        <f t="shared" si="89"/>
        <v>0.85276976244969604</v>
      </c>
      <c r="BV254" s="328">
        <f t="shared" si="89"/>
        <v>0.89287163658086222</v>
      </c>
      <c r="BW254" s="240"/>
      <c r="BX254" s="240"/>
      <c r="BY254" s="240"/>
      <c r="BZ254" s="240"/>
      <c r="CA254" s="240"/>
      <c r="CB254" s="240"/>
      <c r="CC254" s="240"/>
      <c r="CD254" s="240"/>
      <c r="CE254" s="240"/>
      <c r="CF254" s="240"/>
      <c r="CG254" s="240"/>
      <c r="CH254" s="240"/>
      <c r="CI254" s="240"/>
      <c r="CJ254" s="240"/>
      <c r="CK254" s="240"/>
      <c r="CL254" s="240"/>
      <c r="CM254" s="240"/>
      <c r="CN254" s="240"/>
      <c r="CO254" s="240"/>
      <c r="CP254" s="240"/>
      <c r="CQ254" s="240"/>
      <c r="CR254" s="240"/>
      <c r="CS254" s="240"/>
      <c r="CT254" s="240"/>
      <c r="CU254" s="240"/>
      <c r="CV254" s="240"/>
      <c r="CW254" s="240"/>
      <c r="CX254" s="240"/>
      <c r="CY254" s="240"/>
      <c r="CZ254" s="240"/>
      <c r="DA254" s="240"/>
      <c r="DB254" s="240"/>
      <c r="DC254" s="240"/>
      <c r="DD254" s="240"/>
      <c r="DE254" s="240"/>
      <c r="DF254" s="240"/>
      <c r="DG254" s="240"/>
      <c r="DH254" s="240"/>
      <c r="DI254" s="240"/>
      <c r="DJ254" s="240"/>
      <c r="DK254" s="240"/>
      <c r="DL254" s="240"/>
      <c r="DM254" s="240"/>
      <c r="DN254" s="240"/>
      <c r="DO254" s="240"/>
      <c r="DP254" s="240"/>
      <c r="DQ254" s="240"/>
      <c r="DR254" s="240"/>
      <c r="DS254" s="240"/>
      <c r="DT254" s="240"/>
      <c r="DU254" s="240"/>
      <c r="DV254" s="240"/>
      <c r="DW254" s="240"/>
      <c r="DX254" s="240"/>
      <c r="DY254" s="240"/>
      <c r="DZ254" s="240"/>
      <c r="EA254" s="240"/>
      <c r="EB254" s="240"/>
      <c r="EC254" s="240"/>
      <c r="ED254" s="240"/>
      <c r="EE254" s="240"/>
      <c r="EF254" s="240"/>
      <c r="EG254" s="240"/>
      <c r="EH254" s="240"/>
      <c r="EI254" s="240"/>
      <c r="EJ254" s="240"/>
      <c r="EK254" s="240"/>
      <c r="EL254" s="240"/>
      <c r="EM254" s="240"/>
      <c r="EN254" s="240"/>
      <c r="EO254" s="240"/>
      <c r="EP254" s="240"/>
      <c r="EQ254" s="240"/>
      <c r="ER254" s="240"/>
      <c r="ES254" s="240"/>
      <c r="ET254" s="240"/>
      <c r="EU254" s="240"/>
      <c r="EV254" s="240"/>
      <c r="EW254" s="240"/>
      <c r="EX254" s="240"/>
      <c r="EY254" s="240"/>
      <c r="EZ254" s="240"/>
      <c r="FA254" s="240"/>
      <c r="FB254" s="240"/>
      <c r="FC254" s="240"/>
      <c r="FD254" s="240"/>
      <c r="FE254" s="240"/>
      <c r="FF254" s="240"/>
      <c r="FG254" s="240"/>
      <c r="FH254" s="240"/>
      <c r="FI254" s="240"/>
      <c r="FJ254" s="240"/>
      <c r="FK254" s="240"/>
      <c r="FL254" s="240"/>
      <c r="FM254" s="240"/>
      <c r="FN254" s="240"/>
      <c r="FO254" s="240"/>
      <c r="FP254" s="240"/>
      <c r="FQ254" s="240"/>
      <c r="FR254" s="240"/>
      <c r="FS254" s="240"/>
      <c r="FT254" s="240"/>
      <c r="FU254" s="240"/>
      <c r="FV254" s="240"/>
    </row>
    <row r="255" spans="1:191" s="250" customFormat="1">
      <c r="A255" s="234"/>
      <c r="B255" s="234"/>
      <c r="C255" s="234"/>
      <c r="D255" s="234"/>
      <c r="E255" s="234"/>
      <c r="F255" s="234"/>
      <c r="G255" s="235"/>
      <c r="H255" s="236"/>
      <c r="AJ255" s="290"/>
      <c r="AK255" s="240"/>
      <c r="AL255" s="240"/>
      <c r="AM255" s="240"/>
      <c r="AN255" s="240"/>
      <c r="AO255" s="240"/>
      <c r="AP255" s="240"/>
      <c r="AQ255" s="240"/>
      <c r="AR255" s="240"/>
      <c r="AS255" s="240"/>
      <c r="AT255" s="240"/>
      <c r="AU255" s="240"/>
      <c r="AV255" s="240"/>
      <c r="AW255" s="240"/>
      <c r="AX255" s="240"/>
      <c r="AY255" s="240"/>
      <c r="AZ255" s="240"/>
      <c r="BA255" s="240"/>
      <c r="BB255" s="240"/>
      <c r="BC255" s="240"/>
      <c r="BD255" s="240"/>
      <c r="BE255" s="240"/>
      <c r="BF255" s="240"/>
      <c r="BG255" s="240"/>
      <c r="BH255" s="240"/>
      <c r="BI255" s="240"/>
      <c r="BJ255" s="240"/>
      <c r="BK255" s="240">
        <f t="shared" si="90"/>
        <v>2004</v>
      </c>
      <c r="BL255" s="328">
        <f t="shared" si="89"/>
        <v>1.0288752509969172</v>
      </c>
      <c r="BM255" s="328">
        <f t="shared" si="89"/>
        <v>0.99573860583144835</v>
      </c>
      <c r="BN255" s="328">
        <f t="shared" si="89"/>
        <v>0.88462860574133839</v>
      </c>
      <c r="BO255" s="328">
        <f t="shared" si="89"/>
        <v>0.88462860574133839</v>
      </c>
      <c r="BP255" s="328">
        <f t="shared" si="89"/>
        <v>0.88462860574133839</v>
      </c>
      <c r="BQ255" s="328">
        <f t="shared" si="89"/>
        <v>0.88462860574133839</v>
      </c>
      <c r="BR255" s="328">
        <f t="shared" si="89"/>
        <v>0.88462860574133839</v>
      </c>
      <c r="BS255" s="328">
        <f t="shared" si="89"/>
        <v>0.88462860574133839</v>
      </c>
      <c r="BT255" s="328">
        <f t="shared" si="89"/>
        <v>0.88462860574133839</v>
      </c>
      <c r="BU255" s="328">
        <f t="shared" si="89"/>
        <v>0.89249491253622104</v>
      </c>
      <c r="BV255" s="328">
        <f t="shared" si="89"/>
        <v>0.92315393038010485</v>
      </c>
      <c r="BW255" s="240"/>
      <c r="BX255" s="240"/>
      <c r="BY255" s="240"/>
      <c r="BZ255" s="240"/>
      <c r="CA255" s="240"/>
      <c r="CB255" s="240"/>
      <c r="CC255" s="240"/>
      <c r="CD255" s="240"/>
      <c r="CE255" s="240"/>
      <c r="CF255" s="240"/>
      <c r="CG255" s="240"/>
      <c r="CH255" s="240"/>
      <c r="CI255" s="240"/>
      <c r="CJ255" s="240"/>
      <c r="CK255" s="240"/>
      <c r="CL255" s="240"/>
      <c r="CM255" s="240"/>
      <c r="CN255" s="240"/>
      <c r="CO255" s="240"/>
      <c r="CP255" s="240"/>
      <c r="CQ255" s="240"/>
      <c r="CR255" s="240"/>
      <c r="CS255" s="240"/>
      <c r="CT255" s="240"/>
      <c r="CU255" s="240"/>
      <c r="CV255" s="240"/>
      <c r="CW255" s="240"/>
      <c r="CX255" s="240"/>
      <c r="CY255" s="240"/>
      <c r="CZ255" s="240"/>
      <c r="DA255" s="240"/>
      <c r="DB255" s="240"/>
      <c r="DC255" s="240"/>
      <c r="DD255" s="240"/>
      <c r="DE255" s="240"/>
      <c r="DF255" s="240"/>
      <c r="DG255" s="240"/>
      <c r="DH255" s="240"/>
      <c r="DI255" s="240"/>
      <c r="DJ255" s="240"/>
      <c r="DK255" s="240"/>
      <c r="DL255" s="240"/>
      <c r="DM255" s="240"/>
      <c r="DN255" s="240"/>
      <c r="DO255" s="240"/>
      <c r="DP255" s="240"/>
      <c r="DQ255" s="240"/>
      <c r="DR255" s="240"/>
      <c r="DS255" s="240"/>
      <c r="DT255" s="240"/>
      <c r="DU255" s="240"/>
      <c r="DV255" s="240"/>
      <c r="DW255" s="240"/>
      <c r="DX255" s="240"/>
      <c r="DY255" s="240"/>
      <c r="DZ255" s="240"/>
      <c r="EA255" s="240"/>
      <c r="EB255" s="240"/>
      <c r="EC255" s="240"/>
      <c r="ED255" s="240"/>
      <c r="EE255" s="240"/>
      <c r="EF255" s="240"/>
      <c r="EG255" s="240"/>
      <c r="EH255" s="240"/>
      <c r="EI255" s="240"/>
      <c r="EJ255" s="240"/>
      <c r="EK255" s="240"/>
      <c r="EL255" s="240"/>
      <c r="EM255" s="240"/>
      <c r="EN255" s="240"/>
      <c r="EO255" s="240"/>
      <c r="EP255" s="240"/>
      <c r="EQ255" s="240"/>
      <c r="ER255" s="240"/>
      <c r="ES255" s="240"/>
      <c r="ET255" s="240"/>
      <c r="EU255" s="240"/>
      <c r="EV255" s="240"/>
      <c r="EW255" s="240"/>
      <c r="EX255" s="240"/>
      <c r="EY255" s="240"/>
      <c r="EZ255" s="240"/>
      <c r="FA255" s="240"/>
      <c r="FB255" s="240"/>
      <c r="FC255" s="240"/>
      <c r="FD255" s="240"/>
      <c r="FE255" s="240"/>
      <c r="FF255" s="240"/>
      <c r="FG255" s="240"/>
      <c r="FH255" s="240"/>
      <c r="FI255" s="240"/>
      <c r="FJ255" s="240"/>
      <c r="FK255" s="240"/>
      <c r="FL255" s="240"/>
      <c r="FM255" s="240"/>
      <c r="FN255" s="240"/>
      <c r="FO255" s="240"/>
      <c r="FP255" s="240"/>
      <c r="FQ255" s="240"/>
      <c r="FR255" s="240"/>
      <c r="FS255" s="240"/>
      <c r="FT255" s="240"/>
      <c r="FU255" s="240"/>
      <c r="FV255" s="240"/>
    </row>
    <row r="256" spans="1:191" s="250" customFormat="1">
      <c r="A256" s="234"/>
      <c r="B256" s="234"/>
      <c r="C256" s="234"/>
      <c r="D256" s="234"/>
      <c r="E256" s="234"/>
      <c r="F256" s="234"/>
      <c r="G256" s="235"/>
      <c r="H256" s="236"/>
      <c r="AJ256" s="290"/>
      <c r="AK256" s="240"/>
      <c r="AL256" s="240"/>
      <c r="AM256" s="240"/>
      <c r="AN256" s="240"/>
      <c r="AO256" s="240"/>
      <c r="AP256" s="240"/>
      <c r="AQ256" s="240"/>
      <c r="AR256" s="240"/>
      <c r="AS256" s="240"/>
      <c r="AT256" s="240"/>
      <c r="AU256" s="240"/>
      <c r="AV256" s="240"/>
      <c r="AW256" s="240"/>
      <c r="AX256" s="240"/>
      <c r="AY256" s="240"/>
      <c r="AZ256" s="240"/>
      <c r="BA256" s="240"/>
      <c r="BB256" s="240"/>
      <c r="BC256" s="240"/>
      <c r="BD256" s="240"/>
      <c r="BE256" s="240"/>
      <c r="BF256" s="240"/>
      <c r="BG256" s="240"/>
      <c r="BH256" s="240"/>
      <c r="BI256" s="240"/>
      <c r="BJ256" s="240"/>
      <c r="BK256" s="240">
        <f t="shared" si="90"/>
        <v>2005</v>
      </c>
      <c r="BL256" s="328">
        <f>BL257/(1+BL204)</f>
        <v>1.0577844396051923</v>
      </c>
      <c r="BM256" s="328">
        <f t="shared" si="89"/>
        <v>1.0059569030370366</v>
      </c>
      <c r="BN256" s="328">
        <f t="shared" si="89"/>
        <v>0.93951245619734958</v>
      </c>
      <c r="BO256" s="328">
        <f t="shared" si="89"/>
        <v>0.93951245619734958</v>
      </c>
      <c r="BP256" s="328">
        <f t="shared" si="89"/>
        <v>0.93951245619734958</v>
      </c>
      <c r="BQ256" s="328">
        <f t="shared" si="89"/>
        <v>0.93951245619734958</v>
      </c>
      <c r="BR256" s="328">
        <f t="shared" si="89"/>
        <v>0.93951245619734958</v>
      </c>
      <c r="BS256" s="328">
        <f t="shared" si="89"/>
        <v>0.93951245619734958</v>
      </c>
      <c r="BT256" s="328">
        <f t="shared" si="89"/>
        <v>0.93951245619734958</v>
      </c>
      <c r="BU256" s="328">
        <f t="shared" si="89"/>
        <v>0.94086667038816951</v>
      </c>
      <c r="BV256" s="328">
        <f t="shared" si="89"/>
        <v>0.96239804875600987</v>
      </c>
      <c r="BW256" s="240"/>
      <c r="BX256" s="240"/>
      <c r="BY256" s="240"/>
      <c r="BZ256" s="240"/>
      <c r="CA256" s="240"/>
      <c r="CB256" s="240"/>
      <c r="CC256" s="240"/>
      <c r="CD256" s="240"/>
      <c r="CE256" s="240"/>
      <c r="CF256" s="240"/>
      <c r="CG256" s="240"/>
      <c r="CH256" s="240"/>
      <c r="CI256" s="240"/>
      <c r="CJ256" s="240"/>
      <c r="CK256" s="240"/>
      <c r="CL256" s="240"/>
      <c r="CM256" s="240"/>
      <c r="CN256" s="240"/>
      <c r="CO256" s="240"/>
      <c r="CP256" s="240"/>
      <c r="CQ256" s="240"/>
      <c r="CR256" s="240"/>
      <c r="CS256" s="240"/>
      <c r="CT256" s="240"/>
      <c r="CU256" s="240"/>
      <c r="CV256" s="240"/>
      <c r="CW256" s="240"/>
      <c r="CX256" s="240"/>
      <c r="CY256" s="240"/>
      <c r="CZ256" s="240"/>
      <c r="DA256" s="240"/>
      <c r="DB256" s="240"/>
      <c r="DC256" s="240"/>
      <c r="DD256" s="240"/>
      <c r="DE256" s="240"/>
      <c r="DF256" s="240"/>
      <c r="DG256" s="240"/>
      <c r="DH256" s="240"/>
      <c r="DI256" s="240"/>
      <c r="DJ256" s="240"/>
      <c r="DK256" s="240"/>
      <c r="DL256" s="240"/>
      <c r="DM256" s="240"/>
      <c r="DN256" s="240"/>
      <c r="DO256" s="240"/>
      <c r="DP256" s="240"/>
      <c r="DQ256" s="240"/>
      <c r="DR256" s="240"/>
      <c r="DS256" s="240"/>
      <c r="DT256" s="240"/>
      <c r="DU256" s="240"/>
      <c r="DV256" s="240"/>
      <c r="DW256" s="240"/>
      <c r="DX256" s="240"/>
      <c r="DY256" s="240"/>
      <c r="DZ256" s="240"/>
      <c r="EA256" s="240"/>
      <c r="EB256" s="240"/>
      <c r="EC256" s="240"/>
      <c r="ED256" s="240"/>
      <c r="EE256" s="240"/>
      <c r="EF256" s="240"/>
      <c r="EG256" s="240"/>
      <c r="EH256" s="240"/>
      <c r="EI256" s="240"/>
      <c r="EJ256" s="240"/>
      <c r="EK256" s="240"/>
      <c r="EL256" s="240"/>
      <c r="EM256" s="240"/>
      <c r="EN256" s="240"/>
      <c r="EO256" s="240"/>
      <c r="EP256" s="240"/>
      <c r="EQ256" s="240"/>
      <c r="ER256" s="240"/>
      <c r="ES256" s="240"/>
      <c r="ET256" s="240"/>
      <c r="EU256" s="240"/>
      <c r="EV256" s="240"/>
      <c r="EW256" s="240"/>
      <c r="EX256" s="240"/>
      <c r="EY256" s="240"/>
      <c r="EZ256" s="240"/>
      <c r="FA256" s="240"/>
      <c r="FB256" s="240"/>
      <c r="FC256" s="240"/>
      <c r="FD256" s="240"/>
      <c r="FE256" s="240"/>
      <c r="FF256" s="240"/>
      <c r="FG256" s="240"/>
      <c r="FH256" s="240"/>
      <c r="FI256" s="240"/>
      <c r="FJ256" s="240"/>
      <c r="FK256" s="240"/>
      <c r="FL256" s="240"/>
      <c r="FM256" s="240"/>
      <c r="FN256" s="240"/>
      <c r="FO256" s="240"/>
      <c r="FP256" s="240"/>
      <c r="FQ256" s="240"/>
      <c r="FR256" s="240"/>
      <c r="FS256" s="240"/>
      <c r="FT256" s="240"/>
      <c r="FU256" s="240"/>
      <c r="FV256" s="240"/>
    </row>
    <row r="257" spans="1:178" s="250" customFormat="1">
      <c r="A257" s="234"/>
      <c r="B257" s="234"/>
      <c r="C257" s="234"/>
      <c r="D257" s="234"/>
      <c r="E257" s="234"/>
      <c r="F257" s="234"/>
      <c r="G257" s="235"/>
      <c r="H257" s="236"/>
      <c r="AJ257" s="290"/>
      <c r="AK257" s="240"/>
      <c r="AL257" s="240"/>
      <c r="AM257" s="240"/>
      <c r="AN257" s="240"/>
      <c r="AO257" s="240"/>
      <c r="AP257" s="240"/>
      <c r="AQ257" s="240"/>
      <c r="AR257" s="240"/>
      <c r="AS257" s="240"/>
      <c r="AT257" s="240"/>
      <c r="AU257" s="240"/>
      <c r="AV257" s="240"/>
      <c r="AW257" s="240"/>
      <c r="AX257" s="240"/>
      <c r="AY257" s="240"/>
      <c r="AZ257" s="240"/>
      <c r="BA257" s="240"/>
      <c r="BB257" s="240"/>
      <c r="BC257" s="240"/>
      <c r="BD257" s="240"/>
      <c r="BE257" s="240"/>
      <c r="BF257" s="240"/>
      <c r="BG257" s="240"/>
      <c r="BH257" s="240"/>
      <c r="BI257" s="240"/>
      <c r="BJ257" s="240"/>
      <c r="BK257" s="240">
        <f t="shared" si="90"/>
        <v>2006</v>
      </c>
      <c r="BL257" s="240">
        <v>1</v>
      </c>
      <c r="BM257" s="240">
        <v>1</v>
      </c>
      <c r="BN257" s="240">
        <v>1</v>
      </c>
      <c r="BO257" s="240">
        <v>1</v>
      </c>
      <c r="BP257" s="240">
        <v>1</v>
      </c>
      <c r="BQ257" s="240">
        <v>1</v>
      </c>
      <c r="BR257" s="240">
        <v>1</v>
      </c>
      <c r="BS257" s="240">
        <v>1</v>
      </c>
      <c r="BT257" s="240">
        <v>1</v>
      </c>
      <c r="BU257" s="240">
        <v>1</v>
      </c>
      <c r="BV257" s="240">
        <v>1</v>
      </c>
      <c r="BW257" s="240"/>
      <c r="BX257" s="240"/>
      <c r="BY257" s="240"/>
      <c r="BZ257" s="240"/>
      <c r="CA257" s="240"/>
      <c r="CB257" s="240"/>
      <c r="CC257" s="240"/>
      <c r="CD257" s="240"/>
      <c r="CE257" s="240"/>
      <c r="CF257" s="240"/>
      <c r="CG257" s="240"/>
      <c r="CH257" s="240"/>
      <c r="CI257" s="240"/>
      <c r="CJ257" s="240"/>
      <c r="CK257" s="240"/>
      <c r="CL257" s="240"/>
      <c r="CM257" s="240"/>
      <c r="CN257" s="240"/>
      <c r="CO257" s="240"/>
      <c r="CP257" s="240"/>
      <c r="CQ257" s="240"/>
      <c r="CR257" s="240"/>
      <c r="CS257" s="240"/>
      <c r="CT257" s="240"/>
      <c r="CU257" s="240"/>
      <c r="CV257" s="240"/>
      <c r="CW257" s="240"/>
      <c r="CX257" s="240"/>
      <c r="CY257" s="240"/>
      <c r="CZ257" s="240"/>
      <c r="DA257" s="240"/>
      <c r="DB257" s="240"/>
      <c r="DC257" s="240"/>
      <c r="DD257" s="240"/>
      <c r="DE257" s="240"/>
      <c r="DF257" s="240"/>
      <c r="DG257" s="240"/>
      <c r="DH257" s="240"/>
      <c r="DI257" s="240"/>
      <c r="DJ257" s="240"/>
      <c r="DK257" s="240"/>
      <c r="DL257" s="240"/>
      <c r="DM257" s="240"/>
      <c r="DN257" s="240"/>
      <c r="DO257" s="240"/>
      <c r="DP257" s="240"/>
      <c r="DQ257" s="240"/>
      <c r="DR257" s="240"/>
      <c r="DS257" s="240"/>
      <c r="DT257" s="240"/>
      <c r="DU257" s="240"/>
      <c r="DV257" s="240"/>
      <c r="DW257" s="240"/>
      <c r="DX257" s="240"/>
      <c r="DY257" s="240"/>
      <c r="DZ257" s="240"/>
      <c r="EA257" s="240"/>
      <c r="EB257" s="240"/>
      <c r="EC257" s="240"/>
      <c r="ED257" s="240"/>
      <c r="EE257" s="240"/>
      <c r="EF257" s="240"/>
      <c r="EG257" s="240"/>
      <c r="EH257" s="240"/>
      <c r="EI257" s="240"/>
      <c r="EJ257" s="240"/>
      <c r="EK257" s="240"/>
      <c r="EL257" s="240"/>
      <c r="EM257" s="240"/>
      <c r="EN257" s="240"/>
      <c r="EO257" s="240"/>
      <c r="EP257" s="240"/>
      <c r="EQ257" s="240"/>
      <c r="ER257" s="240"/>
      <c r="ES257" s="240"/>
      <c r="ET257" s="240"/>
      <c r="EU257" s="240"/>
      <c r="EV257" s="240"/>
      <c r="EW257" s="240"/>
      <c r="EX257" s="240"/>
      <c r="EY257" s="240"/>
      <c r="EZ257" s="240"/>
      <c r="FA257" s="240"/>
      <c r="FB257" s="240"/>
      <c r="FC257" s="240"/>
      <c r="FD257" s="240"/>
      <c r="FE257" s="240"/>
      <c r="FF257" s="240"/>
      <c r="FG257" s="240"/>
      <c r="FH257" s="240"/>
      <c r="FI257" s="240"/>
      <c r="FJ257" s="240"/>
      <c r="FK257" s="240"/>
      <c r="FL257" s="240"/>
      <c r="FM257" s="240"/>
      <c r="FN257" s="240"/>
      <c r="FO257" s="240"/>
      <c r="FP257" s="240"/>
      <c r="FQ257" s="240"/>
      <c r="FR257" s="240"/>
      <c r="FS257" s="240"/>
      <c r="FT257" s="240"/>
      <c r="FU257" s="240"/>
      <c r="FV257" s="240"/>
    </row>
    <row r="258" spans="1:178" s="250" customFormat="1">
      <c r="A258" s="234"/>
      <c r="B258" s="234"/>
      <c r="C258" s="234"/>
      <c r="D258" s="234"/>
      <c r="E258" s="234"/>
      <c r="F258" s="234"/>
      <c r="G258" s="235"/>
      <c r="H258" s="236"/>
      <c r="AJ258" s="290"/>
      <c r="AK258" s="240"/>
      <c r="AL258" s="240"/>
      <c r="AM258" s="240"/>
      <c r="AN258" s="240"/>
      <c r="AO258" s="240"/>
      <c r="AP258" s="240"/>
      <c r="AQ258" s="240"/>
      <c r="AR258" s="240"/>
      <c r="AS258" s="240"/>
      <c r="AT258" s="240"/>
      <c r="AU258" s="240"/>
      <c r="AV258" s="240"/>
      <c r="AW258" s="240"/>
      <c r="AX258" s="240"/>
      <c r="AY258" s="240"/>
      <c r="AZ258" s="240"/>
      <c r="BA258" s="240"/>
      <c r="BB258" s="240"/>
      <c r="BC258" s="240"/>
      <c r="BD258" s="240"/>
      <c r="BE258" s="240"/>
      <c r="BF258" s="240"/>
      <c r="BG258" s="240"/>
      <c r="BH258" s="240"/>
      <c r="BI258" s="240"/>
      <c r="BJ258" s="240"/>
      <c r="BK258" s="240">
        <f t="shared" si="90"/>
        <v>2007</v>
      </c>
      <c r="BL258" s="328">
        <f>BL257*(1+BL205)</f>
        <v>1.0266410249158628</v>
      </c>
      <c r="BM258" s="328">
        <f t="shared" ref="BM258:BV273" si="91">BM257*(1+BM205)</f>
        <v>0.99972880898090544</v>
      </c>
      <c r="BN258" s="328">
        <f t="shared" si="91"/>
        <v>1.0524456963170967</v>
      </c>
      <c r="BO258" s="328">
        <f t="shared" si="91"/>
        <v>1.0524456963170967</v>
      </c>
      <c r="BP258" s="328">
        <f t="shared" si="91"/>
        <v>1.0524456963170967</v>
      </c>
      <c r="BQ258" s="328">
        <f t="shared" si="91"/>
        <v>1.0524456963170967</v>
      </c>
      <c r="BR258" s="328">
        <f t="shared" si="91"/>
        <v>1.0524456963170967</v>
      </c>
      <c r="BS258" s="328">
        <f t="shared" si="91"/>
        <v>1.0524456963170967</v>
      </c>
      <c r="BT258" s="328">
        <f t="shared" si="91"/>
        <v>1.0524456963170967</v>
      </c>
      <c r="BU258" s="328">
        <f t="shared" si="91"/>
        <v>1.06055519882212</v>
      </c>
      <c r="BV258" s="328">
        <f t="shared" si="91"/>
        <v>1.0411562154305944</v>
      </c>
      <c r="BW258" s="240"/>
      <c r="BX258" s="240"/>
      <c r="BY258" s="240"/>
      <c r="BZ258" s="240"/>
      <c r="CA258" s="240"/>
      <c r="CB258" s="240"/>
      <c r="CC258" s="240"/>
      <c r="CD258" s="240"/>
      <c r="CE258" s="240"/>
      <c r="CF258" s="240"/>
      <c r="CG258" s="240"/>
      <c r="CH258" s="240"/>
      <c r="CI258" s="240"/>
      <c r="CJ258" s="240"/>
      <c r="CK258" s="240"/>
      <c r="CL258" s="240"/>
      <c r="CM258" s="240"/>
      <c r="CN258" s="240"/>
      <c r="CO258" s="240"/>
      <c r="CP258" s="240"/>
      <c r="CQ258" s="240"/>
      <c r="CR258" s="240"/>
      <c r="CS258" s="240"/>
      <c r="CT258" s="240"/>
      <c r="CU258" s="240"/>
      <c r="CV258" s="240"/>
      <c r="CW258" s="240"/>
      <c r="CX258" s="240"/>
      <c r="CY258" s="240"/>
      <c r="CZ258" s="240"/>
      <c r="DA258" s="240"/>
      <c r="DB258" s="240"/>
      <c r="DC258" s="240"/>
      <c r="DD258" s="240"/>
      <c r="DE258" s="240"/>
      <c r="DF258" s="240"/>
      <c r="DG258" s="240"/>
      <c r="DH258" s="240"/>
      <c r="DI258" s="240"/>
      <c r="DJ258" s="240"/>
      <c r="DK258" s="240"/>
      <c r="DL258" s="240"/>
      <c r="DM258" s="240"/>
      <c r="DN258" s="240"/>
      <c r="DO258" s="240"/>
      <c r="DP258" s="240"/>
      <c r="DQ258" s="240"/>
      <c r="DR258" s="240"/>
      <c r="DS258" s="240"/>
      <c r="DT258" s="240"/>
      <c r="DU258" s="240"/>
      <c r="DV258" s="240"/>
      <c r="DW258" s="240"/>
      <c r="DX258" s="240"/>
      <c r="DY258" s="240"/>
      <c r="DZ258" s="240"/>
      <c r="EA258" s="240"/>
      <c r="EB258" s="240"/>
      <c r="EC258" s="240"/>
      <c r="ED258" s="240"/>
      <c r="EE258" s="240"/>
      <c r="EF258" s="240"/>
      <c r="EG258" s="240"/>
      <c r="EH258" s="240"/>
      <c r="EI258" s="240"/>
      <c r="EJ258" s="240"/>
      <c r="EK258" s="240"/>
      <c r="EL258" s="240"/>
      <c r="EM258" s="240"/>
      <c r="EN258" s="240"/>
      <c r="EO258" s="240"/>
      <c r="EP258" s="240"/>
      <c r="EQ258" s="240"/>
      <c r="ER258" s="240"/>
      <c r="ES258" s="240"/>
      <c r="ET258" s="240"/>
      <c r="EU258" s="240"/>
      <c r="EV258" s="240"/>
      <c r="EW258" s="240"/>
      <c r="EX258" s="240"/>
      <c r="EY258" s="240"/>
      <c r="EZ258" s="240"/>
      <c r="FA258" s="240"/>
      <c r="FB258" s="240"/>
      <c r="FC258" s="240"/>
      <c r="FD258" s="240"/>
      <c r="FE258" s="240"/>
      <c r="FF258" s="240"/>
      <c r="FG258" s="240"/>
      <c r="FH258" s="240"/>
      <c r="FI258" s="240"/>
      <c r="FJ258" s="240"/>
      <c r="FK258" s="240"/>
      <c r="FL258" s="240"/>
      <c r="FM258" s="240"/>
      <c r="FN258" s="240"/>
      <c r="FO258" s="240"/>
      <c r="FP258" s="240"/>
      <c r="FQ258" s="240"/>
      <c r="FR258" s="240"/>
      <c r="FS258" s="240"/>
      <c r="FT258" s="240"/>
      <c r="FU258" s="240"/>
      <c r="FV258" s="240"/>
    </row>
    <row r="259" spans="1:178" s="250" customFormat="1">
      <c r="A259" s="234"/>
      <c r="B259" s="234"/>
      <c r="C259" s="234"/>
      <c r="D259" s="234"/>
      <c r="E259" s="234"/>
      <c r="F259" s="234"/>
      <c r="G259" s="235"/>
      <c r="H259" s="236"/>
      <c r="AJ259" s="290"/>
      <c r="AK259" s="240"/>
      <c r="AL259" s="240"/>
      <c r="AM259" s="240"/>
      <c r="AN259" s="240"/>
      <c r="AO259" s="240"/>
      <c r="AP259" s="240"/>
      <c r="AQ259" s="240"/>
      <c r="AR259" s="240"/>
      <c r="AS259" s="240"/>
      <c r="AT259" s="240"/>
      <c r="AU259" s="240"/>
      <c r="AV259" s="240"/>
      <c r="AW259" s="240"/>
      <c r="AX259" s="240"/>
      <c r="AY259" s="240"/>
      <c r="AZ259" s="240"/>
      <c r="BA259" s="240"/>
      <c r="BB259" s="240"/>
      <c r="BC259" s="240"/>
      <c r="BD259" s="240"/>
      <c r="BE259" s="240"/>
      <c r="BF259" s="240"/>
      <c r="BG259" s="240"/>
      <c r="BH259" s="240"/>
      <c r="BI259" s="240"/>
      <c r="BJ259" s="240"/>
      <c r="BK259" s="240">
        <f t="shared" si="90"/>
        <v>2008</v>
      </c>
      <c r="BL259" s="328">
        <f t="shared" ref="BL259:BV274" si="92">BL258*(1+BL206)</f>
        <v>1.1918645231499128</v>
      </c>
      <c r="BM259" s="328">
        <f t="shared" si="91"/>
        <v>0.94335452584705792</v>
      </c>
      <c r="BN259" s="328">
        <f t="shared" si="91"/>
        <v>1.0801580152361143</v>
      </c>
      <c r="BO259" s="328">
        <f t="shared" si="91"/>
        <v>1.0801580152361143</v>
      </c>
      <c r="BP259" s="328">
        <f t="shared" si="91"/>
        <v>1.0801580152361143</v>
      </c>
      <c r="BQ259" s="328">
        <f t="shared" si="91"/>
        <v>1.0801580152361143</v>
      </c>
      <c r="BR259" s="328">
        <f t="shared" si="91"/>
        <v>1.0801580152361143</v>
      </c>
      <c r="BS259" s="328">
        <f t="shared" si="91"/>
        <v>1.0801580152361143</v>
      </c>
      <c r="BT259" s="328">
        <f t="shared" si="91"/>
        <v>1.0801580152361143</v>
      </c>
      <c r="BU259" s="328">
        <f t="shared" si="91"/>
        <v>1.1093799170926264</v>
      </c>
      <c r="BV259" s="328">
        <f t="shared" si="91"/>
        <v>1.0789938479820202</v>
      </c>
      <c r="BW259" s="240"/>
      <c r="BX259" s="240"/>
      <c r="BY259" s="240"/>
      <c r="BZ259" s="240"/>
      <c r="CA259" s="240"/>
      <c r="CB259" s="240"/>
      <c r="CC259" s="240"/>
      <c r="CD259" s="240"/>
      <c r="CE259" s="240"/>
      <c r="CF259" s="240"/>
      <c r="CG259" s="240"/>
      <c r="CH259" s="240"/>
      <c r="CI259" s="240"/>
      <c r="CJ259" s="240"/>
      <c r="CK259" s="240"/>
      <c r="CL259" s="240"/>
      <c r="CM259" s="240"/>
      <c r="CN259" s="240"/>
      <c r="CO259" s="240"/>
      <c r="CP259" s="240"/>
      <c r="CQ259" s="240"/>
      <c r="CR259" s="240"/>
      <c r="CS259" s="240"/>
      <c r="CT259" s="240"/>
      <c r="CU259" s="240"/>
      <c r="CV259" s="240"/>
      <c r="CW259" s="240"/>
      <c r="CX259" s="240"/>
      <c r="CY259" s="240"/>
      <c r="CZ259" s="240"/>
      <c r="DA259" s="240"/>
      <c r="DB259" s="240"/>
      <c r="DC259" s="240"/>
      <c r="DD259" s="240"/>
      <c r="DE259" s="240"/>
      <c r="DF259" s="240"/>
      <c r="DG259" s="240"/>
      <c r="DH259" s="240"/>
      <c r="DI259" s="240"/>
      <c r="DJ259" s="240"/>
      <c r="DK259" s="240"/>
      <c r="DL259" s="240"/>
      <c r="DM259" s="240"/>
      <c r="DN259" s="240"/>
      <c r="DO259" s="240"/>
      <c r="DP259" s="240"/>
      <c r="DQ259" s="240"/>
      <c r="DR259" s="240"/>
      <c r="DS259" s="240"/>
      <c r="DT259" s="240"/>
      <c r="DU259" s="240"/>
      <c r="DV259" s="240"/>
      <c r="DW259" s="240"/>
      <c r="DX259" s="240"/>
      <c r="DY259" s="240"/>
      <c r="DZ259" s="240"/>
      <c r="EA259" s="240"/>
      <c r="EB259" s="240"/>
      <c r="EC259" s="240"/>
      <c r="ED259" s="240"/>
      <c r="EE259" s="240"/>
      <c r="EF259" s="240"/>
      <c r="EG259" s="240"/>
      <c r="EH259" s="240"/>
      <c r="EI259" s="240"/>
      <c r="EJ259" s="240"/>
      <c r="EK259" s="240"/>
      <c r="EL259" s="240"/>
      <c r="EM259" s="240"/>
      <c r="EN259" s="240"/>
      <c r="EO259" s="240"/>
      <c r="EP259" s="240"/>
      <c r="EQ259" s="240"/>
      <c r="ER259" s="240"/>
      <c r="ES259" s="240"/>
      <c r="ET259" s="240"/>
      <c r="EU259" s="240"/>
      <c r="EV259" s="240"/>
      <c r="EW259" s="240"/>
      <c r="EX259" s="240"/>
      <c r="EY259" s="240"/>
      <c r="EZ259" s="240"/>
      <c r="FA259" s="240"/>
      <c r="FB259" s="240"/>
      <c r="FC259" s="240"/>
      <c r="FD259" s="240"/>
      <c r="FE259" s="240"/>
      <c r="FF259" s="240"/>
      <c r="FG259" s="240"/>
      <c r="FH259" s="240"/>
      <c r="FI259" s="240"/>
      <c r="FJ259" s="240"/>
      <c r="FK259" s="240"/>
      <c r="FL259" s="240"/>
      <c r="FM259" s="240"/>
      <c r="FN259" s="240"/>
      <c r="FO259" s="240"/>
      <c r="FP259" s="240"/>
      <c r="FQ259" s="240"/>
      <c r="FR259" s="240"/>
      <c r="FS259" s="240"/>
      <c r="FT259" s="240"/>
      <c r="FU259" s="240"/>
      <c r="FV259" s="240"/>
    </row>
    <row r="260" spans="1:178" s="250" customFormat="1">
      <c r="A260" s="234"/>
      <c r="B260" s="234"/>
      <c r="C260" s="234"/>
      <c r="D260" s="234"/>
      <c r="E260" s="234"/>
      <c r="F260" s="234"/>
      <c r="G260" s="235"/>
      <c r="H260" s="236"/>
      <c r="AJ260" s="290"/>
      <c r="AK260" s="240"/>
      <c r="AL260" s="240"/>
      <c r="AM260" s="240"/>
      <c r="AN260" s="240"/>
      <c r="AO260" s="240"/>
      <c r="AP260" s="240"/>
      <c r="AQ260" s="240"/>
      <c r="AR260" s="240"/>
      <c r="AS260" s="240"/>
      <c r="AT260" s="240"/>
      <c r="AU260" s="240"/>
      <c r="AV260" s="240"/>
      <c r="AW260" s="240"/>
      <c r="AX260" s="240"/>
      <c r="AY260" s="240"/>
      <c r="AZ260" s="240"/>
      <c r="BA260" s="240"/>
      <c r="BB260" s="240"/>
      <c r="BC260" s="240"/>
      <c r="BD260" s="240"/>
      <c r="BE260" s="240"/>
      <c r="BF260" s="240"/>
      <c r="BG260" s="240"/>
      <c r="BH260" s="240"/>
      <c r="BI260" s="240"/>
      <c r="BJ260" s="240"/>
      <c r="BK260" s="240">
        <f t="shared" si="90"/>
        <v>2009</v>
      </c>
      <c r="BL260" s="328">
        <f t="shared" si="92"/>
        <v>1.172378757006427</v>
      </c>
      <c r="BM260" s="328">
        <f t="shared" si="91"/>
        <v>0.892687553984854</v>
      </c>
      <c r="BN260" s="328">
        <f t="shared" si="91"/>
        <v>0.97077467971559939</v>
      </c>
      <c r="BO260" s="328">
        <f t="shared" si="91"/>
        <v>0.97077467971559939</v>
      </c>
      <c r="BP260" s="328">
        <f t="shared" si="91"/>
        <v>0.97077467971559939</v>
      </c>
      <c r="BQ260" s="328">
        <f t="shared" si="91"/>
        <v>0.97077467971559939</v>
      </c>
      <c r="BR260" s="328">
        <f t="shared" si="91"/>
        <v>0.97077467971559939</v>
      </c>
      <c r="BS260" s="328">
        <f t="shared" si="91"/>
        <v>0.97077467971559939</v>
      </c>
      <c r="BT260" s="328">
        <f t="shared" si="91"/>
        <v>0.97077467971559939</v>
      </c>
      <c r="BU260" s="328">
        <f t="shared" si="91"/>
        <v>1.1203435493603069</v>
      </c>
      <c r="BV260" s="328">
        <f t="shared" si="91"/>
        <v>1.0437012105504768</v>
      </c>
      <c r="BW260" s="240"/>
      <c r="BX260" s="240"/>
      <c r="BY260" s="240"/>
      <c r="BZ260" s="240"/>
      <c r="CA260" s="240"/>
      <c r="CB260" s="240"/>
      <c r="CC260" s="240"/>
      <c r="CD260" s="240"/>
      <c r="CE260" s="240"/>
      <c r="CF260" s="240"/>
      <c r="CG260" s="240"/>
      <c r="CH260" s="240"/>
      <c r="CI260" s="240"/>
      <c r="CJ260" s="240"/>
      <c r="CK260" s="240"/>
      <c r="CL260" s="240"/>
      <c r="CM260" s="240"/>
      <c r="CN260" s="240"/>
      <c r="CO260" s="240"/>
      <c r="CP260" s="240"/>
      <c r="CQ260" s="240"/>
      <c r="CR260" s="240"/>
      <c r="CS260" s="240"/>
      <c r="CT260" s="240"/>
      <c r="CU260" s="240"/>
      <c r="CV260" s="240"/>
      <c r="CW260" s="240"/>
      <c r="CX260" s="240"/>
      <c r="CY260" s="240"/>
      <c r="CZ260" s="240"/>
      <c r="DA260" s="240"/>
      <c r="DB260" s="240"/>
      <c r="DC260" s="240"/>
      <c r="DD260" s="240"/>
      <c r="DE260" s="240"/>
      <c r="DF260" s="240"/>
      <c r="DG260" s="240"/>
      <c r="DH260" s="240"/>
      <c r="DI260" s="240"/>
      <c r="DJ260" s="240"/>
      <c r="DK260" s="240"/>
      <c r="DL260" s="240"/>
      <c r="DM260" s="240"/>
      <c r="DN260" s="240"/>
      <c r="DO260" s="240"/>
      <c r="DP260" s="240"/>
      <c r="DQ260" s="240"/>
      <c r="DR260" s="240"/>
      <c r="DS260" s="240"/>
      <c r="DT260" s="240"/>
      <c r="DU260" s="240"/>
      <c r="DV260" s="240"/>
      <c r="DW260" s="240"/>
      <c r="DX260" s="240"/>
      <c r="DY260" s="240"/>
      <c r="DZ260" s="240"/>
      <c r="EA260" s="240"/>
      <c r="EB260" s="240"/>
      <c r="EC260" s="240"/>
      <c r="ED260" s="240"/>
      <c r="EE260" s="240"/>
      <c r="EF260" s="240"/>
      <c r="EG260" s="240"/>
      <c r="EH260" s="240"/>
      <c r="EI260" s="240"/>
      <c r="EJ260" s="240"/>
      <c r="EK260" s="240"/>
      <c r="EL260" s="240"/>
      <c r="EM260" s="240"/>
      <c r="EN260" s="240"/>
      <c r="EO260" s="240"/>
      <c r="EP260" s="240"/>
      <c r="EQ260" s="240"/>
      <c r="ER260" s="240"/>
      <c r="ES260" s="240"/>
      <c r="ET260" s="240"/>
      <c r="EU260" s="240"/>
      <c r="EV260" s="240"/>
      <c r="EW260" s="240"/>
      <c r="EX260" s="240"/>
      <c r="EY260" s="240"/>
      <c r="EZ260" s="240"/>
      <c r="FA260" s="240"/>
      <c r="FB260" s="240"/>
      <c r="FC260" s="240"/>
      <c r="FD260" s="240"/>
      <c r="FE260" s="240"/>
      <c r="FF260" s="240"/>
      <c r="FG260" s="240"/>
      <c r="FH260" s="240"/>
      <c r="FI260" s="240"/>
      <c r="FJ260" s="240"/>
      <c r="FK260" s="240"/>
      <c r="FL260" s="240"/>
      <c r="FM260" s="240"/>
      <c r="FN260" s="240"/>
      <c r="FO260" s="240"/>
      <c r="FP260" s="240"/>
      <c r="FQ260" s="240"/>
      <c r="FR260" s="240"/>
      <c r="FS260" s="240"/>
      <c r="FT260" s="240"/>
      <c r="FU260" s="240"/>
      <c r="FV260" s="240"/>
    </row>
    <row r="261" spans="1:178" s="250" customFormat="1">
      <c r="A261" s="234"/>
      <c r="B261" s="234"/>
      <c r="C261" s="234"/>
      <c r="D261" s="234"/>
      <c r="E261" s="234"/>
      <c r="F261" s="234"/>
      <c r="G261" s="235"/>
      <c r="H261" s="236"/>
      <c r="AJ261" s="290"/>
      <c r="AK261" s="240"/>
      <c r="AL261" s="240"/>
      <c r="AM261" s="240"/>
      <c r="AN261" s="240"/>
      <c r="AO261" s="240"/>
      <c r="AP261" s="240"/>
      <c r="AQ261" s="240"/>
      <c r="AR261" s="240"/>
      <c r="AS261" s="240"/>
      <c r="AT261" s="240"/>
      <c r="AU261" s="240"/>
      <c r="AV261" s="240"/>
      <c r="AW261" s="240"/>
      <c r="AX261" s="240"/>
      <c r="AY261" s="240"/>
      <c r="AZ261" s="240"/>
      <c r="BA261" s="240"/>
      <c r="BB261" s="240"/>
      <c r="BC261" s="240"/>
      <c r="BD261" s="240"/>
      <c r="BE261" s="240"/>
      <c r="BF261" s="240"/>
      <c r="BG261" s="240"/>
      <c r="BH261" s="240"/>
      <c r="BI261" s="240"/>
      <c r="BJ261" s="240"/>
      <c r="BK261" s="240">
        <f t="shared" si="90"/>
        <v>2010</v>
      </c>
      <c r="BL261" s="328">
        <f t="shared" si="92"/>
        <v>1.17689704758636</v>
      </c>
      <c r="BM261" s="328">
        <f t="shared" si="91"/>
        <v>0.9432342047317861</v>
      </c>
      <c r="BN261" s="328">
        <f t="shared" si="91"/>
        <v>1.0243899069045086</v>
      </c>
      <c r="BO261" s="328">
        <f t="shared" si="91"/>
        <v>1.0243899069045086</v>
      </c>
      <c r="BP261" s="328">
        <f t="shared" si="91"/>
        <v>1.0243899069045086</v>
      </c>
      <c r="BQ261" s="328">
        <f t="shared" si="91"/>
        <v>1.0243899069045086</v>
      </c>
      <c r="BR261" s="328">
        <f t="shared" si="91"/>
        <v>1.0243899069045086</v>
      </c>
      <c r="BS261" s="328">
        <f t="shared" si="91"/>
        <v>1.0243899069045086</v>
      </c>
      <c r="BT261" s="328">
        <f t="shared" si="91"/>
        <v>1.0243899069045086</v>
      </c>
      <c r="BU261" s="328">
        <f t="shared" si="91"/>
        <v>1.1484468512733232</v>
      </c>
      <c r="BV261" s="328">
        <f t="shared" si="91"/>
        <v>1.0724439347985408</v>
      </c>
      <c r="BW261" s="240"/>
      <c r="BX261" s="240"/>
      <c r="BY261" s="240"/>
      <c r="BZ261" s="240"/>
      <c r="CA261" s="240"/>
      <c r="CB261" s="240"/>
      <c r="CC261" s="240"/>
      <c r="CD261" s="240"/>
      <c r="CE261" s="240"/>
      <c r="CF261" s="240"/>
      <c r="CG261" s="240"/>
      <c r="CH261" s="240"/>
      <c r="CI261" s="240"/>
      <c r="CJ261" s="240"/>
      <c r="CK261" s="240"/>
      <c r="CL261" s="240"/>
      <c r="CM261" s="240"/>
      <c r="CN261" s="240"/>
      <c r="CO261" s="240"/>
      <c r="CP261" s="240"/>
      <c r="CQ261" s="240"/>
      <c r="CR261" s="240"/>
      <c r="CS261" s="240"/>
      <c r="CT261" s="240"/>
      <c r="CU261" s="240"/>
      <c r="CV261" s="240"/>
      <c r="CW261" s="240"/>
      <c r="CX261" s="240"/>
      <c r="CY261" s="240"/>
      <c r="CZ261" s="240"/>
      <c r="DA261" s="240"/>
      <c r="DB261" s="240"/>
      <c r="DC261" s="240"/>
      <c r="DD261" s="240"/>
      <c r="DE261" s="240"/>
      <c r="DF261" s="240"/>
      <c r="DG261" s="240"/>
      <c r="DH261" s="240"/>
      <c r="DI261" s="240"/>
      <c r="DJ261" s="240"/>
      <c r="DK261" s="240"/>
      <c r="DL261" s="240"/>
      <c r="DM261" s="240"/>
      <c r="DN261" s="240"/>
      <c r="DO261" s="240"/>
      <c r="DP261" s="240"/>
      <c r="DQ261" s="240"/>
      <c r="DR261" s="240"/>
      <c r="DS261" s="240"/>
      <c r="DT261" s="240"/>
      <c r="DU261" s="240"/>
      <c r="DV261" s="240"/>
      <c r="DW261" s="240"/>
      <c r="DX261" s="240"/>
      <c r="DY261" s="240"/>
      <c r="DZ261" s="240"/>
      <c r="EA261" s="240"/>
      <c r="EB261" s="240"/>
      <c r="EC261" s="240"/>
      <c r="ED261" s="240"/>
      <c r="EE261" s="240"/>
      <c r="EF261" s="240"/>
      <c r="EG261" s="240"/>
      <c r="EH261" s="240"/>
      <c r="EI261" s="240"/>
      <c r="EJ261" s="240"/>
      <c r="EK261" s="240"/>
      <c r="EL261" s="240"/>
      <c r="EM261" s="240"/>
      <c r="EN261" s="240"/>
      <c r="EO261" s="240"/>
      <c r="EP261" s="240"/>
      <c r="EQ261" s="240"/>
      <c r="ER261" s="240"/>
      <c r="ES261" s="240"/>
      <c r="ET261" s="240"/>
      <c r="EU261" s="240"/>
      <c r="EV261" s="240"/>
      <c r="EW261" s="240"/>
      <c r="EX261" s="240"/>
      <c r="EY261" s="240"/>
      <c r="EZ261" s="240"/>
      <c r="FA261" s="240"/>
      <c r="FB261" s="240"/>
      <c r="FC261" s="240"/>
      <c r="FD261" s="240"/>
      <c r="FE261" s="240"/>
      <c r="FF261" s="240"/>
      <c r="FG261" s="240"/>
      <c r="FH261" s="240"/>
      <c r="FI261" s="240"/>
      <c r="FJ261" s="240"/>
      <c r="FK261" s="240"/>
      <c r="FL261" s="240"/>
      <c r="FM261" s="240"/>
      <c r="FN261" s="240"/>
      <c r="FO261" s="240"/>
      <c r="FP261" s="240"/>
      <c r="FQ261" s="240"/>
      <c r="FR261" s="240"/>
      <c r="FS261" s="240"/>
      <c r="FT261" s="240"/>
      <c r="FU261" s="240"/>
      <c r="FV261" s="240"/>
    </row>
    <row r="262" spans="1:178" s="250" customFormat="1">
      <c r="A262" s="234"/>
      <c r="B262" s="234"/>
      <c r="C262" s="234"/>
      <c r="D262" s="234"/>
      <c r="E262" s="234"/>
      <c r="F262" s="234"/>
      <c r="G262" s="235"/>
      <c r="H262" s="236"/>
      <c r="AJ262" s="290"/>
      <c r="AK262" s="240"/>
      <c r="AL262" s="240"/>
      <c r="AM262" s="240"/>
      <c r="AN262" s="240"/>
      <c r="AO262" s="240"/>
      <c r="AP262" s="240"/>
      <c r="AQ262" s="240"/>
      <c r="AR262" s="240"/>
      <c r="AS262" s="240"/>
      <c r="AT262" s="240"/>
      <c r="AU262" s="240"/>
      <c r="AV262" s="240"/>
      <c r="AW262" s="240"/>
      <c r="AX262" s="240"/>
      <c r="AY262" s="240"/>
      <c r="AZ262" s="240"/>
      <c r="BA262" s="240"/>
      <c r="BB262" s="240"/>
      <c r="BC262" s="240"/>
      <c r="BD262" s="240"/>
      <c r="BE262" s="240"/>
      <c r="BF262" s="240"/>
      <c r="BG262" s="240"/>
      <c r="BH262" s="240"/>
      <c r="BI262" s="240"/>
      <c r="BJ262" s="240"/>
      <c r="BK262" s="240">
        <f t="shared" si="90"/>
        <v>2011</v>
      </c>
      <c r="BL262" s="328">
        <f t="shared" si="92"/>
        <v>1.1761320363044121</v>
      </c>
      <c r="BM262" s="328">
        <f t="shared" si="91"/>
        <v>0.94611992656723465</v>
      </c>
      <c r="BN262" s="328">
        <f t="shared" si="91"/>
        <v>1.0580266853873581</v>
      </c>
      <c r="BO262" s="328">
        <f t="shared" si="91"/>
        <v>1.0580266853873581</v>
      </c>
      <c r="BP262" s="328">
        <f t="shared" si="91"/>
        <v>1.0580266853873581</v>
      </c>
      <c r="BQ262" s="328">
        <f t="shared" si="91"/>
        <v>1.0580266853873581</v>
      </c>
      <c r="BR262" s="328">
        <f t="shared" si="91"/>
        <v>1.0580266853873581</v>
      </c>
      <c r="BS262" s="328">
        <f t="shared" si="91"/>
        <v>1.0580266853873581</v>
      </c>
      <c r="BT262" s="328">
        <f t="shared" si="91"/>
        <v>1.0580266853873581</v>
      </c>
      <c r="BU262" s="328">
        <f t="shared" si="91"/>
        <v>1.1954384056667697</v>
      </c>
      <c r="BV262" s="328">
        <f t="shared" si="91"/>
        <v>1.098130446081965</v>
      </c>
      <c r="BW262" s="240"/>
      <c r="BX262" s="240"/>
      <c r="BY262" s="240"/>
      <c r="BZ262" s="240"/>
      <c r="CA262" s="240"/>
      <c r="CB262" s="240"/>
      <c r="CC262" s="240"/>
      <c r="CD262" s="240"/>
      <c r="CE262" s="240"/>
      <c r="CF262" s="240"/>
      <c r="CG262" s="240"/>
      <c r="CH262" s="240"/>
      <c r="CI262" s="240"/>
      <c r="CJ262" s="240"/>
      <c r="CK262" s="240"/>
      <c r="CL262" s="240"/>
      <c r="CM262" s="240"/>
      <c r="CN262" s="240"/>
      <c r="CO262" s="240"/>
      <c r="CP262" s="240"/>
      <c r="CQ262" s="240"/>
      <c r="CR262" s="240"/>
      <c r="CS262" s="240"/>
      <c r="CT262" s="240"/>
      <c r="CU262" s="240"/>
      <c r="CV262" s="240"/>
      <c r="CW262" s="240"/>
      <c r="CX262" s="240"/>
      <c r="CY262" s="240"/>
      <c r="CZ262" s="240"/>
      <c r="DA262" s="240"/>
      <c r="DB262" s="240"/>
      <c r="DC262" s="240"/>
      <c r="DD262" s="240"/>
      <c r="DE262" s="240"/>
      <c r="DF262" s="240"/>
      <c r="DG262" s="240"/>
      <c r="DH262" s="240"/>
      <c r="DI262" s="240"/>
      <c r="DJ262" s="240"/>
      <c r="DK262" s="240"/>
      <c r="DL262" s="240"/>
      <c r="DM262" s="240"/>
      <c r="DN262" s="240"/>
      <c r="DO262" s="240"/>
      <c r="DP262" s="240"/>
      <c r="DQ262" s="240"/>
      <c r="DR262" s="240"/>
      <c r="DS262" s="240"/>
      <c r="DT262" s="240"/>
      <c r="DU262" s="240"/>
      <c r="DV262" s="240"/>
      <c r="DW262" s="240"/>
      <c r="DX262" s="240"/>
      <c r="DY262" s="240"/>
      <c r="DZ262" s="240"/>
      <c r="EA262" s="240"/>
      <c r="EB262" s="240"/>
      <c r="EC262" s="240"/>
      <c r="ED262" s="240"/>
      <c r="EE262" s="240"/>
      <c r="EF262" s="240"/>
      <c r="EG262" s="240"/>
      <c r="EH262" s="240"/>
      <c r="EI262" s="240"/>
      <c r="EJ262" s="240"/>
      <c r="EK262" s="240"/>
      <c r="EL262" s="240"/>
      <c r="EM262" s="240"/>
      <c r="EN262" s="240"/>
      <c r="EO262" s="240"/>
      <c r="EP262" s="240"/>
      <c r="EQ262" s="240"/>
      <c r="ER262" s="240"/>
      <c r="ES262" s="240"/>
      <c r="ET262" s="240"/>
      <c r="EU262" s="240"/>
      <c r="EV262" s="240"/>
      <c r="EW262" s="240"/>
      <c r="EX262" s="240"/>
      <c r="EY262" s="240"/>
      <c r="EZ262" s="240"/>
      <c r="FA262" s="240"/>
      <c r="FB262" s="240"/>
      <c r="FC262" s="240"/>
      <c r="FD262" s="240"/>
      <c r="FE262" s="240"/>
      <c r="FF262" s="240"/>
      <c r="FG262" s="240"/>
      <c r="FH262" s="240"/>
      <c r="FI262" s="240"/>
      <c r="FJ262" s="240"/>
      <c r="FK262" s="240"/>
      <c r="FL262" s="240"/>
      <c r="FM262" s="240"/>
      <c r="FN262" s="240"/>
      <c r="FO262" s="240"/>
      <c r="FP262" s="240"/>
      <c r="FQ262" s="240"/>
      <c r="FR262" s="240"/>
      <c r="FS262" s="240"/>
      <c r="FT262" s="240"/>
      <c r="FU262" s="240"/>
      <c r="FV262" s="240"/>
    </row>
    <row r="263" spans="1:178" s="250" customFormat="1">
      <c r="A263" s="234"/>
      <c r="B263" s="234"/>
      <c r="C263" s="234"/>
      <c r="D263" s="234"/>
      <c r="E263" s="234"/>
      <c r="F263" s="234"/>
      <c r="G263" s="235"/>
      <c r="H263" s="236"/>
      <c r="AJ263" s="290"/>
      <c r="AK263" s="240"/>
      <c r="AL263" s="240"/>
      <c r="AM263" s="240"/>
      <c r="AN263" s="240"/>
      <c r="AO263" s="240"/>
      <c r="AP263" s="240"/>
      <c r="AQ263" s="240"/>
      <c r="AR263" s="240"/>
      <c r="AS263" s="240"/>
      <c r="AT263" s="240"/>
      <c r="AU263" s="240"/>
      <c r="AV263" s="240"/>
      <c r="AW263" s="240"/>
      <c r="AX263" s="240"/>
      <c r="AY263" s="240"/>
      <c r="AZ263" s="240"/>
      <c r="BA263" s="240"/>
      <c r="BB263" s="240"/>
      <c r="BC263" s="240"/>
      <c r="BD263" s="240"/>
      <c r="BE263" s="240"/>
      <c r="BF263" s="240"/>
      <c r="BG263" s="240"/>
      <c r="BH263" s="240"/>
      <c r="BI263" s="240"/>
      <c r="BJ263" s="240"/>
      <c r="BK263" s="240">
        <f t="shared" si="90"/>
        <v>2012</v>
      </c>
      <c r="BL263" s="328">
        <f t="shared" si="92"/>
        <v>1.2000748082184121</v>
      </c>
      <c r="BM263" s="328">
        <f t="shared" si="91"/>
        <v>0.91190623266120008</v>
      </c>
      <c r="BN263" s="328">
        <f t="shared" si="91"/>
        <v>1.079866977051807</v>
      </c>
      <c r="BO263" s="328">
        <f t="shared" si="91"/>
        <v>1.079866977051807</v>
      </c>
      <c r="BP263" s="328">
        <f t="shared" si="91"/>
        <v>1.079866977051807</v>
      </c>
      <c r="BQ263" s="328">
        <f t="shared" si="91"/>
        <v>1.079866977051807</v>
      </c>
      <c r="BR263" s="328">
        <f t="shared" si="91"/>
        <v>1.079866977051807</v>
      </c>
      <c r="BS263" s="328">
        <f t="shared" si="91"/>
        <v>1.079866977051807</v>
      </c>
      <c r="BT263" s="328">
        <f t="shared" si="91"/>
        <v>1.079866977051807</v>
      </c>
      <c r="BU263" s="328">
        <f t="shared" si="91"/>
        <v>1.2335217770710556</v>
      </c>
      <c r="BV263" s="328">
        <f t="shared" si="91"/>
        <v>1.1184419830665677</v>
      </c>
      <c r="BW263" s="240"/>
      <c r="BX263" s="240"/>
      <c r="BY263" s="240"/>
      <c r="BZ263" s="240"/>
      <c r="CA263" s="240"/>
      <c r="CB263" s="240"/>
      <c r="CC263" s="240"/>
      <c r="CD263" s="240"/>
      <c r="CE263" s="240"/>
      <c r="CF263" s="240"/>
      <c r="CG263" s="240"/>
      <c r="CH263" s="240"/>
      <c r="CI263" s="240"/>
      <c r="CJ263" s="240"/>
      <c r="CK263" s="240"/>
      <c r="CL263" s="240"/>
      <c r="CM263" s="240"/>
      <c r="CN263" s="240"/>
      <c r="CO263" s="240"/>
      <c r="CP263" s="240"/>
      <c r="CQ263" s="240"/>
      <c r="CR263" s="240"/>
      <c r="CS263" s="240"/>
      <c r="CT263" s="240"/>
      <c r="CU263" s="240"/>
      <c r="CV263" s="240"/>
      <c r="CW263" s="240"/>
      <c r="CX263" s="240"/>
      <c r="CY263" s="240"/>
      <c r="CZ263" s="240"/>
      <c r="DA263" s="240"/>
      <c r="DB263" s="240"/>
      <c r="DC263" s="240"/>
      <c r="DD263" s="240"/>
      <c r="DE263" s="240"/>
      <c r="DF263" s="240"/>
      <c r="DG263" s="240"/>
      <c r="DH263" s="240"/>
      <c r="DI263" s="240"/>
      <c r="DJ263" s="240"/>
      <c r="DK263" s="240"/>
      <c r="DL263" s="240"/>
      <c r="DM263" s="240"/>
      <c r="DN263" s="240"/>
      <c r="DO263" s="240"/>
      <c r="DP263" s="240"/>
      <c r="DQ263" s="240"/>
      <c r="DR263" s="240"/>
      <c r="DS263" s="240"/>
      <c r="DT263" s="240"/>
      <c r="DU263" s="240"/>
      <c r="DV263" s="240"/>
      <c r="DW263" s="240"/>
      <c r="DX263" s="240"/>
      <c r="DY263" s="240"/>
      <c r="DZ263" s="240"/>
      <c r="EA263" s="240"/>
      <c r="EB263" s="240"/>
      <c r="EC263" s="240"/>
      <c r="ED263" s="240"/>
      <c r="EE263" s="240"/>
      <c r="EF263" s="240"/>
      <c r="EG263" s="240"/>
      <c r="EH263" s="240"/>
      <c r="EI263" s="240"/>
      <c r="EJ263" s="240"/>
      <c r="EK263" s="240"/>
      <c r="EL263" s="240"/>
      <c r="EM263" s="240"/>
      <c r="EN263" s="240"/>
      <c r="EO263" s="240"/>
      <c r="EP263" s="240"/>
      <c r="EQ263" s="240"/>
      <c r="ER263" s="240"/>
      <c r="ES263" s="240"/>
      <c r="ET263" s="240"/>
      <c r="EU263" s="240"/>
      <c r="EV263" s="240"/>
      <c r="EW263" s="240"/>
      <c r="EX263" s="240"/>
      <c r="EY263" s="240"/>
      <c r="EZ263" s="240"/>
      <c r="FA263" s="240"/>
      <c r="FB263" s="240"/>
      <c r="FC263" s="240"/>
      <c r="FD263" s="240"/>
      <c r="FE263" s="240"/>
      <c r="FF263" s="240"/>
      <c r="FG263" s="240"/>
      <c r="FH263" s="240"/>
      <c r="FI263" s="240"/>
      <c r="FJ263" s="240"/>
      <c r="FK263" s="240"/>
      <c r="FL263" s="240"/>
      <c r="FM263" s="240"/>
      <c r="FN263" s="240"/>
      <c r="FO263" s="240"/>
      <c r="FP263" s="240"/>
      <c r="FQ263" s="240"/>
      <c r="FR263" s="240"/>
      <c r="FS263" s="240"/>
      <c r="FT263" s="240"/>
      <c r="FU263" s="240"/>
      <c r="FV263" s="240"/>
    </row>
    <row r="264" spans="1:178" s="250" customFormat="1">
      <c r="A264" s="234"/>
      <c r="B264" s="234"/>
      <c r="C264" s="234"/>
      <c r="D264" s="234"/>
      <c r="E264" s="234"/>
      <c r="F264" s="234"/>
      <c r="G264" s="235"/>
      <c r="H264" s="236"/>
      <c r="AJ264" s="290"/>
      <c r="AK264" s="240"/>
      <c r="AL264" s="240"/>
      <c r="AM264" s="240"/>
      <c r="AN264" s="240"/>
      <c r="AO264" s="240"/>
      <c r="AP264" s="240"/>
      <c r="AQ264" s="240"/>
      <c r="AR264" s="240"/>
      <c r="AS264" s="240"/>
      <c r="AT264" s="240"/>
      <c r="AU264" s="240"/>
      <c r="AV264" s="240"/>
      <c r="AW264" s="240"/>
      <c r="AX264" s="240"/>
      <c r="AY264" s="240"/>
      <c r="AZ264" s="240"/>
      <c r="BA264" s="240"/>
      <c r="BB264" s="240"/>
      <c r="BC264" s="240"/>
      <c r="BD264" s="240"/>
      <c r="BE264" s="240"/>
      <c r="BF264" s="240"/>
      <c r="BG264" s="240"/>
      <c r="BH264" s="240"/>
      <c r="BI264" s="240"/>
      <c r="BJ264" s="240"/>
      <c r="BK264" s="240">
        <f t="shared" si="90"/>
        <v>2013</v>
      </c>
      <c r="BL264" s="328">
        <f t="shared" si="92"/>
        <v>1.2278101756271387</v>
      </c>
      <c r="BM264" s="328">
        <f t="shared" si="91"/>
        <v>0.94031834050496599</v>
      </c>
      <c r="BN264" s="328">
        <f t="shared" si="91"/>
        <v>1.0879970107157904</v>
      </c>
      <c r="BO264" s="328">
        <f t="shared" si="91"/>
        <v>1.0879970107157904</v>
      </c>
      <c r="BP264" s="328">
        <f t="shared" si="91"/>
        <v>1.0879970107157904</v>
      </c>
      <c r="BQ264" s="328">
        <f t="shared" si="91"/>
        <v>1.0879970107157904</v>
      </c>
      <c r="BR264" s="328">
        <f t="shared" si="91"/>
        <v>1.0879970107157904</v>
      </c>
      <c r="BS264" s="328">
        <f t="shared" si="91"/>
        <v>1.0879970107157904</v>
      </c>
      <c r="BT264" s="328">
        <f t="shared" si="91"/>
        <v>1.0879970107157904</v>
      </c>
      <c r="BU264" s="328">
        <f t="shared" si="91"/>
        <v>1.2587489662114091</v>
      </c>
      <c r="BV264" s="328">
        <f t="shared" si="91"/>
        <v>1.1306604582170103</v>
      </c>
      <c r="BW264" s="240"/>
      <c r="BX264" s="240"/>
      <c r="BY264" s="240"/>
      <c r="BZ264" s="240"/>
      <c r="CA264" s="240"/>
      <c r="CB264" s="240"/>
      <c r="CC264" s="240"/>
      <c r="CD264" s="240"/>
      <c r="CE264" s="240"/>
      <c r="CF264" s="240"/>
      <c r="CG264" s="240"/>
      <c r="CH264" s="240"/>
      <c r="CI264" s="240"/>
      <c r="CJ264" s="240"/>
      <c r="CK264" s="240"/>
      <c r="CL264" s="240"/>
      <c r="CM264" s="240"/>
      <c r="CN264" s="240"/>
      <c r="CO264" s="240"/>
      <c r="CP264" s="240"/>
      <c r="CQ264" s="240"/>
      <c r="CR264" s="240"/>
      <c r="CS264" s="240"/>
      <c r="CT264" s="240"/>
      <c r="CU264" s="240"/>
      <c r="CV264" s="240"/>
      <c r="CW264" s="240"/>
      <c r="CX264" s="240"/>
      <c r="CY264" s="240"/>
      <c r="CZ264" s="240"/>
      <c r="DA264" s="240"/>
      <c r="DB264" s="240"/>
      <c r="DC264" s="240"/>
      <c r="DD264" s="240"/>
      <c r="DE264" s="240"/>
      <c r="DF264" s="240"/>
      <c r="DG264" s="240"/>
      <c r="DH264" s="240"/>
      <c r="DI264" s="240"/>
      <c r="DJ264" s="240"/>
      <c r="DK264" s="240"/>
      <c r="DL264" s="240"/>
      <c r="DM264" s="240"/>
      <c r="DN264" s="240"/>
      <c r="DO264" s="240"/>
      <c r="DP264" s="240"/>
      <c r="DQ264" s="240"/>
      <c r="DR264" s="240"/>
      <c r="DS264" s="240"/>
      <c r="DT264" s="240"/>
      <c r="DU264" s="240"/>
      <c r="DV264" s="240"/>
      <c r="DW264" s="240"/>
      <c r="DX264" s="240"/>
      <c r="DY264" s="240"/>
      <c r="DZ264" s="240"/>
      <c r="EA264" s="240"/>
      <c r="EB264" s="240"/>
      <c r="EC264" s="240"/>
      <c r="ED264" s="240"/>
      <c r="EE264" s="240"/>
      <c r="EF264" s="240"/>
      <c r="EG264" s="240"/>
      <c r="EH264" s="240"/>
      <c r="EI264" s="240"/>
      <c r="EJ264" s="240"/>
      <c r="EK264" s="240"/>
      <c r="EL264" s="240"/>
      <c r="EM264" s="240"/>
      <c r="EN264" s="240"/>
      <c r="EO264" s="240"/>
      <c r="EP264" s="240"/>
      <c r="EQ264" s="240"/>
      <c r="ER264" s="240"/>
      <c r="ES264" s="240"/>
      <c r="ET264" s="240"/>
      <c r="EU264" s="240"/>
      <c r="EV264" s="240"/>
      <c r="EW264" s="240"/>
      <c r="EX264" s="240"/>
      <c r="EY264" s="240"/>
      <c r="EZ264" s="240"/>
      <c r="FA264" s="240"/>
      <c r="FB264" s="240"/>
      <c r="FC264" s="240"/>
      <c r="FD264" s="240"/>
      <c r="FE264" s="240"/>
      <c r="FF264" s="240"/>
      <c r="FG264" s="240"/>
      <c r="FH264" s="240"/>
      <c r="FI264" s="240"/>
      <c r="FJ264" s="240"/>
      <c r="FK264" s="240"/>
      <c r="FL264" s="240"/>
      <c r="FM264" s="240"/>
      <c r="FN264" s="240"/>
      <c r="FO264" s="240"/>
      <c r="FP264" s="240"/>
      <c r="FQ264" s="240"/>
      <c r="FR264" s="240"/>
      <c r="FS264" s="240"/>
      <c r="FT264" s="240"/>
      <c r="FU264" s="240"/>
      <c r="FV264" s="240"/>
    </row>
    <row r="265" spans="1:178" s="250" customFormat="1">
      <c r="A265" s="234"/>
      <c r="B265" s="234"/>
      <c r="C265" s="234"/>
      <c r="D265" s="234"/>
      <c r="E265" s="234"/>
      <c r="F265" s="234"/>
      <c r="G265" s="235"/>
      <c r="H265" s="236"/>
      <c r="AJ265" s="290"/>
      <c r="AK265" s="240"/>
      <c r="AL265" s="240"/>
      <c r="AM265" s="240"/>
      <c r="AN265" s="240"/>
      <c r="AO265" s="240"/>
      <c r="AP265" s="240"/>
      <c r="AQ265" s="240"/>
      <c r="AR265" s="240"/>
      <c r="AS265" s="240"/>
      <c r="AT265" s="240"/>
      <c r="AU265" s="240"/>
      <c r="AV265" s="240"/>
      <c r="AW265" s="240"/>
      <c r="AX265" s="240"/>
      <c r="AY265" s="240"/>
      <c r="AZ265" s="240"/>
      <c r="BA265" s="240"/>
      <c r="BB265" s="240"/>
      <c r="BC265" s="240"/>
      <c r="BD265" s="240"/>
      <c r="BE265" s="240"/>
      <c r="BF265" s="240"/>
      <c r="BG265" s="240"/>
      <c r="BH265" s="240"/>
      <c r="BI265" s="240"/>
      <c r="BJ265" s="240"/>
      <c r="BK265" s="240">
        <f t="shared" si="90"/>
        <v>2014</v>
      </c>
      <c r="BL265" s="328">
        <f t="shared" si="92"/>
        <v>1.2425767752144661</v>
      </c>
      <c r="BM265" s="328">
        <f t="shared" si="91"/>
        <v>0.95462698584236383</v>
      </c>
      <c r="BN265" s="328">
        <f t="shared" si="91"/>
        <v>1.104552854289065</v>
      </c>
      <c r="BO265" s="328">
        <f t="shared" si="91"/>
        <v>1.104552854289065</v>
      </c>
      <c r="BP265" s="328">
        <f t="shared" si="91"/>
        <v>1.104552854289065</v>
      </c>
      <c r="BQ265" s="328">
        <f t="shared" si="91"/>
        <v>1.104552854289065</v>
      </c>
      <c r="BR265" s="328">
        <f t="shared" si="91"/>
        <v>1.104552854289065</v>
      </c>
      <c r="BS265" s="328">
        <f t="shared" si="91"/>
        <v>1.104552854289065</v>
      </c>
      <c r="BT265" s="328">
        <f t="shared" si="91"/>
        <v>1.104552854289065</v>
      </c>
      <c r="BU265" s="328">
        <f t="shared" si="91"/>
        <v>1.281261518028084</v>
      </c>
      <c r="BV265" s="328">
        <f t="shared" si="91"/>
        <v>1.1442655422618944</v>
      </c>
      <c r="BW265" s="240"/>
      <c r="BX265" s="240"/>
      <c r="BY265" s="240"/>
      <c r="BZ265" s="240"/>
      <c r="CA265" s="240"/>
      <c r="CB265" s="240"/>
      <c r="CC265" s="240"/>
      <c r="CD265" s="240"/>
      <c r="CE265" s="240"/>
      <c r="CF265" s="240"/>
      <c r="CG265" s="240"/>
      <c r="CH265" s="240"/>
      <c r="CI265" s="240"/>
      <c r="CJ265" s="240"/>
      <c r="CK265" s="240"/>
      <c r="CL265" s="240"/>
      <c r="CM265" s="240"/>
      <c r="CN265" s="240"/>
      <c r="CO265" s="240"/>
      <c r="CP265" s="240"/>
      <c r="CQ265" s="240"/>
      <c r="CR265" s="240"/>
      <c r="CS265" s="240"/>
      <c r="CT265" s="240"/>
      <c r="CU265" s="240"/>
      <c r="CV265" s="240"/>
      <c r="CW265" s="240"/>
      <c r="CX265" s="240"/>
      <c r="CY265" s="240"/>
      <c r="CZ265" s="240"/>
      <c r="DA265" s="240"/>
      <c r="DB265" s="240"/>
      <c r="DC265" s="240"/>
      <c r="DD265" s="240"/>
      <c r="DE265" s="240"/>
      <c r="DF265" s="240"/>
      <c r="DG265" s="240"/>
      <c r="DH265" s="240"/>
      <c r="DI265" s="240"/>
      <c r="DJ265" s="240"/>
      <c r="DK265" s="240"/>
      <c r="DL265" s="240"/>
      <c r="DM265" s="240"/>
      <c r="DN265" s="240"/>
      <c r="DO265" s="240"/>
      <c r="DP265" s="240"/>
      <c r="DQ265" s="240"/>
      <c r="DR265" s="240"/>
      <c r="DS265" s="240"/>
      <c r="DT265" s="240"/>
      <c r="DU265" s="240"/>
      <c r="DV265" s="240"/>
      <c r="DW265" s="240"/>
      <c r="DX265" s="240"/>
      <c r="DY265" s="240"/>
      <c r="DZ265" s="240"/>
      <c r="EA265" s="240"/>
      <c r="EB265" s="240"/>
      <c r="EC265" s="240"/>
      <c r="ED265" s="240"/>
      <c r="EE265" s="240"/>
      <c r="EF265" s="240"/>
      <c r="EG265" s="240"/>
      <c r="EH265" s="240"/>
      <c r="EI265" s="240"/>
      <c r="EJ265" s="240"/>
      <c r="EK265" s="240"/>
      <c r="EL265" s="240"/>
      <c r="EM265" s="240"/>
      <c r="EN265" s="240"/>
      <c r="EO265" s="240"/>
      <c r="EP265" s="240"/>
      <c r="EQ265" s="240"/>
      <c r="ER265" s="240"/>
      <c r="ES265" s="240"/>
      <c r="ET265" s="240"/>
      <c r="EU265" s="240"/>
      <c r="EV265" s="240"/>
      <c r="EW265" s="240"/>
      <c r="EX265" s="240"/>
      <c r="EY265" s="240"/>
      <c r="EZ265" s="240"/>
      <c r="FA265" s="240"/>
      <c r="FB265" s="240"/>
      <c r="FC265" s="240"/>
      <c r="FD265" s="240"/>
      <c r="FE265" s="240"/>
      <c r="FF265" s="240"/>
      <c r="FG265" s="240"/>
      <c r="FH265" s="240"/>
      <c r="FI265" s="240"/>
      <c r="FJ265" s="240"/>
      <c r="FK265" s="240"/>
      <c r="FL265" s="240"/>
      <c r="FM265" s="240"/>
      <c r="FN265" s="240"/>
      <c r="FO265" s="240"/>
      <c r="FP265" s="240"/>
      <c r="FQ265" s="240"/>
      <c r="FR265" s="240"/>
      <c r="FS265" s="240"/>
      <c r="FT265" s="240"/>
      <c r="FU265" s="240"/>
      <c r="FV265" s="240"/>
    </row>
    <row r="266" spans="1:178" s="250" customFormat="1">
      <c r="A266" s="234"/>
      <c r="B266" s="234"/>
      <c r="C266" s="234"/>
      <c r="D266" s="234"/>
      <c r="E266" s="234"/>
      <c r="F266" s="234"/>
      <c r="G266" s="235"/>
      <c r="H266" s="236"/>
      <c r="AJ266" s="290"/>
      <c r="AK266" s="240"/>
      <c r="AL266" s="240"/>
      <c r="AM266" s="240"/>
      <c r="AN266" s="240"/>
      <c r="AO266" s="240"/>
      <c r="AP266" s="240"/>
      <c r="AQ266" s="240"/>
      <c r="AR266" s="240"/>
      <c r="AS266" s="240"/>
      <c r="AT266" s="240"/>
      <c r="AU266" s="240"/>
      <c r="AV266" s="240"/>
      <c r="AW266" s="240"/>
      <c r="AX266" s="240"/>
      <c r="AY266" s="240"/>
      <c r="AZ266" s="240"/>
      <c r="BA266" s="240"/>
      <c r="BB266" s="240"/>
      <c r="BC266" s="240"/>
      <c r="BD266" s="240"/>
      <c r="BE266" s="240"/>
      <c r="BF266" s="240"/>
      <c r="BG266" s="240"/>
      <c r="BH266" s="240"/>
      <c r="BI266" s="240"/>
      <c r="BJ266" s="240"/>
      <c r="BK266" s="240">
        <f t="shared" si="90"/>
        <v>2015</v>
      </c>
      <c r="BL266" s="328">
        <f t="shared" si="92"/>
        <v>1.2686188374633516</v>
      </c>
      <c r="BM266" s="328">
        <f t="shared" si="91"/>
        <v>0.9777269250953482</v>
      </c>
      <c r="BN266" s="328">
        <f t="shared" si="91"/>
        <v>1.1312806801458559</v>
      </c>
      <c r="BO266" s="328">
        <f t="shared" si="91"/>
        <v>1.1312806801458559</v>
      </c>
      <c r="BP266" s="328">
        <f t="shared" si="91"/>
        <v>1.1312806801458559</v>
      </c>
      <c r="BQ266" s="328">
        <f t="shared" si="91"/>
        <v>1.1312806801458559</v>
      </c>
      <c r="BR266" s="328">
        <f t="shared" si="91"/>
        <v>1.1312806801458559</v>
      </c>
      <c r="BS266" s="328">
        <f t="shared" si="91"/>
        <v>1.1312806801458559</v>
      </c>
      <c r="BT266" s="328">
        <f t="shared" si="91"/>
        <v>1.1312806801458559</v>
      </c>
      <c r="BU266" s="328">
        <f t="shared" si="91"/>
        <v>1.3157170961920632</v>
      </c>
      <c r="BV266" s="328">
        <f t="shared" si="91"/>
        <v>1.1657898847647246</v>
      </c>
      <c r="BW266" s="240"/>
      <c r="BX266" s="240"/>
      <c r="BY266" s="240"/>
      <c r="BZ266" s="240"/>
      <c r="CA266" s="240"/>
      <c r="CB266" s="240"/>
      <c r="CC266" s="240"/>
      <c r="CD266" s="240"/>
      <c r="CE266" s="240"/>
      <c r="CF266" s="240"/>
      <c r="CG266" s="240"/>
      <c r="CH266" s="240"/>
      <c r="CI266" s="240"/>
      <c r="CJ266" s="240"/>
      <c r="CK266" s="240"/>
      <c r="CL266" s="240"/>
      <c r="CM266" s="240"/>
      <c r="CN266" s="240"/>
      <c r="CO266" s="240"/>
      <c r="CP266" s="240"/>
      <c r="CQ266" s="240"/>
      <c r="CR266" s="240"/>
      <c r="CS266" s="240"/>
      <c r="CT266" s="240"/>
      <c r="CU266" s="240"/>
      <c r="CV266" s="240"/>
      <c r="CW266" s="240"/>
      <c r="CX266" s="240"/>
      <c r="CY266" s="240"/>
      <c r="CZ266" s="240"/>
      <c r="DA266" s="240"/>
      <c r="DB266" s="240"/>
      <c r="DC266" s="240"/>
      <c r="DD266" s="240"/>
      <c r="DE266" s="240"/>
      <c r="DF266" s="240"/>
      <c r="DG266" s="240"/>
      <c r="DH266" s="240"/>
      <c r="DI266" s="240"/>
      <c r="DJ266" s="240"/>
      <c r="DK266" s="240"/>
      <c r="DL266" s="240"/>
      <c r="DM266" s="240"/>
      <c r="DN266" s="240"/>
      <c r="DO266" s="240"/>
      <c r="DP266" s="240"/>
      <c r="DQ266" s="240"/>
      <c r="DR266" s="240"/>
      <c r="DS266" s="240"/>
      <c r="DT266" s="240"/>
      <c r="DU266" s="240"/>
      <c r="DV266" s="240"/>
      <c r="DW266" s="240"/>
      <c r="DX266" s="240"/>
      <c r="DY266" s="240"/>
      <c r="DZ266" s="240"/>
      <c r="EA266" s="240"/>
      <c r="EB266" s="240"/>
      <c r="EC266" s="240"/>
      <c r="ED266" s="240"/>
      <c r="EE266" s="240"/>
      <c r="EF266" s="240"/>
      <c r="EG266" s="240"/>
      <c r="EH266" s="240"/>
      <c r="EI266" s="240"/>
      <c r="EJ266" s="240"/>
      <c r="EK266" s="240"/>
      <c r="EL266" s="240"/>
      <c r="EM266" s="240"/>
      <c r="EN266" s="240"/>
      <c r="EO266" s="240"/>
      <c r="EP266" s="240"/>
      <c r="EQ266" s="240"/>
      <c r="ER266" s="240"/>
      <c r="ES266" s="240"/>
      <c r="ET266" s="240"/>
      <c r="EU266" s="240"/>
      <c r="EV266" s="240"/>
      <c r="EW266" s="240"/>
      <c r="EX266" s="240"/>
      <c r="EY266" s="240"/>
      <c r="EZ266" s="240"/>
      <c r="FA266" s="240"/>
      <c r="FB266" s="240"/>
      <c r="FC266" s="240"/>
      <c r="FD266" s="240"/>
      <c r="FE266" s="240"/>
      <c r="FF266" s="240"/>
      <c r="FG266" s="240"/>
      <c r="FH266" s="240"/>
      <c r="FI266" s="240"/>
      <c r="FJ266" s="240"/>
      <c r="FK266" s="240"/>
      <c r="FL266" s="240"/>
      <c r="FM266" s="240"/>
      <c r="FN266" s="240"/>
      <c r="FO266" s="240"/>
      <c r="FP266" s="240"/>
      <c r="FQ266" s="240"/>
      <c r="FR266" s="240"/>
      <c r="FS266" s="240"/>
      <c r="FT266" s="240"/>
      <c r="FU266" s="240"/>
      <c r="FV266" s="240"/>
    </row>
    <row r="267" spans="1:178" s="250" customFormat="1">
      <c r="A267" s="234"/>
      <c r="B267" s="234"/>
      <c r="C267" s="234"/>
      <c r="D267" s="234"/>
      <c r="E267" s="234"/>
      <c r="F267" s="234"/>
      <c r="G267" s="235"/>
      <c r="H267" s="236"/>
      <c r="AJ267" s="290"/>
      <c r="AK267" s="240"/>
      <c r="AL267" s="240"/>
      <c r="AM267" s="240"/>
      <c r="AN267" s="240"/>
      <c r="AO267" s="240"/>
      <c r="AP267" s="240"/>
      <c r="AQ267" s="240"/>
      <c r="AR267" s="240"/>
      <c r="AS267" s="240"/>
      <c r="AT267" s="240"/>
      <c r="AU267" s="240"/>
      <c r="AV267" s="240"/>
      <c r="AW267" s="240"/>
      <c r="AX267" s="240"/>
      <c r="AY267" s="240"/>
      <c r="AZ267" s="240"/>
      <c r="BA267" s="240"/>
      <c r="BB267" s="240"/>
      <c r="BC267" s="240"/>
      <c r="BD267" s="240"/>
      <c r="BE267" s="240"/>
      <c r="BF267" s="240"/>
      <c r="BG267" s="240"/>
      <c r="BH267" s="240"/>
      <c r="BI267" s="240"/>
      <c r="BJ267" s="240"/>
      <c r="BK267" s="240">
        <f t="shared" si="90"/>
        <v>2016</v>
      </c>
      <c r="BL267" s="328">
        <f t="shared" si="92"/>
        <v>1.3065362901811439</v>
      </c>
      <c r="BM267" s="328">
        <f t="shared" si="91"/>
        <v>1.0101667924115056</v>
      </c>
      <c r="BN267" s="328">
        <f t="shared" si="91"/>
        <v>1.1688152864038204</v>
      </c>
      <c r="BO267" s="328">
        <f t="shared" si="91"/>
        <v>1.1688152864038204</v>
      </c>
      <c r="BP267" s="328">
        <f t="shared" si="91"/>
        <v>1.1688152864038204</v>
      </c>
      <c r="BQ267" s="328">
        <f t="shared" si="91"/>
        <v>1.1688152864038204</v>
      </c>
      <c r="BR267" s="328">
        <f t="shared" si="91"/>
        <v>1.1688152864038204</v>
      </c>
      <c r="BS267" s="328">
        <f t="shared" si="91"/>
        <v>1.1688152864038204</v>
      </c>
      <c r="BT267" s="328">
        <f t="shared" si="91"/>
        <v>1.1688152864038204</v>
      </c>
      <c r="BU267" s="328">
        <f t="shared" si="91"/>
        <v>1.3629499705083681</v>
      </c>
      <c r="BV267" s="328">
        <f t="shared" si="91"/>
        <v>1.1956204557342305</v>
      </c>
      <c r="BW267" s="240"/>
      <c r="BX267" s="240"/>
      <c r="BY267" s="240"/>
      <c r="BZ267" s="240"/>
      <c r="CA267" s="240"/>
      <c r="CB267" s="240"/>
      <c r="CC267" s="240"/>
      <c r="CD267" s="240"/>
      <c r="CE267" s="240"/>
      <c r="CF267" s="240"/>
      <c r="CG267" s="240"/>
      <c r="CH267" s="240"/>
      <c r="CI267" s="240"/>
      <c r="CJ267" s="240"/>
      <c r="CK267" s="240"/>
      <c r="CL267" s="240"/>
      <c r="CM267" s="240"/>
      <c r="CN267" s="240"/>
      <c r="CO267" s="240"/>
      <c r="CP267" s="240"/>
      <c r="CQ267" s="240"/>
      <c r="CR267" s="240"/>
      <c r="CS267" s="240"/>
      <c r="CT267" s="240"/>
      <c r="CU267" s="240"/>
      <c r="CV267" s="240"/>
      <c r="CW267" s="240"/>
      <c r="CX267" s="240"/>
      <c r="CY267" s="240"/>
      <c r="CZ267" s="240"/>
      <c r="DA267" s="240"/>
      <c r="DB267" s="240"/>
      <c r="DC267" s="240"/>
      <c r="DD267" s="240"/>
      <c r="DE267" s="240"/>
      <c r="DF267" s="240"/>
      <c r="DG267" s="240"/>
      <c r="DH267" s="240"/>
      <c r="DI267" s="240"/>
      <c r="DJ267" s="240"/>
      <c r="DK267" s="240"/>
      <c r="DL267" s="240"/>
      <c r="DM267" s="240"/>
      <c r="DN267" s="240"/>
      <c r="DO267" s="240"/>
      <c r="DP267" s="240"/>
      <c r="DQ267" s="240"/>
      <c r="DR267" s="240"/>
      <c r="DS267" s="240"/>
      <c r="DT267" s="240"/>
      <c r="DU267" s="240"/>
      <c r="DV267" s="240"/>
      <c r="DW267" s="240"/>
      <c r="DX267" s="240"/>
      <c r="DY267" s="240"/>
      <c r="DZ267" s="240"/>
      <c r="EA267" s="240"/>
      <c r="EB267" s="240"/>
      <c r="EC267" s="240"/>
      <c r="ED267" s="240"/>
      <c r="EE267" s="240"/>
      <c r="EF267" s="240"/>
      <c r="EG267" s="240"/>
      <c r="EH267" s="240"/>
      <c r="EI267" s="240"/>
      <c r="EJ267" s="240"/>
      <c r="EK267" s="240"/>
      <c r="EL267" s="240"/>
      <c r="EM267" s="240"/>
      <c r="EN267" s="240"/>
      <c r="EO267" s="240"/>
      <c r="EP267" s="240"/>
      <c r="EQ267" s="240"/>
      <c r="ER267" s="240"/>
      <c r="ES267" s="240"/>
      <c r="ET267" s="240"/>
      <c r="EU267" s="240"/>
      <c r="EV267" s="240"/>
      <c r="EW267" s="240"/>
      <c r="EX267" s="240"/>
      <c r="EY267" s="240"/>
      <c r="EZ267" s="240"/>
      <c r="FA267" s="240"/>
      <c r="FB267" s="240"/>
      <c r="FC267" s="240"/>
      <c r="FD267" s="240"/>
      <c r="FE267" s="240"/>
      <c r="FF267" s="240"/>
      <c r="FG267" s="240"/>
      <c r="FH267" s="240"/>
      <c r="FI267" s="240"/>
      <c r="FJ267" s="240"/>
      <c r="FK267" s="240"/>
      <c r="FL267" s="240"/>
      <c r="FM267" s="240"/>
      <c r="FN267" s="240"/>
      <c r="FO267" s="240"/>
      <c r="FP267" s="240"/>
      <c r="FQ267" s="240"/>
      <c r="FR267" s="240"/>
      <c r="FS267" s="240"/>
      <c r="FT267" s="240"/>
      <c r="FU267" s="240"/>
      <c r="FV267" s="240"/>
    </row>
    <row r="268" spans="1:178" s="250" customFormat="1">
      <c r="A268" s="234"/>
      <c r="B268" s="234"/>
      <c r="C268" s="234"/>
      <c r="D268" s="234"/>
      <c r="E268" s="234"/>
      <c r="F268" s="234"/>
      <c r="G268" s="235"/>
      <c r="H268" s="236"/>
      <c r="AJ268" s="290"/>
      <c r="AK268" s="240"/>
      <c r="AL268" s="240"/>
      <c r="AM268" s="240"/>
      <c r="AN268" s="240"/>
      <c r="AO268" s="240"/>
      <c r="AP268" s="240"/>
      <c r="AQ268" s="240"/>
      <c r="AR268" s="240"/>
      <c r="AS268" s="240"/>
      <c r="AT268" s="240"/>
      <c r="AU268" s="240"/>
      <c r="AV268" s="240"/>
      <c r="AW268" s="240"/>
      <c r="AX268" s="240"/>
      <c r="AY268" s="240"/>
      <c r="AZ268" s="240"/>
      <c r="BA268" s="240"/>
      <c r="BB268" s="240"/>
      <c r="BC268" s="240"/>
      <c r="BD268" s="240"/>
      <c r="BE268" s="240"/>
      <c r="BF268" s="240"/>
      <c r="BG268" s="240"/>
      <c r="BH268" s="240"/>
      <c r="BI268" s="240"/>
      <c r="BJ268" s="240"/>
      <c r="BK268" s="240">
        <f t="shared" si="90"/>
        <v>2017</v>
      </c>
      <c r="BL268" s="328">
        <f t="shared" si="92"/>
        <v>1.3455539065132891</v>
      </c>
      <c r="BM268" s="328">
        <f t="shared" si="91"/>
        <v>1.0436797349565528</v>
      </c>
      <c r="BN268" s="328">
        <f t="shared" si="91"/>
        <v>1.2075914962666641</v>
      </c>
      <c r="BO268" s="328">
        <f t="shared" si="91"/>
        <v>1.2075914962666641</v>
      </c>
      <c r="BP268" s="328">
        <f t="shared" si="91"/>
        <v>1.2075914962666641</v>
      </c>
      <c r="BQ268" s="328">
        <f t="shared" si="91"/>
        <v>1.2075914962666641</v>
      </c>
      <c r="BR268" s="328">
        <f t="shared" si="91"/>
        <v>1.2075914962666641</v>
      </c>
      <c r="BS268" s="328">
        <f t="shared" si="91"/>
        <v>1.2075914962666641</v>
      </c>
      <c r="BT268" s="328">
        <f t="shared" si="91"/>
        <v>1.2075914962666641</v>
      </c>
      <c r="BU268" s="328">
        <f t="shared" si="91"/>
        <v>1.4118773925839794</v>
      </c>
      <c r="BV268" s="328">
        <f t="shared" si="91"/>
        <v>1.2262102674712891</v>
      </c>
      <c r="BW268" s="240"/>
      <c r="BX268" s="240"/>
      <c r="BY268" s="240"/>
      <c r="BZ268" s="240"/>
      <c r="CA268" s="240"/>
      <c r="CB268" s="240"/>
      <c r="CC268" s="240"/>
      <c r="CD268" s="240"/>
      <c r="CE268" s="240"/>
      <c r="CF268" s="240"/>
      <c r="CG268" s="240"/>
      <c r="CH268" s="240"/>
      <c r="CI268" s="240"/>
      <c r="CJ268" s="240"/>
      <c r="CK268" s="240"/>
      <c r="CL268" s="240"/>
      <c r="CM268" s="240"/>
      <c r="CN268" s="240"/>
      <c r="CO268" s="240"/>
      <c r="CP268" s="240"/>
      <c r="CQ268" s="240"/>
      <c r="CR268" s="240"/>
      <c r="CS268" s="240"/>
      <c r="CT268" s="240"/>
      <c r="CU268" s="240"/>
      <c r="CV268" s="240"/>
      <c r="CW268" s="240"/>
      <c r="CX268" s="240"/>
      <c r="CY268" s="240"/>
      <c r="CZ268" s="240"/>
      <c r="DA268" s="240"/>
      <c r="DB268" s="240"/>
      <c r="DC268" s="240"/>
      <c r="DD268" s="240"/>
      <c r="DE268" s="240"/>
      <c r="DF268" s="240"/>
      <c r="DG268" s="240"/>
      <c r="DH268" s="240"/>
      <c r="DI268" s="240"/>
      <c r="DJ268" s="240"/>
      <c r="DK268" s="240"/>
      <c r="DL268" s="240"/>
      <c r="DM268" s="240"/>
      <c r="DN268" s="240"/>
      <c r="DO268" s="240"/>
      <c r="DP268" s="240"/>
      <c r="DQ268" s="240"/>
      <c r="DR268" s="240"/>
      <c r="DS268" s="240"/>
      <c r="DT268" s="240"/>
      <c r="DU268" s="240"/>
      <c r="DV268" s="240"/>
      <c r="DW268" s="240"/>
      <c r="DX268" s="240"/>
      <c r="DY268" s="240"/>
      <c r="DZ268" s="240"/>
      <c r="EA268" s="240"/>
      <c r="EB268" s="240"/>
      <c r="EC268" s="240"/>
      <c r="ED268" s="240"/>
      <c r="EE268" s="240"/>
      <c r="EF268" s="240"/>
      <c r="EG268" s="240"/>
      <c r="EH268" s="240"/>
      <c r="EI268" s="240"/>
      <c r="EJ268" s="240"/>
      <c r="EK268" s="240"/>
      <c r="EL268" s="240"/>
      <c r="EM268" s="240"/>
      <c r="EN268" s="240"/>
      <c r="EO268" s="240"/>
      <c r="EP268" s="240"/>
      <c r="EQ268" s="240"/>
      <c r="ER268" s="240"/>
      <c r="ES268" s="240"/>
      <c r="ET268" s="240"/>
      <c r="EU268" s="240"/>
      <c r="EV268" s="240"/>
      <c r="EW268" s="240"/>
      <c r="EX268" s="240"/>
      <c r="EY268" s="240"/>
      <c r="EZ268" s="240"/>
      <c r="FA268" s="240"/>
      <c r="FB268" s="240"/>
      <c r="FC268" s="240"/>
      <c r="FD268" s="240"/>
      <c r="FE268" s="240"/>
      <c r="FF268" s="240"/>
      <c r="FG268" s="240"/>
      <c r="FH268" s="240"/>
      <c r="FI268" s="240"/>
      <c r="FJ268" s="240"/>
      <c r="FK268" s="240"/>
      <c r="FL268" s="240"/>
      <c r="FM268" s="240"/>
      <c r="FN268" s="240"/>
      <c r="FO268" s="240"/>
      <c r="FP268" s="240"/>
      <c r="FQ268" s="240"/>
      <c r="FR268" s="240"/>
      <c r="FS268" s="240"/>
      <c r="FT268" s="240"/>
      <c r="FU268" s="240"/>
      <c r="FV268" s="240"/>
    </row>
    <row r="269" spans="1:178" s="250" customFormat="1">
      <c r="A269" s="234"/>
      <c r="B269" s="234"/>
      <c r="C269" s="234"/>
      <c r="D269" s="234"/>
      <c r="E269" s="234"/>
      <c r="F269" s="234"/>
      <c r="G269" s="235"/>
      <c r="H269" s="236"/>
      <c r="AJ269" s="290"/>
      <c r="AK269" s="240"/>
      <c r="AL269" s="240"/>
      <c r="AM269" s="240"/>
      <c r="AN269" s="240"/>
      <c r="AO269" s="240"/>
      <c r="AP269" s="240"/>
      <c r="AQ269" s="240"/>
      <c r="AR269" s="240"/>
      <c r="AS269" s="240"/>
      <c r="AT269" s="240"/>
      <c r="AU269" s="240"/>
      <c r="AV269" s="240"/>
      <c r="AW269" s="240"/>
      <c r="AX269" s="240"/>
      <c r="AY269" s="240"/>
      <c r="AZ269" s="240"/>
      <c r="BA269" s="240"/>
      <c r="BB269" s="240"/>
      <c r="BC269" s="240"/>
      <c r="BD269" s="240"/>
      <c r="BE269" s="240"/>
      <c r="BF269" s="240"/>
      <c r="BG269" s="240"/>
      <c r="BH269" s="240"/>
      <c r="BI269" s="240"/>
      <c r="BJ269" s="240"/>
      <c r="BK269" s="240">
        <f t="shared" si="90"/>
        <v>2018</v>
      </c>
      <c r="BL269" s="328">
        <f t="shared" si="92"/>
        <v>1.3857022490332127</v>
      </c>
      <c r="BM269" s="328">
        <f t="shared" si="91"/>
        <v>1.0783011291590494</v>
      </c>
      <c r="BN269" s="328">
        <f t="shared" si="91"/>
        <v>1.2476502420940621</v>
      </c>
      <c r="BO269" s="328">
        <f t="shared" si="91"/>
        <v>1.2476502420940621</v>
      </c>
      <c r="BP269" s="328">
        <f t="shared" si="91"/>
        <v>1.2476502420940621</v>
      </c>
      <c r="BQ269" s="328">
        <f t="shared" si="91"/>
        <v>1.2476502420940621</v>
      </c>
      <c r="BR269" s="328">
        <f t="shared" si="91"/>
        <v>1.2476502420940621</v>
      </c>
      <c r="BS269" s="328">
        <f t="shared" si="91"/>
        <v>1.2476502420940621</v>
      </c>
      <c r="BT269" s="328">
        <f t="shared" si="91"/>
        <v>1.2476502420940621</v>
      </c>
      <c r="BU269" s="328">
        <f t="shared" si="91"/>
        <v>1.4625601204910104</v>
      </c>
      <c r="BV269" s="328">
        <f t="shared" si="91"/>
        <v>1.2575785104954185</v>
      </c>
      <c r="BW269" s="240"/>
      <c r="BX269" s="240"/>
      <c r="BY269" s="240"/>
      <c r="BZ269" s="240"/>
      <c r="CA269" s="240"/>
      <c r="CB269" s="240"/>
      <c r="CC269" s="240"/>
      <c r="CD269" s="240"/>
      <c r="CE269" s="240"/>
      <c r="CF269" s="240"/>
      <c r="CG269" s="240"/>
      <c r="CH269" s="240"/>
      <c r="CI269" s="240"/>
      <c r="CJ269" s="240"/>
      <c r="CK269" s="240"/>
      <c r="CL269" s="240"/>
      <c r="CM269" s="240"/>
      <c r="CN269" s="240"/>
      <c r="CO269" s="240"/>
      <c r="CP269" s="240"/>
      <c r="CQ269" s="240"/>
      <c r="CR269" s="240"/>
      <c r="CS269" s="240"/>
      <c r="CT269" s="240"/>
      <c r="CU269" s="240"/>
      <c r="CV269" s="240"/>
      <c r="CW269" s="240"/>
      <c r="CX269" s="240"/>
      <c r="CY269" s="240"/>
      <c r="CZ269" s="240"/>
      <c r="DA269" s="240"/>
      <c r="DB269" s="240"/>
      <c r="DC269" s="240"/>
      <c r="DD269" s="240"/>
      <c r="DE269" s="240"/>
      <c r="DF269" s="240"/>
      <c r="DG269" s="240"/>
      <c r="DH269" s="240"/>
      <c r="DI269" s="240"/>
      <c r="DJ269" s="240"/>
      <c r="DK269" s="240"/>
      <c r="DL269" s="240"/>
      <c r="DM269" s="240"/>
      <c r="DN269" s="240"/>
      <c r="DO269" s="240"/>
      <c r="DP269" s="240"/>
      <c r="DQ269" s="240"/>
      <c r="DR269" s="240"/>
      <c r="DS269" s="240"/>
      <c r="DT269" s="240"/>
      <c r="DU269" s="240"/>
      <c r="DV269" s="240"/>
      <c r="DW269" s="240"/>
      <c r="DX269" s="240"/>
      <c r="DY269" s="240"/>
      <c r="DZ269" s="240"/>
      <c r="EA269" s="240"/>
      <c r="EB269" s="240"/>
      <c r="EC269" s="240"/>
      <c r="ED269" s="240"/>
      <c r="EE269" s="240"/>
      <c r="EF269" s="240"/>
      <c r="EG269" s="240"/>
      <c r="EH269" s="240"/>
      <c r="EI269" s="240"/>
      <c r="EJ269" s="240"/>
      <c r="EK269" s="240"/>
      <c r="EL269" s="240"/>
      <c r="EM269" s="240"/>
      <c r="EN269" s="240"/>
      <c r="EO269" s="240"/>
      <c r="EP269" s="240"/>
      <c r="EQ269" s="240"/>
      <c r="ER269" s="240"/>
      <c r="ES269" s="240"/>
      <c r="ET269" s="240"/>
      <c r="EU269" s="240"/>
      <c r="EV269" s="240"/>
      <c r="EW269" s="240"/>
      <c r="EX269" s="240"/>
      <c r="EY269" s="240"/>
      <c r="EZ269" s="240"/>
      <c r="FA269" s="240"/>
      <c r="FB269" s="240"/>
      <c r="FC269" s="240"/>
      <c r="FD269" s="240"/>
      <c r="FE269" s="240"/>
      <c r="FF269" s="240"/>
      <c r="FG269" s="240"/>
      <c r="FH269" s="240"/>
      <c r="FI269" s="240"/>
      <c r="FJ269" s="240"/>
      <c r="FK269" s="240"/>
      <c r="FL269" s="240"/>
      <c r="FM269" s="240"/>
      <c r="FN269" s="240"/>
      <c r="FO269" s="240"/>
      <c r="FP269" s="240"/>
      <c r="FQ269" s="240"/>
      <c r="FR269" s="240"/>
      <c r="FS269" s="240"/>
      <c r="FT269" s="240"/>
      <c r="FU269" s="240"/>
      <c r="FV269" s="240"/>
    </row>
    <row r="270" spans="1:178" s="250" customFormat="1">
      <c r="A270" s="234"/>
      <c r="B270" s="234"/>
      <c r="C270" s="234"/>
      <c r="D270" s="234"/>
      <c r="E270" s="234"/>
      <c r="F270" s="234"/>
      <c r="G270" s="235"/>
      <c r="H270" s="236"/>
      <c r="AJ270" s="290"/>
      <c r="AK270" s="240"/>
      <c r="AL270" s="240"/>
      <c r="AM270" s="240"/>
      <c r="AN270" s="240"/>
      <c r="AO270" s="240"/>
      <c r="AP270" s="240"/>
      <c r="AQ270" s="240"/>
      <c r="AR270" s="240"/>
      <c r="AS270" s="240"/>
      <c r="AT270" s="240"/>
      <c r="AU270" s="240"/>
      <c r="AV270" s="240"/>
      <c r="AW270" s="240"/>
      <c r="AX270" s="240"/>
      <c r="AY270" s="240"/>
      <c r="AZ270" s="240"/>
      <c r="BA270" s="240"/>
      <c r="BB270" s="240"/>
      <c r="BC270" s="240"/>
      <c r="BD270" s="240"/>
      <c r="BE270" s="240"/>
      <c r="BF270" s="240"/>
      <c r="BG270" s="240"/>
      <c r="BH270" s="240"/>
      <c r="BI270" s="240"/>
      <c r="BJ270" s="240"/>
      <c r="BK270" s="240">
        <f t="shared" si="90"/>
        <v>2019</v>
      </c>
      <c r="BL270" s="328">
        <f t="shared" si="92"/>
        <v>1.4270126719940521</v>
      </c>
      <c r="BM270" s="328">
        <f t="shared" si="91"/>
        <v>1.1140675132803983</v>
      </c>
      <c r="BN270" s="328">
        <f t="shared" si="91"/>
        <v>1.2890338005464508</v>
      </c>
      <c r="BO270" s="328">
        <f t="shared" si="91"/>
        <v>1.2890338005464508</v>
      </c>
      <c r="BP270" s="328">
        <f t="shared" si="91"/>
        <v>1.2890338005464508</v>
      </c>
      <c r="BQ270" s="328">
        <f t="shared" si="91"/>
        <v>1.2890338005464508</v>
      </c>
      <c r="BR270" s="328">
        <f t="shared" si="91"/>
        <v>1.2890338005464508</v>
      </c>
      <c r="BS270" s="328">
        <f t="shared" si="91"/>
        <v>1.2890338005464508</v>
      </c>
      <c r="BT270" s="328">
        <f t="shared" si="91"/>
        <v>1.2890338005464508</v>
      </c>
      <c r="BU270" s="328">
        <f t="shared" si="91"/>
        <v>1.5150610895456182</v>
      </c>
      <c r="BV270" s="328">
        <f t="shared" si="91"/>
        <v>1.2897448558163693</v>
      </c>
      <c r="BW270" s="240"/>
      <c r="BX270" s="240"/>
      <c r="BY270" s="240"/>
      <c r="BZ270" s="240"/>
      <c r="CA270" s="240"/>
      <c r="CB270" s="240"/>
      <c r="CC270" s="240"/>
      <c r="CD270" s="240"/>
      <c r="CE270" s="240"/>
      <c r="CF270" s="240"/>
      <c r="CG270" s="240"/>
      <c r="CH270" s="240"/>
      <c r="CI270" s="240"/>
      <c r="CJ270" s="240"/>
      <c r="CK270" s="240"/>
      <c r="CL270" s="240"/>
      <c r="CM270" s="240"/>
      <c r="CN270" s="240"/>
      <c r="CO270" s="240"/>
      <c r="CP270" s="240"/>
      <c r="CQ270" s="240"/>
      <c r="CR270" s="240"/>
      <c r="CS270" s="240"/>
      <c r="CT270" s="240"/>
      <c r="CU270" s="240"/>
      <c r="CV270" s="240"/>
      <c r="CW270" s="240"/>
      <c r="CX270" s="240"/>
      <c r="CY270" s="240"/>
      <c r="CZ270" s="240"/>
      <c r="DA270" s="240"/>
      <c r="DB270" s="240"/>
      <c r="DC270" s="240"/>
      <c r="DD270" s="240"/>
      <c r="DE270" s="240"/>
      <c r="DF270" s="240"/>
      <c r="DG270" s="240"/>
      <c r="DH270" s="240"/>
      <c r="DI270" s="240"/>
      <c r="DJ270" s="240"/>
      <c r="DK270" s="240"/>
      <c r="DL270" s="240"/>
      <c r="DM270" s="240"/>
      <c r="DN270" s="240"/>
      <c r="DO270" s="240"/>
      <c r="DP270" s="240"/>
      <c r="DQ270" s="240"/>
      <c r="DR270" s="240"/>
      <c r="DS270" s="240"/>
      <c r="DT270" s="240"/>
      <c r="DU270" s="240"/>
      <c r="DV270" s="240"/>
      <c r="DW270" s="240"/>
      <c r="DX270" s="240"/>
      <c r="DY270" s="240"/>
      <c r="DZ270" s="240"/>
      <c r="EA270" s="240"/>
      <c r="EB270" s="240"/>
      <c r="EC270" s="240"/>
      <c r="ED270" s="240"/>
      <c r="EE270" s="240"/>
      <c r="EF270" s="240"/>
      <c r="EG270" s="240"/>
      <c r="EH270" s="240"/>
      <c r="EI270" s="240"/>
      <c r="EJ270" s="240"/>
      <c r="EK270" s="240"/>
      <c r="EL270" s="240"/>
      <c r="EM270" s="240"/>
      <c r="EN270" s="240"/>
      <c r="EO270" s="240"/>
      <c r="EP270" s="240"/>
      <c r="EQ270" s="240"/>
      <c r="ER270" s="240"/>
      <c r="ES270" s="240"/>
      <c r="ET270" s="240"/>
      <c r="EU270" s="240"/>
      <c r="EV270" s="240"/>
      <c r="EW270" s="240"/>
      <c r="EX270" s="240"/>
      <c r="EY270" s="240"/>
      <c r="EZ270" s="240"/>
      <c r="FA270" s="240"/>
      <c r="FB270" s="240"/>
      <c r="FC270" s="240"/>
      <c r="FD270" s="240"/>
      <c r="FE270" s="240"/>
      <c r="FF270" s="240"/>
      <c r="FG270" s="240"/>
      <c r="FH270" s="240"/>
      <c r="FI270" s="240"/>
      <c r="FJ270" s="240"/>
      <c r="FK270" s="240"/>
      <c r="FL270" s="240"/>
      <c r="FM270" s="240"/>
      <c r="FN270" s="240"/>
      <c r="FO270" s="240"/>
      <c r="FP270" s="240"/>
      <c r="FQ270" s="240"/>
      <c r="FR270" s="240"/>
      <c r="FS270" s="240"/>
      <c r="FT270" s="240"/>
      <c r="FU270" s="240"/>
      <c r="FV270" s="240"/>
    </row>
    <row r="271" spans="1:178" s="250" customFormat="1">
      <c r="A271" s="234"/>
      <c r="B271" s="234"/>
      <c r="C271" s="234"/>
      <c r="D271" s="234"/>
      <c r="E271" s="234"/>
      <c r="F271" s="234"/>
      <c r="G271" s="235"/>
      <c r="H271" s="236"/>
      <c r="AJ271" s="290"/>
      <c r="AK271" s="240"/>
      <c r="AL271" s="240"/>
      <c r="AM271" s="240"/>
      <c r="AN271" s="240"/>
      <c r="AO271" s="240"/>
      <c r="AP271" s="240"/>
      <c r="AQ271" s="240"/>
      <c r="AR271" s="240"/>
      <c r="AS271" s="240"/>
      <c r="AT271" s="240"/>
      <c r="AU271" s="240"/>
      <c r="AV271" s="240"/>
      <c r="AW271" s="240"/>
      <c r="AX271" s="240"/>
      <c r="AY271" s="240"/>
      <c r="AZ271" s="240"/>
      <c r="BA271" s="240"/>
      <c r="BB271" s="240"/>
      <c r="BC271" s="240"/>
      <c r="BD271" s="240"/>
      <c r="BE271" s="240"/>
      <c r="BF271" s="240"/>
      <c r="BG271" s="240"/>
      <c r="BH271" s="240"/>
      <c r="BI271" s="240"/>
      <c r="BJ271" s="240"/>
      <c r="BK271" s="240">
        <f t="shared" si="90"/>
        <v>2020</v>
      </c>
      <c r="BL271" s="328">
        <f t="shared" si="92"/>
        <v>1.4695173393070846</v>
      </c>
      <c r="BM271" s="328">
        <f t="shared" si="91"/>
        <v>1.1510166254070224</v>
      </c>
      <c r="BN271" s="328">
        <f t="shared" si="91"/>
        <v>1.3317858365439421</v>
      </c>
      <c r="BO271" s="328">
        <f t="shared" si="91"/>
        <v>1.3317858365439421</v>
      </c>
      <c r="BP271" s="328">
        <f t="shared" si="91"/>
        <v>1.3317858365439421</v>
      </c>
      <c r="BQ271" s="328">
        <f t="shared" si="91"/>
        <v>1.3317858365439421</v>
      </c>
      <c r="BR271" s="328">
        <f t="shared" si="91"/>
        <v>1.3317858365439421</v>
      </c>
      <c r="BS271" s="328">
        <f t="shared" si="91"/>
        <v>1.3317858365439421</v>
      </c>
      <c r="BT271" s="328">
        <f t="shared" si="91"/>
        <v>1.3317858365439421</v>
      </c>
      <c r="BU271" s="328">
        <f t="shared" si="91"/>
        <v>1.5694454902864474</v>
      </c>
      <c r="BV271" s="328">
        <f t="shared" si="91"/>
        <v>1.322729466799873</v>
      </c>
      <c r="BW271" s="240"/>
      <c r="BX271" s="240"/>
      <c r="BY271" s="240"/>
      <c r="BZ271" s="240"/>
      <c r="CA271" s="240"/>
      <c r="CB271" s="240"/>
      <c r="CC271" s="240"/>
      <c r="CD271" s="240"/>
      <c r="CE271" s="240"/>
      <c r="CF271" s="240"/>
      <c r="CG271" s="240"/>
      <c r="CH271" s="240"/>
      <c r="CI271" s="240"/>
      <c r="CJ271" s="240"/>
      <c r="CK271" s="240"/>
      <c r="CL271" s="240"/>
      <c r="CM271" s="240"/>
      <c r="CN271" s="240"/>
      <c r="CO271" s="240"/>
      <c r="CP271" s="240"/>
      <c r="CQ271" s="240"/>
      <c r="CR271" s="240"/>
      <c r="CS271" s="240"/>
      <c r="CT271" s="240"/>
      <c r="CU271" s="240"/>
      <c r="CV271" s="240"/>
      <c r="CW271" s="240"/>
      <c r="CX271" s="240"/>
      <c r="CY271" s="240"/>
      <c r="CZ271" s="240"/>
      <c r="DA271" s="240"/>
      <c r="DB271" s="240"/>
      <c r="DC271" s="240"/>
      <c r="DD271" s="240"/>
      <c r="DE271" s="240"/>
      <c r="DF271" s="240"/>
      <c r="DG271" s="240"/>
      <c r="DH271" s="240"/>
      <c r="DI271" s="240"/>
      <c r="DJ271" s="240"/>
      <c r="DK271" s="240"/>
      <c r="DL271" s="240"/>
      <c r="DM271" s="240"/>
      <c r="DN271" s="240"/>
      <c r="DO271" s="240"/>
      <c r="DP271" s="240"/>
      <c r="DQ271" s="240"/>
      <c r="DR271" s="240"/>
      <c r="DS271" s="240"/>
      <c r="DT271" s="240"/>
      <c r="DU271" s="240"/>
      <c r="DV271" s="240"/>
      <c r="DW271" s="240"/>
      <c r="DX271" s="240"/>
      <c r="DY271" s="240"/>
      <c r="DZ271" s="240"/>
      <c r="EA271" s="240"/>
      <c r="EB271" s="240"/>
      <c r="EC271" s="240"/>
      <c r="ED271" s="240"/>
      <c r="EE271" s="240"/>
      <c r="EF271" s="240"/>
      <c r="EG271" s="240"/>
      <c r="EH271" s="240"/>
      <c r="EI271" s="240"/>
      <c r="EJ271" s="240"/>
      <c r="EK271" s="240"/>
      <c r="EL271" s="240"/>
      <c r="EM271" s="240"/>
      <c r="EN271" s="240"/>
      <c r="EO271" s="240"/>
      <c r="EP271" s="240"/>
      <c r="EQ271" s="240"/>
      <c r="ER271" s="240"/>
      <c r="ES271" s="240"/>
      <c r="ET271" s="240"/>
      <c r="EU271" s="240"/>
      <c r="EV271" s="240"/>
      <c r="EW271" s="240"/>
      <c r="EX271" s="240"/>
      <c r="EY271" s="240"/>
      <c r="EZ271" s="240"/>
      <c r="FA271" s="240"/>
      <c r="FB271" s="240"/>
      <c r="FC271" s="240"/>
      <c r="FD271" s="240"/>
      <c r="FE271" s="240"/>
      <c r="FF271" s="240"/>
      <c r="FG271" s="240"/>
      <c r="FH271" s="240"/>
      <c r="FI271" s="240"/>
      <c r="FJ271" s="240"/>
      <c r="FK271" s="240"/>
      <c r="FL271" s="240"/>
      <c r="FM271" s="240"/>
      <c r="FN271" s="240"/>
      <c r="FO271" s="240"/>
      <c r="FP271" s="240"/>
      <c r="FQ271" s="240"/>
      <c r="FR271" s="240"/>
      <c r="FS271" s="240"/>
      <c r="FT271" s="240"/>
      <c r="FU271" s="240"/>
      <c r="FV271" s="240"/>
    </row>
    <row r="272" spans="1:178" s="250" customFormat="1">
      <c r="A272" s="234"/>
      <c r="B272" s="234"/>
      <c r="C272" s="234"/>
      <c r="D272" s="234"/>
      <c r="E272" s="234"/>
      <c r="F272" s="234"/>
      <c r="G272" s="235"/>
      <c r="H272" s="236"/>
      <c r="AJ272" s="290"/>
      <c r="AK272" s="240"/>
      <c r="AL272" s="240"/>
      <c r="AM272" s="240"/>
      <c r="AN272" s="240"/>
      <c r="AO272" s="240"/>
      <c r="AP272" s="240"/>
      <c r="AQ272" s="240"/>
      <c r="AR272" s="240"/>
      <c r="AS272" s="240"/>
      <c r="AT272" s="240"/>
      <c r="AU272" s="240"/>
      <c r="AV272" s="240"/>
      <c r="AW272" s="240"/>
      <c r="AX272" s="240"/>
      <c r="AY272" s="240"/>
      <c r="AZ272" s="240"/>
      <c r="BA272" s="240"/>
      <c r="BB272" s="240"/>
      <c r="BC272" s="240"/>
      <c r="BD272" s="240"/>
      <c r="BE272" s="240"/>
      <c r="BF272" s="240"/>
      <c r="BG272" s="240"/>
      <c r="BH272" s="240"/>
      <c r="BI272" s="240"/>
      <c r="BJ272" s="240"/>
      <c r="BK272" s="240">
        <f t="shared" si="90"/>
        <v>2021</v>
      </c>
      <c r="BL272" s="328">
        <f t="shared" si="92"/>
        <v>1.5132492428088367</v>
      </c>
      <c r="BM272" s="328">
        <f t="shared" si="91"/>
        <v>1.1891874426787419</v>
      </c>
      <c r="BN272" s="328">
        <f t="shared" si="91"/>
        <v>1.3759514486555886</v>
      </c>
      <c r="BO272" s="328">
        <f t="shared" si="91"/>
        <v>1.3759514486555886</v>
      </c>
      <c r="BP272" s="328">
        <f t="shared" si="91"/>
        <v>1.3759514486555886</v>
      </c>
      <c r="BQ272" s="328">
        <f t="shared" si="91"/>
        <v>1.3759514486555886</v>
      </c>
      <c r="BR272" s="328">
        <f t="shared" si="91"/>
        <v>1.3759514486555886</v>
      </c>
      <c r="BS272" s="328">
        <f t="shared" si="91"/>
        <v>1.3759514486555886</v>
      </c>
      <c r="BT272" s="328">
        <f t="shared" si="91"/>
        <v>1.3759514486555886</v>
      </c>
      <c r="BU272" s="328">
        <f t="shared" si="91"/>
        <v>1.6257808492444412</v>
      </c>
      <c r="BV272" s="328">
        <f t="shared" si="91"/>
        <v>1.3565530113200868</v>
      </c>
      <c r="BW272" s="240"/>
      <c r="BX272" s="240"/>
      <c r="BY272" s="240"/>
      <c r="BZ272" s="240"/>
      <c r="CA272" s="240"/>
      <c r="CB272" s="240"/>
      <c r="CC272" s="240"/>
      <c r="CD272" s="240"/>
      <c r="CE272" s="240"/>
      <c r="CF272" s="240"/>
      <c r="CG272" s="240"/>
      <c r="CH272" s="240"/>
      <c r="CI272" s="240"/>
      <c r="CJ272" s="240"/>
      <c r="CK272" s="240"/>
      <c r="CL272" s="240"/>
      <c r="CM272" s="240"/>
      <c r="CN272" s="240"/>
      <c r="CO272" s="240"/>
      <c r="CP272" s="240"/>
      <c r="CQ272" s="240"/>
      <c r="CR272" s="240"/>
      <c r="CS272" s="240"/>
      <c r="CT272" s="240"/>
      <c r="CU272" s="240"/>
      <c r="CV272" s="240"/>
      <c r="CW272" s="240"/>
      <c r="CX272" s="240"/>
      <c r="CY272" s="240"/>
      <c r="CZ272" s="240"/>
      <c r="DA272" s="240"/>
      <c r="DB272" s="240"/>
      <c r="DC272" s="240"/>
      <c r="DD272" s="240"/>
      <c r="DE272" s="240"/>
      <c r="DF272" s="240"/>
      <c r="DG272" s="240"/>
      <c r="DH272" s="240"/>
      <c r="DI272" s="240"/>
      <c r="DJ272" s="240"/>
      <c r="DK272" s="240"/>
      <c r="DL272" s="240"/>
      <c r="DM272" s="240"/>
      <c r="DN272" s="240"/>
      <c r="DO272" s="240"/>
      <c r="DP272" s="240"/>
      <c r="DQ272" s="240"/>
      <c r="DR272" s="240"/>
      <c r="DS272" s="240"/>
      <c r="DT272" s="240"/>
      <c r="DU272" s="240"/>
      <c r="DV272" s="240"/>
      <c r="DW272" s="240"/>
      <c r="DX272" s="240"/>
      <c r="DY272" s="240"/>
      <c r="DZ272" s="240"/>
      <c r="EA272" s="240"/>
      <c r="EB272" s="240"/>
      <c r="EC272" s="240"/>
      <c r="ED272" s="240"/>
      <c r="EE272" s="240"/>
      <c r="EF272" s="240"/>
      <c r="EG272" s="240"/>
      <c r="EH272" s="240"/>
      <c r="EI272" s="240"/>
      <c r="EJ272" s="240"/>
      <c r="EK272" s="240"/>
      <c r="EL272" s="240"/>
      <c r="EM272" s="240"/>
      <c r="EN272" s="240"/>
      <c r="EO272" s="240"/>
      <c r="EP272" s="240"/>
      <c r="EQ272" s="240"/>
      <c r="ER272" s="240"/>
      <c r="ES272" s="240"/>
      <c r="ET272" s="240"/>
      <c r="EU272" s="240"/>
      <c r="EV272" s="240"/>
      <c r="EW272" s="240"/>
      <c r="EX272" s="240"/>
      <c r="EY272" s="240"/>
      <c r="EZ272" s="240"/>
      <c r="FA272" s="240"/>
      <c r="FB272" s="240"/>
      <c r="FC272" s="240"/>
      <c r="FD272" s="240"/>
      <c r="FE272" s="240"/>
      <c r="FF272" s="240"/>
      <c r="FG272" s="240"/>
      <c r="FH272" s="240"/>
      <c r="FI272" s="240"/>
      <c r="FJ272" s="240"/>
      <c r="FK272" s="240"/>
      <c r="FL272" s="240"/>
      <c r="FM272" s="240"/>
      <c r="FN272" s="240"/>
      <c r="FO272" s="240"/>
      <c r="FP272" s="240"/>
      <c r="FQ272" s="240"/>
      <c r="FR272" s="240"/>
      <c r="FS272" s="240"/>
      <c r="FT272" s="240"/>
      <c r="FU272" s="240"/>
      <c r="FV272" s="240"/>
    </row>
    <row r="273" spans="1:178" s="250" customFormat="1">
      <c r="A273" s="234"/>
      <c r="B273" s="234"/>
      <c r="C273" s="234"/>
      <c r="D273" s="234"/>
      <c r="E273" s="234"/>
      <c r="F273" s="234"/>
      <c r="G273" s="235"/>
      <c r="H273" s="236"/>
      <c r="AJ273" s="290"/>
      <c r="AK273" s="240"/>
      <c r="AL273" s="240"/>
      <c r="AM273" s="240"/>
      <c r="AN273" s="240"/>
      <c r="AO273" s="240"/>
      <c r="AP273" s="240"/>
      <c r="AQ273" s="240"/>
      <c r="AR273" s="240"/>
      <c r="AS273" s="240"/>
      <c r="AT273" s="240"/>
      <c r="AU273" s="240"/>
      <c r="AV273" s="240"/>
      <c r="AW273" s="240"/>
      <c r="AX273" s="240"/>
      <c r="AY273" s="240"/>
      <c r="AZ273" s="240"/>
      <c r="BA273" s="240"/>
      <c r="BB273" s="240"/>
      <c r="BC273" s="240"/>
      <c r="BD273" s="240"/>
      <c r="BE273" s="240"/>
      <c r="BF273" s="240"/>
      <c r="BG273" s="240"/>
      <c r="BH273" s="240"/>
      <c r="BI273" s="240"/>
      <c r="BJ273" s="240"/>
      <c r="BK273" s="240">
        <f t="shared" si="90"/>
        <v>2022</v>
      </c>
      <c r="BL273" s="328">
        <f t="shared" si="92"/>
        <v>1.5582422208150601</v>
      </c>
      <c r="BM273" s="328">
        <f t="shared" si="91"/>
        <v>1.2286202217933575</v>
      </c>
      <c r="BN273" s="328">
        <f t="shared" si="91"/>
        <v>1.4215772159652833</v>
      </c>
      <c r="BO273" s="328">
        <f t="shared" si="91"/>
        <v>1.4215772159652833</v>
      </c>
      <c r="BP273" s="328">
        <f t="shared" si="91"/>
        <v>1.4215772159652833</v>
      </c>
      <c r="BQ273" s="328">
        <f t="shared" si="91"/>
        <v>1.4215772159652833</v>
      </c>
      <c r="BR273" s="328">
        <f t="shared" si="91"/>
        <v>1.4215772159652833</v>
      </c>
      <c r="BS273" s="328">
        <f t="shared" si="91"/>
        <v>1.4215772159652833</v>
      </c>
      <c r="BT273" s="328">
        <f t="shared" si="91"/>
        <v>1.4215772159652833</v>
      </c>
      <c r="BU273" s="328">
        <f t="shared" si="91"/>
        <v>1.6841371126038933</v>
      </c>
      <c r="BV273" s="328">
        <f t="shared" si="91"/>
        <v>1.3912366742053994</v>
      </c>
      <c r="BW273" s="240"/>
      <c r="BX273" s="240"/>
      <c r="BY273" s="240"/>
      <c r="BZ273" s="240"/>
      <c r="CA273" s="240"/>
      <c r="CB273" s="240"/>
      <c r="CC273" s="240"/>
      <c r="CD273" s="240"/>
      <c r="CE273" s="240"/>
      <c r="CF273" s="240"/>
      <c r="CG273" s="240"/>
      <c r="CH273" s="240"/>
      <c r="CI273" s="240"/>
      <c r="CJ273" s="240"/>
      <c r="CK273" s="240"/>
      <c r="CL273" s="240"/>
      <c r="CM273" s="240"/>
      <c r="CN273" s="240"/>
      <c r="CO273" s="240"/>
      <c r="CP273" s="240"/>
      <c r="CQ273" s="240"/>
      <c r="CR273" s="240"/>
      <c r="CS273" s="240"/>
      <c r="CT273" s="240"/>
      <c r="CU273" s="240"/>
      <c r="CV273" s="240"/>
      <c r="CW273" s="240"/>
      <c r="CX273" s="240"/>
      <c r="CY273" s="240"/>
      <c r="CZ273" s="240"/>
      <c r="DA273" s="240"/>
      <c r="DB273" s="240"/>
      <c r="DC273" s="240"/>
      <c r="DD273" s="240"/>
      <c r="DE273" s="240"/>
      <c r="DF273" s="240"/>
      <c r="DG273" s="240"/>
      <c r="DH273" s="240"/>
      <c r="DI273" s="240"/>
      <c r="DJ273" s="240"/>
      <c r="DK273" s="240"/>
      <c r="DL273" s="240"/>
      <c r="DM273" s="240"/>
      <c r="DN273" s="240"/>
      <c r="DO273" s="240"/>
      <c r="DP273" s="240"/>
      <c r="DQ273" s="240"/>
      <c r="DR273" s="240"/>
      <c r="DS273" s="240"/>
      <c r="DT273" s="240"/>
      <c r="DU273" s="240"/>
      <c r="DV273" s="240"/>
      <c r="DW273" s="240"/>
      <c r="DX273" s="240"/>
      <c r="DY273" s="240"/>
      <c r="DZ273" s="240"/>
      <c r="EA273" s="240"/>
      <c r="EB273" s="240"/>
      <c r="EC273" s="240"/>
      <c r="ED273" s="240"/>
      <c r="EE273" s="240"/>
      <c r="EF273" s="240"/>
      <c r="EG273" s="240"/>
      <c r="EH273" s="240"/>
      <c r="EI273" s="240"/>
      <c r="EJ273" s="240"/>
      <c r="EK273" s="240"/>
      <c r="EL273" s="240"/>
      <c r="EM273" s="240"/>
      <c r="EN273" s="240"/>
      <c r="EO273" s="240"/>
      <c r="EP273" s="240"/>
      <c r="EQ273" s="240"/>
      <c r="ER273" s="240"/>
      <c r="ES273" s="240"/>
      <c r="ET273" s="240"/>
      <c r="EU273" s="240"/>
      <c r="EV273" s="240"/>
      <c r="EW273" s="240"/>
      <c r="EX273" s="240"/>
      <c r="EY273" s="240"/>
      <c r="EZ273" s="240"/>
      <c r="FA273" s="240"/>
      <c r="FB273" s="240"/>
      <c r="FC273" s="240"/>
      <c r="FD273" s="240"/>
      <c r="FE273" s="240"/>
      <c r="FF273" s="240"/>
      <c r="FG273" s="240"/>
      <c r="FH273" s="240"/>
      <c r="FI273" s="240"/>
      <c r="FJ273" s="240"/>
      <c r="FK273" s="240"/>
      <c r="FL273" s="240"/>
      <c r="FM273" s="240"/>
      <c r="FN273" s="240"/>
      <c r="FO273" s="240"/>
      <c r="FP273" s="240"/>
      <c r="FQ273" s="240"/>
      <c r="FR273" s="240"/>
      <c r="FS273" s="240"/>
      <c r="FT273" s="240"/>
      <c r="FU273" s="240"/>
      <c r="FV273" s="240"/>
    </row>
    <row r="274" spans="1:178" s="250" customFormat="1">
      <c r="A274" s="234"/>
      <c r="B274" s="234"/>
      <c r="C274" s="234"/>
      <c r="D274" s="234"/>
      <c r="E274" s="234"/>
      <c r="F274" s="234"/>
      <c r="G274" s="235"/>
      <c r="H274" s="236"/>
      <c r="AJ274" s="290"/>
      <c r="AK274" s="240"/>
      <c r="AL274" s="240"/>
      <c r="AM274" s="240"/>
      <c r="AN274" s="240"/>
      <c r="AO274" s="240"/>
      <c r="AP274" s="240"/>
      <c r="AQ274" s="240"/>
      <c r="AR274" s="240"/>
      <c r="AS274" s="240"/>
      <c r="AT274" s="240"/>
      <c r="AU274" s="240"/>
      <c r="AV274" s="240"/>
      <c r="AW274" s="240"/>
      <c r="AX274" s="240"/>
      <c r="AY274" s="240"/>
      <c r="AZ274" s="240"/>
      <c r="BA274" s="240"/>
      <c r="BB274" s="240"/>
      <c r="BC274" s="240"/>
      <c r="BD274" s="240"/>
      <c r="BE274" s="240"/>
      <c r="BF274" s="240"/>
      <c r="BG274" s="240"/>
      <c r="BH274" s="240"/>
      <c r="BI274" s="240"/>
      <c r="BJ274" s="240"/>
      <c r="BK274" s="240">
        <f t="shared" si="90"/>
        <v>2023</v>
      </c>
      <c r="BL274" s="328">
        <f t="shared" si="92"/>
        <v>1.6045309769592784</v>
      </c>
      <c r="BM274" s="328">
        <f t="shared" si="92"/>
        <v>1.2693565408287151</v>
      </c>
      <c r="BN274" s="328">
        <f t="shared" si="92"/>
        <v>1.468711246462054</v>
      </c>
      <c r="BO274" s="328">
        <f t="shared" si="92"/>
        <v>1.468711246462054</v>
      </c>
      <c r="BP274" s="328">
        <f t="shared" si="92"/>
        <v>1.468711246462054</v>
      </c>
      <c r="BQ274" s="328">
        <f t="shared" si="92"/>
        <v>1.468711246462054</v>
      </c>
      <c r="BR274" s="328">
        <f t="shared" si="92"/>
        <v>1.468711246462054</v>
      </c>
      <c r="BS274" s="328">
        <f t="shared" si="92"/>
        <v>1.468711246462054</v>
      </c>
      <c r="BT274" s="328">
        <f t="shared" si="92"/>
        <v>1.468711246462054</v>
      </c>
      <c r="BU274" s="328">
        <f t="shared" si="92"/>
        <v>1.7445867328581832</v>
      </c>
      <c r="BV274" s="328">
        <f t="shared" si="92"/>
        <v>1.4268021699844096</v>
      </c>
      <c r="BW274" s="240"/>
      <c r="BX274" s="240"/>
      <c r="BY274" s="240"/>
      <c r="BZ274" s="240"/>
      <c r="CA274" s="240"/>
      <c r="CB274" s="240"/>
      <c r="CC274" s="240"/>
      <c r="CD274" s="240"/>
      <c r="CE274" s="240"/>
      <c r="CF274" s="240"/>
      <c r="CG274" s="240"/>
      <c r="CH274" s="240"/>
      <c r="CI274" s="240"/>
      <c r="CJ274" s="240"/>
      <c r="CK274" s="240"/>
      <c r="CL274" s="240"/>
      <c r="CM274" s="240"/>
      <c r="CN274" s="240"/>
      <c r="CO274" s="240"/>
      <c r="CP274" s="240"/>
      <c r="CQ274" s="240"/>
      <c r="CR274" s="240"/>
      <c r="CS274" s="240"/>
      <c r="CT274" s="240"/>
      <c r="CU274" s="240"/>
      <c r="CV274" s="240"/>
      <c r="CW274" s="240"/>
      <c r="CX274" s="240"/>
      <c r="CY274" s="240"/>
      <c r="CZ274" s="240"/>
      <c r="DA274" s="240"/>
      <c r="DB274" s="240"/>
      <c r="DC274" s="240"/>
      <c r="DD274" s="240"/>
      <c r="DE274" s="240"/>
      <c r="DF274" s="240"/>
      <c r="DG274" s="240"/>
      <c r="DH274" s="240"/>
      <c r="DI274" s="240"/>
      <c r="DJ274" s="240"/>
      <c r="DK274" s="240"/>
      <c r="DL274" s="240"/>
      <c r="DM274" s="240"/>
      <c r="DN274" s="240"/>
      <c r="DO274" s="240"/>
      <c r="DP274" s="240"/>
      <c r="DQ274" s="240"/>
      <c r="DR274" s="240"/>
      <c r="DS274" s="240"/>
      <c r="DT274" s="240"/>
      <c r="DU274" s="240"/>
      <c r="DV274" s="240"/>
      <c r="DW274" s="240"/>
      <c r="DX274" s="240"/>
      <c r="DY274" s="240"/>
      <c r="DZ274" s="240"/>
      <c r="EA274" s="240"/>
      <c r="EB274" s="240"/>
      <c r="EC274" s="240"/>
      <c r="ED274" s="240"/>
      <c r="EE274" s="240"/>
      <c r="EF274" s="240"/>
      <c r="EG274" s="240"/>
      <c r="EH274" s="240"/>
      <c r="EI274" s="240"/>
      <c r="EJ274" s="240"/>
      <c r="EK274" s="240"/>
      <c r="EL274" s="240"/>
      <c r="EM274" s="240"/>
      <c r="EN274" s="240"/>
      <c r="EO274" s="240"/>
      <c r="EP274" s="240"/>
      <c r="EQ274" s="240"/>
      <c r="ER274" s="240"/>
      <c r="ES274" s="240"/>
      <c r="ET274" s="240"/>
      <c r="EU274" s="240"/>
      <c r="EV274" s="240"/>
      <c r="EW274" s="240"/>
      <c r="EX274" s="240"/>
      <c r="EY274" s="240"/>
      <c r="EZ274" s="240"/>
      <c r="FA274" s="240"/>
      <c r="FB274" s="240"/>
      <c r="FC274" s="240"/>
      <c r="FD274" s="240"/>
      <c r="FE274" s="240"/>
      <c r="FF274" s="240"/>
      <c r="FG274" s="240"/>
      <c r="FH274" s="240"/>
      <c r="FI274" s="240"/>
      <c r="FJ274" s="240"/>
      <c r="FK274" s="240"/>
      <c r="FL274" s="240"/>
      <c r="FM274" s="240"/>
      <c r="FN274" s="240"/>
      <c r="FO274" s="240"/>
      <c r="FP274" s="240"/>
      <c r="FQ274" s="240"/>
      <c r="FR274" s="240"/>
      <c r="FS274" s="240"/>
      <c r="FT274" s="240"/>
      <c r="FU274" s="240"/>
      <c r="FV274" s="240"/>
    </row>
    <row r="275" spans="1:178" s="250" customFormat="1">
      <c r="A275" s="234"/>
      <c r="B275" s="234"/>
      <c r="C275" s="234"/>
      <c r="D275" s="234"/>
      <c r="E275" s="234"/>
      <c r="F275" s="234"/>
      <c r="G275" s="235"/>
      <c r="H275" s="236"/>
      <c r="AJ275" s="290"/>
      <c r="AK275" s="240"/>
      <c r="AL275" s="240"/>
      <c r="AM275" s="240"/>
      <c r="AN275" s="240"/>
      <c r="AO275" s="240"/>
      <c r="AP275" s="240"/>
      <c r="AQ275" s="240"/>
      <c r="AR275" s="240"/>
      <c r="AS275" s="240"/>
      <c r="AT275" s="240"/>
      <c r="AU275" s="240"/>
      <c r="AV275" s="240"/>
      <c r="AW275" s="240"/>
      <c r="AX275" s="240"/>
      <c r="AY275" s="240"/>
      <c r="AZ275" s="240"/>
      <c r="BA275" s="240"/>
      <c r="BB275" s="240"/>
      <c r="BC275" s="240"/>
      <c r="BD275" s="240"/>
      <c r="BE275" s="240"/>
      <c r="BF275" s="240"/>
      <c r="BG275" s="240"/>
      <c r="BH275" s="240"/>
      <c r="BI275" s="240"/>
      <c r="BJ275" s="240"/>
      <c r="BK275" s="240">
        <f t="shared" si="90"/>
        <v>2024</v>
      </c>
      <c r="BL275" s="328">
        <f t="shared" ref="BL275:BV281" si="93">BL274*(1+BL222)</f>
        <v>1.6521510993130937</v>
      </c>
      <c r="BM275" s="328">
        <f t="shared" si="93"/>
        <v>1.3114393424248509</v>
      </c>
      <c r="BN275" s="328">
        <f t="shared" si="93"/>
        <v>1.5174032270040412</v>
      </c>
      <c r="BO275" s="328">
        <f t="shared" si="93"/>
        <v>1.5174032270040412</v>
      </c>
      <c r="BP275" s="328">
        <f t="shared" si="93"/>
        <v>1.5174032270040412</v>
      </c>
      <c r="BQ275" s="328">
        <f t="shared" si="93"/>
        <v>1.5174032270040412</v>
      </c>
      <c r="BR275" s="328">
        <f t="shared" si="93"/>
        <v>1.5174032270040412</v>
      </c>
      <c r="BS275" s="328">
        <f t="shared" si="93"/>
        <v>1.5174032270040412</v>
      </c>
      <c r="BT275" s="328">
        <f t="shared" si="93"/>
        <v>1.5174032270040412</v>
      </c>
      <c r="BU275" s="328">
        <f t="shared" si="93"/>
        <v>1.8072047585673332</v>
      </c>
      <c r="BV275" s="328">
        <f t="shared" si="93"/>
        <v>1.4632717559390227</v>
      </c>
      <c r="BW275" s="240"/>
      <c r="BX275" s="240"/>
      <c r="BY275" s="240"/>
      <c r="BZ275" s="240"/>
      <c r="CA275" s="240"/>
      <c r="CB275" s="240"/>
      <c r="CC275" s="240"/>
      <c r="CD275" s="240"/>
      <c r="CE275" s="240"/>
      <c r="CF275" s="240"/>
      <c r="CG275" s="240"/>
      <c r="CH275" s="240"/>
      <c r="CI275" s="240"/>
      <c r="CJ275" s="240"/>
      <c r="CK275" s="240"/>
      <c r="CL275" s="240"/>
      <c r="CM275" s="240"/>
      <c r="CN275" s="240"/>
      <c r="CO275" s="240"/>
      <c r="CP275" s="240"/>
      <c r="CQ275" s="240"/>
      <c r="CR275" s="240"/>
      <c r="CS275" s="240"/>
      <c r="CT275" s="240"/>
      <c r="CU275" s="240"/>
      <c r="CV275" s="240"/>
      <c r="CW275" s="240"/>
      <c r="CX275" s="240"/>
      <c r="CY275" s="240"/>
      <c r="CZ275" s="240"/>
      <c r="DA275" s="240"/>
      <c r="DB275" s="240"/>
      <c r="DC275" s="240"/>
      <c r="DD275" s="240"/>
      <c r="DE275" s="240"/>
      <c r="DF275" s="240"/>
      <c r="DG275" s="240"/>
      <c r="DH275" s="240"/>
      <c r="DI275" s="240"/>
      <c r="DJ275" s="240"/>
      <c r="DK275" s="240"/>
      <c r="DL275" s="240"/>
      <c r="DM275" s="240"/>
      <c r="DN275" s="240"/>
      <c r="DO275" s="240"/>
      <c r="DP275" s="240"/>
      <c r="DQ275" s="240"/>
      <c r="DR275" s="240"/>
      <c r="DS275" s="240"/>
      <c r="DT275" s="240"/>
      <c r="DU275" s="240"/>
      <c r="DV275" s="240"/>
      <c r="DW275" s="240"/>
      <c r="DX275" s="240"/>
      <c r="DY275" s="240"/>
      <c r="DZ275" s="240"/>
      <c r="EA275" s="240"/>
      <c r="EB275" s="240"/>
      <c r="EC275" s="240"/>
      <c r="ED275" s="240"/>
      <c r="EE275" s="240"/>
      <c r="EF275" s="240"/>
      <c r="EG275" s="240"/>
      <c r="EH275" s="240"/>
      <c r="EI275" s="240"/>
      <c r="EJ275" s="240"/>
      <c r="EK275" s="240"/>
      <c r="EL275" s="240"/>
      <c r="EM275" s="240"/>
      <c r="EN275" s="240"/>
      <c r="EO275" s="240"/>
      <c r="EP275" s="240"/>
      <c r="EQ275" s="240"/>
      <c r="ER275" s="240"/>
      <c r="ES275" s="240"/>
      <c r="ET275" s="240"/>
      <c r="EU275" s="240"/>
      <c r="EV275" s="240"/>
      <c r="EW275" s="240"/>
      <c r="EX275" s="240"/>
      <c r="EY275" s="240"/>
      <c r="EZ275" s="240"/>
      <c r="FA275" s="240"/>
      <c r="FB275" s="240"/>
      <c r="FC275" s="240"/>
      <c r="FD275" s="240"/>
      <c r="FE275" s="240"/>
      <c r="FF275" s="240"/>
      <c r="FG275" s="240"/>
      <c r="FH275" s="240"/>
      <c r="FI275" s="240"/>
      <c r="FJ275" s="240"/>
      <c r="FK275" s="240"/>
      <c r="FL275" s="240"/>
      <c r="FM275" s="240"/>
      <c r="FN275" s="240"/>
      <c r="FO275" s="240"/>
      <c r="FP275" s="240"/>
      <c r="FQ275" s="240"/>
      <c r="FR275" s="240"/>
      <c r="FS275" s="240"/>
      <c r="FT275" s="240"/>
      <c r="FU275" s="240"/>
      <c r="FV275" s="240"/>
    </row>
    <row r="276" spans="1:178" s="250" customFormat="1">
      <c r="A276" s="234"/>
      <c r="B276" s="234"/>
      <c r="C276" s="234"/>
      <c r="D276" s="234"/>
      <c r="E276" s="234"/>
      <c r="F276" s="234"/>
      <c r="G276" s="235"/>
      <c r="H276" s="236"/>
      <c r="AJ276" s="290"/>
      <c r="AK276" s="240"/>
      <c r="AL276" s="240"/>
      <c r="AM276" s="240"/>
      <c r="AN276" s="240"/>
      <c r="AO276" s="240"/>
      <c r="AP276" s="240"/>
      <c r="AQ276" s="240"/>
      <c r="AR276" s="240"/>
      <c r="AS276" s="240"/>
      <c r="AT276" s="240"/>
      <c r="AU276" s="240"/>
      <c r="AV276" s="240"/>
      <c r="AW276" s="240"/>
      <c r="AX276" s="240"/>
      <c r="AY276" s="240"/>
      <c r="AZ276" s="240"/>
      <c r="BA276" s="240"/>
      <c r="BB276" s="240"/>
      <c r="BC276" s="240"/>
      <c r="BD276" s="240"/>
      <c r="BE276" s="240"/>
      <c r="BF276" s="240"/>
      <c r="BG276" s="240"/>
      <c r="BH276" s="240"/>
      <c r="BI276" s="240"/>
      <c r="BJ276" s="240"/>
      <c r="BK276" s="240">
        <f t="shared" si="90"/>
        <v>2025</v>
      </c>
      <c r="BL276" s="328">
        <f t="shared" si="93"/>
        <v>1.7011390797849009</v>
      </c>
      <c r="BM276" s="328">
        <f t="shared" si="93"/>
        <v>1.3549129783702007</v>
      </c>
      <c r="BN276" s="328">
        <f t="shared" si="93"/>
        <v>1.567704474907051</v>
      </c>
      <c r="BO276" s="328">
        <f t="shared" si="93"/>
        <v>1.567704474907051</v>
      </c>
      <c r="BP276" s="328">
        <f t="shared" si="93"/>
        <v>1.567704474907051</v>
      </c>
      <c r="BQ276" s="328">
        <f t="shared" si="93"/>
        <v>1.567704474907051</v>
      </c>
      <c r="BR276" s="328">
        <f t="shared" si="93"/>
        <v>1.567704474907051</v>
      </c>
      <c r="BS276" s="328">
        <f t="shared" si="93"/>
        <v>1.567704474907051</v>
      </c>
      <c r="BT276" s="328">
        <f t="shared" si="93"/>
        <v>1.567704474907051</v>
      </c>
      <c r="BU276" s="328">
        <f t="shared" si="93"/>
        <v>1.8720689273283724</v>
      </c>
      <c r="BV276" s="328">
        <f t="shared" si="93"/>
        <v>1.5006682454717775</v>
      </c>
      <c r="BW276" s="240"/>
      <c r="BX276" s="240"/>
      <c r="BY276" s="240"/>
      <c r="BZ276" s="240"/>
      <c r="CA276" s="240"/>
      <c r="CB276" s="240"/>
      <c r="CC276" s="240"/>
      <c r="CD276" s="240"/>
      <c r="CE276" s="240"/>
      <c r="CF276" s="240"/>
      <c r="CG276" s="240"/>
      <c r="CH276" s="240"/>
      <c r="CI276" s="240"/>
      <c r="CJ276" s="240"/>
      <c r="CK276" s="240"/>
      <c r="CL276" s="240"/>
      <c r="CM276" s="240"/>
      <c r="CN276" s="240"/>
      <c r="CO276" s="240"/>
      <c r="CP276" s="240"/>
      <c r="CQ276" s="240"/>
      <c r="CR276" s="240"/>
      <c r="CS276" s="240"/>
      <c r="CT276" s="240"/>
      <c r="CU276" s="240"/>
      <c r="CV276" s="240"/>
      <c r="CW276" s="240"/>
      <c r="CX276" s="240"/>
      <c r="CY276" s="240"/>
      <c r="CZ276" s="240"/>
      <c r="DA276" s="240"/>
      <c r="DB276" s="240"/>
      <c r="DC276" s="240"/>
      <c r="DD276" s="240"/>
      <c r="DE276" s="240"/>
      <c r="DF276" s="240"/>
      <c r="DG276" s="240"/>
      <c r="DH276" s="240"/>
      <c r="DI276" s="240"/>
      <c r="DJ276" s="240"/>
      <c r="DK276" s="240"/>
      <c r="DL276" s="240"/>
      <c r="DM276" s="240"/>
      <c r="DN276" s="240"/>
      <c r="DO276" s="240"/>
      <c r="DP276" s="240"/>
      <c r="DQ276" s="240"/>
      <c r="DR276" s="240"/>
      <c r="DS276" s="240"/>
      <c r="DT276" s="240"/>
      <c r="DU276" s="240"/>
      <c r="DV276" s="240"/>
      <c r="DW276" s="240"/>
      <c r="DX276" s="240"/>
      <c r="DY276" s="240"/>
      <c r="DZ276" s="240"/>
      <c r="EA276" s="240"/>
      <c r="EB276" s="240"/>
      <c r="EC276" s="240"/>
      <c r="ED276" s="240"/>
      <c r="EE276" s="240"/>
      <c r="EF276" s="240"/>
      <c r="EG276" s="240"/>
      <c r="EH276" s="240"/>
      <c r="EI276" s="240"/>
      <c r="EJ276" s="240"/>
      <c r="EK276" s="240"/>
      <c r="EL276" s="240"/>
      <c r="EM276" s="240"/>
      <c r="EN276" s="240"/>
      <c r="EO276" s="240"/>
      <c r="EP276" s="240"/>
      <c r="EQ276" s="240"/>
      <c r="ER276" s="240"/>
      <c r="ES276" s="240"/>
      <c r="ET276" s="240"/>
      <c r="EU276" s="240"/>
      <c r="EV276" s="240"/>
      <c r="EW276" s="240"/>
      <c r="EX276" s="240"/>
      <c r="EY276" s="240"/>
      <c r="EZ276" s="240"/>
      <c r="FA276" s="240"/>
      <c r="FB276" s="240"/>
      <c r="FC276" s="240"/>
      <c r="FD276" s="240"/>
      <c r="FE276" s="240"/>
      <c r="FF276" s="240"/>
      <c r="FG276" s="240"/>
      <c r="FH276" s="240"/>
      <c r="FI276" s="240"/>
      <c r="FJ276" s="240"/>
      <c r="FK276" s="240"/>
      <c r="FL276" s="240"/>
      <c r="FM276" s="240"/>
      <c r="FN276" s="240"/>
      <c r="FO276" s="240"/>
      <c r="FP276" s="240"/>
      <c r="FQ276" s="240"/>
      <c r="FR276" s="240"/>
      <c r="FS276" s="240"/>
      <c r="FT276" s="240"/>
      <c r="FU276" s="240"/>
      <c r="FV276" s="240"/>
    </row>
    <row r="277" spans="1:178" s="250" customFormat="1">
      <c r="A277" s="234"/>
      <c r="B277" s="234"/>
      <c r="C277" s="234"/>
      <c r="D277" s="234"/>
      <c r="E277" s="234"/>
      <c r="F277" s="234"/>
      <c r="G277" s="235"/>
      <c r="H277" s="236"/>
      <c r="AJ277" s="290"/>
      <c r="AK277" s="240"/>
      <c r="AL277" s="240"/>
      <c r="AM277" s="240"/>
      <c r="AN277" s="240"/>
      <c r="AO277" s="240"/>
      <c r="AP277" s="240"/>
      <c r="AQ277" s="240"/>
      <c r="AR277" s="240"/>
      <c r="AS277" s="240"/>
      <c r="AT277" s="240"/>
      <c r="AU277" s="240"/>
      <c r="AV277" s="240"/>
      <c r="AW277" s="240"/>
      <c r="AX277" s="240"/>
      <c r="AY277" s="240"/>
      <c r="AZ277" s="240"/>
      <c r="BA277" s="240"/>
      <c r="BB277" s="240"/>
      <c r="BC277" s="240"/>
      <c r="BD277" s="240"/>
      <c r="BE277" s="240"/>
      <c r="BF277" s="240"/>
      <c r="BG277" s="240"/>
      <c r="BH277" s="240"/>
      <c r="BI277" s="240"/>
      <c r="BJ277" s="240"/>
      <c r="BK277" s="240">
        <f t="shared" si="90"/>
        <v>2026</v>
      </c>
      <c r="BL277" s="328">
        <f t="shared" si="93"/>
        <v>1.7515323337930759</v>
      </c>
      <c r="BM277" s="328">
        <f t="shared" si="93"/>
        <v>1.399823255637255</v>
      </c>
      <c r="BN277" s="328">
        <f t="shared" si="93"/>
        <v>1.6196679912101917</v>
      </c>
      <c r="BO277" s="328">
        <f t="shared" si="93"/>
        <v>1.6196679912101917</v>
      </c>
      <c r="BP277" s="328">
        <f t="shared" si="93"/>
        <v>1.6196679912101917</v>
      </c>
      <c r="BQ277" s="328">
        <f t="shared" si="93"/>
        <v>1.6196679912101917</v>
      </c>
      <c r="BR277" s="328">
        <f t="shared" si="93"/>
        <v>1.6196679912101917</v>
      </c>
      <c r="BS277" s="328">
        <f t="shared" si="93"/>
        <v>1.6196679912101917</v>
      </c>
      <c r="BT277" s="328">
        <f t="shared" si="93"/>
        <v>1.6196679912101917</v>
      </c>
      <c r="BU277" s="328">
        <f t="shared" si="93"/>
        <v>1.9392597620734395</v>
      </c>
      <c r="BV277" s="328">
        <f t="shared" si="93"/>
        <v>1.5390150217946446</v>
      </c>
      <c r="BW277" s="240"/>
      <c r="BX277" s="240"/>
      <c r="BY277" s="240"/>
      <c r="BZ277" s="240"/>
      <c r="CA277" s="240"/>
      <c r="CB277" s="240"/>
      <c r="CC277" s="240"/>
      <c r="CD277" s="240"/>
      <c r="CE277" s="240"/>
      <c r="CF277" s="240"/>
      <c r="CG277" s="240"/>
      <c r="CH277" s="240"/>
      <c r="CI277" s="240"/>
      <c r="CJ277" s="240"/>
      <c r="CK277" s="240"/>
      <c r="CL277" s="240"/>
      <c r="CM277" s="240"/>
      <c r="CN277" s="240"/>
      <c r="CO277" s="240"/>
      <c r="CP277" s="240"/>
      <c r="CQ277" s="240"/>
      <c r="CR277" s="240"/>
      <c r="CS277" s="240"/>
      <c r="CT277" s="240"/>
      <c r="CU277" s="240"/>
      <c r="CV277" s="240"/>
      <c r="CW277" s="240"/>
      <c r="CX277" s="240"/>
      <c r="CY277" s="240"/>
      <c r="CZ277" s="240"/>
      <c r="DA277" s="240"/>
      <c r="DB277" s="240"/>
      <c r="DC277" s="240"/>
      <c r="DD277" s="240"/>
      <c r="DE277" s="240"/>
      <c r="DF277" s="240"/>
      <c r="DG277" s="240"/>
      <c r="DH277" s="240"/>
      <c r="DI277" s="240"/>
      <c r="DJ277" s="240"/>
      <c r="DK277" s="240"/>
      <c r="DL277" s="240"/>
      <c r="DM277" s="240"/>
      <c r="DN277" s="240"/>
      <c r="DO277" s="240"/>
      <c r="DP277" s="240"/>
      <c r="DQ277" s="240"/>
      <c r="DR277" s="240"/>
      <c r="DS277" s="240"/>
      <c r="DT277" s="240"/>
      <c r="DU277" s="240"/>
      <c r="DV277" s="240"/>
      <c r="DW277" s="240"/>
      <c r="DX277" s="240"/>
      <c r="DY277" s="240"/>
      <c r="DZ277" s="240"/>
      <c r="EA277" s="240"/>
      <c r="EB277" s="240"/>
      <c r="EC277" s="240"/>
      <c r="ED277" s="240"/>
      <c r="EE277" s="240"/>
      <c r="EF277" s="240"/>
      <c r="EG277" s="240"/>
      <c r="EH277" s="240"/>
      <c r="EI277" s="240"/>
      <c r="EJ277" s="240"/>
      <c r="EK277" s="240"/>
      <c r="EL277" s="240"/>
      <c r="EM277" s="240"/>
      <c r="EN277" s="240"/>
      <c r="EO277" s="240"/>
      <c r="EP277" s="240"/>
      <c r="EQ277" s="240"/>
      <c r="ER277" s="240"/>
      <c r="ES277" s="240"/>
      <c r="ET277" s="240"/>
      <c r="EU277" s="240"/>
      <c r="EV277" s="240"/>
      <c r="EW277" s="240"/>
      <c r="EX277" s="240"/>
      <c r="EY277" s="240"/>
      <c r="EZ277" s="240"/>
      <c r="FA277" s="240"/>
      <c r="FB277" s="240"/>
      <c r="FC277" s="240"/>
      <c r="FD277" s="240"/>
      <c r="FE277" s="240"/>
      <c r="FF277" s="240"/>
      <c r="FG277" s="240"/>
      <c r="FH277" s="240"/>
      <c r="FI277" s="240"/>
      <c r="FJ277" s="240"/>
      <c r="FK277" s="240"/>
      <c r="FL277" s="240"/>
      <c r="FM277" s="240"/>
      <c r="FN277" s="240"/>
      <c r="FO277" s="240"/>
      <c r="FP277" s="240"/>
      <c r="FQ277" s="240"/>
      <c r="FR277" s="240"/>
      <c r="FS277" s="240"/>
      <c r="FT277" s="240"/>
      <c r="FU277" s="240"/>
      <c r="FV277" s="240"/>
    </row>
    <row r="278" spans="1:178" s="250" customFormat="1">
      <c r="A278" s="234"/>
      <c r="B278" s="234"/>
      <c r="C278" s="234"/>
      <c r="D278" s="234"/>
      <c r="E278" s="234"/>
      <c r="F278" s="234"/>
      <c r="G278" s="235"/>
      <c r="H278" s="236"/>
      <c r="AJ278" s="290"/>
      <c r="AK278" s="240"/>
      <c r="AL278" s="240"/>
      <c r="AM278" s="240"/>
      <c r="AN278" s="240"/>
      <c r="AO278" s="240"/>
      <c r="AP278" s="240"/>
      <c r="AQ278" s="240"/>
      <c r="AR278" s="240"/>
      <c r="AS278" s="240"/>
      <c r="AT278" s="240"/>
      <c r="AU278" s="240"/>
      <c r="AV278" s="240"/>
      <c r="AW278" s="240"/>
      <c r="AX278" s="240"/>
      <c r="AY278" s="240"/>
      <c r="AZ278" s="240"/>
      <c r="BA278" s="240"/>
      <c r="BB278" s="240"/>
      <c r="BC278" s="240"/>
      <c r="BD278" s="240"/>
      <c r="BE278" s="240"/>
      <c r="BF278" s="240"/>
      <c r="BG278" s="240"/>
      <c r="BH278" s="240"/>
      <c r="BI278" s="240"/>
      <c r="BJ278" s="240"/>
      <c r="BK278" s="240">
        <f t="shared" si="90"/>
        <v>2027</v>
      </c>
      <c r="BL278" s="328">
        <f t="shared" si="93"/>
        <v>1.803369220209087</v>
      </c>
      <c r="BM278" s="328">
        <f t="shared" si="93"/>
        <v>1.4462174839144994</v>
      </c>
      <c r="BN278" s="328">
        <f t="shared" si="93"/>
        <v>1.6733485156727914</v>
      </c>
      <c r="BO278" s="328">
        <f t="shared" si="93"/>
        <v>1.6733485156727914</v>
      </c>
      <c r="BP278" s="328">
        <f t="shared" si="93"/>
        <v>1.6733485156727914</v>
      </c>
      <c r="BQ278" s="328">
        <f t="shared" si="93"/>
        <v>1.6733485156727914</v>
      </c>
      <c r="BR278" s="328">
        <f t="shared" si="93"/>
        <v>1.6733485156727914</v>
      </c>
      <c r="BS278" s="328">
        <f t="shared" si="93"/>
        <v>1.6733485156727914</v>
      </c>
      <c r="BT278" s="328">
        <f t="shared" si="93"/>
        <v>1.6733485156727914</v>
      </c>
      <c r="BU278" s="328">
        <f t="shared" si="93"/>
        <v>2.0088606708146841</v>
      </c>
      <c r="BV278" s="328">
        <f t="shared" si="93"/>
        <v>1.578336051946708</v>
      </c>
      <c r="BW278" s="240"/>
      <c r="BX278" s="240"/>
      <c r="BY278" s="240"/>
      <c r="BZ278" s="240"/>
      <c r="CA278" s="240"/>
      <c r="CB278" s="240"/>
      <c r="CC278" s="240"/>
      <c r="CD278" s="240"/>
      <c r="CE278" s="240"/>
      <c r="CF278" s="240"/>
      <c r="CG278" s="240"/>
      <c r="CH278" s="240"/>
      <c r="CI278" s="240"/>
      <c r="CJ278" s="240"/>
      <c r="CK278" s="240"/>
      <c r="CL278" s="240"/>
      <c r="CM278" s="240"/>
      <c r="CN278" s="240"/>
      <c r="CO278" s="240"/>
      <c r="CP278" s="240"/>
      <c r="CQ278" s="240"/>
      <c r="CR278" s="240"/>
      <c r="CS278" s="240"/>
      <c r="CT278" s="240"/>
      <c r="CU278" s="240"/>
      <c r="CV278" s="240"/>
      <c r="CW278" s="240"/>
      <c r="CX278" s="240"/>
      <c r="CY278" s="240"/>
      <c r="CZ278" s="240"/>
      <c r="DA278" s="240"/>
      <c r="DB278" s="240"/>
      <c r="DC278" s="240"/>
      <c r="DD278" s="240"/>
      <c r="DE278" s="240"/>
      <c r="DF278" s="240"/>
      <c r="DG278" s="240"/>
      <c r="DH278" s="240"/>
      <c r="DI278" s="240"/>
      <c r="DJ278" s="240"/>
      <c r="DK278" s="240"/>
      <c r="DL278" s="240"/>
      <c r="DM278" s="240"/>
      <c r="DN278" s="240"/>
      <c r="DO278" s="240"/>
      <c r="DP278" s="240"/>
      <c r="DQ278" s="240"/>
      <c r="DR278" s="240"/>
      <c r="DS278" s="240"/>
      <c r="DT278" s="240"/>
      <c r="DU278" s="240"/>
      <c r="DV278" s="240"/>
      <c r="DW278" s="240"/>
      <c r="DX278" s="240"/>
      <c r="DY278" s="240"/>
      <c r="DZ278" s="240"/>
      <c r="EA278" s="240"/>
      <c r="EB278" s="240"/>
      <c r="EC278" s="240"/>
      <c r="ED278" s="240"/>
      <c r="EE278" s="240"/>
      <c r="EF278" s="240"/>
      <c r="EG278" s="240"/>
      <c r="EH278" s="240"/>
      <c r="EI278" s="240"/>
      <c r="EJ278" s="240"/>
      <c r="EK278" s="240"/>
      <c r="EL278" s="240"/>
      <c r="EM278" s="240"/>
      <c r="EN278" s="240"/>
      <c r="EO278" s="240"/>
      <c r="EP278" s="240"/>
      <c r="EQ278" s="240"/>
      <c r="ER278" s="240"/>
      <c r="ES278" s="240"/>
      <c r="ET278" s="240"/>
      <c r="EU278" s="240"/>
      <c r="EV278" s="240"/>
      <c r="EW278" s="240"/>
      <c r="EX278" s="240"/>
      <c r="EY278" s="240"/>
      <c r="EZ278" s="240"/>
      <c r="FA278" s="240"/>
      <c r="FB278" s="240"/>
      <c r="FC278" s="240"/>
      <c r="FD278" s="240"/>
      <c r="FE278" s="240"/>
      <c r="FF278" s="240"/>
      <c r="FG278" s="240"/>
      <c r="FH278" s="240"/>
      <c r="FI278" s="240"/>
      <c r="FJ278" s="240"/>
      <c r="FK278" s="240"/>
      <c r="FL278" s="240"/>
      <c r="FM278" s="240"/>
      <c r="FN278" s="240"/>
      <c r="FO278" s="240"/>
      <c r="FP278" s="240"/>
      <c r="FQ278" s="240"/>
      <c r="FR278" s="240"/>
      <c r="FS278" s="240"/>
      <c r="FT278" s="240"/>
      <c r="FU278" s="240"/>
      <c r="FV278" s="240"/>
    </row>
    <row r="279" spans="1:178" s="250" customFormat="1">
      <c r="A279" s="234"/>
      <c r="B279" s="234"/>
      <c r="C279" s="234"/>
      <c r="D279" s="234"/>
      <c r="E279" s="234"/>
      <c r="F279" s="234"/>
      <c r="G279" s="235"/>
      <c r="H279" s="236"/>
      <c r="AJ279" s="290"/>
      <c r="AK279" s="240"/>
      <c r="AL279" s="240"/>
      <c r="AM279" s="240"/>
      <c r="AN279" s="240"/>
      <c r="AO279" s="240"/>
      <c r="AP279" s="240"/>
      <c r="AQ279" s="240"/>
      <c r="AR279" s="240"/>
      <c r="AS279" s="240"/>
      <c r="AT279" s="240"/>
      <c r="AU279" s="240"/>
      <c r="AV279" s="240"/>
      <c r="AW279" s="240"/>
      <c r="AX279" s="240"/>
      <c r="AY279" s="240"/>
      <c r="AZ279" s="240"/>
      <c r="BA279" s="240"/>
      <c r="BB279" s="240"/>
      <c r="BC279" s="240"/>
      <c r="BD279" s="240"/>
      <c r="BE279" s="240"/>
      <c r="BF279" s="240"/>
      <c r="BG279" s="240"/>
      <c r="BH279" s="240"/>
      <c r="BI279" s="240"/>
      <c r="BJ279" s="240"/>
      <c r="BK279" s="240">
        <f t="shared" si="90"/>
        <v>2028</v>
      </c>
      <c r="BL279" s="328">
        <f t="shared" si="93"/>
        <v>1.856689061565322</v>
      </c>
      <c r="BM279" s="328">
        <f t="shared" si="93"/>
        <v>1.4941445246829947</v>
      </c>
      <c r="BN279" s="328">
        <f t="shared" si="93"/>
        <v>1.7288025835585399</v>
      </c>
      <c r="BO279" s="328">
        <f t="shared" si="93"/>
        <v>1.7288025835585399</v>
      </c>
      <c r="BP279" s="328">
        <f t="shared" si="93"/>
        <v>1.7288025835585399</v>
      </c>
      <c r="BQ279" s="328">
        <f t="shared" si="93"/>
        <v>1.7288025835585399</v>
      </c>
      <c r="BR279" s="328">
        <f t="shared" si="93"/>
        <v>1.7288025835585399</v>
      </c>
      <c r="BS279" s="328">
        <f t="shared" si="93"/>
        <v>1.7288025835585399</v>
      </c>
      <c r="BT279" s="328">
        <f t="shared" si="93"/>
        <v>1.7288025835585399</v>
      </c>
      <c r="BU279" s="328">
        <f t="shared" si="93"/>
        <v>2.0809580499592757</v>
      </c>
      <c r="BV279" s="328">
        <f t="shared" si="93"/>
        <v>1.6186559011482864</v>
      </c>
      <c r="BW279" s="240"/>
      <c r="BX279" s="240"/>
      <c r="BY279" s="240"/>
      <c r="BZ279" s="240"/>
      <c r="CA279" s="240"/>
      <c r="CB279" s="240"/>
      <c r="CC279" s="240"/>
      <c r="CD279" s="240"/>
      <c r="CE279" s="240"/>
      <c r="CF279" s="240"/>
      <c r="CG279" s="240"/>
      <c r="CH279" s="240"/>
      <c r="CI279" s="240"/>
      <c r="CJ279" s="240"/>
      <c r="CK279" s="240"/>
      <c r="CL279" s="240"/>
      <c r="CM279" s="240"/>
      <c r="CN279" s="240"/>
      <c r="CO279" s="240"/>
      <c r="CP279" s="240"/>
      <c r="CQ279" s="240"/>
      <c r="CR279" s="240"/>
      <c r="CS279" s="240"/>
      <c r="CT279" s="240"/>
      <c r="CU279" s="240"/>
      <c r="CV279" s="240"/>
      <c r="CW279" s="240"/>
      <c r="CX279" s="240"/>
      <c r="CY279" s="240"/>
      <c r="CZ279" s="240"/>
      <c r="DA279" s="240"/>
      <c r="DB279" s="240"/>
      <c r="DC279" s="240"/>
      <c r="DD279" s="240"/>
      <c r="DE279" s="240"/>
      <c r="DF279" s="240"/>
      <c r="DG279" s="240"/>
      <c r="DH279" s="240"/>
      <c r="DI279" s="240"/>
      <c r="DJ279" s="240"/>
      <c r="DK279" s="240"/>
      <c r="DL279" s="240"/>
      <c r="DM279" s="240"/>
      <c r="DN279" s="240"/>
      <c r="DO279" s="240"/>
      <c r="DP279" s="240"/>
      <c r="DQ279" s="240"/>
      <c r="DR279" s="240"/>
      <c r="DS279" s="240"/>
      <c r="DT279" s="240"/>
      <c r="DU279" s="240"/>
      <c r="DV279" s="240"/>
      <c r="DW279" s="240"/>
      <c r="DX279" s="240"/>
      <c r="DY279" s="240"/>
      <c r="DZ279" s="240"/>
      <c r="EA279" s="240"/>
      <c r="EB279" s="240"/>
      <c r="EC279" s="240"/>
      <c r="ED279" s="240"/>
      <c r="EE279" s="240"/>
      <c r="EF279" s="240"/>
      <c r="EG279" s="240"/>
      <c r="EH279" s="240"/>
      <c r="EI279" s="240"/>
      <c r="EJ279" s="240"/>
      <c r="EK279" s="240"/>
      <c r="EL279" s="240"/>
      <c r="EM279" s="240"/>
      <c r="EN279" s="240"/>
      <c r="EO279" s="240"/>
      <c r="EP279" s="240"/>
      <c r="EQ279" s="240"/>
      <c r="ER279" s="240"/>
      <c r="ES279" s="240"/>
      <c r="ET279" s="240"/>
      <c r="EU279" s="240"/>
      <c r="EV279" s="240"/>
      <c r="EW279" s="240"/>
      <c r="EX279" s="240"/>
      <c r="EY279" s="240"/>
      <c r="EZ279" s="240"/>
      <c r="FA279" s="240"/>
      <c r="FB279" s="240"/>
      <c r="FC279" s="240"/>
      <c r="FD279" s="240"/>
      <c r="FE279" s="240"/>
      <c r="FF279" s="240"/>
      <c r="FG279" s="240"/>
      <c r="FH279" s="240"/>
      <c r="FI279" s="240"/>
      <c r="FJ279" s="240"/>
      <c r="FK279" s="240"/>
      <c r="FL279" s="240"/>
      <c r="FM279" s="240"/>
      <c r="FN279" s="240"/>
      <c r="FO279" s="240"/>
      <c r="FP279" s="240"/>
      <c r="FQ279" s="240"/>
      <c r="FR279" s="240"/>
      <c r="FS279" s="240"/>
      <c r="FT279" s="240"/>
      <c r="FU279" s="240"/>
      <c r="FV279" s="240"/>
    </row>
    <row r="280" spans="1:178" s="250" customFormat="1">
      <c r="A280" s="234"/>
      <c r="B280" s="234"/>
      <c r="C280" s="234"/>
      <c r="D280" s="234"/>
      <c r="E280" s="234"/>
      <c r="F280" s="234"/>
      <c r="G280" s="235"/>
      <c r="H280" s="236"/>
      <c r="AJ280" s="290"/>
      <c r="AK280" s="240"/>
      <c r="AL280" s="240"/>
      <c r="AM280" s="240"/>
      <c r="AN280" s="240"/>
      <c r="AO280" s="240"/>
      <c r="AP280" s="240"/>
      <c r="AQ280" s="240"/>
      <c r="AR280" s="240"/>
      <c r="AS280" s="240"/>
      <c r="AT280" s="240"/>
      <c r="AU280" s="240"/>
      <c r="AV280" s="240"/>
      <c r="AW280" s="240"/>
      <c r="AX280" s="240"/>
      <c r="AY280" s="240"/>
      <c r="AZ280" s="240"/>
      <c r="BA280" s="240"/>
      <c r="BB280" s="240"/>
      <c r="BC280" s="240"/>
      <c r="BD280" s="240"/>
      <c r="BE280" s="240"/>
      <c r="BF280" s="240"/>
      <c r="BG280" s="240"/>
      <c r="BH280" s="240"/>
      <c r="BI280" s="240"/>
      <c r="BJ280" s="240"/>
      <c r="BK280" s="240">
        <f t="shared" si="90"/>
        <v>2029</v>
      </c>
      <c r="BL280" s="328">
        <f t="shared" si="93"/>
        <v>1.9115321645217374</v>
      </c>
      <c r="BM280" s="328">
        <f t="shared" si="93"/>
        <v>1.5436548418874902</v>
      </c>
      <c r="BN280" s="328">
        <f t="shared" si="93"/>
        <v>1.7860885842645926</v>
      </c>
      <c r="BO280" s="328">
        <f t="shared" si="93"/>
        <v>1.7860885842645926</v>
      </c>
      <c r="BP280" s="328">
        <f t="shared" si="93"/>
        <v>1.7860885842645926</v>
      </c>
      <c r="BQ280" s="328">
        <f t="shared" si="93"/>
        <v>1.7860885842645926</v>
      </c>
      <c r="BR280" s="328">
        <f t="shared" si="93"/>
        <v>1.7860885842645926</v>
      </c>
      <c r="BS280" s="328">
        <f t="shared" si="93"/>
        <v>1.7860885842645926</v>
      </c>
      <c r="BT280" s="328">
        <f t="shared" si="93"/>
        <v>1.7860885842645926</v>
      </c>
      <c r="BU280" s="328">
        <f t="shared" si="93"/>
        <v>2.1556413913222405</v>
      </c>
      <c r="BV280" s="328">
        <f t="shared" si="93"/>
        <v>1.6599997474992165</v>
      </c>
      <c r="BW280" s="240"/>
      <c r="BX280" s="240"/>
      <c r="BY280" s="240"/>
      <c r="BZ280" s="240"/>
      <c r="CA280" s="240"/>
      <c r="CB280" s="240"/>
      <c r="CC280" s="240"/>
      <c r="CD280" s="240"/>
      <c r="CE280" s="240"/>
      <c r="CF280" s="240"/>
      <c r="CG280" s="240"/>
      <c r="CH280" s="240"/>
      <c r="CI280" s="240"/>
      <c r="CJ280" s="240"/>
      <c r="CK280" s="240"/>
      <c r="CL280" s="240"/>
      <c r="CM280" s="240"/>
      <c r="CN280" s="240"/>
      <c r="CO280" s="240"/>
      <c r="CP280" s="240"/>
      <c r="CQ280" s="240"/>
      <c r="CR280" s="240"/>
      <c r="CS280" s="240"/>
      <c r="CT280" s="240"/>
      <c r="CU280" s="240"/>
      <c r="CV280" s="240"/>
      <c r="CW280" s="240"/>
      <c r="CX280" s="240"/>
      <c r="CY280" s="240"/>
      <c r="CZ280" s="240"/>
      <c r="DA280" s="240"/>
      <c r="DB280" s="240"/>
      <c r="DC280" s="240"/>
      <c r="DD280" s="240"/>
      <c r="DE280" s="240"/>
      <c r="DF280" s="240"/>
      <c r="DG280" s="240"/>
      <c r="DH280" s="240"/>
      <c r="DI280" s="240"/>
      <c r="DJ280" s="240"/>
      <c r="DK280" s="240"/>
      <c r="DL280" s="240"/>
      <c r="DM280" s="240"/>
      <c r="DN280" s="240"/>
      <c r="DO280" s="240"/>
      <c r="DP280" s="240"/>
      <c r="DQ280" s="240"/>
      <c r="DR280" s="240"/>
      <c r="DS280" s="240"/>
      <c r="DT280" s="240"/>
      <c r="DU280" s="240"/>
      <c r="DV280" s="240"/>
      <c r="DW280" s="240"/>
      <c r="DX280" s="240"/>
      <c r="DY280" s="240"/>
      <c r="DZ280" s="240"/>
      <c r="EA280" s="240"/>
      <c r="EB280" s="240"/>
      <c r="EC280" s="240"/>
      <c r="ED280" s="240"/>
      <c r="EE280" s="240"/>
      <c r="EF280" s="240"/>
      <c r="EG280" s="240"/>
      <c r="EH280" s="240"/>
      <c r="EI280" s="240"/>
      <c r="EJ280" s="240"/>
      <c r="EK280" s="240"/>
      <c r="EL280" s="240"/>
      <c r="EM280" s="240"/>
      <c r="EN280" s="240"/>
      <c r="EO280" s="240"/>
      <c r="EP280" s="240"/>
      <c r="EQ280" s="240"/>
      <c r="ER280" s="240"/>
      <c r="ES280" s="240"/>
      <c r="ET280" s="240"/>
      <c r="EU280" s="240"/>
      <c r="EV280" s="240"/>
      <c r="EW280" s="240"/>
      <c r="EX280" s="240"/>
      <c r="EY280" s="240"/>
      <c r="EZ280" s="240"/>
      <c r="FA280" s="240"/>
      <c r="FB280" s="240"/>
      <c r="FC280" s="240"/>
      <c r="FD280" s="240"/>
      <c r="FE280" s="240"/>
      <c r="FF280" s="240"/>
      <c r="FG280" s="240"/>
      <c r="FH280" s="240"/>
      <c r="FI280" s="240"/>
      <c r="FJ280" s="240"/>
      <c r="FK280" s="240"/>
      <c r="FL280" s="240"/>
      <c r="FM280" s="240"/>
      <c r="FN280" s="240"/>
      <c r="FO280" s="240"/>
      <c r="FP280" s="240"/>
      <c r="FQ280" s="240"/>
      <c r="FR280" s="240"/>
      <c r="FS280" s="240"/>
      <c r="FT280" s="240"/>
      <c r="FU280" s="240"/>
      <c r="FV280" s="240"/>
    </row>
    <row r="281" spans="1:178" s="250" customFormat="1">
      <c r="A281" s="234"/>
      <c r="B281" s="234"/>
      <c r="C281" s="234"/>
      <c r="D281" s="234"/>
      <c r="E281" s="234"/>
      <c r="F281" s="234"/>
      <c r="G281" s="235"/>
      <c r="H281" s="236"/>
      <c r="AJ281" s="290"/>
      <c r="AK281" s="240"/>
      <c r="AL281" s="240"/>
      <c r="AM281" s="240"/>
      <c r="AN281" s="240"/>
      <c r="AO281" s="240"/>
      <c r="AP281" s="240"/>
      <c r="AQ281" s="240"/>
      <c r="AR281" s="240"/>
      <c r="AS281" s="240"/>
      <c r="AT281" s="240"/>
      <c r="AU281" s="240"/>
      <c r="AV281" s="240"/>
      <c r="AW281" s="240"/>
      <c r="AX281" s="240"/>
      <c r="AY281" s="240"/>
      <c r="AZ281" s="240"/>
      <c r="BA281" s="240"/>
      <c r="BB281" s="240"/>
      <c r="BC281" s="240"/>
      <c r="BD281" s="240"/>
      <c r="BE281" s="240"/>
      <c r="BF281" s="240"/>
      <c r="BG281" s="240"/>
      <c r="BH281" s="240"/>
      <c r="BI281" s="240"/>
      <c r="BJ281" s="240"/>
      <c r="BK281" s="240">
        <f t="shared" si="90"/>
        <v>2030</v>
      </c>
      <c r="BL281" s="328">
        <f t="shared" si="93"/>
        <v>1.9679398405846844</v>
      </c>
      <c r="BM281" s="328">
        <f t="shared" si="93"/>
        <v>1.594800554253563</v>
      </c>
      <c r="BN281" s="328">
        <f t="shared" si="93"/>
        <v>1.8452668218552088</v>
      </c>
      <c r="BO281" s="328">
        <f t="shared" si="93"/>
        <v>1.8452668218552088</v>
      </c>
      <c r="BP281" s="328">
        <f t="shared" si="93"/>
        <v>1.8452668218552088</v>
      </c>
      <c r="BQ281" s="328">
        <f t="shared" si="93"/>
        <v>1.8452668218552088</v>
      </c>
      <c r="BR281" s="328">
        <f t="shared" si="93"/>
        <v>1.8452668218552088</v>
      </c>
      <c r="BS281" s="328">
        <f t="shared" si="93"/>
        <v>1.8452668218552088</v>
      </c>
      <c r="BT281" s="328">
        <f t="shared" si="93"/>
        <v>1.8452668218552088</v>
      </c>
      <c r="BU281" s="328">
        <f t="shared" si="93"/>
        <v>2.2330033929694131</v>
      </c>
      <c r="BV281" s="328">
        <f t="shared" si="93"/>
        <v>1.70239339702917</v>
      </c>
      <c r="BW281" s="240"/>
      <c r="BX281" s="240"/>
      <c r="BY281" s="240"/>
      <c r="BZ281" s="240"/>
      <c r="CA281" s="240"/>
      <c r="CB281" s="240"/>
      <c r="CC281" s="240"/>
      <c r="CD281" s="240"/>
      <c r="CE281" s="240"/>
      <c r="CF281" s="240"/>
      <c r="CG281" s="240"/>
      <c r="CH281" s="240"/>
      <c r="CI281" s="240"/>
      <c r="CJ281" s="240"/>
      <c r="CK281" s="240"/>
      <c r="CL281" s="240"/>
      <c r="CM281" s="240"/>
      <c r="CN281" s="240"/>
      <c r="CO281" s="240"/>
      <c r="CP281" s="240"/>
      <c r="CQ281" s="240"/>
      <c r="CR281" s="240"/>
      <c r="CS281" s="240"/>
      <c r="CT281" s="240"/>
      <c r="CU281" s="240"/>
      <c r="CV281" s="240"/>
      <c r="CW281" s="240"/>
      <c r="CX281" s="240"/>
      <c r="CY281" s="240"/>
      <c r="CZ281" s="240"/>
      <c r="DA281" s="240"/>
      <c r="DB281" s="240"/>
      <c r="DC281" s="240"/>
      <c r="DD281" s="240"/>
      <c r="DE281" s="240"/>
      <c r="DF281" s="240"/>
      <c r="DG281" s="240"/>
      <c r="DH281" s="240"/>
      <c r="DI281" s="240"/>
      <c r="DJ281" s="240"/>
      <c r="DK281" s="240"/>
      <c r="DL281" s="240"/>
      <c r="DM281" s="240"/>
      <c r="DN281" s="240"/>
      <c r="DO281" s="240"/>
      <c r="DP281" s="240"/>
      <c r="DQ281" s="240"/>
      <c r="DR281" s="240"/>
      <c r="DS281" s="240"/>
      <c r="DT281" s="240"/>
      <c r="DU281" s="240"/>
      <c r="DV281" s="240"/>
      <c r="DW281" s="240"/>
      <c r="DX281" s="240"/>
      <c r="DY281" s="240"/>
      <c r="DZ281" s="240"/>
      <c r="EA281" s="240"/>
      <c r="EB281" s="240"/>
      <c r="EC281" s="240"/>
      <c r="ED281" s="240"/>
      <c r="EE281" s="240"/>
      <c r="EF281" s="240"/>
      <c r="EG281" s="240"/>
      <c r="EH281" s="240"/>
      <c r="EI281" s="240"/>
      <c r="EJ281" s="240"/>
      <c r="EK281" s="240"/>
      <c r="EL281" s="240"/>
      <c r="EM281" s="240"/>
      <c r="EN281" s="240"/>
      <c r="EO281" s="240"/>
      <c r="EP281" s="240"/>
      <c r="EQ281" s="240"/>
      <c r="ER281" s="240"/>
      <c r="ES281" s="240"/>
      <c r="ET281" s="240"/>
      <c r="EU281" s="240"/>
      <c r="EV281" s="240"/>
      <c r="EW281" s="240"/>
      <c r="EX281" s="240"/>
      <c r="EY281" s="240"/>
      <c r="EZ281" s="240"/>
      <c r="FA281" s="240"/>
      <c r="FB281" s="240"/>
      <c r="FC281" s="240"/>
      <c r="FD281" s="240"/>
      <c r="FE281" s="240"/>
      <c r="FF281" s="240"/>
      <c r="FG281" s="240"/>
      <c r="FH281" s="240"/>
      <c r="FI281" s="240"/>
      <c r="FJ281" s="240"/>
      <c r="FK281" s="240"/>
      <c r="FL281" s="240"/>
      <c r="FM281" s="240"/>
      <c r="FN281" s="240"/>
      <c r="FO281" s="240"/>
      <c r="FP281" s="240"/>
      <c r="FQ281" s="240"/>
      <c r="FR281" s="240"/>
      <c r="FS281" s="240"/>
      <c r="FT281" s="240"/>
      <c r="FU281" s="240"/>
      <c r="FV281" s="240"/>
    </row>
    <row r="282" spans="1:178" s="250" customFormat="1">
      <c r="A282" s="234"/>
      <c r="B282" s="234"/>
      <c r="C282" s="234"/>
      <c r="D282" s="234"/>
      <c r="E282" s="234"/>
      <c r="F282" s="234"/>
      <c r="G282" s="235"/>
      <c r="H282" s="236"/>
      <c r="AJ282" s="290"/>
      <c r="AK282" s="240"/>
      <c r="AL282" s="240"/>
      <c r="AM282" s="240"/>
      <c r="AN282" s="240"/>
      <c r="AO282" s="240"/>
      <c r="AP282" s="240"/>
      <c r="AQ282" s="240"/>
      <c r="AR282" s="240"/>
      <c r="AS282" s="240"/>
      <c r="AT282" s="240"/>
      <c r="AU282" s="240"/>
      <c r="AV282" s="240"/>
      <c r="AW282" s="240"/>
      <c r="AX282" s="240"/>
      <c r="AY282" s="240"/>
      <c r="AZ282" s="240"/>
      <c r="BA282" s="240"/>
      <c r="BB282" s="240"/>
      <c r="BC282" s="240"/>
      <c r="BD282" s="240"/>
      <c r="BE282" s="240"/>
      <c r="BF282" s="240"/>
      <c r="BG282" s="240"/>
      <c r="BH282" s="240"/>
      <c r="BI282" s="240"/>
      <c r="BJ282" s="240"/>
      <c r="BK282" s="250">
        <f>BK281+1</f>
        <v>2031</v>
      </c>
      <c r="BL282" s="328">
        <f>BL281*(1+BL$229)</f>
        <v>2.0258366593712989</v>
      </c>
      <c r="BM282" s="328">
        <f t="shared" ref="BM282:BV286" si="94">BM281*(1+BM$229)</f>
        <v>1.6476246480996206</v>
      </c>
      <c r="BN282" s="328">
        <f t="shared" si="94"/>
        <v>1.9063870337266664</v>
      </c>
      <c r="BO282" s="328">
        <f t="shared" si="94"/>
        <v>1.9063870337266664</v>
      </c>
      <c r="BP282" s="328">
        <f t="shared" si="94"/>
        <v>1.9063870337266664</v>
      </c>
      <c r="BQ282" s="328">
        <f t="shared" si="94"/>
        <v>1.9063870337266664</v>
      </c>
      <c r="BR282" s="328">
        <f t="shared" si="94"/>
        <v>1.9063870337266664</v>
      </c>
      <c r="BS282" s="328">
        <f t="shared" si="94"/>
        <v>1.9063870337266664</v>
      </c>
      <c r="BT282" s="328">
        <f t="shared" si="94"/>
        <v>1.9063870337266664</v>
      </c>
      <c r="BU282" s="328">
        <f t="shared" si="94"/>
        <v>2.3131366848012833</v>
      </c>
      <c r="BV282" s="328">
        <f t="shared" si="94"/>
        <v>1.7458502801864688</v>
      </c>
      <c r="BW282" s="240"/>
      <c r="BX282" s="240"/>
      <c r="BY282" s="240"/>
      <c r="BZ282" s="240"/>
      <c r="CA282" s="240"/>
      <c r="CB282" s="240"/>
      <c r="CC282" s="240"/>
      <c r="CD282" s="240"/>
      <c r="CE282" s="240"/>
      <c r="CF282" s="240"/>
      <c r="CG282" s="240"/>
      <c r="CH282" s="240"/>
      <c r="CI282" s="240"/>
      <c r="CJ282" s="240"/>
      <c r="CK282" s="240"/>
      <c r="CL282" s="240"/>
      <c r="CM282" s="240"/>
      <c r="CN282" s="240"/>
      <c r="CO282" s="240"/>
      <c r="CP282" s="240"/>
      <c r="CQ282" s="240"/>
      <c r="CR282" s="240"/>
      <c r="CS282" s="240"/>
      <c r="CT282" s="240"/>
      <c r="CU282" s="240"/>
      <c r="CV282" s="240"/>
      <c r="CW282" s="240"/>
      <c r="CX282" s="240"/>
      <c r="CY282" s="240"/>
      <c r="CZ282" s="240"/>
      <c r="DA282" s="240"/>
      <c r="DB282" s="240"/>
      <c r="DC282" s="240"/>
      <c r="DD282" s="240"/>
      <c r="DE282" s="240"/>
      <c r="DF282" s="240"/>
      <c r="DG282" s="240"/>
      <c r="DH282" s="240"/>
      <c r="DI282" s="240"/>
      <c r="DJ282" s="240"/>
      <c r="DK282" s="240"/>
      <c r="DL282" s="240"/>
      <c r="DM282" s="240"/>
      <c r="DN282" s="240"/>
      <c r="DO282" s="240"/>
      <c r="DP282" s="240"/>
      <c r="DQ282" s="240"/>
      <c r="DR282" s="240"/>
      <c r="DS282" s="240"/>
      <c r="DT282" s="240"/>
      <c r="DU282" s="240"/>
      <c r="DV282" s="240"/>
      <c r="DW282" s="240"/>
      <c r="DX282" s="240"/>
      <c r="DY282" s="240"/>
      <c r="DZ282" s="240"/>
      <c r="EA282" s="240"/>
      <c r="EB282" s="240"/>
      <c r="EC282" s="240"/>
      <c r="ED282" s="240"/>
      <c r="EE282" s="240"/>
      <c r="EF282" s="240"/>
      <c r="EG282" s="240"/>
      <c r="EH282" s="240"/>
      <c r="EI282" s="240"/>
      <c r="EJ282" s="240"/>
      <c r="EK282" s="240"/>
      <c r="EL282" s="240"/>
      <c r="EM282" s="240"/>
      <c r="EN282" s="240"/>
      <c r="EO282" s="240"/>
      <c r="EP282" s="240"/>
      <c r="EQ282" s="240"/>
      <c r="ER282" s="240"/>
      <c r="ES282" s="240"/>
      <c r="ET282" s="240"/>
      <c r="EU282" s="240"/>
      <c r="EV282" s="240"/>
      <c r="EW282" s="240"/>
      <c r="EX282" s="240"/>
      <c r="EY282" s="240"/>
      <c r="EZ282" s="240"/>
      <c r="FA282" s="240"/>
      <c r="FB282" s="240"/>
      <c r="FC282" s="240"/>
      <c r="FD282" s="240"/>
      <c r="FE282" s="240"/>
      <c r="FF282" s="240"/>
      <c r="FG282" s="240"/>
      <c r="FH282" s="240"/>
      <c r="FI282" s="240"/>
      <c r="FJ282" s="240"/>
      <c r="FK282" s="240"/>
      <c r="FL282" s="240"/>
      <c r="FM282" s="240"/>
      <c r="FN282" s="240"/>
      <c r="FO282" s="240"/>
      <c r="FP282" s="240"/>
      <c r="FQ282" s="240"/>
      <c r="FR282" s="240"/>
      <c r="FS282" s="240"/>
      <c r="FT282" s="240"/>
      <c r="FU282" s="240"/>
      <c r="FV282" s="240"/>
    </row>
    <row r="283" spans="1:178" s="250" customFormat="1">
      <c r="A283" s="234"/>
      <c r="B283" s="234"/>
      <c r="C283" s="234"/>
      <c r="D283" s="234"/>
      <c r="E283" s="234"/>
      <c r="F283" s="234"/>
      <c r="G283" s="235"/>
      <c r="H283" s="236"/>
      <c r="AJ283" s="290"/>
      <c r="AK283" s="240"/>
      <c r="AL283" s="240"/>
      <c r="AM283" s="240"/>
      <c r="AN283" s="240"/>
      <c r="AO283" s="240"/>
      <c r="AP283" s="240"/>
      <c r="AQ283" s="240"/>
      <c r="AR283" s="240"/>
      <c r="AS283" s="240"/>
      <c r="AT283" s="240"/>
      <c r="AU283" s="240"/>
      <c r="AV283" s="240"/>
      <c r="AW283" s="240"/>
      <c r="AX283" s="240"/>
      <c r="AY283" s="240"/>
      <c r="AZ283" s="240"/>
      <c r="BA283" s="240"/>
      <c r="BB283" s="240"/>
      <c r="BC283" s="240"/>
      <c r="BD283" s="240"/>
      <c r="BE283" s="240"/>
      <c r="BF283" s="240"/>
      <c r="BG283" s="240"/>
      <c r="BH283" s="240"/>
      <c r="BI283" s="240"/>
      <c r="BJ283" s="240"/>
      <c r="BK283" s="250">
        <f t="shared" ref="BK283:BK285" si="95">BK282+1</f>
        <v>2032</v>
      </c>
      <c r="BL283" s="328">
        <f t="shared" ref="BL283:BL286" si="96">BL282*(1+BL$229)</f>
        <v>2.0854368034102819</v>
      </c>
      <c r="BM283" s="328">
        <f t="shared" si="94"/>
        <v>1.7021984183445324</v>
      </c>
      <c r="BN283" s="328">
        <f t="shared" si="94"/>
        <v>1.9695317117918294</v>
      </c>
      <c r="BO283" s="328">
        <f t="shared" si="94"/>
        <v>1.9695317117918294</v>
      </c>
      <c r="BP283" s="328">
        <f t="shared" si="94"/>
        <v>1.9695317117918294</v>
      </c>
      <c r="BQ283" s="328">
        <f t="shared" si="94"/>
        <v>1.9695317117918294</v>
      </c>
      <c r="BR283" s="328">
        <f t="shared" si="94"/>
        <v>1.9695317117918294</v>
      </c>
      <c r="BS283" s="328">
        <f t="shared" si="94"/>
        <v>1.9695317117918294</v>
      </c>
      <c r="BT283" s="328">
        <f t="shared" si="94"/>
        <v>1.9695317117918294</v>
      </c>
      <c r="BU283" s="328">
        <f t="shared" si="94"/>
        <v>2.3961456303289919</v>
      </c>
      <c r="BV283" s="328">
        <f t="shared" si="94"/>
        <v>1.7904164843133172</v>
      </c>
      <c r="BW283" s="240"/>
      <c r="BX283" s="240"/>
      <c r="BY283" s="240"/>
      <c r="BZ283" s="240"/>
      <c r="CA283" s="240"/>
      <c r="CB283" s="240"/>
      <c r="CC283" s="240"/>
      <c r="CD283" s="240"/>
      <c r="CE283" s="240"/>
      <c r="CF283" s="240"/>
      <c r="CG283" s="240"/>
      <c r="CH283" s="240"/>
      <c r="CI283" s="240"/>
      <c r="CJ283" s="240"/>
      <c r="CK283" s="240"/>
      <c r="CL283" s="240"/>
      <c r="CM283" s="240"/>
      <c r="CN283" s="240"/>
      <c r="CO283" s="240"/>
      <c r="CP283" s="240"/>
      <c r="CQ283" s="240"/>
      <c r="CR283" s="240"/>
      <c r="CS283" s="240"/>
      <c r="CT283" s="240"/>
      <c r="CU283" s="240"/>
      <c r="CV283" s="240"/>
      <c r="CW283" s="240"/>
      <c r="CX283" s="240"/>
      <c r="CY283" s="240"/>
      <c r="CZ283" s="240"/>
      <c r="DA283" s="240"/>
      <c r="DB283" s="240"/>
      <c r="DC283" s="240"/>
      <c r="DD283" s="240"/>
      <c r="DE283" s="240"/>
      <c r="DF283" s="240"/>
      <c r="DG283" s="240"/>
      <c r="DH283" s="240"/>
      <c r="DI283" s="240"/>
      <c r="DJ283" s="240"/>
      <c r="DK283" s="240"/>
      <c r="DL283" s="240"/>
      <c r="DM283" s="240"/>
      <c r="DN283" s="240"/>
      <c r="DO283" s="240"/>
      <c r="DP283" s="240"/>
      <c r="DQ283" s="240"/>
      <c r="DR283" s="240"/>
      <c r="DS283" s="240"/>
      <c r="DT283" s="240"/>
      <c r="DU283" s="240"/>
      <c r="DV283" s="240"/>
      <c r="DW283" s="240"/>
      <c r="DX283" s="240"/>
      <c r="DY283" s="240"/>
      <c r="DZ283" s="240"/>
      <c r="EA283" s="240"/>
      <c r="EB283" s="240"/>
      <c r="EC283" s="240"/>
      <c r="ED283" s="240"/>
      <c r="EE283" s="240"/>
      <c r="EF283" s="240"/>
      <c r="EG283" s="240"/>
      <c r="EH283" s="240"/>
      <c r="EI283" s="240"/>
      <c r="EJ283" s="240"/>
      <c r="EK283" s="240"/>
      <c r="EL283" s="240"/>
      <c r="EM283" s="240"/>
      <c r="EN283" s="240"/>
      <c r="EO283" s="240"/>
      <c r="EP283" s="240"/>
      <c r="EQ283" s="240"/>
      <c r="ER283" s="240"/>
      <c r="ES283" s="240"/>
      <c r="ET283" s="240"/>
      <c r="EU283" s="240"/>
      <c r="EV283" s="240"/>
      <c r="EW283" s="240"/>
      <c r="EX283" s="240"/>
      <c r="EY283" s="240"/>
      <c r="EZ283" s="240"/>
      <c r="FA283" s="240"/>
      <c r="FB283" s="240"/>
      <c r="FC283" s="240"/>
      <c r="FD283" s="240"/>
      <c r="FE283" s="240"/>
      <c r="FF283" s="240"/>
      <c r="FG283" s="240"/>
      <c r="FH283" s="240"/>
      <c r="FI283" s="240"/>
      <c r="FJ283" s="240"/>
      <c r="FK283" s="240"/>
      <c r="FL283" s="240"/>
      <c r="FM283" s="240"/>
      <c r="FN283" s="240"/>
      <c r="FO283" s="240"/>
      <c r="FP283" s="240"/>
      <c r="FQ283" s="240"/>
      <c r="FR283" s="240"/>
      <c r="FS283" s="240"/>
      <c r="FT283" s="240"/>
      <c r="FU283" s="240"/>
      <c r="FV283" s="240"/>
    </row>
    <row r="284" spans="1:178" s="250" customFormat="1">
      <c r="A284" s="234"/>
      <c r="B284" s="234"/>
      <c r="C284" s="234"/>
      <c r="D284" s="234"/>
      <c r="E284" s="234"/>
      <c r="F284" s="234"/>
      <c r="G284" s="235"/>
      <c r="H284" s="236"/>
      <c r="AJ284" s="290"/>
      <c r="AK284" s="240"/>
      <c r="AL284" s="240"/>
      <c r="AM284" s="240"/>
      <c r="AN284" s="240"/>
      <c r="AO284" s="240"/>
      <c r="AP284" s="240"/>
      <c r="AQ284" s="240"/>
      <c r="AR284" s="240"/>
      <c r="AS284" s="240"/>
      <c r="AT284" s="240"/>
      <c r="AU284" s="240"/>
      <c r="AV284" s="240"/>
      <c r="AW284" s="240"/>
      <c r="AX284" s="240"/>
      <c r="AY284" s="240"/>
      <c r="AZ284" s="240"/>
      <c r="BA284" s="240"/>
      <c r="BB284" s="240"/>
      <c r="BC284" s="240"/>
      <c r="BD284" s="240"/>
      <c r="BE284" s="240"/>
      <c r="BF284" s="240"/>
      <c r="BG284" s="240"/>
      <c r="BH284" s="240"/>
      <c r="BI284" s="240"/>
      <c r="BJ284" s="240"/>
      <c r="BK284" s="250">
        <f t="shared" si="95"/>
        <v>2033</v>
      </c>
      <c r="BL284" s="328">
        <f t="shared" si="96"/>
        <v>2.1467903845553788</v>
      </c>
      <c r="BM284" s="328">
        <f t="shared" si="94"/>
        <v>1.7585798189876538</v>
      </c>
      <c r="BN284" s="328">
        <f t="shared" si="94"/>
        <v>2.034767911828876</v>
      </c>
      <c r="BO284" s="328">
        <f t="shared" si="94"/>
        <v>2.034767911828876</v>
      </c>
      <c r="BP284" s="328">
        <f t="shared" si="94"/>
        <v>2.034767911828876</v>
      </c>
      <c r="BQ284" s="328">
        <f t="shared" si="94"/>
        <v>2.034767911828876</v>
      </c>
      <c r="BR284" s="328">
        <f t="shared" si="94"/>
        <v>2.034767911828876</v>
      </c>
      <c r="BS284" s="328">
        <f t="shared" si="94"/>
        <v>2.034767911828876</v>
      </c>
      <c r="BT284" s="328">
        <f t="shared" si="94"/>
        <v>2.034767911828876</v>
      </c>
      <c r="BU284" s="328">
        <f t="shared" si="94"/>
        <v>2.4821334249160301</v>
      </c>
      <c r="BV284" s="328">
        <f t="shared" si="94"/>
        <v>1.8361203269724136</v>
      </c>
      <c r="BW284" s="240"/>
      <c r="BX284" s="240"/>
      <c r="BY284" s="240"/>
      <c r="BZ284" s="240"/>
      <c r="CA284" s="240"/>
      <c r="CB284" s="240"/>
      <c r="CC284" s="240"/>
      <c r="CD284" s="240"/>
      <c r="CE284" s="240"/>
      <c r="CF284" s="240"/>
      <c r="CG284" s="240"/>
      <c r="CH284" s="240"/>
      <c r="CI284" s="240"/>
      <c r="CJ284" s="240"/>
      <c r="CK284" s="240"/>
      <c r="CL284" s="240"/>
      <c r="CM284" s="240"/>
      <c r="CN284" s="240"/>
      <c r="CO284" s="240"/>
      <c r="CP284" s="240"/>
      <c r="CQ284" s="240"/>
      <c r="CR284" s="240"/>
      <c r="CS284" s="240"/>
      <c r="CT284" s="240"/>
      <c r="CU284" s="240"/>
      <c r="CV284" s="240"/>
      <c r="CW284" s="240"/>
      <c r="CX284" s="240"/>
      <c r="CY284" s="240"/>
      <c r="CZ284" s="240"/>
      <c r="DA284" s="240"/>
      <c r="DB284" s="240"/>
      <c r="DC284" s="240"/>
      <c r="DD284" s="240"/>
      <c r="DE284" s="240"/>
      <c r="DF284" s="240"/>
      <c r="DG284" s="240"/>
      <c r="DH284" s="240"/>
      <c r="DI284" s="240"/>
      <c r="DJ284" s="240"/>
      <c r="DK284" s="240"/>
      <c r="DL284" s="240"/>
      <c r="DM284" s="240"/>
      <c r="DN284" s="240"/>
      <c r="DO284" s="240"/>
      <c r="DP284" s="240"/>
      <c r="DQ284" s="240"/>
      <c r="DR284" s="240"/>
      <c r="DS284" s="240"/>
      <c r="DT284" s="240"/>
      <c r="DU284" s="240"/>
      <c r="DV284" s="240"/>
      <c r="DW284" s="240"/>
      <c r="DX284" s="240"/>
      <c r="DY284" s="240"/>
      <c r="DZ284" s="240"/>
      <c r="EA284" s="240"/>
      <c r="EB284" s="240"/>
      <c r="EC284" s="240"/>
      <c r="ED284" s="240"/>
      <c r="EE284" s="240"/>
      <c r="EF284" s="240"/>
      <c r="EG284" s="240"/>
      <c r="EH284" s="240"/>
      <c r="EI284" s="240"/>
      <c r="EJ284" s="240"/>
      <c r="EK284" s="240"/>
      <c r="EL284" s="240"/>
      <c r="EM284" s="240"/>
      <c r="EN284" s="240"/>
      <c r="EO284" s="240"/>
      <c r="EP284" s="240"/>
      <c r="EQ284" s="240"/>
      <c r="ER284" s="240"/>
      <c r="ES284" s="240"/>
      <c r="ET284" s="240"/>
      <c r="EU284" s="240"/>
      <c r="EV284" s="240"/>
      <c r="EW284" s="240"/>
      <c r="EX284" s="240"/>
      <c r="EY284" s="240"/>
      <c r="EZ284" s="240"/>
      <c r="FA284" s="240"/>
      <c r="FB284" s="240"/>
      <c r="FC284" s="240"/>
      <c r="FD284" s="240"/>
      <c r="FE284" s="240"/>
      <c r="FF284" s="240"/>
      <c r="FG284" s="240"/>
      <c r="FH284" s="240"/>
      <c r="FI284" s="240"/>
      <c r="FJ284" s="240"/>
      <c r="FK284" s="240"/>
      <c r="FL284" s="240"/>
      <c r="FM284" s="240"/>
      <c r="FN284" s="240"/>
      <c r="FO284" s="240"/>
      <c r="FP284" s="240"/>
      <c r="FQ284" s="240"/>
      <c r="FR284" s="240"/>
      <c r="FS284" s="240"/>
      <c r="FT284" s="240"/>
      <c r="FU284" s="240"/>
      <c r="FV284" s="240"/>
    </row>
    <row r="285" spans="1:178" s="250" customFormat="1">
      <c r="A285" s="234"/>
      <c r="B285" s="234"/>
      <c r="C285" s="234"/>
      <c r="D285" s="234"/>
      <c r="E285" s="234"/>
      <c r="F285" s="234"/>
      <c r="G285" s="235"/>
      <c r="H285" s="236"/>
      <c r="AJ285" s="290"/>
      <c r="AK285" s="240"/>
      <c r="AL285" s="240"/>
      <c r="AM285" s="240"/>
      <c r="AN285" s="240"/>
      <c r="AO285" s="240"/>
      <c r="AP285" s="240"/>
      <c r="AQ285" s="240"/>
      <c r="AR285" s="240"/>
      <c r="AS285" s="240"/>
      <c r="AT285" s="240"/>
      <c r="AU285" s="240"/>
      <c r="AV285" s="240"/>
      <c r="AW285" s="240"/>
      <c r="AX285" s="240"/>
      <c r="AY285" s="240"/>
      <c r="AZ285" s="240"/>
      <c r="BA285" s="240"/>
      <c r="BB285" s="240"/>
      <c r="BC285" s="240"/>
      <c r="BD285" s="240"/>
      <c r="BE285" s="240"/>
      <c r="BF285" s="240"/>
      <c r="BG285" s="240"/>
      <c r="BH285" s="240"/>
      <c r="BI285" s="240"/>
      <c r="BJ285" s="240"/>
      <c r="BK285" s="250">
        <f t="shared" si="95"/>
        <v>2034</v>
      </c>
      <c r="BL285" s="328">
        <f t="shared" si="96"/>
        <v>2.2099489889518029</v>
      </c>
      <c r="BM285" s="328">
        <f t="shared" si="94"/>
        <v>1.8168287236210396</v>
      </c>
      <c r="BN285" s="328">
        <f t="shared" si="94"/>
        <v>2.1021649106841358</v>
      </c>
      <c r="BO285" s="328">
        <f t="shared" si="94"/>
        <v>2.1021649106841358</v>
      </c>
      <c r="BP285" s="328">
        <f t="shared" si="94"/>
        <v>2.1021649106841358</v>
      </c>
      <c r="BQ285" s="328">
        <f t="shared" si="94"/>
        <v>2.1021649106841358</v>
      </c>
      <c r="BR285" s="328">
        <f t="shared" si="94"/>
        <v>2.1021649106841358</v>
      </c>
      <c r="BS285" s="328">
        <f t="shared" si="94"/>
        <v>2.1021649106841358</v>
      </c>
      <c r="BT285" s="328">
        <f t="shared" si="94"/>
        <v>2.1021649106841358</v>
      </c>
      <c r="BU285" s="328">
        <f t="shared" si="94"/>
        <v>2.5712069671823228</v>
      </c>
      <c r="BV285" s="328">
        <f t="shared" si="94"/>
        <v>1.8829908485869979</v>
      </c>
      <c r="BW285" s="240"/>
      <c r="BX285" s="240"/>
      <c r="BY285" s="240"/>
      <c r="BZ285" s="240"/>
      <c r="CA285" s="240"/>
      <c r="CB285" s="240"/>
      <c r="CC285" s="240"/>
      <c r="CD285" s="240"/>
      <c r="CE285" s="240"/>
      <c r="CF285" s="240"/>
      <c r="CG285" s="240"/>
      <c r="CH285" s="240"/>
      <c r="CI285" s="240"/>
      <c r="CJ285" s="240"/>
      <c r="CK285" s="240"/>
      <c r="CL285" s="240"/>
      <c r="CM285" s="240"/>
      <c r="CN285" s="240"/>
      <c r="CO285" s="240"/>
      <c r="CP285" s="240"/>
      <c r="CQ285" s="240"/>
      <c r="CR285" s="240"/>
      <c r="CS285" s="240"/>
      <c r="CT285" s="240"/>
      <c r="CU285" s="240"/>
      <c r="CV285" s="240"/>
      <c r="CW285" s="240"/>
      <c r="CX285" s="240"/>
      <c r="CY285" s="240"/>
      <c r="CZ285" s="240"/>
      <c r="DA285" s="240"/>
      <c r="DB285" s="240"/>
      <c r="DC285" s="240"/>
      <c r="DD285" s="240"/>
      <c r="DE285" s="240"/>
      <c r="DF285" s="240"/>
      <c r="DG285" s="240"/>
      <c r="DH285" s="240"/>
      <c r="DI285" s="240"/>
      <c r="DJ285" s="240"/>
      <c r="DK285" s="240"/>
      <c r="DL285" s="240"/>
      <c r="DM285" s="240"/>
      <c r="DN285" s="240"/>
      <c r="DO285" s="240"/>
      <c r="DP285" s="240"/>
      <c r="DQ285" s="240"/>
      <c r="DR285" s="240"/>
      <c r="DS285" s="240"/>
      <c r="DT285" s="240"/>
      <c r="DU285" s="240"/>
      <c r="DV285" s="240"/>
      <c r="DW285" s="240"/>
      <c r="DX285" s="240"/>
      <c r="DY285" s="240"/>
      <c r="DZ285" s="240"/>
      <c r="EA285" s="240"/>
      <c r="EB285" s="240"/>
      <c r="EC285" s="240"/>
      <c r="ED285" s="240"/>
      <c r="EE285" s="240"/>
      <c r="EF285" s="240"/>
      <c r="EG285" s="240"/>
      <c r="EH285" s="240"/>
      <c r="EI285" s="240"/>
      <c r="EJ285" s="240"/>
      <c r="EK285" s="240"/>
      <c r="EL285" s="240"/>
      <c r="EM285" s="240"/>
      <c r="EN285" s="240"/>
      <c r="EO285" s="240"/>
      <c r="EP285" s="240"/>
      <c r="EQ285" s="240"/>
      <c r="ER285" s="240"/>
      <c r="ES285" s="240"/>
      <c r="ET285" s="240"/>
      <c r="EU285" s="240"/>
      <c r="EV285" s="240"/>
      <c r="EW285" s="240"/>
      <c r="EX285" s="240"/>
      <c r="EY285" s="240"/>
      <c r="EZ285" s="240"/>
      <c r="FA285" s="240"/>
      <c r="FB285" s="240"/>
      <c r="FC285" s="240"/>
      <c r="FD285" s="240"/>
      <c r="FE285" s="240"/>
      <c r="FF285" s="240"/>
      <c r="FG285" s="240"/>
      <c r="FH285" s="240"/>
      <c r="FI285" s="240"/>
      <c r="FJ285" s="240"/>
      <c r="FK285" s="240"/>
      <c r="FL285" s="240"/>
      <c r="FM285" s="240"/>
      <c r="FN285" s="240"/>
      <c r="FO285" s="240"/>
      <c r="FP285" s="240"/>
      <c r="FQ285" s="240"/>
      <c r="FR285" s="240"/>
      <c r="FS285" s="240"/>
      <c r="FT285" s="240"/>
      <c r="FU285" s="240"/>
      <c r="FV285" s="240"/>
    </row>
    <row r="286" spans="1:178" s="250" customFormat="1">
      <c r="A286" s="234"/>
      <c r="B286" s="234"/>
      <c r="C286" s="234"/>
      <c r="D286" s="234"/>
      <c r="E286" s="234"/>
      <c r="F286" s="234"/>
      <c r="G286" s="235"/>
      <c r="H286" s="236"/>
      <c r="AJ286" s="290"/>
      <c r="AK286" s="240"/>
      <c r="AL286" s="240"/>
      <c r="AM286" s="240"/>
      <c r="AN286" s="240"/>
      <c r="AO286" s="240"/>
      <c r="AP286" s="240"/>
      <c r="AQ286" s="240"/>
      <c r="AR286" s="240"/>
      <c r="AS286" s="240"/>
      <c r="AT286" s="240"/>
      <c r="AU286" s="240"/>
      <c r="AV286" s="240"/>
      <c r="AW286" s="240"/>
      <c r="AX286" s="240"/>
      <c r="AY286" s="240"/>
      <c r="AZ286" s="240"/>
      <c r="BA286" s="240"/>
      <c r="BB286" s="240"/>
      <c r="BC286" s="240"/>
      <c r="BD286" s="240"/>
      <c r="BE286" s="240"/>
      <c r="BF286" s="240"/>
      <c r="BG286" s="240"/>
      <c r="BH286" s="240"/>
      <c r="BI286" s="240"/>
      <c r="BJ286" s="240"/>
      <c r="BK286" s="240">
        <f>BK229</f>
        <v>2035</v>
      </c>
      <c r="BL286" s="328">
        <f t="shared" si="96"/>
        <v>2.2749657204099103</v>
      </c>
      <c r="BM286" s="328">
        <f t="shared" si="94"/>
        <v>1.8770069890115291</v>
      </c>
      <c r="BN286" s="328">
        <f t="shared" si="94"/>
        <v>2.1717942798398555</v>
      </c>
      <c r="BO286" s="328">
        <f t="shared" si="94"/>
        <v>2.1717942798398555</v>
      </c>
      <c r="BP286" s="328">
        <f t="shared" si="94"/>
        <v>2.1717942798398555</v>
      </c>
      <c r="BQ286" s="328">
        <f t="shared" si="94"/>
        <v>2.1717942798398555</v>
      </c>
      <c r="BR286" s="328">
        <f t="shared" si="94"/>
        <v>2.1717942798398555</v>
      </c>
      <c r="BS286" s="328">
        <f t="shared" si="94"/>
        <v>2.1717942798398555</v>
      </c>
      <c r="BT286" s="328">
        <f t="shared" si="94"/>
        <v>2.1717942798398555</v>
      </c>
      <c r="BU286" s="328">
        <f t="shared" si="94"/>
        <v>2.6634769918988419</v>
      </c>
      <c r="BV286" s="328">
        <f t="shared" si="94"/>
        <v>1.9310578308932655</v>
      </c>
      <c r="BW286" s="240"/>
      <c r="BX286" s="240"/>
      <c r="BY286" s="240"/>
      <c r="BZ286" s="240"/>
      <c r="CA286" s="240"/>
      <c r="CB286" s="240"/>
      <c r="CC286" s="240"/>
      <c r="CD286" s="240"/>
      <c r="CE286" s="240"/>
      <c r="CF286" s="240"/>
      <c r="CG286" s="240"/>
      <c r="CH286" s="240"/>
      <c r="CI286" s="240"/>
      <c r="CJ286" s="240"/>
      <c r="CK286" s="240"/>
      <c r="CL286" s="240"/>
      <c r="CM286" s="240"/>
      <c r="CN286" s="240"/>
      <c r="CO286" s="240"/>
      <c r="CP286" s="240"/>
      <c r="CQ286" s="240"/>
      <c r="CR286" s="240"/>
      <c r="CS286" s="240"/>
      <c r="CT286" s="240"/>
      <c r="CU286" s="240"/>
      <c r="CV286" s="240"/>
      <c r="CW286" s="240"/>
      <c r="CX286" s="240"/>
      <c r="CY286" s="240"/>
      <c r="CZ286" s="240"/>
      <c r="DA286" s="240"/>
      <c r="DB286" s="240"/>
      <c r="DC286" s="240"/>
      <c r="DD286" s="240"/>
      <c r="DE286" s="240"/>
      <c r="DF286" s="240"/>
      <c r="DG286" s="240"/>
      <c r="DH286" s="240"/>
      <c r="DI286" s="240"/>
      <c r="DJ286" s="240"/>
      <c r="DK286" s="240"/>
      <c r="DL286" s="240"/>
      <c r="DM286" s="240"/>
      <c r="DN286" s="240"/>
      <c r="DO286" s="240"/>
      <c r="DP286" s="240"/>
      <c r="DQ286" s="240"/>
      <c r="DR286" s="240"/>
      <c r="DS286" s="240"/>
      <c r="DT286" s="240"/>
      <c r="DU286" s="240"/>
      <c r="DV286" s="240"/>
      <c r="DW286" s="240"/>
      <c r="DX286" s="240"/>
      <c r="DY286" s="240"/>
      <c r="DZ286" s="240"/>
      <c r="EA286" s="240"/>
      <c r="EB286" s="240"/>
      <c r="EC286" s="240"/>
      <c r="ED286" s="240"/>
      <c r="EE286" s="240"/>
      <c r="EF286" s="240"/>
      <c r="EG286" s="240"/>
      <c r="EH286" s="240"/>
      <c r="EI286" s="240"/>
      <c r="EJ286" s="240"/>
      <c r="EK286" s="240"/>
      <c r="EL286" s="240"/>
      <c r="EM286" s="240"/>
      <c r="EN286" s="240"/>
      <c r="EO286" s="240"/>
      <c r="EP286" s="240"/>
      <c r="EQ286" s="240"/>
      <c r="ER286" s="240"/>
      <c r="ES286" s="240"/>
      <c r="ET286" s="240"/>
      <c r="EU286" s="240"/>
      <c r="EV286" s="240"/>
      <c r="EW286" s="240"/>
      <c r="EX286" s="240"/>
      <c r="EY286" s="240"/>
      <c r="EZ286" s="240"/>
      <c r="FA286" s="240"/>
      <c r="FB286" s="240"/>
      <c r="FC286" s="240"/>
      <c r="FD286" s="240"/>
      <c r="FE286" s="240"/>
      <c r="FF286" s="240"/>
      <c r="FG286" s="240"/>
      <c r="FH286" s="240"/>
      <c r="FI286" s="240"/>
      <c r="FJ286" s="240"/>
      <c r="FK286" s="240"/>
      <c r="FL286" s="240"/>
      <c r="FM286" s="240"/>
      <c r="FN286" s="240"/>
      <c r="FO286" s="240"/>
      <c r="FP286" s="240"/>
      <c r="FQ286" s="240"/>
      <c r="FR286" s="240"/>
      <c r="FS286" s="240"/>
      <c r="FT286" s="240"/>
      <c r="FU286" s="240"/>
      <c r="FV286" s="240"/>
    </row>
    <row r="287" spans="1:178" s="250" customFormat="1">
      <c r="A287" s="234"/>
      <c r="B287" s="234"/>
      <c r="C287" s="234"/>
      <c r="D287" s="234"/>
      <c r="E287" s="234"/>
      <c r="F287" s="234"/>
      <c r="G287" s="235"/>
      <c r="H287" s="236"/>
      <c r="AJ287" s="290"/>
      <c r="AK287" s="240"/>
      <c r="AL287" s="240"/>
      <c r="AM287" s="240"/>
      <c r="AN287" s="240"/>
      <c r="AO287" s="240"/>
      <c r="AP287" s="240"/>
      <c r="AQ287" s="240"/>
      <c r="AR287" s="240"/>
      <c r="AS287" s="240"/>
      <c r="AT287" s="240"/>
      <c r="AU287" s="240"/>
      <c r="AV287" s="240"/>
      <c r="AW287" s="240"/>
      <c r="AX287" s="240"/>
      <c r="AY287" s="240"/>
      <c r="AZ287" s="240"/>
      <c r="BA287" s="240"/>
      <c r="BB287" s="240"/>
      <c r="BC287" s="240"/>
      <c r="BD287" s="240"/>
      <c r="BE287" s="240"/>
      <c r="BF287" s="240"/>
      <c r="BG287" s="240"/>
      <c r="BH287" s="240"/>
      <c r="BI287" s="240"/>
      <c r="BJ287" s="240"/>
      <c r="BK287" s="250">
        <f>BK286+1</f>
        <v>2036</v>
      </c>
      <c r="BL287" s="328">
        <f>BL286*(1+BL$230)</f>
        <v>2.3415435508805422</v>
      </c>
      <c r="BM287" s="328">
        <f t="shared" ref="BM287:BV291" si="97">BM286*(1+BM$230)</f>
        <v>1.9391462711892098</v>
      </c>
      <c r="BN287" s="328">
        <f t="shared" si="97"/>
        <v>2.2436926469620317</v>
      </c>
      <c r="BO287" s="328">
        <f t="shared" si="97"/>
        <v>2.2436926469620317</v>
      </c>
      <c r="BP287" s="328">
        <f t="shared" si="97"/>
        <v>2.2436926469620317</v>
      </c>
      <c r="BQ287" s="328">
        <f t="shared" si="97"/>
        <v>2.2436926469620317</v>
      </c>
      <c r="BR287" s="328">
        <f t="shared" si="97"/>
        <v>2.2436926469620317</v>
      </c>
      <c r="BS287" s="328">
        <f t="shared" si="97"/>
        <v>2.2436926469620317</v>
      </c>
      <c r="BT287" s="328">
        <f t="shared" si="97"/>
        <v>2.2436926469620317</v>
      </c>
      <c r="BU287" s="328">
        <f t="shared" si="97"/>
        <v>2.7590481528290556</v>
      </c>
      <c r="BV287" s="328">
        <f t="shared" si="97"/>
        <v>1.9803140267469839</v>
      </c>
      <c r="BW287" s="240"/>
      <c r="BX287" s="240"/>
      <c r="BY287" s="240"/>
      <c r="BZ287" s="240"/>
      <c r="CA287" s="240"/>
      <c r="CB287" s="240"/>
      <c r="CC287" s="240"/>
      <c r="CD287" s="240"/>
      <c r="CE287" s="240"/>
      <c r="CF287" s="240"/>
      <c r="CG287" s="240"/>
      <c r="CH287" s="240"/>
      <c r="CI287" s="240"/>
      <c r="CJ287" s="240"/>
      <c r="CK287" s="240"/>
      <c r="CL287" s="240"/>
      <c r="CM287" s="240"/>
      <c r="CN287" s="240"/>
      <c r="CO287" s="240"/>
      <c r="CP287" s="240"/>
      <c r="CQ287" s="240"/>
      <c r="CR287" s="240"/>
      <c r="CS287" s="240"/>
      <c r="CT287" s="240"/>
      <c r="CU287" s="240"/>
      <c r="CV287" s="240"/>
      <c r="CW287" s="240"/>
      <c r="CX287" s="240"/>
      <c r="CY287" s="240"/>
      <c r="CZ287" s="240"/>
      <c r="DA287" s="240"/>
      <c r="DB287" s="240"/>
      <c r="DC287" s="240"/>
      <c r="DD287" s="240"/>
      <c r="DE287" s="240"/>
      <c r="DF287" s="240"/>
      <c r="DG287" s="240"/>
      <c r="DH287" s="240"/>
      <c r="DI287" s="240"/>
      <c r="DJ287" s="240"/>
      <c r="DK287" s="240"/>
      <c r="DL287" s="240"/>
      <c r="DM287" s="240"/>
      <c r="DN287" s="240"/>
      <c r="DO287" s="240"/>
      <c r="DP287" s="240"/>
      <c r="DQ287" s="240"/>
      <c r="DR287" s="240"/>
      <c r="DS287" s="240"/>
      <c r="DT287" s="240"/>
      <c r="DU287" s="240"/>
      <c r="DV287" s="240"/>
      <c r="DW287" s="240"/>
      <c r="DX287" s="240"/>
      <c r="DY287" s="240"/>
      <c r="DZ287" s="240"/>
      <c r="EA287" s="240"/>
      <c r="EB287" s="240"/>
      <c r="EC287" s="240"/>
      <c r="ED287" s="240"/>
      <c r="EE287" s="240"/>
      <c r="EF287" s="240"/>
      <c r="EG287" s="240"/>
      <c r="EH287" s="240"/>
      <c r="EI287" s="240"/>
      <c r="EJ287" s="240"/>
      <c r="EK287" s="240"/>
      <c r="EL287" s="240"/>
      <c r="EM287" s="240"/>
      <c r="EN287" s="240"/>
      <c r="EO287" s="240"/>
      <c r="EP287" s="240"/>
      <c r="EQ287" s="240"/>
      <c r="ER287" s="240"/>
      <c r="ES287" s="240"/>
      <c r="ET287" s="240"/>
      <c r="EU287" s="240"/>
      <c r="EV287" s="240"/>
      <c r="EW287" s="240"/>
      <c r="EX287" s="240"/>
      <c r="EY287" s="240"/>
      <c r="EZ287" s="240"/>
      <c r="FA287" s="240"/>
      <c r="FB287" s="240"/>
      <c r="FC287" s="240"/>
      <c r="FD287" s="240"/>
      <c r="FE287" s="240"/>
      <c r="FF287" s="240"/>
      <c r="FG287" s="240"/>
      <c r="FH287" s="240"/>
      <c r="FI287" s="240"/>
      <c r="FJ287" s="240"/>
      <c r="FK287" s="240"/>
      <c r="FL287" s="240"/>
      <c r="FM287" s="240"/>
      <c r="FN287" s="240"/>
      <c r="FO287" s="240"/>
      <c r="FP287" s="240"/>
      <c r="FQ287" s="240"/>
      <c r="FR287" s="240"/>
      <c r="FS287" s="240"/>
      <c r="FT287" s="240"/>
      <c r="FU287" s="240"/>
      <c r="FV287" s="240"/>
    </row>
    <row r="288" spans="1:178" s="250" customFormat="1">
      <c r="A288" s="234"/>
      <c r="B288" s="234"/>
      <c r="C288" s="234"/>
      <c r="D288" s="234"/>
      <c r="E288" s="234"/>
      <c r="F288" s="234"/>
      <c r="G288" s="235"/>
      <c r="H288" s="236"/>
      <c r="AJ288" s="290"/>
      <c r="AK288" s="240"/>
      <c r="AL288" s="240"/>
      <c r="AM288" s="240"/>
      <c r="AN288" s="240"/>
      <c r="AO288" s="240"/>
      <c r="AP288" s="240"/>
      <c r="AQ288" s="240"/>
      <c r="AR288" s="240"/>
      <c r="AS288" s="240"/>
      <c r="AT288" s="240"/>
      <c r="AU288" s="240"/>
      <c r="AV288" s="240"/>
      <c r="AW288" s="240"/>
      <c r="AX288" s="240"/>
      <c r="AY288" s="240"/>
      <c r="AZ288" s="240"/>
      <c r="BA288" s="240"/>
      <c r="BB288" s="240"/>
      <c r="BC288" s="240"/>
      <c r="BD288" s="240"/>
      <c r="BE288" s="240"/>
      <c r="BF288" s="240"/>
      <c r="BG288" s="240"/>
      <c r="BH288" s="240"/>
      <c r="BI288" s="240"/>
      <c r="BJ288" s="240"/>
      <c r="BK288" s="250">
        <f t="shared" ref="BK288:BK290" si="98">BK287+1</f>
        <v>2037</v>
      </c>
      <c r="BL288" s="328">
        <f t="shared" ref="BL288:BL291" si="99">BL287*(1+BL$230)</f>
        <v>2.4100698096155688</v>
      </c>
      <c r="BM288" s="328">
        <f t="shared" si="97"/>
        <v>2.0033427062769023</v>
      </c>
      <c r="BN288" s="328">
        <f t="shared" si="97"/>
        <v>2.3179712465228053</v>
      </c>
      <c r="BO288" s="328">
        <f t="shared" si="97"/>
        <v>2.3179712465228053</v>
      </c>
      <c r="BP288" s="328">
        <f t="shared" si="97"/>
        <v>2.3179712465228053</v>
      </c>
      <c r="BQ288" s="328">
        <f t="shared" si="97"/>
        <v>2.3179712465228053</v>
      </c>
      <c r="BR288" s="328">
        <f t="shared" si="97"/>
        <v>2.3179712465228053</v>
      </c>
      <c r="BS288" s="328">
        <f t="shared" si="97"/>
        <v>2.3179712465228053</v>
      </c>
      <c r="BT288" s="328">
        <f t="shared" si="97"/>
        <v>2.3179712465228053</v>
      </c>
      <c r="BU288" s="328">
        <f t="shared" si="97"/>
        <v>2.8580486081850633</v>
      </c>
      <c r="BV288" s="328">
        <f t="shared" si="97"/>
        <v>2.0308266183394346</v>
      </c>
      <c r="BW288" s="240"/>
      <c r="BX288" s="240"/>
      <c r="BY288" s="240"/>
      <c r="BZ288" s="240"/>
      <c r="CA288" s="240"/>
      <c r="CB288" s="240"/>
      <c r="CC288" s="240"/>
      <c r="CD288" s="240"/>
      <c r="CE288" s="240"/>
      <c r="CF288" s="240"/>
      <c r="CG288" s="240"/>
      <c r="CH288" s="240"/>
      <c r="CI288" s="240"/>
      <c r="CJ288" s="240"/>
      <c r="CK288" s="240"/>
      <c r="CL288" s="240"/>
      <c r="CM288" s="240"/>
      <c r="CN288" s="240"/>
      <c r="CO288" s="240"/>
      <c r="CP288" s="240"/>
      <c r="CQ288" s="240"/>
      <c r="CR288" s="240"/>
      <c r="CS288" s="240"/>
      <c r="CT288" s="240"/>
      <c r="CU288" s="240"/>
      <c r="CV288" s="240"/>
      <c r="CW288" s="240"/>
      <c r="CX288" s="240"/>
      <c r="CY288" s="240"/>
      <c r="CZ288" s="240"/>
      <c r="DA288" s="240"/>
      <c r="DB288" s="240"/>
      <c r="DC288" s="240"/>
      <c r="DD288" s="240"/>
      <c r="DE288" s="240"/>
      <c r="DF288" s="240"/>
      <c r="DG288" s="240"/>
      <c r="DH288" s="240"/>
      <c r="DI288" s="240"/>
      <c r="DJ288" s="240"/>
      <c r="DK288" s="240"/>
      <c r="DL288" s="240"/>
      <c r="DM288" s="240"/>
      <c r="DN288" s="240"/>
      <c r="DO288" s="240"/>
      <c r="DP288" s="240"/>
      <c r="DQ288" s="240"/>
      <c r="DR288" s="240"/>
      <c r="DS288" s="240"/>
      <c r="DT288" s="240"/>
      <c r="DU288" s="240"/>
      <c r="DV288" s="240"/>
      <c r="DW288" s="240"/>
      <c r="DX288" s="240"/>
      <c r="DY288" s="240"/>
      <c r="DZ288" s="240"/>
      <c r="EA288" s="240"/>
      <c r="EB288" s="240"/>
      <c r="EC288" s="240"/>
      <c r="ED288" s="240"/>
      <c r="EE288" s="240"/>
      <c r="EF288" s="240"/>
      <c r="EG288" s="240"/>
      <c r="EH288" s="240"/>
      <c r="EI288" s="240"/>
      <c r="EJ288" s="240"/>
      <c r="EK288" s="240"/>
      <c r="EL288" s="240"/>
      <c r="EM288" s="240"/>
      <c r="EN288" s="240"/>
      <c r="EO288" s="240"/>
      <c r="EP288" s="240"/>
      <c r="EQ288" s="240"/>
      <c r="ER288" s="240"/>
      <c r="ES288" s="240"/>
      <c r="ET288" s="240"/>
      <c r="EU288" s="240"/>
      <c r="EV288" s="240"/>
      <c r="EW288" s="240"/>
      <c r="EX288" s="240"/>
      <c r="EY288" s="240"/>
      <c r="EZ288" s="240"/>
      <c r="FA288" s="240"/>
      <c r="FB288" s="240"/>
      <c r="FC288" s="240"/>
      <c r="FD288" s="240"/>
      <c r="FE288" s="240"/>
      <c r="FF288" s="240"/>
      <c r="FG288" s="240"/>
      <c r="FH288" s="240"/>
      <c r="FI288" s="240"/>
      <c r="FJ288" s="240"/>
      <c r="FK288" s="240"/>
      <c r="FL288" s="240"/>
      <c r="FM288" s="240"/>
      <c r="FN288" s="240"/>
      <c r="FO288" s="240"/>
      <c r="FP288" s="240"/>
      <c r="FQ288" s="240"/>
      <c r="FR288" s="240"/>
      <c r="FS288" s="240"/>
      <c r="FT288" s="240"/>
      <c r="FU288" s="240"/>
      <c r="FV288" s="240"/>
    </row>
    <row r="289" spans="1:178" s="250" customFormat="1">
      <c r="A289" s="234"/>
      <c r="B289" s="234"/>
      <c r="C289" s="234"/>
      <c r="D289" s="234"/>
      <c r="E289" s="234"/>
      <c r="F289" s="234"/>
      <c r="G289" s="235"/>
      <c r="H289" s="236"/>
      <c r="AJ289" s="290"/>
      <c r="AK289" s="240"/>
      <c r="AL289" s="240"/>
      <c r="AM289" s="240"/>
      <c r="AN289" s="240"/>
      <c r="AO289" s="240"/>
      <c r="AP289" s="240"/>
      <c r="AQ289" s="240"/>
      <c r="AR289" s="240"/>
      <c r="AS289" s="240"/>
      <c r="AT289" s="240"/>
      <c r="AU289" s="240"/>
      <c r="AV289" s="240"/>
      <c r="AW289" s="240"/>
      <c r="AX289" s="240"/>
      <c r="AY289" s="240"/>
      <c r="AZ289" s="240"/>
      <c r="BA289" s="240"/>
      <c r="BB289" s="240"/>
      <c r="BC289" s="240"/>
      <c r="BD289" s="240"/>
      <c r="BE289" s="240"/>
      <c r="BF289" s="240"/>
      <c r="BG289" s="240"/>
      <c r="BH289" s="240"/>
      <c r="BI289" s="240"/>
      <c r="BJ289" s="240"/>
      <c r="BK289" s="250">
        <f t="shared" si="98"/>
        <v>2038</v>
      </c>
      <c r="BL289" s="328">
        <f t="shared" si="99"/>
        <v>2.4806015181892089</v>
      </c>
      <c r="BM289" s="328">
        <f t="shared" si="97"/>
        <v>2.0696643973801923</v>
      </c>
      <c r="BN289" s="328">
        <f t="shared" si="97"/>
        <v>2.3947088773417953</v>
      </c>
      <c r="BO289" s="328">
        <f t="shared" si="97"/>
        <v>2.3947088773417953</v>
      </c>
      <c r="BP289" s="328">
        <f t="shared" si="97"/>
        <v>2.3947088773417953</v>
      </c>
      <c r="BQ289" s="328">
        <f t="shared" si="97"/>
        <v>2.3947088773417953</v>
      </c>
      <c r="BR289" s="328">
        <f t="shared" si="97"/>
        <v>2.3947088773417953</v>
      </c>
      <c r="BS289" s="328">
        <f t="shared" si="97"/>
        <v>2.3947088773417953</v>
      </c>
      <c r="BT289" s="328">
        <f t="shared" si="97"/>
        <v>2.3947088773417953</v>
      </c>
      <c r="BU289" s="328">
        <f t="shared" si="97"/>
        <v>2.9606014082693233</v>
      </c>
      <c r="BV289" s="328">
        <f t="shared" si="97"/>
        <v>2.0826276530146104</v>
      </c>
      <c r="BW289" s="240"/>
      <c r="BX289" s="240"/>
      <c r="BY289" s="240"/>
      <c r="BZ289" s="240"/>
      <c r="CA289" s="240"/>
      <c r="CB289" s="240"/>
      <c r="CC289" s="240"/>
      <c r="CD289" s="240"/>
      <c r="CE289" s="240"/>
      <c r="CF289" s="240"/>
      <c r="CG289" s="240"/>
      <c r="CH289" s="240"/>
      <c r="CI289" s="240"/>
      <c r="CJ289" s="240"/>
      <c r="CK289" s="240"/>
      <c r="CL289" s="240"/>
      <c r="CM289" s="240"/>
      <c r="CN289" s="240"/>
      <c r="CO289" s="240"/>
      <c r="CP289" s="240"/>
      <c r="CQ289" s="240"/>
      <c r="CR289" s="240"/>
      <c r="CS289" s="240"/>
      <c r="CT289" s="240"/>
      <c r="CU289" s="240"/>
      <c r="CV289" s="240"/>
      <c r="CW289" s="240"/>
      <c r="CX289" s="240"/>
      <c r="CY289" s="240"/>
      <c r="CZ289" s="240"/>
      <c r="DA289" s="240"/>
      <c r="DB289" s="240"/>
      <c r="DC289" s="240"/>
      <c r="DD289" s="240"/>
      <c r="DE289" s="240"/>
      <c r="DF289" s="240"/>
      <c r="DG289" s="240"/>
      <c r="DH289" s="240"/>
      <c r="DI289" s="240"/>
      <c r="DJ289" s="240"/>
      <c r="DK289" s="240"/>
      <c r="DL289" s="240"/>
      <c r="DM289" s="240"/>
      <c r="DN289" s="240"/>
      <c r="DO289" s="240"/>
      <c r="DP289" s="240"/>
      <c r="DQ289" s="240"/>
      <c r="DR289" s="240"/>
      <c r="DS289" s="240"/>
      <c r="DT289" s="240"/>
      <c r="DU289" s="240"/>
      <c r="DV289" s="240"/>
      <c r="DW289" s="240"/>
      <c r="DX289" s="240"/>
      <c r="DY289" s="240"/>
      <c r="DZ289" s="240"/>
      <c r="EA289" s="240"/>
      <c r="EB289" s="240"/>
      <c r="EC289" s="240"/>
      <c r="ED289" s="240"/>
      <c r="EE289" s="240"/>
      <c r="EF289" s="240"/>
      <c r="EG289" s="240"/>
      <c r="EH289" s="240"/>
      <c r="EI289" s="240"/>
      <c r="EJ289" s="240"/>
      <c r="EK289" s="240"/>
      <c r="EL289" s="240"/>
      <c r="EM289" s="240"/>
      <c r="EN289" s="240"/>
      <c r="EO289" s="240"/>
      <c r="EP289" s="240"/>
      <c r="EQ289" s="240"/>
      <c r="ER289" s="240"/>
      <c r="ES289" s="240"/>
      <c r="ET289" s="240"/>
      <c r="EU289" s="240"/>
      <c r="EV289" s="240"/>
      <c r="EW289" s="240"/>
      <c r="EX289" s="240"/>
      <c r="EY289" s="240"/>
      <c r="EZ289" s="240"/>
      <c r="FA289" s="240"/>
      <c r="FB289" s="240"/>
      <c r="FC289" s="240"/>
      <c r="FD289" s="240"/>
      <c r="FE289" s="240"/>
      <c r="FF289" s="240"/>
      <c r="FG289" s="240"/>
      <c r="FH289" s="240"/>
      <c r="FI289" s="240"/>
      <c r="FJ289" s="240"/>
      <c r="FK289" s="240"/>
      <c r="FL289" s="240"/>
      <c r="FM289" s="240"/>
      <c r="FN289" s="240"/>
      <c r="FO289" s="240"/>
      <c r="FP289" s="240"/>
      <c r="FQ289" s="240"/>
      <c r="FR289" s="240"/>
      <c r="FS289" s="240"/>
      <c r="FT289" s="240"/>
      <c r="FU289" s="240"/>
      <c r="FV289" s="240"/>
    </row>
    <row r="290" spans="1:178" s="250" customFormat="1">
      <c r="A290" s="234"/>
      <c r="B290" s="234"/>
      <c r="C290" s="234"/>
      <c r="D290" s="234"/>
      <c r="E290" s="234"/>
      <c r="F290" s="234"/>
      <c r="G290" s="235"/>
      <c r="H290" s="236"/>
      <c r="AJ290" s="290"/>
      <c r="AK290" s="240"/>
      <c r="AL290" s="240"/>
      <c r="AM290" s="240"/>
      <c r="AN290" s="240"/>
      <c r="AO290" s="240"/>
      <c r="AP290" s="240"/>
      <c r="AQ290" s="240"/>
      <c r="AR290" s="240"/>
      <c r="AS290" s="240"/>
      <c r="AT290" s="240"/>
      <c r="AU290" s="240"/>
      <c r="AV290" s="240"/>
      <c r="AW290" s="240"/>
      <c r="AX290" s="240"/>
      <c r="AY290" s="240"/>
      <c r="AZ290" s="240"/>
      <c r="BA290" s="240"/>
      <c r="BB290" s="240"/>
      <c r="BC290" s="240"/>
      <c r="BD290" s="240"/>
      <c r="BE290" s="240"/>
      <c r="BF290" s="240"/>
      <c r="BG290" s="240"/>
      <c r="BH290" s="240"/>
      <c r="BI290" s="240"/>
      <c r="BJ290" s="240"/>
      <c r="BK290" s="250">
        <f t="shared" si="98"/>
        <v>2039</v>
      </c>
      <c r="BL290" s="328">
        <f t="shared" si="99"/>
        <v>2.5531973669360792</v>
      </c>
      <c r="BM290" s="328">
        <f t="shared" si="97"/>
        <v>2.1381817021930178</v>
      </c>
      <c r="BN290" s="328">
        <f t="shared" si="97"/>
        <v>2.4739869469140894</v>
      </c>
      <c r="BO290" s="328">
        <f t="shared" si="97"/>
        <v>2.4739869469140894</v>
      </c>
      <c r="BP290" s="328">
        <f t="shared" si="97"/>
        <v>2.4739869469140894</v>
      </c>
      <c r="BQ290" s="328">
        <f t="shared" si="97"/>
        <v>2.4739869469140894</v>
      </c>
      <c r="BR290" s="328">
        <f t="shared" si="97"/>
        <v>2.4739869469140894</v>
      </c>
      <c r="BS290" s="328">
        <f t="shared" si="97"/>
        <v>2.4739869469140894</v>
      </c>
      <c r="BT290" s="328">
        <f t="shared" si="97"/>
        <v>2.4739869469140894</v>
      </c>
      <c r="BU290" s="328">
        <f t="shared" si="97"/>
        <v>3.06683401868816</v>
      </c>
      <c r="BV290" s="328">
        <f t="shared" si="97"/>
        <v>2.1357499955597867</v>
      </c>
      <c r="BW290" s="240"/>
      <c r="BX290" s="240"/>
      <c r="BY290" s="240"/>
      <c r="BZ290" s="240"/>
      <c r="CA290" s="240"/>
      <c r="CB290" s="240"/>
      <c r="CC290" s="240"/>
      <c r="CD290" s="240"/>
      <c r="CE290" s="240"/>
      <c r="CF290" s="240"/>
      <c r="CG290" s="240"/>
      <c r="CH290" s="240"/>
      <c r="CI290" s="240"/>
      <c r="CJ290" s="240"/>
      <c r="CK290" s="240"/>
      <c r="CL290" s="240"/>
      <c r="CM290" s="240"/>
      <c r="CN290" s="240"/>
      <c r="CO290" s="240"/>
      <c r="CP290" s="240"/>
      <c r="CQ290" s="240"/>
      <c r="CR290" s="240"/>
      <c r="CS290" s="240"/>
      <c r="CT290" s="240"/>
      <c r="CU290" s="240"/>
      <c r="CV290" s="240"/>
      <c r="CW290" s="240"/>
      <c r="CX290" s="240"/>
      <c r="CY290" s="240"/>
      <c r="CZ290" s="240"/>
      <c r="DA290" s="240"/>
      <c r="DB290" s="240"/>
      <c r="DC290" s="240"/>
      <c r="DD290" s="240"/>
      <c r="DE290" s="240"/>
      <c r="DF290" s="240"/>
      <c r="DG290" s="240"/>
      <c r="DH290" s="240"/>
      <c r="DI290" s="240"/>
      <c r="DJ290" s="240"/>
      <c r="DK290" s="240"/>
      <c r="DL290" s="240"/>
      <c r="DM290" s="240"/>
      <c r="DN290" s="240"/>
      <c r="DO290" s="240"/>
      <c r="DP290" s="240"/>
      <c r="DQ290" s="240"/>
      <c r="DR290" s="240"/>
      <c r="DS290" s="240"/>
      <c r="DT290" s="240"/>
      <c r="DU290" s="240"/>
      <c r="DV290" s="240"/>
      <c r="DW290" s="240"/>
      <c r="DX290" s="240"/>
      <c r="DY290" s="240"/>
      <c r="DZ290" s="240"/>
      <c r="EA290" s="240"/>
      <c r="EB290" s="240"/>
      <c r="EC290" s="240"/>
      <c r="ED290" s="240"/>
      <c r="EE290" s="240"/>
      <c r="EF290" s="240"/>
      <c r="EG290" s="240"/>
      <c r="EH290" s="240"/>
      <c r="EI290" s="240"/>
      <c r="EJ290" s="240"/>
      <c r="EK290" s="240"/>
      <c r="EL290" s="240"/>
      <c r="EM290" s="240"/>
      <c r="EN290" s="240"/>
      <c r="EO290" s="240"/>
      <c r="EP290" s="240"/>
      <c r="EQ290" s="240"/>
      <c r="ER290" s="240"/>
      <c r="ES290" s="240"/>
      <c r="ET290" s="240"/>
      <c r="EU290" s="240"/>
      <c r="EV290" s="240"/>
      <c r="EW290" s="240"/>
      <c r="EX290" s="240"/>
      <c r="EY290" s="240"/>
      <c r="EZ290" s="240"/>
      <c r="FA290" s="240"/>
      <c r="FB290" s="240"/>
      <c r="FC290" s="240"/>
      <c r="FD290" s="240"/>
      <c r="FE290" s="240"/>
      <c r="FF290" s="240"/>
      <c r="FG290" s="240"/>
      <c r="FH290" s="240"/>
      <c r="FI290" s="240"/>
      <c r="FJ290" s="240"/>
      <c r="FK290" s="240"/>
      <c r="FL290" s="240"/>
      <c r="FM290" s="240"/>
      <c r="FN290" s="240"/>
      <c r="FO290" s="240"/>
      <c r="FP290" s="240"/>
      <c r="FQ290" s="240"/>
      <c r="FR290" s="240"/>
      <c r="FS290" s="240"/>
      <c r="FT290" s="240"/>
      <c r="FU290" s="240"/>
      <c r="FV290" s="240"/>
    </row>
    <row r="291" spans="1:178" s="250" customFormat="1">
      <c r="A291" s="234"/>
      <c r="B291" s="234"/>
      <c r="C291" s="234"/>
      <c r="D291" s="234"/>
      <c r="E291" s="234"/>
      <c r="F291" s="234"/>
      <c r="G291" s="235"/>
      <c r="H291" s="236"/>
      <c r="AJ291" s="290"/>
      <c r="AK291" s="240"/>
      <c r="AL291" s="240"/>
      <c r="AM291" s="240"/>
      <c r="AN291" s="240"/>
      <c r="AO291" s="240"/>
      <c r="AP291" s="240"/>
      <c r="AQ291" s="240"/>
      <c r="AR291" s="240"/>
      <c r="AS291" s="240"/>
      <c r="AT291" s="240"/>
      <c r="AU291" s="240"/>
      <c r="AV291" s="240"/>
      <c r="AW291" s="240"/>
      <c r="AX291" s="240"/>
      <c r="AY291" s="240"/>
      <c r="AZ291" s="240"/>
      <c r="BA291" s="240"/>
      <c r="BB291" s="240"/>
      <c r="BC291" s="240"/>
      <c r="BD291" s="240"/>
      <c r="BE291" s="240"/>
      <c r="BF291" s="240"/>
      <c r="BG291" s="240"/>
      <c r="BH291" s="240"/>
      <c r="BI291" s="240"/>
      <c r="BJ291" s="240"/>
      <c r="BK291" s="240">
        <f>BK230</f>
        <v>2040</v>
      </c>
      <c r="BL291" s="328">
        <f t="shared" si="99"/>
        <v>2.627917763788171</v>
      </c>
      <c r="BM291" s="328">
        <f t="shared" si="97"/>
        <v>2.208967307636978</v>
      </c>
      <c r="BN291" s="328">
        <f t="shared" si="97"/>
        <v>2.5558895577717888</v>
      </c>
      <c r="BO291" s="328">
        <f t="shared" si="97"/>
        <v>2.5558895577717888</v>
      </c>
      <c r="BP291" s="328">
        <f t="shared" si="97"/>
        <v>2.5558895577717888</v>
      </c>
      <c r="BQ291" s="328">
        <f t="shared" si="97"/>
        <v>2.5558895577717888</v>
      </c>
      <c r="BR291" s="328">
        <f t="shared" si="97"/>
        <v>2.5558895577717888</v>
      </c>
      <c r="BS291" s="328">
        <f t="shared" si="97"/>
        <v>2.5558895577717888</v>
      </c>
      <c r="BT291" s="328">
        <f t="shared" si="97"/>
        <v>2.5558895577717888</v>
      </c>
      <c r="BU291" s="328">
        <f t="shared" si="97"/>
        <v>3.1768784787821605</v>
      </c>
      <c r="BV291" s="328">
        <f t="shared" si="97"/>
        <v>2.1902273490563458</v>
      </c>
      <c r="BW291" s="240"/>
      <c r="BX291" s="240"/>
      <c r="BY291" s="240"/>
      <c r="BZ291" s="240"/>
      <c r="CA291" s="240"/>
      <c r="CB291" s="240"/>
      <c r="CC291" s="240"/>
      <c r="CD291" s="240"/>
      <c r="CE291" s="240"/>
      <c r="CF291" s="240"/>
      <c r="CG291" s="240"/>
      <c r="CH291" s="240"/>
      <c r="CI291" s="240"/>
      <c r="CJ291" s="240"/>
      <c r="CK291" s="240"/>
      <c r="CL291" s="240"/>
      <c r="CM291" s="240"/>
      <c r="CN291" s="240"/>
      <c r="CO291" s="240"/>
      <c r="CP291" s="240"/>
      <c r="CQ291" s="240"/>
      <c r="CR291" s="240"/>
      <c r="CS291" s="240"/>
      <c r="CT291" s="240"/>
      <c r="CU291" s="240"/>
      <c r="CV291" s="240"/>
      <c r="CW291" s="240"/>
      <c r="CX291" s="240"/>
      <c r="CY291" s="240"/>
      <c r="CZ291" s="240"/>
      <c r="DA291" s="240"/>
      <c r="DB291" s="240"/>
      <c r="DC291" s="240"/>
      <c r="DD291" s="240"/>
      <c r="DE291" s="240"/>
      <c r="DF291" s="240"/>
      <c r="DG291" s="240"/>
      <c r="DH291" s="240"/>
      <c r="DI291" s="240"/>
      <c r="DJ291" s="240"/>
      <c r="DK291" s="240"/>
      <c r="DL291" s="240"/>
      <c r="DM291" s="240"/>
      <c r="DN291" s="240"/>
      <c r="DO291" s="240"/>
      <c r="DP291" s="240"/>
      <c r="DQ291" s="240"/>
      <c r="DR291" s="240"/>
      <c r="DS291" s="240"/>
      <c r="DT291" s="240"/>
      <c r="DU291" s="240"/>
      <c r="DV291" s="240"/>
      <c r="DW291" s="240"/>
      <c r="DX291" s="240"/>
      <c r="DY291" s="240"/>
      <c r="DZ291" s="240"/>
      <c r="EA291" s="240"/>
      <c r="EB291" s="240"/>
      <c r="EC291" s="240"/>
      <c r="ED291" s="240"/>
      <c r="EE291" s="240"/>
      <c r="EF291" s="240"/>
      <c r="EG291" s="240"/>
      <c r="EH291" s="240"/>
      <c r="EI291" s="240"/>
      <c r="EJ291" s="240"/>
      <c r="EK291" s="240"/>
      <c r="EL291" s="240"/>
      <c r="EM291" s="240"/>
      <c r="EN291" s="240"/>
      <c r="EO291" s="240"/>
      <c r="EP291" s="240"/>
      <c r="EQ291" s="240"/>
      <c r="ER291" s="240"/>
      <c r="ES291" s="240"/>
      <c r="ET291" s="240"/>
      <c r="EU291" s="240"/>
      <c r="EV291" s="240"/>
      <c r="EW291" s="240"/>
      <c r="EX291" s="240"/>
      <c r="EY291" s="240"/>
      <c r="EZ291" s="240"/>
      <c r="FA291" s="240"/>
      <c r="FB291" s="240"/>
      <c r="FC291" s="240"/>
      <c r="FD291" s="240"/>
      <c r="FE291" s="240"/>
      <c r="FF291" s="240"/>
      <c r="FG291" s="240"/>
      <c r="FH291" s="240"/>
      <c r="FI291" s="240"/>
      <c r="FJ291" s="240"/>
      <c r="FK291" s="240"/>
      <c r="FL291" s="240"/>
      <c r="FM291" s="240"/>
      <c r="FN291" s="240"/>
      <c r="FO291" s="240"/>
      <c r="FP291" s="240"/>
      <c r="FQ291" s="240"/>
      <c r="FR291" s="240"/>
      <c r="FS291" s="240"/>
      <c r="FT291" s="240"/>
      <c r="FU291" s="240"/>
      <c r="FV291" s="240"/>
    </row>
    <row r="292" spans="1:178" s="250" customFormat="1">
      <c r="A292" s="234"/>
      <c r="B292" s="234"/>
      <c r="C292" s="234"/>
      <c r="D292" s="234"/>
      <c r="E292" s="234"/>
      <c r="F292" s="234"/>
      <c r="G292" s="235"/>
      <c r="H292" s="236"/>
      <c r="AJ292" s="290"/>
      <c r="AK292" s="240"/>
      <c r="AL292" s="240"/>
      <c r="AM292" s="240"/>
      <c r="AN292" s="240"/>
      <c r="AO292" s="240"/>
      <c r="AP292" s="240"/>
      <c r="AQ292" s="240"/>
      <c r="AR292" s="240"/>
      <c r="AS292" s="240"/>
      <c r="AT292" s="240"/>
      <c r="AU292" s="240"/>
      <c r="AV292" s="240"/>
      <c r="AW292" s="240"/>
      <c r="AX292" s="240"/>
      <c r="AY292" s="240"/>
      <c r="AZ292" s="240"/>
      <c r="BA292" s="240"/>
      <c r="BB292" s="240"/>
      <c r="BC292" s="240"/>
      <c r="BD292" s="240"/>
      <c r="BE292" s="240"/>
      <c r="BF292" s="240"/>
      <c r="BG292" s="240"/>
      <c r="BH292" s="240"/>
      <c r="BI292" s="240"/>
      <c r="BJ292" s="240"/>
      <c r="BK292" s="240">
        <f>BK231</f>
        <v>2045</v>
      </c>
      <c r="BL292" s="328">
        <f>BL291*(1+BL230)^5</f>
        <v>3.0356289377358561</v>
      </c>
      <c r="BM292" s="328">
        <f t="shared" ref="BM292:BV293" si="100">BM291*(1+BM230)^5</f>
        <v>2.5996368659120566</v>
      </c>
      <c r="BN292" s="328">
        <f t="shared" si="100"/>
        <v>3.0079144660094466</v>
      </c>
      <c r="BO292" s="328">
        <f t="shared" si="100"/>
        <v>3.0079144660094466</v>
      </c>
      <c r="BP292" s="328">
        <f t="shared" si="100"/>
        <v>3.0079144660094466</v>
      </c>
      <c r="BQ292" s="328">
        <f t="shared" si="100"/>
        <v>3.0079144660094466</v>
      </c>
      <c r="BR292" s="328">
        <f t="shared" si="100"/>
        <v>3.0079144660094466</v>
      </c>
      <c r="BS292" s="328">
        <f t="shared" si="100"/>
        <v>3.0079144660094466</v>
      </c>
      <c r="BT292" s="328">
        <f t="shared" si="100"/>
        <v>3.0079144660094466</v>
      </c>
      <c r="BU292" s="328">
        <f t="shared" si="100"/>
        <v>3.7892412435498768</v>
      </c>
      <c r="BV292" s="328">
        <f t="shared" si="100"/>
        <v>2.4841803097814816</v>
      </c>
      <c r="BW292" s="240"/>
      <c r="BX292" s="240"/>
      <c r="BY292" s="240"/>
      <c r="BZ292" s="240"/>
      <c r="CA292" s="240"/>
      <c r="CB292" s="240"/>
      <c r="CC292" s="240"/>
      <c r="CD292" s="240"/>
      <c r="CE292" s="240"/>
      <c r="CF292" s="240"/>
      <c r="CG292" s="240"/>
      <c r="CH292" s="240"/>
      <c r="CI292" s="240"/>
      <c r="CJ292" s="240"/>
      <c r="CK292" s="240"/>
      <c r="CL292" s="240"/>
      <c r="CM292" s="240"/>
      <c r="CN292" s="240"/>
      <c r="CO292" s="240"/>
      <c r="CP292" s="240"/>
      <c r="CQ292" s="240"/>
      <c r="CR292" s="240"/>
      <c r="CS292" s="240"/>
      <c r="CT292" s="240"/>
      <c r="CU292" s="240"/>
      <c r="CV292" s="240"/>
      <c r="CW292" s="240"/>
      <c r="CX292" s="240"/>
      <c r="CY292" s="240"/>
      <c r="CZ292" s="240"/>
      <c r="DA292" s="240"/>
      <c r="DB292" s="240"/>
      <c r="DC292" s="240"/>
      <c r="DD292" s="240"/>
      <c r="DE292" s="240"/>
      <c r="DF292" s="240"/>
      <c r="DG292" s="240"/>
      <c r="DH292" s="240"/>
      <c r="DI292" s="240"/>
      <c r="DJ292" s="240"/>
      <c r="DK292" s="240"/>
      <c r="DL292" s="240"/>
      <c r="DM292" s="240"/>
      <c r="DN292" s="240"/>
      <c r="DO292" s="240"/>
      <c r="DP292" s="240"/>
      <c r="DQ292" s="240"/>
      <c r="DR292" s="240"/>
      <c r="DS292" s="240"/>
      <c r="DT292" s="240"/>
      <c r="DU292" s="240"/>
      <c r="DV292" s="240"/>
      <c r="DW292" s="240"/>
      <c r="DX292" s="240"/>
      <c r="DY292" s="240"/>
      <c r="DZ292" s="240"/>
      <c r="EA292" s="240"/>
      <c r="EB292" s="240"/>
      <c r="EC292" s="240"/>
      <c r="ED292" s="240"/>
      <c r="EE292" s="240"/>
      <c r="EF292" s="240"/>
      <c r="EG292" s="240"/>
      <c r="EH292" s="240"/>
      <c r="EI292" s="240"/>
      <c r="EJ292" s="240"/>
      <c r="EK292" s="240"/>
      <c r="EL292" s="240"/>
      <c r="EM292" s="240"/>
      <c r="EN292" s="240"/>
      <c r="EO292" s="240"/>
      <c r="EP292" s="240"/>
      <c r="EQ292" s="240"/>
      <c r="ER292" s="240"/>
      <c r="ES292" s="240"/>
      <c r="ET292" s="240"/>
      <c r="EU292" s="240"/>
      <c r="EV292" s="240"/>
      <c r="EW292" s="240"/>
      <c r="EX292" s="240"/>
      <c r="EY292" s="240"/>
      <c r="EZ292" s="240"/>
      <c r="FA292" s="240"/>
      <c r="FB292" s="240"/>
      <c r="FC292" s="240"/>
      <c r="FD292" s="240"/>
      <c r="FE292" s="240"/>
      <c r="FF292" s="240"/>
      <c r="FG292" s="240"/>
      <c r="FH292" s="240"/>
      <c r="FI292" s="240"/>
      <c r="FJ292" s="240"/>
      <c r="FK292" s="240"/>
      <c r="FL292" s="240"/>
      <c r="FM292" s="240"/>
      <c r="FN292" s="240"/>
      <c r="FO292" s="240"/>
      <c r="FP292" s="240"/>
      <c r="FQ292" s="240"/>
      <c r="FR292" s="240"/>
      <c r="FS292" s="240"/>
      <c r="FT292" s="240"/>
      <c r="FU292" s="240"/>
      <c r="FV292" s="240"/>
    </row>
    <row r="293" spans="1:178" s="250" customFormat="1">
      <c r="A293" s="234"/>
      <c r="B293" s="234"/>
      <c r="C293" s="234"/>
      <c r="D293" s="234"/>
      <c r="E293" s="234"/>
      <c r="F293" s="234"/>
      <c r="G293" s="235"/>
      <c r="H293" s="236"/>
      <c r="AJ293" s="290"/>
      <c r="AK293" s="240"/>
      <c r="AL293" s="240"/>
      <c r="AM293" s="240"/>
      <c r="AN293" s="240"/>
      <c r="AO293" s="240"/>
      <c r="AP293" s="240"/>
      <c r="AQ293" s="240"/>
      <c r="AR293" s="240"/>
      <c r="AS293" s="240"/>
      <c r="AT293" s="240"/>
      <c r="AU293" s="240"/>
      <c r="AV293" s="240"/>
      <c r="AW293" s="240"/>
      <c r="AX293" s="240"/>
      <c r="AY293" s="240"/>
      <c r="AZ293" s="240"/>
      <c r="BA293" s="240"/>
      <c r="BB293" s="240"/>
      <c r="BC293" s="240"/>
      <c r="BD293" s="240"/>
      <c r="BE293" s="240"/>
      <c r="BF293" s="240"/>
      <c r="BG293" s="240"/>
      <c r="BH293" s="240"/>
      <c r="BI293" s="240"/>
      <c r="BJ293" s="240"/>
      <c r="BK293" s="240">
        <f>BK232</f>
        <v>2050</v>
      </c>
      <c r="BL293" s="328">
        <f>BL292*(1+BL231)^5</f>
        <v>3.5038122961346674</v>
      </c>
      <c r="BM293" s="328">
        <f t="shared" si="100"/>
        <v>3.059139664191727</v>
      </c>
      <c r="BN293" s="328">
        <f t="shared" si="100"/>
        <v>3.5395829971957551</v>
      </c>
      <c r="BO293" s="328">
        <f t="shared" si="100"/>
        <v>3.5395829971957551</v>
      </c>
      <c r="BP293" s="328">
        <f t="shared" si="100"/>
        <v>3.5395829971957551</v>
      </c>
      <c r="BQ293" s="328">
        <f t="shared" si="100"/>
        <v>3.5395829971957551</v>
      </c>
      <c r="BR293" s="328">
        <f t="shared" si="100"/>
        <v>3.5395829971957551</v>
      </c>
      <c r="BS293" s="328">
        <f t="shared" si="100"/>
        <v>3.5395829971957551</v>
      </c>
      <c r="BT293" s="328">
        <f t="shared" si="100"/>
        <v>3.5395829971957551</v>
      </c>
      <c r="BU293" s="328">
        <f t="shared" si="100"/>
        <v>4.5195590226990152</v>
      </c>
      <c r="BV293" s="328">
        <f t="shared" si="100"/>
        <v>2.8173053363765725</v>
      </c>
      <c r="BW293" s="240"/>
      <c r="BX293" s="240"/>
      <c r="BY293" s="240"/>
      <c r="BZ293" s="240"/>
      <c r="CA293" s="240"/>
      <c r="CB293" s="240"/>
      <c r="CC293" s="240"/>
      <c r="CD293" s="240"/>
      <c r="CE293" s="240"/>
      <c r="CF293" s="240"/>
      <c r="CG293" s="240"/>
      <c r="CH293" s="240"/>
      <c r="CI293" s="240"/>
      <c r="CJ293" s="240"/>
      <c r="CK293" s="240"/>
      <c r="CL293" s="240"/>
      <c r="CM293" s="240"/>
      <c r="CN293" s="240"/>
      <c r="CO293" s="240"/>
      <c r="CP293" s="240"/>
      <c r="CQ293" s="240"/>
      <c r="CR293" s="240"/>
      <c r="CS293" s="240"/>
      <c r="CT293" s="240"/>
      <c r="CU293" s="240"/>
      <c r="CV293" s="240"/>
      <c r="CW293" s="240"/>
      <c r="CX293" s="240"/>
      <c r="CY293" s="240"/>
      <c r="CZ293" s="240"/>
      <c r="DA293" s="240"/>
      <c r="DB293" s="240"/>
      <c r="DC293" s="240"/>
      <c r="DD293" s="240"/>
      <c r="DE293" s="240"/>
      <c r="DF293" s="240"/>
      <c r="DG293" s="240"/>
      <c r="DH293" s="240"/>
      <c r="DI293" s="240"/>
      <c r="DJ293" s="240"/>
      <c r="DK293" s="240"/>
      <c r="DL293" s="240"/>
      <c r="DM293" s="240"/>
      <c r="DN293" s="240"/>
      <c r="DO293" s="240"/>
      <c r="DP293" s="240"/>
      <c r="DQ293" s="240"/>
      <c r="DR293" s="240"/>
      <c r="DS293" s="240"/>
      <c r="DT293" s="240"/>
      <c r="DU293" s="240"/>
      <c r="DV293" s="240"/>
      <c r="DW293" s="240"/>
      <c r="DX293" s="240"/>
      <c r="DY293" s="240"/>
      <c r="DZ293" s="240"/>
      <c r="EA293" s="240"/>
      <c r="EB293" s="240"/>
      <c r="EC293" s="240"/>
      <c r="ED293" s="240"/>
      <c r="EE293" s="240"/>
      <c r="EF293" s="240"/>
      <c r="EG293" s="240"/>
      <c r="EH293" s="240"/>
      <c r="EI293" s="240"/>
      <c r="EJ293" s="240"/>
      <c r="EK293" s="240"/>
      <c r="EL293" s="240"/>
      <c r="EM293" s="240"/>
      <c r="EN293" s="240"/>
      <c r="EO293" s="240"/>
      <c r="EP293" s="240"/>
      <c r="EQ293" s="240"/>
      <c r="ER293" s="240"/>
      <c r="ES293" s="240"/>
      <c r="ET293" s="240"/>
      <c r="EU293" s="240"/>
      <c r="EV293" s="240"/>
      <c r="EW293" s="240"/>
      <c r="EX293" s="240"/>
      <c r="EY293" s="240"/>
      <c r="EZ293" s="240"/>
      <c r="FA293" s="240"/>
      <c r="FB293" s="240"/>
      <c r="FC293" s="240"/>
      <c r="FD293" s="240"/>
      <c r="FE293" s="240"/>
      <c r="FF293" s="240"/>
      <c r="FG293" s="240"/>
      <c r="FH293" s="240"/>
      <c r="FI293" s="240"/>
      <c r="FJ293" s="240"/>
      <c r="FK293" s="240"/>
      <c r="FL293" s="240"/>
      <c r="FM293" s="240"/>
      <c r="FN293" s="240"/>
      <c r="FO293" s="240"/>
      <c r="FP293" s="240"/>
      <c r="FQ293" s="240"/>
      <c r="FR293" s="240"/>
      <c r="FS293" s="240"/>
      <c r="FT293" s="240"/>
      <c r="FU293" s="240"/>
      <c r="FV293" s="240"/>
    </row>
    <row r="294" spans="1:178" s="250" customFormat="1">
      <c r="A294" s="234"/>
      <c r="B294" s="234"/>
      <c r="C294" s="234"/>
      <c r="D294" s="234"/>
      <c r="E294" s="234"/>
      <c r="F294" s="234"/>
      <c r="G294" s="235"/>
      <c r="H294" s="236"/>
      <c r="AJ294" s="290"/>
      <c r="AK294" s="240"/>
      <c r="AL294" s="240"/>
      <c r="AM294" s="240"/>
      <c r="AN294" s="240"/>
      <c r="AO294" s="240"/>
      <c r="AP294" s="240"/>
      <c r="AQ294" s="240"/>
      <c r="AR294" s="240"/>
      <c r="AS294" s="240"/>
      <c r="AT294" s="240"/>
      <c r="AU294" s="240"/>
      <c r="AV294" s="240"/>
      <c r="AW294" s="240"/>
      <c r="AX294" s="240"/>
      <c r="AY294" s="240"/>
      <c r="AZ294" s="240"/>
      <c r="BA294" s="240"/>
      <c r="BB294" s="240"/>
      <c r="BC294" s="240"/>
      <c r="BD294" s="240"/>
      <c r="BE294" s="240"/>
      <c r="BF294" s="240"/>
      <c r="BG294" s="240"/>
      <c r="BH294" s="240"/>
      <c r="BI294" s="240"/>
      <c r="BJ294" s="240"/>
      <c r="BK294" s="240"/>
      <c r="BL294" s="240"/>
      <c r="BM294" s="240"/>
      <c r="BN294" s="240"/>
      <c r="BO294" s="240"/>
      <c r="BP294" s="240"/>
      <c r="BQ294" s="240"/>
      <c r="BR294" s="240"/>
      <c r="BS294" s="240"/>
      <c r="BT294" s="240"/>
      <c r="BU294" s="240"/>
      <c r="BV294" s="240"/>
      <c r="BW294" s="240"/>
      <c r="BX294" s="240"/>
      <c r="BY294" s="240"/>
      <c r="BZ294" s="240"/>
      <c r="CA294" s="240"/>
      <c r="CB294" s="240"/>
      <c r="CC294" s="240"/>
      <c r="CD294" s="240"/>
      <c r="CE294" s="240"/>
      <c r="CF294" s="240"/>
      <c r="CG294" s="240"/>
      <c r="CH294" s="240"/>
      <c r="CI294" s="240"/>
      <c r="CJ294" s="240"/>
      <c r="CK294" s="240"/>
      <c r="CL294" s="240"/>
      <c r="CM294" s="240"/>
      <c r="CN294" s="240"/>
      <c r="CO294" s="240"/>
      <c r="CP294" s="240"/>
      <c r="CQ294" s="240"/>
      <c r="CR294" s="240"/>
      <c r="CS294" s="240"/>
      <c r="CT294" s="240"/>
      <c r="CU294" s="240"/>
      <c r="CV294" s="240"/>
      <c r="CW294" s="240"/>
      <c r="CX294" s="240"/>
      <c r="CY294" s="240"/>
      <c r="CZ294" s="240"/>
      <c r="DA294" s="240"/>
      <c r="DB294" s="240"/>
      <c r="DC294" s="240"/>
      <c r="DD294" s="240"/>
      <c r="DE294" s="240"/>
      <c r="DF294" s="240"/>
      <c r="DG294" s="240"/>
      <c r="DH294" s="240"/>
      <c r="DI294" s="240"/>
      <c r="DJ294" s="240"/>
      <c r="DK294" s="240"/>
      <c r="DL294" s="240"/>
      <c r="DM294" s="240"/>
      <c r="DN294" s="240"/>
      <c r="DO294" s="240"/>
      <c r="DP294" s="240"/>
      <c r="DQ294" s="240"/>
      <c r="DR294" s="240"/>
      <c r="DS294" s="240"/>
      <c r="DT294" s="240"/>
      <c r="DU294" s="240"/>
      <c r="DV294" s="240"/>
      <c r="DW294" s="240"/>
      <c r="DX294" s="240"/>
      <c r="DY294" s="240"/>
      <c r="DZ294" s="240"/>
      <c r="EA294" s="240"/>
      <c r="EB294" s="240"/>
      <c r="EC294" s="240"/>
      <c r="ED294" s="240"/>
      <c r="EE294" s="240"/>
      <c r="EF294" s="240"/>
      <c r="EG294" s="240"/>
      <c r="EH294" s="240"/>
      <c r="EI294" s="240"/>
      <c r="EJ294" s="240"/>
      <c r="EK294" s="240"/>
      <c r="EL294" s="240"/>
      <c r="EM294" s="240"/>
      <c r="EN294" s="240"/>
      <c r="EO294" s="240"/>
      <c r="EP294" s="240"/>
      <c r="EQ294" s="240"/>
      <c r="ER294" s="240"/>
      <c r="ES294" s="240"/>
      <c r="ET294" s="240"/>
      <c r="EU294" s="240"/>
      <c r="EV294" s="240"/>
      <c r="EW294" s="240"/>
      <c r="EX294" s="240"/>
      <c r="EY294" s="240"/>
      <c r="EZ294" s="240"/>
      <c r="FA294" s="240"/>
      <c r="FB294" s="240"/>
      <c r="FC294" s="240"/>
      <c r="FD294" s="240"/>
      <c r="FE294" s="240"/>
      <c r="FF294" s="240"/>
      <c r="FG294" s="240"/>
      <c r="FH294" s="240"/>
      <c r="FI294" s="240"/>
      <c r="FJ294" s="240"/>
      <c r="FK294" s="240"/>
      <c r="FL294" s="240"/>
      <c r="FM294" s="240"/>
      <c r="FN294" s="240"/>
      <c r="FO294" s="240"/>
      <c r="FP294" s="240"/>
      <c r="FQ294" s="240"/>
      <c r="FR294" s="240"/>
      <c r="FS294" s="240"/>
      <c r="FT294" s="240"/>
      <c r="FU294" s="240"/>
      <c r="FV294" s="240"/>
    </row>
    <row r="295" spans="1:178" s="250" customFormat="1">
      <c r="A295" s="234"/>
      <c r="B295" s="234"/>
      <c r="C295" s="234"/>
      <c r="D295" s="234"/>
      <c r="E295" s="234"/>
      <c r="F295" s="234"/>
      <c r="G295" s="235"/>
      <c r="H295" s="236"/>
      <c r="AJ295" s="290"/>
      <c r="AK295" s="240"/>
      <c r="AL295" s="240"/>
      <c r="AM295" s="240"/>
      <c r="AN295" s="240"/>
      <c r="AO295" s="240"/>
      <c r="AP295" s="240"/>
      <c r="AQ295" s="240"/>
      <c r="AR295" s="240"/>
      <c r="AS295" s="240"/>
      <c r="AT295" s="240"/>
      <c r="AU295" s="240"/>
      <c r="AV295" s="240"/>
      <c r="AW295" s="240"/>
      <c r="AX295" s="240"/>
      <c r="AY295" s="240"/>
      <c r="AZ295" s="240"/>
      <c r="BA295" s="240"/>
      <c r="BB295" s="240"/>
      <c r="BC295" s="240"/>
      <c r="BD295" s="240"/>
      <c r="BE295" s="240"/>
      <c r="BF295" s="240"/>
      <c r="BG295" s="240"/>
      <c r="BH295" s="240"/>
      <c r="BI295" s="240"/>
      <c r="BJ295" s="240"/>
      <c r="BK295" s="240"/>
      <c r="BL295" s="240"/>
      <c r="BM295" s="240"/>
      <c r="BN295" s="240"/>
      <c r="BO295" s="240"/>
      <c r="BP295" s="240"/>
      <c r="BQ295" s="240"/>
      <c r="BR295" s="240"/>
      <c r="BS295" s="240"/>
      <c r="BT295" s="240"/>
      <c r="BU295" s="240"/>
      <c r="BV295" s="240"/>
      <c r="BW295" s="240"/>
      <c r="BX295" s="240"/>
      <c r="BY295" s="240"/>
      <c r="BZ295" s="240"/>
      <c r="CA295" s="240"/>
      <c r="CB295" s="240"/>
      <c r="CC295" s="240"/>
      <c r="CD295" s="240"/>
      <c r="CE295" s="240"/>
      <c r="CF295" s="240"/>
      <c r="CG295" s="240"/>
      <c r="CH295" s="240"/>
      <c r="CI295" s="240"/>
      <c r="CJ295" s="240"/>
      <c r="CK295" s="240"/>
      <c r="CL295" s="240"/>
      <c r="CM295" s="240"/>
      <c r="CN295" s="240"/>
      <c r="CO295" s="240"/>
      <c r="CP295" s="240"/>
      <c r="CQ295" s="240"/>
      <c r="CR295" s="240"/>
      <c r="CS295" s="240"/>
      <c r="CT295" s="240"/>
      <c r="CU295" s="240"/>
      <c r="CV295" s="240"/>
      <c r="CW295" s="240"/>
      <c r="CX295" s="240"/>
      <c r="CY295" s="240"/>
      <c r="CZ295" s="240"/>
      <c r="DA295" s="240"/>
      <c r="DB295" s="240"/>
      <c r="DC295" s="240"/>
      <c r="DD295" s="240"/>
      <c r="DE295" s="240"/>
      <c r="DF295" s="240"/>
      <c r="DG295" s="240"/>
      <c r="DH295" s="240"/>
      <c r="DI295" s="240"/>
      <c r="DJ295" s="240"/>
      <c r="DK295" s="240"/>
      <c r="DL295" s="240"/>
      <c r="DM295" s="240"/>
      <c r="DN295" s="240"/>
      <c r="DO295" s="240"/>
      <c r="DP295" s="240"/>
      <c r="DQ295" s="240"/>
      <c r="DR295" s="240"/>
      <c r="DS295" s="240"/>
      <c r="DT295" s="240"/>
      <c r="DU295" s="240"/>
      <c r="DV295" s="240"/>
      <c r="DW295" s="240"/>
      <c r="DX295" s="240"/>
      <c r="DY295" s="240"/>
      <c r="DZ295" s="240"/>
      <c r="EA295" s="240"/>
      <c r="EB295" s="240"/>
      <c r="EC295" s="240"/>
      <c r="ED295" s="240"/>
      <c r="EE295" s="240"/>
      <c r="EF295" s="240"/>
      <c r="EG295" s="240"/>
      <c r="EH295" s="240"/>
      <c r="EI295" s="240"/>
      <c r="EJ295" s="240"/>
      <c r="EK295" s="240"/>
      <c r="EL295" s="240"/>
      <c r="EM295" s="240"/>
      <c r="EN295" s="240"/>
      <c r="EO295" s="240"/>
      <c r="EP295" s="240"/>
      <c r="EQ295" s="240"/>
      <c r="ER295" s="240"/>
      <c r="ES295" s="240"/>
      <c r="ET295" s="240"/>
      <c r="EU295" s="240"/>
      <c r="EV295" s="240"/>
      <c r="EW295" s="240"/>
      <c r="EX295" s="240"/>
      <c r="EY295" s="240"/>
      <c r="EZ295" s="240"/>
      <c r="FA295" s="240"/>
      <c r="FB295" s="240"/>
      <c r="FC295" s="240"/>
      <c r="FD295" s="240"/>
      <c r="FE295" s="240"/>
      <c r="FF295" s="240"/>
      <c r="FG295" s="240"/>
      <c r="FH295" s="240"/>
      <c r="FI295" s="240"/>
      <c r="FJ295" s="240"/>
      <c r="FK295" s="240"/>
      <c r="FL295" s="240"/>
      <c r="FM295" s="240"/>
      <c r="FN295" s="240"/>
      <c r="FO295" s="240"/>
      <c r="FP295" s="240"/>
      <c r="FQ295" s="240"/>
      <c r="FR295" s="240"/>
      <c r="FS295" s="240"/>
      <c r="FT295" s="240"/>
      <c r="FU295" s="240"/>
      <c r="FV295" s="240"/>
    </row>
    <row r="296" spans="1:178" s="250" customFormat="1">
      <c r="A296" s="234"/>
      <c r="B296" s="234"/>
      <c r="C296" s="234"/>
      <c r="D296" s="234"/>
      <c r="E296" s="234"/>
      <c r="F296" s="234"/>
      <c r="G296" s="235"/>
      <c r="H296" s="236"/>
      <c r="AJ296" s="290"/>
      <c r="AK296" s="240"/>
      <c r="AL296" s="240"/>
      <c r="AM296" s="240"/>
      <c r="AN296" s="240"/>
      <c r="AO296" s="240"/>
      <c r="AP296" s="240"/>
      <c r="AQ296" s="240"/>
      <c r="AR296" s="240"/>
      <c r="AS296" s="240"/>
      <c r="AT296" s="240"/>
      <c r="AU296" s="240"/>
      <c r="AV296" s="240"/>
      <c r="AW296" s="240"/>
      <c r="AX296" s="240"/>
      <c r="AY296" s="240"/>
      <c r="AZ296" s="240"/>
      <c r="BA296" s="240"/>
      <c r="BB296" s="240"/>
      <c r="BC296" s="240"/>
      <c r="BD296" s="240"/>
      <c r="BE296" s="240"/>
      <c r="BF296" s="240"/>
      <c r="BG296" s="240"/>
      <c r="BH296" s="240"/>
      <c r="BI296" s="240"/>
      <c r="BJ296" s="240"/>
      <c r="BK296" s="240"/>
      <c r="BL296" s="240"/>
      <c r="BM296" s="240"/>
      <c r="BN296" s="240"/>
      <c r="BO296" s="240"/>
      <c r="BP296" s="240"/>
      <c r="BQ296" s="240"/>
      <c r="BR296" s="240"/>
      <c r="BS296" s="240"/>
      <c r="BT296" s="240"/>
      <c r="BU296" s="240"/>
      <c r="BV296" s="240"/>
      <c r="BW296" s="240"/>
      <c r="BX296" s="240"/>
      <c r="BY296" s="240"/>
      <c r="BZ296" s="240"/>
      <c r="CA296" s="240"/>
      <c r="CB296" s="240"/>
      <c r="CC296" s="240"/>
      <c r="CD296" s="240"/>
      <c r="CE296" s="240"/>
      <c r="CF296" s="240"/>
      <c r="CG296" s="240"/>
      <c r="CH296" s="240"/>
      <c r="CI296" s="240"/>
      <c r="CJ296" s="240"/>
      <c r="CK296" s="240"/>
      <c r="CL296" s="240"/>
      <c r="CM296" s="240"/>
      <c r="CN296" s="240"/>
      <c r="CO296" s="240"/>
      <c r="CP296" s="240"/>
      <c r="CQ296" s="240"/>
      <c r="CR296" s="240"/>
      <c r="CS296" s="240"/>
      <c r="CT296" s="240"/>
      <c r="CU296" s="240"/>
      <c r="CV296" s="240"/>
      <c r="CW296" s="240"/>
      <c r="CX296" s="240"/>
      <c r="CY296" s="240"/>
      <c r="CZ296" s="240"/>
      <c r="DA296" s="240"/>
      <c r="DB296" s="240"/>
      <c r="DC296" s="240"/>
      <c r="DD296" s="240"/>
      <c r="DE296" s="240"/>
      <c r="DF296" s="240"/>
      <c r="DG296" s="240"/>
      <c r="DH296" s="240"/>
      <c r="DI296" s="240"/>
      <c r="DJ296" s="240"/>
      <c r="DK296" s="240"/>
      <c r="DL296" s="240"/>
      <c r="DM296" s="240"/>
      <c r="DN296" s="240"/>
      <c r="DO296" s="240"/>
      <c r="DP296" s="240"/>
      <c r="DQ296" s="240"/>
      <c r="DR296" s="240"/>
      <c r="DS296" s="240"/>
      <c r="DT296" s="240"/>
      <c r="DU296" s="240"/>
      <c r="DV296" s="240"/>
      <c r="DW296" s="240"/>
      <c r="DX296" s="240"/>
      <c r="DY296" s="240"/>
      <c r="DZ296" s="240"/>
      <c r="EA296" s="240"/>
      <c r="EB296" s="240"/>
      <c r="EC296" s="240"/>
      <c r="ED296" s="240"/>
      <c r="EE296" s="240"/>
      <c r="EF296" s="240"/>
      <c r="EG296" s="240"/>
      <c r="EH296" s="240"/>
      <c r="EI296" s="240"/>
      <c r="EJ296" s="240"/>
      <c r="EK296" s="240"/>
      <c r="EL296" s="240"/>
      <c r="EM296" s="240"/>
      <c r="EN296" s="240"/>
      <c r="EO296" s="240"/>
      <c r="EP296" s="240"/>
      <c r="EQ296" s="240"/>
      <c r="ER296" s="240"/>
      <c r="ES296" s="240"/>
      <c r="ET296" s="240"/>
      <c r="EU296" s="240"/>
      <c r="EV296" s="240"/>
      <c r="EW296" s="240"/>
      <c r="EX296" s="240"/>
      <c r="EY296" s="240"/>
      <c r="EZ296" s="240"/>
      <c r="FA296" s="240"/>
      <c r="FB296" s="240"/>
      <c r="FC296" s="240"/>
      <c r="FD296" s="240"/>
      <c r="FE296" s="240"/>
      <c r="FF296" s="240"/>
      <c r="FG296" s="240"/>
      <c r="FH296" s="240"/>
      <c r="FI296" s="240"/>
      <c r="FJ296" s="240"/>
      <c r="FK296" s="240"/>
      <c r="FL296" s="240"/>
      <c r="FM296" s="240"/>
      <c r="FN296" s="240"/>
      <c r="FO296" s="240"/>
      <c r="FP296" s="240"/>
      <c r="FQ296" s="240"/>
      <c r="FR296" s="240"/>
      <c r="FS296" s="240"/>
      <c r="FT296" s="240"/>
      <c r="FU296" s="240"/>
      <c r="FV296" s="240"/>
    </row>
    <row r="297" spans="1:178" s="250" customFormat="1">
      <c r="A297" s="234"/>
      <c r="B297" s="234"/>
      <c r="C297" s="234"/>
      <c r="D297" s="234"/>
      <c r="E297" s="234"/>
      <c r="F297" s="234"/>
      <c r="G297" s="235"/>
      <c r="H297" s="236"/>
      <c r="AJ297" s="290"/>
      <c r="AK297" s="240"/>
      <c r="AL297" s="240"/>
      <c r="AM297" s="240"/>
      <c r="AN297" s="240"/>
      <c r="AO297" s="240"/>
      <c r="AP297" s="240"/>
      <c r="AQ297" s="240"/>
      <c r="AR297" s="240"/>
      <c r="AS297" s="240"/>
      <c r="AT297" s="240"/>
      <c r="AU297" s="240"/>
      <c r="AV297" s="240"/>
      <c r="AW297" s="240"/>
      <c r="AX297" s="240"/>
      <c r="AY297" s="240"/>
      <c r="AZ297" s="240"/>
      <c r="BA297" s="240"/>
      <c r="BB297" s="240"/>
      <c r="BC297" s="240"/>
      <c r="BD297" s="240"/>
      <c r="BE297" s="240"/>
      <c r="BF297" s="240"/>
      <c r="BG297" s="240"/>
      <c r="BH297" s="240"/>
      <c r="BI297" s="240"/>
      <c r="BJ297" s="240"/>
      <c r="BK297" s="240"/>
      <c r="BL297" s="240"/>
      <c r="BM297" s="240"/>
      <c r="BN297" s="240"/>
      <c r="BO297" s="240"/>
      <c r="BP297" s="240"/>
      <c r="BQ297" s="240"/>
      <c r="BR297" s="240"/>
      <c r="BS297" s="240"/>
      <c r="BT297" s="240"/>
      <c r="BU297" s="240"/>
      <c r="BV297" s="240"/>
      <c r="BW297" s="240"/>
      <c r="BX297" s="240"/>
      <c r="BY297" s="240"/>
      <c r="BZ297" s="240"/>
      <c r="CA297" s="240"/>
      <c r="CB297" s="240"/>
      <c r="CC297" s="240"/>
      <c r="CD297" s="240"/>
      <c r="CE297" s="240"/>
      <c r="CF297" s="240"/>
      <c r="CG297" s="240"/>
      <c r="CH297" s="240"/>
      <c r="CI297" s="240"/>
      <c r="CJ297" s="240"/>
      <c r="CK297" s="240"/>
      <c r="CL297" s="240"/>
      <c r="CM297" s="240"/>
      <c r="CN297" s="240"/>
      <c r="CO297" s="240"/>
      <c r="CP297" s="240"/>
      <c r="CQ297" s="240"/>
      <c r="CR297" s="240"/>
      <c r="CS297" s="240"/>
      <c r="CT297" s="240"/>
      <c r="CU297" s="240"/>
      <c r="CV297" s="240"/>
      <c r="CW297" s="240"/>
      <c r="CX297" s="240"/>
      <c r="CY297" s="240"/>
      <c r="CZ297" s="240"/>
      <c r="DA297" s="240"/>
      <c r="DB297" s="240"/>
      <c r="DC297" s="240"/>
      <c r="DD297" s="240"/>
      <c r="DE297" s="240"/>
      <c r="DF297" s="240"/>
      <c r="DG297" s="240"/>
      <c r="DH297" s="240"/>
      <c r="DI297" s="240"/>
      <c r="DJ297" s="240"/>
      <c r="DK297" s="240"/>
      <c r="DL297" s="240"/>
      <c r="DM297" s="240"/>
      <c r="DN297" s="240"/>
      <c r="DO297" s="240"/>
      <c r="DP297" s="240"/>
      <c r="DQ297" s="240"/>
      <c r="DR297" s="240"/>
      <c r="DS297" s="240"/>
      <c r="DT297" s="240"/>
      <c r="DU297" s="240"/>
      <c r="DV297" s="240"/>
      <c r="DW297" s="240"/>
      <c r="DX297" s="240"/>
      <c r="DY297" s="240"/>
      <c r="DZ297" s="240"/>
      <c r="EA297" s="240"/>
      <c r="EB297" s="240"/>
      <c r="EC297" s="240"/>
      <c r="ED297" s="240"/>
      <c r="EE297" s="240"/>
      <c r="EF297" s="240"/>
      <c r="EG297" s="240"/>
      <c r="EH297" s="240"/>
      <c r="EI297" s="240"/>
      <c r="EJ297" s="240"/>
      <c r="EK297" s="240"/>
      <c r="EL297" s="240"/>
      <c r="EM297" s="240"/>
      <c r="EN297" s="240"/>
      <c r="EO297" s="240"/>
      <c r="EP297" s="240"/>
      <c r="EQ297" s="240"/>
      <c r="ER297" s="240"/>
      <c r="ES297" s="240"/>
      <c r="ET297" s="240"/>
      <c r="EU297" s="240"/>
      <c r="EV297" s="240"/>
      <c r="EW297" s="240"/>
      <c r="EX297" s="240"/>
      <c r="EY297" s="240"/>
      <c r="EZ297" s="240"/>
      <c r="FA297" s="240"/>
      <c r="FB297" s="240"/>
      <c r="FC297" s="240"/>
      <c r="FD297" s="240"/>
      <c r="FE297" s="240"/>
      <c r="FF297" s="240"/>
      <c r="FG297" s="240"/>
      <c r="FH297" s="240"/>
      <c r="FI297" s="240"/>
      <c r="FJ297" s="240"/>
      <c r="FK297" s="240"/>
      <c r="FL297" s="240"/>
      <c r="FM297" s="240"/>
      <c r="FN297" s="240"/>
      <c r="FO297" s="240"/>
      <c r="FP297" s="240"/>
      <c r="FQ297" s="240"/>
      <c r="FR297" s="240"/>
      <c r="FS297" s="240"/>
      <c r="FT297" s="240"/>
      <c r="FU297" s="240"/>
      <c r="FV297" s="240"/>
    </row>
    <row r="298" spans="1:178" s="250" customFormat="1">
      <c r="A298" s="234"/>
      <c r="B298" s="234"/>
      <c r="C298" s="234"/>
      <c r="D298" s="234"/>
      <c r="E298" s="234"/>
      <c r="F298" s="234"/>
      <c r="G298" s="235"/>
      <c r="H298" s="236"/>
      <c r="AJ298" s="290"/>
      <c r="AK298" s="240"/>
      <c r="AL298" s="240"/>
      <c r="AM298" s="240"/>
      <c r="AN298" s="240"/>
      <c r="AO298" s="240"/>
      <c r="AP298" s="240"/>
      <c r="AQ298" s="240"/>
      <c r="AR298" s="240"/>
      <c r="AS298" s="240"/>
      <c r="AT298" s="240"/>
      <c r="AU298" s="240"/>
      <c r="AV298" s="240"/>
      <c r="AW298" s="240"/>
      <c r="AX298" s="240"/>
      <c r="AY298" s="240"/>
      <c r="AZ298" s="240"/>
      <c r="BA298" s="240"/>
      <c r="BB298" s="240"/>
      <c r="BC298" s="240"/>
      <c r="BD298" s="240"/>
      <c r="BE298" s="240"/>
      <c r="BF298" s="240"/>
      <c r="BG298" s="240"/>
      <c r="BH298" s="240"/>
      <c r="BI298" s="240"/>
      <c r="BJ298" s="240"/>
      <c r="BK298" s="240"/>
      <c r="BL298" s="240"/>
      <c r="BM298" s="240"/>
      <c r="BN298" s="240"/>
      <c r="BO298" s="240"/>
      <c r="BP298" s="240"/>
      <c r="BQ298" s="240"/>
      <c r="BR298" s="240"/>
      <c r="BS298" s="240"/>
      <c r="BT298" s="240"/>
      <c r="BU298" s="240"/>
      <c r="BV298" s="240"/>
      <c r="BW298" s="240"/>
      <c r="BX298" s="240"/>
      <c r="BY298" s="240"/>
      <c r="BZ298" s="240"/>
      <c r="CA298" s="240"/>
      <c r="CB298" s="240"/>
      <c r="CC298" s="240"/>
      <c r="CD298" s="240"/>
      <c r="CE298" s="240"/>
      <c r="CF298" s="240"/>
      <c r="CG298" s="240"/>
      <c r="CH298" s="240"/>
      <c r="CI298" s="240"/>
      <c r="CJ298" s="240"/>
      <c r="CK298" s="240"/>
      <c r="CL298" s="240"/>
      <c r="CM298" s="240"/>
      <c r="CN298" s="240"/>
      <c r="CO298" s="240"/>
      <c r="CP298" s="240"/>
      <c r="CQ298" s="240"/>
      <c r="CR298" s="240"/>
      <c r="CS298" s="240"/>
      <c r="CT298" s="240"/>
      <c r="CU298" s="240"/>
      <c r="CV298" s="240"/>
      <c r="CW298" s="240"/>
      <c r="CX298" s="240"/>
      <c r="CY298" s="240"/>
      <c r="CZ298" s="240"/>
      <c r="DA298" s="240"/>
      <c r="DB298" s="240"/>
      <c r="DC298" s="240"/>
      <c r="DD298" s="240"/>
      <c r="DE298" s="240"/>
      <c r="DF298" s="240"/>
      <c r="DG298" s="240"/>
      <c r="DH298" s="240"/>
      <c r="DI298" s="240"/>
      <c r="DJ298" s="240"/>
      <c r="DK298" s="240"/>
      <c r="DL298" s="240"/>
      <c r="DM298" s="240"/>
      <c r="DN298" s="240"/>
      <c r="DO298" s="240"/>
      <c r="DP298" s="240"/>
      <c r="DQ298" s="240"/>
      <c r="DR298" s="240"/>
      <c r="DS298" s="240"/>
      <c r="DT298" s="240"/>
      <c r="DU298" s="240"/>
      <c r="DV298" s="240"/>
      <c r="DW298" s="240"/>
      <c r="DX298" s="240"/>
      <c r="DY298" s="240"/>
      <c r="DZ298" s="240"/>
      <c r="EA298" s="240"/>
      <c r="EB298" s="240"/>
      <c r="EC298" s="240"/>
      <c r="ED298" s="240"/>
      <c r="EE298" s="240"/>
      <c r="EF298" s="240"/>
      <c r="EG298" s="240"/>
      <c r="EH298" s="240"/>
      <c r="EI298" s="240"/>
      <c r="EJ298" s="240"/>
      <c r="EK298" s="240"/>
      <c r="EL298" s="240"/>
      <c r="EM298" s="240"/>
      <c r="EN298" s="240"/>
      <c r="EO298" s="240"/>
      <c r="EP298" s="240"/>
      <c r="EQ298" s="240"/>
      <c r="ER298" s="240"/>
      <c r="ES298" s="240"/>
      <c r="ET298" s="240"/>
      <c r="EU298" s="240"/>
      <c r="EV298" s="240"/>
      <c r="EW298" s="240"/>
      <c r="EX298" s="240"/>
      <c r="EY298" s="240"/>
      <c r="EZ298" s="240"/>
      <c r="FA298" s="240"/>
      <c r="FB298" s="240"/>
      <c r="FC298" s="240"/>
      <c r="FD298" s="240"/>
      <c r="FE298" s="240"/>
      <c r="FF298" s="240"/>
      <c r="FG298" s="240"/>
      <c r="FH298" s="240"/>
      <c r="FI298" s="240"/>
      <c r="FJ298" s="240"/>
      <c r="FK298" s="240"/>
      <c r="FL298" s="240"/>
      <c r="FM298" s="240"/>
      <c r="FN298" s="240"/>
      <c r="FO298" s="240"/>
      <c r="FP298" s="240"/>
      <c r="FQ298" s="240"/>
      <c r="FR298" s="240"/>
      <c r="FS298" s="240"/>
      <c r="FT298" s="240"/>
      <c r="FU298" s="240"/>
      <c r="FV298" s="240"/>
    </row>
    <row r="299" spans="1:178" s="250" customFormat="1">
      <c r="A299" s="234"/>
      <c r="B299" s="234"/>
      <c r="C299" s="234"/>
      <c r="D299" s="234"/>
      <c r="E299" s="234"/>
      <c r="F299" s="234"/>
      <c r="G299" s="235"/>
      <c r="H299" s="236"/>
      <c r="AJ299" s="290"/>
      <c r="AK299" s="240"/>
      <c r="AL299" s="240"/>
      <c r="AM299" s="240"/>
      <c r="AN299" s="240"/>
      <c r="AO299" s="240"/>
      <c r="AP299" s="240"/>
      <c r="AQ299" s="240"/>
      <c r="AR299" s="240"/>
      <c r="AS299" s="240"/>
      <c r="AT299" s="240"/>
      <c r="AU299" s="240"/>
      <c r="AV299" s="240"/>
      <c r="AW299" s="240"/>
      <c r="AX299" s="240"/>
      <c r="AY299" s="240"/>
      <c r="AZ299" s="240"/>
      <c r="BA299" s="240"/>
      <c r="BB299" s="240"/>
      <c r="BC299" s="240"/>
      <c r="BD299" s="240"/>
      <c r="BE299" s="240"/>
      <c r="BF299" s="240"/>
      <c r="BG299" s="240"/>
      <c r="BH299" s="240"/>
      <c r="BI299" s="240"/>
      <c r="BJ299" s="240"/>
      <c r="BK299" s="240"/>
      <c r="BL299" s="240"/>
      <c r="BM299" s="240"/>
      <c r="BN299" s="240"/>
      <c r="BO299" s="240"/>
      <c r="BP299" s="240"/>
      <c r="BQ299" s="240"/>
      <c r="BR299" s="240"/>
      <c r="BS299" s="240"/>
      <c r="BT299" s="240"/>
      <c r="BU299" s="240"/>
      <c r="BV299" s="240"/>
      <c r="BW299" s="240"/>
      <c r="BX299" s="240"/>
      <c r="BY299" s="240"/>
      <c r="BZ299" s="240"/>
      <c r="CA299" s="240"/>
      <c r="CB299" s="240"/>
      <c r="CC299" s="240"/>
      <c r="CD299" s="240"/>
      <c r="CE299" s="240"/>
      <c r="CF299" s="240"/>
      <c r="CG299" s="240"/>
      <c r="CH299" s="240"/>
      <c r="CI299" s="240"/>
      <c r="CJ299" s="240"/>
      <c r="CK299" s="240"/>
      <c r="CL299" s="240"/>
      <c r="CM299" s="240"/>
      <c r="CN299" s="240"/>
      <c r="CO299" s="240"/>
      <c r="CP299" s="240"/>
      <c r="CQ299" s="240"/>
      <c r="CR299" s="240"/>
      <c r="CS299" s="240"/>
      <c r="CT299" s="240"/>
      <c r="CU299" s="240"/>
      <c r="CV299" s="240"/>
      <c r="CW299" s="240"/>
      <c r="CX299" s="240"/>
      <c r="CY299" s="240"/>
      <c r="CZ299" s="240"/>
      <c r="DA299" s="240"/>
      <c r="DB299" s="240"/>
      <c r="DC299" s="240"/>
      <c r="DD299" s="240"/>
      <c r="DE299" s="240"/>
      <c r="DF299" s="240"/>
      <c r="DG299" s="240"/>
      <c r="DH299" s="240"/>
      <c r="DI299" s="240"/>
      <c r="DJ299" s="240"/>
      <c r="DK299" s="240"/>
      <c r="DL299" s="240"/>
      <c r="DM299" s="240"/>
      <c r="DN299" s="240"/>
      <c r="DO299" s="240"/>
      <c r="DP299" s="240"/>
      <c r="DQ299" s="240"/>
      <c r="DR299" s="240"/>
      <c r="DS299" s="240"/>
      <c r="DT299" s="240"/>
      <c r="DU299" s="240"/>
      <c r="DV299" s="240"/>
      <c r="DW299" s="240"/>
      <c r="DX299" s="240"/>
      <c r="DY299" s="240"/>
      <c r="DZ299" s="240"/>
      <c r="EA299" s="240"/>
      <c r="EB299" s="240"/>
      <c r="EC299" s="240"/>
      <c r="ED299" s="240"/>
      <c r="EE299" s="240"/>
      <c r="EF299" s="240"/>
      <c r="EG299" s="240"/>
      <c r="EH299" s="240"/>
      <c r="EI299" s="240"/>
      <c r="EJ299" s="240"/>
      <c r="EK299" s="240"/>
      <c r="EL299" s="240"/>
      <c r="EM299" s="240"/>
      <c r="EN299" s="240"/>
      <c r="EO299" s="240"/>
      <c r="EP299" s="240"/>
      <c r="EQ299" s="240"/>
      <c r="ER299" s="240"/>
      <c r="ES299" s="240"/>
      <c r="ET299" s="240"/>
      <c r="EU299" s="240"/>
      <c r="EV299" s="240"/>
      <c r="EW299" s="240"/>
      <c r="EX299" s="240"/>
      <c r="EY299" s="240"/>
      <c r="EZ299" s="240"/>
      <c r="FA299" s="240"/>
      <c r="FB299" s="240"/>
      <c r="FC299" s="240"/>
      <c r="FD299" s="240"/>
      <c r="FE299" s="240"/>
      <c r="FF299" s="240"/>
      <c r="FG299" s="240"/>
      <c r="FH299" s="240"/>
      <c r="FI299" s="240"/>
      <c r="FJ299" s="240"/>
      <c r="FK299" s="240"/>
      <c r="FL299" s="240"/>
      <c r="FM299" s="240"/>
      <c r="FN299" s="240"/>
      <c r="FO299" s="240"/>
      <c r="FP299" s="240"/>
      <c r="FQ299" s="240"/>
      <c r="FR299" s="240"/>
      <c r="FS299" s="240"/>
      <c r="FT299" s="240"/>
      <c r="FU299" s="240"/>
      <c r="FV299" s="240"/>
    </row>
    <row r="300" spans="1:178" s="250" customFormat="1">
      <c r="A300" s="234"/>
      <c r="B300" s="234"/>
      <c r="C300" s="234"/>
      <c r="D300" s="234"/>
      <c r="E300" s="234"/>
      <c r="F300" s="234"/>
      <c r="G300" s="235"/>
      <c r="H300" s="236"/>
      <c r="AJ300" s="290"/>
      <c r="AK300" s="240"/>
      <c r="AL300" s="240"/>
      <c r="AM300" s="240"/>
      <c r="AN300" s="240"/>
      <c r="AO300" s="240"/>
      <c r="AP300" s="240"/>
      <c r="AQ300" s="240"/>
      <c r="AR300" s="240"/>
      <c r="AS300" s="240"/>
      <c r="AT300" s="240"/>
      <c r="AU300" s="240"/>
      <c r="AV300" s="240"/>
      <c r="AW300" s="240"/>
      <c r="AX300" s="240"/>
      <c r="AY300" s="240"/>
      <c r="AZ300" s="240"/>
      <c r="BA300" s="240"/>
      <c r="BB300" s="240"/>
      <c r="BC300" s="240"/>
      <c r="BD300" s="240"/>
      <c r="BE300" s="240"/>
      <c r="BF300" s="240"/>
      <c r="BG300" s="240"/>
      <c r="BH300" s="240"/>
      <c r="BI300" s="240"/>
      <c r="BJ300" s="240"/>
      <c r="BK300" s="240"/>
      <c r="BL300" s="240"/>
      <c r="BM300" s="240"/>
      <c r="BN300" s="240"/>
      <c r="BO300" s="240"/>
      <c r="BP300" s="240"/>
      <c r="BQ300" s="240"/>
      <c r="BR300" s="240"/>
      <c r="BS300" s="240"/>
      <c r="BT300" s="240"/>
      <c r="BU300" s="240"/>
      <c r="BV300" s="240"/>
      <c r="BW300" s="240"/>
      <c r="BX300" s="240"/>
      <c r="BY300" s="240"/>
      <c r="BZ300" s="240"/>
      <c r="CA300" s="240"/>
      <c r="CB300" s="240"/>
      <c r="CC300" s="240"/>
      <c r="CD300" s="240"/>
      <c r="CE300" s="240"/>
      <c r="CF300" s="240"/>
      <c r="CG300" s="240"/>
      <c r="CH300" s="240"/>
      <c r="CI300" s="240"/>
      <c r="CJ300" s="240"/>
      <c r="CK300" s="240"/>
      <c r="CL300" s="240"/>
      <c r="CM300" s="240"/>
      <c r="CN300" s="240"/>
      <c r="CO300" s="240"/>
      <c r="CP300" s="240"/>
      <c r="CQ300" s="240"/>
      <c r="CR300" s="240"/>
      <c r="CS300" s="240"/>
      <c r="CT300" s="240"/>
      <c r="CU300" s="240"/>
      <c r="CV300" s="240"/>
      <c r="CW300" s="240"/>
      <c r="CX300" s="240"/>
      <c r="CY300" s="240"/>
      <c r="CZ300" s="240"/>
      <c r="DA300" s="240"/>
      <c r="DB300" s="240"/>
      <c r="DC300" s="240"/>
      <c r="DD300" s="240"/>
      <c r="DE300" s="240"/>
      <c r="DF300" s="240"/>
      <c r="DG300" s="240"/>
      <c r="DH300" s="240"/>
      <c r="DI300" s="240"/>
      <c r="DJ300" s="240"/>
      <c r="DK300" s="240"/>
      <c r="DL300" s="240"/>
      <c r="DM300" s="240"/>
      <c r="DN300" s="240"/>
      <c r="DO300" s="240"/>
      <c r="DP300" s="240"/>
      <c r="DQ300" s="240"/>
      <c r="DR300" s="240"/>
      <c r="DS300" s="240"/>
      <c r="DT300" s="240"/>
      <c r="DU300" s="240"/>
      <c r="DV300" s="240"/>
      <c r="DW300" s="240"/>
      <c r="DX300" s="240"/>
      <c r="DY300" s="240"/>
      <c r="DZ300" s="240"/>
      <c r="EA300" s="240"/>
      <c r="EB300" s="240"/>
      <c r="EC300" s="240"/>
      <c r="ED300" s="240"/>
      <c r="EE300" s="240"/>
      <c r="EF300" s="240"/>
      <c r="EG300" s="240"/>
      <c r="EH300" s="240"/>
      <c r="EI300" s="240"/>
      <c r="EJ300" s="240"/>
      <c r="EK300" s="240"/>
      <c r="EL300" s="240"/>
      <c r="EM300" s="240"/>
      <c r="EN300" s="240"/>
      <c r="EO300" s="240"/>
      <c r="EP300" s="240"/>
      <c r="EQ300" s="240"/>
      <c r="ER300" s="240"/>
      <c r="ES300" s="240"/>
      <c r="ET300" s="240"/>
      <c r="EU300" s="240"/>
      <c r="EV300" s="240"/>
      <c r="EW300" s="240"/>
      <c r="EX300" s="240"/>
      <c r="EY300" s="240"/>
      <c r="EZ300" s="240"/>
      <c r="FA300" s="240"/>
      <c r="FB300" s="240"/>
      <c r="FC300" s="240"/>
      <c r="FD300" s="240"/>
      <c r="FE300" s="240"/>
      <c r="FF300" s="240"/>
      <c r="FG300" s="240"/>
      <c r="FH300" s="240"/>
      <c r="FI300" s="240"/>
      <c r="FJ300" s="240"/>
      <c r="FK300" s="240"/>
      <c r="FL300" s="240"/>
      <c r="FM300" s="240"/>
      <c r="FN300" s="240"/>
      <c r="FO300" s="240"/>
      <c r="FP300" s="240"/>
      <c r="FQ300" s="240"/>
      <c r="FR300" s="240"/>
      <c r="FS300" s="240"/>
      <c r="FT300" s="240"/>
      <c r="FU300" s="240"/>
      <c r="FV300" s="240"/>
    </row>
    <row r="301" spans="1:178" s="250" customFormat="1">
      <c r="A301" s="234"/>
      <c r="B301" s="234"/>
      <c r="C301" s="234"/>
      <c r="D301" s="234"/>
      <c r="E301" s="234"/>
      <c r="F301" s="234"/>
      <c r="G301" s="235"/>
      <c r="H301" s="236"/>
      <c r="AJ301" s="290"/>
      <c r="AK301" s="240"/>
      <c r="AL301" s="240"/>
      <c r="AM301" s="240"/>
      <c r="AN301" s="240"/>
      <c r="AO301" s="240"/>
      <c r="AP301" s="240"/>
      <c r="AQ301" s="240"/>
      <c r="AR301" s="240"/>
      <c r="AS301" s="240"/>
      <c r="AT301" s="240"/>
      <c r="AU301" s="240"/>
      <c r="AV301" s="240"/>
      <c r="AW301" s="240"/>
      <c r="AX301" s="240"/>
      <c r="AY301" s="240"/>
      <c r="AZ301" s="240"/>
      <c r="BA301" s="240"/>
      <c r="BB301" s="240"/>
      <c r="BC301" s="240"/>
      <c r="BD301" s="240"/>
      <c r="BE301" s="240"/>
      <c r="BF301" s="240"/>
      <c r="BG301" s="240"/>
      <c r="BH301" s="240"/>
      <c r="BI301" s="240"/>
      <c r="BJ301" s="240"/>
      <c r="BK301" s="240"/>
      <c r="BL301" s="240"/>
      <c r="BM301" s="240"/>
      <c r="BN301" s="240"/>
      <c r="BO301" s="240"/>
      <c r="BP301" s="240"/>
      <c r="BQ301" s="240"/>
      <c r="BR301" s="240"/>
      <c r="BS301" s="240"/>
      <c r="BT301" s="240"/>
      <c r="BU301" s="240"/>
      <c r="BV301" s="240"/>
      <c r="BW301" s="240"/>
      <c r="BX301" s="240"/>
      <c r="BY301" s="240"/>
      <c r="BZ301" s="240"/>
      <c r="CA301" s="240"/>
      <c r="CB301" s="240"/>
      <c r="CC301" s="240"/>
      <c r="CD301" s="240"/>
      <c r="CE301" s="240"/>
      <c r="CF301" s="240"/>
      <c r="CG301" s="240"/>
      <c r="CH301" s="240"/>
      <c r="CI301" s="240"/>
      <c r="CJ301" s="240"/>
      <c r="CK301" s="240"/>
      <c r="CL301" s="240"/>
      <c r="CM301" s="240"/>
      <c r="CN301" s="240"/>
      <c r="CO301" s="240"/>
      <c r="CP301" s="240"/>
      <c r="CQ301" s="240"/>
      <c r="CR301" s="240"/>
      <c r="CS301" s="240"/>
      <c r="CT301" s="240"/>
      <c r="CU301" s="240"/>
      <c r="CV301" s="240"/>
      <c r="CW301" s="240"/>
      <c r="CX301" s="240"/>
      <c r="CY301" s="240"/>
      <c r="CZ301" s="240"/>
      <c r="DA301" s="240"/>
      <c r="DB301" s="240"/>
      <c r="DC301" s="240"/>
      <c r="DD301" s="240"/>
      <c r="DE301" s="240"/>
      <c r="DF301" s="240"/>
      <c r="DG301" s="240"/>
      <c r="DH301" s="240"/>
      <c r="DI301" s="240"/>
      <c r="DJ301" s="240"/>
      <c r="DK301" s="240"/>
      <c r="DL301" s="240"/>
      <c r="DM301" s="240"/>
      <c r="DN301" s="240"/>
      <c r="DO301" s="240"/>
      <c r="DP301" s="240"/>
      <c r="DQ301" s="240"/>
      <c r="DR301" s="240"/>
      <c r="DS301" s="240"/>
      <c r="DT301" s="240"/>
      <c r="DU301" s="240"/>
      <c r="DV301" s="240"/>
      <c r="DW301" s="240"/>
      <c r="DX301" s="240"/>
      <c r="DY301" s="240"/>
      <c r="DZ301" s="240"/>
      <c r="EA301" s="240"/>
      <c r="EB301" s="240"/>
      <c r="EC301" s="240"/>
      <c r="ED301" s="240"/>
      <c r="EE301" s="240"/>
      <c r="EF301" s="240"/>
      <c r="EG301" s="240"/>
      <c r="EH301" s="240"/>
      <c r="EI301" s="240"/>
      <c r="EJ301" s="240"/>
      <c r="EK301" s="240"/>
      <c r="EL301" s="240"/>
      <c r="EM301" s="240"/>
      <c r="EN301" s="240"/>
      <c r="EO301" s="240"/>
      <c r="EP301" s="240"/>
      <c r="EQ301" s="240"/>
      <c r="ER301" s="240"/>
      <c r="ES301" s="240"/>
      <c r="ET301" s="240"/>
      <c r="EU301" s="240"/>
      <c r="EV301" s="240"/>
      <c r="EW301" s="240"/>
      <c r="EX301" s="240"/>
      <c r="EY301" s="240"/>
      <c r="EZ301" s="240"/>
      <c r="FA301" s="240"/>
      <c r="FB301" s="240"/>
      <c r="FC301" s="240"/>
      <c r="FD301" s="240"/>
      <c r="FE301" s="240"/>
      <c r="FF301" s="240"/>
      <c r="FG301" s="240"/>
      <c r="FH301" s="240"/>
      <c r="FI301" s="240"/>
      <c r="FJ301" s="240"/>
      <c r="FK301" s="240"/>
      <c r="FL301" s="240"/>
      <c r="FM301" s="240"/>
      <c r="FN301" s="240"/>
      <c r="FO301" s="240"/>
      <c r="FP301" s="240"/>
      <c r="FQ301" s="240"/>
      <c r="FR301" s="240"/>
      <c r="FS301" s="240"/>
      <c r="FT301" s="240"/>
      <c r="FU301" s="240"/>
      <c r="FV301" s="240"/>
    </row>
    <row r="302" spans="1:178" s="250" customFormat="1">
      <c r="A302" s="234"/>
      <c r="B302" s="234"/>
      <c r="C302" s="234"/>
      <c r="D302" s="234"/>
      <c r="E302" s="234"/>
      <c r="F302" s="234"/>
      <c r="G302" s="235"/>
      <c r="H302" s="236"/>
      <c r="AJ302" s="290"/>
      <c r="AK302" s="240"/>
      <c r="AL302" s="240"/>
      <c r="AM302" s="240"/>
      <c r="AN302" s="240"/>
      <c r="AO302" s="240"/>
      <c r="AP302" s="240"/>
      <c r="AQ302" s="240"/>
      <c r="AR302" s="240"/>
      <c r="AS302" s="240"/>
      <c r="AT302" s="240"/>
      <c r="AU302" s="240"/>
      <c r="AV302" s="240"/>
      <c r="AW302" s="240"/>
      <c r="AX302" s="240"/>
      <c r="AY302" s="240"/>
      <c r="AZ302" s="240"/>
      <c r="BA302" s="240"/>
      <c r="BB302" s="240"/>
      <c r="BC302" s="240"/>
      <c r="BD302" s="240"/>
      <c r="BE302" s="240"/>
      <c r="BF302" s="240"/>
      <c r="BG302" s="240"/>
      <c r="BH302" s="240"/>
      <c r="BI302" s="240"/>
      <c r="BJ302" s="240"/>
      <c r="BK302" s="240"/>
      <c r="BL302" s="240"/>
      <c r="BM302" s="240"/>
      <c r="BN302" s="240"/>
      <c r="BO302" s="240"/>
      <c r="BP302" s="240"/>
      <c r="BQ302" s="240"/>
      <c r="BR302" s="240"/>
      <c r="BS302" s="240"/>
      <c r="BT302" s="240"/>
      <c r="BU302" s="240"/>
      <c r="BV302" s="240"/>
      <c r="BW302" s="240"/>
      <c r="BX302" s="240"/>
      <c r="BY302" s="240"/>
      <c r="BZ302" s="240"/>
      <c r="CA302" s="240"/>
      <c r="CB302" s="240"/>
      <c r="CC302" s="240"/>
      <c r="CD302" s="240"/>
      <c r="CE302" s="240"/>
      <c r="CF302" s="240"/>
      <c r="CG302" s="240"/>
      <c r="CH302" s="240"/>
      <c r="CI302" s="240"/>
      <c r="CJ302" s="240"/>
      <c r="CK302" s="240"/>
      <c r="CL302" s="240"/>
      <c r="CM302" s="240"/>
      <c r="CN302" s="240"/>
      <c r="CO302" s="240"/>
      <c r="CP302" s="240"/>
      <c r="CQ302" s="240"/>
      <c r="CR302" s="240"/>
      <c r="CS302" s="240"/>
      <c r="CT302" s="240"/>
      <c r="CU302" s="240"/>
      <c r="CV302" s="240"/>
      <c r="CW302" s="240"/>
      <c r="CX302" s="240"/>
      <c r="CY302" s="240"/>
      <c r="CZ302" s="240"/>
      <c r="DA302" s="240"/>
      <c r="DB302" s="240"/>
      <c r="DC302" s="240"/>
      <c r="DD302" s="240"/>
      <c r="DE302" s="240"/>
      <c r="DF302" s="240"/>
      <c r="DG302" s="240"/>
      <c r="DH302" s="240"/>
      <c r="DI302" s="240"/>
      <c r="DJ302" s="240"/>
      <c r="DK302" s="240"/>
      <c r="DL302" s="240"/>
      <c r="DM302" s="240"/>
      <c r="DN302" s="240"/>
      <c r="DO302" s="240"/>
      <c r="DP302" s="240"/>
      <c r="DQ302" s="240"/>
      <c r="DR302" s="240"/>
      <c r="DS302" s="240"/>
      <c r="DT302" s="240"/>
      <c r="DU302" s="240"/>
      <c r="DV302" s="240"/>
      <c r="DW302" s="240"/>
      <c r="DX302" s="240"/>
      <c r="DY302" s="240"/>
      <c r="DZ302" s="240"/>
      <c r="EA302" s="240"/>
      <c r="EB302" s="240"/>
      <c r="EC302" s="240"/>
      <c r="ED302" s="240"/>
      <c r="EE302" s="240"/>
      <c r="EF302" s="240"/>
      <c r="EG302" s="240"/>
      <c r="EH302" s="240"/>
      <c r="EI302" s="240"/>
      <c r="EJ302" s="240"/>
      <c r="EK302" s="240"/>
      <c r="EL302" s="240"/>
      <c r="EM302" s="240"/>
      <c r="EN302" s="240"/>
      <c r="EO302" s="240"/>
      <c r="EP302" s="240"/>
      <c r="EQ302" s="240"/>
      <c r="ER302" s="240"/>
      <c r="ES302" s="240"/>
      <c r="ET302" s="240"/>
      <c r="EU302" s="240"/>
      <c r="EV302" s="240"/>
      <c r="EW302" s="240"/>
      <c r="EX302" s="240"/>
      <c r="EY302" s="240"/>
      <c r="EZ302" s="240"/>
      <c r="FA302" s="240"/>
      <c r="FB302" s="240"/>
      <c r="FC302" s="240"/>
      <c r="FD302" s="240"/>
      <c r="FE302" s="240"/>
      <c r="FF302" s="240"/>
      <c r="FG302" s="240"/>
      <c r="FH302" s="240"/>
      <c r="FI302" s="240"/>
      <c r="FJ302" s="240"/>
      <c r="FK302" s="240"/>
      <c r="FL302" s="240"/>
      <c r="FM302" s="240"/>
      <c r="FN302" s="240"/>
      <c r="FO302" s="240"/>
      <c r="FP302" s="240"/>
      <c r="FQ302" s="240"/>
      <c r="FR302" s="240"/>
      <c r="FS302" s="240"/>
      <c r="FT302" s="240"/>
      <c r="FU302" s="240"/>
      <c r="FV302" s="240"/>
    </row>
    <row r="303" spans="1:178" s="250" customFormat="1">
      <c r="A303" s="234"/>
      <c r="B303" s="234"/>
      <c r="C303" s="234"/>
      <c r="D303" s="234"/>
      <c r="E303" s="234"/>
      <c r="F303" s="234"/>
      <c r="G303" s="235"/>
      <c r="H303" s="236"/>
      <c r="AJ303" s="290"/>
      <c r="AK303" s="240"/>
      <c r="AL303" s="240"/>
      <c r="AM303" s="240"/>
      <c r="AN303" s="240"/>
      <c r="AO303" s="240"/>
      <c r="AP303" s="240"/>
      <c r="AQ303" s="240"/>
      <c r="AR303" s="240"/>
      <c r="AS303" s="240"/>
      <c r="AT303" s="240"/>
      <c r="AU303" s="240"/>
      <c r="AV303" s="240"/>
      <c r="AW303" s="240"/>
      <c r="AX303" s="240"/>
      <c r="AY303" s="240"/>
      <c r="AZ303" s="240"/>
      <c r="BA303" s="240"/>
      <c r="BB303" s="240"/>
      <c r="BC303" s="240"/>
      <c r="BD303" s="240"/>
      <c r="BE303" s="240"/>
      <c r="BF303" s="240"/>
      <c r="BG303" s="240"/>
      <c r="BH303" s="240"/>
      <c r="BI303" s="240"/>
      <c r="BJ303" s="240"/>
      <c r="BK303" s="240"/>
      <c r="BL303" s="240"/>
      <c r="BM303" s="240"/>
      <c r="BN303" s="240"/>
      <c r="BO303" s="240"/>
      <c r="BP303" s="240"/>
      <c r="BQ303" s="240"/>
      <c r="BR303" s="240"/>
      <c r="BS303" s="240"/>
      <c r="BT303" s="240"/>
      <c r="BU303" s="240"/>
      <c r="BV303" s="240"/>
      <c r="BW303" s="240"/>
      <c r="BX303" s="240"/>
      <c r="BY303" s="240"/>
      <c r="BZ303" s="240"/>
      <c r="CA303" s="240"/>
      <c r="CB303" s="240"/>
      <c r="CC303" s="240"/>
      <c r="CD303" s="240"/>
      <c r="CE303" s="240"/>
      <c r="CF303" s="240"/>
      <c r="CG303" s="240"/>
      <c r="CH303" s="240"/>
      <c r="CI303" s="240"/>
      <c r="CJ303" s="240"/>
      <c r="CK303" s="240"/>
      <c r="CL303" s="240"/>
      <c r="CM303" s="240"/>
      <c r="CN303" s="240"/>
      <c r="CO303" s="240"/>
      <c r="CP303" s="240"/>
      <c r="CQ303" s="240"/>
      <c r="CR303" s="240"/>
      <c r="CS303" s="240"/>
      <c r="CT303" s="240"/>
      <c r="CU303" s="240"/>
      <c r="CV303" s="240"/>
      <c r="CW303" s="240"/>
      <c r="CX303" s="240"/>
      <c r="CY303" s="240"/>
      <c r="CZ303" s="240"/>
      <c r="DA303" s="240"/>
      <c r="DB303" s="240"/>
      <c r="DC303" s="240"/>
      <c r="DD303" s="240"/>
      <c r="DE303" s="240"/>
      <c r="DF303" s="240"/>
      <c r="DG303" s="240"/>
      <c r="DH303" s="240"/>
      <c r="DI303" s="240"/>
      <c r="DJ303" s="240"/>
      <c r="DK303" s="240"/>
      <c r="DL303" s="240"/>
      <c r="DM303" s="240"/>
      <c r="DN303" s="240"/>
      <c r="DO303" s="240"/>
      <c r="DP303" s="240"/>
      <c r="DQ303" s="240"/>
      <c r="DR303" s="240"/>
      <c r="DS303" s="240"/>
      <c r="DT303" s="240"/>
      <c r="DU303" s="240"/>
      <c r="DV303" s="240"/>
      <c r="DW303" s="240"/>
      <c r="DX303" s="240"/>
      <c r="DY303" s="240"/>
      <c r="DZ303" s="240"/>
      <c r="EA303" s="240"/>
      <c r="EB303" s="240"/>
      <c r="EC303" s="240"/>
      <c r="ED303" s="240"/>
      <c r="EE303" s="240"/>
      <c r="EF303" s="240"/>
      <c r="EG303" s="240"/>
      <c r="EH303" s="240"/>
      <c r="EI303" s="240"/>
      <c r="EJ303" s="240"/>
      <c r="EK303" s="240"/>
      <c r="EL303" s="240"/>
      <c r="EM303" s="240"/>
      <c r="EN303" s="240"/>
      <c r="EO303" s="240"/>
      <c r="EP303" s="240"/>
      <c r="EQ303" s="240"/>
      <c r="ER303" s="240"/>
      <c r="ES303" s="240"/>
      <c r="ET303" s="240"/>
      <c r="EU303" s="240"/>
      <c r="EV303" s="240"/>
      <c r="EW303" s="240"/>
      <c r="EX303" s="240"/>
      <c r="EY303" s="240"/>
      <c r="EZ303" s="240"/>
      <c r="FA303" s="240"/>
      <c r="FB303" s="240"/>
      <c r="FC303" s="240"/>
      <c r="FD303" s="240"/>
      <c r="FE303" s="240"/>
      <c r="FF303" s="240"/>
      <c r="FG303" s="240"/>
      <c r="FH303" s="240"/>
      <c r="FI303" s="240"/>
      <c r="FJ303" s="240"/>
      <c r="FK303" s="240"/>
      <c r="FL303" s="240"/>
      <c r="FM303" s="240"/>
      <c r="FN303" s="240"/>
      <c r="FO303" s="240"/>
      <c r="FP303" s="240"/>
      <c r="FQ303" s="240"/>
      <c r="FR303" s="240"/>
      <c r="FS303" s="240"/>
      <c r="FT303" s="240"/>
      <c r="FU303" s="240"/>
      <c r="FV303" s="240"/>
    </row>
    <row r="304" spans="1:178" s="250" customFormat="1">
      <c r="A304" s="234"/>
      <c r="B304" s="234"/>
      <c r="C304" s="234"/>
      <c r="D304" s="234"/>
      <c r="E304" s="234"/>
      <c r="F304" s="234"/>
      <c r="G304" s="235"/>
      <c r="H304" s="236"/>
      <c r="AJ304" s="290"/>
      <c r="AK304" s="240"/>
      <c r="AL304" s="240"/>
      <c r="AM304" s="240"/>
      <c r="AN304" s="240"/>
      <c r="AO304" s="240"/>
      <c r="AP304" s="240"/>
      <c r="AQ304" s="240"/>
      <c r="AR304" s="240"/>
      <c r="AS304" s="240"/>
      <c r="AT304" s="240"/>
      <c r="AU304" s="240"/>
      <c r="AV304" s="240"/>
      <c r="AW304" s="240"/>
      <c r="AX304" s="240"/>
      <c r="AY304" s="240"/>
      <c r="AZ304" s="240"/>
      <c r="BA304" s="240"/>
      <c r="BB304" s="240"/>
      <c r="BC304" s="240"/>
      <c r="BD304" s="240"/>
      <c r="BE304" s="240"/>
      <c r="BF304" s="240"/>
      <c r="BG304" s="240"/>
      <c r="BH304" s="240"/>
      <c r="BI304" s="240"/>
      <c r="BJ304" s="240"/>
      <c r="BK304" s="240"/>
      <c r="BL304" s="240"/>
      <c r="BM304" s="240"/>
      <c r="BN304" s="240"/>
      <c r="BO304" s="240"/>
      <c r="BP304" s="240"/>
      <c r="BQ304" s="240"/>
      <c r="BR304" s="240"/>
      <c r="BS304" s="240"/>
      <c r="BT304" s="240"/>
      <c r="BU304" s="240"/>
      <c r="BV304" s="240"/>
      <c r="BW304" s="240"/>
      <c r="BX304" s="240"/>
      <c r="BY304" s="240"/>
      <c r="BZ304" s="240"/>
      <c r="CA304" s="240"/>
      <c r="CB304" s="240"/>
      <c r="CC304" s="240"/>
      <c r="CD304" s="240"/>
      <c r="CE304" s="240"/>
      <c r="CF304" s="240"/>
      <c r="CG304" s="240"/>
      <c r="CH304" s="240"/>
      <c r="CI304" s="240"/>
      <c r="CJ304" s="240"/>
      <c r="CK304" s="240"/>
      <c r="CL304" s="240"/>
      <c r="CM304" s="240"/>
      <c r="CN304" s="240"/>
      <c r="CO304" s="240"/>
      <c r="CP304" s="240"/>
      <c r="CQ304" s="240"/>
      <c r="CR304" s="240"/>
      <c r="CS304" s="240"/>
      <c r="CT304" s="240"/>
      <c r="CU304" s="240"/>
      <c r="CV304" s="240"/>
      <c r="CW304" s="240"/>
      <c r="CX304" s="240"/>
      <c r="CY304" s="240"/>
      <c r="CZ304" s="240"/>
      <c r="DA304" s="240"/>
      <c r="DB304" s="240"/>
      <c r="DC304" s="240"/>
      <c r="DD304" s="240"/>
      <c r="DE304" s="240"/>
      <c r="DF304" s="240"/>
      <c r="DG304" s="240"/>
      <c r="DH304" s="240"/>
      <c r="DI304" s="240"/>
      <c r="DJ304" s="240"/>
      <c r="DK304" s="240"/>
      <c r="DL304" s="240"/>
      <c r="DM304" s="240"/>
      <c r="DN304" s="240"/>
      <c r="DO304" s="240"/>
      <c r="DP304" s="240"/>
      <c r="DQ304" s="240"/>
      <c r="DR304" s="240"/>
      <c r="DS304" s="240"/>
      <c r="DT304" s="240"/>
      <c r="DU304" s="240"/>
      <c r="DV304" s="240"/>
      <c r="DW304" s="240"/>
      <c r="DX304" s="240"/>
      <c r="DY304" s="240"/>
      <c r="DZ304" s="240"/>
      <c r="EA304" s="240"/>
      <c r="EB304" s="240"/>
      <c r="EC304" s="240"/>
      <c r="ED304" s="240"/>
      <c r="EE304" s="240"/>
      <c r="EF304" s="240"/>
      <c r="EG304" s="240"/>
      <c r="EH304" s="240"/>
      <c r="EI304" s="240"/>
      <c r="EJ304" s="240"/>
      <c r="EK304" s="240"/>
      <c r="EL304" s="240"/>
      <c r="EM304" s="240"/>
      <c r="EN304" s="240"/>
      <c r="EO304" s="240"/>
      <c r="EP304" s="240"/>
      <c r="EQ304" s="240"/>
      <c r="ER304" s="240"/>
      <c r="ES304" s="240"/>
      <c r="ET304" s="240"/>
      <c r="EU304" s="240"/>
      <c r="EV304" s="240"/>
      <c r="EW304" s="240"/>
      <c r="EX304" s="240"/>
      <c r="EY304" s="240"/>
      <c r="EZ304" s="240"/>
      <c r="FA304" s="240"/>
      <c r="FB304" s="240"/>
      <c r="FC304" s="240"/>
      <c r="FD304" s="240"/>
      <c r="FE304" s="240"/>
      <c r="FF304" s="240"/>
      <c r="FG304" s="240"/>
      <c r="FH304" s="240"/>
      <c r="FI304" s="240"/>
      <c r="FJ304" s="240"/>
      <c r="FK304" s="240"/>
      <c r="FL304" s="240"/>
      <c r="FM304" s="240"/>
      <c r="FN304" s="240"/>
      <c r="FO304" s="240"/>
      <c r="FP304" s="240"/>
      <c r="FQ304" s="240"/>
      <c r="FR304" s="240"/>
      <c r="FS304" s="240"/>
      <c r="FT304" s="240"/>
      <c r="FU304" s="240"/>
      <c r="FV304" s="240"/>
    </row>
    <row r="305" spans="1:178" s="250" customFormat="1">
      <c r="A305" s="234"/>
      <c r="B305" s="234"/>
      <c r="C305" s="234"/>
      <c r="D305" s="234"/>
      <c r="E305" s="234"/>
      <c r="F305" s="234"/>
      <c r="G305" s="235"/>
      <c r="H305" s="236"/>
      <c r="AJ305" s="290"/>
      <c r="AK305" s="240"/>
      <c r="AL305" s="240"/>
      <c r="AM305" s="240"/>
      <c r="AN305" s="240"/>
      <c r="AO305" s="240"/>
      <c r="AP305" s="240"/>
      <c r="AQ305" s="240"/>
      <c r="AR305" s="240"/>
      <c r="AS305" s="240"/>
      <c r="AT305" s="240"/>
      <c r="AU305" s="240"/>
      <c r="AV305" s="240"/>
      <c r="AW305" s="240"/>
      <c r="AX305" s="240"/>
      <c r="AY305" s="240"/>
      <c r="AZ305" s="240"/>
      <c r="BA305" s="240"/>
      <c r="BB305" s="240"/>
      <c r="BC305" s="240"/>
      <c r="BD305" s="240"/>
      <c r="BE305" s="240"/>
      <c r="BF305" s="240"/>
      <c r="BG305" s="240"/>
      <c r="BH305" s="240"/>
      <c r="BI305" s="240"/>
      <c r="BJ305" s="240"/>
      <c r="BK305" s="240"/>
      <c r="BL305" s="240"/>
      <c r="BM305" s="240"/>
      <c r="BN305" s="240"/>
      <c r="BO305" s="240"/>
      <c r="BP305" s="240"/>
      <c r="BQ305" s="240"/>
      <c r="BR305" s="240"/>
      <c r="BS305" s="240"/>
      <c r="BT305" s="240"/>
      <c r="BU305" s="240"/>
      <c r="BV305" s="240"/>
      <c r="BW305" s="240"/>
      <c r="BX305" s="240"/>
      <c r="BY305" s="240"/>
      <c r="BZ305" s="240"/>
      <c r="CA305" s="240"/>
      <c r="CB305" s="240"/>
      <c r="CC305" s="240"/>
      <c r="CD305" s="240"/>
      <c r="CE305" s="240"/>
      <c r="CF305" s="240"/>
      <c r="CG305" s="240"/>
      <c r="CH305" s="240"/>
      <c r="CI305" s="240"/>
      <c r="CJ305" s="240"/>
      <c r="CK305" s="240"/>
      <c r="CL305" s="240"/>
      <c r="CM305" s="240"/>
      <c r="CN305" s="240"/>
      <c r="CO305" s="240"/>
      <c r="CP305" s="240"/>
      <c r="CQ305" s="240"/>
      <c r="CR305" s="240"/>
      <c r="CS305" s="240"/>
      <c r="CT305" s="240"/>
      <c r="CU305" s="240"/>
      <c r="CV305" s="240"/>
      <c r="CW305" s="240"/>
      <c r="CX305" s="240"/>
      <c r="CY305" s="240"/>
      <c r="CZ305" s="240"/>
      <c r="DA305" s="240"/>
      <c r="DB305" s="240"/>
      <c r="DC305" s="240"/>
      <c r="DD305" s="240"/>
      <c r="DE305" s="240"/>
      <c r="DF305" s="240"/>
      <c r="DG305" s="240"/>
      <c r="DH305" s="240"/>
      <c r="DI305" s="240"/>
      <c r="DJ305" s="240"/>
      <c r="DK305" s="240"/>
      <c r="DL305" s="240"/>
      <c r="DM305" s="240"/>
      <c r="DN305" s="240"/>
      <c r="DO305" s="240"/>
      <c r="DP305" s="240"/>
      <c r="DQ305" s="240"/>
      <c r="DR305" s="240"/>
      <c r="DS305" s="240"/>
      <c r="DT305" s="240"/>
      <c r="DU305" s="240"/>
      <c r="DV305" s="240"/>
      <c r="DW305" s="240"/>
      <c r="DX305" s="240"/>
      <c r="DY305" s="240"/>
      <c r="DZ305" s="240"/>
      <c r="EA305" s="240"/>
      <c r="EB305" s="240"/>
      <c r="EC305" s="240"/>
      <c r="ED305" s="240"/>
      <c r="EE305" s="240"/>
      <c r="EF305" s="240"/>
      <c r="EG305" s="240"/>
      <c r="EH305" s="240"/>
      <c r="EI305" s="240"/>
      <c r="EJ305" s="240"/>
      <c r="EK305" s="240"/>
      <c r="EL305" s="240"/>
      <c r="EM305" s="240"/>
      <c r="EN305" s="240"/>
      <c r="EO305" s="240"/>
      <c r="EP305" s="240"/>
      <c r="EQ305" s="240"/>
      <c r="ER305" s="240"/>
      <c r="ES305" s="240"/>
      <c r="ET305" s="240"/>
      <c r="EU305" s="240"/>
      <c r="EV305" s="240"/>
      <c r="EW305" s="240"/>
      <c r="EX305" s="240"/>
      <c r="EY305" s="240"/>
      <c r="EZ305" s="240"/>
      <c r="FA305" s="240"/>
      <c r="FB305" s="240"/>
      <c r="FC305" s="240"/>
      <c r="FD305" s="240"/>
      <c r="FE305" s="240"/>
      <c r="FF305" s="240"/>
      <c r="FG305" s="240"/>
      <c r="FH305" s="240"/>
      <c r="FI305" s="240"/>
      <c r="FJ305" s="240"/>
      <c r="FK305" s="240"/>
      <c r="FL305" s="240"/>
      <c r="FM305" s="240"/>
      <c r="FN305" s="240"/>
      <c r="FO305" s="240"/>
      <c r="FP305" s="240"/>
      <c r="FQ305" s="240"/>
      <c r="FR305" s="240"/>
      <c r="FS305" s="240"/>
      <c r="FT305" s="240"/>
      <c r="FU305" s="240"/>
      <c r="FV305" s="240"/>
    </row>
    <row r="306" spans="1:178" s="250" customFormat="1">
      <c r="A306" s="234"/>
      <c r="B306" s="234"/>
      <c r="C306" s="234"/>
      <c r="D306" s="234"/>
      <c r="E306" s="234"/>
      <c r="F306" s="234"/>
      <c r="G306" s="235"/>
      <c r="H306" s="236"/>
      <c r="AJ306" s="290"/>
      <c r="AK306" s="240"/>
      <c r="AL306" s="240"/>
      <c r="AM306" s="240"/>
      <c r="AN306" s="240"/>
      <c r="AO306" s="240"/>
      <c r="AP306" s="240"/>
      <c r="AQ306" s="240"/>
      <c r="AR306" s="240"/>
      <c r="AS306" s="240"/>
      <c r="AT306" s="240"/>
      <c r="AU306" s="240"/>
      <c r="AV306" s="240"/>
      <c r="AW306" s="240"/>
      <c r="AX306" s="240"/>
      <c r="AY306" s="240"/>
      <c r="AZ306" s="240"/>
      <c r="BA306" s="240"/>
      <c r="BB306" s="240"/>
      <c r="BC306" s="240"/>
      <c r="BD306" s="240"/>
      <c r="BE306" s="240"/>
      <c r="BF306" s="240"/>
      <c r="BG306" s="240"/>
      <c r="BH306" s="240"/>
      <c r="BI306" s="240"/>
      <c r="BJ306" s="240"/>
      <c r="BK306" s="240"/>
      <c r="BL306" s="240"/>
      <c r="BM306" s="240"/>
      <c r="BN306" s="240"/>
      <c r="BO306" s="240"/>
      <c r="BP306" s="240"/>
      <c r="BQ306" s="240"/>
      <c r="BR306" s="240"/>
      <c r="BS306" s="240"/>
      <c r="BT306" s="240"/>
      <c r="BU306" s="240"/>
      <c r="BV306" s="240"/>
      <c r="BW306" s="240"/>
      <c r="BX306" s="240"/>
      <c r="BY306" s="240"/>
      <c r="BZ306" s="240"/>
      <c r="CA306" s="240"/>
      <c r="CB306" s="240"/>
      <c r="CC306" s="240"/>
      <c r="CD306" s="240"/>
      <c r="CE306" s="240"/>
      <c r="CF306" s="240"/>
      <c r="CG306" s="240"/>
      <c r="CH306" s="240"/>
      <c r="CI306" s="240"/>
      <c r="CJ306" s="240"/>
      <c r="CK306" s="240"/>
      <c r="CL306" s="240"/>
      <c r="CM306" s="240"/>
      <c r="CN306" s="240"/>
      <c r="CO306" s="240"/>
      <c r="CP306" s="240"/>
      <c r="CQ306" s="240"/>
      <c r="CR306" s="240"/>
      <c r="CS306" s="240"/>
      <c r="CT306" s="240"/>
      <c r="CU306" s="240"/>
      <c r="CV306" s="240"/>
      <c r="CW306" s="240"/>
      <c r="CX306" s="240"/>
      <c r="CY306" s="240"/>
      <c r="CZ306" s="240"/>
      <c r="DA306" s="240"/>
      <c r="DB306" s="240"/>
      <c r="DC306" s="240"/>
      <c r="DD306" s="240"/>
      <c r="DE306" s="240"/>
      <c r="DF306" s="240"/>
      <c r="DG306" s="240"/>
      <c r="DH306" s="240"/>
      <c r="DI306" s="240"/>
      <c r="DJ306" s="240"/>
      <c r="DK306" s="240"/>
      <c r="DL306" s="240"/>
      <c r="DM306" s="240"/>
      <c r="DN306" s="240"/>
      <c r="DO306" s="240"/>
      <c r="DP306" s="240"/>
      <c r="DQ306" s="240"/>
      <c r="DR306" s="240"/>
      <c r="DS306" s="240"/>
      <c r="DT306" s="240"/>
      <c r="DU306" s="240"/>
      <c r="DV306" s="240"/>
      <c r="DW306" s="240"/>
      <c r="DX306" s="240"/>
      <c r="DY306" s="240"/>
      <c r="DZ306" s="240"/>
      <c r="EA306" s="240"/>
      <c r="EB306" s="240"/>
      <c r="EC306" s="240"/>
      <c r="ED306" s="240"/>
      <c r="EE306" s="240"/>
      <c r="EF306" s="240"/>
      <c r="EG306" s="240"/>
      <c r="EH306" s="240"/>
      <c r="EI306" s="240"/>
      <c r="EJ306" s="240"/>
      <c r="EK306" s="240"/>
      <c r="EL306" s="240"/>
      <c r="EM306" s="240"/>
      <c r="EN306" s="240"/>
      <c r="EO306" s="240"/>
      <c r="EP306" s="240"/>
      <c r="EQ306" s="240"/>
      <c r="ER306" s="240"/>
      <c r="ES306" s="240"/>
      <c r="ET306" s="240"/>
      <c r="EU306" s="240"/>
      <c r="EV306" s="240"/>
      <c r="EW306" s="240"/>
      <c r="EX306" s="240"/>
      <c r="EY306" s="240"/>
      <c r="EZ306" s="240"/>
      <c r="FA306" s="240"/>
      <c r="FB306" s="240"/>
      <c r="FC306" s="240"/>
      <c r="FD306" s="240"/>
      <c r="FE306" s="240"/>
      <c r="FF306" s="240"/>
      <c r="FG306" s="240"/>
      <c r="FH306" s="240"/>
      <c r="FI306" s="240"/>
      <c r="FJ306" s="240"/>
      <c r="FK306" s="240"/>
      <c r="FL306" s="240"/>
      <c r="FM306" s="240"/>
      <c r="FN306" s="240"/>
      <c r="FO306" s="240"/>
      <c r="FP306" s="240"/>
      <c r="FQ306" s="240"/>
      <c r="FR306" s="240"/>
      <c r="FS306" s="240"/>
      <c r="FT306" s="240"/>
      <c r="FU306" s="240"/>
      <c r="FV306" s="240"/>
    </row>
    <row r="307" spans="1:178" s="250" customFormat="1">
      <c r="A307" s="234"/>
      <c r="B307" s="234"/>
      <c r="C307" s="234"/>
      <c r="D307" s="234"/>
      <c r="E307" s="234"/>
      <c r="F307" s="234"/>
      <c r="G307" s="235"/>
      <c r="H307" s="236"/>
      <c r="AJ307" s="290"/>
      <c r="AK307" s="240"/>
      <c r="AL307" s="240"/>
      <c r="AM307" s="240"/>
      <c r="AN307" s="240"/>
      <c r="AO307" s="240"/>
      <c r="AP307" s="240"/>
      <c r="AQ307" s="240"/>
      <c r="AR307" s="240"/>
      <c r="AS307" s="240"/>
      <c r="AT307" s="240"/>
      <c r="AU307" s="240"/>
      <c r="AV307" s="240"/>
      <c r="AW307" s="240"/>
      <c r="AX307" s="240"/>
      <c r="AY307" s="240"/>
      <c r="AZ307" s="240"/>
      <c r="BA307" s="240"/>
      <c r="BB307" s="240"/>
      <c r="BC307" s="240"/>
      <c r="BD307" s="240"/>
      <c r="BE307" s="240"/>
      <c r="BF307" s="240"/>
      <c r="BG307" s="240"/>
      <c r="BH307" s="240"/>
      <c r="BI307" s="240"/>
      <c r="BJ307" s="240"/>
      <c r="BK307" s="240"/>
      <c r="BL307" s="240"/>
      <c r="BM307" s="240"/>
      <c r="BN307" s="240"/>
      <c r="BO307" s="240"/>
      <c r="BP307" s="240"/>
      <c r="BQ307" s="240"/>
      <c r="BR307" s="240"/>
      <c r="BS307" s="240"/>
      <c r="BT307" s="240"/>
      <c r="BU307" s="240"/>
      <c r="BV307" s="240"/>
      <c r="BW307" s="240"/>
      <c r="BX307" s="240"/>
      <c r="BY307" s="240"/>
      <c r="BZ307" s="240"/>
      <c r="CA307" s="240"/>
      <c r="CB307" s="240"/>
      <c r="CC307" s="240"/>
      <c r="CD307" s="240"/>
      <c r="CE307" s="240"/>
      <c r="CF307" s="240"/>
      <c r="CG307" s="240"/>
      <c r="CH307" s="240"/>
      <c r="CI307" s="240"/>
      <c r="CJ307" s="240"/>
      <c r="CK307" s="240"/>
      <c r="CL307" s="240"/>
      <c r="CM307" s="240"/>
      <c r="CN307" s="240"/>
      <c r="CO307" s="240"/>
      <c r="CP307" s="240"/>
      <c r="CQ307" s="240"/>
      <c r="CR307" s="240"/>
      <c r="CS307" s="240"/>
      <c r="CT307" s="240"/>
      <c r="CU307" s="240"/>
      <c r="CV307" s="240"/>
      <c r="CW307" s="240"/>
      <c r="CX307" s="240"/>
      <c r="CY307" s="240"/>
      <c r="CZ307" s="240"/>
      <c r="DA307" s="240"/>
      <c r="DB307" s="240"/>
      <c r="DC307" s="240"/>
      <c r="DD307" s="240"/>
      <c r="DE307" s="240"/>
      <c r="DF307" s="240"/>
      <c r="DG307" s="240"/>
      <c r="DH307" s="240"/>
      <c r="DI307" s="240"/>
      <c r="DJ307" s="240"/>
      <c r="DK307" s="240"/>
      <c r="DL307" s="240"/>
      <c r="DM307" s="240"/>
      <c r="DN307" s="240"/>
      <c r="DO307" s="240"/>
      <c r="DP307" s="240"/>
      <c r="DQ307" s="240"/>
      <c r="DR307" s="240"/>
      <c r="DS307" s="240"/>
      <c r="DT307" s="240"/>
      <c r="DU307" s="240"/>
      <c r="DV307" s="240"/>
      <c r="DW307" s="240"/>
      <c r="DX307" s="240"/>
      <c r="DY307" s="240"/>
      <c r="DZ307" s="240"/>
      <c r="EA307" s="240"/>
      <c r="EB307" s="240"/>
      <c r="EC307" s="240"/>
      <c r="ED307" s="240"/>
      <c r="EE307" s="240"/>
      <c r="EF307" s="240"/>
      <c r="EG307" s="240"/>
      <c r="EH307" s="240"/>
      <c r="EI307" s="240"/>
      <c r="EJ307" s="240"/>
      <c r="EK307" s="240"/>
      <c r="EL307" s="240"/>
      <c r="EM307" s="240"/>
      <c r="EN307" s="240"/>
      <c r="EO307" s="240"/>
      <c r="EP307" s="240"/>
      <c r="EQ307" s="240"/>
      <c r="ER307" s="240"/>
      <c r="ES307" s="240"/>
      <c r="ET307" s="240"/>
      <c r="EU307" s="240"/>
      <c r="EV307" s="240"/>
      <c r="EW307" s="240"/>
      <c r="EX307" s="240"/>
      <c r="EY307" s="240"/>
      <c r="EZ307" s="240"/>
      <c r="FA307" s="240"/>
      <c r="FB307" s="240"/>
      <c r="FC307" s="240"/>
      <c r="FD307" s="240"/>
      <c r="FE307" s="240"/>
      <c r="FF307" s="240"/>
      <c r="FG307" s="240"/>
      <c r="FH307" s="240"/>
      <c r="FI307" s="240"/>
      <c r="FJ307" s="240"/>
      <c r="FK307" s="240"/>
      <c r="FL307" s="240"/>
      <c r="FM307" s="240"/>
      <c r="FN307" s="240"/>
      <c r="FO307" s="240"/>
      <c r="FP307" s="240"/>
      <c r="FQ307" s="240"/>
      <c r="FR307" s="240"/>
      <c r="FS307" s="240"/>
      <c r="FT307" s="240"/>
      <c r="FU307" s="240"/>
      <c r="FV307" s="240"/>
    </row>
    <row r="308" spans="1:178" s="250" customFormat="1">
      <c r="A308" s="234"/>
      <c r="B308" s="234"/>
      <c r="C308" s="234"/>
      <c r="D308" s="234"/>
      <c r="E308" s="234"/>
      <c r="F308" s="234"/>
      <c r="G308" s="235"/>
      <c r="H308" s="236"/>
      <c r="AJ308" s="290"/>
      <c r="AK308" s="240"/>
      <c r="AL308" s="240"/>
      <c r="AM308" s="240"/>
      <c r="AN308" s="240"/>
      <c r="AO308" s="240"/>
      <c r="AP308" s="240"/>
      <c r="AQ308" s="240"/>
      <c r="AR308" s="240"/>
      <c r="AS308" s="240"/>
      <c r="AT308" s="240"/>
      <c r="AU308" s="240"/>
      <c r="AV308" s="240"/>
      <c r="AW308" s="240"/>
      <c r="AX308" s="240"/>
      <c r="AY308" s="240"/>
      <c r="AZ308" s="240"/>
      <c r="BA308" s="240"/>
      <c r="BB308" s="240"/>
      <c r="BC308" s="240"/>
      <c r="BD308" s="240"/>
      <c r="BE308" s="240"/>
      <c r="BF308" s="240"/>
      <c r="BG308" s="240"/>
      <c r="BH308" s="240"/>
      <c r="BI308" s="240"/>
      <c r="BJ308" s="240"/>
      <c r="BK308" s="240"/>
      <c r="BL308" s="240"/>
      <c r="BM308" s="240"/>
      <c r="BN308" s="240"/>
      <c r="BO308" s="240"/>
      <c r="BP308" s="240"/>
      <c r="BQ308" s="240"/>
      <c r="BR308" s="240"/>
      <c r="BS308" s="240"/>
      <c r="BT308" s="240"/>
      <c r="BU308" s="240"/>
      <c r="BV308" s="240"/>
      <c r="BW308" s="240"/>
      <c r="BX308" s="240"/>
      <c r="BY308" s="240"/>
      <c r="BZ308" s="240"/>
      <c r="CA308" s="240"/>
      <c r="CB308" s="240"/>
      <c r="CC308" s="240"/>
      <c r="CD308" s="240"/>
      <c r="CE308" s="240"/>
      <c r="CF308" s="240"/>
      <c r="CG308" s="240"/>
      <c r="CH308" s="240"/>
      <c r="CI308" s="240"/>
      <c r="CJ308" s="240"/>
      <c r="CK308" s="240"/>
      <c r="CL308" s="240"/>
      <c r="CM308" s="240"/>
      <c r="CN308" s="240"/>
      <c r="CO308" s="240"/>
      <c r="CP308" s="240"/>
      <c r="CQ308" s="240"/>
      <c r="CR308" s="240"/>
      <c r="CS308" s="240"/>
      <c r="CT308" s="240"/>
      <c r="CU308" s="240"/>
      <c r="CV308" s="240"/>
      <c r="CW308" s="240"/>
      <c r="CX308" s="240"/>
      <c r="CY308" s="240"/>
      <c r="CZ308" s="240"/>
      <c r="DA308" s="240"/>
      <c r="DB308" s="240"/>
      <c r="DC308" s="240"/>
      <c r="DD308" s="240"/>
      <c r="DE308" s="240"/>
      <c r="DF308" s="240"/>
      <c r="DG308" s="240"/>
      <c r="DH308" s="240"/>
      <c r="DI308" s="240"/>
      <c r="DJ308" s="240"/>
      <c r="DK308" s="240"/>
      <c r="DL308" s="240"/>
      <c r="DM308" s="240"/>
      <c r="DN308" s="240"/>
      <c r="DO308" s="240"/>
      <c r="DP308" s="240"/>
      <c r="DQ308" s="240"/>
      <c r="DR308" s="240"/>
      <c r="DS308" s="240"/>
      <c r="DT308" s="240"/>
      <c r="DU308" s="240"/>
      <c r="DV308" s="240"/>
      <c r="DW308" s="240"/>
      <c r="DX308" s="240"/>
      <c r="DY308" s="240"/>
      <c r="DZ308" s="240"/>
      <c r="EA308" s="240"/>
      <c r="EB308" s="240"/>
      <c r="EC308" s="240"/>
      <c r="ED308" s="240"/>
      <c r="EE308" s="240"/>
      <c r="EF308" s="240"/>
      <c r="EG308" s="240"/>
      <c r="EH308" s="240"/>
      <c r="EI308" s="240"/>
      <c r="EJ308" s="240"/>
      <c r="EK308" s="240"/>
      <c r="EL308" s="240"/>
      <c r="EM308" s="240"/>
      <c r="EN308" s="240"/>
      <c r="EO308" s="240"/>
      <c r="EP308" s="240"/>
      <c r="EQ308" s="240"/>
      <c r="ER308" s="240"/>
      <c r="ES308" s="240"/>
      <c r="ET308" s="240"/>
      <c r="EU308" s="240"/>
      <c r="EV308" s="240"/>
      <c r="EW308" s="240"/>
      <c r="EX308" s="240"/>
      <c r="EY308" s="240"/>
      <c r="EZ308" s="240"/>
      <c r="FA308" s="240"/>
      <c r="FB308" s="240"/>
      <c r="FC308" s="240"/>
      <c r="FD308" s="240"/>
      <c r="FE308" s="240"/>
      <c r="FF308" s="240"/>
      <c r="FG308" s="240"/>
      <c r="FH308" s="240"/>
      <c r="FI308" s="240"/>
      <c r="FJ308" s="240"/>
      <c r="FK308" s="240"/>
      <c r="FL308" s="240"/>
      <c r="FM308" s="240"/>
      <c r="FN308" s="240"/>
      <c r="FO308" s="240"/>
      <c r="FP308" s="240"/>
      <c r="FQ308" s="240"/>
      <c r="FR308" s="240"/>
      <c r="FS308" s="240"/>
      <c r="FT308" s="240"/>
      <c r="FU308" s="240"/>
      <c r="FV308" s="240"/>
    </row>
    <row r="309" spans="1:178" s="250" customFormat="1">
      <c r="A309" s="234"/>
      <c r="B309" s="234"/>
      <c r="C309" s="234"/>
      <c r="D309" s="234"/>
      <c r="E309" s="234"/>
      <c r="F309" s="234"/>
      <c r="G309" s="235"/>
      <c r="H309" s="236"/>
      <c r="AJ309" s="290"/>
      <c r="AK309" s="240"/>
      <c r="AL309" s="240"/>
      <c r="AM309" s="240"/>
      <c r="AN309" s="240"/>
      <c r="AO309" s="240"/>
      <c r="AP309" s="240"/>
      <c r="AQ309" s="240"/>
      <c r="AR309" s="240"/>
      <c r="AS309" s="240"/>
      <c r="AT309" s="240"/>
      <c r="AU309" s="240"/>
      <c r="AV309" s="240"/>
      <c r="AW309" s="240"/>
      <c r="AX309" s="240"/>
      <c r="AY309" s="240"/>
      <c r="AZ309" s="240"/>
      <c r="BA309" s="240"/>
      <c r="BB309" s="240"/>
      <c r="BC309" s="240"/>
      <c r="BD309" s="240"/>
      <c r="BE309" s="240"/>
      <c r="BF309" s="240"/>
      <c r="BG309" s="240"/>
      <c r="BH309" s="240"/>
      <c r="BI309" s="240"/>
      <c r="BJ309" s="240"/>
      <c r="BK309" s="240"/>
      <c r="BL309" s="240"/>
      <c r="BM309" s="240"/>
      <c r="BN309" s="240"/>
      <c r="BO309" s="240"/>
      <c r="BP309" s="240"/>
      <c r="BQ309" s="240"/>
      <c r="BR309" s="240"/>
      <c r="BS309" s="240"/>
      <c r="BT309" s="240"/>
      <c r="BU309" s="240"/>
      <c r="BV309" s="240"/>
      <c r="BW309" s="240"/>
      <c r="BX309" s="240"/>
      <c r="BY309" s="240"/>
      <c r="BZ309" s="240"/>
      <c r="CA309" s="240"/>
      <c r="CB309" s="240"/>
      <c r="CC309" s="240"/>
      <c r="CD309" s="240"/>
      <c r="CE309" s="240"/>
      <c r="CF309" s="240"/>
      <c r="CG309" s="240"/>
      <c r="CH309" s="240"/>
      <c r="CI309" s="240"/>
      <c r="CJ309" s="240"/>
      <c r="CK309" s="240"/>
      <c r="CL309" s="240"/>
      <c r="CM309" s="240"/>
      <c r="CN309" s="240"/>
      <c r="CO309" s="240"/>
      <c r="CP309" s="240"/>
      <c r="CQ309" s="240"/>
      <c r="CR309" s="240"/>
      <c r="CS309" s="240"/>
      <c r="CT309" s="240"/>
      <c r="CU309" s="240"/>
      <c r="CV309" s="240"/>
      <c r="CW309" s="240"/>
      <c r="CX309" s="240"/>
      <c r="CY309" s="240"/>
      <c r="CZ309" s="240"/>
      <c r="DA309" s="240"/>
      <c r="DB309" s="240"/>
      <c r="DC309" s="240"/>
      <c r="DD309" s="240"/>
      <c r="DE309" s="240"/>
      <c r="DF309" s="240"/>
      <c r="DG309" s="240"/>
      <c r="DH309" s="240"/>
      <c r="DI309" s="240"/>
      <c r="DJ309" s="240"/>
      <c r="DK309" s="240"/>
      <c r="DL309" s="240"/>
      <c r="DM309" s="240"/>
      <c r="DN309" s="240"/>
      <c r="DO309" s="240"/>
      <c r="DP309" s="240"/>
      <c r="DQ309" s="240"/>
      <c r="DR309" s="240"/>
      <c r="DS309" s="240"/>
      <c r="DT309" s="240"/>
      <c r="DU309" s="240"/>
      <c r="DV309" s="240"/>
      <c r="DW309" s="240"/>
      <c r="DX309" s="240"/>
      <c r="DY309" s="240"/>
      <c r="DZ309" s="240"/>
      <c r="EA309" s="240"/>
      <c r="EB309" s="240"/>
      <c r="EC309" s="240"/>
      <c r="ED309" s="240"/>
      <c r="EE309" s="240"/>
      <c r="EF309" s="240"/>
      <c r="EG309" s="240"/>
      <c r="EH309" s="240"/>
      <c r="EI309" s="240"/>
      <c r="EJ309" s="240"/>
      <c r="EK309" s="240"/>
      <c r="EL309" s="240"/>
      <c r="EM309" s="240"/>
      <c r="EN309" s="240"/>
      <c r="EO309" s="240"/>
      <c r="EP309" s="240"/>
      <c r="EQ309" s="240"/>
      <c r="ER309" s="240"/>
      <c r="ES309" s="240"/>
      <c r="ET309" s="240"/>
      <c r="EU309" s="240"/>
      <c r="EV309" s="240"/>
      <c r="EW309" s="240"/>
      <c r="EX309" s="240"/>
      <c r="EY309" s="240"/>
      <c r="EZ309" s="240"/>
      <c r="FA309" s="240"/>
      <c r="FB309" s="240"/>
      <c r="FC309" s="240"/>
      <c r="FD309" s="240"/>
      <c r="FE309" s="240"/>
      <c r="FF309" s="240"/>
      <c r="FG309" s="240"/>
      <c r="FH309" s="240"/>
      <c r="FI309" s="240"/>
      <c r="FJ309" s="240"/>
      <c r="FK309" s="240"/>
      <c r="FL309" s="240"/>
      <c r="FM309" s="240"/>
      <c r="FN309" s="240"/>
      <c r="FO309" s="240"/>
      <c r="FP309" s="240"/>
      <c r="FQ309" s="240"/>
      <c r="FR309" s="240"/>
      <c r="FS309" s="240"/>
      <c r="FT309" s="240"/>
      <c r="FU309" s="240"/>
      <c r="FV309" s="240"/>
    </row>
    <row r="310" spans="1:178" s="250" customFormat="1">
      <c r="A310" s="234"/>
      <c r="B310" s="234"/>
      <c r="C310" s="234"/>
      <c r="D310" s="234"/>
      <c r="E310" s="234"/>
      <c r="F310" s="234"/>
      <c r="G310" s="235"/>
      <c r="H310" s="236"/>
      <c r="AJ310" s="290"/>
      <c r="AK310" s="240"/>
      <c r="AL310" s="240"/>
      <c r="AM310" s="240"/>
      <c r="AN310" s="240"/>
      <c r="AO310" s="240"/>
      <c r="AP310" s="240"/>
      <c r="AQ310" s="240"/>
      <c r="AR310" s="240"/>
      <c r="AS310" s="240"/>
      <c r="AT310" s="240"/>
      <c r="AU310" s="240"/>
      <c r="AV310" s="240"/>
      <c r="AW310" s="240"/>
      <c r="AX310" s="240"/>
      <c r="AY310" s="240"/>
      <c r="AZ310" s="240"/>
      <c r="BA310" s="240"/>
      <c r="BB310" s="240"/>
      <c r="BC310" s="240"/>
      <c r="BD310" s="240"/>
      <c r="BE310" s="240"/>
      <c r="BF310" s="240"/>
      <c r="BG310" s="240"/>
      <c r="BH310" s="240"/>
      <c r="BI310" s="240"/>
      <c r="BJ310" s="240"/>
      <c r="BK310" s="240"/>
      <c r="BL310" s="240"/>
      <c r="BM310" s="240"/>
      <c r="BN310" s="240"/>
      <c r="BO310" s="240"/>
      <c r="BP310" s="240"/>
      <c r="BQ310" s="240"/>
      <c r="BR310" s="240"/>
      <c r="BS310" s="240"/>
      <c r="BT310" s="240"/>
      <c r="BU310" s="240"/>
      <c r="BV310" s="240"/>
      <c r="BW310" s="240"/>
      <c r="BX310" s="240"/>
      <c r="BY310" s="240"/>
      <c r="BZ310" s="240"/>
      <c r="CA310" s="240"/>
      <c r="CB310" s="240"/>
      <c r="CC310" s="240"/>
      <c r="CD310" s="240"/>
      <c r="CE310" s="240"/>
      <c r="CF310" s="240"/>
      <c r="CG310" s="240"/>
      <c r="CH310" s="240"/>
      <c r="CI310" s="240"/>
      <c r="CJ310" s="240"/>
      <c r="CK310" s="240"/>
      <c r="CL310" s="240"/>
      <c r="CM310" s="240"/>
      <c r="CN310" s="240"/>
      <c r="CO310" s="240"/>
      <c r="CP310" s="240"/>
      <c r="CQ310" s="240"/>
      <c r="CR310" s="240"/>
      <c r="CS310" s="240"/>
      <c r="CT310" s="240"/>
      <c r="CU310" s="240"/>
      <c r="CV310" s="240"/>
      <c r="CW310" s="240"/>
      <c r="CX310" s="240"/>
      <c r="CY310" s="240"/>
      <c r="CZ310" s="240"/>
      <c r="DA310" s="240"/>
      <c r="DB310" s="240"/>
      <c r="DC310" s="240"/>
      <c r="DD310" s="240"/>
      <c r="DE310" s="240"/>
      <c r="DF310" s="240"/>
      <c r="DG310" s="240"/>
      <c r="DH310" s="240"/>
      <c r="DI310" s="240"/>
      <c r="DJ310" s="240"/>
      <c r="DK310" s="240"/>
      <c r="DL310" s="240"/>
      <c r="DM310" s="240"/>
      <c r="DN310" s="240"/>
      <c r="DO310" s="240"/>
      <c r="DP310" s="240"/>
      <c r="DQ310" s="240"/>
      <c r="DR310" s="240"/>
      <c r="DS310" s="240"/>
      <c r="DT310" s="240"/>
      <c r="DU310" s="240"/>
      <c r="DV310" s="240"/>
      <c r="DW310" s="240"/>
      <c r="DX310" s="240"/>
      <c r="DY310" s="240"/>
      <c r="DZ310" s="240"/>
      <c r="EA310" s="240"/>
      <c r="EB310" s="240"/>
      <c r="EC310" s="240"/>
      <c r="ED310" s="240"/>
      <c r="EE310" s="240"/>
      <c r="EF310" s="240"/>
      <c r="EG310" s="240"/>
      <c r="EH310" s="240"/>
      <c r="EI310" s="240"/>
      <c r="EJ310" s="240"/>
      <c r="EK310" s="240"/>
      <c r="EL310" s="240"/>
      <c r="EM310" s="240"/>
      <c r="EN310" s="240"/>
      <c r="EO310" s="240"/>
      <c r="EP310" s="240"/>
      <c r="EQ310" s="240"/>
      <c r="ER310" s="240"/>
      <c r="ES310" s="240"/>
      <c r="ET310" s="240"/>
      <c r="EU310" s="240"/>
      <c r="EV310" s="240"/>
      <c r="EW310" s="240"/>
      <c r="EX310" s="240"/>
      <c r="EY310" s="240"/>
      <c r="EZ310" s="240"/>
      <c r="FA310" s="240"/>
      <c r="FB310" s="240"/>
      <c r="FC310" s="240"/>
      <c r="FD310" s="240"/>
      <c r="FE310" s="240"/>
      <c r="FF310" s="240"/>
      <c r="FG310" s="240"/>
      <c r="FH310" s="240"/>
      <c r="FI310" s="240"/>
      <c r="FJ310" s="240"/>
      <c r="FK310" s="240"/>
      <c r="FL310" s="240"/>
      <c r="FM310" s="240"/>
      <c r="FN310" s="240"/>
      <c r="FO310" s="240"/>
      <c r="FP310" s="240"/>
      <c r="FQ310" s="240"/>
      <c r="FR310" s="240"/>
      <c r="FS310" s="240"/>
      <c r="FT310" s="240"/>
      <c r="FU310" s="240"/>
      <c r="FV310" s="240"/>
    </row>
    <row r="311" spans="1:178" s="250" customFormat="1">
      <c r="A311" s="234"/>
      <c r="B311" s="234"/>
      <c r="C311" s="234"/>
      <c r="D311" s="234"/>
      <c r="E311" s="234"/>
      <c r="F311" s="234"/>
      <c r="G311" s="235"/>
      <c r="H311" s="236"/>
      <c r="AJ311" s="290"/>
      <c r="AK311" s="240"/>
      <c r="AL311" s="240"/>
      <c r="AM311" s="240"/>
      <c r="AN311" s="240"/>
      <c r="AO311" s="240"/>
      <c r="AP311" s="240"/>
      <c r="AQ311" s="240"/>
      <c r="AR311" s="240"/>
      <c r="AS311" s="240"/>
      <c r="AT311" s="240"/>
      <c r="AU311" s="240"/>
      <c r="AV311" s="240"/>
      <c r="AW311" s="240"/>
      <c r="AX311" s="240"/>
      <c r="AY311" s="240"/>
      <c r="AZ311" s="240"/>
      <c r="BA311" s="240"/>
      <c r="BB311" s="240"/>
      <c r="BC311" s="240"/>
      <c r="BD311" s="240"/>
      <c r="BE311" s="240"/>
      <c r="BF311" s="240"/>
      <c r="BG311" s="240"/>
      <c r="BH311" s="240"/>
      <c r="BI311" s="240"/>
      <c r="BJ311" s="240"/>
      <c r="BK311" s="240"/>
      <c r="BL311" s="240"/>
      <c r="BM311" s="240"/>
      <c r="BN311" s="240"/>
      <c r="BO311" s="240"/>
      <c r="BP311" s="240"/>
      <c r="BQ311" s="240"/>
      <c r="BR311" s="240"/>
      <c r="BS311" s="240"/>
      <c r="BT311" s="240"/>
      <c r="BU311" s="240"/>
      <c r="BV311" s="240"/>
      <c r="BW311" s="240"/>
      <c r="BX311" s="240"/>
      <c r="BY311" s="240"/>
      <c r="BZ311" s="240"/>
      <c r="CA311" s="240"/>
      <c r="CB311" s="240"/>
      <c r="CC311" s="240"/>
      <c r="CD311" s="240"/>
      <c r="CE311" s="240"/>
      <c r="CF311" s="240"/>
      <c r="CG311" s="240"/>
      <c r="CH311" s="240"/>
      <c r="CI311" s="240"/>
      <c r="CJ311" s="240"/>
      <c r="CK311" s="240"/>
      <c r="CL311" s="240"/>
      <c r="CM311" s="240"/>
      <c r="CN311" s="240"/>
      <c r="CO311" s="240"/>
      <c r="CP311" s="240"/>
      <c r="CQ311" s="240"/>
      <c r="CR311" s="240"/>
      <c r="CS311" s="240"/>
      <c r="CT311" s="240"/>
      <c r="CU311" s="240"/>
      <c r="CV311" s="240"/>
      <c r="CW311" s="240"/>
      <c r="CX311" s="240"/>
      <c r="CY311" s="240"/>
      <c r="CZ311" s="240"/>
      <c r="DA311" s="240"/>
      <c r="DB311" s="240"/>
      <c r="DC311" s="240"/>
      <c r="DD311" s="240"/>
      <c r="DE311" s="240"/>
      <c r="DF311" s="240"/>
      <c r="DG311" s="240"/>
      <c r="DH311" s="240"/>
      <c r="DI311" s="240"/>
      <c r="DJ311" s="240"/>
      <c r="DK311" s="240"/>
      <c r="DL311" s="240"/>
      <c r="DM311" s="240"/>
      <c r="DN311" s="240"/>
      <c r="DO311" s="240"/>
      <c r="DP311" s="240"/>
      <c r="DQ311" s="240"/>
      <c r="DR311" s="240"/>
      <c r="DS311" s="240"/>
      <c r="DT311" s="240"/>
      <c r="DU311" s="240"/>
      <c r="DV311" s="240"/>
      <c r="DW311" s="240"/>
      <c r="DX311" s="240"/>
      <c r="DY311" s="240"/>
      <c r="DZ311" s="240"/>
      <c r="EA311" s="240"/>
      <c r="EB311" s="240"/>
      <c r="EC311" s="240"/>
      <c r="ED311" s="240"/>
      <c r="EE311" s="240"/>
      <c r="EF311" s="240"/>
      <c r="EG311" s="240"/>
      <c r="EH311" s="240"/>
      <c r="EI311" s="240"/>
      <c r="EJ311" s="240"/>
      <c r="EK311" s="240"/>
      <c r="EL311" s="240"/>
      <c r="EM311" s="240"/>
      <c r="EN311" s="240"/>
      <c r="EO311" s="240"/>
      <c r="EP311" s="240"/>
      <c r="EQ311" s="240"/>
      <c r="ER311" s="240"/>
      <c r="ES311" s="240"/>
      <c r="ET311" s="240"/>
      <c r="EU311" s="240"/>
      <c r="EV311" s="240"/>
      <c r="EW311" s="240"/>
      <c r="EX311" s="240"/>
      <c r="EY311" s="240"/>
      <c r="EZ311" s="240"/>
      <c r="FA311" s="240"/>
      <c r="FB311" s="240"/>
      <c r="FC311" s="240"/>
      <c r="FD311" s="240"/>
      <c r="FE311" s="240"/>
      <c r="FF311" s="240"/>
      <c r="FG311" s="240"/>
      <c r="FH311" s="240"/>
      <c r="FI311" s="240"/>
      <c r="FJ311" s="240"/>
      <c r="FK311" s="240"/>
      <c r="FL311" s="240"/>
      <c r="FM311" s="240"/>
      <c r="FN311" s="240"/>
      <c r="FO311" s="240"/>
      <c r="FP311" s="240"/>
      <c r="FQ311" s="240"/>
      <c r="FR311" s="240"/>
      <c r="FS311" s="240"/>
      <c r="FT311" s="240"/>
      <c r="FU311" s="240"/>
      <c r="FV311" s="240"/>
    </row>
    <row r="312" spans="1:178" s="250" customFormat="1">
      <c r="A312" s="234"/>
      <c r="B312" s="234"/>
      <c r="C312" s="234"/>
      <c r="D312" s="234"/>
      <c r="E312" s="234"/>
      <c r="F312" s="234"/>
      <c r="G312" s="235"/>
      <c r="H312" s="236"/>
      <c r="AJ312" s="290"/>
      <c r="AK312" s="240"/>
      <c r="AL312" s="240"/>
      <c r="AM312" s="240"/>
      <c r="AN312" s="240"/>
      <c r="AO312" s="240"/>
      <c r="AP312" s="240"/>
      <c r="AQ312" s="240"/>
      <c r="AR312" s="240"/>
      <c r="AS312" s="240"/>
      <c r="AT312" s="240"/>
      <c r="AU312" s="240"/>
      <c r="AV312" s="240"/>
      <c r="AW312" s="240"/>
      <c r="AX312" s="240"/>
      <c r="AY312" s="240"/>
      <c r="AZ312" s="240"/>
      <c r="BA312" s="240"/>
      <c r="BB312" s="240"/>
      <c r="BC312" s="240"/>
      <c r="BD312" s="240"/>
      <c r="BE312" s="240"/>
      <c r="BF312" s="240"/>
      <c r="BG312" s="240"/>
      <c r="BH312" s="240"/>
      <c r="BI312" s="240"/>
      <c r="BJ312" s="240"/>
      <c r="BK312" s="240"/>
      <c r="BL312" s="240"/>
      <c r="BM312" s="240"/>
      <c r="BN312" s="240"/>
      <c r="BO312" s="240"/>
      <c r="BP312" s="240"/>
      <c r="BQ312" s="240"/>
      <c r="BR312" s="240"/>
      <c r="BS312" s="240"/>
      <c r="BT312" s="240"/>
      <c r="BU312" s="240"/>
      <c r="BV312" s="240"/>
      <c r="BW312" s="240"/>
      <c r="BX312" s="240"/>
      <c r="BY312" s="240"/>
      <c r="BZ312" s="240"/>
      <c r="CA312" s="240"/>
      <c r="CB312" s="240"/>
      <c r="CC312" s="240"/>
      <c r="CD312" s="240"/>
      <c r="CE312" s="240"/>
      <c r="CF312" s="240"/>
      <c r="CG312" s="240"/>
      <c r="CH312" s="240"/>
      <c r="CI312" s="240"/>
      <c r="CJ312" s="240"/>
      <c r="CK312" s="240"/>
      <c r="CL312" s="240"/>
      <c r="CM312" s="240"/>
      <c r="CN312" s="240"/>
      <c r="CO312" s="240"/>
      <c r="CP312" s="240"/>
      <c r="CQ312" s="240"/>
      <c r="CR312" s="240"/>
      <c r="CS312" s="240"/>
      <c r="CT312" s="240"/>
      <c r="CU312" s="240"/>
      <c r="CV312" s="240"/>
      <c r="CW312" s="240"/>
      <c r="CX312" s="240"/>
      <c r="CY312" s="240"/>
      <c r="CZ312" s="240"/>
      <c r="DA312" s="240"/>
      <c r="DB312" s="240"/>
      <c r="DC312" s="240"/>
      <c r="DD312" s="240"/>
      <c r="DE312" s="240"/>
      <c r="DF312" s="240"/>
      <c r="DG312" s="240"/>
      <c r="DH312" s="240"/>
      <c r="DI312" s="240"/>
      <c r="DJ312" s="240"/>
      <c r="DK312" s="240"/>
      <c r="DL312" s="240"/>
      <c r="DM312" s="240"/>
      <c r="DN312" s="240"/>
      <c r="DO312" s="240"/>
      <c r="DP312" s="240"/>
      <c r="DQ312" s="240"/>
      <c r="DR312" s="240"/>
      <c r="DS312" s="240"/>
      <c r="DT312" s="240"/>
      <c r="DU312" s="240"/>
      <c r="DV312" s="240"/>
      <c r="DW312" s="240"/>
      <c r="DX312" s="240"/>
      <c r="DY312" s="240"/>
      <c r="DZ312" s="240"/>
      <c r="EA312" s="240"/>
      <c r="EB312" s="240"/>
      <c r="EC312" s="240"/>
      <c r="ED312" s="240"/>
      <c r="EE312" s="240"/>
      <c r="EF312" s="240"/>
      <c r="EG312" s="240"/>
      <c r="EH312" s="240"/>
      <c r="EI312" s="240"/>
      <c r="EJ312" s="240"/>
      <c r="EK312" s="240"/>
      <c r="EL312" s="240"/>
      <c r="EM312" s="240"/>
      <c r="EN312" s="240"/>
      <c r="EO312" s="240"/>
      <c r="EP312" s="240"/>
      <c r="EQ312" s="240"/>
      <c r="ER312" s="240"/>
      <c r="ES312" s="240"/>
      <c r="ET312" s="240"/>
      <c r="EU312" s="240"/>
      <c r="EV312" s="240"/>
      <c r="EW312" s="240"/>
      <c r="EX312" s="240"/>
      <c r="EY312" s="240"/>
      <c r="EZ312" s="240"/>
      <c r="FA312" s="240"/>
      <c r="FB312" s="240"/>
      <c r="FC312" s="240"/>
      <c r="FD312" s="240"/>
      <c r="FE312" s="240"/>
      <c r="FF312" s="240"/>
      <c r="FG312" s="240"/>
      <c r="FH312" s="240"/>
      <c r="FI312" s="240"/>
      <c r="FJ312" s="240"/>
      <c r="FK312" s="240"/>
      <c r="FL312" s="240"/>
      <c r="FM312" s="240"/>
      <c r="FN312" s="240"/>
      <c r="FO312" s="240"/>
      <c r="FP312" s="240"/>
      <c r="FQ312" s="240"/>
      <c r="FR312" s="240"/>
      <c r="FS312" s="240"/>
      <c r="FT312" s="240"/>
      <c r="FU312" s="240"/>
      <c r="FV312" s="240"/>
    </row>
    <row r="313" spans="1:178" s="250" customFormat="1">
      <c r="A313" s="234"/>
      <c r="B313" s="234"/>
      <c r="C313" s="234"/>
      <c r="D313" s="234"/>
      <c r="E313" s="234"/>
      <c r="F313" s="234"/>
      <c r="G313" s="235"/>
      <c r="H313" s="236"/>
      <c r="AJ313" s="290"/>
      <c r="AK313" s="240"/>
      <c r="AL313" s="240"/>
      <c r="AM313" s="240"/>
      <c r="AN313" s="240"/>
      <c r="AO313" s="240"/>
      <c r="AP313" s="240"/>
      <c r="AQ313" s="240"/>
      <c r="AR313" s="240"/>
      <c r="AS313" s="240"/>
      <c r="AT313" s="240"/>
      <c r="AU313" s="240"/>
      <c r="AV313" s="240"/>
      <c r="AW313" s="240"/>
      <c r="AX313" s="240"/>
      <c r="AY313" s="240"/>
      <c r="AZ313" s="240"/>
      <c r="BA313" s="240"/>
      <c r="BB313" s="240"/>
      <c r="BC313" s="240"/>
      <c r="BD313" s="240"/>
      <c r="BE313" s="240"/>
      <c r="BF313" s="240"/>
      <c r="BG313" s="240"/>
      <c r="BH313" s="240"/>
      <c r="BI313" s="240"/>
      <c r="BJ313" s="240"/>
      <c r="BK313" s="240"/>
      <c r="BL313" s="240"/>
      <c r="BM313" s="240"/>
      <c r="BN313" s="240"/>
      <c r="BO313" s="240"/>
      <c r="BP313" s="240"/>
      <c r="BQ313" s="240"/>
      <c r="BR313" s="240"/>
      <c r="BS313" s="240"/>
      <c r="BT313" s="240"/>
      <c r="BU313" s="240"/>
      <c r="BV313" s="240"/>
      <c r="BW313" s="240"/>
      <c r="BX313" s="240"/>
      <c r="BY313" s="240"/>
      <c r="BZ313" s="240"/>
      <c r="CA313" s="240"/>
      <c r="CB313" s="240"/>
      <c r="CC313" s="240"/>
      <c r="CD313" s="240"/>
      <c r="CE313" s="240"/>
      <c r="CF313" s="240"/>
      <c r="CG313" s="240"/>
      <c r="CH313" s="240"/>
      <c r="CI313" s="240"/>
      <c r="CJ313" s="240"/>
      <c r="CK313" s="240"/>
      <c r="CL313" s="240"/>
      <c r="CM313" s="240"/>
      <c r="CN313" s="240"/>
      <c r="CO313" s="240"/>
      <c r="CP313" s="240"/>
      <c r="CQ313" s="240"/>
      <c r="CR313" s="240"/>
      <c r="CS313" s="240"/>
      <c r="CT313" s="240"/>
      <c r="CU313" s="240"/>
      <c r="CV313" s="240"/>
      <c r="CW313" s="240"/>
      <c r="CX313" s="240"/>
      <c r="CY313" s="240"/>
      <c r="CZ313" s="240"/>
      <c r="DA313" s="240"/>
      <c r="DB313" s="240"/>
      <c r="DC313" s="240"/>
      <c r="DD313" s="240"/>
      <c r="DE313" s="240"/>
      <c r="DF313" s="240"/>
      <c r="DG313" s="240"/>
      <c r="DH313" s="240"/>
      <c r="DI313" s="240"/>
      <c r="DJ313" s="240"/>
      <c r="DK313" s="240"/>
      <c r="DL313" s="240"/>
      <c r="DM313" s="240"/>
      <c r="DN313" s="240"/>
      <c r="DO313" s="240"/>
      <c r="DP313" s="240"/>
      <c r="DQ313" s="240"/>
      <c r="DR313" s="240"/>
      <c r="DS313" s="240"/>
      <c r="DT313" s="240"/>
      <c r="DU313" s="240"/>
      <c r="DV313" s="240"/>
      <c r="DW313" s="240"/>
      <c r="DX313" s="240"/>
      <c r="DY313" s="240"/>
      <c r="DZ313" s="240"/>
      <c r="EA313" s="240"/>
      <c r="EB313" s="240"/>
      <c r="EC313" s="240"/>
      <c r="ED313" s="240"/>
      <c r="EE313" s="240"/>
      <c r="EF313" s="240"/>
      <c r="EG313" s="240"/>
      <c r="EH313" s="240"/>
      <c r="EI313" s="240"/>
      <c r="EJ313" s="240"/>
      <c r="EK313" s="240"/>
      <c r="EL313" s="240"/>
      <c r="EM313" s="240"/>
      <c r="EN313" s="240"/>
      <c r="EO313" s="240"/>
      <c r="EP313" s="240"/>
      <c r="EQ313" s="240"/>
      <c r="ER313" s="240"/>
      <c r="ES313" s="240"/>
      <c r="ET313" s="240"/>
      <c r="EU313" s="240"/>
      <c r="EV313" s="240"/>
      <c r="EW313" s="240"/>
      <c r="EX313" s="240"/>
      <c r="EY313" s="240"/>
      <c r="EZ313" s="240"/>
      <c r="FA313" s="240"/>
      <c r="FB313" s="240"/>
      <c r="FC313" s="240"/>
      <c r="FD313" s="240"/>
      <c r="FE313" s="240"/>
      <c r="FF313" s="240"/>
      <c r="FG313" s="240"/>
      <c r="FH313" s="240"/>
      <c r="FI313" s="240"/>
      <c r="FJ313" s="240"/>
      <c r="FK313" s="240"/>
      <c r="FL313" s="240"/>
      <c r="FM313" s="240"/>
      <c r="FN313" s="240"/>
      <c r="FO313" s="240"/>
      <c r="FP313" s="240"/>
      <c r="FQ313" s="240"/>
      <c r="FR313" s="240"/>
      <c r="FS313" s="240"/>
      <c r="FT313" s="240"/>
      <c r="FU313" s="240"/>
      <c r="FV313" s="240"/>
    </row>
    <row r="314" spans="1:178" s="250" customFormat="1">
      <c r="A314" s="234"/>
      <c r="B314" s="234"/>
      <c r="C314" s="234"/>
      <c r="D314" s="234"/>
      <c r="E314" s="234"/>
      <c r="F314" s="234"/>
      <c r="G314" s="235"/>
      <c r="H314" s="236"/>
      <c r="AJ314" s="290"/>
      <c r="AK314" s="240"/>
      <c r="AL314" s="240"/>
      <c r="AM314" s="240"/>
      <c r="AN314" s="240"/>
      <c r="AO314" s="240"/>
      <c r="AP314" s="240"/>
      <c r="AQ314" s="240"/>
      <c r="AR314" s="240"/>
      <c r="AS314" s="240"/>
      <c r="AT314" s="240"/>
      <c r="AU314" s="240"/>
      <c r="AV314" s="240"/>
      <c r="AW314" s="240"/>
      <c r="AX314" s="240"/>
      <c r="AY314" s="240"/>
      <c r="AZ314" s="240"/>
      <c r="BA314" s="240"/>
      <c r="BB314" s="240"/>
      <c r="BC314" s="240"/>
      <c r="BD314" s="240"/>
      <c r="BE314" s="240"/>
      <c r="BF314" s="240"/>
      <c r="BG314" s="240"/>
      <c r="BH314" s="240"/>
      <c r="BI314" s="240"/>
      <c r="BJ314" s="240"/>
      <c r="BK314" s="240"/>
      <c r="BL314" s="240"/>
      <c r="BM314" s="240"/>
      <c r="BN314" s="240"/>
      <c r="BO314" s="240"/>
      <c r="BP314" s="240"/>
      <c r="BQ314" s="240"/>
      <c r="BR314" s="240"/>
      <c r="BS314" s="240"/>
      <c r="BT314" s="240"/>
      <c r="BU314" s="240"/>
      <c r="BV314" s="240"/>
      <c r="BW314" s="240"/>
      <c r="BX314" s="240"/>
      <c r="BY314" s="240"/>
      <c r="BZ314" s="240"/>
      <c r="CA314" s="240"/>
      <c r="CB314" s="240"/>
      <c r="CC314" s="240"/>
      <c r="CD314" s="240"/>
      <c r="CE314" s="240"/>
      <c r="CF314" s="240"/>
      <c r="CG314" s="240"/>
      <c r="CH314" s="240"/>
      <c r="CI314" s="240"/>
      <c r="CJ314" s="240"/>
      <c r="CK314" s="240"/>
      <c r="CL314" s="240"/>
      <c r="CM314" s="240"/>
      <c r="CN314" s="240"/>
      <c r="CO314" s="240"/>
      <c r="CP314" s="240"/>
      <c r="CQ314" s="240"/>
      <c r="CR314" s="240"/>
      <c r="CS314" s="240"/>
      <c r="CT314" s="240"/>
      <c r="CU314" s="240"/>
      <c r="CV314" s="240"/>
      <c r="CW314" s="240"/>
      <c r="CX314" s="240"/>
      <c r="CY314" s="240"/>
      <c r="CZ314" s="240"/>
      <c r="DA314" s="240"/>
      <c r="DB314" s="240"/>
      <c r="DC314" s="240"/>
      <c r="DD314" s="240"/>
      <c r="DE314" s="240"/>
      <c r="DF314" s="240"/>
      <c r="DG314" s="240"/>
      <c r="DH314" s="240"/>
      <c r="DI314" s="240"/>
      <c r="DJ314" s="240"/>
      <c r="DK314" s="240"/>
      <c r="DL314" s="240"/>
      <c r="DM314" s="240"/>
      <c r="DN314" s="240"/>
      <c r="DO314" s="240"/>
      <c r="DP314" s="240"/>
      <c r="DQ314" s="240"/>
      <c r="DR314" s="240"/>
      <c r="DS314" s="240"/>
      <c r="DT314" s="240"/>
      <c r="DU314" s="240"/>
      <c r="DV314" s="240"/>
      <c r="DW314" s="240"/>
      <c r="DX314" s="240"/>
      <c r="DY314" s="240"/>
      <c r="DZ314" s="240"/>
      <c r="EA314" s="240"/>
      <c r="EB314" s="240"/>
      <c r="EC314" s="240"/>
      <c r="ED314" s="240"/>
      <c r="EE314" s="240"/>
      <c r="EF314" s="240"/>
      <c r="EG314" s="240"/>
      <c r="EH314" s="240"/>
      <c r="EI314" s="240"/>
      <c r="EJ314" s="240"/>
      <c r="EK314" s="240"/>
      <c r="EL314" s="240"/>
      <c r="EM314" s="240"/>
      <c r="EN314" s="240"/>
      <c r="EO314" s="240"/>
      <c r="EP314" s="240"/>
      <c r="EQ314" s="240"/>
      <c r="ER314" s="240"/>
      <c r="ES314" s="240"/>
      <c r="ET314" s="240"/>
      <c r="EU314" s="240"/>
      <c r="EV314" s="240"/>
      <c r="EW314" s="240"/>
      <c r="EX314" s="240"/>
      <c r="EY314" s="240"/>
      <c r="EZ314" s="240"/>
      <c r="FA314" s="240"/>
      <c r="FB314" s="240"/>
      <c r="FC314" s="240"/>
      <c r="FD314" s="240"/>
      <c r="FE314" s="240"/>
      <c r="FF314" s="240"/>
      <c r="FG314" s="240"/>
      <c r="FH314" s="240"/>
      <c r="FI314" s="240"/>
      <c r="FJ314" s="240"/>
      <c r="FK314" s="240"/>
      <c r="FL314" s="240"/>
      <c r="FM314" s="240"/>
      <c r="FN314" s="240"/>
      <c r="FO314" s="240"/>
      <c r="FP314" s="240"/>
      <c r="FQ314" s="240"/>
      <c r="FR314" s="240"/>
      <c r="FS314" s="240"/>
      <c r="FT314" s="240"/>
      <c r="FU314" s="240"/>
      <c r="FV314" s="240"/>
    </row>
    <row r="315" spans="1:178" s="250" customFormat="1">
      <c r="A315" s="234"/>
      <c r="B315" s="234"/>
      <c r="C315" s="234"/>
      <c r="D315" s="234"/>
      <c r="E315" s="234"/>
      <c r="F315" s="234"/>
      <c r="G315" s="235"/>
      <c r="H315" s="236"/>
      <c r="AJ315" s="290"/>
      <c r="AK315" s="240"/>
      <c r="AL315" s="240"/>
      <c r="AM315" s="240"/>
      <c r="AN315" s="240"/>
      <c r="AO315" s="240"/>
      <c r="AP315" s="240"/>
      <c r="AQ315" s="240"/>
      <c r="AR315" s="240"/>
      <c r="AS315" s="240"/>
      <c r="AT315" s="240"/>
      <c r="AU315" s="240"/>
      <c r="AV315" s="240"/>
      <c r="AW315" s="240"/>
      <c r="AX315" s="240"/>
      <c r="AY315" s="240"/>
      <c r="AZ315" s="240"/>
      <c r="BA315" s="240"/>
      <c r="BB315" s="240"/>
      <c r="BC315" s="240"/>
      <c r="BD315" s="240"/>
      <c r="BE315" s="240"/>
      <c r="BF315" s="240"/>
      <c r="BG315" s="240"/>
      <c r="BH315" s="240"/>
      <c r="BI315" s="240"/>
      <c r="BJ315" s="240"/>
      <c r="BK315" s="240"/>
      <c r="BL315" s="240"/>
      <c r="BM315" s="240"/>
      <c r="BN315" s="240"/>
      <c r="BO315" s="240"/>
      <c r="BP315" s="240"/>
      <c r="BQ315" s="240"/>
      <c r="BR315" s="240"/>
      <c r="BS315" s="240"/>
      <c r="BT315" s="240"/>
      <c r="BU315" s="240"/>
      <c r="BV315" s="240"/>
      <c r="BW315" s="240"/>
      <c r="BX315" s="240"/>
      <c r="BY315" s="240"/>
      <c r="BZ315" s="240"/>
      <c r="CA315" s="240"/>
      <c r="CB315" s="240"/>
      <c r="CC315" s="240"/>
      <c r="CD315" s="240"/>
      <c r="CE315" s="240"/>
      <c r="CF315" s="240"/>
      <c r="CG315" s="240"/>
      <c r="CH315" s="240"/>
      <c r="CI315" s="240"/>
      <c r="CJ315" s="240"/>
      <c r="CK315" s="240"/>
      <c r="CL315" s="240"/>
      <c r="CM315" s="240"/>
      <c r="CN315" s="240"/>
      <c r="CO315" s="240"/>
      <c r="CP315" s="240"/>
      <c r="CQ315" s="240"/>
      <c r="CR315" s="240"/>
      <c r="CS315" s="240"/>
      <c r="CT315" s="240"/>
      <c r="CU315" s="240"/>
      <c r="CV315" s="240"/>
      <c r="CW315" s="240"/>
      <c r="CX315" s="240"/>
      <c r="CY315" s="240"/>
      <c r="CZ315" s="240"/>
      <c r="DA315" s="240"/>
      <c r="DB315" s="240"/>
      <c r="DC315" s="240"/>
      <c r="DD315" s="240"/>
      <c r="DE315" s="240"/>
      <c r="DF315" s="240"/>
      <c r="DG315" s="240"/>
      <c r="DH315" s="240"/>
      <c r="DI315" s="240"/>
      <c r="DJ315" s="240"/>
      <c r="DK315" s="240"/>
      <c r="DL315" s="240"/>
      <c r="DM315" s="240"/>
      <c r="DN315" s="240"/>
      <c r="DO315" s="240"/>
      <c r="DP315" s="240"/>
      <c r="DQ315" s="240"/>
      <c r="DR315" s="240"/>
      <c r="DS315" s="240"/>
      <c r="DT315" s="240"/>
      <c r="DU315" s="240"/>
      <c r="DV315" s="240"/>
      <c r="DW315" s="240"/>
      <c r="DX315" s="240"/>
      <c r="DY315" s="240"/>
      <c r="DZ315" s="240"/>
      <c r="EA315" s="240"/>
      <c r="EB315" s="240"/>
      <c r="EC315" s="240"/>
      <c r="ED315" s="240"/>
      <c r="EE315" s="240"/>
      <c r="EF315" s="240"/>
      <c r="EG315" s="240"/>
      <c r="EH315" s="240"/>
      <c r="EI315" s="240"/>
      <c r="EJ315" s="240"/>
      <c r="EK315" s="240"/>
      <c r="EL315" s="240"/>
      <c r="EM315" s="240"/>
      <c r="EN315" s="240"/>
      <c r="EO315" s="240"/>
      <c r="EP315" s="240"/>
      <c r="EQ315" s="240"/>
      <c r="ER315" s="240"/>
      <c r="ES315" s="240"/>
      <c r="ET315" s="240"/>
      <c r="EU315" s="240"/>
      <c r="EV315" s="240"/>
      <c r="EW315" s="240"/>
      <c r="EX315" s="240"/>
      <c r="EY315" s="240"/>
      <c r="EZ315" s="240"/>
      <c r="FA315" s="240"/>
      <c r="FB315" s="240"/>
      <c r="FC315" s="240"/>
      <c r="FD315" s="240"/>
      <c r="FE315" s="240"/>
      <c r="FF315" s="240"/>
      <c r="FG315" s="240"/>
      <c r="FH315" s="240"/>
      <c r="FI315" s="240"/>
      <c r="FJ315" s="240"/>
      <c r="FK315" s="240"/>
      <c r="FL315" s="240"/>
      <c r="FM315" s="240"/>
      <c r="FN315" s="240"/>
      <c r="FO315" s="240"/>
      <c r="FP315" s="240"/>
      <c r="FQ315" s="240"/>
      <c r="FR315" s="240"/>
      <c r="FS315" s="240"/>
      <c r="FT315" s="240"/>
      <c r="FU315" s="240"/>
      <c r="FV315" s="240"/>
    </row>
    <row r="316" spans="1:178" s="250" customFormat="1">
      <c r="A316" s="234"/>
      <c r="B316" s="234"/>
      <c r="C316" s="234"/>
      <c r="D316" s="234"/>
      <c r="E316" s="234"/>
      <c r="F316" s="234"/>
      <c r="G316" s="235"/>
      <c r="H316" s="236"/>
      <c r="AJ316" s="290"/>
      <c r="AK316" s="240"/>
      <c r="AL316" s="240"/>
      <c r="AM316" s="240"/>
      <c r="AN316" s="240"/>
      <c r="AO316" s="240"/>
      <c r="AP316" s="240"/>
      <c r="AQ316" s="240"/>
      <c r="AR316" s="240"/>
      <c r="AS316" s="240"/>
      <c r="AT316" s="240"/>
      <c r="AU316" s="240"/>
      <c r="AV316" s="240"/>
      <c r="AW316" s="240"/>
      <c r="AX316" s="240"/>
      <c r="AY316" s="240"/>
      <c r="AZ316" s="240"/>
      <c r="BA316" s="240"/>
      <c r="BB316" s="240"/>
      <c r="BC316" s="240"/>
      <c r="BD316" s="240"/>
      <c r="BE316" s="240"/>
      <c r="BF316" s="240"/>
      <c r="BG316" s="240"/>
      <c r="BH316" s="240"/>
      <c r="BI316" s="240"/>
      <c r="BJ316" s="240"/>
      <c r="BK316" s="240"/>
      <c r="BL316" s="240"/>
      <c r="BM316" s="240"/>
      <c r="BN316" s="240"/>
      <c r="BO316" s="240"/>
      <c r="BP316" s="240"/>
      <c r="BQ316" s="240"/>
      <c r="BR316" s="240"/>
      <c r="BS316" s="240"/>
      <c r="BT316" s="240"/>
      <c r="BU316" s="240"/>
      <c r="BV316" s="240"/>
      <c r="BW316" s="240"/>
      <c r="BX316" s="240"/>
      <c r="BY316" s="240"/>
      <c r="BZ316" s="240"/>
      <c r="CA316" s="240"/>
      <c r="CB316" s="240"/>
      <c r="CC316" s="240"/>
      <c r="CD316" s="240"/>
      <c r="CE316" s="240"/>
      <c r="CF316" s="240"/>
      <c r="CG316" s="240"/>
      <c r="CH316" s="240"/>
      <c r="CI316" s="240"/>
      <c r="CJ316" s="240"/>
      <c r="CK316" s="240"/>
      <c r="CL316" s="240"/>
      <c r="CM316" s="240"/>
      <c r="CN316" s="240"/>
      <c r="CO316" s="240"/>
      <c r="CP316" s="240"/>
      <c r="CQ316" s="240"/>
      <c r="CR316" s="240"/>
      <c r="CS316" s="240"/>
      <c r="CT316" s="240"/>
      <c r="CU316" s="240"/>
      <c r="CV316" s="240"/>
      <c r="CW316" s="240"/>
      <c r="CX316" s="240"/>
      <c r="CY316" s="240"/>
      <c r="CZ316" s="240"/>
      <c r="DA316" s="240"/>
      <c r="DB316" s="240"/>
      <c r="DC316" s="240"/>
      <c r="DD316" s="240"/>
      <c r="DE316" s="240"/>
      <c r="DF316" s="240"/>
      <c r="DG316" s="240"/>
      <c r="DH316" s="240"/>
      <c r="DI316" s="240"/>
      <c r="DJ316" s="240"/>
      <c r="DK316" s="240"/>
      <c r="DL316" s="240"/>
      <c r="DM316" s="240"/>
      <c r="DN316" s="240"/>
      <c r="DO316" s="240"/>
      <c r="DP316" s="240"/>
      <c r="DQ316" s="240"/>
      <c r="DR316" s="240"/>
      <c r="DS316" s="240"/>
      <c r="DT316" s="240"/>
      <c r="DU316" s="240"/>
      <c r="DV316" s="240"/>
      <c r="DW316" s="240"/>
      <c r="DX316" s="240"/>
      <c r="DY316" s="240"/>
      <c r="DZ316" s="240"/>
      <c r="EA316" s="240"/>
      <c r="EB316" s="240"/>
      <c r="EC316" s="240"/>
      <c r="ED316" s="240"/>
      <c r="EE316" s="240"/>
      <c r="EF316" s="240"/>
      <c r="EG316" s="240"/>
      <c r="EH316" s="240"/>
      <c r="EI316" s="240"/>
      <c r="EJ316" s="240"/>
      <c r="EK316" s="240"/>
      <c r="EL316" s="240"/>
      <c r="EM316" s="240"/>
      <c r="EN316" s="240"/>
      <c r="EO316" s="240"/>
      <c r="EP316" s="240"/>
      <c r="EQ316" s="240"/>
      <c r="ER316" s="240"/>
      <c r="ES316" s="240"/>
      <c r="ET316" s="240"/>
      <c r="EU316" s="240"/>
      <c r="EV316" s="240"/>
      <c r="EW316" s="240"/>
      <c r="EX316" s="240"/>
      <c r="EY316" s="240"/>
      <c r="EZ316" s="240"/>
      <c r="FA316" s="240"/>
      <c r="FB316" s="240"/>
      <c r="FC316" s="240"/>
      <c r="FD316" s="240"/>
      <c r="FE316" s="240"/>
      <c r="FF316" s="240"/>
      <c r="FG316" s="240"/>
      <c r="FH316" s="240"/>
      <c r="FI316" s="240"/>
      <c r="FJ316" s="240"/>
      <c r="FK316" s="240"/>
      <c r="FL316" s="240"/>
      <c r="FM316" s="240"/>
      <c r="FN316" s="240"/>
      <c r="FO316" s="240"/>
      <c r="FP316" s="240"/>
      <c r="FQ316" s="240"/>
      <c r="FR316" s="240"/>
      <c r="FS316" s="240"/>
      <c r="FT316" s="240"/>
      <c r="FU316" s="240"/>
      <c r="FV316" s="240"/>
    </row>
    <row r="317" spans="1:178" s="250" customFormat="1">
      <c r="A317" s="234"/>
      <c r="B317" s="234"/>
      <c r="C317" s="234"/>
      <c r="D317" s="234"/>
      <c r="E317" s="234"/>
      <c r="F317" s="234"/>
      <c r="G317" s="235"/>
      <c r="H317" s="236"/>
      <c r="AJ317" s="290"/>
      <c r="AK317" s="240"/>
      <c r="AL317" s="240"/>
      <c r="AM317" s="240"/>
      <c r="AN317" s="240"/>
      <c r="AO317" s="240"/>
      <c r="AP317" s="240"/>
      <c r="AQ317" s="240"/>
      <c r="AR317" s="240"/>
      <c r="AS317" s="240"/>
      <c r="AT317" s="240"/>
      <c r="AU317" s="240"/>
      <c r="AV317" s="240"/>
      <c r="AW317" s="240"/>
      <c r="AX317" s="240"/>
      <c r="AY317" s="240"/>
      <c r="AZ317" s="240"/>
      <c r="BA317" s="240"/>
      <c r="BB317" s="240"/>
      <c r="BC317" s="240"/>
      <c r="BD317" s="240"/>
      <c r="BE317" s="240"/>
      <c r="BF317" s="240"/>
      <c r="BG317" s="240"/>
      <c r="BH317" s="240"/>
      <c r="BI317" s="240"/>
      <c r="BJ317" s="240"/>
      <c r="BK317" s="240"/>
      <c r="BL317" s="240"/>
      <c r="BM317" s="240"/>
      <c r="BN317" s="240"/>
      <c r="BO317" s="240"/>
      <c r="BP317" s="240"/>
      <c r="BQ317" s="240"/>
      <c r="BR317" s="240"/>
      <c r="BS317" s="240"/>
      <c r="BT317" s="240"/>
      <c r="BU317" s="240"/>
      <c r="BV317" s="240"/>
      <c r="BW317" s="240"/>
      <c r="BX317" s="240"/>
      <c r="BY317" s="240"/>
      <c r="BZ317" s="240"/>
      <c r="CA317" s="240"/>
      <c r="CB317" s="240"/>
      <c r="CC317" s="240"/>
      <c r="CD317" s="240"/>
      <c r="CE317" s="240"/>
      <c r="CF317" s="240"/>
      <c r="CG317" s="240"/>
      <c r="CH317" s="240"/>
      <c r="CI317" s="240"/>
      <c r="CJ317" s="240"/>
      <c r="CK317" s="240"/>
      <c r="CL317" s="240"/>
      <c r="CM317" s="240"/>
      <c r="CN317" s="240"/>
      <c r="CO317" s="240"/>
      <c r="CP317" s="240"/>
      <c r="CQ317" s="240"/>
      <c r="CR317" s="240"/>
      <c r="CS317" s="240"/>
      <c r="CT317" s="240"/>
      <c r="CU317" s="240"/>
      <c r="CV317" s="240"/>
      <c r="CW317" s="240"/>
      <c r="CX317" s="240"/>
      <c r="CY317" s="240"/>
      <c r="CZ317" s="240"/>
      <c r="DA317" s="240"/>
      <c r="DB317" s="240"/>
      <c r="DC317" s="240"/>
      <c r="DD317" s="240"/>
      <c r="DE317" s="240"/>
      <c r="DF317" s="240"/>
      <c r="DG317" s="240"/>
      <c r="DH317" s="240"/>
      <c r="DI317" s="240"/>
      <c r="DJ317" s="240"/>
      <c r="DK317" s="240"/>
      <c r="DL317" s="240"/>
      <c r="DM317" s="240"/>
      <c r="DN317" s="240"/>
      <c r="DO317" s="240"/>
      <c r="DP317" s="240"/>
      <c r="DQ317" s="240"/>
      <c r="DR317" s="240"/>
      <c r="DS317" s="240"/>
      <c r="DT317" s="240"/>
      <c r="DU317" s="240"/>
      <c r="DV317" s="240"/>
      <c r="DW317" s="240"/>
      <c r="DX317" s="240"/>
      <c r="DY317" s="240"/>
      <c r="DZ317" s="240"/>
      <c r="EA317" s="240"/>
      <c r="EB317" s="240"/>
      <c r="EC317" s="240"/>
      <c r="ED317" s="240"/>
      <c r="EE317" s="240"/>
      <c r="EF317" s="240"/>
      <c r="EG317" s="240"/>
      <c r="EH317" s="240"/>
      <c r="EI317" s="240"/>
      <c r="EJ317" s="240"/>
      <c r="EK317" s="240"/>
      <c r="EL317" s="240"/>
      <c r="EM317" s="240"/>
      <c r="EN317" s="240"/>
      <c r="EO317" s="240"/>
      <c r="EP317" s="240"/>
      <c r="EQ317" s="240"/>
      <c r="ER317" s="240"/>
      <c r="ES317" s="240"/>
      <c r="ET317" s="240"/>
      <c r="EU317" s="240"/>
      <c r="EV317" s="240"/>
      <c r="EW317" s="240"/>
      <c r="EX317" s="240"/>
      <c r="EY317" s="240"/>
      <c r="EZ317" s="240"/>
      <c r="FA317" s="240"/>
      <c r="FB317" s="240"/>
      <c r="FC317" s="240"/>
      <c r="FD317" s="240"/>
      <c r="FE317" s="240"/>
      <c r="FF317" s="240"/>
      <c r="FG317" s="240"/>
      <c r="FH317" s="240"/>
      <c r="FI317" s="240"/>
      <c r="FJ317" s="240"/>
      <c r="FK317" s="240"/>
      <c r="FL317" s="240"/>
      <c r="FM317" s="240"/>
      <c r="FN317" s="240"/>
      <c r="FO317" s="240"/>
      <c r="FP317" s="240"/>
      <c r="FQ317" s="240"/>
      <c r="FR317" s="240"/>
      <c r="FS317" s="240"/>
      <c r="FT317" s="240"/>
      <c r="FU317" s="240"/>
      <c r="FV317" s="240"/>
    </row>
    <row r="318" spans="1:178" s="250" customFormat="1">
      <c r="A318" s="234"/>
      <c r="B318" s="234"/>
      <c r="C318" s="234"/>
      <c r="D318" s="234"/>
      <c r="E318" s="234"/>
      <c r="F318" s="234"/>
      <c r="G318" s="235"/>
      <c r="H318" s="236"/>
      <c r="AJ318" s="290"/>
      <c r="AK318" s="240"/>
      <c r="AL318" s="240"/>
      <c r="AM318" s="240"/>
      <c r="AN318" s="240"/>
      <c r="AO318" s="240"/>
      <c r="AP318" s="240"/>
      <c r="AQ318" s="240"/>
      <c r="AR318" s="240"/>
      <c r="AS318" s="240"/>
      <c r="AT318" s="240"/>
      <c r="AU318" s="240"/>
      <c r="AV318" s="240"/>
      <c r="AW318" s="240"/>
      <c r="AX318" s="240"/>
      <c r="AY318" s="240"/>
      <c r="AZ318" s="240"/>
      <c r="BA318" s="240"/>
      <c r="BB318" s="240"/>
      <c r="BC318" s="240"/>
      <c r="BD318" s="240"/>
      <c r="BE318" s="240"/>
      <c r="BF318" s="240"/>
      <c r="BG318" s="240"/>
      <c r="BH318" s="240"/>
      <c r="BI318" s="240"/>
      <c r="BJ318" s="240"/>
      <c r="BK318" s="240"/>
      <c r="BL318" s="240"/>
      <c r="BM318" s="240"/>
      <c r="BN318" s="240"/>
      <c r="BO318" s="240"/>
      <c r="BP318" s="240"/>
      <c r="BQ318" s="240"/>
      <c r="BR318" s="240"/>
      <c r="BS318" s="240"/>
      <c r="BT318" s="240"/>
      <c r="BU318" s="240"/>
      <c r="BV318" s="240"/>
      <c r="BW318" s="240"/>
      <c r="BX318" s="240"/>
      <c r="BY318" s="240"/>
      <c r="BZ318" s="240"/>
      <c r="CA318" s="240"/>
      <c r="CB318" s="240"/>
      <c r="CC318" s="240"/>
      <c r="CD318" s="240"/>
      <c r="CE318" s="240"/>
      <c r="CF318" s="240"/>
      <c r="CG318" s="240"/>
      <c r="CH318" s="240"/>
      <c r="CI318" s="240"/>
      <c r="CJ318" s="240"/>
      <c r="CK318" s="240"/>
      <c r="CL318" s="240"/>
      <c r="CM318" s="240"/>
      <c r="CN318" s="240"/>
      <c r="CO318" s="240"/>
      <c r="CP318" s="240"/>
      <c r="CQ318" s="240"/>
      <c r="CR318" s="240"/>
      <c r="CS318" s="240"/>
      <c r="CT318" s="240"/>
      <c r="CU318" s="240"/>
      <c r="CV318" s="240"/>
      <c r="CW318" s="240"/>
      <c r="CX318" s="240"/>
      <c r="CY318" s="240"/>
      <c r="CZ318" s="240"/>
      <c r="DA318" s="240"/>
      <c r="DB318" s="240"/>
      <c r="DC318" s="240"/>
      <c r="DD318" s="240"/>
      <c r="DE318" s="240"/>
      <c r="DF318" s="240"/>
      <c r="DG318" s="240"/>
      <c r="DH318" s="240"/>
      <c r="DI318" s="240"/>
      <c r="DJ318" s="240"/>
      <c r="DK318" s="240"/>
      <c r="DL318" s="240"/>
      <c r="DM318" s="240"/>
      <c r="DN318" s="240"/>
      <c r="DO318" s="240"/>
      <c r="DP318" s="240"/>
      <c r="DQ318" s="240"/>
      <c r="DR318" s="240"/>
      <c r="DS318" s="240"/>
      <c r="DT318" s="240"/>
      <c r="DU318" s="240"/>
      <c r="DV318" s="240"/>
      <c r="DW318" s="240"/>
      <c r="DX318" s="240"/>
      <c r="DY318" s="240"/>
      <c r="DZ318" s="240"/>
      <c r="EA318" s="240"/>
      <c r="EB318" s="240"/>
      <c r="EC318" s="240"/>
      <c r="ED318" s="240"/>
      <c r="EE318" s="240"/>
      <c r="EF318" s="240"/>
      <c r="EG318" s="240"/>
      <c r="EH318" s="240"/>
      <c r="EI318" s="240"/>
      <c r="EJ318" s="240"/>
      <c r="EK318" s="240"/>
      <c r="EL318" s="240"/>
      <c r="EM318" s="240"/>
      <c r="EN318" s="240"/>
      <c r="EO318" s="240"/>
      <c r="EP318" s="240"/>
      <c r="EQ318" s="240"/>
      <c r="ER318" s="240"/>
      <c r="ES318" s="240"/>
      <c r="ET318" s="240"/>
      <c r="EU318" s="240"/>
      <c r="EV318" s="240"/>
      <c r="EW318" s="240"/>
      <c r="EX318" s="240"/>
      <c r="EY318" s="240"/>
      <c r="EZ318" s="240"/>
      <c r="FA318" s="240"/>
      <c r="FB318" s="240"/>
      <c r="FC318" s="240"/>
      <c r="FD318" s="240"/>
      <c r="FE318" s="240"/>
      <c r="FF318" s="240"/>
      <c r="FG318" s="240"/>
      <c r="FH318" s="240"/>
      <c r="FI318" s="240"/>
      <c r="FJ318" s="240"/>
      <c r="FK318" s="240"/>
      <c r="FL318" s="240"/>
      <c r="FM318" s="240"/>
      <c r="FN318" s="240"/>
      <c r="FO318" s="240"/>
      <c r="FP318" s="240"/>
      <c r="FQ318" s="240"/>
      <c r="FR318" s="240"/>
      <c r="FS318" s="240"/>
      <c r="FT318" s="240"/>
      <c r="FU318" s="240"/>
      <c r="FV318" s="240"/>
    </row>
    <row r="319" spans="1:178" s="250" customFormat="1">
      <c r="A319" s="234"/>
      <c r="B319" s="234"/>
      <c r="C319" s="234"/>
      <c r="D319" s="234"/>
      <c r="E319" s="234"/>
      <c r="F319" s="234"/>
      <c r="G319" s="235"/>
      <c r="H319" s="236"/>
      <c r="AJ319" s="290"/>
      <c r="AK319" s="240"/>
      <c r="AL319" s="240"/>
      <c r="AM319" s="240"/>
      <c r="AN319" s="240"/>
      <c r="AO319" s="240"/>
      <c r="AP319" s="240"/>
      <c r="AQ319" s="240"/>
      <c r="AR319" s="240"/>
      <c r="AS319" s="240"/>
      <c r="AT319" s="240"/>
      <c r="AU319" s="240"/>
      <c r="AV319" s="240"/>
      <c r="AW319" s="240"/>
      <c r="AX319" s="240"/>
      <c r="AY319" s="240"/>
      <c r="AZ319" s="240"/>
      <c r="BA319" s="240"/>
      <c r="BB319" s="240"/>
      <c r="BC319" s="240"/>
      <c r="BD319" s="240"/>
      <c r="BE319" s="240"/>
      <c r="BF319" s="240"/>
      <c r="BG319" s="240"/>
      <c r="BH319" s="240"/>
      <c r="BI319" s="240"/>
      <c r="BJ319" s="240"/>
      <c r="BK319" s="240"/>
      <c r="BL319" s="240"/>
      <c r="BM319" s="240"/>
      <c r="BN319" s="240"/>
      <c r="BO319" s="240"/>
      <c r="BP319" s="240"/>
      <c r="BQ319" s="240"/>
      <c r="BR319" s="240"/>
      <c r="BS319" s="240"/>
      <c r="BT319" s="240"/>
      <c r="BU319" s="240"/>
      <c r="BV319" s="240"/>
      <c r="BW319" s="240"/>
      <c r="BX319" s="240"/>
      <c r="BY319" s="240"/>
      <c r="BZ319" s="240"/>
      <c r="CA319" s="240"/>
      <c r="CB319" s="240"/>
      <c r="CC319" s="240"/>
      <c r="CD319" s="240"/>
      <c r="CE319" s="240"/>
      <c r="CF319" s="240"/>
      <c r="CG319" s="240"/>
      <c r="CH319" s="240"/>
      <c r="CI319" s="240"/>
      <c r="CJ319" s="240"/>
      <c r="CK319" s="240"/>
      <c r="CL319" s="240"/>
      <c r="CM319" s="240"/>
      <c r="CN319" s="240"/>
      <c r="CO319" s="240"/>
      <c r="CP319" s="240"/>
      <c r="CQ319" s="240"/>
      <c r="CR319" s="240"/>
      <c r="CS319" s="240"/>
      <c r="CT319" s="240"/>
      <c r="CU319" s="240"/>
      <c r="CV319" s="240"/>
      <c r="CW319" s="240"/>
      <c r="CX319" s="240"/>
      <c r="CY319" s="240"/>
      <c r="CZ319" s="240"/>
      <c r="DA319" s="240"/>
      <c r="DB319" s="240"/>
      <c r="DC319" s="240"/>
      <c r="DD319" s="240"/>
      <c r="DE319" s="240"/>
      <c r="DF319" s="240"/>
      <c r="DG319" s="240"/>
      <c r="DH319" s="240"/>
      <c r="DI319" s="240"/>
      <c r="DJ319" s="240"/>
      <c r="DK319" s="240"/>
      <c r="DL319" s="240"/>
      <c r="DM319" s="240"/>
      <c r="DN319" s="240"/>
      <c r="DO319" s="240"/>
      <c r="DP319" s="240"/>
      <c r="DQ319" s="240"/>
      <c r="DR319" s="240"/>
      <c r="DS319" s="240"/>
      <c r="DT319" s="240"/>
      <c r="DU319" s="240"/>
      <c r="DV319" s="240"/>
      <c r="DW319" s="240"/>
      <c r="DX319" s="240"/>
      <c r="DY319" s="240"/>
      <c r="DZ319" s="240"/>
      <c r="EA319" s="240"/>
      <c r="EB319" s="240"/>
      <c r="EC319" s="240"/>
      <c r="ED319" s="240"/>
      <c r="EE319" s="240"/>
      <c r="EF319" s="240"/>
      <c r="EG319" s="240"/>
      <c r="EH319" s="240"/>
      <c r="EI319" s="240"/>
      <c r="EJ319" s="240"/>
      <c r="EK319" s="240"/>
      <c r="EL319" s="240"/>
      <c r="EM319" s="240"/>
      <c r="EN319" s="240"/>
      <c r="EO319" s="240"/>
      <c r="EP319" s="240"/>
      <c r="EQ319" s="240"/>
      <c r="ER319" s="240"/>
      <c r="ES319" s="240"/>
      <c r="ET319" s="240"/>
      <c r="EU319" s="240"/>
      <c r="EV319" s="240"/>
      <c r="EW319" s="240"/>
      <c r="EX319" s="240"/>
      <c r="EY319" s="240"/>
      <c r="EZ319" s="240"/>
      <c r="FA319" s="240"/>
      <c r="FB319" s="240"/>
      <c r="FC319" s="240"/>
      <c r="FD319" s="240"/>
      <c r="FE319" s="240"/>
      <c r="FF319" s="240"/>
      <c r="FG319" s="240"/>
      <c r="FH319" s="240"/>
      <c r="FI319" s="240"/>
      <c r="FJ319" s="240"/>
      <c r="FK319" s="240"/>
      <c r="FL319" s="240"/>
      <c r="FM319" s="240"/>
      <c r="FN319" s="240"/>
      <c r="FO319" s="240"/>
      <c r="FP319" s="240"/>
      <c r="FQ319" s="240"/>
      <c r="FR319" s="240"/>
      <c r="FS319" s="240"/>
      <c r="FT319" s="240"/>
      <c r="FU319" s="240"/>
      <c r="FV319" s="240"/>
    </row>
    <row r="320" spans="1:178" s="250" customFormat="1">
      <c r="A320" s="234"/>
      <c r="B320" s="234"/>
      <c r="C320" s="234"/>
      <c r="D320" s="234"/>
      <c r="E320" s="234"/>
      <c r="F320" s="234"/>
      <c r="G320" s="235"/>
      <c r="H320" s="236"/>
      <c r="AJ320" s="290"/>
      <c r="AK320" s="240"/>
      <c r="AL320" s="240"/>
      <c r="AM320" s="240"/>
      <c r="AN320" s="240"/>
      <c r="AO320" s="240"/>
      <c r="AP320" s="240"/>
      <c r="AQ320" s="240"/>
      <c r="AR320" s="240"/>
      <c r="AS320" s="240"/>
      <c r="AT320" s="240"/>
      <c r="AU320" s="240"/>
      <c r="AV320" s="240"/>
      <c r="AW320" s="240"/>
      <c r="AX320" s="240"/>
      <c r="AY320" s="240"/>
      <c r="AZ320" s="240"/>
      <c r="BA320" s="240"/>
      <c r="BB320" s="240"/>
      <c r="BC320" s="240"/>
      <c r="BD320" s="240"/>
      <c r="BE320" s="240"/>
      <c r="BF320" s="240"/>
      <c r="BG320" s="240"/>
      <c r="BH320" s="240"/>
      <c r="BI320" s="240"/>
      <c r="BJ320" s="240"/>
      <c r="BK320" s="240"/>
      <c r="BL320" s="240"/>
      <c r="BM320" s="240"/>
      <c r="BN320" s="240"/>
      <c r="BO320" s="240"/>
      <c r="BP320" s="240"/>
      <c r="BQ320" s="240"/>
      <c r="BR320" s="240"/>
      <c r="BS320" s="240"/>
      <c r="BT320" s="240"/>
      <c r="BU320" s="240"/>
      <c r="BV320" s="240"/>
      <c r="BW320" s="240"/>
      <c r="BX320" s="240"/>
      <c r="BY320" s="240"/>
      <c r="BZ320" s="240"/>
      <c r="CA320" s="240"/>
      <c r="CB320" s="240"/>
      <c r="CC320" s="240"/>
      <c r="CD320" s="240"/>
      <c r="CE320" s="240"/>
      <c r="CF320" s="240"/>
      <c r="CG320" s="240"/>
      <c r="CH320" s="240"/>
      <c r="CI320" s="240"/>
      <c r="CJ320" s="240"/>
      <c r="CK320" s="240"/>
      <c r="CL320" s="240"/>
      <c r="CM320" s="240"/>
      <c r="CN320" s="240"/>
      <c r="CO320" s="240"/>
      <c r="CP320" s="240"/>
      <c r="CQ320" s="240"/>
      <c r="CR320" s="240"/>
      <c r="CS320" s="240"/>
      <c r="CT320" s="240"/>
      <c r="CU320" s="240"/>
      <c r="CV320" s="240"/>
      <c r="CW320" s="240"/>
      <c r="CX320" s="240"/>
      <c r="CY320" s="240"/>
      <c r="CZ320" s="240"/>
      <c r="DA320" s="240"/>
      <c r="DB320" s="240"/>
      <c r="DC320" s="240"/>
      <c r="DD320" s="240"/>
      <c r="DE320" s="240"/>
      <c r="DF320" s="240"/>
      <c r="DG320" s="240"/>
      <c r="DH320" s="240"/>
      <c r="DI320" s="240"/>
      <c r="DJ320" s="240"/>
      <c r="DK320" s="240"/>
      <c r="DL320" s="240"/>
      <c r="DM320" s="240"/>
      <c r="DN320" s="240"/>
      <c r="DO320" s="240"/>
      <c r="DP320" s="240"/>
      <c r="DQ320" s="240"/>
      <c r="DR320" s="240"/>
      <c r="DS320" s="240"/>
      <c r="DT320" s="240"/>
      <c r="DU320" s="240"/>
      <c r="DV320" s="240"/>
      <c r="DW320" s="240"/>
      <c r="DX320" s="240"/>
      <c r="DY320" s="240"/>
      <c r="DZ320" s="240"/>
      <c r="EA320" s="240"/>
      <c r="EB320" s="240"/>
      <c r="EC320" s="240"/>
      <c r="ED320" s="240"/>
      <c r="EE320" s="240"/>
      <c r="EF320" s="240"/>
      <c r="EG320" s="240"/>
      <c r="EH320" s="240"/>
      <c r="EI320" s="240"/>
      <c r="EJ320" s="240"/>
      <c r="EK320" s="240"/>
      <c r="EL320" s="240"/>
      <c r="EM320" s="240"/>
      <c r="EN320" s="240"/>
      <c r="EO320" s="240"/>
      <c r="EP320" s="240"/>
      <c r="EQ320" s="240"/>
      <c r="ER320" s="240"/>
      <c r="ES320" s="240"/>
      <c r="ET320" s="240"/>
      <c r="EU320" s="240"/>
      <c r="EV320" s="240"/>
      <c r="EW320" s="240"/>
      <c r="EX320" s="240"/>
      <c r="EY320" s="240"/>
      <c r="EZ320" s="240"/>
      <c r="FA320" s="240"/>
      <c r="FB320" s="240"/>
      <c r="FC320" s="240"/>
      <c r="FD320" s="240"/>
      <c r="FE320" s="240"/>
      <c r="FF320" s="240"/>
      <c r="FG320" s="240"/>
      <c r="FH320" s="240"/>
      <c r="FI320" s="240"/>
      <c r="FJ320" s="240"/>
      <c r="FK320" s="240"/>
      <c r="FL320" s="240"/>
      <c r="FM320" s="240"/>
      <c r="FN320" s="240"/>
      <c r="FO320" s="240"/>
      <c r="FP320" s="240"/>
      <c r="FQ320" s="240"/>
      <c r="FR320" s="240"/>
      <c r="FS320" s="240"/>
      <c r="FT320" s="240"/>
      <c r="FU320" s="240"/>
      <c r="FV320" s="240"/>
    </row>
    <row r="321" spans="1:178" s="250" customFormat="1">
      <c r="A321" s="234"/>
      <c r="B321" s="234"/>
      <c r="C321" s="234"/>
      <c r="D321" s="234"/>
      <c r="E321" s="234"/>
      <c r="F321" s="234"/>
      <c r="G321" s="235"/>
      <c r="H321" s="236"/>
      <c r="AJ321" s="290"/>
      <c r="AK321" s="240"/>
      <c r="AL321" s="240"/>
      <c r="AM321" s="240"/>
      <c r="AN321" s="240"/>
      <c r="AO321" s="240"/>
      <c r="AP321" s="240"/>
      <c r="AQ321" s="240"/>
      <c r="AR321" s="240"/>
      <c r="AS321" s="240"/>
      <c r="AT321" s="240"/>
      <c r="AU321" s="240"/>
      <c r="AV321" s="240"/>
      <c r="AW321" s="240"/>
      <c r="AX321" s="240"/>
      <c r="AY321" s="240"/>
      <c r="AZ321" s="240"/>
      <c r="BA321" s="240"/>
      <c r="BB321" s="240"/>
      <c r="BC321" s="240"/>
      <c r="BD321" s="240"/>
      <c r="BE321" s="240"/>
      <c r="BF321" s="240"/>
      <c r="BG321" s="240"/>
      <c r="BH321" s="240"/>
      <c r="BI321" s="240"/>
      <c r="BJ321" s="240"/>
      <c r="BK321" s="240"/>
      <c r="BL321" s="240"/>
      <c r="BM321" s="240"/>
      <c r="BN321" s="240"/>
      <c r="BO321" s="240"/>
      <c r="BP321" s="240"/>
      <c r="BQ321" s="240"/>
      <c r="BR321" s="240"/>
      <c r="BS321" s="240"/>
      <c r="BT321" s="240"/>
      <c r="BU321" s="240"/>
      <c r="BV321" s="240"/>
      <c r="BW321" s="240"/>
      <c r="BX321" s="240"/>
      <c r="BY321" s="240"/>
      <c r="BZ321" s="240"/>
      <c r="CA321" s="240"/>
      <c r="CB321" s="240"/>
      <c r="CC321" s="240"/>
      <c r="CD321" s="240"/>
      <c r="CE321" s="240"/>
      <c r="CF321" s="240"/>
      <c r="CG321" s="240"/>
      <c r="CH321" s="240"/>
      <c r="CI321" s="240"/>
      <c r="CJ321" s="240"/>
      <c r="CK321" s="240"/>
      <c r="CL321" s="240"/>
      <c r="CM321" s="240"/>
      <c r="CN321" s="240"/>
      <c r="CO321" s="240"/>
      <c r="CP321" s="240"/>
      <c r="CQ321" s="240"/>
      <c r="CR321" s="240"/>
      <c r="CS321" s="240"/>
      <c r="CT321" s="240"/>
      <c r="CU321" s="240"/>
      <c r="CV321" s="240"/>
      <c r="CW321" s="240"/>
      <c r="CX321" s="240"/>
      <c r="CY321" s="240"/>
      <c r="CZ321" s="240"/>
      <c r="DA321" s="240"/>
      <c r="DB321" s="240"/>
      <c r="DC321" s="240"/>
      <c r="DD321" s="240"/>
      <c r="DE321" s="240"/>
      <c r="DF321" s="240"/>
      <c r="DG321" s="240"/>
      <c r="DH321" s="240"/>
      <c r="DI321" s="240"/>
      <c r="DJ321" s="240"/>
      <c r="DK321" s="240"/>
      <c r="DL321" s="240"/>
      <c r="DM321" s="240"/>
      <c r="DN321" s="240"/>
      <c r="DO321" s="240"/>
      <c r="DP321" s="240"/>
      <c r="DQ321" s="240"/>
      <c r="DR321" s="240"/>
      <c r="DS321" s="240"/>
      <c r="DT321" s="240"/>
      <c r="DU321" s="240"/>
      <c r="DV321" s="240"/>
      <c r="DW321" s="240"/>
      <c r="DX321" s="240"/>
      <c r="DY321" s="240"/>
      <c r="DZ321" s="240"/>
      <c r="EA321" s="240"/>
      <c r="EB321" s="240"/>
      <c r="EC321" s="240"/>
      <c r="ED321" s="240"/>
      <c r="EE321" s="240"/>
      <c r="EF321" s="240"/>
      <c r="EG321" s="240"/>
      <c r="EH321" s="240"/>
      <c r="EI321" s="240"/>
      <c r="EJ321" s="240"/>
      <c r="EK321" s="240"/>
      <c r="EL321" s="240"/>
      <c r="EM321" s="240"/>
      <c r="EN321" s="240"/>
      <c r="EO321" s="240"/>
      <c r="EP321" s="240"/>
      <c r="EQ321" s="240"/>
      <c r="ER321" s="240"/>
      <c r="ES321" s="240"/>
      <c r="ET321" s="240"/>
      <c r="EU321" s="240"/>
      <c r="EV321" s="240"/>
      <c r="EW321" s="240"/>
      <c r="EX321" s="240"/>
      <c r="EY321" s="240"/>
      <c r="EZ321" s="240"/>
      <c r="FA321" s="240"/>
      <c r="FB321" s="240"/>
      <c r="FC321" s="240"/>
      <c r="FD321" s="240"/>
      <c r="FE321" s="240"/>
      <c r="FF321" s="240"/>
      <c r="FG321" s="240"/>
      <c r="FH321" s="240"/>
      <c r="FI321" s="240"/>
      <c r="FJ321" s="240"/>
      <c r="FK321" s="240"/>
      <c r="FL321" s="240"/>
      <c r="FM321" s="240"/>
      <c r="FN321" s="240"/>
      <c r="FO321" s="240"/>
      <c r="FP321" s="240"/>
      <c r="FQ321" s="240"/>
      <c r="FR321" s="240"/>
      <c r="FS321" s="240"/>
      <c r="FT321" s="240"/>
      <c r="FU321" s="240"/>
      <c r="FV321" s="240"/>
    </row>
    <row r="322" spans="1:178" s="250" customFormat="1">
      <c r="A322" s="234"/>
      <c r="B322" s="234"/>
      <c r="C322" s="234"/>
      <c r="D322" s="234"/>
      <c r="E322" s="234"/>
      <c r="F322" s="234"/>
      <c r="G322" s="235"/>
      <c r="H322" s="236"/>
      <c r="AJ322" s="290"/>
      <c r="AK322" s="240"/>
      <c r="AL322" s="240"/>
      <c r="AM322" s="240"/>
      <c r="AN322" s="240"/>
      <c r="AO322" s="240"/>
      <c r="AP322" s="240"/>
      <c r="AQ322" s="240"/>
      <c r="AR322" s="240"/>
      <c r="AS322" s="240"/>
      <c r="AT322" s="240"/>
      <c r="AU322" s="240"/>
      <c r="AV322" s="240"/>
      <c r="AW322" s="240"/>
      <c r="AX322" s="240"/>
      <c r="AY322" s="240"/>
      <c r="AZ322" s="240"/>
      <c r="BA322" s="240"/>
      <c r="BB322" s="240"/>
      <c r="BC322" s="240"/>
      <c r="BD322" s="240"/>
      <c r="BE322" s="240"/>
      <c r="BF322" s="240"/>
      <c r="BG322" s="240"/>
      <c r="BH322" s="240"/>
      <c r="BI322" s="240"/>
      <c r="BJ322" s="240"/>
      <c r="BK322" s="240"/>
      <c r="BL322" s="240"/>
      <c r="BM322" s="240"/>
      <c r="BN322" s="240"/>
      <c r="BO322" s="240"/>
      <c r="BP322" s="240"/>
      <c r="BQ322" s="240"/>
      <c r="BR322" s="240"/>
      <c r="BS322" s="240"/>
      <c r="BT322" s="240"/>
      <c r="BU322" s="240"/>
      <c r="BV322" s="240"/>
      <c r="BW322" s="240"/>
      <c r="BX322" s="240"/>
      <c r="BY322" s="240"/>
      <c r="BZ322" s="240"/>
      <c r="CA322" s="240"/>
      <c r="CB322" s="240"/>
      <c r="CC322" s="240"/>
      <c r="CD322" s="240"/>
      <c r="CE322" s="240"/>
      <c r="CF322" s="240"/>
      <c r="CG322" s="240"/>
      <c r="CH322" s="240"/>
      <c r="CI322" s="240"/>
      <c r="CJ322" s="240"/>
      <c r="CK322" s="240"/>
      <c r="CL322" s="240"/>
      <c r="CM322" s="240"/>
      <c r="CN322" s="240"/>
      <c r="CO322" s="240"/>
      <c r="CP322" s="240"/>
      <c r="CQ322" s="240"/>
      <c r="CR322" s="240"/>
      <c r="CS322" s="240"/>
      <c r="CT322" s="240"/>
      <c r="CU322" s="240"/>
      <c r="CV322" s="240"/>
      <c r="CW322" s="240"/>
      <c r="CX322" s="240"/>
      <c r="CY322" s="240"/>
      <c r="CZ322" s="240"/>
      <c r="DA322" s="240"/>
      <c r="DB322" s="240"/>
      <c r="DC322" s="240"/>
      <c r="DD322" s="240"/>
      <c r="DE322" s="240"/>
      <c r="DF322" s="240"/>
      <c r="DG322" s="240"/>
      <c r="DH322" s="240"/>
      <c r="DI322" s="240"/>
      <c r="DJ322" s="240"/>
      <c r="DK322" s="240"/>
      <c r="DL322" s="240"/>
      <c r="DM322" s="240"/>
      <c r="DN322" s="240"/>
      <c r="DO322" s="240"/>
      <c r="DP322" s="240"/>
      <c r="DQ322" s="240"/>
      <c r="DR322" s="240"/>
      <c r="DS322" s="240"/>
      <c r="DT322" s="240"/>
      <c r="DU322" s="240"/>
      <c r="DV322" s="240"/>
      <c r="DW322" s="240"/>
      <c r="DX322" s="240"/>
      <c r="DY322" s="240"/>
      <c r="DZ322" s="240"/>
      <c r="EA322" s="240"/>
      <c r="EB322" s="240"/>
      <c r="EC322" s="240"/>
      <c r="ED322" s="240"/>
      <c r="EE322" s="240"/>
      <c r="EF322" s="240"/>
      <c r="EG322" s="240"/>
      <c r="EH322" s="240"/>
      <c r="EI322" s="240"/>
      <c r="EJ322" s="240"/>
      <c r="EK322" s="240"/>
      <c r="EL322" s="240"/>
      <c r="EM322" s="240"/>
      <c r="EN322" s="240"/>
      <c r="EO322" s="240"/>
      <c r="EP322" s="240"/>
      <c r="EQ322" s="240"/>
      <c r="ER322" s="240"/>
      <c r="ES322" s="240"/>
      <c r="ET322" s="240"/>
      <c r="EU322" s="240"/>
      <c r="EV322" s="240"/>
      <c r="EW322" s="240"/>
      <c r="EX322" s="240"/>
      <c r="EY322" s="240"/>
      <c r="EZ322" s="240"/>
      <c r="FA322" s="240"/>
      <c r="FB322" s="240"/>
      <c r="FC322" s="240"/>
      <c r="FD322" s="240"/>
      <c r="FE322" s="240"/>
      <c r="FF322" s="240"/>
      <c r="FG322" s="240"/>
      <c r="FH322" s="240"/>
      <c r="FI322" s="240"/>
      <c r="FJ322" s="240"/>
      <c r="FK322" s="240"/>
      <c r="FL322" s="240"/>
      <c r="FM322" s="240"/>
      <c r="FN322" s="240"/>
      <c r="FO322" s="240"/>
      <c r="FP322" s="240"/>
      <c r="FQ322" s="240"/>
      <c r="FR322" s="240"/>
      <c r="FS322" s="240"/>
      <c r="FT322" s="240"/>
      <c r="FU322" s="240"/>
      <c r="FV322" s="240"/>
    </row>
    <row r="323" spans="1:178" s="250" customFormat="1">
      <c r="A323" s="234"/>
      <c r="B323" s="234"/>
      <c r="C323" s="234"/>
      <c r="D323" s="234"/>
      <c r="E323" s="234"/>
      <c r="F323" s="234"/>
      <c r="G323" s="235"/>
      <c r="H323" s="236"/>
      <c r="AJ323" s="290"/>
      <c r="AK323" s="240"/>
      <c r="AL323" s="240"/>
      <c r="AM323" s="240"/>
      <c r="AN323" s="240"/>
      <c r="AO323" s="240"/>
      <c r="AP323" s="240"/>
      <c r="AQ323" s="240"/>
      <c r="AR323" s="240"/>
      <c r="AS323" s="240"/>
      <c r="AT323" s="240"/>
      <c r="AU323" s="240"/>
      <c r="AV323" s="240"/>
      <c r="AW323" s="240"/>
      <c r="AX323" s="240"/>
      <c r="AY323" s="240"/>
      <c r="AZ323" s="240"/>
      <c r="BA323" s="240"/>
      <c r="BB323" s="240"/>
      <c r="BC323" s="240"/>
      <c r="BD323" s="240"/>
      <c r="BE323" s="240"/>
      <c r="BF323" s="240"/>
      <c r="BG323" s="240"/>
      <c r="BH323" s="240"/>
      <c r="BI323" s="240"/>
      <c r="BJ323" s="240"/>
      <c r="BK323" s="240"/>
      <c r="BL323" s="240"/>
      <c r="BM323" s="240"/>
      <c r="BN323" s="240"/>
      <c r="BO323" s="240"/>
      <c r="BP323" s="240"/>
      <c r="BQ323" s="240"/>
      <c r="BR323" s="240"/>
      <c r="BS323" s="240"/>
      <c r="BT323" s="240"/>
      <c r="BU323" s="240"/>
      <c r="BV323" s="240"/>
      <c r="BW323" s="240"/>
      <c r="BX323" s="240"/>
      <c r="BY323" s="240"/>
      <c r="BZ323" s="240"/>
      <c r="CA323" s="240"/>
      <c r="CB323" s="240"/>
      <c r="CC323" s="240"/>
      <c r="CD323" s="240"/>
      <c r="CE323" s="240"/>
      <c r="CF323" s="240"/>
      <c r="CG323" s="240"/>
      <c r="CH323" s="240"/>
      <c r="CI323" s="240"/>
      <c r="CJ323" s="240"/>
      <c r="CK323" s="240"/>
      <c r="CL323" s="240"/>
      <c r="CM323" s="240"/>
      <c r="CN323" s="240"/>
      <c r="CO323" s="240"/>
      <c r="CP323" s="240"/>
      <c r="CQ323" s="240"/>
      <c r="CR323" s="240"/>
      <c r="CS323" s="240"/>
      <c r="CT323" s="240"/>
      <c r="CU323" s="240"/>
      <c r="CV323" s="240"/>
      <c r="CW323" s="240"/>
      <c r="CX323" s="240"/>
      <c r="CY323" s="240"/>
      <c r="CZ323" s="240"/>
      <c r="DA323" s="240"/>
      <c r="DB323" s="240"/>
      <c r="DC323" s="240"/>
      <c r="DD323" s="240"/>
      <c r="DE323" s="240"/>
      <c r="DF323" s="240"/>
      <c r="DG323" s="240"/>
      <c r="DH323" s="240"/>
      <c r="DI323" s="240"/>
      <c r="DJ323" s="240"/>
      <c r="DK323" s="240"/>
      <c r="DL323" s="240"/>
      <c r="DM323" s="240"/>
      <c r="DN323" s="240"/>
      <c r="DO323" s="240"/>
      <c r="DP323" s="240"/>
      <c r="DQ323" s="240"/>
      <c r="DR323" s="240"/>
      <c r="DS323" s="240"/>
      <c r="DT323" s="240"/>
      <c r="DU323" s="240"/>
      <c r="DV323" s="240"/>
      <c r="DW323" s="240"/>
      <c r="DX323" s="240"/>
      <c r="DY323" s="240"/>
      <c r="DZ323" s="240"/>
      <c r="EA323" s="240"/>
      <c r="EB323" s="240"/>
      <c r="EC323" s="240"/>
      <c r="ED323" s="240"/>
      <c r="EE323" s="240"/>
      <c r="EF323" s="240"/>
      <c r="EG323" s="240"/>
      <c r="EH323" s="240"/>
      <c r="EI323" s="240"/>
      <c r="EJ323" s="240"/>
      <c r="EK323" s="240"/>
      <c r="EL323" s="240"/>
      <c r="EM323" s="240"/>
      <c r="EN323" s="240"/>
      <c r="EO323" s="240"/>
      <c r="EP323" s="240"/>
      <c r="EQ323" s="240"/>
      <c r="ER323" s="240"/>
      <c r="ES323" s="240"/>
      <c r="ET323" s="240"/>
      <c r="EU323" s="240"/>
      <c r="EV323" s="240"/>
      <c r="EW323" s="240"/>
      <c r="EX323" s="240"/>
      <c r="EY323" s="240"/>
      <c r="EZ323" s="240"/>
      <c r="FA323" s="240"/>
      <c r="FB323" s="240"/>
      <c r="FC323" s="240"/>
      <c r="FD323" s="240"/>
      <c r="FE323" s="240"/>
      <c r="FF323" s="240"/>
      <c r="FG323" s="240"/>
      <c r="FH323" s="240"/>
      <c r="FI323" s="240"/>
      <c r="FJ323" s="240"/>
      <c r="FK323" s="240"/>
      <c r="FL323" s="240"/>
      <c r="FM323" s="240"/>
      <c r="FN323" s="240"/>
      <c r="FO323" s="240"/>
      <c r="FP323" s="240"/>
      <c r="FQ323" s="240"/>
      <c r="FR323" s="240"/>
      <c r="FS323" s="240"/>
      <c r="FT323" s="240"/>
      <c r="FU323" s="240"/>
      <c r="FV323" s="240"/>
    </row>
    <row r="324" spans="1:178" s="250" customFormat="1">
      <c r="A324" s="234"/>
      <c r="B324" s="234"/>
      <c r="C324" s="234"/>
      <c r="D324" s="234"/>
      <c r="E324" s="234"/>
      <c r="F324" s="234"/>
      <c r="G324" s="235"/>
      <c r="H324" s="236"/>
      <c r="AJ324" s="290"/>
      <c r="AK324" s="240"/>
      <c r="AL324" s="240"/>
      <c r="AM324" s="240"/>
      <c r="AN324" s="240"/>
      <c r="AO324" s="240"/>
      <c r="AP324" s="240"/>
      <c r="AQ324" s="240"/>
      <c r="AR324" s="240"/>
      <c r="AS324" s="240"/>
      <c r="AT324" s="240"/>
      <c r="AU324" s="240"/>
      <c r="AV324" s="240"/>
      <c r="AW324" s="240"/>
      <c r="AX324" s="240"/>
      <c r="AY324" s="240"/>
      <c r="AZ324" s="240"/>
      <c r="BA324" s="240"/>
      <c r="BB324" s="240"/>
      <c r="BC324" s="240"/>
      <c r="BD324" s="240"/>
      <c r="BE324" s="240"/>
      <c r="BF324" s="240"/>
      <c r="BG324" s="240"/>
      <c r="BH324" s="240"/>
      <c r="BI324" s="240"/>
      <c r="BJ324" s="240"/>
      <c r="BK324" s="240"/>
      <c r="BL324" s="240"/>
      <c r="BM324" s="240"/>
      <c r="BN324" s="240"/>
      <c r="BO324" s="240"/>
      <c r="BP324" s="240"/>
      <c r="BQ324" s="240"/>
      <c r="BR324" s="240"/>
      <c r="BS324" s="240"/>
      <c r="BT324" s="240"/>
      <c r="BU324" s="240"/>
      <c r="BV324" s="240"/>
      <c r="BW324" s="240"/>
      <c r="BX324" s="240"/>
      <c r="BY324" s="240"/>
      <c r="BZ324" s="240"/>
      <c r="CA324" s="240"/>
      <c r="CB324" s="240"/>
      <c r="CC324" s="240"/>
      <c r="CD324" s="240"/>
      <c r="CE324" s="240"/>
      <c r="CF324" s="240"/>
      <c r="CG324" s="240"/>
      <c r="CH324" s="240"/>
      <c r="CI324" s="240"/>
      <c r="CJ324" s="240"/>
      <c r="CK324" s="240"/>
      <c r="CL324" s="240"/>
      <c r="CM324" s="240"/>
      <c r="CN324" s="240"/>
      <c r="CO324" s="240"/>
      <c r="CP324" s="240"/>
      <c r="CQ324" s="240"/>
      <c r="CR324" s="240"/>
      <c r="CS324" s="240"/>
      <c r="CT324" s="240"/>
      <c r="CU324" s="240"/>
      <c r="CV324" s="240"/>
      <c r="CW324" s="240"/>
      <c r="CX324" s="240"/>
      <c r="CY324" s="240"/>
      <c r="CZ324" s="240"/>
      <c r="DA324" s="240"/>
      <c r="DB324" s="240"/>
      <c r="DC324" s="240"/>
      <c r="DD324" s="240"/>
      <c r="DE324" s="240"/>
      <c r="DF324" s="240"/>
      <c r="DG324" s="240"/>
      <c r="DH324" s="240"/>
      <c r="DI324" s="240"/>
      <c r="DJ324" s="240"/>
      <c r="DK324" s="240"/>
      <c r="DL324" s="240"/>
      <c r="DM324" s="240"/>
      <c r="DN324" s="240"/>
      <c r="DO324" s="240"/>
      <c r="DP324" s="240"/>
      <c r="DQ324" s="240"/>
      <c r="DR324" s="240"/>
      <c r="DS324" s="240"/>
      <c r="DT324" s="240"/>
      <c r="DU324" s="240"/>
      <c r="DV324" s="240"/>
      <c r="DW324" s="240"/>
      <c r="DX324" s="240"/>
      <c r="DY324" s="240"/>
      <c r="DZ324" s="240"/>
      <c r="EA324" s="240"/>
      <c r="EB324" s="240"/>
      <c r="EC324" s="240"/>
      <c r="ED324" s="240"/>
      <c r="EE324" s="240"/>
      <c r="EF324" s="240"/>
      <c r="EG324" s="240"/>
      <c r="EH324" s="240"/>
      <c r="EI324" s="240"/>
      <c r="EJ324" s="240"/>
      <c r="EK324" s="240"/>
      <c r="EL324" s="240"/>
      <c r="EM324" s="240"/>
      <c r="EN324" s="240"/>
      <c r="EO324" s="240"/>
      <c r="EP324" s="240"/>
      <c r="EQ324" s="240"/>
      <c r="ER324" s="240"/>
      <c r="ES324" s="240"/>
      <c r="ET324" s="240"/>
      <c r="EU324" s="240"/>
      <c r="EV324" s="240"/>
      <c r="EW324" s="240"/>
      <c r="EX324" s="240"/>
      <c r="EY324" s="240"/>
      <c r="EZ324" s="240"/>
      <c r="FA324" s="240"/>
      <c r="FB324" s="240"/>
      <c r="FC324" s="240"/>
      <c r="FD324" s="240"/>
      <c r="FE324" s="240"/>
      <c r="FF324" s="240"/>
      <c r="FG324" s="240"/>
      <c r="FH324" s="240"/>
      <c r="FI324" s="240"/>
      <c r="FJ324" s="240"/>
      <c r="FK324" s="240"/>
      <c r="FL324" s="240"/>
      <c r="FM324" s="240"/>
      <c r="FN324" s="240"/>
      <c r="FO324" s="240"/>
      <c r="FP324" s="240"/>
      <c r="FQ324" s="240"/>
      <c r="FR324" s="240"/>
      <c r="FS324" s="240"/>
      <c r="FT324" s="240"/>
      <c r="FU324" s="240"/>
      <c r="FV324" s="240"/>
    </row>
    <row r="325" spans="1:178" s="250" customFormat="1">
      <c r="A325" s="234"/>
      <c r="B325" s="234"/>
      <c r="C325" s="234"/>
      <c r="D325" s="234"/>
      <c r="E325" s="234"/>
      <c r="F325" s="234"/>
      <c r="G325" s="235"/>
      <c r="H325" s="236"/>
      <c r="AJ325" s="290"/>
      <c r="AK325" s="240"/>
      <c r="AL325" s="240"/>
      <c r="AM325" s="240"/>
      <c r="AN325" s="240"/>
      <c r="AO325" s="240"/>
      <c r="AP325" s="240"/>
      <c r="AQ325" s="240"/>
      <c r="AR325" s="240"/>
      <c r="AS325" s="240"/>
      <c r="AT325" s="240"/>
      <c r="AU325" s="240"/>
      <c r="AV325" s="240"/>
      <c r="AW325" s="240"/>
      <c r="AX325" s="240"/>
      <c r="AY325" s="240"/>
      <c r="AZ325" s="240"/>
      <c r="BA325" s="240"/>
      <c r="BB325" s="240"/>
      <c r="BC325" s="240"/>
      <c r="BD325" s="240"/>
      <c r="BE325" s="240"/>
      <c r="BF325" s="240"/>
      <c r="BG325" s="240"/>
      <c r="BH325" s="240"/>
      <c r="BI325" s="240"/>
      <c r="BJ325" s="240"/>
      <c r="BK325" s="240"/>
      <c r="BL325" s="240"/>
      <c r="BM325" s="240"/>
      <c r="BN325" s="240"/>
      <c r="BO325" s="240"/>
      <c r="BP325" s="240"/>
      <c r="BQ325" s="240"/>
      <c r="BR325" s="240"/>
      <c r="BS325" s="240"/>
      <c r="BT325" s="240"/>
      <c r="BU325" s="240"/>
      <c r="BV325" s="240"/>
      <c r="BW325" s="240"/>
      <c r="BX325" s="240"/>
      <c r="BY325" s="240"/>
      <c r="BZ325" s="240"/>
      <c r="CA325" s="240"/>
      <c r="CB325" s="240"/>
      <c r="CC325" s="240"/>
      <c r="CD325" s="240"/>
      <c r="CE325" s="240"/>
      <c r="CF325" s="240"/>
      <c r="CG325" s="240"/>
      <c r="CH325" s="240"/>
      <c r="CI325" s="240"/>
      <c r="CJ325" s="240"/>
      <c r="CK325" s="240"/>
      <c r="CL325" s="240"/>
      <c r="CM325" s="240"/>
      <c r="CN325" s="240"/>
      <c r="CO325" s="240"/>
      <c r="CP325" s="240"/>
      <c r="CQ325" s="240"/>
      <c r="CR325" s="240"/>
      <c r="CS325" s="240"/>
      <c r="CT325" s="240"/>
      <c r="CU325" s="240"/>
      <c r="CV325" s="240"/>
      <c r="CW325" s="240"/>
      <c r="CX325" s="240"/>
      <c r="CY325" s="240"/>
      <c r="CZ325" s="240"/>
      <c r="DA325" s="240"/>
      <c r="DB325" s="240"/>
      <c r="DC325" s="240"/>
      <c r="DD325" s="240"/>
      <c r="DE325" s="240"/>
      <c r="DF325" s="240"/>
      <c r="DG325" s="240"/>
      <c r="DH325" s="240"/>
      <c r="DI325" s="240"/>
      <c r="DJ325" s="240"/>
      <c r="DK325" s="240"/>
      <c r="DL325" s="240"/>
      <c r="DM325" s="240"/>
      <c r="DN325" s="240"/>
      <c r="DO325" s="240"/>
      <c r="DP325" s="240"/>
      <c r="DQ325" s="240"/>
      <c r="DR325" s="240"/>
      <c r="DS325" s="240"/>
      <c r="DT325" s="240"/>
      <c r="DU325" s="240"/>
      <c r="DV325" s="240"/>
      <c r="DW325" s="240"/>
      <c r="DX325" s="240"/>
      <c r="DY325" s="240"/>
      <c r="DZ325" s="240"/>
      <c r="EA325" s="240"/>
      <c r="EB325" s="240"/>
      <c r="EC325" s="240"/>
      <c r="ED325" s="240"/>
      <c r="EE325" s="240"/>
      <c r="EF325" s="240"/>
      <c r="EG325" s="240"/>
      <c r="EH325" s="240"/>
      <c r="EI325" s="240"/>
      <c r="EJ325" s="240"/>
      <c r="EK325" s="240"/>
      <c r="EL325" s="240"/>
      <c r="EM325" s="240"/>
      <c r="EN325" s="240"/>
      <c r="EO325" s="240"/>
      <c r="EP325" s="240"/>
      <c r="EQ325" s="240"/>
      <c r="ER325" s="240"/>
      <c r="ES325" s="240"/>
      <c r="ET325" s="240"/>
      <c r="EU325" s="240"/>
      <c r="EV325" s="240"/>
      <c r="EW325" s="240"/>
      <c r="EX325" s="240"/>
      <c r="EY325" s="240"/>
      <c r="EZ325" s="240"/>
      <c r="FA325" s="240"/>
      <c r="FB325" s="240"/>
      <c r="FC325" s="240"/>
      <c r="FD325" s="240"/>
      <c r="FE325" s="240"/>
      <c r="FF325" s="240"/>
      <c r="FG325" s="240"/>
      <c r="FH325" s="240"/>
      <c r="FI325" s="240"/>
      <c r="FJ325" s="240"/>
      <c r="FK325" s="240"/>
      <c r="FL325" s="240"/>
      <c r="FM325" s="240"/>
      <c r="FN325" s="240"/>
      <c r="FO325" s="240"/>
      <c r="FP325" s="240"/>
      <c r="FQ325" s="240"/>
      <c r="FR325" s="240"/>
      <c r="FS325" s="240"/>
      <c r="FT325" s="240"/>
      <c r="FU325" s="240"/>
      <c r="FV325" s="240"/>
    </row>
    <row r="326" spans="1:178" s="250" customFormat="1">
      <c r="A326" s="234"/>
      <c r="B326" s="234"/>
      <c r="C326" s="234"/>
      <c r="D326" s="234"/>
      <c r="E326" s="234"/>
      <c r="F326" s="234"/>
      <c r="G326" s="235"/>
      <c r="H326" s="236"/>
      <c r="AJ326" s="290"/>
      <c r="AK326" s="240"/>
      <c r="AL326" s="240"/>
      <c r="AM326" s="240"/>
      <c r="AN326" s="240"/>
      <c r="AO326" s="240"/>
      <c r="AP326" s="240"/>
      <c r="AQ326" s="240"/>
      <c r="AR326" s="240"/>
      <c r="AS326" s="240"/>
      <c r="AT326" s="240"/>
      <c r="AU326" s="240"/>
      <c r="AV326" s="240"/>
      <c r="AW326" s="240"/>
      <c r="AX326" s="240"/>
      <c r="AY326" s="240"/>
      <c r="AZ326" s="240"/>
      <c r="BA326" s="240"/>
      <c r="BB326" s="240"/>
      <c r="BC326" s="240"/>
      <c r="BD326" s="240"/>
      <c r="BE326" s="240"/>
      <c r="BF326" s="240"/>
      <c r="BG326" s="240"/>
      <c r="BH326" s="240"/>
      <c r="BI326" s="240"/>
      <c r="BJ326" s="240"/>
      <c r="BK326" s="240"/>
      <c r="BL326" s="240"/>
      <c r="BM326" s="240"/>
      <c r="BN326" s="240"/>
      <c r="BO326" s="240"/>
      <c r="BP326" s="240"/>
      <c r="BQ326" s="240"/>
      <c r="BR326" s="240"/>
      <c r="BS326" s="240"/>
      <c r="BT326" s="240"/>
      <c r="BU326" s="240"/>
      <c r="BV326" s="240"/>
      <c r="BW326" s="240"/>
      <c r="BX326" s="240"/>
      <c r="BY326" s="240"/>
      <c r="BZ326" s="240"/>
      <c r="CA326" s="240"/>
      <c r="CB326" s="240"/>
      <c r="CC326" s="240"/>
      <c r="CD326" s="240"/>
      <c r="CE326" s="240"/>
      <c r="CF326" s="240"/>
      <c r="CG326" s="240"/>
      <c r="CH326" s="240"/>
      <c r="CI326" s="240"/>
      <c r="CJ326" s="240"/>
      <c r="CK326" s="240"/>
      <c r="CL326" s="240"/>
      <c r="CM326" s="240"/>
      <c r="CN326" s="240"/>
      <c r="CO326" s="240"/>
      <c r="CP326" s="240"/>
      <c r="CQ326" s="240"/>
      <c r="CR326" s="240"/>
      <c r="CS326" s="240"/>
      <c r="CT326" s="240"/>
      <c r="CU326" s="240"/>
      <c r="CV326" s="240"/>
      <c r="CW326" s="240"/>
      <c r="CX326" s="240"/>
      <c r="CY326" s="240"/>
      <c r="CZ326" s="240"/>
      <c r="DA326" s="240"/>
      <c r="DB326" s="240"/>
      <c r="DC326" s="240"/>
      <c r="DD326" s="240"/>
      <c r="DE326" s="240"/>
      <c r="DF326" s="240"/>
      <c r="DG326" s="240"/>
      <c r="DH326" s="240"/>
      <c r="DI326" s="240"/>
      <c r="DJ326" s="240"/>
      <c r="DK326" s="240"/>
      <c r="DL326" s="240"/>
      <c r="DM326" s="240"/>
      <c r="DN326" s="240"/>
      <c r="DO326" s="240"/>
      <c r="DP326" s="240"/>
      <c r="DQ326" s="240"/>
      <c r="DR326" s="240"/>
      <c r="DS326" s="240"/>
      <c r="DT326" s="240"/>
      <c r="DU326" s="240"/>
      <c r="DV326" s="240"/>
      <c r="DW326" s="240"/>
      <c r="DX326" s="240"/>
      <c r="DY326" s="240"/>
      <c r="DZ326" s="240"/>
      <c r="EA326" s="240"/>
      <c r="EB326" s="240"/>
      <c r="EC326" s="240"/>
      <c r="ED326" s="240"/>
      <c r="EE326" s="240"/>
      <c r="EF326" s="240"/>
      <c r="EG326" s="240"/>
      <c r="EH326" s="240"/>
      <c r="EI326" s="240"/>
      <c r="EJ326" s="240"/>
      <c r="EK326" s="240"/>
      <c r="EL326" s="240"/>
      <c r="EM326" s="240"/>
      <c r="EN326" s="240"/>
      <c r="EO326" s="240"/>
      <c r="EP326" s="240"/>
      <c r="EQ326" s="240"/>
      <c r="ER326" s="240"/>
      <c r="ES326" s="240"/>
      <c r="ET326" s="240"/>
      <c r="EU326" s="240"/>
      <c r="EV326" s="240"/>
      <c r="EW326" s="240"/>
      <c r="EX326" s="240"/>
      <c r="EY326" s="240"/>
      <c r="EZ326" s="240"/>
      <c r="FA326" s="240"/>
      <c r="FB326" s="240"/>
      <c r="FC326" s="240"/>
      <c r="FD326" s="240"/>
      <c r="FE326" s="240"/>
      <c r="FF326" s="240"/>
      <c r="FG326" s="240"/>
      <c r="FH326" s="240"/>
      <c r="FI326" s="240"/>
      <c r="FJ326" s="240"/>
      <c r="FK326" s="240"/>
      <c r="FL326" s="240"/>
      <c r="FM326" s="240"/>
      <c r="FN326" s="240"/>
      <c r="FO326" s="240"/>
      <c r="FP326" s="240"/>
      <c r="FQ326" s="240"/>
      <c r="FR326" s="240"/>
      <c r="FS326" s="240"/>
      <c r="FT326" s="240"/>
      <c r="FU326" s="240"/>
      <c r="FV326" s="240"/>
    </row>
    <row r="327" spans="1:178" s="250" customFormat="1">
      <c r="A327" s="234"/>
      <c r="B327" s="234"/>
      <c r="C327" s="234"/>
      <c r="D327" s="234"/>
      <c r="E327" s="234"/>
      <c r="F327" s="234"/>
      <c r="G327" s="235"/>
      <c r="H327" s="236"/>
      <c r="AJ327" s="290"/>
      <c r="AK327" s="240"/>
      <c r="AL327" s="240"/>
      <c r="AM327" s="240"/>
      <c r="AN327" s="240"/>
      <c r="AO327" s="240"/>
      <c r="AP327" s="240"/>
      <c r="AQ327" s="240"/>
      <c r="AR327" s="240"/>
      <c r="AS327" s="240"/>
      <c r="AT327" s="240"/>
      <c r="AU327" s="240"/>
      <c r="AV327" s="240"/>
      <c r="AW327" s="240"/>
      <c r="AX327" s="240"/>
      <c r="AY327" s="240"/>
      <c r="AZ327" s="240"/>
      <c r="BA327" s="240"/>
      <c r="BB327" s="240"/>
      <c r="BC327" s="240"/>
      <c r="BD327" s="240"/>
      <c r="BE327" s="240"/>
      <c r="BF327" s="240"/>
      <c r="BG327" s="240"/>
      <c r="BH327" s="240"/>
      <c r="BI327" s="240"/>
      <c r="BJ327" s="240"/>
      <c r="BK327" s="240"/>
      <c r="BL327" s="240"/>
      <c r="BM327" s="240"/>
      <c r="BN327" s="240"/>
      <c r="BO327" s="240"/>
      <c r="BP327" s="240"/>
      <c r="BQ327" s="240"/>
      <c r="BR327" s="240"/>
      <c r="BS327" s="240"/>
      <c r="BT327" s="240"/>
      <c r="BU327" s="240"/>
      <c r="BV327" s="240"/>
      <c r="BW327" s="240"/>
      <c r="BX327" s="240"/>
      <c r="BY327" s="240"/>
      <c r="BZ327" s="240"/>
      <c r="CA327" s="240"/>
      <c r="CB327" s="240"/>
      <c r="CC327" s="240"/>
      <c r="CD327" s="240"/>
      <c r="CE327" s="240"/>
      <c r="CF327" s="240"/>
      <c r="CG327" s="240"/>
      <c r="CH327" s="240"/>
      <c r="CI327" s="240"/>
      <c r="CJ327" s="240"/>
      <c r="CK327" s="240"/>
      <c r="CL327" s="240"/>
      <c r="CM327" s="240"/>
      <c r="CN327" s="240"/>
      <c r="CO327" s="240"/>
      <c r="CP327" s="240"/>
      <c r="CQ327" s="240"/>
      <c r="CR327" s="240"/>
      <c r="CS327" s="240"/>
      <c r="CT327" s="240"/>
      <c r="CU327" s="240"/>
      <c r="CV327" s="240"/>
      <c r="CW327" s="240"/>
      <c r="CX327" s="240"/>
      <c r="CY327" s="240"/>
      <c r="CZ327" s="240"/>
      <c r="DA327" s="240"/>
      <c r="DB327" s="240"/>
      <c r="DC327" s="240"/>
      <c r="DD327" s="240"/>
      <c r="DE327" s="240"/>
      <c r="DF327" s="240"/>
      <c r="DG327" s="240"/>
      <c r="DH327" s="240"/>
      <c r="DI327" s="240"/>
      <c r="DJ327" s="240"/>
      <c r="DK327" s="240"/>
      <c r="DL327" s="240"/>
      <c r="DM327" s="240"/>
      <c r="DN327" s="240"/>
      <c r="DO327" s="240"/>
      <c r="DP327" s="240"/>
      <c r="DQ327" s="240"/>
      <c r="DR327" s="240"/>
      <c r="DS327" s="240"/>
      <c r="DT327" s="240"/>
      <c r="DU327" s="240"/>
      <c r="DV327" s="240"/>
      <c r="DW327" s="240"/>
      <c r="DX327" s="240"/>
      <c r="DY327" s="240"/>
      <c r="DZ327" s="240"/>
      <c r="EA327" s="240"/>
      <c r="EB327" s="240"/>
      <c r="EC327" s="240"/>
      <c r="ED327" s="240"/>
      <c r="EE327" s="240"/>
      <c r="EF327" s="240"/>
      <c r="EG327" s="240"/>
      <c r="EH327" s="240"/>
      <c r="EI327" s="240"/>
      <c r="EJ327" s="240"/>
      <c r="EK327" s="240"/>
      <c r="EL327" s="240"/>
      <c r="EM327" s="240"/>
      <c r="EN327" s="240"/>
      <c r="EO327" s="240"/>
      <c r="EP327" s="240"/>
      <c r="EQ327" s="240"/>
      <c r="ER327" s="240"/>
      <c r="ES327" s="240"/>
      <c r="ET327" s="240"/>
      <c r="EU327" s="240"/>
      <c r="EV327" s="240"/>
      <c r="EW327" s="240"/>
      <c r="EX327" s="240"/>
      <c r="EY327" s="240"/>
      <c r="EZ327" s="240"/>
      <c r="FA327" s="240"/>
      <c r="FB327" s="240"/>
      <c r="FC327" s="240"/>
      <c r="FD327" s="240"/>
      <c r="FE327" s="240"/>
      <c r="FF327" s="240"/>
      <c r="FG327" s="240"/>
      <c r="FH327" s="240"/>
      <c r="FI327" s="240"/>
      <c r="FJ327" s="240"/>
      <c r="FK327" s="240"/>
      <c r="FL327" s="240"/>
      <c r="FM327" s="240"/>
      <c r="FN327" s="240"/>
      <c r="FO327" s="240"/>
      <c r="FP327" s="240"/>
      <c r="FQ327" s="240"/>
      <c r="FR327" s="240"/>
      <c r="FS327" s="240"/>
      <c r="FT327" s="240"/>
      <c r="FU327" s="240"/>
      <c r="FV327" s="240"/>
    </row>
    <row r="328" spans="1:178" s="250" customFormat="1">
      <c r="A328" s="234"/>
      <c r="B328" s="234"/>
      <c r="C328" s="234"/>
      <c r="D328" s="234"/>
      <c r="E328" s="234"/>
      <c r="F328" s="234"/>
      <c r="G328" s="235"/>
      <c r="H328" s="236"/>
      <c r="AJ328" s="290"/>
      <c r="AK328" s="240"/>
      <c r="AL328" s="240"/>
      <c r="AM328" s="240"/>
      <c r="AN328" s="240"/>
      <c r="AO328" s="240"/>
      <c r="AP328" s="240"/>
      <c r="AQ328" s="240"/>
      <c r="AR328" s="240"/>
      <c r="AS328" s="240"/>
      <c r="AT328" s="240"/>
      <c r="AU328" s="240"/>
      <c r="AV328" s="240"/>
      <c r="AW328" s="240"/>
      <c r="AX328" s="240"/>
      <c r="AY328" s="240"/>
      <c r="AZ328" s="240"/>
      <c r="BA328" s="240"/>
      <c r="BB328" s="240"/>
      <c r="BC328" s="240"/>
      <c r="BD328" s="240"/>
      <c r="BE328" s="240"/>
      <c r="BF328" s="240"/>
      <c r="BG328" s="240"/>
      <c r="BH328" s="240"/>
      <c r="BI328" s="240"/>
      <c r="BJ328" s="240"/>
      <c r="BK328" s="240"/>
      <c r="BL328" s="240"/>
      <c r="BM328" s="240"/>
      <c r="BN328" s="240"/>
      <c r="BO328" s="240"/>
      <c r="BP328" s="240"/>
      <c r="BQ328" s="240"/>
      <c r="BR328" s="240"/>
      <c r="BS328" s="240"/>
      <c r="BT328" s="240"/>
      <c r="BU328" s="240"/>
      <c r="BV328" s="240"/>
      <c r="BW328" s="240"/>
      <c r="BX328" s="240"/>
      <c r="BY328" s="240"/>
      <c r="BZ328" s="240"/>
      <c r="CA328" s="240"/>
      <c r="CB328" s="240"/>
      <c r="CC328" s="240"/>
      <c r="CD328" s="240"/>
      <c r="CE328" s="240"/>
      <c r="CF328" s="240"/>
      <c r="CG328" s="240"/>
      <c r="CH328" s="240"/>
      <c r="CI328" s="240"/>
      <c r="CJ328" s="240"/>
      <c r="CK328" s="240"/>
      <c r="CL328" s="240"/>
      <c r="CM328" s="240"/>
      <c r="CN328" s="240"/>
      <c r="CO328" s="240"/>
      <c r="CP328" s="240"/>
      <c r="CQ328" s="240"/>
      <c r="CR328" s="240"/>
      <c r="CS328" s="240"/>
      <c r="CT328" s="240"/>
      <c r="CU328" s="240"/>
      <c r="CV328" s="240"/>
      <c r="CW328" s="240"/>
      <c r="CX328" s="240"/>
      <c r="CY328" s="240"/>
      <c r="CZ328" s="240"/>
      <c r="DA328" s="240"/>
      <c r="DB328" s="240"/>
      <c r="DC328" s="240"/>
      <c r="DD328" s="240"/>
      <c r="DE328" s="240"/>
      <c r="DF328" s="240"/>
      <c r="DG328" s="240"/>
      <c r="DH328" s="240"/>
      <c r="DI328" s="240"/>
      <c r="DJ328" s="240"/>
      <c r="DK328" s="240"/>
      <c r="DL328" s="240"/>
      <c r="DM328" s="240"/>
      <c r="DN328" s="240"/>
      <c r="DO328" s="240"/>
      <c r="DP328" s="240"/>
      <c r="DQ328" s="240"/>
      <c r="DR328" s="240"/>
      <c r="DS328" s="240"/>
      <c r="DT328" s="240"/>
      <c r="DU328" s="240"/>
      <c r="DV328" s="240"/>
      <c r="DW328" s="240"/>
      <c r="DX328" s="240"/>
      <c r="DY328" s="240"/>
      <c r="DZ328" s="240"/>
      <c r="EA328" s="240"/>
      <c r="EB328" s="240"/>
      <c r="EC328" s="240"/>
      <c r="ED328" s="240"/>
      <c r="EE328" s="240"/>
      <c r="EF328" s="240"/>
      <c r="EG328" s="240"/>
      <c r="EH328" s="240"/>
      <c r="EI328" s="240"/>
      <c r="EJ328" s="240"/>
      <c r="EK328" s="240"/>
      <c r="EL328" s="240"/>
      <c r="EM328" s="240"/>
      <c r="EN328" s="240"/>
      <c r="EO328" s="240"/>
      <c r="EP328" s="240"/>
      <c r="EQ328" s="240"/>
      <c r="ER328" s="240"/>
      <c r="ES328" s="240"/>
      <c r="ET328" s="240"/>
      <c r="EU328" s="240"/>
      <c r="EV328" s="240"/>
      <c r="EW328" s="240"/>
      <c r="EX328" s="240"/>
      <c r="EY328" s="240"/>
      <c r="EZ328" s="240"/>
      <c r="FA328" s="240"/>
      <c r="FB328" s="240"/>
      <c r="FC328" s="240"/>
      <c r="FD328" s="240"/>
      <c r="FE328" s="240"/>
      <c r="FF328" s="240"/>
      <c r="FG328" s="240"/>
      <c r="FH328" s="240"/>
      <c r="FI328" s="240"/>
      <c r="FJ328" s="240"/>
      <c r="FK328" s="240"/>
      <c r="FL328" s="240"/>
      <c r="FM328" s="240"/>
      <c r="FN328" s="240"/>
      <c r="FO328" s="240"/>
      <c r="FP328" s="240"/>
      <c r="FQ328" s="240"/>
      <c r="FR328" s="240"/>
      <c r="FS328" s="240"/>
      <c r="FT328" s="240"/>
      <c r="FU328" s="240"/>
      <c r="FV328" s="240"/>
    </row>
    <row r="329" spans="1:178" s="250" customFormat="1">
      <c r="A329" s="234"/>
      <c r="B329" s="234"/>
      <c r="C329" s="234"/>
      <c r="D329" s="234"/>
      <c r="E329" s="234"/>
      <c r="F329" s="234"/>
      <c r="G329" s="235"/>
      <c r="H329" s="236"/>
      <c r="AJ329" s="290"/>
      <c r="AK329" s="240"/>
      <c r="AL329" s="240"/>
      <c r="AM329" s="240"/>
      <c r="AN329" s="240"/>
      <c r="AO329" s="240"/>
      <c r="AP329" s="240"/>
      <c r="AQ329" s="240"/>
      <c r="AR329" s="240"/>
      <c r="AS329" s="240"/>
      <c r="AT329" s="240"/>
      <c r="AU329" s="240"/>
      <c r="AV329" s="240"/>
      <c r="AW329" s="240"/>
      <c r="AX329" s="240"/>
      <c r="AY329" s="240"/>
      <c r="AZ329" s="240"/>
      <c r="BA329" s="240"/>
      <c r="BB329" s="240"/>
      <c r="BC329" s="240"/>
      <c r="BD329" s="240"/>
      <c r="BE329" s="240"/>
      <c r="BF329" s="240"/>
      <c r="BG329" s="240"/>
      <c r="BH329" s="240"/>
      <c r="BI329" s="240"/>
      <c r="BJ329" s="240"/>
      <c r="BK329" s="240"/>
      <c r="BL329" s="240"/>
      <c r="BM329" s="240"/>
      <c r="BN329" s="240"/>
      <c r="BO329" s="240"/>
      <c r="BP329" s="240"/>
      <c r="BQ329" s="240"/>
      <c r="BR329" s="240"/>
      <c r="BS329" s="240"/>
      <c r="BT329" s="240"/>
      <c r="BU329" s="240"/>
      <c r="BV329" s="240"/>
      <c r="BW329" s="240"/>
      <c r="BX329" s="240"/>
      <c r="BY329" s="240"/>
      <c r="BZ329" s="240"/>
      <c r="CA329" s="240"/>
      <c r="CB329" s="240"/>
      <c r="CC329" s="240"/>
      <c r="CD329" s="240"/>
      <c r="CE329" s="240"/>
      <c r="CF329" s="240"/>
      <c r="CG329" s="240"/>
      <c r="CH329" s="240"/>
      <c r="CI329" s="240"/>
      <c r="CJ329" s="240"/>
      <c r="CK329" s="240"/>
      <c r="CL329" s="240"/>
      <c r="CM329" s="240"/>
      <c r="CN329" s="240"/>
      <c r="CO329" s="240"/>
      <c r="CP329" s="240"/>
      <c r="CQ329" s="240"/>
      <c r="CR329" s="240"/>
      <c r="CS329" s="240"/>
      <c r="CT329" s="240"/>
      <c r="CU329" s="240"/>
      <c r="CV329" s="240"/>
      <c r="CW329" s="240"/>
      <c r="CX329" s="240"/>
      <c r="CY329" s="240"/>
      <c r="CZ329" s="240"/>
      <c r="DA329" s="240"/>
      <c r="DB329" s="240"/>
      <c r="DC329" s="240"/>
      <c r="DD329" s="240"/>
      <c r="DE329" s="240"/>
      <c r="DF329" s="240"/>
      <c r="DG329" s="240"/>
      <c r="DH329" s="240"/>
      <c r="DI329" s="240"/>
      <c r="DJ329" s="240"/>
      <c r="DK329" s="240"/>
      <c r="DL329" s="240"/>
      <c r="DM329" s="240"/>
      <c r="DN329" s="240"/>
      <c r="DO329" s="240"/>
      <c r="DP329" s="240"/>
      <c r="DQ329" s="240"/>
      <c r="DR329" s="240"/>
      <c r="DS329" s="240"/>
      <c r="DT329" s="240"/>
      <c r="DU329" s="240"/>
      <c r="DV329" s="240"/>
      <c r="DW329" s="240"/>
      <c r="DX329" s="240"/>
      <c r="DY329" s="240"/>
      <c r="DZ329" s="240"/>
      <c r="EA329" s="240"/>
      <c r="EB329" s="240"/>
      <c r="EC329" s="240"/>
      <c r="ED329" s="240"/>
      <c r="EE329" s="240"/>
      <c r="EF329" s="240"/>
      <c r="EG329" s="240"/>
      <c r="EH329" s="240"/>
      <c r="EI329" s="240"/>
      <c r="EJ329" s="240"/>
      <c r="EK329" s="240"/>
      <c r="EL329" s="240"/>
      <c r="EM329" s="240"/>
      <c r="EN329" s="240"/>
      <c r="EO329" s="240"/>
      <c r="EP329" s="240"/>
      <c r="EQ329" s="240"/>
      <c r="ER329" s="240"/>
      <c r="ES329" s="240"/>
      <c r="ET329" s="240"/>
      <c r="EU329" s="240"/>
      <c r="EV329" s="240"/>
      <c r="EW329" s="240"/>
      <c r="EX329" s="240"/>
      <c r="EY329" s="240"/>
      <c r="EZ329" s="240"/>
      <c r="FA329" s="240"/>
      <c r="FB329" s="240"/>
      <c r="FC329" s="240"/>
      <c r="FD329" s="240"/>
      <c r="FE329" s="240"/>
      <c r="FF329" s="240"/>
      <c r="FG329" s="240"/>
      <c r="FH329" s="240"/>
      <c r="FI329" s="240"/>
      <c r="FJ329" s="240"/>
      <c r="FK329" s="240"/>
      <c r="FL329" s="240"/>
      <c r="FM329" s="240"/>
      <c r="FN329" s="240"/>
      <c r="FO329" s="240"/>
      <c r="FP329" s="240"/>
      <c r="FQ329" s="240"/>
      <c r="FR329" s="240"/>
      <c r="FS329" s="240"/>
      <c r="FT329" s="240"/>
      <c r="FU329" s="240"/>
      <c r="FV329" s="240"/>
    </row>
    <row r="330" spans="1:178" s="250" customFormat="1">
      <c r="A330" s="234"/>
      <c r="B330" s="234"/>
      <c r="C330" s="234"/>
      <c r="D330" s="234"/>
      <c r="E330" s="234"/>
      <c r="F330" s="234"/>
      <c r="G330" s="235"/>
      <c r="H330" s="236"/>
      <c r="AJ330" s="290"/>
      <c r="AK330" s="240"/>
      <c r="AL330" s="240"/>
      <c r="AM330" s="240"/>
      <c r="AN330" s="240"/>
      <c r="AO330" s="240"/>
      <c r="AP330" s="240"/>
      <c r="AQ330" s="240"/>
      <c r="AR330" s="240"/>
      <c r="AS330" s="240"/>
      <c r="AT330" s="240"/>
      <c r="AU330" s="240"/>
      <c r="AV330" s="240"/>
      <c r="AW330" s="240"/>
      <c r="AX330" s="240"/>
      <c r="AY330" s="240"/>
      <c r="AZ330" s="240"/>
      <c r="BA330" s="240"/>
      <c r="BB330" s="240"/>
      <c r="BC330" s="240"/>
      <c r="BD330" s="240"/>
      <c r="BE330" s="240"/>
      <c r="BF330" s="240"/>
      <c r="BG330" s="240"/>
      <c r="BH330" s="240"/>
      <c r="BI330" s="240"/>
      <c r="BJ330" s="240"/>
      <c r="BK330" s="240"/>
      <c r="BL330" s="240"/>
      <c r="BM330" s="240"/>
      <c r="BN330" s="240"/>
      <c r="BO330" s="240"/>
      <c r="BP330" s="240"/>
      <c r="BQ330" s="240"/>
      <c r="BR330" s="240"/>
      <c r="BS330" s="240"/>
      <c r="BT330" s="240"/>
      <c r="BU330" s="240"/>
      <c r="BV330" s="240"/>
      <c r="BW330" s="240"/>
      <c r="BX330" s="240"/>
      <c r="BY330" s="240"/>
      <c r="BZ330" s="240"/>
      <c r="CA330" s="240"/>
      <c r="CB330" s="240"/>
      <c r="CC330" s="240"/>
      <c r="CD330" s="240"/>
      <c r="CE330" s="240"/>
      <c r="CF330" s="240"/>
      <c r="CG330" s="240"/>
      <c r="CH330" s="240"/>
      <c r="CI330" s="240"/>
      <c r="CJ330" s="240"/>
      <c r="CK330" s="240"/>
      <c r="CL330" s="240"/>
      <c r="CM330" s="240"/>
      <c r="CN330" s="240"/>
      <c r="CO330" s="240"/>
      <c r="CP330" s="240"/>
      <c r="CQ330" s="240"/>
      <c r="CR330" s="240"/>
      <c r="CS330" s="240"/>
      <c r="CT330" s="240"/>
      <c r="CU330" s="240"/>
      <c r="CV330" s="240"/>
      <c r="CW330" s="240"/>
      <c r="CX330" s="240"/>
      <c r="CY330" s="240"/>
      <c r="CZ330" s="240"/>
      <c r="DA330" s="240"/>
      <c r="DB330" s="240"/>
      <c r="DC330" s="240"/>
      <c r="DD330" s="240"/>
      <c r="DE330" s="240"/>
      <c r="DF330" s="240"/>
      <c r="DG330" s="240"/>
      <c r="DH330" s="240"/>
      <c r="DI330" s="240"/>
      <c r="DJ330" s="240"/>
      <c r="DK330" s="240"/>
      <c r="DL330" s="240"/>
      <c r="DM330" s="240"/>
      <c r="DN330" s="240"/>
      <c r="DO330" s="240"/>
      <c r="DP330" s="240"/>
      <c r="DQ330" s="240"/>
      <c r="DR330" s="240"/>
      <c r="DS330" s="240"/>
      <c r="DT330" s="240"/>
      <c r="DU330" s="240"/>
      <c r="DV330" s="240"/>
      <c r="DW330" s="240"/>
      <c r="DX330" s="240"/>
      <c r="DY330" s="240"/>
      <c r="DZ330" s="240"/>
      <c r="EA330" s="240"/>
      <c r="EB330" s="240"/>
      <c r="EC330" s="240"/>
      <c r="ED330" s="240"/>
      <c r="EE330" s="240"/>
      <c r="EF330" s="240"/>
      <c r="EG330" s="240"/>
      <c r="EH330" s="240"/>
      <c r="EI330" s="240"/>
      <c r="EJ330" s="240"/>
      <c r="EK330" s="240"/>
      <c r="EL330" s="240"/>
      <c r="EM330" s="240"/>
      <c r="EN330" s="240"/>
      <c r="EO330" s="240"/>
      <c r="EP330" s="240"/>
      <c r="EQ330" s="240"/>
      <c r="ER330" s="240"/>
      <c r="ES330" s="240"/>
      <c r="ET330" s="240"/>
      <c r="EU330" s="240"/>
      <c r="EV330" s="240"/>
      <c r="EW330" s="240"/>
      <c r="EX330" s="240"/>
      <c r="EY330" s="240"/>
      <c r="EZ330" s="240"/>
      <c r="FA330" s="240"/>
      <c r="FB330" s="240"/>
      <c r="FC330" s="240"/>
      <c r="FD330" s="240"/>
      <c r="FE330" s="240"/>
      <c r="FF330" s="240"/>
      <c r="FG330" s="240"/>
      <c r="FH330" s="240"/>
      <c r="FI330" s="240"/>
      <c r="FJ330" s="240"/>
      <c r="FK330" s="240"/>
      <c r="FL330" s="240"/>
      <c r="FM330" s="240"/>
      <c r="FN330" s="240"/>
      <c r="FO330" s="240"/>
      <c r="FP330" s="240"/>
      <c r="FQ330" s="240"/>
      <c r="FR330" s="240"/>
      <c r="FS330" s="240"/>
      <c r="FT330" s="240"/>
      <c r="FU330" s="240"/>
      <c r="FV330" s="240"/>
    </row>
    <row r="331" spans="1:178" s="250" customFormat="1">
      <c r="A331" s="234"/>
      <c r="B331" s="234"/>
      <c r="C331" s="234"/>
      <c r="D331" s="234"/>
      <c r="E331" s="234"/>
      <c r="F331" s="234"/>
      <c r="G331" s="235"/>
      <c r="H331" s="236"/>
      <c r="AJ331" s="290"/>
      <c r="AK331" s="240"/>
      <c r="AL331" s="240"/>
      <c r="AM331" s="240"/>
      <c r="AN331" s="240"/>
      <c r="AO331" s="240"/>
      <c r="AP331" s="240"/>
      <c r="AQ331" s="240"/>
      <c r="AR331" s="240"/>
      <c r="AS331" s="240"/>
      <c r="AT331" s="240"/>
      <c r="AU331" s="240"/>
      <c r="AV331" s="240"/>
      <c r="AW331" s="240"/>
      <c r="AX331" s="240"/>
      <c r="AY331" s="240"/>
      <c r="AZ331" s="240"/>
      <c r="BA331" s="240"/>
      <c r="BB331" s="240"/>
      <c r="BC331" s="240"/>
      <c r="BD331" s="240"/>
      <c r="BE331" s="240"/>
      <c r="BF331" s="240"/>
      <c r="BG331" s="240"/>
      <c r="BH331" s="240"/>
      <c r="BI331" s="240"/>
      <c r="BJ331" s="240"/>
      <c r="BK331" s="240"/>
      <c r="BL331" s="240"/>
      <c r="BM331" s="240"/>
      <c r="BN331" s="240"/>
      <c r="BO331" s="240"/>
      <c r="BP331" s="240"/>
      <c r="BQ331" s="240"/>
      <c r="BR331" s="240"/>
      <c r="BS331" s="240"/>
      <c r="BT331" s="240"/>
      <c r="BU331" s="240"/>
      <c r="BV331" s="240"/>
      <c r="BW331" s="240"/>
      <c r="BX331" s="240"/>
      <c r="BY331" s="240"/>
      <c r="BZ331" s="240"/>
      <c r="CA331" s="240"/>
      <c r="CB331" s="240"/>
      <c r="CC331" s="240"/>
      <c r="CD331" s="240"/>
      <c r="CE331" s="240"/>
      <c r="CF331" s="240"/>
      <c r="CG331" s="240"/>
      <c r="CH331" s="240"/>
      <c r="CI331" s="240"/>
      <c r="CJ331" s="240"/>
      <c r="CK331" s="240"/>
      <c r="CL331" s="240"/>
      <c r="CM331" s="240"/>
      <c r="CN331" s="240"/>
      <c r="CO331" s="240"/>
      <c r="CP331" s="240"/>
      <c r="CQ331" s="240"/>
      <c r="CR331" s="240"/>
      <c r="CS331" s="240"/>
      <c r="CT331" s="240"/>
      <c r="CU331" s="240"/>
      <c r="CV331" s="240"/>
      <c r="CW331" s="240"/>
      <c r="CX331" s="240"/>
      <c r="CY331" s="240"/>
      <c r="CZ331" s="240"/>
      <c r="DA331" s="240"/>
      <c r="DB331" s="240"/>
      <c r="DC331" s="240"/>
      <c r="DD331" s="240"/>
      <c r="DE331" s="240"/>
      <c r="DF331" s="240"/>
      <c r="DG331" s="240"/>
      <c r="DH331" s="240"/>
      <c r="DI331" s="240"/>
      <c r="DJ331" s="240"/>
      <c r="DK331" s="240"/>
      <c r="DL331" s="240"/>
      <c r="DM331" s="240"/>
      <c r="DN331" s="240"/>
      <c r="DO331" s="240"/>
      <c r="DP331" s="240"/>
      <c r="DQ331" s="240"/>
      <c r="DR331" s="240"/>
      <c r="DS331" s="240"/>
      <c r="DT331" s="240"/>
      <c r="DU331" s="240"/>
      <c r="DV331" s="240"/>
      <c r="DW331" s="240"/>
      <c r="DX331" s="240"/>
      <c r="DY331" s="240"/>
      <c r="DZ331" s="240"/>
      <c r="EA331" s="240"/>
      <c r="EB331" s="240"/>
      <c r="EC331" s="240"/>
      <c r="ED331" s="240"/>
      <c r="EE331" s="240"/>
      <c r="EF331" s="240"/>
      <c r="EG331" s="240"/>
      <c r="EH331" s="240"/>
      <c r="EI331" s="240"/>
      <c r="EJ331" s="240"/>
      <c r="EK331" s="240"/>
      <c r="EL331" s="240"/>
      <c r="EM331" s="240"/>
      <c r="EN331" s="240"/>
      <c r="EO331" s="240"/>
      <c r="EP331" s="240"/>
      <c r="EQ331" s="240"/>
      <c r="ER331" s="240"/>
      <c r="ES331" s="240"/>
      <c r="ET331" s="240"/>
      <c r="EU331" s="240"/>
      <c r="EV331" s="240"/>
      <c r="EW331" s="240"/>
      <c r="EX331" s="240"/>
      <c r="EY331" s="240"/>
      <c r="EZ331" s="240"/>
      <c r="FA331" s="240"/>
      <c r="FB331" s="240"/>
      <c r="FC331" s="240"/>
      <c r="FD331" s="240"/>
      <c r="FE331" s="240"/>
      <c r="FF331" s="240"/>
      <c r="FG331" s="240"/>
      <c r="FH331" s="240"/>
      <c r="FI331" s="240"/>
      <c r="FJ331" s="240"/>
      <c r="FK331" s="240"/>
      <c r="FL331" s="240"/>
      <c r="FM331" s="240"/>
      <c r="FN331" s="240"/>
      <c r="FO331" s="240"/>
      <c r="FP331" s="240"/>
      <c r="FQ331" s="240"/>
      <c r="FR331" s="240"/>
      <c r="FS331" s="240"/>
      <c r="FT331" s="240"/>
      <c r="FU331" s="240"/>
      <c r="FV331" s="240"/>
    </row>
    <row r="332" spans="1:178" s="250" customFormat="1">
      <c r="A332" s="234"/>
      <c r="B332" s="234"/>
      <c r="C332" s="234"/>
      <c r="D332" s="234"/>
      <c r="E332" s="234"/>
      <c r="F332" s="234"/>
      <c r="G332" s="235"/>
      <c r="H332" s="236"/>
      <c r="AJ332" s="290"/>
      <c r="AK332" s="240"/>
      <c r="AL332" s="240"/>
      <c r="AM332" s="240"/>
      <c r="AN332" s="240"/>
      <c r="AO332" s="240"/>
      <c r="AP332" s="240"/>
      <c r="AQ332" s="240"/>
      <c r="AR332" s="240"/>
      <c r="AS332" s="240"/>
      <c r="AT332" s="240"/>
      <c r="AU332" s="240"/>
      <c r="AV332" s="240"/>
      <c r="AW332" s="240"/>
      <c r="AX332" s="240"/>
      <c r="AY332" s="240"/>
      <c r="AZ332" s="240"/>
      <c r="BA332" s="240"/>
      <c r="BB332" s="240"/>
      <c r="BC332" s="240"/>
      <c r="BD332" s="240"/>
      <c r="BE332" s="240"/>
      <c r="BF332" s="240"/>
      <c r="BG332" s="240"/>
      <c r="BH332" s="240"/>
      <c r="BI332" s="240"/>
      <c r="BJ332" s="240"/>
      <c r="BK332" s="240"/>
      <c r="BL332" s="240"/>
      <c r="BM332" s="240"/>
      <c r="BN332" s="240"/>
      <c r="BO332" s="240"/>
      <c r="BP332" s="240"/>
      <c r="BQ332" s="240"/>
      <c r="BR332" s="240"/>
      <c r="BS332" s="240"/>
      <c r="BT332" s="240"/>
      <c r="BU332" s="240"/>
      <c r="BV332" s="240"/>
      <c r="BW332" s="240"/>
      <c r="BX332" s="240"/>
      <c r="BY332" s="240"/>
      <c r="BZ332" s="240"/>
      <c r="CA332" s="240"/>
      <c r="CB332" s="240"/>
      <c r="CC332" s="240"/>
      <c r="CD332" s="240"/>
      <c r="CE332" s="240"/>
      <c r="CF332" s="240"/>
      <c r="CG332" s="240"/>
      <c r="CH332" s="240"/>
      <c r="CI332" s="240"/>
      <c r="CJ332" s="240"/>
      <c r="CK332" s="240"/>
      <c r="CL332" s="240"/>
      <c r="CM332" s="240"/>
      <c r="CN332" s="240"/>
      <c r="CO332" s="240"/>
      <c r="CP332" s="240"/>
      <c r="CQ332" s="240"/>
      <c r="CR332" s="240"/>
      <c r="CS332" s="240"/>
      <c r="CT332" s="240"/>
      <c r="CU332" s="240"/>
      <c r="CV332" s="240"/>
      <c r="CW332" s="240"/>
      <c r="CX332" s="240"/>
      <c r="CY332" s="240"/>
      <c r="CZ332" s="240"/>
      <c r="DA332" s="240"/>
      <c r="DB332" s="240"/>
      <c r="DC332" s="240"/>
      <c r="DD332" s="240"/>
      <c r="DE332" s="240"/>
      <c r="DF332" s="240"/>
      <c r="DG332" s="240"/>
      <c r="DH332" s="240"/>
      <c r="DI332" s="240"/>
      <c r="DJ332" s="240"/>
      <c r="DK332" s="240"/>
      <c r="DL332" s="240"/>
      <c r="DM332" s="240"/>
      <c r="DN332" s="240"/>
      <c r="DO332" s="240"/>
      <c r="DP332" s="240"/>
      <c r="DQ332" s="240"/>
      <c r="DR332" s="240"/>
      <c r="DS332" s="240"/>
      <c r="DT332" s="240"/>
      <c r="DU332" s="240"/>
      <c r="DV332" s="240"/>
      <c r="DW332" s="240"/>
      <c r="DX332" s="240"/>
      <c r="DY332" s="240"/>
      <c r="DZ332" s="240"/>
      <c r="EA332" s="240"/>
      <c r="EB332" s="240"/>
      <c r="EC332" s="240"/>
      <c r="ED332" s="240"/>
      <c r="EE332" s="240"/>
      <c r="EF332" s="240"/>
      <c r="EG332" s="240"/>
      <c r="EH332" s="240"/>
      <c r="EI332" s="240"/>
      <c r="EJ332" s="240"/>
      <c r="EK332" s="240"/>
      <c r="EL332" s="240"/>
      <c r="EM332" s="240"/>
      <c r="EN332" s="240"/>
      <c r="EO332" s="240"/>
      <c r="EP332" s="240"/>
      <c r="EQ332" s="240"/>
      <c r="ER332" s="240"/>
      <c r="ES332" s="240"/>
      <c r="ET332" s="240"/>
      <c r="EU332" s="240"/>
      <c r="EV332" s="240"/>
      <c r="EW332" s="240"/>
      <c r="EX332" s="240"/>
      <c r="EY332" s="240"/>
      <c r="EZ332" s="240"/>
      <c r="FA332" s="240"/>
      <c r="FB332" s="240"/>
      <c r="FC332" s="240"/>
      <c r="FD332" s="240"/>
      <c r="FE332" s="240"/>
      <c r="FF332" s="240"/>
      <c r="FG332" s="240"/>
      <c r="FH332" s="240"/>
      <c r="FI332" s="240"/>
      <c r="FJ332" s="240"/>
      <c r="FK332" s="240"/>
      <c r="FL332" s="240"/>
      <c r="FM332" s="240"/>
      <c r="FN332" s="240"/>
      <c r="FO332" s="240"/>
      <c r="FP332" s="240"/>
      <c r="FQ332" s="240"/>
      <c r="FR332" s="240"/>
      <c r="FS332" s="240"/>
      <c r="FT332" s="240"/>
      <c r="FU332" s="240"/>
      <c r="FV332" s="240"/>
    </row>
    <row r="333" spans="1:178" s="250" customFormat="1">
      <c r="A333" s="234"/>
      <c r="B333" s="234"/>
      <c r="C333" s="234"/>
      <c r="D333" s="234"/>
      <c r="E333" s="234"/>
      <c r="F333" s="234"/>
      <c r="G333" s="235"/>
      <c r="H333" s="236"/>
      <c r="AJ333" s="290"/>
      <c r="AK333" s="240"/>
      <c r="AL333" s="240"/>
      <c r="AM333" s="240"/>
      <c r="AN333" s="240"/>
      <c r="AO333" s="240"/>
      <c r="AP333" s="240"/>
      <c r="AQ333" s="240"/>
      <c r="AR333" s="240"/>
      <c r="AS333" s="240"/>
      <c r="AT333" s="240"/>
      <c r="AU333" s="240"/>
      <c r="AV333" s="240"/>
      <c r="AW333" s="240"/>
      <c r="AX333" s="240"/>
      <c r="AY333" s="240"/>
      <c r="AZ333" s="240"/>
      <c r="BA333" s="240"/>
      <c r="BB333" s="240"/>
      <c r="BC333" s="240"/>
      <c r="BD333" s="240"/>
      <c r="BE333" s="240"/>
      <c r="BF333" s="240"/>
      <c r="BG333" s="240"/>
      <c r="BH333" s="240"/>
      <c r="BI333" s="240"/>
      <c r="BJ333" s="240"/>
      <c r="BK333" s="240"/>
      <c r="BL333" s="240"/>
      <c r="BM333" s="240"/>
      <c r="BN333" s="240"/>
      <c r="BO333" s="240"/>
      <c r="BP333" s="240"/>
      <c r="BQ333" s="240"/>
      <c r="BR333" s="240"/>
      <c r="BS333" s="240"/>
      <c r="BT333" s="240"/>
      <c r="BU333" s="240"/>
      <c r="BV333" s="240"/>
      <c r="BW333" s="240"/>
      <c r="BX333" s="240"/>
      <c r="BY333" s="240"/>
      <c r="BZ333" s="240"/>
      <c r="CA333" s="240"/>
      <c r="CB333" s="240"/>
      <c r="CC333" s="240"/>
      <c r="CD333" s="240"/>
      <c r="CE333" s="240"/>
      <c r="CF333" s="240"/>
      <c r="CG333" s="240"/>
      <c r="CH333" s="240"/>
      <c r="CI333" s="240"/>
      <c r="CJ333" s="240"/>
      <c r="CK333" s="240"/>
      <c r="CL333" s="240"/>
      <c r="CM333" s="240"/>
      <c r="CN333" s="240"/>
      <c r="CO333" s="240"/>
      <c r="CP333" s="240"/>
      <c r="CQ333" s="240"/>
      <c r="CR333" s="240"/>
      <c r="CS333" s="240"/>
      <c r="CT333" s="240"/>
      <c r="CU333" s="240"/>
      <c r="CV333" s="240"/>
      <c r="CW333" s="240"/>
      <c r="CX333" s="240"/>
      <c r="CY333" s="240"/>
      <c r="CZ333" s="240"/>
      <c r="DA333" s="240"/>
      <c r="DB333" s="240"/>
      <c r="DC333" s="240"/>
      <c r="DD333" s="240"/>
      <c r="DE333" s="240"/>
      <c r="DF333" s="240"/>
      <c r="DG333" s="240"/>
      <c r="DH333" s="240"/>
      <c r="DI333" s="240"/>
      <c r="DJ333" s="240"/>
      <c r="DK333" s="240"/>
      <c r="DL333" s="240"/>
      <c r="DM333" s="240"/>
      <c r="DN333" s="240"/>
      <c r="DO333" s="240"/>
      <c r="DP333" s="240"/>
      <c r="DQ333" s="240"/>
      <c r="DR333" s="240"/>
      <c r="DS333" s="240"/>
      <c r="DT333" s="240"/>
      <c r="DU333" s="240"/>
      <c r="DV333" s="240"/>
      <c r="DW333" s="240"/>
      <c r="DX333" s="240"/>
      <c r="DY333" s="240"/>
      <c r="DZ333" s="240"/>
      <c r="EA333" s="240"/>
      <c r="EB333" s="240"/>
      <c r="EC333" s="240"/>
      <c r="ED333" s="240"/>
      <c r="EE333" s="240"/>
      <c r="EF333" s="240"/>
      <c r="EG333" s="240"/>
      <c r="EH333" s="240"/>
      <c r="EI333" s="240"/>
      <c r="EJ333" s="240"/>
      <c r="EK333" s="240"/>
      <c r="EL333" s="240"/>
      <c r="EM333" s="240"/>
      <c r="EN333" s="240"/>
      <c r="EO333" s="240"/>
      <c r="EP333" s="240"/>
      <c r="EQ333" s="240"/>
      <c r="ER333" s="240"/>
      <c r="ES333" s="240"/>
      <c r="ET333" s="240"/>
      <c r="EU333" s="240"/>
      <c r="EV333" s="240"/>
      <c r="EW333" s="240"/>
      <c r="EX333" s="240"/>
      <c r="EY333" s="240"/>
      <c r="EZ333" s="240"/>
      <c r="FA333" s="240"/>
      <c r="FB333" s="240"/>
      <c r="FC333" s="240"/>
      <c r="FD333" s="240"/>
      <c r="FE333" s="240"/>
      <c r="FF333" s="240"/>
      <c r="FG333" s="240"/>
      <c r="FH333" s="240"/>
      <c r="FI333" s="240"/>
      <c r="FJ333" s="240"/>
      <c r="FK333" s="240"/>
      <c r="FL333" s="240"/>
      <c r="FM333" s="240"/>
      <c r="FN333" s="240"/>
      <c r="FO333" s="240"/>
      <c r="FP333" s="240"/>
      <c r="FQ333" s="240"/>
      <c r="FR333" s="240"/>
      <c r="FS333" s="240"/>
      <c r="FT333" s="240"/>
      <c r="FU333" s="240"/>
      <c r="FV333" s="240"/>
    </row>
    <row r="334" spans="1:178" s="250" customFormat="1">
      <c r="A334" s="234"/>
      <c r="B334" s="234"/>
      <c r="C334" s="234"/>
      <c r="D334" s="234"/>
      <c r="E334" s="234"/>
      <c r="F334" s="234"/>
      <c r="G334" s="235"/>
      <c r="H334" s="236"/>
      <c r="AJ334" s="290"/>
      <c r="AK334" s="240"/>
      <c r="AL334" s="240"/>
      <c r="AM334" s="240"/>
      <c r="AN334" s="240"/>
      <c r="AO334" s="240"/>
      <c r="AP334" s="240"/>
      <c r="AQ334" s="240"/>
      <c r="AR334" s="240"/>
      <c r="AS334" s="240"/>
      <c r="AT334" s="240"/>
      <c r="AU334" s="240"/>
      <c r="AV334" s="240"/>
      <c r="AW334" s="240"/>
      <c r="AX334" s="240"/>
      <c r="AY334" s="240"/>
      <c r="AZ334" s="240"/>
      <c r="BA334" s="240"/>
      <c r="BB334" s="240"/>
      <c r="BC334" s="240"/>
      <c r="BD334" s="240"/>
      <c r="BE334" s="240"/>
      <c r="BF334" s="240"/>
      <c r="BG334" s="240"/>
      <c r="BH334" s="240"/>
      <c r="BI334" s="240"/>
      <c r="BJ334" s="240"/>
      <c r="BK334" s="240"/>
      <c r="BL334" s="240"/>
      <c r="BM334" s="240"/>
      <c r="BN334" s="240"/>
      <c r="BO334" s="240"/>
      <c r="BP334" s="240"/>
      <c r="BQ334" s="240"/>
      <c r="BR334" s="240"/>
      <c r="BS334" s="240"/>
      <c r="BT334" s="240"/>
      <c r="BU334" s="240"/>
      <c r="BV334" s="240"/>
      <c r="BW334" s="240"/>
      <c r="BX334" s="240"/>
      <c r="BY334" s="240"/>
      <c r="BZ334" s="240"/>
      <c r="CA334" s="240"/>
      <c r="CB334" s="240"/>
      <c r="CC334" s="240"/>
      <c r="CD334" s="240"/>
      <c r="CE334" s="240"/>
      <c r="CF334" s="240"/>
      <c r="CG334" s="240"/>
      <c r="CH334" s="240"/>
      <c r="CI334" s="240"/>
      <c r="CJ334" s="240"/>
      <c r="CK334" s="240"/>
      <c r="CL334" s="240"/>
      <c r="CM334" s="240"/>
      <c r="CN334" s="240"/>
      <c r="CO334" s="240"/>
      <c r="CP334" s="240"/>
      <c r="CQ334" s="240"/>
      <c r="CR334" s="240"/>
      <c r="CS334" s="240"/>
      <c r="CT334" s="240"/>
      <c r="CU334" s="240"/>
      <c r="CV334" s="240"/>
      <c r="CW334" s="240"/>
      <c r="CX334" s="240"/>
      <c r="CY334" s="240"/>
      <c r="CZ334" s="240"/>
      <c r="DA334" s="240"/>
      <c r="DB334" s="240"/>
      <c r="DC334" s="240"/>
      <c r="DD334" s="240"/>
      <c r="DE334" s="240"/>
      <c r="DF334" s="240"/>
      <c r="DG334" s="240"/>
      <c r="DH334" s="240"/>
      <c r="DI334" s="240"/>
      <c r="DJ334" s="240"/>
      <c r="DK334" s="240"/>
      <c r="DL334" s="240"/>
      <c r="DM334" s="240"/>
      <c r="DN334" s="240"/>
      <c r="DO334" s="240"/>
      <c r="DP334" s="240"/>
      <c r="DQ334" s="240"/>
      <c r="DR334" s="240"/>
      <c r="DS334" s="240"/>
      <c r="DT334" s="240"/>
      <c r="DU334" s="240"/>
      <c r="DV334" s="240"/>
      <c r="DW334" s="240"/>
      <c r="DX334" s="240"/>
      <c r="DY334" s="240"/>
      <c r="DZ334" s="240"/>
      <c r="EA334" s="240"/>
      <c r="EB334" s="240"/>
      <c r="EC334" s="240"/>
      <c r="ED334" s="240"/>
      <c r="EE334" s="240"/>
      <c r="EF334" s="240"/>
      <c r="EG334" s="240"/>
      <c r="EH334" s="240"/>
      <c r="EI334" s="240"/>
      <c r="EJ334" s="240"/>
      <c r="EK334" s="240"/>
      <c r="EL334" s="240"/>
      <c r="EM334" s="240"/>
      <c r="EN334" s="240"/>
      <c r="EO334" s="240"/>
      <c r="EP334" s="240"/>
      <c r="EQ334" s="240"/>
      <c r="ER334" s="240"/>
      <c r="ES334" s="240"/>
      <c r="ET334" s="240"/>
      <c r="EU334" s="240"/>
      <c r="EV334" s="240"/>
      <c r="EW334" s="240"/>
      <c r="EX334" s="240"/>
      <c r="EY334" s="240"/>
      <c r="EZ334" s="240"/>
      <c r="FA334" s="240"/>
      <c r="FB334" s="240"/>
      <c r="FC334" s="240"/>
      <c r="FD334" s="240"/>
      <c r="FE334" s="240"/>
      <c r="FF334" s="240"/>
      <c r="FG334" s="240"/>
      <c r="FH334" s="240"/>
      <c r="FI334" s="240"/>
      <c r="FJ334" s="240"/>
      <c r="FK334" s="240"/>
      <c r="FL334" s="240"/>
      <c r="FM334" s="240"/>
      <c r="FN334" s="240"/>
      <c r="FO334" s="240"/>
      <c r="FP334" s="240"/>
      <c r="FQ334" s="240"/>
      <c r="FR334" s="240"/>
      <c r="FS334" s="240"/>
      <c r="FT334" s="240"/>
      <c r="FU334" s="240"/>
      <c r="FV334" s="240"/>
    </row>
    <row r="335" spans="1:178" s="250" customFormat="1">
      <c r="A335" s="234"/>
      <c r="B335" s="234"/>
      <c r="C335" s="234"/>
      <c r="D335" s="234"/>
      <c r="E335" s="234"/>
      <c r="F335" s="234"/>
      <c r="G335" s="235"/>
      <c r="H335" s="236"/>
      <c r="AJ335" s="290"/>
      <c r="AK335" s="240"/>
      <c r="AL335" s="240"/>
      <c r="AM335" s="240"/>
      <c r="AN335" s="240"/>
      <c r="AO335" s="240"/>
      <c r="AP335" s="240"/>
      <c r="AQ335" s="240"/>
      <c r="AR335" s="240"/>
      <c r="AS335" s="240"/>
      <c r="AT335" s="240"/>
      <c r="AU335" s="240"/>
      <c r="AV335" s="240"/>
      <c r="AW335" s="240"/>
      <c r="AX335" s="240"/>
      <c r="AY335" s="240"/>
      <c r="AZ335" s="240"/>
      <c r="BA335" s="240"/>
      <c r="BB335" s="240"/>
      <c r="BC335" s="240"/>
      <c r="BD335" s="240"/>
      <c r="BE335" s="240"/>
      <c r="BF335" s="240"/>
      <c r="BG335" s="240"/>
      <c r="BH335" s="240"/>
      <c r="BI335" s="240"/>
      <c r="BJ335" s="240"/>
      <c r="BK335" s="240"/>
      <c r="BL335" s="240"/>
      <c r="BM335" s="240"/>
      <c r="BN335" s="240"/>
      <c r="BO335" s="240"/>
      <c r="BP335" s="240"/>
      <c r="BQ335" s="240"/>
      <c r="BR335" s="240"/>
      <c r="BS335" s="240"/>
      <c r="BT335" s="240"/>
      <c r="BU335" s="240"/>
      <c r="BV335" s="240"/>
      <c r="BW335" s="240"/>
      <c r="BX335" s="240"/>
      <c r="BY335" s="240"/>
      <c r="BZ335" s="240"/>
      <c r="CA335" s="240"/>
      <c r="CB335" s="240"/>
      <c r="CC335" s="240"/>
      <c r="CD335" s="240"/>
      <c r="CE335" s="240"/>
      <c r="CF335" s="240"/>
      <c r="CG335" s="240"/>
      <c r="CH335" s="240"/>
      <c r="CI335" s="240"/>
      <c r="CJ335" s="240"/>
      <c r="CK335" s="240"/>
      <c r="CL335" s="240"/>
      <c r="CM335" s="240"/>
      <c r="CN335" s="240"/>
      <c r="CO335" s="240"/>
      <c r="CP335" s="240"/>
      <c r="CQ335" s="240"/>
      <c r="CR335" s="240"/>
      <c r="CS335" s="240"/>
      <c r="CT335" s="240"/>
      <c r="CU335" s="240"/>
      <c r="CV335" s="240"/>
      <c r="CW335" s="240"/>
      <c r="CX335" s="240"/>
      <c r="CY335" s="240"/>
      <c r="CZ335" s="240"/>
      <c r="DA335" s="240"/>
      <c r="DB335" s="240"/>
      <c r="DC335" s="240"/>
      <c r="DD335" s="240"/>
      <c r="DE335" s="240"/>
      <c r="DF335" s="240"/>
      <c r="DG335" s="240"/>
      <c r="DH335" s="240"/>
      <c r="DI335" s="240"/>
      <c r="DJ335" s="240"/>
      <c r="DK335" s="240"/>
      <c r="DL335" s="240"/>
      <c r="DM335" s="240"/>
      <c r="DN335" s="240"/>
      <c r="DO335" s="240"/>
      <c r="DP335" s="240"/>
      <c r="DQ335" s="240"/>
      <c r="DR335" s="240"/>
      <c r="DS335" s="240"/>
      <c r="DT335" s="240"/>
      <c r="DU335" s="240"/>
      <c r="DV335" s="240"/>
      <c r="DW335" s="240"/>
      <c r="DX335" s="240"/>
      <c r="DY335" s="240"/>
      <c r="DZ335" s="240"/>
      <c r="EA335" s="240"/>
      <c r="EB335" s="240"/>
      <c r="EC335" s="240"/>
      <c r="ED335" s="240"/>
      <c r="EE335" s="240"/>
      <c r="EF335" s="240"/>
      <c r="EG335" s="240"/>
      <c r="EH335" s="240"/>
      <c r="EI335" s="240"/>
      <c r="EJ335" s="240"/>
      <c r="EK335" s="240"/>
      <c r="EL335" s="240"/>
      <c r="EM335" s="240"/>
      <c r="EN335" s="240"/>
      <c r="EO335" s="240"/>
      <c r="EP335" s="240"/>
      <c r="EQ335" s="240"/>
      <c r="ER335" s="240"/>
      <c r="ES335" s="240"/>
      <c r="ET335" s="240"/>
      <c r="EU335" s="240"/>
      <c r="EV335" s="240"/>
      <c r="EW335" s="240"/>
      <c r="EX335" s="240"/>
      <c r="EY335" s="240"/>
      <c r="EZ335" s="240"/>
      <c r="FA335" s="240"/>
      <c r="FB335" s="240"/>
      <c r="FC335" s="240"/>
      <c r="FD335" s="240"/>
      <c r="FE335" s="240"/>
      <c r="FF335" s="240"/>
      <c r="FG335" s="240"/>
      <c r="FH335" s="240"/>
      <c r="FI335" s="240"/>
      <c r="FJ335" s="240"/>
      <c r="FK335" s="240"/>
      <c r="FL335" s="240"/>
      <c r="FM335" s="240"/>
      <c r="FN335" s="240"/>
      <c r="FO335" s="240"/>
      <c r="FP335" s="240"/>
      <c r="FQ335" s="240"/>
      <c r="FR335" s="240"/>
      <c r="FS335" s="240"/>
      <c r="FT335" s="240"/>
      <c r="FU335" s="240"/>
      <c r="FV335" s="240"/>
    </row>
    <row r="336" spans="1:178" s="250" customFormat="1">
      <c r="A336" s="234"/>
      <c r="B336" s="234"/>
      <c r="C336" s="234"/>
      <c r="D336" s="234"/>
      <c r="E336" s="234"/>
      <c r="F336" s="234"/>
      <c r="G336" s="235"/>
      <c r="H336" s="236"/>
      <c r="AJ336" s="290"/>
      <c r="AK336" s="240"/>
      <c r="AL336" s="240"/>
      <c r="AM336" s="240"/>
      <c r="AN336" s="240"/>
      <c r="AO336" s="240"/>
      <c r="AP336" s="240"/>
      <c r="AQ336" s="240"/>
      <c r="AR336" s="240"/>
      <c r="AS336" s="240"/>
      <c r="AT336" s="240"/>
      <c r="AU336" s="240"/>
      <c r="AV336" s="240"/>
      <c r="AW336" s="240"/>
      <c r="AX336" s="240"/>
      <c r="AY336" s="240"/>
      <c r="AZ336" s="240"/>
      <c r="BA336" s="240"/>
      <c r="BB336" s="240"/>
      <c r="BC336" s="240"/>
      <c r="BD336" s="240"/>
      <c r="BE336" s="240"/>
      <c r="BF336" s="240"/>
      <c r="BG336" s="240"/>
      <c r="BH336" s="240"/>
      <c r="BI336" s="240"/>
      <c r="BJ336" s="240"/>
      <c r="BK336" s="240"/>
      <c r="BL336" s="240"/>
      <c r="BM336" s="240"/>
      <c r="BN336" s="240"/>
      <c r="BO336" s="240"/>
      <c r="BP336" s="240"/>
      <c r="BQ336" s="240"/>
      <c r="BR336" s="240"/>
      <c r="BS336" s="240"/>
      <c r="BT336" s="240"/>
      <c r="BU336" s="240"/>
      <c r="BV336" s="240"/>
      <c r="BW336" s="240"/>
      <c r="BX336" s="240"/>
      <c r="BY336" s="240"/>
      <c r="BZ336" s="240"/>
      <c r="CA336" s="240"/>
      <c r="CB336" s="240"/>
      <c r="CC336" s="240"/>
      <c r="CD336" s="240"/>
      <c r="CE336" s="240"/>
      <c r="CF336" s="240"/>
      <c r="CG336" s="240"/>
      <c r="CH336" s="240"/>
      <c r="CI336" s="240"/>
      <c r="CJ336" s="240"/>
      <c r="CK336" s="240"/>
      <c r="CL336" s="240"/>
      <c r="CM336" s="240"/>
      <c r="CN336" s="240"/>
      <c r="CO336" s="240"/>
      <c r="CP336" s="240"/>
      <c r="CQ336" s="240"/>
      <c r="CR336" s="240"/>
      <c r="CS336" s="240"/>
      <c r="CT336" s="240"/>
      <c r="CU336" s="240"/>
      <c r="CV336" s="240"/>
      <c r="CW336" s="240"/>
      <c r="CX336" s="240"/>
      <c r="CY336" s="240"/>
      <c r="CZ336" s="240"/>
      <c r="DA336" s="240"/>
      <c r="DB336" s="240"/>
      <c r="DC336" s="240"/>
      <c r="DD336" s="240"/>
      <c r="DE336" s="240"/>
      <c r="DF336" s="240"/>
      <c r="DG336" s="240"/>
      <c r="DH336" s="240"/>
      <c r="DI336" s="240"/>
      <c r="DJ336" s="240"/>
      <c r="DK336" s="240"/>
      <c r="DL336" s="240"/>
      <c r="DM336" s="240"/>
      <c r="DN336" s="240"/>
      <c r="DO336" s="240"/>
      <c r="DP336" s="240"/>
      <c r="DQ336" s="240"/>
      <c r="DR336" s="240"/>
      <c r="DS336" s="240"/>
      <c r="DT336" s="240"/>
      <c r="DU336" s="240"/>
      <c r="DV336" s="240"/>
      <c r="DW336" s="240"/>
      <c r="DX336" s="240"/>
      <c r="DY336" s="240"/>
      <c r="DZ336" s="240"/>
      <c r="EA336" s="240"/>
      <c r="EB336" s="240"/>
      <c r="EC336" s="240"/>
      <c r="ED336" s="240"/>
      <c r="EE336" s="240"/>
      <c r="EF336" s="240"/>
      <c r="EG336" s="240"/>
      <c r="EH336" s="240"/>
      <c r="EI336" s="240"/>
      <c r="EJ336" s="240"/>
      <c r="EK336" s="240"/>
      <c r="EL336" s="240"/>
      <c r="EM336" s="240"/>
      <c r="EN336" s="240"/>
      <c r="EO336" s="240"/>
      <c r="EP336" s="240"/>
      <c r="EQ336" s="240"/>
      <c r="ER336" s="240"/>
      <c r="ES336" s="240"/>
      <c r="ET336" s="240"/>
      <c r="EU336" s="240"/>
      <c r="EV336" s="240"/>
      <c r="EW336" s="240"/>
      <c r="EX336" s="240"/>
      <c r="EY336" s="240"/>
      <c r="EZ336" s="240"/>
      <c r="FA336" s="240"/>
      <c r="FB336" s="240"/>
      <c r="FC336" s="240"/>
      <c r="FD336" s="240"/>
      <c r="FE336" s="240"/>
      <c r="FF336" s="240"/>
      <c r="FG336" s="240"/>
      <c r="FH336" s="240"/>
      <c r="FI336" s="240"/>
      <c r="FJ336" s="240"/>
      <c r="FK336" s="240"/>
      <c r="FL336" s="240"/>
      <c r="FM336" s="240"/>
      <c r="FN336" s="240"/>
      <c r="FO336" s="240"/>
      <c r="FP336" s="240"/>
      <c r="FQ336" s="240"/>
      <c r="FR336" s="240"/>
      <c r="FS336" s="240"/>
      <c r="FT336" s="240"/>
      <c r="FU336" s="240"/>
      <c r="FV336" s="240"/>
    </row>
    <row r="337" spans="1:178" s="250" customFormat="1">
      <c r="A337" s="234"/>
      <c r="B337" s="234"/>
      <c r="C337" s="234"/>
      <c r="D337" s="234"/>
      <c r="E337" s="234"/>
      <c r="F337" s="234"/>
      <c r="G337" s="235"/>
      <c r="H337" s="236"/>
      <c r="AJ337" s="290"/>
      <c r="AK337" s="240"/>
      <c r="AL337" s="240"/>
      <c r="AM337" s="240"/>
      <c r="AN337" s="240"/>
      <c r="AO337" s="240"/>
      <c r="AP337" s="240"/>
      <c r="AQ337" s="240"/>
      <c r="AR337" s="240"/>
      <c r="AS337" s="240"/>
      <c r="AT337" s="240"/>
      <c r="AU337" s="240"/>
      <c r="AV337" s="240"/>
      <c r="AW337" s="240"/>
      <c r="AX337" s="240"/>
      <c r="AY337" s="240"/>
      <c r="AZ337" s="240"/>
      <c r="BA337" s="240"/>
      <c r="BB337" s="240"/>
      <c r="BC337" s="240"/>
      <c r="BD337" s="240"/>
      <c r="BE337" s="240"/>
      <c r="BF337" s="240"/>
      <c r="BG337" s="240"/>
      <c r="BH337" s="240"/>
      <c r="BI337" s="240"/>
      <c r="BJ337" s="240"/>
      <c r="BK337" s="240"/>
      <c r="BL337" s="240"/>
      <c r="BM337" s="240"/>
      <c r="BN337" s="240"/>
      <c r="BO337" s="240"/>
      <c r="BP337" s="240"/>
      <c r="BQ337" s="240"/>
      <c r="BR337" s="240"/>
      <c r="BS337" s="240"/>
      <c r="BT337" s="240"/>
      <c r="BU337" s="240"/>
      <c r="BV337" s="240"/>
      <c r="BW337" s="240"/>
      <c r="BX337" s="240"/>
      <c r="BY337" s="240"/>
      <c r="BZ337" s="240"/>
      <c r="CA337" s="240"/>
      <c r="CB337" s="240"/>
      <c r="CC337" s="240"/>
      <c r="CD337" s="240"/>
      <c r="CE337" s="240"/>
      <c r="CF337" s="240"/>
      <c r="CG337" s="240"/>
      <c r="CH337" s="240"/>
      <c r="CI337" s="240"/>
      <c r="CJ337" s="240"/>
      <c r="CK337" s="240"/>
      <c r="CL337" s="240"/>
      <c r="CM337" s="240"/>
      <c r="CN337" s="240"/>
      <c r="CO337" s="240"/>
      <c r="CP337" s="240"/>
      <c r="CQ337" s="240"/>
      <c r="CR337" s="240"/>
      <c r="CS337" s="240"/>
      <c r="CT337" s="240"/>
      <c r="CU337" s="240"/>
      <c r="CV337" s="240"/>
      <c r="CW337" s="240"/>
      <c r="CX337" s="240"/>
      <c r="CY337" s="240"/>
      <c r="CZ337" s="240"/>
      <c r="DA337" s="240"/>
      <c r="DB337" s="240"/>
      <c r="DC337" s="240"/>
      <c r="DD337" s="240"/>
      <c r="DE337" s="240"/>
      <c r="DF337" s="240"/>
      <c r="DG337" s="240"/>
      <c r="DH337" s="240"/>
      <c r="DI337" s="240"/>
      <c r="DJ337" s="240"/>
      <c r="DK337" s="240"/>
      <c r="DL337" s="240"/>
      <c r="DM337" s="240"/>
      <c r="DN337" s="240"/>
      <c r="DO337" s="240"/>
      <c r="DP337" s="240"/>
      <c r="DQ337" s="240"/>
      <c r="DR337" s="240"/>
      <c r="DS337" s="240"/>
      <c r="DT337" s="240"/>
      <c r="DU337" s="240"/>
      <c r="DV337" s="240"/>
      <c r="DW337" s="240"/>
      <c r="DX337" s="240"/>
      <c r="DY337" s="240"/>
      <c r="DZ337" s="240"/>
      <c r="EA337" s="240"/>
      <c r="EB337" s="240"/>
      <c r="EC337" s="240"/>
      <c r="ED337" s="240"/>
      <c r="EE337" s="240"/>
      <c r="EF337" s="240"/>
      <c r="EG337" s="240"/>
      <c r="EH337" s="240"/>
      <c r="EI337" s="240"/>
      <c r="EJ337" s="240"/>
      <c r="EK337" s="240"/>
      <c r="EL337" s="240"/>
      <c r="EM337" s="240"/>
      <c r="EN337" s="240"/>
      <c r="EO337" s="240"/>
      <c r="EP337" s="240"/>
      <c r="EQ337" s="240"/>
      <c r="ER337" s="240"/>
      <c r="ES337" s="240"/>
      <c r="ET337" s="240"/>
      <c r="EU337" s="240"/>
      <c r="EV337" s="240"/>
      <c r="EW337" s="240"/>
      <c r="EX337" s="240"/>
      <c r="EY337" s="240"/>
      <c r="EZ337" s="240"/>
      <c r="FA337" s="240"/>
      <c r="FB337" s="240"/>
      <c r="FC337" s="240"/>
      <c r="FD337" s="240"/>
      <c r="FE337" s="240"/>
      <c r="FF337" s="240"/>
      <c r="FG337" s="240"/>
      <c r="FH337" s="240"/>
      <c r="FI337" s="240"/>
      <c r="FJ337" s="240"/>
      <c r="FK337" s="240"/>
      <c r="FL337" s="240"/>
      <c r="FM337" s="240"/>
      <c r="FN337" s="240"/>
      <c r="FO337" s="240"/>
      <c r="FP337" s="240"/>
      <c r="FQ337" s="240"/>
      <c r="FR337" s="240"/>
      <c r="FS337" s="240"/>
      <c r="FT337" s="240"/>
      <c r="FU337" s="240"/>
      <c r="FV337" s="240"/>
    </row>
    <row r="338" spans="1:178" s="250" customFormat="1">
      <c r="A338" s="234"/>
      <c r="B338" s="234"/>
      <c r="C338" s="234"/>
      <c r="D338" s="234"/>
      <c r="E338" s="234"/>
      <c r="F338" s="234"/>
      <c r="G338" s="235"/>
      <c r="H338" s="236"/>
      <c r="AJ338" s="290"/>
      <c r="AK338" s="240"/>
      <c r="AL338" s="240"/>
      <c r="AM338" s="240"/>
      <c r="AN338" s="240"/>
      <c r="AO338" s="240"/>
      <c r="AP338" s="240"/>
      <c r="AQ338" s="240"/>
      <c r="AR338" s="240"/>
      <c r="AS338" s="240"/>
      <c r="AT338" s="240"/>
      <c r="AU338" s="240"/>
      <c r="AV338" s="240"/>
      <c r="AW338" s="240"/>
      <c r="AX338" s="240"/>
      <c r="AY338" s="240"/>
      <c r="AZ338" s="240"/>
      <c r="BA338" s="240"/>
      <c r="BB338" s="240"/>
      <c r="BC338" s="240"/>
      <c r="BD338" s="240"/>
      <c r="BE338" s="240"/>
      <c r="BF338" s="240"/>
      <c r="BG338" s="240"/>
      <c r="BH338" s="240"/>
      <c r="BI338" s="240"/>
      <c r="BJ338" s="240"/>
      <c r="BK338" s="240"/>
      <c r="BL338" s="240"/>
      <c r="BM338" s="240"/>
      <c r="BN338" s="240"/>
      <c r="BO338" s="240"/>
      <c r="BP338" s="240"/>
      <c r="BQ338" s="240"/>
      <c r="BR338" s="240"/>
      <c r="BS338" s="240"/>
      <c r="BT338" s="240"/>
      <c r="BU338" s="240"/>
      <c r="BV338" s="240"/>
      <c r="BW338" s="240"/>
      <c r="BX338" s="240"/>
      <c r="BY338" s="240"/>
      <c r="BZ338" s="240"/>
      <c r="CA338" s="240"/>
      <c r="CB338" s="240"/>
      <c r="CC338" s="240"/>
      <c r="CD338" s="240"/>
      <c r="CE338" s="240"/>
      <c r="CF338" s="240"/>
      <c r="CG338" s="240"/>
      <c r="CH338" s="240"/>
      <c r="CI338" s="240"/>
      <c r="CJ338" s="240"/>
      <c r="CK338" s="240"/>
      <c r="CL338" s="240"/>
      <c r="CM338" s="240"/>
      <c r="CN338" s="240"/>
      <c r="CO338" s="240"/>
      <c r="CP338" s="240"/>
      <c r="CQ338" s="240"/>
      <c r="CR338" s="240"/>
      <c r="CS338" s="240"/>
      <c r="CT338" s="240"/>
      <c r="CU338" s="240"/>
      <c r="CV338" s="240"/>
      <c r="CW338" s="240"/>
      <c r="CX338" s="240"/>
      <c r="CY338" s="240"/>
      <c r="CZ338" s="240"/>
      <c r="DA338" s="240"/>
      <c r="DB338" s="240"/>
      <c r="DC338" s="240"/>
      <c r="DD338" s="240"/>
      <c r="DE338" s="240"/>
      <c r="DF338" s="240"/>
      <c r="DG338" s="240"/>
      <c r="DH338" s="240"/>
      <c r="DI338" s="240"/>
      <c r="DJ338" s="240"/>
      <c r="DK338" s="240"/>
      <c r="DL338" s="240"/>
      <c r="DM338" s="240"/>
      <c r="DN338" s="240"/>
      <c r="DO338" s="240"/>
      <c r="DP338" s="240"/>
      <c r="DQ338" s="240"/>
      <c r="DR338" s="240"/>
      <c r="DS338" s="240"/>
      <c r="DT338" s="240"/>
      <c r="DU338" s="240"/>
      <c r="DV338" s="240"/>
      <c r="DW338" s="240"/>
      <c r="DX338" s="240"/>
      <c r="DY338" s="240"/>
      <c r="DZ338" s="240"/>
      <c r="EA338" s="240"/>
      <c r="EB338" s="240"/>
      <c r="EC338" s="240"/>
      <c r="ED338" s="240"/>
      <c r="EE338" s="240"/>
      <c r="EF338" s="240"/>
      <c r="EG338" s="240"/>
      <c r="EH338" s="240"/>
      <c r="EI338" s="240"/>
      <c r="EJ338" s="240"/>
      <c r="EK338" s="240"/>
      <c r="EL338" s="240"/>
      <c r="EM338" s="240"/>
      <c r="EN338" s="240"/>
      <c r="EO338" s="240"/>
      <c r="EP338" s="240"/>
      <c r="EQ338" s="240"/>
      <c r="ER338" s="240"/>
      <c r="ES338" s="240"/>
      <c r="ET338" s="240"/>
      <c r="EU338" s="240"/>
      <c r="EV338" s="240"/>
      <c r="EW338" s="240"/>
      <c r="EX338" s="240"/>
      <c r="EY338" s="240"/>
      <c r="EZ338" s="240"/>
      <c r="FA338" s="240"/>
      <c r="FB338" s="240"/>
      <c r="FC338" s="240"/>
      <c r="FD338" s="240"/>
      <c r="FE338" s="240"/>
      <c r="FF338" s="240"/>
      <c r="FG338" s="240"/>
      <c r="FH338" s="240"/>
      <c r="FI338" s="240"/>
      <c r="FJ338" s="240"/>
      <c r="FK338" s="240"/>
      <c r="FL338" s="240"/>
      <c r="FM338" s="240"/>
      <c r="FN338" s="240"/>
      <c r="FO338" s="240"/>
      <c r="FP338" s="240"/>
      <c r="FQ338" s="240"/>
      <c r="FR338" s="240"/>
      <c r="FS338" s="240"/>
      <c r="FT338" s="240"/>
      <c r="FU338" s="240"/>
      <c r="FV338" s="240"/>
    </row>
    <row r="339" spans="1:178" s="250" customFormat="1">
      <c r="A339" s="234"/>
      <c r="B339" s="234"/>
      <c r="C339" s="234"/>
      <c r="D339" s="234"/>
      <c r="E339" s="234"/>
      <c r="F339" s="234"/>
      <c r="G339" s="235"/>
      <c r="H339" s="236"/>
      <c r="AJ339" s="290"/>
      <c r="AK339" s="240"/>
      <c r="AL339" s="240"/>
      <c r="AM339" s="240"/>
      <c r="AN339" s="240"/>
      <c r="AO339" s="240"/>
      <c r="AP339" s="240"/>
      <c r="AQ339" s="240"/>
      <c r="AR339" s="240"/>
      <c r="AS339" s="240"/>
      <c r="AT339" s="240"/>
      <c r="AU339" s="240"/>
      <c r="AV339" s="240"/>
      <c r="AW339" s="240"/>
      <c r="AX339" s="240"/>
      <c r="AY339" s="240"/>
      <c r="AZ339" s="240"/>
      <c r="BA339" s="240"/>
      <c r="BB339" s="240"/>
      <c r="BC339" s="240"/>
      <c r="BD339" s="240"/>
      <c r="BE339" s="240"/>
      <c r="BF339" s="240"/>
      <c r="BG339" s="240"/>
      <c r="BH339" s="240"/>
      <c r="BI339" s="240"/>
      <c r="BJ339" s="240"/>
      <c r="BK339" s="240"/>
      <c r="BL339" s="240"/>
      <c r="BM339" s="240"/>
      <c r="BN339" s="240"/>
      <c r="BO339" s="240"/>
      <c r="BP339" s="240"/>
      <c r="BQ339" s="240"/>
      <c r="BR339" s="240"/>
      <c r="BS339" s="240"/>
      <c r="BT339" s="240"/>
      <c r="BU339" s="240"/>
      <c r="BV339" s="240"/>
      <c r="BW339" s="240"/>
      <c r="BX339" s="240"/>
      <c r="BY339" s="240"/>
      <c r="BZ339" s="240"/>
      <c r="CA339" s="240"/>
      <c r="CB339" s="240"/>
      <c r="CC339" s="240"/>
      <c r="CD339" s="240"/>
      <c r="CE339" s="240"/>
      <c r="CF339" s="240"/>
      <c r="CG339" s="240"/>
      <c r="CH339" s="240"/>
      <c r="CI339" s="240"/>
      <c r="CJ339" s="240"/>
      <c r="CK339" s="240"/>
      <c r="CL339" s="240"/>
      <c r="CM339" s="240"/>
      <c r="CN339" s="240"/>
      <c r="CO339" s="240"/>
      <c r="CP339" s="240"/>
      <c r="CQ339" s="240"/>
      <c r="CR339" s="240"/>
      <c r="CS339" s="240"/>
      <c r="CT339" s="240"/>
      <c r="CU339" s="240"/>
      <c r="CV339" s="240"/>
      <c r="CW339" s="240"/>
      <c r="CX339" s="240"/>
      <c r="CY339" s="240"/>
      <c r="CZ339" s="240"/>
      <c r="DA339" s="240"/>
      <c r="DB339" s="240"/>
      <c r="DC339" s="240"/>
      <c r="DD339" s="240"/>
      <c r="DE339" s="240"/>
      <c r="DF339" s="240"/>
      <c r="DG339" s="240"/>
      <c r="DH339" s="240"/>
      <c r="DI339" s="240"/>
      <c r="DJ339" s="240"/>
      <c r="DK339" s="240"/>
      <c r="DL339" s="240"/>
      <c r="DM339" s="240"/>
      <c r="DN339" s="240"/>
      <c r="DO339" s="240"/>
      <c r="DP339" s="240"/>
      <c r="DQ339" s="240"/>
      <c r="DR339" s="240"/>
      <c r="DS339" s="240"/>
      <c r="DT339" s="240"/>
      <c r="DU339" s="240"/>
      <c r="DV339" s="240"/>
      <c r="DW339" s="240"/>
      <c r="DX339" s="240"/>
      <c r="DY339" s="240"/>
      <c r="DZ339" s="240"/>
      <c r="EA339" s="240"/>
      <c r="EB339" s="240"/>
      <c r="EC339" s="240"/>
      <c r="ED339" s="240"/>
      <c r="EE339" s="240"/>
      <c r="EF339" s="240"/>
      <c r="EG339" s="240"/>
      <c r="EH339" s="240"/>
      <c r="EI339" s="240"/>
      <c r="EJ339" s="240"/>
      <c r="EK339" s="240"/>
      <c r="EL339" s="240"/>
      <c r="EM339" s="240"/>
      <c r="EN339" s="240"/>
      <c r="EO339" s="240"/>
      <c r="EP339" s="240"/>
      <c r="EQ339" s="240"/>
      <c r="ER339" s="240"/>
      <c r="ES339" s="240"/>
      <c r="ET339" s="240"/>
      <c r="EU339" s="240"/>
      <c r="EV339" s="240"/>
      <c r="EW339" s="240"/>
      <c r="EX339" s="240"/>
      <c r="EY339" s="240"/>
      <c r="EZ339" s="240"/>
      <c r="FA339" s="240"/>
      <c r="FB339" s="240"/>
      <c r="FC339" s="240"/>
      <c r="FD339" s="240"/>
      <c r="FE339" s="240"/>
      <c r="FF339" s="240"/>
      <c r="FG339" s="240"/>
      <c r="FH339" s="240"/>
      <c r="FI339" s="240"/>
      <c r="FJ339" s="240"/>
      <c r="FK339" s="240"/>
      <c r="FL339" s="240"/>
      <c r="FM339" s="240"/>
      <c r="FN339" s="240"/>
      <c r="FO339" s="240"/>
      <c r="FP339" s="240"/>
      <c r="FQ339" s="240"/>
      <c r="FR339" s="240"/>
      <c r="FS339" s="240"/>
      <c r="FT339" s="240"/>
      <c r="FU339" s="240"/>
      <c r="FV339" s="240"/>
    </row>
    <row r="340" spans="1:178" s="250" customFormat="1">
      <c r="A340" s="234"/>
      <c r="B340" s="234"/>
      <c r="C340" s="234"/>
      <c r="D340" s="234"/>
      <c r="E340" s="234"/>
      <c r="F340" s="234"/>
      <c r="G340" s="235"/>
      <c r="H340" s="236"/>
      <c r="AJ340" s="290"/>
      <c r="AK340" s="240"/>
      <c r="AL340" s="240"/>
      <c r="AM340" s="240"/>
      <c r="AN340" s="240"/>
      <c r="AO340" s="240"/>
      <c r="AP340" s="240"/>
      <c r="AQ340" s="240"/>
      <c r="AR340" s="240"/>
      <c r="AS340" s="240"/>
      <c r="AT340" s="240"/>
      <c r="AU340" s="240"/>
      <c r="AV340" s="240"/>
      <c r="AW340" s="240"/>
      <c r="AX340" s="240"/>
      <c r="AY340" s="240"/>
      <c r="AZ340" s="240"/>
      <c r="BA340" s="240"/>
      <c r="BB340" s="240"/>
      <c r="BC340" s="240"/>
      <c r="BD340" s="240"/>
      <c r="BE340" s="240"/>
      <c r="BF340" s="240"/>
      <c r="BG340" s="240"/>
      <c r="BH340" s="240"/>
      <c r="BI340" s="240"/>
      <c r="BJ340" s="240"/>
      <c r="BK340" s="240"/>
      <c r="BL340" s="240"/>
      <c r="BM340" s="240"/>
      <c r="BN340" s="240"/>
      <c r="BO340" s="240"/>
      <c r="BP340" s="240"/>
      <c r="BQ340" s="240"/>
      <c r="BR340" s="240"/>
      <c r="BS340" s="240"/>
      <c r="BT340" s="240"/>
      <c r="BU340" s="240"/>
      <c r="BV340" s="240"/>
      <c r="BW340" s="240"/>
      <c r="BX340" s="240"/>
      <c r="BY340" s="240"/>
      <c r="BZ340" s="240"/>
      <c r="CA340" s="240"/>
      <c r="CB340" s="240"/>
      <c r="CC340" s="240"/>
      <c r="CD340" s="240"/>
      <c r="CE340" s="240"/>
      <c r="CF340" s="240"/>
      <c r="CG340" s="240"/>
      <c r="CH340" s="240"/>
      <c r="CI340" s="240"/>
      <c r="CJ340" s="240"/>
      <c r="CK340" s="240"/>
      <c r="CL340" s="240"/>
      <c r="CM340" s="240"/>
      <c r="CN340" s="240"/>
      <c r="CO340" s="240"/>
      <c r="CP340" s="240"/>
      <c r="CQ340" s="240"/>
      <c r="CR340" s="240"/>
      <c r="CS340" s="240"/>
      <c r="CT340" s="240"/>
      <c r="CU340" s="240"/>
      <c r="CV340" s="240"/>
      <c r="CW340" s="240"/>
      <c r="CX340" s="240"/>
      <c r="CY340" s="240"/>
      <c r="CZ340" s="240"/>
      <c r="DA340" s="240"/>
      <c r="DB340" s="240"/>
      <c r="DC340" s="240"/>
      <c r="DD340" s="240"/>
      <c r="DE340" s="240"/>
      <c r="DF340" s="240"/>
      <c r="DG340" s="240"/>
      <c r="DH340" s="240"/>
      <c r="DI340" s="240"/>
      <c r="DJ340" s="240"/>
      <c r="DK340" s="240"/>
      <c r="DL340" s="240"/>
      <c r="DM340" s="240"/>
      <c r="DN340" s="240"/>
      <c r="DO340" s="240"/>
      <c r="DP340" s="240"/>
      <c r="DQ340" s="240"/>
      <c r="DR340" s="240"/>
      <c r="DS340" s="240"/>
      <c r="DT340" s="240"/>
      <c r="DU340" s="240"/>
      <c r="DV340" s="240"/>
      <c r="DW340" s="240"/>
      <c r="DX340" s="240"/>
      <c r="DY340" s="240"/>
      <c r="DZ340" s="240"/>
      <c r="EA340" s="240"/>
      <c r="EB340" s="240"/>
      <c r="EC340" s="240"/>
      <c r="ED340" s="240"/>
      <c r="EE340" s="240"/>
      <c r="EF340" s="240"/>
      <c r="EG340" s="240"/>
      <c r="EH340" s="240"/>
      <c r="EI340" s="240"/>
      <c r="EJ340" s="240"/>
      <c r="EK340" s="240"/>
      <c r="EL340" s="240"/>
      <c r="EM340" s="240"/>
      <c r="EN340" s="240"/>
      <c r="EO340" s="240"/>
      <c r="EP340" s="240"/>
      <c r="EQ340" s="240"/>
      <c r="ER340" s="240"/>
      <c r="ES340" s="240"/>
      <c r="ET340" s="240"/>
      <c r="EU340" s="240"/>
      <c r="EV340" s="240"/>
      <c r="EW340" s="240"/>
      <c r="EX340" s="240"/>
      <c r="EY340" s="240"/>
      <c r="EZ340" s="240"/>
      <c r="FA340" s="240"/>
      <c r="FB340" s="240"/>
      <c r="FC340" s="240"/>
      <c r="FD340" s="240"/>
      <c r="FE340" s="240"/>
      <c r="FF340" s="240"/>
      <c r="FG340" s="240"/>
      <c r="FH340" s="240"/>
      <c r="FI340" s="240"/>
      <c r="FJ340" s="240"/>
      <c r="FK340" s="240"/>
      <c r="FL340" s="240"/>
      <c r="FM340" s="240"/>
      <c r="FN340" s="240"/>
      <c r="FO340" s="240"/>
      <c r="FP340" s="240"/>
      <c r="FQ340" s="240"/>
      <c r="FR340" s="240"/>
      <c r="FS340" s="240"/>
      <c r="FT340" s="240"/>
      <c r="FU340" s="240"/>
      <c r="FV340" s="240"/>
    </row>
    <row r="341" spans="1:178" s="250" customFormat="1">
      <c r="A341" s="234"/>
      <c r="B341" s="234"/>
      <c r="C341" s="234"/>
      <c r="D341" s="234"/>
      <c r="E341" s="234"/>
      <c r="F341" s="234"/>
      <c r="G341" s="235"/>
      <c r="H341" s="236"/>
      <c r="AJ341" s="290"/>
      <c r="AK341" s="240"/>
      <c r="AL341" s="240"/>
      <c r="AM341" s="240"/>
      <c r="AN341" s="240"/>
      <c r="AO341" s="240"/>
      <c r="AP341" s="240"/>
      <c r="AQ341" s="240"/>
      <c r="AR341" s="240"/>
      <c r="AS341" s="240"/>
      <c r="AT341" s="240"/>
      <c r="AU341" s="240"/>
      <c r="AV341" s="240"/>
      <c r="AW341" s="240"/>
      <c r="AX341" s="240"/>
      <c r="AY341" s="240"/>
      <c r="AZ341" s="240"/>
      <c r="BA341" s="240"/>
      <c r="BB341" s="240"/>
      <c r="BC341" s="240"/>
      <c r="BD341" s="240"/>
      <c r="BE341" s="240"/>
      <c r="BF341" s="240"/>
      <c r="BG341" s="240"/>
      <c r="BH341" s="240"/>
      <c r="BI341" s="240"/>
      <c r="BJ341" s="240"/>
      <c r="BK341" s="240"/>
      <c r="BL341" s="240"/>
      <c r="BM341" s="240"/>
      <c r="BN341" s="240"/>
      <c r="BO341" s="240"/>
      <c r="BP341" s="240"/>
      <c r="BQ341" s="240"/>
      <c r="BR341" s="240"/>
      <c r="BS341" s="240"/>
      <c r="BT341" s="240"/>
      <c r="BU341" s="240"/>
      <c r="BV341" s="240"/>
      <c r="BW341" s="240"/>
      <c r="BX341" s="240"/>
      <c r="BY341" s="240"/>
      <c r="BZ341" s="240"/>
      <c r="CA341" s="240"/>
      <c r="CB341" s="240"/>
      <c r="CC341" s="240"/>
      <c r="CD341" s="240"/>
      <c r="CE341" s="240"/>
      <c r="CF341" s="240"/>
      <c r="CG341" s="240"/>
      <c r="CH341" s="240"/>
      <c r="CI341" s="240"/>
      <c r="CJ341" s="240"/>
      <c r="CK341" s="240"/>
      <c r="CL341" s="240"/>
      <c r="CM341" s="240"/>
      <c r="CN341" s="240"/>
      <c r="CO341" s="240"/>
      <c r="CP341" s="240"/>
      <c r="CQ341" s="240"/>
      <c r="CR341" s="240"/>
      <c r="CS341" s="240"/>
      <c r="CT341" s="240"/>
      <c r="CU341" s="240"/>
      <c r="CV341" s="240"/>
      <c r="CW341" s="240"/>
      <c r="CX341" s="240"/>
      <c r="CY341" s="240"/>
      <c r="CZ341" s="240"/>
      <c r="DA341" s="240"/>
      <c r="DB341" s="240"/>
      <c r="DC341" s="240"/>
      <c r="DD341" s="240"/>
      <c r="DE341" s="240"/>
      <c r="DF341" s="240"/>
      <c r="DG341" s="240"/>
      <c r="DH341" s="240"/>
      <c r="DI341" s="240"/>
      <c r="DJ341" s="240"/>
      <c r="DK341" s="240"/>
      <c r="DL341" s="240"/>
      <c r="DM341" s="240"/>
      <c r="DN341" s="240"/>
      <c r="DO341" s="240"/>
      <c r="DP341" s="240"/>
      <c r="DQ341" s="240"/>
      <c r="DR341" s="240"/>
      <c r="DS341" s="240"/>
      <c r="DT341" s="240"/>
      <c r="DU341" s="240"/>
      <c r="DV341" s="240"/>
      <c r="DW341" s="240"/>
      <c r="DX341" s="240"/>
      <c r="DY341" s="240"/>
      <c r="DZ341" s="240"/>
      <c r="EA341" s="240"/>
      <c r="EB341" s="240"/>
      <c r="EC341" s="240"/>
      <c r="ED341" s="240"/>
      <c r="EE341" s="240"/>
      <c r="EF341" s="240"/>
      <c r="EG341" s="240"/>
      <c r="EH341" s="240"/>
      <c r="EI341" s="240"/>
      <c r="EJ341" s="240"/>
      <c r="EK341" s="240"/>
      <c r="EL341" s="240"/>
      <c r="EM341" s="240"/>
      <c r="EN341" s="240"/>
      <c r="EO341" s="240"/>
      <c r="EP341" s="240"/>
      <c r="EQ341" s="240"/>
      <c r="ER341" s="240"/>
      <c r="ES341" s="240"/>
      <c r="ET341" s="240"/>
      <c r="EU341" s="240"/>
      <c r="EV341" s="240"/>
      <c r="EW341" s="240"/>
      <c r="EX341" s="240"/>
      <c r="EY341" s="240"/>
      <c r="EZ341" s="240"/>
      <c r="FA341" s="240"/>
      <c r="FB341" s="240"/>
      <c r="FC341" s="240"/>
      <c r="FD341" s="240"/>
      <c r="FE341" s="240"/>
      <c r="FF341" s="240"/>
      <c r="FG341" s="240"/>
      <c r="FH341" s="240"/>
      <c r="FI341" s="240"/>
      <c r="FJ341" s="240"/>
      <c r="FK341" s="240"/>
      <c r="FL341" s="240"/>
      <c r="FM341" s="240"/>
      <c r="FN341" s="240"/>
      <c r="FO341" s="240"/>
      <c r="FP341" s="240"/>
      <c r="FQ341" s="240"/>
      <c r="FR341" s="240"/>
      <c r="FS341" s="240"/>
      <c r="FT341" s="240"/>
      <c r="FU341" s="240"/>
      <c r="FV341" s="240"/>
    </row>
    <row r="342" spans="1:178" s="250" customFormat="1">
      <c r="A342" s="234"/>
      <c r="B342" s="234"/>
      <c r="C342" s="234"/>
      <c r="D342" s="234"/>
      <c r="E342" s="234"/>
      <c r="F342" s="234"/>
      <c r="G342" s="235"/>
      <c r="H342" s="236"/>
      <c r="AJ342" s="290"/>
      <c r="AK342" s="240"/>
      <c r="AL342" s="240"/>
      <c r="AM342" s="240"/>
      <c r="AN342" s="240"/>
      <c r="AO342" s="240"/>
      <c r="AP342" s="240"/>
      <c r="AQ342" s="240"/>
      <c r="AR342" s="240"/>
      <c r="AS342" s="240"/>
      <c r="AT342" s="240"/>
      <c r="AU342" s="240"/>
      <c r="AV342" s="240"/>
      <c r="AW342" s="240"/>
      <c r="AX342" s="240"/>
      <c r="AY342" s="240"/>
      <c r="AZ342" s="240"/>
      <c r="BA342" s="240"/>
      <c r="BB342" s="240"/>
      <c r="BC342" s="240"/>
      <c r="BD342" s="240"/>
      <c r="BE342" s="240"/>
      <c r="BF342" s="240"/>
      <c r="BG342" s="240"/>
      <c r="BH342" s="240"/>
      <c r="BI342" s="240"/>
      <c r="BJ342" s="240"/>
      <c r="BK342" s="240"/>
      <c r="BL342" s="240"/>
      <c r="BM342" s="240"/>
      <c r="BN342" s="240"/>
      <c r="BO342" s="240"/>
      <c r="BP342" s="240"/>
      <c r="BQ342" s="240"/>
      <c r="BR342" s="240"/>
      <c r="BS342" s="240"/>
      <c r="BT342" s="240"/>
      <c r="BU342" s="240"/>
      <c r="BV342" s="240"/>
      <c r="BW342" s="240"/>
      <c r="BX342" s="240"/>
      <c r="BY342" s="240"/>
      <c r="BZ342" s="240"/>
      <c r="CA342" s="240"/>
      <c r="CB342" s="240"/>
      <c r="CC342" s="240"/>
      <c r="CD342" s="240"/>
      <c r="CE342" s="240"/>
      <c r="CF342" s="240"/>
      <c r="CG342" s="240"/>
      <c r="CH342" s="240"/>
      <c r="CI342" s="240"/>
      <c r="CJ342" s="240"/>
      <c r="CK342" s="240"/>
      <c r="CL342" s="240"/>
      <c r="CM342" s="240"/>
      <c r="CN342" s="240"/>
      <c r="CO342" s="240"/>
      <c r="CP342" s="240"/>
      <c r="CQ342" s="240"/>
      <c r="CR342" s="240"/>
      <c r="CS342" s="240"/>
      <c r="CT342" s="240"/>
      <c r="CU342" s="240"/>
      <c r="CV342" s="240"/>
      <c r="CW342" s="240"/>
      <c r="CX342" s="240"/>
      <c r="CY342" s="240"/>
      <c r="CZ342" s="240"/>
      <c r="DA342" s="240"/>
      <c r="DB342" s="240"/>
      <c r="DC342" s="240"/>
      <c r="DD342" s="240"/>
      <c r="DE342" s="240"/>
      <c r="DF342" s="240"/>
      <c r="DG342" s="240"/>
      <c r="DH342" s="240"/>
      <c r="DI342" s="240"/>
      <c r="DJ342" s="240"/>
      <c r="DK342" s="240"/>
      <c r="DL342" s="240"/>
      <c r="DM342" s="240"/>
      <c r="DN342" s="240"/>
      <c r="DO342" s="240"/>
      <c r="DP342" s="240"/>
      <c r="DQ342" s="240"/>
      <c r="DR342" s="240"/>
      <c r="DS342" s="240"/>
      <c r="DT342" s="240"/>
      <c r="DU342" s="240"/>
      <c r="DV342" s="240"/>
      <c r="DW342" s="240"/>
      <c r="DX342" s="240"/>
      <c r="DY342" s="240"/>
      <c r="DZ342" s="240"/>
      <c r="EA342" s="240"/>
      <c r="EB342" s="240"/>
      <c r="EC342" s="240"/>
      <c r="ED342" s="240"/>
      <c r="EE342" s="240"/>
      <c r="EF342" s="240"/>
      <c r="EG342" s="240"/>
      <c r="EH342" s="240"/>
      <c r="EI342" s="240"/>
      <c r="EJ342" s="240"/>
      <c r="EK342" s="240"/>
      <c r="EL342" s="240"/>
      <c r="EM342" s="240"/>
      <c r="EN342" s="240"/>
      <c r="EO342" s="240"/>
      <c r="EP342" s="240"/>
      <c r="EQ342" s="240"/>
      <c r="ER342" s="240"/>
      <c r="ES342" s="240"/>
      <c r="ET342" s="240"/>
      <c r="EU342" s="240"/>
      <c r="EV342" s="240"/>
      <c r="EW342" s="240"/>
      <c r="EX342" s="240"/>
      <c r="EY342" s="240"/>
      <c r="EZ342" s="240"/>
      <c r="FA342" s="240"/>
      <c r="FB342" s="240"/>
      <c r="FC342" s="240"/>
      <c r="FD342" s="240"/>
      <c r="FE342" s="240"/>
      <c r="FF342" s="240"/>
      <c r="FG342" s="240"/>
      <c r="FH342" s="240"/>
      <c r="FI342" s="240"/>
      <c r="FJ342" s="240"/>
      <c r="FK342" s="240"/>
      <c r="FL342" s="240"/>
      <c r="FM342" s="240"/>
      <c r="FN342" s="240"/>
      <c r="FO342" s="240"/>
      <c r="FP342" s="240"/>
      <c r="FQ342" s="240"/>
      <c r="FR342" s="240"/>
      <c r="FS342" s="240"/>
      <c r="FT342" s="240"/>
      <c r="FU342" s="240"/>
      <c r="FV342" s="240"/>
    </row>
    <row r="343" spans="1:178" s="250" customFormat="1">
      <c r="A343" s="234"/>
      <c r="B343" s="234"/>
      <c r="C343" s="234"/>
      <c r="D343" s="234"/>
      <c r="E343" s="234"/>
      <c r="F343" s="234"/>
      <c r="G343" s="235"/>
      <c r="H343" s="236"/>
      <c r="AJ343" s="290"/>
      <c r="AK343" s="240"/>
      <c r="AL343" s="240"/>
      <c r="AM343" s="240"/>
      <c r="AN343" s="240"/>
      <c r="AO343" s="240"/>
      <c r="AP343" s="240"/>
      <c r="AQ343" s="240"/>
      <c r="AR343" s="240"/>
      <c r="AS343" s="240"/>
      <c r="AT343" s="240"/>
      <c r="AU343" s="240"/>
      <c r="AV343" s="240"/>
      <c r="AW343" s="240"/>
      <c r="AX343" s="240"/>
      <c r="AY343" s="240"/>
      <c r="AZ343" s="240"/>
      <c r="BA343" s="240"/>
      <c r="BB343" s="240"/>
      <c r="BC343" s="240"/>
      <c r="BD343" s="240"/>
      <c r="BE343" s="240"/>
      <c r="BF343" s="240"/>
      <c r="BG343" s="240"/>
      <c r="BH343" s="240"/>
      <c r="BI343" s="240"/>
      <c r="BJ343" s="240"/>
      <c r="BK343" s="240"/>
      <c r="BL343" s="240"/>
      <c r="BM343" s="240"/>
      <c r="BN343" s="240"/>
      <c r="BO343" s="240"/>
      <c r="BP343" s="240"/>
      <c r="BQ343" s="240"/>
      <c r="BR343" s="240"/>
      <c r="BS343" s="240"/>
      <c r="BT343" s="240"/>
      <c r="BU343" s="240"/>
      <c r="BV343" s="240"/>
      <c r="BW343" s="240"/>
      <c r="BX343" s="240"/>
      <c r="BY343" s="240"/>
      <c r="BZ343" s="240"/>
      <c r="CA343" s="240"/>
      <c r="CB343" s="240"/>
      <c r="CC343" s="240"/>
      <c r="CD343" s="240"/>
      <c r="CE343" s="240"/>
      <c r="CF343" s="240"/>
      <c r="CG343" s="240"/>
      <c r="CH343" s="240"/>
      <c r="CI343" s="240"/>
      <c r="CJ343" s="240"/>
      <c r="CK343" s="240"/>
      <c r="CL343" s="240"/>
      <c r="CM343" s="240"/>
      <c r="CN343" s="240"/>
      <c r="CO343" s="240"/>
      <c r="CP343" s="240"/>
      <c r="CQ343" s="240"/>
      <c r="CR343" s="240"/>
      <c r="CS343" s="240"/>
      <c r="CT343" s="240"/>
      <c r="CU343" s="240"/>
      <c r="CV343" s="240"/>
      <c r="CW343" s="240"/>
      <c r="CX343" s="240"/>
      <c r="CY343" s="240"/>
      <c r="CZ343" s="240"/>
      <c r="DA343" s="240"/>
      <c r="DB343" s="240"/>
      <c r="DC343" s="240"/>
      <c r="DD343" s="240"/>
      <c r="DE343" s="240"/>
      <c r="DF343" s="240"/>
      <c r="DG343" s="240"/>
      <c r="DH343" s="240"/>
      <c r="DI343" s="240"/>
      <c r="DJ343" s="240"/>
      <c r="DK343" s="240"/>
      <c r="DL343" s="240"/>
      <c r="DM343" s="240"/>
      <c r="DN343" s="240"/>
      <c r="DO343" s="240"/>
      <c r="DP343" s="240"/>
      <c r="DQ343" s="240"/>
      <c r="DR343" s="240"/>
      <c r="DS343" s="240"/>
      <c r="DT343" s="240"/>
      <c r="DU343" s="240"/>
      <c r="DV343" s="240"/>
      <c r="DW343" s="240"/>
      <c r="DX343" s="240"/>
      <c r="DY343" s="240"/>
      <c r="DZ343" s="240"/>
      <c r="EA343" s="240"/>
      <c r="EB343" s="240"/>
      <c r="EC343" s="240"/>
      <c r="ED343" s="240"/>
      <c r="EE343" s="240"/>
      <c r="EF343" s="240"/>
      <c r="EG343" s="240"/>
      <c r="EH343" s="240"/>
      <c r="EI343" s="240"/>
      <c r="EJ343" s="240"/>
      <c r="EK343" s="240"/>
      <c r="EL343" s="240"/>
      <c r="EM343" s="240"/>
      <c r="EN343" s="240"/>
      <c r="EO343" s="240"/>
      <c r="EP343" s="240"/>
      <c r="EQ343" s="240"/>
      <c r="ER343" s="240"/>
      <c r="ES343" s="240"/>
      <c r="ET343" s="240"/>
      <c r="EU343" s="240"/>
      <c r="EV343" s="240"/>
      <c r="EW343" s="240"/>
      <c r="EX343" s="240"/>
      <c r="EY343" s="240"/>
      <c r="EZ343" s="240"/>
      <c r="FA343" s="240"/>
      <c r="FB343" s="240"/>
      <c r="FC343" s="240"/>
      <c r="FD343" s="240"/>
      <c r="FE343" s="240"/>
      <c r="FF343" s="240"/>
      <c r="FG343" s="240"/>
      <c r="FH343" s="240"/>
      <c r="FI343" s="240"/>
      <c r="FJ343" s="240"/>
      <c r="FK343" s="240"/>
      <c r="FL343" s="240"/>
      <c r="FM343" s="240"/>
      <c r="FN343" s="240"/>
      <c r="FO343" s="240"/>
      <c r="FP343" s="240"/>
      <c r="FQ343" s="240"/>
      <c r="FR343" s="240"/>
      <c r="FS343" s="240"/>
      <c r="FT343" s="240"/>
      <c r="FU343" s="240"/>
      <c r="FV343" s="240"/>
    </row>
    <row r="344" spans="1:178" s="250" customFormat="1">
      <c r="A344" s="234"/>
      <c r="B344" s="234"/>
      <c r="C344" s="234"/>
      <c r="D344" s="234"/>
      <c r="E344" s="234"/>
      <c r="F344" s="234"/>
      <c r="G344" s="235"/>
      <c r="H344" s="236"/>
      <c r="AJ344" s="290"/>
      <c r="AK344" s="240"/>
      <c r="AL344" s="240"/>
      <c r="AM344" s="240"/>
      <c r="AN344" s="240"/>
      <c r="AO344" s="240"/>
      <c r="AP344" s="240"/>
      <c r="AQ344" s="240"/>
      <c r="AR344" s="240"/>
      <c r="AS344" s="240"/>
      <c r="AT344" s="240"/>
      <c r="AU344" s="240"/>
      <c r="AV344" s="240"/>
      <c r="AW344" s="240"/>
      <c r="AX344" s="240"/>
      <c r="AY344" s="240"/>
      <c r="AZ344" s="240"/>
      <c r="BA344" s="240"/>
      <c r="BB344" s="240"/>
      <c r="BC344" s="240"/>
      <c r="BD344" s="240"/>
      <c r="BE344" s="240"/>
      <c r="BF344" s="240"/>
      <c r="BG344" s="240"/>
      <c r="BH344" s="240"/>
      <c r="BI344" s="240"/>
      <c r="BJ344" s="240"/>
      <c r="BK344" s="240"/>
      <c r="BL344" s="240"/>
      <c r="BM344" s="240"/>
      <c r="BN344" s="240"/>
      <c r="BO344" s="240"/>
      <c r="BP344" s="240"/>
      <c r="BQ344" s="240"/>
      <c r="BR344" s="240"/>
      <c r="BS344" s="240"/>
      <c r="BT344" s="240"/>
      <c r="BU344" s="240"/>
      <c r="BV344" s="240"/>
      <c r="BW344" s="240"/>
      <c r="BX344" s="240"/>
      <c r="BY344" s="240"/>
      <c r="BZ344" s="240"/>
      <c r="CA344" s="240"/>
      <c r="CB344" s="240"/>
      <c r="CC344" s="240"/>
      <c r="CD344" s="240"/>
      <c r="CE344" s="240"/>
      <c r="CF344" s="240"/>
      <c r="CG344" s="240"/>
      <c r="CH344" s="240"/>
      <c r="CI344" s="240"/>
      <c r="CJ344" s="240"/>
      <c r="CK344" s="240"/>
      <c r="CL344" s="240"/>
      <c r="CM344" s="240"/>
      <c r="CN344" s="240"/>
      <c r="CO344" s="240"/>
      <c r="CP344" s="240"/>
      <c r="CQ344" s="240"/>
      <c r="CR344" s="240"/>
      <c r="CS344" s="240"/>
      <c r="CT344" s="240"/>
      <c r="CU344" s="240"/>
      <c r="CV344" s="240"/>
      <c r="CW344" s="240"/>
      <c r="CX344" s="240"/>
      <c r="CY344" s="240"/>
      <c r="CZ344" s="240"/>
      <c r="DA344" s="240"/>
      <c r="DB344" s="240"/>
      <c r="DC344" s="240"/>
      <c r="DD344" s="240"/>
      <c r="DE344" s="240"/>
      <c r="DF344" s="240"/>
      <c r="DG344" s="240"/>
      <c r="DH344" s="240"/>
      <c r="DI344" s="240"/>
      <c r="DJ344" s="240"/>
      <c r="DK344" s="240"/>
      <c r="DL344" s="240"/>
      <c r="DM344" s="240"/>
      <c r="DN344" s="240"/>
      <c r="DO344" s="240"/>
      <c r="DP344" s="240"/>
      <c r="DQ344" s="240"/>
      <c r="DR344" s="240"/>
      <c r="DS344" s="240"/>
      <c r="DT344" s="240"/>
      <c r="DU344" s="240"/>
      <c r="DV344" s="240"/>
      <c r="DW344" s="240"/>
      <c r="DX344" s="240"/>
      <c r="DY344" s="240"/>
      <c r="DZ344" s="240"/>
      <c r="EA344" s="240"/>
      <c r="EB344" s="240"/>
      <c r="EC344" s="240"/>
      <c r="ED344" s="240"/>
      <c r="EE344" s="240"/>
      <c r="EF344" s="240"/>
      <c r="EG344" s="240"/>
      <c r="EH344" s="240"/>
      <c r="EI344" s="240"/>
      <c r="EJ344" s="240"/>
      <c r="EK344" s="240"/>
      <c r="EL344" s="240"/>
      <c r="EM344" s="240"/>
      <c r="EN344" s="240"/>
      <c r="EO344" s="240"/>
      <c r="EP344" s="240"/>
      <c r="EQ344" s="240"/>
      <c r="ER344" s="240"/>
      <c r="ES344" s="240"/>
      <c r="ET344" s="240"/>
      <c r="EU344" s="240"/>
      <c r="EV344" s="240"/>
      <c r="EW344" s="240"/>
      <c r="EX344" s="240"/>
      <c r="EY344" s="240"/>
      <c r="EZ344" s="240"/>
      <c r="FA344" s="240"/>
      <c r="FB344" s="240"/>
      <c r="FC344" s="240"/>
      <c r="FD344" s="240"/>
      <c r="FE344" s="240"/>
      <c r="FF344" s="240"/>
      <c r="FG344" s="240"/>
      <c r="FH344" s="240"/>
      <c r="FI344" s="240"/>
      <c r="FJ344" s="240"/>
      <c r="FK344" s="240"/>
      <c r="FL344" s="240"/>
      <c r="FM344" s="240"/>
      <c r="FN344" s="240"/>
      <c r="FO344" s="240"/>
      <c r="FP344" s="240"/>
      <c r="FQ344" s="240"/>
      <c r="FR344" s="240"/>
      <c r="FS344" s="240"/>
      <c r="FT344" s="240"/>
      <c r="FU344" s="240"/>
      <c r="FV344" s="240"/>
    </row>
    <row r="345" spans="1:178" s="250" customFormat="1">
      <c r="A345" s="234"/>
      <c r="B345" s="234"/>
      <c r="C345" s="234"/>
      <c r="D345" s="234"/>
      <c r="E345" s="234"/>
      <c r="F345" s="234"/>
      <c r="G345" s="235"/>
      <c r="H345" s="236"/>
      <c r="AJ345" s="290"/>
      <c r="AK345" s="240"/>
      <c r="AL345" s="240"/>
      <c r="AM345" s="240"/>
      <c r="AN345" s="240"/>
      <c r="AO345" s="240"/>
      <c r="AP345" s="240"/>
      <c r="AQ345" s="240"/>
      <c r="AR345" s="240"/>
      <c r="AS345" s="240"/>
      <c r="AT345" s="240"/>
      <c r="AU345" s="240"/>
      <c r="AV345" s="240"/>
      <c r="AW345" s="240"/>
      <c r="AX345" s="240"/>
      <c r="AY345" s="240"/>
      <c r="AZ345" s="240"/>
      <c r="BA345" s="240"/>
      <c r="BB345" s="240"/>
      <c r="BC345" s="240"/>
      <c r="BD345" s="240"/>
      <c r="BE345" s="240"/>
      <c r="BF345" s="240"/>
      <c r="BG345" s="240"/>
      <c r="BH345" s="240"/>
      <c r="BI345" s="240"/>
      <c r="BJ345" s="240"/>
      <c r="BK345" s="240"/>
      <c r="BL345" s="240"/>
      <c r="BM345" s="240"/>
      <c r="BN345" s="240"/>
      <c r="BO345" s="240"/>
      <c r="BP345" s="240"/>
      <c r="BQ345" s="240"/>
      <c r="BR345" s="240"/>
      <c r="BS345" s="240"/>
      <c r="BT345" s="240"/>
      <c r="BU345" s="240"/>
      <c r="BV345" s="240"/>
      <c r="BW345" s="240"/>
      <c r="BX345" s="240"/>
      <c r="BY345" s="240"/>
      <c r="BZ345" s="240"/>
      <c r="CA345" s="240"/>
      <c r="CB345" s="240"/>
      <c r="CC345" s="240"/>
      <c r="CD345" s="240"/>
      <c r="CE345" s="240"/>
      <c r="CF345" s="240"/>
      <c r="CG345" s="240"/>
      <c r="CH345" s="240"/>
      <c r="CI345" s="240"/>
      <c r="CJ345" s="240"/>
      <c r="CK345" s="240"/>
      <c r="CL345" s="240"/>
      <c r="CM345" s="240"/>
      <c r="CN345" s="240"/>
      <c r="CO345" s="240"/>
      <c r="CP345" s="240"/>
      <c r="CQ345" s="240"/>
      <c r="CR345" s="240"/>
      <c r="CS345" s="240"/>
      <c r="CT345" s="240"/>
      <c r="CU345" s="240"/>
      <c r="CV345" s="240"/>
      <c r="CW345" s="240"/>
      <c r="CX345" s="240"/>
      <c r="CY345" s="240"/>
      <c r="CZ345" s="240"/>
      <c r="DA345" s="240"/>
      <c r="DB345" s="240"/>
      <c r="DC345" s="240"/>
      <c r="DD345" s="240"/>
      <c r="DE345" s="240"/>
      <c r="DF345" s="240"/>
      <c r="DG345" s="240"/>
      <c r="DH345" s="240"/>
      <c r="DI345" s="240"/>
      <c r="DJ345" s="240"/>
      <c r="DK345" s="240"/>
      <c r="DL345" s="240"/>
      <c r="DM345" s="240"/>
      <c r="DN345" s="240"/>
      <c r="DO345" s="240"/>
      <c r="DP345" s="240"/>
      <c r="DQ345" s="240"/>
      <c r="DR345" s="240"/>
      <c r="DS345" s="240"/>
      <c r="DT345" s="240"/>
      <c r="DU345" s="240"/>
      <c r="DV345" s="240"/>
      <c r="DW345" s="240"/>
      <c r="DX345" s="240"/>
      <c r="DY345" s="240"/>
      <c r="DZ345" s="240"/>
      <c r="EA345" s="240"/>
      <c r="EB345" s="240"/>
      <c r="EC345" s="240"/>
      <c r="ED345" s="240"/>
      <c r="EE345" s="240"/>
      <c r="EF345" s="240"/>
      <c r="EG345" s="240"/>
      <c r="EH345" s="240"/>
      <c r="EI345" s="240"/>
      <c r="EJ345" s="240"/>
      <c r="EK345" s="240"/>
      <c r="EL345" s="240"/>
      <c r="EM345" s="240"/>
      <c r="EN345" s="240"/>
      <c r="EO345" s="240"/>
      <c r="EP345" s="240"/>
      <c r="EQ345" s="240"/>
      <c r="ER345" s="240"/>
      <c r="ES345" s="240"/>
      <c r="ET345" s="240"/>
      <c r="EU345" s="240"/>
      <c r="EV345" s="240"/>
      <c r="EW345" s="240"/>
      <c r="EX345" s="240"/>
      <c r="EY345" s="240"/>
      <c r="EZ345" s="240"/>
      <c r="FA345" s="240"/>
      <c r="FB345" s="240"/>
      <c r="FC345" s="240"/>
      <c r="FD345" s="240"/>
      <c r="FE345" s="240"/>
      <c r="FF345" s="240"/>
      <c r="FG345" s="240"/>
      <c r="FH345" s="240"/>
      <c r="FI345" s="240"/>
      <c r="FJ345" s="240"/>
      <c r="FK345" s="240"/>
      <c r="FL345" s="240"/>
      <c r="FM345" s="240"/>
      <c r="FN345" s="240"/>
      <c r="FO345" s="240"/>
      <c r="FP345" s="240"/>
      <c r="FQ345" s="240"/>
      <c r="FR345" s="240"/>
      <c r="FS345" s="240"/>
      <c r="FT345" s="240"/>
      <c r="FU345" s="240"/>
      <c r="FV345" s="240"/>
    </row>
    <row r="346" spans="1:178" s="250" customFormat="1">
      <c r="A346" s="234"/>
      <c r="B346" s="234"/>
      <c r="C346" s="234"/>
      <c r="D346" s="234"/>
      <c r="E346" s="234"/>
      <c r="F346" s="234"/>
      <c r="G346" s="235"/>
      <c r="H346" s="236"/>
      <c r="AJ346" s="290"/>
      <c r="AK346" s="240"/>
      <c r="AL346" s="240"/>
      <c r="AM346" s="240"/>
      <c r="AN346" s="240"/>
      <c r="AO346" s="240"/>
      <c r="AP346" s="240"/>
      <c r="AQ346" s="240"/>
      <c r="AR346" s="240"/>
      <c r="AS346" s="240"/>
      <c r="AT346" s="240"/>
      <c r="AU346" s="240"/>
      <c r="AV346" s="240"/>
      <c r="AW346" s="240"/>
      <c r="AX346" s="240"/>
      <c r="AY346" s="240"/>
      <c r="AZ346" s="240"/>
      <c r="BA346" s="240"/>
      <c r="BB346" s="240"/>
      <c r="BC346" s="240"/>
      <c r="BD346" s="240"/>
      <c r="BE346" s="240"/>
      <c r="BF346" s="240"/>
      <c r="BG346" s="240"/>
      <c r="BH346" s="240"/>
      <c r="BI346" s="240"/>
      <c r="BJ346" s="240"/>
      <c r="BK346" s="240"/>
      <c r="BL346" s="240"/>
      <c r="BM346" s="240"/>
      <c r="BN346" s="240"/>
      <c r="BO346" s="240"/>
      <c r="BP346" s="240"/>
      <c r="BQ346" s="240"/>
      <c r="BR346" s="240"/>
      <c r="BS346" s="240"/>
      <c r="BT346" s="240"/>
      <c r="BU346" s="240"/>
      <c r="BV346" s="240"/>
      <c r="BW346" s="240"/>
      <c r="BX346" s="240"/>
      <c r="BY346" s="240"/>
      <c r="BZ346" s="240"/>
      <c r="CA346" s="240"/>
      <c r="CB346" s="240"/>
      <c r="CC346" s="240"/>
      <c r="CD346" s="240"/>
      <c r="CE346" s="240"/>
      <c r="CF346" s="240"/>
      <c r="CG346" s="240"/>
      <c r="CH346" s="240"/>
      <c r="CI346" s="240"/>
      <c r="CJ346" s="240"/>
      <c r="CK346" s="240"/>
      <c r="CL346" s="240"/>
      <c r="CM346" s="240"/>
      <c r="CN346" s="240"/>
      <c r="CO346" s="240"/>
      <c r="CP346" s="240"/>
      <c r="CQ346" s="240"/>
      <c r="CR346" s="240"/>
      <c r="CS346" s="240"/>
      <c r="CT346" s="240"/>
      <c r="CU346" s="240"/>
      <c r="CV346" s="240"/>
      <c r="CW346" s="240"/>
      <c r="CX346" s="240"/>
      <c r="CY346" s="240"/>
      <c r="CZ346" s="240"/>
      <c r="DA346" s="240"/>
      <c r="DB346" s="240"/>
      <c r="DC346" s="240"/>
      <c r="DD346" s="240"/>
      <c r="DE346" s="240"/>
      <c r="DF346" s="240"/>
      <c r="DG346" s="240"/>
      <c r="DH346" s="240"/>
      <c r="DI346" s="240"/>
      <c r="DJ346" s="240"/>
      <c r="DK346" s="240"/>
      <c r="DL346" s="240"/>
      <c r="DM346" s="240"/>
      <c r="DN346" s="240"/>
      <c r="DO346" s="240"/>
      <c r="DP346" s="240"/>
      <c r="DQ346" s="240"/>
      <c r="DR346" s="240"/>
      <c r="DS346" s="240"/>
      <c r="DT346" s="240"/>
      <c r="DU346" s="240"/>
      <c r="DV346" s="240"/>
      <c r="DW346" s="240"/>
      <c r="DX346" s="240"/>
      <c r="DY346" s="240"/>
      <c r="DZ346" s="240"/>
      <c r="EA346" s="240"/>
      <c r="EB346" s="240"/>
      <c r="EC346" s="240"/>
      <c r="ED346" s="240"/>
      <c r="EE346" s="240"/>
      <c r="EF346" s="240"/>
      <c r="EG346" s="240"/>
      <c r="EH346" s="240"/>
      <c r="EI346" s="240"/>
      <c r="EJ346" s="240"/>
      <c r="EK346" s="240"/>
      <c r="EL346" s="240"/>
      <c r="EM346" s="240"/>
      <c r="EN346" s="240"/>
      <c r="EO346" s="240"/>
      <c r="EP346" s="240"/>
      <c r="EQ346" s="240"/>
      <c r="ER346" s="240"/>
      <c r="ES346" s="240"/>
      <c r="ET346" s="240"/>
      <c r="EU346" s="240"/>
      <c r="EV346" s="240"/>
      <c r="EW346" s="240"/>
      <c r="EX346" s="240"/>
      <c r="EY346" s="240"/>
      <c r="EZ346" s="240"/>
      <c r="FA346" s="240"/>
      <c r="FB346" s="240"/>
      <c r="FC346" s="240"/>
      <c r="FD346" s="240"/>
      <c r="FE346" s="240"/>
      <c r="FF346" s="240"/>
      <c r="FG346" s="240"/>
      <c r="FH346" s="240"/>
      <c r="FI346" s="240"/>
      <c r="FJ346" s="240"/>
      <c r="FK346" s="240"/>
      <c r="FL346" s="240"/>
      <c r="FM346" s="240"/>
      <c r="FN346" s="240"/>
      <c r="FO346" s="240"/>
      <c r="FP346" s="240"/>
      <c r="FQ346" s="240"/>
      <c r="FR346" s="240"/>
      <c r="FS346" s="240"/>
      <c r="FT346" s="240"/>
      <c r="FU346" s="240"/>
      <c r="FV346" s="240"/>
    </row>
    <row r="347" spans="1:178" s="250" customFormat="1">
      <c r="A347" s="234"/>
      <c r="B347" s="234"/>
      <c r="C347" s="234"/>
      <c r="D347" s="234"/>
      <c r="E347" s="234"/>
      <c r="F347" s="234"/>
      <c r="G347" s="235"/>
      <c r="H347" s="236"/>
      <c r="AJ347" s="290"/>
      <c r="AK347" s="240"/>
      <c r="AL347" s="240"/>
      <c r="AM347" s="240"/>
      <c r="AN347" s="240"/>
      <c r="AO347" s="240"/>
      <c r="AP347" s="240"/>
      <c r="AQ347" s="240"/>
      <c r="AR347" s="240"/>
      <c r="AS347" s="240"/>
      <c r="AT347" s="240"/>
      <c r="AU347" s="240"/>
      <c r="AV347" s="240"/>
      <c r="AW347" s="240"/>
      <c r="AX347" s="240"/>
      <c r="AY347" s="240"/>
      <c r="AZ347" s="240"/>
      <c r="BA347" s="240"/>
      <c r="BB347" s="240"/>
      <c r="BC347" s="240"/>
      <c r="BD347" s="240"/>
      <c r="BE347" s="240"/>
      <c r="BF347" s="240"/>
      <c r="BG347" s="240"/>
      <c r="BH347" s="240"/>
      <c r="BI347" s="240"/>
      <c r="BJ347" s="240"/>
      <c r="BK347" s="240"/>
      <c r="BL347" s="240"/>
      <c r="BM347" s="240"/>
      <c r="BN347" s="240"/>
      <c r="BO347" s="240"/>
      <c r="BP347" s="240"/>
      <c r="BQ347" s="240"/>
      <c r="BR347" s="240"/>
      <c r="BS347" s="240"/>
      <c r="BT347" s="240"/>
      <c r="BU347" s="240"/>
      <c r="BV347" s="240"/>
      <c r="BW347" s="240"/>
      <c r="BX347" s="240"/>
      <c r="BY347" s="240"/>
      <c r="BZ347" s="240"/>
      <c r="CA347" s="240"/>
      <c r="CB347" s="240"/>
      <c r="CC347" s="240"/>
      <c r="CD347" s="240"/>
      <c r="CE347" s="240"/>
      <c r="CF347" s="240"/>
      <c r="CG347" s="240"/>
      <c r="CH347" s="240"/>
      <c r="CI347" s="240"/>
      <c r="CJ347" s="240"/>
      <c r="CK347" s="240"/>
      <c r="CL347" s="240"/>
      <c r="CM347" s="240"/>
      <c r="CN347" s="240"/>
      <c r="CO347" s="240"/>
      <c r="CP347" s="240"/>
      <c r="CQ347" s="240"/>
      <c r="CR347" s="240"/>
      <c r="CS347" s="240"/>
      <c r="CT347" s="240"/>
      <c r="CU347" s="240"/>
      <c r="CV347" s="240"/>
      <c r="CW347" s="240"/>
      <c r="CX347" s="240"/>
      <c r="CY347" s="240"/>
      <c r="CZ347" s="240"/>
      <c r="DA347" s="240"/>
      <c r="DB347" s="240"/>
      <c r="DC347" s="240"/>
      <c r="DD347" s="240"/>
      <c r="DE347" s="240"/>
      <c r="DF347" s="240"/>
      <c r="DG347" s="240"/>
      <c r="DH347" s="240"/>
      <c r="DI347" s="240"/>
      <c r="DJ347" s="240"/>
      <c r="DK347" s="240"/>
      <c r="DL347" s="240"/>
      <c r="DM347" s="240"/>
      <c r="DN347" s="240"/>
      <c r="DO347" s="240"/>
      <c r="DP347" s="240"/>
      <c r="DQ347" s="240"/>
      <c r="DR347" s="240"/>
      <c r="DS347" s="240"/>
      <c r="DT347" s="240"/>
      <c r="DU347" s="240"/>
      <c r="DV347" s="240"/>
      <c r="DW347" s="240"/>
      <c r="DX347" s="240"/>
      <c r="DY347" s="240"/>
      <c r="DZ347" s="240"/>
      <c r="EA347" s="240"/>
      <c r="EB347" s="240"/>
      <c r="EC347" s="240"/>
      <c r="ED347" s="240"/>
      <c r="EE347" s="240"/>
      <c r="EF347" s="240"/>
      <c r="EG347" s="240"/>
      <c r="EH347" s="240"/>
      <c r="EI347" s="240"/>
      <c r="EJ347" s="240"/>
      <c r="EK347" s="240"/>
      <c r="EL347" s="240"/>
      <c r="EM347" s="240"/>
      <c r="EN347" s="240"/>
      <c r="EO347" s="240"/>
      <c r="EP347" s="240"/>
      <c r="EQ347" s="240"/>
      <c r="ER347" s="240"/>
      <c r="ES347" s="240"/>
      <c r="ET347" s="240"/>
      <c r="EU347" s="240"/>
      <c r="EV347" s="240"/>
      <c r="EW347" s="240"/>
      <c r="EX347" s="240"/>
      <c r="EY347" s="240"/>
      <c r="EZ347" s="240"/>
      <c r="FA347" s="240"/>
      <c r="FB347" s="240"/>
      <c r="FC347" s="240"/>
      <c r="FD347" s="240"/>
      <c r="FE347" s="240"/>
      <c r="FF347" s="240"/>
      <c r="FG347" s="240"/>
      <c r="FH347" s="240"/>
      <c r="FI347" s="240"/>
      <c r="FJ347" s="240"/>
      <c r="FK347" s="240"/>
      <c r="FL347" s="240"/>
      <c r="FM347" s="240"/>
      <c r="FN347" s="240"/>
      <c r="FO347" s="240"/>
      <c r="FP347" s="240"/>
      <c r="FQ347" s="240"/>
      <c r="FR347" s="240"/>
      <c r="FS347" s="240"/>
      <c r="FT347" s="240"/>
      <c r="FU347" s="240"/>
      <c r="FV347" s="240"/>
    </row>
    <row r="348" spans="1:178" s="250" customFormat="1">
      <c r="A348" s="234"/>
      <c r="B348" s="234"/>
      <c r="C348" s="234"/>
      <c r="D348" s="234"/>
      <c r="E348" s="234"/>
      <c r="F348" s="234"/>
      <c r="G348" s="235"/>
      <c r="H348" s="236"/>
      <c r="AJ348" s="290"/>
      <c r="AK348" s="240"/>
      <c r="AL348" s="240"/>
      <c r="AM348" s="240"/>
      <c r="AN348" s="240"/>
      <c r="AO348" s="240"/>
      <c r="AP348" s="240"/>
      <c r="AQ348" s="240"/>
      <c r="AR348" s="240"/>
      <c r="AS348" s="240"/>
      <c r="AT348" s="240"/>
      <c r="AU348" s="240"/>
      <c r="AV348" s="240"/>
      <c r="AW348" s="240"/>
      <c r="AX348" s="240"/>
      <c r="AY348" s="240"/>
      <c r="AZ348" s="240"/>
      <c r="BA348" s="240"/>
      <c r="BB348" s="240"/>
      <c r="BC348" s="240"/>
      <c r="BD348" s="240"/>
      <c r="BE348" s="240"/>
      <c r="BF348" s="240"/>
      <c r="BG348" s="240"/>
      <c r="BH348" s="240"/>
      <c r="BI348" s="240"/>
      <c r="BJ348" s="240"/>
      <c r="BK348" s="240"/>
      <c r="BL348" s="240"/>
      <c r="BM348" s="240"/>
      <c r="BN348" s="240"/>
      <c r="BO348" s="240"/>
      <c r="BP348" s="240"/>
      <c r="BQ348" s="240"/>
      <c r="BR348" s="240"/>
      <c r="BS348" s="240"/>
      <c r="BT348" s="240"/>
      <c r="BU348" s="240"/>
      <c r="BV348" s="240"/>
      <c r="BW348" s="240"/>
      <c r="BX348" s="240"/>
      <c r="BY348" s="240"/>
      <c r="BZ348" s="240"/>
      <c r="CA348" s="240"/>
      <c r="CB348" s="240"/>
      <c r="CC348" s="240"/>
      <c r="CD348" s="240"/>
      <c r="CE348" s="240"/>
      <c r="CF348" s="240"/>
      <c r="CG348" s="240"/>
      <c r="CH348" s="240"/>
      <c r="CI348" s="240"/>
      <c r="CJ348" s="240"/>
      <c r="CK348" s="240"/>
      <c r="CL348" s="240"/>
      <c r="CM348" s="240"/>
      <c r="CN348" s="240"/>
      <c r="CO348" s="240"/>
      <c r="CP348" s="240"/>
      <c r="CQ348" s="240"/>
      <c r="CR348" s="240"/>
      <c r="CS348" s="240"/>
      <c r="CT348" s="240"/>
      <c r="CU348" s="240"/>
      <c r="CV348" s="240"/>
      <c r="CW348" s="240"/>
      <c r="CX348" s="240"/>
      <c r="CY348" s="240"/>
      <c r="CZ348" s="240"/>
      <c r="DA348" s="240"/>
      <c r="DB348" s="240"/>
      <c r="DC348" s="240"/>
      <c r="DD348" s="240"/>
      <c r="DE348" s="240"/>
      <c r="DF348" s="240"/>
      <c r="DG348" s="240"/>
      <c r="DH348" s="240"/>
      <c r="DI348" s="240"/>
      <c r="DJ348" s="240"/>
      <c r="DK348" s="240"/>
      <c r="DL348" s="240"/>
      <c r="DM348" s="240"/>
      <c r="DN348" s="240"/>
      <c r="DO348" s="240"/>
      <c r="DP348" s="240"/>
      <c r="DQ348" s="240"/>
      <c r="DR348" s="240"/>
      <c r="DS348" s="240"/>
      <c r="DT348" s="240"/>
      <c r="DU348" s="240"/>
      <c r="DV348" s="240"/>
      <c r="DW348" s="240"/>
      <c r="DX348" s="240"/>
      <c r="DY348" s="240"/>
      <c r="DZ348" s="240"/>
      <c r="EA348" s="240"/>
      <c r="EB348" s="240"/>
      <c r="EC348" s="240"/>
      <c r="ED348" s="240"/>
      <c r="EE348" s="240"/>
      <c r="EF348" s="240"/>
      <c r="EG348" s="240"/>
      <c r="EH348" s="240"/>
      <c r="EI348" s="240"/>
      <c r="EJ348" s="240"/>
      <c r="EK348" s="240"/>
      <c r="EL348" s="240"/>
      <c r="EM348" s="240"/>
      <c r="EN348" s="240"/>
      <c r="EO348" s="240"/>
      <c r="EP348" s="240"/>
      <c r="EQ348" s="240"/>
      <c r="ER348" s="240"/>
      <c r="ES348" s="240"/>
      <c r="ET348" s="240"/>
      <c r="EU348" s="240"/>
      <c r="EV348" s="240"/>
      <c r="EW348" s="240"/>
      <c r="EX348" s="240"/>
      <c r="EY348" s="240"/>
      <c r="EZ348" s="240"/>
      <c r="FA348" s="240"/>
      <c r="FB348" s="240"/>
      <c r="FC348" s="240"/>
      <c r="FD348" s="240"/>
      <c r="FE348" s="240"/>
      <c r="FF348" s="240"/>
      <c r="FG348" s="240"/>
      <c r="FH348" s="240"/>
      <c r="FI348" s="240"/>
      <c r="FJ348" s="240"/>
      <c r="FK348" s="240"/>
      <c r="FL348" s="240"/>
      <c r="FM348" s="240"/>
      <c r="FN348" s="240"/>
      <c r="FO348" s="240"/>
      <c r="FP348" s="240"/>
      <c r="FQ348" s="240"/>
      <c r="FR348" s="240"/>
      <c r="FS348" s="240"/>
      <c r="FT348" s="240"/>
      <c r="FU348" s="240"/>
      <c r="FV348" s="240"/>
    </row>
    <row r="349" spans="1:178" s="250" customFormat="1">
      <c r="A349" s="234"/>
      <c r="B349" s="234"/>
      <c r="C349" s="234"/>
      <c r="D349" s="234"/>
      <c r="E349" s="234"/>
      <c r="F349" s="234"/>
      <c r="G349" s="235"/>
      <c r="H349" s="236"/>
      <c r="AJ349" s="290"/>
      <c r="AK349" s="240"/>
      <c r="AL349" s="240"/>
      <c r="AM349" s="240"/>
      <c r="AN349" s="240"/>
      <c r="AO349" s="240"/>
      <c r="AP349" s="240"/>
      <c r="AQ349" s="240"/>
      <c r="AR349" s="240"/>
      <c r="AS349" s="240"/>
      <c r="AT349" s="240"/>
      <c r="AU349" s="240"/>
      <c r="AV349" s="240"/>
      <c r="AW349" s="240"/>
      <c r="AX349" s="240"/>
      <c r="AY349" s="240"/>
      <c r="AZ349" s="240"/>
      <c r="BA349" s="240"/>
      <c r="BB349" s="240"/>
      <c r="BC349" s="240"/>
      <c r="BD349" s="240"/>
      <c r="BE349" s="240"/>
      <c r="BF349" s="240"/>
      <c r="BG349" s="240"/>
      <c r="BH349" s="240"/>
      <c r="BI349" s="240"/>
      <c r="BJ349" s="240"/>
      <c r="BK349" s="240"/>
      <c r="BL349" s="240"/>
      <c r="BM349" s="240"/>
      <c r="BN349" s="240"/>
      <c r="BO349" s="240"/>
      <c r="BP349" s="240"/>
      <c r="BQ349" s="240"/>
      <c r="BR349" s="240"/>
      <c r="BS349" s="240"/>
      <c r="BT349" s="240"/>
      <c r="BU349" s="240"/>
      <c r="BV349" s="240"/>
      <c r="BW349" s="240"/>
      <c r="BX349" s="240"/>
      <c r="BY349" s="240"/>
      <c r="BZ349" s="240"/>
      <c r="CA349" s="240"/>
      <c r="CB349" s="240"/>
      <c r="CC349" s="240"/>
      <c r="CD349" s="240"/>
      <c r="CE349" s="240"/>
      <c r="CF349" s="240"/>
      <c r="CG349" s="240"/>
      <c r="CH349" s="240"/>
      <c r="CI349" s="240"/>
      <c r="CJ349" s="240"/>
      <c r="CK349" s="240"/>
      <c r="CL349" s="240"/>
      <c r="CM349" s="240"/>
      <c r="CN349" s="240"/>
      <c r="CO349" s="240"/>
      <c r="CP349" s="240"/>
      <c r="CQ349" s="240"/>
      <c r="CR349" s="240"/>
      <c r="CS349" s="240"/>
      <c r="CT349" s="240"/>
      <c r="CU349" s="240"/>
      <c r="CV349" s="240"/>
      <c r="CW349" s="240"/>
      <c r="CX349" s="240"/>
      <c r="CY349" s="240"/>
      <c r="CZ349" s="240"/>
      <c r="DA349" s="240"/>
      <c r="DB349" s="240"/>
      <c r="DC349" s="240"/>
      <c r="DD349" s="240"/>
      <c r="DE349" s="240"/>
      <c r="DF349" s="240"/>
      <c r="DG349" s="240"/>
      <c r="DH349" s="240"/>
      <c r="DI349" s="240"/>
      <c r="DJ349" s="240"/>
      <c r="DK349" s="240"/>
      <c r="DL349" s="240"/>
      <c r="DM349" s="240"/>
      <c r="DN349" s="240"/>
      <c r="DO349" s="240"/>
      <c r="DP349" s="240"/>
      <c r="DQ349" s="240"/>
      <c r="DR349" s="240"/>
      <c r="DS349" s="240"/>
      <c r="DT349" s="240"/>
      <c r="DU349" s="240"/>
      <c r="DV349" s="240"/>
      <c r="DW349" s="240"/>
      <c r="DX349" s="240"/>
      <c r="DY349" s="240"/>
      <c r="DZ349" s="240"/>
      <c r="EA349" s="240"/>
      <c r="EB349" s="240"/>
      <c r="EC349" s="240"/>
      <c r="ED349" s="240"/>
      <c r="EE349" s="240"/>
      <c r="EF349" s="240"/>
      <c r="EG349" s="240"/>
      <c r="EH349" s="240"/>
      <c r="EI349" s="240"/>
      <c r="EJ349" s="240"/>
      <c r="EK349" s="240"/>
      <c r="EL349" s="240"/>
      <c r="EM349" s="240"/>
      <c r="EN349" s="240"/>
      <c r="EO349" s="240"/>
      <c r="EP349" s="240"/>
      <c r="EQ349" s="240"/>
      <c r="ER349" s="240"/>
      <c r="ES349" s="240"/>
      <c r="ET349" s="240"/>
      <c r="EU349" s="240"/>
      <c r="EV349" s="240"/>
      <c r="EW349" s="240"/>
      <c r="EX349" s="240"/>
      <c r="EY349" s="240"/>
      <c r="EZ349" s="240"/>
      <c r="FA349" s="240"/>
      <c r="FB349" s="240"/>
      <c r="FC349" s="240"/>
      <c r="FD349" s="240"/>
      <c r="FE349" s="240"/>
      <c r="FF349" s="240"/>
      <c r="FG349" s="240"/>
      <c r="FH349" s="240"/>
      <c r="FI349" s="240"/>
      <c r="FJ349" s="240"/>
      <c r="FK349" s="240"/>
      <c r="FL349" s="240"/>
      <c r="FM349" s="240"/>
      <c r="FN349" s="240"/>
      <c r="FO349" s="240"/>
      <c r="FP349" s="240"/>
      <c r="FQ349" s="240"/>
      <c r="FR349" s="240"/>
      <c r="FS349" s="240"/>
      <c r="FT349" s="240"/>
      <c r="FU349" s="240"/>
      <c r="FV349" s="240"/>
    </row>
    <row r="350" spans="1:178" s="250" customFormat="1">
      <c r="A350" s="234"/>
      <c r="B350" s="234"/>
      <c r="C350" s="234"/>
      <c r="D350" s="234"/>
      <c r="E350" s="234"/>
      <c r="F350" s="234"/>
      <c r="G350" s="235"/>
      <c r="H350" s="236"/>
      <c r="AJ350" s="290"/>
      <c r="AK350" s="240"/>
      <c r="AL350" s="240"/>
      <c r="AM350" s="240"/>
      <c r="AN350" s="240"/>
      <c r="AO350" s="240"/>
      <c r="AP350" s="240"/>
      <c r="AQ350" s="240"/>
      <c r="AR350" s="240"/>
      <c r="AS350" s="240"/>
      <c r="AT350" s="240"/>
      <c r="AU350" s="240"/>
      <c r="AV350" s="240"/>
      <c r="AW350" s="240"/>
      <c r="AX350" s="240"/>
      <c r="AY350" s="240"/>
      <c r="AZ350" s="240"/>
      <c r="BA350" s="240"/>
      <c r="BB350" s="240"/>
      <c r="BC350" s="240"/>
      <c r="BD350" s="240"/>
      <c r="BE350" s="240"/>
      <c r="BF350" s="240"/>
      <c r="BG350" s="240"/>
      <c r="BH350" s="240"/>
      <c r="BI350" s="240"/>
      <c r="BJ350" s="240"/>
      <c r="BK350" s="240"/>
      <c r="BL350" s="240"/>
      <c r="BM350" s="240"/>
      <c r="BN350" s="240"/>
      <c r="BO350" s="240"/>
      <c r="BP350" s="240"/>
      <c r="BQ350" s="240"/>
      <c r="BR350" s="240"/>
      <c r="BS350" s="240"/>
      <c r="BT350" s="240"/>
      <c r="BU350" s="240"/>
      <c r="BV350" s="240"/>
      <c r="BW350" s="240"/>
      <c r="BX350" s="240"/>
      <c r="BY350" s="240"/>
      <c r="BZ350" s="240"/>
      <c r="CA350" s="240"/>
      <c r="CB350" s="240"/>
      <c r="CC350" s="240"/>
      <c r="CD350" s="240"/>
      <c r="CE350" s="240"/>
      <c r="CF350" s="240"/>
      <c r="CG350" s="240"/>
      <c r="CH350" s="240"/>
      <c r="CI350" s="240"/>
      <c r="CJ350" s="240"/>
      <c r="CK350" s="240"/>
      <c r="CL350" s="240"/>
      <c r="CM350" s="240"/>
      <c r="CN350" s="240"/>
      <c r="CO350" s="240"/>
      <c r="CP350" s="240"/>
      <c r="CQ350" s="240"/>
      <c r="CR350" s="240"/>
      <c r="CS350" s="240"/>
      <c r="CT350" s="240"/>
      <c r="CU350" s="240"/>
      <c r="CV350" s="240"/>
      <c r="CW350" s="240"/>
      <c r="CX350" s="240"/>
      <c r="CY350" s="240"/>
      <c r="CZ350" s="240"/>
      <c r="DA350" s="240"/>
      <c r="DB350" s="240"/>
      <c r="DC350" s="240"/>
      <c r="DD350" s="240"/>
      <c r="DE350" s="240"/>
      <c r="DF350" s="240"/>
      <c r="DG350" s="240"/>
      <c r="DH350" s="240"/>
      <c r="DI350" s="240"/>
      <c r="DJ350" s="240"/>
      <c r="DK350" s="240"/>
      <c r="DL350" s="240"/>
      <c r="DM350" s="240"/>
      <c r="DN350" s="240"/>
      <c r="DO350" s="240"/>
      <c r="DP350" s="240"/>
      <c r="DQ350" s="240"/>
      <c r="DR350" s="240"/>
      <c r="DS350" s="240"/>
      <c r="DT350" s="240"/>
      <c r="DU350" s="240"/>
      <c r="DV350" s="240"/>
      <c r="DW350" s="240"/>
      <c r="DX350" s="240"/>
      <c r="DY350" s="240"/>
      <c r="DZ350" s="240"/>
      <c r="EA350" s="240"/>
      <c r="EB350" s="240"/>
      <c r="EC350" s="240"/>
      <c r="ED350" s="240"/>
      <c r="EE350" s="240"/>
      <c r="EF350" s="240"/>
      <c r="EG350" s="240"/>
      <c r="EH350" s="240"/>
      <c r="EI350" s="240"/>
      <c r="EJ350" s="240"/>
      <c r="EK350" s="240"/>
      <c r="EL350" s="240"/>
      <c r="EM350" s="240"/>
      <c r="EN350" s="240"/>
      <c r="EO350" s="240"/>
      <c r="EP350" s="240"/>
      <c r="EQ350" s="240"/>
      <c r="ER350" s="240"/>
      <c r="ES350" s="240"/>
      <c r="ET350" s="240"/>
      <c r="EU350" s="240"/>
      <c r="EV350" s="240"/>
      <c r="EW350" s="240"/>
      <c r="EX350" s="240"/>
      <c r="EY350" s="240"/>
      <c r="EZ350" s="240"/>
      <c r="FA350" s="240"/>
      <c r="FB350" s="240"/>
      <c r="FC350" s="240"/>
      <c r="FD350" s="240"/>
      <c r="FE350" s="240"/>
      <c r="FF350" s="240"/>
      <c r="FG350" s="240"/>
      <c r="FH350" s="240"/>
      <c r="FI350" s="240"/>
      <c r="FJ350" s="240"/>
      <c r="FK350" s="240"/>
      <c r="FL350" s="240"/>
      <c r="FM350" s="240"/>
      <c r="FN350" s="240"/>
      <c r="FO350" s="240"/>
      <c r="FP350" s="240"/>
      <c r="FQ350" s="240"/>
      <c r="FR350" s="240"/>
      <c r="FS350" s="240"/>
      <c r="FT350" s="240"/>
      <c r="FU350" s="240"/>
      <c r="FV350" s="240"/>
    </row>
    <row r="351" spans="1:178" s="250" customFormat="1">
      <c r="A351" s="234"/>
      <c r="B351" s="234"/>
      <c r="C351" s="234"/>
      <c r="D351" s="234"/>
      <c r="E351" s="234"/>
      <c r="F351" s="234"/>
      <c r="G351" s="235"/>
      <c r="H351" s="236"/>
      <c r="AJ351" s="290"/>
      <c r="AK351" s="240"/>
      <c r="AL351" s="240"/>
      <c r="AM351" s="240"/>
      <c r="AN351" s="240"/>
      <c r="AO351" s="240"/>
      <c r="AP351" s="240"/>
      <c r="AQ351" s="240"/>
      <c r="AR351" s="240"/>
      <c r="AS351" s="240"/>
      <c r="AT351" s="240"/>
      <c r="AU351" s="240"/>
      <c r="AV351" s="240"/>
      <c r="AW351" s="240"/>
      <c r="AX351" s="240"/>
      <c r="AY351" s="240"/>
      <c r="AZ351" s="240"/>
      <c r="BA351" s="240"/>
      <c r="BB351" s="240"/>
      <c r="BC351" s="240"/>
      <c r="BD351" s="240"/>
      <c r="BE351" s="240"/>
      <c r="BF351" s="240"/>
      <c r="BG351" s="240"/>
      <c r="BH351" s="240"/>
      <c r="BI351" s="240"/>
      <c r="BJ351" s="240"/>
      <c r="BK351" s="240"/>
      <c r="BL351" s="240"/>
      <c r="BM351" s="240"/>
      <c r="BN351" s="240"/>
      <c r="BO351" s="240"/>
      <c r="BP351" s="240"/>
      <c r="BQ351" s="240"/>
      <c r="BR351" s="240"/>
      <c r="BS351" s="240"/>
      <c r="BT351" s="240"/>
      <c r="BU351" s="240"/>
      <c r="BV351" s="240"/>
      <c r="BW351" s="240"/>
      <c r="BX351" s="240"/>
      <c r="BY351" s="240"/>
      <c r="BZ351" s="240"/>
      <c r="CA351" s="240"/>
      <c r="CB351" s="240"/>
      <c r="CC351" s="240"/>
      <c r="CD351" s="240"/>
      <c r="CE351" s="240"/>
      <c r="CF351" s="240"/>
      <c r="CG351" s="240"/>
      <c r="CH351" s="240"/>
      <c r="CI351" s="240"/>
      <c r="CJ351" s="240"/>
      <c r="CK351" s="240"/>
      <c r="CL351" s="240"/>
      <c r="CM351" s="240"/>
      <c r="CN351" s="240"/>
      <c r="CO351" s="240"/>
      <c r="CP351" s="240"/>
      <c r="CQ351" s="240"/>
      <c r="CR351" s="240"/>
      <c r="CS351" s="240"/>
      <c r="CT351" s="240"/>
      <c r="CU351" s="240"/>
      <c r="CV351" s="240"/>
      <c r="CW351" s="240"/>
      <c r="CX351" s="240"/>
      <c r="CY351" s="240"/>
      <c r="CZ351" s="240"/>
      <c r="DA351" s="240"/>
      <c r="DB351" s="240"/>
      <c r="DC351" s="240"/>
      <c r="DD351" s="240"/>
      <c r="DE351" s="240"/>
      <c r="DF351" s="240"/>
      <c r="DG351" s="240"/>
      <c r="DH351" s="240"/>
      <c r="DI351" s="240"/>
      <c r="DJ351" s="240"/>
      <c r="DK351" s="240"/>
      <c r="DL351" s="240"/>
      <c r="DM351" s="240"/>
      <c r="DN351" s="240"/>
      <c r="DO351" s="240"/>
      <c r="DP351" s="240"/>
      <c r="DQ351" s="240"/>
      <c r="DR351" s="240"/>
      <c r="DS351" s="240"/>
      <c r="DT351" s="240"/>
      <c r="DU351" s="240"/>
      <c r="DV351" s="240"/>
      <c r="DW351" s="240"/>
      <c r="DX351" s="240"/>
      <c r="DY351" s="240"/>
      <c r="DZ351" s="240"/>
      <c r="EA351" s="240"/>
      <c r="EB351" s="240"/>
      <c r="EC351" s="240"/>
      <c r="ED351" s="240"/>
      <c r="EE351" s="240"/>
      <c r="EF351" s="240"/>
      <c r="EG351" s="240"/>
      <c r="EH351" s="240"/>
      <c r="EI351" s="240"/>
      <c r="EJ351" s="240"/>
      <c r="EK351" s="240"/>
      <c r="EL351" s="240"/>
      <c r="EM351" s="240"/>
      <c r="EN351" s="240"/>
      <c r="EO351" s="240"/>
      <c r="EP351" s="240"/>
      <c r="EQ351" s="240"/>
      <c r="ER351" s="240"/>
      <c r="ES351" s="240"/>
      <c r="ET351" s="240"/>
      <c r="EU351" s="240"/>
      <c r="EV351" s="240"/>
      <c r="EW351" s="240"/>
      <c r="EX351" s="240"/>
      <c r="EY351" s="240"/>
      <c r="EZ351" s="240"/>
      <c r="FA351" s="240"/>
      <c r="FB351" s="240"/>
      <c r="FC351" s="240"/>
      <c r="FD351" s="240"/>
      <c r="FE351" s="240"/>
      <c r="FF351" s="240"/>
      <c r="FG351" s="240"/>
      <c r="FH351" s="240"/>
      <c r="FI351" s="240"/>
      <c r="FJ351" s="240"/>
      <c r="FK351" s="240"/>
      <c r="FL351" s="240"/>
      <c r="FM351" s="240"/>
      <c r="FN351" s="240"/>
      <c r="FO351" s="240"/>
      <c r="FP351" s="240"/>
      <c r="FQ351" s="240"/>
      <c r="FR351" s="240"/>
      <c r="FS351" s="240"/>
      <c r="FT351" s="240"/>
      <c r="FU351" s="240"/>
      <c r="FV351" s="240"/>
    </row>
    <row r="352" spans="1:178" s="250" customFormat="1">
      <c r="A352" s="234"/>
      <c r="B352" s="234"/>
      <c r="C352" s="234"/>
      <c r="D352" s="234"/>
      <c r="E352" s="234"/>
      <c r="F352" s="234"/>
      <c r="G352" s="235"/>
      <c r="H352" s="236"/>
      <c r="AJ352" s="290"/>
      <c r="AK352" s="240"/>
      <c r="AL352" s="240"/>
      <c r="AM352" s="240"/>
      <c r="AN352" s="240"/>
      <c r="AO352" s="240"/>
      <c r="AP352" s="240"/>
      <c r="AQ352" s="240"/>
      <c r="AR352" s="240"/>
      <c r="AS352" s="240"/>
      <c r="AT352" s="240"/>
      <c r="AU352" s="240"/>
      <c r="AV352" s="240"/>
      <c r="AW352" s="240"/>
      <c r="AX352" s="240"/>
      <c r="AY352" s="240"/>
      <c r="AZ352" s="240"/>
      <c r="BA352" s="240"/>
      <c r="BB352" s="240"/>
      <c r="BC352" s="240"/>
      <c r="BD352" s="240"/>
      <c r="BE352" s="240"/>
      <c r="BF352" s="240"/>
      <c r="BG352" s="240"/>
      <c r="BH352" s="240"/>
      <c r="BI352" s="240"/>
      <c r="BJ352" s="240"/>
      <c r="BK352" s="240"/>
      <c r="BL352" s="240"/>
      <c r="BM352" s="240"/>
      <c r="BN352" s="240"/>
      <c r="BO352" s="240"/>
      <c r="BP352" s="240"/>
      <c r="BQ352" s="240"/>
      <c r="BR352" s="240"/>
      <c r="BS352" s="240"/>
      <c r="BT352" s="240"/>
      <c r="BU352" s="240"/>
      <c r="BV352" s="240"/>
      <c r="BW352" s="240"/>
      <c r="BX352" s="240"/>
      <c r="BY352" s="240"/>
      <c r="BZ352" s="240"/>
      <c r="CA352" s="240"/>
      <c r="CB352" s="240"/>
      <c r="CC352" s="240"/>
      <c r="CD352" s="240"/>
      <c r="CE352" s="240"/>
      <c r="CF352" s="240"/>
      <c r="CG352" s="240"/>
      <c r="CH352" s="240"/>
      <c r="CI352" s="240"/>
      <c r="CJ352" s="240"/>
      <c r="CK352" s="240"/>
      <c r="CL352" s="240"/>
      <c r="CM352" s="240"/>
      <c r="CN352" s="240"/>
      <c r="CO352" s="240"/>
      <c r="CP352" s="240"/>
      <c r="CQ352" s="240"/>
      <c r="CR352" s="240"/>
      <c r="CS352" s="240"/>
      <c r="CT352" s="240"/>
      <c r="CU352" s="240"/>
      <c r="CV352" s="240"/>
      <c r="CW352" s="240"/>
      <c r="CX352" s="240"/>
      <c r="CY352" s="240"/>
      <c r="CZ352" s="240"/>
      <c r="DA352" s="240"/>
      <c r="DB352" s="240"/>
      <c r="DC352" s="240"/>
      <c r="DD352" s="240"/>
      <c r="DE352" s="240"/>
      <c r="DF352" s="240"/>
      <c r="DG352" s="240"/>
      <c r="DH352" s="240"/>
      <c r="DI352" s="240"/>
      <c r="DJ352" s="240"/>
      <c r="DK352" s="240"/>
      <c r="DL352" s="240"/>
      <c r="DM352" s="240"/>
      <c r="DN352" s="240"/>
      <c r="DO352" s="240"/>
      <c r="DP352" s="240"/>
      <c r="DQ352" s="240"/>
      <c r="DR352" s="240"/>
      <c r="DS352" s="240"/>
      <c r="DT352" s="240"/>
      <c r="DU352" s="240"/>
      <c r="DV352" s="240"/>
      <c r="DW352" s="240"/>
      <c r="DX352" s="240"/>
      <c r="DY352" s="240"/>
      <c r="DZ352" s="240"/>
      <c r="EA352" s="240"/>
      <c r="EB352" s="240"/>
      <c r="EC352" s="240"/>
      <c r="ED352" s="240"/>
      <c r="EE352" s="240"/>
      <c r="EF352" s="240"/>
      <c r="EG352" s="240"/>
      <c r="EH352" s="240"/>
      <c r="EI352" s="240"/>
      <c r="EJ352" s="240"/>
      <c r="EK352" s="240"/>
      <c r="EL352" s="240"/>
      <c r="EM352" s="240"/>
      <c r="EN352" s="240"/>
      <c r="EO352" s="240"/>
      <c r="EP352" s="240"/>
      <c r="EQ352" s="240"/>
      <c r="ER352" s="240"/>
      <c r="ES352" s="240"/>
      <c r="ET352" s="240"/>
      <c r="EU352" s="240"/>
      <c r="EV352" s="240"/>
      <c r="EW352" s="240"/>
      <c r="EX352" s="240"/>
      <c r="EY352" s="240"/>
      <c r="EZ352" s="240"/>
      <c r="FA352" s="240"/>
      <c r="FB352" s="240"/>
      <c r="FC352" s="240"/>
      <c r="FD352" s="240"/>
      <c r="FE352" s="240"/>
      <c r="FF352" s="240"/>
      <c r="FG352" s="240"/>
      <c r="FH352" s="240"/>
      <c r="FI352" s="240"/>
      <c r="FJ352" s="240"/>
      <c r="FK352" s="240"/>
      <c r="FL352" s="240"/>
      <c r="FM352" s="240"/>
      <c r="FN352" s="240"/>
      <c r="FO352" s="240"/>
      <c r="FP352" s="240"/>
      <c r="FQ352" s="240"/>
      <c r="FR352" s="240"/>
      <c r="FS352" s="240"/>
      <c r="FT352" s="240"/>
      <c r="FU352" s="240"/>
      <c r="FV352" s="240"/>
    </row>
    <row r="353" spans="1:178" s="250" customFormat="1">
      <c r="A353" s="234"/>
      <c r="B353" s="234"/>
      <c r="C353" s="234"/>
      <c r="D353" s="234"/>
      <c r="E353" s="234"/>
      <c r="F353" s="234"/>
      <c r="G353" s="235"/>
      <c r="H353" s="236"/>
      <c r="AJ353" s="290"/>
      <c r="AK353" s="240"/>
      <c r="AL353" s="240"/>
      <c r="AM353" s="240"/>
      <c r="AN353" s="240"/>
      <c r="AO353" s="240"/>
      <c r="AP353" s="240"/>
      <c r="AQ353" s="240"/>
      <c r="AR353" s="240"/>
      <c r="AS353" s="240"/>
      <c r="AT353" s="240"/>
      <c r="AU353" s="240"/>
      <c r="AV353" s="240"/>
      <c r="AW353" s="240"/>
      <c r="AX353" s="240"/>
      <c r="AY353" s="240"/>
      <c r="AZ353" s="240"/>
      <c r="BA353" s="240"/>
      <c r="BB353" s="240"/>
      <c r="BC353" s="240"/>
      <c r="BD353" s="240"/>
      <c r="BE353" s="240"/>
      <c r="BF353" s="240"/>
      <c r="BG353" s="240"/>
      <c r="BH353" s="240"/>
      <c r="BI353" s="240"/>
      <c r="BJ353" s="240"/>
      <c r="BK353" s="240"/>
      <c r="BL353" s="240"/>
      <c r="BM353" s="240"/>
      <c r="BN353" s="240"/>
      <c r="BO353" s="240"/>
      <c r="BP353" s="240"/>
      <c r="BQ353" s="240"/>
      <c r="BR353" s="240"/>
      <c r="BS353" s="240"/>
      <c r="BT353" s="240"/>
      <c r="BU353" s="240"/>
      <c r="BV353" s="240"/>
      <c r="BW353" s="240"/>
      <c r="BX353" s="240"/>
      <c r="BY353" s="240"/>
      <c r="BZ353" s="240"/>
      <c r="CA353" s="240"/>
      <c r="CB353" s="240"/>
      <c r="CC353" s="240"/>
      <c r="CD353" s="240"/>
      <c r="CE353" s="240"/>
      <c r="CF353" s="240"/>
      <c r="CG353" s="240"/>
      <c r="CH353" s="240"/>
      <c r="CI353" s="240"/>
      <c r="CJ353" s="240"/>
      <c r="CK353" s="240"/>
      <c r="CL353" s="240"/>
      <c r="CM353" s="240"/>
      <c r="CN353" s="240"/>
      <c r="CO353" s="240"/>
      <c r="CP353" s="240"/>
      <c r="CQ353" s="240"/>
      <c r="CR353" s="240"/>
      <c r="CS353" s="240"/>
      <c r="CT353" s="240"/>
      <c r="CU353" s="240"/>
      <c r="CV353" s="240"/>
      <c r="CW353" s="240"/>
      <c r="CX353" s="240"/>
      <c r="CY353" s="240"/>
      <c r="CZ353" s="240"/>
      <c r="DA353" s="240"/>
      <c r="DB353" s="240"/>
      <c r="DC353" s="240"/>
      <c r="DD353" s="240"/>
      <c r="DE353" s="240"/>
      <c r="DF353" s="240"/>
      <c r="DG353" s="240"/>
      <c r="DH353" s="240"/>
      <c r="DI353" s="240"/>
      <c r="DJ353" s="240"/>
      <c r="DK353" s="240"/>
      <c r="DL353" s="240"/>
      <c r="DM353" s="240"/>
      <c r="DN353" s="240"/>
      <c r="DO353" s="240"/>
      <c r="DP353" s="240"/>
      <c r="DQ353" s="240"/>
      <c r="DR353" s="240"/>
      <c r="DS353" s="240"/>
      <c r="DT353" s="240"/>
      <c r="DU353" s="240"/>
      <c r="DV353" s="240"/>
      <c r="DW353" s="240"/>
      <c r="DX353" s="240"/>
      <c r="DY353" s="240"/>
      <c r="DZ353" s="240"/>
      <c r="EA353" s="240"/>
      <c r="EB353" s="240"/>
      <c r="EC353" s="240"/>
      <c r="ED353" s="240"/>
      <c r="EE353" s="240"/>
      <c r="EF353" s="240"/>
      <c r="EG353" s="240"/>
      <c r="EH353" s="240"/>
      <c r="EI353" s="240"/>
      <c r="EJ353" s="240"/>
      <c r="EK353" s="240"/>
      <c r="EL353" s="240"/>
      <c r="EM353" s="240"/>
      <c r="EN353" s="240"/>
      <c r="EO353" s="240"/>
      <c r="EP353" s="240"/>
      <c r="EQ353" s="240"/>
      <c r="ER353" s="240"/>
      <c r="ES353" s="240"/>
      <c r="ET353" s="240"/>
      <c r="EU353" s="240"/>
      <c r="EV353" s="240"/>
      <c r="EW353" s="240"/>
      <c r="EX353" s="240"/>
      <c r="EY353" s="240"/>
      <c r="EZ353" s="240"/>
      <c r="FA353" s="240"/>
      <c r="FB353" s="240"/>
      <c r="FC353" s="240"/>
      <c r="FD353" s="240"/>
      <c r="FE353" s="240"/>
      <c r="FF353" s="240"/>
      <c r="FG353" s="240"/>
      <c r="FH353" s="240"/>
      <c r="FI353" s="240"/>
      <c r="FJ353" s="240"/>
      <c r="FK353" s="240"/>
      <c r="FL353" s="240"/>
      <c r="FM353" s="240"/>
      <c r="FN353" s="240"/>
      <c r="FO353" s="240"/>
      <c r="FP353" s="240"/>
      <c r="FQ353" s="240"/>
      <c r="FR353" s="240"/>
      <c r="FS353" s="240"/>
      <c r="FT353" s="240"/>
      <c r="FU353" s="240"/>
      <c r="FV353" s="240"/>
    </row>
    <row r="354" spans="1:178" s="250" customFormat="1">
      <c r="A354" s="234"/>
      <c r="B354" s="234"/>
      <c r="C354" s="234"/>
      <c r="D354" s="234"/>
      <c r="E354" s="234"/>
      <c r="F354" s="234"/>
      <c r="G354" s="235"/>
      <c r="H354" s="236"/>
      <c r="AJ354" s="290"/>
      <c r="AK354" s="240"/>
      <c r="AL354" s="240"/>
      <c r="AM354" s="240"/>
      <c r="AN354" s="240"/>
      <c r="AO354" s="240"/>
      <c r="AP354" s="240"/>
      <c r="AQ354" s="240"/>
      <c r="AR354" s="240"/>
      <c r="AS354" s="240"/>
      <c r="AT354" s="240"/>
      <c r="AU354" s="240"/>
      <c r="AV354" s="240"/>
      <c r="AW354" s="240"/>
      <c r="AX354" s="240"/>
      <c r="AY354" s="240"/>
      <c r="AZ354" s="240"/>
      <c r="BA354" s="240"/>
      <c r="BB354" s="240"/>
      <c r="BC354" s="240"/>
      <c r="BD354" s="240"/>
      <c r="BE354" s="240"/>
      <c r="BF354" s="240"/>
      <c r="BG354" s="240"/>
      <c r="BH354" s="240"/>
      <c r="BI354" s="240"/>
      <c r="BJ354" s="240"/>
      <c r="BK354" s="240"/>
      <c r="BL354" s="240"/>
      <c r="BM354" s="240"/>
      <c r="BN354" s="240"/>
      <c r="BO354" s="240"/>
      <c r="BP354" s="240"/>
      <c r="BQ354" s="240"/>
      <c r="BR354" s="240"/>
      <c r="BS354" s="240"/>
      <c r="BT354" s="240"/>
      <c r="BU354" s="240"/>
      <c r="BV354" s="240"/>
      <c r="BW354" s="240"/>
      <c r="BX354" s="240"/>
      <c r="BY354" s="240"/>
      <c r="BZ354" s="240"/>
      <c r="CA354" s="240"/>
      <c r="CB354" s="240"/>
      <c r="CC354" s="240"/>
      <c r="CD354" s="240"/>
      <c r="CE354" s="240"/>
      <c r="CF354" s="240"/>
      <c r="CG354" s="240"/>
      <c r="CH354" s="240"/>
      <c r="CI354" s="240"/>
      <c r="CJ354" s="240"/>
      <c r="CK354" s="240"/>
      <c r="CL354" s="240"/>
      <c r="CM354" s="240"/>
      <c r="CN354" s="240"/>
      <c r="CO354" s="240"/>
      <c r="CP354" s="240"/>
      <c r="CQ354" s="240"/>
      <c r="CR354" s="240"/>
      <c r="CS354" s="240"/>
      <c r="CT354" s="240"/>
      <c r="CU354" s="240"/>
      <c r="CV354" s="240"/>
      <c r="CW354" s="240"/>
      <c r="CX354" s="240"/>
      <c r="CY354" s="240"/>
      <c r="CZ354" s="240"/>
      <c r="DA354" s="240"/>
      <c r="DB354" s="240"/>
      <c r="DC354" s="240"/>
      <c r="DD354" s="240"/>
      <c r="DE354" s="240"/>
      <c r="DF354" s="240"/>
      <c r="DG354" s="240"/>
      <c r="DH354" s="240"/>
      <c r="DI354" s="240"/>
      <c r="DJ354" s="240"/>
      <c r="DK354" s="240"/>
      <c r="DL354" s="240"/>
      <c r="DM354" s="240"/>
      <c r="DN354" s="240"/>
      <c r="DO354" s="240"/>
      <c r="DP354" s="240"/>
      <c r="DQ354" s="240"/>
      <c r="DR354" s="240"/>
      <c r="DS354" s="240"/>
      <c r="DT354" s="240"/>
      <c r="DU354" s="240"/>
      <c r="DV354" s="240"/>
      <c r="DW354" s="240"/>
      <c r="DX354" s="240"/>
      <c r="DY354" s="240"/>
      <c r="DZ354" s="240"/>
      <c r="EA354" s="240"/>
      <c r="EB354" s="240"/>
      <c r="EC354" s="240"/>
      <c r="ED354" s="240"/>
      <c r="EE354" s="240"/>
      <c r="EF354" s="240"/>
      <c r="EG354" s="240"/>
      <c r="EH354" s="240"/>
      <c r="EI354" s="240"/>
      <c r="EJ354" s="240"/>
      <c r="EK354" s="240"/>
      <c r="EL354" s="240"/>
      <c r="EM354" s="240"/>
      <c r="EN354" s="240"/>
      <c r="EO354" s="240"/>
      <c r="EP354" s="240"/>
      <c r="EQ354" s="240"/>
      <c r="ER354" s="240"/>
      <c r="ES354" s="240"/>
      <c r="ET354" s="240"/>
      <c r="EU354" s="240"/>
      <c r="EV354" s="240"/>
      <c r="EW354" s="240"/>
      <c r="EX354" s="240"/>
      <c r="EY354" s="240"/>
      <c r="EZ354" s="240"/>
      <c r="FA354" s="240"/>
      <c r="FB354" s="240"/>
      <c r="FC354" s="240"/>
      <c r="FD354" s="240"/>
      <c r="FE354" s="240"/>
      <c r="FF354" s="240"/>
      <c r="FG354" s="240"/>
      <c r="FH354" s="240"/>
      <c r="FI354" s="240"/>
      <c r="FJ354" s="240"/>
      <c r="FK354" s="240"/>
      <c r="FL354" s="240"/>
      <c r="FM354" s="240"/>
      <c r="FN354" s="240"/>
      <c r="FO354" s="240"/>
      <c r="FP354" s="240"/>
      <c r="FQ354" s="240"/>
      <c r="FR354" s="240"/>
      <c r="FS354" s="240"/>
      <c r="FT354" s="240"/>
      <c r="FU354" s="240"/>
      <c r="FV354" s="240"/>
    </row>
    <row r="355" spans="1:178" s="250" customFormat="1">
      <c r="A355" s="234"/>
      <c r="B355" s="234"/>
      <c r="C355" s="234"/>
      <c r="D355" s="234"/>
      <c r="E355" s="234"/>
      <c r="F355" s="234"/>
      <c r="G355" s="235"/>
      <c r="H355" s="236"/>
      <c r="AJ355" s="290"/>
      <c r="AK355" s="240"/>
      <c r="AL355" s="240"/>
      <c r="AM355" s="240"/>
      <c r="AN355" s="240"/>
      <c r="AO355" s="240"/>
      <c r="AP355" s="240"/>
      <c r="AQ355" s="240"/>
      <c r="AR355" s="240"/>
      <c r="AS355" s="240"/>
      <c r="AT355" s="240"/>
      <c r="AU355" s="240"/>
      <c r="AV355" s="240"/>
      <c r="AW355" s="240"/>
      <c r="AX355" s="240"/>
      <c r="AY355" s="240"/>
      <c r="AZ355" s="240"/>
      <c r="BA355" s="240"/>
      <c r="BB355" s="240"/>
      <c r="BC355" s="240"/>
      <c r="BD355" s="240"/>
      <c r="BE355" s="240"/>
      <c r="BF355" s="240"/>
      <c r="BG355" s="240"/>
      <c r="BH355" s="240"/>
      <c r="BI355" s="240"/>
      <c r="BJ355" s="240"/>
      <c r="BK355" s="240"/>
      <c r="BL355" s="240"/>
      <c r="BM355" s="240"/>
      <c r="BN355" s="240"/>
      <c r="BO355" s="240"/>
      <c r="BP355" s="240"/>
      <c r="BQ355" s="240"/>
      <c r="BR355" s="240"/>
      <c r="BS355" s="240"/>
      <c r="BT355" s="240"/>
      <c r="BU355" s="240"/>
      <c r="BV355" s="240"/>
      <c r="BW355" s="240"/>
      <c r="BX355" s="240"/>
      <c r="BY355" s="240"/>
      <c r="BZ355" s="240"/>
      <c r="CA355" s="240"/>
      <c r="CB355" s="240"/>
      <c r="CC355" s="240"/>
      <c r="CD355" s="240"/>
      <c r="CE355" s="240"/>
      <c r="CF355" s="240"/>
      <c r="CG355" s="240"/>
      <c r="CH355" s="240"/>
      <c r="CI355" s="240"/>
      <c r="CJ355" s="240"/>
      <c r="CK355" s="240"/>
      <c r="CL355" s="240"/>
      <c r="CM355" s="240"/>
      <c r="CN355" s="240"/>
      <c r="CO355" s="240"/>
      <c r="CP355" s="240"/>
      <c r="CQ355" s="240"/>
      <c r="CR355" s="240"/>
      <c r="CS355" s="240"/>
      <c r="CT355" s="240"/>
      <c r="CU355" s="240"/>
      <c r="CV355" s="240"/>
      <c r="CW355" s="240"/>
      <c r="CX355" s="240"/>
      <c r="CY355" s="240"/>
      <c r="CZ355" s="240"/>
      <c r="DA355" s="240"/>
      <c r="DB355" s="240"/>
      <c r="DC355" s="240"/>
      <c r="DD355" s="240"/>
      <c r="DE355" s="240"/>
      <c r="DF355" s="240"/>
      <c r="DG355" s="240"/>
      <c r="DH355" s="240"/>
      <c r="DI355" s="240"/>
      <c r="DJ355" s="240"/>
      <c r="DK355" s="240"/>
      <c r="DL355" s="240"/>
      <c r="DM355" s="240"/>
      <c r="DN355" s="240"/>
      <c r="DO355" s="240"/>
      <c r="DP355" s="240"/>
      <c r="DQ355" s="240"/>
      <c r="DR355" s="240"/>
      <c r="DS355" s="240"/>
      <c r="DT355" s="240"/>
      <c r="DU355" s="240"/>
      <c r="DV355" s="240"/>
      <c r="DW355" s="240"/>
      <c r="DX355" s="240"/>
      <c r="DY355" s="240"/>
      <c r="DZ355" s="240"/>
      <c r="EA355" s="240"/>
      <c r="EB355" s="240"/>
      <c r="EC355" s="240"/>
      <c r="ED355" s="240"/>
      <c r="EE355" s="240"/>
      <c r="EF355" s="240"/>
      <c r="EG355" s="240"/>
      <c r="EH355" s="240"/>
      <c r="EI355" s="240"/>
      <c r="EJ355" s="240"/>
      <c r="EK355" s="240"/>
      <c r="EL355" s="240"/>
      <c r="EM355" s="240"/>
      <c r="EN355" s="240"/>
      <c r="EO355" s="240"/>
      <c r="EP355" s="240"/>
      <c r="EQ355" s="240"/>
      <c r="ER355" s="240"/>
      <c r="ES355" s="240"/>
      <c r="ET355" s="240"/>
      <c r="EU355" s="240"/>
      <c r="EV355" s="240"/>
      <c r="EW355" s="240"/>
      <c r="EX355" s="240"/>
      <c r="EY355" s="240"/>
      <c r="EZ355" s="240"/>
      <c r="FA355" s="240"/>
      <c r="FB355" s="240"/>
      <c r="FC355" s="240"/>
      <c r="FD355" s="240"/>
      <c r="FE355" s="240"/>
      <c r="FF355" s="240"/>
      <c r="FG355" s="240"/>
      <c r="FH355" s="240"/>
      <c r="FI355" s="240"/>
      <c r="FJ355" s="240"/>
      <c r="FK355" s="240"/>
      <c r="FL355" s="240"/>
      <c r="FM355" s="240"/>
      <c r="FN355" s="240"/>
      <c r="FO355" s="240"/>
      <c r="FP355" s="240"/>
      <c r="FQ355" s="240"/>
      <c r="FR355" s="240"/>
      <c r="FS355" s="240"/>
      <c r="FT355" s="240"/>
      <c r="FU355" s="240"/>
      <c r="FV355" s="240"/>
    </row>
    <row r="356" spans="1:178" s="250" customFormat="1">
      <c r="A356" s="234"/>
      <c r="B356" s="234"/>
      <c r="C356" s="234"/>
      <c r="D356" s="234"/>
      <c r="E356" s="234"/>
      <c r="F356" s="234"/>
      <c r="G356" s="235"/>
      <c r="H356" s="236"/>
      <c r="AJ356" s="290"/>
      <c r="AK356" s="240"/>
      <c r="AL356" s="240"/>
      <c r="AM356" s="240"/>
      <c r="AN356" s="240"/>
      <c r="AO356" s="240"/>
      <c r="AP356" s="240"/>
      <c r="AQ356" s="240"/>
      <c r="AR356" s="240"/>
      <c r="AS356" s="240"/>
      <c r="AT356" s="240"/>
      <c r="AU356" s="240"/>
      <c r="AV356" s="240"/>
      <c r="AW356" s="240"/>
      <c r="AX356" s="240"/>
      <c r="AY356" s="240"/>
      <c r="AZ356" s="240"/>
      <c r="BA356" s="240"/>
      <c r="BB356" s="240"/>
      <c r="BC356" s="240"/>
      <c r="BD356" s="240"/>
      <c r="BE356" s="240"/>
      <c r="BF356" s="240"/>
      <c r="BG356" s="240"/>
      <c r="BH356" s="240"/>
      <c r="BI356" s="240"/>
      <c r="BJ356" s="240"/>
      <c r="BK356" s="240"/>
      <c r="BL356" s="240"/>
      <c r="BM356" s="240"/>
      <c r="BN356" s="240"/>
      <c r="BO356" s="240"/>
      <c r="BP356" s="240"/>
      <c r="BQ356" s="240"/>
      <c r="BR356" s="240"/>
      <c r="BS356" s="240"/>
      <c r="BT356" s="240"/>
      <c r="BU356" s="240"/>
      <c r="BV356" s="240"/>
      <c r="BW356" s="240"/>
      <c r="BX356" s="240"/>
      <c r="BY356" s="240"/>
      <c r="BZ356" s="240"/>
      <c r="CA356" s="240"/>
      <c r="CB356" s="240"/>
      <c r="CC356" s="240"/>
      <c r="CD356" s="240"/>
      <c r="CE356" s="240"/>
      <c r="CF356" s="240"/>
      <c r="CG356" s="240"/>
      <c r="CH356" s="240"/>
      <c r="CI356" s="240"/>
      <c r="CJ356" s="240"/>
      <c r="CK356" s="240"/>
      <c r="CL356" s="240"/>
      <c r="CM356" s="240"/>
      <c r="CN356" s="240"/>
      <c r="CO356" s="240"/>
      <c r="CP356" s="240"/>
      <c r="CQ356" s="240"/>
      <c r="CR356" s="240"/>
      <c r="CS356" s="240"/>
      <c r="CT356" s="240"/>
      <c r="CU356" s="240"/>
      <c r="CV356" s="240"/>
      <c r="CW356" s="240"/>
      <c r="CX356" s="240"/>
      <c r="CY356" s="240"/>
      <c r="CZ356" s="240"/>
      <c r="DA356" s="240"/>
      <c r="DB356" s="240"/>
      <c r="DC356" s="240"/>
      <c r="DD356" s="240"/>
      <c r="DE356" s="240"/>
      <c r="DF356" s="240"/>
      <c r="DG356" s="240"/>
      <c r="DH356" s="240"/>
      <c r="DI356" s="240"/>
      <c r="DJ356" s="240"/>
      <c r="DK356" s="240"/>
      <c r="DL356" s="240"/>
      <c r="DM356" s="240"/>
      <c r="DN356" s="240"/>
      <c r="DO356" s="240"/>
      <c r="DP356" s="240"/>
      <c r="DQ356" s="240"/>
      <c r="DR356" s="240"/>
      <c r="DS356" s="240"/>
      <c r="DT356" s="240"/>
      <c r="DU356" s="240"/>
      <c r="DV356" s="240"/>
      <c r="DW356" s="240"/>
      <c r="DX356" s="240"/>
      <c r="DY356" s="240"/>
      <c r="DZ356" s="240"/>
      <c r="EA356" s="240"/>
      <c r="EB356" s="240"/>
      <c r="EC356" s="240"/>
      <c r="ED356" s="240"/>
      <c r="EE356" s="240"/>
      <c r="EF356" s="240"/>
      <c r="EG356" s="240"/>
      <c r="EH356" s="240"/>
      <c r="EI356" s="240"/>
      <c r="EJ356" s="240"/>
      <c r="EK356" s="240"/>
      <c r="EL356" s="240"/>
      <c r="EM356" s="240"/>
      <c r="EN356" s="240"/>
      <c r="EO356" s="240"/>
      <c r="EP356" s="240"/>
      <c r="EQ356" s="240"/>
      <c r="ER356" s="240"/>
      <c r="ES356" s="240"/>
      <c r="ET356" s="240"/>
      <c r="EU356" s="240"/>
      <c r="EV356" s="240"/>
      <c r="EW356" s="240"/>
      <c r="EX356" s="240"/>
      <c r="EY356" s="240"/>
      <c r="EZ356" s="240"/>
      <c r="FA356" s="240"/>
      <c r="FB356" s="240"/>
      <c r="FC356" s="240"/>
      <c r="FD356" s="240"/>
      <c r="FE356" s="240"/>
      <c r="FF356" s="240"/>
      <c r="FG356" s="240"/>
      <c r="FH356" s="240"/>
      <c r="FI356" s="240"/>
      <c r="FJ356" s="240"/>
      <c r="FK356" s="240"/>
      <c r="FL356" s="240"/>
      <c r="FM356" s="240"/>
      <c r="FN356" s="240"/>
      <c r="FO356" s="240"/>
      <c r="FP356" s="240"/>
      <c r="FQ356" s="240"/>
      <c r="FR356" s="240"/>
      <c r="FS356" s="240"/>
      <c r="FT356" s="240"/>
      <c r="FU356" s="240"/>
      <c r="FV356" s="240"/>
    </row>
    <row r="357" spans="1:178" s="250" customFormat="1">
      <c r="A357" s="234"/>
      <c r="B357" s="234"/>
      <c r="C357" s="234"/>
      <c r="D357" s="234"/>
      <c r="E357" s="234"/>
      <c r="F357" s="234"/>
      <c r="G357" s="235"/>
      <c r="H357" s="236"/>
      <c r="AJ357" s="290"/>
      <c r="AK357" s="240"/>
      <c r="AL357" s="240"/>
      <c r="AM357" s="240"/>
      <c r="AN357" s="240"/>
      <c r="AO357" s="240"/>
      <c r="AP357" s="240"/>
      <c r="AQ357" s="240"/>
      <c r="AR357" s="240"/>
      <c r="AS357" s="240"/>
      <c r="AT357" s="240"/>
      <c r="AU357" s="240"/>
      <c r="AV357" s="240"/>
      <c r="AW357" s="240"/>
      <c r="AX357" s="240"/>
      <c r="AY357" s="240"/>
      <c r="AZ357" s="240"/>
      <c r="BA357" s="240"/>
      <c r="BB357" s="240"/>
      <c r="BC357" s="240"/>
      <c r="BD357" s="240"/>
      <c r="BE357" s="240"/>
      <c r="BF357" s="240"/>
      <c r="BG357" s="240"/>
      <c r="BH357" s="240"/>
      <c r="BI357" s="240"/>
      <c r="BJ357" s="240"/>
      <c r="BK357" s="240"/>
      <c r="BL357" s="240"/>
      <c r="BM357" s="240"/>
      <c r="BN357" s="240"/>
      <c r="BO357" s="240"/>
      <c r="BP357" s="240"/>
      <c r="BQ357" s="240"/>
      <c r="BR357" s="240"/>
      <c r="BS357" s="240"/>
      <c r="BT357" s="240"/>
      <c r="BU357" s="240"/>
      <c r="BV357" s="240"/>
      <c r="BW357" s="240"/>
      <c r="BX357" s="240"/>
      <c r="BY357" s="240"/>
      <c r="BZ357" s="240"/>
      <c r="CA357" s="240"/>
      <c r="CB357" s="240"/>
      <c r="CC357" s="240"/>
      <c r="CD357" s="240"/>
      <c r="CE357" s="240"/>
      <c r="CF357" s="240"/>
      <c r="CG357" s="240"/>
      <c r="CH357" s="240"/>
      <c r="CI357" s="240"/>
      <c r="CJ357" s="240"/>
      <c r="CK357" s="240"/>
      <c r="CL357" s="240"/>
      <c r="CM357" s="240"/>
      <c r="CN357" s="240"/>
      <c r="CO357" s="240"/>
      <c r="CP357" s="240"/>
      <c r="CQ357" s="240"/>
      <c r="CR357" s="240"/>
      <c r="CS357" s="240"/>
      <c r="CT357" s="240"/>
      <c r="CU357" s="240"/>
      <c r="CV357" s="240"/>
      <c r="CW357" s="240"/>
      <c r="CX357" s="240"/>
      <c r="CY357" s="240"/>
      <c r="CZ357" s="240"/>
      <c r="DA357" s="240"/>
      <c r="DB357" s="240"/>
      <c r="DC357" s="240"/>
      <c r="DD357" s="240"/>
      <c r="DE357" s="240"/>
      <c r="DF357" s="240"/>
      <c r="DG357" s="240"/>
      <c r="DH357" s="240"/>
      <c r="DI357" s="240"/>
      <c r="DJ357" s="240"/>
      <c r="DK357" s="240"/>
      <c r="DL357" s="240"/>
      <c r="DM357" s="240"/>
      <c r="DN357" s="240"/>
      <c r="DO357" s="240"/>
      <c r="DP357" s="240"/>
      <c r="DQ357" s="240"/>
      <c r="DR357" s="240"/>
      <c r="DS357" s="240"/>
      <c r="DT357" s="240"/>
      <c r="DU357" s="240"/>
      <c r="DV357" s="240"/>
      <c r="DW357" s="240"/>
      <c r="DX357" s="240"/>
      <c r="DY357" s="240"/>
      <c r="DZ357" s="240"/>
      <c r="EA357" s="240"/>
      <c r="EB357" s="240"/>
      <c r="EC357" s="240"/>
      <c r="ED357" s="240"/>
      <c r="EE357" s="240"/>
      <c r="EF357" s="240"/>
      <c r="EG357" s="240"/>
      <c r="EH357" s="240"/>
      <c r="EI357" s="240"/>
      <c r="EJ357" s="240"/>
      <c r="EK357" s="240"/>
      <c r="EL357" s="240"/>
      <c r="EM357" s="240"/>
      <c r="EN357" s="240"/>
      <c r="EO357" s="240"/>
      <c r="EP357" s="240"/>
      <c r="EQ357" s="240"/>
      <c r="ER357" s="240"/>
      <c r="ES357" s="240"/>
      <c r="ET357" s="240"/>
      <c r="EU357" s="240"/>
      <c r="EV357" s="240"/>
      <c r="EW357" s="240"/>
      <c r="EX357" s="240"/>
      <c r="EY357" s="240"/>
      <c r="EZ357" s="240"/>
      <c r="FA357" s="240"/>
      <c r="FB357" s="240"/>
      <c r="FC357" s="240"/>
      <c r="FD357" s="240"/>
      <c r="FE357" s="240"/>
      <c r="FF357" s="240"/>
      <c r="FG357" s="240"/>
      <c r="FH357" s="240"/>
      <c r="FI357" s="240"/>
      <c r="FJ357" s="240"/>
      <c r="FK357" s="240"/>
      <c r="FL357" s="240"/>
      <c r="FM357" s="240"/>
      <c r="FN357" s="240"/>
      <c r="FO357" s="240"/>
      <c r="FP357" s="240"/>
      <c r="FQ357" s="240"/>
      <c r="FR357" s="240"/>
      <c r="FS357" s="240"/>
      <c r="FT357" s="240"/>
      <c r="FU357" s="240"/>
      <c r="FV357" s="240"/>
    </row>
    <row r="358" spans="1:178" s="250" customFormat="1">
      <c r="A358" s="234"/>
      <c r="B358" s="234"/>
      <c r="C358" s="234"/>
      <c r="D358" s="234"/>
      <c r="E358" s="234"/>
      <c r="F358" s="234"/>
      <c r="G358" s="235"/>
      <c r="H358" s="236"/>
      <c r="AJ358" s="290"/>
      <c r="AK358" s="240"/>
      <c r="AL358" s="240"/>
      <c r="AM358" s="240"/>
      <c r="AN358" s="240"/>
      <c r="AO358" s="240"/>
      <c r="AP358" s="240"/>
      <c r="AQ358" s="240"/>
      <c r="AR358" s="240"/>
      <c r="AS358" s="240"/>
      <c r="AT358" s="240"/>
      <c r="AU358" s="240"/>
      <c r="AV358" s="240"/>
      <c r="AW358" s="240"/>
      <c r="AX358" s="240"/>
      <c r="AY358" s="240"/>
      <c r="AZ358" s="240"/>
      <c r="BA358" s="240"/>
      <c r="BB358" s="240"/>
      <c r="BC358" s="240"/>
      <c r="BD358" s="240"/>
      <c r="BE358" s="240"/>
      <c r="BF358" s="240"/>
      <c r="BG358" s="240"/>
      <c r="BH358" s="240"/>
      <c r="BI358" s="240"/>
      <c r="BJ358" s="240"/>
      <c r="BK358" s="240"/>
      <c r="BL358" s="240"/>
      <c r="BM358" s="240"/>
      <c r="BN358" s="240"/>
      <c r="BO358" s="240"/>
      <c r="BP358" s="240"/>
      <c r="BQ358" s="240"/>
      <c r="BR358" s="240"/>
      <c r="BS358" s="240"/>
      <c r="BT358" s="240"/>
      <c r="BU358" s="240"/>
      <c r="BV358" s="240"/>
      <c r="BW358" s="240"/>
      <c r="BX358" s="240"/>
      <c r="BY358" s="240"/>
      <c r="BZ358" s="240"/>
      <c r="CA358" s="240"/>
      <c r="CB358" s="240"/>
      <c r="CC358" s="240"/>
      <c r="CD358" s="240"/>
      <c r="CE358" s="240"/>
      <c r="CF358" s="240"/>
      <c r="CG358" s="240"/>
      <c r="CH358" s="240"/>
      <c r="CI358" s="240"/>
      <c r="CJ358" s="240"/>
      <c r="CK358" s="240"/>
      <c r="CL358" s="240"/>
      <c r="CM358" s="240"/>
      <c r="CN358" s="240"/>
      <c r="CO358" s="240"/>
      <c r="CP358" s="240"/>
      <c r="CQ358" s="240"/>
      <c r="CR358" s="240"/>
      <c r="CS358" s="240"/>
      <c r="CT358" s="240"/>
      <c r="CU358" s="240"/>
      <c r="CV358" s="240"/>
      <c r="CW358" s="240"/>
      <c r="CX358" s="240"/>
      <c r="CY358" s="240"/>
      <c r="CZ358" s="240"/>
      <c r="DA358" s="240"/>
      <c r="DB358" s="240"/>
      <c r="DC358" s="240"/>
      <c r="DD358" s="240"/>
      <c r="DE358" s="240"/>
      <c r="DF358" s="240"/>
      <c r="DG358" s="240"/>
      <c r="DH358" s="240"/>
      <c r="DI358" s="240"/>
      <c r="DJ358" s="240"/>
      <c r="DK358" s="240"/>
      <c r="DL358" s="240"/>
      <c r="DM358" s="240"/>
      <c r="DN358" s="240"/>
      <c r="DO358" s="240"/>
      <c r="DP358" s="240"/>
      <c r="DQ358" s="240"/>
      <c r="DR358" s="240"/>
      <c r="DS358" s="240"/>
      <c r="DT358" s="240"/>
      <c r="DU358" s="240"/>
      <c r="DV358" s="240"/>
      <c r="DW358" s="240"/>
      <c r="DX358" s="240"/>
      <c r="DY358" s="240"/>
      <c r="DZ358" s="240"/>
      <c r="EA358" s="240"/>
      <c r="EB358" s="240"/>
      <c r="EC358" s="240"/>
      <c r="ED358" s="240"/>
      <c r="EE358" s="240"/>
      <c r="EF358" s="240"/>
      <c r="EG358" s="240"/>
      <c r="EH358" s="240"/>
      <c r="EI358" s="240"/>
      <c r="EJ358" s="240"/>
      <c r="EK358" s="240"/>
      <c r="EL358" s="240"/>
      <c r="EM358" s="240"/>
      <c r="EN358" s="240"/>
      <c r="EO358" s="240"/>
      <c r="EP358" s="240"/>
      <c r="EQ358" s="240"/>
      <c r="ER358" s="240"/>
      <c r="ES358" s="240"/>
      <c r="ET358" s="240"/>
      <c r="EU358" s="240"/>
      <c r="EV358" s="240"/>
      <c r="EW358" s="240"/>
      <c r="EX358" s="240"/>
      <c r="EY358" s="240"/>
      <c r="EZ358" s="240"/>
      <c r="FA358" s="240"/>
      <c r="FB358" s="240"/>
      <c r="FC358" s="240"/>
      <c r="FD358" s="240"/>
      <c r="FE358" s="240"/>
      <c r="FF358" s="240"/>
      <c r="FG358" s="240"/>
      <c r="FH358" s="240"/>
      <c r="FI358" s="240"/>
      <c r="FJ358" s="240"/>
      <c r="FK358" s="240"/>
      <c r="FL358" s="240"/>
      <c r="FM358" s="240"/>
      <c r="FN358" s="240"/>
      <c r="FO358" s="240"/>
      <c r="FP358" s="240"/>
      <c r="FQ358" s="240"/>
      <c r="FR358" s="240"/>
      <c r="FS358" s="240"/>
      <c r="FT358" s="240"/>
      <c r="FU358" s="240"/>
      <c r="FV358" s="240"/>
    </row>
    <row r="359" spans="1:178" s="250" customFormat="1">
      <c r="A359" s="234"/>
      <c r="B359" s="234"/>
      <c r="C359" s="234"/>
      <c r="D359" s="234"/>
      <c r="E359" s="234"/>
      <c r="F359" s="234"/>
      <c r="G359" s="235"/>
      <c r="H359" s="236"/>
      <c r="AJ359" s="290"/>
      <c r="AK359" s="240"/>
      <c r="AL359" s="240"/>
      <c r="AM359" s="240"/>
      <c r="AN359" s="240"/>
      <c r="AO359" s="240"/>
      <c r="AP359" s="240"/>
      <c r="AQ359" s="240"/>
      <c r="AR359" s="240"/>
      <c r="AS359" s="240"/>
      <c r="AT359" s="240"/>
      <c r="AU359" s="240"/>
      <c r="AV359" s="240"/>
      <c r="AW359" s="240"/>
      <c r="AX359" s="240"/>
      <c r="AY359" s="240"/>
      <c r="AZ359" s="240"/>
      <c r="BA359" s="240"/>
      <c r="BB359" s="240"/>
      <c r="BC359" s="240"/>
      <c r="BD359" s="240"/>
      <c r="BE359" s="240"/>
      <c r="BF359" s="240"/>
      <c r="BG359" s="240"/>
      <c r="BH359" s="240"/>
      <c r="BI359" s="240"/>
      <c r="BJ359" s="240"/>
      <c r="BK359" s="240"/>
      <c r="BL359" s="240"/>
      <c r="BM359" s="240"/>
      <c r="BN359" s="240"/>
      <c r="BO359" s="240"/>
      <c r="BP359" s="240"/>
      <c r="BQ359" s="240"/>
      <c r="BR359" s="240"/>
      <c r="BS359" s="240"/>
      <c r="BT359" s="240"/>
      <c r="BU359" s="240"/>
      <c r="BV359" s="240"/>
      <c r="BW359" s="240"/>
      <c r="BX359" s="240"/>
      <c r="BY359" s="240"/>
      <c r="BZ359" s="240"/>
      <c r="CA359" s="240"/>
      <c r="CB359" s="240"/>
      <c r="CC359" s="240"/>
      <c r="CD359" s="240"/>
      <c r="CE359" s="240"/>
      <c r="CF359" s="240"/>
      <c r="CG359" s="240"/>
      <c r="CH359" s="240"/>
      <c r="CI359" s="240"/>
      <c r="CJ359" s="240"/>
      <c r="CK359" s="240"/>
      <c r="CL359" s="240"/>
      <c r="CM359" s="240"/>
      <c r="CN359" s="240"/>
      <c r="CO359" s="240"/>
      <c r="CP359" s="240"/>
      <c r="CQ359" s="240"/>
      <c r="CR359" s="240"/>
      <c r="CS359" s="240"/>
      <c r="CT359" s="240"/>
      <c r="CU359" s="240"/>
      <c r="CV359" s="240"/>
      <c r="CW359" s="240"/>
      <c r="CX359" s="240"/>
      <c r="CY359" s="240"/>
      <c r="CZ359" s="240"/>
      <c r="DA359" s="240"/>
      <c r="DB359" s="240"/>
      <c r="DC359" s="240"/>
      <c r="DD359" s="240"/>
      <c r="DE359" s="240"/>
      <c r="DF359" s="240"/>
      <c r="DG359" s="240"/>
      <c r="DH359" s="240"/>
      <c r="DI359" s="240"/>
      <c r="DJ359" s="240"/>
      <c r="DK359" s="240"/>
      <c r="DL359" s="240"/>
      <c r="DM359" s="240"/>
      <c r="DN359" s="240"/>
      <c r="DO359" s="240"/>
      <c r="DP359" s="240"/>
      <c r="DQ359" s="240"/>
      <c r="DR359" s="240"/>
      <c r="DS359" s="240"/>
      <c r="DT359" s="240"/>
      <c r="DU359" s="240"/>
      <c r="DV359" s="240"/>
      <c r="DW359" s="240"/>
      <c r="DX359" s="240"/>
      <c r="DY359" s="240"/>
      <c r="DZ359" s="240"/>
      <c r="EA359" s="240"/>
      <c r="EB359" s="240"/>
      <c r="EC359" s="240"/>
      <c r="ED359" s="240"/>
      <c r="EE359" s="240"/>
      <c r="EF359" s="240"/>
      <c r="EG359" s="240"/>
      <c r="EH359" s="240"/>
      <c r="EI359" s="240"/>
      <c r="EJ359" s="240"/>
      <c r="EK359" s="240"/>
      <c r="EL359" s="240"/>
      <c r="EM359" s="240"/>
      <c r="EN359" s="240"/>
      <c r="EO359" s="240"/>
      <c r="EP359" s="240"/>
      <c r="EQ359" s="240"/>
      <c r="ER359" s="240"/>
      <c r="ES359" s="240"/>
      <c r="ET359" s="240"/>
      <c r="EU359" s="240"/>
      <c r="EV359" s="240"/>
      <c r="EW359" s="240"/>
      <c r="EX359" s="240"/>
      <c r="EY359" s="240"/>
      <c r="EZ359" s="240"/>
      <c r="FA359" s="240"/>
      <c r="FB359" s="240"/>
      <c r="FC359" s="240"/>
      <c r="FD359" s="240"/>
      <c r="FE359" s="240"/>
      <c r="FF359" s="240"/>
      <c r="FG359" s="240"/>
      <c r="FH359" s="240"/>
      <c r="FI359" s="240"/>
      <c r="FJ359" s="240"/>
      <c r="FK359" s="240"/>
      <c r="FL359" s="240"/>
      <c r="FM359" s="240"/>
      <c r="FN359" s="240"/>
      <c r="FO359" s="240"/>
      <c r="FP359" s="240"/>
      <c r="FQ359" s="240"/>
      <c r="FR359" s="240"/>
      <c r="FS359" s="240"/>
      <c r="FT359" s="240"/>
      <c r="FU359" s="240"/>
      <c r="FV359" s="240"/>
    </row>
    <row r="360" spans="1:178" s="250" customFormat="1">
      <c r="A360" s="234"/>
      <c r="B360" s="234"/>
      <c r="C360" s="234"/>
      <c r="D360" s="234"/>
      <c r="E360" s="234"/>
      <c r="F360" s="234"/>
      <c r="G360" s="235"/>
      <c r="H360" s="236"/>
      <c r="AJ360" s="290"/>
      <c r="AK360" s="240"/>
      <c r="AL360" s="240"/>
      <c r="AM360" s="240"/>
      <c r="AN360" s="240"/>
      <c r="AO360" s="240"/>
      <c r="AP360" s="240"/>
      <c r="AQ360" s="240"/>
      <c r="AR360" s="240"/>
      <c r="AS360" s="240"/>
      <c r="AT360" s="240"/>
      <c r="AU360" s="240"/>
      <c r="AV360" s="240"/>
      <c r="AW360" s="240"/>
      <c r="AX360" s="240"/>
      <c r="AY360" s="240"/>
      <c r="AZ360" s="240"/>
      <c r="BA360" s="240"/>
      <c r="BB360" s="240"/>
      <c r="BC360" s="240"/>
      <c r="BD360" s="240"/>
      <c r="BE360" s="240"/>
      <c r="BF360" s="240"/>
      <c r="BG360" s="240"/>
      <c r="BH360" s="240"/>
      <c r="BI360" s="240"/>
      <c r="BJ360" s="240"/>
      <c r="BK360" s="240"/>
      <c r="BL360" s="240"/>
      <c r="BM360" s="240"/>
      <c r="BN360" s="240"/>
      <c r="BO360" s="240"/>
      <c r="BP360" s="240"/>
      <c r="BQ360" s="240"/>
      <c r="BR360" s="240"/>
      <c r="BS360" s="240"/>
      <c r="BT360" s="240"/>
      <c r="BU360" s="240"/>
      <c r="BV360" s="240"/>
      <c r="BW360" s="240"/>
      <c r="BX360" s="240"/>
      <c r="BY360" s="240"/>
      <c r="BZ360" s="240"/>
      <c r="CA360" s="240"/>
      <c r="CB360" s="240"/>
      <c r="CC360" s="240"/>
      <c r="CD360" s="240"/>
      <c r="CE360" s="240"/>
      <c r="CF360" s="240"/>
      <c r="CG360" s="240"/>
      <c r="CH360" s="240"/>
      <c r="CI360" s="240"/>
      <c r="CJ360" s="240"/>
      <c r="CK360" s="240"/>
      <c r="CL360" s="240"/>
      <c r="CM360" s="240"/>
      <c r="CN360" s="240"/>
      <c r="CO360" s="240"/>
      <c r="CP360" s="240"/>
      <c r="CQ360" s="240"/>
      <c r="CR360" s="240"/>
      <c r="CS360" s="240"/>
      <c r="CT360" s="240"/>
      <c r="CU360" s="240"/>
      <c r="CV360" s="240"/>
      <c r="CW360" s="240"/>
      <c r="CX360" s="240"/>
      <c r="CY360" s="240"/>
      <c r="CZ360" s="240"/>
      <c r="DA360" s="240"/>
      <c r="DB360" s="240"/>
      <c r="DC360" s="240"/>
      <c r="DD360" s="240"/>
      <c r="DE360" s="240"/>
      <c r="DF360" s="240"/>
      <c r="DG360" s="240"/>
      <c r="DH360" s="240"/>
      <c r="DI360" s="240"/>
      <c r="DJ360" s="240"/>
      <c r="DK360" s="240"/>
      <c r="DL360" s="240"/>
      <c r="DM360" s="240"/>
      <c r="DN360" s="240"/>
      <c r="DO360" s="240"/>
      <c r="DP360" s="240"/>
      <c r="DQ360" s="240"/>
      <c r="DR360" s="240"/>
      <c r="DS360" s="240"/>
      <c r="DT360" s="240"/>
      <c r="DU360" s="240"/>
      <c r="DV360" s="240"/>
      <c r="DW360" s="240"/>
      <c r="DX360" s="240"/>
      <c r="DY360" s="240"/>
      <c r="DZ360" s="240"/>
      <c r="EA360" s="240"/>
      <c r="EB360" s="240"/>
      <c r="EC360" s="240"/>
      <c r="ED360" s="240"/>
      <c r="EE360" s="240"/>
      <c r="EF360" s="240"/>
      <c r="EG360" s="240"/>
      <c r="EH360" s="240"/>
      <c r="EI360" s="240"/>
      <c r="EJ360" s="240"/>
      <c r="EK360" s="240"/>
      <c r="EL360" s="240"/>
      <c r="EM360" s="240"/>
      <c r="EN360" s="240"/>
      <c r="EO360" s="240"/>
      <c r="EP360" s="240"/>
      <c r="EQ360" s="240"/>
      <c r="ER360" s="240"/>
      <c r="ES360" s="240"/>
      <c r="ET360" s="240"/>
      <c r="EU360" s="240"/>
      <c r="EV360" s="240"/>
      <c r="EW360" s="240"/>
      <c r="EX360" s="240"/>
      <c r="EY360" s="240"/>
      <c r="EZ360" s="240"/>
      <c r="FA360" s="240"/>
      <c r="FB360" s="240"/>
      <c r="FC360" s="240"/>
      <c r="FD360" s="240"/>
      <c r="FE360" s="240"/>
      <c r="FF360" s="240"/>
      <c r="FG360" s="240"/>
      <c r="FH360" s="240"/>
      <c r="FI360" s="240"/>
      <c r="FJ360" s="240"/>
      <c r="FK360" s="240"/>
      <c r="FL360" s="240"/>
      <c r="FM360" s="240"/>
      <c r="FN360" s="240"/>
      <c r="FO360" s="240"/>
      <c r="FP360" s="240"/>
      <c r="FQ360" s="240"/>
      <c r="FR360" s="240"/>
      <c r="FS360" s="240"/>
      <c r="FT360" s="240"/>
      <c r="FU360" s="240"/>
      <c r="FV360" s="240"/>
    </row>
    <row r="361" spans="1:178" s="250" customFormat="1">
      <c r="A361" s="234"/>
      <c r="B361" s="234"/>
      <c r="C361" s="234"/>
      <c r="D361" s="234"/>
      <c r="E361" s="234"/>
      <c r="F361" s="234"/>
      <c r="G361" s="235"/>
      <c r="H361" s="236"/>
      <c r="AJ361" s="290"/>
      <c r="AK361" s="240"/>
      <c r="AL361" s="240"/>
      <c r="AM361" s="240"/>
      <c r="AN361" s="240"/>
      <c r="AO361" s="240"/>
      <c r="AP361" s="240"/>
      <c r="AQ361" s="240"/>
      <c r="AR361" s="240"/>
      <c r="AS361" s="240"/>
      <c r="AT361" s="240"/>
      <c r="AU361" s="240"/>
      <c r="AV361" s="240"/>
      <c r="AW361" s="240"/>
      <c r="AX361" s="240"/>
      <c r="AY361" s="240"/>
      <c r="AZ361" s="240"/>
      <c r="BA361" s="240"/>
      <c r="BB361" s="240"/>
      <c r="BC361" s="240"/>
      <c r="BD361" s="240"/>
      <c r="BE361" s="240"/>
      <c r="BF361" s="240"/>
      <c r="BG361" s="240"/>
      <c r="BH361" s="240"/>
      <c r="BI361" s="240"/>
      <c r="BJ361" s="240"/>
      <c r="BK361" s="240"/>
      <c r="BL361" s="240"/>
      <c r="BM361" s="240"/>
      <c r="BN361" s="240"/>
      <c r="BO361" s="240"/>
      <c r="BP361" s="240"/>
      <c r="BQ361" s="240"/>
      <c r="BR361" s="240"/>
      <c r="BS361" s="240"/>
      <c r="BT361" s="240"/>
      <c r="BU361" s="240"/>
      <c r="BV361" s="240"/>
      <c r="BW361" s="240"/>
      <c r="BX361" s="240"/>
      <c r="BY361" s="240"/>
      <c r="BZ361" s="240"/>
      <c r="CA361" s="240"/>
      <c r="CB361" s="240"/>
      <c r="CC361" s="240"/>
      <c r="CD361" s="240"/>
      <c r="CE361" s="240"/>
      <c r="CF361" s="240"/>
      <c r="CG361" s="240"/>
      <c r="CH361" s="240"/>
      <c r="CI361" s="240"/>
      <c r="CJ361" s="240"/>
      <c r="CK361" s="240"/>
      <c r="CL361" s="240"/>
      <c r="CM361" s="240"/>
      <c r="CN361" s="240"/>
      <c r="CO361" s="240"/>
      <c r="CP361" s="240"/>
      <c r="CQ361" s="240"/>
      <c r="CR361" s="240"/>
      <c r="CS361" s="240"/>
      <c r="CT361" s="240"/>
      <c r="CU361" s="240"/>
      <c r="CV361" s="240"/>
      <c r="CW361" s="240"/>
      <c r="CX361" s="240"/>
      <c r="CY361" s="240"/>
      <c r="CZ361" s="240"/>
      <c r="DA361" s="240"/>
      <c r="DB361" s="240"/>
      <c r="DC361" s="240"/>
      <c r="DD361" s="240"/>
      <c r="DE361" s="240"/>
      <c r="DF361" s="240"/>
      <c r="DG361" s="240"/>
      <c r="DH361" s="240"/>
      <c r="DI361" s="240"/>
      <c r="DJ361" s="240"/>
      <c r="DK361" s="240"/>
      <c r="DL361" s="240"/>
      <c r="DM361" s="240"/>
      <c r="DN361" s="240"/>
      <c r="DO361" s="240"/>
      <c r="DP361" s="240"/>
      <c r="DQ361" s="240"/>
      <c r="DR361" s="240"/>
      <c r="DS361" s="240"/>
      <c r="DT361" s="240"/>
      <c r="DU361" s="240"/>
      <c r="DV361" s="240"/>
      <c r="DW361" s="240"/>
      <c r="DX361" s="240"/>
      <c r="DY361" s="240"/>
      <c r="DZ361" s="240"/>
      <c r="EA361" s="240"/>
      <c r="EB361" s="240"/>
      <c r="EC361" s="240"/>
      <c r="ED361" s="240"/>
      <c r="EE361" s="240"/>
      <c r="EF361" s="240"/>
      <c r="EG361" s="240"/>
      <c r="EH361" s="240"/>
      <c r="EI361" s="240"/>
      <c r="EJ361" s="240"/>
      <c r="EK361" s="240"/>
      <c r="EL361" s="240"/>
      <c r="EM361" s="240"/>
      <c r="EN361" s="240"/>
      <c r="EO361" s="240"/>
      <c r="EP361" s="240"/>
      <c r="EQ361" s="240"/>
      <c r="ER361" s="240"/>
      <c r="ES361" s="240"/>
      <c r="ET361" s="240"/>
      <c r="EU361" s="240"/>
      <c r="EV361" s="240"/>
      <c r="EW361" s="240"/>
      <c r="EX361" s="240"/>
      <c r="EY361" s="240"/>
      <c r="EZ361" s="240"/>
      <c r="FA361" s="240"/>
      <c r="FB361" s="240"/>
      <c r="FC361" s="240"/>
      <c r="FD361" s="240"/>
      <c r="FE361" s="240"/>
      <c r="FF361" s="240"/>
      <c r="FG361" s="240"/>
      <c r="FH361" s="240"/>
      <c r="FI361" s="240"/>
      <c r="FJ361" s="240"/>
      <c r="FK361" s="240"/>
      <c r="FL361" s="240"/>
      <c r="FM361" s="240"/>
      <c r="FN361" s="240"/>
      <c r="FO361" s="240"/>
      <c r="FP361" s="240"/>
      <c r="FQ361" s="240"/>
      <c r="FR361" s="240"/>
      <c r="FS361" s="240"/>
      <c r="FT361" s="240"/>
      <c r="FU361" s="240"/>
      <c r="FV361" s="240"/>
    </row>
    <row r="362" spans="1:178" s="250" customFormat="1">
      <c r="A362" s="234"/>
      <c r="B362" s="234"/>
      <c r="C362" s="234"/>
      <c r="D362" s="234"/>
      <c r="E362" s="234"/>
      <c r="F362" s="234"/>
      <c r="G362" s="235"/>
      <c r="H362" s="236"/>
      <c r="AJ362" s="290"/>
      <c r="AK362" s="240"/>
      <c r="AL362" s="240"/>
      <c r="AM362" s="240"/>
      <c r="AN362" s="240"/>
      <c r="AO362" s="240"/>
      <c r="AP362" s="240"/>
      <c r="AQ362" s="240"/>
      <c r="AR362" s="240"/>
      <c r="AS362" s="240"/>
      <c r="AT362" s="240"/>
      <c r="AU362" s="240"/>
      <c r="AV362" s="240"/>
      <c r="AW362" s="240"/>
      <c r="AX362" s="240"/>
      <c r="AY362" s="240"/>
      <c r="AZ362" s="240"/>
      <c r="BA362" s="240"/>
      <c r="BB362" s="240"/>
      <c r="BC362" s="240"/>
      <c r="BD362" s="240"/>
      <c r="BE362" s="240"/>
      <c r="BF362" s="240"/>
      <c r="BG362" s="240"/>
      <c r="BH362" s="240"/>
      <c r="BI362" s="240"/>
      <c r="BJ362" s="240"/>
      <c r="BK362" s="240"/>
      <c r="BL362" s="240"/>
      <c r="BM362" s="240"/>
      <c r="BN362" s="240"/>
      <c r="BO362" s="240"/>
      <c r="BP362" s="240"/>
      <c r="BQ362" s="240"/>
      <c r="BR362" s="240"/>
      <c r="BS362" s="240"/>
      <c r="BT362" s="240"/>
      <c r="BU362" s="240"/>
      <c r="BV362" s="240"/>
      <c r="BW362" s="240"/>
      <c r="BX362" s="240"/>
      <c r="BY362" s="240"/>
      <c r="BZ362" s="240"/>
      <c r="CA362" s="240"/>
      <c r="CB362" s="240"/>
      <c r="CC362" s="240"/>
      <c r="CD362" s="240"/>
      <c r="CE362" s="240"/>
      <c r="CF362" s="240"/>
      <c r="CG362" s="240"/>
      <c r="CH362" s="240"/>
      <c r="CI362" s="240"/>
      <c r="CJ362" s="240"/>
      <c r="CK362" s="240"/>
      <c r="CL362" s="240"/>
      <c r="CM362" s="240"/>
      <c r="CN362" s="240"/>
      <c r="CO362" s="240"/>
      <c r="CP362" s="240"/>
      <c r="CQ362" s="240"/>
      <c r="CR362" s="240"/>
      <c r="CS362" s="240"/>
      <c r="CT362" s="240"/>
      <c r="CU362" s="240"/>
      <c r="CV362" s="240"/>
      <c r="CW362" s="240"/>
      <c r="CX362" s="240"/>
      <c r="CY362" s="240"/>
      <c r="CZ362" s="240"/>
      <c r="DA362" s="240"/>
      <c r="DB362" s="240"/>
      <c r="DC362" s="240"/>
      <c r="DD362" s="240"/>
      <c r="DE362" s="240"/>
      <c r="DF362" s="240"/>
      <c r="DG362" s="240"/>
      <c r="DH362" s="240"/>
      <c r="DI362" s="240"/>
      <c r="DJ362" s="240"/>
      <c r="DK362" s="240"/>
      <c r="DL362" s="240"/>
      <c r="DM362" s="240"/>
      <c r="DN362" s="240"/>
      <c r="DO362" s="240"/>
      <c r="DP362" s="240"/>
      <c r="DQ362" s="240"/>
      <c r="DR362" s="240"/>
      <c r="DS362" s="240"/>
      <c r="DT362" s="240"/>
      <c r="DU362" s="240"/>
      <c r="DV362" s="240"/>
      <c r="DW362" s="240"/>
      <c r="DX362" s="240"/>
      <c r="DY362" s="240"/>
      <c r="DZ362" s="240"/>
      <c r="EA362" s="240"/>
      <c r="EB362" s="240"/>
      <c r="EC362" s="240"/>
      <c r="ED362" s="240"/>
      <c r="EE362" s="240"/>
      <c r="EF362" s="240"/>
      <c r="EG362" s="240"/>
      <c r="EH362" s="240"/>
      <c r="EI362" s="240"/>
      <c r="EJ362" s="240"/>
      <c r="EK362" s="240"/>
      <c r="EL362" s="240"/>
      <c r="EM362" s="240"/>
      <c r="EN362" s="240"/>
      <c r="EO362" s="240"/>
      <c r="EP362" s="240"/>
      <c r="EQ362" s="240"/>
      <c r="ER362" s="240"/>
      <c r="ES362" s="240"/>
      <c r="ET362" s="240"/>
      <c r="EU362" s="240"/>
      <c r="EV362" s="240"/>
      <c r="EW362" s="240"/>
      <c r="EX362" s="240"/>
      <c r="EY362" s="240"/>
      <c r="EZ362" s="240"/>
      <c r="FA362" s="240"/>
      <c r="FB362" s="240"/>
      <c r="FC362" s="240"/>
      <c r="FD362" s="240"/>
      <c r="FE362" s="240"/>
      <c r="FF362" s="240"/>
      <c r="FG362" s="240"/>
      <c r="FH362" s="240"/>
      <c r="FI362" s="240"/>
      <c r="FJ362" s="240"/>
      <c r="FK362" s="240"/>
      <c r="FL362" s="240"/>
      <c r="FM362" s="240"/>
      <c r="FN362" s="240"/>
      <c r="FO362" s="240"/>
      <c r="FP362" s="240"/>
      <c r="FQ362" s="240"/>
      <c r="FR362" s="240"/>
      <c r="FS362" s="240"/>
      <c r="FT362" s="240"/>
      <c r="FU362" s="240"/>
      <c r="FV362" s="240"/>
    </row>
    <row r="363" spans="1:178" s="250" customFormat="1">
      <c r="A363" s="234"/>
      <c r="B363" s="234"/>
      <c r="C363" s="234"/>
      <c r="D363" s="234"/>
      <c r="E363" s="234"/>
      <c r="F363" s="234"/>
      <c r="G363" s="235"/>
      <c r="H363" s="236"/>
      <c r="AJ363" s="290"/>
      <c r="AK363" s="240"/>
      <c r="AL363" s="240"/>
      <c r="AM363" s="240"/>
      <c r="AN363" s="240"/>
      <c r="AO363" s="240"/>
      <c r="AP363" s="240"/>
      <c r="AQ363" s="240"/>
      <c r="AR363" s="240"/>
      <c r="AS363" s="240"/>
      <c r="AT363" s="240"/>
      <c r="AU363" s="240"/>
      <c r="AV363" s="240"/>
      <c r="AW363" s="240"/>
      <c r="AX363" s="240"/>
      <c r="AY363" s="240"/>
      <c r="AZ363" s="240"/>
      <c r="BA363" s="240"/>
      <c r="BB363" s="240"/>
      <c r="BC363" s="240"/>
      <c r="BD363" s="240"/>
      <c r="BE363" s="240"/>
      <c r="BF363" s="240"/>
      <c r="BG363" s="240"/>
      <c r="BH363" s="240"/>
      <c r="BI363" s="240"/>
      <c r="BJ363" s="240"/>
      <c r="BK363" s="240"/>
      <c r="BL363" s="240"/>
      <c r="BM363" s="240"/>
      <c r="BN363" s="240"/>
      <c r="BO363" s="240"/>
      <c r="BP363" s="240"/>
      <c r="BQ363" s="240"/>
      <c r="BR363" s="240"/>
      <c r="BS363" s="240"/>
      <c r="BT363" s="240"/>
      <c r="BU363" s="240"/>
      <c r="BV363" s="240"/>
      <c r="BW363" s="240"/>
      <c r="BX363" s="240"/>
      <c r="BY363" s="240"/>
      <c r="BZ363" s="240"/>
      <c r="CA363" s="240"/>
      <c r="CB363" s="240"/>
      <c r="CC363" s="240"/>
      <c r="CD363" s="240"/>
      <c r="CE363" s="240"/>
      <c r="CF363" s="240"/>
      <c r="CG363" s="240"/>
      <c r="CH363" s="240"/>
      <c r="CI363" s="240"/>
      <c r="CJ363" s="240"/>
      <c r="CK363" s="240"/>
      <c r="CL363" s="240"/>
      <c r="CM363" s="240"/>
      <c r="CN363" s="240"/>
      <c r="CO363" s="240"/>
      <c r="CP363" s="240"/>
      <c r="CQ363" s="240"/>
      <c r="CR363" s="240"/>
      <c r="CS363" s="240"/>
      <c r="CT363" s="240"/>
      <c r="CU363" s="240"/>
      <c r="CV363" s="240"/>
      <c r="CW363" s="240"/>
      <c r="CX363" s="240"/>
      <c r="CY363" s="240"/>
      <c r="CZ363" s="240"/>
      <c r="DA363" s="240"/>
      <c r="DB363" s="240"/>
      <c r="DC363" s="240"/>
      <c r="DD363" s="240"/>
      <c r="DE363" s="240"/>
      <c r="DF363" s="240"/>
      <c r="DG363" s="240"/>
      <c r="DH363" s="240"/>
      <c r="DI363" s="240"/>
      <c r="DJ363" s="240"/>
      <c r="DK363" s="240"/>
      <c r="DL363" s="240"/>
      <c r="DM363" s="240"/>
      <c r="DN363" s="240"/>
      <c r="DO363" s="240"/>
      <c r="DP363" s="240"/>
      <c r="DQ363" s="240"/>
      <c r="DR363" s="240"/>
      <c r="DS363" s="240"/>
      <c r="DT363" s="240"/>
      <c r="DU363" s="240"/>
      <c r="DV363" s="240"/>
      <c r="DW363" s="240"/>
      <c r="DX363" s="240"/>
      <c r="DY363" s="240"/>
      <c r="DZ363" s="240"/>
      <c r="EA363" s="240"/>
      <c r="EB363" s="240"/>
      <c r="EC363" s="240"/>
      <c r="ED363" s="240"/>
      <c r="EE363" s="240"/>
      <c r="EF363" s="240"/>
      <c r="EG363" s="240"/>
      <c r="EH363" s="240"/>
      <c r="EI363" s="240"/>
      <c r="EJ363" s="240"/>
      <c r="EK363" s="240"/>
      <c r="EL363" s="240"/>
      <c r="EM363" s="240"/>
      <c r="EN363" s="240"/>
      <c r="EO363" s="240"/>
      <c r="EP363" s="240"/>
      <c r="EQ363" s="240"/>
      <c r="ER363" s="240"/>
      <c r="ES363" s="240"/>
      <c r="ET363" s="240"/>
      <c r="EU363" s="240"/>
      <c r="EV363" s="240"/>
      <c r="EW363" s="240"/>
      <c r="EX363" s="240"/>
      <c r="EY363" s="240"/>
      <c r="EZ363" s="240"/>
      <c r="FA363" s="240"/>
      <c r="FB363" s="240"/>
      <c r="FC363" s="240"/>
      <c r="FD363" s="240"/>
      <c r="FE363" s="240"/>
      <c r="FF363" s="240"/>
      <c r="FG363" s="240"/>
      <c r="FH363" s="240"/>
      <c r="FI363" s="240"/>
      <c r="FJ363" s="240"/>
      <c r="FK363" s="240"/>
      <c r="FL363" s="240"/>
      <c r="FM363" s="240"/>
      <c r="FN363" s="240"/>
      <c r="FO363" s="240"/>
      <c r="FP363" s="240"/>
      <c r="FQ363" s="240"/>
      <c r="FR363" s="240"/>
      <c r="FS363" s="240"/>
      <c r="FT363" s="240"/>
      <c r="FU363" s="240"/>
      <c r="FV363" s="240"/>
    </row>
    <row r="364" spans="1:178" s="250" customFormat="1">
      <c r="A364" s="234"/>
      <c r="B364" s="234"/>
      <c r="C364" s="234"/>
      <c r="D364" s="234"/>
      <c r="E364" s="234"/>
      <c r="F364" s="234"/>
      <c r="G364" s="235"/>
      <c r="H364" s="236"/>
      <c r="AJ364" s="290"/>
      <c r="AK364" s="240"/>
      <c r="AL364" s="240"/>
      <c r="AM364" s="240"/>
      <c r="AN364" s="240"/>
      <c r="AO364" s="240"/>
      <c r="AP364" s="240"/>
      <c r="AQ364" s="240"/>
      <c r="AR364" s="240"/>
      <c r="AS364" s="240"/>
      <c r="AT364" s="240"/>
      <c r="AU364" s="240"/>
      <c r="AV364" s="240"/>
      <c r="AW364" s="240"/>
      <c r="AX364" s="240"/>
      <c r="AY364" s="240"/>
      <c r="AZ364" s="240"/>
      <c r="BA364" s="240"/>
      <c r="BB364" s="240"/>
      <c r="BC364" s="240"/>
      <c r="BD364" s="240"/>
      <c r="BE364" s="240"/>
      <c r="BF364" s="240"/>
      <c r="BG364" s="240"/>
      <c r="BH364" s="240"/>
      <c r="BI364" s="240"/>
      <c r="BJ364" s="240"/>
      <c r="BK364" s="240"/>
      <c r="BL364" s="240"/>
      <c r="BM364" s="240"/>
      <c r="BN364" s="240"/>
      <c r="BO364" s="240"/>
      <c r="BP364" s="240"/>
      <c r="BQ364" s="240"/>
      <c r="BR364" s="240"/>
      <c r="BS364" s="240"/>
      <c r="BT364" s="240"/>
      <c r="BU364" s="240"/>
      <c r="BV364" s="240"/>
      <c r="BW364" s="240"/>
      <c r="BX364" s="240"/>
      <c r="BY364" s="240"/>
      <c r="BZ364" s="240"/>
      <c r="CA364" s="240"/>
      <c r="CB364" s="240"/>
      <c r="CC364" s="240"/>
      <c r="CD364" s="240"/>
      <c r="CE364" s="240"/>
      <c r="CF364" s="240"/>
      <c r="CG364" s="240"/>
      <c r="CH364" s="240"/>
      <c r="CI364" s="240"/>
      <c r="CJ364" s="240"/>
      <c r="CK364" s="240"/>
      <c r="CL364" s="240"/>
      <c r="CM364" s="240"/>
      <c r="CN364" s="240"/>
      <c r="CO364" s="240"/>
      <c r="CP364" s="240"/>
      <c r="CQ364" s="240"/>
      <c r="CR364" s="240"/>
      <c r="CS364" s="240"/>
      <c r="CT364" s="240"/>
      <c r="CU364" s="240"/>
      <c r="CV364" s="240"/>
      <c r="CW364" s="240"/>
      <c r="CX364" s="240"/>
      <c r="CY364" s="240"/>
      <c r="CZ364" s="240"/>
      <c r="DA364" s="240"/>
      <c r="DB364" s="240"/>
      <c r="DC364" s="240"/>
      <c r="DD364" s="240"/>
      <c r="DE364" s="240"/>
      <c r="DF364" s="240"/>
      <c r="DG364" s="240"/>
      <c r="DH364" s="240"/>
      <c r="DI364" s="240"/>
      <c r="DJ364" s="240"/>
      <c r="DK364" s="240"/>
      <c r="DL364" s="240"/>
      <c r="DM364" s="240"/>
      <c r="DN364" s="240"/>
      <c r="DO364" s="240"/>
      <c r="DP364" s="240"/>
      <c r="DQ364" s="240"/>
      <c r="DR364" s="240"/>
      <c r="DS364" s="240"/>
      <c r="DT364" s="240"/>
      <c r="DU364" s="240"/>
      <c r="DV364" s="240"/>
      <c r="DW364" s="240"/>
      <c r="DX364" s="240"/>
      <c r="DY364" s="240"/>
      <c r="DZ364" s="240"/>
      <c r="EA364" s="240"/>
      <c r="EB364" s="240"/>
      <c r="EC364" s="240"/>
      <c r="ED364" s="240"/>
      <c r="EE364" s="240"/>
      <c r="EF364" s="240"/>
      <c r="EG364" s="240"/>
      <c r="EH364" s="240"/>
      <c r="EI364" s="240"/>
      <c r="EJ364" s="240"/>
      <c r="EK364" s="240"/>
      <c r="EL364" s="240"/>
      <c r="EM364" s="240"/>
      <c r="EN364" s="240"/>
      <c r="EO364" s="240"/>
      <c r="EP364" s="240"/>
      <c r="EQ364" s="240"/>
      <c r="ER364" s="240"/>
      <c r="ES364" s="240"/>
      <c r="ET364" s="240"/>
      <c r="EU364" s="240"/>
      <c r="EV364" s="240"/>
      <c r="EW364" s="240"/>
      <c r="EX364" s="240"/>
      <c r="EY364" s="240"/>
      <c r="EZ364" s="240"/>
      <c r="FA364" s="240"/>
      <c r="FB364" s="240"/>
      <c r="FC364" s="240"/>
      <c r="FD364" s="240"/>
      <c r="FE364" s="240"/>
      <c r="FF364" s="240"/>
      <c r="FG364" s="240"/>
      <c r="FH364" s="240"/>
      <c r="FI364" s="240"/>
      <c r="FJ364" s="240"/>
      <c r="FK364" s="240"/>
      <c r="FL364" s="240"/>
      <c r="FM364" s="240"/>
      <c r="FN364" s="240"/>
      <c r="FO364" s="240"/>
      <c r="FP364" s="240"/>
      <c r="FQ364" s="240"/>
      <c r="FR364" s="240"/>
      <c r="FS364" s="240"/>
      <c r="FT364" s="240"/>
      <c r="FU364" s="240"/>
      <c r="FV364" s="240"/>
    </row>
    <row r="365" spans="1:178" s="250" customFormat="1">
      <c r="A365" s="234"/>
      <c r="B365" s="234"/>
      <c r="C365" s="234"/>
      <c r="D365" s="234"/>
      <c r="E365" s="234"/>
      <c r="F365" s="234"/>
      <c r="G365" s="235"/>
      <c r="H365" s="236"/>
      <c r="AJ365" s="290"/>
      <c r="AK365" s="240"/>
      <c r="AL365" s="240"/>
      <c r="AM365" s="240"/>
      <c r="AN365" s="240"/>
      <c r="AO365" s="240"/>
      <c r="AP365" s="240"/>
      <c r="AQ365" s="240"/>
      <c r="AR365" s="240"/>
      <c r="AS365" s="240"/>
      <c r="AT365" s="240"/>
      <c r="AU365" s="240"/>
      <c r="AV365" s="240"/>
      <c r="AW365" s="240"/>
      <c r="AX365" s="240"/>
      <c r="AY365" s="240"/>
      <c r="AZ365" s="240"/>
      <c r="BA365" s="240"/>
      <c r="BB365" s="240"/>
      <c r="BC365" s="240"/>
      <c r="BD365" s="240"/>
      <c r="BE365" s="240"/>
      <c r="BF365" s="240"/>
      <c r="BG365" s="240"/>
      <c r="BH365" s="240"/>
      <c r="BI365" s="240"/>
      <c r="BJ365" s="240"/>
      <c r="BK365" s="240"/>
      <c r="BL365" s="240"/>
      <c r="BM365" s="240"/>
      <c r="BN365" s="240"/>
      <c r="BO365" s="240"/>
      <c r="BP365" s="240"/>
      <c r="BQ365" s="240"/>
      <c r="BR365" s="240"/>
      <c r="BS365" s="240"/>
      <c r="BT365" s="240"/>
      <c r="BU365" s="240"/>
      <c r="BV365" s="240"/>
      <c r="BW365" s="240"/>
      <c r="BX365" s="240"/>
      <c r="BY365" s="240"/>
      <c r="BZ365" s="240"/>
      <c r="CA365" s="240"/>
      <c r="CB365" s="240"/>
      <c r="CC365" s="240"/>
      <c r="CD365" s="240"/>
      <c r="CE365" s="240"/>
      <c r="CF365" s="240"/>
      <c r="CG365" s="240"/>
      <c r="CH365" s="240"/>
      <c r="CI365" s="240"/>
      <c r="CJ365" s="240"/>
      <c r="CK365" s="240"/>
      <c r="CL365" s="240"/>
      <c r="CM365" s="240"/>
      <c r="CN365" s="240"/>
      <c r="CO365" s="240"/>
      <c r="CP365" s="240"/>
      <c r="CQ365" s="240"/>
      <c r="CR365" s="240"/>
      <c r="CS365" s="240"/>
      <c r="CT365" s="240"/>
      <c r="CU365" s="240"/>
      <c r="CV365" s="240"/>
      <c r="CW365" s="240"/>
      <c r="CX365" s="240"/>
      <c r="CY365" s="240"/>
      <c r="CZ365" s="240"/>
      <c r="DA365" s="240"/>
      <c r="DB365" s="240"/>
      <c r="DC365" s="240"/>
      <c r="DD365" s="240"/>
      <c r="DE365" s="240"/>
      <c r="DF365" s="240"/>
      <c r="DG365" s="240"/>
      <c r="DH365" s="240"/>
      <c r="DI365" s="240"/>
      <c r="DJ365" s="240"/>
      <c r="DK365" s="240"/>
      <c r="DL365" s="240"/>
      <c r="DM365" s="240"/>
      <c r="DN365" s="240"/>
      <c r="DO365" s="240"/>
      <c r="DP365" s="240"/>
      <c r="DQ365" s="240"/>
      <c r="DR365" s="240"/>
      <c r="DS365" s="240"/>
      <c r="DT365" s="240"/>
      <c r="DU365" s="240"/>
      <c r="DV365" s="240"/>
      <c r="DW365" s="240"/>
      <c r="DX365" s="240"/>
      <c r="DY365" s="240"/>
      <c r="DZ365" s="240"/>
      <c r="EA365" s="240"/>
      <c r="EB365" s="240"/>
      <c r="EC365" s="240"/>
      <c r="ED365" s="240"/>
      <c r="EE365" s="240"/>
      <c r="EF365" s="240"/>
      <c r="EG365" s="240"/>
      <c r="EH365" s="240"/>
      <c r="EI365" s="240"/>
      <c r="EJ365" s="240"/>
      <c r="EK365" s="240"/>
      <c r="EL365" s="240"/>
      <c r="EM365" s="240"/>
      <c r="EN365" s="240"/>
      <c r="EO365" s="240"/>
      <c r="EP365" s="240"/>
      <c r="EQ365" s="240"/>
      <c r="ER365" s="240"/>
      <c r="ES365" s="240"/>
      <c r="ET365" s="240"/>
      <c r="EU365" s="240"/>
      <c r="EV365" s="240"/>
      <c r="EW365" s="240"/>
      <c r="EX365" s="240"/>
      <c r="EY365" s="240"/>
      <c r="EZ365" s="240"/>
      <c r="FA365" s="240"/>
      <c r="FB365" s="240"/>
      <c r="FC365" s="240"/>
      <c r="FD365" s="240"/>
      <c r="FE365" s="240"/>
      <c r="FF365" s="240"/>
      <c r="FG365" s="240"/>
      <c r="FH365" s="240"/>
      <c r="FI365" s="240"/>
      <c r="FJ365" s="240"/>
      <c r="FK365" s="240"/>
      <c r="FL365" s="240"/>
      <c r="FM365" s="240"/>
      <c r="FN365" s="240"/>
      <c r="FO365" s="240"/>
      <c r="FP365" s="240"/>
      <c r="FQ365" s="240"/>
      <c r="FR365" s="240"/>
      <c r="FS365" s="240"/>
      <c r="FT365" s="240"/>
      <c r="FU365" s="240"/>
      <c r="FV365" s="240"/>
    </row>
    <row r="366" spans="1:178" s="250" customFormat="1">
      <c r="A366" s="234"/>
      <c r="B366" s="234"/>
      <c r="C366" s="234"/>
      <c r="D366" s="234"/>
      <c r="E366" s="234"/>
      <c r="F366" s="234"/>
      <c r="G366" s="235"/>
      <c r="H366" s="236"/>
      <c r="AJ366" s="290"/>
      <c r="AK366" s="240"/>
      <c r="AL366" s="240"/>
      <c r="AM366" s="240"/>
      <c r="AN366" s="240"/>
      <c r="AO366" s="240"/>
      <c r="AP366" s="240"/>
      <c r="AQ366" s="240"/>
      <c r="AR366" s="240"/>
      <c r="AS366" s="240"/>
      <c r="AT366" s="240"/>
      <c r="AU366" s="240"/>
      <c r="AV366" s="240"/>
      <c r="AW366" s="240"/>
      <c r="AX366" s="240"/>
      <c r="AY366" s="240"/>
      <c r="AZ366" s="240"/>
      <c r="BA366" s="240"/>
      <c r="BB366" s="240"/>
      <c r="BC366" s="240"/>
      <c r="BD366" s="240"/>
      <c r="BE366" s="240"/>
      <c r="BF366" s="240"/>
      <c r="BG366" s="240"/>
      <c r="BH366" s="240"/>
      <c r="BI366" s="240"/>
      <c r="BJ366" s="240"/>
      <c r="BK366" s="240"/>
      <c r="BL366" s="240"/>
      <c r="BM366" s="240"/>
      <c r="BN366" s="240"/>
      <c r="BO366" s="240"/>
      <c r="BP366" s="240"/>
      <c r="BQ366" s="240"/>
      <c r="BR366" s="240"/>
      <c r="BS366" s="240"/>
      <c r="BT366" s="240"/>
      <c r="BU366" s="240"/>
      <c r="BV366" s="240"/>
      <c r="BW366" s="240"/>
      <c r="BX366" s="240"/>
      <c r="BY366" s="240"/>
      <c r="BZ366" s="240"/>
      <c r="CA366" s="240"/>
      <c r="CB366" s="240"/>
      <c r="CC366" s="240"/>
      <c r="CD366" s="240"/>
      <c r="CE366" s="240"/>
      <c r="CF366" s="240"/>
      <c r="CG366" s="240"/>
      <c r="CH366" s="240"/>
      <c r="CI366" s="240"/>
      <c r="CJ366" s="240"/>
      <c r="CK366" s="240"/>
      <c r="CL366" s="240"/>
      <c r="CM366" s="240"/>
      <c r="CN366" s="240"/>
      <c r="CO366" s="240"/>
      <c r="CP366" s="240"/>
      <c r="CQ366" s="240"/>
      <c r="CR366" s="240"/>
      <c r="CS366" s="240"/>
      <c r="CT366" s="240"/>
      <c r="CU366" s="240"/>
      <c r="CV366" s="240"/>
      <c r="CW366" s="240"/>
      <c r="CX366" s="240"/>
      <c r="CY366" s="240"/>
      <c r="CZ366" s="240"/>
      <c r="DA366" s="240"/>
      <c r="DB366" s="240"/>
      <c r="DC366" s="240"/>
      <c r="DD366" s="240"/>
      <c r="DE366" s="240"/>
      <c r="DF366" s="240"/>
      <c r="DG366" s="240"/>
      <c r="DH366" s="240"/>
      <c r="DI366" s="240"/>
      <c r="DJ366" s="240"/>
      <c r="DK366" s="240"/>
      <c r="DL366" s="240"/>
      <c r="DM366" s="240"/>
      <c r="DN366" s="240"/>
      <c r="DO366" s="240"/>
      <c r="DP366" s="240"/>
      <c r="DQ366" s="240"/>
      <c r="DR366" s="240"/>
      <c r="DS366" s="240"/>
      <c r="DT366" s="240"/>
      <c r="DU366" s="240"/>
      <c r="DV366" s="240"/>
      <c r="DW366" s="240"/>
      <c r="DX366" s="240"/>
      <c r="DY366" s="240"/>
      <c r="DZ366" s="240"/>
      <c r="EA366" s="240"/>
      <c r="EB366" s="240"/>
      <c r="EC366" s="240"/>
      <c r="ED366" s="240"/>
      <c r="EE366" s="240"/>
      <c r="EF366" s="240"/>
      <c r="EG366" s="240"/>
      <c r="EH366" s="240"/>
      <c r="EI366" s="240"/>
      <c r="EJ366" s="240"/>
      <c r="EK366" s="240"/>
      <c r="EL366" s="240"/>
      <c r="EM366" s="240"/>
      <c r="EN366" s="240"/>
      <c r="EO366" s="240"/>
      <c r="EP366" s="240"/>
      <c r="EQ366" s="240"/>
      <c r="ER366" s="240"/>
      <c r="ES366" s="240"/>
      <c r="ET366" s="240"/>
      <c r="EU366" s="240"/>
      <c r="EV366" s="240"/>
      <c r="EW366" s="240"/>
      <c r="EX366" s="240"/>
      <c r="EY366" s="240"/>
      <c r="EZ366" s="240"/>
      <c r="FA366" s="240"/>
      <c r="FB366" s="240"/>
      <c r="FC366" s="240"/>
      <c r="FD366" s="240"/>
      <c r="FE366" s="240"/>
      <c r="FF366" s="240"/>
      <c r="FG366" s="240"/>
      <c r="FH366" s="240"/>
      <c r="FI366" s="240"/>
      <c r="FJ366" s="240"/>
      <c r="FK366" s="240"/>
      <c r="FL366" s="240"/>
      <c r="FM366" s="240"/>
      <c r="FN366" s="240"/>
      <c r="FO366" s="240"/>
      <c r="FP366" s="240"/>
      <c r="FQ366" s="240"/>
      <c r="FR366" s="240"/>
      <c r="FS366" s="240"/>
      <c r="FT366" s="240"/>
      <c r="FU366" s="240"/>
      <c r="FV366" s="240"/>
    </row>
    <row r="367" spans="1:178" s="250" customFormat="1">
      <c r="A367" s="234"/>
      <c r="B367" s="234"/>
      <c r="C367" s="234"/>
      <c r="D367" s="234"/>
      <c r="E367" s="234"/>
      <c r="F367" s="234"/>
      <c r="G367" s="235"/>
      <c r="H367" s="236"/>
      <c r="AJ367" s="290"/>
      <c r="AK367" s="240"/>
      <c r="AL367" s="240"/>
      <c r="AM367" s="240"/>
      <c r="AN367" s="240"/>
      <c r="AO367" s="240"/>
      <c r="AP367" s="240"/>
      <c r="AQ367" s="240"/>
      <c r="AR367" s="240"/>
      <c r="AS367" s="240"/>
      <c r="AT367" s="240"/>
      <c r="AU367" s="240"/>
      <c r="AV367" s="240"/>
      <c r="AW367" s="240"/>
      <c r="AX367" s="240"/>
      <c r="AY367" s="240"/>
      <c r="AZ367" s="240"/>
      <c r="BA367" s="240"/>
      <c r="BB367" s="240"/>
      <c r="BC367" s="240"/>
      <c r="BD367" s="240"/>
      <c r="BE367" s="240"/>
      <c r="BF367" s="240"/>
      <c r="BG367" s="240"/>
      <c r="BH367" s="240"/>
      <c r="BI367" s="240"/>
      <c r="BJ367" s="240"/>
      <c r="BK367" s="240"/>
      <c r="BL367" s="240"/>
      <c r="BM367" s="240"/>
      <c r="BN367" s="240"/>
      <c r="BO367" s="240"/>
      <c r="BP367" s="240"/>
      <c r="BQ367" s="240"/>
      <c r="BR367" s="240"/>
      <c r="BS367" s="240"/>
      <c r="BT367" s="240"/>
      <c r="BU367" s="240"/>
      <c r="BV367" s="240"/>
      <c r="BW367" s="240"/>
      <c r="BX367" s="240"/>
      <c r="BY367" s="240"/>
      <c r="BZ367" s="240"/>
      <c r="CA367" s="240"/>
      <c r="CB367" s="240"/>
      <c r="CC367" s="240"/>
      <c r="CD367" s="240"/>
      <c r="CE367" s="240"/>
      <c r="CF367" s="240"/>
      <c r="CG367" s="240"/>
      <c r="CH367" s="240"/>
      <c r="CI367" s="240"/>
      <c r="CJ367" s="240"/>
      <c r="CK367" s="240"/>
      <c r="CL367" s="240"/>
      <c r="CM367" s="240"/>
      <c r="CN367" s="240"/>
      <c r="CO367" s="240"/>
      <c r="CP367" s="240"/>
      <c r="CQ367" s="240"/>
      <c r="CR367" s="240"/>
      <c r="CS367" s="240"/>
      <c r="CT367" s="240"/>
      <c r="CU367" s="240"/>
      <c r="CV367" s="240"/>
      <c r="CW367" s="240"/>
      <c r="CX367" s="240"/>
      <c r="CY367" s="240"/>
      <c r="CZ367" s="240"/>
      <c r="DA367" s="240"/>
      <c r="DB367" s="240"/>
      <c r="DC367" s="240"/>
      <c r="DD367" s="240"/>
      <c r="DE367" s="240"/>
      <c r="DF367" s="240"/>
      <c r="DG367" s="240"/>
      <c r="DH367" s="240"/>
      <c r="DI367" s="240"/>
      <c r="DJ367" s="240"/>
      <c r="DK367" s="240"/>
      <c r="DL367" s="240"/>
      <c r="DM367" s="240"/>
      <c r="DN367" s="240"/>
      <c r="DO367" s="240"/>
      <c r="DP367" s="240"/>
      <c r="DQ367" s="240"/>
      <c r="DR367" s="240"/>
      <c r="DS367" s="240"/>
      <c r="DT367" s="240"/>
      <c r="DU367" s="240"/>
      <c r="DV367" s="240"/>
      <c r="DW367" s="240"/>
      <c r="DX367" s="240"/>
      <c r="DY367" s="240"/>
      <c r="DZ367" s="240"/>
      <c r="EA367" s="240"/>
      <c r="EB367" s="240"/>
      <c r="EC367" s="240"/>
      <c r="ED367" s="240"/>
      <c r="EE367" s="240"/>
      <c r="EF367" s="240"/>
      <c r="EG367" s="240"/>
      <c r="EH367" s="240"/>
      <c r="EI367" s="240"/>
      <c r="EJ367" s="240"/>
      <c r="EK367" s="240"/>
      <c r="EL367" s="240"/>
      <c r="EM367" s="240"/>
      <c r="EN367" s="240"/>
      <c r="EO367" s="240"/>
      <c r="EP367" s="240"/>
      <c r="EQ367" s="240"/>
      <c r="ER367" s="240"/>
      <c r="ES367" s="240"/>
      <c r="ET367" s="240"/>
      <c r="EU367" s="240"/>
      <c r="EV367" s="240"/>
      <c r="EW367" s="240"/>
      <c r="EX367" s="240"/>
      <c r="EY367" s="240"/>
      <c r="EZ367" s="240"/>
      <c r="FA367" s="240"/>
      <c r="FB367" s="240"/>
      <c r="FC367" s="240"/>
      <c r="FD367" s="240"/>
      <c r="FE367" s="240"/>
      <c r="FF367" s="240"/>
      <c r="FG367" s="240"/>
      <c r="FH367" s="240"/>
      <c r="FI367" s="240"/>
      <c r="FJ367" s="240"/>
      <c r="FK367" s="240"/>
      <c r="FL367" s="240"/>
      <c r="FM367" s="240"/>
      <c r="FN367" s="240"/>
      <c r="FO367" s="240"/>
      <c r="FP367" s="240"/>
      <c r="FQ367" s="240"/>
      <c r="FR367" s="240"/>
      <c r="FS367" s="240"/>
      <c r="FT367" s="240"/>
      <c r="FU367" s="240"/>
      <c r="FV367" s="240"/>
    </row>
    <row r="368" spans="1:178" s="250" customFormat="1">
      <c r="A368" s="234"/>
      <c r="B368" s="234"/>
      <c r="C368" s="234"/>
      <c r="D368" s="234"/>
      <c r="E368" s="234"/>
      <c r="F368" s="234"/>
      <c r="G368" s="235"/>
      <c r="H368" s="236"/>
      <c r="AJ368" s="290"/>
      <c r="AK368" s="240"/>
      <c r="AL368" s="240"/>
      <c r="AM368" s="240"/>
      <c r="AN368" s="240"/>
      <c r="AO368" s="240"/>
      <c r="AP368" s="240"/>
      <c r="AQ368" s="240"/>
      <c r="AR368" s="240"/>
      <c r="AS368" s="240"/>
      <c r="AT368" s="240"/>
      <c r="AU368" s="240"/>
      <c r="AV368" s="240"/>
      <c r="AW368" s="240"/>
      <c r="AX368" s="240"/>
      <c r="AY368" s="240"/>
      <c r="AZ368" s="240"/>
      <c r="BA368" s="240"/>
      <c r="BB368" s="240"/>
      <c r="BC368" s="240"/>
      <c r="BD368" s="240"/>
      <c r="BE368" s="240"/>
      <c r="BF368" s="240"/>
      <c r="BG368" s="240"/>
      <c r="BH368" s="240"/>
      <c r="BI368" s="240"/>
      <c r="BJ368" s="240"/>
      <c r="BK368" s="240"/>
      <c r="BL368" s="240"/>
      <c r="BM368" s="240"/>
      <c r="BN368" s="240"/>
      <c r="BO368" s="240"/>
      <c r="BP368" s="240"/>
      <c r="BQ368" s="240"/>
      <c r="BR368" s="240"/>
      <c r="BS368" s="240"/>
      <c r="BT368" s="240"/>
      <c r="BU368" s="240"/>
      <c r="BV368" s="240"/>
      <c r="BW368" s="240"/>
      <c r="BX368" s="240"/>
      <c r="BY368" s="240"/>
      <c r="BZ368" s="240"/>
      <c r="CA368" s="240"/>
      <c r="CB368" s="240"/>
      <c r="CC368" s="240"/>
      <c r="CD368" s="240"/>
      <c r="CE368" s="240"/>
      <c r="CF368" s="240"/>
      <c r="CG368" s="240"/>
      <c r="CH368" s="240"/>
      <c r="CI368" s="240"/>
      <c r="CJ368" s="240"/>
      <c r="CK368" s="240"/>
      <c r="CL368" s="240"/>
      <c r="CM368" s="240"/>
      <c r="CN368" s="240"/>
      <c r="CO368" s="240"/>
      <c r="CP368" s="240"/>
      <c r="CQ368" s="240"/>
      <c r="CR368" s="240"/>
      <c r="CS368" s="240"/>
      <c r="CT368" s="240"/>
      <c r="CU368" s="240"/>
      <c r="CV368" s="240"/>
      <c r="CW368" s="240"/>
      <c r="CX368" s="240"/>
      <c r="CY368" s="240"/>
      <c r="CZ368" s="240"/>
      <c r="DA368" s="240"/>
      <c r="DB368" s="240"/>
      <c r="DC368" s="240"/>
      <c r="DD368" s="240"/>
      <c r="DE368" s="240"/>
      <c r="DF368" s="240"/>
      <c r="DG368" s="240"/>
      <c r="DH368" s="240"/>
      <c r="DI368" s="240"/>
      <c r="DJ368" s="240"/>
      <c r="DK368" s="240"/>
      <c r="DL368" s="240"/>
      <c r="DM368" s="240"/>
      <c r="DN368" s="240"/>
      <c r="DO368" s="240"/>
      <c r="DP368" s="240"/>
      <c r="DQ368" s="240"/>
      <c r="DR368" s="240"/>
      <c r="DS368" s="240"/>
      <c r="DT368" s="240"/>
      <c r="DU368" s="240"/>
      <c r="DV368" s="240"/>
      <c r="DW368" s="240"/>
      <c r="DX368" s="240"/>
      <c r="DY368" s="240"/>
      <c r="DZ368" s="240"/>
      <c r="EA368" s="240"/>
      <c r="EB368" s="240"/>
      <c r="EC368" s="240"/>
      <c r="ED368" s="240"/>
      <c r="EE368" s="240"/>
      <c r="EF368" s="240"/>
      <c r="EG368" s="240"/>
      <c r="EH368" s="240"/>
      <c r="EI368" s="240"/>
      <c r="EJ368" s="240"/>
      <c r="EK368" s="240"/>
      <c r="EL368" s="240"/>
      <c r="EM368" s="240"/>
      <c r="EN368" s="240"/>
      <c r="EO368" s="240"/>
      <c r="EP368" s="240"/>
      <c r="EQ368" s="240"/>
      <c r="ER368" s="240"/>
      <c r="ES368" s="240"/>
      <c r="ET368" s="240"/>
      <c r="EU368" s="240"/>
      <c r="EV368" s="240"/>
      <c r="EW368" s="240"/>
      <c r="EX368" s="240"/>
      <c r="EY368" s="240"/>
      <c r="EZ368" s="240"/>
      <c r="FA368" s="240"/>
      <c r="FB368" s="240"/>
      <c r="FC368" s="240"/>
      <c r="FD368" s="240"/>
      <c r="FE368" s="240"/>
      <c r="FF368" s="240"/>
      <c r="FG368" s="240"/>
      <c r="FH368" s="240"/>
      <c r="FI368" s="240"/>
      <c r="FJ368" s="240"/>
      <c r="FK368" s="240"/>
      <c r="FL368" s="240"/>
      <c r="FM368" s="240"/>
      <c r="FN368" s="240"/>
      <c r="FO368" s="240"/>
      <c r="FP368" s="240"/>
      <c r="FQ368" s="240"/>
      <c r="FR368" s="240"/>
      <c r="FS368" s="240"/>
      <c r="FT368" s="240"/>
      <c r="FU368" s="240"/>
      <c r="FV368" s="240"/>
    </row>
    <row r="369" spans="1:178" s="250" customFormat="1">
      <c r="A369" s="234"/>
      <c r="B369" s="234"/>
      <c r="C369" s="234"/>
      <c r="D369" s="234"/>
      <c r="E369" s="234"/>
      <c r="F369" s="234"/>
      <c r="G369" s="235"/>
      <c r="H369" s="236"/>
      <c r="AJ369" s="290"/>
      <c r="AK369" s="240"/>
      <c r="AL369" s="240"/>
      <c r="AM369" s="240"/>
      <c r="AN369" s="240"/>
      <c r="AO369" s="240"/>
      <c r="AP369" s="240"/>
      <c r="AQ369" s="240"/>
      <c r="AR369" s="240"/>
      <c r="AS369" s="240"/>
      <c r="AT369" s="240"/>
      <c r="AU369" s="240"/>
      <c r="AV369" s="240"/>
      <c r="AW369" s="240"/>
      <c r="AX369" s="240"/>
      <c r="AY369" s="240"/>
      <c r="AZ369" s="240"/>
      <c r="BA369" s="240"/>
      <c r="BB369" s="240"/>
      <c r="BC369" s="240"/>
      <c r="BD369" s="240"/>
      <c r="BE369" s="240"/>
      <c r="BF369" s="240"/>
      <c r="BG369" s="240"/>
      <c r="BH369" s="240"/>
      <c r="BI369" s="240"/>
      <c r="BJ369" s="240"/>
      <c r="BK369" s="240"/>
      <c r="BL369" s="240"/>
      <c r="BM369" s="240"/>
      <c r="BN369" s="240"/>
      <c r="BO369" s="240"/>
      <c r="BP369" s="240"/>
      <c r="BQ369" s="240"/>
      <c r="BR369" s="240"/>
      <c r="BS369" s="240"/>
      <c r="BT369" s="240"/>
      <c r="BU369" s="240"/>
      <c r="BV369" s="240"/>
      <c r="BW369" s="240"/>
      <c r="BX369" s="240"/>
      <c r="BY369" s="240"/>
      <c r="BZ369" s="240"/>
      <c r="CA369" s="240"/>
      <c r="CB369" s="240"/>
      <c r="CC369" s="240"/>
      <c r="CD369" s="240"/>
      <c r="CE369" s="240"/>
      <c r="CF369" s="240"/>
      <c r="CG369" s="240"/>
      <c r="CH369" s="240"/>
      <c r="CI369" s="240"/>
      <c r="CJ369" s="240"/>
      <c r="CK369" s="240"/>
      <c r="CL369" s="240"/>
      <c r="CM369" s="240"/>
      <c r="CN369" s="240"/>
      <c r="CO369" s="240"/>
      <c r="CP369" s="240"/>
      <c r="CQ369" s="240"/>
      <c r="CR369" s="240"/>
      <c r="CS369" s="240"/>
      <c r="CT369" s="240"/>
      <c r="CU369" s="240"/>
      <c r="CV369" s="240"/>
      <c r="CW369" s="240"/>
      <c r="CX369" s="240"/>
      <c r="CY369" s="240"/>
      <c r="CZ369" s="240"/>
      <c r="DA369" s="240"/>
      <c r="DB369" s="240"/>
      <c r="DC369" s="240"/>
      <c r="DD369" s="240"/>
      <c r="DE369" s="240"/>
      <c r="DF369" s="240"/>
      <c r="DG369" s="240"/>
      <c r="DH369" s="240"/>
      <c r="DI369" s="240"/>
      <c r="DJ369" s="240"/>
      <c r="DK369" s="240"/>
      <c r="DL369" s="240"/>
      <c r="DM369" s="240"/>
      <c r="DN369" s="240"/>
      <c r="DO369" s="240"/>
      <c r="DP369" s="240"/>
      <c r="DQ369" s="240"/>
      <c r="DR369" s="240"/>
      <c r="DS369" s="240"/>
      <c r="DT369" s="240"/>
      <c r="DU369" s="240"/>
      <c r="DV369" s="240"/>
      <c r="DW369" s="240"/>
      <c r="DX369" s="240"/>
      <c r="DY369" s="240"/>
      <c r="DZ369" s="240"/>
      <c r="EA369" s="240"/>
      <c r="EB369" s="240"/>
      <c r="EC369" s="240"/>
      <c r="ED369" s="240"/>
      <c r="EE369" s="240"/>
      <c r="EF369" s="240"/>
      <c r="EG369" s="240"/>
      <c r="EH369" s="240"/>
      <c r="EI369" s="240"/>
      <c r="EJ369" s="240"/>
      <c r="EK369" s="240"/>
      <c r="EL369" s="240"/>
      <c r="EM369" s="240"/>
      <c r="EN369" s="240"/>
      <c r="EO369" s="240"/>
      <c r="EP369" s="240"/>
      <c r="EQ369" s="240"/>
      <c r="ER369" s="240"/>
      <c r="ES369" s="240"/>
      <c r="ET369" s="240"/>
      <c r="EU369" s="240"/>
      <c r="EV369" s="240"/>
      <c r="EW369" s="240"/>
      <c r="EX369" s="240"/>
      <c r="EY369" s="240"/>
      <c r="EZ369" s="240"/>
      <c r="FA369" s="240"/>
      <c r="FB369" s="240"/>
      <c r="FC369" s="240"/>
      <c r="FD369" s="240"/>
      <c r="FE369" s="240"/>
      <c r="FF369" s="240"/>
      <c r="FG369" s="240"/>
      <c r="FH369" s="240"/>
      <c r="FI369" s="240"/>
      <c r="FJ369" s="240"/>
      <c r="FK369" s="240"/>
      <c r="FL369" s="240"/>
      <c r="FM369" s="240"/>
      <c r="FN369" s="240"/>
      <c r="FO369" s="240"/>
      <c r="FP369" s="240"/>
      <c r="FQ369" s="240"/>
      <c r="FR369" s="240"/>
      <c r="FS369" s="240"/>
      <c r="FT369" s="240"/>
      <c r="FU369" s="240"/>
      <c r="FV369" s="240"/>
    </row>
    <row r="370" spans="1:178" s="250" customFormat="1">
      <c r="A370" s="234"/>
      <c r="B370" s="234"/>
      <c r="C370" s="234"/>
      <c r="D370" s="234"/>
      <c r="E370" s="234"/>
      <c r="F370" s="234"/>
      <c r="G370" s="235"/>
      <c r="H370" s="236"/>
      <c r="AJ370" s="290"/>
      <c r="AK370" s="240"/>
      <c r="AL370" s="240"/>
      <c r="AM370" s="240"/>
      <c r="AN370" s="240"/>
      <c r="AO370" s="240"/>
      <c r="AP370" s="240"/>
      <c r="AQ370" s="240"/>
      <c r="AR370" s="240"/>
      <c r="AS370" s="240"/>
      <c r="AT370" s="240"/>
      <c r="AU370" s="240"/>
      <c r="AV370" s="240"/>
      <c r="AW370" s="240"/>
      <c r="AX370" s="240"/>
      <c r="AY370" s="240"/>
      <c r="AZ370" s="240"/>
      <c r="BA370" s="240"/>
      <c r="BB370" s="240"/>
      <c r="BC370" s="240"/>
      <c r="BD370" s="240"/>
      <c r="BE370" s="240"/>
      <c r="BF370" s="240"/>
      <c r="BG370" s="240"/>
      <c r="BH370" s="240"/>
      <c r="BI370" s="240"/>
      <c r="BJ370" s="240"/>
      <c r="BK370" s="240"/>
      <c r="BL370" s="240"/>
      <c r="BM370" s="240"/>
      <c r="BN370" s="240"/>
      <c r="BO370" s="240"/>
      <c r="BP370" s="240"/>
      <c r="BQ370" s="240"/>
      <c r="BR370" s="240"/>
      <c r="BS370" s="240"/>
      <c r="BT370" s="240"/>
      <c r="BU370" s="240"/>
      <c r="BV370" s="240"/>
      <c r="BW370" s="240"/>
      <c r="BX370" s="240"/>
      <c r="BY370" s="240"/>
      <c r="BZ370" s="240"/>
      <c r="CA370" s="240"/>
      <c r="CB370" s="240"/>
      <c r="CC370" s="240"/>
      <c r="CD370" s="240"/>
      <c r="CE370" s="240"/>
      <c r="CF370" s="240"/>
      <c r="CG370" s="240"/>
      <c r="CH370" s="240"/>
      <c r="CI370" s="240"/>
      <c r="CJ370" s="240"/>
      <c r="CK370" s="240"/>
      <c r="CL370" s="240"/>
      <c r="CM370" s="240"/>
      <c r="CN370" s="240"/>
      <c r="CO370" s="240"/>
      <c r="CP370" s="240"/>
      <c r="CQ370" s="240"/>
      <c r="CR370" s="240"/>
      <c r="CS370" s="240"/>
      <c r="CT370" s="240"/>
      <c r="CU370" s="240"/>
      <c r="CV370" s="240"/>
      <c r="CW370" s="240"/>
      <c r="CX370" s="240"/>
      <c r="CY370" s="240"/>
      <c r="CZ370" s="240"/>
      <c r="DA370" s="240"/>
      <c r="DB370" s="240"/>
      <c r="DC370" s="240"/>
      <c r="DD370" s="240"/>
      <c r="DE370" s="240"/>
      <c r="DF370" s="240"/>
      <c r="DG370" s="240"/>
      <c r="DH370" s="240"/>
      <c r="DI370" s="240"/>
      <c r="DJ370" s="240"/>
      <c r="DK370" s="240"/>
      <c r="DL370" s="240"/>
      <c r="DM370" s="240"/>
      <c r="DN370" s="240"/>
      <c r="DO370" s="240"/>
      <c r="DP370" s="240"/>
      <c r="DQ370" s="240"/>
      <c r="DR370" s="240"/>
      <c r="DS370" s="240"/>
      <c r="DT370" s="240"/>
      <c r="DU370" s="240"/>
      <c r="DV370" s="240"/>
      <c r="DW370" s="240"/>
      <c r="DX370" s="240"/>
      <c r="DY370" s="240"/>
      <c r="DZ370" s="240"/>
      <c r="EA370" s="240"/>
      <c r="EB370" s="240"/>
      <c r="EC370" s="240"/>
      <c r="ED370" s="240"/>
      <c r="EE370" s="240"/>
      <c r="EF370" s="240"/>
      <c r="EG370" s="240"/>
      <c r="EH370" s="240"/>
      <c r="EI370" s="240"/>
      <c r="EJ370" s="240"/>
      <c r="EK370" s="240"/>
      <c r="EL370" s="240"/>
      <c r="EM370" s="240"/>
      <c r="EN370" s="240"/>
      <c r="EO370" s="240"/>
      <c r="EP370" s="240"/>
      <c r="EQ370" s="240"/>
      <c r="ER370" s="240"/>
      <c r="ES370" s="240"/>
      <c r="ET370" s="240"/>
      <c r="EU370" s="240"/>
      <c r="EV370" s="240"/>
      <c r="EW370" s="240"/>
      <c r="EX370" s="240"/>
      <c r="EY370" s="240"/>
      <c r="EZ370" s="240"/>
      <c r="FA370" s="240"/>
      <c r="FB370" s="240"/>
      <c r="FC370" s="240"/>
      <c r="FD370" s="240"/>
      <c r="FE370" s="240"/>
      <c r="FF370" s="240"/>
      <c r="FG370" s="240"/>
      <c r="FH370" s="240"/>
      <c r="FI370" s="240"/>
      <c r="FJ370" s="240"/>
      <c r="FK370" s="240"/>
      <c r="FL370" s="240"/>
      <c r="FM370" s="240"/>
      <c r="FN370" s="240"/>
      <c r="FO370" s="240"/>
      <c r="FP370" s="240"/>
      <c r="FQ370" s="240"/>
      <c r="FR370" s="240"/>
      <c r="FS370" s="240"/>
      <c r="FT370" s="240"/>
      <c r="FU370" s="240"/>
      <c r="FV370" s="240"/>
    </row>
    <row r="371" spans="1:178" s="250" customFormat="1">
      <c r="A371" s="234"/>
      <c r="B371" s="234"/>
      <c r="C371" s="234"/>
      <c r="D371" s="234"/>
      <c r="E371" s="234"/>
      <c r="F371" s="234"/>
      <c r="G371" s="235"/>
      <c r="H371" s="236"/>
      <c r="AJ371" s="290"/>
      <c r="AK371" s="240"/>
      <c r="AL371" s="240"/>
      <c r="AM371" s="240"/>
      <c r="AN371" s="240"/>
      <c r="AO371" s="240"/>
      <c r="AP371" s="240"/>
      <c r="AQ371" s="240"/>
      <c r="AR371" s="240"/>
      <c r="AS371" s="240"/>
      <c r="AT371" s="240"/>
      <c r="AU371" s="240"/>
      <c r="AV371" s="240"/>
      <c r="AW371" s="240"/>
      <c r="AX371" s="240"/>
      <c r="AY371" s="240"/>
      <c r="AZ371" s="240"/>
      <c r="BA371" s="240"/>
      <c r="BB371" s="240"/>
      <c r="BC371" s="240"/>
      <c r="BD371" s="240"/>
      <c r="BE371" s="240"/>
      <c r="BF371" s="240"/>
      <c r="BG371" s="240"/>
      <c r="BH371" s="240"/>
      <c r="BI371" s="240"/>
      <c r="BJ371" s="240"/>
      <c r="BK371" s="240"/>
      <c r="BL371" s="240"/>
      <c r="BM371" s="240"/>
      <c r="BN371" s="240"/>
      <c r="BO371" s="240"/>
      <c r="BP371" s="240"/>
      <c r="BQ371" s="240"/>
      <c r="BR371" s="240"/>
      <c r="BS371" s="240"/>
      <c r="BT371" s="240"/>
      <c r="BU371" s="240"/>
      <c r="BV371" s="240"/>
      <c r="BW371" s="240"/>
      <c r="BX371" s="240"/>
      <c r="BY371" s="240"/>
      <c r="BZ371" s="240"/>
      <c r="CA371" s="240"/>
      <c r="CB371" s="240"/>
      <c r="CC371" s="240"/>
      <c r="CD371" s="240"/>
      <c r="CE371" s="240"/>
      <c r="CF371" s="240"/>
      <c r="CG371" s="240"/>
      <c r="CH371" s="240"/>
      <c r="CI371" s="240"/>
      <c r="CJ371" s="240"/>
      <c r="CK371" s="240"/>
      <c r="CL371" s="240"/>
      <c r="CM371" s="240"/>
      <c r="CN371" s="240"/>
      <c r="CO371" s="240"/>
      <c r="CP371" s="240"/>
      <c r="CQ371" s="240"/>
      <c r="CR371" s="240"/>
      <c r="CS371" s="240"/>
      <c r="CT371" s="240"/>
      <c r="CU371" s="240"/>
      <c r="CV371" s="240"/>
      <c r="CW371" s="240"/>
      <c r="CX371" s="240"/>
      <c r="CY371" s="240"/>
      <c r="CZ371" s="240"/>
      <c r="DA371" s="240"/>
      <c r="DB371" s="240"/>
      <c r="DC371" s="240"/>
      <c r="DD371" s="240"/>
      <c r="DE371" s="240"/>
      <c r="DF371" s="240"/>
      <c r="DG371" s="240"/>
      <c r="DH371" s="240"/>
      <c r="DI371" s="240"/>
      <c r="DJ371" s="240"/>
      <c r="DK371" s="240"/>
      <c r="DL371" s="240"/>
      <c r="DM371" s="240"/>
      <c r="DN371" s="240"/>
      <c r="DO371" s="240"/>
      <c r="DP371" s="240"/>
      <c r="DQ371" s="240"/>
      <c r="DR371" s="240"/>
      <c r="DS371" s="240"/>
      <c r="DT371" s="240"/>
      <c r="DU371" s="240"/>
      <c r="DV371" s="240"/>
      <c r="DW371" s="240"/>
      <c r="DX371" s="240"/>
      <c r="DY371" s="240"/>
      <c r="DZ371" s="240"/>
      <c r="EA371" s="240"/>
      <c r="EB371" s="240"/>
      <c r="EC371" s="240"/>
      <c r="ED371" s="240"/>
      <c r="EE371" s="240"/>
      <c r="EF371" s="240"/>
      <c r="EG371" s="240"/>
      <c r="EH371" s="240"/>
      <c r="EI371" s="240"/>
      <c r="EJ371" s="240"/>
      <c r="EK371" s="240"/>
      <c r="EL371" s="240"/>
      <c r="EM371" s="240"/>
      <c r="EN371" s="240"/>
      <c r="EO371" s="240"/>
      <c r="EP371" s="240"/>
      <c r="EQ371" s="240"/>
      <c r="ER371" s="240"/>
      <c r="ES371" s="240"/>
      <c r="ET371" s="240"/>
      <c r="EU371" s="240"/>
      <c r="EV371" s="240"/>
      <c r="EW371" s="240"/>
      <c r="EX371" s="240"/>
      <c r="EY371" s="240"/>
      <c r="EZ371" s="240"/>
      <c r="FA371" s="240"/>
      <c r="FB371" s="240"/>
      <c r="FC371" s="240"/>
      <c r="FD371" s="240"/>
      <c r="FE371" s="240"/>
      <c r="FF371" s="240"/>
      <c r="FG371" s="240"/>
      <c r="FH371" s="240"/>
      <c r="FI371" s="240"/>
      <c r="FJ371" s="240"/>
      <c r="FK371" s="240"/>
      <c r="FL371" s="240"/>
      <c r="FM371" s="240"/>
      <c r="FN371" s="240"/>
      <c r="FO371" s="240"/>
      <c r="FP371" s="240"/>
      <c r="FQ371" s="240"/>
      <c r="FR371" s="240"/>
      <c r="FS371" s="240"/>
      <c r="FT371" s="240"/>
      <c r="FU371" s="240"/>
      <c r="FV371" s="240"/>
    </row>
    <row r="372" spans="1:178" s="250" customFormat="1">
      <c r="A372" s="234"/>
      <c r="B372" s="234"/>
      <c r="C372" s="234"/>
      <c r="D372" s="234"/>
      <c r="E372" s="234"/>
      <c r="F372" s="234"/>
      <c r="G372" s="235"/>
      <c r="H372" s="236"/>
      <c r="AJ372" s="290"/>
      <c r="AK372" s="240"/>
      <c r="AL372" s="240"/>
      <c r="AM372" s="240"/>
      <c r="AN372" s="240"/>
      <c r="AO372" s="240"/>
      <c r="AP372" s="240"/>
      <c r="AQ372" s="240"/>
      <c r="AR372" s="240"/>
      <c r="AS372" s="240"/>
      <c r="AT372" s="240"/>
      <c r="AU372" s="240"/>
      <c r="AV372" s="240"/>
      <c r="AW372" s="240"/>
      <c r="AX372" s="240"/>
      <c r="AY372" s="240"/>
      <c r="AZ372" s="240"/>
      <c r="BA372" s="240"/>
      <c r="BB372" s="240"/>
      <c r="BC372" s="240"/>
      <c r="BD372" s="240"/>
      <c r="BE372" s="240"/>
      <c r="BF372" s="240"/>
      <c r="BG372" s="240"/>
      <c r="BH372" s="240"/>
      <c r="BI372" s="240"/>
      <c r="BJ372" s="240"/>
      <c r="BK372" s="240"/>
      <c r="BL372" s="240"/>
      <c r="BM372" s="240"/>
      <c r="BN372" s="240"/>
      <c r="BO372" s="240"/>
      <c r="BP372" s="240"/>
      <c r="BQ372" s="240"/>
      <c r="BR372" s="240"/>
      <c r="BS372" s="240"/>
      <c r="BT372" s="240"/>
      <c r="BU372" s="240"/>
      <c r="BV372" s="240"/>
      <c r="BW372" s="240"/>
      <c r="BX372" s="240"/>
      <c r="BY372" s="240"/>
      <c r="BZ372" s="240"/>
      <c r="CA372" s="240"/>
      <c r="CB372" s="240"/>
      <c r="CC372" s="240"/>
      <c r="CD372" s="240"/>
      <c r="CE372" s="240"/>
      <c r="CF372" s="240"/>
      <c r="CG372" s="240"/>
      <c r="CH372" s="240"/>
      <c r="CI372" s="240"/>
      <c r="CJ372" s="240"/>
      <c r="CK372" s="240"/>
      <c r="CL372" s="240"/>
      <c r="CM372" s="240"/>
      <c r="CN372" s="240"/>
      <c r="CO372" s="240"/>
      <c r="CP372" s="240"/>
      <c r="CQ372" s="240"/>
      <c r="CR372" s="240"/>
      <c r="CS372" s="240"/>
      <c r="CT372" s="240"/>
      <c r="CU372" s="240"/>
      <c r="CV372" s="240"/>
      <c r="CW372" s="240"/>
      <c r="CX372" s="240"/>
      <c r="CY372" s="240"/>
      <c r="CZ372" s="240"/>
      <c r="DA372" s="240"/>
      <c r="DB372" s="240"/>
      <c r="DC372" s="240"/>
      <c r="DD372" s="240"/>
      <c r="DE372" s="240"/>
      <c r="DF372" s="240"/>
      <c r="DG372" s="240"/>
      <c r="DH372" s="240"/>
      <c r="DI372" s="240"/>
      <c r="DJ372" s="240"/>
      <c r="DK372" s="240"/>
      <c r="DL372" s="240"/>
      <c r="DM372" s="240"/>
      <c r="DN372" s="240"/>
      <c r="DO372" s="240"/>
      <c r="DP372" s="240"/>
      <c r="DQ372" s="240"/>
      <c r="DR372" s="240"/>
      <c r="DS372" s="240"/>
      <c r="DT372" s="240"/>
      <c r="DU372" s="240"/>
      <c r="DV372" s="240"/>
      <c r="DW372" s="240"/>
      <c r="DX372" s="240"/>
      <c r="DY372" s="240"/>
      <c r="DZ372" s="240"/>
      <c r="EA372" s="240"/>
      <c r="EB372" s="240"/>
      <c r="EC372" s="240"/>
      <c r="ED372" s="240"/>
      <c r="EE372" s="240"/>
      <c r="EF372" s="240"/>
      <c r="EG372" s="240"/>
      <c r="EH372" s="240"/>
      <c r="EI372" s="240"/>
      <c r="EJ372" s="240"/>
      <c r="EK372" s="240"/>
      <c r="EL372" s="240"/>
      <c r="EM372" s="240"/>
      <c r="EN372" s="240"/>
      <c r="EO372" s="240"/>
      <c r="EP372" s="240"/>
      <c r="EQ372" s="240"/>
      <c r="ER372" s="240"/>
      <c r="ES372" s="240"/>
      <c r="ET372" s="240"/>
      <c r="EU372" s="240"/>
      <c r="EV372" s="240"/>
      <c r="EW372" s="240"/>
      <c r="EX372" s="240"/>
      <c r="EY372" s="240"/>
      <c r="EZ372" s="240"/>
      <c r="FA372" s="240"/>
      <c r="FB372" s="240"/>
      <c r="FC372" s="240"/>
      <c r="FD372" s="240"/>
      <c r="FE372" s="240"/>
      <c r="FF372" s="240"/>
      <c r="FG372" s="240"/>
      <c r="FH372" s="240"/>
      <c r="FI372" s="240"/>
      <c r="FJ372" s="240"/>
      <c r="FK372" s="240"/>
      <c r="FL372" s="240"/>
      <c r="FM372" s="240"/>
      <c r="FN372" s="240"/>
      <c r="FO372" s="240"/>
      <c r="FP372" s="240"/>
      <c r="FQ372" s="240"/>
      <c r="FR372" s="240"/>
      <c r="FS372" s="240"/>
      <c r="FT372" s="240"/>
      <c r="FU372" s="240"/>
      <c r="FV372" s="240"/>
    </row>
    <row r="373" spans="1:178" s="250" customFormat="1">
      <c r="A373" s="234"/>
      <c r="B373" s="234"/>
      <c r="C373" s="234"/>
      <c r="D373" s="234"/>
      <c r="E373" s="234"/>
      <c r="F373" s="234"/>
      <c r="G373" s="235"/>
      <c r="H373" s="236"/>
      <c r="AJ373" s="290"/>
      <c r="AK373" s="240"/>
      <c r="AL373" s="240"/>
      <c r="AM373" s="240"/>
      <c r="AN373" s="240"/>
      <c r="AO373" s="240"/>
      <c r="AP373" s="240"/>
      <c r="AQ373" s="240"/>
      <c r="AR373" s="240"/>
      <c r="AS373" s="240"/>
      <c r="AT373" s="240"/>
      <c r="AU373" s="240"/>
      <c r="AV373" s="240"/>
      <c r="AW373" s="240"/>
      <c r="AX373" s="240"/>
      <c r="AY373" s="240"/>
      <c r="AZ373" s="240"/>
      <c r="BA373" s="240"/>
      <c r="BB373" s="240"/>
      <c r="BC373" s="240"/>
      <c r="BD373" s="240"/>
      <c r="BE373" s="240"/>
      <c r="BF373" s="240"/>
      <c r="BG373" s="240"/>
      <c r="BH373" s="240"/>
      <c r="BI373" s="240"/>
      <c r="BJ373" s="240"/>
      <c r="BK373" s="240"/>
      <c r="BL373" s="240"/>
      <c r="BM373" s="240"/>
      <c r="BN373" s="240"/>
      <c r="BO373" s="240"/>
      <c r="BP373" s="240"/>
      <c r="BQ373" s="240"/>
      <c r="BR373" s="240"/>
      <c r="BS373" s="240"/>
      <c r="BT373" s="240"/>
      <c r="BU373" s="240"/>
      <c r="BV373" s="240"/>
      <c r="BW373" s="240"/>
      <c r="BX373" s="240"/>
      <c r="BY373" s="240"/>
      <c r="BZ373" s="240"/>
      <c r="CA373" s="240"/>
      <c r="CB373" s="240"/>
      <c r="CC373" s="240"/>
      <c r="CD373" s="240"/>
      <c r="CE373" s="240"/>
      <c r="CF373" s="240"/>
      <c r="CG373" s="240"/>
      <c r="CH373" s="240"/>
      <c r="CI373" s="240"/>
      <c r="CJ373" s="240"/>
      <c r="CK373" s="240"/>
      <c r="CL373" s="240"/>
      <c r="CM373" s="240"/>
      <c r="CN373" s="240"/>
      <c r="CO373" s="240"/>
      <c r="CP373" s="240"/>
      <c r="CQ373" s="240"/>
      <c r="CR373" s="240"/>
      <c r="CS373" s="240"/>
      <c r="CT373" s="240"/>
      <c r="CU373" s="240"/>
      <c r="CV373" s="240"/>
      <c r="CW373" s="240"/>
      <c r="CX373" s="240"/>
      <c r="CY373" s="240"/>
      <c r="CZ373" s="240"/>
      <c r="DA373" s="240"/>
      <c r="DB373" s="240"/>
      <c r="DC373" s="240"/>
      <c r="DD373" s="240"/>
      <c r="DE373" s="240"/>
      <c r="DF373" s="240"/>
      <c r="DG373" s="240"/>
      <c r="DH373" s="240"/>
      <c r="DI373" s="240"/>
      <c r="DJ373" s="240"/>
      <c r="DK373" s="240"/>
      <c r="DL373" s="240"/>
      <c r="DM373" s="240"/>
      <c r="DN373" s="240"/>
      <c r="DO373" s="240"/>
      <c r="DP373" s="240"/>
      <c r="DQ373" s="240"/>
      <c r="DR373" s="240"/>
      <c r="DS373" s="240"/>
      <c r="DT373" s="240"/>
      <c r="DU373" s="240"/>
      <c r="DV373" s="240"/>
      <c r="DW373" s="240"/>
      <c r="DX373" s="240"/>
      <c r="DY373" s="240"/>
      <c r="DZ373" s="240"/>
      <c r="EA373" s="240"/>
      <c r="EB373" s="240"/>
      <c r="EC373" s="240"/>
      <c r="ED373" s="240"/>
      <c r="EE373" s="240"/>
      <c r="EF373" s="240"/>
      <c r="EG373" s="240"/>
      <c r="EH373" s="240"/>
      <c r="EI373" s="240"/>
      <c r="EJ373" s="240"/>
      <c r="EK373" s="240"/>
      <c r="EL373" s="240"/>
      <c r="EM373" s="240"/>
      <c r="EN373" s="240"/>
      <c r="EO373" s="240"/>
      <c r="EP373" s="240"/>
      <c r="EQ373" s="240"/>
      <c r="ER373" s="240"/>
      <c r="ES373" s="240"/>
      <c r="ET373" s="240"/>
      <c r="EU373" s="240"/>
      <c r="EV373" s="240"/>
      <c r="EW373" s="240"/>
      <c r="EX373" s="240"/>
      <c r="EY373" s="240"/>
      <c r="EZ373" s="240"/>
      <c r="FA373" s="240"/>
      <c r="FB373" s="240"/>
      <c r="FC373" s="240"/>
      <c r="FD373" s="240"/>
      <c r="FE373" s="240"/>
      <c r="FF373" s="240"/>
      <c r="FG373" s="240"/>
      <c r="FH373" s="240"/>
      <c r="FI373" s="240"/>
      <c r="FJ373" s="240"/>
      <c r="FK373" s="240"/>
      <c r="FL373" s="240"/>
      <c r="FM373" s="240"/>
      <c r="FN373" s="240"/>
      <c r="FO373" s="240"/>
      <c r="FP373" s="240"/>
      <c r="FQ373" s="240"/>
      <c r="FR373" s="240"/>
      <c r="FS373" s="240"/>
      <c r="FT373" s="240"/>
      <c r="FU373" s="240"/>
      <c r="FV373" s="240"/>
    </row>
    <row r="374" spans="1:178" s="250" customFormat="1">
      <c r="A374" s="234"/>
      <c r="B374" s="234"/>
      <c r="C374" s="234"/>
      <c r="D374" s="234"/>
      <c r="E374" s="234"/>
      <c r="F374" s="234"/>
      <c r="G374" s="235"/>
      <c r="H374" s="236"/>
      <c r="AJ374" s="290"/>
      <c r="AK374" s="240"/>
      <c r="AL374" s="240"/>
      <c r="AM374" s="240"/>
      <c r="AN374" s="240"/>
      <c r="AO374" s="240"/>
      <c r="AP374" s="240"/>
      <c r="AQ374" s="240"/>
      <c r="AR374" s="240"/>
      <c r="AS374" s="240"/>
      <c r="AT374" s="240"/>
      <c r="AU374" s="240"/>
      <c r="AV374" s="240"/>
      <c r="AW374" s="240"/>
      <c r="AX374" s="240"/>
      <c r="AY374" s="240"/>
      <c r="AZ374" s="240"/>
      <c r="BA374" s="240"/>
      <c r="BB374" s="240"/>
      <c r="BC374" s="240"/>
      <c r="BD374" s="240"/>
      <c r="BE374" s="240"/>
      <c r="BF374" s="240"/>
      <c r="BG374" s="240"/>
      <c r="BH374" s="240"/>
      <c r="BI374" s="240"/>
      <c r="BJ374" s="240"/>
      <c r="BK374" s="240"/>
      <c r="BL374" s="240"/>
      <c r="BM374" s="240"/>
      <c r="BN374" s="240"/>
      <c r="BO374" s="240"/>
      <c r="BP374" s="240"/>
      <c r="BQ374" s="240"/>
      <c r="BR374" s="240"/>
      <c r="BS374" s="240"/>
      <c r="BT374" s="240"/>
      <c r="BU374" s="240"/>
      <c r="BV374" s="240"/>
      <c r="BW374" s="240"/>
      <c r="BX374" s="240"/>
      <c r="BY374" s="240"/>
      <c r="BZ374" s="240"/>
      <c r="CA374" s="240"/>
      <c r="CB374" s="240"/>
      <c r="CC374" s="240"/>
      <c r="CD374" s="240"/>
      <c r="CE374" s="240"/>
      <c r="CF374" s="240"/>
      <c r="CG374" s="240"/>
      <c r="CH374" s="240"/>
      <c r="CI374" s="240"/>
      <c r="CJ374" s="240"/>
      <c r="CK374" s="240"/>
      <c r="CL374" s="240"/>
      <c r="CM374" s="240"/>
      <c r="CN374" s="240"/>
      <c r="CO374" s="240"/>
      <c r="CP374" s="240"/>
      <c r="CQ374" s="240"/>
      <c r="CR374" s="240"/>
      <c r="CS374" s="240"/>
      <c r="CT374" s="240"/>
      <c r="CU374" s="240"/>
      <c r="CV374" s="240"/>
      <c r="CW374" s="240"/>
      <c r="CX374" s="240"/>
      <c r="CY374" s="240"/>
      <c r="CZ374" s="240"/>
      <c r="DA374" s="240"/>
      <c r="DB374" s="240"/>
      <c r="DC374" s="240"/>
      <c r="DD374" s="240"/>
      <c r="DE374" s="240"/>
      <c r="DF374" s="240"/>
      <c r="DG374" s="240"/>
      <c r="DH374" s="240"/>
      <c r="DI374" s="240"/>
      <c r="DJ374" s="240"/>
      <c r="DK374" s="240"/>
      <c r="DL374" s="240"/>
      <c r="DM374" s="240"/>
      <c r="DN374" s="240"/>
      <c r="DO374" s="240"/>
      <c r="DP374" s="240"/>
      <c r="DQ374" s="240"/>
      <c r="DR374" s="240"/>
      <c r="DS374" s="240"/>
      <c r="DT374" s="240"/>
      <c r="DU374" s="240"/>
      <c r="DV374" s="240"/>
      <c r="DW374" s="240"/>
      <c r="DX374" s="240"/>
      <c r="DY374" s="240"/>
      <c r="DZ374" s="240"/>
      <c r="EA374" s="240"/>
      <c r="EB374" s="240"/>
      <c r="EC374" s="240"/>
      <c r="ED374" s="240"/>
      <c r="EE374" s="240"/>
      <c r="EF374" s="240"/>
      <c r="EG374" s="240"/>
      <c r="EH374" s="240"/>
      <c r="EI374" s="240"/>
      <c r="EJ374" s="240"/>
      <c r="EK374" s="240"/>
      <c r="EL374" s="240"/>
      <c r="EM374" s="240"/>
      <c r="EN374" s="240"/>
      <c r="EO374" s="240"/>
      <c r="EP374" s="240"/>
      <c r="EQ374" s="240"/>
      <c r="ER374" s="240"/>
      <c r="ES374" s="240"/>
      <c r="ET374" s="240"/>
      <c r="EU374" s="240"/>
      <c r="EV374" s="240"/>
      <c r="EW374" s="240"/>
      <c r="EX374" s="240"/>
      <c r="EY374" s="240"/>
      <c r="EZ374" s="240"/>
      <c r="FA374" s="240"/>
      <c r="FB374" s="240"/>
      <c r="FC374" s="240"/>
      <c r="FD374" s="240"/>
      <c r="FE374" s="240"/>
      <c r="FF374" s="240"/>
      <c r="FG374" s="240"/>
      <c r="FH374" s="240"/>
      <c r="FI374" s="240"/>
      <c r="FJ374" s="240"/>
      <c r="FK374" s="240"/>
      <c r="FL374" s="240"/>
      <c r="FM374" s="240"/>
      <c r="FN374" s="240"/>
      <c r="FO374" s="240"/>
      <c r="FP374" s="240"/>
      <c r="FQ374" s="240"/>
      <c r="FR374" s="240"/>
      <c r="FS374" s="240"/>
      <c r="FT374" s="240"/>
      <c r="FU374" s="240"/>
      <c r="FV374" s="240"/>
    </row>
    <row r="375" spans="1:178" s="250" customFormat="1">
      <c r="A375" s="234"/>
      <c r="B375" s="234"/>
      <c r="C375" s="234"/>
      <c r="D375" s="234"/>
      <c r="E375" s="234"/>
      <c r="F375" s="234"/>
      <c r="G375" s="235"/>
      <c r="H375" s="236"/>
      <c r="AJ375" s="290"/>
      <c r="AK375" s="240"/>
      <c r="AL375" s="240"/>
      <c r="AM375" s="240"/>
      <c r="AN375" s="240"/>
      <c r="AO375" s="240"/>
      <c r="AP375" s="240"/>
      <c r="AQ375" s="240"/>
      <c r="AR375" s="240"/>
      <c r="AS375" s="240"/>
      <c r="AT375" s="240"/>
      <c r="AU375" s="240"/>
      <c r="AV375" s="240"/>
      <c r="AW375" s="240"/>
      <c r="AX375" s="240"/>
      <c r="AY375" s="240"/>
      <c r="AZ375" s="240"/>
      <c r="BA375" s="240"/>
      <c r="BB375" s="240"/>
      <c r="BC375" s="240"/>
      <c r="BD375" s="240"/>
      <c r="BE375" s="240"/>
      <c r="BF375" s="240"/>
      <c r="BG375" s="240"/>
      <c r="BH375" s="240"/>
      <c r="BI375" s="240"/>
      <c r="BJ375" s="240"/>
      <c r="BK375" s="240"/>
      <c r="BL375" s="240"/>
      <c r="BM375" s="240"/>
      <c r="BN375" s="240"/>
      <c r="BO375" s="240"/>
      <c r="BP375" s="240"/>
      <c r="BQ375" s="240"/>
      <c r="BR375" s="240"/>
      <c r="BS375" s="240"/>
      <c r="BT375" s="240"/>
      <c r="BU375" s="240"/>
      <c r="BV375" s="240"/>
      <c r="BW375" s="240"/>
      <c r="BX375" s="240"/>
      <c r="BY375" s="240"/>
      <c r="BZ375" s="240"/>
      <c r="CA375" s="240"/>
      <c r="CB375" s="240"/>
      <c r="CC375" s="240"/>
      <c r="CD375" s="240"/>
      <c r="CE375" s="240"/>
      <c r="CF375" s="240"/>
      <c r="CG375" s="240"/>
      <c r="CH375" s="240"/>
      <c r="CI375" s="240"/>
      <c r="CJ375" s="240"/>
      <c r="CK375" s="240"/>
      <c r="CL375" s="240"/>
      <c r="CM375" s="240"/>
      <c r="CN375" s="240"/>
      <c r="CO375" s="240"/>
      <c r="CP375" s="240"/>
      <c r="CQ375" s="240"/>
      <c r="CR375" s="240"/>
      <c r="CS375" s="240"/>
      <c r="CT375" s="240"/>
      <c r="CU375" s="240"/>
      <c r="CV375" s="240"/>
      <c r="CW375" s="240"/>
      <c r="CX375" s="240"/>
      <c r="CY375" s="240"/>
      <c r="CZ375" s="240"/>
      <c r="DA375" s="240"/>
      <c r="DB375" s="240"/>
      <c r="DC375" s="240"/>
      <c r="DD375" s="240"/>
      <c r="DE375" s="240"/>
      <c r="DF375" s="240"/>
      <c r="DG375" s="240"/>
      <c r="DH375" s="240"/>
      <c r="DI375" s="240"/>
      <c r="DJ375" s="240"/>
      <c r="DK375" s="240"/>
      <c r="DL375" s="240"/>
      <c r="DM375" s="240"/>
      <c r="DN375" s="240"/>
      <c r="DO375" s="240"/>
      <c r="DP375" s="240"/>
      <c r="DQ375" s="240"/>
      <c r="DR375" s="240"/>
      <c r="DS375" s="240"/>
      <c r="DT375" s="240"/>
      <c r="DU375" s="240"/>
      <c r="DV375" s="240"/>
      <c r="DW375" s="240"/>
      <c r="DX375" s="240"/>
      <c r="DY375" s="240"/>
      <c r="DZ375" s="240"/>
      <c r="EA375" s="240"/>
      <c r="EB375" s="240"/>
      <c r="EC375" s="240"/>
      <c r="ED375" s="240"/>
      <c r="EE375" s="240"/>
      <c r="EF375" s="240"/>
      <c r="EG375" s="240"/>
      <c r="EH375" s="240"/>
      <c r="EI375" s="240"/>
      <c r="EJ375" s="240"/>
      <c r="EK375" s="240"/>
      <c r="EL375" s="240"/>
      <c r="EM375" s="240"/>
      <c r="EN375" s="240"/>
      <c r="EO375" s="240"/>
      <c r="EP375" s="240"/>
      <c r="EQ375" s="240"/>
      <c r="ER375" s="240"/>
      <c r="ES375" s="240"/>
      <c r="ET375" s="240"/>
      <c r="EU375" s="240"/>
      <c r="EV375" s="240"/>
      <c r="EW375" s="240"/>
      <c r="EX375" s="240"/>
      <c r="EY375" s="240"/>
      <c r="EZ375" s="240"/>
      <c r="FA375" s="240"/>
      <c r="FB375" s="240"/>
      <c r="FC375" s="240"/>
      <c r="FD375" s="240"/>
      <c r="FE375" s="240"/>
      <c r="FF375" s="240"/>
      <c r="FG375" s="240"/>
      <c r="FH375" s="240"/>
      <c r="FI375" s="240"/>
      <c r="FJ375" s="240"/>
      <c r="FK375" s="240"/>
      <c r="FL375" s="240"/>
      <c r="FM375" s="240"/>
      <c r="FN375" s="240"/>
      <c r="FO375" s="240"/>
      <c r="FP375" s="240"/>
      <c r="FQ375" s="240"/>
      <c r="FR375" s="240"/>
      <c r="FS375" s="240"/>
      <c r="FT375" s="240"/>
      <c r="FU375" s="240"/>
      <c r="FV375" s="240"/>
    </row>
    <row r="376" spans="1:178" s="250" customFormat="1">
      <c r="A376" s="234"/>
      <c r="B376" s="234"/>
      <c r="C376" s="234"/>
      <c r="D376" s="234"/>
      <c r="E376" s="234"/>
      <c r="F376" s="234"/>
      <c r="G376" s="235"/>
      <c r="H376" s="236"/>
      <c r="AJ376" s="290"/>
      <c r="AK376" s="240"/>
      <c r="AL376" s="240"/>
      <c r="AM376" s="240"/>
      <c r="AN376" s="240"/>
      <c r="AO376" s="240"/>
      <c r="AP376" s="240"/>
      <c r="AQ376" s="240"/>
      <c r="AR376" s="240"/>
      <c r="AS376" s="240"/>
      <c r="AT376" s="240"/>
      <c r="AU376" s="240"/>
      <c r="AV376" s="240"/>
      <c r="AW376" s="240"/>
      <c r="AX376" s="240"/>
      <c r="AY376" s="240"/>
      <c r="AZ376" s="240"/>
      <c r="BA376" s="240"/>
      <c r="BB376" s="240"/>
      <c r="BC376" s="240"/>
      <c r="BD376" s="240"/>
      <c r="BE376" s="240"/>
      <c r="BF376" s="240"/>
      <c r="BG376" s="240"/>
      <c r="BH376" s="240"/>
      <c r="BI376" s="240"/>
      <c r="BJ376" s="240"/>
      <c r="BK376" s="240"/>
      <c r="BL376" s="240"/>
      <c r="BM376" s="240"/>
      <c r="BN376" s="240"/>
      <c r="BO376" s="240"/>
      <c r="BP376" s="240"/>
      <c r="BQ376" s="240"/>
      <c r="BR376" s="240"/>
      <c r="BS376" s="240"/>
      <c r="BT376" s="240"/>
      <c r="BU376" s="240"/>
      <c r="BV376" s="240"/>
      <c r="BW376" s="240"/>
      <c r="BX376" s="240"/>
      <c r="BY376" s="240"/>
      <c r="BZ376" s="240"/>
      <c r="CA376" s="240"/>
      <c r="CB376" s="240"/>
      <c r="CC376" s="240"/>
      <c r="CD376" s="240"/>
      <c r="CE376" s="240"/>
      <c r="CF376" s="240"/>
      <c r="CG376" s="240"/>
      <c r="CH376" s="240"/>
      <c r="CI376" s="240"/>
      <c r="CJ376" s="240"/>
      <c r="CK376" s="240"/>
      <c r="CL376" s="240"/>
      <c r="CM376" s="240"/>
      <c r="CN376" s="240"/>
      <c r="CO376" s="240"/>
      <c r="CP376" s="240"/>
      <c r="CQ376" s="240"/>
      <c r="CR376" s="240"/>
      <c r="CS376" s="240"/>
      <c r="CT376" s="240"/>
      <c r="CU376" s="240"/>
      <c r="CV376" s="240"/>
      <c r="CW376" s="240"/>
      <c r="CX376" s="240"/>
      <c r="CY376" s="240"/>
      <c r="CZ376" s="240"/>
      <c r="DA376" s="240"/>
      <c r="DB376" s="240"/>
      <c r="DC376" s="240"/>
      <c r="DD376" s="240"/>
      <c r="DE376" s="240"/>
      <c r="DF376" s="240"/>
      <c r="DG376" s="240"/>
      <c r="DH376" s="240"/>
      <c r="DI376" s="240"/>
      <c r="DJ376" s="240"/>
      <c r="DK376" s="240"/>
      <c r="DL376" s="240"/>
      <c r="DM376" s="240"/>
      <c r="DN376" s="240"/>
      <c r="DO376" s="240"/>
      <c r="DP376" s="240"/>
      <c r="DQ376" s="240"/>
      <c r="DR376" s="240"/>
      <c r="DS376" s="240"/>
      <c r="DT376" s="240"/>
      <c r="DU376" s="240"/>
      <c r="DV376" s="240"/>
      <c r="DW376" s="240"/>
      <c r="DX376" s="240"/>
      <c r="DY376" s="240"/>
      <c r="DZ376" s="240"/>
      <c r="EA376" s="240"/>
      <c r="EB376" s="240"/>
      <c r="EC376" s="240"/>
      <c r="ED376" s="240"/>
      <c r="EE376" s="240"/>
      <c r="EF376" s="240"/>
      <c r="EG376" s="240"/>
      <c r="EH376" s="240"/>
      <c r="EI376" s="240"/>
      <c r="EJ376" s="240"/>
      <c r="EK376" s="240"/>
      <c r="EL376" s="240"/>
      <c r="EM376" s="240"/>
      <c r="EN376" s="240"/>
      <c r="EO376" s="240"/>
      <c r="EP376" s="240"/>
      <c r="EQ376" s="240"/>
      <c r="ER376" s="240"/>
      <c r="ES376" s="240"/>
      <c r="ET376" s="240"/>
      <c r="EU376" s="240"/>
      <c r="EV376" s="240"/>
      <c r="EW376" s="240"/>
      <c r="EX376" s="240"/>
      <c r="EY376" s="240"/>
      <c r="EZ376" s="240"/>
      <c r="FA376" s="240"/>
      <c r="FB376" s="240"/>
      <c r="FC376" s="240"/>
      <c r="FD376" s="240"/>
      <c r="FE376" s="240"/>
      <c r="FF376" s="240"/>
      <c r="FG376" s="240"/>
      <c r="FH376" s="240"/>
      <c r="FI376" s="240"/>
      <c r="FJ376" s="240"/>
      <c r="FK376" s="240"/>
      <c r="FL376" s="240"/>
      <c r="FM376" s="240"/>
      <c r="FN376" s="240"/>
      <c r="FO376" s="240"/>
      <c r="FP376" s="240"/>
      <c r="FQ376" s="240"/>
      <c r="FR376" s="240"/>
      <c r="FS376" s="240"/>
      <c r="FT376" s="240"/>
      <c r="FU376" s="240"/>
      <c r="FV376" s="240"/>
    </row>
    <row r="377" spans="1:178" s="250" customFormat="1">
      <c r="A377" s="234"/>
      <c r="B377" s="234"/>
      <c r="C377" s="234"/>
      <c r="D377" s="234"/>
      <c r="E377" s="234"/>
      <c r="F377" s="234"/>
      <c r="G377" s="235"/>
      <c r="H377" s="236"/>
      <c r="AJ377" s="290"/>
      <c r="AK377" s="240"/>
      <c r="AL377" s="240"/>
      <c r="AM377" s="240"/>
      <c r="AN377" s="240"/>
      <c r="AO377" s="240"/>
      <c r="AP377" s="240"/>
      <c r="AQ377" s="240"/>
      <c r="AR377" s="240"/>
      <c r="AS377" s="240"/>
      <c r="AT377" s="240"/>
      <c r="AU377" s="240"/>
      <c r="AV377" s="240"/>
      <c r="AW377" s="240"/>
      <c r="AX377" s="240"/>
      <c r="AY377" s="240"/>
      <c r="AZ377" s="240"/>
      <c r="BA377" s="240"/>
      <c r="BB377" s="240"/>
      <c r="BC377" s="240"/>
      <c r="BD377" s="240"/>
      <c r="BE377" s="240"/>
      <c r="BF377" s="240"/>
      <c r="BG377" s="240"/>
      <c r="BH377" s="240"/>
      <c r="BI377" s="240"/>
      <c r="BJ377" s="240"/>
      <c r="BK377" s="240"/>
      <c r="BL377" s="240"/>
      <c r="BM377" s="240"/>
      <c r="BN377" s="240"/>
      <c r="BO377" s="240"/>
      <c r="BP377" s="240"/>
      <c r="BQ377" s="240"/>
      <c r="BR377" s="240"/>
      <c r="BS377" s="240"/>
      <c r="BT377" s="240"/>
      <c r="BU377" s="240"/>
      <c r="BV377" s="240"/>
      <c r="BW377" s="240"/>
      <c r="BX377" s="240"/>
      <c r="BY377" s="240"/>
      <c r="BZ377" s="240"/>
      <c r="CA377" s="240"/>
      <c r="CB377" s="240"/>
      <c r="CC377" s="240"/>
      <c r="CD377" s="240"/>
      <c r="CE377" s="240"/>
      <c r="CF377" s="240"/>
      <c r="CG377" s="240"/>
      <c r="CH377" s="240"/>
      <c r="CI377" s="240"/>
      <c r="CJ377" s="240"/>
      <c r="CK377" s="240"/>
      <c r="CL377" s="240"/>
      <c r="CM377" s="240"/>
      <c r="CN377" s="240"/>
      <c r="CO377" s="240"/>
      <c r="CP377" s="240"/>
      <c r="CQ377" s="240"/>
      <c r="CR377" s="240"/>
      <c r="CS377" s="240"/>
      <c r="CT377" s="240"/>
      <c r="CU377" s="240"/>
      <c r="CV377" s="240"/>
      <c r="CW377" s="240"/>
      <c r="CX377" s="240"/>
      <c r="CY377" s="240"/>
      <c r="CZ377" s="240"/>
      <c r="DA377" s="240"/>
      <c r="DB377" s="240"/>
      <c r="DC377" s="240"/>
      <c r="DD377" s="240"/>
      <c r="DE377" s="240"/>
      <c r="DF377" s="240"/>
      <c r="DG377" s="240"/>
      <c r="DH377" s="240"/>
      <c r="DI377" s="240"/>
      <c r="DJ377" s="240"/>
      <c r="DK377" s="240"/>
      <c r="DL377" s="240"/>
      <c r="DM377" s="240"/>
      <c r="DN377" s="240"/>
      <c r="DO377" s="240"/>
      <c r="DP377" s="240"/>
      <c r="DQ377" s="240"/>
      <c r="DR377" s="240"/>
      <c r="DS377" s="240"/>
      <c r="DT377" s="240"/>
      <c r="DU377" s="240"/>
      <c r="DV377" s="240"/>
      <c r="DW377" s="240"/>
      <c r="DX377" s="240"/>
      <c r="DY377" s="240"/>
      <c r="DZ377" s="240"/>
      <c r="EA377" s="240"/>
      <c r="EB377" s="240"/>
      <c r="EC377" s="240"/>
      <c r="ED377" s="240"/>
      <c r="EE377" s="240"/>
      <c r="EF377" s="240"/>
      <c r="EG377" s="240"/>
      <c r="EH377" s="240"/>
      <c r="EI377" s="240"/>
      <c r="EJ377" s="240"/>
      <c r="EK377" s="240"/>
      <c r="EL377" s="240"/>
      <c r="EM377" s="240"/>
      <c r="EN377" s="240"/>
      <c r="EO377" s="240"/>
      <c r="EP377" s="240"/>
      <c r="EQ377" s="240"/>
      <c r="ER377" s="240"/>
      <c r="ES377" s="240"/>
      <c r="ET377" s="240"/>
      <c r="EU377" s="240"/>
      <c r="EV377" s="240"/>
      <c r="EW377" s="240"/>
      <c r="EX377" s="240"/>
      <c r="EY377" s="240"/>
      <c r="EZ377" s="240"/>
      <c r="FA377" s="240"/>
      <c r="FB377" s="240"/>
      <c r="FC377" s="240"/>
      <c r="FD377" s="240"/>
      <c r="FE377" s="240"/>
      <c r="FF377" s="240"/>
      <c r="FG377" s="240"/>
      <c r="FH377" s="240"/>
      <c r="FI377" s="240"/>
      <c r="FJ377" s="240"/>
      <c r="FK377" s="240"/>
      <c r="FL377" s="240"/>
      <c r="FM377" s="240"/>
      <c r="FN377" s="240"/>
      <c r="FO377" s="240"/>
      <c r="FP377" s="240"/>
      <c r="FQ377" s="240"/>
      <c r="FR377" s="240"/>
      <c r="FS377" s="240"/>
      <c r="FT377" s="240"/>
      <c r="FU377" s="240"/>
      <c r="FV377" s="240"/>
    </row>
    <row r="378" spans="1:178" s="250" customFormat="1">
      <c r="A378" s="234"/>
      <c r="B378" s="234"/>
      <c r="C378" s="234"/>
      <c r="D378" s="234"/>
      <c r="E378" s="234"/>
      <c r="F378" s="234"/>
      <c r="G378" s="235"/>
      <c r="H378" s="236"/>
      <c r="AJ378" s="290"/>
      <c r="AK378" s="240"/>
      <c r="AL378" s="240"/>
      <c r="AM378" s="240"/>
      <c r="AN378" s="240"/>
      <c r="AO378" s="240"/>
      <c r="AP378" s="240"/>
      <c r="AQ378" s="240"/>
      <c r="AR378" s="240"/>
      <c r="AS378" s="240"/>
      <c r="AT378" s="240"/>
      <c r="AU378" s="240"/>
      <c r="AV378" s="240"/>
      <c r="AW378" s="240"/>
      <c r="AX378" s="240"/>
      <c r="AY378" s="240"/>
      <c r="AZ378" s="240"/>
      <c r="BA378" s="240"/>
      <c r="BB378" s="240"/>
      <c r="BC378" s="240"/>
      <c r="BD378" s="240"/>
      <c r="BE378" s="240"/>
      <c r="BF378" s="240"/>
      <c r="BG378" s="240"/>
      <c r="BH378" s="240"/>
      <c r="BI378" s="240"/>
      <c r="BJ378" s="240"/>
      <c r="BK378" s="240"/>
      <c r="BL378" s="240"/>
      <c r="BM378" s="240"/>
      <c r="BN378" s="240"/>
      <c r="BO378" s="240"/>
      <c r="BP378" s="240"/>
      <c r="BQ378" s="240"/>
      <c r="BR378" s="240"/>
      <c r="BS378" s="240"/>
      <c r="BT378" s="240"/>
      <c r="BU378" s="240"/>
      <c r="BV378" s="240"/>
      <c r="BW378" s="240"/>
      <c r="BX378" s="240"/>
      <c r="BY378" s="240"/>
      <c r="BZ378" s="240"/>
      <c r="CA378" s="240"/>
      <c r="CB378" s="240"/>
      <c r="CC378" s="240"/>
      <c r="CD378" s="240"/>
      <c r="CE378" s="240"/>
      <c r="CF378" s="240"/>
      <c r="CG378" s="240"/>
      <c r="CH378" s="240"/>
      <c r="CI378" s="240"/>
      <c r="CJ378" s="240"/>
      <c r="CK378" s="240"/>
      <c r="CL378" s="240"/>
      <c r="CM378" s="240"/>
      <c r="CN378" s="240"/>
      <c r="CO378" s="240"/>
      <c r="CP378" s="240"/>
      <c r="CQ378" s="240"/>
      <c r="CR378" s="240"/>
      <c r="CS378" s="240"/>
      <c r="CT378" s="240"/>
      <c r="CU378" s="240"/>
      <c r="CV378" s="240"/>
      <c r="CW378" s="240"/>
      <c r="CX378" s="240"/>
      <c r="CY378" s="240"/>
      <c r="CZ378" s="240"/>
      <c r="DA378" s="240"/>
      <c r="DB378" s="240"/>
      <c r="DC378" s="240"/>
      <c r="DD378" s="240"/>
      <c r="DE378" s="240"/>
      <c r="DF378" s="240"/>
      <c r="DG378" s="240"/>
      <c r="DH378" s="240"/>
      <c r="DI378" s="240"/>
      <c r="DJ378" s="240"/>
      <c r="DK378" s="240"/>
      <c r="DL378" s="240"/>
      <c r="DM378" s="240"/>
      <c r="DN378" s="240"/>
      <c r="DO378" s="240"/>
      <c r="DP378" s="240"/>
      <c r="DQ378" s="240"/>
      <c r="DR378" s="240"/>
      <c r="DS378" s="240"/>
      <c r="DT378" s="240"/>
      <c r="DU378" s="240"/>
      <c r="DV378" s="240"/>
      <c r="DW378" s="240"/>
      <c r="DX378" s="240"/>
      <c r="DY378" s="240"/>
      <c r="DZ378" s="240"/>
      <c r="EA378" s="240"/>
      <c r="EB378" s="240"/>
      <c r="EC378" s="240"/>
      <c r="ED378" s="240"/>
      <c r="EE378" s="240"/>
      <c r="EF378" s="240"/>
      <c r="EG378" s="240"/>
      <c r="EH378" s="240"/>
      <c r="EI378" s="240"/>
      <c r="EJ378" s="240"/>
      <c r="EK378" s="240"/>
      <c r="EL378" s="240"/>
      <c r="EM378" s="240"/>
      <c r="EN378" s="240"/>
      <c r="EO378" s="240"/>
      <c r="EP378" s="240"/>
      <c r="EQ378" s="240"/>
      <c r="ER378" s="240"/>
      <c r="ES378" s="240"/>
      <c r="ET378" s="240"/>
      <c r="EU378" s="240"/>
      <c r="EV378" s="240"/>
      <c r="EW378" s="240"/>
      <c r="EX378" s="240"/>
      <c r="EY378" s="240"/>
      <c r="EZ378" s="240"/>
      <c r="FA378" s="240"/>
      <c r="FB378" s="240"/>
      <c r="FC378" s="240"/>
      <c r="FD378" s="240"/>
      <c r="FE378" s="240"/>
      <c r="FF378" s="240"/>
      <c r="FG378" s="240"/>
      <c r="FH378" s="240"/>
      <c r="FI378" s="240"/>
      <c r="FJ378" s="240"/>
      <c r="FK378" s="240"/>
      <c r="FL378" s="240"/>
      <c r="FM378" s="240"/>
      <c r="FN378" s="240"/>
      <c r="FO378" s="240"/>
      <c r="FP378" s="240"/>
      <c r="FQ378" s="240"/>
      <c r="FR378" s="240"/>
      <c r="FS378" s="240"/>
      <c r="FT378" s="240"/>
      <c r="FU378" s="240"/>
      <c r="FV378" s="240"/>
    </row>
    <row r="379" spans="1:178" s="250" customFormat="1">
      <c r="A379" s="234"/>
      <c r="B379" s="234"/>
      <c r="C379" s="234"/>
      <c r="D379" s="234"/>
      <c r="E379" s="234"/>
      <c r="F379" s="234"/>
      <c r="G379" s="235"/>
      <c r="H379" s="236"/>
      <c r="AJ379" s="290"/>
      <c r="AK379" s="240"/>
      <c r="AL379" s="240"/>
      <c r="AM379" s="240"/>
      <c r="AN379" s="240"/>
      <c r="AO379" s="240"/>
      <c r="AP379" s="240"/>
      <c r="AQ379" s="240"/>
      <c r="AR379" s="240"/>
      <c r="AS379" s="240"/>
      <c r="AT379" s="240"/>
      <c r="AU379" s="240"/>
      <c r="AV379" s="240"/>
      <c r="AW379" s="240"/>
      <c r="AX379" s="240"/>
      <c r="AY379" s="240"/>
      <c r="AZ379" s="240"/>
      <c r="BA379" s="240"/>
      <c r="BB379" s="240"/>
      <c r="BC379" s="240"/>
      <c r="BD379" s="240"/>
      <c r="BE379" s="240"/>
      <c r="BF379" s="240"/>
      <c r="BG379" s="240"/>
      <c r="BH379" s="240"/>
      <c r="BI379" s="240"/>
      <c r="BJ379" s="240"/>
      <c r="BK379" s="240"/>
      <c r="BL379" s="240"/>
      <c r="BM379" s="240"/>
      <c r="BN379" s="240"/>
      <c r="BO379" s="240"/>
      <c r="BP379" s="240"/>
      <c r="BQ379" s="240"/>
      <c r="BR379" s="240"/>
      <c r="BS379" s="240"/>
      <c r="BT379" s="240"/>
      <c r="BU379" s="240"/>
      <c r="BV379" s="240"/>
      <c r="BW379" s="240"/>
      <c r="BX379" s="240"/>
      <c r="BY379" s="240"/>
      <c r="BZ379" s="240"/>
      <c r="CA379" s="240"/>
      <c r="CB379" s="240"/>
      <c r="CC379" s="240"/>
      <c r="CD379" s="240"/>
      <c r="CE379" s="240"/>
      <c r="CF379" s="240"/>
      <c r="CG379" s="240"/>
      <c r="CH379" s="240"/>
      <c r="CI379" s="240"/>
      <c r="CJ379" s="240"/>
      <c r="CK379" s="240"/>
      <c r="CL379" s="240"/>
      <c r="CM379" s="240"/>
      <c r="CN379" s="240"/>
      <c r="CO379" s="240"/>
      <c r="CP379" s="240"/>
      <c r="CQ379" s="240"/>
      <c r="CR379" s="240"/>
      <c r="CS379" s="240"/>
      <c r="CT379" s="240"/>
      <c r="CU379" s="240"/>
      <c r="CV379" s="240"/>
      <c r="CW379" s="240"/>
      <c r="CX379" s="240"/>
      <c r="CY379" s="240"/>
      <c r="CZ379" s="240"/>
      <c r="DA379" s="240"/>
      <c r="DB379" s="240"/>
      <c r="DC379" s="240"/>
      <c r="DD379" s="240"/>
      <c r="DE379" s="240"/>
      <c r="DF379" s="240"/>
      <c r="DG379" s="240"/>
      <c r="DH379" s="240"/>
      <c r="DI379" s="240"/>
      <c r="DJ379" s="240"/>
      <c r="DK379" s="240"/>
      <c r="DL379" s="240"/>
      <c r="DM379" s="240"/>
      <c r="DN379" s="240"/>
      <c r="DO379" s="240"/>
      <c r="DP379" s="240"/>
      <c r="DQ379" s="240"/>
      <c r="DR379" s="240"/>
      <c r="DS379" s="240"/>
      <c r="DT379" s="240"/>
      <c r="DU379" s="240"/>
      <c r="DV379" s="240"/>
      <c r="DW379" s="240"/>
      <c r="DX379" s="240"/>
      <c r="DY379" s="240"/>
      <c r="DZ379" s="240"/>
      <c r="EA379" s="240"/>
      <c r="EB379" s="240"/>
      <c r="EC379" s="240"/>
      <c r="ED379" s="240"/>
      <c r="EE379" s="240"/>
      <c r="EF379" s="240"/>
      <c r="EG379" s="240"/>
      <c r="EH379" s="240"/>
      <c r="EI379" s="240"/>
      <c r="EJ379" s="240"/>
      <c r="EK379" s="240"/>
      <c r="EL379" s="240"/>
      <c r="EM379" s="240"/>
      <c r="EN379" s="240"/>
      <c r="EO379" s="240"/>
      <c r="EP379" s="240"/>
      <c r="EQ379" s="240"/>
      <c r="ER379" s="240"/>
      <c r="ES379" s="240"/>
      <c r="ET379" s="240"/>
      <c r="EU379" s="240"/>
      <c r="EV379" s="240"/>
      <c r="EW379" s="240"/>
      <c r="EX379" s="240"/>
      <c r="EY379" s="240"/>
      <c r="EZ379" s="240"/>
      <c r="FA379" s="240"/>
      <c r="FB379" s="240"/>
      <c r="FC379" s="240"/>
      <c r="FD379" s="240"/>
      <c r="FE379" s="240"/>
      <c r="FF379" s="240"/>
      <c r="FG379" s="240"/>
      <c r="FH379" s="240"/>
      <c r="FI379" s="240"/>
      <c r="FJ379" s="240"/>
      <c r="FK379" s="240"/>
      <c r="FL379" s="240"/>
      <c r="FM379" s="240"/>
      <c r="FN379" s="240"/>
      <c r="FO379" s="240"/>
      <c r="FP379" s="240"/>
      <c r="FQ379" s="240"/>
      <c r="FR379" s="240"/>
      <c r="FS379" s="240"/>
      <c r="FT379" s="240"/>
      <c r="FU379" s="240"/>
      <c r="FV379" s="240"/>
    </row>
    <row r="380" spans="1:178" s="250" customFormat="1">
      <c r="A380" s="234"/>
      <c r="B380" s="234"/>
      <c r="C380" s="234"/>
      <c r="D380" s="234"/>
      <c r="E380" s="234"/>
      <c r="F380" s="234"/>
      <c r="G380" s="235"/>
      <c r="H380" s="236"/>
      <c r="AJ380" s="290"/>
      <c r="AK380" s="240"/>
      <c r="AL380" s="240"/>
      <c r="AM380" s="240"/>
      <c r="AN380" s="240"/>
      <c r="AO380" s="240"/>
      <c r="AP380" s="240"/>
      <c r="AQ380" s="240"/>
      <c r="AR380" s="240"/>
      <c r="AS380" s="240"/>
      <c r="AT380" s="240"/>
      <c r="AU380" s="240"/>
      <c r="AV380" s="240"/>
      <c r="AW380" s="240"/>
      <c r="AX380" s="240"/>
      <c r="AY380" s="240"/>
      <c r="AZ380" s="240"/>
      <c r="BA380" s="240"/>
      <c r="BB380" s="240"/>
      <c r="BC380" s="240"/>
      <c r="BD380" s="240"/>
      <c r="BE380" s="240"/>
      <c r="BF380" s="240"/>
      <c r="BG380" s="240"/>
      <c r="BH380" s="240"/>
      <c r="BI380" s="240"/>
      <c r="BJ380" s="240"/>
      <c r="BK380" s="240"/>
      <c r="BL380" s="240"/>
      <c r="BM380" s="240"/>
      <c r="BN380" s="240"/>
      <c r="BO380" s="240"/>
      <c r="BP380" s="240"/>
      <c r="BQ380" s="240"/>
      <c r="BR380" s="240"/>
      <c r="BS380" s="240"/>
      <c r="BT380" s="240"/>
      <c r="BU380" s="240"/>
      <c r="BV380" s="240"/>
      <c r="BW380" s="240"/>
      <c r="BX380" s="240"/>
      <c r="BY380" s="240"/>
      <c r="BZ380" s="240"/>
      <c r="CA380" s="240"/>
      <c r="CB380" s="240"/>
      <c r="CC380" s="240"/>
      <c r="CD380" s="240"/>
      <c r="CE380" s="240"/>
      <c r="CF380" s="240"/>
      <c r="CG380" s="240"/>
      <c r="CH380" s="240"/>
      <c r="CI380" s="240"/>
      <c r="CJ380" s="240"/>
      <c r="CK380" s="240"/>
      <c r="CL380" s="240"/>
      <c r="CM380" s="240"/>
      <c r="CN380" s="240"/>
      <c r="CO380" s="240"/>
      <c r="CP380" s="240"/>
      <c r="CQ380" s="240"/>
      <c r="CR380" s="240"/>
      <c r="CS380" s="240"/>
      <c r="CT380" s="240"/>
      <c r="CU380" s="240"/>
      <c r="CV380" s="240"/>
      <c r="CW380" s="240"/>
      <c r="CX380" s="240"/>
      <c r="CY380" s="240"/>
      <c r="CZ380" s="240"/>
      <c r="DA380" s="240"/>
      <c r="DB380" s="240"/>
      <c r="DC380" s="240"/>
      <c r="DD380" s="240"/>
      <c r="DE380" s="240"/>
      <c r="DF380" s="240"/>
      <c r="DG380" s="240"/>
      <c r="DH380" s="240"/>
      <c r="DI380" s="240"/>
      <c r="DJ380" s="240"/>
      <c r="DK380" s="240"/>
      <c r="DL380" s="240"/>
      <c r="DM380" s="240"/>
      <c r="DN380" s="240"/>
      <c r="DO380" s="240"/>
      <c r="DP380" s="240"/>
      <c r="DQ380" s="240"/>
      <c r="DR380" s="240"/>
      <c r="DS380" s="240"/>
      <c r="DT380" s="240"/>
      <c r="DU380" s="240"/>
      <c r="DV380" s="240"/>
      <c r="DW380" s="240"/>
      <c r="DX380" s="240"/>
      <c r="DY380" s="240"/>
      <c r="DZ380" s="240"/>
      <c r="EA380" s="240"/>
      <c r="EB380" s="240"/>
      <c r="EC380" s="240"/>
      <c r="ED380" s="240"/>
      <c r="EE380" s="240"/>
      <c r="EF380" s="240"/>
      <c r="EG380" s="240"/>
      <c r="EH380" s="240"/>
      <c r="EI380" s="240"/>
      <c r="EJ380" s="240"/>
      <c r="EK380" s="240"/>
      <c r="EL380" s="240"/>
      <c r="EM380" s="240"/>
      <c r="EN380" s="240"/>
      <c r="EO380" s="240"/>
      <c r="EP380" s="240"/>
      <c r="EQ380" s="240"/>
      <c r="ER380" s="240"/>
      <c r="ES380" s="240"/>
      <c r="ET380" s="240"/>
      <c r="EU380" s="240"/>
      <c r="EV380" s="240"/>
      <c r="EW380" s="240"/>
      <c r="EX380" s="240"/>
      <c r="EY380" s="240"/>
      <c r="EZ380" s="240"/>
      <c r="FA380" s="240"/>
      <c r="FB380" s="240"/>
      <c r="FC380" s="240"/>
      <c r="FD380" s="240"/>
      <c r="FE380" s="240"/>
      <c r="FF380" s="240"/>
      <c r="FG380" s="240"/>
      <c r="FH380" s="240"/>
      <c r="FI380" s="240"/>
      <c r="FJ380" s="240"/>
      <c r="FK380" s="240"/>
      <c r="FL380" s="240"/>
      <c r="FM380" s="240"/>
      <c r="FN380" s="240"/>
      <c r="FO380" s="240"/>
      <c r="FP380" s="240"/>
      <c r="FQ380" s="240"/>
      <c r="FR380" s="240"/>
      <c r="FS380" s="240"/>
      <c r="FT380" s="240"/>
      <c r="FU380" s="240"/>
      <c r="FV380" s="240"/>
    </row>
    <row r="381" spans="1:178" s="250" customFormat="1">
      <c r="A381" s="234"/>
      <c r="B381" s="234"/>
      <c r="C381" s="234"/>
      <c r="D381" s="234"/>
      <c r="E381" s="234"/>
      <c r="F381" s="234"/>
      <c r="G381" s="235"/>
      <c r="H381" s="236"/>
      <c r="AJ381" s="290"/>
      <c r="AK381" s="240"/>
      <c r="AL381" s="240"/>
      <c r="AM381" s="240"/>
      <c r="AN381" s="240"/>
      <c r="AO381" s="240"/>
      <c r="AP381" s="240"/>
      <c r="AQ381" s="240"/>
      <c r="AR381" s="240"/>
      <c r="AS381" s="240"/>
      <c r="AT381" s="240"/>
      <c r="AU381" s="240"/>
      <c r="AV381" s="240"/>
      <c r="AW381" s="240"/>
      <c r="AX381" s="240"/>
      <c r="AY381" s="240"/>
      <c r="AZ381" s="240"/>
      <c r="BA381" s="240"/>
      <c r="BB381" s="240"/>
      <c r="BC381" s="240"/>
      <c r="BD381" s="240"/>
      <c r="BE381" s="240"/>
      <c r="BF381" s="240"/>
      <c r="BG381" s="240"/>
      <c r="BH381" s="240"/>
      <c r="BI381" s="240"/>
      <c r="BJ381" s="240"/>
      <c r="BK381" s="240"/>
      <c r="BL381" s="240"/>
      <c r="BM381" s="240"/>
      <c r="BN381" s="240"/>
      <c r="BO381" s="240"/>
      <c r="BP381" s="240"/>
      <c r="BQ381" s="240"/>
      <c r="BR381" s="240"/>
      <c r="BS381" s="240"/>
      <c r="BT381" s="240"/>
      <c r="BU381" s="240"/>
      <c r="BV381" s="240"/>
      <c r="BW381" s="240"/>
      <c r="BX381" s="240"/>
      <c r="BY381" s="240"/>
      <c r="BZ381" s="240"/>
      <c r="CA381" s="240"/>
      <c r="CB381" s="240"/>
      <c r="CC381" s="240"/>
      <c r="CD381" s="240"/>
      <c r="CE381" s="240"/>
      <c r="CF381" s="240"/>
      <c r="CG381" s="240"/>
      <c r="CH381" s="240"/>
      <c r="CI381" s="240"/>
      <c r="CJ381" s="240"/>
      <c r="CK381" s="240"/>
      <c r="CL381" s="240"/>
      <c r="CM381" s="240"/>
      <c r="CN381" s="240"/>
      <c r="CO381" s="240"/>
      <c r="CP381" s="240"/>
      <c r="CQ381" s="240"/>
      <c r="CR381" s="240"/>
      <c r="CS381" s="240"/>
      <c r="CT381" s="240"/>
      <c r="CU381" s="240"/>
      <c r="CV381" s="240"/>
      <c r="CW381" s="240"/>
      <c r="CX381" s="240"/>
      <c r="CY381" s="240"/>
      <c r="CZ381" s="240"/>
      <c r="DA381" s="240"/>
      <c r="DB381" s="240"/>
      <c r="DC381" s="240"/>
      <c r="DD381" s="240"/>
      <c r="DE381" s="240"/>
      <c r="DF381" s="240"/>
      <c r="DG381" s="240"/>
      <c r="DH381" s="240"/>
      <c r="DI381" s="240"/>
      <c r="DJ381" s="240"/>
      <c r="DK381" s="240"/>
      <c r="DL381" s="240"/>
      <c r="DM381" s="240"/>
      <c r="DN381" s="240"/>
      <c r="DO381" s="240"/>
      <c r="DP381" s="240"/>
      <c r="DQ381" s="240"/>
      <c r="DR381" s="240"/>
      <c r="DS381" s="240"/>
      <c r="DT381" s="240"/>
      <c r="DU381" s="240"/>
      <c r="DV381" s="240"/>
      <c r="DW381" s="240"/>
      <c r="DX381" s="240"/>
      <c r="DY381" s="240"/>
      <c r="DZ381" s="240"/>
      <c r="EA381" s="240"/>
      <c r="EB381" s="240"/>
      <c r="EC381" s="240"/>
      <c r="ED381" s="240"/>
      <c r="EE381" s="240"/>
      <c r="EF381" s="240"/>
      <c r="EG381" s="240"/>
      <c r="EH381" s="240"/>
      <c r="EI381" s="240"/>
      <c r="EJ381" s="240"/>
      <c r="EK381" s="240"/>
      <c r="EL381" s="240"/>
      <c r="EM381" s="240"/>
      <c r="EN381" s="240"/>
      <c r="EO381" s="240"/>
      <c r="EP381" s="240"/>
      <c r="EQ381" s="240"/>
      <c r="ER381" s="240"/>
      <c r="ES381" s="240"/>
      <c r="ET381" s="240"/>
      <c r="EU381" s="240"/>
      <c r="EV381" s="240"/>
      <c r="EW381" s="240"/>
      <c r="EX381" s="240"/>
      <c r="EY381" s="240"/>
      <c r="EZ381" s="240"/>
      <c r="FA381" s="240"/>
      <c r="FB381" s="240"/>
      <c r="FC381" s="240"/>
      <c r="FD381" s="240"/>
      <c r="FE381" s="240"/>
      <c r="FF381" s="240"/>
      <c r="FG381" s="240"/>
      <c r="FH381" s="240"/>
      <c r="FI381" s="240"/>
      <c r="FJ381" s="240"/>
      <c r="FK381" s="240"/>
      <c r="FL381" s="240"/>
      <c r="FM381" s="240"/>
      <c r="FN381" s="240"/>
      <c r="FO381" s="240"/>
      <c r="FP381" s="240"/>
      <c r="FQ381" s="240"/>
      <c r="FR381" s="240"/>
      <c r="FS381" s="240"/>
      <c r="FT381" s="240"/>
      <c r="FU381" s="240"/>
      <c r="FV381" s="240"/>
    </row>
    <row r="382" spans="1:178" s="250" customFormat="1">
      <c r="A382" s="234"/>
      <c r="B382" s="234"/>
      <c r="C382" s="234"/>
      <c r="D382" s="234"/>
      <c r="E382" s="234"/>
      <c r="F382" s="234"/>
      <c r="G382" s="235"/>
      <c r="H382" s="236"/>
      <c r="AJ382" s="290"/>
      <c r="AK382" s="240"/>
      <c r="AL382" s="240"/>
      <c r="AM382" s="240"/>
      <c r="AN382" s="240"/>
      <c r="AO382" s="240"/>
      <c r="AP382" s="240"/>
      <c r="AQ382" s="240"/>
      <c r="AR382" s="240"/>
      <c r="AS382" s="240"/>
      <c r="AT382" s="240"/>
      <c r="AU382" s="240"/>
      <c r="AV382" s="240"/>
      <c r="AW382" s="240"/>
      <c r="AX382" s="240"/>
      <c r="AY382" s="240"/>
      <c r="AZ382" s="240"/>
      <c r="BA382" s="240"/>
      <c r="BB382" s="240"/>
      <c r="BC382" s="240"/>
      <c r="BD382" s="240"/>
      <c r="BE382" s="240"/>
      <c r="BF382" s="240"/>
      <c r="BG382" s="240"/>
      <c r="BH382" s="240"/>
      <c r="BI382" s="240"/>
      <c r="BJ382" s="240"/>
      <c r="BK382" s="240"/>
      <c r="BL382" s="240"/>
      <c r="BM382" s="240"/>
      <c r="BN382" s="240"/>
      <c r="BO382" s="240"/>
      <c r="BP382" s="240"/>
      <c r="BQ382" s="240"/>
      <c r="BR382" s="240"/>
      <c r="BS382" s="240"/>
      <c r="BT382" s="240"/>
      <c r="BU382" s="240"/>
      <c r="BV382" s="240"/>
      <c r="BW382" s="240"/>
      <c r="BX382" s="240"/>
      <c r="BY382" s="240"/>
      <c r="BZ382" s="240"/>
      <c r="CA382" s="240"/>
      <c r="CB382" s="240"/>
      <c r="CC382" s="240"/>
      <c r="CD382" s="240"/>
      <c r="CE382" s="240"/>
      <c r="CF382" s="240"/>
      <c r="CG382" s="240"/>
      <c r="CH382" s="240"/>
      <c r="CI382" s="240"/>
      <c r="CJ382" s="240"/>
      <c r="CK382" s="240"/>
      <c r="CL382" s="240"/>
      <c r="CM382" s="240"/>
      <c r="CN382" s="240"/>
      <c r="CO382" s="240"/>
      <c r="CP382" s="240"/>
      <c r="CQ382" s="240"/>
      <c r="CR382" s="240"/>
      <c r="CS382" s="240"/>
      <c r="CT382" s="240"/>
      <c r="CU382" s="240"/>
      <c r="CV382" s="240"/>
      <c r="CW382" s="240"/>
      <c r="CX382" s="240"/>
      <c r="CY382" s="240"/>
      <c r="CZ382" s="240"/>
      <c r="DA382" s="240"/>
      <c r="DB382" s="240"/>
      <c r="DC382" s="240"/>
      <c r="DD382" s="240"/>
      <c r="DE382" s="240"/>
      <c r="DF382" s="240"/>
      <c r="DG382" s="240"/>
      <c r="DH382" s="240"/>
      <c r="DI382" s="240"/>
      <c r="DJ382" s="240"/>
      <c r="DK382" s="240"/>
      <c r="DL382" s="240"/>
      <c r="DM382" s="240"/>
      <c r="DN382" s="240"/>
      <c r="DO382" s="240"/>
      <c r="DP382" s="240"/>
      <c r="DQ382" s="240"/>
      <c r="DR382" s="240"/>
      <c r="DS382" s="240"/>
      <c r="DT382" s="240"/>
      <c r="DU382" s="240"/>
      <c r="DV382" s="240"/>
      <c r="DW382" s="240"/>
      <c r="DX382" s="240"/>
      <c r="DY382" s="240"/>
      <c r="DZ382" s="240"/>
      <c r="EA382" s="240"/>
      <c r="EB382" s="240"/>
      <c r="EC382" s="240"/>
      <c r="ED382" s="240"/>
      <c r="EE382" s="240"/>
      <c r="EF382" s="240"/>
      <c r="EG382" s="240"/>
      <c r="EH382" s="240"/>
      <c r="EI382" s="240"/>
      <c r="EJ382" s="240"/>
      <c r="EK382" s="240"/>
      <c r="EL382" s="240"/>
      <c r="EM382" s="240"/>
      <c r="EN382" s="240"/>
      <c r="EO382" s="240"/>
      <c r="EP382" s="240"/>
      <c r="EQ382" s="240"/>
      <c r="ER382" s="240"/>
      <c r="ES382" s="240"/>
      <c r="ET382" s="240"/>
      <c r="EU382" s="240"/>
      <c r="EV382" s="240"/>
      <c r="EW382" s="240"/>
      <c r="EX382" s="240"/>
      <c r="EY382" s="240"/>
      <c r="EZ382" s="240"/>
      <c r="FA382" s="240"/>
      <c r="FB382" s="240"/>
      <c r="FC382" s="240"/>
      <c r="FD382" s="240"/>
      <c r="FE382" s="240"/>
      <c r="FF382" s="240"/>
      <c r="FG382" s="240"/>
      <c r="FH382" s="240"/>
      <c r="FI382" s="240"/>
      <c r="FJ382" s="240"/>
      <c r="FK382" s="240"/>
      <c r="FL382" s="240"/>
      <c r="FM382" s="240"/>
      <c r="FN382" s="240"/>
      <c r="FO382" s="240"/>
      <c r="FP382" s="240"/>
      <c r="FQ382" s="240"/>
      <c r="FR382" s="240"/>
      <c r="FS382" s="240"/>
      <c r="FT382" s="240"/>
      <c r="FU382" s="240"/>
      <c r="FV382" s="240"/>
    </row>
    <row r="383" spans="1:178" s="250" customFormat="1">
      <c r="A383" s="234"/>
      <c r="B383" s="234"/>
      <c r="C383" s="234"/>
      <c r="D383" s="234"/>
      <c r="E383" s="234"/>
      <c r="F383" s="234"/>
      <c r="G383" s="235"/>
      <c r="H383" s="236"/>
      <c r="AJ383" s="290"/>
      <c r="AK383" s="240"/>
      <c r="AL383" s="240"/>
      <c r="AM383" s="240"/>
      <c r="AN383" s="240"/>
      <c r="AO383" s="240"/>
      <c r="AP383" s="240"/>
      <c r="AQ383" s="240"/>
      <c r="AR383" s="240"/>
      <c r="AS383" s="240"/>
      <c r="AT383" s="240"/>
      <c r="AU383" s="240"/>
      <c r="AV383" s="240"/>
      <c r="AW383" s="240"/>
      <c r="AX383" s="240"/>
      <c r="AY383" s="240"/>
      <c r="AZ383" s="240"/>
      <c r="BA383" s="240"/>
      <c r="BB383" s="240"/>
      <c r="BC383" s="240"/>
      <c r="BD383" s="240"/>
      <c r="BE383" s="240"/>
      <c r="BF383" s="240"/>
      <c r="BG383" s="240"/>
      <c r="BH383" s="240"/>
      <c r="BI383" s="240"/>
      <c r="BJ383" s="240"/>
      <c r="BK383" s="240"/>
      <c r="BL383" s="240"/>
      <c r="BM383" s="240"/>
      <c r="BN383" s="240"/>
      <c r="BO383" s="240"/>
      <c r="BP383" s="240"/>
      <c r="BQ383" s="240"/>
      <c r="BR383" s="240"/>
      <c r="BS383" s="240"/>
      <c r="BT383" s="240"/>
      <c r="BU383" s="240"/>
      <c r="BV383" s="240"/>
      <c r="BW383" s="240"/>
      <c r="BX383" s="240"/>
      <c r="BY383" s="240"/>
      <c r="BZ383" s="240"/>
      <c r="CA383" s="240"/>
      <c r="CB383" s="240"/>
      <c r="CC383" s="240"/>
      <c r="CD383" s="240"/>
      <c r="CE383" s="240"/>
      <c r="CF383" s="240"/>
      <c r="CG383" s="240"/>
      <c r="CH383" s="240"/>
      <c r="CI383" s="240"/>
      <c r="CJ383" s="240"/>
      <c r="CK383" s="240"/>
      <c r="CL383" s="240"/>
      <c r="CM383" s="240"/>
      <c r="CN383" s="240"/>
      <c r="CO383" s="240"/>
      <c r="CP383" s="240"/>
      <c r="CQ383" s="240"/>
      <c r="CR383" s="240"/>
      <c r="CS383" s="240"/>
      <c r="CT383" s="240"/>
      <c r="CU383" s="240"/>
      <c r="CV383" s="240"/>
      <c r="CW383" s="240"/>
      <c r="CX383" s="240"/>
      <c r="CY383" s="240"/>
      <c r="CZ383" s="240"/>
      <c r="DA383" s="240"/>
      <c r="DB383" s="240"/>
      <c r="DC383" s="240"/>
      <c r="DD383" s="240"/>
      <c r="DE383" s="240"/>
      <c r="DF383" s="240"/>
      <c r="DG383" s="240"/>
      <c r="DH383" s="240"/>
      <c r="DI383" s="240"/>
      <c r="DJ383" s="240"/>
      <c r="DK383" s="240"/>
      <c r="DL383" s="240"/>
      <c r="DM383" s="240"/>
      <c r="DN383" s="240"/>
      <c r="DO383" s="240"/>
      <c r="DP383" s="240"/>
      <c r="DQ383" s="240"/>
      <c r="DR383" s="240"/>
      <c r="DS383" s="240"/>
      <c r="DT383" s="240"/>
      <c r="DU383" s="240"/>
      <c r="DV383" s="240"/>
      <c r="DW383" s="240"/>
      <c r="DX383" s="240"/>
      <c r="DY383" s="240"/>
      <c r="DZ383" s="240"/>
      <c r="EA383" s="240"/>
      <c r="EB383" s="240"/>
      <c r="EC383" s="240"/>
      <c r="ED383" s="240"/>
      <c r="EE383" s="240"/>
      <c r="EF383" s="240"/>
      <c r="EG383" s="240"/>
      <c r="EH383" s="240"/>
      <c r="EI383" s="240"/>
      <c r="EJ383" s="240"/>
      <c r="EK383" s="240"/>
      <c r="EL383" s="240"/>
      <c r="EM383" s="240"/>
      <c r="EN383" s="240"/>
      <c r="EO383" s="240"/>
      <c r="EP383" s="240"/>
      <c r="EQ383" s="240"/>
      <c r="ER383" s="240"/>
      <c r="ES383" s="240"/>
      <c r="ET383" s="240"/>
      <c r="EU383" s="240"/>
      <c r="EV383" s="240"/>
      <c r="EW383" s="240"/>
      <c r="EX383" s="240"/>
      <c r="EY383" s="240"/>
      <c r="EZ383" s="240"/>
      <c r="FA383" s="240"/>
      <c r="FB383" s="240"/>
      <c r="FC383" s="240"/>
      <c r="FD383" s="240"/>
      <c r="FE383" s="240"/>
      <c r="FF383" s="240"/>
      <c r="FG383" s="240"/>
      <c r="FH383" s="240"/>
      <c r="FI383" s="240"/>
      <c r="FJ383" s="240"/>
      <c r="FK383" s="240"/>
      <c r="FL383" s="240"/>
      <c r="FM383" s="240"/>
      <c r="FN383" s="240"/>
      <c r="FO383" s="240"/>
      <c r="FP383" s="240"/>
      <c r="FQ383" s="240"/>
      <c r="FR383" s="240"/>
      <c r="FS383" s="240"/>
      <c r="FT383" s="240"/>
      <c r="FU383" s="240"/>
      <c r="FV383" s="240"/>
    </row>
    <row r="384" spans="1:178" s="250" customFormat="1">
      <c r="A384" s="234"/>
      <c r="B384" s="234"/>
      <c r="C384" s="234"/>
      <c r="D384" s="234"/>
      <c r="E384" s="234"/>
      <c r="F384" s="234"/>
      <c r="G384" s="235"/>
      <c r="H384" s="236"/>
      <c r="AJ384" s="290"/>
      <c r="AK384" s="240"/>
      <c r="AL384" s="240"/>
      <c r="AM384" s="240"/>
      <c r="AN384" s="240"/>
      <c r="AO384" s="240"/>
      <c r="AP384" s="240"/>
      <c r="AQ384" s="240"/>
      <c r="AR384" s="240"/>
      <c r="AS384" s="240"/>
      <c r="AT384" s="240"/>
      <c r="AU384" s="240"/>
      <c r="AV384" s="240"/>
      <c r="AW384" s="240"/>
      <c r="AX384" s="240"/>
      <c r="AY384" s="240"/>
      <c r="AZ384" s="240"/>
      <c r="BA384" s="240"/>
      <c r="BB384" s="240"/>
      <c r="BC384" s="240"/>
      <c r="BD384" s="240"/>
      <c r="BE384" s="240"/>
      <c r="BF384" s="240"/>
      <c r="BG384" s="240"/>
      <c r="BH384" s="240"/>
      <c r="BI384" s="240"/>
      <c r="BJ384" s="240"/>
      <c r="BK384" s="240"/>
      <c r="BL384" s="240"/>
      <c r="BM384" s="240"/>
      <c r="BN384" s="240"/>
      <c r="BO384" s="240"/>
      <c r="BP384" s="240"/>
      <c r="BQ384" s="240"/>
      <c r="BR384" s="240"/>
      <c r="BS384" s="240"/>
      <c r="BT384" s="240"/>
      <c r="BU384" s="240"/>
      <c r="BV384" s="240"/>
      <c r="BW384" s="240"/>
      <c r="BX384" s="240"/>
      <c r="BY384" s="240"/>
      <c r="BZ384" s="240"/>
      <c r="CA384" s="240"/>
      <c r="CB384" s="240"/>
      <c r="CC384" s="240"/>
      <c r="CD384" s="240"/>
      <c r="CE384" s="240"/>
      <c r="CF384" s="240"/>
      <c r="CG384" s="240"/>
      <c r="CH384" s="240"/>
      <c r="CI384" s="240"/>
      <c r="CJ384" s="240"/>
      <c r="CK384" s="240"/>
      <c r="CL384" s="240"/>
      <c r="CM384" s="240"/>
      <c r="CN384" s="240"/>
      <c r="CO384" s="240"/>
      <c r="CP384" s="240"/>
      <c r="CQ384" s="240"/>
      <c r="CR384" s="240"/>
      <c r="CS384" s="240"/>
      <c r="CT384" s="240"/>
      <c r="CU384" s="240"/>
      <c r="CV384" s="240"/>
      <c r="CW384" s="240"/>
      <c r="CX384" s="240"/>
      <c r="CY384" s="240"/>
      <c r="CZ384" s="240"/>
      <c r="DA384" s="240"/>
      <c r="DB384" s="240"/>
      <c r="DC384" s="240"/>
      <c r="DD384" s="240"/>
      <c r="DE384" s="240"/>
      <c r="DF384" s="240"/>
      <c r="DG384" s="240"/>
      <c r="DH384" s="240"/>
      <c r="DI384" s="240"/>
      <c r="DJ384" s="240"/>
      <c r="DK384" s="240"/>
      <c r="DL384" s="240"/>
      <c r="DM384" s="240"/>
      <c r="DN384" s="240"/>
      <c r="DO384" s="240"/>
      <c r="DP384" s="240"/>
      <c r="DQ384" s="240"/>
      <c r="DR384" s="240"/>
      <c r="DS384" s="240"/>
      <c r="DT384" s="240"/>
      <c r="DU384" s="240"/>
      <c r="DV384" s="240"/>
      <c r="DW384" s="240"/>
      <c r="DX384" s="240"/>
      <c r="DY384" s="240"/>
      <c r="DZ384" s="240"/>
      <c r="EA384" s="240"/>
      <c r="EB384" s="240"/>
      <c r="EC384" s="240"/>
      <c r="ED384" s="240"/>
      <c r="EE384" s="240"/>
      <c r="EF384" s="240"/>
      <c r="EG384" s="240"/>
      <c r="EH384" s="240"/>
      <c r="EI384" s="240"/>
      <c r="EJ384" s="240"/>
      <c r="EK384" s="240"/>
      <c r="EL384" s="240"/>
      <c r="EM384" s="240"/>
      <c r="EN384" s="240"/>
      <c r="EO384" s="240"/>
      <c r="EP384" s="240"/>
      <c r="EQ384" s="240"/>
      <c r="ER384" s="240"/>
      <c r="ES384" s="240"/>
      <c r="ET384" s="240"/>
      <c r="EU384" s="240"/>
      <c r="EV384" s="240"/>
      <c r="EW384" s="240"/>
      <c r="EX384" s="240"/>
      <c r="EY384" s="240"/>
      <c r="EZ384" s="240"/>
      <c r="FA384" s="240"/>
      <c r="FB384" s="240"/>
      <c r="FC384" s="240"/>
      <c r="FD384" s="240"/>
      <c r="FE384" s="240"/>
      <c r="FF384" s="240"/>
      <c r="FG384" s="240"/>
      <c r="FH384" s="240"/>
      <c r="FI384" s="240"/>
      <c r="FJ384" s="240"/>
      <c r="FK384" s="240"/>
      <c r="FL384" s="240"/>
      <c r="FM384" s="240"/>
      <c r="FN384" s="240"/>
      <c r="FO384" s="240"/>
      <c r="FP384" s="240"/>
      <c r="FQ384" s="240"/>
      <c r="FR384" s="240"/>
      <c r="FS384" s="240"/>
      <c r="FT384" s="240"/>
      <c r="FU384" s="240"/>
      <c r="FV384" s="240"/>
    </row>
    <row r="385" spans="1:178" s="250" customFormat="1">
      <c r="A385" s="234"/>
      <c r="B385" s="234"/>
      <c r="C385" s="234"/>
      <c r="D385" s="234"/>
      <c r="E385" s="234"/>
      <c r="F385" s="234"/>
      <c r="G385" s="235"/>
      <c r="H385" s="236"/>
      <c r="AJ385" s="290"/>
      <c r="AK385" s="240"/>
      <c r="AL385" s="240"/>
      <c r="AM385" s="240"/>
      <c r="AN385" s="240"/>
      <c r="AO385" s="240"/>
      <c r="AP385" s="240"/>
      <c r="AQ385" s="240"/>
      <c r="AR385" s="240"/>
      <c r="AS385" s="240"/>
      <c r="AT385" s="240"/>
      <c r="AU385" s="240"/>
      <c r="AV385" s="240"/>
      <c r="AW385" s="240"/>
      <c r="AX385" s="240"/>
      <c r="AY385" s="240"/>
      <c r="AZ385" s="240"/>
      <c r="BA385" s="240"/>
      <c r="BB385" s="240"/>
      <c r="BC385" s="240"/>
      <c r="BD385" s="240"/>
      <c r="BE385" s="240"/>
      <c r="BF385" s="240"/>
      <c r="BG385" s="240"/>
      <c r="BH385" s="240"/>
      <c r="BI385" s="240"/>
      <c r="BJ385" s="240"/>
      <c r="BK385" s="240"/>
      <c r="BL385" s="240"/>
      <c r="BM385" s="240"/>
      <c r="BN385" s="240"/>
      <c r="BO385" s="240"/>
      <c r="BP385" s="240"/>
      <c r="BQ385" s="240"/>
      <c r="BR385" s="240"/>
      <c r="BS385" s="240"/>
      <c r="BT385" s="240"/>
      <c r="BU385" s="240"/>
      <c r="BV385" s="240"/>
      <c r="BW385" s="240"/>
      <c r="BX385" s="240"/>
      <c r="BY385" s="240"/>
      <c r="BZ385" s="240"/>
      <c r="CA385" s="240"/>
      <c r="CB385" s="240"/>
      <c r="CC385" s="240"/>
      <c r="CD385" s="240"/>
      <c r="CE385" s="240"/>
      <c r="CF385" s="240"/>
      <c r="CG385" s="240"/>
      <c r="CH385" s="240"/>
      <c r="CI385" s="240"/>
      <c r="CJ385" s="240"/>
      <c r="CK385" s="240"/>
      <c r="CL385" s="240"/>
      <c r="CM385" s="240"/>
      <c r="CN385" s="240"/>
      <c r="CO385" s="240"/>
      <c r="CP385" s="240"/>
      <c r="CQ385" s="240"/>
      <c r="CR385" s="240"/>
      <c r="CS385" s="240"/>
      <c r="CT385" s="240"/>
      <c r="CU385" s="240"/>
      <c r="CV385" s="240"/>
      <c r="CW385" s="240"/>
      <c r="CX385" s="240"/>
      <c r="CY385" s="240"/>
      <c r="CZ385" s="240"/>
      <c r="DA385" s="240"/>
      <c r="DB385" s="240"/>
      <c r="DC385" s="240"/>
      <c r="DD385" s="240"/>
      <c r="DE385" s="240"/>
      <c r="DF385" s="240"/>
      <c r="DG385" s="240"/>
      <c r="DH385" s="240"/>
      <c r="DI385" s="240"/>
      <c r="DJ385" s="240"/>
      <c r="DK385" s="240"/>
      <c r="DL385" s="240"/>
      <c r="DM385" s="240"/>
      <c r="DN385" s="240"/>
      <c r="DO385" s="240"/>
      <c r="DP385" s="240"/>
      <c r="DQ385" s="240"/>
      <c r="DR385" s="240"/>
      <c r="DS385" s="240"/>
      <c r="DT385" s="240"/>
      <c r="DU385" s="240"/>
      <c r="DV385" s="240"/>
      <c r="DW385" s="240"/>
      <c r="DX385" s="240"/>
      <c r="DY385" s="240"/>
      <c r="DZ385" s="240"/>
      <c r="EA385" s="240"/>
      <c r="EB385" s="240"/>
      <c r="EC385" s="240"/>
      <c r="ED385" s="240"/>
      <c r="EE385" s="240"/>
      <c r="EF385" s="240"/>
      <c r="EG385" s="240"/>
      <c r="EH385" s="240"/>
      <c r="EI385" s="240"/>
      <c r="EJ385" s="240"/>
      <c r="EK385" s="240"/>
      <c r="EL385" s="240"/>
      <c r="EM385" s="240"/>
      <c r="EN385" s="240"/>
      <c r="EO385" s="240"/>
      <c r="EP385" s="240"/>
      <c r="EQ385" s="240"/>
      <c r="ER385" s="240"/>
      <c r="ES385" s="240"/>
      <c r="ET385" s="240"/>
      <c r="EU385" s="240"/>
      <c r="EV385" s="240"/>
      <c r="EW385" s="240"/>
      <c r="EX385" s="240"/>
      <c r="EY385" s="240"/>
      <c r="EZ385" s="240"/>
      <c r="FA385" s="240"/>
      <c r="FB385" s="240"/>
      <c r="FC385" s="240"/>
      <c r="FD385" s="240"/>
      <c r="FE385" s="240"/>
      <c r="FF385" s="240"/>
      <c r="FG385" s="240"/>
      <c r="FH385" s="240"/>
      <c r="FI385" s="240"/>
      <c r="FJ385" s="240"/>
      <c r="FK385" s="240"/>
      <c r="FL385" s="240"/>
      <c r="FM385" s="240"/>
      <c r="FN385" s="240"/>
      <c r="FO385" s="240"/>
      <c r="FP385" s="240"/>
      <c r="FQ385" s="240"/>
      <c r="FR385" s="240"/>
      <c r="FS385" s="240"/>
      <c r="FT385" s="240"/>
      <c r="FU385" s="240"/>
      <c r="FV385" s="240"/>
    </row>
    <row r="386" spans="1:178" s="250" customFormat="1">
      <c r="A386" s="234"/>
      <c r="B386" s="234"/>
      <c r="C386" s="234"/>
      <c r="D386" s="234"/>
      <c r="E386" s="234"/>
      <c r="F386" s="234"/>
      <c r="G386" s="235"/>
      <c r="H386" s="236"/>
      <c r="AJ386" s="290"/>
      <c r="AK386" s="240"/>
      <c r="AL386" s="240"/>
      <c r="AM386" s="240"/>
      <c r="AN386" s="240"/>
      <c r="AO386" s="240"/>
      <c r="AP386" s="240"/>
      <c r="AQ386" s="240"/>
      <c r="AR386" s="240"/>
      <c r="AS386" s="240"/>
      <c r="AT386" s="240"/>
      <c r="AU386" s="240"/>
      <c r="AV386" s="240"/>
      <c r="AW386" s="240"/>
      <c r="AX386" s="240"/>
      <c r="AY386" s="240"/>
      <c r="AZ386" s="240"/>
      <c r="BA386" s="240"/>
      <c r="BB386" s="240"/>
      <c r="BC386" s="240"/>
      <c r="BD386" s="240"/>
      <c r="BE386" s="240"/>
      <c r="BF386" s="240"/>
      <c r="BG386" s="240"/>
      <c r="BH386" s="240"/>
      <c r="BI386" s="240"/>
      <c r="BJ386" s="240"/>
      <c r="BK386" s="240"/>
      <c r="BL386" s="240"/>
      <c r="BM386" s="240"/>
      <c r="BN386" s="240"/>
      <c r="BO386" s="240"/>
      <c r="BP386" s="240"/>
      <c r="BQ386" s="240"/>
      <c r="BR386" s="240"/>
      <c r="BS386" s="240"/>
      <c r="BT386" s="240"/>
      <c r="BU386" s="240"/>
      <c r="BV386" s="240"/>
      <c r="BW386" s="240"/>
      <c r="BX386" s="240"/>
      <c r="BY386" s="240"/>
      <c r="BZ386" s="240"/>
      <c r="CA386" s="240"/>
      <c r="CB386" s="240"/>
      <c r="CC386" s="240"/>
      <c r="CD386" s="240"/>
      <c r="CE386" s="240"/>
      <c r="CF386" s="240"/>
      <c r="CG386" s="240"/>
      <c r="CH386" s="240"/>
      <c r="CI386" s="240"/>
      <c r="CJ386" s="240"/>
      <c r="CK386" s="240"/>
      <c r="CL386" s="240"/>
      <c r="CM386" s="240"/>
      <c r="CN386" s="240"/>
      <c r="CO386" s="240"/>
      <c r="CP386" s="240"/>
      <c r="CQ386" s="240"/>
      <c r="CR386" s="240"/>
      <c r="CS386" s="240"/>
      <c r="CT386" s="240"/>
      <c r="CU386" s="240"/>
      <c r="CV386" s="240"/>
      <c r="CW386" s="240"/>
      <c r="CX386" s="240"/>
      <c r="CY386" s="240"/>
      <c r="CZ386" s="240"/>
      <c r="DA386" s="240"/>
      <c r="DB386" s="240"/>
      <c r="DC386" s="240"/>
      <c r="DD386" s="240"/>
      <c r="DE386" s="240"/>
      <c r="DF386" s="240"/>
      <c r="DG386" s="240"/>
      <c r="DH386" s="240"/>
      <c r="DI386" s="240"/>
      <c r="DJ386" s="240"/>
      <c r="DK386" s="240"/>
      <c r="DL386" s="240"/>
      <c r="DM386" s="240"/>
      <c r="DN386" s="240"/>
      <c r="DO386" s="240"/>
      <c r="DP386" s="240"/>
      <c r="DQ386" s="240"/>
      <c r="DR386" s="240"/>
      <c r="DS386" s="240"/>
      <c r="DT386" s="240"/>
      <c r="DU386" s="240"/>
      <c r="DV386" s="240"/>
      <c r="DW386" s="240"/>
      <c r="DX386" s="240"/>
      <c r="DY386" s="240"/>
      <c r="DZ386" s="240"/>
      <c r="EA386" s="240"/>
      <c r="EB386" s="240"/>
      <c r="EC386" s="240"/>
      <c r="ED386" s="240"/>
      <c r="EE386" s="240"/>
      <c r="EF386" s="240"/>
      <c r="EG386" s="240"/>
      <c r="EH386" s="240"/>
      <c r="EI386" s="240"/>
      <c r="EJ386" s="240"/>
      <c r="EK386" s="240"/>
      <c r="EL386" s="240"/>
      <c r="EM386" s="240"/>
      <c r="EN386" s="240"/>
      <c r="EO386" s="240"/>
      <c r="EP386" s="240"/>
      <c r="EQ386" s="240"/>
      <c r="ER386" s="240"/>
      <c r="ES386" s="240"/>
      <c r="ET386" s="240"/>
      <c r="EU386" s="240"/>
      <c r="EV386" s="240"/>
      <c r="EW386" s="240"/>
      <c r="EX386" s="240"/>
      <c r="EY386" s="240"/>
      <c r="EZ386" s="240"/>
      <c r="FA386" s="240"/>
      <c r="FB386" s="240"/>
      <c r="FC386" s="240"/>
      <c r="FD386" s="240"/>
      <c r="FE386" s="240"/>
      <c r="FF386" s="240"/>
      <c r="FG386" s="240"/>
      <c r="FH386" s="240"/>
      <c r="FI386" s="240"/>
      <c r="FJ386" s="240"/>
      <c r="FK386" s="240"/>
      <c r="FL386" s="240"/>
      <c r="FM386" s="240"/>
      <c r="FN386" s="240"/>
      <c r="FO386" s="240"/>
      <c r="FP386" s="240"/>
      <c r="FQ386" s="240"/>
      <c r="FR386" s="240"/>
      <c r="FS386" s="240"/>
      <c r="FT386" s="240"/>
      <c r="FU386" s="240"/>
      <c r="FV386" s="240"/>
    </row>
    <row r="387" spans="1:178" s="250" customFormat="1">
      <c r="A387" s="234"/>
      <c r="B387" s="234"/>
      <c r="C387" s="234"/>
      <c r="D387" s="234"/>
      <c r="E387" s="234"/>
      <c r="F387" s="234"/>
      <c r="G387" s="235"/>
      <c r="H387" s="236"/>
      <c r="AJ387" s="290"/>
      <c r="AK387" s="240"/>
      <c r="AL387" s="240"/>
      <c r="AM387" s="240"/>
      <c r="AN387" s="240"/>
      <c r="AO387" s="240"/>
      <c r="AP387" s="240"/>
      <c r="AQ387" s="240"/>
      <c r="AR387" s="240"/>
      <c r="AS387" s="240"/>
      <c r="AT387" s="240"/>
      <c r="AU387" s="240"/>
      <c r="AV387" s="240"/>
      <c r="AW387" s="240"/>
      <c r="AX387" s="240"/>
      <c r="AY387" s="240"/>
      <c r="AZ387" s="240"/>
      <c r="BA387" s="240"/>
      <c r="BB387" s="240"/>
      <c r="BC387" s="240"/>
      <c r="BD387" s="240"/>
      <c r="BE387" s="240"/>
      <c r="BF387" s="240"/>
      <c r="BG387" s="240"/>
      <c r="BH387" s="240"/>
      <c r="BI387" s="240"/>
      <c r="BJ387" s="240"/>
      <c r="BK387" s="240"/>
      <c r="BL387" s="240"/>
      <c r="BM387" s="240"/>
      <c r="BN387" s="240"/>
      <c r="BO387" s="240"/>
      <c r="BP387" s="240"/>
      <c r="BQ387" s="240"/>
      <c r="BR387" s="240"/>
      <c r="BS387" s="240"/>
      <c r="BT387" s="240"/>
      <c r="BU387" s="240"/>
      <c r="BV387" s="240"/>
      <c r="BW387" s="240"/>
      <c r="BX387" s="240"/>
      <c r="BY387" s="240"/>
      <c r="BZ387" s="240"/>
      <c r="CA387" s="240"/>
      <c r="CB387" s="240"/>
      <c r="CC387" s="240"/>
      <c r="CD387" s="240"/>
      <c r="CE387" s="240"/>
      <c r="CF387" s="240"/>
      <c r="CG387" s="240"/>
      <c r="CH387" s="240"/>
      <c r="CI387" s="240"/>
      <c r="CJ387" s="240"/>
      <c r="CK387" s="240"/>
      <c r="CL387" s="240"/>
      <c r="CM387" s="240"/>
      <c r="CN387" s="240"/>
      <c r="CO387" s="240"/>
      <c r="CP387" s="240"/>
      <c r="CQ387" s="240"/>
      <c r="CR387" s="240"/>
      <c r="CS387" s="240"/>
      <c r="CT387" s="240"/>
      <c r="CU387" s="240"/>
      <c r="CV387" s="240"/>
      <c r="CW387" s="240"/>
      <c r="CX387" s="240"/>
      <c r="CY387" s="240"/>
      <c r="CZ387" s="240"/>
      <c r="DA387" s="240"/>
      <c r="DB387" s="240"/>
      <c r="DC387" s="240"/>
      <c r="DD387" s="240"/>
      <c r="DE387" s="240"/>
      <c r="DF387" s="240"/>
      <c r="DG387" s="240"/>
      <c r="DH387" s="240"/>
      <c r="DI387" s="240"/>
      <c r="DJ387" s="240"/>
      <c r="DK387" s="240"/>
      <c r="DL387" s="240"/>
      <c r="DM387" s="240"/>
      <c r="DN387" s="240"/>
      <c r="DO387" s="240"/>
      <c r="DP387" s="240"/>
      <c r="DQ387" s="240"/>
      <c r="DR387" s="240"/>
      <c r="DS387" s="240"/>
      <c r="DT387" s="240"/>
      <c r="DU387" s="240"/>
      <c r="DV387" s="240"/>
      <c r="DW387" s="240"/>
      <c r="DX387" s="240"/>
      <c r="DY387" s="240"/>
      <c r="DZ387" s="240"/>
      <c r="EA387" s="240"/>
      <c r="EB387" s="240"/>
      <c r="EC387" s="240"/>
      <c r="ED387" s="240"/>
      <c r="EE387" s="240"/>
      <c r="EF387" s="240"/>
      <c r="EG387" s="240"/>
      <c r="EH387" s="240"/>
      <c r="EI387" s="240"/>
      <c r="EJ387" s="240"/>
      <c r="EK387" s="240"/>
      <c r="EL387" s="240"/>
      <c r="EM387" s="240"/>
      <c r="EN387" s="240"/>
      <c r="EO387" s="240"/>
      <c r="EP387" s="240"/>
      <c r="EQ387" s="240"/>
      <c r="ER387" s="240"/>
      <c r="ES387" s="240"/>
      <c r="ET387" s="240"/>
      <c r="EU387" s="240"/>
      <c r="EV387" s="240"/>
      <c r="EW387" s="240"/>
      <c r="EX387" s="240"/>
      <c r="EY387" s="240"/>
      <c r="EZ387" s="240"/>
      <c r="FA387" s="240"/>
      <c r="FB387" s="240"/>
      <c r="FC387" s="240"/>
      <c r="FD387" s="240"/>
      <c r="FE387" s="240"/>
      <c r="FF387" s="240"/>
      <c r="FG387" s="240"/>
      <c r="FH387" s="240"/>
      <c r="FI387" s="240"/>
      <c r="FJ387" s="240"/>
      <c r="FK387" s="240"/>
      <c r="FL387" s="240"/>
      <c r="FM387" s="240"/>
      <c r="FN387" s="240"/>
      <c r="FO387" s="240"/>
      <c r="FP387" s="240"/>
      <c r="FQ387" s="240"/>
      <c r="FR387" s="240"/>
      <c r="FS387" s="240"/>
      <c r="FT387" s="240"/>
      <c r="FU387" s="240"/>
      <c r="FV387" s="240"/>
    </row>
    <row r="388" spans="1:178" s="250" customFormat="1">
      <c r="A388" s="234"/>
      <c r="B388" s="234"/>
      <c r="C388" s="234"/>
      <c r="D388" s="234"/>
      <c r="E388" s="234"/>
      <c r="F388" s="234"/>
      <c r="G388" s="235"/>
      <c r="H388" s="236"/>
      <c r="AJ388" s="290"/>
      <c r="AK388" s="240"/>
      <c r="AL388" s="240"/>
      <c r="AM388" s="240"/>
      <c r="AN388" s="240"/>
      <c r="AO388" s="240"/>
      <c r="AP388" s="240"/>
      <c r="AQ388" s="240"/>
      <c r="AR388" s="240"/>
      <c r="AS388" s="240"/>
      <c r="AT388" s="240"/>
      <c r="AU388" s="240"/>
      <c r="AV388" s="240"/>
      <c r="AW388" s="240"/>
      <c r="AX388" s="240"/>
      <c r="AY388" s="240"/>
      <c r="AZ388" s="240"/>
      <c r="BA388" s="240"/>
      <c r="BB388" s="240"/>
      <c r="BC388" s="240"/>
      <c r="BD388" s="240"/>
      <c r="BE388" s="240"/>
      <c r="BF388" s="240"/>
      <c r="BG388" s="240"/>
      <c r="BH388" s="240"/>
      <c r="BI388" s="240"/>
      <c r="BJ388" s="240"/>
      <c r="BK388" s="240"/>
      <c r="BL388" s="240"/>
      <c r="BM388" s="240"/>
      <c r="BN388" s="240"/>
      <c r="BO388" s="240"/>
      <c r="BP388" s="240"/>
      <c r="BQ388" s="240"/>
      <c r="BR388" s="240"/>
      <c r="BS388" s="240"/>
      <c r="BT388" s="240"/>
      <c r="BU388" s="240"/>
      <c r="BV388" s="240"/>
      <c r="BW388" s="240"/>
      <c r="BX388" s="240"/>
      <c r="BY388" s="240"/>
      <c r="BZ388" s="240"/>
      <c r="CA388" s="240"/>
      <c r="CB388" s="240"/>
      <c r="CC388" s="240"/>
      <c r="CD388" s="240"/>
      <c r="CE388" s="240"/>
      <c r="CF388" s="240"/>
      <c r="CG388" s="240"/>
      <c r="CH388" s="240"/>
      <c r="CI388" s="240"/>
      <c r="CJ388" s="240"/>
      <c r="CK388" s="240"/>
      <c r="CL388" s="240"/>
      <c r="CM388" s="240"/>
      <c r="CN388" s="240"/>
      <c r="CO388" s="240"/>
      <c r="CP388" s="240"/>
      <c r="CQ388" s="240"/>
      <c r="CR388" s="240"/>
      <c r="CS388" s="240"/>
      <c r="CT388" s="240"/>
      <c r="CU388" s="240"/>
      <c r="CV388" s="240"/>
      <c r="CW388" s="240"/>
      <c r="CX388" s="240"/>
      <c r="CY388" s="240"/>
      <c r="CZ388" s="240"/>
      <c r="DA388" s="240"/>
      <c r="DB388" s="240"/>
      <c r="DC388" s="240"/>
      <c r="DD388" s="240"/>
      <c r="DE388" s="240"/>
      <c r="DF388" s="240"/>
      <c r="DG388" s="240"/>
      <c r="DH388" s="240"/>
      <c r="DI388" s="240"/>
      <c r="DJ388" s="240"/>
      <c r="DK388" s="240"/>
      <c r="DL388" s="240"/>
      <c r="DM388" s="240"/>
      <c r="DN388" s="240"/>
      <c r="DO388" s="240"/>
      <c r="DP388" s="240"/>
      <c r="DQ388" s="240"/>
      <c r="DR388" s="240"/>
      <c r="DS388" s="240"/>
      <c r="DT388" s="240"/>
      <c r="DU388" s="240"/>
      <c r="DV388" s="240"/>
      <c r="DW388" s="240"/>
      <c r="DX388" s="240"/>
      <c r="DY388" s="240"/>
      <c r="DZ388" s="240"/>
      <c r="EA388" s="240"/>
      <c r="EB388" s="240"/>
      <c r="EC388" s="240"/>
      <c r="ED388" s="240"/>
      <c r="EE388" s="240"/>
      <c r="EF388" s="240"/>
      <c r="EG388" s="240"/>
      <c r="EH388" s="240"/>
      <c r="EI388" s="240"/>
      <c r="EJ388" s="240"/>
      <c r="EK388" s="240"/>
      <c r="EL388" s="240"/>
      <c r="EM388" s="240"/>
      <c r="EN388" s="240"/>
      <c r="EO388" s="240"/>
      <c r="EP388" s="240"/>
      <c r="EQ388" s="240"/>
      <c r="ER388" s="240"/>
      <c r="ES388" s="240"/>
      <c r="ET388" s="240"/>
      <c r="EU388" s="240"/>
      <c r="EV388" s="240"/>
      <c r="EW388" s="240"/>
      <c r="EX388" s="240"/>
      <c r="EY388" s="240"/>
      <c r="EZ388" s="240"/>
      <c r="FA388" s="240"/>
      <c r="FB388" s="240"/>
      <c r="FC388" s="240"/>
      <c r="FD388" s="240"/>
      <c r="FE388" s="240"/>
      <c r="FF388" s="240"/>
      <c r="FG388" s="240"/>
      <c r="FH388" s="240"/>
      <c r="FI388" s="240"/>
      <c r="FJ388" s="240"/>
      <c r="FK388" s="240"/>
      <c r="FL388" s="240"/>
      <c r="FM388" s="240"/>
      <c r="FN388" s="240"/>
      <c r="FO388" s="240"/>
      <c r="FP388" s="240"/>
      <c r="FQ388" s="240"/>
      <c r="FR388" s="240"/>
      <c r="FS388" s="240"/>
      <c r="FT388" s="240"/>
      <c r="FU388" s="240"/>
      <c r="FV388" s="240"/>
    </row>
    <row r="389" spans="1:178" s="250" customFormat="1">
      <c r="A389" s="234"/>
      <c r="B389" s="234"/>
      <c r="C389" s="234"/>
      <c r="D389" s="234"/>
      <c r="E389" s="234"/>
      <c r="F389" s="234"/>
      <c r="G389" s="235"/>
      <c r="H389" s="236"/>
      <c r="AJ389" s="290"/>
      <c r="AK389" s="240"/>
      <c r="AL389" s="240"/>
      <c r="AM389" s="240"/>
      <c r="AN389" s="240"/>
      <c r="AO389" s="240"/>
      <c r="AP389" s="240"/>
      <c r="AQ389" s="240"/>
      <c r="AR389" s="240"/>
      <c r="AS389" s="240"/>
      <c r="AT389" s="240"/>
      <c r="AU389" s="240"/>
      <c r="AV389" s="240"/>
      <c r="AW389" s="240"/>
      <c r="AX389" s="240"/>
      <c r="AY389" s="240"/>
      <c r="AZ389" s="240"/>
      <c r="BA389" s="240"/>
      <c r="BB389" s="240"/>
      <c r="BC389" s="240"/>
      <c r="BD389" s="240"/>
      <c r="BE389" s="240"/>
      <c r="BF389" s="240"/>
      <c r="BG389" s="240"/>
      <c r="BH389" s="240"/>
      <c r="BI389" s="240"/>
      <c r="BJ389" s="240"/>
      <c r="BK389" s="240"/>
      <c r="BL389" s="240"/>
      <c r="BM389" s="240"/>
      <c r="BN389" s="240"/>
      <c r="BO389" s="240"/>
      <c r="BP389" s="240"/>
      <c r="BQ389" s="240"/>
      <c r="BR389" s="240"/>
      <c r="BS389" s="240"/>
      <c r="BT389" s="240"/>
      <c r="BU389" s="240"/>
      <c r="BV389" s="240"/>
      <c r="BW389" s="240"/>
      <c r="BX389" s="240"/>
      <c r="BY389" s="240"/>
      <c r="BZ389" s="240"/>
      <c r="CA389" s="240"/>
      <c r="CB389" s="240"/>
      <c r="CC389" s="240"/>
      <c r="CD389" s="240"/>
      <c r="CE389" s="240"/>
      <c r="CF389" s="240"/>
      <c r="CG389" s="240"/>
      <c r="CH389" s="240"/>
      <c r="CI389" s="240"/>
      <c r="CJ389" s="240"/>
      <c r="CK389" s="240"/>
      <c r="CL389" s="240"/>
      <c r="CM389" s="240"/>
      <c r="CN389" s="240"/>
      <c r="CO389" s="240"/>
      <c r="CP389" s="240"/>
      <c r="CQ389" s="240"/>
      <c r="CR389" s="240"/>
      <c r="CS389" s="240"/>
      <c r="CT389" s="240"/>
      <c r="CU389" s="240"/>
      <c r="CV389" s="240"/>
      <c r="CW389" s="240"/>
      <c r="CX389" s="240"/>
      <c r="CY389" s="240"/>
      <c r="CZ389" s="240"/>
      <c r="DA389" s="240"/>
      <c r="DB389" s="240"/>
      <c r="DC389" s="240"/>
      <c r="DD389" s="240"/>
      <c r="DE389" s="240"/>
      <c r="DF389" s="240"/>
      <c r="DG389" s="240"/>
      <c r="DH389" s="240"/>
      <c r="DI389" s="240"/>
      <c r="DJ389" s="240"/>
      <c r="DK389" s="240"/>
      <c r="DL389" s="240"/>
      <c r="DM389" s="240"/>
      <c r="DN389" s="240"/>
      <c r="DO389" s="240"/>
      <c r="DP389" s="240"/>
      <c r="DQ389" s="240"/>
      <c r="DR389" s="240"/>
      <c r="DS389" s="240"/>
      <c r="DT389" s="240"/>
      <c r="DU389" s="240"/>
      <c r="DV389" s="240"/>
      <c r="DW389" s="240"/>
      <c r="DX389" s="240"/>
      <c r="DY389" s="240"/>
      <c r="DZ389" s="240"/>
      <c r="EA389" s="240"/>
      <c r="EB389" s="240"/>
      <c r="EC389" s="240"/>
      <c r="ED389" s="240"/>
      <c r="EE389" s="240"/>
      <c r="EF389" s="240"/>
      <c r="EG389" s="240"/>
      <c r="EH389" s="240"/>
      <c r="EI389" s="240"/>
      <c r="EJ389" s="240"/>
      <c r="EK389" s="240"/>
      <c r="EL389" s="240"/>
      <c r="EM389" s="240"/>
      <c r="EN389" s="240"/>
      <c r="EO389" s="240"/>
      <c r="EP389" s="240"/>
      <c r="EQ389" s="240"/>
      <c r="ER389" s="240"/>
      <c r="ES389" s="240"/>
      <c r="ET389" s="240"/>
      <c r="EU389" s="240"/>
      <c r="EV389" s="240"/>
      <c r="EW389" s="240"/>
      <c r="EX389" s="240"/>
      <c r="EY389" s="240"/>
      <c r="EZ389" s="240"/>
      <c r="FA389" s="240"/>
      <c r="FB389" s="240"/>
      <c r="FC389" s="240"/>
      <c r="FD389" s="240"/>
      <c r="FE389" s="240"/>
      <c r="FF389" s="240"/>
      <c r="FG389" s="240"/>
      <c r="FH389" s="240"/>
      <c r="FI389" s="240"/>
      <c r="FJ389" s="240"/>
      <c r="FK389" s="240"/>
      <c r="FL389" s="240"/>
      <c r="FM389" s="240"/>
      <c r="FN389" s="240"/>
      <c r="FO389" s="240"/>
      <c r="FP389" s="240"/>
      <c r="FQ389" s="240"/>
      <c r="FR389" s="240"/>
      <c r="FS389" s="240"/>
      <c r="FT389" s="240"/>
      <c r="FU389" s="240"/>
      <c r="FV389" s="240"/>
    </row>
    <row r="390" spans="1:178" s="250" customFormat="1">
      <c r="A390" s="234"/>
      <c r="B390" s="234"/>
      <c r="C390" s="234"/>
      <c r="D390" s="234"/>
      <c r="E390" s="234"/>
      <c r="F390" s="234"/>
      <c r="G390" s="235"/>
      <c r="H390" s="236"/>
      <c r="AJ390" s="290"/>
      <c r="AK390" s="240"/>
      <c r="AL390" s="240"/>
      <c r="AM390" s="240"/>
      <c r="AN390" s="240"/>
      <c r="AO390" s="240"/>
      <c r="AP390" s="240"/>
      <c r="AQ390" s="240"/>
      <c r="AR390" s="240"/>
      <c r="AS390" s="240"/>
      <c r="AT390" s="240"/>
      <c r="AU390" s="240"/>
      <c r="AV390" s="240"/>
      <c r="AW390" s="240"/>
      <c r="AX390" s="240"/>
      <c r="AY390" s="240"/>
      <c r="AZ390" s="240"/>
      <c r="BA390" s="240"/>
      <c r="BB390" s="240"/>
      <c r="BC390" s="240"/>
      <c r="BD390" s="240"/>
      <c r="BE390" s="240"/>
      <c r="BF390" s="240"/>
      <c r="BG390" s="240"/>
      <c r="BH390" s="240"/>
      <c r="BI390" s="240"/>
      <c r="BJ390" s="240"/>
      <c r="BK390" s="240"/>
      <c r="BL390" s="240"/>
      <c r="BM390" s="240"/>
      <c r="BN390" s="240"/>
      <c r="BO390" s="240"/>
      <c r="BP390" s="240"/>
      <c r="BQ390" s="240"/>
      <c r="BR390" s="240"/>
      <c r="BS390" s="240"/>
      <c r="BT390" s="240"/>
      <c r="BU390" s="240"/>
      <c r="BV390" s="240"/>
      <c r="BW390" s="240"/>
      <c r="BX390" s="240"/>
      <c r="BY390" s="240"/>
      <c r="BZ390" s="240"/>
      <c r="CA390" s="240"/>
      <c r="CB390" s="240"/>
      <c r="CC390" s="240"/>
      <c r="CD390" s="240"/>
      <c r="CE390" s="240"/>
      <c r="CF390" s="240"/>
      <c r="CG390" s="240"/>
      <c r="CH390" s="240"/>
      <c r="CI390" s="240"/>
      <c r="CJ390" s="240"/>
      <c r="CK390" s="240"/>
      <c r="CL390" s="240"/>
      <c r="CM390" s="240"/>
      <c r="CN390" s="240"/>
      <c r="CO390" s="240"/>
      <c r="CP390" s="240"/>
      <c r="CQ390" s="240"/>
      <c r="CR390" s="240"/>
      <c r="CS390" s="240"/>
      <c r="CT390" s="240"/>
      <c r="CU390" s="240"/>
      <c r="CV390" s="240"/>
      <c r="CW390" s="240"/>
      <c r="CX390" s="240"/>
      <c r="CY390" s="240"/>
      <c r="CZ390" s="240"/>
      <c r="DA390" s="240"/>
      <c r="DB390" s="240"/>
      <c r="DC390" s="240"/>
      <c r="DD390" s="240"/>
      <c r="DE390" s="240"/>
      <c r="DF390" s="240"/>
      <c r="DG390" s="240"/>
      <c r="DH390" s="240"/>
      <c r="DI390" s="240"/>
      <c r="DJ390" s="240"/>
      <c r="DK390" s="240"/>
      <c r="DL390" s="240"/>
      <c r="DM390" s="240"/>
      <c r="DN390" s="240"/>
      <c r="DO390" s="240"/>
      <c r="DP390" s="240"/>
      <c r="DQ390" s="240"/>
      <c r="DR390" s="240"/>
      <c r="DS390" s="240"/>
      <c r="DT390" s="240"/>
      <c r="DU390" s="240"/>
      <c r="DV390" s="240"/>
      <c r="DW390" s="240"/>
      <c r="DX390" s="240"/>
      <c r="DY390" s="240"/>
      <c r="DZ390" s="240"/>
      <c r="EA390" s="240"/>
      <c r="EB390" s="240"/>
      <c r="EC390" s="240"/>
      <c r="ED390" s="240"/>
      <c r="EE390" s="240"/>
      <c r="EF390" s="240"/>
      <c r="EG390" s="240"/>
      <c r="EH390" s="240"/>
      <c r="EI390" s="240"/>
      <c r="EJ390" s="240"/>
      <c r="EK390" s="240"/>
      <c r="EL390" s="240"/>
      <c r="EM390" s="240"/>
      <c r="EN390" s="240"/>
      <c r="EO390" s="240"/>
      <c r="EP390" s="240"/>
      <c r="EQ390" s="240"/>
      <c r="ER390" s="240"/>
      <c r="ES390" s="240"/>
      <c r="ET390" s="240"/>
      <c r="EU390" s="240"/>
      <c r="EV390" s="240"/>
      <c r="EW390" s="240"/>
      <c r="EX390" s="240"/>
      <c r="EY390" s="240"/>
      <c r="EZ390" s="240"/>
      <c r="FA390" s="240"/>
      <c r="FB390" s="240"/>
      <c r="FC390" s="240"/>
      <c r="FD390" s="240"/>
      <c r="FE390" s="240"/>
      <c r="FF390" s="240"/>
      <c r="FG390" s="240"/>
      <c r="FH390" s="240"/>
      <c r="FI390" s="240"/>
      <c r="FJ390" s="240"/>
      <c r="FK390" s="240"/>
      <c r="FL390" s="240"/>
      <c r="FM390" s="240"/>
      <c r="FN390" s="240"/>
      <c r="FO390" s="240"/>
      <c r="FP390" s="240"/>
      <c r="FQ390" s="240"/>
      <c r="FR390" s="240"/>
      <c r="FS390" s="240"/>
      <c r="FT390" s="240"/>
      <c r="FU390" s="240"/>
      <c r="FV390" s="240"/>
    </row>
    <row r="391" spans="1:178" s="250" customFormat="1">
      <c r="A391" s="234"/>
      <c r="B391" s="234"/>
      <c r="C391" s="234"/>
      <c r="D391" s="234"/>
      <c r="E391" s="234"/>
      <c r="F391" s="234"/>
      <c r="G391" s="235"/>
      <c r="H391" s="236"/>
      <c r="AJ391" s="290"/>
      <c r="AK391" s="240"/>
      <c r="AL391" s="240"/>
      <c r="AM391" s="240"/>
      <c r="AN391" s="240"/>
      <c r="AO391" s="240"/>
      <c r="AP391" s="240"/>
      <c r="AQ391" s="240"/>
      <c r="AR391" s="240"/>
      <c r="AS391" s="240"/>
      <c r="AT391" s="240"/>
      <c r="AU391" s="240"/>
      <c r="AV391" s="240"/>
      <c r="AW391" s="240"/>
      <c r="AX391" s="240"/>
      <c r="AY391" s="240"/>
      <c r="AZ391" s="240"/>
      <c r="BA391" s="240"/>
      <c r="BB391" s="240"/>
      <c r="BC391" s="240"/>
      <c r="BD391" s="240"/>
      <c r="BE391" s="240"/>
      <c r="BF391" s="240"/>
      <c r="BG391" s="240"/>
      <c r="BH391" s="240"/>
      <c r="BI391" s="240"/>
      <c r="BJ391" s="240"/>
      <c r="BK391" s="240"/>
      <c r="BL391" s="240"/>
      <c r="BM391" s="240"/>
      <c r="BN391" s="240"/>
      <c r="BO391" s="240"/>
      <c r="BP391" s="240"/>
      <c r="BQ391" s="240"/>
      <c r="BR391" s="240"/>
      <c r="BS391" s="240"/>
      <c r="BT391" s="240"/>
      <c r="BU391" s="240"/>
      <c r="BV391" s="240"/>
      <c r="BW391" s="240"/>
      <c r="BX391" s="240"/>
      <c r="BY391" s="240"/>
      <c r="BZ391" s="240"/>
      <c r="CA391" s="240"/>
      <c r="CB391" s="240"/>
      <c r="CC391" s="240"/>
      <c r="CD391" s="240"/>
      <c r="CE391" s="240"/>
      <c r="CF391" s="240"/>
      <c r="CG391" s="240"/>
      <c r="CH391" s="240"/>
      <c r="CI391" s="240"/>
      <c r="CJ391" s="240"/>
      <c r="CK391" s="240"/>
      <c r="CL391" s="240"/>
      <c r="CM391" s="240"/>
      <c r="CN391" s="240"/>
      <c r="CO391" s="240"/>
      <c r="CP391" s="240"/>
      <c r="CQ391" s="240"/>
      <c r="CR391" s="240"/>
      <c r="CS391" s="240"/>
      <c r="CT391" s="240"/>
      <c r="CU391" s="240"/>
      <c r="CV391" s="240"/>
      <c r="CW391" s="240"/>
      <c r="CX391" s="240"/>
      <c r="CY391" s="240"/>
      <c r="CZ391" s="240"/>
      <c r="DA391" s="240"/>
      <c r="DB391" s="240"/>
      <c r="DC391" s="240"/>
      <c r="DD391" s="240"/>
      <c r="DE391" s="240"/>
      <c r="DF391" s="240"/>
      <c r="DG391" s="240"/>
      <c r="DH391" s="240"/>
      <c r="DI391" s="240"/>
      <c r="DJ391" s="240"/>
      <c r="DK391" s="240"/>
      <c r="DL391" s="240"/>
      <c r="DM391" s="240"/>
      <c r="DN391" s="240"/>
      <c r="DO391" s="240"/>
      <c r="DP391" s="240"/>
      <c r="DQ391" s="240"/>
      <c r="DR391" s="240"/>
      <c r="DS391" s="240"/>
      <c r="DT391" s="240"/>
      <c r="DU391" s="240"/>
      <c r="DV391" s="240"/>
      <c r="DW391" s="240"/>
      <c r="DX391" s="240"/>
      <c r="DY391" s="240"/>
      <c r="DZ391" s="240"/>
      <c r="EA391" s="240"/>
      <c r="EB391" s="240"/>
      <c r="EC391" s="240"/>
      <c r="ED391" s="240"/>
      <c r="EE391" s="240"/>
      <c r="EF391" s="240"/>
      <c r="EG391" s="240"/>
      <c r="EH391" s="240"/>
      <c r="EI391" s="240"/>
      <c r="EJ391" s="240"/>
      <c r="EK391" s="240"/>
      <c r="EL391" s="240"/>
      <c r="EM391" s="240"/>
      <c r="EN391" s="240"/>
      <c r="EO391" s="240"/>
      <c r="EP391" s="240"/>
      <c r="EQ391" s="240"/>
      <c r="ER391" s="240"/>
      <c r="ES391" s="240"/>
      <c r="ET391" s="240"/>
      <c r="EU391" s="240"/>
      <c r="EV391" s="240"/>
      <c r="EW391" s="240"/>
      <c r="EX391" s="240"/>
      <c r="EY391" s="240"/>
      <c r="EZ391" s="240"/>
      <c r="FA391" s="240"/>
      <c r="FB391" s="240"/>
      <c r="FC391" s="240"/>
      <c r="FD391" s="240"/>
      <c r="FE391" s="240"/>
      <c r="FF391" s="240"/>
      <c r="FG391" s="240"/>
      <c r="FH391" s="240"/>
      <c r="FI391" s="240"/>
      <c r="FJ391" s="240"/>
      <c r="FK391" s="240"/>
      <c r="FL391" s="240"/>
      <c r="FM391" s="240"/>
      <c r="FN391" s="240"/>
      <c r="FO391" s="240"/>
      <c r="FP391" s="240"/>
      <c r="FQ391" s="240"/>
      <c r="FR391" s="240"/>
      <c r="FS391" s="240"/>
      <c r="FT391" s="240"/>
      <c r="FU391" s="240"/>
      <c r="FV391" s="240"/>
    </row>
    <row r="392" spans="1:178" s="250" customFormat="1">
      <c r="A392" s="234"/>
      <c r="B392" s="234"/>
      <c r="C392" s="234"/>
      <c r="D392" s="234"/>
      <c r="E392" s="234"/>
      <c r="F392" s="234"/>
      <c r="G392" s="235"/>
      <c r="H392" s="236"/>
      <c r="AJ392" s="290"/>
      <c r="AK392" s="240"/>
      <c r="AL392" s="240"/>
      <c r="AM392" s="240"/>
      <c r="AN392" s="240"/>
      <c r="AO392" s="240"/>
      <c r="AP392" s="240"/>
      <c r="AQ392" s="240"/>
      <c r="AR392" s="240"/>
      <c r="AS392" s="240"/>
      <c r="AT392" s="240"/>
      <c r="AU392" s="240"/>
      <c r="AV392" s="240"/>
      <c r="AW392" s="240"/>
      <c r="AX392" s="240"/>
      <c r="AY392" s="240"/>
      <c r="AZ392" s="240"/>
      <c r="BA392" s="240"/>
      <c r="BB392" s="240"/>
      <c r="BC392" s="240"/>
      <c r="BD392" s="240"/>
      <c r="BE392" s="240"/>
      <c r="BF392" s="240"/>
      <c r="BG392" s="240"/>
      <c r="BH392" s="240"/>
      <c r="BI392" s="240"/>
      <c r="BJ392" s="240"/>
      <c r="BK392" s="240"/>
      <c r="BL392" s="240"/>
      <c r="BM392" s="240"/>
      <c r="BN392" s="240"/>
      <c r="BO392" s="240"/>
      <c r="BP392" s="240"/>
      <c r="BQ392" s="240"/>
      <c r="BR392" s="240"/>
      <c r="BS392" s="240"/>
      <c r="BT392" s="240"/>
      <c r="BU392" s="240"/>
      <c r="BV392" s="240"/>
      <c r="BW392" s="240"/>
      <c r="BX392" s="240"/>
      <c r="BY392" s="240"/>
      <c r="BZ392" s="240"/>
      <c r="CA392" s="240"/>
      <c r="CB392" s="240"/>
      <c r="CC392" s="240"/>
      <c r="CD392" s="240"/>
      <c r="CE392" s="240"/>
      <c r="CF392" s="240"/>
      <c r="CG392" s="240"/>
      <c r="CH392" s="240"/>
      <c r="CI392" s="240"/>
      <c r="CJ392" s="240"/>
      <c r="CK392" s="240"/>
      <c r="CL392" s="240"/>
      <c r="CM392" s="240"/>
      <c r="CN392" s="240"/>
      <c r="CO392" s="240"/>
      <c r="CP392" s="240"/>
      <c r="CQ392" s="240"/>
      <c r="CR392" s="240"/>
      <c r="CS392" s="240"/>
      <c r="CT392" s="240"/>
      <c r="CU392" s="240"/>
      <c r="CV392" s="240"/>
      <c r="CW392" s="240"/>
      <c r="CX392" s="240"/>
      <c r="CY392" s="240"/>
      <c r="CZ392" s="240"/>
      <c r="DA392" s="240"/>
      <c r="DB392" s="240"/>
      <c r="DC392" s="240"/>
      <c r="DD392" s="240"/>
      <c r="DE392" s="240"/>
      <c r="DF392" s="240"/>
      <c r="DG392" s="240"/>
      <c r="DH392" s="240"/>
      <c r="DI392" s="240"/>
      <c r="DJ392" s="240"/>
      <c r="DK392" s="240"/>
      <c r="DL392" s="240"/>
      <c r="DM392" s="240"/>
      <c r="DN392" s="240"/>
      <c r="DO392" s="240"/>
      <c r="DP392" s="240"/>
      <c r="DQ392" s="240"/>
      <c r="DR392" s="240"/>
      <c r="DS392" s="240"/>
      <c r="DT392" s="240"/>
      <c r="DU392" s="240"/>
      <c r="DV392" s="240"/>
      <c r="DW392" s="240"/>
      <c r="DX392" s="240"/>
      <c r="DY392" s="240"/>
      <c r="DZ392" s="240"/>
      <c r="EA392" s="240"/>
      <c r="EB392" s="240"/>
      <c r="EC392" s="240"/>
      <c r="ED392" s="240"/>
      <c r="EE392" s="240"/>
      <c r="EF392" s="240"/>
      <c r="EG392" s="240"/>
      <c r="EH392" s="240"/>
      <c r="EI392" s="240"/>
      <c r="EJ392" s="240"/>
      <c r="EK392" s="240"/>
      <c r="EL392" s="240"/>
      <c r="EM392" s="240"/>
      <c r="EN392" s="240"/>
      <c r="EO392" s="240"/>
      <c r="EP392" s="240"/>
      <c r="EQ392" s="240"/>
      <c r="ER392" s="240"/>
      <c r="ES392" s="240"/>
      <c r="ET392" s="240"/>
      <c r="EU392" s="240"/>
      <c r="EV392" s="240"/>
      <c r="EW392" s="240"/>
      <c r="EX392" s="240"/>
      <c r="EY392" s="240"/>
      <c r="EZ392" s="240"/>
      <c r="FA392" s="240"/>
      <c r="FB392" s="240"/>
      <c r="FC392" s="240"/>
      <c r="FD392" s="240"/>
      <c r="FE392" s="240"/>
      <c r="FF392" s="240"/>
      <c r="FG392" s="240"/>
      <c r="FH392" s="240"/>
      <c r="FI392" s="240"/>
      <c r="FJ392" s="240"/>
      <c r="FK392" s="240"/>
      <c r="FL392" s="240"/>
      <c r="FM392" s="240"/>
      <c r="FN392" s="240"/>
      <c r="FO392" s="240"/>
      <c r="FP392" s="240"/>
      <c r="FQ392" s="240"/>
      <c r="FR392" s="240"/>
      <c r="FS392" s="240"/>
      <c r="FT392" s="240"/>
      <c r="FU392" s="240"/>
      <c r="FV392" s="240"/>
    </row>
    <row r="393" spans="1:178" s="250" customFormat="1">
      <c r="A393" s="234"/>
      <c r="B393" s="234"/>
      <c r="C393" s="234"/>
      <c r="D393" s="234"/>
      <c r="E393" s="234"/>
      <c r="F393" s="234"/>
      <c r="G393" s="235"/>
      <c r="H393" s="236"/>
      <c r="AJ393" s="290"/>
      <c r="AK393" s="240"/>
      <c r="AL393" s="240"/>
      <c r="AM393" s="240"/>
      <c r="AN393" s="240"/>
      <c r="AO393" s="240"/>
      <c r="AP393" s="240"/>
      <c r="AQ393" s="240"/>
      <c r="AR393" s="240"/>
      <c r="AS393" s="240"/>
      <c r="AT393" s="240"/>
      <c r="AU393" s="240"/>
      <c r="AV393" s="240"/>
      <c r="AW393" s="240"/>
      <c r="AX393" s="240"/>
      <c r="AY393" s="240"/>
      <c r="AZ393" s="240"/>
      <c r="BA393" s="240"/>
      <c r="BB393" s="240"/>
      <c r="BC393" s="240"/>
      <c r="BD393" s="240"/>
      <c r="BE393" s="240"/>
      <c r="BF393" s="240"/>
      <c r="BG393" s="240"/>
      <c r="BH393" s="240"/>
      <c r="BI393" s="240"/>
      <c r="BJ393" s="240"/>
      <c r="BK393" s="240"/>
      <c r="BL393" s="240"/>
      <c r="BM393" s="240"/>
      <c r="BN393" s="240"/>
      <c r="BO393" s="240"/>
      <c r="BP393" s="240"/>
      <c r="BQ393" s="240"/>
      <c r="BR393" s="240"/>
      <c r="BS393" s="240"/>
      <c r="BT393" s="240"/>
      <c r="BU393" s="240"/>
      <c r="BV393" s="240"/>
      <c r="BW393" s="240"/>
      <c r="BX393" s="240"/>
      <c r="BY393" s="240"/>
      <c r="BZ393" s="240"/>
      <c r="CA393" s="240"/>
      <c r="CB393" s="240"/>
      <c r="CC393" s="240"/>
      <c r="CD393" s="240"/>
      <c r="CE393" s="240"/>
      <c r="CF393" s="240"/>
      <c r="CG393" s="240"/>
      <c r="CH393" s="240"/>
      <c r="CI393" s="240"/>
      <c r="CJ393" s="240"/>
      <c r="CK393" s="240"/>
      <c r="CL393" s="240"/>
      <c r="CM393" s="240"/>
      <c r="CN393" s="240"/>
      <c r="CO393" s="240"/>
      <c r="CP393" s="240"/>
      <c r="CQ393" s="240"/>
      <c r="CR393" s="240"/>
      <c r="CS393" s="240"/>
      <c r="CT393" s="240"/>
      <c r="CU393" s="240"/>
      <c r="CV393" s="240"/>
      <c r="CW393" s="240"/>
      <c r="CX393" s="240"/>
      <c r="CY393" s="240"/>
      <c r="CZ393" s="240"/>
      <c r="DA393" s="240"/>
      <c r="DB393" s="240"/>
      <c r="DC393" s="240"/>
      <c r="DD393" s="240"/>
      <c r="DE393" s="240"/>
      <c r="DF393" s="240"/>
      <c r="DG393" s="240"/>
      <c r="DH393" s="240"/>
      <c r="DI393" s="240"/>
      <c r="DJ393" s="240"/>
      <c r="DK393" s="240"/>
      <c r="DL393" s="240"/>
      <c r="DM393" s="240"/>
      <c r="DN393" s="240"/>
      <c r="DO393" s="240"/>
      <c r="DP393" s="240"/>
      <c r="DQ393" s="240"/>
      <c r="DR393" s="240"/>
      <c r="DS393" s="240"/>
      <c r="DT393" s="240"/>
      <c r="DU393" s="240"/>
      <c r="DV393" s="240"/>
      <c r="DW393" s="240"/>
      <c r="DX393" s="240"/>
      <c r="DY393" s="240"/>
      <c r="DZ393" s="240"/>
      <c r="EA393" s="240"/>
      <c r="EB393" s="240"/>
      <c r="EC393" s="240"/>
      <c r="ED393" s="240"/>
      <c r="EE393" s="240"/>
      <c r="EF393" s="240"/>
      <c r="EG393" s="240"/>
      <c r="EH393" s="240"/>
      <c r="EI393" s="240"/>
      <c r="EJ393" s="240"/>
      <c r="EK393" s="240"/>
      <c r="EL393" s="240"/>
      <c r="EM393" s="240"/>
      <c r="EN393" s="240"/>
      <c r="EO393" s="240"/>
      <c r="EP393" s="240"/>
      <c r="EQ393" s="240"/>
      <c r="ER393" s="240"/>
      <c r="ES393" s="240"/>
      <c r="ET393" s="240"/>
      <c r="EU393" s="240"/>
      <c r="EV393" s="240"/>
      <c r="EW393" s="240"/>
      <c r="EX393" s="240"/>
      <c r="EY393" s="240"/>
      <c r="EZ393" s="240"/>
      <c r="FA393" s="240"/>
      <c r="FB393" s="240"/>
      <c r="FC393" s="240"/>
      <c r="FD393" s="240"/>
      <c r="FE393" s="240"/>
      <c r="FF393" s="240"/>
      <c r="FG393" s="240"/>
      <c r="FH393" s="240"/>
      <c r="FI393" s="240"/>
      <c r="FJ393" s="240"/>
      <c r="FK393" s="240"/>
      <c r="FL393" s="240"/>
      <c r="FM393" s="240"/>
      <c r="FN393" s="240"/>
      <c r="FO393" s="240"/>
      <c r="FP393" s="240"/>
      <c r="FQ393" s="240"/>
      <c r="FR393" s="240"/>
      <c r="FS393" s="240"/>
      <c r="FT393" s="240"/>
      <c r="FU393" s="240"/>
      <c r="FV393" s="240"/>
    </row>
    <row r="394" spans="1:178" s="250" customFormat="1">
      <c r="A394" s="234"/>
      <c r="B394" s="234"/>
      <c r="C394" s="234"/>
      <c r="D394" s="234"/>
      <c r="E394" s="234"/>
      <c r="F394" s="234"/>
      <c r="G394" s="235"/>
      <c r="H394" s="236"/>
      <c r="AJ394" s="290"/>
      <c r="AK394" s="240"/>
      <c r="AL394" s="240"/>
      <c r="AM394" s="240"/>
      <c r="AN394" s="240"/>
      <c r="AO394" s="240"/>
      <c r="AP394" s="240"/>
      <c r="AQ394" s="240"/>
      <c r="AR394" s="240"/>
      <c r="AS394" s="240"/>
      <c r="AT394" s="240"/>
      <c r="AU394" s="240"/>
      <c r="AV394" s="240"/>
      <c r="AW394" s="240"/>
      <c r="AX394" s="240"/>
      <c r="AY394" s="240"/>
      <c r="AZ394" s="240"/>
      <c r="BA394" s="240"/>
      <c r="BB394" s="240"/>
      <c r="BC394" s="240"/>
      <c r="BD394" s="240"/>
      <c r="BE394" s="240"/>
      <c r="BF394" s="240"/>
      <c r="BG394" s="240"/>
      <c r="BH394" s="240"/>
      <c r="BI394" s="240"/>
      <c r="BJ394" s="240"/>
      <c r="BK394" s="240"/>
      <c r="BL394" s="240"/>
      <c r="BM394" s="240"/>
      <c r="BN394" s="240"/>
      <c r="BO394" s="240"/>
      <c r="BP394" s="240"/>
      <c r="BQ394" s="240"/>
      <c r="BR394" s="240"/>
      <c r="BS394" s="240"/>
      <c r="BT394" s="240"/>
      <c r="BU394" s="240"/>
      <c r="BV394" s="240"/>
      <c r="BW394" s="240"/>
      <c r="BX394" s="240"/>
      <c r="BY394" s="240"/>
      <c r="BZ394" s="240"/>
      <c r="CA394" s="240"/>
      <c r="CB394" s="240"/>
      <c r="CC394" s="240"/>
      <c r="CD394" s="240"/>
      <c r="CE394" s="240"/>
      <c r="CF394" s="240"/>
      <c r="CG394" s="240"/>
      <c r="CH394" s="240"/>
      <c r="CI394" s="240"/>
      <c r="CJ394" s="240"/>
      <c r="CK394" s="240"/>
      <c r="CL394" s="240"/>
      <c r="CM394" s="240"/>
      <c r="CN394" s="240"/>
      <c r="CO394" s="240"/>
      <c r="CP394" s="240"/>
      <c r="CQ394" s="240"/>
      <c r="CR394" s="240"/>
      <c r="CS394" s="240"/>
      <c r="CT394" s="240"/>
      <c r="CU394" s="240"/>
      <c r="CV394" s="240"/>
      <c r="CW394" s="240"/>
      <c r="CX394" s="240"/>
      <c r="CY394" s="240"/>
      <c r="CZ394" s="240"/>
      <c r="DA394" s="240"/>
      <c r="DB394" s="240"/>
      <c r="DC394" s="240"/>
      <c r="DD394" s="240"/>
      <c r="DE394" s="240"/>
      <c r="DF394" s="240"/>
      <c r="DG394" s="240"/>
      <c r="DH394" s="240"/>
      <c r="DI394" s="240"/>
      <c r="DJ394" s="240"/>
      <c r="DK394" s="240"/>
      <c r="DL394" s="240"/>
      <c r="DM394" s="240"/>
      <c r="DN394" s="240"/>
      <c r="DO394" s="240"/>
      <c r="DP394" s="240"/>
      <c r="DQ394" s="240"/>
      <c r="DR394" s="240"/>
      <c r="DS394" s="240"/>
      <c r="DT394" s="240"/>
      <c r="DU394" s="240"/>
      <c r="DV394" s="240"/>
      <c r="DW394" s="240"/>
      <c r="DX394" s="240"/>
      <c r="DY394" s="240"/>
      <c r="DZ394" s="240"/>
      <c r="EA394" s="240"/>
      <c r="EB394" s="240"/>
      <c r="EC394" s="240"/>
      <c r="ED394" s="240"/>
      <c r="EE394" s="240"/>
      <c r="EF394" s="240"/>
      <c r="EG394" s="240"/>
      <c r="EH394" s="240"/>
      <c r="EI394" s="240"/>
      <c r="EJ394" s="240"/>
      <c r="EK394" s="240"/>
      <c r="EL394" s="240"/>
      <c r="EM394" s="240"/>
      <c r="EN394" s="240"/>
      <c r="EO394" s="240"/>
      <c r="EP394" s="240"/>
      <c r="EQ394" s="240"/>
      <c r="ER394" s="240"/>
      <c r="ES394" s="240"/>
      <c r="ET394" s="240"/>
      <c r="EU394" s="240"/>
      <c r="EV394" s="240"/>
      <c r="EW394" s="240"/>
      <c r="EX394" s="240"/>
      <c r="EY394" s="240"/>
      <c r="EZ394" s="240"/>
      <c r="FA394" s="240"/>
      <c r="FB394" s="240"/>
      <c r="FC394" s="240"/>
      <c r="FD394" s="240"/>
      <c r="FE394" s="240"/>
      <c r="FF394" s="240"/>
      <c r="FG394" s="240"/>
      <c r="FH394" s="240"/>
      <c r="FI394" s="240"/>
      <c r="FJ394" s="240"/>
      <c r="FK394" s="240"/>
      <c r="FL394" s="240"/>
      <c r="FM394" s="240"/>
      <c r="FN394" s="240"/>
      <c r="FO394" s="240"/>
      <c r="FP394" s="240"/>
      <c r="FQ394" s="240"/>
      <c r="FR394" s="240"/>
      <c r="FS394" s="240"/>
      <c r="FT394" s="240"/>
      <c r="FU394" s="240"/>
      <c r="FV394" s="240"/>
    </row>
    <row r="395" spans="1:178" s="250" customFormat="1">
      <c r="A395" s="234"/>
      <c r="B395" s="234"/>
      <c r="C395" s="234"/>
      <c r="D395" s="234"/>
      <c r="E395" s="234"/>
      <c r="F395" s="234"/>
      <c r="G395" s="235"/>
      <c r="H395" s="236"/>
      <c r="AJ395" s="290"/>
      <c r="AK395" s="240"/>
      <c r="AL395" s="240"/>
      <c r="AM395" s="240"/>
      <c r="AN395" s="240"/>
      <c r="AO395" s="240"/>
      <c r="AP395" s="240"/>
      <c r="AQ395" s="240"/>
      <c r="AR395" s="240"/>
      <c r="AS395" s="240"/>
      <c r="AT395" s="240"/>
      <c r="AU395" s="240"/>
      <c r="AV395" s="240"/>
      <c r="AW395" s="240"/>
      <c r="AX395" s="240"/>
      <c r="AY395" s="240"/>
      <c r="AZ395" s="240"/>
      <c r="BA395" s="240"/>
      <c r="BB395" s="240"/>
      <c r="BC395" s="240"/>
      <c r="BD395" s="240"/>
      <c r="BE395" s="240"/>
      <c r="BF395" s="240"/>
      <c r="BG395" s="240"/>
      <c r="BH395" s="240"/>
      <c r="BI395" s="240"/>
      <c r="BJ395" s="240"/>
      <c r="BK395" s="240"/>
      <c r="BL395" s="240"/>
      <c r="BM395" s="240"/>
      <c r="BN395" s="240"/>
      <c r="BO395" s="240"/>
      <c r="BP395" s="240"/>
      <c r="BQ395" s="240"/>
      <c r="BR395" s="240"/>
      <c r="BS395" s="240"/>
      <c r="BT395" s="240"/>
      <c r="BU395" s="240"/>
      <c r="BV395" s="240"/>
      <c r="BW395" s="240"/>
      <c r="BX395" s="240"/>
      <c r="BY395" s="240"/>
      <c r="BZ395" s="240"/>
      <c r="CA395" s="240"/>
      <c r="CB395" s="240"/>
      <c r="CC395" s="240"/>
      <c r="CD395" s="240"/>
      <c r="CE395" s="240"/>
      <c r="CF395" s="240"/>
      <c r="CG395" s="240"/>
      <c r="CH395" s="240"/>
      <c r="CI395" s="240"/>
      <c r="CJ395" s="240"/>
      <c r="CK395" s="240"/>
      <c r="CL395" s="240"/>
      <c r="CM395" s="240"/>
      <c r="CN395" s="240"/>
      <c r="CO395" s="240"/>
      <c r="CP395" s="240"/>
      <c r="CQ395" s="240"/>
      <c r="CR395" s="240"/>
      <c r="CS395" s="240"/>
      <c r="CT395" s="240"/>
      <c r="CU395" s="240"/>
      <c r="CV395" s="240"/>
      <c r="CW395" s="240"/>
      <c r="CX395" s="240"/>
      <c r="CY395" s="240"/>
      <c r="CZ395" s="240"/>
      <c r="DA395" s="240"/>
      <c r="DB395" s="240"/>
      <c r="DC395" s="240"/>
      <c r="DD395" s="240"/>
      <c r="DE395" s="240"/>
      <c r="DF395" s="240"/>
      <c r="DG395" s="240"/>
      <c r="DH395" s="240"/>
      <c r="DI395" s="240"/>
      <c r="DJ395" s="240"/>
      <c r="DK395" s="240"/>
      <c r="DL395" s="240"/>
      <c r="DM395" s="240"/>
      <c r="DN395" s="240"/>
      <c r="DO395" s="240"/>
      <c r="DP395" s="240"/>
      <c r="DQ395" s="240"/>
      <c r="DR395" s="240"/>
      <c r="DS395" s="240"/>
      <c r="DT395" s="240"/>
      <c r="DU395" s="240"/>
      <c r="DV395" s="240"/>
      <c r="DW395" s="240"/>
      <c r="DX395" s="240"/>
      <c r="DY395" s="240"/>
      <c r="DZ395" s="240"/>
      <c r="EA395" s="240"/>
      <c r="EB395" s="240"/>
      <c r="EC395" s="240"/>
      <c r="ED395" s="240"/>
      <c r="EE395" s="240"/>
      <c r="EF395" s="240"/>
      <c r="EG395" s="240"/>
      <c r="EH395" s="240"/>
      <c r="EI395" s="240"/>
      <c r="EJ395" s="240"/>
      <c r="EK395" s="240"/>
      <c r="EL395" s="240"/>
      <c r="EM395" s="240"/>
      <c r="EN395" s="240"/>
      <c r="EO395" s="240"/>
      <c r="EP395" s="240"/>
      <c r="EQ395" s="240"/>
      <c r="ER395" s="240"/>
      <c r="ES395" s="240"/>
      <c r="ET395" s="240"/>
      <c r="EU395" s="240"/>
      <c r="EV395" s="240"/>
      <c r="EW395" s="240"/>
      <c r="EX395" s="240"/>
      <c r="EY395" s="240"/>
      <c r="EZ395" s="240"/>
      <c r="FA395" s="240"/>
      <c r="FB395" s="240"/>
      <c r="FC395" s="240"/>
      <c r="FD395" s="240"/>
      <c r="FE395" s="240"/>
      <c r="FF395" s="240"/>
      <c r="FG395" s="240"/>
      <c r="FH395" s="240"/>
      <c r="FI395" s="240"/>
      <c r="FJ395" s="240"/>
      <c r="FK395" s="240"/>
      <c r="FL395" s="240"/>
      <c r="FM395" s="240"/>
      <c r="FN395" s="240"/>
      <c r="FO395" s="240"/>
      <c r="FP395" s="240"/>
      <c r="FQ395" s="240"/>
      <c r="FR395" s="240"/>
      <c r="FS395" s="240"/>
      <c r="FT395" s="240"/>
      <c r="FU395" s="240"/>
      <c r="FV395" s="240"/>
    </row>
    <row r="396" spans="1:178" s="250" customFormat="1">
      <c r="A396" s="234"/>
      <c r="B396" s="234"/>
      <c r="C396" s="234"/>
      <c r="D396" s="234"/>
      <c r="E396" s="234"/>
      <c r="F396" s="234"/>
      <c r="G396" s="235"/>
      <c r="H396" s="236"/>
      <c r="AJ396" s="290"/>
      <c r="AK396" s="240"/>
      <c r="AL396" s="240"/>
      <c r="AM396" s="240"/>
      <c r="AN396" s="240"/>
      <c r="AO396" s="240"/>
      <c r="AP396" s="240"/>
      <c r="AQ396" s="240"/>
      <c r="AR396" s="240"/>
      <c r="AS396" s="240"/>
      <c r="AT396" s="240"/>
      <c r="AU396" s="240"/>
      <c r="AV396" s="240"/>
      <c r="AW396" s="240"/>
      <c r="AX396" s="240"/>
      <c r="AY396" s="240"/>
      <c r="AZ396" s="240"/>
      <c r="BA396" s="240"/>
      <c r="BB396" s="240"/>
      <c r="BC396" s="240"/>
      <c r="BD396" s="240"/>
      <c r="BE396" s="240"/>
      <c r="BF396" s="240"/>
      <c r="BG396" s="240"/>
      <c r="BH396" s="240"/>
      <c r="BI396" s="240"/>
      <c r="BJ396" s="240"/>
      <c r="BK396" s="240"/>
      <c r="BL396" s="240"/>
      <c r="BM396" s="240"/>
      <c r="BN396" s="240"/>
      <c r="BO396" s="240"/>
      <c r="BP396" s="240"/>
      <c r="BQ396" s="240"/>
      <c r="BR396" s="240"/>
      <c r="BS396" s="240"/>
      <c r="BT396" s="240"/>
      <c r="BU396" s="240"/>
      <c r="BV396" s="240"/>
      <c r="BW396" s="240"/>
      <c r="BX396" s="240"/>
      <c r="BY396" s="240"/>
      <c r="BZ396" s="240"/>
      <c r="CA396" s="240"/>
      <c r="CB396" s="240"/>
      <c r="CC396" s="240"/>
      <c r="CD396" s="240"/>
      <c r="CE396" s="240"/>
      <c r="CF396" s="240"/>
      <c r="CG396" s="240"/>
      <c r="CH396" s="240"/>
      <c r="CI396" s="240"/>
      <c r="CJ396" s="240"/>
      <c r="CK396" s="240"/>
      <c r="CL396" s="240"/>
      <c r="CM396" s="240"/>
      <c r="CN396" s="240"/>
      <c r="CO396" s="240"/>
      <c r="CP396" s="240"/>
      <c r="CQ396" s="240"/>
      <c r="CR396" s="240"/>
      <c r="CS396" s="240"/>
      <c r="CT396" s="240"/>
      <c r="CU396" s="240"/>
      <c r="CV396" s="240"/>
      <c r="CW396" s="240"/>
      <c r="CX396" s="240"/>
      <c r="CY396" s="240"/>
      <c r="CZ396" s="240"/>
      <c r="DA396" s="240"/>
      <c r="DB396" s="240"/>
      <c r="DC396" s="240"/>
      <c r="DD396" s="240"/>
      <c r="DE396" s="240"/>
      <c r="DF396" s="240"/>
      <c r="DG396" s="240"/>
      <c r="DH396" s="240"/>
      <c r="DI396" s="240"/>
      <c r="DJ396" s="240"/>
      <c r="DK396" s="240"/>
      <c r="DL396" s="240"/>
      <c r="DM396" s="240"/>
      <c r="DN396" s="240"/>
      <c r="DO396" s="240"/>
      <c r="DP396" s="240"/>
      <c r="DQ396" s="240"/>
      <c r="DR396" s="240"/>
      <c r="DS396" s="240"/>
      <c r="DT396" s="240"/>
      <c r="DU396" s="240"/>
      <c r="DV396" s="240"/>
      <c r="DW396" s="240"/>
      <c r="DX396" s="240"/>
      <c r="DY396" s="240"/>
      <c r="DZ396" s="240"/>
      <c r="EA396" s="240"/>
      <c r="EB396" s="240"/>
      <c r="EC396" s="240"/>
      <c r="ED396" s="240"/>
      <c r="EE396" s="240"/>
      <c r="EF396" s="240"/>
      <c r="EG396" s="240"/>
      <c r="EH396" s="240"/>
      <c r="EI396" s="240"/>
      <c r="EJ396" s="240"/>
      <c r="EK396" s="240"/>
      <c r="EL396" s="240"/>
      <c r="EM396" s="240"/>
      <c r="EN396" s="240"/>
      <c r="EO396" s="240"/>
      <c r="EP396" s="240"/>
      <c r="EQ396" s="240"/>
      <c r="ER396" s="240"/>
      <c r="ES396" s="240"/>
      <c r="ET396" s="240"/>
      <c r="EU396" s="240"/>
      <c r="EV396" s="240"/>
      <c r="EW396" s="240"/>
      <c r="EX396" s="240"/>
      <c r="EY396" s="240"/>
      <c r="EZ396" s="240"/>
      <c r="FA396" s="240"/>
      <c r="FB396" s="240"/>
      <c r="FC396" s="240"/>
      <c r="FD396" s="240"/>
      <c r="FE396" s="240"/>
      <c r="FF396" s="240"/>
      <c r="FG396" s="240"/>
      <c r="FH396" s="240"/>
      <c r="FI396" s="240"/>
      <c r="FJ396" s="240"/>
      <c r="FK396" s="240"/>
      <c r="FL396" s="240"/>
      <c r="FM396" s="240"/>
      <c r="FN396" s="240"/>
      <c r="FO396" s="240"/>
      <c r="FP396" s="240"/>
      <c r="FQ396" s="240"/>
      <c r="FR396" s="240"/>
      <c r="FS396" s="240"/>
      <c r="FT396" s="240"/>
      <c r="FU396" s="240"/>
      <c r="FV396" s="240"/>
    </row>
    <row r="397" spans="1:178" s="250" customFormat="1">
      <c r="A397" s="234"/>
      <c r="B397" s="234"/>
      <c r="C397" s="234"/>
      <c r="D397" s="234"/>
      <c r="E397" s="234"/>
      <c r="F397" s="234"/>
      <c r="G397" s="235"/>
      <c r="H397" s="236"/>
      <c r="AJ397" s="290"/>
      <c r="AK397" s="240"/>
      <c r="AL397" s="240"/>
      <c r="AM397" s="240"/>
      <c r="AN397" s="240"/>
      <c r="AO397" s="240"/>
      <c r="AP397" s="240"/>
      <c r="AQ397" s="240"/>
      <c r="AR397" s="240"/>
      <c r="AS397" s="240"/>
      <c r="AT397" s="240"/>
      <c r="AU397" s="240"/>
      <c r="AV397" s="240"/>
      <c r="AW397" s="240"/>
      <c r="AX397" s="240"/>
      <c r="AY397" s="240"/>
      <c r="AZ397" s="240"/>
      <c r="BA397" s="240"/>
      <c r="BB397" s="240"/>
      <c r="BC397" s="240"/>
      <c r="BD397" s="240"/>
      <c r="BE397" s="240"/>
      <c r="BF397" s="240"/>
      <c r="BG397" s="240"/>
      <c r="BH397" s="240"/>
      <c r="BI397" s="240"/>
      <c r="BJ397" s="240"/>
      <c r="BK397" s="240"/>
      <c r="BL397" s="240"/>
      <c r="BM397" s="240"/>
      <c r="BN397" s="240"/>
      <c r="BO397" s="240"/>
      <c r="BP397" s="240"/>
      <c r="BQ397" s="240"/>
      <c r="BR397" s="240"/>
      <c r="BS397" s="240"/>
      <c r="BT397" s="240"/>
      <c r="BU397" s="240"/>
      <c r="BV397" s="240"/>
      <c r="BW397" s="240"/>
      <c r="BX397" s="240"/>
      <c r="BY397" s="240"/>
      <c r="BZ397" s="240"/>
      <c r="CA397" s="240"/>
      <c r="CB397" s="240"/>
      <c r="CC397" s="240"/>
      <c r="CD397" s="240"/>
      <c r="CE397" s="240"/>
      <c r="CF397" s="240"/>
      <c r="CG397" s="240"/>
      <c r="CH397" s="240"/>
      <c r="CI397" s="240"/>
      <c r="CJ397" s="240"/>
      <c r="CK397" s="240"/>
      <c r="CL397" s="240"/>
      <c r="CM397" s="240"/>
      <c r="CN397" s="240"/>
      <c r="CO397" s="240"/>
      <c r="CP397" s="240"/>
      <c r="CQ397" s="240"/>
      <c r="CR397" s="240"/>
      <c r="CS397" s="240"/>
      <c r="CT397" s="240"/>
      <c r="CU397" s="240"/>
      <c r="CV397" s="240"/>
      <c r="CW397" s="240"/>
      <c r="CX397" s="240"/>
      <c r="CY397" s="240"/>
      <c r="CZ397" s="240"/>
      <c r="DA397" s="240"/>
      <c r="DB397" s="240"/>
      <c r="DC397" s="240"/>
      <c r="DD397" s="240"/>
      <c r="DE397" s="240"/>
      <c r="DF397" s="240"/>
      <c r="DG397" s="240"/>
      <c r="DH397" s="240"/>
      <c r="DI397" s="240"/>
      <c r="DJ397" s="240"/>
      <c r="DK397" s="240"/>
      <c r="DL397" s="240"/>
      <c r="DM397" s="240"/>
      <c r="DN397" s="240"/>
      <c r="DO397" s="240"/>
      <c r="DP397" s="240"/>
      <c r="DQ397" s="240"/>
      <c r="DR397" s="240"/>
      <c r="DS397" s="240"/>
      <c r="DT397" s="240"/>
      <c r="DU397" s="240"/>
      <c r="DV397" s="240"/>
      <c r="DW397" s="240"/>
      <c r="DX397" s="240"/>
      <c r="DY397" s="240"/>
      <c r="DZ397" s="240"/>
      <c r="EA397" s="240"/>
      <c r="EB397" s="240"/>
      <c r="EC397" s="240"/>
      <c r="ED397" s="240"/>
      <c r="EE397" s="240"/>
      <c r="EF397" s="240"/>
      <c r="EG397" s="240"/>
      <c r="EH397" s="240"/>
      <c r="EI397" s="240"/>
      <c r="EJ397" s="240"/>
      <c r="EK397" s="240"/>
      <c r="EL397" s="240"/>
      <c r="EM397" s="240"/>
      <c r="EN397" s="240"/>
      <c r="EO397" s="240"/>
      <c r="EP397" s="240"/>
      <c r="EQ397" s="240"/>
      <c r="ER397" s="240"/>
      <c r="ES397" s="240"/>
      <c r="ET397" s="240"/>
      <c r="EU397" s="240"/>
      <c r="EV397" s="240"/>
      <c r="EW397" s="240"/>
      <c r="EX397" s="240"/>
      <c r="EY397" s="240"/>
      <c r="EZ397" s="240"/>
      <c r="FA397" s="240"/>
      <c r="FB397" s="240"/>
      <c r="FC397" s="240"/>
      <c r="FD397" s="240"/>
      <c r="FE397" s="240"/>
      <c r="FF397" s="240"/>
      <c r="FG397" s="240"/>
      <c r="FH397" s="240"/>
      <c r="FI397" s="240"/>
      <c r="FJ397" s="240"/>
      <c r="FK397" s="240"/>
      <c r="FL397" s="240"/>
      <c r="FM397" s="240"/>
      <c r="FN397" s="240"/>
      <c r="FO397" s="240"/>
      <c r="FP397" s="240"/>
      <c r="FQ397" s="240"/>
      <c r="FR397" s="240"/>
      <c r="FS397" s="240"/>
      <c r="FT397" s="240"/>
      <c r="FU397" s="240"/>
      <c r="FV397" s="240"/>
    </row>
    <row r="398" spans="1:178" s="250" customFormat="1">
      <c r="A398" s="234"/>
      <c r="B398" s="234"/>
      <c r="C398" s="234"/>
      <c r="D398" s="234"/>
      <c r="E398" s="234"/>
      <c r="F398" s="234"/>
      <c r="G398" s="235"/>
      <c r="H398" s="236"/>
      <c r="AJ398" s="290"/>
      <c r="AK398" s="240"/>
      <c r="AL398" s="240"/>
      <c r="AM398" s="240"/>
      <c r="AN398" s="240"/>
      <c r="AO398" s="240"/>
      <c r="AP398" s="240"/>
      <c r="AQ398" s="240"/>
      <c r="AR398" s="240"/>
      <c r="AS398" s="240"/>
      <c r="AT398" s="240"/>
      <c r="AU398" s="240"/>
      <c r="AV398" s="240"/>
      <c r="AW398" s="240"/>
      <c r="AX398" s="240"/>
      <c r="AY398" s="240"/>
      <c r="AZ398" s="240"/>
      <c r="BA398" s="240"/>
      <c r="BB398" s="240"/>
      <c r="BC398" s="240"/>
      <c r="BD398" s="240"/>
      <c r="BE398" s="240"/>
      <c r="BF398" s="240"/>
      <c r="BG398" s="240"/>
      <c r="BH398" s="240"/>
      <c r="BI398" s="240"/>
      <c r="BJ398" s="240"/>
      <c r="BK398" s="240"/>
      <c r="BL398" s="240"/>
      <c r="BM398" s="240"/>
      <c r="BN398" s="240"/>
      <c r="BO398" s="240"/>
      <c r="BP398" s="240"/>
      <c r="BQ398" s="240"/>
      <c r="BR398" s="240"/>
      <c r="BS398" s="240"/>
      <c r="BT398" s="240"/>
      <c r="BU398" s="240"/>
      <c r="BV398" s="240"/>
      <c r="BW398" s="240"/>
      <c r="BX398" s="240"/>
      <c r="BY398" s="240"/>
      <c r="BZ398" s="240"/>
      <c r="CA398" s="240"/>
      <c r="CB398" s="240"/>
      <c r="CC398" s="240"/>
      <c r="CD398" s="240"/>
      <c r="CE398" s="240"/>
      <c r="CF398" s="240"/>
      <c r="CG398" s="240"/>
      <c r="CH398" s="240"/>
      <c r="CI398" s="240"/>
      <c r="CJ398" s="240"/>
      <c r="CK398" s="240"/>
      <c r="CL398" s="240"/>
      <c r="CM398" s="240"/>
      <c r="CN398" s="240"/>
      <c r="CO398" s="240"/>
      <c r="CP398" s="240"/>
      <c r="CQ398" s="240"/>
      <c r="CR398" s="240"/>
      <c r="CS398" s="240"/>
      <c r="CT398" s="240"/>
      <c r="CU398" s="240"/>
      <c r="CV398" s="240"/>
      <c r="CW398" s="240"/>
      <c r="CX398" s="240"/>
      <c r="CY398" s="240"/>
      <c r="CZ398" s="240"/>
      <c r="DA398" s="240"/>
      <c r="DB398" s="240"/>
      <c r="DC398" s="240"/>
      <c r="DD398" s="240"/>
      <c r="DE398" s="240"/>
      <c r="DF398" s="240"/>
      <c r="DG398" s="240"/>
      <c r="DH398" s="240"/>
      <c r="DI398" s="240"/>
      <c r="DJ398" s="240"/>
      <c r="DK398" s="240"/>
      <c r="DL398" s="240"/>
      <c r="DM398" s="240"/>
      <c r="DN398" s="240"/>
      <c r="DO398" s="240"/>
      <c r="DP398" s="240"/>
      <c r="DQ398" s="240"/>
      <c r="DR398" s="240"/>
      <c r="DS398" s="240"/>
      <c r="DT398" s="240"/>
      <c r="DU398" s="240"/>
      <c r="DV398" s="240"/>
      <c r="DW398" s="240"/>
      <c r="DX398" s="240"/>
      <c r="DY398" s="240"/>
      <c r="DZ398" s="240"/>
      <c r="EA398" s="240"/>
      <c r="EB398" s="240"/>
      <c r="EC398" s="240"/>
      <c r="ED398" s="240"/>
      <c r="EE398" s="240"/>
      <c r="EF398" s="240"/>
      <c r="EG398" s="240"/>
      <c r="EH398" s="240"/>
      <c r="EI398" s="240"/>
      <c r="EJ398" s="240"/>
      <c r="EK398" s="240"/>
      <c r="EL398" s="240"/>
      <c r="EM398" s="240"/>
      <c r="EN398" s="240"/>
      <c r="EO398" s="240"/>
      <c r="EP398" s="240"/>
      <c r="EQ398" s="240"/>
      <c r="ER398" s="240"/>
      <c r="ES398" s="240"/>
      <c r="ET398" s="240"/>
      <c r="EU398" s="240"/>
      <c r="EV398" s="240"/>
      <c r="EW398" s="240"/>
      <c r="EX398" s="240"/>
      <c r="EY398" s="240"/>
      <c r="EZ398" s="240"/>
      <c r="FA398" s="240"/>
      <c r="FB398" s="240"/>
      <c r="FC398" s="240"/>
      <c r="FD398" s="240"/>
      <c r="FE398" s="240"/>
      <c r="FF398" s="240"/>
      <c r="FG398" s="240"/>
      <c r="FH398" s="240"/>
      <c r="FI398" s="240"/>
      <c r="FJ398" s="240"/>
      <c r="FK398" s="240"/>
      <c r="FL398" s="240"/>
      <c r="FM398" s="240"/>
      <c r="FN398" s="240"/>
      <c r="FO398" s="240"/>
      <c r="FP398" s="240"/>
      <c r="FQ398" s="240"/>
      <c r="FR398" s="240"/>
      <c r="FS398" s="240"/>
      <c r="FT398" s="240"/>
      <c r="FU398" s="240"/>
      <c r="FV398" s="240"/>
    </row>
    <row r="399" spans="1:178" s="250" customFormat="1">
      <c r="A399" s="234"/>
      <c r="B399" s="234"/>
      <c r="C399" s="234"/>
      <c r="D399" s="234"/>
      <c r="E399" s="234"/>
      <c r="F399" s="234"/>
      <c r="G399" s="235"/>
      <c r="H399" s="236"/>
      <c r="AJ399" s="290"/>
      <c r="AK399" s="240"/>
      <c r="AL399" s="240"/>
      <c r="AM399" s="240"/>
      <c r="AN399" s="240"/>
      <c r="AO399" s="240"/>
      <c r="AP399" s="240"/>
      <c r="AQ399" s="240"/>
      <c r="AR399" s="240"/>
      <c r="AS399" s="240"/>
      <c r="AT399" s="240"/>
      <c r="AU399" s="240"/>
      <c r="AV399" s="240"/>
      <c r="AW399" s="240"/>
      <c r="AX399" s="240"/>
      <c r="AY399" s="240"/>
      <c r="AZ399" s="240"/>
      <c r="BA399" s="240"/>
      <c r="BB399" s="240"/>
      <c r="BC399" s="240"/>
      <c r="BD399" s="240"/>
      <c r="BE399" s="240"/>
      <c r="BF399" s="240"/>
      <c r="BG399" s="240"/>
      <c r="BH399" s="240"/>
      <c r="BI399" s="240"/>
      <c r="BJ399" s="240"/>
      <c r="BK399" s="240"/>
      <c r="BL399" s="240"/>
      <c r="BM399" s="240"/>
      <c r="BN399" s="240"/>
      <c r="BO399" s="240"/>
      <c r="BP399" s="240"/>
      <c r="BQ399" s="240"/>
      <c r="BR399" s="240"/>
      <c r="BS399" s="240"/>
      <c r="BT399" s="240"/>
      <c r="BU399" s="240"/>
      <c r="BV399" s="240"/>
      <c r="BW399" s="240"/>
      <c r="BX399" s="240"/>
      <c r="BY399" s="240"/>
      <c r="BZ399" s="240"/>
      <c r="CA399" s="240"/>
      <c r="CB399" s="240"/>
      <c r="CC399" s="240"/>
      <c r="CD399" s="240"/>
      <c r="CE399" s="240"/>
      <c r="CF399" s="240"/>
      <c r="CG399" s="240"/>
      <c r="CH399" s="240"/>
      <c r="CI399" s="240"/>
      <c r="CJ399" s="240"/>
      <c r="CK399" s="240"/>
      <c r="CL399" s="240"/>
      <c r="CM399" s="240"/>
      <c r="CN399" s="240"/>
      <c r="CO399" s="240"/>
      <c r="CP399" s="240"/>
      <c r="CQ399" s="240"/>
      <c r="CR399" s="240"/>
      <c r="CS399" s="240"/>
      <c r="CT399" s="240"/>
      <c r="CU399" s="240"/>
      <c r="CV399" s="240"/>
      <c r="CW399" s="240"/>
      <c r="CX399" s="240"/>
      <c r="CY399" s="240"/>
      <c r="CZ399" s="240"/>
      <c r="DA399" s="240"/>
      <c r="DB399" s="240"/>
      <c r="DC399" s="240"/>
      <c r="DD399" s="240"/>
      <c r="DE399" s="240"/>
      <c r="DF399" s="240"/>
      <c r="DG399" s="240"/>
      <c r="DH399" s="240"/>
      <c r="DI399" s="240"/>
      <c r="DJ399" s="240"/>
      <c r="DK399" s="240"/>
      <c r="DL399" s="240"/>
      <c r="DM399" s="240"/>
      <c r="DN399" s="240"/>
      <c r="DO399" s="240"/>
      <c r="DP399" s="240"/>
      <c r="DQ399" s="240"/>
      <c r="DR399" s="240"/>
      <c r="DS399" s="240"/>
      <c r="DT399" s="240"/>
      <c r="DU399" s="240"/>
      <c r="DV399" s="240"/>
      <c r="DW399" s="240"/>
      <c r="DX399" s="240"/>
      <c r="DY399" s="240"/>
      <c r="DZ399" s="240"/>
      <c r="EA399" s="240"/>
      <c r="EB399" s="240"/>
      <c r="EC399" s="240"/>
      <c r="ED399" s="240"/>
      <c r="EE399" s="240"/>
      <c r="EF399" s="240"/>
      <c r="EG399" s="240"/>
      <c r="EH399" s="240"/>
      <c r="EI399" s="240"/>
      <c r="EJ399" s="240"/>
      <c r="EK399" s="240"/>
      <c r="EL399" s="240"/>
      <c r="EM399" s="240"/>
      <c r="EN399" s="240"/>
      <c r="EO399" s="240"/>
      <c r="EP399" s="240"/>
      <c r="EQ399" s="240"/>
      <c r="ER399" s="240"/>
      <c r="ES399" s="240"/>
      <c r="ET399" s="240"/>
      <c r="EU399" s="240"/>
      <c r="EV399" s="240"/>
      <c r="EW399" s="240"/>
      <c r="EX399" s="240"/>
      <c r="EY399" s="240"/>
      <c r="EZ399" s="240"/>
      <c r="FA399" s="240"/>
      <c r="FB399" s="240"/>
      <c r="FC399" s="240"/>
      <c r="FD399" s="240"/>
      <c r="FE399" s="240"/>
      <c r="FF399" s="240"/>
      <c r="FG399" s="240"/>
      <c r="FH399" s="240"/>
      <c r="FI399" s="240"/>
      <c r="FJ399" s="240"/>
      <c r="FK399" s="240"/>
      <c r="FL399" s="240"/>
      <c r="FM399" s="240"/>
      <c r="FN399" s="240"/>
      <c r="FO399" s="240"/>
      <c r="FP399" s="240"/>
      <c r="FQ399" s="240"/>
      <c r="FR399" s="240"/>
      <c r="FS399" s="240"/>
      <c r="FT399" s="240"/>
      <c r="FU399" s="240"/>
      <c r="FV399" s="240"/>
    </row>
    <row r="400" spans="1:178" s="250" customFormat="1">
      <c r="A400" s="234"/>
      <c r="B400" s="234"/>
      <c r="C400" s="234"/>
      <c r="D400" s="234"/>
      <c r="E400" s="234"/>
      <c r="F400" s="234"/>
      <c r="G400" s="235"/>
      <c r="H400" s="236"/>
      <c r="AJ400" s="290"/>
      <c r="AK400" s="240"/>
      <c r="AL400" s="240"/>
      <c r="AM400" s="240"/>
      <c r="AN400" s="240"/>
      <c r="AO400" s="240"/>
      <c r="AP400" s="240"/>
      <c r="AQ400" s="240"/>
      <c r="AR400" s="240"/>
      <c r="AS400" s="240"/>
      <c r="AT400" s="240"/>
      <c r="AU400" s="240"/>
      <c r="AV400" s="240"/>
      <c r="AW400" s="240"/>
      <c r="AX400" s="240"/>
      <c r="AY400" s="240"/>
      <c r="AZ400" s="240"/>
      <c r="BA400" s="240"/>
      <c r="BB400" s="240"/>
      <c r="BC400" s="240"/>
      <c r="BD400" s="240"/>
      <c r="BE400" s="240"/>
      <c r="BF400" s="240"/>
      <c r="BG400" s="240"/>
      <c r="BH400" s="240"/>
      <c r="BI400" s="240"/>
      <c r="BJ400" s="240"/>
      <c r="BK400" s="240"/>
      <c r="BL400" s="240"/>
      <c r="BM400" s="240"/>
      <c r="BN400" s="240"/>
      <c r="BO400" s="240"/>
      <c r="BP400" s="240"/>
      <c r="BQ400" s="240"/>
      <c r="BR400" s="240"/>
      <c r="BS400" s="240"/>
      <c r="BT400" s="240"/>
      <c r="BU400" s="240"/>
      <c r="BV400" s="240"/>
      <c r="BW400" s="240"/>
      <c r="BX400" s="240"/>
      <c r="BY400" s="240"/>
      <c r="BZ400" s="240"/>
      <c r="CA400" s="240"/>
      <c r="CB400" s="240"/>
      <c r="CC400" s="240"/>
      <c r="CD400" s="240"/>
      <c r="CE400" s="240"/>
      <c r="CF400" s="240"/>
      <c r="CG400" s="240"/>
      <c r="CH400" s="240"/>
      <c r="CI400" s="240"/>
      <c r="CJ400" s="240"/>
      <c r="CK400" s="240"/>
      <c r="CL400" s="240"/>
      <c r="CM400" s="240"/>
      <c r="CN400" s="240"/>
      <c r="CO400" s="240"/>
      <c r="CP400" s="240"/>
      <c r="CQ400" s="240"/>
      <c r="CR400" s="240"/>
      <c r="CS400" s="240"/>
      <c r="CT400" s="240"/>
      <c r="CU400" s="240"/>
      <c r="CV400" s="240"/>
      <c r="CW400" s="240"/>
      <c r="CX400" s="240"/>
      <c r="CY400" s="240"/>
      <c r="CZ400" s="240"/>
      <c r="DA400" s="240"/>
      <c r="DB400" s="240"/>
      <c r="DC400" s="240"/>
      <c r="DD400" s="240"/>
      <c r="DE400" s="240"/>
      <c r="DF400" s="240"/>
      <c r="DG400" s="240"/>
      <c r="DH400" s="240"/>
      <c r="DI400" s="240"/>
      <c r="DJ400" s="240"/>
      <c r="DK400" s="240"/>
      <c r="DL400" s="240"/>
      <c r="DM400" s="240"/>
      <c r="DN400" s="240"/>
      <c r="DO400" s="240"/>
      <c r="DP400" s="240"/>
      <c r="DQ400" s="240"/>
      <c r="DR400" s="240"/>
      <c r="DS400" s="240"/>
      <c r="DT400" s="240"/>
      <c r="DU400" s="240"/>
      <c r="DV400" s="240"/>
      <c r="DW400" s="240"/>
      <c r="DX400" s="240"/>
      <c r="DY400" s="240"/>
      <c r="DZ400" s="240"/>
      <c r="EA400" s="240"/>
      <c r="EB400" s="240"/>
      <c r="EC400" s="240"/>
      <c r="ED400" s="240"/>
      <c r="EE400" s="240"/>
      <c r="EF400" s="240"/>
      <c r="EG400" s="240"/>
      <c r="EH400" s="240"/>
      <c r="EI400" s="240"/>
      <c r="EJ400" s="240"/>
      <c r="EK400" s="240"/>
      <c r="EL400" s="240"/>
      <c r="EM400" s="240"/>
      <c r="EN400" s="240"/>
      <c r="EO400" s="240"/>
      <c r="EP400" s="240"/>
      <c r="EQ400" s="240"/>
      <c r="ER400" s="240"/>
      <c r="ES400" s="240"/>
      <c r="ET400" s="240"/>
      <c r="EU400" s="240"/>
      <c r="EV400" s="240"/>
      <c r="EW400" s="240"/>
      <c r="EX400" s="240"/>
      <c r="EY400" s="240"/>
      <c r="EZ400" s="240"/>
      <c r="FA400" s="240"/>
      <c r="FB400" s="240"/>
      <c r="FC400" s="240"/>
      <c r="FD400" s="240"/>
      <c r="FE400" s="240"/>
      <c r="FF400" s="240"/>
      <c r="FG400" s="240"/>
      <c r="FH400" s="240"/>
      <c r="FI400" s="240"/>
      <c r="FJ400" s="240"/>
      <c r="FK400" s="240"/>
      <c r="FL400" s="240"/>
      <c r="FM400" s="240"/>
      <c r="FN400" s="240"/>
      <c r="FO400" s="240"/>
      <c r="FP400" s="240"/>
      <c r="FQ400" s="240"/>
      <c r="FR400" s="240"/>
      <c r="FS400" s="240"/>
      <c r="FT400" s="240"/>
      <c r="FU400" s="240"/>
      <c r="FV400" s="240"/>
    </row>
    <row r="401" spans="1:178" s="250" customFormat="1">
      <c r="A401" s="234"/>
      <c r="B401" s="234"/>
      <c r="C401" s="234"/>
      <c r="D401" s="234"/>
      <c r="E401" s="234"/>
      <c r="F401" s="234"/>
      <c r="G401" s="235"/>
      <c r="H401" s="236"/>
      <c r="AJ401" s="290"/>
      <c r="AK401" s="240"/>
      <c r="AL401" s="240"/>
      <c r="AM401" s="240"/>
      <c r="AN401" s="240"/>
      <c r="AO401" s="240"/>
      <c r="AP401" s="240"/>
      <c r="AQ401" s="240"/>
      <c r="AR401" s="240"/>
      <c r="AS401" s="240"/>
      <c r="AT401" s="240"/>
      <c r="AU401" s="240"/>
      <c r="AV401" s="240"/>
      <c r="AW401" s="240"/>
      <c r="AX401" s="240"/>
      <c r="AY401" s="240"/>
      <c r="AZ401" s="240"/>
      <c r="BA401" s="240"/>
      <c r="BB401" s="240"/>
      <c r="BC401" s="240"/>
      <c r="BD401" s="240"/>
      <c r="BE401" s="240"/>
      <c r="BF401" s="240"/>
      <c r="BG401" s="240"/>
      <c r="BH401" s="240"/>
      <c r="BI401" s="240"/>
      <c r="BJ401" s="240"/>
      <c r="BK401" s="240"/>
      <c r="BL401" s="240"/>
      <c r="BM401" s="240"/>
      <c r="BN401" s="240"/>
      <c r="BO401" s="240"/>
      <c r="BP401" s="240"/>
      <c r="BQ401" s="240"/>
      <c r="BR401" s="240"/>
      <c r="BS401" s="240"/>
      <c r="BT401" s="240"/>
      <c r="BU401" s="240"/>
      <c r="BV401" s="240"/>
      <c r="BW401" s="240"/>
      <c r="BX401" s="240"/>
      <c r="BY401" s="240"/>
      <c r="BZ401" s="240"/>
      <c r="CA401" s="240"/>
      <c r="CB401" s="240"/>
      <c r="CC401" s="240"/>
      <c r="CD401" s="240"/>
      <c r="CE401" s="240"/>
      <c r="CF401" s="240"/>
      <c r="CG401" s="240"/>
      <c r="CH401" s="240"/>
      <c r="CI401" s="240"/>
      <c r="CJ401" s="240"/>
      <c r="CK401" s="240"/>
      <c r="CL401" s="240"/>
      <c r="CM401" s="240"/>
      <c r="CN401" s="240"/>
      <c r="CO401" s="240"/>
      <c r="CP401" s="240"/>
      <c r="CQ401" s="240"/>
      <c r="CR401" s="240"/>
      <c r="CS401" s="240"/>
      <c r="CT401" s="240"/>
      <c r="CU401" s="240"/>
      <c r="CV401" s="240"/>
      <c r="CW401" s="240"/>
      <c r="CX401" s="240"/>
      <c r="CY401" s="240"/>
      <c r="CZ401" s="240"/>
      <c r="DA401" s="240"/>
      <c r="DB401" s="240"/>
      <c r="DC401" s="240"/>
      <c r="DD401" s="240"/>
      <c r="DE401" s="240"/>
      <c r="DF401" s="240"/>
      <c r="DG401" s="240"/>
      <c r="DH401" s="240"/>
      <c r="DI401" s="240"/>
      <c r="DJ401" s="240"/>
      <c r="DK401" s="240"/>
      <c r="DL401" s="240"/>
      <c r="DM401" s="240"/>
      <c r="DN401" s="240"/>
      <c r="DO401" s="240"/>
      <c r="DP401" s="240"/>
      <c r="DQ401" s="240"/>
      <c r="DR401" s="240"/>
      <c r="DS401" s="240"/>
      <c r="DT401" s="240"/>
      <c r="DU401" s="240"/>
      <c r="DV401" s="240"/>
      <c r="DW401" s="240"/>
      <c r="DX401" s="240"/>
      <c r="DY401" s="240"/>
      <c r="DZ401" s="240"/>
      <c r="EA401" s="240"/>
      <c r="EB401" s="240"/>
      <c r="EC401" s="240"/>
      <c r="ED401" s="240"/>
      <c r="EE401" s="240"/>
      <c r="EF401" s="240"/>
      <c r="EG401" s="240"/>
      <c r="EH401" s="240"/>
      <c r="EI401" s="240"/>
      <c r="EJ401" s="240"/>
      <c r="EK401" s="240"/>
      <c r="EL401" s="240"/>
      <c r="EM401" s="240"/>
      <c r="EN401" s="240"/>
      <c r="EO401" s="240"/>
      <c r="EP401" s="240"/>
      <c r="EQ401" s="240"/>
      <c r="ER401" s="240"/>
      <c r="ES401" s="240"/>
      <c r="ET401" s="240"/>
      <c r="EU401" s="240"/>
      <c r="EV401" s="240"/>
      <c r="EW401" s="240"/>
      <c r="EX401" s="240"/>
      <c r="EY401" s="240"/>
      <c r="EZ401" s="240"/>
      <c r="FA401" s="240"/>
      <c r="FB401" s="240"/>
      <c r="FC401" s="240"/>
      <c r="FD401" s="240"/>
      <c r="FE401" s="240"/>
      <c r="FF401" s="240"/>
      <c r="FG401" s="240"/>
      <c r="FH401" s="240"/>
      <c r="FI401" s="240"/>
      <c r="FJ401" s="240"/>
      <c r="FK401" s="240"/>
      <c r="FL401" s="240"/>
      <c r="FM401" s="240"/>
      <c r="FN401" s="240"/>
      <c r="FO401" s="240"/>
      <c r="FP401" s="240"/>
      <c r="FQ401" s="240"/>
      <c r="FR401" s="240"/>
      <c r="FS401" s="240"/>
      <c r="FT401" s="240"/>
      <c r="FU401" s="240"/>
      <c r="FV401" s="240"/>
    </row>
    <row r="402" spans="1:178" s="250" customFormat="1">
      <c r="A402" s="234"/>
      <c r="B402" s="234"/>
      <c r="C402" s="234"/>
      <c r="D402" s="234"/>
      <c r="E402" s="234"/>
      <c r="F402" s="234"/>
      <c r="G402" s="235"/>
      <c r="H402" s="236"/>
      <c r="AJ402" s="290"/>
      <c r="AK402" s="240"/>
      <c r="AL402" s="240"/>
      <c r="AM402" s="240"/>
      <c r="AN402" s="240"/>
      <c r="AO402" s="240"/>
      <c r="AP402" s="240"/>
      <c r="AQ402" s="240"/>
      <c r="AR402" s="240"/>
      <c r="AS402" s="240"/>
      <c r="AT402" s="240"/>
      <c r="AU402" s="240"/>
      <c r="AV402" s="240"/>
      <c r="AW402" s="240"/>
      <c r="AX402" s="240"/>
      <c r="AY402" s="240"/>
      <c r="AZ402" s="240"/>
      <c r="BA402" s="240"/>
      <c r="BB402" s="240"/>
      <c r="BC402" s="240"/>
      <c r="BD402" s="240"/>
      <c r="BE402" s="240"/>
      <c r="BF402" s="240"/>
      <c r="BG402" s="240"/>
      <c r="BH402" s="240"/>
      <c r="BI402" s="240"/>
      <c r="BJ402" s="240"/>
      <c r="BK402" s="240"/>
      <c r="BL402" s="240"/>
      <c r="BM402" s="240"/>
      <c r="BN402" s="240"/>
      <c r="BO402" s="240"/>
      <c r="BP402" s="240"/>
      <c r="BQ402" s="240"/>
      <c r="BR402" s="240"/>
      <c r="BS402" s="240"/>
      <c r="BT402" s="240"/>
      <c r="BU402" s="240"/>
      <c r="BV402" s="240"/>
      <c r="BW402" s="240"/>
      <c r="BX402" s="240"/>
      <c r="BY402" s="240"/>
      <c r="BZ402" s="240"/>
      <c r="CA402" s="240"/>
      <c r="CB402" s="240"/>
      <c r="CC402" s="240"/>
      <c r="CD402" s="240"/>
      <c r="CE402" s="240"/>
      <c r="CF402" s="240"/>
      <c r="CG402" s="240"/>
      <c r="CH402" s="240"/>
      <c r="CI402" s="240"/>
      <c r="CJ402" s="240"/>
      <c r="CK402" s="240"/>
      <c r="CL402" s="240"/>
      <c r="CM402" s="240"/>
      <c r="CN402" s="240"/>
      <c r="CO402" s="240"/>
      <c r="CP402" s="240"/>
      <c r="CQ402" s="240"/>
      <c r="CR402" s="240"/>
      <c r="CS402" s="240"/>
      <c r="CT402" s="240"/>
      <c r="CU402" s="240"/>
      <c r="CV402" s="240"/>
      <c r="CW402" s="240"/>
      <c r="CX402" s="240"/>
      <c r="CY402" s="240"/>
      <c r="CZ402" s="240"/>
      <c r="DA402" s="240"/>
      <c r="DB402" s="240"/>
      <c r="DC402" s="240"/>
      <c r="DD402" s="240"/>
      <c r="DE402" s="240"/>
      <c r="DF402" s="240"/>
      <c r="DG402" s="240"/>
      <c r="DH402" s="240"/>
      <c r="DI402" s="240"/>
      <c r="DJ402" s="240"/>
      <c r="DK402" s="240"/>
      <c r="DL402" s="240"/>
      <c r="DM402" s="240"/>
      <c r="DN402" s="240"/>
      <c r="DO402" s="240"/>
      <c r="DP402" s="240"/>
      <c r="DQ402" s="240"/>
      <c r="DR402" s="240"/>
      <c r="DS402" s="240"/>
      <c r="DT402" s="240"/>
      <c r="DU402" s="240"/>
      <c r="DV402" s="240"/>
      <c r="DW402" s="240"/>
      <c r="DX402" s="240"/>
      <c r="DY402" s="240"/>
      <c r="DZ402" s="240"/>
      <c r="EA402" s="240"/>
      <c r="EB402" s="240"/>
      <c r="EC402" s="240"/>
      <c r="ED402" s="240"/>
      <c r="EE402" s="240"/>
      <c r="EF402" s="240"/>
      <c r="EG402" s="240"/>
      <c r="EH402" s="240"/>
      <c r="EI402" s="240"/>
      <c r="EJ402" s="240"/>
      <c r="EK402" s="240"/>
      <c r="EL402" s="240"/>
      <c r="EM402" s="240"/>
      <c r="EN402" s="240"/>
      <c r="EO402" s="240"/>
      <c r="EP402" s="240"/>
      <c r="EQ402" s="240"/>
      <c r="ER402" s="240"/>
      <c r="ES402" s="240"/>
      <c r="ET402" s="240"/>
      <c r="EU402" s="240"/>
      <c r="EV402" s="240"/>
      <c r="EW402" s="240"/>
      <c r="EX402" s="240"/>
      <c r="EY402" s="240"/>
      <c r="EZ402" s="240"/>
      <c r="FA402" s="240"/>
      <c r="FB402" s="240"/>
      <c r="FC402" s="240"/>
      <c r="FD402" s="240"/>
      <c r="FE402" s="240"/>
      <c r="FF402" s="240"/>
      <c r="FG402" s="240"/>
      <c r="FH402" s="240"/>
      <c r="FI402" s="240"/>
      <c r="FJ402" s="240"/>
      <c r="FK402" s="240"/>
      <c r="FL402" s="240"/>
      <c r="FM402" s="240"/>
      <c r="FN402" s="240"/>
      <c r="FO402" s="240"/>
      <c r="FP402" s="240"/>
      <c r="FQ402" s="240"/>
      <c r="FR402" s="240"/>
      <c r="FS402" s="240"/>
      <c r="FT402" s="240"/>
      <c r="FU402" s="240"/>
      <c r="FV402" s="240"/>
    </row>
    <row r="403" spans="1:178" s="250" customFormat="1">
      <c r="A403" s="234"/>
      <c r="B403" s="234"/>
      <c r="C403" s="234"/>
      <c r="D403" s="234"/>
      <c r="E403" s="234"/>
      <c r="F403" s="234"/>
      <c r="G403" s="235"/>
      <c r="H403" s="236"/>
      <c r="AJ403" s="290"/>
      <c r="AK403" s="240"/>
      <c r="AL403" s="240"/>
      <c r="AM403" s="240"/>
      <c r="AN403" s="240"/>
      <c r="AO403" s="240"/>
      <c r="AP403" s="240"/>
      <c r="AQ403" s="240"/>
      <c r="AR403" s="240"/>
      <c r="AS403" s="240"/>
      <c r="AT403" s="240"/>
      <c r="AU403" s="240"/>
      <c r="AV403" s="240"/>
      <c r="AW403" s="240"/>
      <c r="AX403" s="240"/>
      <c r="AY403" s="240"/>
      <c r="AZ403" s="240"/>
      <c r="BA403" s="240"/>
      <c r="BB403" s="240"/>
      <c r="BC403" s="240"/>
      <c r="BD403" s="240"/>
      <c r="BE403" s="240"/>
      <c r="BF403" s="240"/>
      <c r="BG403" s="240"/>
      <c r="BH403" s="240"/>
      <c r="BI403" s="240"/>
      <c r="BJ403" s="240"/>
      <c r="BK403" s="240"/>
      <c r="BL403" s="240"/>
      <c r="BM403" s="240"/>
      <c r="BN403" s="240"/>
      <c r="BO403" s="240"/>
      <c r="BP403" s="240"/>
      <c r="BQ403" s="240"/>
      <c r="BR403" s="240"/>
      <c r="BS403" s="240"/>
      <c r="BT403" s="240"/>
      <c r="BU403" s="240"/>
      <c r="BV403" s="240"/>
      <c r="BW403" s="240"/>
      <c r="BX403" s="240"/>
      <c r="BY403" s="240"/>
      <c r="BZ403" s="240"/>
      <c r="CA403" s="240"/>
      <c r="CB403" s="240"/>
      <c r="CC403" s="240"/>
      <c r="CD403" s="240"/>
      <c r="CE403" s="240"/>
      <c r="CF403" s="240"/>
      <c r="CG403" s="240"/>
      <c r="CH403" s="240"/>
      <c r="CI403" s="240"/>
      <c r="CJ403" s="240"/>
      <c r="CK403" s="240"/>
      <c r="CL403" s="240"/>
      <c r="CM403" s="240"/>
      <c r="CN403" s="240"/>
      <c r="CO403" s="240"/>
      <c r="CP403" s="240"/>
      <c r="CQ403" s="240"/>
      <c r="CR403" s="240"/>
      <c r="CS403" s="240"/>
      <c r="CT403" s="240"/>
      <c r="CU403" s="240"/>
      <c r="CV403" s="240"/>
      <c r="CW403" s="240"/>
      <c r="CX403" s="240"/>
      <c r="CY403" s="240"/>
      <c r="CZ403" s="240"/>
      <c r="DA403" s="240"/>
      <c r="DB403" s="240"/>
      <c r="DC403" s="240"/>
      <c r="DD403" s="240"/>
      <c r="DE403" s="240"/>
      <c r="DF403" s="240"/>
      <c r="DG403" s="240"/>
      <c r="DH403" s="240"/>
      <c r="DI403" s="240"/>
      <c r="DJ403" s="240"/>
      <c r="DK403" s="240"/>
      <c r="DL403" s="240"/>
      <c r="DM403" s="240"/>
      <c r="DN403" s="240"/>
      <c r="DO403" s="240"/>
      <c r="DP403" s="240"/>
      <c r="DQ403" s="240"/>
      <c r="DR403" s="240"/>
      <c r="DS403" s="240"/>
      <c r="DT403" s="240"/>
      <c r="DU403" s="240"/>
      <c r="DV403" s="240"/>
      <c r="DW403" s="240"/>
      <c r="DX403" s="240"/>
      <c r="DY403" s="240"/>
      <c r="DZ403" s="240"/>
      <c r="EA403" s="240"/>
      <c r="EB403" s="240"/>
      <c r="EC403" s="240"/>
      <c r="ED403" s="240"/>
      <c r="EE403" s="240"/>
      <c r="EF403" s="240"/>
      <c r="EG403" s="240"/>
      <c r="EH403" s="240"/>
      <c r="EI403" s="240"/>
      <c r="EJ403" s="240"/>
      <c r="EK403" s="240"/>
      <c r="EL403" s="240"/>
      <c r="EM403" s="240"/>
      <c r="EN403" s="240"/>
      <c r="EO403" s="240"/>
      <c r="EP403" s="240"/>
      <c r="EQ403" s="240"/>
      <c r="ER403" s="240"/>
      <c r="ES403" s="240"/>
      <c r="ET403" s="240"/>
      <c r="EU403" s="240"/>
      <c r="EV403" s="240"/>
      <c r="EW403" s="240"/>
      <c r="EX403" s="240"/>
      <c r="EY403" s="240"/>
      <c r="EZ403" s="240"/>
      <c r="FA403" s="240"/>
      <c r="FB403" s="240"/>
      <c r="FC403" s="240"/>
      <c r="FD403" s="240"/>
      <c r="FE403" s="240"/>
      <c r="FF403" s="240"/>
      <c r="FG403" s="240"/>
      <c r="FH403" s="240"/>
      <c r="FI403" s="240"/>
      <c r="FJ403" s="240"/>
      <c r="FK403" s="240"/>
      <c r="FL403" s="240"/>
      <c r="FM403" s="240"/>
      <c r="FN403" s="240"/>
      <c r="FO403" s="240"/>
      <c r="FP403" s="240"/>
      <c r="FQ403" s="240"/>
      <c r="FR403" s="240"/>
      <c r="FS403" s="240"/>
      <c r="FT403" s="240"/>
      <c r="FU403" s="240"/>
      <c r="FV403" s="240"/>
    </row>
    <row r="404" spans="1:178" s="250" customFormat="1">
      <c r="A404" s="234"/>
      <c r="B404" s="234"/>
      <c r="C404" s="234"/>
      <c r="D404" s="234"/>
      <c r="E404" s="234"/>
      <c r="F404" s="234"/>
      <c r="G404" s="235"/>
      <c r="H404" s="236"/>
      <c r="AJ404" s="290"/>
      <c r="AK404" s="240"/>
      <c r="AL404" s="240"/>
      <c r="AM404" s="240"/>
      <c r="AN404" s="240"/>
      <c r="AO404" s="240"/>
      <c r="AP404" s="240"/>
      <c r="AQ404" s="240"/>
      <c r="AR404" s="240"/>
      <c r="AS404" s="240"/>
      <c r="AT404" s="240"/>
      <c r="AU404" s="240"/>
      <c r="AV404" s="240"/>
      <c r="AW404" s="240"/>
      <c r="AX404" s="240"/>
      <c r="AY404" s="240"/>
      <c r="AZ404" s="240"/>
      <c r="BA404" s="240"/>
      <c r="BB404" s="240"/>
      <c r="BC404" s="240"/>
      <c r="BD404" s="240"/>
      <c r="BE404" s="240"/>
      <c r="BF404" s="240"/>
      <c r="BG404" s="240"/>
      <c r="BH404" s="240"/>
      <c r="BI404" s="240"/>
      <c r="BJ404" s="240"/>
      <c r="BK404" s="240"/>
      <c r="BL404" s="240"/>
      <c r="BM404" s="240"/>
      <c r="BN404" s="240"/>
      <c r="BO404" s="240"/>
      <c r="BP404" s="240"/>
      <c r="BQ404" s="240"/>
      <c r="BR404" s="240"/>
      <c r="BS404" s="240"/>
      <c r="BT404" s="240"/>
      <c r="BU404" s="240"/>
      <c r="BV404" s="240"/>
      <c r="BW404" s="240"/>
      <c r="BX404" s="240"/>
      <c r="BY404" s="240"/>
      <c r="BZ404" s="240"/>
      <c r="CA404" s="240"/>
      <c r="CB404" s="240"/>
      <c r="CC404" s="240"/>
      <c r="CD404" s="240"/>
      <c r="CE404" s="240"/>
      <c r="CF404" s="240"/>
      <c r="CG404" s="240"/>
      <c r="CH404" s="240"/>
      <c r="CI404" s="240"/>
      <c r="CJ404" s="240"/>
      <c r="CK404" s="240"/>
      <c r="CL404" s="240"/>
      <c r="CM404" s="240"/>
      <c r="CN404" s="240"/>
      <c r="CO404" s="240"/>
      <c r="CP404" s="240"/>
      <c r="CQ404" s="240"/>
      <c r="CR404" s="240"/>
      <c r="CS404" s="240"/>
      <c r="CT404" s="240"/>
      <c r="CU404" s="240"/>
      <c r="CV404" s="240"/>
      <c r="CW404" s="240"/>
      <c r="CX404" s="240"/>
      <c r="CY404" s="240"/>
      <c r="CZ404" s="240"/>
      <c r="DA404" s="240"/>
      <c r="DB404" s="240"/>
      <c r="DC404" s="240"/>
      <c r="DD404" s="240"/>
      <c r="DE404" s="240"/>
      <c r="DF404" s="240"/>
      <c r="DG404" s="240"/>
      <c r="DH404" s="240"/>
      <c r="DI404" s="240"/>
      <c r="DJ404" s="240"/>
      <c r="DK404" s="240"/>
      <c r="DL404" s="240"/>
      <c r="DM404" s="240"/>
      <c r="DN404" s="240"/>
      <c r="DO404" s="240"/>
      <c r="DP404" s="240"/>
      <c r="DQ404" s="240"/>
      <c r="DR404" s="240"/>
      <c r="DS404" s="240"/>
      <c r="DT404" s="240"/>
      <c r="DU404" s="240"/>
      <c r="DV404" s="240"/>
      <c r="DW404" s="240"/>
      <c r="DX404" s="240"/>
      <c r="DY404" s="240"/>
      <c r="DZ404" s="240"/>
      <c r="EA404" s="240"/>
      <c r="EB404" s="240"/>
      <c r="EC404" s="240"/>
      <c r="ED404" s="240"/>
      <c r="EE404" s="240"/>
      <c r="EF404" s="240"/>
      <c r="EG404" s="240"/>
      <c r="EH404" s="240"/>
      <c r="EI404" s="240"/>
      <c r="EJ404" s="240"/>
      <c r="EK404" s="240"/>
      <c r="EL404" s="240"/>
      <c r="EM404" s="240"/>
      <c r="EN404" s="240"/>
      <c r="EO404" s="240"/>
      <c r="EP404" s="240"/>
      <c r="EQ404" s="240"/>
      <c r="ER404" s="240"/>
      <c r="ES404" s="240"/>
      <c r="ET404" s="240"/>
      <c r="EU404" s="240"/>
      <c r="EV404" s="240"/>
      <c r="EW404" s="240"/>
      <c r="EX404" s="240"/>
      <c r="EY404" s="240"/>
      <c r="EZ404" s="240"/>
      <c r="FA404" s="240"/>
      <c r="FB404" s="240"/>
      <c r="FC404" s="240"/>
      <c r="FD404" s="240"/>
      <c r="FE404" s="240"/>
      <c r="FF404" s="240"/>
      <c r="FG404" s="240"/>
      <c r="FH404" s="240"/>
      <c r="FI404" s="240"/>
      <c r="FJ404" s="240"/>
      <c r="FK404" s="240"/>
      <c r="FL404" s="240"/>
      <c r="FM404" s="240"/>
      <c r="FN404" s="240"/>
      <c r="FO404" s="240"/>
      <c r="FP404" s="240"/>
      <c r="FQ404" s="240"/>
      <c r="FR404" s="240"/>
      <c r="FS404" s="240"/>
      <c r="FT404" s="240"/>
      <c r="FU404" s="240"/>
      <c r="FV404" s="240"/>
    </row>
    <row r="405" spans="1:178" s="250" customFormat="1">
      <c r="A405" s="234"/>
      <c r="B405" s="234"/>
      <c r="C405" s="234"/>
      <c r="D405" s="234"/>
      <c r="E405" s="234"/>
      <c r="F405" s="234"/>
      <c r="G405" s="235"/>
      <c r="H405" s="236"/>
      <c r="AJ405" s="290"/>
      <c r="AK405" s="240"/>
      <c r="AL405" s="240"/>
      <c r="AM405" s="240"/>
      <c r="AN405" s="240"/>
      <c r="AO405" s="240"/>
      <c r="AP405" s="240"/>
      <c r="AQ405" s="240"/>
      <c r="AR405" s="240"/>
      <c r="AS405" s="240"/>
      <c r="AT405" s="240"/>
      <c r="AU405" s="240"/>
      <c r="AV405" s="240"/>
      <c r="AW405" s="240"/>
      <c r="AX405" s="240"/>
      <c r="AY405" s="240"/>
      <c r="AZ405" s="240"/>
      <c r="BA405" s="240"/>
      <c r="BB405" s="240"/>
      <c r="BC405" s="240"/>
      <c r="BD405" s="240"/>
      <c r="BE405" s="240"/>
      <c r="BF405" s="240"/>
      <c r="BG405" s="240"/>
      <c r="BH405" s="240"/>
      <c r="BI405" s="240"/>
      <c r="BJ405" s="240"/>
      <c r="BK405" s="240"/>
      <c r="BL405" s="240"/>
      <c r="BM405" s="240"/>
      <c r="BN405" s="240"/>
      <c r="BO405" s="240"/>
      <c r="BP405" s="240"/>
      <c r="BQ405" s="240"/>
      <c r="BR405" s="240"/>
      <c r="BS405" s="240"/>
      <c r="BT405" s="240"/>
      <c r="BU405" s="240"/>
      <c r="BV405" s="240"/>
      <c r="BW405" s="240"/>
      <c r="BX405" s="240"/>
      <c r="BY405" s="240"/>
      <c r="BZ405" s="240"/>
      <c r="CA405" s="240"/>
      <c r="CB405" s="240"/>
      <c r="CC405" s="240"/>
      <c r="CD405" s="240"/>
      <c r="CE405" s="240"/>
      <c r="CF405" s="240"/>
      <c r="CG405" s="240"/>
      <c r="CH405" s="240"/>
      <c r="CI405" s="240"/>
      <c r="CJ405" s="240"/>
      <c r="CK405" s="240"/>
      <c r="CL405" s="240"/>
      <c r="CM405" s="240"/>
      <c r="CN405" s="240"/>
      <c r="CO405" s="240"/>
      <c r="CP405" s="240"/>
      <c r="CQ405" s="240"/>
      <c r="CR405" s="240"/>
      <c r="CS405" s="240"/>
      <c r="CT405" s="240"/>
      <c r="CU405" s="240"/>
      <c r="CV405" s="240"/>
      <c r="CW405" s="240"/>
      <c r="CX405" s="240"/>
      <c r="CY405" s="240"/>
      <c r="CZ405" s="240"/>
      <c r="DA405" s="240"/>
      <c r="DB405" s="240"/>
      <c r="DC405" s="240"/>
      <c r="DD405" s="240"/>
      <c r="DE405" s="240"/>
      <c r="DF405" s="240"/>
      <c r="DG405" s="240"/>
      <c r="DH405" s="240"/>
      <c r="DI405" s="240"/>
      <c r="DJ405" s="240"/>
      <c r="DK405" s="240"/>
      <c r="DL405" s="240"/>
      <c r="DM405" s="240"/>
      <c r="DN405" s="240"/>
      <c r="DO405" s="240"/>
      <c r="DP405" s="240"/>
      <c r="DQ405" s="240"/>
      <c r="DR405" s="240"/>
      <c r="DS405" s="240"/>
      <c r="DT405" s="240"/>
      <c r="DU405" s="240"/>
      <c r="DV405" s="240"/>
      <c r="DW405" s="240"/>
      <c r="DX405" s="240"/>
      <c r="DY405" s="240"/>
      <c r="DZ405" s="240"/>
      <c r="EA405" s="240"/>
      <c r="EB405" s="240"/>
      <c r="EC405" s="240"/>
      <c r="ED405" s="240"/>
      <c r="EE405" s="240"/>
      <c r="EF405" s="240"/>
      <c r="EG405" s="240"/>
      <c r="EH405" s="240"/>
      <c r="EI405" s="240"/>
      <c r="EJ405" s="240"/>
      <c r="EK405" s="240"/>
      <c r="EL405" s="240"/>
      <c r="EM405" s="240"/>
      <c r="EN405" s="240"/>
      <c r="EO405" s="240"/>
      <c r="EP405" s="240"/>
      <c r="EQ405" s="240"/>
      <c r="ER405" s="240"/>
      <c r="ES405" s="240"/>
      <c r="ET405" s="240"/>
      <c r="EU405" s="240"/>
      <c r="EV405" s="240"/>
      <c r="EW405" s="240"/>
      <c r="EX405" s="240"/>
      <c r="EY405" s="240"/>
      <c r="EZ405" s="240"/>
      <c r="FA405" s="240"/>
      <c r="FB405" s="240"/>
      <c r="FC405" s="240"/>
      <c r="FD405" s="240"/>
      <c r="FE405" s="240"/>
      <c r="FF405" s="240"/>
      <c r="FG405" s="240"/>
      <c r="FH405" s="240"/>
      <c r="FI405" s="240"/>
      <c r="FJ405" s="240"/>
      <c r="FK405" s="240"/>
      <c r="FL405" s="240"/>
      <c r="FM405" s="240"/>
      <c r="FN405" s="240"/>
      <c r="FO405" s="240"/>
      <c r="FP405" s="240"/>
      <c r="FQ405" s="240"/>
      <c r="FR405" s="240"/>
      <c r="FS405" s="240"/>
      <c r="FT405" s="240"/>
      <c r="FU405" s="240"/>
      <c r="FV405" s="240"/>
    </row>
    <row r="406" spans="1:178" s="250" customFormat="1">
      <c r="A406" s="234"/>
      <c r="B406" s="234"/>
      <c r="C406" s="234"/>
      <c r="D406" s="234"/>
      <c r="E406" s="234"/>
      <c r="F406" s="234"/>
      <c r="G406" s="235"/>
      <c r="H406" s="236"/>
      <c r="AJ406" s="290"/>
      <c r="AK406" s="240"/>
      <c r="AL406" s="240"/>
      <c r="AM406" s="240"/>
      <c r="AN406" s="240"/>
      <c r="AO406" s="240"/>
      <c r="AP406" s="240"/>
      <c r="AQ406" s="240"/>
      <c r="AR406" s="240"/>
      <c r="AS406" s="240"/>
      <c r="AT406" s="240"/>
      <c r="AU406" s="240"/>
      <c r="AV406" s="240"/>
      <c r="AW406" s="240"/>
      <c r="AX406" s="240"/>
      <c r="AY406" s="240"/>
      <c r="AZ406" s="240"/>
      <c r="BA406" s="240"/>
      <c r="BB406" s="240"/>
      <c r="BC406" s="240"/>
      <c r="BD406" s="240"/>
      <c r="BE406" s="240"/>
      <c r="BF406" s="240"/>
      <c r="BG406" s="240"/>
      <c r="BH406" s="240"/>
      <c r="BI406" s="240"/>
      <c r="BJ406" s="240"/>
      <c r="BK406" s="240"/>
      <c r="BL406" s="240"/>
      <c r="BM406" s="240"/>
      <c r="BN406" s="240"/>
      <c r="BO406" s="240"/>
      <c r="BP406" s="240"/>
      <c r="BQ406" s="240"/>
      <c r="BR406" s="240"/>
      <c r="BS406" s="240"/>
      <c r="BT406" s="240"/>
      <c r="BU406" s="240"/>
      <c r="BV406" s="240"/>
      <c r="BW406" s="240"/>
      <c r="BX406" s="240"/>
      <c r="BY406" s="240"/>
      <c r="BZ406" s="240"/>
      <c r="CA406" s="240"/>
      <c r="CB406" s="240"/>
      <c r="CC406" s="240"/>
      <c r="CD406" s="240"/>
      <c r="CE406" s="240"/>
      <c r="CF406" s="240"/>
      <c r="CG406" s="240"/>
      <c r="CH406" s="240"/>
      <c r="CI406" s="240"/>
      <c r="CJ406" s="240"/>
      <c r="CK406" s="240"/>
      <c r="CL406" s="240"/>
      <c r="CM406" s="240"/>
      <c r="CN406" s="240"/>
      <c r="CO406" s="240"/>
      <c r="CP406" s="240"/>
      <c r="CQ406" s="240"/>
      <c r="CR406" s="240"/>
      <c r="CS406" s="240"/>
      <c r="CT406" s="240"/>
      <c r="CU406" s="240"/>
      <c r="CV406" s="240"/>
      <c r="CW406" s="240"/>
      <c r="CX406" s="240"/>
      <c r="CY406" s="240"/>
      <c r="CZ406" s="240"/>
      <c r="DA406" s="240"/>
      <c r="DB406" s="240"/>
      <c r="DC406" s="240"/>
      <c r="DD406" s="240"/>
      <c r="DE406" s="240"/>
      <c r="DF406" s="240"/>
      <c r="DG406" s="240"/>
      <c r="DH406" s="240"/>
      <c r="DI406" s="240"/>
      <c r="DJ406" s="240"/>
      <c r="DK406" s="240"/>
      <c r="DL406" s="240"/>
      <c r="DM406" s="240"/>
      <c r="DN406" s="240"/>
      <c r="DO406" s="240"/>
      <c r="DP406" s="240"/>
      <c r="DQ406" s="240"/>
      <c r="DR406" s="240"/>
      <c r="DS406" s="240"/>
      <c r="DT406" s="240"/>
      <c r="DU406" s="240"/>
      <c r="DV406" s="240"/>
      <c r="DW406" s="240"/>
      <c r="DX406" s="240"/>
      <c r="DY406" s="240"/>
      <c r="DZ406" s="240"/>
      <c r="EA406" s="240"/>
      <c r="EB406" s="240"/>
      <c r="EC406" s="240"/>
      <c r="ED406" s="240"/>
      <c r="EE406" s="240"/>
      <c r="EF406" s="240"/>
      <c r="EG406" s="240"/>
      <c r="EH406" s="240"/>
      <c r="EI406" s="240"/>
      <c r="EJ406" s="240"/>
      <c r="EK406" s="240"/>
      <c r="EL406" s="240"/>
      <c r="EM406" s="240"/>
      <c r="EN406" s="240"/>
      <c r="EO406" s="240"/>
      <c r="EP406" s="240"/>
      <c r="EQ406" s="240"/>
      <c r="ER406" s="240"/>
      <c r="ES406" s="240"/>
      <c r="ET406" s="240"/>
      <c r="EU406" s="240"/>
      <c r="EV406" s="240"/>
      <c r="EW406" s="240"/>
      <c r="EX406" s="240"/>
      <c r="EY406" s="240"/>
      <c r="EZ406" s="240"/>
      <c r="FA406" s="240"/>
      <c r="FB406" s="240"/>
      <c r="FC406" s="240"/>
      <c r="FD406" s="240"/>
      <c r="FE406" s="240"/>
      <c r="FF406" s="240"/>
      <c r="FG406" s="240"/>
      <c r="FH406" s="240"/>
      <c r="FI406" s="240"/>
      <c r="FJ406" s="240"/>
      <c r="FK406" s="240"/>
      <c r="FL406" s="240"/>
      <c r="FM406" s="240"/>
      <c r="FN406" s="240"/>
      <c r="FO406" s="240"/>
      <c r="FP406" s="240"/>
      <c r="FQ406" s="240"/>
      <c r="FR406" s="240"/>
      <c r="FS406" s="240"/>
      <c r="FT406" s="240"/>
      <c r="FU406" s="240"/>
      <c r="FV406" s="240"/>
    </row>
    <row r="407" spans="1:178" s="250" customFormat="1">
      <c r="A407" s="234"/>
      <c r="B407" s="234"/>
      <c r="C407" s="234"/>
      <c r="D407" s="234"/>
      <c r="E407" s="234"/>
      <c r="F407" s="234"/>
      <c r="G407" s="235"/>
      <c r="H407" s="236"/>
      <c r="AJ407" s="290"/>
      <c r="AK407" s="240"/>
      <c r="AL407" s="240"/>
      <c r="AM407" s="240"/>
      <c r="AN407" s="240"/>
      <c r="AO407" s="240"/>
      <c r="AP407" s="240"/>
      <c r="AQ407" s="240"/>
      <c r="AR407" s="240"/>
      <c r="AS407" s="240"/>
      <c r="AT407" s="240"/>
      <c r="AU407" s="240"/>
      <c r="AV407" s="240"/>
      <c r="AW407" s="240"/>
      <c r="AX407" s="240"/>
      <c r="AY407" s="240"/>
      <c r="AZ407" s="240"/>
      <c r="BA407" s="240"/>
      <c r="BB407" s="240"/>
      <c r="BC407" s="240"/>
      <c r="BD407" s="240"/>
      <c r="BE407" s="240"/>
      <c r="BF407" s="240"/>
      <c r="BG407" s="240"/>
      <c r="BH407" s="240"/>
      <c r="BI407" s="240"/>
      <c r="BJ407" s="240"/>
      <c r="BK407" s="240"/>
      <c r="BL407" s="240"/>
      <c r="BM407" s="240"/>
      <c r="BN407" s="240"/>
      <c r="BO407" s="240"/>
      <c r="BP407" s="240"/>
      <c r="BQ407" s="240"/>
      <c r="BR407" s="240"/>
      <c r="BS407" s="240"/>
      <c r="BT407" s="240"/>
      <c r="BU407" s="240"/>
      <c r="BV407" s="240"/>
      <c r="BW407" s="240"/>
      <c r="BX407" s="240"/>
      <c r="BY407" s="240"/>
      <c r="BZ407" s="240"/>
      <c r="CA407" s="240"/>
      <c r="CB407" s="240"/>
      <c r="CC407" s="240"/>
      <c r="CD407" s="240"/>
      <c r="CE407" s="240"/>
      <c r="CF407" s="240"/>
      <c r="CG407" s="240"/>
      <c r="CH407" s="240"/>
      <c r="CI407" s="240"/>
      <c r="CJ407" s="240"/>
      <c r="CK407" s="240"/>
      <c r="CL407" s="240"/>
      <c r="CM407" s="240"/>
      <c r="CN407" s="240"/>
      <c r="CO407" s="240"/>
      <c r="CP407" s="240"/>
      <c r="CQ407" s="240"/>
      <c r="CR407" s="240"/>
      <c r="CS407" s="240"/>
      <c r="CT407" s="240"/>
      <c r="CU407" s="240"/>
      <c r="CV407" s="240"/>
      <c r="CW407" s="240"/>
      <c r="CX407" s="240"/>
      <c r="CY407" s="240"/>
      <c r="CZ407" s="240"/>
      <c r="DA407" s="240"/>
      <c r="DB407" s="240"/>
      <c r="DC407" s="240"/>
      <c r="DD407" s="240"/>
      <c r="DE407" s="240"/>
      <c r="DF407" s="240"/>
      <c r="DG407" s="240"/>
      <c r="DH407" s="240"/>
      <c r="DI407" s="240"/>
      <c r="DJ407" s="240"/>
      <c r="DK407" s="240"/>
      <c r="DL407" s="240"/>
      <c r="DM407" s="240"/>
      <c r="DN407" s="240"/>
      <c r="DO407" s="240"/>
      <c r="DP407" s="240"/>
      <c r="DQ407" s="240"/>
      <c r="DR407" s="240"/>
      <c r="DS407" s="240"/>
      <c r="DT407" s="240"/>
      <c r="DU407" s="240"/>
      <c r="DV407" s="240"/>
      <c r="DW407" s="240"/>
      <c r="DX407" s="240"/>
      <c r="DY407" s="240"/>
      <c r="DZ407" s="240"/>
      <c r="EA407" s="240"/>
      <c r="EB407" s="240"/>
      <c r="EC407" s="240"/>
      <c r="ED407" s="240"/>
      <c r="EE407" s="240"/>
      <c r="EF407" s="240"/>
      <c r="EG407" s="240"/>
      <c r="EH407" s="240"/>
      <c r="EI407" s="240"/>
      <c r="EJ407" s="240"/>
      <c r="EK407" s="240"/>
      <c r="EL407" s="240"/>
      <c r="EM407" s="240"/>
      <c r="EN407" s="240"/>
      <c r="EO407" s="240"/>
      <c r="EP407" s="240"/>
      <c r="EQ407" s="240"/>
      <c r="ER407" s="240"/>
      <c r="ES407" s="240"/>
      <c r="ET407" s="240"/>
      <c r="EU407" s="240"/>
      <c r="EV407" s="240"/>
      <c r="EW407" s="240"/>
      <c r="EX407" s="240"/>
      <c r="EY407" s="240"/>
      <c r="EZ407" s="240"/>
      <c r="FA407" s="240"/>
      <c r="FB407" s="240"/>
      <c r="FC407" s="240"/>
      <c r="FD407" s="240"/>
      <c r="FE407" s="240"/>
      <c r="FF407" s="240"/>
      <c r="FG407" s="240"/>
      <c r="FH407" s="240"/>
      <c r="FI407" s="240"/>
      <c r="FJ407" s="240"/>
      <c r="FK407" s="240"/>
      <c r="FL407" s="240"/>
      <c r="FM407" s="240"/>
      <c r="FN407" s="240"/>
      <c r="FO407" s="240"/>
      <c r="FP407" s="240"/>
      <c r="FQ407" s="240"/>
      <c r="FR407" s="240"/>
      <c r="FS407" s="240"/>
      <c r="FT407" s="240"/>
      <c r="FU407" s="240"/>
      <c r="FV407" s="240"/>
    </row>
    <row r="408" spans="1:178" s="250" customFormat="1">
      <c r="A408" s="234"/>
      <c r="B408" s="234"/>
      <c r="C408" s="234"/>
      <c r="D408" s="234"/>
      <c r="E408" s="234"/>
      <c r="F408" s="234"/>
      <c r="G408" s="235"/>
      <c r="H408" s="236"/>
      <c r="AJ408" s="290"/>
      <c r="AK408" s="240"/>
      <c r="AL408" s="240"/>
      <c r="AM408" s="240"/>
      <c r="AN408" s="240"/>
      <c r="AO408" s="240"/>
      <c r="AP408" s="240"/>
      <c r="AQ408" s="240"/>
      <c r="AR408" s="240"/>
      <c r="AS408" s="240"/>
      <c r="AT408" s="240"/>
      <c r="AU408" s="240"/>
      <c r="AV408" s="240"/>
      <c r="AW408" s="240"/>
      <c r="AX408" s="240"/>
      <c r="AY408" s="240"/>
      <c r="AZ408" s="240"/>
      <c r="BA408" s="240"/>
      <c r="BB408" s="240"/>
      <c r="BC408" s="240"/>
      <c r="BD408" s="240"/>
      <c r="BE408" s="240"/>
      <c r="BF408" s="240"/>
      <c r="BG408" s="240"/>
      <c r="BH408" s="240"/>
      <c r="BI408" s="240"/>
      <c r="BJ408" s="240"/>
      <c r="BK408" s="240"/>
      <c r="BL408" s="240"/>
      <c r="BM408" s="240"/>
      <c r="BN408" s="240"/>
      <c r="BO408" s="240"/>
      <c r="BP408" s="240"/>
      <c r="BQ408" s="240"/>
      <c r="BR408" s="240"/>
      <c r="BS408" s="240"/>
      <c r="BT408" s="240"/>
      <c r="BU408" s="240"/>
      <c r="BV408" s="240"/>
      <c r="BW408" s="240"/>
      <c r="BX408" s="240"/>
      <c r="BY408" s="240"/>
      <c r="BZ408" s="240"/>
      <c r="CA408" s="240"/>
      <c r="CB408" s="240"/>
      <c r="CC408" s="240"/>
      <c r="CD408" s="240"/>
      <c r="CE408" s="240"/>
      <c r="CF408" s="240"/>
      <c r="CG408" s="240"/>
      <c r="CH408" s="240"/>
      <c r="CI408" s="240"/>
      <c r="CJ408" s="240"/>
      <c r="CK408" s="240"/>
      <c r="CL408" s="240"/>
      <c r="CM408" s="240"/>
      <c r="CN408" s="240"/>
      <c r="CO408" s="240"/>
      <c r="CP408" s="240"/>
      <c r="CQ408" s="240"/>
      <c r="CR408" s="240"/>
      <c r="CS408" s="240"/>
      <c r="CT408" s="240"/>
      <c r="CU408" s="240"/>
      <c r="CV408" s="240"/>
      <c r="CW408" s="240"/>
      <c r="CX408" s="240"/>
      <c r="CY408" s="240"/>
      <c r="CZ408" s="240"/>
      <c r="DA408" s="240"/>
      <c r="DB408" s="240"/>
      <c r="DC408" s="240"/>
      <c r="DD408" s="240"/>
      <c r="DE408" s="240"/>
      <c r="DF408" s="240"/>
      <c r="DG408" s="240"/>
      <c r="DH408" s="240"/>
      <c r="DI408" s="240"/>
      <c r="DJ408" s="240"/>
      <c r="DK408" s="240"/>
      <c r="DL408" s="240"/>
      <c r="DM408" s="240"/>
      <c r="DN408" s="240"/>
      <c r="DO408" s="240"/>
      <c r="DP408" s="240"/>
      <c r="DQ408" s="240"/>
      <c r="DR408" s="240"/>
      <c r="DS408" s="240"/>
      <c r="DT408" s="240"/>
      <c r="DU408" s="240"/>
      <c r="DV408" s="240"/>
      <c r="DW408" s="240"/>
      <c r="DX408" s="240"/>
      <c r="DY408" s="240"/>
      <c r="DZ408" s="240"/>
      <c r="EA408" s="240"/>
      <c r="EB408" s="240"/>
      <c r="EC408" s="240"/>
      <c r="ED408" s="240"/>
      <c r="EE408" s="240"/>
      <c r="EF408" s="240"/>
      <c r="EG408" s="240"/>
      <c r="EH408" s="240"/>
      <c r="EI408" s="240"/>
      <c r="EJ408" s="240"/>
      <c r="EK408" s="240"/>
      <c r="EL408" s="240"/>
      <c r="EM408" s="240"/>
      <c r="EN408" s="240"/>
      <c r="EO408" s="240"/>
      <c r="EP408" s="240"/>
      <c r="EQ408" s="240"/>
      <c r="ER408" s="240"/>
      <c r="ES408" s="240"/>
      <c r="ET408" s="240"/>
      <c r="EU408" s="240"/>
      <c r="EV408" s="240"/>
      <c r="EW408" s="240"/>
      <c r="EX408" s="240"/>
      <c r="EY408" s="240"/>
      <c r="EZ408" s="240"/>
      <c r="FA408" s="240"/>
      <c r="FB408" s="240"/>
      <c r="FC408" s="240"/>
      <c r="FD408" s="240"/>
      <c r="FE408" s="240"/>
      <c r="FF408" s="240"/>
      <c r="FG408" s="240"/>
      <c r="FH408" s="240"/>
      <c r="FI408" s="240"/>
      <c r="FJ408" s="240"/>
      <c r="FK408" s="240"/>
      <c r="FL408" s="240"/>
      <c r="FM408" s="240"/>
      <c r="FN408" s="240"/>
      <c r="FO408" s="240"/>
      <c r="FP408" s="240"/>
      <c r="FQ408" s="240"/>
      <c r="FR408" s="240"/>
      <c r="FS408" s="240"/>
      <c r="FT408" s="240"/>
      <c r="FU408" s="240"/>
      <c r="FV408" s="240"/>
    </row>
    <row r="409" spans="1:178" s="250" customFormat="1">
      <c r="A409" s="234"/>
      <c r="B409" s="234"/>
      <c r="C409" s="234"/>
      <c r="D409" s="234"/>
      <c r="E409" s="234"/>
      <c r="F409" s="234"/>
      <c r="G409" s="235"/>
      <c r="H409" s="236"/>
      <c r="AJ409" s="290"/>
      <c r="AK409" s="240"/>
      <c r="AL409" s="240"/>
      <c r="AM409" s="240"/>
      <c r="AN409" s="240"/>
      <c r="AO409" s="240"/>
      <c r="AP409" s="240"/>
      <c r="AQ409" s="240"/>
      <c r="AR409" s="240"/>
      <c r="AS409" s="240"/>
      <c r="AT409" s="240"/>
      <c r="AU409" s="240"/>
      <c r="AV409" s="240"/>
      <c r="AW409" s="240"/>
      <c r="AX409" s="240"/>
      <c r="AY409" s="240"/>
      <c r="AZ409" s="240"/>
      <c r="BA409" s="240"/>
      <c r="BB409" s="240"/>
      <c r="BC409" s="240"/>
      <c r="BD409" s="240"/>
      <c r="BE409" s="240"/>
      <c r="BF409" s="240"/>
      <c r="BG409" s="240"/>
      <c r="BH409" s="240"/>
      <c r="BI409" s="240"/>
      <c r="BJ409" s="240"/>
      <c r="BK409" s="240"/>
      <c r="BL409" s="240"/>
      <c r="BM409" s="240"/>
      <c r="BN409" s="240"/>
      <c r="BO409" s="240"/>
      <c r="BP409" s="240"/>
      <c r="BQ409" s="240"/>
      <c r="BR409" s="240"/>
      <c r="BS409" s="240"/>
      <c r="BT409" s="240"/>
      <c r="BU409" s="240"/>
      <c r="BV409" s="240"/>
      <c r="BW409" s="240"/>
      <c r="BX409" s="240"/>
      <c r="BY409" s="240"/>
      <c r="BZ409" s="240"/>
      <c r="CA409" s="240"/>
      <c r="CB409" s="240"/>
      <c r="CC409" s="240"/>
      <c r="CD409" s="240"/>
      <c r="CE409" s="240"/>
      <c r="CF409" s="240"/>
      <c r="CG409" s="240"/>
      <c r="CH409" s="240"/>
      <c r="CI409" s="240"/>
      <c r="CJ409" s="240"/>
      <c r="CK409" s="240"/>
      <c r="CL409" s="240"/>
      <c r="CM409" s="240"/>
      <c r="CN409" s="240"/>
      <c r="CO409" s="240"/>
      <c r="CP409" s="240"/>
      <c r="CQ409" s="240"/>
      <c r="CR409" s="240"/>
      <c r="CS409" s="240"/>
      <c r="CT409" s="240"/>
      <c r="CU409" s="240"/>
      <c r="CV409" s="240"/>
      <c r="CW409" s="240"/>
      <c r="CX409" s="240"/>
      <c r="CY409" s="240"/>
      <c r="CZ409" s="240"/>
      <c r="DA409" s="240"/>
      <c r="DB409" s="240"/>
      <c r="DC409" s="240"/>
      <c r="DD409" s="240"/>
      <c r="DE409" s="240"/>
      <c r="DF409" s="240"/>
      <c r="DG409" s="240"/>
      <c r="DH409" s="240"/>
      <c r="DI409" s="240"/>
      <c r="DJ409" s="240"/>
      <c r="DK409" s="240"/>
      <c r="DL409" s="240"/>
      <c r="DM409" s="240"/>
      <c r="DN409" s="240"/>
      <c r="DO409" s="240"/>
      <c r="DP409" s="240"/>
      <c r="DQ409" s="240"/>
      <c r="DR409" s="240"/>
      <c r="DS409" s="240"/>
      <c r="DT409" s="240"/>
      <c r="DU409" s="240"/>
      <c r="DV409" s="240"/>
      <c r="DW409" s="240"/>
      <c r="DX409" s="240"/>
      <c r="DY409" s="240"/>
      <c r="DZ409" s="240"/>
      <c r="EA409" s="240"/>
      <c r="EB409" s="240"/>
      <c r="EC409" s="240"/>
      <c r="ED409" s="240"/>
      <c r="EE409" s="240"/>
      <c r="EF409" s="240"/>
      <c r="EG409" s="240"/>
      <c r="EH409" s="240"/>
      <c r="EI409" s="240"/>
      <c r="EJ409" s="240"/>
      <c r="EK409" s="240"/>
      <c r="EL409" s="240"/>
      <c r="EM409" s="240"/>
      <c r="EN409" s="240"/>
      <c r="EO409" s="240"/>
      <c r="EP409" s="240"/>
      <c r="EQ409" s="240"/>
      <c r="ER409" s="240"/>
      <c r="ES409" s="240"/>
      <c r="ET409" s="240"/>
      <c r="EU409" s="240"/>
      <c r="EV409" s="240"/>
      <c r="EW409" s="240"/>
      <c r="EX409" s="240"/>
      <c r="EY409" s="240"/>
      <c r="EZ409" s="240"/>
      <c r="FA409" s="240"/>
      <c r="FB409" s="240"/>
      <c r="FC409" s="240"/>
      <c r="FD409" s="240"/>
      <c r="FE409" s="240"/>
      <c r="FF409" s="240"/>
      <c r="FG409" s="240"/>
      <c r="FH409" s="240"/>
      <c r="FI409" s="240"/>
      <c r="FJ409" s="240"/>
      <c r="FK409" s="240"/>
      <c r="FL409" s="240"/>
      <c r="FM409" s="240"/>
      <c r="FN409" s="240"/>
      <c r="FO409" s="240"/>
      <c r="FP409" s="240"/>
      <c r="FQ409" s="240"/>
      <c r="FR409" s="240"/>
      <c r="FS409" s="240"/>
      <c r="FT409" s="240"/>
      <c r="FU409" s="240"/>
      <c r="FV409" s="240"/>
    </row>
    <row r="410" spans="1:178" s="250" customFormat="1">
      <c r="A410" s="234"/>
      <c r="B410" s="234"/>
      <c r="C410" s="234"/>
      <c r="D410" s="234"/>
      <c r="E410" s="234"/>
      <c r="F410" s="234"/>
      <c r="G410" s="235"/>
      <c r="H410" s="236"/>
      <c r="AJ410" s="290"/>
      <c r="AK410" s="240"/>
      <c r="AL410" s="240"/>
      <c r="AM410" s="240"/>
      <c r="AN410" s="240"/>
      <c r="AO410" s="240"/>
      <c r="AP410" s="240"/>
      <c r="AQ410" s="240"/>
      <c r="AR410" s="240"/>
      <c r="AS410" s="240"/>
      <c r="AT410" s="240"/>
      <c r="AU410" s="240"/>
      <c r="AV410" s="240"/>
      <c r="AW410" s="240"/>
      <c r="AX410" s="240"/>
      <c r="AY410" s="240"/>
      <c r="AZ410" s="240"/>
      <c r="BA410" s="240"/>
      <c r="BB410" s="240"/>
      <c r="BC410" s="240"/>
      <c r="BD410" s="240"/>
      <c r="BE410" s="240"/>
      <c r="BF410" s="240"/>
      <c r="BG410" s="240"/>
      <c r="BH410" s="240"/>
      <c r="BI410" s="240"/>
      <c r="BJ410" s="240"/>
      <c r="BK410" s="240"/>
      <c r="BL410" s="240"/>
      <c r="BM410" s="240"/>
      <c r="BN410" s="240"/>
      <c r="BO410" s="240"/>
      <c r="BP410" s="240"/>
      <c r="BQ410" s="240"/>
      <c r="BR410" s="240"/>
      <c r="BS410" s="240"/>
      <c r="BT410" s="240"/>
      <c r="BU410" s="240"/>
      <c r="BV410" s="240"/>
      <c r="BW410" s="240"/>
      <c r="BX410" s="240"/>
      <c r="BY410" s="240"/>
      <c r="BZ410" s="240"/>
      <c r="CA410" s="240"/>
      <c r="CB410" s="240"/>
      <c r="CC410" s="240"/>
      <c r="CD410" s="240"/>
      <c r="CE410" s="240"/>
      <c r="CF410" s="240"/>
      <c r="CG410" s="240"/>
      <c r="CH410" s="240"/>
      <c r="CI410" s="240"/>
      <c r="CJ410" s="240"/>
      <c r="CK410" s="240"/>
      <c r="CL410" s="240"/>
      <c r="CM410" s="240"/>
      <c r="CN410" s="240"/>
      <c r="CO410" s="240"/>
      <c r="CP410" s="240"/>
      <c r="CQ410" s="240"/>
      <c r="CR410" s="240"/>
      <c r="CS410" s="240"/>
      <c r="CT410" s="240"/>
      <c r="CU410" s="240"/>
      <c r="CV410" s="240"/>
      <c r="CW410" s="240"/>
      <c r="CX410" s="240"/>
      <c r="CY410" s="240"/>
      <c r="CZ410" s="240"/>
      <c r="DA410" s="240"/>
      <c r="DB410" s="240"/>
      <c r="DC410" s="240"/>
      <c r="DD410" s="240"/>
      <c r="DE410" s="240"/>
      <c r="DF410" s="240"/>
      <c r="DG410" s="240"/>
      <c r="DH410" s="240"/>
      <c r="DI410" s="240"/>
      <c r="DJ410" s="240"/>
      <c r="DK410" s="240"/>
      <c r="DL410" s="240"/>
      <c r="DM410" s="240"/>
      <c r="DN410" s="240"/>
      <c r="DO410" s="240"/>
      <c r="DP410" s="240"/>
      <c r="DQ410" s="240"/>
      <c r="DR410" s="240"/>
      <c r="DS410" s="240"/>
      <c r="DT410" s="240"/>
      <c r="DU410" s="240"/>
      <c r="DV410" s="240"/>
      <c r="DW410" s="240"/>
      <c r="DX410" s="240"/>
      <c r="DY410" s="240"/>
      <c r="DZ410" s="240"/>
      <c r="EA410" s="240"/>
      <c r="EB410" s="240"/>
      <c r="EC410" s="240"/>
      <c r="ED410" s="240"/>
      <c r="EE410" s="240"/>
      <c r="EF410" s="240"/>
      <c r="EG410" s="240"/>
      <c r="EH410" s="240"/>
      <c r="EI410" s="240"/>
      <c r="EJ410" s="240"/>
      <c r="EK410" s="240"/>
      <c r="EL410" s="240"/>
      <c r="EM410" s="240"/>
      <c r="EN410" s="240"/>
      <c r="EO410" s="240"/>
      <c r="EP410" s="240"/>
      <c r="EQ410" s="240"/>
      <c r="ER410" s="240"/>
      <c r="ES410" s="240"/>
      <c r="ET410" s="240"/>
      <c r="EU410" s="240"/>
      <c r="EV410" s="240"/>
      <c r="EW410" s="240"/>
      <c r="EX410" s="240"/>
      <c r="EY410" s="240"/>
      <c r="EZ410" s="240"/>
      <c r="FA410" s="240"/>
      <c r="FB410" s="240"/>
      <c r="FC410" s="240"/>
      <c r="FD410" s="240"/>
      <c r="FE410" s="240"/>
      <c r="FF410" s="240"/>
      <c r="FG410" s="240"/>
      <c r="FH410" s="240"/>
      <c r="FI410" s="240"/>
      <c r="FJ410" s="240"/>
      <c r="FK410" s="240"/>
      <c r="FL410" s="240"/>
      <c r="FM410" s="240"/>
      <c r="FN410" s="240"/>
      <c r="FO410" s="240"/>
      <c r="FP410" s="240"/>
      <c r="FQ410" s="240"/>
      <c r="FR410" s="240"/>
      <c r="FS410" s="240"/>
      <c r="FT410" s="240"/>
      <c r="FU410" s="240"/>
      <c r="FV410" s="240"/>
    </row>
    <row r="411" spans="1:178" s="250" customFormat="1">
      <c r="A411" s="234"/>
      <c r="B411" s="234"/>
      <c r="C411" s="234"/>
      <c r="D411" s="234"/>
      <c r="E411" s="234"/>
      <c r="F411" s="234"/>
      <c r="G411" s="235"/>
      <c r="H411" s="236"/>
      <c r="AJ411" s="290"/>
      <c r="AK411" s="240"/>
      <c r="AL411" s="240"/>
      <c r="AM411" s="240"/>
      <c r="AN411" s="240"/>
      <c r="AO411" s="240"/>
      <c r="AP411" s="240"/>
      <c r="AQ411" s="240"/>
      <c r="AR411" s="240"/>
      <c r="AS411" s="240"/>
      <c r="AT411" s="240"/>
      <c r="AU411" s="240"/>
      <c r="AV411" s="240"/>
      <c r="AW411" s="240"/>
      <c r="AX411" s="240"/>
      <c r="AY411" s="240"/>
      <c r="AZ411" s="240"/>
      <c r="BA411" s="240"/>
      <c r="BB411" s="240"/>
      <c r="BC411" s="240"/>
      <c r="BD411" s="240"/>
      <c r="BE411" s="240"/>
      <c r="BF411" s="240"/>
      <c r="BG411" s="240"/>
      <c r="BH411" s="240"/>
      <c r="BI411" s="240"/>
      <c r="BJ411" s="240"/>
      <c r="BK411" s="240"/>
      <c r="BL411" s="240"/>
      <c r="BM411" s="240"/>
      <c r="BN411" s="240"/>
      <c r="BO411" s="240"/>
      <c r="BP411" s="240"/>
      <c r="BQ411" s="240"/>
      <c r="BR411" s="240"/>
      <c r="BS411" s="240"/>
      <c r="BT411" s="240"/>
      <c r="BU411" s="240"/>
      <c r="BV411" s="240"/>
      <c r="BW411" s="240"/>
      <c r="BX411" s="240"/>
      <c r="BY411" s="240"/>
      <c r="BZ411" s="240"/>
      <c r="CA411" s="240"/>
      <c r="CB411" s="240"/>
      <c r="CC411" s="240"/>
      <c r="CD411" s="240"/>
      <c r="CE411" s="240"/>
      <c r="CF411" s="240"/>
      <c r="CG411" s="240"/>
      <c r="CH411" s="240"/>
      <c r="CI411" s="240"/>
      <c r="CJ411" s="240"/>
      <c r="CK411" s="240"/>
      <c r="CL411" s="240"/>
      <c r="CM411" s="240"/>
      <c r="CN411" s="240"/>
      <c r="CO411" s="240"/>
      <c r="CP411" s="240"/>
      <c r="CQ411" s="240"/>
      <c r="CR411" s="240"/>
      <c r="CS411" s="240"/>
      <c r="CT411" s="240"/>
      <c r="CU411" s="240"/>
      <c r="CV411" s="240"/>
      <c r="CW411" s="240"/>
      <c r="CX411" s="240"/>
      <c r="CY411" s="240"/>
      <c r="CZ411" s="240"/>
      <c r="DA411" s="240"/>
      <c r="DB411" s="240"/>
      <c r="DC411" s="240"/>
      <c r="DD411" s="240"/>
      <c r="DE411" s="240"/>
      <c r="DF411" s="240"/>
      <c r="DG411" s="240"/>
      <c r="DH411" s="240"/>
      <c r="DI411" s="240"/>
      <c r="DJ411" s="240"/>
      <c r="DK411" s="240"/>
      <c r="DL411" s="240"/>
      <c r="DM411" s="240"/>
      <c r="DN411" s="240"/>
      <c r="DO411" s="240"/>
      <c r="DP411" s="240"/>
      <c r="DQ411" s="240"/>
      <c r="DR411" s="240"/>
      <c r="DS411" s="240"/>
      <c r="DT411" s="240"/>
      <c r="DU411" s="240"/>
      <c r="DV411" s="240"/>
      <c r="DW411" s="240"/>
      <c r="DX411" s="240"/>
      <c r="DY411" s="240"/>
      <c r="DZ411" s="240"/>
      <c r="EA411" s="240"/>
      <c r="EB411" s="240"/>
      <c r="EC411" s="240"/>
      <c r="ED411" s="240"/>
      <c r="EE411" s="240"/>
      <c r="EF411" s="240"/>
      <c r="EG411" s="240"/>
      <c r="EH411" s="240"/>
      <c r="EI411" s="240"/>
      <c r="EJ411" s="240"/>
      <c r="EK411" s="240"/>
      <c r="EL411" s="240"/>
      <c r="EM411" s="240"/>
      <c r="EN411" s="240"/>
      <c r="EO411" s="240"/>
      <c r="EP411" s="240"/>
      <c r="EQ411" s="240"/>
      <c r="ER411" s="240"/>
      <c r="ES411" s="240"/>
      <c r="ET411" s="240"/>
      <c r="EU411" s="240"/>
      <c r="EV411" s="240"/>
      <c r="EW411" s="240"/>
      <c r="EX411" s="240"/>
      <c r="EY411" s="240"/>
      <c r="EZ411" s="240"/>
      <c r="FA411" s="240"/>
      <c r="FB411" s="240"/>
      <c r="FC411" s="240"/>
      <c r="FD411" s="240"/>
      <c r="FE411" s="240"/>
      <c r="FF411" s="240"/>
      <c r="FG411" s="240"/>
      <c r="FH411" s="240"/>
      <c r="FI411" s="240"/>
      <c r="FJ411" s="240"/>
      <c r="FK411" s="240"/>
      <c r="FL411" s="240"/>
      <c r="FM411" s="240"/>
      <c r="FN411" s="240"/>
      <c r="FO411" s="240"/>
      <c r="FP411" s="240"/>
      <c r="FQ411" s="240"/>
      <c r="FR411" s="240"/>
      <c r="FS411" s="240"/>
      <c r="FT411" s="240"/>
      <c r="FU411" s="240"/>
      <c r="FV411" s="240"/>
    </row>
    <row r="412" spans="1:178" s="250" customFormat="1">
      <c r="A412" s="234"/>
      <c r="B412" s="234"/>
      <c r="C412" s="234"/>
      <c r="D412" s="234"/>
      <c r="E412" s="234"/>
      <c r="F412" s="234"/>
      <c r="G412" s="235"/>
      <c r="H412" s="236"/>
      <c r="AJ412" s="290"/>
      <c r="AK412" s="240"/>
      <c r="AL412" s="240"/>
      <c r="AM412" s="240"/>
      <c r="AN412" s="240"/>
      <c r="AO412" s="240"/>
      <c r="AP412" s="240"/>
      <c r="AQ412" s="240"/>
      <c r="AR412" s="240"/>
      <c r="AS412" s="240"/>
      <c r="AT412" s="240"/>
      <c r="AU412" s="240"/>
      <c r="AV412" s="240"/>
      <c r="AW412" s="240"/>
      <c r="AX412" s="240"/>
      <c r="AY412" s="240"/>
      <c r="AZ412" s="240"/>
      <c r="BA412" s="240"/>
      <c r="BB412" s="240"/>
      <c r="BC412" s="240"/>
      <c r="BD412" s="240"/>
      <c r="BE412" s="240"/>
      <c r="BF412" s="240"/>
      <c r="BG412" s="240"/>
      <c r="BH412" s="240"/>
      <c r="BI412" s="240"/>
      <c r="BJ412" s="240"/>
      <c r="BK412" s="240"/>
      <c r="BL412" s="240"/>
      <c r="BM412" s="240"/>
      <c r="BN412" s="240"/>
      <c r="BO412" s="240"/>
      <c r="BP412" s="240"/>
      <c r="BQ412" s="240"/>
      <c r="BR412" s="240"/>
      <c r="BS412" s="240"/>
      <c r="BT412" s="240"/>
      <c r="BU412" s="240"/>
      <c r="BV412" s="240"/>
      <c r="BW412" s="240"/>
      <c r="BX412" s="240"/>
      <c r="BY412" s="240"/>
      <c r="BZ412" s="240"/>
      <c r="CA412" s="240"/>
      <c r="CB412" s="240"/>
      <c r="CC412" s="240"/>
      <c r="CD412" s="240"/>
      <c r="CE412" s="240"/>
      <c r="CF412" s="240"/>
      <c r="CG412" s="240"/>
      <c r="CH412" s="240"/>
      <c r="CI412" s="240"/>
      <c r="CJ412" s="240"/>
      <c r="CK412" s="240"/>
      <c r="CL412" s="240"/>
      <c r="CM412" s="240"/>
      <c r="CN412" s="240"/>
      <c r="CO412" s="240"/>
      <c r="CP412" s="240"/>
      <c r="CQ412" s="240"/>
      <c r="CR412" s="240"/>
      <c r="CS412" s="240"/>
      <c r="CT412" s="240"/>
      <c r="CU412" s="240"/>
      <c r="CV412" s="240"/>
      <c r="CW412" s="240"/>
      <c r="CX412" s="240"/>
      <c r="CY412" s="240"/>
      <c r="CZ412" s="240"/>
      <c r="DA412" s="240"/>
      <c r="DB412" s="240"/>
      <c r="DC412" s="240"/>
      <c r="DD412" s="240"/>
      <c r="DE412" s="240"/>
      <c r="DF412" s="240"/>
      <c r="DG412" s="240"/>
      <c r="DH412" s="240"/>
      <c r="DI412" s="240"/>
      <c r="DJ412" s="240"/>
      <c r="DK412" s="240"/>
      <c r="DL412" s="240"/>
      <c r="DM412" s="240"/>
      <c r="DN412" s="240"/>
      <c r="DO412" s="240"/>
      <c r="DP412" s="240"/>
      <c r="DQ412" s="240"/>
      <c r="DR412" s="240"/>
      <c r="DS412" s="240"/>
      <c r="DT412" s="240"/>
      <c r="DU412" s="240"/>
      <c r="DV412" s="240"/>
      <c r="DW412" s="240"/>
      <c r="DX412" s="240"/>
      <c r="DY412" s="240"/>
      <c r="DZ412" s="240"/>
      <c r="EA412" s="240"/>
      <c r="EB412" s="240"/>
      <c r="EC412" s="240"/>
      <c r="ED412" s="240"/>
      <c r="EE412" s="240"/>
      <c r="EF412" s="240"/>
      <c r="EG412" s="240"/>
      <c r="EH412" s="240"/>
      <c r="EI412" s="240"/>
      <c r="EJ412" s="240"/>
      <c r="EK412" s="240"/>
      <c r="EL412" s="240"/>
      <c r="EM412" s="240"/>
      <c r="EN412" s="240"/>
      <c r="EO412" s="240"/>
      <c r="EP412" s="240"/>
      <c r="EQ412" s="240"/>
      <c r="ER412" s="240"/>
      <c r="ES412" s="240"/>
      <c r="ET412" s="240"/>
      <c r="EU412" s="240"/>
      <c r="EV412" s="240"/>
      <c r="EW412" s="240"/>
      <c r="EX412" s="240"/>
      <c r="EY412" s="240"/>
      <c r="EZ412" s="240"/>
      <c r="FA412" s="240"/>
      <c r="FB412" s="240"/>
      <c r="FC412" s="240"/>
      <c r="FD412" s="240"/>
      <c r="FE412" s="240"/>
      <c r="FF412" s="240"/>
      <c r="FG412" s="240"/>
      <c r="FH412" s="240"/>
      <c r="FI412" s="240"/>
      <c r="FJ412" s="240"/>
      <c r="FK412" s="240"/>
      <c r="FL412" s="240"/>
      <c r="FM412" s="240"/>
      <c r="FN412" s="240"/>
      <c r="FO412" s="240"/>
      <c r="FP412" s="240"/>
      <c r="FQ412" s="240"/>
      <c r="FR412" s="240"/>
      <c r="FS412" s="240"/>
      <c r="FT412" s="240"/>
      <c r="FU412" s="240"/>
      <c r="FV412" s="240"/>
    </row>
    <row r="413" spans="1:178" s="250" customFormat="1">
      <c r="A413" s="234"/>
      <c r="B413" s="234"/>
      <c r="C413" s="234"/>
      <c r="D413" s="234"/>
      <c r="E413" s="234"/>
      <c r="F413" s="234"/>
      <c r="G413" s="235"/>
      <c r="H413" s="236"/>
      <c r="AJ413" s="290"/>
      <c r="AK413" s="240"/>
      <c r="AL413" s="240"/>
      <c r="AM413" s="240"/>
      <c r="AN413" s="240"/>
      <c r="AO413" s="240"/>
      <c r="AP413" s="240"/>
      <c r="AQ413" s="240"/>
      <c r="AR413" s="240"/>
      <c r="AS413" s="240"/>
      <c r="AT413" s="240"/>
      <c r="AU413" s="240"/>
      <c r="AV413" s="240"/>
      <c r="AW413" s="240"/>
      <c r="AX413" s="240"/>
      <c r="AY413" s="240"/>
      <c r="AZ413" s="240"/>
      <c r="BA413" s="240"/>
      <c r="BB413" s="240"/>
      <c r="BC413" s="240"/>
      <c r="BD413" s="240"/>
      <c r="BE413" s="240"/>
      <c r="BF413" s="240"/>
      <c r="BG413" s="240"/>
      <c r="BH413" s="240"/>
      <c r="BI413" s="240"/>
      <c r="BJ413" s="240"/>
      <c r="BK413" s="240"/>
      <c r="BL413" s="240"/>
      <c r="BM413" s="240"/>
      <c r="BN413" s="240"/>
      <c r="BO413" s="240"/>
      <c r="BP413" s="240"/>
      <c r="BQ413" s="240"/>
      <c r="BR413" s="240"/>
      <c r="BS413" s="240"/>
      <c r="BT413" s="240"/>
      <c r="BU413" s="240"/>
      <c r="BV413" s="240"/>
      <c r="BW413" s="240"/>
      <c r="BX413" s="240"/>
      <c r="BY413" s="240"/>
      <c r="BZ413" s="240"/>
      <c r="CA413" s="240"/>
      <c r="CB413" s="240"/>
      <c r="CC413" s="240"/>
      <c r="CD413" s="240"/>
      <c r="CE413" s="240"/>
      <c r="CF413" s="240"/>
      <c r="CG413" s="240"/>
      <c r="CH413" s="240"/>
      <c r="CI413" s="240"/>
      <c r="CJ413" s="240"/>
      <c r="CK413" s="240"/>
      <c r="CL413" s="240"/>
      <c r="CM413" s="240"/>
      <c r="CN413" s="240"/>
      <c r="CO413" s="240"/>
      <c r="CP413" s="240"/>
      <c r="CQ413" s="240"/>
      <c r="CR413" s="240"/>
      <c r="CS413" s="240"/>
      <c r="CT413" s="240"/>
      <c r="CU413" s="240"/>
      <c r="CV413" s="240"/>
      <c r="CW413" s="240"/>
      <c r="CX413" s="240"/>
      <c r="CY413" s="240"/>
      <c r="CZ413" s="240"/>
      <c r="DA413" s="240"/>
      <c r="DB413" s="240"/>
      <c r="DC413" s="240"/>
      <c r="DD413" s="240"/>
      <c r="DE413" s="240"/>
      <c r="DF413" s="240"/>
      <c r="DG413" s="240"/>
      <c r="DH413" s="240"/>
      <c r="DI413" s="240"/>
      <c r="DJ413" s="240"/>
      <c r="DK413" s="240"/>
      <c r="DL413" s="240"/>
      <c r="DM413" s="240"/>
      <c r="DN413" s="240"/>
      <c r="DO413" s="240"/>
      <c r="DP413" s="240"/>
      <c r="DQ413" s="240"/>
      <c r="DR413" s="240"/>
      <c r="DS413" s="240"/>
      <c r="DT413" s="240"/>
      <c r="DU413" s="240"/>
      <c r="DV413" s="240"/>
      <c r="DW413" s="240"/>
      <c r="DX413" s="240"/>
      <c r="DY413" s="240"/>
      <c r="DZ413" s="240"/>
      <c r="EA413" s="240"/>
      <c r="EB413" s="240"/>
      <c r="EC413" s="240"/>
      <c r="ED413" s="240"/>
      <c r="EE413" s="240"/>
      <c r="EF413" s="240"/>
      <c r="EG413" s="240"/>
      <c r="EH413" s="240"/>
      <c r="EI413" s="240"/>
      <c r="EJ413" s="240"/>
      <c r="EK413" s="240"/>
      <c r="EL413" s="240"/>
      <c r="EM413" s="240"/>
      <c r="EN413" s="240"/>
      <c r="EO413" s="240"/>
      <c r="EP413" s="240"/>
      <c r="EQ413" s="240"/>
      <c r="ER413" s="240"/>
      <c r="ES413" s="240"/>
      <c r="ET413" s="240"/>
      <c r="EU413" s="240"/>
      <c r="EV413" s="240"/>
      <c r="EW413" s="240"/>
      <c r="EX413" s="240"/>
      <c r="EY413" s="240"/>
      <c r="EZ413" s="240"/>
      <c r="FA413" s="240"/>
      <c r="FB413" s="240"/>
      <c r="FC413" s="240"/>
      <c r="FD413" s="240"/>
      <c r="FE413" s="240"/>
      <c r="FF413" s="240"/>
      <c r="FG413" s="240"/>
      <c r="FH413" s="240"/>
      <c r="FI413" s="240"/>
      <c r="FJ413" s="240"/>
      <c r="FK413" s="240"/>
      <c r="FL413" s="240"/>
      <c r="FM413" s="240"/>
      <c r="FN413" s="240"/>
      <c r="FO413" s="240"/>
      <c r="FP413" s="240"/>
      <c r="FQ413" s="240"/>
      <c r="FR413" s="240"/>
      <c r="FS413" s="240"/>
      <c r="FT413" s="240"/>
      <c r="FU413" s="240"/>
      <c r="FV413" s="240"/>
    </row>
    <row r="414" spans="1:178" s="250" customFormat="1">
      <c r="A414" s="234"/>
      <c r="B414" s="234"/>
      <c r="C414" s="234"/>
      <c r="D414" s="234"/>
      <c r="E414" s="234"/>
      <c r="F414" s="234"/>
      <c r="G414" s="235"/>
      <c r="H414" s="236"/>
      <c r="AJ414" s="290"/>
      <c r="AK414" s="240"/>
      <c r="AL414" s="240"/>
      <c r="AM414" s="240"/>
      <c r="AN414" s="240"/>
      <c r="AO414" s="240"/>
      <c r="AP414" s="240"/>
      <c r="AQ414" s="240"/>
      <c r="AR414" s="240"/>
      <c r="AS414" s="240"/>
      <c r="AT414" s="240"/>
      <c r="AU414" s="240"/>
      <c r="AV414" s="240"/>
      <c r="AW414" s="240"/>
      <c r="AX414" s="240"/>
      <c r="AY414" s="240"/>
      <c r="AZ414" s="240"/>
      <c r="BA414" s="240"/>
      <c r="BB414" s="240"/>
      <c r="BC414" s="240"/>
      <c r="BD414" s="240"/>
      <c r="BE414" s="240"/>
      <c r="BF414" s="240"/>
      <c r="BG414" s="240"/>
      <c r="BH414" s="240"/>
      <c r="BI414" s="240"/>
      <c r="BJ414" s="240"/>
      <c r="BK414" s="240"/>
      <c r="BL414" s="240"/>
      <c r="BM414" s="240"/>
      <c r="BN414" s="240"/>
      <c r="BO414" s="240"/>
      <c r="BP414" s="240"/>
      <c r="BQ414" s="240"/>
      <c r="BR414" s="240"/>
      <c r="BS414" s="240"/>
      <c r="BT414" s="240"/>
      <c r="BU414" s="240"/>
      <c r="BV414" s="240"/>
      <c r="BW414" s="240"/>
      <c r="BX414" s="240"/>
      <c r="BY414" s="240"/>
      <c r="BZ414" s="240"/>
      <c r="CA414" s="240"/>
      <c r="CB414" s="240"/>
      <c r="CC414" s="240"/>
      <c r="CD414" s="240"/>
      <c r="CE414" s="240"/>
      <c r="CF414" s="240"/>
      <c r="CG414" s="240"/>
      <c r="CH414" s="240"/>
      <c r="CI414" s="240"/>
      <c r="CJ414" s="240"/>
      <c r="CK414" s="240"/>
      <c r="CL414" s="240"/>
      <c r="CM414" s="240"/>
      <c r="CN414" s="240"/>
      <c r="CO414" s="240"/>
      <c r="CP414" s="240"/>
      <c r="CQ414" s="240"/>
      <c r="CR414" s="240"/>
      <c r="CS414" s="240"/>
      <c r="CT414" s="240"/>
      <c r="CU414" s="240"/>
      <c r="CV414" s="240"/>
      <c r="CW414" s="240"/>
      <c r="CX414" s="240"/>
      <c r="CY414" s="240"/>
      <c r="CZ414" s="240"/>
      <c r="DA414" s="240"/>
      <c r="DB414" s="240"/>
      <c r="DC414" s="240"/>
      <c r="DD414" s="240"/>
      <c r="DE414" s="240"/>
      <c r="DF414" s="240"/>
      <c r="DG414" s="240"/>
      <c r="DH414" s="240"/>
      <c r="DI414" s="240"/>
      <c r="DJ414" s="240"/>
      <c r="DK414" s="240"/>
      <c r="DL414" s="240"/>
      <c r="DM414" s="240"/>
      <c r="DN414" s="240"/>
      <c r="DO414" s="240"/>
      <c r="DP414" s="240"/>
      <c r="DQ414" s="240"/>
      <c r="DR414" s="240"/>
      <c r="DS414" s="240"/>
      <c r="DT414" s="240"/>
      <c r="DU414" s="240"/>
      <c r="DV414" s="240"/>
      <c r="DW414" s="240"/>
      <c r="DX414" s="240"/>
      <c r="DY414" s="240"/>
      <c r="DZ414" s="240"/>
      <c r="EA414" s="240"/>
      <c r="EB414" s="240"/>
      <c r="EC414" s="240"/>
      <c r="ED414" s="240"/>
      <c r="EE414" s="240"/>
      <c r="EF414" s="240"/>
      <c r="EG414" s="240"/>
      <c r="EH414" s="240"/>
      <c r="EI414" s="240"/>
      <c r="EJ414" s="240"/>
      <c r="EK414" s="240"/>
      <c r="EL414" s="240"/>
      <c r="EM414" s="240"/>
      <c r="EN414" s="240"/>
      <c r="EO414" s="240"/>
      <c r="EP414" s="240"/>
      <c r="EQ414" s="240"/>
      <c r="ER414" s="240"/>
      <c r="ES414" s="240"/>
      <c r="ET414" s="240"/>
      <c r="EU414" s="240"/>
      <c r="EV414" s="240"/>
      <c r="EW414" s="240"/>
      <c r="EX414" s="240"/>
      <c r="EY414" s="240"/>
      <c r="EZ414" s="240"/>
      <c r="FA414" s="240"/>
      <c r="FB414" s="240"/>
      <c r="FC414" s="240"/>
      <c r="FD414" s="240"/>
      <c r="FE414" s="240"/>
      <c r="FF414" s="240"/>
      <c r="FG414" s="240"/>
      <c r="FH414" s="240"/>
      <c r="FI414" s="240"/>
      <c r="FJ414" s="240"/>
      <c r="FK414" s="240"/>
      <c r="FL414" s="240"/>
      <c r="FM414" s="240"/>
      <c r="FN414" s="240"/>
      <c r="FO414" s="240"/>
      <c r="FP414" s="240"/>
      <c r="FQ414" s="240"/>
      <c r="FR414" s="240"/>
      <c r="FS414" s="240"/>
      <c r="FT414" s="240"/>
      <c r="FU414" s="240"/>
      <c r="FV414" s="240"/>
    </row>
    <row r="415" spans="1:178" s="250" customFormat="1">
      <c r="A415" s="234"/>
      <c r="B415" s="234"/>
      <c r="C415" s="234"/>
      <c r="D415" s="234"/>
      <c r="E415" s="234"/>
      <c r="F415" s="234"/>
      <c r="G415" s="235"/>
      <c r="H415" s="236"/>
      <c r="AJ415" s="290"/>
      <c r="AK415" s="240"/>
      <c r="AL415" s="240"/>
      <c r="AM415" s="240"/>
      <c r="AN415" s="240"/>
      <c r="AO415" s="240"/>
      <c r="AP415" s="240"/>
      <c r="AQ415" s="240"/>
      <c r="AR415" s="240"/>
      <c r="AS415" s="240"/>
      <c r="AT415" s="240"/>
      <c r="AU415" s="240"/>
      <c r="AV415" s="240"/>
      <c r="AW415" s="240"/>
      <c r="AX415" s="240"/>
      <c r="AY415" s="240"/>
      <c r="AZ415" s="240"/>
      <c r="BA415" s="240"/>
      <c r="BB415" s="240"/>
      <c r="BC415" s="240"/>
      <c r="BD415" s="240"/>
      <c r="BE415" s="240"/>
      <c r="BF415" s="240"/>
      <c r="BG415" s="240"/>
      <c r="BH415" s="240"/>
      <c r="BI415" s="240"/>
      <c r="BJ415" s="240"/>
      <c r="BK415" s="240"/>
      <c r="BL415" s="240"/>
      <c r="BM415" s="240"/>
      <c r="BN415" s="240"/>
      <c r="BO415" s="240"/>
      <c r="BP415" s="240"/>
      <c r="BQ415" s="240"/>
      <c r="BR415" s="240"/>
      <c r="BS415" s="240"/>
      <c r="BT415" s="240"/>
      <c r="BU415" s="240"/>
      <c r="BV415" s="240"/>
      <c r="BW415" s="240"/>
      <c r="BX415" s="240"/>
      <c r="BY415" s="240"/>
      <c r="BZ415" s="240"/>
      <c r="CA415" s="240"/>
      <c r="CB415" s="240"/>
      <c r="CC415" s="240"/>
      <c r="CD415" s="240"/>
      <c r="CE415" s="240"/>
      <c r="CF415" s="240"/>
      <c r="CG415" s="240"/>
      <c r="CH415" s="240"/>
      <c r="CI415" s="240"/>
      <c r="CJ415" s="240"/>
      <c r="CK415" s="240"/>
      <c r="CL415" s="240"/>
      <c r="CM415" s="240"/>
      <c r="CN415" s="240"/>
      <c r="CO415" s="240"/>
      <c r="CP415" s="240"/>
      <c r="CQ415" s="240"/>
      <c r="CR415" s="240"/>
      <c r="CS415" s="240"/>
      <c r="CT415" s="240"/>
      <c r="CU415" s="240"/>
      <c r="CV415" s="240"/>
      <c r="CW415" s="240"/>
      <c r="CX415" s="240"/>
      <c r="CY415" s="240"/>
      <c r="CZ415" s="240"/>
      <c r="DA415" s="240"/>
      <c r="DB415" s="240"/>
      <c r="DC415" s="240"/>
      <c r="DD415" s="240"/>
      <c r="DE415" s="240"/>
      <c r="DF415" s="240"/>
      <c r="DG415" s="240"/>
      <c r="DH415" s="240"/>
      <c r="DI415" s="240"/>
      <c r="DJ415" s="240"/>
      <c r="DK415" s="240"/>
      <c r="DL415" s="240"/>
      <c r="DM415" s="240"/>
      <c r="DN415" s="240"/>
      <c r="DO415" s="240"/>
      <c r="DP415" s="240"/>
      <c r="DQ415" s="240"/>
      <c r="DR415" s="240"/>
      <c r="DS415" s="240"/>
      <c r="DT415" s="240"/>
      <c r="DU415" s="240"/>
      <c r="DV415" s="240"/>
      <c r="DW415" s="240"/>
      <c r="DX415" s="240"/>
      <c r="DY415" s="240"/>
      <c r="DZ415" s="240"/>
      <c r="EA415" s="240"/>
      <c r="EB415" s="240"/>
      <c r="EC415" s="240"/>
      <c r="ED415" s="240"/>
      <c r="EE415" s="240"/>
      <c r="EF415" s="240"/>
      <c r="EG415" s="240"/>
      <c r="EH415" s="240"/>
      <c r="EI415" s="240"/>
      <c r="EJ415" s="240"/>
      <c r="EK415" s="240"/>
      <c r="EL415" s="240"/>
      <c r="EM415" s="240"/>
      <c r="EN415" s="240"/>
      <c r="EO415" s="240"/>
      <c r="EP415" s="240"/>
      <c r="EQ415" s="240"/>
      <c r="ER415" s="240"/>
      <c r="ES415" s="240"/>
      <c r="ET415" s="240"/>
      <c r="EU415" s="240"/>
      <c r="EV415" s="240"/>
      <c r="EW415" s="240"/>
      <c r="EX415" s="240"/>
      <c r="EY415" s="240"/>
      <c r="EZ415" s="240"/>
      <c r="FA415" s="240"/>
      <c r="FB415" s="240"/>
      <c r="FC415" s="240"/>
      <c r="FD415" s="240"/>
      <c r="FE415" s="240"/>
      <c r="FF415" s="240"/>
      <c r="FG415" s="240"/>
      <c r="FH415" s="240"/>
      <c r="FI415" s="240"/>
      <c r="FJ415" s="240"/>
      <c r="FK415" s="240"/>
      <c r="FL415" s="240"/>
      <c r="FM415" s="240"/>
      <c r="FN415" s="240"/>
      <c r="FO415" s="240"/>
      <c r="FP415" s="240"/>
      <c r="FQ415" s="240"/>
      <c r="FR415" s="240"/>
      <c r="FS415" s="240"/>
      <c r="FT415" s="240"/>
      <c r="FU415" s="240"/>
      <c r="FV415" s="240"/>
    </row>
    <row r="416" spans="1:178" s="250" customFormat="1">
      <c r="A416" s="234"/>
      <c r="B416" s="234"/>
      <c r="C416" s="234"/>
      <c r="D416" s="234"/>
      <c r="E416" s="234"/>
      <c r="F416" s="234"/>
      <c r="G416" s="235"/>
      <c r="H416" s="236"/>
      <c r="AJ416" s="290"/>
      <c r="AK416" s="240"/>
      <c r="AL416" s="240"/>
      <c r="AM416" s="240"/>
      <c r="AN416" s="240"/>
      <c r="AO416" s="240"/>
      <c r="AP416" s="240"/>
      <c r="AQ416" s="240"/>
      <c r="AR416" s="240"/>
      <c r="AS416" s="240"/>
      <c r="AT416" s="240"/>
      <c r="AU416" s="240"/>
      <c r="AV416" s="240"/>
      <c r="AW416" s="240"/>
      <c r="AX416" s="240"/>
      <c r="AY416" s="240"/>
      <c r="AZ416" s="240"/>
      <c r="BA416" s="240"/>
      <c r="BB416" s="240"/>
      <c r="BC416" s="240"/>
      <c r="BD416" s="240"/>
      <c r="BE416" s="240"/>
      <c r="BF416" s="240"/>
      <c r="BG416" s="240"/>
      <c r="BH416" s="240"/>
      <c r="BI416" s="240"/>
      <c r="BJ416" s="240"/>
      <c r="BK416" s="240"/>
      <c r="BL416" s="240"/>
      <c r="BM416" s="240"/>
      <c r="BN416" s="240"/>
      <c r="BO416" s="240"/>
      <c r="BP416" s="240"/>
      <c r="BQ416" s="240"/>
      <c r="BR416" s="240"/>
      <c r="BS416" s="240"/>
      <c r="BT416" s="240"/>
      <c r="BU416" s="240"/>
      <c r="BV416" s="240"/>
      <c r="BW416" s="240"/>
      <c r="BX416" s="240"/>
      <c r="BY416" s="240"/>
      <c r="BZ416" s="240"/>
      <c r="CA416" s="240"/>
      <c r="CB416" s="240"/>
      <c r="CC416" s="240"/>
      <c r="CD416" s="240"/>
      <c r="CE416" s="240"/>
      <c r="CF416" s="240"/>
      <c r="CG416" s="240"/>
      <c r="CH416" s="240"/>
      <c r="CI416" s="240"/>
      <c r="CJ416" s="240"/>
      <c r="CK416" s="240"/>
      <c r="CL416" s="240"/>
      <c r="CM416" s="240"/>
      <c r="CN416" s="240"/>
      <c r="CO416" s="240"/>
      <c r="CP416" s="240"/>
      <c r="CQ416" s="240"/>
      <c r="CR416" s="240"/>
      <c r="CS416" s="240"/>
      <c r="CT416" s="240"/>
      <c r="CU416" s="240"/>
      <c r="CV416" s="240"/>
      <c r="CW416" s="240"/>
      <c r="CX416" s="240"/>
      <c r="CY416" s="240"/>
      <c r="CZ416" s="240"/>
      <c r="DA416" s="240"/>
      <c r="DB416" s="240"/>
      <c r="DC416" s="240"/>
      <c r="DD416" s="240"/>
      <c r="DE416" s="240"/>
      <c r="DF416" s="240"/>
      <c r="DG416" s="240"/>
      <c r="DH416" s="240"/>
      <c r="DI416" s="240"/>
      <c r="DJ416" s="240"/>
      <c r="DK416" s="240"/>
      <c r="DL416" s="240"/>
      <c r="DM416" s="240"/>
      <c r="DN416" s="240"/>
      <c r="DO416" s="240"/>
      <c r="DP416" s="240"/>
      <c r="DQ416" s="240"/>
      <c r="DR416" s="240"/>
      <c r="DS416" s="240"/>
      <c r="DT416" s="240"/>
      <c r="DU416" s="240"/>
      <c r="DV416" s="240"/>
      <c r="DW416" s="240"/>
      <c r="DX416" s="240"/>
      <c r="DY416" s="240"/>
      <c r="DZ416" s="240"/>
      <c r="EA416" s="240"/>
      <c r="EB416" s="240"/>
      <c r="EC416" s="240"/>
      <c r="ED416" s="240"/>
      <c r="EE416" s="240"/>
      <c r="EF416" s="240"/>
      <c r="EG416" s="240"/>
      <c r="EH416" s="240"/>
      <c r="EI416" s="240"/>
      <c r="EJ416" s="240"/>
      <c r="EK416" s="240"/>
      <c r="EL416" s="240"/>
      <c r="EM416" s="240"/>
      <c r="EN416" s="240"/>
      <c r="EO416" s="240"/>
      <c r="EP416" s="240"/>
      <c r="EQ416" s="240"/>
      <c r="ER416" s="240"/>
      <c r="ES416" s="240"/>
      <c r="ET416" s="240"/>
      <c r="EU416" s="240"/>
      <c r="EV416" s="240"/>
      <c r="EW416" s="240"/>
      <c r="EX416" s="240"/>
      <c r="EY416" s="240"/>
      <c r="EZ416" s="240"/>
      <c r="FA416" s="240"/>
      <c r="FB416" s="240"/>
      <c r="FC416" s="240"/>
      <c r="FD416" s="240"/>
      <c r="FE416" s="240"/>
      <c r="FF416" s="240"/>
      <c r="FG416" s="240"/>
      <c r="FH416" s="240"/>
      <c r="FI416" s="240"/>
      <c r="FJ416" s="240"/>
      <c r="FK416" s="240"/>
      <c r="FL416" s="240"/>
      <c r="FM416" s="240"/>
      <c r="FN416" s="240"/>
      <c r="FO416" s="240"/>
      <c r="FP416" s="240"/>
      <c r="FQ416" s="240"/>
      <c r="FR416" s="240"/>
      <c r="FS416" s="240"/>
      <c r="FT416" s="240"/>
      <c r="FU416" s="240"/>
      <c r="FV416" s="240"/>
    </row>
    <row r="417" spans="1:178" s="250" customFormat="1">
      <c r="A417" s="234"/>
      <c r="B417" s="234"/>
      <c r="C417" s="234"/>
      <c r="D417" s="234"/>
      <c r="E417" s="234"/>
      <c r="F417" s="234"/>
      <c r="G417" s="235"/>
      <c r="H417" s="236"/>
      <c r="AJ417" s="290"/>
      <c r="AK417" s="240"/>
      <c r="AL417" s="240"/>
      <c r="AM417" s="240"/>
      <c r="AN417" s="240"/>
      <c r="AO417" s="240"/>
      <c r="AP417" s="240"/>
      <c r="AQ417" s="240"/>
      <c r="AR417" s="240"/>
      <c r="AS417" s="240"/>
      <c r="AT417" s="240"/>
      <c r="AU417" s="240"/>
      <c r="AV417" s="240"/>
      <c r="AW417" s="240"/>
      <c r="AX417" s="240"/>
      <c r="AY417" s="240"/>
      <c r="AZ417" s="240"/>
      <c r="BA417" s="240"/>
      <c r="BB417" s="240"/>
      <c r="BC417" s="240"/>
      <c r="BD417" s="240"/>
      <c r="BE417" s="240"/>
      <c r="BF417" s="240"/>
      <c r="BG417" s="240"/>
      <c r="BH417" s="240"/>
      <c r="BI417" s="240"/>
      <c r="BJ417" s="240"/>
      <c r="BK417" s="240"/>
      <c r="BL417" s="240"/>
      <c r="BM417" s="240"/>
      <c r="BN417" s="240"/>
      <c r="BO417" s="240"/>
      <c r="BP417" s="240"/>
      <c r="BQ417" s="240"/>
      <c r="BR417" s="240"/>
      <c r="BS417" s="240"/>
      <c r="BT417" s="240"/>
      <c r="BU417" s="240"/>
      <c r="BV417" s="240"/>
      <c r="BW417" s="240"/>
      <c r="BX417" s="240"/>
      <c r="BY417" s="240"/>
      <c r="BZ417" s="240"/>
      <c r="CA417" s="240"/>
      <c r="CB417" s="240"/>
      <c r="CC417" s="240"/>
      <c r="CD417" s="240"/>
      <c r="CE417" s="240"/>
      <c r="CF417" s="240"/>
      <c r="CG417" s="240"/>
      <c r="CH417" s="240"/>
      <c r="CI417" s="240"/>
      <c r="CJ417" s="240"/>
      <c r="CK417" s="240"/>
      <c r="CL417" s="240"/>
      <c r="CM417" s="240"/>
      <c r="CN417" s="240"/>
      <c r="CO417" s="240"/>
      <c r="CP417" s="240"/>
      <c r="CQ417" s="240"/>
      <c r="CR417" s="240"/>
      <c r="CS417" s="240"/>
      <c r="CT417" s="240"/>
      <c r="CU417" s="240"/>
      <c r="CV417" s="240"/>
      <c r="CW417" s="240"/>
      <c r="CX417" s="240"/>
      <c r="CY417" s="240"/>
      <c r="CZ417" s="240"/>
      <c r="DA417" s="240"/>
      <c r="DB417" s="240"/>
      <c r="DC417" s="240"/>
      <c r="DD417" s="240"/>
      <c r="DE417" s="240"/>
      <c r="DF417" s="240"/>
      <c r="DG417" s="240"/>
      <c r="DH417" s="240"/>
      <c r="DI417" s="240"/>
      <c r="DJ417" s="240"/>
      <c r="DK417" s="240"/>
      <c r="DL417" s="240"/>
      <c r="DM417" s="240"/>
      <c r="DN417" s="240"/>
      <c r="DO417" s="240"/>
      <c r="DP417" s="240"/>
      <c r="DQ417" s="240"/>
      <c r="DR417" s="240"/>
      <c r="DS417" s="240"/>
      <c r="DT417" s="240"/>
      <c r="DU417" s="240"/>
      <c r="DV417" s="240"/>
      <c r="DW417" s="240"/>
      <c r="DX417" s="240"/>
      <c r="DY417" s="240"/>
      <c r="DZ417" s="240"/>
      <c r="EA417" s="240"/>
      <c r="EB417" s="240"/>
      <c r="EC417" s="240"/>
      <c r="ED417" s="240"/>
      <c r="EE417" s="240"/>
      <c r="EF417" s="240"/>
      <c r="EG417" s="240"/>
      <c r="EH417" s="240"/>
      <c r="EI417" s="240"/>
      <c r="EJ417" s="240"/>
      <c r="EK417" s="240"/>
      <c r="EL417" s="240"/>
      <c r="EM417" s="240"/>
      <c r="EN417" s="240"/>
      <c r="EO417" s="240"/>
      <c r="EP417" s="240"/>
      <c r="EQ417" s="240"/>
      <c r="ER417" s="240"/>
      <c r="ES417" s="240"/>
      <c r="ET417" s="240"/>
      <c r="EU417" s="240"/>
      <c r="EV417" s="240"/>
      <c r="EW417" s="240"/>
      <c r="EX417" s="240"/>
      <c r="EY417" s="240"/>
      <c r="EZ417" s="240"/>
      <c r="FA417" s="240"/>
      <c r="FB417" s="240"/>
      <c r="FC417" s="240"/>
      <c r="FD417" s="240"/>
      <c r="FE417" s="240"/>
      <c r="FF417" s="240"/>
      <c r="FG417" s="240"/>
      <c r="FH417" s="240"/>
      <c r="FI417" s="240"/>
      <c r="FJ417" s="240"/>
      <c r="FK417" s="240"/>
      <c r="FL417" s="240"/>
      <c r="FM417" s="240"/>
      <c r="FN417" s="240"/>
      <c r="FO417" s="240"/>
      <c r="FP417" s="240"/>
      <c r="FQ417" s="240"/>
      <c r="FR417" s="240"/>
      <c r="FS417" s="240"/>
      <c r="FT417" s="240"/>
      <c r="FU417" s="240"/>
      <c r="FV417" s="240"/>
    </row>
    <row r="418" spans="1:178" s="250" customFormat="1">
      <c r="A418" s="234"/>
      <c r="B418" s="234"/>
      <c r="C418" s="234"/>
      <c r="D418" s="234"/>
      <c r="E418" s="234"/>
      <c r="F418" s="234"/>
      <c r="G418" s="235"/>
      <c r="H418" s="236"/>
      <c r="AJ418" s="290"/>
      <c r="AK418" s="240"/>
      <c r="AL418" s="240"/>
      <c r="AM418" s="240"/>
      <c r="AN418" s="240"/>
      <c r="AO418" s="240"/>
      <c r="AP418" s="240"/>
      <c r="AQ418" s="240"/>
      <c r="AR418" s="240"/>
      <c r="AS418" s="240"/>
      <c r="AT418" s="240"/>
      <c r="AU418" s="240"/>
      <c r="AV418" s="240"/>
      <c r="AW418" s="240"/>
      <c r="AX418" s="240"/>
      <c r="AY418" s="240"/>
      <c r="AZ418" s="240"/>
      <c r="BA418" s="240"/>
      <c r="BB418" s="240"/>
      <c r="BC418" s="240"/>
      <c r="BD418" s="240"/>
      <c r="BE418" s="240"/>
      <c r="BF418" s="240"/>
      <c r="BG418" s="240"/>
      <c r="BH418" s="240"/>
      <c r="BI418" s="240"/>
      <c r="BJ418" s="240"/>
      <c r="BK418" s="240"/>
      <c r="BL418" s="240"/>
      <c r="BM418" s="240"/>
      <c r="BN418" s="240"/>
      <c r="BO418" s="240"/>
      <c r="BP418" s="240"/>
      <c r="BQ418" s="240"/>
      <c r="BR418" s="240"/>
      <c r="BS418" s="240"/>
      <c r="BT418" s="240"/>
      <c r="BU418" s="240"/>
      <c r="BV418" s="240"/>
      <c r="BW418" s="240"/>
      <c r="BX418" s="240"/>
      <c r="BY418" s="240"/>
      <c r="BZ418" s="240"/>
      <c r="CA418" s="240"/>
      <c r="CB418" s="240"/>
      <c r="CC418" s="240"/>
      <c r="CD418" s="240"/>
      <c r="CE418" s="240"/>
      <c r="CF418" s="240"/>
      <c r="CG418" s="240"/>
      <c r="CH418" s="240"/>
      <c r="CI418" s="240"/>
      <c r="CJ418" s="240"/>
      <c r="CK418" s="240"/>
      <c r="CL418" s="240"/>
      <c r="CM418" s="240"/>
      <c r="CN418" s="240"/>
      <c r="CO418" s="240"/>
      <c r="CP418" s="240"/>
      <c r="CQ418" s="240"/>
      <c r="CR418" s="240"/>
      <c r="CS418" s="240"/>
      <c r="CT418" s="240"/>
      <c r="CU418" s="240"/>
      <c r="CV418" s="240"/>
      <c r="CW418" s="240"/>
      <c r="CX418" s="240"/>
      <c r="CY418" s="240"/>
      <c r="CZ418" s="240"/>
      <c r="DA418" s="240"/>
      <c r="DB418" s="240"/>
      <c r="DC418" s="240"/>
      <c r="DD418" s="240"/>
      <c r="DE418" s="240"/>
      <c r="DF418" s="240"/>
      <c r="DG418" s="240"/>
      <c r="DH418" s="240"/>
      <c r="DI418" s="240"/>
      <c r="DJ418" s="240"/>
      <c r="DK418" s="240"/>
      <c r="DL418" s="240"/>
      <c r="DM418" s="240"/>
      <c r="DN418" s="240"/>
      <c r="DO418" s="240"/>
      <c r="DP418" s="240"/>
      <c r="DQ418" s="240"/>
      <c r="DR418" s="240"/>
      <c r="DS418" s="240"/>
      <c r="DT418" s="240"/>
      <c r="DU418" s="240"/>
      <c r="DV418" s="240"/>
      <c r="DW418" s="240"/>
      <c r="DX418" s="240"/>
      <c r="DY418" s="240"/>
      <c r="DZ418" s="240"/>
      <c r="EA418" s="240"/>
      <c r="EB418" s="240"/>
      <c r="EC418" s="240"/>
      <c r="ED418" s="240"/>
      <c r="EE418" s="240"/>
      <c r="EF418" s="240"/>
      <c r="EG418" s="240"/>
      <c r="EH418" s="240"/>
      <c r="EI418" s="240"/>
      <c r="EJ418" s="240"/>
      <c r="EK418" s="240"/>
      <c r="EL418" s="240"/>
      <c r="EM418" s="240"/>
      <c r="EN418" s="240"/>
      <c r="EO418" s="240"/>
      <c r="EP418" s="240"/>
      <c r="EQ418" s="240"/>
      <c r="ER418" s="240"/>
      <c r="ES418" s="240"/>
      <c r="ET418" s="240"/>
      <c r="EU418" s="240"/>
      <c r="EV418" s="240"/>
      <c r="EW418" s="240"/>
      <c r="EX418" s="240"/>
      <c r="EY418" s="240"/>
      <c r="EZ418" s="240"/>
      <c r="FA418" s="240"/>
      <c r="FB418" s="240"/>
      <c r="FC418" s="240"/>
      <c r="FD418" s="240"/>
      <c r="FE418" s="240"/>
      <c r="FF418" s="240"/>
      <c r="FG418" s="240"/>
      <c r="FH418" s="240"/>
      <c r="FI418" s="240"/>
      <c r="FJ418" s="240"/>
      <c r="FK418" s="240"/>
      <c r="FL418" s="240"/>
      <c r="FM418" s="240"/>
      <c r="FN418" s="240"/>
      <c r="FO418" s="240"/>
      <c r="FP418" s="240"/>
      <c r="FQ418" s="240"/>
      <c r="FR418" s="240"/>
      <c r="FS418" s="240"/>
      <c r="FT418" s="240"/>
      <c r="FU418" s="240"/>
      <c r="FV418" s="240"/>
    </row>
    <row r="419" spans="1:178" s="250" customFormat="1">
      <c r="A419" s="234"/>
      <c r="B419" s="234"/>
      <c r="C419" s="234"/>
      <c r="D419" s="234"/>
      <c r="E419" s="234"/>
      <c r="F419" s="234"/>
      <c r="G419" s="235"/>
      <c r="H419" s="236"/>
      <c r="AJ419" s="290"/>
      <c r="AK419" s="240"/>
      <c r="AL419" s="240"/>
      <c r="AM419" s="240"/>
      <c r="AN419" s="240"/>
      <c r="AO419" s="240"/>
      <c r="AP419" s="240"/>
      <c r="AQ419" s="240"/>
      <c r="AR419" s="240"/>
      <c r="AS419" s="240"/>
      <c r="AT419" s="240"/>
      <c r="AU419" s="240"/>
      <c r="AV419" s="240"/>
      <c r="AW419" s="240"/>
      <c r="AX419" s="240"/>
      <c r="AY419" s="240"/>
      <c r="AZ419" s="240"/>
      <c r="BA419" s="240"/>
      <c r="BB419" s="240"/>
      <c r="BC419" s="240"/>
      <c r="BD419" s="240"/>
      <c r="BE419" s="240"/>
      <c r="BF419" s="240"/>
      <c r="BG419" s="240"/>
      <c r="BH419" s="240"/>
      <c r="BI419" s="240"/>
      <c r="BJ419" s="240"/>
      <c r="BK419" s="240"/>
      <c r="BL419" s="240"/>
      <c r="BM419" s="240"/>
      <c r="BN419" s="240"/>
      <c r="BO419" s="240"/>
      <c r="BP419" s="240"/>
      <c r="BQ419" s="240"/>
      <c r="BR419" s="240"/>
      <c r="BS419" s="240"/>
      <c r="BT419" s="240"/>
      <c r="BU419" s="240"/>
      <c r="BV419" s="240"/>
      <c r="BW419" s="240"/>
      <c r="BX419" s="240"/>
      <c r="BY419" s="240"/>
      <c r="BZ419" s="240"/>
      <c r="CA419" s="240"/>
      <c r="CB419" s="240"/>
      <c r="CC419" s="240"/>
      <c r="CD419" s="240"/>
      <c r="CE419" s="240"/>
      <c r="CF419" s="240"/>
      <c r="CG419" s="240"/>
      <c r="CH419" s="240"/>
      <c r="CI419" s="240"/>
      <c r="CJ419" s="240"/>
      <c r="CK419" s="240"/>
      <c r="CL419" s="240"/>
      <c r="CM419" s="240"/>
      <c r="CN419" s="240"/>
      <c r="CO419" s="240"/>
      <c r="CP419" s="240"/>
      <c r="CQ419" s="240"/>
      <c r="CR419" s="240"/>
      <c r="CS419" s="240"/>
      <c r="CT419" s="240"/>
      <c r="CU419" s="240"/>
      <c r="CV419" s="240"/>
      <c r="CW419" s="240"/>
      <c r="CX419" s="240"/>
      <c r="CY419" s="240"/>
      <c r="CZ419" s="240"/>
      <c r="DA419" s="240"/>
      <c r="DB419" s="240"/>
      <c r="DC419" s="240"/>
      <c r="DD419" s="240"/>
      <c r="DE419" s="240"/>
      <c r="DF419" s="240"/>
      <c r="DG419" s="240"/>
      <c r="DH419" s="240"/>
      <c r="DI419" s="240"/>
      <c r="DJ419" s="240"/>
      <c r="DK419" s="240"/>
      <c r="DL419" s="240"/>
      <c r="DM419" s="240"/>
      <c r="DN419" s="240"/>
      <c r="DO419" s="240"/>
      <c r="DP419" s="240"/>
      <c r="DQ419" s="240"/>
      <c r="DR419" s="240"/>
      <c r="DS419" s="240"/>
      <c r="DT419" s="240"/>
      <c r="DU419" s="240"/>
      <c r="DV419" s="240"/>
      <c r="DW419" s="240"/>
      <c r="DX419" s="240"/>
      <c r="DY419" s="240"/>
      <c r="DZ419" s="240"/>
      <c r="EA419" s="240"/>
      <c r="EB419" s="240"/>
      <c r="EC419" s="240"/>
      <c r="ED419" s="240"/>
      <c r="EE419" s="240"/>
      <c r="EF419" s="240"/>
      <c r="EG419" s="240"/>
      <c r="EH419" s="240"/>
      <c r="EI419" s="240"/>
      <c r="EJ419" s="240"/>
      <c r="EK419" s="240"/>
      <c r="EL419" s="240"/>
      <c r="EM419" s="240"/>
      <c r="EN419" s="240"/>
      <c r="EO419" s="240"/>
      <c r="EP419" s="240"/>
      <c r="EQ419" s="240"/>
      <c r="ER419" s="240"/>
      <c r="ES419" s="240"/>
      <c r="ET419" s="240"/>
      <c r="EU419" s="240"/>
      <c r="EV419" s="240"/>
      <c r="EW419" s="240"/>
      <c r="EX419" s="240"/>
      <c r="EY419" s="240"/>
      <c r="EZ419" s="240"/>
      <c r="FA419" s="240"/>
      <c r="FB419" s="240"/>
      <c r="FC419" s="240"/>
      <c r="FD419" s="240"/>
      <c r="FE419" s="240"/>
      <c r="FF419" s="240"/>
      <c r="FG419" s="240"/>
      <c r="FH419" s="240"/>
      <c r="FI419" s="240"/>
      <c r="FJ419" s="240"/>
      <c r="FK419" s="240"/>
      <c r="FL419" s="240"/>
      <c r="FM419" s="240"/>
      <c r="FN419" s="240"/>
      <c r="FO419" s="240"/>
      <c r="FP419" s="240"/>
      <c r="FQ419" s="240"/>
      <c r="FR419" s="240"/>
      <c r="FS419" s="240"/>
      <c r="FT419" s="240"/>
      <c r="FU419" s="240"/>
      <c r="FV419" s="240"/>
    </row>
    <row r="420" spans="1:178" s="250" customFormat="1">
      <c r="A420" s="234"/>
      <c r="B420" s="234"/>
      <c r="C420" s="234"/>
      <c r="D420" s="234"/>
      <c r="E420" s="234"/>
      <c r="F420" s="234"/>
      <c r="G420" s="235"/>
      <c r="H420" s="236"/>
      <c r="AJ420" s="290"/>
      <c r="AK420" s="240"/>
      <c r="AL420" s="240"/>
      <c r="AM420" s="240"/>
      <c r="AN420" s="240"/>
      <c r="AO420" s="240"/>
      <c r="AP420" s="240"/>
      <c r="AQ420" s="240"/>
      <c r="AR420" s="240"/>
      <c r="AS420" s="240"/>
      <c r="AT420" s="240"/>
      <c r="AU420" s="240"/>
      <c r="AV420" s="240"/>
      <c r="AW420" s="240"/>
      <c r="AX420" s="240"/>
      <c r="AY420" s="240"/>
      <c r="AZ420" s="240"/>
      <c r="BA420" s="240"/>
      <c r="BB420" s="240"/>
      <c r="BC420" s="240"/>
      <c r="BD420" s="240"/>
      <c r="BE420" s="240"/>
      <c r="BF420" s="240"/>
      <c r="BG420" s="240"/>
      <c r="BH420" s="240"/>
      <c r="BI420" s="240"/>
      <c r="BJ420" s="240"/>
      <c r="BK420" s="240"/>
      <c r="BL420" s="240"/>
      <c r="BM420" s="240"/>
      <c r="BN420" s="240"/>
      <c r="BO420" s="240"/>
      <c r="BP420" s="240"/>
      <c r="BQ420" s="240"/>
      <c r="BR420" s="240"/>
      <c r="BS420" s="240"/>
      <c r="BT420" s="240"/>
      <c r="BU420" s="240"/>
      <c r="BV420" s="240"/>
      <c r="BW420" s="240"/>
      <c r="BX420" s="240"/>
      <c r="BY420" s="240"/>
      <c r="BZ420" s="240"/>
      <c r="CA420" s="240"/>
      <c r="CB420" s="240"/>
      <c r="CC420" s="240"/>
      <c r="CD420" s="240"/>
      <c r="CE420" s="240"/>
      <c r="CF420" s="240"/>
      <c r="CG420" s="240"/>
      <c r="CH420" s="240"/>
      <c r="CI420" s="240"/>
      <c r="CJ420" s="240"/>
      <c r="CK420" s="240"/>
      <c r="CL420" s="240"/>
      <c r="CM420" s="240"/>
      <c r="CN420" s="240"/>
      <c r="CO420" s="240"/>
      <c r="CP420" s="240"/>
      <c r="CQ420" s="240"/>
      <c r="CR420" s="240"/>
      <c r="CS420" s="240"/>
      <c r="CT420" s="240"/>
      <c r="CU420" s="240"/>
      <c r="CV420" s="240"/>
      <c r="CW420" s="240"/>
      <c r="CX420" s="240"/>
      <c r="CY420" s="240"/>
      <c r="CZ420" s="240"/>
      <c r="DA420" s="240"/>
      <c r="DB420" s="240"/>
      <c r="DC420" s="240"/>
      <c r="DD420" s="240"/>
      <c r="DE420" s="240"/>
      <c r="DF420" s="240"/>
      <c r="DG420" s="240"/>
      <c r="DH420" s="240"/>
      <c r="DI420" s="240"/>
      <c r="DJ420" s="240"/>
      <c r="DK420" s="240"/>
      <c r="DL420" s="240"/>
      <c r="DM420" s="240"/>
      <c r="DN420" s="240"/>
      <c r="DO420" s="240"/>
      <c r="DP420" s="240"/>
      <c r="DQ420" s="240"/>
      <c r="DR420" s="240"/>
      <c r="DS420" s="240"/>
      <c r="DT420" s="240"/>
      <c r="DU420" s="240"/>
      <c r="DV420" s="240"/>
      <c r="DW420" s="240"/>
      <c r="DX420" s="240"/>
      <c r="DY420" s="240"/>
      <c r="DZ420" s="240"/>
      <c r="EA420" s="240"/>
      <c r="EB420" s="240"/>
      <c r="EC420" s="240"/>
      <c r="ED420" s="240"/>
      <c r="EE420" s="240"/>
      <c r="EF420" s="240"/>
      <c r="EG420" s="240"/>
      <c r="EH420" s="240"/>
      <c r="EI420" s="240"/>
      <c r="EJ420" s="240"/>
      <c r="EK420" s="240"/>
      <c r="EL420" s="240"/>
      <c r="EM420" s="240"/>
      <c r="EN420" s="240"/>
      <c r="EO420" s="240"/>
      <c r="EP420" s="240"/>
      <c r="EQ420" s="240"/>
      <c r="ER420" s="240"/>
      <c r="ES420" s="240"/>
      <c r="ET420" s="240"/>
      <c r="EU420" s="240"/>
      <c r="EV420" s="240"/>
      <c r="EW420" s="240"/>
      <c r="EX420" s="240"/>
      <c r="EY420" s="240"/>
      <c r="EZ420" s="240"/>
      <c r="FA420" s="240"/>
      <c r="FB420" s="240"/>
      <c r="FC420" s="240"/>
      <c r="FD420" s="240"/>
      <c r="FE420" s="240"/>
      <c r="FF420" s="240"/>
      <c r="FG420" s="240"/>
      <c r="FH420" s="240"/>
      <c r="FI420" s="240"/>
      <c r="FJ420" s="240"/>
      <c r="FK420" s="240"/>
      <c r="FL420" s="240"/>
      <c r="FM420" s="240"/>
      <c r="FN420" s="240"/>
      <c r="FO420" s="240"/>
      <c r="FP420" s="240"/>
      <c r="FQ420" s="240"/>
      <c r="FR420" s="240"/>
      <c r="FS420" s="240"/>
      <c r="FT420" s="240"/>
      <c r="FU420" s="240"/>
      <c r="FV420" s="240"/>
    </row>
    <row r="421" spans="1:178" s="250" customFormat="1">
      <c r="A421" s="234"/>
      <c r="B421" s="234"/>
      <c r="C421" s="234"/>
      <c r="D421" s="234"/>
      <c r="E421" s="234"/>
      <c r="F421" s="234"/>
      <c r="G421" s="235"/>
      <c r="H421" s="236"/>
      <c r="AJ421" s="290"/>
      <c r="AK421" s="240"/>
      <c r="AL421" s="240"/>
      <c r="AM421" s="240"/>
      <c r="AN421" s="240"/>
      <c r="AO421" s="240"/>
      <c r="AP421" s="240"/>
      <c r="AQ421" s="240"/>
      <c r="AR421" s="240"/>
      <c r="AS421" s="240"/>
      <c r="AT421" s="240"/>
      <c r="AU421" s="240"/>
      <c r="AV421" s="240"/>
      <c r="AW421" s="240"/>
      <c r="AX421" s="240"/>
      <c r="AY421" s="240"/>
      <c r="AZ421" s="240"/>
      <c r="BA421" s="240"/>
      <c r="BB421" s="240"/>
      <c r="BC421" s="240"/>
      <c r="BD421" s="240"/>
      <c r="BE421" s="240"/>
      <c r="BF421" s="240"/>
      <c r="BG421" s="240"/>
      <c r="BH421" s="240"/>
      <c r="BI421" s="240"/>
      <c r="BJ421" s="240"/>
      <c r="BK421" s="240"/>
      <c r="BL421" s="240"/>
      <c r="BM421" s="240"/>
      <c r="BN421" s="240"/>
      <c r="BO421" s="240"/>
      <c r="BP421" s="240"/>
      <c r="BQ421" s="240"/>
      <c r="BR421" s="240"/>
      <c r="BS421" s="240"/>
      <c r="BT421" s="240"/>
      <c r="BU421" s="240"/>
      <c r="BV421" s="240"/>
      <c r="BW421" s="240"/>
      <c r="BX421" s="240"/>
      <c r="BY421" s="240"/>
      <c r="BZ421" s="240"/>
      <c r="CA421" s="240"/>
      <c r="CB421" s="240"/>
      <c r="CC421" s="240"/>
      <c r="CD421" s="240"/>
      <c r="CE421" s="240"/>
      <c r="CF421" s="240"/>
      <c r="CG421" s="240"/>
      <c r="CH421" s="240"/>
      <c r="CI421" s="240"/>
      <c r="CJ421" s="240"/>
      <c r="CK421" s="240"/>
      <c r="CL421" s="240"/>
      <c r="CM421" s="240"/>
      <c r="CN421" s="240"/>
      <c r="CO421" s="240"/>
      <c r="CP421" s="240"/>
      <c r="CQ421" s="240"/>
      <c r="CR421" s="240"/>
      <c r="CS421" s="240"/>
      <c r="CT421" s="240"/>
      <c r="CU421" s="240"/>
      <c r="CV421" s="240"/>
      <c r="CW421" s="240"/>
      <c r="CX421" s="240"/>
      <c r="CY421" s="240"/>
      <c r="CZ421" s="240"/>
      <c r="DA421" s="240"/>
      <c r="DB421" s="240"/>
      <c r="DC421" s="240"/>
      <c r="DD421" s="240"/>
      <c r="DE421" s="240"/>
      <c r="DF421" s="240"/>
      <c r="DG421" s="240"/>
      <c r="DH421" s="240"/>
      <c r="DI421" s="240"/>
      <c r="DJ421" s="240"/>
      <c r="DK421" s="240"/>
      <c r="DL421" s="240"/>
      <c r="DM421" s="240"/>
      <c r="DN421" s="240"/>
      <c r="DO421" s="240"/>
      <c r="DP421" s="240"/>
      <c r="DQ421" s="240"/>
      <c r="DR421" s="240"/>
      <c r="DS421" s="240"/>
      <c r="DT421" s="240"/>
      <c r="DU421" s="240"/>
      <c r="DV421" s="240"/>
      <c r="DW421" s="240"/>
      <c r="DX421" s="240"/>
      <c r="DY421" s="240"/>
      <c r="DZ421" s="240"/>
      <c r="EA421" s="240"/>
      <c r="EB421" s="240"/>
      <c r="EC421" s="240"/>
      <c r="ED421" s="240"/>
      <c r="EE421" s="240"/>
      <c r="EF421" s="240"/>
      <c r="EG421" s="240"/>
      <c r="EH421" s="240"/>
      <c r="EI421" s="240"/>
      <c r="EJ421" s="240"/>
      <c r="EK421" s="240"/>
      <c r="EL421" s="240"/>
      <c r="EM421" s="240"/>
      <c r="EN421" s="240"/>
      <c r="EO421" s="240"/>
      <c r="EP421" s="240"/>
      <c r="EQ421" s="240"/>
      <c r="ER421" s="240"/>
      <c r="ES421" s="240"/>
      <c r="ET421" s="240"/>
      <c r="EU421" s="240"/>
      <c r="EV421" s="240"/>
      <c r="EW421" s="240"/>
      <c r="EX421" s="240"/>
      <c r="EY421" s="240"/>
      <c r="EZ421" s="240"/>
      <c r="FA421" s="240"/>
      <c r="FB421" s="240"/>
      <c r="FC421" s="240"/>
      <c r="FD421" s="240"/>
      <c r="FE421" s="240"/>
      <c r="FF421" s="240"/>
      <c r="FG421" s="240"/>
      <c r="FH421" s="240"/>
      <c r="FI421" s="240"/>
      <c r="FJ421" s="240"/>
      <c r="FK421" s="240"/>
      <c r="FL421" s="240"/>
      <c r="FM421" s="240"/>
      <c r="FN421" s="240"/>
      <c r="FO421" s="240"/>
      <c r="FP421" s="240"/>
      <c r="FQ421" s="240"/>
      <c r="FR421" s="240"/>
      <c r="FS421" s="240"/>
      <c r="FT421" s="240"/>
      <c r="FU421" s="240"/>
      <c r="FV421" s="240"/>
    </row>
    <row r="422" spans="1:178" s="250" customFormat="1">
      <c r="A422" s="234"/>
      <c r="B422" s="234"/>
      <c r="C422" s="234"/>
      <c r="D422" s="234"/>
      <c r="E422" s="234"/>
      <c r="F422" s="234"/>
      <c r="G422" s="235"/>
      <c r="H422" s="236"/>
      <c r="AJ422" s="290"/>
      <c r="AK422" s="240"/>
      <c r="AL422" s="240"/>
      <c r="AM422" s="240"/>
      <c r="AN422" s="240"/>
      <c r="AO422" s="240"/>
      <c r="AP422" s="240"/>
      <c r="AQ422" s="240"/>
      <c r="AR422" s="240"/>
      <c r="AS422" s="240"/>
      <c r="AT422" s="240"/>
      <c r="AU422" s="240"/>
      <c r="AV422" s="240"/>
      <c r="AW422" s="240"/>
      <c r="AX422" s="240"/>
      <c r="AY422" s="240"/>
      <c r="AZ422" s="240"/>
      <c r="BA422" s="240"/>
      <c r="BB422" s="240"/>
      <c r="BC422" s="240"/>
      <c r="BD422" s="240"/>
      <c r="BE422" s="240"/>
      <c r="BF422" s="240"/>
      <c r="BG422" s="240"/>
      <c r="BH422" s="240"/>
      <c r="BI422" s="240"/>
      <c r="BJ422" s="240"/>
      <c r="BK422" s="240"/>
      <c r="BL422" s="240"/>
      <c r="BM422" s="240"/>
      <c r="BN422" s="240"/>
      <c r="BO422" s="240"/>
      <c r="BP422" s="240"/>
      <c r="BQ422" s="240"/>
      <c r="BR422" s="240"/>
      <c r="BS422" s="240"/>
      <c r="BT422" s="240"/>
      <c r="BU422" s="240"/>
      <c r="BV422" s="240"/>
      <c r="BW422" s="240"/>
      <c r="BX422" s="240"/>
      <c r="BY422" s="240"/>
      <c r="BZ422" s="240"/>
      <c r="CA422" s="240"/>
      <c r="CB422" s="240"/>
      <c r="CC422" s="240"/>
      <c r="CD422" s="240"/>
      <c r="CE422" s="240"/>
      <c r="CF422" s="240"/>
      <c r="CG422" s="240"/>
      <c r="CH422" s="240"/>
      <c r="CI422" s="240"/>
      <c r="CJ422" s="240"/>
      <c r="CK422" s="240"/>
      <c r="CL422" s="240"/>
      <c r="CM422" s="240"/>
      <c r="CN422" s="240"/>
      <c r="CO422" s="240"/>
      <c r="CP422" s="240"/>
      <c r="CQ422" s="240"/>
      <c r="CR422" s="240"/>
      <c r="CS422" s="240"/>
      <c r="CT422" s="240"/>
      <c r="CU422" s="240"/>
      <c r="CV422" s="240"/>
      <c r="CW422" s="240"/>
      <c r="CX422" s="240"/>
      <c r="CY422" s="240"/>
      <c r="CZ422" s="240"/>
      <c r="DA422" s="240"/>
      <c r="DB422" s="240"/>
      <c r="DC422" s="240"/>
      <c r="DD422" s="240"/>
      <c r="DE422" s="240"/>
      <c r="DF422" s="240"/>
      <c r="DG422" s="240"/>
      <c r="DH422" s="240"/>
      <c r="DI422" s="240"/>
      <c r="DJ422" s="240"/>
      <c r="DK422" s="240"/>
      <c r="DL422" s="240"/>
      <c r="DM422" s="240"/>
      <c r="DN422" s="240"/>
      <c r="DO422" s="240"/>
      <c r="DP422" s="240"/>
      <c r="DQ422" s="240"/>
      <c r="DR422" s="240"/>
      <c r="DS422" s="240"/>
      <c r="DT422" s="240"/>
      <c r="DU422" s="240"/>
      <c r="DV422" s="240"/>
      <c r="DW422" s="240"/>
      <c r="DX422" s="240"/>
      <c r="DY422" s="240"/>
      <c r="DZ422" s="240"/>
      <c r="EA422" s="240"/>
      <c r="EB422" s="240"/>
      <c r="EC422" s="240"/>
      <c r="ED422" s="240"/>
      <c r="EE422" s="240"/>
      <c r="EF422" s="240"/>
      <c r="EG422" s="240"/>
      <c r="EH422" s="240"/>
      <c r="EI422" s="240"/>
      <c r="EJ422" s="240"/>
      <c r="EK422" s="240"/>
      <c r="EL422" s="240"/>
      <c r="EM422" s="240"/>
      <c r="EN422" s="240"/>
      <c r="EO422" s="240"/>
      <c r="EP422" s="240"/>
      <c r="EQ422" s="240"/>
      <c r="ER422" s="240"/>
      <c r="ES422" s="240"/>
      <c r="ET422" s="240"/>
      <c r="EU422" s="240"/>
      <c r="EV422" s="240"/>
      <c r="EW422" s="240"/>
      <c r="EX422" s="240"/>
      <c r="EY422" s="240"/>
      <c r="EZ422" s="240"/>
      <c r="FA422" s="240"/>
      <c r="FB422" s="240"/>
      <c r="FC422" s="240"/>
      <c r="FD422" s="240"/>
      <c r="FE422" s="240"/>
      <c r="FF422" s="240"/>
      <c r="FG422" s="240"/>
      <c r="FH422" s="240"/>
      <c r="FI422" s="240"/>
      <c r="FJ422" s="240"/>
      <c r="FK422" s="240"/>
      <c r="FL422" s="240"/>
      <c r="FM422" s="240"/>
      <c r="FN422" s="240"/>
      <c r="FO422" s="240"/>
      <c r="FP422" s="240"/>
      <c r="FQ422" s="240"/>
      <c r="FR422" s="240"/>
      <c r="FS422" s="240"/>
      <c r="FT422" s="240"/>
      <c r="FU422" s="240"/>
      <c r="FV422" s="240"/>
    </row>
    <row r="423" spans="1:178" s="250" customFormat="1">
      <c r="A423" s="234"/>
      <c r="B423" s="234"/>
      <c r="C423" s="234"/>
      <c r="D423" s="234"/>
      <c r="E423" s="234"/>
      <c r="F423" s="234"/>
      <c r="G423" s="235"/>
      <c r="H423" s="236"/>
      <c r="AJ423" s="290"/>
      <c r="AK423" s="240"/>
      <c r="AL423" s="240"/>
      <c r="AM423" s="240"/>
      <c r="AN423" s="240"/>
      <c r="AO423" s="240"/>
      <c r="AP423" s="240"/>
      <c r="AQ423" s="240"/>
      <c r="AR423" s="240"/>
      <c r="AS423" s="240"/>
      <c r="AT423" s="240"/>
      <c r="AU423" s="240"/>
      <c r="AV423" s="240"/>
      <c r="AW423" s="240"/>
      <c r="AX423" s="240"/>
      <c r="AY423" s="240"/>
      <c r="AZ423" s="240"/>
      <c r="BA423" s="240"/>
      <c r="BB423" s="240"/>
      <c r="BC423" s="240"/>
      <c r="BD423" s="240"/>
      <c r="BE423" s="240"/>
      <c r="BF423" s="240"/>
      <c r="BG423" s="240"/>
      <c r="BH423" s="240"/>
      <c r="BI423" s="240"/>
      <c r="BJ423" s="240"/>
      <c r="BK423" s="240"/>
      <c r="BL423" s="240"/>
      <c r="BM423" s="240"/>
      <c r="BN423" s="240"/>
      <c r="BO423" s="240"/>
      <c r="BP423" s="240"/>
      <c r="BQ423" s="240"/>
      <c r="BR423" s="240"/>
      <c r="BS423" s="240"/>
      <c r="BT423" s="240"/>
      <c r="BU423" s="240"/>
      <c r="BV423" s="240"/>
      <c r="BW423" s="240"/>
      <c r="BX423" s="240"/>
      <c r="BY423" s="240"/>
      <c r="BZ423" s="240"/>
      <c r="CA423" s="240"/>
      <c r="CB423" s="240"/>
      <c r="CC423" s="240"/>
      <c r="CD423" s="240"/>
      <c r="CE423" s="240"/>
      <c r="CF423" s="240"/>
      <c r="CG423" s="240"/>
      <c r="CH423" s="240"/>
      <c r="CI423" s="240"/>
      <c r="CJ423" s="240"/>
      <c r="CK423" s="240"/>
      <c r="CL423" s="240"/>
      <c r="CM423" s="240"/>
      <c r="CN423" s="240"/>
      <c r="CO423" s="240"/>
      <c r="CP423" s="240"/>
      <c r="CQ423" s="240"/>
      <c r="CR423" s="240"/>
      <c r="CS423" s="240"/>
      <c r="CT423" s="240"/>
      <c r="CU423" s="240"/>
      <c r="CV423" s="240"/>
      <c r="CW423" s="240"/>
      <c r="CX423" s="240"/>
      <c r="CY423" s="240"/>
      <c r="CZ423" s="240"/>
      <c r="DA423" s="240"/>
      <c r="DB423" s="240"/>
      <c r="DC423" s="240"/>
      <c r="DD423" s="240"/>
      <c r="DE423" s="240"/>
      <c r="DF423" s="240"/>
      <c r="DG423" s="240"/>
      <c r="DH423" s="240"/>
      <c r="DI423" s="240"/>
      <c r="DJ423" s="240"/>
      <c r="DK423" s="240"/>
      <c r="DL423" s="240"/>
      <c r="DM423" s="240"/>
      <c r="DN423" s="240"/>
      <c r="DO423" s="240"/>
      <c r="DP423" s="240"/>
      <c r="DQ423" s="240"/>
      <c r="DR423" s="240"/>
      <c r="DS423" s="240"/>
      <c r="DT423" s="240"/>
      <c r="DU423" s="240"/>
      <c r="DV423" s="240"/>
      <c r="DW423" s="240"/>
      <c r="DX423" s="240"/>
      <c r="DY423" s="240"/>
      <c r="DZ423" s="240"/>
      <c r="EA423" s="240"/>
      <c r="EB423" s="240"/>
      <c r="EC423" s="240"/>
      <c r="ED423" s="240"/>
      <c r="EE423" s="240"/>
      <c r="EF423" s="240"/>
      <c r="EG423" s="240"/>
      <c r="EH423" s="240"/>
      <c r="EI423" s="240"/>
      <c r="EJ423" s="240"/>
      <c r="EK423" s="240"/>
      <c r="EL423" s="240"/>
      <c r="EM423" s="240"/>
      <c r="EN423" s="240"/>
      <c r="EO423" s="240"/>
      <c r="EP423" s="240"/>
      <c r="EQ423" s="240"/>
      <c r="ER423" s="240"/>
      <c r="ES423" s="240"/>
      <c r="ET423" s="240"/>
      <c r="EU423" s="240"/>
      <c r="EV423" s="240"/>
      <c r="EW423" s="240"/>
      <c r="EX423" s="240"/>
      <c r="EY423" s="240"/>
      <c r="EZ423" s="240"/>
      <c r="FA423" s="240"/>
      <c r="FB423" s="240"/>
      <c r="FC423" s="240"/>
      <c r="FD423" s="240"/>
      <c r="FE423" s="240"/>
      <c r="FF423" s="240"/>
      <c r="FG423" s="240"/>
      <c r="FH423" s="240"/>
      <c r="FI423" s="240"/>
      <c r="FJ423" s="240"/>
      <c r="FK423" s="240"/>
      <c r="FL423" s="240"/>
      <c r="FM423" s="240"/>
      <c r="FN423" s="240"/>
      <c r="FO423" s="240"/>
      <c r="FP423" s="240"/>
      <c r="FQ423" s="240"/>
      <c r="FR423" s="240"/>
      <c r="FS423" s="240"/>
      <c r="FT423" s="240"/>
      <c r="FU423" s="240"/>
      <c r="FV423" s="240"/>
    </row>
    <row r="424" spans="1:178" s="250" customFormat="1">
      <c r="A424" s="234"/>
      <c r="B424" s="234"/>
      <c r="C424" s="234"/>
      <c r="D424" s="234"/>
      <c r="E424" s="234"/>
      <c r="F424" s="234"/>
      <c r="G424" s="235"/>
      <c r="H424" s="236"/>
      <c r="AJ424" s="290"/>
      <c r="AK424" s="240"/>
      <c r="AL424" s="240"/>
      <c r="AM424" s="240"/>
      <c r="AN424" s="240"/>
      <c r="AO424" s="240"/>
      <c r="AP424" s="240"/>
      <c r="AQ424" s="240"/>
      <c r="AR424" s="240"/>
      <c r="AS424" s="240"/>
      <c r="AT424" s="240"/>
      <c r="AU424" s="240"/>
      <c r="AV424" s="240"/>
      <c r="AW424" s="240"/>
      <c r="AX424" s="240"/>
      <c r="AY424" s="240"/>
      <c r="AZ424" s="240"/>
      <c r="BA424" s="240"/>
      <c r="BB424" s="240"/>
      <c r="BC424" s="240"/>
      <c r="BD424" s="240"/>
      <c r="BE424" s="240"/>
      <c r="BF424" s="240"/>
      <c r="BG424" s="240"/>
      <c r="BH424" s="240"/>
      <c r="BI424" s="240"/>
      <c r="BJ424" s="240"/>
      <c r="BK424" s="240"/>
      <c r="BL424" s="240"/>
      <c r="BM424" s="240"/>
      <c r="BN424" s="240"/>
      <c r="BO424" s="240"/>
      <c r="BP424" s="240"/>
      <c r="BQ424" s="240"/>
      <c r="BR424" s="240"/>
      <c r="BS424" s="240"/>
      <c r="BT424" s="240"/>
      <c r="BU424" s="240"/>
      <c r="BV424" s="240"/>
      <c r="BW424" s="240"/>
      <c r="BX424" s="240"/>
      <c r="BY424" s="240"/>
      <c r="BZ424" s="240"/>
      <c r="CA424" s="240"/>
      <c r="CB424" s="240"/>
      <c r="CC424" s="240"/>
      <c r="CD424" s="240"/>
      <c r="CE424" s="240"/>
      <c r="CF424" s="240"/>
      <c r="CG424" s="240"/>
      <c r="CH424" s="240"/>
      <c r="CI424" s="240"/>
      <c r="CJ424" s="240"/>
      <c r="CK424" s="240"/>
      <c r="CL424" s="240"/>
      <c r="CM424" s="240"/>
      <c r="CN424" s="240"/>
      <c r="CO424" s="240"/>
      <c r="CP424" s="240"/>
      <c r="CQ424" s="240"/>
      <c r="CR424" s="240"/>
      <c r="CS424" s="240"/>
      <c r="CT424" s="240"/>
      <c r="CU424" s="240"/>
      <c r="CV424" s="240"/>
      <c r="CW424" s="240"/>
      <c r="CX424" s="240"/>
      <c r="CY424" s="240"/>
      <c r="CZ424" s="240"/>
      <c r="DA424" s="240"/>
      <c r="DB424" s="240"/>
      <c r="DC424" s="240"/>
      <c r="DD424" s="240"/>
      <c r="DE424" s="240"/>
      <c r="DF424" s="240"/>
      <c r="DG424" s="240"/>
      <c r="DH424" s="240"/>
      <c r="DI424" s="240"/>
      <c r="DJ424" s="240"/>
      <c r="DK424" s="240"/>
      <c r="DL424" s="240"/>
      <c r="DM424" s="240"/>
      <c r="DN424" s="240"/>
      <c r="DO424" s="240"/>
      <c r="DP424" s="240"/>
      <c r="DQ424" s="240"/>
      <c r="DR424" s="240"/>
      <c r="DS424" s="240"/>
      <c r="DT424" s="240"/>
      <c r="DU424" s="240"/>
      <c r="DV424" s="240"/>
      <c r="DW424" s="240"/>
      <c r="DX424" s="240"/>
      <c r="DY424" s="240"/>
      <c r="DZ424" s="240"/>
      <c r="EA424" s="240"/>
      <c r="EB424" s="240"/>
      <c r="EC424" s="240"/>
      <c r="ED424" s="240"/>
      <c r="EE424" s="240"/>
      <c r="EF424" s="240"/>
      <c r="EG424" s="240"/>
      <c r="EH424" s="240"/>
      <c r="EI424" s="240"/>
      <c r="EJ424" s="240"/>
      <c r="EK424" s="240"/>
      <c r="EL424" s="240"/>
      <c r="EM424" s="240"/>
      <c r="EN424" s="240"/>
      <c r="EO424" s="240"/>
      <c r="EP424" s="240"/>
      <c r="EQ424" s="240"/>
      <c r="ER424" s="240"/>
      <c r="ES424" s="240"/>
      <c r="ET424" s="240"/>
      <c r="EU424" s="240"/>
      <c r="EV424" s="240"/>
      <c r="EW424" s="240"/>
      <c r="EX424" s="240"/>
      <c r="EY424" s="240"/>
      <c r="EZ424" s="240"/>
      <c r="FA424" s="240"/>
      <c r="FB424" s="240"/>
      <c r="FC424" s="240"/>
      <c r="FD424" s="240"/>
      <c r="FE424" s="240"/>
      <c r="FF424" s="240"/>
      <c r="FG424" s="240"/>
      <c r="FH424" s="240"/>
      <c r="FI424" s="240"/>
      <c r="FJ424" s="240"/>
      <c r="FK424" s="240"/>
      <c r="FL424" s="240"/>
      <c r="FM424" s="240"/>
      <c r="FN424" s="240"/>
      <c r="FO424" s="240"/>
      <c r="FP424" s="240"/>
      <c r="FQ424" s="240"/>
      <c r="FR424" s="240"/>
      <c r="FS424" s="240"/>
      <c r="FT424" s="240"/>
      <c r="FU424" s="240"/>
      <c r="FV424" s="240"/>
    </row>
    <row r="425" spans="1:178" s="250" customFormat="1">
      <c r="A425" s="234"/>
      <c r="B425" s="234"/>
      <c r="C425" s="234"/>
      <c r="D425" s="234"/>
      <c r="E425" s="234"/>
      <c r="F425" s="234"/>
      <c r="G425" s="235"/>
      <c r="H425" s="236"/>
      <c r="AJ425" s="290"/>
      <c r="AK425" s="240"/>
      <c r="AL425" s="240"/>
      <c r="AM425" s="240"/>
      <c r="AN425" s="240"/>
      <c r="AO425" s="240"/>
      <c r="AP425" s="240"/>
      <c r="AQ425" s="240"/>
      <c r="AR425" s="240"/>
      <c r="AS425" s="240"/>
      <c r="AT425" s="240"/>
      <c r="AU425" s="240"/>
      <c r="AV425" s="240"/>
      <c r="AW425" s="240"/>
      <c r="AX425" s="240"/>
      <c r="AY425" s="240"/>
      <c r="AZ425" s="240"/>
      <c r="BA425" s="240"/>
      <c r="BB425" s="240"/>
      <c r="BC425" s="240"/>
      <c r="BD425" s="240"/>
      <c r="BE425" s="240"/>
      <c r="BF425" s="240"/>
      <c r="BG425" s="240"/>
      <c r="BH425" s="240"/>
      <c r="BI425" s="240"/>
      <c r="BJ425" s="240"/>
      <c r="BK425" s="240"/>
      <c r="BL425" s="240"/>
      <c r="BM425" s="240"/>
      <c r="BN425" s="240"/>
      <c r="BO425" s="240"/>
      <c r="BP425" s="240"/>
      <c r="BQ425" s="240"/>
      <c r="BR425" s="240"/>
      <c r="BS425" s="240"/>
      <c r="BT425" s="240"/>
      <c r="BU425" s="240"/>
      <c r="BV425" s="240"/>
      <c r="BW425" s="240"/>
      <c r="BX425" s="240"/>
      <c r="BY425" s="240"/>
      <c r="BZ425" s="240"/>
      <c r="CA425" s="240"/>
      <c r="CB425" s="240"/>
      <c r="CC425" s="240"/>
      <c r="CD425" s="240"/>
      <c r="CE425" s="240"/>
      <c r="CF425" s="240"/>
      <c r="CG425" s="240"/>
      <c r="CH425" s="240"/>
      <c r="CI425" s="240"/>
      <c r="CJ425" s="240"/>
      <c r="CK425" s="240"/>
      <c r="CL425" s="240"/>
      <c r="CM425" s="240"/>
      <c r="CN425" s="240"/>
      <c r="CO425" s="240"/>
      <c r="CP425" s="240"/>
      <c r="CQ425" s="240"/>
      <c r="CR425" s="240"/>
      <c r="CS425" s="240"/>
      <c r="CT425" s="240"/>
      <c r="CU425" s="240"/>
      <c r="CV425" s="240"/>
      <c r="CW425" s="240"/>
      <c r="CX425" s="240"/>
      <c r="CY425" s="240"/>
      <c r="CZ425" s="240"/>
      <c r="DA425" s="240"/>
      <c r="DB425" s="240"/>
      <c r="DC425" s="240"/>
      <c r="DD425" s="240"/>
      <c r="DE425" s="240"/>
      <c r="DF425" s="240"/>
      <c r="DG425" s="240"/>
      <c r="DH425" s="240"/>
      <c r="DI425" s="240"/>
      <c r="DJ425" s="240"/>
      <c r="DK425" s="240"/>
      <c r="DL425" s="240"/>
      <c r="DM425" s="240"/>
      <c r="DN425" s="240"/>
      <c r="DO425" s="240"/>
      <c r="DP425" s="240"/>
      <c r="DQ425" s="240"/>
      <c r="DR425" s="240"/>
      <c r="DS425" s="240"/>
      <c r="DT425" s="240"/>
      <c r="DU425" s="240"/>
      <c r="DV425" s="240"/>
      <c r="DW425" s="240"/>
      <c r="DX425" s="240"/>
      <c r="DY425" s="240"/>
      <c r="DZ425" s="240"/>
      <c r="EA425" s="240"/>
      <c r="EB425" s="240"/>
      <c r="EC425" s="240"/>
      <c r="ED425" s="240"/>
      <c r="EE425" s="240"/>
      <c r="EF425" s="240"/>
      <c r="EG425" s="240"/>
      <c r="EH425" s="240"/>
      <c r="EI425" s="240"/>
      <c r="EJ425" s="240"/>
      <c r="EK425" s="240"/>
      <c r="EL425" s="240"/>
      <c r="EM425" s="240"/>
      <c r="EN425" s="240"/>
      <c r="EO425" s="240"/>
      <c r="EP425" s="240"/>
      <c r="EQ425" s="240"/>
      <c r="ER425" s="240"/>
      <c r="ES425" s="240"/>
      <c r="ET425" s="240"/>
      <c r="EU425" s="240"/>
      <c r="EV425" s="240"/>
      <c r="EW425" s="240"/>
      <c r="EX425" s="240"/>
      <c r="EY425" s="240"/>
      <c r="EZ425" s="240"/>
      <c r="FA425" s="240"/>
      <c r="FB425" s="240"/>
      <c r="FC425" s="240"/>
      <c r="FD425" s="240"/>
      <c r="FE425" s="240"/>
      <c r="FF425" s="240"/>
      <c r="FG425" s="240"/>
      <c r="FH425" s="240"/>
      <c r="FI425" s="240"/>
      <c r="FJ425" s="240"/>
      <c r="FK425" s="240"/>
      <c r="FL425" s="240"/>
      <c r="FM425" s="240"/>
      <c r="FN425" s="240"/>
      <c r="FO425" s="240"/>
      <c r="FP425" s="240"/>
      <c r="FQ425" s="240"/>
      <c r="FR425" s="240"/>
      <c r="FS425" s="240"/>
      <c r="FT425" s="240"/>
      <c r="FU425" s="240"/>
      <c r="FV425" s="240"/>
    </row>
    <row r="426" spans="1:178" s="250" customFormat="1">
      <c r="A426" s="234"/>
      <c r="B426" s="234"/>
      <c r="C426" s="234"/>
      <c r="D426" s="234"/>
      <c r="E426" s="234"/>
      <c r="F426" s="234"/>
      <c r="G426" s="235"/>
      <c r="H426" s="236"/>
      <c r="AJ426" s="290"/>
      <c r="AK426" s="240"/>
      <c r="AL426" s="240"/>
      <c r="AM426" s="240"/>
      <c r="AN426" s="240"/>
      <c r="AO426" s="240"/>
      <c r="AP426" s="240"/>
      <c r="AQ426" s="240"/>
      <c r="AR426" s="240"/>
      <c r="AS426" s="240"/>
      <c r="AT426" s="240"/>
      <c r="AU426" s="240"/>
      <c r="AV426" s="240"/>
      <c r="AW426" s="240"/>
      <c r="AX426" s="240"/>
      <c r="AY426" s="240"/>
      <c r="AZ426" s="240"/>
      <c r="BA426" s="240"/>
      <c r="BB426" s="240"/>
      <c r="BC426" s="240"/>
      <c r="BD426" s="240"/>
      <c r="BE426" s="240"/>
      <c r="BF426" s="240"/>
      <c r="BG426" s="240"/>
      <c r="BH426" s="240"/>
      <c r="BI426" s="240"/>
      <c r="BJ426" s="240"/>
      <c r="BK426" s="240"/>
      <c r="BL426" s="240"/>
      <c r="BM426" s="240"/>
      <c r="BN426" s="240"/>
      <c r="BO426" s="240"/>
      <c r="BP426" s="240"/>
      <c r="BQ426" s="240"/>
      <c r="BR426" s="240"/>
      <c r="BS426" s="240"/>
      <c r="BT426" s="240"/>
      <c r="BU426" s="240"/>
      <c r="BV426" s="240"/>
      <c r="BW426" s="240"/>
      <c r="BX426" s="240"/>
      <c r="BY426" s="240"/>
      <c r="BZ426" s="240"/>
      <c r="CA426" s="240"/>
      <c r="CB426" s="240"/>
      <c r="CC426" s="240"/>
      <c r="CD426" s="240"/>
      <c r="CE426" s="240"/>
      <c r="CF426" s="240"/>
      <c r="CG426" s="240"/>
      <c r="CH426" s="240"/>
      <c r="CI426" s="240"/>
      <c r="CJ426" s="240"/>
      <c r="CK426" s="240"/>
      <c r="CL426" s="240"/>
      <c r="CM426" s="240"/>
      <c r="CN426" s="240"/>
      <c r="CO426" s="240"/>
      <c r="CP426" s="240"/>
      <c r="CQ426" s="240"/>
      <c r="CR426" s="240"/>
      <c r="CS426" s="240"/>
      <c r="CT426" s="240"/>
      <c r="CU426" s="240"/>
      <c r="CV426" s="240"/>
      <c r="CW426" s="240"/>
      <c r="CX426" s="240"/>
      <c r="CY426" s="240"/>
      <c r="CZ426" s="240"/>
      <c r="DA426" s="240"/>
      <c r="DB426" s="240"/>
      <c r="DC426" s="240"/>
      <c r="DD426" s="240"/>
      <c r="DE426" s="240"/>
      <c r="DF426" s="240"/>
      <c r="DG426" s="240"/>
      <c r="DH426" s="240"/>
      <c r="DI426" s="240"/>
      <c r="DJ426" s="240"/>
      <c r="DK426" s="240"/>
      <c r="DL426" s="240"/>
      <c r="DM426" s="240"/>
      <c r="DN426" s="240"/>
      <c r="DO426" s="240"/>
      <c r="DP426" s="240"/>
      <c r="DQ426" s="240"/>
      <c r="DR426" s="240"/>
      <c r="DS426" s="240"/>
      <c r="DT426" s="240"/>
      <c r="DU426" s="240"/>
      <c r="DV426" s="240"/>
      <c r="DW426" s="240"/>
      <c r="DX426" s="240"/>
      <c r="DY426" s="240"/>
      <c r="DZ426" s="240"/>
      <c r="EA426" s="240"/>
      <c r="EB426" s="240"/>
      <c r="EC426" s="240"/>
      <c r="ED426" s="240"/>
      <c r="EE426" s="240"/>
      <c r="EF426" s="240"/>
      <c r="EG426" s="240"/>
      <c r="EH426" s="240"/>
      <c r="EI426" s="240"/>
      <c r="EJ426" s="240"/>
      <c r="EK426" s="240"/>
      <c r="EL426" s="240"/>
      <c r="EM426" s="240"/>
      <c r="EN426" s="240"/>
      <c r="EO426" s="240"/>
      <c r="EP426" s="240"/>
      <c r="EQ426" s="240"/>
      <c r="ER426" s="240"/>
      <c r="ES426" s="240"/>
      <c r="ET426" s="240"/>
      <c r="EU426" s="240"/>
      <c r="EV426" s="240"/>
      <c r="EW426" s="240"/>
      <c r="EX426" s="240"/>
      <c r="EY426" s="240"/>
      <c r="EZ426" s="240"/>
      <c r="FA426" s="240"/>
      <c r="FB426" s="240"/>
      <c r="FC426" s="240"/>
      <c r="FD426" s="240"/>
      <c r="FE426" s="240"/>
      <c r="FF426" s="240"/>
      <c r="FG426" s="240"/>
      <c r="FH426" s="240"/>
      <c r="FI426" s="240"/>
      <c r="FJ426" s="240"/>
      <c r="FK426" s="240"/>
      <c r="FL426" s="240"/>
      <c r="FM426" s="240"/>
      <c r="FN426" s="240"/>
      <c r="FO426" s="240"/>
      <c r="FP426" s="240"/>
      <c r="FQ426" s="240"/>
      <c r="FR426" s="240"/>
      <c r="FS426" s="240"/>
      <c r="FT426" s="240"/>
      <c r="FU426" s="240"/>
      <c r="FV426" s="240"/>
    </row>
    <row r="427" spans="1:178" s="250" customFormat="1">
      <c r="A427" s="234"/>
      <c r="B427" s="234"/>
      <c r="C427" s="234"/>
      <c r="D427" s="234"/>
      <c r="E427" s="234"/>
      <c r="F427" s="234"/>
      <c r="G427" s="235"/>
      <c r="H427" s="236"/>
      <c r="AJ427" s="290"/>
      <c r="AK427" s="240"/>
      <c r="AL427" s="240"/>
      <c r="AM427" s="240"/>
      <c r="AN427" s="240"/>
      <c r="AO427" s="240"/>
      <c r="AP427" s="240"/>
      <c r="AQ427" s="240"/>
      <c r="AR427" s="240"/>
      <c r="AS427" s="240"/>
      <c r="AT427" s="240"/>
      <c r="AU427" s="240"/>
      <c r="AV427" s="240"/>
      <c r="AW427" s="240"/>
      <c r="AX427" s="240"/>
      <c r="AY427" s="240"/>
      <c r="AZ427" s="240"/>
      <c r="BA427" s="240"/>
      <c r="BB427" s="240"/>
      <c r="BC427" s="240"/>
      <c r="BD427" s="240"/>
      <c r="BE427" s="240"/>
      <c r="BF427" s="240"/>
      <c r="BG427" s="240"/>
      <c r="BH427" s="240"/>
      <c r="BI427" s="240"/>
      <c r="BJ427" s="240"/>
      <c r="BK427" s="240"/>
      <c r="BL427" s="240"/>
      <c r="BM427" s="240"/>
      <c r="BN427" s="240"/>
      <c r="BO427" s="240"/>
      <c r="BP427" s="240"/>
      <c r="BQ427" s="240"/>
      <c r="BR427" s="240"/>
      <c r="BS427" s="240"/>
      <c r="BT427" s="240"/>
      <c r="BU427" s="240"/>
      <c r="BV427" s="240"/>
      <c r="BW427" s="240"/>
      <c r="BX427" s="240"/>
      <c r="BY427" s="240"/>
      <c r="BZ427" s="240"/>
      <c r="CA427" s="240"/>
      <c r="CB427" s="240"/>
      <c r="CC427" s="240"/>
      <c r="CD427" s="240"/>
      <c r="CE427" s="240"/>
      <c r="CF427" s="240"/>
      <c r="CG427" s="240"/>
      <c r="CH427" s="240"/>
      <c r="CI427" s="240"/>
      <c r="CJ427" s="240"/>
      <c r="CK427" s="240"/>
      <c r="CL427" s="240"/>
      <c r="CM427" s="240"/>
      <c r="CN427" s="240"/>
      <c r="CO427" s="240"/>
      <c r="CP427" s="240"/>
      <c r="CQ427" s="240"/>
      <c r="CR427" s="240"/>
      <c r="CS427" s="240"/>
      <c r="CT427" s="240"/>
      <c r="CU427" s="240"/>
      <c r="CV427" s="240"/>
      <c r="CW427" s="240"/>
      <c r="CX427" s="240"/>
      <c r="CY427" s="240"/>
      <c r="CZ427" s="240"/>
      <c r="DA427" s="240"/>
      <c r="DB427" s="240"/>
      <c r="DC427" s="240"/>
      <c r="DD427" s="240"/>
      <c r="DE427" s="240"/>
      <c r="DF427" s="240"/>
      <c r="DG427" s="240"/>
      <c r="DH427" s="240"/>
      <c r="DI427" s="240"/>
      <c r="DJ427" s="240"/>
      <c r="DK427" s="240"/>
      <c r="DL427" s="240"/>
      <c r="DM427" s="240"/>
      <c r="DN427" s="240"/>
      <c r="DO427" s="240"/>
      <c r="DP427" s="240"/>
      <c r="DQ427" s="240"/>
      <c r="DR427" s="240"/>
      <c r="DS427" s="240"/>
      <c r="DT427" s="240"/>
      <c r="DU427" s="240"/>
      <c r="DV427" s="240"/>
      <c r="DW427" s="240"/>
      <c r="DX427" s="240"/>
      <c r="DY427" s="240"/>
      <c r="DZ427" s="240"/>
      <c r="EA427" s="240"/>
      <c r="EB427" s="240"/>
      <c r="EC427" s="240"/>
      <c r="ED427" s="240"/>
      <c r="EE427" s="240"/>
      <c r="EF427" s="240"/>
      <c r="EG427" s="240"/>
      <c r="EH427" s="240"/>
      <c r="EI427" s="240"/>
      <c r="EJ427" s="240"/>
      <c r="EK427" s="240"/>
      <c r="EL427" s="240"/>
      <c r="EM427" s="240"/>
      <c r="EN427" s="240"/>
      <c r="EO427" s="240"/>
      <c r="EP427" s="240"/>
      <c r="EQ427" s="240"/>
      <c r="ER427" s="240"/>
      <c r="ES427" s="240"/>
      <c r="ET427" s="240"/>
      <c r="EU427" s="240"/>
      <c r="EV427" s="240"/>
      <c r="EW427" s="240"/>
      <c r="EX427" s="240"/>
      <c r="EY427" s="240"/>
      <c r="EZ427" s="240"/>
      <c r="FA427" s="240"/>
      <c r="FB427" s="240"/>
      <c r="FC427" s="240"/>
      <c r="FD427" s="240"/>
      <c r="FE427" s="240"/>
      <c r="FF427" s="240"/>
      <c r="FG427" s="240"/>
      <c r="FH427" s="240"/>
      <c r="FI427" s="240"/>
      <c r="FJ427" s="240"/>
      <c r="FK427" s="240"/>
      <c r="FL427" s="240"/>
      <c r="FM427" s="240"/>
      <c r="FN427" s="240"/>
      <c r="FO427" s="240"/>
      <c r="FP427" s="240"/>
      <c r="FQ427" s="240"/>
      <c r="FR427" s="240"/>
      <c r="FS427" s="240"/>
      <c r="FT427" s="240"/>
      <c r="FU427" s="240"/>
      <c r="FV427" s="240"/>
    </row>
    <row r="428" spans="1:178" s="250" customFormat="1">
      <c r="A428" s="234"/>
      <c r="B428" s="234"/>
      <c r="C428" s="234"/>
      <c r="D428" s="234"/>
      <c r="E428" s="234"/>
      <c r="F428" s="234"/>
      <c r="G428" s="235"/>
      <c r="H428" s="236"/>
      <c r="AJ428" s="290"/>
      <c r="AK428" s="240"/>
      <c r="AL428" s="240"/>
      <c r="AM428" s="240"/>
      <c r="AN428" s="240"/>
      <c r="AO428" s="240"/>
      <c r="AP428" s="240"/>
      <c r="AQ428" s="240"/>
      <c r="AR428" s="240"/>
      <c r="AS428" s="240"/>
      <c r="AT428" s="240"/>
      <c r="AU428" s="240"/>
      <c r="AV428" s="240"/>
      <c r="AW428" s="240"/>
      <c r="AX428" s="240"/>
      <c r="AY428" s="240"/>
      <c r="AZ428" s="240"/>
      <c r="BA428" s="240"/>
      <c r="BB428" s="240"/>
      <c r="BC428" s="240"/>
      <c r="BD428" s="240"/>
      <c r="BE428" s="240"/>
      <c r="BF428" s="240"/>
      <c r="BG428" s="240"/>
      <c r="BH428" s="240"/>
      <c r="BI428" s="240"/>
      <c r="BJ428" s="240"/>
      <c r="BK428" s="240"/>
      <c r="BL428" s="240"/>
      <c r="BM428" s="240"/>
      <c r="BN428" s="240"/>
      <c r="BO428" s="240"/>
      <c r="BP428" s="240"/>
      <c r="BQ428" s="240"/>
      <c r="BR428" s="240"/>
      <c r="BS428" s="240"/>
      <c r="BT428" s="240"/>
      <c r="BU428" s="240"/>
      <c r="BV428" s="240"/>
      <c r="BW428" s="240"/>
      <c r="BX428" s="240"/>
      <c r="BY428" s="240"/>
      <c r="BZ428" s="240"/>
      <c r="CA428" s="240"/>
      <c r="CB428" s="240"/>
      <c r="CC428" s="240"/>
      <c r="CD428" s="240"/>
      <c r="CE428" s="240"/>
      <c r="CF428" s="240"/>
      <c r="CG428" s="240"/>
      <c r="CH428" s="240"/>
      <c r="CI428" s="240"/>
      <c r="CJ428" s="240"/>
      <c r="CK428" s="240"/>
      <c r="CL428" s="240"/>
      <c r="CM428" s="240"/>
      <c r="CN428" s="240"/>
      <c r="CO428" s="240"/>
      <c r="CP428" s="240"/>
      <c r="CQ428" s="240"/>
      <c r="CR428" s="240"/>
      <c r="CS428" s="240"/>
      <c r="CT428" s="240"/>
      <c r="CU428" s="240"/>
      <c r="CV428" s="240"/>
      <c r="CW428" s="240"/>
      <c r="CX428" s="240"/>
      <c r="CY428" s="240"/>
      <c r="CZ428" s="240"/>
      <c r="DA428" s="240"/>
      <c r="DB428" s="240"/>
      <c r="DC428" s="240"/>
      <c r="DD428" s="240"/>
      <c r="DE428" s="240"/>
      <c r="DF428" s="240"/>
      <c r="DG428" s="240"/>
      <c r="DH428" s="240"/>
      <c r="DI428" s="240"/>
      <c r="DJ428" s="240"/>
      <c r="DK428" s="240"/>
      <c r="DL428" s="240"/>
      <c r="DM428" s="240"/>
      <c r="DN428" s="240"/>
      <c r="DO428" s="240"/>
      <c r="DP428" s="240"/>
      <c r="DQ428" s="240"/>
      <c r="DR428" s="240"/>
      <c r="DS428" s="240"/>
      <c r="DT428" s="240"/>
      <c r="DU428" s="240"/>
      <c r="DV428" s="240"/>
      <c r="DW428" s="240"/>
      <c r="DX428" s="240"/>
      <c r="DY428" s="240"/>
      <c r="DZ428" s="240"/>
      <c r="EA428" s="240"/>
      <c r="EB428" s="240"/>
      <c r="EC428" s="240"/>
      <c r="ED428" s="240"/>
      <c r="EE428" s="240"/>
      <c r="EF428" s="240"/>
      <c r="EG428" s="240"/>
      <c r="EH428" s="240"/>
      <c r="EI428" s="240"/>
      <c r="EJ428" s="240"/>
      <c r="EK428" s="240"/>
      <c r="EL428" s="240"/>
      <c r="EM428" s="240"/>
      <c r="EN428" s="240"/>
      <c r="EO428" s="240"/>
      <c r="EP428" s="240"/>
      <c r="EQ428" s="240"/>
      <c r="ER428" s="240"/>
      <c r="ES428" s="240"/>
      <c r="ET428" s="240"/>
      <c r="EU428" s="240"/>
      <c r="EV428" s="240"/>
      <c r="EW428" s="240"/>
      <c r="EX428" s="240"/>
      <c r="EY428" s="240"/>
      <c r="EZ428" s="240"/>
      <c r="FA428" s="240"/>
      <c r="FB428" s="240"/>
      <c r="FC428" s="240"/>
      <c r="FD428" s="240"/>
      <c r="FE428" s="240"/>
      <c r="FF428" s="240"/>
      <c r="FG428" s="240"/>
      <c r="FH428" s="240"/>
      <c r="FI428" s="240"/>
      <c r="FJ428" s="240"/>
      <c r="FK428" s="240"/>
      <c r="FL428" s="240"/>
      <c r="FM428" s="240"/>
      <c r="FN428" s="240"/>
      <c r="FO428" s="240"/>
      <c r="FP428" s="240"/>
      <c r="FQ428" s="240"/>
      <c r="FR428" s="240"/>
      <c r="FS428" s="240"/>
      <c r="FT428" s="240"/>
      <c r="FU428" s="240"/>
      <c r="FV428" s="240"/>
    </row>
    <row r="429" spans="1:178" s="250" customFormat="1">
      <c r="A429" s="234"/>
      <c r="B429" s="234"/>
      <c r="C429" s="234"/>
      <c r="D429" s="234"/>
      <c r="E429" s="234"/>
      <c r="F429" s="234"/>
      <c r="G429" s="235"/>
      <c r="H429" s="236"/>
      <c r="AJ429" s="290"/>
      <c r="AK429" s="240"/>
      <c r="AL429" s="240"/>
      <c r="AM429" s="240"/>
      <c r="AN429" s="240"/>
      <c r="AO429" s="240"/>
      <c r="AP429" s="240"/>
      <c r="AQ429" s="240"/>
      <c r="AR429" s="240"/>
      <c r="AS429" s="240"/>
      <c r="AT429" s="240"/>
      <c r="AU429" s="240"/>
      <c r="AV429" s="240"/>
      <c r="AW429" s="240"/>
      <c r="AX429" s="240"/>
      <c r="AY429" s="240"/>
      <c r="AZ429" s="240"/>
      <c r="BA429" s="240"/>
      <c r="BB429" s="240"/>
      <c r="BC429" s="240"/>
      <c r="BD429" s="240"/>
      <c r="BE429" s="240"/>
      <c r="BF429" s="240"/>
      <c r="BG429" s="240"/>
      <c r="BH429" s="240"/>
      <c r="BI429" s="240"/>
      <c r="BJ429" s="240"/>
      <c r="BK429" s="240"/>
      <c r="BL429" s="240"/>
      <c r="BM429" s="240"/>
      <c r="BN429" s="240"/>
      <c r="BO429" s="240"/>
      <c r="BP429" s="240"/>
      <c r="BQ429" s="240"/>
      <c r="BR429" s="240"/>
      <c r="BS429" s="240"/>
      <c r="BT429" s="240"/>
      <c r="BU429" s="240"/>
      <c r="BV429" s="240"/>
      <c r="BW429" s="240"/>
      <c r="BX429" s="240"/>
      <c r="BY429" s="240"/>
      <c r="BZ429" s="240"/>
      <c r="CA429" s="240"/>
      <c r="CB429" s="240"/>
      <c r="CC429" s="240"/>
      <c r="CD429" s="240"/>
      <c r="CE429" s="240"/>
      <c r="CF429" s="240"/>
      <c r="CG429" s="240"/>
      <c r="CH429" s="240"/>
      <c r="CI429" s="240"/>
      <c r="CJ429" s="240"/>
      <c r="CK429" s="240"/>
      <c r="CL429" s="240"/>
      <c r="CM429" s="240"/>
      <c r="CN429" s="240"/>
      <c r="CO429" s="240"/>
      <c r="CP429" s="240"/>
      <c r="CQ429" s="240"/>
      <c r="CR429" s="240"/>
      <c r="CS429" s="240"/>
      <c r="CT429" s="240"/>
      <c r="CU429" s="240"/>
      <c r="CV429" s="240"/>
      <c r="CW429" s="240"/>
      <c r="CX429" s="240"/>
      <c r="CY429" s="240"/>
      <c r="CZ429" s="240"/>
      <c r="DA429" s="240"/>
      <c r="DB429" s="240"/>
      <c r="DC429" s="240"/>
      <c r="DD429" s="240"/>
      <c r="DE429" s="240"/>
      <c r="DF429" s="240"/>
      <c r="DG429" s="240"/>
      <c r="DH429" s="240"/>
      <c r="DI429" s="240"/>
      <c r="DJ429" s="240"/>
      <c r="DK429" s="240"/>
      <c r="DL429" s="240"/>
      <c r="DM429" s="240"/>
      <c r="DN429" s="240"/>
      <c r="DO429" s="240"/>
      <c r="DP429" s="240"/>
      <c r="DQ429" s="240"/>
      <c r="DR429" s="240"/>
      <c r="DS429" s="240"/>
      <c r="DT429" s="240"/>
      <c r="DU429" s="240"/>
      <c r="DV429" s="240"/>
      <c r="DW429" s="240"/>
      <c r="DX429" s="240"/>
      <c r="DY429" s="240"/>
      <c r="DZ429" s="240"/>
      <c r="EA429" s="240"/>
      <c r="EB429" s="240"/>
      <c r="EC429" s="240"/>
      <c r="ED429" s="240"/>
      <c r="EE429" s="240"/>
      <c r="EF429" s="240"/>
      <c r="EG429" s="240"/>
      <c r="EH429" s="240"/>
      <c r="EI429" s="240"/>
      <c r="EJ429" s="240"/>
      <c r="EK429" s="240"/>
      <c r="EL429" s="240"/>
      <c r="EM429" s="240"/>
      <c r="EN429" s="240"/>
      <c r="EO429" s="240"/>
      <c r="EP429" s="240"/>
      <c r="EQ429" s="240"/>
      <c r="ER429" s="240"/>
      <c r="ES429" s="240"/>
      <c r="ET429" s="240"/>
      <c r="EU429" s="240"/>
      <c r="EV429" s="240"/>
      <c r="EW429" s="240"/>
      <c r="EX429" s="240"/>
      <c r="EY429" s="240"/>
      <c r="EZ429" s="240"/>
      <c r="FA429" s="240"/>
      <c r="FB429" s="240"/>
      <c r="FC429" s="240"/>
      <c r="FD429" s="240"/>
      <c r="FE429" s="240"/>
      <c r="FF429" s="240"/>
      <c r="FG429" s="240"/>
      <c r="FH429" s="240"/>
      <c r="FI429" s="240"/>
      <c r="FJ429" s="240"/>
      <c r="FK429" s="240"/>
      <c r="FL429" s="240"/>
      <c r="FM429" s="240"/>
      <c r="FN429" s="240"/>
      <c r="FO429" s="240"/>
      <c r="FP429" s="240"/>
      <c r="FQ429" s="240"/>
      <c r="FR429" s="240"/>
      <c r="FS429" s="240"/>
      <c r="FT429" s="240"/>
      <c r="FU429" s="240"/>
      <c r="FV429" s="240"/>
    </row>
    <row r="430" spans="1:178" s="250" customFormat="1">
      <c r="A430" s="234"/>
      <c r="B430" s="234"/>
      <c r="C430" s="234"/>
      <c r="D430" s="234"/>
      <c r="E430" s="234"/>
      <c r="F430" s="234"/>
      <c r="G430" s="235"/>
      <c r="H430" s="236"/>
      <c r="AJ430" s="290"/>
      <c r="AK430" s="240"/>
      <c r="AL430" s="240"/>
      <c r="AM430" s="240"/>
      <c r="AN430" s="240"/>
      <c r="AO430" s="240"/>
      <c r="AP430" s="240"/>
      <c r="AQ430" s="240"/>
      <c r="AR430" s="240"/>
      <c r="AS430" s="240"/>
      <c r="AT430" s="240"/>
      <c r="AU430" s="240"/>
      <c r="AV430" s="240"/>
      <c r="AW430" s="240"/>
      <c r="AX430" s="240"/>
      <c r="AY430" s="240"/>
      <c r="AZ430" s="240"/>
      <c r="BA430" s="240"/>
      <c r="BB430" s="240"/>
      <c r="BC430" s="240"/>
      <c r="BD430" s="240"/>
      <c r="BE430" s="240"/>
      <c r="BF430" s="240"/>
      <c r="BG430" s="240"/>
      <c r="BH430" s="240"/>
      <c r="BI430" s="240"/>
      <c r="BJ430" s="240"/>
      <c r="BK430" s="240"/>
      <c r="BL430" s="240"/>
      <c r="BM430" s="240"/>
      <c r="BN430" s="240"/>
      <c r="BO430" s="240"/>
      <c r="BP430" s="240"/>
      <c r="BQ430" s="240"/>
      <c r="BR430" s="240"/>
      <c r="BS430" s="240"/>
      <c r="BT430" s="240"/>
      <c r="BU430" s="240"/>
      <c r="BV430" s="240"/>
      <c r="BW430" s="240"/>
      <c r="BX430" s="240"/>
      <c r="BY430" s="240"/>
      <c r="BZ430" s="240"/>
      <c r="CA430" s="240"/>
      <c r="CB430" s="240"/>
      <c r="CC430" s="240"/>
      <c r="CD430" s="240"/>
      <c r="CE430" s="240"/>
      <c r="CF430" s="240"/>
      <c r="CG430" s="240"/>
      <c r="CH430" s="240"/>
      <c r="CI430" s="240"/>
      <c r="CJ430" s="240"/>
      <c r="CK430" s="240"/>
      <c r="CL430" s="240"/>
      <c r="CM430" s="240"/>
      <c r="CN430" s="240"/>
      <c r="CO430" s="240"/>
      <c r="CP430" s="240"/>
      <c r="CQ430" s="240"/>
      <c r="CR430" s="240"/>
      <c r="CS430" s="240"/>
      <c r="CT430" s="240"/>
      <c r="CU430" s="240"/>
      <c r="CV430" s="240"/>
      <c r="CW430" s="240"/>
      <c r="CX430" s="240"/>
      <c r="CY430" s="240"/>
      <c r="CZ430" s="240"/>
      <c r="DA430" s="240"/>
      <c r="DB430" s="240"/>
      <c r="DC430" s="240"/>
      <c r="DD430" s="240"/>
      <c r="DE430" s="240"/>
      <c r="DF430" s="240"/>
      <c r="DG430" s="240"/>
      <c r="DH430" s="240"/>
      <c r="DI430" s="240"/>
      <c r="DJ430" s="240"/>
      <c r="DK430" s="240"/>
      <c r="DL430" s="240"/>
      <c r="DM430" s="240"/>
      <c r="DN430" s="240"/>
      <c r="DO430" s="240"/>
      <c r="DP430" s="240"/>
      <c r="DQ430" s="240"/>
      <c r="DR430" s="240"/>
      <c r="DS430" s="240"/>
      <c r="DT430" s="240"/>
      <c r="DU430" s="240"/>
      <c r="DV430" s="240"/>
      <c r="DW430" s="240"/>
      <c r="DX430" s="240"/>
      <c r="DY430" s="240"/>
      <c r="DZ430" s="240"/>
      <c r="EA430" s="240"/>
      <c r="EB430" s="240"/>
      <c r="EC430" s="240"/>
      <c r="ED430" s="240"/>
      <c r="EE430" s="240"/>
      <c r="EF430" s="240"/>
      <c r="EG430" s="240"/>
      <c r="EH430" s="240"/>
      <c r="EI430" s="240"/>
      <c r="EJ430" s="240"/>
      <c r="EK430" s="240"/>
      <c r="EL430" s="240"/>
      <c r="EM430" s="240"/>
      <c r="EN430" s="240"/>
      <c r="EO430" s="240"/>
      <c r="EP430" s="240"/>
      <c r="EQ430" s="240"/>
      <c r="ER430" s="240"/>
      <c r="ES430" s="240"/>
      <c r="ET430" s="240"/>
      <c r="EU430" s="240"/>
      <c r="EV430" s="240"/>
      <c r="EW430" s="240"/>
      <c r="EX430" s="240"/>
      <c r="EY430" s="240"/>
      <c r="EZ430" s="240"/>
      <c r="FA430" s="240"/>
      <c r="FB430" s="240"/>
      <c r="FC430" s="240"/>
      <c r="FD430" s="240"/>
      <c r="FE430" s="240"/>
      <c r="FF430" s="240"/>
      <c r="FG430" s="240"/>
      <c r="FH430" s="240"/>
      <c r="FI430" s="240"/>
      <c r="FJ430" s="240"/>
      <c r="FK430" s="240"/>
      <c r="FL430" s="240"/>
      <c r="FM430" s="240"/>
      <c r="FN430" s="240"/>
      <c r="FO430" s="240"/>
      <c r="FP430" s="240"/>
      <c r="FQ430" s="240"/>
      <c r="FR430" s="240"/>
      <c r="FS430" s="240"/>
      <c r="FT430" s="240"/>
      <c r="FU430" s="240"/>
      <c r="FV430" s="240"/>
    </row>
    <row r="431" spans="1:178" s="250" customFormat="1">
      <c r="A431" s="234"/>
      <c r="B431" s="234"/>
      <c r="C431" s="234"/>
      <c r="D431" s="234"/>
      <c r="E431" s="234"/>
      <c r="F431" s="234"/>
      <c r="G431" s="235"/>
      <c r="H431" s="236"/>
      <c r="AJ431" s="290"/>
      <c r="AK431" s="240"/>
      <c r="AL431" s="240"/>
      <c r="AM431" s="240"/>
      <c r="AN431" s="240"/>
      <c r="AO431" s="240"/>
      <c r="AP431" s="240"/>
      <c r="AQ431" s="240"/>
      <c r="AR431" s="240"/>
      <c r="AS431" s="240"/>
      <c r="AT431" s="240"/>
      <c r="AU431" s="240"/>
      <c r="AV431" s="240"/>
      <c r="AW431" s="240"/>
      <c r="AX431" s="240"/>
      <c r="AY431" s="240"/>
      <c r="AZ431" s="240"/>
      <c r="BA431" s="240"/>
      <c r="BB431" s="240"/>
      <c r="BC431" s="240"/>
      <c r="BD431" s="240"/>
      <c r="BE431" s="240"/>
      <c r="BF431" s="240"/>
      <c r="BG431" s="240"/>
      <c r="BH431" s="240"/>
      <c r="BI431" s="240"/>
      <c r="BJ431" s="240"/>
      <c r="BK431" s="240"/>
      <c r="BL431" s="240"/>
      <c r="BM431" s="240"/>
      <c r="BN431" s="240"/>
      <c r="BO431" s="240"/>
      <c r="BP431" s="240"/>
      <c r="BQ431" s="240"/>
      <c r="BR431" s="240"/>
      <c r="BS431" s="240"/>
      <c r="BT431" s="240"/>
      <c r="BU431" s="240"/>
      <c r="BV431" s="240"/>
      <c r="BW431" s="240"/>
      <c r="BX431" s="240"/>
      <c r="BY431" s="240"/>
      <c r="BZ431" s="240"/>
      <c r="CA431" s="240"/>
      <c r="CB431" s="240"/>
      <c r="CC431" s="240"/>
      <c r="CD431" s="240"/>
      <c r="CE431" s="240"/>
      <c r="CF431" s="240"/>
      <c r="CG431" s="240"/>
      <c r="CH431" s="240"/>
      <c r="CI431" s="240"/>
      <c r="CJ431" s="240"/>
      <c r="CK431" s="240"/>
      <c r="CL431" s="240"/>
      <c r="CM431" s="240"/>
      <c r="CN431" s="240"/>
      <c r="CO431" s="240"/>
      <c r="CP431" s="240"/>
      <c r="CQ431" s="240"/>
      <c r="CR431" s="240"/>
      <c r="CS431" s="240"/>
      <c r="CT431" s="240"/>
      <c r="CU431" s="240"/>
      <c r="CV431" s="240"/>
      <c r="CW431" s="240"/>
      <c r="CX431" s="240"/>
      <c r="CY431" s="240"/>
      <c r="CZ431" s="240"/>
      <c r="DA431" s="240"/>
      <c r="DB431" s="240"/>
      <c r="DC431" s="240"/>
      <c r="DD431" s="240"/>
      <c r="DE431" s="240"/>
      <c r="DF431" s="240"/>
      <c r="DG431" s="240"/>
      <c r="DH431" s="240"/>
      <c r="DI431" s="240"/>
      <c r="DJ431" s="240"/>
      <c r="DK431" s="240"/>
      <c r="DL431" s="240"/>
      <c r="DM431" s="240"/>
      <c r="DN431" s="240"/>
      <c r="DO431" s="240"/>
      <c r="DP431" s="240"/>
      <c r="DQ431" s="240"/>
      <c r="DR431" s="240"/>
      <c r="DS431" s="240"/>
      <c r="DT431" s="240"/>
      <c r="DU431" s="240"/>
      <c r="DV431" s="240"/>
      <c r="DW431" s="240"/>
      <c r="DX431" s="240"/>
      <c r="DY431" s="240"/>
      <c r="DZ431" s="240"/>
      <c r="EA431" s="240"/>
      <c r="EB431" s="240"/>
      <c r="EC431" s="240"/>
      <c r="ED431" s="240"/>
      <c r="EE431" s="240"/>
      <c r="EF431" s="240"/>
      <c r="EG431" s="240"/>
      <c r="EH431" s="240"/>
      <c r="EI431" s="240"/>
      <c r="EJ431" s="240"/>
      <c r="EK431" s="240"/>
      <c r="EL431" s="240"/>
      <c r="EM431" s="240"/>
      <c r="EN431" s="240"/>
      <c r="EO431" s="240"/>
      <c r="EP431" s="240"/>
      <c r="EQ431" s="240"/>
      <c r="ER431" s="240"/>
      <c r="ES431" s="240"/>
      <c r="ET431" s="240"/>
      <c r="EU431" s="240"/>
      <c r="EV431" s="240"/>
      <c r="EW431" s="240"/>
      <c r="EX431" s="240"/>
      <c r="EY431" s="240"/>
      <c r="EZ431" s="240"/>
      <c r="FA431" s="240"/>
      <c r="FB431" s="240"/>
      <c r="FC431" s="240"/>
      <c r="FD431" s="240"/>
      <c r="FE431" s="240"/>
      <c r="FF431" s="240"/>
      <c r="FG431" s="240"/>
      <c r="FH431" s="240"/>
      <c r="FI431" s="240"/>
      <c r="FJ431" s="240"/>
      <c r="FK431" s="240"/>
      <c r="FL431" s="240"/>
      <c r="FM431" s="240"/>
      <c r="FN431" s="240"/>
      <c r="FO431" s="240"/>
      <c r="FP431" s="240"/>
      <c r="FQ431" s="240"/>
      <c r="FR431" s="240"/>
      <c r="FS431" s="240"/>
      <c r="FT431" s="240"/>
      <c r="FU431" s="240"/>
      <c r="FV431" s="240"/>
    </row>
    <row r="432" spans="1:178" s="250" customFormat="1">
      <c r="A432" s="234"/>
      <c r="B432" s="234"/>
      <c r="C432" s="234"/>
      <c r="D432" s="234"/>
      <c r="E432" s="234"/>
      <c r="F432" s="234"/>
      <c r="G432" s="235"/>
      <c r="H432" s="236"/>
      <c r="AJ432" s="290"/>
      <c r="AK432" s="240"/>
      <c r="AL432" s="240"/>
      <c r="AM432" s="240"/>
      <c r="AN432" s="240"/>
      <c r="AO432" s="240"/>
      <c r="AP432" s="240"/>
      <c r="AQ432" s="240"/>
      <c r="AR432" s="240"/>
      <c r="AS432" s="240"/>
      <c r="AT432" s="240"/>
      <c r="AU432" s="240"/>
      <c r="AV432" s="240"/>
      <c r="AW432" s="240"/>
      <c r="AX432" s="240"/>
      <c r="AY432" s="240"/>
      <c r="AZ432" s="240"/>
      <c r="BA432" s="240"/>
      <c r="BB432" s="240"/>
      <c r="BC432" s="240"/>
      <c r="BD432" s="240"/>
      <c r="BE432" s="240"/>
      <c r="BF432" s="240"/>
      <c r="BG432" s="240"/>
      <c r="BH432" s="240"/>
      <c r="BI432" s="240"/>
      <c r="BJ432" s="240"/>
      <c r="BK432" s="240"/>
      <c r="BL432" s="240"/>
      <c r="BM432" s="240"/>
      <c r="BN432" s="240"/>
      <c r="BO432" s="240"/>
      <c r="BP432" s="240"/>
      <c r="BQ432" s="240"/>
      <c r="BR432" s="240"/>
      <c r="BS432" s="240"/>
      <c r="BT432" s="240"/>
      <c r="BU432" s="240"/>
      <c r="BV432" s="240"/>
      <c r="BW432" s="240"/>
      <c r="BX432" s="240"/>
      <c r="BY432" s="240"/>
      <c r="BZ432" s="240"/>
      <c r="CA432" s="240"/>
      <c r="CB432" s="240"/>
      <c r="CC432" s="240"/>
      <c r="CD432" s="240"/>
      <c r="CE432" s="240"/>
      <c r="CF432" s="240"/>
      <c r="CG432" s="240"/>
      <c r="CH432" s="240"/>
      <c r="CI432" s="240"/>
      <c r="CJ432" s="240"/>
      <c r="CK432" s="240"/>
      <c r="CL432" s="240"/>
      <c r="CM432" s="240"/>
      <c r="CN432" s="240"/>
      <c r="CO432" s="240"/>
      <c r="CP432" s="240"/>
      <c r="CQ432" s="240"/>
      <c r="CR432" s="240"/>
      <c r="CS432" s="240"/>
      <c r="CT432" s="240"/>
      <c r="CU432" s="240"/>
      <c r="CV432" s="240"/>
      <c r="CW432" s="240"/>
      <c r="CX432" s="240"/>
      <c r="CY432" s="240"/>
      <c r="CZ432" s="240"/>
      <c r="DA432" s="240"/>
      <c r="DB432" s="240"/>
      <c r="DC432" s="240"/>
      <c r="DD432" s="240"/>
      <c r="DE432" s="240"/>
      <c r="DF432" s="240"/>
      <c r="DG432" s="240"/>
      <c r="DH432" s="240"/>
      <c r="DI432" s="240"/>
      <c r="DJ432" s="240"/>
      <c r="DK432" s="240"/>
      <c r="DL432" s="240"/>
      <c r="DM432" s="240"/>
      <c r="DN432" s="240"/>
      <c r="DO432" s="240"/>
      <c r="DP432" s="240"/>
      <c r="DQ432" s="240"/>
      <c r="DR432" s="240"/>
      <c r="DS432" s="240"/>
      <c r="DT432" s="240"/>
      <c r="DU432" s="240"/>
      <c r="DV432" s="240"/>
      <c r="DW432" s="240"/>
      <c r="DX432" s="240"/>
      <c r="DY432" s="240"/>
      <c r="DZ432" s="240"/>
      <c r="EA432" s="240"/>
      <c r="EB432" s="240"/>
      <c r="EC432" s="240"/>
      <c r="ED432" s="240"/>
      <c r="EE432" s="240"/>
      <c r="EF432" s="240"/>
      <c r="EG432" s="240"/>
      <c r="EH432" s="240"/>
      <c r="EI432" s="240"/>
      <c r="EJ432" s="240"/>
      <c r="EK432" s="240"/>
      <c r="EL432" s="240"/>
      <c r="EM432" s="240"/>
      <c r="EN432" s="240"/>
      <c r="EO432" s="240"/>
      <c r="EP432" s="240"/>
      <c r="EQ432" s="240"/>
      <c r="ER432" s="240"/>
      <c r="ES432" s="240"/>
      <c r="ET432" s="240"/>
      <c r="EU432" s="240"/>
      <c r="EV432" s="240"/>
      <c r="EW432" s="240"/>
      <c r="EX432" s="240"/>
      <c r="EY432" s="240"/>
      <c r="EZ432" s="240"/>
      <c r="FA432" s="240"/>
      <c r="FB432" s="240"/>
      <c r="FC432" s="240"/>
      <c r="FD432" s="240"/>
      <c r="FE432" s="240"/>
      <c r="FF432" s="240"/>
      <c r="FG432" s="240"/>
      <c r="FH432" s="240"/>
      <c r="FI432" s="240"/>
      <c r="FJ432" s="240"/>
      <c r="FK432" s="240"/>
      <c r="FL432" s="240"/>
      <c r="FM432" s="240"/>
      <c r="FN432" s="240"/>
      <c r="FO432" s="240"/>
      <c r="FP432" s="240"/>
      <c r="FQ432" s="240"/>
      <c r="FR432" s="240"/>
      <c r="FS432" s="240"/>
      <c r="FT432" s="240"/>
      <c r="FU432" s="240"/>
      <c r="FV432" s="240"/>
    </row>
    <row r="433" spans="1:178" s="250" customFormat="1">
      <c r="A433" s="234"/>
      <c r="B433" s="234"/>
      <c r="C433" s="234"/>
      <c r="D433" s="234"/>
      <c r="E433" s="234"/>
      <c r="F433" s="234"/>
      <c r="G433" s="235"/>
      <c r="H433" s="236"/>
      <c r="AJ433" s="290"/>
      <c r="AK433" s="240"/>
      <c r="AL433" s="240"/>
      <c r="AM433" s="240"/>
      <c r="AN433" s="240"/>
      <c r="AO433" s="240"/>
      <c r="AP433" s="240"/>
      <c r="AQ433" s="240"/>
      <c r="AR433" s="240"/>
      <c r="AS433" s="240"/>
      <c r="AT433" s="240"/>
      <c r="AU433" s="240"/>
      <c r="AV433" s="240"/>
      <c r="AW433" s="240"/>
      <c r="AX433" s="240"/>
      <c r="AY433" s="240"/>
      <c r="AZ433" s="240"/>
      <c r="BA433" s="240"/>
      <c r="BB433" s="240"/>
      <c r="BC433" s="240"/>
      <c r="BD433" s="240"/>
      <c r="BE433" s="240"/>
      <c r="BF433" s="240"/>
      <c r="BG433" s="240"/>
      <c r="BH433" s="240"/>
      <c r="BI433" s="240"/>
      <c r="BJ433" s="240"/>
      <c r="BK433" s="240"/>
      <c r="BL433" s="240"/>
      <c r="BM433" s="240"/>
      <c r="BN433" s="240"/>
      <c r="BO433" s="240"/>
      <c r="BP433" s="240"/>
      <c r="BQ433" s="240"/>
      <c r="BR433" s="240"/>
      <c r="BS433" s="240"/>
      <c r="BT433" s="240"/>
      <c r="BU433" s="240"/>
      <c r="BV433" s="240"/>
      <c r="BW433" s="240"/>
      <c r="BX433" s="240"/>
      <c r="BY433" s="240"/>
      <c r="BZ433" s="240"/>
      <c r="CA433" s="240"/>
      <c r="CB433" s="240"/>
      <c r="CC433" s="240"/>
      <c r="CD433" s="240"/>
      <c r="CE433" s="240"/>
      <c r="CF433" s="240"/>
      <c r="CG433" s="240"/>
      <c r="CH433" s="240"/>
      <c r="CI433" s="240"/>
      <c r="CJ433" s="240"/>
      <c r="CK433" s="240"/>
      <c r="CL433" s="240"/>
      <c r="CM433" s="240"/>
      <c r="CN433" s="240"/>
      <c r="CO433" s="240"/>
      <c r="CP433" s="240"/>
      <c r="CQ433" s="240"/>
      <c r="CR433" s="240"/>
      <c r="CS433" s="240"/>
      <c r="CT433" s="240"/>
      <c r="CU433" s="240"/>
      <c r="CV433" s="240"/>
      <c r="CW433" s="240"/>
      <c r="CX433" s="240"/>
      <c r="CY433" s="240"/>
      <c r="CZ433" s="240"/>
      <c r="DA433" s="240"/>
      <c r="DB433" s="240"/>
      <c r="DC433" s="240"/>
      <c r="DD433" s="240"/>
      <c r="DE433" s="240"/>
      <c r="DF433" s="240"/>
      <c r="DG433" s="240"/>
      <c r="DH433" s="240"/>
      <c r="DI433" s="240"/>
      <c r="DJ433" s="240"/>
      <c r="DK433" s="240"/>
      <c r="DL433" s="240"/>
      <c r="DM433" s="240"/>
      <c r="DN433" s="240"/>
      <c r="DO433" s="240"/>
      <c r="DP433" s="240"/>
      <c r="DQ433" s="240"/>
      <c r="DR433" s="240"/>
      <c r="DS433" s="240"/>
      <c r="DT433" s="240"/>
      <c r="DU433" s="240"/>
      <c r="DV433" s="240"/>
      <c r="DW433" s="240"/>
      <c r="DX433" s="240"/>
      <c r="DY433" s="240"/>
      <c r="DZ433" s="240"/>
      <c r="EA433" s="240"/>
      <c r="EB433" s="240"/>
      <c r="EC433" s="240"/>
      <c r="ED433" s="240"/>
      <c r="EE433" s="240"/>
      <c r="EF433" s="240"/>
      <c r="EG433" s="240"/>
      <c r="EH433" s="240"/>
      <c r="EI433" s="240"/>
      <c r="EJ433" s="240"/>
      <c r="EK433" s="240"/>
      <c r="EL433" s="240"/>
      <c r="EM433" s="240"/>
      <c r="EN433" s="240"/>
      <c r="EO433" s="240"/>
      <c r="EP433" s="240"/>
      <c r="EQ433" s="240"/>
      <c r="ER433" s="240"/>
      <c r="ES433" s="240"/>
      <c r="ET433" s="240"/>
      <c r="EU433" s="240"/>
      <c r="EV433" s="240"/>
      <c r="EW433" s="240"/>
      <c r="EX433" s="240"/>
      <c r="EY433" s="240"/>
      <c r="EZ433" s="240"/>
      <c r="FA433" s="240"/>
      <c r="FB433" s="240"/>
      <c r="FC433" s="240"/>
      <c r="FD433" s="240"/>
      <c r="FE433" s="240"/>
      <c r="FF433" s="240"/>
      <c r="FG433" s="240"/>
      <c r="FH433" s="240"/>
      <c r="FI433" s="240"/>
      <c r="FJ433" s="240"/>
      <c r="FK433" s="240"/>
      <c r="FL433" s="240"/>
      <c r="FM433" s="240"/>
      <c r="FN433" s="240"/>
      <c r="FO433" s="240"/>
      <c r="FP433" s="240"/>
      <c r="FQ433" s="240"/>
      <c r="FR433" s="240"/>
      <c r="FS433" s="240"/>
      <c r="FT433" s="240"/>
      <c r="FU433" s="240"/>
      <c r="FV433" s="240"/>
    </row>
    <row r="434" spans="1:178" s="250" customFormat="1">
      <c r="A434" s="234"/>
      <c r="B434" s="234"/>
      <c r="C434" s="234"/>
      <c r="D434" s="234"/>
      <c r="E434" s="234"/>
      <c r="F434" s="234"/>
      <c r="G434" s="235"/>
      <c r="H434" s="236"/>
      <c r="AJ434" s="290"/>
      <c r="AK434" s="240"/>
      <c r="AL434" s="240"/>
      <c r="AM434" s="240"/>
      <c r="AN434" s="240"/>
      <c r="AO434" s="240"/>
      <c r="AP434" s="240"/>
      <c r="AQ434" s="240"/>
      <c r="AR434" s="240"/>
      <c r="AS434" s="240"/>
      <c r="AT434" s="240"/>
      <c r="AU434" s="240"/>
      <c r="AV434" s="240"/>
      <c r="AW434" s="240"/>
      <c r="AX434" s="240"/>
      <c r="AY434" s="240"/>
      <c r="AZ434" s="240"/>
      <c r="BA434" s="240"/>
      <c r="BB434" s="240"/>
      <c r="BC434" s="240"/>
      <c r="BD434" s="240"/>
      <c r="BE434" s="240"/>
      <c r="BF434" s="240"/>
      <c r="BG434" s="240"/>
      <c r="BH434" s="240"/>
      <c r="BI434" s="240"/>
      <c r="BJ434" s="240"/>
      <c r="BK434" s="240"/>
      <c r="BL434" s="240"/>
      <c r="BM434" s="240"/>
      <c r="BN434" s="240"/>
      <c r="BO434" s="240"/>
      <c r="BP434" s="240"/>
      <c r="BQ434" s="240"/>
      <c r="BR434" s="240"/>
      <c r="BS434" s="240"/>
      <c r="BT434" s="240"/>
      <c r="BU434" s="240"/>
      <c r="BV434" s="240"/>
      <c r="BW434" s="240"/>
      <c r="BX434" s="240"/>
      <c r="BY434" s="240"/>
      <c r="BZ434" s="240"/>
      <c r="CA434" s="240"/>
      <c r="CB434" s="240"/>
      <c r="CC434" s="240"/>
      <c r="CD434" s="240"/>
      <c r="CE434" s="240"/>
      <c r="CF434" s="240"/>
      <c r="CG434" s="240"/>
      <c r="CH434" s="240"/>
      <c r="CI434" s="240"/>
      <c r="CJ434" s="240"/>
      <c r="CK434" s="240"/>
      <c r="CL434" s="240"/>
      <c r="CM434" s="240"/>
      <c r="CN434" s="240"/>
      <c r="CO434" s="240"/>
      <c r="CP434" s="240"/>
      <c r="CQ434" s="240"/>
      <c r="CR434" s="240"/>
      <c r="CS434" s="240"/>
      <c r="CT434" s="240"/>
      <c r="CU434" s="240"/>
      <c r="CV434" s="240"/>
      <c r="CW434" s="240"/>
      <c r="CX434" s="240"/>
      <c r="CY434" s="240"/>
      <c r="CZ434" s="240"/>
      <c r="DA434" s="240"/>
      <c r="DB434" s="240"/>
      <c r="DC434" s="240"/>
      <c r="DD434" s="240"/>
      <c r="DE434" s="240"/>
      <c r="DF434" s="240"/>
      <c r="DG434" s="240"/>
      <c r="DH434" s="240"/>
      <c r="DI434" s="240"/>
      <c r="DJ434" s="240"/>
      <c r="DK434" s="240"/>
      <c r="DL434" s="240"/>
      <c r="DM434" s="240"/>
      <c r="DN434" s="240"/>
      <c r="DO434" s="240"/>
      <c r="DP434" s="240"/>
      <c r="DQ434" s="240"/>
      <c r="DR434" s="240"/>
      <c r="DS434" s="240"/>
      <c r="DT434" s="240"/>
      <c r="DU434" s="240"/>
      <c r="DV434" s="240"/>
      <c r="DW434" s="240"/>
      <c r="DX434" s="240"/>
      <c r="DY434" s="240"/>
      <c r="DZ434" s="240"/>
      <c r="EA434" s="240"/>
      <c r="EB434" s="240"/>
      <c r="EC434" s="240"/>
      <c r="ED434" s="240"/>
      <c r="EE434" s="240"/>
      <c r="EF434" s="240"/>
      <c r="EG434" s="240"/>
      <c r="EH434" s="240"/>
      <c r="EI434" s="240"/>
      <c r="EJ434" s="240"/>
      <c r="EK434" s="240"/>
      <c r="EL434" s="240"/>
      <c r="EM434" s="240"/>
      <c r="EN434" s="240"/>
      <c r="EO434" s="240"/>
      <c r="EP434" s="240"/>
      <c r="EQ434" s="240"/>
      <c r="ER434" s="240"/>
      <c r="ES434" s="240"/>
      <c r="ET434" s="240"/>
      <c r="EU434" s="240"/>
      <c r="EV434" s="240"/>
      <c r="EW434" s="240"/>
      <c r="EX434" s="240"/>
      <c r="EY434" s="240"/>
      <c r="EZ434" s="240"/>
      <c r="FA434" s="240"/>
      <c r="FB434" s="240"/>
      <c r="FC434" s="240"/>
      <c r="FD434" s="240"/>
      <c r="FE434" s="240"/>
      <c r="FF434" s="240"/>
      <c r="FG434" s="240"/>
      <c r="FH434" s="240"/>
      <c r="FI434" s="240"/>
      <c r="FJ434" s="240"/>
      <c r="FK434" s="240"/>
      <c r="FL434" s="240"/>
      <c r="FM434" s="240"/>
      <c r="FN434" s="240"/>
      <c r="FO434" s="240"/>
      <c r="FP434" s="240"/>
      <c r="FQ434" s="240"/>
      <c r="FR434" s="240"/>
      <c r="FS434" s="240"/>
      <c r="FT434" s="240"/>
      <c r="FU434" s="240"/>
      <c r="FV434" s="240"/>
    </row>
    <row r="435" spans="1:178" s="250" customFormat="1">
      <c r="A435" s="234"/>
      <c r="B435" s="234"/>
      <c r="C435" s="234"/>
      <c r="D435" s="234"/>
      <c r="E435" s="234"/>
      <c r="F435" s="234"/>
      <c r="G435" s="235"/>
      <c r="H435" s="236"/>
      <c r="AJ435" s="290"/>
      <c r="AK435" s="240"/>
      <c r="AL435" s="240"/>
      <c r="AM435" s="240"/>
      <c r="AN435" s="240"/>
      <c r="AO435" s="240"/>
      <c r="AP435" s="240"/>
      <c r="AQ435" s="240"/>
      <c r="AR435" s="240"/>
      <c r="AS435" s="240"/>
      <c r="AT435" s="240"/>
      <c r="AU435" s="240"/>
      <c r="AV435" s="240"/>
      <c r="AW435" s="240"/>
      <c r="AX435" s="240"/>
      <c r="AY435" s="240"/>
      <c r="AZ435" s="240"/>
      <c r="BA435" s="240"/>
      <c r="BB435" s="240"/>
      <c r="BC435" s="240"/>
      <c r="BD435" s="240"/>
      <c r="BE435" s="240"/>
      <c r="BF435" s="240"/>
      <c r="BG435" s="240"/>
      <c r="BH435" s="240"/>
      <c r="BI435" s="240"/>
      <c r="BJ435" s="240"/>
      <c r="BK435" s="240"/>
      <c r="BL435" s="240"/>
      <c r="BM435" s="240"/>
      <c r="BN435" s="240"/>
      <c r="BO435" s="240"/>
      <c r="BP435" s="240"/>
      <c r="BQ435" s="240"/>
      <c r="BR435" s="240"/>
      <c r="BS435" s="240"/>
      <c r="BT435" s="240"/>
      <c r="BU435" s="240"/>
      <c r="BV435" s="240"/>
      <c r="BW435" s="240"/>
      <c r="BX435" s="240"/>
      <c r="BY435" s="240"/>
      <c r="BZ435" s="240"/>
      <c r="CA435" s="240"/>
      <c r="CB435" s="240"/>
      <c r="CC435" s="240"/>
      <c r="CD435" s="240"/>
      <c r="CE435" s="240"/>
      <c r="CF435" s="240"/>
      <c r="CG435" s="240"/>
      <c r="CH435" s="240"/>
      <c r="CI435" s="240"/>
      <c r="CJ435" s="240"/>
      <c r="CK435" s="240"/>
      <c r="CL435" s="240"/>
      <c r="CM435" s="240"/>
      <c r="CN435" s="240"/>
      <c r="CO435" s="240"/>
      <c r="CP435" s="240"/>
      <c r="CQ435" s="240"/>
      <c r="CR435" s="240"/>
      <c r="CS435" s="240"/>
      <c r="CT435" s="240"/>
      <c r="CU435" s="240"/>
      <c r="CV435" s="240"/>
      <c r="CW435" s="240"/>
      <c r="CX435" s="240"/>
      <c r="CY435" s="240"/>
      <c r="CZ435" s="240"/>
      <c r="DA435" s="240"/>
      <c r="DB435" s="240"/>
      <c r="DC435" s="240"/>
      <c r="DD435" s="240"/>
      <c r="DE435" s="240"/>
      <c r="DF435" s="240"/>
      <c r="DG435" s="240"/>
      <c r="DH435" s="240"/>
      <c r="DI435" s="240"/>
      <c r="DJ435" s="240"/>
      <c r="DK435" s="240"/>
      <c r="DL435" s="240"/>
      <c r="DM435" s="240"/>
      <c r="DN435" s="240"/>
      <c r="DO435" s="240"/>
      <c r="DP435" s="240"/>
      <c r="DQ435" s="240"/>
      <c r="DR435" s="240"/>
      <c r="DS435" s="240"/>
      <c r="DT435" s="240"/>
      <c r="DU435" s="240"/>
      <c r="DV435" s="240"/>
      <c r="DW435" s="240"/>
      <c r="DX435" s="240"/>
      <c r="DY435" s="240"/>
      <c r="DZ435" s="240"/>
      <c r="EA435" s="240"/>
      <c r="EB435" s="240"/>
      <c r="EC435" s="240"/>
      <c r="ED435" s="240"/>
      <c r="EE435" s="240"/>
      <c r="EF435" s="240"/>
      <c r="EG435" s="240"/>
      <c r="EH435" s="240"/>
      <c r="EI435" s="240"/>
      <c r="EJ435" s="240"/>
      <c r="EK435" s="240"/>
      <c r="EL435" s="240"/>
      <c r="EM435" s="240"/>
      <c r="EN435" s="240"/>
      <c r="EO435" s="240"/>
      <c r="EP435" s="240"/>
      <c r="EQ435" s="240"/>
      <c r="ER435" s="240"/>
      <c r="ES435" s="240"/>
      <c r="ET435" s="240"/>
      <c r="EU435" s="240"/>
      <c r="EV435" s="240"/>
      <c r="EW435" s="240"/>
      <c r="EX435" s="240"/>
      <c r="EY435" s="240"/>
      <c r="EZ435" s="240"/>
      <c r="FA435" s="240"/>
      <c r="FB435" s="240"/>
      <c r="FC435" s="240"/>
      <c r="FD435" s="240"/>
      <c r="FE435" s="240"/>
      <c r="FF435" s="240"/>
      <c r="FG435" s="240"/>
      <c r="FH435" s="240"/>
      <c r="FI435" s="240"/>
      <c r="FJ435" s="240"/>
      <c r="FK435" s="240"/>
      <c r="FL435" s="240"/>
      <c r="FM435" s="240"/>
      <c r="FN435" s="240"/>
      <c r="FO435" s="240"/>
      <c r="FP435" s="240"/>
      <c r="FQ435" s="240"/>
      <c r="FR435" s="240"/>
      <c r="FS435" s="240"/>
      <c r="FT435" s="240"/>
      <c r="FU435" s="240"/>
      <c r="FV435" s="240"/>
    </row>
    <row r="436" spans="1:178" s="250" customFormat="1">
      <c r="A436" s="234"/>
      <c r="B436" s="234"/>
      <c r="C436" s="234"/>
      <c r="D436" s="234"/>
      <c r="E436" s="234"/>
      <c r="F436" s="234"/>
      <c r="G436" s="235"/>
      <c r="H436" s="236"/>
      <c r="AJ436" s="290"/>
      <c r="AK436" s="240"/>
      <c r="AL436" s="240"/>
      <c r="AM436" s="240"/>
      <c r="AN436" s="240"/>
      <c r="AO436" s="240"/>
      <c r="AP436" s="240"/>
      <c r="AQ436" s="240"/>
      <c r="AR436" s="240"/>
      <c r="AS436" s="240"/>
      <c r="AT436" s="240"/>
      <c r="AU436" s="240"/>
      <c r="AV436" s="240"/>
      <c r="AW436" s="240"/>
      <c r="AX436" s="240"/>
      <c r="AY436" s="240"/>
      <c r="AZ436" s="240"/>
      <c r="BA436" s="240"/>
      <c r="BB436" s="240"/>
      <c r="BC436" s="240"/>
      <c r="BD436" s="240"/>
      <c r="BE436" s="240"/>
      <c r="BF436" s="240"/>
      <c r="BG436" s="240"/>
      <c r="BH436" s="240"/>
      <c r="BI436" s="240"/>
      <c r="BJ436" s="240"/>
      <c r="BK436" s="240"/>
      <c r="BL436" s="240"/>
      <c r="BM436" s="240"/>
      <c r="BN436" s="240"/>
      <c r="BO436" s="240"/>
      <c r="BP436" s="240"/>
      <c r="BQ436" s="240"/>
      <c r="BR436" s="240"/>
      <c r="BS436" s="240"/>
      <c r="BT436" s="240"/>
      <c r="BU436" s="240"/>
      <c r="BV436" s="240"/>
      <c r="BW436" s="240"/>
      <c r="BX436" s="240"/>
      <c r="BY436" s="240"/>
      <c r="BZ436" s="240"/>
      <c r="CA436" s="240"/>
      <c r="CB436" s="240"/>
      <c r="CC436" s="240"/>
      <c r="CD436" s="240"/>
      <c r="CE436" s="240"/>
      <c r="CF436" s="240"/>
      <c r="CG436" s="240"/>
      <c r="CH436" s="240"/>
      <c r="CI436" s="240"/>
      <c r="CJ436" s="240"/>
      <c r="CK436" s="240"/>
      <c r="CL436" s="240"/>
      <c r="CM436" s="240"/>
      <c r="CN436" s="240"/>
      <c r="CO436" s="240"/>
      <c r="CP436" s="240"/>
      <c r="CQ436" s="240"/>
      <c r="CR436" s="240"/>
      <c r="CS436" s="240"/>
      <c r="CT436" s="240"/>
      <c r="CU436" s="240"/>
      <c r="CV436" s="240"/>
      <c r="CW436" s="240"/>
      <c r="CX436" s="240"/>
      <c r="CY436" s="240"/>
      <c r="CZ436" s="240"/>
      <c r="DA436" s="240"/>
      <c r="DB436" s="240"/>
      <c r="DC436" s="240"/>
      <c r="DD436" s="240"/>
      <c r="DE436" s="240"/>
      <c r="DF436" s="240"/>
      <c r="DG436" s="240"/>
      <c r="DH436" s="240"/>
      <c r="DI436" s="240"/>
      <c r="DJ436" s="240"/>
      <c r="DK436" s="240"/>
      <c r="DL436" s="240"/>
      <c r="DM436" s="240"/>
      <c r="DN436" s="240"/>
      <c r="DO436" s="240"/>
      <c r="DP436" s="240"/>
      <c r="DQ436" s="240"/>
      <c r="DR436" s="240"/>
      <c r="DS436" s="240"/>
      <c r="DT436" s="240"/>
      <c r="DU436" s="240"/>
      <c r="DV436" s="240"/>
      <c r="DW436" s="240"/>
      <c r="DX436" s="240"/>
      <c r="DY436" s="240"/>
      <c r="DZ436" s="240"/>
      <c r="EA436" s="240"/>
      <c r="EB436" s="240"/>
      <c r="EC436" s="240"/>
      <c r="ED436" s="240"/>
      <c r="EE436" s="240"/>
      <c r="EF436" s="240"/>
      <c r="EG436" s="240"/>
      <c r="EH436" s="240"/>
      <c r="EI436" s="240"/>
      <c r="EJ436" s="240"/>
      <c r="EK436" s="240"/>
      <c r="EL436" s="240"/>
      <c r="EM436" s="240"/>
      <c r="EN436" s="240"/>
      <c r="EO436" s="240"/>
      <c r="EP436" s="240"/>
      <c r="EQ436" s="240"/>
      <c r="ER436" s="240"/>
      <c r="ES436" s="240"/>
      <c r="ET436" s="240"/>
      <c r="EU436" s="240"/>
      <c r="EV436" s="240"/>
      <c r="EW436" s="240"/>
      <c r="EX436" s="240"/>
      <c r="EY436" s="240"/>
      <c r="EZ436" s="240"/>
      <c r="FA436" s="240"/>
      <c r="FB436" s="240"/>
      <c r="FC436" s="240"/>
      <c r="FD436" s="240"/>
      <c r="FE436" s="240"/>
      <c r="FF436" s="240"/>
      <c r="FG436" s="240"/>
      <c r="FH436" s="240"/>
      <c r="FI436" s="240"/>
      <c r="FJ436" s="240"/>
      <c r="FK436" s="240"/>
      <c r="FL436" s="240"/>
      <c r="FM436" s="240"/>
      <c r="FN436" s="240"/>
      <c r="FO436" s="240"/>
      <c r="FP436" s="240"/>
      <c r="FQ436" s="240"/>
      <c r="FR436" s="240"/>
      <c r="FS436" s="240"/>
      <c r="FT436" s="240"/>
      <c r="FU436" s="240"/>
      <c r="FV436" s="240"/>
    </row>
    <row r="437" spans="1:178" s="250" customFormat="1">
      <c r="A437" s="234"/>
      <c r="B437" s="234"/>
      <c r="C437" s="234"/>
      <c r="D437" s="234"/>
      <c r="E437" s="234"/>
      <c r="F437" s="234"/>
      <c r="G437" s="235"/>
      <c r="H437" s="236"/>
      <c r="AJ437" s="290"/>
      <c r="AK437" s="240"/>
      <c r="AL437" s="240"/>
      <c r="AM437" s="240"/>
      <c r="AN437" s="240"/>
      <c r="AO437" s="240"/>
      <c r="AP437" s="240"/>
      <c r="AQ437" s="240"/>
      <c r="AR437" s="240"/>
      <c r="AS437" s="240"/>
      <c r="AT437" s="240"/>
      <c r="AU437" s="240"/>
      <c r="AV437" s="240"/>
      <c r="AW437" s="240"/>
      <c r="AX437" s="240"/>
      <c r="AY437" s="240"/>
      <c r="AZ437" s="240"/>
      <c r="BA437" s="240"/>
      <c r="BB437" s="240"/>
      <c r="BC437" s="240"/>
      <c r="BD437" s="240"/>
      <c r="BE437" s="240"/>
      <c r="BF437" s="240"/>
      <c r="BG437" s="240"/>
      <c r="BH437" s="240"/>
      <c r="BI437" s="240"/>
      <c r="BJ437" s="240"/>
      <c r="BK437" s="240"/>
      <c r="BL437" s="240"/>
      <c r="BM437" s="240"/>
      <c r="BN437" s="240"/>
      <c r="BO437" s="240"/>
      <c r="BP437" s="240"/>
      <c r="BQ437" s="240"/>
      <c r="BR437" s="240"/>
      <c r="BS437" s="240"/>
      <c r="BT437" s="240"/>
      <c r="BU437" s="240"/>
      <c r="BV437" s="240"/>
      <c r="BW437" s="240"/>
      <c r="BX437" s="240"/>
      <c r="BY437" s="240"/>
      <c r="BZ437" s="240"/>
      <c r="CA437" s="240"/>
      <c r="CB437" s="240"/>
      <c r="CC437" s="240"/>
      <c r="CD437" s="240"/>
      <c r="CE437" s="240"/>
      <c r="CF437" s="240"/>
      <c r="CG437" s="240"/>
      <c r="CH437" s="240"/>
      <c r="CI437" s="240"/>
      <c r="CJ437" s="240"/>
      <c r="CK437" s="240"/>
      <c r="CL437" s="240"/>
      <c r="CM437" s="240"/>
      <c r="CN437" s="240"/>
      <c r="CO437" s="240"/>
      <c r="CP437" s="240"/>
      <c r="CQ437" s="240"/>
      <c r="CR437" s="240"/>
      <c r="CS437" s="240"/>
      <c r="CT437" s="240"/>
      <c r="CU437" s="240"/>
      <c r="CV437" s="240"/>
      <c r="CW437" s="240"/>
      <c r="CX437" s="240"/>
      <c r="CY437" s="240"/>
      <c r="CZ437" s="240"/>
      <c r="DA437" s="240"/>
      <c r="DB437" s="240"/>
      <c r="DC437" s="240"/>
      <c r="DD437" s="240"/>
      <c r="DE437" s="240"/>
      <c r="DF437" s="240"/>
      <c r="DG437" s="240"/>
      <c r="DH437" s="240"/>
      <c r="DI437" s="240"/>
      <c r="DJ437" s="240"/>
      <c r="DK437" s="240"/>
      <c r="DL437" s="240"/>
      <c r="DM437" s="240"/>
      <c r="DN437" s="240"/>
      <c r="DO437" s="240"/>
      <c r="DP437" s="240"/>
      <c r="DQ437" s="240"/>
      <c r="DR437" s="240"/>
      <c r="DS437" s="240"/>
      <c r="DT437" s="240"/>
      <c r="DU437" s="240"/>
      <c r="DV437" s="240"/>
      <c r="DW437" s="240"/>
      <c r="DX437" s="240"/>
      <c r="DY437" s="240"/>
      <c r="DZ437" s="240"/>
      <c r="EA437" s="240"/>
      <c r="EB437" s="240"/>
      <c r="EC437" s="240"/>
      <c r="ED437" s="240"/>
      <c r="EE437" s="240"/>
      <c r="EF437" s="240"/>
      <c r="EG437" s="240"/>
      <c r="EH437" s="240"/>
      <c r="EI437" s="240"/>
      <c r="EJ437" s="240"/>
      <c r="EK437" s="240"/>
      <c r="EL437" s="240"/>
      <c r="EM437" s="240"/>
      <c r="EN437" s="240"/>
      <c r="EO437" s="240"/>
      <c r="EP437" s="240"/>
      <c r="EQ437" s="240"/>
      <c r="ER437" s="240"/>
      <c r="ES437" s="240"/>
      <c r="ET437" s="240"/>
      <c r="EU437" s="240"/>
      <c r="EV437" s="240"/>
      <c r="EW437" s="240"/>
      <c r="EX437" s="240"/>
      <c r="EY437" s="240"/>
      <c r="EZ437" s="240"/>
      <c r="FA437" s="240"/>
      <c r="FB437" s="240"/>
      <c r="FC437" s="240"/>
      <c r="FD437" s="240"/>
      <c r="FE437" s="240"/>
      <c r="FF437" s="240"/>
      <c r="FG437" s="240"/>
      <c r="FH437" s="240"/>
      <c r="FI437" s="240"/>
      <c r="FJ437" s="240"/>
      <c r="FK437" s="240"/>
      <c r="FL437" s="240"/>
      <c r="FM437" s="240"/>
      <c r="FN437" s="240"/>
      <c r="FO437" s="240"/>
      <c r="FP437" s="240"/>
      <c r="FQ437" s="240"/>
      <c r="FR437" s="240"/>
      <c r="FS437" s="240"/>
      <c r="FT437" s="240"/>
      <c r="FU437" s="240"/>
      <c r="FV437" s="240"/>
    </row>
    <row r="438" spans="1:178" s="250" customFormat="1">
      <c r="A438" s="234"/>
      <c r="B438" s="234"/>
      <c r="C438" s="234"/>
      <c r="D438" s="234"/>
      <c r="E438" s="234"/>
      <c r="F438" s="234"/>
      <c r="G438" s="235"/>
      <c r="H438" s="236"/>
      <c r="AJ438" s="290"/>
      <c r="AK438" s="240"/>
      <c r="AL438" s="240"/>
      <c r="AM438" s="240"/>
      <c r="AN438" s="240"/>
      <c r="AO438" s="240"/>
      <c r="AP438" s="240"/>
      <c r="AQ438" s="240"/>
      <c r="AR438" s="240"/>
      <c r="AS438" s="240"/>
      <c r="AT438" s="240"/>
      <c r="AU438" s="240"/>
      <c r="AV438" s="240"/>
      <c r="AW438" s="240"/>
      <c r="AX438" s="240"/>
      <c r="AY438" s="240"/>
      <c r="AZ438" s="240"/>
      <c r="BA438" s="240"/>
      <c r="BB438" s="240"/>
      <c r="BC438" s="240"/>
      <c r="BD438" s="240"/>
      <c r="BE438" s="240"/>
      <c r="BF438" s="240"/>
      <c r="BG438" s="240"/>
      <c r="BH438" s="240"/>
      <c r="BI438" s="240"/>
      <c r="BJ438" s="240"/>
      <c r="BK438" s="240"/>
      <c r="BL438" s="240"/>
      <c r="BM438" s="240"/>
      <c r="BN438" s="240"/>
      <c r="BO438" s="240"/>
      <c r="BP438" s="240"/>
      <c r="BQ438" s="240"/>
      <c r="BR438" s="240"/>
      <c r="BS438" s="240"/>
      <c r="BT438" s="240"/>
      <c r="BU438" s="240"/>
      <c r="BV438" s="240"/>
      <c r="BW438" s="240"/>
      <c r="BX438" s="240"/>
      <c r="BY438" s="240"/>
      <c r="BZ438" s="240"/>
      <c r="CA438" s="240"/>
      <c r="CB438" s="240"/>
      <c r="CC438" s="240"/>
      <c r="CD438" s="240"/>
      <c r="CE438" s="240"/>
      <c r="CF438" s="240"/>
      <c r="CG438" s="240"/>
      <c r="CH438" s="240"/>
      <c r="CI438" s="240"/>
      <c r="CJ438" s="240"/>
      <c r="CK438" s="240"/>
      <c r="CL438" s="240"/>
      <c r="CM438" s="240"/>
      <c r="CN438" s="240"/>
      <c r="CO438" s="240"/>
      <c r="CP438" s="240"/>
      <c r="CQ438" s="240"/>
      <c r="CR438" s="240"/>
      <c r="CS438" s="240"/>
      <c r="CT438" s="240"/>
      <c r="CU438" s="240"/>
      <c r="CV438" s="240"/>
      <c r="CW438" s="240"/>
      <c r="CX438" s="240"/>
      <c r="CY438" s="240"/>
      <c r="CZ438" s="240"/>
      <c r="DA438" s="240"/>
      <c r="DB438" s="240"/>
      <c r="DC438" s="240"/>
      <c r="DD438" s="240"/>
      <c r="DE438" s="240"/>
      <c r="DF438" s="240"/>
      <c r="DG438" s="240"/>
      <c r="DH438" s="240"/>
      <c r="DI438" s="240"/>
      <c r="DJ438" s="240"/>
      <c r="DK438" s="240"/>
      <c r="DL438" s="240"/>
      <c r="DM438" s="240"/>
      <c r="DN438" s="240"/>
      <c r="DO438" s="240"/>
      <c r="DP438" s="240"/>
      <c r="DQ438" s="240"/>
      <c r="DR438" s="240"/>
      <c r="DS438" s="240"/>
      <c r="DT438" s="240"/>
      <c r="DU438" s="240"/>
      <c r="DV438" s="240"/>
      <c r="DW438" s="240"/>
      <c r="DX438" s="240"/>
      <c r="DY438" s="240"/>
      <c r="DZ438" s="240"/>
      <c r="EA438" s="240"/>
      <c r="EB438" s="240"/>
      <c r="EC438" s="240"/>
      <c r="ED438" s="240"/>
      <c r="EE438" s="240"/>
      <c r="EF438" s="240"/>
      <c r="EG438" s="240"/>
      <c r="EH438" s="240"/>
      <c r="EI438" s="240"/>
      <c r="EJ438" s="240"/>
      <c r="EK438" s="240"/>
      <c r="EL438" s="240"/>
      <c r="EM438" s="240"/>
      <c r="EN438" s="240"/>
      <c r="EO438" s="240"/>
      <c r="EP438" s="240"/>
      <c r="EQ438" s="240"/>
      <c r="ER438" s="240"/>
      <c r="ES438" s="240"/>
      <c r="ET438" s="240"/>
      <c r="EU438" s="240"/>
      <c r="EV438" s="240"/>
      <c r="EW438" s="240"/>
      <c r="EX438" s="240"/>
      <c r="EY438" s="240"/>
      <c r="EZ438" s="240"/>
      <c r="FA438" s="240"/>
      <c r="FB438" s="240"/>
      <c r="FC438" s="240"/>
      <c r="FD438" s="240"/>
      <c r="FE438" s="240"/>
      <c r="FF438" s="240"/>
      <c r="FG438" s="240"/>
      <c r="FH438" s="240"/>
      <c r="FI438" s="240"/>
      <c r="FJ438" s="240"/>
      <c r="FK438" s="240"/>
      <c r="FL438" s="240"/>
      <c r="FM438" s="240"/>
      <c r="FN438" s="240"/>
      <c r="FO438" s="240"/>
      <c r="FP438" s="240"/>
      <c r="FQ438" s="240"/>
      <c r="FR438" s="240"/>
      <c r="FS438" s="240"/>
      <c r="FT438" s="240"/>
      <c r="FU438" s="240"/>
      <c r="FV438" s="240"/>
    </row>
    <row r="439" spans="1:178" s="250" customFormat="1">
      <c r="A439" s="234"/>
      <c r="B439" s="234"/>
      <c r="C439" s="234"/>
      <c r="D439" s="234"/>
      <c r="E439" s="234"/>
      <c r="F439" s="234"/>
      <c r="G439" s="235"/>
      <c r="H439" s="236"/>
      <c r="AJ439" s="290"/>
      <c r="AK439" s="240"/>
      <c r="AL439" s="240"/>
      <c r="AM439" s="240"/>
      <c r="AN439" s="240"/>
      <c r="AO439" s="240"/>
      <c r="AP439" s="240"/>
      <c r="AQ439" s="240"/>
      <c r="AR439" s="240"/>
      <c r="AS439" s="240"/>
      <c r="AT439" s="240"/>
      <c r="AU439" s="240"/>
      <c r="AV439" s="240"/>
      <c r="AW439" s="240"/>
      <c r="AX439" s="240"/>
      <c r="AY439" s="240"/>
      <c r="AZ439" s="240"/>
      <c r="BA439" s="240"/>
      <c r="BB439" s="240"/>
      <c r="BC439" s="240"/>
      <c r="BD439" s="240"/>
      <c r="BE439" s="240"/>
      <c r="BF439" s="240"/>
      <c r="BG439" s="240"/>
      <c r="BH439" s="240"/>
      <c r="BI439" s="240"/>
      <c r="BJ439" s="240"/>
      <c r="BK439" s="240"/>
      <c r="BL439" s="240"/>
      <c r="BM439" s="240"/>
      <c r="BN439" s="240"/>
      <c r="BO439" s="240"/>
      <c r="BP439" s="240"/>
      <c r="BQ439" s="240"/>
      <c r="BR439" s="240"/>
      <c r="BS439" s="240"/>
      <c r="BT439" s="240"/>
      <c r="BU439" s="240"/>
      <c r="BV439" s="240"/>
      <c r="BW439" s="240"/>
      <c r="BX439" s="240"/>
      <c r="BY439" s="240"/>
      <c r="BZ439" s="240"/>
      <c r="CA439" s="240"/>
      <c r="CB439" s="240"/>
      <c r="CC439" s="240"/>
      <c r="CD439" s="240"/>
      <c r="CE439" s="240"/>
      <c r="CF439" s="240"/>
      <c r="CG439" s="240"/>
      <c r="CH439" s="240"/>
      <c r="CI439" s="240"/>
      <c r="CJ439" s="240"/>
      <c r="CK439" s="240"/>
      <c r="CL439" s="240"/>
      <c r="CM439" s="240"/>
      <c r="CN439" s="240"/>
      <c r="CO439" s="240"/>
      <c r="CP439" s="240"/>
      <c r="CQ439" s="240"/>
      <c r="CR439" s="240"/>
      <c r="CS439" s="240"/>
      <c r="CT439" s="240"/>
      <c r="CU439" s="240"/>
      <c r="CV439" s="240"/>
      <c r="CW439" s="240"/>
      <c r="CX439" s="240"/>
      <c r="CY439" s="240"/>
      <c r="CZ439" s="240"/>
      <c r="DA439" s="240"/>
      <c r="DB439" s="240"/>
      <c r="DC439" s="240"/>
      <c r="DD439" s="240"/>
      <c r="DE439" s="240"/>
      <c r="DF439" s="240"/>
      <c r="DG439" s="240"/>
      <c r="DH439" s="240"/>
      <c r="DI439" s="240"/>
      <c r="DJ439" s="240"/>
      <c r="DK439" s="240"/>
      <c r="DL439" s="240"/>
      <c r="DM439" s="240"/>
      <c r="DN439" s="240"/>
      <c r="DO439" s="240"/>
      <c r="DP439" s="240"/>
      <c r="DQ439" s="240"/>
      <c r="DR439" s="240"/>
      <c r="DS439" s="240"/>
      <c r="DT439" s="240"/>
      <c r="DU439" s="240"/>
      <c r="DV439" s="240"/>
      <c r="DW439" s="240"/>
      <c r="DX439" s="240"/>
      <c r="DY439" s="240"/>
      <c r="DZ439" s="240"/>
      <c r="EA439" s="240"/>
      <c r="EB439" s="240"/>
      <c r="EC439" s="240"/>
      <c r="ED439" s="240"/>
      <c r="EE439" s="240"/>
      <c r="EF439" s="240"/>
      <c r="EG439" s="240"/>
      <c r="EH439" s="240"/>
      <c r="EI439" s="240"/>
      <c r="EJ439" s="240"/>
      <c r="EK439" s="240"/>
      <c r="EL439" s="240"/>
      <c r="EM439" s="240"/>
      <c r="EN439" s="240"/>
      <c r="EO439" s="240"/>
      <c r="EP439" s="240"/>
      <c r="EQ439" s="240"/>
      <c r="ER439" s="240"/>
      <c r="ES439" s="240"/>
      <c r="ET439" s="240"/>
      <c r="EU439" s="240"/>
      <c r="EV439" s="240"/>
      <c r="EW439" s="240"/>
      <c r="EX439" s="240"/>
      <c r="EY439" s="240"/>
      <c r="EZ439" s="240"/>
      <c r="FA439" s="240"/>
      <c r="FB439" s="240"/>
      <c r="FC439" s="240"/>
      <c r="FD439" s="240"/>
      <c r="FE439" s="240"/>
      <c r="FF439" s="240"/>
      <c r="FG439" s="240"/>
      <c r="FH439" s="240"/>
      <c r="FI439" s="240"/>
      <c r="FJ439" s="240"/>
      <c r="FK439" s="240"/>
      <c r="FL439" s="240"/>
      <c r="FM439" s="240"/>
      <c r="FN439" s="240"/>
      <c r="FO439" s="240"/>
      <c r="FP439" s="240"/>
      <c r="FQ439" s="240"/>
      <c r="FR439" s="240"/>
      <c r="FS439" s="240"/>
      <c r="FT439" s="240"/>
      <c r="FU439" s="240"/>
      <c r="FV439" s="240"/>
    </row>
    <row r="440" spans="1:178" s="250" customFormat="1">
      <c r="A440" s="234"/>
      <c r="B440" s="234"/>
      <c r="C440" s="234"/>
      <c r="D440" s="234"/>
      <c r="E440" s="234"/>
      <c r="F440" s="234"/>
      <c r="G440" s="235"/>
      <c r="H440" s="236"/>
      <c r="AJ440" s="290"/>
      <c r="AK440" s="240"/>
      <c r="AL440" s="240"/>
      <c r="AM440" s="240"/>
      <c r="AN440" s="240"/>
      <c r="AO440" s="240"/>
      <c r="AP440" s="240"/>
      <c r="AQ440" s="240"/>
      <c r="AR440" s="240"/>
      <c r="AS440" s="240"/>
      <c r="AT440" s="240"/>
      <c r="AU440" s="240"/>
      <c r="AV440" s="240"/>
      <c r="AW440" s="240"/>
      <c r="AX440" s="240"/>
      <c r="AY440" s="240"/>
      <c r="AZ440" s="240"/>
      <c r="BA440" s="240"/>
      <c r="BB440" s="240"/>
      <c r="BC440" s="240"/>
      <c r="BD440" s="240"/>
      <c r="BE440" s="240"/>
      <c r="BF440" s="240"/>
      <c r="BG440" s="240"/>
      <c r="BH440" s="240"/>
      <c r="BI440" s="240"/>
      <c r="BJ440" s="240"/>
      <c r="BK440" s="240"/>
      <c r="BL440" s="240"/>
      <c r="BM440" s="240"/>
      <c r="BN440" s="240"/>
      <c r="BO440" s="240"/>
      <c r="BP440" s="240"/>
      <c r="BQ440" s="240"/>
      <c r="BR440" s="240"/>
      <c r="BS440" s="240"/>
      <c r="BT440" s="240"/>
      <c r="BU440" s="240"/>
      <c r="BV440" s="240"/>
      <c r="BW440" s="240"/>
      <c r="BX440" s="240"/>
      <c r="BY440" s="240"/>
      <c r="BZ440" s="240"/>
      <c r="CA440" s="240"/>
      <c r="CB440" s="240"/>
      <c r="CC440" s="240"/>
      <c r="CD440" s="240"/>
      <c r="CE440" s="240"/>
      <c r="CF440" s="240"/>
      <c r="CG440" s="240"/>
      <c r="CH440" s="240"/>
      <c r="CI440" s="240"/>
      <c r="CJ440" s="240"/>
      <c r="CK440" s="240"/>
      <c r="CL440" s="240"/>
      <c r="CM440" s="240"/>
      <c r="CN440" s="240"/>
      <c r="CO440" s="240"/>
      <c r="CP440" s="240"/>
      <c r="CQ440" s="240"/>
      <c r="CR440" s="240"/>
      <c r="CS440" s="240"/>
      <c r="CT440" s="240"/>
      <c r="CU440" s="240"/>
      <c r="CV440" s="240"/>
      <c r="CW440" s="240"/>
      <c r="CX440" s="240"/>
      <c r="CY440" s="240"/>
      <c r="CZ440" s="240"/>
      <c r="DA440" s="240"/>
      <c r="DB440" s="240"/>
      <c r="DC440" s="240"/>
      <c r="DD440" s="240"/>
      <c r="DE440" s="240"/>
      <c r="DF440" s="240"/>
      <c r="DG440" s="240"/>
      <c r="DH440" s="240"/>
      <c r="DI440" s="240"/>
      <c r="DJ440" s="240"/>
      <c r="DK440" s="240"/>
      <c r="DL440" s="240"/>
      <c r="DM440" s="240"/>
      <c r="DN440" s="240"/>
      <c r="DO440" s="240"/>
      <c r="DP440" s="240"/>
      <c r="DQ440" s="240"/>
      <c r="DR440" s="240"/>
      <c r="DS440" s="240"/>
      <c r="DT440" s="240"/>
      <c r="DU440" s="240"/>
      <c r="DV440" s="240"/>
      <c r="DW440" s="240"/>
      <c r="DX440" s="240"/>
      <c r="DY440" s="240"/>
      <c r="DZ440" s="240"/>
      <c r="EA440" s="240"/>
      <c r="EB440" s="240"/>
      <c r="EC440" s="240"/>
      <c r="ED440" s="240"/>
      <c r="EE440" s="240"/>
      <c r="EF440" s="240"/>
      <c r="EG440" s="240"/>
      <c r="EH440" s="240"/>
      <c r="EI440" s="240"/>
      <c r="EJ440" s="240"/>
      <c r="EK440" s="240"/>
      <c r="EL440" s="240"/>
      <c r="EM440" s="240"/>
      <c r="EN440" s="240"/>
      <c r="EO440" s="240"/>
      <c r="EP440" s="240"/>
      <c r="EQ440" s="240"/>
      <c r="ER440" s="240"/>
      <c r="ES440" s="240"/>
      <c r="ET440" s="240"/>
      <c r="EU440" s="240"/>
      <c r="EV440" s="240"/>
      <c r="EW440" s="240"/>
      <c r="EX440" s="240"/>
      <c r="EY440" s="240"/>
      <c r="EZ440" s="240"/>
      <c r="FA440" s="240"/>
      <c r="FB440" s="240"/>
      <c r="FC440" s="240"/>
      <c r="FD440" s="240"/>
      <c r="FE440" s="240"/>
      <c r="FF440" s="240"/>
      <c r="FG440" s="240"/>
      <c r="FH440" s="240"/>
      <c r="FI440" s="240"/>
      <c r="FJ440" s="240"/>
      <c r="FK440" s="240"/>
      <c r="FL440" s="240"/>
      <c r="FM440" s="240"/>
      <c r="FN440" s="240"/>
      <c r="FO440" s="240"/>
      <c r="FP440" s="240"/>
      <c r="FQ440" s="240"/>
      <c r="FR440" s="240"/>
      <c r="FS440" s="240"/>
      <c r="FT440" s="240"/>
      <c r="FU440" s="240"/>
      <c r="FV440" s="240"/>
    </row>
    <row r="441" spans="1:178" s="250" customFormat="1">
      <c r="A441" s="234"/>
      <c r="B441" s="234"/>
      <c r="C441" s="234"/>
      <c r="D441" s="234"/>
      <c r="E441" s="234"/>
      <c r="F441" s="234"/>
      <c r="G441" s="235"/>
      <c r="H441" s="236"/>
      <c r="AJ441" s="290"/>
      <c r="AK441" s="240"/>
      <c r="AL441" s="240"/>
      <c r="AM441" s="240"/>
      <c r="AN441" s="240"/>
      <c r="AO441" s="240"/>
      <c r="AP441" s="240"/>
      <c r="AQ441" s="240"/>
      <c r="AR441" s="240"/>
      <c r="AS441" s="240"/>
      <c r="AT441" s="240"/>
      <c r="AU441" s="240"/>
      <c r="AV441" s="240"/>
      <c r="AW441" s="240"/>
      <c r="AX441" s="240"/>
      <c r="AY441" s="240"/>
      <c r="AZ441" s="240"/>
      <c r="BA441" s="240"/>
      <c r="BB441" s="240"/>
      <c r="BC441" s="240"/>
      <c r="BD441" s="240"/>
      <c r="BE441" s="240"/>
      <c r="BF441" s="240"/>
      <c r="BG441" s="240"/>
      <c r="BH441" s="240"/>
      <c r="BI441" s="240"/>
      <c r="BJ441" s="240"/>
      <c r="BK441" s="240"/>
      <c r="BL441" s="240"/>
      <c r="BM441" s="240"/>
      <c r="BN441" s="240"/>
      <c r="BO441" s="240"/>
      <c r="BP441" s="240"/>
      <c r="BQ441" s="240"/>
      <c r="BR441" s="240"/>
      <c r="BS441" s="240"/>
      <c r="BT441" s="240"/>
      <c r="BU441" s="240"/>
      <c r="BV441" s="240"/>
      <c r="BW441" s="240"/>
      <c r="BX441" s="240"/>
      <c r="BY441" s="240"/>
      <c r="BZ441" s="240"/>
      <c r="CA441" s="240"/>
      <c r="CB441" s="240"/>
      <c r="CC441" s="240"/>
      <c r="CD441" s="240"/>
      <c r="CE441" s="240"/>
      <c r="CF441" s="240"/>
      <c r="CG441" s="240"/>
      <c r="CH441" s="240"/>
      <c r="CI441" s="240"/>
      <c r="CJ441" s="240"/>
      <c r="CK441" s="240"/>
      <c r="CL441" s="240"/>
      <c r="CM441" s="240"/>
      <c r="CN441" s="240"/>
      <c r="CO441" s="240"/>
      <c r="CP441" s="240"/>
      <c r="CQ441" s="240"/>
      <c r="CR441" s="240"/>
      <c r="CS441" s="240"/>
      <c r="CT441" s="240"/>
      <c r="CU441" s="240"/>
      <c r="CV441" s="240"/>
      <c r="CW441" s="240"/>
      <c r="CX441" s="240"/>
      <c r="CY441" s="240"/>
      <c r="CZ441" s="240"/>
      <c r="DA441" s="240"/>
      <c r="DB441" s="240"/>
      <c r="DC441" s="240"/>
      <c r="DD441" s="240"/>
      <c r="DE441" s="240"/>
      <c r="DF441" s="240"/>
      <c r="DG441" s="240"/>
      <c r="DH441" s="240"/>
      <c r="DI441" s="240"/>
      <c r="DJ441" s="240"/>
      <c r="DK441" s="240"/>
      <c r="DL441" s="240"/>
      <c r="DM441" s="240"/>
      <c r="DN441" s="240"/>
      <c r="DO441" s="240"/>
      <c r="DP441" s="240"/>
      <c r="DQ441" s="240"/>
      <c r="DR441" s="240"/>
      <c r="DS441" s="240"/>
      <c r="DT441" s="240"/>
      <c r="DU441" s="240"/>
      <c r="DV441" s="240"/>
      <c r="DW441" s="240"/>
      <c r="DX441" s="240"/>
      <c r="DY441" s="240"/>
      <c r="DZ441" s="240"/>
      <c r="EA441" s="240"/>
      <c r="EB441" s="240"/>
      <c r="EC441" s="240"/>
      <c r="ED441" s="240"/>
      <c r="EE441" s="240"/>
      <c r="EF441" s="240"/>
      <c r="EG441" s="240"/>
      <c r="EH441" s="240"/>
      <c r="EI441" s="240"/>
      <c r="EJ441" s="240"/>
      <c r="EK441" s="240"/>
      <c r="EL441" s="240"/>
      <c r="EM441" s="240"/>
      <c r="EN441" s="240"/>
      <c r="EO441" s="240"/>
      <c r="EP441" s="240"/>
      <c r="EQ441" s="240"/>
      <c r="ER441" s="240"/>
      <c r="ES441" s="240"/>
      <c r="ET441" s="240"/>
      <c r="EU441" s="240"/>
      <c r="EV441" s="240"/>
      <c r="EW441" s="240"/>
      <c r="EX441" s="240"/>
      <c r="EY441" s="240"/>
      <c r="EZ441" s="240"/>
      <c r="FA441" s="240"/>
      <c r="FB441" s="240"/>
      <c r="FC441" s="240"/>
      <c r="FD441" s="240"/>
      <c r="FE441" s="240"/>
      <c r="FF441" s="240"/>
      <c r="FG441" s="240"/>
      <c r="FH441" s="240"/>
      <c r="FI441" s="240"/>
      <c r="FJ441" s="240"/>
      <c r="FK441" s="240"/>
      <c r="FL441" s="240"/>
      <c r="FM441" s="240"/>
      <c r="FN441" s="240"/>
      <c r="FO441" s="240"/>
      <c r="FP441" s="240"/>
      <c r="FQ441" s="240"/>
      <c r="FR441" s="240"/>
      <c r="FS441" s="240"/>
      <c r="FT441" s="240"/>
      <c r="FU441" s="240"/>
      <c r="FV441" s="240"/>
    </row>
    <row r="442" spans="1:178" s="250" customFormat="1">
      <c r="A442" s="234"/>
      <c r="B442" s="234"/>
      <c r="C442" s="234"/>
      <c r="D442" s="234"/>
      <c r="E442" s="234"/>
      <c r="F442" s="234"/>
      <c r="G442" s="235"/>
      <c r="H442" s="236"/>
      <c r="AJ442" s="290"/>
      <c r="AK442" s="240"/>
      <c r="AL442" s="240"/>
      <c r="AM442" s="240"/>
      <c r="AN442" s="240"/>
      <c r="AO442" s="240"/>
      <c r="AP442" s="240"/>
      <c r="AQ442" s="240"/>
      <c r="AR442" s="240"/>
      <c r="AS442" s="240"/>
      <c r="AT442" s="240"/>
      <c r="AU442" s="240"/>
      <c r="AV442" s="240"/>
      <c r="AW442" s="240"/>
      <c r="AX442" s="240"/>
      <c r="AY442" s="240"/>
      <c r="AZ442" s="240"/>
      <c r="BA442" s="240"/>
      <c r="BB442" s="240"/>
      <c r="BC442" s="240"/>
      <c r="BD442" s="240"/>
      <c r="BE442" s="240"/>
      <c r="BF442" s="240"/>
      <c r="BG442" s="240"/>
      <c r="BH442" s="240"/>
      <c r="BI442" s="240"/>
      <c r="BJ442" s="240"/>
      <c r="BK442" s="240"/>
      <c r="BL442" s="240"/>
      <c r="BM442" s="240"/>
      <c r="BN442" s="240"/>
      <c r="BO442" s="240"/>
      <c r="BP442" s="240"/>
      <c r="BQ442" s="240"/>
      <c r="BR442" s="240"/>
      <c r="BS442" s="240"/>
      <c r="BT442" s="240"/>
      <c r="BU442" s="240"/>
      <c r="BV442" s="240"/>
      <c r="BW442" s="240"/>
      <c r="BX442" s="240"/>
      <c r="BY442" s="240"/>
      <c r="BZ442" s="240"/>
      <c r="CA442" s="240"/>
      <c r="CB442" s="240"/>
      <c r="CC442" s="240"/>
      <c r="CD442" s="240"/>
      <c r="CE442" s="240"/>
      <c r="CF442" s="240"/>
      <c r="CG442" s="240"/>
      <c r="CH442" s="240"/>
      <c r="CI442" s="240"/>
      <c r="CJ442" s="240"/>
      <c r="CK442" s="240"/>
      <c r="CL442" s="240"/>
      <c r="CM442" s="240"/>
      <c r="CN442" s="240"/>
      <c r="CO442" s="240"/>
      <c r="CP442" s="240"/>
      <c r="CQ442" s="240"/>
      <c r="CR442" s="240"/>
      <c r="CS442" s="240"/>
      <c r="CT442" s="240"/>
      <c r="CU442" s="240"/>
      <c r="CV442" s="240"/>
      <c r="CW442" s="240"/>
      <c r="CX442" s="240"/>
      <c r="CY442" s="240"/>
      <c r="CZ442" s="240"/>
      <c r="DA442" s="240"/>
      <c r="DB442" s="240"/>
      <c r="DC442" s="240"/>
      <c r="DD442" s="240"/>
      <c r="DE442" s="240"/>
      <c r="DF442" s="240"/>
      <c r="DG442" s="240"/>
      <c r="DH442" s="240"/>
      <c r="DI442" s="240"/>
      <c r="DJ442" s="240"/>
      <c r="DK442" s="240"/>
      <c r="DL442" s="240"/>
      <c r="DM442" s="240"/>
      <c r="DN442" s="240"/>
      <c r="DO442" s="240"/>
      <c r="DP442" s="240"/>
      <c r="DQ442" s="240"/>
      <c r="DR442" s="240"/>
      <c r="DS442" s="240"/>
      <c r="DT442" s="240"/>
      <c r="DU442" s="240"/>
      <c r="DV442" s="240"/>
      <c r="DW442" s="240"/>
      <c r="DX442" s="240"/>
      <c r="DY442" s="240"/>
      <c r="DZ442" s="240"/>
      <c r="EA442" s="240"/>
      <c r="EB442" s="240"/>
      <c r="EC442" s="240"/>
      <c r="ED442" s="240"/>
      <c r="EE442" s="240"/>
      <c r="EF442" s="240"/>
      <c r="EG442" s="240"/>
      <c r="EH442" s="240"/>
      <c r="EI442" s="240"/>
      <c r="EJ442" s="240"/>
      <c r="EK442" s="240"/>
      <c r="EL442" s="240"/>
      <c r="EM442" s="240"/>
      <c r="EN442" s="240"/>
      <c r="EO442" s="240"/>
      <c r="EP442" s="240"/>
      <c r="EQ442" s="240"/>
      <c r="ER442" s="240"/>
      <c r="ES442" s="240"/>
      <c r="ET442" s="240"/>
      <c r="EU442" s="240"/>
      <c r="EV442" s="240"/>
      <c r="EW442" s="240"/>
      <c r="EX442" s="240"/>
      <c r="EY442" s="240"/>
      <c r="EZ442" s="240"/>
      <c r="FA442" s="240"/>
      <c r="FB442" s="240"/>
      <c r="FC442" s="240"/>
      <c r="FD442" s="240"/>
      <c r="FE442" s="240"/>
      <c r="FF442" s="240"/>
      <c r="FG442" s="240"/>
      <c r="FH442" s="240"/>
      <c r="FI442" s="240"/>
      <c r="FJ442" s="240"/>
      <c r="FK442" s="240"/>
      <c r="FL442" s="240"/>
      <c r="FM442" s="240"/>
      <c r="FN442" s="240"/>
      <c r="FO442" s="240"/>
      <c r="FP442" s="240"/>
      <c r="FQ442" s="240"/>
      <c r="FR442" s="240"/>
      <c r="FS442" s="240"/>
      <c r="FT442" s="240"/>
      <c r="FU442" s="240"/>
      <c r="FV442" s="240"/>
    </row>
    <row r="443" spans="1:178" s="250" customFormat="1">
      <c r="A443" s="234"/>
      <c r="B443" s="234"/>
      <c r="C443" s="234"/>
      <c r="D443" s="234"/>
      <c r="E443" s="234"/>
      <c r="F443" s="234"/>
      <c r="G443" s="235"/>
      <c r="H443" s="236"/>
      <c r="AJ443" s="290"/>
      <c r="AK443" s="240"/>
      <c r="AL443" s="240"/>
      <c r="AM443" s="240"/>
      <c r="AN443" s="240"/>
      <c r="AO443" s="240"/>
      <c r="AP443" s="240"/>
      <c r="AQ443" s="240"/>
      <c r="AR443" s="240"/>
      <c r="AS443" s="240"/>
      <c r="AT443" s="240"/>
      <c r="AU443" s="240"/>
      <c r="AV443" s="240"/>
      <c r="AW443" s="240"/>
      <c r="AX443" s="240"/>
      <c r="AY443" s="240"/>
      <c r="AZ443" s="240"/>
      <c r="BA443" s="240"/>
      <c r="BB443" s="240"/>
      <c r="BC443" s="240"/>
      <c r="BD443" s="240"/>
      <c r="BE443" s="240"/>
      <c r="BF443" s="240"/>
      <c r="BG443" s="240"/>
      <c r="BH443" s="240"/>
      <c r="BI443" s="240"/>
      <c r="BJ443" s="240"/>
      <c r="BK443" s="240"/>
      <c r="BL443" s="240"/>
      <c r="BM443" s="240"/>
      <c r="BN443" s="240"/>
      <c r="BO443" s="240"/>
      <c r="BP443" s="240"/>
      <c r="BQ443" s="240"/>
      <c r="BR443" s="240"/>
      <c r="BS443" s="240"/>
      <c r="BT443" s="240"/>
      <c r="BU443" s="240"/>
      <c r="BV443" s="240"/>
      <c r="BW443" s="240"/>
      <c r="BX443" s="240"/>
      <c r="BY443" s="240"/>
      <c r="BZ443" s="240"/>
      <c r="CA443" s="240"/>
      <c r="CB443" s="240"/>
      <c r="CC443" s="240"/>
      <c r="CD443" s="240"/>
      <c r="CE443" s="240"/>
      <c r="CF443" s="240"/>
      <c r="CG443" s="240"/>
      <c r="CH443" s="240"/>
      <c r="CI443" s="240"/>
      <c r="CJ443" s="240"/>
      <c r="CK443" s="240"/>
      <c r="CL443" s="240"/>
      <c r="CM443" s="240"/>
      <c r="CN443" s="240"/>
      <c r="CO443" s="240"/>
      <c r="CP443" s="240"/>
      <c r="CQ443" s="240"/>
      <c r="CR443" s="240"/>
      <c r="CS443" s="240"/>
      <c r="CT443" s="240"/>
      <c r="CU443" s="240"/>
      <c r="CV443" s="240"/>
      <c r="CW443" s="240"/>
      <c r="CX443" s="240"/>
      <c r="CY443" s="240"/>
      <c r="CZ443" s="240"/>
      <c r="DA443" s="240"/>
      <c r="DB443" s="240"/>
      <c r="DC443" s="240"/>
      <c r="DD443" s="240"/>
      <c r="DE443" s="240"/>
      <c r="DF443" s="240"/>
      <c r="DG443" s="240"/>
      <c r="DH443" s="240"/>
      <c r="DI443" s="240"/>
      <c r="DJ443" s="240"/>
      <c r="DK443" s="240"/>
      <c r="DL443" s="240"/>
      <c r="DM443" s="240"/>
      <c r="DN443" s="240"/>
      <c r="DO443" s="240"/>
      <c r="DP443" s="240"/>
      <c r="DQ443" s="240"/>
      <c r="DR443" s="240"/>
      <c r="DS443" s="240"/>
      <c r="DT443" s="240"/>
      <c r="DU443" s="240"/>
      <c r="DV443" s="240"/>
      <c r="DW443" s="240"/>
      <c r="DX443" s="240"/>
      <c r="DY443" s="240"/>
      <c r="DZ443" s="240"/>
      <c r="EA443" s="240"/>
      <c r="EB443" s="240"/>
      <c r="EC443" s="240"/>
      <c r="ED443" s="240"/>
      <c r="EE443" s="240"/>
      <c r="EF443" s="240"/>
      <c r="EG443" s="240"/>
      <c r="EH443" s="240"/>
      <c r="EI443" s="240"/>
      <c r="EJ443" s="240"/>
      <c r="EK443" s="240"/>
      <c r="EL443" s="240"/>
      <c r="EM443" s="240"/>
      <c r="EN443" s="240"/>
      <c r="EO443" s="240"/>
      <c r="EP443" s="240"/>
      <c r="EQ443" s="240"/>
      <c r="ER443" s="240"/>
      <c r="ES443" s="240"/>
      <c r="ET443" s="240"/>
      <c r="EU443" s="240"/>
      <c r="EV443" s="240"/>
      <c r="EW443" s="240"/>
      <c r="EX443" s="240"/>
      <c r="EY443" s="240"/>
      <c r="EZ443" s="240"/>
      <c r="FA443" s="240"/>
      <c r="FB443" s="240"/>
      <c r="FC443" s="240"/>
      <c r="FD443" s="240"/>
      <c r="FE443" s="240"/>
      <c r="FF443" s="240"/>
      <c r="FG443" s="240"/>
      <c r="FH443" s="240"/>
      <c r="FI443" s="240"/>
      <c r="FJ443" s="240"/>
      <c r="FK443" s="240"/>
      <c r="FL443" s="240"/>
      <c r="FM443" s="240"/>
      <c r="FN443" s="240"/>
      <c r="FO443" s="240"/>
      <c r="FP443" s="240"/>
      <c r="FQ443" s="240"/>
      <c r="FR443" s="240"/>
      <c r="FS443" s="240"/>
      <c r="FT443" s="240"/>
      <c r="FU443" s="240"/>
      <c r="FV443" s="240"/>
    </row>
    <row r="444" spans="1:178" s="250" customFormat="1">
      <c r="A444" s="234"/>
      <c r="B444" s="234"/>
      <c r="C444" s="234"/>
      <c r="D444" s="234"/>
      <c r="E444" s="234"/>
      <c r="F444" s="234"/>
      <c r="G444" s="235"/>
      <c r="H444" s="236"/>
      <c r="AJ444" s="290"/>
      <c r="AK444" s="240"/>
      <c r="AL444" s="240"/>
      <c r="AM444" s="240"/>
      <c r="AN444" s="240"/>
      <c r="AO444" s="240"/>
      <c r="AP444" s="240"/>
      <c r="AQ444" s="240"/>
      <c r="AR444" s="240"/>
      <c r="AS444" s="240"/>
      <c r="AT444" s="240"/>
      <c r="AU444" s="240"/>
      <c r="AV444" s="240"/>
      <c r="AW444" s="240"/>
      <c r="AX444" s="240"/>
      <c r="AY444" s="240"/>
      <c r="AZ444" s="240"/>
      <c r="BA444" s="240"/>
      <c r="BB444" s="240"/>
      <c r="BC444" s="240"/>
      <c r="BD444" s="240"/>
      <c r="BE444" s="240"/>
      <c r="BF444" s="240"/>
      <c r="BG444" s="240"/>
      <c r="BH444" s="240"/>
      <c r="BI444" s="240"/>
      <c r="BJ444" s="240"/>
      <c r="BK444" s="240"/>
      <c r="BL444" s="240"/>
      <c r="BM444" s="240"/>
      <c r="BN444" s="240"/>
      <c r="BO444" s="240"/>
      <c r="BP444" s="240"/>
      <c r="BQ444" s="240"/>
      <c r="BR444" s="240"/>
      <c r="BS444" s="240"/>
      <c r="BT444" s="240"/>
      <c r="BU444" s="240"/>
      <c r="BV444" s="240"/>
      <c r="BW444" s="240"/>
      <c r="BX444" s="240"/>
      <c r="BY444" s="240"/>
      <c r="BZ444" s="240"/>
      <c r="CA444" s="240"/>
      <c r="CB444" s="240"/>
      <c r="CC444" s="240"/>
      <c r="CD444" s="240"/>
      <c r="CE444" s="240"/>
      <c r="CF444" s="240"/>
      <c r="CG444" s="240"/>
      <c r="CH444" s="240"/>
      <c r="CI444" s="240"/>
      <c r="CJ444" s="240"/>
      <c r="CK444" s="240"/>
      <c r="CL444" s="240"/>
      <c r="CM444" s="240"/>
      <c r="CN444" s="240"/>
      <c r="CO444" s="240"/>
      <c r="CP444" s="240"/>
      <c r="CQ444" s="240"/>
      <c r="CR444" s="240"/>
      <c r="CS444" s="240"/>
      <c r="CT444" s="240"/>
      <c r="CU444" s="240"/>
      <c r="CV444" s="240"/>
      <c r="CW444" s="240"/>
      <c r="CX444" s="240"/>
      <c r="CY444" s="240"/>
      <c r="CZ444" s="240"/>
      <c r="DA444" s="240"/>
      <c r="DB444" s="240"/>
      <c r="DC444" s="240"/>
      <c r="DD444" s="240"/>
      <c r="DE444" s="240"/>
      <c r="DF444" s="240"/>
      <c r="DG444" s="240"/>
      <c r="DH444" s="240"/>
      <c r="DI444" s="240"/>
      <c r="DJ444" s="240"/>
      <c r="DK444" s="240"/>
      <c r="DL444" s="240"/>
      <c r="DM444" s="240"/>
      <c r="DN444" s="240"/>
      <c r="DO444" s="240"/>
      <c r="DP444" s="240"/>
      <c r="DQ444" s="240"/>
      <c r="DR444" s="240"/>
      <c r="DS444" s="240"/>
      <c r="DT444" s="240"/>
      <c r="DU444" s="240"/>
      <c r="DV444" s="240"/>
      <c r="DW444" s="240"/>
      <c r="DX444" s="240"/>
      <c r="DY444" s="240"/>
      <c r="DZ444" s="240"/>
      <c r="EA444" s="240"/>
      <c r="EB444" s="240"/>
      <c r="EC444" s="240"/>
      <c r="ED444" s="240"/>
      <c r="EE444" s="240"/>
      <c r="EF444" s="240"/>
      <c r="EG444" s="240"/>
      <c r="EH444" s="240"/>
      <c r="EI444" s="240"/>
      <c r="EJ444" s="240"/>
      <c r="EK444" s="240"/>
      <c r="EL444" s="240"/>
      <c r="EM444" s="240"/>
      <c r="EN444" s="240"/>
      <c r="EO444" s="240"/>
      <c r="EP444" s="240"/>
      <c r="EQ444" s="240"/>
      <c r="ER444" s="240"/>
      <c r="ES444" s="240"/>
      <c r="ET444" s="240"/>
      <c r="EU444" s="240"/>
      <c r="EV444" s="240"/>
      <c r="EW444" s="240"/>
      <c r="EX444" s="240"/>
      <c r="EY444" s="240"/>
      <c r="EZ444" s="240"/>
      <c r="FA444" s="240"/>
      <c r="FB444" s="240"/>
      <c r="FC444" s="240"/>
      <c r="FD444" s="240"/>
      <c r="FE444" s="240"/>
      <c r="FF444" s="240"/>
      <c r="FG444" s="240"/>
      <c r="FH444" s="240"/>
      <c r="FI444" s="240"/>
      <c r="FJ444" s="240"/>
      <c r="FK444" s="240"/>
      <c r="FL444" s="240"/>
      <c r="FM444" s="240"/>
      <c r="FN444" s="240"/>
      <c r="FO444" s="240"/>
      <c r="FP444" s="240"/>
      <c r="FQ444" s="240"/>
      <c r="FR444" s="240"/>
      <c r="FS444" s="240"/>
      <c r="FT444" s="240"/>
      <c r="FU444" s="240"/>
      <c r="FV444" s="240"/>
    </row>
    <row r="445" spans="1:178" s="250" customFormat="1">
      <c r="A445" s="234"/>
      <c r="B445" s="234"/>
      <c r="C445" s="234"/>
      <c r="D445" s="234"/>
      <c r="E445" s="234"/>
      <c r="F445" s="234"/>
      <c r="G445" s="235"/>
      <c r="H445" s="236"/>
      <c r="AJ445" s="290"/>
      <c r="AK445" s="240"/>
      <c r="AL445" s="240"/>
      <c r="AM445" s="240"/>
      <c r="AN445" s="240"/>
      <c r="AO445" s="240"/>
      <c r="AP445" s="240"/>
      <c r="AQ445" s="240"/>
      <c r="AR445" s="240"/>
      <c r="AS445" s="240"/>
      <c r="AT445" s="240"/>
      <c r="AU445" s="240"/>
      <c r="AV445" s="240"/>
      <c r="AW445" s="240"/>
      <c r="AX445" s="240"/>
      <c r="AY445" s="240"/>
      <c r="AZ445" s="240"/>
      <c r="BA445" s="240"/>
      <c r="BB445" s="240"/>
      <c r="BC445" s="240"/>
      <c r="BD445" s="240"/>
      <c r="BE445" s="240"/>
      <c r="BF445" s="240"/>
      <c r="BG445" s="240"/>
      <c r="BH445" s="240"/>
      <c r="BI445" s="240"/>
      <c r="BJ445" s="240"/>
      <c r="BK445" s="240"/>
      <c r="BL445" s="240"/>
      <c r="BM445" s="240"/>
      <c r="BN445" s="240"/>
      <c r="BO445" s="240"/>
      <c r="BP445" s="240"/>
      <c r="BQ445" s="240"/>
      <c r="BR445" s="240"/>
      <c r="BS445" s="240"/>
      <c r="BT445" s="240"/>
      <c r="BU445" s="240"/>
      <c r="BV445" s="240"/>
      <c r="BW445" s="240"/>
      <c r="BX445" s="240"/>
      <c r="BY445" s="240"/>
      <c r="BZ445" s="240"/>
      <c r="CA445" s="240"/>
      <c r="CB445" s="240"/>
      <c r="CC445" s="240"/>
      <c r="CD445" s="240"/>
      <c r="CE445" s="240"/>
      <c r="CF445" s="240"/>
      <c r="CG445" s="240"/>
      <c r="CH445" s="240"/>
      <c r="CI445" s="240"/>
      <c r="CJ445" s="240"/>
      <c r="CK445" s="240"/>
      <c r="CL445" s="240"/>
      <c r="CM445" s="240"/>
      <c r="CN445" s="240"/>
      <c r="CO445" s="240"/>
      <c r="CP445" s="240"/>
      <c r="CQ445" s="240"/>
      <c r="CR445" s="240"/>
      <c r="CS445" s="240"/>
      <c r="CT445" s="240"/>
      <c r="CU445" s="240"/>
      <c r="CV445" s="240"/>
      <c r="CW445" s="240"/>
      <c r="CX445" s="240"/>
      <c r="CY445" s="240"/>
      <c r="CZ445" s="240"/>
      <c r="DA445" s="240"/>
      <c r="DB445" s="240"/>
      <c r="DC445" s="240"/>
      <c r="DD445" s="240"/>
      <c r="DE445" s="240"/>
      <c r="DF445" s="240"/>
      <c r="DG445" s="240"/>
      <c r="DH445" s="240"/>
      <c r="DI445" s="240"/>
      <c r="DJ445" s="240"/>
      <c r="DK445" s="240"/>
      <c r="DL445" s="240"/>
      <c r="DM445" s="240"/>
      <c r="DN445" s="240"/>
      <c r="DO445" s="240"/>
      <c r="DP445" s="240"/>
      <c r="DQ445" s="240"/>
      <c r="DR445" s="240"/>
      <c r="DS445" s="240"/>
      <c r="DT445" s="240"/>
      <c r="DU445" s="240"/>
      <c r="DV445" s="240"/>
      <c r="DW445" s="240"/>
      <c r="DX445" s="240"/>
      <c r="DY445" s="240"/>
      <c r="DZ445" s="240"/>
      <c r="EA445" s="240"/>
      <c r="EB445" s="240"/>
      <c r="EC445" s="240"/>
      <c r="ED445" s="240"/>
      <c r="EE445" s="240"/>
      <c r="EF445" s="240"/>
      <c r="EG445" s="240"/>
      <c r="EH445" s="240"/>
      <c r="EI445" s="240"/>
      <c r="EJ445" s="240"/>
      <c r="EK445" s="240"/>
      <c r="EL445" s="240"/>
      <c r="EM445" s="240"/>
      <c r="EN445" s="240"/>
      <c r="EO445" s="240"/>
      <c r="EP445" s="240"/>
      <c r="EQ445" s="240"/>
      <c r="ER445" s="240"/>
      <c r="ES445" s="240"/>
      <c r="ET445" s="240"/>
      <c r="EU445" s="240"/>
      <c r="EV445" s="240"/>
      <c r="EW445" s="240"/>
      <c r="EX445" s="240"/>
      <c r="EY445" s="240"/>
      <c r="EZ445" s="240"/>
      <c r="FA445" s="240"/>
      <c r="FB445" s="240"/>
      <c r="FC445" s="240"/>
      <c r="FD445" s="240"/>
      <c r="FE445" s="240"/>
      <c r="FF445" s="240"/>
      <c r="FG445" s="240"/>
      <c r="FH445" s="240"/>
      <c r="FI445" s="240"/>
      <c r="FJ445" s="240"/>
      <c r="FK445" s="240"/>
      <c r="FL445" s="240"/>
      <c r="FM445" s="240"/>
      <c r="FN445" s="240"/>
      <c r="FO445" s="240"/>
      <c r="FP445" s="240"/>
      <c r="FQ445" s="240"/>
      <c r="FR445" s="240"/>
      <c r="FS445" s="240"/>
      <c r="FT445" s="240"/>
      <c r="FU445" s="240"/>
      <c r="FV445" s="240"/>
    </row>
    <row r="446" spans="1:178" s="250" customFormat="1">
      <c r="A446" s="234"/>
      <c r="B446" s="234"/>
      <c r="C446" s="234"/>
      <c r="D446" s="234"/>
      <c r="E446" s="234"/>
      <c r="F446" s="234"/>
      <c r="G446" s="235"/>
      <c r="H446" s="236"/>
      <c r="AJ446" s="290"/>
      <c r="AK446" s="240"/>
      <c r="AL446" s="240"/>
      <c r="AM446" s="240"/>
      <c r="AN446" s="240"/>
      <c r="AO446" s="240"/>
      <c r="AP446" s="240"/>
      <c r="AQ446" s="240"/>
      <c r="AR446" s="240"/>
      <c r="AS446" s="240"/>
      <c r="AT446" s="240"/>
      <c r="AU446" s="240"/>
      <c r="AV446" s="240"/>
      <c r="AW446" s="240"/>
      <c r="AX446" s="240"/>
      <c r="AY446" s="240"/>
      <c r="AZ446" s="240"/>
      <c r="BA446" s="240"/>
      <c r="BB446" s="240"/>
      <c r="BC446" s="240"/>
      <c r="BD446" s="240"/>
      <c r="BE446" s="240"/>
      <c r="BF446" s="240"/>
      <c r="BG446" s="240"/>
      <c r="BH446" s="240"/>
      <c r="BI446" s="240"/>
      <c r="BJ446" s="240"/>
      <c r="BK446" s="240"/>
      <c r="BL446" s="240"/>
      <c r="BM446" s="240"/>
      <c r="BN446" s="240"/>
      <c r="BO446" s="240"/>
      <c r="BP446" s="240"/>
      <c r="BQ446" s="240"/>
      <c r="BR446" s="240"/>
      <c r="BS446" s="240"/>
      <c r="BT446" s="240"/>
      <c r="BU446" s="240"/>
      <c r="BV446" s="240"/>
      <c r="BW446" s="240"/>
      <c r="BX446" s="240"/>
      <c r="BY446" s="240"/>
      <c r="BZ446" s="240"/>
      <c r="CA446" s="240"/>
      <c r="CB446" s="240"/>
      <c r="CC446" s="240"/>
      <c r="CD446" s="240"/>
      <c r="CE446" s="240"/>
      <c r="CF446" s="240"/>
      <c r="CG446" s="240"/>
      <c r="CH446" s="240"/>
      <c r="CI446" s="240"/>
      <c r="CJ446" s="240"/>
      <c r="CK446" s="240"/>
      <c r="CL446" s="240"/>
      <c r="CM446" s="240"/>
      <c r="CN446" s="240"/>
      <c r="CO446" s="240"/>
      <c r="CP446" s="240"/>
      <c r="CQ446" s="240"/>
      <c r="CR446" s="240"/>
      <c r="CS446" s="240"/>
      <c r="CT446" s="240"/>
      <c r="CU446" s="240"/>
      <c r="CV446" s="240"/>
      <c r="CW446" s="240"/>
      <c r="CX446" s="240"/>
      <c r="CY446" s="240"/>
      <c r="CZ446" s="240"/>
      <c r="DA446" s="240"/>
      <c r="DB446" s="240"/>
      <c r="DC446" s="240"/>
      <c r="DD446" s="240"/>
      <c r="DE446" s="240"/>
      <c r="DF446" s="240"/>
      <c r="DG446" s="240"/>
      <c r="DH446" s="240"/>
      <c r="DI446" s="240"/>
      <c r="DJ446" s="240"/>
      <c r="DK446" s="240"/>
      <c r="DL446" s="240"/>
      <c r="DM446" s="240"/>
      <c r="DN446" s="240"/>
      <c r="DO446" s="240"/>
      <c r="DP446" s="240"/>
      <c r="DQ446" s="240"/>
      <c r="DR446" s="240"/>
      <c r="DS446" s="240"/>
      <c r="DT446" s="240"/>
      <c r="DU446" s="240"/>
      <c r="DV446" s="240"/>
      <c r="DW446" s="240"/>
      <c r="DX446" s="240"/>
      <c r="DY446" s="240"/>
      <c r="DZ446" s="240"/>
      <c r="EA446" s="240"/>
      <c r="EB446" s="240"/>
      <c r="EC446" s="240"/>
      <c r="ED446" s="240"/>
      <c r="EE446" s="240"/>
      <c r="EF446" s="240"/>
      <c r="EG446" s="240"/>
      <c r="EH446" s="240"/>
      <c r="EI446" s="240"/>
      <c r="EJ446" s="240"/>
      <c r="EK446" s="240"/>
      <c r="EL446" s="240"/>
      <c r="EM446" s="240"/>
      <c r="EN446" s="240"/>
      <c r="EO446" s="240"/>
      <c r="EP446" s="240"/>
      <c r="EQ446" s="240"/>
      <c r="ER446" s="240"/>
      <c r="ES446" s="240"/>
      <c r="ET446" s="240"/>
      <c r="EU446" s="240"/>
      <c r="EV446" s="240"/>
      <c r="EW446" s="240"/>
      <c r="EX446" s="240"/>
      <c r="EY446" s="240"/>
      <c r="EZ446" s="240"/>
      <c r="FA446" s="240"/>
      <c r="FB446" s="240"/>
      <c r="FC446" s="240"/>
      <c r="FD446" s="240"/>
      <c r="FE446" s="240"/>
      <c r="FF446" s="240"/>
      <c r="FG446" s="240"/>
      <c r="FH446" s="240"/>
      <c r="FI446" s="240"/>
      <c r="FJ446" s="240"/>
      <c r="FK446" s="240"/>
      <c r="FL446" s="240"/>
      <c r="FM446" s="240"/>
      <c r="FN446" s="240"/>
      <c r="FO446" s="240"/>
      <c r="FP446" s="240"/>
      <c r="FQ446" s="240"/>
      <c r="FR446" s="240"/>
      <c r="FS446" s="240"/>
      <c r="FT446" s="240"/>
      <c r="FU446" s="240"/>
      <c r="FV446" s="240"/>
    </row>
    <row r="447" spans="1:178" s="250" customFormat="1">
      <c r="A447" s="234"/>
      <c r="B447" s="234"/>
      <c r="C447" s="234"/>
      <c r="D447" s="234"/>
      <c r="E447" s="234"/>
      <c r="F447" s="234"/>
      <c r="G447" s="235"/>
      <c r="H447" s="236"/>
      <c r="AJ447" s="290"/>
      <c r="AK447" s="240"/>
      <c r="AL447" s="240"/>
      <c r="AM447" s="240"/>
      <c r="AN447" s="240"/>
      <c r="AO447" s="240"/>
      <c r="AP447" s="240"/>
      <c r="AQ447" s="240"/>
      <c r="AR447" s="240"/>
      <c r="AS447" s="240"/>
      <c r="AT447" s="240"/>
      <c r="AU447" s="240"/>
      <c r="AV447" s="240"/>
      <c r="AW447" s="240"/>
      <c r="AX447" s="240"/>
      <c r="AY447" s="240"/>
      <c r="AZ447" s="240"/>
      <c r="BA447" s="240"/>
      <c r="BB447" s="240"/>
      <c r="BC447" s="240"/>
      <c r="BD447" s="240"/>
      <c r="BE447" s="240"/>
      <c r="BF447" s="240"/>
      <c r="BG447" s="240"/>
      <c r="BH447" s="240"/>
      <c r="BI447" s="240"/>
      <c r="BJ447" s="240"/>
      <c r="BK447" s="240"/>
      <c r="BL447" s="240"/>
      <c r="BM447" s="240"/>
      <c r="BN447" s="240"/>
      <c r="BO447" s="240"/>
      <c r="BP447" s="240"/>
      <c r="BQ447" s="240"/>
      <c r="BR447" s="240"/>
      <c r="BS447" s="240"/>
      <c r="BT447" s="240"/>
      <c r="BU447" s="240"/>
      <c r="BV447" s="240"/>
      <c r="BW447" s="240"/>
      <c r="BX447" s="240"/>
      <c r="BY447" s="240"/>
      <c r="BZ447" s="240"/>
      <c r="CA447" s="240"/>
      <c r="CB447" s="240"/>
      <c r="CC447" s="240"/>
      <c r="CD447" s="240"/>
      <c r="CE447" s="240"/>
      <c r="CF447" s="240"/>
      <c r="CG447" s="240"/>
      <c r="CH447" s="240"/>
      <c r="CI447" s="240"/>
      <c r="CJ447" s="240"/>
      <c r="CK447" s="240"/>
      <c r="CL447" s="240"/>
      <c r="CM447" s="240"/>
      <c r="CN447" s="240"/>
      <c r="CO447" s="240"/>
      <c r="CP447" s="240"/>
      <c r="CQ447" s="240"/>
      <c r="CR447" s="240"/>
      <c r="CS447" s="240"/>
      <c r="CT447" s="240"/>
      <c r="CU447" s="240"/>
      <c r="CV447" s="240"/>
      <c r="CW447" s="240"/>
      <c r="CX447" s="240"/>
      <c r="CY447" s="240"/>
      <c r="CZ447" s="240"/>
      <c r="DA447" s="240"/>
      <c r="DB447" s="240"/>
      <c r="DC447" s="240"/>
      <c r="DD447" s="240"/>
      <c r="DE447" s="240"/>
      <c r="DF447" s="240"/>
      <c r="DG447" s="240"/>
      <c r="DH447" s="240"/>
      <c r="DI447" s="240"/>
      <c r="DJ447" s="240"/>
      <c r="DK447" s="240"/>
      <c r="DL447" s="240"/>
      <c r="DM447" s="240"/>
      <c r="DN447" s="240"/>
      <c r="DO447" s="240"/>
      <c r="DP447" s="240"/>
      <c r="DQ447" s="240"/>
      <c r="DR447" s="240"/>
      <c r="DS447" s="240"/>
      <c r="DT447" s="240"/>
      <c r="DU447" s="240"/>
      <c r="DV447" s="240"/>
      <c r="DW447" s="240"/>
      <c r="DX447" s="240"/>
      <c r="DY447" s="240"/>
      <c r="DZ447" s="240"/>
      <c r="EA447" s="240"/>
      <c r="EB447" s="240"/>
      <c r="EC447" s="240"/>
      <c r="ED447" s="240"/>
      <c r="EE447" s="240"/>
      <c r="EF447" s="240"/>
      <c r="EG447" s="240"/>
      <c r="EH447" s="240"/>
      <c r="EI447" s="240"/>
      <c r="EJ447" s="240"/>
      <c r="EK447" s="240"/>
      <c r="EL447" s="240"/>
      <c r="EM447" s="240"/>
      <c r="EN447" s="240"/>
      <c r="EO447" s="240"/>
      <c r="EP447" s="240"/>
      <c r="EQ447" s="240"/>
      <c r="ER447" s="240"/>
      <c r="ES447" s="240"/>
      <c r="ET447" s="240"/>
      <c r="EU447" s="240"/>
      <c r="EV447" s="240"/>
      <c r="EW447" s="240"/>
      <c r="EX447" s="240"/>
      <c r="EY447" s="240"/>
      <c r="EZ447" s="240"/>
      <c r="FA447" s="240"/>
      <c r="FB447" s="240"/>
      <c r="FC447" s="240"/>
      <c r="FD447" s="240"/>
      <c r="FE447" s="240"/>
      <c r="FF447" s="240"/>
      <c r="FG447" s="240"/>
      <c r="FH447" s="240"/>
      <c r="FI447" s="240"/>
      <c r="FJ447" s="240"/>
      <c r="FK447" s="240"/>
      <c r="FL447" s="240"/>
      <c r="FM447" s="240"/>
      <c r="FN447" s="240"/>
      <c r="FO447" s="240"/>
      <c r="FP447" s="240"/>
      <c r="FQ447" s="240"/>
      <c r="FR447" s="240"/>
      <c r="FS447" s="240"/>
      <c r="FT447" s="240"/>
      <c r="FU447" s="240"/>
      <c r="FV447" s="240"/>
    </row>
    <row r="448" spans="1:178" s="250" customFormat="1">
      <c r="A448" s="234"/>
      <c r="B448" s="234"/>
      <c r="C448" s="234"/>
      <c r="D448" s="234"/>
      <c r="E448" s="234"/>
      <c r="F448" s="234"/>
      <c r="G448" s="235"/>
      <c r="H448" s="236"/>
      <c r="AJ448" s="290"/>
      <c r="AK448" s="240"/>
      <c r="AL448" s="240"/>
      <c r="AM448" s="240"/>
      <c r="AN448" s="240"/>
      <c r="AO448" s="240"/>
      <c r="AP448" s="240"/>
      <c r="AQ448" s="240"/>
      <c r="AR448" s="240"/>
      <c r="AS448" s="240"/>
      <c r="AT448" s="240"/>
      <c r="AU448" s="240"/>
      <c r="AV448" s="240"/>
      <c r="AW448" s="240"/>
      <c r="AX448" s="240"/>
      <c r="AY448" s="240"/>
      <c r="AZ448" s="240"/>
      <c r="BA448" s="240"/>
      <c r="BB448" s="240"/>
      <c r="BC448" s="240"/>
      <c r="BD448" s="240"/>
      <c r="BE448" s="240"/>
      <c r="BF448" s="240"/>
      <c r="BG448" s="240"/>
      <c r="BH448" s="240"/>
      <c r="BI448" s="240"/>
      <c r="BJ448" s="240"/>
      <c r="BK448" s="240"/>
      <c r="BL448" s="240"/>
      <c r="BM448" s="240"/>
      <c r="BN448" s="240"/>
      <c r="BO448" s="240"/>
      <c r="BP448" s="240"/>
      <c r="BQ448" s="240"/>
      <c r="BR448" s="240"/>
      <c r="BS448" s="240"/>
      <c r="BT448" s="240"/>
      <c r="BU448" s="240"/>
      <c r="BV448" s="240"/>
      <c r="BW448" s="240"/>
      <c r="BX448" s="240"/>
      <c r="BY448" s="240"/>
      <c r="BZ448" s="240"/>
      <c r="CA448" s="240"/>
      <c r="CB448" s="240"/>
      <c r="CC448" s="240"/>
      <c r="CD448" s="240"/>
      <c r="CE448" s="240"/>
      <c r="CF448" s="240"/>
      <c r="CG448" s="240"/>
      <c r="CH448" s="240"/>
      <c r="CI448" s="240"/>
      <c r="CJ448" s="240"/>
      <c r="CK448" s="240"/>
      <c r="CL448" s="240"/>
      <c r="CM448" s="240"/>
      <c r="CN448" s="240"/>
      <c r="CO448" s="240"/>
      <c r="CP448" s="240"/>
      <c r="CQ448" s="240"/>
      <c r="CR448" s="240"/>
      <c r="CS448" s="240"/>
      <c r="CT448" s="240"/>
      <c r="CU448" s="240"/>
      <c r="CV448" s="240"/>
      <c r="CW448" s="240"/>
      <c r="CX448" s="240"/>
      <c r="CY448" s="240"/>
      <c r="CZ448" s="240"/>
      <c r="DA448" s="240"/>
      <c r="DB448" s="240"/>
      <c r="DC448" s="240"/>
      <c r="DD448" s="240"/>
      <c r="DE448" s="240"/>
      <c r="DF448" s="240"/>
      <c r="DG448" s="240"/>
      <c r="DH448" s="240"/>
      <c r="DI448" s="240"/>
      <c r="DJ448" s="240"/>
      <c r="DK448" s="240"/>
      <c r="DL448" s="240"/>
      <c r="DM448" s="240"/>
      <c r="DN448" s="240"/>
      <c r="DO448" s="240"/>
      <c r="DP448" s="240"/>
      <c r="DQ448" s="240"/>
      <c r="DR448" s="240"/>
      <c r="DS448" s="240"/>
      <c r="DT448" s="240"/>
      <c r="DU448" s="240"/>
      <c r="DV448" s="240"/>
      <c r="DW448" s="240"/>
      <c r="DX448" s="240"/>
      <c r="DY448" s="240"/>
      <c r="DZ448" s="240"/>
      <c r="EA448" s="240"/>
      <c r="EB448" s="240"/>
      <c r="EC448" s="240"/>
      <c r="ED448" s="240"/>
      <c r="EE448" s="240"/>
      <c r="EF448" s="240"/>
      <c r="EG448" s="240"/>
      <c r="EH448" s="240"/>
      <c r="EI448" s="240"/>
      <c r="EJ448" s="240"/>
      <c r="EK448" s="240"/>
      <c r="EL448" s="240"/>
      <c r="EM448" s="240"/>
      <c r="EN448" s="240"/>
      <c r="EO448" s="240"/>
      <c r="EP448" s="240"/>
      <c r="EQ448" s="240"/>
      <c r="ER448" s="240"/>
      <c r="ES448" s="240"/>
      <c r="ET448" s="240"/>
      <c r="EU448" s="240"/>
      <c r="EV448" s="240"/>
      <c r="EW448" s="240"/>
      <c r="EX448" s="240"/>
      <c r="EY448" s="240"/>
      <c r="EZ448" s="240"/>
      <c r="FA448" s="240"/>
      <c r="FB448" s="240"/>
      <c r="FC448" s="240"/>
      <c r="FD448" s="240"/>
      <c r="FE448" s="240"/>
      <c r="FF448" s="240"/>
      <c r="FG448" s="240"/>
      <c r="FH448" s="240"/>
      <c r="FI448" s="240"/>
      <c r="FJ448" s="240"/>
      <c r="FK448" s="240"/>
      <c r="FL448" s="240"/>
      <c r="FM448" s="240"/>
      <c r="FN448" s="240"/>
      <c r="FO448" s="240"/>
      <c r="FP448" s="240"/>
      <c r="FQ448" s="240"/>
      <c r="FR448" s="240"/>
      <c r="FS448" s="240"/>
      <c r="FT448" s="240"/>
      <c r="FU448" s="240"/>
      <c r="FV448" s="240"/>
    </row>
    <row r="449" spans="1:178" s="250" customFormat="1">
      <c r="A449" s="234"/>
      <c r="B449" s="234"/>
      <c r="C449" s="234"/>
      <c r="D449" s="234"/>
      <c r="E449" s="234"/>
      <c r="F449" s="234"/>
      <c r="G449" s="235"/>
      <c r="H449" s="236"/>
      <c r="AJ449" s="290"/>
      <c r="AK449" s="240"/>
      <c r="AL449" s="240"/>
      <c r="AM449" s="240"/>
      <c r="AN449" s="240"/>
      <c r="AO449" s="240"/>
      <c r="AP449" s="240"/>
      <c r="AQ449" s="240"/>
      <c r="AR449" s="240"/>
      <c r="AS449" s="240"/>
      <c r="AT449" s="240"/>
      <c r="AU449" s="240"/>
      <c r="AV449" s="240"/>
      <c r="AW449" s="240"/>
      <c r="AX449" s="240"/>
      <c r="AY449" s="240"/>
      <c r="AZ449" s="240"/>
      <c r="BA449" s="240"/>
      <c r="BB449" s="240"/>
      <c r="BC449" s="240"/>
      <c r="BD449" s="240"/>
      <c r="BE449" s="240"/>
      <c r="BF449" s="240"/>
      <c r="BG449" s="240"/>
      <c r="BH449" s="240"/>
      <c r="BI449" s="240"/>
      <c r="BJ449" s="240"/>
      <c r="BK449" s="240"/>
      <c r="BL449" s="240"/>
      <c r="BM449" s="240"/>
      <c r="BN449" s="240"/>
      <c r="BO449" s="240"/>
      <c r="BP449" s="240"/>
      <c r="BQ449" s="240"/>
      <c r="BR449" s="240"/>
      <c r="BS449" s="240"/>
      <c r="BT449" s="240"/>
      <c r="BU449" s="240"/>
      <c r="BV449" s="240"/>
      <c r="BW449" s="240"/>
      <c r="BX449" s="240"/>
      <c r="BY449" s="240"/>
      <c r="BZ449" s="240"/>
      <c r="CA449" s="240"/>
      <c r="CB449" s="240"/>
      <c r="CC449" s="240"/>
      <c r="CD449" s="240"/>
      <c r="CE449" s="240"/>
      <c r="CF449" s="240"/>
      <c r="CG449" s="240"/>
      <c r="CH449" s="240"/>
      <c r="CI449" s="240"/>
      <c r="CJ449" s="240"/>
      <c r="CK449" s="240"/>
      <c r="CL449" s="240"/>
      <c r="CM449" s="240"/>
      <c r="CN449" s="240"/>
      <c r="CO449" s="240"/>
      <c r="CP449" s="240"/>
      <c r="CQ449" s="240"/>
      <c r="CR449" s="240"/>
      <c r="CS449" s="240"/>
      <c r="CT449" s="240"/>
      <c r="CU449" s="240"/>
      <c r="CV449" s="240"/>
      <c r="CW449" s="240"/>
      <c r="CX449" s="240"/>
      <c r="CY449" s="240"/>
      <c r="CZ449" s="240"/>
      <c r="DA449" s="240"/>
      <c r="DB449" s="240"/>
      <c r="DC449" s="240"/>
      <c r="DD449" s="240"/>
      <c r="DE449" s="240"/>
      <c r="DF449" s="240"/>
      <c r="DG449" s="240"/>
      <c r="DH449" s="240"/>
      <c r="DI449" s="240"/>
      <c r="DJ449" s="240"/>
      <c r="DK449" s="240"/>
      <c r="DL449" s="240"/>
      <c r="DM449" s="240"/>
      <c r="DN449" s="240"/>
      <c r="DO449" s="240"/>
      <c r="DP449" s="240"/>
      <c r="DQ449" s="240"/>
      <c r="DR449" s="240"/>
      <c r="DS449" s="240"/>
      <c r="DT449" s="240"/>
      <c r="DU449" s="240"/>
      <c r="DV449" s="240"/>
      <c r="DW449" s="240"/>
      <c r="DX449" s="240"/>
      <c r="DY449" s="240"/>
      <c r="DZ449" s="240"/>
      <c r="EA449" s="240"/>
      <c r="EB449" s="240"/>
      <c r="EC449" s="240"/>
      <c r="ED449" s="240"/>
      <c r="EE449" s="240"/>
      <c r="EF449" s="240"/>
      <c r="EG449" s="240"/>
      <c r="EH449" s="240"/>
      <c r="EI449" s="240"/>
      <c r="EJ449" s="240"/>
      <c r="EK449" s="240"/>
      <c r="EL449" s="240"/>
      <c r="EM449" s="240"/>
      <c r="EN449" s="240"/>
      <c r="EO449" s="240"/>
      <c r="EP449" s="240"/>
      <c r="EQ449" s="240"/>
      <c r="ER449" s="240"/>
      <c r="ES449" s="240"/>
      <c r="ET449" s="240"/>
      <c r="EU449" s="240"/>
      <c r="EV449" s="240"/>
      <c r="EW449" s="240"/>
      <c r="EX449" s="240"/>
      <c r="EY449" s="240"/>
      <c r="EZ449" s="240"/>
      <c r="FA449" s="240"/>
      <c r="FB449" s="240"/>
      <c r="FC449" s="240"/>
      <c r="FD449" s="240"/>
      <c r="FE449" s="240"/>
      <c r="FF449" s="240"/>
      <c r="FG449" s="240"/>
      <c r="FH449" s="240"/>
      <c r="FI449" s="240"/>
      <c r="FJ449" s="240"/>
      <c r="FK449" s="240"/>
      <c r="FL449" s="240"/>
      <c r="FM449" s="240"/>
      <c r="FN449" s="240"/>
      <c r="FO449" s="240"/>
      <c r="FP449" s="240"/>
      <c r="FQ449" s="240"/>
      <c r="FR449" s="240"/>
      <c r="FS449" s="240"/>
      <c r="FT449" s="240"/>
      <c r="FU449" s="240"/>
      <c r="FV449" s="240"/>
    </row>
    <row r="450" spans="1:178" s="250" customFormat="1">
      <c r="A450" s="234"/>
      <c r="B450" s="234"/>
      <c r="C450" s="234"/>
      <c r="D450" s="234"/>
      <c r="E450" s="234"/>
      <c r="F450" s="234"/>
      <c r="G450" s="235"/>
      <c r="H450" s="236"/>
      <c r="AJ450" s="290"/>
      <c r="AK450" s="240"/>
      <c r="AL450" s="240"/>
      <c r="AM450" s="240"/>
      <c r="AN450" s="240"/>
      <c r="AO450" s="240"/>
      <c r="AP450" s="240"/>
      <c r="AQ450" s="240"/>
      <c r="AR450" s="240"/>
      <c r="AS450" s="240"/>
      <c r="AT450" s="240"/>
      <c r="AU450" s="240"/>
      <c r="AV450" s="240"/>
      <c r="AW450" s="240"/>
      <c r="AX450" s="240"/>
      <c r="AY450" s="240"/>
      <c r="AZ450" s="240"/>
      <c r="BA450" s="240"/>
      <c r="BB450" s="240"/>
      <c r="BC450" s="240"/>
      <c r="BD450" s="240"/>
      <c r="BE450" s="240"/>
      <c r="BF450" s="240"/>
      <c r="BG450" s="240"/>
      <c r="BH450" s="240"/>
      <c r="BI450" s="240"/>
      <c r="BJ450" s="240"/>
      <c r="BK450" s="240"/>
      <c r="BL450" s="240"/>
      <c r="BM450" s="240"/>
      <c r="BN450" s="240"/>
      <c r="BO450" s="240"/>
      <c r="BP450" s="240"/>
      <c r="BQ450" s="240"/>
      <c r="BR450" s="240"/>
      <c r="BS450" s="240"/>
      <c r="BT450" s="240"/>
      <c r="BU450" s="240"/>
      <c r="BV450" s="240"/>
      <c r="BW450" s="240"/>
      <c r="BX450" s="240"/>
      <c r="BY450" s="240"/>
      <c r="BZ450" s="240"/>
      <c r="CA450" s="240"/>
      <c r="CB450" s="240"/>
      <c r="CC450" s="240"/>
      <c r="CD450" s="240"/>
      <c r="CE450" s="240"/>
      <c r="CF450" s="240"/>
      <c r="CG450" s="240"/>
      <c r="CH450" s="240"/>
      <c r="CI450" s="240"/>
      <c r="CJ450" s="240"/>
      <c r="CK450" s="240"/>
      <c r="CL450" s="240"/>
      <c r="CM450" s="240"/>
      <c r="CN450" s="240"/>
      <c r="CO450" s="240"/>
      <c r="CP450" s="240"/>
      <c r="CQ450" s="240"/>
      <c r="CR450" s="240"/>
      <c r="CS450" s="240"/>
      <c r="CT450" s="240"/>
      <c r="CU450" s="240"/>
      <c r="CV450" s="240"/>
      <c r="CW450" s="240"/>
      <c r="CX450" s="240"/>
      <c r="CY450" s="240"/>
      <c r="CZ450" s="240"/>
      <c r="DA450" s="240"/>
      <c r="DB450" s="240"/>
      <c r="DC450" s="240"/>
      <c r="DD450" s="240"/>
      <c r="DE450" s="240"/>
      <c r="DF450" s="240"/>
      <c r="DG450" s="240"/>
      <c r="DH450" s="240"/>
      <c r="DI450" s="240"/>
      <c r="DJ450" s="240"/>
      <c r="DK450" s="240"/>
      <c r="DL450" s="240"/>
      <c r="DM450" s="240"/>
      <c r="DN450" s="240"/>
      <c r="DO450" s="240"/>
      <c r="DP450" s="240"/>
      <c r="DQ450" s="240"/>
      <c r="DR450" s="240"/>
      <c r="DS450" s="240"/>
      <c r="DT450" s="240"/>
      <c r="DU450" s="240"/>
      <c r="DV450" s="240"/>
      <c r="DW450" s="240"/>
      <c r="DX450" s="240"/>
      <c r="DY450" s="240"/>
      <c r="DZ450" s="240"/>
      <c r="EA450" s="240"/>
      <c r="EB450" s="240"/>
      <c r="EC450" s="240"/>
      <c r="ED450" s="240"/>
      <c r="EE450" s="240"/>
      <c r="EF450" s="240"/>
      <c r="EG450" s="240"/>
      <c r="EH450" s="240"/>
      <c r="EI450" s="240"/>
      <c r="EJ450" s="240"/>
      <c r="EK450" s="240"/>
      <c r="EL450" s="240"/>
      <c r="EM450" s="240"/>
      <c r="EN450" s="240"/>
      <c r="EO450" s="240"/>
      <c r="EP450" s="240"/>
      <c r="EQ450" s="240"/>
      <c r="ER450" s="240"/>
      <c r="ES450" s="240"/>
      <c r="ET450" s="240"/>
      <c r="EU450" s="240"/>
      <c r="EV450" s="240"/>
      <c r="EW450" s="240"/>
      <c r="EX450" s="240"/>
      <c r="EY450" s="240"/>
      <c r="EZ450" s="240"/>
      <c r="FA450" s="240"/>
      <c r="FB450" s="240"/>
      <c r="FC450" s="240"/>
      <c r="FD450" s="240"/>
      <c r="FE450" s="240"/>
      <c r="FF450" s="240"/>
      <c r="FG450" s="240"/>
      <c r="FH450" s="240"/>
      <c r="FI450" s="240"/>
      <c r="FJ450" s="240"/>
      <c r="FK450" s="240"/>
      <c r="FL450" s="240"/>
      <c r="FM450" s="240"/>
      <c r="FN450" s="240"/>
      <c r="FO450" s="240"/>
      <c r="FP450" s="240"/>
      <c r="FQ450" s="240"/>
      <c r="FR450" s="240"/>
      <c r="FS450" s="240"/>
      <c r="FT450" s="240"/>
      <c r="FU450" s="240"/>
      <c r="FV450" s="240"/>
    </row>
    <row r="451" spans="1:178" s="250" customFormat="1">
      <c r="A451" s="234"/>
      <c r="B451" s="234"/>
      <c r="C451" s="234"/>
      <c r="D451" s="234"/>
      <c r="E451" s="234"/>
      <c r="F451" s="234"/>
      <c r="G451" s="235"/>
      <c r="H451" s="236"/>
      <c r="AJ451" s="290"/>
      <c r="AK451" s="240"/>
      <c r="AL451" s="240"/>
      <c r="AM451" s="240"/>
      <c r="AN451" s="240"/>
      <c r="AO451" s="240"/>
      <c r="AP451" s="240"/>
      <c r="AQ451" s="240"/>
      <c r="AR451" s="240"/>
      <c r="AS451" s="240"/>
      <c r="AT451" s="240"/>
      <c r="AU451" s="240"/>
      <c r="AV451" s="240"/>
      <c r="AW451" s="240"/>
      <c r="AX451" s="240"/>
      <c r="AY451" s="240"/>
      <c r="AZ451" s="240"/>
      <c r="BA451" s="240"/>
      <c r="BB451" s="240"/>
      <c r="BC451" s="240"/>
      <c r="BD451" s="240"/>
      <c r="BE451" s="240"/>
      <c r="BF451" s="240"/>
      <c r="BG451" s="240"/>
      <c r="BH451" s="240"/>
      <c r="BI451" s="240"/>
      <c r="BJ451" s="240"/>
      <c r="BK451" s="240"/>
      <c r="BL451" s="240"/>
      <c r="BM451" s="240"/>
      <c r="BN451" s="240"/>
      <c r="BO451" s="240"/>
      <c r="BP451" s="240"/>
      <c r="BQ451" s="240"/>
      <c r="BR451" s="240"/>
      <c r="BS451" s="240"/>
      <c r="BT451" s="240"/>
      <c r="BU451" s="240"/>
      <c r="BV451" s="240"/>
      <c r="BW451" s="240"/>
      <c r="BX451" s="240"/>
      <c r="BY451" s="240"/>
      <c r="BZ451" s="240"/>
      <c r="CA451" s="240"/>
      <c r="CB451" s="240"/>
      <c r="CC451" s="240"/>
      <c r="CD451" s="240"/>
      <c r="CE451" s="240"/>
      <c r="CF451" s="240"/>
      <c r="CG451" s="240"/>
      <c r="CH451" s="240"/>
      <c r="CI451" s="240"/>
      <c r="CJ451" s="240"/>
      <c r="CK451" s="240"/>
      <c r="CL451" s="240"/>
      <c r="CM451" s="240"/>
      <c r="CN451" s="240"/>
      <c r="CO451" s="240"/>
      <c r="CP451" s="240"/>
      <c r="CQ451" s="240"/>
      <c r="CR451" s="240"/>
      <c r="CS451" s="240"/>
      <c r="CT451" s="240"/>
      <c r="CU451" s="240"/>
      <c r="CV451" s="240"/>
      <c r="CW451" s="240"/>
      <c r="CX451" s="240"/>
      <c r="CY451" s="240"/>
      <c r="CZ451" s="240"/>
      <c r="DA451" s="240"/>
      <c r="DB451" s="240"/>
      <c r="DC451" s="240"/>
      <c r="DD451" s="240"/>
      <c r="DE451" s="240"/>
      <c r="DF451" s="240"/>
      <c r="DG451" s="240"/>
      <c r="DH451" s="240"/>
      <c r="DI451" s="240"/>
      <c r="DJ451" s="240"/>
      <c r="DK451" s="240"/>
      <c r="DL451" s="240"/>
      <c r="DM451" s="240"/>
      <c r="DN451" s="240"/>
      <c r="DO451" s="240"/>
      <c r="DP451" s="240"/>
      <c r="DQ451" s="240"/>
      <c r="DR451" s="240"/>
      <c r="DS451" s="240"/>
      <c r="DT451" s="240"/>
      <c r="DU451" s="240"/>
      <c r="DV451" s="240"/>
      <c r="DW451" s="240"/>
      <c r="DX451" s="240"/>
      <c r="DY451" s="240"/>
      <c r="DZ451" s="240"/>
      <c r="EA451" s="240"/>
      <c r="EB451" s="240"/>
      <c r="EC451" s="240"/>
      <c r="ED451" s="240"/>
      <c r="EE451" s="240"/>
      <c r="EF451" s="240"/>
      <c r="EG451" s="240"/>
      <c r="EH451" s="240"/>
      <c r="EI451" s="240"/>
      <c r="EJ451" s="240"/>
      <c r="EK451" s="240"/>
      <c r="EL451" s="240"/>
      <c r="EM451" s="240"/>
      <c r="EN451" s="240"/>
      <c r="EO451" s="240"/>
      <c r="EP451" s="240"/>
      <c r="EQ451" s="240"/>
      <c r="ER451" s="240"/>
      <c r="ES451" s="240"/>
      <c r="ET451" s="240"/>
      <c r="EU451" s="240"/>
      <c r="EV451" s="240"/>
      <c r="EW451" s="240"/>
      <c r="EX451" s="240"/>
      <c r="EY451" s="240"/>
      <c r="EZ451" s="240"/>
      <c r="FA451" s="240"/>
      <c r="FB451" s="240"/>
      <c r="FC451" s="240"/>
      <c r="FD451" s="240"/>
      <c r="FE451" s="240"/>
      <c r="FF451" s="240"/>
      <c r="FG451" s="240"/>
      <c r="FH451" s="240"/>
      <c r="FI451" s="240"/>
      <c r="FJ451" s="240"/>
      <c r="FK451" s="240"/>
      <c r="FL451" s="240"/>
      <c r="FM451" s="240"/>
      <c r="FN451" s="240"/>
      <c r="FO451" s="240"/>
      <c r="FP451" s="240"/>
      <c r="FQ451" s="240"/>
      <c r="FR451" s="240"/>
      <c r="FS451" s="240"/>
      <c r="FT451" s="240"/>
      <c r="FU451" s="240"/>
      <c r="FV451" s="240"/>
    </row>
    <row r="452" spans="1:178" s="250" customFormat="1">
      <c r="A452" s="234"/>
      <c r="B452" s="234"/>
      <c r="C452" s="234"/>
      <c r="D452" s="234"/>
      <c r="E452" s="234"/>
      <c r="F452" s="234"/>
      <c r="G452" s="235"/>
      <c r="H452" s="236"/>
      <c r="AJ452" s="290"/>
      <c r="AK452" s="240"/>
      <c r="AL452" s="240"/>
      <c r="AM452" s="240"/>
      <c r="AN452" s="240"/>
      <c r="AO452" s="240"/>
      <c r="AP452" s="240"/>
      <c r="AQ452" s="240"/>
      <c r="AR452" s="240"/>
      <c r="AS452" s="240"/>
      <c r="AT452" s="240"/>
      <c r="AU452" s="240"/>
      <c r="AV452" s="240"/>
      <c r="AW452" s="240"/>
      <c r="AX452" s="240"/>
      <c r="AY452" s="240"/>
      <c r="AZ452" s="240"/>
      <c r="BA452" s="240"/>
      <c r="BB452" s="240"/>
      <c r="BC452" s="240"/>
      <c r="BD452" s="240"/>
      <c r="BE452" s="240"/>
      <c r="BF452" s="240"/>
      <c r="BG452" s="240"/>
      <c r="BH452" s="240"/>
      <c r="BI452" s="240"/>
      <c r="BJ452" s="240"/>
      <c r="BK452" s="240"/>
      <c r="BL452" s="240"/>
      <c r="BM452" s="240"/>
      <c r="BN452" s="240"/>
      <c r="BO452" s="240"/>
      <c r="BP452" s="240"/>
      <c r="BQ452" s="240"/>
      <c r="BR452" s="240"/>
      <c r="BS452" s="240"/>
      <c r="BT452" s="240"/>
      <c r="BU452" s="240"/>
      <c r="BV452" s="240"/>
      <c r="BW452" s="240"/>
      <c r="BX452" s="240"/>
      <c r="BY452" s="240"/>
      <c r="BZ452" s="240"/>
      <c r="CA452" s="240"/>
      <c r="CB452" s="240"/>
      <c r="CC452" s="240"/>
      <c r="CD452" s="240"/>
      <c r="CE452" s="240"/>
      <c r="CF452" s="240"/>
      <c r="CG452" s="240"/>
      <c r="CH452" s="240"/>
      <c r="CI452" s="240"/>
      <c r="CJ452" s="240"/>
      <c r="CK452" s="240"/>
      <c r="CL452" s="240"/>
      <c r="CM452" s="240"/>
      <c r="CN452" s="240"/>
      <c r="CO452" s="240"/>
      <c r="CP452" s="240"/>
      <c r="CQ452" s="240"/>
      <c r="CR452" s="240"/>
      <c r="CS452" s="240"/>
      <c r="CT452" s="240"/>
      <c r="CU452" s="240"/>
      <c r="CV452" s="240"/>
      <c r="CW452" s="240"/>
      <c r="CX452" s="240"/>
      <c r="CY452" s="240"/>
      <c r="CZ452" s="240"/>
      <c r="DA452" s="240"/>
      <c r="DB452" s="240"/>
      <c r="DC452" s="240"/>
      <c r="DD452" s="240"/>
      <c r="DE452" s="240"/>
      <c r="DF452" s="240"/>
      <c r="DG452" s="240"/>
      <c r="DH452" s="240"/>
      <c r="DI452" s="240"/>
      <c r="DJ452" s="240"/>
      <c r="DK452" s="240"/>
      <c r="DL452" s="240"/>
      <c r="DM452" s="240"/>
      <c r="DN452" s="240"/>
      <c r="DO452" s="240"/>
      <c r="DP452" s="240"/>
      <c r="DQ452" s="240"/>
      <c r="DR452" s="240"/>
      <c r="DS452" s="240"/>
      <c r="DT452" s="240"/>
      <c r="DU452" s="240"/>
      <c r="DV452" s="240"/>
      <c r="DW452" s="240"/>
      <c r="DX452" s="240"/>
      <c r="DY452" s="240"/>
      <c r="DZ452" s="240"/>
      <c r="EA452" s="240"/>
      <c r="EB452" s="240"/>
      <c r="EC452" s="240"/>
      <c r="ED452" s="240"/>
      <c r="EE452" s="240"/>
      <c r="EF452" s="240"/>
      <c r="EG452" s="240"/>
      <c r="EH452" s="240"/>
      <c r="EI452" s="240"/>
      <c r="EJ452" s="240"/>
      <c r="EK452" s="240"/>
      <c r="EL452" s="240"/>
      <c r="EM452" s="240"/>
      <c r="EN452" s="240"/>
      <c r="EO452" s="240"/>
      <c r="EP452" s="240"/>
      <c r="EQ452" s="240"/>
      <c r="ER452" s="240"/>
      <c r="ES452" s="240"/>
      <c r="ET452" s="240"/>
      <c r="EU452" s="240"/>
      <c r="EV452" s="240"/>
      <c r="EW452" s="240"/>
      <c r="EX452" s="240"/>
      <c r="EY452" s="240"/>
      <c r="EZ452" s="240"/>
      <c r="FA452" s="240"/>
      <c r="FB452" s="240"/>
      <c r="FC452" s="240"/>
      <c r="FD452" s="240"/>
      <c r="FE452" s="240"/>
      <c r="FF452" s="240"/>
      <c r="FG452" s="240"/>
      <c r="FH452" s="240"/>
      <c r="FI452" s="240"/>
      <c r="FJ452" s="240"/>
      <c r="FK452" s="240"/>
      <c r="FL452" s="240"/>
      <c r="FM452" s="240"/>
      <c r="FN452" s="240"/>
      <c r="FO452" s="240"/>
      <c r="FP452" s="240"/>
      <c r="FQ452" s="240"/>
      <c r="FR452" s="240"/>
      <c r="FS452" s="240"/>
      <c r="FT452" s="240"/>
      <c r="FU452" s="240"/>
      <c r="FV452" s="240"/>
    </row>
    <row r="453" spans="1:178" s="250" customFormat="1">
      <c r="A453" s="234"/>
      <c r="B453" s="234"/>
      <c r="C453" s="234"/>
      <c r="D453" s="234"/>
      <c r="E453" s="234"/>
      <c r="F453" s="234"/>
      <c r="G453" s="235"/>
      <c r="H453" s="236"/>
      <c r="AJ453" s="290"/>
      <c r="AK453" s="240"/>
      <c r="AL453" s="240"/>
      <c r="AM453" s="240"/>
      <c r="AN453" s="240"/>
      <c r="AO453" s="240"/>
      <c r="AP453" s="240"/>
      <c r="AQ453" s="240"/>
      <c r="AR453" s="240"/>
      <c r="AS453" s="240"/>
      <c r="AT453" s="240"/>
      <c r="AU453" s="240"/>
      <c r="AV453" s="240"/>
      <c r="AW453" s="240"/>
      <c r="AX453" s="240"/>
      <c r="AY453" s="240"/>
      <c r="AZ453" s="240"/>
      <c r="BA453" s="240"/>
      <c r="BB453" s="240"/>
      <c r="BC453" s="240"/>
      <c r="BD453" s="240"/>
      <c r="BE453" s="240"/>
      <c r="BF453" s="240"/>
      <c r="BG453" s="240"/>
      <c r="BH453" s="240"/>
      <c r="BI453" s="240"/>
      <c r="BJ453" s="240"/>
      <c r="BK453" s="240"/>
      <c r="BL453" s="240"/>
      <c r="BM453" s="240"/>
      <c r="BN453" s="240"/>
      <c r="BO453" s="240"/>
      <c r="BP453" s="240"/>
      <c r="BQ453" s="240"/>
      <c r="BR453" s="240"/>
      <c r="BS453" s="240"/>
      <c r="BT453" s="240"/>
      <c r="BU453" s="240"/>
      <c r="BV453" s="240"/>
      <c r="BW453" s="240"/>
      <c r="BX453" s="240"/>
      <c r="BY453" s="240"/>
      <c r="BZ453" s="240"/>
      <c r="CA453" s="240"/>
      <c r="CB453" s="240"/>
      <c r="CC453" s="240"/>
      <c r="CD453" s="240"/>
      <c r="CE453" s="240"/>
      <c r="CF453" s="240"/>
      <c r="CG453" s="240"/>
      <c r="CH453" s="240"/>
      <c r="CI453" s="240"/>
      <c r="CJ453" s="240"/>
      <c r="CK453" s="240"/>
      <c r="CL453" s="240"/>
      <c r="CM453" s="240"/>
      <c r="CN453" s="240"/>
      <c r="CO453" s="240"/>
      <c r="CP453" s="240"/>
      <c r="CQ453" s="240"/>
      <c r="CR453" s="240"/>
      <c r="CS453" s="240"/>
      <c r="CT453" s="240"/>
      <c r="CU453" s="240"/>
      <c r="CV453" s="240"/>
      <c r="CW453" s="240"/>
      <c r="CX453" s="240"/>
      <c r="CY453" s="240"/>
      <c r="CZ453" s="240"/>
      <c r="DA453" s="240"/>
      <c r="DB453" s="240"/>
      <c r="DC453" s="240"/>
      <c r="DD453" s="240"/>
      <c r="DE453" s="240"/>
      <c r="DF453" s="240"/>
      <c r="DG453" s="240"/>
      <c r="DH453" s="240"/>
      <c r="DI453" s="240"/>
      <c r="DJ453" s="240"/>
      <c r="DK453" s="240"/>
      <c r="DL453" s="240"/>
      <c r="DM453" s="240"/>
      <c r="DN453" s="240"/>
      <c r="DO453" s="240"/>
      <c r="DP453" s="240"/>
      <c r="DQ453" s="240"/>
      <c r="DR453" s="240"/>
      <c r="DS453" s="240"/>
      <c r="DT453" s="240"/>
      <c r="DU453" s="240"/>
      <c r="DV453" s="240"/>
      <c r="DW453" s="240"/>
      <c r="DX453" s="240"/>
      <c r="DY453" s="240"/>
      <c r="DZ453" s="240"/>
      <c r="EA453" s="240"/>
      <c r="EB453" s="240"/>
      <c r="EC453" s="240"/>
      <c r="ED453" s="240"/>
      <c r="EE453" s="240"/>
      <c r="EF453" s="240"/>
      <c r="EG453" s="240"/>
      <c r="EH453" s="240"/>
      <c r="EI453" s="240"/>
      <c r="EJ453" s="240"/>
      <c r="EK453" s="240"/>
      <c r="EL453" s="240"/>
      <c r="EM453" s="240"/>
      <c r="EN453" s="240"/>
      <c r="EO453" s="240"/>
      <c r="EP453" s="240"/>
      <c r="EQ453" s="240"/>
      <c r="ER453" s="240"/>
      <c r="ES453" s="240"/>
      <c r="ET453" s="240"/>
      <c r="EU453" s="240"/>
      <c r="EV453" s="240"/>
      <c r="EW453" s="240"/>
      <c r="EX453" s="240"/>
      <c r="EY453" s="240"/>
      <c r="EZ453" s="240"/>
      <c r="FA453" s="240"/>
      <c r="FB453" s="240"/>
      <c r="FC453" s="240"/>
      <c r="FD453" s="240"/>
      <c r="FE453" s="240"/>
      <c r="FF453" s="240"/>
      <c r="FG453" s="240"/>
      <c r="FH453" s="240"/>
      <c r="FI453" s="240"/>
      <c r="FJ453" s="240"/>
      <c r="FK453" s="240"/>
      <c r="FL453" s="240"/>
      <c r="FM453" s="240"/>
      <c r="FN453" s="240"/>
      <c r="FO453" s="240"/>
      <c r="FP453" s="240"/>
      <c r="FQ453" s="240"/>
      <c r="FR453" s="240"/>
      <c r="FS453" s="240"/>
      <c r="FT453" s="240"/>
      <c r="FU453" s="240"/>
      <c r="FV453" s="240"/>
    </row>
    <row r="454" spans="1:178" s="250" customFormat="1">
      <c r="A454" s="234"/>
      <c r="B454" s="234"/>
      <c r="C454" s="234"/>
      <c r="D454" s="234"/>
      <c r="E454" s="234"/>
      <c r="F454" s="234"/>
      <c r="G454" s="235"/>
      <c r="H454" s="236"/>
      <c r="AJ454" s="290"/>
      <c r="AK454" s="240"/>
      <c r="AL454" s="240"/>
      <c r="AM454" s="240"/>
      <c r="AN454" s="240"/>
      <c r="AO454" s="240"/>
      <c r="AP454" s="240"/>
      <c r="AQ454" s="240"/>
      <c r="AR454" s="240"/>
      <c r="AS454" s="240"/>
      <c r="AT454" s="240"/>
      <c r="AU454" s="240"/>
      <c r="AV454" s="240"/>
      <c r="AW454" s="240"/>
      <c r="AX454" s="240"/>
      <c r="AY454" s="240"/>
      <c r="AZ454" s="240"/>
      <c r="BA454" s="240"/>
      <c r="BB454" s="240"/>
      <c r="BC454" s="240"/>
      <c r="BD454" s="240"/>
      <c r="BE454" s="240"/>
      <c r="BF454" s="240"/>
      <c r="BG454" s="240"/>
      <c r="BH454" s="240"/>
      <c r="BI454" s="240"/>
      <c r="BJ454" s="240"/>
      <c r="BK454" s="240"/>
      <c r="BL454" s="240"/>
      <c r="BM454" s="240"/>
      <c r="BN454" s="240"/>
      <c r="BO454" s="240"/>
      <c r="BP454" s="240"/>
      <c r="BQ454" s="240"/>
      <c r="BR454" s="240"/>
      <c r="BS454" s="240"/>
      <c r="BT454" s="240"/>
      <c r="BU454" s="240"/>
      <c r="BV454" s="240"/>
      <c r="BW454" s="240"/>
      <c r="BX454" s="240"/>
      <c r="BY454" s="240"/>
      <c r="BZ454" s="240"/>
      <c r="CA454" s="240"/>
      <c r="CB454" s="240"/>
      <c r="CC454" s="240"/>
      <c r="CD454" s="240"/>
      <c r="CE454" s="240"/>
      <c r="CF454" s="240"/>
      <c r="CG454" s="240"/>
      <c r="CH454" s="240"/>
      <c r="CI454" s="240"/>
      <c r="CJ454" s="240"/>
      <c r="CK454" s="240"/>
      <c r="CL454" s="240"/>
      <c r="CM454" s="240"/>
      <c r="CN454" s="240"/>
      <c r="CO454" s="240"/>
      <c r="CP454" s="240"/>
      <c r="CQ454" s="240"/>
      <c r="CR454" s="240"/>
      <c r="CS454" s="240"/>
      <c r="CT454" s="240"/>
      <c r="CU454" s="240"/>
      <c r="CV454" s="240"/>
      <c r="CW454" s="240"/>
      <c r="CX454" s="240"/>
      <c r="CY454" s="240"/>
      <c r="CZ454" s="240"/>
      <c r="DA454" s="240"/>
      <c r="DB454" s="240"/>
      <c r="DC454" s="240"/>
      <c r="DD454" s="240"/>
      <c r="DE454" s="240"/>
      <c r="DF454" s="240"/>
      <c r="DG454" s="240"/>
      <c r="DH454" s="240"/>
      <c r="DI454" s="240"/>
      <c r="DJ454" s="240"/>
      <c r="DK454" s="240"/>
      <c r="DL454" s="240"/>
      <c r="DM454" s="240"/>
      <c r="DN454" s="240"/>
      <c r="DO454" s="240"/>
      <c r="DP454" s="240"/>
      <c r="DQ454" s="240"/>
      <c r="DR454" s="240"/>
      <c r="DS454" s="240"/>
      <c r="DT454" s="240"/>
      <c r="DU454" s="240"/>
      <c r="DV454" s="240"/>
      <c r="DW454" s="240"/>
      <c r="DX454" s="240"/>
      <c r="DY454" s="240"/>
      <c r="DZ454" s="240"/>
      <c r="EA454" s="240"/>
      <c r="EB454" s="240"/>
      <c r="EC454" s="240"/>
      <c r="ED454" s="240"/>
      <c r="EE454" s="240"/>
      <c r="EF454" s="240"/>
      <c r="EG454" s="240"/>
      <c r="EH454" s="240"/>
      <c r="EI454" s="240"/>
      <c r="EJ454" s="240"/>
      <c r="EK454" s="240"/>
      <c r="EL454" s="240"/>
      <c r="EM454" s="240"/>
      <c r="EN454" s="240"/>
      <c r="EO454" s="240"/>
      <c r="EP454" s="240"/>
      <c r="EQ454" s="240"/>
      <c r="ER454" s="240"/>
      <c r="ES454" s="240"/>
      <c r="ET454" s="240"/>
      <c r="EU454" s="240"/>
      <c r="EV454" s="240"/>
      <c r="EW454" s="240"/>
      <c r="EX454" s="240"/>
      <c r="EY454" s="240"/>
      <c r="EZ454" s="240"/>
      <c r="FA454" s="240"/>
      <c r="FB454" s="240"/>
      <c r="FC454" s="240"/>
      <c r="FD454" s="240"/>
      <c r="FE454" s="240"/>
      <c r="FF454" s="240"/>
      <c r="FG454" s="240"/>
      <c r="FH454" s="240"/>
      <c r="FI454" s="240"/>
      <c r="FJ454" s="240"/>
      <c r="FK454" s="240"/>
      <c r="FL454" s="240"/>
      <c r="FM454" s="240"/>
      <c r="FN454" s="240"/>
      <c r="FO454" s="240"/>
      <c r="FP454" s="240"/>
      <c r="FQ454" s="240"/>
      <c r="FR454" s="240"/>
      <c r="FS454" s="240"/>
      <c r="FT454" s="240"/>
      <c r="FU454" s="240"/>
      <c r="FV454" s="240"/>
    </row>
    <row r="455" spans="1:178" s="250" customFormat="1">
      <c r="A455" s="234"/>
      <c r="B455" s="234"/>
      <c r="C455" s="234"/>
      <c r="D455" s="234"/>
      <c r="E455" s="234"/>
      <c r="F455" s="234"/>
      <c r="G455" s="235"/>
      <c r="H455" s="236"/>
      <c r="AJ455" s="290"/>
      <c r="AK455" s="240"/>
      <c r="AL455" s="240"/>
      <c r="AM455" s="240"/>
      <c r="AN455" s="240"/>
      <c r="AO455" s="240"/>
      <c r="AP455" s="240"/>
      <c r="AQ455" s="240"/>
      <c r="AR455" s="240"/>
      <c r="AS455" s="240"/>
      <c r="AT455" s="240"/>
      <c r="AU455" s="240"/>
      <c r="AV455" s="240"/>
      <c r="AW455" s="240"/>
      <c r="AX455" s="240"/>
      <c r="AY455" s="240"/>
      <c r="AZ455" s="240"/>
      <c r="BA455" s="240"/>
      <c r="BB455" s="240"/>
      <c r="BC455" s="240"/>
      <c r="BD455" s="240"/>
      <c r="BE455" s="240"/>
      <c r="BF455" s="240"/>
      <c r="BG455" s="240"/>
      <c r="BH455" s="240"/>
      <c r="BI455" s="240"/>
      <c r="BJ455" s="240"/>
      <c r="BK455" s="240"/>
      <c r="BL455" s="240"/>
      <c r="BM455" s="240"/>
      <c r="BN455" s="240"/>
      <c r="BO455" s="240"/>
      <c r="BP455" s="240"/>
      <c r="BQ455" s="240"/>
      <c r="BR455" s="240"/>
      <c r="BS455" s="240"/>
      <c r="BT455" s="240"/>
      <c r="BU455" s="240"/>
      <c r="BV455" s="240"/>
      <c r="BW455" s="240"/>
      <c r="BX455" s="240"/>
      <c r="BY455" s="240"/>
      <c r="BZ455" s="240"/>
      <c r="CA455" s="240"/>
      <c r="CB455" s="240"/>
      <c r="CC455" s="240"/>
      <c r="CD455" s="240"/>
      <c r="CE455" s="240"/>
      <c r="CF455" s="240"/>
      <c r="CG455" s="240"/>
      <c r="CH455" s="240"/>
      <c r="CI455" s="240"/>
      <c r="CJ455" s="240"/>
      <c r="CK455" s="240"/>
      <c r="CL455" s="240"/>
      <c r="CM455" s="240"/>
      <c r="CN455" s="240"/>
      <c r="CO455" s="240"/>
      <c r="CP455" s="240"/>
      <c r="CQ455" s="240"/>
      <c r="CR455" s="240"/>
      <c r="CS455" s="240"/>
      <c r="CT455" s="240"/>
      <c r="CU455" s="240"/>
      <c r="CV455" s="240"/>
      <c r="CW455" s="240"/>
      <c r="CX455" s="240"/>
      <c r="CY455" s="240"/>
      <c r="CZ455" s="240"/>
      <c r="DA455" s="240"/>
      <c r="DB455" s="240"/>
      <c r="DC455" s="240"/>
      <c r="DD455" s="240"/>
      <c r="DE455" s="240"/>
      <c r="DF455" s="240"/>
      <c r="DG455" s="240"/>
      <c r="DH455" s="240"/>
      <c r="DI455" s="240"/>
      <c r="DJ455" s="240"/>
      <c r="DK455" s="240"/>
      <c r="DL455" s="240"/>
      <c r="DM455" s="240"/>
      <c r="DN455" s="240"/>
      <c r="DO455" s="240"/>
      <c r="DP455" s="240"/>
      <c r="DQ455" s="240"/>
      <c r="DR455" s="240"/>
      <c r="DS455" s="240"/>
      <c r="DT455" s="240"/>
      <c r="DU455" s="240"/>
      <c r="DV455" s="240"/>
      <c r="DW455" s="240"/>
      <c r="DX455" s="240"/>
      <c r="DY455" s="240"/>
      <c r="DZ455" s="240"/>
      <c r="EA455" s="240"/>
      <c r="EB455" s="240"/>
      <c r="EC455" s="240"/>
      <c r="ED455" s="240"/>
      <c r="EE455" s="240"/>
      <c r="EF455" s="240"/>
      <c r="EG455" s="240"/>
      <c r="EH455" s="240"/>
      <c r="EI455" s="240"/>
      <c r="EJ455" s="240"/>
      <c r="EK455" s="240"/>
      <c r="EL455" s="240"/>
      <c r="EM455" s="240"/>
      <c r="EN455" s="240"/>
      <c r="EO455" s="240"/>
      <c r="EP455" s="240"/>
      <c r="EQ455" s="240"/>
      <c r="ER455" s="240"/>
      <c r="ES455" s="240"/>
      <c r="ET455" s="240"/>
      <c r="EU455" s="240"/>
      <c r="EV455" s="240"/>
      <c r="EW455" s="240"/>
      <c r="EX455" s="240"/>
      <c r="EY455" s="240"/>
      <c r="EZ455" s="240"/>
      <c r="FA455" s="240"/>
      <c r="FB455" s="240"/>
      <c r="FC455" s="240"/>
      <c r="FD455" s="240"/>
      <c r="FE455" s="240"/>
      <c r="FF455" s="240"/>
      <c r="FG455" s="240"/>
      <c r="FH455" s="240"/>
      <c r="FI455" s="240"/>
      <c r="FJ455" s="240"/>
      <c r="FK455" s="240"/>
      <c r="FL455" s="240"/>
      <c r="FM455" s="240"/>
      <c r="FN455" s="240"/>
      <c r="FO455" s="240"/>
      <c r="FP455" s="240"/>
      <c r="FQ455" s="240"/>
      <c r="FR455" s="240"/>
      <c r="FS455" s="240"/>
      <c r="FT455" s="240"/>
      <c r="FU455" s="240"/>
      <c r="FV455" s="240"/>
    </row>
    <row r="456" spans="1:178" s="250" customFormat="1">
      <c r="A456" s="234"/>
      <c r="B456" s="234"/>
      <c r="C456" s="234"/>
      <c r="D456" s="234"/>
      <c r="E456" s="234"/>
      <c r="F456" s="234"/>
      <c r="G456" s="235"/>
      <c r="H456" s="236"/>
      <c r="AJ456" s="290"/>
      <c r="AK456" s="240"/>
      <c r="AL456" s="240"/>
      <c r="AM456" s="240"/>
      <c r="AN456" s="240"/>
      <c r="AO456" s="240"/>
      <c r="AP456" s="240"/>
      <c r="AQ456" s="240"/>
      <c r="AR456" s="240"/>
      <c r="AS456" s="240"/>
      <c r="AT456" s="240"/>
      <c r="AU456" s="240"/>
      <c r="AV456" s="240"/>
      <c r="AW456" s="240"/>
      <c r="AX456" s="240"/>
      <c r="AY456" s="240"/>
      <c r="AZ456" s="240"/>
      <c r="BA456" s="240"/>
      <c r="BB456" s="240"/>
      <c r="BC456" s="240"/>
      <c r="BD456" s="240"/>
      <c r="BE456" s="240"/>
      <c r="BF456" s="240"/>
      <c r="BG456" s="240"/>
      <c r="BH456" s="240"/>
      <c r="BI456" s="240"/>
      <c r="BJ456" s="240"/>
      <c r="BK456" s="240"/>
      <c r="BL456" s="240"/>
      <c r="BM456" s="240"/>
      <c r="BN456" s="240"/>
      <c r="BO456" s="240"/>
      <c r="BP456" s="240"/>
      <c r="BQ456" s="240"/>
      <c r="BR456" s="240"/>
      <c r="BS456" s="240"/>
      <c r="BT456" s="240"/>
      <c r="BU456" s="240"/>
      <c r="BV456" s="240"/>
      <c r="BW456" s="240"/>
      <c r="BX456" s="240"/>
      <c r="BY456" s="240"/>
      <c r="BZ456" s="240"/>
      <c r="CA456" s="240"/>
      <c r="CB456" s="240"/>
      <c r="CC456" s="240"/>
      <c r="CD456" s="240"/>
      <c r="CE456" s="240"/>
      <c r="CF456" s="240"/>
      <c r="CG456" s="240"/>
      <c r="CH456" s="240"/>
      <c r="CI456" s="240"/>
      <c r="CJ456" s="240"/>
      <c r="CK456" s="240"/>
      <c r="CL456" s="240"/>
      <c r="CM456" s="240"/>
      <c r="CN456" s="240"/>
      <c r="CO456" s="240"/>
      <c r="CP456" s="240"/>
      <c r="CQ456" s="240"/>
      <c r="CR456" s="240"/>
      <c r="CS456" s="240"/>
      <c r="CT456" s="240"/>
      <c r="CU456" s="240"/>
      <c r="CV456" s="240"/>
      <c r="CW456" s="240"/>
      <c r="CX456" s="240"/>
      <c r="CY456" s="240"/>
      <c r="CZ456" s="240"/>
      <c r="DA456" s="240"/>
      <c r="DB456" s="240"/>
      <c r="DC456" s="240"/>
      <c r="DD456" s="240"/>
      <c r="DE456" s="240"/>
      <c r="DF456" s="240"/>
      <c r="DG456" s="240"/>
      <c r="DH456" s="240"/>
      <c r="DI456" s="240"/>
      <c r="DJ456" s="240"/>
      <c r="DK456" s="240"/>
      <c r="DL456" s="240"/>
      <c r="DM456" s="240"/>
      <c r="DN456" s="240"/>
      <c r="DO456" s="240"/>
      <c r="DP456" s="240"/>
      <c r="DQ456" s="240"/>
      <c r="DR456" s="240"/>
      <c r="DS456" s="240"/>
      <c r="DT456" s="240"/>
      <c r="DU456" s="240"/>
      <c r="DV456" s="240"/>
      <c r="DW456" s="240"/>
      <c r="DX456" s="240"/>
      <c r="DY456" s="240"/>
      <c r="DZ456" s="240"/>
      <c r="EA456" s="240"/>
      <c r="EB456" s="240"/>
      <c r="EC456" s="240"/>
      <c r="ED456" s="240"/>
      <c r="EE456" s="240"/>
      <c r="EF456" s="240"/>
      <c r="EG456" s="240"/>
      <c r="EH456" s="240"/>
      <c r="EI456" s="240"/>
      <c r="EJ456" s="240"/>
      <c r="EK456" s="240"/>
      <c r="EL456" s="240"/>
      <c r="EM456" s="240"/>
      <c r="EN456" s="240"/>
      <c r="EO456" s="240"/>
      <c r="EP456" s="240"/>
      <c r="EQ456" s="240"/>
      <c r="ER456" s="240"/>
      <c r="ES456" s="240"/>
      <c r="ET456" s="240"/>
      <c r="EU456" s="240"/>
      <c r="EV456" s="240"/>
      <c r="EW456" s="240"/>
      <c r="EX456" s="240"/>
      <c r="EY456" s="240"/>
      <c r="EZ456" s="240"/>
      <c r="FA456" s="240"/>
      <c r="FB456" s="240"/>
      <c r="FC456" s="240"/>
      <c r="FD456" s="240"/>
      <c r="FE456" s="240"/>
      <c r="FF456" s="240"/>
      <c r="FG456" s="240"/>
      <c r="FH456" s="240"/>
      <c r="FI456" s="240"/>
      <c r="FJ456" s="240"/>
      <c r="FK456" s="240"/>
      <c r="FL456" s="240"/>
      <c r="FM456" s="240"/>
      <c r="FN456" s="240"/>
      <c r="FO456" s="240"/>
      <c r="FP456" s="240"/>
      <c r="FQ456" s="240"/>
      <c r="FR456" s="240"/>
      <c r="FS456" s="240"/>
      <c r="FT456" s="240"/>
      <c r="FU456" s="240"/>
      <c r="FV456" s="240"/>
    </row>
    <row r="457" spans="1:178" s="250" customFormat="1">
      <c r="A457" s="234"/>
      <c r="B457" s="234"/>
      <c r="C457" s="234"/>
      <c r="D457" s="234"/>
      <c r="E457" s="234"/>
      <c r="F457" s="234"/>
      <c r="G457" s="235"/>
      <c r="H457" s="236"/>
      <c r="AJ457" s="290"/>
      <c r="AK457" s="240"/>
      <c r="AL457" s="240"/>
      <c r="AM457" s="240"/>
      <c r="AN457" s="240"/>
      <c r="AO457" s="240"/>
      <c r="AP457" s="240"/>
      <c r="AQ457" s="240"/>
      <c r="AR457" s="240"/>
      <c r="AS457" s="240"/>
      <c r="AT457" s="240"/>
      <c r="AU457" s="240"/>
      <c r="AV457" s="240"/>
      <c r="AW457" s="240"/>
      <c r="AX457" s="240"/>
      <c r="AY457" s="240"/>
      <c r="AZ457" s="240"/>
      <c r="BA457" s="240"/>
      <c r="BB457" s="240"/>
      <c r="BC457" s="240"/>
      <c r="BD457" s="240"/>
      <c r="BE457" s="240"/>
      <c r="BF457" s="240"/>
      <c r="BG457" s="240"/>
      <c r="BH457" s="240"/>
      <c r="BI457" s="240"/>
      <c r="BJ457" s="240"/>
      <c r="BK457" s="240"/>
      <c r="BL457" s="240"/>
      <c r="BM457" s="240"/>
      <c r="BN457" s="240"/>
      <c r="BO457" s="240"/>
      <c r="BP457" s="240"/>
      <c r="BQ457" s="240"/>
      <c r="BR457" s="240"/>
      <c r="BS457" s="240"/>
      <c r="BT457" s="240"/>
      <c r="BU457" s="240"/>
      <c r="BV457" s="240"/>
      <c r="BW457" s="240"/>
      <c r="BX457" s="240"/>
      <c r="BY457" s="240"/>
      <c r="BZ457" s="240"/>
      <c r="CA457" s="240"/>
      <c r="CB457" s="240"/>
      <c r="CC457" s="240"/>
      <c r="CD457" s="240"/>
      <c r="CE457" s="240"/>
      <c r="CF457" s="240"/>
      <c r="CG457" s="240"/>
      <c r="CH457" s="240"/>
      <c r="CI457" s="240"/>
      <c r="CJ457" s="240"/>
      <c r="CK457" s="240"/>
      <c r="CL457" s="240"/>
      <c r="CM457" s="240"/>
      <c r="CN457" s="240"/>
      <c r="CO457" s="240"/>
      <c r="CP457" s="240"/>
      <c r="CQ457" s="240"/>
      <c r="CR457" s="240"/>
      <c r="CS457" s="240"/>
      <c r="CT457" s="240"/>
      <c r="CU457" s="240"/>
      <c r="CV457" s="240"/>
      <c r="CW457" s="240"/>
      <c r="CX457" s="240"/>
      <c r="CY457" s="240"/>
      <c r="CZ457" s="240"/>
      <c r="DA457" s="240"/>
      <c r="DB457" s="240"/>
      <c r="DC457" s="240"/>
      <c r="DD457" s="240"/>
      <c r="DE457" s="240"/>
      <c r="DF457" s="240"/>
      <c r="DG457" s="240"/>
      <c r="DH457" s="240"/>
      <c r="DI457" s="240"/>
      <c r="DJ457" s="240"/>
      <c r="DK457" s="240"/>
      <c r="DL457" s="240"/>
      <c r="DM457" s="240"/>
      <c r="DN457" s="240"/>
      <c r="DO457" s="240"/>
      <c r="DP457" s="240"/>
      <c r="DQ457" s="240"/>
      <c r="DR457" s="240"/>
      <c r="DS457" s="240"/>
      <c r="DT457" s="240"/>
      <c r="DU457" s="240"/>
      <c r="DV457" s="240"/>
      <c r="DW457" s="240"/>
      <c r="DX457" s="240"/>
      <c r="DY457" s="240"/>
      <c r="DZ457" s="240"/>
      <c r="EA457" s="240"/>
      <c r="EB457" s="240"/>
      <c r="EC457" s="240"/>
      <c r="ED457" s="240"/>
      <c r="EE457" s="240"/>
      <c r="EF457" s="240"/>
      <c r="EG457" s="240"/>
      <c r="EH457" s="240"/>
      <c r="EI457" s="240"/>
      <c r="EJ457" s="240"/>
      <c r="EK457" s="240"/>
      <c r="EL457" s="240"/>
      <c r="EM457" s="240"/>
      <c r="EN457" s="240"/>
      <c r="EO457" s="240"/>
      <c r="EP457" s="240"/>
      <c r="EQ457" s="240"/>
      <c r="ER457" s="240"/>
      <c r="ES457" s="240"/>
      <c r="ET457" s="240"/>
      <c r="EU457" s="240"/>
      <c r="EV457" s="240"/>
      <c r="EW457" s="240"/>
      <c r="EX457" s="240"/>
      <c r="EY457" s="240"/>
      <c r="EZ457" s="240"/>
      <c r="FA457" s="240"/>
      <c r="FB457" s="240"/>
      <c r="FC457" s="240"/>
      <c r="FD457" s="240"/>
      <c r="FE457" s="240"/>
      <c r="FF457" s="240"/>
      <c r="FG457" s="240"/>
      <c r="FH457" s="240"/>
      <c r="FI457" s="240"/>
      <c r="FJ457" s="240"/>
      <c r="FK457" s="240"/>
      <c r="FL457" s="240"/>
      <c r="FM457" s="240"/>
      <c r="FN457" s="240"/>
      <c r="FO457" s="240"/>
      <c r="FP457" s="240"/>
      <c r="FQ457" s="240"/>
      <c r="FR457" s="240"/>
      <c r="FS457" s="240"/>
      <c r="FT457" s="240"/>
      <c r="FU457" s="240"/>
      <c r="FV457" s="240"/>
    </row>
    <row r="458" spans="1:178" s="250" customFormat="1">
      <c r="A458" s="234"/>
      <c r="B458" s="234"/>
      <c r="C458" s="234"/>
      <c r="D458" s="234"/>
      <c r="E458" s="234"/>
      <c r="F458" s="234"/>
      <c r="G458" s="235"/>
      <c r="H458" s="236"/>
      <c r="AJ458" s="290"/>
      <c r="AK458" s="240"/>
      <c r="AL458" s="240"/>
      <c r="AM458" s="240"/>
      <c r="AN458" s="240"/>
      <c r="AO458" s="240"/>
      <c r="AP458" s="240"/>
      <c r="AQ458" s="240"/>
      <c r="AR458" s="240"/>
      <c r="AS458" s="240"/>
      <c r="AT458" s="240"/>
      <c r="AU458" s="240"/>
      <c r="AV458" s="240"/>
      <c r="AW458" s="240"/>
      <c r="AX458" s="240"/>
      <c r="AY458" s="240"/>
      <c r="AZ458" s="240"/>
      <c r="BA458" s="240"/>
      <c r="BB458" s="240"/>
      <c r="BC458" s="240"/>
      <c r="BD458" s="240"/>
      <c r="BE458" s="240"/>
      <c r="BF458" s="240"/>
      <c r="BG458" s="240"/>
      <c r="BH458" s="240"/>
      <c r="BI458" s="240"/>
      <c r="BJ458" s="240"/>
      <c r="BK458" s="240"/>
      <c r="BL458" s="240"/>
      <c r="BM458" s="240"/>
      <c r="BN458" s="240"/>
      <c r="BO458" s="240"/>
      <c r="BP458" s="240"/>
      <c r="BQ458" s="240"/>
      <c r="BR458" s="240"/>
      <c r="BS458" s="240"/>
      <c r="BT458" s="240"/>
      <c r="BU458" s="240"/>
      <c r="BV458" s="240"/>
      <c r="BW458" s="240"/>
      <c r="BX458" s="240"/>
      <c r="BY458" s="240"/>
      <c r="BZ458" s="240"/>
      <c r="CA458" s="240"/>
      <c r="CB458" s="240"/>
      <c r="CC458" s="240"/>
      <c r="CD458" s="240"/>
      <c r="CE458" s="240"/>
      <c r="CF458" s="240"/>
      <c r="CG458" s="240"/>
      <c r="CH458" s="240"/>
      <c r="CI458" s="240"/>
      <c r="CJ458" s="240"/>
      <c r="CK458" s="240"/>
      <c r="CL458" s="240"/>
      <c r="CM458" s="240"/>
      <c r="CN458" s="240"/>
      <c r="CO458" s="240"/>
      <c r="CP458" s="240"/>
      <c r="CQ458" s="240"/>
      <c r="CR458" s="240"/>
      <c r="CS458" s="240"/>
      <c r="CT458" s="240"/>
      <c r="CU458" s="240"/>
      <c r="CV458" s="240"/>
      <c r="CW458" s="240"/>
      <c r="CX458" s="240"/>
      <c r="CY458" s="240"/>
      <c r="CZ458" s="240"/>
      <c r="DA458" s="240"/>
      <c r="DB458" s="240"/>
      <c r="DC458" s="240"/>
      <c r="DD458" s="240"/>
      <c r="DE458" s="240"/>
      <c r="DF458" s="240"/>
      <c r="DG458" s="240"/>
      <c r="DH458" s="240"/>
      <c r="DI458" s="240"/>
      <c r="DJ458" s="240"/>
      <c r="DK458" s="240"/>
      <c r="DL458" s="240"/>
      <c r="DM458" s="240"/>
      <c r="DN458" s="240"/>
      <c r="DO458" s="240"/>
      <c r="DP458" s="240"/>
      <c r="DQ458" s="240"/>
      <c r="DR458" s="240"/>
      <c r="DS458" s="240"/>
      <c r="DT458" s="240"/>
      <c r="DU458" s="240"/>
      <c r="DV458" s="240"/>
      <c r="DW458" s="240"/>
      <c r="DX458" s="240"/>
      <c r="DY458" s="240"/>
      <c r="DZ458" s="240"/>
      <c r="EA458" s="240"/>
      <c r="EB458" s="240"/>
      <c r="EC458" s="240"/>
      <c r="ED458" s="240"/>
      <c r="EE458" s="240"/>
      <c r="EF458" s="240"/>
      <c r="EG458" s="240"/>
      <c r="EH458" s="240"/>
      <c r="EI458" s="240"/>
      <c r="EJ458" s="240"/>
      <c r="EK458" s="240"/>
      <c r="EL458" s="240"/>
      <c r="EM458" s="240"/>
      <c r="EN458" s="240"/>
      <c r="EO458" s="240"/>
      <c r="EP458" s="240"/>
      <c r="EQ458" s="240"/>
      <c r="ER458" s="240"/>
      <c r="ES458" s="240"/>
      <c r="ET458" s="240"/>
      <c r="EU458" s="240"/>
      <c r="EV458" s="240"/>
      <c r="EW458" s="240"/>
      <c r="EX458" s="240"/>
      <c r="EY458" s="240"/>
      <c r="EZ458" s="240"/>
      <c r="FA458" s="240"/>
      <c r="FB458" s="240"/>
      <c r="FC458" s="240"/>
      <c r="FD458" s="240"/>
      <c r="FE458" s="240"/>
      <c r="FF458" s="240"/>
      <c r="FG458" s="240"/>
      <c r="FH458" s="240"/>
      <c r="FI458" s="240"/>
      <c r="FJ458" s="240"/>
      <c r="FK458" s="240"/>
      <c r="FL458" s="240"/>
      <c r="FM458" s="240"/>
      <c r="FN458" s="240"/>
      <c r="FO458" s="240"/>
      <c r="FP458" s="240"/>
      <c r="FQ458" s="240"/>
      <c r="FR458" s="240"/>
      <c r="FS458" s="240"/>
      <c r="FT458" s="240"/>
      <c r="FU458" s="240"/>
      <c r="FV458" s="240"/>
    </row>
    <row r="459" spans="1:178" s="250" customFormat="1">
      <c r="A459" s="234"/>
      <c r="B459" s="234"/>
      <c r="C459" s="234"/>
      <c r="D459" s="234"/>
      <c r="E459" s="234"/>
      <c r="F459" s="234"/>
      <c r="G459" s="235"/>
      <c r="H459" s="236"/>
      <c r="AJ459" s="290"/>
      <c r="AK459" s="240"/>
      <c r="AL459" s="240"/>
      <c r="AM459" s="240"/>
      <c r="AN459" s="240"/>
      <c r="AO459" s="240"/>
      <c r="AP459" s="240"/>
      <c r="AQ459" s="240"/>
      <c r="AR459" s="240"/>
      <c r="AS459" s="240"/>
      <c r="AT459" s="240"/>
      <c r="AU459" s="240"/>
      <c r="AV459" s="240"/>
      <c r="AW459" s="240"/>
      <c r="AX459" s="240"/>
      <c r="AY459" s="240"/>
      <c r="AZ459" s="240"/>
      <c r="BA459" s="240"/>
      <c r="BB459" s="240"/>
      <c r="BC459" s="240"/>
      <c r="BD459" s="240"/>
      <c r="BE459" s="240"/>
      <c r="BF459" s="240"/>
      <c r="BG459" s="240"/>
      <c r="BH459" s="240"/>
      <c r="BI459" s="240"/>
      <c r="BJ459" s="240"/>
      <c r="BK459" s="240"/>
      <c r="BL459" s="240"/>
      <c r="BM459" s="240"/>
      <c r="BN459" s="240"/>
      <c r="BO459" s="240"/>
      <c r="BP459" s="240"/>
      <c r="BQ459" s="240"/>
      <c r="BR459" s="240"/>
      <c r="BS459" s="240"/>
      <c r="BT459" s="240"/>
      <c r="BU459" s="240"/>
      <c r="BV459" s="240"/>
      <c r="BW459" s="240"/>
      <c r="BX459" s="240"/>
      <c r="BY459" s="240"/>
      <c r="BZ459" s="240"/>
      <c r="CA459" s="240"/>
      <c r="CB459" s="240"/>
      <c r="CC459" s="240"/>
      <c r="CD459" s="240"/>
      <c r="CE459" s="240"/>
      <c r="CF459" s="240"/>
      <c r="CG459" s="240"/>
      <c r="CH459" s="240"/>
      <c r="CI459" s="240"/>
      <c r="CJ459" s="240"/>
      <c r="CK459" s="240"/>
      <c r="CL459" s="240"/>
      <c r="CM459" s="240"/>
      <c r="CN459" s="240"/>
      <c r="CO459" s="240"/>
      <c r="CP459" s="240"/>
      <c r="CQ459" s="240"/>
      <c r="CR459" s="240"/>
      <c r="CS459" s="240"/>
      <c r="CT459" s="240"/>
      <c r="CU459" s="240"/>
      <c r="CV459" s="240"/>
      <c r="CW459" s="240"/>
      <c r="CX459" s="240"/>
      <c r="CY459" s="240"/>
      <c r="CZ459" s="240"/>
      <c r="DA459" s="240"/>
      <c r="DB459" s="240"/>
      <c r="DC459" s="240"/>
      <c r="DD459" s="240"/>
      <c r="DE459" s="240"/>
      <c r="DF459" s="240"/>
      <c r="DG459" s="240"/>
      <c r="DH459" s="240"/>
      <c r="DI459" s="240"/>
      <c r="DJ459" s="240"/>
      <c r="DK459" s="240"/>
      <c r="DL459" s="240"/>
      <c r="DM459" s="240"/>
      <c r="DN459" s="240"/>
      <c r="DO459" s="240"/>
      <c r="DP459" s="240"/>
      <c r="DQ459" s="240"/>
      <c r="DR459" s="240"/>
      <c r="DS459" s="240"/>
      <c r="DT459" s="240"/>
      <c r="DU459" s="240"/>
      <c r="DV459" s="240"/>
      <c r="DW459" s="240"/>
      <c r="DX459" s="240"/>
      <c r="DY459" s="240"/>
      <c r="DZ459" s="240"/>
      <c r="EA459" s="240"/>
      <c r="EB459" s="240"/>
      <c r="EC459" s="240"/>
      <c r="ED459" s="240"/>
      <c r="EE459" s="240"/>
      <c r="EF459" s="240"/>
      <c r="EG459" s="240"/>
      <c r="EH459" s="240"/>
      <c r="EI459" s="240"/>
      <c r="EJ459" s="240"/>
      <c r="EK459" s="240"/>
      <c r="EL459" s="240"/>
      <c r="EM459" s="240"/>
      <c r="EN459" s="240"/>
      <c r="EO459" s="240"/>
      <c r="EP459" s="240"/>
      <c r="EQ459" s="240"/>
      <c r="ER459" s="240"/>
      <c r="ES459" s="240"/>
      <c r="ET459" s="240"/>
      <c r="EU459" s="240"/>
      <c r="EV459" s="240"/>
      <c r="EW459" s="240"/>
      <c r="EX459" s="240"/>
      <c r="EY459" s="240"/>
      <c r="EZ459" s="240"/>
      <c r="FA459" s="240"/>
      <c r="FB459" s="240"/>
      <c r="FC459" s="240"/>
      <c r="FD459" s="240"/>
      <c r="FE459" s="240"/>
      <c r="FF459" s="240"/>
      <c r="FG459" s="240"/>
      <c r="FH459" s="240"/>
      <c r="FI459" s="240"/>
      <c r="FJ459" s="240"/>
      <c r="FK459" s="240"/>
      <c r="FL459" s="240"/>
      <c r="FM459" s="240"/>
      <c r="FN459" s="240"/>
      <c r="FO459" s="240"/>
      <c r="FP459" s="240"/>
      <c r="FQ459" s="240"/>
      <c r="FR459" s="240"/>
      <c r="FS459" s="240"/>
      <c r="FT459" s="240"/>
      <c r="FU459" s="240"/>
      <c r="FV459" s="240"/>
    </row>
    <row r="460" spans="1:178" s="250" customFormat="1">
      <c r="A460" s="234"/>
      <c r="B460" s="234"/>
      <c r="C460" s="234"/>
      <c r="D460" s="234"/>
      <c r="E460" s="234"/>
      <c r="F460" s="234"/>
      <c r="G460" s="235"/>
      <c r="H460" s="236"/>
      <c r="AJ460" s="290"/>
      <c r="AK460" s="240"/>
      <c r="AL460" s="240"/>
      <c r="AM460" s="240"/>
      <c r="AN460" s="240"/>
      <c r="AO460" s="240"/>
      <c r="AP460" s="240"/>
      <c r="AQ460" s="240"/>
      <c r="AR460" s="240"/>
      <c r="AS460" s="240"/>
      <c r="AT460" s="240"/>
      <c r="AU460" s="240"/>
      <c r="AV460" s="240"/>
      <c r="AW460" s="240"/>
      <c r="AX460" s="240"/>
      <c r="AY460" s="240"/>
      <c r="AZ460" s="240"/>
      <c r="BA460" s="240"/>
      <c r="BB460" s="240"/>
      <c r="BC460" s="240"/>
      <c r="BD460" s="240"/>
      <c r="BE460" s="240"/>
      <c r="BF460" s="240"/>
      <c r="BG460" s="240"/>
      <c r="BH460" s="240"/>
      <c r="BI460" s="240"/>
      <c r="BJ460" s="240"/>
      <c r="BK460" s="240"/>
      <c r="BL460" s="240"/>
      <c r="BM460" s="240"/>
      <c r="BN460" s="240"/>
      <c r="BO460" s="240"/>
      <c r="BP460" s="240"/>
      <c r="BQ460" s="240"/>
      <c r="BR460" s="240"/>
      <c r="BS460" s="240"/>
      <c r="BT460" s="240"/>
      <c r="BU460" s="240"/>
      <c r="BV460" s="240"/>
      <c r="BW460" s="240"/>
      <c r="BX460" s="240"/>
      <c r="BY460" s="240"/>
      <c r="BZ460" s="240"/>
      <c r="CA460" s="240"/>
      <c r="CB460" s="240"/>
      <c r="CC460" s="240"/>
      <c r="CD460" s="240"/>
      <c r="CE460" s="240"/>
      <c r="CF460" s="240"/>
      <c r="CG460" s="240"/>
      <c r="CH460" s="240"/>
      <c r="CI460" s="240"/>
      <c r="CJ460" s="240"/>
      <c r="CK460" s="240"/>
      <c r="CL460" s="240"/>
      <c r="CM460" s="240"/>
      <c r="CN460" s="240"/>
      <c r="CO460" s="240"/>
      <c r="CP460" s="240"/>
      <c r="CQ460" s="240"/>
      <c r="CR460" s="240"/>
      <c r="CS460" s="240"/>
      <c r="CT460" s="240"/>
      <c r="CU460" s="240"/>
      <c r="CV460" s="240"/>
      <c r="CW460" s="240"/>
      <c r="CX460" s="240"/>
      <c r="CY460" s="240"/>
      <c r="CZ460" s="240"/>
      <c r="DA460" s="240"/>
      <c r="DB460" s="240"/>
      <c r="DC460" s="240"/>
      <c r="DD460" s="240"/>
      <c r="DE460" s="240"/>
      <c r="DF460" s="240"/>
      <c r="DG460" s="240"/>
      <c r="DH460" s="240"/>
      <c r="DI460" s="240"/>
      <c r="DJ460" s="240"/>
      <c r="DK460" s="240"/>
      <c r="DL460" s="240"/>
      <c r="DM460" s="240"/>
      <c r="DN460" s="240"/>
      <c r="DO460" s="240"/>
      <c r="DP460" s="240"/>
      <c r="DQ460" s="240"/>
      <c r="DR460" s="240"/>
      <c r="DS460" s="240"/>
      <c r="DT460" s="240"/>
      <c r="DU460" s="240"/>
      <c r="DV460" s="240"/>
      <c r="DW460" s="240"/>
      <c r="DX460" s="240"/>
      <c r="DY460" s="240"/>
      <c r="DZ460" s="240"/>
      <c r="EA460" s="240"/>
      <c r="EB460" s="240"/>
      <c r="EC460" s="240"/>
      <c r="ED460" s="240"/>
      <c r="EE460" s="240"/>
      <c r="EF460" s="240"/>
      <c r="EG460" s="240"/>
      <c r="EH460" s="240"/>
      <c r="EI460" s="240"/>
      <c r="EJ460" s="240"/>
      <c r="EK460" s="240"/>
      <c r="EL460" s="240"/>
      <c r="EM460" s="240"/>
      <c r="EN460" s="240"/>
      <c r="EO460" s="240"/>
      <c r="EP460" s="240"/>
      <c r="EQ460" s="240"/>
      <c r="ER460" s="240"/>
      <c r="ES460" s="240"/>
      <c r="ET460" s="240"/>
      <c r="EU460" s="240"/>
      <c r="EV460" s="240"/>
      <c r="EW460" s="240"/>
      <c r="EX460" s="240"/>
      <c r="EY460" s="240"/>
      <c r="EZ460" s="240"/>
      <c r="FA460" s="240"/>
      <c r="FB460" s="240"/>
      <c r="FC460" s="240"/>
      <c r="FD460" s="240"/>
      <c r="FE460" s="240"/>
      <c r="FF460" s="240"/>
      <c r="FG460" s="240"/>
      <c r="FH460" s="240"/>
      <c r="FI460" s="240"/>
      <c r="FJ460" s="240"/>
      <c r="FK460" s="240"/>
      <c r="FL460" s="240"/>
      <c r="FM460" s="240"/>
      <c r="FN460" s="240"/>
      <c r="FO460" s="240"/>
      <c r="FP460" s="240"/>
      <c r="FQ460" s="240"/>
      <c r="FR460" s="240"/>
      <c r="FS460" s="240"/>
      <c r="FT460" s="240"/>
      <c r="FU460" s="240"/>
      <c r="FV460" s="240"/>
    </row>
    <row r="461" spans="1:178" s="250" customFormat="1">
      <c r="A461" s="234"/>
      <c r="B461" s="234"/>
      <c r="C461" s="234"/>
      <c r="D461" s="234"/>
      <c r="E461" s="234"/>
      <c r="F461" s="234"/>
      <c r="G461" s="235"/>
      <c r="H461" s="236"/>
      <c r="AJ461" s="290"/>
      <c r="AK461" s="240"/>
      <c r="AL461" s="240"/>
      <c r="AM461" s="240"/>
      <c r="AN461" s="240"/>
      <c r="AO461" s="240"/>
      <c r="AP461" s="240"/>
      <c r="AQ461" s="240"/>
      <c r="AR461" s="240"/>
      <c r="AS461" s="240"/>
      <c r="AT461" s="240"/>
      <c r="AU461" s="240"/>
      <c r="AV461" s="240"/>
      <c r="AW461" s="240"/>
      <c r="AX461" s="240"/>
      <c r="AY461" s="240"/>
      <c r="AZ461" s="240"/>
      <c r="BA461" s="240"/>
      <c r="BB461" s="240"/>
      <c r="BC461" s="240"/>
      <c r="BD461" s="240"/>
      <c r="BE461" s="240"/>
      <c r="BF461" s="240"/>
      <c r="BG461" s="240"/>
      <c r="BH461" s="240"/>
      <c r="BI461" s="240"/>
      <c r="BJ461" s="240"/>
      <c r="BK461" s="240"/>
      <c r="BL461" s="240"/>
      <c r="BM461" s="240"/>
      <c r="BN461" s="240"/>
      <c r="BO461" s="240"/>
      <c r="BP461" s="240"/>
      <c r="BQ461" s="240"/>
      <c r="BR461" s="240"/>
      <c r="BS461" s="240"/>
      <c r="BT461" s="240"/>
      <c r="BU461" s="240"/>
      <c r="BV461" s="240"/>
      <c r="BW461" s="240"/>
      <c r="BX461" s="240"/>
      <c r="BY461" s="240"/>
      <c r="BZ461" s="240"/>
      <c r="CA461" s="240"/>
      <c r="CB461" s="240"/>
      <c r="CC461" s="240"/>
      <c r="CD461" s="240"/>
      <c r="CE461" s="240"/>
      <c r="CF461" s="240"/>
      <c r="CG461" s="240"/>
      <c r="CH461" s="240"/>
      <c r="CI461" s="240"/>
      <c r="CJ461" s="240"/>
      <c r="CK461" s="240"/>
      <c r="CL461" s="240"/>
      <c r="CM461" s="240"/>
      <c r="CN461" s="240"/>
      <c r="CO461" s="240"/>
      <c r="CP461" s="240"/>
      <c r="CQ461" s="240"/>
      <c r="CR461" s="240"/>
      <c r="CS461" s="240"/>
      <c r="CT461" s="240"/>
      <c r="CU461" s="240"/>
      <c r="CV461" s="240"/>
      <c r="CW461" s="240"/>
      <c r="CX461" s="240"/>
      <c r="CY461" s="240"/>
      <c r="CZ461" s="240"/>
      <c r="DA461" s="240"/>
      <c r="DB461" s="240"/>
      <c r="DC461" s="240"/>
      <c r="DD461" s="240"/>
      <c r="DE461" s="240"/>
      <c r="DF461" s="240"/>
      <c r="DG461" s="240"/>
      <c r="DH461" s="240"/>
      <c r="DI461" s="240"/>
      <c r="DJ461" s="240"/>
      <c r="DK461" s="240"/>
      <c r="DL461" s="240"/>
      <c r="DM461" s="240"/>
      <c r="DN461" s="240"/>
      <c r="DO461" s="240"/>
      <c r="DP461" s="240"/>
      <c r="DQ461" s="240"/>
      <c r="DR461" s="240"/>
      <c r="DS461" s="240"/>
      <c r="DT461" s="240"/>
      <c r="DU461" s="240"/>
      <c r="DV461" s="240"/>
      <c r="DW461" s="240"/>
      <c r="DX461" s="240"/>
      <c r="DY461" s="240"/>
      <c r="DZ461" s="240"/>
      <c r="EA461" s="240"/>
      <c r="EB461" s="240"/>
      <c r="EC461" s="240"/>
      <c r="ED461" s="240"/>
      <c r="EE461" s="240"/>
      <c r="EF461" s="240"/>
      <c r="EG461" s="240"/>
      <c r="EH461" s="240"/>
      <c r="EI461" s="240"/>
      <c r="EJ461" s="240"/>
      <c r="EK461" s="240"/>
      <c r="EL461" s="240"/>
      <c r="EM461" s="240"/>
      <c r="EN461" s="240"/>
      <c r="EO461" s="240"/>
      <c r="EP461" s="240"/>
      <c r="EQ461" s="240"/>
      <c r="ER461" s="240"/>
      <c r="ES461" s="240"/>
      <c r="ET461" s="240"/>
      <c r="EU461" s="240"/>
      <c r="EV461" s="240"/>
      <c r="EW461" s="240"/>
      <c r="EX461" s="240"/>
      <c r="EY461" s="240"/>
      <c r="EZ461" s="240"/>
      <c r="FA461" s="240"/>
      <c r="FB461" s="240"/>
      <c r="FC461" s="240"/>
      <c r="FD461" s="240"/>
      <c r="FE461" s="240"/>
      <c r="FF461" s="240"/>
      <c r="FG461" s="240"/>
      <c r="FH461" s="240"/>
      <c r="FI461" s="240"/>
      <c r="FJ461" s="240"/>
      <c r="FK461" s="240"/>
      <c r="FL461" s="240"/>
      <c r="FM461" s="240"/>
      <c r="FN461" s="240"/>
      <c r="FO461" s="240"/>
      <c r="FP461" s="240"/>
      <c r="FQ461" s="240"/>
      <c r="FR461" s="240"/>
      <c r="FS461" s="240"/>
      <c r="FT461" s="240"/>
      <c r="FU461" s="240"/>
      <c r="FV461" s="240"/>
    </row>
    <row r="462" spans="1:178" s="250" customFormat="1">
      <c r="A462" s="234"/>
      <c r="B462" s="234"/>
      <c r="C462" s="234"/>
      <c r="D462" s="234"/>
      <c r="E462" s="234"/>
      <c r="F462" s="234"/>
      <c r="G462" s="235"/>
      <c r="H462" s="236"/>
      <c r="AJ462" s="290"/>
      <c r="AK462" s="240"/>
      <c r="AL462" s="240"/>
      <c r="AM462" s="240"/>
      <c r="AN462" s="240"/>
      <c r="AO462" s="240"/>
      <c r="AP462" s="240"/>
      <c r="AQ462" s="240"/>
      <c r="AR462" s="240"/>
      <c r="AS462" s="240"/>
      <c r="AT462" s="240"/>
      <c r="AU462" s="240"/>
      <c r="AV462" s="240"/>
      <c r="AW462" s="240"/>
      <c r="AX462" s="240"/>
      <c r="AY462" s="240"/>
      <c r="AZ462" s="240"/>
      <c r="BA462" s="240"/>
      <c r="BB462" s="240"/>
      <c r="BC462" s="240"/>
      <c r="BD462" s="240"/>
      <c r="BE462" s="240"/>
      <c r="BF462" s="240"/>
      <c r="BG462" s="240"/>
      <c r="BH462" s="240"/>
      <c r="BI462" s="240"/>
      <c r="BJ462" s="240"/>
      <c r="BK462" s="240"/>
      <c r="BL462" s="240"/>
      <c r="BM462" s="240"/>
      <c r="BN462" s="240"/>
      <c r="BO462" s="240"/>
      <c r="BP462" s="240"/>
      <c r="BQ462" s="240"/>
      <c r="BR462" s="240"/>
      <c r="BS462" s="240"/>
      <c r="BT462" s="240"/>
      <c r="BU462" s="240"/>
      <c r="BV462" s="240"/>
      <c r="BW462" s="240"/>
      <c r="BX462" s="240"/>
      <c r="BY462" s="240"/>
      <c r="BZ462" s="240"/>
      <c r="CA462" s="240"/>
      <c r="CB462" s="240"/>
      <c r="CC462" s="240"/>
      <c r="CD462" s="240"/>
      <c r="CE462" s="240"/>
      <c r="CF462" s="240"/>
      <c r="CG462" s="240"/>
      <c r="CH462" s="240"/>
      <c r="CI462" s="240"/>
      <c r="CJ462" s="240"/>
      <c r="CK462" s="240"/>
      <c r="CL462" s="240"/>
      <c r="CM462" s="240"/>
      <c r="CN462" s="240"/>
      <c r="CO462" s="240"/>
      <c r="CP462" s="240"/>
      <c r="CQ462" s="240"/>
      <c r="CR462" s="240"/>
      <c r="CS462" s="240"/>
      <c r="CT462" s="240"/>
      <c r="CU462" s="240"/>
      <c r="CV462" s="240"/>
      <c r="CW462" s="240"/>
      <c r="CX462" s="240"/>
      <c r="CY462" s="240"/>
      <c r="CZ462" s="240"/>
      <c r="DA462" s="240"/>
      <c r="DB462" s="240"/>
      <c r="DC462" s="240"/>
      <c r="DD462" s="240"/>
      <c r="DE462" s="240"/>
      <c r="DF462" s="240"/>
      <c r="DG462" s="240"/>
      <c r="DH462" s="240"/>
      <c r="DI462" s="240"/>
      <c r="DJ462" s="240"/>
      <c r="DK462" s="240"/>
      <c r="DL462" s="240"/>
      <c r="DM462" s="240"/>
      <c r="DN462" s="240"/>
      <c r="DO462" s="240"/>
      <c r="DP462" s="240"/>
      <c r="DQ462" s="240"/>
      <c r="DR462" s="240"/>
      <c r="DS462" s="240"/>
      <c r="DT462" s="240"/>
      <c r="DU462" s="240"/>
      <c r="DV462" s="240"/>
      <c r="DW462" s="240"/>
      <c r="DX462" s="240"/>
      <c r="DY462" s="240"/>
      <c r="DZ462" s="240"/>
      <c r="EA462" s="240"/>
      <c r="EB462" s="240"/>
      <c r="EC462" s="240"/>
      <c r="ED462" s="240"/>
      <c r="EE462" s="240"/>
      <c r="EF462" s="240"/>
      <c r="EG462" s="240"/>
      <c r="EH462" s="240"/>
      <c r="EI462" s="240"/>
      <c r="EJ462" s="240"/>
      <c r="EK462" s="240"/>
      <c r="EL462" s="240"/>
      <c r="EM462" s="240"/>
      <c r="EN462" s="240"/>
      <c r="EO462" s="240"/>
      <c r="EP462" s="240"/>
      <c r="EQ462" s="240"/>
      <c r="ER462" s="240"/>
      <c r="ES462" s="240"/>
      <c r="ET462" s="240"/>
      <c r="EU462" s="240"/>
      <c r="EV462" s="240"/>
      <c r="EW462" s="240"/>
      <c r="EX462" s="240"/>
      <c r="EY462" s="240"/>
      <c r="EZ462" s="240"/>
      <c r="FA462" s="240"/>
      <c r="FB462" s="240"/>
      <c r="FC462" s="240"/>
      <c r="FD462" s="240"/>
      <c r="FE462" s="240"/>
      <c r="FF462" s="240"/>
      <c r="FG462" s="240"/>
      <c r="FH462" s="240"/>
      <c r="FI462" s="240"/>
      <c r="FJ462" s="240"/>
      <c r="FK462" s="240"/>
      <c r="FL462" s="240"/>
      <c r="FM462" s="240"/>
      <c r="FN462" s="240"/>
      <c r="FO462" s="240"/>
      <c r="FP462" s="240"/>
      <c r="FQ462" s="240"/>
      <c r="FR462" s="240"/>
      <c r="FS462" s="240"/>
      <c r="FT462" s="240"/>
      <c r="FU462" s="240"/>
      <c r="FV462" s="240"/>
    </row>
    <row r="463" spans="1:178" s="250" customFormat="1">
      <c r="A463" s="234"/>
      <c r="B463" s="234"/>
      <c r="C463" s="234"/>
      <c r="D463" s="234"/>
      <c r="E463" s="234"/>
      <c r="F463" s="234"/>
      <c r="G463" s="235"/>
      <c r="H463" s="236"/>
      <c r="AJ463" s="290"/>
      <c r="AK463" s="240"/>
      <c r="AL463" s="240"/>
      <c r="AM463" s="240"/>
      <c r="AN463" s="240"/>
      <c r="AO463" s="240"/>
      <c r="AP463" s="240"/>
      <c r="AQ463" s="240"/>
      <c r="AR463" s="240"/>
      <c r="AS463" s="240"/>
      <c r="AT463" s="240"/>
      <c r="AU463" s="240"/>
      <c r="AV463" s="240"/>
      <c r="AW463" s="240"/>
      <c r="AX463" s="240"/>
      <c r="AY463" s="240"/>
      <c r="AZ463" s="240"/>
      <c r="BA463" s="240"/>
      <c r="BB463" s="240"/>
      <c r="BC463" s="240"/>
      <c r="BD463" s="240"/>
      <c r="BE463" s="240"/>
      <c r="BF463" s="240"/>
      <c r="BG463" s="240"/>
      <c r="BH463" s="240"/>
      <c r="BI463" s="240"/>
      <c r="BJ463" s="240"/>
      <c r="BK463" s="240"/>
      <c r="BL463" s="240"/>
      <c r="BM463" s="240"/>
      <c r="BN463" s="240"/>
      <c r="BO463" s="240"/>
      <c r="BP463" s="240"/>
      <c r="BQ463" s="240"/>
      <c r="BR463" s="240"/>
      <c r="BS463" s="240"/>
      <c r="BT463" s="240"/>
      <c r="BU463" s="240"/>
      <c r="BV463" s="240"/>
      <c r="BW463" s="240"/>
      <c r="BX463" s="240"/>
      <c r="BY463" s="240"/>
      <c r="BZ463" s="240"/>
      <c r="CA463" s="240"/>
      <c r="CB463" s="240"/>
      <c r="CC463" s="240"/>
      <c r="CD463" s="240"/>
      <c r="CE463" s="240"/>
      <c r="CF463" s="240"/>
      <c r="CG463" s="240"/>
      <c r="CH463" s="240"/>
      <c r="CI463" s="240"/>
      <c r="CJ463" s="240"/>
      <c r="CK463" s="240"/>
      <c r="CL463" s="240"/>
      <c r="CM463" s="240"/>
      <c r="CN463" s="240"/>
      <c r="CO463" s="240"/>
      <c r="CP463" s="240"/>
      <c r="CQ463" s="240"/>
      <c r="CR463" s="240"/>
      <c r="CS463" s="240"/>
      <c r="CT463" s="240"/>
      <c r="CU463" s="240"/>
      <c r="CV463" s="240"/>
      <c r="CW463" s="240"/>
      <c r="CX463" s="240"/>
      <c r="CY463" s="240"/>
      <c r="CZ463" s="240"/>
      <c r="DA463" s="240"/>
      <c r="DB463" s="240"/>
      <c r="DC463" s="240"/>
      <c r="DD463" s="240"/>
      <c r="DE463" s="240"/>
      <c r="DF463" s="240"/>
      <c r="DG463" s="240"/>
      <c r="DH463" s="240"/>
      <c r="DI463" s="240"/>
      <c r="DJ463" s="240"/>
      <c r="DK463" s="240"/>
      <c r="DL463" s="240"/>
      <c r="DM463" s="240"/>
      <c r="DN463" s="240"/>
      <c r="DO463" s="240"/>
      <c r="DP463" s="240"/>
      <c r="DQ463" s="240"/>
      <c r="DR463" s="240"/>
      <c r="DS463" s="240"/>
      <c r="DT463" s="240"/>
      <c r="DU463" s="240"/>
      <c r="DV463" s="240"/>
      <c r="DW463" s="240"/>
      <c r="DX463" s="240"/>
      <c r="DY463" s="240"/>
      <c r="DZ463" s="240"/>
      <c r="EA463" s="240"/>
      <c r="EB463" s="240"/>
      <c r="EC463" s="240"/>
      <c r="ED463" s="240"/>
      <c r="EE463" s="240"/>
      <c r="EF463" s="240"/>
      <c r="EG463" s="240"/>
      <c r="EH463" s="240"/>
      <c r="EI463" s="240"/>
      <c r="EJ463" s="240"/>
      <c r="EK463" s="240"/>
      <c r="EL463" s="240"/>
      <c r="EM463" s="240"/>
      <c r="EN463" s="240"/>
      <c r="EO463" s="240"/>
      <c r="EP463" s="240"/>
      <c r="EQ463" s="240"/>
      <c r="ER463" s="240"/>
      <c r="ES463" s="240"/>
      <c r="ET463" s="240"/>
      <c r="EU463" s="240"/>
      <c r="EV463" s="240"/>
      <c r="EW463" s="240"/>
      <c r="EX463" s="240"/>
      <c r="EY463" s="240"/>
      <c r="EZ463" s="240"/>
      <c r="FA463" s="240"/>
      <c r="FB463" s="240"/>
      <c r="FC463" s="240"/>
      <c r="FD463" s="240"/>
      <c r="FE463" s="240"/>
      <c r="FF463" s="240"/>
      <c r="FG463" s="240"/>
      <c r="FH463" s="240"/>
      <c r="FI463" s="240"/>
      <c r="FJ463" s="240"/>
      <c r="FK463" s="240"/>
      <c r="FL463" s="240"/>
      <c r="FM463" s="240"/>
      <c r="FN463" s="240"/>
      <c r="FO463" s="240"/>
      <c r="FP463" s="240"/>
      <c r="FQ463" s="240"/>
      <c r="FR463" s="240"/>
      <c r="FS463" s="240"/>
      <c r="FT463" s="240"/>
      <c r="FU463" s="240"/>
      <c r="FV463" s="240"/>
    </row>
    <row r="464" spans="1:178" s="250" customFormat="1">
      <c r="A464" s="234"/>
      <c r="B464" s="234"/>
      <c r="C464" s="234"/>
      <c r="D464" s="234"/>
      <c r="E464" s="234"/>
      <c r="F464" s="234"/>
      <c r="G464" s="235"/>
      <c r="H464" s="236"/>
      <c r="AJ464" s="290"/>
      <c r="AK464" s="240"/>
      <c r="AL464" s="240"/>
      <c r="AM464" s="240"/>
      <c r="AN464" s="240"/>
      <c r="AO464" s="240"/>
      <c r="AP464" s="240"/>
      <c r="AQ464" s="240"/>
      <c r="AR464" s="240"/>
      <c r="AS464" s="240"/>
      <c r="AT464" s="240"/>
      <c r="AU464" s="240"/>
      <c r="AV464" s="240"/>
      <c r="AW464" s="240"/>
      <c r="AX464" s="240"/>
      <c r="AY464" s="240"/>
      <c r="AZ464" s="240"/>
      <c r="BA464" s="240"/>
      <c r="BB464" s="240"/>
      <c r="BC464" s="240"/>
      <c r="BD464" s="240"/>
      <c r="BE464" s="240"/>
      <c r="BF464" s="240"/>
      <c r="BG464" s="240"/>
      <c r="BH464" s="240"/>
      <c r="BI464" s="240"/>
      <c r="BJ464" s="240"/>
      <c r="BK464" s="240"/>
      <c r="BL464" s="240"/>
      <c r="BM464" s="240"/>
      <c r="BN464" s="240"/>
      <c r="BO464" s="240"/>
      <c r="BP464" s="240"/>
      <c r="BQ464" s="240"/>
      <c r="BR464" s="240"/>
      <c r="BS464" s="240"/>
      <c r="BT464" s="240"/>
      <c r="BU464" s="240"/>
      <c r="BV464" s="240"/>
      <c r="BW464" s="240"/>
      <c r="BX464" s="240"/>
      <c r="BY464" s="240"/>
      <c r="BZ464" s="240"/>
      <c r="CA464" s="240"/>
      <c r="CB464" s="240"/>
      <c r="CC464" s="240"/>
      <c r="CD464" s="240"/>
      <c r="CE464" s="240"/>
      <c r="CF464" s="240"/>
      <c r="CG464" s="240"/>
      <c r="CH464" s="240"/>
      <c r="CI464" s="240"/>
      <c r="CJ464" s="240"/>
      <c r="CK464" s="240"/>
      <c r="CL464" s="240"/>
      <c r="CM464" s="240"/>
      <c r="CN464" s="240"/>
      <c r="CO464" s="240"/>
      <c r="CP464" s="240"/>
      <c r="CQ464" s="240"/>
      <c r="CR464" s="240"/>
      <c r="CS464" s="240"/>
      <c r="CT464" s="240"/>
      <c r="CU464" s="240"/>
      <c r="CV464" s="240"/>
      <c r="CW464" s="240"/>
      <c r="CX464" s="240"/>
      <c r="CY464" s="240"/>
      <c r="CZ464" s="240"/>
      <c r="DA464" s="240"/>
      <c r="DB464" s="240"/>
      <c r="DC464" s="240"/>
      <c r="DD464" s="240"/>
      <c r="DE464" s="240"/>
      <c r="DF464" s="240"/>
      <c r="DG464" s="240"/>
      <c r="DH464" s="240"/>
      <c r="DI464" s="240"/>
      <c r="DJ464" s="240"/>
      <c r="DK464" s="240"/>
      <c r="DL464" s="240"/>
      <c r="DM464" s="240"/>
      <c r="DN464" s="240"/>
      <c r="DO464" s="240"/>
      <c r="DP464" s="240"/>
      <c r="DQ464" s="240"/>
      <c r="DR464" s="240"/>
      <c r="DS464" s="240"/>
      <c r="DT464" s="240"/>
      <c r="DU464" s="240"/>
      <c r="DV464" s="240"/>
      <c r="DW464" s="240"/>
      <c r="DX464" s="240"/>
      <c r="DY464" s="240"/>
      <c r="DZ464" s="240"/>
      <c r="EA464" s="240"/>
      <c r="EB464" s="240"/>
      <c r="EC464" s="240"/>
      <c r="ED464" s="240"/>
      <c r="EE464" s="240"/>
      <c r="EF464" s="240"/>
      <c r="EG464" s="240"/>
      <c r="EH464" s="240"/>
      <c r="EI464" s="240"/>
      <c r="EJ464" s="240"/>
      <c r="EK464" s="240"/>
      <c r="EL464" s="240"/>
      <c r="EM464" s="240"/>
      <c r="EN464" s="240"/>
      <c r="EO464" s="240"/>
      <c r="EP464" s="240"/>
      <c r="EQ464" s="240"/>
      <c r="ER464" s="240"/>
      <c r="ES464" s="240"/>
      <c r="ET464" s="240"/>
      <c r="EU464" s="240"/>
      <c r="EV464" s="240"/>
      <c r="EW464" s="240"/>
      <c r="EX464" s="240"/>
      <c r="EY464" s="240"/>
      <c r="EZ464" s="240"/>
      <c r="FA464" s="240"/>
      <c r="FB464" s="240"/>
      <c r="FC464" s="240"/>
      <c r="FD464" s="240"/>
      <c r="FE464" s="240"/>
      <c r="FF464" s="240"/>
      <c r="FG464" s="240"/>
      <c r="FH464" s="240"/>
      <c r="FI464" s="240"/>
      <c r="FJ464" s="240"/>
      <c r="FK464" s="240"/>
      <c r="FL464" s="240"/>
      <c r="FM464" s="240"/>
      <c r="FN464" s="240"/>
      <c r="FO464" s="240"/>
      <c r="FP464" s="240"/>
      <c r="FQ464" s="240"/>
      <c r="FR464" s="240"/>
      <c r="FS464" s="240"/>
      <c r="FT464" s="240"/>
      <c r="FU464" s="240"/>
      <c r="FV464" s="240"/>
    </row>
    <row r="465" spans="1:178" s="250" customFormat="1">
      <c r="A465" s="234"/>
      <c r="B465" s="234"/>
      <c r="C465" s="234"/>
      <c r="D465" s="234"/>
      <c r="E465" s="234"/>
      <c r="F465" s="234"/>
      <c r="G465" s="235"/>
      <c r="H465" s="236"/>
      <c r="AJ465" s="290"/>
      <c r="AK465" s="240"/>
      <c r="AL465" s="240"/>
      <c r="AM465" s="240"/>
      <c r="AN465" s="240"/>
      <c r="AO465" s="240"/>
      <c r="AP465" s="240"/>
      <c r="AQ465" s="240"/>
      <c r="AR465" s="240"/>
      <c r="AS465" s="240"/>
      <c r="AT465" s="240"/>
      <c r="AU465" s="240"/>
      <c r="AV465" s="240"/>
      <c r="AW465" s="240"/>
      <c r="AX465" s="240"/>
      <c r="AY465" s="240"/>
      <c r="AZ465" s="240"/>
      <c r="BA465" s="240"/>
      <c r="BB465" s="240"/>
      <c r="BC465" s="240"/>
      <c r="BD465" s="240"/>
      <c r="BE465" s="240"/>
      <c r="BF465" s="240"/>
      <c r="BG465" s="240"/>
      <c r="BH465" s="240"/>
      <c r="BI465" s="240"/>
      <c r="BJ465" s="240"/>
      <c r="BK465" s="240"/>
      <c r="BL465" s="240"/>
      <c r="BM465" s="240"/>
      <c r="BN465" s="240"/>
      <c r="BO465" s="240"/>
      <c r="BP465" s="240"/>
      <c r="BQ465" s="240"/>
      <c r="BR465" s="240"/>
      <c r="BS465" s="240"/>
      <c r="BT465" s="240"/>
      <c r="BU465" s="240"/>
      <c r="BV465" s="240"/>
      <c r="BW465" s="240"/>
      <c r="BX465" s="240"/>
      <c r="BY465" s="240"/>
      <c r="BZ465" s="240"/>
      <c r="CA465" s="240"/>
      <c r="CB465" s="240"/>
      <c r="CC465" s="240"/>
      <c r="CD465" s="240"/>
      <c r="CE465" s="240"/>
      <c r="CF465" s="240"/>
      <c r="CG465" s="240"/>
      <c r="CH465" s="240"/>
      <c r="CI465" s="240"/>
      <c r="CJ465" s="240"/>
      <c r="CK465" s="240"/>
      <c r="CL465" s="240"/>
      <c r="CM465" s="240"/>
      <c r="CN465" s="240"/>
      <c r="CO465" s="240"/>
      <c r="CP465" s="240"/>
      <c r="CQ465" s="240"/>
      <c r="CR465" s="240"/>
      <c r="CS465" s="240"/>
      <c r="CT465" s="240"/>
      <c r="CU465" s="240"/>
      <c r="CV465" s="240"/>
      <c r="CW465" s="240"/>
      <c r="CX465" s="240"/>
      <c r="CY465" s="240"/>
      <c r="CZ465" s="240"/>
      <c r="DA465" s="240"/>
      <c r="DB465" s="240"/>
      <c r="DC465" s="240"/>
      <c r="DD465" s="240"/>
      <c r="DE465" s="240"/>
      <c r="DF465" s="240"/>
      <c r="DG465" s="240"/>
      <c r="DH465" s="240"/>
      <c r="DI465" s="240"/>
      <c r="DJ465" s="240"/>
      <c r="DK465" s="240"/>
      <c r="DL465" s="240"/>
      <c r="DM465" s="240"/>
      <c r="DN465" s="240"/>
      <c r="DO465" s="240"/>
      <c r="DP465" s="240"/>
      <c r="DQ465" s="240"/>
      <c r="DR465" s="240"/>
      <c r="DS465" s="240"/>
      <c r="DT465" s="240"/>
      <c r="DU465" s="240"/>
      <c r="DV465" s="240"/>
      <c r="DW465" s="240"/>
      <c r="DX465" s="240"/>
      <c r="DY465" s="240"/>
      <c r="DZ465" s="240"/>
      <c r="EA465" s="240"/>
      <c r="EB465" s="240"/>
      <c r="EC465" s="240"/>
      <c r="ED465" s="240"/>
      <c r="EE465" s="240"/>
      <c r="EF465" s="240"/>
      <c r="EG465" s="240"/>
      <c r="EH465" s="240"/>
      <c r="EI465" s="240"/>
      <c r="EJ465" s="240"/>
      <c r="EK465" s="240"/>
      <c r="EL465" s="240"/>
      <c r="EM465" s="240"/>
      <c r="EN465" s="240"/>
      <c r="EO465" s="240"/>
      <c r="EP465" s="240"/>
      <c r="EQ465" s="240"/>
      <c r="ER465" s="240"/>
      <c r="ES465" s="240"/>
      <c r="ET465" s="240"/>
      <c r="EU465" s="240"/>
      <c r="EV465" s="240"/>
      <c r="EW465" s="240"/>
      <c r="EX465" s="240"/>
      <c r="EY465" s="240"/>
      <c r="EZ465" s="240"/>
      <c r="FA465" s="240"/>
      <c r="FB465" s="240"/>
      <c r="FC465" s="240"/>
      <c r="FD465" s="240"/>
      <c r="FE465" s="240"/>
      <c r="FF465" s="240"/>
      <c r="FG465" s="240"/>
      <c r="FH465" s="240"/>
      <c r="FI465" s="240"/>
      <c r="FJ465" s="240"/>
      <c r="FK465" s="240"/>
      <c r="FL465" s="240"/>
      <c r="FM465" s="240"/>
      <c r="FN465" s="240"/>
      <c r="FO465" s="240"/>
      <c r="FP465" s="240"/>
      <c r="FQ465" s="240"/>
      <c r="FR465" s="240"/>
      <c r="FS465" s="240"/>
      <c r="FT465" s="240"/>
      <c r="FU465" s="240"/>
      <c r="FV465" s="240"/>
    </row>
    <row r="466" spans="1:178" s="250" customFormat="1">
      <c r="A466" s="234"/>
      <c r="B466" s="234"/>
      <c r="C466" s="234"/>
      <c r="D466" s="234"/>
      <c r="E466" s="234"/>
      <c r="F466" s="234"/>
      <c r="G466" s="235"/>
      <c r="H466" s="236"/>
      <c r="AJ466" s="290"/>
      <c r="AK466" s="240"/>
      <c r="AL466" s="240"/>
      <c r="AM466" s="240"/>
      <c r="AN466" s="240"/>
      <c r="AO466" s="240"/>
      <c r="AP466" s="240"/>
      <c r="AQ466" s="240"/>
      <c r="AR466" s="240"/>
      <c r="AS466" s="240"/>
      <c r="AT466" s="240"/>
      <c r="AU466" s="240"/>
      <c r="AV466" s="240"/>
      <c r="AW466" s="240"/>
      <c r="AX466" s="240"/>
      <c r="AY466" s="240"/>
      <c r="AZ466" s="240"/>
      <c r="BA466" s="240"/>
      <c r="BB466" s="240"/>
      <c r="BC466" s="240"/>
      <c r="BD466" s="240"/>
      <c r="BE466" s="240"/>
      <c r="BF466" s="240"/>
      <c r="BG466" s="240"/>
      <c r="BH466" s="240"/>
      <c r="BI466" s="240"/>
      <c r="BJ466" s="240"/>
      <c r="BK466" s="240"/>
      <c r="BL466" s="240"/>
      <c r="BM466" s="240"/>
      <c r="BN466" s="240"/>
      <c r="BO466" s="240"/>
      <c r="BP466" s="240"/>
      <c r="BQ466" s="240"/>
      <c r="BR466" s="240"/>
      <c r="BS466" s="240"/>
      <c r="BT466" s="240"/>
      <c r="BU466" s="240"/>
      <c r="BV466" s="240"/>
      <c r="BW466" s="240"/>
      <c r="BX466" s="240"/>
      <c r="BY466" s="240"/>
      <c r="BZ466" s="240"/>
      <c r="CA466" s="240"/>
      <c r="CB466" s="240"/>
      <c r="CC466" s="240"/>
      <c r="CD466" s="240"/>
      <c r="CE466" s="240"/>
      <c r="CF466" s="240"/>
      <c r="CG466" s="240"/>
      <c r="CH466" s="240"/>
      <c r="CI466" s="240"/>
      <c r="CJ466" s="240"/>
      <c r="CK466" s="240"/>
      <c r="CL466" s="240"/>
      <c r="CM466" s="240"/>
      <c r="CN466" s="240"/>
      <c r="CO466" s="240"/>
      <c r="CP466" s="240"/>
      <c r="CQ466" s="240"/>
      <c r="CR466" s="240"/>
      <c r="CS466" s="240"/>
      <c r="CT466" s="240"/>
      <c r="CU466" s="240"/>
      <c r="CV466" s="240"/>
      <c r="CW466" s="240"/>
      <c r="CX466" s="240"/>
      <c r="CY466" s="240"/>
      <c r="CZ466" s="240"/>
      <c r="DA466" s="240"/>
      <c r="DB466" s="240"/>
      <c r="DC466" s="240"/>
      <c r="DD466" s="240"/>
      <c r="DE466" s="240"/>
      <c r="DF466" s="240"/>
      <c r="DG466" s="240"/>
      <c r="DH466" s="240"/>
      <c r="DI466" s="240"/>
      <c r="DJ466" s="240"/>
      <c r="DK466" s="240"/>
      <c r="DL466" s="240"/>
      <c r="DM466" s="240"/>
      <c r="DN466" s="240"/>
      <c r="DO466" s="240"/>
      <c r="DP466" s="240"/>
      <c r="DQ466" s="240"/>
      <c r="DR466" s="240"/>
      <c r="DS466" s="240"/>
      <c r="DT466" s="240"/>
      <c r="DU466" s="240"/>
      <c r="DV466" s="240"/>
      <c r="DW466" s="240"/>
      <c r="DX466" s="240"/>
      <c r="DY466" s="240"/>
      <c r="DZ466" s="240"/>
      <c r="EA466" s="240"/>
      <c r="EB466" s="240"/>
      <c r="EC466" s="240"/>
      <c r="ED466" s="240"/>
      <c r="EE466" s="240"/>
      <c r="EF466" s="240"/>
      <c r="EG466" s="240"/>
      <c r="EH466" s="240"/>
      <c r="EI466" s="240"/>
      <c r="EJ466" s="240"/>
      <c r="EK466" s="240"/>
      <c r="EL466" s="240"/>
      <c r="EM466" s="240"/>
      <c r="EN466" s="240"/>
      <c r="EO466" s="240"/>
      <c r="EP466" s="240"/>
      <c r="EQ466" s="240"/>
      <c r="ER466" s="240"/>
      <c r="ES466" s="240"/>
      <c r="ET466" s="240"/>
      <c r="EU466" s="240"/>
      <c r="EV466" s="240"/>
      <c r="EW466" s="240"/>
      <c r="EX466" s="240"/>
      <c r="EY466" s="240"/>
      <c r="EZ466" s="240"/>
      <c r="FA466" s="240"/>
      <c r="FB466" s="240"/>
      <c r="FC466" s="240"/>
      <c r="FD466" s="240"/>
      <c r="FE466" s="240"/>
      <c r="FF466" s="240"/>
      <c r="FG466" s="240"/>
      <c r="FH466" s="240"/>
      <c r="FI466" s="240"/>
      <c r="FJ466" s="240"/>
      <c r="FK466" s="240"/>
      <c r="FL466" s="240"/>
      <c r="FM466" s="240"/>
      <c r="FN466" s="240"/>
      <c r="FO466" s="240"/>
      <c r="FP466" s="240"/>
      <c r="FQ466" s="240"/>
      <c r="FR466" s="240"/>
      <c r="FS466" s="240"/>
      <c r="FT466" s="240"/>
      <c r="FU466" s="240"/>
      <c r="FV466" s="240"/>
    </row>
    <row r="467" spans="1:178" s="250" customFormat="1">
      <c r="A467" s="234"/>
      <c r="B467" s="234"/>
      <c r="C467" s="234"/>
      <c r="D467" s="234"/>
      <c r="E467" s="234"/>
      <c r="F467" s="234"/>
      <c r="G467" s="235"/>
      <c r="H467" s="236"/>
      <c r="AJ467" s="290"/>
      <c r="AK467" s="240"/>
      <c r="AL467" s="240"/>
      <c r="AM467" s="240"/>
      <c r="AN467" s="240"/>
      <c r="AO467" s="240"/>
      <c r="AP467" s="240"/>
      <c r="AQ467" s="240"/>
      <c r="AR467" s="240"/>
      <c r="AS467" s="240"/>
      <c r="AT467" s="240"/>
      <c r="AU467" s="240"/>
      <c r="AV467" s="240"/>
      <c r="AW467" s="240"/>
      <c r="AX467" s="240"/>
      <c r="AY467" s="240"/>
      <c r="AZ467" s="240"/>
      <c r="BA467" s="240"/>
      <c r="BB467" s="240"/>
      <c r="BC467" s="240"/>
      <c r="BD467" s="240"/>
      <c r="BE467" s="240"/>
      <c r="BF467" s="240"/>
      <c r="BG467" s="240"/>
      <c r="BH467" s="240"/>
      <c r="BI467" s="240"/>
      <c r="BJ467" s="240"/>
      <c r="BK467" s="240"/>
      <c r="BL467" s="240"/>
      <c r="BM467" s="240"/>
      <c r="BN467" s="240"/>
      <c r="BO467" s="240"/>
      <c r="BP467" s="240"/>
      <c r="BQ467" s="240"/>
      <c r="BR467" s="240"/>
      <c r="BS467" s="240"/>
      <c r="BT467" s="240"/>
      <c r="BU467" s="240"/>
      <c r="BV467" s="240"/>
      <c r="BW467" s="240"/>
      <c r="BX467" s="240"/>
      <c r="BY467" s="240"/>
      <c r="BZ467" s="240"/>
      <c r="CA467" s="240"/>
      <c r="CB467" s="240"/>
      <c r="CC467" s="240"/>
      <c r="CD467" s="240"/>
      <c r="CE467" s="240"/>
      <c r="CF467" s="240"/>
      <c r="CG467" s="240"/>
      <c r="CH467" s="240"/>
      <c r="CI467" s="240"/>
      <c r="CJ467" s="240"/>
      <c r="CK467" s="240"/>
      <c r="CL467" s="240"/>
      <c r="CM467" s="240"/>
      <c r="CN467" s="240"/>
      <c r="CO467" s="240"/>
      <c r="CP467" s="240"/>
      <c r="CQ467" s="240"/>
      <c r="CR467" s="240"/>
      <c r="CS467" s="240"/>
      <c r="CT467" s="240"/>
      <c r="CU467" s="240"/>
      <c r="CV467" s="240"/>
      <c r="CW467" s="240"/>
      <c r="CX467" s="240"/>
      <c r="CY467" s="240"/>
      <c r="CZ467" s="240"/>
      <c r="DA467" s="240"/>
      <c r="DB467" s="240"/>
      <c r="DC467" s="240"/>
      <c r="DD467" s="240"/>
      <c r="DE467" s="240"/>
      <c r="DF467" s="240"/>
      <c r="DG467" s="240"/>
      <c r="DH467" s="240"/>
      <c r="DI467" s="240"/>
      <c r="DJ467" s="240"/>
      <c r="DK467" s="240"/>
      <c r="DL467" s="240"/>
      <c r="DM467" s="240"/>
      <c r="DN467" s="240"/>
      <c r="DO467" s="240"/>
      <c r="DP467" s="240"/>
      <c r="DQ467" s="240"/>
      <c r="DR467" s="240"/>
      <c r="DS467" s="240"/>
      <c r="DT467" s="240"/>
      <c r="DU467" s="240"/>
      <c r="DV467" s="240"/>
      <c r="DW467" s="240"/>
      <c r="DX467" s="240"/>
      <c r="DY467" s="240"/>
      <c r="DZ467" s="240"/>
      <c r="EA467" s="240"/>
      <c r="EB467" s="240"/>
      <c r="EC467" s="240"/>
      <c r="ED467" s="240"/>
      <c r="EE467" s="240"/>
      <c r="EF467" s="240"/>
      <c r="EG467" s="240"/>
      <c r="EH467" s="240"/>
      <c r="EI467" s="240"/>
      <c r="EJ467" s="240"/>
      <c r="EK467" s="240"/>
      <c r="EL467" s="240"/>
      <c r="EM467" s="240"/>
      <c r="EN467" s="240"/>
      <c r="EO467" s="240"/>
      <c r="EP467" s="240"/>
      <c r="EQ467" s="240"/>
      <c r="ER467" s="240"/>
      <c r="ES467" s="240"/>
      <c r="ET467" s="240"/>
      <c r="EU467" s="240"/>
      <c r="EV467" s="240"/>
      <c r="EW467" s="240"/>
      <c r="EX467" s="240"/>
      <c r="EY467" s="240"/>
      <c r="EZ467" s="240"/>
      <c r="FA467" s="240"/>
      <c r="FB467" s="240"/>
      <c r="FC467" s="240"/>
      <c r="FD467" s="240"/>
      <c r="FE467" s="240"/>
      <c r="FF467" s="240"/>
      <c r="FG467" s="240"/>
      <c r="FH467" s="240"/>
      <c r="FI467" s="240"/>
      <c r="FJ467" s="240"/>
      <c r="FK467" s="240"/>
      <c r="FL467" s="240"/>
      <c r="FM467" s="240"/>
      <c r="FN467" s="240"/>
      <c r="FO467" s="240"/>
      <c r="FP467" s="240"/>
      <c r="FQ467" s="240"/>
      <c r="FR467" s="240"/>
      <c r="FS467" s="240"/>
      <c r="FT467" s="240"/>
      <c r="FU467" s="240"/>
      <c r="FV467" s="240"/>
    </row>
    <row r="468" spans="1:178" s="250" customFormat="1">
      <c r="A468" s="234"/>
      <c r="B468" s="234"/>
      <c r="C468" s="234"/>
      <c r="D468" s="234"/>
      <c r="E468" s="234"/>
      <c r="F468" s="234"/>
      <c r="G468" s="235"/>
      <c r="H468" s="236"/>
      <c r="AJ468" s="290"/>
      <c r="AK468" s="240"/>
      <c r="AL468" s="240"/>
      <c r="AM468" s="240"/>
      <c r="AN468" s="240"/>
      <c r="AO468" s="240"/>
      <c r="AP468" s="240"/>
      <c r="AQ468" s="240"/>
      <c r="AR468" s="240"/>
      <c r="AS468" s="240"/>
      <c r="AT468" s="240"/>
      <c r="AU468" s="240"/>
      <c r="AV468" s="240"/>
      <c r="AW468" s="240"/>
      <c r="AX468" s="240"/>
      <c r="AY468" s="240"/>
      <c r="AZ468" s="240"/>
      <c r="BA468" s="240"/>
      <c r="BB468" s="240"/>
      <c r="BC468" s="240"/>
      <c r="BD468" s="240"/>
      <c r="BE468" s="240"/>
      <c r="BF468" s="240"/>
      <c r="BG468" s="240"/>
      <c r="BH468" s="240"/>
      <c r="BI468" s="240"/>
      <c r="BJ468" s="240"/>
      <c r="BK468" s="240"/>
      <c r="BL468" s="240"/>
      <c r="BM468" s="240"/>
      <c r="BN468" s="240"/>
      <c r="BO468" s="240"/>
      <c r="BP468" s="240"/>
      <c r="BQ468" s="240"/>
      <c r="BR468" s="240"/>
      <c r="BS468" s="240"/>
      <c r="BT468" s="240"/>
      <c r="BU468" s="240"/>
      <c r="BV468" s="240"/>
      <c r="BW468" s="240"/>
      <c r="BX468" s="240"/>
      <c r="BY468" s="240"/>
      <c r="BZ468" s="240"/>
      <c r="CA468" s="240"/>
      <c r="CB468" s="240"/>
      <c r="CC468" s="240"/>
      <c r="CD468" s="240"/>
      <c r="CE468" s="240"/>
      <c r="CF468" s="240"/>
      <c r="CG468" s="240"/>
      <c r="CH468" s="240"/>
      <c r="CI468" s="240"/>
      <c r="CJ468" s="240"/>
      <c r="CK468" s="240"/>
      <c r="CL468" s="240"/>
      <c r="CM468" s="240"/>
      <c r="CN468" s="240"/>
      <c r="CO468" s="240"/>
      <c r="CP468" s="240"/>
      <c r="CQ468" s="240"/>
      <c r="CR468" s="240"/>
      <c r="CS468" s="240"/>
      <c r="CT468" s="240"/>
      <c r="CU468" s="240"/>
      <c r="CV468" s="240"/>
      <c r="CW468" s="240"/>
      <c r="CX468" s="240"/>
      <c r="CY468" s="240"/>
      <c r="CZ468" s="240"/>
      <c r="DA468" s="240"/>
      <c r="DB468" s="240"/>
      <c r="DC468" s="240"/>
      <c r="DD468" s="240"/>
      <c r="DE468" s="240"/>
      <c r="DF468" s="240"/>
      <c r="DG468" s="240"/>
      <c r="DH468" s="240"/>
      <c r="DI468" s="240"/>
      <c r="DJ468" s="240"/>
      <c r="DK468" s="240"/>
      <c r="DL468" s="240"/>
      <c r="DM468" s="240"/>
      <c r="DN468" s="240"/>
      <c r="DO468" s="240"/>
      <c r="DP468" s="240"/>
      <c r="DQ468" s="240"/>
      <c r="DR468" s="240"/>
      <c r="DS468" s="240"/>
      <c r="DT468" s="240"/>
      <c r="DU468" s="240"/>
      <c r="DV468" s="240"/>
      <c r="DW468" s="240"/>
      <c r="DX468" s="240"/>
      <c r="DY468" s="240"/>
      <c r="DZ468" s="240"/>
      <c r="EA468" s="240"/>
      <c r="EB468" s="240"/>
      <c r="EC468" s="240"/>
      <c r="ED468" s="240"/>
      <c r="EE468" s="240"/>
      <c r="EF468" s="240"/>
      <c r="EG468" s="240"/>
      <c r="EH468" s="240"/>
      <c r="EI468" s="240"/>
      <c r="EJ468" s="240"/>
      <c r="EK468" s="240"/>
      <c r="EL468" s="240"/>
      <c r="EM468" s="240"/>
      <c r="EN468" s="240"/>
      <c r="EO468" s="240"/>
      <c r="EP468" s="240"/>
      <c r="EQ468" s="240"/>
      <c r="ER468" s="240"/>
      <c r="ES468" s="240"/>
      <c r="ET468" s="240"/>
      <c r="EU468" s="240"/>
      <c r="EV468" s="240"/>
      <c r="EW468" s="240"/>
      <c r="EX468" s="240"/>
      <c r="EY468" s="240"/>
      <c r="EZ468" s="240"/>
      <c r="FA468" s="240"/>
      <c r="FB468" s="240"/>
      <c r="FC468" s="240"/>
      <c r="FD468" s="240"/>
      <c r="FE468" s="240"/>
      <c r="FF468" s="240"/>
      <c r="FG468" s="240"/>
      <c r="FH468" s="240"/>
      <c r="FI468" s="240"/>
      <c r="FJ468" s="240"/>
      <c r="FK468" s="240"/>
      <c r="FL468" s="240"/>
      <c r="FM468" s="240"/>
      <c r="FN468" s="240"/>
      <c r="FO468" s="240"/>
      <c r="FP468" s="240"/>
      <c r="FQ468" s="240"/>
      <c r="FR468" s="240"/>
      <c r="FS468" s="240"/>
      <c r="FT468" s="240"/>
      <c r="FU468" s="240"/>
      <c r="FV468" s="240"/>
    </row>
    <row r="469" spans="1:178" s="250" customFormat="1">
      <c r="A469" s="234"/>
      <c r="B469" s="234"/>
      <c r="C469" s="234"/>
      <c r="D469" s="234"/>
      <c r="E469" s="234"/>
      <c r="F469" s="234"/>
      <c r="G469" s="235"/>
      <c r="H469" s="236"/>
      <c r="AJ469" s="290"/>
      <c r="AK469" s="240"/>
      <c r="AL469" s="240"/>
      <c r="AM469" s="240"/>
      <c r="AN469" s="240"/>
      <c r="AO469" s="240"/>
      <c r="AP469" s="240"/>
      <c r="AQ469" s="240"/>
      <c r="AR469" s="240"/>
      <c r="AS469" s="240"/>
      <c r="AT469" s="240"/>
      <c r="AU469" s="240"/>
      <c r="AV469" s="240"/>
      <c r="AW469" s="240"/>
      <c r="AX469" s="240"/>
      <c r="AY469" s="240"/>
      <c r="AZ469" s="240"/>
      <c r="BA469" s="240"/>
      <c r="BB469" s="240"/>
      <c r="BC469" s="240"/>
      <c r="BD469" s="240"/>
      <c r="BE469" s="240"/>
      <c r="BF469" s="240"/>
      <c r="BG469" s="240"/>
      <c r="BH469" s="240"/>
      <c r="BI469" s="240"/>
      <c r="BJ469" s="240"/>
      <c r="BK469" s="240"/>
      <c r="BL469" s="240"/>
      <c r="BM469" s="240"/>
      <c r="BN469" s="240"/>
      <c r="BO469" s="240"/>
      <c r="BP469" s="240"/>
      <c r="BQ469" s="240"/>
      <c r="BR469" s="240"/>
      <c r="BS469" s="240"/>
      <c r="BT469" s="240"/>
      <c r="BU469" s="240"/>
      <c r="BV469" s="240"/>
      <c r="BW469" s="240"/>
      <c r="BX469" s="240"/>
      <c r="BY469" s="240"/>
      <c r="BZ469" s="240"/>
      <c r="CA469" s="240"/>
      <c r="CB469" s="240"/>
      <c r="CC469" s="240"/>
      <c r="CD469" s="240"/>
      <c r="CE469" s="240"/>
      <c r="CF469" s="240"/>
      <c r="CG469" s="240"/>
      <c r="CH469" s="240"/>
      <c r="CI469" s="240"/>
      <c r="CJ469" s="240"/>
      <c r="CK469" s="240"/>
      <c r="CL469" s="240"/>
      <c r="CM469" s="240"/>
      <c r="CN469" s="240"/>
      <c r="CO469" s="240"/>
      <c r="CP469" s="240"/>
      <c r="CQ469" s="240"/>
      <c r="CR469" s="240"/>
      <c r="CS469" s="240"/>
      <c r="CT469" s="240"/>
      <c r="CU469" s="240"/>
      <c r="CV469" s="240"/>
      <c r="CW469" s="240"/>
      <c r="CX469" s="240"/>
      <c r="CY469" s="240"/>
      <c r="CZ469" s="240"/>
      <c r="DA469" s="240"/>
      <c r="DB469" s="240"/>
      <c r="DC469" s="240"/>
      <c r="DD469" s="240"/>
      <c r="DE469" s="240"/>
      <c r="DF469" s="240"/>
      <c r="DG469" s="240"/>
      <c r="DH469" s="240"/>
      <c r="DI469" s="240"/>
      <c r="DJ469" s="240"/>
      <c r="DK469" s="240"/>
      <c r="DL469" s="240"/>
      <c r="DM469" s="240"/>
      <c r="DN469" s="240"/>
      <c r="DO469" s="240"/>
      <c r="DP469" s="240"/>
      <c r="DQ469" s="240"/>
      <c r="DR469" s="240"/>
      <c r="DS469" s="240"/>
      <c r="DT469" s="240"/>
      <c r="DU469" s="240"/>
      <c r="DV469" s="240"/>
      <c r="DW469" s="240"/>
      <c r="DX469" s="240"/>
      <c r="DY469" s="240"/>
      <c r="DZ469" s="240"/>
      <c r="EA469" s="240"/>
      <c r="EB469" s="240"/>
      <c r="EC469" s="240"/>
      <c r="ED469" s="240"/>
      <c r="EE469" s="240"/>
      <c r="EF469" s="240"/>
      <c r="EG469" s="240"/>
      <c r="EH469" s="240"/>
      <c r="EI469" s="240"/>
      <c r="EJ469" s="240"/>
      <c r="EK469" s="240"/>
      <c r="EL469" s="240"/>
      <c r="EM469" s="240"/>
      <c r="EN469" s="240"/>
      <c r="EO469" s="240"/>
      <c r="EP469" s="240"/>
      <c r="EQ469" s="240"/>
      <c r="ER469" s="240"/>
      <c r="ES469" s="240"/>
      <c r="ET469" s="240"/>
      <c r="EU469" s="240"/>
      <c r="EV469" s="240"/>
      <c r="EW469" s="240"/>
      <c r="EX469" s="240"/>
      <c r="EY469" s="240"/>
      <c r="EZ469" s="240"/>
      <c r="FA469" s="240"/>
      <c r="FB469" s="240"/>
      <c r="FC469" s="240"/>
      <c r="FD469" s="240"/>
      <c r="FE469" s="240"/>
      <c r="FF469" s="240"/>
      <c r="FG469" s="240"/>
      <c r="FH469" s="240"/>
      <c r="FI469" s="240"/>
      <c r="FJ469" s="240"/>
      <c r="FK469" s="240"/>
      <c r="FL469" s="240"/>
      <c r="FM469" s="240"/>
      <c r="FN469" s="240"/>
      <c r="FO469" s="240"/>
      <c r="FP469" s="240"/>
      <c r="FQ469" s="240"/>
      <c r="FR469" s="240"/>
      <c r="FS469" s="240"/>
      <c r="FT469" s="240"/>
      <c r="FU469" s="240"/>
      <c r="FV469" s="240"/>
    </row>
    <row r="470" spans="1:178" s="250" customFormat="1">
      <c r="A470" s="234"/>
      <c r="B470" s="234"/>
      <c r="C470" s="234"/>
      <c r="D470" s="234"/>
      <c r="E470" s="234"/>
      <c r="F470" s="234"/>
      <c r="G470" s="235"/>
      <c r="H470" s="236"/>
      <c r="AJ470" s="290"/>
      <c r="AK470" s="240"/>
      <c r="AL470" s="240"/>
      <c r="AM470" s="240"/>
      <c r="AN470" s="240"/>
      <c r="AO470" s="240"/>
      <c r="AP470" s="240"/>
      <c r="AQ470" s="240"/>
      <c r="AR470" s="240"/>
      <c r="AS470" s="240"/>
      <c r="AT470" s="240"/>
      <c r="AU470" s="240"/>
      <c r="AV470" s="240"/>
      <c r="AW470" s="240"/>
      <c r="AX470" s="240"/>
      <c r="AY470" s="240"/>
      <c r="AZ470" s="240"/>
      <c r="BA470" s="240"/>
      <c r="BB470" s="240"/>
      <c r="BC470" s="240"/>
      <c r="BD470" s="240"/>
      <c r="BE470" s="240"/>
      <c r="BF470" s="240"/>
      <c r="BG470" s="240"/>
      <c r="BH470" s="240"/>
      <c r="BI470" s="240"/>
      <c r="BJ470" s="240"/>
      <c r="BK470" s="240"/>
      <c r="BL470" s="240"/>
      <c r="BM470" s="240"/>
      <c r="BN470" s="240"/>
      <c r="BO470" s="240"/>
      <c r="BP470" s="240"/>
      <c r="BQ470" s="240"/>
      <c r="BR470" s="240"/>
      <c r="BS470" s="240"/>
      <c r="BT470" s="240"/>
      <c r="BU470" s="240"/>
      <c r="BV470" s="240"/>
      <c r="BW470" s="240"/>
      <c r="BX470" s="240"/>
      <c r="BY470" s="240"/>
      <c r="BZ470" s="240"/>
      <c r="CA470" s="240"/>
      <c r="CB470" s="240"/>
      <c r="CC470" s="240"/>
      <c r="CD470" s="240"/>
      <c r="CE470" s="240"/>
      <c r="CF470" s="240"/>
      <c r="CG470" s="240"/>
      <c r="CH470" s="240"/>
      <c r="CI470" s="240"/>
      <c r="CJ470" s="240"/>
      <c r="CK470" s="240"/>
      <c r="CL470" s="240"/>
      <c r="CM470" s="240"/>
      <c r="CN470" s="240"/>
      <c r="CO470" s="240"/>
      <c r="CP470" s="240"/>
      <c r="CQ470" s="240"/>
      <c r="CR470" s="240"/>
      <c r="CS470" s="240"/>
      <c r="CT470" s="240"/>
      <c r="CU470" s="240"/>
      <c r="CV470" s="240"/>
      <c r="CW470" s="240"/>
      <c r="CX470" s="240"/>
      <c r="CY470" s="240"/>
      <c r="CZ470" s="240"/>
      <c r="DA470" s="240"/>
      <c r="DB470" s="240"/>
      <c r="DC470" s="240"/>
      <c r="DD470" s="240"/>
      <c r="DE470" s="240"/>
      <c r="DF470" s="240"/>
      <c r="DG470" s="240"/>
      <c r="DH470" s="240"/>
      <c r="DI470" s="240"/>
      <c r="DJ470" s="240"/>
      <c r="DK470" s="240"/>
      <c r="DL470" s="240"/>
      <c r="DM470" s="240"/>
      <c r="DN470" s="240"/>
      <c r="DO470" s="240"/>
      <c r="DP470" s="240"/>
      <c r="DQ470" s="240"/>
      <c r="DR470" s="240"/>
      <c r="DS470" s="240"/>
      <c r="DT470" s="240"/>
      <c r="DU470" s="240"/>
      <c r="DV470" s="240"/>
      <c r="DW470" s="240"/>
      <c r="DX470" s="240"/>
      <c r="DY470" s="240"/>
      <c r="DZ470" s="240"/>
      <c r="EA470" s="240"/>
      <c r="EB470" s="240"/>
      <c r="EC470" s="240"/>
      <c r="ED470" s="240"/>
      <c r="EE470" s="240"/>
      <c r="EF470" s="240"/>
      <c r="EG470" s="240"/>
      <c r="EH470" s="240"/>
      <c r="EI470" s="240"/>
      <c r="EJ470" s="240"/>
      <c r="EK470" s="240"/>
      <c r="EL470" s="240"/>
      <c r="EM470" s="240"/>
      <c r="EN470" s="240"/>
      <c r="EO470" s="240"/>
      <c r="EP470" s="240"/>
      <c r="EQ470" s="240"/>
      <c r="ER470" s="240"/>
      <c r="ES470" s="240"/>
      <c r="ET470" s="240"/>
      <c r="EU470" s="240"/>
      <c r="EV470" s="240"/>
      <c r="EW470" s="240"/>
      <c r="EX470" s="240"/>
      <c r="EY470" s="240"/>
      <c r="EZ470" s="240"/>
      <c r="FA470" s="240"/>
      <c r="FB470" s="240"/>
      <c r="FC470" s="240"/>
      <c r="FD470" s="240"/>
      <c r="FE470" s="240"/>
      <c r="FF470" s="240"/>
      <c r="FG470" s="240"/>
      <c r="FH470" s="240"/>
      <c r="FI470" s="240"/>
      <c r="FJ470" s="240"/>
      <c r="FK470" s="240"/>
      <c r="FL470" s="240"/>
      <c r="FM470" s="240"/>
      <c r="FN470" s="240"/>
      <c r="FO470" s="240"/>
      <c r="FP470" s="240"/>
      <c r="FQ470" s="240"/>
      <c r="FR470" s="240"/>
      <c r="FS470" s="240"/>
      <c r="FT470" s="240"/>
      <c r="FU470" s="240"/>
      <c r="FV470" s="240"/>
    </row>
    <row r="471" spans="1:178" s="250" customFormat="1">
      <c r="A471" s="234"/>
      <c r="B471" s="234"/>
      <c r="C471" s="234"/>
      <c r="D471" s="234"/>
      <c r="E471" s="234"/>
      <c r="F471" s="234"/>
      <c r="G471" s="235"/>
      <c r="H471" s="236"/>
      <c r="AJ471" s="290"/>
      <c r="AK471" s="240"/>
      <c r="AL471" s="240"/>
      <c r="AM471" s="240"/>
      <c r="AN471" s="240"/>
      <c r="AO471" s="240"/>
      <c r="AP471" s="240"/>
      <c r="AQ471" s="240"/>
      <c r="AR471" s="240"/>
      <c r="AS471" s="240"/>
      <c r="AT471" s="240"/>
      <c r="AU471" s="240"/>
      <c r="AV471" s="240"/>
      <c r="AW471" s="240"/>
      <c r="AX471" s="240"/>
      <c r="AY471" s="240"/>
      <c r="AZ471" s="240"/>
      <c r="BA471" s="240"/>
      <c r="BB471" s="240"/>
      <c r="BC471" s="240"/>
      <c r="BD471" s="240"/>
      <c r="BE471" s="240"/>
      <c r="BF471" s="240"/>
      <c r="BG471" s="240"/>
      <c r="BH471" s="240"/>
      <c r="BI471" s="240"/>
      <c r="BJ471" s="240"/>
      <c r="BK471" s="240"/>
      <c r="BL471" s="240"/>
      <c r="BM471" s="240"/>
      <c r="BN471" s="240"/>
      <c r="BO471" s="240"/>
      <c r="BP471" s="240"/>
      <c r="BQ471" s="240"/>
      <c r="BR471" s="240"/>
      <c r="BS471" s="240"/>
      <c r="BT471" s="240"/>
      <c r="BU471" s="240"/>
      <c r="BV471" s="240"/>
      <c r="BW471" s="240"/>
      <c r="BX471" s="240"/>
      <c r="BY471" s="240"/>
      <c r="BZ471" s="240"/>
      <c r="CA471" s="240"/>
      <c r="CB471" s="240"/>
      <c r="CC471" s="240"/>
      <c r="CD471" s="240"/>
      <c r="CE471" s="240"/>
      <c r="CF471" s="240"/>
      <c r="CG471" s="240"/>
      <c r="CH471" s="240"/>
      <c r="CI471" s="240"/>
      <c r="CJ471" s="240"/>
      <c r="CK471" s="240"/>
      <c r="CL471" s="240"/>
      <c r="CM471" s="240"/>
      <c r="CN471" s="240"/>
      <c r="CO471" s="240"/>
      <c r="CP471" s="240"/>
      <c r="CQ471" s="240"/>
      <c r="CR471" s="240"/>
      <c r="CS471" s="240"/>
      <c r="CT471" s="240"/>
      <c r="CU471" s="240"/>
      <c r="CV471" s="240"/>
      <c r="CW471" s="240"/>
      <c r="CX471" s="240"/>
      <c r="CY471" s="240"/>
      <c r="CZ471" s="240"/>
      <c r="DA471" s="240"/>
      <c r="DB471" s="240"/>
      <c r="DC471" s="240"/>
      <c r="DD471" s="240"/>
      <c r="DE471" s="240"/>
      <c r="DF471" s="240"/>
      <c r="DG471" s="240"/>
      <c r="DH471" s="240"/>
      <c r="DI471" s="240"/>
      <c r="DJ471" s="240"/>
      <c r="DK471" s="240"/>
      <c r="DL471" s="240"/>
      <c r="DM471" s="240"/>
      <c r="DN471" s="240"/>
      <c r="DO471" s="240"/>
      <c r="DP471" s="240"/>
      <c r="DQ471" s="240"/>
      <c r="DR471" s="240"/>
      <c r="DS471" s="240"/>
      <c r="DT471" s="240"/>
      <c r="DU471" s="240"/>
      <c r="DV471" s="240"/>
      <c r="DW471" s="240"/>
      <c r="DX471" s="240"/>
      <c r="DY471" s="240"/>
      <c r="DZ471" s="240"/>
      <c r="EA471" s="240"/>
      <c r="EB471" s="240"/>
      <c r="EC471" s="240"/>
      <c r="ED471" s="240"/>
      <c r="EE471" s="240"/>
      <c r="EF471" s="240"/>
      <c r="EG471" s="240"/>
      <c r="EH471" s="240"/>
      <c r="EI471" s="240"/>
      <c r="EJ471" s="240"/>
      <c r="EK471" s="240"/>
      <c r="EL471" s="240"/>
      <c r="EM471" s="240"/>
      <c r="EN471" s="240"/>
      <c r="EO471" s="240"/>
      <c r="EP471" s="240"/>
      <c r="EQ471" s="240"/>
      <c r="ER471" s="240"/>
      <c r="ES471" s="240"/>
      <c r="ET471" s="240"/>
      <c r="EU471" s="240"/>
      <c r="EV471" s="240"/>
      <c r="EW471" s="240"/>
      <c r="EX471" s="240"/>
      <c r="EY471" s="240"/>
      <c r="EZ471" s="240"/>
      <c r="FA471" s="240"/>
      <c r="FB471" s="240"/>
      <c r="FC471" s="240"/>
      <c r="FD471" s="240"/>
      <c r="FE471" s="240"/>
      <c r="FF471" s="240"/>
      <c r="FG471" s="240"/>
      <c r="FH471" s="240"/>
      <c r="FI471" s="240"/>
      <c r="FJ471" s="240"/>
      <c r="FK471" s="240"/>
      <c r="FL471" s="240"/>
      <c r="FM471" s="240"/>
      <c r="FN471" s="240"/>
      <c r="FO471" s="240"/>
      <c r="FP471" s="240"/>
      <c r="FQ471" s="240"/>
      <c r="FR471" s="240"/>
      <c r="FS471" s="240"/>
      <c r="FT471" s="240"/>
      <c r="FU471" s="240"/>
      <c r="FV471" s="240"/>
    </row>
    <row r="472" spans="1:178" s="250" customFormat="1">
      <c r="A472" s="234"/>
      <c r="B472" s="234"/>
      <c r="C472" s="234"/>
      <c r="D472" s="234"/>
      <c r="E472" s="234"/>
      <c r="F472" s="234"/>
      <c r="G472" s="235"/>
      <c r="H472" s="236"/>
      <c r="AJ472" s="290"/>
      <c r="AK472" s="240"/>
      <c r="AL472" s="240"/>
      <c r="AM472" s="240"/>
      <c r="AN472" s="240"/>
      <c r="AO472" s="240"/>
      <c r="AP472" s="240"/>
      <c r="AQ472" s="240"/>
      <c r="AR472" s="240"/>
      <c r="AS472" s="240"/>
      <c r="AT472" s="240"/>
      <c r="AU472" s="240"/>
      <c r="AV472" s="240"/>
      <c r="AW472" s="240"/>
      <c r="AX472" s="240"/>
      <c r="AY472" s="240"/>
      <c r="AZ472" s="240"/>
      <c r="BA472" s="240"/>
      <c r="BB472" s="240"/>
      <c r="BC472" s="240"/>
      <c r="BD472" s="240"/>
      <c r="BE472" s="240"/>
      <c r="BF472" s="240"/>
      <c r="BG472" s="240"/>
      <c r="BH472" s="240"/>
      <c r="BI472" s="240"/>
      <c r="BJ472" s="240"/>
      <c r="BK472" s="240"/>
      <c r="BL472" s="240"/>
      <c r="BM472" s="240"/>
      <c r="BN472" s="240"/>
      <c r="BO472" s="240"/>
      <c r="BP472" s="240"/>
      <c r="BQ472" s="240"/>
      <c r="BR472" s="240"/>
      <c r="BS472" s="240"/>
      <c r="BT472" s="240"/>
      <c r="BU472" s="240"/>
      <c r="BV472" s="240"/>
      <c r="BW472" s="240"/>
      <c r="BX472" s="240"/>
      <c r="BY472" s="240"/>
      <c r="BZ472" s="240"/>
      <c r="CA472" s="240"/>
      <c r="CB472" s="240"/>
      <c r="CC472" s="240"/>
      <c r="CD472" s="240"/>
      <c r="CE472" s="240"/>
      <c r="CF472" s="240"/>
      <c r="CG472" s="240"/>
      <c r="CH472" s="240"/>
      <c r="CI472" s="240"/>
      <c r="CJ472" s="240"/>
      <c r="CK472" s="240"/>
      <c r="CL472" s="240"/>
      <c r="CM472" s="240"/>
      <c r="CN472" s="240"/>
      <c r="CO472" s="240"/>
      <c r="CP472" s="240"/>
      <c r="CQ472" s="240"/>
      <c r="CR472" s="240"/>
      <c r="CS472" s="240"/>
      <c r="CT472" s="240"/>
      <c r="CU472" s="240"/>
      <c r="CV472" s="240"/>
      <c r="CW472" s="240"/>
      <c r="CX472" s="240"/>
      <c r="CY472" s="240"/>
      <c r="CZ472" s="240"/>
      <c r="DA472" s="240"/>
      <c r="DB472" s="240"/>
      <c r="DC472" s="240"/>
      <c r="DD472" s="240"/>
      <c r="DE472" s="240"/>
      <c r="DF472" s="240"/>
      <c r="DG472" s="240"/>
      <c r="DH472" s="240"/>
      <c r="DI472" s="240"/>
      <c r="DJ472" s="240"/>
      <c r="DK472" s="240"/>
      <c r="DL472" s="240"/>
      <c r="DM472" s="240"/>
      <c r="DN472" s="240"/>
      <c r="DO472" s="240"/>
      <c r="DP472" s="240"/>
      <c r="DQ472" s="240"/>
      <c r="DR472" s="240"/>
      <c r="DS472" s="240"/>
      <c r="DT472" s="240"/>
      <c r="DU472" s="240"/>
      <c r="DV472" s="240"/>
      <c r="DW472" s="240"/>
      <c r="DX472" s="240"/>
      <c r="DY472" s="240"/>
      <c r="DZ472" s="240"/>
      <c r="EA472" s="240"/>
      <c r="EB472" s="240"/>
      <c r="EC472" s="240"/>
      <c r="ED472" s="240"/>
      <c r="EE472" s="240"/>
      <c r="EF472" s="240"/>
      <c r="EG472" s="240"/>
      <c r="EH472" s="240"/>
      <c r="EI472" s="240"/>
      <c r="EJ472" s="240"/>
      <c r="EK472" s="240"/>
      <c r="EL472" s="240"/>
      <c r="EM472" s="240"/>
      <c r="EN472" s="240"/>
      <c r="EO472" s="240"/>
      <c r="EP472" s="240"/>
      <c r="EQ472" s="240"/>
      <c r="ER472" s="240"/>
      <c r="ES472" s="240"/>
      <c r="ET472" s="240"/>
      <c r="EU472" s="240"/>
      <c r="EV472" s="240"/>
      <c r="EW472" s="240"/>
      <c r="EX472" s="240"/>
      <c r="EY472" s="240"/>
      <c r="EZ472" s="240"/>
      <c r="FA472" s="240"/>
      <c r="FB472" s="240"/>
      <c r="FC472" s="240"/>
      <c r="FD472" s="240"/>
      <c r="FE472" s="240"/>
      <c r="FF472" s="240"/>
      <c r="FG472" s="240"/>
      <c r="FH472" s="240"/>
      <c r="FI472" s="240"/>
      <c r="FJ472" s="240"/>
      <c r="FK472" s="240"/>
      <c r="FL472" s="240"/>
      <c r="FM472" s="240"/>
      <c r="FN472" s="240"/>
      <c r="FO472" s="240"/>
      <c r="FP472" s="240"/>
      <c r="FQ472" s="240"/>
      <c r="FR472" s="240"/>
      <c r="FS472" s="240"/>
      <c r="FT472" s="240"/>
      <c r="FU472" s="240"/>
      <c r="FV472" s="240"/>
    </row>
    <row r="473" spans="1:178" s="250" customFormat="1">
      <c r="A473" s="234"/>
      <c r="B473" s="234"/>
      <c r="C473" s="234"/>
      <c r="D473" s="234"/>
      <c r="E473" s="234"/>
      <c r="F473" s="234"/>
      <c r="G473" s="235"/>
      <c r="H473" s="236"/>
      <c r="AJ473" s="290"/>
      <c r="AK473" s="240"/>
      <c r="AL473" s="240"/>
      <c r="AM473" s="240"/>
      <c r="AN473" s="240"/>
      <c r="AO473" s="240"/>
      <c r="AP473" s="240"/>
      <c r="AQ473" s="240"/>
      <c r="AR473" s="240"/>
      <c r="AS473" s="240"/>
      <c r="AT473" s="240"/>
      <c r="AU473" s="240"/>
      <c r="AV473" s="240"/>
      <c r="AW473" s="240"/>
      <c r="AX473" s="240"/>
      <c r="AY473" s="240"/>
      <c r="AZ473" s="240"/>
      <c r="BA473" s="240"/>
      <c r="BB473" s="240"/>
      <c r="BC473" s="240"/>
      <c r="BD473" s="240"/>
      <c r="BE473" s="240"/>
      <c r="BF473" s="240"/>
      <c r="BG473" s="240"/>
      <c r="BH473" s="240"/>
      <c r="BI473" s="240"/>
      <c r="BJ473" s="240"/>
      <c r="BK473" s="240"/>
      <c r="BL473" s="240"/>
      <c r="BM473" s="240"/>
      <c r="BN473" s="240"/>
      <c r="BO473" s="240"/>
      <c r="BP473" s="240"/>
      <c r="BQ473" s="240"/>
      <c r="BR473" s="240"/>
      <c r="BS473" s="240"/>
      <c r="BT473" s="240"/>
      <c r="BU473" s="240"/>
      <c r="BV473" s="240"/>
      <c r="BW473" s="240"/>
      <c r="BX473" s="240"/>
      <c r="BY473" s="240"/>
      <c r="BZ473" s="240"/>
      <c r="CA473" s="240"/>
      <c r="CB473" s="240"/>
      <c r="CC473" s="240"/>
      <c r="CD473" s="240"/>
      <c r="CE473" s="240"/>
      <c r="CF473" s="240"/>
      <c r="CG473" s="240"/>
      <c r="CH473" s="240"/>
      <c r="CI473" s="240"/>
      <c r="CJ473" s="240"/>
      <c r="CK473" s="240"/>
      <c r="CL473" s="240"/>
      <c r="CM473" s="240"/>
      <c r="CN473" s="240"/>
      <c r="CO473" s="240"/>
      <c r="CP473" s="240"/>
      <c r="CQ473" s="240"/>
      <c r="CR473" s="240"/>
      <c r="CS473" s="240"/>
      <c r="CT473" s="240"/>
      <c r="CU473" s="240"/>
      <c r="CV473" s="240"/>
      <c r="CW473" s="240"/>
      <c r="CX473" s="240"/>
      <c r="CY473" s="240"/>
      <c r="CZ473" s="240"/>
      <c r="DA473" s="240"/>
      <c r="DB473" s="240"/>
      <c r="DC473" s="240"/>
      <c r="DD473" s="240"/>
      <c r="DE473" s="240"/>
      <c r="DF473" s="240"/>
      <c r="DG473" s="240"/>
      <c r="DH473" s="240"/>
      <c r="DI473" s="240"/>
      <c r="DJ473" s="240"/>
      <c r="DK473" s="240"/>
      <c r="DL473" s="240"/>
      <c r="DM473" s="240"/>
      <c r="DN473" s="240"/>
      <c r="DO473" s="240"/>
      <c r="DP473" s="240"/>
      <c r="DQ473" s="240"/>
      <c r="DR473" s="240"/>
      <c r="DS473" s="240"/>
      <c r="DT473" s="240"/>
      <c r="DU473" s="240"/>
      <c r="DV473" s="240"/>
      <c r="DW473" s="240"/>
      <c r="DX473" s="240"/>
      <c r="DY473" s="240"/>
      <c r="DZ473" s="240"/>
      <c r="EA473" s="240"/>
      <c r="EB473" s="240"/>
      <c r="EC473" s="240"/>
      <c r="ED473" s="240"/>
      <c r="EE473" s="240"/>
      <c r="EF473" s="240"/>
      <c r="EG473" s="240"/>
      <c r="EH473" s="240"/>
      <c r="EI473" s="240"/>
      <c r="EJ473" s="240"/>
      <c r="EK473" s="240"/>
      <c r="EL473" s="240"/>
      <c r="EM473" s="240"/>
      <c r="EN473" s="240"/>
      <c r="EO473" s="240"/>
      <c r="EP473" s="240"/>
      <c r="EQ473" s="240"/>
      <c r="ER473" s="240"/>
      <c r="ES473" s="240"/>
      <c r="ET473" s="240"/>
      <c r="EU473" s="240"/>
      <c r="EV473" s="240"/>
      <c r="EW473" s="240"/>
      <c r="EX473" s="240"/>
      <c r="EY473" s="240"/>
      <c r="EZ473" s="240"/>
      <c r="FA473" s="240"/>
      <c r="FB473" s="240"/>
      <c r="FC473" s="240"/>
      <c r="FD473" s="240"/>
      <c r="FE473" s="240"/>
      <c r="FF473" s="240"/>
      <c r="FG473" s="240"/>
      <c r="FH473" s="240"/>
      <c r="FI473" s="240"/>
      <c r="FJ473" s="240"/>
      <c r="FK473" s="240"/>
      <c r="FL473" s="240"/>
      <c r="FM473" s="240"/>
      <c r="FN473" s="240"/>
      <c r="FO473" s="240"/>
      <c r="FP473" s="240"/>
      <c r="FQ473" s="240"/>
      <c r="FR473" s="240"/>
      <c r="FS473" s="240"/>
      <c r="FT473" s="240"/>
      <c r="FU473" s="240"/>
      <c r="FV473" s="240"/>
    </row>
    <row r="474" spans="1:178" s="250" customFormat="1">
      <c r="A474" s="234"/>
      <c r="B474" s="234"/>
      <c r="C474" s="234"/>
      <c r="D474" s="234"/>
      <c r="E474" s="234"/>
      <c r="F474" s="234"/>
      <c r="G474" s="235"/>
      <c r="H474" s="236"/>
      <c r="AJ474" s="290"/>
      <c r="AK474" s="240"/>
      <c r="AL474" s="240"/>
      <c r="AM474" s="240"/>
      <c r="AN474" s="240"/>
      <c r="AO474" s="240"/>
      <c r="AP474" s="240"/>
      <c r="AQ474" s="240"/>
      <c r="AR474" s="240"/>
      <c r="AS474" s="240"/>
      <c r="AT474" s="240"/>
      <c r="AU474" s="240"/>
      <c r="AV474" s="240"/>
      <c r="AW474" s="240"/>
      <c r="AX474" s="240"/>
      <c r="AY474" s="240"/>
      <c r="AZ474" s="240"/>
      <c r="BA474" s="240"/>
      <c r="BB474" s="240"/>
      <c r="BC474" s="240"/>
      <c r="BD474" s="240"/>
      <c r="BE474" s="240"/>
      <c r="BF474" s="240"/>
      <c r="BG474" s="240"/>
      <c r="BH474" s="240"/>
      <c r="BI474" s="240"/>
      <c r="BJ474" s="240"/>
      <c r="BK474" s="240"/>
      <c r="BL474" s="240"/>
      <c r="BM474" s="240"/>
      <c r="BN474" s="240"/>
      <c r="BO474" s="240"/>
      <c r="BP474" s="240"/>
      <c r="BQ474" s="240"/>
      <c r="BR474" s="240"/>
      <c r="BS474" s="240"/>
      <c r="BT474" s="240"/>
      <c r="BU474" s="240"/>
      <c r="BV474" s="240"/>
      <c r="BW474" s="240"/>
      <c r="BX474" s="240"/>
      <c r="BY474" s="240"/>
      <c r="BZ474" s="240"/>
      <c r="CA474" s="240"/>
      <c r="CB474" s="240"/>
      <c r="CC474" s="240"/>
      <c r="CD474" s="240"/>
      <c r="CE474" s="240"/>
      <c r="CF474" s="240"/>
      <c r="CG474" s="240"/>
      <c r="CH474" s="240"/>
      <c r="CI474" s="240"/>
      <c r="CJ474" s="240"/>
      <c r="CK474" s="240"/>
      <c r="CL474" s="240"/>
      <c r="CM474" s="240"/>
      <c r="CN474" s="240"/>
      <c r="CO474" s="240"/>
      <c r="CP474" s="240"/>
      <c r="CQ474" s="240"/>
      <c r="CR474" s="240"/>
      <c r="CS474" s="240"/>
      <c r="CT474" s="240"/>
      <c r="CU474" s="240"/>
      <c r="CV474" s="240"/>
      <c r="CW474" s="240"/>
      <c r="CX474" s="240"/>
      <c r="CY474" s="240"/>
      <c r="CZ474" s="240"/>
      <c r="DA474" s="240"/>
      <c r="DB474" s="240"/>
      <c r="DC474" s="240"/>
      <c r="DD474" s="240"/>
      <c r="DE474" s="240"/>
      <c r="DF474" s="240"/>
      <c r="DG474" s="240"/>
      <c r="DH474" s="240"/>
      <c r="DI474" s="240"/>
      <c r="DJ474" s="240"/>
      <c r="DK474" s="240"/>
      <c r="DL474" s="240"/>
      <c r="DM474" s="240"/>
      <c r="DN474" s="240"/>
      <c r="DO474" s="240"/>
      <c r="DP474" s="240"/>
      <c r="DQ474" s="240"/>
      <c r="DR474" s="240"/>
      <c r="DS474" s="240"/>
      <c r="DT474" s="240"/>
      <c r="DU474" s="240"/>
      <c r="DV474" s="240"/>
      <c r="DW474" s="240"/>
      <c r="DX474" s="240"/>
      <c r="DY474" s="240"/>
      <c r="DZ474" s="240"/>
      <c r="EA474" s="240"/>
      <c r="EB474" s="240"/>
      <c r="EC474" s="240"/>
      <c r="ED474" s="240"/>
      <c r="EE474" s="240"/>
      <c r="EF474" s="240"/>
      <c r="EG474" s="240"/>
      <c r="EH474" s="240"/>
      <c r="EI474" s="240"/>
      <c r="EJ474" s="240"/>
      <c r="EK474" s="240"/>
      <c r="EL474" s="240"/>
      <c r="EM474" s="240"/>
      <c r="EN474" s="240"/>
      <c r="EO474" s="240"/>
      <c r="EP474" s="240"/>
      <c r="EQ474" s="240"/>
      <c r="ER474" s="240"/>
      <c r="ES474" s="240"/>
      <c r="ET474" s="240"/>
      <c r="EU474" s="240"/>
      <c r="EV474" s="240"/>
      <c r="EW474" s="240"/>
      <c r="EX474" s="240"/>
      <c r="EY474" s="240"/>
      <c r="EZ474" s="240"/>
      <c r="FA474" s="240"/>
      <c r="FB474" s="240"/>
      <c r="FC474" s="240"/>
      <c r="FD474" s="240"/>
      <c r="FE474" s="240"/>
      <c r="FF474" s="240"/>
      <c r="FG474" s="240"/>
      <c r="FH474" s="240"/>
      <c r="FI474" s="240"/>
      <c r="FJ474" s="240"/>
      <c r="FK474" s="240"/>
      <c r="FL474" s="240"/>
      <c r="FM474" s="240"/>
      <c r="FN474" s="240"/>
      <c r="FO474" s="240"/>
      <c r="FP474" s="240"/>
      <c r="FQ474" s="240"/>
      <c r="FR474" s="240"/>
      <c r="FS474" s="240"/>
      <c r="FT474" s="240"/>
      <c r="FU474" s="240"/>
      <c r="FV474" s="240"/>
    </row>
    <row r="475" spans="1:178" s="250" customFormat="1">
      <c r="A475" s="234"/>
      <c r="B475" s="234"/>
      <c r="C475" s="234"/>
      <c r="D475" s="234"/>
      <c r="E475" s="234"/>
      <c r="F475" s="234"/>
      <c r="G475" s="235"/>
      <c r="H475" s="236"/>
      <c r="AJ475" s="290"/>
      <c r="AK475" s="240"/>
      <c r="AL475" s="240"/>
      <c r="AM475" s="240"/>
      <c r="AN475" s="240"/>
      <c r="AO475" s="240"/>
      <c r="AP475" s="240"/>
      <c r="AQ475" s="240"/>
      <c r="AR475" s="240"/>
      <c r="AS475" s="240"/>
      <c r="AT475" s="240"/>
      <c r="AU475" s="240"/>
      <c r="AV475" s="240"/>
      <c r="AW475" s="240"/>
      <c r="AX475" s="240"/>
      <c r="AY475" s="240"/>
      <c r="AZ475" s="240"/>
      <c r="BA475" s="240"/>
      <c r="BB475" s="240"/>
      <c r="BC475" s="240"/>
      <c r="BD475" s="240"/>
      <c r="BE475" s="240"/>
      <c r="BF475" s="240"/>
      <c r="BG475" s="240"/>
      <c r="BH475" s="240"/>
      <c r="BI475" s="240"/>
      <c r="BJ475" s="240"/>
      <c r="BK475" s="240"/>
      <c r="BL475" s="240"/>
      <c r="BM475" s="240"/>
      <c r="BN475" s="240"/>
      <c r="BO475" s="240"/>
      <c r="BP475" s="240"/>
      <c r="BQ475" s="240"/>
      <c r="BR475" s="240"/>
      <c r="BS475" s="240"/>
      <c r="BT475" s="240"/>
      <c r="BU475" s="240"/>
      <c r="BV475" s="240"/>
      <c r="BW475" s="240"/>
      <c r="BX475" s="240"/>
      <c r="BY475" s="240"/>
      <c r="BZ475" s="240"/>
      <c r="CA475" s="240"/>
      <c r="CB475" s="240"/>
      <c r="CC475" s="240"/>
      <c r="CD475" s="240"/>
      <c r="CE475" s="240"/>
      <c r="CF475" s="240"/>
      <c r="CG475" s="240"/>
      <c r="CH475" s="240"/>
      <c r="CI475" s="240"/>
      <c r="CJ475" s="240"/>
      <c r="CK475" s="240"/>
      <c r="CL475" s="240"/>
      <c r="CM475" s="240"/>
      <c r="CN475" s="240"/>
      <c r="CO475" s="240"/>
      <c r="CP475" s="240"/>
      <c r="CQ475" s="240"/>
      <c r="CR475" s="240"/>
      <c r="CS475" s="240"/>
      <c r="CT475" s="240"/>
      <c r="CU475" s="240"/>
      <c r="CV475" s="240"/>
      <c r="CW475" s="240"/>
      <c r="CX475" s="240"/>
      <c r="CY475" s="240"/>
      <c r="CZ475" s="240"/>
      <c r="DA475" s="240"/>
      <c r="DB475" s="240"/>
      <c r="DC475" s="240"/>
      <c r="DD475" s="240"/>
      <c r="DE475" s="240"/>
      <c r="DF475" s="240"/>
      <c r="DG475" s="240"/>
      <c r="DH475" s="240"/>
      <c r="DI475" s="240"/>
      <c r="DJ475" s="240"/>
      <c r="DK475" s="240"/>
      <c r="DL475" s="240"/>
      <c r="DM475" s="240"/>
      <c r="DN475" s="240"/>
      <c r="DO475" s="240"/>
      <c r="DP475" s="240"/>
      <c r="DQ475" s="240"/>
      <c r="DR475" s="240"/>
      <c r="DS475" s="240"/>
      <c r="DT475" s="240"/>
      <c r="DU475" s="240"/>
      <c r="DV475" s="240"/>
      <c r="DW475" s="240"/>
      <c r="DX475" s="240"/>
      <c r="DY475" s="240"/>
      <c r="DZ475" s="240"/>
      <c r="EA475" s="240"/>
      <c r="EB475" s="240"/>
      <c r="EC475" s="240"/>
      <c r="ED475" s="240"/>
      <c r="EE475" s="240"/>
      <c r="EF475" s="240"/>
      <c r="EG475" s="240"/>
      <c r="EH475" s="240"/>
      <c r="EI475" s="240"/>
      <c r="EJ475" s="240"/>
      <c r="EK475" s="240"/>
      <c r="EL475" s="240"/>
      <c r="EM475" s="240"/>
      <c r="EN475" s="240"/>
      <c r="EO475" s="240"/>
      <c r="EP475" s="240"/>
      <c r="EQ475" s="240"/>
      <c r="ER475" s="240"/>
      <c r="ES475" s="240"/>
      <c r="ET475" s="240"/>
      <c r="EU475" s="240"/>
      <c r="EV475" s="240"/>
      <c r="EW475" s="240"/>
      <c r="EX475" s="240"/>
      <c r="EY475" s="240"/>
      <c r="EZ475" s="240"/>
      <c r="FA475" s="240"/>
      <c r="FB475" s="240"/>
      <c r="FC475" s="240"/>
      <c r="FD475" s="240"/>
      <c r="FE475" s="240"/>
      <c r="FF475" s="240"/>
      <c r="FG475" s="240"/>
      <c r="FH475" s="240"/>
      <c r="FI475" s="240"/>
      <c r="FJ475" s="240"/>
      <c r="FK475" s="240"/>
      <c r="FL475" s="240"/>
      <c r="FM475" s="240"/>
      <c r="FN475" s="240"/>
      <c r="FO475" s="240"/>
      <c r="FP475" s="240"/>
      <c r="FQ475" s="240"/>
      <c r="FR475" s="240"/>
      <c r="FS475" s="240"/>
      <c r="FT475" s="240"/>
      <c r="FU475" s="240"/>
      <c r="FV475" s="240"/>
    </row>
    <row r="476" spans="1:178" s="250" customFormat="1">
      <c r="A476" s="234"/>
      <c r="B476" s="234"/>
      <c r="C476" s="234"/>
      <c r="D476" s="234"/>
      <c r="E476" s="234"/>
      <c r="F476" s="234"/>
      <c r="G476" s="235"/>
      <c r="H476" s="236"/>
      <c r="AJ476" s="290"/>
      <c r="AK476" s="240"/>
      <c r="AL476" s="240"/>
      <c r="AM476" s="240"/>
      <c r="AN476" s="240"/>
      <c r="AO476" s="240"/>
      <c r="AP476" s="240"/>
      <c r="AQ476" s="240"/>
      <c r="AR476" s="240"/>
      <c r="AS476" s="240"/>
      <c r="AT476" s="240"/>
      <c r="AU476" s="240"/>
      <c r="AV476" s="240"/>
      <c r="AW476" s="240"/>
      <c r="AX476" s="240"/>
      <c r="AY476" s="240"/>
      <c r="AZ476" s="240"/>
      <c r="BA476" s="240"/>
      <c r="BB476" s="240"/>
      <c r="BC476" s="240"/>
      <c r="BD476" s="240"/>
      <c r="BE476" s="240"/>
      <c r="BF476" s="240"/>
      <c r="BG476" s="240"/>
      <c r="BH476" s="240"/>
      <c r="BI476" s="240"/>
      <c r="BJ476" s="240"/>
      <c r="BK476" s="240"/>
      <c r="BL476" s="240"/>
      <c r="BM476" s="240"/>
      <c r="BN476" s="240"/>
      <c r="BO476" s="240"/>
      <c r="BP476" s="240"/>
      <c r="BQ476" s="240"/>
      <c r="BR476" s="240"/>
      <c r="BS476" s="240"/>
      <c r="BT476" s="240"/>
      <c r="BU476" s="240"/>
      <c r="BV476" s="240"/>
      <c r="BW476" s="240"/>
      <c r="BX476" s="240"/>
      <c r="BY476" s="240"/>
      <c r="BZ476" s="240"/>
      <c r="CA476" s="240"/>
      <c r="CB476" s="240"/>
      <c r="CC476" s="240"/>
      <c r="CD476" s="240"/>
      <c r="CE476" s="240"/>
      <c r="CF476" s="240"/>
      <c r="CG476" s="240"/>
      <c r="CH476" s="240"/>
      <c r="CI476" s="240"/>
      <c r="CJ476" s="240"/>
      <c r="CK476" s="240"/>
      <c r="CL476" s="240"/>
      <c r="CM476" s="240"/>
      <c r="CN476" s="240"/>
      <c r="CO476" s="240"/>
      <c r="CP476" s="240"/>
      <c r="CQ476" s="240"/>
      <c r="CR476" s="240"/>
      <c r="CS476" s="240"/>
      <c r="CT476" s="240"/>
      <c r="CU476" s="240"/>
      <c r="CV476" s="240"/>
      <c r="CW476" s="240"/>
      <c r="CX476" s="240"/>
      <c r="CY476" s="240"/>
      <c r="CZ476" s="240"/>
      <c r="DA476" s="240"/>
      <c r="DB476" s="240"/>
      <c r="DC476" s="240"/>
      <c r="DD476" s="240"/>
      <c r="DE476" s="240"/>
      <c r="DF476" s="240"/>
      <c r="DG476" s="240"/>
      <c r="DH476" s="240"/>
      <c r="DI476" s="240"/>
      <c r="DJ476" s="240"/>
      <c r="DK476" s="240"/>
      <c r="DL476" s="240"/>
      <c r="DM476" s="240"/>
      <c r="DN476" s="240"/>
      <c r="DO476" s="240"/>
      <c r="DP476" s="240"/>
      <c r="DQ476" s="240"/>
      <c r="DR476" s="240"/>
      <c r="DS476" s="240"/>
      <c r="DT476" s="240"/>
      <c r="DU476" s="240"/>
      <c r="DV476" s="240"/>
      <c r="DW476" s="240"/>
      <c r="DX476" s="240"/>
      <c r="DY476" s="240"/>
      <c r="DZ476" s="240"/>
      <c r="EA476" s="240"/>
      <c r="EB476" s="240"/>
      <c r="EC476" s="240"/>
      <c r="ED476" s="240"/>
      <c r="EE476" s="240"/>
      <c r="EF476" s="240"/>
      <c r="EG476" s="240"/>
      <c r="EH476" s="240"/>
      <c r="EI476" s="240"/>
      <c r="EJ476" s="240"/>
      <c r="EK476" s="240"/>
      <c r="EL476" s="240"/>
      <c r="EM476" s="240"/>
      <c r="EN476" s="240"/>
      <c r="EO476" s="240"/>
      <c r="EP476" s="240"/>
      <c r="EQ476" s="240"/>
      <c r="ER476" s="240"/>
      <c r="ES476" s="240"/>
      <c r="ET476" s="240"/>
      <c r="EU476" s="240"/>
      <c r="EV476" s="240"/>
      <c r="EW476" s="240"/>
      <c r="EX476" s="240"/>
      <c r="EY476" s="240"/>
      <c r="EZ476" s="240"/>
      <c r="FA476" s="240"/>
      <c r="FB476" s="240"/>
      <c r="FC476" s="240"/>
      <c r="FD476" s="240"/>
      <c r="FE476" s="240"/>
      <c r="FF476" s="240"/>
      <c r="FG476" s="240"/>
      <c r="FH476" s="240"/>
      <c r="FI476" s="240"/>
      <c r="FJ476" s="240"/>
      <c r="FK476" s="240"/>
      <c r="FL476" s="240"/>
      <c r="FM476" s="240"/>
      <c r="FN476" s="240"/>
      <c r="FO476" s="240"/>
      <c r="FP476" s="240"/>
      <c r="FQ476" s="240"/>
      <c r="FR476" s="240"/>
      <c r="FS476" s="240"/>
      <c r="FT476" s="240"/>
      <c r="FU476" s="240"/>
      <c r="FV476" s="240"/>
    </row>
    <row r="477" spans="1:178" s="250" customFormat="1">
      <c r="A477" s="234"/>
      <c r="B477" s="234"/>
      <c r="C477" s="234"/>
      <c r="D477" s="234"/>
      <c r="E477" s="234"/>
      <c r="F477" s="234"/>
      <c r="G477" s="235"/>
      <c r="H477" s="236"/>
      <c r="AJ477" s="290"/>
      <c r="AK477" s="240"/>
      <c r="AL477" s="240"/>
      <c r="AM477" s="240"/>
      <c r="AN477" s="240"/>
      <c r="AO477" s="240"/>
      <c r="AP477" s="240"/>
      <c r="AQ477" s="240"/>
      <c r="AR477" s="240"/>
      <c r="AS477" s="240"/>
      <c r="AT477" s="240"/>
      <c r="AU477" s="240"/>
      <c r="AV477" s="240"/>
      <c r="AW477" s="240"/>
      <c r="AX477" s="240"/>
      <c r="AY477" s="240"/>
      <c r="AZ477" s="240"/>
      <c r="BA477" s="240"/>
      <c r="BB477" s="240"/>
      <c r="BC477" s="240"/>
      <c r="BD477" s="240"/>
      <c r="BE477" s="240"/>
      <c r="BF477" s="240"/>
      <c r="BG477" s="240"/>
      <c r="BH477" s="240"/>
      <c r="BI477" s="240"/>
      <c r="BJ477" s="240"/>
      <c r="BK477" s="240"/>
      <c r="BL477" s="240"/>
      <c r="BM477" s="240"/>
      <c r="BN477" s="240"/>
      <c r="BO477" s="240"/>
      <c r="BP477" s="240"/>
      <c r="BQ477" s="240"/>
      <c r="BR477" s="240"/>
      <c r="BS477" s="240"/>
      <c r="BT477" s="240"/>
      <c r="BU477" s="240"/>
      <c r="BV477" s="240"/>
      <c r="BW477" s="240"/>
      <c r="BX477" s="240"/>
      <c r="BY477" s="240"/>
      <c r="BZ477" s="240"/>
      <c r="CA477" s="240"/>
      <c r="CB477" s="240"/>
      <c r="CC477" s="240"/>
      <c r="CD477" s="240"/>
      <c r="CE477" s="240"/>
      <c r="CF477" s="240"/>
      <c r="CG477" s="240"/>
      <c r="CH477" s="240"/>
      <c r="CI477" s="240"/>
      <c r="CJ477" s="240"/>
      <c r="CK477" s="240"/>
      <c r="CL477" s="240"/>
      <c r="CM477" s="240"/>
      <c r="CN477" s="240"/>
      <c r="CO477" s="240"/>
      <c r="CP477" s="240"/>
      <c r="CQ477" s="240"/>
      <c r="CR477" s="240"/>
      <c r="CS477" s="240"/>
      <c r="CT477" s="240"/>
      <c r="CU477" s="240"/>
      <c r="CV477" s="240"/>
      <c r="CW477" s="240"/>
      <c r="CX477" s="240"/>
      <c r="CY477" s="240"/>
      <c r="CZ477" s="240"/>
      <c r="DA477" s="240"/>
      <c r="DB477" s="240"/>
      <c r="DC477" s="240"/>
      <c r="DD477" s="240"/>
      <c r="DE477" s="240"/>
      <c r="DF477" s="240"/>
      <c r="DG477" s="240"/>
      <c r="DH477" s="240"/>
      <c r="DI477" s="240"/>
      <c r="DJ477" s="240"/>
      <c r="DK477" s="240"/>
      <c r="DL477" s="240"/>
      <c r="DM477" s="240"/>
      <c r="DN477" s="240"/>
      <c r="DO477" s="240"/>
      <c r="DP477" s="240"/>
      <c r="DQ477" s="240"/>
      <c r="DR477" s="240"/>
      <c r="DS477" s="240"/>
      <c r="DT477" s="240"/>
      <c r="DU477" s="240"/>
      <c r="DV477" s="240"/>
      <c r="DW477" s="240"/>
      <c r="DX477" s="240"/>
      <c r="DY477" s="240"/>
      <c r="DZ477" s="240"/>
      <c r="EA477" s="240"/>
      <c r="EB477" s="240"/>
      <c r="EC477" s="240"/>
      <c r="ED477" s="240"/>
      <c r="EE477" s="240"/>
      <c r="EF477" s="240"/>
      <c r="EG477" s="240"/>
      <c r="EH477" s="240"/>
      <c r="EI477" s="240"/>
      <c r="EJ477" s="240"/>
      <c r="EK477" s="240"/>
      <c r="EL477" s="240"/>
      <c r="EM477" s="240"/>
      <c r="EN477" s="240"/>
      <c r="EO477" s="240"/>
      <c r="EP477" s="240"/>
      <c r="EQ477" s="240"/>
      <c r="ER477" s="240"/>
      <c r="ES477" s="240"/>
      <c r="ET477" s="240"/>
      <c r="EU477" s="240"/>
      <c r="EV477" s="240"/>
      <c r="EW477" s="240"/>
      <c r="EX477" s="240"/>
      <c r="EY477" s="240"/>
      <c r="EZ477" s="240"/>
      <c r="FA477" s="240"/>
      <c r="FB477" s="240"/>
      <c r="FC477" s="240"/>
      <c r="FD477" s="240"/>
      <c r="FE477" s="240"/>
      <c r="FF477" s="240"/>
      <c r="FG477" s="240"/>
      <c r="FH477" s="240"/>
      <c r="FI477" s="240"/>
      <c r="FJ477" s="240"/>
      <c r="FK477" s="240"/>
      <c r="FL477" s="240"/>
      <c r="FM477" s="240"/>
      <c r="FN477" s="240"/>
      <c r="FO477" s="240"/>
      <c r="FP477" s="240"/>
      <c r="FQ477" s="240"/>
      <c r="FR477" s="240"/>
      <c r="FS477" s="240"/>
      <c r="FT477" s="240"/>
      <c r="FU477" s="240"/>
      <c r="FV477" s="240"/>
    </row>
    <row r="478" spans="1:178" s="250" customFormat="1">
      <c r="A478" s="234"/>
      <c r="B478" s="234"/>
      <c r="C478" s="234"/>
      <c r="D478" s="234"/>
      <c r="E478" s="234"/>
      <c r="F478" s="234"/>
      <c r="G478" s="235"/>
      <c r="H478" s="236"/>
      <c r="AJ478" s="290"/>
      <c r="AK478" s="240"/>
      <c r="AL478" s="240"/>
      <c r="AM478" s="240"/>
      <c r="AN478" s="240"/>
      <c r="AO478" s="240"/>
      <c r="AP478" s="240"/>
      <c r="AQ478" s="240"/>
      <c r="AR478" s="240"/>
      <c r="AS478" s="240"/>
      <c r="AT478" s="240"/>
      <c r="AU478" s="240"/>
      <c r="AV478" s="240"/>
      <c r="AW478" s="240"/>
      <c r="AX478" s="240"/>
      <c r="AY478" s="240"/>
      <c r="AZ478" s="240"/>
      <c r="BA478" s="240"/>
      <c r="BB478" s="240"/>
      <c r="BC478" s="240"/>
      <c r="BD478" s="240"/>
      <c r="BE478" s="240"/>
      <c r="BF478" s="240"/>
      <c r="BG478" s="240"/>
      <c r="BH478" s="240"/>
      <c r="BI478" s="240"/>
      <c r="BJ478" s="240"/>
      <c r="BK478" s="240"/>
      <c r="BL478" s="240"/>
      <c r="BM478" s="240"/>
      <c r="BN478" s="240"/>
      <c r="BO478" s="240"/>
      <c r="BP478" s="240"/>
      <c r="BQ478" s="240"/>
      <c r="BR478" s="240"/>
      <c r="BS478" s="240"/>
      <c r="BT478" s="240"/>
      <c r="BU478" s="240"/>
      <c r="BV478" s="240"/>
      <c r="BW478" s="240"/>
      <c r="BX478" s="240"/>
      <c r="BY478" s="240"/>
      <c r="BZ478" s="240"/>
      <c r="CA478" s="240"/>
      <c r="CB478" s="240"/>
      <c r="CC478" s="240"/>
      <c r="CD478" s="240"/>
      <c r="CE478" s="240"/>
      <c r="CF478" s="240"/>
      <c r="CG478" s="240"/>
      <c r="CH478" s="240"/>
      <c r="CI478" s="240"/>
      <c r="CJ478" s="240"/>
      <c r="CK478" s="240"/>
      <c r="CL478" s="240"/>
      <c r="CM478" s="240"/>
      <c r="CN478" s="240"/>
      <c r="CO478" s="240"/>
      <c r="CP478" s="240"/>
      <c r="CQ478" s="240"/>
      <c r="CR478" s="240"/>
      <c r="CS478" s="240"/>
      <c r="CT478" s="240"/>
      <c r="CU478" s="240"/>
      <c r="CV478" s="240"/>
      <c r="CW478" s="240"/>
      <c r="CX478" s="240"/>
      <c r="CY478" s="240"/>
      <c r="CZ478" s="240"/>
      <c r="DA478" s="240"/>
      <c r="DB478" s="240"/>
      <c r="DC478" s="240"/>
      <c r="DD478" s="240"/>
      <c r="DE478" s="240"/>
      <c r="DF478" s="240"/>
      <c r="DG478" s="240"/>
      <c r="DH478" s="240"/>
      <c r="DI478" s="240"/>
      <c r="DJ478" s="240"/>
      <c r="DK478" s="240"/>
      <c r="DL478" s="240"/>
      <c r="DM478" s="240"/>
      <c r="DN478" s="240"/>
      <c r="DO478" s="240"/>
      <c r="DP478" s="240"/>
      <c r="DQ478" s="240"/>
      <c r="DR478" s="240"/>
      <c r="DS478" s="240"/>
      <c r="DT478" s="240"/>
      <c r="DU478" s="240"/>
      <c r="DV478" s="240"/>
      <c r="DW478" s="240"/>
      <c r="DX478" s="240"/>
      <c r="DY478" s="240"/>
      <c r="DZ478" s="240"/>
      <c r="EA478" s="240"/>
      <c r="EB478" s="240"/>
      <c r="EC478" s="240"/>
      <c r="ED478" s="240"/>
      <c r="EE478" s="240"/>
      <c r="EF478" s="240"/>
      <c r="EG478" s="240"/>
      <c r="EH478" s="240"/>
      <c r="EI478" s="240"/>
      <c r="EJ478" s="240"/>
      <c r="EK478" s="240"/>
      <c r="EL478" s="240"/>
      <c r="EM478" s="240"/>
      <c r="EN478" s="240"/>
      <c r="EO478" s="240"/>
      <c r="EP478" s="240"/>
      <c r="EQ478" s="240"/>
      <c r="ER478" s="240"/>
      <c r="ES478" s="240"/>
      <c r="ET478" s="240"/>
      <c r="EU478" s="240"/>
      <c r="EV478" s="240"/>
      <c r="EW478" s="240"/>
      <c r="EX478" s="240"/>
      <c r="EY478" s="240"/>
      <c r="EZ478" s="240"/>
      <c r="FA478" s="240"/>
      <c r="FB478" s="240"/>
      <c r="FC478" s="240"/>
      <c r="FD478" s="240"/>
      <c r="FE478" s="240"/>
      <c r="FF478" s="240"/>
      <c r="FG478" s="240"/>
      <c r="FH478" s="240"/>
      <c r="FI478" s="240"/>
      <c r="FJ478" s="240"/>
      <c r="FK478" s="240"/>
      <c r="FL478" s="240"/>
      <c r="FM478" s="240"/>
      <c r="FN478" s="240"/>
      <c r="FO478" s="240"/>
      <c r="FP478" s="240"/>
      <c r="FQ478" s="240"/>
      <c r="FR478" s="240"/>
      <c r="FS478" s="240"/>
      <c r="FT478" s="240"/>
      <c r="FU478" s="240"/>
      <c r="FV478" s="240"/>
    </row>
    <row r="479" spans="1:178" s="250" customFormat="1">
      <c r="A479" s="234"/>
      <c r="B479" s="234"/>
      <c r="C479" s="234"/>
      <c r="D479" s="234"/>
      <c r="E479" s="234"/>
      <c r="F479" s="234"/>
      <c r="G479" s="235"/>
      <c r="H479" s="236"/>
      <c r="AJ479" s="290"/>
      <c r="AK479" s="240"/>
      <c r="AL479" s="240"/>
      <c r="AM479" s="240"/>
      <c r="AN479" s="240"/>
      <c r="AO479" s="240"/>
      <c r="AP479" s="240"/>
      <c r="AQ479" s="240"/>
      <c r="AR479" s="240"/>
      <c r="AS479" s="240"/>
      <c r="AT479" s="240"/>
      <c r="AU479" s="240"/>
      <c r="AV479" s="240"/>
      <c r="AW479" s="240"/>
      <c r="AX479" s="240"/>
      <c r="AY479" s="240"/>
      <c r="AZ479" s="240"/>
      <c r="BA479" s="240"/>
      <c r="BB479" s="240"/>
      <c r="BC479" s="240"/>
      <c r="BD479" s="240"/>
      <c r="BE479" s="240"/>
      <c r="BF479" s="240"/>
      <c r="BG479" s="240"/>
      <c r="BH479" s="240"/>
      <c r="BI479" s="240"/>
      <c r="BJ479" s="240"/>
      <c r="BK479" s="240"/>
      <c r="BL479" s="240"/>
      <c r="BM479" s="240"/>
      <c r="BN479" s="240"/>
      <c r="BO479" s="240"/>
      <c r="BP479" s="240"/>
      <c r="BQ479" s="240"/>
      <c r="BR479" s="240"/>
      <c r="BS479" s="240"/>
      <c r="BT479" s="240"/>
      <c r="BU479" s="240"/>
      <c r="BV479" s="240"/>
      <c r="BW479" s="240"/>
      <c r="BX479" s="240"/>
      <c r="BY479" s="240"/>
      <c r="BZ479" s="240"/>
      <c r="CA479" s="240"/>
      <c r="CB479" s="240"/>
      <c r="CC479" s="240"/>
      <c r="CD479" s="240"/>
      <c r="CE479" s="240"/>
      <c r="CF479" s="240"/>
      <c r="CG479" s="240"/>
      <c r="CH479" s="240"/>
      <c r="CI479" s="240"/>
      <c r="CJ479" s="240"/>
      <c r="CK479" s="240"/>
      <c r="CL479" s="240"/>
      <c r="CM479" s="240"/>
      <c r="CN479" s="240"/>
      <c r="CO479" s="240"/>
      <c r="CP479" s="240"/>
      <c r="CQ479" s="240"/>
      <c r="CR479" s="240"/>
      <c r="CS479" s="240"/>
      <c r="CT479" s="240"/>
      <c r="CU479" s="240"/>
      <c r="CV479" s="240"/>
      <c r="CW479" s="240"/>
      <c r="CX479" s="240"/>
      <c r="CY479" s="240"/>
      <c r="CZ479" s="240"/>
      <c r="DA479" s="240"/>
      <c r="DB479" s="240"/>
      <c r="DC479" s="240"/>
      <c r="DD479" s="240"/>
      <c r="DE479" s="240"/>
      <c r="DF479" s="240"/>
      <c r="DG479" s="240"/>
      <c r="DH479" s="240"/>
      <c r="DI479" s="240"/>
      <c r="DJ479" s="240"/>
      <c r="DK479" s="240"/>
      <c r="DL479" s="240"/>
      <c r="DM479" s="240"/>
      <c r="DN479" s="240"/>
      <c r="DO479" s="240"/>
      <c r="DP479" s="240"/>
      <c r="DQ479" s="240"/>
      <c r="DR479" s="240"/>
      <c r="DS479" s="240"/>
      <c r="DT479" s="240"/>
      <c r="DU479" s="240"/>
      <c r="DV479" s="240"/>
      <c r="DW479" s="240"/>
      <c r="DX479" s="240"/>
      <c r="DY479" s="240"/>
      <c r="DZ479" s="240"/>
      <c r="EA479" s="240"/>
      <c r="EB479" s="240"/>
      <c r="EC479" s="240"/>
      <c r="ED479" s="240"/>
      <c r="EE479" s="240"/>
      <c r="EF479" s="240"/>
      <c r="EG479" s="240"/>
      <c r="EH479" s="240"/>
      <c r="EI479" s="240"/>
      <c r="EJ479" s="240"/>
      <c r="EK479" s="240"/>
      <c r="EL479" s="240"/>
      <c r="EM479" s="240"/>
      <c r="EN479" s="240"/>
      <c r="EO479" s="240"/>
      <c r="EP479" s="240"/>
      <c r="EQ479" s="240"/>
      <c r="ER479" s="240"/>
      <c r="ES479" s="240"/>
      <c r="ET479" s="240"/>
      <c r="EU479" s="240"/>
      <c r="EV479" s="240"/>
      <c r="EW479" s="240"/>
      <c r="EX479" s="240"/>
      <c r="EY479" s="240"/>
      <c r="EZ479" s="240"/>
      <c r="FA479" s="240"/>
      <c r="FB479" s="240"/>
      <c r="FC479" s="240"/>
      <c r="FD479" s="240"/>
      <c r="FE479" s="240"/>
      <c r="FF479" s="240"/>
      <c r="FG479" s="240"/>
      <c r="FH479" s="240"/>
      <c r="FI479" s="240"/>
      <c r="FJ479" s="240"/>
      <c r="FK479" s="240"/>
      <c r="FL479" s="240"/>
      <c r="FM479" s="240"/>
      <c r="FN479" s="240"/>
      <c r="FO479" s="240"/>
      <c r="FP479" s="240"/>
      <c r="FQ479" s="240"/>
      <c r="FR479" s="240"/>
      <c r="FS479" s="240"/>
      <c r="FT479" s="240"/>
      <c r="FU479" s="240"/>
      <c r="FV479" s="240"/>
    </row>
    <row r="480" spans="1:178" s="250" customFormat="1">
      <c r="A480" s="234"/>
      <c r="B480" s="234"/>
      <c r="C480" s="234"/>
      <c r="D480" s="234"/>
      <c r="E480" s="234"/>
      <c r="F480" s="234"/>
      <c r="G480" s="235"/>
      <c r="H480" s="236"/>
      <c r="AJ480" s="290"/>
      <c r="AK480" s="240"/>
      <c r="AL480" s="240"/>
      <c r="AM480" s="240"/>
      <c r="AN480" s="240"/>
      <c r="AO480" s="240"/>
      <c r="AP480" s="240"/>
      <c r="AQ480" s="240"/>
      <c r="AR480" s="240"/>
      <c r="AS480" s="240"/>
      <c r="AT480" s="240"/>
      <c r="AU480" s="240"/>
      <c r="AV480" s="240"/>
      <c r="AW480" s="240"/>
      <c r="AX480" s="240"/>
      <c r="AY480" s="240"/>
      <c r="AZ480" s="240"/>
      <c r="BA480" s="240"/>
      <c r="BB480" s="240"/>
      <c r="BC480" s="240"/>
      <c r="BD480" s="240"/>
      <c r="BE480" s="240"/>
      <c r="BF480" s="240"/>
      <c r="BG480" s="240"/>
      <c r="BH480" s="240"/>
      <c r="BI480" s="240"/>
      <c r="BJ480" s="240"/>
      <c r="BK480" s="240"/>
      <c r="BL480" s="240"/>
      <c r="BM480" s="240"/>
      <c r="BN480" s="240"/>
      <c r="BO480" s="240"/>
      <c r="BP480" s="240"/>
      <c r="BQ480" s="240"/>
      <c r="BR480" s="240"/>
      <c r="BS480" s="240"/>
      <c r="BT480" s="240"/>
      <c r="BU480" s="240"/>
      <c r="BV480" s="240"/>
      <c r="BW480" s="240"/>
      <c r="BX480" s="240"/>
      <c r="BY480" s="240"/>
      <c r="BZ480" s="240"/>
      <c r="CA480" s="240"/>
      <c r="CB480" s="240"/>
      <c r="CC480" s="240"/>
      <c r="CD480" s="240"/>
      <c r="CE480" s="240"/>
      <c r="CF480" s="240"/>
      <c r="CG480" s="240"/>
      <c r="CH480" s="240"/>
      <c r="CI480" s="240"/>
      <c r="CJ480" s="240"/>
      <c r="CK480" s="240"/>
      <c r="CL480" s="240"/>
      <c r="CM480" s="240"/>
      <c r="CN480" s="240"/>
      <c r="CO480" s="240"/>
      <c r="CP480" s="240"/>
      <c r="CQ480" s="240"/>
      <c r="CR480" s="240"/>
      <c r="CS480" s="240"/>
      <c r="CT480" s="240"/>
      <c r="CU480" s="240"/>
      <c r="CV480" s="240"/>
      <c r="CW480" s="240"/>
      <c r="CX480" s="240"/>
      <c r="CY480" s="240"/>
      <c r="CZ480" s="240"/>
      <c r="DA480" s="240"/>
      <c r="DB480" s="240"/>
      <c r="DC480" s="240"/>
      <c r="DD480" s="240"/>
      <c r="DE480" s="240"/>
      <c r="DF480" s="240"/>
      <c r="DG480" s="240"/>
      <c r="DH480" s="240"/>
      <c r="DI480" s="240"/>
      <c r="DJ480" s="240"/>
      <c r="DK480" s="240"/>
      <c r="DL480" s="240"/>
      <c r="DM480" s="240"/>
      <c r="DN480" s="240"/>
      <c r="DO480" s="240"/>
      <c r="DP480" s="240"/>
      <c r="DQ480" s="240"/>
      <c r="DR480" s="240"/>
      <c r="DS480" s="240"/>
      <c r="DT480" s="240"/>
      <c r="DU480" s="240"/>
      <c r="DV480" s="240"/>
      <c r="DW480" s="240"/>
      <c r="DX480" s="240"/>
      <c r="DY480" s="240"/>
      <c r="DZ480" s="240"/>
      <c r="EA480" s="240"/>
      <c r="EB480" s="240"/>
      <c r="EC480" s="240"/>
      <c r="ED480" s="240"/>
      <c r="EE480" s="240"/>
      <c r="EF480" s="240"/>
      <c r="EG480" s="240"/>
      <c r="EH480" s="240"/>
      <c r="EI480" s="240"/>
      <c r="EJ480" s="240"/>
      <c r="EK480" s="240"/>
      <c r="EL480" s="240"/>
      <c r="EM480" s="240"/>
      <c r="EN480" s="240"/>
      <c r="EO480" s="240"/>
      <c r="EP480" s="240"/>
      <c r="EQ480" s="240"/>
      <c r="ER480" s="240"/>
      <c r="ES480" s="240"/>
      <c r="ET480" s="240"/>
      <c r="EU480" s="240"/>
      <c r="EV480" s="240"/>
      <c r="EW480" s="240"/>
      <c r="EX480" s="240"/>
      <c r="EY480" s="240"/>
      <c r="EZ480" s="240"/>
      <c r="FA480" s="240"/>
      <c r="FB480" s="240"/>
      <c r="FC480" s="240"/>
      <c r="FD480" s="240"/>
      <c r="FE480" s="240"/>
      <c r="FF480" s="240"/>
      <c r="FG480" s="240"/>
      <c r="FH480" s="240"/>
      <c r="FI480" s="240"/>
      <c r="FJ480" s="240"/>
      <c r="FK480" s="240"/>
      <c r="FL480" s="240"/>
      <c r="FM480" s="240"/>
      <c r="FN480" s="240"/>
      <c r="FO480" s="240"/>
      <c r="FP480" s="240"/>
      <c r="FQ480" s="240"/>
      <c r="FR480" s="240"/>
      <c r="FS480" s="240"/>
      <c r="FT480" s="240"/>
      <c r="FU480" s="240"/>
      <c r="FV480" s="240"/>
    </row>
    <row r="481" spans="1:178" s="250" customFormat="1">
      <c r="A481" s="234"/>
      <c r="B481" s="234"/>
      <c r="C481" s="234"/>
      <c r="D481" s="234"/>
      <c r="E481" s="234"/>
      <c r="F481" s="234"/>
      <c r="G481" s="235"/>
      <c r="H481" s="236"/>
      <c r="AJ481" s="290"/>
      <c r="AK481" s="240"/>
      <c r="AL481" s="240"/>
      <c r="AM481" s="240"/>
      <c r="AN481" s="240"/>
      <c r="AO481" s="240"/>
      <c r="AP481" s="240"/>
      <c r="AQ481" s="240"/>
      <c r="AR481" s="240"/>
      <c r="AS481" s="240"/>
      <c r="AT481" s="240"/>
      <c r="AU481" s="240"/>
      <c r="AV481" s="240"/>
      <c r="AW481" s="240"/>
      <c r="AX481" s="240"/>
      <c r="AY481" s="240"/>
      <c r="AZ481" s="240"/>
      <c r="BA481" s="240"/>
      <c r="BB481" s="240"/>
      <c r="BC481" s="240"/>
      <c r="BD481" s="240"/>
      <c r="BE481" s="240"/>
      <c r="BF481" s="240"/>
      <c r="BG481" s="240"/>
      <c r="BH481" s="240"/>
      <c r="BI481" s="240"/>
      <c r="BJ481" s="240"/>
      <c r="BK481" s="240"/>
      <c r="BL481" s="240"/>
      <c r="BM481" s="240"/>
      <c r="BN481" s="240"/>
      <c r="BO481" s="240"/>
      <c r="BP481" s="240"/>
      <c r="BQ481" s="240"/>
      <c r="BR481" s="240"/>
      <c r="BS481" s="240"/>
      <c r="BT481" s="240"/>
      <c r="BU481" s="240"/>
      <c r="BV481" s="240"/>
      <c r="BW481" s="240"/>
      <c r="BX481" s="240"/>
      <c r="BY481" s="240"/>
      <c r="BZ481" s="240"/>
      <c r="CA481" s="240"/>
      <c r="CB481" s="240"/>
      <c r="CC481" s="240"/>
      <c r="CD481" s="240"/>
      <c r="CE481" s="240"/>
      <c r="CF481" s="240"/>
      <c r="CG481" s="240"/>
      <c r="CH481" s="240"/>
      <c r="CI481" s="240"/>
      <c r="CJ481" s="240"/>
      <c r="CK481" s="240"/>
      <c r="CL481" s="240"/>
      <c r="CM481" s="240"/>
      <c r="CN481" s="240"/>
      <c r="CO481" s="240"/>
      <c r="CP481" s="240"/>
      <c r="CQ481" s="240"/>
      <c r="CR481" s="240"/>
      <c r="CS481" s="240"/>
      <c r="CT481" s="240"/>
      <c r="CU481" s="240"/>
      <c r="CV481" s="240"/>
      <c r="CW481" s="240"/>
      <c r="CX481" s="240"/>
      <c r="CY481" s="240"/>
      <c r="CZ481" s="240"/>
      <c r="DA481" s="240"/>
      <c r="DB481" s="240"/>
      <c r="DC481" s="240"/>
      <c r="DD481" s="240"/>
      <c r="DE481" s="240"/>
      <c r="DF481" s="240"/>
      <c r="DG481" s="240"/>
      <c r="DH481" s="240"/>
      <c r="DI481" s="240"/>
      <c r="DJ481" s="240"/>
      <c r="DK481" s="240"/>
      <c r="DL481" s="240"/>
      <c r="DM481" s="240"/>
      <c r="DN481" s="240"/>
      <c r="DO481" s="240"/>
      <c r="DP481" s="240"/>
      <c r="DQ481" s="240"/>
      <c r="DR481" s="240"/>
      <c r="DS481" s="240"/>
      <c r="DT481" s="240"/>
      <c r="DU481" s="240"/>
      <c r="DV481" s="240"/>
      <c r="DW481" s="240"/>
      <c r="DX481" s="240"/>
      <c r="DY481" s="240"/>
      <c r="DZ481" s="240"/>
      <c r="EA481" s="240"/>
      <c r="EB481" s="240"/>
      <c r="EC481" s="240"/>
      <c r="ED481" s="240"/>
      <c r="EE481" s="240"/>
      <c r="EF481" s="240"/>
      <c r="EG481" s="240"/>
      <c r="EH481" s="240"/>
      <c r="EI481" s="240"/>
      <c r="EJ481" s="240"/>
      <c r="EK481" s="240"/>
      <c r="EL481" s="240"/>
      <c r="EM481" s="240"/>
      <c r="EN481" s="240"/>
      <c r="EO481" s="240"/>
      <c r="EP481" s="240"/>
      <c r="EQ481" s="240"/>
      <c r="ER481" s="240"/>
      <c r="ES481" s="240"/>
      <c r="ET481" s="240"/>
      <c r="EU481" s="240"/>
      <c r="EV481" s="240"/>
      <c r="EW481" s="240"/>
      <c r="EX481" s="240"/>
      <c r="EY481" s="240"/>
      <c r="EZ481" s="240"/>
      <c r="FA481" s="240"/>
      <c r="FB481" s="240"/>
      <c r="FC481" s="240"/>
      <c r="FD481" s="240"/>
      <c r="FE481" s="240"/>
      <c r="FF481" s="240"/>
      <c r="FG481" s="240"/>
      <c r="FH481" s="240"/>
      <c r="FI481" s="240"/>
      <c r="FJ481" s="240"/>
      <c r="FK481" s="240"/>
      <c r="FL481" s="240"/>
      <c r="FM481" s="240"/>
      <c r="FN481" s="240"/>
      <c r="FO481" s="240"/>
      <c r="FP481" s="240"/>
      <c r="FQ481" s="240"/>
      <c r="FR481" s="240"/>
      <c r="FS481" s="240"/>
      <c r="FT481" s="240"/>
      <c r="FU481" s="240"/>
      <c r="FV481" s="240"/>
    </row>
    <row r="482" spans="1:178" s="250" customFormat="1">
      <c r="A482" s="234"/>
      <c r="B482" s="234"/>
      <c r="C482" s="234"/>
      <c r="D482" s="234"/>
      <c r="E482" s="234"/>
      <c r="F482" s="234"/>
      <c r="G482" s="235"/>
      <c r="H482" s="236"/>
      <c r="AJ482" s="290"/>
      <c r="AK482" s="240"/>
      <c r="AL482" s="240"/>
      <c r="AM482" s="240"/>
      <c r="AN482" s="240"/>
      <c r="AO482" s="240"/>
      <c r="AP482" s="240"/>
      <c r="AQ482" s="240"/>
      <c r="AR482" s="240"/>
      <c r="AS482" s="240"/>
      <c r="AT482" s="240"/>
      <c r="AU482" s="240"/>
      <c r="AV482" s="240"/>
      <c r="AW482" s="240"/>
      <c r="AX482" s="240"/>
      <c r="AY482" s="240"/>
      <c r="AZ482" s="240"/>
      <c r="BA482" s="240"/>
      <c r="BB482" s="240"/>
      <c r="BC482" s="240"/>
      <c r="BD482" s="240"/>
      <c r="BE482" s="240"/>
      <c r="BF482" s="240"/>
      <c r="BG482" s="240"/>
      <c r="BH482" s="240"/>
      <c r="BI482" s="240"/>
      <c r="BJ482" s="240"/>
      <c r="BK482" s="240"/>
      <c r="BL482" s="240"/>
      <c r="BM482" s="240"/>
      <c r="BN482" s="240"/>
      <c r="BO482" s="240"/>
      <c r="BP482" s="240"/>
      <c r="BQ482" s="240"/>
      <c r="BR482" s="240"/>
      <c r="BS482" s="240"/>
      <c r="BT482" s="240"/>
      <c r="BU482" s="240"/>
      <c r="BV482" s="240"/>
      <c r="BW482" s="240"/>
      <c r="BX482" s="240"/>
      <c r="BY482" s="240"/>
      <c r="BZ482" s="240"/>
      <c r="CA482" s="240"/>
      <c r="CB482" s="240"/>
      <c r="CC482" s="240"/>
      <c r="CD482" s="240"/>
      <c r="CE482" s="240"/>
      <c r="CF482" s="240"/>
      <c r="CG482" s="240"/>
      <c r="CH482" s="240"/>
      <c r="CI482" s="240"/>
      <c r="CJ482" s="240"/>
      <c r="CK482" s="240"/>
      <c r="CL482" s="240"/>
      <c r="CM482" s="240"/>
      <c r="CN482" s="240"/>
      <c r="CO482" s="240"/>
      <c r="CP482" s="240"/>
      <c r="CQ482" s="240"/>
      <c r="CR482" s="240"/>
      <c r="CS482" s="240"/>
      <c r="CT482" s="240"/>
      <c r="CU482" s="240"/>
      <c r="CV482" s="240"/>
      <c r="CW482" s="240"/>
      <c r="CX482" s="240"/>
      <c r="CY482" s="240"/>
      <c r="CZ482" s="240"/>
      <c r="DA482" s="240"/>
      <c r="DB482" s="240"/>
      <c r="DC482" s="240"/>
      <c r="DD482" s="240"/>
      <c r="DE482" s="240"/>
      <c r="DF482" s="240"/>
      <c r="DG482" s="240"/>
      <c r="DH482" s="240"/>
      <c r="DI482" s="240"/>
      <c r="DJ482" s="240"/>
      <c r="DK482" s="240"/>
      <c r="DL482" s="240"/>
      <c r="DM482" s="240"/>
      <c r="DN482" s="240"/>
      <c r="DO482" s="240"/>
      <c r="DP482" s="240"/>
      <c r="DQ482" s="240"/>
      <c r="DR482" s="240"/>
      <c r="DS482" s="240"/>
      <c r="DT482" s="240"/>
      <c r="DU482" s="240"/>
      <c r="DV482" s="240"/>
      <c r="DW482" s="240"/>
      <c r="DX482" s="240"/>
      <c r="DY482" s="240"/>
      <c r="DZ482" s="240"/>
      <c r="EA482" s="240"/>
      <c r="EB482" s="240"/>
      <c r="EC482" s="240"/>
      <c r="ED482" s="240"/>
      <c r="EE482" s="240"/>
      <c r="EF482" s="240"/>
      <c r="EG482" s="240"/>
      <c r="EH482" s="240"/>
      <c r="EI482" s="240"/>
      <c r="EJ482" s="240"/>
      <c r="EK482" s="240"/>
      <c r="EL482" s="240"/>
      <c r="EM482" s="240"/>
      <c r="EN482" s="240"/>
      <c r="EO482" s="240"/>
      <c r="EP482" s="240"/>
      <c r="EQ482" s="240"/>
      <c r="ER482" s="240"/>
      <c r="ES482" s="240"/>
      <c r="ET482" s="240"/>
      <c r="EU482" s="240"/>
      <c r="EV482" s="240"/>
      <c r="EW482" s="240"/>
      <c r="EX482" s="240"/>
      <c r="EY482" s="240"/>
      <c r="EZ482" s="240"/>
      <c r="FA482" s="240"/>
      <c r="FB482" s="240"/>
      <c r="FC482" s="240"/>
      <c r="FD482" s="240"/>
      <c r="FE482" s="240"/>
      <c r="FF482" s="240"/>
      <c r="FG482" s="240"/>
      <c r="FH482" s="240"/>
      <c r="FI482" s="240"/>
      <c r="FJ482" s="240"/>
      <c r="FK482" s="240"/>
      <c r="FL482" s="240"/>
      <c r="FM482" s="240"/>
      <c r="FN482" s="240"/>
      <c r="FO482" s="240"/>
      <c r="FP482" s="240"/>
      <c r="FQ482" s="240"/>
      <c r="FR482" s="240"/>
      <c r="FS482" s="240"/>
      <c r="FT482" s="240"/>
      <c r="FU482" s="240"/>
      <c r="FV482" s="240"/>
    </row>
    <row r="483" spans="1:178" s="250" customFormat="1">
      <c r="A483" s="234"/>
      <c r="B483" s="234"/>
      <c r="C483" s="234"/>
      <c r="D483" s="234"/>
      <c r="E483" s="234"/>
      <c r="F483" s="234"/>
      <c r="G483" s="235"/>
      <c r="H483" s="236"/>
      <c r="AJ483" s="290"/>
      <c r="AK483" s="240"/>
      <c r="AL483" s="240"/>
      <c r="AM483" s="240"/>
      <c r="AN483" s="240"/>
      <c r="AO483" s="240"/>
      <c r="AP483" s="240"/>
      <c r="AQ483" s="240"/>
      <c r="AR483" s="240"/>
      <c r="AS483" s="240"/>
      <c r="AT483" s="240"/>
      <c r="AU483" s="240"/>
      <c r="AV483" s="240"/>
      <c r="AW483" s="240"/>
      <c r="AX483" s="240"/>
      <c r="AY483" s="240"/>
      <c r="AZ483" s="240"/>
      <c r="BA483" s="240"/>
      <c r="BB483" s="240"/>
      <c r="BC483" s="240"/>
      <c r="BD483" s="240"/>
      <c r="BE483" s="240"/>
      <c r="BF483" s="240"/>
      <c r="BG483" s="240"/>
      <c r="BH483" s="240"/>
      <c r="BI483" s="240"/>
      <c r="BJ483" s="240"/>
      <c r="BK483" s="240"/>
      <c r="BL483" s="240"/>
      <c r="BM483" s="240"/>
      <c r="BN483" s="240"/>
      <c r="BO483" s="240"/>
      <c r="BP483" s="240"/>
      <c r="BQ483" s="240"/>
      <c r="BR483" s="240"/>
      <c r="BS483" s="240"/>
      <c r="BT483" s="240"/>
      <c r="BU483" s="240"/>
      <c r="BV483" s="240"/>
      <c r="BW483" s="240"/>
      <c r="BX483" s="240"/>
      <c r="BY483" s="240"/>
      <c r="BZ483" s="240"/>
      <c r="CA483" s="240"/>
      <c r="CB483" s="240"/>
      <c r="CC483" s="240"/>
      <c r="CD483" s="240"/>
      <c r="CE483" s="240"/>
      <c r="CF483" s="240"/>
      <c r="CG483" s="240"/>
      <c r="CH483" s="240"/>
      <c r="CI483" s="240"/>
      <c r="CJ483" s="240"/>
      <c r="CK483" s="240"/>
      <c r="CL483" s="240"/>
      <c r="CM483" s="240"/>
      <c r="CN483" s="240"/>
      <c r="CO483" s="240"/>
      <c r="CP483" s="240"/>
      <c r="CQ483" s="240"/>
      <c r="CR483" s="240"/>
      <c r="CS483" s="240"/>
      <c r="CT483" s="240"/>
      <c r="CU483" s="240"/>
      <c r="CV483" s="240"/>
      <c r="CW483" s="240"/>
      <c r="CX483" s="240"/>
      <c r="CY483" s="240"/>
      <c r="CZ483" s="240"/>
      <c r="DA483" s="240"/>
      <c r="DB483" s="240"/>
      <c r="DC483" s="240"/>
      <c r="DD483" s="240"/>
      <c r="DE483" s="240"/>
      <c r="DF483" s="240"/>
      <c r="DG483" s="240"/>
      <c r="DH483" s="240"/>
      <c r="DI483" s="240"/>
      <c r="DJ483" s="240"/>
      <c r="DK483" s="240"/>
      <c r="DL483" s="240"/>
      <c r="DM483" s="240"/>
      <c r="DN483" s="240"/>
      <c r="DO483" s="240"/>
      <c r="DP483" s="240"/>
      <c r="DQ483" s="240"/>
      <c r="DR483" s="240"/>
      <c r="DS483" s="240"/>
      <c r="DT483" s="240"/>
      <c r="DU483" s="240"/>
      <c r="DV483" s="240"/>
      <c r="DW483" s="240"/>
      <c r="DX483" s="240"/>
      <c r="DY483" s="240"/>
      <c r="DZ483" s="240"/>
      <c r="EA483" s="240"/>
      <c r="EB483" s="240"/>
      <c r="EC483" s="240"/>
      <c r="ED483" s="240"/>
      <c r="EE483" s="240"/>
      <c r="EF483" s="240"/>
      <c r="EG483" s="240"/>
      <c r="EH483" s="240"/>
      <c r="EI483" s="240"/>
      <c r="EJ483" s="240"/>
      <c r="EK483" s="240"/>
      <c r="EL483" s="240"/>
      <c r="EM483" s="240"/>
      <c r="EN483" s="240"/>
      <c r="EO483" s="240"/>
      <c r="EP483" s="240"/>
      <c r="EQ483" s="240"/>
      <c r="ER483" s="240"/>
      <c r="ES483" s="240"/>
      <c r="ET483" s="240"/>
      <c r="EU483" s="240"/>
      <c r="EV483" s="240"/>
      <c r="EW483" s="240"/>
      <c r="EX483" s="240"/>
      <c r="EY483" s="240"/>
      <c r="EZ483" s="240"/>
      <c r="FA483" s="240"/>
      <c r="FB483" s="240"/>
      <c r="FC483" s="240"/>
      <c r="FD483" s="240"/>
      <c r="FE483" s="240"/>
      <c r="FF483" s="240"/>
      <c r="FG483" s="240"/>
      <c r="FH483" s="240"/>
      <c r="FI483" s="240"/>
      <c r="FJ483" s="240"/>
      <c r="FK483" s="240"/>
      <c r="FL483" s="240"/>
      <c r="FM483" s="240"/>
      <c r="FN483" s="240"/>
      <c r="FO483" s="240"/>
      <c r="FP483" s="240"/>
      <c r="FQ483" s="240"/>
      <c r="FR483" s="240"/>
      <c r="FS483" s="240"/>
      <c r="FT483" s="240"/>
      <c r="FU483" s="240"/>
      <c r="FV483" s="240"/>
    </row>
    <row r="484" spans="1:178" s="250" customFormat="1">
      <c r="A484" s="234"/>
      <c r="B484" s="234"/>
      <c r="C484" s="234"/>
      <c r="D484" s="234"/>
      <c r="E484" s="234"/>
      <c r="F484" s="234"/>
      <c r="G484" s="235"/>
      <c r="H484" s="236"/>
      <c r="AJ484" s="290"/>
      <c r="AK484" s="240"/>
      <c r="AL484" s="240"/>
      <c r="AM484" s="240"/>
      <c r="AN484" s="240"/>
      <c r="AO484" s="240"/>
      <c r="AP484" s="240"/>
      <c r="AQ484" s="240"/>
      <c r="AR484" s="240"/>
      <c r="AS484" s="240"/>
      <c r="AT484" s="240"/>
      <c r="AU484" s="240"/>
      <c r="AV484" s="240"/>
      <c r="AW484" s="240"/>
      <c r="AX484" s="240"/>
      <c r="AY484" s="240"/>
      <c r="AZ484" s="240"/>
      <c r="BA484" s="240"/>
      <c r="BB484" s="240"/>
      <c r="BC484" s="240"/>
      <c r="BD484" s="240"/>
      <c r="BE484" s="240"/>
      <c r="BF484" s="240"/>
      <c r="BG484" s="240"/>
      <c r="BH484" s="240"/>
      <c r="BI484" s="240"/>
      <c r="BJ484" s="240"/>
      <c r="BK484" s="240"/>
      <c r="BL484" s="240"/>
      <c r="BM484" s="240"/>
      <c r="BN484" s="240"/>
      <c r="BO484" s="240"/>
      <c r="BP484" s="240"/>
      <c r="BQ484" s="240"/>
      <c r="BR484" s="240"/>
      <c r="BS484" s="240"/>
      <c r="BT484" s="240"/>
      <c r="BU484" s="240"/>
      <c r="BV484" s="240"/>
      <c r="BW484" s="240"/>
      <c r="BX484" s="240"/>
      <c r="BY484" s="240"/>
      <c r="BZ484" s="240"/>
      <c r="CA484" s="240"/>
      <c r="CB484" s="240"/>
      <c r="CC484" s="240"/>
      <c r="CD484" s="240"/>
      <c r="CE484" s="240"/>
      <c r="CF484" s="240"/>
      <c r="CG484" s="240"/>
      <c r="CH484" s="240"/>
      <c r="CI484" s="240"/>
      <c r="CJ484" s="240"/>
      <c r="CK484" s="240"/>
      <c r="CL484" s="240"/>
      <c r="CM484" s="240"/>
      <c r="CN484" s="240"/>
      <c r="CO484" s="240"/>
      <c r="CP484" s="240"/>
      <c r="CQ484" s="240"/>
      <c r="CR484" s="240"/>
      <c r="CS484" s="240"/>
      <c r="CT484" s="240"/>
      <c r="CU484" s="240"/>
      <c r="CV484" s="240"/>
      <c r="CW484" s="240"/>
      <c r="CX484" s="240"/>
      <c r="CY484" s="240"/>
      <c r="CZ484" s="240"/>
      <c r="DA484" s="240"/>
      <c r="DB484" s="240"/>
      <c r="DC484" s="240"/>
      <c r="DD484" s="240"/>
      <c r="DE484" s="240"/>
      <c r="DF484" s="240"/>
      <c r="DG484" s="240"/>
      <c r="DH484" s="240"/>
      <c r="DI484" s="240"/>
      <c r="DJ484" s="240"/>
      <c r="DK484" s="240"/>
      <c r="DL484" s="240"/>
      <c r="DM484" s="240"/>
      <c r="DN484" s="240"/>
      <c r="DO484" s="240"/>
      <c r="DP484" s="240"/>
      <c r="DQ484" s="240"/>
      <c r="DR484" s="240"/>
      <c r="DS484" s="240"/>
      <c r="DT484" s="240"/>
      <c r="DU484" s="240"/>
      <c r="DV484" s="240"/>
      <c r="DW484" s="240"/>
      <c r="DX484" s="240"/>
      <c r="DY484" s="240"/>
      <c r="DZ484" s="240"/>
      <c r="EA484" s="240"/>
      <c r="EB484" s="240"/>
      <c r="EC484" s="240"/>
      <c r="ED484" s="240"/>
      <c r="EE484" s="240"/>
      <c r="EF484" s="240"/>
      <c r="EG484" s="240"/>
      <c r="EH484" s="240"/>
      <c r="EI484" s="240"/>
      <c r="EJ484" s="240"/>
      <c r="EK484" s="240"/>
      <c r="EL484" s="240"/>
      <c r="EM484" s="240"/>
      <c r="EN484" s="240"/>
      <c r="EO484" s="240"/>
      <c r="EP484" s="240"/>
      <c r="EQ484" s="240"/>
      <c r="ER484" s="240"/>
      <c r="ES484" s="240"/>
      <c r="ET484" s="240"/>
      <c r="EU484" s="240"/>
      <c r="EV484" s="240"/>
      <c r="EW484" s="240"/>
      <c r="EX484" s="240"/>
      <c r="EY484" s="240"/>
      <c r="EZ484" s="240"/>
      <c r="FA484" s="240"/>
      <c r="FB484" s="240"/>
      <c r="FC484" s="240"/>
      <c r="FD484" s="240"/>
      <c r="FE484" s="240"/>
      <c r="FF484" s="240"/>
      <c r="FG484" s="240"/>
      <c r="FH484" s="240"/>
      <c r="FI484" s="240"/>
      <c r="FJ484" s="240"/>
      <c r="FK484" s="240"/>
      <c r="FL484" s="240"/>
      <c r="FM484" s="240"/>
      <c r="FN484" s="240"/>
      <c r="FO484" s="240"/>
      <c r="FP484" s="240"/>
      <c r="FQ484" s="240"/>
      <c r="FR484" s="240"/>
      <c r="FS484" s="240"/>
      <c r="FT484" s="240"/>
      <c r="FU484" s="240"/>
      <c r="FV484" s="240"/>
    </row>
    <row r="485" spans="1:178" s="250" customFormat="1">
      <c r="A485" s="234"/>
      <c r="B485" s="234"/>
      <c r="C485" s="234"/>
      <c r="D485" s="234"/>
      <c r="E485" s="234"/>
      <c r="F485" s="234"/>
      <c r="G485" s="235"/>
      <c r="H485" s="236"/>
      <c r="AJ485" s="290"/>
      <c r="AK485" s="240"/>
      <c r="AL485" s="240"/>
      <c r="AM485" s="240"/>
      <c r="AN485" s="240"/>
      <c r="AO485" s="240"/>
      <c r="AP485" s="240"/>
      <c r="AQ485" s="240"/>
      <c r="AR485" s="240"/>
      <c r="AS485" s="240"/>
      <c r="AT485" s="240"/>
      <c r="AU485" s="240"/>
      <c r="AV485" s="240"/>
      <c r="AW485" s="240"/>
      <c r="AX485" s="240"/>
      <c r="AY485" s="240"/>
      <c r="AZ485" s="240"/>
      <c r="BA485" s="240"/>
      <c r="BB485" s="240"/>
      <c r="BC485" s="240"/>
      <c r="BD485" s="240"/>
      <c r="BE485" s="240"/>
      <c r="BF485" s="240"/>
      <c r="BG485" s="240"/>
      <c r="BH485" s="240"/>
      <c r="BI485" s="240"/>
      <c r="BJ485" s="240"/>
      <c r="BK485" s="240"/>
      <c r="BL485" s="240"/>
      <c r="BM485" s="240"/>
      <c r="BN485" s="240"/>
      <c r="BO485" s="240"/>
      <c r="BP485" s="240"/>
      <c r="BQ485" s="240"/>
      <c r="BR485" s="240"/>
      <c r="BS485" s="240"/>
      <c r="BT485" s="240"/>
      <c r="BU485" s="240"/>
      <c r="BV485" s="240"/>
      <c r="BW485" s="240"/>
      <c r="BX485" s="240"/>
      <c r="BY485" s="240"/>
      <c r="BZ485" s="240"/>
      <c r="CA485" s="240"/>
      <c r="CB485" s="240"/>
      <c r="CC485" s="240"/>
      <c r="CD485" s="240"/>
      <c r="CE485" s="240"/>
      <c r="CF485" s="240"/>
      <c r="CG485" s="240"/>
      <c r="CH485" s="240"/>
      <c r="CI485" s="240"/>
      <c r="CJ485" s="240"/>
      <c r="CK485" s="240"/>
      <c r="CL485" s="240"/>
      <c r="CM485" s="240"/>
      <c r="CN485" s="240"/>
      <c r="CO485" s="240"/>
      <c r="CP485" s="240"/>
      <c r="CQ485" s="240"/>
      <c r="CR485" s="240"/>
      <c r="CS485" s="240"/>
      <c r="CT485" s="240"/>
      <c r="CU485" s="240"/>
      <c r="CV485" s="240"/>
      <c r="CW485" s="240"/>
      <c r="CX485" s="240"/>
      <c r="CY485" s="240"/>
      <c r="CZ485" s="240"/>
      <c r="DA485" s="240"/>
      <c r="DB485" s="240"/>
      <c r="DC485" s="240"/>
      <c r="DD485" s="240"/>
      <c r="DE485" s="240"/>
      <c r="DF485" s="240"/>
      <c r="DG485" s="240"/>
      <c r="DH485" s="240"/>
      <c r="DI485" s="240"/>
      <c r="DJ485" s="240"/>
      <c r="DK485" s="240"/>
      <c r="DL485" s="240"/>
      <c r="DM485" s="240"/>
      <c r="DN485" s="240"/>
      <c r="DO485" s="240"/>
      <c r="DP485" s="240"/>
      <c r="DQ485" s="240"/>
      <c r="DR485" s="240"/>
      <c r="DS485" s="240"/>
      <c r="DT485" s="240"/>
      <c r="DU485" s="240"/>
      <c r="DV485" s="240"/>
      <c r="DW485" s="240"/>
      <c r="DX485" s="240"/>
      <c r="DY485" s="240"/>
      <c r="DZ485" s="240"/>
      <c r="EA485" s="240"/>
      <c r="EB485" s="240"/>
      <c r="EC485" s="240"/>
      <c r="ED485" s="240"/>
      <c r="EE485" s="240"/>
      <c r="EF485" s="240"/>
      <c r="EG485" s="240"/>
      <c r="EH485" s="240"/>
      <c r="EI485" s="240"/>
      <c r="EJ485" s="240"/>
      <c r="EK485" s="240"/>
      <c r="EL485" s="240"/>
      <c r="EM485" s="240"/>
      <c r="EN485" s="240"/>
      <c r="EO485" s="240"/>
      <c r="EP485" s="240"/>
      <c r="EQ485" s="240"/>
      <c r="ER485" s="240"/>
      <c r="ES485" s="240"/>
      <c r="ET485" s="240"/>
      <c r="EU485" s="240"/>
      <c r="EV485" s="240"/>
      <c r="EW485" s="240"/>
      <c r="EX485" s="240"/>
      <c r="EY485" s="240"/>
      <c r="EZ485" s="240"/>
      <c r="FA485" s="240"/>
      <c r="FB485" s="240"/>
      <c r="FC485" s="240"/>
      <c r="FD485" s="240"/>
      <c r="FE485" s="240"/>
      <c r="FF485" s="240"/>
      <c r="FG485" s="240"/>
      <c r="FH485" s="240"/>
      <c r="FI485" s="240"/>
      <c r="FJ485" s="240"/>
      <c r="FK485" s="240"/>
      <c r="FL485" s="240"/>
      <c r="FM485" s="240"/>
      <c r="FN485" s="240"/>
      <c r="FO485" s="240"/>
      <c r="FP485" s="240"/>
      <c r="FQ485" s="240"/>
      <c r="FR485" s="240"/>
      <c r="FS485" s="240"/>
      <c r="FT485" s="240"/>
      <c r="FU485" s="240"/>
      <c r="FV485" s="240"/>
    </row>
    <row r="486" spans="1:178" s="250" customFormat="1">
      <c r="A486" s="234"/>
      <c r="B486" s="234"/>
      <c r="C486" s="234"/>
      <c r="D486" s="234"/>
      <c r="E486" s="234"/>
      <c r="F486" s="234"/>
      <c r="G486" s="235"/>
      <c r="H486" s="236"/>
      <c r="AJ486" s="290"/>
      <c r="AK486" s="240"/>
      <c r="AL486" s="240"/>
      <c r="AM486" s="240"/>
      <c r="AN486" s="240"/>
      <c r="AO486" s="240"/>
      <c r="AP486" s="240"/>
      <c r="AQ486" s="240"/>
      <c r="AR486" s="240"/>
      <c r="AS486" s="240"/>
      <c r="AT486" s="240"/>
      <c r="AU486" s="240"/>
      <c r="AV486" s="240"/>
      <c r="AW486" s="240"/>
      <c r="AX486" s="240"/>
      <c r="AY486" s="240"/>
      <c r="AZ486" s="240"/>
      <c r="BA486" s="240"/>
      <c r="BB486" s="240"/>
      <c r="BC486" s="240"/>
      <c r="BD486" s="240"/>
      <c r="BE486" s="240"/>
      <c r="BF486" s="240"/>
      <c r="BG486" s="240"/>
      <c r="BH486" s="240"/>
      <c r="BI486" s="240"/>
      <c r="BJ486" s="240"/>
      <c r="BK486" s="240"/>
      <c r="BL486" s="240"/>
      <c r="BM486" s="240"/>
      <c r="BN486" s="240"/>
      <c r="BO486" s="240"/>
      <c r="BP486" s="240"/>
      <c r="BQ486" s="240"/>
      <c r="BR486" s="240"/>
      <c r="BS486" s="240"/>
      <c r="BT486" s="240"/>
      <c r="BU486" s="240"/>
      <c r="BV486" s="240"/>
      <c r="BW486" s="240"/>
      <c r="BX486" s="240"/>
      <c r="BY486" s="240"/>
      <c r="BZ486" s="240"/>
      <c r="CA486" s="240"/>
      <c r="CB486" s="240"/>
      <c r="CC486" s="240"/>
      <c r="CD486" s="240"/>
      <c r="CE486" s="240"/>
      <c r="CF486" s="240"/>
      <c r="CG486" s="240"/>
      <c r="CH486" s="240"/>
      <c r="CI486" s="240"/>
      <c r="CJ486" s="240"/>
      <c r="CK486" s="240"/>
      <c r="CL486" s="240"/>
      <c r="CM486" s="240"/>
      <c r="CN486" s="240"/>
      <c r="CO486" s="240"/>
      <c r="CP486" s="240"/>
      <c r="CQ486" s="240"/>
      <c r="CR486" s="240"/>
      <c r="CS486" s="240"/>
      <c r="CT486" s="240"/>
      <c r="CU486" s="240"/>
      <c r="CV486" s="240"/>
      <c r="CW486" s="240"/>
      <c r="CX486" s="240"/>
      <c r="CY486" s="240"/>
      <c r="CZ486" s="240"/>
      <c r="DA486" s="240"/>
      <c r="DB486" s="240"/>
      <c r="DC486" s="240"/>
      <c r="DD486" s="240"/>
      <c r="DE486" s="240"/>
      <c r="DF486" s="240"/>
      <c r="DG486" s="240"/>
      <c r="DH486" s="240"/>
      <c r="DI486" s="240"/>
      <c r="DJ486" s="240"/>
      <c r="DK486" s="240"/>
      <c r="DL486" s="240"/>
      <c r="DM486" s="240"/>
      <c r="DN486" s="240"/>
      <c r="DO486" s="240"/>
      <c r="DP486" s="240"/>
      <c r="DQ486" s="240"/>
      <c r="DR486" s="240"/>
      <c r="DS486" s="240"/>
      <c r="DT486" s="240"/>
      <c r="DU486" s="240"/>
      <c r="DV486" s="240"/>
      <c r="DW486" s="240"/>
      <c r="DX486" s="240"/>
      <c r="DY486" s="240"/>
      <c r="DZ486" s="240"/>
      <c r="EA486" s="240"/>
      <c r="EB486" s="240"/>
      <c r="EC486" s="240"/>
      <c r="ED486" s="240"/>
      <c r="EE486" s="240"/>
      <c r="EF486" s="240"/>
      <c r="EG486" s="240"/>
      <c r="EH486" s="240"/>
      <c r="EI486" s="240"/>
      <c r="EJ486" s="240"/>
      <c r="EK486" s="240"/>
      <c r="EL486" s="240"/>
      <c r="EM486" s="240"/>
      <c r="EN486" s="240"/>
      <c r="EO486" s="240"/>
      <c r="EP486" s="240"/>
      <c r="EQ486" s="240"/>
      <c r="ER486" s="240"/>
      <c r="ES486" s="240"/>
      <c r="ET486" s="240"/>
      <c r="EU486" s="240"/>
      <c r="EV486" s="240"/>
      <c r="EW486" s="240"/>
      <c r="EX486" s="240"/>
      <c r="EY486" s="240"/>
      <c r="EZ486" s="240"/>
      <c r="FA486" s="240"/>
      <c r="FB486" s="240"/>
      <c r="FC486" s="240"/>
      <c r="FD486" s="240"/>
      <c r="FE486" s="240"/>
      <c r="FF486" s="240"/>
      <c r="FG486" s="240"/>
      <c r="FH486" s="240"/>
      <c r="FI486" s="240"/>
      <c r="FJ486" s="240"/>
      <c r="FK486" s="240"/>
      <c r="FL486" s="240"/>
      <c r="FM486" s="240"/>
      <c r="FN486" s="240"/>
      <c r="FO486" s="240"/>
      <c r="FP486" s="240"/>
      <c r="FQ486" s="240"/>
      <c r="FR486" s="240"/>
      <c r="FS486" s="240"/>
      <c r="FT486" s="240"/>
      <c r="FU486" s="240"/>
      <c r="FV486" s="240"/>
    </row>
    <row r="487" spans="1:178" s="250" customFormat="1">
      <c r="A487" s="234"/>
      <c r="B487" s="234"/>
      <c r="C487" s="234"/>
      <c r="D487" s="234"/>
      <c r="E487" s="234"/>
      <c r="F487" s="234"/>
      <c r="G487" s="235"/>
      <c r="H487" s="236"/>
      <c r="AJ487" s="290"/>
      <c r="AK487" s="240"/>
      <c r="AL487" s="240"/>
      <c r="AM487" s="240"/>
      <c r="AN487" s="240"/>
      <c r="AO487" s="240"/>
      <c r="AP487" s="240"/>
      <c r="AQ487" s="240"/>
      <c r="AR487" s="240"/>
      <c r="AS487" s="240"/>
      <c r="AT487" s="240"/>
      <c r="AU487" s="240"/>
      <c r="AV487" s="240"/>
      <c r="AW487" s="240"/>
      <c r="AX487" s="240"/>
      <c r="AY487" s="240"/>
      <c r="AZ487" s="240"/>
      <c r="BA487" s="240"/>
      <c r="BB487" s="240"/>
      <c r="BC487" s="240"/>
      <c r="BD487" s="240"/>
      <c r="BE487" s="240"/>
      <c r="BF487" s="240"/>
      <c r="BG487" s="240"/>
      <c r="BH487" s="240"/>
      <c r="BI487" s="240"/>
      <c r="BJ487" s="240"/>
      <c r="BK487" s="240"/>
      <c r="BL487" s="240"/>
      <c r="BM487" s="240"/>
      <c r="BN487" s="240"/>
      <c r="BO487" s="240"/>
      <c r="BP487" s="240"/>
      <c r="BQ487" s="240"/>
      <c r="BR487" s="240"/>
      <c r="BS487" s="240"/>
      <c r="BT487" s="240"/>
      <c r="BU487" s="240"/>
      <c r="BV487" s="240"/>
      <c r="BW487" s="240"/>
      <c r="BX487" s="240"/>
      <c r="BY487" s="240"/>
      <c r="BZ487" s="240"/>
      <c r="CA487" s="240"/>
      <c r="CB487" s="240"/>
      <c r="CC487" s="240"/>
      <c r="CD487" s="240"/>
      <c r="CE487" s="240"/>
      <c r="CF487" s="240"/>
      <c r="CG487" s="240"/>
      <c r="CH487" s="240"/>
      <c r="CI487" s="240"/>
      <c r="CJ487" s="240"/>
      <c r="CK487" s="240"/>
      <c r="CL487" s="240"/>
      <c r="CM487" s="240"/>
      <c r="CN487" s="240"/>
      <c r="CO487" s="240"/>
      <c r="CP487" s="240"/>
      <c r="CQ487" s="240"/>
      <c r="CR487" s="240"/>
      <c r="CS487" s="240"/>
      <c r="CT487" s="240"/>
      <c r="CU487" s="240"/>
      <c r="CV487" s="240"/>
      <c r="CW487" s="240"/>
      <c r="CX487" s="240"/>
      <c r="CY487" s="240"/>
      <c r="CZ487" s="240"/>
      <c r="DA487" s="240"/>
      <c r="DB487" s="240"/>
      <c r="DC487" s="240"/>
      <c r="DD487" s="240"/>
      <c r="DE487" s="240"/>
      <c r="DF487" s="240"/>
      <c r="DG487" s="240"/>
      <c r="DH487" s="240"/>
      <c r="DI487" s="240"/>
      <c r="DJ487" s="240"/>
      <c r="DK487" s="240"/>
      <c r="DL487" s="240"/>
      <c r="DM487" s="240"/>
      <c r="DN487" s="240"/>
      <c r="DO487" s="240"/>
      <c r="DP487" s="240"/>
      <c r="DQ487" s="240"/>
      <c r="DR487" s="240"/>
      <c r="DS487" s="240"/>
      <c r="DT487" s="240"/>
      <c r="DU487" s="240"/>
      <c r="DV487" s="240"/>
      <c r="DW487" s="240"/>
      <c r="DX487" s="240"/>
      <c r="DY487" s="240"/>
      <c r="DZ487" s="240"/>
      <c r="EA487" s="240"/>
      <c r="EB487" s="240"/>
      <c r="EC487" s="240"/>
      <c r="ED487" s="240"/>
      <c r="EE487" s="240"/>
      <c r="EF487" s="240"/>
      <c r="EG487" s="240"/>
      <c r="EH487" s="240"/>
      <c r="EI487" s="240"/>
      <c r="EJ487" s="240"/>
      <c r="EK487" s="240"/>
      <c r="EL487" s="240"/>
      <c r="EM487" s="240"/>
      <c r="EN487" s="240"/>
      <c r="EO487" s="240"/>
      <c r="EP487" s="240"/>
      <c r="EQ487" s="240"/>
      <c r="ER487" s="240"/>
      <c r="ES487" s="240"/>
      <c r="ET487" s="240"/>
      <c r="EU487" s="240"/>
      <c r="EV487" s="240"/>
      <c r="EW487" s="240"/>
      <c r="EX487" s="240"/>
      <c r="EY487" s="240"/>
      <c r="EZ487" s="240"/>
      <c r="FA487" s="240"/>
      <c r="FB487" s="240"/>
      <c r="FC487" s="240"/>
      <c r="FD487" s="240"/>
      <c r="FE487" s="240"/>
      <c r="FF487" s="240"/>
      <c r="FG487" s="240"/>
      <c r="FH487" s="240"/>
      <c r="FI487" s="240"/>
      <c r="FJ487" s="240"/>
      <c r="FK487" s="240"/>
      <c r="FL487" s="240"/>
      <c r="FM487" s="240"/>
      <c r="FN487" s="240"/>
      <c r="FO487" s="240"/>
      <c r="FP487" s="240"/>
      <c r="FQ487" s="240"/>
      <c r="FR487" s="240"/>
      <c r="FS487" s="240"/>
      <c r="FT487" s="240"/>
      <c r="FU487" s="240"/>
      <c r="FV487" s="240"/>
    </row>
    <row r="488" spans="1:178" s="250" customFormat="1">
      <c r="A488" s="234"/>
      <c r="B488" s="234"/>
      <c r="C488" s="234"/>
      <c r="D488" s="234"/>
      <c r="E488" s="234"/>
      <c r="F488" s="234"/>
      <c r="G488" s="235"/>
      <c r="H488" s="236"/>
      <c r="AJ488" s="290"/>
      <c r="AK488" s="240"/>
      <c r="AL488" s="240"/>
      <c r="AM488" s="240"/>
      <c r="AN488" s="240"/>
      <c r="AO488" s="240"/>
      <c r="AP488" s="240"/>
      <c r="AQ488" s="240"/>
      <c r="AR488" s="240"/>
      <c r="AS488" s="240"/>
      <c r="AT488" s="240"/>
      <c r="AU488" s="240"/>
      <c r="AV488" s="240"/>
      <c r="AW488" s="240"/>
      <c r="AX488" s="240"/>
      <c r="AY488" s="240"/>
      <c r="AZ488" s="240"/>
      <c r="BA488" s="240"/>
      <c r="BB488" s="240"/>
      <c r="BC488" s="240"/>
      <c r="BD488" s="240"/>
      <c r="BE488" s="240"/>
      <c r="BF488" s="240"/>
      <c r="BG488" s="240"/>
      <c r="BH488" s="240"/>
      <c r="BI488" s="240"/>
      <c r="BJ488" s="240"/>
      <c r="BK488" s="240"/>
      <c r="BL488" s="240"/>
      <c r="BM488" s="240"/>
      <c r="BN488" s="240"/>
      <c r="BO488" s="240"/>
      <c r="BP488" s="240"/>
      <c r="BQ488" s="240"/>
      <c r="BR488" s="240"/>
      <c r="BS488" s="240"/>
      <c r="BT488" s="240"/>
      <c r="BU488" s="240"/>
      <c r="BV488" s="240"/>
      <c r="BW488" s="240"/>
      <c r="BX488" s="240"/>
      <c r="BY488" s="240"/>
      <c r="BZ488" s="240"/>
      <c r="CA488" s="240"/>
      <c r="CB488" s="240"/>
      <c r="CC488" s="240"/>
      <c r="CD488" s="240"/>
      <c r="CE488" s="240"/>
      <c r="CF488" s="240"/>
      <c r="CG488" s="240"/>
      <c r="CH488" s="240"/>
      <c r="CI488" s="240"/>
      <c r="CJ488" s="240"/>
      <c r="CK488" s="240"/>
      <c r="CL488" s="240"/>
      <c r="CM488" s="240"/>
      <c r="CN488" s="240"/>
      <c r="CO488" s="240"/>
      <c r="CP488" s="240"/>
      <c r="CQ488" s="240"/>
      <c r="CR488" s="240"/>
      <c r="CS488" s="240"/>
      <c r="CT488" s="240"/>
      <c r="CU488" s="240"/>
      <c r="CV488" s="240"/>
      <c r="CW488" s="240"/>
      <c r="CX488" s="240"/>
      <c r="CY488" s="240"/>
      <c r="CZ488" s="240"/>
      <c r="DA488" s="240"/>
      <c r="DB488" s="240"/>
      <c r="DC488" s="240"/>
      <c r="DD488" s="240"/>
      <c r="DE488" s="240"/>
      <c r="DF488" s="240"/>
      <c r="DG488" s="240"/>
      <c r="DH488" s="240"/>
      <c r="DI488" s="240"/>
      <c r="DJ488" s="240"/>
      <c r="DK488" s="240"/>
      <c r="DL488" s="240"/>
      <c r="DM488" s="240"/>
      <c r="DN488" s="240"/>
      <c r="DO488" s="240"/>
      <c r="DP488" s="240"/>
      <c r="DQ488" s="240"/>
      <c r="DR488" s="240"/>
      <c r="DS488" s="240"/>
      <c r="DT488" s="240"/>
      <c r="DU488" s="240"/>
      <c r="DV488" s="240"/>
      <c r="DW488" s="240"/>
      <c r="DX488" s="240"/>
      <c r="DY488" s="240"/>
      <c r="DZ488" s="240"/>
      <c r="EA488" s="240"/>
      <c r="EB488" s="240"/>
      <c r="EC488" s="240"/>
      <c r="ED488" s="240"/>
      <c r="EE488" s="240"/>
      <c r="EF488" s="240"/>
      <c r="EG488" s="240"/>
      <c r="EH488" s="240"/>
      <c r="EI488" s="240"/>
      <c r="EJ488" s="240"/>
      <c r="EK488" s="240"/>
      <c r="EL488" s="240"/>
      <c r="EM488" s="240"/>
      <c r="EN488" s="240"/>
      <c r="EO488" s="240"/>
      <c r="EP488" s="240"/>
      <c r="EQ488" s="240"/>
      <c r="ER488" s="240"/>
      <c r="ES488" s="240"/>
      <c r="ET488" s="240"/>
      <c r="EU488" s="240"/>
      <c r="EV488" s="240"/>
      <c r="EW488" s="240"/>
      <c r="EX488" s="240"/>
      <c r="EY488" s="240"/>
      <c r="EZ488" s="240"/>
      <c r="FA488" s="240"/>
      <c r="FB488" s="240"/>
      <c r="FC488" s="240"/>
      <c r="FD488" s="240"/>
      <c r="FE488" s="240"/>
      <c r="FF488" s="240"/>
      <c r="FG488" s="240"/>
      <c r="FH488" s="240"/>
      <c r="FI488" s="240"/>
      <c r="FJ488" s="240"/>
      <c r="FK488" s="240"/>
      <c r="FL488" s="240"/>
      <c r="FM488" s="240"/>
      <c r="FN488" s="240"/>
      <c r="FO488" s="240"/>
      <c r="FP488" s="240"/>
      <c r="FQ488" s="240"/>
      <c r="FR488" s="240"/>
      <c r="FS488" s="240"/>
      <c r="FT488" s="240"/>
      <c r="FU488" s="240"/>
      <c r="FV488" s="240"/>
    </row>
    <row r="489" spans="1:178" s="250" customFormat="1">
      <c r="A489" s="234"/>
      <c r="B489" s="234"/>
      <c r="C489" s="234"/>
      <c r="D489" s="234"/>
      <c r="E489" s="234"/>
      <c r="F489" s="234"/>
      <c r="G489" s="235"/>
      <c r="H489" s="236"/>
      <c r="AJ489" s="290"/>
      <c r="AK489" s="240"/>
      <c r="AL489" s="240"/>
      <c r="AM489" s="240"/>
      <c r="AN489" s="240"/>
      <c r="AO489" s="240"/>
      <c r="AP489" s="240"/>
      <c r="AQ489" s="240"/>
      <c r="AR489" s="240"/>
      <c r="AS489" s="240"/>
      <c r="AT489" s="240"/>
      <c r="AU489" s="240"/>
      <c r="AV489" s="240"/>
      <c r="AW489" s="240"/>
      <c r="AX489" s="240"/>
      <c r="AY489" s="240"/>
      <c r="AZ489" s="240"/>
      <c r="BA489" s="240"/>
      <c r="BB489" s="240"/>
      <c r="BC489" s="240"/>
      <c r="BD489" s="240"/>
      <c r="BE489" s="240"/>
      <c r="BF489" s="240"/>
      <c r="BG489" s="240"/>
      <c r="BH489" s="240"/>
      <c r="BI489" s="240"/>
      <c r="BJ489" s="240"/>
      <c r="BK489" s="240"/>
      <c r="BL489" s="240"/>
      <c r="BM489" s="240"/>
      <c r="BN489" s="240"/>
      <c r="BO489" s="240"/>
      <c r="BP489" s="240"/>
      <c r="BQ489" s="240"/>
      <c r="BR489" s="240"/>
      <c r="BS489" s="240"/>
      <c r="BT489" s="240"/>
      <c r="BU489" s="240"/>
      <c r="BV489" s="240"/>
      <c r="BW489" s="240"/>
      <c r="BX489" s="240"/>
      <c r="BY489" s="240"/>
      <c r="BZ489" s="240"/>
      <c r="CA489" s="240"/>
      <c r="CB489" s="240"/>
      <c r="CC489" s="240"/>
      <c r="CD489" s="240"/>
      <c r="CE489" s="240"/>
      <c r="CF489" s="240"/>
      <c r="CG489" s="240"/>
      <c r="CH489" s="240"/>
      <c r="CI489" s="240"/>
      <c r="CJ489" s="240"/>
      <c r="CK489" s="240"/>
      <c r="CL489" s="240"/>
      <c r="CM489" s="240"/>
      <c r="CN489" s="240"/>
      <c r="CO489" s="240"/>
      <c r="CP489" s="240"/>
      <c r="CQ489" s="240"/>
      <c r="CR489" s="240"/>
      <c r="CS489" s="240"/>
      <c r="CT489" s="240"/>
      <c r="CU489" s="240"/>
      <c r="CV489" s="240"/>
      <c r="CW489" s="240"/>
      <c r="CX489" s="240"/>
      <c r="CY489" s="240"/>
      <c r="CZ489" s="240"/>
      <c r="DA489" s="240"/>
      <c r="DB489" s="240"/>
      <c r="DC489" s="240"/>
      <c r="DD489" s="240"/>
      <c r="DE489" s="240"/>
      <c r="DF489" s="240"/>
      <c r="DG489" s="240"/>
      <c r="DH489" s="240"/>
      <c r="DI489" s="240"/>
      <c r="DJ489" s="240"/>
      <c r="DK489" s="240"/>
      <c r="DL489" s="240"/>
      <c r="DM489" s="240"/>
      <c r="DN489" s="240"/>
      <c r="DO489" s="240"/>
      <c r="DP489" s="240"/>
      <c r="DQ489" s="240"/>
      <c r="DR489" s="240"/>
      <c r="DS489" s="240"/>
      <c r="DT489" s="240"/>
      <c r="DU489" s="240"/>
      <c r="DV489" s="240"/>
      <c r="DW489" s="240"/>
      <c r="DX489" s="240"/>
      <c r="DY489" s="240"/>
      <c r="DZ489" s="240"/>
      <c r="EA489" s="240"/>
      <c r="EB489" s="240"/>
      <c r="EC489" s="240"/>
      <c r="ED489" s="240"/>
      <c r="EE489" s="240"/>
      <c r="EF489" s="240"/>
      <c r="EG489" s="240"/>
      <c r="EH489" s="240"/>
      <c r="EI489" s="240"/>
      <c r="EJ489" s="240"/>
      <c r="EK489" s="240"/>
      <c r="EL489" s="240"/>
      <c r="EM489" s="240"/>
      <c r="EN489" s="240"/>
      <c r="EO489" s="240"/>
      <c r="EP489" s="240"/>
      <c r="EQ489" s="240"/>
      <c r="ER489" s="240"/>
      <c r="ES489" s="240"/>
      <c r="ET489" s="240"/>
      <c r="EU489" s="240"/>
      <c r="EV489" s="240"/>
      <c r="EW489" s="240"/>
      <c r="EX489" s="240"/>
      <c r="EY489" s="240"/>
      <c r="EZ489" s="240"/>
      <c r="FA489" s="240"/>
      <c r="FB489" s="240"/>
      <c r="FC489" s="240"/>
      <c r="FD489" s="240"/>
      <c r="FE489" s="240"/>
      <c r="FF489" s="240"/>
      <c r="FG489" s="240"/>
      <c r="FH489" s="240"/>
      <c r="FI489" s="240"/>
      <c r="FJ489" s="240"/>
      <c r="FK489" s="240"/>
      <c r="FL489" s="240"/>
      <c r="FM489" s="240"/>
      <c r="FN489" s="240"/>
      <c r="FO489" s="240"/>
      <c r="FP489" s="240"/>
      <c r="FQ489" s="240"/>
      <c r="FR489" s="240"/>
      <c r="FS489" s="240"/>
      <c r="FT489" s="240"/>
      <c r="FU489" s="240"/>
      <c r="FV489" s="240"/>
    </row>
    <row r="490" spans="1:178" s="250" customFormat="1">
      <c r="A490" s="234"/>
      <c r="B490" s="234"/>
      <c r="C490" s="234"/>
      <c r="D490" s="234"/>
      <c r="E490" s="234"/>
      <c r="F490" s="234"/>
      <c r="G490" s="235"/>
      <c r="H490" s="236"/>
      <c r="AJ490" s="290"/>
      <c r="AK490" s="240"/>
      <c r="AL490" s="240"/>
      <c r="AM490" s="240"/>
      <c r="AN490" s="240"/>
      <c r="AO490" s="240"/>
      <c r="AP490" s="240"/>
      <c r="AQ490" s="240"/>
      <c r="AR490" s="240"/>
      <c r="AS490" s="240"/>
      <c r="AT490" s="240"/>
      <c r="AU490" s="240"/>
      <c r="AV490" s="240"/>
      <c r="AW490" s="240"/>
      <c r="AX490" s="240"/>
      <c r="AY490" s="240"/>
      <c r="AZ490" s="240"/>
      <c r="BA490" s="240"/>
      <c r="BB490" s="240"/>
      <c r="BC490" s="240"/>
      <c r="BD490" s="240"/>
      <c r="BE490" s="240"/>
      <c r="BF490" s="240"/>
      <c r="BG490" s="240"/>
      <c r="BH490" s="240"/>
      <c r="BI490" s="240"/>
      <c r="BJ490" s="240"/>
      <c r="BK490" s="240"/>
      <c r="BL490" s="240"/>
      <c r="BM490" s="240"/>
      <c r="BN490" s="240"/>
      <c r="BO490" s="240"/>
      <c r="BP490" s="240"/>
      <c r="BQ490" s="240"/>
      <c r="BR490" s="240"/>
      <c r="BS490" s="240"/>
      <c r="BT490" s="240"/>
      <c r="BU490" s="240"/>
      <c r="BV490" s="240"/>
      <c r="BW490" s="240"/>
      <c r="BX490" s="240"/>
      <c r="BY490" s="240"/>
      <c r="BZ490" s="240"/>
      <c r="CA490" s="240"/>
      <c r="CB490" s="240"/>
      <c r="CC490" s="240"/>
      <c r="CD490" s="240"/>
      <c r="CE490" s="240"/>
      <c r="CF490" s="240"/>
      <c r="CG490" s="240"/>
      <c r="CH490" s="240"/>
      <c r="CI490" s="240"/>
      <c r="CJ490" s="240"/>
      <c r="CK490" s="240"/>
      <c r="CL490" s="240"/>
      <c r="CM490" s="240"/>
      <c r="CN490" s="240"/>
      <c r="CO490" s="240"/>
      <c r="CP490" s="240"/>
      <c r="CQ490" s="240"/>
      <c r="CR490" s="240"/>
      <c r="CS490" s="240"/>
      <c r="CT490" s="240"/>
      <c r="CU490" s="240"/>
      <c r="CV490" s="240"/>
      <c r="CW490" s="240"/>
      <c r="CX490" s="240"/>
      <c r="CY490" s="240"/>
      <c r="CZ490" s="240"/>
      <c r="DA490" s="240"/>
      <c r="DB490" s="240"/>
      <c r="DC490" s="240"/>
      <c r="DD490" s="240"/>
      <c r="DE490" s="240"/>
      <c r="DF490" s="240"/>
      <c r="DG490" s="240"/>
      <c r="DH490" s="240"/>
      <c r="DI490" s="240"/>
      <c r="DJ490" s="240"/>
      <c r="DK490" s="240"/>
      <c r="DL490" s="240"/>
      <c r="DM490" s="240"/>
      <c r="DN490" s="240"/>
      <c r="DO490" s="240"/>
      <c r="DP490" s="240"/>
      <c r="DQ490" s="240"/>
      <c r="DR490" s="240"/>
      <c r="DS490" s="240"/>
      <c r="DT490" s="240"/>
      <c r="DU490" s="240"/>
      <c r="DV490" s="240"/>
      <c r="DW490" s="240"/>
      <c r="DX490" s="240"/>
      <c r="DY490" s="240"/>
      <c r="DZ490" s="240"/>
      <c r="EA490" s="240"/>
      <c r="EB490" s="240"/>
      <c r="EC490" s="240"/>
      <c r="ED490" s="240"/>
      <c r="EE490" s="240"/>
      <c r="EF490" s="240"/>
      <c r="EG490" s="240"/>
      <c r="EH490" s="240"/>
      <c r="EI490" s="240"/>
      <c r="EJ490" s="240"/>
      <c r="EK490" s="240"/>
      <c r="EL490" s="240"/>
      <c r="EM490" s="240"/>
      <c r="EN490" s="240"/>
      <c r="EO490" s="240"/>
      <c r="EP490" s="240"/>
      <c r="EQ490" s="240"/>
      <c r="ER490" s="240"/>
      <c r="ES490" s="240"/>
      <c r="ET490" s="240"/>
      <c r="EU490" s="240"/>
      <c r="EV490" s="240"/>
      <c r="EW490" s="240"/>
      <c r="EX490" s="240"/>
      <c r="EY490" s="240"/>
      <c r="EZ490" s="240"/>
      <c r="FA490" s="240"/>
      <c r="FB490" s="240"/>
      <c r="FC490" s="240"/>
      <c r="FD490" s="240"/>
      <c r="FE490" s="240"/>
      <c r="FF490" s="240"/>
      <c r="FG490" s="240"/>
      <c r="FH490" s="240"/>
      <c r="FI490" s="240"/>
      <c r="FJ490" s="240"/>
      <c r="FK490" s="240"/>
      <c r="FL490" s="240"/>
      <c r="FM490" s="240"/>
      <c r="FN490" s="240"/>
      <c r="FO490" s="240"/>
      <c r="FP490" s="240"/>
      <c r="FQ490" s="240"/>
      <c r="FR490" s="240"/>
      <c r="FS490" s="240"/>
      <c r="FT490" s="240"/>
      <c r="FU490" s="240"/>
      <c r="FV490" s="240"/>
    </row>
    <row r="491" spans="1:178" s="250" customFormat="1">
      <c r="A491" s="234"/>
      <c r="B491" s="234"/>
      <c r="C491" s="234"/>
      <c r="D491" s="234"/>
      <c r="E491" s="234"/>
      <c r="F491" s="234"/>
      <c r="G491" s="235"/>
      <c r="H491" s="236"/>
      <c r="AJ491" s="290"/>
      <c r="AK491" s="240"/>
      <c r="AL491" s="240"/>
      <c r="AM491" s="240"/>
      <c r="AN491" s="240"/>
      <c r="AO491" s="240"/>
      <c r="AP491" s="240"/>
      <c r="AQ491" s="240"/>
      <c r="AR491" s="240"/>
      <c r="AS491" s="240"/>
      <c r="AT491" s="240"/>
      <c r="AU491" s="240"/>
      <c r="AV491" s="240"/>
      <c r="AW491" s="240"/>
      <c r="AX491" s="240"/>
      <c r="AY491" s="240"/>
      <c r="AZ491" s="240"/>
      <c r="BA491" s="240"/>
      <c r="BB491" s="240"/>
      <c r="BC491" s="240"/>
      <c r="BD491" s="240"/>
      <c r="BE491" s="240"/>
      <c r="BF491" s="240"/>
      <c r="BG491" s="240"/>
      <c r="BH491" s="240"/>
      <c r="BI491" s="240"/>
      <c r="BJ491" s="240"/>
      <c r="BK491" s="240"/>
      <c r="BL491" s="240"/>
      <c r="BM491" s="240"/>
      <c r="BN491" s="240"/>
      <c r="BO491" s="240"/>
      <c r="BP491" s="240"/>
      <c r="BQ491" s="240"/>
      <c r="BR491" s="240"/>
      <c r="BS491" s="240"/>
      <c r="BT491" s="240"/>
      <c r="BU491" s="240"/>
      <c r="BV491" s="240"/>
      <c r="BW491" s="240"/>
      <c r="BX491" s="240"/>
      <c r="BY491" s="240"/>
      <c r="BZ491" s="240"/>
      <c r="CA491" s="240"/>
      <c r="CB491" s="240"/>
      <c r="CC491" s="240"/>
      <c r="CD491" s="240"/>
      <c r="CE491" s="240"/>
      <c r="CF491" s="240"/>
      <c r="CG491" s="240"/>
      <c r="CH491" s="240"/>
      <c r="CI491" s="240"/>
      <c r="CJ491" s="240"/>
      <c r="CK491" s="240"/>
      <c r="CL491" s="240"/>
      <c r="CM491" s="240"/>
      <c r="CN491" s="240"/>
      <c r="CO491" s="240"/>
      <c r="CP491" s="240"/>
      <c r="CQ491" s="240"/>
      <c r="CR491" s="240"/>
      <c r="CS491" s="240"/>
      <c r="CT491" s="240"/>
      <c r="CU491" s="240"/>
      <c r="CV491" s="240"/>
      <c r="CW491" s="240"/>
      <c r="CX491" s="240"/>
      <c r="CY491" s="240"/>
      <c r="CZ491" s="240"/>
      <c r="DA491" s="240"/>
      <c r="DB491" s="240"/>
      <c r="DC491" s="240"/>
      <c r="DD491" s="240"/>
      <c r="DE491" s="240"/>
      <c r="DF491" s="240"/>
      <c r="DG491" s="240"/>
      <c r="DH491" s="240"/>
      <c r="DI491" s="240"/>
      <c r="DJ491" s="240"/>
      <c r="DK491" s="240"/>
      <c r="DL491" s="240"/>
      <c r="DM491" s="240"/>
      <c r="DN491" s="240"/>
      <c r="DO491" s="240"/>
      <c r="DP491" s="240"/>
      <c r="DQ491" s="240"/>
      <c r="DR491" s="240"/>
      <c r="DS491" s="240"/>
      <c r="DT491" s="240"/>
      <c r="DU491" s="240"/>
      <c r="DV491" s="240"/>
      <c r="DW491" s="240"/>
      <c r="DX491" s="240"/>
      <c r="DY491" s="240"/>
      <c r="DZ491" s="240"/>
      <c r="EA491" s="240"/>
      <c r="EB491" s="240"/>
      <c r="EC491" s="240"/>
      <c r="ED491" s="240"/>
      <c r="EE491" s="240"/>
      <c r="EF491" s="240"/>
      <c r="EG491" s="240"/>
      <c r="EH491" s="240"/>
      <c r="EI491" s="240"/>
      <c r="EJ491" s="240"/>
      <c r="EK491" s="240"/>
      <c r="EL491" s="240"/>
      <c r="EM491" s="240"/>
      <c r="EN491" s="240"/>
      <c r="EO491" s="240"/>
      <c r="EP491" s="240"/>
      <c r="EQ491" s="240"/>
      <c r="ER491" s="240"/>
      <c r="ES491" s="240"/>
      <c r="ET491" s="240"/>
      <c r="EU491" s="240"/>
      <c r="EV491" s="240"/>
      <c r="EW491" s="240"/>
      <c r="EX491" s="240"/>
      <c r="EY491" s="240"/>
      <c r="EZ491" s="240"/>
      <c r="FA491" s="240"/>
      <c r="FB491" s="240"/>
      <c r="FC491" s="240"/>
      <c r="FD491" s="240"/>
      <c r="FE491" s="240"/>
      <c r="FF491" s="240"/>
      <c r="FG491" s="240"/>
      <c r="FH491" s="240"/>
      <c r="FI491" s="240"/>
      <c r="FJ491" s="240"/>
      <c r="FK491" s="240"/>
      <c r="FL491" s="240"/>
      <c r="FM491" s="240"/>
      <c r="FN491" s="240"/>
      <c r="FO491" s="240"/>
      <c r="FP491" s="240"/>
      <c r="FQ491" s="240"/>
      <c r="FR491" s="240"/>
      <c r="FS491" s="240"/>
      <c r="FT491" s="240"/>
      <c r="FU491" s="240"/>
      <c r="FV491" s="240"/>
    </row>
    <row r="492" spans="1:178" s="250" customFormat="1">
      <c r="A492" s="234"/>
      <c r="B492" s="234"/>
      <c r="C492" s="234"/>
      <c r="D492" s="234"/>
      <c r="E492" s="234"/>
      <c r="F492" s="234"/>
      <c r="G492" s="235"/>
      <c r="H492" s="236"/>
      <c r="AJ492" s="290"/>
      <c r="AK492" s="240"/>
      <c r="AL492" s="240"/>
      <c r="AM492" s="240"/>
      <c r="AN492" s="240"/>
      <c r="AO492" s="240"/>
      <c r="AP492" s="240"/>
      <c r="AQ492" s="240"/>
      <c r="AR492" s="240"/>
      <c r="AS492" s="240"/>
      <c r="AT492" s="240"/>
      <c r="AU492" s="240"/>
      <c r="AV492" s="240"/>
      <c r="AW492" s="240"/>
      <c r="AX492" s="240"/>
      <c r="AY492" s="240"/>
      <c r="AZ492" s="240"/>
      <c r="BA492" s="240"/>
      <c r="BB492" s="240"/>
      <c r="BC492" s="240"/>
      <c r="BD492" s="240"/>
      <c r="BE492" s="240"/>
      <c r="BF492" s="240"/>
      <c r="BG492" s="240"/>
      <c r="BH492" s="240"/>
      <c r="BI492" s="240"/>
      <c r="BJ492" s="240"/>
      <c r="BK492" s="240"/>
      <c r="BL492" s="240"/>
      <c r="BM492" s="240"/>
      <c r="BN492" s="240"/>
      <c r="BO492" s="240"/>
      <c r="BP492" s="240"/>
      <c r="BQ492" s="240"/>
      <c r="BR492" s="240"/>
      <c r="BS492" s="240"/>
      <c r="BT492" s="240"/>
      <c r="BU492" s="240"/>
      <c r="BV492" s="240"/>
      <c r="BW492" s="240"/>
      <c r="BX492" s="240"/>
      <c r="BY492" s="240"/>
      <c r="BZ492" s="240"/>
      <c r="CA492" s="240"/>
      <c r="CB492" s="240"/>
      <c r="CC492" s="240"/>
      <c r="CD492" s="240"/>
      <c r="CE492" s="240"/>
      <c r="CF492" s="240"/>
      <c r="CG492" s="240"/>
      <c r="CH492" s="240"/>
      <c r="CI492" s="240"/>
      <c r="CJ492" s="240"/>
      <c r="CK492" s="240"/>
      <c r="CL492" s="240"/>
      <c r="CM492" s="240"/>
      <c r="CN492" s="240"/>
      <c r="CO492" s="240"/>
      <c r="CP492" s="240"/>
      <c r="CQ492" s="240"/>
      <c r="CR492" s="240"/>
      <c r="CS492" s="240"/>
      <c r="CT492" s="240"/>
      <c r="CU492" s="240"/>
      <c r="CV492" s="240"/>
      <c r="CW492" s="240"/>
      <c r="CX492" s="240"/>
      <c r="CY492" s="240"/>
      <c r="CZ492" s="240"/>
      <c r="DA492" s="240"/>
      <c r="DB492" s="240"/>
      <c r="DC492" s="240"/>
      <c r="DD492" s="240"/>
      <c r="DE492" s="240"/>
      <c r="DF492" s="240"/>
      <c r="DG492" s="240"/>
      <c r="DH492" s="240"/>
      <c r="DI492" s="240"/>
      <c r="DJ492" s="240"/>
      <c r="DK492" s="240"/>
      <c r="DL492" s="240"/>
      <c r="DM492" s="240"/>
      <c r="DN492" s="240"/>
      <c r="DO492" s="240"/>
      <c r="DP492" s="240"/>
      <c r="DQ492" s="240"/>
      <c r="DR492" s="240"/>
      <c r="DS492" s="240"/>
      <c r="DT492" s="240"/>
      <c r="DU492" s="240"/>
      <c r="DV492" s="240"/>
      <c r="DW492" s="240"/>
      <c r="DX492" s="240"/>
      <c r="DY492" s="240"/>
      <c r="DZ492" s="240"/>
      <c r="EA492" s="240"/>
      <c r="EB492" s="240"/>
      <c r="EC492" s="240"/>
      <c r="ED492" s="240"/>
      <c r="EE492" s="240"/>
      <c r="EF492" s="240"/>
      <c r="EG492" s="240"/>
      <c r="EH492" s="240"/>
      <c r="EI492" s="240"/>
      <c r="EJ492" s="240"/>
      <c r="EK492" s="240"/>
      <c r="EL492" s="240"/>
      <c r="EM492" s="240"/>
      <c r="EN492" s="240"/>
      <c r="EO492" s="240"/>
      <c r="EP492" s="240"/>
      <c r="EQ492" s="240"/>
      <c r="ER492" s="240"/>
      <c r="ES492" s="240"/>
      <c r="ET492" s="240"/>
      <c r="EU492" s="240"/>
      <c r="EV492" s="240"/>
      <c r="EW492" s="240"/>
      <c r="EX492" s="240"/>
      <c r="EY492" s="240"/>
      <c r="EZ492" s="240"/>
      <c r="FA492" s="240"/>
      <c r="FB492" s="240"/>
      <c r="FC492" s="240"/>
      <c r="FD492" s="240"/>
      <c r="FE492" s="240"/>
      <c r="FF492" s="240"/>
      <c r="FG492" s="240"/>
      <c r="FH492" s="240"/>
      <c r="FI492" s="240"/>
      <c r="FJ492" s="240"/>
      <c r="FK492" s="240"/>
      <c r="FL492" s="240"/>
      <c r="FM492" s="240"/>
      <c r="FN492" s="240"/>
      <c r="FO492" s="240"/>
      <c r="FP492" s="240"/>
      <c r="FQ492" s="240"/>
      <c r="FR492" s="240"/>
      <c r="FS492" s="240"/>
      <c r="FT492" s="240"/>
      <c r="FU492" s="240"/>
      <c r="FV492" s="240"/>
    </row>
    <row r="493" spans="1:178" s="250" customFormat="1">
      <c r="A493" s="234"/>
      <c r="B493" s="234"/>
      <c r="C493" s="234"/>
      <c r="D493" s="234"/>
      <c r="E493" s="234"/>
      <c r="F493" s="234"/>
      <c r="G493" s="235"/>
      <c r="H493" s="236"/>
      <c r="AJ493" s="290"/>
      <c r="AK493" s="240"/>
      <c r="AL493" s="240"/>
      <c r="AM493" s="240"/>
      <c r="AN493" s="240"/>
      <c r="AO493" s="240"/>
      <c r="AP493" s="240"/>
      <c r="AQ493" s="240"/>
      <c r="AR493" s="240"/>
      <c r="AS493" s="240"/>
      <c r="AT493" s="240"/>
      <c r="AU493" s="240"/>
      <c r="AV493" s="240"/>
      <c r="AW493" s="240"/>
      <c r="AX493" s="240"/>
      <c r="AY493" s="240"/>
      <c r="AZ493" s="240"/>
      <c r="BA493" s="240"/>
      <c r="BB493" s="240"/>
      <c r="BC493" s="240"/>
      <c r="BD493" s="240"/>
      <c r="BE493" s="240"/>
      <c r="BF493" s="240"/>
      <c r="BG493" s="240"/>
      <c r="BH493" s="240"/>
      <c r="BI493" s="240"/>
      <c r="BJ493" s="240"/>
      <c r="BK493" s="240"/>
      <c r="BL493" s="240"/>
      <c r="BM493" s="240"/>
      <c r="BN493" s="240"/>
      <c r="BO493" s="240"/>
      <c r="BP493" s="240"/>
      <c r="BQ493" s="240"/>
      <c r="BR493" s="240"/>
      <c r="BS493" s="240"/>
      <c r="BT493" s="240"/>
      <c r="BU493" s="240"/>
      <c r="BV493" s="240"/>
      <c r="BW493" s="240"/>
      <c r="BX493" s="240"/>
      <c r="BY493" s="240"/>
      <c r="BZ493" s="240"/>
      <c r="CA493" s="240"/>
      <c r="CB493" s="240"/>
      <c r="CC493" s="240"/>
      <c r="CD493" s="240"/>
      <c r="CE493" s="240"/>
      <c r="CF493" s="240"/>
      <c r="CG493" s="240"/>
      <c r="CH493" s="240"/>
      <c r="CI493" s="240"/>
      <c r="CJ493" s="240"/>
      <c r="CK493" s="240"/>
      <c r="CL493" s="240"/>
      <c r="CM493" s="240"/>
      <c r="CN493" s="240"/>
      <c r="CO493" s="240"/>
      <c r="CP493" s="240"/>
      <c r="CQ493" s="240"/>
      <c r="CR493" s="240"/>
      <c r="CS493" s="240"/>
      <c r="CT493" s="240"/>
      <c r="CU493" s="240"/>
      <c r="CV493" s="240"/>
      <c r="CW493" s="240"/>
      <c r="CX493" s="240"/>
      <c r="CY493" s="240"/>
      <c r="CZ493" s="240"/>
      <c r="DA493" s="240"/>
      <c r="DB493" s="240"/>
      <c r="DC493" s="240"/>
      <c r="DD493" s="240"/>
      <c r="DE493" s="240"/>
      <c r="DF493" s="240"/>
      <c r="DG493" s="240"/>
      <c r="DH493" s="240"/>
      <c r="DI493" s="240"/>
      <c r="DJ493" s="240"/>
      <c r="DK493" s="240"/>
      <c r="DL493" s="240"/>
      <c r="DM493" s="240"/>
      <c r="DN493" s="240"/>
      <c r="DO493" s="240"/>
      <c r="DP493" s="240"/>
      <c r="DQ493" s="240"/>
      <c r="DR493" s="240"/>
      <c r="DS493" s="240"/>
      <c r="DT493" s="240"/>
      <c r="DU493" s="240"/>
      <c r="DV493" s="240"/>
      <c r="DW493" s="240"/>
      <c r="DX493" s="240"/>
      <c r="DY493" s="240"/>
      <c r="DZ493" s="240"/>
      <c r="EA493" s="240"/>
      <c r="EB493" s="240"/>
      <c r="EC493" s="240"/>
      <c r="ED493" s="240"/>
      <c r="EE493" s="240"/>
      <c r="EF493" s="240"/>
      <c r="EG493" s="240"/>
      <c r="EH493" s="240"/>
      <c r="EI493" s="240"/>
      <c r="EJ493" s="240"/>
      <c r="EK493" s="240"/>
      <c r="EL493" s="240"/>
      <c r="EM493" s="240"/>
      <c r="EN493" s="240"/>
      <c r="EO493" s="240"/>
      <c r="EP493" s="240"/>
      <c r="EQ493" s="240"/>
      <c r="ER493" s="240"/>
      <c r="ES493" s="240"/>
      <c r="ET493" s="240"/>
      <c r="EU493" s="240"/>
      <c r="EV493" s="240"/>
      <c r="EW493" s="240"/>
      <c r="EX493" s="240"/>
      <c r="EY493" s="240"/>
      <c r="EZ493" s="240"/>
      <c r="FA493" s="240"/>
      <c r="FB493" s="240"/>
      <c r="FC493" s="240"/>
      <c r="FD493" s="240"/>
      <c r="FE493" s="240"/>
      <c r="FF493" s="240"/>
      <c r="FG493" s="240"/>
      <c r="FH493" s="240"/>
      <c r="FI493" s="240"/>
      <c r="FJ493" s="240"/>
      <c r="FK493" s="240"/>
      <c r="FL493" s="240"/>
      <c r="FM493" s="240"/>
      <c r="FN493" s="240"/>
      <c r="FO493" s="240"/>
      <c r="FP493" s="240"/>
      <c r="FQ493" s="240"/>
      <c r="FR493" s="240"/>
      <c r="FS493" s="240"/>
      <c r="FT493" s="240"/>
      <c r="FU493" s="240"/>
      <c r="FV493" s="240"/>
    </row>
    <row r="494" spans="1:178" s="250" customFormat="1">
      <c r="A494" s="234"/>
      <c r="B494" s="234"/>
      <c r="C494" s="234"/>
      <c r="D494" s="234"/>
      <c r="E494" s="234"/>
      <c r="F494" s="234"/>
      <c r="G494" s="235"/>
      <c r="H494" s="236"/>
      <c r="AJ494" s="290"/>
      <c r="AK494" s="240"/>
      <c r="AL494" s="240"/>
      <c r="AM494" s="240"/>
      <c r="AN494" s="240"/>
      <c r="AO494" s="240"/>
      <c r="AP494" s="240"/>
      <c r="AQ494" s="240"/>
      <c r="AR494" s="240"/>
      <c r="AS494" s="240"/>
      <c r="AT494" s="240"/>
      <c r="AU494" s="240"/>
      <c r="AV494" s="240"/>
      <c r="AW494" s="240"/>
      <c r="AX494" s="240"/>
      <c r="AY494" s="240"/>
      <c r="AZ494" s="240"/>
      <c r="BA494" s="240"/>
      <c r="BB494" s="240"/>
      <c r="BC494" s="240"/>
      <c r="BD494" s="240"/>
      <c r="BE494" s="240"/>
      <c r="BF494" s="240"/>
      <c r="BG494" s="240"/>
      <c r="BH494" s="240"/>
      <c r="BI494" s="240"/>
      <c r="BJ494" s="240"/>
      <c r="BK494" s="240"/>
      <c r="BL494" s="240"/>
      <c r="BM494" s="240"/>
      <c r="BN494" s="240"/>
      <c r="BO494" s="240"/>
      <c r="BP494" s="240"/>
      <c r="BQ494" s="240"/>
      <c r="BR494" s="240"/>
      <c r="BS494" s="240"/>
      <c r="BT494" s="240"/>
      <c r="BU494" s="240"/>
      <c r="BV494" s="240"/>
      <c r="BW494" s="240"/>
      <c r="BX494" s="240"/>
      <c r="BY494" s="240"/>
      <c r="BZ494" s="240"/>
      <c r="CA494" s="240"/>
      <c r="CB494" s="240"/>
      <c r="CC494" s="240"/>
      <c r="CD494" s="240"/>
      <c r="CE494" s="240"/>
      <c r="CF494" s="240"/>
      <c r="CG494" s="240"/>
      <c r="CH494" s="240"/>
      <c r="CI494" s="240"/>
      <c r="CJ494" s="240"/>
      <c r="CK494" s="240"/>
      <c r="CL494" s="240"/>
      <c r="CM494" s="240"/>
      <c r="CN494" s="240"/>
      <c r="CO494" s="240"/>
      <c r="CP494" s="240"/>
      <c r="CQ494" s="240"/>
      <c r="CR494" s="240"/>
      <c r="CS494" s="240"/>
      <c r="CT494" s="240"/>
      <c r="CU494" s="240"/>
      <c r="CV494" s="240"/>
      <c r="CW494" s="240"/>
      <c r="CX494" s="240"/>
      <c r="CY494" s="240"/>
      <c r="CZ494" s="240"/>
      <c r="DA494" s="240"/>
      <c r="DB494" s="240"/>
      <c r="DC494" s="240"/>
      <c r="DD494" s="240"/>
      <c r="DE494" s="240"/>
      <c r="DF494" s="240"/>
      <c r="DG494" s="240"/>
      <c r="DH494" s="240"/>
      <c r="DI494" s="240"/>
      <c r="DJ494" s="240"/>
      <c r="DK494" s="240"/>
      <c r="DL494" s="240"/>
      <c r="DM494" s="240"/>
      <c r="DN494" s="240"/>
      <c r="DO494" s="240"/>
      <c r="DP494" s="240"/>
      <c r="DQ494" s="240"/>
      <c r="DR494" s="240"/>
      <c r="DS494" s="240"/>
      <c r="DT494" s="240"/>
      <c r="DU494" s="240"/>
      <c r="DV494" s="240"/>
      <c r="DW494" s="240"/>
      <c r="DX494" s="240"/>
      <c r="DY494" s="240"/>
      <c r="DZ494" s="240"/>
      <c r="EA494" s="240"/>
      <c r="EB494" s="240"/>
      <c r="EC494" s="240"/>
      <c r="ED494" s="240"/>
      <c r="EE494" s="240"/>
      <c r="EF494" s="240"/>
      <c r="EG494" s="240"/>
      <c r="EH494" s="240"/>
      <c r="EI494" s="240"/>
      <c r="EJ494" s="240"/>
      <c r="EK494" s="240"/>
      <c r="EL494" s="240"/>
      <c r="EM494" s="240"/>
      <c r="EN494" s="240"/>
      <c r="EO494" s="240"/>
      <c r="EP494" s="240"/>
      <c r="EQ494" s="240"/>
      <c r="ER494" s="240"/>
      <c r="ES494" s="240"/>
      <c r="ET494" s="240"/>
      <c r="EU494" s="240"/>
      <c r="EV494" s="240"/>
      <c r="EW494" s="240"/>
      <c r="EX494" s="240"/>
      <c r="EY494" s="240"/>
      <c r="EZ494" s="240"/>
      <c r="FA494" s="240"/>
      <c r="FB494" s="240"/>
      <c r="FC494" s="240"/>
      <c r="FD494" s="240"/>
      <c r="FE494" s="240"/>
      <c r="FF494" s="240"/>
      <c r="FG494" s="240"/>
      <c r="FH494" s="240"/>
      <c r="FI494" s="240"/>
      <c r="FJ494" s="240"/>
      <c r="FK494" s="240"/>
      <c r="FL494" s="240"/>
      <c r="FM494" s="240"/>
      <c r="FN494" s="240"/>
      <c r="FO494" s="240"/>
      <c r="FP494" s="240"/>
      <c r="FQ494" s="240"/>
      <c r="FR494" s="240"/>
      <c r="FS494" s="240"/>
      <c r="FT494" s="240"/>
      <c r="FU494" s="240"/>
      <c r="FV494" s="240"/>
    </row>
    <row r="495" spans="1:178" s="250" customFormat="1">
      <c r="A495" s="234"/>
      <c r="B495" s="234"/>
      <c r="C495" s="234"/>
      <c r="D495" s="234"/>
      <c r="E495" s="234"/>
      <c r="F495" s="234"/>
      <c r="G495" s="235"/>
      <c r="H495" s="236"/>
      <c r="AJ495" s="290"/>
      <c r="AK495" s="240"/>
      <c r="AL495" s="240"/>
      <c r="AM495" s="240"/>
      <c r="AN495" s="240"/>
      <c r="AO495" s="240"/>
      <c r="AP495" s="240"/>
      <c r="AQ495" s="240"/>
      <c r="AR495" s="240"/>
      <c r="AS495" s="240"/>
      <c r="AT495" s="240"/>
      <c r="AU495" s="240"/>
      <c r="AV495" s="240"/>
      <c r="AW495" s="240"/>
      <c r="AX495" s="240"/>
      <c r="AY495" s="240"/>
      <c r="AZ495" s="240"/>
      <c r="BA495" s="240"/>
      <c r="BB495" s="240"/>
      <c r="BC495" s="240"/>
      <c r="BD495" s="240"/>
      <c r="BE495" s="240"/>
      <c r="BF495" s="240"/>
      <c r="BG495" s="240"/>
      <c r="BH495" s="240"/>
      <c r="BI495" s="240"/>
      <c r="BJ495" s="240"/>
      <c r="BK495" s="240"/>
      <c r="BL495" s="240"/>
      <c r="BM495" s="240"/>
      <c r="BN495" s="240"/>
      <c r="BO495" s="240"/>
      <c r="BP495" s="240"/>
      <c r="BQ495" s="240"/>
      <c r="BR495" s="240"/>
      <c r="BS495" s="240"/>
      <c r="BT495" s="240"/>
      <c r="BU495" s="240"/>
      <c r="BV495" s="240"/>
      <c r="BW495" s="240"/>
      <c r="BX495" s="240"/>
      <c r="BY495" s="240"/>
      <c r="BZ495" s="240"/>
      <c r="CA495" s="240"/>
      <c r="CB495" s="240"/>
      <c r="CC495" s="240"/>
      <c r="CD495" s="240"/>
      <c r="CE495" s="240"/>
      <c r="CF495" s="240"/>
      <c r="CG495" s="240"/>
      <c r="CH495" s="240"/>
      <c r="CI495" s="240"/>
      <c r="CJ495" s="240"/>
      <c r="CK495" s="240"/>
      <c r="CL495" s="240"/>
      <c r="CM495" s="240"/>
      <c r="CN495" s="240"/>
      <c r="CO495" s="240"/>
      <c r="CP495" s="240"/>
      <c r="CQ495" s="240"/>
      <c r="CR495" s="240"/>
      <c r="CS495" s="240"/>
      <c r="CT495" s="240"/>
      <c r="CU495" s="240"/>
      <c r="CV495" s="240"/>
      <c r="CW495" s="240"/>
      <c r="CX495" s="240"/>
      <c r="CY495" s="240"/>
      <c r="CZ495" s="240"/>
      <c r="DA495" s="240"/>
      <c r="DB495" s="240"/>
      <c r="DC495" s="240"/>
      <c r="DD495" s="240"/>
      <c r="DE495" s="240"/>
      <c r="DF495" s="240"/>
      <c r="DG495" s="240"/>
      <c r="DH495" s="240"/>
      <c r="DI495" s="240"/>
      <c r="DJ495" s="240"/>
      <c r="DK495" s="240"/>
      <c r="DL495" s="240"/>
      <c r="DM495" s="240"/>
      <c r="DN495" s="240"/>
      <c r="DO495" s="240"/>
      <c r="DP495" s="240"/>
      <c r="DQ495" s="240"/>
      <c r="DR495" s="240"/>
      <c r="DS495" s="240"/>
      <c r="DT495" s="240"/>
      <c r="DU495" s="240"/>
      <c r="DV495" s="240"/>
      <c r="DW495" s="240"/>
      <c r="DX495" s="240"/>
      <c r="DY495" s="240"/>
      <c r="DZ495" s="240"/>
      <c r="EA495" s="240"/>
      <c r="EB495" s="240"/>
      <c r="EC495" s="240"/>
      <c r="ED495" s="240"/>
      <c r="EE495" s="240"/>
      <c r="EF495" s="240"/>
      <c r="EG495" s="240"/>
      <c r="EH495" s="240"/>
      <c r="EI495" s="240"/>
      <c r="EJ495" s="240"/>
      <c r="EK495" s="240"/>
      <c r="EL495" s="240"/>
      <c r="EM495" s="240"/>
      <c r="EN495" s="240"/>
      <c r="EO495" s="240"/>
      <c r="EP495" s="240"/>
      <c r="EQ495" s="240"/>
      <c r="ER495" s="240"/>
      <c r="ES495" s="240"/>
      <c r="ET495" s="240"/>
      <c r="EU495" s="240"/>
      <c r="EV495" s="240"/>
      <c r="EW495" s="240"/>
      <c r="EX495" s="240"/>
      <c r="EY495" s="240"/>
      <c r="EZ495" s="240"/>
      <c r="FA495" s="240"/>
      <c r="FB495" s="240"/>
      <c r="FC495" s="240"/>
      <c r="FD495" s="240"/>
      <c r="FE495" s="240"/>
      <c r="FF495" s="240"/>
      <c r="FG495" s="240"/>
      <c r="FH495" s="240"/>
      <c r="FI495" s="240"/>
      <c r="FJ495" s="240"/>
      <c r="FK495" s="240"/>
      <c r="FL495" s="240"/>
      <c r="FM495" s="240"/>
      <c r="FN495" s="240"/>
      <c r="FO495" s="240"/>
      <c r="FP495" s="240"/>
      <c r="FQ495" s="240"/>
      <c r="FR495" s="240"/>
      <c r="FS495" s="240"/>
      <c r="FT495" s="240"/>
      <c r="FU495" s="240"/>
      <c r="FV495" s="240"/>
    </row>
    <row r="496" spans="1:178" s="250" customFormat="1">
      <c r="A496" s="234"/>
      <c r="B496" s="234"/>
      <c r="C496" s="234"/>
      <c r="D496" s="234"/>
      <c r="E496" s="234"/>
      <c r="F496" s="234"/>
      <c r="G496" s="235"/>
      <c r="H496" s="236"/>
      <c r="AJ496" s="290"/>
      <c r="AK496" s="240"/>
      <c r="AL496" s="240"/>
      <c r="AM496" s="240"/>
      <c r="AN496" s="240"/>
      <c r="AO496" s="240"/>
      <c r="AP496" s="240"/>
      <c r="AQ496" s="240"/>
      <c r="AR496" s="240"/>
      <c r="AS496" s="240"/>
      <c r="AT496" s="240"/>
      <c r="AU496" s="240"/>
      <c r="AV496" s="240"/>
      <c r="AW496" s="240"/>
      <c r="AX496" s="240"/>
      <c r="AY496" s="240"/>
      <c r="AZ496" s="240"/>
      <c r="BA496" s="240"/>
      <c r="BB496" s="240"/>
      <c r="BC496" s="240"/>
      <c r="BD496" s="240"/>
      <c r="BE496" s="240"/>
      <c r="BF496" s="240"/>
      <c r="BG496" s="240"/>
      <c r="BH496" s="240"/>
      <c r="BI496" s="240"/>
      <c r="BJ496" s="240"/>
      <c r="BK496" s="240"/>
      <c r="BL496" s="240"/>
      <c r="BM496" s="240"/>
      <c r="BN496" s="240"/>
      <c r="BO496" s="240"/>
      <c r="BP496" s="240"/>
      <c r="BQ496" s="240"/>
      <c r="BR496" s="240"/>
      <c r="BS496" s="240"/>
      <c r="BT496" s="240"/>
      <c r="BU496" s="240"/>
      <c r="BV496" s="240"/>
      <c r="BW496" s="240"/>
      <c r="BX496" s="240"/>
      <c r="BY496" s="240"/>
      <c r="BZ496" s="240"/>
      <c r="CA496" s="240"/>
      <c r="CB496" s="240"/>
      <c r="CC496" s="240"/>
      <c r="CD496" s="240"/>
      <c r="CE496" s="240"/>
      <c r="CF496" s="240"/>
      <c r="CG496" s="240"/>
      <c r="CH496" s="240"/>
      <c r="CI496" s="240"/>
      <c r="CJ496" s="240"/>
      <c r="CK496" s="240"/>
      <c r="CL496" s="240"/>
      <c r="CM496" s="240"/>
      <c r="CN496" s="240"/>
      <c r="CO496" s="240"/>
      <c r="CP496" s="240"/>
      <c r="CQ496" s="240"/>
      <c r="CR496" s="240"/>
      <c r="CS496" s="240"/>
      <c r="CT496" s="240"/>
      <c r="CU496" s="240"/>
      <c r="CV496" s="240"/>
      <c r="CW496" s="240"/>
      <c r="CX496" s="240"/>
      <c r="CY496" s="240"/>
      <c r="CZ496" s="240"/>
      <c r="DA496" s="240"/>
      <c r="DB496" s="240"/>
      <c r="DC496" s="240"/>
      <c r="DD496" s="240"/>
      <c r="DE496" s="240"/>
      <c r="DF496" s="240"/>
      <c r="DG496" s="240"/>
      <c r="DH496" s="240"/>
      <c r="DI496" s="240"/>
      <c r="DJ496" s="240"/>
      <c r="DK496" s="240"/>
      <c r="DL496" s="240"/>
      <c r="DM496" s="240"/>
      <c r="DN496" s="240"/>
      <c r="DO496" s="240"/>
      <c r="DP496" s="240"/>
      <c r="DQ496" s="240"/>
      <c r="DR496" s="240"/>
      <c r="DS496" s="240"/>
      <c r="DT496" s="240"/>
      <c r="DU496" s="240"/>
      <c r="DV496" s="240"/>
      <c r="DW496" s="240"/>
      <c r="DX496" s="240"/>
      <c r="DY496" s="240"/>
      <c r="DZ496" s="240"/>
      <c r="EA496" s="240"/>
      <c r="EB496" s="240"/>
      <c r="EC496" s="240"/>
      <c r="ED496" s="240"/>
      <c r="EE496" s="240"/>
      <c r="EF496" s="240"/>
      <c r="EG496" s="240"/>
      <c r="EH496" s="240"/>
      <c r="EI496" s="240"/>
      <c r="EJ496" s="240"/>
      <c r="EK496" s="240"/>
      <c r="EL496" s="240"/>
      <c r="EM496" s="240"/>
      <c r="EN496" s="240"/>
      <c r="EO496" s="240"/>
      <c r="EP496" s="240"/>
      <c r="EQ496" s="240"/>
      <c r="ER496" s="240"/>
      <c r="ES496" s="240"/>
      <c r="ET496" s="240"/>
      <c r="EU496" s="240"/>
      <c r="EV496" s="240"/>
      <c r="EW496" s="240"/>
      <c r="EX496" s="240"/>
      <c r="EY496" s="240"/>
      <c r="EZ496" s="240"/>
      <c r="FA496" s="240"/>
      <c r="FB496" s="240"/>
      <c r="FC496" s="240"/>
      <c r="FD496" s="240"/>
      <c r="FE496" s="240"/>
      <c r="FF496" s="240"/>
      <c r="FG496" s="240"/>
      <c r="FH496" s="240"/>
      <c r="FI496" s="240"/>
      <c r="FJ496" s="240"/>
      <c r="FK496" s="240"/>
      <c r="FL496" s="240"/>
      <c r="FM496" s="240"/>
      <c r="FN496" s="240"/>
      <c r="FO496" s="240"/>
      <c r="FP496" s="240"/>
      <c r="FQ496" s="240"/>
      <c r="FR496" s="240"/>
      <c r="FS496" s="240"/>
      <c r="FT496" s="240"/>
      <c r="FU496" s="240"/>
      <c r="FV496" s="240"/>
    </row>
    <row r="497" spans="1:178" s="250" customFormat="1">
      <c r="A497" s="234"/>
      <c r="B497" s="234"/>
      <c r="C497" s="234"/>
      <c r="D497" s="234"/>
      <c r="E497" s="234"/>
      <c r="F497" s="234"/>
      <c r="G497" s="235"/>
      <c r="H497" s="236"/>
      <c r="AJ497" s="290"/>
      <c r="AK497" s="240"/>
      <c r="AL497" s="240"/>
      <c r="AM497" s="240"/>
      <c r="AN497" s="240"/>
      <c r="AO497" s="240"/>
      <c r="AP497" s="240"/>
      <c r="AQ497" s="240"/>
      <c r="AR497" s="240"/>
      <c r="AS497" s="240"/>
      <c r="AT497" s="240"/>
      <c r="AU497" s="240"/>
      <c r="AV497" s="240"/>
      <c r="AW497" s="240"/>
      <c r="AX497" s="240"/>
      <c r="AY497" s="240"/>
      <c r="AZ497" s="240"/>
      <c r="BA497" s="240"/>
      <c r="BB497" s="240"/>
      <c r="BC497" s="240"/>
      <c r="BD497" s="240"/>
      <c r="BE497" s="240"/>
      <c r="BF497" s="240"/>
      <c r="BG497" s="240"/>
      <c r="BH497" s="240"/>
      <c r="BI497" s="240"/>
      <c r="BJ497" s="240"/>
      <c r="BK497" s="240"/>
      <c r="BL497" s="240"/>
      <c r="BM497" s="240"/>
      <c r="BN497" s="240"/>
      <c r="BO497" s="240"/>
      <c r="BP497" s="240"/>
      <c r="BQ497" s="240"/>
      <c r="BR497" s="240"/>
      <c r="BS497" s="240"/>
      <c r="BT497" s="240"/>
      <c r="BU497" s="240"/>
      <c r="BV497" s="240"/>
      <c r="BW497" s="240"/>
      <c r="BX497" s="240"/>
      <c r="BY497" s="240"/>
      <c r="BZ497" s="240"/>
      <c r="CA497" s="240"/>
      <c r="CB497" s="240"/>
      <c r="CC497" s="240"/>
      <c r="CD497" s="240"/>
      <c r="CE497" s="240"/>
      <c r="CF497" s="240"/>
      <c r="CG497" s="240"/>
      <c r="CH497" s="240"/>
      <c r="CI497" s="240"/>
      <c r="CJ497" s="240"/>
      <c r="CK497" s="240"/>
      <c r="CL497" s="240"/>
      <c r="CM497" s="240"/>
      <c r="CN497" s="240"/>
      <c r="CO497" s="240"/>
      <c r="CP497" s="240"/>
      <c r="CQ497" s="240"/>
      <c r="CR497" s="240"/>
      <c r="CS497" s="240"/>
      <c r="CT497" s="240"/>
      <c r="CU497" s="240"/>
      <c r="CV497" s="240"/>
      <c r="CW497" s="240"/>
      <c r="CX497" s="240"/>
      <c r="CY497" s="240"/>
      <c r="CZ497" s="240"/>
      <c r="DA497" s="240"/>
      <c r="DB497" s="240"/>
      <c r="DC497" s="240"/>
      <c r="DD497" s="240"/>
      <c r="DE497" s="240"/>
      <c r="DF497" s="240"/>
      <c r="DG497" s="240"/>
      <c r="DH497" s="240"/>
      <c r="DI497" s="240"/>
      <c r="DJ497" s="240"/>
      <c r="DK497" s="240"/>
      <c r="DL497" s="240"/>
      <c r="DM497" s="240"/>
      <c r="DN497" s="240"/>
      <c r="DO497" s="240"/>
      <c r="DP497" s="240"/>
      <c r="DQ497" s="240"/>
      <c r="DR497" s="240"/>
      <c r="DS497" s="240"/>
      <c r="DT497" s="240"/>
      <c r="DU497" s="240"/>
      <c r="DV497" s="240"/>
      <c r="DW497" s="240"/>
      <c r="DX497" s="240"/>
      <c r="DY497" s="240"/>
      <c r="DZ497" s="240"/>
      <c r="EA497" s="240"/>
      <c r="EB497" s="240"/>
      <c r="EC497" s="240"/>
      <c r="ED497" s="240"/>
      <c r="EE497" s="240"/>
      <c r="EF497" s="240"/>
      <c r="EG497" s="240"/>
      <c r="EH497" s="240"/>
      <c r="EI497" s="240"/>
      <c r="EJ497" s="240"/>
      <c r="EK497" s="240"/>
      <c r="EL497" s="240"/>
      <c r="EM497" s="240"/>
      <c r="EN497" s="240"/>
      <c r="EO497" s="240"/>
      <c r="EP497" s="240"/>
      <c r="EQ497" s="240"/>
      <c r="ER497" s="240"/>
      <c r="ES497" s="240"/>
      <c r="ET497" s="240"/>
      <c r="EU497" s="240"/>
      <c r="EV497" s="240"/>
      <c r="EW497" s="240"/>
      <c r="EX497" s="240"/>
      <c r="EY497" s="240"/>
      <c r="EZ497" s="240"/>
      <c r="FA497" s="240"/>
      <c r="FB497" s="240"/>
      <c r="FC497" s="240"/>
      <c r="FD497" s="240"/>
      <c r="FE497" s="240"/>
      <c r="FF497" s="240"/>
      <c r="FG497" s="240"/>
      <c r="FH497" s="240"/>
      <c r="FI497" s="240"/>
      <c r="FJ497" s="240"/>
      <c r="FK497" s="240"/>
      <c r="FL497" s="240"/>
      <c r="FM497" s="240"/>
      <c r="FN497" s="240"/>
      <c r="FO497" s="240"/>
      <c r="FP497" s="240"/>
      <c r="FQ497" s="240"/>
      <c r="FR497" s="240"/>
      <c r="FS497" s="240"/>
      <c r="FT497" s="240"/>
      <c r="FU497" s="240"/>
      <c r="FV497" s="240"/>
    </row>
    <row r="498" spans="1:178" s="250" customFormat="1">
      <c r="A498" s="234"/>
      <c r="B498" s="234"/>
      <c r="C498" s="234"/>
      <c r="D498" s="234"/>
      <c r="E498" s="234"/>
      <c r="F498" s="234"/>
      <c r="G498" s="235"/>
      <c r="H498" s="236"/>
      <c r="AJ498" s="290"/>
      <c r="AK498" s="240"/>
      <c r="AL498" s="240"/>
      <c r="AM498" s="240"/>
      <c r="AN498" s="240"/>
      <c r="AO498" s="240"/>
      <c r="AP498" s="240"/>
      <c r="AQ498" s="240"/>
      <c r="AR498" s="240"/>
      <c r="AS498" s="240"/>
      <c r="AT498" s="240"/>
      <c r="AU498" s="240"/>
      <c r="AV498" s="240"/>
      <c r="AW498" s="240"/>
      <c r="AX498" s="240"/>
      <c r="AY498" s="240"/>
      <c r="AZ498" s="240"/>
      <c r="BA498" s="240"/>
      <c r="BB498" s="240"/>
      <c r="BC498" s="240"/>
      <c r="BD498" s="240"/>
      <c r="BE498" s="240"/>
      <c r="BF498" s="240"/>
      <c r="BG498" s="240"/>
      <c r="BH498" s="240"/>
      <c r="BI498" s="240"/>
      <c r="BJ498" s="240"/>
      <c r="BK498" s="240"/>
      <c r="BL498" s="240"/>
      <c r="BM498" s="240"/>
      <c r="BN498" s="240"/>
      <c r="BO498" s="240"/>
      <c r="BP498" s="240"/>
      <c r="BQ498" s="240"/>
      <c r="BR498" s="240"/>
      <c r="BS498" s="240"/>
      <c r="BT498" s="240"/>
      <c r="BU498" s="240"/>
      <c r="BV498" s="240"/>
      <c r="BW498" s="240"/>
      <c r="BX498" s="240"/>
      <c r="BY498" s="240"/>
      <c r="BZ498" s="240"/>
      <c r="CA498" s="240"/>
      <c r="CB498" s="240"/>
      <c r="CC498" s="240"/>
      <c r="CD498" s="240"/>
      <c r="CE498" s="240"/>
      <c r="CF498" s="240"/>
      <c r="CG498" s="240"/>
      <c r="CH498" s="240"/>
      <c r="CI498" s="240"/>
      <c r="CJ498" s="240"/>
      <c r="CK498" s="240"/>
      <c r="CL498" s="240"/>
      <c r="CM498" s="240"/>
      <c r="CN498" s="240"/>
      <c r="CO498" s="240"/>
      <c r="CP498" s="240"/>
      <c r="CQ498" s="240"/>
      <c r="CR498" s="240"/>
      <c r="CS498" s="240"/>
      <c r="CT498" s="240"/>
      <c r="CU498" s="240"/>
      <c r="CV498" s="240"/>
      <c r="CW498" s="240"/>
      <c r="CX498" s="240"/>
      <c r="CY498" s="240"/>
      <c r="CZ498" s="240"/>
      <c r="DA498" s="240"/>
      <c r="DB498" s="240"/>
      <c r="DC498" s="240"/>
      <c r="DD498" s="240"/>
      <c r="DE498" s="240"/>
      <c r="DF498" s="240"/>
      <c r="DG498" s="240"/>
      <c r="DH498" s="240"/>
      <c r="DI498" s="240"/>
      <c r="DJ498" s="240"/>
      <c r="DK498" s="240"/>
      <c r="DL498" s="240"/>
      <c r="DM498" s="240"/>
      <c r="DN498" s="240"/>
      <c r="DO498" s="240"/>
      <c r="DP498" s="240"/>
      <c r="DQ498" s="240"/>
      <c r="DR498" s="240"/>
      <c r="DS498" s="240"/>
      <c r="DT498" s="240"/>
      <c r="DU498" s="240"/>
      <c r="DV498" s="240"/>
      <c r="DW498" s="240"/>
      <c r="DX498" s="240"/>
      <c r="DY498" s="240"/>
      <c r="DZ498" s="240"/>
      <c r="EA498" s="240"/>
      <c r="EB498" s="240"/>
      <c r="EC498" s="240"/>
      <c r="ED498" s="240"/>
      <c r="EE498" s="240"/>
      <c r="EF498" s="240"/>
      <c r="EG498" s="240"/>
      <c r="EH498" s="240"/>
      <c r="EI498" s="240"/>
      <c r="EJ498" s="240"/>
      <c r="EK498" s="240"/>
      <c r="EL498" s="240"/>
      <c r="EM498" s="240"/>
      <c r="EN498" s="240"/>
      <c r="EO498" s="240"/>
      <c r="EP498" s="240"/>
      <c r="EQ498" s="240"/>
      <c r="ER498" s="240"/>
      <c r="ES498" s="240"/>
      <c r="ET498" s="240"/>
      <c r="EU498" s="240"/>
      <c r="EV498" s="240"/>
      <c r="EW498" s="240"/>
      <c r="EX498" s="240"/>
      <c r="EY498" s="240"/>
      <c r="EZ498" s="240"/>
      <c r="FA498" s="240"/>
      <c r="FB498" s="240"/>
      <c r="FC498" s="240"/>
      <c r="FD498" s="240"/>
      <c r="FE498" s="240"/>
      <c r="FF498" s="240"/>
      <c r="FG498" s="240"/>
      <c r="FH498" s="240"/>
      <c r="FI498" s="240"/>
      <c r="FJ498" s="240"/>
      <c r="FK498" s="240"/>
      <c r="FL498" s="240"/>
      <c r="FM498" s="240"/>
      <c r="FN498" s="240"/>
      <c r="FO498" s="240"/>
      <c r="FP498" s="240"/>
      <c r="FQ498" s="240"/>
      <c r="FR498" s="240"/>
      <c r="FS498" s="240"/>
      <c r="FT498" s="240"/>
      <c r="FU498" s="240"/>
      <c r="FV498" s="240"/>
    </row>
    <row r="499" spans="1:178" s="250" customFormat="1">
      <c r="A499" s="234"/>
      <c r="B499" s="234"/>
      <c r="C499" s="234"/>
      <c r="D499" s="234"/>
      <c r="E499" s="234"/>
      <c r="F499" s="234"/>
      <c r="G499" s="235"/>
      <c r="H499" s="236"/>
      <c r="AJ499" s="290"/>
      <c r="AK499" s="240"/>
      <c r="AL499" s="240"/>
      <c r="AM499" s="240"/>
      <c r="AN499" s="240"/>
      <c r="AO499" s="240"/>
      <c r="AP499" s="240"/>
      <c r="AQ499" s="240"/>
      <c r="AR499" s="240"/>
      <c r="AS499" s="240"/>
      <c r="AT499" s="240"/>
      <c r="AU499" s="240"/>
      <c r="AV499" s="240"/>
      <c r="AW499" s="240"/>
      <c r="AX499" s="240"/>
      <c r="AY499" s="240"/>
      <c r="AZ499" s="240"/>
      <c r="BA499" s="240"/>
      <c r="BB499" s="240"/>
      <c r="BC499" s="240"/>
      <c r="BD499" s="240"/>
      <c r="BE499" s="240"/>
      <c r="BF499" s="240"/>
      <c r="BG499" s="240"/>
      <c r="BH499" s="240"/>
      <c r="BI499" s="240"/>
      <c r="BJ499" s="240"/>
      <c r="BK499" s="240"/>
      <c r="BL499" s="240"/>
      <c r="BM499" s="240"/>
      <c r="BN499" s="240"/>
      <c r="BO499" s="240"/>
      <c r="BP499" s="240"/>
      <c r="BQ499" s="240"/>
      <c r="BR499" s="240"/>
      <c r="BS499" s="240"/>
      <c r="BT499" s="240"/>
      <c r="BU499" s="240"/>
      <c r="BV499" s="240"/>
      <c r="BW499" s="240"/>
      <c r="BX499" s="240"/>
      <c r="BY499" s="240"/>
      <c r="BZ499" s="240"/>
      <c r="CA499" s="240"/>
      <c r="CB499" s="240"/>
      <c r="CC499" s="240"/>
      <c r="CD499" s="240"/>
      <c r="CE499" s="240"/>
      <c r="CF499" s="240"/>
      <c r="CG499" s="240"/>
      <c r="CH499" s="240"/>
      <c r="CI499" s="240"/>
      <c r="CJ499" s="240"/>
      <c r="CK499" s="240"/>
      <c r="CL499" s="240"/>
      <c r="CM499" s="240"/>
      <c r="CN499" s="240"/>
      <c r="CO499" s="240"/>
      <c r="CP499" s="240"/>
      <c r="CQ499" s="240"/>
      <c r="CR499" s="240"/>
      <c r="CS499" s="240"/>
      <c r="CT499" s="240"/>
      <c r="CU499" s="240"/>
      <c r="CV499" s="240"/>
      <c r="CW499" s="240"/>
      <c r="CX499" s="240"/>
      <c r="CY499" s="240"/>
      <c r="CZ499" s="240"/>
      <c r="DA499" s="240"/>
      <c r="DB499" s="240"/>
      <c r="DC499" s="240"/>
      <c r="DD499" s="240"/>
      <c r="DE499" s="240"/>
      <c r="DF499" s="240"/>
      <c r="DG499" s="240"/>
      <c r="DH499" s="240"/>
      <c r="DI499" s="240"/>
      <c r="DJ499" s="240"/>
      <c r="DK499" s="240"/>
      <c r="DL499" s="240"/>
      <c r="DM499" s="240"/>
      <c r="DN499" s="240"/>
      <c r="DO499" s="240"/>
      <c r="DP499" s="240"/>
      <c r="DQ499" s="240"/>
      <c r="DR499" s="240"/>
      <c r="DS499" s="240"/>
      <c r="DT499" s="240"/>
      <c r="DU499" s="240"/>
      <c r="DV499" s="240"/>
      <c r="DW499" s="240"/>
      <c r="DX499" s="240"/>
      <c r="DY499" s="240"/>
      <c r="DZ499" s="240"/>
      <c r="EA499" s="240"/>
      <c r="EB499" s="240"/>
      <c r="EC499" s="240"/>
      <c r="ED499" s="240"/>
      <c r="EE499" s="240"/>
      <c r="EF499" s="240"/>
      <c r="EG499" s="240"/>
      <c r="EH499" s="240"/>
      <c r="EI499" s="240"/>
      <c r="EJ499" s="240"/>
      <c r="EK499" s="240"/>
      <c r="EL499" s="240"/>
      <c r="EM499" s="240"/>
      <c r="EN499" s="240"/>
      <c r="EO499" s="240"/>
      <c r="EP499" s="240"/>
      <c r="EQ499" s="240"/>
      <c r="ER499" s="240"/>
      <c r="ES499" s="240"/>
      <c r="ET499" s="240"/>
      <c r="EU499" s="240"/>
      <c r="EV499" s="240"/>
      <c r="EW499" s="240"/>
      <c r="EX499" s="240"/>
      <c r="EY499" s="240"/>
      <c r="EZ499" s="240"/>
      <c r="FA499" s="240"/>
      <c r="FB499" s="240"/>
      <c r="FC499" s="240"/>
      <c r="FD499" s="240"/>
      <c r="FE499" s="240"/>
      <c r="FF499" s="240"/>
      <c r="FG499" s="240"/>
      <c r="FH499" s="240"/>
      <c r="FI499" s="240"/>
      <c r="FJ499" s="240"/>
      <c r="FK499" s="240"/>
      <c r="FL499" s="240"/>
      <c r="FM499" s="240"/>
      <c r="FN499" s="240"/>
      <c r="FO499" s="240"/>
      <c r="FP499" s="240"/>
      <c r="FQ499" s="240"/>
      <c r="FR499" s="240"/>
      <c r="FS499" s="240"/>
      <c r="FT499" s="240"/>
      <c r="FU499" s="240"/>
      <c r="FV499" s="240"/>
    </row>
    <row r="500" spans="1:178" s="250" customFormat="1">
      <c r="A500" s="234"/>
      <c r="B500" s="234"/>
      <c r="C500" s="234"/>
      <c r="D500" s="234"/>
      <c r="E500" s="234"/>
      <c r="F500" s="234"/>
      <c r="G500" s="235"/>
      <c r="H500" s="236"/>
      <c r="AJ500" s="290"/>
      <c r="AK500" s="240"/>
      <c r="AL500" s="240"/>
      <c r="AM500" s="240"/>
      <c r="AN500" s="240"/>
      <c r="AO500" s="240"/>
      <c r="AP500" s="240"/>
      <c r="AQ500" s="240"/>
      <c r="AR500" s="240"/>
      <c r="AS500" s="240"/>
      <c r="AT500" s="240"/>
      <c r="AU500" s="240"/>
      <c r="AV500" s="240"/>
      <c r="AW500" s="240"/>
      <c r="AX500" s="240"/>
      <c r="AY500" s="240"/>
      <c r="AZ500" s="240"/>
      <c r="BA500" s="240"/>
      <c r="BB500" s="240"/>
      <c r="BC500" s="240"/>
      <c r="BD500" s="240"/>
      <c r="BE500" s="240"/>
      <c r="BF500" s="240"/>
      <c r="BG500" s="240"/>
      <c r="BH500" s="240"/>
      <c r="BI500" s="240"/>
      <c r="BJ500" s="240"/>
      <c r="BK500" s="240"/>
      <c r="BL500" s="240"/>
      <c r="BM500" s="240"/>
      <c r="BN500" s="240"/>
      <c r="BO500" s="240"/>
      <c r="BP500" s="240"/>
      <c r="BQ500" s="240"/>
      <c r="BR500" s="240"/>
      <c r="BS500" s="240"/>
      <c r="BT500" s="240"/>
      <c r="BU500" s="240"/>
      <c r="BV500" s="240"/>
      <c r="BW500" s="240"/>
      <c r="BX500" s="240"/>
      <c r="BY500" s="240"/>
      <c r="BZ500" s="240"/>
      <c r="CA500" s="240"/>
      <c r="CB500" s="240"/>
      <c r="CC500" s="240"/>
      <c r="CD500" s="240"/>
      <c r="CE500" s="240"/>
      <c r="CF500" s="240"/>
      <c r="CG500" s="240"/>
      <c r="CH500" s="240"/>
      <c r="CI500" s="240"/>
      <c r="CJ500" s="240"/>
      <c r="CK500" s="240"/>
      <c r="CL500" s="240"/>
      <c r="CM500" s="240"/>
      <c r="CN500" s="240"/>
      <c r="CO500" s="240"/>
      <c r="CP500" s="240"/>
      <c r="CQ500" s="240"/>
      <c r="CR500" s="240"/>
      <c r="CS500" s="240"/>
      <c r="CT500" s="240"/>
      <c r="CU500" s="240"/>
      <c r="CV500" s="240"/>
      <c r="CW500" s="240"/>
      <c r="CX500" s="240"/>
      <c r="CY500" s="240"/>
      <c r="CZ500" s="240"/>
      <c r="DA500" s="240"/>
      <c r="DB500" s="240"/>
      <c r="DC500" s="240"/>
      <c r="DD500" s="240"/>
      <c r="DE500" s="240"/>
      <c r="DF500" s="240"/>
      <c r="DG500" s="240"/>
      <c r="DH500" s="240"/>
      <c r="DI500" s="240"/>
      <c r="DJ500" s="240"/>
      <c r="DK500" s="240"/>
      <c r="DL500" s="240"/>
      <c r="DM500" s="240"/>
      <c r="DN500" s="240"/>
      <c r="DO500" s="240"/>
      <c r="DP500" s="240"/>
      <c r="DQ500" s="240"/>
      <c r="DR500" s="240"/>
      <c r="DS500" s="240"/>
      <c r="DT500" s="240"/>
      <c r="DU500" s="240"/>
      <c r="DV500" s="240"/>
      <c r="DW500" s="240"/>
      <c r="DX500" s="240"/>
      <c r="DY500" s="240"/>
      <c r="DZ500" s="240"/>
      <c r="EA500" s="240"/>
      <c r="EB500" s="240"/>
      <c r="EC500" s="240"/>
      <c r="ED500" s="240"/>
      <c r="EE500" s="240"/>
      <c r="EF500" s="240"/>
      <c r="EG500" s="240"/>
      <c r="EH500" s="240"/>
      <c r="EI500" s="240"/>
      <c r="EJ500" s="240"/>
      <c r="EK500" s="240"/>
      <c r="EL500" s="240"/>
      <c r="EM500" s="240"/>
      <c r="EN500" s="240"/>
      <c r="EO500" s="240"/>
      <c r="EP500" s="240"/>
      <c r="EQ500" s="240"/>
      <c r="ER500" s="240"/>
      <c r="ES500" s="240"/>
      <c r="ET500" s="240"/>
      <c r="EU500" s="240"/>
      <c r="EV500" s="240"/>
      <c r="EW500" s="240"/>
      <c r="EX500" s="240"/>
      <c r="EY500" s="240"/>
      <c r="EZ500" s="240"/>
      <c r="FA500" s="240"/>
      <c r="FB500" s="240"/>
      <c r="FC500" s="240"/>
      <c r="FD500" s="240"/>
      <c r="FE500" s="240"/>
      <c r="FF500" s="240"/>
      <c r="FG500" s="240"/>
      <c r="FH500" s="240"/>
      <c r="FI500" s="240"/>
      <c r="FJ500" s="240"/>
      <c r="FK500" s="240"/>
      <c r="FL500" s="240"/>
      <c r="FM500" s="240"/>
      <c r="FN500" s="240"/>
      <c r="FO500" s="240"/>
      <c r="FP500" s="240"/>
      <c r="FQ500" s="240"/>
      <c r="FR500" s="240"/>
      <c r="FS500" s="240"/>
      <c r="FT500" s="240"/>
      <c r="FU500" s="240"/>
      <c r="FV500" s="240"/>
    </row>
    <row r="501" spans="1:178" s="250" customFormat="1">
      <c r="A501" s="234"/>
      <c r="B501" s="234"/>
      <c r="C501" s="234"/>
      <c r="D501" s="234"/>
      <c r="E501" s="234"/>
      <c r="F501" s="234"/>
      <c r="G501" s="235"/>
      <c r="H501" s="236"/>
      <c r="AJ501" s="290"/>
      <c r="AK501" s="240"/>
      <c r="AL501" s="240"/>
      <c r="AM501" s="240"/>
      <c r="AN501" s="240"/>
      <c r="AO501" s="240"/>
      <c r="AP501" s="240"/>
      <c r="AQ501" s="240"/>
      <c r="AR501" s="240"/>
      <c r="AS501" s="240"/>
      <c r="AT501" s="240"/>
      <c r="AU501" s="240"/>
      <c r="AV501" s="240"/>
      <c r="AW501" s="240"/>
      <c r="AX501" s="240"/>
      <c r="AY501" s="240"/>
      <c r="AZ501" s="240"/>
      <c r="BA501" s="240"/>
      <c r="BB501" s="240"/>
      <c r="BC501" s="240"/>
      <c r="BD501" s="240"/>
      <c r="BE501" s="240"/>
      <c r="BF501" s="240"/>
      <c r="BG501" s="240"/>
      <c r="BH501" s="240"/>
      <c r="BI501" s="240"/>
      <c r="BJ501" s="240"/>
      <c r="BK501" s="240"/>
      <c r="BL501" s="240"/>
      <c r="BM501" s="240"/>
      <c r="BN501" s="240"/>
      <c r="BO501" s="240"/>
      <c r="BP501" s="240"/>
      <c r="BQ501" s="240"/>
      <c r="BR501" s="240"/>
      <c r="BS501" s="240"/>
      <c r="BT501" s="240"/>
      <c r="BU501" s="240"/>
      <c r="BV501" s="240"/>
      <c r="BW501" s="240"/>
      <c r="BX501" s="240"/>
      <c r="BY501" s="240"/>
      <c r="BZ501" s="240"/>
      <c r="CA501" s="240"/>
      <c r="CB501" s="240"/>
      <c r="CC501" s="240"/>
      <c r="CD501" s="240"/>
      <c r="CE501" s="240"/>
      <c r="CF501" s="240"/>
      <c r="CG501" s="240"/>
      <c r="CH501" s="240"/>
      <c r="CI501" s="240"/>
      <c r="CJ501" s="240"/>
      <c r="CK501" s="240"/>
      <c r="CL501" s="240"/>
      <c r="CM501" s="240"/>
      <c r="CN501" s="240"/>
      <c r="CO501" s="240"/>
      <c r="CP501" s="240"/>
      <c r="CQ501" s="240"/>
      <c r="CR501" s="240"/>
      <c r="CS501" s="240"/>
      <c r="CT501" s="240"/>
      <c r="CU501" s="240"/>
      <c r="CV501" s="240"/>
      <c r="CW501" s="240"/>
      <c r="CX501" s="240"/>
      <c r="CY501" s="240"/>
      <c r="CZ501" s="240"/>
      <c r="DA501" s="240"/>
      <c r="DB501" s="240"/>
      <c r="DC501" s="240"/>
      <c r="DD501" s="240"/>
      <c r="DE501" s="240"/>
      <c r="DF501" s="240"/>
      <c r="DG501" s="240"/>
      <c r="DH501" s="240"/>
      <c r="DI501" s="240"/>
      <c r="DJ501" s="240"/>
      <c r="DK501" s="240"/>
      <c r="DL501" s="240"/>
      <c r="DM501" s="240"/>
      <c r="DN501" s="240"/>
      <c r="DO501" s="240"/>
      <c r="DP501" s="240"/>
      <c r="DQ501" s="240"/>
      <c r="DR501" s="240"/>
      <c r="DS501" s="240"/>
      <c r="DT501" s="240"/>
      <c r="DU501" s="240"/>
      <c r="DV501" s="240"/>
      <c r="DW501" s="240"/>
      <c r="DX501" s="240"/>
      <c r="DY501" s="240"/>
      <c r="DZ501" s="240"/>
      <c r="EA501" s="240"/>
      <c r="EB501" s="240"/>
      <c r="EC501" s="240"/>
      <c r="ED501" s="240"/>
      <c r="EE501" s="240"/>
      <c r="EF501" s="240"/>
      <c r="EG501" s="240"/>
      <c r="EH501" s="240"/>
      <c r="EI501" s="240"/>
      <c r="EJ501" s="240"/>
      <c r="EK501" s="240"/>
      <c r="EL501" s="240"/>
      <c r="EM501" s="240"/>
      <c r="EN501" s="240"/>
      <c r="EO501" s="240"/>
      <c r="EP501" s="240"/>
      <c r="EQ501" s="240"/>
      <c r="ER501" s="240"/>
      <c r="ES501" s="240"/>
      <c r="ET501" s="240"/>
      <c r="EU501" s="240"/>
      <c r="EV501" s="240"/>
      <c r="EW501" s="240"/>
      <c r="EX501" s="240"/>
      <c r="EY501" s="240"/>
      <c r="EZ501" s="240"/>
      <c r="FA501" s="240"/>
      <c r="FB501" s="240"/>
      <c r="FC501" s="240"/>
      <c r="FD501" s="240"/>
      <c r="FE501" s="240"/>
      <c r="FF501" s="240"/>
      <c r="FG501" s="240"/>
      <c r="FH501" s="240"/>
      <c r="FI501" s="240"/>
      <c r="FJ501" s="240"/>
      <c r="FK501" s="240"/>
      <c r="FL501" s="240"/>
      <c r="FM501" s="240"/>
      <c r="FN501" s="240"/>
      <c r="FO501" s="240"/>
      <c r="FP501" s="240"/>
      <c r="FQ501" s="240"/>
      <c r="FR501" s="240"/>
      <c r="FS501" s="240"/>
      <c r="FT501" s="240"/>
      <c r="FU501" s="240"/>
      <c r="FV501" s="240"/>
    </row>
    <row r="502" spans="1:178" s="250" customFormat="1">
      <c r="A502" s="234"/>
      <c r="B502" s="234"/>
      <c r="C502" s="234"/>
      <c r="D502" s="234"/>
      <c r="E502" s="234"/>
      <c r="F502" s="234"/>
      <c r="G502" s="235"/>
      <c r="H502" s="236"/>
      <c r="AJ502" s="290"/>
      <c r="AK502" s="240"/>
      <c r="AL502" s="240"/>
      <c r="AM502" s="240"/>
      <c r="AN502" s="240"/>
      <c r="AO502" s="240"/>
      <c r="AP502" s="240"/>
      <c r="AQ502" s="240"/>
      <c r="AR502" s="240"/>
      <c r="AS502" s="240"/>
      <c r="AT502" s="240"/>
      <c r="AU502" s="240"/>
      <c r="AV502" s="240"/>
      <c r="AW502" s="240"/>
      <c r="AX502" s="240"/>
      <c r="AY502" s="240"/>
      <c r="AZ502" s="240"/>
      <c r="BA502" s="240"/>
      <c r="BB502" s="240"/>
      <c r="BC502" s="240"/>
      <c r="BD502" s="240"/>
      <c r="BE502" s="240"/>
      <c r="BF502" s="240"/>
      <c r="BG502" s="240"/>
      <c r="BH502" s="240"/>
      <c r="BI502" s="240"/>
      <c r="BJ502" s="240"/>
      <c r="BK502" s="240"/>
      <c r="BL502" s="240"/>
      <c r="BM502" s="240"/>
      <c r="BN502" s="240"/>
      <c r="BO502" s="240"/>
      <c r="BP502" s="240"/>
      <c r="BQ502" s="240"/>
      <c r="BR502" s="240"/>
      <c r="BS502" s="240"/>
      <c r="BT502" s="240"/>
      <c r="BU502" s="240"/>
      <c r="BV502" s="240"/>
      <c r="BW502" s="240"/>
      <c r="BX502" s="240"/>
      <c r="BY502" s="240"/>
      <c r="BZ502" s="240"/>
      <c r="CA502" s="240"/>
      <c r="CB502" s="240"/>
      <c r="CC502" s="240"/>
      <c r="CD502" s="240"/>
      <c r="CE502" s="240"/>
      <c r="CF502" s="240"/>
      <c r="CG502" s="240"/>
      <c r="CH502" s="240"/>
      <c r="CI502" s="240"/>
      <c r="CJ502" s="240"/>
      <c r="CK502" s="240"/>
      <c r="CL502" s="240"/>
      <c r="CM502" s="240"/>
      <c r="CN502" s="240"/>
      <c r="CO502" s="240"/>
      <c r="CP502" s="240"/>
      <c r="CQ502" s="240"/>
      <c r="CR502" s="240"/>
      <c r="CS502" s="240"/>
      <c r="CT502" s="240"/>
      <c r="CU502" s="240"/>
      <c r="CV502" s="240"/>
      <c r="CW502" s="240"/>
      <c r="CX502" s="240"/>
      <c r="CY502" s="240"/>
      <c r="CZ502" s="240"/>
      <c r="DA502" s="240"/>
      <c r="DB502" s="240"/>
      <c r="DC502" s="240"/>
      <c r="DD502" s="240"/>
      <c r="DE502" s="240"/>
      <c r="DF502" s="240"/>
      <c r="DG502" s="240"/>
      <c r="DH502" s="240"/>
      <c r="DI502" s="240"/>
      <c r="DJ502" s="240"/>
      <c r="DK502" s="240"/>
      <c r="DL502" s="240"/>
      <c r="DM502" s="240"/>
      <c r="DN502" s="240"/>
      <c r="DO502" s="240"/>
      <c r="DP502" s="240"/>
      <c r="DQ502" s="240"/>
      <c r="DR502" s="240"/>
      <c r="DS502" s="240"/>
      <c r="DT502" s="240"/>
      <c r="DU502" s="240"/>
      <c r="DV502" s="240"/>
      <c r="DW502" s="240"/>
      <c r="DX502" s="240"/>
      <c r="DY502" s="240"/>
      <c r="DZ502" s="240"/>
      <c r="EA502" s="240"/>
      <c r="EB502" s="240"/>
      <c r="EC502" s="240"/>
      <c r="ED502" s="240"/>
      <c r="EE502" s="240"/>
      <c r="EF502" s="240"/>
      <c r="EG502" s="240"/>
      <c r="EH502" s="240"/>
      <c r="EI502" s="240"/>
      <c r="EJ502" s="240"/>
      <c r="EK502" s="240"/>
      <c r="EL502" s="240"/>
      <c r="EM502" s="240"/>
      <c r="EN502" s="240"/>
      <c r="EO502" s="240"/>
      <c r="EP502" s="240"/>
      <c r="EQ502" s="240"/>
      <c r="ER502" s="240"/>
      <c r="ES502" s="240"/>
      <c r="ET502" s="240"/>
      <c r="EU502" s="240"/>
      <c r="EV502" s="240"/>
      <c r="EW502" s="240"/>
      <c r="EX502" s="240"/>
      <c r="EY502" s="240"/>
      <c r="EZ502" s="240"/>
      <c r="FA502" s="240"/>
      <c r="FB502" s="240"/>
      <c r="FC502" s="240"/>
      <c r="FD502" s="240"/>
      <c r="FE502" s="240"/>
      <c r="FF502" s="240"/>
      <c r="FG502" s="240"/>
      <c r="FH502" s="240"/>
      <c r="FI502" s="240"/>
      <c r="FJ502" s="240"/>
      <c r="FK502" s="240"/>
      <c r="FL502" s="240"/>
      <c r="FM502" s="240"/>
      <c r="FN502" s="240"/>
      <c r="FO502" s="240"/>
      <c r="FP502" s="240"/>
      <c r="FQ502" s="240"/>
      <c r="FR502" s="240"/>
      <c r="FS502" s="240"/>
      <c r="FT502" s="240"/>
      <c r="FU502" s="240"/>
      <c r="FV502" s="240"/>
    </row>
    <row r="503" spans="1:178" s="250" customFormat="1">
      <c r="A503" s="234"/>
      <c r="B503" s="234"/>
      <c r="C503" s="234"/>
      <c r="D503" s="234"/>
      <c r="E503" s="234"/>
      <c r="F503" s="234"/>
      <c r="G503" s="235"/>
      <c r="H503" s="236"/>
      <c r="AJ503" s="290"/>
      <c r="AK503" s="240"/>
      <c r="AL503" s="240"/>
      <c r="AM503" s="240"/>
      <c r="AN503" s="240"/>
      <c r="AO503" s="240"/>
      <c r="AP503" s="240"/>
      <c r="AQ503" s="240"/>
      <c r="AR503" s="240"/>
      <c r="AS503" s="240"/>
      <c r="AT503" s="240"/>
      <c r="AU503" s="240"/>
      <c r="AV503" s="240"/>
      <c r="AW503" s="240"/>
      <c r="AX503" s="240"/>
      <c r="AY503" s="240"/>
      <c r="AZ503" s="240"/>
      <c r="BA503" s="240"/>
      <c r="BB503" s="240"/>
      <c r="BC503" s="240"/>
      <c r="BD503" s="240"/>
      <c r="BE503" s="240"/>
      <c r="BF503" s="240"/>
      <c r="BG503" s="240"/>
      <c r="BH503" s="240"/>
      <c r="BI503" s="240"/>
      <c r="BJ503" s="240"/>
      <c r="BK503" s="240"/>
      <c r="BL503" s="240"/>
      <c r="BM503" s="240"/>
      <c r="BN503" s="240"/>
      <c r="BO503" s="240"/>
      <c r="BP503" s="240"/>
      <c r="BQ503" s="240"/>
      <c r="BR503" s="240"/>
      <c r="BS503" s="240"/>
      <c r="BT503" s="240"/>
      <c r="BU503" s="240"/>
      <c r="BV503" s="240"/>
      <c r="BW503" s="240"/>
      <c r="BX503" s="240"/>
      <c r="BY503" s="240"/>
      <c r="BZ503" s="240"/>
      <c r="CA503" s="240"/>
      <c r="CB503" s="240"/>
      <c r="CC503" s="240"/>
      <c r="CD503" s="240"/>
      <c r="CE503" s="240"/>
      <c r="CF503" s="240"/>
      <c r="CG503" s="240"/>
      <c r="CH503" s="240"/>
      <c r="CI503" s="240"/>
      <c r="CJ503" s="240"/>
      <c r="CK503" s="240"/>
      <c r="CL503" s="240"/>
      <c r="CM503" s="240"/>
      <c r="CN503" s="240"/>
      <c r="CO503" s="240"/>
      <c r="CP503" s="240"/>
      <c r="CQ503" s="240"/>
      <c r="CR503" s="240"/>
      <c r="CS503" s="240"/>
      <c r="CT503" s="240"/>
      <c r="CU503" s="240"/>
      <c r="CV503" s="240"/>
      <c r="CW503" s="240"/>
      <c r="CX503" s="240"/>
      <c r="CY503" s="240"/>
      <c r="CZ503" s="240"/>
      <c r="DA503" s="240"/>
      <c r="DB503" s="240"/>
      <c r="DC503" s="240"/>
      <c r="DD503" s="240"/>
      <c r="DE503" s="240"/>
      <c r="DF503" s="240"/>
      <c r="DG503" s="240"/>
      <c r="DH503" s="240"/>
      <c r="DI503" s="240"/>
      <c r="DJ503" s="240"/>
      <c r="DK503" s="240"/>
      <c r="DL503" s="240"/>
      <c r="DM503" s="240"/>
      <c r="DN503" s="240"/>
      <c r="DO503" s="240"/>
      <c r="DP503" s="240"/>
      <c r="DQ503" s="240"/>
      <c r="DR503" s="240"/>
      <c r="DS503" s="240"/>
      <c r="DT503" s="240"/>
      <c r="DU503" s="240"/>
      <c r="DV503" s="240"/>
      <c r="DW503" s="240"/>
      <c r="DX503" s="240"/>
      <c r="DY503" s="240"/>
      <c r="DZ503" s="240"/>
      <c r="EA503" s="240"/>
      <c r="EB503" s="240"/>
      <c r="EC503" s="240"/>
      <c r="ED503" s="240"/>
      <c r="EE503" s="240"/>
      <c r="EF503" s="240"/>
      <c r="EG503" s="240"/>
      <c r="EH503" s="240"/>
      <c r="EI503" s="240"/>
      <c r="EJ503" s="240"/>
      <c r="EK503" s="240"/>
      <c r="EL503" s="240"/>
      <c r="EM503" s="240"/>
      <c r="EN503" s="240"/>
      <c r="EO503" s="240"/>
      <c r="EP503" s="240"/>
      <c r="EQ503" s="240"/>
      <c r="ER503" s="240"/>
      <c r="ES503" s="240"/>
      <c r="ET503" s="240"/>
      <c r="EU503" s="240"/>
      <c r="EV503" s="240"/>
      <c r="EW503" s="240"/>
      <c r="EX503" s="240"/>
      <c r="EY503" s="240"/>
      <c r="EZ503" s="240"/>
      <c r="FA503" s="240"/>
      <c r="FB503" s="240"/>
      <c r="FC503" s="240"/>
      <c r="FD503" s="240"/>
      <c r="FE503" s="240"/>
      <c r="FF503" s="240"/>
      <c r="FG503" s="240"/>
      <c r="FH503" s="240"/>
      <c r="FI503" s="240"/>
      <c r="FJ503" s="240"/>
      <c r="FK503" s="240"/>
      <c r="FL503" s="240"/>
      <c r="FM503" s="240"/>
      <c r="FN503" s="240"/>
      <c r="FO503" s="240"/>
      <c r="FP503" s="240"/>
      <c r="FQ503" s="240"/>
      <c r="FR503" s="240"/>
      <c r="FS503" s="240"/>
      <c r="FT503" s="240"/>
      <c r="FU503" s="240"/>
      <c r="FV503" s="240"/>
    </row>
    <row r="504" spans="1:178" s="250" customFormat="1">
      <c r="A504" s="234"/>
      <c r="B504" s="234"/>
      <c r="C504" s="234"/>
      <c r="D504" s="234"/>
      <c r="E504" s="234"/>
      <c r="F504" s="234"/>
      <c r="G504" s="235"/>
      <c r="H504" s="236"/>
      <c r="AJ504" s="290"/>
      <c r="AK504" s="240"/>
      <c r="AL504" s="240"/>
      <c r="AM504" s="240"/>
      <c r="AN504" s="240"/>
      <c r="AO504" s="240"/>
      <c r="AP504" s="240"/>
      <c r="AQ504" s="240"/>
      <c r="AR504" s="240"/>
      <c r="AS504" s="240"/>
      <c r="AT504" s="240"/>
      <c r="AU504" s="240"/>
      <c r="AV504" s="240"/>
      <c r="AW504" s="240"/>
      <c r="AX504" s="240"/>
      <c r="AY504" s="240"/>
      <c r="AZ504" s="240"/>
      <c r="BA504" s="240"/>
      <c r="BB504" s="240"/>
      <c r="BC504" s="240"/>
      <c r="BD504" s="240"/>
      <c r="BE504" s="240"/>
      <c r="BF504" s="240"/>
      <c r="BG504" s="240"/>
      <c r="BH504" s="240"/>
      <c r="BI504" s="240"/>
      <c r="BJ504" s="240"/>
      <c r="BK504" s="240"/>
      <c r="BL504" s="240"/>
      <c r="BM504" s="240"/>
      <c r="BN504" s="240"/>
      <c r="BO504" s="240"/>
      <c r="BP504" s="240"/>
      <c r="BQ504" s="240"/>
      <c r="BR504" s="240"/>
      <c r="BS504" s="240"/>
      <c r="BT504" s="240"/>
      <c r="BU504" s="240"/>
      <c r="BV504" s="240"/>
      <c r="BW504" s="240"/>
      <c r="BX504" s="240"/>
      <c r="BY504" s="240"/>
      <c r="BZ504" s="240"/>
      <c r="CA504" s="240"/>
      <c r="CB504" s="240"/>
      <c r="CC504" s="240"/>
      <c r="CD504" s="240"/>
      <c r="CE504" s="240"/>
      <c r="CF504" s="240"/>
      <c r="CG504" s="240"/>
      <c r="CH504" s="240"/>
      <c r="CI504" s="240"/>
      <c r="CJ504" s="240"/>
      <c r="CK504" s="240"/>
      <c r="CL504" s="240"/>
      <c r="CM504" s="240"/>
      <c r="CN504" s="240"/>
      <c r="CO504" s="240"/>
      <c r="CP504" s="240"/>
      <c r="CQ504" s="240"/>
      <c r="CR504" s="240"/>
      <c r="CS504" s="240"/>
      <c r="CT504" s="240"/>
      <c r="CU504" s="240"/>
      <c r="CV504" s="240"/>
      <c r="CW504" s="240"/>
      <c r="CX504" s="240"/>
      <c r="CY504" s="240"/>
      <c r="CZ504" s="240"/>
      <c r="DA504" s="240"/>
      <c r="DB504" s="240"/>
      <c r="DC504" s="240"/>
      <c r="DD504" s="240"/>
      <c r="DE504" s="240"/>
      <c r="DF504" s="240"/>
      <c r="DG504" s="240"/>
      <c r="DH504" s="240"/>
      <c r="DI504" s="240"/>
      <c r="DJ504" s="240"/>
      <c r="DK504" s="240"/>
      <c r="DL504" s="240"/>
      <c r="DM504" s="240"/>
      <c r="DN504" s="240"/>
      <c r="DO504" s="240"/>
      <c r="DP504" s="240"/>
      <c r="DQ504" s="240"/>
      <c r="DR504" s="240"/>
      <c r="DS504" s="240"/>
      <c r="DT504" s="240"/>
      <c r="DU504" s="240"/>
      <c r="DV504" s="240"/>
      <c r="DW504" s="240"/>
      <c r="DX504" s="240"/>
      <c r="DY504" s="240"/>
      <c r="DZ504" s="240"/>
      <c r="EA504" s="240"/>
      <c r="EB504" s="240"/>
      <c r="EC504" s="240"/>
      <c r="ED504" s="240"/>
      <c r="EE504" s="240"/>
      <c r="EF504" s="240"/>
      <c r="EG504" s="240"/>
      <c r="EH504" s="240"/>
      <c r="EI504" s="240"/>
      <c r="EJ504" s="240"/>
      <c r="EK504" s="240"/>
      <c r="EL504" s="240"/>
      <c r="EM504" s="240"/>
      <c r="EN504" s="240"/>
      <c r="EO504" s="240"/>
      <c r="EP504" s="240"/>
      <c r="EQ504" s="240"/>
      <c r="ER504" s="240"/>
      <c r="ES504" s="240"/>
      <c r="ET504" s="240"/>
      <c r="EU504" s="240"/>
      <c r="EV504" s="240"/>
      <c r="EW504" s="240"/>
      <c r="EX504" s="240"/>
      <c r="EY504" s="240"/>
      <c r="EZ504" s="240"/>
      <c r="FA504" s="240"/>
      <c r="FB504" s="240"/>
      <c r="FC504" s="240"/>
      <c r="FD504" s="240"/>
      <c r="FE504" s="240"/>
      <c r="FF504" s="240"/>
      <c r="FG504" s="240"/>
      <c r="FH504" s="240"/>
      <c r="FI504" s="240"/>
      <c r="FJ504" s="240"/>
      <c r="FK504" s="240"/>
      <c r="FL504" s="240"/>
      <c r="FM504" s="240"/>
      <c r="FN504" s="240"/>
      <c r="FO504" s="240"/>
      <c r="FP504" s="240"/>
      <c r="FQ504" s="240"/>
      <c r="FR504" s="240"/>
      <c r="FS504" s="240"/>
      <c r="FT504" s="240"/>
      <c r="FU504" s="240"/>
      <c r="FV504" s="240"/>
    </row>
    <row r="505" spans="1:178" s="250" customFormat="1">
      <c r="A505" s="234"/>
      <c r="B505" s="234"/>
      <c r="C505" s="234"/>
      <c r="D505" s="234"/>
      <c r="E505" s="234"/>
      <c r="F505" s="234"/>
      <c r="G505" s="235"/>
      <c r="H505" s="236"/>
      <c r="AJ505" s="290"/>
      <c r="AK505" s="240"/>
      <c r="AL505" s="240"/>
      <c r="AM505" s="240"/>
      <c r="AN505" s="240"/>
      <c r="AO505" s="240"/>
      <c r="AP505" s="240"/>
      <c r="AQ505" s="240"/>
      <c r="AR505" s="240"/>
      <c r="AS505" s="240"/>
      <c r="AT505" s="240"/>
      <c r="AU505" s="240"/>
      <c r="AV505" s="240"/>
      <c r="AW505" s="240"/>
      <c r="AX505" s="240"/>
      <c r="AY505" s="240"/>
      <c r="AZ505" s="240"/>
      <c r="BA505" s="240"/>
      <c r="BB505" s="240"/>
      <c r="BC505" s="240"/>
      <c r="BD505" s="240"/>
      <c r="BE505" s="240"/>
      <c r="BF505" s="240"/>
      <c r="BG505" s="240"/>
      <c r="BH505" s="240"/>
      <c r="BI505" s="240"/>
      <c r="BJ505" s="240"/>
      <c r="BK505" s="240"/>
      <c r="BL505" s="240"/>
      <c r="BM505" s="240"/>
      <c r="BN505" s="240"/>
      <c r="BO505" s="240"/>
      <c r="BP505" s="240"/>
      <c r="BQ505" s="240"/>
      <c r="BR505" s="240"/>
      <c r="BS505" s="240"/>
      <c r="BT505" s="240"/>
      <c r="BU505" s="240"/>
      <c r="BV505" s="240"/>
      <c r="BW505" s="240"/>
      <c r="BX505" s="240"/>
      <c r="BY505" s="240"/>
      <c r="BZ505" s="240"/>
      <c r="CA505" s="240"/>
      <c r="CB505" s="240"/>
      <c r="CC505" s="240"/>
      <c r="CD505" s="240"/>
      <c r="CE505" s="240"/>
      <c r="CF505" s="240"/>
      <c r="CG505" s="240"/>
      <c r="CH505" s="240"/>
      <c r="CI505" s="240"/>
      <c r="CJ505" s="240"/>
      <c r="CK505" s="240"/>
      <c r="CL505" s="240"/>
      <c r="CM505" s="240"/>
      <c r="CN505" s="240"/>
      <c r="CO505" s="240"/>
      <c r="CP505" s="240"/>
      <c r="CQ505" s="240"/>
      <c r="CR505" s="240"/>
      <c r="CS505" s="240"/>
      <c r="CT505" s="240"/>
      <c r="CU505" s="240"/>
      <c r="CV505" s="240"/>
      <c r="CW505" s="240"/>
      <c r="CX505" s="240"/>
      <c r="CY505" s="240"/>
      <c r="CZ505" s="240"/>
      <c r="DA505" s="240"/>
      <c r="DB505" s="240"/>
      <c r="DC505" s="240"/>
      <c r="DD505" s="240"/>
      <c r="DE505" s="240"/>
      <c r="DF505" s="240"/>
      <c r="DG505" s="240"/>
      <c r="DH505" s="240"/>
      <c r="DI505" s="240"/>
      <c r="DJ505" s="240"/>
      <c r="DK505" s="240"/>
      <c r="DL505" s="240"/>
      <c r="DM505" s="240"/>
      <c r="DN505" s="240"/>
      <c r="DO505" s="240"/>
      <c r="DP505" s="240"/>
      <c r="DQ505" s="240"/>
      <c r="DR505" s="240"/>
      <c r="DS505" s="240"/>
      <c r="DT505" s="240"/>
      <c r="DU505" s="240"/>
      <c r="DV505" s="240"/>
      <c r="DW505" s="240"/>
      <c r="DX505" s="240"/>
      <c r="DY505" s="240"/>
      <c r="DZ505" s="240"/>
      <c r="EA505" s="240"/>
      <c r="EB505" s="240"/>
      <c r="EC505" s="240"/>
      <c r="ED505" s="240"/>
      <c r="EE505" s="240"/>
      <c r="EF505" s="240"/>
      <c r="EG505" s="240"/>
      <c r="EH505" s="240"/>
      <c r="EI505" s="240"/>
      <c r="EJ505" s="240"/>
      <c r="EK505" s="240"/>
      <c r="EL505" s="240"/>
      <c r="EM505" s="240"/>
      <c r="EN505" s="240"/>
      <c r="EO505" s="240"/>
      <c r="EP505" s="240"/>
      <c r="EQ505" s="240"/>
      <c r="ER505" s="240"/>
      <c r="ES505" s="240"/>
      <c r="ET505" s="240"/>
      <c r="EU505" s="240"/>
      <c r="EV505" s="240"/>
      <c r="EW505" s="240"/>
      <c r="EX505" s="240"/>
      <c r="EY505" s="240"/>
      <c r="EZ505" s="240"/>
      <c r="FA505" s="240"/>
      <c r="FB505" s="240"/>
      <c r="FC505" s="240"/>
      <c r="FD505" s="240"/>
      <c r="FE505" s="240"/>
      <c r="FF505" s="240"/>
      <c r="FG505" s="240"/>
      <c r="FH505" s="240"/>
      <c r="FI505" s="240"/>
      <c r="FJ505" s="240"/>
      <c r="FK505" s="240"/>
      <c r="FL505" s="240"/>
      <c r="FM505" s="240"/>
      <c r="FN505" s="240"/>
      <c r="FO505" s="240"/>
      <c r="FP505" s="240"/>
      <c r="FQ505" s="240"/>
      <c r="FR505" s="240"/>
      <c r="FS505" s="240"/>
      <c r="FT505" s="240"/>
      <c r="FU505" s="240"/>
      <c r="FV505" s="240"/>
    </row>
    <row r="506" spans="1:178" s="250" customFormat="1">
      <c r="A506" s="234"/>
      <c r="B506" s="234"/>
      <c r="C506" s="234"/>
      <c r="D506" s="234"/>
      <c r="E506" s="234"/>
      <c r="F506" s="234"/>
      <c r="G506" s="235"/>
      <c r="H506" s="236"/>
      <c r="AJ506" s="290"/>
      <c r="AK506" s="240"/>
      <c r="AL506" s="240"/>
      <c r="AM506" s="240"/>
      <c r="AN506" s="240"/>
      <c r="AO506" s="240"/>
      <c r="AP506" s="240"/>
      <c r="AQ506" s="240"/>
      <c r="AR506" s="240"/>
      <c r="AS506" s="240"/>
      <c r="AT506" s="240"/>
      <c r="AU506" s="240"/>
      <c r="AV506" s="240"/>
      <c r="AW506" s="240"/>
      <c r="AX506" s="240"/>
      <c r="AY506" s="240"/>
      <c r="AZ506" s="240"/>
      <c r="BA506" s="240"/>
      <c r="BB506" s="240"/>
      <c r="BC506" s="240"/>
      <c r="BD506" s="240"/>
      <c r="BE506" s="240"/>
      <c r="BF506" s="240"/>
      <c r="BG506" s="240"/>
      <c r="BH506" s="240"/>
      <c r="BI506" s="240"/>
      <c r="BJ506" s="240"/>
      <c r="BK506" s="240"/>
      <c r="BL506" s="240"/>
      <c r="BM506" s="240"/>
      <c r="BN506" s="240"/>
      <c r="BO506" s="240"/>
      <c r="BP506" s="240"/>
      <c r="BQ506" s="240"/>
      <c r="BR506" s="240"/>
      <c r="BS506" s="240"/>
      <c r="BT506" s="240"/>
      <c r="BU506" s="240"/>
      <c r="BV506" s="240"/>
      <c r="BW506" s="240"/>
      <c r="BX506" s="240"/>
      <c r="BY506" s="240"/>
      <c r="BZ506" s="240"/>
      <c r="CA506" s="240"/>
      <c r="CB506" s="240"/>
      <c r="CC506" s="240"/>
      <c r="CD506" s="240"/>
      <c r="CE506" s="240"/>
      <c r="CF506" s="240"/>
      <c r="CG506" s="240"/>
      <c r="CH506" s="240"/>
      <c r="CI506" s="240"/>
      <c r="CJ506" s="240"/>
      <c r="CK506" s="240"/>
      <c r="CL506" s="240"/>
      <c r="CM506" s="240"/>
      <c r="CN506" s="240"/>
      <c r="CO506" s="240"/>
      <c r="CP506" s="240"/>
      <c r="CQ506" s="240"/>
      <c r="CR506" s="240"/>
      <c r="CS506" s="240"/>
      <c r="CT506" s="240"/>
      <c r="CU506" s="240"/>
      <c r="CV506" s="240"/>
      <c r="CW506" s="240"/>
      <c r="CX506" s="240"/>
      <c r="CY506" s="240"/>
      <c r="CZ506" s="240"/>
      <c r="DA506" s="240"/>
      <c r="DB506" s="240"/>
      <c r="DC506" s="240"/>
      <c r="DD506" s="240"/>
      <c r="DE506" s="240"/>
      <c r="DF506" s="240"/>
      <c r="DG506" s="240"/>
      <c r="DH506" s="240"/>
      <c r="DI506" s="240"/>
      <c r="DJ506" s="240"/>
      <c r="DK506" s="240"/>
      <c r="DL506" s="240"/>
      <c r="DM506" s="240"/>
      <c r="DN506" s="240"/>
      <c r="DO506" s="240"/>
      <c r="DP506" s="240"/>
      <c r="DQ506" s="240"/>
      <c r="DR506" s="240"/>
      <c r="DS506" s="240"/>
      <c r="DT506" s="240"/>
      <c r="DU506" s="240"/>
      <c r="DV506" s="240"/>
      <c r="DW506" s="240"/>
      <c r="DX506" s="240"/>
      <c r="DY506" s="240"/>
      <c r="DZ506" s="240"/>
      <c r="EA506" s="240"/>
      <c r="EB506" s="240"/>
      <c r="EC506" s="240"/>
      <c r="ED506" s="240"/>
      <c r="EE506" s="240"/>
      <c r="EF506" s="240"/>
      <c r="EG506" s="240"/>
      <c r="EH506" s="240"/>
      <c r="EI506" s="240"/>
      <c r="EJ506" s="240"/>
      <c r="EK506" s="240"/>
      <c r="EL506" s="240"/>
      <c r="EM506" s="240"/>
      <c r="EN506" s="240"/>
      <c r="EO506" s="240"/>
      <c r="EP506" s="240"/>
      <c r="EQ506" s="240"/>
      <c r="ER506" s="240"/>
      <c r="ES506" s="240"/>
      <c r="ET506" s="240"/>
      <c r="EU506" s="240"/>
      <c r="EV506" s="240"/>
      <c r="EW506" s="240"/>
      <c r="EX506" s="240"/>
      <c r="EY506" s="240"/>
      <c r="EZ506" s="240"/>
      <c r="FA506" s="240"/>
      <c r="FB506" s="240"/>
      <c r="FC506" s="240"/>
      <c r="FD506" s="240"/>
      <c r="FE506" s="240"/>
      <c r="FF506" s="240"/>
      <c r="FG506" s="240"/>
      <c r="FH506" s="240"/>
      <c r="FI506" s="240"/>
      <c r="FJ506" s="240"/>
      <c r="FK506" s="240"/>
      <c r="FL506" s="240"/>
      <c r="FM506" s="240"/>
      <c r="FN506" s="240"/>
      <c r="FO506" s="240"/>
      <c r="FP506" s="240"/>
      <c r="FQ506" s="240"/>
      <c r="FR506" s="240"/>
      <c r="FS506" s="240"/>
      <c r="FT506" s="240"/>
      <c r="FU506" s="240"/>
      <c r="FV506" s="240"/>
    </row>
    <row r="507" spans="1:178" s="250" customFormat="1">
      <c r="A507" s="234"/>
      <c r="B507" s="234"/>
      <c r="C507" s="234"/>
      <c r="D507" s="234"/>
      <c r="E507" s="234"/>
      <c r="F507" s="234"/>
      <c r="G507" s="235"/>
      <c r="H507" s="236"/>
      <c r="AJ507" s="290"/>
      <c r="AK507" s="240"/>
      <c r="AL507" s="240"/>
      <c r="AM507" s="240"/>
      <c r="AN507" s="240"/>
      <c r="AO507" s="240"/>
      <c r="AP507" s="240"/>
      <c r="AQ507" s="240"/>
      <c r="AR507" s="240"/>
      <c r="AS507" s="240"/>
      <c r="AT507" s="240"/>
      <c r="AU507" s="240"/>
      <c r="AV507" s="240"/>
      <c r="AW507" s="240"/>
      <c r="AX507" s="240"/>
      <c r="AY507" s="240"/>
      <c r="AZ507" s="240"/>
      <c r="BA507" s="240"/>
      <c r="BB507" s="240"/>
      <c r="BC507" s="240"/>
      <c r="BD507" s="240"/>
      <c r="BE507" s="240"/>
      <c r="BF507" s="240"/>
      <c r="BG507" s="240"/>
      <c r="BH507" s="240"/>
      <c r="BI507" s="240"/>
      <c r="BJ507" s="240"/>
      <c r="BK507" s="240"/>
      <c r="BL507" s="240"/>
      <c r="BM507" s="240"/>
      <c r="BN507" s="240"/>
      <c r="BO507" s="240"/>
      <c r="BP507" s="240"/>
      <c r="BQ507" s="240"/>
      <c r="BR507" s="240"/>
      <c r="BS507" s="240"/>
      <c r="BT507" s="240"/>
      <c r="BU507" s="240"/>
      <c r="BV507" s="240"/>
      <c r="BW507" s="240"/>
      <c r="BX507" s="240"/>
      <c r="BY507" s="240"/>
      <c r="BZ507" s="240"/>
      <c r="CA507" s="240"/>
      <c r="CB507" s="240"/>
      <c r="CC507" s="240"/>
      <c r="CD507" s="240"/>
      <c r="CE507" s="240"/>
      <c r="CF507" s="240"/>
      <c r="CG507" s="240"/>
      <c r="CH507" s="240"/>
      <c r="CI507" s="240"/>
      <c r="CJ507" s="240"/>
      <c r="CK507" s="240"/>
      <c r="CL507" s="240"/>
      <c r="CM507" s="240"/>
      <c r="CN507" s="240"/>
      <c r="CO507" s="240"/>
      <c r="CP507" s="240"/>
      <c r="CQ507" s="240"/>
      <c r="CR507" s="240"/>
      <c r="CS507" s="240"/>
      <c r="CT507" s="240"/>
      <c r="CU507" s="240"/>
      <c r="CV507" s="240"/>
      <c r="CW507" s="240"/>
      <c r="CX507" s="240"/>
      <c r="CY507" s="240"/>
      <c r="CZ507" s="240"/>
      <c r="DA507" s="240"/>
      <c r="DB507" s="240"/>
      <c r="DC507" s="240"/>
      <c r="DD507" s="240"/>
      <c r="DE507" s="240"/>
      <c r="DF507" s="240"/>
      <c r="DG507" s="240"/>
      <c r="DH507" s="240"/>
      <c r="DI507" s="240"/>
      <c r="DJ507" s="240"/>
      <c r="DK507" s="240"/>
      <c r="DL507" s="240"/>
      <c r="DM507" s="240"/>
      <c r="DN507" s="240"/>
      <c r="DO507" s="240"/>
      <c r="DP507" s="240"/>
      <c r="DQ507" s="240"/>
      <c r="DR507" s="240"/>
      <c r="DS507" s="240"/>
      <c r="DT507" s="240"/>
      <c r="DU507" s="240"/>
      <c r="DV507" s="240"/>
      <c r="DW507" s="240"/>
      <c r="DX507" s="240"/>
      <c r="DY507" s="240"/>
      <c r="DZ507" s="240"/>
      <c r="EA507" s="240"/>
      <c r="EB507" s="240"/>
      <c r="EC507" s="240"/>
      <c r="ED507" s="240"/>
      <c r="EE507" s="240"/>
      <c r="EF507" s="240"/>
      <c r="EG507" s="240"/>
      <c r="EH507" s="240"/>
      <c r="EI507" s="240"/>
      <c r="EJ507" s="240"/>
      <c r="EK507" s="240"/>
      <c r="EL507" s="240"/>
      <c r="EM507" s="240"/>
      <c r="EN507" s="240"/>
      <c r="EO507" s="240"/>
      <c r="EP507" s="240"/>
      <c r="EQ507" s="240"/>
      <c r="ER507" s="240"/>
      <c r="ES507" s="240"/>
      <c r="ET507" s="240"/>
      <c r="EU507" s="240"/>
      <c r="EV507" s="240"/>
      <c r="EW507" s="240"/>
      <c r="EX507" s="240"/>
      <c r="EY507" s="240"/>
      <c r="EZ507" s="240"/>
      <c r="FA507" s="240"/>
      <c r="FB507" s="240"/>
      <c r="FC507" s="240"/>
      <c r="FD507" s="240"/>
      <c r="FE507" s="240"/>
      <c r="FF507" s="240"/>
      <c r="FG507" s="240"/>
      <c r="FH507" s="240"/>
      <c r="FI507" s="240"/>
      <c r="FJ507" s="240"/>
      <c r="FK507" s="240"/>
      <c r="FL507" s="240"/>
      <c r="FM507" s="240"/>
      <c r="FN507" s="240"/>
      <c r="FO507" s="240"/>
      <c r="FP507" s="240"/>
      <c r="FQ507" s="240"/>
      <c r="FR507" s="240"/>
      <c r="FS507" s="240"/>
      <c r="FT507" s="240"/>
      <c r="FU507" s="240"/>
      <c r="FV507" s="240"/>
    </row>
    <row r="508" spans="1:178" s="250" customFormat="1">
      <c r="A508" s="234"/>
      <c r="B508" s="234"/>
      <c r="C508" s="234"/>
      <c r="D508" s="234"/>
      <c r="E508" s="234"/>
      <c r="F508" s="234"/>
      <c r="G508" s="235"/>
      <c r="H508" s="236"/>
      <c r="AJ508" s="290"/>
      <c r="AK508" s="240"/>
      <c r="AL508" s="240"/>
      <c r="AM508" s="240"/>
      <c r="AN508" s="240"/>
      <c r="AO508" s="240"/>
      <c r="AP508" s="240"/>
      <c r="AQ508" s="240"/>
      <c r="AR508" s="240"/>
      <c r="AS508" s="240"/>
      <c r="AT508" s="240"/>
      <c r="AU508" s="240"/>
      <c r="AV508" s="240"/>
      <c r="AW508" s="240"/>
      <c r="AX508" s="240"/>
      <c r="AY508" s="240"/>
      <c r="AZ508" s="240"/>
      <c r="BA508" s="240"/>
      <c r="BB508" s="240"/>
      <c r="BC508" s="240"/>
      <c r="BD508" s="240"/>
      <c r="BE508" s="240"/>
      <c r="BF508" s="240"/>
      <c r="BG508" s="240"/>
      <c r="BH508" s="240"/>
      <c r="BI508" s="240"/>
      <c r="BJ508" s="240"/>
      <c r="BK508" s="240"/>
      <c r="BL508" s="240"/>
      <c r="BM508" s="240"/>
      <c r="BN508" s="240"/>
      <c r="BO508" s="240"/>
      <c r="BP508" s="240"/>
      <c r="BQ508" s="240"/>
      <c r="BR508" s="240"/>
      <c r="BS508" s="240"/>
      <c r="BT508" s="240"/>
      <c r="BU508" s="240"/>
      <c r="BV508" s="240"/>
      <c r="BW508" s="240"/>
      <c r="BX508" s="240"/>
      <c r="BY508" s="240"/>
      <c r="BZ508" s="240"/>
      <c r="CA508" s="240"/>
      <c r="CB508" s="240"/>
      <c r="CC508" s="240"/>
      <c r="CD508" s="240"/>
      <c r="CE508" s="240"/>
      <c r="CF508" s="240"/>
      <c r="CG508" s="240"/>
      <c r="CH508" s="240"/>
      <c r="CI508" s="240"/>
      <c r="CJ508" s="240"/>
      <c r="CK508" s="240"/>
      <c r="CL508" s="240"/>
      <c r="CM508" s="240"/>
      <c r="CN508" s="240"/>
      <c r="CO508" s="240"/>
      <c r="CP508" s="240"/>
      <c r="CQ508" s="240"/>
      <c r="CR508" s="240"/>
      <c r="CS508" s="240"/>
      <c r="CT508" s="240"/>
      <c r="CU508" s="240"/>
      <c r="CV508" s="240"/>
      <c r="CW508" s="240"/>
      <c r="CX508" s="240"/>
      <c r="CY508" s="240"/>
      <c r="CZ508" s="240"/>
      <c r="DA508" s="240"/>
      <c r="DB508" s="240"/>
      <c r="DC508" s="240"/>
      <c r="DD508" s="240"/>
      <c r="DE508" s="240"/>
      <c r="DF508" s="240"/>
      <c r="DG508" s="240"/>
      <c r="DH508" s="240"/>
      <c r="DI508" s="240"/>
      <c r="DJ508" s="240"/>
      <c r="DK508" s="240"/>
      <c r="DL508" s="240"/>
      <c r="DM508" s="240"/>
      <c r="DN508" s="240"/>
      <c r="DO508" s="240"/>
      <c r="DP508" s="240"/>
      <c r="DQ508" s="240"/>
      <c r="DR508" s="240"/>
      <c r="DS508" s="240"/>
      <c r="DT508" s="240"/>
      <c r="DU508" s="240"/>
      <c r="DV508" s="240"/>
      <c r="DW508" s="240"/>
      <c r="DX508" s="240"/>
      <c r="DY508" s="240"/>
      <c r="DZ508" s="240"/>
      <c r="EA508" s="240"/>
      <c r="EB508" s="240"/>
      <c r="EC508" s="240"/>
      <c r="ED508" s="240"/>
      <c r="EE508" s="240"/>
      <c r="EF508" s="240"/>
      <c r="EG508" s="240"/>
      <c r="EH508" s="240"/>
      <c r="EI508" s="240"/>
      <c r="EJ508" s="240"/>
      <c r="EK508" s="240"/>
      <c r="EL508" s="240"/>
      <c r="EM508" s="240"/>
      <c r="EN508" s="240"/>
      <c r="EO508" s="240"/>
      <c r="EP508" s="240"/>
      <c r="EQ508" s="240"/>
      <c r="ER508" s="240"/>
      <c r="ES508" s="240"/>
      <c r="ET508" s="240"/>
      <c r="EU508" s="240"/>
      <c r="EV508" s="240"/>
      <c r="EW508" s="240"/>
      <c r="EX508" s="240"/>
      <c r="EY508" s="240"/>
      <c r="EZ508" s="240"/>
      <c r="FA508" s="240"/>
      <c r="FB508" s="240"/>
      <c r="FC508" s="240"/>
      <c r="FD508" s="240"/>
      <c r="FE508" s="240"/>
      <c r="FF508" s="240"/>
      <c r="FG508" s="240"/>
      <c r="FH508" s="240"/>
      <c r="FI508" s="240"/>
      <c r="FJ508" s="240"/>
      <c r="FK508" s="240"/>
      <c r="FL508" s="240"/>
      <c r="FM508" s="240"/>
      <c r="FN508" s="240"/>
      <c r="FO508" s="240"/>
      <c r="FP508" s="240"/>
      <c r="FQ508" s="240"/>
      <c r="FR508" s="240"/>
      <c r="FS508" s="240"/>
      <c r="FT508" s="240"/>
      <c r="FU508" s="240"/>
      <c r="FV508" s="240"/>
    </row>
    <row r="509" spans="1:178" s="250" customFormat="1">
      <c r="A509" s="234"/>
      <c r="B509" s="234"/>
      <c r="C509" s="234"/>
      <c r="D509" s="234"/>
      <c r="E509" s="234"/>
      <c r="F509" s="234"/>
      <c r="G509" s="235"/>
      <c r="H509" s="236"/>
      <c r="AJ509" s="290"/>
      <c r="AK509" s="240"/>
      <c r="AL509" s="240"/>
      <c r="AM509" s="240"/>
      <c r="AN509" s="240"/>
      <c r="AO509" s="240"/>
      <c r="AP509" s="240"/>
      <c r="AQ509" s="240"/>
      <c r="AR509" s="240"/>
      <c r="AS509" s="240"/>
      <c r="AT509" s="240"/>
      <c r="AU509" s="240"/>
      <c r="AV509" s="240"/>
      <c r="AW509" s="240"/>
      <c r="AX509" s="240"/>
      <c r="AY509" s="240"/>
      <c r="AZ509" s="240"/>
      <c r="BA509" s="240"/>
      <c r="BB509" s="240"/>
      <c r="BC509" s="240"/>
      <c r="BD509" s="240"/>
      <c r="BE509" s="240"/>
      <c r="BF509" s="240"/>
      <c r="BG509" s="240"/>
      <c r="BH509" s="240"/>
      <c r="BI509" s="240"/>
      <c r="BJ509" s="240"/>
      <c r="BK509" s="240"/>
      <c r="BL509" s="240"/>
      <c r="BM509" s="240"/>
      <c r="BN509" s="240"/>
      <c r="BO509" s="240"/>
      <c r="BP509" s="240"/>
      <c r="BQ509" s="240"/>
      <c r="BR509" s="240"/>
      <c r="BS509" s="240"/>
      <c r="BT509" s="240"/>
      <c r="BU509" s="240"/>
      <c r="BV509" s="240"/>
      <c r="BW509" s="240"/>
      <c r="BX509" s="240"/>
      <c r="BY509" s="240"/>
      <c r="BZ509" s="240"/>
      <c r="CA509" s="240"/>
      <c r="CB509" s="240"/>
      <c r="CC509" s="240"/>
      <c r="CD509" s="240"/>
      <c r="CE509" s="240"/>
      <c r="CF509" s="240"/>
      <c r="CG509" s="240"/>
      <c r="CH509" s="240"/>
      <c r="CI509" s="240"/>
      <c r="CJ509" s="240"/>
      <c r="CK509" s="240"/>
      <c r="CL509" s="240"/>
      <c r="CM509" s="240"/>
      <c r="CN509" s="240"/>
      <c r="CO509" s="240"/>
      <c r="CP509" s="240"/>
      <c r="CQ509" s="240"/>
      <c r="CR509" s="240"/>
      <c r="CS509" s="240"/>
      <c r="CT509" s="240"/>
      <c r="CU509" s="240"/>
      <c r="CV509" s="240"/>
      <c r="CW509" s="240"/>
      <c r="CX509" s="240"/>
      <c r="CY509" s="240"/>
      <c r="CZ509" s="240"/>
      <c r="DA509" s="240"/>
      <c r="DB509" s="240"/>
      <c r="DC509" s="240"/>
      <c r="DD509" s="240"/>
      <c r="DE509" s="240"/>
      <c r="DF509" s="240"/>
      <c r="DG509" s="240"/>
      <c r="DH509" s="240"/>
      <c r="DI509" s="240"/>
      <c r="DJ509" s="240"/>
      <c r="DK509" s="240"/>
      <c r="DL509" s="240"/>
      <c r="DM509" s="240"/>
      <c r="DN509" s="240"/>
      <c r="DO509" s="240"/>
      <c r="DP509" s="240"/>
      <c r="DQ509" s="240"/>
      <c r="DR509" s="240"/>
      <c r="DS509" s="240"/>
      <c r="DT509" s="240"/>
      <c r="DU509" s="240"/>
      <c r="DV509" s="240"/>
      <c r="DW509" s="240"/>
      <c r="DX509" s="240"/>
      <c r="DY509" s="240"/>
      <c r="DZ509" s="240"/>
      <c r="EA509" s="240"/>
      <c r="EB509" s="240"/>
      <c r="EC509" s="240"/>
      <c r="ED509" s="240"/>
      <c r="EE509" s="240"/>
      <c r="EF509" s="240"/>
      <c r="EG509" s="240"/>
      <c r="EH509" s="240"/>
      <c r="EI509" s="240"/>
      <c r="EJ509" s="240"/>
      <c r="EK509" s="240"/>
      <c r="EL509" s="240"/>
      <c r="EM509" s="240"/>
      <c r="EN509" s="240"/>
      <c r="EO509" s="240"/>
      <c r="EP509" s="240"/>
      <c r="EQ509" s="240"/>
      <c r="ER509" s="240"/>
      <c r="ES509" s="240"/>
      <c r="ET509" s="240"/>
      <c r="EU509" s="240"/>
      <c r="EV509" s="240"/>
      <c r="EW509" s="240"/>
      <c r="EX509" s="240"/>
      <c r="EY509" s="240"/>
      <c r="EZ509" s="240"/>
      <c r="FA509" s="240"/>
      <c r="FB509" s="240"/>
      <c r="FC509" s="240"/>
      <c r="FD509" s="240"/>
      <c r="FE509" s="240"/>
      <c r="FF509" s="240"/>
      <c r="FG509" s="240"/>
      <c r="FH509" s="240"/>
      <c r="FI509" s="240"/>
      <c r="FJ509" s="240"/>
      <c r="FK509" s="240"/>
      <c r="FL509" s="240"/>
      <c r="FM509" s="240"/>
      <c r="FN509" s="240"/>
      <c r="FO509" s="240"/>
      <c r="FP509" s="240"/>
      <c r="FQ509" s="240"/>
      <c r="FR509" s="240"/>
      <c r="FS509" s="240"/>
      <c r="FT509" s="240"/>
      <c r="FU509" s="240"/>
      <c r="FV509" s="240"/>
    </row>
    <row r="510" spans="1:178" s="250" customFormat="1">
      <c r="A510" s="234"/>
      <c r="B510" s="234"/>
      <c r="C510" s="234"/>
      <c r="D510" s="234"/>
      <c r="E510" s="234"/>
      <c r="F510" s="234"/>
      <c r="G510" s="235"/>
      <c r="H510" s="236"/>
      <c r="AJ510" s="290"/>
      <c r="AK510" s="240"/>
      <c r="AL510" s="240"/>
      <c r="AM510" s="240"/>
      <c r="AN510" s="240"/>
      <c r="AO510" s="240"/>
      <c r="AP510" s="240"/>
      <c r="AQ510" s="240"/>
      <c r="AR510" s="240"/>
      <c r="AS510" s="240"/>
      <c r="AT510" s="240"/>
      <c r="AU510" s="240"/>
      <c r="AV510" s="240"/>
      <c r="AW510" s="240"/>
      <c r="AX510" s="240"/>
      <c r="AY510" s="240"/>
      <c r="AZ510" s="240"/>
      <c r="BA510" s="240"/>
      <c r="BB510" s="240"/>
      <c r="BC510" s="240"/>
      <c r="BD510" s="240"/>
      <c r="BE510" s="240"/>
      <c r="BF510" s="240"/>
      <c r="BG510" s="240"/>
      <c r="BH510" s="240"/>
      <c r="BI510" s="240"/>
      <c r="BJ510" s="240"/>
      <c r="BK510" s="240"/>
      <c r="BL510" s="240"/>
      <c r="BM510" s="240"/>
      <c r="BN510" s="240"/>
      <c r="BO510" s="240"/>
      <c r="BP510" s="240"/>
      <c r="BQ510" s="240"/>
      <c r="BR510" s="240"/>
      <c r="BS510" s="240"/>
      <c r="BT510" s="240"/>
      <c r="BU510" s="240"/>
      <c r="BV510" s="240"/>
      <c r="BW510" s="240"/>
      <c r="BX510" s="240"/>
      <c r="BY510" s="240"/>
      <c r="BZ510" s="240"/>
      <c r="CA510" s="240"/>
      <c r="CB510" s="240"/>
      <c r="CC510" s="240"/>
      <c r="CD510" s="240"/>
      <c r="CE510" s="240"/>
      <c r="CF510" s="240"/>
      <c r="CG510" s="240"/>
      <c r="CH510" s="240"/>
      <c r="CI510" s="240"/>
      <c r="CJ510" s="240"/>
      <c r="CK510" s="240"/>
      <c r="CL510" s="240"/>
      <c r="CM510" s="240"/>
      <c r="CN510" s="240"/>
      <c r="CO510" s="240"/>
      <c r="CP510" s="240"/>
      <c r="CQ510" s="240"/>
      <c r="CR510" s="240"/>
      <c r="CS510" s="240"/>
      <c r="CT510" s="240"/>
      <c r="CU510" s="240"/>
      <c r="CV510" s="240"/>
      <c r="CW510" s="240"/>
      <c r="CX510" s="240"/>
      <c r="CY510" s="240"/>
      <c r="CZ510" s="240"/>
      <c r="DA510" s="240"/>
      <c r="DB510" s="240"/>
      <c r="DC510" s="240"/>
      <c r="DD510" s="240"/>
      <c r="DE510" s="240"/>
      <c r="DF510" s="240"/>
      <c r="DG510" s="240"/>
      <c r="DH510" s="240"/>
      <c r="DI510" s="240"/>
      <c r="DJ510" s="240"/>
      <c r="DK510" s="240"/>
      <c r="DL510" s="240"/>
      <c r="DM510" s="240"/>
      <c r="DN510" s="240"/>
      <c r="DO510" s="240"/>
      <c r="DP510" s="240"/>
      <c r="DQ510" s="240"/>
      <c r="DR510" s="240"/>
      <c r="DS510" s="240"/>
      <c r="DT510" s="240"/>
      <c r="DU510" s="240"/>
      <c r="DV510" s="240"/>
      <c r="DW510" s="240"/>
      <c r="DX510" s="240"/>
      <c r="DY510" s="240"/>
      <c r="DZ510" s="240"/>
      <c r="EA510" s="240"/>
      <c r="EB510" s="240"/>
      <c r="EC510" s="240"/>
      <c r="ED510" s="240"/>
      <c r="EE510" s="240"/>
      <c r="EF510" s="240"/>
      <c r="EG510" s="240"/>
      <c r="EH510" s="240"/>
      <c r="EI510" s="240"/>
      <c r="EJ510" s="240"/>
      <c r="EK510" s="240"/>
      <c r="EL510" s="240"/>
      <c r="EM510" s="240"/>
      <c r="EN510" s="240"/>
      <c r="EO510" s="240"/>
      <c r="EP510" s="240"/>
      <c r="EQ510" s="240"/>
      <c r="ER510" s="240"/>
      <c r="ES510" s="240"/>
      <c r="ET510" s="240"/>
      <c r="EU510" s="240"/>
      <c r="EV510" s="240"/>
      <c r="EW510" s="240"/>
      <c r="EX510" s="240"/>
      <c r="EY510" s="240"/>
      <c r="EZ510" s="240"/>
      <c r="FA510" s="240"/>
      <c r="FB510" s="240"/>
      <c r="FC510" s="240"/>
      <c r="FD510" s="240"/>
      <c r="FE510" s="240"/>
      <c r="FF510" s="240"/>
      <c r="FG510" s="240"/>
      <c r="FH510" s="240"/>
      <c r="FI510" s="240"/>
      <c r="FJ510" s="240"/>
      <c r="FK510" s="240"/>
      <c r="FL510" s="240"/>
      <c r="FM510" s="240"/>
      <c r="FN510" s="240"/>
      <c r="FO510" s="240"/>
      <c r="FP510" s="240"/>
      <c r="FQ510" s="240"/>
      <c r="FR510" s="240"/>
      <c r="FS510" s="240"/>
      <c r="FT510" s="240"/>
      <c r="FU510" s="240"/>
      <c r="FV510" s="240"/>
    </row>
    <row r="511" spans="1:178" s="250" customFormat="1">
      <c r="A511" s="234"/>
      <c r="B511" s="234"/>
      <c r="C511" s="234"/>
      <c r="D511" s="234"/>
      <c r="E511" s="234"/>
      <c r="F511" s="234"/>
      <c r="G511" s="235"/>
      <c r="H511" s="236"/>
      <c r="AJ511" s="290"/>
      <c r="AK511" s="240"/>
      <c r="AL511" s="240"/>
      <c r="AM511" s="240"/>
      <c r="AN511" s="240"/>
      <c r="AO511" s="240"/>
      <c r="AP511" s="240"/>
      <c r="AQ511" s="240"/>
      <c r="AR511" s="240"/>
      <c r="AS511" s="240"/>
      <c r="AT511" s="240"/>
      <c r="AU511" s="240"/>
      <c r="AV511" s="240"/>
      <c r="AW511" s="240"/>
      <c r="AX511" s="240"/>
      <c r="AY511" s="240"/>
      <c r="AZ511" s="240"/>
      <c r="BA511" s="240"/>
      <c r="BB511" s="240"/>
      <c r="BC511" s="240"/>
      <c r="BD511" s="240"/>
      <c r="BE511" s="240"/>
      <c r="BF511" s="240"/>
      <c r="BG511" s="240"/>
      <c r="BH511" s="240"/>
      <c r="BI511" s="240"/>
      <c r="BJ511" s="240"/>
      <c r="BK511" s="240"/>
      <c r="BL511" s="240"/>
      <c r="BM511" s="240"/>
      <c r="BN511" s="240"/>
      <c r="BO511" s="240"/>
      <c r="BP511" s="240"/>
      <c r="BQ511" s="240"/>
      <c r="BR511" s="240"/>
      <c r="BS511" s="240"/>
      <c r="BT511" s="240"/>
      <c r="BU511" s="240"/>
      <c r="BV511" s="240"/>
      <c r="BW511" s="240"/>
      <c r="BX511" s="240"/>
      <c r="BY511" s="240"/>
      <c r="BZ511" s="240"/>
      <c r="CA511" s="240"/>
      <c r="CB511" s="240"/>
      <c r="CC511" s="240"/>
      <c r="CD511" s="240"/>
      <c r="CE511" s="240"/>
      <c r="CF511" s="240"/>
      <c r="CG511" s="240"/>
      <c r="CH511" s="240"/>
      <c r="CI511" s="240"/>
      <c r="CJ511" s="240"/>
      <c r="CK511" s="240"/>
      <c r="CL511" s="240"/>
      <c r="CM511" s="240"/>
      <c r="CN511" s="240"/>
      <c r="CO511" s="240"/>
      <c r="CP511" s="240"/>
      <c r="CQ511" s="240"/>
      <c r="CR511" s="240"/>
      <c r="CS511" s="240"/>
      <c r="CT511" s="240"/>
      <c r="CU511" s="240"/>
      <c r="CV511" s="240"/>
      <c r="CW511" s="240"/>
      <c r="CX511" s="240"/>
      <c r="CY511" s="240"/>
      <c r="CZ511" s="240"/>
      <c r="DA511" s="240"/>
      <c r="DB511" s="240"/>
      <c r="DC511" s="240"/>
      <c r="DD511" s="240"/>
      <c r="DE511" s="240"/>
      <c r="DF511" s="240"/>
      <c r="DG511" s="240"/>
      <c r="DH511" s="240"/>
      <c r="DI511" s="240"/>
      <c r="DJ511" s="240"/>
      <c r="DK511" s="240"/>
      <c r="DL511" s="240"/>
      <c r="DM511" s="240"/>
      <c r="DN511" s="240"/>
      <c r="DO511" s="240"/>
      <c r="DP511" s="240"/>
      <c r="DQ511" s="240"/>
      <c r="DR511" s="240"/>
      <c r="DS511" s="240"/>
      <c r="DT511" s="240"/>
      <c r="DU511" s="240"/>
      <c r="DV511" s="240"/>
      <c r="DW511" s="240"/>
      <c r="DX511" s="240"/>
      <c r="DY511" s="240"/>
      <c r="DZ511" s="240"/>
      <c r="EA511" s="240"/>
      <c r="EB511" s="240"/>
      <c r="EC511" s="240"/>
      <c r="ED511" s="240"/>
      <c r="EE511" s="240"/>
      <c r="EF511" s="240"/>
      <c r="EG511" s="240"/>
      <c r="EH511" s="240"/>
      <c r="EI511" s="240"/>
      <c r="EJ511" s="240"/>
      <c r="EK511" s="240"/>
      <c r="EL511" s="240"/>
      <c r="EM511" s="240"/>
      <c r="EN511" s="240"/>
      <c r="EO511" s="240"/>
      <c r="EP511" s="240"/>
      <c r="EQ511" s="240"/>
      <c r="ER511" s="240"/>
      <c r="ES511" s="240"/>
      <c r="ET511" s="240"/>
      <c r="EU511" s="240"/>
      <c r="EV511" s="240"/>
      <c r="EW511" s="240"/>
      <c r="EX511" s="240"/>
      <c r="EY511" s="240"/>
      <c r="EZ511" s="240"/>
      <c r="FA511" s="240"/>
      <c r="FB511" s="240"/>
      <c r="FC511" s="240"/>
      <c r="FD511" s="240"/>
      <c r="FE511" s="240"/>
      <c r="FF511" s="240"/>
      <c r="FG511" s="240"/>
      <c r="FH511" s="240"/>
      <c r="FI511" s="240"/>
      <c r="FJ511" s="240"/>
      <c r="FK511" s="240"/>
      <c r="FL511" s="240"/>
      <c r="FM511" s="240"/>
      <c r="FN511" s="240"/>
      <c r="FO511" s="240"/>
      <c r="FP511" s="240"/>
      <c r="FQ511" s="240"/>
      <c r="FR511" s="240"/>
      <c r="FS511" s="240"/>
      <c r="FT511" s="240"/>
      <c r="FU511" s="240"/>
      <c r="FV511" s="240"/>
    </row>
    <row r="512" spans="1:178" s="250" customFormat="1">
      <c r="A512" s="234"/>
      <c r="B512" s="234"/>
      <c r="C512" s="234"/>
      <c r="D512" s="234"/>
      <c r="E512" s="234"/>
      <c r="F512" s="234"/>
      <c r="G512" s="235"/>
      <c r="H512" s="236"/>
      <c r="AJ512" s="290"/>
      <c r="AK512" s="240"/>
      <c r="AL512" s="240"/>
      <c r="AM512" s="240"/>
      <c r="AN512" s="240"/>
      <c r="AO512" s="240"/>
      <c r="AP512" s="240"/>
      <c r="AQ512" s="240"/>
      <c r="AR512" s="240"/>
      <c r="AS512" s="240"/>
      <c r="AT512" s="240"/>
      <c r="AU512" s="240"/>
      <c r="AV512" s="240"/>
      <c r="AW512" s="240"/>
      <c r="AX512" s="240"/>
      <c r="AY512" s="240"/>
      <c r="AZ512" s="240"/>
      <c r="BA512" s="240"/>
      <c r="BB512" s="240"/>
      <c r="BC512" s="240"/>
      <c r="BD512" s="240"/>
      <c r="BE512" s="240"/>
      <c r="BF512" s="240"/>
      <c r="BG512" s="240"/>
      <c r="BH512" s="240"/>
      <c r="BI512" s="240"/>
      <c r="BJ512" s="240"/>
      <c r="BK512" s="240"/>
      <c r="BL512" s="240"/>
      <c r="BM512" s="240"/>
      <c r="BN512" s="240"/>
      <c r="BO512" s="240"/>
      <c r="BP512" s="240"/>
      <c r="BQ512" s="240"/>
      <c r="BR512" s="240"/>
      <c r="BS512" s="240"/>
      <c r="BT512" s="240"/>
      <c r="BU512" s="240"/>
      <c r="BV512" s="240"/>
      <c r="BW512" s="240"/>
      <c r="BX512" s="240"/>
      <c r="BY512" s="240"/>
      <c r="BZ512" s="240"/>
      <c r="CA512" s="240"/>
      <c r="CB512" s="240"/>
      <c r="CC512" s="240"/>
      <c r="CD512" s="240"/>
      <c r="CE512" s="240"/>
      <c r="CF512" s="240"/>
      <c r="CG512" s="240"/>
      <c r="CH512" s="240"/>
      <c r="CI512" s="240"/>
      <c r="CJ512" s="240"/>
      <c r="CK512" s="240"/>
      <c r="CL512" s="240"/>
      <c r="CM512" s="240"/>
      <c r="CN512" s="240"/>
      <c r="CO512" s="240"/>
      <c r="CP512" s="240"/>
      <c r="CQ512" s="240"/>
      <c r="CR512" s="240"/>
      <c r="CS512" s="240"/>
      <c r="CT512" s="240"/>
      <c r="CU512" s="240"/>
      <c r="CV512" s="240"/>
      <c r="CW512" s="240"/>
      <c r="CX512" s="240"/>
      <c r="CY512" s="240"/>
      <c r="CZ512" s="240"/>
      <c r="DA512" s="240"/>
      <c r="DB512" s="240"/>
      <c r="DC512" s="240"/>
      <c r="DD512" s="240"/>
      <c r="DE512" s="240"/>
      <c r="DF512" s="240"/>
      <c r="DG512" s="240"/>
      <c r="DH512" s="240"/>
      <c r="DI512" s="240"/>
      <c r="DJ512" s="240"/>
      <c r="DK512" s="240"/>
      <c r="DL512" s="240"/>
      <c r="DM512" s="240"/>
      <c r="DN512" s="240"/>
      <c r="DO512" s="240"/>
      <c r="DP512" s="240"/>
      <c r="DQ512" s="240"/>
      <c r="DR512" s="240"/>
      <c r="DS512" s="240"/>
      <c r="DT512" s="240"/>
      <c r="DU512" s="240"/>
      <c r="DV512" s="240"/>
      <c r="DW512" s="240"/>
      <c r="DX512" s="240"/>
      <c r="DY512" s="240"/>
      <c r="DZ512" s="240"/>
      <c r="EA512" s="240"/>
      <c r="EB512" s="240"/>
      <c r="EC512" s="240"/>
      <c r="ED512" s="240"/>
      <c r="EE512" s="240"/>
      <c r="EF512" s="240"/>
      <c r="EG512" s="240"/>
      <c r="EH512" s="240"/>
      <c r="EI512" s="240"/>
      <c r="EJ512" s="240"/>
      <c r="EK512" s="240"/>
      <c r="EL512" s="240"/>
      <c r="EM512" s="240"/>
      <c r="EN512" s="240"/>
      <c r="EO512" s="240"/>
      <c r="EP512" s="240"/>
      <c r="EQ512" s="240"/>
      <c r="ER512" s="240"/>
      <c r="ES512" s="240"/>
      <c r="ET512" s="240"/>
      <c r="EU512" s="240"/>
      <c r="EV512" s="240"/>
      <c r="EW512" s="240"/>
      <c r="EX512" s="240"/>
      <c r="EY512" s="240"/>
      <c r="EZ512" s="240"/>
      <c r="FA512" s="240"/>
      <c r="FB512" s="240"/>
      <c r="FC512" s="240"/>
      <c r="FD512" s="240"/>
      <c r="FE512" s="240"/>
      <c r="FF512" s="240"/>
      <c r="FG512" s="240"/>
      <c r="FH512" s="240"/>
      <c r="FI512" s="240"/>
      <c r="FJ512" s="240"/>
      <c r="FK512" s="240"/>
      <c r="FL512" s="240"/>
      <c r="FM512" s="240"/>
      <c r="FN512" s="240"/>
      <c r="FO512" s="240"/>
      <c r="FP512" s="240"/>
      <c r="FQ512" s="240"/>
      <c r="FR512" s="240"/>
      <c r="FS512" s="240"/>
      <c r="FT512" s="240"/>
      <c r="FU512" s="240"/>
      <c r="FV512" s="240"/>
    </row>
    <row r="513" spans="1:178" s="250" customFormat="1">
      <c r="A513" s="234"/>
      <c r="B513" s="234"/>
      <c r="C513" s="234"/>
      <c r="D513" s="234"/>
      <c r="E513" s="234"/>
      <c r="F513" s="234"/>
      <c r="G513" s="235"/>
      <c r="H513" s="236"/>
      <c r="AJ513" s="290"/>
      <c r="AK513" s="240"/>
      <c r="AL513" s="240"/>
      <c r="AM513" s="240"/>
      <c r="AN513" s="240"/>
      <c r="AO513" s="240"/>
      <c r="AP513" s="240"/>
      <c r="AQ513" s="240"/>
      <c r="AR513" s="240"/>
      <c r="AS513" s="240"/>
      <c r="AT513" s="240"/>
      <c r="AU513" s="240"/>
      <c r="AV513" s="240"/>
      <c r="AW513" s="240"/>
      <c r="AX513" s="240"/>
      <c r="AY513" s="240"/>
      <c r="AZ513" s="240"/>
      <c r="BA513" s="240"/>
      <c r="BB513" s="240"/>
      <c r="BC513" s="240"/>
      <c r="BD513" s="240"/>
      <c r="BE513" s="240"/>
      <c r="BF513" s="240"/>
      <c r="BG513" s="240"/>
      <c r="BH513" s="240"/>
      <c r="BI513" s="240"/>
      <c r="BJ513" s="240"/>
      <c r="BK513" s="240"/>
      <c r="BL513" s="240"/>
      <c r="BM513" s="240"/>
      <c r="BN513" s="240"/>
      <c r="BO513" s="240"/>
      <c r="BP513" s="240"/>
      <c r="BQ513" s="240"/>
      <c r="BR513" s="240"/>
      <c r="BS513" s="240"/>
      <c r="BT513" s="240"/>
      <c r="BU513" s="240"/>
      <c r="BV513" s="240"/>
      <c r="BW513" s="240"/>
      <c r="BX513" s="240"/>
      <c r="BY513" s="240"/>
      <c r="BZ513" s="240"/>
      <c r="CA513" s="240"/>
      <c r="CB513" s="240"/>
      <c r="CC513" s="240"/>
      <c r="CD513" s="240"/>
      <c r="CE513" s="240"/>
      <c r="CF513" s="240"/>
      <c r="CG513" s="240"/>
      <c r="CH513" s="240"/>
      <c r="CI513" s="240"/>
      <c r="CJ513" s="240"/>
      <c r="CK513" s="240"/>
      <c r="CL513" s="240"/>
      <c r="CM513" s="240"/>
      <c r="CN513" s="240"/>
      <c r="CO513" s="240"/>
      <c r="CP513" s="240"/>
      <c r="CQ513" s="240"/>
      <c r="CR513" s="240"/>
      <c r="CS513" s="240"/>
      <c r="CT513" s="240"/>
      <c r="CU513" s="240"/>
      <c r="CV513" s="240"/>
      <c r="CW513" s="240"/>
      <c r="CX513" s="240"/>
      <c r="CY513" s="240"/>
      <c r="CZ513" s="240"/>
      <c r="DA513" s="240"/>
      <c r="DB513" s="240"/>
      <c r="DC513" s="240"/>
      <c r="DD513" s="240"/>
      <c r="DE513" s="240"/>
      <c r="DF513" s="240"/>
      <c r="DG513" s="240"/>
      <c r="DH513" s="240"/>
      <c r="DI513" s="240"/>
      <c r="DJ513" s="240"/>
      <c r="DK513" s="240"/>
      <c r="DL513" s="240"/>
      <c r="DM513" s="240"/>
      <c r="DN513" s="240"/>
      <c r="DO513" s="240"/>
      <c r="DP513" s="240"/>
      <c r="DQ513" s="240"/>
      <c r="DR513" s="240"/>
      <c r="DS513" s="240"/>
      <c r="DT513" s="240"/>
      <c r="DU513" s="240"/>
      <c r="DV513" s="240"/>
      <c r="DW513" s="240"/>
      <c r="DX513" s="240"/>
      <c r="DY513" s="240"/>
      <c r="DZ513" s="240"/>
      <c r="EA513" s="240"/>
      <c r="EB513" s="240"/>
      <c r="EC513" s="240"/>
      <c r="ED513" s="240"/>
      <c r="EE513" s="240"/>
      <c r="EF513" s="240"/>
      <c r="EG513" s="240"/>
      <c r="EH513" s="240"/>
      <c r="EI513" s="240"/>
      <c r="EJ513" s="240"/>
      <c r="EK513" s="240"/>
      <c r="EL513" s="240"/>
      <c r="EM513" s="240"/>
      <c r="EN513" s="240"/>
      <c r="EO513" s="240"/>
      <c r="EP513" s="240"/>
      <c r="EQ513" s="240"/>
      <c r="ER513" s="240"/>
      <c r="ES513" s="240"/>
      <c r="ET513" s="240"/>
      <c r="EU513" s="240"/>
      <c r="EV513" s="240"/>
      <c r="EW513" s="240"/>
      <c r="EX513" s="240"/>
      <c r="EY513" s="240"/>
      <c r="EZ513" s="240"/>
      <c r="FA513" s="240"/>
      <c r="FB513" s="240"/>
      <c r="FC513" s="240"/>
      <c r="FD513" s="240"/>
      <c r="FE513" s="240"/>
      <c r="FF513" s="240"/>
      <c r="FG513" s="240"/>
      <c r="FH513" s="240"/>
      <c r="FI513" s="240"/>
      <c r="FJ513" s="240"/>
      <c r="FK513" s="240"/>
      <c r="FL513" s="240"/>
      <c r="FM513" s="240"/>
      <c r="FN513" s="240"/>
      <c r="FO513" s="240"/>
      <c r="FP513" s="240"/>
      <c r="FQ513" s="240"/>
      <c r="FR513" s="240"/>
      <c r="FS513" s="240"/>
      <c r="FT513" s="240"/>
      <c r="FU513" s="240"/>
      <c r="FV513" s="240"/>
    </row>
    <row r="514" spans="1:178" s="250" customFormat="1">
      <c r="A514" s="234"/>
      <c r="B514" s="234"/>
      <c r="C514" s="234"/>
      <c r="D514" s="234"/>
      <c r="E514" s="234"/>
      <c r="F514" s="234"/>
      <c r="G514" s="235"/>
      <c r="H514" s="236"/>
      <c r="AJ514" s="290"/>
      <c r="AK514" s="240"/>
      <c r="AL514" s="240"/>
      <c r="AM514" s="240"/>
      <c r="AN514" s="240"/>
      <c r="AO514" s="240"/>
      <c r="AP514" s="240"/>
      <c r="AQ514" s="240"/>
      <c r="AR514" s="240"/>
      <c r="AS514" s="240"/>
      <c r="AT514" s="240"/>
      <c r="AU514" s="240"/>
      <c r="AV514" s="240"/>
      <c r="AW514" s="240"/>
      <c r="AX514" s="240"/>
      <c r="AY514" s="240"/>
      <c r="AZ514" s="240"/>
      <c r="BA514" s="240"/>
      <c r="BB514" s="240"/>
      <c r="BC514" s="240"/>
      <c r="BD514" s="240"/>
      <c r="BE514" s="240"/>
      <c r="BF514" s="240"/>
      <c r="BG514" s="240"/>
      <c r="BH514" s="240"/>
      <c r="BI514" s="240"/>
      <c r="BJ514" s="240"/>
      <c r="BK514" s="240"/>
      <c r="BL514" s="240"/>
      <c r="BM514" s="240"/>
      <c r="BN514" s="240"/>
      <c r="BO514" s="240"/>
      <c r="BP514" s="240"/>
      <c r="BQ514" s="240"/>
      <c r="BR514" s="240"/>
      <c r="BS514" s="240"/>
      <c r="BT514" s="240"/>
      <c r="BU514" s="240"/>
      <c r="BV514" s="240"/>
      <c r="BW514" s="240"/>
      <c r="BX514" s="240"/>
      <c r="BY514" s="240"/>
      <c r="BZ514" s="240"/>
      <c r="CA514" s="240"/>
      <c r="CB514" s="240"/>
      <c r="CC514" s="240"/>
      <c r="CD514" s="240"/>
      <c r="CE514" s="240"/>
      <c r="CF514" s="240"/>
      <c r="CG514" s="240"/>
      <c r="CH514" s="240"/>
      <c r="CI514" s="240"/>
      <c r="CJ514" s="240"/>
      <c r="CK514" s="240"/>
      <c r="CL514" s="240"/>
      <c r="CM514" s="240"/>
      <c r="CN514" s="240"/>
      <c r="CO514" s="240"/>
      <c r="CP514" s="240"/>
      <c r="CQ514" s="240"/>
      <c r="CR514" s="240"/>
      <c r="CS514" s="240"/>
      <c r="CT514" s="240"/>
      <c r="CU514" s="240"/>
      <c r="CV514" s="240"/>
      <c r="CW514" s="240"/>
      <c r="CX514" s="240"/>
      <c r="CY514" s="240"/>
      <c r="CZ514" s="240"/>
      <c r="DA514" s="240"/>
      <c r="DB514" s="240"/>
      <c r="DC514" s="240"/>
      <c r="DD514" s="240"/>
      <c r="DE514" s="240"/>
      <c r="DF514" s="240"/>
      <c r="DG514" s="240"/>
      <c r="DH514" s="240"/>
      <c r="DI514" s="240"/>
      <c r="DJ514" s="240"/>
      <c r="DK514" s="240"/>
      <c r="DL514" s="240"/>
      <c r="DM514" s="240"/>
      <c r="DN514" s="240"/>
      <c r="DO514" s="240"/>
      <c r="DP514" s="240"/>
      <c r="DQ514" s="240"/>
      <c r="DR514" s="240"/>
      <c r="DS514" s="240"/>
      <c r="DT514" s="240"/>
      <c r="DU514" s="240"/>
      <c r="DV514" s="240"/>
      <c r="DW514" s="240"/>
      <c r="DX514" s="240"/>
      <c r="DY514" s="240"/>
      <c r="DZ514" s="240"/>
      <c r="EA514" s="240"/>
      <c r="EB514" s="240"/>
      <c r="EC514" s="240"/>
      <c r="ED514" s="240"/>
      <c r="EE514" s="240"/>
      <c r="EF514" s="240"/>
      <c r="EG514" s="240"/>
      <c r="EH514" s="240"/>
      <c r="EI514" s="240"/>
      <c r="EJ514" s="240"/>
      <c r="EK514" s="240"/>
      <c r="EL514" s="240"/>
      <c r="EM514" s="240"/>
      <c r="EN514" s="240"/>
      <c r="EO514" s="240"/>
      <c r="EP514" s="240"/>
      <c r="EQ514" s="240"/>
      <c r="ER514" s="240"/>
      <c r="ES514" s="240"/>
      <c r="ET514" s="240"/>
      <c r="EU514" s="240"/>
      <c r="EV514" s="240"/>
      <c r="EW514" s="240"/>
      <c r="EX514" s="240"/>
      <c r="EY514" s="240"/>
      <c r="EZ514" s="240"/>
      <c r="FA514" s="240"/>
      <c r="FB514" s="240"/>
      <c r="FC514" s="240"/>
      <c r="FD514" s="240"/>
      <c r="FE514" s="240"/>
      <c r="FF514" s="240"/>
      <c r="FG514" s="240"/>
      <c r="FH514" s="240"/>
      <c r="FI514" s="240"/>
      <c r="FJ514" s="240"/>
      <c r="FK514" s="240"/>
      <c r="FL514" s="240"/>
      <c r="FM514" s="240"/>
      <c r="FN514" s="240"/>
      <c r="FO514" s="240"/>
      <c r="FP514" s="240"/>
      <c r="FQ514" s="240"/>
      <c r="FR514" s="240"/>
      <c r="FS514" s="240"/>
      <c r="FT514" s="240"/>
      <c r="FU514" s="240"/>
      <c r="FV514" s="240"/>
    </row>
    <row r="515" spans="1:178" s="250" customFormat="1">
      <c r="A515" s="234"/>
      <c r="B515" s="234"/>
      <c r="C515" s="234"/>
      <c r="D515" s="234"/>
      <c r="E515" s="234"/>
      <c r="F515" s="234"/>
      <c r="G515" s="235"/>
      <c r="H515" s="236"/>
      <c r="AJ515" s="290"/>
      <c r="AK515" s="240"/>
      <c r="AL515" s="240"/>
      <c r="AM515" s="240"/>
      <c r="AN515" s="240"/>
      <c r="AO515" s="240"/>
      <c r="AP515" s="240"/>
      <c r="AQ515" s="240"/>
      <c r="AR515" s="240"/>
      <c r="AS515" s="240"/>
      <c r="AT515" s="240"/>
      <c r="AU515" s="240"/>
      <c r="AV515" s="240"/>
      <c r="AW515" s="240"/>
      <c r="AX515" s="240"/>
      <c r="AY515" s="240"/>
      <c r="AZ515" s="240"/>
      <c r="BA515" s="240"/>
      <c r="BB515" s="240"/>
      <c r="BC515" s="240"/>
      <c r="BD515" s="240"/>
      <c r="BE515" s="240"/>
      <c r="BF515" s="240"/>
      <c r="BG515" s="240"/>
      <c r="BH515" s="240"/>
      <c r="BI515" s="240"/>
      <c r="BJ515" s="240"/>
      <c r="BK515" s="240"/>
      <c r="BL515" s="240"/>
      <c r="BM515" s="240"/>
      <c r="BN515" s="240"/>
      <c r="BO515" s="240"/>
      <c r="BP515" s="240"/>
      <c r="BQ515" s="240"/>
      <c r="BR515" s="240"/>
      <c r="BS515" s="240"/>
      <c r="BT515" s="240"/>
      <c r="BU515" s="240"/>
      <c r="BV515" s="240"/>
      <c r="BW515" s="240"/>
      <c r="BX515" s="240"/>
      <c r="BY515" s="240"/>
      <c r="BZ515" s="240"/>
      <c r="CA515" s="240"/>
      <c r="CB515" s="240"/>
      <c r="CC515" s="240"/>
      <c r="CD515" s="240"/>
      <c r="CE515" s="240"/>
      <c r="CF515" s="240"/>
      <c r="CG515" s="240"/>
      <c r="CH515" s="240"/>
      <c r="CI515" s="240"/>
      <c r="CJ515" s="240"/>
      <c r="CK515" s="240"/>
      <c r="CL515" s="240"/>
      <c r="CM515" s="240"/>
      <c r="CN515" s="240"/>
      <c r="CO515" s="240"/>
      <c r="CP515" s="240"/>
      <c r="CQ515" s="240"/>
      <c r="CR515" s="240"/>
      <c r="CS515" s="240"/>
      <c r="CT515" s="240"/>
      <c r="CU515" s="240"/>
      <c r="CV515" s="240"/>
      <c r="CW515" s="240"/>
      <c r="CX515" s="240"/>
      <c r="CY515" s="240"/>
      <c r="CZ515" s="240"/>
      <c r="DA515" s="240"/>
      <c r="DB515" s="240"/>
      <c r="DC515" s="240"/>
      <c r="DD515" s="240"/>
      <c r="DE515" s="240"/>
      <c r="DF515" s="240"/>
      <c r="DG515" s="240"/>
      <c r="DH515" s="240"/>
      <c r="DI515" s="240"/>
      <c r="DJ515" s="240"/>
      <c r="DK515" s="240"/>
      <c r="DL515" s="240"/>
      <c r="DM515" s="240"/>
      <c r="DN515" s="240"/>
      <c r="DO515" s="240"/>
      <c r="DP515" s="240"/>
      <c r="DQ515" s="240"/>
      <c r="DR515" s="240"/>
      <c r="DS515" s="240"/>
      <c r="DT515" s="240"/>
      <c r="DU515" s="240"/>
      <c r="DV515" s="240"/>
      <c r="DW515" s="240"/>
      <c r="DX515" s="240"/>
      <c r="DY515" s="240"/>
      <c r="DZ515" s="240"/>
      <c r="EA515" s="240"/>
      <c r="EB515" s="240"/>
      <c r="EC515" s="240"/>
      <c r="ED515" s="240"/>
      <c r="EE515" s="240"/>
      <c r="EF515" s="240"/>
      <c r="EG515" s="240"/>
      <c r="EH515" s="240"/>
      <c r="EI515" s="240"/>
      <c r="EJ515" s="240"/>
      <c r="EK515" s="240"/>
      <c r="EL515" s="240"/>
      <c r="EM515" s="240"/>
      <c r="EN515" s="240"/>
      <c r="EO515" s="240"/>
      <c r="EP515" s="240"/>
      <c r="EQ515" s="240"/>
      <c r="ER515" s="240"/>
      <c r="ES515" s="240"/>
      <c r="ET515" s="240"/>
      <c r="EU515" s="240"/>
      <c r="EV515" s="240"/>
      <c r="EW515" s="240"/>
      <c r="EX515" s="240"/>
      <c r="EY515" s="240"/>
      <c r="EZ515" s="240"/>
      <c r="FA515" s="240"/>
      <c r="FB515" s="240"/>
      <c r="FC515" s="240"/>
      <c r="FD515" s="240"/>
      <c r="FE515" s="240"/>
      <c r="FF515" s="240"/>
      <c r="FG515" s="240"/>
      <c r="FH515" s="240"/>
      <c r="FI515" s="240"/>
      <c r="FJ515" s="240"/>
      <c r="FK515" s="240"/>
      <c r="FL515" s="240"/>
      <c r="FM515" s="240"/>
      <c r="FN515" s="240"/>
      <c r="FO515" s="240"/>
      <c r="FP515" s="240"/>
      <c r="FQ515" s="240"/>
      <c r="FR515" s="240"/>
      <c r="FS515" s="240"/>
      <c r="FT515" s="240"/>
      <c r="FU515" s="240"/>
      <c r="FV515" s="240"/>
    </row>
    <row r="516" spans="1:178" s="250" customFormat="1">
      <c r="A516" s="234"/>
      <c r="B516" s="234"/>
      <c r="C516" s="234"/>
      <c r="D516" s="234"/>
      <c r="E516" s="234"/>
      <c r="F516" s="234"/>
      <c r="G516" s="235"/>
      <c r="H516" s="236"/>
      <c r="AJ516" s="290"/>
      <c r="AK516" s="240"/>
      <c r="AL516" s="240"/>
      <c r="AM516" s="240"/>
      <c r="AN516" s="240"/>
      <c r="AO516" s="240"/>
      <c r="AP516" s="240"/>
      <c r="AQ516" s="240"/>
      <c r="AR516" s="240"/>
      <c r="AS516" s="240"/>
      <c r="AT516" s="240"/>
      <c r="AU516" s="240"/>
      <c r="AV516" s="240"/>
      <c r="AW516" s="240"/>
      <c r="AX516" s="240"/>
      <c r="AY516" s="240"/>
      <c r="AZ516" s="240"/>
      <c r="BA516" s="240"/>
      <c r="BB516" s="240"/>
      <c r="BC516" s="240"/>
      <c r="BD516" s="240"/>
      <c r="BE516" s="240"/>
      <c r="BF516" s="240"/>
      <c r="BG516" s="240"/>
      <c r="BH516" s="240"/>
      <c r="BI516" s="240"/>
      <c r="BJ516" s="240"/>
      <c r="BK516" s="240"/>
      <c r="BL516" s="240"/>
      <c r="BM516" s="240"/>
      <c r="BN516" s="240"/>
      <c r="BO516" s="240"/>
      <c r="BP516" s="240"/>
      <c r="BQ516" s="240"/>
      <c r="BR516" s="240"/>
      <c r="BS516" s="240"/>
      <c r="BT516" s="240"/>
      <c r="BU516" s="240"/>
      <c r="BV516" s="240"/>
      <c r="BW516" s="240"/>
      <c r="BX516" s="240"/>
      <c r="BY516" s="240"/>
      <c r="BZ516" s="240"/>
      <c r="CA516" s="240"/>
      <c r="CB516" s="240"/>
      <c r="CC516" s="240"/>
      <c r="CD516" s="240"/>
      <c r="CE516" s="240"/>
      <c r="CF516" s="240"/>
      <c r="CG516" s="240"/>
      <c r="CH516" s="240"/>
      <c r="CI516" s="240"/>
      <c r="CJ516" s="240"/>
      <c r="CK516" s="240"/>
      <c r="CL516" s="240"/>
      <c r="CM516" s="240"/>
      <c r="CN516" s="240"/>
      <c r="CO516" s="240"/>
      <c r="CP516" s="240"/>
      <c r="CQ516" s="240"/>
      <c r="CR516" s="240"/>
      <c r="CS516" s="240"/>
      <c r="CT516" s="240"/>
      <c r="CU516" s="240"/>
      <c r="CV516" s="240"/>
      <c r="CW516" s="240"/>
      <c r="CX516" s="240"/>
      <c r="CY516" s="240"/>
      <c r="CZ516" s="240"/>
      <c r="DA516" s="240"/>
      <c r="DB516" s="240"/>
      <c r="DC516" s="240"/>
      <c r="DD516" s="240"/>
      <c r="DE516" s="240"/>
      <c r="DF516" s="240"/>
      <c r="DG516" s="240"/>
      <c r="DH516" s="240"/>
      <c r="DI516" s="240"/>
      <c r="DJ516" s="240"/>
      <c r="DK516" s="240"/>
      <c r="DL516" s="240"/>
      <c r="DM516" s="240"/>
      <c r="DN516" s="240"/>
      <c r="DO516" s="240"/>
      <c r="DP516" s="240"/>
      <c r="DQ516" s="240"/>
      <c r="DR516" s="240"/>
      <c r="DS516" s="240"/>
      <c r="DT516" s="240"/>
      <c r="DU516" s="240"/>
      <c r="DV516" s="240"/>
      <c r="DW516" s="240"/>
      <c r="DX516" s="240"/>
      <c r="DY516" s="240"/>
      <c r="DZ516" s="240"/>
      <c r="EA516" s="240"/>
      <c r="EB516" s="240"/>
      <c r="EC516" s="240"/>
      <c r="ED516" s="240"/>
      <c r="EE516" s="240"/>
      <c r="EF516" s="240"/>
      <c r="EG516" s="240"/>
      <c r="EH516" s="240"/>
      <c r="EI516" s="240"/>
      <c r="EJ516" s="240"/>
      <c r="EK516" s="240"/>
      <c r="EL516" s="240"/>
      <c r="EM516" s="240"/>
      <c r="EN516" s="240"/>
      <c r="EO516" s="240"/>
      <c r="EP516" s="240"/>
      <c r="EQ516" s="240"/>
      <c r="ER516" s="240"/>
      <c r="ES516" s="240"/>
      <c r="ET516" s="240"/>
      <c r="EU516" s="240"/>
      <c r="EV516" s="240"/>
      <c r="EW516" s="240"/>
      <c r="EX516" s="240"/>
      <c r="EY516" s="240"/>
      <c r="EZ516" s="240"/>
      <c r="FA516" s="240"/>
      <c r="FB516" s="240"/>
      <c r="FC516" s="240"/>
      <c r="FD516" s="240"/>
      <c r="FE516" s="240"/>
      <c r="FF516" s="240"/>
      <c r="FG516" s="240"/>
      <c r="FH516" s="240"/>
      <c r="FI516" s="240"/>
      <c r="FJ516" s="240"/>
      <c r="FK516" s="240"/>
      <c r="FL516" s="240"/>
      <c r="FM516" s="240"/>
      <c r="FN516" s="240"/>
      <c r="FO516" s="240"/>
      <c r="FP516" s="240"/>
      <c r="FQ516" s="240"/>
      <c r="FR516" s="240"/>
      <c r="FS516" s="240"/>
      <c r="FT516" s="240"/>
      <c r="FU516" s="240"/>
      <c r="FV516" s="240"/>
    </row>
    <row r="517" spans="1:178" s="250" customFormat="1">
      <c r="A517" s="234"/>
      <c r="B517" s="234"/>
      <c r="C517" s="234"/>
      <c r="D517" s="234"/>
      <c r="E517" s="234"/>
      <c r="F517" s="234"/>
      <c r="G517" s="235"/>
      <c r="H517" s="236"/>
      <c r="AJ517" s="290"/>
      <c r="AK517" s="240"/>
      <c r="AL517" s="240"/>
      <c r="AM517" s="240"/>
      <c r="AN517" s="240"/>
      <c r="AO517" s="240"/>
      <c r="AP517" s="240"/>
      <c r="AQ517" s="240"/>
      <c r="AR517" s="240"/>
      <c r="AS517" s="240"/>
      <c r="AT517" s="240"/>
      <c r="AU517" s="240"/>
      <c r="AV517" s="240"/>
      <c r="AW517" s="240"/>
      <c r="AX517" s="240"/>
      <c r="AY517" s="240"/>
      <c r="AZ517" s="240"/>
      <c r="BA517" s="240"/>
      <c r="BB517" s="240"/>
      <c r="BC517" s="240"/>
      <c r="BD517" s="240"/>
      <c r="BE517" s="240"/>
      <c r="BF517" s="240"/>
      <c r="BG517" s="240"/>
      <c r="BH517" s="240"/>
      <c r="BI517" s="240"/>
      <c r="BJ517" s="240"/>
      <c r="BK517" s="240"/>
      <c r="BL517" s="240"/>
      <c r="BM517" s="240"/>
      <c r="BN517" s="240"/>
      <c r="BO517" s="240"/>
      <c r="BP517" s="240"/>
      <c r="BQ517" s="240"/>
      <c r="BR517" s="240"/>
      <c r="BS517" s="240"/>
      <c r="BT517" s="240"/>
      <c r="BU517" s="240"/>
      <c r="BV517" s="240"/>
      <c r="BW517" s="240"/>
      <c r="BX517" s="240"/>
      <c r="BY517" s="240"/>
      <c r="BZ517" s="240"/>
      <c r="CA517" s="240"/>
      <c r="CB517" s="240"/>
      <c r="CC517" s="240"/>
      <c r="CD517" s="240"/>
      <c r="CE517" s="240"/>
      <c r="CF517" s="240"/>
      <c r="CG517" s="240"/>
      <c r="CH517" s="240"/>
      <c r="CI517" s="240"/>
      <c r="CJ517" s="240"/>
      <c r="CK517" s="240"/>
      <c r="CL517" s="240"/>
      <c r="CM517" s="240"/>
      <c r="CN517" s="240"/>
      <c r="CO517" s="240"/>
      <c r="CP517" s="240"/>
      <c r="CQ517" s="240"/>
      <c r="CR517" s="240"/>
      <c r="CS517" s="240"/>
      <c r="CT517" s="240"/>
      <c r="CU517" s="240"/>
      <c r="CV517" s="240"/>
      <c r="CW517" s="240"/>
      <c r="CX517" s="240"/>
      <c r="CY517" s="240"/>
      <c r="CZ517" s="240"/>
      <c r="DA517" s="240"/>
      <c r="DB517" s="240"/>
      <c r="DC517" s="240"/>
      <c r="DD517" s="240"/>
      <c r="DE517" s="240"/>
      <c r="DF517" s="240"/>
      <c r="DG517" s="240"/>
      <c r="DH517" s="240"/>
      <c r="DI517" s="240"/>
      <c r="DJ517" s="240"/>
      <c r="DK517" s="240"/>
      <c r="DL517" s="240"/>
      <c r="DM517" s="240"/>
      <c r="DN517" s="240"/>
      <c r="DO517" s="240"/>
      <c r="DP517" s="240"/>
      <c r="DQ517" s="240"/>
      <c r="DR517" s="240"/>
      <c r="DS517" s="240"/>
      <c r="DT517" s="240"/>
      <c r="DU517" s="240"/>
      <c r="DV517" s="240"/>
      <c r="DW517" s="240"/>
      <c r="DX517" s="240"/>
      <c r="DY517" s="240"/>
      <c r="DZ517" s="240"/>
      <c r="EA517" s="240"/>
      <c r="EB517" s="240"/>
      <c r="EC517" s="240"/>
      <c r="ED517" s="240"/>
      <c r="EE517" s="240"/>
      <c r="EF517" s="240"/>
      <c r="EG517" s="240"/>
      <c r="EH517" s="240"/>
      <c r="EI517" s="240"/>
      <c r="EJ517" s="240"/>
      <c r="EK517" s="240"/>
      <c r="EL517" s="240"/>
      <c r="EM517" s="240"/>
      <c r="EN517" s="240"/>
      <c r="EO517" s="240"/>
      <c r="EP517" s="240"/>
      <c r="EQ517" s="240"/>
      <c r="ER517" s="240"/>
      <c r="ES517" s="240"/>
      <c r="ET517" s="240"/>
      <c r="EU517" s="240"/>
      <c r="EV517" s="240"/>
      <c r="EW517" s="240"/>
      <c r="EX517" s="240"/>
      <c r="EY517" s="240"/>
      <c r="EZ517" s="240"/>
      <c r="FA517" s="240"/>
      <c r="FB517" s="240"/>
      <c r="FC517" s="240"/>
      <c r="FD517" s="240"/>
      <c r="FE517" s="240"/>
      <c r="FF517" s="240"/>
      <c r="FG517" s="240"/>
      <c r="FH517" s="240"/>
      <c r="FI517" s="240"/>
      <c r="FJ517" s="240"/>
      <c r="FK517" s="240"/>
      <c r="FL517" s="240"/>
      <c r="FM517" s="240"/>
      <c r="FN517" s="240"/>
      <c r="FO517" s="240"/>
      <c r="FP517" s="240"/>
      <c r="FQ517" s="240"/>
      <c r="FR517" s="240"/>
      <c r="FS517" s="240"/>
      <c r="FT517" s="240"/>
      <c r="FU517" s="240"/>
      <c r="FV517" s="240"/>
    </row>
    <row r="518" spans="1:178" s="250" customFormat="1">
      <c r="A518" s="234"/>
      <c r="B518" s="234"/>
      <c r="C518" s="234"/>
      <c r="D518" s="234"/>
      <c r="E518" s="234"/>
      <c r="F518" s="234"/>
      <c r="G518" s="235"/>
      <c r="H518" s="236"/>
      <c r="AJ518" s="290"/>
      <c r="AK518" s="240"/>
      <c r="AL518" s="240"/>
      <c r="AM518" s="240"/>
      <c r="AN518" s="240"/>
      <c r="AO518" s="240"/>
      <c r="AP518" s="240"/>
      <c r="AQ518" s="240"/>
      <c r="AR518" s="240"/>
      <c r="AS518" s="240"/>
      <c r="AT518" s="240"/>
      <c r="AU518" s="240"/>
      <c r="AV518" s="240"/>
      <c r="AW518" s="240"/>
      <c r="AX518" s="240"/>
      <c r="AY518" s="240"/>
      <c r="AZ518" s="240"/>
      <c r="BA518" s="240"/>
      <c r="BB518" s="240"/>
      <c r="BC518" s="240"/>
      <c r="BD518" s="240"/>
      <c r="BE518" s="240"/>
      <c r="BF518" s="240"/>
      <c r="BG518" s="240"/>
      <c r="BH518" s="240"/>
      <c r="BI518" s="240"/>
      <c r="BJ518" s="240"/>
      <c r="BK518" s="240"/>
      <c r="BL518" s="240"/>
      <c r="BM518" s="240"/>
      <c r="BN518" s="240"/>
      <c r="BO518" s="240"/>
      <c r="BP518" s="240"/>
      <c r="BQ518" s="240"/>
      <c r="BR518" s="240"/>
      <c r="BS518" s="240"/>
      <c r="BT518" s="240"/>
      <c r="BU518" s="240"/>
      <c r="BV518" s="240"/>
      <c r="BW518" s="240"/>
      <c r="BX518" s="240"/>
      <c r="BY518" s="240"/>
      <c r="BZ518" s="240"/>
      <c r="CA518" s="240"/>
      <c r="CB518" s="240"/>
      <c r="CC518" s="240"/>
      <c r="CD518" s="240"/>
      <c r="CE518" s="240"/>
      <c r="CF518" s="240"/>
      <c r="CG518" s="240"/>
      <c r="CH518" s="240"/>
      <c r="CI518" s="240"/>
      <c r="CJ518" s="240"/>
      <c r="CK518" s="240"/>
      <c r="CL518" s="240"/>
      <c r="CM518" s="240"/>
      <c r="CN518" s="240"/>
      <c r="CO518" s="240"/>
      <c r="CP518" s="240"/>
      <c r="CQ518" s="240"/>
      <c r="CR518" s="240"/>
      <c r="CS518" s="240"/>
      <c r="CT518" s="240"/>
      <c r="CU518" s="240"/>
      <c r="CV518" s="240"/>
      <c r="CW518" s="240"/>
      <c r="CX518" s="240"/>
      <c r="CY518" s="240"/>
      <c r="CZ518" s="240"/>
      <c r="DA518" s="240"/>
      <c r="DB518" s="240"/>
      <c r="DC518" s="240"/>
      <c r="DD518" s="240"/>
      <c r="DE518" s="240"/>
      <c r="DF518" s="240"/>
      <c r="DG518" s="240"/>
      <c r="DH518" s="240"/>
      <c r="DI518" s="240"/>
      <c r="DJ518" s="240"/>
      <c r="DK518" s="240"/>
      <c r="DL518" s="240"/>
      <c r="DM518" s="240"/>
      <c r="DN518" s="240"/>
      <c r="DO518" s="240"/>
      <c r="DP518" s="240"/>
      <c r="DQ518" s="240"/>
      <c r="DR518" s="240"/>
      <c r="DS518" s="240"/>
      <c r="DT518" s="240"/>
      <c r="DU518" s="240"/>
      <c r="DV518" s="240"/>
      <c r="DW518" s="240"/>
      <c r="DX518" s="240"/>
      <c r="DY518" s="240"/>
      <c r="DZ518" s="240"/>
      <c r="EA518" s="240"/>
      <c r="EB518" s="240"/>
      <c r="EC518" s="240"/>
      <c r="ED518" s="240"/>
      <c r="EE518" s="240"/>
      <c r="EF518" s="240"/>
      <c r="EG518" s="240"/>
      <c r="EH518" s="240"/>
      <c r="EI518" s="240"/>
      <c r="EJ518" s="240"/>
      <c r="EK518" s="240"/>
      <c r="EL518" s="240"/>
      <c r="EM518" s="240"/>
      <c r="EN518" s="240"/>
      <c r="EO518" s="240"/>
      <c r="EP518" s="240"/>
      <c r="EQ518" s="240"/>
      <c r="ER518" s="240"/>
      <c r="ES518" s="240"/>
      <c r="ET518" s="240"/>
      <c r="EU518" s="240"/>
      <c r="EV518" s="240"/>
      <c r="EW518" s="240"/>
      <c r="EX518" s="240"/>
      <c r="EY518" s="240"/>
      <c r="EZ518" s="240"/>
      <c r="FA518" s="240"/>
      <c r="FB518" s="240"/>
      <c r="FC518" s="240"/>
      <c r="FD518" s="240"/>
      <c r="FE518" s="240"/>
      <c r="FF518" s="240"/>
      <c r="FG518" s="240"/>
      <c r="FH518" s="240"/>
      <c r="FI518" s="240"/>
      <c r="FJ518" s="240"/>
      <c r="FK518" s="240"/>
      <c r="FL518" s="240"/>
      <c r="FM518" s="240"/>
      <c r="FN518" s="240"/>
      <c r="FO518" s="240"/>
      <c r="FP518" s="240"/>
      <c r="FQ518" s="240"/>
      <c r="FR518" s="240"/>
      <c r="FS518" s="240"/>
      <c r="FT518" s="240"/>
      <c r="FU518" s="240"/>
      <c r="FV518" s="240"/>
    </row>
    <row r="519" spans="1:178" s="250" customFormat="1">
      <c r="A519" s="234"/>
      <c r="B519" s="234"/>
      <c r="C519" s="234"/>
      <c r="D519" s="234"/>
      <c r="E519" s="234"/>
      <c r="F519" s="234"/>
      <c r="G519" s="235"/>
      <c r="H519" s="236"/>
      <c r="AJ519" s="290"/>
      <c r="AK519" s="240"/>
      <c r="AL519" s="240"/>
      <c r="AM519" s="240"/>
      <c r="AN519" s="240"/>
      <c r="AO519" s="240"/>
      <c r="AP519" s="240"/>
      <c r="AQ519" s="240"/>
      <c r="AR519" s="240"/>
      <c r="AS519" s="240"/>
      <c r="AT519" s="240"/>
      <c r="AU519" s="240"/>
      <c r="AV519" s="240"/>
      <c r="AW519" s="240"/>
      <c r="AX519" s="240"/>
      <c r="AY519" s="240"/>
      <c r="AZ519" s="240"/>
      <c r="BA519" s="240"/>
      <c r="BB519" s="240"/>
      <c r="BC519" s="240"/>
      <c r="BD519" s="240"/>
      <c r="BE519" s="240"/>
      <c r="BF519" s="240"/>
      <c r="BG519" s="240"/>
      <c r="BH519" s="240"/>
      <c r="BI519" s="240"/>
      <c r="BJ519" s="240"/>
      <c r="BK519" s="240"/>
      <c r="BL519" s="240"/>
      <c r="BM519" s="240"/>
      <c r="BN519" s="240"/>
      <c r="BO519" s="240"/>
      <c r="BP519" s="240"/>
      <c r="BQ519" s="240"/>
      <c r="BR519" s="240"/>
      <c r="BS519" s="240"/>
      <c r="BT519" s="240"/>
      <c r="BU519" s="240"/>
      <c r="BV519" s="240"/>
      <c r="BW519" s="240"/>
      <c r="BX519" s="240"/>
      <c r="BY519" s="240"/>
      <c r="BZ519" s="240"/>
      <c r="CA519" s="240"/>
      <c r="CB519" s="240"/>
      <c r="CC519" s="240"/>
      <c r="CD519" s="240"/>
      <c r="CE519" s="240"/>
      <c r="CF519" s="240"/>
      <c r="CG519" s="240"/>
      <c r="CH519" s="240"/>
      <c r="CI519" s="240"/>
      <c r="CJ519" s="240"/>
      <c r="CK519" s="240"/>
      <c r="CL519" s="240"/>
      <c r="CM519" s="240"/>
      <c r="CN519" s="240"/>
      <c r="CO519" s="240"/>
      <c r="CP519" s="240"/>
      <c r="CQ519" s="240"/>
      <c r="CR519" s="240"/>
      <c r="CS519" s="240"/>
      <c r="CT519" s="240"/>
      <c r="CU519" s="240"/>
      <c r="CV519" s="240"/>
      <c r="CW519" s="240"/>
      <c r="CX519" s="240"/>
      <c r="CY519" s="240"/>
      <c r="CZ519" s="240"/>
      <c r="DA519" s="240"/>
      <c r="DB519" s="240"/>
      <c r="DC519" s="240"/>
      <c r="DD519" s="240"/>
      <c r="DE519" s="240"/>
      <c r="DF519" s="240"/>
      <c r="DG519" s="240"/>
      <c r="DH519" s="240"/>
      <c r="DI519" s="240"/>
      <c r="DJ519" s="240"/>
      <c r="DK519" s="240"/>
      <c r="DL519" s="240"/>
      <c r="DM519" s="240"/>
      <c r="DN519" s="240"/>
      <c r="DO519" s="240"/>
      <c r="DP519" s="240"/>
      <c r="DQ519" s="240"/>
      <c r="DR519" s="240"/>
      <c r="DS519" s="240"/>
      <c r="DT519" s="240"/>
      <c r="DU519" s="240"/>
      <c r="DV519" s="240"/>
      <c r="DW519" s="240"/>
      <c r="DX519" s="240"/>
      <c r="DY519" s="240"/>
      <c r="DZ519" s="240"/>
      <c r="EA519" s="240"/>
      <c r="EB519" s="240"/>
      <c r="EC519" s="240"/>
      <c r="ED519" s="240"/>
      <c r="EE519" s="240"/>
      <c r="EF519" s="240"/>
      <c r="EG519" s="240"/>
      <c r="EH519" s="240"/>
      <c r="EI519" s="240"/>
      <c r="EJ519" s="240"/>
      <c r="EK519" s="240"/>
      <c r="EL519" s="240"/>
      <c r="EM519" s="240"/>
      <c r="EN519" s="240"/>
      <c r="EO519" s="240"/>
      <c r="EP519" s="240"/>
      <c r="EQ519" s="240"/>
      <c r="ER519" s="240"/>
      <c r="ES519" s="240"/>
      <c r="ET519" s="240"/>
      <c r="EU519" s="240"/>
      <c r="EV519" s="240"/>
      <c r="EW519" s="240"/>
      <c r="EX519" s="240"/>
      <c r="EY519" s="240"/>
      <c r="EZ519" s="240"/>
      <c r="FA519" s="240"/>
      <c r="FB519" s="240"/>
      <c r="FC519" s="240"/>
      <c r="FD519" s="240"/>
      <c r="FE519" s="240"/>
      <c r="FF519" s="240"/>
      <c r="FG519" s="240"/>
      <c r="FH519" s="240"/>
      <c r="FI519" s="240"/>
      <c r="FJ519" s="240"/>
      <c r="FK519" s="240"/>
      <c r="FL519" s="240"/>
      <c r="FM519" s="240"/>
      <c r="FN519" s="240"/>
      <c r="FO519" s="240"/>
      <c r="FP519" s="240"/>
      <c r="FQ519" s="240"/>
      <c r="FR519" s="240"/>
      <c r="FS519" s="240"/>
      <c r="FT519" s="240"/>
      <c r="FU519" s="240"/>
      <c r="FV519" s="240"/>
    </row>
    <row r="520" spans="1:178" s="250" customFormat="1">
      <c r="A520" s="234"/>
      <c r="B520" s="234"/>
      <c r="C520" s="234"/>
      <c r="D520" s="234"/>
      <c r="E520" s="234"/>
      <c r="F520" s="234"/>
      <c r="G520" s="235"/>
      <c r="H520" s="236"/>
      <c r="AJ520" s="290"/>
      <c r="AK520" s="240"/>
      <c r="AL520" s="240"/>
      <c r="AM520" s="240"/>
      <c r="AN520" s="240"/>
      <c r="AO520" s="240"/>
      <c r="AP520" s="240"/>
      <c r="AQ520" s="240"/>
      <c r="AR520" s="240"/>
      <c r="AS520" s="240"/>
      <c r="AT520" s="240"/>
      <c r="AU520" s="240"/>
      <c r="AV520" s="240"/>
      <c r="AW520" s="240"/>
      <c r="AX520" s="240"/>
      <c r="AY520" s="240"/>
      <c r="AZ520" s="240"/>
      <c r="BA520" s="240"/>
      <c r="BB520" s="240"/>
      <c r="BC520" s="240"/>
      <c r="BD520" s="240"/>
      <c r="BE520" s="240"/>
      <c r="BF520" s="240"/>
      <c r="BG520" s="240"/>
      <c r="BH520" s="240"/>
      <c r="BI520" s="240"/>
      <c r="BJ520" s="240"/>
      <c r="BK520" s="240"/>
      <c r="BL520" s="240"/>
      <c r="BM520" s="240"/>
      <c r="BN520" s="240"/>
      <c r="BO520" s="240"/>
      <c r="BP520" s="240"/>
      <c r="BQ520" s="240"/>
      <c r="BR520" s="240"/>
      <c r="BS520" s="240"/>
      <c r="BT520" s="240"/>
      <c r="BU520" s="240"/>
      <c r="BV520" s="240"/>
      <c r="BW520" s="240"/>
      <c r="BX520" s="240"/>
      <c r="BY520" s="240"/>
      <c r="BZ520" s="240"/>
      <c r="CA520" s="240"/>
      <c r="CB520" s="240"/>
      <c r="CC520" s="240"/>
      <c r="CD520" s="240"/>
      <c r="CE520" s="240"/>
      <c r="CF520" s="240"/>
      <c r="CG520" s="240"/>
      <c r="CH520" s="240"/>
      <c r="CI520" s="240"/>
      <c r="CJ520" s="240"/>
      <c r="CK520" s="240"/>
      <c r="CL520" s="240"/>
      <c r="CM520" s="240"/>
      <c r="CN520" s="240"/>
      <c r="CO520" s="240"/>
      <c r="CP520" s="240"/>
      <c r="CQ520" s="240"/>
      <c r="CR520" s="240"/>
      <c r="CS520" s="240"/>
      <c r="CT520" s="240"/>
      <c r="CU520" s="240"/>
      <c r="CV520" s="240"/>
      <c r="CW520" s="240"/>
      <c r="CX520" s="240"/>
      <c r="CY520" s="240"/>
      <c r="CZ520" s="240"/>
      <c r="DA520" s="240"/>
      <c r="DB520" s="240"/>
      <c r="DC520" s="240"/>
      <c r="DD520" s="240"/>
      <c r="DE520" s="240"/>
      <c r="DF520" s="240"/>
      <c r="DG520" s="240"/>
      <c r="DH520" s="240"/>
      <c r="DI520" s="240"/>
      <c r="DJ520" s="240"/>
      <c r="DK520" s="240"/>
      <c r="DL520" s="240"/>
      <c r="DM520" s="240"/>
      <c r="DN520" s="240"/>
      <c r="DO520" s="240"/>
      <c r="DP520" s="240"/>
      <c r="DQ520" s="240"/>
      <c r="DR520" s="240"/>
      <c r="DS520" s="240"/>
      <c r="DT520" s="240"/>
      <c r="DU520" s="240"/>
      <c r="DV520" s="240"/>
      <c r="DW520" s="240"/>
      <c r="DX520" s="240"/>
      <c r="DY520" s="240"/>
      <c r="DZ520" s="240"/>
      <c r="EA520" s="240"/>
      <c r="EB520" s="240"/>
      <c r="EC520" s="240"/>
      <c r="ED520" s="240"/>
      <c r="EE520" s="240"/>
      <c r="EF520" s="240"/>
      <c r="EG520" s="240"/>
      <c r="EH520" s="240"/>
      <c r="EI520" s="240"/>
      <c r="EJ520" s="240"/>
      <c r="EK520" s="240"/>
      <c r="EL520" s="240"/>
      <c r="EM520" s="240"/>
      <c r="EN520" s="240"/>
      <c r="EO520" s="240"/>
      <c r="EP520" s="240"/>
      <c r="EQ520" s="240"/>
      <c r="ER520" s="240"/>
      <c r="ES520" s="240"/>
      <c r="ET520" s="240"/>
      <c r="EU520" s="240"/>
      <c r="EV520" s="240"/>
      <c r="EW520" s="240"/>
      <c r="EX520" s="240"/>
      <c r="EY520" s="240"/>
      <c r="EZ520" s="240"/>
      <c r="FA520" s="240"/>
      <c r="FB520" s="240"/>
      <c r="FC520" s="240"/>
      <c r="FD520" s="240"/>
      <c r="FE520" s="240"/>
      <c r="FF520" s="240"/>
      <c r="FG520" s="240"/>
      <c r="FH520" s="240"/>
      <c r="FI520" s="240"/>
      <c r="FJ520" s="240"/>
      <c r="FK520" s="240"/>
      <c r="FL520" s="240"/>
      <c r="FM520" s="240"/>
      <c r="FN520" s="240"/>
      <c r="FO520" s="240"/>
      <c r="FP520" s="240"/>
      <c r="FQ520" s="240"/>
      <c r="FR520" s="240"/>
      <c r="FS520" s="240"/>
      <c r="FT520" s="240"/>
      <c r="FU520" s="240"/>
      <c r="FV520" s="240"/>
    </row>
    <row r="521" spans="1:178" s="250" customFormat="1">
      <c r="A521" s="234"/>
      <c r="B521" s="234"/>
      <c r="C521" s="234"/>
      <c r="D521" s="234"/>
      <c r="E521" s="234"/>
      <c r="F521" s="234"/>
      <c r="G521" s="235"/>
      <c r="H521" s="236"/>
      <c r="AJ521" s="290"/>
      <c r="AK521" s="240"/>
      <c r="AL521" s="240"/>
      <c r="AM521" s="240"/>
      <c r="AN521" s="240"/>
      <c r="AO521" s="240"/>
      <c r="AP521" s="240"/>
      <c r="AQ521" s="240"/>
      <c r="AR521" s="240"/>
      <c r="AS521" s="240"/>
      <c r="AT521" s="240"/>
      <c r="AU521" s="240"/>
      <c r="AV521" s="240"/>
      <c r="AW521" s="240"/>
      <c r="AX521" s="240"/>
      <c r="AY521" s="240"/>
      <c r="AZ521" s="240"/>
      <c r="BA521" s="240"/>
      <c r="BB521" s="240"/>
      <c r="BC521" s="240"/>
      <c r="BD521" s="240"/>
      <c r="BE521" s="240"/>
      <c r="BF521" s="240"/>
      <c r="BG521" s="240"/>
      <c r="BH521" s="240"/>
      <c r="BI521" s="240"/>
      <c r="BJ521" s="240"/>
      <c r="BK521" s="240"/>
      <c r="BL521" s="240"/>
      <c r="BM521" s="240"/>
      <c r="BN521" s="240"/>
      <c r="BO521" s="240"/>
      <c r="BP521" s="240"/>
      <c r="BQ521" s="240"/>
      <c r="BR521" s="240"/>
      <c r="BS521" s="240"/>
      <c r="BT521" s="240"/>
      <c r="BU521" s="240"/>
      <c r="BV521" s="240"/>
      <c r="BW521" s="240"/>
      <c r="BX521" s="240"/>
      <c r="BY521" s="240"/>
      <c r="BZ521" s="240"/>
      <c r="CA521" s="240"/>
      <c r="CB521" s="240"/>
      <c r="CC521" s="240"/>
      <c r="CD521" s="240"/>
      <c r="CE521" s="240"/>
      <c r="CF521" s="240"/>
      <c r="CG521" s="240"/>
      <c r="CH521" s="240"/>
      <c r="CI521" s="240"/>
      <c r="CJ521" s="240"/>
      <c r="CK521" s="240"/>
      <c r="CL521" s="240"/>
      <c r="CM521" s="240"/>
      <c r="CN521" s="240"/>
      <c r="CO521" s="240"/>
      <c r="CP521" s="240"/>
      <c r="CQ521" s="240"/>
      <c r="CR521" s="240"/>
      <c r="CS521" s="240"/>
      <c r="CT521" s="240"/>
      <c r="CU521" s="240"/>
      <c r="CV521" s="240"/>
      <c r="CW521" s="240"/>
      <c r="CX521" s="240"/>
      <c r="CY521" s="240"/>
      <c r="CZ521" s="240"/>
      <c r="DA521" s="240"/>
      <c r="DB521" s="240"/>
      <c r="DC521" s="240"/>
      <c r="DD521" s="240"/>
      <c r="DE521" s="240"/>
      <c r="DF521" s="240"/>
      <c r="DG521" s="240"/>
      <c r="DH521" s="240"/>
      <c r="DI521" s="240"/>
      <c r="DJ521" s="240"/>
      <c r="DK521" s="240"/>
      <c r="DL521" s="240"/>
      <c r="DM521" s="240"/>
      <c r="DN521" s="240"/>
      <c r="DO521" s="240"/>
      <c r="DP521" s="240"/>
      <c r="DQ521" s="240"/>
      <c r="DR521" s="240"/>
      <c r="DS521" s="240"/>
      <c r="DT521" s="240"/>
      <c r="DU521" s="240"/>
      <c r="DV521" s="240"/>
      <c r="DW521" s="240"/>
      <c r="DX521" s="240"/>
      <c r="DY521" s="240"/>
      <c r="DZ521" s="240"/>
      <c r="EA521" s="240"/>
      <c r="EB521" s="240"/>
      <c r="EC521" s="240"/>
      <c r="ED521" s="240"/>
      <c r="EE521" s="240"/>
      <c r="EF521" s="240"/>
      <c r="EG521" s="240"/>
      <c r="EH521" s="240"/>
      <c r="EI521" s="240"/>
      <c r="EJ521" s="240"/>
      <c r="EK521" s="240"/>
      <c r="EL521" s="240"/>
      <c r="EM521" s="240"/>
      <c r="EN521" s="240"/>
      <c r="EO521" s="240"/>
      <c r="EP521" s="240"/>
      <c r="EQ521" s="240"/>
      <c r="ER521" s="240"/>
      <c r="ES521" s="240"/>
      <c r="ET521" s="240"/>
      <c r="EU521" s="240"/>
      <c r="EV521" s="240"/>
      <c r="EW521" s="240"/>
      <c r="EX521" s="240"/>
      <c r="EY521" s="240"/>
      <c r="EZ521" s="240"/>
      <c r="FA521" s="240"/>
      <c r="FB521" s="240"/>
      <c r="FC521" s="240"/>
      <c r="FD521" s="240"/>
      <c r="FE521" s="240"/>
      <c r="FF521" s="240"/>
      <c r="FG521" s="240"/>
      <c r="FH521" s="240"/>
      <c r="FI521" s="240"/>
      <c r="FJ521" s="240"/>
      <c r="FK521" s="240"/>
      <c r="FL521" s="240"/>
      <c r="FM521" s="240"/>
      <c r="FN521" s="240"/>
      <c r="FO521" s="240"/>
      <c r="FP521" s="240"/>
      <c r="FQ521" s="240"/>
      <c r="FR521" s="240"/>
      <c r="FS521" s="240"/>
      <c r="FT521" s="240"/>
      <c r="FU521" s="240"/>
      <c r="FV521" s="240"/>
    </row>
    <row r="522" spans="1:178" s="250" customFormat="1">
      <c r="A522" s="234"/>
      <c r="B522" s="234"/>
      <c r="C522" s="234"/>
      <c r="D522" s="234"/>
      <c r="E522" s="234"/>
      <c r="F522" s="234"/>
      <c r="G522" s="235"/>
      <c r="H522" s="236"/>
      <c r="AJ522" s="290"/>
      <c r="AK522" s="240"/>
      <c r="AL522" s="240"/>
      <c r="AM522" s="240"/>
      <c r="AN522" s="240"/>
      <c r="AO522" s="240"/>
      <c r="AP522" s="240"/>
      <c r="AQ522" s="240"/>
      <c r="AR522" s="240"/>
      <c r="AS522" s="240"/>
      <c r="AT522" s="240"/>
      <c r="AU522" s="240"/>
      <c r="AV522" s="240"/>
      <c r="AW522" s="240"/>
      <c r="AX522" s="240"/>
      <c r="AY522" s="240"/>
      <c r="AZ522" s="240"/>
      <c r="BA522" s="240"/>
      <c r="BB522" s="240"/>
      <c r="BC522" s="240"/>
      <c r="BD522" s="240"/>
      <c r="BE522" s="240"/>
      <c r="BF522" s="240"/>
      <c r="BG522" s="240"/>
      <c r="BH522" s="240"/>
      <c r="BI522" s="240"/>
      <c r="BJ522" s="240"/>
      <c r="BK522" s="240"/>
      <c r="BL522" s="240"/>
      <c r="BM522" s="240"/>
      <c r="BN522" s="240"/>
      <c r="BO522" s="240"/>
      <c r="BP522" s="240"/>
      <c r="BQ522" s="240"/>
      <c r="BR522" s="240"/>
      <c r="BS522" s="240"/>
      <c r="BT522" s="240"/>
      <c r="BU522" s="240"/>
      <c r="BV522" s="240"/>
      <c r="BW522" s="240"/>
      <c r="BX522" s="240"/>
      <c r="BY522" s="240"/>
      <c r="BZ522" s="240"/>
      <c r="CA522" s="240"/>
      <c r="CB522" s="240"/>
      <c r="CC522" s="240"/>
      <c r="CD522" s="240"/>
      <c r="CE522" s="240"/>
      <c r="CF522" s="240"/>
      <c r="CG522" s="240"/>
      <c r="CH522" s="240"/>
      <c r="CI522" s="240"/>
      <c r="CJ522" s="240"/>
      <c r="CK522" s="240"/>
      <c r="CL522" s="240"/>
      <c r="CM522" s="240"/>
      <c r="CN522" s="240"/>
      <c r="CO522" s="240"/>
      <c r="CP522" s="240"/>
      <c r="CQ522" s="240"/>
      <c r="CR522" s="240"/>
      <c r="CS522" s="240"/>
      <c r="CT522" s="240"/>
      <c r="CU522" s="240"/>
      <c r="CV522" s="240"/>
      <c r="CW522" s="240"/>
      <c r="CX522" s="240"/>
      <c r="CY522" s="240"/>
      <c r="CZ522" s="240"/>
      <c r="DA522" s="240"/>
      <c r="DB522" s="240"/>
      <c r="DC522" s="240"/>
      <c r="DD522" s="240"/>
      <c r="DE522" s="240"/>
      <c r="DF522" s="240"/>
      <c r="DG522" s="240"/>
      <c r="DH522" s="240"/>
      <c r="DI522" s="240"/>
      <c r="DJ522" s="240"/>
      <c r="DK522" s="240"/>
      <c r="DL522" s="240"/>
      <c r="DM522" s="240"/>
      <c r="DN522" s="240"/>
      <c r="DO522" s="240"/>
      <c r="DP522" s="240"/>
      <c r="DQ522" s="240"/>
      <c r="DR522" s="240"/>
      <c r="DS522" s="240"/>
      <c r="DT522" s="240"/>
      <c r="DU522" s="240"/>
      <c r="DV522" s="240"/>
      <c r="DW522" s="240"/>
      <c r="DX522" s="240"/>
      <c r="DY522" s="240"/>
      <c r="DZ522" s="240"/>
      <c r="EA522" s="240"/>
      <c r="EB522" s="240"/>
      <c r="EC522" s="240"/>
      <c r="ED522" s="240"/>
      <c r="EE522" s="240"/>
      <c r="EF522" s="240"/>
      <c r="EG522" s="240"/>
      <c r="EH522" s="240"/>
      <c r="EI522" s="240"/>
      <c r="EJ522" s="240"/>
      <c r="EK522" s="240"/>
      <c r="EL522" s="240"/>
      <c r="EM522" s="240"/>
      <c r="EN522" s="240"/>
      <c r="EO522" s="240"/>
      <c r="EP522" s="240"/>
      <c r="EQ522" s="240"/>
      <c r="ER522" s="240"/>
      <c r="ES522" s="240"/>
      <c r="ET522" s="240"/>
      <c r="EU522" s="240"/>
      <c r="EV522" s="240"/>
      <c r="EW522" s="240"/>
      <c r="EX522" s="240"/>
      <c r="EY522" s="240"/>
      <c r="EZ522" s="240"/>
      <c r="FA522" s="240"/>
      <c r="FB522" s="240"/>
      <c r="FC522" s="240"/>
      <c r="FD522" s="240"/>
      <c r="FE522" s="240"/>
      <c r="FF522" s="240"/>
      <c r="FG522" s="240"/>
      <c r="FH522" s="240"/>
      <c r="FI522" s="240"/>
      <c r="FJ522" s="240"/>
      <c r="FK522" s="240"/>
      <c r="FL522" s="240"/>
      <c r="FM522" s="240"/>
      <c r="FN522" s="240"/>
      <c r="FO522" s="240"/>
      <c r="FP522" s="240"/>
      <c r="FQ522" s="240"/>
      <c r="FR522" s="240"/>
      <c r="FS522" s="240"/>
      <c r="FT522" s="240"/>
      <c r="FU522" s="240"/>
      <c r="FV522" s="240"/>
    </row>
    <row r="523" spans="1:178" s="250" customFormat="1">
      <c r="A523" s="234"/>
      <c r="B523" s="234"/>
      <c r="C523" s="234"/>
      <c r="D523" s="234"/>
      <c r="E523" s="234"/>
      <c r="F523" s="234"/>
      <c r="G523" s="235"/>
      <c r="H523" s="236"/>
      <c r="AJ523" s="290"/>
      <c r="AK523" s="240"/>
      <c r="AL523" s="240"/>
      <c r="AM523" s="240"/>
      <c r="AN523" s="240"/>
      <c r="AO523" s="240"/>
      <c r="AP523" s="240"/>
      <c r="AQ523" s="240"/>
      <c r="AR523" s="240"/>
      <c r="AS523" s="240"/>
      <c r="AT523" s="240"/>
      <c r="AU523" s="240"/>
      <c r="AV523" s="240"/>
      <c r="AW523" s="240"/>
      <c r="AX523" s="240"/>
      <c r="AY523" s="240"/>
      <c r="AZ523" s="240"/>
      <c r="BA523" s="240"/>
      <c r="BB523" s="240"/>
      <c r="BC523" s="240"/>
      <c r="BD523" s="240"/>
      <c r="BE523" s="240"/>
      <c r="BF523" s="240"/>
      <c r="BG523" s="240"/>
      <c r="BH523" s="240"/>
      <c r="BI523" s="240"/>
      <c r="BJ523" s="240"/>
      <c r="BK523" s="240"/>
      <c r="BL523" s="240"/>
      <c r="BM523" s="240"/>
      <c r="BN523" s="240"/>
      <c r="BO523" s="240"/>
      <c r="BP523" s="240"/>
      <c r="BQ523" s="240"/>
      <c r="BR523" s="240"/>
      <c r="BS523" s="240"/>
      <c r="BT523" s="240"/>
      <c r="BU523" s="240"/>
      <c r="BV523" s="240"/>
      <c r="BW523" s="240"/>
      <c r="BX523" s="240"/>
      <c r="BY523" s="240"/>
      <c r="BZ523" s="240"/>
      <c r="CA523" s="240"/>
      <c r="CB523" s="240"/>
      <c r="CC523" s="240"/>
      <c r="CD523" s="240"/>
      <c r="CE523" s="240"/>
      <c r="CF523" s="240"/>
      <c r="CG523" s="240"/>
      <c r="CH523" s="240"/>
      <c r="CI523" s="240"/>
      <c r="CJ523" s="240"/>
      <c r="CK523" s="240"/>
      <c r="CL523" s="240"/>
      <c r="CM523" s="240"/>
      <c r="CN523" s="240"/>
      <c r="CO523" s="240"/>
      <c r="CP523" s="240"/>
      <c r="CQ523" s="240"/>
      <c r="CR523" s="240"/>
      <c r="CS523" s="240"/>
      <c r="CT523" s="240"/>
      <c r="CU523" s="240"/>
      <c r="CV523" s="240"/>
      <c r="CW523" s="240"/>
      <c r="CX523" s="240"/>
      <c r="CY523" s="240"/>
      <c r="CZ523" s="240"/>
      <c r="DA523" s="240"/>
      <c r="DB523" s="240"/>
      <c r="DC523" s="240"/>
      <c r="DD523" s="240"/>
      <c r="DE523" s="240"/>
      <c r="DF523" s="240"/>
      <c r="DG523" s="240"/>
      <c r="DH523" s="240"/>
      <c r="DI523" s="240"/>
      <c r="DJ523" s="240"/>
      <c r="DK523" s="240"/>
      <c r="DL523" s="240"/>
      <c r="DM523" s="240"/>
      <c r="DN523" s="240"/>
      <c r="DO523" s="240"/>
      <c r="DP523" s="240"/>
      <c r="DQ523" s="240"/>
      <c r="DR523" s="240"/>
      <c r="DS523" s="240"/>
      <c r="DT523" s="240"/>
      <c r="DU523" s="240"/>
      <c r="DV523" s="240"/>
      <c r="DW523" s="240"/>
      <c r="DX523" s="240"/>
      <c r="DY523" s="240"/>
      <c r="DZ523" s="240"/>
      <c r="EA523" s="240"/>
      <c r="EB523" s="240"/>
      <c r="EC523" s="240"/>
      <c r="ED523" s="240"/>
      <c r="EE523" s="240"/>
      <c r="EF523" s="240"/>
      <c r="EG523" s="240"/>
      <c r="EH523" s="240"/>
      <c r="EI523" s="240"/>
      <c r="EJ523" s="240"/>
      <c r="EK523" s="240"/>
      <c r="EL523" s="240"/>
      <c r="EM523" s="240"/>
      <c r="EN523" s="240"/>
      <c r="EO523" s="240"/>
      <c r="EP523" s="240"/>
      <c r="EQ523" s="240"/>
      <c r="ER523" s="240"/>
      <c r="ES523" s="240"/>
      <c r="ET523" s="240"/>
      <c r="EU523" s="240"/>
      <c r="EV523" s="240"/>
      <c r="EW523" s="240"/>
      <c r="EX523" s="240"/>
      <c r="EY523" s="240"/>
      <c r="EZ523" s="240"/>
      <c r="FA523" s="240"/>
      <c r="FB523" s="240"/>
      <c r="FC523" s="240"/>
      <c r="FD523" s="240"/>
      <c r="FE523" s="240"/>
      <c r="FF523" s="240"/>
      <c r="FG523" s="240"/>
      <c r="FH523" s="240"/>
      <c r="FI523" s="240"/>
      <c r="FJ523" s="240"/>
      <c r="FK523" s="240"/>
      <c r="FL523" s="240"/>
      <c r="FM523" s="240"/>
      <c r="FN523" s="240"/>
      <c r="FO523" s="240"/>
      <c r="FP523" s="240"/>
      <c r="FQ523" s="240"/>
      <c r="FR523" s="240"/>
      <c r="FS523" s="240"/>
      <c r="FT523" s="240"/>
      <c r="FU523" s="240"/>
      <c r="FV523" s="240"/>
    </row>
    <row r="524" spans="1:178" s="250" customFormat="1">
      <c r="A524" s="234"/>
      <c r="B524" s="234"/>
      <c r="C524" s="234"/>
      <c r="D524" s="234"/>
      <c r="E524" s="234"/>
      <c r="F524" s="234"/>
      <c r="G524" s="235"/>
      <c r="H524" s="236"/>
      <c r="AJ524" s="290"/>
      <c r="AK524" s="240"/>
      <c r="AL524" s="240"/>
      <c r="AM524" s="240"/>
      <c r="AN524" s="240"/>
      <c r="AO524" s="240"/>
      <c r="AP524" s="240"/>
      <c r="AQ524" s="240"/>
      <c r="AR524" s="240"/>
      <c r="AS524" s="240"/>
      <c r="AT524" s="240"/>
      <c r="AU524" s="240"/>
      <c r="AV524" s="240"/>
      <c r="AW524" s="240"/>
      <c r="AX524" s="240"/>
      <c r="AY524" s="240"/>
      <c r="AZ524" s="240"/>
      <c r="BA524" s="240"/>
      <c r="BB524" s="240"/>
      <c r="BC524" s="240"/>
      <c r="BD524" s="240"/>
      <c r="BE524" s="240"/>
      <c r="BF524" s="240"/>
      <c r="BG524" s="240"/>
      <c r="BH524" s="240"/>
      <c r="BI524" s="240"/>
      <c r="BJ524" s="240"/>
      <c r="BK524" s="240"/>
      <c r="BL524" s="240"/>
      <c r="BM524" s="240"/>
      <c r="BN524" s="240"/>
      <c r="BO524" s="240"/>
      <c r="BP524" s="240"/>
      <c r="BQ524" s="240"/>
      <c r="BR524" s="240"/>
      <c r="BS524" s="240"/>
      <c r="BT524" s="240"/>
      <c r="BU524" s="240"/>
      <c r="BV524" s="240"/>
      <c r="BW524" s="240"/>
      <c r="BX524" s="240"/>
      <c r="BY524" s="240"/>
      <c r="BZ524" s="240"/>
      <c r="CA524" s="240"/>
      <c r="CB524" s="240"/>
      <c r="CC524" s="240"/>
      <c r="CD524" s="240"/>
      <c r="CE524" s="240"/>
      <c r="CF524" s="240"/>
      <c r="CG524" s="240"/>
      <c r="CH524" s="240"/>
      <c r="CI524" s="240"/>
      <c r="CJ524" s="240"/>
      <c r="CK524" s="240"/>
      <c r="CL524" s="240"/>
      <c r="CM524" s="240"/>
      <c r="CN524" s="240"/>
      <c r="CO524" s="240"/>
      <c r="CP524" s="240"/>
      <c r="CQ524" s="240"/>
      <c r="CR524" s="240"/>
      <c r="CS524" s="240"/>
      <c r="CT524" s="240"/>
      <c r="CU524" s="240"/>
      <c r="CV524" s="240"/>
      <c r="CW524" s="240"/>
      <c r="CX524" s="240"/>
      <c r="CY524" s="240"/>
      <c r="CZ524" s="240"/>
      <c r="DA524" s="240"/>
      <c r="DB524" s="240"/>
      <c r="DC524" s="240"/>
      <c r="DD524" s="240"/>
      <c r="DE524" s="240"/>
      <c r="DF524" s="240"/>
      <c r="DG524" s="240"/>
      <c r="DH524" s="240"/>
      <c r="DI524" s="240"/>
      <c r="DJ524" s="240"/>
      <c r="DK524" s="240"/>
      <c r="DL524" s="240"/>
      <c r="DM524" s="240"/>
      <c r="DN524" s="240"/>
      <c r="DO524" s="240"/>
      <c r="DP524" s="240"/>
      <c r="DQ524" s="240"/>
      <c r="DR524" s="240"/>
      <c r="DS524" s="240"/>
      <c r="DT524" s="240"/>
      <c r="DU524" s="240"/>
      <c r="DV524" s="240"/>
      <c r="DW524" s="240"/>
      <c r="DX524" s="240"/>
      <c r="DY524" s="240"/>
      <c r="DZ524" s="240"/>
      <c r="EA524" s="240"/>
      <c r="EB524" s="240"/>
      <c r="EC524" s="240"/>
      <c r="ED524" s="240"/>
      <c r="EE524" s="240"/>
      <c r="EF524" s="240"/>
      <c r="EG524" s="240"/>
      <c r="EH524" s="240"/>
      <c r="EI524" s="240"/>
      <c r="EJ524" s="240"/>
      <c r="EK524" s="240"/>
      <c r="EL524" s="240"/>
      <c r="EM524" s="240"/>
      <c r="EN524" s="240"/>
      <c r="EO524" s="240"/>
      <c r="EP524" s="240"/>
      <c r="EQ524" s="240"/>
      <c r="ER524" s="240"/>
      <c r="ES524" s="240"/>
      <c r="ET524" s="240"/>
      <c r="EU524" s="240"/>
      <c r="EV524" s="240"/>
      <c r="EW524" s="240"/>
      <c r="EX524" s="240"/>
      <c r="EY524" s="240"/>
      <c r="EZ524" s="240"/>
      <c r="FA524" s="240"/>
      <c r="FB524" s="240"/>
      <c r="FC524" s="240"/>
      <c r="FD524" s="240"/>
      <c r="FE524" s="240"/>
      <c r="FF524" s="240"/>
      <c r="FG524" s="240"/>
      <c r="FH524" s="240"/>
      <c r="FI524" s="240"/>
      <c r="FJ524" s="240"/>
      <c r="FK524" s="240"/>
      <c r="FL524" s="240"/>
      <c r="FM524" s="240"/>
      <c r="FN524" s="240"/>
      <c r="FO524" s="240"/>
      <c r="FP524" s="240"/>
      <c r="FQ524" s="240"/>
      <c r="FR524" s="240"/>
      <c r="FS524" s="240"/>
      <c r="FT524" s="240"/>
      <c r="FU524" s="240"/>
      <c r="FV524" s="240"/>
    </row>
    <row r="525" spans="1:178" s="250" customFormat="1">
      <c r="A525" s="234"/>
      <c r="B525" s="234"/>
      <c r="C525" s="234"/>
      <c r="D525" s="234"/>
      <c r="E525" s="234"/>
      <c r="F525" s="234"/>
      <c r="G525" s="235"/>
      <c r="H525" s="236"/>
      <c r="AJ525" s="290"/>
      <c r="AK525" s="240"/>
      <c r="AL525" s="240"/>
      <c r="AM525" s="240"/>
      <c r="AN525" s="240"/>
      <c r="AO525" s="240"/>
      <c r="AP525" s="240"/>
      <c r="AQ525" s="240"/>
      <c r="AR525" s="240"/>
      <c r="AS525" s="240"/>
      <c r="AT525" s="240"/>
      <c r="AU525" s="240"/>
      <c r="AV525" s="240"/>
      <c r="AW525" s="240"/>
      <c r="AX525" s="240"/>
      <c r="AY525" s="240"/>
      <c r="AZ525" s="240"/>
      <c r="BA525" s="240"/>
      <c r="BB525" s="240"/>
      <c r="BC525" s="240"/>
      <c r="BD525" s="240"/>
      <c r="BE525" s="240"/>
      <c r="BF525" s="240"/>
      <c r="BG525" s="240"/>
      <c r="BH525" s="240"/>
      <c r="BI525" s="240"/>
      <c r="BJ525" s="240"/>
      <c r="BK525" s="240"/>
      <c r="BL525" s="240"/>
      <c r="BM525" s="240"/>
      <c r="BN525" s="240"/>
      <c r="BO525" s="240"/>
      <c r="BP525" s="240"/>
      <c r="BQ525" s="240"/>
      <c r="BR525" s="240"/>
      <c r="BS525" s="240"/>
      <c r="BT525" s="240"/>
      <c r="BU525" s="240"/>
      <c r="BV525" s="240"/>
      <c r="BW525" s="240"/>
      <c r="BX525" s="240"/>
      <c r="BY525" s="240"/>
      <c r="BZ525" s="240"/>
      <c r="CA525" s="240"/>
      <c r="CB525" s="240"/>
      <c r="CC525" s="240"/>
      <c r="CD525" s="240"/>
      <c r="CE525" s="240"/>
      <c r="CF525" s="240"/>
      <c r="CG525" s="240"/>
      <c r="CH525" s="240"/>
      <c r="CI525" s="240"/>
      <c r="CJ525" s="240"/>
      <c r="CK525" s="240"/>
      <c r="CL525" s="240"/>
      <c r="CM525" s="240"/>
      <c r="CN525" s="240"/>
      <c r="CO525" s="240"/>
      <c r="CP525" s="240"/>
      <c r="CQ525" s="240"/>
      <c r="CR525" s="240"/>
      <c r="CS525" s="240"/>
      <c r="CT525" s="240"/>
      <c r="CU525" s="240"/>
      <c r="CV525" s="240"/>
      <c r="CW525" s="240"/>
      <c r="CX525" s="240"/>
      <c r="CY525" s="240"/>
      <c r="CZ525" s="240"/>
      <c r="DA525" s="240"/>
      <c r="DB525" s="240"/>
      <c r="DC525" s="240"/>
      <c r="DD525" s="240"/>
      <c r="DE525" s="240"/>
      <c r="DF525" s="240"/>
      <c r="DG525" s="240"/>
      <c r="DH525" s="240"/>
      <c r="DI525" s="240"/>
      <c r="DJ525" s="240"/>
      <c r="DK525" s="240"/>
      <c r="DL525" s="240"/>
      <c r="DM525" s="240"/>
      <c r="DN525" s="240"/>
      <c r="DO525" s="240"/>
      <c r="DP525" s="240"/>
      <c r="DQ525" s="240"/>
      <c r="DR525" s="240"/>
      <c r="DS525" s="240"/>
      <c r="DT525" s="240"/>
      <c r="DU525" s="240"/>
      <c r="DV525" s="240"/>
      <c r="DW525" s="240"/>
      <c r="DX525" s="240"/>
      <c r="DY525" s="240"/>
      <c r="DZ525" s="240"/>
      <c r="EA525" s="240"/>
      <c r="EB525" s="240"/>
      <c r="EC525" s="240"/>
      <c r="ED525" s="240"/>
      <c r="EE525" s="240"/>
      <c r="EF525" s="240"/>
      <c r="EG525" s="240"/>
      <c r="EH525" s="240"/>
      <c r="EI525" s="240"/>
      <c r="EJ525" s="240"/>
      <c r="EK525" s="240"/>
      <c r="EL525" s="240"/>
      <c r="EM525" s="240"/>
      <c r="EN525" s="240"/>
      <c r="EO525" s="240"/>
      <c r="EP525" s="240"/>
      <c r="EQ525" s="240"/>
      <c r="ER525" s="240"/>
      <c r="ES525" s="240"/>
      <c r="ET525" s="240"/>
      <c r="EU525" s="240"/>
      <c r="EV525" s="240"/>
      <c r="EW525" s="240"/>
      <c r="EX525" s="240"/>
      <c r="EY525" s="240"/>
      <c r="EZ525" s="240"/>
      <c r="FA525" s="240"/>
      <c r="FB525" s="240"/>
      <c r="FC525" s="240"/>
      <c r="FD525" s="240"/>
      <c r="FE525" s="240"/>
      <c r="FF525" s="240"/>
      <c r="FG525" s="240"/>
      <c r="FH525" s="240"/>
      <c r="FI525" s="240"/>
      <c r="FJ525" s="240"/>
      <c r="FK525" s="240"/>
      <c r="FL525" s="240"/>
      <c r="FM525" s="240"/>
      <c r="FN525" s="240"/>
      <c r="FO525" s="240"/>
      <c r="FP525" s="240"/>
      <c r="FQ525" s="240"/>
      <c r="FR525" s="240"/>
      <c r="FS525" s="240"/>
      <c r="FT525" s="240"/>
      <c r="FU525" s="240"/>
      <c r="FV525" s="240"/>
    </row>
    <row r="526" spans="1:178" s="250" customFormat="1">
      <c r="A526" s="234"/>
      <c r="B526" s="234"/>
      <c r="C526" s="234"/>
      <c r="D526" s="234"/>
      <c r="E526" s="234"/>
      <c r="F526" s="234"/>
      <c r="G526" s="235"/>
      <c r="H526" s="236"/>
      <c r="AJ526" s="290"/>
      <c r="AK526" s="240"/>
      <c r="AL526" s="240"/>
      <c r="AM526" s="240"/>
      <c r="AN526" s="240"/>
      <c r="AO526" s="240"/>
      <c r="AP526" s="240"/>
      <c r="AQ526" s="240"/>
      <c r="AR526" s="240"/>
      <c r="AS526" s="240"/>
      <c r="AT526" s="240"/>
      <c r="AU526" s="240"/>
      <c r="AV526" s="240"/>
      <c r="AW526" s="240"/>
      <c r="AX526" s="240"/>
      <c r="AY526" s="240"/>
      <c r="AZ526" s="240"/>
      <c r="BA526" s="240"/>
      <c r="BB526" s="240"/>
      <c r="BC526" s="240"/>
      <c r="BD526" s="240"/>
      <c r="BE526" s="240"/>
      <c r="BF526" s="240"/>
      <c r="BG526" s="240"/>
      <c r="BH526" s="240"/>
      <c r="BI526" s="240"/>
      <c r="BJ526" s="240"/>
      <c r="BK526" s="240"/>
      <c r="BL526" s="240"/>
      <c r="BM526" s="240"/>
      <c r="BN526" s="240"/>
      <c r="BO526" s="240"/>
      <c r="BP526" s="240"/>
      <c r="BQ526" s="240"/>
      <c r="BR526" s="240"/>
      <c r="BS526" s="240"/>
      <c r="BT526" s="240"/>
      <c r="BU526" s="240"/>
      <c r="BV526" s="240"/>
      <c r="BW526" s="240"/>
      <c r="BX526" s="240"/>
      <c r="BY526" s="240"/>
      <c r="BZ526" s="240"/>
      <c r="CA526" s="240"/>
      <c r="CB526" s="240"/>
      <c r="CC526" s="240"/>
      <c r="CD526" s="240"/>
      <c r="CE526" s="240"/>
      <c r="CF526" s="240"/>
      <c r="CG526" s="240"/>
      <c r="CH526" s="240"/>
      <c r="CI526" s="240"/>
      <c r="CJ526" s="240"/>
      <c r="CK526" s="240"/>
      <c r="CL526" s="240"/>
      <c r="CM526" s="240"/>
      <c r="CN526" s="240"/>
      <c r="CO526" s="240"/>
      <c r="CP526" s="240"/>
      <c r="CQ526" s="240"/>
      <c r="CR526" s="240"/>
      <c r="CS526" s="240"/>
      <c r="CT526" s="240"/>
      <c r="CU526" s="240"/>
      <c r="CV526" s="240"/>
      <c r="CW526" s="240"/>
      <c r="CX526" s="240"/>
      <c r="CY526" s="240"/>
      <c r="CZ526" s="240"/>
      <c r="DA526" s="240"/>
      <c r="DB526" s="240"/>
      <c r="DC526" s="240"/>
      <c r="DD526" s="240"/>
      <c r="DE526" s="240"/>
      <c r="DF526" s="240"/>
      <c r="DG526" s="240"/>
      <c r="DH526" s="240"/>
      <c r="DI526" s="240"/>
      <c r="DJ526" s="240"/>
      <c r="DK526" s="240"/>
      <c r="DL526" s="240"/>
      <c r="DM526" s="240"/>
      <c r="DN526" s="240"/>
      <c r="DO526" s="240"/>
      <c r="DP526" s="240"/>
      <c r="DQ526" s="240"/>
      <c r="DR526" s="240"/>
      <c r="DS526" s="240"/>
      <c r="DT526" s="240"/>
      <c r="DU526" s="240"/>
      <c r="DV526" s="240"/>
      <c r="DW526" s="240"/>
      <c r="DX526" s="240"/>
      <c r="DY526" s="240"/>
      <c r="DZ526" s="240"/>
      <c r="EA526" s="240"/>
      <c r="EB526" s="240"/>
      <c r="EC526" s="240"/>
      <c r="ED526" s="240"/>
      <c r="EE526" s="240"/>
      <c r="EF526" s="240"/>
      <c r="EG526" s="240"/>
      <c r="EH526" s="240"/>
      <c r="EI526" s="240"/>
      <c r="EJ526" s="240"/>
      <c r="EK526" s="240"/>
      <c r="EL526" s="240"/>
      <c r="EM526" s="240"/>
      <c r="EN526" s="240"/>
      <c r="EO526" s="240"/>
      <c r="EP526" s="240"/>
      <c r="EQ526" s="240"/>
      <c r="ER526" s="240"/>
      <c r="ES526" s="240"/>
      <c r="ET526" s="240"/>
      <c r="EU526" s="240"/>
      <c r="EV526" s="240"/>
      <c r="EW526" s="240"/>
      <c r="EX526" s="240"/>
      <c r="EY526" s="240"/>
      <c r="EZ526" s="240"/>
      <c r="FA526" s="240"/>
      <c r="FB526" s="240"/>
      <c r="FC526" s="240"/>
      <c r="FD526" s="240"/>
      <c r="FE526" s="240"/>
      <c r="FF526" s="240"/>
      <c r="FG526" s="240"/>
      <c r="FH526" s="240"/>
      <c r="FI526" s="240"/>
      <c r="FJ526" s="240"/>
      <c r="FK526" s="240"/>
      <c r="FL526" s="240"/>
      <c r="FM526" s="240"/>
      <c r="FN526" s="240"/>
      <c r="FO526" s="240"/>
      <c r="FP526" s="240"/>
      <c r="FQ526" s="240"/>
      <c r="FR526" s="240"/>
      <c r="FS526" s="240"/>
      <c r="FT526" s="240"/>
      <c r="FU526" s="240"/>
      <c r="FV526" s="240"/>
    </row>
    <row r="527" spans="1:178" s="250" customFormat="1">
      <c r="A527" s="234"/>
      <c r="B527" s="234"/>
      <c r="C527" s="234"/>
      <c r="D527" s="234"/>
      <c r="E527" s="234"/>
      <c r="F527" s="234"/>
      <c r="G527" s="235"/>
      <c r="H527" s="236"/>
      <c r="AJ527" s="290"/>
      <c r="AK527" s="240"/>
      <c r="AL527" s="240"/>
      <c r="AM527" s="240"/>
      <c r="AN527" s="240"/>
      <c r="AO527" s="240"/>
      <c r="AP527" s="240"/>
      <c r="AQ527" s="240"/>
      <c r="AR527" s="240"/>
      <c r="AS527" s="240"/>
      <c r="AT527" s="240"/>
      <c r="AU527" s="240"/>
      <c r="AV527" s="240"/>
      <c r="AW527" s="240"/>
      <c r="AX527" s="240"/>
      <c r="AY527" s="240"/>
      <c r="AZ527" s="240"/>
      <c r="BA527" s="240"/>
      <c r="BB527" s="240"/>
      <c r="BC527" s="240"/>
      <c r="BD527" s="240"/>
      <c r="BE527" s="240"/>
      <c r="BF527" s="240"/>
      <c r="BG527" s="240"/>
      <c r="BH527" s="240"/>
      <c r="BI527" s="240"/>
      <c r="BJ527" s="240"/>
      <c r="BK527" s="240"/>
      <c r="BL527" s="240"/>
      <c r="BM527" s="240"/>
      <c r="BN527" s="240"/>
      <c r="BO527" s="240"/>
      <c r="BP527" s="240"/>
      <c r="BQ527" s="240"/>
      <c r="BR527" s="240"/>
      <c r="BS527" s="240"/>
      <c r="BT527" s="240"/>
      <c r="BU527" s="240"/>
      <c r="BV527" s="240"/>
      <c r="BW527" s="240"/>
      <c r="BX527" s="240"/>
      <c r="BY527" s="240"/>
      <c r="BZ527" s="240"/>
      <c r="CA527" s="240"/>
      <c r="CB527" s="240"/>
      <c r="CC527" s="240"/>
      <c r="CD527" s="240"/>
      <c r="CE527" s="240"/>
      <c r="CF527" s="240"/>
      <c r="CG527" s="240"/>
      <c r="CH527" s="240"/>
      <c r="CI527" s="240"/>
      <c r="CJ527" s="240"/>
      <c r="CK527" s="240"/>
      <c r="CL527" s="240"/>
      <c r="CM527" s="240"/>
      <c r="CN527" s="240"/>
      <c r="CO527" s="240"/>
      <c r="CP527" s="240"/>
      <c r="CQ527" s="240"/>
      <c r="CR527" s="240"/>
      <c r="CS527" s="240"/>
      <c r="CT527" s="240"/>
      <c r="CU527" s="240"/>
      <c r="CV527" s="240"/>
      <c r="CW527" s="240"/>
      <c r="CX527" s="240"/>
      <c r="CY527" s="240"/>
      <c r="CZ527" s="240"/>
      <c r="DA527" s="240"/>
      <c r="DB527" s="240"/>
      <c r="DC527" s="240"/>
      <c r="DD527" s="240"/>
      <c r="DE527" s="240"/>
      <c r="DF527" s="240"/>
      <c r="DG527" s="240"/>
      <c r="DH527" s="240"/>
      <c r="DI527" s="240"/>
      <c r="DJ527" s="240"/>
      <c r="DK527" s="240"/>
      <c r="DL527" s="240"/>
      <c r="DM527" s="240"/>
      <c r="DN527" s="240"/>
      <c r="DO527" s="240"/>
      <c r="DP527" s="240"/>
      <c r="DQ527" s="240"/>
      <c r="DR527" s="240"/>
      <c r="DS527" s="240"/>
      <c r="DT527" s="240"/>
      <c r="DU527" s="240"/>
      <c r="DV527" s="240"/>
      <c r="DW527" s="240"/>
      <c r="DX527" s="240"/>
      <c r="DY527" s="240"/>
      <c r="DZ527" s="240"/>
      <c r="EA527" s="240"/>
      <c r="EB527" s="240"/>
      <c r="EC527" s="240"/>
      <c r="ED527" s="240"/>
      <c r="EE527" s="240"/>
      <c r="EF527" s="240"/>
      <c r="EG527" s="240"/>
      <c r="EH527" s="240"/>
      <c r="EI527" s="240"/>
      <c r="EJ527" s="240"/>
      <c r="EK527" s="240"/>
      <c r="EL527" s="240"/>
      <c r="EM527" s="240"/>
      <c r="EN527" s="240"/>
      <c r="EO527" s="240"/>
      <c r="EP527" s="240"/>
      <c r="EQ527" s="240"/>
      <c r="ER527" s="240"/>
      <c r="ES527" s="240"/>
      <c r="ET527" s="240"/>
      <c r="EU527" s="240"/>
      <c r="EV527" s="240"/>
      <c r="EW527" s="240"/>
      <c r="EX527" s="240"/>
      <c r="EY527" s="240"/>
      <c r="EZ527" s="240"/>
      <c r="FA527" s="240"/>
      <c r="FB527" s="240"/>
      <c r="FC527" s="240"/>
      <c r="FD527" s="240"/>
      <c r="FE527" s="240"/>
      <c r="FF527" s="240"/>
      <c r="FG527" s="240"/>
      <c r="FH527" s="240"/>
      <c r="FI527" s="240"/>
      <c r="FJ527" s="240"/>
      <c r="FK527" s="240"/>
      <c r="FL527" s="240"/>
      <c r="FM527" s="240"/>
      <c r="FN527" s="240"/>
      <c r="FO527" s="240"/>
      <c r="FP527" s="240"/>
      <c r="FQ527" s="240"/>
      <c r="FR527" s="240"/>
      <c r="FS527" s="240"/>
      <c r="FT527" s="240"/>
      <c r="FU527" s="240"/>
      <c r="FV527" s="240"/>
    </row>
    <row r="528" spans="1:178" s="250" customFormat="1">
      <c r="A528" s="234"/>
      <c r="B528" s="234"/>
      <c r="C528" s="234"/>
      <c r="D528" s="234"/>
      <c r="E528" s="234"/>
      <c r="F528" s="234"/>
      <c r="G528" s="235"/>
      <c r="H528" s="236"/>
      <c r="AJ528" s="290"/>
      <c r="AK528" s="240"/>
      <c r="AL528" s="240"/>
      <c r="AM528" s="240"/>
      <c r="AN528" s="240"/>
      <c r="AO528" s="240"/>
      <c r="AP528" s="240"/>
      <c r="AQ528" s="240"/>
      <c r="AR528" s="240"/>
      <c r="AS528" s="240"/>
      <c r="AT528" s="240"/>
      <c r="AU528" s="240"/>
      <c r="AV528" s="240"/>
      <c r="AW528" s="240"/>
      <c r="AX528" s="240"/>
      <c r="AY528" s="240"/>
      <c r="AZ528" s="240"/>
      <c r="BA528" s="240"/>
      <c r="BB528" s="240"/>
      <c r="BC528" s="240"/>
      <c r="BD528" s="240"/>
      <c r="BE528" s="240"/>
      <c r="BF528" s="240"/>
      <c r="BG528" s="240"/>
      <c r="BH528" s="240"/>
      <c r="BI528" s="240"/>
      <c r="BJ528" s="240"/>
      <c r="BK528" s="240"/>
      <c r="BL528" s="240"/>
      <c r="BM528" s="240"/>
      <c r="BN528" s="240"/>
      <c r="BO528" s="240"/>
      <c r="BP528" s="240"/>
      <c r="BQ528" s="240"/>
      <c r="BR528" s="240"/>
      <c r="BS528" s="240"/>
      <c r="BT528" s="240"/>
      <c r="BU528" s="240"/>
      <c r="BV528" s="240"/>
      <c r="BW528" s="240"/>
      <c r="BX528" s="240"/>
      <c r="BY528" s="240"/>
      <c r="BZ528" s="240"/>
      <c r="CA528" s="240"/>
      <c r="CB528" s="240"/>
      <c r="CC528" s="240"/>
      <c r="CD528" s="240"/>
      <c r="CE528" s="240"/>
      <c r="CF528" s="240"/>
      <c r="CG528" s="240"/>
      <c r="CH528" s="240"/>
      <c r="CI528" s="240"/>
      <c r="CJ528" s="240"/>
      <c r="CK528" s="240"/>
      <c r="CL528" s="240"/>
      <c r="CM528" s="240"/>
      <c r="CN528" s="240"/>
      <c r="CO528" s="240"/>
      <c r="CP528" s="240"/>
      <c r="CQ528" s="240"/>
      <c r="CR528" s="240"/>
      <c r="CS528" s="240"/>
      <c r="CT528" s="240"/>
      <c r="CU528" s="240"/>
      <c r="CV528" s="240"/>
      <c r="CW528" s="240"/>
      <c r="CX528" s="240"/>
      <c r="CY528" s="240"/>
      <c r="CZ528" s="240"/>
      <c r="DA528" s="240"/>
      <c r="DB528" s="240"/>
      <c r="DC528" s="240"/>
      <c r="DD528" s="240"/>
      <c r="DE528" s="240"/>
      <c r="DF528" s="240"/>
      <c r="DG528" s="240"/>
      <c r="DH528" s="240"/>
      <c r="DI528" s="240"/>
      <c r="DJ528" s="240"/>
      <c r="DK528" s="240"/>
      <c r="DL528" s="240"/>
      <c r="DM528" s="240"/>
      <c r="DN528" s="240"/>
      <c r="DO528" s="240"/>
      <c r="DP528" s="240"/>
      <c r="DQ528" s="240"/>
      <c r="DR528" s="240"/>
      <c r="DS528" s="240"/>
      <c r="DT528" s="240"/>
      <c r="DU528" s="240"/>
      <c r="DV528" s="240"/>
      <c r="DW528" s="240"/>
      <c r="DX528" s="240"/>
      <c r="DY528" s="240"/>
      <c r="DZ528" s="240"/>
      <c r="EA528" s="240"/>
      <c r="EB528" s="240"/>
      <c r="EC528" s="240"/>
      <c r="ED528" s="240"/>
      <c r="EE528" s="240"/>
      <c r="EF528" s="240"/>
      <c r="EG528" s="240"/>
      <c r="EH528" s="240"/>
      <c r="EI528" s="240"/>
      <c r="EJ528" s="240"/>
      <c r="EK528" s="240"/>
      <c r="EL528" s="240"/>
      <c r="EM528" s="240"/>
      <c r="EN528" s="240"/>
      <c r="EO528" s="240"/>
      <c r="EP528" s="240"/>
      <c r="EQ528" s="240"/>
      <c r="ER528" s="240"/>
      <c r="ES528" s="240"/>
      <c r="ET528" s="240"/>
      <c r="EU528" s="240"/>
      <c r="EV528" s="240"/>
      <c r="EW528" s="240"/>
      <c r="EX528" s="240"/>
      <c r="EY528" s="240"/>
      <c r="EZ528" s="240"/>
      <c r="FA528" s="240"/>
      <c r="FB528" s="240"/>
      <c r="FC528" s="240"/>
      <c r="FD528" s="240"/>
      <c r="FE528" s="240"/>
      <c r="FF528" s="240"/>
      <c r="FG528" s="240"/>
      <c r="FH528" s="240"/>
      <c r="FI528" s="240"/>
      <c r="FJ528" s="240"/>
      <c r="FK528" s="240"/>
      <c r="FL528" s="240"/>
      <c r="FM528" s="240"/>
      <c r="FN528" s="240"/>
      <c r="FO528" s="240"/>
      <c r="FP528" s="240"/>
      <c r="FQ528" s="240"/>
      <c r="FR528" s="240"/>
      <c r="FS528" s="240"/>
      <c r="FT528" s="240"/>
      <c r="FU528" s="240"/>
      <c r="FV528" s="240"/>
    </row>
    <row r="529" spans="1:178" s="250" customFormat="1">
      <c r="A529" s="234"/>
      <c r="B529" s="234"/>
      <c r="C529" s="234"/>
      <c r="D529" s="234"/>
      <c r="E529" s="234"/>
      <c r="F529" s="234"/>
      <c r="G529" s="235"/>
      <c r="H529" s="236"/>
      <c r="AJ529" s="290"/>
      <c r="AK529" s="240"/>
      <c r="AL529" s="240"/>
      <c r="AM529" s="240"/>
      <c r="AN529" s="240"/>
      <c r="AO529" s="240"/>
      <c r="AP529" s="240"/>
      <c r="AQ529" s="240"/>
      <c r="AR529" s="240"/>
      <c r="AS529" s="240"/>
      <c r="AT529" s="240"/>
      <c r="AU529" s="240"/>
      <c r="AV529" s="240"/>
      <c r="AW529" s="240"/>
      <c r="AX529" s="240"/>
      <c r="AY529" s="240"/>
      <c r="AZ529" s="240"/>
      <c r="BA529" s="240"/>
      <c r="BB529" s="240"/>
      <c r="BC529" s="240"/>
      <c r="BD529" s="240"/>
      <c r="BE529" s="240"/>
      <c r="BF529" s="240"/>
      <c r="BG529" s="240"/>
      <c r="BH529" s="240"/>
      <c r="BI529" s="240"/>
      <c r="BJ529" s="240"/>
      <c r="BK529" s="240"/>
      <c r="BL529" s="240"/>
      <c r="BM529" s="240"/>
      <c r="BN529" s="240"/>
      <c r="BO529" s="240"/>
      <c r="BP529" s="240"/>
      <c r="BQ529" s="240"/>
      <c r="BR529" s="240"/>
      <c r="BS529" s="240"/>
      <c r="BT529" s="240"/>
      <c r="BU529" s="240"/>
      <c r="BV529" s="240"/>
      <c r="BW529" s="240"/>
      <c r="BX529" s="240"/>
      <c r="BY529" s="240"/>
      <c r="BZ529" s="240"/>
      <c r="CA529" s="240"/>
      <c r="CB529" s="240"/>
      <c r="CC529" s="240"/>
      <c r="CD529" s="240"/>
      <c r="CE529" s="240"/>
      <c r="CF529" s="240"/>
      <c r="CG529" s="240"/>
      <c r="CH529" s="240"/>
      <c r="CI529" s="240"/>
      <c r="CJ529" s="240"/>
      <c r="CK529" s="240"/>
      <c r="CL529" s="240"/>
      <c r="CM529" s="240"/>
      <c r="CN529" s="240"/>
      <c r="CO529" s="240"/>
      <c r="CP529" s="240"/>
      <c r="CQ529" s="240"/>
      <c r="CR529" s="240"/>
      <c r="CS529" s="240"/>
      <c r="CT529" s="240"/>
      <c r="CU529" s="240"/>
      <c r="CV529" s="240"/>
      <c r="CW529" s="240"/>
      <c r="CX529" s="240"/>
      <c r="CY529" s="240"/>
      <c r="CZ529" s="240"/>
      <c r="DA529" s="240"/>
      <c r="DB529" s="240"/>
      <c r="DC529" s="240"/>
      <c r="DD529" s="240"/>
      <c r="DE529" s="240"/>
      <c r="DF529" s="240"/>
      <c r="DG529" s="240"/>
      <c r="DH529" s="240"/>
      <c r="DI529" s="240"/>
      <c r="DJ529" s="240"/>
      <c r="DK529" s="240"/>
      <c r="DL529" s="240"/>
      <c r="DM529" s="240"/>
      <c r="DN529" s="240"/>
      <c r="DO529" s="240"/>
      <c r="DP529" s="240"/>
      <c r="DQ529" s="240"/>
      <c r="DR529" s="240"/>
      <c r="DS529" s="240"/>
      <c r="DT529" s="240"/>
      <c r="DU529" s="240"/>
      <c r="DV529" s="240"/>
      <c r="DW529" s="240"/>
      <c r="DX529" s="240"/>
      <c r="DY529" s="240"/>
      <c r="DZ529" s="240"/>
      <c r="EA529" s="240"/>
      <c r="EB529" s="240"/>
      <c r="EC529" s="240"/>
      <c r="ED529" s="240"/>
      <c r="EE529" s="240"/>
      <c r="EF529" s="240"/>
      <c r="EG529" s="240"/>
      <c r="EH529" s="240"/>
      <c r="EI529" s="240"/>
      <c r="EJ529" s="240"/>
      <c r="EK529" s="240"/>
      <c r="EL529" s="240"/>
      <c r="EM529" s="240"/>
      <c r="EN529" s="240"/>
      <c r="EO529" s="240"/>
      <c r="EP529" s="240"/>
      <c r="EQ529" s="240"/>
      <c r="ER529" s="240"/>
      <c r="ES529" s="240"/>
      <c r="ET529" s="240"/>
      <c r="EU529" s="240"/>
      <c r="EV529" s="240"/>
      <c r="EW529" s="240"/>
      <c r="EX529" s="240"/>
      <c r="EY529" s="240"/>
      <c r="EZ529" s="240"/>
      <c r="FA529" s="240"/>
      <c r="FB529" s="240"/>
      <c r="FC529" s="240"/>
      <c r="FD529" s="240"/>
      <c r="FE529" s="240"/>
      <c r="FF529" s="240"/>
      <c r="FG529" s="240"/>
      <c r="FH529" s="240"/>
      <c r="FI529" s="240"/>
      <c r="FJ529" s="240"/>
      <c r="FK529" s="240"/>
      <c r="FL529" s="240"/>
      <c r="FM529" s="240"/>
      <c r="FN529" s="240"/>
      <c r="FO529" s="240"/>
      <c r="FP529" s="240"/>
      <c r="FQ529" s="240"/>
      <c r="FR529" s="240"/>
      <c r="FS529" s="240"/>
      <c r="FT529" s="240"/>
      <c r="FU529" s="240"/>
      <c r="FV529" s="240"/>
    </row>
    <row r="530" spans="1:178" s="250" customFormat="1">
      <c r="A530" s="234"/>
      <c r="B530" s="234"/>
      <c r="C530" s="234"/>
      <c r="D530" s="234"/>
      <c r="E530" s="234"/>
      <c r="F530" s="234"/>
      <c r="G530" s="235"/>
      <c r="H530" s="236"/>
      <c r="AJ530" s="290"/>
      <c r="AK530" s="240"/>
      <c r="AL530" s="240"/>
      <c r="AM530" s="240"/>
      <c r="AN530" s="240"/>
      <c r="AO530" s="240"/>
      <c r="AP530" s="240"/>
      <c r="AQ530" s="240"/>
      <c r="AR530" s="240"/>
      <c r="AS530" s="240"/>
      <c r="AT530" s="240"/>
      <c r="AU530" s="240"/>
      <c r="AV530" s="240"/>
      <c r="AW530" s="240"/>
      <c r="AX530" s="240"/>
      <c r="AY530" s="240"/>
      <c r="AZ530" s="240"/>
      <c r="BA530" s="240"/>
      <c r="BB530" s="240"/>
      <c r="BC530" s="240"/>
      <c r="BD530" s="240"/>
      <c r="BE530" s="240"/>
      <c r="BF530" s="240"/>
      <c r="BG530" s="240"/>
      <c r="BH530" s="240"/>
      <c r="BI530" s="240"/>
      <c r="BJ530" s="240"/>
      <c r="BK530" s="240"/>
      <c r="BL530" s="240"/>
      <c r="BM530" s="240"/>
      <c r="BN530" s="240"/>
      <c r="BO530" s="240"/>
      <c r="BP530" s="240"/>
      <c r="BQ530" s="240"/>
      <c r="BR530" s="240"/>
      <c r="BS530" s="240"/>
      <c r="BT530" s="240"/>
      <c r="BU530" s="240"/>
      <c r="BV530" s="240"/>
      <c r="BW530" s="240"/>
      <c r="BX530" s="240"/>
      <c r="BY530" s="240"/>
      <c r="BZ530" s="240"/>
      <c r="CA530" s="240"/>
      <c r="CB530" s="240"/>
      <c r="CC530" s="240"/>
      <c r="CD530" s="240"/>
      <c r="CE530" s="240"/>
      <c r="CF530" s="240"/>
      <c r="CG530" s="240"/>
      <c r="CH530" s="240"/>
      <c r="CI530" s="240"/>
      <c r="CJ530" s="240"/>
      <c r="CK530" s="240"/>
      <c r="CL530" s="240"/>
      <c r="CM530" s="240"/>
      <c r="CN530" s="240"/>
      <c r="CO530" s="240"/>
      <c r="CP530" s="240"/>
      <c r="CQ530" s="240"/>
      <c r="CR530" s="240"/>
      <c r="CS530" s="240"/>
      <c r="CT530" s="240"/>
      <c r="CU530" s="240"/>
      <c r="CV530" s="240"/>
      <c r="CW530" s="240"/>
      <c r="CX530" s="240"/>
      <c r="CY530" s="240"/>
      <c r="CZ530" s="240"/>
      <c r="DA530" s="240"/>
      <c r="DB530" s="240"/>
      <c r="DC530" s="240"/>
      <c r="DD530" s="240"/>
      <c r="DE530" s="240"/>
      <c r="DF530" s="240"/>
      <c r="DG530" s="240"/>
      <c r="DH530" s="240"/>
      <c r="DI530" s="240"/>
      <c r="DJ530" s="240"/>
      <c r="DK530" s="240"/>
      <c r="DL530" s="240"/>
      <c r="DM530" s="240"/>
      <c r="DN530" s="240"/>
      <c r="DO530" s="240"/>
      <c r="DP530" s="240"/>
      <c r="DQ530" s="240"/>
      <c r="DR530" s="240"/>
      <c r="DS530" s="240"/>
      <c r="DT530" s="240"/>
      <c r="DU530" s="240"/>
      <c r="DV530" s="240"/>
      <c r="DW530" s="240"/>
      <c r="DX530" s="240"/>
      <c r="DY530" s="240"/>
      <c r="DZ530" s="240"/>
      <c r="EA530" s="240"/>
      <c r="EB530" s="240"/>
      <c r="EC530" s="240"/>
      <c r="ED530" s="240"/>
      <c r="EE530" s="240"/>
      <c r="EF530" s="240"/>
      <c r="EG530" s="240"/>
      <c r="EH530" s="240"/>
      <c r="EI530" s="240"/>
      <c r="EJ530" s="240"/>
      <c r="EK530" s="240"/>
      <c r="EL530" s="240"/>
      <c r="EM530" s="240"/>
      <c r="EN530" s="240"/>
      <c r="EO530" s="240"/>
      <c r="EP530" s="240"/>
      <c r="EQ530" s="240"/>
      <c r="ER530" s="240"/>
      <c r="ES530" s="240"/>
      <c r="ET530" s="240"/>
      <c r="EU530" s="240"/>
      <c r="EV530" s="240"/>
      <c r="EW530" s="240"/>
      <c r="EX530" s="240"/>
      <c r="EY530" s="240"/>
      <c r="EZ530" s="240"/>
      <c r="FA530" s="240"/>
      <c r="FB530" s="240"/>
      <c r="FC530" s="240"/>
      <c r="FD530" s="240"/>
      <c r="FE530" s="240"/>
      <c r="FF530" s="240"/>
      <c r="FG530" s="240"/>
      <c r="FH530" s="240"/>
      <c r="FI530" s="240"/>
      <c r="FJ530" s="240"/>
      <c r="FK530" s="240"/>
      <c r="FL530" s="240"/>
      <c r="FM530" s="240"/>
      <c r="FN530" s="240"/>
      <c r="FO530" s="240"/>
      <c r="FP530" s="240"/>
      <c r="FQ530" s="240"/>
      <c r="FR530" s="240"/>
      <c r="FS530" s="240"/>
      <c r="FT530" s="240"/>
      <c r="FU530" s="240"/>
      <c r="FV530" s="240"/>
    </row>
    <row r="531" spans="1:178" s="250" customFormat="1">
      <c r="A531" s="234"/>
      <c r="B531" s="234"/>
      <c r="C531" s="234"/>
      <c r="D531" s="234"/>
      <c r="E531" s="234"/>
      <c r="F531" s="234"/>
      <c r="G531" s="235"/>
      <c r="H531" s="236"/>
      <c r="AJ531" s="290"/>
      <c r="AK531" s="240"/>
      <c r="AL531" s="240"/>
      <c r="AM531" s="240"/>
      <c r="AN531" s="240"/>
      <c r="AO531" s="240"/>
      <c r="AP531" s="240"/>
      <c r="AQ531" s="240"/>
      <c r="AR531" s="240"/>
      <c r="AS531" s="240"/>
      <c r="AT531" s="240"/>
      <c r="AU531" s="240"/>
      <c r="AV531" s="240"/>
      <c r="AW531" s="240"/>
      <c r="AX531" s="240"/>
      <c r="AY531" s="240"/>
      <c r="AZ531" s="240"/>
      <c r="BA531" s="240"/>
      <c r="BB531" s="240"/>
      <c r="BC531" s="240"/>
      <c r="BD531" s="240"/>
      <c r="BE531" s="240"/>
      <c r="BF531" s="240"/>
      <c r="BG531" s="240"/>
      <c r="BH531" s="240"/>
      <c r="BI531" s="240"/>
      <c r="BJ531" s="240"/>
      <c r="BK531" s="240"/>
      <c r="BL531" s="240"/>
      <c r="BM531" s="240"/>
      <c r="BN531" s="240"/>
      <c r="BO531" s="240"/>
      <c r="BP531" s="240"/>
      <c r="BQ531" s="240"/>
      <c r="BR531" s="240"/>
      <c r="BS531" s="240"/>
      <c r="BT531" s="240"/>
      <c r="BU531" s="240"/>
      <c r="BV531" s="240"/>
      <c r="BW531" s="240"/>
      <c r="BX531" s="240"/>
      <c r="BY531" s="240"/>
      <c r="BZ531" s="240"/>
      <c r="CA531" s="240"/>
      <c r="CB531" s="240"/>
      <c r="CC531" s="240"/>
      <c r="CD531" s="240"/>
      <c r="CE531" s="240"/>
      <c r="CF531" s="240"/>
      <c r="CG531" s="240"/>
      <c r="CH531" s="240"/>
      <c r="CI531" s="240"/>
      <c r="CJ531" s="240"/>
      <c r="CK531" s="240"/>
      <c r="CL531" s="240"/>
      <c r="CM531" s="240"/>
      <c r="CN531" s="240"/>
      <c r="CO531" s="240"/>
      <c r="CP531" s="240"/>
      <c r="CQ531" s="240"/>
      <c r="CR531" s="240"/>
      <c r="CS531" s="240"/>
      <c r="CT531" s="240"/>
      <c r="CU531" s="240"/>
      <c r="CV531" s="240"/>
      <c r="CW531" s="240"/>
      <c r="CX531" s="240"/>
      <c r="CY531" s="240"/>
      <c r="CZ531" s="240"/>
      <c r="DA531" s="240"/>
      <c r="DB531" s="240"/>
      <c r="DC531" s="240"/>
      <c r="DD531" s="240"/>
      <c r="DE531" s="240"/>
      <c r="DF531" s="240"/>
      <c r="DG531" s="240"/>
      <c r="DH531" s="240"/>
      <c r="DI531" s="240"/>
      <c r="DJ531" s="240"/>
      <c r="DK531" s="240"/>
      <c r="DL531" s="240"/>
      <c r="DM531" s="240"/>
      <c r="DN531" s="240"/>
      <c r="DO531" s="240"/>
      <c r="DP531" s="240"/>
      <c r="DQ531" s="240"/>
      <c r="DR531" s="240"/>
      <c r="DS531" s="240"/>
      <c r="DT531" s="240"/>
      <c r="DU531" s="240"/>
      <c r="DV531" s="240"/>
      <c r="DW531" s="240"/>
      <c r="DX531" s="240"/>
      <c r="DY531" s="240"/>
      <c r="DZ531" s="240"/>
      <c r="EA531" s="240"/>
      <c r="EB531" s="240"/>
      <c r="EC531" s="240"/>
      <c r="ED531" s="240"/>
      <c r="EE531" s="240"/>
      <c r="EF531" s="240"/>
      <c r="EG531" s="240"/>
      <c r="EH531" s="240"/>
      <c r="EI531" s="240"/>
      <c r="EJ531" s="240"/>
      <c r="EK531" s="240"/>
      <c r="EL531" s="240"/>
      <c r="EM531" s="240"/>
      <c r="EN531" s="240"/>
      <c r="EO531" s="240"/>
      <c r="EP531" s="240"/>
      <c r="EQ531" s="240"/>
      <c r="ER531" s="240"/>
      <c r="ES531" s="240"/>
      <c r="ET531" s="240"/>
      <c r="EU531" s="240"/>
      <c r="EV531" s="240"/>
      <c r="EW531" s="240"/>
      <c r="EX531" s="240"/>
      <c r="EY531" s="240"/>
      <c r="EZ531" s="240"/>
      <c r="FA531" s="240"/>
      <c r="FB531" s="240"/>
      <c r="FC531" s="240"/>
      <c r="FD531" s="240"/>
      <c r="FE531" s="240"/>
      <c r="FF531" s="240"/>
      <c r="FG531" s="240"/>
      <c r="FH531" s="240"/>
      <c r="FI531" s="240"/>
      <c r="FJ531" s="240"/>
      <c r="FK531" s="240"/>
      <c r="FL531" s="240"/>
      <c r="FM531" s="240"/>
      <c r="FN531" s="240"/>
      <c r="FO531" s="240"/>
      <c r="FP531" s="240"/>
      <c r="FQ531" s="240"/>
      <c r="FR531" s="240"/>
      <c r="FS531" s="240"/>
      <c r="FT531" s="240"/>
      <c r="FU531" s="240"/>
      <c r="FV531" s="240"/>
    </row>
    <row r="532" spans="1:178" s="250" customFormat="1">
      <c r="A532" s="234"/>
      <c r="B532" s="234"/>
      <c r="C532" s="234"/>
      <c r="D532" s="234"/>
      <c r="E532" s="234"/>
      <c r="F532" s="234"/>
      <c r="G532" s="235"/>
      <c r="H532" s="236"/>
      <c r="AJ532" s="290"/>
      <c r="AK532" s="240"/>
      <c r="AL532" s="240"/>
      <c r="AM532" s="240"/>
      <c r="AN532" s="240"/>
      <c r="AO532" s="240"/>
      <c r="AP532" s="240"/>
      <c r="AQ532" s="240"/>
      <c r="AR532" s="240"/>
      <c r="AS532" s="240"/>
      <c r="AT532" s="240"/>
      <c r="AU532" s="240"/>
      <c r="AV532" s="240"/>
      <c r="AW532" s="240"/>
      <c r="AX532" s="240"/>
      <c r="AY532" s="240"/>
      <c r="AZ532" s="240"/>
      <c r="BA532" s="240"/>
      <c r="BB532" s="240"/>
      <c r="BC532" s="240"/>
      <c r="BD532" s="240"/>
      <c r="BE532" s="240"/>
      <c r="BF532" s="240"/>
      <c r="BG532" s="240"/>
      <c r="BH532" s="240"/>
      <c r="BI532" s="240"/>
      <c r="BJ532" s="240"/>
      <c r="BK532" s="240"/>
      <c r="BL532" s="240"/>
      <c r="BM532" s="240"/>
      <c r="BN532" s="240"/>
      <c r="BO532" s="240"/>
      <c r="BP532" s="240"/>
      <c r="BQ532" s="240"/>
      <c r="BR532" s="240"/>
      <c r="BS532" s="240"/>
      <c r="BT532" s="240"/>
      <c r="BU532" s="240"/>
      <c r="BV532" s="240"/>
      <c r="BW532" s="240"/>
      <c r="BX532" s="240"/>
      <c r="BY532" s="240"/>
      <c r="BZ532" s="240"/>
      <c r="CA532" s="240"/>
      <c r="CB532" s="240"/>
      <c r="CC532" s="240"/>
      <c r="CD532" s="240"/>
      <c r="CE532" s="240"/>
      <c r="CF532" s="240"/>
      <c r="CG532" s="240"/>
      <c r="CH532" s="240"/>
      <c r="CI532" s="240"/>
      <c r="CJ532" s="240"/>
      <c r="CK532" s="240"/>
      <c r="CL532" s="240"/>
      <c r="CM532" s="240"/>
      <c r="CN532" s="240"/>
      <c r="CO532" s="240"/>
      <c r="CP532" s="240"/>
      <c r="CQ532" s="240"/>
      <c r="CR532" s="240"/>
      <c r="CS532" s="240"/>
      <c r="CT532" s="240"/>
      <c r="CU532" s="240"/>
      <c r="CV532" s="240"/>
      <c r="CW532" s="240"/>
      <c r="CX532" s="240"/>
      <c r="CY532" s="240"/>
      <c r="CZ532" s="240"/>
      <c r="DA532" s="240"/>
      <c r="DB532" s="240"/>
      <c r="DC532" s="240"/>
      <c r="DD532" s="240"/>
      <c r="DE532" s="240"/>
      <c r="DF532" s="240"/>
      <c r="DG532" s="240"/>
      <c r="DH532" s="240"/>
      <c r="DI532" s="240"/>
      <c r="DJ532" s="240"/>
      <c r="DK532" s="240"/>
      <c r="DL532" s="240"/>
      <c r="DM532" s="240"/>
      <c r="DN532" s="240"/>
      <c r="DO532" s="240"/>
      <c r="DP532" s="240"/>
      <c r="DQ532" s="240"/>
      <c r="DR532" s="240"/>
      <c r="DS532" s="240"/>
      <c r="DT532" s="240"/>
      <c r="DU532" s="240"/>
      <c r="DV532" s="240"/>
      <c r="DW532" s="240"/>
      <c r="DX532" s="240"/>
      <c r="DY532" s="240"/>
      <c r="DZ532" s="240"/>
      <c r="EA532" s="240"/>
      <c r="EB532" s="240"/>
      <c r="EC532" s="240"/>
      <c r="ED532" s="240"/>
      <c r="EE532" s="240"/>
      <c r="EF532" s="240"/>
      <c r="EG532" s="240"/>
      <c r="EH532" s="240"/>
      <c r="EI532" s="240"/>
      <c r="EJ532" s="240"/>
      <c r="EK532" s="240"/>
      <c r="EL532" s="240"/>
      <c r="EM532" s="240"/>
      <c r="EN532" s="240"/>
      <c r="EO532" s="240"/>
      <c r="EP532" s="240"/>
      <c r="EQ532" s="240"/>
      <c r="ER532" s="240"/>
      <c r="ES532" s="240"/>
      <c r="ET532" s="240"/>
      <c r="EU532" s="240"/>
      <c r="EV532" s="240"/>
      <c r="EW532" s="240"/>
      <c r="EX532" s="240"/>
      <c r="EY532" s="240"/>
      <c r="EZ532" s="240"/>
      <c r="FA532" s="240"/>
      <c r="FB532" s="240"/>
      <c r="FC532" s="240"/>
      <c r="FD532" s="240"/>
      <c r="FE532" s="240"/>
      <c r="FF532" s="240"/>
      <c r="FG532" s="240"/>
      <c r="FH532" s="240"/>
      <c r="FI532" s="240"/>
      <c r="FJ532" s="240"/>
      <c r="FK532" s="240"/>
      <c r="FL532" s="240"/>
      <c r="FM532" s="240"/>
      <c r="FN532" s="240"/>
      <c r="FO532" s="240"/>
      <c r="FP532" s="240"/>
      <c r="FQ532" s="240"/>
      <c r="FR532" s="240"/>
      <c r="FS532" s="240"/>
      <c r="FT532" s="240"/>
      <c r="FU532" s="240"/>
      <c r="FV532" s="240"/>
    </row>
    <row r="533" spans="1:178" s="250" customFormat="1">
      <c r="A533" s="234"/>
      <c r="B533" s="234"/>
      <c r="C533" s="234"/>
      <c r="D533" s="234"/>
      <c r="E533" s="234"/>
      <c r="F533" s="234"/>
      <c r="G533" s="235"/>
      <c r="H533" s="236"/>
      <c r="AJ533" s="290"/>
      <c r="AK533" s="240"/>
      <c r="AL533" s="240"/>
      <c r="AM533" s="240"/>
      <c r="AN533" s="240"/>
      <c r="AO533" s="240"/>
      <c r="AP533" s="240"/>
      <c r="AQ533" s="240"/>
      <c r="AR533" s="240"/>
      <c r="AS533" s="240"/>
      <c r="AT533" s="240"/>
      <c r="AU533" s="240"/>
      <c r="AV533" s="240"/>
      <c r="AW533" s="240"/>
      <c r="AX533" s="240"/>
      <c r="AY533" s="240"/>
      <c r="AZ533" s="240"/>
      <c r="BA533" s="240"/>
      <c r="BB533" s="240"/>
      <c r="BC533" s="240"/>
      <c r="BD533" s="240"/>
      <c r="BE533" s="240"/>
      <c r="BF533" s="240"/>
      <c r="BG533" s="240"/>
      <c r="BH533" s="240"/>
      <c r="BI533" s="240"/>
      <c r="BJ533" s="240"/>
      <c r="BK533" s="240"/>
      <c r="BL533" s="240"/>
      <c r="BM533" s="240"/>
      <c r="BN533" s="240"/>
      <c r="BO533" s="240"/>
      <c r="BP533" s="240"/>
      <c r="BQ533" s="240"/>
      <c r="BR533" s="240"/>
      <c r="BS533" s="240"/>
      <c r="BT533" s="240"/>
      <c r="BU533" s="240"/>
      <c r="BV533" s="240"/>
      <c r="BW533" s="240"/>
      <c r="BX533" s="240"/>
      <c r="BY533" s="240"/>
      <c r="BZ533" s="240"/>
      <c r="CA533" s="240"/>
      <c r="CB533" s="240"/>
      <c r="CC533" s="240"/>
      <c r="CD533" s="240"/>
      <c r="CE533" s="240"/>
      <c r="CF533" s="240"/>
      <c r="CG533" s="240"/>
      <c r="CH533" s="240"/>
      <c r="CI533" s="240"/>
      <c r="CJ533" s="240"/>
      <c r="CK533" s="240"/>
      <c r="CL533" s="240"/>
      <c r="CM533" s="240"/>
      <c r="CN533" s="240"/>
      <c r="CO533" s="240"/>
      <c r="CP533" s="240"/>
      <c r="CQ533" s="240"/>
      <c r="CR533" s="240"/>
      <c r="CS533" s="240"/>
      <c r="CT533" s="240"/>
      <c r="CU533" s="240"/>
      <c r="CV533" s="240"/>
      <c r="CW533" s="240"/>
      <c r="CX533" s="240"/>
      <c r="CY533" s="240"/>
      <c r="CZ533" s="240"/>
      <c r="DA533" s="240"/>
      <c r="DB533" s="240"/>
      <c r="DC533" s="240"/>
      <c r="DD533" s="240"/>
      <c r="DE533" s="240"/>
      <c r="DF533" s="240"/>
      <c r="DG533" s="240"/>
      <c r="DH533" s="240"/>
      <c r="DI533" s="240"/>
      <c r="DJ533" s="240"/>
      <c r="DK533" s="240"/>
      <c r="DL533" s="240"/>
      <c r="DM533" s="240"/>
      <c r="DN533" s="240"/>
      <c r="DO533" s="240"/>
      <c r="DP533" s="240"/>
      <c r="DQ533" s="240"/>
      <c r="DR533" s="240"/>
      <c r="DS533" s="240"/>
      <c r="DT533" s="240"/>
      <c r="DU533" s="240"/>
      <c r="DV533" s="240"/>
      <c r="DW533" s="240"/>
      <c r="DX533" s="240"/>
      <c r="DY533" s="240"/>
      <c r="DZ533" s="240"/>
      <c r="EA533" s="240"/>
      <c r="EB533" s="240"/>
      <c r="EC533" s="240"/>
      <c r="ED533" s="240"/>
      <c r="EE533" s="240"/>
      <c r="EF533" s="240"/>
      <c r="EG533" s="240"/>
      <c r="EH533" s="240"/>
      <c r="EI533" s="240"/>
      <c r="EJ533" s="240"/>
      <c r="EK533" s="240"/>
      <c r="EL533" s="240"/>
      <c r="EM533" s="240"/>
      <c r="EN533" s="240"/>
      <c r="EO533" s="240"/>
      <c r="EP533" s="240"/>
      <c r="EQ533" s="240"/>
      <c r="ER533" s="240"/>
      <c r="ES533" s="240"/>
      <c r="ET533" s="240"/>
      <c r="EU533" s="240"/>
      <c r="EV533" s="240"/>
      <c r="EW533" s="240"/>
      <c r="EX533" s="240"/>
      <c r="EY533" s="240"/>
      <c r="EZ533" s="240"/>
      <c r="FA533" s="240"/>
      <c r="FB533" s="240"/>
      <c r="FC533" s="240"/>
      <c r="FD533" s="240"/>
      <c r="FE533" s="240"/>
      <c r="FF533" s="240"/>
      <c r="FG533" s="240"/>
      <c r="FH533" s="240"/>
      <c r="FI533" s="240"/>
      <c r="FJ533" s="240"/>
      <c r="FK533" s="240"/>
      <c r="FL533" s="240"/>
      <c r="FM533" s="240"/>
      <c r="FN533" s="240"/>
      <c r="FO533" s="240"/>
      <c r="FP533" s="240"/>
      <c r="FQ533" s="240"/>
      <c r="FR533" s="240"/>
      <c r="FS533" s="240"/>
      <c r="FT533" s="240"/>
      <c r="FU533" s="240"/>
      <c r="FV533" s="240"/>
    </row>
    <row r="534" spans="1:178" s="250" customFormat="1">
      <c r="A534" s="234"/>
      <c r="B534" s="234"/>
      <c r="C534" s="234"/>
      <c r="D534" s="234"/>
      <c r="E534" s="234"/>
      <c r="F534" s="234"/>
      <c r="G534" s="235"/>
      <c r="H534" s="236"/>
      <c r="AJ534" s="290"/>
      <c r="AK534" s="240"/>
      <c r="AL534" s="240"/>
      <c r="AM534" s="240"/>
      <c r="AN534" s="240"/>
      <c r="AO534" s="240"/>
      <c r="AP534" s="240"/>
      <c r="AQ534" s="240"/>
      <c r="AR534" s="240"/>
      <c r="AS534" s="240"/>
      <c r="AT534" s="240"/>
      <c r="AU534" s="240"/>
      <c r="AV534" s="240"/>
      <c r="AW534" s="240"/>
      <c r="AX534" s="240"/>
      <c r="AY534" s="240"/>
      <c r="AZ534" s="240"/>
      <c r="BA534" s="240"/>
      <c r="BB534" s="240"/>
      <c r="BC534" s="240"/>
      <c r="BD534" s="240"/>
      <c r="BE534" s="240"/>
      <c r="BF534" s="240"/>
      <c r="BG534" s="240"/>
      <c r="BH534" s="240"/>
      <c r="BI534" s="240"/>
      <c r="BJ534" s="240"/>
      <c r="BK534" s="240"/>
      <c r="BL534" s="240"/>
      <c r="BM534" s="240"/>
      <c r="BN534" s="240"/>
      <c r="BO534" s="240"/>
      <c r="BP534" s="240"/>
      <c r="BQ534" s="240"/>
      <c r="BR534" s="240"/>
      <c r="BS534" s="240"/>
      <c r="BT534" s="240"/>
      <c r="BU534" s="240"/>
      <c r="BV534" s="240"/>
      <c r="BW534" s="240"/>
      <c r="BX534" s="240"/>
      <c r="BY534" s="240"/>
      <c r="BZ534" s="240"/>
      <c r="CA534" s="240"/>
      <c r="CB534" s="240"/>
      <c r="CC534" s="240"/>
      <c r="CD534" s="240"/>
      <c r="CE534" s="240"/>
      <c r="CF534" s="240"/>
      <c r="CG534" s="240"/>
      <c r="CH534" s="240"/>
      <c r="CI534" s="240"/>
      <c r="CJ534" s="240"/>
      <c r="CK534" s="240"/>
      <c r="CL534" s="240"/>
      <c r="CM534" s="240"/>
      <c r="CN534" s="240"/>
      <c r="CO534" s="240"/>
      <c r="CP534" s="240"/>
      <c r="CQ534" s="240"/>
      <c r="CR534" s="240"/>
      <c r="CS534" s="240"/>
      <c r="CT534" s="240"/>
      <c r="CU534" s="240"/>
      <c r="CV534" s="240"/>
      <c r="CW534" s="240"/>
      <c r="CX534" s="240"/>
      <c r="CY534" s="240"/>
      <c r="CZ534" s="240"/>
      <c r="DA534" s="240"/>
      <c r="DB534" s="240"/>
      <c r="DC534" s="240"/>
      <c r="DD534" s="240"/>
      <c r="DE534" s="240"/>
      <c r="DF534" s="240"/>
      <c r="DG534" s="240"/>
      <c r="DH534" s="240"/>
      <c r="DI534" s="240"/>
      <c r="DJ534" s="240"/>
      <c r="DK534" s="240"/>
      <c r="DL534" s="240"/>
      <c r="DM534" s="240"/>
      <c r="DN534" s="240"/>
      <c r="DO534" s="240"/>
      <c r="DP534" s="240"/>
      <c r="DQ534" s="240"/>
      <c r="DR534" s="240"/>
      <c r="DS534" s="240"/>
      <c r="DT534" s="240"/>
      <c r="DU534" s="240"/>
      <c r="DV534" s="240"/>
      <c r="DW534" s="240"/>
      <c r="DX534" s="240"/>
      <c r="DY534" s="240"/>
      <c r="DZ534" s="240"/>
      <c r="EA534" s="240"/>
      <c r="EB534" s="240"/>
      <c r="EC534" s="240"/>
      <c r="ED534" s="240"/>
      <c r="EE534" s="240"/>
      <c r="EF534" s="240"/>
      <c r="EG534" s="240"/>
      <c r="EH534" s="240"/>
      <c r="EI534" s="240"/>
      <c r="EJ534" s="240"/>
      <c r="EK534" s="240"/>
      <c r="EL534" s="240"/>
      <c r="EM534" s="240"/>
      <c r="EN534" s="240"/>
      <c r="EO534" s="240"/>
      <c r="EP534" s="240"/>
      <c r="EQ534" s="240"/>
      <c r="ER534" s="240"/>
      <c r="ES534" s="240"/>
      <c r="ET534" s="240"/>
      <c r="EU534" s="240"/>
      <c r="EV534" s="240"/>
      <c r="EW534" s="240"/>
      <c r="EX534" s="240"/>
      <c r="EY534" s="240"/>
      <c r="EZ534" s="240"/>
      <c r="FA534" s="240"/>
      <c r="FB534" s="240"/>
      <c r="FC534" s="240"/>
      <c r="FD534" s="240"/>
      <c r="FE534" s="240"/>
      <c r="FF534" s="240"/>
      <c r="FG534" s="240"/>
      <c r="FH534" s="240"/>
      <c r="FI534" s="240"/>
      <c r="FJ534" s="240"/>
      <c r="FK534" s="240"/>
      <c r="FL534" s="240"/>
      <c r="FM534" s="240"/>
      <c r="FN534" s="240"/>
      <c r="FO534" s="240"/>
      <c r="FP534" s="240"/>
      <c r="FQ534" s="240"/>
      <c r="FR534" s="240"/>
      <c r="FS534" s="240"/>
      <c r="FT534" s="240"/>
      <c r="FU534" s="240"/>
      <c r="FV534" s="240"/>
    </row>
    <row r="535" spans="1:178" s="250" customFormat="1">
      <c r="A535" s="234"/>
      <c r="B535" s="234"/>
      <c r="C535" s="234"/>
      <c r="D535" s="234"/>
      <c r="E535" s="234"/>
      <c r="F535" s="234"/>
      <c r="G535" s="235"/>
      <c r="H535" s="236"/>
      <c r="AJ535" s="290"/>
      <c r="AK535" s="240"/>
      <c r="AL535" s="240"/>
      <c r="AM535" s="240"/>
      <c r="AN535" s="240"/>
      <c r="AO535" s="240"/>
      <c r="AP535" s="240"/>
      <c r="AQ535" s="240"/>
      <c r="AR535" s="240"/>
      <c r="AS535" s="240"/>
      <c r="AT535" s="240"/>
      <c r="AU535" s="240"/>
      <c r="AV535" s="240"/>
      <c r="AW535" s="240"/>
      <c r="AX535" s="240"/>
      <c r="AY535" s="240"/>
      <c r="AZ535" s="240"/>
      <c r="BA535" s="240"/>
      <c r="BB535" s="240"/>
      <c r="BC535" s="240"/>
      <c r="BD535" s="240"/>
      <c r="BE535" s="240"/>
      <c r="BF535" s="240"/>
      <c r="BG535" s="240"/>
      <c r="BH535" s="240"/>
      <c r="BI535" s="240"/>
      <c r="BJ535" s="240"/>
      <c r="BK535" s="240"/>
      <c r="BL535" s="240"/>
      <c r="BM535" s="240"/>
      <c r="BN535" s="240"/>
      <c r="BO535" s="240"/>
      <c r="BP535" s="240"/>
      <c r="BQ535" s="240"/>
      <c r="BR535" s="240"/>
      <c r="BS535" s="240"/>
      <c r="BT535" s="240"/>
      <c r="BU535" s="240"/>
      <c r="BV535" s="240"/>
      <c r="BW535" s="240"/>
      <c r="BX535" s="240"/>
      <c r="BY535" s="240"/>
      <c r="BZ535" s="240"/>
      <c r="CA535" s="240"/>
      <c r="CB535" s="240"/>
      <c r="CC535" s="240"/>
      <c r="CD535" s="240"/>
      <c r="CE535" s="240"/>
      <c r="CF535" s="240"/>
      <c r="CG535" s="240"/>
      <c r="CH535" s="240"/>
      <c r="CI535" s="240"/>
      <c r="CJ535" s="240"/>
      <c r="CK535" s="240"/>
      <c r="CL535" s="240"/>
      <c r="CM535" s="240"/>
      <c r="CN535" s="240"/>
      <c r="CO535" s="240"/>
      <c r="CP535" s="240"/>
      <c r="CQ535" s="240"/>
      <c r="CR535" s="240"/>
      <c r="CS535" s="240"/>
      <c r="CT535" s="240"/>
      <c r="CU535" s="240"/>
      <c r="CV535" s="240"/>
      <c r="CW535" s="240"/>
      <c r="CX535" s="240"/>
      <c r="CY535" s="240"/>
      <c r="CZ535" s="240"/>
      <c r="DA535" s="240"/>
      <c r="DB535" s="240"/>
      <c r="DC535" s="240"/>
      <c r="DD535" s="240"/>
      <c r="DE535" s="240"/>
      <c r="DF535" s="240"/>
      <c r="DG535" s="240"/>
      <c r="DH535" s="240"/>
      <c r="DI535" s="240"/>
      <c r="DJ535" s="240"/>
      <c r="DK535" s="240"/>
      <c r="DL535" s="240"/>
      <c r="DM535" s="240"/>
      <c r="DN535" s="240"/>
      <c r="DO535" s="240"/>
      <c r="DP535" s="240"/>
      <c r="DQ535" s="240"/>
      <c r="DR535" s="240"/>
      <c r="DS535" s="240"/>
      <c r="DT535" s="240"/>
      <c r="DU535" s="240"/>
      <c r="DV535" s="240"/>
      <c r="DW535" s="240"/>
      <c r="DX535" s="240"/>
      <c r="DY535" s="240"/>
      <c r="DZ535" s="240"/>
      <c r="EA535" s="240"/>
      <c r="EB535" s="240"/>
      <c r="EC535" s="240"/>
      <c r="ED535" s="240"/>
      <c r="EE535" s="240"/>
      <c r="EF535" s="240"/>
      <c r="EG535" s="240"/>
      <c r="EH535" s="240"/>
      <c r="EI535" s="240"/>
      <c r="EJ535" s="240"/>
      <c r="EK535" s="240"/>
      <c r="EL535" s="240"/>
      <c r="EM535" s="240"/>
      <c r="EN535" s="240"/>
      <c r="EO535" s="240"/>
      <c r="EP535" s="240"/>
      <c r="EQ535" s="240"/>
      <c r="ER535" s="240"/>
      <c r="ES535" s="240"/>
      <c r="ET535" s="240"/>
      <c r="EU535" s="240"/>
      <c r="EV535" s="240"/>
      <c r="EW535" s="240"/>
      <c r="EX535" s="240"/>
      <c r="EY535" s="240"/>
      <c r="EZ535" s="240"/>
      <c r="FA535" s="240"/>
      <c r="FB535" s="240"/>
      <c r="FC535" s="240"/>
      <c r="FD535" s="240"/>
      <c r="FE535" s="240"/>
      <c r="FF535" s="240"/>
      <c r="FG535" s="240"/>
      <c r="FH535" s="240"/>
      <c r="FI535" s="240"/>
      <c r="FJ535" s="240"/>
      <c r="FK535" s="240"/>
      <c r="FL535" s="240"/>
      <c r="FM535" s="240"/>
      <c r="FN535" s="240"/>
      <c r="FO535" s="240"/>
      <c r="FP535" s="240"/>
      <c r="FQ535" s="240"/>
      <c r="FR535" s="240"/>
      <c r="FS535" s="240"/>
      <c r="FT535" s="240"/>
      <c r="FU535" s="240"/>
      <c r="FV535" s="240"/>
    </row>
    <row r="536" spans="1:178" s="250" customFormat="1">
      <c r="A536" s="234"/>
      <c r="B536" s="234"/>
      <c r="C536" s="234"/>
      <c r="D536" s="234"/>
      <c r="E536" s="234"/>
      <c r="F536" s="234"/>
      <c r="G536" s="235"/>
      <c r="H536" s="236"/>
      <c r="AJ536" s="290"/>
      <c r="AK536" s="240"/>
      <c r="AL536" s="240"/>
      <c r="AM536" s="240"/>
      <c r="AN536" s="240"/>
      <c r="AO536" s="240"/>
      <c r="AP536" s="240"/>
      <c r="AQ536" s="240"/>
      <c r="AR536" s="240"/>
      <c r="AS536" s="240"/>
      <c r="AT536" s="240"/>
      <c r="AU536" s="240"/>
      <c r="AV536" s="240"/>
      <c r="AW536" s="240"/>
      <c r="AX536" s="240"/>
      <c r="AY536" s="240"/>
      <c r="AZ536" s="240"/>
      <c r="BA536" s="240"/>
      <c r="BB536" s="240"/>
      <c r="BC536" s="240"/>
      <c r="BD536" s="240"/>
      <c r="BE536" s="240"/>
      <c r="BF536" s="240"/>
      <c r="BG536" s="240"/>
      <c r="BH536" s="240"/>
      <c r="BI536" s="240"/>
      <c r="BJ536" s="240"/>
      <c r="BK536" s="240"/>
      <c r="BL536" s="240"/>
      <c r="BM536" s="240"/>
      <c r="BN536" s="240"/>
      <c r="BO536" s="240"/>
      <c r="BP536" s="240"/>
      <c r="BQ536" s="240"/>
      <c r="BR536" s="240"/>
      <c r="BS536" s="240"/>
      <c r="BT536" s="240"/>
      <c r="BU536" s="240"/>
      <c r="BV536" s="240"/>
      <c r="BW536" s="240"/>
      <c r="BX536" s="240"/>
      <c r="BY536" s="240"/>
      <c r="BZ536" s="240"/>
      <c r="CA536" s="240"/>
      <c r="CB536" s="240"/>
      <c r="CC536" s="240"/>
      <c r="CD536" s="240"/>
      <c r="CE536" s="240"/>
      <c r="CF536" s="240"/>
      <c r="CG536" s="240"/>
      <c r="CH536" s="240"/>
      <c r="CI536" s="240"/>
      <c r="CJ536" s="240"/>
      <c r="CK536" s="240"/>
      <c r="CL536" s="240"/>
      <c r="CM536" s="240"/>
      <c r="CN536" s="240"/>
      <c r="CO536" s="240"/>
      <c r="CP536" s="240"/>
      <c r="CQ536" s="240"/>
      <c r="CR536" s="240"/>
      <c r="CS536" s="240"/>
      <c r="CT536" s="240"/>
      <c r="CU536" s="240"/>
      <c r="CV536" s="240"/>
      <c r="CW536" s="240"/>
      <c r="CX536" s="240"/>
      <c r="CY536" s="240"/>
      <c r="CZ536" s="240"/>
      <c r="DA536" s="240"/>
      <c r="DB536" s="240"/>
      <c r="DC536" s="240"/>
      <c r="DD536" s="240"/>
      <c r="DE536" s="240"/>
      <c r="DF536" s="240"/>
      <c r="DG536" s="240"/>
      <c r="DH536" s="240"/>
      <c r="DI536" s="240"/>
      <c r="DJ536" s="240"/>
      <c r="DK536" s="240"/>
      <c r="DL536" s="240"/>
      <c r="DM536" s="240"/>
      <c r="DN536" s="240"/>
      <c r="DO536" s="240"/>
      <c r="DP536" s="240"/>
      <c r="DQ536" s="240"/>
      <c r="DR536" s="240"/>
      <c r="DS536" s="240"/>
      <c r="DT536" s="240"/>
      <c r="DU536" s="240"/>
      <c r="DV536" s="240"/>
      <c r="DW536" s="240"/>
      <c r="DX536" s="240"/>
      <c r="DY536" s="240"/>
      <c r="DZ536" s="240"/>
      <c r="EA536" s="240"/>
      <c r="EB536" s="240"/>
      <c r="EC536" s="240"/>
      <c r="ED536" s="240"/>
      <c r="EE536" s="240"/>
      <c r="EF536" s="240"/>
      <c r="EG536" s="240"/>
      <c r="EH536" s="240"/>
      <c r="EI536" s="240"/>
      <c r="EJ536" s="240"/>
      <c r="EK536" s="240"/>
      <c r="EL536" s="240"/>
      <c r="EM536" s="240"/>
      <c r="EN536" s="240"/>
      <c r="EO536" s="240"/>
      <c r="EP536" s="240"/>
      <c r="EQ536" s="240"/>
      <c r="ER536" s="240"/>
      <c r="ES536" s="240"/>
      <c r="ET536" s="240"/>
      <c r="EU536" s="240"/>
      <c r="EV536" s="240"/>
      <c r="EW536" s="240"/>
      <c r="EX536" s="240"/>
      <c r="EY536" s="240"/>
      <c r="EZ536" s="240"/>
      <c r="FA536" s="240"/>
      <c r="FB536" s="240"/>
      <c r="FC536" s="240"/>
      <c r="FD536" s="240"/>
      <c r="FE536" s="240"/>
      <c r="FF536" s="240"/>
      <c r="FG536" s="240"/>
      <c r="FH536" s="240"/>
      <c r="FI536" s="240"/>
      <c r="FJ536" s="240"/>
      <c r="FK536" s="240"/>
      <c r="FL536" s="240"/>
      <c r="FM536" s="240"/>
      <c r="FN536" s="240"/>
      <c r="FO536" s="240"/>
      <c r="FP536" s="240"/>
      <c r="FQ536" s="240"/>
      <c r="FR536" s="240"/>
      <c r="FS536" s="240"/>
      <c r="FT536" s="240"/>
      <c r="FU536" s="240"/>
      <c r="FV536" s="240"/>
    </row>
    <row r="537" spans="1:178" s="250" customFormat="1">
      <c r="A537" s="234"/>
      <c r="B537" s="234"/>
      <c r="C537" s="234"/>
      <c r="D537" s="234"/>
      <c r="E537" s="234"/>
      <c r="F537" s="234"/>
      <c r="G537" s="235"/>
      <c r="H537" s="236"/>
      <c r="AJ537" s="290"/>
      <c r="AK537" s="240"/>
      <c r="AL537" s="240"/>
      <c r="AM537" s="240"/>
      <c r="AN537" s="240"/>
      <c r="AO537" s="240"/>
      <c r="AP537" s="240"/>
      <c r="AQ537" s="240"/>
      <c r="AR537" s="240"/>
      <c r="AS537" s="240"/>
      <c r="AT537" s="240"/>
      <c r="AU537" s="240"/>
      <c r="AV537" s="240"/>
      <c r="AW537" s="240"/>
      <c r="AX537" s="240"/>
      <c r="AY537" s="240"/>
      <c r="AZ537" s="240"/>
      <c r="BA537" s="240"/>
      <c r="BB537" s="240"/>
      <c r="BC537" s="240"/>
      <c r="BD537" s="240"/>
      <c r="BE537" s="240"/>
      <c r="BF537" s="240"/>
      <c r="BG537" s="240"/>
      <c r="BH537" s="240"/>
      <c r="BI537" s="240"/>
      <c r="BJ537" s="240"/>
      <c r="BK537" s="240"/>
      <c r="BL537" s="240"/>
      <c r="BM537" s="240"/>
      <c r="BN537" s="240"/>
      <c r="BO537" s="240"/>
      <c r="BP537" s="240"/>
      <c r="BQ537" s="240"/>
      <c r="BR537" s="240"/>
      <c r="BS537" s="240"/>
      <c r="BT537" s="240"/>
      <c r="BU537" s="240"/>
      <c r="BV537" s="240"/>
      <c r="BW537" s="240"/>
      <c r="BX537" s="240"/>
      <c r="BY537" s="240"/>
      <c r="BZ537" s="240"/>
      <c r="CA537" s="240"/>
      <c r="CB537" s="240"/>
      <c r="CC537" s="240"/>
      <c r="CD537" s="240"/>
      <c r="CE537" s="240"/>
      <c r="CF537" s="240"/>
      <c r="CG537" s="240"/>
      <c r="CH537" s="240"/>
      <c r="CI537" s="240"/>
      <c r="CJ537" s="240"/>
      <c r="CK537" s="240"/>
      <c r="CL537" s="240"/>
      <c r="CM537" s="240"/>
      <c r="CN537" s="240"/>
      <c r="CO537" s="240"/>
      <c r="CP537" s="240"/>
      <c r="CQ537" s="240"/>
      <c r="CR537" s="240"/>
      <c r="CS537" s="240"/>
      <c r="CT537" s="240"/>
      <c r="CU537" s="240"/>
      <c r="CV537" s="240"/>
      <c r="CW537" s="240"/>
      <c r="CX537" s="240"/>
      <c r="CY537" s="240"/>
      <c r="CZ537" s="240"/>
      <c r="DA537" s="240"/>
      <c r="DB537" s="240"/>
      <c r="DC537" s="240"/>
      <c r="DD537" s="240"/>
      <c r="DE537" s="240"/>
      <c r="DF537" s="240"/>
      <c r="DG537" s="240"/>
      <c r="DH537" s="240"/>
      <c r="DI537" s="240"/>
      <c r="DJ537" s="240"/>
      <c r="DK537" s="240"/>
      <c r="DL537" s="240"/>
      <c r="DM537" s="240"/>
      <c r="DN537" s="240"/>
      <c r="DO537" s="240"/>
      <c r="DP537" s="240"/>
      <c r="DQ537" s="240"/>
      <c r="DR537" s="240"/>
      <c r="DS537" s="240"/>
      <c r="DT537" s="240"/>
      <c r="DU537" s="240"/>
      <c r="DV537" s="240"/>
      <c r="DW537" s="240"/>
      <c r="DX537" s="240"/>
      <c r="DY537" s="240"/>
      <c r="DZ537" s="240"/>
      <c r="EA537" s="240"/>
      <c r="EB537" s="240"/>
      <c r="EC537" s="240"/>
      <c r="ED537" s="240"/>
      <c r="EE537" s="240"/>
      <c r="EF537" s="240"/>
      <c r="EG537" s="240"/>
      <c r="EH537" s="240"/>
      <c r="EI537" s="240"/>
      <c r="EJ537" s="240"/>
      <c r="EK537" s="240"/>
      <c r="EL537" s="240"/>
      <c r="EM537" s="240"/>
      <c r="EN537" s="240"/>
      <c r="EO537" s="240"/>
      <c r="EP537" s="240"/>
      <c r="EQ537" s="240"/>
      <c r="ER537" s="240"/>
      <c r="ES537" s="240"/>
      <c r="ET537" s="240"/>
      <c r="EU537" s="240"/>
      <c r="EV537" s="240"/>
      <c r="EW537" s="240"/>
      <c r="EX537" s="240"/>
      <c r="EY537" s="240"/>
      <c r="EZ537" s="240"/>
      <c r="FA537" s="240"/>
      <c r="FB537" s="240"/>
      <c r="FC537" s="240"/>
      <c r="FD537" s="240"/>
      <c r="FE537" s="240"/>
      <c r="FF537" s="240"/>
      <c r="FG537" s="240"/>
      <c r="FH537" s="240"/>
      <c r="FI537" s="240"/>
      <c r="FJ537" s="240"/>
      <c r="FK537" s="240"/>
      <c r="FL537" s="240"/>
      <c r="FM537" s="240"/>
      <c r="FN537" s="240"/>
      <c r="FO537" s="240"/>
      <c r="FP537" s="240"/>
      <c r="FQ537" s="240"/>
      <c r="FR537" s="240"/>
      <c r="FS537" s="240"/>
      <c r="FT537" s="240"/>
      <c r="FU537" s="240"/>
      <c r="FV537" s="240"/>
    </row>
    <row r="538" spans="1:178" s="250" customFormat="1">
      <c r="A538" s="234"/>
      <c r="B538" s="234"/>
      <c r="C538" s="234"/>
      <c r="D538" s="234"/>
      <c r="E538" s="234"/>
      <c r="F538" s="234"/>
      <c r="G538" s="235"/>
      <c r="H538" s="236"/>
      <c r="AJ538" s="290"/>
      <c r="AK538" s="240"/>
      <c r="AL538" s="240"/>
      <c r="AM538" s="240"/>
      <c r="AN538" s="240"/>
      <c r="AO538" s="240"/>
      <c r="AP538" s="240"/>
      <c r="AQ538" s="240"/>
      <c r="AR538" s="240"/>
      <c r="AS538" s="240"/>
      <c r="AT538" s="240"/>
      <c r="AU538" s="240"/>
      <c r="AV538" s="240"/>
      <c r="AW538" s="240"/>
      <c r="AX538" s="240"/>
      <c r="AY538" s="240"/>
      <c r="AZ538" s="240"/>
      <c r="BA538" s="240"/>
      <c r="BB538" s="240"/>
      <c r="BC538" s="240"/>
      <c r="BD538" s="240"/>
      <c r="BE538" s="240"/>
      <c r="BF538" s="240"/>
      <c r="BG538" s="240"/>
      <c r="BH538" s="240"/>
      <c r="BI538" s="240"/>
      <c r="BJ538" s="240"/>
      <c r="BK538" s="240"/>
      <c r="BL538" s="240"/>
      <c r="BM538" s="240"/>
      <c r="BN538" s="240"/>
      <c r="BO538" s="240"/>
      <c r="BP538" s="240"/>
      <c r="BQ538" s="240"/>
      <c r="BR538" s="240"/>
      <c r="BS538" s="240"/>
      <c r="BT538" s="240"/>
      <c r="BU538" s="240"/>
      <c r="BV538" s="240"/>
      <c r="BW538" s="240"/>
      <c r="BX538" s="240"/>
      <c r="BY538" s="240"/>
      <c r="BZ538" s="240"/>
      <c r="CA538" s="240"/>
      <c r="CB538" s="240"/>
      <c r="CC538" s="240"/>
      <c r="CD538" s="240"/>
      <c r="CE538" s="240"/>
      <c r="CF538" s="240"/>
      <c r="CG538" s="240"/>
      <c r="CH538" s="240"/>
      <c r="CI538" s="240"/>
      <c r="CJ538" s="240"/>
      <c r="CK538" s="240"/>
      <c r="CL538" s="240"/>
      <c r="CM538" s="240"/>
      <c r="CN538" s="240"/>
      <c r="CO538" s="240"/>
      <c r="CP538" s="240"/>
      <c r="CQ538" s="240"/>
      <c r="CR538" s="240"/>
      <c r="CS538" s="240"/>
      <c r="CT538" s="240"/>
      <c r="CU538" s="240"/>
      <c r="CV538" s="240"/>
      <c r="CW538" s="240"/>
      <c r="CX538" s="240"/>
      <c r="CY538" s="240"/>
      <c r="CZ538" s="240"/>
      <c r="DA538" s="240"/>
      <c r="DB538" s="240"/>
      <c r="DC538" s="240"/>
      <c r="DD538" s="240"/>
      <c r="DE538" s="240"/>
      <c r="DF538" s="240"/>
      <c r="DG538" s="240"/>
      <c r="DH538" s="240"/>
      <c r="DI538" s="240"/>
      <c r="DJ538" s="240"/>
      <c r="DK538" s="240"/>
      <c r="DL538" s="240"/>
      <c r="DM538" s="240"/>
      <c r="DN538" s="240"/>
      <c r="DO538" s="240"/>
      <c r="DP538" s="240"/>
      <c r="DQ538" s="240"/>
      <c r="DR538" s="240"/>
      <c r="DS538" s="240"/>
      <c r="DT538" s="240"/>
      <c r="DU538" s="240"/>
      <c r="DV538" s="240"/>
      <c r="DW538" s="240"/>
      <c r="DX538" s="240"/>
      <c r="DY538" s="240"/>
      <c r="DZ538" s="240"/>
      <c r="EA538" s="240"/>
      <c r="EB538" s="240"/>
      <c r="EC538" s="240"/>
      <c r="ED538" s="240"/>
      <c r="EE538" s="240"/>
      <c r="EF538" s="240"/>
      <c r="EG538" s="240"/>
      <c r="EH538" s="240"/>
      <c r="EI538" s="240"/>
      <c r="EJ538" s="240"/>
      <c r="EK538" s="240"/>
      <c r="EL538" s="240"/>
      <c r="EM538" s="240"/>
      <c r="EN538" s="240"/>
      <c r="EO538" s="240"/>
      <c r="EP538" s="240"/>
      <c r="EQ538" s="240"/>
      <c r="ER538" s="240"/>
      <c r="ES538" s="240"/>
      <c r="ET538" s="240"/>
      <c r="EU538" s="240"/>
      <c r="EV538" s="240"/>
      <c r="EW538" s="240"/>
      <c r="EX538" s="240"/>
      <c r="EY538" s="240"/>
      <c r="EZ538" s="240"/>
      <c r="FA538" s="240"/>
      <c r="FB538" s="240"/>
      <c r="FC538" s="240"/>
      <c r="FD538" s="240"/>
      <c r="FE538" s="240"/>
      <c r="FF538" s="240"/>
      <c r="FG538" s="240"/>
      <c r="FH538" s="240"/>
      <c r="FI538" s="240"/>
      <c r="FJ538" s="240"/>
      <c r="FK538" s="240"/>
      <c r="FL538" s="240"/>
      <c r="FM538" s="240"/>
      <c r="FN538" s="240"/>
      <c r="FO538" s="240"/>
      <c r="FP538" s="240"/>
      <c r="FQ538" s="240"/>
      <c r="FR538" s="240"/>
      <c r="FS538" s="240"/>
      <c r="FT538" s="240"/>
      <c r="FU538" s="240"/>
      <c r="FV538" s="240"/>
    </row>
    <row r="539" spans="1:178" s="250" customFormat="1">
      <c r="A539" s="234"/>
      <c r="B539" s="234"/>
      <c r="C539" s="234"/>
      <c r="D539" s="234"/>
      <c r="E539" s="234"/>
      <c r="F539" s="234"/>
      <c r="G539" s="235"/>
      <c r="H539" s="236"/>
      <c r="AJ539" s="290"/>
      <c r="AK539" s="240"/>
      <c r="AL539" s="240"/>
      <c r="AM539" s="240"/>
      <c r="AN539" s="240"/>
      <c r="AO539" s="240"/>
      <c r="AP539" s="240"/>
      <c r="AQ539" s="240"/>
      <c r="AR539" s="240"/>
      <c r="AS539" s="240"/>
      <c r="AT539" s="240"/>
      <c r="AU539" s="240"/>
      <c r="AV539" s="240"/>
      <c r="AW539" s="240"/>
      <c r="AX539" s="240"/>
      <c r="AY539" s="240"/>
      <c r="AZ539" s="240"/>
      <c r="BA539" s="240"/>
      <c r="BB539" s="240"/>
      <c r="BC539" s="240"/>
      <c r="BD539" s="240"/>
      <c r="BE539" s="240"/>
      <c r="BF539" s="240"/>
      <c r="BG539" s="240"/>
      <c r="BH539" s="240"/>
      <c r="BI539" s="240"/>
      <c r="BJ539" s="240"/>
      <c r="BK539" s="240"/>
      <c r="BL539" s="240"/>
      <c r="BM539" s="240"/>
      <c r="BN539" s="240"/>
      <c r="BO539" s="240"/>
      <c r="BP539" s="240"/>
      <c r="BQ539" s="240"/>
      <c r="BR539" s="240"/>
      <c r="BS539" s="240"/>
      <c r="BT539" s="240"/>
      <c r="BU539" s="240"/>
      <c r="BV539" s="240"/>
      <c r="BW539" s="240"/>
      <c r="BX539" s="240"/>
      <c r="BY539" s="240"/>
      <c r="BZ539" s="240"/>
      <c r="CA539" s="240"/>
      <c r="CB539" s="240"/>
      <c r="CC539" s="240"/>
      <c r="CD539" s="240"/>
      <c r="CE539" s="240"/>
      <c r="CF539" s="240"/>
      <c r="CG539" s="240"/>
      <c r="CH539" s="240"/>
      <c r="CI539" s="240"/>
      <c r="CJ539" s="240"/>
      <c r="CK539" s="240"/>
      <c r="CL539" s="240"/>
      <c r="CM539" s="240"/>
      <c r="CN539" s="240"/>
      <c r="CO539" s="240"/>
      <c r="CP539" s="240"/>
      <c r="CQ539" s="240"/>
      <c r="CR539" s="240"/>
      <c r="CS539" s="240"/>
      <c r="CT539" s="240"/>
      <c r="CU539" s="240"/>
      <c r="CV539" s="240"/>
      <c r="CW539" s="240"/>
      <c r="CX539" s="240"/>
      <c r="CY539" s="240"/>
      <c r="CZ539" s="240"/>
      <c r="DA539" s="240"/>
      <c r="DB539" s="240"/>
      <c r="DC539" s="240"/>
      <c r="DD539" s="240"/>
      <c r="DE539" s="240"/>
      <c r="DF539" s="240"/>
      <c r="DG539" s="240"/>
      <c r="DH539" s="240"/>
      <c r="DI539" s="240"/>
      <c r="DJ539" s="240"/>
      <c r="DK539" s="240"/>
      <c r="DL539" s="240"/>
      <c r="DM539" s="240"/>
      <c r="DN539" s="240"/>
      <c r="DO539" s="240"/>
      <c r="DP539" s="240"/>
      <c r="DQ539" s="240"/>
      <c r="DR539" s="240"/>
      <c r="DS539" s="240"/>
      <c r="DT539" s="240"/>
      <c r="DU539" s="240"/>
      <c r="DV539" s="240"/>
      <c r="DW539" s="240"/>
      <c r="DX539" s="240"/>
      <c r="DY539" s="240"/>
      <c r="DZ539" s="240"/>
      <c r="EA539" s="240"/>
      <c r="EB539" s="240"/>
      <c r="EC539" s="240"/>
      <c r="ED539" s="240"/>
      <c r="EE539" s="240"/>
      <c r="EF539" s="240"/>
      <c r="EG539" s="240"/>
      <c r="EH539" s="240"/>
      <c r="EI539" s="240"/>
      <c r="EJ539" s="240"/>
      <c r="EK539" s="240"/>
      <c r="EL539" s="240"/>
      <c r="EM539" s="240"/>
      <c r="EN539" s="240"/>
      <c r="EO539" s="240"/>
      <c r="EP539" s="240"/>
      <c r="EQ539" s="240"/>
      <c r="ER539" s="240"/>
      <c r="ES539" s="240"/>
      <c r="ET539" s="240"/>
      <c r="EU539" s="240"/>
      <c r="EV539" s="240"/>
      <c r="EW539" s="240"/>
      <c r="EX539" s="240"/>
      <c r="EY539" s="240"/>
      <c r="EZ539" s="240"/>
      <c r="FA539" s="240"/>
      <c r="FB539" s="240"/>
      <c r="FC539" s="240"/>
      <c r="FD539" s="240"/>
      <c r="FE539" s="240"/>
      <c r="FF539" s="240"/>
      <c r="FG539" s="240"/>
      <c r="FH539" s="240"/>
      <c r="FI539" s="240"/>
      <c r="FJ539" s="240"/>
      <c r="FK539" s="240"/>
      <c r="FL539" s="240"/>
      <c r="FM539" s="240"/>
      <c r="FN539" s="240"/>
      <c r="FO539" s="240"/>
      <c r="FP539" s="240"/>
      <c r="FQ539" s="240"/>
      <c r="FR539" s="240"/>
      <c r="FS539" s="240"/>
      <c r="FT539" s="240"/>
      <c r="FU539" s="240"/>
      <c r="FV539" s="240"/>
    </row>
    <row r="540" spans="1:178" s="250" customFormat="1">
      <c r="A540" s="234"/>
      <c r="B540" s="234"/>
      <c r="C540" s="234"/>
      <c r="D540" s="234"/>
      <c r="E540" s="234"/>
      <c r="F540" s="234"/>
      <c r="G540" s="235"/>
      <c r="H540" s="236"/>
      <c r="AJ540" s="290"/>
      <c r="AK540" s="240"/>
      <c r="AL540" s="240"/>
      <c r="AM540" s="240"/>
      <c r="AN540" s="240"/>
      <c r="AO540" s="240"/>
      <c r="AP540" s="240"/>
      <c r="AQ540" s="240"/>
      <c r="AR540" s="240"/>
      <c r="AS540" s="240"/>
      <c r="AT540" s="240"/>
      <c r="AU540" s="240"/>
      <c r="AV540" s="240"/>
      <c r="AW540" s="240"/>
      <c r="AX540" s="240"/>
      <c r="AY540" s="240"/>
      <c r="AZ540" s="240"/>
      <c r="BA540" s="240"/>
      <c r="BB540" s="240"/>
      <c r="BC540" s="240"/>
      <c r="BD540" s="240"/>
      <c r="BE540" s="240"/>
      <c r="BF540" s="240"/>
      <c r="BG540" s="240"/>
      <c r="BH540" s="240"/>
      <c r="BI540" s="240"/>
      <c r="BJ540" s="240"/>
      <c r="BK540" s="240"/>
      <c r="BL540" s="240"/>
      <c r="BM540" s="240"/>
      <c r="BN540" s="240"/>
      <c r="BO540" s="240"/>
      <c r="BP540" s="240"/>
      <c r="BQ540" s="240"/>
      <c r="BR540" s="240"/>
      <c r="BS540" s="240"/>
      <c r="BT540" s="240"/>
      <c r="BU540" s="240"/>
      <c r="BV540" s="240"/>
      <c r="BW540" s="240"/>
      <c r="BX540" s="240"/>
      <c r="BY540" s="240"/>
      <c r="BZ540" s="240"/>
      <c r="CA540" s="240"/>
      <c r="CB540" s="240"/>
      <c r="CC540" s="240"/>
      <c r="CD540" s="240"/>
      <c r="CE540" s="240"/>
      <c r="CF540" s="240"/>
      <c r="CG540" s="240"/>
      <c r="CH540" s="240"/>
      <c r="CI540" s="240"/>
      <c r="CJ540" s="240"/>
      <c r="CK540" s="240"/>
      <c r="CL540" s="240"/>
      <c r="CM540" s="240"/>
      <c r="CN540" s="240"/>
      <c r="CO540" s="240"/>
      <c r="CP540" s="240"/>
      <c r="CQ540" s="240"/>
      <c r="CR540" s="240"/>
      <c r="CS540" s="240"/>
      <c r="CT540" s="240"/>
      <c r="CU540" s="240"/>
      <c r="CV540" s="240"/>
      <c r="CW540" s="240"/>
      <c r="CX540" s="240"/>
      <c r="CY540" s="240"/>
      <c r="CZ540" s="240"/>
      <c r="DA540" s="240"/>
      <c r="DB540" s="240"/>
      <c r="DC540" s="240"/>
      <c r="DD540" s="240"/>
      <c r="DE540" s="240"/>
      <c r="DF540" s="240"/>
      <c r="DG540" s="240"/>
      <c r="DH540" s="240"/>
      <c r="DI540" s="240"/>
      <c r="DJ540" s="240"/>
      <c r="DK540" s="240"/>
      <c r="DL540" s="240"/>
      <c r="DM540" s="240"/>
      <c r="DN540" s="240"/>
      <c r="DO540" s="240"/>
      <c r="DP540" s="240"/>
      <c r="DQ540" s="240"/>
      <c r="DR540" s="240"/>
      <c r="DS540" s="240"/>
      <c r="DT540" s="240"/>
      <c r="DU540" s="240"/>
      <c r="DV540" s="240"/>
      <c r="DW540" s="240"/>
      <c r="DX540" s="240"/>
      <c r="DY540" s="240"/>
      <c r="DZ540" s="240"/>
      <c r="EA540" s="240"/>
      <c r="EB540" s="240"/>
      <c r="EC540" s="240"/>
      <c r="ED540" s="240"/>
      <c r="EE540" s="240"/>
      <c r="EF540" s="240"/>
      <c r="EG540" s="240"/>
      <c r="EH540" s="240"/>
      <c r="EI540" s="240"/>
      <c r="EJ540" s="240"/>
      <c r="EK540" s="240"/>
      <c r="EL540" s="240"/>
      <c r="EM540" s="240"/>
      <c r="EN540" s="240"/>
      <c r="EO540" s="240"/>
      <c r="EP540" s="240"/>
      <c r="EQ540" s="240"/>
      <c r="ER540" s="240"/>
      <c r="ES540" s="240"/>
      <c r="ET540" s="240"/>
      <c r="EU540" s="240"/>
      <c r="EV540" s="240"/>
      <c r="EW540" s="240"/>
      <c r="EX540" s="240"/>
      <c r="EY540" s="240"/>
      <c r="EZ540" s="240"/>
      <c r="FA540" s="240"/>
      <c r="FB540" s="240"/>
      <c r="FC540" s="240"/>
      <c r="FD540" s="240"/>
      <c r="FE540" s="240"/>
      <c r="FF540" s="240"/>
      <c r="FG540" s="240"/>
      <c r="FH540" s="240"/>
      <c r="FI540" s="240"/>
      <c r="FJ540" s="240"/>
      <c r="FK540" s="240"/>
      <c r="FL540" s="240"/>
      <c r="FM540" s="240"/>
      <c r="FN540" s="240"/>
      <c r="FO540" s="240"/>
      <c r="FP540" s="240"/>
      <c r="FQ540" s="240"/>
      <c r="FR540" s="240"/>
      <c r="FS540" s="240"/>
      <c r="FT540" s="240"/>
      <c r="FU540" s="240"/>
      <c r="FV540" s="240"/>
    </row>
    <row r="541" spans="1:178" s="250" customFormat="1">
      <c r="A541" s="234"/>
      <c r="B541" s="234"/>
      <c r="C541" s="234"/>
      <c r="D541" s="234"/>
      <c r="E541" s="234"/>
      <c r="F541" s="234"/>
      <c r="G541" s="235"/>
      <c r="H541" s="236"/>
      <c r="AJ541" s="290"/>
      <c r="AK541" s="240"/>
      <c r="AL541" s="240"/>
      <c r="AM541" s="240"/>
      <c r="AN541" s="240"/>
      <c r="AO541" s="240"/>
      <c r="AP541" s="240"/>
      <c r="AQ541" s="240"/>
      <c r="AR541" s="240"/>
      <c r="AS541" s="240"/>
      <c r="AT541" s="240"/>
      <c r="AU541" s="240"/>
      <c r="AV541" s="240"/>
      <c r="AW541" s="240"/>
      <c r="AX541" s="240"/>
      <c r="AY541" s="240"/>
      <c r="AZ541" s="240"/>
      <c r="BA541" s="240"/>
      <c r="BB541" s="240"/>
      <c r="BC541" s="240"/>
      <c r="BD541" s="240"/>
      <c r="BE541" s="240"/>
      <c r="BF541" s="240"/>
      <c r="BG541" s="240"/>
      <c r="BH541" s="240"/>
      <c r="BI541" s="240"/>
      <c r="BJ541" s="240"/>
      <c r="BK541" s="240"/>
      <c r="BL541" s="240"/>
      <c r="BM541" s="240"/>
      <c r="BN541" s="240"/>
      <c r="BO541" s="240"/>
      <c r="BP541" s="240"/>
      <c r="BQ541" s="240"/>
      <c r="BR541" s="240"/>
      <c r="BS541" s="240"/>
      <c r="BT541" s="240"/>
      <c r="BU541" s="240"/>
      <c r="BV541" s="240"/>
      <c r="BW541" s="240"/>
      <c r="BX541" s="240"/>
      <c r="BY541" s="240"/>
      <c r="BZ541" s="240"/>
      <c r="CA541" s="240"/>
      <c r="CB541" s="240"/>
      <c r="CC541" s="240"/>
      <c r="CD541" s="240"/>
      <c r="CE541" s="240"/>
      <c r="CF541" s="240"/>
      <c r="CG541" s="240"/>
      <c r="CH541" s="240"/>
      <c r="CI541" s="240"/>
      <c r="CJ541" s="240"/>
      <c r="CK541" s="240"/>
      <c r="CL541" s="240"/>
      <c r="CM541" s="240"/>
      <c r="CN541" s="240"/>
      <c r="CO541" s="240"/>
      <c r="CP541" s="240"/>
      <c r="CQ541" s="240"/>
      <c r="CR541" s="240"/>
      <c r="CS541" s="240"/>
      <c r="CT541" s="240"/>
      <c r="CU541" s="240"/>
      <c r="CV541" s="240"/>
      <c r="CW541" s="240"/>
      <c r="CX541" s="240"/>
      <c r="CY541" s="240"/>
      <c r="CZ541" s="240"/>
      <c r="DA541" s="240"/>
      <c r="DB541" s="240"/>
      <c r="DC541" s="240"/>
      <c r="DD541" s="240"/>
      <c r="DE541" s="240"/>
      <c r="DF541" s="240"/>
      <c r="DG541" s="240"/>
      <c r="DH541" s="240"/>
      <c r="DI541" s="240"/>
      <c r="DJ541" s="240"/>
      <c r="DK541" s="240"/>
      <c r="DL541" s="240"/>
      <c r="DM541" s="240"/>
      <c r="DN541" s="240"/>
      <c r="DO541" s="240"/>
      <c r="DP541" s="240"/>
      <c r="DQ541" s="240"/>
      <c r="DR541" s="240"/>
      <c r="DS541" s="240"/>
      <c r="DT541" s="240"/>
      <c r="DU541" s="240"/>
      <c r="DV541" s="240"/>
      <c r="DW541" s="240"/>
      <c r="DX541" s="240"/>
      <c r="DY541" s="240"/>
      <c r="DZ541" s="240"/>
      <c r="EA541" s="240"/>
      <c r="EB541" s="240"/>
      <c r="EC541" s="240"/>
      <c r="ED541" s="240"/>
      <c r="EE541" s="240"/>
      <c r="EF541" s="240"/>
      <c r="EG541" s="240"/>
      <c r="EH541" s="240"/>
      <c r="EI541" s="240"/>
      <c r="EJ541" s="240"/>
      <c r="EK541" s="240"/>
      <c r="EL541" s="240"/>
      <c r="EM541" s="240"/>
      <c r="EN541" s="240"/>
      <c r="EO541" s="240"/>
      <c r="EP541" s="240"/>
      <c r="EQ541" s="240"/>
      <c r="ER541" s="240"/>
      <c r="ES541" s="240"/>
      <c r="ET541" s="240"/>
      <c r="EU541" s="240"/>
      <c r="EV541" s="240"/>
      <c r="EW541" s="240"/>
      <c r="EX541" s="240"/>
      <c r="EY541" s="240"/>
      <c r="EZ541" s="240"/>
      <c r="FA541" s="240"/>
      <c r="FB541" s="240"/>
      <c r="FC541" s="240"/>
      <c r="FD541" s="240"/>
      <c r="FE541" s="240"/>
      <c r="FF541" s="240"/>
      <c r="FG541" s="240"/>
      <c r="FH541" s="240"/>
      <c r="FI541" s="240"/>
      <c r="FJ541" s="240"/>
      <c r="FK541" s="240"/>
      <c r="FL541" s="240"/>
      <c r="FM541" s="240"/>
      <c r="FN541" s="240"/>
      <c r="FO541" s="240"/>
      <c r="FP541" s="240"/>
      <c r="FQ541" s="240"/>
      <c r="FR541" s="240"/>
      <c r="FS541" s="240"/>
      <c r="FT541" s="240"/>
      <c r="FU541" s="240"/>
      <c r="FV541" s="240"/>
    </row>
    <row r="542" spans="1:178" s="250" customFormat="1">
      <c r="A542" s="234"/>
      <c r="B542" s="234"/>
      <c r="C542" s="234"/>
      <c r="D542" s="234"/>
      <c r="E542" s="234"/>
      <c r="F542" s="234"/>
      <c r="G542" s="235"/>
      <c r="H542" s="236"/>
      <c r="AJ542" s="290"/>
      <c r="AK542" s="240"/>
      <c r="AL542" s="240"/>
      <c r="AM542" s="240"/>
      <c r="AN542" s="240"/>
      <c r="AO542" s="240"/>
      <c r="AP542" s="240"/>
      <c r="AQ542" s="240"/>
      <c r="AR542" s="240"/>
      <c r="AS542" s="240"/>
      <c r="AT542" s="240"/>
      <c r="AU542" s="240"/>
      <c r="AV542" s="240"/>
      <c r="AW542" s="240"/>
      <c r="AX542" s="240"/>
      <c r="AY542" s="240"/>
      <c r="AZ542" s="240"/>
      <c r="BA542" s="240"/>
      <c r="BB542" s="240"/>
      <c r="BC542" s="240"/>
      <c r="BD542" s="240"/>
      <c r="BE542" s="240"/>
      <c r="BF542" s="240"/>
      <c r="BG542" s="240"/>
      <c r="BH542" s="240"/>
      <c r="BI542" s="240"/>
      <c r="BJ542" s="240"/>
      <c r="BK542" s="240"/>
      <c r="BL542" s="240"/>
      <c r="BM542" s="240"/>
      <c r="BN542" s="240"/>
      <c r="BO542" s="240"/>
      <c r="BP542" s="240"/>
      <c r="BQ542" s="240"/>
      <c r="BR542" s="240"/>
      <c r="BS542" s="240"/>
      <c r="BT542" s="240"/>
      <c r="BU542" s="240"/>
      <c r="BV542" s="240"/>
      <c r="BW542" s="240"/>
      <c r="BX542" s="240"/>
      <c r="BY542" s="240"/>
      <c r="BZ542" s="240"/>
      <c r="CA542" s="240"/>
      <c r="CB542" s="240"/>
      <c r="CC542" s="240"/>
      <c r="CD542" s="240"/>
      <c r="CE542" s="240"/>
      <c r="CF542" s="240"/>
      <c r="CG542" s="240"/>
      <c r="CH542" s="240"/>
      <c r="CI542" s="240"/>
      <c r="CJ542" s="240"/>
      <c r="CK542" s="240"/>
      <c r="CL542" s="240"/>
      <c r="CM542" s="240"/>
      <c r="CN542" s="240"/>
      <c r="CO542" s="240"/>
      <c r="CP542" s="240"/>
      <c r="CQ542" s="240"/>
      <c r="CR542" s="240"/>
      <c r="CS542" s="240"/>
      <c r="CT542" s="240"/>
      <c r="CU542" s="240"/>
      <c r="CV542" s="240"/>
      <c r="CW542" s="240"/>
      <c r="CX542" s="240"/>
      <c r="CY542" s="240"/>
      <c r="CZ542" s="240"/>
      <c r="DA542" s="240"/>
      <c r="DB542" s="240"/>
      <c r="DC542" s="240"/>
      <c r="DD542" s="240"/>
      <c r="DE542" s="240"/>
      <c r="DF542" s="240"/>
      <c r="DG542" s="240"/>
      <c r="DH542" s="240"/>
      <c r="DI542" s="240"/>
      <c r="DJ542" s="240"/>
      <c r="DK542" s="240"/>
      <c r="DL542" s="240"/>
      <c r="DM542" s="240"/>
      <c r="DN542" s="240"/>
      <c r="DO542" s="240"/>
      <c r="DP542" s="240"/>
      <c r="DQ542" s="240"/>
      <c r="DR542" s="240"/>
      <c r="DS542" s="240"/>
      <c r="DT542" s="240"/>
      <c r="DU542" s="240"/>
      <c r="DV542" s="240"/>
      <c r="DW542" s="240"/>
      <c r="DX542" s="240"/>
      <c r="DY542" s="240"/>
      <c r="DZ542" s="240"/>
      <c r="EA542" s="240"/>
      <c r="EB542" s="240"/>
      <c r="EC542" s="240"/>
      <c r="ED542" s="240"/>
      <c r="EE542" s="240"/>
      <c r="EF542" s="240"/>
      <c r="EG542" s="240"/>
      <c r="EH542" s="240"/>
      <c r="EI542" s="240"/>
      <c r="EJ542" s="240"/>
      <c r="EK542" s="240"/>
      <c r="EL542" s="240"/>
      <c r="EM542" s="240"/>
      <c r="EN542" s="240"/>
      <c r="EO542" s="240"/>
      <c r="EP542" s="240"/>
      <c r="EQ542" s="240"/>
      <c r="ER542" s="240"/>
      <c r="ES542" s="240"/>
      <c r="ET542" s="240"/>
      <c r="EU542" s="240"/>
      <c r="EV542" s="240"/>
      <c r="EW542" s="240"/>
      <c r="EX542" s="240"/>
      <c r="EY542" s="240"/>
      <c r="EZ542" s="240"/>
      <c r="FA542" s="240"/>
      <c r="FB542" s="240"/>
      <c r="FC542" s="240"/>
      <c r="FD542" s="240"/>
      <c r="FE542" s="240"/>
      <c r="FF542" s="240"/>
      <c r="FG542" s="240"/>
      <c r="FH542" s="240"/>
      <c r="FI542" s="240"/>
      <c r="FJ542" s="240"/>
      <c r="FK542" s="240"/>
      <c r="FL542" s="240"/>
      <c r="FM542" s="240"/>
      <c r="FN542" s="240"/>
      <c r="FO542" s="240"/>
      <c r="FP542" s="240"/>
      <c r="FQ542" s="240"/>
      <c r="FR542" s="240"/>
      <c r="FS542" s="240"/>
      <c r="FT542" s="240"/>
      <c r="FU542" s="240"/>
      <c r="FV542" s="240"/>
    </row>
    <row r="543" spans="1:178" s="250" customFormat="1">
      <c r="A543" s="234"/>
      <c r="B543" s="234"/>
      <c r="C543" s="234"/>
      <c r="D543" s="234"/>
      <c r="E543" s="234"/>
      <c r="F543" s="234"/>
      <c r="G543" s="235"/>
      <c r="H543" s="236"/>
      <c r="AJ543" s="290"/>
      <c r="AK543" s="240"/>
      <c r="AL543" s="240"/>
      <c r="AM543" s="240"/>
      <c r="AN543" s="240"/>
      <c r="AO543" s="240"/>
      <c r="AP543" s="240"/>
      <c r="AQ543" s="240"/>
      <c r="AR543" s="240"/>
      <c r="AS543" s="240"/>
      <c r="AT543" s="240"/>
      <c r="AU543" s="240"/>
      <c r="AV543" s="240"/>
      <c r="AW543" s="240"/>
      <c r="AX543" s="240"/>
      <c r="AY543" s="240"/>
      <c r="AZ543" s="240"/>
      <c r="BA543" s="240"/>
      <c r="BB543" s="240"/>
      <c r="BC543" s="240"/>
      <c r="BD543" s="240"/>
      <c r="BE543" s="240"/>
      <c r="BF543" s="240"/>
      <c r="BG543" s="240"/>
      <c r="BH543" s="240"/>
      <c r="BI543" s="240"/>
      <c r="BJ543" s="240"/>
      <c r="BK543" s="240"/>
      <c r="BL543" s="240"/>
      <c r="BM543" s="240"/>
      <c r="BN543" s="240"/>
      <c r="BO543" s="240"/>
      <c r="BP543" s="240"/>
      <c r="BQ543" s="240"/>
      <c r="BR543" s="240"/>
      <c r="BS543" s="240"/>
      <c r="BT543" s="240"/>
      <c r="BU543" s="240"/>
      <c r="BV543" s="240"/>
      <c r="BW543" s="240"/>
      <c r="BX543" s="240"/>
      <c r="BY543" s="240"/>
      <c r="BZ543" s="240"/>
      <c r="CA543" s="240"/>
      <c r="CB543" s="240"/>
      <c r="CC543" s="240"/>
      <c r="CD543" s="240"/>
      <c r="CE543" s="240"/>
      <c r="CF543" s="240"/>
      <c r="CG543" s="240"/>
      <c r="CH543" s="240"/>
      <c r="CI543" s="240"/>
      <c r="CJ543" s="240"/>
      <c r="CK543" s="240"/>
      <c r="CL543" s="240"/>
      <c r="CM543" s="240"/>
      <c r="CN543" s="240"/>
      <c r="CO543" s="240"/>
      <c r="CP543" s="240"/>
      <c r="CQ543" s="240"/>
      <c r="CR543" s="240"/>
      <c r="CS543" s="240"/>
      <c r="CT543" s="240"/>
      <c r="CU543" s="240"/>
      <c r="CV543" s="240"/>
      <c r="CW543" s="240"/>
      <c r="CX543" s="240"/>
      <c r="CY543" s="240"/>
      <c r="CZ543" s="240"/>
      <c r="DA543" s="240"/>
      <c r="DB543" s="240"/>
      <c r="DC543" s="240"/>
      <c r="DD543" s="240"/>
      <c r="DE543" s="240"/>
      <c r="DF543" s="240"/>
      <c r="DG543" s="240"/>
      <c r="DH543" s="240"/>
      <c r="DI543" s="240"/>
      <c r="DJ543" s="240"/>
      <c r="DK543" s="240"/>
      <c r="DL543" s="240"/>
      <c r="DM543" s="240"/>
      <c r="DN543" s="240"/>
      <c r="DO543" s="240"/>
      <c r="DP543" s="240"/>
      <c r="DQ543" s="240"/>
      <c r="DR543" s="240"/>
      <c r="DS543" s="240"/>
      <c r="DT543" s="240"/>
      <c r="DU543" s="240"/>
      <c r="DV543" s="240"/>
      <c r="DW543" s="240"/>
      <c r="DX543" s="240"/>
      <c r="DY543" s="240"/>
      <c r="DZ543" s="240"/>
      <c r="EA543" s="240"/>
      <c r="EB543" s="240"/>
      <c r="EC543" s="240"/>
      <c r="ED543" s="240"/>
      <c r="EE543" s="240"/>
      <c r="EF543" s="240"/>
      <c r="EG543" s="240"/>
      <c r="EH543" s="240"/>
      <c r="EI543" s="240"/>
      <c r="EJ543" s="240"/>
      <c r="EK543" s="240"/>
      <c r="EL543" s="240"/>
      <c r="EM543" s="240"/>
      <c r="EN543" s="240"/>
      <c r="EO543" s="240"/>
      <c r="EP543" s="240"/>
      <c r="EQ543" s="240"/>
      <c r="ER543" s="240"/>
      <c r="ES543" s="240"/>
      <c r="ET543" s="240"/>
      <c r="EU543" s="240"/>
      <c r="EV543" s="240"/>
      <c r="EW543" s="240"/>
      <c r="EX543" s="240"/>
      <c r="EY543" s="240"/>
      <c r="EZ543" s="240"/>
      <c r="FA543" s="240"/>
      <c r="FB543" s="240"/>
      <c r="FC543" s="240"/>
      <c r="FD543" s="240"/>
      <c r="FE543" s="240"/>
      <c r="FF543" s="240"/>
      <c r="FG543" s="240"/>
      <c r="FH543" s="240"/>
      <c r="FI543" s="240"/>
      <c r="FJ543" s="240"/>
      <c r="FK543" s="240"/>
      <c r="FL543" s="240"/>
      <c r="FM543" s="240"/>
      <c r="FN543" s="240"/>
      <c r="FO543" s="240"/>
      <c r="FP543" s="240"/>
      <c r="FQ543" s="240"/>
      <c r="FR543" s="240"/>
      <c r="FS543" s="240"/>
      <c r="FT543" s="240"/>
      <c r="FU543" s="240"/>
      <c r="FV543" s="240"/>
    </row>
    <row r="544" spans="1:178" s="250" customFormat="1">
      <c r="A544" s="234"/>
      <c r="B544" s="234"/>
      <c r="C544" s="234"/>
      <c r="D544" s="234"/>
      <c r="E544" s="234"/>
      <c r="F544" s="234"/>
      <c r="G544" s="235"/>
      <c r="H544" s="236"/>
      <c r="AJ544" s="290"/>
      <c r="AK544" s="240"/>
      <c r="AL544" s="240"/>
      <c r="AM544" s="240"/>
      <c r="AN544" s="240"/>
      <c r="AO544" s="240"/>
      <c r="AP544" s="240"/>
      <c r="AQ544" s="240"/>
      <c r="AR544" s="240"/>
      <c r="AS544" s="240"/>
      <c r="AT544" s="240"/>
      <c r="AU544" s="240"/>
      <c r="AV544" s="240"/>
      <c r="AW544" s="240"/>
      <c r="AX544" s="240"/>
      <c r="AY544" s="240"/>
      <c r="AZ544" s="240"/>
      <c r="BA544" s="240"/>
      <c r="BB544" s="240"/>
      <c r="BC544" s="240"/>
      <c r="BD544" s="240"/>
      <c r="BE544" s="240"/>
      <c r="BF544" s="240"/>
      <c r="BG544" s="240"/>
      <c r="BH544" s="240"/>
      <c r="BI544" s="240"/>
      <c r="BJ544" s="240"/>
      <c r="BK544" s="240"/>
      <c r="BL544" s="240"/>
      <c r="BM544" s="240"/>
      <c r="BN544" s="240"/>
      <c r="BO544" s="240"/>
      <c r="BP544" s="240"/>
      <c r="BQ544" s="240"/>
      <c r="BR544" s="240"/>
      <c r="BS544" s="240"/>
      <c r="BT544" s="240"/>
      <c r="BU544" s="240"/>
      <c r="BV544" s="240"/>
      <c r="BW544" s="240"/>
      <c r="BX544" s="240"/>
      <c r="BY544" s="240"/>
      <c r="BZ544" s="240"/>
      <c r="CA544" s="240"/>
      <c r="CB544" s="240"/>
      <c r="CC544" s="240"/>
      <c r="CD544" s="240"/>
      <c r="CE544" s="240"/>
      <c r="CF544" s="240"/>
      <c r="CG544" s="240"/>
      <c r="CH544" s="240"/>
      <c r="CI544" s="240"/>
      <c r="CJ544" s="240"/>
      <c r="CK544" s="240"/>
      <c r="CL544" s="240"/>
      <c r="CM544" s="240"/>
      <c r="CN544" s="240"/>
      <c r="CO544" s="240"/>
      <c r="CP544" s="240"/>
      <c r="CQ544" s="240"/>
      <c r="CR544" s="240"/>
      <c r="CS544" s="240"/>
      <c r="CT544" s="240"/>
      <c r="CU544" s="240"/>
      <c r="CV544" s="240"/>
      <c r="CW544" s="240"/>
      <c r="CX544" s="240"/>
      <c r="CY544" s="240"/>
      <c r="CZ544" s="240"/>
      <c r="DA544" s="240"/>
      <c r="DB544" s="240"/>
      <c r="DC544" s="240"/>
      <c r="DD544" s="240"/>
      <c r="DE544" s="240"/>
      <c r="DF544" s="240"/>
      <c r="DG544" s="240"/>
      <c r="DH544" s="240"/>
      <c r="DI544" s="240"/>
      <c r="DJ544" s="240"/>
      <c r="DK544" s="240"/>
      <c r="DL544" s="240"/>
      <c r="DM544" s="240"/>
      <c r="DN544" s="240"/>
      <c r="DO544" s="240"/>
      <c r="DP544" s="240"/>
      <c r="DQ544" s="240"/>
      <c r="DR544" s="240"/>
      <c r="DS544" s="240"/>
      <c r="DT544" s="240"/>
      <c r="DU544" s="240"/>
      <c r="DV544" s="240"/>
      <c r="DW544" s="240"/>
      <c r="DX544" s="240"/>
      <c r="DY544" s="240"/>
      <c r="DZ544" s="240"/>
      <c r="EA544" s="240"/>
      <c r="EB544" s="240"/>
      <c r="EC544" s="240"/>
      <c r="ED544" s="240"/>
      <c r="EE544" s="240"/>
      <c r="EF544" s="240"/>
      <c r="EG544" s="240"/>
      <c r="EH544" s="240"/>
      <c r="EI544" s="240"/>
      <c r="EJ544" s="240"/>
      <c r="EK544" s="240"/>
      <c r="EL544" s="240"/>
      <c r="EM544" s="240"/>
      <c r="EN544" s="240"/>
      <c r="EO544" s="240"/>
      <c r="EP544" s="240"/>
      <c r="EQ544" s="240"/>
      <c r="ER544" s="240"/>
      <c r="ES544" s="240"/>
      <c r="ET544" s="240"/>
      <c r="EU544" s="240"/>
      <c r="EV544" s="240"/>
      <c r="EW544" s="240"/>
      <c r="EX544" s="240"/>
      <c r="EY544" s="240"/>
      <c r="EZ544" s="240"/>
      <c r="FA544" s="240"/>
      <c r="FB544" s="240"/>
      <c r="FC544" s="240"/>
      <c r="FD544" s="240"/>
      <c r="FE544" s="240"/>
      <c r="FF544" s="240"/>
      <c r="FG544" s="240"/>
      <c r="FH544" s="240"/>
      <c r="FI544" s="240"/>
      <c r="FJ544" s="240"/>
      <c r="FK544" s="240"/>
      <c r="FL544" s="240"/>
      <c r="FM544" s="240"/>
      <c r="FN544" s="240"/>
      <c r="FO544" s="240"/>
      <c r="FP544" s="240"/>
      <c r="FQ544" s="240"/>
      <c r="FR544" s="240"/>
      <c r="FS544" s="240"/>
      <c r="FT544" s="240"/>
      <c r="FU544" s="240"/>
      <c r="FV544" s="240"/>
    </row>
    <row r="545" spans="1:178" s="250" customFormat="1">
      <c r="A545" s="234"/>
      <c r="B545" s="234"/>
      <c r="C545" s="234"/>
      <c r="D545" s="234"/>
      <c r="E545" s="234"/>
      <c r="F545" s="234"/>
      <c r="G545" s="235"/>
      <c r="H545" s="236"/>
      <c r="AJ545" s="290"/>
      <c r="AK545" s="240"/>
      <c r="AL545" s="240"/>
      <c r="AM545" s="240"/>
      <c r="AN545" s="240"/>
      <c r="AO545" s="240"/>
      <c r="AP545" s="240"/>
      <c r="AQ545" s="240"/>
      <c r="AR545" s="240"/>
      <c r="AS545" s="240"/>
      <c r="AT545" s="240"/>
      <c r="AU545" s="240"/>
      <c r="AV545" s="240"/>
      <c r="AW545" s="240"/>
      <c r="AX545" s="240"/>
      <c r="AY545" s="240"/>
      <c r="AZ545" s="240"/>
      <c r="BA545" s="240"/>
      <c r="BB545" s="240"/>
      <c r="BC545" s="240"/>
      <c r="BD545" s="240"/>
      <c r="BE545" s="240"/>
      <c r="BF545" s="240"/>
      <c r="BG545" s="240"/>
      <c r="BH545" s="240"/>
      <c r="BI545" s="240"/>
      <c r="BJ545" s="240"/>
      <c r="BK545" s="240"/>
      <c r="BL545" s="240"/>
      <c r="BM545" s="240"/>
      <c r="BN545" s="240"/>
      <c r="BO545" s="240"/>
      <c r="BP545" s="240"/>
      <c r="BQ545" s="240"/>
      <c r="BR545" s="240"/>
      <c r="BS545" s="240"/>
      <c r="BT545" s="240"/>
      <c r="BU545" s="240"/>
      <c r="BV545" s="240"/>
      <c r="BW545" s="240"/>
      <c r="BX545" s="240"/>
      <c r="BY545" s="240"/>
      <c r="BZ545" s="240"/>
      <c r="CA545" s="240"/>
      <c r="CB545" s="240"/>
      <c r="CC545" s="240"/>
      <c r="CD545" s="240"/>
      <c r="CE545" s="240"/>
      <c r="CF545" s="240"/>
      <c r="CG545" s="240"/>
      <c r="CH545" s="240"/>
      <c r="CI545" s="240"/>
      <c r="CJ545" s="240"/>
      <c r="CK545" s="240"/>
      <c r="CL545" s="240"/>
      <c r="CM545" s="240"/>
      <c r="CN545" s="240"/>
      <c r="CO545" s="240"/>
      <c r="CP545" s="240"/>
      <c r="CQ545" s="240"/>
      <c r="CR545" s="240"/>
      <c r="CS545" s="240"/>
      <c r="CT545" s="240"/>
      <c r="CU545" s="240"/>
      <c r="CV545" s="240"/>
      <c r="CW545" s="240"/>
      <c r="CX545" s="240"/>
      <c r="CY545" s="240"/>
      <c r="CZ545" s="240"/>
      <c r="DA545" s="240"/>
      <c r="DB545" s="240"/>
      <c r="DC545" s="240"/>
      <c r="DD545" s="240"/>
      <c r="DE545" s="240"/>
      <c r="DF545" s="240"/>
      <c r="DG545" s="240"/>
      <c r="DH545" s="240"/>
      <c r="DI545" s="240"/>
      <c r="DJ545" s="240"/>
      <c r="DK545" s="240"/>
      <c r="DL545" s="240"/>
      <c r="DM545" s="240"/>
      <c r="DN545" s="240"/>
      <c r="DO545" s="240"/>
      <c r="DP545" s="240"/>
      <c r="DQ545" s="240"/>
      <c r="DR545" s="240"/>
      <c r="DS545" s="240"/>
      <c r="DT545" s="240"/>
      <c r="DU545" s="240"/>
      <c r="DV545" s="240"/>
      <c r="DW545" s="240"/>
      <c r="DX545" s="240"/>
      <c r="DY545" s="240"/>
      <c r="DZ545" s="240"/>
      <c r="EA545" s="240"/>
      <c r="EB545" s="240"/>
      <c r="EC545" s="240"/>
      <c r="ED545" s="240"/>
      <c r="EE545" s="240"/>
      <c r="EF545" s="240"/>
      <c r="EG545" s="240"/>
      <c r="EH545" s="240"/>
      <c r="EI545" s="240"/>
      <c r="EJ545" s="240"/>
      <c r="EK545" s="240"/>
      <c r="EL545" s="240"/>
      <c r="EM545" s="240"/>
      <c r="EN545" s="240"/>
      <c r="EO545" s="240"/>
      <c r="EP545" s="240"/>
      <c r="EQ545" s="240"/>
      <c r="ER545" s="240"/>
      <c r="ES545" s="240"/>
      <c r="ET545" s="240"/>
      <c r="EU545" s="240"/>
      <c r="EV545" s="240"/>
      <c r="EW545" s="240"/>
      <c r="EX545" s="240"/>
      <c r="EY545" s="240"/>
      <c r="EZ545" s="240"/>
      <c r="FA545" s="240"/>
      <c r="FB545" s="240"/>
      <c r="FC545" s="240"/>
      <c r="FD545" s="240"/>
      <c r="FE545" s="240"/>
      <c r="FF545" s="240"/>
      <c r="FG545" s="240"/>
      <c r="FH545" s="240"/>
      <c r="FI545" s="240"/>
      <c r="FJ545" s="240"/>
      <c r="FK545" s="240"/>
      <c r="FL545" s="240"/>
      <c r="FM545" s="240"/>
      <c r="FN545" s="240"/>
      <c r="FO545" s="240"/>
      <c r="FP545" s="240"/>
      <c r="FQ545" s="240"/>
      <c r="FR545" s="240"/>
      <c r="FS545" s="240"/>
      <c r="FT545" s="240"/>
      <c r="FU545" s="240"/>
      <c r="FV545" s="240"/>
    </row>
    <row r="546" spans="1:178" s="250" customFormat="1">
      <c r="A546" s="234"/>
      <c r="B546" s="234"/>
      <c r="C546" s="234"/>
      <c r="D546" s="234"/>
      <c r="E546" s="234"/>
      <c r="F546" s="234"/>
      <c r="G546" s="235"/>
      <c r="H546" s="236"/>
      <c r="AJ546" s="290"/>
      <c r="AK546" s="240"/>
      <c r="AL546" s="240"/>
      <c r="AM546" s="240"/>
      <c r="AN546" s="240"/>
      <c r="AO546" s="240"/>
      <c r="AP546" s="240"/>
      <c r="AQ546" s="240"/>
      <c r="AR546" s="240"/>
      <c r="AS546" s="240"/>
      <c r="AT546" s="240"/>
      <c r="AU546" s="240"/>
      <c r="AV546" s="240"/>
      <c r="AW546" s="240"/>
      <c r="AX546" s="240"/>
      <c r="AY546" s="240"/>
      <c r="AZ546" s="240"/>
      <c r="BA546" s="240"/>
      <c r="BB546" s="240"/>
      <c r="BC546" s="240"/>
      <c r="BD546" s="240"/>
      <c r="BE546" s="240"/>
      <c r="BF546" s="240"/>
      <c r="BG546" s="240"/>
      <c r="BH546" s="240"/>
      <c r="BI546" s="240"/>
      <c r="BJ546" s="240"/>
      <c r="BK546" s="240"/>
      <c r="BL546" s="240"/>
      <c r="BM546" s="240"/>
      <c r="BN546" s="240"/>
      <c r="BO546" s="240"/>
      <c r="BP546" s="240"/>
      <c r="BQ546" s="240"/>
      <c r="BR546" s="240"/>
      <c r="BS546" s="240"/>
      <c r="BT546" s="240"/>
      <c r="BU546" s="240"/>
      <c r="BV546" s="240"/>
      <c r="BW546" s="240"/>
      <c r="BX546" s="240"/>
      <c r="BY546" s="240"/>
      <c r="BZ546" s="240"/>
      <c r="CA546" s="240"/>
      <c r="CB546" s="240"/>
      <c r="CC546" s="240"/>
      <c r="CD546" s="240"/>
      <c r="CE546" s="240"/>
      <c r="CF546" s="240"/>
      <c r="CG546" s="240"/>
      <c r="CH546" s="240"/>
      <c r="CI546" s="240"/>
      <c r="CJ546" s="240"/>
      <c r="CK546" s="240"/>
      <c r="CL546" s="240"/>
      <c r="CM546" s="240"/>
      <c r="CN546" s="240"/>
      <c r="CO546" s="240"/>
      <c r="CP546" s="240"/>
      <c r="CQ546" s="240"/>
      <c r="CR546" s="240"/>
      <c r="CS546" s="240"/>
      <c r="CT546" s="240"/>
      <c r="CU546" s="240"/>
      <c r="CV546" s="240"/>
      <c r="CW546" s="240"/>
      <c r="CX546" s="240"/>
      <c r="CY546" s="240"/>
      <c r="CZ546" s="240"/>
      <c r="DA546" s="240"/>
      <c r="DB546" s="240"/>
      <c r="DC546" s="240"/>
      <c r="DD546" s="240"/>
      <c r="DE546" s="240"/>
      <c r="DF546" s="240"/>
      <c r="DG546" s="240"/>
      <c r="DH546" s="240"/>
      <c r="DI546" s="240"/>
      <c r="DJ546" s="240"/>
      <c r="DK546" s="240"/>
      <c r="DL546" s="240"/>
      <c r="DM546" s="240"/>
      <c r="DN546" s="240"/>
      <c r="DO546" s="240"/>
      <c r="DP546" s="240"/>
      <c r="DQ546" s="240"/>
      <c r="DR546" s="240"/>
      <c r="DS546" s="240"/>
      <c r="DT546" s="240"/>
      <c r="DU546" s="240"/>
      <c r="DV546" s="240"/>
      <c r="DW546" s="240"/>
      <c r="DX546" s="240"/>
      <c r="DY546" s="240"/>
      <c r="DZ546" s="240"/>
      <c r="EA546" s="240"/>
      <c r="EB546" s="240"/>
      <c r="EC546" s="240"/>
      <c r="ED546" s="240"/>
      <c r="EE546" s="240"/>
      <c r="EF546" s="240"/>
      <c r="EG546" s="240"/>
      <c r="EH546" s="240"/>
      <c r="EI546" s="240"/>
      <c r="EJ546" s="240"/>
      <c r="EK546" s="240"/>
      <c r="EL546" s="240"/>
      <c r="EM546" s="240"/>
      <c r="EN546" s="240"/>
      <c r="EO546" s="240"/>
      <c r="EP546" s="240"/>
      <c r="EQ546" s="240"/>
      <c r="ER546" s="240"/>
      <c r="ES546" s="240"/>
      <c r="ET546" s="240"/>
      <c r="EU546" s="240"/>
      <c r="EV546" s="240"/>
      <c r="EW546" s="240"/>
      <c r="EX546" s="240"/>
      <c r="EY546" s="240"/>
      <c r="EZ546" s="240"/>
      <c r="FA546" s="240"/>
      <c r="FB546" s="240"/>
      <c r="FC546" s="240"/>
      <c r="FD546" s="240"/>
      <c r="FE546" s="240"/>
      <c r="FF546" s="240"/>
      <c r="FG546" s="240"/>
      <c r="FH546" s="240"/>
      <c r="FI546" s="240"/>
      <c r="FJ546" s="240"/>
      <c r="FK546" s="240"/>
      <c r="FL546" s="240"/>
      <c r="FM546" s="240"/>
      <c r="FN546" s="240"/>
      <c r="FO546" s="240"/>
      <c r="FP546" s="240"/>
      <c r="FQ546" s="240"/>
      <c r="FR546" s="240"/>
      <c r="FS546" s="240"/>
      <c r="FT546" s="240"/>
      <c r="FU546" s="240"/>
      <c r="FV546" s="240"/>
    </row>
    <row r="547" spans="1:178" s="250" customFormat="1">
      <c r="A547" s="234"/>
      <c r="B547" s="234"/>
      <c r="C547" s="234"/>
      <c r="D547" s="234"/>
      <c r="E547" s="234"/>
      <c r="F547" s="234"/>
      <c r="G547" s="235"/>
      <c r="H547" s="236"/>
      <c r="AJ547" s="290"/>
      <c r="AK547" s="240"/>
      <c r="AL547" s="240"/>
      <c r="AM547" s="240"/>
      <c r="AN547" s="240"/>
      <c r="AO547" s="240"/>
      <c r="AP547" s="240"/>
      <c r="AQ547" s="240"/>
      <c r="AR547" s="240"/>
      <c r="AS547" s="240"/>
      <c r="AT547" s="240"/>
      <c r="AU547" s="240"/>
      <c r="AV547" s="240"/>
      <c r="AW547" s="240"/>
      <c r="AX547" s="240"/>
      <c r="AY547" s="240"/>
      <c r="AZ547" s="240"/>
      <c r="BA547" s="240"/>
      <c r="BB547" s="240"/>
      <c r="BC547" s="240"/>
      <c r="BD547" s="240"/>
      <c r="BE547" s="240"/>
      <c r="BF547" s="240"/>
      <c r="BG547" s="240"/>
      <c r="BH547" s="240"/>
      <c r="BI547" s="240"/>
      <c r="BJ547" s="240"/>
      <c r="BK547" s="240"/>
      <c r="BL547" s="240"/>
      <c r="BM547" s="240"/>
      <c r="BN547" s="240"/>
      <c r="BO547" s="240"/>
      <c r="BP547" s="240"/>
      <c r="BQ547" s="240"/>
      <c r="BR547" s="240"/>
      <c r="BS547" s="240"/>
      <c r="BT547" s="240"/>
      <c r="BU547" s="240"/>
      <c r="BV547" s="240"/>
      <c r="BW547" s="240"/>
      <c r="BX547" s="240"/>
      <c r="BY547" s="240"/>
      <c r="BZ547" s="240"/>
      <c r="CA547" s="240"/>
      <c r="CB547" s="240"/>
      <c r="CC547" s="240"/>
      <c r="CD547" s="240"/>
      <c r="CE547" s="240"/>
      <c r="CF547" s="240"/>
      <c r="CG547" s="240"/>
      <c r="CH547" s="240"/>
      <c r="CI547" s="240"/>
      <c r="CJ547" s="240"/>
      <c r="CK547" s="240"/>
      <c r="CL547" s="240"/>
      <c r="CM547" s="240"/>
      <c r="CN547" s="240"/>
      <c r="CO547" s="240"/>
      <c r="CP547" s="240"/>
      <c r="CQ547" s="240"/>
      <c r="CR547" s="240"/>
      <c r="CS547" s="240"/>
      <c r="CT547" s="240"/>
      <c r="CU547" s="240"/>
      <c r="CV547" s="240"/>
      <c r="CW547" s="240"/>
      <c r="CX547" s="240"/>
      <c r="CY547" s="240"/>
      <c r="CZ547" s="240"/>
      <c r="DA547" s="240"/>
      <c r="DB547" s="240"/>
      <c r="DC547" s="240"/>
      <c r="DD547" s="240"/>
      <c r="DE547" s="240"/>
      <c r="DF547" s="240"/>
      <c r="DG547" s="240"/>
      <c r="DH547" s="240"/>
      <c r="DI547" s="240"/>
      <c r="DJ547" s="240"/>
      <c r="DK547" s="240"/>
      <c r="DL547" s="240"/>
      <c r="DM547" s="240"/>
      <c r="DN547" s="240"/>
      <c r="DO547" s="240"/>
      <c r="DP547" s="240"/>
      <c r="DQ547" s="240"/>
      <c r="DR547" s="240"/>
      <c r="DS547" s="240"/>
      <c r="DT547" s="240"/>
      <c r="DU547" s="240"/>
      <c r="DV547" s="240"/>
      <c r="DW547" s="240"/>
      <c r="DX547" s="240"/>
      <c r="DY547" s="240"/>
      <c r="DZ547" s="240"/>
      <c r="EA547" s="240"/>
      <c r="EB547" s="240"/>
      <c r="EC547" s="240"/>
      <c r="ED547" s="240"/>
      <c r="EE547" s="240"/>
      <c r="EF547" s="240"/>
      <c r="EG547" s="240"/>
      <c r="EH547" s="240"/>
      <c r="EI547" s="240"/>
      <c r="EJ547" s="240"/>
      <c r="EK547" s="240"/>
      <c r="EL547" s="240"/>
      <c r="EM547" s="240"/>
      <c r="EN547" s="240"/>
      <c r="EO547" s="240"/>
      <c r="EP547" s="240"/>
      <c r="EQ547" s="240"/>
      <c r="ER547" s="240"/>
      <c r="ES547" s="240"/>
      <c r="ET547" s="240"/>
      <c r="EU547" s="240"/>
      <c r="EV547" s="240"/>
      <c r="EW547" s="240"/>
      <c r="EX547" s="240"/>
      <c r="EY547" s="240"/>
      <c r="EZ547" s="240"/>
      <c r="FA547" s="240"/>
      <c r="FB547" s="240"/>
      <c r="FC547" s="240"/>
      <c r="FD547" s="240"/>
      <c r="FE547" s="240"/>
      <c r="FF547" s="240"/>
      <c r="FG547" s="240"/>
      <c r="FH547" s="240"/>
      <c r="FI547" s="240"/>
      <c r="FJ547" s="240"/>
      <c r="FK547" s="240"/>
      <c r="FL547" s="240"/>
      <c r="FM547" s="240"/>
      <c r="FN547" s="240"/>
      <c r="FO547" s="240"/>
      <c r="FP547" s="240"/>
      <c r="FQ547" s="240"/>
      <c r="FR547" s="240"/>
      <c r="FS547" s="240"/>
      <c r="FT547" s="240"/>
      <c r="FU547" s="240"/>
      <c r="FV547" s="240"/>
    </row>
    <row r="548" spans="1:178" s="250" customFormat="1">
      <c r="A548" s="234"/>
      <c r="B548" s="234"/>
      <c r="C548" s="234"/>
      <c r="D548" s="234"/>
      <c r="E548" s="234"/>
      <c r="F548" s="234"/>
      <c r="G548" s="235"/>
      <c r="H548" s="236"/>
      <c r="AJ548" s="290"/>
      <c r="AK548" s="240"/>
      <c r="AL548" s="240"/>
      <c r="AM548" s="240"/>
      <c r="AN548" s="240"/>
      <c r="AO548" s="240"/>
      <c r="AP548" s="240"/>
      <c r="AQ548" s="240"/>
      <c r="AR548" s="240"/>
      <c r="AS548" s="240"/>
      <c r="AT548" s="240"/>
      <c r="AU548" s="240"/>
      <c r="AV548" s="240"/>
      <c r="AW548" s="240"/>
      <c r="AX548" s="240"/>
      <c r="AY548" s="240"/>
      <c r="AZ548" s="240"/>
      <c r="BA548" s="240"/>
      <c r="BB548" s="240"/>
      <c r="BC548" s="240"/>
      <c r="BD548" s="240"/>
      <c r="BE548" s="240"/>
      <c r="BF548" s="240"/>
      <c r="BG548" s="240"/>
      <c r="BH548" s="240"/>
      <c r="BI548" s="240"/>
      <c r="BJ548" s="240"/>
      <c r="BK548" s="240"/>
      <c r="BL548" s="240"/>
      <c r="BM548" s="240"/>
      <c r="BN548" s="240"/>
      <c r="BO548" s="240"/>
      <c r="BP548" s="240"/>
      <c r="BQ548" s="240"/>
      <c r="BR548" s="240"/>
      <c r="BS548" s="240"/>
      <c r="BT548" s="240"/>
      <c r="BU548" s="240"/>
      <c r="BV548" s="240"/>
      <c r="BW548" s="240"/>
      <c r="BX548" s="240"/>
      <c r="BY548" s="240"/>
      <c r="BZ548" s="240"/>
      <c r="CA548" s="240"/>
      <c r="CB548" s="240"/>
      <c r="CC548" s="240"/>
      <c r="CD548" s="240"/>
      <c r="CE548" s="240"/>
      <c r="CF548" s="240"/>
      <c r="CG548" s="240"/>
      <c r="CH548" s="240"/>
      <c r="CI548" s="240"/>
      <c r="CJ548" s="240"/>
      <c r="CK548" s="240"/>
      <c r="CL548" s="240"/>
      <c r="CM548" s="240"/>
      <c r="CN548" s="240"/>
      <c r="CO548" s="240"/>
      <c r="CP548" s="240"/>
      <c r="CQ548" s="240"/>
      <c r="CR548" s="240"/>
      <c r="CS548" s="240"/>
      <c r="CT548" s="240"/>
      <c r="CU548" s="240"/>
      <c r="CV548" s="240"/>
      <c r="CW548" s="240"/>
      <c r="CX548" s="240"/>
      <c r="CY548" s="240"/>
      <c r="CZ548" s="240"/>
      <c r="DA548" s="240"/>
      <c r="DB548" s="240"/>
      <c r="DC548" s="240"/>
      <c r="DD548" s="240"/>
      <c r="DE548" s="240"/>
      <c r="DF548" s="240"/>
      <c r="DG548" s="240"/>
      <c r="DH548" s="240"/>
      <c r="DI548" s="240"/>
      <c r="DJ548" s="240"/>
      <c r="DK548" s="240"/>
      <c r="DL548" s="240"/>
      <c r="DM548" s="240"/>
      <c r="DN548" s="240"/>
      <c r="DO548" s="240"/>
      <c r="DP548" s="240"/>
      <c r="DQ548" s="240"/>
      <c r="DR548" s="240"/>
      <c r="DS548" s="240"/>
      <c r="DT548" s="240"/>
      <c r="DU548" s="240"/>
      <c r="DV548" s="240"/>
      <c r="DW548" s="240"/>
      <c r="DX548" s="240"/>
      <c r="DY548" s="240"/>
      <c r="DZ548" s="240"/>
      <c r="EA548" s="240"/>
      <c r="EB548" s="240"/>
      <c r="EC548" s="240"/>
      <c r="ED548" s="240"/>
      <c r="EE548" s="240"/>
      <c r="EF548" s="240"/>
      <c r="EG548" s="240"/>
      <c r="EH548" s="240"/>
      <c r="EI548" s="240"/>
      <c r="EJ548" s="240"/>
      <c r="EK548" s="240"/>
      <c r="EL548" s="240"/>
      <c r="EM548" s="240"/>
      <c r="EN548" s="240"/>
      <c r="EO548" s="240"/>
      <c r="EP548" s="240"/>
      <c r="EQ548" s="240"/>
      <c r="ER548" s="240"/>
      <c r="ES548" s="240"/>
      <c r="ET548" s="240"/>
      <c r="EU548" s="240"/>
      <c r="EV548" s="240"/>
      <c r="EW548" s="240"/>
      <c r="EX548" s="240"/>
      <c r="EY548" s="240"/>
      <c r="EZ548" s="240"/>
      <c r="FA548" s="240"/>
      <c r="FB548" s="240"/>
      <c r="FC548" s="240"/>
      <c r="FD548" s="240"/>
      <c r="FE548" s="240"/>
      <c r="FF548" s="240"/>
      <c r="FG548" s="240"/>
      <c r="FH548" s="240"/>
      <c r="FI548" s="240"/>
      <c r="FJ548" s="240"/>
      <c r="FK548" s="240"/>
      <c r="FL548" s="240"/>
      <c r="FM548" s="240"/>
      <c r="FN548" s="240"/>
      <c r="FO548" s="240"/>
      <c r="FP548" s="240"/>
      <c r="FQ548" s="240"/>
      <c r="FR548" s="240"/>
      <c r="FS548" s="240"/>
      <c r="FT548" s="240"/>
      <c r="FU548" s="240"/>
      <c r="FV548" s="240"/>
    </row>
    <row r="549" spans="1:178" s="250" customFormat="1">
      <c r="A549" s="234"/>
      <c r="B549" s="234"/>
      <c r="C549" s="234"/>
      <c r="D549" s="234"/>
      <c r="E549" s="234"/>
      <c r="F549" s="234"/>
      <c r="G549" s="235"/>
      <c r="H549" s="236"/>
      <c r="AJ549" s="290"/>
      <c r="AK549" s="240"/>
      <c r="AL549" s="240"/>
      <c r="AM549" s="240"/>
      <c r="AN549" s="240"/>
      <c r="AO549" s="240"/>
      <c r="AP549" s="240"/>
      <c r="AQ549" s="240"/>
      <c r="AR549" s="240"/>
      <c r="AS549" s="240"/>
      <c r="AT549" s="240"/>
      <c r="AU549" s="240"/>
      <c r="AV549" s="240"/>
      <c r="AW549" s="240"/>
      <c r="AX549" s="240"/>
      <c r="AY549" s="240"/>
      <c r="AZ549" s="240"/>
      <c r="BA549" s="240"/>
      <c r="BB549" s="240"/>
      <c r="BC549" s="240"/>
      <c r="BD549" s="240"/>
      <c r="BE549" s="240"/>
      <c r="BF549" s="240"/>
      <c r="BG549" s="240"/>
      <c r="BH549" s="240"/>
      <c r="BI549" s="240"/>
      <c r="BJ549" s="240"/>
      <c r="BK549" s="240"/>
      <c r="BL549" s="240"/>
      <c r="BM549" s="240"/>
      <c r="BN549" s="240"/>
      <c r="BO549" s="240"/>
      <c r="BP549" s="240"/>
      <c r="BQ549" s="240"/>
      <c r="BR549" s="240"/>
      <c r="BS549" s="240"/>
      <c r="BT549" s="240"/>
      <c r="BU549" s="240"/>
      <c r="BV549" s="240"/>
      <c r="BW549" s="240"/>
      <c r="BX549" s="240"/>
      <c r="BY549" s="240"/>
      <c r="BZ549" s="240"/>
      <c r="CA549" s="240"/>
      <c r="CB549" s="240"/>
      <c r="CC549" s="240"/>
      <c r="CD549" s="240"/>
      <c r="CE549" s="240"/>
      <c r="CF549" s="240"/>
      <c r="CG549" s="240"/>
      <c r="CH549" s="240"/>
      <c r="CI549" s="240"/>
      <c r="CJ549" s="240"/>
      <c r="CK549" s="240"/>
      <c r="CL549" s="240"/>
      <c r="CM549" s="240"/>
      <c r="CN549" s="240"/>
      <c r="CO549" s="240"/>
      <c r="CP549" s="240"/>
      <c r="CQ549" s="240"/>
      <c r="CR549" s="240"/>
      <c r="CS549" s="240"/>
      <c r="CT549" s="240"/>
      <c r="CU549" s="240"/>
      <c r="CV549" s="240"/>
      <c r="CW549" s="240"/>
      <c r="CX549" s="240"/>
      <c r="CY549" s="240"/>
      <c r="CZ549" s="240"/>
      <c r="DA549" s="240"/>
      <c r="DB549" s="240"/>
      <c r="DC549" s="240"/>
      <c r="DD549" s="240"/>
      <c r="DE549" s="240"/>
      <c r="DF549" s="240"/>
      <c r="DG549" s="240"/>
      <c r="DH549" s="240"/>
      <c r="DI549" s="240"/>
      <c r="DJ549" s="240"/>
      <c r="DK549" s="240"/>
      <c r="DL549" s="240"/>
      <c r="DM549" s="240"/>
      <c r="DN549" s="240"/>
      <c r="DO549" s="240"/>
      <c r="DP549" s="240"/>
      <c r="DQ549" s="240"/>
      <c r="DR549" s="240"/>
      <c r="DS549" s="240"/>
      <c r="DT549" s="240"/>
      <c r="DU549" s="240"/>
      <c r="DV549" s="240"/>
      <c r="DW549" s="240"/>
      <c r="DX549" s="240"/>
      <c r="DY549" s="240"/>
      <c r="DZ549" s="240"/>
      <c r="EA549" s="240"/>
      <c r="EB549" s="240"/>
      <c r="EC549" s="240"/>
      <c r="ED549" s="240"/>
      <c r="EE549" s="240"/>
      <c r="EF549" s="240"/>
      <c r="EG549" s="240"/>
      <c r="EH549" s="240"/>
      <c r="EI549" s="240"/>
      <c r="EJ549" s="240"/>
      <c r="EK549" s="240"/>
      <c r="EL549" s="240"/>
      <c r="EM549" s="240"/>
      <c r="EN549" s="240"/>
      <c r="EO549" s="240"/>
      <c r="EP549" s="240"/>
      <c r="EQ549" s="240"/>
      <c r="ER549" s="240"/>
      <c r="ES549" s="240"/>
      <c r="ET549" s="240"/>
      <c r="EU549" s="240"/>
      <c r="EV549" s="240"/>
      <c r="EW549" s="240"/>
      <c r="EX549" s="240"/>
      <c r="EY549" s="240"/>
      <c r="EZ549" s="240"/>
      <c r="FA549" s="240"/>
      <c r="FB549" s="240"/>
      <c r="FC549" s="240"/>
      <c r="FD549" s="240"/>
      <c r="FE549" s="240"/>
      <c r="FF549" s="240"/>
      <c r="FG549" s="240"/>
      <c r="FH549" s="240"/>
      <c r="FI549" s="240"/>
      <c r="FJ549" s="240"/>
      <c r="FK549" s="240"/>
      <c r="FL549" s="240"/>
      <c r="FM549" s="240"/>
      <c r="FN549" s="240"/>
      <c r="FO549" s="240"/>
      <c r="FP549" s="240"/>
      <c r="FQ549" s="240"/>
      <c r="FR549" s="240"/>
      <c r="FS549" s="240"/>
      <c r="FT549" s="240"/>
      <c r="FU549" s="240"/>
      <c r="FV549" s="240"/>
    </row>
    <row r="550" spans="1:178" s="250" customFormat="1">
      <c r="A550" s="234"/>
      <c r="B550" s="234"/>
      <c r="C550" s="234"/>
      <c r="D550" s="234"/>
      <c r="E550" s="234"/>
      <c r="F550" s="234"/>
      <c r="G550" s="235"/>
      <c r="H550" s="236"/>
      <c r="AJ550" s="290"/>
      <c r="AK550" s="240"/>
      <c r="AL550" s="240"/>
      <c r="AM550" s="240"/>
      <c r="AN550" s="240"/>
      <c r="AO550" s="240"/>
      <c r="AP550" s="240"/>
      <c r="AQ550" s="240"/>
      <c r="AR550" s="240"/>
      <c r="AS550" s="240"/>
      <c r="AT550" s="240"/>
      <c r="AU550" s="240"/>
      <c r="AV550" s="240"/>
      <c r="AW550" s="240"/>
      <c r="AX550" s="240"/>
      <c r="AY550" s="240"/>
      <c r="AZ550" s="240"/>
      <c r="BA550" s="240"/>
      <c r="BB550" s="240"/>
      <c r="BC550" s="240"/>
      <c r="BD550" s="240"/>
      <c r="BE550" s="240"/>
      <c r="BF550" s="240"/>
      <c r="BG550" s="240"/>
      <c r="BH550" s="240"/>
      <c r="BI550" s="240"/>
      <c r="BJ550" s="240"/>
      <c r="BK550" s="240"/>
      <c r="BL550" s="240"/>
      <c r="BM550" s="240"/>
      <c r="BN550" s="240"/>
      <c r="BO550" s="240"/>
      <c r="BP550" s="240"/>
      <c r="BQ550" s="240"/>
      <c r="BR550" s="240"/>
      <c r="BS550" s="240"/>
      <c r="BT550" s="240"/>
      <c r="BU550" s="240"/>
      <c r="BV550" s="240"/>
      <c r="BW550" s="240"/>
      <c r="BX550" s="240"/>
      <c r="BY550" s="240"/>
      <c r="BZ550" s="240"/>
      <c r="CA550" s="240"/>
      <c r="CB550" s="240"/>
      <c r="CC550" s="240"/>
      <c r="CD550" s="240"/>
      <c r="CE550" s="240"/>
      <c r="CF550" s="240"/>
      <c r="CG550" s="240"/>
      <c r="CH550" s="240"/>
      <c r="CI550" s="240"/>
      <c r="CJ550" s="240"/>
      <c r="CK550" s="240"/>
      <c r="CL550" s="240"/>
      <c r="CM550" s="240"/>
      <c r="CN550" s="240"/>
      <c r="CO550" s="240"/>
      <c r="CP550" s="240"/>
      <c r="CQ550" s="240"/>
      <c r="CR550" s="240"/>
      <c r="CS550" s="240"/>
      <c r="CT550" s="240"/>
      <c r="CU550" s="240"/>
      <c r="CV550" s="240"/>
      <c r="CW550" s="240"/>
      <c r="CX550" s="240"/>
      <c r="CY550" s="240"/>
      <c r="CZ550" s="240"/>
      <c r="DA550" s="240"/>
      <c r="DB550" s="240"/>
      <c r="DC550" s="240"/>
      <c r="DD550" s="240"/>
      <c r="DE550" s="240"/>
      <c r="DF550" s="240"/>
      <c r="DG550" s="240"/>
      <c r="DH550" s="240"/>
      <c r="DI550" s="240"/>
      <c r="DJ550" s="240"/>
      <c r="DK550" s="240"/>
      <c r="DL550" s="240"/>
      <c r="DM550" s="240"/>
      <c r="DN550" s="240"/>
      <c r="DO550" s="240"/>
      <c r="DP550" s="240"/>
      <c r="DQ550" s="240"/>
      <c r="DR550" s="240"/>
      <c r="DS550" s="240"/>
      <c r="DT550" s="240"/>
      <c r="DU550" s="240"/>
      <c r="DV550" s="240"/>
      <c r="DW550" s="240"/>
      <c r="DX550" s="240"/>
      <c r="DY550" s="240"/>
      <c r="DZ550" s="240"/>
      <c r="EA550" s="240"/>
      <c r="EB550" s="240"/>
      <c r="EC550" s="240"/>
      <c r="ED550" s="240"/>
      <c r="EE550" s="240"/>
      <c r="EF550" s="240"/>
      <c r="EG550" s="240"/>
      <c r="EH550" s="240"/>
      <c r="EI550" s="240"/>
      <c r="EJ550" s="240"/>
      <c r="EK550" s="240"/>
      <c r="EL550" s="240"/>
      <c r="EM550" s="240"/>
      <c r="EN550" s="240"/>
      <c r="EO550" s="240"/>
      <c r="EP550" s="240"/>
      <c r="EQ550" s="240"/>
      <c r="ER550" s="240"/>
      <c r="ES550" s="240"/>
      <c r="ET550" s="240"/>
      <c r="EU550" s="240"/>
      <c r="EV550" s="240"/>
      <c r="EW550" s="240"/>
      <c r="EX550" s="240"/>
      <c r="EY550" s="240"/>
      <c r="EZ550" s="240"/>
      <c r="FA550" s="240"/>
      <c r="FB550" s="240"/>
      <c r="FC550" s="240"/>
      <c r="FD550" s="240"/>
      <c r="FE550" s="240"/>
      <c r="FF550" s="240"/>
      <c r="FG550" s="240"/>
      <c r="FH550" s="240"/>
      <c r="FI550" s="240"/>
      <c r="FJ550" s="240"/>
      <c r="FK550" s="240"/>
      <c r="FL550" s="240"/>
      <c r="FM550" s="240"/>
      <c r="FN550" s="240"/>
      <c r="FO550" s="240"/>
      <c r="FP550" s="240"/>
      <c r="FQ550" s="240"/>
      <c r="FR550" s="240"/>
      <c r="FS550" s="240"/>
      <c r="FT550" s="240"/>
      <c r="FU550" s="240"/>
      <c r="FV550" s="240"/>
    </row>
    <row r="551" spans="1:178" s="250" customFormat="1">
      <c r="A551" s="234"/>
      <c r="B551" s="234"/>
      <c r="C551" s="234"/>
      <c r="D551" s="234"/>
      <c r="E551" s="234"/>
      <c r="F551" s="234"/>
      <c r="G551" s="235"/>
      <c r="H551" s="236"/>
      <c r="AJ551" s="290"/>
      <c r="AK551" s="240"/>
      <c r="AL551" s="240"/>
      <c r="AM551" s="240"/>
      <c r="AN551" s="240"/>
      <c r="AO551" s="240"/>
      <c r="AP551" s="240"/>
      <c r="AQ551" s="240"/>
      <c r="AR551" s="240"/>
      <c r="AS551" s="240"/>
      <c r="AT551" s="240"/>
      <c r="AU551" s="240"/>
      <c r="AV551" s="240"/>
      <c r="AW551" s="240"/>
      <c r="AX551" s="240"/>
      <c r="AY551" s="240"/>
      <c r="AZ551" s="240"/>
      <c r="BA551" s="240"/>
      <c r="BB551" s="240"/>
      <c r="BC551" s="240"/>
      <c r="BD551" s="240"/>
      <c r="BE551" s="240"/>
      <c r="BF551" s="240"/>
      <c r="BG551" s="240"/>
      <c r="BH551" s="240"/>
      <c r="BI551" s="240"/>
      <c r="BJ551" s="240"/>
      <c r="BK551" s="240"/>
      <c r="BL551" s="240"/>
      <c r="BM551" s="240"/>
      <c r="BN551" s="240"/>
      <c r="BO551" s="240"/>
      <c r="BP551" s="240"/>
      <c r="BQ551" s="240"/>
      <c r="BR551" s="240"/>
      <c r="BS551" s="240"/>
      <c r="BT551" s="240"/>
      <c r="BU551" s="240"/>
      <c r="BV551" s="240"/>
      <c r="BW551" s="240"/>
      <c r="BX551" s="240"/>
      <c r="BY551" s="240"/>
      <c r="BZ551" s="240"/>
      <c r="CA551" s="240"/>
      <c r="CB551" s="240"/>
      <c r="CC551" s="240"/>
      <c r="CD551" s="240"/>
      <c r="CE551" s="240"/>
      <c r="CF551" s="240"/>
      <c r="CG551" s="240"/>
      <c r="CH551" s="240"/>
      <c r="CI551" s="240"/>
      <c r="CJ551" s="240"/>
      <c r="CK551" s="240"/>
      <c r="CL551" s="240"/>
      <c r="CM551" s="240"/>
      <c r="CN551" s="240"/>
      <c r="CO551" s="240"/>
      <c r="CP551" s="240"/>
      <c r="CQ551" s="240"/>
      <c r="CR551" s="240"/>
      <c r="CS551" s="240"/>
      <c r="CT551" s="240"/>
      <c r="CU551" s="240"/>
      <c r="CV551" s="240"/>
      <c r="CW551" s="240"/>
      <c r="CX551" s="240"/>
      <c r="CY551" s="240"/>
      <c r="CZ551" s="240"/>
      <c r="DA551" s="240"/>
      <c r="DB551" s="240"/>
      <c r="DC551" s="240"/>
      <c r="DD551" s="240"/>
      <c r="DE551" s="240"/>
      <c r="DF551" s="240"/>
      <c r="DG551" s="240"/>
      <c r="DH551" s="240"/>
      <c r="DI551" s="240"/>
      <c r="DJ551" s="240"/>
      <c r="DK551" s="240"/>
      <c r="DL551" s="240"/>
      <c r="DM551" s="240"/>
      <c r="DN551" s="240"/>
      <c r="DO551" s="240"/>
      <c r="DP551" s="240"/>
      <c r="DQ551" s="240"/>
      <c r="DR551" s="240"/>
      <c r="DS551" s="240"/>
      <c r="DT551" s="240"/>
      <c r="DU551" s="240"/>
      <c r="DV551" s="240"/>
      <c r="DW551" s="240"/>
      <c r="DX551" s="240"/>
      <c r="DY551" s="240"/>
      <c r="DZ551" s="240"/>
      <c r="EA551" s="240"/>
      <c r="EB551" s="240"/>
      <c r="EC551" s="240"/>
      <c r="ED551" s="240"/>
      <c r="EE551" s="240"/>
      <c r="EF551" s="240"/>
      <c r="EG551" s="240"/>
      <c r="EH551" s="240"/>
      <c r="EI551" s="240"/>
      <c r="EJ551" s="240"/>
      <c r="EK551" s="240"/>
      <c r="EL551" s="240"/>
      <c r="EM551" s="240"/>
      <c r="EN551" s="240"/>
      <c r="EO551" s="240"/>
      <c r="EP551" s="240"/>
      <c r="EQ551" s="240"/>
      <c r="ER551" s="240"/>
      <c r="ES551" s="240"/>
      <c r="ET551" s="240"/>
      <c r="EU551" s="240"/>
      <c r="EV551" s="240"/>
      <c r="EW551" s="240"/>
      <c r="EX551" s="240"/>
      <c r="EY551" s="240"/>
      <c r="EZ551" s="240"/>
      <c r="FA551" s="240"/>
      <c r="FB551" s="240"/>
      <c r="FC551" s="240"/>
      <c r="FD551" s="240"/>
      <c r="FE551" s="240"/>
      <c r="FF551" s="240"/>
      <c r="FG551" s="240"/>
      <c r="FH551" s="240"/>
      <c r="FI551" s="240"/>
      <c r="FJ551" s="240"/>
      <c r="FK551" s="240"/>
      <c r="FL551" s="240"/>
      <c r="FM551" s="240"/>
      <c r="FN551" s="240"/>
      <c r="FO551" s="240"/>
      <c r="FP551" s="240"/>
      <c r="FQ551" s="240"/>
      <c r="FR551" s="240"/>
      <c r="FS551" s="240"/>
      <c r="FT551" s="240"/>
      <c r="FU551" s="240"/>
      <c r="FV551" s="240"/>
    </row>
    <row r="552" spans="1:178" s="250" customFormat="1">
      <c r="A552" s="234"/>
      <c r="B552" s="234"/>
      <c r="C552" s="234"/>
      <c r="D552" s="234"/>
      <c r="E552" s="234"/>
      <c r="F552" s="234"/>
      <c r="G552" s="235"/>
      <c r="H552" s="236"/>
      <c r="AJ552" s="290"/>
      <c r="AK552" s="240"/>
      <c r="AL552" s="240"/>
      <c r="AM552" s="240"/>
      <c r="AN552" s="240"/>
      <c r="AO552" s="240"/>
      <c r="AP552" s="240"/>
      <c r="AQ552" s="240"/>
      <c r="AR552" s="240"/>
      <c r="AS552" s="240"/>
      <c r="AT552" s="240"/>
      <c r="AU552" s="240"/>
      <c r="AV552" s="240"/>
      <c r="AW552" s="240"/>
      <c r="AX552" s="240"/>
      <c r="AY552" s="240"/>
      <c r="AZ552" s="240"/>
      <c r="BA552" s="240"/>
      <c r="BB552" s="240"/>
      <c r="BC552" s="240"/>
      <c r="BD552" s="240"/>
      <c r="BE552" s="240"/>
      <c r="BF552" s="240"/>
      <c r="BG552" s="240"/>
      <c r="BH552" s="240"/>
      <c r="BI552" s="240"/>
      <c r="BJ552" s="240"/>
      <c r="BK552" s="240"/>
      <c r="BL552" s="240"/>
      <c r="BM552" s="240"/>
      <c r="BN552" s="240"/>
      <c r="BO552" s="240"/>
      <c r="BP552" s="240"/>
      <c r="BQ552" s="240"/>
      <c r="BR552" s="240"/>
      <c r="BS552" s="240"/>
      <c r="BT552" s="240"/>
      <c r="BU552" s="240"/>
      <c r="BV552" s="240"/>
      <c r="BW552" s="240"/>
      <c r="BX552" s="240"/>
      <c r="BY552" s="240"/>
      <c r="BZ552" s="240"/>
      <c r="CA552" s="240"/>
      <c r="CB552" s="240"/>
      <c r="CC552" s="240"/>
      <c r="CD552" s="240"/>
      <c r="CE552" s="240"/>
      <c r="CF552" s="240"/>
      <c r="CG552" s="240"/>
      <c r="CH552" s="240"/>
      <c r="CI552" s="240"/>
      <c r="CJ552" s="240"/>
      <c r="CK552" s="240"/>
      <c r="CL552" s="240"/>
      <c r="CM552" s="240"/>
      <c r="CN552" s="240"/>
      <c r="CO552" s="240"/>
      <c r="CP552" s="240"/>
      <c r="CQ552" s="240"/>
      <c r="CR552" s="240"/>
      <c r="CS552" s="240"/>
      <c r="CT552" s="240"/>
      <c r="CU552" s="240"/>
      <c r="CV552" s="240"/>
      <c r="CW552" s="240"/>
      <c r="CX552" s="240"/>
      <c r="CY552" s="240"/>
      <c r="CZ552" s="240"/>
      <c r="DA552" s="240"/>
      <c r="DB552" s="240"/>
      <c r="DC552" s="240"/>
      <c r="DD552" s="240"/>
      <c r="DE552" s="240"/>
      <c r="DF552" s="240"/>
      <c r="DG552" s="240"/>
      <c r="DH552" s="240"/>
      <c r="DI552" s="240"/>
      <c r="DJ552" s="240"/>
      <c r="DK552" s="240"/>
      <c r="DL552" s="240"/>
      <c r="DM552" s="240"/>
      <c r="DN552" s="240"/>
      <c r="DO552" s="240"/>
      <c r="DP552" s="240"/>
      <c r="DQ552" s="240"/>
      <c r="DR552" s="240"/>
      <c r="DS552" s="240"/>
      <c r="DT552" s="240"/>
      <c r="DU552" s="240"/>
      <c r="DV552" s="240"/>
      <c r="DW552" s="240"/>
      <c r="DX552" s="240"/>
      <c r="DY552" s="240"/>
      <c r="DZ552" s="240"/>
      <c r="EA552" s="240"/>
      <c r="EB552" s="240"/>
      <c r="EC552" s="240"/>
      <c r="ED552" s="240"/>
      <c r="EE552" s="240"/>
      <c r="EF552" s="240"/>
      <c r="EG552" s="240"/>
      <c r="EH552" s="240"/>
      <c r="EI552" s="240"/>
      <c r="EJ552" s="240"/>
      <c r="EK552" s="240"/>
      <c r="EL552" s="240"/>
      <c r="EM552" s="240"/>
      <c r="EN552" s="240"/>
      <c r="EO552" s="240"/>
      <c r="EP552" s="240"/>
      <c r="EQ552" s="240"/>
      <c r="ER552" s="240"/>
      <c r="ES552" s="240"/>
      <c r="ET552" s="240"/>
      <c r="EU552" s="240"/>
      <c r="EV552" s="240"/>
      <c r="EW552" s="240"/>
      <c r="EX552" s="240"/>
      <c r="EY552" s="240"/>
      <c r="EZ552" s="240"/>
      <c r="FA552" s="240"/>
      <c r="FB552" s="240"/>
      <c r="FC552" s="240"/>
      <c r="FD552" s="240"/>
      <c r="FE552" s="240"/>
      <c r="FF552" s="240"/>
      <c r="FG552" s="240"/>
      <c r="FH552" s="240"/>
      <c r="FI552" s="240"/>
      <c r="FJ552" s="240"/>
      <c r="FK552" s="240"/>
      <c r="FL552" s="240"/>
      <c r="FM552" s="240"/>
      <c r="FN552" s="240"/>
      <c r="FO552" s="240"/>
      <c r="FP552" s="240"/>
      <c r="FQ552" s="240"/>
      <c r="FR552" s="240"/>
      <c r="FS552" s="240"/>
      <c r="FT552" s="240"/>
      <c r="FU552" s="240"/>
      <c r="FV552" s="240"/>
    </row>
    <row r="553" spans="1:178" s="250" customFormat="1">
      <c r="A553" s="234"/>
      <c r="B553" s="234"/>
      <c r="C553" s="234"/>
      <c r="D553" s="234"/>
      <c r="E553" s="234"/>
      <c r="F553" s="234"/>
      <c r="G553" s="235"/>
      <c r="H553" s="236"/>
      <c r="AJ553" s="290"/>
      <c r="AK553" s="240"/>
      <c r="AL553" s="240"/>
      <c r="AM553" s="240"/>
      <c r="AN553" s="240"/>
      <c r="AO553" s="240"/>
      <c r="AP553" s="240"/>
      <c r="AQ553" s="240"/>
      <c r="AR553" s="240"/>
      <c r="AS553" s="240"/>
      <c r="AT553" s="240"/>
      <c r="AU553" s="240"/>
      <c r="AV553" s="240"/>
      <c r="AW553" s="240"/>
      <c r="AX553" s="240"/>
      <c r="AY553" s="240"/>
      <c r="AZ553" s="240"/>
      <c r="BA553" s="240"/>
      <c r="BB553" s="240"/>
      <c r="BC553" s="240"/>
      <c r="BD553" s="240"/>
      <c r="BE553" s="240"/>
      <c r="BF553" s="240"/>
      <c r="BG553" s="240"/>
      <c r="BH553" s="240"/>
      <c r="BI553" s="240"/>
      <c r="BJ553" s="240"/>
      <c r="BK553" s="240"/>
      <c r="BL553" s="240"/>
      <c r="BM553" s="240"/>
      <c r="BN553" s="240"/>
      <c r="BO553" s="240"/>
      <c r="BP553" s="240"/>
      <c r="BQ553" s="240"/>
      <c r="BR553" s="240"/>
      <c r="BS553" s="240"/>
      <c r="BT553" s="240"/>
      <c r="BU553" s="240"/>
      <c r="BV553" s="240"/>
      <c r="BW553" s="240"/>
      <c r="BX553" s="240"/>
      <c r="BY553" s="240"/>
      <c r="BZ553" s="240"/>
      <c r="CA553" s="240"/>
      <c r="CB553" s="240"/>
      <c r="CC553" s="240"/>
      <c r="CD553" s="240"/>
      <c r="CE553" s="240"/>
      <c r="CF553" s="240"/>
      <c r="CG553" s="240"/>
      <c r="CH553" s="240"/>
      <c r="CI553" s="240"/>
      <c r="CJ553" s="240"/>
      <c r="CK553" s="240"/>
      <c r="CL553" s="240"/>
      <c r="CM553" s="240"/>
      <c r="CN553" s="240"/>
      <c r="CO553" s="240"/>
      <c r="CP553" s="240"/>
      <c r="CQ553" s="240"/>
      <c r="CR553" s="240"/>
      <c r="CS553" s="240"/>
      <c r="CT553" s="240"/>
      <c r="CU553" s="240"/>
      <c r="CV553" s="240"/>
      <c r="CW553" s="240"/>
      <c r="CX553" s="240"/>
      <c r="CY553" s="240"/>
      <c r="CZ553" s="240"/>
      <c r="DA553" s="240"/>
      <c r="DB553" s="240"/>
      <c r="DC553" s="240"/>
      <c r="DD553" s="240"/>
      <c r="DE553" s="240"/>
      <c r="DF553" s="240"/>
      <c r="DG553" s="240"/>
      <c r="DH553" s="240"/>
      <c r="DI553" s="240"/>
      <c r="DJ553" s="240"/>
      <c r="DK553" s="240"/>
      <c r="DL553" s="240"/>
      <c r="DM553" s="240"/>
      <c r="DN553" s="240"/>
      <c r="DO553" s="240"/>
      <c r="DP553" s="240"/>
      <c r="DQ553" s="240"/>
      <c r="DR553" s="240"/>
      <c r="DS553" s="240"/>
      <c r="DT553" s="240"/>
      <c r="DU553" s="240"/>
      <c r="DV553" s="240"/>
      <c r="DW553" s="240"/>
      <c r="DX553" s="240"/>
      <c r="DY553" s="240"/>
      <c r="DZ553" s="240"/>
      <c r="EA553" s="240"/>
      <c r="EB553" s="240"/>
      <c r="EC553" s="240"/>
      <c r="ED553" s="240"/>
      <c r="EE553" s="240"/>
      <c r="EF553" s="240"/>
      <c r="EG553" s="240"/>
      <c r="EH553" s="240"/>
      <c r="EI553" s="240"/>
      <c r="EJ553" s="240"/>
      <c r="EK553" s="240"/>
      <c r="EL553" s="240"/>
      <c r="EM553" s="240"/>
      <c r="EN553" s="240"/>
      <c r="EO553" s="240"/>
      <c r="EP553" s="240"/>
      <c r="EQ553" s="240"/>
      <c r="ER553" s="240"/>
      <c r="ES553" s="240"/>
      <c r="ET553" s="240"/>
      <c r="EU553" s="240"/>
      <c r="EV553" s="240"/>
      <c r="EW553" s="240"/>
      <c r="EX553" s="240"/>
      <c r="EY553" s="240"/>
      <c r="EZ553" s="240"/>
      <c r="FA553" s="240"/>
      <c r="FB553" s="240"/>
      <c r="FC553" s="240"/>
      <c r="FD553" s="240"/>
      <c r="FE553" s="240"/>
      <c r="FF553" s="240"/>
      <c r="FG553" s="240"/>
      <c r="FH553" s="240"/>
      <c r="FI553" s="240"/>
      <c r="FJ553" s="240"/>
      <c r="FK553" s="240"/>
      <c r="FL553" s="240"/>
      <c r="FM553" s="240"/>
      <c r="FN553" s="240"/>
      <c r="FO553" s="240"/>
      <c r="FP553" s="240"/>
      <c r="FQ553" s="240"/>
      <c r="FR553" s="240"/>
      <c r="FS553" s="240"/>
      <c r="FT553" s="240"/>
      <c r="FU553" s="240"/>
      <c r="FV553" s="240"/>
    </row>
    <row r="554" spans="1:178" s="250" customFormat="1">
      <c r="A554" s="234"/>
      <c r="B554" s="234"/>
      <c r="C554" s="234"/>
      <c r="D554" s="234"/>
      <c r="E554" s="234"/>
      <c r="F554" s="234"/>
      <c r="G554" s="235"/>
      <c r="H554" s="236"/>
      <c r="AJ554" s="290"/>
      <c r="AK554" s="240"/>
      <c r="AL554" s="240"/>
      <c r="AM554" s="240"/>
      <c r="AN554" s="240"/>
      <c r="AO554" s="240"/>
      <c r="AP554" s="240"/>
      <c r="AQ554" s="240"/>
      <c r="AR554" s="240"/>
      <c r="AS554" s="240"/>
      <c r="AT554" s="240"/>
      <c r="AU554" s="240"/>
      <c r="AV554" s="240"/>
      <c r="AW554" s="240"/>
      <c r="AX554" s="240"/>
      <c r="AY554" s="240"/>
      <c r="AZ554" s="240"/>
      <c r="BA554" s="240"/>
      <c r="BB554" s="240"/>
      <c r="BC554" s="240"/>
      <c r="BD554" s="240"/>
      <c r="BE554" s="240"/>
      <c r="BF554" s="240"/>
      <c r="BG554" s="240"/>
      <c r="BH554" s="240"/>
      <c r="BI554" s="240"/>
      <c r="BJ554" s="240"/>
      <c r="BK554" s="240"/>
      <c r="BL554" s="240"/>
      <c r="BM554" s="240"/>
      <c r="BN554" s="240"/>
      <c r="BO554" s="240"/>
      <c r="BP554" s="240"/>
      <c r="BQ554" s="240"/>
      <c r="BR554" s="240"/>
      <c r="BS554" s="240"/>
      <c r="BT554" s="240"/>
      <c r="BU554" s="240"/>
      <c r="BV554" s="240"/>
      <c r="BW554" s="240"/>
      <c r="BX554" s="240"/>
      <c r="BY554" s="240"/>
      <c r="BZ554" s="240"/>
      <c r="CA554" s="240"/>
      <c r="CB554" s="240"/>
      <c r="CC554" s="240"/>
      <c r="CD554" s="240"/>
      <c r="CE554" s="240"/>
      <c r="CF554" s="240"/>
      <c r="CG554" s="240"/>
      <c r="CH554" s="240"/>
      <c r="CI554" s="240"/>
      <c r="CJ554" s="240"/>
      <c r="CK554" s="240"/>
      <c r="CL554" s="240"/>
      <c r="CM554" s="240"/>
      <c r="CN554" s="240"/>
      <c r="CO554" s="240"/>
      <c r="CP554" s="240"/>
      <c r="CQ554" s="240"/>
      <c r="CR554" s="240"/>
      <c r="CS554" s="240"/>
      <c r="CT554" s="240"/>
      <c r="CU554" s="240"/>
      <c r="CV554" s="240"/>
      <c r="CW554" s="240"/>
      <c r="CX554" s="240"/>
      <c r="CY554" s="240"/>
      <c r="CZ554" s="240"/>
      <c r="DA554" s="240"/>
      <c r="DB554" s="240"/>
      <c r="DC554" s="240"/>
      <c r="DD554" s="240"/>
      <c r="DE554" s="240"/>
      <c r="DF554" s="240"/>
      <c r="DG554" s="240"/>
      <c r="DH554" s="240"/>
      <c r="DI554" s="240"/>
      <c r="DJ554" s="240"/>
      <c r="DK554" s="240"/>
      <c r="DL554" s="240"/>
      <c r="DM554" s="240"/>
      <c r="DN554" s="240"/>
      <c r="DO554" s="240"/>
      <c r="DP554" s="240"/>
      <c r="DQ554" s="240"/>
      <c r="DR554" s="240"/>
      <c r="DS554" s="240"/>
      <c r="DT554" s="240"/>
      <c r="DU554" s="240"/>
      <c r="DV554" s="240"/>
      <c r="DW554" s="240"/>
      <c r="DX554" s="240"/>
      <c r="DY554" s="240"/>
      <c r="DZ554" s="240"/>
      <c r="EA554" s="240"/>
      <c r="EB554" s="240"/>
      <c r="EC554" s="240"/>
      <c r="ED554" s="240"/>
      <c r="EE554" s="240"/>
      <c r="EF554" s="240"/>
      <c r="EG554" s="240"/>
      <c r="EH554" s="240"/>
      <c r="EI554" s="240"/>
      <c r="EJ554" s="240"/>
      <c r="EK554" s="240"/>
      <c r="EL554" s="240"/>
      <c r="EM554" s="240"/>
      <c r="EN554" s="240"/>
      <c r="EO554" s="240"/>
      <c r="EP554" s="240"/>
      <c r="EQ554" s="240"/>
      <c r="ER554" s="240"/>
      <c r="ES554" s="240"/>
      <c r="ET554" s="240"/>
      <c r="EU554" s="240"/>
      <c r="EV554" s="240"/>
      <c r="EW554" s="240"/>
      <c r="EX554" s="240"/>
      <c r="EY554" s="240"/>
      <c r="EZ554" s="240"/>
      <c r="FA554" s="240"/>
      <c r="FB554" s="240"/>
      <c r="FC554" s="240"/>
      <c r="FD554" s="240"/>
      <c r="FE554" s="240"/>
      <c r="FF554" s="240"/>
      <c r="FG554" s="240"/>
      <c r="FH554" s="240"/>
      <c r="FI554" s="240"/>
      <c r="FJ554" s="240"/>
      <c r="FK554" s="240"/>
      <c r="FL554" s="240"/>
      <c r="FM554" s="240"/>
      <c r="FN554" s="240"/>
      <c r="FO554" s="240"/>
      <c r="FP554" s="240"/>
      <c r="FQ554" s="240"/>
      <c r="FR554" s="240"/>
      <c r="FS554" s="240"/>
      <c r="FT554" s="240"/>
      <c r="FU554" s="240"/>
      <c r="FV554" s="240"/>
    </row>
    <row r="555" spans="1:178" s="250" customFormat="1">
      <c r="A555" s="234"/>
      <c r="B555" s="234"/>
      <c r="C555" s="234"/>
      <c r="D555" s="234"/>
      <c r="E555" s="234"/>
      <c r="F555" s="234"/>
      <c r="G555" s="235"/>
      <c r="H555" s="236"/>
      <c r="AJ555" s="290"/>
      <c r="AK555" s="240"/>
      <c r="AL555" s="240"/>
      <c r="AM555" s="240"/>
      <c r="AN555" s="240"/>
      <c r="AO555" s="240"/>
      <c r="AP555" s="240"/>
      <c r="AQ555" s="240"/>
      <c r="AR555" s="240"/>
      <c r="AS555" s="240"/>
      <c r="AT555" s="240"/>
      <c r="AU555" s="240"/>
      <c r="AV555" s="240"/>
      <c r="AW555" s="240"/>
      <c r="AX555" s="240"/>
      <c r="AY555" s="240"/>
      <c r="AZ555" s="240"/>
      <c r="BA555" s="240"/>
      <c r="BB555" s="240"/>
      <c r="BC555" s="240"/>
      <c r="BD555" s="240"/>
      <c r="BE555" s="240"/>
      <c r="BF555" s="240"/>
      <c r="BG555" s="240"/>
      <c r="BH555" s="240"/>
      <c r="BI555" s="240"/>
      <c r="BJ555" s="240"/>
      <c r="BK555" s="240"/>
      <c r="BL555" s="240"/>
      <c r="BM555" s="240"/>
      <c r="BN555" s="240"/>
      <c r="BO555" s="240"/>
      <c r="BP555" s="240"/>
      <c r="BQ555" s="240"/>
      <c r="BR555" s="240"/>
      <c r="BS555" s="240"/>
      <c r="BT555" s="240"/>
      <c r="BU555" s="240"/>
      <c r="BV555" s="240"/>
      <c r="BW555" s="240"/>
      <c r="BX555" s="240"/>
      <c r="BY555" s="240"/>
      <c r="BZ555" s="240"/>
      <c r="CA555" s="240"/>
      <c r="CB555" s="240"/>
      <c r="CC555" s="240"/>
      <c r="CD555" s="240"/>
      <c r="CE555" s="240"/>
      <c r="CF555" s="240"/>
      <c r="CG555" s="240"/>
      <c r="CH555" s="240"/>
      <c r="CI555" s="240"/>
      <c r="CJ555" s="240"/>
      <c r="CK555" s="240"/>
      <c r="CL555" s="240"/>
      <c r="CM555" s="240"/>
      <c r="CN555" s="240"/>
      <c r="CO555" s="240"/>
      <c r="CP555" s="240"/>
      <c r="CQ555" s="240"/>
      <c r="CR555" s="240"/>
      <c r="CS555" s="240"/>
      <c r="CT555" s="240"/>
      <c r="CU555" s="240"/>
      <c r="CV555" s="240"/>
      <c r="CW555" s="240"/>
      <c r="CX555" s="240"/>
      <c r="CY555" s="240"/>
      <c r="CZ555" s="240"/>
      <c r="DA555" s="240"/>
      <c r="DB555" s="240"/>
      <c r="DC555" s="240"/>
      <c r="DD555" s="240"/>
      <c r="DE555" s="240"/>
      <c r="DF555" s="240"/>
      <c r="DG555" s="240"/>
      <c r="DH555" s="240"/>
      <c r="DI555" s="240"/>
      <c r="DJ555" s="240"/>
      <c r="DK555" s="240"/>
      <c r="DL555" s="240"/>
      <c r="DM555" s="240"/>
      <c r="DN555" s="240"/>
      <c r="DO555" s="240"/>
      <c r="DP555" s="240"/>
      <c r="DQ555" s="240"/>
      <c r="DR555" s="240"/>
      <c r="DS555" s="240"/>
      <c r="DT555" s="240"/>
      <c r="DU555" s="240"/>
      <c r="DV555" s="240"/>
      <c r="DW555" s="240"/>
      <c r="DX555" s="240"/>
      <c r="DY555" s="240"/>
      <c r="DZ555" s="240"/>
      <c r="EA555" s="240"/>
      <c r="EB555" s="240"/>
      <c r="EC555" s="240"/>
      <c r="ED555" s="240"/>
      <c r="EE555" s="240"/>
      <c r="EF555" s="240"/>
      <c r="EG555" s="240"/>
      <c r="EH555" s="240"/>
      <c r="EI555" s="240"/>
      <c r="EJ555" s="240"/>
      <c r="EK555" s="240"/>
      <c r="EL555" s="240"/>
      <c r="EM555" s="240"/>
      <c r="EN555" s="240"/>
      <c r="EO555" s="240"/>
      <c r="EP555" s="240"/>
      <c r="EQ555" s="240"/>
      <c r="ER555" s="240"/>
      <c r="ES555" s="240"/>
      <c r="ET555" s="240"/>
      <c r="EU555" s="240"/>
      <c r="EV555" s="240"/>
      <c r="EW555" s="240"/>
      <c r="EX555" s="240"/>
      <c r="EY555" s="240"/>
      <c r="EZ555" s="240"/>
      <c r="FA555" s="240"/>
      <c r="FB555" s="240"/>
      <c r="FC555" s="240"/>
      <c r="FD555" s="240"/>
      <c r="FE555" s="240"/>
      <c r="FF555" s="240"/>
      <c r="FG555" s="240"/>
      <c r="FH555" s="240"/>
      <c r="FI555" s="240"/>
      <c r="FJ555" s="240"/>
      <c r="FK555" s="240"/>
      <c r="FL555" s="240"/>
      <c r="FM555" s="240"/>
      <c r="FN555" s="240"/>
      <c r="FO555" s="240"/>
      <c r="FP555" s="240"/>
      <c r="FQ555" s="240"/>
      <c r="FR555" s="240"/>
      <c r="FS555" s="240"/>
      <c r="FT555" s="240"/>
      <c r="FU555" s="240"/>
      <c r="FV555" s="240"/>
    </row>
    <row r="556" spans="1:178" s="250" customFormat="1">
      <c r="A556" s="234"/>
      <c r="B556" s="234"/>
      <c r="C556" s="234"/>
      <c r="D556" s="234"/>
      <c r="E556" s="234"/>
      <c r="F556" s="234"/>
      <c r="G556" s="235"/>
      <c r="H556" s="236"/>
      <c r="AJ556" s="290"/>
      <c r="AK556" s="240"/>
      <c r="AL556" s="240"/>
      <c r="AM556" s="240"/>
      <c r="AN556" s="240"/>
      <c r="AO556" s="240"/>
      <c r="AP556" s="240"/>
      <c r="AQ556" s="240"/>
      <c r="AR556" s="240"/>
      <c r="AS556" s="240"/>
      <c r="AT556" s="240"/>
      <c r="AU556" s="240"/>
      <c r="AV556" s="240"/>
      <c r="AW556" s="240"/>
      <c r="AX556" s="240"/>
      <c r="AY556" s="240"/>
      <c r="AZ556" s="240"/>
      <c r="BA556" s="240"/>
      <c r="BB556" s="240"/>
      <c r="BC556" s="240"/>
      <c r="BD556" s="240"/>
      <c r="BE556" s="240"/>
      <c r="BF556" s="240"/>
      <c r="BG556" s="240"/>
      <c r="BH556" s="240"/>
      <c r="BI556" s="240"/>
      <c r="BJ556" s="240"/>
      <c r="BK556" s="240"/>
      <c r="BL556" s="240"/>
      <c r="BM556" s="240"/>
      <c r="BN556" s="240"/>
      <c r="BO556" s="240"/>
      <c r="BP556" s="240"/>
      <c r="BQ556" s="240"/>
      <c r="BR556" s="240"/>
      <c r="BS556" s="240"/>
      <c r="BT556" s="240"/>
      <c r="BU556" s="240"/>
      <c r="BV556" s="240"/>
      <c r="BW556" s="240"/>
      <c r="BX556" s="240"/>
      <c r="BY556" s="240"/>
      <c r="BZ556" s="240"/>
      <c r="CA556" s="240"/>
      <c r="CB556" s="240"/>
      <c r="CC556" s="240"/>
      <c r="CD556" s="240"/>
      <c r="CE556" s="240"/>
      <c r="CF556" s="240"/>
      <c r="CG556" s="240"/>
      <c r="CH556" s="240"/>
      <c r="CI556" s="240"/>
      <c r="CJ556" s="240"/>
      <c r="CK556" s="240"/>
      <c r="CL556" s="240"/>
      <c r="CM556" s="240"/>
      <c r="CN556" s="240"/>
      <c r="CO556" s="240"/>
      <c r="CP556" s="240"/>
      <c r="CQ556" s="240"/>
      <c r="CR556" s="240"/>
      <c r="CS556" s="240"/>
      <c r="CT556" s="240"/>
      <c r="CU556" s="240"/>
      <c r="CV556" s="240"/>
      <c r="CW556" s="240"/>
      <c r="CX556" s="240"/>
      <c r="CY556" s="240"/>
      <c r="CZ556" s="240"/>
      <c r="DA556" s="240"/>
      <c r="DB556" s="240"/>
      <c r="DC556" s="240"/>
      <c r="DD556" s="240"/>
      <c r="DE556" s="240"/>
      <c r="DF556" s="240"/>
      <c r="DG556" s="240"/>
      <c r="DH556" s="240"/>
      <c r="DI556" s="240"/>
      <c r="DJ556" s="240"/>
      <c r="DK556" s="240"/>
      <c r="DL556" s="240"/>
      <c r="DM556" s="240"/>
      <c r="DN556" s="240"/>
      <c r="DO556" s="240"/>
      <c r="DP556" s="240"/>
      <c r="DQ556" s="240"/>
      <c r="DR556" s="240"/>
      <c r="DS556" s="240"/>
      <c r="DT556" s="240"/>
      <c r="DU556" s="240"/>
      <c r="DV556" s="240"/>
      <c r="DW556" s="240"/>
      <c r="DX556" s="240"/>
      <c r="DY556" s="240"/>
      <c r="DZ556" s="240"/>
      <c r="EA556" s="240"/>
      <c r="EB556" s="240"/>
      <c r="EC556" s="240"/>
      <c r="ED556" s="240"/>
      <c r="EE556" s="240"/>
      <c r="EF556" s="240"/>
      <c r="EG556" s="240"/>
      <c r="EH556" s="240"/>
      <c r="EI556" s="240"/>
      <c r="EJ556" s="240"/>
      <c r="EK556" s="240"/>
      <c r="EL556" s="240"/>
      <c r="EM556" s="240"/>
      <c r="EN556" s="240"/>
      <c r="EO556" s="240"/>
      <c r="EP556" s="240"/>
      <c r="EQ556" s="240"/>
      <c r="ER556" s="240"/>
      <c r="ES556" s="240"/>
      <c r="ET556" s="240"/>
      <c r="EU556" s="240"/>
      <c r="EV556" s="240"/>
      <c r="EW556" s="240"/>
      <c r="EX556" s="240"/>
      <c r="EY556" s="240"/>
      <c r="EZ556" s="240"/>
      <c r="FA556" s="240"/>
      <c r="FB556" s="240"/>
      <c r="FC556" s="240"/>
      <c r="FD556" s="240"/>
      <c r="FE556" s="240"/>
      <c r="FF556" s="240"/>
      <c r="FG556" s="240"/>
      <c r="FH556" s="240"/>
      <c r="FI556" s="240"/>
      <c r="FJ556" s="240"/>
      <c r="FK556" s="240"/>
      <c r="FL556" s="240"/>
      <c r="FM556" s="240"/>
      <c r="FN556" s="240"/>
      <c r="FO556" s="240"/>
      <c r="FP556" s="240"/>
      <c r="FQ556" s="240"/>
      <c r="FR556" s="240"/>
      <c r="FS556" s="240"/>
      <c r="FT556" s="240"/>
      <c r="FU556" s="240"/>
      <c r="FV556" s="240"/>
    </row>
    <row r="557" spans="1:178" s="250" customFormat="1">
      <c r="A557" s="234"/>
      <c r="B557" s="234"/>
      <c r="C557" s="234"/>
      <c r="D557" s="234"/>
      <c r="E557" s="234"/>
      <c r="F557" s="234"/>
      <c r="G557" s="235"/>
      <c r="H557" s="236"/>
      <c r="AJ557" s="290"/>
      <c r="AK557" s="240"/>
      <c r="AL557" s="240"/>
      <c r="AM557" s="240"/>
      <c r="AN557" s="240"/>
      <c r="AO557" s="240"/>
      <c r="AP557" s="240"/>
      <c r="AQ557" s="240"/>
      <c r="AR557" s="240"/>
      <c r="AS557" s="240"/>
      <c r="AT557" s="240"/>
      <c r="AU557" s="240"/>
      <c r="AV557" s="240"/>
      <c r="AW557" s="240"/>
      <c r="AX557" s="240"/>
      <c r="AY557" s="240"/>
      <c r="AZ557" s="240"/>
      <c r="BA557" s="240"/>
      <c r="BB557" s="240"/>
      <c r="BC557" s="240"/>
      <c r="BD557" s="240"/>
      <c r="BE557" s="240"/>
      <c r="BF557" s="240"/>
      <c r="BG557" s="240"/>
      <c r="BH557" s="240"/>
      <c r="BI557" s="240"/>
      <c r="BJ557" s="240"/>
      <c r="BK557" s="240"/>
      <c r="BL557" s="240"/>
      <c r="BM557" s="240"/>
      <c r="BN557" s="240"/>
      <c r="BO557" s="240"/>
      <c r="BP557" s="240"/>
      <c r="BQ557" s="240"/>
      <c r="BR557" s="240"/>
      <c r="BS557" s="240"/>
      <c r="BT557" s="240"/>
      <c r="BU557" s="240"/>
      <c r="BV557" s="240"/>
      <c r="BW557" s="240"/>
      <c r="BX557" s="240"/>
      <c r="BY557" s="240"/>
      <c r="BZ557" s="240"/>
      <c r="CA557" s="240"/>
      <c r="CB557" s="240"/>
      <c r="CC557" s="240"/>
      <c r="CD557" s="240"/>
      <c r="CE557" s="240"/>
      <c r="CF557" s="240"/>
      <c r="CG557" s="240"/>
      <c r="CH557" s="240"/>
      <c r="CI557" s="240"/>
      <c r="CJ557" s="240"/>
      <c r="CK557" s="240"/>
      <c r="CL557" s="240"/>
      <c r="CM557" s="240"/>
      <c r="CN557" s="240"/>
      <c r="CO557" s="240"/>
      <c r="CP557" s="240"/>
      <c r="CQ557" s="240"/>
      <c r="CR557" s="240"/>
      <c r="CS557" s="240"/>
      <c r="CT557" s="240"/>
      <c r="CU557" s="240"/>
      <c r="CV557" s="240"/>
      <c r="CW557" s="240"/>
      <c r="CX557" s="240"/>
      <c r="CY557" s="240"/>
      <c r="CZ557" s="240"/>
      <c r="DA557" s="240"/>
      <c r="DB557" s="240"/>
      <c r="DC557" s="240"/>
      <c r="DD557" s="240"/>
      <c r="DE557" s="240"/>
      <c r="DF557" s="240"/>
      <c r="DG557" s="240"/>
      <c r="DH557" s="240"/>
      <c r="DI557" s="240"/>
      <c r="DJ557" s="240"/>
      <c r="DK557" s="240"/>
      <c r="DL557" s="240"/>
      <c r="DM557" s="240"/>
      <c r="DN557" s="240"/>
      <c r="DO557" s="240"/>
      <c r="DP557" s="240"/>
      <c r="DQ557" s="240"/>
      <c r="DR557" s="240"/>
      <c r="DS557" s="240"/>
      <c r="DT557" s="240"/>
      <c r="DU557" s="240"/>
      <c r="DV557" s="240"/>
      <c r="DW557" s="240"/>
      <c r="DX557" s="240"/>
      <c r="DY557" s="240"/>
      <c r="DZ557" s="240"/>
      <c r="EA557" s="240"/>
      <c r="EB557" s="240"/>
      <c r="EC557" s="240"/>
      <c r="ED557" s="240"/>
      <c r="EE557" s="240"/>
      <c r="EF557" s="240"/>
      <c r="EG557" s="240"/>
      <c r="EH557" s="240"/>
      <c r="EI557" s="240"/>
      <c r="EJ557" s="240"/>
      <c r="EK557" s="240"/>
      <c r="EL557" s="240"/>
      <c r="EM557" s="240"/>
      <c r="EN557" s="240"/>
      <c r="EO557" s="240"/>
      <c r="EP557" s="240"/>
      <c r="EQ557" s="240"/>
      <c r="ER557" s="240"/>
      <c r="ES557" s="240"/>
      <c r="ET557" s="240"/>
      <c r="EU557" s="240"/>
      <c r="EV557" s="240"/>
      <c r="EW557" s="240"/>
      <c r="EX557" s="240"/>
      <c r="EY557" s="240"/>
      <c r="EZ557" s="240"/>
      <c r="FA557" s="240"/>
      <c r="FB557" s="240"/>
      <c r="FC557" s="240"/>
      <c r="FD557" s="240"/>
      <c r="FE557" s="240"/>
      <c r="FF557" s="240"/>
      <c r="FG557" s="240"/>
      <c r="FH557" s="240"/>
      <c r="FI557" s="240"/>
      <c r="FJ557" s="240"/>
      <c r="FK557" s="240"/>
      <c r="FL557" s="240"/>
      <c r="FM557" s="240"/>
      <c r="FN557" s="240"/>
      <c r="FO557" s="240"/>
      <c r="FP557" s="240"/>
      <c r="FQ557" s="240"/>
      <c r="FR557" s="240"/>
      <c r="FS557" s="240"/>
      <c r="FT557" s="240"/>
      <c r="FU557" s="240"/>
      <c r="FV557" s="240"/>
    </row>
    <row r="558" spans="1:178" s="250" customFormat="1">
      <c r="A558" s="234"/>
      <c r="B558" s="234"/>
      <c r="C558" s="234"/>
      <c r="D558" s="234"/>
      <c r="E558" s="234"/>
      <c r="F558" s="234"/>
      <c r="G558" s="235"/>
      <c r="H558" s="236"/>
      <c r="AJ558" s="290"/>
      <c r="AK558" s="240"/>
      <c r="AL558" s="240"/>
      <c r="AM558" s="240"/>
      <c r="AN558" s="240"/>
      <c r="AO558" s="240"/>
      <c r="AP558" s="240"/>
      <c r="AQ558" s="240"/>
      <c r="AR558" s="240"/>
      <c r="AS558" s="240"/>
      <c r="AT558" s="240"/>
      <c r="AU558" s="240"/>
      <c r="AV558" s="240"/>
      <c r="AW558" s="240"/>
      <c r="AX558" s="240"/>
      <c r="AY558" s="240"/>
      <c r="AZ558" s="240"/>
      <c r="BA558" s="240"/>
      <c r="BB558" s="240"/>
      <c r="BC558" s="240"/>
      <c r="BD558" s="240"/>
      <c r="BE558" s="240"/>
      <c r="BF558" s="240"/>
      <c r="BG558" s="240"/>
      <c r="BH558" s="240"/>
      <c r="BI558" s="240"/>
      <c r="BJ558" s="240"/>
      <c r="BK558" s="240"/>
      <c r="BL558" s="240"/>
      <c r="BM558" s="240"/>
      <c r="BN558" s="240"/>
      <c r="BO558" s="240"/>
      <c r="BP558" s="240"/>
      <c r="BQ558" s="240"/>
      <c r="BR558" s="240"/>
      <c r="BS558" s="240"/>
      <c r="BT558" s="240"/>
      <c r="BU558" s="240"/>
      <c r="BV558" s="240"/>
      <c r="BW558" s="240"/>
      <c r="BX558" s="240"/>
      <c r="BY558" s="240"/>
      <c r="BZ558" s="240"/>
      <c r="CA558" s="240"/>
      <c r="CB558" s="240"/>
      <c r="CC558" s="240"/>
      <c r="CD558" s="240"/>
      <c r="CE558" s="240"/>
      <c r="CF558" s="240"/>
      <c r="CG558" s="240"/>
      <c r="CH558" s="240"/>
      <c r="CI558" s="240"/>
      <c r="CJ558" s="240"/>
      <c r="CK558" s="240"/>
      <c r="CL558" s="240"/>
      <c r="CM558" s="240"/>
      <c r="CN558" s="240"/>
      <c r="CO558" s="240"/>
      <c r="CP558" s="240"/>
      <c r="CQ558" s="240"/>
      <c r="CR558" s="240"/>
      <c r="CS558" s="240"/>
      <c r="CT558" s="240"/>
      <c r="CU558" s="240"/>
      <c r="CV558" s="240"/>
      <c r="CW558" s="240"/>
      <c r="CX558" s="240"/>
      <c r="CY558" s="240"/>
      <c r="CZ558" s="240"/>
      <c r="DA558" s="240"/>
      <c r="DB558" s="240"/>
      <c r="DC558" s="240"/>
      <c r="DD558" s="240"/>
      <c r="DE558" s="240"/>
      <c r="DF558" s="240"/>
      <c r="DG558" s="240"/>
      <c r="DH558" s="240"/>
      <c r="DI558" s="240"/>
      <c r="DJ558" s="240"/>
      <c r="DK558" s="240"/>
      <c r="DL558" s="240"/>
      <c r="DM558" s="240"/>
      <c r="DN558" s="240"/>
      <c r="DO558" s="240"/>
      <c r="DP558" s="240"/>
      <c r="DQ558" s="240"/>
      <c r="DR558" s="240"/>
      <c r="DS558" s="240"/>
      <c r="DT558" s="240"/>
      <c r="DU558" s="240"/>
      <c r="DV558" s="240"/>
      <c r="DW558" s="240"/>
      <c r="DX558" s="240"/>
      <c r="DY558" s="240"/>
      <c r="DZ558" s="240"/>
      <c r="EA558" s="240"/>
      <c r="EB558" s="240"/>
      <c r="EC558" s="240"/>
      <c r="ED558" s="240"/>
      <c r="EE558" s="240"/>
      <c r="EF558" s="240"/>
      <c r="EG558" s="240"/>
      <c r="EH558" s="240"/>
      <c r="EI558" s="240"/>
      <c r="EJ558" s="240"/>
      <c r="EK558" s="240"/>
      <c r="EL558" s="240"/>
      <c r="EM558" s="240"/>
      <c r="EN558" s="240"/>
      <c r="EO558" s="240"/>
      <c r="EP558" s="240"/>
      <c r="EQ558" s="240"/>
      <c r="ER558" s="240"/>
      <c r="ES558" s="240"/>
      <c r="ET558" s="240"/>
      <c r="EU558" s="240"/>
      <c r="EV558" s="240"/>
      <c r="EW558" s="240"/>
      <c r="EX558" s="240"/>
      <c r="EY558" s="240"/>
      <c r="EZ558" s="240"/>
      <c r="FA558" s="240"/>
      <c r="FB558" s="240"/>
      <c r="FC558" s="240"/>
      <c r="FD558" s="240"/>
      <c r="FE558" s="240"/>
      <c r="FF558" s="240"/>
      <c r="FG558" s="240"/>
      <c r="FH558" s="240"/>
      <c r="FI558" s="240"/>
      <c r="FJ558" s="240"/>
      <c r="FK558" s="240"/>
      <c r="FL558" s="240"/>
      <c r="FM558" s="240"/>
      <c r="FN558" s="240"/>
      <c r="FO558" s="240"/>
      <c r="FP558" s="240"/>
      <c r="FQ558" s="240"/>
      <c r="FR558" s="240"/>
      <c r="FS558" s="240"/>
      <c r="FT558" s="240"/>
      <c r="FU558" s="240"/>
      <c r="FV558" s="240"/>
    </row>
    <row r="559" spans="1:178" s="250" customFormat="1">
      <c r="A559" s="234"/>
      <c r="B559" s="234"/>
      <c r="C559" s="234"/>
      <c r="D559" s="234"/>
      <c r="E559" s="234"/>
      <c r="F559" s="234"/>
      <c r="G559" s="235"/>
      <c r="H559" s="236"/>
      <c r="AJ559" s="290"/>
      <c r="AK559" s="240"/>
      <c r="AL559" s="240"/>
      <c r="AM559" s="240"/>
      <c r="AN559" s="240"/>
      <c r="AO559" s="240"/>
      <c r="AP559" s="240"/>
      <c r="AQ559" s="240"/>
      <c r="AR559" s="240"/>
      <c r="AS559" s="240"/>
      <c r="AT559" s="240"/>
      <c r="AU559" s="240"/>
      <c r="AV559" s="240"/>
      <c r="AW559" s="240"/>
      <c r="AX559" s="240"/>
      <c r="AY559" s="240"/>
      <c r="AZ559" s="240"/>
      <c r="BA559" s="240"/>
      <c r="BB559" s="240"/>
      <c r="BC559" s="240"/>
      <c r="BD559" s="240"/>
      <c r="BE559" s="240"/>
      <c r="BF559" s="240"/>
      <c r="BG559" s="240"/>
      <c r="BH559" s="240"/>
      <c r="BI559" s="240"/>
      <c r="BJ559" s="240"/>
      <c r="BK559" s="240"/>
      <c r="BL559" s="240"/>
      <c r="BM559" s="240"/>
      <c r="BN559" s="240"/>
      <c r="BO559" s="240"/>
      <c r="BP559" s="240"/>
      <c r="BQ559" s="240"/>
      <c r="BR559" s="240"/>
      <c r="BS559" s="240"/>
      <c r="BT559" s="240"/>
      <c r="BU559" s="240"/>
      <c r="BV559" s="240"/>
      <c r="BW559" s="240"/>
      <c r="BX559" s="240"/>
      <c r="BY559" s="240"/>
      <c r="BZ559" s="240"/>
      <c r="CA559" s="240"/>
      <c r="CB559" s="240"/>
      <c r="CC559" s="240"/>
      <c r="CD559" s="240"/>
      <c r="CE559" s="240"/>
      <c r="CF559" s="240"/>
      <c r="CG559" s="240"/>
      <c r="CH559" s="240"/>
      <c r="CI559" s="240"/>
      <c r="CJ559" s="240"/>
      <c r="CK559" s="240"/>
      <c r="CL559" s="240"/>
      <c r="CM559" s="240"/>
      <c r="CN559" s="240"/>
      <c r="CO559" s="240"/>
      <c r="CP559" s="240"/>
      <c r="CQ559" s="240"/>
      <c r="CR559" s="240"/>
      <c r="CS559" s="240"/>
      <c r="CT559" s="240"/>
      <c r="CU559" s="240"/>
      <c r="CV559" s="240"/>
      <c r="CW559" s="240"/>
      <c r="CX559" s="240"/>
      <c r="CY559" s="240"/>
      <c r="CZ559" s="240"/>
      <c r="DA559" s="240"/>
      <c r="DB559" s="240"/>
      <c r="DC559" s="240"/>
      <c r="DD559" s="240"/>
      <c r="DE559" s="240"/>
      <c r="DF559" s="240"/>
      <c r="DG559" s="240"/>
      <c r="DH559" s="240"/>
      <c r="DI559" s="240"/>
      <c r="DJ559" s="240"/>
      <c r="DK559" s="240"/>
      <c r="DL559" s="240"/>
      <c r="DM559" s="240"/>
      <c r="DN559" s="240"/>
      <c r="DO559" s="240"/>
      <c r="DP559" s="240"/>
      <c r="DQ559" s="240"/>
      <c r="DR559" s="240"/>
      <c r="DS559" s="240"/>
      <c r="DT559" s="240"/>
      <c r="DU559" s="240"/>
      <c r="DV559" s="240"/>
      <c r="DW559" s="240"/>
      <c r="DX559" s="240"/>
      <c r="DY559" s="240"/>
      <c r="DZ559" s="240"/>
      <c r="EA559" s="240"/>
      <c r="EB559" s="240"/>
      <c r="EC559" s="240"/>
      <c r="ED559" s="240"/>
      <c r="EE559" s="240"/>
      <c r="EF559" s="240"/>
      <c r="EG559" s="240"/>
      <c r="EH559" s="240"/>
      <c r="EI559" s="240"/>
      <c r="EJ559" s="240"/>
      <c r="EK559" s="240"/>
      <c r="EL559" s="240"/>
      <c r="EM559" s="240"/>
      <c r="EN559" s="240"/>
      <c r="EO559" s="240"/>
      <c r="EP559" s="240"/>
      <c r="EQ559" s="240"/>
      <c r="ER559" s="240"/>
      <c r="ES559" s="240"/>
      <c r="ET559" s="240"/>
      <c r="EU559" s="240"/>
      <c r="EV559" s="240"/>
      <c r="EW559" s="240"/>
      <c r="EX559" s="240"/>
      <c r="EY559" s="240"/>
      <c r="EZ559" s="240"/>
      <c r="FA559" s="240"/>
      <c r="FB559" s="240"/>
      <c r="FC559" s="240"/>
      <c r="FD559" s="240"/>
      <c r="FE559" s="240"/>
      <c r="FF559" s="240"/>
      <c r="FG559" s="240"/>
      <c r="FH559" s="240"/>
      <c r="FI559" s="240"/>
      <c r="FJ559" s="240"/>
      <c r="FK559" s="240"/>
      <c r="FL559" s="240"/>
      <c r="FM559" s="240"/>
      <c r="FN559" s="240"/>
      <c r="FO559" s="240"/>
      <c r="FP559" s="240"/>
      <c r="FQ559" s="240"/>
      <c r="FR559" s="240"/>
      <c r="FS559" s="240"/>
      <c r="FT559" s="240"/>
      <c r="FU559" s="240"/>
      <c r="FV559" s="240"/>
    </row>
    <row r="560" spans="1:178" s="250" customFormat="1">
      <c r="A560" s="234"/>
      <c r="B560" s="234"/>
      <c r="C560" s="234"/>
      <c r="D560" s="234"/>
      <c r="E560" s="234"/>
      <c r="F560" s="234"/>
      <c r="G560" s="235"/>
      <c r="H560" s="236"/>
      <c r="AJ560" s="290"/>
      <c r="AK560" s="240"/>
      <c r="AL560" s="240"/>
      <c r="AM560" s="240"/>
      <c r="AN560" s="240"/>
      <c r="AO560" s="240"/>
      <c r="AP560" s="240"/>
      <c r="AQ560" s="240"/>
      <c r="AR560" s="240"/>
      <c r="AS560" s="240"/>
      <c r="AT560" s="240"/>
      <c r="AU560" s="240"/>
      <c r="AV560" s="240"/>
      <c r="AW560" s="240"/>
      <c r="AX560" s="240"/>
      <c r="AY560" s="240"/>
      <c r="AZ560" s="240"/>
      <c r="BA560" s="240"/>
      <c r="BB560" s="240"/>
      <c r="BC560" s="240"/>
      <c r="BD560" s="240"/>
      <c r="BE560" s="240"/>
      <c r="BF560" s="240"/>
      <c r="BG560" s="240"/>
      <c r="BH560" s="240"/>
      <c r="BI560" s="240"/>
      <c r="BJ560" s="240"/>
      <c r="BK560" s="240"/>
      <c r="BL560" s="240"/>
      <c r="BM560" s="240"/>
      <c r="BN560" s="240"/>
      <c r="BO560" s="240"/>
      <c r="BP560" s="240"/>
      <c r="BQ560" s="240"/>
      <c r="BR560" s="240"/>
      <c r="BS560" s="240"/>
      <c r="BT560" s="240"/>
      <c r="BU560" s="240"/>
      <c r="BV560" s="240"/>
      <c r="BW560" s="240"/>
      <c r="BX560" s="240"/>
      <c r="BY560" s="240"/>
      <c r="BZ560" s="240"/>
      <c r="CA560" s="240"/>
      <c r="CB560" s="240"/>
      <c r="CC560" s="240"/>
      <c r="CD560" s="240"/>
      <c r="CE560" s="240"/>
      <c r="CF560" s="240"/>
      <c r="CG560" s="240"/>
      <c r="CH560" s="240"/>
      <c r="CI560" s="240"/>
      <c r="CJ560" s="240"/>
      <c r="CK560" s="240"/>
      <c r="CL560" s="240"/>
      <c r="CM560" s="240"/>
      <c r="CN560" s="240"/>
      <c r="CO560" s="240"/>
      <c r="CP560" s="240"/>
      <c r="CQ560" s="240"/>
      <c r="CR560" s="240"/>
      <c r="CS560" s="240"/>
      <c r="CT560" s="240"/>
      <c r="CU560" s="240"/>
      <c r="CV560" s="240"/>
      <c r="CW560" s="240"/>
      <c r="CX560" s="240"/>
      <c r="CY560" s="240"/>
      <c r="CZ560" s="240"/>
      <c r="DA560" s="240"/>
      <c r="DB560" s="240"/>
      <c r="DC560" s="240"/>
      <c r="DD560" s="240"/>
      <c r="DE560" s="240"/>
      <c r="DF560" s="240"/>
      <c r="DG560" s="240"/>
      <c r="DH560" s="240"/>
      <c r="DI560" s="240"/>
      <c r="DJ560" s="240"/>
      <c r="DK560" s="240"/>
      <c r="DL560" s="240"/>
      <c r="DM560" s="240"/>
      <c r="DN560" s="240"/>
      <c r="DO560" s="240"/>
      <c r="DP560" s="240"/>
      <c r="DQ560" s="240"/>
      <c r="DR560" s="240"/>
      <c r="DS560" s="240"/>
      <c r="DT560" s="240"/>
      <c r="DU560" s="240"/>
      <c r="DV560" s="240"/>
      <c r="DW560" s="240"/>
      <c r="DX560" s="240"/>
      <c r="DY560" s="240"/>
      <c r="DZ560" s="240"/>
      <c r="EA560" s="240"/>
      <c r="EB560" s="240"/>
      <c r="EC560" s="240"/>
      <c r="ED560" s="240"/>
      <c r="EE560" s="240"/>
      <c r="EF560" s="240"/>
      <c r="EG560" s="240"/>
      <c r="EH560" s="240"/>
      <c r="EI560" s="240"/>
      <c r="EJ560" s="240"/>
      <c r="EK560" s="240"/>
      <c r="EL560" s="240"/>
      <c r="EM560" s="240"/>
      <c r="EN560" s="240"/>
      <c r="EO560" s="240"/>
      <c r="EP560" s="240"/>
      <c r="EQ560" s="240"/>
      <c r="ER560" s="240"/>
      <c r="ES560" s="240"/>
      <c r="ET560" s="240"/>
      <c r="EU560" s="240"/>
      <c r="EV560" s="240"/>
      <c r="EW560" s="240"/>
      <c r="EX560" s="240"/>
      <c r="EY560" s="240"/>
      <c r="EZ560" s="240"/>
      <c r="FA560" s="240"/>
      <c r="FB560" s="240"/>
      <c r="FC560" s="240"/>
      <c r="FD560" s="240"/>
      <c r="FE560" s="240"/>
      <c r="FF560" s="240"/>
      <c r="FG560" s="240"/>
      <c r="FH560" s="240"/>
      <c r="FI560" s="240"/>
      <c r="FJ560" s="240"/>
      <c r="FK560" s="240"/>
      <c r="FL560" s="240"/>
      <c r="FM560" s="240"/>
      <c r="FN560" s="240"/>
      <c r="FO560" s="240"/>
      <c r="FP560" s="240"/>
      <c r="FQ560" s="240"/>
      <c r="FR560" s="240"/>
      <c r="FS560" s="240"/>
      <c r="FT560" s="240"/>
      <c r="FU560" s="240"/>
      <c r="FV560" s="240"/>
    </row>
    <row r="561" spans="1:178" s="250" customFormat="1">
      <c r="A561" s="234"/>
      <c r="B561" s="234"/>
      <c r="C561" s="234"/>
      <c r="D561" s="234"/>
      <c r="E561" s="234"/>
      <c r="F561" s="234"/>
      <c r="G561" s="235"/>
      <c r="H561" s="236"/>
      <c r="AJ561" s="290"/>
      <c r="AK561" s="240"/>
      <c r="AL561" s="240"/>
      <c r="AM561" s="240"/>
      <c r="AN561" s="240"/>
      <c r="AO561" s="240"/>
      <c r="AP561" s="240"/>
      <c r="AQ561" s="240"/>
      <c r="AR561" s="240"/>
      <c r="AS561" s="240"/>
      <c r="AT561" s="240"/>
      <c r="AU561" s="240"/>
      <c r="AV561" s="240"/>
      <c r="AW561" s="240"/>
      <c r="AX561" s="240"/>
      <c r="AY561" s="240"/>
      <c r="AZ561" s="240"/>
      <c r="BA561" s="240"/>
      <c r="BB561" s="240"/>
      <c r="BC561" s="240"/>
      <c r="BD561" s="240"/>
      <c r="BE561" s="240"/>
      <c r="BF561" s="240"/>
      <c r="BG561" s="240"/>
      <c r="BH561" s="240"/>
      <c r="BI561" s="240"/>
      <c r="BJ561" s="240"/>
      <c r="BK561" s="240"/>
      <c r="BL561" s="240"/>
      <c r="BM561" s="240"/>
      <c r="BN561" s="240"/>
      <c r="BO561" s="240"/>
      <c r="BP561" s="240"/>
      <c r="BQ561" s="240"/>
      <c r="BR561" s="240"/>
      <c r="BS561" s="240"/>
      <c r="BT561" s="240"/>
      <c r="BU561" s="240"/>
      <c r="BV561" s="240"/>
      <c r="BW561" s="240"/>
      <c r="BX561" s="240"/>
      <c r="BY561" s="240"/>
      <c r="BZ561" s="240"/>
      <c r="CA561" s="240"/>
      <c r="CB561" s="240"/>
      <c r="CC561" s="240"/>
      <c r="CD561" s="240"/>
      <c r="CE561" s="240"/>
      <c r="CF561" s="240"/>
      <c r="CG561" s="240"/>
      <c r="CH561" s="240"/>
      <c r="CI561" s="240"/>
      <c r="CJ561" s="240"/>
      <c r="CK561" s="240"/>
      <c r="CL561" s="240"/>
      <c r="CM561" s="240"/>
      <c r="CN561" s="240"/>
      <c r="CO561" s="240"/>
      <c r="CP561" s="240"/>
      <c r="CQ561" s="240"/>
      <c r="CR561" s="240"/>
      <c r="CS561" s="240"/>
      <c r="CT561" s="240"/>
      <c r="CU561" s="240"/>
      <c r="CV561" s="240"/>
      <c r="CW561" s="240"/>
      <c r="CX561" s="240"/>
      <c r="CY561" s="240"/>
      <c r="CZ561" s="240"/>
      <c r="DA561" s="240"/>
      <c r="DB561" s="240"/>
      <c r="DC561" s="240"/>
      <c r="DD561" s="240"/>
      <c r="DE561" s="240"/>
      <c r="DF561" s="240"/>
      <c r="DG561" s="240"/>
      <c r="DH561" s="240"/>
      <c r="DI561" s="240"/>
      <c r="DJ561" s="240"/>
      <c r="DK561" s="240"/>
      <c r="DL561" s="240"/>
      <c r="DM561" s="240"/>
      <c r="DN561" s="240"/>
      <c r="DO561" s="240"/>
      <c r="DP561" s="240"/>
      <c r="DQ561" s="240"/>
      <c r="DR561" s="240"/>
      <c r="DS561" s="240"/>
      <c r="DT561" s="240"/>
      <c r="DU561" s="240"/>
      <c r="DV561" s="240"/>
      <c r="DW561" s="240"/>
      <c r="DX561" s="240"/>
      <c r="DY561" s="240"/>
      <c r="DZ561" s="240"/>
      <c r="EA561" s="240"/>
      <c r="EB561" s="240"/>
      <c r="EC561" s="240"/>
      <c r="ED561" s="240"/>
      <c r="EE561" s="240"/>
      <c r="EF561" s="240"/>
      <c r="EG561" s="240"/>
      <c r="EH561" s="240"/>
      <c r="EI561" s="240"/>
      <c r="EJ561" s="240"/>
      <c r="EK561" s="240"/>
      <c r="EL561" s="240"/>
      <c r="EM561" s="240"/>
      <c r="EN561" s="240"/>
      <c r="EO561" s="240"/>
      <c r="EP561" s="240"/>
      <c r="EQ561" s="240"/>
      <c r="ER561" s="240"/>
      <c r="ES561" s="240"/>
      <c r="ET561" s="240"/>
      <c r="EU561" s="240"/>
      <c r="EV561" s="240"/>
      <c r="EW561" s="240"/>
      <c r="EX561" s="240"/>
      <c r="EY561" s="240"/>
      <c r="EZ561" s="240"/>
      <c r="FA561" s="240"/>
      <c r="FB561" s="240"/>
      <c r="FC561" s="240"/>
      <c r="FD561" s="240"/>
      <c r="FE561" s="240"/>
      <c r="FF561" s="240"/>
      <c r="FG561" s="240"/>
      <c r="FH561" s="240"/>
      <c r="FI561" s="240"/>
      <c r="FJ561" s="240"/>
      <c r="FK561" s="240"/>
      <c r="FL561" s="240"/>
      <c r="FM561" s="240"/>
      <c r="FN561" s="240"/>
      <c r="FO561" s="240"/>
      <c r="FP561" s="240"/>
      <c r="FQ561" s="240"/>
      <c r="FR561" s="240"/>
      <c r="FS561" s="240"/>
      <c r="FT561" s="240"/>
      <c r="FU561" s="240"/>
      <c r="FV561" s="240"/>
    </row>
    <row r="562" spans="1:178" s="250" customFormat="1">
      <c r="A562" s="234"/>
      <c r="B562" s="234"/>
      <c r="C562" s="234"/>
      <c r="D562" s="234"/>
      <c r="E562" s="234"/>
      <c r="F562" s="234"/>
      <c r="G562" s="235"/>
      <c r="H562" s="236"/>
      <c r="AJ562" s="290"/>
      <c r="AK562" s="240"/>
      <c r="AL562" s="240"/>
      <c r="AM562" s="240"/>
      <c r="AN562" s="240"/>
      <c r="AO562" s="240"/>
      <c r="AP562" s="240"/>
      <c r="AQ562" s="240"/>
      <c r="AR562" s="240"/>
      <c r="AS562" s="240"/>
      <c r="AT562" s="240"/>
      <c r="AU562" s="240"/>
      <c r="AV562" s="240"/>
      <c r="AW562" s="240"/>
      <c r="AX562" s="240"/>
      <c r="AY562" s="240"/>
      <c r="AZ562" s="240"/>
      <c r="BA562" s="240"/>
      <c r="BB562" s="240"/>
      <c r="BC562" s="240"/>
      <c r="BD562" s="240"/>
      <c r="BE562" s="240"/>
      <c r="BF562" s="240"/>
      <c r="BG562" s="240"/>
      <c r="BH562" s="240"/>
      <c r="BI562" s="240"/>
      <c r="BJ562" s="240"/>
      <c r="BK562" s="240"/>
      <c r="BL562" s="240"/>
      <c r="BM562" s="240"/>
      <c r="BN562" s="240"/>
      <c r="BO562" s="240"/>
      <c r="BP562" s="240"/>
      <c r="BQ562" s="240"/>
      <c r="BR562" s="240"/>
      <c r="BS562" s="240"/>
      <c r="BT562" s="240"/>
      <c r="BU562" s="240"/>
      <c r="BV562" s="240"/>
      <c r="BW562" s="240"/>
      <c r="BX562" s="240"/>
      <c r="BY562" s="240"/>
      <c r="BZ562" s="240"/>
      <c r="CA562" s="240"/>
      <c r="CB562" s="240"/>
      <c r="CC562" s="240"/>
      <c r="CD562" s="240"/>
      <c r="CE562" s="240"/>
      <c r="CF562" s="240"/>
      <c r="CG562" s="240"/>
      <c r="CH562" s="240"/>
      <c r="CI562" s="240"/>
      <c r="CJ562" s="240"/>
      <c r="CK562" s="240"/>
      <c r="CL562" s="240"/>
      <c r="CM562" s="240"/>
      <c r="CN562" s="240"/>
      <c r="CO562" s="240"/>
      <c r="CP562" s="240"/>
      <c r="CQ562" s="240"/>
      <c r="CR562" s="240"/>
      <c r="CS562" s="240"/>
      <c r="CT562" s="240"/>
      <c r="CU562" s="240"/>
      <c r="CV562" s="240"/>
      <c r="CW562" s="240"/>
      <c r="CX562" s="240"/>
      <c r="CY562" s="240"/>
      <c r="CZ562" s="240"/>
      <c r="DA562" s="240"/>
      <c r="DB562" s="240"/>
      <c r="DC562" s="240"/>
      <c r="DD562" s="240"/>
      <c r="DE562" s="240"/>
      <c r="DF562" s="240"/>
      <c r="DG562" s="240"/>
      <c r="DH562" s="240"/>
      <c r="DI562" s="240"/>
      <c r="DJ562" s="240"/>
      <c r="DK562" s="240"/>
      <c r="DL562" s="240"/>
      <c r="DM562" s="240"/>
      <c r="DN562" s="240"/>
      <c r="DO562" s="240"/>
      <c r="DP562" s="240"/>
      <c r="DQ562" s="240"/>
      <c r="DR562" s="240"/>
      <c r="DS562" s="240"/>
      <c r="DT562" s="240"/>
      <c r="DU562" s="240"/>
      <c r="DV562" s="240"/>
      <c r="DW562" s="240"/>
      <c r="DX562" s="240"/>
      <c r="DY562" s="240"/>
      <c r="DZ562" s="240"/>
      <c r="EA562" s="240"/>
      <c r="EB562" s="240"/>
      <c r="EC562" s="240"/>
      <c r="ED562" s="240"/>
      <c r="EE562" s="240"/>
      <c r="EF562" s="240"/>
      <c r="EG562" s="240"/>
      <c r="EH562" s="240"/>
      <c r="EI562" s="240"/>
      <c r="EJ562" s="240"/>
      <c r="EK562" s="240"/>
      <c r="EL562" s="240"/>
      <c r="EM562" s="240"/>
      <c r="EN562" s="240"/>
      <c r="EO562" s="240"/>
      <c r="EP562" s="240"/>
      <c r="EQ562" s="240"/>
      <c r="ER562" s="240"/>
      <c r="ES562" s="240"/>
      <c r="ET562" s="240"/>
      <c r="EU562" s="240"/>
      <c r="EV562" s="240"/>
      <c r="EW562" s="240"/>
      <c r="EX562" s="240"/>
      <c r="EY562" s="240"/>
      <c r="EZ562" s="240"/>
      <c r="FA562" s="240"/>
      <c r="FB562" s="240"/>
      <c r="FC562" s="240"/>
      <c r="FD562" s="240"/>
      <c r="FE562" s="240"/>
      <c r="FF562" s="240"/>
      <c r="FG562" s="240"/>
      <c r="FH562" s="240"/>
      <c r="FI562" s="240"/>
      <c r="FJ562" s="240"/>
      <c r="FK562" s="240"/>
      <c r="FL562" s="240"/>
      <c r="FM562" s="240"/>
      <c r="FN562" s="240"/>
      <c r="FO562" s="240"/>
      <c r="FP562" s="240"/>
      <c r="FQ562" s="240"/>
      <c r="FR562" s="240"/>
      <c r="FS562" s="240"/>
      <c r="FT562" s="240"/>
      <c r="FU562" s="240"/>
      <c r="FV562" s="240"/>
    </row>
    <row r="563" spans="1:178" s="250" customFormat="1">
      <c r="A563" s="234"/>
      <c r="B563" s="234"/>
      <c r="C563" s="234"/>
      <c r="D563" s="234"/>
      <c r="E563" s="234"/>
      <c r="F563" s="234"/>
      <c r="G563" s="235"/>
      <c r="H563" s="236"/>
      <c r="AJ563" s="290"/>
      <c r="AK563" s="240"/>
      <c r="AL563" s="240"/>
      <c r="AM563" s="240"/>
      <c r="AN563" s="240"/>
      <c r="AO563" s="240"/>
      <c r="AP563" s="240"/>
      <c r="AQ563" s="240"/>
      <c r="AR563" s="240"/>
      <c r="AS563" s="240"/>
      <c r="AT563" s="240"/>
      <c r="AU563" s="240"/>
      <c r="AV563" s="240"/>
      <c r="AW563" s="240"/>
      <c r="AX563" s="240"/>
      <c r="AY563" s="240"/>
      <c r="AZ563" s="240"/>
      <c r="BA563" s="240"/>
      <c r="BB563" s="240"/>
      <c r="BC563" s="240"/>
      <c r="BD563" s="240"/>
      <c r="BE563" s="240"/>
      <c r="BF563" s="240"/>
      <c r="BG563" s="240"/>
      <c r="BH563" s="240"/>
      <c r="BI563" s="240"/>
      <c r="BJ563" s="240"/>
      <c r="BK563" s="240"/>
      <c r="BL563" s="240"/>
      <c r="BM563" s="240"/>
      <c r="BN563" s="240"/>
      <c r="BO563" s="240"/>
      <c r="BP563" s="240"/>
      <c r="BQ563" s="240"/>
      <c r="BR563" s="240"/>
      <c r="BS563" s="240"/>
      <c r="BT563" s="240"/>
      <c r="BU563" s="240"/>
      <c r="BV563" s="240"/>
      <c r="BW563" s="240"/>
      <c r="BX563" s="240"/>
      <c r="BY563" s="240"/>
      <c r="BZ563" s="240"/>
      <c r="CA563" s="240"/>
      <c r="CB563" s="240"/>
      <c r="CC563" s="240"/>
      <c r="CD563" s="240"/>
      <c r="CE563" s="240"/>
      <c r="CF563" s="240"/>
      <c r="CG563" s="240"/>
      <c r="CH563" s="240"/>
      <c r="CI563" s="240"/>
      <c r="CJ563" s="240"/>
      <c r="CK563" s="240"/>
      <c r="CL563" s="240"/>
      <c r="CM563" s="240"/>
      <c r="CN563" s="240"/>
      <c r="CO563" s="240"/>
      <c r="CP563" s="240"/>
      <c r="CQ563" s="240"/>
      <c r="CR563" s="240"/>
      <c r="CS563" s="240"/>
      <c r="CT563" s="240"/>
      <c r="CU563" s="240"/>
      <c r="CV563" s="240"/>
      <c r="CW563" s="240"/>
      <c r="CX563" s="240"/>
      <c r="CY563" s="240"/>
      <c r="CZ563" s="240"/>
      <c r="DA563" s="240"/>
      <c r="DB563" s="240"/>
      <c r="DC563" s="240"/>
      <c r="DD563" s="240"/>
      <c r="DE563" s="240"/>
      <c r="DF563" s="240"/>
      <c r="DG563" s="240"/>
      <c r="DH563" s="240"/>
      <c r="DI563" s="240"/>
      <c r="DJ563" s="240"/>
      <c r="DK563" s="240"/>
      <c r="DL563" s="240"/>
      <c r="DM563" s="240"/>
      <c r="DN563" s="240"/>
      <c r="DO563" s="240"/>
      <c r="DP563" s="240"/>
      <c r="DQ563" s="240"/>
      <c r="DR563" s="240"/>
      <c r="DS563" s="240"/>
      <c r="DT563" s="240"/>
      <c r="DU563" s="240"/>
      <c r="DV563" s="240"/>
      <c r="DW563" s="240"/>
      <c r="DX563" s="240"/>
      <c r="DY563" s="240"/>
      <c r="DZ563" s="240"/>
      <c r="EA563" s="240"/>
      <c r="EB563" s="240"/>
      <c r="EC563" s="240"/>
      <c r="ED563" s="240"/>
      <c r="EE563" s="240"/>
      <c r="EF563" s="240"/>
      <c r="EG563" s="240"/>
      <c r="EH563" s="240"/>
      <c r="EI563" s="240"/>
      <c r="EJ563" s="240"/>
      <c r="EK563" s="240"/>
      <c r="EL563" s="240"/>
      <c r="EM563" s="240"/>
      <c r="EN563" s="240"/>
      <c r="EO563" s="240"/>
      <c r="EP563" s="240"/>
      <c r="EQ563" s="240"/>
      <c r="ER563" s="240"/>
      <c r="ES563" s="240"/>
      <c r="ET563" s="240"/>
      <c r="EU563" s="240"/>
      <c r="EV563" s="240"/>
      <c r="EW563" s="240"/>
      <c r="EX563" s="240"/>
      <c r="EY563" s="240"/>
      <c r="EZ563" s="240"/>
      <c r="FA563" s="240"/>
      <c r="FB563" s="240"/>
      <c r="FC563" s="240"/>
      <c r="FD563" s="240"/>
      <c r="FE563" s="240"/>
      <c r="FF563" s="240"/>
      <c r="FG563" s="240"/>
      <c r="FH563" s="240"/>
      <c r="FI563" s="240"/>
      <c r="FJ563" s="240"/>
      <c r="FK563" s="240"/>
      <c r="FL563" s="240"/>
      <c r="FM563" s="240"/>
      <c r="FN563" s="240"/>
      <c r="FO563" s="240"/>
      <c r="FP563" s="240"/>
      <c r="FQ563" s="240"/>
      <c r="FR563" s="240"/>
      <c r="FS563" s="240"/>
      <c r="FT563" s="240"/>
      <c r="FU563" s="240"/>
      <c r="FV563" s="240"/>
    </row>
    <row r="564" spans="1:178" s="250" customFormat="1">
      <c r="A564" s="234"/>
      <c r="B564" s="234"/>
      <c r="C564" s="234"/>
      <c r="D564" s="234"/>
      <c r="E564" s="234"/>
      <c r="F564" s="234"/>
      <c r="G564" s="235"/>
      <c r="H564" s="236"/>
      <c r="AJ564" s="290"/>
      <c r="AK564" s="240"/>
      <c r="AL564" s="240"/>
      <c r="AM564" s="240"/>
      <c r="AN564" s="240"/>
      <c r="AO564" s="240"/>
      <c r="AP564" s="240"/>
      <c r="AQ564" s="240"/>
      <c r="AR564" s="240"/>
      <c r="AS564" s="240"/>
      <c r="AT564" s="240"/>
      <c r="AU564" s="240"/>
      <c r="AV564" s="240"/>
      <c r="AW564" s="240"/>
      <c r="AX564" s="240"/>
      <c r="AY564" s="240"/>
      <c r="AZ564" s="240"/>
      <c r="BA564" s="240"/>
      <c r="BB564" s="240"/>
      <c r="BC564" s="240"/>
      <c r="BD564" s="240"/>
      <c r="BE564" s="240"/>
      <c r="BF564" s="240"/>
      <c r="BG564" s="240"/>
      <c r="BH564" s="240"/>
      <c r="BI564" s="240"/>
      <c r="BJ564" s="240"/>
      <c r="BK564" s="240"/>
      <c r="BL564" s="240"/>
      <c r="BM564" s="240"/>
      <c r="BN564" s="240"/>
      <c r="BO564" s="240"/>
      <c r="BP564" s="240"/>
      <c r="BQ564" s="240"/>
      <c r="BR564" s="240"/>
      <c r="BS564" s="240"/>
      <c r="BT564" s="240"/>
      <c r="BU564" s="240"/>
      <c r="BV564" s="240"/>
      <c r="BW564" s="240"/>
      <c r="BX564" s="240"/>
      <c r="BY564" s="240"/>
      <c r="BZ564" s="240"/>
      <c r="CA564" s="240"/>
      <c r="CB564" s="240"/>
      <c r="CC564" s="240"/>
      <c r="CD564" s="240"/>
      <c r="CE564" s="240"/>
      <c r="CF564" s="240"/>
      <c r="CG564" s="240"/>
      <c r="CH564" s="240"/>
      <c r="CI564" s="240"/>
      <c r="CJ564" s="240"/>
      <c r="CK564" s="240"/>
      <c r="CL564" s="240"/>
      <c r="CM564" s="240"/>
      <c r="CN564" s="240"/>
      <c r="CO564" s="240"/>
      <c r="CP564" s="240"/>
      <c r="CQ564" s="240"/>
      <c r="CR564" s="240"/>
      <c r="CS564" s="240"/>
      <c r="CT564" s="240"/>
      <c r="CU564" s="240"/>
      <c r="CV564" s="240"/>
      <c r="CW564" s="240"/>
      <c r="CX564" s="240"/>
      <c r="CY564" s="240"/>
      <c r="CZ564" s="240"/>
      <c r="DA564" s="240"/>
      <c r="DB564" s="240"/>
      <c r="DC564" s="240"/>
      <c r="DD564" s="240"/>
      <c r="DE564" s="240"/>
      <c r="DF564" s="240"/>
      <c r="DG564" s="240"/>
      <c r="DH564" s="240"/>
      <c r="DI564" s="240"/>
      <c r="DJ564" s="240"/>
      <c r="DK564" s="240"/>
      <c r="DL564" s="240"/>
      <c r="DM564" s="240"/>
      <c r="DN564" s="240"/>
      <c r="DO564" s="240"/>
      <c r="DP564" s="240"/>
      <c r="DQ564" s="240"/>
      <c r="DR564" s="240"/>
      <c r="DS564" s="240"/>
      <c r="DT564" s="240"/>
      <c r="DU564" s="240"/>
      <c r="DV564" s="240"/>
      <c r="DW564" s="240"/>
      <c r="DX564" s="240"/>
      <c r="DY564" s="240"/>
      <c r="DZ564" s="240"/>
      <c r="EA564" s="240"/>
      <c r="EB564" s="240"/>
      <c r="EC564" s="240"/>
      <c r="ED564" s="240"/>
      <c r="EE564" s="240"/>
      <c r="EF564" s="240"/>
      <c r="EG564" s="240"/>
      <c r="EH564" s="240"/>
      <c r="EI564" s="240"/>
      <c r="EJ564" s="240"/>
      <c r="EK564" s="240"/>
      <c r="EL564" s="240"/>
      <c r="EM564" s="240"/>
      <c r="EN564" s="240"/>
      <c r="EO564" s="240"/>
      <c r="EP564" s="240"/>
      <c r="EQ564" s="240"/>
      <c r="ER564" s="240"/>
      <c r="ES564" s="240"/>
      <c r="ET564" s="240"/>
      <c r="EU564" s="240"/>
      <c r="EV564" s="240"/>
      <c r="EW564" s="240"/>
      <c r="EX564" s="240"/>
      <c r="EY564" s="240"/>
      <c r="EZ564" s="240"/>
      <c r="FA564" s="240"/>
      <c r="FB564" s="240"/>
      <c r="FC564" s="240"/>
      <c r="FD564" s="240"/>
      <c r="FE564" s="240"/>
      <c r="FF564" s="240"/>
      <c r="FG564" s="240"/>
      <c r="FH564" s="240"/>
      <c r="FI564" s="240"/>
      <c r="FJ564" s="240"/>
      <c r="FK564" s="240"/>
      <c r="FL564" s="240"/>
      <c r="FM564" s="240"/>
      <c r="FN564" s="240"/>
      <c r="FO564" s="240"/>
      <c r="FP564" s="240"/>
      <c r="FQ564" s="240"/>
      <c r="FR564" s="240"/>
      <c r="FS564" s="240"/>
      <c r="FT564" s="240"/>
      <c r="FU564" s="240"/>
      <c r="FV564" s="240"/>
    </row>
    <row r="565" spans="1:178" s="250" customFormat="1">
      <c r="A565" s="234"/>
      <c r="B565" s="234"/>
      <c r="C565" s="234"/>
      <c r="D565" s="234"/>
      <c r="E565" s="234"/>
      <c r="F565" s="234"/>
      <c r="G565" s="235"/>
      <c r="H565" s="236"/>
      <c r="AJ565" s="290"/>
      <c r="AK565" s="240"/>
      <c r="AL565" s="240"/>
      <c r="AM565" s="240"/>
      <c r="AN565" s="240"/>
      <c r="AO565" s="240"/>
      <c r="AP565" s="240"/>
      <c r="AQ565" s="240"/>
      <c r="AR565" s="240"/>
      <c r="AS565" s="240"/>
      <c r="AT565" s="240"/>
      <c r="AU565" s="240"/>
      <c r="AV565" s="240"/>
      <c r="AW565" s="240"/>
      <c r="AX565" s="240"/>
      <c r="AY565" s="240"/>
      <c r="AZ565" s="240"/>
      <c r="BA565" s="240"/>
      <c r="BB565" s="240"/>
      <c r="BC565" s="240"/>
      <c r="BD565" s="240"/>
      <c r="BE565" s="240"/>
      <c r="BF565" s="240"/>
      <c r="BG565" s="240"/>
      <c r="BH565" s="240"/>
      <c r="BI565" s="240"/>
      <c r="BJ565" s="240"/>
      <c r="BK565" s="240"/>
      <c r="BL565" s="240"/>
      <c r="BM565" s="240"/>
      <c r="BN565" s="240"/>
      <c r="BO565" s="240"/>
      <c r="BP565" s="240"/>
      <c r="BQ565" s="240"/>
      <c r="BR565" s="240"/>
      <c r="BS565" s="240"/>
      <c r="BT565" s="240"/>
      <c r="BU565" s="240"/>
      <c r="BV565" s="240"/>
      <c r="BW565" s="240"/>
      <c r="BX565" s="240"/>
      <c r="BY565" s="240"/>
      <c r="BZ565" s="240"/>
      <c r="CA565" s="240"/>
      <c r="CB565" s="240"/>
      <c r="CC565" s="240"/>
      <c r="CD565" s="240"/>
      <c r="CE565" s="240"/>
      <c r="CF565" s="240"/>
      <c r="CG565" s="240"/>
      <c r="CH565" s="240"/>
      <c r="CI565" s="240"/>
      <c r="CJ565" s="240"/>
      <c r="CK565" s="240"/>
      <c r="CL565" s="240"/>
      <c r="CM565" s="240"/>
      <c r="CN565" s="240"/>
      <c r="CO565" s="240"/>
      <c r="CP565" s="240"/>
      <c r="CQ565" s="240"/>
      <c r="CR565" s="240"/>
      <c r="CS565" s="240"/>
      <c r="CT565" s="240"/>
      <c r="CU565" s="240"/>
      <c r="CV565" s="240"/>
      <c r="CW565" s="240"/>
      <c r="CX565" s="240"/>
      <c r="CY565" s="240"/>
      <c r="CZ565" s="240"/>
      <c r="DA565" s="240"/>
      <c r="DB565" s="240"/>
      <c r="DC565" s="240"/>
      <c r="DD565" s="240"/>
      <c r="DE565" s="240"/>
      <c r="DF565" s="240"/>
      <c r="DG565" s="240"/>
      <c r="DH565" s="240"/>
      <c r="DI565" s="240"/>
      <c r="DJ565" s="240"/>
      <c r="DK565" s="240"/>
      <c r="DL565" s="240"/>
      <c r="DM565" s="240"/>
      <c r="DN565" s="240"/>
      <c r="DO565" s="240"/>
      <c r="DP565" s="240"/>
      <c r="DQ565" s="240"/>
      <c r="DR565" s="240"/>
      <c r="DS565" s="240"/>
      <c r="DT565" s="240"/>
      <c r="DU565" s="240"/>
      <c r="DV565" s="240"/>
      <c r="DW565" s="240"/>
      <c r="DX565" s="240"/>
      <c r="DY565" s="240"/>
      <c r="DZ565" s="240"/>
      <c r="EA565" s="240"/>
      <c r="EB565" s="240"/>
      <c r="EC565" s="240"/>
      <c r="ED565" s="240"/>
      <c r="EE565" s="240"/>
      <c r="EF565" s="240"/>
      <c r="EG565" s="240"/>
      <c r="EH565" s="240"/>
      <c r="EI565" s="240"/>
      <c r="EJ565" s="240"/>
      <c r="EK565" s="240"/>
      <c r="EL565" s="240"/>
      <c r="EM565" s="240"/>
      <c r="EN565" s="240"/>
      <c r="EO565" s="240"/>
      <c r="EP565" s="240"/>
      <c r="EQ565" s="240"/>
      <c r="ER565" s="240"/>
      <c r="ES565" s="240"/>
      <c r="ET565" s="240"/>
      <c r="EU565" s="240"/>
      <c r="EV565" s="240"/>
      <c r="EW565" s="240"/>
      <c r="EX565" s="240"/>
      <c r="EY565" s="240"/>
      <c r="EZ565" s="240"/>
      <c r="FA565" s="240"/>
      <c r="FB565" s="240"/>
      <c r="FC565" s="240"/>
      <c r="FD565" s="240"/>
      <c r="FE565" s="240"/>
      <c r="FF565" s="240"/>
      <c r="FG565" s="240"/>
      <c r="FH565" s="240"/>
      <c r="FI565" s="240"/>
      <c r="FJ565" s="240"/>
      <c r="FK565" s="240"/>
      <c r="FL565" s="240"/>
      <c r="FM565" s="240"/>
      <c r="FN565" s="240"/>
      <c r="FO565" s="240"/>
      <c r="FP565" s="240"/>
      <c r="FQ565" s="240"/>
      <c r="FR565" s="240"/>
      <c r="FS565" s="240"/>
      <c r="FT565" s="240"/>
      <c r="FU565" s="240"/>
      <c r="FV565" s="240"/>
    </row>
    <row r="566" spans="1:178" s="250" customFormat="1">
      <c r="A566" s="234"/>
      <c r="B566" s="234"/>
      <c r="C566" s="234"/>
      <c r="D566" s="234"/>
      <c r="E566" s="234"/>
      <c r="F566" s="234"/>
      <c r="G566" s="235"/>
      <c r="H566" s="236"/>
      <c r="AJ566" s="290"/>
      <c r="AK566" s="240"/>
      <c r="AL566" s="240"/>
      <c r="AM566" s="240"/>
      <c r="AN566" s="240"/>
      <c r="AO566" s="240"/>
      <c r="AP566" s="240"/>
      <c r="AQ566" s="240"/>
      <c r="AR566" s="240"/>
      <c r="AS566" s="240"/>
      <c r="AT566" s="240"/>
      <c r="AU566" s="240"/>
      <c r="AV566" s="240"/>
      <c r="AW566" s="240"/>
      <c r="AX566" s="240"/>
      <c r="AY566" s="240"/>
      <c r="AZ566" s="240"/>
      <c r="BA566" s="240"/>
      <c r="BB566" s="240"/>
      <c r="BC566" s="240"/>
      <c r="BD566" s="240"/>
      <c r="BE566" s="240"/>
      <c r="BF566" s="240"/>
      <c r="BG566" s="240"/>
      <c r="BH566" s="240"/>
      <c r="BI566" s="240"/>
      <c r="BJ566" s="240"/>
      <c r="BK566" s="240"/>
      <c r="BL566" s="240"/>
      <c r="BM566" s="240"/>
      <c r="BN566" s="240"/>
      <c r="BO566" s="240"/>
      <c r="BP566" s="240"/>
      <c r="BQ566" s="240"/>
      <c r="BR566" s="240"/>
      <c r="BS566" s="240"/>
      <c r="BT566" s="240"/>
      <c r="BU566" s="240"/>
      <c r="BV566" s="240"/>
      <c r="BW566" s="240"/>
      <c r="BX566" s="240"/>
      <c r="BY566" s="240"/>
      <c r="BZ566" s="240"/>
      <c r="CA566" s="240"/>
      <c r="CB566" s="240"/>
      <c r="CC566" s="240"/>
      <c r="CD566" s="240"/>
      <c r="CE566" s="240"/>
      <c r="CF566" s="240"/>
      <c r="CG566" s="240"/>
      <c r="CH566" s="240"/>
      <c r="CI566" s="240"/>
      <c r="CJ566" s="240"/>
      <c r="CK566" s="240"/>
      <c r="CL566" s="240"/>
      <c r="CM566" s="240"/>
      <c r="CN566" s="240"/>
      <c r="CO566" s="240"/>
      <c r="CP566" s="240"/>
      <c r="CQ566" s="240"/>
      <c r="CR566" s="240"/>
      <c r="CS566" s="240"/>
      <c r="CT566" s="240"/>
      <c r="CU566" s="240"/>
      <c r="CV566" s="240"/>
      <c r="CW566" s="240"/>
      <c r="CX566" s="240"/>
      <c r="CY566" s="240"/>
      <c r="CZ566" s="240"/>
      <c r="DA566" s="240"/>
      <c r="DB566" s="240"/>
      <c r="DC566" s="240"/>
      <c r="DD566" s="240"/>
      <c r="DE566" s="240"/>
      <c r="DF566" s="240"/>
      <c r="DG566" s="240"/>
      <c r="DH566" s="240"/>
      <c r="DI566" s="240"/>
      <c r="DJ566" s="240"/>
      <c r="DK566" s="240"/>
      <c r="DL566" s="240"/>
      <c r="DM566" s="240"/>
      <c r="DN566" s="240"/>
      <c r="DO566" s="240"/>
      <c r="DP566" s="240"/>
      <c r="DQ566" s="240"/>
      <c r="DR566" s="240"/>
      <c r="DS566" s="240"/>
      <c r="DT566" s="240"/>
      <c r="DU566" s="240"/>
      <c r="DV566" s="240"/>
      <c r="DW566" s="240"/>
      <c r="DX566" s="240"/>
      <c r="DY566" s="240"/>
      <c r="DZ566" s="240"/>
      <c r="EA566" s="240"/>
      <c r="EB566" s="240"/>
      <c r="EC566" s="240"/>
      <c r="ED566" s="240"/>
      <c r="EE566" s="240"/>
      <c r="EF566" s="240"/>
      <c r="EG566" s="240"/>
      <c r="EH566" s="240"/>
      <c r="EI566" s="240"/>
      <c r="EJ566" s="240"/>
      <c r="EK566" s="240"/>
      <c r="EL566" s="240"/>
      <c r="EM566" s="240"/>
      <c r="EN566" s="240"/>
      <c r="EO566" s="240"/>
      <c r="EP566" s="240"/>
      <c r="EQ566" s="240"/>
      <c r="ER566" s="240"/>
      <c r="ES566" s="240"/>
      <c r="ET566" s="240"/>
      <c r="EU566" s="240"/>
      <c r="EV566" s="240"/>
      <c r="EW566" s="240"/>
      <c r="EX566" s="240"/>
      <c r="EY566" s="240"/>
      <c r="EZ566" s="240"/>
      <c r="FA566" s="240"/>
      <c r="FB566" s="240"/>
      <c r="FC566" s="240"/>
      <c r="FD566" s="240"/>
      <c r="FE566" s="240"/>
      <c r="FF566" s="240"/>
      <c r="FG566" s="240"/>
      <c r="FH566" s="240"/>
      <c r="FI566" s="240"/>
      <c r="FJ566" s="240"/>
      <c r="FK566" s="240"/>
      <c r="FL566" s="240"/>
      <c r="FM566" s="240"/>
      <c r="FN566" s="240"/>
      <c r="FO566" s="240"/>
      <c r="FP566" s="240"/>
      <c r="FQ566" s="240"/>
      <c r="FR566" s="240"/>
      <c r="FS566" s="240"/>
      <c r="FT566" s="240"/>
      <c r="FU566" s="240"/>
      <c r="FV566" s="240"/>
    </row>
    <row r="567" spans="1:178" s="250" customFormat="1">
      <c r="A567" s="234"/>
      <c r="B567" s="234"/>
      <c r="C567" s="234"/>
      <c r="D567" s="234"/>
      <c r="E567" s="234"/>
      <c r="F567" s="234"/>
      <c r="G567" s="235"/>
      <c r="H567" s="236"/>
      <c r="AJ567" s="290"/>
      <c r="AK567" s="240"/>
      <c r="AL567" s="240"/>
      <c r="AM567" s="240"/>
      <c r="AN567" s="240"/>
      <c r="AO567" s="240"/>
      <c r="AP567" s="240"/>
      <c r="AQ567" s="240"/>
      <c r="AR567" s="240"/>
      <c r="AS567" s="240"/>
      <c r="AT567" s="240"/>
      <c r="AU567" s="240"/>
      <c r="AV567" s="240"/>
      <c r="AW567" s="240"/>
      <c r="AX567" s="240"/>
      <c r="AY567" s="240"/>
      <c r="AZ567" s="240"/>
      <c r="BA567" s="240"/>
      <c r="BB567" s="240"/>
      <c r="BC567" s="240"/>
      <c r="BD567" s="240"/>
      <c r="BE567" s="240"/>
      <c r="BF567" s="240"/>
      <c r="BG567" s="240"/>
      <c r="BH567" s="240"/>
      <c r="BI567" s="240"/>
      <c r="BJ567" s="240"/>
      <c r="BK567" s="240"/>
      <c r="BL567" s="240"/>
      <c r="BM567" s="240"/>
      <c r="BN567" s="240"/>
      <c r="BO567" s="240"/>
      <c r="BP567" s="240"/>
      <c r="BQ567" s="240"/>
      <c r="BR567" s="240"/>
      <c r="BS567" s="240"/>
      <c r="BT567" s="240"/>
      <c r="BU567" s="240"/>
      <c r="BV567" s="240"/>
      <c r="BW567" s="240"/>
      <c r="BX567" s="240"/>
      <c r="BY567" s="240"/>
      <c r="BZ567" s="240"/>
      <c r="CA567" s="240"/>
      <c r="CB567" s="240"/>
      <c r="CC567" s="240"/>
      <c r="CD567" s="240"/>
      <c r="CE567" s="240"/>
      <c r="CF567" s="240"/>
      <c r="CG567" s="240"/>
      <c r="CH567" s="240"/>
      <c r="CI567" s="240"/>
      <c r="CJ567" s="240"/>
      <c r="CK567" s="240"/>
      <c r="CL567" s="240"/>
      <c r="CM567" s="240"/>
      <c r="CN567" s="240"/>
      <c r="CO567" s="240"/>
      <c r="CP567" s="240"/>
      <c r="CQ567" s="240"/>
      <c r="CR567" s="240"/>
      <c r="CS567" s="240"/>
      <c r="CT567" s="240"/>
      <c r="CU567" s="240"/>
      <c r="CV567" s="240"/>
      <c r="CW567" s="240"/>
      <c r="CX567" s="240"/>
      <c r="CY567" s="240"/>
      <c r="CZ567" s="240"/>
      <c r="DA567" s="240"/>
      <c r="DB567" s="240"/>
      <c r="DC567" s="240"/>
      <c r="DD567" s="240"/>
      <c r="DE567" s="240"/>
      <c r="DF567" s="240"/>
      <c r="DG567" s="240"/>
      <c r="DH567" s="240"/>
      <c r="DI567" s="240"/>
      <c r="DJ567" s="240"/>
      <c r="DK567" s="240"/>
      <c r="DL567" s="240"/>
      <c r="DM567" s="240"/>
      <c r="DN567" s="240"/>
      <c r="DO567" s="240"/>
      <c r="DP567" s="240"/>
      <c r="DQ567" s="240"/>
      <c r="DR567" s="240"/>
      <c r="DS567" s="240"/>
      <c r="DT567" s="240"/>
      <c r="DU567" s="240"/>
      <c r="DV567" s="240"/>
      <c r="DW567" s="240"/>
      <c r="DX567" s="240"/>
      <c r="DY567" s="240"/>
      <c r="DZ567" s="240"/>
      <c r="EA567" s="240"/>
      <c r="EB567" s="240"/>
      <c r="EC567" s="240"/>
      <c r="ED567" s="240"/>
      <c r="EE567" s="240"/>
      <c r="EF567" s="240"/>
      <c r="EG567" s="240"/>
      <c r="EH567" s="240"/>
      <c r="EI567" s="240"/>
      <c r="EJ567" s="240"/>
      <c r="EK567" s="240"/>
      <c r="EL567" s="240"/>
      <c r="EM567" s="240"/>
      <c r="EN567" s="240"/>
      <c r="EO567" s="240"/>
      <c r="EP567" s="240"/>
      <c r="EQ567" s="240"/>
      <c r="ER567" s="240"/>
      <c r="ES567" s="240"/>
      <c r="ET567" s="240"/>
      <c r="EU567" s="240"/>
      <c r="EV567" s="240"/>
      <c r="EW567" s="240"/>
      <c r="EX567" s="240"/>
      <c r="EY567" s="240"/>
      <c r="EZ567" s="240"/>
      <c r="FA567" s="240"/>
      <c r="FB567" s="240"/>
      <c r="FC567" s="240"/>
      <c r="FD567" s="240"/>
      <c r="FE567" s="240"/>
      <c r="FF567" s="240"/>
      <c r="FG567" s="240"/>
      <c r="FH567" s="240"/>
      <c r="FI567" s="240"/>
      <c r="FJ567" s="240"/>
      <c r="FK567" s="240"/>
      <c r="FL567" s="240"/>
      <c r="FM567" s="240"/>
      <c r="FN567" s="240"/>
      <c r="FO567" s="240"/>
      <c r="FP567" s="240"/>
      <c r="FQ567" s="240"/>
      <c r="FR567" s="240"/>
      <c r="FS567" s="240"/>
      <c r="FT567" s="240"/>
      <c r="FU567" s="240"/>
      <c r="FV567" s="240"/>
    </row>
    <row r="568" spans="1:178" s="250" customFormat="1">
      <c r="A568" s="234"/>
      <c r="B568" s="234"/>
      <c r="C568" s="234"/>
      <c r="D568" s="234"/>
      <c r="E568" s="234"/>
      <c r="F568" s="234"/>
      <c r="G568" s="235"/>
      <c r="H568" s="236"/>
      <c r="AJ568" s="290"/>
      <c r="AK568" s="240"/>
      <c r="AL568" s="240"/>
      <c r="AM568" s="240"/>
      <c r="AN568" s="240"/>
      <c r="AO568" s="240"/>
      <c r="AP568" s="240"/>
      <c r="AQ568" s="240"/>
      <c r="AR568" s="240"/>
      <c r="AS568" s="240"/>
      <c r="AT568" s="240"/>
      <c r="AU568" s="240"/>
      <c r="AV568" s="240"/>
      <c r="AW568" s="240"/>
      <c r="AX568" s="240"/>
      <c r="AY568" s="240"/>
      <c r="AZ568" s="240"/>
      <c r="BA568" s="240"/>
      <c r="BB568" s="240"/>
      <c r="BC568" s="240"/>
      <c r="BD568" s="240"/>
      <c r="BE568" s="240"/>
      <c r="BF568" s="240"/>
      <c r="BG568" s="240"/>
      <c r="BH568" s="240"/>
      <c r="BI568" s="240"/>
      <c r="BJ568" s="240"/>
      <c r="BK568" s="240"/>
      <c r="BL568" s="240"/>
      <c r="BM568" s="240"/>
      <c r="BN568" s="240"/>
      <c r="BO568" s="240"/>
      <c r="BP568" s="240"/>
      <c r="BQ568" s="240"/>
      <c r="BR568" s="240"/>
      <c r="BS568" s="240"/>
      <c r="BT568" s="240"/>
      <c r="BU568" s="240"/>
      <c r="BV568" s="240"/>
      <c r="BW568" s="240"/>
      <c r="BX568" s="240"/>
      <c r="BY568" s="240"/>
      <c r="BZ568" s="240"/>
      <c r="CA568" s="240"/>
      <c r="CB568" s="240"/>
      <c r="CC568" s="240"/>
      <c r="CD568" s="240"/>
      <c r="CE568" s="240"/>
      <c r="CF568" s="240"/>
      <c r="CG568" s="240"/>
      <c r="CH568" s="240"/>
      <c r="CI568" s="240"/>
      <c r="CJ568" s="240"/>
      <c r="CK568" s="240"/>
      <c r="CL568" s="240"/>
      <c r="CM568" s="240"/>
      <c r="CN568" s="240"/>
      <c r="CO568" s="240"/>
      <c r="CP568" s="240"/>
      <c r="CQ568" s="240"/>
      <c r="CR568" s="240"/>
      <c r="CS568" s="240"/>
      <c r="CT568" s="240"/>
      <c r="CU568" s="240"/>
      <c r="CV568" s="240"/>
      <c r="CW568" s="240"/>
      <c r="CX568" s="240"/>
      <c r="CY568" s="240"/>
      <c r="CZ568" s="240"/>
      <c r="DA568" s="240"/>
      <c r="DB568" s="240"/>
      <c r="DC568" s="240"/>
      <c r="DD568" s="240"/>
      <c r="DE568" s="240"/>
      <c r="DF568" s="240"/>
      <c r="DG568" s="240"/>
      <c r="DH568" s="240"/>
      <c r="DI568" s="240"/>
      <c r="DJ568" s="240"/>
      <c r="DK568" s="240"/>
      <c r="DL568" s="240"/>
      <c r="DM568" s="240"/>
      <c r="DN568" s="240"/>
      <c r="DO568" s="240"/>
      <c r="DP568" s="240"/>
      <c r="DQ568" s="240"/>
      <c r="DR568" s="240"/>
      <c r="DS568" s="240"/>
      <c r="DT568" s="240"/>
      <c r="DU568" s="240"/>
      <c r="DV568" s="240"/>
      <c r="DW568" s="240"/>
      <c r="DX568" s="240"/>
      <c r="DY568" s="240"/>
      <c r="DZ568" s="240"/>
      <c r="EA568" s="240"/>
      <c r="EB568" s="240"/>
      <c r="EC568" s="240"/>
      <c r="ED568" s="240"/>
      <c r="EE568" s="240"/>
      <c r="EF568" s="240"/>
      <c r="EG568" s="240"/>
      <c r="EH568" s="240"/>
      <c r="EI568" s="240"/>
      <c r="EJ568" s="240"/>
      <c r="EK568" s="240"/>
      <c r="EL568" s="240"/>
      <c r="EM568" s="240"/>
      <c r="EN568" s="240"/>
      <c r="EO568" s="240"/>
      <c r="EP568" s="240"/>
      <c r="EQ568" s="240"/>
      <c r="ER568" s="240"/>
      <c r="ES568" s="240"/>
      <c r="ET568" s="240"/>
      <c r="EU568" s="240"/>
      <c r="EV568" s="240"/>
      <c r="EW568" s="240"/>
      <c r="EX568" s="240"/>
      <c r="EY568" s="240"/>
      <c r="EZ568" s="240"/>
      <c r="FA568" s="240"/>
      <c r="FB568" s="240"/>
      <c r="FC568" s="240"/>
      <c r="FD568" s="240"/>
      <c r="FE568" s="240"/>
      <c r="FF568" s="240"/>
      <c r="FG568" s="240"/>
      <c r="FH568" s="240"/>
      <c r="FI568" s="240"/>
      <c r="FJ568" s="240"/>
      <c r="FK568" s="240"/>
      <c r="FL568" s="240"/>
      <c r="FM568" s="240"/>
      <c r="FN568" s="240"/>
      <c r="FO568" s="240"/>
      <c r="FP568" s="240"/>
      <c r="FQ568" s="240"/>
      <c r="FR568" s="240"/>
      <c r="FS568" s="240"/>
      <c r="FT568" s="240"/>
      <c r="FU568" s="240"/>
      <c r="FV568" s="240"/>
    </row>
    <row r="569" spans="1:178" s="250" customFormat="1">
      <c r="A569" s="234"/>
      <c r="B569" s="234"/>
      <c r="C569" s="234"/>
      <c r="D569" s="234"/>
      <c r="E569" s="234"/>
      <c r="F569" s="234"/>
      <c r="G569" s="235"/>
      <c r="H569" s="236"/>
      <c r="AJ569" s="290"/>
      <c r="AK569" s="240"/>
      <c r="AL569" s="240"/>
      <c r="AM569" s="240"/>
      <c r="AN569" s="240"/>
      <c r="AO569" s="240"/>
      <c r="AP569" s="240"/>
      <c r="AQ569" s="240"/>
      <c r="AR569" s="240"/>
      <c r="AS569" s="240"/>
      <c r="AT569" s="240"/>
      <c r="AU569" s="240"/>
      <c r="AV569" s="240"/>
      <c r="AW569" s="240"/>
      <c r="AX569" s="240"/>
      <c r="AY569" s="240"/>
      <c r="AZ569" s="240"/>
      <c r="BA569" s="240"/>
      <c r="BB569" s="240"/>
      <c r="BC569" s="240"/>
      <c r="BD569" s="240"/>
      <c r="BE569" s="240"/>
      <c r="BF569" s="240"/>
      <c r="BG569" s="240"/>
      <c r="BH569" s="240"/>
      <c r="BI569" s="240"/>
      <c r="BJ569" s="240"/>
      <c r="BK569" s="240"/>
      <c r="BL569" s="240"/>
      <c r="BM569" s="240"/>
      <c r="BN569" s="240"/>
      <c r="BO569" s="240"/>
      <c r="BP569" s="240"/>
      <c r="BQ569" s="240"/>
      <c r="BR569" s="240"/>
      <c r="BS569" s="240"/>
      <c r="BT569" s="240"/>
      <c r="BU569" s="240"/>
      <c r="BV569" s="240"/>
      <c r="BW569" s="240"/>
      <c r="BX569" s="240"/>
      <c r="BY569" s="240"/>
      <c r="BZ569" s="240"/>
      <c r="CA569" s="240"/>
      <c r="CB569" s="240"/>
      <c r="CC569" s="240"/>
      <c r="CD569" s="240"/>
      <c r="CE569" s="240"/>
      <c r="CF569" s="240"/>
      <c r="CG569" s="240"/>
      <c r="CH569" s="240"/>
      <c r="CI569" s="240"/>
      <c r="CJ569" s="240"/>
      <c r="CK569" s="240"/>
      <c r="CL569" s="240"/>
      <c r="CM569" s="240"/>
      <c r="CN569" s="240"/>
      <c r="CO569" s="240"/>
      <c r="CP569" s="240"/>
      <c r="CQ569" s="240"/>
      <c r="CR569" s="240"/>
      <c r="CS569" s="240"/>
      <c r="CT569" s="240"/>
      <c r="CU569" s="240"/>
      <c r="CV569" s="240"/>
      <c r="CW569" s="240"/>
      <c r="CX569" s="240"/>
      <c r="CY569" s="240"/>
      <c r="CZ569" s="240"/>
      <c r="DA569" s="240"/>
      <c r="DB569" s="240"/>
      <c r="DC569" s="240"/>
      <c r="DD569" s="240"/>
      <c r="DE569" s="240"/>
      <c r="DF569" s="240"/>
      <c r="DG569" s="240"/>
      <c r="DH569" s="240"/>
      <c r="DI569" s="240"/>
      <c r="DJ569" s="240"/>
      <c r="DK569" s="240"/>
      <c r="DL569" s="240"/>
      <c r="DM569" s="240"/>
      <c r="DN569" s="240"/>
      <c r="DO569" s="240"/>
      <c r="DP569" s="240"/>
      <c r="DQ569" s="240"/>
      <c r="DR569" s="240"/>
      <c r="DS569" s="240"/>
      <c r="DT569" s="240"/>
      <c r="DU569" s="240"/>
      <c r="DV569" s="240"/>
      <c r="DW569" s="240"/>
      <c r="DX569" s="240"/>
      <c r="DY569" s="240"/>
      <c r="DZ569" s="240"/>
      <c r="EA569" s="240"/>
      <c r="EB569" s="240"/>
      <c r="EC569" s="240"/>
      <c r="ED569" s="240"/>
      <c r="EE569" s="240"/>
      <c r="EF569" s="240"/>
      <c r="EG569" s="240"/>
      <c r="EH569" s="240"/>
      <c r="EI569" s="240"/>
      <c r="EJ569" s="240"/>
      <c r="EK569" s="240"/>
      <c r="EL569" s="240"/>
      <c r="EM569" s="240"/>
      <c r="EN569" s="240"/>
      <c r="EO569" s="240"/>
      <c r="EP569" s="240"/>
      <c r="EQ569" s="240"/>
      <c r="ER569" s="240"/>
      <c r="ES569" s="240"/>
      <c r="ET569" s="240"/>
      <c r="EU569" s="240"/>
      <c r="EV569" s="240"/>
      <c r="EW569" s="240"/>
      <c r="EX569" s="240"/>
      <c r="EY569" s="240"/>
      <c r="EZ569" s="240"/>
      <c r="FA569" s="240"/>
      <c r="FB569" s="240"/>
      <c r="FC569" s="240"/>
      <c r="FD569" s="240"/>
      <c r="FE569" s="240"/>
      <c r="FF569" s="240"/>
      <c r="FG569" s="240"/>
      <c r="FH569" s="240"/>
      <c r="FI569" s="240"/>
      <c r="FJ569" s="240"/>
      <c r="FK569" s="240"/>
      <c r="FL569" s="240"/>
      <c r="FM569" s="240"/>
      <c r="FN569" s="240"/>
      <c r="FO569" s="240"/>
      <c r="FP569" s="240"/>
      <c r="FQ569" s="240"/>
      <c r="FR569" s="240"/>
      <c r="FS569" s="240"/>
      <c r="FT569" s="240"/>
      <c r="FU569" s="240"/>
      <c r="FV569" s="240"/>
    </row>
    <row r="570" spans="1:178" s="250" customFormat="1">
      <c r="A570" s="234"/>
      <c r="B570" s="234"/>
      <c r="C570" s="234"/>
      <c r="D570" s="234"/>
      <c r="E570" s="234"/>
      <c r="F570" s="234"/>
      <c r="G570" s="235"/>
      <c r="H570" s="236"/>
      <c r="AJ570" s="290"/>
      <c r="AK570" s="240"/>
      <c r="AL570" s="240"/>
      <c r="AM570" s="240"/>
      <c r="AN570" s="240"/>
      <c r="AO570" s="240"/>
      <c r="AP570" s="240"/>
      <c r="AQ570" s="240"/>
      <c r="AR570" s="240"/>
      <c r="AS570" s="240"/>
      <c r="AT570" s="240"/>
      <c r="AU570" s="240"/>
      <c r="AV570" s="240"/>
      <c r="AW570" s="240"/>
      <c r="AX570" s="240"/>
      <c r="AY570" s="240"/>
      <c r="AZ570" s="240"/>
      <c r="BA570" s="240"/>
      <c r="BB570" s="240"/>
      <c r="BC570" s="240"/>
      <c r="BD570" s="240"/>
      <c r="BE570" s="240"/>
      <c r="BF570" s="240"/>
      <c r="BG570" s="240"/>
      <c r="BH570" s="240"/>
      <c r="BI570" s="240"/>
      <c r="BJ570" s="240"/>
      <c r="BK570" s="240"/>
      <c r="BL570" s="240"/>
      <c r="BM570" s="240"/>
      <c r="BN570" s="240"/>
      <c r="BO570" s="240"/>
      <c r="BP570" s="240"/>
      <c r="BQ570" s="240"/>
      <c r="BR570" s="240"/>
      <c r="BS570" s="240"/>
      <c r="BT570" s="240"/>
      <c r="BU570" s="240"/>
      <c r="BV570" s="240"/>
      <c r="BW570" s="240"/>
      <c r="BX570" s="240"/>
      <c r="BY570" s="240"/>
      <c r="BZ570" s="240"/>
      <c r="CA570" s="240"/>
      <c r="CB570" s="240"/>
      <c r="CC570" s="240"/>
      <c r="CD570" s="240"/>
      <c r="CE570" s="240"/>
      <c r="CF570" s="240"/>
      <c r="CG570" s="240"/>
      <c r="CH570" s="240"/>
      <c r="CI570" s="240"/>
      <c r="CJ570" s="240"/>
      <c r="CK570" s="240"/>
      <c r="CL570" s="240"/>
      <c r="CM570" s="240"/>
      <c r="CN570" s="240"/>
      <c r="CO570" s="240"/>
      <c r="CP570" s="240"/>
      <c r="CQ570" s="240"/>
      <c r="CR570" s="240"/>
      <c r="CS570" s="240"/>
      <c r="CT570" s="240"/>
      <c r="CU570" s="240"/>
      <c r="CV570" s="240"/>
      <c r="CW570" s="240"/>
      <c r="CX570" s="240"/>
      <c r="CY570" s="240"/>
      <c r="CZ570" s="240"/>
      <c r="DA570" s="240"/>
      <c r="DB570" s="240"/>
      <c r="DC570" s="240"/>
      <c r="DD570" s="240"/>
      <c r="DE570" s="240"/>
      <c r="DF570" s="240"/>
      <c r="DG570" s="240"/>
      <c r="DH570" s="240"/>
      <c r="DI570" s="240"/>
      <c r="DJ570" s="240"/>
      <c r="DK570" s="240"/>
      <c r="DL570" s="240"/>
      <c r="DM570" s="240"/>
      <c r="DN570" s="240"/>
      <c r="DO570" s="240"/>
      <c r="DP570" s="240"/>
      <c r="DQ570" s="240"/>
      <c r="DR570" s="240"/>
      <c r="DS570" s="240"/>
      <c r="DT570" s="240"/>
      <c r="DU570" s="240"/>
      <c r="DV570" s="240"/>
      <c r="DW570" s="240"/>
      <c r="DX570" s="240"/>
      <c r="DY570" s="240"/>
      <c r="DZ570" s="240"/>
      <c r="EA570" s="240"/>
      <c r="EB570" s="240"/>
      <c r="EC570" s="240"/>
      <c r="ED570" s="240"/>
      <c r="EE570" s="240"/>
      <c r="EF570" s="240"/>
      <c r="EG570" s="240"/>
      <c r="EH570" s="240"/>
      <c r="EI570" s="240"/>
      <c r="EJ570" s="240"/>
      <c r="EK570" s="240"/>
      <c r="EL570" s="240"/>
      <c r="EM570" s="240"/>
      <c r="EN570" s="240"/>
      <c r="EO570" s="240"/>
      <c r="EP570" s="240"/>
      <c r="EQ570" s="240"/>
      <c r="ER570" s="240"/>
      <c r="ES570" s="240"/>
      <c r="ET570" s="240"/>
      <c r="EU570" s="240"/>
      <c r="EV570" s="240"/>
      <c r="EW570" s="240"/>
      <c r="EX570" s="240"/>
      <c r="EY570" s="240"/>
      <c r="EZ570" s="240"/>
      <c r="FA570" s="240"/>
      <c r="FB570" s="240"/>
      <c r="FC570" s="240"/>
      <c r="FD570" s="240"/>
      <c r="FE570" s="240"/>
      <c r="FF570" s="240"/>
      <c r="FG570" s="240"/>
      <c r="FH570" s="240"/>
      <c r="FI570" s="240"/>
      <c r="FJ570" s="240"/>
      <c r="FK570" s="240"/>
      <c r="FL570" s="240"/>
      <c r="FM570" s="240"/>
      <c r="FN570" s="240"/>
      <c r="FO570" s="240"/>
      <c r="FP570" s="240"/>
      <c r="FQ570" s="240"/>
      <c r="FR570" s="240"/>
      <c r="FS570" s="240"/>
      <c r="FT570" s="240"/>
      <c r="FU570" s="240"/>
      <c r="FV570" s="240"/>
    </row>
    <row r="571" spans="1:178" s="250" customFormat="1">
      <c r="A571" s="234"/>
      <c r="B571" s="234"/>
      <c r="C571" s="234"/>
      <c r="D571" s="234"/>
      <c r="E571" s="234"/>
      <c r="F571" s="234"/>
      <c r="G571" s="235"/>
      <c r="H571" s="236"/>
      <c r="AJ571" s="290"/>
      <c r="AK571" s="240"/>
      <c r="AL571" s="240"/>
      <c r="AM571" s="240"/>
      <c r="AN571" s="240"/>
      <c r="AO571" s="240"/>
      <c r="AP571" s="240"/>
      <c r="AQ571" s="240"/>
      <c r="AR571" s="240"/>
      <c r="AS571" s="240"/>
      <c r="AT571" s="240"/>
      <c r="AU571" s="240"/>
      <c r="AV571" s="240"/>
      <c r="AW571" s="240"/>
      <c r="AX571" s="240"/>
      <c r="AY571" s="240"/>
      <c r="AZ571" s="240"/>
      <c r="BA571" s="240"/>
      <c r="BB571" s="240"/>
      <c r="BC571" s="240"/>
      <c r="BD571" s="240"/>
      <c r="BE571" s="240"/>
      <c r="BF571" s="240"/>
      <c r="BG571" s="240"/>
      <c r="BH571" s="240"/>
      <c r="BI571" s="240"/>
      <c r="BJ571" s="240"/>
      <c r="BK571" s="240"/>
      <c r="BL571" s="240"/>
      <c r="BM571" s="240"/>
      <c r="BN571" s="240"/>
      <c r="BO571" s="240"/>
      <c r="BP571" s="240"/>
      <c r="BQ571" s="240"/>
      <c r="BR571" s="240"/>
      <c r="BS571" s="240"/>
      <c r="BT571" s="240"/>
      <c r="BU571" s="240"/>
      <c r="BV571" s="240"/>
      <c r="BW571" s="240"/>
      <c r="BX571" s="240"/>
      <c r="BY571" s="240"/>
      <c r="BZ571" s="240"/>
      <c r="CA571" s="240"/>
      <c r="CB571" s="240"/>
      <c r="CC571" s="240"/>
      <c r="CD571" s="240"/>
      <c r="CE571" s="240"/>
      <c r="CF571" s="240"/>
      <c r="CG571" s="240"/>
      <c r="CH571" s="240"/>
      <c r="CI571" s="240"/>
      <c r="CJ571" s="240"/>
      <c r="CK571" s="240"/>
      <c r="CL571" s="240"/>
      <c r="CM571" s="240"/>
      <c r="CN571" s="240"/>
      <c r="CO571" s="240"/>
      <c r="CP571" s="240"/>
      <c r="CQ571" s="240"/>
      <c r="CR571" s="240"/>
      <c r="CS571" s="240"/>
      <c r="CT571" s="240"/>
      <c r="CU571" s="240"/>
      <c r="CV571" s="240"/>
      <c r="CW571" s="240"/>
      <c r="CX571" s="240"/>
      <c r="CY571" s="240"/>
      <c r="CZ571" s="240"/>
      <c r="DA571" s="240"/>
      <c r="DB571" s="240"/>
      <c r="DC571" s="240"/>
      <c r="DD571" s="240"/>
      <c r="DE571" s="240"/>
      <c r="DF571" s="240"/>
      <c r="DG571" s="240"/>
      <c r="DH571" s="240"/>
      <c r="DI571" s="240"/>
      <c r="DJ571" s="240"/>
      <c r="DK571" s="240"/>
      <c r="DL571" s="240"/>
      <c r="DM571" s="240"/>
      <c r="DN571" s="240"/>
      <c r="DO571" s="240"/>
      <c r="DP571" s="240"/>
      <c r="DQ571" s="240"/>
      <c r="DR571" s="240"/>
      <c r="DS571" s="240"/>
      <c r="DT571" s="240"/>
      <c r="DU571" s="240"/>
      <c r="DV571" s="240"/>
      <c r="DW571" s="240"/>
      <c r="DX571" s="240"/>
      <c r="DY571" s="240"/>
      <c r="DZ571" s="240"/>
      <c r="EA571" s="240"/>
      <c r="EB571" s="240"/>
      <c r="EC571" s="240"/>
      <c r="ED571" s="240"/>
      <c r="EE571" s="240"/>
      <c r="EF571" s="240"/>
      <c r="EG571" s="240"/>
      <c r="EH571" s="240"/>
      <c r="EI571" s="240"/>
      <c r="EJ571" s="240"/>
      <c r="EK571" s="240"/>
      <c r="EL571" s="240"/>
      <c r="EM571" s="240"/>
      <c r="EN571" s="240"/>
      <c r="EO571" s="240"/>
      <c r="EP571" s="240"/>
      <c r="EQ571" s="240"/>
      <c r="ER571" s="240"/>
      <c r="ES571" s="240"/>
      <c r="ET571" s="240"/>
      <c r="EU571" s="240"/>
      <c r="EV571" s="240"/>
      <c r="EW571" s="240"/>
      <c r="EX571" s="240"/>
      <c r="EY571" s="240"/>
      <c r="EZ571" s="240"/>
      <c r="FA571" s="240"/>
      <c r="FB571" s="240"/>
      <c r="FC571" s="240"/>
      <c r="FD571" s="240"/>
      <c r="FE571" s="240"/>
      <c r="FF571" s="240"/>
      <c r="FG571" s="240"/>
      <c r="FH571" s="240"/>
      <c r="FI571" s="240"/>
      <c r="FJ571" s="240"/>
      <c r="FK571" s="240"/>
      <c r="FL571" s="240"/>
      <c r="FM571" s="240"/>
      <c r="FN571" s="240"/>
      <c r="FO571" s="240"/>
      <c r="FP571" s="240"/>
      <c r="FQ571" s="240"/>
      <c r="FR571" s="240"/>
      <c r="FS571" s="240"/>
      <c r="FT571" s="240"/>
      <c r="FU571" s="240"/>
      <c r="FV571" s="240"/>
    </row>
    <row r="572" spans="1:178" s="250" customFormat="1">
      <c r="A572" s="234"/>
      <c r="B572" s="234"/>
      <c r="C572" s="234"/>
      <c r="D572" s="234"/>
      <c r="E572" s="234"/>
      <c r="F572" s="234"/>
      <c r="G572" s="235"/>
      <c r="H572" s="236"/>
      <c r="AJ572" s="290"/>
      <c r="AK572" s="240"/>
      <c r="AL572" s="240"/>
      <c r="AM572" s="240"/>
      <c r="AN572" s="240"/>
      <c r="AO572" s="240"/>
      <c r="AP572" s="240"/>
      <c r="AQ572" s="240"/>
      <c r="AR572" s="240"/>
      <c r="AS572" s="240"/>
      <c r="AT572" s="240"/>
      <c r="AU572" s="240"/>
      <c r="AV572" s="240"/>
      <c r="AW572" s="240"/>
      <c r="AX572" s="240"/>
      <c r="AY572" s="240"/>
      <c r="AZ572" s="240"/>
      <c r="BA572" s="240"/>
      <c r="BB572" s="240"/>
      <c r="BC572" s="240"/>
      <c r="BD572" s="240"/>
      <c r="BE572" s="240"/>
      <c r="BF572" s="240"/>
      <c r="BG572" s="240"/>
      <c r="BH572" s="240"/>
      <c r="BI572" s="240"/>
      <c r="BJ572" s="240"/>
      <c r="BK572" s="240"/>
      <c r="BL572" s="240"/>
      <c r="BM572" s="240"/>
      <c r="BN572" s="240"/>
      <c r="BO572" s="240"/>
      <c r="BP572" s="240"/>
      <c r="BQ572" s="240"/>
      <c r="BR572" s="240"/>
      <c r="BS572" s="240"/>
      <c r="BT572" s="240"/>
      <c r="BU572" s="240"/>
      <c r="BV572" s="240"/>
      <c r="BW572" s="240"/>
      <c r="BX572" s="240"/>
      <c r="BY572" s="240"/>
      <c r="BZ572" s="240"/>
      <c r="CA572" s="240"/>
      <c r="CB572" s="240"/>
      <c r="CC572" s="240"/>
      <c r="CD572" s="240"/>
      <c r="CE572" s="240"/>
      <c r="CF572" s="240"/>
      <c r="CG572" s="240"/>
      <c r="CH572" s="240"/>
      <c r="CI572" s="240"/>
      <c r="CJ572" s="240"/>
      <c r="CK572" s="240"/>
      <c r="CL572" s="240"/>
      <c r="CM572" s="240"/>
      <c r="CN572" s="240"/>
      <c r="CO572" s="240"/>
      <c r="CP572" s="240"/>
      <c r="CQ572" s="240"/>
      <c r="CR572" s="240"/>
      <c r="CS572" s="240"/>
      <c r="CT572" s="240"/>
      <c r="CU572" s="240"/>
      <c r="CV572" s="240"/>
      <c r="CW572" s="240"/>
      <c r="CX572" s="240"/>
      <c r="CY572" s="240"/>
      <c r="CZ572" s="240"/>
      <c r="DA572" s="240"/>
      <c r="DB572" s="240"/>
      <c r="DC572" s="240"/>
      <c r="DD572" s="240"/>
      <c r="DE572" s="240"/>
      <c r="DF572" s="240"/>
      <c r="DG572" s="240"/>
      <c r="DH572" s="240"/>
      <c r="DI572" s="240"/>
      <c r="DJ572" s="240"/>
      <c r="DK572" s="240"/>
      <c r="DL572" s="240"/>
      <c r="DM572" s="240"/>
      <c r="DN572" s="240"/>
      <c r="DO572" s="240"/>
      <c r="DP572" s="240"/>
      <c r="DQ572" s="240"/>
      <c r="DR572" s="240"/>
      <c r="DS572" s="240"/>
      <c r="DT572" s="240"/>
      <c r="DU572" s="240"/>
      <c r="DV572" s="240"/>
      <c r="DW572" s="240"/>
      <c r="DX572" s="240"/>
      <c r="DY572" s="240"/>
      <c r="DZ572" s="240"/>
      <c r="EA572" s="240"/>
      <c r="EB572" s="240"/>
      <c r="EC572" s="240"/>
      <c r="ED572" s="240"/>
      <c r="EE572" s="240"/>
      <c r="EF572" s="240"/>
      <c r="EG572" s="240"/>
      <c r="EH572" s="240"/>
      <c r="EI572" s="240"/>
      <c r="EJ572" s="240"/>
      <c r="EK572" s="240"/>
      <c r="EL572" s="240"/>
      <c r="EM572" s="240"/>
      <c r="EN572" s="240"/>
      <c r="EO572" s="240"/>
      <c r="EP572" s="240"/>
      <c r="EQ572" s="240"/>
      <c r="ER572" s="240"/>
      <c r="ES572" s="240"/>
      <c r="ET572" s="240"/>
      <c r="EU572" s="240"/>
      <c r="EV572" s="240"/>
      <c r="EW572" s="240"/>
      <c r="EX572" s="240"/>
      <c r="EY572" s="240"/>
      <c r="EZ572" s="240"/>
      <c r="FA572" s="240"/>
      <c r="FB572" s="240"/>
      <c r="FC572" s="240"/>
      <c r="FD572" s="240"/>
      <c r="FE572" s="240"/>
      <c r="FF572" s="240"/>
      <c r="FG572" s="240"/>
      <c r="FH572" s="240"/>
      <c r="FI572" s="240"/>
      <c r="FJ572" s="240"/>
      <c r="FK572" s="240"/>
      <c r="FL572" s="240"/>
      <c r="FM572" s="240"/>
      <c r="FN572" s="240"/>
      <c r="FO572" s="240"/>
      <c r="FP572" s="240"/>
      <c r="FQ572" s="240"/>
      <c r="FR572" s="240"/>
      <c r="FS572" s="240"/>
      <c r="FT572" s="240"/>
      <c r="FU572" s="240"/>
      <c r="FV572" s="240"/>
    </row>
    <row r="573" spans="1:178" s="250" customFormat="1">
      <c r="A573" s="234"/>
      <c r="B573" s="234"/>
      <c r="C573" s="234"/>
      <c r="D573" s="234"/>
      <c r="E573" s="234"/>
      <c r="F573" s="234"/>
      <c r="G573" s="235"/>
      <c r="H573" s="236"/>
      <c r="AJ573" s="290"/>
      <c r="AK573" s="240"/>
      <c r="AL573" s="240"/>
      <c r="AM573" s="240"/>
      <c r="AN573" s="240"/>
      <c r="AO573" s="240"/>
      <c r="AP573" s="240"/>
      <c r="AQ573" s="240"/>
      <c r="AR573" s="240"/>
      <c r="AS573" s="240"/>
      <c r="AT573" s="240"/>
      <c r="AU573" s="240"/>
      <c r="AV573" s="240"/>
      <c r="AW573" s="240"/>
      <c r="AX573" s="240"/>
      <c r="AY573" s="240"/>
      <c r="AZ573" s="240"/>
      <c r="BA573" s="240"/>
      <c r="BB573" s="240"/>
      <c r="BC573" s="240"/>
      <c r="BD573" s="240"/>
      <c r="BE573" s="240"/>
      <c r="BF573" s="240"/>
      <c r="BG573" s="240"/>
      <c r="BH573" s="240"/>
      <c r="BI573" s="240"/>
      <c r="BJ573" s="240"/>
      <c r="BK573" s="240"/>
      <c r="BL573" s="240"/>
      <c r="BM573" s="240"/>
      <c r="BN573" s="240"/>
      <c r="BO573" s="240"/>
      <c r="BP573" s="240"/>
      <c r="BQ573" s="240"/>
      <c r="BR573" s="240"/>
      <c r="BS573" s="240"/>
      <c r="BT573" s="240"/>
      <c r="BU573" s="240"/>
      <c r="BV573" s="240"/>
      <c r="BW573" s="240"/>
      <c r="BX573" s="240"/>
      <c r="BY573" s="240"/>
      <c r="BZ573" s="240"/>
      <c r="CA573" s="240"/>
      <c r="CB573" s="240"/>
      <c r="CC573" s="240"/>
      <c r="CD573" s="240"/>
      <c r="CE573" s="240"/>
      <c r="CF573" s="240"/>
      <c r="CG573" s="240"/>
      <c r="CH573" s="240"/>
      <c r="CI573" s="240"/>
      <c r="CJ573" s="240"/>
      <c r="CK573" s="240"/>
      <c r="CL573" s="240"/>
      <c r="CM573" s="240"/>
      <c r="CN573" s="240"/>
      <c r="CO573" s="240"/>
      <c r="CP573" s="240"/>
      <c r="CQ573" s="240"/>
      <c r="CR573" s="240"/>
      <c r="CS573" s="240"/>
      <c r="CT573" s="240"/>
      <c r="CU573" s="240"/>
      <c r="CV573" s="240"/>
      <c r="CW573" s="240"/>
      <c r="CX573" s="240"/>
      <c r="CY573" s="240"/>
      <c r="CZ573" s="240"/>
      <c r="DA573" s="240"/>
      <c r="DB573" s="240"/>
      <c r="DC573" s="240"/>
      <c r="DD573" s="240"/>
      <c r="DE573" s="240"/>
      <c r="DF573" s="240"/>
      <c r="DG573" s="240"/>
      <c r="DH573" s="240"/>
      <c r="DI573" s="240"/>
      <c r="DJ573" s="240"/>
      <c r="DK573" s="240"/>
      <c r="DL573" s="240"/>
      <c r="DM573" s="240"/>
      <c r="DN573" s="240"/>
      <c r="DO573" s="240"/>
      <c r="DP573" s="240"/>
      <c r="DQ573" s="240"/>
      <c r="DR573" s="240"/>
      <c r="DS573" s="240"/>
      <c r="DT573" s="240"/>
      <c r="DU573" s="240"/>
      <c r="DV573" s="240"/>
      <c r="DW573" s="240"/>
      <c r="DX573" s="240"/>
      <c r="DY573" s="240"/>
      <c r="DZ573" s="240"/>
      <c r="EA573" s="240"/>
      <c r="EB573" s="240"/>
      <c r="EC573" s="240"/>
      <c r="ED573" s="240"/>
      <c r="EE573" s="240"/>
      <c r="EF573" s="240"/>
      <c r="EG573" s="240"/>
      <c r="EH573" s="240"/>
      <c r="EI573" s="240"/>
      <c r="EJ573" s="240"/>
      <c r="EK573" s="240"/>
      <c r="EL573" s="240"/>
      <c r="EM573" s="240"/>
      <c r="EN573" s="240"/>
      <c r="EO573" s="240"/>
      <c r="EP573" s="240"/>
      <c r="EQ573" s="240"/>
      <c r="ER573" s="240"/>
      <c r="ES573" s="240"/>
      <c r="ET573" s="240"/>
      <c r="EU573" s="240"/>
      <c r="EV573" s="240"/>
      <c r="EW573" s="240"/>
      <c r="EX573" s="240"/>
      <c r="EY573" s="240"/>
      <c r="EZ573" s="240"/>
      <c r="FA573" s="240"/>
      <c r="FB573" s="240"/>
      <c r="FC573" s="240"/>
      <c r="FD573" s="240"/>
      <c r="FE573" s="240"/>
      <c r="FF573" s="240"/>
      <c r="FG573" s="240"/>
      <c r="FH573" s="240"/>
      <c r="FI573" s="240"/>
      <c r="FJ573" s="240"/>
      <c r="FK573" s="240"/>
      <c r="FL573" s="240"/>
      <c r="FM573" s="240"/>
      <c r="FN573" s="240"/>
      <c r="FO573" s="240"/>
      <c r="FP573" s="240"/>
      <c r="FQ573" s="240"/>
      <c r="FR573" s="240"/>
      <c r="FS573" s="240"/>
      <c r="FT573" s="240"/>
      <c r="FU573" s="240"/>
      <c r="FV573" s="240"/>
    </row>
    <row r="574" spans="1:178" s="250" customFormat="1">
      <c r="A574" s="234"/>
      <c r="B574" s="234"/>
      <c r="C574" s="234"/>
      <c r="D574" s="234"/>
      <c r="E574" s="234"/>
      <c r="F574" s="234"/>
      <c r="G574" s="235"/>
      <c r="H574" s="236"/>
      <c r="AJ574" s="290"/>
      <c r="AK574" s="240"/>
      <c r="AL574" s="240"/>
      <c r="AM574" s="240"/>
      <c r="AN574" s="240"/>
      <c r="AO574" s="240"/>
      <c r="AP574" s="240"/>
      <c r="AQ574" s="240"/>
      <c r="AR574" s="240"/>
      <c r="AS574" s="240"/>
      <c r="AT574" s="240"/>
      <c r="AU574" s="240"/>
      <c r="AV574" s="240"/>
      <c r="AW574" s="240"/>
      <c r="AX574" s="240"/>
      <c r="AY574" s="240"/>
      <c r="AZ574" s="240"/>
      <c r="BA574" s="240"/>
      <c r="BB574" s="240"/>
      <c r="BC574" s="240"/>
      <c r="BD574" s="240"/>
      <c r="BE574" s="240"/>
      <c r="BF574" s="240"/>
      <c r="BG574" s="240"/>
      <c r="BH574" s="240"/>
      <c r="BI574" s="240"/>
      <c r="BJ574" s="240"/>
      <c r="BK574" s="240"/>
      <c r="BL574" s="240"/>
      <c r="BM574" s="240"/>
      <c r="BN574" s="240"/>
      <c r="BO574" s="240"/>
      <c r="BP574" s="240"/>
      <c r="BQ574" s="240"/>
      <c r="BR574" s="240"/>
      <c r="BS574" s="240"/>
      <c r="BT574" s="240"/>
      <c r="BU574" s="240"/>
      <c r="BV574" s="240"/>
      <c r="BW574" s="240"/>
      <c r="BX574" s="240"/>
      <c r="BY574" s="240"/>
      <c r="BZ574" s="240"/>
      <c r="CA574" s="240"/>
      <c r="CB574" s="240"/>
      <c r="CC574" s="240"/>
      <c r="CD574" s="240"/>
      <c r="CE574" s="240"/>
      <c r="CF574" s="240"/>
      <c r="CG574" s="240"/>
      <c r="CH574" s="240"/>
      <c r="CI574" s="240"/>
      <c r="CJ574" s="240"/>
      <c r="CK574" s="240"/>
      <c r="CL574" s="240"/>
      <c r="CM574" s="240"/>
      <c r="CN574" s="240"/>
      <c r="CO574" s="240"/>
      <c r="CP574" s="240"/>
      <c r="CQ574" s="240"/>
      <c r="CR574" s="240"/>
      <c r="CS574" s="240"/>
      <c r="CT574" s="240"/>
      <c r="CU574" s="240"/>
      <c r="CV574" s="240"/>
      <c r="CW574" s="240"/>
      <c r="CX574" s="240"/>
      <c r="CY574" s="240"/>
      <c r="CZ574" s="240"/>
      <c r="DA574" s="240"/>
      <c r="DB574" s="240"/>
      <c r="DC574" s="240"/>
      <c r="DD574" s="240"/>
      <c r="DE574" s="240"/>
      <c r="DF574" s="240"/>
      <c r="DG574" s="240"/>
      <c r="DH574" s="240"/>
      <c r="DI574" s="240"/>
      <c r="DJ574" s="240"/>
      <c r="DK574" s="240"/>
      <c r="DL574" s="240"/>
      <c r="DM574" s="240"/>
      <c r="DN574" s="240"/>
      <c r="DO574" s="240"/>
      <c r="DP574" s="240"/>
      <c r="DQ574" s="240"/>
      <c r="DR574" s="240"/>
      <c r="DS574" s="240"/>
      <c r="DT574" s="240"/>
      <c r="DU574" s="240"/>
      <c r="DV574" s="240"/>
      <c r="DW574" s="240"/>
      <c r="DX574" s="240"/>
      <c r="DY574" s="240"/>
      <c r="DZ574" s="240"/>
      <c r="EA574" s="240"/>
      <c r="EB574" s="240"/>
      <c r="EC574" s="240"/>
      <c r="ED574" s="240"/>
      <c r="EE574" s="240"/>
      <c r="EF574" s="240"/>
      <c r="EG574" s="240"/>
      <c r="EH574" s="240"/>
      <c r="EI574" s="240"/>
      <c r="EJ574" s="240"/>
      <c r="EK574" s="240"/>
      <c r="EL574" s="240"/>
      <c r="EM574" s="240"/>
      <c r="EN574" s="240"/>
      <c r="EO574" s="240"/>
      <c r="EP574" s="240"/>
      <c r="EQ574" s="240"/>
      <c r="ER574" s="240"/>
      <c r="ES574" s="240"/>
      <c r="ET574" s="240"/>
      <c r="EU574" s="240"/>
      <c r="EV574" s="240"/>
      <c r="EW574" s="240"/>
      <c r="EX574" s="240"/>
      <c r="EY574" s="240"/>
      <c r="EZ574" s="240"/>
      <c r="FA574" s="240"/>
      <c r="FB574" s="240"/>
      <c r="FC574" s="240"/>
      <c r="FD574" s="240"/>
      <c r="FE574" s="240"/>
      <c r="FF574" s="240"/>
      <c r="FG574" s="240"/>
      <c r="FH574" s="240"/>
      <c r="FI574" s="240"/>
      <c r="FJ574" s="240"/>
      <c r="FK574" s="240"/>
      <c r="FL574" s="240"/>
      <c r="FM574" s="240"/>
      <c r="FN574" s="240"/>
      <c r="FO574" s="240"/>
      <c r="FP574" s="240"/>
      <c r="FQ574" s="240"/>
      <c r="FR574" s="240"/>
      <c r="FS574" s="240"/>
      <c r="FT574" s="240"/>
      <c r="FU574" s="240"/>
      <c r="FV574" s="240"/>
    </row>
    <row r="575" spans="1:178" s="250" customFormat="1">
      <c r="A575" s="234"/>
      <c r="B575" s="234"/>
      <c r="C575" s="234"/>
      <c r="D575" s="234"/>
      <c r="E575" s="234"/>
      <c r="F575" s="234"/>
      <c r="G575" s="235"/>
      <c r="H575" s="236"/>
      <c r="AJ575" s="290"/>
      <c r="AK575" s="240"/>
      <c r="AL575" s="240"/>
      <c r="AM575" s="240"/>
      <c r="AN575" s="240"/>
      <c r="AO575" s="240"/>
      <c r="AP575" s="240"/>
      <c r="AQ575" s="240"/>
      <c r="AR575" s="240"/>
      <c r="AS575" s="240"/>
      <c r="AT575" s="240"/>
      <c r="AU575" s="240"/>
      <c r="AV575" s="240"/>
      <c r="AW575" s="240"/>
      <c r="AX575" s="240"/>
      <c r="AY575" s="240"/>
      <c r="AZ575" s="240"/>
      <c r="BA575" s="240"/>
      <c r="BB575" s="240"/>
      <c r="BC575" s="240"/>
      <c r="BD575" s="240"/>
      <c r="BE575" s="240"/>
      <c r="BF575" s="240"/>
      <c r="BG575" s="240"/>
      <c r="BH575" s="240"/>
      <c r="BI575" s="240"/>
      <c r="BJ575" s="240"/>
      <c r="BK575" s="240"/>
      <c r="BL575" s="240"/>
      <c r="BM575" s="240"/>
      <c r="BN575" s="240"/>
      <c r="BO575" s="240"/>
      <c r="BP575" s="240"/>
      <c r="BQ575" s="240"/>
      <c r="BR575" s="240"/>
      <c r="BS575" s="240"/>
      <c r="BT575" s="240"/>
      <c r="BU575" s="240"/>
      <c r="BV575" s="240"/>
      <c r="BW575" s="240"/>
      <c r="BX575" s="240"/>
      <c r="BY575" s="240"/>
      <c r="BZ575" s="240"/>
      <c r="CA575" s="240"/>
      <c r="CB575" s="240"/>
      <c r="CC575" s="240"/>
      <c r="CD575" s="240"/>
      <c r="CE575" s="240"/>
      <c r="CF575" s="240"/>
      <c r="CG575" s="240"/>
      <c r="CH575" s="240"/>
      <c r="CI575" s="240"/>
      <c r="CJ575" s="240"/>
      <c r="CK575" s="240"/>
      <c r="CL575" s="240"/>
      <c r="CM575" s="240"/>
      <c r="CN575" s="240"/>
      <c r="CO575" s="240"/>
      <c r="CP575" s="240"/>
      <c r="CQ575" s="240"/>
      <c r="CR575" s="240"/>
      <c r="CS575" s="240"/>
      <c r="CT575" s="240"/>
      <c r="CU575" s="240"/>
      <c r="CV575" s="240"/>
      <c r="CW575" s="240"/>
      <c r="CX575" s="240"/>
      <c r="CY575" s="240"/>
      <c r="CZ575" s="240"/>
      <c r="DA575" s="240"/>
      <c r="DB575" s="240"/>
      <c r="DC575" s="240"/>
      <c r="DD575" s="240"/>
      <c r="DE575" s="240"/>
      <c r="DF575" s="240"/>
      <c r="DG575" s="240"/>
      <c r="DH575" s="240"/>
      <c r="DI575" s="240"/>
      <c r="DJ575" s="240"/>
      <c r="DK575" s="240"/>
      <c r="DL575" s="240"/>
      <c r="DM575" s="240"/>
      <c r="DN575" s="240"/>
      <c r="DO575" s="240"/>
      <c r="DP575" s="240"/>
      <c r="DQ575" s="240"/>
      <c r="DR575" s="240"/>
      <c r="DS575" s="240"/>
      <c r="DT575" s="240"/>
      <c r="DU575" s="240"/>
      <c r="DV575" s="240"/>
      <c r="DW575" s="240"/>
      <c r="DX575" s="240"/>
      <c r="DY575" s="240"/>
      <c r="DZ575" s="240"/>
      <c r="EA575" s="240"/>
      <c r="EB575" s="240"/>
      <c r="EC575" s="240"/>
      <c r="ED575" s="240"/>
      <c r="EE575" s="240"/>
      <c r="EF575" s="240"/>
      <c r="EG575" s="240"/>
      <c r="EH575" s="240"/>
      <c r="EI575" s="240"/>
      <c r="EJ575" s="240"/>
      <c r="EK575" s="240"/>
      <c r="EL575" s="240"/>
      <c r="EM575" s="240"/>
      <c r="EN575" s="240"/>
      <c r="EO575" s="240"/>
      <c r="EP575" s="240"/>
      <c r="EQ575" s="240"/>
      <c r="ER575" s="240"/>
      <c r="ES575" s="240"/>
      <c r="ET575" s="240"/>
      <c r="EU575" s="240"/>
      <c r="EV575" s="240"/>
      <c r="EW575" s="240"/>
      <c r="EX575" s="240"/>
      <c r="EY575" s="240"/>
      <c r="EZ575" s="240"/>
      <c r="FA575" s="240"/>
      <c r="FB575" s="240"/>
      <c r="FC575" s="240"/>
      <c r="FD575" s="240"/>
      <c r="FE575" s="240"/>
      <c r="FF575" s="240"/>
      <c r="FG575" s="240"/>
      <c r="FH575" s="240"/>
      <c r="FI575" s="240"/>
      <c r="FJ575" s="240"/>
      <c r="FK575" s="240"/>
      <c r="FL575" s="240"/>
      <c r="FM575" s="240"/>
      <c r="FN575" s="240"/>
      <c r="FO575" s="240"/>
      <c r="FP575" s="240"/>
      <c r="FQ575" s="240"/>
      <c r="FR575" s="240"/>
      <c r="FS575" s="240"/>
      <c r="FT575" s="240"/>
      <c r="FU575" s="240"/>
      <c r="FV575" s="240"/>
    </row>
    <row r="576" spans="1:178" s="250" customFormat="1">
      <c r="A576" s="234"/>
      <c r="B576" s="234"/>
      <c r="C576" s="234"/>
      <c r="D576" s="234"/>
      <c r="E576" s="234"/>
      <c r="F576" s="234"/>
      <c r="G576" s="235"/>
      <c r="H576" s="236"/>
      <c r="AJ576" s="290"/>
      <c r="AK576" s="240"/>
      <c r="AL576" s="240"/>
      <c r="AM576" s="240"/>
      <c r="AN576" s="240"/>
      <c r="AO576" s="240"/>
      <c r="AP576" s="240"/>
      <c r="AQ576" s="240"/>
      <c r="AR576" s="240"/>
      <c r="AS576" s="240"/>
      <c r="AT576" s="240"/>
      <c r="AU576" s="240"/>
      <c r="AV576" s="240"/>
      <c r="AW576" s="240"/>
      <c r="AX576" s="240"/>
      <c r="AY576" s="240"/>
      <c r="AZ576" s="240"/>
      <c r="BA576" s="240"/>
      <c r="BB576" s="240"/>
      <c r="BC576" s="240"/>
      <c r="BD576" s="240"/>
      <c r="BE576" s="240"/>
      <c r="BF576" s="240"/>
      <c r="BG576" s="240"/>
      <c r="BH576" s="240"/>
      <c r="BI576" s="240"/>
      <c r="BJ576" s="240"/>
      <c r="BK576" s="240"/>
      <c r="BL576" s="240"/>
      <c r="BM576" s="240"/>
      <c r="BN576" s="240"/>
      <c r="BO576" s="240"/>
      <c r="BP576" s="240"/>
      <c r="BQ576" s="240"/>
      <c r="BR576" s="240"/>
      <c r="BS576" s="240"/>
      <c r="BT576" s="240"/>
      <c r="BU576" s="240"/>
      <c r="BV576" s="240"/>
      <c r="BW576" s="240"/>
      <c r="BX576" s="240"/>
      <c r="BY576" s="240"/>
      <c r="BZ576" s="240"/>
      <c r="CA576" s="240"/>
      <c r="CB576" s="240"/>
      <c r="CC576" s="240"/>
      <c r="CD576" s="240"/>
      <c r="CE576" s="240"/>
      <c r="CF576" s="240"/>
      <c r="CG576" s="240"/>
      <c r="CH576" s="240"/>
      <c r="CI576" s="240"/>
      <c r="CJ576" s="240"/>
      <c r="CK576" s="240"/>
      <c r="CL576" s="240"/>
      <c r="CM576" s="240"/>
      <c r="CN576" s="240"/>
      <c r="CO576" s="240"/>
      <c r="CP576" s="240"/>
      <c r="CQ576" s="240"/>
      <c r="CR576" s="240"/>
      <c r="CS576" s="240"/>
      <c r="CT576" s="240"/>
      <c r="CU576" s="240"/>
      <c r="CV576" s="240"/>
      <c r="CW576" s="240"/>
      <c r="CX576" s="240"/>
      <c r="CY576" s="240"/>
      <c r="CZ576" s="240"/>
      <c r="DA576" s="240"/>
      <c r="DB576" s="240"/>
      <c r="DC576" s="240"/>
      <c r="DD576" s="240"/>
      <c r="DE576" s="240"/>
      <c r="DF576" s="240"/>
      <c r="DG576" s="240"/>
      <c r="DH576" s="240"/>
      <c r="DI576" s="240"/>
      <c r="DJ576" s="240"/>
      <c r="DK576" s="240"/>
      <c r="DL576" s="240"/>
      <c r="DM576" s="240"/>
      <c r="DN576" s="240"/>
      <c r="DO576" s="240"/>
      <c r="DP576" s="240"/>
      <c r="DQ576" s="240"/>
      <c r="DR576" s="240"/>
      <c r="DS576" s="240"/>
      <c r="DT576" s="240"/>
      <c r="DU576" s="240"/>
      <c r="DV576" s="240"/>
      <c r="DW576" s="240"/>
      <c r="DX576" s="240"/>
      <c r="DY576" s="240"/>
      <c r="DZ576" s="240"/>
      <c r="EA576" s="240"/>
      <c r="EB576" s="240"/>
      <c r="EC576" s="240"/>
      <c r="ED576" s="240"/>
      <c r="EE576" s="240"/>
      <c r="EF576" s="240"/>
      <c r="EG576" s="240"/>
      <c r="EH576" s="240"/>
      <c r="EI576" s="240"/>
      <c r="EJ576" s="240"/>
      <c r="EK576" s="240"/>
      <c r="EL576" s="240"/>
      <c r="EM576" s="240"/>
      <c r="EN576" s="240"/>
      <c r="EO576" s="240"/>
      <c r="EP576" s="240"/>
      <c r="EQ576" s="240"/>
      <c r="ER576" s="240"/>
      <c r="ES576" s="240"/>
      <c r="ET576" s="240"/>
      <c r="EU576" s="240"/>
      <c r="EV576" s="240"/>
      <c r="EW576" s="240"/>
      <c r="EX576" s="240"/>
      <c r="EY576" s="240"/>
      <c r="EZ576" s="240"/>
      <c r="FA576" s="240"/>
      <c r="FB576" s="240"/>
      <c r="FC576" s="240"/>
      <c r="FD576" s="240"/>
      <c r="FE576" s="240"/>
      <c r="FF576" s="240"/>
      <c r="FG576" s="240"/>
      <c r="FH576" s="240"/>
      <c r="FI576" s="240"/>
      <c r="FJ576" s="240"/>
      <c r="FK576" s="240"/>
      <c r="FL576" s="240"/>
      <c r="FM576" s="240"/>
      <c r="FN576" s="240"/>
      <c r="FO576" s="240"/>
      <c r="FP576" s="240"/>
      <c r="FQ576" s="240"/>
      <c r="FR576" s="240"/>
      <c r="FS576" s="240"/>
      <c r="FT576" s="240"/>
      <c r="FU576" s="240"/>
      <c r="FV576" s="240"/>
    </row>
    <row r="577" spans="1:178" s="250" customFormat="1">
      <c r="A577" s="234"/>
      <c r="B577" s="234"/>
      <c r="C577" s="234"/>
      <c r="D577" s="234"/>
      <c r="E577" s="234"/>
      <c r="F577" s="234"/>
      <c r="G577" s="235"/>
      <c r="H577" s="236"/>
      <c r="AJ577" s="290"/>
      <c r="AK577" s="240"/>
      <c r="AL577" s="240"/>
      <c r="AM577" s="240"/>
      <c r="AN577" s="240"/>
      <c r="AO577" s="240"/>
      <c r="AP577" s="240"/>
      <c r="AQ577" s="240"/>
      <c r="AR577" s="240"/>
      <c r="AS577" s="240"/>
      <c r="AT577" s="240"/>
      <c r="AU577" s="240"/>
      <c r="AV577" s="240"/>
      <c r="AW577" s="240"/>
      <c r="AX577" s="240"/>
      <c r="AY577" s="240"/>
      <c r="AZ577" s="240"/>
      <c r="BA577" s="240"/>
      <c r="BB577" s="240"/>
      <c r="BC577" s="240"/>
      <c r="BD577" s="240"/>
      <c r="BE577" s="240"/>
      <c r="BF577" s="240"/>
      <c r="BG577" s="240"/>
      <c r="BH577" s="240"/>
      <c r="BI577" s="240"/>
      <c r="BJ577" s="240"/>
      <c r="BK577" s="240"/>
      <c r="BL577" s="240"/>
      <c r="BM577" s="240"/>
      <c r="BN577" s="240"/>
      <c r="BO577" s="240"/>
      <c r="BP577" s="240"/>
      <c r="BQ577" s="240"/>
      <c r="BR577" s="240"/>
      <c r="BS577" s="240"/>
      <c r="BT577" s="240"/>
      <c r="BU577" s="240"/>
      <c r="BV577" s="240"/>
      <c r="BW577" s="240"/>
      <c r="BX577" s="240"/>
      <c r="BY577" s="240"/>
      <c r="BZ577" s="240"/>
      <c r="CA577" s="240"/>
      <c r="CB577" s="240"/>
      <c r="CC577" s="240"/>
      <c r="CD577" s="240"/>
      <c r="CE577" s="240"/>
      <c r="CF577" s="240"/>
      <c r="CG577" s="240"/>
      <c r="CH577" s="240"/>
      <c r="CI577" s="240"/>
      <c r="CJ577" s="240"/>
      <c r="CK577" s="240"/>
      <c r="CL577" s="240"/>
      <c r="CM577" s="240"/>
      <c r="CN577" s="240"/>
      <c r="CO577" s="240"/>
      <c r="CP577" s="240"/>
      <c r="CQ577" s="240"/>
      <c r="CR577" s="240"/>
      <c r="CS577" s="240"/>
      <c r="CT577" s="240"/>
      <c r="CU577" s="240"/>
      <c r="CV577" s="240"/>
      <c r="CW577" s="240"/>
      <c r="CX577" s="240"/>
      <c r="CY577" s="240"/>
      <c r="CZ577" s="240"/>
      <c r="DA577" s="240"/>
      <c r="DB577" s="240"/>
      <c r="DC577" s="240"/>
      <c r="DD577" s="240"/>
      <c r="DE577" s="240"/>
      <c r="DF577" s="240"/>
      <c r="DG577" s="240"/>
      <c r="DH577" s="240"/>
      <c r="DI577" s="240"/>
      <c r="DJ577" s="240"/>
      <c r="DK577" s="240"/>
      <c r="DL577" s="240"/>
      <c r="DM577" s="240"/>
      <c r="DN577" s="240"/>
      <c r="DO577" s="240"/>
      <c r="DP577" s="240"/>
      <c r="DQ577" s="240"/>
      <c r="DR577" s="240"/>
      <c r="DS577" s="240"/>
      <c r="DT577" s="240"/>
      <c r="DU577" s="240"/>
      <c r="DV577" s="240"/>
      <c r="DW577" s="240"/>
      <c r="DX577" s="240"/>
      <c r="DY577" s="240"/>
      <c r="DZ577" s="240"/>
      <c r="EA577" s="240"/>
      <c r="EB577" s="240"/>
      <c r="EC577" s="240"/>
      <c r="ED577" s="240"/>
      <c r="EE577" s="240"/>
      <c r="EF577" s="240"/>
      <c r="EG577" s="240"/>
      <c r="EH577" s="240"/>
      <c r="EI577" s="240"/>
      <c r="EJ577" s="240"/>
      <c r="EK577" s="240"/>
      <c r="EL577" s="240"/>
      <c r="EM577" s="240"/>
      <c r="EN577" s="240"/>
      <c r="EO577" s="240"/>
      <c r="EP577" s="240"/>
      <c r="EQ577" s="240"/>
      <c r="ER577" s="240"/>
      <c r="ES577" s="240"/>
      <c r="ET577" s="240"/>
      <c r="EU577" s="240"/>
      <c r="EV577" s="240"/>
      <c r="EW577" s="240"/>
      <c r="EX577" s="240"/>
      <c r="EY577" s="240"/>
      <c r="EZ577" s="240"/>
      <c r="FA577" s="240"/>
      <c r="FB577" s="240"/>
      <c r="FC577" s="240"/>
      <c r="FD577" s="240"/>
      <c r="FE577" s="240"/>
      <c r="FF577" s="240"/>
      <c r="FG577" s="240"/>
      <c r="FH577" s="240"/>
      <c r="FI577" s="240"/>
      <c r="FJ577" s="240"/>
      <c r="FK577" s="240"/>
      <c r="FL577" s="240"/>
      <c r="FM577" s="240"/>
      <c r="FN577" s="240"/>
      <c r="FO577" s="240"/>
      <c r="FP577" s="240"/>
      <c r="FQ577" s="240"/>
      <c r="FR577" s="240"/>
      <c r="FS577" s="240"/>
      <c r="FT577" s="240"/>
      <c r="FU577" s="240"/>
      <c r="FV577" s="240"/>
    </row>
    <row r="578" spans="1:178" s="250" customFormat="1">
      <c r="A578" s="234"/>
      <c r="B578" s="234"/>
      <c r="C578" s="234"/>
      <c r="D578" s="234"/>
      <c r="E578" s="234"/>
      <c r="F578" s="234"/>
      <c r="G578" s="235"/>
      <c r="H578" s="236"/>
      <c r="AJ578" s="290"/>
      <c r="AK578" s="240"/>
      <c r="AL578" s="240"/>
      <c r="AM578" s="240"/>
      <c r="AN578" s="240"/>
      <c r="AO578" s="240"/>
      <c r="AP578" s="240"/>
      <c r="AQ578" s="240"/>
      <c r="AR578" s="240"/>
      <c r="AS578" s="240"/>
      <c r="AT578" s="240"/>
      <c r="AU578" s="240"/>
      <c r="AV578" s="240"/>
      <c r="AW578" s="240"/>
      <c r="AX578" s="240"/>
      <c r="AY578" s="240"/>
      <c r="AZ578" s="240"/>
      <c r="BA578" s="240"/>
      <c r="BB578" s="240"/>
      <c r="BC578" s="240"/>
      <c r="BD578" s="240"/>
      <c r="BE578" s="240"/>
      <c r="BF578" s="240"/>
      <c r="BG578" s="240"/>
      <c r="BH578" s="240"/>
      <c r="BI578" s="240"/>
      <c r="BJ578" s="240"/>
      <c r="BK578" s="240"/>
      <c r="BL578" s="240"/>
      <c r="BM578" s="240"/>
      <c r="BN578" s="240"/>
      <c r="BO578" s="240"/>
      <c r="BP578" s="240"/>
      <c r="BQ578" s="240"/>
      <c r="BR578" s="240"/>
      <c r="BS578" s="240"/>
      <c r="BT578" s="240"/>
      <c r="BU578" s="240"/>
      <c r="BV578" s="240"/>
      <c r="BW578" s="240"/>
      <c r="BX578" s="240"/>
      <c r="BY578" s="240"/>
      <c r="BZ578" s="240"/>
      <c r="CA578" s="240"/>
      <c r="CB578" s="240"/>
      <c r="CC578" s="240"/>
      <c r="CD578" s="240"/>
      <c r="CE578" s="240"/>
      <c r="CF578" s="240"/>
      <c r="CG578" s="240"/>
      <c r="CH578" s="240"/>
      <c r="CI578" s="240"/>
      <c r="CJ578" s="240"/>
      <c r="CK578" s="240"/>
      <c r="CL578" s="240"/>
      <c r="CM578" s="240"/>
      <c r="CN578" s="240"/>
      <c r="CO578" s="240"/>
      <c r="CP578" s="240"/>
      <c r="CQ578" s="240"/>
      <c r="CR578" s="240"/>
      <c r="CS578" s="240"/>
      <c r="CT578" s="240"/>
      <c r="CU578" s="240"/>
      <c r="CV578" s="240"/>
      <c r="CW578" s="240"/>
      <c r="CX578" s="240"/>
      <c r="CY578" s="240"/>
      <c r="CZ578" s="240"/>
      <c r="DA578" s="240"/>
      <c r="DB578" s="240"/>
      <c r="DC578" s="240"/>
      <c r="DD578" s="240"/>
      <c r="DE578" s="240"/>
      <c r="DF578" s="240"/>
      <c r="DG578" s="240"/>
      <c r="DH578" s="240"/>
      <c r="DI578" s="240"/>
      <c r="DJ578" s="240"/>
      <c r="DK578" s="240"/>
      <c r="DL578" s="240"/>
      <c r="DM578" s="240"/>
      <c r="DN578" s="240"/>
      <c r="DO578" s="240"/>
      <c r="DP578" s="240"/>
      <c r="DQ578" s="240"/>
      <c r="DR578" s="240"/>
      <c r="DS578" s="240"/>
      <c r="DT578" s="240"/>
      <c r="DU578" s="240"/>
      <c r="DV578" s="240"/>
      <c r="DW578" s="240"/>
      <c r="DX578" s="240"/>
      <c r="DY578" s="240"/>
      <c r="DZ578" s="240"/>
      <c r="EA578" s="240"/>
      <c r="EB578" s="240"/>
      <c r="EC578" s="240"/>
      <c r="ED578" s="240"/>
      <c r="EE578" s="240"/>
      <c r="EF578" s="240"/>
      <c r="EG578" s="240"/>
      <c r="EH578" s="240"/>
      <c r="EI578" s="240"/>
      <c r="EJ578" s="240"/>
      <c r="EK578" s="240"/>
      <c r="EL578" s="240"/>
      <c r="EM578" s="240"/>
      <c r="EN578" s="240"/>
      <c r="EO578" s="240"/>
      <c r="EP578" s="240"/>
      <c r="EQ578" s="240"/>
      <c r="ER578" s="240"/>
      <c r="ES578" s="240"/>
      <c r="ET578" s="240"/>
      <c r="EU578" s="240"/>
      <c r="EV578" s="240"/>
      <c r="EW578" s="240"/>
      <c r="EX578" s="240"/>
      <c r="EY578" s="240"/>
      <c r="EZ578" s="240"/>
      <c r="FA578" s="240"/>
      <c r="FB578" s="240"/>
      <c r="FC578" s="240"/>
      <c r="FD578" s="240"/>
      <c r="FE578" s="240"/>
      <c r="FF578" s="240"/>
      <c r="FG578" s="240"/>
      <c r="FH578" s="240"/>
      <c r="FI578" s="240"/>
      <c r="FJ578" s="240"/>
      <c r="FK578" s="240"/>
      <c r="FL578" s="240"/>
      <c r="FM578" s="240"/>
      <c r="FN578" s="240"/>
      <c r="FO578" s="240"/>
      <c r="FP578" s="240"/>
      <c r="FQ578" s="240"/>
      <c r="FR578" s="240"/>
      <c r="FS578" s="240"/>
      <c r="FT578" s="240"/>
      <c r="FU578" s="240"/>
      <c r="FV578" s="240"/>
    </row>
    <row r="579" spans="1:178" s="250" customFormat="1">
      <c r="A579" s="234"/>
      <c r="B579" s="234"/>
      <c r="C579" s="234"/>
      <c r="D579" s="234"/>
      <c r="E579" s="234"/>
      <c r="F579" s="234"/>
      <c r="G579" s="235"/>
      <c r="H579" s="236"/>
      <c r="AJ579" s="290"/>
      <c r="AK579" s="240"/>
      <c r="AL579" s="240"/>
      <c r="AM579" s="240"/>
      <c r="AN579" s="240"/>
      <c r="AO579" s="240"/>
      <c r="AP579" s="240"/>
      <c r="AQ579" s="240"/>
      <c r="AR579" s="240"/>
      <c r="AS579" s="240"/>
      <c r="AT579" s="240"/>
      <c r="AU579" s="240"/>
      <c r="AV579" s="240"/>
      <c r="AW579" s="240"/>
      <c r="AX579" s="240"/>
      <c r="AY579" s="240"/>
      <c r="AZ579" s="240"/>
      <c r="BA579" s="240"/>
      <c r="BB579" s="240"/>
      <c r="BC579" s="240"/>
      <c r="BD579" s="240"/>
      <c r="BE579" s="240"/>
      <c r="BF579" s="240"/>
      <c r="BG579" s="240"/>
      <c r="BH579" s="240"/>
      <c r="BI579" s="240"/>
      <c r="BJ579" s="240"/>
      <c r="BK579" s="240"/>
      <c r="BL579" s="240"/>
      <c r="BM579" s="240"/>
      <c r="BN579" s="240"/>
      <c r="BO579" s="240"/>
      <c r="BP579" s="240"/>
      <c r="BQ579" s="240"/>
      <c r="BR579" s="240"/>
      <c r="BS579" s="240"/>
      <c r="BT579" s="240"/>
      <c r="BU579" s="240"/>
      <c r="BV579" s="240"/>
      <c r="BW579" s="240"/>
      <c r="BX579" s="240"/>
      <c r="BY579" s="240"/>
      <c r="BZ579" s="240"/>
      <c r="CA579" s="240"/>
      <c r="CB579" s="240"/>
      <c r="CC579" s="240"/>
      <c r="CD579" s="240"/>
      <c r="CE579" s="240"/>
      <c r="CF579" s="240"/>
      <c r="CG579" s="240"/>
      <c r="CH579" s="240"/>
      <c r="CI579" s="240"/>
      <c r="CJ579" s="240"/>
      <c r="CK579" s="240"/>
      <c r="CL579" s="240"/>
      <c r="CM579" s="240"/>
      <c r="CN579" s="240"/>
      <c r="CO579" s="240"/>
      <c r="CP579" s="240"/>
      <c r="CQ579" s="240"/>
      <c r="CR579" s="240"/>
      <c r="CS579" s="240"/>
      <c r="CT579" s="240"/>
      <c r="CU579" s="240"/>
      <c r="CV579" s="240"/>
      <c r="CW579" s="240"/>
      <c r="CX579" s="240"/>
      <c r="CY579" s="240"/>
      <c r="CZ579" s="240"/>
      <c r="DA579" s="240"/>
      <c r="DB579" s="240"/>
      <c r="DC579" s="240"/>
      <c r="DD579" s="240"/>
      <c r="DE579" s="240"/>
      <c r="DF579" s="240"/>
      <c r="DG579" s="240"/>
      <c r="DH579" s="240"/>
      <c r="DI579" s="240"/>
      <c r="DJ579" s="240"/>
      <c r="DK579" s="240"/>
      <c r="DL579" s="240"/>
      <c r="DM579" s="240"/>
      <c r="DN579" s="240"/>
      <c r="DO579" s="240"/>
      <c r="DP579" s="240"/>
      <c r="DQ579" s="240"/>
      <c r="DR579" s="240"/>
      <c r="DS579" s="240"/>
      <c r="DT579" s="240"/>
      <c r="DU579" s="240"/>
      <c r="DV579" s="240"/>
      <c r="DW579" s="240"/>
      <c r="DX579" s="240"/>
      <c r="DY579" s="240"/>
      <c r="DZ579" s="240"/>
      <c r="EA579" s="240"/>
      <c r="EB579" s="240"/>
      <c r="EC579" s="240"/>
      <c r="ED579" s="240"/>
      <c r="EE579" s="240"/>
      <c r="EF579" s="240"/>
      <c r="EG579" s="240"/>
      <c r="EH579" s="240"/>
      <c r="EI579" s="240"/>
      <c r="EJ579" s="240"/>
      <c r="EK579" s="240"/>
      <c r="EL579" s="240"/>
      <c r="EM579" s="240"/>
      <c r="EN579" s="240"/>
      <c r="EO579" s="240"/>
      <c r="EP579" s="240"/>
      <c r="EQ579" s="240"/>
      <c r="ER579" s="240"/>
      <c r="ES579" s="240"/>
      <c r="ET579" s="240"/>
      <c r="EU579" s="240"/>
      <c r="EV579" s="240"/>
      <c r="EW579" s="240"/>
      <c r="EX579" s="240"/>
      <c r="EY579" s="240"/>
      <c r="EZ579" s="240"/>
      <c r="FA579" s="240"/>
      <c r="FB579" s="240"/>
      <c r="FC579" s="240"/>
      <c r="FD579" s="240"/>
      <c r="FE579" s="240"/>
      <c r="FF579" s="240"/>
      <c r="FG579" s="240"/>
      <c r="FH579" s="240"/>
      <c r="FI579" s="240"/>
      <c r="FJ579" s="240"/>
      <c r="FK579" s="240"/>
      <c r="FL579" s="240"/>
      <c r="FM579" s="240"/>
      <c r="FN579" s="240"/>
      <c r="FO579" s="240"/>
      <c r="FP579" s="240"/>
      <c r="FQ579" s="240"/>
      <c r="FR579" s="240"/>
      <c r="FS579" s="240"/>
      <c r="FT579" s="240"/>
      <c r="FU579" s="240"/>
      <c r="FV579" s="240"/>
    </row>
    <row r="580" spans="1:178" s="250" customFormat="1">
      <c r="A580" s="234"/>
      <c r="B580" s="234"/>
      <c r="C580" s="234"/>
      <c r="D580" s="234"/>
      <c r="E580" s="234"/>
      <c r="F580" s="234"/>
      <c r="G580" s="235"/>
      <c r="H580" s="236"/>
      <c r="AJ580" s="290"/>
      <c r="AK580" s="240"/>
      <c r="AL580" s="240"/>
      <c r="AM580" s="240"/>
      <c r="AN580" s="240"/>
      <c r="AO580" s="240"/>
      <c r="AP580" s="240"/>
      <c r="AQ580" s="240"/>
      <c r="AR580" s="240"/>
      <c r="AS580" s="240"/>
      <c r="AT580" s="240"/>
      <c r="AU580" s="240"/>
      <c r="AV580" s="240"/>
      <c r="AW580" s="240"/>
      <c r="AX580" s="240"/>
      <c r="AY580" s="240"/>
      <c r="AZ580" s="240"/>
      <c r="BA580" s="240"/>
      <c r="BB580" s="240"/>
      <c r="BC580" s="240"/>
      <c r="BD580" s="240"/>
      <c r="BE580" s="240"/>
      <c r="BF580" s="240"/>
      <c r="BG580" s="240"/>
      <c r="BH580" s="240"/>
      <c r="BI580" s="240"/>
      <c r="BJ580" s="240"/>
      <c r="BK580" s="240"/>
      <c r="BL580" s="240"/>
      <c r="BM580" s="240"/>
      <c r="BN580" s="240"/>
      <c r="BO580" s="240"/>
      <c r="BP580" s="240"/>
      <c r="BQ580" s="240"/>
      <c r="BR580" s="240"/>
      <c r="BS580" s="240"/>
      <c r="BT580" s="240"/>
      <c r="BU580" s="240"/>
      <c r="BV580" s="240"/>
      <c r="BW580" s="240"/>
      <c r="BX580" s="240"/>
      <c r="BY580" s="240"/>
      <c r="BZ580" s="240"/>
      <c r="CA580" s="240"/>
      <c r="CB580" s="240"/>
      <c r="CC580" s="240"/>
      <c r="CD580" s="240"/>
      <c r="CE580" s="240"/>
      <c r="CF580" s="240"/>
      <c r="CG580" s="240"/>
      <c r="CH580" s="240"/>
      <c r="CI580" s="240"/>
      <c r="CJ580" s="240"/>
      <c r="CK580" s="240"/>
      <c r="CL580" s="240"/>
      <c r="CM580" s="240"/>
      <c r="CN580" s="240"/>
      <c r="CO580" s="240"/>
      <c r="CP580" s="240"/>
      <c r="CQ580" s="240"/>
      <c r="CR580" s="240"/>
      <c r="CS580" s="240"/>
      <c r="CT580" s="240"/>
      <c r="CU580" s="240"/>
      <c r="CV580" s="240"/>
      <c r="CW580" s="240"/>
      <c r="CX580" s="240"/>
      <c r="CY580" s="240"/>
      <c r="CZ580" s="240"/>
      <c r="DA580" s="240"/>
      <c r="DB580" s="240"/>
      <c r="DC580" s="240"/>
      <c r="DD580" s="240"/>
      <c r="DE580" s="240"/>
      <c r="DF580" s="240"/>
      <c r="DG580" s="240"/>
      <c r="DH580" s="240"/>
      <c r="DI580" s="240"/>
      <c r="DJ580" s="240"/>
      <c r="DK580" s="240"/>
      <c r="DL580" s="240"/>
      <c r="DM580" s="240"/>
      <c r="DN580" s="240"/>
      <c r="DO580" s="240"/>
      <c r="DP580" s="240"/>
      <c r="DQ580" s="240"/>
      <c r="DR580" s="240"/>
      <c r="DS580" s="240"/>
      <c r="DT580" s="240"/>
      <c r="DU580" s="240"/>
      <c r="DV580" s="240"/>
      <c r="DW580" s="240"/>
      <c r="DX580" s="240"/>
      <c r="DY580" s="240"/>
      <c r="DZ580" s="240"/>
      <c r="EA580" s="240"/>
      <c r="EB580" s="240"/>
      <c r="EC580" s="240"/>
      <c r="ED580" s="240"/>
      <c r="EE580" s="240"/>
      <c r="EF580" s="240"/>
      <c r="EG580" s="240"/>
      <c r="EH580" s="240"/>
      <c r="EI580" s="240"/>
      <c r="EJ580" s="240"/>
      <c r="EK580" s="240"/>
      <c r="EL580" s="240"/>
      <c r="EM580" s="240"/>
      <c r="EN580" s="240"/>
      <c r="EO580" s="240"/>
      <c r="EP580" s="240"/>
      <c r="EQ580" s="240"/>
      <c r="ER580" s="240"/>
      <c r="ES580" s="240"/>
      <c r="ET580" s="240"/>
      <c r="EU580" s="240"/>
      <c r="EV580" s="240"/>
      <c r="EW580" s="240"/>
      <c r="EX580" s="240"/>
      <c r="EY580" s="240"/>
      <c r="EZ580" s="240"/>
      <c r="FA580" s="240"/>
      <c r="FB580" s="240"/>
      <c r="FC580" s="240"/>
      <c r="FD580" s="240"/>
      <c r="FE580" s="240"/>
      <c r="FF580" s="240"/>
      <c r="FG580" s="240"/>
      <c r="FH580" s="240"/>
      <c r="FI580" s="240"/>
      <c r="FJ580" s="240"/>
      <c r="FK580" s="240"/>
      <c r="FL580" s="240"/>
      <c r="FM580" s="240"/>
      <c r="FN580" s="240"/>
      <c r="FO580" s="240"/>
      <c r="FP580" s="240"/>
      <c r="FQ580" s="240"/>
      <c r="FR580" s="240"/>
      <c r="FS580" s="240"/>
      <c r="FT580" s="240"/>
      <c r="FU580" s="240"/>
      <c r="FV580" s="240"/>
    </row>
    <row r="581" spans="1:178" s="250" customFormat="1">
      <c r="A581" s="234"/>
      <c r="B581" s="234"/>
      <c r="C581" s="234"/>
      <c r="D581" s="234"/>
      <c r="E581" s="234"/>
      <c r="F581" s="234"/>
      <c r="G581" s="235"/>
      <c r="H581" s="236"/>
      <c r="AJ581" s="290"/>
      <c r="AK581" s="240"/>
      <c r="AL581" s="240"/>
      <c r="AM581" s="240"/>
      <c r="AN581" s="240"/>
      <c r="AO581" s="240"/>
      <c r="AP581" s="240"/>
      <c r="AQ581" s="240"/>
      <c r="AR581" s="240"/>
      <c r="AS581" s="240"/>
      <c r="AT581" s="240"/>
      <c r="AU581" s="240"/>
      <c r="AV581" s="240"/>
      <c r="AW581" s="240"/>
      <c r="AX581" s="240"/>
      <c r="AY581" s="240"/>
      <c r="AZ581" s="240"/>
      <c r="BA581" s="240"/>
      <c r="BB581" s="240"/>
      <c r="BC581" s="240"/>
      <c r="BD581" s="240"/>
      <c r="BE581" s="240"/>
      <c r="BF581" s="240"/>
      <c r="BG581" s="240"/>
      <c r="BH581" s="240"/>
      <c r="BI581" s="240"/>
      <c r="BJ581" s="240"/>
      <c r="BK581" s="240"/>
      <c r="BL581" s="240"/>
      <c r="BM581" s="240"/>
      <c r="BN581" s="240"/>
      <c r="BO581" s="240"/>
      <c r="BP581" s="240"/>
      <c r="BQ581" s="240"/>
      <c r="BR581" s="240"/>
      <c r="BS581" s="240"/>
      <c r="BT581" s="240"/>
      <c r="BU581" s="240"/>
      <c r="BV581" s="240"/>
      <c r="BW581" s="240"/>
      <c r="BX581" s="240"/>
      <c r="BY581" s="240"/>
      <c r="BZ581" s="240"/>
      <c r="CA581" s="240"/>
      <c r="CB581" s="240"/>
      <c r="CC581" s="240"/>
      <c r="CD581" s="240"/>
      <c r="CE581" s="240"/>
      <c r="CF581" s="240"/>
      <c r="CG581" s="240"/>
      <c r="CH581" s="240"/>
      <c r="CI581" s="240"/>
      <c r="CJ581" s="240"/>
      <c r="CK581" s="240"/>
      <c r="CL581" s="240"/>
      <c r="CM581" s="240"/>
      <c r="CN581" s="240"/>
      <c r="CO581" s="240"/>
      <c r="CP581" s="240"/>
      <c r="CQ581" s="240"/>
      <c r="CR581" s="240"/>
      <c r="CS581" s="240"/>
      <c r="CT581" s="240"/>
      <c r="CU581" s="240"/>
      <c r="CV581" s="240"/>
      <c r="CW581" s="240"/>
      <c r="CX581" s="240"/>
      <c r="CY581" s="240"/>
      <c r="CZ581" s="240"/>
      <c r="DA581" s="240"/>
      <c r="DB581" s="240"/>
      <c r="DC581" s="240"/>
      <c r="DD581" s="240"/>
      <c r="DE581" s="240"/>
      <c r="DF581" s="240"/>
      <c r="DG581" s="240"/>
      <c r="DH581" s="240"/>
      <c r="DI581" s="240"/>
      <c r="DJ581" s="240"/>
      <c r="DK581" s="240"/>
      <c r="DL581" s="240"/>
      <c r="DM581" s="240"/>
      <c r="DN581" s="240"/>
      <c r="DO581" s="240"/>
      <c r="DP581" s="240"/>
      <c r="DQ581" s="240"/>
      <c r="DR581" s="240"/>
      <c r="DS581" s="240"/>
      <c r="DT581" s="240"/>
      <c r="DU581" s="240"/>
      <c r="DV581" s="240"/>
      <c r="DW581" s="240"/>
      <c r="DX581" s="240"/>
      <c r="DY581" s="240"/>
      <c r="DZ581" s="240"/>
      <c r="EA581" s="240"/>
      <c r="EB581" s="240"/>
      <c r="EC581" s="240"/>
      <c r="ED581" s="240"/>
      <c r="EE581" s="240"/>
      <c r="EF581" s="240"/>
      <c r="EG581" s="240"/>
      <c r="EH581" s="240"/>
      <c r="EI581" s="240"/>
      <c r="EJ581" s="240"/>
      <c r="EK581" s="240"/>
      <c r="EL581" s="240"/>
      <c r="EM581" s="240"/>
      <c r="EN581" s="240"/>
      <c r="EO581" s="240"/>
      <c r="EP581" s="240"/>
      <c r="EQ581" s="240"/>
      <c r="ER581" s="240"/>
      <c r="ES581" s="240"/>
      <c r="ET581" s="240"/>
      <c r="EU581" s="240"/>
      <c r="EV581" s="240"/>
      <c r="EW581" s="240"/>
      <c r="EX581" s="240"/>
      <c r="EY581" s="240"/>
      <c r="EZ581" s="240"/>
      <c r="FA581" s="240"/>
      <c r="FB581" s="240"/>
      <c r="FC581" s="240"/>
      <c r="FD581" s="240"/>
      <c r="FE581" s="240"/>
      <c r="FF581" s="240"/>
      <c r="FG581" s="240"/>
      <c r="FH581" s="240"/>
      <c r="FI581" s="240"/>
      <c r="FJ581" s="240"/>
      <c r="FK581" s="240"/>
      <c r="FL581" s="240"/>
      <c r="FM581" s="240"/>
      <c r="FN581" s="240"/>
      <c r="FO581" s="240"/>
      <c r="FP581" s="240"/>
      <c r="FQ581" s="240"/>
      <c r="FR581" s="240"/>
      <c r="FS581" s="240"/>
      <c r="FT581" s="240"/>
      <c r="FU581" s="240"/>
      <c r="FV581" s="240"/>
    </row>
    <row r="582" spans="1:178" s="250" customFormat="1">
      <c r="A582" s="234"/>
      <c r="B582" s="234"/>
      <c r="C582" s="234"/>
      <c r="D582" s="234"/>
      <c r="E582" s="234"/>
      <c r="F582" s="234"/>
      <c r="G582" s="235"/>
      <c r="H582" s="236"/>
      <c r="AJ582" s="290"/>
      <c r="AK582" s="240"/>
      <c r="AL582" s="240"/>
      <c r="AM582" s="240"/>
      <c r="AN582" s="240"/>
      <c r="AO582" s="240"/>
      <c r="AP582" s="240"/>
      <c r="AQ582" s="240"/>
      <c r="AR582" s="240"/>
      <c r="AS582" s="240"/>
      <c r="AT582" s="240"/>
      <c r="AU582" s="240"/>
      <c r="AV582" s="240"/>
      <c r="AW582" s="240"/>
      <c r="AX582" s="240"/>
      <c r="AY582" s="240"/>
      <c r="AZ582" s="240"/>
      <c r="BA582" s="240"/>
      <c r="BB582" s="240"/>
      <c r="BC582" s="240"/>
      <c r="BD582" s="240"/>
      <c r="BE582" s="240"/>
      <c r="BF582" s="240"/>
      <c r="BG582" s="240"/>
      <c r="BH582" s="240"/>
      <c r="BI582" s="240"/>
      <c r="BJ582" s="240"/>
      <c r="BK582" s="240"/>
      <c r="BL582" s="240"/>
      <c r="BM582" s="240"/>
      <c r="BN582" s="240"/>
      <c r="BO582" s="240"/>
      <c r="BP582" s="240"/>
      <c r="BQ582" s="240"/>
      <c r="BR582" s="240"/>
      <c r="BS582" s="240"/>
      <c r="BT582" s="240"/>
      <c r="BU582" s="240"/>
      <c r="BV582" s="240"/>
      <c r="BW582" s="240"/>
      <c r="BX582" s="240"/>
      <c r="BY582" s="240"/>
      <c r="BZ582" s="240"/>
      <c r="CA582" s="240"/>
      <c r="CB582" s="240"/>
      <c r="CC582" s="240"/>
      <c r="CD582" s="240"/>
      <c r="CE582" s="240"/>
      <c r="CF582" s="240"/>
      <c r="CG582" s="240"/>
      <c r="CH582" s="240"/>
      <c r="CI582" s="240"/>
      <c r="CJ582" s="240"/>
      <c r="CK582" s="240"/>
      <c r="CL582" s="240"/>
      <c r="CM582" s="240"/>
      <c r="CN582" s="240"/>
      <c r="CO582" s="240"/>
      <c r="CP582" s="240"/>
      <c r="CQ582" s="240"/>
      <c r="CR582" s="240"/>
      <c r="CS582" s="240"/>
      <c r="CT582" s="240"/>
      <c r="CU582" s="240"/>
      <c r="CV582" s="240"/>
      <c r="CW582" s="240"/>
      <c r="CX582" s="240"/>
      <c r="CY582" s="240"/>
      <c r="CZ582" s="240"/>
      <c r="DA582" s="240"/>
      <c r="DB582" s="240"/>
      <c r="DC582" s="240"/>
      <c r="DD582" s="240"/>
      <c r="DE582" s="240"/>
      <c r="DF582" s="240"/>
      <c r="DG582" s="240"/>
      <c r="DH582" s="240"/>
      <c r="DI582" s="240"/>
      <c r="DJ582" s="240"/>
      <c r="DK582" s="240"/>
      <c r="DL582" s="240"/>
      <c r="DM582" s="240"/>
      <c r="DN582" s="240"/>
      <c r="DO582" s="240"/>
      <c r="DP582" s="240"/>
      <c r="DQ582" s="240"/>
      <c r="DR582" s="240"/>
      <c r="DS582" s="240"/>
      <c r="DT582" s="240"/>
      <c r="DU582" s="240"/>
      <c r="DV582" s="240"/>
      <c r="DW582" s="240"/>
      <c r="DX582" s="240"/>
      <c r="DY582" s="240"/>
      <c r="DZ582" s="240"/>
      <c r="EA582" s="240"/>
      <c r="EB582" s="240"/>
      <c r="EC582" s="240"/>
      <c r="ED582" s="240"/>
      <c r="EE582" s="240"/>
      <c r="EF582" s="240"/>
      <c r="EG582" s="240"/>
      <c r="EH582" s="240"/>
      <c r="EI582" s="240"/>
      <c r="EJ582" s="240"/>
      <c r="EK582" s="240"/>
      <c r="EL582" s="240"/>
      <c r="EM582" s="240"/>
      <c r="EN582" s="240"/>
      <c r="EO582" s="240"/>
      <c r="EP582" s="240"/>
      <c r="EQ582" s="240"/>
      <c r="ER582" s="240"/>
      <c r="ES582" s="240"/>
      <c r="ET582" s="240"/>
      <c r="EU582" s="240"/>
      <c r="EV582" s="240"/>
      <c r="EW582" s="240"/>
      <c r="EX582" s="240"/>
      <c r="EY582" s="240"/>
      <c r="EZ582" s="240"/>
      <c r="FA582" s="240"/>
      <c r="FB582" s="240"/>
      <c r="FC582" s="240"/>
      <c r="FD582" s="240"/>
      <c r="FE582" s="240"/>
      <c r="FF582" s="240"/>
      <c r="FG582" s="240"/>
      <c r="FH582" s="240"/>
      <c r="FI582" s="240"/>
      <c r="FJ582" s="240"/>
      <c r="FK582" s="240"/>
      <c r="FL582" s="240"/>
      <c r="FM582" s="240"/>
      <c r="FN582" s="240"/>
      <c r="FO582" s="240"/>
      <c r="FP582" s="240"/>
      <c r="FQ582" s="240"/>
      <c r="FR582" s="240"/>
      <c r="FS582" s="240"/>
      <c r="FT582" s="240"/>
      <c r="FU582" s="240"/>
      <c r="FV582" s="240"/>
    </row>
    <row r="583" spans="1:178" s="250" customFormat="1">
      <c r="A583" s="234"/>
      <c r="B583" s="234"/>
      <c r="C583" s="234"/>
      <c r="D583" s="234"/>
      <c r="E583" s="234"/>
      <c r="F583" s="234"/>
      <c r="G583" s="235"/>
      <c r="H583" s="236"/>
      <c r="AJ583" s="290"/>
      <c r="AK583" s="240"/>
      <c r="AL583" s="240"/>
      <c r="AM583" s="240"/>
      <c r="AN583" s="240"/>
      <c r="AO583" s="240"/>
      <c r="AP583" s="240"/>
      <c r="AQ583" s="240"/>
      <c r="AR583" s="240"/>
      <c r="AS583" s="240"/>
      <c r="AT583" s="240"/>
      <c r="AU583" s="240"/>
      <c r="AV583" s="240"/>
      <c r="AW583" s="240"/>
      <c r="AX583" s="240"/>
      <c r="AY583" s="240"/>
      <c r="AZ583" s="240"/>
      <c r="BA583" s="240"/>
      <c r="BB583" s="240"/>
      <c r="BC583" s="240"/>
      <c r="BD583" s="240"/>
      <c r="BE583" s="240"/>
      <c r="BF583" s="240"/>
      <c r="BG583" s="240"/>
      <c r="BH583" s="240"/>
      <c r="BI583" s="240"/>
      <c r="BJ583" s="240"/>
      <c r="BK583" s="240"/>
      <c r="BL583" s="240"/>
      <c r="BM583" s="240"/>
      <c r="BN583" s="240"/>
      <c r="BO583" s="240"/>
      <c r="BP583" s="240"/>
      <c r="BQ583" s="240"/>
      <c r="BR583" s="240"/>
      <c r="BS583" s="240"/>
      <c r="BT583" s="240"/>
      <c r="BU583" s="240"/>
      <c r="BV583" s="240"/>
      <c r="BW583" s="240"/>
      <c r="BX583" s="240"/>
      <c r="BY583" s="240"/>
      <c r="BZ583" s="240"/>
      <c r="CA583" s="240"/>
      <c r="CB583" s="240"/>
      <c r="CC583" s="240"/>
      <c r="CD583" s="240"/>
      <c r="CE583" s="240"/>
      <c r="CF583" s="240"/>
      <c r="CG583" s="240"/>
      <c r="CH583" s="240"/>
      <c r="CI583" s="240"/>
      <c r="CJ583" s="240"/>
      <c r="CK583" s="240"/>
      <c r="CL583" s="240"/>
      <c r="CM583" s="240"/>
      <c r="CN583" s="240"/>
      <c r="CO583" s="240"/>
      <c r="CP583" s="240"/>
      <c r="CQ583" s="240"/>
      <c r="CR583" s="240"/>
      <c r="CS583" s="240"/>
      <c r="CT583" s="240"/>
      <c r="CU583" s="240"/>
      <c r="CV583" s="240"/>
      <c r="CW583" s="240"/>
      <c r="CX583" s="240"/>
      <c r="CY583" s="240"/>
      <c r="CZ583" s="240"/>
      <c r="DA583" s="240"/>
      <c r="DB583" s="240"/>
      <c r="DC583" s="240"/>
      <c r="DD583" s="240"/>
      <c r="DE583" s="240"/>
      <c r="DF583" s="240"/>
      <c r="DG583" s="240"/>
      <c r="DH583" s="240"/>
      <c r="DI583" s="240"/>
      <c r="DJ583" s="240"/>
      <c r="DK583" s="240"/>
      <c r="DL583" s="240"/>
      <c r="DM583" s="240"/>
      <c r="DN583" s="240"/>
      <c r="DO583" s="240"/>
      <c r="DP583" s="240"/>
      <c r="DQ583" s="240"/>
      <c r="DR583" s="240"/>
      <c r="DS583" s="240"/>
      <c r="DT583" s="240"/>
      <c r="DU583" s="240"/>
      <c r="DV583" s="240"/>
      <c r="DW583" s="240"/>
      <c r="DX583" s="240"/>
      <c r="DY583" s="240"/>
      <c r="DZ583" s="240"/>
      <c r="EA583" s="240"/>
      <c r="EB583" s="240"/>
      <c r="EC583" s="240"/>
      <c r="ED583" s="240"/>
      <c r="EE583" s="240"/>
      <c r="EF583" s="240"/>
      <c r="EG583" s="240"/>
      <c r="EH583" s="240"/>
      <c r="EI583" s="240"/>
      <c r="EJ583" s="240"/>
      <c r="EK583" s="240"/>
      <c r="EL583" s="240"/>
      <c r="EM583" s="240"/>
      <c r="EN583" s="240"/>
      <c r="EO583" s="240"/>
      <c r="EP583" s="240"/>
      <c r="EQ583" s="240"/>
      <c r="ER583" s="240"/>
      <c r="ES583" s="240"/>
      <c r="ET583" s="240"/>
      <c r="EU583" s="240"/>
      <c r="EV583" s="240"/>
      <c r="EW583" s="240"/>
      <c r="EX583" s="240"/>
      <c r="EY583" s="240"/>
      <c r="EZ583" s="240"/>
      <c r="FA583" s="240"/>
      <c r="FB583" s="240"/>
      <c r="FC583" s="240"/>
      <c r="FD583" s="240"/>
      <c r="FE583" s="240"/>
      <c r="FF583" s="240"/>
      <c r="FG583" s="240"/>
      <c r="FH583" s="240"/>
      <c r="FI583" s="240"/>
      <c r="FJ583" s="240"/>
      <c r="FK583" s="240"/>
      <c r="FL583" s="240"/>
      <c r="FM583" s="240"/>
      <c r="FN583" s="240"/>
      <c r="FO583" s="240"/>
      <c r="FP583" s="240"/>
      <c r="FQ583" s="240"/>
      <c r="FR583" s="240"/>
      <c r="FS583" s="240"/>
      <c r="FT583" s="240"/>
      <c r="FU583" s="240"/>
      <c r="FV583" s="240"/>
    </row>
    <row r="584" spans="1:178" s="250" customFormat="1">
      <c r="A584" s="234"/>
      <c r="B584" s="234"/>
      <c r="C584" s="234"/>
      <c r="D584" s="234"/>
      <c r="E584" s="234"/>
      <c r="F584" s="234"/>
      <c r="G584" s="235"/>
      <c r="H584" s="236"/>
      <c r="AJ584" s="290"/>
      <c r="AK584" s="240"/>
      <c r="AL584" s="240"/>
      <c r="AM584" s="240"/>
      <c r="AN584" s="240"/>
      <c r="AO584" s="240"/>
      <c r="AP584" s="240"/>
      <c r="AQ584" s="240"/>
      <c r="AR584" s="240"/>
      <c r="AS584" s="240"/>
      <c r="AT584" s="240"/>
      <c r="AU584" s="240"/>
      <c r="AV584" s="240"/>
      <c r="AW584" s="240"/>
      <c r="AX584" s="240"/>
      <c r="AY584" s="240"/>
      <c r="AZ584" s="240"/>
      <c r="BA584" s="240"/>
      <c r="BB584" s="240"/>
      <c r="BC584" s="240"/>
      <c r="BD584" s="240"/>
      <c r="BE584" s="240"/>
      <c r="BF584" s="240"/>
      <c r="BG584" s="240"/>
      <c r="BH584" s="240"/>
      <c r="BI584" s="240"/>
      <c r="BJ584" s="240"/>
      <c r="BK584" s="240"/>
      <c r="BL584" s="240"/>
      <c r="BM584" s="240"/>
      <c r="BN584" s="240"/>
      <c r="BO584" s="240"/>
      <c r="BP584" s="240"/>
      <c r="BQ584" s="240"/>
      <c r="BR584" s="240"/>
      <c r="BS584" s="240"/>
      <c r="BT584" s="240"/>
      <c r="BU584" s="240"/>
      <c r="BV584" s="240"/>
      <c r="BW584" s="240"/>
      <c r="BX584" s="240"/>
      <c r="BY584" s="240"/>
      <c r="BZ584" s="240"/>
      <c r="CA584" s="240"/>
      <c r="CB584" s="240"/>
      <c r="CC584" s="240"/>
      <c r="CD584" s="240"/>
      <c r="CE584" s="240"/>
      <c r="CF584" s="240"/>
      <c r="CG584" s="240"/>
      <c r="CH584" s="240"/>
      <c r="CI584" s="240"/>
      <c r="CJ584" s="240"/>
      <c r="CK584" s="240"/>
      <c r="CL584" s="240"/>
      <c r="CM584" s="240"/>
      <c r="CN584" s="240"/>
      <c r="CO584" s="240"/>
      <c r="CP584" s="240"/>
      <c r="CQ584" s="240"/>
      <c r="CR584" s="240"/>
      <c r="CS584" s="240"/>
      <c r="CT584" s="240"/>
      <c r="CU584" s="240"/>
      <c r="CV584" s="240"/>
      <c r="CW584" s="240"/>
      <c r="CX584" s="240"/>
      <c r="CY584" s="240"/>
      <c r="CZ584" s="240"/>
      <c r="DA584" s="240"/>
      <c r="DB584" s="240"/>
      <c r="DC584" s="240"/>
      <c r="DD584" s="240"/>
      <c r="DE584" s="240"/>
      <c r="DF584" s="240"/>
      <c r="DG584" s="240"/>
      <c r="DH584" s="240"/>
      <c r="DI584" s="240"/>
      <c r="DJ584" s="240"/>
      <c r="DK584" s="240"/>
      <c r="DL584" s="240"/>
      <c r="DM584" s="240"/>
      <c r="DN584" s="240"/>
      <c r="DO584" s="240"/>
      <c r="DP584" s="240"/>
      <c r="DQ584" s="240"/>
      <c r="DR584" s="240"/>
      <c r="DS584" s="240"/>
      <c r="DT584" s="240"/>
      <c r="DU584" s="240"/>
      <c r="DV584" s="240"/>
      <c r="DW584" s="240"/>
      <c r="DX584" s="240"/>
      <c r="DY584" s="240"/>
      <c r="DZ584" s="240"/>
      <c r="EA584" s="240"/>
      <c r="EB584" s="240"/>
      <c r="EC584" s="240"/>
      <c r="ED584" s="240"/>
      <c r="EE584" s="240"/>
      <c r="EF584" s="240"/>
      <c r="EG584" s="240"/>
      <c r="EH584" s="240"/>
      <c r="EI584" s="240"/>
      <c r="EJ584" s="240"/>
      <c r="EK584" s="240"/>
      <c r="EL584" s="240"/>
      <c r="EM584" s="240"/>
      <c r="EN584" s="240"/>
      <c r="EO584" s="240"/>
      <c r="EP584" s="240"/>
      <c r="EQ584" s="240"/>
      <c r="ER584" s="240"/>
      <c r="ES584" s="240"/>
      <c r="ET584" s="240"/>
      <c r="EU584" s="240"/>
      <c r="EV584" s="240"/>
      <c r="EW584" s="240"/>
      <c r="EX584" s="240"/>
      <c r="EY584" s="240"/>
      <c r="EZ584" s="240"/>
      <c r="FA584" s="240"/>
      <c r="FB584" s="240"/>
      <c r="FC584" s="240"/>
      <c r="FD584" s="240"/>
      <c r="FE584" s="240"/>
      <c r="FF584" s="240"/>
      <c r="FG584" s="240"/>
      <c r="FH584" s="240"/>
      <c r="FI584" s="240"/>
      <c r="FJ584" s="240"/>
      <c r="FK584" s="240"/>
      <c r="FL584" s="240"/>
      <c r="FM584" s="240"/>
      <c r="FN584" s="240"/>
      <c r="FO584" s="240"/>
      <c r="FP584" s="240"/>
      <c r="FQ584" s="240"/>
      <c r="FR584" s="240"/>
      <c r="FS584" s="240"/>
      <c r="FT584" s="240"/>
      <c r="FU584" s="240"/>
      <c r="FV584" s="240"/>
    </row>
    <row r="585" spans="1:178" s="250" customFormat="1">
      <c r="A585" s="234"/>
      <c r="B585" s="234"/>
      <c r="C585" s="234"/>
      <c r="D585" s="234"/>
      <c r="E585" s="234"/>
      <c r="F585" s="234"/>
      <c r="G585" s="235"/>
      <c r="H585" s="236"/>
      <c r="AJ585" s="290"/>
      <c r="AK585" s="240"/>
      <c r="AL585" s="240"/>
      <c r="AM585" s="240"/>
      <c r="AN585" s="240"/>
      <c r="AO585" s="240"/>
      <c r="AP585" s="240"/>
      <c r="AQ585" s="240"/>
      <c r="AR585" s="240"/>
      <c r="AS585" s="240"/>
      <c r="AT585" s="240"/>
      <c r="AU585" s="240"/>
      <c r="AV585" s="240"/>
      <c r="AW585" s="240"/>
      <c r="AX585" s="240"/>
      <c r="AY585" s="240"/>
      <c r="AZ585" s="240"/>
      <c r="BA585" s="240"/>
      <c r="BB585" s="240"/>
      <c r="BC585" s="240"/>
      <c r="BD585" s="240"/>
      <c r="BE585" s="240"/>
      <c r="BF585" s="240"/>
      <c r="BG585" s="240"/>
      <c r="BH585" s="240"/>
      <c r="BI585" s="240"/>
      <c r="BJ585" s="240"/>
      <c r="BK585" s="240"/>
      <c r="BL585" s="240"/>
      <c r="BM585" s="240"/>
      <c r="BN585" s="240"/>
      <c r="BO585" s="240"/>
      <c r="BP585" s="240"/>
      <c r="BQ585" s="240"/>
      <c r="BR585" s="240"/>
      <c r="BS585" s="240"/>
      <c r="BT585" s="240"/>
      <c r="BU585" s="240"/>
      <c r="BV585" s="240"/>
      <c r="BW585" s="240"/>
      <c r="BX585" s="240"/>
      <c r="BY585" s="240"/>
      <c r="BZ585" s="240"/>
      <c r="CA585" s="240"/>
      <c r="CB585" s="240"/>
      <c r="CC585" s="240"/>
      <c r="CD585" s="240"/>
      <c r="CE585" s="240"/>
      <c r="CF585" s="240"/>
      <c r="CG585" s="240"/>
      <c r="CH585" s="240"/>
      <c r="CI585" s="240"/>
      <c r="CJ585" s="240"/>
      <c r="CK585" s="240"/>
      <c r="CL585" s="240"/>
      <c r="CM585" s="240"/>
      <c r="CN585" s="240"/>
      <c r="CO585" s="240"/>
      <c r="CP585" s="240"/>
      <c r="CQ585" s="240"/>
      <c r="CR585" s="240"/>
      <c r="CS585" s="240"/>
      <c r="CT585" s="240"/>
      <c r="CU585" s="240"/>
      <c r="CV585" s="240"/>
      <c r="CW585" s="240"/>
      <c r="CX585" s="240"/>
      <c r="CY585" s="240"/>
      <c r="CZ585" s="240"/>
      <c r="DA585" s="240"/>
      <c r="DB585" s="240"/>
      <c r="DC585" s="240"/>
      <c r="DD585" s="240"/>
      <c r="DE585" s="240"/>
      <c r="DF585" s="240"/>
      <c r="DG585" s="240"/>
      <c r="DH585" s="240"/>
      <c r="DI585" s="240"/>
      <c r="DJ585" s="240"/>
      <c r="DK585" s="240"/>
      <c r="DL585" s="240"/>
      <c r="DM585" s="240"/>
      <c r="DN585" s="240"/>
      <c r="DO585" s="240"/>
      <c r="DP585" s="240"/>
      <c r="DQ585" s="240"/>
      <c r="DR585" s="240"/>
      <c r="DS585" s="240"/>
      <c r="DT585" s="240"/>
      <c r="DU585" s="240"/>
      <c r="DV585" s="240"/>
      <c r="DW585" s="240"/>
      <c r="DX585" s="240"/>
      <c r="DY585" s="240"/>
      <c r="DZ585" s="240"/>
      <c r="EA585" s="240"/>
      <c r="EB585" s="240"/>
      <c r="EC585" s="240"/>
      <c r="ED585" s="240"/>
      <c r="EE585" s="240"/>
      <c r="EF585" s="240"/>
      <c r="EG585" s="240"/>
      <c r="EH585" s="240"/>
      <c r="EI585" s="240"/>
      <c r="EJ585" s="240"/>
      <c r="EK585" s="240"/>
      <c r="EL585" s="240"/>
      <c r="EM585" s="240"/>
      <c r="EN585" s="240"/>
      <c r="EO585" s="240"/>
      <c r="EP585" s="240"/>
      <c r="EQ585" s="240"/>
      <c r="ER585" s="240"/>
      <c r="ES585" s="240"/>
      <c r="ET585" s="240"/>
      <c r="EU585" s="240"/>
      <c r="EV585" s="240"/>
      <c r="EW585" s="240"/>
      <c r="EX585" s="240"/>
      <c r="EY585" s="240"/>
      <c r="EZ585" s="240"/>
      <c r="FA585" s="240"/>
      <c r="FB585" s="240"/>
      <c r="FC585" s="240"/>
      <c r="FD585" s="240"/>
      <c r="FE585" s="240"/>
      <c r="FF585" s="240"/>
      <c r="FG585" s="240"/>
      <c r="FH585" s="240"/>
      <c r="FI585" s="240"/>
      <c r="FJ585" s="240"/>
      <c r="FK585" s="240"/>
      <c r="FL585" s="240"/>
      <c r="FM585" s="240"/>
      <c r="FN585" s="240"/>
      <c r="FO585" s="240"/>
      <c r="FP585" s="240"/>
      <c r="FQ585" s="240"/>
      <c r="FR585" s="240"/>
      <c r="FS585" s="240"/>
      <c r="FT585" s="240"/>
      <c r="FU585" s="240"/>
      <c r="FV585" s="240"/>
    </row>
    <row r="586" spans="1:178" s="250" customFormat="1">
      <c r="A586" s="234"/>
      <c r="B586" s="234"/>
      <c r="C586" s="234"/>
      <c r="D586" s="234"/>
      <c r="E586" s="234"/>
      <c r="F586" s="234"/>
      <c r="G586" s="235"/>
      <c r="H586" s="236"/>
      <c r="AJ586" s="290"/>
      <c r="AK586" s="240"/>
      <c r="AL586" s="240"/>
      <c r="AM586" s="240"/>
      <c r="AN586" s="240"/>
      <c r="AO586" s="240"/>
      <c r="AP586" s="240"/>
      <c r="AQ586" s="240"/>
      <c r="AR586" s="240"/>
      <c r="AS586" s="240"/>
      <c r="AT586" s="240"/>
      <c r="AU586" s="240"/>
      <c r="AV586" s="240"/>
      <c r="AW586" s="240"/>
      <c r="AX586" s="240"/>
      <c r="AY586" s="240"/>
      <c r="AZ586" s="240"/>
      <c r="BA586" s="240"/>
      <c r="BB586" s="240"/>
      <c r="BC586" s="240"/>
      <c r="BD586" s="240"/>
      <c r="BE586" s="240"/>
      <c r="BF586" s="240"/>
      <c r="BG586" s="240"/>
      <c r="BH586" s="240"/>
      <c r="BI586" s="240"/>
      <c r="BJ586" s="240"/>
      <c r="BK586" s="240"/>
      <c r="BL586" s="240"/>
      <c r="BM586" s="240"/>
      <c r="BN586" s="240"/>
      <c r="BO586" s="240"/>
      <c r="BP586" s="240"/>
      <c r="BQ586" s="240"/>
      <c r="BR586" s="240"/>
      <c r="BS586" s="240"/>
      <c r="BT586" s="240"/>
      <c r="BU586" s="240"/>
      <c r="BV586" s="240"/>
      <c r="BW586" s="240"/>
      <c r="BX586" s="240"/>
      <c r="BY586" s="240"/>
      <c r="BZ586" s="240"/>
      <c r="CA586" s="240"/>
      <c r="CB586" s="240"/>
      <c r="CC586" s="240"/>
      <c r="CD586" s="240"/>
      <c r="CE586" s="240"/>
      <c r="CF586" s="240"/>
      <c r="CG586" s="240"/>
      <c r="CH586" s="240"/>
      <c r="CI586" s="240"/>
      <c r="CJ586" s="240"/>
      <c r="CK586" s="240"/>
      <c r="CL586" s="240"/>
      <c r="CM586" s="240"/>
      <c r="CN586" s="240"/>
      <c r="CO586" s="240"/>
      <c r="CP586" s="240"/>
      <c r="CQ586" s="240"/>
      <c r="CR586" s="240"/>
      <c r="CS586" s="240"/>
      <c r="CT586" s="240"/>
      <c r="CU586" s="240"/>
      <c r="CV586" s="240"/>
      <c r="CW586" s="240"/>
      <c r="CX586" s="240"/>
      <c r="CY586" s="240"/>
      <c r="CZ586" s="240"/>
      <c r="DA586" s="240"/>
      <c r="DB586" s="240"/>
      <c r="DC586" s="240"/>
      <c r="DD586" s="240"/>
      <c r="DE586" s="240"/>
      <c r="DF586" s="240"/>
      <c r="DG586" s="240"/>
      <c r="DH586" s="240"/>
      <c r="DI586" s="240"/>
      <c r="DJ586" s="240"/>
      <c r="DK586" s="240"/>
      <c r="DL586" s="240"/>
      <c r="DM586" s="240"/>
      <c r="DN586" s="240"/>
      <c r="DO586" s="240"/>
      <c r="DP586" s="240"/>
      <c r="DQ586" s="240"/>
      <c r="DR586" s="240"/>
      <c r="DS586" s="240"/>
      <c r="DT586" s="240"/>
      <c r="DU586" s="240"/>
      <c r="DV586" s="240"/>
      <c r="DW586" s="240"/>
      <c r="DX586" s="240"/>
      <c r="DY586" s="240"/>
      <c r="DZ586" s="240"/>
      <c r="EA586" s="240"/>
      <c r="EB586" s="240"/>
      <c r="EC586" s="240"/>
      <c r="ED586" s="240"/>
      <c r="EE586" s="240"/>
      <c r="EF586" s="240"/>
      <c r="EG586" s="240"/>
      <c r="EH586" s="240"/>
      <c r="EI586" s="240"/>
      <c r="EJ586" s="240"/>
      <c r="EK586" s="240"/>
      <c r="EL586" s="240"/>
      <c r="EM586" s="240"/>
      <c r="EN586" s="240"/>
      <c r="EO586" s="240"/>
      <c r="EP586" s="240"/>
      <c r="EQ586" s="240"/>
      <c r="ER586" s="240"/>
      <c r="ES586" s="240"/>
      <c r="ET586" s="240"/>
      <c r="EU586" s="240"/>
      <c r="EV586" s="240"/>
      <c r="EW586" s="240"/>
      <c r="EX586" s="240"/>
      <c r="EY586" s="240"/>
      <c r="EZ586" s="240"/>
      <c r="FA586" s="240"/>
      <c r="FB586" s="240"/>
      <c r="FC586" s="240"/>
      <c r="FD586" s="240"/>
      <c r="FE586" s="240"/>
      <c r="FF586" s="240"/>
      <c r="FG586" s="240"/>
      <c r="FH586" s="240"/>
      <c r="FI586" s="240"/>
      <c r="FJ586" s="240"/>
      <c r="FK586" s="240"/>
      <c r="FL586" s="240"/>
      <c r="FM586" s="240"/>
      <c r="FN586" s="240"/>
      <c r="FO586" s="240"/>
      <c r="FP586" s="240"/>
      <c r="FQ586" s="240"/>
      <c r="FR586" s="240"/>
      <c r="FS586" s="240"/>
      <c r="FT586" s="240"/>
      <c r="FU586" s="240"/>
      <c r="FV586" s="240"/>
    </row>
    <row r="587" spans="1:178" s="250" customFormat="1">
      <c r="A587" s="234"/>
      <c r="B587" s="234"/>
      <c r="C587" s="234"/>
      <c r="D587" s="234"/>
      <c r="E587" s="234"/>
      <c r="F587" s="234"/>
      <c r="G587" s="235"/>
      <c r="H587" s="236"/>
      <c r="AJ587" s="290"/>
      <c r="AK587" s="240"/>
      <c r="AL587" s="240"/>
      <c r="AM587" s="240"/>
      <c r="AN587" s="240"/>
      <c r="AO587" s="240"/>
      <c r="AP587" s="240"/>
      <c r="AQ587" s="240"/>
      <c r="AR587" s="240"/>
      <c r="AS587" s="240"/>
      <c r="AT587" s="240"/>
      <c r="AU587" s="240"/>
      <c r="AV587" s="240"/>
      <c r="AW587" s="240"/>
      <c r="AX587" s="240"/>
      <c r="AY587" s="240"/>
      <c r="AZ587" s="240"/>
      <c r="BA587" s="240"/>
      <c r="BB587" s="240"/>
      <c r="BC587" s="240"/>
      <c r="BD587" s="240"/>
      <c r="BE587" s="240"/>
      <c r="BF587" s="240"/>
      <c r="BG587" s="240"/>
      <c r="BH587" s="240"/>
      <c r="BI587" s="240"/>
      <c r="BJ587" s="240"/>
      <c r="BK587" s="240"/>
      <c r="BL587" s="240"/>
      <c r="BM587" s="240"/>
      <c r="BN587" s="240"/>
      <c r="BO587" s="240"/>
      <c r="BP587" s="240"/>
      <c r="BQ587" s="240"/>
      <c r="BR587" s="240"/>
      <c r="BS587" s="240"/>
      <c r="BT587" s="240"/>
      <c r="BU587" s="240"/>
      <c r="BV587" s="240"/>
      <c r="BW587" s="240"/>
      <c r="BX587" s="240"/>
      <c r="BY587" s="240"/>
      <c r="BZ587" s="240"/>
      <c r="CA587" s="240"/>
      <c r="CB587" s="240"/>
      <c r="CC587" s="240"/>
      <c r="CD587" s="240"/>
      <c r="CE587" s="240"/>
      <c r="CF587" s="240"/>
      <c r="CG587" s="240"/>
      <c r="CH587" s="240"/>
      <c r="CI587" s="240"/>
      <c r="CJ587" s="240"/>
      <c r="CK587" s="240"/>
      <c r="CL587" s="240"/>
      <c r="CM587" s="240"/>
      <c r="CN587" s="240"/>
      <c r="CO587" s="240"/>
      <c r="CP587" s="240"/>
      <c r="CQ587" s="240"/>
      <c r="CR587" s="240"/>
      <c r="CS587" s="240"/>
      <c r="CT587" s="240"/>
      <c r="CU587" s="240"/>
      <c r="CV587" s="240"/>
      <c r="CW587" s="240"/>
      <c r="CX587" s="240"/>
      <c r="CY587" s="240"/>
      <c r="CZ587" s="240"/>
      <c r="DA587" s="240"/>
      <c r="DB587" s="240"/>
      <c r="DC587" s="240"/>
      <c r="DD587" s="240"/>
      <c r="DE587" s="240"/>
      <c r="DF587" s="240"/>
      <c r="DG587" s="240"/>
      <c r="DH587" s="240"/>
      <c r="DI587" s="240"/>
      <c r="DJ587" s="240"/>
      <c r="DK587" s="240"/>
      <c r="DL587" s="240"/>
      <c r="DM587" s="240"/>
      <c r="DN587" s="240"/>
      <c r="DO587" s="240"/>
      <c r="DP587" s="240"/>
      <c r="DQ587" s="240"/>
      <c r="DR587" s="240"/>
      <c r="DS587" s="240"/>
      <c r="DT587" s="240"/>
      <c r="DU587" s="240"/>
      <c r="DV587" s="240"/>
      <c r="DW587" s="240"/>
      <c r="DX587" s="240"/>
      <c r="DY587" s="240"/>
      <c r="DZ587" s="240"/>
      <c r="EA587" s="240"/>
      <c r="EB587" s="240"/>
      <c r="EC587" s="240"/>
      <c r="ED587" s="240"/>
      <c r="EE587" s="240"/>
      <c r="EF587" s="240"/>
      <c r="EG587" s="240"/>
      <c r="EH587" s="240"/>
      <c r="EI587" s="240"/>
      <c r="EJ587" s="240"/>
      <c r="EK587" s="240"/>
      <c r="EL587" s="240"/>
      <c r="EM587" s="240"/>
      <c r="EN587" s="240"/>
      <c r="EO587" s="240"/>
      <c r="EP587" s="240"/>
      <c r="EQ587" s="240"/>
      <c r="ER587" s="240"/>
      <c r="ES587" s="240"/>
      <c r="ET587" s="240"/>
      <c r="EU587" s="240"/>
      <c r="EV587" s="240"/>
      <c r="EW587" s="240"/>
      <c r="EX587" s="240"/>
      <c r="EY587" s="240"/>
      <c r="EZ587" s="240"/>
      <c r="FA587" s="240"/>
      <c r="FB587" s="240"/>
      <c r="FC587" s="240"/>
      <c r="FD587" s="240"/>
      <c r="FE587" s="240"/>
      <c r="FF587" s="240"/>
      <c r="FG587" s="240"/>
      <c r="FH587" s="240"/>
      <c r="FI587" s="240"/>
      <c r="FJ587" s="240"/>
      <c r="FK587" s="240"/>
      <c r="FL587" s="240"/>
      <c r="FM587" s="240"/>
      <c r="FN587" s="240"/>
      <c r="FO587" s="240"/>
      <c r="FP587" s="240"/>
      <c r="FQ587" s="240"/>
      <c r="FR587" s="240"/>
      <c r="FS587" s="240"/>
      <c r="FT587" s="240"/>
      <c r="FU587" s="240"/>
      <c r="FV587" s="240"/>
    </row>
    <row r="588" spans="1:178" s="250" customFormat="1">
      <c r="A588" s="234"/>
      <c r="B588" s="234"/>
      <c r="C588" s="234"/>
      <c r="D588" s="234"/>
      <c r="E588" s="234"/>
      <c r="F588" s="234"/>
      <c r="G588" s="235"/>
      <c r="H588" s="236"/>
      <c r="AJ588" s="290"/>
      <c r="AK588" s="240"/>
      <c r="AL588" s="240"/>
      <c r="AM588" s="240"/>
      <c r="AN588" s="240"/>
      <c r="AO588" s="240"/>
      <c r="AP588" s="240"/>
      <c r="AQ588" s="240"/>
      <c r="AR588" s="240"/>
      <c r="AS588" s="240"/>
      <c r="AT588" s="240"/>
      <c r="AU588" s="240"/>
      <c r="AV588" s="240"/>
      <c r="AW588" s="240"/>
      <c r="AX588" s="240"/>
      <c r="AY588" s="240"/>
      <c r="AZ588" s="240"/>
      <c r="BA588" s="240"/>
      <c r="BB588" s="240"/>
      <c r="BC588" s="240"/>
      <c r="BD588" s="240"/>
      <c r="BE588" s="240"/>
      <c r="BF588" s="240"/>
      <c r="BG588" s="240"/>
      <c r="BH588" s="240"/>
      <c r="BI588" s="240"/>
      <c r="BJ588" s="240"/>
      <c r="BK588" s="240"/>
      <c r="BL588" s="240"/>
      <c r="BM588" s="240"/>
      <c r="BN588" s="240"/>
      <c r="BO588" s="240"/>
      <c r="BP588" s="240"/>
      <c r="BQ588" s="240"/>
      <c r="BR588" s="240"/>
      <c r="BS588" s="240"/>
      <c r="BT588" s="240"/>
      <c r="BU588" s="240"/>
      <c r="BV588" s="240"/>
      <c r="BW588" s="240"/>
      <c r="BX588" s="240"/>
      <c r="BY588" s="240"/>
      <c r="BZ588" s="240"/>
      <c r="CA588" s="240"/>
      <c r="CB588" s="240"/>
      <c r="CC588" s="240"/>
      <c r="CD588" s="240"/>
      <c r="CE588" s="240"/>
      <c r="CF588" s="240"/>
      <c r="CG588" s="240"/>
      <c r="CH588" s="240"/>
      <c r="CI588" s="240"/>
      <c r="CJ588" s="240"/>
      <c r="CK588" s="240"/>
      <c r="CL588" s="240"/>
      <c r="CM588" s="240"/>
      <c r="CN588" s="240"/>
      <c r="CO588" s="240"/>
      <c r="CP588" s="240"/>
      <c r="CQ588" s="240"/>
      <c r="CR588" s="240"/>
      <c r="CS588" s="240"/>
      <c r="CT588" s="240"/>
      <c r="CU588" s="240"/>
      <c r="CV588" s="240"/>
      <c r="CW588" s="240"/>
      <c r="CX588" s="240"/>
      <c r="CY588" s="240"/>
      <c r="CZ588" s="240"/>
      <c r="DA588" s="240"/>
      <c r="DB588" s="240"/>
      <c r="DC588" s="240"/>
      <c r="DD588" s="240"/>
      <c r="DE588" s="240"/>
      <c r="DF588" s="240"/>
      <c r="DG588" s="240"/>
      <c r="DH588" s="240"/>
      <c r="DI588" s="240"/>
      <c r="DJ588" s="240"/>
      <c r="DK588" s="240"/>
      <c r="DL588" s="240"/>
      <c r="DM588" s="240"/>
      <c r="DN588" s="240"/>
      <c r="DO588" s="240"/>
      <c r="DP588" s="240"/>
      <c r="DQ588" s="240"/>
      <c r="DR588" s="240"/>
      <c r="DS588" s="240"/>
      <c r="DT588" s="240"/>
      <c r="DU588" s="240"/>
      <c r="DV588" s="240"/>
      <c r="DW588" s="240"/>
      <c r="DX588" s="240"/>
      <c r="DY588" s="240"/>
      <c r="DZ588" s="240"/>
      <c r="EA588" s="240"/>
      <c r="EB588" s="240"/>
      <c r="EC588" s="240"/>
      <c r="ED588" s="240"/>
      <c r="EE588" s="240"/>
      <c r="EF588" s="240"/>
      <c r="EG588" s="240"/>
      <c r="EH588" s="240"/>
      <c r="EI588" s="240"/>
      <c r="EJ588" s="240"/>
      <c r="EK588" s="240"/>
      <c r="EL588" s="240"/>
      <c r="EM588" s="240"/>
      <c r="EN588" s="240"/>
      <c r="EO588" s="240"/>
      <c r="EP588" s="240"/>
      <c r="EQ588" s="240"/>
      <c r="ER588" s="240"/>
      <c r="ES588" s="240"/>
      <c r="ET588" s="240"/>
      <c r="EU588" s="240"/>
      <c r="EV588" s="240"/>
      <c r="EW588" s="240"/>
      <c r="EX588" s="240"/>
      <c r="EY588" s="240"/>
      <c r="EZ588" s="240"/>
      <c r="FA588" s="240"/>
      <c r="FB588" s="240"/>
      <c r="FC588" s="240"/>
      <c r="FD588" s="240"/>
      <c r="FE588" s="240"/>
      <c r="FF588" s="240"/>
      <c r="FG588" s="240"/>
      <c r="FH588" s="240"/>
      <c r="FI588" s="240"/>
      <c r="FJ588" s="240"/>
      <c r="FK588" s="240"/>
      <c r="FL588" s="240"/>
      <c r="FM588" s="240"/>
      <c r="FN588" s="240"/>
      <c r="FO588" s="240"/>
      <c r="FP588" s="240"/>
      <c r="FQ588" s="240"/>
      <c r="FR588" s="240"/>
      <c r="FS588" s="240"/>
      <c r="FT588" s="240"/>
      <c r="FU588" s="240"/>
      <c r="FV588" s="240"/>
    </row>
    <row r="589" spans="1:178" s="250" customFormat="1">
      <c r="A589" s="234"/>
      <c r="B589" s="234"/>
      <c r="C589" s="234"/>
      <c r="D589" s="234"/>
      <c r="E589" s="234"/>
      <c r="F589" s="234"/>
      <c r="G589" s="235"/>
      <c r="H589" s="236"/>
      <c r="AJ589" s="290"/>
      <c r="AK589" s="240"/>
      <c r="AL589" s="240"/>
      <c r="AM589" s="240"/>
      <c r="AN589" s="240"/>
      <c r="AO589" s="240"/>
      <c r="AP589" s="240"/>
      <c r="AQ589" s="240"/>
      <c r="AR589" s="240"/>
      <c r="AS589" s="240"/>
      <c r="AT589" s="240"/>
      <c r="AU589" s="240"/>
      <c r="AV589" s="240"/>
      <c r="AW589" s="240"/>
      <c r="AX589" s="240"/>
      <c r="AY589" s="240"/>
      <c r="AZ589" s="240"/>
      <c r="BA589" s="240"/>
      <c r="BB589" s="240"/>
      <c r="BC589" s="240"/>
      <c r="BD589" s="240"/>
      <c r="BE589" s="240"/>
      <c r="BF589" s="240"/>
      <c r="BG589" s="240"/>
      <c r="BH589" s="240"/>
      <c r="BI589" s="240"/>
      <c r="BJ589" s="240"/>
      <c r="BK589" s="240"/>
      <c r="BL589" s="240"/>
      <c r="BM589" s="240"/>
      <c r="BN589" s="240"/>
      <c r="BO589" s="240"/>
      <c r="BP589" s="240"/>
      <c r="BQ589" s="240"/>
      <c r="BR589" s="240"/>
      <c r="BS589" s="240"/>
      <c r="BT589" s="240"/>
      <c r="BU589" s="240"/>
      <c r="BV589" s="240"/>
      <c r="BW589" s="240"/>
      <c r="BX589" s="240"/>
      <c r="BY589" s="240"/>
      <c r="BZ589" s="240"/>
      <c r="CA589" s="240"/>
      <c r="CB589" s="240"/>
      <c r="CC589" s="240"/>
      <c r="CD589" s="240"/>
      <c r="CE589" s="240"/>
      <c r="CF589" s="240"/>
      <c r="CG589" s="240"/>
      <c r="CH589" s="240"/>
      <c r="CI589" s="240"/>
      <c r="CJ589" s="240"/>
      <c r="CK589" s="240"/>
      <c r="CL589" s="240"/>
      <c r="CM589" s="240"/>
      <c r="CN589" s="240"/>
      <c r="CO589" s="240"/>
      <c r="CP589" s="240"/>
      <c r="CQ589" s="240"/>
      <c r="CR589" s="240"/>
      <c r="CS589" s="240"/>
      <c r="CT589" s="240"/>
      <c r="CU589" s="240"/>
      <c r="CV589" s="240"/>
      <c r="CW589" s="240"/>
      <c r="CX589" s="240"/>
      <c r="CY589" s="240"/>
      <c r="CZ589" s="240"/>
      <c r="DA589" s="240"/>
      <c r="DB589" s="240"/>
      <c r="DC589" s="240"/>
      <c r="DD589" s="240"/>
      <c r="DE589" s="240"/>
      <c r="DF589" s="240"/>
      <c r="DG589" s="240"/>
      <c r="DH589" s="240"/>
      <c r="DI589" s="240"/>
      <c r="DJ589" s="240"/>
      <c r="DK589" s="240"/>
      <c r="DL589" s="240"/>
      <c r="DM589" s="240"/>
      <c r="DN589" s="240"/>
      <c r="DO589" s="240"/>
      <c r="DP589" s="240"/>
      <c r="DQ589" s="240"/>
      <c r="DR589" s="240"/>
      <c r="DS589" s="240"/>
      <c r="DT589" s="240"/>
      <c r="DU589" s="240"/>
      <c r="DV589" s="240"/>
      <c r="DW589" s="240"/>
      <c r="DX589" s="240"/>
      <c r="DY589" s="240"/>
      <c r="DZ589" s="240"/>
      <c r="EA589" s="240"/>
      <c r="EB589" s="240"/>
      <c r="EC589" s="240"/>
      <c r="ED589" s="240"/>
      <c r="EE589" s="240"/>
      <c r="EF589" s="240"/>
      <c r="EG589" s="240"/>
      <c r="EH589" s="240"/>
      <c r="EI589" s="240"/>
      <c r="EJ589" s="240"/>
      <c r="EK589" s="240"/>
      <c r="EL589" s="240"/>
      <c r="EM589" s="240"/>
      <c r="EN589" s="240"/>
      <c r="EO589" s="240"/>
      <c r="EP589" s="240"/>
      <c r="EQ589" s="240"/>
      <c r="ER589" s="240"/>
      <c r="ES589" s="240"/>
      <c r="ET589" s="240"/>
      <c r="EU589" s="240"/>
      <c r="EV589" s="240"/>
      <c r="EW589" s="240"/>
      <c r="EX589" s="240"/>
      <c r="EY589" s="240"/>
      <c r="EZ589" s="240"/>
      <c r="FA589" s="240"/>
      <c r="FB589" s="240"/>
      <c r="FC589" s="240"/>
      <c r="FD589" s="240"/>
      <c r="FE589" s="240"/>
      <c r="FF589" s="240"/>
      <c r="FG589" s="240"/>
      <c r="FH589" s="240"/>
      <c r="FI589" s="240"/>
      <c r="FJ589" s="240"/>
      <c r="FK589" s="240"/>
      <c r="FL589" s="240"/>
      <c r="FM589" s="240"/>
      <c r="FN589" s="240"/>
      <c r="FO589" s="240"/>
      <c r="FP589" s="240"/>
      <c r="FQ589" s="240"/>
      <c r="FR589" s="240"/>
      <c r="FS589" s="240"/>
      <c r="FT589" s="240"/>
      <c r="FU589" s="240"/>
      <c r="FV589" s="240"/>
    </row>
    <row r="590" spans="1:178" s="250" customFormat="1">
      <c r="A590" s="234"/>
      <c r="B590" s="234"/>
      <c r="C590" s="234"/>
      <c r="D590" s="234"/>
      <c r="E590" s="234"/>
      <c r="F590" s="234"/>
      <c r="G590" s="235"/>
      <c r="H590" s="236"/>
      <c r="AJ590" s="290"/>
      <c r="AK590" s="240"/>
      <c r="AL590" s="240"/>
      <c r="AM590" s="240"/>
      <c r="AN590" s="240"/>
      <c r="AO590" s="240"/>
      <c r="AP590" s="240"/>
      <c r="AQ590" s="240"/>
      <c r="AR590" s="240"/>
      <c r="AS590" s="240"/>
      <c r="AT590" s="240"/>
      <c r="AU590" s="240"/>
      <c r="AV590" s="240"/>
      <c r="AW590" s="240"/>
      <c r="AX590" s="240"/>
      <c r="AY590" s="240"/>
      <c r="AZ590" s="240"/>
      <c r="BA590" s="240"/>
      <c r="BB590" s="240"/>
      <c r="BC590" s="240"/>
      <c r="BD590" s="240"/>
      <c r="BE590" s="240"/>
      <c r="BF590" s="240"/>
      <c r="BG590" s="240"/>
      <c r="BH590" s="240"/>
      <c r="BI590" s="240"/>
      <c r="BJ590" s="240"/>
      <c r="BK590" s="240"/>
      <c r="BL590" s="240"/>
      <c r="BM590" s="240"/>
      <c r="BN590" s="240"/>
      <c r="BO590" s="240"/>
      <c r="BP590" s="240"/>
      <c r="BQ590" s="240"/>
      <c r="BR590" s="240"/>
      <c r="BS590" s="240"/>
      <c r="BT590" s="240"/>
      <c r="BU590" s="240"/>
      <c r="BV590" s="240"/>
      <c r="BW590" s="240"/>
      <c r="BX590" s="240"/>
      <c r="BY590" s="240"/>
      <c r="BZ590" s="240"/>
      <c r="CA590" s="240"/>
      <c r="CB590" s="240"/>
      <c r="CC590" s="240"/>
      <c r="CD590" s="240"/>
      <c r="CE590" s="240"/>
      <c r="CF590" s="240"/>
      <c r="CG590" s="240"/>
      <c r="CH590" s="240"/>
      <c r="CI590" s="240"/>
      <c r="CJ590" s="240"/>
      <c r="CK590" s="240"/>
      <c r="CL590" s="240"/>
      <c r="CM590" s="240"/>
      <c r="CN590" s="240"/>
      <c r="CO590" s="240"/>
      <c r="CP590" s="240"/>
      <c r="CQ590" s="240"/>
      <c r="CR590" s="240"/>
      <c r="CS590" s="240"/>
      <c r="CT590" s="240"/>
      <c r="CU590" s="240"/>
      <c r="CV590" s="240"/>
      <c r="CW590" s="240"/>
      <c r="CX590" s="240"/>
      <c r="CY590" s="240"/>
      <c r="CZ590" s="240"/>
      <c r="DA590" s="240"/>
      <c r="DB590" s="240"/>
      <c r="DC590" s="240"/>
      <c r="DD590" s="240"/>
      <c r="DE590" s="240"/>
      <c r="DF590" s="240"/>
      <c r="DG590" s="240"/>
      <c r="DH590" s="240"/>
      <c r="DI590" s="240"/>
      <c r="DJ590" s="240"/>
      <c r="DK590" s="240"/>
      <c r="DL590" s="240"/>
      <c r="DM590" s="240"/>
      <c r="DN590" s="240"/>
      <c r="DO590" s="240"/>
      <c r="DP590" s="240"/>
      <c r="DQ590" s="240"/>
      <c r="DR590" s="240"/>
      <c r="DS590" s="240"/>
      <c r="DT590" s="240"/>
      <c r="DU590" s="240"/>
      <c r="DV590" s="240"/>
      <c r="DW590" s="240"/>
      <c r="DX590" s="240"/>
      <c r="DY590" s="240"/>
      <c r="DZ590" s="240"/>
      <c r="EA590" s="240"/>
      <c r="EB590" s="240"/>
      <c r="EC590" s="240"/>
      <c r="ED590" s="240"/>
      <c r="EE590" s="240"/>
      <c r="EF590" s="240"/>
      <c r="EG590" s="240"/>
      <c r="EH590" s="240"/>
      <c r="EI590" s="240"/>
      <c r="EJ590" s="240"/>
      <c r="EK590" s="240"/>
      <c r="EL590" s="240"/>
      <c r="EM590" s="240"/>
      <c r="EN590" s="240"/>
      <c r="EO590" s="240"/>
      <c r="EP590" s="240"/>
      <c r="EQ590" s="240"/>
      <c r="ER590" s="240"/>
      <c r="ES590" s="240"/>
      <c r="ET590" s="240"/>
      <c r="EU590" s="240"/>
      <c r="EV590" s="240"/>
      <c r="EW590" s="240"/>
      <c r="EX590" s="240"/>
      <c r="EY590" s="240"/>
      <c r="EZ590" s="240"/>
      <c r="FA590" s="240"/>
      <c r="FB590" s="240"/>
      <c r="FC590" s="240"/>
      <c r="FD590" s="240"/>
      <c r="FE590" s="240"/>
      <c r="FF590" s="240"/>
      <c r="FG590" s="240"/>
      <c r="FH590" s="240"/>
      <c r="FI590" s="240"/>
      <c r="FJ590" s="240"/>
      <c r="FK590" s="240"/>
      <c r="FL590" s="240"/>
      <c r="FM590" s="240"/>
      <c r="FN590" s="240"/>
      <c r="FO590" s="240"/>
      <c r="FP590" s="240"/>
      <c r="FQ590" s="240"/>
      <c r="FR590" s="240"/>
      <c r="FS590" s="240"/>
      <c r="FT590" s="240"/>
      <c r="FU590" s="240"/>
      <c r="FV590" s="240"/>
    </row>
    <row r="591" spans="1:178" s="250" customFormat="1">
      <c r="A591" s="234"/>
      <c r="B591" s="234"/>
      <c r="C591" s="234"/>
      <c r="D591" s="234"/>
      <c r="E591" s="234"/>
      <c r="F591" s="234"/>
      <c r="G591" s="235"/>
      <c r="H591" s="236"/>
      <c r="AJ591" s="290"/>
      <c r="AK591" s="240"/>
      <c r="AL591" s="240"/>
      <c r="AM591" s="240"/>
      <c r="AN591" s="240"/>
      <c r="AO591" s="240"/>
      <c r="AP591" s="240"/>
      <c r="AQ591" s="240"/>
      <c r="AR591" s="240"/>
      <c r="AS591" s="240"/>
      <c r="AT591" s="240"/>
      <c r="AU591" s="240"/>
      <c r="AV591" s="240"/>
      <c r="AW591" s="240"/>
      <c r="AX591" s="240"/>
      <c r="AY591" s="240"/>
      <c r="AZ591" s="240"/>
      <c r="BA591" s="240"/>
      <c r="BB591" s="240"/>
      <c r="BC591" s="240"/>
      <c r="BD591" s="240"/>
      <c r="BE591" s="240"/>
      <c r="BF591" s="240"/>
      <c r="BG591" s="240"/>
      <c r="BH591" s="240"/>
      <c r="BI591" s="240"/>
      <c r="BJ591" s="240"/>
      <c r="BK591" s="240"/>
      <c r="BL591" s="240"/>
      <c r="BM591" s="240"/>
      <c r="BN591" s="240"/>
      <c r="BO591" s="240"/>
      <c r="BP591" s="240"/>
      <c r="BQ591" s="240"/>
      <c r="BR591" s="240"/>
      <c r="BS591" s="240"/>
      <c r="BT591" s="240"/>
      <c r="BU591" s="240"/>
      <c r="BV591" s="240"/>
      <c r="BW591" s="240"/>
      <c r="BX591" s="240"/>
      <c r="BY591" s="240"/>
      <c r="BZ591" s="240"/>
      <c r="CA591" s="240"/>
      <c r="CB591" s="240"/>
      <c r="CC591" s="240"/>
      <c r="CD591" s="240"/>
      <c r="CE591" s="240"/>
      <c r="CF591" s="240"/>
      <c r="CG591" s="240"/>
      <c r="CH591" s="240"/>
      <c r="CI591" s="240"/>
      <c r="CJ591" s="240"/>
      <c r="CK591" s="240"/>
      <c r="CL591" s="240"/>
      <c r="CM591" s="240"/>
      <c r="CN591" s="240"/>
      <c r="CO591" s="240"/>
      <c r="CP591" s="240"/>
      <c r="CQ591" s="240"/>
      <c r="CR591" s="240"/>
      <c r="CS591" s="240"/>
      <c r="CT591" s="240"/>
      <c r="CU591" s="240"/>
      <c r="CV591" s="240"/>
      <c r="CW591" s="240"/>
      <c r="CX591" s="240"/>
      <c r="CY591" s="240"/>
      <c r="CZ591" s="240"/>
      <c r="DA591" s="240"/>
      <c r="DB591" s="240"/>
      <c r="DC591" s="240"/>
      <c r="DD591" s="240"/>
      <c r="DE591" s="240"/>
      <c r="DF591" s="240"/>
      <c r="DG591" s="240"/>
      <c r="DH591" s="240"/>
      <c r="DI591" s="240"/>
      <c r="DJ591" s="240"/>
      <c r="DK591" s="240"/>
      <c r="DL591" s="240"/>
      <c r="DM591" s="240"/>
      <c r="DN591" s="240"/>
      <c r="DO591" s="240"/>
      <c r="DP591" s="240"/>
      <c r="DQ591" s="240"/>
      <c r="DR591" s="240"/>
      <c r="DS591" s="240"/>
      <c r="DT591" s="240"/>
      <c r="DU591" s="240"/>
      <c r="DV591" s="240"/>
      <c r="DW591" s="240"/>
      <c r="DX591" s="240"/>
      <c r="DY591" s="240"/>
      <c r="DZ591" s="240"/>
      <c r="EA591" s="240"/>
      <c r="EB591" s="240"/>
      <c r="EC591" s="240"/>
      <c r="ED591" s="240"/>
      <c r="EE591" s="240"/>
      <c r="EF591" s="240"/>
      <c r="EG591" s="240"/>
      <c r="EH591" s="240"/>
      <c r="EI591" s="240"/>
      <c r="EJ591" s="240"/>
      <c r="EK591" s="240"/>
      <c r="EL591" s="240"/>
      <c r="EM591" s="240"/>
      <c r="EN591" s="240"/>
      <c r="EO591" s="240"/>
      <c r="EP591" s="240"/>
      <c r="EQ591" s="240"/>
      <c r="ER591" s="240"/>
      <c r="ES591" s="240"/>
      <c r="ET591" s="240"/>
      <c r="EU591" s="240"/>
      <c r="EV591" s="240"/>
      <c r="EW591" s="240"/>
      <c r="EX591" s="240"/>
      <c r="EY591" s="240"/>
      <c r="EZ591" s="240"/>
      <c r="FA591" s="240"/>
      <c r="FB591" s="240"/>
      <c r="FC591" s="240"/>
      <c r="FD591" s="240"/>
      <c r="FE591" s="240"/>
      <c r="FF591" s="240"/>
      <c r="FG591" s="240"/>
      <c r="FH591" s="240"/>
      <c r="FI591" s="240"/>
      <c r="FJ591" s="240"/>
      <c r="FK591" s="240"/>
      <c r="FL591" s="240"/>
      <c r="FM591" s="240"/>
      <c r="FN591" s="240"/>
      <c r="FO591" s="240"/>
      <c r="FP591" s="240"/>
      <c r="FQ591" s="240"/>
      <c r="FR591" s="240"/>
      <c r="FS591" s="240"/>
      <c r="FT591" s="240"/>
      <c r="FU591" s="240"/>
      <c r="FV591" s="240"/>
    </row>
    <row r="592" spans="1:178" s="250" customFormat="1">
      <c r="A592" s="234"/>
      <c r="B592" s="234"/>
      <c r="C592" s="234"/>
      <c r="D592" s="234"/>
      <c r="E592" s="234"/>
      <c r="F592" s="234"/>
      <c r="G592" s="235"/>
      <c r="H592" s="236"/>
      <c r="AJ592" s="290"/>
      <c r="AK592" s="240"/>
      <c r="AL592" s="240"/>
      <c r="AM592" s="240"/>
      <c r="AN592" s="240"/>
      <c r="AO592" s="240"/>
      <c r="AP592" s="240"/>
      <c r="AQ592" s="240"/>
      <c r="AR592" s="240"/>
      <c r="AS592" s="240"/>
      <c r="AT592" s="240"/>
      <c r="AU592" s="240"/>
      <c r="AV592" s="240"/>
      <c r="AW592" s="240"/>
      <c r="AX592" s="240"/>
      <c r="AY592" s="240"/>
      <c r="AZ592" s="240"/>
      <c r="BA592" s="240"/>
      <c r="BB592" s="240"/>
      <c r="BC592" s="240"/>
      <c r="BD592" s="240"/>
      <c r="BE592" s="240"/>
      <c r="BF592" s="240"/>
      <c r="BG592" s="240"/>
      <c r="BH592" s="240"/>
      <c r="BI592" s="240"/>
      <c r="BJ592" s="240"/>
      <c r="BK592" s="240"/>
      <c r="BL592" s="240"/>
      <c r="BM592" s="240"/>
      <c r="BN592" s="240"/>
      <c r="BO592" s="240"/>
      <c r="BP592" s="240"/>
      <c r="BQ592" s="240"/>
      <c r="BR592" s="240"/>
      <c r="BS592" s="240"/>
      <c r="BT592" s="240"/>
      <c r="BU592" s="240"/>
      <c r="BV592" s="240"/>
      <c r="BW592" s="240"/>
      <c r="BX592" s="240"/>
      <c r="BY592" s="240"/>
      <c r="BZ592" s="240"/>
      <c r="CA592" s="240"/>
      <c r="CB592" s="240"/>
      <c r="CC592" s="240"/>
      <c r="CD592" s="240"/>
      <c r="CE592" s="240"/>
      <c r="CF592" s="240"/>
      <c r="CG592" s="240"/>
      <c r="CH592" s="240"/>
      <c r="CI592" s="240"/>
      <c r="CJ592" s="240"/>
      <c r="CK592" s="240"/>
      <c r="CL592" s="240"/>
      <c r="CM592" s="240"/>
      <c r="CN592" s="240"/>
      <c r="CO592" s="240"/>
      <c r="CP592" s="240"/>
      <c r="CQ592" s="240"/>
      <c r="CR592" s="240"/>
      <c r="CS592" s="240"/>
      <c r="CT592" s="240"/>
      <c r="CU592" s="240"/>
      <c r="CV592" s="240"/>
      <c r="CW592" s="240"/>
      <c r="CX592" s="240"/>
      <c r="CY592" s="240"/>
      <c r="CZ592" s="240"/>
      <c r="DA592" s="240"/>
      <c r="DB592" s="240"/>
      <c r="DC592" s="240"/>
      <c r="DD592" s="240"/>
      <c r="DE592" s="240"/>
      <c r="DF592" s="240"/>
      <c r="DG592" s="240"/>
      <c r="DH592" s="240"/>
      <c r="DI592" s="240"/>
      <c r="DJ592" s="240"/>
      <c r="DK592" s="240"/>
      <c r="DL592" s="240"/>
      <c r="DM592" s="240"/>
      <c r="DN592" s="240"/>
      <c r="DO592" s="240"/>
      <c r="DP592" s="240"/>
      <c r="DQ592" s="240"/>
      <c r="DR592" s="240"/>
      <c r="DS592" s="240"/>
      <c r="DT592" s="240"/>
      <c r="DU592" s="240"/>
      <c r="DV592" s="240"/>
      <c r="DW592" s="240"/>
      <c r="DX592" s="240"/>
      <c r="DY592" s="240"/>
      <c r="DZ592" s="240"/>
      <c r="EA592" s="240"/>
      <c r="EB592" s="240"/>
      <c r="EC592" s="240"/>
      <c r="ED592" s="240"/>
      <c r="EE592" s="240"/>
      <c r="EF592" s="240"/>
      <c r="EG592" s="240"/>
      <c r="EH592" s="240"/>
      <c r="EI592" s="240"/>
      <c r="EJ592" s="240"/>
      <c r="EK592" s="240"/>
      <c r="EL592" s="240"/>
      <c r="EM592" s="240"/>
      <c r="EN592" s="240"/>
      <c r="EO592" s="240"/>
      <c r="EP592" s="240"/>
      <c r="EQ592" s="240"/>
      <c r="ER592" s="240"/>
      <c r="ES592" s="240"/>
      <c r="ET592" s="240"/>
      <c r="EU592" s="240"/>
      <c r="EV592" s="240"/>
      <c r="EW592" s="240"/>
      <c r="EX592" s="240"/>
      <c r="EY592" s="240"/>
      <c r="EZ592" s="240"/>
      <c r="FA592" s="240"/>
      <c r="FB592" s="240"/>
      <c r="FC592" s="240"/>
      <c r="FD592" s="240"/>
      <c r="FE592" s="240"/>
      <c r="FF592" s="240"/>
      <c r="FG592" s="240"/>
      <c r="FH592" s="240"/>
      <c r="FI592" s="240"/>
      <c r="FJ592" s="240"/>
      <c r="FK592" s="240"/>
      <c r="FL592" s="240"/>
      <c r="FM592" s="240"/>
      <c r="FN592" s="240"/>
      <c r="FO592" s="240"/>
      <c r="FP592" s="240"/>
      <c r="FQ592" s="240"/>
      <c r="FR592" s="240"/>
      <c r="FS592" s="240"/>
      <c r="FT592" s="240"/>
      <c r="FU592" s="240"/>
      <c r="FV592" s="240"/>
    </row>
    <row r="593" spans="1:178" s="250" customFormat="1">
      <c r="A593" s="234"/>
      <c r="B593" s="234"/>
      <c r="C593" s="234"/>
      <c r="D593" s="234"/>
      <c r="E593" s="234"/>
      <c r="F593" s="234"/>
      <c r="G593" s="235"/>
      <c r="H593" s="236"/>
      <c r="AJ593" s="290"/>
      <c r="AK593" s="240"/>
      <c r="AL593" s="240"/>
      <c r="AM593" s="240"/>
      <c r="AN593" s="240"/>
      <c r="AO593" s="240"/>
      <c r="AP593" s="240"/>
      <c r="AQ593" s="240"/>
      <c r="AR593" s="240"/>
      <c r="AS593" s="240"/>
      <c r="AT593" s="240"/>
      <c r="AU593" s="240"/>
      <c r="AV593" s="240"/>
      <c r="AW593" s="240"/>
      <c r="AX593" s="240"/>
      <c r="AY593" s="240"/>
      <c r="AZ593" s="240"/>
      <c r="BA593" s="240"/>
      <c r="BB593" s="240"/>
      <c r="BC593" s="240"/>
      <c r="BD593" s="240"/>
      <c r="BE593" s="240"/>
      <c r="BF593" s="240"/>
      <c r="BG593" s="240"/>
      <c r="BH593" s="240"/>
      <c r="BI593" s="240"/>
      <c r="BJ593" s="240"/>
      <c r="BK593" s="240"/>
      <c r="BL593" s="240"/>
      <c r="BM593" s="240"/>
      <c r="BN593" s="240"/>
      <c r="BO593" s="240"/>
      <c r="BP593" s="240"/>
      <c r="BQ593" s="240"/>
      <c r="BR593" s="240"/>
      <c r="BS593" s="240"/>
      <c r="BT593" s="240"/>
      <c r="BU593" s="240"/>
      <c r="BV593" s="240"/>
      <c r="BW593" s="240"/>
      <c r="BX593" s="240"/>
      <c r="BY593" s="240"/>
      <c r="BZ593" s="240"/>
      <c r="CA593" s="240"/>
      <c r="CB593" s="240"/>
      <c r="CC593" s="240"/>
      <c r="CD593" s="240"/>
      <c r="CE593" s="240"/>
      <c r="CF593" s="240"/>
      <c r="CG593" s="240"/>
      <c r="CH593" s="240"/>
      <c r="CI593" s="240"/>
      <c r="CJ593" s="240"/>
      <c r="CK593" s="240"/>
      <c r="CL593" s="240"/>
      <c r="CM593" s="240"/>
      <c r="CN593" s="240"/>
      <c r="CO593" s="240"/>
      <c r="CP593" s="240"/>
      <c r="CQ593" s="240"/>
      <c r="CR593" s="240"/>
      <c r="CS593" s="240"/>
      <c r="CT593" s="240"/>
      <c r="CU593" s="240"/>
      <c r="CV593" s="240"/>
      <c r="CW593" s="240"/>
      <c r="CX593" s="240"/>
      <c r="CY593" s="240"/>
      <c r="CZ593" s="240"/>
      <c r="DA593" s="240"/>
      <c r="DB593" s="240"/>
      <c r="DC593" s="240"/>
      <c r="DD593" s="240"/>
      <c r="DE593" s="240"/>
      <c r="DF593" s="240"/>
      <c r="DG593" s="240"/>
      <c r="DH593" s="240"/>
      <c r="DI593" s="240"/>
      <c r="DJ593" s="240"/>
      <c r="DK593" s="240"/>
      <c r="DL593" s="240"/>
      <c r="DM593" s="240"/>
      <c r="DN593" s="240"/>
      <c r="DO593" s="240"/>
      <c r="DP593" s="240"/>
      <c r="DQ593" s="240"/>
      <c r="DR593" s="240"/>
      <c r="DS593" s="240"/>
      <c r="DT593" s="240"/>
      <c r="DU593" s="240"/>
      <c r="DV593" s="240"/>
      <c r="DW593" s="240"/>
      <c r="DX593" s="240"/>
      <c r="DY593" s="240"/>
      <c r="DZ593" s="240"/>
      <c r="EA593" s="240"/>
      <c r="EB593" s="240"/>
      <c r="EC593" s="240"/>
      <c r="ED593" s="240"/>
      <c r="EE593" s="240"/>
      <c r="EF593" s="240"/>
      <c r="EG593" s="240"/>
      <c r="EH593" s="240"/>
      <c r="EI593" s="240"/>
      <c r="EJ593" s="240"/>
      <c r="EK593" s="240"/>
      <c r="EL593" s="240"/>
      <c r="EM593" s="240"/>
      <c r="EN593" s="240"/>
      <c r="EO593" s="240"/>
      <c r="EP593" s="240"/>
      <c r="EQ593" s="240"/>
      <c r="ER593" s="240"/>
      <c r="ES593" s="240"/>
      <c r="ET593" s="240"/>
      <c r="EU593" s="240"/>
      <c r="EV593" s="240"/>
      <c r="EW593" s="240"/>
      <c r="EX593" s="240"/>
      <c r="EY593" s="240"/>
      <c r="EZ593" s="240"/>
      <c r="FA593" s="240"/>
      <c r="FB593" s="240"/>
      <c r="FC593" s="240"/>
      <c r="FD593" s="240"/>
      <c r="FE593" s="240"/>
      <c r="FF593" s="240"/>
      <c r="FG593" s="240"/>
      <c r="FH593" s="240"/>
      <c r="FI593" s="240"/>
      <c r="FJ593" s="240"/>
      <c r="FK593" s="240"/>
      <c r="FL593" s="240"/>
      <c r="FM593" s="240"/>
      <c r="FN593" s="240"/>
      <c r="FO593" s="240"/>
      <c r="FP593" s="240"/>
      <c r="FQ593" s="240"/>
      <c r="FR593" s="240"/>
      <c r="FS593" s="240"/>
      <c r="FT593" s="240"/>
      <c r="FU593" s="240"/>
      <c r="FV593" s="240"/>
    </row>
    <row r="594" spans="1:178" s="250" customFormat="1">
      <c r="A594" s="234"/>
      <c r="B594" s="234"/>
      <c r="C594" s="234"/>
      <c r="D594" s="234"/>
      <c r="E594" s="234"/>
      <c r="F594" s="234"/>
      <c r="G594" s="235"/>
      <c r="H594" s="236"/>
      <c r="AJ594" s="290"/>
      <c r="AK594" s="240"/>
      <c r="AL594" s="240"/>
      <c r="AM594" s="240"/>
      <c r="AN594" s="240"/>
      <c r="AO594" s="240"/>
      <c r="AP594" s="240"/>
      <c r="AQ594" s="240"/>
      <c r="AR594" s="240"/>
      <c r="AS594" s="240"/>
      <c r="AT594" s="240"/>
      <c r="AU594" s="240"/>
      <c r="AV594" s="240"/>
      <c r="AW594" s="240"/>
      <c r="AX594" s="240"/>
      <c r="AY594" s="240"/>
      <c r="AZ594" s="240"/>
      <c r="BA594" s="240"/>
      <c r="BB594" s="240"/>
      <c r="BC594" s="240"/>
      <c r="BD594" s="240"/>
      <c r="BE594" s="240"/>
      <c r="BF594" s="240"/>
      <c r="BG594" s="240"/>
      <c r="BH594" s="240"/>
      <c r="BI594" s="240"/>
      <c r="BJ594" s="240"/>
      <c r="BK594" s="240"/>
      <c r="BL594" s="240"/>
      <c r="BM594" s="240"/>
      <c r="BN594" s="240"/>
      <c r="BO594" s="240"/>
      <c r="BP594" s="240"/>
      <c r="BQ594" s="240"/>
      <c r="BR594" s="240"/>
      <c r="BS594" s="240"/>
      <c r="BT594" s="240"/>
      <c r="BU594" s="240"/>
      <c r="BV594" s="240"/>
      <c r="BW594" s="240"/>
      <c r="BX594" s="240"/>
      <c r="BY594" s="240"/>
      <c r="BZ594" s="240"/>
      <c r="CA594" s="240"/>
      <c r="CB594" s="240"/>
      <c r="CC594" s="240"/>
      <c r="CD594" s="240"/>
      <c r="CE594" s="240"/>
      <c r="CF594" s="240"/>
      <c r="CG594" s="240"/>
      <c r="CH594" s="240"/>
      <c r="CI594" s="240"/>
      <c r="CJ594" s="240"/>
      <c r="CK594" s="240"/>
      <c r="CL594" s="240"/>
      <c r="CM594" s="240"/>
      <c r="CN594" s="240"/>
      <c r="CO594" s="240"/>
      <c r="CP594" s="240"/>
      <c r="CQ594" s="240"/>
      <c r="CR594" s="240"/>
      <c r="CS594" s="240"/>
      <c r="CT594" s="240"/>
      <c r="CU594" s="240"/>
      <c r="CV594" s="240"/>
      <c r="CW594" s="240"/>
      <c r="CX594" s="240"/>
      <c r="CY594" s="240"/>
      <c r="CZ594" s="240"/>
      <c r="DA594" s="240"/>
      <c r="DB594" s="240"/>
      <c r="DC594" s="240"/>
      <c r="DD594" s="240"/>
      <c r="DE594" s="240"/>
      <c r="DF594" s="240"/>
      <c r="DG594" s="240"/>
      <c r="DH594" s="240"/>
      <c r="DI594" s="240"/>
      <c r="DJ594" s="240"/>
      <c r="DK594" s="240"/>
      <c r="DL594" s="240"/>
      <c r="DM594" s="240"/>
      <c r="DN594" s="240"/>
      <c r="DO594" s="240"/>
      <c r="DP594" s="240"/>
      <c r="DQ594" s="240"/>
      <c r="DR594" s="240"/>
      <c r="DS594" s="240"/>
      <c r="DT594" s="240"/>
      <c r="DU594" s="240"/>
      <c r="DV594" s="240"/>
      <c r="DW594" s="240"/>
      <c r="DX594" s="240"/>
      <c r="DY594" s="240"/>
      <c r="DZ594" s="240"/>
      <c r="EA594" s="240"/>
      <c r="EB594" s="240"/>
      <c r="EC594" s="240"/>
      <c r="ED594" s="240"/>
      <c r="EE594" s="240"/>
      <c r="EF594" s="240"/>
      <c r="EG594" s="240"/>
      <c r="EH594" s="240"/>
      <c r="EI594" s="240"/>
      <c r="EJ594" s="240"/>
      <c r="EK594" s="240"/>
      <c r="EL594" s="240"/>
      <c r="EM594" s="240"/>
      <c r="EN594" s="240"/>
      <c r="EO594" s="240"/>
      <c r="EP594" s="240"/>
      <c r="EQ594" s="240"/>
      <c r="ER594" s="240"/>
      <c r="ES594" s="240"/>
      <c r="ET594" s="240"/>
      <c r="EU594" s="240"/>
      <c r="EV594" s="240"/>
      <c r="EW594" s="240"/>
      <c r="EX594" s="240"/>
      <c r="EY594" s="240"/>
      <c r="EZ594" s="240"/>
      <c r="FA594" s="240"/>
      <c r="FB594" s="240"/>
      <c r="FC594" s="240"/>
      <c r="FD594" s="240"/>
      <c r="FE594" s="240"/>
      <c r="FF594" s="240"/>
      <c r="FG594" s="240"/>
      <c r="FH594" s="240"/>
      <c r="FI594" s="240"/>
      <c r="FJ594" s="240"/>
      <c r="FK594" s="240"/>
      <c r="FL594" s="240"/>
      <c r="FM594" s="240"/>
      <c r="FN594" s="240"/>
      <c r="FO594" s="240"/>
      <c r="FP594" s="240"/>
      <c r="FQ594" s="240"/>
      <c r="FR594" s="240"/>
      <c r="FS594" s="240"/>
      <c r="FT594" s="240"/>
      <c r="FU594" s="240"/>
      <c r="FV594" s="240"/>
    </row>
    <row r="595" spans="1:178" s="250" customFormat="1">
      <c r="A595" s="234"/>
      <c r="B595" s="234"/>
      <c r="C595" s="234"/>
      <c r="D595" s="234"/>
      <c r="E595" s="234"/>
      <c r="F595" s="234"/>
      <c r="G595" s="235"/>
      <c r="H595" s="236"/>
      <c r="AJ595" s="290"/>
      <c r="AK595" s="240"/>
      <c r="AL595" s="240"/>
      <c r="AM595" s="240"/>
      <c r="AN595" s="240"/>
      <c r="AO595" s="240"/>
      <c r="AP595" s="240"/>
      <c r="AQ595" s="240"/>
      <c r="AR595" s="240"/>
      <c r="AS595" s="240"/>
      <c r="AT595" s="240"/>
      <c r="AU595" s="240"/>
      <c r="AV595" s="240"/>
      <c r="AW595" s="240"/>
      <c r="AX595" s="240"/>
      <c r="AY595" s="240"/>
      <c r="AZ595" s="240"/>
      <c r="BA595" s="240"/>
      <c r="BB595" s="240"/>
      <c r="BC595" s="240"/>
      <c r="BD595" s="240"/>
      <c r="BE595" s="240"/>
      <c r="BF595" s="240"/>
      <c r="BG595" s="240"/>
      <c r="BH595" s="240"/>
      <c r="BI595" s="240"/>
      <c r="BJ595" s="240"/>
      <c r="BK595" s="240"/>
      <c r="BL595" s="240"/>
      <c r="BM595" s="240"/>
      <c r="BN595" s="240"/>
      <c r="BO595" s="240"/>
      <c r="BP595" s="240"/>
      <c r="BQ595" s="240"/>
      <c r="BR595" s="240"/>
      <c r="BS595" s="240"/>
      <c r="BT595" s="240"/>
      <c r="BU595" s="240"/>
      <c r="BV595" s="240"/>
      <c r="BW595" s="240"/>
      <c r="BX595" s="240"/>
      <c r="BY595" s="240"/>
      <c r="BZ595" s="240"/>
      <c r="CA595" s="240"/>
      <c r="CB595" s="240"/>
      <c r="CC595" s="240"/>
      <c r="CD595" s="240"/>
      <c r="CE595" s="240"/>
      <c r="CF595" s="240"/>
      <c r="CG595" s="240"/>
      <c r="CH595" s="240"/>
      <c r="CI595" s="240"/>
      <c r="CJ595" s="240"/>
      <c r="CK595" s="240"/>
      <c r="CL595" s="240"/>
      <c r="CM595" s="240"/>
      <c r="CN595" s="240"/>
      <c r="CO595" s="240"/>
      <c r="CP595" s="240"/>
      <c r="CQ595" s="240"/>
      <c r="CR595" s="240"/>
      <c r="CS595" s="240"/>
      <c r="CT595" s="240"/>
      <c r="CU595" s="240"/>
      <c r="CV595" s="240"/>
      <c r="CW595" s="240"/>
      <c r="CX595" s="240"/>
      <c r="CY595" s="240"/>
      <c r="CZ595" s="240"/>
      <c r="DA595" s="240"/>
      <c r="DB595" s="240"/>
      <c r="DC595" s="240"/>
      <c r="DD595" s="240"/>
      <c r="DE595" s="240"/>
      <c r="DF595" s="240"/>
      <c r="DG595" s="240"/>
      <c r="DH595" s="240"/>
      <c r="DI595" s="240"/>
      <c r="DJ595" s="240"/>
      <c r="DK595" s="240"/>
      <c r="DL595" s="240"/>
      <c r="DM595" s="240"/>
      <c r="DN595" s="240"/>
      <c r="DO595" s="240"/>
      <c r="DP595" s="240"/>
      <c r="DQ595" s="240"/>
      <c r="DR595" s="240"/>
      <c r="DS595" s="240"/>
      <c r="DT595" s="240"/>
      <c r="DU595" s="240"/>
      <c r="DV595" s="240"/>
      <c r="DW595" s="240"/>
      <c r="DX595" s="240"/>
      <c r="DY595" s="240"/>
      <c r="DZ595" s="240"/>
      <c r="EA595" s="240"/>
      <c r="EB595" s="240"/>
      <c r="EC595" s="240"/>
      <c r="ED595" s="240"/>
      <c r="EE595" s="240"/>
      <c r="EF595" s="240"/>
      <c r="EG595" s="240"/>
      <c r="EH595" s="240"/>
      <c r="EI595" s="240"/>
      <c r="EJ595" s="240"/>
      <c r="EK595" s="240"/>
      <c r="EL595" s="240"/>
      <c r="EM595" s="240"/>
      <c r="EN595" s="240"/>
      <c r="EO595" s="240"/>
      <c r="EP595" s="240"/>
      <c r="EQ595" s="240"/>
      <c r="ER595" s="240"/>
      <c r="ES595" s="240"/>
      <c r="ET595" s="240"/>
      <c r="EU595" s="240"/>
      <c r="EV595" s="240"/>
      <c r="EW595" s="240"/>
      <c r="EX595" s="240"/>
      <c r="EY595" s="240"/>
      <c r="EZ595" s="240"/>
      <c r="FA595" s="240"/>
      <c r="FB595" s="240"/>
      <c r="FC595" s="240"/>
      <c r="FD595" s="240"/>
      <c r="FE595" s="240"/>
      <c r="FF595" s="240"/>
      <c r="FG595" s="240"/>
      <c r="FH595" s="240"/>
      <c r="FI595" s="240"/>
      <c r="FJ595" s="240"/>
      <c r="FK595" s="240"/>
      <c r="FL595" s="240"/>
      <c r="FM595" s="240"/>
      <c r="FN595" s="240"/>
      <c r="FO595" s="240"/>
      <c r="FP595" s="240"/>
      <c r="FQ595" s="240"/>
      <c r="FR595" s="240"/>
      <c r="FS595" s="240"/>
      <c r="FT595" s="240"/>
      <c r="FU595" s="240"/>
      <c r="FV595" s="240"/>
    </row>
    <row r="596" spans="1:178" s="250" customFormat="1">
      <c r="A596" s="234"/>
      <c r="B596" s="234"/>
      <c r="C596" s="234"/>
      <c r="D596" s="234"/>
      <c r="E596" s="234"/>
      <c r="F596" s="234"/>
      <c r="G596" s="235"/>
      <c r="H596" s="236"/>
      <c r="AJ596" s="290"/>
      <c r="AK596" s="240"/>
      <c r="AL596" s="240"/>
      <c r="AM596" s="240"/>
      <c r="AN596" s="240"/>
      <c r="AO596" s="240"/>
      <c r="AP596" s="240"/>
      <c r="AQ596" s="240"/>
      <c r="AR596" s="240"/>
      <c r="AS596" s="240"/>
      <c r="AT596" s="240"/>
      <c r="AU596" s="240"/>
      <c r="AV596" s="240"/>
      <c r="AW596" s="240"/>
      <c r="AX596" s="240"/>
      <c r="AY596" s="240"/>
      <c r="AZ596" s="240"/>
      <c r="BA596" s="240"/>
      <c r="BB596" s="240"/>
      <c r="BC596" s="240"/>
      <c r="BD596" s="240"/>
      <c r="BE596" s="240"/>
      <c r="BF596" s="240"/>
      <c r="BG596" s="240"/>
      <c r="BH596" s="240"/>
      <c r="BI596" s="240"/>
      <c r="BJ596" s="240"/>
      <c r="BK596" s="240"/>
      <c r="BL596" s="240"/>
      <c r="BM596" s="240"/>
      <c r="BN596" s="240"/>
      <c r="BO596" s="240"/>
      <c r="BP596" s="240"/>
      <c r="BQ596" s="240"/>
      <c r="BR596" s="240"/>
      <c r="BS596" s="240"/>
      <c r="BT596" s="240"/>
      <c r="BU596" s="240"/>
      <c r="BV596" s="240"/>
      <c r="BW596" s="240"/>
      <c r="BX596" s="240"/>
      <c r="BY596" s="240"/>
      <c r="BZ596" s="240"/>
      <c r="CA596" s="240"/>
      <c r="CB596" s="240"/>
      <c r="CC596" s="240"/>
      <c r="CD596" s="240"/>
      <c r="CE596" s="240"/>
      <c r="CF596" s="240"/>
      <c r="CG596" s="240"/>
      <c r="CH596" s="240"/>
      <c r="CI596" s="240"/>
      <c r="CJ596" s="240"/>
      <c r="CK596" s="240"/>
      <c r="CL596" s="240"/>
      <c r="CM596" s="240"/>
      <c r="CN596" s="240"/>
      <c r="CO596" s="240"/>
      <c r="CP596" s="240"/>
      <c r="CQ596" s="240"/>
      <c r="CR596" s="240"/>
      <c r="CS596" s="240"/>
      <c r="CT596" s="240"/>
      <c r="CU596" s="240"/>
      <c r="CV596" s="240"/>
      <c r="CW596" s="240"/>
      <c r="CX596" s="240"/>
      <c r="CY596" s="240"/>
      <c r="CZ596" s="240"/>
      <c r="DA596" s="240"/>
      <c r="DB596" s="240"/>
      <c r="DC596" s="240"/>
      <c r="DD596" s="240"/>
      <c r="DE596" s="240"/>
      <c r="DF596" s="240"/>
      <c r="DG596" s="240"/>
      <c r="DH596" s="240"/>
      <c r="DI596" s="240"/>
      <c r="DJ596" s="240"/>
      <c r="DK596" s="240"/>
      <c r="DL596" s="240"/>
      <c r="DM596" s="240"/>
      <c r="DN596" s="240"/>
      <c r="DO596" s="240"/>
      <c r="DP596" s="240"/>
      <c r="DQ596" s="240"/>
      <c r="DR596" s="240"/>
      <c r="DS596" s="240"/>
      <c r="DT596" s="240"/>
      <c r="DU596" s="240"/>
      <c r="DV596" s="240"/>
      <c r="DW596" s="240"/>
      <c r="DX596" s="240"/>
      <c r="DY596" s="240"/>
      <c r="DZ596" s="240"/>
      <c r="EA596" s="240"/>
      <c r="EB596" s="240"/>
      <c r="EC596" s="240"/>
      <c r="ED596" s="240"/>
      <c r="EE596" s="240"/>
      <c r="EF596" s="240"/>
      <c r="EG596" s="240"/>
      <c r="EH596" s="240"/>
      <c r="EI596" s="240"/>
      <c r="EJ596" s="240"/>
      <c r="EK596" s="240"/>
      <c r="EL596" s="240"/>
      <c r="EM596" s="240"/>
      <c r="EN596" s="240"/>
      <c r="EO596" s="240"/>
      <c r="EP596" s="240"/>
      <c r="EQ596" s="240"/>
      <c r="ER596" s="240"/>
      <c r="ES596" s="240"/>
      <c r="ET596" s="240"/>
      <c r="EU596" s="240"/>
      <c r="EV596" s="240"/>
      <c r="EW596" s="240"/>
      <c r="EX596" s="240"/>
      <c r="EY596" s="240"/>
      <c r="EZ596" s="240"/>
      <c r="FA596" s="240"/>
      <c r="FB596" s="240"/>
      <c r="FC596" s="240"/>
      <c r="FD596" s="240"/>
      <c r="FE596" s="240"/>
      <c r="FF596" s="240"/>
      <c r="FG596" s="240"/>
      <c r="FH596" s="240"/>
      <c r="FI596" s="240"/>
      <c r="FJ596" s="240"/>
      <c r="FK596" s="240"/>
      <c r="FL596" s="240"/>
      <c r="FM596" s="240"/>
      <c r="FN596" s="240"/>
      <c r="FO596" s="240"/>
      <c r="FP596" s="240"/>
      <c r="FQ596" s="240"/>
      <c r="FR596" s="240"/>
      <c r="FS596" s="240"/>
      <c r="FT596" s="240"/>
      <c r="FU596" s="240"/>
      <c r="FV596" s="240"/>
    </row>
    <row r="597" spans="1:178" s="250" customFormat="1">
      <c r="A597" s="234"/>
      <c r="B597" s="234"/>
      <c r="C597" s="234"/>
      <c r="D597" s="234"/>
      <c r="E597" s="234"/>
      <c r="F597" s="234"/>
      <c r="G597" s="235"/>
      <c r="H597" s="236"/>
      <c r="AJ597" s="290"/>
      <c r="AK597" s="240"/>
      <c r="AL597" s="240"/>
      <c r="AM597" s="240"/>
      <c r="AN597" s="240"/>
      <c r="AO597" s="240"/>
      <c r="AP597" s="240"/>
      <c r="AQ597" s="240"/>
      <c r="AR597" s="240"/>
      <c r="AS597" s="240"/>
      <c r="AT597" s="240"/>
      <c r="AU597" s="240"/>
      <c r="AV597" s="240"/>
      <c r="AW597" s="240"/>
      <c r="AX597" s="240"/>
      <c r="AY597" s="240"/>
      <c r="AZ597" s="240"/>
      <c r="BA597" s="240"/>
      <c r="BB597" s="240"/>
      <c r="BC597" s="240"/>
      <c r="BD597" s="240"/>
      <c r="BE597" s="240"/>
      <c r="BF597" s="240"/>
      <c r="BG597" s="240"/>
      <c r="BH597" s="240"/>
      <c r="BI597" s="240"/>
      <c r="BJ597" s="240"/>
      <c r="BK597" s="240"/>
      <c r="BL597" s="240"/>
      <c r="BM597" s="240"/>
      <c r="BN597" s="240"/>
      <c r="BO597" s="240"/>
      <c r="BP597" s="240"/>
      <c r="BQ597" s="240"/>
      <c r="BR597" s="240"/>
      <c r="BS597" s="240"/>
      <c r="BT597" s="240"/>
      <c r="BU597" s="240"/>
      <c r="BV597" s="240"/>
      <c r="BW597" s="240"/>
      <c r="BX597" s="240"/>
      <c r="BY597" s="240"/>
      <c r="BZ597" s="240"/>
      <c r="CA597" s="240"/>
      <c r="CB597" s="240"/>
      <c r="CC597" s="240"/>
      <c r="CD597" s="240"/>
      <c r="CE597" s="240"/>
      <c r="CF597" s="240"/>
      <c r="CG597" s="240"/>
      <c r="CH597" s="240"/>
      <c r="CI597" s="240"/>
      <c r="CJ597" s="240"/>
      <c r="CK597" s="240"/>
      <c r="CL597" s="240"/>
      <c r="CM597" s="240"/>
      <c r="CN597" s="240"/>
      <c r="CO597" s="240"/>
      <c r="CP597" s="240"/>
      <c r="CQ597" s="240"/>
      <c r="CR597" s="240"/>
      <c r="CS597" s="240"/>
      <c r="CT597" s="240"/>
      <c r="CU597" s="240"/>
      <c r="CV597" s="240"/>
      <c r="CW597" s="240"/>
      <c r="CX597" s="240"/>
      <c r="CY597" s="240"/>
      <c r="CZ597" s="240"/>
      <c r="DA597" s="240"/>
      <c r="DB597" s="240"/>
      <c r="DC597" s="240"/>
      <c r="DD597" s="240"/>
      <c r="DE597" s="240"/>
      <c r="DF597" s="240"/>
      <c r="DG597" s="240"/>
      <c r="DH597" s="240"/>
      <c r="DI597" s="240"/>
      <c r="DJ597" s="240"/>
      <c r="DK597" s="240"/>
      <c r="DL597" s="240"/>
      <c r="DM597" s="240"/>
      <c r="DN597" s="240"/>
      <c r="DO597" s="240"/>
      <c r="DP597" s="240"/>
      <c r="DQ597" s="240"/>
      <c r="DR597" s="240"/>
      <c r="DS597" s="240"/>
      <c r="DT597" s="240"/>
      <c r="DU597" s="240"/>
      <c r="DV597" s="240"/>
      <c r="DW597" s="240"/>
      <c r="DX597" s="240"/>
      <c r="DY597" s="240"/>
      <c r="DZ597" s="240"/>
      <c r="EA597" s="240"/>
      <c r="EB597" s="240"/>
      <c r="EC597" s="240"/>
      <c r="ED597" s="240"/>
      <c r="EE597" s="240"/>
      <c r="EF597" s="240"/>
      <c r="EG597" s="240"/>
      <c r="EH597" s="240"/>
      <c r="EI597" s="240"/>
      <c r="EJ597" s="240"/>
      <c r="EK597" s="240"/>
      <c r="EL597" s="240"/>
      <c r="EM597" s="240"/>
      <c r="EN597" s="240"/>
      <c r="EO597" s="240"/>
      <c r="EP597" s="240"/>
      <c r="EQ597" s="240"/>
      <c r="ER597" s="240"/>
      <c r="ES597" s="240"/>
      <c r="ET597" s="240"/>
      <c r="EU597" s="240"/>
      <c r="EV597" s="240"/>
      <c r="EW597" s="240"/>
      <c r="EX597" s="240"/>
      <c r="EY597" s="240"/>
      <c r="EZ597" s="240"/>
      <c r="FA597" s="240"/>
      <c r="FB597" s="240"/>
      <c r="FC597" s="240"/>
      <c r="FD597" s="240"/>
      <c r="FE597" s="240"/>
      <c r="FF597" s="240"/>
      <c r="FG597" s="240"/>
      <c r="FH597" s="240"/>
      <c r="FI597" s="240"/>
      <c r="FJ597" s="240"/>
      <c r="FK597" s="240"/>
      <c r="FL597" s="240"/>
      <c r="FM597" s="240"/>
      <c r="FN597" s="240"/>
      <c r="FO597" s="240"/>
      <c r="FP597" s="240"/>
      <c r="FQ597" s="240"/>
      <c r="FR597" s="240"/>
      <c r="FS597" s="240"/>
      <c r="FT597" s="240"/>
      <c r="FU597" s="240"/>
      <c r="FV597" s="240"/>
    </row>
    <row r="598" spans="1:178" s="250" customFormat="1">
      <c r="A598" s="234"/>
      <c r="B598" s="234"/>
      <c r="C598" s="234"/>
      <c r="D598" s="234"/>
      <c r="E598" s="234"/>
      <c r="F598" s="234"/>
      <c r="G598" s="235"/>
      <c r="H598" s="236"/>
      <c r="AJ598" s="290"/>
      <c r="AK598" s="240"/>
      <c r="AL598" s="240"/>
      <c r="AM598" s="240"/>
      <c r="AN598" s="240"/>
      <c r="AO598" s="240"/>
      <c r="AP598" s="240"/>
      <c r="AQ598" s="240"/>
      <c r="AR598" s="240"/>
      <c r="AS598" s="240"/>
      <c r="AT598" s="240"/>
      <c r="AU598" s="240"/>
      <c r="AV598" s="240"/>
      <c r="AW598" s="240"/>
      <c r="AX598" s="240"/>
      <c r="AY598" s="240"/>
      <c r="AZ598" s="240"/>
      <c r="BA598" s="240"/>
      <c r="BB598" s="240"/>
      <c r="BC598" s="240"/>
      <c r="BD598" s="240"/>
      <c r="BE598" s="240"/>
      <c r="BF598" s="240"/>
      <c r="BG598" s="240"/>
      <c r="BH598" s="240"/>
      <c r="BI598" s="240"/>
      <c r="BJ598" s="240"/>
      <c r="BK598" s="240"/>
      <c r="BL598" s="240"/>
      <c r="BM598" s="240"/>
      <c r="BN598" s="240"/>
      <c r="BO598" s="240"/>
      <c r="BP598" s="240"/>
      <c r="BQ598" s="240"/>
      <c r="BR598" s="240"/>
      <c r="BS598" s="240"/>
      <c r="BT598" s="240"/>
      <c r="BU598" s="240"/>
      <c r="BV598" s="240"/>
      <c r="BW598" s="240"/>
      <c r="BX598" s="240"/>
      <c r="BY598" s="240"/>
      <c r="BZ598" s="240"/>
      <c r="CA598" s="240"/>
      <c r="CB598" s="240"/>
      <c r="CC598" s="240"/>
      <c r="CD598" s="240"/>
      <c r="CE598" s="240"/>
      <c r="CF598" s="240"/>
      <c r="CG598" s="240"/>
      <c r="CH598" s="240"/>
      <c r="CI598" s="240"/>
      <c r="CJ598" s="240"/>
      <c r="CK598" s="240"/>
      <c r="CL598" s="240"/>
      <c r="CM598" s="240"/>
      <c r="CN598" s="240"/>
      <c r="CO598" s="240"/>
      <c r="CP598" s="240"/>
      <c r="CQ598" s="240"/>
      <c r="CR598" s="240"/>
      <c r="CS598" s="240"/>
      <c r="CT598" s="240"/>
      <c r="CU598" s="240"/>
      <c r="CV598" s="240"/>
      <c r="CW598" s="240"/>
      <c r="CX598" s="240"/>
      <c r="CY598" s="240"/>
      <c r="CZ598" s="240"/>
      <c r="DA598" s="240"/>
      <c r="DB598" s="240"/>
      <c r="DC598" s="240"/>
      <c r="DD598" s="240"/>
      <c r="DE598" s="240"/>
      <c r="DF598" s="240"/>
      <c r="DG598" s="240"/>
      <c r="DH598" s="240"/>
      <c r="DI598" s="240"/>
      <c r="DJ598" s="240"/>
      <c r="DK598" s="240"/>
      <c r="DL598" s="240"/>
      <c r="DM598" s="240"/>
      <c r="DN598" s="240"/>
      <c r="DO598" s="240"/>
      <c r="DP598" s="240"/>
      <c r="DQ598" s="240"/>
      <c r="DR598" s="240"/>
      <c r="DS598" s="240"/>
      <c r="DT598" s="240"/>
      <c r="DU598" s="240"/>
      <c r="DV598" s="240"/>
      <c r="DW598" s="240"/>
      <c r="DX598" s="240"/>
      <c r="DY598" s="240"/>
      <c r="DZ598" s="240"/>
      <c r="EA598" s="240"/>
      <c r="EB598" s="240"/>
      <c r="EC598" s="240"/>
      <c r="ED598" s="240"/>
      <c r="EE598" s="240"/>
      <c r="EF598" s="240"/>
      <c r="EG598" s="240"/>
      <c r="EH598" s="240"/>
      <c r="EI598" s="240"/>
      <c r="EJ598" s="240"/>
      <c r="EK598" s="240"/>
      <c r="EL598" s="240"/>
      <c r="EM598" s="240"/>
      <c r="EN598" s="240"/>
      <c r="EO598" s="240"/>
      <c r="EP598" s="240"/>
      <c r="EQ598" s="240"/>
      <c r="ER598" s="240"/>
      <c r="ES598" s="240"/>
      <c r="ET598" s="240"/>
      <c r="EU598" s="240"/>
      <c r="EV598" s="240"/>
      <c r="EW598" s="240"/>
      <c r="EX598" s="240"/>
      <c r="EY598" s="240"/>
      <c r="EZ598" s="240"/>
      <c r="FA598" s="240"/>
      <c r="FB598" s="240"/>
      <c r="FC598" s="240"/>
      <c r="FD598" s="240"/>
      <c r="FE598" s="240"/>
      <c r="FF598" s="240"/>
      <c r="FG598" s="240"/>
      <c r="FH598" s="240"/>
      <c r="FI598" s="240"/>
      <c r="FJ598" s="240"/>
      <c r="FK598" s="240"/>
      <c r="FL598" s="240"/>
      <c r="FM598" s="240"/>
      <c r="FN598" s="240"/>
      <c r="FO598" s="240"/>
      <c r="FP598" s="240"/>
      <c r="FQ598" s="240"/>
      <c r="FR598" s="240"/>
      <c r="FS598" s="240"/>
      <c r="FT598" s="240"/>
      <c r="FU598" s="240"/>
      <c r="FV598" s="240"/>
    </row>
    <row r="599" spans="1:178" s="250" customFormat="1">
      <c r="A599" s="234"/>
      <c r="B599" s="234"/>
      <c r="C599" s="234"/>
      <c r="D599" s="234"/>
      <c r="E599" s="234"/>
      <c r="F599" s="234"/>
      <c r="G599" s="235"/>
      <c r="H599" s="236"/>
      <c r="AJ599" s="290"/>
      <c r="AK599" s="240"/>
      <c r="AL599" s="240"/>
      <c r="AM599" s="240"/>
      <c r="AN599" s="240"/>
      <c r="AO599" s="240"/>
      <c r="AP599" s="240"/>
      <c r="AQ599" s="240"/>
      <c r="AR599" s="240"/>
      <c r="AS599" s="240"/>
      <c r="AT599" s="240"/>
      <c r="AU599" s="240"/>
      <c r="AV599" s="240"/>
      <c r="AW599" s="240"/>
      <c r="AX599" s="240"/>
      <c r="AY599" s="240"/>
      <c r="AZ599" s="240"/>
      <c r="BA599" s="240"/>
      <c r="BB599" s="240"/>
      <c r="BC599" s="240"/>
      <c r="BD599" s="240"/>
      <c r="BE599" s="240"/>
      <c r="BF599" s="240"/>
      <c r="BG599" s="240"/>
      <c r="BH599" s="240"/>
      <c r="BI599" s="240"/>
      <c r="BJ599" s="240"/>
      <c r="BK599" s="240"/>
      <c r="BL599" s="240"/>
      <c r="BM599" s="240"/>
      <c r="BN599" s="240"/>
      <c r="BO599" s="240"/>
      <c r="BP599" s="240"/>
      <c r="BQ599" s="240"/>
      <c r="BR599" s="240"/>
      <c r="BS599" s="240"/>
      <c r="BT599" s="240"/>
      <c r="BU599" s="240"/>
      <c r="BV599" s="240"/>
      <c r="BW599" s="240"/>
      <c r="BX599" s="240"/>
      <c r="BY599" s="240"/>
      <c r="BZ599" s="240"/>
      <c r="CA599" s="240"/>
      <c r="CB599" s="240"/>
      <c r="CC599" s="240"/>
      <c r="CD599" s="240"/>
      <c r="CE599" s="240"/>
      <c r="CF599" s="240"/>
      <c r="CG599" s="240"/>
      <c r="CH599" s="240"/>
      <c r="CI599" s="240"/>
      <c r="CJ599" s="240"/>
      <c r="CK599" s="240"/>
      <c r="CL599" s="240"/>
      <c r="CM599" s="240"/>
      <c r="CN599" s="240"/>
      <c r="CO599" s="240"/>
      <c r="CP599" s="240"/>
      <c r="CQ599" s="240"/>
      <c r="CR599" s="240"/>
      <c r="CS599" s="240"/>
      <c r="CT599" s="240"/>
      <c r="CU599" s="240"/>
      <c r="CV599" s="240"/>
      <c r="CW599" s="240"/>
      <c r="CX599" s="240"/>
      <c r="CY599" s="240"/>
      <c r="CZ599" s="240"/>
      <c r="DA599" s="240"/>
      <c r="DB599" s="240"/>
      <c r="DC599" s="240"/>
      <c r="DD599" s="240"/>
      <c r="DE599" s="240"/>
      <c r="DF599" s="240"/>
      <c r="DG599" s="240"/>
      <c r="DH599" s="240"/>
      <c r="DI599" s="240"/>
      <c r="DJ599" s="240"/>
      <c r="DK599" s="240"/>
      <c r="DL599" s="240"/>
      <c r="DM599" s="240"/>
      <c r="DN599" s="240"/>
      <c r="DO599" s="240"/>
      <c r="DP599" s="240"/>
      <c r="DQ599" s="240"/>
      <c r="DR599" s="240"/>
      <c r="DS599" s="240"/>
      <c r="DT599" s="240"/>
      <c r="DU599" s="240"/>
      <c r="DV599" s="240"/>
      <c r="DW599" s="240"/>
      <c r="DX599" s="240"/>
      <c r="DY599" s="240"/>
      <c r="DZ599" s="240"/>
      <c r="EA599" s="240"/>
      <c r="EB599" s="240"/>
      <c r="EC599" s="240"/>
      <c r="ED599" s="240"/>
      <c r="EE599" s="240"/>
      <c r="EF599" s="240"/>
      <c r="EG599" s="240"/>
      <c r="EH599" s="240"/>
      <c r="EI599" s="240"/>
      <c r="EJ599" s="240"/>
      <c r="EK599" s="240"/>
      <c r="EL599" s="240"/>
      <c r="EM599" s="240"/>
      <c r="EN599" s="240"/>
      <c r="EO599" s="240"/>
      <c r="EP599" s="240"/>
      <c r="EQ599" s="240"/>
      <c r="ER599" s="240"/>
      <c r="ES599" s="240"/>
      <c r="ET599" s="240"/>
      <c r="EU599" s="240"/>
      <c r="EV599" s="240"/>
      <c r="EW599" s="240"/>
      <c r="EX599" s="240"/>
      <c r="EY599" s="240"/>
      <c r="EZ599" s="240"/>
      <c r="FA599" s="240"/>
      <c r="FB599" s="240"/>
      <c r="FC599" s="240"/>
      <c r="FD599" s="240"/>
      <c r="FE599" s="240"/>
      <c r="FF599" s="240"/>
      <c r="FG599" s="240"/>
      <c r="FH599" s="240"/>
      <c r="FI599" s="240"/>
      <c r="FJ599" s="240"/>
      <c r="FK599" s="240"/>
      <c r="FL599" s="240"/>
      <c r="FM599" s="240"/>
      <c r="FN599" s="240"/>
      <c r="FO599" s="240"/>
      <c r="FP599" s="240"/>
      <c r="FQ599" s="240"/>
      <c r="FR599" s="240"/>
      <c r="FS599" s="240"/>
      <c r="FT599" s="240"/>
      <c r="FU599" s="240"/>
      <c r="FV599" s="240"/>
    </row>
    <row r="600" spans="1:178" s="250" customFormat="1">
      <c r="A600" s="234"/>
      <c r="B600" s="234"/>
      <c r="C600" s="234"/>
      <c r="D600" s="234"/>
      <c r="E600" s="234"/>
      <c r="F600" s="234"/>
      <c r="G600" s="235"/>
      <c r="H600" s="236"/>
      <c r="AJ600" s="290"/>
      <c r="AK600" s="240"/>
      <c r="AL600" s="240"/>
      <c r="AM600" s="240"/>
      <c r="AN600" s="240"/>
      <c r="AO600" s="240"/>
      <c r="AP600" s="240"/>
      <c r="AQ600" s="240"/>
      <c r="AR600" s="240"/>
      <c r="AS600" s="240"/>
      <c r="AT600" s="240"/>
      <c r="AU600" s="240"/>
      <c r="AV600" s="240"/>
      <c r="AW600" s="240"/>
      <c r="AX600" s="240"/>
      <c r="AY600" s="240"/>
      <c r="AZ600" s="240"/>
      <c r="BA600" s="240"/>
      <c r="BB600" s="240"/>
      <c r="BC600" s="240"/>
      <c r="BD600" s="240"/>
      <c r="BE600" s="240"/>
      <c r="BF600" s="240"/>
      <c r="BG600" s="240"/>
      <c r="BH600" s="240"/>
      <c r="BI600" s="240"/>
      <c r="BJ600" s="240"/>
      <c r="BK600" s="240"/>
      <c r="BL600" s="240"/>
      <c r="BM600" s="240"/>
      <c r="BN600" s="240"/>
      <c r="BO600" s="240"/>
      <c r="BP600" s="240"/>
      <c r="BQ600" s="240"/>
      <c r="BR600" s="240"/>
      <c r="BS600" s="240"/>
      <c r="BT600" s="240"/>
      <c r="BU600" s="240"/>
      <c r="BV600" s="240"/>
      <c r="BW600" s="240"/>
      <c r="BX600" s="240"/>
      <c r="BY600" s="240"/>
      <c r="BZ600" s="240"/>
      <c r="CA600" s="240"/>
      <c r="CB600" s="240"/>
      <c r="CC600" s="240"/>
      <c r="CD600" s="240"/>
      <c r="CE600" s="240"/>
      <c r="CF600" s="240"/>
      <c r="CG600" s="240"/>
      <c r="CH600" s="240"/>
      <c r="CI600" s="240"/>
      <c r="CJ600" s="240"/>
      <c r="CK600" s="240"/>
      <c r="CL600" s="240"/>
      <c r="CM600" s="240"/>
      <c r="CN600" s="240"/>
      <c r="CO600" s="240"/>
      <c r="CP600" s="240"/>
      <c r="CQ600" s="240"/>
      <c r="CR600" s="240"/>
      <c r="CS600" s="240"/>
      <c r="CT600" s="240"/>
      <c r="CU600" s="240"/>
      <c r="CV600" s="240"/>
      <c r="CW600" s="240"/>
      <c r="CX600" s="240"/>
      <c r="CY600" s="240"/>
      <c r="CZ600" s="240"/>
      <c r="DA600" s="240"/>
      <c r="DB600" s="240"/>
      <c r="DC600" s="240"/>
      <c r="DD600" s="240"/>
      <c r="DE600" s="240"/>
      <c r="DF600" s="240"/>
      <c r="DG600" s="240"/>
      <c r="DH600" s="240"/>
      <c r="DI600" s="240"/>
      <c r="DJ600" s="240"/>
      <c r="DK600" s="240"/>
      <c r="DL600" s="240"/>
      <c r="DM600" s="240"/>
      <c r="DN600" s="240"/>
      <c r="DO600" s="240"/>
      <c r="DP600" s="240"/>
      <c r="DQ600" s="240"/>
      <c r="DR600" s="240"/>
      <c r="DS600" s="240"/>
      <c r="DT600" s="240"/>
      <c r="DU600" s="240"/>
      <c r="DV600" s="240"/>
      <c r="DW600" s="240"/>
      <c r="DX600" s="240"/>
      <c r="DY600" s="240"/>
      <c r="DZ600" s="240"/>
      <c r="EA600" s="240"/>
      <c r="EB600" s="240"/>
      <c r="EC600" s="240"/>
      <c r="ED600" s="240"/>
      <c r="EE600" s="240"/>
      <c r="EF600" s="240"/>
      <c r="EG600" s="240"/>
      <c r="EH600" s="240"/>
      <c r="EI600" s="240"/>
      <c r="EJ600" s="240"/>
      <c r="EK600" s="240"/>
      <c r="EL600" s="240"/>
      <c r="EM600" s="240"/>
      <c r="EN600" s="240"/>
      <c r="EO600" s="240"/>
      <c r="EP600" s="240"/>
      <c r="EQ600" s="240"/>
      <c r="ER600" s="240"/>
      <c r="ES600" s="240"/>
      <c r="ET600" s="240"/>
      <c r="EU600" s="240"/>
      <c r="EV600" s="240"/>
      <c r="EW600" s="240"/>
      <c r="EX600" s="240"/>
      <c r="EY600" s="240"/>
      <c r="EZ600" s="240"/>
      <c r="FA600" s="240"/>
      <c r="FB600" s="240"/>
      <c r="FC600" s="240"/>
      <c r="FD600" s="240"/>
      <c r="FE600" s="240"/>
      <c r="FF600" s="240"/>
      <c r="FG600" s="240"/>
      <c r="FH600" s="240"/>
      <c r="FI600" s="240"/>
      <c r="FJ600" s="240"/>
      <c r="FK600" s="240"/>
      <c r="FL600" s="240"/>
      <c r="FM600" s="240"/>
      <c r="FN600" s="240"/>
      <c r="FO600" s="240"/>
      <c r="FP600" s="240"/>
      <c r="FQ600" s="240"/>
      <c r="FR600" s="240"/>
      <c r="FS600" s="240"/>
      <c r="FT600" s="240"/>
      <c r="FU600" s="240"/>
      <c r="FV600" s="240"/>
    </row>
    <row r="601" spans="1:178" s="250" customFormat="1">
      <c r="A601" s="234"/>
      <c r="B601" s="234"/>
      <c r="C601" s="234"/>
      <c r="D601" s="234"/>
      <c r="E601" s="234"/>
      <c r="F601" s="234"/>
      <c r="G601" s="235"/>
      <c r="H601" s="236"/>
      <c r="AJ601" s="290"/>
      <c r="AK601" s="240"/>
      <c r="AL601" s="240"/>
      <c r="AM601" s="240"/>
      <c r="AN601" s="240"/>
      <c r="AO601" s="240"/>
      <c r="AP601" s="240"/>
      <c r="AQ601" s="240"/>
      <c r="AR601" s="240"/>
      <c r="AS601" s="240"/>
      <c r="AT601" s="240"/>
      <c r="AU601" s="240"/>
      <c r="AV601" s="240"/>
      <c r="AW601" s="240"/>
      <c r="AX601" s="240"/>
      <c r="AY601" s="240"/>
      <c r="AZ601" s="240"/>
      <c r="BA601" s="240"/>
      <c r="BB601" s="240"/>
      <c r="BC601" s="240"/>
      <c r="BD601" s="240"/>
      <c r="BE601" s="240"/>
      <c r="BF601" s="240"/>
      <c r="BG601" s="240"/>
      <c r="BH601" s="240"/>
      <c r="BI601" s="240"/>
      <c r="BJ601" s="240"/>
      <c r="BK601" s="240"/>
      <c r="BL601" s="240"/>
      <c r="BM601" s="240"/>
      <c r="BN601" s="240"/>
      <c r="BO601" s="240"/>
      <c r="BP601" s="240"/>
      <c r="BQ601" s="240"/>
      <c r="BR601" s="240"/>
      <c r="BS601" s="240"/>
      <c r="BT601" s="240"/>
      <c r="BU601" s="240"/>
      <c r="BV601" s="240"/>
      <c r="BW601" s="240"/>
      <c r="BX601" s="240"/>
      <c r="BY601" s="240"/>
      <c r="BZ601" s="240"/>
      <c r="CA601" s="240"/>
      <c r="CB601" s="240"/>
      <c r="CC601" s="240"/>
      <c r="CD601" s="240"/>
      <c r="CE601" s="240"/>
      <c r="CF601" s="240"/>
      <c r="CG601" s="240"/>
      <c r="CH601" s="240"/>
      <c r="CI601" s="240"/>
      <c r="CJ601" s="240"/>
      <c r="CK601" s="240"/>
      <c r="CL601" s="240"/>
      <c r="CM601" s="240"/>
      <c r="CN601" s="240"/>
      <c r="CO601" s="240"/>
      <c r="CP601" s="240"/>
      <c r="CQ601" s="240"/>
      <c r="CR601" s="240"/>
      <c r="CS601" s="240"/>
      <c r="CT601" s="240"/>
      <c r="CU601" s="240"/>
      <c r="CV601" s="240"/>
      <c r="CW601" s="240"/>
      <c r="CX601" s="240"/>
      <c r="CY601" s="240"/>
      <c r="CZ601" s="240"/>
      <c r="DA601" s="240"/>
      <c r="DB601" s="240"/>
      <c r="DC601" s="240"/>
      <c r="DD601" s="240"/>
      <c r="DE601" s="240"/>
      <c r="DF601" s="240"/>
      <c r="DG601" s="240"/>
      <c r="DH601" s="240"/>
      <c r="DI601" s="240"/>
      <c r="DJ601" s="240"/>
      <c r="DK601" s="240"/>
      <c r="DL601" s="240"/>
      <c r="DM601" s="240"/>
      <c r="DN601" s="240"/>
      <c r="DO601" s="240"/>
      <c r="DP601" s="240"/>
      <c r="DQ601" s="240"/>
      <c r="DR601" s="240"/>
      <c r="DS601" s="240"/>
      <c r="DT601" s="240"/>
      <c r="DU601" s="240"/>
      <c r="DV601" s="240"/>
      <c r="DW601" s="240"/>
      <c r="DX601" s="240"/>
      <c r="DY601" s="240"/>
      <c r="DZ601" s="240"/>
      <c r="EA601" s="240"/>
      <c r="EB601" s="240"/>
      <c r="EC601" s="240"/>
      <c r="ED601" s="240"/>
      <c r="EE601" s="240"/>
      <c r="EF601" s="240"/>
      <c r="EG601" s="240"/>
      <c r="EH601" s="240"/>
      <c r="EI601" s="240"/>
      <c r="EJ601" s="240"/>
      <c r="EK601" s="240"/>
      <c r="EL601" s="240"/>
      <c r="EM601" s="240"/>
      <c r="EN601" s="240"/>
      <c r="EO601" s="240"/>
      <c r="EP601" s="240"/>
      <c r="EQ601" s="240"/>
      <c r="ER601" s="240"/>
      <c r="ES601" s="240"/>
      <c r="ET601" s="240"/>
      <c r="EU601" s="240"/>
      <c r="EV601" s="240"/>
      <c r="EW601" s="240"/>
      <c r="EX601" s="240"/>
      <c r="EY601" s="240"/>
      <c r="EZ601" s="240"/>
      <c r="FA601" s="240"/>
      <c r="FB601" s="240"/>
      <c r="FC601" s="240"/>
      <c r="FD601" s="240"/>
      <c r="FE601" s="240"/>
      <c r="FF601" s="240"/>
      <c r="FG601" s="240"/>
      <c r="FH601" s="240"/>
      <c r="FI601" s="240"/>
      <c r="FJ601" s="240"/>
      <c r="FK601" s="240"/>
      <c r="FL601" s="240"/>
      <c r="FM601" s="240"/>
      <c r="FN601" s="240"/>
      <c r="FO601" s="240"/>
      <c r="FP601" s="240"/>
      <c r="FQ601" s="240"/>
      <c r="FR601" s="240"/>
      <c r="FS601" s="240"/>
      <c r="FT601" s="240"/>
      <c r="FU601" s="240"/>
      <c r="FV601" s="240"/>
    </row>
    <row r="602" spans="1:178" s="250" customFormat="1">
      <c r="A602" s="234"/>
      <c r="B602" s="234"/>
      <c r="C602" s="234"/>
      <c r="D602" s="234"/>
      <c r="E602" s="234"/>
      <c r="F602" s="234"/>
      <c r="G602" s="235"/>
      <c r="H602" s="236"/>
      <c r="AJ602" s="290"/>
      <c r="AK602" s="240"/>
      <c r="AL602" s="240"/>
      <c r="AM602" s="240"/>
      <c r="AN602" s="240"/>
      <c r="AO602" s="240"/>
      <c r="AP602" s="240"/>
      <c r="AQ602" s="240"/>
      <c r="AR602" s="240"/>
      <c r="AS602" s="240"/>
      <c r="AT602" s="240"/>
      <c r="AU602" s="240"/>
      <c r="AV602" s="240"/>
      <c r="AW602" s="240"/>
      <c r="AX602" s="240"/>
      <c r="AY602" s="240"/>
      <c r="AZ602" s="240"/>
      <c r="BA602" s="240"/>
      <c r="BB602" s="240"/>
      <c r="BC602" s="240"/>
      <c r="BD602" s="240"/>
      <c r="BE602" s="240"/>
      <c r="BF602" s="240"/>
      <c r="BG602" s="240"/>
      <c r="BH602" s="240"/>
      <c r="BI602" s="240"/>
      <c r="BJ602" s="240"/>
      <c r="BK602" s="240"/>
      <c r="BL602" s="240"/>
      <c r="BM602" s="240"/>
      <c r="BN602" s="240"/>
      <c r="BO602" s="240"/>
      <c r="BP602" s="240"/>
      <c r="BQ602" s="240"/>
      <c r="BR602" s="240"/>
      <c r="BS602" s="240"/>
      <c r="BT602" s="240"/>
      <c r="BU602" s="240"/>
      <c r="BV602" s="240"/>
      <c r="BW602" s="240"/>
      <c r="BX602" s="240"/>
      <c r="BY602" s="240"/>
      <c r="BZ602" s="240"/>
      <c r="CA602" s="240"/>
      <c r="CB602" s="240"/>
      <c r="CC602" s="240"/>
      <c r="CD602" s="240"/>
      <c r="CE602" s="240"/>
      <c r="CF602" s="240"/>
      <c r="CG602" s="240"/>
      <c r="CH602" s="240"/>
      <c r="CI602" s="240"/>
      <c r="CJ602" s="240"/>
      <c r="CK602" s="240"/>
      <c r="CL602" s="240"/>
      <c r="CM602" s="240"/>
      <c r="CN602" s="240"/>
      <c r="CO602" s="240"/>
      <c r="CP602" s="240"/>
      <c r="CQ602" s="240"/>
      <c r="CR602" s="240"/>
      <c r="CS602" s="240"/>
      <c r="CT602" s="240"/>
      <c r="CU602" s="240"/>
      <c r="CV602" s="240"/>
      <c r="CW602" s="240"/>
      <c r="CX602" s="240"/>
      <c r="CY602" s="240"/>
      <c r="CZ602" s="240"/>
      <c r="DA602" s="240"/>
      <c r="DB602" s="240"/>
      <c r="DC602" s="240"/>
      <c r="DD602" s="240"/>
      <c r="DE602" s="240"/>
      <c r="DF602" s="240"/>
      <c r="DG602" s="240"/>
      <c r="DH602" s="240"/>
      <c r="DI602" s="240"/>
      <c r="DJ602" s="240"/>
      <c r="DK602" s="240"/>
      <c r="DL602" s="240"/>
      <c r="DM602" s="240"/>
      <c r="DN602" s="240"/>
      <c r="DO602" s="240"/>
      <c r="DP602" s="240"/>
      <c r="DQ602" s="240"/>
      <c r="DR602" s="240"/>
      <c r="DS602" s="240"/>
      <c r="DT602" s="240"/>
      <c r="DU602" s="240"/>
      <c r="DV602" s="240"/>
      <c r="DW602" s="240"/>
      <c r="DX602" s="240"/>
      <c r="DY602" s="240"/>
      <c r="DZ602" s="240"/>
      <c r="EA602" s="240"/>
      <c r="EB602" s="240"/>
      <c r="EC602" s="240"/>
      <c r="ED602" s="240"/>
      <c r="EE602" s="240"/>
      <c r="EF602" s="240"/>
      <c r="EG602" s="240"/>
      <c r="EH602" s="240"/>
      <c r="EI602" s="240"/>
      <c r="EJ602" s="240"/>
      <c r="EK602" s="240"/>
      <c r="EL602" s="240"/>
      <c r="EM602" s="240"/>
      <c r="EN602" s="240"/>
      <c r="EO602" s="240"/>
      <c r="EP602" s="240"/>
      <c r="EQ602" s="240"/>
      <c r="ER602" s="240"/>
      <c r="ES602" s="240"/>
      <c r="ET602" s="240"/>
      <c r="EU602" s="240"/>
      <c r="EV602" s="240"/>
      <c r="EW602" s="240"/>
      <c r="EX602" s="240"/>
      <c r="EY602" s="240"/>
      <c r="EZ602" s="240"/>
      <c r="FA602" s="240"/>
      <c r="FB602" s="240"/>
      <c r="FC602" s="240"/>
      <c r="FD602" s="240"/>
      <c r="FE602" s="240"/>
      <c r="FF602" s="240"/>
      <c r="FG602" s="240"/>
      <c r="FH602" s="240"/>
      <c r="FI602" s="240"/>
      <c r="FJ602" s="240"/>
      <c r="FK602" s="240"/>
      <c r="FL602" s="240"/>
      <c r="FM602" s="240"/>
      <c r="FN602" s="240"/>
      <c r="FO602" s="240"/>
      <c r="FP602" s="240"/>
      <c r="FQ602" s="240"/>
      <c r="FR602" s="240"/>
      <c r="FS602" s="240"/>
      <c r="FT602" s="240"/>
      <c r="FU602" s="240"/>
      <c r="FV602" s="240"/>
    </row>
    <row r="603" spans="1:178" s="250" customFormat="1">
      <c r="A603" s="234"/>
      <c r="B603" s="234"/>
      <c r="C603" s="234"/>
      <c r="D603" s="234"/>
      <c r="E603" s="234"/>
      <c r="F603" s="234"/>
      <c r="G603" s="235"/>
      <c r="H603" s="236"/>
      <c r="AJ603" s="290"/>
      <c r="AK603" s="240"/>
      <c r="AL603" s="240"/>
      <c r="AM603" s="240"/>
      <c r="AN603" s="240"/>
      <c r="AO603" s="240"/>
      <c r="AP603" s="240"/>
      <c r="AQ603" s="240"/>
      <c r="AR603" s="240"/>
      <c r="AS603" s="240"/>
      <c r="AT603" s="240"/>
      <c r="AU603" s="240"/>
      <c r="AV603" s="240"/>
      <c r="AW603" s="240"/>
      <c r="AX603" s="240"/>
      <c r="AY603" s="240"/>
      <c r="AZ603" s="240"/>
      <c r="BA603" s="240"/>
      <c r="BB603" s="240"/>
      <c r="BC603" s="240"/>
      <c r="BD603" s="240"/>
      <c r="BE603" s="240"/>
      <c r="BF603" s="240"/>
      <c r="BG603" s="240"/>
      <c r="BH603" s="240"/>
      <c r="BI603" s="240"/>
      <c r="BJ603" s="240"/>
      <c r="BK603" s="240"/>
      <c r="BL603" s="240"/>
      <c r="BM603" s="240"/>
      <c r="BN603" s="240"/>
      <c r="BO603" s="240"/>
      <c r="BP603" s="240"/>
      <c r="BQ603" s="240"/>
      <c r="BR603" s="240"/>
      <c r="BS603" s="240"/>
      <c r="BT603" s="240"/>
      <c r="BU603" s="240"/>
      <c r="BV603" s="240"/>
      <c r="BW603" s="240"/>
      <c r="BX603" s="240"/>
      <c r="BY603" s="240"/>
      <c r="BZ603" s="240"/>
      <c r="CA603" s="240"/>
      <c r="CB603" s="240"/>
      <c r="CC603" s="240"/>
      <c r="CD603" s="240"/>
      <c r="CE603" s="240"/>
      <c r="CF603" s="240"/>
      <c r="CG603" s="240"/>
      <c r="CH603" s="240"/>
      <c r="CI603" s="240"/>
      <c r="CJ603" s="240"/>
      <c r="CK603" s="240"/>
      <c r="CL603" s="240"/>
      <c r="CM603" s="240"/>
      <c r="CN603" s="240"/>
      <c r="CO603" s="240"/>
      <c r="CP603" s="240"/>
      <c r="CQ603" s="240"/>
      <c r="CR603" s="240"/>
      <c r="CS603" s="240"/>
      <c r="CT603" s="240"/>
      <c r="CU603" s="240"/>
      <c r="CV603" s="240"/>
      <c r="CW603" s="240"/>
      <c r="CX603" s="240"/>
      <c r="CY603" s="240"/>
      <c r="CZ603" s="240"/>
      <c r="DA603" s="240"/>
      <c r="DB603" s="240"/>
      <c r="DC603" s="240"/>
      <c r="DD603" s="240"/>
      <c r="DE603" s="240"/>
      <c r="DF603" s="240"/>
      <c r="DG603" s="240"/>
      <c r="DH603" s="240"/>
      <c r="DI603" s="240"/>
      <c r="DJ603" s="240"/>
      <c r="DK603" s="240"/>
      <c r="DL603" s="240"/>
      <c r="DM603" s="240"/>
      <c r="DN603" s="240"/>
      <c r="DO603" s="240"/>
      <c r="DP603" s="240"/>
      <c r="DQ603" s="240"/>
      <c r="DR603" s="240"/>
      <c r="DS603" s="240"/>
      <c r="DT603" s="240"/>
      <c r="DU603" s="240"/>
      <c r="DV603" s="240"/>
      <c r="DW603" s="240"/>
      <c r="DX603" s="240"/>
      <c r="DY603" s="240"/>
      <c r="DZ603" s="240"/>
      <c r="EA603" s="240"/>
      <c r="EB603" s="240"/>
      <c r="EC603" s="240"/>
      <c r="ED603" s="240"/>
      <c r="EE603" s="240"/>
      <c r="EF603" s="240"/>
      <c r="EG603" s="240"/>
      <c r="EH603" s="240"/>
      <c r="EI603" s="240"/>
      <c r="EJ603" s="240"/>
      <c r="EK603" s="240"/>
      <c r="EL603" s="240"/>
      <c r="EM603" s="240"/>
      <c r="EN603" s="240"/>
      <c r="EO603" s="240"/>
      <c r="EP603" s="240"/>
      <c r="EQ603" s="240"/>
      <c r="ER603" s="240"/>
      <c r="ES603" s="240"/>
      <c r="ET603" s="240"/>
      <c r="EU603" s="240"/>
      <c r="EV603" s="240"/>
      <c r="EW603" s="240"/>
      <c r="EX603" s="240"/>
      <c r="EY603" s="240"/>
      <c r="EZ603" s="240"/>
      <c r="FA603" s="240"/>
      <c r="FB603" s="240"/>
      <c r="FC603" s="240"/>
      <c r="FD603" s="240"/>
      <c r="FE603" s="240"/>
      <c r="FF603" s="240"/>
      <c r="FG603" s="240"/>
      <c r="FH603" s="240"/>
      <c r="FI603" s="240"/>
      <c r="FJ603" s="240"/>
      <c r="FK603" s="240"/>
      <c r="FL603" s="240"/>
      <c r="FM603" s="240"/>
      <c r="FN603" s="240"/>
      <c r="FO603" s="240"/>
      <c r="FP603" s="240"/>
      <c r="FQ603" s="240"/>
      <c r="FR603" s="240"/>
      <c r="FS603" s="240"/>
      <c r="FT603" s="240"/>
      <c r="FU603" s="240"/>
      <c r="FV603" s="240"/>
    </row>
    <row r="604" spans="1:178" s="250" customFormat="1">
      <c r="A604" s="234"/>
      <c r="B604" s="234"/>
      <c r="C604" s="234"/>
      <c r="D604" s="234"/>
      <c r="E604" s="234"/>
      <c r="F604" s="234"/>
      <c r="G604" s="235"/>
      <c r="H604" s="236"/>
      <c r="AJ604" s="290"/>
      <c r="AK604" s="240"/>
      <c r="AL604" s="240"/>
      <c r="AM604" s="240"/>
      <c r="AN604" s="240"/>
      <c r="AO604" s="240"/>
      <c r="AP604" s="240"/>
      <c r="AQ604" s="240"/>
      <c r="AR604" s="240"/>
      <c r="AS604" s="240"/>
      <c r="AT604" s="240"/>
      <c r="AU604" s="240"/>
      <c r="AV604" s="240"/>
      <c r="AW604" s="240"/>
      <c r="AX604" s="240"/>
      <c r="AY604" s="240"/>
      <c r="AZ604" s="240"/>
      <c r="BA604" s="240"/>
      <c r="BB604" s="240"/>
      <c r="BC604" s="240"/>
      <c r="BD604" s="240"/>
      <c r="BE604" s="240"/>
      <c r="BF604" s="240"/>
      <c r="BG604" s="240"/>
      <c r="BH604" s="240"/>
      <c r="BI604" s="240"/>
      <c r="BJ604" s="240"/>
      <c r="BK604" s="240"/>
      <c r="BL604" s="240"/>
      <c r="BM604" s="240"/>
      <c r="BN604" s="240"/>
      <c r="BO604" s="240"/>
      <c r="BP604" s="240"/>
      <c r="BQ604" s="240"/>
      <c r="BR604" s="240"/>
      <c r="BS604" s="240"/>
      <c r="BT604" s="240"/>
      <c r="BU604" s="240"/>
      <c r="BV604" s="240"/>
      <c r="BW604" s="240"/>
      <c r="BX604" s="240"/>
      <c r="BY604" s="240"/>
      <c r="BZ604" s="240"/>
      <c r="CA604" s="240"/>
      <c r="CB604" s="240"/>
      <c r="CC604" s="240"/>
      <c r="CD604" s="240"/>
      <c r="CE604" s="240"/>
      <c r="CF604" s="240"/>
      <c r="CG604" s="240"/>
      <c r="CH604" s="240"/>
      <c r="CI604" s="240"/>
      <c r="CJ604" s="240"/>
      <c r="CK604" s="240"/>
      <c r="CL604" s="240"/>
      <c r="CM604" s="240"/>
      <c r="CN604" s="240"/>
      <c r="CO604" s="240"/>
      <c r="CP604" s="240"/>
      <c r="CQ604" s="240"/>
      <c r="CR604" s="240"/>
      <c r="CS604" s="240"/>
      <c r="CT604" s="240"/>
      <c r="CU604" s="240"/>
      <c r="CV604" s="240"/>
      <c r="CW604" s="240"/>
      <c r="CX604" s="240"/>
      <c r="CY604" s="240"/>
      <c r="CZ604" s="240"/>
      <c r="DA604" s="240"/>
      <c r="DB604" s="240"/>
      <c r="DC604" s="240"/>
      <c r="DD604" s="240"/>
      <c r="DE604" s="240"/>
      <c r="DF604" s="240"/>
      <c r="DG604" s="240"/>
      <c r="DH604" s="240"/>
      <c r="DI604" s="240"/>
      <c r="DJ604" s="240"/>
      <c r="DK604" s="240"/>
      <c r="DL604" s="240"/>
      <c r="DM604" s="240"/>
      <c r="DN604" s="240"/>
      <c r="DO604" s="240"/>
      <c r="DP604" s="240"/>
      <c r="DQ604" s="240"/>
      <c r="DR604" s="240"/>
      <c r="DS604" s="240"/>
      <c r="DT604" s="240"/>
      <c r="DU604" s="240"/>
      <c r="DV604" s="240"/>
      <c r="DW604" s="240"/>
      <c r="DX604" s="240"/>
      <c r="DY604" s="240"/>
      <c r="DZ604" s="240"/>
      <c r="EA604" s="240"/>
      <c r="EB604" s="240"/>
      <c r="EC604" s="240"/>
      <c r="ED604" s="240"/>
      <c r="EE604" s="240"/>
      <c r="EF604" s="240"/>
      <c r="EG604" s="240"/>
      <c r="EH604" s="240"/>
      <c r="EI604" s="240"/>
      <c r="EJ604" s="240"/>
      <c r="EK604" s="240"/>
      <c r="EL604" s="240"/>
      <c r="EM604" s="240"/>
      <c r="EN604" s="240"/>
      <c r="EO604" s="240"/>
      <c r="EP604" s="240"/>
      <c r="EQ604" s="240"/>
      <c r="ER604" s="240"/>
      <c r="ES604" s="240"/>
      <c r="ET604" s="240"/>
      <c r="EU604" s="240"/>
      <c r="EV604" s="240"/>
      <c r="EW604" s="240"/>
      <c r="EX604" s="240"/>
      <c r="EY604" s="240"/>
      <c r="EZ604" s="240"/>
      <c r="FA604" s="240"/>
      <c r="FB604" s="240"/>
      <c r="FC604" s="240"/>
      <c r="FD604" s="240"/>
      <c r="FE604" s="240"/>
      <c r="FF604" s="240"/>
      <c r="FG604" s="240"/>
      <c r="FH604" s="240"/>
      <c r="FI604" s="240"/>
      <c r="FJ604" s="240"/>
      <c r="FK604" s="240"/>
      <c r="FL604" s="240"/>
      <c r="FM604" s="240"/>
      <c r="FN604" s="240"/>
      <c r="FO604" s="240"/>
      <c r="FP604" s="240"/>
      <c r="FQ604" s="240"/>
      <c r="FR604" s="240"/>
      <c r="FS604" s="240"/>
      <c r="FT604" s="240"/>
      <c r="FU604" s="240"/>
      <c r="FV604" s="240"/>
    </row>
    <row r="605" spans="1:178" s="250" customFormat="1">
      <c r="A605" s="234"/>
      <c r="B605" s="234"/>
      <c r="C605" s="234"/>
      <c r="D605" s="234"/>
      <c r="E605" s="234"/>
      <c r="F605" s="234"/>
      <c r="G605" s="235"/>
      <c r="H605" s="236"/>
      <c r="AJ605" s="290"/>
      <c r="AK605" s="240"/>
      <c r="AL605" s="240"/>
      <c r="AM605" s="240"/>
      <c r="AN605" s="240"/>
      <c r="AO605" s="240"/>
      <c r="AP605" s="240"/>
      <c r="AQ605" s="240"/>
      <c r="AR605" s="240"/>
      <c r="AS605" s="240"/>
      <c r="AT605" s="240"/>
      <c r="AU605" s="240"/>
      <c r="AV605" s="240"/>
      <c r="AW605" s="240"/>
      <c r="AX605" s="240"/>
      <c r="AY605" s="240"/>
      <c r="AZ605" s="240"/>
      <c r="BA605" s="240"/>
      <c r="BB605" s="240"/>
      <c r="BC605" s="240"/>
      <c r="BD605" s="240"/>
      <c r="BE605" s="240"/>
      <c r="BF605" s="240"/>
      <c r="BG605" s="240"/>
      <c r="BH605" s="240"/>
      <c r="BI605" s="240"/>
      <c r="BJ605" s="240"/>
      <c r="BK605" s="240"/>
      <c r="BL605" s="240"/>
      <c r="BM605" s="240"/>
      <c r="BN605" s="240"/>
      <c r="BO605" s="240"/>
      <c r="BP605" s="240"/>
      <c r="BQ605" s="240"/>
      <c r="BR605" s="240"/>
      <c r="BS605" s="240"/>
      <c r="BT605" s="240"/>
      <c r="BU605" s="240"/>
      <c r="BV605" s="240"/>
      <c r="BW605" s="240"/>
      <c r="BX605" s="240"/>
      <c r="BY605" s="240"/>
      <c r="BZ605" s="240"/>
      <c r="CA605" s="240"/>
      <c r="CB605" s="240"/>
      <c r="CC605" s="240"/>
      <c r="CD605" s="240"/>
      <c r="CE605" s="240"/>
      <c r="CF605" s="240"/>
      <c r="CG605" s="240"/>
      <c r="CH605" s="240"/>
      <c r="CI605" s="240"/>
      <c r="CJ605" s="240"/>
      <c r="CK605" s="240"/>
      <c r="CL605" s="240"/>
      <c r="CM605" s="240"/>
      <c r="CN605" s="240"/>
      <c r="CO605" s="240"/>
      <c r="CP605" s="240"/>
      <c r="CQ605" s="240"/>
      <c r="CR605" s="240"/>
      <c r="CS605" s="240"/>
      <c r="CT605" s="240"/>
      <c r="CU605" s="240"/>
      <c r="CV605" s="240"/>
      <c r="CW605" s="240"/>
      <c r="CX605" s="240"/>
      <c r="CY605" s="240"/>
      <c r="CZ605" s="240"/>
      <c r="DA605" s="240"/>
      <c r="DB605" s="240"/>
      <c r="DC605" s="240"/>
      <c r="DD605" s="240"/>
      <c r="DE605" s="240"/>
      <c r="DF605" s="240"/>
      <c r="DG605" s="240"/>
      <c r="DH605" s="240"/>
      <c r="DI605" s="240"/>
      <c r="DJ605" s="240"/>
      <c r="DK605" s="240"/>
      <c r="DL605" s="240"/>
      <c r="DM605" s="240"/>
      <c r="DN605" s="240"/>
      <c r="DO605" s="240"/>
      <c r="DP605" s="240"/>
      <c r="DQ605" s="240"/>
      <c r="DR605" s="240"/>
      <c r="DS605" s="240"/>
      <c r="DT605" s="240"/>
      <c r="DU605" s="240"/>
      <c r="DV605" s="240"/>
      <c r="DW605" s="240"/>
      <c r="DX605" s="240"/>
      <c r="DY605" s="240"/>
      <c r="DZ605" s="240"/>
      <c r="EA605" s="240"/>
      <c r="EB605" s="240"/>
      <c r="EC605" s="240"/>
      <c r="ED605" s="240"/>
      <c r="EE605" s="240"/>
      <c r="EF605" s="240"/>
      <c r="EG605" s="240"/>
      <c r="EH605" s="240"/>
      <c r="EI605" s="240"/>
      <c r="EJ605" s="240"/>
      <c r="EK605" s="240"/>
      <c r="EL605" s="240"/>
      <c r="EM605" s="240"/>
      <c r="EN605" s="240"/>
      <c r="EO605" s="240"/>
      <c r="EP605" s="240"/>
      <c r="EQ605" s="240"/>
      <c r="ER605" s="240"/>
      <c r="ES605" s="240"/>
      <c r="ET605" s="240"/>
      <c r="EU605" s="240"/>
      <c r="EV605" s="240"/>
      <c r="EW605" s="240"/>
      <c r="EX605" s="240"/>
      <c r="EY605" s="240"/>
      <c r="EZ605" s="240"/>
      <c r="FA605" s="240"/>
      <c r="FB605" s="240"/>
      <c r="FC605" s="240"/>
      <c r="FD605" s="240"/>
      <c r="FE605" s="240"/>
      <c r="FF605" s="240"/>
      <c r="FG605" s="240"/>
      <c r="FH605" s="240"/>
      <c r="FI605" s="240"/>
      <c r="FJ605" s="240"/>
      <c r="FK605" s="240"/>
      <c r="FL605" s="240"/>
      <c r="FM605" s="240"/>
      <c r="FN605" s="240"/>
      <c r="FO605" s="240"/>
      <c r="FP605" s="240"/>
      <c r="FQ605" s="240"/>
      <c r="FR605" s="240"/>
      <c r="FS605" s="240"/>
      <c r="FT605" s="240"/>
      <c r="FU605" s="240"/>
      <c r="FV605" s="240"/>
    </row>
    <row r="606" spans="1:178" s="250" customFormat="1">
      <c r="A606" s="234"/>
      <c r="B606" s="234"/>
      <c r="C606" s="234"/>
      <c r="D606" s="234"/>
      <c r="E606" s="234"/>
      <c r="F606" s="234"/>
      <c r="G606" s="235"/>
      <c r="H606" s="236"/>
      <c r="AJ606" s="290"/>
      <c r="AK606" s="240"/>
      <c r="AL606" s="240"/>
      <c r="AM606" s="240"/>
      <c r="AN606" s="240"/>
      <c r="AO606" s="240"/>
      <c r="AP606" s="240"/>
      <c r="AQ606" s="240"/>
      <c r="AR606" s="240"/>
      <c r="AS606" s="240"/>
      <c r="AT606" s="240"/>
      <c r="AU606" s="240"/>
      <c r="AV606" s="240"/>
      <c r="AW606" s="240"/>
      <c r="AX606" s="240"/>
      <c r="AY606" s="240"/>
      <c r="AZ606" s="240"/>
      <c r="BA606" s="240"/>
      <c r="BB606" s="240"/>
      <c r="BC606" s="240"/>
      <c r="BD606" s="240"/>
      <c r="BE606" s="240"/>
      <c r="BF606" s="240"/>
      <c r="BG606" s="240"/>
      <c r="BH606" s="240"/>
      <c r="BI606" s="240"/>
      <c r="BJ606" s="240"/>
      <c r="BK606" s="240"/>
      <c r="BL606" s="240"/>
      <c r="BM606" s="240"/>
      <c r="BN606" s="240"/>
      <c r="BO606" s="240"/>
      <c r="BP606" s="240"/>
      <c r="BQ606" s="240"/>
      <c r="BR606" s="240"/>
      <c r="BS606" s="240"/>
      <c r="BT606" s="240"/>
      <c r="BU606" s="240"/>
      <c r="BV606" s="240"/>
      <c r="BW606" s="240"/>
      <c r="BX606" s="240"/>
      <c r="BY606" s="240"/>
      <c r="BZ606" s="240"/>
      <c r="CA606" s="240"/>
      <c r="CB606" s="240"/>
      <c r="CC606" s="240"/>
      <c r="CD606" s="240"/>
      <c r="CE606" s="240"/>
      <c r="CF606" s="240"/>
      <c r="CG606" s="240"/>
      <c r="CH606" s="240"/>
      <c r="CI606" s="240"/>
      <c r="CJ606" s="240"/>
      <c r="CK606" s="240"/>
      <c r="CL606" s="240"/>
      <c r="CM606" s="240"/>
      <c r="CN606" s="240"/>
      <c r="CO606" s="240"/>
      <c r="CP606" s="240"/>
      <c r="CQ606" s="240"/>
      <c r="CR606" s="240"/>
      <c r="CS606" s="240"/>
      <c r="CT606" s="240"/>
      <c r="CU606" s="240"/>
      <c r="CV606" s="240"/>
      <c r="CW606" s="240"/>
      <c r="CX606" s="240"/>
      <c r="CY606" s="240"/>
      <c r="CZ606" s="240"/>
      <c r="DA606" s="240"/>
      <c r="DB606" s="240"/>
      <c r="DC606" s="240"/>
      <c r="DD606" s="240"/>
      <c r="DE606" s="240"/>
      <c r="DF606" s="240"/>
      <c r="DG606" s="240"/>
      <c r="DH606" s="240"/>
      <c r="DI606" s="240"/>
      <c r="DJ606" s="240"/>
      <c r="DK606" s="240"/>
      <c r="DL606" s="240"/>
      <c r="DM606" s="240"/>
      <c r="DN606" s="240"/>
      <c r="DO606" s="240"/>
      <c r="DP606" s="240"/>
      <c r="DQ606" s="240"/>
      <c r="DR606" s="240"/>
      <c r="DS606" s="240"/>
      <c r="DT606" s="240"/>
      <c r="DU606" s="240"/>
      <c r="DV606" s="240"/>
      <c r="DW606" s="240"/>
      <c r="DX606" s="240"/>
      <c r="DY606" s="240"/>
      <c r="DZ606" s="240"/>
      <c r="EA606" s="240"/>
      <c r="EB606" s="240"/>
      <c r="EC606" s="240"/>
      <c r="ED606" s="240"/>
      <c r="EE606" s="240"/>
      <c r="EF606" s="240"/>
      <c r="EG606" s="240"/>
      <c r="EH606" s="240"/>
      <c r="EI606" s="240"/>
      <c r="EJ606" s="240"/>
      <c r="EK606" s="240"/>
      <c r="EL606" s="240"/>
      <c r="EM606" s="240"/>
      <c r="EN606" s="240"/>
      <c r="EO606" s="240"/>
      <c r="EP606" s="240"/>
      <c r="EQ606" s="240"/>
      <c r="ER606" s="240"/>
      <c r="ES606" s="240"/>
      <c r="ET606" s="240"/>
      <c r="EU606" s="240"/>
      <c r="EV606" s="240"/>
      <c r="EW606" s="240"/>
      <c r="EX606" s="240"/>
      <c r="EY606" s="240"/>
      <c r="EZ606" s="240"/>
      <c r="FA606" s="240"/>
      <c r="FB606" s="240"/>
      <c r="FC606" s="240"/>
      <c r="FD606" s="240"/>
      <c r="FE606" s="240"/>
      <c r="FF606" s="240"/>
      <c r="FG606" s="240"/>
      <c r="FH606" s="240"/>
      <c r="FI606" s="240"/>
      <c r="FJ606" s="240"/>
      <c r="FK606" s="240"/>
      <c r="FL606" s="240"/>
      <c r="FM606" s="240"/>
      <c r="FN606" s="240"/>
      <c r="FO606" s="240"/>
      <c r="FP606" s="240"/>
      <c r="FQ606" s="240"/>
      <c r="FR606" s="240"/>
      <c r="FS606" s="240"/>
      <c r="FT606" s="240"/>
      <c r="FU606" s="240"/>
      <c r="FV606" s="240"/>
    </row>
    <row r="607" spans="1:178" s="250" customFormat="1">
      <c r="A607" s="234"/>
      <c r="B607" s="234"/>
      <c r="C607" s="234"/>
      <c r="D607" s="234"/>
      <c r="E607" s="234"/>
      <c r="F607" s="234"/>
      <c r="G607" s="235"/>
      <c r="H607" s="236"/>
      <c r="AJ607" s="290"/>
      <c r="AK607" s="240"/>
      <c r="AL607" s="240"/>
      <c r="AM607" s="240"/>
      <c r="AN607" s="240"/>
      <c r="AO607" s="240"/>
      <c r="AP607" s="240"/>
      <c r="AQ607" s="240"/>
      <c r="AR607" s="240"/>
      <c r="AS607" s="240"/>
      <c r="AT607" s="240"/>
      <c r="AU607" s="240"/>
      <c r="AV607" s="240"/>
      <c r="AW607" s="240"/>
      <c r="AX607" s="240"/>
      <c r="AY607" s="240"/>
      <c r="AZ607" s="240"/>
      <c r="BA607" s="240"/>
      <c r="BB607" s="240"/>
      <c r="BC607" s="240"/>
      <c r="BD607" s="240"/>
      <c r="BE607" s="240"/>
      <c r="BF607" s="240"/>
      <c r="BG607" s="240"/>
      <c r="BH607" s="240"/>
      <c r="BI607" s="240"/>
      <c r="BJ607" s="240"/>
      <c r="BK607" s="240"/>
      <c r="BL607" s="240"/>
      <c r="BM607" s="240"/>
      <c r="BN607" s="240"/>
      <c r="BO607" s="240"/>
      <c r="BP607" s="240"/>
      <c r="BQ607" s="240"/>
      <c r="BR607" s="240"/>
      <c r="BS607" s="240"/>
      <c r="BT607" s="240"/>
      <c r="BU607" s="240"/>
      <c r="BV607" s="240"/>
      <c r="BW607" s="240"/>
      <c r="BX607" s="240"/>
      <c r="BY607" s="240"/>
      <c r="BZ607" s="240"/>
      <c r="CA607" s="240"/>
      <c r="CB607" s="240"/>
      <c r="CC607" s="240"/>
      <c r="CD607" s="240"/>
      <c r="CE607" s="240"/>
      <c r="CF607" s="240"/>
      <c r="CG607" s="240"/>
      <c r="CH607" s="240"/>
      <c r="CI607" s="240"/>
      <c r="CJ607" s="240"/>
      <c r="CK607" s="240"/>
      <c r="CL607" s="240"/>
      <c r="CM607" s="240"/>
      <c r="CN607" s="240"/>
      <c r="CO607" s="240"/>
      <c r="CP607" s="240"/>
      <c r="CQ607" s="240"/>
      <c r="CR607" s="240"/>
      <c r="CS607" s="240"/>
      <c r="CT607" s="240"/>
      <c r="CU607" s="240"/>
      <c r="CV607" s="240"/>
      <c r="CW607" s="240"/>
      <c r="CX607" s="240"/>
      <c r="CY607" s="240"/>
      <c r="CZ607" s="240"/>
      <c r="DA607" s="240"/>
      <c r="DB607" s="240"/>
      <c r="DC607" s="240"/>
      <c r="DD607" s="240"/>
      <c r="DE607" s="240"/>
      <c r="DF607" s="240"/>
      <c r="DG607" s="240"/>
      <c r="DH607" s="240"/>
      <c r="DI607" s="240"/>
      <c r="DJ607" s="240"/>
      <c r="DK607" s="240"/>
      <c r="DL607" s="240"/>
      <c r="DM607" s="240"/>
      <c r="DN607" s="240"/>
      <c r="DO607" s="240"/>
      <c r="DP607" s="240"/>
      <c r="DQ607" s="240"/>
      <c r="DR607" s="240"/>
      <c r="DS607" s="240"/>
      <c r="DT607" s="240"/>
      <c r="DU607" s="240"/>
      <c r="DV607" s="240"/>
      <c r="DW607" s="240"/>
      <c r="DX607" s="240"/>
      <c r="DY607" s="240"/>
      <c r="DZ607" s="240"/>
      <c r="EA607" s="240"/>
      <c r="EB607" s="240"/>
      <c r="EC607" s="240"/>
      <c r="ED607" s="240"/>
      <c r="EE607" s="240"/>
      <c r="EF607" s="240"/>
      <c r="EG607" s="240"/>
      <c r="EH607" s="240"/>
      <c r="EI607" s="240"/>
      <c r="EJ607" s="240"/>
      <c r="EK607" s="240"/>
      <c r="EL607" s="240"/>
      <c r="EM607" s="240"/>
      <c r="EN607" s="240"/>
      <c r="EO607" s="240"/>
      <c r="EP607" s="240"/>
      <c r="EQ607" s="240"/>
      <c r="ER607" s="240"/>
      <c r="ES607" s="240"/>
      <c r="ET607" s="240"/>
      <c r="EU607" s="240"/>
      <c r="EV607" s="240"/>
      <c r="EW607" s="240"/>
      <c r="EX607" s="240"/>
      <c r="EY607" s="240"/>
      <c r="EZ607" s="240"/>
      <c r="FA607" s="240"/>
      <c r="FB607" s="240"/>
      <c r="FC607" s="240"/>
      <c r="FD607" s="240"/>
      <c r="FE607" s="240"/>
      <c r="FF607" s="240"/>
      <c r="FG607" s="240"/>
      <c r="FH607" s="240"/>
      <c r="FI607" s="240"/>
      <c r="FJ607" s="240"/>
      <c r="FK607" s="240"/>
      <c r="FL607" s="240"/>
      <c r="FM607" s="240"/>
      <c r="FN607" s="240"/>
      <c r="FO607" s="240"/>
      <c r="FP607" s="240"/>
      <c r="FQ607" s="240"/>
      <c r="FR607" s="240"/>
      <c r="FS607" s="240"/>
      <c r="FT607" s="240"/>
      <c r="FU607" s="240"/>
      <c r="FV607" s="240"/>
    </row>
    <row r="608" spans="1:178" s="250" customFormat="1">
      <c r="A608" s="234"/>
      <c r="B608" s="234"/>
      <c r="C608" s="234"/>
      <c r="D608" s="234"/>
      <c r="E608" s="234"/>
      <c r="F608" s="234"/>
      <c r="G608" s="235"/>
      <c r="H608" s="236"/>
      <c r="AJ608" s="290"/>
      <c r="AK608" s="240"/>
      <c r="AL608" s="240"/>
      <c r="AM608" s="240"/>
      <c r="AN608" s="240"/>
      <c r="AO608" s="240"/>
      <c r="AP608" s="240"/>
      <c r="AQ608" s="240"/>
      <c r="AR608" s="240"/>
      <c r="AS608" s="240"/>
      <c r="AT608" s="240"/>
      <c r="AU608" s="240"/>
      <c r="AV608" s="240"/>
      <c r="AW608" s="240"/>
      <c r="AX608" s="240"/>
      <c r="AY608" s="240"/>
      <c r="AZ608" s="240"/>
      <c r="BA608" s="240"/>
      <c r="BB608" s="240"/>
      <c r="BC608" s="240"/>
      <c r="BD608" s="240"/>
      <c r="BE608" s="240"/>
      <c r="BF608" s="240"/>
      <c r="BG608" s="240"/>
      <c r="BH608" s="240"/>
      <c r="BI608" s="240"/>
      <c r="BJ608" s="240"/>
      <c r="BK608" s="240"/>
      <c r="BL608" s="240"/>
      <c r="BM608" s="240"/>
      <c r="BN608" s="240"/>
      <c r="BO608" s="240"/>
      <c r="BP608" s="240"/>
      <c r="BQ608" s="240"/>
      <c r="BR608" s="240"/>
      <c r="BS608" s="240"/>
      <c r="BT608" s="240"/>
      <c r="BU608" s="240"/>
      <c r="BV608" s="240"/>
      <c r="BW608" s="240"/>
      <c r="BX608" s="240"/>
      <c r="BY608" s="240"/>
      <c r="BZ608" s="240"/>
      <c r="CA608" s="240"/>
      <c r="CB608" s="240"/>
      <c r="CC608" s="240"/>
      <c r="CD608" s="240"/>
      <c r="CE608" s="240"/>
      <c r="CF608" s="240"/>
      <c r="CG608" s="240"/>
      <c r="CH608" s="240"/>
      <c r="CI608" s="240"/>
      <c r="CJ608" s="240"/>
      <c r="CK608" s="240"/>
      <c r="CL608" s="240"/>
      <c r="CM608" s="240"/>
      <c r="CN608" s="240"/>
      <c r="CO608" s="240"/>
      <c r="CP608" s="240"/>
      <c r="CQ608" s="240"/>
      <c r="CR608" s="240"/>
      <c r="CS608" s="240"/>
      <c r="CT608" s="240"/>
      <c r="CU608" s="240"/>
      <c r="CV608" s="240"/>
      <c r="CW608" s="240"/>
      <c r="CX608" s="240"/>
      <c r="CY608" s="240"/>
      <c r="CZ608" s="240"/>
      <c r="DA608" s="240"/>
      <c r="DB608" s="240"/>
      <c r="DC608" s="240"/>
      <c r="DD608" s="240"/>
      <c r="DE608" s="240"/>
      <c r="DF608" s="240"/>
      <c r="DG608" s="240"/>
      <c r="DH608" s="240"/>
      <c r="DI608" s="240"/>
      <c r="DJ608" s="240"/>
      <c r="DK608" s="240"/>
      <c r="DL608" s="240"/>
      <c r="DM608" s="240"/>
      <c r="DN608" s="240"/>
      <c r="DO608" s="240"/>
      <c r="DP608" s="240"/>
      <c r="DQ608" s="240"/>
      <c r="DR608" s="240"/>
      <c r="DS608" s="240"/>
      <c r="DT608" s="240"/>
      <c r="DU608" s="240"/>
      <c r="DV608" s="240"/>
      <c r="DW608" s="240"/>
      <c r="DX608" s="240"/>
      <c r="DY608" s="240"/>
      <c r="DZ608" s="240"/>
      <c r="EA608" s="240"/>
      <c r="EB608" s="240"/>
      <c r="EC608" s="240"/>
      <c r="ED608" s="240"/>
      <c r="EE608" s="240"/>
      <c r="EF608" s="240"/>
      <c r="EG608" s="240"/>
      <c r="EH608" s="240"/>
      <c r="EI608" s="240"/>
      <c r="EJ608" s="240"/>
      <c r="EK608" s="240"/>
      <c r="EL608" s="240"/>
      <c r="EM608" s="240"/>
      <c r="EN608" s="240"/>
      <c r="EO608" s="240"/>
      <c r="EP608" s="240"/>
      <c r="EQ608" s="240"/>
      <c r="ER608" s="240"/>
      <c r="ES608" s="240"/>
      <c r="ET608" s="240"/>
      <c r="EU608" s="240"/>
      <c r="EV608" s="240"/>
      <c r="EW608" s="240"/>
      <c r="EX608" s="240"/>
      <c r="EY608" s="240"/>
      <c r="EZ608" s="240"/>
      <c r="FA608" s="240"/>
      <c r="FB608" s="240"/>
      <c r="FC608" s="240"/>
      <c r="FD608" s="240"/>
      <c r="FE608" s="240"/>
      <c r="FF608" s="240"/>
      <c r="FG608" s="240"/>
      <c r="FH608" s="240"/>
      <c r="FI608" s="240"/>
      <c r="FJ608" s="240"/>
      <c r="FK608" s="240"/>
      <c r="FL608" s="240"/>
      <c r="FM608" s="240"/>
      <c r="FN608" s="240"/>
      <c r="FO608" s="240"/>
      <c r="FP608" s="240"/>
      <c r="FQ608" s="240"/>
      <c r="FR608" s="240"/>
      <c r="FS608" s="240"/>
      <c r="FT608" s="240"/>
      <c r="FU608" s="240"/>
      <c r="FV608" s="240"/>
    </row>
    <row r="609" spans="1:178" s="250" customFormat="1">
      <c r="A609" s="234"/>
      <c r="B609" s="234"/>
      <c r="C609" s="234"/>
      <c r="D609" s="234"/>
      <c r="E609" s="234"/>
      <c r="F609" s="234"/>
      <c r="G609" s="235"/>
      <c r="H609" s="236"/>
      <c r="AJ609" s="290"/>
      <c r="AK609" s="240"/>
      <c r="AL609" s="240"/>
      <c r="AM609" s="240"/>
      <c r="AN609" s="240"/>
      <c r="AO609" s="240"/>
      <c r="AP609" s="240"/>
      <c r="AQ609" s="240"/>
      <c r="AR609" s="240"/>
      <c r="AS609" s="240"/>
      <c r="AT609" s="240"/>
      <c r="AU609" s="240"/>
      <c r="AV609" s="240"/>
      <c r="AW609" s="240"/>
      <c r="AX609" s="240"/>
      <c r="AY609" s="240"/>
      <c r="AZ609" s="240"/>
      <c r="BA609" s="240"/>
      <c r="BB609" s="240"/>
      <c r="BC609" s="240"/>
      <c r="BD609" s="240"/>
      <c r="BE609" s="240"/>
      <c r="BF609" s="240"/>
      <c r="BG609" s="240"/>
      <c r="BH609" s="240"/>
      <c r="BI609" s="240"/>
      <c r="BJ609" s="240"/>
      <c r="BK609" s="240"/>
      <c r="BL609" s="240"/>
      <c r="BM609" s="240"/>
      <c r="BN609" s="240"/>
      <c r="BO609" s="240"/>
      <c r="BP609" s="240"/>
      <c r="BQ609" s="240"/>
      <c r="BR609" s="240"/>
      <c r="BS609" s="240"/>
      <c r="BT609" s="240"/>
      <c r="BU609" s="240"/>
      <c r="BV609" s="240"/>
      <c r="BW609" s="240"/>
      <c r="BX609" s="240"/>
      <c r="BY609" s="240"/>
      <c r="BZ609" s="240"/>
      <c r="CA609" s="240"/>
      <c r="CB609" s="240"/>
      <c r="CC609" s="240"/>
      <c r="CD609" s="240"/>
      <c r="CE609" s="240"/>
      <c r="CF609" s="240"/>
      <c r="CG609" s="240"/>
      <c r="CH609" s="240"/>
      <c r="CI609" s="240"/>
      <c r="CJ609" s="240"/>
      <c r="CK609" s="240"/>
      <c r="CL609" s="240"/>
      <c r="CM609" s="240"/>
      <c r="CN609" s="240"/>
      <c r="CO609" s="240"/>
      <c r="CP609" s="240"/>
      <c r="CQ609" s="240"/>
      <c r="CR609" s="240"/>
      <c r="CS609" s="240"/>
      <c r="CT609" s="240"/>
      <c r="CU609" s="240"/>
      <c r="CV609" s="240"/>
      <c r="CW609" s="240"/>
      <c r="CX609" s="240"/>
      <c r="CY609" s="240"/>
      <c r="CZ609" s="240"/>
      <c r="DA609" s="240"/>
      <c r="DB609" s="240"/>
      <c r="DC609" s="240"/>
      <c r="DD609" s="240"/>
      <c r="DE609" s="240"/>
      <c r="DF609" s="240"/>
      <c r="DG609" s="240"/>
      <c r="DH609" s="240"/>
      <c r="DI609" s="240"/>
      <c r="DJ609" s="240"/>
      <c r="DK609" s="240"/>
      <c r="DL609" s="240"/>
      <c r="DM609" s="240"/>
      <c r="DN609" s="240"/>
      <c r="DO609" s="240"/>
      <c r="DP609" s="240"/>
      <c r="DQ609" s="240"/>
      <c r="DR609" s="240"/>
      <c r="DS609" s="240"/>
      <c r="DT609" s="240"/>
      <c r="DU609" s="240"/>
      <c r="DV609" s="240"/>
      <c r="DW609" s="240"/>
      <c r="DX609" s="240"/>
      <c r="DY609" s="240"/>
      <c r="DZ609" s="240"/>
      <c r="EA609" s="240"/>
      <c r="EB609" s="240"/>
      <c r="EC609" s="240"/>
      <c r="ED609" s="240"/>
      <c r="EE609" s="240"/>
      <c r="EF609" s="240"/>
      <c r="EG609" s="240"/>
      <c r="EH609" s="240"/>
      <c r="EI609" s="240"/>
      <c r="EJ609" s="240"/>
      <c r="EK609" s="240"/>
      <c r="EL609" s="240"/>
      <c r="EM609" s="240"/>
      <c r="EN609" s="240"/>
      <c r="EO609" s="240"/>
      <c r="EP609" s="240"/>
      <c r="EQ609" s="240"/>
      <c r="ER609" s="240"/>
      <c r="ES609" s="240"/>
      <c r="ET609" s="240"/>
      <c r="EU609" s="240"/>
      <c r="EV609" s="240"/>
      <c r="EW609" s="240"/>
      <c r="EX609" s="240"/>
      <c r="EY609" s="240"/>
      <c r="EZ609" s="240"/>
      <c r="FA609" s="240"/>
      <c r="FB609" s="240"/>
      <c r="FC609" s="240"/>
      <c r="FD609" s="240"/>
      <c r="FE609" s="240"/>
      <c r="FF609" s="240"/>
      <c r="FG609" s="240"/>
      <c r="FH609" s="240"/>
      <c r="FI609" s="240"/>
      <c r="FJ609" s="240"/>
      <c r="FK609" s="240"/>
      <c r="FL609" s="240"/>
      <c r="FM609" s="240"/>
      <c r="FN609" s="240"/>
      <c r="FO609" s="240"/>
      <c r="FP609" s="240"/>
      <c r="FQ609" s="240"/>
      <c r="FR609" s="240"/>
      <c r="FS609" s="240"/>
      <c r="FT609" s="240"/>
      <c r="FU609" s="240"/>
      <c r="FV609" s="240"/>
    </row>
    <row r="610" spans="1:178" s="250" customFormat="1">
      <c r="A610" s="234"/>
      <c r="B610" s="234"/>
      <c r="C610" s="234"/>
      <c r="D610" s="234"/>
      <c r="E610" s="234"/>
      <c r="F610" s="234"/>
      <c r="G610" s="235"/>
      <c r="H610" s="236"/>
      <c r="AJ610" s="290"/>
      <c r="AK610" s="240"/>
      <c r="AL610" s="240"/>
      <c r="AM610" s="240"/>
      <c r="AN610" s="240"/>
      <c r="AO610" s="240"/>
      <c r="AP610" s="240"/>
      <c r="AQ610" s="240"/>
      <c r="AR610" s="240"/>
      <c r="AS610" s="240"/>
      <c r="AT610" s="240"/>
      <c r="AU610" s="240"/>
      <c r="AV610" s="240"/>
      <c r="AW610" s="240"/>
      <c r="AX610" s="240"/>
      <c r="AY610" s="240"/>
      <c r="AZ610" s="240"/>
      <c r="BA610" s="240"/>
      <c r="BB610" s="240"/>
      <c r="BC610" s="240"/>
      <c r="BD610" s="240"/>
      <c r="BE610" s="240"/>
      <c r="BF610" s="240"/>
      <c r="BG610" s="240"/>
      <c r="BH610" s="240"/>
      <c r="BI610" s="240"/>
      <c r="BJ610" s="240"/>
      <c r="BK610" s="240"/>
      <c r="BL610" s="240"/>
      <c r="BM610" s="240"/>
      <c r="BN610" s="240"/>
      <c r="BO610" s="240"/>
      <c r="BP610" s="240"/>
      <c r="BQ610" s="240"/>
      <c r="BR610" s="240"/>
      <c r="BS610" s="240"/>
      <c r="BT610" s="240"/>
      <c r="BU610" s="240"/>
      <c r="BV610" s="240"/>
      <c r="BW610" s="240"/>
      <c r="BX610" s="240"/>
      <c r="BY610" s="240"/>
      <c r="BZ610" s="240"/>
      <c r="CA610" s="240"/>
      <c r="CB610" s="240"/>
      <c r="CC610" s="240"/>
      <c r="CD610" s="240"/>
      <c r="CE610" s="240"/>
      <c r="CF610" s="240"/>
      <c r="CG610" s="240"/>
      <c r="CH610" s="240"/>
      <c r="CI610" s="240"/>
      <c r="CJ610" s="240"/>
      <c r="CK610" s="240"/>
      <c r="CL610" s="240"/>
      <c r="CM610" s="240"/>
      <c r="CN610" s="240"/>
      <c r="CO610" s="240"/>
      <c r="CP610" s="240"/>
      <c r="CQ610" s="240"/>
      <c r="CR610" s="240"/>
      <c r="CS610" s="240"/>
      <c r="CT610" s="240"/>
      <c r="CU610" s="240"/>
      <c r="CV610" s="240"/>
      <c r="CW610" s="240"/>
      <c r="CX610" s="240"/>
      <c r="CY610" s="240"/>
      <c r="CZ610" s="240"/>
      <c r="DA610" s="240"/>
      <c r="DB610" s="240"/>
      <c r="DC610" s="240"/>
      <c r="DD610" s="240"/>
      <c r="DE610" s="240"/>
      <c r="DF610" s="240"/>
      <c r="DG610" s="240"/>
      <c r="DH610" s="240"/>
      <c r="DI610" s="240"/>
      <c r="DJ610" s="240"/>
      <c r="DK610" s="240"/>
      <c r="DL610" s="240"/>
      <c r="DM610" s="240"/>
      <c r="DN610" s="240"/>
      <c r="DO610" s="240"/>
      <c r="DP610" s="240"/>
      <c r="DQ610" s="240"/>
      <c r="DR610" s="240"/>
      <c r="DS610" s="240"/>
      <c r="DT610" s="240"/>
      <c r="DU610" s="240"/>
      <c r="DV610" s="240"/>
      <c r="DW610" s="240"/>
      <c r="DX610" s="240"/>
      <c r="DY610" s="240"/>
      <c r="DZ610" s="240"/>
      <c r="EA610" s="240"/>
      <c r="EB610" s="240"/>
      <c r="EC610" s="240"/>
      <c r="ED610" s="240"/>
      <c r="EE610" s="240"/>
      <c r="EF610" s="240"/>
      <c r="EG610" s="240"/>
      <c r="EH610" s="240"/>
      <c r="EI610" s="240"/>
      <c r="EJ610" s="240"/>
      <c r="EK610" s="240"/>
      <c r="EL610" s="240"/>
      <c r="EM610" s="240"/>
      <c r="EN610" s="240"/>
      <c r="EO610" s="240"/>
      <c r="EP610" s="240"/>
      <c r="EQ610" s="240"/>
      <c r="ER610" s="240"/>
      <c r="ES610" s="240"/>
      <c r="ET610" s="240"/>
      <c r="EU610" s="240"/>
      <c r="EV610" s="240"/>
      <c r="EW610" s="240"/>
      <c r="EX610" s="240"/>
      <c r="EY610" s="240"/>
      <c r="EZ610" s="240"/>
      <c r="FA610" s="240"/>
      <c r="FB610" s="240"/>
      <c r="FC610" s="240"/>
      <c r="FD610" s="240"/>
      <c r="FE610" s="240"/>
      <c r="FF610" s="240"/>
      <c r="FG610" s="240"/>
      <c r="FH610" s="240"/>
      <c r="FI610" s="240"/>
      <c r="FJ610" s="240"/>
      <c r="FK610" s="240"/>
      <c r="FL610" s="240"/>
      <c r="FM610" s="240"/>
      <c r="FN610" s="240"/>
      <c r="FO610" s="240"/>
      <c r="FP610" s="240"/>
      <c r="FQ610" s="240"/>
      <c r="FR610" s="240"/>
      <c r="FS610" s="240"/>
      <c r="FT610" s="240"/>
      <c r="FU610" s="240"/>
      <c r="FV610" s="240"/>
    </row>
    <row r="611" spans="1:178" s="250" customFormat="1">
      <c r="A611" s="234"/>
      <c r="B611" s="234"/>
      <c r="C611" s="234"/>
      <c r="D611" s="234"/>
      <c r="E611" s="234"/>
      <c r="F611" s="234"/>
      <c r="G611" s="235"/>
      <c r="H611" s="236"/>
      <c r="AJ611" s="290"/>
      <c r="AK611" s="240"/>
      <c r="AL611" s="240"/>
      <c r="AM611" s="240"/>
      <c r="AN611" s="240"/>
      <c r="AO611" s="240"/>
      <c r="AP611" s="240"/>
      <c r="AQ611" s="240"/>
      <c r="AR611" s="240"/>
      <c r="AS611" s="240"/>
      <c r="AT611" s="240"/>
      <c r="AU611" s="240"/>
      <c r="AV611" s="240"/>
      <c r="AW611" s="240"/>
      <c r="AX611" s="240"/>
      <c r="AY611" s="240"/>
      <c r="AZ611" s="240"/>
      <c r="BA611" s="240"/>
      <c r="BB611" s="240"/>
      <c r="BC611" s="240"/>
      <c r="BD611" s="240"/>
      <c r="BE611" s="240"/>
      <c r="BF611" s="240"/>
      <c r="BG611" s="240"/>
      <c r="BH611" s="240"/>
      <c r="BI611" s="240"/>
      <c r="BJ611" s="240"/>
      <c r="BK611" s="240"/>
      <c r="BL611" s="240"/>
      <c r="BM611" s="240"/>
      <c r="BN611" s="240"/>
      <c r="BO611" s="240"/>
      <c r="BP611" s="240"/>
      <c r="BQ611" s="240"/>
      <c r="BR611" s="240"/>
      <c r="BS611" s="240"/>
      <c r="BT611" s="240"/>
      <c r="BU611" s="240"/>
      <c r="BV611" s="240"/>
      <c r="BW611" s="240"/>
      <c r="BX611" s="240"/>
      <c r="BY611" s="240"/>
      <c r="BZ611" s="240"/>
      <c r="CA611" s="240"/>
      <c r="CB611" s="240"/>
      <c r="CC611" s="240"/>
      <c r="CD611" s="240"/>
      <c r="CE611" s="240"/>
      <c r="CF611" s="240"/>
      <c r="CG611" s="240"/>
      <c r="CH611" s="240"/>
      <c r="CI611" s="240"/>
      <c r="CJ611" s="240"/>
      <c r="CK611" s="240"/>
      <c r="CL611" s="240"/>
      <c r="CM611" s="240"/>
      <c r="CN611" s="240"/>
      <c r="CO611" s="240"/>
      <c r="CP611" s="240"/>
      <c r="CQ611" s="240"/>
      <c r="CR611" s="240"/>
      <c r="CS611" s="240"/>
      <c r="CT611" s="240"/>
      <c r="CU611" s="240"/>
      <c r="CV611" s="240"/>
      <c r="CW611" s="240"/>
      <c r="CX611" s="240"/>
      <c r="CY611" s="240"/>
      <c r="CZ611" s="240"/>
      <c r="DA611" s="240"/>
      <c r="DB611" s="240"/>
      <c r="DC611" s="240"/>
      <c r="DD611" s="240"/>
      <c r="DE611" s="240"/>
      <c r="DF611" s="240"/>
      <c r="DG611" s="240"/>
      <c r="DH611" s="240"/>
      <c r="DI611" s="240"/>
      <c r="DJ611" s="240"/>
      <c r="DK611" s="240"/>
      <c r="DL611" s="240"/>
      <c r="DM611" s="240"/>
      <c r="DN611" s="240"/>
      <c r="DO611" s="240"/>
      <c r="DP611" s="240"/>
      <c r="DQ611" s="240"/>
      <c r="DR611" s="240"/>
      <c r="DS611" s="240"/>
      <c r="DT611" s="240"/>
      <c r="DU611" s="240"/>
      <c r="DV611" s="240"/>
      <c r="DW611" s="240"/>
      <c r="DX611" s="240"/>
      <c r="DY611" s="240"/>
      <c r="DZ611" s="240"/>
      <c r="EA611" s="240"/>
      <c r="EB611" s="240"/>
      <c r="EC611" s="240"/>
      <c r="ED611" s="240"/>
      <c r="EE611" s="240"/>
      <c r="EF611" s="240"/>
      <c r="EG611" s="240"/>
      <c r="EH611" s="240"/>
      <c r="EI611" s="240"/>
      <c r="EJ611" s="240"/>
      <c r="EK611" s="240"/>
      <c r="EL611" s="240"/>
      <c r="EM611" s="240"/>
      <c r="EN611" s="240"/>
      <c r="EO611" s="240"/>
      <c r="EP611" s="240"/>
      <c r="EQ611" s="240"/>
      <c r="ER611" s="240"/>
      <c r="ES611" s="240"/>
      <c r="ET611" s="240"/>
      <c r="EU611" s="240"/>
      <c r="EV611" s="240"/>
      <c r="EW611" s="240"/>
      <c r="EX611" s="240"/>
      <c r="EY611" s="240"/>
      <c r="EZ611" s="240"/>
      <c r="FA611" s="240"/>
      <c r="FB611" s="240"/>
      <c r="FC611" s="240"/>
      <c r="FD611" s="240"/>
      <c r="FE611" s="240"/>
      <c r="FF611" s="240"/>
      <c r="FG611" s="240"/>
      <c r="FH611" s="240"/>
      <c r="FI611" s="240"/>
      <c r="FJ611" s="240"/>
      <c r="FK611" s="240"/>
      <c r="FL611" s="240"/>
      <c r="FM611" s="240"/>
      <c r="FN611" s="240"/>
      <c r="FO611" s="240"/>
      <c r="FP611" s="240"/>
      <c r="FQ611" s="240"/>
      <c r="FR611" s="240"/>
      <c r="FS611" s="240"/>
      <c r="FT611" s="240"/>
      <c r="FU611" s="240"/>
      <c r="FV611" s="240"/>
    </row>
    <row r="612" spans="1:178" s="250" customFormat="1">
      <c r="A612" s="234"/>
      <c r="B612" s="234"/>
      <c r="C612" s="234"/>
      <c r="D612" s="234"/>
      <c r="E612" s="234"/>
      <c r="F612" s="234"/>
      <c r="G612" s="235"/>
      <c r="H612" s="236"/>
      <c r="AJ612" s="290"/>
      <c r="AK612" s="240"/>
      <c r="AL612" s="240"/>
      <c r="AM612" s="240"/>
      <c r="AN612" s="240"/>
      <c r="AO612" s="240"/>
      <c r="AP612" s="240"/>
      <c r="AQ612" s="240"/>
      <c r="AR612" s="240"/>
      <c r="AS612" s="240"/>
      <c r="AT612" s="240"/>
      <c r="AU612" s="240"/>
      <c r="AV612" s="240"/>
      <c r="AW612" s="240"/>
      <c r="AX612" s="240"/>
      <c r="AY612" s="240"/>
      <c r="AZ612" s="240"/>
      <c r="BA612" s="240"/>
      <c r="BB612" s="240"/>
      <c r="BC612" s="240"/>
      <c r="BD612" s="240"/>
      <c r="BE612" s="240"/>
      <c r="BF612" s="240"/>
      <c r="BG612" s="240"/>
      <c r="BH612" s="240"/>
      <c r="BI612" s="240"/>
      <c r="BJ612" s="240"/>
      <c r="BK612" s="240"/>
      <c r="BL612" s="240"/>
      <c r="BM612" s="240"/>
      <c r="BN612" s="240"/>
      <c r="BO612" s="240"/>
      <c r="BP612" s="240"/>
      <c r="BQ612" s="240"/>
      <c r="BR612" s="240"/>
      <c r="BS612" s="240"/>
      <c r="BT612" s="240"/>
      <c r="BU612" s="240"/>
      <c r="BV612" s="240"/>
      <c r="BW612" s="240"/>
      <c r="BX612" s="240"/>
      <c r="BY612" s="240"/>
      <c r="BZ612" s="240"/>
      <c r="CA612" s="240"/>
      <c r="CB612" s="240"/>
      <c r="CC612" s="240"/>
      <c r="CD612" s="240"/>
      <c r="CE612" s="240"/>
      <c r="CF612" s="240"/>
      <c r="CG612" s="240"/>
      <c r="CH612" s="240"/>
      <c r="CI612" s="240"/>
      <c r="CJ612" s="240"/>
      <c r="CK612" s="240"/>
      <c r="CL612" s="240"/>
      <c r="CM612" s="240"/>
      <c r="CN612" s="240"/>
      <c r="CO612" s="240"/>
      <c r="CP612" s="240"/>
      <c r="CQ612" s="240"/>
      <c r="CR612" s="240"/>
      <c r="CS612" s="240"/>
      <c r="CT612" s="240"/>
      <c r="CU612" s="240"/>
      <c r="CV612" s="240"/>
      <c r="CW612" s="240"/>
      <c r="CX612" s="240"/>
      <c r="CY612" s="240"/>
      <c r="CZ612" s="240"/>
      <c r="DA612" s="240"/>
      <c r="DB612" s="240"/>
      <c r="DC612" s="240"/>
      <c r="DD612" s="240"/>
      <c r="DE612" s="240"/>
      <c r="DF612" s="240"/>
      <c r="DG612" s="240"/>
      <c r="DH612" s="240"/>
      <c r="DI612" s="240"/>
      <c r="DJ612" s="240"/>
      <c r="DK612" s="240"/>
      <c r="DL612" s="240"/>
      <c r="DM612" s="240"/>
      <c r="DN612" s="240"/>
      <c r="DO612" s="240"/>
      <c r="DP612" s="240"/>
      <c r="DQ612" s="240"/>
      <c r="DR612" s="240"/>
      <c r="DS612" s="240"/>
      <c r="DT612" s="240"/>
      <c r="DU612" s="240"/>
      <c r="DV612" s="240"/>
      <c r="DW612" s="240"/>
      <c r="DX612" s="240"/>
      <c r="DY612" s="240"/>
      <c r="DZ612" s="240"/>
      <c r="EA612" s="240"/>
      <c r="EB612" s="240"/>
      <c r="EC612" s="240"/>
      <c r="ED612" s="240"/>
      <c r="EE612" s="240"/>
      <c r="EF612" s="240"/>
      <c r="EG612" s="240"/>
      <c r="EH612" s="240"/>
      <c r="EI612" s="240"/>
      <c r="EJ612" s="240"/>
      <c r="EK612" s="240"/>
      <c r="EL612" s="240"/>
      <c r="EM612" s="240"/>
      <c r="EN612" s="240"/>
      <c r="EO612" s="240"/>
      <c r="EP612" s="240"/>
      <c r="EQ612" s="240"/>
      <c r="ER612" s="240"/>
      <c r="ES612" s="240"/>
      <c r="ET612" s="240"/>
      <c r="EU612" s="240"/>
      <c r="EV612" s="240"/>
      <c r="EW612" s="240"/>
      <c r="EX612" s="240"/>
      <c r="EY612" s="240"/>
      <c r="EZ612" s="240"/>
      <c r="FA612" s="240"/>
      <c r="FB612" s="240"/>
      <c r="FC612" s="240"/>
      <c r="FD612" s="240"/>
      <c r="FE612" s="240"/>
      <c r="FF612" s="240"/>
      <c r="FG612" s="240"/>
      <c r="FH612" s="240"/>
      <c r="FI612" s="240"/>
      <c r="FJ612" s="240"/>
      <c r="FK612" s="240"/>
      <c r="FL612" s="240"/>
      <c r="FM612" s="240"/>
      <c r="FN612" s="240"/>
      <c r="FO612" s="240"/>
      <c r="FP612" s="240"/>
      <c r="FQ612" s="240"/>
      <c r="FR612" s="240"/>
      <c r="FS612" s="240"/>
      <c r="FT612" s="240"/>
      <c r="FU612" s="240"/>
      <c r="FV612" s="240"/>
    </row>
    <row r="613" spans="1:178" s="250" customFormat="1">
      <c r="A613" s="234"/>
      <c r="B613" s="234"/>
      <c r="C613" s="234"/>
      <c r="D613" s="234"/>
      <c r="E613" s="234"/>
      <c r="F613" s="234"/>
      <c r="G613" s="235"/>
      <c r="H613" s="236"/>
      <c r="AJ613" s="290"/>
      <c r="AK613" s="240"/>
      <c r="AL613" s="240"/>
      <c r="AM613" s="240"/>
      <c r="AN613" s="240"/>
      <c r="AO613" s="240"/>
      <c r="AP613" s="240"/>
      <c r="AQ613" s="240"/>
      <c r="AR613" s="240"/>
      <c r="AS613" s="240"/>
      <c r="AT613" s="240"/>
      <c r="AU613" s="240"/>
      <c r="AV613" s="240"/>
      <c r="AW613" s="240"/>
      <c r="AX613" s="240"/>
      <c r="AY613" s="240"/>
      <c r="AZ613" s="240"/>
      <c r="BA613" s="240"/>
      <c r="BB613" s="240"/>
      <c r="BC613" s="240"/>
      <c r="BD613" s="240"/>
      <c r="BE613" s="240"/>
      <c r="BF613" s="240"/>
      <c r="BG613" s="240"/>
      <c r="BH613" s="240"/>
      <c r="BI613" s="240"/>
      <c r="BJ613" s="240"/>
      <c r="BK613" s="240"/>
      <c r="BL613" s="240"/>
      <c r="BM613" s="240"/>
      <c r="BN613" s="240"/>
      <c r="BO613" s="240"/>
      <c r="BP613" s="240"/>
      <c r="BQ613" s="240"/>
      <c r="BR613" s="240"/>
      <c r="BS613" s="240"/>
      <c r="BT613" s="240"/>
      <c r="BU613" s="240"/>
      <c r="BV613" s="240"/>
      <c r="BW613" s="240"/>
      <c r="BX613" s="240"/>
      <c r="BY613" s="240"/>
      <c r="BZ613" s="240"/>
      <c r="CA613" s="240"/>
      <c r="CB613" s="240"/>
      <c r="CC613" s="240"/>
      <c r="CD613" s="240"/>
      <c r="CE613" s="240"/>
      <c r="CF613" s="240"/>
      <c r="CG613" s="240"/>
      <c r="CH613" s="240"/>
      <c r="CI613" s="240"/>
      <c r="CJ613" s="240"/>
      <c r="CK613" s="240"/>
      <c r="CL613" s="240"/>
      <c r="CM613" s="240"/>
      <c r="CN613" s="240"/>
      <c r="CO613" s="240"/>
      <c r="CP613" s="240"/>
      <c r="CQ613" s="240"/>
      <c r="CR613" s="240"/>
      <c r="CS613" s="240"/>
      <c r="CT613" s="240"/>
      <c r="CU613" s="240"/>
      <c r="CV613" s="240"/>
      <c r="CW613" s="240"/>
      <c r="CX613" s="240"/>
      <c r="CY613" s="240"/>
      <c r="CZ613" s="240"/>
      <c r="DA613" s="240"/>
      <c r="DB613" s="240"/>
      <c r="DC613" s="240"/>
      <c r="DD613" s="240"/>
      <c r="DE613" s="240"/>
      <c r="DF613" s="240"/>
      <c r="DG613" s="240"/>
      <c r="DH613" s="240"/>
      <c r="DI613" s="240"/>
      <c r="DJ613" s="240"/>
      <c r="DK613" s="240"/>
      <c r="DL613" s="240"/>
      <c r="DM613" s="240"/>
      <c r="DN613" s="240"/>
      <c r="DO613" s="240"/>
      <c r="DP613" s="240"/>
      <c r="DQ613" s="240"/>
      <c r="DR613" s="240"/>
      <c r="DS613" s="240"/>
      <c r="DT613" s="240"/>
      <c r="DU613" s="240"/>
      <c r="DV613" s="240"/>
      <c r="DW613" s="240"/>
      <c r="DX613" s="240"/>
      <c r="DY613" s="240"/>
      <c r="DZ613" s="240"/>
      <c r="EA613" s="240"/>
      <c r="EB613" s="240"/>
      <c r="EC613" s="240"/>
      <c r="ED613" s="240"/>
      <c r="EE613" s="240"/>
      <c r="EF613" s="240"/>
      <c r="EG613" s="240"/>
      <c r="EH613" s="240"/>
      <c r="EI613" s="240"/>
      <c r="EJ613" s="240"/>
      <c r="EK613" s="240"/>
      <c r="EL613" s="240"/>
      <c r="EM613" s="240"/>
      <c r="EN613" s="240"/>
      <c r="EO613" s="240"/>
      <c r="EP613" s="240"/>
      <c r="EQ613" s="240"/>
      <c r="ER613" s="240"/>
      <c r="ES613" s="240"/>
      <c r="ET613" s="240"/>
      <c r="EU613" s="240"/>
      <c r="EV613" s="240"/>
      <c r="EW613" s="240"/>
      <c r="EX613" s="240"/>
      <c r="EY613" s="240"/>
      <c r="EZ613" s="240"/>
      <c r="FA613" s="240"/>
      <c r="FB613" s="240"/>
      <c r="FC613" s="240"/>
      <c r="FD613" s="240"/>
      <c r="FE613" s="240"/>
      <c r="FF613" s="240"/>
      <c r="FG613" s="240"/>
      <c r="FH613" s="240"/>
      <c r="FI613" s="240"/>
      <c r="FJ613" s="240"/>
      <c r="FK613" s="240"/>
      <c r="FL613" s="240"/>
      <c r="FM613" s="240"/>
      <c r="FN613" s="240"/>
      <c r="FO613" s="240"/>
      <c r="FP613" s="240"/>
      <c r="FQ613" s="240"/>
      <c r="FR613" s="240"/>
      <c r="FS613" s="240"/>
      <c r="FT613" s="240"/>
      <c r="FU613" s="240"/>
      <c r="FV613" s="240"/>
    </row>
    <row r="614" spans="1:178" s="250" customFormat="1">
      <c r="A614" s="234"/>
      <c r="B614" s="234"/>
      <c r="C614" s="234"/>
      <c r="D614" s="234"/>
      <c r="E614" s="234"/>
      <c r="F614" s="234"/>
      <c r="G614" s="235"/>
      <c r="H614" s="236"/>
      <c r="AJ614" s="290"/>
      <c r="AK614" s="240"/>
      <c r="AL614" s="240"/>
      <c r="AM614" s="240"/>
      <c r="AN614" s="240"/>
      <c r="AO614" s="240"/>
      <c r="AP614" s="240"/>
      <c r="AQ614" s="240"/>
      <c r="AR614" s="240"/>
      <c r="AS614" s="240"/>
      <c r="AT614" s="240"/>
      <c r="AU614" s="240"/>
      <c r="AV614" s="240"/>
      <c r="AW614" s="240"/>
      <c r="AX614" s="240"/>
      <c r="AY614" s="240"/>
      <c r="AZ614" s="240"/>
      <c r="BA614" s="240"/>
      <c r="BB614" s="240"/>
      <c r="BC614" s="240"/>
      <c r="BD614" s="240"/>
      <c r="BE614" s="240"/>
      <c r="BF614" s="240"/>
      <c r="BG614" s="240"/>
      <c r="BH614" s="240"/>
      <c r="BI614" s="240"/>
      <c r="BJ614" s="240"/>
      <c r="BK614" s="240"/>
      <c r="BL614" s="240"/>
      <c r="BM614" s="240"/>
      <c r="BN614" s="240"/>
      <c r="BO614" s="240"/>
      <c r="BP614" s="240"/>
      <c r="BQ614" s="240"/>
      <c r="BR614" s="240"/>
      <c r="BS614" s="240"/>
      <c r="BT614" s="240"/>
      <c r="BU614" s="240"/>
      <c r="BV614" s="240"/>
      <c r="BW614" s="240"/>
      <c r="BX614" s="240"/>
      <c r="BY614" s="240"/>
      <c r="BZ614" s="240"/>
      <c r="CA614" s="240"/>
      <c r="CB614" s="240"/>
      <c r="CC614" s="240"/>
      <c r="CD614" s="240"/>
      <c r="CE614" s="240"/>
      <c r="CF614" s="240"/>
      <c r="CG614" s="240"/>
      <c r="CH614" s="240"/>
      <c r="CI614" s="240"/>
      <c r="CJ614" s="240"/>
      <c r="CK614" s="240"/>
      <c r="CL614" s="240"/>
      <c r="CM614" s="240"/>
      <c r="CN614" s="240"/>
      <c r="CO614" s="240"/>
      <c r="CP614" s="240"/>
      <c r="CQ614" s="240"/>
      <c r="CR614" s="240"/>
      <c r="CS614" s="240"/>
      <c r="CT614" s="240"/>
      <c r="CU614" s="240"/>
      <c r="CV614" s="240"/>
      <c r="CW614" s="240"/>
      <c r="CX614" s="240"/>
      <c r="CY614" s="240"/>
      <c r="CZ614" s="240"/>
      <c r="DA614" s="240"/>
      <c r="DB614" s="240"/>
      <c r="DC614" s="240"/>
      <c r="DD614" s="240"/>
      <c r="DE614" s="240"/>
      <c r="DF614" s="240"/>
      <c r="DG614" s="240"/>
      <c r="DH614" s="240"/>
      <c r="DI614" s="240"/>
      <c r="DJ614" s="240"/>
      <c r="DK614" s="240"/>
      <c r="DL614" s="240"/>
      <c r="DM614" s="240"/>
      <c r="DN614" s="240"/>
      <c r="DO614" s="240"/>
      <c r="DP614" s="240"/>
      <c r="DQ614" s="240"/>
      <c r="DR614" s="240"/>
      <c r="DS614" s="240"/>
      <c r="DT614" s="240"/>
      <c r="DU614" s="240"/>
      <c r="DV614" s="240"/>
      <c r="DW614" s="240"/>
      <c r="DX614" s="240"/>
      <c r="DY614" s="240"/>
      <c r="DZ614" s="240"/>
      <c r="EA614" s="240"/>
      <c r="EB614" s="240"/>
      <c r="EC614" s="240"/>
      <c r="ED614" s="240"/>
      <c r="EE614" s="240"/>
      <c r="EF614" s="240"/>
      <c r="EG614" s="240"/>
      <c r="EH614" s="240"/>
      <c r="EI614" s="240"/>
      <c r="EJ614" s="240"/>
      <c r="EK614" s="240"/>
      <c r="EL614" s="240"/>
      <c r="EM614" s="240"/>
      <c r="EN614" s="240"/>
      <c r="EO614" s="240"/>
      <c r="EP614" s="240"/>
      <c r="EQ614" s="240"/>
      <c r="ER614" s="240"/>
      <c r="ES614" s="240"/>
      <c r="ET614" s="240"/>
      <c r="EU614" s="240"/>
      <c r="EV614" s="240"/>
      <c r="EW614" s="240"/>
      <c r="EX614" s="240"/>
      <c r="EY614" s="240"/>
      <c r="EZ614" s="240"/>
      <c r="FA614" s="240"/>
      <c r="FB614" s="240"/>
      <c r="FC614" s="240"/>
      <c r="FD614" s="240"/>
      <c r="FE614" s="240"/>
      <c r="FF614" s="240"/>
      <c r="FG614" s="240"/>
      <c r="FH614" s="240"/>
      <c r="FI614" s="240"/>
      <c r="FJ614" s="240"/>
      <c r="FK614" s="240"/>
      <c r="FL614" s="240"/>
      <c r="FM614" s="240"/>
      <c r="FN614" s="240"/>
      <c r="FO614" s="240"/>
      <c r="FP614" s="240"/>
      <c r="FQ614" s="240"/>
      <c r="FR614" s="240"/>
      <c r="FS614" s="240"/>
      <c r="FT614" s="240"/>
      <c r="FU614" s="240"/>
      <c r="FV614" s="240"/>
    </row>
    <row r="615" spans="1:178" s="250" customFormat="1">
      <c r="A615" s="234"/>
      <c r="B615" s="234"/>
      <c r="C615" s="234"/>
      <c r="D615" s="234"/>
      <c r="E615" s="234"/>
      <c r="F615" s="234"/>
      <c r="G615" s="235"/>
      <c r="H615" s="236"/>
      <c r="AJ615" s="290"/>
      <c r="AK615" s="240"/>
      <c r="AL615" s="240"/>
      <c r="AM615" s="240"/>
      <c r="AN615" s="240"/>
      <c r="AO615" s="240"/>
      <c r="AP615" s="240"/>
      <c r="AQ615" s="240"/>
      <c r="AR615" s="240"/>
      <c r="AS615" s="240"/>
      <c r="AT615" s="240"/>
      <c r="AU615" s="240"/>
      <c r="AV615" s="240"/>
      <c r="AW615" s="240"/>
      <c r="AX615" s="240"/>
      <c r="AY615" s="240"/>
      <c r="AZ615" s="240"/>
      <c r="BA615" s="240"/>
      <c r="BB615" s="240"/>
      <c r="BC615" s="240"/>
      <c r="BD615" s="240"/>
      <c r="BE615" s="240"/>
      <c r="BF615" s="240"/>
      <c r="BG615" s="240"/>
      <c r="BH615" s="240"/>
      <c r="BI615" s="240"/>
      <c r="BJ615" s="240"/>
      <c r="BK615" s="240"/>
      <c r="BL615" s="240"/>
      <c r="BM615" s="240"/>
      <c r="BN615" s="240"/>
      <c r="BO615" s="240"/>
      <c r="BP615" s="240"/>
      <c r="BQ615" s="240"/>
      <c r="BR615" s="240"/>
      <c r="BS615" s="240"/>
      <c r="BT615" s="240"/>
      <c r="BU615" s="240"/>
      <c r="BV615" s="240"/>
      <c r="BW615" s="240"/>
      <c r="BX615" s="240"/>
      <c r="BY615" s="240"/>
      <c r="BZ615" s="240"/>
      <c r="CA615" s="240"/>
      <c r="CB615" s="240"/>
      <c r="CC615" s="240"/>
      <c r="CD615" s="240"/>
      <c r="CE615" s="240"/>
      <c r="CF615" s="240"/>
      <c r="CG615" s="240"/>
      <c r="CH615" s="240"/>
      <c r="CI615" s="240"/>
      <c r="CJ615" s="240"/>
      <c r="CK615" s="240"/>
      <c r="CL615" s="240"/>
      <c r="CM615" s="240"/>
      <c r="CN615" s="240"/>
      <c r="CO615" s="240"/>
      <c r="CP615" s="240"/>
      <c r="CQ615" s="240"/>
      <c r="CR615" s="240"/>
      <c r="CS615" s="240"/>
      <c r="CT615" s="240"/>
      <c r="CU615" s="240"/>
      <c r="CV615" s="240"/>
      <c r="CW615" s="240"/>
      <c r="CX615" s="240"/>
      <c r="CY615" s="240"/>
      <c r="CZ615" s="240"/>
      <c r="DA615" s="240"/>
      <c r="DB615" s="240"/>
      <c r="DC615" s="240"/>
      <c r="DD615" s="240"/>
      <c r="DE615" s="240"/>
      <c r="DF615" s="240"/>
      <c r="DG615" s="240"/>
      <c r="DH615" s="240"/>
      <c r="DI615" s="240"/>
      <c r="DJ615" s="240"/>
      <c r="DK615" s="240"/>
      <c r="DL615" s="240"/>
      <c r="DM615" s="240"/>
      <c r="DN615" s="240"/>
      <c r="DO615" s="240"/>
      <c r="DP615" s="240"/>
      <c r="DQ615" s="240"/>
      <c r="DR615" s="240"/>
      <c r="DS615" s="240"/>
      <c r="DT615" s="240"/>
      <c r="DU615" s="240"/>
      <c r="DV615" s="240"/>
      <c r="DW615" s="240"/>
      <c r="DX615" s="240"/>
      <c r="DY615" s="240"/>
      <c r="DZ615" s="240"/>
      <c r="EA615" s="240"/>
      <c r="EB615" s="240"/>
      <c r="EC615" s="240"/>
      <c r="ED615" s="240"/>
      <c r="EE615" s="240"/>
      <c r="EF615" s="240"/>
      <c r="EG615" s="240"/>
      <c r="EH615" s="240"/>
      <c r="EI615" s="240"/>
      <c r="EJ615" s="240"/>
      <c r="EK615" s="240"/>
      <c r="EL615" s="240"/>
      <c r="EM615" s="240"/>
      <c r="EN615" s="240"/>
      <c r="EO615" s="240"/>
      <c r="EP615" s="240"/>
      <c r="EQ615" s="240"/>
      <c r="ER615" s="240"/>
      <c r="ES615" s="240"/>
      <c r="ET615" s="240"/>
      <c r="EU615" s="240"/>
      <c r="EV615" s="240"/>
      <c r="EW615" s="240"/>
      <c r="EX615" s="240"/>
      <c r="EY615" s="240"/>
      <c r="EZ615" s="240"/>
      <c r="FA615" s="240"/>
      <c r="FB615" s="240"/>
      <c r="FC615" s="240"/>
      <c r="FD615" s="240"/>
      <c r="FE615" s="240"/>
      <c r="FF615" s="240"/>
      <c r="FG615" s="240"/>
      <c r="FH615" s="240"/>
      <c r="FI615" s="240"/>
      <c r="FJ615" s="240"/>
      <c r="FK615" s="240"/>
      <c r="FL615" s="240"/>
      <c r="FM615" s="240"/>
      <c r="FN615" s="240"/>
      <c r="FO615" s="240"/>
      <c r="FP615" s="240"/>
      <c r="FQ615" s="240"/>
      <c r="FR615" s="240"/>
      <c r="FS615" s="240"/>
      <c r="FT615" s="240"/>
      <c r="FU615" s="240"/>
      <c r="FV615" s="240"/>
    </row>
    <row r="616" spans="1:178" s="250" customFormat="1">
      <c r="A616" s="234"/>
      <c r="B616" s="234"/>
      <c r="C616" s="234"/>
      <c r="D616" s="234"/>
      <c r="E616" s="234"/>
      <c r="F616" s="234"/>
      <c r="G616" s="235"/>
      <c r="H616" s="236"/>
      <c r="AJ616" s="290"/>
      <c r="AK616" s="240"/>
      <c r="AL616" s="240"/>
      <c r="AM616" s="240"/>
      <c r="AN616" s="240"/>
      <c r="AO616" s="240"/>
      <c r="AP616" s="240"/>
      <c r="AQ616" s="240"/>
      <c r="AR616" s="240"/>
      <c r="AS616" s="240"/>
      <c r="AT616" s="240"/>
      <c r="AU616" s="240"/>
      <c r="AV616" s="240"/>
      <c r="AW616" s="240"/>
      <c r="AX616" s="240"/>
      <c r="AY616" s="240"/>
      <c r="AZ616" s="240"/>
      <c r="BA616" s="240"/>
      <c r="BB616" s="240"/>
      <c r="BC616" s="240"/>
      <c r="BD616" s="240"/>
      <c r="BE616" s="240"/>
      <c r="BF616" s="240"/>
      <c r="BG616" s="240"/>
      <c r="BH616" s="240"/>
      <c r="BI616" s="240"/>
      <c r="BJ616" s="240"/>
      <c r="BK616" s="240"/>
      <c r="BL616" s="240"/>
      <c r="BM616" s="240"/>
      <c r="BN616" s="240"/>
      <c r="BO616" s="240"/>
      <c r="BP616" s="240"/>
      <c r="BQ616" s="240"/>
      <c r="BR616" s="240"/>
      <c r="BS616" s="240"/>
      <c r="BT616" s="240"/>
      <c r="BU616" s="240"/>
      <c r="BV616" s="240"/>
      <c r="BW616" s="240"/>
      <c r="BX616" s="240"/>
      <c r="BY616" s="240"/>
      <c r="BZ616" s="240"/>
      <c r="CA616" s="240"/>
      <c r="CB616" s="240"/>
      <c r="CC616" s="240"/>
      <c r="CD616" s="240"/>
      <c r="CE616" s="240"/>
      <c r="CF616" s="240"/>
      <c r="CG616" s="240"/>
      <c r="CH616" s="240"/>
      <c r="CI616" s="240"/>
      <c r="CJ616" s="240"/>
      <c r="CK616" s="240"/>
      <c r="CL616" s="240"/>
      <c r="CM616" s="240"/>
      <c r="CN616" s="240"/>
      <c r="CO616" s="240"/>
      <c r="CP616" s="240"/>
      <c r="CQ616" s="240"/>
      <c r="CR616" s="240"/>
      <c r="CS616" s="240"/>
      <c r="CT616" s="240"/>
      <c r="CU616" s="240"/>
      <c r="CV616" s="240"/>
      <c r="CW616" s="240"/>
      <c r="CX616" s="240"/>
      <c r="CY616" s="240"/>
      <c r="CZ616" s="240"/>
      <c r="DA616" s="240"/>
      <c r="DB616" s="240"/>
      <c r="DC616" s="240"/>
      <c r="DD616" s="240"/>
      <c r="DE616" s="240"/>
      <c r="DF616" s="240"/>
      <c r="DG616" s="240"/>
      <c r="DH616" s="240"/>
      <c r="DI616" s="240"/>
      <c r="DJ616" s="240"/>
      <c r="DK616" s="240"/>
      <c r="DL616" s="240"/>
      <c r="DM616" s="240"/>
      <c r="DN616" s="240"/>
      <c r="DO616" s="240"/>
      <c r="DP616" s="240"/>
      <c r="DQ616" s="240"/>
      <c r="DR616" s="240"/>
      <c r="DS616" s="240"/>
      <c r="DT616" s="240"/>
      <c r="DU616" s="240"/>
      <c r="DV616" s="240"/>
      <c r="DW616" s="240"/>
      <c r="DX616" s="240"/>
      <c r="DY616" s="240"/>
      <c r="DZ616" s="240"/>
      <c r="EA616" s="240"/>
      <c r="EB616" s="240"/>
      <c r="EC616" s="240"/>
      <c r="ED616" s="240"/>
      <c r="EE616" s="240"/>
      <c r="EF616" s="240"/>
      <c r="EG616" s="240"/>
      <c r="EH616" s="240"/>
      <c r="EI616" s="240"/>
      <c r="EJ616" s="240"/>
      <c r="EK616" s="240"/>
      <c r="EL616" s="240"/>
      <c r="EM616" s="240"/>
      <c r="EN616" s="240"/>
      <c r="EO616" s="240"/>
      <c r="EP616" s="240"/>
      <c r="EQ616" s="240"/>
      <c r="ER616" s="240"/>
      <c r="ES616" s="240"/>
      <c r="ET616" s="240"/>
      <c r="EU616" s="240"/>
      <c r="EV616" s="240"/>
      <c r="EW616" s="240"/>
      <c r="EX616" s="240"/>
      <c r="EY616" s="240"/>
      <c r="EZ616" s="240"/>
      <c r="FA616" s="240"/>
      <c r="FB616" s="240"/>
      <c r="FC616" s="240"/>
      <c r="FD616" s="240"/>
      <c r="FE616" s="240"/>
      <c r="FF616" s="240"/>
      <c r="FG616" s="240"/>
      <c r="FH616" s="240"/>
      <c r="FI616" s="240"/>
      <c r="FJ616" s="240"/>
      <c r="FK616" s="240"/>
      <c r="FL616" s="240"/>
      <c r="FM616" s="240"/>
      <c r="FN616" s="240"/>
      <c r="FO616" s="240"/>
      <c r="FP616" s="240"/>
      <c r="FQ616" s="240"/>
      <c r="FR616" s="240"/>
      <c r="FS616" s="240"/>
      <c r="FT616" s="240"/>
      <c r="FU616" s="240"/>
      <c r="FV616" s="240"/>
    </row>
    <row r="617" spans="1:178" s="250" customFormat="1">
      <c r="A617" s="234"/>
      <c r="B617" s="234"/>
      <c r="C617" s="234"/>
      <c r="D617" s="234"/>
      <c r="E617" s="234"/>
      <c r="F617" s="234"/>
      <c r="G617" s="235"/>
      <c r="H617" s="236"/>
      <c r="AJ617" s="290"/>
      <c r="AK617" s="240"/>
      <c r="AL617" s="240"/>
      <c r="AM617" s="240"/>
      <c r="AN617" s="240"/>
      <c r="AO617" s="240"/>
      <c r="AP617" s="240"/>
      <c r="AQ617" s="240"/>
      <c r="AR617" s="240"/>
      <c r="AS617" s="240"/>
      <c r="AT617" s="240"/>
      <c r="AU617" s="240"/>
      <c r="AV617" s="240"/>
      <c r="AW617" s="240"/>
      <c r="AX617" s="240"/>
      <c r="AY617" s="240"/>
      <c r="AZ617" s="240"/>
      <c r="BA617" s="240"/>
      <c r="BB617" s="240"/>
      <c r="BC617" s="240"/>
      <c r="BD617" s="240"/>
      <c r="BE617" s="240"/>
      <c r="BF617" s="240"/>
      <c r="BG617" s="240"/>
      <c r="BH617" s="240"/>
      <c r="BI617" s="240"/>
      <c r="BJ617" s="240"/>
      <c r="BK617" s="240"/>
      <c r="BL617" s="240"/>
      <c r="BM617" s="240"/>
      <c r="BN617" s="240"/>
      <c r="BO617" s="240"/>
      <c r="BP617" s="240"/>
      <c r="BQ617" s="240"/>
      <c r="BR617" s="240"/>
      <c r="BS617" s="240"/>
      <c r="BT617" s="240"/>
      <c r="BU617" s="240"/>
      <c r="BV617" s="240"/>
      <c r="BW617" s="240"/>
      <c r="BX617" s="240"/>
      <c r="BY617" s="240"/>
      <c r="BZ617" s="240"/>
      <c r="CA617" s="240"/>
      <c r="CB617" s="240"/>
      <c r="CC617" s="240"/>
      <c r="CD617" s="240"/>
      <c r="CE617" s="240"/>
      <c r="CF617" s="240"/>
      <c r="CG617" s="240"/>
      <c r="CH617" s="240"/>
      <c r="CI617" s="240"/>
      <c r="CJ617" s="240"/>
      <c r="CK617" s="240"/>
      <c r="CL617" s="240"/>
      <c r="CM617" s="240"/>
      <c r="CN617" s="240"/>
      <c r="CO617" s="240"/>
      <c r="CP617" s="240"/>
      <c r="CQ617" s="240"/>
      <c r="CR617" s="240"/>
      <c r="CS617" s="240"/>
      <c r="CT617" s="240"/>
      <c r="CU617" s="240"/>
      <c r="CV617" s="240"/>
      <c r="CW617" s="240"/>
      <c r="CX617" s="240"/>
      <c r="CY617" s="240"/>
      <c r="CZ617" s="240"/>
      <c r="DA617" s="240"/>
      <c r="DB617" s="240"/>
      <c r="DC617" s="240"/>
      <c r="DD617" s="240"/>
      <c r="DE617" s="240"/>
      <c r="DF617" s="240"/>
      <c r="DG617" s="240"/>
      <c r="DH617" s="240"/>
      <c r="DI617" s="240"/>
      <c r="DJ617" s="240"/>
      <c r="DK617" s="240"/>
      <c r="DL617" s="240"/>
      <c r="DM617" s="240"/>
      <c r="DN617" s="240"/>
      <c r="DO617" s="240"/>
      <c r="DP617" s="240"/>
      <c r="DQ617" s="240"/>
      <c r="DR617" s="240"/>
      <c r="DS617" s="240"/>
      <c r="DT617" s="240"/>
      <c r="DU617" s="240"/>
      <c r="DV617" s="240"/>
      <c r="DW617" s="240"/>
      <c r="DX617" s="240"/>
      <c r="DY617" s="240"/>
      <c r="DZ617" s="240"/>
      <c r="EA617" s="240"/>
      <c r="EB617" s="240"/>
      <c r="EC617" s="240"/>
      <c r="ED617" s="240"/>
      <c r="EE617" s="240"/>
      <c r="EF617" s="240"/>
      <c r="EG617" s="240"/>
      <c r="EH617" s="240"/>
      <c r="EI617" s="240"/>
      <c r="EJ617" s="240"/>
      <c r="EK617" s="240"/>
      <c r="EL617" s="240"/>
      <c r="EM617" s="240"/>
      <c r="EN617" s="240"/>
      <c r="EO617" s="240"/>
      <c r="EP617" s="240"/>
      <c r="EQ617" s="240"/>
      <c r="ER617" s="240"/>
      <c r="ES617" s="240"/>
      <c r="ET617" s="240"/>
      <c r="EU617" s="240"/>
      <c r="EV617" s="240"/>
      <c r="EW617" s="240"/>
      <c r="EX617" s="240"/>
      <c r="EY617" s="240"/>
      <c r="EZ617" s="240"/>
      <c r="FA617" s="240"/>
      <c r="FB617" s="240"/>
      <c r="FC617" s="240"/>
      <c r="FD617" s="240"/>
      <c r="FE617" s="240"/>
      <c r="FF617" s="240"/>
      <c r="FG617" s="240"/>
      <c r="FH617" s="240"/>
      <c r="FI617" s="240"/>
      <c r="FJ617" s="240"/>
      <c r="FK617" s="240"/>
      <c r="FL617" s="240"/>
      <c r="FM617" s="240"/>
      <c r="FN617" s="240"/>
      <c r="FO617" s="240"/>
      <c r="FP617" s="240"/>
      <c r="FQ617" s="240"/>
      <c r="FR617" s="240"/>
      <c r="FS617" s="240"/>
      <c r="FT617" s="240"/>
      <c r="FU617" s="240"/>
      <c r="FV617" s="240"/>
    </row>
    <row r="618" spans="1:178" s="250" customFormat="1">
      <c r="A618" s="234"/>
      <c r="B618" s="234"/>
      <c r="C618" s="234"/>
      <c r="D618" s="234"/>
      <c r="E618" s="234"/>
      <c r="F618" s="234"/>
      <c r="G618" s="235"/>
      <c r="H618" s="236"/>
      <c r="AJ618" s="290"/>
      <c r="AK618" s="240"/>
      <c r="AL618" s="240"/>
      <c r="AM618" s="240"/>
      <c r="AN618" s="240"/>
      <c r="AO618" s="240"/>
      <c r="AP618" s="240"/>
      <c r="AQ618" s="240"/>
      <c r="AR618" s="240"/>
      <c r="AS618" s="240"/>
      <c r="AT618" s="240"/>
      <c r="AU618" s="240"/>
      <c r="AV618" s="240"/>
      <c r="AW618" s="240"/>
      <c r="AX618" s="240"/>
      <c r="AY618" s="240"/>
      <c r="AZ618" s="240"/>
      <c r="BA618" s="240"/>
      <c r="BB618" s="240"/>
      <c r="BC618" s="240"/>
      <c r="BD618" s="240"/>
      <c r="BE618" s="240"/>
      <c r="BF618" s="240"/>
      <c r="BG618" s="240"/>
      <c r="BH618" s="240"/>
      <c r="BI618" s="240"/>
      <c r="BJ618" s="240"/>
      <c r="BK618" s="240"/>
      <c r="BL618" s="240"/>
      <c r="BM618" s="240"/>
      <c r="BN618" s="240"/>
      <c r="BO618" s="240"/>
      <c r="BP618" s="240"/>
      <c r="BQ618" s="240"/>
      <c r="BR618" s="240"/>
      <c r="BS618" s="240"/>
      <c r="BT618" s="240"/>
      <c r="BU618" s="240"/>
      <c r="BV618" s="240"/>
      <c r="BW618" s="240"/>
      <c r="BX618" s="240"/>
      <c r="BY618" s="240"/>
      <c r="BZ618" s="240"/>
      <c r="CA618" s="240"/>
      <c r="CB618" s="240"/>
      <c r="CC618" s="240"/>
      <c r="CD618" s="240"/>
      <c r="CE618" s="240"/>
      <c r="CF618" s="240"/>
      <c r="CG618" s="240"/>
      <c r="CH618" s="240"/>
      <c r="CI618" s="240"/>
      <c r="CJ618" s="240"/>
      <c r="CK618" s="240"/>
      <c r="CL618" s="240"/>
      <c r="CM618" s="240"/>
      <c r="CN618" s="240"/>
      <c r="CO618" s="240"/>
      <c r="CP618" s="240"/>
      <c r="CQ618" s="240"/>
      <c r="CR618" s="240"/>
      <c r="CS618" s="240"/>
      <c r="CT618" s="240"/>
      <c r="CU618" s="240"/>
      <c r="CV618" s="240"/>
      <c r="CW618" s="240"/>
      <c r="CX618" s="240"/>
      <c r="CY618" s="240"/>
      <c r="CZ618" s="240"/>
      <c r="DA618" s="240"/>
      <c r="DB618" s="240"/>
      <c r="DC618" s="240"/>
      <c r="DD618" s="240"/>
      <c r="DE618" s="240"/>
      <c r="DF618" s="240"/>
      <c r="DG618" s="240"/>
      <c r="DH618" s="240"/>
      <c r="DI618" s="240"/>
      <c r="DJ618" s="240"/>
      <c r="DK618" s="240"/>
      <c r="DL618" s="240"/>
      <c r="DM618" s="240"/>
      <c r="DN618" s="240"/>
      <c r="DO618" s="240"/>
      <c r="DP618" s="240"/>
      <c r="DQ618" s="240"/>
      <c r="DR618" s="240"/>
      <c r="DS618" s="240"/>
      <c r="DT618" s="240"/>
      <c r="DU618" s="240"/>
      <c r="DV618" s="240"/>
      <c r="DW618" s="240"/>
      <c r="DX618" s="240"/>
      <c r="DY618" s="240"/>
      <c r="DZ618" s="240"/>
      <c r="EA618" s="240"/>
      <c r="EB618" s="240"/>
      <c r="EC618" s="240"/>
      <c r="ED618" s="240"/>
      <c r="EE618" s="240"/>
      <c r="EF618" s="240"/>
      <c r="EG618" s="240"/>
      <c r="EH618" s="240"/>
      <c r="EI618" s="240"/>
      <c r="EJ618" s="240"/>
      <c r="EK618" s="240"/>
      <c r="EL618" s="240"/>
      <c r="EM618" s="240"/>
      <c r="EN618" s="240"/>
      <c r="EO618" s="240"/>
      <c r="EP618" s="240"/>
      <c r="EQ618" s="240"/>
      <c r="ER618" s="240"/>
      <c r="ES618" s="240"/>
      <c r="ET618" s="240"/>
      <c r="EU618" s="240"/>
      <c r="EV618" s="240"/>
      <c r="EW618" s="240"/>
      <c r="EX618" s="240"/>
      <c r="EY618" s="240"/>
      <c r="EZ618" s="240"/>
      <c r="FA618" s="240"/>
      <c r="FB618" s="240"/>
      <c r="FC618" s="240"/>
      <c r="FD618" s="240"/>
      <c r="FE618" s="240"/>
      <c r="FF618" s="240"/>
      <c r="FG618" s="240"/>
      <c r="FH618" s="240"/>
      <c r="FI618" s="240"/>
      <c r="FJ618" s="240"/>
      <c r="FK618" s="240"/>
      <c r="FL618" s="240"/>
      <c r="FM618" s="240"/>
      <c r="FN618" s="240"/>
      <c r="FO618" s="240"/>
      <c r="FP618" s="240"/>
      <c r="FQ618" s="240"/>
      <c r="FR618" s="240"/>
      <c r="FS618" s="240"/>
      <c r="FT618" s="240"/>
      <c r="FU618" s="240"/>
      <c r="FV618" s="240"/>
    </row>
    <row r="619" spans="1:178" s="250" customFormat="1">
      <c r="A619" s="234"/>
      <c r="B619" s="234"/>
      <c r="C619" s="234"/>
      <c r="D619" s="234"/>
      <c r="E619" s="234"/>
      <c r="F619" s="234"/>
      <c r="G619" s="235"/>
      <c r="H619" s="236"/>
      <c r="AJ619" s="290"/>
      <c r="AK619" s="240"/>
      <c r="AL619" s="240"/>
      <c r="AM619" s="240"/>
      <c r="AN619" s="240"/>
      <c r="AO619" s="240"/>
      <c r="AP619" s="240"/>
      <c r="AQ619" s="240"/>
      <c r="AR619" s="240"/>
      <c r="AS619" s="240"/>
      <c r="AT619" s="240"/>
      <c r="AU619" s="240"/>
      <c r="AV619" s="240"/>
      <c r="AW619" s="240"/>
      <c r="AX619" s="240"/>
      <c r="AY619" s="240"/>
      <c r="AZ619" s="240"/>
      <c r="BA619" s="240"/>
      <c r="BB619" s="240"/>
      <c r="BC619" s="240"/>
      <c r="BD619" s="240"/>
      <c r="BE619" s="240"/>
      <c r="BF619" s="240"/>
      <c r="BG619" s="240"/>
      <c r="BH619" s="240"/>
      <c r="BI619" s="240"/>
      <c r="BJ619" s="240"/>
      <c r="BK619" s="240"/>
      <c r="BL619" s="240"/>
      <c r="BM619" s="240"/>
      <c r="BN619" s="240"/>
      <c r="BO619" s="240"/>
      <c r="BP619" s="240"/>
      <c r="BQ619" s="240"/>
      <c r="BR619" s="240"/>
      <c r="BS619" s="240"/>
      <c r="BT619" s="240"/>
      <c r="BU619" s="240"/>
      <c r="BV619" s="240"/>
      <c r="BW619" s="240"/>
      <c r="BX619" s="240"/>
      <c r="BY619" s="240"/>
      <c r="BZ619" s="240"/>
      <c r="CA619" s="240"/>
      <c r="CB619" s="240"/>
      <c r="CC619" s="240"/>
      <c r="CD619" s="240"/>
      <c r="CE619" s="240"/>
      <c r="CF619" s="240"/>
      <c r="CG619" s="240"/>
      <c r="CH619" s="240"/>
      <c r="CI619" s="240"/>
      <c r="CJ619" s="240"/>
      <c r="CK619" s="240"/>
      <c r="CL619" s="240"/>
      <c r="CM619" s="240"/>
      <c r="CN619" s="240"/>
      <c r="CO619" s="240"/>
      <c r="CP619" s="240"/>
      <c r="CQ619" s="240"/>
      <c r="CR619" s="240"/>
      <c r="CS619" s="240"/>
      <c r="CT619" s="240"/>
      <c r="CU619" s="240"/>
      <c r="CV619" s="240"/>
      <c r="CW619" s="240"/>
      <c r="CX619" s="240"/>
      <c r="CY619" s="240"/>
      <c r="CZ619" s="240"/>
      <c r="DA619" s="240"/>
      <c r="DB619" s="240"/>
      <c r="DC619" s="240"/>
      <c r="DD619" s="240"/>
      <c r="DE619" s="240"/>
      <c r="DF619" s="240"/>
      <c r="DG619" s="240"/>
      <c r="DH619" s="240"/>
      <c r="DI619" s="240"/>
      <c r="DJ619" s="240"/>
      <c r="DK619" s="240"/>
      <c r="DL619" s="240"/>
      <c r="DM619" s="240"/>
      <c r="DN619" s="240"/>
      <c r="DO619" s="240"/>
      <c r="DP619" s="240"/>
      <c r="DQ619" s="240"/>
      <c r="DR619" s="240"/>
      <c r="DS619" s="240"/>
      <c r="DT619" s="240"/>
      <c r="DU619" s="240"/>
      <c r="DV619" s="240"/>
      <c r="DW619" s="240"/>
      <c r="DX619" s="240"/>
      <c r="DY619" s="240"/>
      <c r="DZ619" s="240"/>
      <c r="EA619" s="240"/>
      <c r="EB619" s="240"/>
      <c r="EC619" s="240"/>
      <c r="ED619" s="240"/>
      <c r="EE619" s="240"/>
      <c r="EF619" s="240"/>
      <c r="EG619" s="240"/>
      <c r="EH619" s="240"/>
      <c r="EI619" s="240"/>
      <c r="EJ619" s="240"/>
      <c r="EK619" s="240"/>
      <c r="EL619" s="240"/>
      <c r="EM619" s="240"/>
      <c r="EN619" s="240"/>
      <c r="EO619" s="240"/>
      <c r="EP619" s="240"/>
      <c r="EQ619" s="240"/>
      <c r="ER619" s="240"/>
      <c r="ES619" s="240"/>
      <c r="ET619" s="240"/>
      <c r="EU619" s="240"/>
      <c r="EV619" s="240"/>
      <c r="EW619" s="240"/>
      <c r="EX619" s="240"/>
      <c r="EY619" s="240"/>
      <c r="EZ619" s="240"/>
      <c r="FA619" s="240"/>
      <c r="FB619" s="240"/>
      <c r="FC619" s="240"/>
      <c r="FD619" s="240"/>
      <c r="FE619" s="240"/>
      <c r="FF619" s="240"/>
      <c r="FG619" s="240"/>
      <c r="FH619" s="240"/>
      <c r="FI619" s="240"/>
      <c r="FJ619" s="240"/>
      <c r="FK619" s="240"/>
      <c r="FL619" s="240"/>
      <c r="FM619" s="240"/>
      <c r="FN619" s="240"/>
      <c r="FO619" s="240"/>
      <c r="FP619" s="240"/>
      <c r="FQ619" s="240"/>
      <c r="FR619" s="240"/>
      <c r="FS619" s="240"/>
      <c r="FT619" s="240"/>
      <c r="FU619" s="240"/>
      <c r="FV619" s="240"/>
    </row>
    <row r="620" spans="1:178" s="250" customFormat="1">
      <c r="A620" s="234"/>
      <c r="B620" s="234"/>
      <c r="C620" s="234"/>
      <c r="D620" s="234"/>
      <c r="E620" s="234"/>
      <c r="F620" s="234"/>
      <c r="G620" s="235"/>
      <c r="H620" s="236"/>
      <c r="AJ620" s="290"/>
      <c r="AK620" s="240"/>
      <c r="AL620" s="240"/>
      <c r="AM620" s="240"/>
      <c r="AN620" s="240"/>
      <c r="AO620" s="240"/>
      <c r="AP620" s="240"/>
      <c r="AQ620" s="240"/>
      <c r="AR620" s="240"/>
      <c r="AS620" s="240"/>
      <c r="AT620" s="240"/>
      <c r="AU620" s="240"/>
      <c r="AV620" s="240"/>
      <c r="AW620" s="240"/>
      <c r="AX620" s="240"/>
      <c r="AY620" s="240"/>
      <c r="AZ620" s="240"/>
      <c r="BA620" s="240"/>
      <c r="BB620" s="240"/>
      <c r="BC620" s="240"/>
      <c r="BD620" s="240"/>
      <c r="BE620" s="240"/>
      <c r="BF620" s="240"/>
      <c r="BG620" s="240"/>
      <c r="BH620" s="240"/>
      <c r="BI620" s="240"/>
      <c r="BJ620" s="240"/>
      <c r="BK620" s="240"/>
      <c r="BL620" s="240"/>
      <c r="BM620" s="240"/>
      <c r="BN620" s="240"/>
      <c r="BO620" s="240"/>
      <c r="BP620" s="240"/>
      <c r="BQ620" s="240"/>
      <c r="BR620" s="240"/>
      <c r="BS620" s="240"/>
      <c r="BT620" s="240"/>
      <c r="BU620" s="240"/>
      <c r="BV620" s="240"/>
      <c r="BW620" s="240"/>
      <c r="BX620" s="240"/>
      <c r="BY620" s="240"/>
      <c r="BZ620" s="240"/>
      <c r="CA620" s="240"/>
      <c r="CB620" s="240"/>
      <c r="CC620" s="240"/>
      <c r="CD620" s="240"/>
      <c r="CE620" s="240"/>
      <c r="CF620" s="240"/>
      <c r="CG620" s="240"/>
      <c r="CH620" s="240"/>
      <c r="CI620" s="240"/>
      <c r="CJ620" s="240"/>
      <c r="CK620" s="240"/>
      <c r="CL620" s="240"/>
      <c r="CM620" s="240"/>
      <c r="CN620" s="240"/>
      <c r="CO620" s="240"/>
      <c r="CP620" s="240"/>
      <c r="CQ620" s="240"/>
      <c r="CR620" s="240"/>
      <c r="CS620" s="240"/>
      <c r="CT620" s="240"/>
      <c r="CU620" s="240"/>
      <c r="CV620" s="240"/>
      <c r="CW620" s="240"/>
      <c r="CX620" s="240"/>
      <c r="CY620" s="240"/>
      <c r="CZ620" s="240"/>
      <c r="DA620" s="240"/>
      <c r="DB620" s="240"/>
      <c r="DC620" s="240"/>
      <c r="DD620" s="240"/>
      <c r="DE620" s="240"/>
      <c r="DF620" s="240"/>
      <c r="DG620" s="240"/>
      <c r="DH620" s="240"/>
      <c r="DI620" s="240"/>
      <c r="DJ620" s="240"/>
      <c r="DK620" s="240"/>
      <c r="DL620" s="240"/>
      <c r="DM620" s="240"/>
      <c r="DN620" s="240"/>
      <c r="DO620" s="240"/>
      <c r="DP620" s="240"/>
      <c r="DQ620" s="240"/>
      <c r="DR620" s="240"/>
      <c r="DS620" s="240"/>
      <c r="DT620" s="240"/>
      <c r="DU620" s="240"/>
      <c r="DV620" s="240"/>
      <c r="DW620" s="240"/>
      <c r="DX620" s="240"/>
      <c r="DY620" s="240"/>
      <c r="DZ620" s="240"/>
      <c r="EA620" s="240"/>
      <c r="EB620" s="240"/>
      <c r="EC620" s="240"/>
      <c r="ED620" s="240"/>
      <c r="EE620" s="240"/>
      <c r="EF620" s="240"/>
      <c r="EG620" s="240"/>
      <c r="EH620" s="240"/>
      <c r="EI620" s="240"/>
      <c r="EJ620" s="240"/>
      <c r="EK620" s="240"/>
      <c r="EL620" s="240"/>
      <c r="EM620" s="240"/>
      <c r="EN620" s="240"/>
      <c r="EO620" s="240"/>
      <c r="EP620" s="240"/>
      <c r="EQ620" s="240"/>
      <c r="ER620" s="240"/>
      <c r="ES620" s="240"/>
      <c r="ET620" s="240"/>
      <c r="EU620" s="240"/>
      <c r="EV620" s="240"/>
      <c r="EW620" s="240"/>
      <c r="EX620" s="240"/>
      <c r="EY620" s="240"/>
      <c r="EZ620" s="240"/>
      <c r="FA620" s="240"/>
      <c r="FB620" s="240"/>
      <c r="FC620" s="240"/>
      <c r="FD620" s="240"/>
      <c r="FE620" s="240"/>
      <c r="FF620" s="240"/>
      <c r="FG620" s="240"/>
      <c r="FH620" s="240"/>
      <c r="FI620" s="240"/>
      <c r="FJ620" s="240"/>
      <c r="FK620" s="240"/>
      <c r="FL620" s="240"/>
      <c r="FM620" s="240"/>
      <c r="FN620" s="240"/>
      <c r="FO620" s="240"/>
      <c r="FP620" s="240"/>
      <c r="FQ620" s="240"/>
      <c r="FR620" s="240"/>
      <c r="FS620" s="240"/>
      <c r="FT620" s="240"/>
      <c r="FU620" s="240"/>
      <c r="FV620" s="240"/>
    </row>
    <row r="621" spans="1:178" s="250" customFormat="1">
      <c r="A621" s="234"/>
      <c r="B621" s="234"/>
      <c r="C621" s="234"/>
      <c r="D621" s="234"/>
      <c r="E621" s="234"/>
      <c r="F621" s="234"/>
      <c r="G621" s="235"/>
      <c r="H621" s="236"/>
      <c r="AJ621" s="290"/>
      <c r="AK621" s="240"/>
      <c r="AL621" s="240"/>
      <c r="AM621" s="240"/>
      <c r="AN621" s="240"/>
      <c r="AO621" s="240"/>
      <c r="AP621" s="240"/>
      <c r="AQ621" s="240"/>
      <c r="AR621" s="240"/>
      <c r="AS621" s="240"/>
      <c r="AT621" s="240"/>
      <c r="AU621" s="240"/>
      <c r="AV621" s="240"/>
      <c r="AW621" s="240"/>
      <c r="AX621" s="240"/>
      <c r="AY621" s="240"/>
      <c r="AZ621" s="240"/>
      <c r="BA621" s="240"/>
      <c r="BB621" s="240"/>
      <c r="BC621" s="240"/>
      <c r="BD621" s="240"/>
      <c r="BE621" s="240"/>
      <c r="BF621" s="240"/>
      <c r="BG621" s="240"/>
      <c r="BH621" s="240"/>
      <c r="BI621" s="240"/>
      <c r="BJ621" s="240"/>
      <c r="BK621" s="240"/>
      <c r="BL621" s="240"/>
      <c r="BM621" s="240"/>
      <c r="BN621" s="240"/>
      <c r="BO621" s="240"/>
      <c r="BP621" s="240"/>
      <c r="BQ621" s="240"/>
      <c r="BR621" s="240"/>
      <c r="BS621" s="240"/>
      <c r="BT621" s="240"/>
      <c r="BU621" s="240"/>
      <c r="BV621" s="240"/>
      <c r="BW621" s="240"/>
      <c r="BX621" s="240"/>
      <c r="BY621" s="240"/>
      <c r="BZ621" s="240"/>
      <c r="CA621" s="240"/>
      <c r="CB621" s="240"/>
      <c r="CC621" s="240"/>
      <c r="CD621" s="240"/>
      <c r="CE621" s="240"/>
      <c r="CF621" s="240"/>
      <c r="CG621" s="240"/>
      <c r="CH621" s="240"/>
      <c r="CI621" s="240"/>
      <c r="CJ621" s="240"/>
      <c r="CK621" s="240"/>
      <c r="CL621" s="240"/>
      <c r="CM621" s="240"/>
      <c r="CN621" s="240"/>
      <c r="CO621" s="240"/>
      <c r="CP621" s="240"/>
      <c r="CQ621" s="240"/>
      <c r="CR621" s="240"/>
      <c r="CS621" s="240"/>
      <c r="CT621" s="240"/>
      <c r="CU621" s="240"/>
      <c r="CV621" s="240"/>
      <c r="CW621" s="240"/>
      <c r="CX621" s="240"/>
      <c r="CY621" s="240"/>
      <c r="CZ621" s="240"/>
      <c r="DA621" s="240"/>
      <c r="DB621" s="240"/>
      <c r="DC621" s="240"/>
      <c r="DD621" s="240"/>
      <c r="DE621" s="240"/>
      <c r="DF621" s="240"/>
      <c r="DG621" s="240"/>
      <c r="DH621" s="240"/>
      <c r="DI621" s="240"/>
      <c r="DJ621" s="240"/>
      <c r="DK621" s="240"/>
      <c r="DL621" s="240"/>
      <c r="DM621" s="240"/>
      <c r="DN621" s="240"/>
      <c r="DO621" s="240"/>
      <c r="DP621" s="240"/>
      <c r="DQ621" s="240"/>
      <c r="DR621" s="240"/>
      <c r="DS621" s="240"/>
      <c r="DT621" s="240"/>
      <c r="DU621" s="240"/>
      <c r="DV621" s="240"/>
      <c r="DW621" s="240"/>
      <c r="DX621" s="240"/>
      <c r="DY621" s="240"/>
      <c r="DZ621" s="240"/>
      <c r="EA621" s="240"/>
      <c r="EB621" s="240"/>
      <c r="EC621" s="240"/>
      <c r="ED621" s="240"/>
      <c r="EE621" s="240"/>
      <c r="EF621" s="240"/>
      <c r="EG621" s="240"/>
      <c r="EH621" s="240"/>
      <c r="EI621" s="240"/>
      <c r="EJ621" s="240"/>
      <c r="EK621" s="240"/>
      <c r="EL621" s="240"/>
      <c r="EM621" s="240"/>
      <c r="EN621" s="240"/>
      <c r="EO621" s="240"/>
      <c r="EP621" s="240"/>
      <c r="EQ621" s="240"/>
      <c r="ER621" s="240"/>
      <c r="ES621" s="240"/>
      <c r="ET621" s="240"/>
      <c r="EU621" s="240"/>
      <c r="EV621" s="240"/>
      <c r="EW621" s="240"/>
      <c r="EX621" s="240"/>
      <c r="EY621" s="240"/>
      <c r="EZ621" s="240"/>
      <c r="FA621" s="240"/>
      <c r="FB621" s="240"/>
      <c r="FC621" s="240"/>
      <c r="FD621" s="240"/>
      <c r="FE621" s="240"/>
      <c r="FF621" s="240"/>
      <c r="FG621" s="240"/>
      <c r="FH621" s="240"/>
      <c r="FI621" s="240"/>
      <c r="FJ621" s="240"/>
      <c r="FK621" s="240"/>
      <c r="FL621" s="240"/>
      <c r="FM621" s="240"/>
      <c r="FN621" s="240"/>
      <c r="FO621" s="240"/>
      <c r="FP621" s="240"/>
      <c r="FQ621" s="240"/>
      <c r="FR621" s="240"/>
      <c r="FS621" s="240"/>
      <c r="FT621" s="240"/>
      <c r="FU621" s="240"/>
      <c r="FV621" s="240"/>
    </row>
    <row r="622" spans="1:178" s="250" customFormat="1">
      <c r="A622" s="234"/>
      <c r="B622" s="234"/>
      <c r="C622" s="234"/>
      <c r="D622" s="234"/>
      <c r="E622" s="234"/>
      <c r="F622" s="234"/>
      <c r="G622" s="235"/>
      <c r="H622" s="236"/>
      <c r="AJ622" s="290"/>
      <c r="AK622" s="240"/>
      <c r="AL622" s="240"/>
      <c r="AM622" s="240"/>
      <c r="AN622" s="240"/>
      <c r="AO622" s="240"/>
      <c r="AP622" s="240"/>
      <c r="AQ622" s="240"/>
      <c r="AR622" s="240"/>
      <c r="AS622" s="240"/>
      <c r="AT622" s="240"/>
      <c r="AU622" s="240"/>
      <c r="AV622" s="240"/>
      <c r="AW622" s="240"/>
      <c r="AX622" s="240"/>
      <c r="AY622" s="240"/>
      <c r="AZ622" s="240"/>
      <c r="BA622" s="240"/>
      <c r="BB622" s="240"/>
      <c r="BC622" s="240"/>
      <c r="BD622" s="240"/>
      <c r="BE622" s="240"/>
      <c r="BF622" s="240"/>
      <c r="BG622" s="240"/>
      <c r="BH622" s="240"/>
      <c r="BI622" s="240"/>
      <c r="BJ622" s="240"/>
      <c r="BK622" s="240"/>
      <c r="BL622" s="240"/>
      <c r="BM622" s="240"/>
      <c r="BN622" s="240"/>
      <c r="BO622" s="240"/>
      <c r="BP622" s="240"/>
      <c r="BQ622" s="240"/>
      <c r="BR622" s="240"/>
      <c r="BS622" s="240"/>
      <c r="BT622" s="240"/>
      <c r="BU622" s="240"/>
      <c r="BV622" s="240"/>
      <c r="BW622" s="240"/>
      <c r="BX622" s="240"/>
      <c r="BY622" s="240"/>
      <c r="BZ622" s="240"/>
      <c r="CA622" s="240"/>
      <c r="CB622" s="240"/>
      <c r="CC622" s="240"/>
      <c r="CD622" s="240"/>
      <c r="CE622" s="240"/>
      <c r="CF622" s="240"/>
      <c r="CG622" s="240"/>
      <c r="CH622" s="240"/>
      <c r="CI622" s="240"/>
      <c r="CJ622" s="240"/>
      <c r="CK622" s="240"/>
      <c r="CL622" s="240"/>
      <c r="CM622" s="240"/>
      <c r="CN622" s="240"/>
      <c r="CO622" s="240"/>
      <c r="CP622" s="240"/>
      <c r="CQ622" s="240"/>
      <c r="CR622" s="240"/>
      <c r="CS622" s="240"/>
      <c r="CT622" s="240"/>
      <c r="CU622" s="240"/>
      <c r="CV622" s="240"/>
      <c r="CW622" s="240"/>
      <c r="CX622" s="240"/>
      <c r="CY622" s="240"/>
      <c r="CZ622" s="240"/>
      <c r="DA622" s="240"/>
      <c r="DB622" s="240"/>
      <c r="DC622" s="240"/>
      <c r="DD622" s="240"/>
      <c r="DE622" s="240"/>
      <c r="DF622" s="240"/>
      <c r="DG622" s="240"/>
      <c r="DH622" s="240"/>
      <c r="DI622" s="240"/>
      <c r="DJ622" s="240"/>
      <c r="DK622" s="240"/>
      <c r="DL622" s="240"/>
      <c r="DM622" s="240"/>
      <c r="DN622" s="240"/>
      <c r="DO622" s="240"/>
      <c r="DP622" s="240"/>
      <c r="DQ622" s="240"/>
      <c r="DR622" s="240"/>
      <c r="DS622" s="240"/>
      <c r="DT622" s="240"/>
      <c r="DU622" s="240"/>
      <c r="DV622" s="240"/>
      <c r="DW622" s="240"/>
      <c r="DX622" s="240"/>
      <c r="DY622" s="240"/>
      <c r="DZ622" s="240"/>
      <c r="EA622" s="240"/>
      <c r="EB622" s="240"/>
      <c r="EC622" s="240"/>
      <c r="ED622" s="240"/>
      <c r="EE622" s="240"/>
      <c r="EF622" s="240"/>
      <c r="EG622" s="240"/>
      <c r="EH622" s="240"/>
      <c r="EI622" s="240"/>
      <c r="EJ622" s="240"/>
      <c r="EK622" s="240"/>
      <c r="EL622" s="240"/>
      <c r="EM622" s="240"/>
      <c r="EN622" s="240"/>
      <c r="EO622" s="240"/>
      <c r="EP622" s="240"/>
      <c r="EQ622" s="240"/>
      <c r="ER622" s="240"/>
      <c r="ES622" s="240"/>
      <c r="ET622" s="240"/>
      <c r="EU622" s="240"/>
      <c r="EV622" s="240"/>
      <c r="EW622" s="240"/>
      <c r="EX622" s="240"/>
      <c r="EY622" s="240"/>
      <c r="EZ622" s="240"/>
      <c r="FA622" s="240"/>
      <c r="FB622" s="240"/>
      <c r="FC622" s="240"/>
      <c r="FD622" s="240"/>
      <c r="FE622" s="240"/>
      <c r="FF622" s="240"/>
      <c r="FG622" s="240"/>
      <c r="FH622" s="240"/>
      <c r="FI622" s="240"/>
      <c r="FJ622" s="240"/>
      <c r="FK622" s="240"/>
      <c r="FL622" s="240"/>
      <c r="FM622" s="240"/>
      <c r="FN622" s="240"/>
      <c r="FO622" s="240"/>
      <c r="FP622" s="240"/>
      <c r="FQ622" s="240"/>
      <c r="FR622" s="240"/>
      <c r="FS622" s="240"/>
      <c r="FT622" s="240"/>
      <c r="FU622" s="240"/>
      <c r="FV622" s="240"/>
    </row>
    <row r="623" spans="1:178" s="250" customFormat="1">
      <c r="A623" s="234"/>
      <c r="B623" s="234"/>
      <c r="C623" s="234"/>
      <c r="D623" s="234"/>
      <c r="E623" s="234"/>
      <c r="F623" s="234"/>
      <c r="G623" s="235"/>
      <c r="H623" s="236"/>
      <c r="AJ623" s="290"/>
      <c r="AK623" s="240"/>
      <c r="AL623" s="240"/>
      <c r="AM623" s="240"/>
      <c r="AN623" s="240"/>
      <c r="AO623" s="240"/>
      <c r="AP623" s="240"/>
      <c r="AQ623" s="240"/>
      <c r="AR623" s="240"/>
      <c r="AS623" s="240"/>
      <c r="AT623" s="240"/>
      <c r="AU623" s="240"/>
      <c r="AV623" s="240"/>
      <c r="AW623" s="240"/>
      <c r="AX623" s="240"/>
      <c r="AY623" s="240"/>
      <c r="AZ623" s="240"/>
      <c r="BA623" s="240"/>
      <c r="BB623" s="240"/>
      <c r="BC623" s="240"/>
      <c r="BD623" s="240"/>
      <c r="BE623" s="240"/>
      <c r="BF623" s="240"/>
      <c r="BG623" s="240"/>
      <c r="BH623" s="240"/>
      <c r="BI623" s="240"/>
      <c r="BJ623" s="240"/>
      <c r="BK623" s="240"/>
      <c r="BL623" s="240"/>
      <c r="BM623" s="240"/>
      <c r="BN623" s="240"/>
      <c r="BO623" s="240"/>
      <c r="BP623" s="240"/>
      <c r="BQ623" s="240"/>
      <c r="BR623" s="240"/>
      <c r="BS623" s="240"/>
      <c r="BT623" s="240"/>
      <c r="BU623" s="240"/>
      <c r="BV623" s="240"/>
      <c r="BW623" s="240"/>
      <c r="BX623" s="240"/>
      <c r="BY623" s="240"/>
      <c r="BZ623" s="240"/>
      <c r="CA623" s="240"/>
      <c r="CB623" s="240"/>
      <c r="CC623" s="240"/>
      <c r="CD623" s="240"/>
      <c r="CE623" s="240"/>
      <c r="CF623" s="240"/>
      <c r="CG623" s="240"/>
      <c r="CH623" s="240"/>
      <c r="CI623" s="240"/>
      <c r="CJ623" s="240"/>
      <c r="CK623" s="240"/>
      <c r="CL623" s="240"/>
      <c r="CM623" s="240"/>
      <c r="CN623" s="240"/>
      <c r="CO623" s="240"/>
      <c r="CP623" s="240"/>
      <c r="CQ623" s="240"/>
      <c r="CR623" s="240"/>
      <c r="CS623" s="240"/>
      <c r="CT623" s="240"/>
      <c r="CU623" s="240"/>
      <c r="CV623" s="240"/>
      <c r="CW623" s="240"/>
      <c r="CX623" s="240"/>
      <c r="CY623" s="240"/>
      <c r="CZ623" s="240"/>
      <c r="DA623" s="240"/>
      <c r="DB623" s="240"/>
      <c r="DC623" s="240"/>
      <c r="DD623" s="240"/>
      <c r="DE623" s="240"/>
      <c r="DF623" s="240"/>
      <c r="DG623" s="240"/>
      <c r="DH623" s="240"/>
      <c r="DI623" s="240"/>
      <c r="DJ623" s="240"/>
      <c r="DK623" s="240"/>
      <c r="DL623" s="240"/>
      <c r="DM623" s="240"/>
      <c r="DN623" s="240"/>
      <c r="DO623" s="240"/>
      <c r="DP623" s="240"/>
      <c r="DQ623" s="240"/>
      <c r="DR623" s="240"/>
      <c r="DS623" s="240"/>
      <c r="DT623" s="240"/>
      <c r="DU623" s="240"/>
      <c r="DV623" s="240"/>
      <c r="DW623" s="240"/>
      <c r="DX623" s="240"/>
      <c r="DY623" s="240"/>
      <c r="DZ623" s="240"/>
      <c r="EA623" s="240"/>
      <c r="EB623" s="240"/>
      <c r="EC623" s="240"/>
      <c r="ED623" s="240"/>
      <c r="EE623" s="240"/>
      <c r="EF623" s="240"/>
      <c r="EG623" s="240"/>
      <c r="EH623" s="240"/>
      <c r="EI623" s="240"/>
      <c r="EJ623" s="240"/>
      <c r="EK623" s="240"/>
      <c r="EL623" s="240"/>
      <c r="EM623" s="240"/>
      <c r="EN623" s="240"/>
      <c r="EO623" s="240"/>
      <c r="EP623" s="240"/>
      <c r="EQ623" s="240"/>
      <c r="ER623" s="240"/>
      <c r="ES623" s="240"/>
      <c r="ET623" s="240"/>
      <c r="EU623" s="240"/>
      <c r="EV623" s="240"/>
      <c r="EW623" s="240"/>
      <c r="EX623" s="240"/>
      <c r="EY623" s="240"/>
      <c r="EZ623" s="240"/>
      <c r="FA623" s="240"/>
      <c r="FB623" s="240"/>
      <c r="FC623" s="240"/>
      <c r="FD623" s="240"/>
      <c r="FE623" s="240"/>
      <c r="FF623" s="240"/>
      <c r="FG623" s="240"/>
      <c r="FH623" s="240"/>
      <c r="FI623" s="240"/>
      <c r="FJ623" s="240"/>
      <c r="FK623" s="240"/>
      <c r="FL623" s="240"/>
      <c r="FM623" s="240"/>
      <c r="FN623" s="240"/>
      <c r="FO623" s="240"/>
      <c r="FP623" s="240"/>
      <c r="FQ623" s="240"/>
      <c r="FR623" s="240"/>
      <c r="FS623" s="240"/>
      <c r="FT623" s="240"/>
      <c r="FU623" s="240"/>
      <c r="FV623" s="240"/>
    </row>
    <row r="624" spans="1:178" s="250" customFormat="1">
      <c r="A624" s="234"/>
      <c r="B624" s="234"/>
      <c r="C624" s="234"/>
      <c r="D624" s="234"/>
      <c r="E624" s="234"/>
      <c r="F624" s="234"/>
      <c r="G624" s="235"/>
      <c r="H624" s="236"/>
      <c r="AJ624" s="290"/>
      <c r="AK624" s="240"/>
      <c r="AL624" s="240"/>
      <c r="AM624" s="240"/>
      <c r="AN624" s="240"/>
      <c r="AO624" s="240"/>
      <c r="AP624" s="240"/>
      <c r="AQ624" s="240"/>
      <c r="AR624" s="240"/>
      <c r="AS624" s="240"/>
      <c r="AT624" s="240"/>
      <c r="AU624" s="240"/>
      <c r="AV624" s="240"/>
      <c r="AW624" s="240"/>
      <c r="AX624" s="240"/>
      <c r="AY624" s="240"/>
      <c r="AZ624" s="240"/>
      <c r="BA624" s="240"/>
      <c r="BB624" s="240"/>
      <c r="BC624" s="240"/>
      <c r="BD624" s="240"/>
      <c r="BE624" s="240"/>
      <c r="BF624" s="240"/>
      <c r="BG624" s="240"/>
      <c r="BH624" s="240"/>
      <c r="BI624" s="240"/>
      <c r="BJ624" s="240"/>
      <c r="BK624" s="240"/>
      <c r="BL624" s="240"/>
      <c r="BM624" s="240"/>
      <c r="BN624" s="240"/>
      <c r="BO624" s="240"/>
      <c r="BP624" s="240"/>
      <c r="BQ624" s="240"/>
      <c r="BR624" s="240"/>
      <c r="BS624" s="240"/>
      <c r="BT624" s="240"/>
      <c r="BU624" s="240"/>
      <c r="BV624" s="240"/>
      <c r="BW624" s="240"/>
      <c r="BX624" s="240"/>
      <c r="BY624" s="240"/>
      <c r="BZ624" s="240"/>
      <c r="CA624" s="240"/>
      <c r="CB624" s="240"/>
      <c r="CC624" s="240"/>
      <c r="CD624" s="240"/>
      <c r="CE624" s="240"/>
      <c r="CF624" s="240"/>
      <c r="CG624" s="240"/>
      <c r="CH624" s="240"/>
      <c r="CI624" s="240"/>
      <c r="CJ624" s="240"/>
      <c r="CK624" s="240"/>
      <c r="CL624" s="240"/>
      <c r="CM624" s="240"/>
      <c r="CN624" s="240"/>
      <c r="CO624" s="240"/>
      <c r="CP624" s="240"/>
      <c r="CQ624" s="240"/>
      <c r="CR624" s="240"/>
      <c r="CS624" s="240"/>
      <c r="CT624" s="240"/>
      <c r="CU624" s="240"/>
      <c r="CV624" s="240"/>
      <c r="CW624" s="240"/>
      <c r="CX624" s="240"/>
      <c r="CY624" s="240"/>
      <c r="CZ624" s="240"/>
      <c r="DA624" s="240"/>
      <c r="DB624" s="240"/>
      <c r="DC624" s="240"/>
      <c r="DD624" s="240"/>
      <c r="DE624" s="240"/>
      <c r="DF624" s="240"/>
      <c r="DG624" s="240"/>
      <c r="DH624" s="240"/>
      <c r="DI624" s="240"/>
      <c r="DJ624" s="240"/>
      <c r="DK624" s="240"/>
      <c r="DL624" s="240"/>
      <c r="DM624" s="240"/>
      <c r="DN624" s="240"/>
      <c r="DO624" s="240"/>
      <c r="DP624" s="240"/>
      <c r="DQ624" s="240"/>
      <c r="DR624" s="240"/>
      <c r="DS624" s="240"/>
      <c r="DT624" s="240"/>
      <c r="DU624" s="240"/>
      <c r="DV624" s="240"/>
      <c r="DW624" s="240"/>
      <c r="DX624" s="240"/>
      <c r="DY624" s="240"/>
      <c r="DZ624" s="240"/>
      <c r="EA624" s="240"/>
      <c r="EB624" s="240"/>
      <c r="EC624" s="240"/>
      <c r="ED624" s="240"/>
      <c r="EE624" s="240"/>
      <c r="EF624" s="240"/>
      <c r="EG624" s="240"/>
      <c r="EH624" s="240"/>
      <c r="EI624" s="240"/>
      <c r="EJ624" s="240"/>
      <c r="EK624" s="240"/>
      <c r="EL624" s="240"/>
      <c r="EM624" s="240"/>
      <c r="EN624" s="240"/>
      <c r="EO624" s="240"/>
      <c r="EP624" s="240"/>
      <c r="EQ624" s="240"/>
      <c r="ER624" s="240"/>
      <c r="ES624" s="240"/>
      <c r="ET624" s="240"/>
      <c r="EU624" s="240"/>
      <c r="EV624" s="240"/>
      <c r="EW624" s="240"/>
      <c r="EX624" s="240"/>
      <c r="EY624" s="240"/>
      <c r="EZ624" s="240"/>
      <c r="FA624" s="240"/>
      <c r="FB624" s="240"/>
      <c r="FC624" s="240"/>
      <c r="FD624" s="240"/>
      <c r="FE624" s="240"/>
      <c r="FF624" s="240"/>
      <c r="FG624" s="240"/>
      <c r="FH624" s="240"/>
      <c r="FI624" s="240"/>
      <c r="FJ624" s="240"/>
      <c r="FK624" s="240"/>
      <c r="FL624" s="240"/>
      <c r="FM624" s="240"/>
      <c r="FN624" s="240"/>
      <c r="FO624" s="240"/>
      <c r="FP624" s="240"/>
      <c r="FQ624" s="240"/>
      <c r="FR624" s="240"/>
      <c r="FS624" s="240"/>
      <c r="FT624" s="240"/>
      <c r="FU624" s="240"/>
      <c r="FV624" s="240"/>
    </row>
    <row r="625" spans="1:178" s="250" customFormat="1">
      <c r="A625" s="234"/>
      <c r="B625" s="234"/>
      <c r="C625" s="234"/>
      <c r="D625" s="234"/>
      <c r="E625" s="234"/>
      <c r="F625" s="234"/>
      <c r="G625" s="235"/>
      <c r="H625" s="236"/>
      <c r="AJ625" s="290"/>
      <c r="AK625" s="240"/>
      <c r="AL625" s="240"/>
      <c r="AM625" s="240"/>
      <c r="AN625" s="240"/>
      <c r="AO625" s="240"/>
      <c r="AP625" s="240"/>
      <c r="AQ625" s="240"/>
      <c r="AR625" s="240"/>
      <c r="AS625" s="240"/>
      <c r="AT625" s="240"/>
      <c r="AU625" s="240"/>
      <c r="AV625" s="240"/>
      <c r="AW625" s="240"/>
      <c r="AX625" s="240"/>
      <c r="AY625" s="240"/>
      <c r="AZ625" s="240"/>
      <c r="BA625" s="240"/>
      <c r="BB625" s="240"/>
      <c r="BC625" s="240"/>
      <c r="BD625" s="240"/>
      <c r="BE625" s="240"/>
      <c r="BF625" s="240"/>
      <c r="BG625" s="240"/>
      <c r="BH625" s="240"/>
      <c r="BI625" s="240"/>
      <c r="BJ625" s="240"/>
      <c r="BK625" s="240"/>
      <c r="BL625" s="240"/>
      <c r="BM625" s="240"/>
      <c r="BN625" s="240"/>
      <c r="BO625" s="240"/>
      <c r="BP625" s="240"/>
      <c r="BQ625" s="240"/>
      <c r="BR625" s="240"/>
      <c r="BS625" s="240"/>
      <c r="BT625" s="240"/>
      <c r="BU625" s="240"/>
      <c r="BV625" s="240"/>
      <c r="BW625" s="240"/>
      <c r="BX625" s="240"/>
      <c r="BY625" s="240"/>
      <c r="BZ625" s="240"/>
      <c r="CA625" s="240"/>
      <c r="CB625" s="240"/>
      <c r="CC625" s="240"/>
      <c r="CD625" s="240"/>
      <c r="CE625" s="240"/>
      <c r="CF625" s="240"/>
      <c r="CG625" s="240"/>
      <c r="CH625" s="240"/>
      <c r="CI625" s="240"/>
      <c r="CJ625" s="240"/>
      <c r="CK625" s="240"/>
      <c r="CL625" s="240"/>
      <c r="CM625" s="240"/>
      <c r="CN625" s="240"/>
      <c r="CO625" s="240"/>
      <c r="CP625" s="240"/>
      <c r="CQ625" s="240"/>
      <c r="CR625" s="240"/>
      <c r="CS625" s="240"/>
      <c r="CT625" s="240"/>
      <c r="CU625" s="240"/>
      <c r="CV625" s="240"/>
      <c r="CW625" s="240"/>
      <c r="CX625" s="240"/>
      <c r="CY625" s="240"/>
      <c r="CZ625" s="240"/>
      <c r="DA625" s="240"/>
      <c r="DB625" s="240"/>
      <c r="DC625" s="240"/>
      <c r="DD625" s="240"/>
      <c r="DE625" s="240"/>
      <c r="DF625" s="240"/>
      <c r="DG625" s="240"/>
      <c r="DH625" s="240"/>
      <c r="DI625" s="240"/>
      <c r="DJ625" s="240"/>
      <c r="DK625" s="240"/>
      <c r="DL625" s="240"/>
      <c r="DM625" s="240"/>
      <c r="DN625" s="240"/>
      <c r="DO625" s="240"/>
      <c r="DP625" s="240"/>
      <c r="DQ625" s="240"/>
      <c r="DR625" s="240"/>
      <c r="DS625" s="240"/>
      <c r="DT625" s="240"/>
      <c r="DU625" s="240"/>
      <c r="DV625" s="240"/>
      <c r="DW625" s="240"/>
      <c r="DX625" s="240"/>
      <c r="DY625" s="240"/>
      <c r="DZ625" s="240"/>
      <c r="EA625" s="240"/>
      <c r="EB625" s="240"/>
      <c r="EC625" s="240"/>
      <c r="ED625" s="240"/>
      <c r="EE625" s="240"/>
      <c r="EF625" s="240"/>
      <c r="EG625" s="240"/>
      <c r="EH625" s="240"/>
      <c r="EI625" s="240"/>
      <c r="EJ625" s="240"/>
      <c r="EK625" s="240"/>
      <c r="EL625" s="240"/>
      <c r="EM625" s="240"/>
      <c r="EN625" s="240"/>
      <c r="EO625" s="240"/>
      <c r="EP625" s="240"/>
      <c r="EQ625" s="240"/>
      <c r="ER625" s="240"/>
      <c r="ES625" s="240"/>
      <c r="ET625" s="240"/>
      <c r="EU625" s="240"/>
      <c r="EV625" s="240"/>
      <c r="EW625" s="240"/>
      <c r="EX625" s="240"/>
      <c r="EY625" s="240"/>
      <c r="EZ625" s="240"/>
      <c r="FA625" s="240"/>
      <c r="FB625" s="240"/>
      <c r="FC625" s="240"/>
      <c r="FD625" s="240"/>
      <c r="FE625" s="240"/>
      <c r="FF625" s="240"/>
      <c r="FG625" s="240"/>
      <c r="FH625" s="240"/>
      <c r="FI625" s="240"/>
      <c r="FJ625" s="240"/>
      <c r="FK625" s="240"/>
      <c r="FL625" s="240"/>
      <c r="FM625" s="240"/>
      <c r="FN625" s="240"/>
      <c r="FO625" s="240"/>
      <c r="FP625" s="240"/>
      <c r="FQ625" s="240"/>
      <c r="FR625" s="240"/>
      <c r="FS625" s="240"/>
      <c r="FT625" s="240"/>
      <c r="FU625" s="240"/>
      <c r="FV625" s="240"/>
    </row>
    <row r="626" spans="1:178" s="250" customFormat="1">
      <c r="A626" s="234"/>
      <c r="B626" s="234"/>
      <c r="C626" s="234"/>
      <c r="D626" s="234"/>
      <c r="E626" s="234"/>
      <c r="F626" s="234"/>
      <c r="G626" s="235"/>
      <c r="H626" s="236"/>
      <c r="AJ626" s="290"/>
      <c r="AK626" s="240"/>
      <c r="AL626" s="240"/>
      <c r="AM626" s="240"/>
      <c r="AN626" s="240"/>
      <c r="AO626" s="240"/>
      <c r="AP626" s="240"/>
      <c r="AQ626" s="240"/>
      <c r="AR626" s="240"/>
      <c r="AS626" s="240"/>
      <c r="AT626" s="240"/>
      <c r="AU626" s="240"/>
      <c r="AV626" s="240"/>
      <c r="AW626" s="240"/>
      <c r="AX626" s="240"/>
      <c r="AY626" s="240"/>
      <c r="AZ626" s="240"/>
      <c r="BA626" s="240"/>
      <c r="BB626" s="240"/>
      <c r="BC626" s="240"/>
      <c r="BD626" s="240"/>
      <c r="BE626" s="240"/>
      <c r="BF626" s="240"/>
      <c r="BG626" s="240"/>
      <c r="BH626" s="240"/>
      <c r="BI626" s="240"/>
      <c r="BJ626" s="240"/>
      <c r="BK626" s="240"/>
      <c r="BL626" s="240"/>
      <c r="BM626" s="240"/>
      <c r="BN626" s="240"/>
      <c r="BO626" s="240"/>
      <c r="BP626" s="240"/>
      <c r="BQ626" s="240"/>
      <c r="BR626" s="240"/>
      <c r="BS626" s="240"/>
      <c r="BT626" s="240"/>
      <c r="BU626" s="240"/>
      <c r="BV626" s="240"/>
      <c r="BW626" s="240"/>
      <c r="BX626" s="240"/>
      <c r="BY626" s="240"/>
      <c r="BZ626" s="240"/>
      <c r="CA626" s="240"/>
      <c r="CB626" s="240"/>
      <c r="CC626" s="240"/>
      <c r="CD626" s="240"/>
      <c r="CE626" s="240"/>
      <c r="CF626" s="240"/>
      <c r="CG626" s="240"/>
      <c r="CH626" s="240"/>
      <c r="CI626" s="240"/>
      <c r="CJ626" s="240"/>
      <c r="CK626" s="240"/>
      <c r="CL626" s="240"/>
      <c r="CM626" s="240"/>
      <c r="CN626" s="240"/>
      <c r="CO626" s="240"/>
      <c r="CP626" s="240"/>
      <c r="CQ626" s="240"/>
      <c r="CR626" s="240"/>
      <c r="CS626" s="240"/>
      <c r="CT626" s="240"/>
      <c r="CU626" s="240"/>
      <c r="CV626" s="240"/>
      <c r="CW626" s="240"/>
      <c r="CX626" s="240"/>
      <c r="CY626" s="240"/>
      <c r="CZ626" s="240"/>
      <c r="DA626" s="240"/>
      <c r="DB626" s="240"/>
      <c r="DC626" s="240"/>
      <c r="DD626" s="240"/>
      <c r="DE626" s="240"/>
      <c r="DF626" s="240"/>
      <c r="DG626" s="240"/>
      <c r="DH626" s="240"/>
      <c r="DI626" s="240"/>
      <c r="DJ626" s="240"/>
      <c r="DK626" s="240"/>
      <c r="DL626" s="240"/>
      <c r="DM626" s="240"/>
      <c r="DN626" s="240"/>
      <c r="DO626" s="240"/>
      <c r="DP626" s="240"/>
      <c r="DQ626" s="240"/>
      <c r="DR626" s="240"/>
      <c r="DS626" s="240"/>
      <c r="DT626" s="240"/>
      <c r="DU626" s="240"/>
      <c r="DV626" s="240"/>
      <c r="DW626" s="240"/>
      <c r="DX626" s="240"/>
      <c r="DY626" s="240"/>
      <c r="DZ626" s="240"/>
      <c r="EA626" s="240"/>
      <c r="EB626" s="240"/>
      <c r="EC626" s="240"/>
      <c r="ED626" s="240"/>
      <c r="EE626" s="240"/>
      <c r="EF626" s="240"/>
      <c r="EG626" s="240"/>
      <c r="EH626" s="240"/>
      <c r="EI626" s="240"/>
      <c r="EJ626" s="240"/>
      <c r="EK626" s="240"/>
      <c r="EL626" s="240"/>
      <c r="EM626" s="240"/>
      <c r="EN626" s="240"/>
      <c r="EO626" s="240"/>
      <c r="EP626" s="240"/>
      <c r="EQ626" s="240"/>
      <c r="ER626" s="240"/>
      <c r="ES626" s="240"/>
      <c r="ET626" s="240"/>
      <c r="EU626" s="240"/>
      <c r="EV626" s="240"/>
      <c r="EW626" s="240"/>
      <c r="EX626" s="240"/>
      <c r="EY626" s="240"/>
      <c r="EZ626" s="240"/>
      <c r="FA626" s="240"/>
      <c r="FB626" s="240"/>
      <c r="FC626" s="240"/>
      <c r="FD626" s="240"/>
      <c r="FE626" s="240"/>
      <c r="FF626" s="240"/>
      <c r="FG626" s="240"/>
      <c r="FH626" s="240"/>
      <c r="FI626" s="240"/>
      <c r="FJ626" s="240"/>
      <c r="FK626" s="240"/>
      <c r="FL626" s="240"/>
      <c r="FM626" s="240"/>
      <c r="FN626" s="240"/>
      <c r="FO626" s="240"/>
      <c r="FP626" s="240"/>
      <c r="FQ626" s="240"/>
      <c r="FR626" s="240"/>
      <c r="FS626" s="240"/>
      <c r="FT626" s="240"/>
      <c r="FU626" s="240"/>
      <c r="FV626" s="240"/>
    </row>
    <row r="627" spans="1:178" s="250" customFormat="1">
      <c r="A627" s="234"/>
      <c r="B627" s="234"/>
      <c r="C627" s="234"/>
      <c r="D627" s="234"/>
      <c r="E627" s="234"/>
      <c r="F627" s="234"/>
      <c r="G627" s="235"/>
      <c r="H627" s="236"/>
      <c r="AJ627" s="290"/>
      <c r="AK627" s="240"/>
      <c r="AL627" s="240"/>
      <c r="AM627" s="240"/>
      <c r="AN627" s="240"/>
      <c r="AO627" s="240"/>
      <c r="AP627" s="240"/>
      <c r="AQ627" s="240"/>
      <c r="AR627" s="240"/>
      <c r="AS627" s="240"/>
      <c r="AT627" s="240"/>
      <c r="AU627" s="240"/>
      <c r="AV627" s="240"/>
      <c r="AW627" s="240"/>
      <c r="AX627" s="240"/>
      <c r="AY627" s="240"/>
      <c r="AZ627" s="240"/>
      <c r="BA627" s="240"/>
      <c r="BB627" s="240"/>
      <c r="BC627" s="240"/>
      <c r="BD627" s="240"/>
      <c r="BE627" s="240"/>
      <c r="BF627" s="240"/>
      <c r="BG627" s="240"/>
      <c r="BH627" s="240"/>
      <c r="BI627" s="240"/>
      <c r="BJ627" s="240"/>
      <c r="BK627" s="240"/>
      <c r="BL627" s="240"/>
      <c r="BM627" s="240"/>
      <c r="BN627" s="240"/>
      <c r="BO627" s="240"/>
      <c r="BP627" s="240"/>
      <c r="BQ627" s="240"/>
      <c r="BR627" s="240"/>
      <c r="BS627" s="240"/>
      <c r="BT627" s="240"/>
      <c r="BU627" s="240"/>
      <c r="BV627" s="240"/>
      <c r="BW627" s="240"/>
      <c r="BX627" s="240"/>
      <c r="BY627" s="240"/>
      <c r="BZ627" s="240"/>
      <c r="CA627" s="240"/>
      <c r="CB627" s="240"/>
      <c r="CC627" s="240"/>
      <c r="CD627" s="240"/>
      <c r="CE627" s="240"/>
      <c r="CF627" s="240"/>
      <c r="CG627" s="240"/>
      <c r="CH627" s="240"/>
      <c r="CI627" s="240"/>
      <c r="CJ627" s="240"/>
      <c r="CK627" s="240"/>
      <c r="CL627" s="240"/>
      <c r="CM627" s="240"/>
      <c r="CN627" s="240"/>
      <c r="CO627" s="240"/>
      <c r="CP627" s="240"/>
      <c r="CQ627" s="240"/>
      <c r="CR627" s="240"/>
      <c r="CS627" s="240"/>
      <c r="CT627" s="240"/>
      <c r="CU627" s="240"/>
      <c r="CV627" s="240"/>
      <c r="CW627" s="240"/>
      <c r="CX627" s="240"/>
      <c r="CY627" s="240"/>
      <c r="CZ627" s="240"/>
      <c r="DA627" s="240"/>
      <c r="DB627" s="240"/>
      <c r="DC627" s="240"/>
      <c r="DD627" s="240"/>
      <c r="DE627" s="240"/>
      <c r="DF627" s="240"/>
      <c r="DG627" s="240"/>
      <c r="DH627" s="240"/>
      <c r="DI627" s="240"/>
      <c r="DJ627" s="240"/>
      <c r="DK627" s="240"/>
      <c r="DL627" s="240"/>
      <c r="DM627" s="240"/>
      <c r="DN627" s="240"/>
      <c r="DO627" s="240"/>
      <c r="DP627" s="240"/>
      <c r="DQ627" s="240"/>
      <c r="DR627" s="240"/>
      <c r="DS627" s="240"/>
      <c r="DT627" s="240"/>
      <c r="DU627" s="240"/>
      <c r="DV627" s="240"/>
      <c r="DW627" s="240"/>
      <c r="DX627" s="240"/>
      <c r="DY627" s="240"/>
      <c r="DZ627" s="240"/>
      <c r="EA627" s="240"/>
      <c r="EB627" s="240"/>
      <c r="EC627" s="240"/>
      <c r="ED627" s="240"/>
      <c r="EE627" s="240"/>
      <c r="EF627" s="240"/>
      <c r="EG627" s="240"/>
      <c r="EH627" s="240"/>
      <c r="EI627" s="240"/>
      <c r="EJ627" s="240"/>
      <c r="EK627" s="240"/>
      <c r="EL627" s="240"/>
      <c r="EM627" s="240"/>
      <c r="EN627" s="240"/>
      <c r="EO627" s="240"/>
      <c r="EP627" s="240"/>
      <c r="EQ627" s="240"/>
      <c r="ER627" s="240"/>
      <c r="ES627" s="240"/>
      <c r="ET627" s="240"/>
      <c r="EU627" s="240"/>
      <c r="EV627" s="240"/>
      <c r="EW627" s="240"/>
      <c r="EX627" s="240"/>
      <c r="EY627" s="240"/>
      <c r="EZ627" s="240"/>
      <c r="FA627" s="240"/>
      <c r="FB627" s="240"/>
      <c r="FC627" s="240"/>
      <c r="FD627" s="240"/>
      <c r="FE627" s="240"/>
      <c r="FF627" s="240"/>
      <c r="FG627" s="240"/>
      <c r="FH627" s="240"/>
      <c r="FI627" s="240"/>
      <c r="FJ627" s="240"/>
      <c r="FK627" s="240"/>
      <c r="FL627" s="240"/>
      <c r="FM627" s="240"/>
      <c r="FN627" s="240"/>
      <c r="FO627" s="240"/>
      <c r="FP627" s="240"/>
      <c r="FQ627" s="240"/>
      <c r="FR627" s="240"/>
      <c r="FS627" s="240"/>
      <c r="FT627" s="240"/>
      <c r="FU627" s="240"/>
      <c r="FV627" s="240"/>
    </row>
    <row r="628" spans="1:178" s="250" customFormat="1">
      <c r="A628" s="234"/>
      <c r="B628" s="234"/>
      <c r="C628" s="234"/>
      <c r="D628" s="234"/>
      <c r="E628" s="234"/>
      <c r="F628" s="234"/>
      <c r="G628" s="235"/>
      <c r="H628" s="236"/>
      <c r="AJ628" s="290"/>
      <c r="AK628" s="240"/>
      <c r="AL628" s="240"/>
      <c r="AM628" s="240"/>
      <c r="AN628" s="240"/>
      <c r="AO628" s="240"/>
      <c r="AP628" s="240"/>
      <c r="AQ628" s="240"/>
      <c r="AR628" s="240"/>
      <c r="AS628" s="240"/>
      <c r="AT628" s="240"/>
      <c r="AU628" s="240"/>
      <c r="AV628" s="240"/>
      <c r="AW628" s="240"/>
      <c r="AX628" s="240"/>
      <c r="AY628" s="240"/>
      <c r="AZ628" s="240"/>
      <c r="BA628" s="240"/>
      <c r="BB628" s="240"/>
      <c r="BC628" s="240"/>
      <c r="BD628" s="240"/>
      <c r="BE628" s="240"/>
      <c r="BF628" s="240"/>
      <c r="BG628" s="240"/>
      <c r="BH628" s="240"/>
      <c r="BI628" s="240"/>
      <c r="BJ628" s="240"/>
      <c r="BK628" s="240"/>
      <c r="BL628" s="240"/>
      <c r="BM628" s="240"/>
      <c r="BN628" s="240"/>
      <c r="BO628" s="240"/>
      <c r="BP628" s="240"/>
      <c r="BQ628" s="240"/>
      <c r="BR628" s="240"/>
      <c r="BS628" s="240"/>
      <c r="BT628" s="240"/>
      <c r="BU628" s="240"/>
      <c r="BV628" s="240"/>
      <c r="BW628" s="240"/>
      <c r="BX628" s="240"/>
      <c r="BY628" s="240"/>
      <c r="BZ628" s="240"/>
      <c r="CA628" s="240"/>
      <c r="CB628" s="240"/>
      <c r="CC628" s="240"/>
      <c r="CD628" s="240"/>
      <c r="CE628" s="240"/>
      <c r="CF628" s="240"/>
      <c r="CG628" s="240"/>
      <c r="CH628" s="240"/>
      <c r="CI628" s="240"/>
      <c r="CJ628" s="240"/>
      <c r="CK628" s="240"/>
      <c r="CL628" s="240"/>
      <c r="CM628" s="240"/>
      <c r="CN628" s="240"/>
      <c r="CO628" s="240"/>
      <c r="CP628" s="240"/>
      <c r="CQ628" s="240"/>
      <c r="CR628" s="240"/>
      <c r="CS628" s="240"/>
      <c r="CT628" s="240"/>
      <c r="CU628" s="240"/>
      <c r="CV628" s="240"/>
      <c r="CW628" s="240"/>
      <c r="CX628" s="240"/>
      <c r="CY628" s="240"/>
      <c r="CZ628" s="240"/>
      <c r="DA628" s="240"/>
      <c r="DB628" s="240"/>
      <c r="DC628" s="240"/>
      <c r="DD628" s="240"/>
      <c r="DE628" s="240"/>
      <c r="DF628" s="240"/>
      <c r="DG628" s="240"/>
      <c r="DH628" s="240"/>
      <c r="DI628" s="240"/>
      <c r="DJ628" s="240"/>
      <c r="DK628" s="240"/>
      <c r="DL628" s="240"/>
      <c r="DM628" s="240"/>
      <c r="DN628" s="240"/>
      <c r="DO628" s="240"/>
      <c r="DP628" s="240"/>
      <c r="DQ628" s="240"/>
      <c r="DR628" s="240"/>
      <c r="DS628" s="240"/>
      <c r="DT628" s="240"/>
      <c r="DU628" s="240"/>
      <c r="DV628" s="240"/>
      <c r="DW628" s="240"/>
      <c r="DX628" s="240"/>
      <c r="DY628" s="240"/>
      <c r="DZ628" s="240"/>
      <c r="EA628" s="240"/>
      <c r="EB628" s="240"/>
      <c r="EC628" s="240"/>
      <c r="ED628" s="240"/>
      <c r="EE628" s="240"/>
      <c r="EF628" s="240"/>
      <c r="EG628" s="240"/>
      <c r="EH628" s="240"/>
      <c r="EI628" s="240"/>
      <c r="EJ628" s="240"/>
      <c r="EK628" s="240"/>
      <c r="EL628" s="240"/>
      <c r="EM628" s="240"/>
      <c r="EN628" s="240"/>
      <c r="EO628" s="240"/>
      <c r="EP628" s="240"/>
      <c r="EQ628" s="240"/>
      <c r="ER628" s="240"/>
      <c r="ES628" s="240"/>
      <c r="ET628" s="240"/>
      <c r="EU628" s="240"/>
      <c r="EV628" s="240"/>
      <c r="EW628" s="240"/>
      <c r="EX628" s="240"/>
      <c r="EY628" s="240"/>
      <c r="EZ628" s="240"/>
      <c r="FA628" s="240"/>
      <c r="FB628" s="240"/>
      <c r="FC628" s="240"/>
      <c r="FD628" s="240"/>
      <c r="FE628" s="240"/>
      <c r="FF628" s="240"/>
      <c r="FG628" s="240"/>
      <c r="FH628" s="240"/>
      <c r="FI628" s="240"/>
      <c r="FJ628" s="240"/>
      <c r="FK628" s="240"/>
      <c r="FL628" s="240"/>
      <c r="FM628" s="240"/>
      <c r="FN628" s="240"/>
      <c r="FO628" s="240"/>
      <c r="FP628" s="240"/>
      <c r="FQ628" s="240"/>
      <c r="FR628" s="240"/>
      <c r="FS628" s="240"/>
      <c r="FT628" s="240"/>
      <c r="FU628" s="240"/>
      <c r="FV628" s="240"/>
    </row>
    <row r="629" spans="1:178" s="250" customFormat="1">
      <c r="A629" s="234"/>
      <c r="B629" s="234"/>
      <c r="C629" s="234"/>
      <c r="D629" s="234"/>
      <c r="E629" s="234"/>
      <c r="F629" s="234"/>
      <c r="G629" s="235"/>
      <c r="H629" s="236"/>
      <c r="AJ629" s="290"/>
      <c r="AK629" s="240"/>
      <c r="AL629" s="240"/>
      <c r="AM629" s="240"/>
      <c r="AN629" s="240"/>
      <c r="AO629" s="240"/>
      <c r="AP629" s="240"/>
      <c r="AQ629" s="240"/>
      <c r="AR629" s="240"/>
      <c r="AS629" s="240"/>
      <c r="AT629" s="240"/>
      <c r="AU629" s="240"/>
      <c r="AV629" s="240"/>
      <c r="AW629" s="240"/>
      <c r="AX629" s="240"/>
      <c r="AY629" s="240"/>
      <c r="AZ629" s="240"/>
      <c r="BA629" s="240"/>
      <c r="BB629" s="240"/>
      <c r="BC629" s="240"/>
      <c r="BD629" s="240"/>
      <c r="BE629" s="240"/>
      <c r="BF629" s="240"/>
      <c r="BG629" s="240"/>
      <c r="BH629" s="240"/>
      <c r="BI629" s="240"/>
      <c r="BJ629" s="240"/>
      <c r="BK629" s="240"/>
      <c r="BL629" s="240"/>
      <c r="BM629" s="240"/>
      <c r="BN629" s="240"/>
      <c r="BO629" s="240"/>
      <c r="BP629" s="240"/>
      <c r="BQ629" s="240"/>
      <c r="BR629" s="240"/>
      <c r="BS629" s="240"/>
      <c r="BT629" s="240"/>
      <c r="BU629" s="240"/>
      <c r="BV629" s="240"/>
      <c r="BW629" s="240"/>
      <c r="BX629" s="240"/>
      <c r="BY629" s="240"/>
      <c r="BZ629" s="240"/>
      <c r="CA629" s="240"/>
      <c r="CB629" s="240"/>
      <c r="CC629" s="240"/>
      <c r="CD629" s="240"/>
      <c r="CE629" s="240"/>
      <c r="CF629" s="240"/>
      <c r="CG629" s="240"/>
      <c r="CH629" s="240"/>
      <c r="CI629" s="240"/>
      <c r="CJ629" s="240"/>
      <c r="CK629" s="240"/>
      <c r="CL629" s="240"/>
      <c r="CM629" s="240"/>
      <c r="CN629" s="240"/>
      <c r="CO629" s="240"/>
      <c r="CP629" s="240"/>
      <c r="CQ629" s="240"/>
      <c r="CR629" s="240"/>
      <c r="CS629" s="240"/>
      <c r="CT629" s="240"/>
      <c r="CU629" s="240"/>
      <c r="CV629" s="240"/>
      <c r="CW629" s="240"/>
      <c r="CX629" s="240"/>
      <c r="CY629" s="240"/>
      <c r="CZ629" s="240"/>
      <c r="DA629" s="240"/>
      <c r="DB629" s="240"/>
      <c r="DC629" s="240"/>
      <c r="DD629" s="240"/>
      <c r="DE629" s="240"/>
      <c r="DF629" s="240"/>
      <c r="DG629" s="240"/>
      <c r="DH629" s="240"/>
      <c r="DI629" s="240"/>
      <c r="DJ629" s="240"/>
      <c r="DK629" s="240"/>
      <c r="DL629" s="240"/>
      <c r="DM629" s="240"/>
      <c r="DN629" s="240"/>
      <c r="DO629" s="240"/>
      <c r="DP629" s="240"/>
      <c r="DQ629" s="240"/>
      <c r="DR629" s="240"/>
      <c r="DS629" s="240"/>
      <c r="DT629" s="240"/>
      <c r="DU629" s="240"/>
      <c r="DV629" s="240"/>
      <c r="DW629" s="240"/>
      <c r="DX629" s="240"/>
      <c r="DY629" s="240"/>
      <c r="DZ629" s="240"/>
      <c r="EA629" s="240"/>
      <c r="EB629" s="240"/>
      <c r="EC629" s="240"/>
      <c r="ED629" s="240"/>
      <c r="EE629" s="240"/>
      <c r="EF629" s="240"/>
      <c r="EG629" s="240"/>
      <c r="EH629" s="240"/>
      <c r="EI629" s="240"/>
      <c r="EJ629" s="240"/>
      <c r="EK629" s="240"/>
      <c r="EL629" s="240"/>
      <c r="EM629" s="240"/>
      <c r="EN629" s="240"/>
      <c r="EO629" s="240"/>
      <c r="EP629" s="240"/>
      <c r="EQ629" s="240"/>
      <c r="ER629" s="240"/>
      <c r="ES629" s="240"/>
      <c r="ET629" s="240"/>
      <c r="EU629" s="240"/>
      <c r="EV629" s="240"/>
      <c r="EW629" s="240"/>
      <c r="EX629" s="240"/>
      <c r="EY629" s="240"/>
      <c r="EZ629" s="240"/>
      <c r="FA629" s="240"/>
      <c r="FB629" s="240"/>
      <c r="FC629" s="240"/>
      <c r="FD629" s="240"/>
      <c r="FE629" s="240"/>
      <c r="FF629" s="240"/>
      <c r="FG629" s="240"/>
      <c r="FH629" s="240"/>
      <c r="FI629" s="240"/>
      <c r="FJ629" s="240"/>
      <c r="FK629" s="240"/>
      <c r="FL629" s="240"/>
      <c r="FM629" s="240"/>
      <c r="FN629" s="240"/>
      <c r="FO629" s="240"/>
      <c r="FP629" s="240"/>
      <c r="FQ629" s="240"/>
      <c r="FR629" s="240"/>
      <c r="FS629" s="240"/>
      <c r="FT629" s="240"/>
      <c r="FU629" s="240"/>
      <c r="FV629" s="240"/>
    </row>
    <row r="630" spans="1:178" s="250" customFormat="1">
      <c r="A630" s="234"/>
      <c r="B630" s="234"/>
      <c r="C630" s="234"/>
      <c r="D630" s="234"/>
      <c r="E630" s="234"/>
      <c r="F630" s="234"/>
      <c r="G630" s="235"/>
      <c r="H630" s="236"/>
      <c r="AJ630" s="290"/>
      <c r="AK630" s="240"/>
      <c r="AL630" s="240"/>
      <c r="AM630" s="240"/>
      <c r="AN630" s="240"/>
      <c r="AO630" s="240"/>
      <c r="AP630" s="240"/>
      <c r="AQ630" s="240"/>
      <c r="AR630" s="240"/>
      <c r="AS630" s="240"/>
      <c r="AT630" s="240"/>
      <c r="AU630" s="240"/>
      <c r="AV630" s="240"/>
      <c r="AW630" s="240"/>
      <c r="AX630" s="240"/>
      <c r="AY630" s="240"/>
      <c r="AZ630" s="240"/>
      <c r="BA630" s="240"/>
      <c r="BB630" s="240"/>
      <c r="BC630" s="240"/>
      <c r="BD630" s="240"/>
      <c r="BE630" s="240"/>
      <c r="BF630" s="240"/>
      <c r="BG630" s="240"/>
      <c r="BH630" s="240"/>
      <c r="BI630" s="240"/>
      <c r="BJ630" s="240"/>
      <c r="BK630" s="240"/>
      <c r="BL630" s="240"/>
      <c r="BM630" s="240"/>
      <c r="BN630" s="240"/>
      <c r="BO630" s="240"/>
      <c r="BP630" s="240"/>
      <c r="BQ630" s="240"/>
      <c r="BR630" s="240"/>
      <c r="BS630" s="240"/>
      <c r="BT630" s="240"/>
      <c r="BU630" s="240"/>
      <c r="BV630" s="240"/>
      <c r="BW630" s="240"/>
      <c r="BX630" s="240"/>
      <c r="BY630" s="240"/>
      <c r="BZ630" s="240"/>
      <c r="CA630" s="240"/>
      <c r="CB630" s="240"/>
      <c r="CC630" s="240"/>
      <c r="CD630" s="240"/>
      <c r="CE630" s="240"/>
      <c r="CF630" s="240"/>
      <c r="CG630" s="240"/>
      <c r="CH630" s="240"/>
      <c r="CI630" s="240"/>
      <c r="CJ630" s="240"/>
      <c r="CK630" s="240"/>
      <c r="CL630" s="240"/>
      <c r="CM630" s="240"/>
      <c r="CN630" s="240"/>
      <c r="CO630" s="240"/>
      <c r="CP630" s="240"/>
      <c r="CQ630" s="240"/>
      <c r="CR630" s="240"/>
      <c r="CS630" s="240"/>
      <c r="CT630" s="240"/>
      <c r="CU630" s="240"/>
      <c r="CV630" s="240"/>
      <c r="CW630" s="240"/>
      <c r="CX630" s="240"/>
      <c r="CY630" s="240"/>
      <c r="CZ630" s="240"/>
      <c r="DA630" s="240"/>
      <c r="DB630" s="240"/>
      <c r="DC630" s="240"/>
      <c r="DD630" s="240"/>
      <c r="DE630" s="240"/>
      <c r="DF630" s="240"/>
      <c r="DG630" s="240"/>
      <c r="DH630" s="240"/>
      <c r="DI630" s="240"/>
      <c r="DJ630" s="240"/>
      <c r="DK630" s="240"/>
      <c r="DL630" s="240"/>
      <c r="DM630" s="240"/>
      <c r="DN630" s="240"/>
      <c r="DO630" s="240"/>
      <c r="DP630" s="240"/>
      <c r="DQ630" s="240"/>
      <c r="DR630" s="240"/>
      <c r="DS630" s="240"/>
      <c r="DT630" s="240"/>
      <c r="DU630" s="240"/>
      <c r="DV630" s="240"/>
      <c r="DW630" s="240"/>
      <c r="DX630" s="240"/>
      <c r="DY630" s="240"/>
      <c r="DZ630" s="240"/>
      <c r="EA630" s="240"/>
      <c r="EB630" s="240"/>
      <c r="EC630" s="240"/>
      <c r="ED630" s="240"/>
      <c r="EE630" s="240"/>
      <c r="EF630" s="240"/>
      <c r="EG630" s="240"/>
      <c r="EH630" s="240"/>
      <c r="EI630" s="240"/>
      <c r="EJ630" s="240"/>
      <c r="EK630" s="240"/>
      <c r="EL630" s="240"/>
      <c r="EM630" s="240"/>
      <c r="EN630" s="240"/>
      <c r="EO630" s="240"/>
      <c r="EP630" s="240"/>
      <c r="EQ630" s="240"/>
      <c r="ER630" s="240"/>
      <c r="ES630" s="240"/>
      <c r="ET630" s="240"/>
      <c r="EU630" s="240"/>
      <c r="EV630" s="240"/>
      <c r="EW630" s="240"/>
      <c r="EX630" s="240"/>
      <c r="EY630" s="240"/>
      <c r="EZ630" s="240"/>
      <c r="FA630" s="240"/>
      <c r="FB630" s="240"/>
      <c r="FC630" s="240"/>
      <c r="FD630" s="240"/>
      <c r="FE630" s="240"/>
      <c r="FF630" s="240"/>
      <c r="FG630" s="240"/>
      <c r="FH630" s="240"/>
      <c r="FI630" s="240"/>
      <c r="FJ630" s="240"/>
      <c r="FK630" s="240"/>
      <c r="FL630" s="240"/>
      <c r="FM630" s="240"/>
      <c r="FN630" s="240"/>
      <c r="FO630" s="240"/>
      <c r="FP630" s="240"/>
      <c r="FQ630" s="240"/>
      <c r="FR630" s="240"/>
      <c r="FS630" s="240"/>
      <c r="FT630" s="240"/>
      <c r="FU630" s="240"/>
      <c r="FV630" s="240"/>
    </row>
    <row r="631" spans="1:178" s="250" customFormat="1">
      <c r="A631" s="234"/>
      <c r="B631" s="234"/>
      <c r="C631" s="234"/>
      <c r="D631" s="234"/>
      <c r="E631" s="234"/>
      <c r="F631" s="234"/>
      <c r="G631" s="235"/>
      <c r="H631" s="236"/>
      <c r="AJ631" s="290"/>
      <c r="AK631" s="240"/>
      <c r="AL631" s="240"/>
      <c r="AM631" s="240"/>
      <c r="AN631" s="240"/>
      <c r="AO631" s="240"/>
      <c r="AP631" s="240"/>
      <c r="AQ631" s="240"/>
      <c r="AR631" s="240"/>
      <c r="AS631" s="240"/>
      <c r="AT631" s="240"/>
      <c r="AU631" s="240"/>
      <c r="AV631" s="240"/>
      <c r="AW631" s="240"/>
      <c r="AX631" s="240"/>
      <c r="AY631" s="240"/>
      <c r="AZ631" s="240"/>
      <c r="BA631" s="240"/>
      <c r="BB631" s="240"/>
      <c r="BC631" s="240"/>
      <c r="BD631" s="240"/>
      <c r="BE631" s="240"/>
      <c r="BF631" s="240"/>
      <c r="BG631" s="240"/>
      <c r="BH631" s="240"/>
      <c r="BI631" s="240"/>
      <c r="BJ631" s="240"/>
      <c r="BK631" s="240"/>
      <c r="BL631" s="240"/>
      <c r="BM631" s="240"/>
      <c r="BN631" s="240"/>
      <c r="BO631" s="240"/>
      <c r="BP631" s="240"/>
      <c r="BQ631" s="240"/>
      <c r="BR631" s="240"/>
      <c r="BS631" s="240"/>
      <c r="BT631" s="240"/>
      <c r="BU631" s="240"/>
      <c r="BV631" s="240"/>
      <c r="BW631" s="240"/>
      <c r="BX631" s="240"/>
      <c r="BY631" s="240"/>
      <c r="BZ631" s="240"/>
      <c r="CA631" s="240"/>
      <c r="CB631" s="240"/>
      <c r="CC631" s="240"/>
      <c r="CD631" s="240"/>
      <c r="CE631" s="240"/>
      <c r="CF631" s="240"/>
      <c r="CG631" s="240"/>
      <c r="CH631" s="240"/>
      <c r="CI631" s="240"/>
      <c r="CJ631" s="240"/>
      <c r="CK631" s="240"/>
      <c r="CL631" s="240"/>
      <c r="CM631" s="240"/>
      <c r="CN631" s="240"/>
      <c r="CO631" s="240"/>
      <c r="CP631" s="240"/>
      <c r="CQ631" s="240"/>
      <c r="CR631" s="240"/>
      <c r="CS631" s="240"/>
      <c r="CT631" s="240"/>
      <c r="CU631" s="240"/>
      <c r="CV631" s="240"/>
      <c r="CW631" s="240"/>
      <c r="CX631" s="240"/>
      <c r="CY631" s="240"/>
      <c r="CZ631" s="240"/>
      <c r="DA631" s="240"/>
      <c r="DB631" s="240"/>
      <c r="DC631" s="240"/>
      <c r="DD631" s="240"/>
      <c r="DE631" s="240"/>
      <c r="DF631" s="240"/>
      <c r="DG631" s="240"/>
      <c r="DH631" s="240"/>
      <c r="DI631" s="240"/>
      <c r="DJ631" s="240"/>
      <c r="DK631" s="240"/>
      <c r="DL631" s="240"/>
      <c r="DM631" s="240"/>
      <c r="DN631" s="240"/>
      <c r="DO631" s="240"/>
      <c r="DP631" s="240"/>
      <c r="DQ631" s="240"/>
      <c r="DR631" s="240"/>
      <c r="DS631" s="240"/>
      <c r="DT631" s="240"/>
      <c r="DU631" s="240"/>
      <c r="DV631" s="240"/>
      <c r="DW631" s="240"/>
      <c r="DX631" s="240"/>
      <c r="DY631" s="240"/>
      <c r="DZ631" s="240"/>
      <c r="EA631" s="240"/>
      <c r="EB631" s="240"/>
      <c r="EC631" s="240"/>
      <c r="ED631" s="240"/>
      <c r="EE631" s="240"/>
      <c r="EF631" s="240"/>
      <c r="EG631" s="240"/>
      <c r="EH631" s="240"/>
      <c r="EI631" s="240"/>
      <c r="EJ631" s="240"/>
      <c r="EK631" s="240"/>
      <c r="EL631" s="240"/>
      <c r="EM631" s="240"/>
      <c r="EN631" s="240"/>
      <c r="EO631" s="240"/>
      <c r="EP631" s="240"/>
      <c r="EQ631" s="240"/>
      <c r="ER631" s="240"/>
      <c r="ES631" s="240"/>
      <c r="ET631" s="240"/>
      <c r="EU631" s="240"/>
      <c r="EV631" s="240"/>
      <c r="EW631" s="240"/>
      <c r="EX631" s="240"/>
      <c r="EY631" s="240"/>
      <c r="EZ631" s="240"/>
      <c r="FA631" s="240"/>
      <c r="FB631" s="240"/>
      <c r="FC631" s="240"/>
      <c r="FD631" s="240"/>
      <c r="FE631" s="240"/>
      <c r="FF631" s="240"/>
      <c r="FG631" s="240"/>
      <c r="FH631" s="240"/>
      <c r="FI631" s="240"/>
      <c r="FJ631" s="240"/>
      <c r="FK631" s="240"/>
      <c r="FL631" s="240"/>
      <c r="FM631" s="240"/>
      <c r="FN631" s="240"/>
      <c r="FO631" s="240"/>
      <c r="FP631" s="240"/>
      <c r="FQ631" s="240"/>
      <c r="FR631" s="240"/>
      <c r="FS631" s="240"/>
      <c r="FT631" s="240"/>
      <c r="FU631" s="240"/>
      <c r="FV631" s="240"/>
    </row>
    <row r="632" spans="1:178" s="250" customFormat="1">
      <c r="A632" s="234"/>
      <c r="B632" s="234"/>
      <c r="C632" s="234"/>
      <c r="D632" s="234"/>
      <c r="E632" s="234"/>
      <c r="F632" s="234"/>
      <c r="G632" s="235"/>
      <c r="H632" s="236"/>
      <c r="AJ632" s="290"/>
      <c r="AK632" s="240"/>
      <c r="AL632" s="240"/>
      <c r="AM632" s="240"/>
      <c r="AN632" s="240"/>
      <c r="AO632" s="240"/>
      <c r="AP632" s="240"/>
      <c r="AQ632" s="240"/>
      <c r="AR632" s="240"/>
      <c r="AS632" s="240"/>
      <c r="AT632" s="240"/>
      <c r="AU632" s="240"/>
      <c r="AV632" s="240"/>
      <c r="AW632" s="240"/>
      <c r="AX632" s="240"/>
      <c r="AY632" s="240"/>
      <c r="AZ632" s="240"/>
      <c r="BA632" s="240"/>
      <c r="BB632" s="240"/>
      <c r="BC632" s="240"/>
      <c r="BD632" s="240"/>
      <c r="BE632" s="240"/>
      <c r="BF632" s="240"/>
      <c r="BG632" s="240"/>
      <c r="BH632" s="240"/>
      <c r="BI632" s="240"/>
      <c r="BJ632" s="240"/>
      <c r="BK632" s="240"/>
      <c r="BL632" s="240"/>
      <c r="BM632" s="240"/>
      <c r="BN632" s="240"/>
      <c r="BO632" s="240"/>
      <c r="BP632" s="240"/>
      <c r="BQ632" s="240"/>
      <c r="BR632" s="240"/>
      <c r="BS632" s="240"/>
      <c r="BT632" s="240"/>
      <c r="BU632" s="240"/>
      <c r="BV632" s="240"/>
      <c r="BW632" s="240"/>
      <c r="BX632" s="240"/>
      <c r="BY632" s="240"/>
      <c r="BZ632" s="240"/>
      <c r="CA632" s="240"/>
      <c r="CB632" s="240"/>
      <c r="CC632" s="240"/>
      <c r="CD632" s="240"/>
      <c r="CE632" s="240"/>
      <c r="CF632" s="240"/>
      <c r="CG632" s="240"/>
      <c r="CH632" s="240"/>
      <c r="CI632" s="240"/>
      <c r="CJ632" s="240"/>
      <c r="CK632" s="240"/>
      <c r="CL632" s="240"/>
      <c r="CM632" s="240"/>
      <c r="CN632" s="240"/>
      <c r="CO632" s="240"/>
      <c r="CP632" s="240"/>
      <c r="CQ632" s="240"/>
      <c r="CR632" s="240"/>
      <c r="CS632" s="240"/>
      <c r="CT632" s="240"/>
      <c r="CU632" s="240"/>
      <c r="CV632" s="240"/>
      <c r="CW632" s="240"/>
      <c r="CX632" s="240"/>
      <c r="CY632" s="240"/>
      <c r="CZ632" s="240"/>
      <c r="DA632" s="240"/>
      <c r="DB632" s="240"/>
      <c r="DC632" s="240"/>
      <c r="DD632" s="240"/>
      <c r="DE632" s="240"/>
      <c r="DF632" s="240"/>
      <c r="DG632" s="240"/>
      <c r="DH632" s="240"/>
      <c r="DI632" s="240"/>
      <c r="DJ632" s="240"/>
      <c r="DK632" s="240"/>
      <c r="DL632" s="240"/>
      <c r="DM632" s="240"/>
      <c r="DN632" s="240"/>
      <c r="DO632" s="240"/>
      <c r="DP632" s="240"/>
      <c r="DQ632" s="240"/>
      <c r="DR632" s="240"/>
      <c r="DS632" s="240"/>
      <c r="DT632" s="240"/>
      <c r="DU632" s="240"/>
      <c r="DV632" s="240"/>
      <c r="DW632" s="240"/>
      <c r="DX632" s="240"/>
      <c r="DY632" s="240"/>
      <c r="DZ632" s="240"/>
      <c r="EA632" s="240"/>
      <c r="EB632" s="240"/>
      <c r="EC632" s="240"/>
      <c r="ED632" s="240"/>
      <c r="EE632" s="240"/>
      <c r="EF632" s="240"/>
      <c r="EG632" s="240"/>
      <c r="EH632" s="240"/>
      <c r="EI632" s="240"/>
      <c r="EJ632" s="240"/>
      <c r="EK632" s="240"/>
      <c r="EL632" s="240"/>
      <c r="EM632" s="240"/>
      <c r="EN632" s="240"/>
      <c r="EO632" s="240"/>
      <c r="EP632" s="240"/>
      <c r="EQ632" s="240"/>
      <c r="ER632" s="240"/>
      <c r="ES632" s="240"/>
      <c r="ET632" s="240"/>
      <c r="EU632" s="240"/>
      <c r="EV632" s="240"/>
      <c r="EW632" s="240"/>
      <c r="EX632" s="240"/>
      <c r="EY632" s="240"/>
      <c r="EZ632" s="240"/>
      <c r="FA632" s="240"/>
      <c r="FB632" s="240"/>
      <c r="FC632" s="240"/>
      <c r="FD632" s="240"/>
      <c r="FE632" s="240"/>
      <c r="FF632" s="240"/>
      <c r="FG632" s="240"/>
      <c r="FH632" s="240"/>
      <c r="FI632" s="240"/>
      <c r="FJ632" s="240"/>
      <c r="FK632" s="240"/>
      <c r="FL632" s="240"/>
      <c r="FM632" s="240"/>
      <c r="FN632" s="240"/>
      <c r="FO632" s="240"/>
      <c r="FP632" s="240"/>
      <c r="FQ632" s="240"/>
      <c r="FR632" s="240"/>
      <c r="FS632" s="240"/>
      <c r="FT632" s="240"/>
      <c r="FU632" s="240"/>
      <c r="FV632" s="240"/>
    </row>
    <row r="633" spans="1:178" s="250" customFormat="1">
      <c r="A633" s="234"/>
      <c r="B633" s="234"/>
      <c r="C633" s="234"/>
      <c r="D633" s="234"/>
      <c r="E633" s="234"/>
      <c r="F633" s="234"/>
      <c r="G633" s="235"/>
      <c r="H633" s="236"/>
      <c r="AJ633" s="290"/>
      <c r="AK633" s="240"/>
      <c r="AL633" s="240"/>
      <c r="AM633" s="240"/>
      <c r="AN633" s="240"/>
      <c r="AO633" s="240"/>
      <c r="AP633" s="240"/>
      <c r="AQ633" s="240"/>
      <c r="AR633" s="240"/>
      <c r="AS633" s="240"/>
      <c r="AT633" s="240"/>
      <c r="AU633" s="240"/>
      <c r="AV633" s="240"/>
      <c r="AW633" s="240"/>
      <c r="AX633" s="240"/>
      <c r="AY633" s="240"/>
      <c r="AZ633" s="240"/>
      <c r="BA633" s="240"/>
      <c r="BB633" s="240"/>
      <c r="BC633" s="240"/>
      <c r="BD633" s="240"/>
      <c r="BE633" s="240"/>
      <c r="BF633" s="240"/>
      <c r="BG633" s="240"/>
      <c r="BH633" s="240"/>
      <c r="BI633" s="240"/>
      <c r="BJ633" s="240"/>
      <c r="BK633" s="240"/>
      <c r="BL633" s="240"/>
      <c r="BM633" s="240"/>
      <c r="BN633" s="240"/>
      <c r="BO633" s="240"/>
      <c r="BP633" s="240"/>
      <c r="BQ633" s="240"/>
      <c r="BR633" s="240"/>
      <c r="BS633" s="240"/>
      <c r="BT633" s="240"/>
      <c r="BU633" s="240"/>
      <c r="BV633" s="240"/>
      <c r="BW633" s="240"/>
      <c r="BX633" s="240"/>
      <c r="BY633" s="240"/>
      <c r="BZ633" s="240"/>
      <c r="CA633" s="240"/>
      <c r="CB633" s="240"/>
      <c r="CC633" s="240"/>
      <c r="CD633" s="240"/>
      <c r="CE633" s="240"/>
      <c r="CF633" s="240"/>
      <c r="CG633" s="240"/>
      <c r="CH633" s="240"/>
      <c r="CI633" s="240"/>
      <c r="CJ633" s="240"/>
      <c r="CK633" s="240"/>
      <c r="CL633" s="240"/>
      <c r="CM633" s="240"/>
      <c r="CN633" s="240"/>
      <c r="CO633" s="240"/>
      <c r="CP633" s="240"/>
      <c r="CQ633" s="240"/>
      <c r="CR633" s="240"/>
      <c r="CS633" s="240"/>
      <c r="CT633" s="240"/>
      <c r="CU633" s="240"/>
      <c r="CV633" s="240"/>
      <c r="CW633" s="240"/>
      <c r="CX633" s="240"/>
      <c r="CY633" s="240"/>
      <c r="CZ633" s="240"/>
      <c r="DA633" s="240"/>
      <c r="DB633" s="240"/>
      <c r="DC633" s="240"/>
      <c r="DD633" s="240"/>
      <c r="DE633" s="240"/>
      <c r="DF633" s="240"/>
      <c r="DG633" s="240"/>
      <c r="DH633" s="240"/>
      <c r="DI633" s="240"/>
      <c r="DJ633" s="240"/>
      <c r="DK633" s="240"/>
      <c r="DL633" s="240"/>
      <c r="DM633" s="240"/>
      <c r="DN633" s="240"/>
      <c r="DO633" s="240"/>
      <c r="DP633" s="240"/>
      <c r="DQ633" s="240"/>
      <c r="DR633" s="240"/>
      <c r="DS633" s="240"/>
      <c r="DT633" s="240"/>
      <c r="DU633" s="240"/>
      <c r="DV633" s="240"/>
      <c r="DW633" s="240"/>
      <c r="DX633" s="240"/>
      <c r="DY633" s="240"/>
      <c r="DZ633" s="240"/>
      <c r="EA633" s="240"/>
      <c r="EB633" s="240"/>
      <c r="EC633" s="240"/>
      <c r="ED633" s="240"/>
      <c r="EE633" s="240"/>
      <c r="EF633" s="240"/>
      <c r="EG633" s="240"/>
      <c r="EH633" s="240"/>
      <c r="EI633" s="240"/>
      <c r="EJ633" s="240"/>
      <c r="EK633" s="240"/>
      <c r="EL633" s="240"/>
      <c r="EM633" s="240"/>
      <c r="EN633" s="240"/>
      <c r="EO633" s="240"/>
      <c r="EP633" s="240"/>
      <c r="EQ633" s="240"/>
      <c r="ER633" s="240"/>
      <c r="ES633" s="240"/>
      <c r="ET633" s="240"/>
      <c r="EU633" s="240"/>
      <c r="EV633" s="240"/>
      <c r="EW633" s="240"/>
      <c r="EX633" s="240"/>
      <c r="EY633" s="240"/>
      <c r="EZ633" s="240"/>
      <c r="FA633" s="240"/>
      <c r="FB633" s="240"/>
      <c r="FC633" s="240"/>
      <c r="FD633" s="240"/>
      <c r="FE633" s="240"/>
      <c r="FF633" s="240"/>
      <c r="FG633" s="240"/>
      <c r="FH633" s="240"/>
      <c r="FI633" s="240"/>
      <c r="FJ633" s="240"/>
      <c r="FK633" s="240"/>
      <c r="FL633" s="240"/>
      <c r="FM633" s="240"/>
      <c r="FN633" s="240"/>
      <c r="FO633" s="240"/>
      <c r="FP633" s="240"/>
      <c r="FQ633" s="240"/>
      <c r="FR633" s="240"/>
      <c r="FS633" s="240"/>
      <c r="FT633" s="240"/>
      <c r="FU633" s="240"/>
      <c r="FV633" s="240"/>
    </row>
    <row r="634" spans="1:178" s="250" customFormat="1">
      <c r="A634" s="234"/>
      <c r="B634" s="234"/>
      <c r="C634" s="234"/>
      <c r="D634" s="234"/>
      <c r="E634" s="234"/>
      <c r="F634" s="234"/>
      <c r="G634" s="235"/>
      <c r="H634" s="236"/>
      <c r="AJ634" s="290"/>
      <c r="AK634" s="240"/>
      <c r="AL634" s="240"/>
      <c r="AM634" s="240"/>
      <c r="AN634" s="240"/>
      <c r="AO634" s="240"/>
      <c r="AP634" s="240"/>
      <c r="AQ634" s="240"/>
      <c r="AR634" s="240"/>
      <c r="AS634" s="240"/>
      <c r="AT634" s="240"/>
      <c r="AU634" s="240"/>
      <c r="AV634" s="240"/>
      <c r="AW634" s="240"/>
      <c r="AX634" s="240"/>
      <c r="AY634" s="240"/>
      <c r="AZ634" s="240"/>
      <c r="BA634" s="240"/>
      <c r="BB634" s="240"/>
      <c r="BC634" s="240"/>
      <c r="BD634" s="240"/>
      <c r="BE634" s="240"/>
      <c r="BF634" s="240"/>
      <c r="BG634" s="240"/>
      <c r="BH634" s="240"/>
      <c r="BI634" s="240"/>
      <c r="BJ634" s="240"/>
      <c r="BK634" s="240"/>
      <c r="BL634" s="240"/>
      <c r="BM634" s="240"/>
      <c r="BN634" s="240"/>
      <c r="BO634" s="240"/>
      <c r="BP634" s="240"/>
      <c r="BQ634" s="240"/>
      <c r="BR634" s="240"/>
      <c r="BS634" s="240"/>
      <c r="BT634" s="240"/>
      <c r="BU634" s="240"/>
      <c r="BV634" s="240"/>
      <c r="BW634" s="240"/>
      <c r="BX634" s="240"/>
      <c r="BY634" s="240"/>
      <c r="BZ634" s="240"/>
      <c r="CA634" s="240"/>
      <c r="CB634" s="240"/>
      <c r="CC634" s="240"/>
      <c r="CD634" s="240"/>
      <c r="CE634" s="240"/>
      <c r="CF634" s="240"/>
      <c r="CG634" s="240"/>
      <c r="CH634" s="240"/>
      <c r="CI634" s="240"/>
      <c r="CJ634" s="240"/>
      <c r="CK634" s="240"/>
      <c r="CL634" s="240"/>
      <c r="CM634" s="240"/>
      <c r="CN634" s="240"/>
      <c r="CO634" s="240"/>
      <c r="CP634" s="240"/>
      <c r="CQ634" s="240"/>
      <c r="CR634" s="240"/>
      <c r="CS634" s="240"/>
      <c r="CT634" s="240"/>
      <c r="CU634" s="240"/>
      <c r="CV634" s="240"/>
      <c r="CW634" s="240"/>
      <c r="CX634" s="240"/>
      <c r="CY634" s="240"/>
      <c r="CZ634" s="240"/>
      <c r="DA634" s="240"/>
      <c r="DB634" s="240"/>
      <c r="DC634" s="240"/>
      <c r="DD634" s="240"/>
      <c r="DE634" s="240"/>
      <c r="DF634" s="240"/>
      <c r="DG634" s="240"/>
      <c r="DH634" s="240"/>
      <c r="DI634" s="240"/>
      <c r="DJ634" s="240"/>
      <c r="DK634" s="240"/>
      <c r="DL634" s="240"/>
      <c r="DM634" s="240"/>
      <c r="DN634" s="240"/>
      <c r="DO634" s="240"/>
      <c r="DP634" s="240"/>
      <c r="DQ634" s="240"/>
      <c r="DR634" s="240"/>
      <c r="DS634" s="240"/>
      <c r="DT634" s="240"/>
      <c r="DU634" s="240"/>
      <c r="DV634" s="240"/>
      <c r="DW634" s="240"/>
      <c r="DX634" s="240"/>
      <c r="DY634" s="240"/>
      <c r="DZ634" s="240"/>
      <c r="EA634" s="240"/>
      <c r="EB634" s="240"/>
      <c r="EC634" s="240"/>
      <c r="ED634" s="240"/>
      <c r="EE634" s="240"/>
      <c r="EF634" s="240"/>
      <c r="EG634" s="240"/>
      <c r="EH634" s="240"/>
      <c r="EI634" s="240"/>
      <c r="EJ634" s="240"/>
      <c r="EK634" s="240"/>
      <c r="EL634" s="240"/>
      <c r="EM634" s="240"/>
      <c r="EN634" s="240"/>
      <c r="EO634" s="240"/>
      <c r="EP634" s="240"/>
      <c r="EQ634" s="240"/>
      <c r="ER634" s="240"/>
      <c r="ES634" s="240"/>
      <c r="ET634" s="240"/>
      <c r="EU634" s="240"/>
      <c r="EV634" s="240"/>
      <c r="EW634" s="240"/>
      <c r="EX634" s="240"/>
      <c r="EY634" s="240"/>
      <c r="EZ634" s="240"/>
      <c r="FA634" s="240"/>
      <c r="FB634" s="240"/>
      <c r="FC634" s="240"/>
      <c r="FD634" s="240"/>
      <c r="FE634" s="240"/>
      <c r="FF634" s="240"/>
      <c r="FG634" s="240"/>
      <c r="FH634" s="240"/>
      <c r="FI634" s="240"/>
      <c r="FJ634" s="240"/>
      <c r="FK634" s="240"/>
      <c r="FL634" s="240"/>
      <c r="FM634" s="240"/>
      <c r="FN634" s="240"/>
      <c r="FO634" s="240"/>
      <c r="FP634" s="240"/>
      <c r="FQ634" s="240"/>
      <c r="FR634" s="240"/>
      <c r="FS634" s="240"/>
      <c r="FT634" s="240"/>
      <c r="FU634" s="240"/>
      <c r="FV634" s="240"/>
    </row>
    <row r="635" spans="1:178" s="250" customFormat="1">
      <c r="A635" s="234"/>
      <c r="B635" s="234"/>
      <c r="C635" s="234"/>
      <c r="D635" s="234"/>
      <c r="E635" s="234"/>
      <c r="F635" s="234"/>
      <c r="G635" s="235"/>
      <c r="H635" s="236"/>
      <c r="AJ635" s="290"/>
      <c r="AK635" s="240"/>
      <c r="AL635" s="240"/>
      <c r="AM635" s="240"/>
      <c r="AN635" s="240"/>
      <c r="AO635" s="240"/>
      <c r="AP635" s="240"/>
      <c r="AQ635" s="240"/>
      <c r="AR635" s="240"/>
      <c r="AS635" s="240"/>
      <c r="AT635" s="240"/>
      <c r="AU635" s="240"/>
      <c r="AV635" s="240"/>
      <c r="AW635" s="240"/>
      <c r="AX635" s="240"/>
      <c r="AY635" s="240"/>
      <c r="AZ635" s="240"/>
      <c r="BA635" s="240"/>
      <c r="BB635" s="240"/>
      <c r="BC635" s="240"/>
      <c r="BD635" s="240"/>
      <c r="BE635" s="240"/>
      <c r="BF635" s="240"/>
      <c r="BG635" s="240"/>
      <c r="BH635" s="240"/>
      <c r="BI635" s="240"/>
      <c r="BJ635" s="240"/>
      <c r="BK635" s="240"/>
      <c r="BL635" s="240"/>
      <c r="BM635" s="240"/>
      <c r="BN635" s="240"/>
      <c r="BO635" s="240"/>
      <c r="BP635" s="240"/>
      <c r="BQ635" s="240"/>
      <c r="BR635" s="240"/>
      <c r="BS635" s="240"/>
      <c r="BT635" s="240"/>
      <c r="BU635" s="240"/>
      <c r="BV635" s="240"/>
      <c r="BW635" s="240"/>
      <c r="BX635" s="240"/>
      <c r="BY635" s="240"/>
      <c r="BZ635" s="240"/>
      <c r="CA635" s="240"/>
      <c r="CB635" s="240"/>
      <c r="CC635" s="240"/>
      <c r="CD635" s="240"/>
      <c r="CE635" s="240"/>
      <c r="CF635" s="240"/>
      <c r="CG635" s="240"/>
      <c r="CH635" s="240"/>
      <c r="CI635" s="240"/>
      <c r="CJ635" s="240"/>
      <c r="CK635" s="240"/>
      <c r="CL635" s="240"/>
      <c r="CM635" s="240"/>
      <c r="CN635" s="240"/>
      <c r="CO635" s="240"/>
      <c r="CP635" s="240"/>
      <c r="CQ635" s="240"/>
      <c r="CR635" s="240"/>
      <c r="CS635" s="240"/>
      <c r="CT635" s="240"/>
      <c r="CU635" s="240"/>
      <c r="CV635" s="240"/>
      <c r="CW635" s="240"/>
      <c r="CX635" s="240"/>
      <c r="CY635" s="240"/>
      <c r="CZ635" s="240"/>
      <c r="DA635" s="240"/>
      <c r="DB635" s="240"/>
      <c r="DC635" s="240"/>
      <c r="DD635" s="240"/>
      <c r="DE635" s="240"/>
      <c r="DF635" s="240"/>
      <c r="DG635" s="240"/>
      <c r="DH635" s="240"/>
      <c r="DI635" s="240"/>
      <c r="DJ635" s="240"/>
      <c r="DK635" s="240"/>
      <c r="DL635" s="240"/>
      <c r="DM635" s="240"/>
      <c r="DN635" s="240"/>
      <c r="DO635" s="240"/>
      <c r="DP635" s="240"/>
      <c r="DQ635" s="240"/>
      <c r="DR635" s="240"/>
      <c r="DS635" s="240"/>
      <c r="DT635" s="240"/>
      <c r="DU635" s="240"/>
      <c r="DV635" s="240"/>
      <c r="DW635" s="240"/>
      <c r="DX635" s="240"/>
      <c r="DY635" s="240"/>
      <c r="DZ635" s="240"/>
      <c r="EA635" s="240"/>
      <c r="EB635" s="240"/>
      <c r="EC635" s="240"/>
      <c r="ED635" s="240"/>
      <c r="EE635" s="240"/>
      <c r="EF635" s="240"/>
      <c r="EG635" s="240"/>
      <c r="EH635" s="240"/>
      <c r="EI635" s="240"/>
      <c r="EJ635" s="240"/>
      <c r="EK635" s="240"/>
      <c r="EL635" s="240"/>
      <c r="EM635" s="240"/>
      <c r="EN635" s="240"/>
      <c r="EO635" s="240"/>
      <c r="EP635" s="240"/>
      <c r="EQ635" s="240"/>
      <c r="ER635" s="240"/>
      <c r="ES635" s="240"/>
      <c r="ET635" s="240"/>
      <c r="EU635" s="240"/>
      <c r="EV635" s="240"/>
      <c r="EW635" s="240"/>
      <c r="EX635" s="240"/>
      <c r="EY635" s="240"/>
      <c r="EZ635" s="240"/>
      <c r="FA635" s="240"/>
      <c r="FB635" s="240"/>
      <c r="FC635" s="240"/>
      <c r="FD635" s="240"/>
      <c r="FE635" s="240"/>
      <c r="FF635" s="240"/>
      <c r="FG635" s="240"/>
      <c r="FH635" s="240"/>
      <c r="FI635" s="240"/>
      <c r="FJ635" s="240"/>
      <c r="FK635" s="240"/>
      <c r="FL635" s="240"/>
      <c r="FM635" s="240"/>
      <c r="FN635" s="240"/>
      <c r="FO635" s="240"/>
      <c r="FP635" s="240"/>
      <c r="FQ635" s="240"/>
      <c r="FR635" s="240"/>
      <c r="FS635" s="240"/>
      <c r="FT635" s="240"/>
      <c r="FU635" s="240"/>
      <c r="FV635" s="240"/>
    </row>
    <row r="636" spans="1:178" s="250" customFormat="1">
      <c r="A636" s="234"/>
      <c r="B636" s="234"/>
      <c r="C636" s="234"/>
      <c r="D636" s="234"/>
      <c r="E636" s="234"/>
      <c r="F636" s="234"/>
      <c r="G636" s="235"/>
      <c r="H636" s="236"/>
      <c r="AJ636" s="290"/>
      <c r="AK636" s="240"/>
      <c r="AL636" s="240"/>
      <c r="AM636" s="240"/>
      <c r="AN636" s="240"/>
      <c r="AO636" s="240"/>
      <c r="AP636" s="240"/>
      <c r="AQ636" s="240"/>
      <c r="AR636" s="240"/>
      <c r="AS636" s="240"/>
      <c r="AT636" s="240"/>
      <c r="AU636" s="240"/>
      <c r="AV636" s="240"/>
      <c r="AW636" s="240"/>
      <c r="AX636" s="240"/>
      <c r="AY636" s="240"/>
      <c r="AZ636" s="240"/>
      <c r="BA636" s="240"/>
      <c r="BB636" s="240"/>
      <c r="BC636" s="240"/>
      <c r="BD636" s="240"/>
      <c r="BE636" s="240"/>
      <c r="BF636" s="240"/>
      <c r="BG636" s="240"/>
      <c r="BH636" s="240"/>
      <c r="BI636" s="240"/>
      <c r="BJ636" s="240"/>
      <c r="BK636" s="240"/>
      <c r="BL636" s="240"/>
      <c r="BM636" s="240"/>
      <c r="BN636" s="240"/>
      <c r="BO636" s="240"/>
      <c r="BP636" s="240"/>
      <c r="BQ636" s="240"/>
      <c r="BR636" s="240"/>
      <c r="BS636" s="240"/>
      <c r="BT636" s="240"/>
      <c r="BU636" s="240"/>
      <c r="BV636" s="240"/>
      <c r="BW636" s="240"/>
      <c r="BX636" s="240"/>
      <c r="BY636" s="240"/>
      <c r="BZ636" s="240"/>
      <c r="CA636" s="240"/>
      <c r="CB636" s="240"/>
      <c r="CC636" s="240"/>
      <c r="CD636" s="240"/>
      <c r="CE636" s="240"/>
      <c r="CF636" s="240"/>
      <c r="CG636" s="240"/>
      <c r="CH636" s="240"/>
      <c r="CI636" s="240"/>
      <c r="CJ636" s="240"/>
      <c r="CK636" s="240"/>
      <c r="CL636" s="240"/>
      <c r="CM636" s="240"/>
      <c r="CN636" s="240"/>
      <c r="CO636" s="240"/>
      <c r="CP636" s="240"/>
      <c r="CQ636" s="240"/>
      <c r="CR636" s="240"/>
      <c r="CS636" s="240"/>
      <c r="CT636" s="240"/>
      <c r="CU636" s="240"/>
      <c r="CV636" s="240"/>
      <c r="CW636" s="240"/>
      <c r="CX636" s="240"/>
      <c r="CY636" s="240"/>
      <c r="CZ636" s="240"/>
      <c r="DA636" s="240"/>
      <c r="DB636" s="240"/>
      <c r="DC636" s="240"/>
      <c r="DD636" s="240"/>
      <c r="DE636" s="240"/>
      <c r="DF636" s="240"/>
      <c r="DG636" s="240"/>
      <c r="DH636" s="240"/>
      <c r="DI636" s="240"/>
      <c r="DJ636" s="240"/>
      <c r="DK636" s="240"/>
      <c r="DL636" s="240"/>
      <c r="DM636" s="240"/>
      <c r="DN636" s="240"/>
      <c r="DO636" s="240"/>
      <c r="DP636" s="240"/>
      <c r="DQ636" s="240"/>
      <c r="DR636" s="240"/>
      <c r="DS636" s="240"/>
      <c r="DT636" s="240"/>
      <c r="DU636" s="240"/>
      <c r="DV636" s="240"/>
      <c r="DW636" s="240"/>
      <c r="DX636" s="240"/>
      <c r="DY636" s="240"/>
      <c r="DZ636" s="240"/>
      <c r="EA636" s="240"/>
      <c r="EB636" s="240"/>
      <c r="EC636" s="240"/>
      <c r="ED636" s="240"/>
      <c r="EE636" s="240"/>
      <c r="EF636" s="240"/>
      <c r="EG636" s="240"/>
      <c r="EH636" s="240"/>
      <c r="EI636" s="240"/>
      <c r="EJ636" s="240"/>
      <c r="EK636" s="240"/>
      <c r="EL636" s="240"/>
      <c r="EM636" s="240"/>
      <c r="EN636" s="240"/>
      <c r="EO636" s="240"/>
      <c r="EP636" s="240"/>
      <c r="EQ636" s="240"/>
      <c r="ER636" s="240"/>
      <c r="ES636" s="240"/>
      <c r="ET636" s="240"/>
      <c r="EU636" s="240"/>
      <c r="EV636" s="240"/>
      <c r="EW636" s="240"/>
      <c r="EX636" s="240"/>
      <c r="EY636" s="240"/>
      <c r="EZ636" s="240"/>
      <c r="FA636" s="240"/>
      <c r="FB636" s="240"/>
      <c r="FC636" s="240"/>
      <c r="FD636" s="240"/>
      <c r="FE636" s="240"/>
      <c r="FF636" s="240"/>
      <c r="FG636" s="240"/>
      <c r="FH636" s="240"/>
      <c r="FI636" s="240"/>
      <c r="FJ636" s="240"/>
      <c r="FK636" s="240"/>
      <c r="FL636" s="240"/>
      <c r="FM636" s="240"/>
      <c r="FN636" s="240"/>
      <c r="FO636" s="240"/>
      <c r="FP636" s="240"/>
      <c r="FQ636" s="240"/>
      <c r="FR636" s="240"/>
      <c r="FS636" s="240"/>
      <c r="FT636" s="240"/>
      <c r="FU636" s="240"/>
      <c r="FV636" s="240"/>
    </row>
    <row r="637" spans="1:178" s="250" customFormat="1">
      <c r="A637" s="234"/>
      <c r="B637" s="234"/>
      <c r="C637" s="234"/>
      <c r="D637" s="234"/>
      <c r="E637" s="234"/>
      <c r="F637" s="234"/>
      <c r="G637" s="235"/>
      <c r="H637" s="236"/>
      <c r="AJ637" s="290"/>
      <c r="AK637" s="240"/>
      <c r="AL637" s="240"/>
      <c r="AM637" s="240"/>
      <c r="AN637" s="240"/>
      <c r="AO637" s="240"/>
      <c r="AP637" s="240"/>
      <c r="AQ637" s="240"/>
      <c r="AR637" s="240"/>
      <c r="AS637" s="240"/>
      <c r="AT637" s="240"/>
      <c r="AU637" s="240"/>
      <c r="AV637" s="240"/>
      <c r="AW637" s="240"/>
      <c r="AX637" s="240"/>
      <c r="AY637" s="240"/>
      <c r="AZ637" s="240"/>
      <c r="BA637" s="240"/>
      <c r="BB637" s="240"/>
      <c r="BC637" s="240"/>
      <c r="BD637" s="240"/>
      <c r="BE637" s="240"/>
      <c r="BF637" s="240"/>
      <c r="BG637" s="240"/>
      <c r="BH637" s="240"/>
      <c r="BI637" s="240"/>
      <c r="BJ637" s="240"/>
      <c r="BK637" s="240"/>
      <c r="BL637" s="240"/>
      <c r="BM637" s="240"/>
      <c r="BN637" s="240"/>
      <c r="BO637" s="240"/>
      <c r="BP637" s="240"/>
      <c r="BQ637" s="240"/>
      <c r="BR637" s="240"/>
      <c r="BS637" s="240"/>
      <c r="BT637" s="240"/>
      <c r="BU637" s="240"/>
      <c r="BV637" s="240"/>
      <c r="BW637" s="240"/>
      <c r="BX637" s="240"/>
      <c r="BY637" s="240"/>
      <c r="BZ637" s="240"/>
      <c r="CA637" s="240"/>
      <c r="CB637" s="240"/>
      <c r="CC637" s="240"/>
      <c r="CD637" s="240"/>
      <c r="CE637" s="240"/>
      <c r="CF637" s="240"/>
      <c r="CG637" s="240"/>
      <c r="CH637" s="240"/>
      <c r="CI637" s="240"/>
      <c r="CJ637" s="240"/>
      <c r="CK637" s="240"/>
      <c r="CL637" s="240"/>
      <c r="CM637" s="240"/>
      <c r="CN637" s="240"/>
      <c r="CO637" s="240"/>
      <c r="CP637" s="240"/>
      <c r="CQ637" s="240"/>
      <c r="CR637" s="240"/>
      <c r="CS637" s="240"/>
      <c r="CT637" s="240"/>
      <c r="CU637" s="240"/>
      <c r="CV637" s="240"/>
      <c r="CW637" s="240"/>
      <c r="CX637" s="240"/>
      <c r="CY637" s="240"/>
      <c r="CZ637" s="240"/>
      <c r="DA637" s="240"/>
      <c r="DB637" s="240"/>
      <c r="DC637" s="240"/>
      <c r="DD637" s="240"/>
      <c r="DE637" s="240"/>
      <c r="DF637" s="240"/>
      <c r="DG637" s="240"/>
      <c r="DH637" s="240"/>
      <c r="DI637" s="240"/>
      <c r="DJ637" s="240"/>
      <c r="DK637" s="240"/>
      <c r="DL637" s="240"/>
      <c r="DM637" s="240"/>
      <c r="DN637" s="240"/>
      <c r="DO637" s="240"/>
      <c r="DP637" s="240"/>
      <c r="DQ637" s="240"/>
      <c r="DR637" s="240"/>
      <c r="DS637" s="240"/>
      <c r="DT637" s="240"/>
      <c r="DU637" s="240"/>
      <c r="DV637" s="240"/>
      <c r="DW637" s="240"/>
      <c r="DX637" s="240"/>
      <c r="DY637" s="240"/>
      <c r="DZ637" s="240"/>
      <c r="EA637" s="240"/>
      <c r="EB637" s="240"/>
      <c r="EC637" s="240"/>
      <c r="ED637" s="240"/>
      <c r="EE637" s="240"/>
      <c r="EF637" s="240"/>
      <c r="EG637" s="240"/>
      <c r="EH637" s="240"/>
      <c r="EI637" s="240"/>
      <c r="EJ637" s="240"/>
      <c r="EK637" s="240"/>
      <c r="EL637" s="240"/>
      <c r="EM637" s="240"/>
      <c r="EN637" s="240"/>
      <c r="EO637" s="240"/>
      <c r="EP637" s="240"/>
      <c r="EQ637" s="240"/>
      <c r="ER637" s="240"/>
      <c r="ES637" s="240"/>
      <c r="ET637" s="240"/>
      <c r="EU637" s="240"/>
      <c r="EV637" s="240"/>
      <c r="EW637" s="240"/>
      <c r="EX637" s="240"/>
      <c r="EY637" s="240"/>
      <c r="EZ637" s="240"/>
      <c r="FA637" s="240"/>
      <c r="FB637" s="240"/>
      <c r="FC637" s="240"/>
      <c r="FD637" s="240"/>
      <c r="FE637" s="240"/>
      <c r="FF637" s="240"/>
      <c r="FG637" s="240"/>
      <c r="FH637" s="240"/>
      <c r="FI637" s="240"/>
      <c r="FJ637" s="240"/>
      <c r="FK637" s="240"/>
      <c r="FL637" s="240"/>
      <c r="FM637" s="240"/>
      <c r="FN637" s="240"/>
      <c r="FO637" s="240"/>
      <c r="FP637" s="240"/>
      <c r="FQ637" s="240"/>
      <c r="FR637" s="240"/>
      <c r="FS637" s="240"/>
      <c r="FT637" s="240"/>
      <c r="FU637" s="240"/>
      <c r="FV637" s="240"/>
    </row>
    <row r="638" spans="1:178" s="250" customFormat="1">
      <c r="A638" s="234"/>
      <c r="B638" s="234"/>
      <c r="C638" s="234"/>
      <c r="D638" s="234"/>
      <c r="E638" s="234"/>
      <c r="F638" s="234"/>
      <c r="G638" s="235"/>
      <c r="H638" s="236"/>
      <c r="AJ638" s="290"/>
      <c r="AK638" s="240"/>
      <c r="AL638" s="240"/>
      <c r="AM638" s="240"/>
      <c r="AN638" s="240"/>
      <c r="AO638" s="240"/>
      <c r="AP638" s="240"/>
      <c r="AQ638" s="240"/>
      <c r="AR638" s="240"/>
      <c r="AS638" s="240"/>
      <c r="AT638" s="240"/>
      <c r="AU638" s="240"/>
      <c r="AV638" s="240"/>
      <c r="AW638" s="240"/>
      <c r="AX638" s="240"/>
      <c r="AY638" s="240"/>
      <c r="AZ638" s="240"/>
      <c r="BA638" s="240"/>
      <c r="BB638" s="240"/>
      <c r="BC638" s="240"/>
      <c r="BD638" s="240"/>
      <c r="BE638" s="240"/>
      <c r="BF638" s="240"/>
      <c r="BG638" s="240"/>
      <c r="BH638" s="240"/>
      <c r="BI638" s="240"/>
      <c r="BJ638" s="240"/>
      <c r="BK638" s="240"/>
      <c r="BL638" s="240"/>
      <c r="BM638" s="240"/>
      <c r="BN638" s="240"/>
      <c r="BO638" s="240"/>
      <c r="BP638" s="240"/>
      <c r="BQ638" s="240"/>
      <c r="BR638" s="240"/>
      <c r="BS638" s="240"/>
      <c r="BT638" s="240"/>
      <c r="BU638" s="240"/>
      <c r="BV638" s="240"/>
      <c r="BW638" s="240"/>
      <c r="BX638" s="240"/>
      <c r="BY638" s="240"/>
      <c r="BZ638" s="240"/>
      <c r="CA638" s="240"/>
      <c r="CB638" s="240"/>
      <c r="CC638" s="240"/>
      <c r="CD638" s="240"/>
      <c r="CE638" s="240"/>
      <c r="CF638" s="240"/>
      <c r="CG638" s="240"/>
      <c r="CH638" s="240"/>
      <c r="CI638" s="240"/>
      <c r="CJ638" s="240"/>
      <c r="CK638" s="240"/>
      <c r="CL638" s="240"/>
      <c r="CM638" s="240"/>
      <c r="CN638" s="240"/>
      <c r="CO638" s="240"/>
      <c r="CP638" s="240"/>
      <c r="CQ638" s="240"/>
      <c r="CR638" s="240"/>
      <c r="CS638" s="240"/>
      <c r="CT638" s="240"/>
      <c r="CU638" s="240"/>
      <c r="CV638" s="240"/>
      <c r="CW638" s="240"/>
      <c r="CX638" s="240"/>
      <c r="CY638" s="240"/>
      <c r="CZ638" s="240"/>
      <c r="DA638" s="240"/>
      <c r="DB638" s="240"/>
      <c r="DC638" s="240"/>
      <c r="DD638" s="240"/>
      <c r="DE638" s="240"/>
      <c r="DF638" s="240"/>
      <c r="DG638" s="240"/>
      <c r="DH638" s="240"/>
      <c r="DI638" s="240"/>
      <c r="DJ638" s="240"/>
      <c r="DK638" s="240"/>
      <c r="DL638" s="240"/>
      <c r="DM638" s="240"/>
      <c r="DN638" s="240"/>
      <c r="DO638" s="240"/>
      <c r="DP638" s="240"/>
      <c r="DQ638" s="240"/>
      <c r="DR638" s="240"/>
      <c r="DS638" s="240"/>
      <c r="DT638" s="240"/>
      <c r="DU638" s="240"/>
      <c r="DV638" s="240"/>
      <c r="DW638" s="240"/>
      <c r="DX638" s="240"/>
      <c r="DY638" s="240"/>
      <c r="DZ638" s="240"/>
      <c r="EA638" s="240"/>
      <c r="EB638" s="240"/>
      <c r="EC638" s="240"/>
      <c r="ED638" s="240"/>
      <c r="EE638" s="240"/>
      <c r="EF638" s="240"/>
      <c r="EG638" s="240"/>
      <c r="EH638" s="240"/>
      <c r="EI638" s="240"/>
      <c r="EJ638" s="240"/>
      <c r="EK638" s="240"/>
      <c r="EL638" s="240"/>
      <c r="EM638" s="240"/>
      <c r="EN638" s="240"/>
      <c r="EO638" s="240"/>
      <c r="EP638" s="240"/>
      <c r="EQ638" s="240"/>
      <c r="ER638" s="240"/>
      <c r="ES638" s="240"/>
      <c r="ET638" s="240"/>
      <c r="EU638" s="240"/>
      <c r="EV638" s="240"/>
      <c r="EW638" s="240"/>
      <c r="EX638" s="240"/>
      <c r="EY638" s="240"/>
      <c r="EZ638" s="240"/>
      <c r="FA638" s="240"/>
      <c r="FB638" s="240"/>
      <c r="FC638" s="240"/>
      <c r="FD638" s="240"/>
      <c r="FE638" s="240"/>
      <c r="FF638" s="240"/>
      <c r="FG638" s="240"/>
      <c r="FH638" s="240"/>
      <c r="FI638" s="240"/>
      <c r="FJ638" s="240"/>
      <c r="FK638" s="240"/>
      <c r="FL638" s="240"/>
      <c r="FM638" s="240"/>
      <c r="FN638" s="240"/>
      <c r="FO638" s="240"/>
      <c r="FP638" s="240"/>
      <c r="FQ638" s="240"/>
      <c r="FR638" s="240"/>
      <c r="FS638" s="240"/>
      <c r="FT638" s="240"/>
      <c r="FU638" s="240"/>
      <c r="FV638" s="240"/>
    </row>
    <row r="639" spans="1:178" s="250" customFormat="1">
      <c r="A639" s="234"/>
      <c r="B639" s="234"/>
      <c r="C639" s="234"/>
      <c r="D639" s="234"/>
      <c r="E639" s="234"/>
      <c r="F639" s="234"/>
      <c r="G639" s="235"/>
      <c r="H639" s="236"/>
      <c r="AJ639" s="290"/>
      <c r="AK639" s="240"/>
      <c r="AL639" s="240"/>
      <c r="AM639" s="240"/>
      <c r="AN639" s="240"/>
      <c r="AO639" s="240"/>
      <c r="AP639" s="240"/>
      <c r="AQ639" s="240"/>
      <c r="AR639" s="240"/>
      <c r="AS639" s="240"/>
      <c r="AT639" s="240"/>
      <c r="AU639" s="240"/>
      <c r="AV639" s="240"/>
      <c r="AW639" s="240"/>
      <c r="AX639" s="240"/>
      <c r="AY639" s="240"/>
      <c r="AZ639" s="240"/>
      <c r="BA639" s="240"/>
      <c r="BB639" s="240"/>
      <c r="BC639" s="240"/>
      <c r="BD639" s="240"/>
      <c r="BE639" s="240"/>
      <c r="BF639" s="240"/>
      <c r="BG639" s="240"/>
      <c r="BH639" s="240"/>
      <c r="BI639" s="240"/>
      <c r="BJ639" s="240"/>
      <c r="BK639" s="240"/>
      <c r="BL639" s="240"/>
      <c r="BM639" s="240"/>
      <c r="BN639" s="240"/>
      <c r="BO639" s="240"/>
      <c r="BP639" s="240"/>
      <c r="BQ639" s="240"/>
      <c r="BR639" s="240"/>
      <c r="BS639" s="240"/>
      <c r="BT639" s="240"/>
      <c r="BU639" s="240"/>
      <c r="BV639" s="240"/>
      <c r="BW639" s="240"/>
      <c r="BX639" s="240"/>
      <c r="BY639" s="240"/>
      <c r="BZ639" s="240"/>
      <c r="CA639" s="240"/>
      <c r="CB639" s="240"/>
      <c r="CC639" s="240"/>
      <c r="CD639" s="240"/>
      <c r="CE639" s="240"/>
      <c r="CF639" s="240"/>
      <c r="CG639" s="240"/>
      <c r="CH639" s="240"/>
      <c r="CI639" s="240"/>
      <c r="CJ639" s="240"/>
      <c r="CK639" s="240"/>
      <c r="CL639" s="240"/>
      <c r="CM639" s="240"/>
      <c r="CN639" s="240"/>
      <c r="CO639" s="240"/>
      <c r="CP639" s="240"/>
      <c r="CQ639" s="240"/>
      <c r="CR639" s="240"/>
      <c r="CS639" s="240"/>
      <c r="CT639" s="240"/>
      <c r="CU639" s="240"/>
      <c r="CV639" s="240"/>
      <c r="CW639" s="240"/>
      <c r="CX639" s="240"/>
      <c r="CY639" s="240"/>
      <c r="CZ639" s="240"/>
      <c r="DA639" s="240"/>
      <c r="DB639" s="240"/>
      <c r="DC639" s="240"/>
      <c r="DD639" s="240"/>
      <c r="DE639" s="240"/>
      <c r="DF639" s="240"/>
      <c r="DG639" s="240"/>
      <c r="DH639" s="240"/>
      <c r="DI639" s="240"/>
      <c r="DJ639" s="240"/>
      <c r="DK639" s="240"/>
      <c r="DL639" s="240"/>
      <c r="DM639" s="240"/>
      <c r="DN639" s="240"/>
      <c r="DO639" s="240"/>
      <c r="DP639" s="240"/>
      <c r="DQ639" s="240"/>
      <c r="DR639" s="240"/>
      <c r="DS639" s="240"/>
      <c r="DT639" s="240"/>
      <c r="DU639" s="240"/>
      <c r="DV639" s="240"/>
      <c r="DW639" s="240"/>
      <c r="DX639" s="240"/>
      <c r="DY639" s="240"/>
      <c r="DZ639" s="240"/>
      <c r="EA639" s="240"/>
      <c r="EB639" s="240"/>
      <c r="EC639" s="240"/>
      <c r="ED639" s="240"/>
      <c r="EE639" s="240"/>
      <c r="EF639" s="240"/>
      <c r="EG639" s="240"/>
      <c r="EH639" s="240"/>
      <c r="EI639" s="240"/>
      <c r="EJ639" s="240"/>
      <c r="EK639" s="240"/>
      <c r="EL639" s="240"/>
      <c r="EM639" s="240"/>
      <c r="EN639" s="240"/>
      <c r="EO639" s="240"/>
      <c r="EP639" s="240"/>
      <c r="EQ639" s="240"/>
      <c r="ER639" s="240"/>
      <c r="ES639" s="240"/>
      <c r="ET639" s="240"/>
      <c r="EU639" s="240"/>
      <c r="EV639" s="240"/>
      <c r="EW639" s="240"/>
      <c r="EX639" s="240"/>
      <c r="EY639" s="240"/>
      <c r="EZ639" s="240"/>
      <c r="FA639" s="240"/>
      <c r="FB639" s="240"/>
      <c r="FC639" s="240"/>
      <c r="FD639" s="240"/>
      <c r="FE639" s="240"/>
      <c r="FF639" s="240"/>
      <c r="FG639" s="240"/>
      <c r="FH639" s="240"/>
      <c r="FI639" s="240"/>
      <c r="FJ639" s="240"/>
      <c r="FK639" s="240"/>
      <c r="FL639" s="240"/>
      <c r="FM639" s="240"/>
      <c r="FN639" s="240"/>
      <c r="FO639" s="240"/>
      <c r="FP639" s="240"/>
      <c r="FQ639" s="240"/>
      <c r="FR639" s="240"/>
      <c r="FS639" s="240"/>
      <c r="FT639" s="240"/>
      <c r="FU639" s="240"/>
      <c r="FV639" s="240"/>
    </row>
    <row r="640" spans="1:178" s="250" customFormat="1">
      <c r="A640" s="234"/>
      <c r="B640" s="234"/>
      <c r="C640" s="234"/>
      <c r="D640" s="234"/>
      <c r="E640" s="234"/>
      <c r="F640" s="234"/>
      <c r="G640" s="235"/>
      <c r="H640" s="236"/>
      <c r="AJ640" s="290"/>
      <c r="AK640" s="240"/>
      <c r="AL640" s="240"/>
      <c r="AM640" s="240"/>
      <c r="AN640" s="240"/>
      <c r="AO640" s="240"/>
      <c r="AP640" s="240"/>
      <c r="AQ640" s="240"/>
      <c r="AR640" s="240"/>
      <c r="AS640" s="240"/>
      <c r="AT640" s="240"/>
      <c r="AU640" s="240"/>
      <c r="AV640" s="240"/>
      <c r="AW640" s="240"/>
      <c r="AX640" s="240"/>
      <c r="AY640" s="240"/>
      <c r="AZ640" s="240"/>
      <c r="BA640" s="240"/>
      <c r="BB640" s="240"/>
      <c r="BC640" s="240"/>
      <c r="BD640" s="240"/>
      <c r="BE640" s="240"/>
      <c r="BF640" s="240"/>
      <c r="BG640" s="240"/>
      <c r="BH640" s="240"/>
      <c r="BI640" s="240"/>
      <c r="BJ640" s="240"/>
      <c r="BK640" s="240"/>
      <c r="BL640" s="240"/>
      <c r="BM640" s="240"/>
      <c r="BN640" s="240"/>
      <c r="BO640" s="240"/>
      <c r="BP640" s="240"/>
      <c r="BQ640" s="240"/>
      <c r="BR640" s="240"/>
      <c r="BS640" s="240"/>
      <c r="BT640" s="240"/>
      <c r="BU640" s="240"/>
      <c r="BV640" s="240"/>
      <c r="BW640" s="240"/>
      <c r="BX640" s="240"/>
      <c r="BY640" s="240"/>
      <c r="BZ640" s="240"/>
      <c r="CA640" s="240"/>
      <c r="CB640" s="240"/>
      <c r="CC640" s="240"/>
      <c r="CD640" s="240"/>
      <c r="CE640" s="240"/>
      <c r="CF640" s="240"/>
      <c r="CG640" s="240"/>
      <c r="CH640" s="240"/>
      <c r="CI640" s="240"/>
      <c r="CJ640" s="240"/>
      <c r="CK640" s="240"/>
      <c r="CL640" s="240"/>
      <c r="CM640" s="240"/>
      <c r="CN640" s="240"/>
      <c r="CO640" s="240"/>
      <c r="CP640" s="240"/>
      <c r="CQ640" s="240"/>
      <c r="CR640" s="240"/>
      <c r="CS640" s="240"/>
      <c r="CT640" s="240"/>
      <c r="CU640" s="240"/>
      <c r="CV640" s="240"/>
      <c r="CW640" s="240"/>
      <c r="CX640" s="240"/>
      <c r="CY640" s="240"/>
      <c r="CZ640" s="240"/>
      <c r="DA640" s="240"/>
      <c r="DB640" s="240"/>
      <c r="DC640" s="240"/>
      <c r="DD640" s="240"/>
      <c r="DE640" s="240"/>
      <c r="DF640" s="240"/>
      <c r="DG640" s="240"/>
      <c r="DH640" s="240"/>
      <c r="DI640" s="240"/>
      <c r="DJ640" s="240"/>
      <c r="DK640" s="240"/>
      <c r="DL640" s="240"/>
      <c r="DM640" s="240"/>
      <c r="DN640" s="240"/>
      <c r="DO640" s="240"/>
      <c r="DP640" s="240"/>
      <c r="DQ640" s="240"/>
      <c r="DR640" s="240"/>
      <c r="DS640" s="240"/>
      <c r="DT640" s="240"/>
      <c r="DU640" s="240"/>
      <c r="DV640" s="240"/>
      <c r="DW640" s="240"/>
      <c r="DX640" s="240"/>
      <c r="DY640" s="240"/>
      <c r="DZ640" s="240"/>
      <c r="EA640" s="240"/>
      <c r="EB640" s="240"/>
      <c r="EC640" s="240"/>
      <c r="ED640" s="240"/>
      <c r="EE640" s="240"/>
      <c r="EF640" s="240"/>
      <c r="EG640" s="240"/>
      <c r="EH640" s="240"/>
      <c r="EI640" s="240"/>
      <c r="EJ640" s="240"/>
      <c r="EK640" s="240"/>
      <c r="EL640" s="240"/>
      <c r="EM640" s="240"/>
      <c r="EN640" s="240"/>
      <c r="EO640" s="240"/>
      <c r="EP640" s="240"/>
      <c r="EQ640" s="240"/>
      <c r="ER640" s="240"/>
      <c r="ES640" s="240"/>
      <c r="ET640" s="240"/>
      <c r="EU640" s="240"/>
      <c r="EV640" s="240"/>
      <c r="EW640" s="240"/>
      <c r="EX640" s="240"/>
      <c r="EY640" s="240"/>
      <c r="EZ640" s="240"/>
      <c r="FA640" s="240"/>
      <c r="FB640" s="240"/>
      <c r="FC640" s="240"/>
      <c r="FD640" s="240"/>
      <c r="FE640" s="240"/>
      <c r="FF640" s="240"/>
      <c r="FG640" s="240"/>
      <c r="FH640" s="240"/>
      <c r="FI640" s="240"/>
      <c r="FJ640" s="240"/>
      <c r="FK640" s="240"/>
      <c r="FL640" s="240"/>
      <c r="FM640" s="240"/>
      <c r="FN640" s="240"/>
      <c r="FO640" s="240"/>
      <c r="FP640" s="240"/>
      <c r="FQ640" s="240"/>
      <c r="FR640" s="240"/>
      <c r="FS640" s="240"/>
      <c r="FT640" s="240"/>
      <c r="FU640" s="240"/>
      <c r="FV640" s="240"/>
    </row>
    <row r="641" spans="1:178" s="250" customFormat="1">
      <c r="A641" s="234"/>
      <c r="B641" s="234"/>
      <c r="C641" s="234"/>
      <c r="D641" s="234"/>
      <c r="E641" s="234"/>
      <c r="F641" s="234"/>
      <c r="G641" s="235"/>
      <c r="H641" s="236"/>
      <c r="AJ641" s="290"/>
      <c r="AK641" s="240"/>
      <c r="AL641" s="240"/>
      <c r="AM641" s="240"/>
      <c r="AN641" s="240"/>
      <c r="AO641" s="240"/>
      <c r="AP641" s="240"/>
      <c r="AQ641" s="240"/>
      <c r="AR641" s="240"/>
      <c r="AS641" s="240"/>
      <c r="AT641" s="240"/>
      <c r="AU641" s="240"/>
      <c r="AV641" s="240"/>
      <c r="AW641" s="240"/>
      <c r="AX641" s="240"/>
      <c r="AY641" s="240"/>
      <c r="AZ641" s="240"/>
      <c r="BA641" s="240"/>
      <c r="BB641" s="240"/>
      <c r="BC641" s="240"/>
      <c r="BD641" s="240"/>
      <c r="BE641" s="240"/>
      <c r="BF641" s="240"/>
      <c r="BG641" s="240"/>
      <c r="BH641" s="240"/>
      <c r="BI641" s="240"/>
      <c r="BJ641" s="240"/>
      <c r="BK641" s="240"/>
      <c r="BL641" s="240"/>
      <c r="BM641" s="240"/>
      <c r="BN641" s="240"/>
      <c r="BO641" s="240"/>
      <c r="BP641" s="240"/>
      <c r="BQ641" s="240"/>
      <c r="BR641" s="240"/>
      <c r="BS641" s="240"/>
      <c r="BT641" s="240"/>
      <c r="BU641" s="240"/>
      <c r="BV641" s="240"/>
      <c r="BW641" s="240"/>
      <c r="BX641" s="240"/>
      <c r="BY641" s="240"/>
      <c r="BZ641" s="240"/>
      <c r="CA641" s="240"/>
      <c r="CB641" s="240"/>
      <c r="CC641" s="240"/>
      <c r="CD641" s="240"/>
      <c r="CE641" s="240"/>
      <c r="CF641" s="240"/>
      <c r="CG641" s="240"/>
      <c r="CH641" s="240"/>
      <c r="CI641" s="240"/>
      <c r="CJ641" s="240"/>
      <c r="CK641" s="240"/>
      <c r="CL641" s="240"/>
      <c r="CM641" s="240"/>
      <c r="CN641" s="240"/>
      <c r="CO641" s="240"/>
      <c r="CP641" s="240"/>
      <c r="CQ641" s="240"/>
      <c r="CR641" s="240"/>
      <c r="CS641" s="240"/>
      <c r="CT641" s="240"/>
      <c r="CU641" s="240"/>
      <c r="CV641" s="240"/>
      <c r="CW641" s="240"/>
      <c r="CX641" s="240"/>
      <c r="CY641" s="240"/>
      <c r="CZ641" s="240"/>
      <c r="DA641" s="240"/>
      <c r="DB641" s="240"/>
      <c r="DC641" s="240"/>
      <c r="DD641" s="240"/>
      <c r="DE641" s="240"/>
      <c r="DF641" s="240"/>
      <c r="DG641" s="240"/>
      <c r="DH641" s="240"/>
      <c r="DI641" s="240"/>
      <c r="DJ641" s="240"/>
      <c r="DK641" s="240"/>
      <c r="DL641" s="240"/>
      <c r="DM641" s="240"/>
      <c r="DN641" s="240"/>
      <c r="DO641" s="240"/>
      <c r="DP641" s="240"/>
      <c r="DQ641" s="240"/>
      <c r="DR641" s="240"/>
      <c r="DS641" s="240"/>
      <c r="DT641" s="240"/>
      <c r="DU641" s="240"/>
      <c r="DV641" s="240"/>
      <c r="DW641" s="240"/>
      <c r="DX641" s="240"/>
      <c r="DY641" s="240"/>
      <c r="DZ641" s="240"/>
      <c r="EA641" s="240"/>
      <c r="EB641" s="240"/>
      <c r="EC641" s="240"/>
      <c r="ED641" s="240"/>
      <c r="EE641" s="240"/>
      <c r="EF641" s="240"/>
      <c r="EG641" s="240"/>
      <c r="EH641" s="240"/>
      <c r="EI641" s="240"/>
      <c r="EJ641" s="240"/>
      <c r="EK641" s="240"/>
      <c r="EL641" s="240"/>
      <c r="EM641" s="240"/>
      <c r="EN641" s="240"/>
      <c r="EO641" s="240"/>
      <c r="EP641" s="240"/>
      <c r="EQ641" s="240"/>
      <c r="ER641" s="240"/>
      <c r="ES641" s="240"/>
      <c r="ET641" s="240"/>
      <c r="EU641" s="240"/>
      <c r="EV641" s="240"/>
      <c r="EW641" s="240"/>
      <c r="EX641" s="240"/>
      <c r="EY641" s="240"/>
      <c r="EZ641" s="240"/>
      <c r="FA641" s="240"/>
      <c r="FB641" s="240"/>
      <c r="FC641" s="240"/>
      <c r="FD641" s="240"/>
      <c r="FE641" s="240"/>
      <c r="FF641" s="240"/>
      <c r="FG641" s="240"/>
      <c r="FH641" s="240"/>
      <c r="FI641" s="240"/>
      <c r="FJ641" s="240"/>
      <c r="FK641" s="240"/>
      <c r="FL641" s="240"/>
      <c r="FM641" s="240"/>
      <c r="FN641" s="240"/>
      <c r="FO641" s="240"/>
      <c r="FP641" s="240"/>
      <c r="FQ641" s="240"/>
      <c r="FR641" s="240"/>
      <c r="FS641" s="240"/>
      <c r="FT641" s="240"/>
      <c r="FU641" s="240"/>
      <c r="FV641" s="240"/>
    </row>
    <row r="642" spans="1:178" s="250" customFormat="1">
      <c r="A642" s="234"/>
      <c r="B642" s="234"/>
      <c r="C642" s="234"/>
      <c r="D642" s="234"/>
      <c r="E642" s="234"/>
      <c r="F642" s="234"/>
      <c r="G642" s="235"/>
      <c r="H642" s="236"/>
      <c r="AJ642" s="290"/>
      <c r="AK642" s="240"/>
      <c r="AL642" s="240"/>
      <c r="AM642" s="240"/>
      <c r="AN642" s="240"/>
      <c r="AO642" s="240"/>
      <c r="AP642" s="240"/>
      <c r="AQ642" s="240"/>
      <c r="AR642" s="240"/>
      <c r="AS642" s="240"/>
      <c r="AT642" s="240"/>
      <c r="AU642" s="240"/>
      <c r="AV642" s="240"/>
      <c r="AW642" s="240"/>
      <c r="AX642" s="240"/>
      <c r="AY642" s="240"/>
      <c r="AZ642" s="240"/>
      <c r="BA642" s="240"/>
      <c r="BB642" s="240"/>
      <c r="BC642" s="240"/>
      <c r="BD642" s="240"/>
      <c r="BE642" s="240"/>
      <c r="BF642" s="240"/>
      <c r="BG642" s="240"/>
      <c r="BH642" s="240"/>
      <c r="BI642" s="240"/>
      <c r="BJ642" s="240"/>
      <c r="BK642" s="240"/>
      <c r="BL642" s="240"/>
      <c r="BM642" s="240"/>
      <c r="BN642" s="240"/>
      <c r="BO642" s="240"/>
      <c r="BP642" s="240"/>
      <c r="BQ642" s="240"/>
      <c r="BR642" s="240"/>
      <c r="BS642" s="240"/>
      <c r="BT642" s="240"/>
      <c r="BU642" s="240"/>
      <c r="BV642" s="240"/>
      <c r="BW642" s="240"/>
      <c r="BX642" s="240"/>
      <c r="BY642" s="240"/>
      <c r="BZ642" s="240"/>
      <c r="CA642" s="240"/>
      <c r="CB642" s="240"/>
      <c r="CC642" s="240"/>
      <c r="CD642" s="240"/>
      <c r="CE642" s="240"/>
      <c r="CF642" s="240"/>
      <c r="CG642" s="240"/>
      <c r="CH642" s="240"/>
      <c r="CI642" s="240"/>
      <c r="CJ642" s="240"/>
      <c r="CK642" s="240"/>
      <c r="CL642" s="240"/>
      <c r="CM642" s="240"/>
      <c r="CN642" s="240"/>
      <c r="CO642" s="240"/>
      <c r="CP642" s="240"/>
      <c r="CQ642" s="240"/>
      <c r="CR642" s="240"/>
      <c r="CS642" s="240"/>
      <c r="CT642" s="240"/>
      <c r="CU642" s="240"/>
      <c r="CV642" s="240"/>
      <c r="CW642" s="240"/>
      <c r="CX642" s="240"/>
      <c r="CY642" s="240"/>
      <c r="CZ642" s="240"/>
      <c r="DA642" s="240"/>
      <c r="DB642" s="240"/>
      <c r="DC642" s="240"/>
      <c r="DD642" s="240"/>
      <c r="DE642" s="240"/>
      <c r="DF642" s="240"/>
      <c r="DG642" s="240"/>
      <c r="DH642" s="240"/>
      <c r="DI642" s="240"/>
      <c r="DJ642" s="240"/>
      <c r="DK642" s="240"/>
      <c r="DL642" s="240"/>
      <c r="DM642" s="240"/>
      <c r="DN642" s="240"/>
      <c r="DO642" s="240"/>
      <c r="DP642" s="240"/>
      <c r="DQ642" s="240"/>
      <c r="DR642" s="240"/>
      <c r="DS642" s="240"/>
      <c r="DT642" s="240"/>
      <c r="DU642" s="240"/>
      <c r="DV642" s="240"/>
      <c r="DW642" s="240"/>
      <c r="DX642" s="240"/>
      <c r="DY642" s="240"/>
      <c r="DZ642" s="240"/>
      <c r="EA642" s="240"/>
      <c r="EB642" s="240"/>
      <c r="EC642" s="240"/>
      <c r="ED642" s="240"/>
      <c r="EE642" s="240"/>
      <c r="EF642" s="240"/>
      <c r="EG642" s="240"/>
      <c r="EH642" s="240"/>
      <c r="EI642" s="240"/>
      <c r="EJ642" s="240"/>
      <c r="EK642" s="240"/>
      <c r="EL642" s="240"/>
      <c r="EM642" s="240"/>
      <c r="EN642" s="240"/>
      <c r="EO642" s="240"/>
      <c r="EP642" s="240"/>
      <c r="EQ642" s="240"/>
      <c r="ER642" s="240"/>
      <c r="ES642" s="240"/>
      <c r="ET642" s="240"/>
      <c r="EU642" s="240"/>
      <c r="EV642" s="240"/>
      <c r="EW642" s="240"/>
      <c r="EX642" s="240"/>
      <c r="EY642" s="240"/>
      <c r="EZ642" s="240"/>
      <c r="FA642" s="240"/>
      <c r="FB642" s="240"/>
      <c r="FC642" s="240"/>
      <c r="FD642" s="240"/>
      <c r="FE642" s="240"/>
      <c r="FF642" s="240"/>
      <c r="FG642" s="240"/>
      <c r="FH642" s="240"/>
      <c r="FI642" s="240"/>
      <c r="FJ642" s="240"/>
      <c r="FK642" s="240"/>
      <c r="FL642" s="240"/>
      <c r="FM642" s="240"/>
      <c r="FN642" s="240"/>
      <c r="FO642" s="240"/>
      <c r="FP642" s="240"/>
      <c r="FQ642" s="240"/>
      <c r="FR642" s="240"/>
      <c r="FS642" s="240"/>
      <c r="FT642" s="240"/>
      <c r="FU642" s="240"/>
      <c r="FV642" s="240"/>
    </row>
    <row r="643" spans="1:178" s="250" customFormat="1">
      <c r="A643" s="234"/>
      <c r="B643" s="234"/>
      <c r="C643" s="234"/>
      <c r="D643" s="234"/>
      <c r="E643" s="234"/>
      <c r="F643" s="234"/>
      <c r="G643" s="235"/>
      <c r="H643" s="236"/>
      <c r="AJ643" s="290"/>
      <c r="AK643" s="240"/>
      <c r="AL643" s="240"/>
      <c r="AM643" s="240"/>
      <c r="AN643" s="240"/>
      <c r="AO643" s="240"/>
      <c r="AP643" s="240"/>
      <c r="AQ643" s="240"/>
      <c r="AR643" s="240"/>
      <c r="AS643" s="240"/>
      <c r="AT643" s="240"/>
      <c r="AU643" s="240"/>
      <c r="AV643" s="240"/>
      <c r="AW643" s="240"/>
      <c r="AX643" s="240"/>
      <c r="AY643" s="240"/>
      <c r="AZ643" s="240"/>
      <c r="BA643" s="240"/>
      <c r="BB643" s="240"/>
      <c r="BC643" s="240"/>
      <c r="BD643" s="240"/>
      <c r="BE643" s="240"/>
      <c r="BF643" s="240"/>
      <c r="BG643" s="240"/>
      <c r="BH643" s="240"/>
      <c r="BI643" s="240"/>
      <c r="BJ643" s="240"/>
      <c r="BK643" s="240"/>
      <c r="BL643" s="240"/>
      <c r="BM643" s="240"/>
      <c r="BN643" s="240"/>
      <c r="BO643" s="240"/>
      <c r="BP643" s="240"/>
      <c r="BQ643" s="240"/>
      <c r="BR643" s="240"/>
      <c r="BS643" s="240"/>
      <c r="BT643" s="240"/>
      <c r="BU643" s="240"/>
      <c r="BV643" s="240"/>
      <c r="BW643" s="240"/>
      <c r="BX643" s="240"/>
      <c r="BY643" s="240"/>
      <c r="BZ643" s="240"/>
      <c r="CA643" s="240"/>
      <c r="CB643" s="240"/>
      <c r="CC643" s="240"/>
      <c r="CD643" s="240"/>
      <c r="CE643" s="240"/>
      <c r="CF643" s="240"/>
      <c r="CG643" s="240"/>
      <c r="CH643" s="240"/>
      <c r="CI643" s="240"/>
      <c r="CJ643" s="240"/>
      <c r="CK643" s="240"/>
      <c r="CL643" s="240"/>
      <c r="CM643" s="240"/>
      <c r="CN643" s="240"/>
      <c r="CO643" s="240"/>
      <c r="CP643" s="240"/>
      <c r="CQ643" s="240"/>
      <c r="CR643" s="240"/>
      <c r="CS643" s="240"/>
      <c r="CT643" s="240"/>
      <c r="CU643" s="240"/>
      <c r="CV643" s="240"/>
      <c r="CW643" s="240"/>
      <c r="CX643" s="240"/>
      <c r="CY643" s="240"/>
      <c r="CZ643" s="240"/>
      <c r="DA643" s="240"/>
      <c r="DB643" s="240"/>
      <c r="DC643" s="240"/>
      <c r="DD643" s="240"/>
      <c r="DE643" s="240"/>
      <c r="DF643" s="240"/>
      <c r="DG643" s="240"/>
      <c r="DH643" s="240"/>
      <c r="DI643" s="240"/>
      <c r="DJ643" s="240"/>
      <c r="DK643" s="240"/>
      <c r="DL643" s="240"/>
      <c r="DM643" s="240"/>
      <c r="DN643" s="240"/>
      <c r="DO643" s="240"/>
      <c r="DP643" s="240"/>
      <c r="DQ643" s="240"/>
      <c r="DR643" s="240"/>
      <c r="DS643" s="240"/>
      <c r="DT643" s="240"/>
      <c r="DU643" s="240"/>
      <c r="DV643" s="240"/>
      <c r="DW643" s="240"/>
      <c r="DX643" s="240"/>
      <c r="DY643" s="240"/>
      <c r="DZ643" s="240"/>
      <c r="EA643" s="240"/>
      <c r="EB643" s="240"/>
      <c r="EC643" s="240"/>
      <c r="ED643" s="240"/>
      <c r="EE643" s="240"/>
      <c r="EF643" s="240"/>
      <c r="EG643" s="240"/>
      <c r="EH643" s="240"/>
      <c r="EI643" s="240"/>
      <c r="EJ643" s="240"/>
      <c r="EK643" s="240"/>
      <c r="EL643" s="240"/>
      <c r="EM643" s="240"/>
      <c r="EN643" s="240"/>
      <c r="EO643" s="240"/>
      <c r="EP643" s="240"/>
      <c r="EQ643" s="240"/>
      <c r="ER643" s="240"/>
      <c r="ES643" s="240"/>
      <c r="ET643" s="240"/>
      <c r="EU643" s="240"/>
      <c r="EV643" s="240"/>
      <c r="EW643" s="240"/>
      <c r="EX643" s="240"/>
      <c r="EY643" s="240"/>
      <c r="EZ643" s="240"/>
      <c r="FA643" s="240"/>
      <c r="FB643" s="240"/>
      <c r="FC643" s="240"/>
      <c r="FD643" s="240"/>
      <c r="FE643" s="240"/>
      <c r="FF643" s="240"/>
      <c r="FG643" s="240"/>
      <c r="FH643" s="240"/>
      <c r="FI643" s="240"/>
      <c r="FJ643" s="240"/>
      <c r="FK643" s="240"/>
      <c r="FL643" s="240"/>
      <c r="FM643" s="240"/>
      <c r="FN643" s="240"/>
      <c r="FO643" s="240"/>
      <c r="FP643" s="240"/>
      <c r="FQ643" s="240"/>
      <c r="FR643" s="240"/>
      <c r="FS643" s="240"/>
      <c r="FT643" s="240"/>
      <c r="FU643" s="240"/>
      <c r="FV643" s="240"/>
    </row>
    <row r="644" spans="1:178" s="250" customFormat="1">
      <c r="A644" s="234"/>
      <c r="B644" s="234"/>
      <c r="C644" s="234"/>
      <c r="D644" s="234"/>
      <c r="E644" s="234"/>
      <c r="F644" s="234"/>
      <c r="G644" s="235"/>
      <c r="H644" s="236"/>
      <c r="AJ644" s="290"/>
      <c r="AK644" s="240"/>
      <c r="AL644" s="240"/>
      <c r="AM644" s="240"/>
      <c r="AN644" s="240"/>
      <c r="AO644" s="240"/>
      <c r="AP644" s="240"/>
      <c r="AQ644" s="240"/>
      <c r="AR644" s="240"/>
      <c r="AS644" s="240"/>
      <c r="AT644" s="240"/>
      <c r="AU644" s="240"/>
      <c r="AV644" s="240"/>
      <c r="AW644" s="240"/>
      <c r="AX644" s="240"/>
      <c r="AY644" s="240"/>
      <c r="AZ644" s="240"/>
      <c r="BA644" s="240"/>
      <c r="BB644" s="240"/>
      <c r="BC644" s="240"/>
      <c r="BD644" s="240"/>
      <c r="BE644" s="240"/>
      <c r="BF644" s="240"/>
      <c r="BG644" s="240"/>
      <c r="BH644" s="240"/>
      <c r="BI644" s="240"/>
      <c r="BJ644" s="240"/>
      <c r="BK644" s="240"/>
      <c r="BL644" s="240"/>
      <c r="BM644" s="240"/>
      <c r="BN644" s="240"/>
      <c r="BO644" s="240"/>
      <c r="BP644" s="240"/>
      <c r="BQ644" s="240"/>
      <c r="BR644" s="240"/>
      <c r="BS644" s="240"/>
      <c r="BT644" s="240"/>
      <c r="BU644" s="240"/>
      <c r="BV644" s="240"/>
      <c r="BW644" s="240"/>
      <c r="BX644" s="240"/>
      <c r="BY644" s="240"/>
      <c r="BZ644" s="240"/>
      <c r="CA644" s="240"/>
      <c r="CB644" s="240"/>
      <c r="CC644" s="240"/>
      <c r="CD644" s="240"/>
      <c r="CE644" s="240"/>
      <c r="CF644" s="240"/>
      <c r="CG644" s="240"/>
      <c r="CH644" s="240"/>
      <c r="CI644" s="240"/>
      <c r="CJ644" s="240"/>
      <c r="CK644" s="240"/>
      <c r="CL644" s="240"/>
      <c r="CM644" s="240"/>
      <c r="CN644" s="240"/>
      <c r="CO644" s="240"/>
      <c r="CP644" s="240"/>
      <c r="CQ644" s="240"/>
      <c r="CR644" s="240"/>
      <c r="CS644" s="240"/>
      <c r="CT644" s="240"/>
      <c r="CU644" s="240"/>
      <c r="CV644" s="240"/>
      <c r="CW644" s="240"/>
      <c r="CX644" s="240"/>
      <c r="CY644" s="240"/>
      <c r="CZ644" s="240"/>
      <c r="DA644" s="240"/>
      <c r="DB644" s="240"/>
      <c r="DC644" s="240"/>
      <c r="DD644" s="240"/>
      <c r="DE644" s="240"/>
      <c r="DF644" s="240"/>
      <c r="DG644" s="240"/>
      <c r="DH644" s="240"/>
      <c r="DI644" s="240"/>
      <c r="DJ644" s="240"/>
      <c r="DK644" s="240"/>
      <c r="DL644" s="240"/>
      <c r="DM644" s="240"/>
      <c r="DN644" s="240"/>
      <c r="DO644" s="240"/>
      <c r="DP644" s="240"/>
      <c r="DQ644" s="240"/>
      <c r="DR644" s="240"/>
      <c r="DS644" s="240"/>
      <c r="DT644" s="240"/>
      <c r="DU644" s="240"/>
      <c r="DV644" s="240"/>
      <c r="DW644" s="240"/>
      <c r="DX644" s="240"/>
      <c r="DY644" s="240"/>
      <c r="DZ644" s="240"/>
      <c r="EA644" s="240"/>
      <c r="EB644" s="240"/>
      <c r="EC644" s="240"/>
      <c r="ED644" s="240"/>
      <c r="EE644" s="240"/>
      <c r="EF644" s="240"/>
      <c r="EG644" s="240"/>
      <c r="EH644" s="240"/>
      <c r="EI644" s="240"/>
      <c r="EJ644" s="240"/>
      <c r="EK644" s="240"/>
      <c r="EL644" s="240"/>
      <c r="EM644" s="240"/>
      <c r="EN644" s="240"/>
      <c r="EO644" s="240"/>
      <c r="EP644" s="240"/>
      <c r="EQ644" s="240"/>
      <c r="ER644" s="240"/>
      <c r="ES644" s="240"/>
      <c r="ET644" s="240"/>
      <c r="EU644" s="240"/>
      <c r="EV644" s="240"/>
      <c r="EW644" s="240"/>
      <c r="EX644" s="240"/>
      <c r="EY644" s="240"/>
      <c r="EZ644" s="240"/>
      <c r="FA644" s="240"/>
      <c r="FB644" s="240"/>
      <c r="FC644" s="240"/>
      <c r="FD644" s="240"/>
      <c r="FE644" s="240"/>
      <c r="FF644" s="240"/>
      <c r="FG644" s="240"/>
      <c r="FH644" s="240"/>
      <c r="FI644" s="240"/>
      <c r="FJ644" s="240"/>
      <c r="FK644" s="240"/>
      <c r="FL644" s="240"/>
      <c r="FM644" s="240"/>
      <c r="FN644" s="240"/>
      <c r="FO644" s="240"/>
      <c r="FP644" s="240"/>
      <c r="FQ644" s="240"/>
      <c r="FR644" s="240"/>
      <c r="FS644" s="240"/>
      <c r="FT644" s="240"/>
      <c r="FU644" s="240"/>
      <c r="FV644" s="240"/>
    </row>
    <row r="645" spans="1:178" s="250" customFormat="1">
      <c r="A645" s="234"/>
      <c r="B645" s="234"/>
      <c r="C645" s="234"/>
      <c r="D645" s="234"/>
      <c r="E645" s="234"/>
      <c r="F645" s="234"/>
      <c r="G645" s="235"/>
      <c r="H645" s="236"/>
      <c r="AJ645" s="290"/>
      <c r="AK645" s="240"/>
      <c r="AL645" s="240"/>
      <c r="AM645" s="240"/>
      <c r="AN645" s="240"/>
      <c r="AO645" s="240"/>
      <c r="AP645" s="240"/>
      <c r="AQ645" s="240"/>
      <c r="AR645" s="240"/>
      <c r="AS645" s="240"/>
      <c r="AT645" s="240"/>
      <c r="AU645" s="240"/>
      <c r="AV645" s="240"/>
      <c r="AW645" s="240"/>
      <c r="AX645" s="240"/>
      <c r="AY645" s="240"/>
      <c r="AZ645" s="240"/>
      <c r="BA645" s="240"/>
      <c r="BB645" s="240"/>
      <c r="BC645" s="240"/>
      <c r="BD645" s="240"/>
      <c r="BE645" s="240"/>
      <c r="BF645" s="240"/>
      <c r="BG645" s="240"/>
      <c r="BH645" s="240"/>
      <c r="BI645" s="240"/>
      <c r="BJ645" s="240"/>
      <c r="BK645" s="240"/>
      <c r="BL645" s="240"/>
      <c r="BM645" s="240"/>
      <c r="BN645" s="240"/>
      <c r="BO645" s="240"/>
      <c r="BP645" s="240"/>
      <c r="BQ645" s="240"/>
      <c r="BR645" s="240"/>
      <c r="BS645" s="240"/>
      <c r="BT645" s="240"/>
      <c r="BU645" s="240"/>
      <c r="BV645" s="240"/>
      <c r="BW645" s="240"/>
      <c r="BX645" s="240"/>
      <c r="BY645" s="240"/>
      <c r="BZ645" s="240"/>
      <c r="CA645" s="240"/>
      <c r="CB645" s="240"/>
      <c r="CC645" s="240"/>
      <c r="CD645" s="240"/>
      <c r="CE645" s="240"/>
      <c r="CF645" s="240"/>
      <c r="CG645" s="240"/>
      <c r="CH645" s="240"/>
      <c r="CI645" s="240"/>
      <c r="CJ645" s="240"/>
      <c r="CK645" s="240"/>
      <c r="CL645" s="240"/>
      <c r="CM645" s="240"/>
      <c r="CN645" s="240"/>
      <c r="CO645" s="240"/>
      <c r="CP645" s="240"/>
      <c r="CQ645" s="240"/>
      <c r="CR645" s="240"/>
      <c r="CS645" s="240"/>
      <c r="CT645" s="240"/>
      <c r="CU645" s="240"/>
      <c r="CV645" s="240"/>
      <c r="CW645" s="240"/>
      <c r="CX645" s="240"/>
      <c r="CY645" s="240"/>
      <c r="CZ645" s="240"/>
      <c r="DA645" s="240"/>
      <c r="DB645" s="240"/>
      <c r="DC645" s="240"/>
      <c r="DD645" s="240"/>
      <c r="DE645" s="240"/>
      <c r="DF645" s="240"/>
      <c r="DG645" s="240"/>
      <c r="DH645" s="240"/>
      <c r="DI645" s="240"/>
      <c r="DJ645" s="240"/>
      <c r="DK645" s="240"/>
      <c r="DL645" s="240"/>
      <c r="DM645" s="240"/>
      <c r="DN645" s="240"/>
      <c r="DO645" s="240"/>
      <c r="DP645" s="240"/>
      <c r="DQ645" s="240"/>
      <c r="DR645" s="240"/>
      <c r="DS645" s="240"/>
      <c r="DT645" s="240"/>
      <c r="DU645" s="240"/>
      <c r="DV645" s="240"/>
      <c r="DW645" s="240"/>
      <c r="DX645" s="240"/>
      <c r="DY645" s="240"/>
      <c r="DZ645" s="240"/>
      <c r="EA645" s="240"/>
      <c r="EB645" s="240"/>
      <c r="EC645" s="240"/>
      <c r="ED645" s="240"/>
      <c r="EE645" s="240"/>
      <c r="EF645" s="240"/>
      <c r="EG645" s="240"/>
      <c r="EH645" s="240"/>
      <c r="EI645" s="240"/>
      <c r="EJ645" s="240"/>
      <c r="EK645" s="240"/>
      <c r="EL645" s="240"/>
      <c r="EM645" s="240"/>
      <c r="EN645" s="240"/>
      <c r="EO645" s="240"/>
      <c r="EP645" s="240"/>
      <c r="EQ645" s="240"/>
      <c r="ER645" s="240"/>
      <c r="ES645" s="240"/>
      <c r="ET645" s="240"/>
      <c r="EU645" s="240"/>
      <c r="EV645" s="240"/>
      <c r="EW645" s="240"/>
      <c r="EX645" s="240"/>
      <c r="EY645" s="240"/>
      <c r="EZ645" s="240"/>
      <c r="FA645" s="240"/>
      <c r="FB645" s="240"/>
      <c r="FC645" s="240"/>
      <c r="FD645" s="240"/>
      <c r="FE645" s="240"/>
      <c r="FF645" s="240"/>
      <c r="FG645" s="240"/>
      <c r="FH645" s="240"/>
      <c r="FI645" s="240"/>
      <c r="FJ645" s="240"/>
      <c r="FK645" s="240"/>
      <c r="FL645" s="240"/>
      <c r="FM645" s="240"/>
      <c r="FN645" s="240"/>
      <c r="FO645" s="240"/>
      <c r="FP645" s="240"/>
      <c r="FQ645" s="240"/>
      <c r="FR645" s="240"/>
      <c r="FS645" s="240"/>
      <c r="FT645" s="240"/>
      <c r="FU645" s="240"/>
      <c r="FV645" s="240"/>
    </row>
    <row r="646" spans="1:178" s="250" customFormat="1">
      <c r="A646" s="234"/>
      <c r="B646" s="234"/>
      <c r="C646" s="234"/>
      <c r="D646" s="234"/>
      <c r="E646" s="234"/>
      <c r="F646" s="234"/>
      <c r="G646" s="235"/>
      <c r="H646" s="236"/>
      <c r="AJ646" s="290"/>
      <c r="AK646" s="240"/>
      <c r="AL646" s="240"/>
      <c r="AM646" s="240"/>
      <c r="AN646" s="240"/>
      <c r="AO646" s="240"/>
      <c r="AP646" s="240"/>
      <c r="AQ646" s="240"/>
      <c r="AR646" s="240"/>
      <c r="AS646" s="240"/>
      <c r="AT646" s="240"/>
      <c r="AU646" s="240"/>
      <c r="AV646" s="240"/>
      <c r="AW646" s="240"/>
      <c r="AX646" s="240"/>
      <c r="AY646" s="240"/>
      <c r="AZ646" s="240"/>
      <c r="BA646" s="240"/>
      <c r="BB646" s="240"/>
      <c r="BC646" s="240"/>
      <c r="BD646" s="240"/>
      <c r="BE646" s="240"/>
      <c r="BF646" s="240"/>
      <c r="BG646" s="240"/>
      <c r="BH646" s="240"/>
      <c r="BI646" s="240"/>
      <c r="BJ646" s="240"/>
      <c r="BK646" s="240"/>
      <c r="BL646" s="240"/>
      <c r="BM646" s="240"/>
      <c r="BN646" s="240"/>
      <c r="BO646" s="240"/>
      <c r="BP646" s="240"/>
      <c r="BQ646" s="240"/>
      <c r="BR646" s="240"/>
      <c r="BS646" s="240"/>
      <c r="BT646" s="240"/>
      <c r="BU646" s="240"/>
      <c r="BV646" s="240"/>
      <c r="BW646" s="240"/>
      <c r="BX646" s="240"/>
      <c r="BY646" s="240"/>
      <c r="BZ646" s="240"/>
      <c r="CA646" s="240"/>
      <c r="CB646" s="240"/>
      <c r="CC646" s="240"/>
      <c r="CD646" s="240"/>
      <c r="CE646" s="240"/>
      <c r="CF646" s="240"/>
      <c r="CG646" s="240"/>
      <c r="CH646" s="240"/>
      <c r="CI646" s="240"/>
      <c r="CJ646" s="240"/>
      <c r="CK646" s="240"/>
      <c r="CL646" s="240"/>
      <c r="CM646" s="240"/>
      <c r="CN646" s="240"/>
      <c r="CO646" s="240"/>
      <c r="CP646" s="240"/>
      <c r="CQ646" s="240"/>
      <c r="CR646" s="240"/>
      <c r="CS646" s="240"/>
      <c r="CT646" s="240"/>
      <c r="CU646" s="240"/>
      <c r="CV646" s="240"/>
      <c r="CW646" s="240"/>
      <c r="CX646" s="240"/>
      <c r="CY646" s="240"/>
      <c r="CZ646" s="240"/>
      <c r="DA646" s="240"/>
      <c r="DB646" s="240"/>
      <c r="DC646" s="240"/>
      <c r="DD646" s="240"/>
      <c r="DE646" s="240"/>
      <c r="DF646" s="240"/>
      <c r="DG646" s="240"/>
      <c r="DH646" s="240"/>
      <c r="DI646" s="240"/>
      <c r="DJ646" s="240"/>
      <c r="DK646" s="240"/>
      <c r="DL646" s="240"/>
      <c r="DM646" s="240"/>
      <c r="DN646" s="240"/>
      <c r="DO646" s="240"/>
      <c r="DP646" s="240"/>
      <c r="DQ646" s="240"/>
      <c r="DR646" s="240"/>
      <c r="DS646" s="240"/>
      <c r="DT646" s="240"/>
      <c r="DU646" s="240"/>
      <c r="DV646" s="240"/>
      <c r="DW646" s="240"/>
      <c r="DX646" s="240"/>
      <c r="DY646" s="240"/>
      <c r="DZ646" s="240"/>
      <c r="EA646" s="240"/>
      <c r="EB646" s="240"/>
      <c r="EC646" s="240"/>
      <c r="ED646" s="240"/>
      <c r="EE646" s="240"/>
      <c r="EF646" s="240"/>
      <c r="EG646" s="240"/>
      <c r="EH646" s="240"/>
      <c r="EI646" s="240"/>
      <c r="EJ646" s="240"/>
      <c r="EK646" s="240"/>
      <c r="EL646" s="240"/>
      <c r="EM646" s="240"/>
      <c r="EN646" s="240"/>
      <c r="EO646" s="240"/>
      <c r="EP646" s="240"/>
      <c r="EQ646" s="240"/>
      <c r="ER646" s="240"/>
      <c r="ES646" s="240"/>
      <c r="ET646" s="240"/>
      <c r="EU646" s="240"/>
      <c r="EV646" s="240"/>
      <c r="EW646" s="240"/>
      <c r="EX646" s="240"/>
      <c r="EY646" s="240"/>
      <c r="EZ646" s="240"/>
      <c r="FA646" s="240"/>
      <c r="FB646" s="240"/>
      <c r="FC646" s="240"/>
      <c r="FD646" s="240"/>
      <c r="FE646" s="240"/>
      <c r="FF646" s="240"/>
      <c r="FG646" s="240"/>
      <c r="FH646" s="240"/>
      <c r="FI646" s="240"/>
      <c r="FJ646" s="240"/>
      <c r="FK646" s="240"/>
      <c r="FL646" s="240"/>
      <c r="FM646" s="240"/>
      <c r="FN646" s="240"/>
      <c r="FO646" s="240"/>
      <c r="FP646" s="240"/>
      <c r="FQ646" s="240"/>
      <c r="FR646" s="240"/>
      <c r="FS646" s="240"/>
      <c r="FT646" s="240"/>
      <c r="FU646" s="240"/>
      <c r="FV646" s="240"/>
    </row>
    <row r="647" spans="1:178" s="250" customFormat="1">
      <c r="A647" s="234"/>
      <c r="B647" s="234"/>
      <c r="C647" s="234"/>
      <c r="D647" s="234"/>
      <c r="E647" s="234"/>
      <c r="F647" s="234"/>
      <c r="G647" s="235"/>
      <c r="H647" s="236"/>
      <c r="AJ647" s="290"/>
      <c r="AK647" s="240"/>
      <c r="AL647" s="240"/>
      <c r="AM647" s="240"/>
      <c r="AN647" s="240"/>
      <c r="AO647" s="240"/>
      <c r="AP647" s="240"/>
      <c r="AQ647" s="240"/>
      <c r="AR647" s="240"/>
      <c r="AS647" s="240"/>
      <c r="AT647" s="240"/>
      <c r="AU647" s="240"/>
      <c r="AV647" s="240"/>
      <c r="AW647" s="240"/>
      <c r="AX647" s="240"/>
      <c r="AY647" s="240"/>
      <c r="AZ647" s="240"/>
      <c r="BA647" s="240"/>
      <c r="BB647" s="240"/>
      <c r="BC647" s="240"/>
      <c r="BD647" s="240"/>
      <c r="BE647" s="240"/>
      <c r="BF647" s="240"/>
      <c r="BG647" s="240"/>
      <c r="BH647" s="240"/>
      <c r="BI647" s="240"/>
      <c r="BJ647" s="240"/>
      <c r="BK647" s="240"/>
      <c r="BL647" s="240"/>
      <c r="BM647" s="240"/>
      <c r="BN647" s="240"/>
      <c r="BO647" s="240"/>
      <c r="BP647" s="240"/>
      <c r="BQ647" s="240"/>
      <c r="BR647" s="240"/>
      <c r="BS647" s="240"/>
      <c r="BT647" s="240"/>
      <c r="BU647" s="240"/>
      <c r="BV647" s="240"/>
      <c r="BW647" s="240"/>
      <c r="BX647" s="240"/>
      <c r="BY647" s="240"/>
      <c r="BZ647" s="240"/>
      <c r="CA647" s="240"/>
      <c r="CB647" s="240"/>
      <c r="CC647" s="240"/>
      <c r="CD647" s="240"/>
      <c r="CE647" s="240"/>
      <c r="CF647" s="240"/>
      <c r="CG647" s="240"/>
      <c r="CH647" s="240"/>
      <c r="CI647" s="240"/>
      <c r="CJ647" s="240"/>
      <c r="CK647" s="240"/>
      <c r="CL647" s="240"/>
      <c r="CM647" s="240"/>
      <c r="CN647" s="240"/>
      <c r="CO647" s="240"/>
      <c r="CP647" s="240"/>
      <c r="CQ647" s="240"/>
      <c r="CR647" s="240"/>
      <c r="CS647" s="240"/>
      <c r="CT647" s="240"/>
      <c r="CU647" s="240"/>
      <c r="CV647" s="240"/>
      <c r="CW647" s="240"/>
      <c r="CX647" s="240"/>
      <c r="CY647" s="240"/>
      <c r="CZ647" s="240"/>
      <c r="DA647" s="240"/>
      <c r="DB647" s="240"/>
      <c r="DC647" s="240"/>
      <c r="DD647" s="240"/>
      <c r="DE647" s="240"/>
      <c r="DF647" s="240"/>
      <c r="DG647" s="240"/>
      <c r="DH647" s="240"/>
      <c r="DI647" s="240"/>
      <c r="DJ647" s="240"/>
      <c r="DK647" s="240"/>
      <c r="DL647" s="240"/>
      <c r="DM647" s="240"/>
      <c r="DN647" s="240"/>
      <c r="DO647" s="240"/>
      <c r="DP647" s="240"/>
      <c r="DQ647" s="240"/>
      <c r="DR647" s="240"/>
      <c r="DS647" s="240"/>
      <c r="DT647" s="240"/>
      <c r="DU647" s="240"/>
      <c r="DV647" s="240"/>
      <c r="DW647" s="240"/>
      <c r="DX647" s="240"/>
      <c r="DY647" s="240"/>
      <c r="DZ647" s="240"/>
      <c r="EA647" s="240"/>
      <c r="EB647" s="240"/>
      <c r="EC647" s="240"/>
      <c r="ED647" s="240"/>
      <c r="EE647" s="240"/>
      <c r="EF647" s="240"/>
      <c r="EG647" s="240"/>
      <c r="EH647" s="240"/>
      <c r="EI647" s="240"/>
      <c r="EJ647" s="240"/>
      <c r="EK647" s="240"/>
      <c r="EL647" s="240"/>
      <c r="EM647" s="240"/>
      <c r="EN647" s="240"/>
      <c r="EO647" s="240"/>
      <c r="EP647" s="240"/>
      <c r="EQ647" s="240"/>
      <c r="ER647" s="240"/>
      <c r="ES647" s="240"/>
      <c r="ET647" s="240"/>
      <c r="EU647" s="240"/>
      <c r="EV647" s="240"/>
      <c r="EW647" s="240"/>
      <c r="EX647" s="240"/>
      <c r="EY647" s="240"/>
      <c r="EZ647" s="240"/>
      <c r="FA647" s="240"/>
      <c r="FB647" s="240"/>
      <c r="FC647" s="240"/>
      <c r="FD647" s="240"/>
      <c r="FE647" s="240"/>
      <c r="FF647" s="240"/>
      <c r="FG647" s="240"/>
      <c r="FH647" s="240"/>
      <c r="FI647" s="240"/>
      <c r="FJ647" s="240"/>
      <c r="FK647" s="240"/>
      <c r="FL647" s="240"/>
      <c r="FM647" s="240"/>
      <c r="FN647" s="240"/>
      <c r="FO647" s="240"/>
      <c r="FP647" s="240"/>
      <c r="FQ647" s="240"/>
      <c r="FR647" s="240"/>
      <c r="FS647" s="240"/>
      <c r="FT647" s="240"/>
      <c r="FU647" s="240"/>
      <c r="FV647" s="240"/>
    </row>
    <row r="648" spans="1:178" s="250" customFormat="1">
      <c r="A648" s="234"/>
      <c r="B648" s="234"/>
      <c r="C648" s="234"/>
      <c r="D648" s="234"/>
      <c r="E648" s="234"/>
      <c r="F648" s="234"/>
      <c r="G648" s="235"/>
      <c r="H648" s="236"/>
      <c r="AJ648" s="290"/>
      <c r="AK648" s="240"/>
      <c r="AL648" s="240"/>
      <c r="AM648" s="240"/>
      <c r="AN648" s="240"/>
      <c r="AO648" s="240"/>
      <c r="AP648" s="240"/>
      <c r="AQ648" s="240"/>
      <c r="AR648" s="240"/>
      <c r="AS648" s="240"/>
      <c r="AT648" s="240"/>
      <c r="AU648" s="240"/>
      <c r="AV648" s="240"/>
      <c r="AW648" s="240"/>
      <c r="AX648" s="240"/>
      <c r="AY648" s="240"/>
      <c r="AZ648" s="240"/>
      <c r="BA648" s="240"/>
      <c r="BB648" s="240"/>
      <c r="BC648" s="240"/>
      <c r="BD648" s="240"/>
      <c r="BE648" s="240"/>
      <c r="BF648" s="240"/>
      <c r="BG648" s="240"/>
      <c r="BH648" s="240"/>
      <c r="BI648" s="240"/>
      <c r="BJ648" s="240"/>
      <c r="BK648" s="240"/>
      <c r="BL648" s="240"/>
      <c r="BM648" s="240"/>
      <c r="BN648" s="240"/>
      <c r="BO648" s="240"/>
      <c r="BP648" s="240"/>
      <c r="BQ648" s="240"/>
      <c r="BR648" s="240"/>
      <c r="BS648" s="240"/>
      <c r="BT648" s="240"/>
      <c r="BU648" s="240"/>
      <c r="BV648" s="240"/>
      <c r="BW648" s="240"/>
      <c r="BX648" s="240"/>
      <c r="BY648" s="240"/>
      <c r="BZ648" s="240"/>
      <c r="CA648" s="240"/>
      <c r="CB648" s="240"/>
      <c r="CC648" s="240"/>
      <c r="CD648" s="240"/>
      <c r="CE648" s="240"/>
      <c r="CF648" s="240"/>
      <c r="CG648" s="240"/>
      <c r="CH648" s="240"/>
      <c r="CI648" s="240"/>
      <c r="CJ648" s="240"/>
      <c r="CK648" s="240"/>
      <c r="CL648" s="240"/>
      <c r="CM648" s="240"/>
      <c r="CN648" s="240"/>
      <c r="CO648" s="240"/>
      <c r="CP648" s="240"/>
      <c r="CQ648" s="240"/>
      <c r="CR648" s="240"/>
      <c r="CS648" s="240"/>
      <c r="CT648" s="240"/>
      <c r="CU648" s="240"/>
      <c r="CV648" s="240"/>
      <c r="CW648" s="240"/>
      <c r="CX648" s="240"/>
      <c r="CY648" s="240"/>
      <c r="CZ648" s="240"/>
      <c r="DA648" s="240"/>
      <c r="DB648" s="240"/>
      <c r="DC648" s="240"/>
      <c r="DD648" s="240"/>
      <c r="DE648" s="240"/>
      <c r="DF648" s="240"/>
      <c r="DG648" s="240"/>
      <c r="DH648" s="240"/>
      <c r="DI648" s="240"/>
      <c r="DJ648" s="240"/>
      <c r="DK648" s="240"/>
      <c r="DL648" s="240"/>
      <c r="DM648" s="240"/>
      <c r="DN648" s="240"/>
      <c r="DO648" s="240"/>
      <c r="DP648" s="240"/>
      <c r="DQ648" s="240"/>
      <c r="DR648" s="240"/>
      <c r="DS648" s="240"/>
      <c r="DT648" s="240"/>
      <c r="DU648" s="240"/>
      <c r="DV648" s="240"/>
      <c r="DW648" s="240"/>
      <c r="DX648" s="240"/>
      <c r="DY648" s="240"/>
      <c r="DZ648" s="240"/>
      <c r="EA648" s="240"/>
      <c r="EB648" s="240"/>
      <c r="EC648" s="240"/>
      <c r="ED648" s="240"/>
      <c r="EE648" s="240"/>
      <c r="EF648" s="240"/>
      <c r="EG648" s="240"/>
      <c r="EH648" s="240"/>
      <c r="EI648" s="240"/>
      <c r="EJ648" s="240"/>
      <c r="EK648" s="240"/>
      <c r="EL648" s="240"/>
      <c r="EM648" s="240"/>
      <c r="EN648" s="240"/>
      <c r="EO648" s="240"/>
      <c r="EP648" s="240"/>
      <c r="EQ648" s="240"/>
      <c r="ER648" s="240"/>
      <c r="ES648" s="240"/>
      <c r="ET648" s="240"/>
      <c r="EU648" s="240"/>
      <c r="EV648" s="240"/>
      <c r="EW648" s="240"/>
      <c r="EX648" s="240"/>
      <c r="EY648" s="240"/>
      <c r="EZ648" s="240"/>
      <c r="FA648" s="240"/>
      <c r="FB648" s="240"/>
      <c r="FC648" s="240"/>
      <c r="FD648" s="240"/>
      <c r="FE648" s="240"/>
      <c r="FF648" s="240"/>
      <c r="FG648" s="240"/>
      <c r="FH648" s="240"/>
      <c r="FI648" s="240"/>
      <c r="FJ648" s="240"/>
      <c r="FK648" s="240"/>
      <c r="FL648" s="240"/>
      <c r="FM648" s="240"/>
      <c r="FN648" s="240"/>
      <c r="FO648" s="240"/>
      <c r="FP648" s="240"/>
      <c r="FQ648" s="240"/>
      <c r="FR648" s="240"/>
      <c r="FS648" s="240"/>
      <c r="FT648" s="240"/>
      <c r="FU648" s="240"/>
      <c r="FV648" s="240"/>
    </row>
    <row r="649" spans="1:178" s="250" customFormat="1">
      <c r="A649" s="234"/>
      <c r="B649" s="234"/>
      <c r="C649" s="234"/>
      <c r="D649" s="234"/>
      <c r="E649" s="234"/>
      <c r="F649" s="234"/>
      <c r="G649" s="235"/>
      <c r="H649" s="236"/>
      <c r="AJ649" s="290"/>
      <c r="AK649" s="240"/>
      <c r="AL649" s="240"/>
      <c r="AM649" s="240"/>
      <c r="AN649" s="240"/>
      <c r="AO649" s="240"/>
      <c r="AP649" s="240"/>
      <c r="AQ649" s="240"/>
      <c r="AR649" s="240"/>
      <c r="AS649" s="240"/>
      <c r="AT649" s="240"/>
      <c r="AU649" s="240"/>
      <c r="AV649" s="240"/>
      <c r="AW649" s="240"/>
      <c r="AX649" s="240"/>
      <c r="AY649" s="240"/>
      <c r="AZ649" s="240"/>
      <c r="BA649" s="240"/>
      <c r="BB649" s="240"/>
      <c r="BC649" s="240"/>
      <c r="BD649" s="240"/>
      <c r="BE649" s="240"/>
      <c r="BF649" s="240"/>
      <c r="BG649" s="240"/>
      <c r="BH649" s="240"/>
      <c r="BI649" s="240"/>
      <c r="BJ649" s="240"/>
      <c r="BK649" s="240"/>
      <c r="BL649" s="240"/>
      <c r="BM649" s="240"/>
      <c r="BN649" s="240"/>
      <c r="BO649" s="240"/>
      <c r="BP649" s="240"/>
      <c r="BQ649" s="240"/>
      <c r="BR649" s="240"/>
      <c r="BS649" s="240"/>
      <c r="BT649" s="240"/>
      <c r="BU649" s="240"/>
      <c r="BV649" s="240"/>
      <c r="BW649" s="240"/>
      <c r="BX649" s="240"/>
      <c r="BY649" s="240"/>
      <c r="BZ649" s="240"/>
      <c r="CA649" s="240"/>
      <c r="CB649" s="240"/>
      <c r="CC649" s="240"/>
      <c r="CD649" s="240"/>
      <c r="CE649" s="240"/>
      <c r="CF649" s="240"/>
      <c r="CG649" s="240"/>
      <c r="CH649" s="240"/>
      <c r="CI649" s="240"/>
      <c r="CJ649" s="240"/>
      <c r="CK649" s="240"/>
      <c r="CL649" s="240"/>
      <c r="CM649" s="240"/>
      <c r="CN649" s="240"/>
      <c r="CO649" s="240"/>
      <c r="CP649" s="240"/>
      <c r="CQ649" s="240"/>
      <c r="CR649" s="240"/>
      <c r="CS649" s="240"/>
      <c r="CT649" s="240"/>
      <c r="CU649" s="240"/>
      <c r="CV649" s="240"/>
      <c r="CW649" s="240"/>
      <c r="CX649" s="240"/>
      <c r="CY649" s="240"/>
      <c r="CZ649" s="240"/>
      <c r="DA649" s="240"/>
      <c r="DB649" s="240"/>
      <c r="DC649" s="240"/>
      <c r="DD649" s="240"/>
      <c r="DE649" s="240"/>
      <c r="DF649" s="240"/>
      <c r="DG649" s="240"/>
      <c r="DH649" s="240"/>
      <c r="DI649" s="240"/>
      <c r="DJ649" s="240"/>
      <c r="DK649" s="240"/>
      <c r="DL649" s="240"/>
      <c r="DM649" s="240"/>
      <c r="DN649" s="240"/>
      <c r="DO649" s="240"/>
      <c r="DP649" s="240"/>
      <c r="DQ649" s="240"/>
      <c r="DR649" s="240"/>
      <c r="DS649" s="240"/>
      <c r="DT649" s="240"/>
      <c r="DU649" s="240"/>
      <c r="DV649" s="240"/>
      <c r="DW649" s="240"/>
      <c r="DX649" s="240"/>
      <c r="DY649" s="240"/>
      <c r="DZ649" s="240"/>
      <c r="EA649" s="240"/>
      <c r="EB649" s="240"/>
      <c r="EC649" s="240"/>
      <c r="ED649" s="240"/>
      <c r="EE649" s="240"/>
      <c r="EF649" s="240"/>
      <c r="EG649" s="240"/>
      <c r="EH649" s="240"/>
      <c r="EI649" s="240"/>
      <c r="EJ649" s="240"/>
      <c r="EK649" s="240"/>
      <c r="EL649" s="240"/>
      <c r="EM649" s="240"/>
      <c r="EN649" s="240"/>
      <c r="EO649" s="240"/>
      <c r="EP649" s="240"/>
      <c r="EQ649" s="240"/>
      <c r="ER649" s="240"/>
      <c r="ES649" s="240"/>
      <c r="ET649" s="240"/>
      <c r="EU649" s="240"/>
      <c r="EV649" s="240"/>
      <c r="EW649" s="240"/>
      <c r="EX649" s="240"/>
      <c r="EY649" s="240"/>
      <c r="EZ649" s="240"/>
      <c r="FA649" s="240"/>
      <c r="FB649" s="240"/>
      <c r="FC649" s="240"/>
      <c r="FD649" s="240"/>
      <c r="FE649" s="240"/>
      <c r="FF649" s="240"/>
      <c r="FG649" s="240"/>
      <c r="FH649" s="240"/>
      <c r="FI649" s="240"/>
      <c r="FJ649" s="240"/>
      <c r="FK649" s="240"/>
      <c r="FL649" s="240"/>
      <c r="FM649" s="240"/>
      <c r="FN649" s="240"/>
      <c r="FO649" s="240"/>
      <c r="FP649" s="240"/>
      <c r="FQ649" s="240"/>
      <c r="FR649" s="240"/>
      <c r="FS649" s="240"/>
      <c r="FT649" s="240"/>
      <c r="FU649" s="240"/>
      <c r="FV649" s="240"/>
    </row>
    <row r="650" spans="1:178" s="250" customFormat="1">
      <c r="A650" s="234"/>
      <c r="B650" s="234"/>
      <c r="C650" s="234"/>
      <c r="D650" s="234"/>
      <c r="E650" s="234"/>
      <c r="F650" s="234"/>
      <c r="G650" s="235"/>
      <c r="H650" s="236"/>
      <c r="AJ650" s="290"/>
      <c r="AK650" s="240"/>
      <c r="AL650" s="240"/>
      <c r="AM650" s="240"/>
      <c r="AN650" s="240"/>
      <c r="AO650" s="240"/>
      <c r="AP650" s="240"/>
      <c r="AQ650" s="240"/>
      <c r="AR650" s="240"/>
      <c r="AS650" s="240"/>
      <c r="AT650" s="240"/>
      <c r="AU650" s="240"/>
      <c r="AV650" s="240"/>
      <c r="AW650" s="240"/>
      <c r="AX650" s="240"/>
      <c r="AY650" s="240"/>
      <c r="AZ650" s="240"/>
      <c r="BA650" s="240"/>
      <c r="BB650" s="240"/>
      <c r="BC650" s="240"/>
      <c r="BD650" s="240"/>
      <c r="BE650" s="240"/>
      <c r="BF650" s="240"/>
      <c r="BG650" s="240"/>
      <c r="BH650" s="240"/>
      <c r="BI650" s="240"/>
      <c r="BJ650" s="240"/>
      <c r="BK650" s="240"/>
      <c r="BL650" s="240"/>
      <c r="BM650" s="240"/>
      <c r="BN650" s="240"/>
      <c r="BO650" s="240"/>
      <c r="BP650" s="240"/>
      <c r="BQ650" s="240"/>
      <c r="BR650" s="240"/>
      <c r="BS650" s="240"/>
      <c r="BT650" s="240"/>
      <c r="BU650" s="240"/>
      <c r="BV650" s="240"/>
      <c r="BW650" s="240"/>
      <c r="BX650" s="240"/>
      <c r="BY650" s="240"/>
      <c r="BZ650" s="240"/>
      <c r="CA650" s="240"/>
      <c r="CB650" s="240"/>
      <c r="CC650" s="240"/>
      <c r="CD650" s="240"/>
      <c r="CE650" s="240"/>
      <c r="CF650" s="240"/>
      <c r="CG650" s="240"/>
      <c r="CH650" s="240"/>
      <c r="CI650" s="240"/>
      <c r="CJ650" s="240"/>
      <c r="CK650" s="240"/>
      <c r="CL650" s="240"/>
      <c r="CM650" s="240"/>
      <c r="CN650" s="240"/>
      <c r="CO650" s="240"/>
      <c r="CP650" s="240"/>
      <c r="CQ650" s="240"/>
      <c r="CR650" s="240"/>
      <c r="CS650" s="240"/>
      <c r="CT650" s="240"/>
      <c r="CU650" s="240"/>
      <c r="CV650" s="240"/>
      <c r="CW650" s="240"/>
      <c r="CX650" s="240"/>
      <c r="CY650" s="240"/>
      <c r="CZ650" s="240"/>
      <c r="DA650" s="240"/>
      <c r="DB650" s="240"/>
      <c r="DC650" s="240"/>
      <c r="DD650" s="240"/>
      <c r="DE650" s="240"/>
      <c r="DF650" s="240"/>
      <c r="DG650" s="240"/>
      <c r="DH650" s="240"/>
      <c r="DI650" s="240"/>
      <c r="DJ650" s="240"/>
      <c r="DK650" s="240"/>
      <c r="DL650" s="240"/>
      <c r="DM650" s="240"/>
      <c r="DN650" s="240"/>
      <c r="DO650" s="240"/>
      <c r="DP650" s="240"/>
      <c r="DQ650" s="240"/>
      <c r="DR650" s="240"/>
      <c r="DS650" s="240"/>
      <c r="DT650" s="240"/>
      <c r="DU650" s="240"/>
      <c r="DV650" s="240"/>
      <c r="DW650" s="240"/>
      <c r="DX650" s="240"/>
      <c r="DY650" s="240"/>
      <c r="DZ650" s="240"/>
      <c r="EA650" s="240"/>
      <c r="EB650" s="240"/>
      <c r="EC650" s="240"/>
      <c r="ED650" s="240"/>
      <c r="EE650" s="240"/>
      <c r="EF650" s="240"/>
      <c r="EG650" s="240"/>
      <c r="EH650" s="240"/>
      <c r="EI650" s="240"/>
      <c r="EJ650" s="240"/>
      <c r="EK650" s="240"/>
      <c r="EL650" s="240"/>
      <c r="EM650" s="240"/>
      <c r="EN650" s="240"/>
      <c r="EO650" s="240"/>
      <c r="EP650" s="240"/>
      <c r="EQ650" s="240"/>
      <c r="ER650" s="240"/>
      <c r="ES650" s="240"/>
      <c r="ET650" s="240"/>
      <c r="EU650" s="240"/>
      <c r="EV650" s="240"/>
      <c r="EW650" s="240"/>
      <c r="EX650" s="240"/>
      <c r="EY650" s="240"/>
      <c r="EZ650" s="240"/>
      <c r="FA650" s="240"/>
      <c r="FB650" s="240"/>
      <c r="FC650" s="240"/>
      <c r="FD650" s="240"/>
      <c r="FE650" s="240"/>
      <c r="FF650" s="240"/>
      <c r="FG650" s="240"/>
      <c r="FH650" s="240"/>
      <c r="FI650" s="240"/>
      <c r="FJ650" s="240"/>
      <c r="FK650" s="240"/>
      <c r="FL650" s="240"/>
      <c r="FM650" s="240"/>
      <c r="FN650" s="240"/>
      <c r="FO650" s="240"/>
      <c r="FP650" s="240"/>
      <c r="FQ650" s="240"/>
      <c r="FR650" s="240"/>
      <c r="FS650" s="240"/>
      <c r="FT650" s="240"/>
      <c r="FU650" s="240"/>
      <c r="FV650" s="240"/>
    </row>
    <row r="651" spans="1:178" s="250" customFormat="1">
      <c r="A651" s="234"/>
      <c r="B651" s="234"/>
      <c r="C651" s="234"/>
      <c r="D651" s="234"/>
      <c r="E651" s="234"/>
      <c r="F651" s="234"/>
      <c r="G651" s="235"/>
      <c r="H651" s="236"/>
      <c r="AJ651" s="290"/>
      <c r="AK651" s="240"/>
      <c r="AL651" s="240"/>
      <c r="AM651" s="240"/>
      <c r="AN651" s="240"/>
      <c r="AO651" s="240"/>
      <c r="AP651" s="240"/>
      <c r="AQ651" s="240"/>
      <c r="AR651" s="240"/>
      <c r="AS651" s="240"/>
      <c r="AT651" s="240"/>
      <c r="AU651" s="240"/>
      <c r="AV651" s="240"/>
      <c r="AW651" s="240"/>
      <c r="AX651" s="240"/>
      <c r="AY651" s="240"/>
      <c r="AZ651" s="240"/>
      <c r="BA651" s="240"/>
      <c r="BB651" s="240"/>
      <c r="BC651" s="240"/>
      <c r="BD651" s="240"/>
      <c r="BE651" s="240"/>
      <c r="BF651" s="240"/>
      <c r="BG651" s="240"/>
      <c r="BH651" s="240"/>
      <c r="BI651" s="240"/>
      <c r="BJ651" s="240"/>
      <c r="BK651" s="240"/>
      <c r="BL651" s="240"/>
      <c r="BM651" s="240"/>
      <c r="BN651" s="240"/>
      <c r="BO651" s="240"/>
      <c r="BP651" s="240"/>
      <c r="BQ651" s="240"/>
      <c r="BR651" s="240"/>
      <c r="BS651" s="240"/>
      <c r="BT651" s="240"/>
      <c r="BU651" s="240"/>
      <c r="BV651" s="240"/>
      <c r="BW651" s="240"/>
      <c r="BX651" s="240"/>
      <c r="BY651" s="240"/>
      <c r="BZ651" s="240"/>
      <c r="CA651" s="240"/>
      <c r="CB651" s="240"/>
      <c r="CC651" s="240"/>
      <c r="CD651" s="240"/>
      <c r="CE651" s="240"/>
      <c r="CF651" s="240"/>
      <c r="CG651" s="240"/>
      <c r="CH651" s="240"/>
      <c r="CI651" s="240"/>
      <c r="CJ651" s="240"/>
      <c r="CK651" s="240"/>
      <c r="CL651" s="240"/>
      <c r="CM651" s="240"/>
      <c r="CN651" s="240"/>
      <c r="CO651" s="240"/>
      <c r="CP651" s="240"/>
      <c r="CQ651" s="240"/>
      <c r="CR651" s="240"/>
      <c r="CS651" s="240"/>
      <c r="CT651" s="240"/>
      <c r="CU651" s="240"/>
      <c r="CV651" s="240"/>
      <c r="CW651" s="240"/>
      <c r="CX651" s="240"/>
      <c r="CY651" s="240"/>
      <c r="CZ651" s="240"/>
      <c r="DA651" s="240"/>
      <c r="DB651" s="240"/>
      <c r="DC651" s="240"/>
      <c r="DD651" s="240"/>
      <c r="DE651" s="240"/>
      <c r="DF651" s="240"/>
      <c r="DG651" s="240"/>
      <c r="DH651" s="240"/>
      <c r="DI651" s="240"/>
      <c r="DJ651" s="240"/>
      <c r="DK651" s="240"/>
      <c r="DL651" s="240"/>
      <c r="DM651" s="240"/>
      <c r="DN651" s="240"/>
      <c r="DO651" s="240"/>
      <c r="DP651" s="240"/>
      <c r="DQ651" s="240"/>
      <c r="DR651" s="240"/>
      <c r="DS651" s="240"/>
      <c r="DT651" s="240"/>
      <c r="DU651" s="240"/>
      <c r="DV651" s="240"/>
      <c r="DW651" s="240"/>
      <c r="DX651" s="240"/>
      <c r="DY651" s="240"/>
      <c r="DZ651" s="240"/>
      <c r="EA651" s="240"/>
      <c r="EB651" s="240"/>
      <c r="EC651" s="240"/>
      <c r="ED651" s="240"/>
      <c r="EE651" s="240"/>
      <c r="EF651" s="240"/>
      <c r="EG651" s="240"/>
      <c r="EH651" s="240"/>
      <c r="EI651" s="240"/>
      <c r="EJ651" s="240"/>
      <c r="EK651" s="240"/>
      <c r="EL651" s="240"/>
      <c r="EM651" s="240"/>
      <c r="EN651" s="240"/>
      <c r="EO651" s="240"/>
      <c r="EP651" s="240"/>
      <c r="EQ651" s="240"/>
      <c r="ER651" s="240"/>
      <c r="ES651" s="240"/>
      <c r="ET651" s="240"/>
      <c r="EU651" s="240"/>
      <c r="EV651" s="240"/>
      <c r="EW651" s="240"/>
      <c r="EX651" s="240"/>
      <c r="EY651" s="240"/>
      <c r="EZ651" s="240"/>
      <c r="FA651" s="240"/>
      <c r="FB651" s="240"/>
      <c r="FC651" s="240"/>
      <c r="FD651" s="240"/>
      <c r="FE651" s="240"/>
      <c r="FF651" s="240"/>
      <c r="FG651" s="240"/>
      <c r="FH651" s="240"/>
      <c r="FI651" s="240"/>
      <c r="FJ651" s="240"/>
      <c r="FK651" s="240"/>
      <c r="FL651" s="240"/>
      <c r="FM651" s="240"/>
      <c r="FN651" s="240"/>
      <c r="FO651" s="240"/>
      <c r="FP651" s="240"/>
      <c r="FQ651" s="240"/>
      <c r="FR651" s="240"/>
      <c r="FS651" s="240"/>
      <c r="FT651" s="240"/>
      <c r="FU651" s="240"/>
      <c r="FV651" s="240"/>
    </row>
    <row r="652" spans="1:178" s="250" customFormat="1">
      <c r="A652" s="234"/>
      <c r="B652" s="234"/>
      <c r="C652" s="234"/>
      <c r="D652" s="234"/>
      <c r="E652" s="234"/>
      <c r="F652" s="234"/>
      <c r="G652" s="235"/>
      <c r="H652" s="236"/>
      <c r="AJ652" s="290"/>
      <c r="AK652" s="240"/>
      <c r="AL652" s="240"/>
      <c r="AM652" s="240"/>
      <c r="AN652" s="240"/>
      <c r="AO652" s="240"/>
      <c r="AP652" s="240"/>
      <c r="AQ652" s="240"/>
      <c r="AR652" s="240"/>
      <c r="AS652" s="240"/>
      <c r="AT652" s="240"/>
      <c r="AU652" s="240"/>
      <c r="AV652" s="240"/>
      <c r="AW652" s="240"/>
      <c r="AX652" s="240"/>
      <c r="AY652" s="240"/>
      <c r="AZ652" s="240"/>
      <c r="BA652" s="240"/>
      <c r="BB652" s="240"/>
      <c r="BC652" s="240"/>
      <c r="BD652" s="240"/>
      <c r="BE652" s="240"/>
      <c r="BF652" s="240"/>
      <c r="BG652" s="240"/>
      <c r="BH652" s="240"/>
      <c r="BI652" s="240"/>
      <c r="BJ652" s="240"/>
      <c r="BK652" s="240"/>
      <c r="BL652" s="240"/>
      <c r="BM652" s="240"/>
      <c r="BN652" s="240"/>
      <c r="BO652" s="240"/>
      <c r="BP652" s="240"/>
      <c r="BQ652" s="240"/>
      <c r="BR652" s="240"/>
      <c r="BS652" s="240"/>
      <c r="BT652" s="240"/>
      <c r="BU652" s="240"/>
      <c r="BV652" s="240"/>
      <c r="BW652" s="240"/>
      <c r="BX652" s="240"/>
      <c r="BY652" s="240"/>
      <c r="BZ652" s="240"/>
      <c r="CA652" s="240"/>
      <c r="CB652" s="240"/>
      <c r="CC652" s="240"/>
      <c r="CD652" s="240"/>
      <c r="CE652" s="240"/>
      <c r="CF652" s="240"/>
      <c r="CG652" s="240"/>
      <c r="CH652" s="240"/>
      <c r="CI652" s="240"/>
      <c r="CJ652" s="240"/>
      <c r="CK652" s="240"/>
      <c r="CL652" s="240"/>
      <c r="CM652" s="240"/>
      <c r="CN652" s="240"/>
      <c r="CO652" s="240"/>
      <c r="CP652" s="240"/>
      <c r="CQ652" s="240"/>
      <c r="CR652" s="240"/>
      <c r="CS652" s="240"/>
      <c r="CT652" s="240"/>
      <c r="CU652" s="240"/>
      <c r="CV652" s="240"/>
      <c r="CW652" s="240"/>
      <c r="CX652" s="240"/>
      <c r="CY652" s="240"/>
      <c r="CZ652" s="240"/>
      <c r="DA652" s="240"/>
      <c r="DB652" s="240"/>
      <c r="DC652" s="240"/>
      <c r="DD652" s="240"/>
      <c r="DE652" s="240"/>
      <c r="DF652" s="240"/>
      <c r="DG652" s="240"/>
      <c r="DH652" s="240"/>
      <c r="DI652" s="240"/>
      <c r="DJ652" s="240"/>
      <c r="DK652" s="240"/>
      <c r="DL652" s="240"/>
      <c r="DM652" s="240"/>
      <c r="DN652" s="240"/>
      <c r="DO652" s="240"/>
      <c r="DP652" s="240"/>
      <c r="DQ652" s="240"/>
      <c r="DR652" s="240"/>
      <c r="DS652" s="240"/>
      <c r="DT652" s="240"/>
      <c r="DU652" s="240"/>
      <c r="DV652" s="240"/>
      <c r="DW652" s="240"/>
      <c r="DX652" s="240"/>
      <c r="DY652" s="240"/>
      <c r="DZ652" s="240"/>
      <c r="EA652" s="240"/>
      <c r="EB652" s="240"/>
      <c r="EC652" s="240"/>
      <c r="ED652" s="240"/>
      <c r="EE652" s="240"/>
      <c r="EF652" s="240"/>
      <c r="EG652" s="240"/>
      <c r="EH652" s="240"/>
      <c r="EI652" s="240"/>
      <c r="EJ652" s="240"/>
      <c r="EK652" s="240"/>
      <c r="EL652" s="240"/>
      <c r="EM652" s="240"/>
      <c r="EN652" s="240"/>
      <c r="EO652" s="240"/>
      <c r="EP652" s="240"/>
      <c r="EQ652" s="240"/>
      <c r="ER652" s="240"/>
      <c r="ES652" s="240"/>
      <c r="ET652" s="240"/>
      <c r="EU652" s="240"/>
      <c r="EV652" s="240"/>
      <c r="EW652" s="240"/>
      <c r="EX652" s="240"/>
      <c r="EY652" s="240"/>
      <c r="EZ652" s="240"/>
      <c r="FA652" s="240"/>
      <c r="FB652" s="240"/>
      <c r="FC652" s="240"/>
      <c r="FD652" s="240"/>
      <c r="FE652" s="240"/>
      <c r="FF652" s="240"/>
      <c r="FG652" s="240"/>
      <c r="FH652" s="240"/>
      <c r="FI652" s="240"/>
      <c r="FJ652" s="240"/>
      <c r="FK652" s="240"/>
      <c r="FL652" s="240"/>
      <c r="FM652" s="240"/>
      <c r="FN652" s="240"/>
      <c r="FO652" s="240"/>
      <c r="FP652" s="240"/>
      <c r="FQ652" s="240"/>
      <c r="FR652" s="240"/>
      <c r="FS652" s="240"/>
      <c r="FT652" s="240"/>
      <c r="FU652" s="240"/>
      <c r="FV652" s="240"/>
    </row>
    <row r="653" spans="1:178" s="250" customFormat="1">
      <c r="A653" s="234"/>
      <c r="B653" s="234"/>
      <c r="C653" s="234"/>
      <c r="D653" s="234"/>
      <c r="E653" s="234"/>
      <c r="F653" s="234"/>
      <c r="G653" s="235"/>
      <c r="H653" s="236"/>
      <c r="AJ653" s="290"/>
      <c r="AK653" s="240"/>
      <c r="AL653" s="240"/>
      <c r="AM653" s="240"/>
      <c r="AN653" s="240"/>
      <c r="AO653" s="240"/>
      <c r="AP653" s="240"/>
      <c r="AQ653" s="240"/>
      <c r="AR653" s="240"/>
      <c r="AS653" s="240"/>
      <c r="AT653" s="240"/>
      <c r="AU653" s="240"/>
      <c r="AV653" s="240"/>
      <c r="AW653" s="240"/>
      <c r="AX653" s="240"/>
      <c r="AY653" s="240"/>
      <c r="AZ653" s="240"/>
      <c r="BA653" s="240"/>
      <c r="BB653" s="240"/>
      <c r="BC653" s="240"/>
      <c r="BD653" s="240"/>
      <c r="BE653" s="240"/>
      <c r="BF653" s="240"/>
      <c r="BG653" s="240"/>
      <c r="BH653" s="240"/>
      <c r="BI653" s="240"/>
      <c r="BJ653" s="240"/>
      <c r="BK653" s="240"/>
      <c r="BL653" s="240"/>
      <c r="BM653" s="240"/>
      <c r="BN653" s="240"/>
      <c r="BO653" s="240"/>
      <c r="BP653" s="240"/>
      <c r="BQ653" s="240"/>
      <c r="BR653" s="240"/>
      <c r="BS653" s="240"/>
      <c r="BT653" s="240"/>
      <c r="BU653" s="240"/>
      <c r="BV653" s="240"/>
      <c r="BW653" s="240"/>
      <c r="BX653" s="240"/>
      <c r="BY653" s="240"/>
      <c r="BZ653" s="240"/>
      <c r="CA653" s="240"/>
      <c r="CB653" s="240"/>
      <c r="CC653" s="240"/>
      <c r="CD653" s="240"/>
      <c r="CE653" s="240"/>
      <c r="CF653" s="240"/>
      <c r="CG653" s="240"/>
      <c r="CH653" s="240"/>
      <c r="CI653" s="240"/>
      <c r="CJ653" s="240"/>
      <c r="CK653" s="240"/>
      <c r="CL653" s="240"/>
      <c r="CM653" s="240"/>
      <c r="CN653" s="240"/>
      <c r="CO653" s="240"/>
      <c r="CP653" s="240"/>
      <c r="CQ653" s="240"/>
      <c r="CR653" s="240"/>
      <c r="CS653" s="240"/>
      <c r="CT653" s="240"/>
      <c r="CU653" s="240"/>
      <c r="CV653" s="240"/>
      <c r="CW653" s="240"/>
      <c r="CX653" s="240"/>
      <c r="CY653" s="240"/>
      <c r="CZ653" s="240"/>
      <c r="DA653" s="240"/>
      <c r="DB653" s="240"/>
      <c r="DC653" s="240"/>
      <c r="DD653" s="240"/>
      <c r="DE653" s="240"/>
      <c r="DF653" s="240"/>
      <c r="DG653" s="240"/>
      <c r="DH653" s="240"/>
      <c r="DI653" s="240"/>
      <c r="DJ653" s="240"/>
      <c r="DK653" s="240"/>
      <c r="DL653" s="240"/>
      <c r="DM653" s="240"/>
      <c r="DN653" s="240"/>
      <c r="DO653" s="240"/>
      <c r="DP653" s="240"/>
      <c r="DQ653" s="240"/>
      <c r="DR653" s="240"/>
      <c r="DS653" s="240"/>
      <c r="DT653" s="240"/>
      <c r="DU653" s="240"/>
      <c r="DV653" s="240"/>
      <c r="DW653" s="240"/>
      <c r="DX653" s="240"/>
      <c r="DY653" s="240"/>
      <c r="DZ653" s="240"/>
      <c r="EA653" s="240"/>
      <c r="EB653" s="240"/>
      <c r="EC653" s="240"/>
      <c r="ED653" s="240"/>
      <c r="EE653" s="240"/>
      <c r="EF653" s="240"/>
      <c r="EG653" s="240"/>
      <c r="EH653" s="240"/>
      <c r="EI653" s="240"/>
      <c r="EJ653" s="240"/>
      <c r="EK653" s="240"/>
      <c r="EL653" s="240"/>
      <c r="EM653" s="240"/>
      <c r="EN653" s="240"/>
      <c r="EO653" s="240"/>
      <c r="EP653" s="240"/>
      <c r="EQ653" s="240"/>
      <c r="ER653" s="240"/>
      <c r="ES653" s="240"/>
      <c r="ET653" s="240"/>
      <c r="EU653" s="240"/>
      <c r="EV653" s="240"/>
      <c r="EW653" s="240"/>
      <c r="EX653" s="240"/>
      <c r="EY653" s="240"/>
      <c r="EZ653" s="240"/>
      <c r="FA653" s="240"/>
      <c r="FB653" s="240"/>
      <c r="FC653" s="240"/>
      <c r="FD653" s="240"/>
      <c r="FE653" s="240"/>
      <c r="FF653" s="240"/>
      <c r="FG653" s="240"/>
      <c r="FH653" s="240"/>
      <c r="FI653" s="240"/>
      <c r="FJ653" s="240"/>
      <c r="FK653" s="240"/>
      <c r="FL653" s="240"/>
      <c r="FM653" s="240"/>
      <c r="FN653" s="240"/>
      <c r="FO653" s="240"/>
      <c r="FP653" s="240"/>
      <c r="FQ653" s="240"/>
      <c r="FR653" s="240"/>
      <c r="FS653" s="240"/>
      <c r="FT653" s="240"/>
      <c r="FU653" s="240"/>
      <c r="FV653" s="240"/>
    </row>
    <row r="654" spans="1:178" s="250" customFormat="1">
      <c r="A654" s="234"/>
      <c r="B654" s="234"/>
      <c r="C654" s="234"/>
      <c r="D654" s="234"/>
      <c r="E654" s="234"/>
      <c r="F654" s="234"/>
      <c r="G654" s="235"/>
      <c r="H654" s="236"/>
      <c r="AJ654" s="290"/>
      <c r="AK654" s="240"/>
      <c r="AL654" s="240"/>
      <c r="AM654" s="240"/>
      <c r="AN654" s="240"/>
      <c r="AO654" s="240"/>
      <c r="AP654" s="240"/>
      <c r="AQ654" s="240"/>
      <c r="AR654" s="240"/>
      <c r="AS654" s="240"/>
      <c r="AT654" s="240"/>
      <c r="AU654" s="240"/>
      <c r="AV654" s="240"/>
      <c r="AW654" s="240"/>
      <c r="AX654" s="240"/>
      <c r="AY654" s="240"/>
      <c r="AZ654" s="240"/>
      <c r="BA654" s="240"/>
      <c r="BB654" s="240"/>
      <c r="BC654" s="240"/>
      <c r="BD654" s="240"/>
      <c r="BE654" s="240"/>
      <c r="BF654" s="240"/>
      <c r="BG654" s="240"/>
      <c r="BH654" s="240"/>
      <c r="BI654" s="240"/>
      <c r="BJ654" s="240"/>
      <c r="BK654" s="240"/>
      <c r="BL654" s="240"/>
      <c r="BM654" s="240"/>
      <c r="BN654" s="240"/>
      <c r="BO654" s="240"/>
      <c r="BP654" s="240"/>
      <c r="BQ654" s="240"/>
      <c r="BR654" s="240"/>
      <c r="BS654" s="240"/>
      <c r="BT654" s="240"/>
      <c r="BU654" s="240"/>
      <c r="BV654" s="240"/>
      <c r="BW654" s="240"/>
      <c r="BX654" s="240"/>
      <c r="BY654" s="240"/>
      <c r="BZ654" s="240"/>
      <c r="CA654" s="240"/>
      <c r="CB654" s="240"/>
      <c r="CC654" s="240"/>
      <c r="CD654" s="240"/>
      <c r="CE654" s="240"/>
      <c r="CF654" s="240"/>
      <c r="CG654" s="240"/>
      <c r="CH654" s="240"/>
      <c r="CI654" s="240"/>
      <c r="CJ654" s="240"/>
      <c r="CK654" s="240"/>
      <c r="CL654" s="240"/>
      <c r="CM654" s="240"/>
      <c r="CN654" s="240"/>
      <c r="CO654" s="240"/>
      <c r="CP654" s="240"/>
      <c r="CQ654" s="240"/>
      <c r="CR654" s="240"/>
      <c r="CS654" s="240"/>
      <c r="CT654" s="240"/>
      <c r="CU654" s="240"/>
      <c r="CV654" s="240"/>
      <c r="CW654" s="240"/>
      <c r="CX654" s="240"/>
      <c r="CY654" s="240"/>
      <c r="CZ654" s="240"/>
      <c r="DA654" s="240"/>
      <c r="DB654" s="240"/>
      <c r="DC654" s="240"/>
      <c r="DD654" s="240"/>
      <c r="DE654" s="240"/>
      <c r="DF654" s="240"/>
      <c r="DG654" s="240"/>
      <c r="DH654" s="240"/>
      <c r="DI654" s="240"/>
      <c r="DJ654" s="240"/>
      <c r="DK654" s="240"/>
      <c r="DL654" s="240"/>
      <c r="DM654" s="240"/>
      <c r="DN654" s="240"/>
      <c r="DO654" s="240"/>
      <c r="DP654" s="240"/>
      <c r="DQ654" s="240"/>
      <c r="DR654" s="240"/>
      <c r="DS654" s="240"/>
      <c r="DT654" s="240"/>
      <c r="DU654" s="240"/>
      <c r="DV654" s="240"/>
      <c r="DW654" s="240"/>
      <c r="DX654" s="240"/>
      <c r="DY654" s="240"/>
      <c r="DZ654" s="240"/>
      <c r="EA654" s="240"/>
      <c r="EB654" s="240"/>
      <c r="EC654" s="240"/>
      <c r="ED654" s="240"/>
      <c r="EE654" s="240"/>
      <c r="EF654" s="240"/>
      <c r="EG654" s="240"/>
      <c r="EH654" s="240"/>
      <c r="EI654" s="240"/>
      <c r="EJ654" s="240"/>
      <c r="EK654" s="240"/>
      <c r="EL654" s="240"/>
      <c r="EM654" s="240"/>
      <c r="EN654" s="240"/>
      <c r="EO654" s="240"/>
      <c r="EP654" s="240"/>
      <c r="EQ654" s="240"/>
      <c r="ER654" s="240"/>
      <c r="ES654" s="240"/>
      <c r="ET654" s="240"/>
      <c r="EU654" s="240"/>
      <c r="EV654" s="240"/>
      <c r="EW654" s="240"/>
      <c r="EX654" s="240"/>
      <c r="EY654" s="240"/>
      <c r="EZ654" s="240"/>
      <c r="FA654" s="240"/>
      <c r="FB654" s="240"/>
      <c r="FC654" s="240"/>
      <c r="FD654" s="240"/>
      <c r="FE654" s="240"/>
      <c r="FF654" s="240"/>
      <c r="FG654" s="240"/>
      <c r="FH654" s="240"/>
      <c r="FI654" s="240"/>
      <c r="FJ654" s="240"/>
      <c r="FK654" s="240"/>
      <c r="FL654" s="240"/>
      <c r="FM654" s="240"/>
      <c r="FN654" s="240"/>
      <c r="FO654" s="240"/>
      <c r="FP654" s="240"/>
      <c r="FQ654" s="240"/>
      <c r="FR654" s="240"/>
      <c r="FS654" s="240"/>
      <c r="FT654" s="240"/>
      <c r="FU654" s="240"/>
      <c r="FV654" s="240"/>
    </row>
    <row r="655" spans="1:178" s="250" customFormat="1">
      <c r="A655" s="234"/>
      <c r="B655" s="234"/>
      <c r="C655" s="234"/>
      <c r="D655" s="234"/>
      <c r="E655" s="234"/>
      <c r="F655" s="234"/>
      <c r="G655" s="235"/>
      <c r="H655" s="236"/>
      <c r="AJ655" s="290"/>
      <c r="AK655" s="240"/>
      <c r="AL655" s="240"/>
      <c r="AM655" s="240"/>
      <c r="AN655" s="240"/>
      <c r="AO655" s="240"/>
      <c r="AP655" s="240"/>
      <c r="AQ655" s="240"/>
      <c r="AR655" s="240"/>
      <c r="AS655" s="240"/>
      <c r="AT655" s="240"/>
      <c r="AU655" s="240"/>
      <c r="AV655" s="240"/>
      <c r="AW655" s="240"/>
      <c r="AX655" s="240"/>
      <c r="AY655" s="240"/>
      <c r="AZ655" s="240"/>
      <c r="BA655" s="240"/>
      <c r="BB655" s="240"/>
      <c r="BC655" s="240"/>
      <c r="BD655" s="240"/>
      <c r="BE655" s="240"/>
      <c r="BF655" s="240"/>
      <c r="BG655" s="240"/>
      <c r="BH655" s="240"/>
      <c r="BI655" s="240"/>
      <c r="BJ655" s="240"/>
      <c r="BK655" s="240"/>
      <c r="BL655" s="240"/>
      <c r="BM655" s="240"/>
      <c r="BN655" s="240"/>
      <c r="BO655" s="240"/>
      <c r="BP655" s="240"/>
      <c r="BQ655" s="240"/>
      <c r="BR655" s="240"/>
      <c r="BS655" s="240"/>
      <c r="BT655" s="240"/>
      <c r="BU655" s="240"/>
      <c r="BV655" s="240"/>
      <c r="BW655" s="240"/>
      <c r="BX655" s="240"/>
      <c r="BY655" s="240"/>
      <c r="BZ655" s="240"/>
      <c r="CA655" s="240"/>
      <c r="CB655" s="240"/>
      <c r="CC655" s="240"/>
      <c r="CD655" s="240"/>
      <c r="CE655" s="240"/>
      <c r="CF655" s="240"/>
      <c r="CG655" s="240"/>
      <c r="CH655" s="240"/>
      <c r="CI655" s="240"/>
      <c r="CJ655" s="240"/>
      <c r="CK655" s="240"/>
      <c r="CL655" s="240"/>
      <c r="CM655" s="240"/>
      <c r="CN655" s="240"/>
      <c r="CO655" s="240"/>
      <c r="CP655" s="240"/>
      <c r="CQ655" s="240"/>
      <c r="CR655" s="240"/>
      <c r="CS655" s="240"/>
      <c r="CT655" s="240"/>
      <c r="CU655" s="240"/>
      <c r="CV655" s="240"/>
      <c r="CW655" s="240"/>
      <c r="CX655" s="240"/>
      <c r="CY655" s="240"/>
      <c r="CZ655" s="240"/>
      <c r="DA655" s="240"/>
      <c r="DB655" s="240"/>
      <c r="DC655" s="240"/>
      <c r="DD655" s="240"/>
      <c r="DE655" s="240"/>
      <c r="DF655" s="240"/>
      <c r="DG655" s="240"/>
      <c r="DH655" s="240"/>
      <c r="DI655" s="240"/>
      <c r="DJ655" s="240"/>
      <c r="DK655" s="240"/>
      <c r="DL655" s="240"/>
      <c r="DM655" s="240"/>
      <c r="DN655" s="240"/>
      <c r="DO655" s="240"/>
      <c r="DP655" s="240"/>
      <c r="DQ655" s="240"/>
      <c r="DR655" s="240"/>
      <c r="DS655" s="240"/>
      <c r="DT655" s="240"/>
      <c r="DU655" s="240"/>
      <c r="DV655" s="240"/>
      <c r="DW655" s="240"/>
      <c r="DX655" s="240"/>
      <c r="DY655" s="240"/>
      <c r="DZ655" s="240"/>
      <c r="EA655" s="240"/>
      <c r="EB655" s="240"/>
      <c r="EC655" s="240"/>
      <c r="ED655" s="240"/>
      <c r="EE655" s="240"/>
      <c r="EF655" s="240"/>
      <c r="EG655" s="240"/>
      <c r="EH655" s="240"/>
      <c r="EI655" s="240"/>
      <c r="EJ655" s="240"/>
      <c r="EK655" s="240"/>
      <c r="EL655" s="240"/>
      <c r="EM655" s="240"/>
      <c r="EN655" s="240"/>
      <c r="EO655" s="240"/>
      <c r="EP655" s="240"/>
      <c r="EQ655" s="240"/>
      <c r="ER655" s="240"/>
      <c r="ES655" s="240"/>
      <c r="ET655" s="240"/>
      <c r="EU655" s="240"/>
      <c r="EV655" s="240"/>
      <c r="EW655" s="240"/>
      <c r="EX655" s="240"/>
      <c r="EY655" s="240"/>
      <c r="EZ655" s="240"/>
      <c r="FA655" s="240"/>
      <c r="FB655" s="240"/>
      <c r="FC655" s="240"/>
      <c r="FD655" s="240"/>
      <c r="FE655" s="240"/>
      <c r="FF655" s="240"/>
      <c r="FG655" s="240"/>
      <c r="FH655" s="240"/>
      <c r="FI655" s="240"/>
      <c r="FJ655" s="240"/>
      <c r="FK655" s="240"/>
      <c r="FL655" s="240"/>
      <c r="FM655" s="240"/>
      <c r="FN655" s="240"/>
      <c r="FO655" s="240"/>
      <c r="FP655" s="240"/>
      <c r="FQ655" s="240"/>
      <c r="FR655" s="240"/>
      <c r="FS655" s="240"/>
      <c r="FT655" s="240"/>
      <c r="FU655" s="240"/>
      <c r="FV655" s="240"/>
    </row>
    <row r="656" spans="1:178" s="250" customFormat="1">
      <c r="A656" s="234"/>
      <c r="B656" s="234"/>
      <c r="C656" s="234"/>
      <c r="D656" s="234"/>
      <c r="E656" s="234"/>
      <c r="F656" s="234"/>
      <c r="G656" s="235"/>
      <c r="H656" s="236"/>
      <c r="AJ656" s="290"/>
      <c r="AK656" s="240"/>
      <c r="AL656" s="240"/>
      <c r="AM656" s="240"/>
      <c r="AN656" s="240"/>
      <c r="AO656" s="240"/>
      <c r="AP656" s="240"/>
      <c r="AQ656" s="240"/>
      <c r="AR656" s="240"/>
      <c r="AS656" s="240"/>
      <c r="AT656" s="240"/>
      <c r="AU656" s="240"/>
      <c r="AV656" s="240"/>
      <c r="AW656" s="240"/>
      <c r="AX656" s="240"/>
      <c r="AY656" s="240"/>
      <c r="AZ656" s="240"/>
      <c r="BA656" s="240"/>
      <c r="BB656" s="240"/>
      <c r="BC656" s="240"/>
      <c r="BD656" s="240"/>
      <c r="BE656" s="240"/>
      <c r="BF656" s="240"/>
      <c r="BG656" s="240"/>
      <c r="BH656" s="240"/>
      <c r="BI656" s="240"/>
      <c r="BJ656" s="240"/>
      <c r="BK656" s="240"/>
      <c r="BL656" s="240"/>
      <c r="BM656" s="240"/>
      <c r="BN656" s="240"/>
      <c r="BO656" s="240"/>
      <c r="BP656" s="240"/>
      <c r="BQ656" s="240"/>
      <c r="BR656" s="240"/>
      <c r="BS656" s="240"/>
      <c r="BT656" s="240"/>
      <c r="BU656" s="240"/>
      <c r="BV656" s="240"/>
      <c r="BW656" s="240"/>
      <c r="BX656" s="240"/>
      <c r="BY656" s="240"/>
      <c r="BZ656" s="240"/>
      <c r="CA656" s="240"/>
      <c r="CB656" s="240"/>
      <c r="CC656" s="240"/>
      <c r="CD656" s="240"/>
      <c r="CE656" s="240"/>
      <c r="CF656" s="240"/>
      <c r="CG656" s="240"/>
      <c r="CH656" s="240"/>
      <c r="CI656" s="240"/>
      <c r="CJ656" s="240"/>
      <c r="CK656" s="240"/>
      <c r="CL656" s="240"/>
      <c r="CM656" s="240"/>
      <c r="CN656" s="240"/>
      <c r="CO656" s="240"/>
      <c r="CP656" s="240"/>
      <c r="CQ656" s="240"/>
      <c r="CR656" s="240"/>
      <c r="CS656" s="240"/>
      <c r="CT656" s="240"/>
      <c r="CU656" s="240"/>
      <c r="CV656" s="240"/>
      <c r="CW656" s="240"/>
      <c r="CX656" s="240"/>
      <c r="CY656" s="240"/>
      <c r="CZ656" s="240"/>
      <c r="DA656" s="240"/>
      <c r="DB656" s="240"/>
      <c r="DC656" s="240"/>
      <c r="DD656" s="240"/>
      <c r="DE656" s="240"/>
      <c r="DF656" s="240"/>
      <c r="DG656" s="240"/>
      <c r="DH656" s="240"/>
      <c r="DI656" s="240"/>
      <c r="DJ656" s="240"/>
      <c r="DK656" s="240"/>
      <c r="DL656" s="240"/>
      <c r="DM656" s="240"/>
      <c r="DN656" s="240"/>
      <c r="DO656" s="240"/>
      <c r="DP656" s="240"/>
      <c r="DQ656" s="240"/>
      <c r="DR656" s="240"/>
      <c r="DS656" s="240"/>
      <c r="DT656" s="240"/>
      <c r="DU656" s="240"/>
      <c r="DV656" s="240"/>
      <c r="DW656" s="240"/>
      <c r="DX656" s="240"/>
      <c r="DY656" s="240"/>
      <c r="DZ656" s="240"/>
      <c r="EA656" s="240"/>
      <c r="EB656" s="240"/>
      <c r="EC656" s="240"/>
      <c r="ED656" s="240"/>
      <c r="EE656" s="240"/>
      <c r="EF656" s="240"/>
      <c r="EG656" s="240"/>
      <c r="EH656" s="240"/>
      <c r="EI656" s="240"/>
      <c r="EJ656" s="240"/>
      <c r="EK656" s="240"/>
      <c r="EL656" s="240"/>
      <c r="EM656" s="240"/>
      <c r="EN656" s="240"/>
      <c r="EO656" s="240"/>
      <c r="EP656" s="240"/>
      <c r="EQ656" s="240"/>
      <c r="ER656" s="240"/>
      <c r="ES656" s="240"/>
      <c r="ET656" s="240"/>
      <c r="EU656" s="240"/>
      <c r="EV656" s="240"/>
      <c r="EW656" s="240"/>
      <c r="EX656" s="240"/>
      <c r="EY656" s="240"/>
      <c r="EZ656" s="240"/>
      <c r="FA656" s="240"/>
      <c r="FB656" s="240"/>
      <c r="FC656" s="240"/>
      <c r="FD656" s="240"/>
      <c r="FE656" s="240"/>
      <c r="FF656" s="240"/>
      <c r="FG656" s="240"/>
      <c r="FH656" s="240"/>
      <c r="FI656" s="240"/>
      <c r="FJ656" s="240"/>
      <c r="FK656" s="240"/>
      <c r="FL656" s="240"/>
      <c r="FM656" s="240"/>
      <c r="FN656" s="240"/>
      <c r="FO656" s="240"/>
      <c r="FP656" s="240"/>
      <c r="FQ656" s="240"/>
      <c r="FR656" s="240"/>
      <c r="FS656" s="240"/>
      <c r="FT656" s="240"/>
      <c r="FU656" s="240"/>
      <c r="FV656" s="240"/>
    </row>
    <row r="657" spans="1:178" s="250" customFormat="1">
      <c r="A657" s="234"/>
      <c r="B657" s="234"/>
      <c r="C657" s="234"/>
      <c r="D657" s="234"/>
      <c r="E657" s="234"/>
      <c r="F657" s="234"/>
      <c r="G657" s="235"/>
      <c r="H657" s="236"/>
      <c r="AJ657" s="290"/>
      <c r="AK657" s="240"/>
      <c r="AL657" s="240"/>
      <c r="AM657" s="240"/>
      <c r="AN657" s="240"/>
      <c r="AO657" s="240"/>
      <c r="AP657" s="240"/>
      <c r="AQ657" s="240"/>
      <c r="AR657" s="240"/>
      <c r="AS657" s="240"/>
      <c r="AT657" s="240"/>
      <c r="AU657" s="240"/>
      <c r="AV657" s="240"/>
      <c r="AW657" s="240"/>
      <c r="AX657" s="240"/>
      <c r="AY657" s="240"/>
      <c r="AZ657" s="240"/>
      <c r="BA657" s="240"/>
      <c r="BB657" s="240"/>
      <c r="BC657" s="240"/>
      <c r="BD657" s="240"/>
      <c r="BE657" s="240"/>
      <c r="BF657" s="240"/>
      <c r="BG657" s="240"/>
      <c r="BH657" s="240"/>
      <c r="BI657" s="240"/>
      <c r="BJ657" s="240"/>
      <c r="BK657" s="240"/>
      <c r="BL657" s="240"/>
      <c r="BM657" s="240"/>
      <c r="BN657" s="240"/>
      <c r="BO657" s="240"/>
      <c r="BP657" s="240"/>
      <c r="BQ657" s="240"/>
      <c r="BR657" s="240"/>
      <c r="BS657" s="240"/>
      <c r="BT657" s="240"/>
      <c r="BU657" s="240"/>
      <c r="BV657" s="240"/>
      <c r="BW657" s="240"/>
      <c r="BX657" s="240"/>
      <c r="BY657" s="240"/>
      <c r="BZ657" s="240"/>
      <c r="CA657" s="240"/>
      <c r="CB657" s="240"/>
      <c r="CC657" s="240"/>
      <c r="CD657" s="240"/>
      <c r="CE657" s="240"/>
      <c r="CF657" s="240"/>
      <c r="CG657" s="240"/>
      <c r="CH657" s="240"/>
      <c r="CI657" s="240"/>
      <c r="CJ657" s="240"/>
      <c r="CK657" s="240"/>
      <c r="CL657" s="240"/>
      <c r="CM657" s="240"/>
      <c r="CN657" s="240"/>
      <c r="CO657" s="240"/>
      <c r="CP657" s="240"/>
      <c r="CQ657" s="240"/>
      <c r="CR657" s="240"/>
      <c r="CS657" s="240"/>
      <c r="CT657" s="240"/>
      <c r="CU657" s="240"/>
      <c r="CV657" s="240"/>
      <c r="CW657" s="240"/>
      <c r="CX657" s="240"/>
      <c r="CY657" s="240"/>
      <c r="CZ657" s="240"/>
      <c r="DA657" s="240"/>
      <c r="DB657" s="240"/>
      <c r="DC657" s="240"/>
      <c r="DD657" s="240"/>
      <c r="DE657" s="240"/>
      <c r="DF657" s="240"/>
      <c r="DG657" s="240"/>
      <c r="DH657" s="240"/>
      <c r="DI657" s="240"/>
      <c r="DJ657" s="240"/>
      <c r="DK657" s="240"/>
      <c r="DL657" s="240"/>
      <c r="DM657" s="240"/>
      <c r="DN657" s="240"/>
      <c r="DO657" s="240"/>
      <c r="DP657" s="240"/>
      <c r="DQ657" s="240"/>
      <c r="DR657" s="240"/>
      <c r="DS657" s="240"/>
      <c r="DT657" s="240"/>
      <c r="DU657" s="240"/>
      <c r="DV657" s="240"/>
      <c r="DW657" s="240"/>
      <c r="DX657" s="240"/>
      <c r="DY657" s="240"/>
      <c r="DZ657" s="240"/>
      <c r="EA657" s="240"/>
      <c r="EB657" s="240"/>
      <c r="EC657" s="240"/>
      <c r="ED657" s="240"/>
      <c r="EE657" s="240"/>
      <c r="EF657" s="240"/>
      <c r="EG657" s="240"/>
      <c r="EH657" s="240"/>
      <c r="EI657" s="240"/>
      <c r="EJ657" s="240"/>
      <c r="EK657" s="240"/>
      <c r="EL657" s="240"/>
      <c r="EM657" s="240"/>
      <c r="EN657" s="240"/>
      <c r="EO657" s="240"/>
      <c r="EP657" s="240"/>
      <c r="EQ657" s="240"/>
      <c r="ER657" s="240"/>
      <c r="ES657" s="240"/>
      <c r="ET657" s="240"/>
      <c r="EU657" s="240"/>
      <c r="EV657" s="240"/>
      <c r="EW657" s="240"/>
      <c r="EX657" s="240"/>
      <c r="EY657" s="240"/>
      <c r="EZ657" s="240"/>
      <c r="FA657" s="240"/>
      <c r="FB657" s="240"/>
      <c r="FC657" s="240"/>
      <c r="FD657" s="240"/>
      <c r="FE657" s="240"/>
      <c r="FF657" s="240"/>
      <c r="FG657" s="240"/>
      <c r="FH657" s="240"/>
      <c r="FI657" s="240"/>
      <c r="FJ657" s="240"/>
      <c r="FK657" s="240"/>
      <c r="FL657" s="240"/>
      <c r="FM657" s="240"/>
      <c r="FN657" s="240"/>
      <c r="FO657" s="240"/>
      <c r="FP657" s="240"/>
      <c r="FQ657" s="240"/>
      <c r="FR657" s="240"/>
      <c r="FS657" s="240"/>
      <c r="FT657" s="240"/>
      <c r="FU657" s="240"/>
      <c r="FV657" s="240"/>
    </row>
    <row r="658" spans="1:178" s="250" customFormat="1">
      <c r="A658" s="234"/>
      <c r="B658" s="234"/>
      <c r="C658" s="234"/>
      <c r="D658" s="234"/>
      <c r="E658" s="234"/>
      <c r="F658" s="234"/>
      <c r="G658" s="235"/>
      <c r="H658" s="236"/>
      <c r="AJ658" s="290"/>
      <c r="AK658" s="240"/>
      <c r="AL658" s="240"/>
      <c r="AM658" s="240"/>
      <c r="AN658" s="240"/>
      <c r="AO658" s="240"/>
      <c r="AP658" s="240"/>
      <c r="AQ658" s="240"/>
      <c r="AR658" s="240"/>
      <c r="AS658" s="240"/>
      <c r="AT658" s="240"/>
      <c r="AU658" s="240"/>
      <c r="AV658" s="240"/>
      <c r="AW658" s="240"/>
      <c r="AX658" s="240"/>
      <c r="AY658" s="240"/>
      <c r="AZ658" s="240"/>
      <c r="BA658" s="240"/>
      <c r="BB658" s="240"/>
      <c r="BC658" s="240"/>
      <c r="BD658" s="240"/>
      <c r="BE658" s="240"/>
      <c r="BF658" s="240"/>
      <c r="BG658" s="240"/>
      <c r="BH658" s="240"/>
      <c r="BI658" s="240"/>
      <c r="BJ658" s="240"/>
      <c r="BK658" s="240"/>
      <c r="BL658" s="240"/>
      <c r="BM658" s="240"/>
      <c r="BN658" s="240"/>
      <c r="BO658" s="240"/>
      <c r="BP658" s="240"/>
      <c r="BQ658" s="240"/>
      <c r="BR658" s="240"/>
      <c r="BS658" s="240"/>
      <c r="BT658" s="240"/>
      <c r="BU658" s="240"/>
      <c r="BV658" s="240"/>
      <c r="BW658" s="240"/>
      <c r="BX658" s="240"/>
      <c r="BY658" s="240"/>
      <c r="BZ658" s="240"/>
      <c r="CA658" s="240"/>
      <c r="CB658" s="240"/>
      <c r="CC658" s="240"/>
      <c r="CD658" s="240"/>
      <c r="CE658" s="240"/>
      <c r="CF658" s="240"/>
      <c r="CG658" s="240"/>
      <c r="CH658" s="240"/>
      <c r="CI658" s="240"/>
      <c r="CJ658" s="240"/>
      <c r="CK658" s="240"/>
      <c r="CL658" s="240"/>
      <c r="CM658" s="240"/>
      <c r="CN658" s="240"/>
      <c r="CO658" s="240"/>
      <c r="CP658" s="240"/>
      <c r="CQ658" s="240"/>
      <c r="CR658" s="240"/>
      <c r="CS658" s="240"/>
      <c r="CT658" s="240"/>
      <c r="CU658" s="240"/>
      <c r="CV658" s="240"/>
      <c r="CW658" s="240"/>
      <c r="CX658" s="240"/>
      <c r="CY658" s="240"/>
      <c r="CZ658" s="240"/>
      <c r="DA658" s="240"/>
      <c r="DB658" s="240"/>
      <c r="DC658" s="240"/>
      <c r="DD658" s="240"/>
      <c r="DE658" s="240"/>
      <c r="DF658" s="240"/>
      <c r="DG658" s="240"/>
      <c r="DH658" s="240"/>
      <c r="DI658" s="240"/>
      <c r="DJ658" s="240"/>
      <c r="DK658" s="240"/>
      <c r="DL658" s="240"/>
      <c r="DM658" s="240"/>
      <c r="DN658" s="240"/>
      <c r="DO658" s="240"/>
      <c r="DP658" s="240"/>
      <c r="DQ658" s="240"/>
      <c r="DR658" s="240"/>
      <c r="DS658" s="240"/>
      <c r="DT658" s="240"/>
      <c r="DU658" s="240"/>
      <c r="DV658" s="240"/>
      <c r="DW658" s="240"/>
      <c r="DX658" s="240"/>
      <c r="DY658" s="240"/>
      <c r="DZ658" s="240"/>
      <c r="EA658" s="240"/>
      <c r="EB658" s="240"/>
      <c r="EC658" s="240"/>
      <c r="ED658" s="240"/>
      <c r="EE658" s="240"/>
      <c r="EF658" s="240"/>
      <c r="EG658" s="240"/>
      <c r="EH658" s="240"/>
      <c r="EI658" s="240"/>
      <c r="EJ658" s="240"/>
      <c r="EK658" s="240"/>
      <c r="EL658" s="240"/>
      <c r="EM658" s="240"/>
      <c r="EN658" s="240"/>
      <c r="EO658" s="240"/>
      <c r="EP658" s="240"/>
      <c r="EQ658" s="240"/>
      <c r="ER658" s="240"/>
      <c r="ES658" s="240"/>
      <c r="ET658" s="240"/>
      <c r="EU658" s="240"/>
      <c r="EV658" s="240"/>
      <c r="EW658" s="240"/>
      <c r="EX658" s="240"/>
      <c r="EY658" s="240"/>
      <c r="EZ658" s="240"/>
      <c r="FA658" s="240"/>
      <c r="FB658" s="240"/>
      <c r="FC658" s="240"/>
      <c r="FD658" s="240"/>
      <c r="FE658" s="240"/>
      <c r="FF658" s="240"/>
      <c r="FG658" s="240"/>
      <c r="FH658" s="240"/>
      <c r="FI658" s="240"/>
      <c r="FJ658" s="240"/>
      <c r="FK658" s="240"/>
      <c r="FL658" s="240"/>
      <c r="FM658" s="240"/>
      <c r="FN658" s="240"/>
      <c r="FO658" s="240"/>
      <c r="FP658" s="240"/>
      <c r="FQ658" s="240"/>
      <c r="FR658" s="240"/>
      <c r="FS658" s="240"/>
      <c r="FT658" s="240"/>
      <c r="FU658" s="240"/>
      <c r="FV658" s="240"/>
    </row>
    <row r="659" spans="1:178" s="250" customFormat="1">
      <c r="A659" s="234"/>
      <c r="B659" s="234"/>
      <c r="C659" s="234"/>
      <c r="D659" s="234"/>
      <c r="E659" s="234"/>
      <c r="F659" s="234"/>
      <c r="G659" s="235"/>
      <c r="H659" s="236"/>
      <c r="AJ659" s="290"/>
      <c r="AK659" s="240"/>
      <c r="AL659" s="240"/>
      <c r="AM659" s="240"/>
      <c r="AN659" s="240"/>
      <c r="AO659" s="240"/>
      <c r="AP659" s="240"/>
      <c r="AQ659" s="240"/>
      <c r="AR659" s="240"/>
      <c r="AS659" s="240"/>
      <c r="AT659" s="240"/>
      <c r="AU659" s="240"/>
      <c r="AV659" s="240"/>
      <c r="AW659" s="240"/>
      <c r="AX659" s="240"/>
      <c r="AY659" s="240"/>
      <c r="AZ659" s="240"/>
      <c r="BA659" s="240"/>
      <c r="BB659" s="240"/>
      <c r="BC659" s="240"/>
      <c r="BD659" s="240"/>
      <c r="BE659" s="240"/>
      <c r="BF659" s="240"/>
      <c r="BG659" s="240"/>
      <c r="BH659" s="240"/>
      <c r="BI659" s="240"/>
      <c r="BJ659" s="240"/>
      <c r="BK659" s="240"/>
      <c r="BL659" s="240"/>
      <c r="BM659" s="240"/>
      <c r="BN659" s="240"/>
      <c r="BO659" s="240"/>
      <c r="BP659" s="240"/>
      <c r="BQ659" s="240"/>
      <c r="BR659" s="240"/>
      <c r="BS659" s="240"/>
      <c r="BT659" s="240"/>
      <c r="BU659" s="240"/>
      <c r="BV659" s="240"/>
      <c r="BW659" s="240"/>
      <c r="BX659" s="240"/>
      <c r="BY659" s="240"/>
      <c r="BZ659" s="240"/>
      <c r="CA659" s="240"/>
      <c r="CB659" s="240"/>
      <c r="CC659" s="240"/>
      <c r="CD659" s="240"/>
      <c r="CE659" s="240"/>
      <c r="CF659" s="240"/>
      <c r="CG659" s="240"/>
      <c r="CH659" s="240"/>
      <c r="CI659" s="240"/>
      <c r="CJ659" s="240"/>
      <c r="CK659" s="240"/>
      <c r="CL659" s="240"/>
      <c r="CM659" s="240"/>
      <c r="CN659" s="240"/>
      <c r="CO659" s="240"/>
      <c r="CP659" s="240"/>
      <c r="CQ659" s="240"/>
      <c r="CR659" s="240"/>
      <c r="CS659" s="240"/>
      <c r="CT659" s="240"/>
      <c r="CU659" s="240"/>
      <c r="CV659" s="240"/>
      <c r="CW659" s="240"/>
      <c r="CX659" s="240"/>
      <c r="CY659" s="240"/>
      <c r="CZ659" s="240"/>
      <c r="DA659" s="240"/>
      <c r="DB659" s="240"/>
      <c r="DC659" s="240"/>
      <c r="DD659" s="240"/>
      <c r="DE659" s="240"/>
      <c r="DF659" s="240"/>
      <c r="DG659" s="240"/>
      <c r="DH659" s="240"/>
      <c r="DI659" s="240"/>
      <c r="DJ659" s="240"/>
      <c r="DK659" s="240"/>
      <c r="DL659" s="240"/>
      <c r="DM659" s="240"/>
      <c r="DN659" s="240"/>
      <c r="DO659" s="240"/>
      <c r="DP659" s="240"/>
      <c r="DQ659" s="240"/>
      <c r="DR659" s="240"/>
      <c r="DS659" s="240"/>
      <c r="DT659" s="240"/>
      <c r="DU659" s="240"/>
      <c r="DV659" s="240"/>
      <c r="DW659" s="240"/>
      <c r="DX659" s="240"/>
      <c r="DY659" s="240"/>
      <c r="DZ659" s="240"/>
      <c r="EA659" s="240"/>
      <c r="EB659" s="240"/>
      <c r="EC659" s="240"/>
      <c r="ED659" s="240"/>
      <c r="EE659" s="240"/>
      <c r="EF659" s="240"/>
      <c r="EG659" s="240"/>
      <c r="EH659" s="240"/>
      <c r="EI659" s="240"/>
      <c r="EJ659" s="240"/>
      <c r="EK659" s="240"/>
      <c r="EL659" s="240"/>
      <c r="EM659" s="240"/>
      <c r="EN659" s="240"/>
      <c r="EO659" s="240"/>
      <c r="EP659" s="240"/>
      <c r="EQ659" s="240"/>
      <c r="ER659" s="240"/>
      <c r="ES659" s="240"/>
      <c r="ET659" s="240"/>
      <c r="EU659" s="240"/>
      <c r="EV659" s="240"/>
      <c r="EW659" s="240"/>
      <c r="EX659" s="240"/>
      <c r="EY659" s="240"/>
      <c r="EZ659" s="240"/>
      <c r="FA659" s="240"/>
      <c r="FB659" s="240"/>
      <c r="FC659" s="240"/>
      <c r="FD659" s="240"/>
      <c r="FE659" s="240"/>
      <c r="FF659" s="240"/>
      <c r="FG659" s="240"/>
      <c r="FH659" s="240"/>
      <c r="FI659" s="240"/>
      <c r="FJ659" s="240"/>
      <c r="FK659" s="240"/>
      <c r="FL659" s="240"/>
      <c r="FM659" s="240"/>
      <c r="FN659" s="240"/>
      <c r="FO659" s="240"/>
      <c r="FP659" s="240"/>
      <c r="FQ659" s="240"/>
      <c r="FR659" s="240"/>
      <c r="FS659" s="240"/>
      <c r="FT659" s="240"/>
      <c r="FU659" s="240"/>
      <c r="FV659" s="240"/>
    </row>
    <row r="660" spans="1:178" s="250" customFormat="1">
      <c r="A660" s="234"/>
      <c r="B660" s="234"/>
      <c r="C660" s="234"/>
      <c r="D660" s="234"/>
      <c r="E660" s="234"/>
      <c r="F660" s="234"/>
      <c r="G660" s="235"/>
      <c r="H660" s="236"/>
      <c r="AJ660" s="290"/>
      <c r="AK660" s="240"/>
      <c r="AL660" s="240"/>
      <c r="AM660" s="240"/>
      <c r="AN660" s="240"/>
      <c r="AO660" s="240"/>
      <c r="AP660" s="240"/>
      <c r="AQ660" s="240"/>
      <c r="AR660" s="240"/>
      <c r="AS660" s="240"/>
      <c r="AT660" s="240"/>
      <c r="AU660" s="240"/>
      <c r="AV660" s="240"/>
      <c r="AW660" s="240"/>
      <c r="AX660" s="240"/>
      <c r="AY660" s="240"/>
      <c r="AZ660" s="240"/>
      <c r="BA660" s="240"/>
      <c r="BB660" s="240"/>
      <c r="BC660" s="240"/>
      <c r="BD660" s="240"/>
      <c r="BE660" s="240"/>
      <c r="BF660" s="240"/>
      <c r="BG660" s="240"/>
      <c r="BH660" s="240"/>
      <c r="BI660" s="240"/>
      <c r="BJ660" s="240"/>
      <c r="BK660" s="240"/>
      <c r="BL660" s="240"/>
      <c r="BM660" s="240"/>
      <c r="BN660" s="240"/>
      <c r="BO660" s="240"/>
      <c r="BP660" s="240"/>
      <c r="BQ660" s="240"/>
      <c r="BR660" s="240"/>
      <c r="BS660" s="240"/>
      <c r="BT660" s="240"/>
      <c r="BU660" s="240"/>
      <c r="BV660" s="240"/>
      <c r="BW660" s="240"/>
      <c r="BX660" s="240"/>
      <c r="BY660" s="240"/>
      <c r="BZ660" s="240"/>
      <c r="CA660" s="240"/>
      <c r="CB660" s="240"/>
      <c r="CC660" s="240"/>
      <c r="CD660" s="240"/>
      <c r="CE660" s="240"/>
      <c r="CF660" s="240"/>
      <c r="CG660" s="240"/>
      <c r="CH660" s="240"/>
      <c r="CI660" s="240"/>
      <c r="CJ660" s="240"/>
      <c r="CK660" s="240"/>
      <c r="CL660" s="240"/>
      <c r="CM660" s="240"/>
      <c r="CN660" s="240"/>
      <c r="CO660" s="240"/>
      <c r="CP660" s="240"/>
      <c r="CQ660" s="240"/>
      <c r="CR660" s="240"/>
      <c r="CS660" s="240"/>
      <c r="CT660" s="240"/>
      <c r="CU660" s="240"/>
      <c r="CV660" s="240"/>
      <c r="CW660" s="240"/>
      <c r="CX660" s="240"/>
      <c r="CY660" s="240"/>
      <c r="CZ660" s="240"/>
      <c r="DA660" s="240"/>
      <c r="DB660" s="240"/>
      <c r="DC660" s="240"/>
      <c r="DD660" s="240"/>
      <c r="DE660" s="240"/>
      <c r="DF660" s="240"/>
      <c r="DG660" s="240"/>
      <c r="DH660" s="240"/>
      <c r="DI660" s="240"/>
      <c r="DJ660" s="240"/>
      <c r="DK660" s="240"/>
      <c r="DL660" s="240"/>
      <c r="DM660" s="240"/>
      <c r="DN660" s="240"/>
      <c r="DO660" s="240"/>
      <c r="DP660" s="240"/>
      <c r="DQ660" s="240"/>
      <c r="DR660" s="240"/>
      <c r="DS660" s="240"/>
      <c r="DT660" s="240"/>
      <c r="DU660" s="240"/>
      <c r="DV660" s="240"/>
      <c r="DW660" s="240"/>
      <c r="DX660" s="240"/>
      <c r="DY660" s="240"/>
      <c r="DZ660" s="240"/>
      <c r="EA660" s="240"/>
      <c r="EB660" s="240"/>
      <c r="EC660" s="240"/>
      <c r="ED660" s="240"/>
      <c r="EE660" s="240"/>
      <c r="EF660" s="240"/>
      <c r="EG660" s="240"/>
      <c r="EH660" s="240"/>
      <c r="EI660" s="240"/>
      <c r="EJ660" s="240"/>
      <c r="EK660" s="240"/>
      <c r="EL660" s="240"/>
      <c r="EM660" s="240"/>
      <c r="EN660" s="240"/>
      <c r="EO660" s="240"/>
      <c r="EP660" s="240"/>
      <c r="EQ660" s="240"/>
      <c r="ER660" s="240"/>
      <c r="ES660" s="240"/>
      <c r="ET660" s="240"/>
      <c r="EU660" s="240"/>
      <c r="EV660" s="240"/>
      <c r="EW660" s="240"/>
      <c r="EX660" s="240"/>
      <c r="EY660" s="240"/>
      <c r="EZ660" s="240"/>
      <c r="FA660" s="240"/>
      <c r="FB660" s="240"/>
      <c r="FC660" s="240"/>
      <c r="FD660" s="240"/>
      <c r="FE660" s="240"/>
      <c r="FF660" s="240"/>
      <c r="FG660" s="240"/>
      <c r="FH660" s="240"/>
      <c r="FI660" s="240"/>
      <c r="FJ660" s="240"/>
      <c r="FK660" s="240"/>
      <c r="FL660" s="240"/>
      <c r="FM660" s="240"/>
      <c r="FN660" s="240"/>
      <c r="FO660" s="240"/>
      <c r="FP660" s="240"/>
      <c r="FQ660" s="240"/>
      <c r="FR660" s="240"/>
      <c r="FS660" s="240"/>
      <c r="FT660" s="240"/>
      <c r="FU660" s="240"/>
      <c r="FV660" s="240"/>
    </row>
    <row r="661" spans="1:178" s="250" customFormat="1">
      <c r="A661" s="234"/>
      <c r="B661" s="234"/>
      <c r="C661" s="234"/>
      <c r="D661" s="234"/>
      <c r="E661" s="234"/>
      <c r="F661" s="234"/>
      <c r="G661" s="235"/>
      <c r="H661" s="236"/>
      <c r="AJ661" s="290"/>
      <c r="AK661" s="240"/>
      <c r="AL661" s="240"/>
      <c r="AM661" s="240"/>
      <c r="AN661" s="240"/>
      <c r="AO661" s="240"/>
      <c r="AP661" s="240"/>
      <c r="AQ661" s="240"/>
      <c r="AR661" s="240"/>
      <c r="AS661" s="240"/>
      <c r="AT661" s="240"/>
      <c r="AU661" s="240"/>
      <c r="AV661" s="240"/>
      <c r="AW661" s="240"/>
      <c r="AX661" s="240"/>
      <c r="AY661" s="240"/>
      <c r="AZ661" s="240"/>
      <c r="BA661" s="240"/>
      <c r="BB661" s="240"/>
      <c r="BC661" s="240"/>
      <c r="BD661" s="240"/>
      <c r="BE661" s="240"/>
      <c r="BF661" s="240"/>
      <c r="BG661" s="240"/>
      <c r="BH661" s="240"/>
      <c r="BI661" s="240"/>
      <c r="BJ661" s="240"/>
      <c r="BK661" s="240"/>
      <c r="BL661" s="240"/>
      <c r="BM661" s="240"/>
      <c r="BN661" s="240"/>
      <c r="BO661" s="240"/>
      <c r="BP661" s="240"/>
      <c r="BQ661" s="240"/>
      <c r="BR661" s="240"/>
      <c r="BS661" s="240"/>
      <c r="BT661" s="240"/>
      <c r="BU661" s="240"/>
      <c r="BV661" s="240"/>
      <c r="BW661" s="240"/>
      <c r="BX661" s="240"/>
      <c r="BY661" s="240"/>
      <c r="BZ661" s="240"/>
      <c r="CA661" s="240"/>
      <c r="CB661" s="240"/>
      <c r="CC661" s="240"/>
      <c r="CD661" s="240"/>
      <c r="CE661" s="240"/>
      <c r="CF661" s="240"/>
      <c r="CG661" s="240"/>
      <c r="CH661" s="240"/>
      <c r="CI661" s="240"/>
      <c r="CJ661" s="240"/>
      <c r="CK661" s="240"/>
      <c r="CL661" s="240"/>
      <c r="CM661" s="240"/>
      <c r="CN661" s="240"/>
      <c r="CO661" s="240"/>
      <c r="CP661" s="240"/>
      <c r="CQ661" s="240"/>
      <c r="CR661" s="240"/>
      <c r="CS661" s="240"/>
      <c r="CT661" s="240"/>
      <c r="CU661" s="240"/>
      <c r="CV661" s="240"/>
      <c r="CW661" s="240"/>
      <c r="CX661" s="240"/>
      <c r="CY661" s="240"/>
      <c r="CZ661" s="240"/>
      <c r="DA661" s="240"/>
      <c r="DB661" s="240"/>
      <c r="DC661" s="240"/>
      <c r="DD661" s="240"/>
      <c r="DE661" s="240"/>
      <c r="DF661" s="240"/>
      <c r="DG661" s="240"/>
      <c r="DH661" s="240"/>
      <c r="DI661" s="240"/>
      <c r="DJ661" s="240"/>
      <c r="DK661" s="240"/>
      <c r="DL661" s="240"/>
      <c r="DM661" s="240"/>
      <c r="DN661" s="240"/>
      <c r="DO661" s="240"/>
      <c r="DP661" s="240"/>
      <c r="DQ661" s="240"/>
      <c r="DR661" s="240"/>
      <c r="DS661" s="240"/>
      <c r="DT661" s="240"/>
      <c r="DU661" s="240"/>
      <c r="DV661" s="240"/>
      <c r="DW661" s="240"/>
      <c r="DX661" s="240"/>
      <c r="DY661" s="240"/>
      <c r="DZ661" s="240"/>
      <c r="EA661" s="240"/>
      <c r="EB661" s="240"/>
      <c r="EC661" s="240"/>
      <c r="ED661" s="240"/>
      <c r="EE661" s="240"/>
      <c r="EF661" s="240"/>
      <c r="EG661" s="240"/>
      <c r="EH661" s="240"/>
      <c r="EI661" s="240"/>
      <c r="EJ661" s="240"/>
      <c r="EK661" s="240"/>
      <c r="EL661" s="240"/>
      <c r="EM661" s="240"/>
      <c r="EN661" s="240"/>
      <c r="EO661" s="240"/>
      <c r="EP661" s="240"/>
      <c r="EQ661" s="240"/>
      <c r="ER661" s="240"/>
      <c r="ES661" s="240"/>
      <c r="ET661" s="240"/>
      <c r="EU661" s="240"/>
      <c r="EV661" s="240"/>
      <c r="EW661" s="240"/>
      <c r="EX661" s="240"/>
      <c r="EY661" s="240"/>
      <c r="EZ661" s="240"/>
      <c r="FA661" s="240"/>
      <c r="FB661" s="240"/>
      <c r="FC661" s="240"/>
      <c r="FD661" s="240"/>
      <c r="FE661" s="240"/>
      <c r="FF661" s="240"/>
      <c r="FG661" s="240"/>
      <c r="FH661" s="240"/>
      <c r="FI661" s="240"/>
      <c r="FJ661" s="240"/>
      <c r="FK661" s="240"/>
      <c r="FL661" s="240"/>
      <c r="FM661" s="240"/>
      <c r="FN661" s="240"/>
      <c r="FO661" s="240"/>
      <c r="FP661" s="240"/>
      <c r="FQ661" s="240"/>
      <c r="FR661" s="240"/>
      <c r="FS661" s="240"/>
      <c r="FT661" s="240"/>
      <c r="FU661" s="240"/>
      <c r="FV661" s="240"/>
    </row>
    <row r="662" spans="1:178" s="250" customFormat="1">
      <c r="A662" s="234"/>
      <c r="B662" s="234"/>
      <c r="C662" s="234"/>
      <c r="D662" s="234"/>
      <c r="E662" s="234"/>
      <c r="F662" s="234"/>
      <c r="G662" s="235"/>
      <c r="H662" s="236"/>
      <c r="AJ662" s="290"/>
      <c r="AK662" s="240"/>
      <c r="AL662" s="240"/>
      <c r="AM662" s="240"/>
      <c r="AN662" s="240"/>
      <c r="AO662" s="240"/>
      <c r="AP662" s="240"/>
      <c r="AQ662" s="240"/>
      <c r="AR662" s="240"/>
      <c r="AS662" s="240"/>
      <c r="AT662" s="240"/>
      <c r="AU662" s="240"/>
      <c r="AV662" s="240"/>
      <c r="AW662" s="240"/>
      <c r="AX662" s="240"/>
      <c r="AY662" s="240"/>
      <c r="AZ662" s="240"/>
      <c r="BA662" s="240"/>
      <c r="BB662" s="240"/>
      <c r="BC662" s="240"/>
      <c r="BD662" s="240"/>
      <c r="BE662" s="240"/>
      <c r="BF662" s="240"/>
      <c r="BG662" s="240"/>
      <c r="BH662" s="240"/>
      <c r="BI662" s="240"/>
      <c r="BJ662" s="240"/>
      <c r="BK662" s="240"/>
      <c r="BL662" s="240"/>
      <c r="BM662" s="240"/>
      <c r="BN662" s="240"/>
      <c r="BO662" s="240"/>
      <c r="BP662" s="240"/>
      <c r="BQ662" s="240"/>
      <c r="BR662" s="240"/>
      <c r="BS662" s="240"/>
      <c r="BT662" s="240"/>
      <c r="BU662" s="240"/>
      <c r="BV662" s="240"/>
      <c r="BW662" s="240"/>
      <c r="BX662" s="240"/>
      <c r="BY662" s="240"/>
      <c r="BZ662" s="240"/>
      <c r="CA662" s="240"/>
      <c r="CB662" s="240"/>
      <c r="CC662" s="240"/>
      <c r="CD662" s="240"/>
      <c r="CE662" s="240"/>
      <c r="CF662" s="240"/>
      <c r="CG662" s="240"/>
      <c r="CH662" s="240"/>
      <c r="CI662" s="240"/>
      <c r="CJ662" s="240"/>
      <c r="CK662" s="240"/>
      <c r="CL662" s="240"/>
      <c r="CM662" s="240"/>
      <c r="CN662" s="240"/>
      <c r="CO662" s="240"/>
      <c r="CP662" s="240"/>
      <c r="CQ662" s="240"/>
      <c r="CR662" s="240"/>
      <c r="CS662" s="240"/>
      <c r="CT662" s="240"/>
      <c r="CU662" s="240"/>
      <c r="CV662" s="240"/>
      <c r="CW662" s="240"/>
      <c r="CX662" s="240"/>
      <c r="CY662" s="240"/>
      <c r="CZ662" s="240"/>
      <c r="DA662" s="240"/>
      <c r="DB662" s="240"/>
      <c r="DC662" s="240"/>
      <c r="DD662" s="240"/>
      <c r="DE662" s="240"/>
      <c r="DF662" s="240"/>
      <c r="DG662" s="240"/>
      <c r="DH662" s="240"/>
      <c r="DI662" s="240"/>
      <c r="DJ662" s="240"/>
      <c r="DK662" s="240"/>
      <c r="DL662" s="240"/>
      <c r="DM662" s="240"/>
      <c r="DN662" s="240"/>
      <c r="DO662" s="240"/>
      <c r="DP662" s="240"/>
      <c r="DQ662" s="240"/>
      <c r="DR662" s="240"/>
      <c r="DS662" s="240"/>
      <c r="DT662" s="240"/>
      <c r="DU662" s="240"/>
      <c r="DV662" s="240"/>
      <c r="DW662" s="240"/>
      <c r="DX662" s="240"/>
      <c r="DY662" s="240"/>
      <c r="DZ662" s="240"/>
      <c r="EA662" s="240"/>
      <c r="EB662" s="240"/>
      <c r="EC662" s="240"/>
      <c r="ED662" s="240"/>
      <c r="EE662" s="240"/>
      <c r="EF662" s="240"/>
      <c r="EG662" s="240"/>
      <c r="EH662" s="240"/>
      <c r="EI662" s="240"/>
      <c r="EJ662" s="240"/>
      <c r="EK662" s="240"/>
      <c r="EL662" s="240"/>
      <c r="EM662" s="240"/>
      <c r="EN662" s="240"/>
      <c r="EO662" s="240"/>
      <c r="EP662" s="240"/>
      <c r="EQ662" s="240"/>
      <c r="ER662" s="240"/>
      <c r="ES662" s="240"/>
      <c r="ET662" s="240"/>
      <c r="EU662" s="240"/>
      <c r="EV662" s="240"/>
      <c r="EW662" s="240"/>
      <c r="EX662" s="240"/>
      <c r="EY662" s="240"/>
      <c r="EZ662" s="240"/>
      <c r="FA662" s="240"/>
      <c r="FB662" s="240"/>
      <c r="FC662" s="240"/>
      <c r="FD662" s="240"/>
      <c r="FE662" s="240"/>
      <c r="FF662" s="240"/>
      <c r="FG662" s="240"/>
      <c r="FH662" s="240"/>
      <c r="FI662" s="240"/>
      <c r="FJ662" s="240"/>
      <c r="FK662" s="240"/>
      <c r="FL662" s="240"/>
      <c r="FM662" s="240"/>
      <c r="FN662" s="240"/>
      <c r="FO662" s="240"/>
      <c r="FP662" s="240"/>
      <c r="FQ662" s="240"/>
      <c r="FR662" s="240"/>
      <c r="FS662" s="240"/>
      <c r="FT662" s="240"/>
      <c r="FU662" s="240"/>
      <c r="FV662" s="240"/>
    </row>
    <row r="663" spans="1:178" s="250" customFormat="1">
      <c r="A663" s="234"/>
      <c r="B663" s="234"/>
      <c r="C663" s="234"/>
      <c r="D663" s="234"/>
      <c r="E663" s="234"/>
      <c r="F663" s="234"/>
      <c r="G663" s="235"/>
      <c r="H663" s="236"/>
      <c r="AJ663" s="290"/>
      <c r="AK663" s="240"/>
      <c r="AL663" s="240"/>
      <c r="AM663" s="240"/>
      <c r="AN663" s="240"/>
      <c r="AO663" s="240"/>
      <c r="AP663" s="240"/>
      <c r="AQ663" s="240"/>
      <c r="AR663" s="240"/>
      <c r="AS663" s="240"/>
      <c r="AT663" s="240"/>
      <c r="AU663" s="240"/>
      <c r="AV663" s="240"/>
      <c r="AW663" s="240"/>
      <c r="AX663" s="240"/>
      <c r="AY663" s="240"/>
      <c r="AZ663" s="240"/>
      <c r="BA663" s="240"/>
      <c r="BB663" s="240"/>
      <c r="BC663" s="240"/>
      <c r="BD663" s="240"/>
      <c r="BE663" s="240"/>
      <c r="BF663" s="240"/>
      <c r="BG663" s="240"/>
      <c r="BH663" s="240"/>
      <c r="BI663" s="240"/>
      <c r="BJ663" s="240"/>
      <c r="BK663" s="240"/>
      <c r="BL663" s="240"/>
      <c r="BM663" s="240"/>
      <c r="BN663" s="240"/>
      <c r="BO663" s="240"/>
      <c r="BP663" s="240"/>
      <c r="BQ663" s="240"/>
      <c r="BR663" s="240"/>
      <c r="BS663" s="240"/>
      <c r="BT663" s="240"/>
      <c r="BU663" s="240"/>
      <c r="BV663" s="240"/>
      <c r="BW663" s="240"/>
      <c r="BX663" s="240"/>
      <c r="BY663" s="240"/>
      <c r="BZ663" s="240"/>
      <c r="CA663" s="240"/>
      <c r="CB663" s="240"/>
      <c r="CC663" s="240"/>
      <c r="CD663" s="240"/>
      <c r="CE663" s="240"/>
      <c r="CF663" s="240"/>
      <c r="CG663" s="240"/>
      <c r="CH663" s="240"/>
      <c r="CI663" s="240"/>
      <c r="CJ663" s="240"/>
      <c r="CK663" s="240"/>
      <c r="CL663" s="240"/>
      <c r="CM663" s="240"/>
      <c r="CN663" s="240"/>
      <c r="CO663" s="240"/>
      <c r="CP663" s="240"/>
      <c r="CQ663" s="240"/>
      <c r="CR663" s="240"/>
      <c r="CS663" s="240"/>
      <c r="CT663" s="240"/>
      <c r="CU663" s="240"/>
      <c r="CV663" s="240"/>
      <c r="CW663" s="240"/>
      <c r="CX663" s="240"/>
      <c r="CY663" s="240"/>
      <c r="CZ663" s="240"/>
      <c r="DA663" s="240"/>
      <c r="DB663" s="240"/>
      <c r="DC663" s="240"/>
      <c r="DD663" s="240"/>
      <c r="DE663" s="240"/>
      <c r="DF663" s="240"/>
      <c r="DG663" s="240"/>
      <c r="DH663" s="240"/>
      <c r="DI663" s="240"/>
      <c r="DJ663" s="240"/>
      <c r="DK663" s="240"/>
      <c r="DL663" s="240"/>
      <c r="DM663" s="240"/>
      <c r="DN663" s="240"/>
      <c r="DO663" s="240"/>
      <c r="DP663" s="240"/>
      <c r="DQ663" s="240"/>
      <c r="DR663" s="240"/>
      <c r="DS663" s="240"/>
      <c r="DT663" s="240"/>
      <c r="DU663" s="240"/>
      <c r="DV663" s="240"/>
      <c r="DW663" s="240"/>
      <c r="DX663" s="240"/>
      <c r="DY663" s="240"/>
      <c r="DZ663" s="240"/>
      <c r="EA663" s="240"/>
      <c r="EB663" s="240"/>
      <c r="EC663" s="240"/>
      <c r="ED663" s="240"/>
      <c r="EE663" s="240"/>
      <c r="EF663" s="240"/>
      <c r="EG663" s="240"/>
      <c r="EH663" s="240"/>
      <c r="EI663" s="240"/>
      <c r="EJ663" s="240"/>
      <c r="EK663" s="240"/>
      <c r="EL663" s="240"/>
      <c r="EM663" s="240"/>
      <c r="EN663" s="240"/>
      <c r="EO663" s="240"/>
      <c r="EP663" s="240"/>
      <c r="EQ663" s="240"/>
      <c r="ER663" s="240"/>
      <c r="ES663" s="240"/>
      <c r="ET663" s="240"/>
      <c r="EU663" s="240"/>
      <c r="EV663" s="240"/>
      <c r="EW663" s="240"/>
      <c r="EX663" s="240"/>
      <c r="EY663" s="240"/>
      <c r="EZ663" s="240"/>
      <c r="FA663" s="240"/>
      <c r="FB663" s="240"/>
      <c r="FC663" s="240"/>
      <c r="FD663" s="240"/>
      <c r="FE663" s="240"/>
      <c r="FF663" s="240"/>
      <c r="FG663" s="240"/>
      <c r="FH663" s="240"/>
      <c r="FI663" s="240"/>
      <c r="FJ663" s="240"/>
      <c r="FK663" s="240"/>
      <c r="FL663" s="240"/>
      <c r="FM663" s="240"/>
      <c r="FN663" s="240"/>
      <c r="FO663" s="240"/>
      <c r="FP663" s="240"/>
      <c r="FQ663" s="240"/>
      <c r="FR663" s="240"/>
      <c r="FS663" s="240"/>
      <c r="FT663" s="240"/>
      <c r="FU663" s="240"/>
      <c r="FV663" s="240"/>
    </row>
    <row r="664" spans="1:178" s="250" customFormat="1">
      <c r="A664" s="234"/>
      <c r="B664" s="234"/>
      <c r="C664" s="234"/>
      <c r="D664" s="234"/>
      <c r="E664" s="234"/>
      <c r="F664" s="234"/>
      <c r="G664" s="235"/>
      <c r="H664" s="236"/>
      <c r="AJ664" s="290"/>
      <c r="AK664" s="240"/>
      <c r="AL664" s="240"/>
      <c r="AM664" s="240"/>
      <c r="AN664" s="240"/>
      <c r="AO664" s="240"/>
      <c r="AP664" s="240"/>
      <c r="AQ664" s="240"/>
      <c r="AR664" s="240"/>
      <c r="AS664" s="240"/>
      <c r="AT664" s="240"/>
      <c r="AU664" s="240"/>
      <c r="AV664" s="240"/>
      <c r="AW664" s="240"/>
      <c r="AX664" s="240"/>
      <c r="AY664" s="240"/>
      <c r="AZ664" s="240"/>
      <c r="BA664" s="240"/>
      <c r="BB664" s="240"/>
      <c r="BC664" s="240"/>
      <c r="BD664" s="240"/>
      <c r="BE664" s="240"/>
      <c r="BF664" s="240"/>
      <c r="BG664" s="240"/>
      <c r="BH664" s="240"/>
      <c r="BI664" s="240"/>
      <c r="BJ664" s="240"/>
      <c r="BK664" s="240"/>
      <c r="BL664" s="240"/>
      <c r="BM664" s="240"/>
      <c r="BN664" s="240"/>
      <c r="BO664" s="240"/>
      <c r="BP664" s="240"/>
      <c r="BQ664" s="240"/>
      <c r="BR664" s="240"/>
      <c r="BS664" s="240"/>
      <c r="BT664" s="240"/>
      <c r="BU664" s="240"/>
      <c r="BV664" s="240"/>
      <c r="BW664" s="240"/>
      <c r="BX664" s="240"/>
      <c r="BY664" s="240"/>
      <c r="BZ664" s="240"/>
      <c r="CA664" s="240"/>
      <c r="CB664" s="240"/>
      <c r="CC664" s="240"/>
      <c r="CD664" s="240"/>
      <c r="CE664" s="240"/>
      <c r="CF664" s="240"/>
      <c r="CG664" s="240"/>
      <c r="CH664" s="240"/>
      <c r="CI664" s="240"/>
      <c r="CJ664" s="240"/>
      <c r="CK664" s="240"/>
      <c r="CL664" s="240"/>
      <c r="CM664" s="240"/>
      <c r="CN664" s="240"/>
      <c r="CO664" s="240"/>
      <c r="CP664" s="240"/>
      <c r="CQ664" s="240"/>
      <c r="CR664" s="240"/>
      <c r="CS664" s="240"/>
      <c r="CT664" s="240"/>
      <c r="CU664" s="240"/>
      <c r="CV664" s="240"/>
      <c r="CW664" s="240"/>
      <c r="CX664" s="240"/>
      <c r="CY664" s="240"/>
      <c r="CZ664" s="240"/>
      <c r="DA664" s="240"/>
      <c r="DB664" s="240"/>
      <c r="DC664" s="240"/>
      <c r="DD664" s="240"/>
      <c r="DE664" s="240"/>
      <c r="DF664" s="240"/>
      <c r="DG664" s="240"/>
      <c r="DH664" s="240"/>
      <c r="DI664" s="240"/>
      <c r="DJ664" s="240"/>
      <c r="DK664" s="240"/>
      <c r="DL664" s="240"/>
      <c r="DM664" s="240"/>
      <c r="DN664" s="240"/>
      <c r="DO664" s="240"/>
      <c r="DP664" s="240"/>
      <c r="DQ664" s="240"/>
      <c r="DR664" s="240"/>
      <c r="DS664" s="240"/>
      <c r="DT664" s="240"/>
      <c r="DU664" s="240"/>
      <c r="DV664" s="240"/>
      <c r="DW664" s="240"/>
      <c r="DX664" s="240"/>
      <c r="DY664" s="240"/>
      <c r="DZ664" s="240"/>
      <c r="EA664" s="240"/>
      <c r="EB664" s="240"/>
      <c r="EC664" s="240"/>
      <c r="ED664" s="240"/>
      <c r="EE664" s="240"/>
      <c r="EF664" s="240"/>
      <c r="EG664" s="240"/>
      <c r="EH664" s="240"/>
      <c r="EI664" s="240"/>
      <c r="EJ664" s="240"/>
      <c r="EK664" s="240"/>
      <c r="EL664" s="240"/>
      <c r="EM664" s="240"/>
      <c r="EN664" s="240"/>
      <c r="EO664" s="240"/>
      <c r="EP664" s="240"/>
      <c r="EQ664" s="240"/>
      <c r="ER664" s="240"/>
      <c r="ES664" s="240"/>
      <c r="ET664" s="240"/>
      <c r="EU664" s="240"/>
      <c r="EV664" s="240"/>
      <c r="EW664" s="240"/>
      <c r="EX664" s="240"/>
      <c r="EY664" s="240"/>
      <c r="EZ664" s="240"/>
      <c r="FA664" s="240"/>
      <c r="FB664" s="240"/>
      <c r="FC664" s="240"/>
      <c r="FD664" s="240"/>
      <c r="FE664" s="240"/>
      <c r="FF664" s="240"/>
      <c r="FG664" s="240"/>
      <c r="FH664" s="240"/>
      <c r="FI664" s="240"/>
      <c r="FJ664" s="240"/>
      <c r="FK664" s="240"/>
      <c r="FL664" s="240"/>
      <c r="FM664" s="240"/>
      <c r="FN664" s="240"/>
      <c r="FO664" s="240"/>
      <c r="FP664" s="240"/>
      <c r="FQ664" s="240"/>
      <c r="FR664" s="240"/>
      <c r="FS664" s="240"/>
      <c r="FT664" s="240"/>
      <c r="FU664" s="240"/>
      <c r="FV664" s="240"/>
    </row>
    <row r="665" spans="1:178" s="250" customFormat="1">
      <c r="A665" s="234"/>
      <c r="B665" s="234"/>
      <c r="C665" s="234"/>
      <c r="D665" s="234"/>
      <c r="E665" s="234"/>
      <c r="F665" s="234"/>
      <c r="G665" s="235"/>
      <c r="H665" s="236"/>
      <c r="AJ665" s="290"/>
      <c r="AK665" s="240"/>
      <c r="AL665" s="240"/>
      <c r="AM665" s="240"/>
      <c r="AN665" s="240"/>
      <c r="AO665" s="240"/>
      <c r="AP665" s="240"/>
      <c r="AQ665" s="240"/>
      <c r="AR665" s="240"/>
      <c r="AS665" s="240"/>
      <c r="AT665" s="240"/>
      <c r="AU665" s="240"/>
      <c r="AV665" s="240"/>
      <c r="AW665" s="240"/>
      <c r="AX665" s="240"/>
      <c r="AY665" s="240"/>
      <c r="AZ665" s="240"/>
      <c r="BA665" s="240"/>
      <c r="BB665" s="240"/>
      <c r="BC665" s="240"/>
      <c r="BD665" s="240"/>
      <c r="BE665" s="240"/>
      <c r="BF665" s="240"/>
      <c r="BG665" s="240"/>
      <c r="BH665" s="240"/>
      <c r="BI665" s="240"/>
      <c r="BJ665" s="240"/>
      <c r="BK665" s="240"/>
      <c r="BL665" s="240"/>
      <c r="BM665" s="240"/>
      <c r="BN665" s="240"/>
      <c r="BO665" s="240"/>
      <c r="BP665" s="240"/>
      <c r="BQ665" s="240"/>
      <c r="BR665" s="240"/>
      <c r="BS665" s="240"/>
      <c r="BT665" s="240"/>
      <c r="BU665" s="240"/>
      <c r="BV665" s="240"/>
      <c r="BW665" s="240"/>
      <c r="BX665" s="240"/>
      <c r="BY665" s="240"/>
      <c r="BZ665" s="240"/>
      <c r="CA665" s="240"/>
      <c r="CB665" s="240"/>
      <c r="CC665" s="240"/>
      <c r="CD665" s="240"/>
      <c r="CE665" s="240"/>
      <c r="CF665" s="240"/>
      <c r="CG665" s="240"/>
      <c r="CH665" s="240"/>
      <c r="CI665" s="240"/>
      <c r="CJ665" s="240"/>
      <c r="CK665" s="240"/>
      <c r="CL665" s="240"/>
      <c r="CM665" s="240"/>
      <c r="CN665" s="240"/>
      <c r="CO665" s="240"/>
      <c r="CP665" s="240"/>
      <c r="CQ665" s="240"/>
      <c r="CR665" s="240"/>
      <c r="CS665" s="240"/>
      <c r="CT665" s="240"/>
      <c r="CU665" s="240"/>
      <c r="CV665" s="240"/>
      <c r="CW665" s="240"/>
      <c r="CX665" s="240"/>
      <c r="CY665" s="240"/>
      <c r="CZ665" s="240"/>
      <c r="DA665" s="240"/>
      <c r="DB665" s="240"/>
      <c r="DC665" s="240"/>
      <c r="DD665" s="240"/>
      <c r="DE665" s="240"/>
      <c r="DF665" s="240"/>
      <c r="DG665" s="240"/>
      <c r="DH665" s="240"/>
      <c r="DI665" s="240"/>
      <c r="DJ665" s="240"/>
      <c r="DK665" s="240"/>
      <c r="DL665" s="240"/>
      <c r="DM665" s="240"/>
      <c r="DN665" s="240"/>
      <c r="DO665" s="240"/>
      <c r="DP665" s="240"/>
      <c r="DQ665" s="240"/>
      <c r="DR665" s="240"/>
      <c r="DS665" s="240"/>
      <c r="DT665" s="240"/>
      <c r="DU665" s="240"/>
      <c r="DV665" s="240"/>
      <c r="DW665" s="240"/>
      <c r="DX665" s="240"/>
      <c r="DY665" s="240"/>
      <c r="DZ665" s="240"/>
      <c r="EA665" s="240"/>
      <c r="EB665" s="240"/>
      <c r="EC665" s="240"/>
      <c r="ED665" s="240"/>
      <c r="EE665" s="240"/>
      <c r="EF665" s="240"/>
      <c r="EG665" s="240"/>
      <c r="EH665" s="240"/>
      <c r="EI665" s="240"/>
      <c r="EJ665" s="240"/>
      <c r="EK665" s="240"/>
      <c r="EL665" s="240"/>
      <c r="EM665" s="240"/>
      <c r="EN665" s="240"/>
      <c r="EO665" s="240"/>
      <c r="EP665" s="240"/>
      <c r="EQ665" s="240"/>
      <c r="ER665" s="240"/>
      <c r="ES665" s="240"/>
      <c r="ET665" s="240"/>
      <c r="EU665" s="240"/>
      <c r="EV665" s="240"/>
      <c r="EW665" s="240"/>
      <c r="EX665" s="240"/>
      <c r="EY665" s="240"/>
      <c r="EZ665" s="240"/>
      <c r="FA665" s="240"/>
      <c r="FB665" s="240"/>
      <c r="FC665" s="240"/>
      <c r="FD665" s="240"/>
      <c r="FE665" s="240"/>
      <c r="FF665" s="240"/>
      <c r="FG665" s="240"/>
      <c r="FH665" s="240"/>
      <c r="FI665" s="240"/>
      <c r="FJ665" s="240"/>
      <c r="FK665" s="240"/>
      <c r="FL665" s="240"/>
      <c r="FM665" s="240"/>
      <c r="FN665" s="240"/>
      <c r="FO665" s="240"/>
      <c r="FP665" s="240"/>
      <c r="FQ665" s="240"/>
      <c r="FR665" s="240"/>
      <c r="FS665" s="240"/>
      <c r="FT665" s="240"/>
      <c r="FU665" s="240"/>
      <c r="FV665" s="240"/>
    </row>
    <row r="666" spans="1:178" s="250" customFormat="1">
      <c r="A666" s="234"/>
      <c r="B666" s="234"/>
      <c r="C666" s="234"/>
      <c r="D666" s="234"/>
      <c r="E666" s="234"/>
      <c r="F666" s="234"/>
      <c r="G666" s="235"/>
      <c r="H666" s="236"/>
      <c r="AJ666" s="290"/>
      <c r="AK666" s="240"/>
      <c r="AL666" s="240"/>
      <c r="AM666" s="240"/>
      <c r="AN666" s="240"/>
      <c r="AO666" s="240"/>
      <c r="AP666" s="240"/>
      <c r="AQ666" s="240"/>
      <c r="AR666" s="240"/>
      <c r="AS666" s="240"/>
      <c r="AT666" s="240"/>
      <c r="AU666" s="240"/>
      <c r="AV666" s="240"/>
      <c r="AW666" s="240"/>
      <c r="AX666" s="240"/>
      <c r="AY666" s="240"/>
      <c r="AZ666" s="240"/>
      <c r="BA666" s="240"/>
      <c r="BB666" s="240"/>
      <c r="BC666" s="240"/>
      <c r="BD666" s="240"/>
      <c r="BE666" s="240"/>
      <c r="BF666" s="240"/>
      <c r="BG666" s="240"/>
      <c r="BH666" s="240"/>
      <c r="BI666" s="240"/>
      <c r="BJ666" s="240"/>
      <c r="BK666" s="240"/>
      <c r="BL666" s="240"/>
      <c r="BM666" s="240"/>
      <c r="BN666" s="240"/>
      <c r="BO666" s="240"/>
      <c r="BP666" s="240"/>
      <c r="BQ666" s="240"/>
      <c r="BR666" s="240"/>
      <c r="BS666" s="240"/>
      <c r="BT666" s="240"/>
      <c r="BU666" s="240"/>
      <c r="BV666" s="240"/>
      <c r="BW666" s="240"/>
      <c r="BX666" s="240"/>
      <c r="BY666" s="240"/>
      <c r="BZ666" s="240"/>
      <c r="CA666" s="240"/>
      <c r="CB666" s="240"/>
      <c r="CC666" s="240"/>
      <c r="CD666" s="240"/>
      <c r="CE666" s="240"/>
      <c r="CF666" s="240"/>
      <c r="CG666" s="240"/>
      <c r="CH666" s="240"/>
      <c r="CI666" s="240"/>
      <c r="CJ666" s="240"/>
      <c r="CK666" s="240"/>
      <c r="CL666" s="240"/>
      <c r="CM666" s="240"/>
      <c r="CN666" s="240"/>
      <c r="CO666" s="240"/>
      <c r="CP666" s="240"/>
      <c r="CQ666" s="240"/>
      <c r="CR666" s="240"/>
      <c r="CS666" s="240"/>
      <c r="CT666" s="240"/>
      <c r="CU666" s="240"/>
      <c r="CV666" s="240"/>
      <c r="CW666" s="240"/>
      <c r="CX666" s="240"/>
      <c r="CY666" s="240"/>
      <c r="CZ666" s="240"/>
      <c r="DA666" s="240"/>
      <c r="DB666" s="240"/>
      <c r="DC666" s="240"/>
      <c r="DD666" s="240"/>
      <c r="DE666" s="240"/>
      <c r="DF666" s="240"/>
      <c r="DG666" s="240"/>
      <c r="DH666" s="240"/>
      <c r="DI666" s="240"/>
      <c r="DJ666" s="240"/>
      <c r="DK666" s="240"/>
      <c r="DL666" s="240"/>
      <c r="DM666" s="240"/>
      <c r="DN666" s="240"/>
      <c r="DO666" s="240"/>
      <c r="DP666" s="240"/>
      <c r="DQ666" s="240"/>
      <c r="DR666" s="240"/>
      <c r="DS666" s="240"/>
      <c r="DT666" s="240"/>
      <c r="DU666" s="240"/>
      <c r="DV666" s="240"/>
      <c r="DW666" s="240"/>
      <c r="DX666" s="240"/>
      <c r="DY666" s="240"/>
      <c r="DZ666" s="240"/>
      <c r="EA666" s="240"/>
      <c r="EB666" s="240"/>
      <c r="EC666" s="240"/>
      <c r="ED666" s="240"/>
      <c r="EE666" s="240"/>
      <c r="EF666" s="240"/>
      <c r="EG666" s="240"/>
      <c r="EH666" s="240"/>
      <c r="EI666" s="240"/>
      <c r="EJ666" s="240"/>
      <c r="EK666" s="240"/>
      <c r="EL666" s="240"/>
      <c r="EM666" s="240"/>
      <c r="EN666" s="240"/>
      <c r="EO666" s="240"/>
      <c r="EP666" s="240"/>
      <c r="EQ666" s="240"/>
      <c r="ER666" s="240"/>
      <c r="ES666" s="240"/>
      <c r="ET666" s="240"/>
      <c r="EU666" s="240"/>
      <c r="EV666" s="240"/>
      <c r="EW666" s="240"/>
      <c r="EX666" s="240"/>
      <c r="EY666" s="240"/>
      <c r="EZ666" s="240"/>
      <c r="FA666" s="240"/>
      <c r="FB666" s="240"/>
      <c r="FC666" s="240"/>
      <c r="FD666" s="240"/>
      <c r="FE666" s="240"/>
      <c r="FF666" s="240"/>
      <c r="FG666" s="240"/>
      <c r="FH666" s="240"/>
      <c r="FI666" s="240"/>
      <c r="FJ666" s="240"/>
      <c r="FK666" s="240"/>
      <c r="FL666" s="240"/>
      <c r="FM666" s="240"/>
      <c r="FN666" s="240"/>
      <c r="FO666" s="240"/>
      <c r="FP666" s="240"/>
      <c r="FQ666" s="240"/>
      <c r="FR666" s="240"/>
      <c r="FS666" s="240"/>
      <c r="FT666" s="240"/>
      <c r="FU666" s="240"/>
      <c r="FV666" s="240"/>
    </row>
    <row r="667" spans="1:178" s="250" customFormat="1">
      <c r="A667" s="234"/>
      <c r="B667" s="234"/>
      <c r="C667" s="234"/>
      <c r="D667" s="234"/>
      <c r="E667" s="234"/>
      <c r="F667" s="234"/>
      <c r="G667" s="235"/>
      <c r="H667" s="236"/>
      <c r="AJ667" s="290"/>
      <c r="AK667" s="240"/>
      <c r="AL667" s="240"/>
      <c r="AM667" s="240"/>
      <c r="AN667" s="240"/>
      <c r="AO667" s="240"/>
      <c r="AP667" s="240"/>
      <c r="AQ667" s="240"/>
      <c r="AR667" s="240"/>
      <c r="AS667" s="240"/>
      <c r="AT667" s="240"/>
      <c r="AU667" s="240"/>
      <c r="AV667" s="240"/>
      <c r="AW667" s="240"/>
      <c r="AX667" s="240"/>
      <c r="AY667" s="240"/>
      <c r="AZ667" s="240"/>
      <c r="BA667" s="240"/>
      <c r="BB667" s="240"/>
      <c r="BC667" s="240"/>
      <c r="BD667" s="240"/>
      <c r="BE667" s="240"/>
      <c r="BF667" s="240"/>
      <c r="BG667" s="240"/>
      <c r="BH667" s="240"/>
      <c r="BI667" s="240"/>
      <c r="BJ667" s="240"/>
      <c r="BK667" s="240"/>
      <c r="BL667" s="240"/>
      <c r="BM667" s="240"/>
      <c r="BN667" s="240"/>
      <c r="BO667" s="240"/>
      <c r="BP667" s="240"/>
      <c r="BQ667" s="240"/>
      <c r="BR667" s="240"/>
      <c r="BS667" s="240"/>
      <c r="BT667" s="240"/>
      <c r="BU667" s="240"/>
      <c r="BV667" s="240"/>
      <c r="BW667" s="240"/>
      <c r="BX667" s="240"/>
      <c r="BY667" s="240"/>
      <c r="BZ667" s="240"/>
      <c r="CA667" s="240"/>
      <c r="CB667" s="240"/>
      <c r="CC667" s="240"/>
      <c r="CD667" s="240"/>
      <c r="CE667" s="240"/>
      <c r="CF667" s="240"/>
      <c r="CG667" s="240"/>
      <c r="CH667" s="240"/>
      <c r="CI667" s="240"/>
      <c r="CJ667" s="240"/>
      <c r="CK667" s="240"/>
      <c r="CL667" s="240"/>
      <c r="CM667" s="240"/>
      <c r="CN667" s="240"/>
      <c r="CO667" s="240"/>
      <c r="CP667" s="240"/>
      <c r="CQ667" s="240"/>
      <c r="CR667" s="240"/>
      <c r="CS667" s="240"/>
      <c r="CT667" s="240"/>
      <c r="CU667" s="240"/>
      <c r="CV667" s="240"/>
      <c r="CW667" s="240"/>
      <c r="CX667" s="240"/>
      <c r="CY667" s="240"/>
      <c r="CZ667" s="240"/>
      <c r="DA667" s="240"/>
      <c r="DB667" s="240"/>
      <c r="DC667" s="240"/>
      <c r="DD667" s="240"/>
      <c r="DE667" s="240"/>
      <c r="DF667" s="240"/>
      <c r="DG667" s="240"/>
      <c r="DH667" s="240"/>
      <c r="DI667" s="240"/>
      <c r="DJ667" s="240"/>
      <c r="DK667" s="240"/>
      <c r="DL667" s="240"/>
      <c r="DM667" s="240"/>
      <c r="DN667" s="240"/>
      <c r="DO667" s="240"/>
      <c r="DP667" s="240"/>
      <c r="DQ667" s="240"/>
      <c r="DR667" s="240"/>
      <c r="DS667" s="240"/>
      <c r="DT667" s="240"/>
      <c r="DU667" s="240"/>
      <c r="DV667" s="240"/>
      <c r="DW667" s="240"/>
      <c r="DX667" s="240"/>
      <c r="DY667" s="240"/>
      <c r="DZ667" s="240"/>
      <c r="EA667" s="240"/>
      <c r="EB667" s="240"/>
      <c r="EC667" s="240"/>
      <c r="ED667" s="240"/>
      <c r="EE667" s="240"/>
      <c r="EF667" s="240"/>
      <c r="EG667" s="240"/>
      <c r="EH667" s="240"/>
      <c r="EI667" s="240"/>
      <c r="EJ667" s="240"/>
      <c r="EK667" s="240"/>
      <c r="EL667" s="240"/>
      <c r="EM667" s="240"/>
      <c r="EN667" s="240"/>
      <c r="EO667" s="240"/>
      <c r="EP667" s="240"/>
      <c r="EQ667" s="240"/>
      <c r="ER667" s="240"/>
      <c r="ES667" s="240"/>
      <c r="ET667" s="240"/>
      <c r="EU667" s="240"/>
      <c r="EV667" s="240"/>
      <c r="EW667" s="240"/>
      <c r="EX667" s="240"/>
      <c r="EY667" s="240"/>
      <c r="EZ667" s="240"/>
      <c r="FA667" s="240"/>
      <c r="FB667" s="240"/>
      <c r="FC667" s="240"/>
      <c r="FD667" s="240"/>
      <c r="FE667" s="240"/>
      <c r="FF667" s="240"/>
      <c r="FG667" s="240"/>
      <c r="FH667" s="240"/>
      <c r="FI667" s="240"/>
      <c r="FJ667" s="240"/>
      <c r="FK667" s="240"/>
      <c r="FL667" s="240"/>
      <c r="FM667" s="240"/>
      <c r="FN667" s="240"/>
      <c r="FO667" s="240"/>
      <c r="FP667" s="240"/>
      <c r="FQ667" s="240"/>
      <c r="FR667" s="240"/>
      <c r="FS667" s="240"/>
      <c r="FT667" s="240"/>
      <c r="FU667" s="240"/>
      <c r="FV667" s="240"/>
    </row>
    <row r="668" spans="1:178" s="250" customFormat="1">
      <c r="A668" s="234"/>
      <c r="B668" s="234"/>
      <c r="C668" s="234"/>
      <c r="D668" s="234"/>
      <c r="E668" s="234"/>
      <c r="F668" s="234"/>
      <c r="G668" s="235"/>
      <c r="H668" s="236"/>
      <c r="AJ668" s="290"/>
      <c r="AK668" s="240"/>
      <c r="AL668" s="240"/>
      <c r="AM668" s="240"/>
      <c r="AN668" s="240"/>
      <c r="AO668" s="240"/>
      <c r="AP668" s="240"/>
      <c r="AQ668" s="240"/>
      <c r="AR668" s="240"/>
      <c r="AS668" s="240"/>
      <c r="AT668" s="240"/>
      <c r="AU668" s="240"/>
      <c r="AV668" s="240"/>
      <c r="AW668" s="240"/>
      <c r="AX668" s="240"/>
      <c r="AY668" s="240"/>
      <c r="AZ668" s="240"/>
      <c r="BA668" s="240"/>
      <c r="BB668" s="240"/>
      <c r="BC668" s="240"/>
      <c r="BD668" s="240"/>
      <c r="BE668" s="240"/>
      <c r="BF668" s="240"/>
      <c r="BG668" s="240"/>
      <c r="BH668" s="240"/>
      <c r="BI668" s="240"/>
      <c r="BJ668" s="240"/>
      <c r="BK668" s="240"/>
      <c r="BL668" s="240"/>
      <c r="BM668" s="240"/>
      <c r="BN668" s="240"/>
      <c r="BO668" s="240"/>
      <c r="BP668" s="240"/>
      <c r="BQ668" s="240"/>
      <c r="BR668" s="240"/>
      <c r="BS668" s="240"/>
      <c r="BT668" s="240"/>
      <c r="BU668" s="240"/>
      <c r="BV668" s="240"/>
      <c r="BW668" s="240"/>
      <c r="BX668" s="240"/>
      <c r="BY668" s="240"/>
      <c r="BZ668" s="240"/>
      <c r="CA668" s="240"/>
      <c r="CB668" s="240"/>
      <c r="CC668" s="240"/>
      <c r="CD668" s="240"/>
      <c r="CE668" s="240"/>
      <c r="CF668" s="240"/>
      <c r="CG668" s="240"/>
      <c r="CH668" s="240"/>
      <c r="CI668" s="240"/>
      <c r="CJ668" s="240"/>
      <c r="CK668" s="240"/>
      <c r="CL668" s="240"/>
      <c r="CM668" s="240"/>
      <c r="CN668" s="240"/>
      <c r="CO668" s="240"/>
      <c r="CP668" s="240"/>
      <c r="CQ668" s="240"/>
      <c r="CR668" s="240"/>
      <c r="CS668" s="240"/>
      <c r="CT668" s="240"/>
      <c r="CU668" s="240"/>
      <c r="CV668" s="240"/>
      <c r="CW668" s="240"/>
      <c r="CX668" s="240"/>
      <c r="CY668" s="240"/>
      <c r="CZ668" s="240"/>
      <c r="DA668" s="240"/>
      <c r="DB668" s="240"/>
      <c r="DC668" s="240"/>
      <c r="DD668" s="240"/>
      <c r="DE668" s="240"/>
      <c r="DF668" s="240"/>
      <c r="DG668" s="240"/>
      <c r="DH668" s="240"/>
      <c r="DI668" s="240"/>
      <c r="DJ668" s="240"/>
      <c r="DK668" s="240"/>
      <c r="DL668" s="240"/>
      <c r="DM668" s="240"/>
      <c r="DN668" s="240"/>
      <c r="DO668" s="240"/>
      <c r="DP668" s="240"/>
      <c r="DQ668" s="240"/>
      <c r="DR668" s="240"/>
      <c r="DS668" s="240"/>
      <c r="DT668" s="240"/>
      <c r="DU668" s="240"/>
      <c r="DV668" s="240"/>
      <c r="DW668" s="240"/>
      <c r="DX668" s="240"/>
      <c r="DY668" s="240"/>
      <c r="DZ668" s="240"/>
      <c r="EA668" s="240"/>
      <c r="EB668" s="240"/>
      <c r="EC668" s="240"/>
      <c r="ED668" s="240"/>
      <c r="EE668" s="240"/>
      <c r="EF668" s="240"/>
      <c r="EG668" s="240"/>
      <c r="EH668" s="240"/>
      <c r="EI668" s="240"/>
      <c r="EJ668" s="240"/>
      <c r="EK668" s="240"/>
      <c r="EL668" s="240"/>
      <c r="EM668" s="240"/>
      <c r="EN668" s="240"/>
      <c r="EO668" s="240"/>
      <c r="EP668" s="240"/>
      <c r="EQ668" s="240"/>
      <c r="ER668" s="240"/>
      <c r="ES668" s="240"/>
      <c r="ET668" s="240"/>
      <c r="EU668" s="240"/>
      <c r="EV668" s="240"/>
      <c r="EW668" s="240"/>
      <c r="EX668" s="240"/>
      <c r="EY668" s="240"/>
      <c r="EZ668" s="240"/>
      <c r="FA668" s="240"/>
      <c r="FB668" s="240"/>
      <c r="FC668" s="240"/>
      <c r="FD668" s="240"/>
      <c r="FE668" s="240"/>
      <c r="FF668" s="240"/>
      <c r="FG668" s="240"/>
      <c r="FH668" s="240"/>
      <c r="FI668" s="240"/>
      <c r="FJ668" s="240"/>
      <c r="FK668" s="240"/>
      <c r="FL668" s="240"/>
      <c r="FM668" s="240"/>
      <c r="FN668" s="240"/>
      <c r="FO668" s="240"/>
      <c r="FP668" s="240"/>
      <c r="FQ668" s="240"/>
      <c r="FR668" s="240"/>
      <c r="FS668" s="240"/>
      <c r="FT668" s="240"/>
      <c r="FU668" s="240"/>
      <c r="FV668" s="240"/>
    </row>
    <row r="669" spans="1:178" s="250" customFormat="1">
      <c r="A669" s="234"/>
      <c r="B669" s="234"/>
      <c r="C669" s="234"/>
      <c r="D669" s="234"/>
      <c r="E669" s="234"/>
      <c r="F669" s="234"/>
      <c r="G669" s="235"/>
      <c r="H669" s="236"/>
      <c r="AJ669" s="290"/>
      <c r="AK669" s="240"/>
      <c r="AL669" s="240"/>
      <c r="AM669" s="240"/>
      <c r="AN669" s="240"/>
      <c r="AO669" s="240"/>
      <c r="AP669" s="240"/>
      <c r="AQ669" s="240"/>
      <c r="AR669" s="240"/>
      <c r="AS669" s="240"/>
      <c r="AT669" s="240"/>
      <c r="AU669" s="240"/>
      <c r="AV669" s="240"/>
      <c r="AW669" s="240"/>
      <c r="AX669" s="240"/>
      <c r="AY669" s="240"/>
      <c r="AZ669" s="240"/>
      <c r="BA669" s="240"/>
      <c r="BB669" s="240"/>
      <c r="BC669" s="240"/>
      <c r="BD669" s="240"/>
      <c r="BE669" s="240"/>
      <c r="BF669" s="240"/>
      <c r="BG669" s="240"/>
      <c r="BH669" s="240"/>
      <c r="BI669" s="240"/>
      <c r="BJ669" s="240"/>
      <c r="BK669" s="240"/>
      <c r="BL669" s="240"/>
      <c r="BM669" s="240"/>
      <c r="BN669" s="240"/>
      <c r="BO669" s="240"/>
      <c r="BP669" s="240"/>
      <c r="BQ669" s="240"/>
      <c r="BR669" s="240"/>
      <c r="BS669" s="240"/>
      <c r="BT669" s="240"/>
      <c r="BU669" s="240"/>
      <c r="BV669" s="240"/>
      <c r="BW669" s="240"/>
      <c r="BX669" s="240"/>
      <c r="BY669" s="240"/>
      <c r="BZ669" s="240"/>
      <c r="CA669" s="240"/>
      <c r="CB669" s="240"/>
      <c r="CC669" s="240"/>
      <c r="CD669" s="240"/>
      <c r="CE669" s="240"/>
      <c r="CF669" s="240"/>
      <c r="CG669" s="240"/>
      <c r="CH669" s="240"/>
      <c r="CI669" s="240"/>
      <c r="CJ669" s="240"/>
      <c r="CK669" s="240"/>
      <c r="CL669" s="240"/>
      <c r="CM669" s="240"/>
      <c r="CN669" s="240"/>
      <c r="CO669" s="240"/>
      <c r="CP669" s="240"/>
      <c r="CQ669" s="240"/>
      <c r="CR669" s="240"/>
      <c r="CS669" s="240"/>
      <c r="CT669" s="240"/>
      <c r="CU669" s="240"/>
      <c r="CV669" s="240"/>
      <c r="CW669" s="240"/>
      <c r="CX669" s="240"/>
      <c r="CY669" s="240"/>
      <c r="CZ669" s="240"/>
      <c r="DA669" s="240"/>
      <c r="DB669" s="240"/>
      <c r="DC669" s="240"/>
      <c r="DD669" s="240"/>
      <c r="DE669" s="240"/>
      <c r="DF669" s="240"/>
      <c r="DG669" s="240"/>
      <c r="DH669" s="240"/>
      <c r="DI669" s="240"/>
      <c r="DJ669" s="240"/>
      <c r="DK669" s="240"/>
      <c r="DL669" s="240"/>
      <c r="DM669" s="240"/>
      <c r="DN669" s="240"/>
      <c r="DO669" s="240"/>
      <c r="DP669" s="240"/>
      <c r="DQ669" s="240"/>
      <c r="DR669" s="240"/>
      <c r="DS669" s="240"/>
      <c r="DT669" s="240"/>
      <c r="DU669" s="240"/>
      <c r="DV669" s="240"/>
      <c r="DW669" s="240"/>
      <c r="DX669" s="240"/>
      <c r="DY669" s="240"/>
      <c r="DZ669" s="240"/>
      <c r="EA669" s="240"/>
      <c r="EB669" s="240"/>
      <c r="EC669" s="240"/>
      <c r="ED669" s="240"/>
      <c r="EE669" s="240"/>
      <c r="EF669" s="240"/>
      <c r="EG669" s="240"/>
      <c r="EH669" s="240"/>
      <c r="EI669" s="240"/>
      <c r="EJ669" s="240"/>
      <c r="EK669" s="240"/>
      <c r="EL669" s="240"/>
      <c r="EM669" s="240"/>
      <c r="EN669" s="240"/>
      <c r="EO669" s="240"/>
      <c r="EP669" s="240"/>
      <c r="EQ669" s="240"/>
      <c r="ER669" s="240"/>
      <c r="ES669" s="240"/>
      <c r="ET669" s="240"/>
      <c r="EU669" s="240"/>
      <c r="EV669" s="240"/>
      <c r="EW669" s="240"/>
      <c r="EX669" s="240"/>
      <c r="EY669" s="240"/>
      <c r="EZ669" s="240"/>
      <c r="FA669" s="240"/>
      <c r="FB669" s="240"/>
      <c r="FC669" s="240"/>
      <c r="FD669" s="240"/>
      <c r="FE669" s="240"/>
      <c r="FF669" s="240"/>
      <c r="FG669" s="240"/>
      <c r="FH669" s="240"/>
      <c r="FI669" s="240"/>
      <c r="FJ669" s="240"/>
      <c r="FK669" s="240"/>
      <c r="FL669" s="240"/>
      <c r="FM669" s="240"/>
      <c r="FN669" s="240"/>
      <c r="FO669" s="240"/>
      <c r="FP669" s="240"/>
      <c r="FQ669" s="240"/>
      <c r="FR669" s="240"/>
      <c r="FS669" s="240"/>
      <c r="FT669" s="240"/>
      <c r="FU669" s="240"/>
      <c r="FV669" s="240"/>
    </row>
    <row r="670" spans="1:178" s="250" customFormat="1">
      <c r="A670" s="234"/>
      <c r="B670" s="234"/>
      <c r="C670" s="234"/>
      <c r="D670" s="234"/>
      <c r="E670" s="234"/>
      <c r="F670" s="234"/>
      <c r="G670" s="235"/>
      <c r="H670" s="236"/>
      <c r="AJ670" s="290"/>
      <c r="AK670" s="240"/>
      <c r="AL670" s="240"/>
      <c r="AM670" s="240"/>
      <c r="AN670" s="240"/>
      <c r="AO670" s="240"/>
      <c r="AP670" s="240"/>
      <c r="AQ670" s="240"/>
      <c r="AR670" s="240"/>
      <c r="AS670" s="240"/>
      <c r="AT670" s="240"/>
      <c r="AU670" s="240"/>
      <c r="AV670" s="240"/>
      <c r="AW670" s="240"/>
      <c r="AX670" s="240"/>
      <c r="AY670" s="240"/>
      <c r="AZ670" s="240"/>
      <c r="BA670" s="240"/>
      <c r="BB670" s="240"/>
      <c r="BC670" s="240"/>
      <c r="BD670" s="240"/>
      <c r="BE670" s="240"/>
      <c r="BF670" s="240"/>
      <c r="BG670" s="240"/>
      <c r="BH670" s="240"/>
      <c r="BI670" s="240"/>
      <c r="BJ670" s="240"/>
      <c r="BK670" s="240"/>
      <c r="BL670" s="240"/>
      <c r="BM670" s="240"/>
      <c r="BN670" s="240"/>
      <c r="BO670" s="240"/>
      <c r="BP670" s="240"/>
      <c r="BQ670" s="240"/>
      <c r="BR670" s="240"/>
      <c r="BS670" s="240"/>
      <c r="BT670" s="240"/>
      <c r="BU670" s="240"/>
      <c r="BV670" s="240"/>
      <c r="BW670" s="240"/>
      <c r="BX670" s="240"/>
      <c r="BY670" s="240"/>
      <c r="BZ670" s="240"/>
      <c r="CA670" s="240"/>
      <c r="CB670" s="240"/>
      <c r="CC670" s="240"/>
      <c r="CD670" s="240"/>
      <c r="CE670" s="240"/>
      <c r="CF670" s="240"/>
      <c r="CG670" s="240"/>
      <c r="CH670" s="240"/>
      <c r="CI670" s="240"/>
      <c r="CJ670" s="240"/>
      <c r="CK670" s="240"/>
      <c r="CL670" s="240"/>
      <c r="CM670" s="240"/>
      <c r="CN670" s="240"/>
      <c r="CO670" s="240"/>
      <c r="CP670" s="240"/>
      <c r="CQ670" s="240"/>
      <c r="CR670" s="240"/>
      <c r="CS670" s="240"/>
      <c r="CT670" s="240"/>
      <c r="CU670" s="240"/>
      <c r="CV670" s="240"/>
      <c r="CW670" s="240"/>
      <c r="CX670" s="240"/>
      <c r="CY670" s="240"/>
      <c r="CZ670" s="240"/>
      <c r="DA670" s="240"/>
      <c r="DB670" s="240"/>
      <c r="DC670" s="240"/>
      <c r="DD670" s="240"/>
      <c r="DE670" s="240"/>
      <c r="DF670" s="240"/>
      <c r="DG670" s="240"/>
      <c r="DH670" s="240"/>
      <c r="DI670" s="240"/>
      <c r="DJ670" s="240"/>
      <c r="DK670" s="240"/>
      <c r="DL670" s="240"/>
      <c r="DM670" s="240"/>
      <c r="DN670" s="240"/>
      <c r="DO670" s="240"/>
      <c r="DP670" s="240"/>
      <c r="DQ670" s="240"/>
      <c r="DR670" s="240"/>
      <c r="DS670" s="240"/>
      <c r="DT670" s="240"/>
      <c r="DU670" s="240"/>
      <c r="DV670" s="240"/>
      <c r="DW670" s="240"/>
      <c r="DX670" s="240"/>
      <c r="DY670" s="240"/>
      <c r="DZ670" s="240"/>
      <c r="EA670" s="240"/>
      <c r="EB670" s="240"/>
      <c r="EC670" s="240"/>
      <c r="ED670" s="240"/>
      <c r="EE670" s="240"/>
      <c r="EF670" s="240"/>
      <c r="EG670" s="240"/>
      <c r="EH670" s="240"/>
      <c r="EI670" s="240"/>
      <c r="EJ670" s="240"/>
      <c r="EK670" s="240"/>
      <c r="EL670" s="240"/>
      <c r="EM670" s="240"/>
      <c r="EN670" s="240"/>
      <c r="EO670" s="240"/>
      <c r="EP670" s="240"/>
      <c r="EQ670" s="240"/>
      <c r="ER670" s="240"/>
      <c r="ES670" s="240"/>
      <c r="ET670" s="240"/>
      <c r="EU670" s="240"/>
      <c r="EV670" s="240"/>
      <c r="EW670" s="240"/>
      <c r="EX670" s="240"/>
      <c r="EY670" s="240"/>
      <c r="EZ670" s="240"/>
      <c r="FA670" s="240"/>
      <c r="FB670" s="240"/>
      <c r="FC670" s="240"/>
      <c r="FD670" s="240"/>
      <c r="FE670" s="240"/>
      <c r="FF670" s="240"/>
      <c r="FG670" s="240"/>
      <c r="FH670" s="240"/>
      <c r="FI670" s="240"/>
      <c r="FJ670" s="240"/>
      <c r="FK670" s="240"/>
      <c r="FL670" s="240"/>
      <c r="FM670" s="240"/>
      <c r="FN670" s="240"/>
      <c r="FO670" s="240"/>
      <c r="FP670" s="240"/>
      <c r="FQ670" s="240"/>
      <c r="FR670" s="240"/>
      <c r="FS670" s="240"/>
      <c r="FT670" s="240"/>
      <c r="FU670" s="240"/>
      <c r="FV670" s="240"/>
    </row>
    <row r="671" spans="1:178" s="250" customFormat="1">
      <c r="A671" s="234"/>
      <c r="B671" s="234"/>
      <c r="C671" s="234"/>
      <c r="D671" s="234"/>
      <c r="E671" s="234"/>
      <c r="F671" s="234"/>
      <c r="G671" s="235"/>
      <c r="H671" s="236"/>
      <c r="AJ671" s="290"/>
      <c r="AK671" s="240"/>
      <c r="AL671" s="240"/>
      <c r="AM671" s="240"/>
      <c r="AN671" s="240"/>
      <c r="AO671" s="240"/>
      <c r="AP671" s="240"/>
      <c r="AQ671" s="240"/>
      <c r="AR671" s="240"/>
      <c r="AS671" s="240"/>
      <c r="AT671" s="240"/>
      <c r="AU671" s="240"/>
      <c r="AV671" s="240"/>
      <c r="AW671" s="240"/>
      <c r="AX671" s="240"/>
      <c r="AY671" s="240"/>
      <c r="AZ671" s="240"/>
      <c r="BA671" s="240"/>
      <c r="BB671" s="240"/>
      <c r="BC671" s="240"/>
      <c r="BD671" s="240"/>
      <c r="BE671" s="240"/>
      <c r="BF671" s="240"/>
      <c r="BG671" s="240"/>
      <c r="BH671" s="240"/>
      <c r="BI671" s="240"/>
      <c r="BJ671" s="240"/>
      <c r="BK671" s="240"/>
      <c r="BL671" s="240"/>
      <c r="BM671" s="240"/>
      <c r="BN671" s="240"/>
      <c r="BO671" s="240"/>
      <c r="BP671" s="240"/>
      <c r="BQ671" s="240"/>
      <c r="BR671" s="240"/>
      <c r="BS671" s="240"/>
      <c r="BT671" s="240"/>
      <c r="BU671" s="240"/>
      <c r="BV671" s="240"/>
      <c r="BW671" s="240"/>
      <c r="BX671" s="240"/>
      <c r="BY671" s="240"/>
      <c r="BZ671" s="240"/>
      <c r="CA671" s="240"/>
      <c r="CB671" s="240"/>
      <c r="CC671" s="240"/>
      <c r="CD671" s="240"/>
      <c r="CE671" s="240"/>
      <c r="CF671" s="240"/>
      <c r="CG671" s="240"/>
      <c r="CH671" s="240"/>
      <c r="CI671" s="240"/>
      <c r="CJ671" s="240"/>
      <c r="CK671" s="240"/>
      <c r="CL671" s="240"/>
      <c r="CM671" s="240"/>
      <c r="CN671" s="240"/>
      <c r="CO671" s="240"/>
      <c r="CP671" s="240"/>
      <c r="CQ671" s="240"/>
      <c r="CR671" s="240"/>
      <c r="CS671" s="240"/>
      <c r="CT671" s="240"/>
      <c r="CU671" s="240"/>
      <c r="CV671" s="240"/>
      <c r="CW671" s="240"/>
      <c r="CX671" s="240"/>
      <c r="CY671" s="240"/>
      <c r="CZ671" s="240"/>
      <c r="DA671" s="240"/>
      <c r="DB671" s="240"/>
      <c r="DC671" s="240"/>
      <c r="DD671" s="240"/>
      <c r="DE671" s="240"/>
      <c r="DF671" s="240"/>
      <c r="DG671" s="240"/>
      <c r="DH671" s="240"/>
      <c r="DI671" s="240"/>
      <c r="DJ671" s="240"/>
      <c r="DK671" s="240"/>
      <c r="DL671" s="240"/>
      <c r="DM671" s="240"/>
      <c r="DN671" s="240"/>
      <c r="DO671" s="240"/>
      <c r="DP671" s="240"/>
      <c r="DQ671" s="240"/>
      <c r="DR671" s="240"/>
      <c r="DS671" s="240"/>
      <c r="DT671" s="240"/>
      <c r="DU671" s="240"/>
      <c r="DV671" s="240"/>
      <c r="DW671" s="240"/>
      <c r="DX671" s="240"/>
      <c r="DY671" s="240"/>
      <c r="DZ671" s="240"/>
      <c r="EA671" s="240"/>
      <c r="EB671" s="240"/>
      <c r="EC671" s="240"/>
      <c r="ED671" s="240"/>
      <c r="EE671" s="240"/>
      <c r="EF671" s="240"/>
      <c r="EG671" s="240"/>
      <c r="EH671" s="240"/>
      <c r="EI671" s="240"/>
      <c r="EJ671" s="240"/>
      <c r="EK671" s="240"/>
      <c r="EL671" s="240"/>
      <c r="EM671" s="240"/>
      <c r="EN671" s="240"/>
      <c r="EO671" s="240"/>
      <c r="EP671" s="240"/>
      <c r="EQ671" s="240"/>
      <c r="ER671" s="240"/>
      <c r="ES671" s="240"/>
      <c r="ET671" s="240"/>
      <c r="EU671" s="240"/>
      <c r="EV671" s="240"/>
      <c r="EW671" s="240"/>
      <c r="EX671" s="240"/>
      <c r="EY671" s="240"/>
      <c r="EZ671" s="240"/>
      <c r="FA671" s="240"/>
      <c r="FB671" s="240"/>
      <c r="FC671" s="240"/>
      <c r="FD671" s="240"/>
      <c r="FE671" s="240"/>
      <c r="FF671" s="240"/>
      <c r="FG671" s="240"/>
      <c r="FH671" s="240"/>
      <c r="FI671" s="240"/>
      <c r="FJ671" s="240"/>
      <c r="FK671" s="240"/>
      <c r="FL671" s="240"/>
      <c r="FM671" s="240"/>
      <c r="FN671" s="240"/>
      <c r="FO671" s="240"/>
      <c r="FP671" s="240"/>
      <c r="FQ671" s="240"/>
      <c r="FR671" s="240"/>
      <c r="FS671" s="240"/>
      <c r="FT671" s="240"/>
      <c r="FU671" s="240"/>
      <c r="FV671" s="240"/>
    </row>
    <row r="672" spans="1:178" s="250" customFormat="1">
      <c r="A672" s="234"/>
      <c r="B672" s="234"/>
      <c r="C672" s="234"/>
      <c r="D672" s="234"/>
      <c r="E672" s="234"/>
      <c r="F672" s="234"/>
      <c r="G672" s="235"/>
      <c r="H672" s="236"/>
      <c r="AJ672" s="290"/>
      <c r="AK672" s="240"/>
      <c r="AL672" s="240"/>
      <c r="AM672" s="240"/>
      <c r="AN672" s="240"/>
      <c r="AO672" s="240"/>
      <c r="AP672" s="240"/>
      <c r="AQ672" s="240"/>
      <c r="AR672" s="240"/>
      <c r="AS672" s="240"/>
      <c r="AT672" s="240"/>
      <c r="AU672" s="240"/>
      <c r="AV672" s="240"/>
      <c r="AW672" s="240"/>
      <c r="AX672" s="240"/>
      <c r="AY672" s="240"/>
      <c r="AZ672" s="240"/>
      <c r="BA672" s="240"/>
      <c r="BB672" s="240"/>
      <c r="BC672" s="240"/>
      <c r="BD672" s="240"/>
      <c r="BE672" s="240"/>
      <c r="BF672" s="240"/>
      <c r="BG672" s="240"/>
      <c r="BH672" s="240"/>
      <c r="BI672" s="240"/>
      <c r="BJ672" s="240"/>
      <c r="BK672" s="240"/>
      <c r="BL672" s="240"/>
      <c r="BM672" s="240"/>
      <c r="BN672" s="240"/>
      <c r="BO672" s="240"/>
      <c r="BP672" s="240"/>
      <c r="BQ672" s="240"/>
      <c r="BR672" s="240"/>
      <c r="BS672" s="240"/>
      <c r="BT672" s="240"/>
      <c r="BU672" s="240"/>
      <c r="BV672" s="240"/>
      <c r="BW672" s="240"/>
      <c r="BX672" s="240"/>
      <c r="BY672" s="240"/>
      <c r="BZ672" s="240"/>
      <c r="CA672" s="240"/>
      <c r="CB672" s="240"/>
      <c r="CC672" s="240"/>
      <c r="CD672" s="240"/>
      <c r="CE672" s="240"/>
      <c r="CF672" s="240"/>
      <c r="CG672" s="240"/>
      <c r="CH672" s="240"/>
      <c r="CI672" s="240"/>
      <c r="CJ672" s="240"/>
      <c r="CK672" s="240"/>
      <c r="CL672" s="240"/>
      <c r="CM672" s="240"/>
      <c r="CN672" s="240"/>
      <c r="CO672" s="240"/>
      <c r="CP672" s="240"/>
      <c r="CQ672" s="240"/>
      <c r="CR672" s="240"/>
      <c r="CS672" s="240"/>
      <c r="CT672" s="240"/>
      <c r="CU672" s="240"/>
      <c r="CV672" s="240"/>
      <c r="CW672" s="240"/>
      <c r="CX672" s="240"/>
      <c r="CY672" s="240"/>
      <c r="CZ672" s="240"/>
      <c r="DA672" s="240"/>
      <c r="DB672" s="240"/>
      <c r="DC672" s="240"/>
      <c r="DD672" s="240"/>
      <c r="DE672" s="240"/>
      <c r="DF672" s="240"/>
      <c r="DG672" s="240"/>
      <c r="DH672" s="240"/>
      <c r="DI672" s="240"/>
      <c r="DJ672" s="240"/>
      <c r="DK672" s="240"/>
      <c r="DL672" s="240"/>
      <c r="DM672" s="240"/>
      <c r="DN672" s="240"/>
      <c r="DO672" s="240"/>
      <c r="DP672" s="240"/>
      <c r="DQ672" s="240"/>
      <c r="DR672" s="240"/>
      <c r="DS672" s="240"/>
      <c r="DT672" s="240"/>
      <c r="DU672" s="240"/>
      <c r="DV672" s="240"/>
      <c r="DW672" s="240"/>
      <c r="DX672" s="240"/>
      <c r="DY672" s="240"/>
      <c r="DZ672" s="240"/>
      <c r="EA672" s="240"/>
      <c r="EB672" s="240"/>
      <c r="EC672" s="240"/>
      <c r="ED672" s="240"/>
      <c r="EE672" s="240"/>
      <c r="EF672" s="240"/>
      <c r="EG672" s="240"/>
      <c r="EH672" s="240"/>
      <c r="EI672" s="240"/>
      <c r="EJ672" s="240"/>
      <c r="EK672" s="240"/>
      <c r="EL672" s="240"/>
      <c r="EM672" s="240"/>
      <c r="EN672" s="240"/>
      <c r="EO672" s="240"/>
      <c r="EP672" s="240"/>
      <c r="EQ672" s="240"/>
      <c r="ER672" s="240"/>
      <c r="ES672" s="240"/>
      <c r="ET672" s="240"/>
      <c r="EU672" s="240"/>
      <c r="EV672" s="240"/>
      <c r="EW672" s="240"/>
      <c r="EX672" s="240"/>
      <c r="EY672" s="240"/>
      <c r="EZ672" s="240"/>
      <c r="FA672" s="240"/>
      <c r="FB672" s="240"/>
      <c r="FC672" s="240"/>
      <c r="FD672" s="240"/>
      <c r="FE672" s="240"/>
      <c r="FF672" s="240"/>
      <c r="FG672" s="240"/>
      <c r="FH672" s="240"/>
      <c r="FI672" s="240"/>
      <c r="FJ672" s="240"/>
      <c r="FK672" s="240"/>
      <c r="FL672" s="240"/>
      <c r="FM672" s="240"/>
      <c r="FN672" s="240"/>
      <c r="FO672" s="240"/>
      <c r="FP672" s="240"/>
      <c r="FQ672" s="240"/>
      <c r="FR672" s="240"/>
      <c r="FS672" s="240"/>
      <c r="FT672" s="240"/>
      <c r="FU672" s="240"/>
      <c r="FV672" s="240"/>
    </row>
    <row r="673" spans="1:178" s="250" customFormat="1">
      <c r="A673" s="234"/>
      <c r="B673" s="234"/>
      <c r="C673" s="234"/>
      <c r="D673" s="234"/>
      <c r="E673" s="234"/>
      <c r="F673" s="234"/>
      <c r="G673" s="235"/>
      <c r="H673" s="236"/>
      <c r="AJ673" s="290"/>
      <c r="AK673" s="240"/>
      <c r="AL673" s="240"/>
      <c r="AM673" s="240"/>
      <c r="AN673" s="240"/>
      <c r="AO673" s="240"/>
      <c r="AP673" s="240"/>
      <c r="AQ673" s="240"/>
      <c r="AR673" s="240"/>
      <c r="AS673" s="240"/>
      <c r="AT673" s="240"/>
      <c r="AU673" s="240"/>
      <c r="AV673" s="240"/>
      <c r="AW673" s="240"/>
      <c r="AX673" s="240"/>
      <c r="AY673" s="240"/>
      <c r="AZ673" s="240"/>
      <c r="BA673" s="240"/>
      <c r="BB673" s="240"/>
      <c r="BC673" s="240"/>
      <c r="BD673" s="240"/>
      <c r="BE673" s="240"/>
      <c r="BF673" s="240"/>
      <c r="BG673" s="240"/>
      <c r="BH673" s="240"/>
      <c r="BI673" s="240"/>
      <c r="BJ673" s="240"/>
      <c r="BK673" s="240"/>
      <c r="BL673" s="240"/>
      <c r="BM673" s="240"/>
      <c r="BN673" s="240"/>
      <c r="BO673" s="240"/>
      <c r="BP673" s="240"/>
      <c r="BQ673" s="240"/>
      <c r="BR673" s="240"/>
      <c r="BS673" s="240"/>
      <c r="BT673" s="240"/>
      <c r="BU673" s="240"/>
      <c r="BV673" s="240"/>
      <c r="BW673" s="240"/>
      <c r="BX673" s="240"/>
      <c r="BY673" s="240"/>
      <c r="BZ673" s="240"/>
      <c r="CA673" s="240"/>
      <c r="CB673" s="240"/>
      <c r="CC673" s="240"/>
      <c r="CD673" s="240"/>
      <c r="CE673" s="240"/>
      <c r="CF673" s="240"/>
      <c r="CG673" s="240"/>
      <c r="CH673" s="240"/>
      <c r="CI673" s="240"/>
      <c r="CJ673" s="240"/>
      <c r="CK673" s="240"/>
      <c r="CL673" s="240"/>
      <c r="CM673" s="240"/>
      <c r="CN673" s="240"/>
      <c r="CO673" s="240"/>
      <c r="CP673" s="240"/>
      <c r="CQ673" s="240"/>
      <c r="CR673" s="240"/>
      <c r="CS673" s="240"/>
      <c r="CT673" s="240"/>
      <c r="CU673" s="240"/>
      <c r="CV673" s="240"/>
      <c r="CW673" s="240"/>
      <c r="CX673" s="240"/>
      <c r="CY673" s="240"/>
      <c r="CZ673" s="240"/>
      <c r="DA673" s="240"/>
      <c r="DB673" s="240"/>
      <c r="DC673" s="240"/>
      <c r="DD673" s="240"/>
      <c r="DE673" s="240"/>
      <c r="DF673" s="240"/>
      <c r="DG673" s="240"/>
      <c r="DH673" s="240"/>
      <c r="DI673" s="240"/>
      <c r="DJ673" s="240"/>
      <c r="DK673" s="240"/>
      <c r="DL673" s="240"/>
      <c r="DM673" s="240"/>
      <c r="DN673" s="240"/>
      <c r="DO673" s="240"/>
      <c r="DP673" s="240"/>
      <c r="DQ673" s="240"/>
      <c r="DR673" s="240"/>
      <c r="DS673" s="240"/>
      <c r="DT673" s="240"/>
      <c r="DU673" s="240"/>
      <c r="DV673" s="240"/>
      <c r="DW673" s="240"/>
      <c r="DX673" s="240"/>
      <c r="DY673" s="240"/>
      <c r="DZ673" s="240"/>
      <c r="EA673" s="240"/>
      <c r="EB673" s="240"/>
      <c r="EC673" s="240"/>
      <c r="ED673" s="240"/>
      <c r="EE673" s="240"/>
      <c r="EF673" s="240"/>
      <c r="EG673" s="240"/>
      <c r="EH673" s="240"/>
      <c r="EI673" s="240"/>
      <c r="EJ673" s="240"/>
      <c r="EK673" s="240"/>
      <c r="EL673" s="240"/>
      <c r="EM673" s="240"/>
      <c r="EN673" s="240"/>
      <c r="EO673" s="240"/>
      <c r="EP673" s="240"/>
      <c r="EQ673" s="240"/>
      <c r="ER673" s="240"/>
      <c r="ES673" s="240"/>
      <c r="ET673" s="240"/>
      <c r="EU673" s="240"/>
      <c r="EV673" s="240"/>
      <c r="EW673" s="240"/>
      <c r="EX673" s="240"/>
      <c r="EY673" s="240"/>
      <c r="EZ673" s="240"/>
      <c r="FA673" s="240"/>
      <c r="FB673" s="240"/>
      <c r="FC673" s="240"/>
      <c r="FD673" s="240"/>
      <c r="FE673" s="240"/>
      <c r="FF673" s="240"/>
      <c r="FG673" s="240"/>
      <c r="FH673" s="240"/>
      <c r="FI673" s="240"/>
      <c r="FJ673" s="240"/>
      <c r="FK673" s="240"/>
      <c r="FL673" s="240"/>
      <c r="FM673" s="240"/>
      <c r="FN673" s="240"/>
      <c r="FO673" s="240"/>
      <c r="FP673" s="240"/>
      <c r="FQ673" s="240"/>
      <c r="FR673" s="240"/>
      <c r="FS673" s="240"/>
      <c r="FT673" s="240"/>
      <c r="FU673" s="240"/>
      <c r="FV673" s="240"/>
    </row>
    <row r="674" spans="1:178" s="250" customFormat="1">
      <c r="A674" s="234"/>
      <c r="B674" s="234"/>
      <c r="C674" s="234"/>
      <c r="D674" s="234"/>
      <c r="E674" s="234"/>
      <c r="F674" s="234"/>
      <c r="G674" s="235"/>
      <c r="H674" s="236"/>
      <c r="AJ674" s="290"/>
      <c r="AK674" s="240"/>
      <c r="AL674" s="240"/>
      <c r="AM674" s="240"/>
      <c r="AN674" s="240"/>
      <c r="AO674" s="240"/>
      <c r="AP674" s="240"/>
      <c r="AQ674" s="240"/>
      <c r="AR674" s="240"/>
      <c r="AS674" s="240"/>
      <c r="AT674" s="240"/>
      <c r="AU674" s="240"/>
      <c r="AV674" s="240"/>
      <c r="AW674" s="240"/>
      <c r="AX674" s="240"/>
      <c r="AY674" s="240"/>
      <c r="AZ674" s="240"/>
      <c r="BA674" s="240"/>
      <c r="BB674" s="240"/>
      <c r="BC674" s="240"/>
      <c r="BD674" s="240"/>
      <c r="BE674" s="240"/>
      <c r="BF674" s="240"/>
      <c r="BG674" s="240"/>
      <c r="BH674" s="240"/>
      <c r="BI674" s="240"/>
      <c r="BJ674" s="240"/>
      <c r="BK674" s="240"/>
      <c r="BL674" s="240"/>
      <c r="BM674" s="240"/>
      <c r="BN674" s="240"/>
      <c r="BO674" s="240"/>
      <c r="BP674" s="240"/>
      <c r="BQ674" s="240"/>
      <c r="BR674" s="240"/>
      <c r="BS674" s="240"/>
      <c r="BT674" s="240"/>
      <c r="BU674" s="240"/>
      <c r="BV674" s="240"/>
      <c r="BW674" s="240"/>
      <c r="BX674" s="240"/>
      <c r="BY674" s="240"/>
      <c r="BZ674" s="240"/>
      <c r="CA674" s="240"/>
      <c r="CB674" s="240"/>
      <c r="CC674" s="240"/>
      <c r="CD674" s="240"/>
      <c r="CE674" s="240"/>
      <c r="CF674" s="240"/>
      <c r="CG674" s="240"/>
      <c r="CH674" s="240"/>
      <c r="CI674" s="240"/>
      <c r="CJ674" s="240"/>
      <c r="CK674" s="240"/>
      <c r="CL674" s="240"/>
      <c r="CM674" s="240"/>
      <c r="CN674" s="240"/>
      <c r="CO674" s="240"/>
      <c r="CP674" s="240"/>
      <c r="CQ674" s="240"/>
      <c r="CR674" s="240"/>
      <c r="CS674" s="240"/>
      <c r="CT674" s="240"/>
      <c r="CU674" s="240"/>
      <c r="CV674" s="240"/>
      <c r="CW674" s="240"/>
      <c r="CX674" s="240"/>
      <c r="CY674" s="240"/>
      <c r="CZ674" s="240"/>
      <c r="DA674" s="240"/>
      <c r="DB674" s="240"/>
      <c r="DC674" s="240"/>
      <c r="DD674" s="240"/>
      <c r="DE674" s="240"/>
      <c r="DF674" s="240"/>
      <c r="DG674" s="240"/>
      <c r="DH674" s="240"/>
      <c r="DI674" s="240"/>
      <c r="DJ674" s="240"/>
      <c r="DK674" s="240"/>
      <c r="DL674" s="240"/>
      <c r="DM674" s="240"/>
      <c r="DN674" s="240"/>
      <c r="DO674" s="240"/>
      <c r="DP674" s="240"/>
      <c r="DQ674" s="240"/>
      <c r="DR674" s="240"/>
      <c r="DS674" s="240"/>
      <c r="DT674" s="240"/>
      <c r="DU674" s="240"/>
      <c r="DV674" s="240"/>
      <c r="DW674" s="240"/>
      <c r="DX674" s="240"/>
      <c r="DY674" s="240"/>
      <c r="DZ674" s="240"/>
      <c r="EA674" s="240"/>
      <c r="EB674" s="240"/>
      <c r="EC674" s="240"/>
      <c r="ED674" s="240"/>
      <c r="EE674" s="240"/>
      <c r="EF674" s="240"/>
      <c r="EG674" s="240"/>
      <c r="EH674" s="240"/>
      <c r="EI674" s="240"/>
      <c r="EJ674" s="240"/>
      <c r="EK674" s="240"/>
      <c r="EL674" s="240"/>
      <c r="EM674" s="240"/>
      <c r="EN674" s="240"/>
      <c r="EO674" s="240"/>
      <c r="EP674" s="240"/>
      <c r="EQ674" s="240"/>
      <c r="ER674" s="240"/>
      <c r="ES674" s="240"/>
      <c r="ET674" s="240"/>
      <c r="EU674" s="240"/>
      <c r="EV674" s="240"/>
      <c r="EW674" s="240"/>
      <c r="EX674" s="240"/>
      <c r="EY674" s="240"/>
      <c r="EZ674" s="240"/>
      <c r="FA674" s="240"/>
      <c r="FB674" s="240"/>
      <c r="FC674" s="240"/>
      <c r="FD674" s="240"/>
      <c r="FE674" s="240"/>
      <c r="FF674" s="240"/>
      <c r="FG674" s="240"/>
      <c r="FH674" s="240"/>
      <c r="FI674" s="240"/>
      <c r="FJ674" s="240"/>
      <c r="FK674" s="240"/>
      <c r="FL674" s="240"/>
      <c r="FM674" s="240"/>
      <c r="FN674" s="240"/>
      <c r="FO674" s="240"/>
      <c r="FP674" s="240"/>
      <c r="FQ674" s="240"/>
      <c r="FR674" s="240"/>
      <c r="FS674" s="240"/>
      <c r="FT674" s="240"/>
      <c r="FU674" s="240"/>
      <c r="FV674" s="240"/>
    </row>
    <row r="675" spans="1:178" s="250" customFormat="1">
      <c r="A675" s="234"/>
      <c r="B675" s="234"/>
      <c r="C675" s="234"/>
      <c r="D675" s="234"/>
      <c r="E675" s="234"/>
      <c r="F675" s="234"/>
      <c r="G675" s="235"/>
      <c r="H675" s="236"/>
      <c r="AJ675" s="290"/>
      <c r="AK675" s="240"/>
      <c r="AL675" s="240"/>
      <c r="AM675" s="240"/>
      <c r="AN675" s="240"/>
      <c r="AO675" s="240"/>
      <c r="AP675" s="240"/>
      <c r="AQ675" s="240"/>
      <c r="AR675" s="240"/>
      <c r="AS675" s="240"/>
      <c r="AT675" s="240"/>
      <c r="AU675" s="240"/>
      <c r="AV675" s="240"/>
      <c r="AW675" s="240"/>
      <c r="AX675" s="240"/>
      <c r="AY675" s="240"/>
      <c r="AZ675" s="240"/>
      <c r="BA675" s="240"/>
      <c r="BB675" s="240"/>
      <c r="BC675" s="240"/>
      <c r="BD675" s="240"/>
      <c r="BE675" s="240"/>
      <c r="BF675" s="240"/>
      <c r="BG675" s="240"/>
      <c r="BH675" s="240"/>
      <c r="BI675" s="240"/>
      <c r="BJ675" s="240"/>
      <c r="BK675" s="240"/>
      <c r="BL675" s="240"/>
      <c r="BM675" s="240"/>
      <c r="BN675" s="240"/>
      <c r="BO675" s="240"/>
      <c r="BP675" s="240"/>
      <c r="BQ675" s="240"/>
      <c r="BR675" s="240"/>
      <c r="BS675" s="240"/>
      <c r="BT675" s="240"/>
      <c r="BU675" s="240"/>
      <c r="BV675" s="240"/>
      <c r="BW675" s="240"/>
      <c r="BX675" s="240"/>
      <c r="BY675" s="240"/>
      <c r="BZ675" s="240"/>
      <c r="CA675" s="240"/>
      <c r="CB675" s="240"/>
      <c r="CC675" s="240"/>
      <c r="CD675" s="240"/>
      <c r="CE675" s="240"/>
      <c r="CF675" s="240"/>
      <c r="CG675" s="240"/>
      <c r="CH675" s="240"/>
      <c r="CI675" s="240"/>
      <c r="CJ675" s="240"/>
      <c r="CK675" s="240"/>
      <c r="CL675" s="240"/>
      <c r="CM675" s="240"/>
      <c r="CN675" s="240"/>
      <c r="CO675" s="240"/>
      <c r="CP675" s="240"/>
      <c r="CQ675" s="240"/>
      <c r="CR675" s="240"/>
      <c r="CS675" s="240"/>
      <c r="CT675" s="240"/>
      <c r="CU675" s="240"/>
      <c r="CV675" s="240"/>
      <c r="CW675" s="240"/>
      <c r="CX675" s="240"/>
      <c r="CY675" s="240"/>
      <c r="CZ675" s="240"/>
      <c r="DA675" s="240"/>
      <c r="DB675" s="240"/>
      <c r="DC675" s="240"/>
      <c r="DD675" s="240"/>
      <c r="DE675" s="240"/>
      <c r="DF675" s="240"/>
      <c r="DG675" s="240"/>
      <c r="DH675" s="240"/>
      <c r="DI675" s="240"/>
      <c r="DJ675" s="240"/>
      <c r="DK675" s="240"/>
      <c r="DL675" s="240"/>
      <c r="DM675" s="240"/>
      <c r="DN675" s="240"/>
      <c r="DO675" s="240"/>
      <c r="DP675" s="240"/>
      <c r="DQ675" s="240"/>
      <c r="DR675" s="240"/>
      <c r="DS675" s="240"/>
      <c r="DT675" s="240"/>
      <c r="DU675" s="240"/>
      <c r="DV675" s="240"/>
      <c r="DW675" s="240"/>
      <c r="DX675" s="240"/>
      <c r="DY675" s="240"/>
      <c r="DZ675" s="240"/>
      <c r="EA675" s="240"/>
      <c r="EB675" s="240"/>
      <c r="EC675" s="240"/>
      <c r="ED675" s="240"/>
      <c r="EE675" s="240"/>
      <c r="EF675" s="240"/>
      <c r="EG675" s="240"/>
      <c r="EH675" s="240"/>
      <c r="EI675" s="240"/>
      <c r="EJ675" s="240"/>
      <c r="EK675" s="240"/>
      <c r="EL675" s="240"/>
      <c r="EM675" s="240"/>
      <c r="EN675" s="240"/>
      <c r="EO675" s="240"/>
      <c r="EP675" s="240"/>
      <c r="EQ675" s="240"/>
      <c r="ER675" s="240"/>
      <c r="ES675" s="240"/>
      <c r="ET675" s="240"/>
      <c r="EU675" s="240"/>
      <c r="EV675" s="240"/>
      <c r="EW675" s="240"/>
      <c r="EX675" s="240"/>
      <c r="EY675" s="240"/>
      <c r="EZ675" s="240"/>
      <c r="FA675" s="240"/>
      <c r="FB675" s="240"/>
      <c r="FC675" s="240"/>
      <c r="FD675" s="240"/>
      <c r="FE675" s="240"/>
      <c r="FF675" s="240"/>
      <c r="FG675" s="240"/>
      <c r="FH675" s="240"/>
      <c r="FI675" s="240"/>
      <c r="FJ675" s="240"/>
      <c r="FK675" s="240"/>
      <c r="FL675" s="240"/>
      <c r="FM675" s="240"/>
      <c r="FN675" s="240"/>
      <c r="FO675" s="240"/>
      <c r="FP675" s="240"/>
      <c r="FQ675" s="240"/>
      <c r="FR675" s="240"/>
      <c r="FS675" s="240"/>
      <c r="FT675" s="240"/>
      <c r="FU675" s="240"/>
      <c r="FV675" s="240"/>
    </row>
    <row r="676" spans="1:178" s="250" customFormat="1">
      <c r="A676" s="234"/>
      <c r="B676" s="234"/>
      <c r="C676" s="234"/>
      <c r="D676" s="234"/>
      <c r="E676" s="234"/>
      <c r="F676" s="234"/>
      <c r="G676" s="235"/>
      <c r="H676" s="236"/>
      <c r="AJ676" s="290"/>
      <c r="AK676" s="240"/>
      <c r="AL676" s="240"/>
      <c r="AM676" s="240"/>
      <c r="AN676" s="240"/>
      <c r="AO676" s="240"/>
      <c r="AP676" s="240"/>
      <c r="AQ676" s="240"/>
      <c r="AR676" s="240"/>
      <c r="AS676" s="240"/>
      <c r="AT676" s="240"/>
      <c r="AU676" s="240"/>
      <c r="AV676" s="240"/>
      <c r="AW676" s="240"/>
      <c r="AX676" s="240"/>
      <c r="AY676" s="240"/>
      <c r="AZ676" s="240"/>
      <c r="BA676" s="240"/>
      <c r="BB676" s="240"/>
      <c r="BC676" s="240"/>
      <c r="BD676" s="240"/>
      <c r="BE676" s="240"/>
      <c r="BF676" s="240"/>
      <c r="BG676" s="240"/>
      <c r="BH676" s="240"/>
      <c r="BI676" s="240"/>
      <c r="BJ676" s="240"/>
      <c r="BK676" s="240"/>
      <c r="BL676" s="240"/>
      <c r="BM676" s="240"/>
      <c r="BN676" s="240"/>
      <c r="BO676" s="240"/>
      <c r="BP676" s="240"/>
      <c r="BQ676" s="240"/>
      <c r="BR676" s="240"/>
      <c r="BS676" s="240"/>
      <c r="BT676" s="240"/>
      <c r="BU676" s="240"/>
      <c r="BV676" s="240"/>
      <c r="BW676" s="240"/>
      <c r="BX676" s="240"/>
      <c r="BY676" s="240"/>
      <c r="BZ676" s="240"/>
      <c r="CA676" s="240"/>
      <c r="CB676" s="240"/>
      <c r="CC676" s="240"/>
      <c r="CD676" s="240"/>
      <c r="CE676" s="240"/>
      <c r="CF676" s="240"/>
      <c r="CG676" s="240"/>
      <c r="CH676" s="240"/>
      <c r="CI676" s="240"/>
      <c r="CJ676" s="240"/>
      <c r="CK676" s="240"/>
      <c r="CL676" s="240"/>
      <c r="CM676" s="240"/>
      <c r="CN676" s="240"/>
      <c r="CO676" s="240"/>
      <c r="CP676" s="240"/>
      <c r="CQ676" s="240"/>
      <c r="CR676" s="240"/>
      <c r="CS676" s="240"/>
      <c r="CT676" s="240"/>
      <c r="CU676" s="240"/>
      <c r="CV676" s="240"/>
      <c r="CW676" s="240"/>
      <c r="CX676" s="240"/>
      <c r="CY676" s="240"/>
      <c r="CZ676" s="240"/>
      <c r="DA676" s="240"/>
      <c r="DB676" s="240"/>
      <c r="DC676" s="240"/>
      <c r="DD676" s="240"/>
      <c r="DE676" s="240"/>
      <c r="DF676" s="240"/>
      <c r="DG676" s="240"/>
      <c r="DH676" s="240"/>
      <c r="DI676" s="240"/>
      <c r="DJ676" s="240"/>
      <c r="DK676" s="240"/>
      <c r="DL676" s="240"/>
      <c r="DM676" s="240"/>
      <c r="DN676" s="240"/>
      <c r="DO676" s="240"/>
      <c r="DP676" s="240"/>
      <c r="DQ676" s="240"/>
      <c r="DR676" s="240"/>
      <c r="DS676" s="240"/>
      <c r="DT676" s="240"/>
      <c r="DU676" s="240"/>
      <c r="DV676" s="240"/>
      <c r="DW676" s="240"/>
      <c r="DX676" s="240"/>
      <c r="DY676" s="240"/>
      <c r="DZ676" s="240"/>
      <c r="EA676" s="240"/>
      <c r="EB676" s="240"/>
      <c r="EC676" s="240"/>
      <c r="ED676" s="240"/>
      <c r="EE676" s="240"/>
      <c r="EF676" s="240"/>
      <c r="EG676" s="240"/>
      <c r="EH676" s="240"/>
      <c r="EI676" s="240"/>
      <c r="EJ676" s="240"/>
      <c r="EK676" s="240"/>
      <c r="EL676" s="240"/>
      <c r="EM676" s="240"/>
      <c r="EN676" s="240"/>
      <c r="EO676" s="240"/>
      <c r="EP676" s="240"/>
      <c r="EQ676" s="240"/>
      <c r="ER676" s="240"/>
      <c r="ES676" s="240"/>
      <c r="ET676" s="240"/>
      <c r="EU676" s="240"/>
      <c r="EV676" s="240"/>
      <c r="EW676" s="240"/>
      <c r="EX676" s="240"/>
      <c r="EY676" s="240"/>
      <c r="EZ676" s="240"/>
      <c r="FA676" s="240"/>
      <c r="FB676" s="240"/>
      <c r="FC676" s="240"/>
      <c r="FD676" s="240"/>
      <c r="FE676" s="240"/>
      <c r="FF676" s="240"/>
      <c r="FG676" s="240"/>
      <c r="FH676" s="240"/>
      <c r="FI676" s="240"/>
      <c r="FJ676" s="240"/>
      <c r="FK676" s="240"/>
      <c r="FL676" s="240"/>
      <c r="FM676" s="240"/>
      <c r="FN676" s="240"/>
      <c r="FO676" s="240"/>
      <c r="FP676" s="240"/>
      <c r="FQ676" s="240"/>
      <c r="FR676" s="240"/>
      <c r="FS676" s="240"/>
      <c r="FT676" s="240"/>
      <c r="FU676" s="240"/>
      <c r="FV676" s="240"/>
    </row>
    <row r="677" spans="1:178" s="250" customFormat="1">
      <c r="A677" s="234"/>
      <c r="B677" s="234"/>
      <c r="C677" s="234"/>
      <c r="D677" s="234"/>
      <c r="E677" s="234"/>
      <c r="F677" s="234"/>
      <c r="G677" s="235"/>
      <c r="H677" s="236"/>
      <c r="AJ677" s="290"/>
      <c r="AK677" s="240"/>
      <c r="AL677" s="240"/>
      <c r="AM677" s="240"/>
      <c r="AN677" s="240"/>
      <c r="AO677" s="240"/>
      <c r="AP677" s="240"/>
      <c r="AQ677" s="240"/>
      <c r="AR677" s="240"/>
      <c r="AS677" s="240"/>
      <c r="AT677" s="240"/>
      <c r="AU677" s="240"/>
      <c r="AV677" s="240"/>
      <c r="AW677" s="240"/>
      <c r="AX677" s="240"/>
      <c r="AY677" s="240"/>
      <c r="AZ677" s="240"/>
      <c r="BA677" s="240"/>
      <c r="BB677" s="240"/>
      <c r="BC677" s="240"/>
      <c r="BD677" s="240"/>
      <c r="BE677" s="240"/>
      <c r="BF677" s="240"/>
      <c r="BG677" s="240"/>
      <c r="BH677" s="240"/>
      <c r="BI677" s="240"/>
      <c r="BJ677" s="240"/>
      <c r="BK677" s="240"/>
      <c r="BL677" s="240"/>
      <c r="BM677" s="240"/>
      <c r="BN677" s="240"/>
      <c r="BO677" s="240"/>
      <c r="BP677" s="240"/>
      <c r="BQ677" s="240"/>
      <c r="BR677" s="240"/>
      <c r="BS677" s="240"/>
      <c r="BT677" s="240"/>
      <c r="BU677" s="240"/>
      <c r="BV677" s="240"/>
      <c r="BW677" s="240"/>
      <c r="BX677" s="240"/>
      <c r="BY677" s="240"/>
      <c r="BZ677" s="240"/>
      <c r="CA677" s="240"/>
      <c r="CB677" s="240"/>
      <c r="CC677" s="240"/>
      <c r="CD677" s="240"/>
      <c r="CE677" s="240"/>
      <c r="CF677" s="240"/>
      <c r="CG677" s="240"/>
      <c r="CH677" s="240"/>
      <c r="CI677" s="240"/>
      <c r="CJ677" s="240"/>
      <c r="CK677" s="240"/>
      <c r="CL677" s="240"/>
      <c r="CM677" s="240"/>
      <c r="CN677" s="240"/>
      <c r="CO677" s="240"/>
      <c r="CP677" s="240"/>
      <c r="CQ677" s="240"/>
      <c r="CR677" s="240"/>
      <c r="CS677" s="240"/>
      <c r="CT677" s="240"/>
      <c r="CU677" s="240"/>
      <c r="CV677" s="240"/>
      <c r="CW677" s="240"/>
      <c r="CX677" s="240"/>
      <c r="CY677" s="240"/>
      <c r="CZ677" s="240"/>
      <c r="DA677" s="240"/>
      <c r="DB677" s="240"/>
      <c r="DC677" s="240"/>
      <c r="DD677" s="240"/>
      <c r="DE677" s="240"/>
      <c r="DF677" s="240"/>
      <c r="DG677" s="240"/>
      <c r="DH677" s="240"/>
      <c r="DI677" s="240"/>
      <c r="DJ677" s="240"/>
      <c r="DK677" s="240"/>
      <c r="DL677" s="240"/>
      <c r="DM677" s="240"/>
      <c r="DN677" s="240"/>
      <c r="DO677" s="240"/>
      <c r="DP677" s="240"/>
      <c r="DQ677" s="240"/>
      <c r="DR677" s="240"/>
      <c r="DS677" s="240"/>
      <c r="DT677" s="240"/>
      <c r="DU677" s="240"/>
      <c r="DV677" s="240"/>
      <c r="DW677" s="240"/>
      <c r="DX677" s="240"/>
      <c r="DY677" s="240"/>
      <c r="DZ677" s="240"/>
      <c r="EA677" s="240"/>
      <c r="EB677" s="240"/>
      <c r="EC677" s="240"/>
      <c r="ED677" s="240"/>
      <c r="EE677" s="240"/>
      <c r="EF677" s="240"/>
      <c r="EG677" s="240"/>
      <c r="EH677" s="240"/>
      <c r="EI677" s="240"/>
      <c r="EJ677" s="240"/>
      <c r="EK677" s="240"/>
      <c r="EL677" s="240"/>
      <c r="EM677" s="240"/>
      <c r="EN677" s="240"/>
      <c r="EO677" s="240"/>
      <c r="EP677" s="240"/>
      <c r="EQ677" s="240"/>
      <c r="ER677" s="240"/>
      <c r="ES677" s="240"/>
      <c r="ET677" s="240"/>
      <c r="EU677" s="240"/>
      <c r="EV677" s="240"/>
      <c r="EW677" s="240"/>
      <c r="EX677" s="240"/>
      <c r="EY677" s="240"/>
      <c r="EZ677" s="240"/>
      <c r="FA677" s="240"/>
      <c r="FB677" s="240"/>
      <c r="FC677" s="240"/>
      <c r="FD677" s="240"/>
      <c r="FE677" s="240"/>
      <c r="FF677" s="240"/>
      <c r="FG677" s="240"/>
      <c r="FH677" s="240"/>
      <c r="FI677" s="240"/>
      <c r="FJ677" s="240"/>
      <c r="FK677" s="240"/>
      <c r="FL677" s="240"/>
      <c r="FM677" s="240"/>
      <c r="FN677" s="240"/>
      <c r="FO677" s="240"/>
      <c r="FP677" s="240"/>
      <c r="FQ677" s="240"/>
      <c r="FR677" s="240"/>
      <c r="FS677" s="240"/>
      <c r="FT677" s="240"/>
      <c r="FU677" s="240"/>
      <c r="FV677" s="240"/>
    </row>
    <row r="678" spans="1:178" s="250" customFormat="1">
      <c r="A678" s="234"/>
      <c r="B678" s="234"/>
      <c r="C678" s="234"/>
      <c r="D678" s="234"/>
      <c r="E678" s="234"/>
      <c r="F678" s="234"/>
      <c r="G678" s="235"/>
      <c r="H678" s="236"/>
      <c r="AJ678" s="290"/>
      <c r="AK678" s="240"/>
      <c r="AL678" s="240"/>
      <c r="AM678" s="240"/>
      <c r="AN678" s="240"/>
      <c r="AO678" s="240"/>
      <c r="AP678" s="240"/>
      <c r="AQ678" s="240"/>
      <c r="AR678" s="240"/>
      <c r="AS678" s="240"/>
      <c r="AT678" s="240"/>
      <c r="AU678" s="240"/>
      <c r="AV678" s="240"/>
      <c r="AW678" s="240"/>
      <c r="AX678" s="240"/>
      <c r="AY678" s="240"/>
      <c r="AZ678" s="240"/>
      <c r="BA678" s="240"/>
      <c r="BB678" s="240"/>
      <c r="BC678" s="240"/>
      <c r="BD678" s="240"/>
      <c r="BE678" s="240"/>
      <c r="BF678" s="240"/>
      <c r="BG678" s="240"/>
      <c r="BH678" s="240"/>
      <c r="BI678" s="240"/>
      <c r="BJ678" s="240"/>
      <c r="BK678" s="240"/>
      <c r="BL678" s="240"/>
      <c r="BM678" s="240"/>
      <c r="BN678" s="240"/>
      <c r="BO678" s="240"/>
      <c r="BP678" s="240"/>
      <c r="BQ678" s="240"/>
      <c r="BR678" s="240"/>
      <c r="BS678" s="240"/>
      <c r="BT678" s="240"/>
      <c r="BU678" s="240"/>
      <c r="BV678" s="240"/>
      <c r="BW678" s="240"/>
      <c r="BX678" s="240"/>
      <c r="BY678" s="240"/>
      <c r="BZ678" s="240"/>
      <c r="CA678" s="240"/>
      <c r="CB678" s="240"/>
      <c r="CC678" s="240"/>
      <c r="CD678" s="240"/>
      <c r="CE678" s="240"/>
      <c r="CF678" s="240"/>
      <c r="CG678" s="240"/>
      <c r="CH678" s="240"/>
      <c r="CI678" s="240"/>
      <c r="CJ678" s="240"/>
      <c r="CK678" s="240"/>
      <c r="CL678" s="240"/>
      <c r="CM678" s="240"/>
      <c r="CN678" s="240"/>
      <c r="CO678" s="240"/>
      <c r="CP678" s="240"/>
      <c r="CQ678" s="240"/>
      <c r="CR678" s="240"/>
      <c r="CS678" s="240"/>
      <c r="CT678" s="240"/>
      <c r="CU678" s="240"/>
      <c r="CV678" s="240"/>
      <c r="CW678" s="240"/>
      <c r="CX678" s="240"/>
      <c r="CY678" s="240"/>
      <c r="CZ678" s="240"/>
      <c r="DA678" s="240"/>
      <c r="DB678" s="240"/>
      <c r="DC678" s="240"/>
      <c r="DD678" s="240"/>
      <c r="DE678" s="240"/>
      <c r="DF678" s="240"/>
      <c r="DG678" s="240"/>
      <c r="DH678" s="240"/>
      <c r="DI678" s="240"/>
      <c r="DJ678" s="240"/>
      <c r="DK678" s="240"/>
      <c r="DL678" s="240"/>
      <c r="DM678" s="240"/>
      <c r="DN678" s="240"/>
      <c r="DO678" s="240"/>
      <c r="DP678" s="240"/>
      <c r="DQ678" s="240"/>
      <c r="DR678" s="240"/>
      <c r="DS678" s="240"/>
      <c r="DT678" s="240"/>
      <c r="DU678" s="240"/>
      <c r="DV678" s="240"/>
      <c r="DW678" s="240"/>
      <c r="DX678" s="240"/>
      <c r="DY678" s="240"/>
      <c r="DZ678" s="240"/>
      <c r="EA678" s="240"/>
      <c r="EB678" s="240"/>
      <c r="EC678" s="240"/>
      <c r="ED678" s="240"/>
      <c r="EE678" s="240"/>
      <c r="EF678" s="240"/>
      <c r="EG678" s="240"/>
      <c r="EH678" s="240"/>
      <c r="EI678" s="240"/>
      <c r="EJ678" s="240"/>
      <c r="EK678" s="240"/>
      <c r="EL678" s="240"/>
      <c r="EM678" s="240"/>
      <c r="EN678" s="240"/>
      <c r="EO678" s="240"/>
      <c r="EP678" s="240"/>
      <c r="EQ678" s="240"/>
      <c r="ER678" s="240"/>
      <c r="ES678" s="240"/>
      <c r="ET678" s="240"/>
      <c r="EU678" s="240"/>
      <c r="EV678" s="240"/>
      <c r="EW678" s="240"/>
      <c r="EX678" s="240"/>
      <c r="EY678" s="240"/>
      <c r="EZ678" s="240"/>
      <c r="FA678" s="240"/>
      <c r="FB678" s="240"/>
      <c r="FC678" s="240"/>
      <c r="FD678" s="240"/>
      <c r="FE678" s="240"/>
      <c r="FF678" s="240"/>
      <c r="FG678" s="240"/>
      <c r="FH678" s="240"/>
      <c r="FI678" s="240"/>
      <c r="FJ678" s="240"/>
      <c r="FK678" s="240"/>
      <c r="FL678" s="240"/>
      <c r="FM678" s="240"/>
      <c r="FN678" s="240"/>
      <c r="FO678" s="240"/>
      <c r="FP678" s="240"/>
      <c r="FQ678" s="240"/>
      <c r="FR678" s="240"/>
      <c r="FS678" s="240"/>
      <c r="FT678" s="240"/>
      <c r="FU678" s="240"/>
      <c r="FV678" s="240"/>
    </row>
    <row r="679" spans="1:178" s="250" customFormat="1">
      <c r="A679" s="234"/>
      <c r="B679" s="234"/>
      <c r="C679" s="234"/>
      <c r="D679" s="234"/>
      <c r="E679" s="234"/>
      <c r="F679" s="234"/>
      <c r="G679" s="235"/>
      <c r="H679" s="236"/>
      <c r="AJ679" s="290"/>
      <c r="AK679" s="240"/>
      <c r="AL679" s="240"/>
      <c r="AM679" s="240"/>
      <c r="AN679" s="240"/>
      <c r="AO679" s="240"/>
      <c r="AP679" s="240"/>
      <c r="AQ679" s="240"/>
      <c r="AR679" s="240"/>
      <c r="AS679" s="240"/>
      <c r="AT679" s="240"/>
      <c r="AU679" s="240"/>
      <c r="AV679" s="240"/>
      <c r="AW679" s="240"/>
      <c r="AX679" s="240"/>
      <c r="AY679" s="240"/>
      <c r="AZ679" s="240"/>
      <c r="BA679" s="240"/>
      <c r="BB679" s="240"/>
      <c r="BC679" s="240"/>
      <c r="BD679" s="240"/>
      <c r="BE679" s="240"/>
      <c r="BF679" s="240"/>
      <c r="BG679" s="240"/>
      <c r="BH679" s="240"/>
      <c r="BI679" s="240"/>
      <c r="BJ679" s="240"/>
      <c r="BK679" s="240"/>
      <c r="BL679" s="240"/>
      <c r="BM679" s="240"/>
      <c r="BN679" s="240"/>
      <c r="BO679" s="240"/>
      <c r="BP679" s="240"/>
      <c r="BQ679" s="240"/>
      <c r="BR679" s="240"/>
      <c r="BS679" s="240"/>
      <c r="BT679" s="240"/>
      <c r="BU679" s="240"/>
      <c r="BV679" s="240"/>
      <c r="BW679" s="240"/>
      <c r="BX679" s="240"/>
      <c r="BY679" s="240"/>
      <c r="BZ679" s="240"/>
      <c r="CA679" s="240"/>
      <c r="CB679" s="240"/>
      <c r="CC679" s="240"/>
      <c r="CD679" s="240"/>
      <c r="CE679" s="240"/>
      <c r="CF679" s="240"/>
      <c r="CG679" s="240"/>
      <c r="CH679" s="240"/>
      <c r="CI679" s="240"/>
      <c r="CJ679" s="240"/>
      <c r="CK679" s="240"/>
      <c r="CL679" s="240"/>
      <c r="CM679" s="240"/>
      <c r="CN679" s="240"/>
      <c r="CO679" s="240"/>
      <c r="CP679" s="240"/>
      <c r="CQ679" s="240"/>
      <c r="CR679" s="240"/>
      <c r="CS679" s="240"/>
      <c r="CT679" s="240"/>
      <c r="CU679" s="240"/>
      <c r="CV679" s="240"/>
      <c r="CW679" s="240"/>
      <c r="CX679" s="240"/>
      <c r="CY679" s="240"/>
      <c r="CZ679" s="240"/>
      <c r="DA679" s="240"/>
      <c r="DB679" s="240"/>
      <c r="DC679" s="240"/>
      <c r="DD679" s="240"/>
      <c r="DE679" s="240"/>
      <c r="DF679" s="240"/>
      <c r="DG679" s="240"/>
      <c r="DH679" s="240"/>
      <c r="DI679" s="240"/>
      <c r="DJ679" s="240"/>
      <c r="DK679" s="240"/>
      <c r="DL679" s="240"/>
      <c r="DM679" s="240"/>
      <c r="DN679" s="240"/>
      <c r="DO679" s="240"/>
      <c r="DP679" s="240"/>
      <c r="DQ679" s="240"/>
      <c r="DR679" s="240"/>
      <c r="DS679" s="240"/>
      <c r="DT679" s="240"/>
      <c r="DU679" s="240"/>
      <c r="DV679" s="240"/>
      <c r="DW679" s="240"/>
      <c r="DX679" s="240"/>
      <c r="DY679" s="240"/>
      <c r="DZ679" s="240"/>
      <c r="EA679" s="240"/>
      <c r="EB679" s="240"/>
      <c r="EC679" s="240"/>
      <c r="ED679" s="240"/>
      <c r="EE679" s="240"/>
      <c r="EF679" s="240"/>
      <c r="EG679" s="240"/>
      <c r="EH679" s="240"/>
      <c r="EI679" s="240"/>
      <c r="EJ679" s="240"/>
      <c r="EK679" s="240"/>
      <c r="EL679" s="240"/>
      <c r="EM679" s="240"/>
      <c r="EN679" s="240"/>
      <c r="EO679" s="240"/>
      <c r="EP679" s="240"/>
      <c r="EQ679" s="240"/>
      <c r="ER679" s="240"/>
      <c r="ES679" s="240"/>
      <c r="ET679" s="240"/>
      <c r="EU679" s="240"/>
      <c r="EV679" s="240"/>
      <c r="EW679" s="240"/>
      <c r="EX679" s="240"/>
      <c r="EY679" s="240"/>
      <c r="EZ679" s="240"/>
      <c r="FA679" s="240"/>
      <c r="FB679" s="240"/>
      <c r="FC679" s="240"/>
      <c r="FD679" s="240"/>
      <c r="FE679" s="240"/>
      <c r="FF679" s="240"/>
      <c r="FG679" s="240"/>
      <c r="FH679" s="240"/>
      <c r="FI679" s="240"/>
      <c r="FJ679" s="240"/>
      <c r="FK679" s="240"/>
      <c r="FL679" s="240"/>
      <c r="FM679" s="240"/>
      <c r="FN679" s="240"/>
      <c r="FO679" s="240"/>
      <c r="FP679" s="240"/>
      <c r="FQ679" s="240"/>
      <c r="FR679" s="240"/>
      <c r="FS679" s="240"/>
      <c r="FT679" s="240"/>
      <c r="FU679" s="240"/>
      <c r="FV679" s="240"/>
    </row>
    <row r="680" spans="1:178" s="250" customFormat="1">
      <c r="A680" s="234"/>
      <c r="B680" s="234"/>
      <c r="C680" s="234"/>
      <c r="D680" s="234"/>
      <c r="E680" s="234"/>
      <c r="F680" s="234"/>
      <c r="G680" s="235"/>
      <c r="H680" s="236"/>
      <c r="AJ680" s="290"/>
      <c r="AK680" s="240"/>
      <c r="AL680" s="240"/>
      <c r="AM680" s="240"/>
      <c r="AN680" s="240"/>
      <c r="AO680" s="240"/>
      <c r="AP680" s="240"/>
      <c r="AQ680" s="240"/>
      <c r="AR680" s="240"/>
      <c r="AS680" s="240"/>
      <c r="AT680" s="240"/>
      <c r="AU680" s="240"/>
      <c r="AV680" s="240"/>
      <c r="AW680" s="240"/>
      <c r="AX680" s="240"/>
      <c r="AY680" s="240"/>
      <c r="AZ680" s="240"/>
      <c r="BA680" s="240"/>
      <c r="BB680" s="240"/>
      <c r="BC680" s="240"/>
      <c r="BD680" s="240"/>
      <c r="BE680" s="240"/>
      <c r="BF680" s="240"/>
      <c r="BG680" s="240"/>
      <c r="BH680" s="240"/>
      <c r="BI680" s="240"/>
      <c r="BJ680" s="240"/>
      <c r="BK680" s="240"/>
      <c r="BL680" s="240"/>
      <c r="BM680" s="240"/>
      <c r="BN680" s="240"/>
      <c r="BO680" s="240"/>
      <c r="BP680" s="240"/>
      <c r="BQ680" s="240"/>
      <c r="BR680" s="240"/>
      <c r="BS680" s="240"/>
      <c r="BT680" s="240"/>
      <c r="BU680" s="240"/>
      <c r="BV680" s="240"/>
      <c r="BW680" s="240"/>
      <c r="BX680" s="240"/>
      <c r="BY680" s="240"/>
      <c r="BZ680" s="240"/>
      <c r="CA680" s="240"/>
      <c r="CB680" s="240"/>
      <c r="CC680" s="240"/>
      <c r="CD680" s="240"/>
      <c r="CE680" s="240"/>
      <c r="CF680" s="240"/>
      <c r="CG680" s="240"/>
      <c r="CH680" s="240"/>
      <c r="CI680" s="240"/>
      <c r="CJ680" s="240"/>
      <c r="CK680" s="240"/>
      <c r="CL680" s="240"/>
      <c r="CM680" s="240"/>
      <c r="CN680" s="240"/>
      <c r="CO680" s="240"/>
      <c r="CP680" s="240"/>
      <c r="CQ680" s="240"/>
      <c r="CR680" s="240"/>
      <c r="CS680" s="240"/>
      <c r="CT680" s="240"/>
      <c r="CU680" s="240"/>
      <c r="CV680" s="240"/>
      <c r="CW680" s="240"/>
      <c r="CX680" s="240"/>
      <c r="CY680" s="240"/>
      <c r="CZ680" s="240"/>
      <c r="DA680" s="240"/>
      <c r="DB680" s="240"/>
      <c r="DC680" s="240"/>
      <c r="DD680" s="240"/>
      <c r="DE680" s="240"/>
      <c r="DF680" s="240"/>
      <c r="DG680" s="240"/>
      <c r="DH680" s="240"/>
      <c r="DI680" s="240"/>
      <c r="DJ680" s="240"/>
      <c r="DK680" s="240"/>
      <c r="DL680" s="240"/>
      <c r="DM680" s="240"/>
      <c r="DN680" s="240"/>
      <c r="DO680" s="240"/>
      <c r="DP680" s="240"/>
      <c r="DQ680" s="240"/>
      <c r="DR680" s="240"/>
      <c r="DS680" s="240"/>
      <c r="DT680" s="240"/>
      <c r="DU680" s="240"/>
      <c r="DV680" s="240"/>
      <c r="DW680" s="240"/>
      <c r="DX680" s="240"/>
      <c r="DY680" s="240"/>
      <c r="DZ680" s="240"/>
      <c r="EA680" s="240"/>
      <c r="EB680" s="240"/>
      <c r="EC680" s="240"/>
      <c r="ED680" s="240"/>
      <c r="EE680" s="240"/>
      <c r="EF680" s="240"/>
      <c r="EG680" s="240"/>
      <c r="EH680" s="240"/>
      <c r="EI680" s="240"/>
      <c r="EJ680" s="240"/>
      <c r="EK680" s="240"/>
      <c r="EL680" s="240"/>
      <c r="EM680" s="240"/>
      <c r="EN680" s="240"/>
      <c r="EO680" s="240"/>
      <c r="EP680" s="240"/>
      <c r="EQ680" s="240"/>
      <c r="ER680" s="240"/>
      <c r="ES680" s="240"/>
      <c r="ET680" s="240"/>
      <c r="EU680" s="240"/>
      <c r="EV680" s="240"/>
      <c r="EW680" s="240"/>
      <c r="EX680" s="240"/>
      <c r="EY680" s="240"/>
      <c r="EZ680" s="240"/>
      <c r="FA680" s="240"/>
      <c r="FB680" s="240"/>
      <c r="FC680" s="240"/>
      <c r="FD680" s="240"/>
      <c r="FE680" s="240"/>
      <c r="FF680" s="240"/>
      <c r="FG680" s="240"/>
      <c r="FH680" s="240"/>
      <c r="FI680" s="240"/>
      <c r="FJ680" s="240"/>
      <c r="FK680" s="240"/>
      <c r="FL680" s="240"/>
      <c r="FM680" s="240"/>
      <c r="FN680" s="240"/>
      <c r="FO680" s="240"/>
      <c r="FP680" s="240"/>
      <c r="FQ680" s="240"/>
      <c r="FR680" s="240"/>
      <c r="FS680" s="240"/>
      <c r="FT680" s="240"/>
      <c r="FU680" s="240"/>
      <c r="FV680" s="240"/>
    </row>
    <row r="681" spans="1:178" s="250" customFormat="1">
      <c r="A681" s="234"/>
      <c r="B681" s="234"/>
      <c r="C681" s="234"/>
      <c r="D681" s="234"/>
      <c r="E681" s="234"/>
      <c r="F681" s="234"/>
      <c r="G681" s="235"/>
      <c r="H681" s="236"/>
      <c r="AJ681" s="290"/>
      <c r="AK681" s="240"/>
      <c r="AL681" s="240"/>
      <c r="AM681" s="240"/>
      <c r="AN681" s="240"/>
      <c r="AO681" s="240"/>
      <c r="AP681" s="240"/>
      <c r="AQ681" s="240"/>
      <c r="AR681" s="240"/>
      <c r="AS681" s="240"/>
      <c r="AT681" s="240"/>
      <c r="AU681" s="240"/>
      <c r="AV681" s="240"/>
      <c r="AW681" s="240"/>
      <c r="AX681" s="240"/>
      <c r="AY681" s="240"/>
      <c r="AZ681" s="240"/>
      <c r="BA681" s="240"/>
      <c r="BB681" s="240"/>
      <c r="BC681" s="240"/>
      <c r="BD681" s="240"/>
      <c r="BE681" s="240"/>
      <c r="BF681" s="240"/>
      <c r="BG681" s="240"/>
      <c r="BH681" s="240"/>
      <c r="BI681" s="240"/>
      <c r="BJ681" s="240"/>
      <c r="BK681" s="240"/>
      <c r="BL681" s="240"/>
      <c r="BM681" s="240"/>
      <c r="BN681" s="240"/>
      <c r="BO681" s="240"/>
      <c r="BP681" s="240"/>
      <c r="BQ681" s="240"/>
      <c r="BR681" s="240"/>
      <c r="BS681" s="240"/>
      <c r="BT681" s="240"/>
      <c r="BU681" s="240"/>
      <c r="BV681" s="240"/>
      <c r="BW681" s="240"/>
      <c r="BX681" s="240"/>
      <c r="BY681" s="240"/>
      <c r="BZ681" s="240"/>
      <c r="CA681" s="240"/>
      <c r="CB681" s="240"/>
      <c r="CC681" s="240"/>
      <c r="CD681" s="240"/>
      <c r="CE681" s="240"/>
      <c r="CF681" s="240"/>
      <c r="CG681" s="240"/>
      <c r="CH681" s="240"/>
      <c r="CI681" s="240"/>
      <c r="CJ681" s="240"/>
      <c r="CK681" s="240"/>
      <c r="CL681" s="240"/>
      <c r="CM681" s="240"/>
      <c r="CN681" s="240"/>
      <c r="CO681" s="240"/>
      <c r="CP681" s="240"/>
      <c r="CQ681" s="240"/>
      <c r="CR681" s="240"/>
      <c r="CS681" s="240"/>
      <c r="CT681" s="240"/>
      <c r="CU681" s="240"/>
      <c r="CV681" s="240"/>
      <c r="CW681" s="240"/>
      <c r="CX681" s="240"/>
      <c r="CY681" s="240"/>
      <c r="CZ681" s="240"/>
      <c r="DA681" s="240"/>
      <c r="DB681" s="240"/>
      <c r="DC681" s="240"/>
      <c r="DD681" s="240"/>
      <c r="DE681" s="240"/>
      <c r="DF681" s="240"/>
      <c r="DG681" s="240"/>
      <c r="DH681" s="240"/>
      <c r="DI681" s="240"/>
      <c r="DJ681" s="240"/>
      <c r="DK681" s="240"/>
      <c r="DL681" s="240"/>
      <c r="DM681" s="240"/>
      <c r="DN681" s="240"/>
      <c r="DO681" s="240"/>
      <c r="DP681" s="240"/>
      <c r="DQ681" s="240"/>
      <c r="DR681" s="240"/>
      <c r="DS681" s="240"/>
      <c r="DT681" s="240"/>
      <c r="DU681" s="240"/>
      <c r="DV681" s="240"/>
      <c r="DW681" s="240"/>
      <c r="DX681" s="240"/>
      <c r="DY681" s="240"/>
      <c r="DZ681" s="240"/>
      <c r="EA681" s="240"/>
      <c r="EB681" s="240"/>
      <c r="EC681" s="240"/>
      <c r="ED681" s="240"/>
      <c r="EE681" s="240"/>
      <c r="EF681" s="240"/>
      <c r="EG681" s="240"/>
      <c r="EH681" s="240"/>
      <c r="EI681" s="240"/>
      <c r="EJ681" s="240"/>
      <c r="EK681" s="240"/>
      <c r="EL681" s="240"/>
      <c r="EM681" s="240"/>
      <c r="EN681" s="240"/>
      <c r="EO681" s="240"/>
      <c r="EP681" s="240"/>
      <c r="EQ681" s="240"/>
      <c r="ER681" s="240"/>
      <c r="ES681" s="240"/>
      <c r="ET681" s="240"/>
      <c r="EU681" s="240"/>
      <c r="EV681" s="240"/>
      <c r="EW681" s="240"/>
      <c r="EX681" s="240"/>
      <c r="EY681" s="240"/>
      <c r="EZ681" s="240"/>
      <c r="FA681" s="240"/>
      <c r="FB681" s="240"/>
      <c r="FC681" s="240"/>
      <c r="FD681" s="240"/>
      <c r="FE681" s="240"/>
      <c r="FF681" s="240"/>
      <c r="FG681" s="240"/>
      <c r="FH681" s="240"/>
      <c r="FI681" s="240"/>
      <c r="FJ681" s="240"/>
      <c r="FK681" s="240"/>
      <c r="FL681" s="240"/>
      <c r="FM681" s="240"/>
      <c r="FN681" s="240"/>
      <c r="FO681" s="240"/>
      <c r="FP681" s="240"/>
      <c r="FQ681" s="240"/>
      <c r="FR681" s="240"/>
      <c r="FS681" s="240"/>
      <c r="FT681" s="240"/>
      <c r="FU681" s="240"/>
      <c r="FV681" s="240"/>
    </row>
    <row r="682" spans="1:178" s="250" customFormat="1">
      <c r="A682" s="234"/>
      <c r="B682" s="234"/>
      <c r="C682" s="234"/>
      <c r="D682" s="234"/>
      <c r="E682" s="234"/>
      <c r="F682" s="234"/>
      <c r="G682" s="235"/>
      <c r="H682" s="236"/>
      <c r="AJ682" s="290"/>
      <c r="AK682" s="240"/>
      <c r="AL682" s="240"/>
      <c r="AM682" s="240"/>
      <c r="AN682" s="240"/>
      <c r="AO682" s="240"/>
      <c r="AP682" s="240"/>
      <c r="AQ682" s="240"/>
      <c r="AR682" s="240"/>
      <c r="AS682" s="240"/>
      <c r="AT682" s="240"/>
      <c r="AU682" s="240"/>
      <c r="AV682" s="240"/>
      <c r="AW682" s="240"/>
      <c r="AX682" s="240"/>
      <c r="AY682" s="240"/>
      <c r="AZ682" s="240"/>
      <c r="BA682" s="240"/>
      <c r="BB682" s="240"/>
      <c r="BC682" s="240"/>
      <c r="BD682" s="240"/>
      <c r="BE682" s="240"/>
      <c r="BF682" s="240"/>
      <c r="BG682" s="240"/>
      <c r="BH682" s="240"/>
      <c r="BI682" s="240"/>
      <c r="BJ682" s="240"/>
      <c r="BK682" s="240"/>
      <c r="BL682" s="240"/>
      <c r="BM682" s="240"/>
      <c r="BN682" s="240"/>
      <c r="BO682" s="240"/>
      <c r="BP682" s="240"/>
      <c r="BQ682" s="240"/>
      <c r="BR682" s="240"/>
      <c r="BS682" s="240"/>
      <c r="BT682" s="240"/>
      <c r="BU682" s="240"/>
      <c r="BV682" s="240"/>
      <c r="BW682" s="240"/>
      <c r="BX682" s="240"/>
      <c r="BY682" s="240"/>
      <c r="BZ682" s="240"/>
      <c r="CA682" s="240"/>
      <c r="CB682" s="240"/>
      <c r="CC682" s="240"/>
      <c r="CD682" s="240"/>
      <c r="CE682" s="240"/>
      <c r="CF682" s="240"/>
      <c r="CG682" s="240"/>
      <c r="CH682" s="240"/>
      <c r="CI682" s="240"/>
      <c r="CJ682" s="240"/>
      <c r="CK682" s="240"/>
      <c r="CL682" s="240"/>
      <c r="CM682" s="240"/>
      <c r="CN682" s="240"/>
      <c r="CO682" s="240"/>
      <c r="CP682" s="240"/>
      <c r="CQ682" s="240"/>
      <c r="CR682" s="240"/>
      <c r="CS682" s="240"/>
      <c r="CT682" s="240"/>
      <c r="CU682" s="240"/>
      <c r="CV682" s="240"/>
      <c r="CW682" s="240"/>
      <c r="CX682" s="240"/>
      <c r="CY682" s="240"/>
      <c r="CZ682" s="240"/>
      <c r="DA682" s="240"/>
      <c r="DB682" s="240"/>
      <c r="DC682" s="240"/>
      <c r="DD682" s="240"/>
      <c r="DE682" s="240"/>
      <c r="DF682" s="240"/>
      <c r="DG682" s="240"/>
      <c r="DH682" s="240"/>
      <c r="DI682" s="240"/>
      <c r="DJ682" s="240"/>
      <c r="DK682" s="240"/>
      <c r="DL682" s="240"/>
      <c r="DM682" s="240"/>
      <c r="DN682" s="240"/>
      <c r="DO682" s="240"/>
      <c r="DP682" s="240"/>
      <c r="DQ682" s="240"/>
      <c r="DR682" s="240"/>
      <c r="DS682" s="240"/>
      <c r="DT682" s="240"/>
      <c r="DU682" s="240"/>
      <c r="DV682" s="240"/>
      <c r="DW682" s="240"/>
      <c r="DX682" s="240"/>
      <c r="DY682" s="240"/>
      <c r="DZ682" s="240"/>
      <c r="EA682" s="240"/>
      <c r="EB682" s="240"/>
      <c r="EC682" s="240"/>
      <c r="ED682" s="240"/>
      <c r="EE682" s="240"/>
      <c r="EF682" s="240"/>
      <c r="EG682" s="240"/>
      <c r="EH682" s="240"/>
      <c r="EI682" s="240"/>
      <c r="EJ682" s="240"/>
      <c r="EK682" s="240"/>
      <c r="EL682" s="240"/>
      <c r="EM682" s="240"/>
      <c r="EN682" s="240"/>
      <c r="EO682" s="240"/>
      <c r="EP682" s="240"/>
      <c r="EQ682" s="240"/>
      <c r="ER682" s="240"/>
      <c r="ES682" s="240"/>
      <c r="ET682" s="240"/>
      <c r="EU682" s="240"/>
      <c r="EV682" s="240"/>
      <c r="EW682" s="240"/>
      <c r="EX682" s="240"/>
      <c r="EY682" s="240"/>
      <c r="EZ682" s="240"/>
      <c r="FA682" s="240"/>
      <c r="FB682" s="240"/>
      <c r="FC682" s="240"/>
      <c r="FD682" s="240"/>
      <c r="FE682" s="240"/>
      <c r="FF682" s="240"/>
      <c r="FG682" s="240"/>
      <c r="FH682" s="240"/>
      <c r="FI682" s="240"/>
      <c r="FJ682" s="240"/>
      <c r="FK682" s="240"/>
      <c r="FL682" s="240"/>
      <c r="FM682" s="240"/>
      <c r="FN682" s="240"/>
      <c r="FO682" s="240"/>
      <c r="FP682" s="240"/>
      <c r="FQ682" s="240"/>
      <c r="FR682" s="240"/>
      <c r="FS682" s="240"/>
      <c r="FT682" s="240"/>
      <c r="FU682" s="240"/>
      <c r="FV682" s="240"/>
    </row>
    <row r="683" spans="1:178" s="250" customFormat="1">
      <c r="A683" s="234"/>
      <c r="B683" s="234"/>
      <c r="C683" s="234"/>
      <c r="D683" s="234"/>
      <c r="E683" s="234"/>
      <c r="F683" s="234"/>
      <c r="G683" s="235"/>
      <c r="H683" s="236"/>
      <c r="AJ683" s="290"/>
      <c r="AK683" s="240"/>
      <c r="AL683" s="240"/>
      <c r="AM683" s="240"/>
      <c r="AN683" s="240"/>
      <c r="AO683" s="240"/>
      <c r="AP683" s="240"/>
      <c r="AQ683" s="240"/>
      <c r="AR683" s="240"/>
      <c r="AS683" s="240"/>
      <c r="AT683" s="240"/>
      <c r="AU683" s="240"/>
      <c r="AV683" s="240"/>
      <c r="AW683" s="240"/>
      <c r="AX683" s="240"/>
      <c r="AY683" s="240"/>
      <c r="AZ683" s="240"/>
      <c r="BA683" s="240"/>
      <c r="BB683" s="240"/>
      <c r="BC683" s="240"/>
      <c r="BD683" s="240"/>
      <c r="BE683" s="240"/>
      <c r="BF683" s="240"/>
      <c r="BG683" s="240"/>
      <c r="BH683" s="240"/>
      <c r="BI683" s="240"/>
      <c r="BJ683" s="240"/>
      <c r="BK683" s="240"/>
      <c r="BL683" s="240"/>
      <c r="BM683" s="240"/>
      <c r="BN683" s="240"/>
      <c r="BO683" s="240"/>
      <c r="BP683" s="240"/>
      <c r="BQ683" s="240"/>
      <c r="BR683" s="240"/>
      <c r="BS683" s="240"/>
      <c r="BT683" s="240"/>
      <c r="BU683" s="240"/>
      <c r="BV683" s="240"/>
      <c r="BW683" s="240"/>
      <c r="BX683" s="240"/>
      <c r="BY683" s="240"/>
      <c r="BZ683" s="240"/>
      <c r="CA683" s="240"/>
      <c r="CB683" s="240"/>
      <c r="CC683" s="240"/>
      <c r="CD683" s="240"/>
      <c r="CE683" s="240"/>
      <c r="CF683" s="240"/>
      <c r="CG683" s="240"/>
      <c r="CH683" s="240"/>
      <c r="CI683" s="240"/>
      <c r="CJ683" s="240"/>
      <c r="CK683" s="240"/>
      <c r="CL683" s="240"/>
      <c r="CM683" s="240"/>
      <c r="CN683" s="240"/>
      <c r="CO683" s="240"/>
      <c r="CP683" s="240"/>
      <c r="CQ683" s="240"/>
      <c r="CR683" s="240"/>
      <c r="CS683" s="240"/>
      <c r="CT683" s="240"/>
      <c r="CU683" s="240"/>
      <c r="CV683" s="240"/>
      <c r="CW683" s="240"/>
      <c r="CX683" s="240"/>
      <c r="CY683" s="240"/>
      <c r="CZ683" s="240"/>
      <c r="DA683" s="240"/>
      <c r="DB683" s="240"/>
      <c r="DC683" s="240"/>
      <c r="DD683" s="240"/>
      <c r="DE683" s="240"/>
      <c r="DF683" s="240"/>
      <c r="DG683" s="240"/>
      <c r="DH683" s="240"/>
      <c r="DI683" s="240"/>
      <c r="DJ683" s="240"/>
      <c r="DK683" s="240"/>
      <c r="DL683" s="240"/>
      <c r="DM683" s="240"/>
      <c r="DN683" s="240"/>
      <c r="DO683" s="240"/>
      <c r="DP683" s="240"/>
      <c r="DQ683" s="240"/>
      <c r="DR683" s="240"/>
      <c r="DS683" s="240"/>
      <c r="DT683" s="240"/>
      <c r="DU683" s="240"/>
      <c r="DV683" s="240"/>
      <c r="DW683" s="240"/>
      <c r="DX683" s="240"/>
      <c r="DY683" s="240"/>
      <c r="DZ683" s="240"/>
      <c r="EA683" s="240"/>
      <c r="EB683" s="240"/>
      <c r="EC683" s="240"/>
      <c r="ED683" s="240"/>
      <c r="EE683" s="240"/>
      <c r="EF683" s="240"/>
      <c r="EG683" s="240"/>
      <c r="EH683" s="240"/>
      <c r="EI683" s="240"/>
      <c r="EJ683" s="240"/>
      <c r="EK683" s="240"/>
      <c r="EL683" s="240"/>
      <c r="EM683" s="240"/>
      <c r="EN683" s="240"/>
      <c r="EO683" s="240"/>
      <c r="EP683" s="240"/>
      <c r="EQ683" s="240"/>
      <c r="ER683" s="240"/>
      <c r="ES683" s="240"/>
      <c r="ET683" s="240"/>
      <c r="EU683" s="240"/>
      <c r="EV683" s="240"/>
      <c r="EW683" s="240"/>
      <c r="EX683" s="240"/>
      <c r="EY683" s="240"/>
      <c r="EZ683" s="240"/>
      <c r="FA683" s="240"/>
      <c r="FB683" s="240"/>
      <c r="FC683" s="240"/>
      <c r="FD683" s="240"/>
      <c r="FE683" s="240"/>
      <c r="FF683" s="240"/>
      <c r="FG683" s="240"/>
      <c r="FH683" s="240"/>
      <c r="FI683" s="240"/>
      <c r="FJ683" s="240"/>
      <c r="FK683" s="240"/>
      <c r="FL683" s="240"/>
      <c r="FM683" s="240"/>
      <c r="FN683" s="240"/>
      <c r="FO683" s="240"/>
      <c r="FP683" s="240"/>
      <c r="FQ683" s="240"/>
      <c r="FR683" s="240"/>
      <c r="FS683" s="240"/>
      <c r="FT683" s="240"/>
      <c r="FU683" s="240"/>
      <c r="FV683" s="240"/>
    </row>
    <row r="684" spans="1:178" s="250" customFormat="1">
      <c r="A684" s="234"/>
      <c r="B684" s="234"/>
      <c r="C684" s="234"/>
      <c r="D684" s="234"/>
      <c r="E684" s="234"/>
      <c r="F684" s="234"/>
      <c r="G684" s="235"/>
      <c r="H684" s="236"/>
      <c r="AJ684" s="290"/>
      <c r="AK684" s="240"/>
      <c r="AL684" s="240"/>
      <c r="AM684" s="240"/>
      <c r="AN684" s="240"/>
      <c r="AO684" s="240"/>
      <c r="AP684" s="240"/>
      <c r="AQ684" s="240"/>
      <c r="AR684" s="240"/>
      <c r="AS684" s="240"/>
      <c r="AT684" s="240"/>
      <c r="AU684" s="240"/>
      <c r="AV684" s="240"/>
      <c r="AW684" s="240"/>
      <c r="AX684" s="240"/>
      <c r="AY684" s="240"/>
      <c r="AZ684" s="240"/>
      <c r="BA684" s="240"/>
      <c r="BB684" s="240"/>
      <c r="BC684" s="240"/>
      <c r="BD684" s="240"/>
      <c r="BE684" s="240"/>
      <c r="BF684" s="240"/>
      <c r="BG684" s="240"/>
      <c r="BH684" s="240"/>
      <c r="BI684" s="240"/>
      <c r="BJ684" s="240"/>
      <c r="BK684" s="240"/>
      <c r="BL684" s="240"/>
      <c r="BM684" s="240"/>
      <c r="BN684" s="240"/>
      <c r="BO684" s="240"/>
      <c r="BP684" s="240"/>
      <c r="BQ684" s="240"/>
      <c r="BR684" s="240"/>
      <c r="BS684" s="240"/>
      <c r="BT684" s="240"/>
      <c r="BU684" s="240"/>
      <c r="BV684" s="240"/>
      <c r="BW684" s="240"/>
      <c r="BX684" s="240"/>
      <c r="BY684" s="240"/>
      <c r="BZ684" s="240"/>
      <c r="CA684" s="240"/>
      <c r="CB684" s="240"/>
      <c r="CC684" s="240"/>
      <c r="CD684" s="240"/>
      <c r="CE684" s="240"/>
      <c r="CF684" s="240"/>
      <c r="CG684" s="240"/>
      <c r="CH684" s="240"/>
      <c r="CI684" s="240"/>
      <c r="CJ684" s="240"/>
      <c r="CK684" s="240"/>
      <c r="CL684" s="240"/>
      <c r="CM684" s="240"/>
      <c r="CN684" s="240"/>
      <c r="CO684" s="240"/>
      <c r="CP684" s="240"/>
      <c r="CQ684" s="240"/>
      <c r="CR684" s="240"/>
      <c r="CS684" s="240"/>
      <c r="CT684" s="240"/>
      <c r="CU684" s="240"/>
      <c r="CV684" s="240"/>
      <c r="CW684" s="240"/>
      <c r="CX684" s="240"/>
      <c r="CY684" s="240"/>
      <c r="CZ684" s="240"/>
      <c r="DA684" s="240"/>
      <c r="DB684" s="240"/>
      <c r="DC684" s="240"/>
      <c r="DD684" s="240"/>
      <c r="DE684" s="240"/>
      <c r="DF684" s="240"/>
      <c r="DG684" s="240"/>
      <c r="DH684" s="240"/>
      <c r="DI684" s="240"/>
      <c r="DJ684" s="240"/>
      <c r="DK684" s="240"/>
      <c r="DL684" s="240"/>
      <c r="DM684" s="240"/>
      <c r="DN684" s="240"/>
      <c r="DO684" s="240"/>
      <c r="DP684" s="240"/>
      <c r="DQ684" s="240"/>
      <c r="DR684" s="240"/>
      <c r="DS684" s="240"/>
      <c r="DT684" s="240"/>
      <c r="DU684" s="240"/>
      <c r="DV684" s="240"/>
      <c r="DW684" s="240"/>
      <c r="DX684" s="240"/>
      <c r="DY684" s="240"/>
      <c r="DZ684" s="240"/>
      <c r="EA684" s="240"/>
      <c r="EB684" s="240"/>
      <c r="EC684" s="240"/>
      <c r="ED684" s="240"/>
      <c r="EE684" s="240"/>
      <c r="EF684" s="240"/>
      <c r="EG684" s="240"/>
      <c r="EH684" s="240"/>
      <c r="EI684" s="240"/>
      <c r="EJ684" s="240"/>
      <c r="EK684" s="240"/>
      <c r="EL684" s="240"/>
      <c r="EM684" s="240"/>
      <c r="EN684" s="240"/>
      <c r="EO684" s="240"/>
      <c r="EP684" s="240"/>
      <c r="EQ684" s="240"/>
      <c r="ER684" s="240"/>
      <c r="ES684" s="240"/>
      <c r="ET684" s="240"/>
      <c r="EU684" s="240"/>
      <c r="EV684" s="240"/>
      <c r="EW684" s="240"/>
      <c r="EX684" s="240"/>
      <c r="EY684" s="240"/>
      <c r="EZ684" s="240"/>
      <c r="FA684" s="240"/>
      <c r="FB684" s="240"/>
      <c r="FC684" s="240"/>
      <c r="FD684" s="240"/>
      <c r="FE684" s="240"/>
      <c r="FF684" s="240"/>
      <c r="FG684" s="240"/>
      <c r="FH684" s="240"/>
      <c r="FI684" s="240"/>
      <c r="FJ684" s="240"/>
      <c r="FK684" s="240"/>
      <c r="FL684" s="240"/>
      <c r="FM684" s="240"/>
      <c r="FN684" s="240"/>
      <c r="FO684" s="240"/>
      <c r="FP684" s="240"/>
      <c r="FQ684" s="240"/>
      <c r="FR684" s="240"/>
      <c r="FS684" s="240"/>
      <c r="FT684" s="240"/>
      <c r="FU684" s="240"/>
      <c r="FV684" s="240"/>
    </row>
    <row r="685" spans="1:178" s="250" customFormat="1">
      <c r="A685" s="234"/>
      <c r="B685" s="234"/>
      <c r="C685" s="234"/>
      <c r="D685" s="234"/>
      <c r="E685" s="234"/>
      <c r="F685" s="234"/>
      <c r="G685" s="235"/>
      <c r="H685" s="236"/>
      <c r="AJ685" s="290"/>
      <c r="AK685" s="240"/>
      <c r="AL685" s="240"/>
      <c r="AM685" s="240"/>
      <c r="AN685" s="240"/>
      <c r="AO685" s="240"/>
      <c r="AP685" s="240"/>
      <c r="AQ685" s="240"/>
      <c r="AR685" s="240"/>
      <c r="AS685" s="240"/>
      <c r="AT685" s="240"/>
      <c r="AU685" s="240"/>
      <c r="AV685" s="240"/>
      <c r="AW685" s="240"/>
      <c r="AX685" s="240"/>
      <c r="AY685" s="240"/>
      <c r="AZ685" s="240"/>
      <c r="BA685" s="240"/>
      <c r="BB685" s="240"/>
      <c r="BC685" s="240"/>
      <c r="BD685" s="240"/>
      <c r="BE685" s="240"/>
      <c r="BF685" s="240"/>
      <c r="BG685" s="240"/>
      <c r="BH685" s="240"/>
      <c r="BI685" s="240"/>
      <c r="BJ685" s="240"/>
      <c r="BK685" s="240"/>
      <c r="BL685" s="240"/>
      <c r="BM685" s="240"/>
      <c r="BN685" s="240"/>
      <c r="BO685" s="240"/>
      <c r="BP685" s="240"/>
      <c r="BQ685" s="240"/>
      <c r="BR685" s="240"/>
      <c r="BS685" s="240"/>
      <c r="BT685" s="240"/>
      <c r="BU685" s="240"/>
      <c r="BV685" s="240"/>
      <c r="BW685" s="240"/>
      <c r="BX685" s="240"/>
      <c r="BY685" s="240"/>
      <c r="BZ685" s="240"/>
      <c r="CA685" s="240"/>
      <c r="CB685" s="240"/>
      <c r="CC685" s="240"/>
      <c r="CD685" s="240"/>
      <c r="CE685" s="240"/>
      <c r="CF685" s="240"/>
      <c r="CG685" s="240"/>
      <c r="CH685" s="240"/>
      <c r="CI685" s="240"/>
      <c r="CJ685" s="240"/>
      <c r="CK685" s="240"/>
      <c r="CL685" s="240"/>
      <c r="CM685" s="240"/>
      <c r="CN685" s="240"/>
      <c r="CO685" s="240"/>
      <c r="CP685" s="240"/>
      <c r="CQ685" s="240"/>
      <c r="CR685" s="240"/>
      <c r="CS685" s="240"/>
      <c r="CT685" s="240"/>
      <c r="CU685" s="240"/>
      <c r="CV685" s="240"/>
      <c r="CW685" s="240"/>
      <c r="CX685" s="240"/>
      <c r="CY685" s="240"/>
      <c r="CZ685" s="240"/>
      <c r="DA685" s="240"/>
      <c r="DB685" s="240"/>
      <c r="DC685" s="240"/>
      <c r="DD685" s="240"/>
      <c r="DE685" s="240"/>
      <c r="DF685" s="240"/>
      <c r="DG685" s="240"/>
      <c r="DH685" s="240"/>
      <c r="DI685" s="240"/>
      <c r="DJ685" s="240"/>
      <c r="DK685" s="240"/>
      <c r="DL685" s="240"/>
      <c r="DM685" s="240"/>
      <c r="DN685" s="240"/>
      <c r="DO685" s="240"/>
      <c r="DP685" s="240"/>
      <c r="DQ685" s="240"/>
      <c r="DR685" s="240"/>
      <c r="DS685" s="240"/>
      <c r="DT685" s="240"/>
      <c r="DU685" s="240"/>
      <c r="DV685" s="240"/>
      <c r="DW685" s="240"/>
      <c r="DX685" s="240"/>
      <c r="DY685" s="240"/>
      <c r="DZ685" s="240"/>
      <c r="EA685" s="240"/>
      <c r="EB685" s="240"/>
      <c r="EC685" s="240"/>
      <c r="ED685" s="240"/>
      <c r="EE685" s="240"/>
      <c r="EF685" s="240"/>
      <c r="EG685" s="240"/>
      <c r="EH685" s="240"/>
      <c r="EI685" s="240"/>
      <c r="EJ685" s="240"/>
      <c r="EK685" s="240"/>
      <c r="EL685" s="240"/>
      <c r="EM685" s="240"/>
      <c r="EN685" s="240"/>
      <c r="EO685" s="240"/>
      <c r="EP685" s="240"/>
      <c r="EQ685" s="240"/>
      <c r="ER685" s="240"/>
      <c r="ES685" s="240"/>
      <c r="ET685" s="240"/>
      <c r="EU685" s="240"/>
      <c r="EV685" s="240"/>
      <c r="EW685" s="240"/>
      <c r="EX685" s="240"/>
      <c r="EY685" s="240"/>
      <c r="EZ685" s="240"/>
      <c r="FA685" s="240"/>
      <c r="FB685" s="240"/>
      <c r="FC685" s="240"/>
      <c r="FD685" s="240"/>
      <c r="FE685" s="240"/>
      <c r="FF685" s="240"/>
      <c r="FG685" s="240"/>
      <c r="FH685" s="240"/>
      <c r="FI685" s="240"/>
      <c r="FJ685" s="240"/>
      <c r="FK685" s="240"/>
      <c r="FL685" s="240"/>
      <c r="FM685" s="240"/>
      <c r="FN685" s="240"/>
      <c r="FO685" s="240"/>
      <c r="FP685" s="240"/>
      <c r="FQ685" s="240"/>
      <c r="FR685" s="240"/>
      <c r="FS685" s="240"/>
      <c r="FT685" s="240"/>
      <c r="FU685" s="240"/>
      <c r="FV685" s="240"/>
    </row>
    <row r="686" spans="1:178" s="250" customFormat="1">
      <c r="A686" s="234"/>
      <c r="B686" s="234"/>
      <c r="C686" s="234"/>
      <c r="D686" s="234"/>
      <c r="E686" s="234"/>
      <c r="F686" s="234"/>
      <c r="G686" s="235"/>
      <c r="H686" s="236"/>
      <c r="AJ686" s="290"/>
      <c r="AK686" s="240"/>
      <c r="AL686" s="240"/>
      <c r="AM686" s="240"/>
      <c r="AN686" s="240"/>
      <c r="AO686" s="240"/>
      <c r="AP686" s="240"/>
      <c r="AQ686" s="240"/>
      <c r="AR686" s="240"/>
      <c r="AS686" s="240"/>
      <c r="AT686" s="240"/>
      <c r="AU686" s="240"/>
      <c r="AV686" s="240"/>
      <c r="AW686" s="240"/>
      <c r="AX686" s="240"/>
      <c r="AY686" s="240"/>
      <c r="AZ686" s="240"/>
      <c r="BA686" s="240"/>
      <c r="BB686" s="240"/>
      <c r="BC686" s="240"/>
      <c r="BD686" s="240"/>
      <c r="BE686" s="240"/>
      <c r="BF686" s="240"/>
      <c r="BG686" s="240"/>
      <c r="BH686" s="240"/>
      <c r="BI686" s="240"/>
      <c r="BJ686" s="240"/>
      <c r="BK686" s="240"/>
      <c r="BL686" s="240"/>
      <c r="BM686" s="240"/>
      <c r="BN686" s="240"/>
      <c r="BO686" s="240"/>
      <c r="BP686" s="240"/>
      <c r="BQ686" s="240"/>
      <c r="BR686" s="240"/>
      <c r="BS686" s="240"/>
      <c r="BT686" s="240"/>
      <c r="BU686" s="240"/>
      <c r="BV686" s="240"/>
      <c r="BW686" s="240"/>
      <c r="BX686" s="240"/>
      <c r="BY686" s="240"/>
      <c r="BZ686" s="240"/>
      <c r="CA686" s="240"/>
      <c r="CB686" s="240"/>
      <c r="CC686" s="240"/>
      <c r="CD686" s="240"/>
      <c r="CE686" s="240"/>
      <c r="CF686" s="240"/>
      <c r="CG686" s="240"/>
      <c r="CH686" s="240"/>
      <c r="CI686" s="240"/>
      <c r="CJ686" s="240"/>
      <c r="CK686" s="240"/>
      <c r="CL686" s="240"/>
      <c r="CM686" s="240"/>
      <c r="CN686" s="240"/>
      <c r="CO686" s="240"/>
      <c r="CP686" s="240"/>
      <c r="CQ686" s="240"/>
      <c r="CR686" s="240"/>
      <c r="CS686" s="240"/>
      <c r="CT686" s="240"/>
      <c r="CU686" s="240"/>
      <c r="CV686" s="240"/>
      <c r="CW686" s="240"/>
      <c r="CX686" s="240"/>
      <c r="CY686" s="240"/>
      <c r="CZ686" s="240"/>
      <c r="DA686" s="240"/>
      <c r="DB686" s="240"/>
      <c r="DC686" s="240"/>
      <c r="DD686" s="240"/>
      <c r="DE686" s="240"/>
      <c r="DF686" s="240"/>
      <c r="DG686" s="240"/>
      <c r="DH686" s="240"/>
      <c r="DI686" s="240"/>
      <c r="DJ686" s="240"/>
      <c r="DK686" s="240"/>
      <c r="DL686" s="240"/>
      <c r="DM686" s="240"/>
      <c r="DN686" s="240"/>
      <c r="DO686" s="240"/>
      <c r="DP686" s="240"/>
      <c r="DQ686" s="240"/>
      <c r="DR686" s="240"/>
      <c r="DS686" s="240"/>
      <c r="DT686" s="240"/>
      <c r="DU686" s="240"/>
      <c r="DV686" s="240"/>
      <c r="DW686" s="240"/>
      <c r="DX686" s="240"/>
      <c r="DY686" s="240"/>
      <c r="DZ686" s="240"/>
      <c r="EA686" s="240"/>
      <c r="EB686" s="240"/>
      <c r="EC686" s="240"/>
      <c r="ED686" s="240"/>
      <c r="EE686" s="240"/>
      <c r="EF686" s="240"/>
      <c r="EG686" s="240"/>
      <c r="EH686" s="240"/>
      <c r="EI686" s="240"/>
      <c r="EJ686" s="240"/>
      <c r="EK686" s="240"/>
      <c r="EL686" s="240"/>
      <c r="EM686" s="240"/>
      <c r="EN686" s="240"/>
      <c r="EO686" s="240"/>
      <c r="EP686" s="240"/>
      <c r="EQ686" s="240"/>
      <c r="ER686" s="240"/>
      <c r="ES686" s="240"/>
      <c r="ET686" s="240"/>
      <c r="EU686" s="240"/>
      <c r="EV686" s="240"/>
      <c r="EW686" s="240"/>
      <c r="EX686" s="240"/>
      <c r="EY686" s="240"/>
      <c r="EZ686" s="240"/>
      <c r="FA686" s="240"/>
      <c r="FB686" s="240"/>
      <c r="FC686" s="240"/>
      <c r="FD686" s="240"/>
      <c r="FE686" s="240"/>
      <c r="FF686" s="240"/>
      <c r="FG686" s="240"/>
      <c r="FH686" s="240"/>
      <c r="FI686" s="240"/>
      <c r="FJ686" s="240"/>
      <c r="FK686" s="240"/>
      <c r="FL686" s="240"/>
      <c r="FM686" s="240"/>
      <c r="FN686" s="240"/>
      <c r="FO686" s="240"/>
      <c r="FP686" s="240"/>
      <c r="FQ686" s="240"/>
      <c r="FR686" s="240"/>
      <c r="FS686" s="240"/>
      <c r="FT686" s="240"/>
      <c r="FU686" s="240"/>
      <c r="FV686" s="240"/>
    </row>
    <row r="687" spans="1:178" s="250" customFormat="1">
      <c r="A687" s="234"/>
      <c r="B687" s="234"/>
      <c r="C687" s="234"/>
      <c r="D687" s="234"/>
      <c r="E687" s="234"/>
      <c r="F687" s="234"/>
      <c r="G687" s="235"/>
      <c r="H687" s="236"/>
      <c r="AJ687" s="290"/>
      <c r="AK687" s="240"/>
      <c r="AL687" s="240"/>
      <c r="AM687" s="240"/>
      <c r="AN687" s="240"/>
      <c r="AO687" s="240"/>
      <c r="AP687" s="240"/>
      <c r="AQ687" s="240"/>
      <c r="AR687" s="240"/>
      <c r="AS687" s="240"/>
      <c r="AT687" s="240"/>
      <c r="AU687" s="240"/>
      <c r="AV687" s="240"/>
      <c r="AW687" s="240"/>
      <c r="AX687" s="240"/>
      <c r="AY687" s="240"/>
      <c r="AZ687" s="240"/>
      <c r="BA687" s="240"/>
      <c r="BB687" s="240"/>
      <c r="BC687" s="240"/>
      <c r="BD687" s="240"/>
      <c r="BE687" s="240"/>
      <c r="BF687" s="240"/>
      <c r="BG687" s="240"/>
      <c r="BH687" s="240"/>
      <c r="BI687" s="240"/>
      <c r="BJ687" s="240"/>
      <c r="BK687" s="240"/>
      <c r="BL687" s="240"/>
      <c r="BM687" s="240"/>
      <c r="BN687" s="240"/>
      <c r="BO687" s="240"/>
      <c r="BP687" s="240"/>
      <c r="BQ687" s="240"/>
      <c r="BR687" s="240"/>
      <c r="BS687" s="240"/>
      <c r="BT687" s="240"/>
      <c r="BU687" s="240"/>
      <c r="BV687" s="240"/>
      <c r="BW687" s="240"/>
      <c r="BX687" s="240"/>
      <c r="BY687" s="240"/>
      <c r="BZ687" s="240"/>
      <c r="CA687" s="240"/>
      <c r="CB687" s="240"/>
      <c r="CC687" s="240"/>
      <c r="CD687" s="240"/>
      <c r="CE687" s="240"/>
      <c r="CF687" s="240"/>
      <c r="CG687" s="240"/>
      <c r="CH687" s="240"/>
      <c r="CI687" s="240"/>
      <c r="CJ687" s="240"/>
      <c r="CK687" s="240"/>
      <c r="CL687" s="240"/>
      <c r="CM687" s="240"/>
      <c r="CN687" s="240"/>
      <c r="CO687" s="240"/>
      <c r="CP687" s="240"/>
      <c r="CQ687" s="240"/>
      <c r="CR687" s="240"/>
      <c r="CS687" s="240"/>
      <c r="CT687" s="240"/>
      <c r="CU687" s="240"/>
      <c r="CV687" s="240"/>
      <c r="CW687" s="240"/>
      <c r="CX687" s="240"/>
      <c r="CY687" s="240"/>
      <c r="CZ687" s="240"/>
      <c r="DA687" s="240"/>
      <c r="DB687" s="240"/>
      <c r="DC687" s="240"/>
      <c r="DD687" s="240"/>
      <c r="DE687" s="240"/>
      <c r="DF687" s="240"/>
      <c r="DG687" s="240"/>
      <c r="DH687" s="240"/>
      <c r="DI687" s="240"/>
      <c r="DJ687" s="240"/>
      <c r="DK687" s="240"/>
      <c r="DL687" s="240"/>
      <c r="DM687" s="240"/>
      <c r="DN687" s="240"/>
      <c r="DO687" s="240"/>
      <c r="DP687" s="240"/>
      <c r="DQ687" s="240"/>
      <c r="DR687" s="240"/>
      <c r="DS687" s="240"/>
      <c r="DT687" s="240"/>
      <c r="DU687" s="240"/>
      <c r="DV687" s="240"/>
      <c r="DW687" s="240"/>
      <c r="DX687" s="240"/>
      <c r="DY687" s="240"/>
      <c r="DZ687" s="240"/>
      <c r="EA687" s="240"/>
      <c r="EB687" s="240"/>
      <c r="EC687" s="240"/>
      <c r="ED687" s="240"/>
      <c r="EE687" s="240"/>
      <c r="EF687" s="240"/>
      <c r="EG687" s="240"/>
      <c r="EH687" s="240"/>
      <c r="EI687" s="240"/>
      <c r="EJ687" s="240"/>
      <c r="EK687" s="240"/>
      <c r="EL687" s="240"/>
      <c r="EM687" s="240"/>
      <c r="EN687" s="240"/>
      <c r="EO687" s="240"/>
      <c r="EP687" s="240"/>
      <c r="EQ687" s="240"/>
      <c r="ER687" s="240"/>
      <c r="ES687" s="240"/>
      <c r="ET687" s="240"/>
      <c r="EU687" s="240"/>
      <c r="EV687" s="240"/>
      <c r="EW687" s="240"/>
      <c r="EX687" s="240"/>
      <c r="EY687" s="240"/>
      <c r="EZ687" s="240"/>
      <c r="FA687" s="240"/>
      <c r="FB687" s="240"/>
      <c r="FC687" s="240"/>
      <c r="FD687" s="240"/>
      <c r="FE687" s="240"/>
      <c r="FF687" s="240"/>
      <c r="FG687" s="240"/>
      <c r="FH687" s="240"/>
      <c r="FI687" s="240"/>
      <c r="FJ687" s="240"/>
      <c r="FK687" s="240"/>
      <c r="FL687" s="240"/>
      <c r="FM687" s="240"/>
      <c r="FN687" s="240"/>
      <c r="FO687" s="240"/>
      <c r="FP687" s="240"/>
      <c r="FQ687" s="240"/>
      <c r="FR687" s="240"/>
      <c r="FS687" s="240"/>
      <c r="FT687" s="240"/>
      <c r="FU687" s="240"/>
      <c r="FV687" s="240"/>
    </row>
    <row r="688" spans="1:178" s="250" customFormat="1">
      <c r="A688" s="234"/>
      <c r="B688" s="234"/>
      <c r="C688" s="234"/>
      <c r="D688" s="234"/>
      <c r="E688" s="234"/>
      <c r="F688" s="234"/>
      <c r="G688" s="235"/>
      <c r="H688" s="236"/>
      <c r="AJ688" s="290"/>
      <c r="AK688" s="240"/>
      <c r="AL688" s="240"/>
      <c r="AM688" s="240"/>
      <c r="AN688" s="240"/>
      <c r="AO688" s="240"/>
      <c r="AP688" s="240"/>
      <c r="AQ688" s="240"/>
      <c r="AR688" s="240"/>
      <c r="AS688" s="240"/>
      <c r="AT688" s="240"/>
      <c r="AU688" s="240"/>
      <c r="AV688" s="240"/>
      <c r="AW688" s="240"/>
      <c r="AX688" s="240"/>
      <c r="AY688" s="240"/>
      <c r="AZ688" s="240"/>
      <c r="BA688" s="240"/>
      <c r="BB688" s="240"/>
      <c r="BC688" s="240"/>
      <c r="BD688" s="240"/>
      <c r="BE688" s="240"/>
      <c r="BF688" s="240"/>
      <c r="BG688" s="240"/>
      <c r="BH688" s="240"/>
      <c r="BI688" s="240"/>
      <c r="BJ688" s="240"/>
      <c r="BK688" s="240"/>
      <c r="BL688" s="240"/>
      <c r="BM688" s="240"/>
      <c r="BN688" s="240"/>
      <c r="BO688" s="240"/>
      <c r="BP688" s="240"/>
      <c r="BQ688" s="240"/>
      <c r="BR688" s="240"/>
      <c r="BS688" s="240"/>
      <c r="BT688" s="240"/>
      <c r="BU688" s="240"/>
      <c r="BV688" s="240"/>
      <c r="BW688" s="240"/>
      <c r="BX688" s="240"/>
      <c r="BY688" s="240"/>
      <c r="BZ688" s="240"/>
      <c r="CA688" s="240"/>
      <c r="CB688" s="240"/>
      <c r="CC688" s="240"/>
      <c r="CD688" s="240"/>
      <c r="CE688" s="240"/>
      <c r="CF688" s="240"/>
      <c r="CG688" s="240"/>
      <c r="CH688" s="240"/>
      <c r="CI688" s="240"/>
      <c r="CJ688" s="240"/>
      <c r="CK688" s="240"/>
      <c r="CL688" s="240"/>
      <c r="CM688" s="240"/>
      <c r="CN688" s="240"/>
      <c r="CO688" s="240"/>
      <c r="CP688" s="240"/>
      <c r="CQ688" s="240"/>
      <c r="CR688" s="240"/>
      <c r="CS688" s="240"/>
      <c r="CT688" s="240"/>
      <c r="CU688" s="240"/>
      <c r="CV688" s="240"/>
      <c r="CW688" s="240"/>
      <c r="CX688" s="240"/>
      <c r="CY688" s="240"/>
      <c r="CZ688" s="240"/>
      <c r="DA688" s="240"/>
      <c r="DB688" s="240"/>
      <c r="DC688" s="240"/>
      <c r="DD688" s="240"/>
      <c r="DE688" s="240"/>
      <c r="DF688" s="240"/>
      <c r="DG688" s="240"/>
      <c r="DH688" s="240"/>
      <c r="DI688" s="240"/>
      <c r="DJ688" s="240"/>
      <c r="DK688" s="240"/>
      <c r="DL688" s="240"/>
      <c r="DM688" s="240"/>
      <c r="DN688" s="240"/>
      <c r="DO688" s="240"/>
      <c r="DP688" s="240"/>
      <c r="DQ688" s="240"/>
      <c r="DR688" s="240"/>
      <c r="DS688" s="240"/>
      <c r="DT688" s="240"/>
      <c r="DU688" s="240"/>
      <c r="DV688" s="240"/>
      <c r="DW688" s="240"/>
      <c r="DX688" s="240"/>
      <c r="DY688" s="240"/>
      <c r="DZ688" s="240"/>
      <c r="EA688" s="240"/>
      <c r="EB688" s="240"/>
      <c r="EC688" s="240"/>
      <c r="ED688" s="240"/>
      <c r="EE688" s="240"/>
      <c r="EF688" s="240"/>
      <c r="EG688" s="240"/>
      <c r="EH688" s="240"/>
      <c r="EI688" s="240"/>
      <c r="EJ688" s="240"/>
      <c r="EK688" s="240"/>
      <c r="EL688" s="240"/>
      <c r="EM688" s="240"/>
      <c r="EN688" s="240"/>
      <c r="EO688" s="240"/>
      <c r="EP688" s="240"/>
      <c r="EQ688" s="240"/>
      <c r="ER688" s="240"/>
      <c r="ES688" s="240"/>
      <c r="ET688" s="240"/>
      <c r="EU688" s="240"/>
      <c r="EV688" s="240"/>
      <c r="EW688" s="240"/>
      <c r="EX688" s="240"/>
      <c r="EY688" s="240"/>
      <c r="EZ688" s="240"/>
      <c r="FA688" s="240"/>
      <c r="FB688" s="240"/>
      <c r="FC688" s="240"/>
      <c r="FD688" s="240"/>
      <c r="FE688" s="240"/>
      <c r="FF688" s="240"/>
      <c r="FG688" s="240"/>
      <c r="FH688" s="240"/>
      <c r="FI688" s="240"/>
      <c r="FJ688" s="240"/>
      <c r="FK688" s="240"/>
      <c r="FL688" s="240"/>
      <c r="FM688" s="240"/>
      <c r="FN688" s="240"/>
      <c r="FO688" s="240"/>
      <c r="FP688" s="240"/>
      <c r="FQ688" s="240"/>
      <c r="FR688" s="240"/>
      <c r="FS688" s="240"/>
      <c r="FT688" s="240"/>
      <c r="FU688" s="240"/>
      <c r="FV688" s="240"/>
    </row>
    <row r="689" spans="1:178" s="250" customFormat="1">
      <c r="A689" s="234"/>
      <c r="B689" s="234"/>
      <c r="C689" s="234"/>
      <c r="D689" s="234"/>
      <c r="E689" s="234"/>
      <c r="F689" s="234"/>
      <c r="G689" s="235"/>
      <c r="H689" s="236"/>
      <c r="AJ689" s="290"/>
      <c r="AK689" s="240"/>
      <c r="AL689" s="240"/>
      <c r="AM689" s="240"/>
      <c r="AN689" s="240"/>
      <c r="AO689" s="240"/>
      <c r="AP689" s="240"/>
      <c r="AQ689" s="240"/>
      <c r="AR689" s="240"/>
      <c r="AS689" s="240"/>
      <c r="AT689" s="240"/>
      <c r="AU689" s="240"/>
      <c r="AV689" s="240"/>
      <c r="AW689" s="240"/>
      <c r="AX689" s="240"/>
      <c r="AY689" s="240"/>
      <c r="AZ689" s="240"/>
      <c r="BA689" s="240"/>
      <c r="BB689" s="240"/>
      <c r="BC689" s="240"/>
      <c r="BD689" s="240"/>
      <c r="BE689" s="240"/>
      <c r="BF689" s="240"/>
      <c r="BG689" s="240"/>
      <c r="BH689" s="240"/>
      <c r="BI689" s="240"/>
      <c r="BJ689" s="240"/>
      <c r="BK689" s="240"/>
      <c r="BL689" s="240"/>
      <c r="BM689" s="240"/>
      <c r="BN689" s="240"/>
      <c r="BO689" s="240"/>
      <c r="BP689" s="240"/>
      <c r="BQ689" s="240"/>
      <c r="BR689" s="240"/>
      <c r="BS689" s="240"/>
      <c r="BT689" s="240"/>
      <c r="BU689" s="240"/>
      <c r="BV689" s="240"/>
      <c r="BW689" s="240"/>
      <c r="BX689" s="240"/>
      <c r="BY689" s="240"/>
      <c r="BZ689" s="240"/>
      <c r="CA689" s="240"/>
      <c r="CB689" s="240"/>
      <c r="CC689" s="240"/>
      <c r="CD689" s="240"/>
      <c r="CE689" s="240"/>
      <c r="CF689" s="240"/>
      <c r="CG689" s="240"/>
      <c r="CH689" s="240"/>
      <c r="CI689" s="240"/>
      <c r="CJ689" s="240"/>
      <c r="CK689" s="240"/>
      <c r="CL689" s="240"/>
      <c r="CM689" s="240"/>
      <c r="CN689" s="240"/>
      <c r="CO689" s="240"/>
      <c r="CP689" s="240"/>
      <c r="CQ689" s="240"/>
      <c r="CR689" s="240"/>
      <c r="CS689" s="240"/>
      <c r="CT689" s="240"/>
      <c r="CU689" s="240"/>
      <c r="CV689" s="240"/>
      <c r="CW689" s="240"/>
      <c r="CX689" s="240"/>
      <c r="CY689" s="240"/>
      <c r="CZ689" s="240"/>
      <c r="DA689" s="240"/>
      <c r="DB689" s="240"/>
      <c r="DC689" s="240"/>
      <c r="DD689" s="240"/>
      <c r="DE689" s="240"/>
      <c r="DF689" s="240"/>
      <c r="DG689" s="240"/>
      <c r="DH689" s="240"/>
      <c r="DI689" s="240"/>
      <c r="DJ689" s="240"/>
      <c r="DK689" s="240"/>
      <c r="DL689" s="240"/>
      <c r="DM689" s="240"/>
      <c r="DN689" s="240"/>
      <c r="DO689" s="240"/>
      <c r="DP689" s="240"/>
      <c r="DQ689" s="240"/>
      <c r="DR689" s="240"/>
      <c r="DS689" s="240"/>
      <c r="DT689" s="240"/>
      <c r="DU689" s="240"/>
      <c r="DV689" s="240"/>
      <c r="DW689" s="240"/>
      <c r="DX689" s="240"/>
      <c r="DY689" s="240"/>
      <c r="DZ689" s="240"/>
      <c r="EA689" s="240"/>
      <c r="EB689" s="240"/>
      <c r="EC689" s="240"/>
      <c r="ED689" s="240"/>
      <c r="EE689" s="240"/>
      <c r="EF689" s="240"/>
      <c r="EG689" s="240"/>
      <c r="EH689" s="240"/>
      <c r="EI689" s="240"/>
      <c r="EJ689" s="240"/>
      <c r="EK689" s="240"/>
      <c r="EL689" s="240"/>
      <c r="EM689" s="240"/>
      <c r="EN689" s="240"/>
      <c r="EO689" s="240"/>
      <c r="EP689" s="240"/>
      <c r="EQ689" s="240"/>
      <c r="ER689" s="240"/>
      <c r="ES689" s="240"/>
      <c r="ET689" s="240"/>
      <c r="EU689" s="240"/>
      <c r="EV689" s="240"/>
      <c r="EW689" s="240"/>
      <c r="EX689" s="240"/>
      <c r="EY689" s="240"/>
      <c r="EZ689" s="240"/>
      <c r="FA689" s="240"/>
      <c r="FB689" s="240"/>
      <c r="FC689" s="240"/>
      <c r="FD689" s="240"/>
      <c r="FE689" s="240"/>
      <c r="FF689" s="240"/>
      <c r="FG689" s="240"/>
      <c r="FH689" s="240"/>
      <c r="FI689" s="240"/>
      <c r="FJ689" s="240"/>
      <c r="FK689" s="240"/>
      <c r="FL689" s="240"/>
      <c r="FM689" s="240"/>
      <c r="FN689" s="240"/>
      <c r="FO689" s="240"/>
      <c r="FP689" s="240"/>
      <c r="FQ689" s="240"/>
      <c r="FR689" s="240"/>
      <c r="FS689" s="240"/>
      <c r="FT689" s="240"/>
      <c r="FU689" s="240"/>
      <c r="FV689" s="240"/>
    </row>
    <row r="690" spans="1:178" s="250" customFormat="1">
      <c r="A690" s="234"/>
      <c r="B690" s="234"/>
      <c r="C690" s="234"/>
      <c r="D690" s="234"/>
      <c r="E690" s="234"/>
      <c r="F690" s="234"/>
      <c r="G690" s="235"/>
      <c r="H690" s="236"/>
      <c r="AJ690" s="290"/>
      <c r="AK690" s="240"/>
      <c r="AL690" s="240"/>
      <c r="AM690" s="240"/>
      <c r="AN690" s="240"/>
      <c r="AO690" s="240"/>
      <c r="AP690" s="240"/>
      <c r="AQ690" s="240"/>
      <c r="AR690" s="240"/>
      <c r="AS690" s="240"/>
      <c r="AT690" s="240"/>
      <c r="AU690" s="240"/>
      <c r="AV690" s="240"/>
      <c r="AW690" s="240"/>
      <c r="AX690" s="240"/>
      <c r="AY690" s="240"/>
      <c r="AZ690" s="240"/>
      <c r="BA690" s="240"/>
      <c r="BB690" s="240"/>
      <c r="BC690" s="240"/>
      <c r="BD690" s="240"/>
      <c r="BE690" s="240"/>
      <c r="BF690" s="240"/>
      <c r="BG690" s="240"/>
      <c r="BH690" s="240"/>
      <c r="BI690" s="240"/>
      <c r="BJ690" s="240"/>
      <c r="BK690" s="240"/>
      <c r="BL690" s="240"/>
      <c r="BM690" s="240"/>
      <c r="BN690" s="240"/>
      <c r="BO690" s="240"/>
      <c r="BP690" s="240"/>
      <c r="BQ690" s="240"/>
      <c r="BR690" s="240"/>
      <c r="BS690" s="240"/>
      <c r="BT690" s="240"/>
      <c r="BU690" s="240"/>
      <c r="BV690" s="240"/>
      <c r="BW690" s="240"/>
      <c r="BX690" s="240"/>
      <c r="BY690" s="240"/>
      <c r="BZ690" s="240"/>
      <c r="CA690" s="240"/>
      <c r="CB690" s="240"/>
      <c r="CC690" s="240"/>
      <c r="CD690" s="240"/>
      <c r="CE690" s="240"/>
      <c r="CF690" s="240"/>
      <c r="CG690" s="240"/>
      <c r="CH690" s="240"/>
      <c r="CI690" s="240"/>
      <c r="CJ690" s="240"/>
      <c r="CK690" s="240"/>
      <c r="CL690" s="240"/>
      <c r="CM690" s="240"/>
      <c r="CN690" s="240"/>
      <c r="CO690" s="240"/>
      <c r="CP690" s="240"/>
      <c r="CQ690" s="240"/>
      <c r="CR690" s="240"/>
      <c r="CS690" s="240"/>
      <c r="CT690" s="240"/>
      <c r="CU690" s="240"/>
      <c r="CV690" s="240"/>
      <c r="CW690" s="240"/>
      <c r="CX690" s="240"/>
      <c r="CY690" s="240"/>
      <c r="CZ690" s="240"/>
      <c r="DA690" s="240"/>
      <c r="DB690" s="240"/>
      <c r="DC690" s="240"/>
      <c r="DD690" s="240"/>
      <c r="DE690" s="240"/>
      <c r="DF690" s="240"/>
      <c r="DG690" s="240"/>
      <c r="DH690" s="240"/>
      <c r="DI690" s="240"/>
      <c r="DJ690" s="240"/>
      <c r="DK690" s="240"/>
      <c r="DL690" s="240"/>
      <c r="DM690" s="240"/>
      <c r="DN690" s="240"/>
      <c r="DO690" s="240"/>
      <c r="DP690" s="240"/>
      <c r="DQ690" s="240"/>
      <c r="DR690" s="240"/>
      <c r="DS690" s="240"/>
      <c r="DT690" s="240"/>
      <c r="DU690" s="240"/>
      <c r="DV690" s="240"/>
      <c r="DW690" s="240"/>
      <c r="DX690" s="240"/>
      <c r="DY690" s="240"/>
      <c r="DZ690" s="240"/>
      <c r="EA690" s="240"/>
      <c r="EB690" s="240"/>
      <c r="EC690" s="240"/>
      <c r="ED690" s="240"/>
      <c r="EE690" s="240"/>
      <c r="EF690" s="240"/>
      <c r="EG690" s="240"/>
      <c r="EH690" s="240"/>
      <c r="EI690" s="240"/>
      <c r="EJ690" s="240"/>
      <c r="EK690" s="240"/>
      <c r="EL690" s="240"/>
      <c r="EM690" s="240"/>
      <c r="EN690" s="240"/>
      <c r="EO690" s="240"/>
      <c r="EP690" s="240"/>
      <c r="EQ690" s="240"/>
      <c r="ER690" s="240"/>
      <c r="ES690" s="240"/>
      <c r="ET690" s="240"/>
      <c r="EU690" s="240"/>
      <c r="EV690" s="240"/>
      <c r="EW690" s="240"/>
      <c r="EX690" s="240"/>
      <c r="EY690" s="240"/>
      <c r="EZ690" s="240"/>
      <c r="FA690" s="240"/>
      <c r="FB690" s="240"/>
      <c r="FC690" s="240"/>
      <c r="FD690" s="240"/>
      <c r="FE690" s="240"/>
      <c r="FF690" s="240"/>
      <c r="FG690" s="240"/>
      <c r="FH690" s="240"/>
      <c r="FI690" s="240"/>
      <c r="FJ690" s="240"/>
      <c r="FK690" s="240"/>
      <c r="FL690" s="240"/>
      <c r="FM690" s="240"/>
      <c r="FN690" s="240"/>
      <c r="FO690" s="240"/>
      <c r="FP690" s="240"/>
      <c r="FQ690" s="240"/>
      <c r="FR690" s="240"/>
      <c r="FS690" s="240"/>
      <c r="FT690" s="240"/>
      <c r="FU690" s="240"/>
      <c r="FV690" s="240"/>
    </row>
    <row r="691" spans="1:178" s="250" customFormat="1">
      <c r="A691" s="234"/>
      <c r="B691" s="234"/>
      <c r="C691" s="234"/>
      <c r="D691" s="234"/>
      <c r="E691" s="234"/>
      <c r="F691" s="234"/>
      <c r="G691" s="235"/>
      <c r="H691" s="236"/>
      <c r="AJ691" s="290"/>
      <c r="AK691" s="240"/>
      <c r="AL691" s="240"/>
      <c r="AM691" s="240"/>
      <c r="AN691" s="240"/>
      <c r="AO691" s="240"/>
      <c r="AP691" s="240"/>
      <c r="AQ691" s="240"/>
      <c r="AR691" s="240"/>
      <c r="AS691" s="240"/>
      <c r="AT691" s="240"/>
      <c r="AU691" s="240"/>
      <c r="AV691" s="240"/>
      <c r="AW691" s="240"/>
      <c r="AX691" s="240"/>
      <c r="AY691" s="240"/>
      <c r="AZ691" s="240"/>
      <c r="BA691" s="240"/>
      <c r="BB691" s="240"/>
      <c r="BC691" s="240"/>
      <c r="BD691" s="240"/>
      <c r="BE691" s="240"/>
      <c r="BF691" s="240"/>
      <c r="BG691" s="240"/>
      <c r="BH691" s="240"/>
      <c r="BI691" s="240"/>
      <c r="BJ691" s="240"/>
      <c r="BK691" s="240"/>
      <c r="BL691" s="240"/>
      <c r="BM691" s="240"/>
      <c r="BN691" s="240"/>
      <c r="BO691" s="240"/>
      <c r="BP691" s="240"/>
      <c r="BQ691" s="240"/>
      <c r="BR691" s="240"/>
      <c r="BS691" s="240"/>
      <c r="BT691" s="240"/>
      <c r="BU691" s="240"/>
      <c r="BV691" s="240"/>
      <c r="BW691" s="240"/>
      <c r="BX691" s="240"/>
      <c r="BY691" s="240"/>
      <c r="BZ691" s="240"/>
      <c r="CA691" s="240"/>
      <c r="CB691" s="240"/>
      <c r="CC691" s="240"/>
      <c r="CD691" s="240"/>
      <c r="CE691" s="240"/>
      <c r="CF691" s="240"/>
      <c r="CG691" s="240"/>
      <c r="CH691" s="240"/>
      <c r="CI691" s="240"/>
      <c r="CJ691" s="240"/>
      <c r="CK691" s="240"/>
      <c r="CL691" s="240"/>
      <c r="CM691" s="240"/>
      <c r="CN691" s="240"/>
      <c r="CO691" s="240"/>
      <c r="CP691" s="240"/>
      <c r="CQ691" s="240"/>
      <c r="CR691" s="240"/>
      <c r="CS691" s="240"/>
      <c r="CT691" s="240"/>
      <c r="CU691" s="240"/>
      <c r="CV691" s="240"/>
      <c r="CW691" s="240"/>
      <c r="CX691" s="240"/>
      <c r="CY691" s="240"/>
      <c r="CZ691" s="240"/>
      <c r="DA691" s="240"/>
      <c r="DB691" s="240"/>
      <c r="DC691" s="240"/>
      <c r="DD691" s="240"/>
      <c r="DE691" s="240"/>
      <c r="DF691" s="240"/>
      <c r="DG691" s="240"/>
      <c r="DH691" s="240"/>
      <c r="DI691" s="240"/>
      <c r="DJ691" s="240"/>
      <c r="DK691" s="240"/>
      <c r="DL691" s="240"/>
      <c r="DM691" s="240"/>
      <c r="DN691" s="240"/>
      <c r="DO691" s="240"/>
      <c r="DP691" s="240"/>
      <c r="DQ691" s="240"/>
      <c r="DR691" s="240"/>
      <c r="DS691" s="240"/>
      <c r="DT691" s="240"/>
      <c r="DU691" s="240"/>
      <c r="DV691" s="240"/>
      <c r="DW691" s="240"/>
      <c r="DX691" s="240"/>
      <c r="DY691" s="240"/>
      <c r="DZ691" s="240"/>
      <c r="EA691" s="240"/>
      <c r="EB691" s="240"/>
      <c r="EC691" s="240"/>
      <c r="ED691" s="240"/>
      <c r="EE691" s="240"/>
      <c r="EF691" s="240"/>
      <c r="EG691" s="240"/>
      <c r="EH691" s="240"/>
      <c r="EI691" s="240"/>
      <c r="EJ691" s="240"/>
      <c r="EK691" s="240"/>
      <c r="EL691" s="240"/>
      <c r="EM691" s="240"/>
      <c r="EN691" s="240"/>
      <c r="EO691" s="240"/>
      <c r="EP691" s="240"/>
      <c r="EQ691" s="240"/>
      <c r="ER691" s="240"/>
      <c r="ES691" s="240"/>
      <c r="ET691" s="240"/>
      <c r="EU691" s="240"/>
      <c r="EV691" s="240"/>
      <c r="EW691" s="240"/>
      <c r="EX691" s="240"/>
      <c r="EY691" s="240"/>
      <c r="EZ691" s="240"/>
      <c r="FA691" s="240"/>
      <c r="FB691" s="240"/>
      <c r="FC691" s="240"/>
      <c r="FD691" s="240"/>
      <c r="FE691" s="240"/>
      <c r="FF691" s="240"/>
      <c r="FG691" s="240"/>
      <c r="FH691" s="240"/>
      <c r="FI691" s="240"/>
      <c r="FJ691" s="240"/>
      <c r="FK691" s="240"/>
      <c r="FL691" s="240"/>
      <c r="FM691" s="240"/>
      <c r="FN691" s="240"/>
      <c r="FO691" s="240"/>
      <c r="FP691" s="240"/>
      <c r="FQ691" s="240"/>
      <c r="FR691" s="240"/>
      <c r="FS691" s="240"/>
      <c r="FT691" s="240"/>
      <c r="FU691" s="240"/>
      <c r="FV691" s="240"/>
    </row>
    <row r="692" spans="1:178" s="250" customFormat="1">
      <c r="A692" s="234"/>
      <c r="B692" s="234"/>
      <c r="C692" s="234"/>
      <c r="D692" s="234"/>
      <c r="E692" s="234"/>
      <c r="F692" s="234"/>
      <c r="G692" s="235"/>
      <c r="H692" s="236"/>
      <c r="AJ692" s="290"/>
      <c r="AK692" s="240"/>
      <c r="AL692" s="240"/>
      <c r="AM692" s="240"/>
      <c r="AN692" s="240"/>
      <c r="AO692" s="240"/>
      <c r="AP692" s="240"/>
      <c r="AQ692" s="240"/>
      <c r="AR692" s="240"/>
      <c r="AS692" s="240"/>
      <c r="AT692" s="240"/>
      <c r="AU692" s="240"/>
      <c r="AV692" s="240"/>
      <c r="AW692" s="240"/>
      <c r="AX692" s="240"/>
      <c r="AY692" s="240"/>
      <c r="AZ692" s="240"/>
      <c r="BA692" s="240"/>
      <c r="BB692" s="240"/>
      <c r="BC692" s="240"/>
      <c r="BD692" s="240"/>
      <c r="BE692" s="240"/>
      <c r="BF692" s="240"/>
      <c r="BG692" s="240"/>
      <c r="BH692" s="240"/>
      <c r="BI692" s="240"/>
      <c r="BJ692" s="240"/>
      <c r="BK692" s="240"/>
      <c r="BL692" s="240"/>
      <c r="BM692" s="240"/>
      <c r="BN692" s="240"/>
      <c r="BO692" s="240"/>
      <c r="BP692" s="240"/>
      <c r="BQ692" s="240"/>
      <c r="BR692" s="240"/>
      <c r="BS692" s="240"/>
      <c r="BT692" s="240"/>
      <c r="BU692" s="240"/>
      <c r="BV692" s="240"/>
      <c r="BW692" s="240"/>
      <c r="BX692" s="240"/>
      <c r="BY692" s="240"/>
      <c r="BZ692" s="240"/>
      <c r="CA692" s="240"/>
      <c r="CB692" s="240"/>
      <c r="CC692" s="240"/>
      <c r="CD692" s="240"/>
      <c r="CE692" s="240"/>
      <c r="CF692" s="240"/>
      <c r="CG692" s="240"/>
      <c r="CH692" s="240"/>
      <c r="CI692" s="240"/>
      <c r="CJ692" s="240"/>
      <c r="CK692" s="240"/>
      <c r="CL692" s="240"/>
      <c r="CM692" s="240"/>
      <c r="CN692" s="240"/>
      <c r="CO692" s="240"/>
      <c r="CP692" s="240"/>
      <c r="CQ692" s="240"/>
      <c r="CR692" s="240"/>
      <c r="CS692" s="240"/>
      <c r="CT692" s="240"/>
      <c r="CU692" s="240"/>
      <c r="CV692" s="240"/>
      <c r="CW692" s="240"/>
      <c r="CX692" s="240"/>
      <c r="CY692" s="240"/>
      <c r="CZ692" s="240"/>
      <c r="DA692" s="240"/>
      <c r="DB692" s="240"/>
      <c r="DC692" s="240"/>
      <c r="DD692" s="240"/>
      <c r="DE692" s="240"/>
      <c r="DF692" s="240"/>
      <c r="DG692" s="240"/>
      <c r="DH692" s="240"/>
      <c r="DI692" s="240"/>
      <c r="DJ692" s="240"/>
      <c r="DK692" s="240"/>
      <c r="DL692" s="240"/>
      <c r="DM692" s="240"/>
      <c r="DN692" s="240"/>
      <c r="DO692" s="240"/>
      <c r="DP692" s="240"/>
      <c r="DQ692" s="240"/>
      <c r="DR692" s="240"/>
      <c r="DS692" s="240"/>
      <c r="DT692" s="240"/>
      <c r="DU692" s="240"/>
      <c r="DV692" s="240"/>
      <c r="DW692" s="240"/>
      <c r="DX692" s="240"/>
      <c r="DY692" s="240"/>
      <c r="DZ692" s="240"/>
      <c r="EA692" s="240"/>
      <c r="EB692" s="240"/>
      <c r="EC692" s="240"/>
      <c r="ED692" s="240"/>
      <c r="EE692" s="240"/>
      <c r="EF692" s="240"/>
      <c r="EG692" s="240"/>
      <c r="EH692" s="240"/>
      <c r="EI692" s="240"/>
      <c r="EJ692" s="240"/>
      <c r="EK692" s="240"/>
      <c r="EL692" s="240"/>
      <c r="EM692" s="240"/>
      <c r="EN692" s="240"/>
      <c r="EO692" s="240"/>
      <c r="EP692" s="240"/>
      <c r="EQ692" s="240"/>
      <c r="ER692" s="240"/>
      <c r="ES692" s="240"/>
      <c r="ET692" s="240"/>
      <c r="EU692" s="240"/>
      <c r="EV692" s="240"/>
      <c r="EW692" s="240"/>
      <c r="EX692" s="240"/>
      <c r="EY692" s="240"/>
      <c r="EZ692" s="240"/>
      <c r="FA692" s="240"/>
      <c r="FB692" s="240"/>
      <c r="FC692" s="240"/>
      <c r="FD692" s="240"/>
      <c r="FE692" s="240"/>
      <c r="FF692" s="240"/>
      <c r="FG692" s="240"/>
      <c r="FH692" s="240"/>
      <c r="FI692" s="240"/>
      <c r="FJ692" s="240"/>
      <c r="FK692" s="240"/>
      <c r="FL692" s="240"/>
      <c r="FM692" s="240"/>
      <c r="FN692" s="240"/>
      <c r="FO692" s="240"/>
      <c r="FP692" s="240"/>
      <c r="FQ692" s="240"/>
      <c r="FR692" s="240"/>
      <c r="FS692" s="240"/>
      <c r="FT692" s="240"/>
      <c r="FU692" s="240"/>
      <c r="FV692" s="240"/>
    </row>
    <row r="693" spans="1:178" s="250" customFormat="1">
      <c r="A693" s="234"/>
      <c r="B693" s="234"/>
      <c r="C693" s="234"/>
      <c r="D693" s="234"/>
      <c r="E693" s="234"/>
      <c r="F693" s="234"/>
      <c r="G693" s="235"/>
      <c r="H693" s="236"/>
      <c r="AJ693" s="290"/>
      <c r="AK693" s="240"/>
      <c r="AL693" s="240"/>
      <c r="AM693" s="240"/>
      <c r="AN693" s="240"/>
      <c r="AO693" s="240"/>
      <c r="AP693" s="240"/>
      <c r="AQ693" s="240"/>
      <c r="AR693" s="240"/>
      <c r="AS693" s="240"/>
      <c r="AT693" s="240"/>
      <c r="AU693" s="240"/>
      <c r="AV693" s="240"/>
      <c r="AW693" s="240"/>
      <c r="AX693" s="240"/>
      <c r="AY693" s="240"/>
      <c r="AZ693" s="240"/>
      <c r="BA693" s="240"/>
      <c r="BB693" s="240"/>
      <c r="BC693" s="240"/>
      <c r="BD693" s="240"/>
      <c r="BE693" s="240"/>
      <c r="BF693" s="240"/>
      <c r="BG693" s="240"/>
      <c r="BH693" s="240"/>
      <c r="BI693" s="240"/>
      <c r="BJ693" s="240"/>
      <c r="BK693" s="240"/>
      <c r="BL693" s="240"/>
      <c r="BM693" s="240"/>
      <c r="BN693" s="240"/>
      <c r="BO693" s="240"/>
      <c r="BP693" s="240"/>
      <c r="BQ693" s="240"/>
      <c r="BR693" s="240"/>
      <c r="BS693" s="240"/>
      <c r="BT693" s="240"/>
      <c r="BU693" s="240"/>
      <c r="BV693" s="240"/>
      <c r="BW693" s="240"/>
      <c r="BX693" s="240"/>
      <c r="BY693" s="240"/>
      <c r="BZ693" s="240"/>
      <c r="CA693" s="240"/>
      <c r="CB693" s="240"/>
      <c r="CC693" s="240"/>
      <c r="CD693" s="240"/>
      <c r="CE693" s="240"/>
      <c r="CF693" s="240"/>
      <c r="CG693" s="240"/>
      <c r="CH693" s="240"/>
      <c r="CI693" s="240"/>
      <c r="CJ693" s="240"/>
      <c r="CK693" s="240"/>
      <c r="CL693" s="240"/>
      <c r="CM693" s="240"/>
      <c r="CN693" s="240"/>
      <c r="CO693" s="240"/>
      <c r="CP693" s="240"/>
      <c r="CQ693" s="240"/>
      <c r="CR693" s="240"/>
      <c r="CS693" s="240"/>
      <c r="CT693" s="240"/>
      <c r="CU693" s="240"/>
      <c r="CV693" s="240"/>
      <c r="CW693" s="240"/>
      <c r="CX693" s="240"/>
      <c r="CY693" s="240"/>
      <c r="CZ693" s="240"/>
      <c r="DA693" s="240"/>
      <c r="DB693" s="240"/>
      <c r="DC693" s="240"/>
      <c r="DD693" s="240"/>
      <c r="DE693" s="240"/>
      <c r="DF693" s="240"/>
      <c r="DG693" s="240"/>
      <c r="DH693" s="240"/>
      <c r="DI693" s="240"/>
      <c r="DJ693" s="240"/>
      <c r="DK693" s="240"/>
      <c r="DL693" s="240"/>
      <c r="DM693" s="240"/>
      <c r="DN693" s="240"/>
      <c r="DO693" s="240"/>
      <c r="DP693" s="240"/>
      <c r="DQ693" s="240"/>
      <c r="DR693" s="240"/>
      <c r="DS693" s="240"/>
      <c r="DT693" s="240"/>
      <c r="DU693" s="240"/>
      <c r="DV693" s="240"/>
      <c r="DW693" s="240"/>
      <c r="DX693" s="240"/>
      <c r="DY693" s="240"/>
      <c r="DZ693" s="240"/>
      <c r="EA693" s="240"/>
      <c r="EB693" s="240"/>
      <c r="EC693" s="240"/>
      <c r="ED693" s="240"/>
      <c r="EE693" s="240"/>
      <c r="EF693" s="240"/>
      <c r="EG693" s="240"/>
      <c r="EH693" s="240"/>
      <c r="EI693" s="240"/>
      <c r="EJ693" s="240"/>
      <c r="EK693" s="240"/>
      <c r="EL693" s="240"/>
      <c r="EM693" s="240"/>
      <c r="EN693" s="240"/>
      <c r="EO693" s="240"/>
      <c r="EP693" s="240"/>
      <c r="EQ693" s="240"/>
      <c r="ER693" s="240"/>
      <c r="ES693" s="240"/>
      <c r="ET693" s="240"/>
      <c r="EU693" s="240"/>
      <c r="EV693" s="240"/>
      <c r="EW693" s="240"/>
      <c r="EX693" s="240"/>
      <c r="EY693" s="240"/>
      <c r="EZ693" s="240"/>
      <c r="FA693" s="240"/>
      <c r="FB693" s="240"/>
      <c r="FC693" s="240"/>
      <c r="FD693" s="240"/>
      <c r="FE693" s="240"/>
      <c r="FF693" s="240"/>
      <c r="FG693" s="240"/>
      <c r="FH693" s="240"/>
      <c r="FI693" s="240"/>
      <c r="FJ693" s="240"/>
      <c r="FK693" s="240"/>
      <c r="FL693" s="240"/>
      <c r="FM693" s="240"/>
      <c r="FN693" s="240"/>
      <c r="FO693" s="240"/>
      <c r="FP693" s="240"/>
      <c r="FQ693" s="240"/>
      <c r="FR693" s="240"/>
      <c r="FS693" s="240"/>
      <c r="FT693" s="240"/>
      <c r="FU693" s="240"/>
      <c r="FV693" s="240"/>
    </row>
    <row r="694" spans="1:178" s="250" customFormat="1">
      <c r="A694" s="234"/>
      <c r="B694" s="234"/>
      <c r="C694" s="234"/>
      <c r="D694" s="234"/>
      <c r="E694" s="234"/>
      <c r="F694" s="234"/>
      <c r="G694" s="235"/>
      <c r="H694" s="236"/>
      <c r="AJ694" s="290"/>
      <c r="AK694" s="240"/>
      <c r="AL694" s="240"/>
      <c r="AM694" s="240"/>
      <c r="AN694" s="240"/>
      <c r="AO694" s="240"/>
      <c r="AP694" s="240"/>
      <c r="AQ694" s="240"/>
      <c r="AR694" s="240"/>
      <c r="AS694" s="240"/>
      <c r="AT694" s="240"/>
      <c r="AU694" s="240"/>
      <c r="AV694" s="240"/>
      <c r="AW694" s="240"/>
      <c r="AX694" s="240"/>
      <c r="AY694" s="240"/>
      <c r="AZ694" s="240"/>
      <c r="BA694" s="240"/>
      <c r="BB694" s="240"/>
      <c r="BC694" s="240"/>
      <c r="BD694" s="240"/>
      <c r="BE694" s="240"/>
      <c r="BF694" s="240"/>
      <c r="BG694" s="240"/>
      <c r="BH694" s="240"/>
      <c r="BI694" s="240"/>
      <c r="BJ694" s="240"/>
      <c r="BK694" s="240"/>
      <c r="BL694" s="240"/>
      <c r="BM694" s="240"/>
      <c r="BN694" s="240"/>
      <c r="BO694" s="240"/>
      <c r="BP694" s="240"/>
      <c r="BQ694" s="240"/>
      <c r="BR694" s="240"/>
      <c r="BS694" s="240"/>
      <c r="BT694" s="240"/>
      <c r="BU694" s="240"/>
      <c r="BV694" s="240"/>
      <c r="BW694" s="240"/>
      <c r="BX694" s="240"/>
      <c r="BY694" s="240"/>
      <c r="BZ694" s="240"/>
      <c r="CA694" s="240"/>
      <c r="CB694" s="240"/>
      <c r="CC694" s="240"/>
      <c r="CD694" s="240"/>
      <c r="CE694" s="240"/>
      <c r="CF694" s="240"/>
      <c r="CG694" s="240"/>
      <c r="CH694" s="240"/>
      <c r="CI694" s="240"/>
      <c r="CJ694" s="240"/>
      <c r="CK694" s="240"/>
      <c r="CL694" s="240"/>
      <c r="CM694" s="240"/>
      <c r="CN694" s="240"/>
      <c r="CO694" s="240"/>
      <c r="CP694" s="240"/>
      <c r="CQ694" s="240"/>
      <c r="CR694" s="240"/>
      <c r="CS694" s="240"/>
      <c r="CT694" s="240"/>
      <c r="CU694" s="240"/>
      <c r="CV694" s="240"/>
      <c r="CW694" s="240"/>
      <c r="CX694" s="240"/>
      <c r="CY694" s="240"/>
      <c r="CZ694" s="240"/>
      <c r="DA694" s="240"/>
      <c r="DB694" s="240"/>
      <c r="DC694" s="240"/>
      <c r="DD694" s="240"/>
      <c r="DE694" s="240"/>
      <c r="DF694" s="240"/>
      <c r="DG694" s="240"/>
      <c r="DH694" s="240"/>
      <c r="DI694" s="240"/>
      <c r="DJ694" s="240"/>
      <c r="DK694" s="240"/>
      <c r="DL694" s="240"/>
      <c r="DM694" s="240"/>
      <c r="DN694" s="240"/>
      <c r="DO694" s="240"/>
      <c r="DP694" s="240"/>
      <c r="DQ694" s="240"/>
      <c r="DR694" s="240"/>
      <c r="DS694" s="240"/>
      <c r="DT694" s="240"/>
      <c r="DU694" s="240"/>
      <c r="DV694" s="240"/>
      <c r="DW694" s="240"/>
      <c r="DX694" s="240"/>
      <c r="DY694" s="240"/>
      <c r="DZ694" s="240"/>
      <c r="EA694" s="240"/>
      <c r="EB694" s="240"/>
      <c r="EC694" s="240"/>
      <c r="ED694" s="240"/>
      <c r="EE694" s="240"/>
      <c r="EF694" s="240"/>
      <c r="EG694" s="240"/>
      <c r="EH694" s="240"/>
      <c r="EI694" s="240"/>
      <c r="EJ694" s="240"/>
      <c r="EK694" s="240"/>
      <c r="EL694" s="240"/>
      <c r="EM694" s="240"/>
      <c r="EN694" s="240"/>
      <c r="EO694" s="240"/>
      <c r="EP694" s="240"/>
      <c r="EQ694" s="240"/>
      <c r="ER694" s="240"/>
      <c r="ES694" s="240"/>
      <c r="ET694" s="240"/>
      <c r="EU694" s="240"/>
      <c r="EV694" s="240"/>
      <c r="EW694" s="240"/>
      <c r="EX694" s="240"/>
      <c r="EY694" s="240"/>
      <c r="EZ694" s="240"/>
      <c r="FA694" s="240"/>
      <c r="FB694" s="240"/>
      <c r="FC694" s="240"/>
      <c r="FD694" s="240"/>
      <c r="FE694" s="240"/>
      <c r="FF694" s="240"/>
      <c r="FG694" s="240"/>
      <c r="FH694" s="240"/>
      <c r="FI694" s="240"/>
      <c r="FJ694" s="240"/>
      <c r="FK694" s="240"/>
      <c r="FL694" s="240"/>
      <c r="FM694" s="240"/>
      <c r="FN694" s="240"/>
      <c r="FO694" s="240"/>
      <c r="FP694" s="240"/>
      <c r="FQ694" s="240"/>
      <c r="FR694" s="240"/>
      <c r="FS694" s="240"/>
      <c r="FT694" s="240"/>
      <c r="FU694" s="240"/>
      <c r="FV694" s="240"/>
    </row>
    <row r="695" spans="1:178" s="250" customFormat="1">
      <c r="A695" s="234"/>
      <c r="B695" s="234"/>
      <c r="C695" s="234"/>
      <c r="D695" s="234"/>
      <c r="E695" s="234"/>
      <c r="F695" s="234"/>
      <c r="G695" s="235"/>
      <c r="H695" s="236"/>
      <c r="AJ695" s="290"/>
      <c r="AK695" s="240"/>
      <c r="AL695" s="240"/>
      <c r="AM695" s="240"/>
      <c r="AN695" s="240"/>
      <c r="AO695" s="240"/>
      <c r="AP695" s="240"/>
      <c r="AQ695" s="240"/>
      <c r="AR695" s="240"/>
      <c r="AS695" s="240"/>
      <c r="AT695" s="240"/>
      <c r="AU695" s="240"/>
      <c r="AV695" s="240"/>
      <c r="AW695" s="240"/>
      <c r="AX695" s="240"/>
      <c r="AY695" s="240"/>
      <c r="AZ695" s="240"/>
      <c r="BA695" s="240"/>
      <c r="BB695" s="240"/>
      <c r="BC695" s="240"/>
      <c r="BD695" s="240"/>
      <c r="BE695" s="240"/>
      <c r="BF695" s="240"/>
      <c r="BG695" s="240"/>
      <c r="BH695" s="240"/>
      <c r="BI695" s="240"/>
      <c r="BJ695" s="240"/>
      <c r="BK695" s="240"/>
      <c r="BL695" s="240"/>
      <c r="BM695" s="240"/>
      <c r="BN695" s="240"/>
      <c r="BO695" s="240"/>
      <c r="BP695" s="240"/>
      <c r="BQ695" s="240"/>
      <c r="BR695" s="240"/>
      <c r="BS695" s="240"/>
      <c r="BT695" s="240"/>
      <c r="BU695" s="240"/>
      <c r="BV695" s="240"/>
      <c r="BW695" s="240"/>
      <c r="BX695" s="240"/>
      <c r="BY695" s="240"/>
      <c r="BZ695" s="240"/>
      <c r="CA695" s="240"/>
      <c r="CB695" s="240"/>
      <c r="CC695" s="240"/>
      <c r="CD695" s="240"/>
      <c r="CE695" s="240"/>
      <c r="CF695" s="240"/>
      <c r="CG695" s="240"/>
      <c r="CH695" s="240"/>
      <c r="CI695" s="240"/>
      <c r="CJ695" s="240"/>
      <c r="CK695" s="240"/>
      <c r="CL695" s="240"/>
      <c r="CM695" s="240"/>
      <c r="CN695" s="240"/>
      <c r="CO695" s="240"/>
      <c r="CP695" s="240"/>
      <c r="CQ695" s="240"/>
      <c r="CR695" s="240"/>
      <c r="CS695" s="240"/>
      <c r="CT695" s="240"/>
      <c r="CU695" s="240"/>
      <c r="CV695" s="240"/>
      <c r="CW695" s="240"/>
      <c r="CX695" s="240"/>
      <c r="CY695" s="240"/>
      <c r="CZ695" s="240"/>
      <c r="DA695" s="240"/>
      <c r="DB695" s="240"/>
      <c r="DC695" s="240"/>
      <c r="DD695" s="240"/>
      <c r="DE695" s="240"/>
      <c r="DF695" s="240"/>
      <c r="DG695" s="240"/>
      <c r="DH695" s="240"/>
      <c r="DI695" s="240"/>
      <c r="DJ695" s="240"/>
      <c r="DK695" s="240"/>
      <c r="DL695" s="240"/>
      <c r="DM695" s="240"/>
      <c r="DN695" s="240"/>
      <c r="DO695" s="240"/>
      <c r="DP695" s="240"/>
      <c r="DQ695" s="240"/>
      <c r="DR695" s="240"/>
      <c r="DS695" s="240"/>
      <c r="DT695" s="240"/>
      <c r="DU695" s="240"/>
      <c r="DV695" s="240"/>
      <c r="DW695" s="240"/>
      <c r="DX695" s="240"/>
      <c r="DY695" s="240"/>
      <c r="DZ695" s="240"/>
      <c r="EA695" s="240"/>
      <c r="EB695" s="240"/>
      <c r="EC695" s="240"/>
      <c r="ED695" s="240"/>
      <c r="EE695" s="240"/>
      <c r="EF695" s="240"/>
      <c r="EG695" s="240"/>
      <c r="EH695" s="240"/>
      <c r="EI695" s="240"/>
      <c r="EJ695" s="240"/>
      <c r="EK695" s="240"/>
      <c r="EL695" s="240"/>
      <c r="EM695" s="240"/>
      <c r="EN695" s="240"/>
      <c r="EO695" s="240"/>
      <c r="EP695" s="240"/>
      <c r="EQ695" s="240"/>
      <c r="ER695" s="240"/>
      <c r="ES695" s="240"/>
      <c r="ET695" s="240"/>
      <c r="EU695" s="240"/>
      <c r="EV695" s="240"/>
      <c r="EW695" s="240"/>
      <c r="EX695" s="240"/>
      <c r="EY695" s="240"/>
      <c r="EZ695" s="240"/>
      <c r="FA695" s="240"/>
      <c r="FB695" s="240"/>
      <c r="FC695" s="240"/>
      <c r="FD695" s="240"/>
      <c r="FE695" s="240"/>
      <c r="FF695" s="240"/>
      <c r="FG695" s="240"/>
      <c r="FH695" s="240"/>
      <c r="FI695" s="240"/>
      <c r="FJ695" s="240"/>
      <c r="FK695" s="240"/>
      <c r="FL695" s="240"/>
      <c r="FM695" s="240"/>
      <c r="FN695" s="240"/>
      <c r="FO695" s="240"/>
      <c r="FP695" s="240"/>
      <c r="FQ695" s="240"/>
      <c r="FR695" s="240"/>
      <c r="FS695" s="240"/>
      <c r="FT695" s="240"/>
      <c r="FU695" s="240"/>
      <c r="FV695" s="240"/>
    </row>
    <row r="696" spans="1:178" s="250" customFormat="1">
      <c r="A696" s="234"/>
      <c r="B696" s="234"/>
      <c r="C696" s="234"/>
      <c r="D696" s="234"/>
      <c r="E696" s="234"/>
      <c r="F696" s="234"/>
      <c r="G696" s="235"/>
      <c r="H696" s="236"/>
      <c r="AJ696" s="290"/>
      <c r="AK696" s="240"/>
      <c r="AL696" s="240"/>
      <c r="AM696" s="240"/>
      <c r="AN696" s="240"/>
      <c r="AO696" s="240"/>
      <c r="AP696" s="240"/>
      <c r="AQ696" s="240"/>
      <c r="AR696" s="240"/>
      <c r="AS696" s="240"/>
      <c r="AT696" s="240"/>
      <c r="AU696" s="240"/>
      <c r="AV696" s="240"/>
      <c r="AW696" s="240"/>
      <c r="AX696" s="240"/>
      <c r="AY696" s="240"/>
      <c r="AZ696" s="240"/>
      <c r="BA696" s="240"/>
      <c r="BB696" s="240"/>
      <c r="BC696" s="240"/>
      <c r="BD696" s="240"/>
      <c r="BE696" s="240"/>
      <c r="BF696" s="240"/>
      <c r="BG696" s="240"/>
      <c r="BH696" s="240"/>
      <c r="BI696" s="240"/>
      <c r="BJ696" s="240"/>
      <c r="BK696" s="240"/>
      <c r="BL696" s="240"/>
      <c r="BM696" s="240"/>
      <c r="BN696" s="240"/>
      <c r="BO696" s="240"/>
      <c r="BP696" s="240"/>
      <c r="BQ696" s="240"/>
      <c r="BR696" s="240"/>
      <c r="BS696" s="240"/>
      <c r="BT696" s="240"/>
      <c r="BU696" s="240"/>
      <c r="BV696" s="240"/>
      <c r="BW696" s="240"/>
      <c r="BX696" s="240"/>
      <c r="BY696" s="240"/>
      <c r="BZ696" s="240"/>
      <c r="CA696" s="240"/>
      <c r="CB696" s="240"/>
      <c r="CC696" s="240"/>
      <c r="CD696" s="240"/>
      <c r="CE696" s="240"/>
      <c r="CF696" s="240"/>
      <c r="CG696" s="240"/>
      <c r="CH696" s="240"/>
      <c r="CI696" s="240"/>
      <c r="CJ696" s="240"/>
      <c r="CK696" s="240"/>
      <c r="CL696" s="240"/>
      <c r="CM696" s="240"/>
      <c r="CN696" s="240"/>
      <c r="CO696" s="240"/>
      <c r="CP696" s="240"/>
      <c r="CQ696" s="240"/>
      <c r="CR696" s="240"/>
      <c r="CS696" s="240"/>
      <c r="CT696" s="240"/>
      <c r="CU696" s="240"/>
      <c r="CV696" s="240"/>
      <c r="CW696" s="240"/>
      <c r="CX696" s="240"/>
      <c r="CY696" s="240"/>
      <c r="CZ696" s="240"/>
      <c r="DA696" s="240"/>
      <c r="DB696" s="240"/>
      <c r="DC696" s="240"/>
      <c r="DD696" s="240"/>
      <c r="DE696" s="240"/>
      <c r="DF696" s="240"/>
      <c r="DG696" s="240"/>
      <c r="DH696" s="240"/>
      <c r="DI696" s="240"/>
      <c r="DJ696" s="240"/>
      <c r="DK696" s="240"/>
      <c r="DL696" s="240"/>
      <c r="DM696" s="240"/>
      <c r="DN696" s="240"/>
      <c r="DO696" s="240"/>
      <c r="DP696" s="240"/>
      <c r="DQ696" s="240"/>
      <c r="DR696" s="240"/>
      <c r="DS696" s="240"/>
      <c r="DT696" s="240"/>
      <c r="DU696" s="240"/>
      <c r="DV696" s="240"/>
      <c r="DW696" s="240"/>
      <c r="DX696" s="240"/>
      <c r="DY696" s="240"/>
      <c r="DZ696" s="240"/>
      <c r="EA696" s="240"/>
      <c r="EB696" s="240"/>
      <c r="EC696" s="240"/>
      <c r="ED696" s="240"/>
      <c r="EE696" s="240"/>
      <c r="EF696" s="240"/>
      <c r="EG696" s="240"/>
      <c r="EH696" s="240"/>
      <c r="EI696" s="240"/>
      <c r="EJ696" s="240"/>
      <c r="EK696" s="240"/>
      <c r="EL696" s="240"/>
      <c r="EM696" s="240"/>
      <c r="EN696" s="240"/>
      <c r="EO696" s="240"/>
      <c r="EP696" s="240"/>
      <c r="EQ696" s="240"/>
      <c r="ER696" s="240"/>
      <c r="ES696" s="240"/>
      <c r="ET696" s="240"/>
      <c r="EU696" s="240"/>
      <c r="EV696" s="240"/>
      <c r="EW696" s="240"/>
      <c r="EX696" s="240"/>
      <c r="EY696" s="240"/>
      <c r="EZ696" s="240"/>
      <c r="FA696" s="240"/>
      <c r="FB696" s="240"/>
      <c r="FC696" s="240"/>
      <c r="FD696" s="240"/>
      <c r="FE696" s="240"/>
      <c r="FF696" s="240"/>
      <c r="FG696" s="240"/>
      <c r="FH696" s="240"/>
      <c r="FI696" s="240"/>
      <c r="FJ696" s="240"/>
      <c r="FK696" s="240"/>
      <c r="FL696" s="240"/>
      <c r="FM696" s="240"/>
      <c r="FN696" s="240"/>
      <c r="FO696" s="240"/>
      <c r="FP696" s="240"/>
      <c r="FQ696" s="240"/>
      <c r="FR696" s="240"/>
      <c r="FS696" s="240"/>
      <c r="FT696" s="240"/>
      <c r="FU696" s="240"/>
      <c r="FV696" s="240"/>
    </row>
    <row r="697" spans="1:178" s="250" customFormat="1">
      <c r="A697" s="234"/>
      <c r="B697" s="234"/>
      <c r="C697" s="234"/>
      <c r="D697" s="234"/>
      <c r="E697" s="234"/>
      <c r="F697" s="234"/>
      <c r="G697" s="235"/>
      <c r="H697" s="236"/>
      <c r="AJ697" s="290"/>
      <c r="AK697" s="240"/>
      <c r="AL697" s="240"/>
      <c r="AM697" s="240"/>
      <c r="AN697" s="240"/>
      <c r="AO697" s="240"/>
      <c r="AP697" s="240"/>
      <c r="AQ697" s="240"/>
      <c r="AR697" s="240"/>
      <c r="AS697" s="240"/>
      <c r="AT697" s="240"/>
      <c r="AU697" s="240"/>
      <c r="AV697" s="240"/>
      <c r="AW697" s="240"/>
      <c r="AX697" s="240"/>
      <c r="AY697" s="240"/>
      <c r="AZ697" s="240"/>
      <c r="BA697" s="240"/>
      <c r="BB697" s="240"/>
      <c r="BC697" s="240"/>
      <c r="BD697" s="240"/>
      <c r="BE697" s="240"/>
      <c r="BF697" s="240"/>
      <c r="BG697" s="240"/>
      <c r="BH697" s="240"/>
      <c r="BI697" s="240"/>
      <c r="BJ697" s="240"/>
      <c r="BK697" s="240"/>
      <c r="BL697" s="240"/>
      <c r="BM697" s="240"/>
      <c r="BN697" s="240"/>
      <c r="BO697" s="240"/>
      <c r="BP697" s="240"/>
      <c r="BQ697" s="240"/>
      <c r="BR697" s="240"/>
      <c r="BS697" s="240"/>
      <c r="BT697" s="240"/>
      <c r="BU697" s="240"/>
      <c r="BV697" s="240"/>
      <c r="BW697" s="240"/>
      <c r="BX697" s="240"/>
      <c r="BY697" s="240"/>
      <c r="BZ697" s="240"/>
      <c r="CA697" s="240"/>
      <c r="CB697" s="240"/>
      <c r="CC697" s="240"/>
      <c r="CD697" s="240"/>
      <c r="CE697" s="240"/>
      <c r="CF697" s="240"/>
      <c r="CG697" s="240"/>
      <c r="CH697" s="240"/>
      <c r="CI697" s="240"/>
      <c r="CJ697" s="240"/>
      <c r="CK697" s="240"/>
      <c r="CL697" s="240"/>
      <c r="CM697" s="240"/>
      <c r="CN697" s="240"/>
      <c r="CO697" s="240"/>
      <c r="CP697" s="240"/>
      <c r="CQ697" s="240"/>
      <c r="CR697" s="240"/>
      <c r="CS697" s="240"/>
      <c r="CT697" s="240"/>
      <c r="CU697" s="240"/>
      <c r="CV697" s="240"/>
      <c r="CW697" s="240"/>
      <c r="CX697" s="240"/>
      <c r="CY697" s="240"/>
      <c r="CZ697" s="240"/>
      <c r="DA697" s="240"/>
      <c r="DB697" s="240"/>
      <c r="DC697" s="240"/>
      <c r="DD697" s="240"/>
      <c r="DE697" s="240"/>
      <c r="DF697" s="240"/>
      <c r="DG697" s="240"/>
      <c r="DH697" s="240"/>
      <c r="DI697" s="240"/>
      <c r="DJ697" s="240"/>
      <c r="DK697" s="240"/>
      <c r="DL697" s="240"/>
      <c r="DM697" s="240"/>
      <c r="DN697" s="240"/>
      <c r="DO697" s="240"/>
      <c r="DP697" s="240"/>
      <c r="DQ697" s="240"/>
      <c r="DR697" s="240"/>
      <c r="DS697" s="240"/>
      <c r="DT697" s="240"/>
      <c r="DU697" s="240"/>
      <c r="DV697" s="240"/>
      <c r="DW697" s="240"/>
      <c r="DX697" s="240"/>
      <c r="DY697" s="240"/>
      <c r="DZ697" s="240"/>
      <c r="EA697" s="240"/>
      <c r="EB697" s="240"/>
      <c r="EC697" s="240"/>
      <c r="ED697" s="240"/>
      <c r="EE697" s="240"/>
      <c r="EF697" s="240"/>
      <c r="EG697" s="240"/>
      <c r="EH697" s="240"/>
      <c r="EI697" s="240"/>
      <c r="EJ697" s="240"/>
      <c r="EK697" s="240"/>
      <c r="EL697" s="240"/>
      <c r="EM697" s="240"/>
      <c r="EN697" s="240"/>
      <c r="EO697" s="240"/>
      <c r="EP697" s="240"/>
      <c r="EQ697" s="240"/>
      <c r="ER697" s="240"/>
      <c r="ES697" s="240"/>
      <c r="ET697" s="240"/>
      <c r="EU697" s="240"/>
      <c r="EV697" s="240"/>
      <c r="EW697" s="240"/>
      <c r="EX697" s="240"/>
      <c r="EY697" s="240"/>
      <c r="EZ697" s="240"/>
      <c r="FA697" s="240"/>
      <c r="FB697" s="240"/>
      <c r="FC697" s="240"/>
      <c r="FD697" s="240"/>
      <c r="FE697" s="240"/>
      <c r="FF697" s="240"/>
      <c r="FG697" s="240"/>
      <c r="FH697" s="240"/>
      <c r="FI697" s="240"/>
      <c r="FJ697" s="240"/>
      <c r="FK697" s="240"/>
      <c r="FL697" s="240"/>
      <c r="FM697" s="240"/>
      <c r="FN697" s="240"/>
      <c r="FO697" s="240"/>
      <c r="FP697" s="240"/>
      <c r="FQ697" s="240"/>
      <c r="FR697" s="240"/>
      <c r="FS697" s="240"/>
      <c r="FT697" s="240"/>
      <c r="FU697" s="240"/>
      <c r="FV697" s="240"/>
    </row>
    <row r="698" spans="1:178" s="250" customFormat="1">
      <c r="A698" s="234"/>
      <c r="B698" s="234"/>
      <c r="C698" s="234"/>
      <c r="D698" s="234"/>
      <c r="E698" s="234"/>
      <c r="F698" s="234"/>
      <c r="G698" s="235"/>
      <c r="H698" s="236"/>
      <c r="AJ698" s="290"/>
      <c r="AK698" s="240"/>
      <c r="AL698" s="240"/>
      <c r="AM698" s="240"/>
      <c r="AN698" s="240"/>
      <c r="AO698" s="240"/>
      <c r="AP698" s="240"/>
      <c r="AQ698" s="240"/>
      <c r="AR698" s="240"/>
      <c r="AS698" s="240"/>
      <c r="AT698" s="240"/>
      <c r="AU698" s="240"/>
      <c r="AV698" s="240"/>
      <c r="AW698" s="240"/>
      <c r="AX698" s="240"/>
      <c r="AY698" s="240"/>
      <c r="AZ698" s="240"/>
      <c r="BA698" s="240"/>
      <c r="BB698" s="240"/>
      <c r="BC698" s="240"/>
      <c r="BD698" s="240"/>
      <c r="BE698" s="240"/>
      <c r="BF698" s="240"/>
      <c r="BG698" s="240"/>
      <c r="BH698" s="240"/>
      <c r="BI698" s="240"/>
      <c r="BJ698" s="240"/>
      <c r="BK698" s="240"/>
      <c r="BL698" s="240"/>
      <c r="BM698" s="240"/>
      <c r="BN698" s="240"/>
      <c r="BO698" s="240"/>
      <c r="BP698" s="240"/>
      <c r="BQ698" s="240"/>
      <c r="BR698" s="240"/>
      <c r="BS698" s="240"/>
      <c r="BT698" s="240"/>
      <c r="BU698" s="240"/>
      <c r="BV698" s="240"/>
      <c r="BW698" s="240"/>
      <c r="BX698" s="240"/>
      <c r="BY698" s="240"/>
      <c r="BZ698" s="240"/>
      <c r="CA698" s="240"/>
      <c r="CB698" s="240"/>
      <c r="CC698" s="240"/>
      <c r="CD698" s="240"/>
      <c r="CE698" s="240"/>
      <c r="CF698" s="240"/>
      <c r="CG698" s="240"/>
      <c r="CH698" s="240"/>
      <c r="CI698" s="240"/>
      <c r="CJ698" s="240"/>
      <c r="CK698" s="240"/>
      <c r="CL698" s="240"/>
      <c r="CM698" s="240"/>
      <c r="CN698" s="240"/>
      <c r="CO698" s="240"/>
      <c r="CP698" s="240"/>
      <c r="CQ698" s="240"/>
      <c r="CR698" s="240"/>
      <c r="CS698" s="240"/>
      <c r="CT698" s="240"/>
      <c r="CU698" s="240"/>
      <c r="CV698" s="240"/>
      <c r="CW698" s="240"/>
      <c r="CX698" s="240"/>
      <c r="CY698" s="240"/>
      <c r="CZ698" s="240"/>
      <c r="DA698" s="240"/>
      <c r="DB698" s="240"/>
      <c r="DC698" s="240"/>
      <c r="DD698" s="240"/>
      <c r="DE698" s="240"/>
      <c r="DF698" s="240"/>
      <c r="DG698" s="240"/>
      <c r="DH698" s="240"/>
      <c r="DI698" s="240"/>
      <c r="DJ698" s="240"/>
      <c r="DK698" s="240"/>
      <c r="DL698" s="240"/>
      <c r="DM698" s="240"/>
      <c r="DN698" s="240"/>
      <c r="DO698" s="240"/>
      <c r="DP698" s="240"/>
      <c r="DQ698" s="240"/>
      <c r="DR698" s="240"/>
      <c r="DS698" s="240"/>
      <c r="DT698" s="240"/>
      <c r="DU698" s="240"/>
      <c r="DV698" s="240"/>
      <c r="DW698" s="240"/>
      <c r="DX698" s="240"/>
      <c r="DY698" s="240"/>
      <c r="DZ698" s="240"/>
      <c r="EA698" s="240"/>
      <c r="EB698" s="240"/>
      <c r="EC698" s="240"/>
      <c r="ED698" s="240"/>
      <c r="EE698" s="240"/>
      <c r="EF698" s="240"/>
      <c r="EG698" s="240"/>
      <c r="EH698" s="240"/>
      <c r="EI698" s="240"/>
      <c r="EJ698" s="240"/>
      <c r="EK698" s="240"/>
      <c r="EL698" s="240"/>
      <c r="EM698" s="240"/>
      <c r="EN698" s="240"/>
      <c r="EO698" s="240"/>
      <c r="EP698" s="240"/>
      <c r="EQ698" s="240"/>
      <c r="ER698" s="240"/>
      <c r="ES698" s="240"/>
      <c r="ET698" s="240"/>
      <c r="EU698" s="240"/>
      <c r="EV698" s="240"/>
      <c r="EW698" s="240"/>
      <c r="EX698" s="240"/>
      <c r="EY698" s="240"/>
      <c r="EZ698" s="240"/>
      <c r="FA698" s="240"/>
      <c r="FB698" s="240"/>
      <c r="FC698" s="240"/>
      <c r="FD698" s="240"/>
      <c r="FE698" s="240"/>
      <c r="FF698" s="240"/>
      <c r="FG698" s="240"/>
      <c r="FH698" s="240"/>
      <c r="FI698" s="240"/>
      <c r="FJ698" s="240"/>
      <c r="FK698" s="240"/>
      <c r="FL698" s="240"/>
      <c r="FM698" s="240"/>
      <c r="FN698" s="240"/>
      <c r="FO698" s="240"/>
      <c r="FP698" s="240"/>
      <c r="FQ698" s="240"/>
      <c r="FR698" s="240"/>
      <c r="FS698" s="240"/>
      <c r="FT698" s="240"/>
      <c r="FU698" s="240"/>
      <c r="FV698" s="240"/>
    </row>
    <row r="699" spans="1:178" s="250" customFormat="1">
      <c r="A699" s="234"/>
      <c r="B699" s="234"/>
      <c r="C699" s="234"/>
      <c r="D699" s="234"/>
      <c r="E699" s="234"/>
      <c r="F699" s="234"/>
      <c r="G699" s="235"/>
      <c r="H699" s="236"/>
      <c r="AJ699" s="290"/>
      <c r="AK699" s="240"/>
      <c r="AL699" s="240"/>
      <c r="AM699" s="240"/>
      <c r="AN699" s="240"/>
      <c r="AO699" s="240"/>
      <c r="AP699" s="240"/>
      <c r="AQ699" s="240"/>
      <c r="AR699" s="240"/>
      <c r="AS699" s="240"/>
      <c r="AT699" s="240"/>
      <c r="AU699" s="240"/>
      <c r="AV699" s="240"/>
      <c r="AW699" s="240"/>
      <c r="AX699" s="240"/>
      <c r="AY699" s="240"/>
      <c r="AZ699" s="240"/>
      <c r="BA699" s="240"/>
      <c r="BB699" s="240"/>
      <c r="BC699" s="240"/>
      <c r="BD699" s="240"/>
      <c r="BE699" s="240"/>
      <c r="BF699" s="240"/>
      <c r="BG699" s="240"/>
      <c r="BH699" s="240"/>
      <c r="BI699" s="240"/>
      <c r="BJ699" s="240"/>
      <c r="BK699" s="240"/>
      <c r="BL699" s="240"/>
      <c r="BM699" s="240"/>
      <c r="BN699" s="240"/>
      <c r="BO699" s="240"/>
      <c r="BP699" s="240"/>
      <c r="BQ699" s="240"/>
      <c r="BR699" s="240"/>
      <c r="BS699" s="240"/>
      <c r="BT699" s="240"/>
      <c r="BU699" s="240"/>
      <c r="BV699" s="240"/>
      <c r="BW699" s="240"/>
      <c r="BX699" s="240"/>
      <c r="BY699" s="240"/>
      <c r="BZ699" s="240"/>
      <c r="CA699" s="240"/>
      <c r="CB699" s="240"/>
      <c r="CC699" s="240"/>
      <c r="CD699" s="240"/>
      <c r="CE699" s="240"/>
      <c r="CF699" s="240"/>
      <c r="CG699" s="240"/>
      <c r="CH699" s="240"/>
      <c r="CI699" s="240"/>
      <c r="CJ699" s="240"/>
      <c r="CK699" s="240"/>
      <c r="CL699" s="240"/>
      <c r="CM699" s="240"/>
      <c r="CN699" s="240"/>
      <c r="CO699" s="240"/>
      <c r="CP699" s="240"/>
      <c r="CQ699" s="240"/>
      <c r="CR699" s="240"/>
      <c r="CS699" s="240"/>
      <c r="CT699" s="240"/>
      <c r="CU699" s="240"/>
      <c r="CV699" s="240"/>
      <c r="CW699" s="240"/>
      <c r="CX699" s="240"/>
      <c r="CY699" s="240"/>
      <c r="CZ699" s="240"/>
      <c r="DA699" s="240"/>
      <c r="DB699" s="240"/>
      <c r="DC699" s="240"/>
      <c r="DD699" s="240"/>
      <c r="DE699" s="240"/>
      <c r="DF699" s="240"/>
      <c r="DG699" s="240"/>
      <c r="DH699" s="240"/>
      <c r="DI699" s="240"/>
      <c r="DJ699" s="240"/>
      <c r="DK699" s="240"/>
      <c r="DL699" s="240"/>
      <c r="DM699" s="240"/>
      <c r="DN699" s="240"/>
      <c r="DO699" s="240"/>
      <c r="DP699" s="240"/>
      <c r="DQ699" s="240"/>
      <c r="DR699" s="240"/>
      <c r="DS699" s="240"/>
      <c r="DT699" s="240"/>
      <c r="DU699" s="240"/>
      <c r="DV699" s="240"/>
      <c r="DW699" s="240"/>
      <c r="DX699" s="240"/>
      <c r="DY699" s="240"/>
      <c r="DZ699" s="240"/>
      <c r="EA699" s="240"/>
      <c r="EB699" s="240"/>
      <c r="EC699" s="240"/>
      <c r="ED699" s="240"/>
      <c r="EE699" s="240"/>
      <c r="EF699" s="240"/>
      <c r="EG699" s="240"/>
      <c r="EH699" s="240"/>
      <c r="EI699" s="240"/>
      <c r="EJ699" s="240"/>
      <c r="EK699" s="240"/>
      <c r="EL699" s="240"/>
      <c r="EM699" s="240"/>
      <c r="EN699" s="240"/>
      <c r="EO699" s="240"/>
      <c r="EP699" s="240"/>
      <c r="EQ699" s="240"/>
      <c r="ER699" s="240"/>
      <c r="ES699" s="240"/>
      <c r="ET699" s="240"/>
      <c r="EU699" s="240"/>
      <c r="EV699" s="240"/>
      <c r="EW699" s="240"/>
      <c r="EX699" s="240"/>
      <c r="EY699" s="240"/>
      <c r="EZ699" s="240"/>
      <c r="FA699" s="240"/>
      <c r="FB699" s="240"/>
      <c r="FC699" s="240"/>
      <c r="FD699" s="240"/>
      <c r="FE699" s="240"/>
      <c r="FF699" s="240"/>
      <c r="FG699" s="240"/>
      <c r="FH699" s="240"/>
      <c r="FI699" s="240"/>
      <c r="FJ699" s="240"/>
      <c r="FK699" s="240"/>
      <c r="FL699" s="240"/>
      <c r="FM699" s="240"/>
      <c r="FN699" s="240"/>
      <c r="FO699" s="240"/>
      <c r="FP699" s="240"/>
      <c r="FQ699" s="240"/>
      <c r="FR699" s="240"/>
      <c r="FS699" s="240"/>
      <c r="FT699" s="240"/>
      <c r="FU699" s="240"/>
      <c r="FV699" s="240"/>
    </row>
    <row r="700" spans="1:178" s="250" customFormat="1">
      <c r="A700" s="234"/>
      <c r="B700" s="234"/>
      <c r="C700" s="234"/>
      <c r="D700" s="234"/>
      <c r="E700" s="234"/>
      <c r="F700" s="234"/>
      <c r="G700" s="235"/>
      <c r="H700" s="236"/>
      <c r="AJ700" s="290"/>
      <c r="AK700" s="240"/>
      <c r="AL700" s="240"/>
      <c r="AM700" s="240"/>
      <c r="AN700" s="240"/>
      <c r="AO700" s="240"/>
      <c r="AP700" s="240"/>
      <c r="AQ700" s="240"/>
      <c r="AR700" s="240"/>
      <c r="AS700" s="240"/>
      <c r="AT700" s="240"/>
      <c r="AU700" s="240"/>
      <c r="AV700" s="240"/>
      <c r="AW700" s="240"/>
      <c r="AX700" s="240"/>
      <c r="AY700" s="240"/>
      <c r="AZ700" s="240"/>
      <c r="BA700" s="240"/>
      <c r="BB700" s="240"/>
      <c r="BC700" s="240"/>
      <c r="BD700" s="240"/>
      <c r="BE700" s="240"/>
      <c r="BF700" s="240"/>
      <c r="BG700" s="240"/>
      <c r="BH700" s="240"/>
      <c r="BI700" s="240"/>
      <c r="BJ700" s="240"/>
      <c r="BK700" s="240"/>
      <c r="BL700" s="240"/>
      <c r="BM700" s="240"/>
      <c r="BN700" s="240"/>
      <c r="BO700" s="240"/>
      <c r="BP700" s="240"/>
      <c r="BQ700" s="240"/>
      <c r="BR700" s="240"/>
      <c r="BS700" s="240"/>
      <c r="BT700" s="240"/>
      <c r="BU700" s="240"/>
      <c r="BV700" s="240"/>
      <c r="BW700" s="240"/>
      <c r="BX700" s="240"/>
      <c r="BY700" s="240"/>
      <c r="BZ700" s="240"/>
      <c r="CA700" s="240"/>
      <c r="CB700" s="240"/>
      <c r="CC700" s="240"/>
      <c r="CD700" s="240"/>
      <c r="CE700" s="240"/>
      <c r="CF700" s="240"/>
      <c r="CG700" s="240"/>
      <c r="CH700" s="240"/>
      <c r="CI700" s="240"/>
      <c r="CJ700" s="240"/>
      <c r="CK700" s="240"/>
      <c r="CL700" s="240"/>
      <c r="CM700" s="240"/>
      <c r="CN700" s="240"/>
      <c r="CO700" s="240"/>
      <c r="CP700" s="240"/>
      <c r="CQ700" s="240"/>
      <c r="CR700" s="240"/>
      <c r="CS700" s="240"/>
      <c r="CT700" s="240"/>
      <c r="CU700" s="240"/>
      <c r="CV700" s="240"/>
      <c r="CW700" s="240"/>
      <c r="CX700" s="240"/>
      <c r="CY700" s="240"/>
      <c r="CZ700" s="240"/>
      <c r="DA700" s="240"/>
      <c r="DB700" s="240"/>
      <c r="DC700" s="240"/>
      <c r="DD700" s="240"/>
      <c r="DE700" s="240"/>
      <c r="DF700" s="240"/>
      <c r="DG700" s="240"/>
      <c r="DH700" s="240"/>
      <c r="DI700" s="240"/>
      <c r="DJ700" s="240"/>
      <c r="DK700" s="240"/>
      <c r="DL700" s="240"/>
      <c r="DM700" s="240"/>
      <c r="DN700" s="240"/>
      <c r="DO700" s="240"/>
      <c r="DP700" s="240"/>
      <c r="DQ700" s="240"/>
      <c r="DR700" s="240"/>
      <c r="DS700" s="240"/>
      <c r="DT700" s="240"/>
      <c r="DU700" s="240"/>
      <c r="DV700" s="240"/>
      <c r="DW700" s="240"/>
      <c r="DX700" s="240"/>
      <c r="DY700" s="240"/>
      <c r="DZ700" s="240"/>
      <c r="EA700" s="240"/>
      <c r="EB700" s="240"/>
      <c r="EC700" s="240"/>
      <c r="ED700" s="240"/>
      <c r="EE700" s="240"/>
      <c r="EF700" s="240"/>
      <c r="EG700" s="240"/>
      <c r="EH700" s="240"/>
      <c r="EI700" s="240"/>
      <c r="EJ700" s="240"/>
      <c r="EK700" s="240"/>
      <c r="EL700" s="240"/>
      <c r="EM700" s="240"/>
      <c r="EN700" s="240"/>
      <c r="EO700" s="240"/>
      <c r="EP700" s="240"/>
      <c r="EQ700" s="240"/>
      <c r="ER700" s="240"/>
      <c r="ES700" s="240"/>
      <c r="ET700" s="240"/>
      <c r="EU700" s="240"/>
      <c r="EV700" s="240"/>
      <c r="EW700" s="240"/>
      <c r="EX700" s="240"/>
      <c r="EY700" s="240"/>
      <c r="EZ700" s="240"/>
      <c r="FA700" s="240"/>
      <c r="FB700" s="240"/>
      <c r="FC700" s="240"/>
      <c r="FD700" s="240"/>
      <c r="FE700" s="240"/>
      <c r="FF700" s="240"/>
      <c r="FG700" s="240"/>
      <c r="FH700" s="240"/>
      <c r="FI700" s="240"/>
      <c r="FJ700" s="240"/>
      <c r="FK700" s="240"/>
      <c r="FL700" s="240"/>
      <c r="FM700" s="240"/>
      <c r="FN700" s="240"/>
      <c r="FO700" s="240"/>
      <c r="FP700" s="240"/>
      <c r="FQ700" s="240"/>
      <c r="FR700" s="240"/>
      <c r="FS700" s="240"/>
      <c r="FT700" s="240"/>
      <c r="FU700" s="240"/>
      <c r="FV700" s="240"/>
    </row>
    <row r="701" spans="1:178" s="250" customFormat="1">
      <c r="A701" s="234"/>
      <c r="B701" s="234"/>
      <c r="C701" s="234"/>
      <c r="D701" s="234"/>
      <c r="E701" s="234"/>
      <c r="F701" s="234"/>
      <c r="G701" s="235"/>
      <c r="H701" s="236"/>
      <c r="AJ701" s="290"/>
      <c r="AK701" s="240"/>
      <c r="AL701" s="240"/>
      <c r="AM701" s="240"/>
      <c r="AN701" s="240"/>
      <c r="AO701" s="240"/>
      <c r="AP701" s="240"/>
      <c r="AQ701" s="240"/>
      <c r="AR701" s="240"/>
      <c r="AS701" s="240"/>
      <c r="AT701" s="240"/>
      <c r="AU701" s="240"/>
      <c r="AV701" s="240"/>
      <c r="AW701" s="240"/>
      <c r="AX701" s="240"/>
      <c r="AY701" s="240"/>
      <c r="AZ701" s="240"/>
      <c r="BA701" s="240"/>
      <c r="BB701" s="240"/>
      <c r="BC701" s="240"/>
      <c r="BD701" s="240"/>
      <c r="BE701" s="240"/>
      <c r="BF701" s="240"/>
      <c r="BG701" s="240"/>
      <c r="BH701" s="240"/>
      <c r="BI701" s="240"/>
      <c r="BJ701" s="240"/>
      <c r="BK701" s="240"/>
      <c r="BL701" s="240"/>
      <c r="BM701" s="240"/>
      <c r="BN701" s="240"/>
      <c r="BO701" s="240"/>
      <c r="BP701" s="240"/>
      <c r="BQ701" s="240"/>
      <c r="BR701" s="240"/>
      <c r="BS701" s="240"/>
      <c r="BT701" s="240"/>
      <c r="BU701" s="240"/>
      <c r="BV701" s="240"/>
      <c r="BW701" s="240"/>
      <c r="BX701" s="240"/>
      <c r="BY701" s="240"/>
      <c r="BZ701" s="240"/>
      <c r="CA701" s="240"/>
      <c r="CB701" s="240"/>
      <c r="CC701" s="240"/>
      <c r="CD701" s="240"/>
      <c r="CE701" s="240"/>
      <c r="CF701" s="240"/>
      <c r="CG701" s="240"/>
      <c r="CH701" s="240"/>
      <c r="CI701" s="240"/>
      <c r="CJ701" s="240"/>
      <c r="CK701" s="240"/>
      <c r="CL701" s="240"/>
      <c r="CM701" s="240"/>
      <c r="CN701" s="240"/>
      <c r="CO701" s="240"/>
      <c r="CP701" s="240"/>
      <c r="CQ701" s="240"/>
      <c r="CR701" s="240"/>
      <c r="CS701" s="240"/>
      <c r="CT701" s="240"/>
      <c r="CU701" s="240"/>
      <c r="CV701" s="240"/>
      <c r="CW701" s="240"/>
      <c r="CX701" s="240"/>
      <c r="CY701" s="240"/>
      <c r="CZ701" s="240"/>
      <c r="DA701" s="240"/>
      <c r="DB701" s="240"/>
      <c r="DC701" s="240"/>
      <c r="DD701" s="240"/>
      <c r="DE701" s="240"/>
      <c r="DF701" s="240"/>
      <c r="DG701" s="240"/>
      <c r="DH701" s="240"/>
      <c r="DI701" s="240"/>
      <c r="DJ701" s="240"/>
      <c r="DK701" s="240"/>
      <c r="DL701" s="240"/>
      <c r="DM701" s="240"/>
      <c r="DN701" s="240"/>
      <c r="DO701" s="240"/>
      <c r="DP701" s="240"/>
      <c r="DQ701" s="240"/>
      <c r="DR701" s="240"/>
      <c r="DS701" s="240"/>
      <c r="DT701" s="240"/>
      <c r="DU701" s="240"/>
      <c r="DV701" s="240"/>
      <c r="DW701" s="240"/>
      <c r="DX701" s="240"/>
      <c r="DY701" s="240"/>
      <c r="DZ701" s="240"/>
      <c r="EA701" s="240"/>
      <c r="EB701" s="240"/>
      <c r="EC701" s="240"/>
      <c r="ED701" s="240"/>
      <c r="EE701" s="240"/>
      <c r="EF701" s="240"/>
      <c r="EG701" s="240"/>
      <c r="EH701" s="240"/>
      <c r="EI701" s="240"/>
      <c r="EJ701" s="240"/>
      <c r="EK701" s="240"/>
      <c r="EL701" s="240"/>
      <c r="EM701" s="240"/>
      <c r="EN701" s="240"/>
      <c r="EO701" s="240"/>
      <c r="EP701" s="240"/>
      <c r="EQ701" s="240"/>
      <c r="ER701" s="240"/>
      <c r="ES701" s="240"/>
      <c r="ET701" s="240"/>
      <c r="EU701" s="240"/>
      <c r="EV701" s="240"/>
      <c r="EW701" s="240"/>
      <c r="EX701" s="240"/>
      <c r="EY701" s="240"/>
      <c r="EZ701" s="240"/>
      <c r="FA701" s="240"/>
      <c r="FB701" s="240"/>
      <c r="FC701" s="240"/>
      <c r="FD701" s="240"/>
      <c r="FE701" s="240"/>
      <c r="FF701" s="240"/>
      <c r="FG701" s="240"/>
      <c r="FH701" s="240"/>
      <c r="FI701" s="240"/>
      <c r="FJ701" s="240"/>
      <c r="FK701" s="240"/>
      <c r="FL701" s="240"/>
      <c r="FM701" s="240"/>
      <c r="FN701" s="240"/>
      <c r="FO701" s="240"/>
      <c r="FP701" s="240"/>
      <c r="FQ701" s="240"/>
      <c r="FR701" s="240"/>
      <c r="FS701" s="240"/>
      <c r="FT701" s="240"/>
      <c r="FU701" s="240"/>
      <c r="FV701" s="240"/>
    </row>
    <row r="702" spans="1:178" s="250" customFormat="1">
      <c r="A702" s="234"/>
      <c r="B702" s="234"/>
      <c r="C702" s="234"/>
      <c r="D702" s="234"/>
      <c r="E702" s="234"/>
      <c r="F702" s="234"/>
      <c r="G702" s="235"/>
      <c r="H702" s="236"/>
      <c r="AJ702" s="290"/>
      <c r="AK702" s="240"/>
      <c r="AL702" s="240"/>
      <c r="AM702" s="240"/>
      <c r="AN702" s="240"/>
      <c r="AO702" s="240"/>
      <c r="AP702" s="240"/>
      <c r="AQ702" s="240"/>
      <c r="AR702" s="240"/>
      <c r="AS702" s="240"/>
      <c r="AT702" s="240"/>
      <c r="AU702" s="240"/>
      <c r="AV702" s="240"/>
      <c r="AW702" s="240"/>
      <c r="AX702" s="240"/>
      <c r="AY702" s="240"/>
      <c r="AZ702" s="240"/>
      <c r="BA702" s="240"/>
      <c r="BB702" s="240"/>
      <c r="BC702" s="240"/>
      <c r="BD702" s="240"/>
      <c r="BE702" s="240"/>
      <c r="BF702" s="240"/>
      <c r="BG702" s="240"/>
      <c r="BH702" s="240"/>
      <c r="BI702" s="240"/>
      <c r="BJ702" s="240"/>
      <c r="BK702" s="240"/>
      <c r="BL702" s="240"/>
      <c r="BM702" s="240"/>
      <c r="BN702" s="240"/>
      <c r="BO702" s="240"/>
      <c r="BP702" s="240"/>
      <c r="BQ702" s="240"/>
      <c r="BR702" s="240"/>
      <c r="BS702" s="240"/>
      <c r="BT702" s="240"/>
      <c r="BU702" s="240"/>
      <c r="BV702" s="240"/>
      <c r="BW702" s="240"/>
      <c r="BX702" s="240"/>
      <c r="BY702" s="240"/>
      <c r="BZ702" s="240"/>
      <c r="CA702" s="240"/>
      <c r="CB702" s="240"/>
      <c r="CC702" s="240"/>
      <c r="CD702" s="240"/>
      <c r="CE702" s="240"/>
      <c r="CF702" s="240"/>
      <c r="CG702" s="240"/>
      <c r="CH702" s="240"/>
      <c r="CI702" s="240"/>
      <c r="CJ702" s="240"/>
      <c r="CK702" s="240"/>
      <c r="CL702" s="240"/>
      <c r="CM702" s="240"/>
      <c r="CN702" s="240"/>
      <c r="CO702" s="240"/>
      <c r="CP702" s="240"/>
      <c r="CQ702" s="240"/>
      <c r="CR702" s="240"/>
      <c r="CS702" s="240"/>
      <c r="CT702" s="240"/>
      <c r="CU702" s="240"/>
      <c r="CV702" s="240"/>
      <c r="CW702" s="240"/>
      <c r="CX702" s="240"/>
      <c r="CY702" s="240"/>
      <c r="CZ702" s="240"/>
      <c r="DA702" s="240"/>
      <c r="DB702" s="240"/>
      <c r="DC702" s="240"/>
      <c r="DD702" s="240"/>
      <c r="DE702" s="240"/>
      <c r="DF702" s="240"/>
      <c r="DG702" s="240"/>
      <c r="DH702" s="240"/>
      <c r="DI702" s="240"/>
      <c r="DJ702" s="240"/>
      <c r="DK702" s="240"/>
      <c r="DL702" s="240"/>
      <c r="DM702" s="240"/>
      <c r="DN702" s="240"/>
      <c r="DO702" s="240"/>
      <c r="DP702" s="240"/>
      <c r="DQ702" s="240"/>
      <c r="DR702" s="240"/>
      <c r="DS702" s="240"/>
      <c r="DT702" s="240"/>
      <c r="DU702" s="240"/>
      <c r="DV702" s="240"/>
      <c r="DW702" s="240"/>
      <c r="DX702" s="240"/>
      <c r="DY702" s="240"/>
      <c r="DZ702" s="240"/>
      <c r="EA702" s="240"/>
      <c r="EB702" s="240"/>
      <c r="EC702" s="240"/>
      <c r="ED702" s="240"/>
      <c r="EE702" s="240"/>
      <c r="EF702" s="240"/>
      <c r="EG702" s="240"/>
      <c r="EH702" s="240"/>
      <c r="EI702" s="240"/>
      <c r="EJ702" s="240"/>
      <c r="EK702" s="240"/>
      <c r="EL702" s="240"/>
      <c r="EM702" s="240"/>
      <c r="EN702" s="240"/>
      <c r="EO702" s="240"/>
      <c r="EP702" s="240"/>
      <c r="EQ702" s="240"/>
      <c r="ER702" s="240"/>
      <c r="ES702" s="240"/>
      <c r="ET702" s="240"/>
      <c r="EU702" s="240"/>
      <c r="EV702" s="240"/>
      <c r="EW702" s="240"/>
      <c r="EX702" s="240"/>
      <c r="EY702" s="240"/>
      <c r="EZ702" s="240"/>
      <c r="FA702" s="240"/>
      <c r="FB702" s="240"/>
      <c r="FC702" s="240"/>
      <c r="FD702" s="240"/>
      <c r="FE702" s="240"/>
      <c r="FF702" s="240"/>
      <c r="FG702" s="240"/>
      <c r="FH702" s="240"/>
      <c r="FI702" s="240"/>
      <c r="FJ702" s="240"/>
      <c r="FK702" s="240"/>
      <c r="FL702" s="240"/>
      <c r="FM702" s="240"/>
      <c r="FN702" s="240"/>
      <c r="FO702" s="240"/>
      <c r="FP702" s="240"/>
      <c r="FQ702" s="240"/>
      <c r="FR702" s="240"/>
      <c r="FS702" s="240"/>
      <c r="FT702" s="240"/>
      <c r="FU702" s="240"/>
      <c r="FV702" s="240"/>
    </row>
    <row r="703" spans="1:178" s="250" customFormat="1">
      <c r="A703" s="234"/>
      <c r="B703" s="234"/>
      <c r="C703" s="234"/>
      <c r="D703" s="234"/>
      <c r="E703" s="234"/>
      <c r="F703" s="234"/>
      <c r="G703" s="235"/>
      <c r="H703" s="236"/>
      <c r="AJ703" s="290"/>
      <c r="AK703" s="240"/>
      <c r="AL703" s="240"/>
      <c r="AM703" s="240"/>
      <c r="AN703" s="240"/>
      <c r="AO703" s="240"/>
      <c r="AP703" s="240"/>
      <c r="AQ703" s="240"/>
      <c r="AR703" s="240"/>
      <c r="AS703" s="240"/>
      <c r="AT703" s="240"/>
      <c r="AU703" s="240"/>
      <c r="AV703" s="240"/>
      <c r="AW703" s="240"/>
      <c r="AX703" s="240"/>
      <c r="AY703" s="240"/>
      <c r="AZ703" s="240"/>
      <c r="BA703" s="240"/>
      <c r="BB703" s="240"/>
      <c r="BC703" s="240"/>
      <c r="BD703" s="240"/>
      <c r="BE703" s="240"/>
      <c r="BF703" s="240"/>
      <c r="BG703" s="240"/>
      <c r="BH703" s="240"/>
      <c r="BI703" s="240"/>
      <c r="BJ703" s="240"/>
      <c r="BK703" s="240"/>
      <c r="BL703" s="240"/>
      <c r="BM703" s="240"/>
      <c r="BN703" s="240"/>
      <c r="BO703" s="240"/>
      <c r="BP703" s="240"/>
      <c r="BQ703" s="240"/>
      <c r="BR703" s="240"/>
      <c r="BS703" s="240"/>
      <c r="BT703" s="240"/>
      <c r="BU703" s="240"/>
      <c r="BV703" s="240"/>
      <c r="BW703" s="240"/>
      <c r="BX703" s="240"/>
      <c r="BY703" s="240"/>
      <c r="BZ703" s="240"/>
      <c r="CA703" s="240"/>
      <c r="CB703" s="240"/>
      <c r="CC703" s="240"/>
      <c r="CD703" s="240"/>
      <c r="CE703" s="240"/>
      <c r="CF703" s="240"/>
      <c r="CG703" s="240"/>
      <c r="CH703" s="240"/>
      <c r="CI703" s="240"/>
      <c r="CJ703" s="240"/>
      <c r="CK703" s="240"/>
      <c r="CL703" s="240"/>
      <c r="CM703" s="240"/>
      <c r="CN703" s="240"/>
      <c r="CO703" s="240"/>
      <c r="CP703" s="240"/>
      <c r="CQ703" s="240"/>
      <c r="CR703" s="240"/>
      <c r="CS703" s="240"/>
      <c r="CT703" s="240"/>
      <c r="CU703" s="240"/>
      <c r="CV703" s="240"/>
      <c r="CW703" s="240"/>
      <c r="CX703" s="240"/>
      <c r="CY703" s="240"/>
      <c r="CZ703" s="240"/>
      <c r="DA703" s="240"/>
      <c r="DB703" s="240"/>
      <c r="DC703" s="240"/>
      <c r="DD703" s="240"/>
      <c r="DE703" s="240"/>
      <c r="DF703" s="240"/>
      <c r="DG703" s="240"/>
      <c r="DH703" s="240"/>
      <c r="DI703" s="240"/>
      <c r="DJ703" s="240"/>
      <c r="DK703" s="240"/>
      <c r="DL703" s="240"/>
      <c r="DM703" s="240"/>
      <c r="DN703" s="240"/>
      <c r="DO703" s="240"/>
      <c r="DP703" s="240"/>
      <c r="DQ703" s="240"/>
      <c r="DR703" s="240"/>
      <c r="DS703" s="240"/>
      <c r="DT703" s="240"/>
      <c r="DU703" s="240"/>
      <c r="DV703" s="240"/>
      <c r="DW703" s="240"/>
      <c r="DX703" s="240"/>
      <c r="DY703" s="240"/>
      <c r="DZ703" s="240"/>
      <c r="EA703" s="240"/>
      <c r="EB703" s="240"/>
      <c r="EC703" s="240"/>
      <c r="ED703" s="240"/>
      <c r="EE703" s="240"/>
      <c r="EF703" s="240"/>
      <c r="EG703" s="240"/>
      <c r="EH703" s="240"/>
      <c r="EI703" s="240"/>
      <c r="EJ703" s="240"/>
      <c r="EK703" s="240"/>
      <c r="EL703" s="240"/>
      <c r="EM703" s="240"/>
      <c r="EN703" s="240"/>
      <c r="EO703" s="240"/>
      <c r="EP703" s="240"/>
      <c r="EQ703" s="240"/>
      <c r="ER703" s="240"/>
      <c r="ES703" s="240"/>
      <c r="ET703" s="240"/>
      <c r="EU703" s="240"/>
      <c r="EV703" s="240"/>
      <c r="EW703" s="240"/>
      <c r="EX703" s="240"/>
      <c r="EY703" s="240"/>
      <c r="EZ703" s="240"/>
      <c r="FA703" s="240"/>
      <c r="FB703" s="240"/>
      <c r="FC703" s="240"/>
      <c r="FD703" s="240"/>
      <c r="FE703" s="240"/>
      <c r="FF703" s="240"/>
      <c r="FG703" s="240"/>
      <c r="FH703" s="240"/>
      <c r="FI703" s="240"/>
      <c r="FJ703" s="240"/>
      <c r="FK703" s="240"/>
      <c r="FL703" s="240"/>
      <c r="FM703" s="240"/>
      <c r="FN703" s="240"/>
      <c r="FO703" s="240"/>
      <c r="FP703" s="240"/>
      <c r="FQ703" s="240"/>
      <c r="FR703" s="240"/>
      <c r="FS703" s="240"/>
      <c r="FT703" s="240"/>
      <c r="FU703" s="240"/>
      <c r="FV703" s="240"/>
    </row>
    <row r="704" spans="1:178" s="250" customFormat="1">
      <c r="A704" s="234"/>
      <c r="B704" s="234"/>
      <c r="C704" s="234"/>
      <c r="D704" s="234"/>
      <c r="E704" s="234"/>
      <c r="F704" s="234"/>
      <c r="G704" s="235"/>
      <c r="H704" s="236"/>
      <c r="AJ704" s="290"/>
      <c r="AK704" s="240"/>
      <c r="AL704" s="240"/>
      <c r="AM704" s="240"/>
      <c r="AN704" s="240"/>
      <c r="AO704" s="240"/>
      <c r="AP704" s="240"/>
      <c r="AQ704" s="240"/>
      <c r="AR704" s="240"/>
      <c r="AS704" s="240"/>
      <c r="AT704" s="240"/>
      <c r="AU704" s="240"/>
      <c r="AV704" s="240"/>
      <c r="AW704" s="240"/>
      <c r="AX704" s="240"/>
      <c r="AY704" s="240"/>
      <c r="AZ704" s="240"/>
      <c r="BA704" s="240"/>
      <c r="BB704" s="240"/>
      <c r="BC704" s="240"/>
      <c r="BD704" s="240"/>
      <c r="BE704" s="240"/>
      <c r="BF704" s="240"/>
      <c r="BG704" s="240"/>
      <c r="BH704" s="240"/>
      <c r="BI704" s="240"/>
      <c r="BJ704" s="240"/>
      <c r="BK704" s="240"/>
      <c r="BL704" s="240"/>
      <c r="BM704" s="240"/>
      <c r="BN704" s="240"/>
      <c r="BO704" s="240"/>
      <c r="BP704" s="240"/>
      <c r="BQ704" s="240"/>
      <c r="BR704" s="240"/>
      <c r="BS704" s="240"/>
      <c r="BT704" s="240"/>
      <c r="BU704" s="240"/>
      <c r="BV704" s="240"/>
      <c r="BW704" s="240"/>
      <c r="BX704" s="240"/>
      <c r="BY704" s="240"/>
      <c r="BZ704" s="240"/>
      <c r="CA704" s="240"/>
      <c r="CB704" s="240"/>
      <c r="CC704" s="240"/>
      <c r="CD704" s="240"/>
      <c r="CE704" s="240"/>
      <c r="CF704" s="240"/>
      <c r="CG704" s="240"/>
      <c r="CH704" s="240"/>
      <c r="CI704" s="240"/>
      <c r="CJ704" s="240"/>
      <c r="CK704" s="240"/>
      <c r="CL704" s="240"/>
      <c r="CM704" s="240"/>
      <c r="CN704" s="240"/>
      <c r="CO704" s="240"/>
      <c r="CP704" s="240"/>
      <c r="CQ704" s="240"/>
      <c r="CR704" s="240"/>
      <c r="CS704" s="240"/>
      <c r="CT704" s="240"/>
      <c r="CU704" s="240"/>
      <c r="CV704" s="240"/>
      <c r="CW704" s="240"/>
      <c r="CX704" s="240"/>
      <c r="CY704" s="240"/>
      <c r="CZ704" s="240"/>
      <c r="DA704" s="240"/>
      <c r="DB704" s="240"/>
      <c r="DC704" s="240"/>
      <c r="DD704" s="240"/>
      <c r="DE704" s="240"/>
      <c r="DF704" s="240"/>
      <c r="DG704" s="240"/>
      <c r="DH704" s="240"/>
      <c r="DI704" s="240"/>
      <c r="DJ704" s="240"/>
      <c r="DK704" s="240"/>
      <c r="DL704" s="240"/>
      <c r="DM704" s="240"/>
      <c r="DN704" s="240"/>
      <c r="DO704" s="240"/>
      <c r="DP704" s="240"/>
      <c r="DQ704" s="240"/>
      <c r="DR704" s="240"/>
      <c r="DS704" s="240"/>
      <c r="DT704" s="240"/>
      <c r="DU704" s="240"/>
      <c r="DV704" s="240"/>
      <c r="DW704" s="240"/>
      <c r="DX704" s="240"/>
      <c r="DY704" s="240"/>
      <c r="DZ704" s="240"/>
      <c r="EA704" s="240"/>
      <c r="EB704" s="240"/>
      <c r="EC704" s="240"/>
      <c r="ED704" s="240"/>
      <c r="EE704" s="240"/>
      <c r="EF704" s="240"/>
      <c r="EG704" s="240"/>
      <c r="EH704" s="240"/>
      <c r="EI704" s="240"/>
      <c r="EJ704" s="240"/>
      <c r="EK704" s="240"/>
      <c r="EL704" s="240"/>
      <c r="EM704" s="240"/>
      <c r="EN704" s="240"/>
      <c r="EO704" s="240"/>
      <c r="EP704" s="240"/>
      <c r="EQ704" s="240"/>
      <c r="ER704" s="240"/>
      <c r="ES704" s="240"/>
      <c r="ET704" s="240"/>
      <c r="EU704" s="240"/>
      <c r="EV704" s="240"/>
      <c r="EW704" s="240"/>
      <c r="EX704" s="240"/>
      <c r="EY704" s="240"/>
      <c r="EZ704" s="240"/>
      <c r="FA704" s="240"/>
      <c r="FB704" s="240"/>
      <c r="FC704" s="240"/>
      <c r="FD704" s="240"/>
      <c r="FE704" s="240"/>
      <c r="FF704" s="240"/>
      <c r="FG704" s="240"/>
      <c r="FH704" s="240"/>
      <c r="FI704" s="240"/>
      <c r="FJ704" s="240"/>
      <c r="FK704" s="240"/>
      <c r="FL704" s="240"/>
      <c r="FM704" s="240"/>
      <c r="FN704" s="240"/>
      <c r="FO704" s="240"/>
      <c r="FP704" s="240"/>
      <c r="FQ704" s="240"/>
      <c r="FR704" s="240"/>
      <c r="FS704" s="240"/>
      <c r="FT704" s="240"/>
      <c r="FU704" s="240"/>
      <c r="FV704" s="240"/>
    </row>
    <row r="705" spans="1:178" s="250" customFormat="1">
      <c r="A705" s="234"/>
      <c r="B705" s="234"/>
      <c r="C705" s="234"/>
      <c r="D705" s="234"/>
      <c r="E705" s="234"/>
      <c r="F705" s="234"/>
      <c r="G705" s="235"/>
      <c r="H705" s="236"/>
      <c r="AJ705" s="290"/>
      <c r="AK705" s="240"/>
      <c r="AL705" s="240"/>
      <c r="AM705" s="240"/>
      <c r="AN705" s="240"/>
      <c r="AO705" s="240"/>
      <c r="AP705" s="240"/>
      <c r="AQ705" s="240"/>
      <c r="AR705" s="240"/>
      <c r="AS705" s="240"/>
      <c r="AT705" s="240"/>
      <c r="AU705" s="240"/>
      <c r="AV705" s="240"/>
      <c r="AW705" s="240"/>
      <c r="AX705" s="240"/>
      <c r="AY705" s="240"/>
      <c r="AZ705" s="240"/>
      <c r="BA705" s="240"/>
      <c r="BB705" s="240"/>
      <c r="BC705" s="240"/>
      <c r="BD705" s="240"/>
      <c r="BE705" s="240"/>
      <c r="BF705" s="240"/>
      <c r="BG705" s="240"/>
      <c r="BH705" s="240"/>
      <c r="BI705" s="240"/>
      <c r="BJ705" s="240"/>
      <c r="BK705" s="240"/>
      <c r="BL705" s="240"/>
      <c r="BM705" s="240"/>
      <c r="BN705" s="240"/>
      <c r="BO705" s="240"/>
      <c r="BP705" s="240"/>
      <c r="BQ705" s="240"/>
      <c r="BR705" s="240"/>
      <c r="BS705" s="240"/>
      <c r="BT705" s="240"/>
      <c r="BU705" s="240"/>
      <c r="BV705" s="240"/>
      <c r="BW705" s="240"/>
      <c r="BX705" s="240"/>
      <c r="BY705" s="240"/>
      <c r="BZ705" s="240"/>
      <c r="CA705" s="240"/>
      <c r="CB705" s="240"/>
      <c r="CC705" s="240"/>
      <c r="CD705" s="240"/>
      <c r="CE705" s="240"/>
      <c r="CF705" s="240"/>
      <c r="CG705" s="240"/>
      <c r="CH705" s="240"/>
      <c r="CI705" s="240"/>
      <c r="CJ705" s="240"/>
      <c r="CK705" s="240"/>
      <c r="CL705" s="240"/>
      <c r="CM705" s="240"/>
      <c r="CN705" s="240"/>
      <c r="CO705" s="240"/>
      <c r="CP705" s="240"/>
      <c r="CQ705" s="240"/>
      <c r="CR705" s="240"/>
      <c r="CS705" s="240"/>
      <c r="CT705" s="240"/>
      <c r="CU705" s="240"/>
      <c r="CV705" s="240"/>
      <c r="CW705" s="240"/>
      <c r="CX705" s="240"/>
      <c r="CY705" s="240"/>
      <c r="CZ705" s="240"/>
      <c r="DA705" s="240"/>
      <c r="DB705" s="240"/>
      <c r="DC705" s="240"/>
      <c r="DD705" s="240"/>
      <c r="DE705" s="240"/>
      <c r="DF705" s="240"/>
      <c r="DG705" s="240"/>
      <c r="DH705" s="240"/>
      <c r="DI705" s="240"/>
      <c r="DJ705" s="240"/>
      <c r="DK705" s="240"/>
      <c r="DL705" s="240"/>
      <c r="DM705" s="240"/>
      <c r="DN705" s="240"/>
      <c r="DO705" s="240"/>
      <c r="DP705" s="240"/>
      <c r="DQ705" s="240"/>
      <c r="DR705" s="240"/>
      <c r="DS705" s="240"/>
      <c r="DT705" s="240"/>
      <c r="DU705" s="240"/>
      <c r="DV705" s="240"/>
      <c r="DW705" s="240"/>
      <c r="DX705" s="240"/>
      <c r="DY705" s="240"/>
      <c r="DZ705" s="240"/>
      <c r="EA705" s="240"/>
      <c r="EB705" s="240"/>
      <c r="EC705" s="240"/>
      <c r="ED705" s="240"/>
      <c r="EE705" s="240"/>
      <c r="EF705" s="240"/>
      <c r="EG705" s="240"/>
      <c r="EH705" s="240"/>
      <c r="EI705" s="240"/>
      <c r="EJ705" s="240"/>
      <c r="EK705" s="240"/>
      <c r="EL705" s="240"/>
      <c r="EM705" s="240"/>
      <c r="EN705" s="240"/>
      <c r="EO705" s="240"/>
      <c r="EP705" s="240"/>
      <c r="EQ705" s="240"/>
      <c r="ER705" s="240"/>
      <c r="ES705" s="240"/>
      <c r="ET705" s="240"/>
      <c r="EU705" s="240"/>
      <c r="EV705" s="240"/>
      <c r="EW705" s="240"/>
      <c r="EX705" s="240"/>
      <c r="EY705" s="240"/>
      <c r="EZ705" s="240"/>
      <c r="FA705" s="240"/>
      <c r="FB705" s="240"/>
      <c r="FC705" s="240"/>
      <c r="FD705" s="240"/>
      <c r="FE705" s="240"/>
      <c r="FF705" s="240"/>
      <c r="FG705" s="240"/>
      <c r="FH705" s="240"/>
      <c r="FI705" s="240"/>
      <c r="FJ705" s="240"/>
      <c r="FK705" s="240"/>
      <c r="FL705" s="240"/>
      <c r="FM705" s="240"/>
      <c r="FN705" s="240"/>
      <c r="FO705" s="240"/>
      <c r="FP705" s="240"/>
      <c r="FQ705" s="240"/>
      <c r="FR705" s="240"/>
      <c r="FS705" s="240"/>
      <c r="FT705" s="240"/>
      <c r="FU705" s="240"/>
      <c r="FV705" s="240"/>
    </row>
    <row r="706" spans="1:178" s="250" customFormat="1">
      <c r="A706" s="234"/>
      <c r="B706" s="234"/>
      <c r="C706" s="234"/>
      <c r="D706" s="234"/>
      <c r="E706" s="234"/>
      <c r="F706" s="234"/>
      <c r="G706" s="235"/>
      <c r="H706" s="236"/>
      <c r="AJ706" s="290"/>
      <c r="AK706" s="240"/>
      <c r="AL706" s="240"/>
      <c r="AM706" s="240"/>
      <c r="AN706" s="240"/>
      <c r="AO706" s="240"/>
      <c r="AP706" s="240"/>
      <c r="AQ706" s="240"/>
      <c r="AR706" s="240"/>
      <c r="AS706" s="240"/>
      <c r="AT706" s="240"/>
      <c r="AU706" s="240"/>
      <c r="AV706" s="240"/>
      <c r="AW706" s="240"/>
      <c r="AX706" s="240"/>
      <c r="AY706" s="240"/>
      <c r="AZ706" s="240"/>
      <c r="BA706" s="240"/>
      <c r="BB706" s="240"/>
      <c r="BC706" s="240"/>
      <c r="BD706" s="240"/>
      <c r="BE706" s="240"/>
      <c r="BF706" s="240"/>
      <c r="BG706" s="240"/>
      <c r="BH706" s="240"/>
      <c r="BI706" s="240"/>
      <c r="BJ706" s="240"/>
      <c r="BK706" s="240"/>
      <c r="BL706" s="240"/>
      <c r="BM706" s="240"/>
      <c r="BN706" s="240"/>
      <c r="BO706" s="240"/>
      <c r="BP706" s="240"/>
      <c r="BQ706" s="240"/>
      <c r="BR706" s="240"/>
      <c r="BS706" s="240"/>
      <c r="BT706" s="240"/>
      <c r="BU706" s="240"/>
      <c r="BV706" s="240"/>
      <c r="BW706" s="240"/>
      <c r="BX706" s="240"/>
      <c r="BY706" s="240"/>
      <c r="BZ706" s="240"/>
      <c r="CA706" s="240"/>
      <c r="CB706" s="240"/>
      <c r="CC706" s="240"/>
      <c r="CD706" s="240"/>
      <c r="CE706" s="240"/>
      <c r="CF706" s="240"/>
      <c r="CG706" s="240"/>
      <c r="CH706" s="240"/>
      <c r="CI706" s="240"/>
      <c r="CJ706" s="240"/>
      <c r="CK706" s="240"/>
      <c r="CL706" s="240"/>
      <c r="CM706" s="240"/>
      <c r="CN706" s="240"/>
      <c r="CO706" s="240"/>
      <c r="CP706" s="240"/>
      <c r="CQ706" s="240"/>
      <c r="CR706" s="240"/>
      <c r="CS706" s="240"/>
      <c r="CT706" s="240"/>
      <c r="CU706" s="240"/>
      <c r="CV706" s="240"/>
      <c r="CW706" s="240"/>
      <c r="CX706" s="240"/>
      <c r="CY706" s="240"/>
      <c r="CZ706" s="240"/>
      <c r="DA706" s="240"/>
      <c r="DB706" s="240"/>
      <c r="DC706" s="240"/>
      <c r="DD706" s="240"/>
      <c r="DE706" s="240"/>
      <c r="DF706" s="240"/>
      <c r="DG706" s="240"/>
      <c r="DH706" s="240"/>
      <c r="DI706" s="240"/>
      <c r="DJ706" s="240"/>
      <c r="DK706" s="240"/>
      <c r="DL706" s="240"/>
      <c r="DM706" s="240"/>
      <c r="DN706" s="240"/>
      <c r="DO706" s="240"/>
      <c r="DP706" s="240"/>
      <c r="DQ706" s="240"/>
      <c r="DR706" s="240"/>
      <c r="DS706" s="240"/>
      <c r="DT706" s="240"/>
      <c r="DU706" s="240"/>
      <c r="DV706" s="240"/>
      <c r="DW706" s="240"/>
      <c r="DX706" s="240"/>
      <c r="DY706" s="240"/>
      <c r="DZ706" s="240"/>
      <c r="EA706" s="240"/>
      <c r="EB706" s="240"/>
      <c r="EC706" s="240"/>
      <c r="ED706" s="240"/>
      <c r="EE706" s="240"/>
      <c r="EF706" s="240"/>
      <c r="EG706" s="240"/>
      <c r="EH706" s="240"/>
      <c r="EI706" s="240"/>
      <c r="EJ706" s="240"/>
      <c r="EK706" s="240"/>
      <c r="EL706" s="240"/>
      <c r="EM706" s="240"/>
      <c r="EN706" s="240"/>
      <c r="EO706" s="240"/>
      <c r="EP706" s="240"/>
      <c r="EQ706" s="240"/>
      <c r="ER706" s="240"/>
      <c r="ES706" s="240"/>
      <c r="ET706" s="240"/>
      <c r="EU706" s="240"/>
      <c r="EV706" s="240"/>
      <c r="EW706" s="240"/>
      <c r="EX706" s="240"/>
      <c r="EY706" s="240"/>
      <c r="EZ706" s="240"/>
      <c r="FA706" s="240"/>
      <c r="FB706" s="240"/>
      <c r="FC706" s="240"/>
      <c r="FD706" s="240"/>
      <c r="FE706" s="240"/>
      <c r="FF706" s="240"/>
      <c r="FG706" s="240"/>
      <c r="FH706" s="240"/>
      <c r="FI706" s="240"/>
      <c r="FJ706" s="240"/>
      <c r="FK706" s="240"/>
      <c r="FL706" s="240"/>
      <c r="FM706" s="240"/>
      <c r="FN706" s="240"/>
      <c r="FO706" s="240"/>
      <c r="FP706" s="240"/>
      <c r="FQ706" s="240"/>
      <c r="FR706" s="240"/>
      <c r="FS706" s="240"/>
      <c r="FT706" s="240"/>
      <c r="FU706" s="240"/>
      <c r="FV706" s="240"/>
    </row>
    <row r="707" spans="1:178" s="250" customFormat="1">
      <c r="A707" s="234"/>
      <c r="B707" s="234"/>
      <c r="C707" s="234"/>
      <c r="D707" s="234"/>
      <c r="E707" s="234"/>
      <c r="F707" s="234"/>
      <c r="G707" s="235"/>
      <c r="H707" s="236"/>
      <c r="AJ707" s="290"/>
      <c r="AK707" s="240"/>
      <c r="AL707" s="240"/>
      <c r="AM707" s="240"/>
      <c r="AN707" s="240"/>
      <c r="AO707" s="240"/>
      <c r="AP707" s="240"/>
      <c r="AQ707" s="240"/>
      <c r="AR707" s="240"/>
      <c r="AS707" s="240"/>
      <c r="AT707" s="240"/>
      <c r="AU707" s="240"/>
      <c r="AV707" s="240"/>
      <c r="AW707" s="240"/>
      <c r="AX707" s="240"/>
      <c r="AY707" s="240"/>
      <c r="AZ707" s="240"/>
      <c r="BA707" s="240"/>
      <c r="BB707" s="240"/>
      <c r="BC707" s="240"/>
      <c r="BD707" s="240"/>
      <c r="BE707" s="240"/>
      <c r="BF707" s="240"/>
      <c r="BG707" s="240"/>
      <c r="BH707" s="240"/>
      <c r="BI707" s="240"/>
      <c r="BJ707" s="240"/>
      <c r="BK707" s="240"/>
      <c r="BL707" s="240"/>
      <c r="BM707" s="240"/>
      <c r="BN707" s="240"/>
      <c r="BO707" s="240"/>
      <c r="BP707" s="240"/>
      <c r="BQ707" s="240"/>
      <c r="BR707" s="240"/>
      <c r="BS707" s="240"/>
      <c r="BT707" s="240"/>
      <c r="BU707" s="240"/>
      <c r="BV707" s="240"/>
      <c r="BW707" s="240"/>
      <c r="BX707" s="240"/>
      <c r="BY707" s="240"/>
      <c r="BZ707" s="240"/>
      <c r="CA707" s="240"/>
      <c r="CB707" s="240"/>
      <c r="CC707" s="240"/>
      <c r="CD707" s="240"/>
      <c r="CE707" s="240"/>
      <c r="CF707" s="240"/>
      <c r="CG707" s="240"/>
      <c r="CH707" s="240"/>
      <c r="CI707" s="240"/>
      <c r="CJ707" s="240"/>
      <c r="CK707" s="240"/>
      <c r="CL707" s="240"/>
      <c r="CM707" s="240"/>
      <c r="CN707" s="240"/>
      <c r="CO707" s="240"/>
      <c r="CP707" s="240"/>
      <c r="CQ707" s="240"/>
      <c r="CR707" s="240"/>
      <c r="CS707" s="240"/>
      <c r="CT707" s="240"/>
      <c r="CU707" s="240"/>
      <c r="CV707" s="240"/>
      <c r="CW707" s="240"/>
      <c r="CX707" s="240"/>
      <c r="CY707" s="240"/>
      <c r="CZ707" s="240"/>
      <c r="DA707" s="240"/>
      <c r="DB707" s="240"/>
      <c r="DC707" s="240"/>
      <c r="DD707" s="240"/>
      <c r="DE707" s="240"/>
      <c r="DF707" s="240"/>
      <c r="DG707" s="240"/>
      <c r="DH707" s="240"/>
      <c r="DI707" s="240"/>
      <c r="DJ707" s="240"/>
      <c r="DK707" s="240"/>
      <c r="DL707" s="240"/>
      <c r="DM707" s="240"/>
      <c r="DN707" s="240"/>
      <c r="DO707" s="240"/>
      <c r="DP707" s="240"/>
      <c r="DQ707" s="240"/>
      <c r="DR707" s="240"/>
      <c r="DS707" s="240"/>
      <c r="DT707" s="240"/>
      <c r="DU707" s="240"/>
      <c r="DV707" s="240"/>
      <c r="DW707" s="240"/>
      <c r="DX707" s="240"/>
      <c r="DY707" s="240"/>
      <c r="DZ707" s="240"/>
      <c r="EA707" s="240"/>
      <c r="EB707" s="240"/>
      <c r="EC707" s="240"/>
      <c r="ED707" s="240"/>
      <c r="EE707" s="240"/>
      <c r="EF707" s="240"/>
      <c r="EG707" s="240"/>
      <c r="EH707" s="240"/>
      <c r="EI707" s="240"/>
      <c r="EJ707" s="240"/>
      <c r="EK707" s="240"/>
      <c r="EL707" s="240"/>
      <c r="EM707" s="240"/>
      <c r="EN707" s="240"/>
      <c r="EO707" s="240"/>
      <c r="EP707" s="240"/>
      <c r="EQ707" s="240"/>
      <c r="ER707" s="240"/>
      <c r="ES707" s="240"/>
      <c r="ET707" s="240"/>
      <c r="EU707" s="240"/>
      <c r="EV707" s="240"/>
      <c r="EW707" s="240"/>
      <c r="EX707" s="240"/>
      <c r="EY707" s="240"/>
      <c r="EZ707" s="240"/>
      <c r="FA707" s="240"/>
      <c r="FB707" s="240"/>
      <c r="FC707" s="240"/>
      <c r="FD707" s="240"/>
      <c r="FE707" s="240"/>
      <c r="FF707" s="240"/>
      <c r="FG707" s="240"/>
      <c r="FH707" s="240"/>
      <c r="FI707" s="240"/>
      <c r="FJ707" s="240"/>
      <c r="FK707" s="240"/>
      <c r="FL707" s="240"/>
      <c r="FM707" s="240"/>
      <c r="FN707" s="240"/>
      <c r="FO707" s="240"/>
      <c r="FP707" s="240"/>
      <c r="FQ707" s="240"/>
      <c r="FR707" s="240"/>
      <c r="FS707" s="240"/>
      <c r="FT707" s="240"/>
      <c r="FU707" s="240"/>
      <c r="FV707" s="240"/>
    </row>
    <row r="708" spans="1:178" s="250" customFormat="1">
      <c r="A708" s="234"/>
      <c r="B708" s="234"/>
      <c r="C708" s="234"/>
      <c r="D708" s="234"/>
      <c r="E708" s="234"/>
      <c r="F708" s="234"/>
      <c r="G708" s="235"/>
      <c r="H708" s="236"/>
      <c r="AJ708" s="290"/>
      <c r="AK708" s="240"/>
      <c r="AL708" s="240"/>
      <c r="AM708" s="240"/>
      <c r="AN708" s="240"/>
      <c r="AO708" s="240"/>
      <c r="AP708" s="240"/>
      <c r="AQ708" s="240"/>
      <c r="AR708" s="240"/>
      <c r="AS708" s="240"/>
      <c r="AT708" s="240"/>
      <c r="AU708" s="240"/>
      <c r="AV708" s="240"/>
      <c r="AW708" s="240"/>
      <c r="AX708" s="240"/>
      <c r="AY708" s="240"/>
      <c r="AZ708" s="240"/>
      <c r="BA708" s="240"/>
      <c r="BB708" s="240"/>
      <c r="BC708" s="240"/>
      <c r="BD708" s="240"/>
      <c r="BE708" s="240"/>
      <c r="BF708" s="240"/>
      <c r="BG708" s="240"/>
      <c r="BH708" s="240"/>
      <c r="BI708" s="240"/>
      <c r="BJ708" s="240"/>
      <c r="BK708" s="240"/>
      <c r="BL708" s="240"/>
      <c r="BM708" s="240"/>
      <c r="BN708" s="240"/>
      <c r="BO708" s="240"/>
      <c r="BP708" s="240"/>
      <c r="BQ708" s="240"/>
      <c r="BR708" s="240"/>
      <c r="BS708" s="240"/>
      <c r="BT708" s="240"/>
      <c r="BU708" s="240"/>
      <c r="BV708" s="240"/>
      <c r="BW708" s="240"/>
      <c r="BX708" s="240"/>
      <c r="BY708" s="240"/>
      <c r="BZ708" s="240"/>
      <c r="CA708" s="240"/>
      <c r="CB708" s="240"/>
      <c r="CC708" s="240"/>
      <c r="CD708" s="240"/>
      <c r="CE708" s="240"/>
      <c r="CF708" s="240"/>
      <c r="CG708" s="240"/>
      <c r="CH708" s="240"/>
      <c r="CI708" s="240"/>
      <c r="CJ708" s="240"/>
      <c r="CK708" s="240"/>
      <c r="CL708" s="240"/>
      <c r="CM708" s="240"/>
      <c r="CN708" s="240"/>
      <c r="CO708" s="240"/>
      <c r="CP708" s="240"/>
      <c r="CQ708" s="240"/>
      <c r="CR708" s="240"/>
      <c r="CS708" s="240"/>
      <c r="CT708" s="240"/>
      <c r="CU708" s="240"/>
      <c r="CV708" s="240"/>
      <c r="CW708" s="240"/>
      <c r="CX708" s="240"/>
      <c r="CY708" s="240"/>
      <c r="CZ708" s="240"/>
      <c r="DA708" s="240"/>
      <c r="DB708" s="240"/>
      <c r="DC708" s="240"/>
      <c r="DD708" s="240"/>
      <c r="DE708" s="240"/>
      <c r="DF708" s="240"/>
      <c r="DG708" s="240"/>
      <c r="DH708" s="240"/>
      <c r="DI708" s="240"/>
      <c r="DJ708" s="240"/>
      <c r="DK708" s="240"/>
      <c r="DL708" s="240"/>
      <c r="DM708" s="240"/>
      <c r="DN708" s="240"/>
      <c r="DO708" s="240"/>
      <c r="DP708" s="240"/>
      <c r="DQ708" s="240"/>
      <c r="DR708" s="240"/>
      <c r="DS708" s="240"/>
      <c r="DT708" s="240"/>
      <c r="DU708" s="240"/>
      <c r="DV708" s="240"/>
      <c r="DW708" s="240"/>
      <c r="DX708" s="240"/>
      <c r="DY708" s="240"/>
      <c r="DZ708" s="240"/>
      <c r="EA708" s="240"/>
      <c r="EB708" s="240"/>
      <c r="EC708" s="240"/>
      <c r="ED708" s="240"/>
      <c r="EE708" s="240"/>
      <c r="EF708" s="240"/>
      <c r="EG708" s="240"/>
      <c r="EH708" s="240"/>
      <c r="EI708" s="240"/>
      <c r="EJ708" s="240"/>
      <c r="EK708" s="240"/>
      <c r="EL708" s="240"/>
      <c r="EM708" s="240"/>
      <c r="EN708" s="240"/>
      <c r="EO708" s="240"/>
      <c r="EP708" s="240"/>
      <c r="EQ708" s="240"/>
      <c r="ER708" s="240"/>
      <c r="ES708" s="240"/>
      <c r="ET708" s="240"/>
      <c r="EU708" s="240"/>
      <c r="EV708" s="240"/>
      <c r="EW708" s="240"/>
      <c r="EX708" s="240"/>
      <c r="EY708" s="240"/>
      <c r="EZ708" s="240"/>
      <c r="FA708" s="240"/>
      <c r="FB708" s="240"/>
      <c r="FC708" s="240"/>
      <c r="FD708" s="240"/>
      <c r="FE708" s="240"/>
      <c r="FF708" s="240"/>
      <c r="FG708" s="240"/>
      <c r="FH708" s="240"/>
      <c r="FI708" s="240"/>
      <c r="FJ708" s="240"/>
      <c r="FK708" s="240"/>
      <c r="FL708" s="240"/>
      <c r="FM708" s="240"/>
      <c r="FN708" s="240"/>
      <c r="FO708" s="240"/>
      <c r="FP708" s="240"/>
      <c r="FQ708" s="240"/>
      <c r="FR708" s="240"/>
      <c r="FS708" s="240"/>
      <c r="FT708" s="240"/>
      <c r="FU708" s="240"/>
      <c r="FV708" s="240"/>
    </row>
    <row r="709" spans="1:178" s="250" customFormat="1">
      <c r="A709" s="234"/>
      <c r="B709" s="234"/>
      <c r="C709" s="234"/>
      <c r="D709" s="234"/>
      <c r="E709" s="234"/>
      <c r="F709" s="234"/>
      <c r="G709" s="235"/>
      <c r="H709" s="236"/>
      <c r="AJ709" s="290"/>
      <c r="AK709" s="240"/>
      <c r="AL709" s="240"/>
      <c r="AM709" s="240"/>
      <c r="AN709" s="240"/>
      <c r="AO709" s="240"/>
      <c r="AP709" s="240"/>
      <c r="AQ709" s="240"/>
      <c r="AR709" s="240"/>
      <c r="AS709" s="240"/>
      <c r="AT709" s="240"/>
      <c r="AU709" s="240"/>
      <c r="AV709" s="240"/>
      <c r="AW709" s="240"/>
      <c r="AX709" s="240"/>
      <c r="AY709" s="240"/>
      <c r="AZ709" s="240"/>
      <c r="BA709" s="240"/>
      <c r="BB709" s="240"/>
      <c r="BC709" s="240"/>
      <c r="BD709" s="240"/>
      <c r="BE709" s="240"/>
      <c r="BF709" s="240"/>
      <c r="BG709" s="240"/>
      <c r="BH709" s="240"/>
      <c r="BI709" s="240"/>
      <c r="BJ709" s="240"/>
      <c r="BK709" s="240"/>
      <c r="BL709" s="240"/>
      <c r="BM709" s="240"/>
      <c r="BN709" s="240"/>
      <c r="BO709" s="240"/>
      <c r="BP709" s="240"/>
      <c r="BQ709" s="240"/>
      <c r="BR709" s="240"/>
      <c r="BS709" s="240"/>
      <c r="BT709" s="240"/>
      <c r="BU709" s="240"/>
      <c r="BV709" s="240"/>
      <c r="BW709" s="240"/>
      <c r="BX709" s="240"/>
      <c r="BY709" s="240"/>
      <c r="BZ709" s="240"/>
      <c r="CA709" s="240"/>
      <c r="CB709" s="240"/>
      <c r="CC709" s="240"/>
      <c r="CD709" s="240"/>
      <c r="CE709" s="240"/>
      <c r="CF709" s="240"/>
      <c r="CG709" s="240"/>
      <c r="CH709" s="240"/>
      <c r="CI709" s="240"/>
      <c r="CJ709" s="240"/>
      <c r="CK709" s="240"/>
      <c r="CL709" s="240"/>
      <c r="CM709" s="240"/>
      <c r="CN709" s="240"/>
      <c r="CO709" s="240"/>
      <c r="CP709" s="240"/>
      <c r="CQ709" s="240"/>
      <c r="CR709" s="240"/>
      <c r="CS709" s="240"/>
      <c r="CT709" s="240"/>
      <c r="CU709" s="240"/>
      <c r="CV709" s="240"/>
      <c r="CW709" s="240"/>
      <c r="CX709" s="240"/>
      <c r="CY709" s="240"/>
      <c r="CZ709" s="240"/>
      <c r="DA709" s="240"/>
      <c r="DB709" s="240"/>
      <c r="DC709" s="240"/>
      <c r="DD709" s="240"/>
      <c r="DE709" s="240"/>
      <c r="DF709" s="240"/>
      <c r="DG709" s="240"/>
      <c r="DH709" s="240"/>
      <c r="DI709" s="240"/>
      <c r="DJ709" s="240"/>
      <c r="DK709" s="240"/>
      <c r="DL709" s="240"/>
      <c r="DM709" s="240"/>
      <c r="DN709" s="240"/>
      <c r="DO709" s="240"/>
      <c r="DP709" s="240"/>
      <c r="DQ709" s="240"/>
      <c r="DR709" s="240"/>
      <c r="DS709" s="240"/>
      <c r="DT709" s="240"/>
      <c r="DU709" s="240"/>
      <c r="DV709" s="240"/>
      <c r="DW709" s="240"/>
      <c r="DX709" s="240"/>
      <c r="DY709" s="240"/>
      <c r="DZ709" s="240"/>
      <c r="EA709" s="240"/>
      <c r="EB709" s="240"/>
      <c r="EC709" s="240"/>
      <c r="ED709" s="240"/>
      <c r="EE709" s="240"/>
      <c r="EF709" s="240"/>
      <c r="EG709" s="240"/>
      <c r="EH709" s="240"/>
      <c r="EI709" s="240"/>
      <c r="EJ709" s="240"/>
      <c r="EK709" s="240"/>
      <c r="EL709" s="240"/>
      <c r="EM709" s="240"/>
      <c r="EN709" s="240"/>
      <c r="EO709" s="240"/>
      <c r="EP709" s="240"/>
      <c r="EQ709" s="240"/>
      <c r="ER709" s="240"/>
      <c r="ES709" s="240"/>
      <c r="ET709" s="240"/>
      <c r="EU709" s="240"/>
      <c r="EV709" s="240"/>
      <c r="EW709" s="240"/>
      <c r="EX709" s="240"/>
      <c r="EY709" s="240"/>
      <c r="EZ709" s="240"/>
      <c r="FA709" s="240"/>
      <c r="FB709" s="240"/>
      <c r="FC709" s="240"/>
      <c r="FD709" s="240"/>
      <c r="FE709" s="240"/>
      <c r="FF709" s="240"/>
      <c r="FG709" s="240"/>
      <c r="FH709" s="240"/>
      <c r="FI709" s="240"/>
      <c r="FJ709" s="240"/>
      <c r="FK709" s="240"/>
      <c r="FL709" s="240"/>
      <c r="FM709" s="240"/>
      <c r="FN709" s="240"/>
      <c r="FO709" s="240"/>
      <c r="FP709" s="240"/>
      <c r="FQ709" s="240"/>
      <c r="FR709" s="240"/>
      <c r="FS709" s="240"/>
      <c r="FT709" s="240"/>
      <c r="FU709" s="240"/>
      <c r="FV709" s="240"/>
    </row>
    <row r="710" spans="1:178" s="250" customFormat="1">
      <c r="A710" s="234"/>
      <c r="B710" s="234"/>
      <c r="C710" s="234"/>
      <c r="D710" s="234"/>
      <c r="E710" s="234"/>
      <c r="F710" s="234"/>
      <c r="G710" s="235"/>
      <c r="H710" s="236"/>
      <c r="AJ710" s="290"/>
      <c r="AK710" s="240"/>
      <c r="AL710" s="240"/>
      <c r="AM710" s="240"/>
      <c r="AN710" s="240"/>
      <c r="AO710" s="240"/>
      <c r="AP710" s="240"/>
      <c r="AQ710" s="240"/>
      <c r="AR710" s="240"/>
      <c r="AS710" s="240"/>
      <c r="AT710" s="240"/>
      <c r="AU710" s="240"/>
      <c r="AV710" s="240"/>
      <c r="AW710" s="240"/>
      <c r="AX710" s="240"/>
      <c r="AY710" s="240"/>
      <c r="AZ710" s="240"/>
      <c r="BA710" s="240"/>
      <c r="BB710" s="240"/>
      <c r="BC710" s="240"/>
      <c r="BD710" s="240"/>
      <c r="BE710" s="240"/>
      <c r="BF710" s="240"/>
      <c r="BG710" s="240"/>
      <c r="BH710" s="240"/>
      <c r="BI710" s="240"/>
      <c r="BJ710" s="240"/>
      <c r="BK710" s="240"/>
      <c r="BL710" s="240"/>
      <c r="BM710" s="240"/>
      <c r="BN710" s="240"/>
      <c r="BO710" s="240"/>
      <c r="BP710" s="240"/>
      <c r="BQ710" s="240"/>
      <c r="BR710" s="240"/>
      <c r="BS710" s="240"/>
      <c r="BT710" s="240"/>
      <c r="BU710" s="240"/>
      <c r="BV710" s="240"/>
      <c r="BW710" s="240"/>
      <c r="BX710" s="240"/>
      <c r="BY710" s="240"/>
      <c r="BZ710" s="240"/>
      <c r="CA710" s="240"/>
      <c r="CB710" s="240"/>
      <c r="CC710" s="240"/>
      <c r="CD710" s="240"/>
      <c r="CE710" s="240"/>
      <c r="CF710" s="240"/>
      <c r="CG710" s="240"/>
      <c r="CH710" s="240"/>
      <c r="CI710" s="240"/>
      <c r="CJ710" s="240"/>
      <c r="CK710" s="240"/>
      <c r="CL710" s="240"/>
      <c r="CM710" s="240"/>
      <c r="CN710" s="240"/>
      <c r="CO710" s="240"/>
      <c r="CP710" s="240"/>
      <c r="CQ710" s="240"/>
      <c r="CR710" s="240"/>
      <c r="CS710" s="240"/>
      <c r="CT710" s="240"/>
      <c r="CU710" s="240"/>
      <c r="CV710" s="240"/>
      <c r="CW710" s="240"/>
      <c r="CX710" s="240"/>
      <c r="CY710" s="240"/>
      <c r="CZ710" s="240"/>
      <c r="DA710" s="240"/>
      <c r="DB710" s="240"/>
      <c r="DC710" s="240"/>
      <c r="DD710" s="240"/>
      <c r="DE710" s="240"/>
      <c r="DF710" s="240"/>
      <c r="DG710" s="240"/>
      <c r="DH710" s="240"/>
      <c r="DI710" s="240"/>
      <c r="DJ710" s="240"/>
      <c r="DK710" s="240"/>
      <c r="DL710" s="240"/>
      <c r="DM710" s="240"/>
      <c r="DN710" s="240"/>
      <c r="DO710" s="240"/>
      <c r="DP710" s="240"/>
      <c r="DQ710" s="240"/>
      <c r="DR710" s="240"/>
      <c r="DS710" s="240"/>
      <c r="DT710" s="240"/>
      <c r="DU710" s="240"/>
      <c r="DV710" s="240"/>
      <c r="DW710" s="240"/>
      <c r="DX710" s="240"/>
      <c r="DY710" s="240"/>
      <c r="DZ710" s="240"/>
      <c r="EA710" s="240"/>
      <c r="EB710" s="240"/>
      <c r="EC710" s="240"/>
      <c r="ED710" s="240"/>
      <c r="EE710" s="240"/>
      <c r="EF710" s="240"/>
      <c r="EG710" s="240"/>
      <c r="EH710" s="240"/>
      <c r="EI710" s="240"/>
      <c r="EJ710" s="240"/>
      <c r="EK710" s="240"/>
      <c r="EL710" s="240"/>
      <c r="EM710" s="240"/>
      <c r="EN710" s="240"/>
      <c r="EO710" s="240"/>
      <c r="EP710" s="240"/>
      <c r="EQ710" s="240"/>
      <c r="ER710" s="240"/>
      <c r="ES710" s="240"/>
      <c r="ET710" s="240"/>
      <c r="EU710" s="240"/>
      <c r="EV710" s="240"/>
      <c r="EW710" s="240"/>
      <c r="EX710" s="240"/>
      <c r="EY710" s="240"/>
      <c r="EZ710" s="240"/>
      <c r="FA710" s="240"/>
      <c r="FB710" s="240"/>
      <c r="FC710" s="240"/>
      <c r="FD710" s="240"/>
      <c r="FE710" s="240"/>
      <c r="FF710" s="240"/>
      <c r="FG710" s="240"/>
      <c r="FH710" s="240"/>
      <c r="FI710" s="240"/>
      <c r="FJ710" s="240"/>
      <c r="FK710" s="240"/>
      <c r="FL710" s="240"/>
      <c r="FM710" s="240"/>
      <c r="FN710" s="240"/>
      <c r="FO710" s="240"/>
      <c r="FP710" s="240"/>
      <c r="FQ710" s="240"/>
      <c r="FR710" s="240"/>
      <c r="FS710" s="240"/>
      <c r="FT710" s="240"/>
      <c r="FU710" s="240"/>
      <c r="FV710" s="240"/>
    </row>
    <row r="711" spans="1:178" s="250" customFormat="1">
      <c r="A711" s="234"/>
      <c r="B711" s="234"/>
      <c r="C711" s="234"/>
      <c r="D711" s="234"/>
      <c r="E711" s="234"/>
      <c r="F711" s="234"/>
      <c r="G711" s="235"/>
      <c r="H711" s="236"/>
      <c r="AJ711" s="290"/>
      <c r="AK711" s="240"/>
      <c r="AL711" s="240"/>
      <c r="AM711" s="240"/>
      <c r="AN711" s="240"/>
      <c r="AO711" s="240"/>
      <c r="AP711" s="240"/>
      <c r="AQ711" s="240"/>
      <c r="AR711" s="240"/>
      <c r="AS711" s="240"/>
      <c r="AT711" s="240"/>
      <c r="AU711" s="240"/>
      <c r="AV711" s="240"/>
      <c r="AW711" s="240"/>
      <c r="AX711" s="240"/>
      <c r="AY711" s="240"/>
      <c r="AZ711" s="240"/>
      <c r="BA711" s="240"/>
      <c r="BB711" s="240"/>
      <c r="BC711" s="240"/>
      <c r="BD711" s="240"/>
      <c r="BE711" s="240"/>
      <c r="BF711" s="240"/>
      <c r="BG711" s="240"/>
      <c r="BH711" s="240"/>
      <c r="BI711" s="240"/>
      <c r="BJ711" s="240"/>
      <c r="BK711" s="240"/>
      <c r="BL711" s="240"/>
      <c r="BM711" s="240"/>
      <c r="BN711" s="240"/>
      <c r="BO711" s="240"/>
      <c r="BP711" s="240"/>
      <c r="BQ711" s="240"/>
      <c r="BR711" s="240"/>
      <c r="BS711" s="240"/>
      <c r="BT711" s="240"/>
      <c r="BU711" s="240"/>
      <c r="BV711" s="240"/>
      <c r="BW711" s="240"/>
      <c r="BX711" s="240"/>
      <c r="BY711" s="240"/>
      <c r="BZ711" s="240"/>
      <c r="CA711" s="240"/>
      <c r="CB711" s="240"/>
      <c r="CC711" s="240"/>
      <c r="CD711" s="240"/>
      <c r="CE711" s="240"/>
      <c r="CF711" s="240"/>
      <c r="CG711" s="240"/>
      <c r="CH711" s="240"/>
      <c r="CI711" s="240"/>
      <c r="CJ711" s="240"/>
      <c r="CK711" s="240"/>
      <c r="CL711" s="240"/>
      <c r="CM711" s="240"/>
      <c r="CN711" s="240"/>
      <c r="CO711" s="240"/>
      <c r="CP711" s="240"/>
      <c r="CQ711" s="240"/>
      <c r="CR711" s="240"/>
      <c r="CS711" s="240"/>
      <c r="CT711" s="240"/>
      <c r="CU711" s="240"/>
      <c r="CV711" s="240"/>
      <c r="CW711" s="240"/>
      <c r="CX711" s="240"/>
      <c r="CY711" s="240"/>
      <c r="CZ711" s="240"/>
      <c r="DA711" s="240"/>
      <c r="DB711" s="240"/>
      <c r="DC711" s="240"/>
      <c r="DD711" s="240"/>
      <c r="DE711" s="240"/>
      <c r="DF711" s="240"/>
      <c r="DG711" s="240"/>
      <c r="DH711" s="240"/>
      <c r="DI711" s="240"/>
      <c r="DJ711" s="240"/>
      <c r="DK711" s="240"/>
      <c r="DL711" s="240"/>
      <c r="DM711" s="240"/>
      <c r="DN711" s="240"/>
      <c r="DO711" s="240"/>
      <c r="DP711" s="240"/>
      <c r="DQ711" s="240"/>
      <c r="DR711" s="240"/>
      <c r="DS711" s="240"/>
      <c r="DT711" s="240"/>
      <c r="DU711" s="240"/>
      <c r="DV711" s="240"/>
      <c r="DW711" s="240"/>
      <c r="DX711" s="240"/>
      <c r="DY711" s="240"/>
      <c r="DZ711" s="240"/>
      <c r="EA711" s="240"/>
      <c r="EB711" s="240"/>
      <c r="EC711" s="240"/>
      <c r="ED711" s="240"/>
      <c r="EE711" s="240"/>
      <c r="EF711" s="240"/>
      <c r="EG711" s="240"/>
      <c r="EH711" s="240"/>
      <c r="EI711" s="240"/>
      <c r="EJ711" s="240"/>
      <c r="EK711" s="240"/>
      <c r="EL711" s="240"/>
      <c r="EM711" s="240"/>
      <c r="EN711" s="240"/>
      <c r="EO711" s="240"/>
      <c r="EP711" s="240"/>
      <c r="EQ711" s="240"/>
      <c r="ER711" s="240"/>
      <c r="ES711" s="240"/>
      <c r="ET711" s="240"/>
      <c r="EU711" s="240"/>
      <c r="EV711" s="240"/>
      <c r="EW711" s="240"/>
      <c r="EX711" s="240"/>
      <c r="EY711" s="240"/>
      <c r="EZ711" s="240"/>
      <c r="FA711" s="240"/>
      <c r="FB711" s="240"/>
      <c r="FC711" s="240"/>
      <c r="FD711" s="240"/>
      <c r="FE711" s="240"/>
      <c r="FF711" s="240"/>
      <c r="FG711" s="240"/>
      <c r="FH711" s="240"/>
      <c r="FI711" s="240"/>
      <c r="FJ711" s="240"/>
      <c r="FK711" s="240"/>
      <c r="FL711" s="240"/>
      <c r="FM711" s="240"/>
      <c r="FN711" s="240"/>
      <c r="FO711" s="240"/>
      <c r="FP711" s="240"/>
      <c r="FQ711" s="240"/>
      <c r="FR711" s="240"/>
      <c r="FS711" s="240"/>
      <c r="FT711" s="240"/>
      <c r="FU711" s="240"/>
      <c r="FV711" s="240"/>
    </row>
    <row r="712" spans="1:178" s="250" customFormat="1">
      <c r="A712" s="234"/>
      <c r="B712" s="234"/>
      <c r="C712" s="234"/>
      <c r="D712" s="234"/>
      <c r="E712" s="234"/>
      <c r="F712" s="234"/>
      <c r="G712" s="235"/>
      <c r="H712" s="236"/>
      <c r="AJ712" s="290"/>
      <c r="AK712" s="240"/>
      <c r="AL712" s="240"/>
      <c r="AM712" s="240"/>
      <c r="AN712" s="240"/>
      <c r="AO712" s="240"/>
      <c r="AP712" s="240"/>
      <c r="AQ712" s="240"/>
      <c r="AR712" s="240"/>
      <c r="AS712" s="240"/>
      <c r="AT712" s="240"/>
      <c r="AU712" s="240"/>
      <c r="AV712" s="240"/>
      <c r="AW712" s="240"/>
      <c r="AX712" s="240"/>
      <c r="AY712" s="240"/>
      <c r="AZ712" s="240"/>
      <c r="BA712" s="240"/>
      <c r="BB712" s="240"/>
      <c r="BC712" s="240"/>
      <c r="BD712" s="240"/>
      <c r="BE712" s="240"/>
      <c r="BF712" s="240"/>
      <c r="BG712" s="240"/>
      <c r="BH712" s="240"/>
      <c r="BI712" s="240"/>
      <c r="BJ712" s="240"/>
      <c r="BK712" s="240"/>
      <c r="BL712" s="240"/>
      <c r="BM712" s="240"/>
      <c r="BN712" s="240"/>
      <c r="BO712" s="240"/>
      <c r="BP712" s="240"/>
      <c r="BQ712" s="240"/>
      <c r="BR712" s="240"/>
      <c r="BS712" s="240"/>
      <c r="BT712" s="240"/>
      <c r="BU712" s="240"/>
      <c r="BV712" s="240"/>
      <c r="BW712" s="240"/>
      <c r="BX712" s="240"/>
      <c r="BY712" s="240"/>
      <c r="BZ712" s="240"/>
      <c r="CA712" s="240"/>
      <c r="CB712" s="240"/>
      <c r="CC712" s="240"/>
      <c r="CD712" s="240"/>
      <c r="CE712" s="240"/>
      <c r="CF712" s="240"/>
      <c r="CG712" s="240"/>
      <c r="CH712" s="240"/>
      <c r="CI712" s="240"/>
      <c r="CJ712" s="240"/>
      <c r="CK712" s="240"/>
      <c r="CL712" s="240"/>
      <c r="CM712" s="240"/>
      <c r="CN712" s="240"/>
      <c r="CO712" s="240"/>
      <c r="CP712" s="240"/>
      <c r="CQ712" s="240"/>
      <c r="CR712" s="240"/>
      <c r="CS712" s="240"/>
      <c r="CT712" s="240"/>
      <c r="CU712" s="240"/>
      <c r="CV712" s="240"/>
      <c r="CW712" s="240"/>
      <c r="CX712" s="240"/>
      <c r="CY712" s="240"/>
      <c r="CZ712" s="240"/>
      <c r="DA712" s="240"/>
      <c r="DB712" s="240"/>
      <c r="DC712" s="240"/>
      <c r="DD712" s="240"/>
      <c r="DE712" s="240"/>
      <c r="DF712" s="240"/>
      <c r="DG712" s="240"/>
      <c r="DH712" s="240"/>
      <c r="DI712" s="240"/>
      <c r="DJ712" s="240"/>
      <c r="DK712" s="240"/>
      <c r="DL712" s="240"/>
      <c r="DM712" s="240"/>
      <c r="DN712" s="240"/>
      <c r="DO712" s="240"/>
      <c r="DP712" s="240"/>
      <c r="DQ712" s="240"/>
      <c r="DR712" s="240"/>
      <c r="DS712" s="240"/>
      <c r="DT712" s="240"/>
      <c r="DU712" s="240"/>
      <c r="DV712" s="240"/>
      <c r="DW712" s="240"/>
      <c r="DX712" s="240"/>
      <c r="DY712" s="240"/>
      <c r="DZ712" s="240"/>
      <c r="EA712" s="240"/>
      <c r="EB712" s="240"/>
      <c r="EC712" s="240"/>
      <c r="ED712" s="240"/>
      <c r="EE712" s="240"/>
      <c r="EF712" s="240"/>
      <c r="EG712" s="240"/>
      <c r="EH712" s="240"/>
      <c r="EI712" s="240"/>
      <c r="EJ712" s="240"/>
      <c r="EK712" s="240"/>
      <c r="EL712" s="240"/>
      <c r="EM712" s="240"/>
      <c r="EN712" s="240"/>
      <c r="EO712" s="240"/>
      <c r="EP712" s="240"/>
      <c r="EQ712" s="240"/>
      <c r="ER712" s="240"/>
      <c r="ES712" s="240"/>
      <c r="ET712" s="240"/>
      <c r="EU712" s="240"/>
      <c r="EV712" s="240"/>
      <c r="EW712" s="240"/>
      <c r="EX712" s="240"/>
      <c r="EY712" s="240"/>
      <c r="EZ712" s="240"/>
      <c r="FA712" s="240"/>
      <c r="FB712" s="240"/>
      <c r="FC712" s="240"/>
      <c r="FD712" s="240"/>
      <c r="FE712" s="240"/>
      <c r="FF712" s="240"/>
      <c r="FG712" s="240"/>
      <c r="FH712" s="240"/>
      <c r="FI712" s="240"/>
      <c r="FJ712" s="240"/>
      <c r="FK712" s="240"/>
      <c r="FL712" s="240"/>
      <c r="FM712" s="240"/>
      <c r="FN712" s="240"/>
      <c r="FO712" s="240"/>
      <c r="FP712" s="240"/>
      <c r="FQ712" s="240"/>
      <c r="FR712" s="240"/>
      <c r="FS712" s="240"/>
      <c r="FT712" s="240"/>
      <c r="FU712" s="240"/>
      <c r="FV712" s="240"/>
    </row>
    <row r="713" spans="1:178" s="250" customFormat="1">
      <c r="A713" s="234"/>
      <c r="B713" s="234"/>
      <c r="C713" s="234"/>
      <c r="D713" s="234"/>
      <c r="E713" s="234"/>
      <c r="F713" s="234"/>
      <c r="G713" s="235"/>
      <c r="H713" s="236"/>
      <c r="AJ713" s="290"/>
      <c r="AK713" s="240"/>
      <c r="AL713" s="240"/>
      <c r="AM713" s="240"/>
      <c r="AN713" s="240"/>
      <c r="AO713" s="240"/>
      <c r="AP713" s="240"/>
      <c r="AQ713" s="240"/>
      <c r="AR713" s="240"/>
      <c r="AS713" s="240"/>
      <c r="AT713" s="240"/>
      <c r="AU713" s="240"/>
      <c r="AV713" s="240"/>
      <c r="AW713" s="240"/>
      <c r="AX713" s="240"/>
      <c r="AY713" s="240"/>
      <c r="AZ713" s="240"/>
      <c r="BA713" s="240"/>
      <c r="BB713" s="240"/>
      <c r="BC713" s="240"/>
      <c r="BD713" s="240"/>
      <c r="BE713" s="240"/>
      <c r="BF713" s="240"/>
      <c r="BG713" s="240"/>
      <c r="BH713" s="240"/>
      <c r="BI713" s="240"/>
      <c r="BJ713" s="240"/>
      <c r="BK713" s="240"/>
      <c r="BL713" s="240"/>
      <c r="BM713" s="240"/>
      <c r="BN713" s="240"/>
      <c r="BO713" s="240"/>
      <c r="BP713" s="240"/>
      <c r="BQ713" s="240"/>
      <c r="BR713" s="240"/>
      <c r="BS713" s="240"/>
      <c r="BT713" s="240"/>
      <c r="BU713" s="240"/>
      <c r="BV713" s="240"/>
      <c r="BW713" s="240"/>
      <c r="BX713" s="240"/>
      <c r="BY713" s="240"/>
      <c r="BZ713" s="240"/>
      <c r="CA713" s="240"/>
      <c r="CB713" s="240"/>
      <c r="CC713" s="240"/>
      <c r="CD713" s="240"/>
      <c r="CE713" s="240"/>
      <c r="CF713" s="240"/>
      <c r="CG713" s="240"/>
      <c r="CH713" s="240"/>
      <c r="CI713" s="240"/>
      <c r="CJ713" s="240"/>
      <c r="CK713" s="240"/>
      <c r="CL713" s="240"/>
      <c r="CM713" s="240"/>
      <c r="CN713" s="240"/>
      <c r="CO713" s="240"/>
      <c r="CP713" s="240"/>
      <c r="CQ713" s="240"/>
      <c r="CR713" s="240"/>
      <c r="CS713" s="240"/>
      <c r="CT713" s="240"/>
      <c r="CU713" s="240"/>
      <c r="CV713" s="240"/>
      <c r="CW713" s="240"/>
      <c r="CX713" s="240"/>
      <c r="CY713" s="240"/>
      <c r="CZ713" s="240"/>
      <c r="DA713" s="240"/>
      <c r="DB713" s="240"/>
      <c r="DC713" s="240"/>
      <c r="DD713" s="240"/>
      <c r="DE713" s="240"/>
      <c r="DF713" s="240"/>
      <c r="DG713" s="240"/>
      <c r="DH713" s="240"/>
      <c r="DI713" s="240"/>
      <c r="DJ713" s="240"/>
      <c r="DK713" s="240"/>
      <c r="DL713" s="240"/>
      <c r="DM713" s="240"/>
      <c r="DN713" s="240"/>
      <c r="DO713" s="240"/>
      <c r="DP713" s="240"/>
      <c r="DQ713" s="240"/>
      <c r="DR713" s="240"/>
      <c r="DS713" s="240"/>
      <c r="DT713" s="240"/>
      <c r="DU713" s="240"/>
      <c r="DV713" s="240"/>
      <c r="DW713" s="240"/>
      <c r="DX713" s="240"/>
      <c r="DY713" s="240"/>
      <c r="DZ713" s="240"/>
      <c r="EA713" s="240"/>
      <c r="EB713" s="240"/>
      <c r="EC713" s="240"/>
      <c r="ED713" s="240"/>
      <c r="EE713" s="240"/>
      <c r="EF713" s="240"/>
      <c r="EG713" s="240"/>
      <c r="EH713" s="240"/>
      <c r="EI713" s="240"/>
      <c r="EJ713" s="240"/>
      <c r="EK713" s="240"/>
      <c r="EL713" s="240"/>
      <c r="EM713" s="240"/>
      <c r="EN713" s="240"/>
      <c r="EO713" s="240"/>
      <c r="EP713" s="240"/>
      <c r="EQ713" s="240"/>
      <c r="ER713" s="240"/>
      <c r="ES713" s="240"/>
      <c r="ET713" s="240"/>
      <c r="EU713" s="240"/>
      <c r="EV713" s="240"/>
      <c r="EW713" s="240"/>
      <c r="EX713" s="240"/>
      <c r="EY713" s="240"/>
      <c r="EZ713" s="240"/>
      <c r="FA713" s="240"/>
      <c r="FB713" s="240"/>
      <c r="FC713" s="240"/>
      <c r="FD713" s="240"/>
      <c r="FE713" s="240"/>
      <c r="FF713" s="240"/>
      <c r="FG713" s="240"/>
      <c r="FH713" s="240"/>
      <c r="FI713" s="240"/>
      <c r="FJ713" s="240"/>
      <c r="FK713" s="240"/>
      <c r="FL713" s="240"/>
      <c r="FM713" s="240"/>
      <c r="FN713" s="240"/>
      <c r="FO713" s="240"/>
      <c r="FP713" s="240"/>
      <c r="FQ713" s="240"/>
      <c r="FR713" s="240"/>
      <c r="FS713" s="240"/>
      <c r="FT713" s="240"/>
      <c r="FU713" s="240"/>
      <c r="FV713" s="240"/>
    </row>
    <row r="714" spans="1:178" s="250" customFormat="1">
      <c r="A714" s="234"/>
      <c r="B714" s="234"/>
      <c r="C714" s="234"/>
      <c r="D714" s="234"/>
      <c r="E714" s="234"/>
      <c r="F714" s="234"/>
      <c r="G714" s="235"/>
      <c r="H714" s="236"/>
      <c r="AJ714" s="290"/>
      <c r="AK714" s="240"/>
      <c r="AL714" s="240"/>
      <c r="AM714" s="240"/>
      <c r="AN714" s="240"/>
      <c r="AO714" s="240"/>
      <c r="AP714" s="240"/>
      <c r="AQ714" s="240"/>
      <c r="AR714" s="240"/>
      <c r="AS714" s="240"/>
      <c r="AT714" s="240"/>
      <c r="AU714" s="240"/>
      <c r="AV714" s="240"/>
      <c r="AW714" s="240"/>
      <c r="AX714" s="240"/>
      <c r="AY714" s="240"/>
      <c r="AZ714" s="240"/>
      <c r="BA714" s="240"/>
      <c r="BB714" s="240"/>
      <c r="BC714" s="240"/>
      <c r="BD714" s="240"/>
      <c r="BE714" s="240"/>
      <c r="BF714" s="240"/>
      <c r="BG714" s="240"/>
      <c r="BH714" s="240"/>
      <c r="BI714" s="240"/>
      <c r="BJ714" s="240"/>
      <c r="BK714" s="240"/>
      <c r="BL714" s="240"/>
      <c r="BM714" s="240"/>
      <c r="BN714" s="240"/>
      <c r="BO714" s="240"/>
      <c r="BP714" s="240"/>
      <c r="BQ714" s="240"/>
      <c r="BR714" s="240"/>
      <c r="BS714" s="240"/>
      <c r="BT714" s="240"/>
      <c r="BU714" s="240"/>
      <c r="BV714" s="240"/>
      <c r="BW714" s="240"/>
      <c r="BX714" s="240"/>
      <c r="BY714" s="240"/>
      <c r="BZ714" s="240"/>
      <c r="CA714" s="240"/>
      <c r="CB714" s="240"/>
      <c r="CC714" s="240"/>
      <c r="CD714" s="240"/>
      <c r="CE714" s="240"/>
      <c r="CF714" s="240"/>
      <c r="CG714" s="240"/>
      <c r="CH714" s="240"/>
      <c r="CI714" s="240"/>
      <c r="CJ714" s="240"/>
      <c r="CK714" s="240"/>
      <c r="CL714" s="240"/>
      <c r="CM714" s="240"/>
      <c r="CN714" s="240"/>
      <c r="CO714" s="240"/>
      <c r="CP714" s="240"/>
      <c r="CQ714" s="240"/>
      <c r="CR714" s="240"/>
      <c r="CS714" s="240"/>
      <c r="CT714" s="240"/>
      <c r="CU714" s="240"/>
      <c r="CV714" s="240"/>
      <c r="CW714" s="240"/>
      <c r="CX714" s="240"/>
      <c r="CY714" s="240"/>
      <c r="CZ714" s="240"/>
      <c r="DA714" s="240"/>
      <c r="DB714" s="240"/>
      <c r="DC714" s="240"/>
      <c r="DD714" s="240"/>
      <c r="DE714" s="240"/>
      <c r="DF714" s="240"/>
      <c r="DG714" s="240"/>
      <c r="DH714" s="240"/>
      <c r="DI714" s="240"/>
      <c r="DJ714" s="240"/>
      <c r="DK714" s="240"/>
      <c r="DL714" s="240"/>
      <c r="DM714" s="240"/>
      <c r="DN714" s="240"/>
      <c r="DO714" s="240"/>
      <c r="DP714" s="240"/>
      <c r="DQ714" s="240"/>
      <c r="DR714" s="240"/>
      <c r="DS714" s="240"/>
      <c r="DT714" s="240"/>
      <c r="DU714" s="240"/>
      <c r="DV714" s="240"/>
      <c r="DW714" s="240"/>
      <c r="DX714" s="240"/>
      <c r="DY714" s="240"/>
      <c r="DZ714" s="240"/>
      <c r="EA714" s="240"/>
      <c r="EB714" s="240"/>
      <c r="EC714" s="240"/>
      <c r="ED714" s="240"/>
      <c r="EE714" s="240"/>
      <c r="EF714" s="240"/>
      <c r="EG714" s="240"/>
      <c r="EH714" s="240"/>
      <c r="EI714" s="240"/>
      <c r="EJ714" s="240"/>
      <c r="EK714" s="240"/>
      <c r="EL714" s="240"/>
      <c r="EM714" s="240"/>
      <c r="EN714" s="240"/>
      <c r="EO714" s="240"/>
      <c r="EP714" s="240"/>
      <c r="EQ714" s="240"/>
      <c r="ER714" s="240"/>
      <c r="ES714" s="240"/>
      <c r="ET714" s="240"/>
      <c r="EU714" s="240"/>
      <c r="EV714" s="240"/>
      <c r="EW714" s="240"/>
      <c r="EX714" s="240"/>
      <c r="EY714" s="240"/>
      <c r="EZ714" s="240"/>
      <c r="FA714" s="240"/>
      <c r="FB714" s="240"/>
      <c r="FC714" s="240"/>
      <c r="FD714" s="240"/>
      <c r="FE714" s="240"/>
      <c r="FF714" s="240"/>
      <c r="FG714" s="240"/>
      <c r="FH714" s="240"/>
      <c r="FI714" s="240"/>
      <c r="FJ714" s="240"/>
      <c r="FK714" s="240"/>
      <c r="FL714" s="240"/>
      <c r="FM714" s="240"/>
      <c r="FN714" s="240"/>
      <c r="FO714" s="240"/>
      <c r="FP714" s="240"/>
      <c r="FQ714" s="240"/>
      <c r="FR714" s="240"/>
      <c r="FS714" s="240"/>
      <c r="FT714" s="240"/>
      <c r="FU714" s="240"/>
      <c r="FV714" s="240"/>
    </row>
    <row r="715" spans="1:178" s="250" customFormat="1">
      <c r="A715" s="234"/>
      <c r="B715" s="234"/>
      <c r="C715" s="234"/>
      <c r="D715" s="234"/>
      <c r="E715" s="234"/>
      <c r="F715" s="234"/>
      <c r="G715" s="235"/>
      <c r="H715" s="236"/>
      <c r="AJ715" s="290"/>
      <c r="AK715" s="240"/>
      <c r="AL715" s="240"/>
      <c r="AM715" s="240"/>
      <c r="AN715" s="240"/>
      <c r="AO715" s="240"/>
      <c r="AP715" s="240"/>
      <c r="AQ715" s="240"/>
      <c r="AR715" s="240"/>
      <c r="AS715" s="240"/>
      <c r="AT715" s="240"/>
      <c r="AU715" s="240"/>
      <c r="AV715" s="240"/>
      <c r="AW715" s="240"/>
      <c r="AX715" s="240"/>
      <c r="AY715" s="240"/>
      <c r="AZ715" s="240"/>
      <c r="BA715" s="240"/>
      <c r="BB715" s="240"/>
      <c r="BC715" s="240"/>
      <c r="BD715" s="240"/>
      <c r="BE715" s="240"/>
      <c r="BF715" s="240"/>
      <c r="BG715" s="240"/>
      <c r="BH715" s="240"/>
      <c r="BI715" s="240"/>
      <c r="BJ715" s="240"/>
      <c r="BK715" s="240"/>
      <c r="BL715" s="240"/>
      <c r="BM715" s="240"/>
      <c r="BN715" s="240"/>
      <c r="BO715" s="240"/>
      <c r="BP715" s="240"/>
      <c r="BQ715" s="240"/>
      <c r="BR715" s="240"/>
      <c r="BS715" s="240"/>
      <c r="BT715" s="240"/>
      <c r="BU715" s="240"/>
      <c r="BV715" s="240"/>
      <c r="BW715" s="240"/>
      <c r="BX715" s="240"/>
      <c r="BY715" s="240"/>
      <c r="BZ715" s="240"/>
      <c r="CA715" s="240"/>
      <c r="CB715" s="240"/>
      <c r="CC715" s="240"/>
      <c r="CD715" s="240"/>
      <c r="CE715" s="240"/>
      <c r="CF715" s="240"/>
      <c r="CG715" s="240"/>
      <c r="CH715" s="240"/>
      <c r="CI715" s="240"/>
      <c r="CJ715" s="240"/>
      <c r="CK715" s="240"/>
      <c r="CL715" s="240"/>
      <c r="CM715" s="240"/>
      <c r="CN715" s="240"/>
      <c r="CO715" s="240"/>
      <c r="CP715" s="240"/>
      <c r="CQ715" s="240"/>
      <c r="CR715" s="240"/>
      <c r="CS715" s="240"/>
      <c r="CT715" s="240"/>
      <c r="CU715" s="240"/>
      <c r="CV715" s="240"/>
      <c r="CW715" s="240"/>
      <c r="CX715" s="240"/>
      <c r="CY715" s="240"/>
      <c r="CZ715" s="240"/>
      <c r="DA715" s="240"/>
      <c r="DB715" s="240"/>
      <c r="DC715" s="240"/>
      <c r="DD715" s="240"/>
      <c r="DE715" s="240"/>
      <c r="DF715" s="240"/>
      <c r="DG715" s="240"/>
      <c r="DH715" s="240"/>
      <c r="DI715" s="240"/>
      <c r="DJ715" s="240"/>
      <c r="DK715" s="240"/>
      <c r="DL715" s="240"/>
      <c r="DM715" s="240"/>
      <c r="DN715" s="240"/>
      <c r="DO715" s="240"/>
      <c r="DP715" s="240"/>
      <c r="DQ715" s="240"/>
      <c r="DR715" s="240"/>
      <c r="DS715" s="240"/>
      <c r="DT715" s="240"/>
      <c r="DU715" s="240"/>
      <c r="DV715" s="240"/>
      <c r="DW715" s="240"/>
      <c r="DX715" s="240"/>
      <c r="DY715" s="240"/>
      <c r="DZ715" s="240"/>
      <c r="EA715" s="240"/>
      <c r="EB715" s="240"/>
      <c r="EC715" s="240"/>
      <c r="ED715" s="240"/>
      <c r="EE715" s="240"/>
      <c r="EF715" s="240"/>
      <c r="EG715" s="240"/>
      <c r="EH715" s="240"/>
      <c r="EI715" s="240"/>
      <c r="EJ715" s="240"/>
      <c r="EK715" s="240"/>
      <c r="EL715" s="240"/>
      <c r="EM715" s="240"/>
      <c r="EN715" s="240"/>
      <c r="EO715" s="240"/>
      <c r="EP715" s="240"/>
      <c r="EQ715" s="240"/>
      <c r="ER715" s="240"/>
      <c r="ES715" s="240"/>
      <c r="ET715" s="240"/>
      <c r="EU715" s="240"/>
      <c r="EV715" s="240"/>
      <c r="EW715" s="240"/>
      <c r="EX715" s="240"/>
      <c r="EY715" s="240"/>
      <c r="EZ715" s="240"/>
      <c r="FA715" s="240"/>
      <c r="FB715" s="240"/>
      <c r="FC715" s="240"/>
      <c r="FD715" s="240"/>
      <c r="FE715" s="240"/>
      <c r="FF715" s="240"/>
      <c r="FG715" s="240"/>
      <c r="FH715" s="240"/>
      <c r="FI715" s="240"/>
      <c r="FJ715" s="240"/>
      <c r="FK715" s="240"/>
      <c r="FL715" s="240"/>
      <c r="FM715" s="240"/>
      <c r="FN715" s="240"/>
      <c r="FO715" s="240"/>
      <c r="FP715" s="240"/>
      <c r="FQ715" s="240"/>
      <c r="FR715" s="240"/>
      <c r="FS715" s="240"/>
      <c r="FT715" s="240"/>
      <c r="FU715" s="240"/>
      <c r="FV715" s="240"/>
    </row>
    <row r="716" spans="1:178" s="250" customFormat="1">
      <c r="A716" s="234"/>
      <c r="B716" s="234"/>
      <c r="C716" s="234"/>
      <c r="D716" s="234"/>
      <c r="E716" s="234"/>
      <c r="F716" s="234"/>
      <c r="G716" s="235"/>
      <c r="H716" s="236"/>
      <c r="AJ716" s="290"/>
      <c r="AK716" s="240"/>
      <c r="AL716" s="240"/>
      <c r="AM716" s="240"/>
      <c r="AN716" s="240"/>
      <c r="AO716" s="240"/>
      <c r="AP716" s="240"/>
      <c r="AQ716" s="240"/>
      <c r="AR716" s="240"/>
      <c r="AS716" s="240"/>
      <c r="AT716" s="240"/>
      <c r="AU716" s="240"/>
      <c r="AV716" s="240"/>
      <c r="AW716" s="240"/>
      <c r="AX716" s="240"/>
      <c r="AY716" s="240"/>
      <c r="AZ716" s="240"/>
      <c r="BA716" s="240"/>
      <c r="BB716" s="240"/>
      <c r="BC716" s="240"/>
      <c r="BD716" s="240"/>
      <c r="BE716" s="240"/>
      <c r="BF716" s="240"/>
      <c r="BG716" s="240"/>
      <c r="BH716" s="240"/>
      <c r="BI716" s="240"/>
      <c r="BJ716" s="240"/>
      <c r="BK716" s="240"/>
      <c r="BL716" s="240"/>
      <c r="BM716" s="240"/>
      <c r="BN716" s="240"/>
      <c r="BO716" s="240"/>
      <c r="BP716" s="240"/>
      <c r="BQ716" s="240"/>
      <c r="BR716" s="240"/>
      <c r="BS716" s="240"/>
      <c r="BT716" s="240"/>
      <c r="BU716" s="240"/>
      <c r="BV716" s="240"/>
      <c r="BW716" s="240"/>
      <c r="BX716" s="240"/>
      <c r="BY716" s="240"/>
      <c r="BZ716" s="240"/>
      <c r="CA716" s="240"/>
      <c r="CB716" s="240"/>
      <c r="CC716" s="240"/>
      <c r="CD716" s="240"/>
      <c r="CE716" s="240"/>
      <c r="CF716" s="240"/>
      <c r="CG716" s="240"/>
      <c r="CH716" s="240"/>
      <c r="CI716" s="240"/>
      <c r="CJ716" s="240"/>
      <c r="CK716" s="240"/>
      <c r="CL716" s="240"/>
      <c r="CM716" s="240"/>
      <c r="CN716" s="240"/>
      <c r="CO716" s="240"/>
      <c r="CP716" s="240"/>
      <c r="CQ716" s="240"/>
      <c r="CR716" s="240"/>
      <c r="CS716" s="240"/>
      <c r="CT716" s="240"/>
      <c r="CU716" s="240"/>
      <c r="CV716" s="240"/>
      <c r="CW716" s="240"/>
      <c r="CX716" s="240"/>
      <c r="CY716" s="240"/>
      <c r="CZ716" s="240"/>
      <c r="DA716" s="240"/>
      <c r="DB716" s="240"/>
      <c r="DC716" s="240"/>
      <c r="DD716" s="240"/>
      <c r="DE716" s="240"/>
      <c r="DF716" s="240"/>
      <c r="DG716" s="240"/>
      <c r="DH716" s="240"/>
      <c r="DI716" s="240"/>
      <c r="DJ716" s="240"/>
      <c r="DK716" s="240"/>
      <c r="DL716" s="240"/>
      <c r="DM716" s="240"/>
      <c r="DN716" s="240"/>
      <c r="DO716" s="240"/>
      <c r="DP716" s="240"/>
      <c r="DQ716" s="240"/>
      <c r="DR716" s="240"/>
      <c r="DS716" s="240"/>
      <c r="DT716" s="240"/>
      <c r="DU716" s="240"/>
      <c r="DV716" s="240"/>
      <c r="DW716" s="240"/>
      <c r="DX716" s="240"/>
      <c r="DY716" s="240"/>
      <c r="DZ716" s="240"/>
      <c r="EA716" s="240"/>
      <c r="EB716" s="240"/>
      <c r="EC716" s="240"/>
      <c r="ED716" s="240"/>
      <c r="EE716" s="240"/>
      <c r="EF716" s="240"/>
      <c r="EG716" s="240"/>
      <c r="EH716" s="240"/>
      <c r="EI716" s="240"/>
      <c r="EJ716" s="240"/>
      <c r="EK716" s="240"/>
      <c r="EL716" s="240"/>
      <c r="EM716" s="240"/>
      <c r="EN716" s="240"/>
      <c r="EO716" s="240"/>
      <c r="EP716" s="240"/>
      <c r="EQ716" s="240"/>
      <c r="ER716" s="240"/>
      <c r="ES716" s="240"/>
      <c r="ET716" s="240"/>
      <c r="EU716" s="240"/>
      <c r="EV716" s="240"/>
      <c r="EW716" s="240"/>
      <c r="EX716" s="240"/>
      <c r="EY716" s="240"/>
      <c r="EZ716" s="240"/>
      <c r="FA716" s="240"/>
      <c r="FB716" s="240"/>
      <c r="FC716" s="240"/>
      <c r="FD716" s="240"/>
      <c r="FE716" s="240"/>
      <c r="FF716" s="240"/>
      <c r="FG716" s="240"/>
      <c r="FH716" s="240"/>
      <c r="FI716" s="240"/>
      <c r="FJ716" s="240"/>
      <c r="FK716" s="240"/>
      <c r="FL716" s="240"/>
      <c r="FM716" s="240"/>
      <c r="FN716" s="240"/>
      <c r="FO716" s="240"/>
      <c r="FP716" s="240"/>
      <c r="FQ716" s="240"/>
      <c r="FR716" s="240"/>
      <c r="FS716" s="240"/>
      <c r="FT716" s="240"/>
      <c r="FU716" s="240"/>
      <c r="FV716" s="240"/>
    </row>
    <row r="717" spans="1:178" s="250" customFormat="1">
      <c r="A717" s="234"/>
      <c r="B717" s="234"/>
      <c r="C717" s="234"/>
      <c r="D717" s="234"/>
      <c r="E717" s="234"/>
      <c r="F717" s="234"/>
      <c r="G717" s="235"/>
      <c r="H717" s="236"/>
      <c r="AJ717" s="290"/>
      <c r="AK717" s="240"/>
      <c r="AL717" s="240"/>
      <c r="AM717" s="240"/>
      <c r="AN717" s="240"/>
      <c r="AO717" s="240"/>
      <c r="AP717" s="240"/>
      <c r="AQ717" s="240"/>
      <c r="AR717" s="240"/>
      <c r="AS717" s="240"/>
      <c r="AT717" s="240"/>
      <c r="AU717" s="240"/>
      <c r="AV717" s="240"/>
      <c r="AW717" s="240"/>
      <c r="AX717" s="240"/>
      <c r="AY717" s="240"/>
      <c r="AZ717" s="240"/>
      <c r="BA717" s="240"/>
      <c r="BB717" s="240"/>
      <c r="BC717" s="240"/>
      <c r="BD717" s="240"/>
      <c r="BE717" s="240"/>
      <c r="BF717" s="240"/>
      <c r="BG717" s="240"/>
      <c r="BH717" s="240"/>
      <c r="BI717" s="240"/>
      <c r="BJ717" s="240"/>
      <c r="BK717" s="240"/>
      <c r="BL717" s="240"/>
      <c r="BM717" s="240"/>
      <c r="BN717" s="240"/>
      <c r="BO717" s="240"/>
      <c r="BP717" s="240"/>
      <c r="BQ717" s="240"/>
      <c r="BR717" s="240"/>
      <c r="BS717" s="240"/>
      <c r="BT717" s="240"/>
      <c r="BU717" s="240"/>
      <c r="BV717" s="240"/>
      <c r="BW717" s="240"/>
      <c r="BX717" s="240"/>
      <c r="BY717" s="240"/>
      <c r="BZ717" s="240"/>
      <c r="CA717" s="240"/>
      <c r="CB717" s="240"/>
      <c r="CC717" s="240"/>
      <c r="CD717" s="240"/>
      <c r="CE717" s="240"/>
      <c r="CF717" s="240"/>
      <c r="CG717" s="240"/>
      <c r="CH717" s="240"/>
      <c r="CI717" s="240"/>
      <c r="CJ717" s="240"/>
      <c r="CK717" s="240"/>
      <c r="CL717" s="240"/>
      <c r="CM717" s="240"/>
      <c r="CN717" s="240"/>
      <c r="CO717" s="240"/>
      <c r="CP717" s="240"/>
      <c r="CQ717" s="240"/>
      <c r="CR717" s="240"/>
      <c r="CS717" s="240"/>
      <c r="CT717" s="240"/>
      <c r="CU717" s="240"/>
      <c r="CV717" s="240"/>
      <c r="CW717" s="240"/>
      <c r="CX717" s="240"/>
      <c r="CY717" s="240"/>
      <c r="CZ717" s="240"/>
      <c r="DA717" s="240"/>
      <c r="DB717" s="240"/>
      <c r="DC717" s="240"/>
      <c r="DD717" s="240"/>
      <c r="DE717" s="240"/>
      <c r="DF717" s="240"/>
      <c r="DG717" s="240"/>
      <c r="DH717" s="240"/>
      <c r="DI717" s="240"/>
      <c r="DJ717" s="240"/>
      <c r="DK717" s="240"/>
      <c r="DL717" s="240"/>
      <c r="DM717" s="240"/>
      <c r="DN717" s="240"/>
      <c r="DO717" s="240"/>
      <c r="DP717" s="240"/>
      <c r="DQ717" s="240"/>
      <c r="DR717" s="240"/>
      <c r="DS717" s="240"/>
      <c r="DT717" s="240"/>
      <c r="DU717" s="240"/>
      <c r="DV717" s="240"/>
      <c r="DW717" s="240"/>
      <c r="DX717" s="240"/>
      <c r="DY717" s="240"/>
      <c r="DZ717" s="240"/>
      <c r="EA717" s="240"/>
      <c r="EB717" s="240"/>
      <c r="EC717" s="240"/>
      <c r="ED717" s="240"/>
      <c r="EE717" s="240"/>
      <c r="EF717" s="240"/>
      <c r="EG717" s="240"/>
      <c r="EH717" s="240"/>
      <c r="EI717" s="240"/>
      <c r="EJ717" s="240"/>
      <c r="EK717" s="240"/>
      <c r="EL717" s="240"/>
      <c r="EM717" s="240"/>
      <c r="EN717" s="240"/>
      <c r="EO717" s="240"/>
      <c r="EP717" s="240"/>
      <c r="EQ717" s="240"/>
      <c r="ER717" s="240"/>
      <c r="ES717" s="240"/>
      <c r="ET717" s="240"/>
      <c r="EU717" s="240"/>
      <c r="EV717" s="240"/>
      <c r="EW717" s="240"/>
      <c r="EX717" s="240"/>
      <c r="EY717" s="240"/>
      <c r="EZ717" s="240"/>
      <c r="FA717" s="240"/>
      <c r="FB717" s="240"/>
      <c r="FC717" s="240"/>
      <c r="FD717" s="240"/>
      <c r="FE717" s="240"/>
      <c r="FF717" s="240"/>
      <c r="FG717" s="240"/>
      <c r="FH717" s="240"/>
      <c r="FI717" s="240"/>
      <c r="FJ717" s="240"/>
      <c r="FK717" s="240"/>
      <c r="FL717" s="240"/>
      <c r="FM717" s="240"/>
      <c r="FN717" s="240"/>
      <c r="FO717" s="240"/>
      <c r="FP717" s="240"/>
      <c r="FQ717" s="240"/>
      <c r="FR717" s="240"/>
      <c r="FS717" s="240"/>
      <c r="FT717" s="240"/>
      <c r="FU717" s="240"/>
      <c r="FV717" s="240"/>
    </row>
    <row r="718" spans="1:178" s="250" customFormat="1">
      <c r="A718" s="234"/>
      <c r="B718" s="234"/>
      <c r="C718" s="234"/>
      <c r="D718" s="234"/>
      <c r="E718" s="234"/>
      <c r="F718" s="234"/>
      <c r="G718" s="235"/>
      <c r="H718" s="236"/>
      <c r="AJ718" s="290"/>
      <c r="AK718" s="240"/>
      <c r="AL718" s="240"/>
      <c r="AM718" s="240"/>
      <c r="AN718" s="240"/>
      <c r="AO718" s="240"/>
      <c r="AP718" s="240"/>
      <c r="AQ718" s="240"/>
      <c r="AR718" s="240"/>
      <c r="AS718" s="240"/>
      <c r="AT718" s="240"/>
      <c r="AU718" s="240"/>
      <c r="AV718" s="240"/>
      <c r="AW718" s="240"/>
      <c r="AX718" s="240"/>
      <c r="AY718" s="240"/>
      <c r="AZ718" s="240"/>
      <c r="BA718" s="240"/>
      <c r="BB718" s="240"/>
      <c r="BC718" s="240"/>
      <c r="BD718" s="240"/>
      <c r="BE718" s="240"/>
      <c r="BF718" s="240"/>
      <c r="BG718" s="240"/>
      <c r="BH718" s="240"/>
      <c r="BI718" s="240"/>
      <c r="BJ718" s="240"/>
      <c r="BK718" s="240"/>
      <c r="BL718" s="240"/>
      <c r="BM718" s="240"/>
      <c r="BN718" s="240"/>
      <c r="BO718" s="240"/>
      <c r="BP718" s="240"/>
      <c r="BQ718" s="240"/>
      <c r="BR718" s="240"/>
      <c r="BS718" s="240"/>
      <c r="BT718" s="240"/>
      <c r="BU718" s="240"/>
      <c r="BV718" s="240"/>
      <c r="BW718" s="240"/>
      <c r="BX718" s="240"/>
      <c r="BY718" s="240"/>
      <c r="BZ718" s="240"/>
      <c r="CA718" s="240"/>
      <c r="CB718" s="240"/>
      <c r="CC718" s="240"/>
      <c r="CD718" s="240"/>
      <c r="CE718" s="240"/>
      <c r="CF718" s="240"/>
      <c r="CG718" s="240"/>
      <c r="CH718" s="240"/>
      <c r="CI718" s="240"/>
      <c r="CJ718" s="240"/>
      <c r="CK718" s="240"/>
      <c r="CL718" s="240"/>
      <c r="CM718" s="240"/>
      <c r="CN718" s="240"/>
      <c r="CO718" s="240"/>
      <c r="CP718" s="240"/>
      <c r="CQ718" s="240"/>
      <c r="CR718" s="240"/>
      <c r="CS718" s="240"/>
      <c r="CT718" s="240"/>
      <c r="CU718" s="240"/>
      <c r="CV718" s="240"/>
      <c r="CW718" s="240"/>
      <c r="CX718" s="240"/>
      <c r="CY718" s="240"/>
      <c r="CZ718" s="240"/>
      <c r="DA718" s="240"/>
      <c r="DB718" s="240"/>
      <c r="DC718" s="240"/>
      <c r="DD718" s="240"/>
      <c r="DE718" s="240"/>
      <c r="DF718" s="240"/>
      <c r="DG718" s="240"/>
      <c r="DH718" s="240"/>
      <c r="DI718" s="240"/>
      <c r="DJ718" s="240"/>
      <c r="DK718" s="240"/>
      <c r="DL718" s="240"/>
      <c r="DM718" s="240"/>
      <c r="DN718" s="240"/>
      <c r="DO718" s="240"/>
      <c r="DP718" s="240"/>
      <c r="DQ718" s="240"/>
      <c r="DR718" s="240"/>
      <c r="DS718" s="240"/>
      <c r="DT718" s="240"/>
      <c r="DU718" s="240"/>
      <c r="DV718" s="240"/>
      <c r="DW718" s="240"/>
      <c r="DX718" s="240"/>
      <c r="DY718" s="240"/>
      <c r="DZ718" s="240"/>
      <c r="EA718" s="240"/>
      <c r="EB718" s="240"/>
      <c r="EC718" s="240"/>
      <c r="ED718" s="240"/>
      <c r="EE718" s="240"/>
      <c r="EF718" s="240"/>
      <c r="EG718" s="240"/>
      <c r="EH718" s="240"/>
      <c r="EI718" s="240"/>
      <c r="EJ718" s="240"/>
      <c r="EK718" s="240"/>
      <c r="EL718" s="240"/>
      <c r="EM718" s="240"/>
      <c r="EN718" s="240"/>
      <c r="EO718" s="240"/>
      <c r="EP718" s="240"/>
      <c r="EQ718" s="240"/>
      <c r="ER718" s="240"/>
      <c r="ES718" s="240"/>
      <c r="ET718" s="240"/>
      <c r="EU718" s="240"/>
      <c r="EV718" s="240"/>
      <c r="EW718" s="240"/>
      <c r="EX718" s="240"/>
      <c r="EY718" s="240"/>
      <c r="EZ718" s="240"/>
      <c r="FA718" s="240"/>
      <c r="FB718" s="240"/>
      <c r="FC718" s="240"/>
      <c r="FD718" s="240"/>
      <c r="FE718" s="240"/>
      <c r="FF718" s="240"/>
      <c r="FG718" s="240"/>
      <c r="FH718" s="240"/>
      <c r="FI718" s="240"/>
      <c r="FJ718" s="240"/>
      <c r="FK718" s="240"/>
      <c r="FL718" s="240"/>
      <c r="FM718" s="240"/>
      <c r="FN718" s="240"/>
      <c r="FO718" s="240"/>
      <c r="FP718" s="240"/>
      <c r="FQ718" s="240"/>
      <c r="FR718" s="240"/>
      <c r="FS718" s="240"/>
      <c r="FT718" s="240"/>
      <c r="FU718" s="240"/>
      <c r="FV718" s="240"/>
    </row>
    <row r="719" spans="1:178" s="250" customFormat="1">
      <c r="A719" s="234"/>
      <c r="B719" s="234"/>
      <c r="C719" s="234"/>
      <c r="D719" s="234"/>
      <c r="E719" s="234"/>
      <c r="F719" s="234"/>
      <c r="G719" s="235"/>
      <c r="H719" s="236"/>
      <c r="AJ719" s="290"/>
      <c r="AK719" s="240"/>
      <c r="AL719" s="240"/>
      <c r="AM719" s="240"/>
      <c r="AN719" s="240"/>
      <c r="AO719" s="240"/>
      <c r="AP719" s="240"/>
      <c r="AQ719" s="240"/>
      <c r="AR719" s="240"/>
      <c r="AS719" s="240"/>
      <c r="AT719" s="240"/>
      <c r="AU719" s="240"/>
      <c r="AV719" s="240"/>
      <c r="AW719" s="240"/>
      <c r="AX719" s="240"/>
      <c r="AY719" s="240"/>
      <c r="AZ719" s="240"/>
      <c r="BA719" s="240"/>
      <c r="BB719" s="240"/>
      <c r="BC719" s="240"/>
      <c r="BD719" s="240"/>
      <c r="BE719" s="240"/>
      <c r="BF719" s="240"/>
      <c r="BG719" s="240"/>
      <c r="BH719" s="240"/>
      <c r="BI719" s="240"/>
      <c r="BJ719" s="240"/>
      <c r="BK719" s="240"/>
      <c r="BL719" s="240"/>
      <c r="BM719" s="240"/>
      <c r="BN719" s="240"/>
      <c r="BO719" s="240"/>
      <c r="BP719" s="240"/>
      <c r="BQ719" s="240"/>
      <c r="BR719" s="240"/>
      <c r="BS719" s="240"/>
      <c r="BT719" s="240"/>
      <c r="BU719" s="240"/>
      <c r="BV719" s="240"/>
      <c r="BW719" s="240"/>
      <c r="BX719" s="240"/>
      <c r="BY719" s="240"/>
      <c r="BZ719" s="240"/>
      <c r="CA719" s="240"/>
      <c r="CB719" s="240"/>
      <c r="CC719" s="240"/>
      <c r="CD719" s="240"/>
      <c r="CE719" s="240"/>
      <c r="CF719" s="240"/>
      <c r="CG719" s="240"/>
      <c r="CH719" s="240"/>
      <c r="CI719" s="240"/>
      <c r="CJ719" s="240"/>
      <c r="CK719" s="240"/>
      <c r="CL719" s="240"/>
      <c r="CM719" s="240"/>
      <c r="CN719" s="240"/>
      <c r="CO719" s="240"/>
      <c r="CP719" s="240"/>
      <c r="CQ719" s="240"/>
      <c r="CR719" s="240"/>
      <c r="CS719" s="240"/>
      <c r="CT719" s="240"/>
      <c r="CU719" s="240"/>
      <c r="CV719" s="240"/>
      <c r="CW719" s="240"/>
      <c r="CX719" s="240"/>
      <c r="CY719" s="240"/>
      <c r="CZ719" s="240"/>
      <c r="DA719" s="240"/>
      <c r="DB719" s="240"/>
      <c r="DC719" s="240"/>
      <c r="DD719" s="240"/>
      <c r="DE719" s="240"/>
      <c r="DF719" s="240"/>
      <c r="DG719" s="240"/>
      <c r="DH719" s="240"/>
      <c r="DI719" s="240"/>
      <c r="DJ719" s="240"/>
      <c r="DK719" s="240"/>
      <c r="DL719" s="240"/>
      <c r="DM719" s="240"/>
      <c r="DN719" s="240"/>
      <c r="DO719" s="240"/>
      <c r="DP719" s="240"/>
      <c r="DQ719" s="240"/>
      <c r="DR719" s="240"/>
      <c r="DS719" s="240"/>
      <c r="DT719" s="240"/>
      <c r="DU719" s="240"/>
      <c r="DV719" s="240"/>
      <c r="DW719" s="240"/>
      <c r="DX719" s="240"/>
      <c r="DY719" s="240"/>
      <c r="DZ719" s="240"/>
      <c r="EA719" s="240"/>
      <c r="EB719" s="240"/>
      <c r="EC719" s="240"/>
      <c r="ED719" s="240"/>
      <c r="EE719" s="240"/>
      <c r="EF719" s="240"/>
      <c r="EG719" s="240"/>
      <c r="EH719" s="240"/>
      <c r="EI719" s="240"/>
      <c r="EJ719" s="240"/>
      <c r="EK719" s="240"/>
      <c r="EL719" s="240"/>
      <c r="EM719" s="240"/>
      <c r="EN719" s="240"/>
      <c r="EO719" s="240"/>
      <c r="EP719" s="240"/>
      <c r="EQ719" s="240"/>
      <c r="ER719" s="240"/>
      <c r="ES719" s="240"/>
      <c r="ET719" s="240"/>
      <c r="EU719" s="240"/>
      <c r="EV719" s="240"/>
      <c r="EW719" s="240"/>
      <c r="EX719" s="240"/>
      <c r="EY719" s="240"/>
      <c r="EZ719" s="240"/>
      <c r="FA719" s="240"/>
      <c r="FB719" s="240"/>
      <c r="FC719" s="240"/>
      <c r="FD719" s="240"/>
      <c r="FE719" s="240"/>
      <c r="FF719" s="240"/>
      <c r="FG719" s="240"/>
      <c r="FH719" s="240"/>
      <c r="FI719" s="240"/>
      <c r="FJ719" s="240"/>
      <c r="FK719" s="240"/>
      <c r="FL719" s="240"/>
      <c r="FM719" s="240"/>
      <c r="FN719" s="240"/>
      <c r="FO719" s="240"/>
      <c r="FP719" s="240"/>
      <c r="FQ719" s="240"/>
      <c r="FR719" s="240"/>
      <c r="FS719" s="240"/>
      <c r="FT719" s="240"/>
      <c r="FU719" s="240"/>
      <c r="FV719" s="240"/>
    </row>
    <row r="720" spans="1:178" s="250" customFormat="1">
      <c r="A720" s="234"/>
      <c r="B720" s="234"/>
      <c r="C720" s="234"/>
      <c r="D720" s="234"/>
      <c r="E720" s="234"/>
      <c r="F720" s="234"/>
      <c r="G720" s="235"/>
      <c r="H720" s="236"/>
      <c r="AJ720" s="290"/>
      <c r="AK720" s="240"/>
      <c r="AL720" s="240"/>
      <c r="AM720" s="240"/>
      <c r="AN720" s="240"/>
      <c r="AO720" s="240"/>
      <c r="AP720" s="240"/>
      <c r="AQ720" s="240"/>
      <c r="AR720" s="240"/>
      <c r="AS720" s="240"/>
      <c r="AT720" s="240"/>
      <c r="AU720" s="240"/>
      <c r="AV720" s="240"/>
      <c r="AW720" s="240"/>
      <c r="AX720" s="240"/>
      <c r="AY720" s="240"/>
      <c r="AZ720" s="240"/>
      <c r="BA720" s="240"/>
      <c r="BB720" s="240"/>
      <c r="BC720" s="240"/>
      <c r="BD720" s="240"/>
      <c r="BE720" s="240"/>
      <c r="BF720" s="240"/>
      <c r="BG720" s="240"/>
      <c r="BH720" s="240"/>
      <c r="BI720" s="240"/>
      <c r="BJ720" s="240"/>
      <c r="BK720" s="240"/>
      <c r="BL720" s="240"/>
      <c r="BM720" s="240"/>
      <c r="BN720" s="240"/>
      <c r="BO720" s="240"/>
      <c r="BP720" s="240"/>
      <c r="BQ720" s="240"/>
      <c r="BR720" s="240"/>
      <c r="BS720" s="240"/>
      <c r="BT720" s="240"/>
      <c r="BU720" s="240"/>
      <c r="BV720" s="240"/>
      <c r="BW720" s="240"/>
      <c r="BX720" s="240"/>
      <c r="BY720" s="240"/>
      <c r="BZ720" s="240"/>
      <c r="CA720" s="240"/>
      <c r="CB720" s="240"/>
      <c r="CC720" s="240"/>
      <c r="CD720" s="240"/>
      <c r="CE720" s="240"/>
      <c r="CF720" s="240"/>
      <c r="CG720" s="240"/>
      <c r="CH720" s="240"/>
      <c r="CI720" s="240"/>
      <c r="CJ720" s="240"/>
      <c r="CK720" s="240"/>
      <c r="CL720" s="240"/>
      <c r="CM720" s="240"/>
      <c r="CN720" s="240"/>
      <c r="CO720" s="240"/>
      <c r="CP720" s="240"/>
      <c r="CQ720" s="240"/>
      <c r="CR720" s="240"/>
      <c r="CS720" s="240"/>
      <c r="CT720" s="240"/>
      <c r="CU720" s="240"/>
      <c r="CV720" s="240"/>
      <c r="CW720" s="240"/>
      <c r="CX720" s="240"/>
      <c r="CY720" s="240"/>
      <c r="CZ720" s="240"/>
      <c r="DA720" s="240"/>
      <c r="DB720" s="240"/>
      <c r="DC720" s="240"/>
      <c r="DD720" s="240"/>
      <c r="DE720" s="240"/>
      <c r="DF720" s="240"/>
      <c r="DG720" s="240"/>
      <c r="DH720" s="240"/>
      <c r="DI720" s="240"/>
      <c r="DJ720" s="240"/>
      <c r="DK720" s="240"/>
      <c r="DL720" s="240"/>
      <c r="DM720" s="240"/>
      <c r="DN720" s="240"/>
      <c r="DO720" s="240"/>
      <c r="DP720" s="240"/>
      <c r="DQ720" s="240"/>
      <c r="DR720" s="240"/>
      <c r="DS720" s="240"/>
      <c r="DT720" s="240"/>
      <c r="DU720" s="240"/>
      <c r="DV720" s="240"/>
      <c r="DW720" s="240"/>
      <c r="DX720" s="240"/>
      <c r="DY720" s="240"/>
      <c r="DZ720" s="240"/>
      <c r="EA720" s="240"/>
      <c r="EB720" s="240"/>
      <c r="EC720" s="240"/>
      <c r="ED720" s="240"/>
      <c r="EE720" s="240"/>
      <c r="EF720" s="240"/>
      <c r="EG720" s="240"/>
      <c r="EH720" s="240"/>
      <c r="EI720" s="240"/>
      <c r="EJ720" s="240"/>
      <c r="EK720" s="240"/>
      <c r="EL720" s="240"/>
      <c r="EM720" s="240"/>
      <c r="EN720" s="240"/>
      <c r="EO720" s="240"/>
      <c r="EP720" s="240"/>
      <c r="EQ720" s="240"/>
      <c r="ER720" s="240"/>
      <c r="ES720" s="240"/>
      <c r="ET720" s="240"/>
      <c r="EU720" s="240"/>
      <c r="EV720" s="240"/>
      <c r="EW720" s="240"/>
      <c r="EX720" s="240"/>
      <c r="EY720" s="240"/>
      <c r="EZ720" s="240"/>
      <c r="FA720" s="240"/>
      <c r="FB720" s="240"/>
      <c r="FC720" s="240"/>
      <c r="FD720" s="240"/>
      <c r="FE720" s="240"/>
      <c r="FF720" s="240"/>
      <c r="FG720" s="240"/>
      <c r="FH720" s="240"/>
      <c r="FI720" s="240"/>
      <c r="FJ720" s="240"/>
      <c r="FK720" s="240"/>
      <c r="FL720" s="240"/>
      <c r="FM720" s="240"/>
      <c r="FN720" s="240"/>
      <c r="FO720" s="240"/>
      <c r="FP720" s="240"/>
      <c r="FQ720" s="240"/>
      <c r="FR720" s="240"/>
      <c r="FS720" s="240"/>
      <c r="FT720" s="240"/>
      <c r="FU720" s="240"/>
      <c r="FV720" s="240"/>
    </row>
    <row r="721" spans="1:178" s="250" customFormat="1">
      <c r="A721" s="234"/>
      <c r="B721" s="234"/>
      <c r="C721" s="234"/>
      <c r="D721" s="234"/>
      <c r="E721" s="234"/>
      <c r="F721" s="234"/>
      <c r="G721" s="235"/>
      <c r="H721" s="236"/>
      <c r="AJ721" s="290"/>
      <c r="AK721" s="240"/>
      <c r="AL721" s="240"/>
      <c r="AM721" s="240"/>
      <c r="AN721" s="240"/>
      <c r="AO721" s="240"/>
      <c r="AP721" s="240"/>
      <c r="AQ721" s="240"/>
      <c r="AR721" s="240"/>
      <c r="AS721" s="240"/>
      <c r="AT721" s="240"/>
      <c r="AU721" s="240"/>
      <c r="AV721" s="240"/>
      <c r="AW721" s="240"/>
      <c r="AX721" s="240"/>
      <c r="AY721" s="240"/>
      <c r="AZ721" s="240"/>
      <c r="BA721" s="240"/>
      <c r="BB721" s="240"/>
      <c r="BC721" s="240"/>
      <c r="BD721" s="240"/>
      <c r="BE721" s="240"/>
      <c r="BF721" s="240"/>
      <c r="BG721" s="240"/>
      <c r="BH721" s="240"/>
      <c r="BI721" s="240"/>
      <c r="BJ721" s="240"/>
      <c r="BK721" s="240"/>
      <c r="BL721" s="240"/>
      <c r="BM721" s="240"/>
      <c r="BN721" s="240"/>
      <c r="BO721" s="240"/>
      <c r="BP721" s="240"/>
      <c r="BQ721" s="240"/>
      <c r="BR721" s="240"/>
      <c r="BS721" s="240"/>
      <c r="BT721" s="240"/>
      <c r="BU721" s="240"/>
      <c r="BV721" s="240"/>
      <c r="BW721" s="240"/>
      <c r="BX721" s="240"/>
      <c r="BY721" s="240"/>
      <c r="BZ721" s="240"/>
      <c r="CA721" s="240"/>
      <c r="CB721" s="240"/>
      <c r="CC721" s="240"/>
      <c r="CD721" s="240"/>
      <c r="CE721" s="240"/>
      <c r="CF721" s="240"/>
      <c r="CG721" s="240"/>
      <c r="CH721" s="240"/>
      <c r="CI721" s="240"/>
      <c r="CJ721" s="240"/>
      <c r="CK721" s="240"/>
      <c r="CL721" s="240"/>
      <c r="CM721" s="240"/>
      <c r="CN721" s="240"/>
      <c r="CO721" s="240"/>
      <c r="CP721" s="240"/>
      <c r="CQ721" s="240"/>
      <c r="CR721" s="240"/>
      <c r="CS721" s="240"/>
      <c r="CT721" s="240"/>
      <c r="CU721" s="240"/>
      <c r="CV721" s="240"/>
      <c r="CW721" s="240"/>
      <c r="CX721" s="240"/>
      <c r="CY721" s="240"/>
      <c r="CZ721" s="240"/>
      <c r="DA721" s="240"/>
      <c r="DB721" s="240"/>
      <c r="DC721" s="240"/>
      <c r="DD721" s="240"/>
      <c r="DE721" s="240"/>
      <c r="DF721" s="240"/>
      <c r="DG721" s="240"/>
      <c r="DH721" s="240"/>
      <c r="DI721" s="240"/>
      <c r="DJ721" s="240"/>
      <c r="DK721" s="240"/>
      <c r="DL721" s="240"/>
      <c r="DM721" s="240"/>
      <c r="DN721" s="240"/>
      <c r="DO721" s="240"/>
      <c r="DP721" s="240"/>
      <c r="DQ721" s="240"/>
      <c r="DR721" s="240"/>
      <c r="DS721" s="240"/>
      <c r="DT721" s="240"/>
      <c r="DU721" s="240"/>
      <c r="DV721" s="240"/>
      <c r="DW721" s="240"/>
      <c r="DX721" s="240"/>
      <c r="DY721" s="240"/>
      <c r="DZ721" s="240"/>
      <c r="EA721" s="240"/>
      <c r="EB721" s="240"/>
      <c r="EC721" s="240"/>
      <c r="ED721" s="240"/>
      <c r="EE721" s="240"/>
      <c r="EF721" s="240"/>
      <c r="EG721" s="240"/>
      <c r="EH721" s="240"/>
      <c r="EI721" s="240"/>
      <c r="EJ721" s="240"/>
      <c r="EK721" s="240"/>
      <c r="EL721" s="240"/>
      <c r="EM721" s="240"/>
      <c r="EN721" s="240"/>
      <c r="EO721" s="240"/>
      <c r="EP721" s="240"/>
      <c r="EQ721" s="240"/>
      <c r="ER721" s="240"/>
      <c r="ES721" s="240"/>
      <c r="ET721" s="240"/>
      <c r="EU721" s="240"/>
      <c r="EV721" s="240"/>
      <c r="EW721" s="240"/>
      <c r="EX721" s="240"/>
      <c r="EY721" s="240"/>
      <c r="EZ721" s="240"/>
      <c r="FA721" s="240"/>
      <c r="FB721" s="240"/>
      <c r="FC721" s="240"/>
      <c r="FD721" s="240"/>
      <c r="FE721" s="240"/>
      <c r="FF721" s="240"/>
      <c r="FG721" s="240"/>
      <c r="FH721" s="240"/>
      <c r="FI721" s="240"/>
      <c r="FJ721" s="240"/>
      <c r="FK721" s="240"/>
      <c r="FL721" s="240"/>
      <c r="FM721" s="240"/>
      <c r="FN721" s="240"/>
      <c r="FO721" s="240"/>
      <c r="FP721" s="240"/>
      <c r="FQ721" s="240"/>
      <c r="FR721" s="240"/>
      <c r="FS721" s="240"/>
      <c r="FT721" s="240"/>
      <c r="FU721" s="240"/>
      <c r="FV721" s="240"/>
    </row>
    <row r="722" spans="1:178" s="250" customFormat="1">
      <c r="A722" s="234"/>
      <c r="B722" s="234"/>
      <c r="C722" s="234"/>
      <c r="D722" s="234"/>
      <c r="E722" s="234"/>
      <c r="F722" s="234"/>
      <c r="G722" s="235"/>
      <c r="H722" s="236"/>
      <c r="AJ722" s="290"/>
      <c r="AK722" s="240"/>
      <c r="AL722" s="240"/>
      <c r="AM722" s="240"/>
      <c r="AN722" s="240"/>
      <c r="AO722" s="240"/>
      <c r="AP722" s="240"/>
      <c r="AQ722" s="240"/>
      <c r="AR722" s="240"/>
      <c r="AS722" s="240"/>
      <c r="AT722" s="240"/>
      <c r="AU722" s="240"/>
      <c r="AV722" s="240"/>
      <c r="AW722" s="240"/>
      <c r="AX722" s="240"/>
      <c r="AY722" s="240"/>
      <c r="AZ722" s="240"/>
      <c r="BA722" s="240"/>
      <c r="BB722" s="240"/>
      <c r="BC722" s="240"/>
      <c r="BD722" s="240"/>
      <c r="BE722" s="240"/>
      <c r="BF722" s="240"/>
      <c r="BG722" s="240"/>
      <c r="BH722" s="240"/>
      <c r="BI722" s="240"/>
      <c r="BJ722" s="240"/>
      <c r="BK722" s="240"/>
      <c r="BL722" s="240"/>
      <c r="BM722" s="240"/>
      <c r="BN722" s="240"/>
      <c r="BO722" s="240"/>
      <c r="BP722" s="240"/>
      <c r="BQ722" s="240"/>
      <c r="BR722" s="240"/>
      <c r="BS722" s="240"/>
      <c r="BT722" s="240"/>
      <c r="BU722" s="240"/>
      <c r="BV722" s="240"/>
      <c r="BW722" s="240"/>
      <c r="BX722" s="240"/>
      <c r="BY722" s="240"/>
      <c r="BZ722" s="240"/>
      <c r="CA722" s="240"/>
      <c r="CB722" s="240"/>
      <c r="CC722" s="240"/>
      <c r="CD722" s="240"/>
      <c r="CE722" s="240"/>
      <c r="CF722" s="240"/>
      <c r="CG722" s="240"/>
      <c r="CH722" s="240"/>
      <c r="CI722" s="240"/>
      <c r="CJ722" s="240"/>
      <c r="CK722" s="240"/>
      <c r="CL722" s="240"/>
      <c r="CM722" s="240"/>
      <c r="CN722" s="240"/>
      <c r="CO722" s="240"/>
      <c r="CP722" s="240"/>
      <c r="CQ722" s="240"/>
      <c r="CR722" s="240"/>
      <c r="CS722" s="240"/>
      <c r="CT722" s="240"/>
      <c r="CU722" s="240"/>
      <c r="CV722" s="240"/>
      <c r="CW722" s="240"/>
      <c r="CX722" s="240"/>
      <c r="CY722" s="240"/>
      <c r="CZ722" s="240"/>
      <c r="DA722" s="240"/>
      <c r="DB722" s="240"/>
      <c r="DC722" s="240"/>
      <c r="DD722" s="240"/>
      <c r="DE722" s="240"/>
      <c r="DF722" s="240"/>
      <c r="DG722" s="240"/>
      <c r="DH722" s="240"/>
      <c r="DI722" s="240"/>
      <c r="DJ722" s="240"/>
      <c r="DK722" s="240"/>
      <c r="DL722" s="240"/>
      <c r="DM722" s="240"/>
      <c r="DN722" s="240"/>
      <c r="DO722" s="240"/>
      <c r="DP722" s="240"/>
      <c r="DQ722" s="240"/>
      <c r="DR722" s="240"/>
      <c r="DS722" s="240"/>
      <c r="DT722" s="240"/>
      <c r="DU722" s="240"/>
      <c r="DV722" s="240"/>
      <c r="DW722" s="240"/>
      <c r="DX722" s="240"/>
      <c r="DY722" s="240"/>
      <c r="DZ722" s="240"/>
      <c r="EA722" s="240"/>
      <c r="EB722" s="240"/>
      <c r="EC722" s="240"/>
      <c r="ED722" s="240"/>
      <c r="EE722" s="240"/>
      <c r="EF722" s="240"/>
      <c r="EG722" s="240"/>
      <c r="EH722" s="240"/>
      <c r="EI722" s="240"/>
      <c r="EJ722" s="240"/>
      <c r="EK722" s="240"/>
      <c r="EL722" s="240"/>
      <c r="EM722" s="240"/>
      <c r="EN722" s="240"/>
      <c r="EO722" s="240"/>
      <c r="EP722" s="240"/>
      <c r="EQ722" s="240"/>
      <c r="ER722" s="240"/>
      <c r="ES722" s="240"/>
      <c r="ET722" s="240"/>
      <c r="EU722" s="240"/>
      <c r="EV722" s="240"/>
      <c r="EW722" s="240"/>
      <c r="EX722" s="240"/>
      <c r="EY722" s="240"/>
      <c r="EZ722" s="240"/>
      <c r="FA722" s="240"/>
      <c r="FB722" s="240"/>
      <c r="FC722" s="240"/>
      <c r="FD722" s="240"/>
      <c r="FE722" s="240"/>
      <c r="FF722" s="240"/>
      <c r="FG722" s="240"/>
      <c r="FH722" s="240"/>
      <c r="FI722" s="240"/>
      <c r="FJ722" s="240"/>
      <c r="FK722" s="240"/>
      <c r="FL722" s="240"/>
      <c r="FM722" s="240"/>
      <c r="FN722" s="240"/>
      <c r="FO722" s="240"/>
      <c r="FP722" s="240"/>
      <c r="FQ722" s="240"/>
      <c r="FR722" s="240"/>
      <c r="FS722" s="240"/>
      <c r="FT722" s="240"/>
      <c r="FU722" s="240"/>
      <c r="FV722" s="240"/>
    </row>
    <row r="723" spans="1:178" s="250" customFormat="1">
      <c r="A723" s="234"/>
      <c r="B723" s="234"/>
      <c r="C723" s="234"/>
      <c r="D723" s="234"/>
      <c r="E723" s="234"/>
      <c r="F723" s="234"/>
      <c r="G723" s="235"/>
      <c r="H723" s="236"/>
      <c r="AJ723" s="290"/>
      <c r="AK723" s="240"/>
      <c r="AL723" s="240"/>
      <c r="AM723" s="240"/>
      <c r="AN723" s="240"/>
      <c r="AO723" s="240"/>
      <c r="AP723" s="240"/>
      <c r="AQ723" s="240"/>
      <c r="AR723" s="240"/>
      <c r="AS723" s="240"/>
      <c r="AT723" s="240"/>
      <c r="AU723" s="240"/>
      <c r="AV723" s="240"/>
      <c r="AW723" s="240"/>
      <c r="AX723" s="240"/>
      <c r="AY723" s="240"/>
      <c r="AZ723" s="240"/>
      <c r="BA723" s="240"/>
      <c r="BB723" s="240"/>
      <c r="BC723" s="240"/>
      <c r="BD723" s="240"/>
      <c r="BE723" s="240"/>
      <c r="BF723" s="240"/>
      <c r="BG723" s="240"/>
      <c r="BH723" s="240"/>
      <c r="BI723" s="240"/>
      <c r="BJ723" s="240"/>
      <c r="BK723" s="240"/>
      <c r="BL723" s="240"/>
      <c r="BM723" s="240"/>
      <c r="BN723" s="240"/>
      <c r="BO723" s="240"/>
      <c r="BP723" s="240"/>
      <c r="BQ723" s="240"/>
      <c r="BR723" s="240"/>
      <c r="BS723" s="240"/>
      <c r="BT723" s="240"/>
      <c r="BU723" s="240"/>
      <c r="BV723" s="240"/>
      <c r="BW723" s="240"/>
      <c r="BX723" s="240"/>
      <c r="BY723" s="240"/>
      <c r="BZ723" s="240"/>
      <c r="CA723" s="240"/>
      <c r="CB723" s="240"/>
      <c r="CC723" s="240"/>
      <c r="CD723" s="240"/>
      <c r="CE723" s="240"/>
      <c r="CF723" s="240"/>
      <c r="CG723" s="240"/>
      <c r="CH723" s="240"/>
      <c r="CI723" s="240"/>
      <c r="CJ723" s="240"/>
      <c r="CK723" s="240"/>
      <c r="CL723" s="240"/>
      <c r="CM723" s="240"/>
      <c r="CN723" s="240"/>
      <c r="CO723" s="240"/>
      <c r="CP723" s="240"/>
      <c r="CQ723" s="240"/>
      <c r="CR723" s="240"/>
      <c r="CS723" s="240"/>
      <c r="CT723" s="240"/>
      <c r="CU723" s="240"/>
      <c r="CV723" s="240"/>
      <c r="CW723" s="240"/>
      <c r="CX723" s="240"/>
      <c r="CY723" s="240"/>
      <c r="CZ723" s="240"/>
      <c r="DA723" s="240"/>
      <c r="DB723" s="240"/>
      <c r="DC723" s="240"/>
      <c r="DD723" s="240"/>
      <c r="DE723" s="240"/>
      <c r="DF723" s="240"/>
      <c r="DG723" s="240"/>
      <c r="DH723" s="240"/>
      <c r="DI723" s="240"/>
      <c r="DJ723" s="240"/>
      <c r="DK723" s="240"/>
      <c r="DL723" s="240"/>
      <c r="DM723" s="240"/>
      <c r="DN723" s="240"/>
      <c r="DO723" s="240"/>
      <c r="DP723" s="240"/>
      <c r="DQ723" s="240"/>
      <c r="DR723" s="240"/>
      <c r="DS723" s="240"/>
      <c r="DT723" s="240"/>
      <c r="DU723" s="240"/>
      <c r="DV723" s="240"/>
      <c r="DW723" s="240"/>
      <c r="DX723" s="240"/>
      <c r="DY723" s="240"/>
      <c r="DZ723" s="240"/>
      <c r="EA723" s="240"/>
      <c r="EB723" s="240"/>
      <c r="EC723" s="240"/>
      <c r="ED723" s="240"/>
      <c r="EE723" s="240"/>
      <c r="EF723" s="240"/>
      <c r="EG723" s="240"/>
      <c r="EH723" s="240"/>
      <c r="EI723" s="240"/>
      <c r="EJ723" s="240"/>
      <c r="EK723" s="240"/>
      <c r="EL723" s="240"/>
      <c r="EM723" s="240"/>
      <c r="EN723" s="240"/>
      <c r="EO723" s="240"/>
      <c r="EP723" s="240"/>
      <c r="EQ723" s="240"/>
      <c r="ER723" s="240"/>
      <c r="ES723" s="240"/>
      <c r="ET723" s="240"/>
      <c r="EU723" s="240"/>
      <c r="EV723" s="240"/>
      <c r="EW723" s="240"/>
      <c r="EX723" s="240"/>
      <c r="EY723" s="240"/>
      <c r="EZ723" s="240"/>
      <c r="FA723" s="240"/>
      <c r="FB723" s="240"/>
      <c r="FC723" s="240"/>
      <c r="FD723" s="240"/>
      <c r="FE723" s="240"/>
      <c r="FF723" s="240"/>
      <c r="FG723" s="240"/>
      <c r="FH723" s="240"/>
      <c r="FI723" s="240"/>
      <c r="FJ723" s="240"/>
      <c r="FK723" s="240"/>
      <c r="FL723" s="240"/>
      <c r="FM723" s="240"/>
      <c r="FN723" s="240"/>
      <c r="FO723" s="240"/>
      <c r="FP723" s="240"/>
      <c r="FQ723" s="240"/>
      <c r="FR723" s="240"/>
      <c r="FS723" s="240"/>
      <c r="FT723" s="240"/>
      <c r="FU723" s="240"/>
      <c r="FV723" s="240"/>
    </row>
    <row r="724" spans="1:178" s="250" customFormat="1">
      <c r="A724" s="234"/>
      <c r="B724" s="234"/>
      <c r="C724" s="234"/>
      <c r="D724" s="234"/>
      <c r="E724" s="234"/>
      <c r="F724" s="234"/>
      <c r="G724" s="235"/>
      <c r="H724" s="236"/>
      <c r="AJ724" s="290"/>
      <c r="AK724" s="240"/>
      <c r="AL724" s="240"/>
      <c r="AM724" s="240"/>
      <c r="AN724" s="240"/>
      <c r="AO724" s="240"/>
      <c r="AP724" s="240"/>
      <c r="AQ724" s="240"/>
      <c r="AR724" s="240"/>
      <c r="AS724" s="240"/>
      <c r="AT724" s="240"/>
      <c r="AU724" s="240"/>
      <c r="AV724" s="240"/>
      <c r="AW724" s="240"/>
      <c r="AX724" s="240"/>
      <c r="AY724" s="240"/>
      <c r="AZ724" s="240"/>
      <c r="BA724" s="240"/>
      <c r="BB724" s="240"/>
      <c r="BC724" s="240"/>
      <c r="BD724" s="240"/>
      <c r="BE724" s="240"/>
      <c r="BF724" s="240"/>
      <c r="BG724" s="240"/>
      <c r="BH724" s="240"/>
      <c r="BI724" s="240"/>
      <c r="BJ724" s="240"/>
      <c r="BK724" s="240"/>
      <c r="BL724" s="240"/>
      <c r="BM724" s="240"/>
      <c r="BN724" s="240"/>
      <c r="BO724" s="240"/>
      <c r="BP724" s="240"/>
      <c r="BQ724" s="240"/>
      <c r="BR724" s="240"/>
      <c r="BS724" s="240"/>
      <c r="BT724" s="240"/>
      <c r="BU724" s="240"/>
      <c r="BV724" s="240"/>
      <c r="BW724" s="240"/>
      <c r="BX724" s="240"/>
      <c r="BY724" s="240"/>
      <c r="BZ724" s="240"/>
      <c r="CA724" s="240"/>
      <c r="CB724" s="240"/>
      <c r="CC724" s="240"/>
      <c r="CD724" s="240"/>
      <c r="CE724" s="240"/>
      <c r="CF724" s="240"/>
      <c r="CG724" s="240"/>
      <c r="CH724" s="240"/>
      <c r="CI724" s="240"/>
      <c r="CJ724" s="240"/>
      <c r="CK724" s="240"/>
      <c r="CL724" s="240"/>
      <c r="CM724" s="240"/>
      <c r="CN724" s="240"/>
      <c r="CO724" s="240"/>
      <c r="CP724" s="240"/>
      <c r="CQ724" s="240"/>
      <c r="CR724" s="240"/>
      <c r="CS724" s="240"/>
      <c r="CT724" s="240"/>
      <c r="CU724" s="240"/>
      <c r="CV724" s="240"/>
      <c r="CW724" s="240"/>
      <c r="CX724" s="240"/>
      <c r="CY724" s="240"/>
      <c r="CZ724" s="240"/>
      <c r="DA724" s="240"/>
      <c r="DB724" s="240"/>
      <c r="DC724" s="240"/>
      <c r="DD724" s="240"/>
      <c r="DE724" s="240"/>
      <c r="DF724" s="240"/>
      <c r="DG724" s="240"/>
      <c r="DH724" s="240"/>
      <c r="DI724" s="240"/>
      <c r="DJ724" s="240"/>
      <c r="DK724" s="240"/>
      <c r="DL724" s="240"/>
      <c r="DM724" s="240"/>
      <c r="DN724" s="240"/>
      <c r="DO724" s="240"/>
      <c r="DP724" s="240"/>
      <c r="DQ724" s="240"/>
      <c r="DR724" s="240"/>
      <c r="DS724" s="240"/>
      <c r="DT724" s="240"/>
      <c r="DU724" s="240"/>
      <c r="DV724" s="240"/>
      <c r="DW724" s="240"/>
      <c r="DX724" s="240"/>
      <c r="DY724" s="240"/>
      <c r="DZ724" s="240"/>
      <c r="EA724" s="240"/>
      <c r="EB724" s="240"/>
      <c r="EC724" s="240"/>
      <c r="ED724" s="240"/>
      <c r="EE724" s="240"/>
      <c r="EF724" s="240"/>
      <c r="EG724" s="240"/>
      <c r="EH724" s="240"/>
      <c r="EI724" s="240"/>
      <c r="EJ724" s="240"/>
      <c r="EK724" s="240"/>
      <c r="EL724" s="240"/>
      <c r="EM724" s="240"/>
      <c r="EN724" s="240"/>
      <c r="EO724" s="240"/>
      <c r="EP724" s="240"/>
      <c r="EQ724" s="240"/>
      <c r="ER724" s="240"/>
      <c r="ES724" s="240"/>
      <c r="ET724" s="240"/>
      <c r="EU724" s="240"/>
      <c r="EV724" s="240"/>
      <c r="EW724" s="240"/>
      <c r="EX724" s="240"/>
      <c r="EY724" s="240"/>
      <c r="EZ724" s="240"/>
      <c r="FA724" s="240"/>
      <c r="FB724" s="240"/>
      <c r="FC724" s="240"/>
      <c r="FD724" s="240"/>
      <c r="FE724" s="240"/>
      <c r="FF724" s="240"/>
      <c r="FG724" s="240"/>
      <c r="FH724" s="240"/>
      <c r="FI724" s="240"/>
      <c r="FJ724" s="240"/>
      <c r="FK724" s="240"/>
      <c r="FL724" s="240"/>
      <c r="FM724" s="240"/>
      <c r="FN724" s="240"/>
      <c r="FO724" s="240"/>
      <c r="FP724" s="240"/>
      <c r="FQ724" s="240"/>
      <c r="FR724" s="240"/>
      <c r="FS724" s="240"/>
      <c r="FT724" s="240"/>
      <c r="FU724" s="240"/>
      <c r="FV724" s="240"/>
    </row>
    <row r="725" spans="1:178" s="250" customFormat="1">
      <c r="A725" s="234"/>
      <c r="B725" s="234"/>
      <c r="C725" s="234"/>
      <c r="D725" s="234"/>
      <c r="E725" s="234"/>
      <c r="F725" s="234"/>
      <c r="G725" s="235"/>
      <c r="H725" s="236"/>
      <c r="AJ725" s="290"/>
      <c r="AK725" s="240"/>
      <c r="AL725" s="240"/>
      <c r="AM725" s="240"/>
      <c r="AN725" s="240"/>
      <c r="AO725" s="240"/>
      <c r="AP725" s="240"/>
      <c r="AQ725" s="240"/>
      <c r="AR725" s="240"/>
      <c r="AS725" s="240"/>
      <c r="AT725" s="240"/>
      <c r="AU725" s="240"/>
      <c r="AV725" s="240"/>
      <c r="AW725" s="240"/>
      <c r="AX725" s="240"/>
      <c r="AY725" s="240"/>
      <c r="AZ725" s="240"/>
      <c r="BA725" s="240"/>
      <c r="BB725" s="240"/>
      <c r="BC725" s="240"/>
      <c r="BD725" s="240"/>
      <c r="BE725" s="240"/>
      <c r="BF725" s="240"/>
      <c r="BG725" s="240"/>
      <c r="BH725" s="240"/>
      <c r="BI725" s="240"/>
      <c r="BJ725" s="240"/>
      <c r="BK725" s="240"/>
      <c r="BL725" s="240"/>
      <c r="BM725" s="240"/>
      <c r="BN725" s="240"/>
      <c r="BO725" s="240"/>
      <c r="BP725" s="240"/>
      <c r="BQ725" s="240"/>
      <c r="BR725" s="240"/>
      <c r="BS725" s="240"/>
      <c r="BT725" s="240"/>
      <c r="BU725" s="240"/>
      <c r="BV725" s="240"/>
      <c r="BW725" s="240"/>
      <c r="BX725" s="240"/>
      <c r="BY725" s="240"/>
      <c r="BZ725" s="240"/>
      <c r="CA725" s="240"/>
      <c r="CB725" s="240"/>
      <c r="CC725" s="240"/>
      <c r="CD725" s="240"/>
      <c r="CE725" s="240"/>
      <c r="CF725" s="240"/>
      <c r="CG725" s="240"/>
      <c r="CH725" s="240"/>
      <c r="CI725" s="240"/>
      <c r="CJ725" s="240"/>
      <c r="CK725" s="240"/>
      <c r="CL725" s="240"/>
      <c r="CM725" s="240"/>
      <c r="CN725" s="240"/>
      <c r="CO725" s="240"/>
      <c r="CP725" s="240"/>
      <c r="CQ725" s="240"/>
      <c r="CR725" s="240"/>
      <c r="CS725" s="240"/>
      <c r="CT725" s="240"/>
      <c r="CU725" s="240"/>
      <c r="CV725" s="240"/>
      <c r="CW725" s="240"/>
      <c r="CX725" s="240"/>
      <c r="CY725" s="240"/>
      <c r="CZ725" s="240"/>
      <c r="DA725" s="240"/>
      <c r="DB725" s="240"/>
      <c r="DC725" s="240"/>
      <c r="DD725" s="240"/>
      <c r="DE725" s="240"/>
      <c r="DF725" s="240"/>
      <c r="DG725" s="240"/>
      <c r="DH725" s="240"/>
      <c r="DI725" s="240"/>
      <c r="DJ725" s="240"/>
      <c r="DK725" s="240"/>
      <c r="DL725" s="240"/>
      <c r="DM725" s="240"/>
      <c r="DN725" s="240"/>
      <c r="DO725" s="240"/>
      <c r="DP725" s="240"/>
      <c r="DQ725" s="240"/>
      <c r="DR725" s="240"/>
      <c r="DS725" s="240"/>
      <c r="DT725" s="240"/>
      <c r="DU725" s="240"/>
      <c r="DV725" s="240"/>
      <c r="DW725" s="240"/>
      <c r="DX725" s="240"/>
      <c r="DY725" s="240"/>
      <c r="DZ725" s="240"/>
      <c r="EA725" s="240"/>
      <c r="EB725" s="240"/>
      <c r="EC725" s="240"/>
      <c r="ED725" s="240"/>
      <c r="EE725" s="240"/>
      <c r="EF725" s="240"/>
      <c r="EG725" s="240"/>
      <c r="EH725" s="240"/>
      <c r="EI725" s="240"/>
      <c r="EJ725" s="240"/>
      <c r="EK725" s="240"/>
      <c r="EL725" s="240"/>
      <c r="EM725" s="240"/>
      <c r="EN725" s="240"/>
      <c r="EO725" s="240"/>
      <c r="EP725" s="240"/>
      <c r="EQ725" s="240"/>
      <c r="ER725" s="240"/>
      <c r="ES725" s="240"/>
      <c r="ET725" s="240"/>
      <c r="EU725" s="240"/>
      <c r="EV725" s="240"/>
      <c r="EW725" s="240"/>
      <c r="EX725" s="240"/>
      <c r="EY725" s="240"/>
      <c r="EZ725" s="240"/>
      <c r="FA725" s="240"/>
      <c r="FB725" s="240"/>
      <c r="FC725" s="240"/>
      <c r="FD725" s="240"/>
      <c r="FE725" s="240"/>
      <c r="FF725" s="240"/>
      <c r="FG725" s="240"/>
      <c r="FH725" s="240"/>
      <c r="FI725" s="240"/>
      <c r="FJ725" s="240"/>
      <c r="FK725" s="240"/>
      <c r="FL725" s="240"/>
      <c r="FM725" s="240"/>
      <c r="FN725" s="240"/>
      <c r="FO725" s="240"/>
      <c r="FP725" s="240"/>
      <c r="FQ725" s="240"/>
      <c r="FR725" s="240"/>
      <c r="FS725" s="240"/>
      <c r="FT725" s="240"/>
      <c r="FU725" s="240"/>
      <c r="FV725" s="240"/>
    </row>
    <row r="726" spans="1:178" s="250" customFormat="1">
      <c r="A726" s="234"/>
      <c r="B726" s="234"/>
      <c r="C726" s="234"/>
      <c r="D726" s="234"/>
      <c r="E726" s="234"/>
      <c r="F726" s="234"/>
      <c r="G726" s="235"/>
      <c r="H726" s="236"/>
      <c r="AJ726" s="290"/>
      <c r="AK726" s="240"/>
      <c r="AL726" s="240"/>
      <c r="AM726" s="240"/>
      <c r="AN726" s="240"/>
      <c r="AO726" s="240"/>
      <c r="AP726" s="240"/>
      <c r="AQ726" s="240"/>
      <c r="AR726" s="240"/>
      <c r="AS726" s="240"/>
      <c r="AT726" s="240"/>
      <c r="AU726" s="240"/>
      <c r="AV726" s="240"/>
      <c r="AW726" s="240"/>
      <c r="AX726" s="240"/>
      <c r="AY726" s="240"/>
      <c r="AZ726" s="240"/>
      <c r="BA726" s="240"/>
      <c r="BB726" s="240"/>
      <c r="BC726" s="240"/>
      <c r="BD726" s="240"/>
      <c r="BE726" s="240"/>
      <c r="BF726" s="240"/>
      <c r="BG726" s="240"/>
      <c r="BH726" s="240"/>
      <c r="BI726" s="240"/>
      <c r="BJ726" s="240"/>
      <c r="BK726" s="240"/>
      <c r="BL726" s="240"/>
      <c r="BM726" s="240"/>
      <c r="BN726" s="240"/>
      <c r="BO726" s="240"/>
      <c r="BP726" s="240"/>
      <c r="BQ726" s="240"/>
      <c r="BR726" s="240"/>
      <c r="BS726" s="240"/>
      <c r="BT726" s="240"/>
      <c r="BU726" s="240"/>
      <c r="BV726" s="240"/>
      <c r="BW726" s="240"/>
      <c r="BX726" s="240"/>
      <c r="BY726" s="240"/>
      <c r="BZ726" s="240"/>
      <c r="CA726" s="240"/>
      <c r="CB726" s="240"/>
      <c r="CC726" s="240"/>
      <c r="CD726" s="240"/>
      <c r="CE726" s="240"/>
      <c r="CF726" s="240"/>
      <c r="CG726" s="240"/>
      <c r="CH726" s="240"/>
      <c r="CI726" s="240"/>
      <c r="CJ726" s="240"/>
      <c r="CK726" s="240"/>
      <c r="CL726" s="240"/>
      <c r="CM726" s="240"/>
      <c r="CN726" s="240"/>
      <c r="CO726" s="240"/>
      <c r="CP726" s="240"/>
      <c r="CQ726" s="240"/>
      <c r="CR726" s="240"/>
      <c r="CS726" s="240"/>
      <c r="CT726" s="240"/>
      <c r="CU726" s="240"/>
      <c r="CV726" s="240"/>
      <c r="CW726" s="240"/>
      <c r="CX726" s="240"/>
      <c r="CY726" s="240"/>
      <c r="CZ726" s="240"/>
      <c r="DA726" s="240"/>
      <c r="DB726" s="240"/>
      <c r="DC726" s="240"/>
      <c r="DD726" s="240"/>
      <c r="DE726" s="240"/>
      <c r="DF726" s="240"/>
      <c r="DG726" s="240"/>
      <c r="DH726" s="240"/>
      <c r="DI726" s="240"/>
      <c r="DJ726" s="240"/>
      <c r="DK726" s="240"/>
      <c r="DL726" s="240"/>
      <c r="DM726" s="240"/>
      <c r="DN726" s="240"/>
      <c r="DO726" s="240"/>
      <c r="DP726" s="240"/>
      <c r="DQ726" s="240"/>
      <c r="DR726" s="240"/>
      <c r="DS726" s="240"/>
      <c r="DT726" s="240"/>
      <c r="DU726" s="240"/>
      <c r="DV726" s="240"/>
      <c r="DW726" s="240"/>
      <c r="DX726" s="240"/>
      <c r="DY726" s="240"/>
      <c r="DZ726" s="240"/>
      <c r="EA726" s="240"/>
      <c r="EB726" s="240"/>
      <c r="EC726" s="240"/>
      <c r="ED726" s="240"/>
      <c r="EE726" s="240"/>
      <c r="EF726" s="240"/>
      <c r="EG726" s="240"/>
      <c r="EH726" s="240"/>
      <c r="EI726" s="240"/>
      <c r="EJ726" s="240"/>
      <c r="EK726" s="240"/>
      <c r="EL726" s="240"/>
      <c r="EM726" s="240"/>
      <c r="EN726" s="240"/>
      <c r="EO726" s="240"/>
      <c r="EP726" s="240"/>
      <c r="EQ726" s="240"/>
      <c r="ER726" s="240"/>
      <c r="ES726" s="240"/>
      <c r="ET726" s="240"/>
      <c r="EU726" s="240"/>
      <c r="EV726" s="240"/>
      <c r="EW726" s="240"/>
      <c r="EX726" s="240"/>
      <c r="EY726" s="240"/>
      <c r="EZ726" s="240"/>
      <c r="FA726" s="240"/>
      <c r="FB726" s="240"/>
      <c r="FC726" s="240"/>
      <c r="FD726" s="240"/>
      <c r="FE726" s="240"/>
      <c r="FF726" s="240"/>
      <c r="FG726" s="240"/>
      <c r="FH726" s="240"/>
      <c r="FI726" s="240"/>
      <c r="FJ726" s="240"/>
      <c r="FK726" s="240"/>
      <c r="FL726" s="240"/>
      <c r="FM726" s="240"/>
      <c r="FN726" s="240"/>
      <c r="FO726" s="240"/>
      <c r="FP726" s="240"/>
      <c r="FQ726" s="240"/>
      <c r="FR726" s="240"/>
      <c r="FS726" s="240"/>
      <c r="FT726" s="240"/>
      <c r="FU726" s="240"/>
      <c r="FV726" s="240"/>
    </row>
    <row r="727" spans="1:178" s="250" customFormat="1">
      <c r="A727" s="234"/>
      <c r="B727" s="234"/>
      <c r="C727" s="234"/>
      <c r="D727" s="234"/>
      <c r="E727" s="234"/>
      <c r="F727" s="234"/>
      <c r="G727" s="235"/>
      <c r="H727" s="236"/>
      <c r="AJ727" s="290"/>
      <c r="AK727" s="240"/>
      <c r="AL727" s="240"/>
      <c r="AM727" s="240"/>
      <c r="AN727" s="240"/>
      <c r="AO727" s="240"/>
      <c r="AP727" s="240"/>
      <c r="AQ727" s="240"/>
      <c r="AR727" s="240"/>
      <c r="AS727" s="240"/>
      <c r="AT727" s="240"/>
      <c r="AU727" s="240"/>
      <c r="AV727" s="240"/>
      <c r="AW727" s="240"/>
      <c r="AX727" s="240"/>
      <c r="AY727" s="240"/>
      <c r="AZ727" s="240"/>
      <c r="BA727" s="240"/>
      <c r="BB727" s="240"/>
      <c r="BC727" s="240"/>
      <c r="BD727" s="240"/>
      <c r="BE727" s="240"/>
      <c r="BF727" s="240"/>
      <c r="BG727" s="240"/>
      <c r="BH727" s="240"/>
      <c r="BI727" s="240"/>
      <c r="BJ727" s="240"/>
      <c r="BK727" s="240"/>
      <c r="BL727" s="240"/>
      <c r="BM727" s="240"/>
      <c r="BN727" s="240"/>
      <c r="BO727" s="240"/>
      <c r="BP727" s="240"/>
      <c r="BQ727" s="240"/>
      <c r="BR727" s="240"/>
      <c r="BS727" s="240"/>
      <c r="BT727" s="240"/>
      <c r="BU727" s="240"/>
      <c r="BV727" s="240"/>
      <c r="BW727" s="240"/>
      <c r="BX727" s="240"/>
      <c r="BY727" s="240"/>
      <c r="BZ727" s="240"/>
      <c r="CA727" s="240"/>
      <c r="CB727" s="240"/>
      <c r="CC727" s="240"/>
      <c r="CD727" s="240"/>
      <c r="CE727" s="240"/>
      <c r="CF727" s="240"/>
      <c r="CG727" s="240"/>
      <c r="CH727" s="240"/>
      <c r="CI727" s="240"/>
      <c r="CJ727" s="240"/>
      <c r="CK727" s="240"/>
      <c r="CL727" s="240"/>
      <c r="CM727" s="240"/>
      <c r="CN727" s="240"/>
      <c r="CO727" s="240"/>
      <c r="CP727" s="240"/>
      <c r="CQ727" s="240"/>
      <c r="CR727" s="240"/>
      <c r="CS727" s="240"/>
      <c r="CT727" s="240"/>
      <c r="CU727" s="240"/>
      <c r="CV727" s="240"/>
      <c r="CW727" s="240"/>
      <c r="CX727" s="240"/>
      <c r="CY727" s="240"/>
      <c r="CZ727" s="240"/>
      <c r="DA727" s="240"/>
      <c r="DB727" s="240"/>
      <c r="DC727" s="240"/>
      <c r="DD727" s="240"/>
      <c r="DE727" s="240"/>
      <c r="DF727" s="240"/>
      <c r="DG727" s="240"/>
      <c r="DH727" s="240"/>
      <c r="DI727" s="240"/>
      <c r="DJ727" s="240"/>
      <c r="DK727" s="240"/>
      <c r="DL727" s="240"/>
      <c r="DM727" s="240"/>
      <c r="DN727" s="240"/>
      <c r="DO727" s="240"/>
      <c r="DP727" s="240"/>
      <c r="DQ727" s="240"/>
      <c r="DR727" s="240"/>
      <c r="DS727" s="240"/>
      <c r="DT727" s="240"/>
      <c r="DU727" s="240"/>
      <c r="DV727" s="240"/>
      <c r="DW727" s="240"/>
      <c r="DX727" s="240"/>
      <c r="DY727" s="240"/>
      <c r="DZ727" s="240"/>
      <c r="EA727" s="240"/>
      <c r="EB727" s="240"/>
      <c r="EC727" s="240"/>
      <c r="ED727" s="240"/>
      <c r="EE727" s="240"/>
      <c r="EF727" s="240"/>
      <c r="EG727" s="240"/>
      <c r="EH727" s="240"/>
      <c r="EI727" s="240"/>
      <c r="EJ727" s="240"/>
      <c r="EK727" s="240"/>
      <c r="EL727" s="240"/>
      <c r="EM727" s="240"/>
      <c r="EN727" s="240"/>
      <c r="EO727" s="240"/>
      <c r="EP727" s="240"/>
      <c r="EQ727" s="240"/>
      <c r="ER727" s="240"/>
      <c r="ES727" s="240"/>
      <c r="ET727" s="240"/>
      <c r="EU727" s="240"/>
      <c r="EV727" s="240"/>
      <c r="EW727" s="240"/>
      <c r="EX727" s="240"/>
      <c r="EY727" s="240"/>
      <c r="EZ727" s="240"/>
      <c r="FA727" s="240"/>
      <c r="FB727" s="240"/>
      <c r="FC727" s="240"/>
      <c r="FD727" s="240"/>
      <c r="FE727" s="240"/>
      <c r="FF727" s="240"/>
      <c r="FG727" s="240"/>
      <c r="FH727" s="240"/>
      <c r="FI727" s="240"/>
      <c r="FJ727" s="240"/>
      <c r="FK727" s="240"/>
      <c r="FL727" s="240"/>
      <c r="FM727" s="240"/>
      <c r="FN727" s="240"/>
      <c r="FO727" s="240"/>
      <c r="FP727" s="240"/>
      <c r="FQ727" s="240"/>
      <c r="FR727" s="240"/>
      <c r="FS727" s="240"/>
      <c r="FT727" s="240"/>
      <c r="FU727" s="240"/>
      <c r="FV727" s="240"/>
    </row>
    <row r="728" spans="1:178" s="250" customFormat="1">
      <c r="A728" s="234"/>
      <c r="B728" s="234"/>
      <c r="C728" s="234"/>
      <c r="D728" s="234"/>
      <c r="E728" s="234"/>
      <c r="F728" s="234"/>
      <c r="G728" s="235"/>
      <c r="H728" s="236"/>
      <c r="AJ728" s="290"/>
      <c r="AK728" s="240"/>
      <c r="AL728" s="240"/>
      <c r="AM728" s="240"/>
      <c r="AN728" s="240"/>
      <c r="AO728" s="240"/>
      <c r="AP728" s="240"/>
      <c r="AQ728" s="240"/>
      <c r="AR728" s="240"/>
      <c r="AS728" s="240"/>
      <c r="AT728" s="240"/>
      <c r="AU728" s="240"/>
      <c r="AV728" s="240"/>
      <c r="AW728" s="240"/>
      <c r="AX728" s="240"/>
      <c r="AY728" s="240"/>
      <c r="AZ728" s="240"/>
      <c r="BA728" s="240"/>
      <c r="BB728" s="240"/>
      <c r="BC728" s="240"/>
      <c r="BD728" s="240"/>
      <c r="BE728" s="240"/>
      <c r="BF728" s="240"/>
      <c r="BG728" s="240"/>
      <c r="BH728" s="240"/>
      <c r="BI728" s="240"/>
      <c r="BJ728" s="240"/>
      <c r="BK728" s="240"/>
      <c r="BL728" s="240"/>
      <c r="BM728" s="240"/>
      <c r="BN728" s="240"/>
      <c r="BO728" s="240"/>
      <c r="BP728" s="240"/>
      <c r="BQ728" s="240"/>
      <c r="BR728" s="240"/>
      <c r="BS728" s="240"/>
      <c r="BT728" s="240"/>
      <c r="BU728" s="240"/>
      <c r="BV728" s="240"/>
      <c r="BW728" s="240"/>
      <c r="BX728" s="240"/>
      <c r="BY728" s="240"/>
      <c r="BZ728" s="240"/>
      <c r="CA728" s="240"/>
      <c r="CB728" s="240"/>
      <c r="CC728" s="240"/>
      <c r="CD728" s="240"/>
      <c r="CE728" s="240"/>
      <c r="CF728" s="240"/>
      <c r="CG728" s="240"/>
      <c r="CH728" s="240"/>
      <c r="CI728" s="240"/>
      <c r="CJ728" s="240"/>
      <c r="CK728" s="240"/>
      <c r="CL728" s="240"/>
      <c r="CM728" s="240"/>
      <c r="CN728" s="240"/>
      <c r="CO728" s="240"/>
      <c r="CP728" s="240"/>
      <c r="CQ728" s="240"/>
      <c r="CR728" s="240"/>
      <c r="CS728" s="240"/>
      <c r="CT728" s="240"/>
      <c r="CU728" s="240"/>
      <c r="CV728" s="240"/>
      <c r="CW728" s="240"/>
      <c r="CX728" s="240"/>
      <c r="CY728" s="240"/>
      <c r="CZ728" s="240"/>
      <c r="DA728" s="240"/>
      <c r="DB728" s="240"/>
      <c r="DC728" s="240"/>
      <c r="DD728" s="240"/>
      <c r="DE728" s="240"/>
      <c r="DF728" s="240"/>
      <c r="DG728" s="240"/>
      <c r="DH728" s="240"/>
      <c r="DI728" s="240"/>
      <c r="DJ728" s="240"/>
      <c r="DK728" s="240"/>
      <c r="DL728" s="240"/>
      <c r="DM728" s="240"/>
      <c r="DN728" s="240"/>
      <c r="DO728" s="240"/>
      <c r="DP728" s="240"/>
      <c r="DQ728" s="240"/>
      <c r="DR728" s="240"/>
      <c r="DS728" s="240"/>
      <c r="DT728" s="240"/>
      <c r="DU728" s="240"/>
      <c r="DV728" s="240"/>
      <c r="DW728" s="240"/>
      <c r="DX728" s="240"/>
      <c r="DY728" s="240"/>
      <c r="DZ728" s="240"/>
      <c r="EA728" s="240"/>
      <c r="EB728" s="240"/>
      <c r="EC728" s="240"/>
      <c r="ED728" s="240"/>
      <c r="EE728" s="240"/>
      <c r="EF728" s="240"/>
      <c r="EG728" s="240"/>
      <c r="EH728" s="240"/>
      <c r="EI728" s="240"/>
      <c r="EJ728" s="240"/>
      <c r="EK728" s="240"/>
      <c r="EL728" s="240"/>
      <c r="EM728" s="240"/>
      <c r="EN728" s="240"/>
      <c r="EO728" s="240"/>
      <c r="EP728" s="240"/>
      <c r="EQ728" s="240"/>
      <c r="ER728" s="240"/>
      <c r="ES728" s="240"/>
      <c r="ET728" s="240"/>
      <c r="EU728" s="240"/>
      <c r="EV728" s="240"/>
      <c r="EW728" s="240"/>
      <c r="EX728" s="240"/>
      <c r="EY728" s="240"/>
      <c r="EZ728" s="240"/>
      <c r="FA728" s="240"/>
      <c r="FB728" s="240"/>
      <c r="FC728" s="240"/>
      <c r="FD728" s="240"/>
      <c r="FE728" s="240"/>
      <c r="FF728" s="240"/>
      <c r="FG728" s="240"/>
      <c r="FH728" s="240"/>
      <c r="FI728" s="240"/>
      <c r="FJ728" s="240"/>
      <c r="FK728" s="240"/>
      <c r="FL728" s="240"/>
      <c r="FM728" s="240"/>
      <c r="FN728" s="240"/>
      <c r="FO728" s="240"/>
      <c r="FP728" s="240"/>
      <c r="FQ728" s="240"/>
      <c r="FR728" s="240"/>
      <c r="FS728" s="240"/>
      <c r="FT728" s="240"/>
      <c r="FU728" s="240"/>
      <c r="FV728" s="240"/>
    </row>
    <row r="729" spans="1:178" s="250" customFormat="1">
      <c r="A729" s="234"/>
      <c r="B729" s="234"/>
      <c r="C729" s="234"/>
      <c r="D729" s="234"/>
      <c r="E729" s="234"/>
      <c r="F729" s="234"/>
      <c r="G729" s="235"/>
      <c r="H729" s="236"/>
      <c r="AJ729" s="290"/>
      <c r="AK729" s="240"/>
      <c r="AL729" s="240"/>
      <c r="AM729" s="240"/>
      <c r="AN729" s="240"/>
      <c r="AO729" s="240"/>
      <c r="AP729" s="240"/>
      <c r="AQ729" s="240"/>
      <c r="AR729" s="240"/>
      <c r="AS729" s="240"/>
      <c r="AT729" s="240"/>
      <c r="AU729" s="240"/>
      <c r="AV729" s="240"/>
      <c r="AW729" s="240"/>
      <c r="AX729" s="240"/>
      <c r="AY729" s="240"/>
      <c r="AZ729" s="240"/>
      <c r="BA729" s="240"/>
      <c r="BB729" s="240"/>
      <c r="BC729" s="240"/>
      <c r="BD729" s="240"/>
      <c r="BE729" s="240"/>
      <c r="BF729" s="240"/>
      <c r="BG729" s="240"/>
      <c r="BH729" s="240"/>
      <c r="BI729" s="240"/>
      <c r="BJ729" s="240"/>
      <c r="BK729" s="240"/>
      <c r="BL729" s="240"/>
      <c r="BM729" s="240"/>
      <c r="BN729" s="240"/>
      <c r="BO729" s="240"/>
      <c r="BP729" s="240"/>
      <c r="BQ729" s="240"/>
      <c r="BR729" s="240"/>
      <c r="BS729" s="240"/>
      <c r="BT729" s="240"/>
      <c r="BU729" s="240"/>
      <c r="BV729" s="240"/>
      <c r="BW729" s="240"/>
      <c r="BX729" s="240"/>
      <c r="BY729" s="240"/>
      <c r="BZ729" s="240"/>
      <c r="CA729" s="240"/>
      <c r="CB729" s="240"/>
      <c r="CC729" s="240"/>
      <c r="CD729" s="240"/>
      <c r="CE729" s="240"/>
      <c r="CF729" s="240"/>
      <c r="CG729" s="240"/>
      <c r="CH729" s="240"/>
      <c r="CI729" s="240"/>
      <c r="CJ729" s="240"/>
      <c r="CK729" s="240"/>
      <c r="CL729" s="240"/>
      <c r="CM729" s="240"/>
      <c r="CN729" s="240"/>
      <c r="CO729" s="240"/>
      <c r="CP729" s="240"/>
      <c r="CQ729" s="240"/>
      <c r="CR729" s="240"/>
      <c r="CS729" s="240"/>
      <c r="CT729" s="240"/>
      <c r="CU729" s="240"/>
      <c r="CV729" s="240"/>
      <c r="CW729" s="240"/>
      <c r="CX729" s="240"/>
      <c r="CY729" s="240"/>
      <c r="CZ729" s="240"/>
      <c r="DA729" s="240"/>
      <c r="DB729" s="240"/>
      <c r="DC729" s="240"/>
      <c r="DD729" s="240"/>
      <c r="DE729" s="240"/>
      <c r="DF729" s="240"/>
      <c r="DG729" s="240"/>
      <c r="DH729" s="240"/>
      <c r="DI729" s="240"/>
      <c r="DJ729" s="240"/>
      <c r="DK729" s="240"/>
      <c r="DL729" s="240"/>
      <c r="DM729" s="240"/>
      <c r="DN729" s="240"/>
      <c r="DO729" s="240"/>
      <c r="DP729" s="240"/>
      <c r="DQ729" s="240"/>
      <c r="DR729" s="240"/>
      <c r="DS729" s="240"/>
      <c r="DT729" s="240"/>
      <c r="DU729" s="240"/>
      <c r="DV729" s="240"/>
      <c r="DW729" s="240"/>
      <c r="DX729" s="240"/>
      <c r="DY729" s="240"/>
      <c r="DZ729" s="240"/>
      <c r="EA729" s="240"/>
      <c r="EB729" s="240"/>
      <c r="EC729" s="240"/>
      <c r="ED729" s="240"/>
      <c r="EE729" s="240"/>
      <c r="EF729" s="240"/>
      <c r="EG729" s="240"/>
      <c r="EH729" s="240"/>
      <c r="EI729" s="240"/>
      <c r="EJ729" s="240"/>
      <c r="EK729" s="240"/>
      <c r="EL729" s="240"/>
      <c r="EM729" s="240"/>
      <c r="EN729" s="240"/>
      <c r="EO729" s="240"/>
      <c r="EP729" s="240"/>
      <c r="EQ729" s="240"/>
      <c r="ER729" s="240"/>
      <c r="ES729" s="240"/>
      <c r="ET729" s="240"/>
      <c r="EU729" s="240"/>
      <c r="EV729" s="240"/>
      <c r="EW729" s="240"/>
      <c r="EX729" s="240"/>
      <c r="EY729" s="240"/>
      <c r="EZ729" s="240"/>
      <c r="FA729" s="240"/>
      <c r="FB729" s="240"/>
      <c r="FC729" s="240"/>
      <c r="FD729" s="240"/>
      <c r="FE729" s="240"/>
      <c r="FF729" s="240"/>
      <c r="FG729" s="240"/>
      <c r="FH729" s="240"/>
      <c r="FI729" s="240"/>
      <c r="FJ729" s="240"/>
      <c r="FK729" s="240"/>
      <c r="FL729" s="240"/>
      <c r="FM729" s="240"/>
      <c r="FN729" s="240"/>
      <c r="FO729" s="240"/>
      <c r="FP729" s="240"/>
      <c r="FQ729" s="240"/>
      <c r="FR729" s="240"/>
      <c r="FS729" s="240"/>
      <c r="FT729" s="240"/>
      <c r="FU729" s="240"/>
      <c r="FV729" s="240"/>
    </row>
    <row r="730" spans="1:178" s="250" customFormat="1">
      <c r="A730" s="234"/>
      <c r="B730" s="234"/>
      <c r="C730" s="234"/>
      <c r="D730" s="234"/>
      <c r="E730" s="234"/>
      <c r="F730" s="234"/>
      <c r="G730" s="235"/>
      <c r="H730" s="236"/>
      <c r="AJ730" s="290"/>
      <c r="AK730" s="240"/>
      <c r="AL730" s="240"/>
      <c r="AM730" s="240"/>
      <c r="AN730" s="240"/>
      <c r="AO730" s="240"/>
      <c r="AP730" s="240"/>
      <c r="AQ730" s="240"/>
      <c r="AR730" s="240"/>
      <c r="AS730" s="240"/>
      <c r="AT730" s="240"/>
      <c r="AU730" s="240"/>
      <c r="AV730" s="240"/>
      <c r="AW730" s="240"/>
      <c r="AX730" s="240"/>
      <c r="AY730" s="240"/>
      <c r="AZ730" s="240"/>
      <c r="BA730" s="240"/>
      <c r="BB730" s="240"/>
      <c r="BC730" s="240"/>
      <c r="BD730" s="240"/>
      <c r="BE730" s="240"/>
      <c r="BF730" s="240"/>
      <c r="BG730" s="240"/>
      <c r="BH730" s="240"/>
      <c r="BI730" s="240"/>
      <c r="BJ730" s="240"/>
      <c r="BK730" s="240"/>
      <c r="BL730" s="240"/>
      <c r="BM730" s="240"/>
      <c r="BN730" s="240"/>
      <c r="BO730" s="240"/>
      <c r="BP730" s="240"/>
      <c r="BQ730" s="240"/>
      <c r="BR730" s="240"/>
      <c r="BS730" s="240"/>
      <c r="BT730" s="240"/>
      <c r="BU730" s="240"/>
      <c r="BV730" s="240"/>
      <c r="BW730" s="240"/>
      <c r="BX730" s="240"/>
      <c r="BY730" s="240"/>
      <c r="BZ730" s="240"/>
      <c r="CA730" s="240"/>
      <c r="CB730" s="240"/>
      <c r="CC730" s="240"/>
      <c r="CD730" s="240"/>
      <c r="CE730" s="240"/>
      <c r="CF730" s="240"/>
      <c r="CG730" s="240"/>
      <c r="CH730" s="240"/>
      <c r="CI730" s="240"/>
      <c r="CJ730" s="240"/>
      <c r="CK730" s="240"/>
      <c r="CL730" s="240"/>
      <c r="CM730" s="240"/>
      <c r="CN730" s="240"/>
      <c r="CO730" s="240"/>
      <c r="CP730" s="240"/>
      <c r="CQ730" s="240"/>
      <c r="CR730" s="240"/>
      <c r="CS730" s="240"/>
      <c r="CT730" s="240"/>
      <c r="CU730" s="240"/>
      <c r="CV730" s="240"/>
      <c r="CW730" s="240"/>
      <c r="CX730" s="240"/>
      <c r="CY730" s="240"/>
      <c r="CZ730" s="240"/>
      <c r="DA730" s="240"/>
      <c r="DB730" s="240"/>
      <c r="DC730" s="240"/>
      <c r="DD730" s="240"/>
      <c r="DE730" s="240"/>
      <c r="DF730" s="240"/>
      <c r="DG730" s="240"/>
      <c r="DH730" s="240"/>
      <c r="DI730" s="240"/>
      <c r="DJ730" s="240"/>
      <c r="DK730" s="240"/>
      <c r="DL730" s="240"/>
      <c r="DM730" s="240"/>
      <c r="DN730" s="240"/>
      <c r="DO730" s="240"/>
      <c r="DP730" s="240"/>
      <c r="DQ730" s="240"/>
      <c r="DR730" s="240"/>
      <c r="DS730" s="240"/>
      <c r="DT730" s="240"/>
      <c r="DU730" s="240"/>
      <c r="DV730" s="240"/>
      <c r="DW730" s="240"/>
      <c r="DX730" s="240"/>
      <c r="DY730" s="240"/>
      <c r="DZ730" s="240"/>
      <c r="EA730" s="240"/>
      <c r="EB730" s="240"/>
      <c r="EC730" s="240"/>
      <c r="ED730" s="240"/>
      <c r="EE730" s="240"/>
      <c r="EF730" s="240"/>
      <c r="EG730" s="240"/>
      <c r="EH730" s="240"/>
      <c r="EI730" s="240"/>
      <c r="EJ730" s="240"/>
      <c r="EK730" s="240"/>
      <c r="EL730" s="240"/>
      <c r="EM730" s="240"/>
      <c r="EN730" s="240"/>
      <c r="EO730" s="240"/>
      <c r="EP730" s="240"/>
      <c r="EQ730" s="240"/>
      <c r="ER730" s="240"/>
      <c r="ES730" s="240"/>
      <c r="ET730" s="240"/>
      <c r="EU730" s="240"/>
      <c r="EV730" s="240"/>
      <c r="EW730" s="240"/>
      <c r="EX730" s="240"/>
      <c r="EY730" s="240"/>
      <c r="EZ730" s="240"/>
      <c r="FA730" s="240"/>
      <c r="FB730" s="240"/>
      <c r="FC730" s="240"/>
      <c r="FD730" s="240"/>
      <c r="FE730" s="240"/>
      <c r="FF730" s="240"/>
      <c r="FG730" s="240"/>
      <c r="FH730" s="240"/>
      <c r="FI730" s="240"/>
      <c r="FJ730" s="240"/>
      <c r="FK730" s="240"/>
      <c r="FL730" s="240"/>
      <c r="FM730" s="240"/>
      <c r="FN730" s="240"/>
      <c r="FO730" s="240"/>
      <c r="FP730" s="240"/>
      <c r="FQ730" s="240"/>
      <c r="FR730" s="240"/>
      <c r="FS730" s="240"/>
      <c r="FT730" s="240"/>
      <c r="FU730" s="240"/>
      <c r="FV730" s="240"/>
    </row>
    <row r="731" spans="1:178" s="250" customFormat="1">
      <c r="A731" s="234"/>
      <c r="B731" s="234"/>
      <c r="C731" s="234"/>
      <c r="D731" s="234"/>
      <c r="E731" s="234"/>
      <c r="F731" s="234"/>
      <c r="G731" s="235"/>
      <c r="H731" s="236"/>
      <c r="AJ731" s="290"/>
      <c r="AK731" s="240"/>
      <c r="AL731" s="240"/>
      <c r="AM731" s="240"/>
      <c r="AN731" s="240"/>
      <c r="AO731" s="240"/>
      <c r="AP731" s="240"/>
      <c r="AQ731" s="240"/>
      <c r="AR731" s="240"/>
      <c r="AS731" s="240"/>
      <c r="AT731" s="240"/>
      <c r="AU731" s="240"/>
      <c r="AV731" s="240"/>
      <c r="AW731" s="240"/>
      <c r="AX731" s="240"/>
      <c r="AY731" s="240"/>
      <c r="AZ731" s="240"/>
      <c r="BA731" s="240"/>
      <c r="BB731" s="240"/>
      <c r="BC731" s="240"/>
      <c r="BD731" s="240"/>
      <c r="BE731" s="240"/>
      <c r="BF731" s="240"/>
      <c r="BG731" s="240"/>
      <c r="BH731" s="240"/>
      <c r="BI731" s="240"/>
      <c r="BJ731" s="240"/>
      <c r="BK731" s="240"/>
      <c r="BL731" s="240"/>
      <c r="BM731" s="240"/>
      <c r="BN731" s="240"/>
      <c r="BO731" s="240"/>
      <c r="BP731" s="240"/>
      <c r="BQ731" s="240"/>
      <c r="BR731" s="240"/>
      <c r="BS731" s="240"/>
      <c r="BT731" s="240"/>
      <c r="BU731" s="240"/>
      <c r="BV731" s="240"/>
      <c r="BW731" s="240"/>
      <c r="BX731" s="240"/>
      <c r="BY731" s="240"/>
      <c r="BZ731" s="240"/>
      <c r="CA731" s="240"/>
      <c r="CB731" s="240"/>
      <c r="CC731" s="240"/>
      <c r="CD731" s="240"/>
      <c r="CE731" s="240"/>
      <c r="CF731" s="240"/>
      <c r="CG731" s="240"/>
      <c r="CH731" s="240"/>
      <c r="CI731" s="240"/>
      <c r="CJ731" s="240"/>
      <c r="CK731" s="240"/>
      <c r="CL731" s="240"/>
      <c r="CM731" s="240"/>
      <c r="CN731" s="240"/>
      <c r="CO731" s="240"/>
      <c r="CP731" s="240"/>
      <c r="CQ731" s="240"/>
      <c r="CR731" s="240"/>
      <c r="CS731" s="240"/>
      <c r="CT731" s="240"/>
      <c r="CU731" s="240"/>
      <c r="CV731" s="240"/>
      <c r="CW731" s="240"/>
      <c r="CX731" s="240"/>
      <c r="CY731" s="240"/>
      <c r="CZ731" s="240"/>
      <c r="DA731" s="240"/>
      <c r="DB731" s="240"/>
      <c r="DC731" s="240"/>
      <c r="DD731" s="240"/>
      <c r="DE731" s="240"/>
      <c r="DF731" s="240"/>
      <c r="DG731" s="240"/>
      <c r="DH731" s="240"/>
      <c r="DI731" s="240"/>
      <c r="DJ731" s="240"/>
      <c r="DK731" s="240"/>
      <c r="DL731" s="240"/>
      <c r="DM731" s="240"/>
      <c r="DN731" s="240"/>
      <c r="DO731" s="240"/>
      <c r="DP731" s="240"/>
      <c r="DQ731" s="240"/>
      <c r="DR731" s="240"/>
      <c r="DS731" s="240"/>
      <c r="DT731" s="240"/>
      <c r="DU731" s="240"/>
      <c r="DV731" s="240"/>
      <c r="DW731" s="240"/>
      <c r="DX731" s="240"/>
      <c r="DY731" s="240"/>
      <c r="DZ731" s="240"/>
      <c r="EA731" s="240"/>
      <c r="EB731" s="240"/>
      <c r="EC731" s="240"/>
      <c r="ED731" s="240"/>
      <c r="EE731" s="240"/>
      <c r="EF731" s="240"/>
      <c r="EG731" s="240"/>
      <c r="EH731" s="240"/>
      <c r="EI731" s="240"/>
      <c r="EJ731" s="240"/>
      <c r="EK731" s="240"/>
      <c r="EL731" s="240"/>
      <c r="EM731" s="240"/>
      <c r="EN731" s="240"/>
      <c r="EO731" s="240"/>
      <c r="EP731" s="240"/>
      <c r="EQ731" s="240"/>
      <c r="ER731" s="240"/>
      <c r="ES731" s="240"/>
      <c r="ET731" s="240"/>
      <c r="EU731" s="240"/>
      <c r="EV731" s="240"/>
      <c r="EW731" s="240"/>
      <c r="EX731" s="240"/>
      <c r="EY731" s="240"/>
      <c r="EZ731" s="240"/>
      <c r="FA731" s="240"/>
      <c r="FB731" s="240"/>
      <c r="FC731" s="240"/>
      <c r="FD731" s="240"/>
      <c r="FE731" s="240"/>
      <c r="FF731" s="240"/>
      <c r="FG731" s="240"/>
      <c r="FH731" s="240"/>
      <c r="FI731" s="240"/>
      <c r="FJ731" s="240"/>
      <c r="FK731" s="240"/>
      <c r="FL731" s="240"/>
      <c r="FM731" s="240"/>
      <c r="FN731" s="240"/>
      <c r="FO731" s="240"/>
      <c r="FP731" s="240"/>
      <c r="FQ731" s="240"/>
      <c r="FR731" s="240"/>
      <c r="FS731" s="240"/>
      <c r="FT731" s="240"/>
      <c r="FU731" s="240"/>
      <c r="FV731" s="240"/>
    </row>
    <row r="732" spans="1:178" s="250" customFormat="1">
      <c r="A732" s="234"/>
      <c r="B732" s="234"/>
      <c r="C732" s="234"/>
      <c r="D732" s="234"/>
      <c r="E732" s="234"/>
      <c r="F732" s="234"/>
      <c r="G732" s="235"/>
      <c r="H732" s="236"/>
      <c r="AJ732" s="290"/>
      <c r="AK732" s="240"/>
      <c r="AL732" s="240"/>
      <c r="AM732" s="240"/>
      <c r="AN732" s="240"/>
      <c r="AO732" s="240"/>
      <c r="AP732" s="240"/>
      <c r="AQ732" s="240"/>
      <c r="AR732" s="240"/>
      <c r="AS732" s="240"/>
      <c r="AT732" s="240"/>
      <c r="AU732" s="240"/>
      <c r="AV732" s="240"/>
      <c r="AW732" s="240"/>
      <c r="AX732" s="240"/>
      <c r="AY732" s="240"/>
      <c r="AZ732" s="240"/>
      <c r="BA732" s="240"/>
      <c r="BB732" s="240"/>
      <c r="BC732" s="240"/>
      <c r="BD732" s="240"/>
      <c r="BE732" s="240"/>
      <c r="BF732" s="240"/>
      <c r="BG732" s="240"/>
      <c r="BH732" s="240"/>
      <c r="BI732" s="240"/>
      <c r="BJ732" s="240"/>
      <c r="BK732" s="240"/>
      <c r="BL732" s="240"/>
      <c r="BM732" s="240"/>
      <c r="BN732" s="240"/>
      <c r="BO732" s="240"/>
      <c r="BP732" s="240"/>
      <c r="BQ732" s="240"/>
      <c r="BR732" s="240"/>
      <c r="BS732" s="240"/>
      <c r="BT732" s="240"/>
      <c r="BU732" s="240"/>
      <c r="BV732" s="240"/>
      <c r="BW732" s="240"/>
      <c r="BX732" s="240"/>
      <c r="BY732" s="240"/>
      <c r="BZ732" s="240"/>
      <c r="CA732" s="240"/>
      <c r="CB732" s="240"/>
      <c r="CC732" s="240"/>
      <c r="CD732" s="240"/>
      <c r="CE732" s="240"/>
      <c r="CF732" s="240"/>
      <c r="CG732" s="240"/>
      <c r="CH732" s="240"/>
      <c r="CI732" s="240"/>
      <c r="CJ732" s="240"/>
      <c r="CK732" s="240"/>
      <c r="CL732" s="240"/>
      <c r="CM732" s="240"/>
      <c r="CN732" s="240"/>
      <c r="CO732" s="240"/>
      <c r="CP732" s="240"/>
      <c r="CQ732" s="240"/>
      <c r="CR732" s="240"/>
      <c r="CS732" s="240"/>
      <c r="CT732" s="240"/>
      <c r="CU732" s="240"/>
      <c r="CV732" s="240"/>
      <c r="CW732" s="240"/>
      <c r="CX732" s="240"/>
      <c r="CY732" s="240"/>
      <c r="CZ732" s="240"/>
      <c r="DA732" s="240"/>
      <c r="DB732" s="240"/>
      <c r="DC732" s="240"/>
      <c r="DD732" s="240"/>
      <c r="DE732" s="240"/>
      <c r="DF732" s="240"/>
      <c r="DG732" s="240"/>
      <c r="DH732" s="240"/>
      <c r="DI732" s="240"/>
      <c r="DJ732" s="240"/>
      <c r="DK732" s="240"/>
      <c r="DL732" s="240"/>
      <c r="DM732" s="240"/>
      <c r="DN732" s="240"/>
      <c r="DO732" s="240"/>
      <c r="DP732" s="240"/>
      <c r="DQ732" s="240"/>
      <c r="DR732" s="240"/>
      <c r="DS732" s="240"/>
      <c r="DT732" s="240"/>
      <c r="DU732" s="240"/>
      <c r="DV732" s="240"/>
      <c r="DW732" s="240"/>
      <c r="DX732" s="240"/>
      <c r="DY732" s="240"/>
      <c r="DZ732" s="240"/>
      <c r="EA732" s="240"/>
      <c r="EB732" s="240"/>
      <c r="EC732" s="240"/>
      <c r="ED732" s="240"/>
      <c r="EE732" s="240"/>
      <c r="EF732" s="240"/>
      <c r="EG732" s="240"/>
      <c r="EH732" s="240"/>
      <c r="EI732" s="240"/>
      <c r="EJ732" s="240"/>
      <c r="EK732" s="240"/>
      <c r="EL732" s="240"/>
      <c r="EM732" s="240"/>
      <c r="EN732" s="240"/>
      <c r="EO732" s="240"/>
      <c r="EP732" s="240"/>
      <c r="EQ732" s="240"/>
      <c r="ER732" s="240"/>
      <c r="ES732" s="240"/>
      <c r="ET732" s="240"/>
      <c r="EU732" s="240"/>
      <c r="EV732" s="240"/>
      <c r="EW732" s="240"/>
      <c r="EX732" s="240"/>
      <c r="EY732" s="240"/>
      <c r="EZ732" s="240"/>
      <c r="FA732" s="240"/>
      <c r="FB732" s="240"/>
      <c r="FC732" s="240"/>
      <c r="FD732" s="240"/>
      <c r="FE732" s="240"/>
      <c r="FF732" s="240"/>
      <c r="FG732" s="240"/>
      <c r="FH732" s="240"/>
      <c r="FI732" s="240"/>
      <c r="FJ732" s="240"/>
      <c r="FK732" s="240"/>
      <c r="FL732" s="240"/>
      <c r="FM732" s="240"/>
      <c r="FN732" s="240"/>
      <c r="FO732" s="240"/>
      <c r="FP732" s="240"/>
      <c r="FQ732" s="240"/>
      <c r="FR732" s="240"/>
      <c r="FS732" s="240"/>
      <c r="FT732" s="240"/>
      <c r="FU732" s="240"/>
      <c r="FV732" s="240"/>
    </row>
    <row r="733" spans="1:178" s="250" customFormat="1">
      <c r="A733" s="234"/>
      <c r="B733" s="234"/>
      <c r="C733" s="234"/>
      <c r="D733" s="234"/>
      <c r="E733" s="234"/>
      <c r="F733" s="234"/>
      <c r="G733" s="235"/>
      <c r="H733" s="236"/>
      <c r="AJ733" s="290"/>
      <c r="AK733" s="240"/>
      <c r="AL733" s="240"/>
      <c r="AM733" s="240"/>
      <c r="AN733" s="240"/>
      <c r="AO733" s="240"/>
      <c r="AP733" s="240"/>
      <c r="AQ733" s="240"/>
      <c r="AR733" s="240"/>
      <c r="AS733" s="240"/>
      <c r="AT733" s="240"/>
      <c r="AU733" s="240"/>
      <c r="AV733" s="240"/>
      <c r="AW733" s="240"/>
      <c r="AX733" s="240"/>
      <c r="AY733" s="240"/>
      <c r="AZ733" s="240"/>
      <c r="BA733" s="240"/>
      <c r="BB733" s="240"/>
      <c r="BC733" s="240"/>
      <c r="BD733" s="240"/>
      <c r="BE733" s="240"/>
      <c r="BF733" s="240"/>
      <c r="BG733" s="240"/>
      <c r="BH733" s="240"/>
      <c r="BI733" s="240"/>
      <c r="BJ733" s="240"/>
      <c r="BK733" s="240"/>
      <c r="BL733" s="240"/>
      <c r="BM733" s="240"/>
      <c r="BN733" s="240"/>
      <c r="BO733" s="240"/>
      <c r="BP733" s="240"/>
      <c r="BQ733" s="240"/>
      <c r="BR733" s="240"/>
      <c r="BS733" s="240"/>
      <c r="BT733" s="240"/>
      <c r="BU733" s="240"/>
      <c r="BV733" s="240"/>
      <c r="BW733" s="240"/>
      <c r="BX733" s="240"/>
      <c r="BY733" s="240"/>
      <c r="BZ733" s="240"/>
      <c r="CA733" s="240"/>
      <c r="CB733" s="240"/>
      <c r="CC733" s="240"/>
      <c r="CD733" s="240"/>
      <c r="CE733" s="240"/>
      <c r="CF733" s="240"/>
      <c r="CG733" s="240"/>
      <c r="CH733" s="240"/>
      <c r="CI733" s="240"/>
      <c r="CJ733" s="240"/>
      <c r="CK733" s="240"/>
      <c r="CL733" s="240"/>
      <c r="CM733" s="240"/>
      <c r="CN733" s="240"/>
      <c r="CO733" s="240"/>
      <c r="CP733" s="240"/>
      <c r="CQ733" s="240"/>
      <c r="CR733" s="240"/>
      <c r="CS733" s="240"/>
      <c r="CT733" s="240"/>
      <c r="CU733" s="240"/>
      <c r="CV733" s="240"/>
      <c r="CW733" s="240"/>
      <c r="CX733" s="240"/>
      <c r="CY733" s="240"/>
      <c r="CZ733" s="240"/>
      <c r="DA733" s="240"/>
      <c r="DB733" s="240"/>
      <c r="DC733" s="240"/>
      <c r="DD733" s="240"/>
      <c r="DE733" s="240"/>
      <c r="DF733" s="240"/>
      <c r="DG733" s="240"/>
      <c r="DH733" s="240"/>
      <c r="DI733" s="240"/>
      <c r="DJ733" s="240"/>
      <c r="DK733" s="240"/>
      <c r="DL733" s="240"/>
      <c r="DM733" s="240"/>
      <c r="DN733" s="240"/>
      <c r="DO733" s="240"/>
      <c r="DP733" s="240"/>
      <c r="DQ733" s="240"/>
      <c r="DR733" s="240"/>
      <c r="DS733" s="240"/>
      <c r="DT733" s="240"/>
      <c r="DU733" s="240"/>
      <c r="DV733" s="240"/>
      <c r="DW733" s="240"/>
      <c r="DX733" s="240"/>
      <c r="DY733" s="240"/>
      <c r="DZ733" s="240"/>
      <c r="EA733" s="240"/>
      <c r="EB733" s="240"/>
      <c r="EC733" s="240"/>
      <c r="ED733" s="240"/>
      <c r="EE733" s="240"/>
      <c r="EF733" s="240"/>
      <c r="EG733" s="240"/>
      <c r="EH733" s="240"/>
      <c r="EI733" s="240"/>
      <c r="EJ733" s="240"/>
      <c r="EK733" s="240"/>
      <c r="EL733" s="240"/>
      <c r="EM733" s="240"/>
      <c r="EN733" s="240"/>
      <c r="EO733" s="240"/>
      <c r="EP733" s="240"/>
      <c r="EQ733" s="240"/>
      <c r="ER733" s="240"/>
      <c r="ES733" s="240"/>
      <c r="ET733" s="240"/>
      <c r="EU733" s="240"/>
      <c r="EV733" s="240"/>
      <c r="EW733" s="240"/>
      <c r="EX733" s="240"/>
      <c r="EY733" s="240"/>
      <c r="EZ733" s="240"/>
      <c r="FA733" s="240"/>
      <c r="FB733" s="240"/>
      <c r="FC733" s="240"/>
      <c r="FD733" s="240"/>
      <c r="FE733" s="240"/>
      <c r="FF733" s="240"/>
      <c r="FG733" s="240"/>
      <c r="FH733" s="240"/>
      <c r="FI733" s="240"/>
      <c r="FJ733" s="240"/>
      <c r="FK733" s="240"/>
      <c r="FL733" s="240"/>
      <c r="FM733" s="240"/>
      <c r="FN733" s="240"/>
      <c r="FO733" s="240"/>
      <c r="FP733" s="240"/>
      <c r="FQ733" s="240"/>
      <c r="FR733" s="240"/>
      <c r="FS733" s="240"/>
      <c r="FT733" s="240"/>
      <c r="FU733" s="240"/>
      <c r="FV733" s="240"/>
    </row>
    <row r="734" spans="1:178" s="250" customFormat="1">
      <c r="A734" s="234"/>
      <c r="B734" s="234"/>
      <c r="C734" s="234"/>
      <c r="D734" s="234"/>
      <c r="E734" s="234"/>
      <c r="F734" s="234"/>
      <c r="G734" s="235"/>
      <c r="H734" s="236"/>
      <c r="AJ734" s="290"/>
      <c r="AK734" s="240"/>
      <c r="AL734" s="240"/>
      <c r="AM734" s="240"/>
      <c r="AN734" s="240"/>
      <c r="AO734" s="240"/>
      <c r="AP734" s="240"/>
      <c r="AQ734" s="240"/>
      <c r="AR734" s="240"/>
      <c r="AS734" s="240"/>
      <c r="AT734" s="240"/>
      <c r="AU734" s="240"/>
      <c r="AV734" s="240"/>
      <c r="AW734" s="240"/>
      <c r="AX734" s="240"/>
      <c r="AY734" s="240"/>
      <c r="AZ734" s="240"/>
      <c r="BA734" s="240"/>
      <c r="BB734" s="240"/>
      <c r="BC734" s="240"/>
      <c r="BD734" s="240"/>
      <c r="BE734" s="240"/>
      <c r="BF734" s="240"/>
      <c r="BG734" s="240"/>
      <c r="BH734" s="240"/>
      <c r="BI734" s="240"/>
      <c r="BJ734" s="240"/>
      <c r="BK734" s="240"/>
      <c r="BL734" s="240"/>
      <c r="BM734" s="240"/>
      <c r="BN734" s="240"/>
      <c r="BO734" s="240"/>
      <c r="BP734" s="240"/>
      <c r="BQ734" s="240"/>
      <c r="BR734" s="240"/>
      <c r="BS734" s="240"/>
      <c r="BT734" s="240"/>
      <c r="BU734" s="240"/>
      <c r="BV734" s="240"/>
      <c r="BW734" s="240"/>
      <c r="BX734" s="240"/>
      <c r="BY734" s="240"/>
      <c r="BZ734" s="240"/>
      <c r="CA734" s="240"/>
      <c r="CB734" s="240"/>
      <c r="CC734" s="240"/>
      <c r="CD734" s="240"/>
      <c r="CE734" s="240"/>
      <c r="CF734" s="240"/>
      <c r="CG734" s="240"/>
      <c r="CH734" s="240"/>
      <c r="CI734" s="240"/>
      <c r="CJ734" s="240"/>
      <c r="CK734" s="240"/>
      <c r="CL734" s="240"/>
      <c r="CM734" s="240"/>
      <c r="CN734" s="240"/>
      <c r="CO734" s="240"/>
      <c r="CP734" s="240"/>
      <c r="CQ734" s="240"/>
      <c r="CR734" s="240"/>
      <c r="CS734" s="240"/>
      <c r="CT734" s="240"/>
      <c r="CU734" s="240"/>
      <c r="CV734" s="240"/>
      <c r="CW734" s="240"/>
      <c r="CX734" s="240"/>
      <c r="CY734" s="240"/>
      <c r="CZ734" s="240"/>
      <c r="DA734" s="240"/>
      <c r="DB734" s="240"/>
      <c r="DC734" s="240"/>
      <c r="DD734" s="240"/>
      <c r="DE734" s="240"/>
      <c r="DF734" s="240"/>
      <c r="DG734" s="240"/>
      <c r="DH734" s="240"/>
      <c r="DI734" s="240"/>
      <c r="DJ734" s="240"/>
      <c r="DK734" s="240"/>
      <c r="DL734" s="240"/>
      <c r="DM734" s="240"/>
      <c r="DN734" s="240"/>
      <c r="DO734" s="240"/>
      <c r="DP734" s="240"/>
      <c r="DQ734" s="240"/>
      <c r="DR734" s="240"/>
      <c r="DS734" s="240"/>
      <c r="DT734" s="240"/>
      <c r="DU734" s="240"/>
      <c r="DV734" s="240"/>
      <c r="DW734" s="240"/>
      <c r="DX734" s="240"/>
      <c r="DY734" s="240"/>
      <c r="DZ734" s="240"/>
      <c r="EA734" s="240"/>
      <c r="EB734" s="240"/>
      <c r="EC734" s="240"/>
      <c r="ED734" s="240"/>
      <c r="EE734" s="240"/>
      <c r="EF734" s="240"/>
      <c r="EG734" s="240"/>
      <c r="EH734" s="240"/>
      <c r="EI734" s="240"/>
      <c r="EJ734" s="240"/>
      <c r="EK734" s="240"/>
      <c r="EL734" s="240"/>
      <c r="EM734" s="240"/>
      <c r="EN734" s="240"/>
      <c r="EO734" s="240"/>
      <c r="EP734" s="240"/>
      <c r="EQ734" s="240"/>
      <c r="ER734" s="240"/>
      <c r="ES734" s="240"/>
      <c r="ET734" s="240"/>
      <c r="EU734" s="240"/>
      <c r="EV734" s="240"/>
      <c r="EW734" s="240"/>
      <c r="EX734" s="240"/>
      <c r="EY734" s="240"/>
      <c r="EZ734" s="240"/>
      <c r="FA734" s="240"/>
      <c r="FB734" s="240"/>
      <c r="FC734" s="240"/>
      <c r="FD734" s="240"/>
      <c r="FE734" s="240"/>
      <c r="FF734" s="240"/>
      <c r="FG734" s="240"/>
      <c r="FH734" s="240"/>
      <c r="FI734" s="240"/>
      <c r="FJ734" s="240"/>
      <c r="FK734" s="240"/>
      <c r="FL734" s="240"/>
      <c r="FM734" s="240"/>
      <c r="FN734" s="240"/>
      <c r="FO734" s="240"/>
      <c r="FP734" s="240"/>
      <c r="FQ734" s="240"/>
      <c r="FR734" s="240"/>
      <c r="FS734" s="240"/>
      <c r="FT734" s="240"/>
      <c r="FU734" s="240"/>
      <c r="FV734" s="240"/>
    </row>
    <row r="735" spans="1:178" s="250" customFormat="1">
      <c r="A735" s="234"/>
      <c r="B735" s="234"/>
      <c r="C735" s="234"/>
      <c r="D735" s="234"/>
      <c r="E735" s="234"/>
      <c r="F735" s="234"/>
      <c r="G735" s="235"/>
      <c r="H735" s="236"/>
      <c r="AJ735" s="290"/>
      <c r="AK735" s="240"/>
      <c r="AL735" s="240"/>
      <c r="AM735" s="240"/>
      <c r="AN735" s="240"/>
      <c r="AO735" s="240"/>
      <c r="AP735" s="240"/>
      <c r="AQ735" s="240"/>
      <c r="AR735" s="240"/>
      <c r="AS735" s="240"/>
      <c r="AT735" s="240"/>
      <c r="AU735" s="240"/>
      <c r="AV735" s="240"/>
      <c r="AW735" s="240"/>
      <c r="AX735" s="240"/>
      <c r="AY735" s="240"/>
      <c r="AZ735" s="240"/>
      <c r="BA735" s="240"/>
      <c r="BB735" s="240"/>
      <c r="BC735" s="240"/>
      <c r="BD735" s="240"/>
      <c r="BE735" s="240"/>
      <c r="BF735" s="240"/>
      <c r="BG735" s="240"/>
      <c r="BH735" s="240"/>
      <c r="BI735" s="240"/>
      <c r="BJ735" s="240"/>
      <c r="BK735" s="240"/>
      <c r="BL735" s="240"/>
      <c r="BM735" s="240"/>
      <c r="BN735" s="240"/>
      <c r="BO735" s="240"/>
      <c r="BP735" s="240"/>
      <c r="BQ735" s="240"/>
      <c r="BR735" s="240"/>
      <c r="BS735" s="240"/>
      <c r="BT735" s="240"/>
      <c r="BU735" s="240"/>
      <c r="BV735" s="240"/>
      <c r="BW735" s="240"/>
      <c r="BX735" s="240"/>
      <c r="BY735" s="240"/>
      <c r="BZ735" s="240"/>
      <c r="CA735" s="240"/>
      <c r="CB735" s="240"/>
      <c r="CC735" s="240"/>
      <c r="CD735" s="240"/>
      <c r="CE735" s="240"/>
      <c r="CF735" s="240"/>
      <c r="CG735" s="240"/>
      <c r="CH735" s="240"/>
      <c r="CI735" s="240"/>
      <c r="CJ735" s="240"/>
      <c r="CK735" s="240"/>
      <c r="CL735" s="240"/>
      <c r="CM735" s="240"/>
      <c r="CN735" s="240"/>
      <c r="CO735" s="240"/>
      <c r="CP735" s="240"/>
      <c r="CQ735" s="240"/>
      <c r="CR735" s="240"/>
      <c r="CS735" s="240"/>
      <c r="CT735" s="240"/>
      <c r="CU735" s="240"/>
      <c r="CV735" s="240"/>
      <c r="CW735" s="240"/>
      <c r="CX735" s="240"/>
      <c r="CY735" s="240"/>
      <c r="CZ735" s="240"/>
      <c r="DA735" s="240"/>
      <c r="DB735" s="240"/>
      <c r="DC735" s="240"/>
      <c r="DD735" s="240"/>
      <c r="DE735" s="240"/>
      <c r="DF735" s="240"/>
      <c r="DG735" s="240"/>
      <c r="DH735" s="240"/>
      <c r="DI735" s="240"/>
      <c r="DJ735" s="240"/>
      <c r="DK735" s="240"/>
      <c r="DL735" s="240"/>
      <c r="DM735" s="240"/>
      <c r="DN735" s="240"/>
      <c r="DO735" s="240"/>
      <c r="DP735" s="240"/>
      <c r="DQ735" s="240"/>
      <c r="DR735" s="240"/>
      <c r="DS735" s="240"/>
      <c r="DT735" s="240"/>
      <c r="DU735" s="240"/>
      <c r="DV735" s="240"/>
      <c r="DW735" s="240"/>
      <c r="DX735" s="240"/>
      <c r="DY735" s="240"/>
      <c r="DZ735" s="240"/>
      <c r="EA735" s="240"/>
      <c r="EB735" s="240"/>
      <c r="EC735" s="240"/>
      <c r="ED735" s="240"/>
      <c r="EE735" s="240"/>
      <c r="EF735" s="240"/>
      <c r="EG735" s="240"/>
      <c r="EH735" s="240"/>
      <c r="EI735" s="240"/>
      <c r="EJ735" s="240"/>
      <c r="EK735" s="240"/>
      <c r="EL735" s="240"/>
      <c r="EM735" s="240"/>
      <c r="EN735" s="240"/>
      <c r="EO735" s="240"/>
      <c r="EP735" s="240"/>
      <c r="EQ735" s="240"/>
      <c r="ER735" s="240"/>
      <c r="ES735" s="240"/>
      <c r="ET735" s="240"/>
      <c r="EU735" s="240"/>
      <c r="EV735" s="240"/>
      <c r="EW735" s="240"/>
      <c r="EX735" s="240"/>
      <c r="EY735" s="240"/>
      <c r="EZ735" s="240"/>
      <c r="FA735" s="240"/>
      <c r="FB735" s="240"/>
      <c r="FC735" s="240"/>
      <c r="FD735" s="240"/>
      <c r="FE735" s="240"/>
      <c r="FF735" s="240"/>
      <c r="FG735" s="240"/>
      <c r="FH735" s="240"/>
      <c r="FI735" s="240"/>
      <c r="FJ735" s="240"/>
      <c r="FK735" s="240"/>
      <c r="FL735" s="240"/>
      <c r="FM735" s="240"/>
      <c r="FN735" s="240"/>
      <c r="FO735" s="240"/>
      <c r="FP735" s="240"/>
      <c r="FQ735" s="240"/>
      <c r="FR735" s="240"/>
      <c r="FS735" s="240"/>
      <c r="FT735" s="240"/>
      <c r="FU735" s="240"/>
      <c r="FV735" s="240"/>
    </row>
    <row r="736" spans="1:178" s="250" customFormat="1">
      <c r="A736" s="234"/>
      <c r="B736" s="234"/>
      <c r="C736" s="234"/>
      <c r="D736" s="234"/>
      <c r="E736" s="234"/>
      <c r="F736" s="234"/>
      <c r="G736" s="235"/>
      <c r="H736" s="236"/>
      <c r="AJ736" s="290"/>
      <c r="AK736" s="240"/>
      <c r="AL736" s="240"/>
      <c r="AM736" s="240"/>
      <c r="AN736" s="240"/>
      <c r="AO736" s="240"/>
      <c r="AP736" s="240"/>
      <c r="AQ736" s="240"/>
      <c r="AR736" s="240"/>
      <c r="AS736" s="240"/>
      <c r="AT736" s="240"/>
      <c r="AU736" s="240"/>
      <c r="AV736" s="240"/>
      <c r="AW736" s="240"/>
      <c r="AX736" s="240"/>
      <c r="AY736" s="240"/>
      <c r="AZ736" s="240"/>
      <c r="BA736" s="240"/>
      <c r="BB736" s="240"/>
      <c r="BC736" s="240"/>
      <c r="BD736" s="240"/>
      <c r="BE736" s="240"/>
      <c r="BF736" s="240"/>
      <c r="BG736" s="240"/>
      <c r="BH736" s="240"/>
      <c r="BI736" s="240"/>
      <c r="BJ736" s="240"/>
      <c r="BK736" s="240"/>
      <c r="BL736" s="240"/>
      <c r="BM736" s="240"/>
      <c r="BN736" s="240"/>
      <c r="BO736" s="240"/>
      <c r="BP736" s="240"/>
      <c r="BQ736" s="240"/>
      <c r="BR736" s="240"/>
      <c r="BS736" s="240"/>
      <c r="BT736" s="240"/>
      <c r="BU736" s="240"/>
      <c r="BV736" s="240"/>
      <c r="BW736" s="240"/>
      <c r="BX736" s="240"/>
      <c r="BY736" s="240"/>
      <c r="BZ736" s="240"/>
      <c r="CA736" s="240"/>
      <c r="CB736" s="240"/>
      <c r="CC736" s="240"/>
      <c r="CD736" s="240"/>
      <c r="CE736" s="240"/>
      <c r="CF736" s="240"/>
      <c r="CG736" s="240"/>
      <c r="CH736" s="240"/>
      <c r="CI736" s="240"/>
      <c r="CJ736" s="240"/>
      <c r="CK736" s="240"/>
      <c r="CL736" s="240"/>
      <c r="CM736" s="240"/>
      <c r="CN736" s="240"/>
      <c r="CO736" s="240"/>
      <c r="CP736" s="240"/>
      <c r="CQ736" s="240"/>
      <c r="CR736" s="240"/>
      <c r="CS736" s="240"/>
      <c r="CT736" s="240"/>
      <c r="CU736" s="240"/>
      <c r="CV736" s="240"/>
      <c r="CW736" s="240"/>
      <c r="CX736" s="240"/>
      <c r="CY736" s="240"/>
      <c r="CZ736" s="240"/>
      <c r="DA736" s="240"/>
      <c r="DB736" s="240"/>
      <c r="DC736" s="240"/>
      <c r="DD736" s="240"/>
      <c r="DE736" s="240"/>
      <c r="DF736" s="240"/>
      <c r="DG736" s="240"/>
      <c r="DH736" s="240"/>
      <c r="DI736" s="240"/>
      <c r="DJ736" s="240"/>
      <c r="DK736" s="240"/>
      <c r="DL736" s="240"/>
      <c r="DM736" s="240"/>
      <c r="DN736" s="240"/>
      <c r="DO736" s="240"/>
      <c r="DP736" s="240"/>
      <c r="DQ736" s="240"/>
      <c r="DR736" s="240"/>
      <c r="DS736" s="240"/>
      <c r="DT736" s="240"/>
      <c r="DU736" s="240"/>
      <c r="DV736" s="240"/>
      <c r="DW736" s="240"/>
      <c r="DX736" s="240"/>
      <c r="DY736" s="240"/>
      <c r="DZ736" s="240"/>
      <c r="EA736" s="240"/>
      <c r="EB736" s="240"/>
      <c r="EC736" s="240"/>
      <c r="ED736" s="240"/>
      <c r="EE736" s="240"/>
      <c r="EF736" s="240"/>
      <c r="EG736" s="240"/>
      <c r="EH736" s="240"/>
      <c r="EI736" s="240"/>
      <c r="EJ736" s="240"/>
      <c r="EK736" s="240"/>
      <c r="EL736" s="240"/>
      <c r="EM736" s="240"/>
      <c r="EN736" s="240"/>
      <c r="EO736" s="240"/>
      <c r="EP736" s="240"/>
      <c r="EQ736" s="240"/>
      <c r="ER736" s="240"/>
      <c r="ES736" s="240"/>
      <c r="ET736" s="240"/>
      <c r="EU736" s="240"/>
      <c r="EV736" s="240"/>
      <c r="EW736" s="240"/>
      <c r="EX736" s="240"/>
      <c r="EY736" s="240"/>
      <c r="EZ736" s="240"/>
      <c r="FA736" s="240"/>
      <c r="FB736" s="240"/>
      <c r="FC736" s="240"/>
      <c r="FD736" s="240"/>
      <c r="FE736" s="240"/>
      <c r="FF736" s="240"/>
      <c r="FG736" s="240"/>
      <c r="FH736" s="240"/>
      <c r="FI736" s="240"/>
      <c r="FJ736" s="240"/>
      <c r="FK736" s="240"/>
      <c r="FL736" s="240"/>
      <c r="FM736" s="240"/>
      <c r="FN736" s="240"/>
      <c r="FO736" s="240"/>
      <c r="FP736" s="240"/>
      <c r="FQ736" s="240"/>
      <c r="FR736" s="240"/>
      <c r="FS736" s="240"/>
      <c r="FT736" s="240"/>
      <c r="FU736" s="240"/>
      <c r="FV736" s="240"/>
    </row>
    <row r="737" spans="1:178" s="250" customFormat="1">
      <c r="A737" s="234"/>
      <c r="B737" s="234"/>
      <c r="C737" s="234"/>
      <c r="D737" s="234"/>
      <c r="E737" s="234"/>
      <c r="F737" s="234"/>
      <c r="G737" s="235"/>
      <c r="H737" s="236"/>
      <c r="AJ737" s="290"/>
      <c r="AK737" s="240"/>
      <c r="AL737" s="240"/>
      <c r="AM737" s="240"/>
      <c r="AN737" s="240"/>
      <c r="AO737" s="240"/>
      <c r="AP737" s="240"/>
      <c r="AQ737" s="240"/>
      <c r="AR737" s="240"/>
      <c r="AS737" s="240"/>
      <c r="AT737" s="240"/>
      <c r="AU737" s="240"/>
      <c r="AV737" s="240"/>
      <c r="AW737" s="240"/>
      <c r="AX737" s="240"/>
      <c r="AY737" s="240"/>
      <c r="AZ737" s="240"/>
      <c r="BA737" s="240"/>
      <c r="BB737" s="240"/>
      <c r="BC737" s="240"/>
      <c r="BD737" s="240"/>
      <c r="BE737" s="240"/>
      <c r="BF737" s="240"/>
      <c r="BG737" s="240"/>
      <c r="BH737" s="240"/>
      <c r="BI737" s="240"/>
      <c r="BJ737" s="240"/>
      <c r="BK737" s="240"/>
      <c r="BL737" s="240"/>
      <c r="BM737" s="240"/>
      <c r="BN737" s="240"/>
      <c r="BO737" s="240"/>
      <c r="BP737" s="240"/>
      <c r="BQ737" s="240"/>
      <c r="BR737" s="240"/>
      <c r="BS737" s="240"/>
      <c r="BT737" s="240"/>
      <c r="BU737" s="240"/>
      <c r="BV737" s="240"/>
      <c r="BW737" s="240"/>
      <c r="BX737" s="240"/>
      <c r="BY737" s="240"/>
      <c r="BZ737" s="240"/>
      <c r="CA737" s="240"/>
      <c r="CB737" s="240"/>
      <c r="CC737" s="240"/>
      <c r="CD737" s="240"/>
      <c r="CE737" s="240"/>
      <c r="CF737" s="240"/>
      <c r="CG737" s="240"/>
      <c r="CH737" s="240"/>
      <c r="CI737" s="240"/>
      <c r="CJ737" s="240"/>
      <c r="CK737" s="240"/>
      <c r="CL737" s="240"/>
      <c r="CM737" s="240"/>
      <c r="CN737" s="240"/>
      <c r="CO737" s="240"/>
      <c r="CP737" s="240"/>
      <c r="CQ737" s="240"/>
      <c r="CR737" s="240"/>
      <c r="CS737" s="240"/>
      <c r="CT737" s="240"/>
      <c r="CU737" s="240"/>
      <c r="CV737" s="240"/>
      <c r="CW737" s="240"/>
      <c r="CX737" s="240"/>
      <c r="CY737" s="240"/>
      <c r="CZ737" s="240"/>
      <c r="DA737" s="240"/>
      <c r="DB737" s="240"/>
      <c r="DC737" s="240"/>
      <c r="DD737" s="240"/>
      <c r="DE737" s="240"/>
      <c r="DF737" s="240"/>
      <c r="DG737" s="240"/>
      <c r="DH737" s="240"/>
      <c r="DI737" s="240"/>
      <c r="DJ737" s="240"/>
      <c r="DK737" s="240"/>
      <c r="DL737" s="240"/>
      <c r="DM737" s="240"/>
      <c r="DN737" s="240"/>
      <c r="DO737" s="240"/>
      <c r="DP737" s="240"/>
      <c r="DQ737" s="240"/>
      <c r="DR737" s="240"/>
      <c r="DS737" s="240"/>
      <c r="DT737" s="240"/>
      <c r="DU737" s="240"/>
      <c r="DV737" s="240"/>
      <c r="DW737" s="240"/>
      <c r="DX737" s="240"/>
      <c r="DY737" s="240"/>
      <c r="DZ737" s="240"/>
      <c r="EA737" s="240"/>
      <c r="EB737" s="240"/>
      <c r="EC737" s="240"/>
      <c r="ED737" s="240"/>
      <c r="EE737" s="240"/>
      <c r="EF737" s="240"/>
      <c r="EG737" s="240"/>
      <c r="EH737" s="240"/>
      <c r="EI737" s="240"/>
      <c r="EJ737" s="240"/>
      <c r="EK737" s="240"/>
      <c r="EL737" s="240"/>
      <c r="EM737" s="240"/>
      <c r="EN737" s="240"/>
      <c r="EO737" s="240"/>
      <c r="EP737" s="240"/>
      <c r="EQ737" s="240"/>
      <c r="ER737" s="240"/>
      <c r="ES737" s="240"/>
      <c r="ET737" s="240"/>
      <c r="EU737" s="240"/>
      <c r="EV737" s="240"/>
      <c r="EW737" s="240"/>
      <c r="EX737" s="240"/>
      <c r="EY737" s="240"/>
      <c r="EZ737" s="240"/>
      <c r="FA737" s="240"/>
      <c r="FB737" s="240"/>
      <c r="FC737" s="240"/>
      <c r="FD737" s="240"/>
      <c r="FE737" s="240"/>
      <c r="FF737" s="240"/>
      <c r="FG737" s="240"/>
      <c r="FH737" s="240"/>
      <c r="FI737" s="240"/>
      <c r="FJ737" s="240"/>
      <c r="FK737" s="240"/>
      <c r="FL737" s="240"/>
      <c r="FM737" s="240"/>
      <c r="FN737" s="240"/>
      <c r="FO737" s="240"/>
      <c r="FP737" s="240"/>
      <c r="FQ737" s="240"/>
      <c r="FR737" s="240"/>
      <c r="FS737" s="240"/>
      <c r="FT737" s="240"/>
      <c r="FU737" s="240"/>
      <c r="FV737" s="240"/>
    </row>
    <row r="738" spans="1:178" s="250" customFormat="1">
      <c r="A738" s="234"/>
      <c r="B738" s="234"/>
      <c r="C738" s="234"/>
      <c r="D738" s="234"/>
      <c r="E738" s="234"/>
      <c r="F738" s="234"/>
      <c r="G738" s="235"/>
      <c r="H738" s="236"/>
      <c r="AJ738" s="290"/>
      <c r="AK738" s="240"/>
      <c r="AL738" s="240"/>
      <c r="AM738" s="240"/>
      <c r="AN738" s="240"/>
      <c r="AO738" s="240"/>
      <c r="AP738" s="240"/>
      <c r="AQ738" s="240"/>
      <c r="AR738" s="240"/>
      <c r="AS738" s="240"/>
      <c r="AT738" s="240"/>
      <c r="AU738" s="240"/>
      <c r="AV738" s="240"/>
      <c r="AW738" s="240"/>
      <c r="AX738" s="240"/>
      <c r="AY738" s="240"/>
      <c r="AZ738" s="240"/>
      <c r="BA738" s="240"/>
      <c r="BB738" s="240"/>
      <c r="BC738" s="240"/>
      <c r="BD738" s="240"/>
      <c r="BE738" s="240"/>
      <c r="BF738" s="240"/>
      <c r="BG738" s="240"/>
      <c r="BH738" s="240"/>
      <c r="BI738" s="240"/>
      <c r="BJ738" s="240"/>
      <c r="BK738" s="240"/>
      <c r="BL738" s="240"/>
      <c r="BM738" s="240"/>
      <c r="BN738" s="240"/>
      <c r="BO738" s="240"/>
      <c r="BP738" s="240"/>
      <c r="BQ738" s="240"/>
      <c r="BR738" s="240"/>
      <c r="BS738" s="240"/>
      <c r="BT738" s="240"/>
      <c r="BU738" s="240"/>
      <c r="BV738" s="240"/>
      <c r="BW738" s="240"/>
      <c r="BX738" s="240"/>
      <c r="BY738" s="240"/>
      <c r="BZ738" s="240"/>
      <c r="CA738" s="240"/>
      <c r="CB738" s="240"/>
      <c r="CC738" s="240"/>
      <c r="CD738" s="240"/>
      <c r="CE738" s="240"/>
      <c r="CF738" s="240"/>
      <c r="CG738" s="240"/>
      <c r="CH738" s="240"/>
      <c r="CI738" s="240"/>
      <c r="CJ738" s="240"/>
      <c r="CK738" s="240"/>
      <c r="CL738" s="240"/>
      <c r="CM738" s="240"/>
      <c r="CN738" s="240"/>
      <c r="CO738" s="240"/>
      <c r="CP738" s="240"/>
      <c r="CQ738" s="240"/>
      <c r="CR738" s="240"/>
      <c r="CS738" s="240"/>
      <c r="CT738" s="240"/>
      <c r="CU738" s="240"/>
      <c r="CV738" s="240"/>
      <c r="CW738" s="240"/>
      <c r="CX738" s="240"/>
      <c r="CY738" s="240"/>
      <c r="CZ738" s="240"/>
      <c r="DA738" s="240"/>
      <c r="DB738" s="240"/>
      <c r="DC738" s="240"/>
      <c r="DD738" s="240"/>
      <c r="DE738" s="240"/>
      <c r="DF738" s="240"/>
      <c r="DG738" s="240"/>
      <c r="DH738" s="240"/>
      <c r="DI738" s="240"/>
      <c r="DJ738" s="240"/>
      <c r="DK738" s="240"/>
      <c r="DL738" s="240"/>
      <c r="DM738" s="240"/>
      <c r="DN738" s="240"/>
      <c r="DO738" s="240"/>
      <c r="DP738" s="240"/>
      <c r="DQ738" s="240"/>
      <c r="DR738" s="240"/>
      <c r="DS738" s="240"/>
      <c r="DT738" s="240"/>
      <c r="DU738" s="240"/>
      <c r="DV738" s="240"/>
      <c r="DW738" s="240"/>
      <c r="DX738" s="240"/>
      <c r="DY738" s="240"/>
      <c r="DZ738" s="240"/>
      <c r="EA738" s="240"/>
      <c r="EB738" s="240"/>
      <c r="EC738" s="240"/>
      <c r="ED738" s="240"/>
      <c r="EE738" s="240"/>
      <c r="EF738" s="240"/>
      <c r="EG738" s="240"/>
      <c r="EH738" s="240"/>
      <c r="EI738" s="240"/>
      <c r="EJ738" s="240"/>
      <c r="EK738" s="240"/>
      <c r="EL738" s="240"/>
      <c r="EM738" s="240"/>
      <c r="EN738" s="240"/>
      <c r="EO738" s="240"/>
      <c r="EP738" s="240"/>
      <c r="EQ738" s="240"/>
      <c r="ER738" s="240"/>
      <c r="ES738" s="240"/>
      <c r="ET738" s="240"/>
      <c r="EU738" s="240"/>
      <c r="EV738" s="240"/>
      <c r="EW738" s="240"/>
      <c r="EX738" s="240"/>
      <c r="EY738" s="240"/>
      <c r="EZ738" s="240"/>
      <c r="FA738" s="240"/>
      <c r="FB738" s="240"/>
      <c r="FC738" s="240"/>
      <c r="FD738" s="240"/>
      <c r="FE738" s="240"/>
      <c r="FF738" s="240"/>
      <c r="FG738" s="240"/>
      <c r="FH738" s="240"/>
      <c r="FI738" s="240"/>
      <c r="FJ738" s="240"/>
      <c r="FK738" s="240"/>
      <c r="FL738" s="240"/>
      <c r="FM738" s="240"/>
      <c r="FN738" s="240"/>
      <c r="FO738" s="240"/>
      <c r="FP738" s="240"/>
      <c r="FQ738" s="240"/>
      <c r="FR738" s="240"/>
      <c r="FS738" s="240"/>
      <c r="FT738" s="240"/>
      <c r="FU738" s="240"/>
      <c r="FV738" s="240"/>
    </row>
    <row r="739" spans="1:178" s="250" customFormat="1">
      <c r="A739" s="234"/>
      <c r="B739" s="234"/>
      <c r="C739" s="234"/>
      <c r="D739" s="234"/>
      <c r="E739" s="234"/>
      <c r="F739" s="234"/>
      <c r="G739" s="235"/>
      <c r="H739" s="236"/>
      <c r="AJ739" s="290"/>
      <c r="AK739" s="240"/>
      <c r="AL739" s="240"/>
      <c r="AM739" s="240"/>
      <c r="AN739" s="240"/>
      <c r="AO739" s="240"/>
      <c r="AP739" s="240"/>
      <c r="AQ739" s="240"/>
      <c r="AR739" s="240"/>
      <c r="AS739" s="240"/>
      <c r="AT739" s="240"/>
      <c r="AU739" s="240"/>
      <c r="AV739" s="240"/>
      <c r="AW739" s="240"/>
      <c r="AX739" s="240"/>
      <c r="AY739" s="240"/>
      <c r="AZ739" s="240"/>
      <c r="BA739" s="240"/>
      <c r="BB739" s="240"/>
      <c r="BC739" s="240"/>
      <c r="BD739" s="240"/>
      <c r="BE739" s="240"/>
      <c r="BF739" s="240"/>
      <c r="BG739" s="240"/>
      <c r="BH739" s="240"/>
      <c r="BI739" s="240"/>
      <c r="BJ739" s="240"/>
      <c r="BK739" s="240"/>
      <c r="BL739" s="240"/>
      <c r="BM739" s="240"/>
      <c r="BN739" s="240"/>
      <c r="BO739" s="240"/>
      <c r="BP739" s="240"/>
      <c r="BQ739" s="240"/>
      <c r="BR739" s="240"/>
      <c r="BS739" s="240"/>
      <c r="BT739" s="240"/>
      <c r="BU739" s="240"/>
      <c r="BV739" s="240"/>
      <c r="BW739" s="240"/>
      <c r="BX739" s="240"/>
      <c r="BY739" s="240"/>
      <c r="BZ739" s="240"/>
      <c r="CA739" s="240"/>
      <c r="CB739" s="240"/>
      <c r="CC739" s="240"/>
      <c r="CD739" s="240"/>
      <c r="CE739" s="240"/>
      <c r="CF739" s="240"/>
      <c r="CG739" s="240"/>
      <c r="CH739" s="240"/>
      <c r="CI739" s="240"/>
      <c r="CJ739" s="240"/>
      <c r="CK739" s="240"/>
      <c r="CL739" s="240"/>
      <c r="CM739" s="240"/>
      <c r="CN739" s="240"/>
      <c r="CO739" s="240"/>
      <c r="CP739" s="240"/>
      <c r="CQ739" s="240"/>
      <c r="CR739" s="240"/>
      <c r="CS739" s="240"/>
      <c r="CT739" s="240"/>
      <c r="CU739" s="240"/>
      <c r="CV739" s="240"/>
      <c r="CW739" s="240"/>
      <c r="CX739" s="240"/>
      <c r="CY739" s="240"/>
      <c r="CZ739" s="240"/>
      <c r="DA739" s="240"/>
      <c r="DB739" s="240"/>
      <c r="DC739" s="240"/>
      <c r="DD739" s="240"/>
      <c r="DE739" s="240"/>
      <c r="DF739" s="240"/>
      <c r="DG739" s="240"/>
      <c r="DH739" s="240"/>
      <c r="DI739" s="240"/>
      <c r="DJ739" s="240"/>
      <c r="DK739" s="240"/>
      <c r="DL739" s="240"/>
      <c r="DM739" s="240"/>
      <c r="DN739" s="240"/>
      <c r="DO739" s="240"/>
      <c r="DP739" s="240"/>
      <c r="DQ739" s="240"/>
      <c r="DR739" s="240"/>
      <c r="DS739" s="240"/>
      <c r="DT739" s="240"/>
      <c r="DU739" s="240"/>
      <c r="DV739" s="240"/>
      <c r="DW739" s="240"/>
      <c r="DX739" s="240"/>
      <c r="DY739" s="240"/>
      <c r="DZ739" s="240"/>
      <c r="EA739" s="240"/>
      <c r="EB739" s="240"/>
      <c r="EC739" s="240"/>
      <c r="ED739" s="240"/>
      <c r="EE739" s="240"/>
      <c r="EF739" s="240"/>
      <c r="EG739" s="240"/>
      <c r="EH739" s="240"/>
      <c r="EI739" s="240"/>
      <c r="EJ739" s="240"/>
      <c r="EK739" s="240"/>
      <c r="EL739" s="240"/>
      <c r="EM739" s="240"/>
      <c r="EN739" s="240"/>
      <c r="EO739" s="240"/>
      <c r="EP739" s="240"/>
      <c r="EQ739" s="240"/>
      <c r="ER739" s="240"/>
      <c r="ES739" s="240"/>
      <c r="ET739" s="240"/>
      <c r="EU739" s="240"/>
      <c r="EV739" s="240"/>
      <c r="EW739" s="240"/>
      <c r="EX739" s="240"/>
      <c r="EY739" s="240"/>
      <c r="EZ739" s="240"/>
      <c r="FA739" s="240"/>
      <c r="FB739" s="240"/>
      <c r="FC739" s="240"/>
      <c r="FD739" s="240"/>
      <c r="FE739" s="240"/>
      <c r="FF739" s="240"/>
      <c r="FG739" s="240"/>
      <c r="FH739" s="240"/>
      <c r="FI739" s="240"/>
      <c r="FJ739" s="240"/>
      <c r="FK739" s="240"/>
      <c r="FL739" s="240"/>
      <c r="FM739" s="240"/>
      <c r="FN739" s="240"/>
      <c r="FO739" s="240"/>
      <c r="FP739" s="240"/>
      <c r="FQ739" s="240"/>
      <c r="FR739" s="240"/>
      <c r="FS739" s="240"/>
      <c r="FT739" s="240"/>
      <c r="FU739" s="240"/>
      <c r="FV739" s="240"/>
    </row>
    <row r="740" spans="1:178" s="250" customFormat="1">
      <c r="A740" s="234"/>
      <c r="B740" s="234"/>
      <c r="C740" s="234"/>
      <c r="D740" s="234"/>
      <c r="E740" s="234"/>
      <c r="F740" s="234"/>
      <c r="G740" s="235"/>
      <c r="H740" s="236"/>
      <c r="AJ740" s="290"/>
      <c r="AK740" s="240"/>
      <c r="AL740" s="240"/>
      <c r="AM740" s="240"/>
      <c r="AN740" s="240"/>
      <c r="AO740" s="240"/>
      <c r="AP740" s="240"/>
      <c r="AQ740" s="240"/>
      <c r="AR740" s="240"/>
      <c r="AS740" s="240"/>
      <c r="AT740" s="240"/>
      <c r="AU740" s="240"/>
      <c r="AV740" s="240"/>
      <c r="AW740" s="240"/>
      <c r="AX740" s="240"/>
      <c r="AY740" s="240"/>
      <c r="AZ740" s="240"/>
      <c r="BA740" s="240"/>
      <c r="BB740" s="240"/>
      <c r="BC740" s="240"/>
      <c r="BD740" s="240"/>
      <c r="BE740" s="240"/>
      <c r="BF740" s="240"/>
      <c r="BG740" s="240"/>
      <c r="BH740" s="240"/>
      <c r="BI740" s="240"/>
      <c r="BJ740" s="240"/>
      <c r="BK740" s="240"/>
      <c r="BL740" s="240"/>
      <c r="BM740" s="240"/>
      <c r="BN740" s="240"/>
      <c r="BO740" s="240"/>
      <c r="BP740" s="240"/>
      <c r="BQ740" s="240"/>
      <c r="BR740" s="240"/>
      <c r="BS740" s="240"/>
      <c r="BT740" s="240"/>
      <c r="BU740" s="240"/>
      <c r="BV740" s="240"/>
      <c r="BW740" s="240"/>
      <c r="BX740" s="240"/>
      <c r="BY740" s="240"/>
      <c r="BZ740" s="240"/>
      <c r="CA740" s="240"/>
      <c r="CB740" s="240"/>
      <c r="CC740" s="240"/>
      <c r="CD740" s="240"/>
      <c r="CE740" s="240"/>
      <c r="CF740" s="240"/>
      <c r="CG740" s="240"/>
      <c r="CH740" s="240"/>
      <c r="CI740" s="240"/>
      <c r="CJ740" s="240"/>
      <c r="CK740" s="240"/>
      <c r="CL740" s="240"/>
      <c r="CM740" s="240"/>
      <c r="CN740" s="240"/>
      <c r="CO740" s="240"/>
      <c r="CP740" s="240"/>
      <c r="CQ740" s="240"/>
      <c r="CR740" s="240"/>
      <c r="CS740" s="240"/>
      <c r="CT740" s="240"/>
      <c r="CU740" s="240"/>
      <c r="CV740" s="240"/>
      <c r="CW740" s="240"/>
      <c r="CX740" s="240"/>
      <c r="CY740" s="240"/>
      <c r="CZ740" s="240"/>
      <c r="DA740" s="240"/>
      <c r="DB740" s="240"/>
      <c r="DC740" s="240"/>
      <c r="DD740" s="240"/>
      <c r="DE740" s="240"/>
      <c r="DF740" s="240"/>
      <c r="DG740" s="240"/>
      <c r="DH740" s="240"/>
      <c r="DI740" s="240"/>
      <c r="DJ740" s="240"/>
      <c r="DK740" s="240"/>
      <c r="DL740" s="240"/>
      <c r="DM740" s="240"/>
      <c r="DN740" s="240"/>
      <c r="DO740" s="240"/>
      <c r="DP740" s="240"/>
      <c r="DQ740" s="240"/>
      <c r="DR740" s="240"/>
      <c r="DS740" s="240"/>
      <c r="DT740" s="240"/>
      <c r="DU740" s="240"/>
      <c r="DV740" s="240"/>
      <c r="DW740" s="240"/>
      <c r="DX740" s="240"/>
      <c r="DY740" s="240"/>
      <c r="DZ740" s="240"/>
      <c r="EA740" s="240"/>
      <c r="EB740" s="240"/>
      <c r="EC740" s="240"/>
      <c r="ED740" s="240"/>
      <c r="EE740" s="240"/>
      <c r="EF740" s="240"/>
      <c r="EG740" s="240"/>
      <c r="EH740" s="240"/>
      <c r="EI740" s="240"/>
      <c r="EJ740" s="240"/>
      <c r="EK740" s="240"/>
      <c r="EL740" s="240"/>
      <c r="EM740" s="240"/>
      <c r="EN740" s="240"/>
      <c r="EO740" s="240"/>
      <c r="EP740" s="240"/>
      <c r="EQ740" s="240"/>
      <c r="ER740" s="240"/>
      <c r="ES740" s="240"/>
      <c r="ET740" s="240"/>
      <c r="EU740" s="240"/>
      <c r="EV740" s="240"/>
      <c r="EW740" s="240"/>
      <c r="EX740" s="240"/>
      <c r="EY740" s="240"/>
      <c r="EZ740" s="240"/>
      <c r="FA740" s="240"/>
      <c r="FB740" s="240"/>
      <c r="FC740" s="240"/>
      <c r="FD740" s="240"/>
      <c r="FE740" s="240"/>
      <c r="FF740" s="240"/>
      <c r="FG740" s="240"/>
      <c r="FH740" s="240"/>
      <c r="FI740" s="240"/>
      <c r="FJ740" s="240"/>
      <c r="FK740" s="240"/>
      <c r="FL740" s="240"/>
      <c r="FM740" s="240"/>
      <c r="FN740" s="240"/>
      <c r="FO740" s="240"/>
      <c r="FP740" s="240"/>
      <c r="FQ740" s="240"/>
      <c r="FR740" s="240"/>
      <c r="FS740" s="240"/>
      <c r="FT740" s="240"/>
      <c r="FU740" s="240"/>
      <c r="FV740" s="240"/>
    </row>
    <row r="741" spans="1:178" s="250" customFormat="1">
      <c r="A741" s="234"/>
      <c r="B741" s="234"/>
      <c r="C741" s="234"/>
      <c r="D741" s="234"/>
      <c r="E741" s="234"/>
      <c r="F741" s="234"/>
      <c r="G741" s="235"/>
      <c r="H741" s="236"/>
      <c r="AJ741" s="290"/>
      <c r="AK741" s="240"/>
      <c r="AL741" s="240"/>
      <c r="AM741" s="240"/>
      <c r="AN741" s="240"/>
      <c r="AO741" s="240"/>
      <c r="AP741" s="240"/>
      <c r="AQ741" s="240"/>
      <c r="AR741" s="240"/>
      <c r="AS741" s="240"/>
      <c r="AT741" s="240"/>
      <c r="AU741" s="240"/>
      <c r="AV741" s="240"/>
      <c r="AW741" s="240"/>
      <c r="AX741" s="240"/>
      <c r="AY741" s="240"/>
      <c r="AZ741" s="240"/>
      <c r="BA741" s="240"/>
      <c r="BB741" s="240"/>
      <c r="BC741" s="240"/>
      <c r="BD741" s="240"/>
      <c r="BE741" s="240"/>
      <c r="BF741" s="240"/>
      <c r="BG741" s="240"/>
      <c r="BH741" s="240"/>
      <c r="BI741" s="240"/>
      <c r="BJ741" s="240"/>
      <c r="BK741" s="240"/>
      <c r="BL741" s="240"/>
      <c r="BM741" s="240"/>
      <c r="BN741" s="240"/>
      <c r="BO741" s="240"/>
      <c r="BP741" s="240"/>
      <c r="BQ741" s="240"/>
      <c r="BR741" s="240"/>
      <c r="BS741" s="240"/>
      <c r="BT741" s="240"/>
      <c r="BU741" s="240"/>
      <c r="BV741" s="240"/>
      <c r="BW741" s="240"/>
      <c r="BX741" s="240"/>
      <c r="BY741" s="240"/>
      <c r="BZ741" s="240"/>
      <c r="CA741" s="240"/>
      <c r="CB741" s="240"/>
      <c r="CC741" s="240"/>
      <c r="CD741" s="240"/>
      <c r="CE741" s="240"/>
      <c r="CF741" s="240"/>
      <c r="CG741" s="240"/>
      <c r="CH741" s="240"/>
      <c r="CI741" s="240"/>
      <c r="CJ741" s="240"/>
      <c r="CK741" s="240"/>
      <c r="CL741" s="240"/>
      <c r="CM741" s="240"/>
      <c r="CN741" s="240"/>
      <c r="CO741" s="240"/>
      <c r="CP741" s="240"/>
      <c r="CQ741" s="240"/>
      <c r="CR741" s="240"/>
      <c r="CS741" s="240"/>
      <c r="CT741" s="240"/>
      <c r="CU741" s="240"/>
      <c r="CV741" s="240"/>
      <c r="CW741" s="240"/>
      <c r="CX741" s="240"/>
      <c r="CY741" s="240"/>
      <c r="CZ741" s="240"/>
      <c r="DA741" s="240"/>
      <c r="DB741" s="240"/>
      <c r="DC741" s="240"/>
      <c r="DD741" s="240"/>
      <c r="DE741" s="240"/>
      <c r="DF741" s="240"/>
      <c r="DG741" s="240"/>
      <c r="DH741" s="240"/>
      <c r="DI741" s="240"/>
      <c r="DJ741" s="240"/>
      <c r="DK741" s="240"/>
      <c r="DL741" s="240"/>
      <c r="DM741" s="240"/>
      <c r="DN741" s="240"/>
      <c r="DO741" s="240"/>
      <c r="DP741" s="240"/>
      <c r="DQ741" s="240"/>
      <c r="DR741" s="240"/>
      <c r="DS741" s="240"/>
      <c r="DT741" s="240"/>
      <c r="DU741" s="240"/>
      <c r="DV741" s="240"/>
      <c r="DW741" s="240"/>
      <c r="DX741" s="240"/>
      <c r="DY741" s="240"/>
      <c r="DZ741" s="240"/>
      <c r="EA741" s="240"/>
      <c r="EB741" s="240"/>
      <c r="EC741" s="240"/>
      <c r="ED741" s="240"/>
      <c r="EE741" s="240"/>
      <c r="EF741" s="240"/>
      <c r="EG741" s="240"/>
      <c r="EH741" s="240"/>
      <c r="EI741" s="240"/>
      <c r="EJ741" s="240"/>
      <c r="EK741" s="240"/>
      <c r="EL741" s="240"/>
      <c r="EM741" s="240"/>
      <c r="EN741" s="240"/>
      <c r="EO741" s="240"/>
      <c r="EP741" s="240"/>
      <c r="EQ741" s="240"/>
      <c r="ER741" s="240"/>
      <c r="ES741" s="240"/>
      <c r="ET741" s="240"/>
      <c r="EU741" s="240"/>
      <c r="EV741" s="240"/>
      <c r="EW741" s="240"/>
      <c r="EX741" s="240"/>
      <c r="EY741" s="240"/>
      <c r="EZ741" s="240"/>
      <c r="FA741" s="240"/>
      <c r="FB741" s="240"/>
      <c r="FC741" s="240"/>
      <c r="FD741" s="240"/>
      <c r="FE741" s="240"/>
      <c r="FF741" s="240"/>
      <c r="FG741" s="240"/>
      <c r="FH741" s="240"/>
      <c r="FI741" s="240"/>
      <c r="FJ741" s="240"/>
      <c r="FK741" s="240"/>
      <c r="FL741" s="240"/>
      <c r="FM741" s="240"/>
      <c r="FN741" s="240"/>
      <c r="FO741" s="240"/>
      <c r="FP741" s="240"/>
      <c r="FQ741" s="240"/>
      <c r="FR741" s="240"/>
      <c r="FS741" s="240"/>
      <c r="FT741" s="240"/>
      <c r="FU741" s="240"/>
      <c r="FV741" s="240"/>
    </row>
    <row r="742" spans="1:178" s="250" customFormat="1">
      <c r="A742" s="234"/>
      <c r="B742" s="234"/>
      <c r="C742" s="234"/>
      <c r="D742" s="234"/>
      <c r="E742" s="234"/>
      <c r="F742" s="234"/>
      <c r="G742" s="235"/>
      <c r="H742" s="236"/>
      <c r="AJ742" s="290"/>
      <c r="AK742" s="240"/>
      <c r="AL742" s="240"/>
      <c r="AM742" s="240"/>
      <c r="AN742" s="240"/>
      <c r="AO742" s="240"/>
      <c r="AP742" s="240"/>
      <c r="AQ742" s="240"/>
      <c r="AR742" s="240"/>
      <c r="AS742" s="240"/>
      <c r="AT742" s="240"/>
      <c r="AU742" s="240"/>
      <c r="AV742" s="240"/>
      <c r="AW742" s="240"/>
      <c r="AX742" s="240"/>
      <c r="AY742" s="240"/>
      <c r="AZ742" s="240"/>
      <c r="BA742" s="240"/>
      <c r="BB742" s="240"/>
      <c r="BC742" s="240"/>
      <c r="BD742" s="240"/>
      <c r="BE742" s="240"/>
      <c r="BF742" s="240"/>
      <c r="BG742" s="240"/>
      <c r="BH742" s="240"/>
      <c r="BI742" s="240"/>
      <c r="BJ742" s="240"/>
      <c r="BK742" s="240"/>
      <c r="BL742" s="240"/>
      <c r="BM742" s="240"/>
      <c r="BN742" s="240"/>
      <c r="BO742" s="240"/>
      <c r="BP742" s="240"/>
      <c r="BQ742" s="240"/>
      <c r="BR742" s="240"/>
      <c r="BS742" s="240"/>
      <c r="BT742" s="240"/>
      <c r="BU742" s="240"/>
      <c r="BV742" s="240"/>
      <c r="BW742" s="240"/>
      <c r="BX742" s="240"/>
      <c r="BY742" s="240"/>
      <c r="BZ742" s="240"/>
      <c r="CA742" s="240"/>
      <c r="CB742" s="240"/>
      <c r="CC742" s="240"/>
      <c r="CD742" s="240"/>
      <c r="CE742" s="240"/>
      <c r="CF742" s="240"/>
      <c r="CG742" s="240"/>
      <c r="CH742" s="240"/>
      <c r="CI742" s="240"/>
      <c r="CJ742" s="240"/>
      <c r="CK742" s="240"/>
      <c r="CL742" s="240"/>
      <c r="CM742" s="240"/>
      <c r="CN742" s="240"/>
      <c r="CO742" s="240"/>
      <c r="CP742" s="240"/>
      <c r="CQ742" s="240"/>
      <c r="CR742" s="240"/>
      <c r="CS742" s="240"/>
      <c r="CT742" s="240"/>
      <c r="CU742" s="240"/>
      <c r="CV742" s="240"/>
      <c r="CW742" s="240"/>
      <c r="CX742" s="240"/>
      <c r="CY742" s="240"/>
      <c r="CZ742" s="240"/>
      <c r="DA742" s="240"/>
      <c r="DB742" s="240"/>
      <c r="DC742" s="240"/>
      <c r="DD742" s="240"/>
      <c r="DE742" s="240"/>
      <c r="DF742" s="240"/>
      <c r="DG742" s="240"/>
      <c r="DH742" s="240"/>
      <c r="DI742" s="240"/>
      <c r="DJ742" s="240"/>
      <c r="DK742" s="240"/>
      <c r="DL742" s="240"/>
      <c r="DM742" s="240"/>
      <c r="DN742" s="240"/>
      <c r="DO742" s="240"/>
      <c r="DP742" s="240"/>
      <c r="DQ742" s="240"/>
      <c r="DR742" s="240"/>
      <c r="DS742" s="240"/>
      <c r="DT742" s="240"/>
      <c r="DU742" s="240"/>
      <c r="DV742" s="240"/>
      <c r="DW742" s="240"/>
      <c r="DX742" s="240"/>
      <c r="DY742" s="240"/>
      <c r="DZ742" s="240"/>
      <c r="EA742" s="240"/>
      <c r="EB742" s="240"/>
      <c r="EC742" s="240"/>
      <c r="ED742" s="240"/>
      <c r="EE742" s="240"/>
      <c r="EF742" s="240"/>
      <c r="EG742" s="240"/>
      <c r="EH742" s="240"/>
      <c r="EI742" s="240"/>
      <c r="EJ742" s="240"/>
      <c r="EK742" s="240"/>
      <c r="EL742" s="240"/>
      <c r="EM742" s="240"/>
      <c r="EN742" s="240"/>
      <c r="EO742" s="240"/>
      <c r="EP742" s="240"/>
      <c r="EQ742" s="240"/>
      <c r="ER742" s="240"/>
      <c r="ES742" s="240"/>
      <c r="ET742" s="240"/>
      <c r="EU742" s="240"/>
      <c r="EV742" s="240"/>
      <c r="EW742" s="240"/>
      <c r="EX742" s="240"/>
      <c r="EY742" s="240"/>
      <c r="EZ742" s="240"/>
      <c r="FA742" s="240"/>
      <c r="FB742" s="240"/>
      <c r="FC742" s="240"/>
      <c r="FD742" s="240"/>
      <c r="FE742" s="240"/>
      <c r="FF742" s="240"/>
      <c r="FG742" s="240"/>
      <c r="FH742" s="240"/>
      <c r="FI742" s="240"/>
      <c r="FJ742" s="240"/>
      <c r="FK742" s="240"/>
      <c r="FL742" s="240"/>
      <c r="FM742" s="240"/>
      <c r="FN742" s="240"/>
      <c r="FO742" s="240"/>
      <c r="FP742" s="240"/>
      <c r="FQ742" s="240"/>
      <c r="FR742" s="240"/>
      <c r="FS742" s="240"/>
      <c r="FT742" s="240"/>
      <c r="FU742" s="240"/>
      <c r="FV742" s="240"/>
    </row>
    <row r="743" spans="1:178" s="250" customFormat="1">
      <c r="A743" s="234"/>
      <c r="B743" s="234"/>
      <c r="C743" s="234"/>
      <c r="D743" s="234"/>
      <c r="E743" s="234"/>
      <c r="F743" s="234"/>
      <c r="G743" s="235"/>
      <c r="H743" s="236"/>
      <c r="AJ743" s="290"/>
      <c r="AK743" s="240"/>
      <c r="AL743" s="240"/>
      <c r="AM743" s="240"/>
      <c r="AN743" s="240"/>
      <c r="AO743" s="240"/>
      <c r="AP743" s="240"/>
      <c r="AQ743" s="240"/>
      <c r="AR743" s="240"/>
      <c r="AS743" s="240"/>
      <c r="AT743" s="240"/>
      <c r="AU743" s="240"/>
      <c r="AV743" s="240"/>
      <c r="AW743" s="240"/>
      <c r="AX743" s="240"/>
      <c r="AY743" s="240"/>
      <c r="AZ743" s="240"/>
      <c r="BA743" s="240"/>
      <c r="BB743" s="240"/>
      <c r="BC743" s="240"/>
      <c r="BD743" s="240"/>
      <c r="BE743" s="240"/>
      <c r="BF743" s="240"/>
      <c r="BG743" s="240"/>
      <c r="BH743" s="240"/>
      <c r="BI743" s="240"/>
      <c r="BJ743" s="240"/>
      <c r="BK743" s="240"/>
      <c r="BL743" s="240"/>
      <c r="BM743" s="240"/>
      <c r="BN743" s="240"/>
      <c r="BO743" s="240"/>
      <c r="BP743" s="240"/>
      <c r="BQ743" s="240"/>
      <c r="BR743" s="240"/>
      <c r="BS743" s="240"/>
      <c r="BT743" s="240"/>
      <c r="BU743" s="240"/>
      <c r="BV743" s="240"/>
      <c r="BW743" s="240"/>
      <c r="BX743" s="240"/>
      <c r="BY743" s="240"/>
      <c r="BZ743" s="240"/>
      <c r="CA743" s="240"/>
      <c r="CB743" s="240"/>
      <c r="CC743" s="240"/>
      <c r="CD743" s="240"/>
      <c r="CE743" s="240"/>
      <c r="CF743" s="240"/>
      <c r="CG743" s="240"/>
      <c r="CH743" s="240"/>
      <c r="CI743" s="240"/>
      <c r="CJ743" s="240"/>
      <c r="CK743" s="240"/>
      <c r="CL743" s="240"/>
      <c r="CM743" s="240"/>
      <c r="CN743" s="240"/>
      <c r="CO743" s="240"/>
      <c r="CP743" s="240"/>
      <c r="CQ743" s="240"/>
      <c r="CR743" s="240"/>
      <c r="CS743" s="240"/>
      <c r="CT743" s="240"/>
      <c r="CU743" s="240"/>
      <c r="CV743" s="240"/>
      <c r="CW743" s="240"/>
      <c r="CX743" s="240"/>
      <c r="CY743" s="240"/>
      <c r="CZ743" s="240"/>
      <c r="DA743" s="240"/>
      <c r="DB743" s="240"/>
      <c r="DC743" s="240"/>
      <c r="DD743" s="240"/>
      <c r="DE743" s="240"/>
      <c r="DF743" s="240"/>
      <c r="DG743" s="240"/>
      <c r="DH743" s="240"/>
      <c r="DI743" s="240"/>
      <c r="DJ743" s="240"/>
      <c r="DK743" s="240"/>
      <c r="DL743" s="240"/>
      <c r="DM743" s="240"/>
      <c r="DN743" s="240"/>
      <c r="DO743" s="240"/>
      <c r="DP743" s="240"/>
      <c r="DQ743" s="240"/>
      <c r="DR743" s="240"/>
      <c r="DS743" s="240"/>
      <c r="DT743" s="240"/>
      <c r="DU743" s="240"/>
      <c r="DV743" s="240"/>
      <c r="DW743" s="240"/>
      <c r="DX743" s="240"/>
      <c r="DY743" s="240"/>
      <c r="DZ743" s="240"/>
      <c r="EA743" s="240"/>
      <c r="EB743" s="240"/>
      <c r="EC743" s="240"/>
      <c r="ED743" s="240"/>
      <c r="EE743" s="240"/>
      <c r="EF743" s="240"/>
      <c r="EG743" s="240"/>
      <c r="EH743" s="240"/>
      <c r="EI743" s="240"/>
      <c r="EJ743" s="240"/>
      <c r="EK743" s="240"/>
      <c r="EL743" s="240"/>
      <c r="EM743" s="240"/>
      <c r="EN743" s="240"/>
      <c r="EO743" s="240"/>
      <c r="EP743" s="240"/>
      <c r="EQ743" s="240"/>
      <c r="ER743" s="240"/>
      <c r="ES743" s="240"/>
      <c r="ET743" s="240"/>
      <c r="EU743" s="240"/>
      <c r="EV743" s="240"/>
      <c r="EW743" s="240"/>
      <c r="EX743" s="240"/>
      <c r="EY743" s="240"/>
      <c r="EZ743" s="240"/>
      <c r="FA743" s="240"/>
      <c r="FB743" s="240"/>
      <c r="FC743" s="240"/>
      <c r="FD743" s="240"/>
      <c r="FE743" s="240"/>
      <c r="FF743" s="240"/>
      <c r="FG743" s="240"/>
      <c r="FH743" s="240"/>
      <c r="FI743" s="240"/>
      <c r="FJ743" s="240"/>
      <c r="FK743" s="240"/>
      <c r="FL743" s="240"/>
      <c r="FM743" s="240"/>
      <c r="FN743" s="240"/>
      <c r="FO743" s="240"/>
      <c r="FP743" s="240"/>
      <c r="FQ743" s="240"/>
      <c r="FR743" s="240"/>
      <c r="FS743" s="240"/>
      <c r="FT743" s="240"/>
      <c r="FU743" s="240"/>
      <c r="FV743" s="240"/>
    </row>
    <row r="744" spans="1:178" s="250" customFormat="1">
      <c r="A744" s="234"/>
      <c r="B744" s="234"/>
      <c r="C744" s="234"/>
      <c r="D744" s="234"/>
      <c r="E744" s="234"/>
      <c r="F744" s="234"/>
      <c r="G744" s="235"/>
      <c r="H744" s="236"/>
      <c r="AJ744" s="290"/>
      <c r="AK744" s="240"/>
      <c r="AL744" s="240"/>
      <c r="AM744" s="240"/>
      <c r="AN744" s="240"/>
      <c r="AO744" s="240"/>
      <c r="AP744" s="240"/>
      <c r="AQ744" s="240"/>
      <c r="AR744" s="240"/>
      <c r="AS744" s="240"/>
      <c r="AT744" s="240"/>
      <c r="AU744" s="240"/>
      <c r="AV744" s="240"/>
      <c r="AW744" s="240"/>
      <c r="AX744" s="240"/>
      <c r="AY744" s="240"/>
      <c r="AZ744" s="240"/>
      <c r="BA744" s="240"/>
      <c r="BB744" s="240"/>
      <c r="BC744" s="240"/>
      <c r="BD744" s="240"/>
      <c r="BE744" s="240"/>
      <c r="BF744" s="240"/>
      <c r="BG744" s="240"/>
      <c r="BH744" s="240"/>
      <c r="BI744" s="240"/>
      <c r="BJ744" s="240"/>
      <c r="BK744" s="240"/>
      <c r="BL744" s="240"/>
      <c r="BM744" s="240"/>
      <c r="BN744" s="240"/>
      <c r="BO744" s="240"/>
      <c r="BP744" s="240"/>
      <c r="BQ744" s="240"/>
      <c r="BR744" s="240"/>
      <c r="BS744" s="240"/>
      <c r="BT744" s="240"/>
      <c r="BU744" s="240"/>
      <c r="BV744" s="240"/>
      <c r="BW744" s="240"/>
      <c r="BX744" s="240"/>
      <c r="BY744" s="240"/>
      <c r="BZ744" s="240"/>
      <c r="CA744" s="240"/>
      <c r="CB744" s="240"/>
      <c r="CC744" s="240"/>
      <c r="CD744" s="240"/>
      <c r="CE744" s="240"/>
      <c r="CF744" s="240"/>
      <c r="CG744" s="240"/>
      <c r="CH744" s="240"/>
      <c r="CI744" s="240"/>
      <c r="CJ744" s="240"/>
      <c r="CK744" s="240"/>
      <c r="CL744" s="240"/>
      <c r="CM744" s="240"/>
      <c r="CN744" s="240"/>
      <c r="CO744" s="240"/>
      <c r="CP744" s="240"/>
      <c r="CQ744" s="240"/>
      <c r="CR744" s="240"/>
      <c r="CS744" s="240"/>
      <c r="CT744" s="240"/>
      <c r="CU744" s="240"/>
      <c r="CV744" s="240"/>
      <c r="CW744" s="240"/>
      <c r="CX744" s="240"/>
      <c r="CY744" s="240"/>
      <c r="CZ744" s="240"/>
      <c r="DA744" s="240"/>
      <c r="DB744" s="240"/>
      <c r="DC744" s="240"/>
      <c r="DD744" s="240"/>
      <c r="DE744" s="240"/>
      <c r="DF744" s="240"/>
      <c r="DG744" s="240"/>
      <c r="DH744" s="240"/>
      <c r="DI744" s="240"/>
      <c r="DJ744" s="240"/>
      <c r="DK744" s="240"/>
      <c r="DL744" s="240"/>
      <c r="DM744" s="240"/>
      <c r="DN744" s="240"/>
      <c r="DO744" s="240"/>
      <c r="DP744" s="240"/>
      <c r="DQ744" s="240"/>
      <c r="DR744" s="240"/>
      <c r="DS744" s="240"/>
      <c r="DT744" s="240"/>
      <c r="DU744" s="240"/>
      <c r="DV744" s="240"/>
      <c r="DW744" s="240"/>
      <c r="DX744" s="240"/>
      <c r="DY744" s="240"/>
      <c r="DZ744" s="240"/>
      <c r="EA744" s="240"/>
      <c r="EB744" s="240"/>
      <c r="EC744" s="240"/>
      <c r="ED744" s="240"/>
      <c r="EE744" s="240"/>
      <c r="EF744" s="240"/>
      <c r="EG744" s="240"/>
      <c r="EH744" s="240"/>
      <c r="EI744" s="240"/>
      <c r="EJ744" s="240"/>
      <c r="EK744" s="240"/>
      <c r="EL744" s="240"/>
      <c r="EM744" s="240"/>
      <c r="EN744" s="240"/>
      <c r="EO744" s="240"/>
      <c r="EP744" s="240"/>
      <c r="EQ744" s="240"/>
      <c r="ER744" s="240"/>
      <c r="ES744" s="240"/>
      <c r="ET744" s="240"/>
      <c r="EU744" s="240"/>
      <c r="EV744" s="240"/>
      <c r="EW744" s="240"/>
      <c r="EX744" s="240"/>
      <c r="EY744" s="240"/>
      <c r="EZ744" s="240"/>
      <c r="FA744" s="240"/>
      <c r="FB744" s="240"/>
      <c r="FC744" s="240"/>
      <c r="FD744" s="240"/>
      <c r="FE744" s="240"/>
      <c r="FF744" s="240"/>
      <c r="FG744" s="240"/>
      <c r="FH744" s="240"/>
      <c r="FI744" s="240"/>
      <c r="FJ744" s="240"/>
      <c r="FK744" s="240"/>
      <c r="FL744" s="240"/>
      <c r="FM744" s="240"/>
      <c r="FN744" s="240"/>
      <c r="FO744" s="240"/>
      <c r="FP744" s="240"/>
      <c r="FQ744" s="240"/>
      <c r="FR744" s="240"/>
      <c r="FS744" s="240"/>
      <c r="FT744" s="240"/>
      <c r="FU744" s="240"/>
      <c r="FV744" s="240"/>
    </row>
    <row r="745" spans="1:178" s="250" customFormat="1">
      <c r="A745" s="234"/>
      <c r="B745" s="234"/>
      <c r="C745" s="234"/>
      <c r="D745" s="234"/>
      <c r="E745" s="234"/>
      <c r="F745" s="234"/>
      <c r="G745" s="235"/>
      <c r="H745" s="236"/>
      <c r="AJ745" s="290"/>
      <c r="AK745" s="240"/>
      <c r="AL745" s="240"/>
      <c r="AM745" s="240"/>
      <c r="AN745" s="240"/>
      <c r="AO745" s="240"/>
      <c r="AP745" s="240"/>
      <c r="AQ745" s="240"/>
      <c r="AR745" s="240"/>
      <c r="AS745" s="240"/>
      <c r="AT745" s="240"/>
      <c r="AU745" s="240"/>
      <c r="AV745" s="240"/>
      <c r="AW745" s="240"/>
      <c r="AX745" s="240"/>
      <c r="AY745" s="240"/>
      <c r="AZ745" s="240"/>
      <c r="BA745" s="240"/>
      <c r="BB745" s="240"/>
      <c r="BC745" s="240"/>
      <c r="BD745" s="240"/>
      <c r="BE745" s="240"/>
      <c r="BF745" s="240"/>
      <c r="BG745" s="240"/>
      <c r="BH745" s="240"/>
      <c r="BI745" s="240"/>
      <c r="BJ745" s="240"/>
      <c r="BK745" s="240"/>
      <c r="BL745" s="240"/>
      <c r="BM745" s="240"/>
      <c r="BN745" s="240"/>
      <c r="BO745" s="240"/>
      <c r="BP745" s="240"/>
      <c r="BQ745" s="240"/>
      <c r="BR745" s="240"/>
      <c r="BS745" s="240"/>
      <c r="BT745" s="240"/>
      <c r="BU745" s="240"/>
      <c r="BV745" s="240"/>
      <c r="BW745" s="240"/>
      <c r="BX745" s="240"/>
      <c r="BY745" s="240"/>
      <c r="BZ745" s="240"/>
      <c r="CA745" s="240"/>
      <c r="CB745" s="240"/>
      <c r="CC745" s="240"/>
      <c r="CD745" s="240"/>
      <c r="CE745" s="240"/>
      <c r="CF745" s="240"/>
      <c r="CG745" s="240"/>
      <c r="CH745" s="240"/>
      <c r="CI745" s="240"/>
      <c r="CJ745" s="240"/>
      <c r="CK745" s="240"/>
      <c r="CL745" s="240"/>
      <c r="CM745" s="240"/>
      <c r="CN745" s="240"/>
      <c r="CO745" s="240"/>
      <c r="CP745" s="240"/>
      <c r="CQ745" s="240"/>
      <c r="CR745" s="240"/>
      <c r="CS745" s="240"/>
      <c r="CT745" s="240"/>
      <c r="CU745" s="240"/>
      <c r="CV745" s="240"/>
      <c r="CW745" s="240"/>
      <c r="CX745" s="240"/>
      <c r="CY745" s="240"/>
      <c r="CZ745" s="240"/>
      <c r="DA745" s="240"/>
      <c r="DB745" s="240"/>
      <c r="DC745" s="240"/>
      <c r="DD745" s="240"/>
      <c r="DE745" s="240"/>
      <c r="DF745" s="240"/>
      <c r="DG745" s="240"/>
      <c r="DH745" s="240"/>
      <c r="DI745" s="240"/>
      <c r="DJ745" s="240"/>
      <c r="DK745" s="240"/>
      <c r="DL745" s="240"/>
      <c r="DM745" s="240"/>
      <c r="DN745" s="240"/>
      <c r="DO745" s="240"/>
      <c r="DP745" s="240"/>
      <c r="DQ745" s="240"/>
      <c r="DR745" s="240"/>
      <c r="DS745" s="240"/>
      <c r="DT745" s="240"/>
      <c r="DU745" s="240"/>
      <c r="DV745" s="240"/>
      <c r="DW745" s="240"/>
      <c r="DX745" s="240"/>
      <c r="DY745" s="240"/>
      <c r="DZ745" s="240"/>
      <c r="EA745" s="240"/>
      <c r="EB745" s="240"/>
      <c r="EC745" s="240"/>
      <c r="ED745" s="240"/>
      <c r="EE745" s="240"/>
      <c r="EF745" s="240"/>
      <c r="EG745" s="240"/>
      <c r="EH745" s="240"/>
      <c r="EI745" s="240"/>
      <c r="EJ745" s="240"/>
      <c r="EK745" s="240"/>
      <c r="EL745" s="240"/>
      <c r="EM745" s="240"/>
      <c r="EN745" s="240"/>
      <c r="EO745" s="240"/>
      <c r="EP745" s="240"/>
      <c r="EQ745" s="240"/>
      <c r="ER745" s="240"/>
      <c r="ES745" s="240"/>
      <c r="ET745" s="240"/>
      <c r="EU745" s="240"/>
      <c r="EV745" s="240"/>
      <c r="EW745" s="240"/>
      <c r="EX745" s="240"/>
      <c r="EY745" s="240"/>
      <c r="EZ745" s="240"/>
      <c r="FA745" s="240"/>
      <c r="FB745" s="240"/>
      <c r="FC745" s="240"/>
      <c r="FD745" s="240"/>
      <c r="FE745" s="240"/>
      <c r="FF745" s="240"/>
      <c r="FG745" s="240"/>
      <c r="FH745" s="240"/>
      <c r="FI745" s="240"/>
      <c r="FJ745" s="240"/>
      <c r="FK745" s="240"/>
      <c r="FL745" s="240"/>
      <c r="FM745" s="240"/>
      <c r="FN745" s="240"/>
      <c r="FO745" s="240"/>
      <c r="FP745" s="240"/>
      <c r="FQ745" s="240"/>
      <c r="FR745" s="240"/>
      <c r="FS745" s="240"/>
      <c r="FT745" s="240"/>
      <c r="FU745" s="240"/>
      <c r="FV745" s="240"/>
    </row>
    <row r="746" spans="1:178" s="250" customFormat="1">
      <c r="A746" s="234"/>
      <c r="B746" s="234"/>
      <c r="C746" s="234"/>
      <c r="D746" s="234"/>
      <c r="E746" s="234"/>
      <c r="F746" s="234"/>
      <c r="G746" s="235"/>
      <c r="H746" s="236"/>
      <c r="AJ746" s="290"/>
      <c r="AK746" s="240"/>
      <c r="AL746" s="240"/>
      <c r="AM746" s="240"/>
      <c r="AN746" s="240"/>
      <c r="AO746" s="240"/>
      <c r="AP746" s="240"/>
      <c r="AQ746" s="240"/>
      <c r="AR746" s="240"/>
      <c r="AS746" s="240"/>
      <c r="AT746" s="240"/>
      <c r="AU746" s="240"/>
      <c r="AV746" s="240"/>
      <c r="AW746" s="240"/>
      <c r="AX746" s="240"/>
      <c r="AY746" s="240"/>
      <c r="AZ746" s="240"/>
      <c r="BA746" s="240"/>
      <c r="BB746" s="240"/>
      <c r="BC746" s="240"/>
      <c r="BD746" s="240"/>
      <c r="BE746" s="240"/>
      <c r="BF746" s="240"/>
      <c r="BG746" s="240"/>
      <c r="BH746" s="240"/>
      <c r="BI746" s="240"/>
      <c r="BJ746" s="240"/>
      <c r="BK746" s="240"/>
      <c r="BL746" s="240"/>
      <c r="BM746" s="240"/>
      <c r="BN746" s="240"/>
      <c r="BO746" s="240"/>
      <c r="BP746" s="240"/>
      <c r="BQ746" s="240"/>
      <c r="BR746" s="240"/>
      <c r="BS746" s="240"/>
      <c r="BT746" s="240"/>
      <c r="BU746" s="240"/>
      <c r="BV746" s="240"/>
      <c r="BW746" s="240"/>
      <c r="BX746" s="240"/>
      <c r="BY746" s="240"/>
      <c r="BZ746" s="240"/>
      <c r="CA746" s="240"/>
      <c r="CB746" s="240"/>
      <c r="CC746" s="240"/>
      <c r="CD746" s="240"/>
      <c r="CE746" s="240"/>
      <c r="CF746" s="240"/>
      <c r="CG746" s="240"/>
      <c r="CH746" s="240"/>
      <c r="CI746" s="240"/>
      <c r="CJ746" s="240"/>
      <c r="CK746" s="240"/>
      <c r="CL746" s="240"/>
      <c r="CM746" s="240"/>
      <c r="CN746" s="240"/>
      <c r="CO746" s="240"/>
      <c r="CP746" s="240"/>
      <c r="CQ746" s="240"/>
      <c r="CR746" s="240"/>
      <c r="CS746" s="240"/>
      <c r="CT746" s="240"/>
      <c r="CU746" s="240"/>
      <c r="CV746" s="240"/>
      <c r="CW746" s="240"/>
      <c r="CX746" s="240"/>
      <c r="CY746" s="240"/>
      <c r="CZ746" s="240"/>
      <c r="DA746" s="240"/>
      <c r="DB746" s="240"/>
      <c r="DC746" s="240"/>
      <c r="DD746" s="240"/>
      <c r="DE746" s="240"/>
      <c r="DF746" s="240"/>
      <c r="DG746" s="240"/>
      <c r="DH746" s="240"/>
      <c r="DI746" s="240"/>
      <c r="DJ746" s="240"/>
      <c r="DK746" s="240"/>
      <c r="DL746" s="240"/>
      <c r="DM746" s="240"/>
      <c r="DN746" s="240"/>
      <c r="DO746" s="240"/>
      <c r="DP746" s="240"/>
      <c r="DQ746" s="240"/>
      <c r="DR746" s="240"/>
      <c r="DS746" s="240"/>
      <c r="DT746" s="240"/>
      <c r="DU746" s="240"/>
      <c r="DV746" s="240"/>
      <c r="DW746" s="240"/>
      <c r="DX746" s="240"/>
      <c r="DY746" s="240"/>
      <c r="DZ746" s="240"/>
      <c r="EA746" s="240"/>
      <c r="EB746" s="240"/>
      <c r="EC746" s="240"/>
      <c r="ED746" s="240"/>
      <c r="EE746" s="240"/>
      <c r="EF746" s="240"/>
      <c r="EG746" s="240"/>
      <c r="EH746" s="240"/>
      <c r="EI746" s="240"/>
      <c r="EJ746" s="240"/>
      <c r="EK746" s="240"/>
      <c r="EL746" s="240"/>
      <c r="EM746" s="240"/>
      <c r="EN746" s="240"/>
      <c r="EO746" s="240"/>
      <c r="EP746" s="240"/>
      <c r="EQ746" s="240"/>
      <c r="ER746" s="240"/>
      <c r="ES746" s="240"/>
      <c r="ET746" s="240"/>
      <c r="EU746" s="240"/>
      <c r="EV746" s="240"/>
      <c r="EW746" s="240"/>
      <c r="EX746" s="240"/>
      <c r="EY746" s="240"/>
      <c r="EZ746" s="240"/>
      <c r="FA746" s="240"/>
      <c r="FB746" s="240"/>
      <c r="FC746" s="240"/>
      <c r="FD746" s="240"/>
      <c r="FE746" s="240"/>
      <c r="FF746" s="240"/>
      <c r="FG746" s="240"/>
      <c r="FH746" s="240"/>
      <c r="FI746" s="240"/>
      <c r="FJ746" s="240"/>
      <c r="FK746" s="240"/>
      <c r="FL746" s="240"/>
      <c r="FM746" s="240"/>
      <c r="FN746" s="240"/>
      <c r="FO746" s="240"/>
      <c r="FP746" s="240"/>
      <c r="FQ746" s="240"/>
      <c r="FR746" s="240"/>
      <c r="FS746" s="240"/>
      <c r="FT746" s="240"/>
      <c r="FU746" s="240"/>
      <c r="FV746" s="240"/>
    </row>
    <row r="747" spans="1:178" s="250" customFormat="1">
      <c r="A747" s="234"/>
      <c r="B747" s="234"/>
      <c r="C747" s="234"/>
      <c r="D747" s="234"/>
      <c r="E747" s="234"/>
      <c r="F747" s="234"/>
      <c r="G747" s="235"/>
      <c r="H747" s="236"/>
      <c r="AJ747" s="290"/>
      <c r="AK747" s="240"/>
      <c r="AL747" s="240"/>
      <c r="AM747" s="240"/>
      <c r="AN747" s="240"/>
      <c r="AO747" s="240"/>
      <c r="AP747" s="240"/>
      <c r="AQ747" s="240"/>
      <c r="AR747" s="240"/>
      <c r="AS747" s="240"/>
      <c r="AT747" s="240"/>
      <c r="AU747" s="240"/>
      <c r="AV747" s="240"/>
      <c r="AW747" s="240"/>
      <c r="AX747" s="240"/>
      <c r="AY747" s="240"/>
      <c r="AZ747" s="240"/>
      <c r="BA747" s="240"/>
      <c r="BB747" s="240"/>
      <c r="BC747" s="240"/>
      <c r="BD747" s="240"/>
      <c r="BE747" s="240"/>
      <c r="BF747" s="240"/>
      <c r="BG747" s="240"/>
      <c r="BH747" s="240"/>
      <c r="BI747" s="240"/>
      <c r="BJ747" s="240"/>
      <c r="BK747" s="240"/>
      <c r="BL747" s="240"/>
      <c r="BM747" s="240"/>
      <c r="BN747" s="240"/>
      <c r="BO747" s="240"/>
      <c r="BP747" s="240"/>
      <c r="BQ747" s="240"/>
      <c r="BR747" s="240"/>
      <c r="BS747" s="240"/>
      <c r="BT747" s="240"/>
      <c r="BU747" s="240"/>
      <c r="BV747" s="240"/>
      <c r="BW747" s="240"/>
      <c r="BX747" s="240"/>
      <c r="BY747" s="240"/>
      <c r="BZ747" s="240"/>
      <c r="CA747" s="240"/>
      <c r="CB747" s="240"/>
      <c r="CC747" s="240"/>
      <c r="CD747" s="240"/>
      <c r="CE747" s="240"/>
      <c r="CF747" s="240"/>
      <c r="CG747" s="240"/>
      <c r="CH747" s="240"/>
      <c r="CI747" s="240"/>
      <c r="CJ747" s="240"/>
      <c r="CK747" s="240"/>
      <c r="CL747" s="240"/>
      <c r="CM747" s="240"/>
      <c r="CN747" s="240"/>
      <c r="CO747" s="240"/>
      <c r="CP747" s="240"/>
      <c r="CQ747" s="240"/>
      <c r="CR747" s="240"/>
      <c r="CS747" s="240"/>
      <c r="CT747" s="240"/>
      <c r="CU747" s="240"/>
      <c r="CV747" s="240"/>
      <c r="CW747" s="240"/>
      <c r="CX747" s="240"/>
      <c r="CY747" s="240"/>
      <c r="CZ747" s="240"/>
      <c r="DA747" s="240"/>
      <c r="DB747" s="240"/>
      <c r="DC747" s="240"/>
      <c r="DD747" s="240"/>
      <c r="DE747" s="240"/>
      <c r="DF747" s="240"/>
      <c r="DG747" s="240"/>
      <c r="DH747" s="240"/>
      <c r="DI747" s="240"/>
      <c r="DJ747" s="240"/>
      <c r="DK747" s="240"/>
      <c r="DL747" s="240"/>
      <c r="DM747" s="240"/>
      <c r="DN747" s="240"/>
      <c r="DO747" s="240"/>
      <c r="DP747" s="240"/>
      <c r="DQ747" s="240"/>
      <c r="DR747" s="240"/>
      <c r="DS747" s="240"/>
      <c r="DT747" s="240"/>
      <c r="DU747" s="240"/>
      <c r="DV747" s="240"/>
      <c r="DW747" s="240"/>
      <c r="DX747" s="240"/>
      <c r="DY747" s="240"/>
      <c r="DZ747" s="240"/>
      <c r="EA747" s="240"/>
      <c r="EB747" s="240"/>
      <c r="EC747" s="240"/>
      <c r="ED747" s="240"/>
      <c r="EE747" s="240"/>
      <c r="EF747" s="240"/>
      <c r="EG747" s="240"/>
      <c r="EH747" s="240"/>
      <c r="EI747" s="240"/>
      <c r="EJ747" s="240"/>
      <c r="EK747" s="240"/>
      <c r="EL747" s="240"/>
      <c r="EM747" s="240"/>
      <c r="EN747" s="240"/>
      <c r="EO747" s="240"/>
      <c r="EP747" s="240"/>
      <c r="EQ747" s="240"/>
      <c r="ER747" s="240"/>
      <c r="ES747" s="240"/>
      <c r="ET747" s="240"/>
      <c r="EU747" s="240"/>
      <c r="EV747" s="240"/>
      <c r="EW747" s="240"/>
      <c r="EX747" s="240"/>
      <c r="EY747" s="240"/>
      <c r="EZ747" s="240"/>
      <c r="FA747" s="240"/>
      <c r="FB747" s="240"/>
      <c r="FC747" s="240"/>
      <c r="FD747" s="240"/>
      <c r="FE747" s="240"/>
      <c r="FF747" s="240"/>
      <c r="FG747" s="240"/>
      <c r="FH747" s="240"/>
      <c r="FI747" s="240"/>
      <c r="FJ747" s="240"/>
      <c r="FK747" s="240"/>
      <c r="FL747" s="240"/>
      <c r="FM747" s="240"/>
      <c r="FN747" s="240"/>
      <c r="FO747" s="240"/>
      <c r="FP747" s="240"/>
      <c r="FQ747" s="240"/>
      <c r="FR747" s="240"/>
      <c r="FS747" s="240"/>
      <c r="FT747" s="240"/>
      <c r="FU747" s="240"/>
      <c r="FV747" s="240"/>
    </row>
    <row r="748" spans="1:178" s="250" customFormat="1">
      <c r="A748" s="234"/>
      <c r="B748" s="234"/>
      <c r="C748" s="234"/>
      <c r="D748" s="234"/>
      <c r="E748" s="234"/>
      <c r="F748" s="234"/>
      <c r="G748" s="235"/>
      <c r="H748" s="236"/>
      <c r="AJ748" s="290"/>
      <c r="AK748" s="240"/>
      <c r="AL748" s="240"/>
      <c r="AM748" s="240"/>
      <c r="AN748" s="240"/>
      <c r="AO748" s="240"/>
      <c r="AP748" s="240"/>
      <c r="AQ748" s="240"/>
      <c r="AR748" s="240"/>
      <c r="AS748" s="240"/>
      <c r="AT748" s="240"/>
      <c r="AU748" s="240"/>
      <c r="AV748" s="240"/>
      <c r="AW748" s="240"/>
      <c r="AX748" s="240"/>
      <c r="AY748" s="240"/>
      <c r="AZ748" s="240"/>
      <c r="BA748" s="240"/>
      <c r="BB748" s="240"/>
      <c r="BC748" s="240"/>
      <c r="BD748" s="240"/>
      <c r="BE748" s="240"/>
      <c r="BF748" s="240"/>
      <c r="BG748" s="240"/>
      <c r="BH748" s="240"/>
      <c r="BI748" s="240"/>
      <c r="BJ748" s="240"/>
      <c r="BK748" s="240"/>
      <c r="BL748" s="240"/>
      <c r="BM748" s="240"/>
      <c r="BN748" s="240"/>
      <c r="BO748" s="240"/>
      <c r="BP748" s="240"/>
      <c r="BQ748" s="240"/>
      <c r="BR748" s="240"/>
      <c r="BS748" s="240"/>
      <c r="BT748" s="240"/>
      <c r="BU748" s="240"/>
      <c r="BV748" s="240"/>
      <c r="BW748" s="240"/>
      <c r="BX748" s="240"/>
      <c r="BY748" s="240"/>
      <c r="BZ748" s="240"/>
      <c r="CA748" s="240"/>
      <c r="CB748" s="240"/>
      <c r="CC748" s="240"/>
      <c r="CD748" s="240"/>
      <c r="CE748" s="240"/>
      <c r="CF748" s="240"/>
      <c r="CG748" s="240"/>
      <c r="CH748" s="240"/>
      <c r="CI748" s="240"/>
      <c r="CJ748" s="240"/>
      <c r="CK748" s="240"/>
      <c r="CL748" s="240"/>
      <c r="CM748" s="240"/>
      <c r="CN748" s="240"/>
      <c r="CO748" s="240"/>
      <c r="CP748" s="240"/>
      <c r="CQ748" s="240"/>
      <c r="CR748" s="240"/>
      <c r="CS748" s="240"/>
      <c r="CT748" s="240"/>
      <c r="CU748" s="240"/>
      <c r="CV748" s="240"/>
      <c r="CW748" s="240"/>
      <c r="CX748" s="240"/>
      <c r="CY748" s="240"/>
      <c r="CZ748" s="240"/>
      <c r="DA748" s="240"/>
      <c r="DB748" s="240"/>
      <c r="DC748" s="240"/>
      <c r="DD748" s="240"/>
      <c r="DE748" s="240"/>
      <c r="DF748" s="240"/>
      <c r="DG748" s="240"/>
      <c r="DH748" s="240"/>
      <c r="DI748" s="240"/>
      <c r="DJ748" s="240"/>
      <c r="DK748" s="240"/>
      <c r="DL748" s="240"/>
      <c r="DM748" s="240"/>
      <c r="DN748" s="240"/>
      <c r="DO748" s="240"/>
      <c r="DP748" s="240"/>
      <c r="DQ748" s="240"/>
      <c r="DR748" s="240"/>
      <c r="DS748" s="240"/>
      <c r="DT748" s="240"/>
      <c r="DU748" s="240"/>
      <c r="DV748" s="240"/>
      <c r="DW748" s="240"/>
      <c r="DX748" s="240"/>
      <c r="DY748" s="240"/>
      <c r="DZ748" s="240"/>
      <c r="EA748" s="240"/>
      <c r="EB748" s="240"/>
      <c r="EC748" s="240"/>
      <c r="ED748" s="240"/>
      <c r="EE748" s="240"/>
      <c r="EF748" s="240"/>
      <c r="EG748" s="240"/>
      <c r="EH748" s="240"/>
      <c r="EI748" s="240"/>
      <c r="EJ748" s="240"/>
      <c r="EK748" s="240"/>
      <c r="EL748" s="240"/>
      <c r="EM748" s="240"/>
      <c r="EN748" s="240"/>
      <c r="EO748" s="240"/>
      <c r="EP748" s="240"/>
      <c r="EQ748" s="240"/>
      <c r="ER748" s="240"/>
      <c r="ES748" s="240"/>
      <c r="ET748" s="240"/>
      <c r="EU748" s="240"/>
      <c r="EV748" s="240"/>
      <c r="EW748" s="240"/>
      <c r="EX748" s="240"/>
      <c r="EY748" s="240"/>
      <c r="EZ748" s="240"/>
      <c r="FA748" s="240"/>
      <c r="FB748" s="240"/>
      <c r="FC748" s="240"/>
      <c r="FD748" s="240"/>
      <c r="FE748" s="240"/>
      <c r="FF748" s="240"/>
      <c r="FG748" s="240"/>
      <c r="FH748" s="240"/>
      <c r="FI748" s="240"/>
      <c r="FJ748" s="240"/>
      <c r="FK748" s="240"/>
      <c r="FL748" s="240"/>
      <c r="FM748" s="240"/>
      <c r="FN748" s="240"/>
      <c r="FO748" s="240"/>
      <c r="FP748" s="240"/>
      <c r="FQ748" s="240"/>
      <c r="FR748" s="240"/>
      <c r="FS748" s="240"/>
      <c r="FT748" s="240"/>
      <c r="FU748" s="240"/>
      <c r="FV748" s="240"/>
    </row>
    <row r="749" spans="1:178" s="250" customFormat="1">
      <c r="A749" s="234"/>
      <c r="B749" s="234"/>
      <c r="C749" s="234"/>
      <c r="D749" s="234"/>
      <c r="E749" s="234"/>
      <c r="F749" s="234"/>
      <c r="G749" s="235"/>
      <c r="H749" s="236"/>
      <c r="AJ749" s="290"/>
      <c r="AK749" s="240"/>
      <c r="AL749" s="240"/>
      <c r="AM749" s="240"/>
      <c r="AN749" s="240"/>
      <c r="AO749" s="240"/>
      <c r="AP749" s="240"/>
      <c r="AQ749" s="240"/>
      <c r="AR749" s="240"/>
      <c r="AS749" s="240"/>
      <c r="AT749" s="240"/>
      <c r="AU749" s="240"/>
      <c r="AV749" s="240"/>
      <c r="AW749" s="240"/>
      <c r="AX749" s="240"/>
      <c r="AY749" s="240"/>
      <c r="AZ749" s="240"/>
      <c r="BA749" s="240"/>
      <c r="BB749" s="240"/>
      <c r="BC749" s="240"/>
      <c r="BD749" s="240"/>
      <c r="BE749" s="240"/>
      <c r="BF749" s="240"/>
      <c r="BG749" s="240"/>
      <c r="BH749" s="240"/>
      <c r="BI749" s="240"/>
      <c r="BJ749" s="240"/>
      <c r="BK749" s="240"/>
      <c r="BL749" s="240"/>
      <c r="BM749" s="240"/>
      <c r="BN749" s="240"/>
      <c r="BO749" s="240"/>
      <c r="BP749" s="240"/>
      <c r="BQ749" s="240"/>
      <c r="BR749" s="240"/>
      <c r="BS749" s="240"/>
      <c r="BT749" s="240"/>
      <c r="BU749" s="240"/>
      <c r="BV749" s="240"/>
      <c r="BW749" s="240"/>
      <c r="BX749" s="240"/>
      <c r="BY749" s="240"/>
      <c r="BZ749" s="240"/>
      <c r="CA749" s="240"/>
      <c r="CB749" s="240"/>
      <c r="CC749" s="240"/>
      <c r="CD749" s="240"/>
      <c r="CE749" s="240"/>
      <c r="CF749" s="240"/>
      <c r="CG749" s="240"/>
      <c r="CH749" s="240"/>
      <c r="CI749" s="240"/>
      <c r="CJ749" s="240"/>
      <c r="CK749" s="240"/>
      <c r="CL749" s="240"/>
      <c r="CM749" s="240"/>
      <c r="CN749" s="240"/>
      <c r="CO749" s="240"/>
      <c r="CP749" s="240"/>
      <c r="CQ749" s="240"/>
      <c r="CR749" s="240"/>
      <c r="CS749" s="240"/>
      <c r="CT749" s="240"/>
      <c r="CU749" s="240"/>
      <c r="CV749" s="240"/>
      <c r="CW749" s="240"/>
      <c r="CX749" s="240"/>
      <c r="CY749" s="240"/>
      <c r="CZ749" s="240"/>
      <c r="DA749" s="240"/>
      <c r="DB749" s="240"/>
      <c r="DC749" s="240"/>
      <c r="DD749" s="240"/>
      <c r="DE749" s="240"/>
      <c r="DF749" s="240"/>
      <c r="DG749" s="240"/>
      <c r="DH749" s="240"/>
      <c r="DI749" s="240"/>
      <c r="DJ749" s="240"/>
      <c r="DK749" s="240"/>
      <c r="DL749" s="240"/>
      <c r="DM749" s="240"/>
      <c r="DN749" s="240"/>
      <c r="DO749" s="240"/>
      <c r="DP749" s="240"/>
      <c r="DQ749" s="240"/>
      <c r="DR749" s="240"/>
      <c r="DS749" s="240"/>
      <c r="DT749" s="240"/>
      <c r="DU749" s="240"/>
      <c r="DV749" s="240"/>
      <c r="DW749" s="240"/>
      <c r="DX749" s="240"/>
      <c r="DY749" s="240"/>
      <c r="DZ749" s="240"/>
      <c r="EA749" s="240"/>
      <c r="EB749" s="240"/>
      <c r="EC749" s="240"/>
      <c r="ED749" s="240"/>
      <c r="EE749" s="240"/>
      <c r="EF749" s="240"/>
      <c r="EG749" s="240"/>
      <c r="EH749" s="240"/>
      <c r="EI749" s="240"/>
      <c r="EJ749" s="240"/>
      <c r="EK749" s="240"/>
      <c r="EL749" s="240"/>
      <c r="EM749" s="240"/>
      <c r="EN749" s="240"/>
      <c r="EO749" s="240"/>
      <c r="EP749" s="240"/>
      <c r="EQ749" s="240"/>
      <c r="ER749" s="240"/>
      <c r="ES749" s="240"/>
      <c r="ET749" s="240"/>
      <c r="EU749" s="240"/>
      <c r="EV749" s="240"/>
      <c r="EW749" s="240"/>
      <c r="EX749" s="240"/>
      <c r="EY749" s="240"/>
      <c r="EZ749" s="240"/>
      <c r="FA749" s="240"/>
      <c r="FB749" s="240"/>
      <c r="FC749" s="240"/>
      <c r="FD749" s="240"/>
      <c r="FE749" s="240"/>
      <c r="FF749" s="240"/>
      <c r="FG749" s="240"/>
      <c r="FH749" s="240"/>
      <c r="FI749" s="240"/>
      <c r="FJ749" s="240"/>
      <c r="FK749" s="240"/>
      <c r="FL749" s="240"/>
      <c r="FM749" s="240"/>
      <c r="FN749" s="240"/>
      <c r="FO749" s="240"/>
      <c r="FP749" s="240"/>
      <c r="FQ749" s="240"/>
      <c r="FR749" s="240"/>
      <c r="FS749" s="240"/>
      <c r="FT749" s="240"/>
      <c r="FU749" s="240"/>
      <c r="FV749" s="240"/>
    </row>
    <row r="750" spans="1:178" s="250" customFormat="1">
      <c r="A750" s="234"/>
      <c r="B750" s="234"/>
      <c r="C750" s="234"/>
      <c r="D750" s="234"/>
      <c r="E750" s="234"/>
      <c r="F750" s="234"/>
      <c r="G750" s="235"/>
      <c r="H750" s="236"/>
      <c r="AJ750" s="290"/>
      <c r="AK750" s="240"/>
      <c r="AL750" s="240"/>
      <c r="AM750" s="240"/>
      <c r="AN750" s="240"/>
      <c r="AO750" s="240"/>
      <c r="AP750" s="240"/>
      <c r="AQ750" s="240"/>
      <c r="AR750" s="240"/>
      <c r="AS750" s="240"/>
      <c r="AT750" s="240"/>
      <c r="AU750" s="240"/>
      <c r="AV750" s="240"/>
      <c r="AW750" s="240"/>
      <c r="AX750" s="240"/>
      <c r="AY750" s="240"/>
      <c r="AZ750" s="240"/>
      <c r="BA750" s="240"/>
      <c r="BB750" s="240"/>
      <c r="BC750" s="240"/>
      <c r="BD750" s="240"/>
      <c r="BE750" s="240"/>
      <c r="BF750" s="240"/>
      <c r="BG750" s="240"/>
      <c r="BH750" s="240"/>
      <c r="BI750" s="240"/>
      <c r="BJ750" s="240"/>
      <c r="BK750" s="240"/>
      <c r="BL750" s="240"/>
      <c r="BM750" s="240"/>
      <c r="BN750" s="240"/>
      <c r="BO750" s="240"/>
      <c r="BP750" s="240"/>
      <c r="BQ750" s="240"/>
      <c r="BR750" s="240"/>
      <c r="BS750" s="240"/>
      <c r="BT750" s="240"/>
      <c r="BU750" s="240"/>
      <c r="BV750" s="240"/>
      <c r="BW750" s="240"/>
      <c r="BX750" s="240"/>
      <c r="BY750" s="240"/>
      <c r="BZ750" s="240"/>
      <c r="CA750" s="240"/>
      <c r="CB750" s="240"/>
      <c r="CC750" s="240"/>
      <c r="CD750" s="240"/>
      <c r="CE750" s="240"/>
      <c r="CF750" s="240"/>
      <c r="CG750" s="240"/>
      <c r="CH750" s="240"/>
      <c r="CI750" s="240"/>
      <c r="CJ750" s="240"/>
      <c r="CK750" s="240"/>
      <c r="CL750" s="240"/>
      <c r="CM750" s="240"/>
      <c r="CN750" s="240"/>
      <c r="CO750" s="240"/>
      <c r="CP750" s="240"/>
      <c r="CQ750" s="240"/>
      <c r="CR750" s="240"/>
      <c r="CS750" s="240"/>
      <c r="CT750" s="240"/>
      <c r="CU750" s="240"/>
      <c r="CV750" s="240"/>
      <c r="CW750" s="240"/>
      <c r="CX750" s="240"/>
      <c r="CY750" s="240"/>
      <c r="CZ750" s="240"/>
      <c r="DA750" s="240"/>
      <c r="DB750" s="240"/>
      <c r="DC750" s="240"/>
      <c r="DD750" s="240"/>
      <c r="DE750" s="240"/>
      <c r="DF750" s="240"/>
      <c r="DG750" s="240"/>
      <c r="DH750" s="240"/>
      <c r="DI750" s="240"/>
      <c r="DJ750" s="240"/>
      <c r="DK750" s="240"/>
      <c r="DL750" s="240"/>
      <c r="DM750" s="240"/>
      <c r="DN750" s="240"/>
      <c r="DO750" s="240"/>
      <c r="DP750" s="240"/>
      <c r="DQ750" s="240"/>
      <c r="DR750" s="240"/>
      <c r="DS750" s="240"/>
      <c r="DT750" s="240"/>
      <c r="DU750" s="240"/>
      <c r="DV750" s="240"/>
      <c r="DW750" s="240"/>
      <c r="DX750" s="240"/>
      <c r="DY750" s="240"/>
      <c r="DZ750" s="240"/>
      <c r="EA750" s="240"/>
      <c r="EB750" s="240"/>
      <c r="EC750" s="240"/>
      <c r="ED750" s="240"/>
      <c r="EE750" s="240"/>
      <c r="EF750" s="240"/>
      <c r="EG750" s="240"/>
      <c r="EH750" s="240"/>
      <c r="EI750" s="240"/>
      <c r="EJ750" s="240"/>
      <c r="EK750" s="240"/>
      <c r="EL750" s="240"/>
      <c r="EM750" s="240"/>
      <c r="EN750" s="240"/>
      <c r="EO750" s="240"/>
      <c r="EP750" s="240"/>
      <c r="EQ750" s="240"/>
      <c r="ER750" s="240"/>
      <c r="ES750" s="240"/>
      <c r="ET750" s="240"/>
      <c r="EU750" s="240"/>
      <c r="EV750" s="240"/>
      <c r="EW750" s="240"/>
      <c r="EX750" s="240"/>
      <c r="EY750" s="240"/>
      <c r="EZ750" s="240"/>
      <c r="FA750" s="240"/>
      <c r="FB750" s="240"/>
      <c r="FC750" s="240"/>
      <c r="FD750" s="240"/>
      <c r="FE750" s="240"/>
      <c r="FF750" s="240"/>
      <c r="FG750" s="240"/>
      <c r="FH750" s="240"/>
      <c r="FI750" s="240"/>
      <c r="FJ750" s="240"/>
      <c r="FK750" s="240"/>
      <c r="FL750" s="240"/>
      <c r="FM750" s="240"/>
      <c r="FN750" s="240"/>
      <c r="FO750" s="240"/>
      <c r="FP750" s="240"/>
      <c r="FQ750" s="240"/>
      <c r="FR750" s="240"/>
      <c r="FS750" s="240"/>
      <c r="FT750" s="240"/>
      <c r="FU750" s="240"/>
      <c r="FV750" s="240"/>
    </row>
    <row r="751" spans="1:178" s="250" customFormat="1">
      <c r="A751" s="234"/>
      <c r="B751" s="234"/>
      <c r="C751" s="234"/>
      <c r="D751" s="234"/>
      <c r="E751" s="234"/>
      <c r="F751" s="234"/>
      <c r="G751" s="235"/>
      <c r="H751" s="236"/>
      <c r="AJ751" s="290"/>
      <c r="AK751" s="240"/>
      <c r="AL751" s="240"/>
      <c r="AM751" s="240"/>
      <c r="AN751" s="240"/>
      <c r="AO751" s="240"/>
      <c r="AP751" s="240"/>
      <c r="AQ751" s="240"/>
      <c r="AR751" s="240"/>
      <c r="AS751" s="240"/>
      <c r="AT751" s="240"/>
      <c r="AU751" s="240"/>
      <c r="AV751" s="240"/>
      <c r="AW751" s="240"/>
      <c r="AX751" s="240"/>
      <c r="AY751" s="240"/>
      <c r="AZ751" s="240"/>
      <c r="BA751" s="240"/>
      <c r="BB751" s="240"/>
      <c r="BC751" s="240"/>
      <c r="BD751" s="240"/>
      <c r="BE751" s="240"/>
      <c r="BF751" s="240"/>
      <c r="BG751" s="240"/>
      <c r="BH751" s="240"/>
      <c r="BI751" s="240"/>
      <c r="BJ751" s="240"/>
      <c r="BK751" s="240"/>
      <c r="BL751" s="240"/>
      <c r="BM751" s="240"/>
      <c r="BN751" s="240"/>
      <c r="BO751" s="240"/>
      <c r="BP751" s="240"/>
      <c r="BQ751" s="240"/>
      <c r="BR751" s="240"/>
      <c r="BS751" s="240"/>
      <c r="BT751" s="240"/>
      <c r="BU751" s="240"/>
      <c r="BV751" s="240"/>
      <c r="BW751" s="240"/>
      <c r="BX751" s="240"/>
      <c r="BY751" s="240"/>
      <c r="BZ751" s="240"/>
      <c r="CA751" s="240"/>
      <c r="CB751" s="240"/>
      <c r="CC751" s="240"/>
      <c r="CD751" s="240"/>
      <c r="CE751" s="240"/>
      <c r="CF751" s="240"/>
      <c r="CG751" s="240"/>
      <c r="CH751" s="240"/>
      <c r="CI751" s="240"/>
      <c r="CJ751" s="240"/>
      <c r="CK751" s="240"/>
      <c r="CL751" s="240"/>
      <c r="CM751" s="240"/>
      <c r="CN751" s="240"/>
      <c r="CO751" s="240"/>
      <c r="CP751" s="240"/>
      <c r="CQ751" s="240"/>
      <c r="CR751" s="240"/>
      <c r="CS751" s="240"/>
      <c r="CT751" s="240"/>
      <c r="CU751" s="240"/>
      <c r="CV751" s="240"/>
      <c r="CW751" s="240"/>
      <c r="CX751" s="240"/>
      <c r="CY751" s="240"/>
      <c r="CZ751" s="240"/>
      <c r="DA751" s="240"/>
      <c r="DB751" s="240"/>
      <c r="DC751" s="240"/>
      <c r="DD751" s="240"/>
      <c r="DE751" s="240"/>
      <c r="DF751" s="240"/>
      <c r="DG751" s="240"/>
      <c r="DH751" s="240"/>
      <c r="DI751" s="240"/>
      <c r="DJ751" s="240"/>
      <c r="DK751" s="240"/>
      <c r="DL751" s="240"/>
      <c r="DM751" s="240"/>
      <c r="DN751" s="240"/>
      <c r="DO751" s="240"/>
      <c r="DP751" s="240"/>
      <c r="DQ751" s="240"/>
      <c r="DR751" s="240"/>
      <c r="DS751" s="240"/>
      <c r="DT751" s="240"/>
      <c r="DU751" s="240"/>
      <c r="DV751" s="240"/>
      <c r="DW751" s="240"/>
      <c r="DX751" s="240"/>
      <c r="DY751" s="240"/>
      <c r="DZ751" s="240"/>
      <c r="EA751" s="240"/>
      <c r="EB751" s="240"/>
      <c r="EC751" s="240"/>
      <c r="ED751" s="240"/>
      <c r="EE751" s="240"/>
      <c r="EF751" s="240"/>
      <c r="EG751" s="240"/>
      <c r="EH751" s="240"/>
      <c r="EI751" s="240"/>
      <c r="EJ751" s="240"/>
      <c r="EK751" s="240"/>
      <c r="EL751" s="240"/>
      <c r="EM751" s="240"/>
      <c r="EN751" s="240"/>
      <c r="EO751" s="240"/>
      <c r="EP751" s="240"/>
      <c r="EQ751" s="240"/>
      <c r="ER751" s="240"/>
      <c r="ES751" s="240"/>
      <c r="ET751" s="240"/>
      <c r="EU751" s="240"/>
      <c r="EV751" s="240"/>
      <c r="EW751" s="240"/>
      <c r="EX751" s="240"/>
      <c r="EY751" s="240"/>
      <c r="EZ751" s="240"/>
      <c r="FA751" s="240"/>
      <c r="FB751" s="240"/>
      <c r="FC751" s="240"/>
      <c r="FD751" s="240"/>
      <c r="FE751" s="240"/>
      <c r="FF751" s="240"/>
      <c r="FG751" s="240"/>
      <c r="FH751" s="240"/>
      <c r="FI751" s="240"/>
      <c r="FJ751" s="240"/>
      <c r="FK751" s="240"/>
      <c r="FL751" s="240"/>
      <c r="FM751" s="240"/>
      <c r="FN751" s="240"/>
      <c r="FO751" s="240"/>
      <c r="FP751" s="240"/>
      <c r="FQ751" s="240"/>
      <c r="FR751" s="240"/>
      <c r="FS751" s="240"/>
      <c r="FT751" s="240"/>
      <c r="FU751" s="240"/>
      <c r="FV751" s="240"/>
    </row>
    <row r="752" spans="1:178" s="250" customFormat="1">
      <c r="A752" s="234"/>
      <c r="B752" s="234"/>
      <c r="C752" s="234"/>
      <c r="D752" s="234"/>
      <c r="E752" s="234"/>
      <c r="F752" s="234"/>
      <c r="G752" s="235"/>
      <c r="H752" s="236"/>
      <c r="AJ752" s="290"/>
      <c r="AK752" s="240"/>
      <c r="AL752" s="240"/>
      <c r="AM752" s="240"/>
      <c r="AN752" s="240"/>
      <c r="AO752" s="240"/>
      <c r="AP752" s="240"/>
      <c r="AQ752" s="240"/>
      <c r="AR752" s="240"/>
      <c r="AS752" s="240"/>
      <c r="AT752" s="240"/>
      <c r="AU752" s="240"/>
      <c r="AV752" s="240"/>
      <c r="AW752" s="240"/>
      <c r="AX752" s="240"/>
      <c r="AY752" s="240"/>
      <c r="AZ752" s="240"/>
      <c r="BA752" s="240"/>
      <c r="BB752" s="240"/>
      <c r="BC752" s="240"/>
      <c r="BD752" s="240"/>
      <c r="BE752" s="240"/>
      <c r="BF752" s="240"/>
      <c r="BG752" s="240"/>
      <c r="BH752" s="240"/>
      <c r="BI752" s="240"/>
      <c r="BJ752" s="240"/>
      <c r="BK752" s="240"/>
      <c r="BL752" s="240"/>
      <c r="BM752" s="240"/>
      <c r="BN752" s="240"/>
      <c r="BO752" s="240"/>
      <c r="BP752" s="240"/>
      <c r="BQ752" s="240"/>
      <c r="BR752" s="240"/>
      <c r="BS752" s="240"/>
      <c r="BT752" s="240"/>
      <c r="BU752" s="240"/>
      <c r="BV752" s="240"/>
      <c r="BW752" s="240"/>
      <c r="BX752" s="240"/>
      <c r="BY752" s="240"/>
      <c r="BZ752" s="240"/>
      <c r="CA752" s="240"/>
      <c r="CB752" s="240"/>
      <c r="CC752" s="240"/>
      <c r="CD752" s="240"/>
      <c r="CE752" s="240"/>
      <c r="CF752" s="240"/>
      <c r="CG752" s="240"/>
      <c r="CH752" s="240"/>
      <c r="CI752" s="240"/>
      <c r="CJ752" s="240"/>
      <c r="CK752" s="240"/>
      <c r="CL752" s="240"/>
      <c r="CM752" s="240"/>
      <c r="CN752" s="240"/>
      <c r="CO752" s="240"/>
      <c r="CP752" s="240"/>
      <c r="CQ752" s="240"/>
      <c r="CR752" s="240"/>
      <c r="CS752" s="240"/>
      <c r="CT752" s="240"/>
      <c r="CU752" s="240"/>
      <c r="CV752" s="240"/>
      <c r="CW752" s="240"/>
      <c r="CX752" s="240"/>
      <c r="CY752" s="240"/>
      <c r="CZ752" s="240"/>
      <c r="DA752" s="240"/>
      <c r="DB752" s="240"/>
      <c r="DC752" s="240"/>
      <c r="DD752" s="240"/>
      <c r="DE752" s="240"/>
      <c r="DF752" s="240"/>
      <c r="DG752" s="240"/>
      <c r="DH752" s="240"/>
      <c r="DI752" s="240"/>
      <c r="DJ752" s="240"/>
      <c r="DK752" s="240"/>
      <c r="DL752" s="240"/>
      <c r="DM752" s="240"/>
      <c r="DN752" s="240"/>
      <c r="DO752" s="240"/>
      <c r="DP752" s="240"/>
      <c r="DQ752" s="240"/>
      <c r="DR752" s="240"/>
      <c r="DS752" s="240"/>
      <c r="DT752" s="240"/>
      <c r="DU752" s="240"/>
      <c r="DV752" s="240"/>
      <c r="DW752" s="240"/>
      <c r="DX752" s="240"/>
      <c r="DY752" s="240"/>
      <c r="DZ752" s="240"/>
      <c r="EA752" s="240"/>
      <c r="EB752" s="240"/>
      <c r="EC752" s="240"/>
      <c r="ED752" s="240"/>
      <c r="EE752" s="240"/>
      <c r="EF752" s="240"/>
      <c r="EG752" s="240"/>
      <c r="EH752" s="240"/>
      <c r="EI752" s="240"/>
      <c r="EJ752" s="240"/>
      <c r="EK752" s="240"/>
      <c r="EL752" s="240"/>
      <c r="EM752" s="240"/>
      <c r="EN752" s="240"/>
      <c r="EO752" s="240"/>
      <c r="EP752" s="240"/>
      <c r="EQ752" s="240"/>
      <c r="ER752" s="240"/>
      <c r="ES752" s="240"/>
      <c r="ET752" s="240"/>
      <c r="EU752" s="240"/>
      <c r="EV752" s="240"/>
      <c r="EW752" s="240"/>
      <c r="EX752" s="240"/>
      <c r="EY752" s="240"/>
      <c r="EZ752" s="240"/>
      <c r="FA752" s="240"/>
      <c r="FB752" s="240"/>
      <c r="FC752" s="240"/>
      <c r="FD752" s="240"/>
      <c r="FE752" s="240"/>
      <c r="FF752" s="240"/>
      <c r="FG752" s="240"/>
      <c r="FH752" s="240"/>
      <c r="FI752" s="240"/>
      <c r="FJ752" s="240"/>
      <c r="FK752" s="240"/>
      <c r="FL752" s="240"/>
      <c r="FM752" s="240"/>
      <c r="FN752" s="240"/>
      <c r="FO752" s="240"/>
      <c r="FP752" s="240"/>
      <c r="FQ752" s="240"/>
      <c r="FR752" s="240"/>
      <c r="FS752" s="240"/>
      <c r="FT752" s="240"/>
      <c r="FU752" s="240"/>
      <c r="FV752" s="240"/>
    </row>
    <row r="753" spans="1:178" s="250" customFormat="1">
      <c r="A753" s="234"/>
      <c r="B753" s="234"/>
      <c r="C753" s="234"/>
      <c r="D753" s="234"/>
      <c r="E753" s="234"/>
      <c r="F753" s="234"/>
      <c r="G753" s="235"/>
      <c r="H753" s="236"/>
      <c r="AJ753" s="290"/>
      <c r="AK753" s="240"/>
      <c r="AL753" s="240"/>
      <c r="AM753" s="240"/>
      <c r="AN753" s="240"/>
      <c r="AO753" s="240"/>
      <c r="AP753" s="240"/>
      <c r="AQ753" s="240"/>
      <c r="AR753" s="240"/>
      <c r="AS753" s="240"/>
      <c r="AT753" s="240"/>
      <c r="AU753" s="240"/>
      <c r="AV753" s="240"/>
      <c r="AW753" s="240"/>
      <c r="AX753" s="240"/>
      <c r="AY753" s="240"/>
      <c r="AZ753" s="240"/>
      <c r="BA753" s="240"/>
      <c r="BB753" s="240"/>
      <c r="BC753" s="240"/>
      <c r="BD753" s="240"/>
      <c r="BE753" s="240"/>
      <c r="BF753" s="240"/>
      <c r="BG753" s="240"/>
      <c r="BH753" s="240"/>
      <c r="BI753" s="240"/>
      <c r="BJ753" s="240"/>
      <c r="BK753" s="240"/>
      <c r="BL753" s="240"/>
      <c r="BM753" s="240"/>
      <c r="BN753" s="240"/>
      <c r="BO753" s="240"/>
      <c r="BP753" s="240"/>
      <c r="BQ753" s="240"/>
      <c r="BR753" s="240"/>
      <c r="BS753" s="240"/>
      <c r="BT753" s="240"/>
      <c r="BU753" s="240"/>
      <c r="BV753" s="240"/>
      <c r="BW753" s="240"/>
      <c r="BX753" s="240"/>
      <c r="BY753" s="240"/>
      <c r="BZ753" s="240"/>
      <c r="CA753" s="240"/>
      <c r="CB753" s="240"/>
      <c r="CC753" s="240"/>
      <c r="CD753" s="240"/>
      <c r="CE753" s="240"/>
      <c r="CF753" s="240"/>
      <c r="CG753" s="240"/>
      <c r="CH753" s="240"/>
      <c r="CI753" s="240"/>
      <c r="CJ753" s="240"/>
      <c r="CK753" s="240"/>
      <c r="CL753" s="240"/>
      <c r="CM753" s="240"/>
      <c r="CN753" s="240"/>
      <c r="CO753" s="240"/>
      <c r="CP753" s="240"/>
      <c r="CQ753" s="240"/>
      <c r="CR753" s="240"/>
      <c r="CS753" s="240"/>
      <c r="CT753" s="240"/>
      <c r="CU753" s="240"/>
      <c r="CV753" s="240"/>
      <c r="CW753" s="240"/>
      <c r="CX753" s="240"/>
      <c r="CY753" s="240"/>
      <c r="CZ753" s="240"/>
      <c r="DA753" s="240"/>
      <c r="DB753" s="240"/>
      <c r="DC753" s="240"/>
      <c r="DD753" s="240"/>
      <c r="DE753" s="240"/>
      <c r="DF753" s="240"/>
      <c r="DG753" s="240"/>
      <c r="DH753" s="240"/>
      <c r="DI753" s="240"/>
      <c r="DJ753" s="240"/>
      <c r="DK753" s="240"/>
      <c r="DL753" s="240"/>
      <c r="DM753" s="240"/>
      <c r="DN753" s="240"/>
      <c r="DO753" s="240"/>
      <c r="DP753" s="240"/>
      <c r="DQ753" s="240"/>
      <c r="DR753" s="240"/>
      <c r="DS753" s="240"/>
      <c r="DT753" s="240"/>
      <c r="DU753" s="240"/>
      <c r="DV753" s="240"/>
      <c r="DW753" s="240"/>
      <c r="DX753" s="240"/>
      <c r="DY753" s="240"/>
      <c r="DZ753" s="240"/>
      <c r="EA753" s="240"/>
      <c r="EB753" s="240"/>
      <c r="EC753" s="240"/>
      <c r="ED753" s="240"/>
      <c r="EE753" s="240"/>
      <c r="EF753" s="240"/>
      <c r="EG753" s="240"/>
      <c r="EH753" s="240"/>
      <c r="EI753" s="240"/>
      <c r="EJ753" s="240"/>
      <c r="EK753" s="240"/>
      <c r="EL753" s="240"/>
      <c r="EM753" s="240"/>
      <c r="EN753" s="240"/>
      <c r="EO753" s="240"/>
      <c r="EP753" s="240"/>
      <c r="EQ753" s="240"/>
      <c r="ER753" s="240"/>
      <c r="ES753" s="240"/>
      <c r="ET753" s="240"/>
      <c r="EU753" s="240"/>
      <c r="EV753" s="240"/>
      <c r="EW753" s="240"/>
      <c r="EX753" s="240"/>
      <c r="EY753" s="240"/>
      <c r="EZ753" s="240"/>
      <c r="FA753" s="240"/>
      <c r="FB753" s="240"/>
      <c r="FC753" s="240"/>
      <c r="FD753" s="240"/>
      <c r="FE753" s="240"/>
      <c r="FF753" s="240"/>
      <c r="FG753" s="240"/>
      <c r="FH753" s="240"/>
      <c r="FI753" s="240"/>
      <c r="FJ753" s="240"/>
      <c r="FK753" s="240"/>
      <c r="FL753" s="240"/>
      <c r="FM753" s="240"/>
      <c r="FN753" s="240"/>
      <c r="FO753" s="240"/>
      <c r="FP753" s="240"/>
      <c r="FQ753" s="240"/>
      <c r="FR753" s="240"/>
      <c r="FS753" s="240"/>
      <c r="FT753" s="240"/>
      <c r="FU753" s="240"/>
      <c r="FV753" s="240"/>
    </row>
    <row r="754" spans="1:178" s="250" customFormat="1">
      <c r="A754" s="234"/>
      <c r="B754" s="234"/>
      <c r="C754" s="234"/>
      <c r="D754" s="234"/>
      <c r="E754" s="234"/>
      <c r="F754" s="234"/>
      <c r="G754" s="235"/>
      <c r="H754" s="236"/>
      <c r="AJ754" s="290"/>
      <c r="AK754" s="240"/>
      <c r="AL754" s="240"/>
      <c r="AM754" s="240"/>
      <c r="AN754" s="240"/>
      <c r="AO754" s="240"/>
      <c r="AP754" s="240"/>
      <c r="AQ754" s="240"/>
      <c r="AR754" s="240"/>
      <c r="AS754" s="240"/>
      <c r="AT754" s="240"/>
      <c r="AU754" s="240"/>
      <c r="AV754" s="240"/>
      <c r="AW754" s="240"/>
      <c r="AX754" s="240"/>
      <c r="AY754" s="240"/>
      <c r="AZ754" s="240"/>
      <c r="BA754" s="240"/>
      <c r="BB754" s="240"/>
      <c r="BC754" s="240"/>
      <c r="BD754" s="240"/>
      <c r="BE754" s="240"/>
      <c r="BF754" s="240"/>
      <c r="BG754" s="240"/>
      <c r="BH754" s="240"/>
      <c r="BI754" s="240"/>
      <c r="BJ754" s="240"/>
      <c r="BK754" s="240"/>
      <c r="BL754" s="240"/>
      <c r="BM754" s="240"/>
      <c r="BN754" s="240"/>
      <c r="BO754" s="240"/>
      <c r="BP754" s="240"/>
      <c r="BQ754" s="240"/>
      <c r="BR754" s="240"/>
      <c r="BS754" s="240"/>
      <c r="BT754" s="240"/>
      <c r="BU754" s="240"/>
      <c r="BV754" s="240"/>
      <c r="BW754" s="240"/>
      <c r="BX754" s="240"/>
      <c r="BY754" s="240"/>
      <c r="BZ754" s="240"/>
      <c r="CA754" s="240"/>
      <c r="CB754" s="240"/>
      <c r="CC754" s="240"/>
      <c r="CD754" s="240"/>
      <c r="CE754" s="240"/>
      <c r="CF754" s="240"/>
      <c r="CG754" s="240"/>
      <c r="CH754" s="240"/>
      <c r="CI754" s="240"/>
      <c r="CJ754" s="240"/>
      <c r="CK754" s="240"/>
      <c r="CL754" s="240"/>
      <c r="CM754" s="240"/>
      <c r="CN754" s="240"/>
      <c r="CO754" s="240"/>
      <c r="CP754" s="240"/>
      <c r="CQ754" s="240"/>
      <c r="CR754" s="240"/>
      <c r="CS754" s="240"/>
      <c r="CT754" s="240"/>
      <c r="CU754" s="240"/>
      <c r="CV754" s="240"/>
      <c r="CW754" s="240"/>
      <c r="CX754" s="240"/>
      <c r="CY754" s="240"/>
      <c r="CZ754" s="240"/>
      <c r="DA754" s="240"/>
      <c r="DB754" s="240"/>
      <c r="DC754" s="240"/>
      <c r="DD754" s="240"/>
      <c r="DE754" s="240"/>
      <c r="DF754" s="240"/>
      <c r="DG754" s="240"/>
      <c r="DH754" s="240"/>
      <c r="DI754" s="240"/>
      <c r="DJ754" s="240"/>
      <c r="DK754" s="240"/>
      <c r="DL754" s="240"/>
      <c r="DM754" s="240"/>
      <c r="DN754" s="240"/>
      <c r="DO754" s="240"/>
      <c r="DP754" s="240"/>
      <c r="DQ754" s="240"/>
      <c r="DR754" s="240"/>
      <c r="DS754" s="240"/>
      <c r="DT754" s="240"/>
      <c r="DU754" s="240"/>
      <c r="DV754" s="240"/>
      <c r="DW754" s="240"/>
      <c r="DX754" s="240"/>
      <c r="DY754" s="240"/>
      <c r="DZ754" s="240"/>
      <c r="EA754" s="240"/>
      <c r="EB754" s="240"/>
      <c r="EC754" s="240"/>
      <c r="ED754" s="240"/>
      <c r="EE754" s="240"/>
      <c r="EF754" s="240"/>
      <c r="EG754" s="240"/>
      <c r="EH754" s="240"/>
      <c r="EI754" s="240"/>
      <c r="EJ754" s="240"/>
      <c r="EK754" s="240"/>
      <c r="EL754" s="240"/>
      <c r="EM754" s="240"/>
      <c r="EN754" s="240"/>
      <c r="EO754" s="240"/>
      <c r="EP754" s="240"/>
      <c r="EQ754" s="240"/>
      <c r="ER754" s="240"/>
      <c r="ES754" s="240"/>
      <c r="ET754" s="240"/>
      <c r="EU754" s="240"/>
      <c r="EV754" s="240"/>
      <c r="EW754" s="240"/>
      <c r="EX754" s="240"/>
      <c r="EY754" s="240"/>
      <c r="EZ754" s="240"/>
      <c r="FA754" s="240"/>
      <c r="FB754" s="240"/>
      <c r="FC754" s="240"/>
      <c r="FD754" s="240"/>
      <c r="FE754" s="240"/>
      <c r="FF754" s="240"/>
      <c r="FG754" s="240"/>
      <c r="FH754" s="240"/>
      <c r="FI754" s="240"/>
      <c r="FJ754" s="240"/>
      <c r="FK754" s="240"/>
      <c r="FL754" s="240"/>
      <c r="FM754" s="240"/>
      <c r="FN754" s="240"/>
      <c r="FO754" s="240"/>
      <c r="FP754" s="240"/>
      <c r="FQ754" s="240"/>
      <c r="FR754" s="240"/>
      <c r="FS754" s="240"/>
      <c r="FT754" s="240"/>
      <c r="FU754" s="240"/>
      <c r="FV754" s="240"/>
    </row>
    <row r="755" spans="1:178" s="250" customFormat="1">
      <c r="A755" s="234"/>
      <c r="B755" s="234"/>
      <c r="C755" s="234"/>
      <c r="D755" s="234"/>
      <c r="E755" s="234"/>
      <c r="F755" s="234"/>
      <c r="G755" s="235"/>
      <c r="H755" s="236"/>
      <c r="AJ755" s="290"/>
      <c r="AK755" s="240"/>
      <c r="AL755" s="240"/>
      <c r="AM755" s="240"/>
      <c r="AN755" s="240"/>
      <c r="AO755" s="240"/>
      <c r="AP755" s="240"/>
      <c r="AQ755" s="240"/>
      <c r="AR755" s="240"/>
      <c r="AS755" s="240"/>
      <c r="AT755" s="240"/>
      <c r="AU755" s="240"/>
      <c r="AV755" s="240"/>
      <c r="AW755" s="240"/>
      <c r="AX755" s="240"/>
      <c r="AY755" s="240"/>
      <c r="AZ755" s="240"/>
      <c r="BA755" s="240"/>
      <c r="BB755" s="240"/>
      <c r="BC755" s="240"/>
      <c r="BD755" s="240"/>
      <c r="BE755" s="240"/>
      <c r="BF755" s="240"/>
      <c r="BG755" s="240"/>
      <c r="BH755" s="240"/>
      <c r="BI755" s="240"/>
      <c r="BJ755" s="240"/>
      <c r="BK755" s="240"/>
      <c r="BL755" s="240"/>
      <c r="BM755" s="240"/>
      <c r="BN755" s="240"/>
      <c r="BO755" s="240"/>
      <c r="BP755" s="240"/>
      <c r="BQ755" s="240"/>
      <c r="BR755" s="240"/>
      <c r="BS755" s="240"/>
      <c r="BT755" s="240"/>
      <c r="BU755" s="240"/>
      <c r="BV755" s="240"/>
      <c r="BW755" s="240"/>
      <c r="BX755" s="240"/>
      <c r="BY755" s="240"/>
      <c r="BZ755" s="240"/>
      <c r="CA755" s="240"/>
      <c r="CB755" s="240"/>
      <c r="CC755" s="240"/>
      <c r="CD755" s="240"/>
      <c r="CE755" s="240"/>
      <c r="CF755" s="240"/>
      <c r="CG755" s="240"/>
      <c r="CH755" s="240"/>
      <c r="CI755" s="240"/>
      <c r="CJ755" s="240"/>
      <c r="CK755" s="240"/>
      <c r="CL755" s="240"/>
      <c r="CM755" s="240"/>
      <c r="CN755" s="240"/>
      <c r="CO755" s="240"/>
      <c r="CP755" s="240"/>
      <c r="CQ755" s="240"/>
      <c r="CR755" s="240"/>
      <c r="CS755" s="240"/>
      <c r="CT755" s="240"/>
      <c r="CU755" s="240"/>
      <c r="CV755" s="240"/>
      <c r="CW755" s="240"/>
      <c r="CX755" s="240"/>
      <c r="CY755" s="240"/>
      <c r="CZ755" s="240"/>
      <c r="DA755" s="240"/>
      <c r="DB755" s="240"/>
      <c r="DC755" s="240"/>
      <c r="DD755" s="240"/>
      <c r="DE755" s="240"/>
      <c r="DF755" s="240"/>
      <c r="DG755" s="240"/>
      <c r="DH755" s="240"/>
      <c r="DI755" s="240"/>
      <c r="DJ755" s="240"/>
      <c r="DK755" s="240"/>
      <c r="DL755" s="240"/>
      <c r="DM755" s="240"/>
      <c r="DN755" s="240"/>
      <c r="DO755" s="240"/>
      <c r="DP755" s="240"/>
      <c r="DQ755" s="240"/>
      <c r="DR755" s="240"/>
      <c r="DS755" s="240"/>
      <c r="DT755" s="240"/>
      <c r="DU755" s="240"/>
      <c r="DV755" s="240"/>
      <c r="DW755" s="240"/>
      <c r="DX755" s="240"/>
      <c r="DY755" s="240"/>
      <c r="DZ755" s="240"/>
      <c r="EA755" s="240"/>
      <c r="EB755" s="240"/>
      <c r="EC755" s="240"/>
      <c r="ED755" s="240"/>
      <c r="EE755" s="240"/>
      <c r="EF755" s="240"/>
      <c r="EG755" s="240"/>
      <c r="EH755" s="240"/>
      <c r="EI755" s="240"/>
      <c r="EJ755" s="240"/>
      <c r="EK755" s="240"/>
      <c r="EL755" s="240"/>
      <c r="EM755" s="240"/>
      <c r="EN755" s="240"/>
      <c r="EO755" s="240"/>
      <c r="EP755" s="240"/>
      <c r="EQ755" s="240"/>
      <c r="ER755" s="240"/>
      <c r="ES755" s="240"/>
      <c r="ET755" s="240"/>
      <c r="EU755" s="240"/>
      <c r="EV755" s="240"/>
      <c r="EW755" s="240"/>
      <c r="EX755" s="240"/>
      <c r="EY755" s="240"/>
      <c r="EZ755" s="240"/>
      <c r="FA755" s="240"/>
      <c r="FB755" s="240"/>
      <c r="FC755" s="240"/>
      <c r="FD755" s="240"/>
      <c r="FE755" s="240"/>
      <c r="FF755" s="240"/>
      <c r="FG755" s="240"/>
      <c r="FH755" s="240"/>
      <c r="FI755" s="240"/>
      <c r="FJ755" s="240"/>
      <c r="FK755" s="240"/>
      <c r="FL755" s="240"/>
      <c r="FM755" s="240"/>
      <c r="FN755" s="240"/>
      <c r="FO755" s="240"/>
      <c r="FP755" s="240"/>
      <c r="FQ755" s="240"/>
      <c r="FR755" s="240"/>
      <c r="FS755" s="240"/>
      <c r="FT755" s="240"/>
      <c r="FU755" s="240"/>
      <c r="FV755" s="240"/>
    </row>
    <row r="756" spans="1:178" s="250" customFormat="1">
      <c r="A756" s="234"/>
      <c r="B756" s="234"/>
      <c r="C756" s="234"/>
      <c r="D756" s="234"/>
      <c r="E756" s="234"/>
      <c r="F756" s="234"/>
      <c r="G756" s="235"/>
      <c r="H756" s="236"/>
      <c r="AJ756" s="290"/>
      <c r="AK756" s="240"/>
      <c r="AL756" s="240"/>
      <c r="AM756" s="240"/>
      <c r="AN756" s="240"/>
      <c r="AO756" s="240"/>
      <c r="AP756" s="240"/>
      <c r="AQ756" s="240"/>
      <c r="AR756" s="240"/>
      <c r="AS756" s="240"/>
      <c r="AT756" s="240"/>
      <c r="AU756" s="240"/>
      <c r="AV756" s="240"/>
      <c r="AW756" s="240"/>
      <c r="AX756" s="240"/>
      <c r="AY756" s="240"/>
      <c r="AZ756" s="240"/>
      <c r="BA756" s="240"/>
      <c r="BB756" s="240"/>
      <c r="BC756" s="240"/>
      <c r="BD756" s="240"/>
      <c r="BE756" s="240"/>
      <c r="BF756" s="240"/>
      <c r="BG756" s="240"/>
      <c r="BH756" s="240"/>
      <c r="BI756" s="240"/>
      <c r="BJ756" s="240"/>
      <c r="BK756" s="240"/>
      <c r="BL756" s="240"/>
      <c r="BM756" s="240"/>
      <c r="BN756" s="240"/>
      <c r="BO756" s="240"/>
      <c r="BP756" s="240"/>
      <c r="BQ756" s="240"/>
      <c r="BR756" s="240"/>
      <c r="BS756" s="240"/>
      <c r="BT756" s="240"/>
      <c r="BU756" s="240"/>
      <c r="BV756" s="240"/>
      <c r="BW756" s="240"/>
      <c r="BX756" s="240"/>
      <c r="BY756" s="240"/>
      <c r="BZ756" s="240"/>
      <c r="CA756" s="240"/>
      <c r="CB756" s="240"/>
      <c r="CC756" s="240"/>
      <c r="CD756" s="240"/>
      <c r="CE756" s="240"/>
      <c r="CF756" s="240"/>
      <c r="CG756" s="240"/>
      <c r="CH756" s="240"/>
      <c r="CI756" s="240"/>
      <c r="CJ756" s="240"/>
      <c r="CK756" s="240"/>
      <c r="CL756" s="240"/>
      <c r="CM756" s="240"/>
      <c r="CN756" s="240"/>
      <c r="CO756" s="240"/>
      <c r="CP756" s="240"/>
      <c r="CQ756" s="240"/>
      <c r="CR756" s="240"/>
      <c r="CS756" s="240"/>
      <c r="CT756" s="240"/>
      <c r="CU756" s="240"/>
      <c r="CV756" s="240"/>
      <c r="CW756" s="240"/>
      <c r="CX756" s="240"/>
      <c r="CY756" s="240"/>
      <c r="CZ756" s="240"/>
      <c r="DA756" s="240"/>
      <c r="DB756" s="240"/>
      <c r="DC756" s="240"/>
      <c r="DD756" s="240"/>
      <c r="DE756" s="240"/>
      <c r="DF756" s="240"/>
      <c r="DG756" s="240"/>
      <c r="DH756" s="240"/>
      <c r="DI756" s="240"/>
      <c r="DJ756" s="240"/>
      <c r="DK756" s="240"/>
      <c r="DL756" s="240"/>
      <c r="DM756" s="240"/>
      <c r="DN756" s="240"/>
      <c r="DO756" s="240"/>
      <c r="DP756" s="240"/>
      <c r="DQ756" s="240"/>
      <c r="DR756" s="240"/>
      <c r="DS756" s="240"/>
      <c r="DT756" s="240"/>
      <c r="DU756" s="240"/>
      <c r="DV756" s="240"/>
      <c r="DW756" s="240"/>
      <c r="DX756" s="240"/>
      <c r="DY756" s="240"/>
      <c r="DZ756" s="240"/>
      <c r="EA756" s="240"/>
      <c r="EB756" s="240"/>
      <c r="EC756" s="240"/>
      <c r="ED756" s="240"/>
      <c r="EE756" s="240"/>
      <c r="EF756" s="240"/>
      <c r="EG756" s="240"/>
      <c r="EH756" s="240"/>
      <c r="EI756" s="240"/>
      <c r="EJ756" s="240"/>
      <c r="EK756" s="240"/>
      <c r="EL756" s="240"/>
      <c r="EM756" s="240"/>
      <c r="EN756" s="240"/>
      <c r="EO756" s="240"/>
      <c r="EP756" s="240"/>
      <c r="EQ756" s="240"/>
      <c r="ER756" s="240"/>
      <c r="ES756" s="240"/>
      <c r="ET756" s="240"/>
      <c r="EU756" s="240"/>
      <c r="EV756" s="240"/>
      <c r="EW756" s="240"/>
      <c r="EX756" s="240"/>
      <c r="EY756" s="240"/>
      <c r="EZ756" s="240"/>
      <c r="FA756" s="240"/>
      <c r="FB756" s="240"/>
      <c r="FC756" s="240"/>
      <c r="FD756" s="240"/>
      <c r="FE756" s="240"/>
      <c r="FF756" s="240"/>
      <c r="FG756" s="240"/>
      <c r="FH756" s="240"/>
      <c r="FI756" s="240"/>
      <c r="FJ756" s="240"/>
      <c r="FK756" s="240"/>
      <c r="FL756" s="240"/>
      <c r="FM756" s="240"/>
      <c r="FN756" s="240"/>
      <c r="FO756" s="240"/>
      <c r="FP756" s="240"/>
      <c r="FQ756" s="240"/>
      <c r="FR756" s="240"/>
      <c r="FS756" s="240"/>
      <c r="FT756" s="240"/>
      <c r="FU756" s="240"/>
      <c r="FV756" s="240"/>
    </row>
    <row r="757" spans="1:178" s="250" customFormat="1">
      <c r="A757" s="234"/>
      <c r="B757" s="234"/>
      <c r="C757" s="234"/>
      <c r="D757" s="234"/>
      <c r="E757" s="234"/>
      <c r="F757" s="234"/>
      <c r="G757" s="235"/>
      <c r="H757" s="236"/>
      <c r="AJ757" s="290"/>
      <c r="AK757" s="240"/>
      <c r="AL757" s="240"/>
      <c r="AM757" s="240"/>
      <c r="AN757" s="240"/>
      <c r="AO757" s="240"/>
      <c r="AP757" s="240"/>
      <c r="AQ757" s="240"/>
      <c r="AR757" s="240"/>
      <c r="AS757" s="240"/>
      <c r="AT757" s="240"/>
      <c r="AU757" s="240"/>
      <c r="AV757" s="240"/>
      <c r="AW757" s="240"/>
      <c r="AX757" s="240"/>
      <c r="AY757" s="240"/>
      <c r="AZ757" s="240"/>
      <c r="BA757" s="240"/>
      <c r="BB757" s="240"/>
      <c r="BC757" s="240"/>
      <c r="BD757" s="240"/>
      <c r="BE757" s="240"/>
      <c r="BF757" s="240"/>
      <c r="BG757" s="240"/>
      <c r="BH757" s="240"/>
      <c r="BI757" s="240"/>
      <c r="BJ757" s="240"/>
      <c r="BK757" s="240"/>
      <c r="BL757" s="240"/>
      <c r="BM757" s="240"/>
      <c r="BN757" s="240"/>
      <c r="BO757" s="240"/>
      <c r="BP757" s="240"/>
      <c r="BQ757" s="240"/>
      <c r="BR757" s="240"/>
      <c r="BS757" s="240"/>
      <c r="BT757" s="240"/>
      <c r="BU757" s="240"/>
      <c r="BV757" s="240"/>
      <c r="BW757" s="240"/>
      <c r="BX757" s="240"/>
      <c r="BY757" s="240"/>
      <c r="BZ757" s="240"/>
      <c r="CA757" s="240"/>
      <c r="CB757" s="240"/>
      <c r="CC757" s="240"/>
      <c r="CD757" s="240"/>
      <c r="CE757" s="240"/>
      <c r="CF757" s="240"/>
      <c r="CG757" s="240"/>
      <c r="CH757" s="240"/>
      <c r="CI757" s="240"/>
      <c r="CJ757" s="240"/>
      <c r="CK757" s="240"/>
      <c r="CL757" s="240"/>
      <c r="CM757" s="240"/>
      <c r="CN757" s="240"/>
      <c r="CO757" s="240"/>
      <c r="CP757" s="240"/>
      <c r="CQ757" s="240"/>
      <c r="CR757" s="240"/>
      <c r="CS757" s="240"/>
      <c r="CT757" s="240"/>
      <c r="CU757" s="240"/>
      <c r="CV757" s="240"/>
      <c r="CW757" s="240"/>
      <c r="CX757" s="240"/>
      <c r="CY757" s="240"/>
      <c r="CZ757" s="240"/>
      <c r="DA757" s="240"/>
      <c r="DB757" s="240"/>
      <c r="DC757" s="240"/>
      <c r="DD757" s="240"/>
      <c r="DE757" s="240"/>
      <c r="DF757" s="240"/>
      <c r="DG757" s="240"/>
      <c r="DH757" s="240"/>
      <c r="DI757" s="240"/>
      <c r="DJ757" s="240"/>
      <c r="DK757" s="240"/>
      <c r="DL757" s="240"/>
      <c r="DM757" s="240"/>
      <c r="DN757" s="240"/>
      <c r="DO757" s="240"/>
      <c r="DP757" s="240"/>
      <c r="DQ757" s="240"/>
      <c r="DR757" s="240"/>
      <c r="DS757" s="240"/>
      <c r="DT757" s="240"/>
      <c r="DU757" s="240"/>
      <c r="DV757" s="240"/>
      <c r="DW757" s="240"/>
      <c r="DX757" s="240"/>
      <c r="DY757" s="240"/>
      <c r="DZ757" s="240"/>
      <c r="EA757" s="240"/>
      <c r="EB757" s="240"/>
      <c r="EC757" s="240"/>
      <c r="ED757" s="240"/>
      <c r="EE757" s="240"/>
      <c r="EF757" s="240"/>
      <c r="EG757" s="240"/>
      <c r="EH757" s="240"/>
      <c r="EI757" s="240"/>
      <c r="EJ757" s="240"/>
      <c r="EK757" s="240"/>
      <c r="EL757" s="240"/>
      <c r="EM757" s="240"/>
      <c r="EN757" s="240"/>
      <c r="EO757" s="240"/>
      <c r="EP757" s="240"/>
      <c r="EQ757" s="240"/>
      <c r="ER757" s="240"/>
      <c r="ES757" s="240"/>
      <c r="ET757" s="240"/>
      <c r="EU757" s="240"/>
      <c r="EV757" s="240"/>
      <c r="EW757" s="240"/>
      <c r="EX757" s="240"/>
      <c r="EY757" s="240"/>
      <c r="EZ757" s="240"/>
      <c r="FA757" s="240"/>
      <c r="FB757" s="240"/>
      <c r="FC757" s="240"/>
      <c r="FD757" s="240"/>
      <c r="FE757" s="240"/>
      <c r="FF757" s="240"/>
      <c r="FG757" s="240"/>
      <c r="FH757" s="240"/>
      <c r="FI757" s="240"/>
      <c r="FJ757" s="240"/>
      <c r="FK757" s="240"/>
      <c r="FL757" s="240"/>
      <c r="FM757" s="240"/>
      <c r="FN757" s="240"/>
      <c r="FO757" s="240"/>
      <c r="FP757" s="240"/>
      <c r="FQ757" s="240"/>
      <c r="FR757" s="240"/>
      <c r="FS757" s="240"/>
      <c r="FT757" s="240"/>
      <c r="FU757" s="240"/>
      <c r="FV757" s="240"/>
    </row>
    <row r="758" spans="1:178" s="250" customFormat="1">
      <c r="A758" s="234"/>
      <c r="B758" s="234"/>
      <c r="C758" s="234"/>
      <c r="D758" s="234"/>
      <c r="E758" s="234"/>
      <c r="F758" s="234"/>
      <c r="G758" s="235"/>
      <c r="H758" s="236"/>
      <c r="AJ758" s="290"/>
      <c r="AK758" s="240"/>
      <c r="AL758" s="240"/>
      <c r="AM758" s="240"/>
      <c r="AN758" s="240"/>
      <c r="AO758" s="240"/>
      <c r="AP758" s="240"/>
      <c r="AQ758" s="240"/>
      <c r="AR758" s="240"/>
      <c r="AS758" s="240"/>
      <c r="AT758" s="240"/>
      <c r="AU758" s="240"/>
      <c r="AV758" s="240"/>
      <c r="AW758" s="240"/>
      <c r="AX758" s="240"/>
      <c r="AY758" s="240"/>
      <c r="AZ758" s="240"/>
      <c r="BA758" s="240"/>
      <c r="BB758" s="240"/>
      <c r="BC758" s="240"/>
      <c r="BD758" s="240"/>
      <c r="BE758" s="240"/>
      <c r="BF758" s="240"/>
      <c r="BG758" s="240"/>
      <c r="BH758" s="240"/>
      <c r="BI758" s="240"/>
      <c r="BJ758" s="240"/>
      <c r="BK758" s="240"/>
      <c r="BL758" s="240"/>
      <c r="BM758" s="240"/>
      <c r="BN758" s="240"/>
      <c r="BO758" s="240"/>
      <c r="BP758" s="240"/>
      <c r="BQ758" s="240"/>
      <c r="BR758" s="240"/>
      <c r="BS758" s="240"/>
      <c r="BT758" s="240"/>
      <c r="BU758" s="240"/>
      <c r="BV758" s="240"/>
      <c r="BW758" s="240"/>
      <c r="BX758" s="240"/>
      <c r="BY758" s="240"/>
      <c r="BZ758" s="240"/>
      <c r="CA758" s="240"/>
      <c r="CB758" s="240"/>
      <c r="CC758" s="240"/>
      <c r="CD758" s="240"/>
      <c r="CE758" s="240"/>
      <c r="CF758" s="240"/>
      <c r="CG758" s="240"/>
      <c r="CH758" s="240"/>
      <c r="CI758" s="240"/>
      <c r="CJ758" s="240"/>
      <c r="CK758" s="240"/>
      <c r="CL758" s="240"/>
      <c r="CM758" s="240"/>
      <c r="CN758" s="240"/>
      <c r="CO758" s="240"/>
      <c r="CP758" s="240"/>
      <c r="CQ758" s="240"/>
      <c r="CR758" s="240"/>
      <c r="CS758" s="240"/>
      <c r="CT758" s="240"/>
      <c r="CU758" s="240"/>
      <c r="CV758" s="240"/>
      <c r="CW758" s="240"/>
      <c r="CX758" s="240"/>
      <c r="CY758" s="240"/>
      <c r="CZ758" s="240"/>
      <c r="DA758" s="240"/>
      <c r="DB758" s="240"/>
      <c r="DC758" s="240"/>
      <c r="DD758" s="240"/>
      <c r="DE758" s="240"/>
      <c r="DF758" s="240"/>
      <c r="DG758" s="240"/>
      <c r="DH758" s="240"/>
      <c r="DI758" s="240"/>
      <c r="DJ758" s="240"/>
      <c r="DK758" s="240"/>
      <c r="DL758" s="240"/>
      <c r="DM758" s="240"/>
      <c r="DN758" s="240"/>
      <c r="DO758" s="240"/>
      <c r="DP758" s="240"/>
      <c r="DQ758" s="240"/>
      <c r="DR758" s="240"/>
      <c r="DS758" s="240"/>
      <c r="DT758" s="240"/>
      <c r="DU758" s="240"/>
      <c r="DV758" s="240"/>
      <c r="DW758" s="240"/>
      <c r="DX758" s="240"/>
      <c r="DY758" s="240"/>
      <c r="DZ758" s="240"/>
      <c r="EA758" s="240"/>
      <c r="EB758" s="240"/>
      <c r="EC758" s="240"/>
      <c r="ED758" s="240"/>
      <c r="EE758" s="240"/>
      <c r="EF758" s="240"/>
      <c r="EG758" s="240"/>
      <c r="EH758" s="240"/>
      <c r="EI758" s="240"/>
      <c r="EJ758" s="240"/>
      <c r="EK758" s="240"/>
      <c r="EL758" s="240"/>
      <c r="EM758" s="240"/>
      <c r="EN758" s="240"/>
      <c r="EO758" s="240"/>
      <c r="EP758" s="240"/>
      <c r="EQ758" s="240"/>
      <c r="ER758" s="240"/>
      <c r="ES758" s="240"/>
      <c r="ET758" s="240"/>
      <c r="EU758" s="240"/>
      <c r="EV758" s="240"/>
      <c r="EW758" s="240"/>
      <c r="EX758" s="240"/>
      <c r="EY758" s="240"/>
      <c r="EZ758" s="240"/>
      <c r="FA758" s="240"/>
      <c r="FB758" s="240"/>
      <c r="FC758" s="240"/>
      <c r="FD758" s="240"/>
      <c r="FE758" s="240"/>
      <c r="FF758" s="240"/>
      <c r="FG758" s="240"/>
      <c r="FH758" s="240"/>
      <c r="FI758" s="240"/>
      <c r="FJ758" s="240"/>
      <c r="FK758" s="240"/>
      <c r="FL758" s="240"/>
      <c r="FM758" s="240"/>
      <c r="FN758" s="240"/>
      <c r="FO758" s="240"/>
      <c r="FP758" s="240"/>
      <c r="FQ758" s="240"/>
      <c r="FR758" s="240"/>
      <c r="FS758" s="240"/>
      <c r="FT758" s="240"/>
      <c r="FU758" s="240"/>
      <c r="FV758" s="240"/>
    </row>
    <row r="759" spans="1:178" s="250" customFormat="1">
      <c r="A759" s="234"/>
      <c r="B759" s="234"/>
      <c r="C759" s="234"/>
      <c r="D759" s="234"/>
      <c r="E759" s="234"/>
      <c r="F759" s="234"/>
      <c r="G759" s="235"/>
      <c r="H759" s="236"/>
      <c r="AJ759" s="290"/>
      <c r="AK759" s="240"/>
      <c r="AL759" s="240"/>
      <c r="AM759" s="240"/>
      <c r="AN759" s="240"/>
      <c r="AO759" s="240"/>
      <c r="AP759" s="240"/>
      <c r="AQ759" s="240"/>
      <c r="AR759" s="240"/>
      <c r="AS759" s="240"/>
      <c r="AT759" s="240"/>
      <c r="AU759" s="240"/>
      <c r="AV759" s="240"/>
      <c r="AW759" s="240"/>
      <c r="AX759" s="240"/>
      <c r="AY759" s="240"/>
      <c r="AZ759" s="240"/>
      <c r="BA759" s="240"/>
      <c r="BB759" s="240"/>
      <c r="BC759" s="240"/>
      <c r="BD759" s="240"/>
      <c r="BE759" s="240"/>
      <c r="BF759" s="240"/>
      <c r="BG759" s="240"/>
      <c r="BH759" s="240"/>
      <c r="BI759" s="240"/>
      <c r="BJ759" s="240"/>
      <c r="BK759" s="240"/>
      <c r="BL759" s="240"/>
      <c r="BM759" s="240"/>
      <c r="BN759" s="240"/>
      <c r="BO759" s="240"/>
      <c r="BP759" s="240"/>
      <c r="BQ759" s="240"/>
      <c r="BR759" s="240"/>
      <c r="BS759" s="240"/>
      <c r="BT759" s="240"/>
      <c r="BU759" s="240"/>
      <c r="BV759" s="240"/>
      <c r="BW759" s="240"/>
      <c r="BX759" s="240"/>
      <c r="BY759" s="240"/>
      <c r="BZ759" s="240"/>
      <c r="CA759" s="240"/>
      <c r="CB759" s="240"/>
      <c r="CC759" s="240"/>
      <c r="CD759" s="240"/>
      <c r="CE759" s="240"/>
      <c r="CF759" s="240"/>
      <c r="CG759" s="240"/>
      <c r="CH759" s="240"/>
      <c r="CI759" s="240"/>
      <c r="CJ759" s="240"/>
      <c r="CK759" s="240"/>
      <c r="CL759" s="240"/>
      <c r="CM759" s="240"/>
      <c r="CN759" s="240"/>
      <c r="CO759" s="240"/>
      <c r="CP759" s="240"/>
      <c r="CQ759" s="240"/>
      <c r="CR759" s="240"/>
      <c r="CS759" s="240"/>
      <c r="CT759" s="240"/>
      <c r="CU759" s="240"/>
      <c r="CV759" s="240"/>
      <c r="CW759" s="240"/>
      <c r="CX759" s="240"/>
      <c r="CY759" s="240"/>
      <c r="CZ759" s="240"/>
      <c r="DA759" s="240"/>
      <c r="DB759" s="240"/>
      <c r="DC759" s="240"/>
      <c r="DD759" s="240"/>
      <c r="DE759" s="240"/>
      <c r="DF759" s="240"/>
      <c r="DG759" s="240"/>
      <c r="DH759" s="240"/>
      <c r="DI759" s="240"/>
      <c r="DJ759" s="240"/>
      <c r="DK759" s="240"/>
      <c r="DL759" s="240"/>
      <c r="DM759" s="240"/>
      <c r="DN759" s="240"/>
      <c r="DO759" s="240"/>
      <c r="DP759" s="240"/>
      <c r="DQ759" s="240"/>
      <c r="DR759" s="240"/>
      <c r="DS759" s="240"/>
      <c r="DT759" s="240"/>
      <c r="DU759" s="240"/>
      <c r="DV759" s="240"/>
      <c r="DW759" s="240"/>
      <c r="DX759" s="240"/>
      <c r="DY759" s="240"/>
      <c r="DZ759" s="240"/>
      <c r="EA759" s="240"/>
      <c r="EB759" s="240"/>
      <c r="EC759" s="240"/>
      <c r="ED759" s="240"/>
      <c r="EE759" s="240"/>
      <c r="EF759" s="240"/>
      <c r="EG759" s="240"/>
      <c r="EH759" s="240"/>
      <c r="EI759" s="240"/>
      <c r="EJ759" s="240"/>
      <c r="EK759" s="240"/>
      <c r="EL759" s="240"/>
      <c r="EM759" s="240"/>
      <c r="EN759" s="240"/>
      <c r="EO759" s="240"/>
      <c r="EP759" s="240"/>
      <c r="EQ759" s="240"/>
      <c r="ER759" s="240"/>
      <c r="ES759" s="240"/>
      <c r="ET759" s="240"/>
      <c r="EU759" s="240"/>
      <c r="EV759" s="240"/>
      <c r="EW759" s="240"/>
      <c r="EX759" s="240"/>
      <c r="EY759" s="240"/>
      <c r="EZ759" s="240"/>
      <c r="FA759" s="240"/>
      <c r="FB759" s="240"/>
      <c r="FC759" s="240"/>
      <c r="FD759" s="240"/>
      <c r="FE759" s="240"/>
      <c r="FF759" s="240"/>
      <c r="FG759" s="240"/>
      <c r="FH759" s="240"/>
      <c r="FI759" s="240"/>
      <c r="FJ759" s="240"/>
      <c r="FK759" s="240"/>
      <c r="FL759" s="240"/>
      <c r="FM759" s="240"/>
      <c r="FN759" s="240"/>
      <c r="FO759" s="240"/>
      <c r="FP759" s="240"/>
      <c r="FQ759" s="240"/>
      <c r="FR759" s="240"/>
      <c r="FS759" s="240"/>
      <c r="FT759" s="240"/>
      <c r="FU759" s="240"/>
      <c r="FV759" s="240"/>
    </row>
    <row r="760" spans="1:178" s="250" customFormat="1">
      <c r="A760" s="234"/>
      <c r="B760" s="234"/>
      <c r="C760" s="234"/>
      <c r="D760" s="234"/>
      <c r="E760" s="234"/>
      <c r="F760" s="234"/>
      <c r="G760" s="235"/>
      <c r="H760" s="236"/>
      <c r="AJ760" s="290"/>
      <c r="AK760" s="240"/>
      <c r="AL760" s="240"/>
      <c r="AM760" s="240"/>
      <c r="AN760" s="240"/>
      <c r="AO760" s="240"/>
      <c r="AP760" s="240"/>
      <c r="AQ760" s="240"/>
      <c r="AR760" s="240"/>
      <c r="AS760" s="240"/>
      <c r="AT760" s="240"/>
      <c r="AU760" s="240"/>
      <c r="AV760" s="240"/>
      <c r="AW760" s="240"/>
      <c r="AX760" s="240"/>
      <c r="AY760" s="240"/>
      <c r="AZ760" s="240"/>
      <c r="BA760" s="240"/>
      <c r="BB760" s="240"/>
      <c r="BC760" s="240"/>
      <c r="BD760" s="240"/>
      <c r="BE760" s="240"/>
      <c r="BF760" s="240"/>
      <c r="BG760" s="240"/>
      <c r="BH760" s="240"/>
      <c r="BI760" s="240"/>
      <c r="BJ760" s="240"/>
      <c r="BK760" s="240"/>
      <c r="BL760" s="240"/>
      <c r="BM760" s="240"/>
      <c r="BN760" s="240"/>
      <c r="BO760" s="240"/>
      <c r="BP760" s="240"/>
      <c r="BQ760" s="240"/>
      <c r="BR760" s="240"/>
      <c r="BS760" s="240"/>
      <c r="BT760" s="240"/>
      <c r="BU760" s="240"/>
      <c r="BV760" s="240"/>
      <c r="BW760" s="240"/>
      <c r="BX760" s="240"/>
      <c r="BY760" s="240"/>
      <c r="BZ760" s="240"/>
      <c r="CA760" s="240"/>
      <c r="CB760" s="240"/>
      <c r="CC760" s="240"/>
      <c r="CD760" s="240"/>
      <c r="CE760" s="240"/>
      <c r="CF760" s="240"/>
      <c r="CG760" s="240"/>
      <c r="CH760" s="240"/>
      <c r="CI760" s="240"/>
      <c r="CJ760" s="240"/>
      <c r="CK760" s="240"/>
      <c r="CL760" s="240"/>
      <c r="CM760" s="240"/>
      <c r="CN760" s="240"/>
      <c r="CO760" s="240"/>
      <c r="CP760" s="240"/>
      <c r="CQ760" s="240"/>
      <c r="CR760" s="240"/>
      <c r="CS760" s="240"/>
      <c r="CT760" s="240"/>
      <c r="CU760" s="240"/>
      <c r="CV760" s="240"/>
      <c r="CW760" s="240"/>
      <c r="CX760" s="240"/>
      <c r="CY760" s="240"/>
      <c r="CZ760" s="240"/>
      <c r="DA760" s="240"/>
      <c r="DB760" s="240"/>
      <c r="DC760" s="240"/>
      <c r="DD760" s="240"/>
      <c r="DE760" s="240"/>
      <c r="DF760" s="240"/>
      <c r="DG760" s="240"/>
      <c r="DH760" s="240"/>
      <c r="DI760" s="240"/>
      <c r="DJ760" s="240"/>
      <c r="DK760" s="240"/>
      <c r="DL760" s="240"/>
      <c r="DM760" s="240"/>
      <c r="DN760" s="240"/>
      <c r="DO760" s="240"/>
      <c r="DP760" s="240"/>
      <c r="DQ760" s="240"/>
      <c r="DR760" s="240"/>
      <c r="DS760" s="240"/>
      <c r="DT760" s="240"/>
      <c r="DU760" s="240"/>
      <c r="DV760" s="240"/>
      <c r="DW760" s="240"/>
      <c r="DX760" s="240"/>
      <c r="DY760" s="240"/>
      <c r="DZ760" s="240"/>
      <c r="EA760" s="240"/>
      <c r="EB760" s="240"/>
      <c r="EC760" s="240"/>
      <c r="ED760" s="240"/>
      <c r="EE760" s="240"/>
      <c r="EF760" s="240"/>
      <c r="EG760" s="240"/>
      <c r="EH760" s="240"/>
      <c r="EI760" s="240"/>
      <c r="EJ760" s="240"/>
      <c r="EK760" s="240"/>
      <c r="EL760" s="240"/>
      <c r="EM760" s="240"/>
      <c r="EN760" s="240"/>
      <c r="EO760" s="240"/>
      <c r="EP760" s="240"/>
      <c r="EQ760" s="240"/>
      <c r="ER760" s="240"/>
      <c r="ES760" s="240"/>
      <c r="ET760" s="240"/>
      <c r="EU760" s="240"/>
      <c r="EV760" s="240"/>
      <c r="EW760" s="240"/>
      <c r="EX760" s="240"/>
      <c r="EY760" s="240"/>
      <c r="EZ760" s="240"/>
      <c r="FA760" s="240"/>
      <c r="FB760" s="240"/>
      <c r="FC760" s="240"/>
      <c r="FD760" s="240"/>
      <c r="FE760" s="240"/>
      <c r="FF760" s="240"/>
      <c r="FG760" s="240"/>
      <c r="FH760" s="240"/>
      <c r="FI760" s="240"/>
      <c r="FJ760" s="240"/>
      <c r="FK760" s="240"/>
      <c r="FL760" s="240"/>
      <c r="FM760" s="240"/>
      <c r="FN760" s="240"/>
      <c r="FO760" s="240"/>
      <c r="FP760" s="240"/>
      <c r="FQ760" s="240"/>
      <c r="FR760" s="240"/>
      <c r="FS760" s="240"/>
      <c r="FT760" s="240"/>
      <c r="FU760" s="240"/>
      <c r="FV760" s="240"/>
    </row>
    <row r="761" spans="1:178" s="250" customFormat="1">
      <c r="A761" s="234"/>
      <c r="B761" s="234"/>
      <c r="C761" s="234"/>
      <c r="D761" s="234"/>
      <c r="E761" s="234"/>
      <c r="F761" s="234"/>
      <c r="G761" s="235"/>
      <c r="H761" s="236"/>
      <c r="AJ761" s="290"/>
      <c r="AK761" s="240"/>
      <c r="AL761" s="240"/>
      <c r="AM761" s="240"/>
      <c r="AN761" s="240"/>
      <c r="AO761" s="240"/>
      <c r="AP761" s="240"/>
      <c r="AQ761" s="240"/>
      <c r="AR761" s="240"/>
      <c r="AS761" s="240"/>
      <c r="AT761" s="240"/>
      <c r="AU761" s="240"/>
      <c r="AV761" s="240"/>
      <c r="AW761" s="240"/>
      <c r="AX761" s="240"/>
      <c r="AY761" s="240"/>
      <c r="AZ761" s="240"/>
      <c r="BA761" s="240"/>
      <c r="BB761" s="240"/>
      <c r="BC761" s="240"/>
      <c r="BD761" s="240"/>
      <c r="BE761" s="240"/>
      <c r="BF761" s="240"/>
      <c r="BG761" s="240"/>
      <c r="BH761" s="240"/>
      <c r="BI761" s="240"/>
      <c r="BJ761" s="240"/>
      <c r="BK761" s="240"/>
      <c r="BL761" s="240"/>
      <c r="BM761" s="240"/>
      <c r="BN761" s="240"/>
      <c r="BO761" s="240"/>
      <c r="BP761" s="240"/>
      <c r="BQ761" s="240"/>
      <c r="BR761" s="240"/>
      <c r="BS761" s="240"/>
      <c r="BT761" s="240"/>
      <c r="BU761" s="240"/>
      <c r="BV761" s="240"/>
      <c r="BW761" s="240"/>
      <c r="BX761" s="240"/>
      <c r="BY761" s="240"/>
      <c r="BZ761" s="240"/>
      <c r="CA761" s="240"/>
      <c r="CB761" s="240"/>
      <c r="CC761" s="240"/>
      <c r="CD761" s="240"/>
      <c r="CE761" s="240"/>
      <c r="CF761" s="240"/>
      <c r="CG761" s="240"/>
      <c r="CH761" s="240"/>
      <c r="CI761" s="240"/>
      <c r="CJ761" s="240"/>
      <c r="CK761" s="240"/>
      <c r="CL761" s="240"/>
      <c r="CM761" s="240"/>
      <c r="CN761" s="240"/>
      <c r="CO761" s="240"/>
      <c r="CP761" s="240"/>
      <c r="CQ761" s="240"/>
      <c r="CR761" s="240"/>
      <c r="CS761" s="240"/>
      <c r="CT761" s="240"/>
      <c r="CU761" s="240"/>
      <c r="CV761" s="240"/>
      <c r="CW761" s="240"/>
      <c r="CX761" s="240"/>
      <c r="CY761" s="240"/>
      <c r="CZ761" s="240"/>
      <c r="DA761" s="240"/>
      <c r="DB761" s="240"/>
      <c r="DC761" s="240"/>
      <c r="DD761" s="240"/>
      <c r="DE761" s="240"/>
      <c r="DF761" s="240"/>
      <c r="DG761" s="240"/>
      <c r="DH761" s="240"/>
      <c r="DI761" s="240"/>
      <c r="DJ761" s="240"/>
      <c r="DK761" s="240"/>
      <c r="DL761" s="240"/>
      <c r="DM761" s="240"/>
      <c r="DN761" s="240"/>
      <c r="DO761" s="240"/>
      <c r="DP761" s="240"/>
      <c r="DQ761" s="240"/>
      <c r="DR761" s="240"/>
      <c r="DS761" s="240"/>
      <c r="DT761" s="240"/>
      <c r="DU761" s="240"/>
      <c r="DV761" s="240"/>
      <c r="DW761" s="240"/>
      <c r="DX761" s="240"/>
      <c r="DY761" s="240"/>
      <c r="DZ761" s="240"/>
      <c r="EA761" s="240"/>
      <c r="EB761" s="240"/>
      <c r="EC761" s="240"/>
      <c r="ED761" s="240"/>
      <c r="EE761" s="240"/>
      <c r="EF761" s="240"/>
      <c r="EG761" s="240"/>
      <c r="EH761" s="240"/>
      <c r="EI761" s="240"/>
      <c r="EJ761" s="240"/>
      <c r="EK761" s="240"/>
      <c r="EL761" s="240"/>
      <c r="EM761" s="240"/>
      <c r="EN761" s="240"/>
      <c r="EO761" s="240"/>
      <c r="EP761" s="240"/>
      <c r="EQ761" s="240"/>
      <c r="ER761" s="240"/>
      <c r="ES761" s="240"/>
      <c r="ET761" s="240"/>
      <c r="EU761" s="240"/>
      <c r="EV761" s="240"/>
      <c r="EW761" s="240"/>
      <c r="EX761" s="240"/>
      <c r="EY761" s="240"/>
      <c r="EZ761" s="240"/>
      <c r="FA761" s="240"/>
      <c r="FB761" s="240"/>
      <c r="FC761" s="240"/>
      <c r="FD761" s="240"/>
      <c r="FE761" s="240"/>
      <c r="FF761" s="240"/>
      <c r="FG761" s="240"/>
      <c r="FH761" s="240"/>
      <c r="FI761" s="240"/>
      <c r="FJ761" s="240"/>
      <c r="FK761" s="240"/>
      <c r="FL761" s="240"/>
      <c r="FM761" s="240"/>
      <c r="FN761" s="240"/>
      <c r="FO761" s="240"/>
      <c r="FP761" s="240"/>
      <c r="FQ761" s="240"/>
      <c r="FR761" s="240"/>
      <c r="FS761" s="240"/>
      <c r="FT761" s="240"/>
      <c r="FU761" s="240"/>
      <c r="FV761" s="240"/>
    </row>
    <row r="762" spans="1:178" s="250" customFormat="1">
      <c r="A762" s="234"/>
      <c r="B762" s="234"/>
      <c r="C762" s="234"/>
      <c r="D762" s="234"/>
      <c r="E762" s="234"/>
      <c r="F762" s="234"/>
      <c r="G762" s="235"/>
      <c r="H762" s="236"/>
      <c r="AJ762" s="290"/>
      <c r="AK762" s="240"/>
      <c r="AL762" s="240"/>
      <c r="AM762" s="240"/>
      <c r="AN762" s="240"/>
      <c r="AO762" s="240"/>
      <c r="AP762" s="240"/>
      <c r="AQ762" s="240"/>
      <c r="AR762" s="240"/>
      <c r="AS762" s="240"/>
      <c r="AT762" s="240"/>
      <c r="AU762" s="240"/>
      <c r="AV762" s="240"/>
      <c r="AW762" s="240"/>
      <c r="AX762" s="240"/>
      <c r="AY762" s="240"/>
      <c r="AZ762" s="240"/>
      <c r="BA762" s="240"/>
      <c r="BB762" s="240"/>
      <c r="BC762" s="240"/>
      <c r="BD762" s="240"/>
      <c r="BE762" s="240"/>
      <c r="BF762" s="240"/>
      <c r="BG762" s="240"/>
      <c r="BH762" s="240"/>
      <c r="BI762" s="240"/>
      <c r="BJ762" s="240"/>
      <c r="BK762" s="240"/>
      <c r="BL762" s="240"/>
      <c r="BM762" s="240"/>
      <c r="BN762" s="240"/>
      <c r="BO762" s="240"/>
      <c r="BP762" s="240"/>
      <c r="BQ762" s="240"/>
      <c r="BR762" s="240"/>
      <c r="BS762" s="240"/>
      <c r="BT762" s="240"/>
      <c r="BU762" s="240"/>
      <c r="BV762" s="240"/>
      <c r="BW762" s="240"/>
      <c r="BX762" s="240"/>
      <c r="BY762" s="240"/>
      <c r="BZ762" s="240"/>
      <c r="CA762" s="240"/>
      <c r="CB762" s="240"/>
      <c r="CC762" s="240"/>
      <c r="CD762" s="240"/>
      <c r="CE762" s="240"/>
      <c r="CF762" s="240"/>
      <c r="CG762" s="240"/>
      <c r="CH762" s="240"/>
      <c r="CI762" s="240"/>
      <c r="CJ762" s="240"/>
      <c r="CK762" s="240"/>
      <c r="CL762" s="240"/>
      <c r="CM762" s="240"/>
      <c r="CN762" s="240"/>
      <c r="CO762" s="240"/>
      <c r="CP762" s="240"/>
      <c r="CQ762" s="240"/>
      <c r="CR762" s="240"/>
      <c r="CS762" s="240"/>
      <c r="CT762" s="240"/>
      <c r="CU762" s="240"/>
      <c r="CV762" s="240"/>
      <c r="CW762" s="240"/>
      <c r="CX762" s="240"/>
      <c r="CY762" s="240"/>
      <c r="CZ762" s="240"/>
      <c r="DA762" s="240"/>
      <c r="DB762" s="240"/>
      <c r="DC762" s="240"/>
      <c r="DD762" s="240"/>
      <c r="DE762" s="240"/>
      <c r="DF762" s="240"/>
      <c r="DG762" s="240"/>
      <c r="DH762" s="240"/>
      <c r="DI762" s="240"/>
      <c r="DJ762" s="240"/>
      <c r="DK762" s="240"/>
      <c r="DL762" s="240"/>
      <c r="DM762" s="240"/>
      <c r="DN762" s="240"/>
      <c r="DO762" s="240"/>
      <c r="DP762" s="240"/>
      <c r="DQ762" s="240"/>
      <c r="DR762" s="240"/>
      <c r="DS762" s="240"/>
      <c r="DT762" s="240"/>
      <c r="DU762" s="240"/>
      <c r="DV762" s="240"/>
      <c r="DW762" s="240"/>
      <c r="DX762" s="240"/>
      <c r="DY762" s="240"/>
      <c r="DZ762" s="240"/>
      <c r="EA762" s="240"/>
      <c r="EB762" s="240"/>
      <c r="EC762" s="240"/>
      <c r="ED762" s="240"/>
      <c r="EE762" s="240"/>
      <c r="EF762" s="240"/>
      <c r="EG762" s="240"/>
      <c r="EH762" s="240"/>
      <c r="EI762" s="240"/>
      <c r="EJ762" s="240"/>
      <c r="EK762" s="240"/>
      <c r="EL762" s="240"/>
      <c r="EM762" s="240"/>
      <c r="EN762" s="240"/>
      <c r="EO762" s="240"/>
      <c r="EP762" s="240"/>
      <c r="EQ762" s="240"/>
      <c r="ER762" s="240"/>
      <c r="ES762" s="240"/>
      <c r="ET762" s="240"/>
      <c r="EU762" s="240"/>
      <c r="EV762" s="240"/>
      <c r="EW762" s="240"/>
      <c r="EX762" s="240"/>
      <c r="EY762" s="240"/>
      <c r="EZ762" s="240"/>
      <c r="FA762" s="240"/>
      <c r="FB762" s="240"/>
      <c r="FC762" s="240"/>
      <c r="FD762" s="240"/>
      <c r="FE762" s="240"/>
      <c r="FF762" s="240"/>
      <c r="FG762" s="240"/>
      <c r="FH762" s="240"/>
      <c r="FI762" s="240"/>
      <c r="FJ762" s="240"/>
      <c r="FK762" s="240"/>
      <c r="FL762" s="240"/>
      <c r="FM762" s="240"/>
      <c r="FN762" s="240"/>
      <c r="FO762" s="240"/>
      <c r="FP762" s="240"/>
      <c r="FQ762" s="240"/>
      <c r="FR762" s="240"/>
      <c r="FS762" s="240"/>
      <c r="FT762" s="240"/>
      <c r="FU762" s="240"/>
      <c r="FV762" s="240"/>
    </row>
    <row r="763" spans="1:178" s="250" customFormat="1">
      <c r="A763" s="234"/>
      <c r="B763" s="234"/>
      <c r="C763" s="234"/>
      <c r="D763" s="234"/>
      <c r="E763" s="234"/>
      <c r="F763" s="234"/>
      <c r="G763" s="235"/>
      <c r="H763" s="236"/>
      <c r="AJ763" s="290"/>
      <c r="AK763" s="240"/>
      <c r="AL763" s="240"/>
      <c r="AM763" s="240"/>
      <c r="AN763" s="240"/>
      <c r="AO763" s="240"/>
      <c r="AP763" s="240"/>
      <c r="AQ763" s="240"/>
      <c r="AR763" s="240"/>
      <c r="AS763" s="240"/>
      <c r="AT763" s="240"/>
      <c r="AU763" s="240"/>
      <c r="AV763" s="240"/>
      <c r="AW763" s="240"/>
      <c r="AX763" s="240"/>
      <c r="AY763" s="240"/>
      <c r="AZ763" s="240"/>
      <c r="BA763" s="240"/>
      <c r="BB763" s="240"/>
      <c r="BC763" s="240"/>
      <c r="BD763" s="240"/>
      <c r="BE763" s="240"/>
      <c r="BF763" s="240"/>
      <c r="BG763" s="240"/>
      <c r="BH763" s="240"/>
      <c r="BI763" s="240"/>
      <c r="BJ763" s="240"/>
      <c r="BK763" s="240"/>
      <c r="BL763" s="240"/>
      <c r="BM763" s="240"/>
      <c r="BN763" s="240"/>
      <c r="BO763" s="240"/>
      <c r="BP763" s="240"/>
      <c r="BQ763" s="240"/>
      <c r="BR763" s="240"/>
      <c r="BS763" s="240"/>
      <c r="BT763" s="240"/>
      <c r="BU763" s="240"/>
      <c r="BV763" s="240"/>
      <c r="BW763" s="240"/>
      <c r="BX763" s="240"/>
      <c r="BY763" s="240"/>
      <c r="BZ763" s="240"/>
      <c r="CA763" s="240"/>
      <c r="CB763" s="240"/>
      <c r="CC763" s="240"/>
      <c r="CD763" s="240"/>
      <c r="CE763" s="240"/>
      <c r="CF763" s="240"/>
      <c r="CG763" s="240"/>
      <c r="CH763" s="240"/>
      <c r="CI763" s="240"/>
      <c r="CJ763" s="240"/>
      <c r="CK763" s="240"/>
      <c r="CL763" s="240"/>
      <c r="CM763" s="240"/>
      <c r="CN763" s="240"/>
      <c r="CO763" s="240"/>
      <c r="CP763" s="240"/>
      <c r="CQ763" s="240"/>
      <c r="CR763" s="240"/>
      <c r="CS763" s="240"/>
      <c r="CT763" s="240"/>
      <c r="CU763" s="240"/>
      <c r="CV763" s="240"/>
      <c r="CW763" s="240"/>
      <c r="CX763" s="240"/>
      <c r="CY763" s="240"/>
      <c r="CZ763" s="240"/>
      <c r="DA763" s="240"/>
      <c r="DB763" s="240"/>
      <c r="DC763" s="240"/>
      <c r="DD763" s="240"/>
      <c r="DE763" s="240"/>
      <c r="DF763" s="240"/>
      <c r="DG763" s="240"/>
      <c r="DH763" s="240"/>
      <c r="DI763" s="240"/>
      <c r="DJ763" s="240"/>
      <c r="DK763" s="240"/>
      <c r="DL763" s="240"/>
      <c r="DM763" s="240"/>
      <c r="DN763" s="240"/>
      <c r="DO763" s="240"/>
      <c r="DP763" s="240"/>
      <c r="DQ763" s="240"/>
      <c r="DR763" s="240"/>
      <c r="DS763" s="240"/>
      <c r="DT763" s="240"/>
      <c r="DU763" s="240"/>
      <c r="DV763" s="240"/>
      <c r="DW763" s="240"/>
      <c r="DX763" s="240"/>
      <c r="DY763" s="240"/>
      <c r="DZ763" s="240"/>
      <c r="EA763" s="240"/>
      <c r="EB763" s="240"/>
      <c r="EC763" s="240"/>
      <c r="ED763" s="240"/>
      <c r="EE763" s="240"/>
      <c r="EF763" s="240"/>
      <c r="EG763" s="240"/>
      <c r="EH763" s="240"/>
      <c r="EI763" s="240"/>
      <c r="EJ763" s="240"/>
      <c r="EK763" s="240"/>
      <c r="EL763" s="240"/>
      <c r="EM763" s="240"/>
      <c r="EN763" s="240"/>
      <c r="EO763" s="240"/>
      <c r="EP763" s="240"/>
      <c r="EQ763" s="240"/>
      <c r="ER763" s="240"/>
      <c r="ES763" s="240"/>
      <c r="ET763" s="240"/>
      <c r="EU763" s="240"/>
      <c r="EV763" s="240"/>
      <c r="EW763" s="240"/>
      <c r="EX763" s="240"/>
      <c r="EY763" s="240"/>
      <c r="EZ763" s="240"/>
      <c r="FA763" s="240"/>
      <c r="FB763" s="240"/>
      <c r="FC763" s="240"/>
      <c r="FD763" s="240"/>
      <c r="FE763" s="240"/>
      <c r="FF763" s="240"/>
      <c r="FG763" s="240"/>
      <c r="FH763" s="240"/>
      <c r="FI763" s="240"/>
      <c r="FJ763" s="240"/>
      <c r="FK763" s="240"/>
      <c r="FL763" s="240"/>
      <c r="FM763" s="240"/>
      <c r="FN763" s="240"/>
      <c r="FO763" s="240"/>
      <c r="FP763" s="240"/>
      <c r="FQ763" s="240"/>
      <c r="FR763" s="240"/>
      <c r="FS763" s="240"/>
      <c r="FT763" s="240"/>
      <c r="FU763" s="240"/>
      <c r="FV763" s="240"/>
    </row>
    <row r="764" spans="1:178" s="250" customFormat="1">
      <c r="A764" s="234"/>
      <c r="B764" s="234"/>
      <c r="C764" s="234"/>
      <c r="D764" s="234"/>
      <c r="E764" s="234"/>
      <c r="F764" s="234"/>
      <c r="G764" s="235"/>
      <c r="H764" s="236"/>
      <c r="AJ764" s="290"/>
      <c r="AK764" s="240"/>
      <c r="AL764" s="240"/>
      <c r="AM764" s="240"/>
      <c r="AN764" s="240"/>
      <c r="AO764" s="240"/>
      <c r="AP764" s="240"/>
      <c r="AQ764" s="240"/>
      <c r="AR764" s="240"/>
      <c r="AS764" s="240"/>
      <c r="AT764" s="240"/>
      <c r="AU764" s="240"/>
      <c r="AV764" s="240"/>
      <c r="AW764" s="240"/>
      <c r="AX764" s="240"/>
      <c r="AY764" s="240"/>
      <c r="AZ764" s="240"/>
      <c r="BA764" s="240"/>
      <c r="BB764" s="240"/>
      <c r="BC764" s="240"/>
      <c r="BD764" s="240"/>
      <c r="BE764" s="240"/>
      <c r="BF764" s="240"/>
      <c r="BG764" s="240"/>
      <c r="BH764" s="240"/>
      <c r="BI764" s="240"/>
      <c r="BJ764" s="240"/>
      <c r="BK764" s="240"/>
      <c r="BL764" s="240"/>
      <c r="BM764" s="240"/>
      <c r="BN764" s="240"/>
      <c r="BO764" s="240"/>
      <c r="BP764" s="240"/>
      <c r="BQ764" s="240"/>
      <c r="BR764" s="240"/>
      <c r="BS764" s="240"/>
      <c r="BT764" s="240"/>
      <c r="BU764" s="240"/>
      <c r="BV764" s="240"/>
      <c r="BW764" s="240"/>
      <c r="BX764" s="240"/>
      <c r="BY764" s="240"/>
      <c r="BZ764" s="240"/>
      <c r="CA764" s="240"/>
      <c r="CB764" s="240"/>
      <c r="CC764" s="240"/>
      <c r="CD764" s="240"/>
      <c r="CE764" s="240"/>
      <c r="CF764" s="240"/>
      <c r="CG764" s="240"/>
      <c r="CH764" s="240"/>
      <c r="CI764" s="240"/>
      <c r="CJ764" s="240"/>
      <c r="CK764" s="240"/>
      <c r="CL764" s="240"/>
      <c r="CM764" s="240"/>
      <c r="CN764" s="240"/>
      <c r="CO764" s="240"/>
      <c r="CP764" s="240"/>
      <c r="CQ764" s="240"/>
      <c r="CR764" s="240"/>
      <c r="CS764" s="240"/>
      <c r="CT764" s="240"/>
      <c r="CU764" s="240"/>
      <c r="CV764" s="240"/>
      <c r="CW764" s="240"/>
      <c r="CX764" s="240"/>
      <c r="CY764" s="240"/>
      <c r="CZ764" s="240"/>
      <c r="DA764" s="240"/>
      <c r="DB764" s="240"/>
      <c r="DC764" s="240"/>
      <c r="DD764" s="240"/>
      <c r="DE764" s="240"/>
      <c r="DF764" s="240"/>
      <c r="DG764" s="240"/>
      <c r="DH764" s="240"/>
      <c r="DI764" s="240"/>
      <c r="DJ764" s="240"/>
      <c r="DK764" s="240"/>
      <c r="DL764" s="240"/>
      <c r="DM764" s="240"/>
      <c r="DN764" s="240"/>
      <c r="DO764" s="240"/>
      <c r="DP764" s="240"/>
      <c r="DQ764" s="240"/>
      <c r="DR764" s="240"/>
      <c r="DS764" s="240"/>
      <c r="DT764" s="240"/>
      <c r="DU764" s="240"/>
      <c r="DV764" s="240"/>
      <c r="DW764" s="240"/>
      <c r="DX764" s="240"/>
      <c r="DY764" s="240"/>
      <c r="DZ764" s="240"/>
      <c r="EA764" s="240"/>
      <c r="EB764" s="240"/>
      <c r="EC764" s="240"/>
      <c r="ED764" s="240"/>
      <c r="EE764" s="240"/>
      <c r="EF764" s="240"/>
      <c r="EG764" s="240"/>
      <c r="EH764" s="240"/>
      <c r="EI764" s="240"/>
      <c r="EJ764" s="240"/>
      <c r="EK764" s="240"/>
      <c r="EL764" s="240"/>
      <c r="EM764" s="240"/>
      <c r="EN764" s="240"/>
      <c r="EO764" s="240"/>
      <c r="EP764" s="240"/>
      <c r="EQ764" s="240"/>
      <c r="ER764" s="240"/>
      <c r="ES764" s="240"/>
      <c r="ET764" s="240"/>
      <c r="EU764" s="240"/>
      <c r="EV764" s="240"/>
      <c r="EW764" s="240"/>
      <c r="EX764" s="240"/>
      <c r="EY764" s="240"/>
      <c r="EZ764" s="240"/>
      <c r="FA764" s="240"/>
      <c r="FB764" s="240"/>
      <c r="FC764" s="240"/>
      <c r="FD764" s="240"/>
      <c r="FE764" s="240"/>
      <c r="FF764" s="240"/>
      <c r="FG764" s="240"/>
      <c r="FH764" s="240"/>
      <c r="FI764" s="240"/>
      <c r="FJ764" s="240"/>
      <c r="FK764" s="240"/>
      <c r="FL764" s="240"/>
      <c r="FM764" s="240"/>
      <c r="FN764" s="240"/>
      <c r="FO764" s="240"/>
      <c r="FP764" s="240"/>
      <c r="FQ764" s="240"/>
      <c r="FR764" s="240"/>
      <c r="FS764" s="240"/>
      <c r="FT764" s="240"/>
      <c r="FU764" s="240"/>
      <c r="FV764" s="240"/>
    </row>
    <row r="765" spans="1:178" s="250" customFormat="1">
      <c r="A765" s="234"/>
      <c r="B765" s="234"/>
      <c r="C765" s="234"/>
      <c r="D765" s="234"/>
      <c r="E765" s="234"/>
      <c r="F765" s="234"/>
      <c r="G765" s="235"/>
      <c r="H765" s="236"/>
      <c r="AJ765" s="290"/>
      <c r="AK765" s="240"/>
      <c r="AL765" s="240"/>
      <c r="AM765" s="240"/>
      <c r="AN765" s="240"/>
      <c r="AO765" s="240"/>
      <c r="AP765" s="240"/>
      <c r="AQ765" s="240"/>
      <c r="AR765" s="240"/>
      <c r="AS765" s="240"/>
      <c r="AT765" s="240"/>
      <c r="AU765" s="240"/>
      <c r="AV765" s="240"/>
      <c r="AW765" s="240"/>
      <c r="AX765" s="240"/>
      <c r="AY765" s="240"/>
      <c r="AZ765" s="240"/>
      <c r="BA765" s="240"/>
      <c r="BB765" s="240"/>
      <c r="BC765" s="240"/>
      <c r="BD765" s="240"/>
      <c r="BE765" s="240"/>
      <c r="BF765" s="240"/>
      <c r="BG765" s="240"/>
      <c r="BH765" s="240"/>
      <c r="BI765" s="240"/>
      <c r="BJ765" s="240"/>
      <c r="BK765" s="240"/>
      <c r="BL765" s="240"/>
      <c r="BM765" s="240"/>
      <c r="BN765" s="240"/>
      <c r="BO765" s="240"/>
      <c r="BP765" s="240"/>
      <c r="BQ765" s="240"/>
      <c r="BR765" s="240"/>
      <c r="BS765" s="240"/>
      <c r="BT765" s="240"/>
      <c r="BU765" s="240"/>
      <c r="BV765" s="240"/>
      <c r="BW765" s="240"/>
      <c r="BX765" s="240"/>
      <c r="BY765" s="240"/>
      <c r="BZ765" s="240"/>
      <c r="CA765" s="240"/>
      <c r="CB765" s="240"/>
      <c r="CC765" s="240"/>
      <c r="CD765" s="240"/>
      <c r="CE765" s="240"/>
      <c r="CF765" s="240"/>
      <c r="CG765" s="240"/>
      <c r="CH765" s="240"/>
      <c r="CI765" s="240"/>
      <c r="CJ765" s="240"/>
      <c r="CK765" s="240"/>
      <c r="CL765" s="240"/>
      <c r="CM765" s="240"/>
      <c r="CN765" s="240"/>
      <c r="CO765" s="240"/>
      <c r="CP765" s="240"/>
      <c r="CQ765" s="240"/>
      <c r="CR765" s="240"/>
      <c r="CS765" s="240"/>
      <c r="CT765" s="240"/>
      <c r="CU765" s="240"/>
      <c r="CV765" s="240"/>
      <c r="CW765" s="240"/>
      <c r="CX765" s="240"/>
      <c r="CY765" s="240"/>
      <c r="CZ765" s="240"/>
      <c r="DA765" s="240"/>
      <c r="DB765" s="240"/>
      <c r="DC765" s="240"/>
      <c r="DD765" s="240"/>
      <c r="DE765" s="240"/>
      <c r="DF765" s="240"/>
      <c r="DG765" s="240"/>
      <c r="DH765" s="240"/>
      <c r="DI765" s="240"/>
      <c r="DJ765" s="240"/>
      <c r="DK765" s="240"/>
      <c r="DL765" s="240"/>
      <c r="DM765" s="240"/>
      <c r="DN765" s="240"/>
      <c r="DO765" s="240"/>
      <c r="DP765" s="240"/>
      <c r="DQ765" s="240"/>
      <c r="DR765" s="240"/>
      <c r="DS765" s="240"/>
      <c r="DT765" s="240"/>
      <c r="DU765" s="240"/>
      <c r="DV765" s="240"/>
      <c r="DW765" s="240"/>
      <c r="DX765" s="240"/>
      <c r="DY765" s="240"/>
      <c r="DZ765" s="240"/>
      <c r="EA765" s="240"/>
      <c r="EB765" s="240"/>
      <c r="EC765" s="240"/>
      <c r="ED765" s="240"/>
      <c r="EE765" s="240"/>
      <c r="EF765" s="240"/>
      <c r="EG765" s="240"/>
      <c r="EH765" s="240"/>
      <c r="EI765" s="240"/>
      <c r="EJ765" s="240"/>
      <c r="EK765" s="240"/>
      <c r="EL765" s="240"/>
      <c r="EM765" s="240"/>
      <c r="EN765" s="240"/>
      <c r="EO765" s="240"/>
      <c r="EP765" s="240"/>
      <c r="EQ765" s="240"/>
      <c r="ER765" s="240"/>
      <c r="ES765" s="240"/>
      <c r="ET765" s="240"/>
      <c r="EU765" s="240"/>
      <c r="EV765" s="240"/>
      <c r="EW765" s="240"/>
      <c r="EX765" s="240"/>
      <c r="EY765" s="240"/>
      <c r="EZ765" s="240"/>
      <c r="FA765" s="240"/>
      <c r="FB765" s="240"/>
      <c r="FC765" s="240"/>
      <c r="FD765" s="240"/>
      <c r="FE765" s="240"/>
      <c r="FF765" s="240"/>
      <c r="FG765" s="240"/>
      <c r="FH765" s="240"/>
      <c r="FI765" s="240"/>
      <c r="FJ765" s="240"/>
      <c r="FK765" s="240"/>
      <c r="FL765" s="240"/>
      <c r="FM765" s="240"/>
      <c r="FN765" s="240"/>
      <c r="FO765" s="240"/>
      <c r="FP765" s="240"/>
      <c r="FQ765" s="240"/>
      <c r="FR765" s="240"/>
      <c r="FS765" s="240"/>
      <c r="FT765" s="240"/>
      <c r="FU765" s="240"/>
      <c r="FV765" s="240"/>
    </row>
    <row r="766" spans="1:178" s="250" customFormat="1">
      <c r="A766" s="234"/>
      <c r="B766" s="234"/>
      <c r="C766" s="234"/>
      <c r="D766" s="234"/>
      <c r="E766" s="234"/>
      <c r="F766" s="234"/>
      <c r="G766" s="235"/>
      <c r="H766" s="236"/>
      <c r="AJ766" s="290"/>
      <c r="AK766" s="240"/>
      <c r="AL766" s="240"/>
      <c r="AM766" s="240"/>
      <c r="AN766" s="240"/>
      <c r="AO766" s="240"/>
      <c r="AP766" s="240"/>
      <c r="AQ766" s="240"/>
      <c r="AR766" s="240"/>
      <c r="AS766" s="240"/>
      <c r="AT766" s="240"/>
      <c r="AU766" s="240"/>
      <c r="AV766" s="240"/>
      <c r="AW766" s="240"/>
      <c r="AX766" s="240"/>
      <c r="AY766" s="240"/>
      <c r="AZ766" s="240"/>
      <c r="BA766" s="240"/>
      <c r="BB766" s="240"/>
      <c r="BC766" s="240"/>
      <c r="BD766" s="240"/>
      <c r="BE766" s="240"/>
      <c r="BF766" s="240"/>
      <c r="BG766" s="240"/>
      <c r="BH766" s="240"/>
      <c r="BI766" s="240"/>
      <c r="BJ766" s="240"/>
      <c r="BK766" s="240"/>
      <c r="BL766" s="240"/>
      <c r="BM766" s="240"/>
      <c r="BN766" s="240"/>
      <c r="BO766" s="240"/>
      <c r="BP766" s="240"/>
      <c r="BQ766" s="240"/>
      <c r="BR766" s="240"/>
      <c r="BS766" s="240"/>
      <c r="BT766" s="240"/>
      <c r="BU766" s="240"/>
      <c r="BV766" s="240"/>
      <c r="BW766" s="240"/>
      <c r="BX766" s="240"/>
      <c r="BY766" s="240"/>
      <c r="BZ766" s="240"/>
      <c r="CA766" s="240"/>
      <c r="CB766" s="240"/>
      <c r="CC766" s="240"/>
      <c r="CD766" s="240"/>
      <c r="CE766" s="240"/>
      <c r="CF766" s="240"/>
      <c r="CG766" s="240"/>
      <c r="CH766" s="240"/>
      <c r="CI766" s="240"/>
      <c r="CJ766" s="240"/>
      <c r="CK766" s="240"/>
      <c r="CL766" s="240"/>
      <c r="CM766" s="240"/>
      <c r="CN766" s="240"/>
      <c r="CO766" s="240"/>
      <c r="CP766" s="240"/>
      <c r="CQ766" s="240"/>
      <c r="CR766" s="240"/>
      <c r="CS766" s="240"/>
      <c r="CT766" s="240"/>
      <c r="CU766" s="240"/>
      <c r="CV766" s="240"/>
      <c r="CW766" s="240"/>
      <c r="CX766" s="240"/>
      <c r="CY766" s="240"/>
      <c r="CZ766" s="240"/>
      <c r="DA766" s="240"/>
      <c r="DB766" s="240"/>
      <c r="DC766" s="240"/>
      <c r="DD766" s="240"/>
      <c r="DE766" s="240"/>
      <c r="DF766" s="240"/>
      <c r="DG766" s="240"/>
      <c r="DH766" s="240"/>
      <c r="DI766" s="240"/>
      <c r="DJ766" s="240"/>
      <c r="DK766" s="240"/>
      <c r="DL766" s="240"/>
      <c r="DM766" s="240"/>
      <c r="DN766" s="240"/>
      <c r="DO766" s="240"/>
      <c r="DP766" s="240"/>
      <c r="DQ766" s="240"/>
      <c r="DR766" s="240"/>
      <c r="DS766" s="240"/>
      <c r="DT766" s="240"/>
      <c r="DU766" s="240"/>
      <c r="DV766" s="240"/>
      <c r="DW766" s="240"/>
      <c r="DX766" s="240"/>
      <c r="DY766" s="240"/>
      <c r="DZ766" s="240"/>
      <c r="EA766" s="240"/>
      <c r="EB766" s="240"/>
      <c r="EC766" s="240"/>
      <c r="ED766" s="240"/>
      <c r="EE766" s="240"/>
      <c r="EF766" s="240"/>
      <c r="EG766" s="240"/>
      <c r="EH766" s="240"/>
      <c r="EI766" s="240"/>
      <c r="EJ766" s="240"/>
      <c r="EK766" s="240"/>
      <c r="EL766" s="240"/>
      <c r="EM766" s="240"/>
      <c r="EN766" s="240"/>
      <c r="EO766" s="240"/>
      <c r="EP766" s="240"/>
      <c r="EQ766" s="240"/>
      <c r="ER766" s="240"/>
      <c r="ES766" s="240"/>
      <c r="ET766" s="240"/>
      <c r="EU766" s="240"/>
      <c r="EV766" s="240"/>
      <c r="EW766" s="240"/>
      <c r="EX766" s="240"/>
      <c r="EY766" s="240"/>
      <c r="EZ766" s="240"/>
      <c r="FA766" s="240"/>
      <c r="FB766" s="240"/>
      <c r="FC766" s="240"/>
      <c r="FD766" s="240"/>
      <c r="FE766" s="240"/>
      <c r="FF766" s="240"/>
      <c r="FG766" s="240"/>
      <c r="FH766" s="240"/>
      <c r="FI766" s="240"/>
      <c r="FJ766" s="240"/>
      <c r="FK766" s="240"/>
      <c r="FL766" s="240"/>
      <c r="FM766" s="240"/>
      <c r="FN766" s="240"/>
      <c r="FO766" s="240"/>
      <c r="FP766" s="240"/>
      <c r="FQ766" s="240"/>
      <c r="FR766" s="240"/>
      <c r="FS766" s="240"/>
      <c r="FT766" s="240"/>
      <c r="FU766" s="240"/>
      <c r="FV766" s="240"/>
    </row>
    <row r="767" spans="1:178" s="250" customFormat="1">
      <c r="A767" s="234"/>
      <c r="B767" s="234"/>
      <c r="C767" s="234"/>
      <c r="D767" s="234"/>
      <c r="E767" s="234"/>
      <c r="F767" s="234"/>
      <c r="G767" s="235"/>
      <c r="H767" s="236"/>
      <c r="AJ767" s="290"/>
      <c r="AK767" s="240"/>
      <c r="AL767" s="240"/>
      <c r="AM767" s="240"/>
      <c r="AN767" s="240"/>
      <c r="AO767" s="240"/>
      <c r="AP767" s="240"/>
      <c r="AQ767" s="240"/>
      <c r="AR767" s="240"/>
      <c r="AS767" s="240"/>
      <c r="AT767" s="240"/>
      <c r="AU767" s="240"/>
      <c r="AV767" s="240"/>
      <c r="AW767" s="240"/>
      <c r="AX767" s="240"/>
      <c r="AY767" s="240"/>
      <c r="AZ767" s="240"/>
      <c r="BA767" s="240"/>
      <c r="BB767" s="240"/>
      <c r="BC767" s="240"/>
      <c r="BD767" s="240"/>
      <c r="BE767" s="240"/>
      <c r="BF767" s="240"/>
      <c r="BG767" s="240"/>
      <c r="BH767" s="240"/>
      <c r="BI767" s="240"/>
      <c r="BJ767" s="240"/>
      <c r="BK767" s="240"/>
      <c r="BL767" s="240"/>
      <c r="BM767" s="240"/>
      <c r="BN767" s="240"/>
      <c r="BO767" s="240"/>
      <c r="BP767" s="240"/>
      <c r="BQ767" s="240"/>
      <c r="BR767" s="240"/>
      <c r="BS767" s="240"/>
      <c r="BT767" s="240"/>
      <c r="BU767" s="240"/>
      <c r="BV767" s="240"/>
      <c r="BW767" s="240"/>
      <c r="BX767" s="240"/>
      <c r="BY767" s="240"/>
      <c r="BZ767" s="240"/>
      <c r="CA767" s="240"/>
      <c r="CB767" s="240"/>
      <c r="CC767" s="240"/>
      <c r="CD767" s="240"/>
      <c r="CE767" s="240"/>
      <c r="CF767" s="240"/>
      <c r="CG767" s="240"/>
      <c r="CH767" s="240"/>
      <c r="CI767" s="240"/>
      <c r="CJ767" s="240"/>
      <c r="CK767" s="240"/>
      <c r="CL767" s="240"/>
      <c r="CM767" s="240"/>
      <c r="CN767" s="240"/>
      <c r="CO767" s="240"/>
      <c r="CP767" s="240"/>
      <c r="CQ767" s="240"/>
      <c r="CR767" s="240"/>
      <c r="CS767" s="240"/>
      <c r="CT767" s="240"/>
      <c r="CU767" s="240"/>
      <c r="CV767" s="240"/>
      <c r="CW767" s="240"/>
      <c r="CX767" s="240"/>
      <c r="CY767" s="240"/>
      <c r="CZ767" s="240"/>
      <c r="DA767" s="240"/>
      <c r="DB767" s="240"/>
      <c r="DC767" s="240"/>
      <c r="DD767" s="240"/>
      <c r="DE767" s="240"/>
      <c r="DF767" s="240"/>
      <c r="DG767" s="240"/>
      <c r="DH767" s="240"/>
      <c r="DI767" s="240"/>
      <c r="DJ767" s="240"/>
      <c r="DK767" s="240"/>
      <c r="DL767" s="240"/>
      <c r="DM767" s="240"/>
      <c r="DN767" s="240"/>
      <c r="DO767" s="240"/>
      <c r="DP767" s="240"/>
      <c r="DQ767" s="240"/>
      <c r="DR767" s="240"/>
      <c r="DS767" s="240"/>
      <c r="DT767" s="240"/>
      <c r="DU767" s="240"/>
      <c r="DV767" s="240"/>
      <c r="DW767" s="240"/>
      <c r="DX767" s="240"/>
      <c r="DY767" s="240"/>
      <c r="DZ767" s="240"/>
      <c r="EA767" s="240"/>
      <c r="EB767" s="240"/>
      <c r="EC767" s="240"/>
      <c r="ED767" s="240"/>
      <c r="EE767" s="240"/>
      <c r="EF767" s="240"/>
      <c r="EG767" s="240"/>
      <c r="EH767" s="240"/>
      <c r="EI767" s="240"/>
      <c r="EJ767" s="240"/>
      <c r="EK767" s="240"/>
      <c r="EL767" s="240"/>
      <c r="EM767" s="240"/>
      <c r="EN767" s="240"/>
      <c r="EO767" s="240"/>
      <c r="EP767" s="240"/>
      <c r="EQ767" s="240"/>
      <c r="ER767" s="240"/>
      <c r="ES767" s="240"/>
      <c r="ET767" s="240"/>
      <c r="EU767" s="240"/>
      <c r="EV767" s="240"/>
      <c r="EW767" s="240"/>
      <c r="EX767" s="240"/>
      <c r="EY767" s="240"/>
      <c r="EZ767" s="240"/>
      <c r="FA767" s="240"/>
      <c r="FB767" s="240"/>
      <c r="FC767" s="240"/>
      <c r="FD767" s="240"/>
      <c r="FE767" s="240"/>
      <c r="FF767" s="240"/>
      <c r="FG767" s="240"/>
      <c r="FH767" s="240"/>
      <c r="FI767" s="240"/>
      <c r="FJ767" s="240"/>
      <c r="FK767" s="240"/>
      <c r="FL767" s="240"/>
      <c r="FM767" s="240"/>
      <c r="FN767" s="240"/>
      <c r="FO767" s="240"/>
      <c r="FP767" s="240"/>
      <c r="FQ767" s="240"/>
      <c r="FR767" s="240"/>
      <c r="FS767" s="240"/>
      <c r="FT767" s="240"/>
      <c r="FU767" s="240"/>
      <c r="FV767" s="240"/>
    </row>
    <row r="768" spans="1:178" s="250" customFormat="1">
      <c r="A768" s="234"/>
      <c r="B768" s="234"/>
      <c r="C768" s="234"/>
      <c r="D768" s="234"/>
      <c r="E768" s="234"/>
      <c r="F768" s="234"/>
      <c r="G768" s="235"/>
      <c r="H768" s="236"/>
      <c r="AJ768" s="290"/>
      <c r="AK768" s="240"/>
      <c r="AL768" s="240"/>
      <c r="AM768" s="240"/>
      <c r="AN768" s="240"/>
      <c r="AO768" s="240"/>
      <c r="AP768" s="240"/>
      <c r="AQ768" s="240"/>
      <c r="AR768" s="240"/>
      <c r="AS768" s="240"/>
      <c r="AT768" s="240"/>
      <c r="AU768" s="240"/>
      <c r="AV768" s="240"/>
      <c r="AW768" s="240"/>
      <c r="AX768" s="240"/>
      <c r="AY768" s="240"/>
      <c r="AZ768" s="240"/>
      <c r="BA768" s="240"/>
      <c r="BB768" s="240"/>
      <c r="BC768" s="240"/>
      <c r="BD768" s="240"/>
      <c r="BE768" s="240"/>
      <c r="BF768" s="240"/>
      <c r="BG768" s="240"/>
      <c r="BH768" s="240"/>
      <c r="BI768" s="240"/>
      <c r="BJ768" s="240"/>
      <c r="BK768" s="240"/>
      <c r="BL768" s="240"/>
      <c r="BM768" s="240"/>
      <c r="BN768" s="240"/>
      <c r="BO768" s="240"/>
      <c r="BP768" s="240"/>
      <c r="BQ768" s="240"/>
      <c r="BR768" s="240"/>
      <c r="BS768" s="240"/>
      <c r="BT768" s="240"/>
      <c r="BU768" s="240"/>
      <c r="BV768" s="240"/>
      <c r="BW768" s="240"/>
      <c r="BX768" s="240"/>
      <c r="BY768" s="240"/>
      <c r="BZ768" s="240"/>
      <c r="CA768" s="240"/>
      <c r="CB768" s="240"/>
      <c r="CC768" s="240"/>
      <c r="CD768" s="240"/>
      <c r="CE768" s="240"/>
      <c r="CF768" s="240"/>
      <c r="CG768" s="240"/>
      <c r="CH768" s="240"/>
      <c r="CI768" s="240"/>
      <c r="CJ768" s="240"/>
      <c r="CK768" s="240"/>
      <c r="CL768" s="240"/>
      <c r="CM768" s="240"/>
      <c r="CN768" s="240"/>
      <c r="CO768" s="240"/>
      <c r="CP768" s="240"/>
      <c r="CQ768" s="240"/>
      <c r="CR768" s="240"/>
      <c r="CS768" s="240"/>
      <c r="CT768" s="240"/>
      <c r="CU768" s="240"/>
      <c r="CV768" s="240"/>
      <c r="CW768" s="240"/>
      <c r="CX768" s="240"/>
      <c r="CY768" s="240"/>
      <c r="CZ768" s="240"/>
      <c r="DA768" s="240"/>
      <c r="DB768" s="240"/>
      <c r="DC768" s="240"/>
      <c r="DD768" s="240"/>
      <c r="DE768" s="240"/>
      <c r="DF768" s="240"/>
      <c r="DG768" s="240"/>
      <c r="DH768" s="240"/>
      <c r="DI768" s="240"/>
      <c r="DJ768" s="240"/>
      <c r="DK768" s="240"/>
      <c r="DL768" s="240"/>
      <c r="DM768" s="240"/>
      <c r="DN768" s="240"/>
      <c r="DO768" s="240"/>
      <c r="DP768" s="240"/>
      <c r="DQ768" s="240"/>
      <c r="DR768" s="240"/>
      <c r="DS768" s="240"/>
      <c r="DT768" s="240"/>
      <c r="DU768" s="240"/>
      <c r="DV768" s="240"/>
      <c r="DW768" s="240"/>
      <c r="DX768" s="240"/>
      <c r="DY768" s="240"/>
      <c r="DZ768" s="240"/>
      <c r="EA768" s="240"/>
      <c r="EB768" s="240"/>
      <c r="EC768" s="240"/>
      <c r="ED768" s="240"/>
      <c r="EE768" s="240"/>
      <c r="EF768" s="240"/>
      <c r="EG768" s="240"/>
      <c r="EH768" s="240"/>
      <c r="EI768" s="240"/>
      <c r="EJ768" s="240"/>
      <c r="EK768" s="240"/>
      <c r="EL768" s="240"/>
      <c r="EM768" s="240"/>
      <c r="EN768" s="240"/>
      <c r="EO768" s="240"/>
      <c r="EP768" s="240"/>
      <c r="EQ768" s="240"/>
      <c r="ER768" s="240"/>
      <c r="ES768" s="240"/>
      <c r="ET768" s="240"/>
      <c r="EU768" s="240"/>
      <c r="EV768" s="240"/>
      <c r="EW768" s="240"/>
      <c r="EX768" s="240"/>
      <c r="EY768" s="240"/>
      <c r="EZ768" s="240"/>
      <c r="FA768" s="240"/>
      <c r="FB768" s="240"/>
      <c r="FC768" s="240"/>
      <c r="FD768" s="240"/>
      <c r="FE768" s="240"/>
      <c r="FF768" s="240"/>
      <c r="FG768" s="240"/>
      <c r="FH768" s="240"/>
      <c r="FI768" s="240"/>
      <c r="FJ768" s="240"/>
      <c r="FK768" s="240"/>
      <c r="FL768" s="240"/>
      <c r="FM768" s="240"/>
      <c r="FN768" s="240"/>
      <c r="FO768" s="240"/>
      <c r="FP768" s="240"/>
      <c r="FQ768" s="240"/>
      <c r="FR768" s="240"/>
      <c r="FS768" s="240"/>
      <c r="FT768" s="240"/>
      <c r="FU768" s="240"/>
      <c r="FV768" s="240"/>
    </row>
    <row r="769" spans="1:178" s="250" customFormat="1">
      <c r="A769" s="234"/>
      <c r="B769" s="234"/>
      <c r="C769" s="234"/>
      <c r="D769" s="234"/>
      <c r="E769" s="234"/>
      <c r="F769" s="234"/>
      <c r="G769" s="235"/>
      <c r="H769" s="236"/>
      <c r="AJ769" s="290"/>
      <c r="AK769" s="240"/>
      <c r="AL769" s="240"/>
      <c r="AM769" s="240"/>
      <c r="AN769" s="240"/>
      <c r="AO769" s="240"/>
      <c r="AP769" s="240"/>
      <c r="AQ769" s="240"/>
      <c r="AR769" s="240"/>
      <c r="AS769" s="240"/>
      <c r="AT769" s="240"/>
      <c r="AU769" s="240"/>
      <c r="AV769" s="240"/>
      <c r="AW769" s="240"/>
      <c r="AX769" s="240"/>
      <c r="AY769" s="240"/>
      <c r="AZ769" s="240"/>
      <c r="BA769" s="240"/>
      <c r="BB769" s="240"/>
      <c r="BC769" s="240"/>
      <c r="BD769" s="240"/>
      <c r="BE769" s="240"/>
      <c r="BF769" s="240"/>
      <c r="BG769" s="240"/>
      <c r="BH769" s="240"/>
      <c r="BI769" s="240"/>
      <c r="BJ769" s="240"/>
      <c r="BK769" s="240"/>
      <c r="BL769" s="240"/>
      <c r="BM769" s="240"/>
      <c r="BN769" s="240"/>
      <c r="BO769" s="240"/>
      <c r="BP769" s="240"/>
      <c r="BQ769" s="240"/>
      <c r="BR769" s="240"/>
      <c r="BS769" s="240"/>
      <c r="BT769" s="240"/>
      <c r="BU769" s="240"/>
      <c r="BV769" s="240"/>
      <c r="BW769" s="240"/>
      <c r="BX769" s="240"/>
      <c r="BY769" s="240"/>
      <c r="BZ769" s="240"/>
      <c r="CA769" s="240"/>
      <c r="CB769" s="240"/>
      <c r="CC769" s="240"/>
      <c r="CD769" s="240"/>
      <c r="CE769" s="240"/>
      <c r="CF769" s="240"/>
      <c r="CG769" s="240"/>
      <c r="CH769" s="240"/>
      <c r="CI769" s="240"/>
      <c r="CJ769" s="240"/>
      <c r="CK769" s="240"/>
      <c r="CL769" s="240"/>
      <c r="CM769" s="240"/>
      <c r="CN769" s="240"/>
      <c r="CO769" s="240"/>
      <c r="CP769" s="240"/>
      <c r="CQ769" s="240"/>
      <c r="CR769" s="240"/>
      <c r="CS769" s="240"/>
      <c r="CT769" s="240"/>
      <c r="CU769" s="240"/>
      <c r="CV769" s="240"/>
      <c r="CW769" s="240"/>
      <c r="CX769" s="240"/>
      <c r="CY769" s="240"/>
      <c r="CZ769" s="240"/>
      <c r="DA769" s="240"/>
      <c r="DB769" s="240"/>
      <c r="DC769" s="240"/>
      <c r="DD769" s="240"/>
      <c r="DE769" s="240"/>
      <c r="DF769" s="240"/>
      <c r="DG769" s="240"/>
      <c r="DH769" s="240"/>
      <c r="DI769" s="240"/>
      <c r="DJ769" s="240"/>
      <c r="DK769" s="240"/>
      <c r="DL769" s="240"/>
      <c r="DM769" s="240"/>
      <c r="DN769" s="240"/>
      <c r="DO769" s="240"/>
      <c r="DP769" s="240"/>
      <c r="DQ769" s="240"/>
      <c r="DR769" s="240"/>
      <c r="DS769" s="240"/>
      <c r="DT769" s="240"/>
      <c r="DU769" s="240"/>
      <c r="DV769" s="240"/>
      <c r="DW769" s="240"/>
      <c r="DX769" s="240"/>
      <c r="DY769" s="240"/>
      <c r="DZ769" s="240"/>
      <c r="EA769" s="240"/>
      <c r="EB769" s="240"/>
      <c r="EC769" s="240"/>
      <c r="ED769" s="240"/>
      <c r="EE769" s="240"/>
      <c r="EF769" s="240"/>
      <c r="EG769" s="240"/>
      <c r="EH769" s="240"/>
      <c r="EI769" s="240"/>
      <c r="EJ769" s="240"/>
      <c r="EK769" s="240"/>
      <c r="EL769" s="240"/>
      <c r="EM769" s="240"/>
      <c r="EN769" s="240"/>
      <c r="EO769" s="240"/>
      <c r="EP769" s="240"/>
      <c r="EQ769" s="240"/>
      <c r="ER769" s="240"/>
      <c r="ES769" s="240"/>
      <c r="ET769" s="240"/>
      <c r="EU769" s="240"/>
      <c r="EV769" s="240"/>
      <c r="EW769" s="240"/>
      <c r="EX769" s="240"/>
      <c r="EY769" s="240"/>
      <c r="EZ769" s="240"/>
      <c r="FA769" s="240"/>
      <c r="FB769" s="240"/>
      <c r="FC769" s="240"/>
      <c r="FD769" s="240"/>
      <c r="FE769" s="240"/>
      <c r="FF769" s="240"/>
      <c r="FG769" s="240"/>
      <c r="FH769" s="240"/>
      <c r="FI769" s="240"/>
      <c r="FJ769" s="240"/>
      <c r="FK769" s="240"/>
      <c r="FL769" s="240"/>
      <c r="FM769" s="240"/>
      <c r="FN769" s="240"/>
      <c r="FO769" s="240"/>
      <c r="FP769" s="240"/>
      <c r="FQ769" s="240"/>
      <c r="FR769" s="240"/>
      <c r="FS769" s="240"/>
      <c r="FT769" s="240"/>
      <c r="FU769" s="240"/>
      <c r="FV769" s="240"/>
    </row>
    <row r="770" spans="1:178" s="250" customFormat="1">
      <c r="A770" s="234"/>
      <c r="B770" s="234"/>
      <c r="C770" s="234"/>
      <c r="D770" s="234"/>
      <c r="E770" s="234"/>
      <c r="F770" s="234"/>
      <c r="G770" s="235"/>
      <c r="H770" s="236"/>
      <c r="AJ770" s="290"/>
      <c r="AK770" s="240"/>
      <c r="AL770" s="240"/>
      <c r="AM770" s="240"/>
      <c r="AN770" s="240"/>
      <c r="AO770" s="240"/>
      <c r="AP770" s="240"/>
      <c r="AQ770" s="240"/>
      <c r="AR770" s="240"/>
      <c r="AS770" s="240"/>
      <c r="AT770" s="240"/>
      <c r="AU770" s="240"/>
      <c r="AV770" s="240"/>
      <c r="AW770" s="240"/>
      <c r="AX770" s="240"/>
      <c r="AY770" s="240"/>
      <c r="AZ770" s="240"/>
      <c r="BA770" s="240"/>
      <c r="BB770" s="240"/>
      <c r="BC770" s="240"/>
      <c r="BD770" s="240"/>
      <c r="BE770" s="240"/>
      <c r="BF770" s="240"/>
      <c r="BG770" s="240"/>
      <c r="BH770" s="240"/>
      <c r="BI770" s="240"/>
      <c r="BJ770" s="240"/>
      <c r="BK770" s="240"/>
      <c r="BL770" s="240"/>
      <c r="BM770" s="240"/>
      <c r="BN770" s="240"/>
      <c r="BO770" s="240"/>
      <c r="BP770" s="240"/>
      <c r="BQ770" s="240"/>
      <c r="BR770" s="240"/>
      <c r="BS770" s="240"/>
      <c r="BT770" s="240"/>
      <c r="BU770" s="240"/>
      <c r="BV770" s="240"/>
      <c r="BW770" s="240"/>
      <c r="BX770" s="240"/>
      <c r="BY770" s="240"/>
      <c r="BZ770" s="240"/>
      <c r="CA770" s="240"/>
      <c r="CB770" s="240"/>
      <c r="CC770" s="240"/>
      <c r="CD770" s="240"/>
      <c r="CE770" s="240"/>
      <c r="CF770" s="240"/>
      <c r="CG770" s="240"/>
      <c r="CH770" s="240"/>
      <c r="CI770" s="240"/>
      <c r="CJ770" s="240"/>
      <c r="CK770" s="240"/>
      <c r="CL770" s="240"/>
      <c r="CM770" s="240"/>
      <c r="CN770" s="240"/>
      <c r="CO770" s="240"/>
      <c r="CP770" s="240"/>
      <c r="CQ770" s="240"/>
      <c r="CR770" s="240"/>
      <c r="CS770" s="240"/>
      <c r="CT770" s="240"/>
      <c r="CU770" s="240"/>
      <c r="CV770" s="240"/>
      <c r="CW770" s="240"/>
      <c r="CX770" s="240"/>
      <c r="CY770" s="240"/>
      <c r="CZ770" s="240"/>
      <c r="DA770" s="240"/>
      <c r="DB770" s="240"/>
      <c r="DC770" s="240"/>
      <c r="DD770" s="240"/>
      <c r="DE770" s="240"/>
      <c r="DF770" s="240"/>
      <c r="DG770" s="240"/>
      <c r="DH770" s="240"/>
      <c r="DI770" s="240"/>
      <c r="DJ770" s="240"/>
      <c r="DK770" s="240"/>
      <c r="DL770" s="240"/>
      <c r="DM770" s="240"/>
      <c r="DN770" s="240"/>
      <c r="DO770" s="240"/>
      <c r="DP770" s="240"/>
      <c r="DQ770" s="240"/>
      <c r="DR770" s="240"/>
      <c r="DS770" s="240"/>
      <c r="DT770" s="240"/>
      <c r="DU770" s="240"/>
      <c r="DV770" s="240"/>
      <c r="DW770" s="240"/>
      <c r="DX770" s="240"/>
      <c r="DY770" s="240"/>
      <c r="DZ770" s="240"/>
      <c r="EA770" s="240"/>
      <c r="EB770" s="240"/>
      <c r="EC770" s="240"/>
      <c r="ED770" s="240"/>
      <c r="EE770" s="240"/>
      <c r="EF770" s="240"/>
      <c r="EG770" s="240"/>
      <c r="EH770" s="240"/>
      <c r="EI770" s="240"/>
      <c r="EJ770" s="240"/>
      <c r="EK770" s="240"/>
      <c r="EL770" s="240"/>
      <c r="EM770" s="240"/>
      <c r="EN770" s="240"/>
      <c r="EO770" s="240"/>
      <c r="EP770" s="240"/>
      <c r="EQ770" s="240"/>
      <c r="ER770" s="240"/>
      <c r="ES770" s="240"/>
      <c r="ET770" s="240"/>
      <c r="EU770" s="240"/>
      <c r="EV770" s="240"/>
      <c r="EW770" s="240"/>
      <c r="EX770" s="240"/>
      <c r="EY770" s="240"/>
      <c r="EZ770" s="240"/>
      <c r="FA770" s="240"/>
      <c r="FB770" s="240"/>
      <c r="FC770" s="240"/>
      <c r="FD770" s="240"/>
      <c r="FE770" s="240"/>
      <c r="FF770" s="240"/>
      <c r="FG770" s="240"/>
      <c r="FH770" s="240"/>
      <c r="FI770" s="240"/>
      <c r="FJ770" s="240"/>
      <c r="FK770" s="240"/>
      <c r="FL770" s="240"/>
      <c r="FM770" s="240"/>
      <c r="FN770" s="240"/>
      <c r="FO770" s="240"/>
      <c r="FP770" s="240"/>
      <c r="FQ770" s="240"/>
      <c r="FR770" s="240"/>
      <c r="FS770" s="240"/>
      <c r="FT770" s="240"/>
      <c r="FU770" s="240"/>
      <c r="FV770" s="240"/>
    </row>
    <row r="771" spans="1:178" s="250" customFormat="1">
      <c r="A771" s="234"/>
      <c r="B771" s="234"/>
      <c r="C771" s="234"/>
      <c r="D771" s="234"/>
      <c r="E771" s="234"/>
      <c r="F771" s="234"/>
      <c r="G771" s="235"/>
      <c r="H771" s="236"/>
      <c r="AJ771" s="290"/>
      <c r="AK771" s="240"/>
      <c r="AL771" s="240"/>
      <c r="AM771" s="240"/>
      <c r="AN771" s="240"/>
      <c r="AO771" s="240"/>
      <c r="AP771" s="240"/>
      <c r="AQ771" s="240"/>
      <c r="AR771" s="240"/>
      <c r="AS771" s="240"/>
      <c r="AT771" s="240"/>
      <c r="AU771" s="240"/>
      <c r="AV771" s="240"/>
      <c r="AW771" s="240"/>
      <c r="AX771" s="240"/>
      <c r="AY771" s="240"/>
      <c r="AZ771" s="240"/>
      <c r="BA771" s="240"/>
      <c r="BB771" s="240"/>
      <c r="BC771" s="240"/>
      <c r="BD771" s="240"/>
      <c r="BE771" s="240"/>
      <c r="BF771" s="240"/>
      <c r="BG771" s="240"/>
      <c r="BH771" s="240"/>
      <c r="BI771" s="240"/>
      <c r="BJ771" s="240"/>
      <c r="BK771" s="240"/>
      <c r="BL771" s="240"/>
      <c r="BM771" s="240"/>
      <c r="BN771" s="240"/>
      <c r="BO771" s="240"/>
      <c r="BP771" s="240"/>
      <c r="BQ771" s="240"/>
      <c r="BR771" s="240"/>
      <c r="BS771" s="240"/>
      <c r="BT771" s="240"/>
      <c r="BU771" s="240"/>
      <c r="BV771" s="240"/>
      <c r="BW771" s="240"/>
      <c r="BX771" s="240"/>
      <c r="BY771" s="240"/>
      <c r="BZ771" s="240"/>
      <c r="CA771" s="240"/>
      <c r="CB771" s="240"/>
      <c r="CC771" s="240"/>
      <c r="CD771" s="240"/>
      <c r="CE771" s="240"/>
      <c r="CF771" s="240"/>
      <c r="CG771" s="240"/>
      <c r="CH771" s="240"/>
      <c r="CI771" s="240"/>
      <c r="CJ771" s="240"/>
      <c r="CK771" s="240"/>
      <c r="CL771" s="240"/>
      <c r="CM771" s="240"/>
      <c r="CN771" s="240"/>
      <c r="CO771" s="240"/>
      <c r="CP771" s="240"/>
      <c r="CQ771" s="240"/>
      <c r="CR771" s="240"/>
      <c r="CS771" s="240"/>
      <c r="CT771" s="240"/>
      <c r="CU771" s="240"/>
      <c r="CV771" s="240"/>
      <c r="CW771" s="240"/>
      <c r="CX771" s="240"/>
      <c r="CY771" s="240"/>
      <c r="CZ771" s="240"/>
      <c r="DA771" s="240"/>
      <c r="DB771" s="240"/>
      <c r="DC771" s="240"/>
      <c r="DD771" s="240"/>
      <c r="DE771" s="240"/>
      <c r="DF771" s="240"/>
      <c r="DG771" s="240"/>
      <c r="DH771" s="240"/>
      <c r="DI771" s="240"/>
      <c r="DJ771" s="240"/>
      <c r="DK771" s="240"/>
      <c r="DL771" s="240"/>
      <c r="DM771" s="240"/>
      <c r="DN771" s="240"/>
      <c r="DO771" s="240"/>
      <c r="DP771" s="240"/>
      <c r="DQ771" s="240"/>
      <c r="DR771" s="240"/>
      <c r="DS771" s="240"/>
      <c r="DT771" s="240"/>
      <c r="DU771" s="240"/>
      <c r="DV771" s="240"/>
      <c r="DW771" s="240"/>
      <c r="DX771" s="240"/>
      <c r="DY771" s="240"/>
      <c r="DZ771" s="240"/>
      <c r="EA771" s="240"/>
      <c r="EB771" s="240"/>
      <c r="EC771" s="240"/>
      <c r="ED771" s="240"/>
      <c r="EE771" s="240"/>
      <c r="EF771" s="240"/>
      <c r="EG771" s="240"/>
      <c r="EH771" s="240"/>
      <c r="EI771" s="240"/>
      <c r="EJ771" s="240"/>
      <c r="EK771" s="240"/>
      <c r="EL771" s="240"/>
      <c r="EM771" s="240"/>
      <c r="EN771" s="240"/>
      <c r="EO771" s="240"/>
      <c r="EP771" s="240"/>
      <c r="EQ771" s="240"/>
      <c r="ER771" s="240"/>
      <c r="ES771" s="240"/>
      <c r="ET771" s="240"/>
      <c r="EU771" s="240"/>
      <c r="EV771" s="240"/>
      <c r="EW771" s="240"/>
      <c r="EX771" s="240"/>
      <c r="EY771" s="240"/>
      <c r="EZ771" s="240"/>
      <c r="FA771" s="240"/>
      <c r="FB771" s="240"/>
      <c r="FC771" s="240"/>
      <c r="FD771" s="240"/>
      <c r="FE771" s="240"/>
      <c r="FF771" s="240"/>
      <c r="FG771" s="240"/>
      <c r="FH771" s="240"/>
      <c r="FI771" s="240"/>
      <c r="FJ771" s="240"/>
      <c r="FK771" s="240"/>
      <c r="FL771" s="240"/>
      <c r="FM771" s="240"/>
      <c r="FN771" s="240"/>
      <c r="FO771" s="240"/>
      <c r="FP771" s="240"/>
      <c r="FQ771" s="240"/>
      <c r="FR771" s="240"/>
      <c r="FS771" s="240"/>
      <c r="FT771" s="240"/>
      <c r="FU771" s="240"/>
      <c r="FV771" s="240"/>
    </row>
    <row r="772" spans="1:178" s="250" customFormat="1">
      <c r="A772" s="234"/>
      <c r="B772" s="234"/>
      <c r="C772" s="234"/>
      <c r="D772" s="234"/>
      <c r="E772" s="234"/>
      <c r="F772" s="234"/>
      <c r="G772" s="235"/>
      <c r="H772" s="236"/>
      <c r="AJ772" s="290"/>
      <c r="AK772" s="240"/>
      <c r="AL772" s="240"/>
      <c r="AM772" s="240"/>
      <c r="AN772" s="240"/>
      <c r="AO772" s="240"/>
      <c r="AP772" s="240"/>
      <c r="AQ772" s="240"/>
      <c r="AR772" s="240"/>
      <c r="AS772" s="240"/>
      <c r="AT772" s="240"/>
      <c r="AU772" s="240"/>
      <c r="AV772" s="240"/>
      <c r="AW772" s="240"/>
      <c r="AX772" s="240"/>
      <c r="AY772" s="240"/>
      <c r="AZ772" s="240"/>
      <c r="BA772" s="240"/>
      <c r="BB772" s="240"/>
      <c r="BC772" s="240"/>
      <c r="BD772" s="240"/>
      <c r="BE772" s="240"/>
      <c r="BF772" s="240"/>
      <c r="BG772" s="240"/>
      <c r="BH772" s="240"/>
      <c r="BI772" s="240"/>
      <c r="BJ772" s="240"/>
      <c r="BK772" s="240"/>
      <c r="BL772" s="240"/>
      <c r="BM772" s="240"/>
      <c r="BN772" s="240"/>
      <c r="BO772" s="240"/>
      <c r="BP772" s="240"/>
      <c r="BQ772" s="240"/>
      <c r="BR772" s="240"/>
      <c r="BS772" s="240"/>
      <c r="BT772" s="240"/>
      <c r="BU772" s="240"/>
      <c r="BV772" s="240"/>
      <c r="BW772" s="240"/>
      <c r="BX772" s="240"/>
      <c r="BY772" s="240"/>
      <c r="BZ772" s="240"/>
      <c r="CA772" s="240"/>
      <c r="CB772" s="240"/>
      <c r="CC772" s="240"/>
      <c r="CD772" s="240"/>
      <c r="CE772" s="240"/>
      <c r="CF772" s="240"/>
      <c r="CG772" s="240"/>
      <c r="CH772" s="240"/>
      <c r="CI772" s="240"/>
      <c r="CJ772" s="240"/>
      <c r="CK772" s="240"/>
      <c r="CL772" s="240"/>
      <c r="CM772" s="240"/>
      <c r="CN772" s="240"/>
      <c r="CO772" s="240"/>
      <c r="CP772" s="240"/>
      <c r="CQ772" s="240"/>
      <c r="CR772" s="240"/>
      <c r="CS772" s="240"/>
      <c r="CT772" s="240"/>
      <c r="CU772" s="240"/>
      <c r="CV772" s="240"/>
      <c r="CW772" s="240"/>
      <c r="CX772" s="240"/>
      <c r="CY772" s="240"/>
      <c r="CZ772" s="240"/>
      <c r="DA772" s="240"/>
      <c r="DB772" s="240"/>
      <c r="DC772" s="240"/>
      <c r="DD772" s="240"/>
      <c r="DE772" s="240"/>
      <c r="DF772" s="240"/>
      <c r="DG772" s="240"/>
      <c r="DH772" s="240"/>
      <c r="DI772" s="240"/>
      <c r="DJ772" s="240"/>
      <c r="DK772" s="240"/>
      <c r="DL772" s="240"/>
      <c r="DM772" s="240"/>
      <c r="DN772" s="240"/>
      <c r="DO772" s="240"/>
      <c r="DP772" s="240"/>
      <c r="DQ772" s="240"/>
      <c r="DR772" s="240"/>
      <c r="DS772" s="240"/>
      <c r="DT772" s="240"/>
      <c r="DU772" s="240"/>
      <c r="DV772" s="240"/>
      <c r="DW772" s="240"/>
      <c r="DX772" s="240"/>
      <c r="DY772" s="240"/>
      <c r="DZ772" s="240"/>
      <c r="EA772" s="240"/>
      <c r="EB772" s="240"/>
      <c r="EC772" s="240"/>
      <c r="ED772" s="240"/>
      <c r="EE772" s="240"/>
      <c r="EF772" s="240"/>
      <c r="EG772" s="240"/>
      <c r="EH772" s="240"/>
      <c r="EI772" s="240"/>
      <c r="EJ772" s="240"/>
      <c r="EK772" s="240"/>
      <c r="EL772" s="240"/>
      <c r="EM772" s="240"/>
      <c r="EN772" s="240"/>
      <c r="EO772" s="240"/>
      <c r="EP772" s="240"/>
      <c r="EQ772" s="240"/>
      <c r="ER772" s="240"/>
      <c r="ES772" s="240"/>
      <c r="ET772" s="240"/>
      <c r="EU772" s="240"/>
      <c r="EV772" s="240"/>
      <c r="EW772" s="240"/>
      <c r="EX772" s="240"/>
      <c r="EY772" s="240"/>
      <c r="EZ772" s="240"/>
      <c r="FA772" s="240"/>
      <c r="FB772" s="240"/>
      <c r="FC772" s="240"/>
      <c r="FD772" s="240"/>
      <c r="FE772" s="240"/>
      <c r="FF772" s="240"/>
      <c r="FG772" s="240"/>
      <c r="FH772" s="240"/>
      <c r="FI772" s="240"/>
      <c r="FJ772" s="240"/>
      <c r="FK772" s="240"/>
      <c r="FL772" s="240"/>
      <c r="FM772" s="240"/>
      <c r="FN772" s="240"/>
      <c r="FO772" s="240"/>
      <c r="FP772" s="240"/>
      <c r="FQ772" s="240"/>
      <c r="FR772" s="240"/>
      <c r="FS772" s="240"/>
      <c r="FT772" s="240"/>
      <c r="FU772" s="240"/>
      <c r="FV772" s="240"/>
    </row>
    <row r="773" spans="1:178" s="250" customFormat="1">
      <c r="A773" s="234"/>
      <c r="B773" s="234"/>
      <c r="C773" s="234"/>
      <c r="D773" s="234"/>
      <c r="E773" s="234"/>
      <c r="F773" s="234"/>
      <c r="G773" s="235"/>
      <c r="H773" s="236"/>
      <c r="AJ773" s="290"/>
      <c r="AK773" s="240"/>
      <c r="AL773" s="240"/>
      <c r="AM773" s="240"/>
      <c r="AN773" s="240"/>
      <c r="AO773" s="240"/>
      <c r="AP773" s="240"/>
      <c r="AQ773" s="240"/>
      <c r="AR773" s="240"/>
      <c r="AS773" s="240"/>
      <c r="AT773" s="240"/>
      <c r="AU773" s="240"/>
      <c r="AV773" s="240"/>
      <c r="AW773" s="240"/>
      <c r="AX773" s="240"/>
      <c r="AY773" s="240"/>
      <c r="AZ773" s="240"/>
      <c r="BA773" s="240"/>
      <c r="BB773" s="240"/>
      <c r="BC773" s="240"/>
      <c r="BD773" s="240"/>
      <c r="BE773" s="240"/>
      <c r="BF773" s="240"/>
      <c r="BG773" s="240"/>
      <c r="BH773" s="240"/>
      <c r="BI773" s="240"/>
      <c r="BJ773" s="240"/>
      <c r="BK773" s="240"/>
      <c r="BL773" s="240"/>
      <c r="BM773" s="240"/>
      <c r="BN773" s="240"/>
      <c r="BO773" s="240"/>
      <c r="BP773" s="240"/>
      <c r="BQ773" s="240"/>
      <c r="BR773" s="240"/>
      <c r="BS773" s="240"/>
      <c r="BT773" s="240"/>
      <c r="BU773" s="240"/>
      <c r="BV773" s="240"/>
      <c r="BW773" s="240"/>
      <c r="BX773" s="240"/>
      <c r="BY773" s="240"/>
      <c r="BZ773" s="240"/>
      <c r="CA773" s="240"/>
      <c r="CB773" s="240"/>
      <c r="CC773" s="240"/>
      <c r="CD773" s="240"/>
      <c r="CE773" s="240"/>
      <c r="CF773" s="240"/>
      <c r="CG773" s="240"/>
      <c r="CH773" s="240"/>
      <c r="CI773" s="240"/>
      <c r="CJ773" s="240"/>
      <c r="CK773" s="240"/>
      <c r="CL773" s="240"/>
      <c r="CM773" s="240"/>
      <c r="CN773" s="240"/>
      <c r="CO773" s="240"/>
      <c r="CP773" s="240"/>
      <c r="CQ773" s="240"/>
      <c r="CR773" s="240"/>
      <c r="CS773" s="240"/>
      <c r="CT773" s="240"/>
      <c r="CU773" s="240"/>
      <c r="CV773" s="240"/>
      <c r="CW773" s="240"/>
      <c r="CX773" s="240"/>
      <c r="CY773" s="240"/>
      <c r="CZ773" s="240"/>
      <c r="DA773" s="240"/>
      <c r="DB773" s="240"/>
      <c r="DC773" s="240"/>
      <c r="DD773" s="240"/>
      <c r="DE773" s="240"/>
      <c r="DF773" s="240"/>
      <c r="DG773" s="240"/>
      <c r="DH773" s="240"/>
      <c r="DI773" s="240"/>
      <c r="DJ773" s="240"/>
      <c r="DK773" s="240"/>
      <c r="DL773" s="240"/>
      <c r="DM773" s="240"/>
      <c r="DN773" s="240"/>
      <c r="DO773" s="240"/>
      <c r="DP773" s="240"/>
      <c r="DQ773" s="240"/>
      <c r="DR773" s="240"/>
      <c r="DS773" s="240"/>
      <c r="DT773" s="240"/>
      <c r="DU773" s="240"/>
      <c r="DV773" s="240"/>
      <c r="DW773" s="240"/>
      <c r="DX773" s="240"/>
      <c r="DY773" s="240"/>
      <c r="DZ773" s="240"/>
      <c r="EA773" s="240"/>
      <c r="EB773" s="240"/>
      <c r="EC773" s="240"/>
      <c r="ED773" s="240"/>
      <c r="EE773" s="240"/>
      <c r="EF773" s="240"/>
      <c r="EG773" s="240"/>
      <c r="EH773" s="240"/>
      <c r="EI773" s="240"/>
      <c r="EJ773" s="240"/>
      <c r="EK773" s="240"/>
      <c r="EL773" s="240"/>
      <c r="EM773" s="240"/>
      <c r="EN773" s="240"/>
      <c r="EO773" s="240"/>
      <c r="EP773" s="240"/>
      <c r="EQ773" s="240"/>
      <c r="ER773" s="240"/>
      <c r="ES773" s="240"/>
      <c r="ET773" s="240"/>
      <c r="EU773" s="240"/>
      <c r="EV773" s="240"/>
      <c r="EW773" s="240"/>
      <c r="EX773" s="240"/>
      <c r="EY773" s="240"/>
      <c r="EZ773" s="240"/>
      <c r="FA773" s="240"/>
      <c r="FB773" s="240"/>
      <c r="FC773" s="240"/>
      <c r="FD773" s="240"/>
      <c r="FE773" s="240"/>
      <c r="FF773" s="240"/>
      <c r="FG773" s="240"/>
      <c r="FH773" s="240"/>
      <c r="FI773" s="240"/>
      <c r="FJ773" s="240"/>
      <c r="FK773" s="240"/>
      <c r="FL773" s="240"/>
      <c r="FM773" s="240"/>
      <c r="FN773" s="240"/>
      <c r="FO773" s="240"/>
      <c r="FP773" s="240"/>
      <c r="FQ773" s="240"/>
      <c r="FR773" s="240"/>
      <c r="FS773" s="240"/>
      <c r="FT773" s="240"/>
      <c r="FU773" s="240"/>
      <c r="FV773" s="240"/>
    </row>
    <row r="774" spans="1:178" s="250" customFormat="1">
      <c r="A774" s="234"/>
      <c r="B774" s="234"/>
      <c r="C774" s="234"/>
      <c r="D774" s="234"/>
      <c r="E774" s="234"/>
      <c r="F774" s="234"/>
      <c r="G774" s="235"/>
      <c r="H774" s="236"/>
      <c r="AJ774" s="290"/>
      <c r="AK774" s="240"/>
      <c r="AL774" s="240"/>
      <c r="AM774" s="240"/>
      <c r="AN774" s="240"/>
      <c r="AO774" s="240"/>
      <c r="AP774" s="240"/>
      <c r="AQ774" s="240"/>
      <c r="AR774" s="240"/>
      <c r="AS774" s="240"/>
      <c r="AT774" s="240"/>
      <c r="AU774" s="240"/>
      <c r="AV774" s="240"/>
      <c r="AW774" s="240"/>
      <c r="AX774" s="240"/>
      <c r="AY774" s="240"/>
      <c r="AZ774" s="240"/>
      <c r="BA774" s="240"/>
      <c r="BB774" s="240"/>
      <c r="BC774" s="240"/>
      <c r="BD774" s="240"/>
      <c r="BE774" s="240"/>
      <c r="BF774" s="240"/>
      <c r="BG774" s="240"/>
      <c r="BH774" s="240"/>
      <c r="BI774" s="240"/>
      <c r="BJ774" s="240"/>
      <c r="BK774" s="240"/>
      <c r="BL774" s="240"/>
      <c r="BM774" s="240"/>
      <c r="BN774" s="240"/>
      <c r="BO774" s="240"/>
      <c r="BP774" s="240"/>
      <c r="BQ774" s="240"/>
      <c r="BR774" s="240"/>
      <c r="BS774" s="240"/>
      <c r="BT774" s="240"/>
      <c r="BU774" s="240"/>
      <c r="BV774" s="240"/>
      <c r="BW774" s="240"/>
      <c r="BX774" s="240"/>
      <c r="BY774" s="240"/>
      <c r="BZ774" s="240"/>
      <c r="CA774" s="240"/>
      <c r="CB774" s="240"/>
      <c r="CC774" s="240"/>
      <c r="CD774" s="240"/>
      <c r="CE774" s="240"/>
      <c r="CF774" s="240"/>
      <c r="CG774" s="240"/>
      <c r="CH774" s="240"/>
      <c r="CI774" s="240"/>
      <c r="CJ774" s="240"/>
      <c r="CK774" s="240"/>
      <c r="CL774" s="240"/>
      <c r="CM774" s="240"/>
      <c r="CN774" s="240"/>
      <c r="CO774" s="240"/>
      <c r="CP774" s="240"/>
      <c r="CQ774" s="240"/>
      <c r="CR774" s="240"/>
      <c r="CS774" s="240"/>
      <c r="CT774" s="240"/>
      <c r="CU774" s="240"/>
      <c r="CV774" s="240"/>
      <c r="CW774" s="240"/>
      <c r="CX774" s="240"/>
      <c r="CY774" s="240"/>
      <c r="CZ774" s="240"/>
      <c r="DA774" s="240"/>
      <c r="DB774" s="240"/>
      <c r="DC774" s="240"/>
      <c r="DD774" s="240"/>
      <c r="DE774" s="240"/>
      <c r="DF774" s="240"/>
      <c r="DG774" s="240"/>
      <c r="DH774" s="240"/>
      <c r="DI774" s="240"/>
      <c r="DJ774" s="240"/>
      <c r="DK774" s="240"/>
      <c r="DL774" s="240"/>
      <c r="DM774" s="240"/>
      <c r="DN774" s="240"/>
      <c r="DO774" s="240"/>
      <c r="DP774" s="240"/>
      <c r="DQ774" s="240"/>
      <c r="DR774" s="240"/>
      <c r="DS774" s="240"/>
      <c r="DT774" s="240"/>
      <c r="DU774" s="240"/>
      <c r="DV774" s="240"/>
      <c r="DW774" s="240"/>
      <c r="DX774" s="240"/>
      <c r="DY774" s="240"/>
      <c r="DZ774" s="240"/>
      <c r="EA774" s="240"/>
      <c r="EB774" s="240"/>
      <c r="EC774" s="240"/>
      <c r="ED774" s="240"/>
      <c r="EE774" s="240"/>
      <c r="EF774" s="240"/>
      <c r="EG774" s="240"/>
      <c r="EH774" s="240"/>
      <c r="EI774" s="240"/>
      <c r="EJ774" s="240"/>
      <c r="EK774" s="240"/>
      <c r="EL774" s="240"/>
      <c r="EM774" s="240"/>
      <c r="EN774" s="240"/>
      <c r="EO774" s="240"/>
      <c r="EP774" s="240"/>
      <c r="EQ774" s="240"/>
      <c r="ER774" s="240"/>
      <c r="ES774" s="240"/>
      <c r="ET774" s="240"/>
      <c r="EU774" s="240"/>
      <c r="EV774" s="240"/>
      <c r="EW774" s="240"/>
      <c r="EX774" s="240"/>
      <c r="EY774" s="240"/>
      <c r="EZ774" s="240"/>
      <c r="FA774" s="240"/>
      <c r="FB774" s="240"/>
      <c r="FC774" s="240"/>
      <c r="FD774" s="240"/>
      <c r="FE774" s="240"/>
      <c r="FF774" s="240"/>
      <c r="FG774" s="240"/>
      <c r="FH774" s="240"/>
      <c r="FI774" s="240"/>
      <c r="FJ774" s="240"/>
      <c r="FK774" s="240"/>
      <c r="FL774" s="240"/>
      <c r="FM774" s="240"/>
      <c r="FN774" s="240"/>
      <c r="FO774" s="240"/>
      <c r="FP774" s="240"/>
      <c r="FQ774" s="240"/>
      <c r="FR774" s="240"/>
      <c r="FS774" s="240"/>
      <c r="FT774" s="240"/>
      <c r="FU774" s="240"/>
      <c r="FV774" s="240"/>
    </row>
    <row r="775" spans="1:178" s="250" customFormat="1">
      <c r="A775" s="234"/>
      <c r="B775" s="234"/>
      <c r="C775" s="234"/>
      <c r="D775" s="234"/>
      <c r="E775" s="234"/>
      <c r="F775" s="234"/>
      <c r="G775" s="235"/>
      <c r="H775" s="236"/>
      <c r="AJ775" s="290"/>
      <c r="AK775" s="240"/>
      <c r="AL775" s="240"/>
      <c r="AM775" s="240"/>
      <c r="AN775" s="240"/>
      <c r="AO775" s="240"/>
      <c r="AP775" s="240"/>
      <c r="AQ775" s="240"/>
      <c r="AR775" s="240"/>
      <c r="AS775" s="240"/>
      <c r="AT775" s="240"/>
      <c r="AU775" s="240"/>
      <c r="AV775" s="240"/>
      <c r="AW775" s="240"/>
      <c r="AX775" s="240"/>
      <c r="AY775" s="240"/>
      <c r="AZ775" s="240"/>
      <c r="BA775" s="240"/>
      <c r="BB775" s="240"/>
      <c r="BC775" s="240"/>
      <c r="BD775" s="240"/>
      <c r="BE775" s="240"/>
      <c r="BF775" s="240"/>
      <c r="BG775" s="240"/>
      <c r="BH775" s="240"/>
      <c r="BI775" s="240"/>
      <c r="BJ775" s="240"/>
      <c r="BK775" s="240"/>
      <c r="BL775" s="240"/>
      <c r="BM775" s="240"/>
      <c r="BN775" s="240"/>
      <c r="BO775" s="240"/>
      <c r="BP775" s="240"/>
      <c r="BQ775" s="240"/>
      <c r="BR775" s="240"/>
      <c r="BS775" s="240"/>
      <c r="BT775" s="240"/>
      <c r="BU775" s="240"/>
      <c r="BV775" s="240"/>
      <c r="BW775" s="240"/>
      <c r="BX775" s="240"/>
      <c r="BY775" s="240"/>
      <c r="BZ775" s="240"/>
      <c r="CA775" s="240"/>
      <c r="CB775" s="240"/>
      <c r="CC775" s="240"/>
      <c r="CD775" s="240"/>
      <c r="CE775" s="240"/>
      <c r="CF775" s="240"/>
      <c r="CG775" s="240"/>
      <c r="CH775" s="240"/>
      <c r="CI775" s="240"/>
      <c r="CJ775" s="240"/>
      <c r="CK775" s="240"/>
      <c r="CL775" s="240"/>
      <c r="CM775" s="240"/>
      <c r="CN775" s="240"/>
      <c r="CO775" s="240"/>
      <c r="CP775" s="240"/>
      <c r="CQ775" s="240"/>
      <c r="CR775" s="240"/>
      <c r="CS775" s="240"/>
      <c r="CT775" s="240"/>
      <c r="CU775" s="240"/>
      <c r="CV775" s="240"/>
      <c r="CW775" s="240"/>
      <c r="CX775" s="240"/>
      <c r="CY775" s="240"/>
      <c r="CZ775" s="240"/>
      <c r="DA775" s="240"/>
      <c r="DB775" s="240"/>
      <c r="DC775" s="240"/>
      <c r="DD775" s="240"/>
      <c r="DE775" s="240"/>
      <c r="DF775" s="240"/>
      <c r="DG775" s="240"/>
      <c r="DH775" s="240"/>
      <c r="DI775" s="240"/>
      <c r="DJ775" s="240"/>
      <c r="DK775" s="240"/>
      <c r="DL775" s="240"/>
      <c r="DM775" s="240"/>
      <c r="DN775" s="240"/>
      <c r="DO775" s="240"/>
      <c r="DP775" s="240"/>
      <c r="DQ775" s="240"/>
      <c r="DR775" s="240"/>
      <c r="DS775" s="240"/>
      <c r="DT775" s="240"/>
      <c r="DU775" s="240"/>
      <c r="DV775" s="240"/>
      <c r="DW775" s="240"/>
      <c r="DX775" s="240"/>
      <c r="DY775" s="240"/>
      <c r="DZ775" s="240"/>
      <c r="EA775" s="240"/>
      <c r="EB775" s="240"/>
      <c r="EC775" s="240"/>
      <c r="ED775" s="240"/>
      <c r="EE775" s="240"/>
      <c r="EF775" s="240"/>
      <c r="EG775" s="240"/>
      <c r="EH775" s="240"/>
      <c r="EI775" s="240"/>
      <c r="EJ775" s="240"/>
      <c r="EK775" s="240"/>
      <c r="EL775" s="240"/>
      <c r="EM775" s="240"/>
      <c r="EN775" s="240"/>
      <c r="EO775" s="240"/>
      <c r="EP775" s="240"/>
      <c r="EQ775" s="240"/>
      <c r="ER775" s="240"/>
      <c r="ES775" s="240"/>
      <c r="ET775" s="240"/>
      <c r="EU775" s="240"/>
      <c r="EV775" s="240"/>
      <c r="EW775" s="240"/>
      <c r="EX775" s="240"/>
      <c r="EY775" s="240"/>
      <c r="EZ775" s="240"/>
      <c r="FA775" s="240"/>
      <c r="FB775" s="240"/>
      <c r="FC775" s="240"/>
      <c r="FD775" s="240"/>
      <c r="FE775" s="240"/>
      <c r="FF775" s="240"/>
      <c r="FG775" s="240"/>
      <c r="FH775" s="240"/>
      <c r="FI775" s="240"/>
      <c r="FJ775" s="240"/>
      <c r="FK775" s="240"/>
      <c r="FL775" s="240"/>
      <c r="FM775" s="240"/>
      <c r="FN775" s="240"/>
      <c r="FO775" s="240"/>
      <c r="FP775" s="240"/>
      <c r="FQ775" s="240"/>
      <c r="FR775" s="240"/>
      <c r="FS775" s="240"/>
      <c r="FT775" s="240"/>
      <c r="FU775" s="240"/>
      <c r="FV775" s="240"/>
    </row>
    <row r="776" spans="1:178" s="250" customFormat="1">
      <c r="A776" s="234"/>
      <c r="B776" s="234"/>
      <c r="C776" s="234"/>
      <c r="D776" s="234"/>
      <c r="E776" s="234"/>
      <c r="F776" s="234"/>
      <c r="G776" s="235"/>
      <c r="H776" s="236"/>
      <c r="AJ776" s="290"/>
      <c r="AK776" s="240"/>
      <c r="AL776" s="240"/>
      <c r="AM776" s="240"/>
      <c r="AN776" s="240"/>
      <c r="AO776" s="240"/>
      <c r="AP776" s="240"/>
      <c r="AQ776" s="240"/>
      <c r="AR776" s="240"/>
      <c r="AS776" s="240"/>
      <c r="AT776" s="240"/>
      <c r="AU776" s="240"/>
      <c r="AV776" s="240"/>
      <c r="AW776" s="240"/>
      <c r="AX776" s="240"/>
      <c r="AY776" s="240"/>
      <c r="AZ776" s="240"/>
      <c r="BA776" s="240"/>
      <c r="BB776" s="240"/>
      <c r="BC776" s="240"/>
      <c r="BD776" s="240"/>
      <c r="BE776" s="240"/>
      <c r="BF776" s="240"/>
      <c r="BG776" s="240"/>
      <c r="BH776" s="240"/>
      <c r="BI776" s="240"/>
      <c r="BJ776" s="240"/>
      <c r="BK776" s="240"/>
      <c r="BL776" s="240"/>
      <c r="BM776" s="240"/>
      <c r="BN776" s="240"/>
      <c r="BO776" s="240"/>
      <c r="BP776" s="240"/>
      <c r="BQ776" s="240"/>
      <c r="BR776" s="240"/>
      <c r="BS776" s="240"/>
      <c r="BT776" s="240"/>
      <c r="BU776" s="240"/>
      <c r="BV776" s="240"/>
      <c r="BW776" s="240"/>
      <c r="BX776" s="240"/>
      <c r="BY776" s="240"/>
      <c r="BZ776" s="240"/>
      <c r="CA776" s="240"/>
      <c r="CB776" s="240"/>
      <c r="CC776" s="240"/>
      <c r="CD776" s="240"/>
      <c r="CE776" s="240"/>
      <c r="CF776" s="240"/>
      <c r="CG776" s="240"/>
      <c r="CH776" s="240"/>
      <c r="CI776" s="240"/>
      <c r="CJ776" s="240"/>
      <c r="CK776" s="240"/>
      <c r="CL776" s="240"/>
      <c r="CM776" s="240"/>
      <c r="CN776" s="240"/>
      <c r="CO776" s="240"/>
      <c r="CP776" s="240"/>
      <c r="CQ776" s="240"/>
      <c r="CR776" s="240"/>
      <c r="CS776" s="240"/>
      <c r="CT776" s="240"/>
      <c r="CU776" s="240"/>
      <c r="CV776" s="240"/>
      <c r="CW776" s="240"/>
      <c r="CX776" s="240"/>
      <c r="CY776" s="240"/>
      <c r="CZ776" s="240"/>
      <c r="DA776" s="240"/>
      <c r="DB776" s="240"/>
      <c r="DC776" s="240"/>
      <c r="DD776" s="240"/>
      <c r="DE776" s="240"/>
      <c r="DF776" s="240"/>
      <c r="DG776" s="240"/>
      <c r="DH776" s="240"/>
      <c r="DI776" s="240"/>
      <c r="DJ776" s="240"/>
      <c r="DK776" s="240"/>
      <c r="DL776" s="240"/>
      <c r="DM776" s="240"/>
      <c r="DN776" s="240"/>
      <c r="DO776" s="240"/>
      <c r="DP776" s="240"/>
      <c r="DQ776" s="240"/>
      <c r="DR776" s="240"/>
      <c r="DS776" s="240"/>
      <c r="DT776" s="240"/>
      <c r="DU776" s="240"/>
      <c r="DV776" s="240"/>
      <c r="DW776" s="240"/>
      <c r="DX776" s="240"/>
      <c r="DY776" s="240"/>
      <c r="DZ776" s="240"/>
      <c r="EA776" s="240"/>
      <c r="EB776" s="240"/>
      <c r="EC776" s="240"/>
      <c r="ED776" s="240"/>
      <c r="EE776" s="240"/>
      <c r="EF776" s="240"/>
      <c r="EG776" s="240"/>
      <c r="EH776" s="240"/>
      <c r="EI776" s="240"/>
      <c r="EJ776" s="240"/>
      <c r="EK776" s="240"/>
      <c r="EL776" s="240"/>
      <c r="EM776" s="240"/>
      <c r="EN776" s="240"/>
      <c r="EO776" s="240"/>
      <c r="EP776" s="240"/>
      <c r="EQ776" s="240"/>
      <c r="ER776" s="240"/>
      <c r="ES776" s="240"/>
      <c r="ET776" s="240"/>
      <c r="EU776" s="240"/>
      <c r="EV776" s="240"/>
      <c r="EW776" s="240"/>
      <c r="EX776" s="240"/>
      <c r="EY776" s="240"/>
      <c r="EZ776" s="240"/>
      <c r="FA776" s="240"/>
      <c r="FB776" s="240"/>
      <c r="FC776" s="240"/>
      <c r="FD776" s="240"/>
      <c r="FE776" s="240"/>
      <c r="FF776" s="240"/>
      <c r="FG776" s="240"/>
      <c r="FH776" s="240"/>
      <c r="FI776" s="240"/>
      <c r="FJ776" s="240"/>
      <c r="FK776" s="240"/>
      <c r="FL776" s="240"/>
      <c r="FM776" s="240"/>
      <c r="FN776" s="240"/>
      <c r="FO776" s="240"/>
      <c r="FP776" s="240"/>
      <c r="FQ776" s="240"/>
      <c r="FR776" s="240"/>
      <c r="FS776" s="240"/>
      <c r="FT776" s="240"/>
      <c r="FU776" s="240"/>
      <c r="FV776" s="240"/>
    </row>
    <row r="777" spans="1:178" s="250" customFormat="1">
      <c r="A777" s="234"/>
      <c r="B777" s="234"/>
      <c r="C777" s="234"/>
      <c r="D777" s="234"/>
      <c r="E777" s="234"/>
      <c r="F777" s="234"/>
      <c r="G777" s="235"/>
      <c r="H777" s="236"/>
      <c r="AJ777" s="290"/>
      <c r="AK777" s="240"/>
      <c r="AL777" s="240"/>
      <c r="AM777" s="240"/>
      <c r="AN777" s="240"/>
      <c r="AO777" s="240"/>
      <c r="AP777" s="240"/>
      <c r="AQ777" s="240"/>
      <c r="AR777" s="240"/>
      <c r="AS777" s="240"/>
      <c r="AT777" s="240"/>
      <c r="AU777" s="240"/>
      <c r="AV777" s="240"/>
      <c r="AW777" s="240"/>
      <c r="AX777" s="240"/>
      <c r="AY777" s="240"/>
      <c r="AZ777" s="240"/>
      <c r="BA777" s="240"/>
      <c r="BB777" s="240"/>
      <c r="BC777" s="240"/>
      <c r="BD777" s="240"/>
      <c r="BE777" s="240"/>
      <c r="BF777" s="240"/>
      <c r="BG777" s="240"/>
      <c r="BH777" s="240"/>
      <c r="BI777" s="240"/>
      <c r="BJ777" s="240"/>
      <c r="BK777" s="240"/>
      <c r="BL777" s="240"/>
      <c r="BM777" s="240"/>
      <c r="BN777" s="240"/>
      <c r="BO777" s="240"/>
      <c r="BP777" s="240"/>
      <c r="BQ777" s="240"/>
      <c r="BR777" s="240"/>
      <c r="BS777" s="240"/>
      <c r="BT777" s="240"/>
      <c r="BU777" s="240"/>
      <c r="BV777" s="240"/>
      <c r="BW777" s="240"/>
      <c r="BX777" s="240"/>
      <c r="BY777" s="240"/>
      <c r="BZ777" s="240"/>
      <c r="CA777" s="240"/>
      <c r="CB777" s="240"/>
      <c r="CC777" s="240"/>
      <c r="CD777" s="240"/>
      <c r="CE777" s="240"/>
      <c r="CF777" s="240"/>
      <c r="CG777" s="240"/>
      <c r="CH777" s="240"/>
      <c r="CI777" s="240"/>
      <c r="CJ777" s="240"/>
      <c r="CK777" s="240"/>
      <c r="CL777" s="240"/>
      <c r="CM777" s="240"/>
      <c r="CN777" s="240"/>
      <c r="CO777" s="240"/>
      <c r="CP777" s="240"/>
      <c r="CQ777" s="240"/>
      <c r="CR777" s="240"/>
      <c r="CS777" s="240"/>
      <c r="CT777" s="240"/>
      <c r="CU777" s="240"/>
      <c r="CV777" s="240"/>
      <c r="CW777" s="240"/>
      <c r="CX777" s="240"/>
      <c r="CY777" s="240"/>
      <c r="CZ777" s="240"/>
      <c r="DA777" s="240"/>
      <c r="DB777" s="240"/>
      <c r="DC777" s="240"/>
      <c r="DD777" s="240"/>
      <c r="DE777" s="240"/>
      <c r="DF777" s="240"/>
      <c r="DG777" s="240"/>
      <c r="DH777" s="240"/>
      <c r="DI777" s="240"/>
      <c r="DJ777" s="240"/>
      <c r="DK777" s="240"/>
      <c r="DL777" s="240"/>
      <c r="DM777" s="240"/>
      <c r="DN777" s="240"/>
      <c r="DO777" s="240"/>
      <c r="DP777" s="240"/>
      <c r="DQ777" s="240"/>
      <c r="DR777" s="240"/>
      <c r="DS777" s="240"/>
      <c r="DT777" s="240"/>
      <c r="DU777" s="240"/>
      <c r="DV777" s="240"/>
      <c r="DW777" s="240"/>
      <c r="DX777" s="240"/>
      <c r="DY777" s="240"/>
      <c r="DZ777" s="240"/>
      <c r="EA777" s="240"/>
      <c r="EB777" s="240"/>
      <c r="EC777" s="240"/>
      <c r="ED777" s="240"/>
      <c r="EE777" s="240"/>
      <c r="EF777" s="240"/>
      <c r="EG777" s="240"/>
      <c r="EH777" s="240"/>
      <c r="EI777" s="240"/>
      <c r="EJ777" s="240"/>
      <c r="EK777" s="240"/>
      <c r="EL777" s="240"/>
      <c r="EM777" s="240"/>
      <c r="EN777" s="240"/>
      <c r="EO777" s="240"/>
      <c r="EP777" s="240"/>
      <c r="EQ777" s="240"/>
      <c r="ER777" s="240"/>
      <c r="ES777" s="240"/>
      <c r="ET777" s="240"/>
      <c r="EU777" s="240"/>
      <c r="EV777" s="240"/>
      <c r="EW777" s="240"/>
      <c r="EX777" s="240"/>
      <c r="EY777" s="240"/>
      <c r="EZ777" s="240"/>
      <c r="FA777" s="240"/>
      <c r="FB777" s="240"/>
      <c r="FC777" s="240"/>
      <c r="FD777" s="240"/>
      <c r="FE777" s="240"/>
      <c r="FF777" s="240"/>
      <c r="FG777" s="240"/>
      <c r="FH777" s="240"/>
      <c r="FI777" s="240"/>
      <c r="FJ777" s="240"/>
      <c r="FK777" s="240"/>
      <c r="FL777" s="240"/>
      <c r="FM777" s="240"/>
      <c r="FN777" s="240"/>
      <c r="FO777" s="240"/>
      <c r="FP777" s="240"/>
      <c r="FQ777" s="240"/>
      <c r="FR777" s="240"/>
      <c r="FS777" s="240"/>
      <c r="FT777" s="240"/>
      <c r="FU777" s="240"/>
      <c r="FV777" s="240"/>
    </row>
    <row r="778" spans="1:178" s="250" customFormat="1">
      <c r="A778" s="234"/>
      <c r="B778" s="234"/>
      <c r="C778" s="234"/>
      <c r="D778" s="234"/>
      <c r="E778" s="234"/>
      <c r="F778" s="234"/>
      <c r="G778" s="235"/>
      <c r="H778" s="236"/>
      <c r="AJ778" s="290"/>
      <c r="AK778" s="240"/>
      <c r="AL778" s="240"/>
      <c r="AM778" s="240"/>
      <c r="AN778" s="240"/>
      <c r="AO778" s="240"/>
      <c r="AP778" s="240"/>
      <c r="AQ778" s="240"/>
      <c r="AR778" s="240"/>
      <c r="AS778" s="240"/>
      <c r="AT778" s="240"/>
      <c r="AU778" s="240"/>
      <c r="AV778" s="240"/>
      <c r="AW778" s="240"/>
      <c r="AX778" s="240"/>
      <c r="AY778" s="240"/>
      <c r="AZ778" s="240"/>
      <c r="BA778" s="240"/>
      <c r="BB778" s="240"/>
      <c r="BC778" s="240"/>
      <c r="BD778" s="240"/>
      <c r="BE778" s="240"/>
      <c r="BF778" s="240"/>
      <c r="BG778" s="240"/>
      <c r="BH778" s="240"/>
      <c r="BI778" s="240"/>
      <c r="BJ778" s="240"/>
      <c r="BK778" s="240"/>
      <c r="BL778" s="240"/>
      <c r="BM778" s="240"/>
      <c r="BN778" s="240"/>
      <c r="BO778" s="240"/>
      <c r="BP778" s="240"/>
      <c r="BQ778" s="240"/>
      <c r="BR778" s="240"/>
      <c r="BS778" s="240"/>
      <c r="BT778" s="240"/>
      <c r="BU778" s="240"/>
      <c r="BV778" s="240"/>
      <c r="BW778" s="240"/>
      <c r="BX778" s="240"/>
      <c r="BY778" s="240"/>
      <c r="BZ778" s="240"/>
      <c r="CA778" s="240"/>
      <c r="CB778" s="240"/>
      <c r="CC778" s="240"/>
      <c r="CD778" s="240"/>
      <c r="CE778" s="240"/>
      <c r="CF778" s="240"/>
      <c r="CG778" s="240"/>
      <c r="CH778" s="240"/>
      <c r="CI778" s="240"/>
      <c r="CJ778" s="240"/>
      <c r="CK778" s="240"/>
      <c r="CL778" s="240"/>
      <c r="CM778" s="240"/>
      <c r="CN778" s="240"/>
      <c r="CO778" s="240"/>
      <c r="CP778" s="240"/>
      <c r="CQ778" s="240"/>
      <c r="CR778" s="240"/>
      <c r="CS778" s="240"/>
      <c r="CT778" s="240"/>
      <c r="CU778" s="240"/>
      <c r="CV778" s="240"/>
      <c r="CW778" s="240"/>
      <c r="CX778" s="240"/>
      <c r="CY778" s="240"/>
      <c r="CZ778" s="240"/>
      <c r="DA778" s="240"/>
      <c r="DB778" s="240"/>
      <c r="DC778" s="240"/>
      <c r="DD778" s="240"/>
      <c r="DE778" s="240"/>
      <c r="DF778" s="240"/>
      <c r="DG778" s="240"/>
      <c r="DH778" s="240"/>
      <c r="DI778" s="240"/>
      <c r="DJ778" s="240"/>
      <c r="DK778" s="240"/>
      <c r="DL778" s="240"/>
      <c r="DM778" s="240"/>
      <c r="DN778" s="240"/>
      <c r="DO778" s="240"/>
      <c r="DP778" s="240"/>
      <c r="DQ778" s="240"/>
      <c r="DR778" s="240"/>
      <c r="DS778" s="240"/>
      <c r="DT778" s="240"/>
      <c r="DU778" s="240"/>
      <c r="DV778" s="240"/>
      <c r="DW778" s="240"/>
      <c r="DX778" s="240"/>
      <c r="DY778" s="240"/>
      <c r="DZ778" s="240"/>
      <c r="EA778" s="240"/>
      <c r="EB778" s="240"/>
      <c r="EC778" s="240"/>
      <c r="ED778" s="240"/>
      <c r="EE778" s="240"/>
      <c r="EF778" s="240"/>
      <c r="EG778" s="240"/>
      <c r="EH778" s="240"/>
      <c r="EI778" s="240"/>
      <c r="EJ778" s="240"/>
      <c r="EK778" s="240"/>
      <c r="EL778" s="240"/>
      <c r="EM778" s="240"/>
      <c r="EN778" s="240"/>
      <c r="EO778" s="240"/>
      <c r="EP778" s="240"/>
      <c r="EQ778" s="240"/>
      <c r="ER778" s="240"/>
      <c r="ES778" s="240"/>
      <c r="ET778" s="240"/>
      <c r="EU778" s="240"/>
      <c r="EV778" s="240"/>
      <c r="EW778" s="240"/>
      <c r="EX778" s="240"/>
      <c r="EY778" s="240"/>
      <c r="EZ778" s="240"/>
      <c r="FA778" s="240"/>
      <c r="FB778" s="240"/>
      <c r="FC778" s="240"/>
      <c r="FD778" s="240"/>
      <c r="FE778" s="240"/>
      <c r="FF778" s="240"/>
      <c r="FG778" s="240"/>
      <c r="FH778" s="240"/>
      <c r="FI778" s="240"/>
      <c r="FJ778" s="240"/>
      <c r="FK778" s="240"/>
      <c r="FL778" s="240"/>
      <c r="FM778" s="240"/>
      <c r="FN778" s="240"/>
      <c r="FO778" s="240"/>
      <c r="FP778" s="240"/>
      <c r="FQ778" s="240"/>
      <c r="FR778" s="240"/>
      <c r="FS778" s="240"/>
      <c r="FT778" s="240"/>
      <c r="FU778" s="240"/>
      <c r="FV778" s="240"/>
    </row>
    <row r="779" spans="1:178" s="250" customFormat="1">
      <c r="A779" s="234"/>
      <c r="B779" s="234"/>
      <c r="C779" s="234"/>
      <c r="D779" s="234"/>
      <c r="E779" s="234"/>
      <c r="F779" s="234"/>
      <c r="G779" s="235"/>
      <c r="H779" s="236"/>
      <c r="AJ779" s="290"/>
      <c r="AK779" s="240"/>
      <c r="AL779" s="240"/>
      <c r="AM779" s="240"/>
      <c r="AN779" s="240"/>
      <c r="AO779" s="240"/>
      <c r="AP779" s="240"/>
      <c r="AQ779" s="240"/>
      <c r="AR779" s="240"/>
      <c r="AS779" s="240"/>
      <c r="AT779" s="240"/>
      <c r="AU779" s="240"/>
      <c r="AV779" s="240"/>
      <c r="AW779" s="240"/>
      <c r="AX779" s="240"/>
      <c r="AY779" s="240"/>
      <c r="AZ779" s="240"/>
      <c r="BA779" s="240"/>
      <c r="BB779" s="240"/>
      <c r="BC779" s="240"/>
      <c r="BD779" s="240"/>
      <c r="BE779" s="240"/>
      <c r="BF779" s="240"/>
      <c r="BG779" s="240"/>
      <c r="BH779" s="240"/>
      <c r="BI779" s="240"/>
      <c r="BJ779" s="240"/>
      <c r="BK779" s="240"/>
      <c r="BL779" s="240"/>
      <c r="BM779" s="240"/>
      <c r="BN779" s="240"/>
      <c r="BO779" s="240"/>
      <c r="BP779" s="240"/>
      <c r="BQ779" s="240"/>
      <c r="BR779" s="240"/>
      <c r="BS779" s="240"/>
      <c r="BT779" s="240"/>
      <c r="BU779" s="240"/>
      <c r="BV779" s="240"/>
      <c r="BW779" s="240"/>
      <c r="BX779" s="240"/>
      <c r="BY779" s="240"/>
      <c r="BZ779" s="240"/>
      <c r="CA779" s="240"/>
      <c r="CB779" s="240"/>
      <c r="CC779" s="240"/>
      <c r="CD779" s="240"/>
      <c r="CE779" s="240"/>
      <c r="CF779" s="240"/>
      <c r="CG779" s="240"/>
      <c r="CH779" s="240"/>
      <c r="CI779" s="240"/>
      <c r="CJ779" s="240"/>
      <c r="CK779" s="240"/>
      <c r="CL779" s="240"/>
      <c r="CM779" s="240"/>
      <c r="CN779" s="240"/>
      <c r="CO779" s="240"/>
      <c r="CP779" s="240"/>
      <c r="CQ779" s="240"/>
      <c r="CR779" s="240"/>
      <c r="CS779" s="240"/>
      <c r="CT779" s="240"/>
      <c r="CU779" s="240"/>
      <c r="CV779" s="240"/>
      <c r="CW779" s="240"/>
      <c r="CX779" s="240"/>
      <c r="CY779" s="240"/>
      <c r="CZ779" s="240"/>
      <c r="DA779" s="240"/>
      <c r="DB779" s="240"/>
      <c r="DC779" s="240"/>
      <c r="DD779" s="240"/>
      <c r="DE779" s="240"/>
      <c r="DF779" s="240"/>
      <c r="DG779" s="240"/>
      <c r="DH779" s="240"/>
      <c r="DI779" s="240"/>
      <c r="DJ779" s="240"/>
      <c r="DK779" s="240"/>
      <c r="DL779" s="240"/>
      <c r="DM779" s="240"/>
      <c r="DN779" s="240"/>
      <c r="DO779" s="240"/>
      <c r="DP779" s="240"/>
      <c r="DQ779" s="240"/>
      <c r="DR779" s="240"/>
      <c r="DS779" s="240"/>
      <c r="DT779" s="240"/>
      <c r="DU779" s="240"/>
      <c r="DV779" s="240"/>
      <c r="DW779" s="240"/>
      <c r="DX779" s="240"/>
      <c r="DY779" s="240"/>
      <c r="DZ779" s="240"/>
      <c r="EA779" s="240"/>
      <c r="EB779" s="240"/>
      <c r="EC779" s="240"/>
      <c r="ED779" s="240"/>
      <c r="EE779" s="240"/>
      <c r="EF779" s="240"/>
      <c r="EG779" s="240"/>
      <c r="EH779" s="240"/>
      <c r="EI779" s="240"/>
      <c r="EJ779" s="240"/>
      <c r="EK779" s="240"/>
      <c r="EL779" s="240"/>
      <c r="EM779" s="240"/>
      <c r="EN779" s="240"/>
      <c r="EO779" s="240"/>
      <c r="EP779" s="240"/>
      <c r="EQ779" s="240"/>
      <c r="ER779" s="240"/>
      <c r="ES779" s="240"/>
      <c r="ET779" s="240"/>
      <c r="EU779" s="240"/>
      <c r="EV779" s="240"/>
      <c r="EW779" s="240"/>
      <c r="EX779" s="240"/>
      <c r="EY779" s="240"/>
      <c r="EZ779" s="240"/>
      <c r="FA779" s="240"/>
      <c r="FB779" s="240"/>
      <c r="FC779" s="240"/>
      <c r="FD779" s="240"/>
      <c r="FE779" s="240"/>
      <c r="FF779" s="240"/>
      <c r="FG779" s="240"/>
      <c r="FH779" s="240"/>
      <c r="FI779" s="240"/>
      <c r="FJ779" s="240"/>
      <c r="FK779" s="240"/>
      <c r="FL779" s="240"/>
      <c r="FM779" s="240"/>
      <c r="FN779" s="240"/>
      <c r="FO779" s="240"/>
      <c r="FP779" s="240"/>
      <c r="FQ779" s="240"/>
      <c r="FR779" s="240"/>
      <c r="FS779" s="240"/>
      <c r="FT779" s="240"/>
      <c r="FU779" s="240"/>
      <c r="FV779" s="240"/>
    </row>
    <row r="780" spans="1:178" s="250" customFormat="1">
      <c r="A780" s="234"/>
      <c r="B780" s="234"/>
      <c r="C780" s="234"/>
      <c r="D780" s="234"/>
      <c r="E780" s="234"/>
      <c r="F780" s="234"/>
      <c r="G780" s="235"/>
      <c r="H780" s="236"/>
      <c r="AJ780" s="290"/>
      <c r="AK780" s="240"/>
      <c r="AL780" s="240"/>
      <c r="AM780" s="240"/>
      <c r="AN780" s="240"/>
      <c r="AO780" s="240"/>
      <c r="AP780" s="240"/>
      <c r="AQ780" s="240"/>
      <c r="AR780" s="240"/>
      <c r="AS780" s="240"/>
      <c r="AT780" s="240"/>
      <c r="AU780" s="240"/>
      <c r="AV780" s="240"/>
      <c r="AW780" s="240"/>
      <c r="AX780" s="240"/>
      <c r="AY780" s="240"/>
      <c r="AZ780" s="240"/>
      <c r="BA780" s="240"/>
      <c r="BB780" s="240"/>
      <c r="BC780" s="240"/>
      <c r="BD780" s="240"/>
      <c r="BE780" s="240"/>
      <c r="BF780" s="240"/>
      <c r="BG780" s="240"/>
      <c r="BH780" s="240"/>
      <c r="BI780" s="240"/>
      <c r="BJ780" s="240"/>
      <c r="BK780" s="240"/>
      <c r="BL780" s="240"/>
      <c r="BM780" s="240"/>
      <c r="BN780" s="240"/>
      <c r="BO780" s="240"/>
      <c r="BP780" s="240"/>
      <c r="BQ780" s="240"/>
      <c r="BR780" s="240"/>
      <c r="BS780" s="240"/>
      <c r="BT780" s="240"/>
      <c r="BU780" s="240"/>
      <c r="BV780" s="240"/>
      <c r="BW780" s="240"/>
      <c r="BX780" s="240"/>
      <c r="BY780" s="240"/>
      <c r="BZ780" s="240"/>
      <c r="CA780" s="240"/>
      <c r="CB780" s="240"/>
      <c r="CC780" s="240"/>
      <c r="CD780" s="240"/>
      <c r="CE780" s="240"/>
      <c r="CF780" s="240"/>
      <c r="CG780" s="240"/>
      <c r="CH780" s="240"/>
      <c r="CI780" s="240"/>
      <c r="CJ780" s="240"/>
      <c r="CK780" s="240"/>
      <c r="CL780" s="240"/>
      <c r="CM780" s="240"/>
      <c r="CN780" s="240"/>
      <c r="CO780" s="240"/>
      <c r="CP780" s="240"/>
      <c r="CQ780" s="240"/>
      <c r="CR780" s="240"/>
      <c r="CS780" s="240"/>
      <c r="CT780" s="240"/>
      <c r="CU780" s="240"/>
      <c r="CV780" s="240"/>
      <c r="CW780" s="240"/>
      <c r="CX780" s="240"/>
      <c r="CY780" s="240"/>
      <c r="CZ780" s="240"/>
      <c r="DA780" s="240"/>
      <c r="DB780" s="240"/>
      <c r="DC780" s="240"/>
      <c r="DD780" s="240"/>
      <c r="DE780" s="240"/>
      <c r="DF780" s="240"/>
      <c r="DG780" s="240"/>
      <c r="DH780" s="240"/>
      <c r="DI780" s="240"/>
      <c r="DJ780" s="240"/>
      <c r="DK780" s="240"/>
      <c r="DL780" s="240"/>
      <c r="DM780" s="240"/>
      <c r="DN780" s="240"/>
      <c r="DO780" s="240"/>
      <c r="DP780" s="240"/>
      <c r="DQ780" s="240"/>
      <c r="DR780" s="240"/>
      <c r="DS780" s="240"/>
      <c r="DT780" s="240"/>
      <c r="DU780" s="240"/>
      <c r="DV780" s="240"/>
      <c r="DW780" s="240"/>
      <c r="DX780" s="240"/>
      <c r="DY780" s="240"/>
      <c r="DZ780" s="240"/>
      <c r="EA780" s="240"/>
      <c r="EB780" s="240"/>
      <c r="EC780" s="240"/>
      <c r="ED780" s="240"/>
      <c r="EE780" s="240"/>
      <c r="EF780" s="240"/>
      <c r="EG780" s="240"/>
      <c r="EH780" s="240"/>
      <c r="EI780" s="240"/>
      <c r="EJ780" s="240"/>
      <c r="EK780" s="240"/>
      <c r="EL780" s="240"/>
      <c r="EM780" s="240"/>
      <c r="EN780" s="240"/>
      <c r="EO780" s="240"/>
      <c r="EP780" s="240"/>
      <c r="EQ780" s="240"/>
      <c r="ER780" s="240"/>
      <c r="ES780" s="240"/>
      <c r="ET780" s="240"/>
      <c r="EU780" s="240"/>
      <c r="EV780" s="240"/>
      <c r="EW780" s="240"/>
      <c r="EX780" s="240"/>
      <c r="EY780" s="240"/>
      <c r="EZ780" s="240"/>
      <c r="FA780" s="240"/>
      <c r="FB780" s="240"/>
      <c r="FC780" s="240"/>
      <c r="FD780" s="240"/>
      <c r="FE780" s="240"/>
      <c r="FF780" s="240"/>
      <c r="FG780" s="240"/>
      <c r="FH780" s="240"/>
      <c r="FI780" s="240"/>
      <c r="FJ780" s="240"/>
      <c r="FK780" s="240"/>
      <c r="FL780" s="240"/>
      <c r="FM780" s="240"/>
      <c r="FN780" s="240"/>
      <c r="FO780" s="240"/>
      <c r="FP780" s="240"/>
      <c r="FQ780" s="240"/>
      <c r="FR780" s="240"/>
      <c r="FS780" s="240"/>
      <c r="FT780" s="240"/>
      <c r="FU780" s="240"/>
      <c r="FV780" s="240"/>
    </row>
    <row r="781" spans="1:178" s="250" customFormat="1">
      <c r="A781" s="234"/>
      <c r="B781" s="234"/>
      <c r="C781" s="234"/>
      <c r="D781" s="234"/>
      <c r="E781" s="234"/>
      <c r="F781" s="234"/>
      <c r="G781" s="235"/>
      <c r="H781" s="236"/>
      <c r="AJ781" s="290"/>
      <c r="AK781" s="240"/>
      <c r="AL781" s="240"/>
      <c r="AM781" s="240"/>
      <c r="AN781" s="240"/>
      <c r="AO781" s="240"/>
      <c r="AP781" s="240"/>
      <c r="AQ781" s="240"/>
      <c r="AR781" s="240"/>
      <c r="AS781" s="240"/>
      <c r="AT781" s="240"/>
      <c r="AU781" s="240"/>
      <c r="AV781" s="240"/>
      <c r="AW781" s="240"/>
      <c r="AX781" s="240"/>
      <c r="AY781" s="240"/>
      <c r="AZ781" s="240"/>
      <c r="BA781" s="240"/>
      <c r="BB781" s="240"/>
      <c r="BC781" s="240"/>
      <c r="BD781" s="240"/>
      <c r="BE781" s="240"/>
      <c r="BF781" s="240"/>
      <c r="BG781" s="240"/>
      <c r="BH781" s="240"/>
      <c r="BI781" s="240"/>
      <c r="BJ781" s="240"/>
      <c r="BK781" s="240"/>
      <c r="BL781" s="240"/>
      <c r="BM781" s="240"/>
      <c r="BN781" s="240"/>
      <c r="BO781" s="240"/>
      <c r="BP781" s="240"/>
      <c r="BQ781" s="240"/>
      <c r="BR781" s="240"/>
      <c r="BS781" s="240"/>
      <c r="BT781" s="240"/>
      <c r="BU781" s="240"/>
      <c r="BV781" s="240"/>
      <c r="BW781" s="240"/>
      <c r="BX781" s="240"/>
      <c r="BY781" s="240"/>
      <c r="BZ781" s="240"/>
      <c r="CA781" s="240"/>
      <c r="CB781" s="240"/>
      <c r="CC781" s="240"/>
      <c r="CD781" s="240"/>
      <c r="CE781" s="240"/>
      <c r="CF781" s="240"/>
      <c r="CG781" s="240"/>
      <c r="CH781" s="240"/>
      <c r="CI781" s="240"/>
      <c r="CJ781" s="240"/>
      <c r="CK781" s="240"/>
      <c r="CL781" s="240"/>
      <c r="CM781" s="240"/>
      <c r="CN781" s="240"/>
      <c r="CO781" s="240"/>
      <c r="CP781" s="240"/>
      <c r="CQ781" s="240"/>
      <c r="CR781" s="240"/>
      <c r="CS781" s="240"/>
      <c r="CT781" s="240"/>
      <c r="CU781" s="240"/>
      <c r="CV781" s="240"/>
      <c r="CW781" s="240"/>
      <c r="CX781" s="240"/>
      <c r="CY781" s="240"/>
      <c r="CZ781" s="240"/>
      <c r="DA781" s="240"/>
      <c r="DB781" s="240"/>
      <c r="DC781" s="240"/>
      <c r="DD781" s="240"/>
      <c r="DE781" s="240"/>
      <c r="DF781" s="240"/>
      <c r="DG781" s="240"/>
      <c r="DH781" s="240"/>
      <c r="DI781" s="240"/>
      <c r="DJ781" s="240"/>
      <c r="DK781" s="240"/>
      <c r="DL781" s="240"/>
      <c r="DM781" s="240"/>
      <c r="DN781" s="240"/>
      <c r="DO781" s="240"/>
      <c r="DP781" s="240"/>
      <c r="DQ781" s="240"/>
      <c r="DR781" s="240"/>
      <c r="DS781" s="240"/>
      <c r="DT781" s="240"/>
      <c r="DU781" s="240"/>
      <c r="DV781" s="240"/>
      <c r="DW781" s="240"/>
      <c r="DX781" s="240"/>
      <c r="DY781" s="240"/>
      <c r="DZ781" s="240"/>
      <c r="EA781" s="240"/>
      <c r="EB781" s="240"/>
      <c r="EC781" s="240"/>
      <c r="ED781" s="240"/>
      <c r="EE781" s="240"/>
      <c r="EF781" s="240"/>
      <c r="EG781" s="240"/>
      <c r="EH781" s="240"/>
      <c r="EI781" s="240"/>
      <c r="EJ781" s="240"/>
      <c r="EK781" s="240"/>
      <c r="EL781" s="240"/>
      <c r="EM781" s="240"/>
      <c r="EN781" s="240"/>
      <c r="EO781" s="240"/>
      <c r="EP781" s="240"/>
      <c r="EQ781" s="240"/>
      <c r="ER781" s="240"/>
      <c r="ES781" s="240"/>
      <c r="ET781" s="240"/>
      <c r="EU781" s="240"/>
      <c r="EV781" s="240"/>
      <c r="EW781" s="240"/>
      <c r="EX781" s="240"/>
      <c r="EY781" s="240"/>
      <c r="EZ781" s="240"/>
      <c r="FA781" s="240"/>
      <c r="FB781" s="240"/>
      <c r="FC781" s="240"/>
      <c r="FD781" s="240"/>
      <c r="FE781" s="240"/>
      <c r="FF781" s="240"/>
      <c r="FG781" s="240"/>
      <c r="FH781" s="240"/>
      <c r="FI781" s="240"/>
      <c r="FJ781" s="240"/>
      <c r="FK781" s="240"/>
      <c r="FL781" s="240"/>
      <c r="FM781" s="240"/>
      <c r="FN781" s="240"/>
      <c r="FO781" s="240"/>
      <c r="FP781" s="240"/>
      <c r="FQ781" s="240"/>
      <c r="FR781" s="240"/>
      <c r="FS781" s="240"/>
      <c r="FT781" s="240"/>
      <c r="FU781" s="240"/>
      <c r="FV781" s="240"/>
    </row>
    <row r="782" spans="1:178" s="250" customFormat="1">
      <c r="A782" s="234"/>
      <c r="B782" s="234"/>
      <c r="C782" s="234"/>
      <c r="D782" s="234"/>
      <c r="E782" s="234"/>
      <c r="F782" s="234"/>
      <c r="G782" s="235"/>
      <c r="H782" s="236"/>
      <c r="AJ782" s="290"/>
      <c r="AK782" s="240"/>
      <c r="AL782" s="240"/>
      <c r="AM782" s="240"/>
      <c r="AN782" s="240"/>
      <c r="AO782" s="240"/>
      <c r="AP782" s="240"/>
      <c r="AQ782" s="240"/>
      <c r="AR782" s="240"/>
      <c r="AS782" s="240"/>
      <c r="AT782" s="240"/>
      <c r="AU782" s="240"/>
      <c r="AV782" s="240"/>
      <c r="AW782" s="240"/>
      <c r="AX782" s="240"/>
      <c r="AY782" s="240"/>
      <c r="AZ782" s="240"/>
      <c r="BA782" s="240"/>
      <c r="BB782" s="240"/>
      <c r="BC782" s="240"/>
      <c r="BD782" s="240"/>
      <c r="BE782" s="240"/>
      <c r="BF782" s="240"/>
      <c r="BG782" s="240"/>
      <c r="BH782" s="240"/>
      <c r="BI782" s="240"/>
      <c r="BJ782" s="240"/>
      <c r="BK782" s="240"/>
      <c r="BL782" s="240"/>
      <c r="BM782" s="240"/>
      <c r="BN782" s="240"/>
      <c r="BO782" s="240"/>
      <c r="BP782" s="240"/>
      <c r="BQ782" s="240"/>
      <c r="BR782" s="240"/>
      <c r="BS782" s="240"/>
      <c r="BT782" s="240"/>
      <c r="BU782" s="240"/>
      <c r="BV782" s="240"/>
      <c r="BW782" s="240"/>
      <c r="BX782" s="240"/>
      <c r="BY782" s="240"/>
      <c r="BZ782" s="240"/>
      <c r="CA782" s="240"/>
      <c r="CB782" s="240"/>
      <c r="CC782" s="240"/>
      <c r="CD782" s="240"/>
      <c r="CE782" s="240"/>
      <c r="CF782" s="240"/>
      <c r="CG782" s="240"/>
      <c r="CH782" s="240"/>
      <c r="CI782" s="240"/>
      <c r="CJ782" s="240"/>
      <c r="CK782" s="240"/>
      <c r="CL782" s="240"/>
      <c r="CM782" s="240"/>
      <c r="CN782" s="240"/>
      <c r="CO782" s="240"/>
      <c r="CP782" s="240"/>
      <c r="CQ782" s="240"/>
      <c r="CR782" s="240"/>
      <c r="CS782" s="240"/>
      <c r="CT782" s="240"/>
      <c r="CU782" s="240"/>
      <c r="CV782" s="240"/>
      <c r="CW782" s="240"/>
      <c r="CX782" s="240"/>
      <c r="CY782" s="240"/>
      <c r="CZ782" s="240"/>
      <c r="DA782" s="240"/>
      <c r="DB782" s="240"/>
      <c r="DC782" s="240"/>
      <c r="DD782" s="240"/>
      <c r="DE782" s="240"/>
      <c r="DF782" s="240"/>
      <c r="DG782" s="240"/>
      <c r="DH782" s="240"/>
      <c r="DI782" s="240"/>
      <c r="DJ782" s="240"/>
      <c r="DK782" s="240"/>
      <c r="DL782" s="240"/>
      <c r="DM782" s="240"/>
      <c r="DN782" s="240"/>
      <c r="DO782" s="240"/>
      <c r="DP782" s="240"/>
      <c r="DQ782" s="240"/>
      <c r="DR782" s="240"/>
      <c r="DS782" s="240"/>
      <c r="DT782" s="240"/>
      <c r="DU782" s="240"/>
      <c r="DV782" s="240"/>
      <c r="DW782" s="240"/>
      <c r="DX782" s="240"/>
      <c r="DY782" s="240"/>
      <c r="DZ782" s="240"/>
      <c r="EA782" s="240"/>
      <c r="EB782" s="240"/>
      <c r="EC782" s="240"/>
      <c r="ED782" s="240"/>
      <c r="EE782" s="240"/>
      <c r="EF782" s="240"/>
      <c r="EG782" s="240"/>
      <c r="EH782" s="240"/>
      <c r="EI782" s="240"/>
      <c r="EJ782" s="240"/>
      <c r="EK782" s="240"/>
      <c r="EL782" s="240"/>
      <c r="EM782" s="240"/>
      <c r="EN782" s="240"/>
      <c r="EO782" s="240"/>
      <c r="EP782" s="240"/>
      <c r="EQ782" s="240"/>
      <c r="ER782" s="240"/>
      <c r="ES782" s="240"/>
      <c r="ET782" s="240"/>
      <c r="EU782" s="240"/>
      <c r="EV782" s="240"/>
      <c r="EW782" s="240"/>
      <c r="EX782" s="240"/>
      <c r="EY782" s="240"/>
      <c r="EZ782" s="240"/>
      <c r="FA782" s="240"/>
      <c r="FB782" s="240"/>
      <c r="FC782" s="240"/>
      <c r="FD782" s="240"/>
      <c r="FE782" s="240"/>
      <c r="FF782" s="240"/>
      <c r="FG782" s="240"/>
      <c r="FH782" s="240"/>
      <c r="FI782" s="240"/>
      <c r="FJ782" s="240"/>
      <c r="FK782" s="240"/>
      <c r="FL782" s="240"/>
      <c r="FM782" s="240"/>
      <c r="FN782" s="240"/>
      <c r="FO782" s="240"/>
      <c r="FP782" s="240"/>
      <c r="FQ782" s="240"/>
      <c r="FR782" s="240"/>
      <c r="FS782" s="240"/>
      <c r="FT782" s="240"/>
      <c r="FU782" s="240"/>
      <c r="FV782" s="240"/>
    </row>
    <row r="783" spans="1:178" s="250" customFormat="1">
      <c r="A783" s="234"/>
      <c r="B783" s="234"/>
      <c r="C783" s="234"/>
      <c r="D783" s="234"/>
      <c r="E783" s="234"/>
      <c r="F783" s="234"/>
      <c r="G783" s="235"/>
      <c r="H783" s="236"/>
      <c r="AJ783" s="290"/>
      <c r="AK783" s="240"/>
      <c r="AL783" s="240"/>
      <c r="AM783" s="240"/>
      <c r="AN783" s="240"/>
      <c r="AO783" s="240"/>
      <c r="AP783" s="240"/>
      <c r="AQ783" s="240"/>
      <c r="AR783" s="240"/>
      <c r="AS783" s="240"/>
      <c r="AT783" s="240"/>
      <c r="AU783" s="240"/>
      <c r="AV783" s="240"/>
      <c r="AW783" s="240"/>
      <c r="AX783" s="240"/>
      <c r="AY783" s="240"/>
      <c r="AZ783" s="240"/>
      <c r="BA783" s="240"/>
      <c r="BB783" s="240"/>
      <c r="BC783" s="240"/>
      <c r="BD783" s="240"/>
      <c r="BE783" s="240"/>
      <c r="BF783" s="240"/>
      <c r="BG783" s="240"/>
      <c r="BH783" s="240"/>
      <c r="BI783" s="240"/>
      <c r="BJ783" s="240"/>
      <c r="BK783" s="240"/>
      <c r="BL783" s="240"/>
      <c r="BM783" s="240"/>
      <c r="BN783" s="240"/>
      <c r="BO783" s="240"/>
      <c r="BP783" s="240"/>
      <c r="BQ783" s="240"/>
      <c r="BR783" s="240"/>
      <c r="BS783" s="240"/>
      <c r="BT783" s="240"/>
      <c r="BU783" s="240"/>
      <c r="BV783" s="240"/>
      <c r="BW783" s="240"/>
      <c r="BX783" s="240"/>
      <c r="BY783" s="240"/>
      <c r="BZ783" s="240"/>
      <c r="CA783" s="240"/>
      <c r="CB783" s="240"/>
      <c r="CC783" s="240"/>
      <c r="CD783" s="240"/>
      <c r="CE783" s="240"/>
      <c r="CF783" s="240"/>
      <c r="CG783" s="240"/>
      <c r="CH783" s="240"/>
      <c r="CI783" s="240"/>
      <c r="CJ783" s="240"/>
      <c r="CK783" s="240"/>
      <c r="CL783" s="240"/>
      <c r="CM783" s="240"/>
      <c r="CN783" s="240"/>
      <c r="CO783" s="240"/>
      <c r="CP783" s="240"/>
      <c r="CQ783" s="240"/>
      <c r="CR783" s="240"/>
      <c r="CS783" s="240"/>
      <c r="CT783" s="240"/>
      <c r="CU783" s="240"/>
      <c r="CV783" s="240"/>
      <c r="CW783" s="240"/>
      <c r="CX783" s="240"/>
      <c r="CY783" s="240"/>
      <c r="CZ783" s="240"/>
      <c r="DA783" s="240"/>
      <c r="DB783" s="240"/>
      <c r="DC783" s="240"/>
      <c r="DD783" s="240"/>
      <c r="DE783" s="240"/>
      <c r="DF783" s="240"/>
      <c r="DG783" s="240"/>
      <c r="DH783" s="240"/>
      <c r="DI783" s="240"/>
      <c r="DJ783" s="240"/>
      <c r="DK783" s="240"/>
      <c r="DL783" s="240"/>
      <c r="DM783" s="240"/>
      <c r="DN783" s="240"/>
      <c r="DO783" s="240"/>
      <c r="DP783" s="240"/>
      <c r="DQ783" s="240"/>
      <c r="DR783" s="240"/>
      <c r="DS783" s="240"/>
      <c r="DT783" s="240"/>
      <c r="DU783" s="240"/>
      <c r="DV783" s="240"/>
      <c r="DW783" s="240"/>
      <c r="DX783" s="240"/>
      <c r="DY783" s="240"/>
      <c r="DZ783" s="240"/>
      <c r="EA783" s="240"/>
      <c r="EB783" s="240"/>
      <c r="EC783" s="240"/>
      <c r="ED783" s="240"/>
      <c r="EE783" s="240"/>
      <c r="EF783" s="240"/>
      <c r="EG783" s="240"/>
      <c r="EH783" s="240"/>
      <c r="EI783" s="240"/>
      <c r="EJ783" s="240"/>
      <c r="EK783" s="240"/>
      <c r="EL783" s="240"/>
      <c r="EM783" s="240"/>
      <c r="EN783" s="240"/>
      <c r="EO783" s="240"/>
      <c r="EP783" s="240"/>
      <c r="EQ783" s="240"/>
      <c r="ER783" s="240"/>
      <c r="ES783" s="240"/>
      <c r="ET783" s="240"/>
      <c r="EU783" s="240"/>
      <c r="EV783" s="240"/>
      <c r="EW783" s="240"/>
      <c r="EX783" s="240"/>
      <c r="EY783" s="240"/>
      <c r="EZ783" s="240"/>
      <c r="FA783" s="240"/>
      <c r="FB783" s="240"/>
      <c r="FC783" s="240"/>
      <c r="FD783" s="240"/>
      <c r="FE783" s="240"/>
      <c r="FF783" s="240"/>
      <c r="FG783" s="240"/>
      <c r="FH783" s="240"/>
      <c r="FI783" s="240"/>
      <c r="FJ783" s="240"/>
      <c r="FK783" s="240"/>
      <c r="FL783" s="240"/>
      <c r="FM783" s="240"/>
      <c r="FN783" s="240"/>
      <c r="FO783" s="240"/>
      <c r="FP783" s="240"/>
      <c r="FQ783" s="240"/>
      <c r="FR783" s="240"/>
      <c r="FS783" s="240"/>
      <c r="FT783" s="240"/>
      <c r="FU783" s="240"/>
      <c r="FV783" s="240"/>
    </row>
    <row r="784" spans="1:178" s="250" customFormat="1">
      <c r="A784" s="234"/>
      <c r="B784" s="234"/>
      <c r="C784" s="234"/>
      <c r="D784" s="234"/>
      <c r="E784" s="234"/>
      <c r="F784" s="234"/>
      <c r="G784" s="235"/>
      <c r="H784" s="236"/>
      <c r="AJ784" s="290"/>
      <c r="AK784" s="240"/>
      <c r="AL784" s="240"/>
      <c r="AM784" s="240"/>
      <c r="AN784" s="240"/>
      <c r="AO784" s="240"/>
      <c r="AP784" s="240"/>
      <c r="AQ784" s="240"/>
      <c r="AR784" s="240"/>
      <c r="AS784" s="240"/>
      <c r="AT784" s="240"/>
      <c r="AU784" s="240"/>
      <c r="AV784" s="240"/>
      <c r="AW784" s="240"/>
      <c r="AX784" s="240"/>
      <c r="AY784" s="240"/>
      <c r="AZ784" s="240"/>
      <c r="BA784" s="240"/>
      <c r="BB784" s="240"/>
      <c r="BC784" s="240"/>
      <c r="BD784" s="240"/>
      <c r="BE784" s="240"/>
      <c r="BF784" s="240"/>
      <c r="BG784" s="240"/>
      <c r="BH784" s="240"/>
      <c r="BI784" s="240"/>
      <c r="BJ784" s="240"/>
      <c r="BK784" s="240"/>
      <c r="BL784" s="240"/>
      <c r="BM784" s="240"/>
      <c r="BN784" s="240"/>
      <c r="BO784" s="240"/>
      <c r="BP784" s="240"/>
      <c r="BQ784" s="240"/>
      <c r="BR784" s="240"/>
      <c r="BS784" s="240"/>
      <c r="BT784" s="240"/>
      <c r="BU784" s="240"/>
      <c r="BV784" s="240"/>
      <c r="BW784" s="240"/>
      <c r="BX784" s="240"/>
      <c r="BY784" s="240"/>
      <c r="BZ784" s="240"/>
      <c r="CA784" s="240"/>
      <c r="CB784" s="240"/>
      <c r="CC784" s="240"/>
      <c r="CD784" s="240"/>
      <c r="CE784" s="240"/>
      <c r="CF784" s="240"/>
      <c r="CG784" s="240"/>
      <c r="CH784" s="240"/>
      <c r="CI784" s="240"/>
      <c r="CJ784" s="240"/>
      <c r="CK784" s="240"/>
      <c r="CL784" s="240"/>
      <c r="CM784" s="240"/>
      <c r="CN784" s="240"/>
      <c r="CO784" s="240"/>
      <c r="CP784" s="240"/>
      <c r="CQ784" s="240"/>
      <c r="CR784" s="240"/>
      <c r="CS784" s="240"/>
      <c r="CT784" s="240"/>
      <c r="CU784" s="240"/>
      <c r="CV784" s="240"/>
      <c r="CW784" s="240"/>
      <c r="CX784" s="240"/>
      <c r="CY784" s="240"/>
      <c r="CZ784" s="240"/>
      <c r="DA784" s="240"/>
      <c r="DB784" s="240"/>
      <c r="DC784" s="240"/>
      <c r="DD784" s="240"/>
      <c r="DE784" s="240"/>
      <c r="DF784" s="240"/>
      <c r="DG784" s="240"/>
      <c r="DH784" s="240"/>
      <c r="DI784" s="240"/>
      <c r="DJ784" s="240"/>
      <c r="DK784" s="240"/>
      <c r="DL784" s="240"/>
      <c r="DM784" s="240"/>
      <c r="DN784" s="240"/>
      <c r="DO784" s="240"/>
      <c r="DP784" s="240"/>
      <c r="DQ784" s="240"/>
      <c r="DR784" s="240"/>
      <c r="DS784" s="240"/>
      <c r="DT784" s="240"/>
      <c r="DU784" s="240"/>
      <c r="DV784" s="240"/>
      <c r="DW784" s="240"/>
      <c r="DX784" s="240"/>
      <c r="DY784" s="240"/>
      <c r="DZ784" s="240"/>
      <c r="EA784" s="240"/>
      <c r="EB784" s="240"/>
      <c r="EC784" s="240"/>
      <c r="ED784" s="240"/>
      <c r="EE784" s="240"/>
      <c r="EF784" s="240"/>
      <c r="EG784" s="240"/>
      <c r="EH784" s="240"/>
      <c r="EI784" s="240"/>
      <c r="EJ784" s="240"/>
      <c r="EK784" s="240"/>
      <c r="EL784" s="240"/>
      <c r="EM784" s="240"/>
      <c r="EN784" s="240"/>
      <c r="EO784" s="240"/>
      <c r="EP784" s="240"/>
      <c r="EQ784" s="240"/>
      <c r="ER784" s="240"/>
      <c r="ES784" s="240"/>
      <c r="ET784" s="240"/>
      <c r="EU784" s="240"/>
      <c r="EV784" s="240"/>
      <c r="EW784" s="240"/>
      <c r="EX784" s="240"/>
      <c r="EY784" s="240"/>
      <c r="EZ784" s="240"/>
      <c r="FA784" s="240"/>
      <c r="FB784" s="240"/>
      <c r="FC784" s="240"/>
      <c r="FD784" s="240"/>
      <c r="FE784" s="240"/>
      <c r="FF784" s="240"/>
      <c r="FG784" s="240"/>
      <c r="FH784" s="240"/>
      <c r="FI784" s="240"/>
      <c r="FJ784" s="240"/>
      <c r="FK784" s="240"/>
      <c r="FL784" s="240"/>
      <c r="FM784" s="240"/>
      <c r="FN784" s="240"/>
      <c r="FO784" s="240"/>
      <c r="FP784" s="240"/>
      <c r="FQ784" s="240"/>
      <c r="FR784" s="240"/>
      <c r="FS784" s="240"/>
      <c r="FT784" s="240"/>
      <c r="FU784" s="240"/>
      <c r="FV784" s="240"/>
    </row>
    <row r="785" spans="1:178" s="250" customFormat="1">
      <c r="A785" s="234"/>
      <c r="B785" s="234"/>
      <c r="C785" s="234"/>
      <c r="D785" s="234"/>
      <c r="E785" s="234"/>
      <c r="F785" s="234"/>
      <c r="G785" s="235"/>
      <c r="H785" s="236"/>
      <c r="AJ785" s="290"/>
      <c r="AK785" s="240"/>
      <c r="AL785" s="240"/>
      <c r="AM785" s="240"/>
      <c r="AN785" s="240"/>
      <c r="AO785" s="240"/>
      <c r="AP785" s="240"/>
      <c r="AQ785" s="240"/>
      <c r="AR785" s="240"/>
      <c r="AS785" s="240"/>
      <c r="AT785" s="240"/>
      <c r="AU785" s="240"/>
      <c r="AV785" s="240"/>
      <c r="AW785" s="240"/>
      <c r="AX785" s="240"/>
      <c r="AY785" s="240"/>
      <c r="AZ785" s="240"/>
      <c r="BA785" s="240"/>
      <c r="BB785" s="240"/>
      <c r="BC785" s="240"/>
      <c r="BD785" s="240"/>
      <c r="BE785" s="240"/>
      <c r="BF785" s="240"/>
      <c r="BG785" s="240"/>
      <c r="BH785" s="240"/>
      <c r="BI785" s="240"/>
      <c r="BJ785" s="240"/>
      <c r="BK785" s="240"/>
      <c r="BL785" s="240"/>
      <c r="BM785" s="240"/>
      <c r="BN785" s="240"/>
      <c r="BO785" s="240"/>
      <c r="BP785" s="240"/>
      <c r="BQ785" s="240"/>
      <c r="BR785" s="240"/>
      <c r="BS785" s="240"/>
      <c r="BT785" s="240"/>
      <c r="BU785" s="240"/>
      <c r="BV785" s="240"/>
      <c r="BW785" s="240"/>
      <c r="BX785" s="240"/>
      <c r="BY785" s="240"/>
      <c r="BZ785" s="240"/>
      <c r="CA785" s="240"/>
      <c r="CB785" s="240"/>
      <c r="CC785" s="240"/>
      <c r="CD785" s="240"/>
      <c r="CE785" s="240"/>
      <c r="CF785" s="240"/>
      <c r="CG785" s="240"/>
      <c r="CH785" s="240"/>
      <c r="CI785" s="240"/>
      <c r="CJ785" s="240"/>
      <c r="CK785" s="240"/>
      <c r="CL785" s="240"/>
      <c r="CM785" s="240"/>
      <c r="CN785" s="240"/>
      <c r="CO785" s="240"/>
      <c r="CP785" s="240"/>
      <c r="CQ785" s="240"/>
      <c r="CR785" s="240"/>
      <c r="CS785" s="240"/>
      <c r="CT785" s="240"/>
      <c r="CU785" s="240"/>
      <c r="CV785" s="240"/>
      <c r="CW785" s="240"/>
      <c r="CX785" s="240"/>
      <c r="CY785" s="240"/>
      <c r="CZ785" s="240"/>
      <c r="DA785" s="240"/>
      <c r="DB785" s="240"/>
      <c r="DC785" s="240"/>
      <c r="DD785" s="240"/>
      <c r="DE785" s="240"/>
      <c r="DF785" s="240"/>
      <c r="DG785" s="240"/>
      <c r="DH785" s="240"/>
      <c r="DI785" s="240"/>
      <c r="DJ785" s="240"/>
      <c r="DK785" s="240"/>
      <c r="DL785" s="240"/>
      <c r="DM785" s="240"/>
      <c r="DN785" s="240"/>
      <c r="DO785" s="240"/>
      <c r="DP785" s="240"/>
      <c r="DQ785" s="240"/>
      <c r="DR785" s="240"/>
      <c r="DS785" s="240"/>
      <c r="DT785" s="240"/>
      <c r="DU785" s="240"/>
      <c r="DV785" s="240"/>
      <c r="DW785" s="240"/>
      <c r="DX785" s="240"/>
      <c r="DY785" s="240"/>
      <c r="DZ785" s="240"/>
      <c r="EA785" s="240"/>
      <c r="EB785" s="240"/>
      <c r="EC785" s="240"/>
      <c r="ED785" s="240"/>
      <c r="EE785" s="240"/>
      <c r="EF785" s="240"/>
      <c r="EG785" s="240"/>
      <c r="EH785" s="240"/>
      <c r="EI785" s="240"/>
      <c r="EJ785" s="240"/>
      <c r="EK785" s="240"/>
      <c r="EL785" s="240"/>
      <c r="EM785" s="240"/>
      <c r="EN785" s="240"/>
      <c r="EO785" s="240"/>
      <c r="EP785" s="240"/>
      <c r="EQ785" s="240"/>
      <c r="ER785" s="240"/>
      <c r="ES785" s="240"/>
      <c r="ET785" s="240"/>
      <c r="EU785" s="240"/>
      <c r="EV785" s="240"/>
      <c r="EW785" s="240"/>
      <c r="EX785" s="240"/>
      <c r="EY785" s="240"/>
      <c r="EZ785" s="240"/>
      <c r="FA785" s="240"/>
      <c r="FB785" s="240"/>
      <c r="FC785" s="240"/>
      <c r="FD785" s="240"/>
      <c r="FE785" s="240"/>
      <c r="FF785" s="240"/>
      <c r="FG785" s="240"/>
      <c r="FH785" s="240"/>
      <c r="FI785" s="240"/>
      <c r="FJ785" s="240"/>
      <c r="FK785" s="240"/>
      <c r="FL785" s="240"/>
      <c r="FM785" s="240"/>
      <c r="FN785" s="240"/>
      <c r="FO785" s="240"/>
      <c r="FP785" s="240"/>
      <c r="FQ785" s="240"/>
      <c r="FR785" s="240"/>
      <c r="FS785" s="240"/>
      <c r="FT785" s="240"/>
      <c r="FU785" s="240"/>
      <c r="FV785" s="240"/>
    </row>
    <row r="786" spans="1:178" s="250" customFormat="1">
      <c r="A786" s="234"/>
      <c r="B786" s="234"/>
      <c r="C786" s="234"/>
      <c r="D786" s="234"/>
      <c r="E786" s="234"/>
      <c r="F786" s="234"/>
      <c r="G786" s="235"/>
      <c r="H786" s="236"/>
      <c r="AJ786" s="290"/>
      <c r="AK786" s="240"/>
      <c r="AL786" s="240"/>
      <c r="AM786" s="240"/>
      <c r="AN786" s="240"/>
      <c r="AO786" s="240"/>
      <c r="AP786" s="240"/>
      <c r="AQ786" s="240"/>
      <c r="AR786" s="240"/>
      <c r="AS786" s="240"/>
      <c r="AT786" s="240"/>
      <c r="AU786" s="240"/>
      <c r="AV786" s="240"/>
      <c r="AW786" s="240"/>
      <c r="AX786" s="240"/>
      <c r="AY786" s="240"/>
      <c r="AZ786" s="240"/>
      <c r="BA786" s="240"/>
      <c r="BB786" s="240"/>
      <c r="BC786" s="240"/>
      <c r="BD786" s="240"/>
      <c r="BE786" s="240"/>
      <c r="BF786" s="240"/>
      <c r="BG786" s="240"/>
      <c r="BH786" s="240"/>
      <c r="BI786" s="240"/>
      <c r="BJ786" s="240"/>
      <c r="BK786" s="240"/>
      <c r="BL786" s="240"/>
      <c r="BM786" s="240"/>
      <c r="BN786" s="240"/>
      <c r="BO786" s="240"/>
      <c r="BP786" s="240"/>
      <c r="BQ786" s="240"/>
      <c r="BR786" s="240"/>
      <c r="BS786" s="240"/>
      <c r="BT786" s="240"/>
      <c r="BU786" s="240"/>
      <c r="BV786" s="240"/>
      <c r="BW786" s="240"/>
      <c r="BX786" s="240"/>
      <c r="BY786" s="240"/>
      <c r="BZ786" s="240"/>
      <c r="CA786" s="240"/>
      <c r="CB786" s="240"/>
      <c r="CC786" s="240"/>
      <c r="CD786" s="240"/>
      <c r="CE786" s="240"/>
      <c r="CF786" s="240"/>
      <c r="CG786" s="240"/>
      <c r="CH786" s="240"/>
      <c r="CI786" s="240"/>
      <c r="CJ786" s="240"/>
      <c r="CK786" s="240"/>
      <c r="CL786" s="240"/>
      <c r="CM786" s="240"/>
      <c r="CN786" s="240"/>
      <c r="CO786" s="240"/>
      <c r="CP786" s="240"/>
      <c r="CQ786" s="240"/>
      <c r="CR786" s="240"/>
      <c r="CS786" s="240"/>
      <c r="CT786" s="240"/>
      <c r="CU786" s="240"/>
      <c r="CV786" s="240"/>
      <c r="CW786" s="240"/>
      <c r="CX786" s="240"/>
      <c r="CY786" s="240"/>
      <c r="CZ786" s="240"/>
      <c r="DA786" s="240"/>
      <c r="DB786" s="240"/>
      <c r="DC786" s="240"/>
      <c r="DD786" s="240"/>
      <c r="DE786" s="240"/>
      <c r="DF786" s="240"/>
      <c r="DG786" s="240"/>
      <c r="DH786" s="240"/>
      <c r="DI786" s="240"/>
      <c r="DJ786" s="240"/>
      <c r="DK786" s="240"/>
      <c r="DL786" s="240"/>
      <c r="DM786" s="240"/>
      <c r="DN786" s="240"/>
      <c r="DO786" s="240"/>
      <c r="DP786" s="240"/>
      <c r="DQ786" s="240"/>
      <c r="DR786" s="240"/>
      <c r="DS786" s="240"/>
      <c r="DT786" s="240"/>
      <c r="DU786" s="240"/>
      <c r="DV786" s="240"/>
      <c r="DW786" s="240"/>
      <c r="DX786" s="240"/>
      <c r="DY786" s="240"/>
      <c r="DZ786" s="240"/>
      <c r="EA786" s="240"/>
      <c r="EB786" s="240"/>
      <c r="EC786" s="240"/>
      <c r="ED786" s="240"/>
      <c r="EE786" s="240"/>
      <c r="EF786" s="240"/>
      <c r="EG786" s="240"/>
      <c r="EH786" s="240"/>
      <c r="EI786" s="240"/>
      <c r="EJ786" s="240"/>
      <c r="EK786" s="240"/>
      <c r="EL786" s="240"/>
      <c r="EM786" s="240"/>
      <c r="EN786" s="240"/>
      <c r="EO786" s="240"/>
      <c r="EP786" s="240"/>
      <c r="EQ786" s="240"/>
      <c r="ER786" s="240"/>
      <c r="ES786" s="240"/>
      <c r="ET786" s="240"/>
      <c r="EU786" s="240"/>
      <c r="EV786" s="240"/>
      <c r="EW786" s="240"/>
      <c r="EX786" s="240"/>
      <c r="EY786" s="240"/>
      <c r="EZ786" s="240"/>
      <c r="FA786" s="240"/>
      <c r="FB786" s="240"/>
      <c r="FC786" s="240"/>
      <c r="FD786" s="240"/>
      <c r="FE786" s="240"/>
      <c r="FF786" s="240"/>
      <c r="FG786" s="240"/>
      <c r="FH786" s="240"/>
      <c r="FI786" s="240"/>
      <c r="FJ786" s="240"/>
      <c r="FK786" s="240"/>
      <c r="FL786" s="240"/>
      <c r="FM786" s="240"/>
      <c r="FN786" s="240"/>
      <c r="FO786" s="240"/>
      <c r="FP786" s="240"/>
      <c r="FQ786" s="240"/>
      <c r="FR786" s="240"/>
      <c r="FS786" s="240"/>
      <c r="FT786" s="240"/>
      <c r="FU786" s="240"/>
      <c r="FV786" s="240"/>
    </row>
    <row r="787" spans="1:178" s="250" customFormat="1">
      <c r="A787" s="234"/>
      <c r="B787" s="234"/>
      <c r="C787" s="234"/>
      <c r="D787" s="234"/>
      <c r="E787" s="234"/>
      <c r="F787" s="234"/>
      <c r="G787" s="235"/>
      <c r="H787" s="236"/>
      <c r="AJ787" s="290"/>
      <c r="AK787" s="240"/>
      <c r="AL787" s="240"/>
      <c r="AM787" s="240"/>
      <c r="AN787" s="240"/>
      <c r="AO787" s="240"/>
      <c r="AP787" s="240"/>
      <c r="AQ787" s="240"/>
      <c r="AR787" s="240"/>
      <c r="AS787" s="240"/>
      <c r="AT787" s="240"/>
      <c r="AU787" s="240"/>
      <c r="AV787" s="240"/>
      <c r="AW787" s="240"/>
      <c r="AX787" s="240"/>
      <c r="AY787" s="240"/>
      <c r="AZ787" s="240"/>
      <c r="BA787" s="240"/>
      <c r="BB787" s="240"/>
      <c r="BC787" s="240"/>
      <c r="BD787" s="240"/>
      <c r="BE787" s="240"/>
      <c r="BF787" s="240"/>
      <c r="BG787" s="240"/>
      <c r="BH787" s="240"/>
      <c r="BI787" s="240"/>
      <c r="BJ787" s="240"/>
      <c r="BK787" s="240"/>
      <c r="BL787" s="240"/>
      <c r="BM787" s="240"/>
      <c r="BN787" s="240"/>
      <c r="BO787" s="240"/>
      <c r="BP787" s="240"/>
      <c r="BQ787" s="240"/>
      <c r="BR787" s="240"/>
      <c r="BS787" s="240"/>
      <c r="BT787" s="240"/>
      <c r="BU787" s="240"/>
      <c r="BV787" s="240"/>
      <c r="BW787" s="240"/>
      <c r="BX787" s="240"/>
      <c r="BY787" s="240"/>
      <c r="BZ787" s="240"/>
      <c r="CA787" s="240"/>
      <c r="CB787" s="240"/>
      <c r="CC787" s="240"/>
      <c r="CD787" s="240"/>
      <c r="CE787" s="240"/>
      <c r="CF787" s="240"/>
      <c r="CG787" s="240"/>
      <c r="CH787" s="240"/>
      <c r="CI787" s="240"/>
      <c r="CJ787" s="240"/>
      <c r="CK787" s="240"/>
      <c r="CL787" s="240"/>
      <c r="CM787" s="240"/>
      <c r="CN787" s="240"/>
      <c r="CO787" s="240"/>
      <c r="CP787" s="240"/>
      <c r="CQ787" s="240"/>
      <c r="CR787" s="240"/>
      <c r="CS787" s="240"/>
      <c r="CT787" s="240"/>
      <c r="CU787" s="240"/>
      <c r="CV787" s="240"/>
      <c r="CW787" s="240"/>
      <c r="CX787" s="240"/>
      <c r="CY787" s="240"/>
      <c r="CZ787" s="240"/>
      <c r="DA787" s="240"/>
      <c r="DB787" s="240"/>
      <c r="DC787" s="240"/>
      <c r="DD787" s="240"/>
      <c r="DE787" s="240"/>
      <c r="DF787" s="240"/>
      <c r="DG787" s="240"/>
      <c r="DH787" s="240"/>
      <c r="DI787" s="240"/>
      <c r="DJ787" s="240"/>
      <c r="DK787" s="240"/>
      <c r="DL787" s="240"/>
      <c r="DM787" s="240"/>
      <c r="DN787" s="240"/>
      <c r="DO787" s="240"/>
      <c r="DP787" s="240"/>
      <c r="DQ787" s="240"/>
      <c r="DR787" s="240"/>
      <c r="DS787" s="240"/>
      <c r="DT787" s="240"/>
      <c r="DU787" s="240"/>
      <c r="DV787" s="240"/>
      <c r="DW787" s="240"/>
      <c r="DX787" s="240"/>
      <c r="DY787" s="240"/>
      <c r="DZ787" s="240"/>
      <c r="EA787" s="240"/>
      <c r="EB787" s="240"/>
      <c r="EC787" s="240"/>
      <c r="ED787" s="240"/>
      <c r="EE787" s="240"/>
      <c r="EF787" s="240"/>
      <c r="EG787" s="240"/>
      <c r="EH787" s="240"/>
      <c r="EI787" s="240"/>
      <c r="EJ787" s="240"/>
      <c r="EK787" s="240"/>
      <c r="EL787" s="240"/>
      <c r="EM787" s="240"/>
      <c r="EN787" s="240"/>
      <c r="EO787" s="240"/>
      <c r="EP787" s="240"/>
      <c r="EQ787" s="240"/>
      <c r="ER787" s="240"/>
      <c r="ES787" s="240"/>
      <c r="ET787" s="240"/>
      <c r="EU787" s="240"/>
      <c r="EV787" s="240"/>
      <c r="EW787" s="240"/>
      <c r="EX787" s="240"/>
      <c r="EY787" s="240"/>
      <c r="EZ787" s="240"/>
      <c r="FA787" s="240"/>
      <c r="FB787" s="240"/>
      <c r="FC787" s="240"/>
      <c r="FD787" s="240"/>
      <c r="FE787" s="240"/>
      <c r="FF787" s="240"/>
      <c r="FG787" s="240"/>
      <c r="FH787" s="240"/>
      <c r="FI787" s="240"/>
      <c r="FJ787" s="240"/>
      <c r="FK787" s="240"/>
      <c r="FL787" s="240"/>
      <c r="FM787" s="240"/>
      <c r="FN787" s="240"/>
      <c r="FO787" s="240"/>
      <c r="FP787" s="240"/>
      <c r="FQ787" s="240"/>
      <c r="FR787" s="240"/>
      <c r="FS787" s="240"/>
      <c r="FT787" s="240"/>
      <c r="FU787" s="240"/>
      <c r="FV787" s="240"/>
    </row>
    <row r="788" spans="1:178" s="250" customFormat="1">
      <c r="A788" s="234"/>
      <c r="B788" s="234"/>
      <c r="C788" s="234"/>
      <c r="D788" s="234"/>
      <c r="E788" s="234"/>
      <c r="F788" s="234"/>
      <c r="G788" s="235"/>
      <c r="H788" s="236"/>
      <c r="AJ788" s="290"/>
      <c r="AK788" s="240"/>
      <c r="AL788" s="240"/>
      <c r="AM788" s="240"/>
      <c r="AN788" s="240"/>
      <c r="AO788" s="240"/>
      <c r="AP788" s="240"/>
      <c r="AQ788" s="240"/>
      <c r="AR788" s="240"/>
      <c r="AS788" s="240"/>
      <c r="AT788" s="240"/>
      <c r="AU788" s="240"/>
      <c r="AV788" s="240"/>
      <c r="AW788" s="240"/>
      <c r="AX788" s="240"/>
      <c r="AY788" s="240"/>
      <c r="AZ788" s="240"/>
      <c r="BA788" s="240"/>
      <c r="BB788" s="240"/>
      <c r="BC788" s="240"/>
      <c r="BD788" s="240"/>
      <c r="BE788" s="240"/>
      <c r="BF788" s="240"/>
      <c r="BG788" s="240"/>
      <c r="BH788" s="240"/>
      <c r="BI788" s="240"/>
      <c r="BJ788" s="240"/>
      <c r="BK788" s="240"/>
      <c r="BL788" s="240"/>
      <c r="BM788" s="240"/>
      <c r="BN788" s="240"/>
      <c r="BO788" s="240"/>
      <c r="BP788" s="240"/>
      <c r="BQ788" s="240"/>
      <c r="BR788" s="240"/>
      <c r="BS788" s="240"/>
      <c r="BT788" s="240"/>
      <c r="BU788" s="240"/>
      <c r="BV788" s="240"/>
      <c r="BW788" s="240"/>
      <c r="BX788" s="240"/>
      <c r="BY788" s="240"/>
      <c r="BZ788" s="240"/>
      <c r="CA788" s="240"/>
      <c r="CB788" s="240"/>
      <c r="CC788" s="240"/>
      <c r="CD788" s="240"/>
      <c r="CE788" s="240"/>
      <c r="CF788" s="240"/>
      <c r="CG788" s="240"/>
      <c r="CH788" s="240"/>
      <c r="CI788" s="240"/>
      <c r="CJ788" s="240"/>
      <c r="CK788" s="240"/>
      <c r="CL788" s="240"/>
      <c r="CM788" s="240"/>
      <c r="CN788" s="240"/>
      <c r="CO788" s="240"/>
      <c r="CP788" s="240"/>
      <c r="CQ788" s="240"/>
      <c r="CR788" s="240"/>
      <c r="CS788" s="240"/>
      <c r="CT788" s="240"/>
      <c r="CU788" s="240"/>
      <c r="CV788" s="240"/>
      <c r="CW788" s="240"/>
      <c r="CX788" s="240"/>
      <c r="CY788" s="240"/>
      <c r="CZ788" s="240"/>
      <c r="DA788" s="240"/>
      <c r="DB788" s="240"/>
      <c r="DC788" s="240"/>
      <c r="DD788" s="240"/>
      <c r="DE788" s="240"/>
      <c r="DF788" s="240"/>
      <c r="DG788" s="240"/>
      <c r="DH788" s="240"/>
      <c r="DI788" s="240"/>
      <c r="DJ788" s="240"/>
      <c r="DK788" s="240"/>
      <c r="DL788" s="240"/>
      <c r="DM788" s="240"/>
      <c r="DN788" s="240"/>
      <c r="DO788" s="240"/>
      <c r="DP788" s="240"/>
      <c r="DQ788" s="240"/>
      <c r="DR788" s="240"/>
      <c r="DS788" s="240"/>
      <c r="DT788" s="240"/>
      <c r="DU788" s="240"/>
      <c r="DV788" s="240"/>
      <c r="DW788" s="240"/>
      <c r="DX788" s="240"/>
      <c r="DY788" s="240"/>
      <c r="DZ788" s="240"/>
      <c r="EA788" s="240"/>
      <c r="EB788" s="240"/>
      <c r="EC788" s="240"/>
      <c r="ED788" s="240"/>
      <c r="EE788" s="240"/>
      <c r="EF788" s="240"/>
      <c r="EG788" s="240"/>
      <c r="EH788" s="240"/>
      <c r="EI788" s="240"/>
      <c r="EJ788" s="240"/>
      <c r="EK788" s="240"/>
      <c r="EL788" s="240"/>
      <c r="EM788" s="240"/>
      <c r="EN788" s="240"/>
      <c r="EO788" s="240"/>
      <c r="EP788" s="240"/>
      <c r="EQ788" s="240"/>
      <c r="ER788" s="240"/>
      <c r="ES788" s="240"/>
      <c r="ET788" s="240"/>
      <c r="EU788" s="240"/>
      <c r="EV788" s="240"/>
      <c r="EW788" s="240"/>
      <c r="EX788" s="240"/>
      <c r="EY788" s="240"/>
      <c r="EZ788" s="240"/>
      <c r="FA788" s="240"/>
      <c r="FB788" s="240"/>
      <c r="FC788" s="240"/>
      <c r="FD788" s="240"/>
      <c r="FE788" s="240"/>
      <c r="FF788" s="240"/>
      <c r="FG788" s="240"/>
      <c r="FH788" s="240"/>
      <c r="FI788" s="240"/>
      <c r="FJ788" s="240"/>
      <c r="FK788" s="240"/>
      <c r="FL788" s="240"/>
      <c r="FM788" s="240"/>
      <c r="FN788" s="240"/>
      <c r="FO788" s="240"/>
      <c r="FP788" s="240"/>
      <c r="FQ788" s="240"/>
      <c r="FR788" s="240"/>
      <c r="FS788" s="240"/>
      <c r="FT788" s="240"/>
      <c r="FU788" s="240"/>
      <c r="FV788" s="240"/>
    </row>
    <row r="789" spans="1:178" s="250" customFormat="1">
      <c r="A789" s="234"/>
      <c r="B789" s="234"/>
      <c r="C789" s="234"/>
      <c r="D789" s="234"/>
      <c r="E789" s="234"/>
      <c r="F789" s="234"/>
      <c r="G789" s="235"/>
      <c r="H789" s="236"/>
      <c r="AJ789" s="290"/>
      <c r="AK789" s="240"/>
      <c r="AL789" s="240"/>
      <c r="AM789" s="240"/>
      <c r="AN789" s="240"/>
      <c r="AO789" s="240"/>
      <c r="AP789" s="240"/>
      <c r="AQ789" s="240"/>
      <c r="AR789" s="240"/>
      <c r="AS789" s="240"/>
      <c r="AT789" s="240"/>
      <c r="AU789" s="240"/>
      <c r="AV789" s="240"/>
      <c r="AW789" s="240"/>
      <c r="AX789" s="240"/>
      <c r="AY789" s="240"/>
      <c r="AZ789" s="240"/>
      <c r="BA789" s="240"/>
      <c r="BB789" s="240"/>
      <c r="BC789" s="240"/>
      <c r="BD789" s="240"/>
      <c r="BE789" s="240"/>
      <c r="BF789" s="240"/>
      <c r="BG789" s="240"/>
      <c r="BH789" s="240"/>
      <c r="BI789" s="240"/>
      <c r="BJ789" s="240"/>
      <c r="BK789" s="240"/>
      <c r="BL789" s="240"/>
      <c r="BM789" s="240"/>
      <c r="BN789" s="240"/>
      <c r="BO789" s="240"/>
      <c r="BP789" s="240"/>
      <c r="BQ789" s="240"/>
      <c r="BR789" s="240"/>
      <c r="BS789" s="240"/>
      <c r="BT789" s="240"/>
      <c r="BU789" s="240"/>
      <c r="BV789" s="240"/>
      <c r="BW789" s="240"/>
      <c r="BX789" s="240"/>
      <c r="BY789" s="240"/>
      <c r="BZ789" s="240"/>
      <c r="CA789" s="240"/>
      <c r="CB789" s="240"/>
      <c r="CC789" s="240"/>
      <c r="CD789" s="240"/>
      <c r="CE789" s="240"/>
      <c r="CF789" s="240"/>
      <c r="CG789" s="240"/>
      <c r="CH789" s="240"/>
      <c r="CI789" s="240"/>
      <c r="CJ789" s="240"/>
      <c r="CK789" s="240"/>
      <c r="CL789" s="240"/>
      <c r="CM789" s="240"/>
      <c r="CN789" s="240"/>
      <c r="CO789" s="240"/>
      <c r="CP789" s="240"/>
      <c r="CQ789" s="240"/>
      <c r="CR789" s="240"/>
      <c r="CS789" s="240"/>
      <c r="CT789" s="240"/>
      <c r="CU789" s="240"/>
      <c r="CV789" s="240"/>
      <c r="CW789" s="240"/>
      <c r="CX789" s="240"/>
      <c r="CY789" s="240"/>
      <c r="CZ789" s="240"/>
      <c r="DA789" s="240"/>
      <c r="DB789" s="240"/>
      <c r="DC789" s="240"/>
      <c r="DD789" s="240"/>
      <c r="DE789" s="240"/>
      <c r="DF789" s="240"/>
      <c r="DG789" s="240"/>
      <c r="DH789" s="240"/>
      <c r="DI789" s="240"/>
      <c r="DJ789" s="240"/>
      <c r="DK789" s="240"/>
      <c r="DL789" s="240"/>
      <c r="DM789" s="240"/>
      <c r="DN789" s="240"/>
      <c r="DO789" s="240"/>
      <c r="DP789" s="240"/>
      <c r="DQ789" s="240"/>
      <c r="DR789" s="240"/>
      <c r="DS789" s="240"/>
      <c r="DT789" s="240"/>
      <c r="DU789" s="240"/>
      <c r="DV789" s="240"/>
      <c r="DW789" s="240"/>
      <c r="DX789" s="240"/>
      <c r="DY789" s="240"/>
      <c r="DZ789" s="240"/>
      <c r="EA789" s="240"/>
      <c r="EB789" s="240"/>
      <c r="EC789" s="240"/>
      <c r="ED789" s="240"/>
      <c r="EE789" s="240"/>
      <c r="EF789" s="240"/>
      <c r="EG789" s="240"/>
      <c r="EH789" s="240"/>
      <c r="EI789" s="240"/>
      <c r="EJ789" s="240"/>
      <c r="EK789" s="240"/>
      <c r="EL789" s="240"/>
      <c r="EM789" s="240"/>
      <c r="EN789" s="240"/>
      <c r="EO789" s="240"/>
      <c r="EP789" s="240"/>
      <c r="EQ789" s="240"/>
      <c r="ER789" s="240"/>
      <c r="ES789" s="240"/>
      <c r="ET789" s="240"/>
      <c r="EU789" s="240"/>
      <c r="EV789" s="240"/>
      <c r="EW789" s="240"/>
      <c r="EX789" s="240"/>
      <c r="EY789" s="240"/>
      <c r="EZ789" s="240"/>
      <c r="FA789" s="240"/>
      <c r="FB789" s="240"/>
      <c r="FC789" s="240"/>
      <c r="FD789" s="240"/>
      <c r="FE789" s="240"/>
      <c r="FF789" s="240"/>
      <c r="FG789" s="240"/>
      <c r="FH789" s="240"/>
      <c r="FI789" s="240"/>
      <c r="FJ789" s="240"/>
      <c r="FK789" s="240"/>
      <c r="FL789" s="240"/>
      <c r="FM789" s="240"/>
      <c r="FN789" s="240"/>
      <c r="FO789" s="240"/>
      <c r="FP789" s="240"/>
      <c r="FQ789" s="240"/>
      <c r="FR789" s="240"/>
      <c r="FS789" s="240"/>
      <c r="FT789" s="240"/>
      <c r="FU789" s="240"/>
      <c r="FV789" s="240"/>
    </row>
    <row r="790" spans="1:178" s="250" customFormat="1">
      <c r="A790" s="234"/>
      <c r="B790" s="234"/>
      <c r="C790" s="234"/>
      <c r="D790" s="234"/>
      <c r="E790" s="234"/>
      <c r="F790" s="234"/>
      <c r="G790" s="235"/>
      <c r="H790" s="236"/>
      <c r="AJ790" s="290"/>
      <c r="AK790" s="240"/>
      <c r="AL790" s="240"/>
      <c r="AM790" s="240"/>
      <c r="AN790" s="240"/>
      <c r="AO790" s="240"/>
      <c r="AP790" s="240"/>
      <c r="AQ790" s="240"/>
      <c r="AR790" s="240"/>
      <c r="AS790" s="240"/>
      <c r="AT790" s="240"/>
      <c r="AU790" s="240"/>
      <c r="AV790" s="240"/>
      <c r="AW790" s="240"/>
      <c r="AX790" s="240"/>
      <c r="AY790" s="240"/>
      <c r="AZ790" s="240"/>
      <c r="BA790" s="240"/>
      <c r="BB790" s="240"/>
      <c r="BC790" s="240"/>
      <c r="BD790" s="240"/>
      <c r="BE790" s="240"/>
      <c r="BF790" s="240"/>
      <c r="BG790" s="240"/>
      <c r="BH790" s="240"/>
      <c r="BI790" s="240"/>
      <c r="BJ790" s="240"/>
      <c r="BK790" s="240"/>
      <c r="BL790" s="240"/>
      <c r="BM790" s="240"/>
      <c r="BN790" s="240"/>
      <c r="BO790" s="240"/>
      <c r="BP790" s="240"/>
      <c r="BQ790" s="240"/>
      <c r="BR790" s="240"/>
      <c r="BS790" s="240"/>
      <c r="BT790" s="240"/>
      <c r="BU790" s="240"/>
      <c r="BV790" s="240"/>
      <c r="BW790" s="240"/>
      <c r="BX790" s="240"/>
      <c r="BY790" s="240"/>
      <c r="BZ790" s="240"/>
      <c r="CA790" s="240"/>
      <c r="CB790" s="240"/>
      <c r="CC790" s="240"/>
      <c r="CD790" s="240"/>
      <c r="CE790" s="240"/>
      <c r="CF790" s="240"/>
      <c r="CG790" s="240"/>
      <c r="CH790" s="240"/>
      <c r="CI790" s="240"/>
      <c r="CJ790" s="240"/>
      <c r="CK790" s="240"/>
      <c r="CL790" s="240"/>
      <c r="CM790" s="240"/>
      <c r="CN790" s="240"/>
      <c r="CO790" s="240"/>
      <c r="CP790" s="240"/>
      <c r="CQ790" s="240"/>
      <c r="CR790" s="240"/>
      <c r="CS790" s="240"/>
      <c r="CT790" s="240"/>
      <c r="CU790" s="240"/>
      <c r="CV790" s="240"/>
      <c r="CW790" s="240"/>
      <c r="CX790" s="240"/>
      <c r="CY790" s="240"/>
      <c r="CZ790" s="240"/>
      <c r="DA790" s="240"/>
      <c r="DB790" s="240"/>
      <c r="DC790" s="240"/>
      <c r="DD790" s="240"/>
      <c r="DE790" s="240"/>
      <c r="DF790" s="240"/>
      <c r="DG790" s="240"/>
      <c r="DH790" s="240"/>
      <c r="DI790" s="240"/>
      <c r="DJ790" s="240"/>
      <c r="DK790" s="240"/>
      <c r="DL790" s="240"/>
      <c r="DM790" s="240"/>
      <c r="DN790" s="240"/>
      <c r="DO790" s="240"/>
      <c r="DP790" s="240"/>
      <c r="DQ790" s="240"/>
      <c r="DR790" s="240"/>
      <c r="DS790" s="240"/>
      <c r="DT790" s="240"/>
      <c r="DU790" s="240"/>
      <c r="DV790" s="240"/>
      <c r="DW790" s="240"/>
      <c r="DX790" s="240"/>
      <c r="DY790" s="240"/>
      <c r="DZ790" s="240"/>
      <c r="EA790" s="240"/>
      <c r="EB790" s="240"/>
      <c r="EC790" s="240"/>
      <c r="ED790" s="240"/>
      <c r="EE790" s="240"/>
      <c r="EF790" s="240"/>
      <c r="EG790" s="240"/>
      <c r="EH790" s="240"/>
      <c r="EI790" s="240"/>
      <c r="EJ790" s="240"/>
      <c r="EK790" s="240"/>
      <c r="EL790" s="240"/>
      <c r="EM790" s="240"/>
      <c r="EN790" s="240"/>
      <c r="EO790" s="240"/>
      <c r="EP790" s="240"/>
      <c r="EQ790" s="240"/>
      <c r="ER790" s="240"/>
      <c r="ES790" s="240"/>
      <c r="ET790" s="240"/>
      <c r="EU790" s="240"/>
      <c r="EV790" s="240"/>
      <c r="EW790" s="240"/>
      <c r="EX790" s="240"/>
      <c r="EY790" s="240"/>
      <c r="EZ790" s="240"/>
      <c r="FA790" s="240"/>
      <c r="FB790" s="240"/>
      <c r="FC790" s="240"/>
      <c r="FD790" s="240"/>
      <c r="FE790" s="240"/>
      <c r="FF790" s="240"/>
      <c r="FG790" s="240"/>
      <c r="FH790" s="240"/>
      <c r="FI790" s="240"/>
      <c r="FJ790" s="240"/>
      <c r="FK790" s="240"/>
      <c r="FL790" s="240"/>
      <c r="FM790" s="240"/>
      <c r="FN790" s="240"/>
      <c r="FO790" s="240"/>
      <c r="FP790" s="240"/>
      <c r="FQ790" s="240"/>
      <c r="FR790" s="240"/>
      <c r="FS790" s="240"/>
      <c r="FT790" s="240"/>
      <c r="FU790" s="240"/>
      <c r="FV790" s="240"/>
    </row>
    <row r="791" spans="1:178" s="250" customFormat="1">
      <c r="A791" s="234"/>
      <c r="B791" s="234"/>
      <c r="C791" s="234"/>
      <c r="D791" s="234"/>
      <c r="E791" s="234"/>
      <c r="F791" s="234"/>
      <c r="G791" s="235"/>
      <c r="H791" s="236"/>
      <c r="AJ791" s="290"/>
      <c r="AK791" s="240"/>
      <c r="AL791" s="240"/>
      <c r="AM791" s="240"/>
      <c r="AN791" s="240"/>
      <c r="AO791" s="240"/>
      <c r="AP791" s="240"/>
      <c r="AQ791" s="240"/>
      <c r="AR791" s="240"/>
      <c r="AS791" s="240"/>
      <c r="AT791" s="240"/>
      <c r="AU791" s="240"/>
      <c r="AV791" s="240"/>
      <c r="AW791" s="240"/>
      <c r="AX791" s="240"/>
      <c r="AY791" s="240"/>
      <c r="AZ791" s="240"/>
      <c r="BA791" s="240"/>
      <c r="BB791" s="240"/>
      <c r="BC791" s="240"/>
      <c r="BD791" s="240"/>
      <c r="BE791" s="240"/>
      <c r="BF791" s="240"/>
      <c r="BG791" s="240"/>
      <c r="BH791" s="240"/>
      <c r="BI791" s="240"/>
      <c r="BJ791" s="240"/>
      <c r="BK791" s="240"/>
      <c r="BL791" s="240"/>
      <c r="BM791" s="240"/>
      <c r="BN791" s="240"/>
      <c r="BO791" s="240"/>
      <c r="BP791" s="240"/>
      <c r="BQ791" s="240"/>
      <c r="BR791" s="240"/>
      <c r="BS791" s="240"/>
      <c r="BT791" s="240"/>
      <c r="BU791" s="240"/>
      <c r="BV791" s="240"/>
      <c r="BW791" s="240"/>
      <c r="BX791" s="240"/>
      <c r="BY791" s="240"/>
      <c r="BZ791" s="240"/>
      <c r="CA791" s="240"/>
      <c r="CB791" s="240"/>
      <c r="CC791" s="240"/>
      <c r="CD791" s="240"/>
      <c r="CE791" s="240"/>
      <c r="CF791" s="240"/>
      <c r="CG791" s="240"/>
      <c r="CH791" s="240"/>
      <c r="CI791" s="240"/>
      <c r="CJ791" s="240"/>
      <c r="CK791" s="240"/>
      <c r="CL791" s="240"/>
      <c r="CM791" s="240"/>
      <c r="CN791" s="240"/>
      <c r="CO791" s="240"/>
      <c r="CP791" s="240"/>
      <c r="CQ791" s="240"/>
      <c r="CR791" s="240"/>
      <c r="CS791" s="240"/>
      <c r="CT791" s="240"/>
      <c r="CU791" s="240"/>
      <c r="CV791" s="240"/>
      <c r="CW791" s="240"/>
      <c r="CX791" s="240"/>
      <c r="CY791" s="240"/>
      <c r="CZ791" s="240"/>
      <c r="DA791" s="240"/>
      <c r="DB791" s="240"/>
      <c r="DC791" s="240"/>
      <c r="DD791" s="240"/>
      <c r="DE791" s="240"/>
      <c r="DF791" s="240"/>
      <c r="DG791" s="240"/>
      <c r="DH791" s="240"/>
      <c r="DI791" s="240"/>
      <c r="DJ791" s="240"/>
      <c r="DK791" s="240"/>
      <c r="DL791" s="240"/>
      <c r="DM791" s="240"/>
      <c r="DN791" s="240"/>
      <c r="DO791" s="240"/>
      <c r="DP791" s="240"/>
      <c r="DQ791" s="240"/>
      <c r="DR791" s="240"/>
      <c r="DS791" s="240"/>
      <c r="DT791" s="240"/>
      <c r="DU791" s="240"/>
      <c r="DV791" s="240"/>
      <c r="DW791" s="240"/>
      <c r="DX791" s="240"/>
      <c r="DY791" s="240"/>
      <c r="DZ791" s="240"/>
      <c r="EA791" s="240"/>
      <c r="EB791" s="240"/>
      <c r="EC791" s="240"/>
      <c r="ED791" s="240"/>
      <c r="EE791" s="240"/>
      <c r="EF791" s="240"/>
      <c r="EG791" s="240"/>
      <c r="EH791" s="240"/>
      <c r="EI791" s="240"/>
      <c r="EJ791" s="240"/>
      <c r="EK791" s="240"/>
      <c r="EL791" s="240"/>
      <c r="EM791" s="240"/>
      <c r="EN791" s="240"/>
      <c r="EO791" s="240"/>
      <c r="EP791" s="240"/>
      <c r="EQ791" s="240"/>
      <c r="ER791" s="240"/>
      <c r="ES791" s="240"/>
      <c r="ET791" s="240"/>
      <c r="EU791" s="240"/>
      <c r="EV791" s="240"/>
      <c r="EW791" s="240"/>
      <c r="EX791" s="240"/>
      <c r="EY791" s="240"/>
      <c r="EZ791" s="240"/>
      <c r="FA791" s="240"/>
      <c r="FB791" s="240"/>
      <c r="FC791" s="240"/>
      <c r="FD791" s="240"/>
      <c r="FE791" s="240"/>
      <c r="FF791" s="240"/>
      <c r="FG791" s="240"/>
      <c r="FH791" s="240"/>
      <c r="FI791" s="240"/>
      <c r="FJ791" s="240"/>
      <c r="FK791" s="240"/>
      <c r="FL791" s="240"/>
      <c r="FM791" s="240"/>
      <c r="FN791" s="240"/>
      <c r="FO791" s="240"/>
      <c r="FP791" s="240"/>
      <c r="FQ791" s="240"/>
      <c r="FR791" s="240"/>
      <c r="FS791" s="240"/>
      <c r="FT791" s="240"/>
      <c r="FU791" s="240"/>
      <c r="FV791" s="240"/>
    </row>
    <row r="792" spans="1:178" s="250" customFormat="1">
      <c r="A792" s="234"/>
      <c r="B792" s="234"/>
      <c r="C792" s="234"/>
      <c r="D792" s="234"/>
      <c r="E792" s="234"/>
      <c r="F792" s="234"/>
      <c r="G792" s="235"/>
      <c r="H792" s="236"/>
      <c r="AJ792" s="290"/>
      <c r="AK792" s="240"/>
      <c r="AL792" s="240"/>
      <c r="AM792" s="240"/>
      <c r="AN792" s="240"/>
      <c r="AO792" s="240"/>
      <c r="AP792" s="240"/>
      <c r="AQ792" s="240"/>
      <c r="AR792" s="240"/>
      <c r="AS792" s="240"/>
      <c r="AT792" s="240"/>
      <c r="AU792" s="240"/>
      <c r="AV792" s="240"/>
      <c r="AW792" s="240"/>
      <c r="AX792" s="240"/>
      <c r="AY792" s="240"/>
      <c r="AZ792" s="240"/>
      <c r="BA792" s="240"/>
      <c r="BB792" s="240"/>
      <c r="BC792" s="240"/>
      <c r="BD792" s="240"/>
      <c r="BE792" s="240"/>
      <c r="BF792" s="240"/>
      <c r="BG792" s="240"/>
      <c r="BH792" s="240"/>
      <c r="BI792" s="240"/>
      <c r="BJ792" s="240"/>
      <c r="BK792" s="240"/>
      <c r="BL792" s="240"/>
      <c r="BM792" s="240"/>
      <c r="BN792" s="240"/>
      <c r="BO792" s="240"/>
      <c r="BP792" s="240"/>
      <c r="BQ792" s="240"/>
      <c r="BR792" s="240"/>
      <c r="BS792" s="240"/>
      <c r="BT792" s="240"/>
      <c r="BU792" s="240"/>
      <c r="BV792" s="240"/>
      <c r="BW792" s="240"/>
      <c r="BX792" s="240"/>
      <c r="BY792" s="240"/>
      <c r="BZ792" s="240"/>
      <c r="CA792" s="240"/>
      <c r="CB792" s="240"/>
      <c r="CC792" s="240"/>
      <c r="CD792" s="240"/>
      <c r="CE792" s="240"/>
      <c r="CF792" s="240"/>
      <c r="CG792" s="240"/>
      <c r="CH792" s="240"/>
      <c r="CI792" s="240"/>
      <c r="CJ792" s="240"/>
      <c r="CK792" s="240"/>
      <c r="CL792" s="240"/>
      <c r="CM792" s="240"/>
      <c r="CN792" s="240"/>
      <c r="CO792" s="240"/>
      <c r="CP792" s="240"/>
      <c r="CQ792" s="240"/>
      <c r="CR792" s="240"/>
      <c r="CS792" s="240"/>
      <c r="CT792" s="240"/>
      <c r="CU792" s="240"/>
      <c r="CV792" s="240"/>
      <c r="CW792" s="240"/>
      <c r="CX792" s="240"/>
      <c r="CY792" s="240"/>
      <c r="CZ792" s="240"/>
      <c r="DA792" s="240"/>
      <c r="DB792" s="240"/>
      <c r="DC792" s="240"/>
      <c r="DD792" s="240"/>
      <c r="DE792" s="240"/>
      <c r="DF792" s="240"/>
      <c r="DG792" s="240"/>
      <c r="DH792" s="240"/>
      <c r="DI792" s="240"/>
      <c r="DJ792" s="240"/>
      <c r="DK792" s="240"/>
      <c r="DL792" s="240"/>
      <c r="DM792" s="240"/>
      <c r="DN792" s="240"/>
      <c r="DO792" s="240"/>
      <c r="DP792" s="240"/>
      <c r="DQ792" s="240"/>
      <c r="DR792" s="240"/>
      <c r="DS792" s="240"/>
      <c r="DT792" s="240"/>
      <c r="DU792" s="240"/>
      <c r="DV792" s="240"/>
      <c r="DW792" s="240"/>
      <c r="DX792" s="240"/>
      <c r="DY792" s="240"/>
      <c r="DZ792" s="240"/>
      <c r="EA792" s="240"/>
      <c r="EB792" s="240"/>
      <c r="EC792" s="240"/>
      <c r="ED792" s="240"/>
      <c r="EE792" s="240"/>
      <c r="EF792" s="240"/>
      <c r="EG792" s="240"/>
      <c r="EH792" s="240"/>
      <c r="EI792" s="240"/>
      <c r="EJ792" s="240"/>
      <c r="EK792" s="240"/>
      <c r="EL792" s="240"/>
      <c r="EM792" s="240"/>
      <c r="EN792" s="240"/>
      <c r="EO792" s="240"/>
      <c r="EP792" s="240"/>
      <c r="EQ792" s="240"/>
      <c r="ER792" s="240"/>
      <c r="ES792" s="240"/>
      <c r="ET792" s="240"/>
      <c r="EU792" s="240"/>
      <c r="EV792" s="240"/>
      <c r="EW792" s="240"/>
      <c r="EX792" s="240"/>
      <c r="EY792" s="240"/>
      <c r="EZ792" s="240"/>
      <c r="FA792" s="240"/>
      <c r="FB792" s="240"/>
      <c r="FC792" s="240"/>
      <c r="FD792" s="240"/>
      <c r="FE792" s="240"/>
      <c r="FF792" s="240"/>
      <c r="FG792" s="240"/>
      <c r="FH792" s="240"/>
      <c r="FI792" s="240"/>
      <c r="FJ792" s="240"/>
      <c r="FK792" s="240"/>
      <c r="FL792" s="240"/>
      <c r="FM792" s="240"/>
      <c r="FN792" s="240"/>
      <c r="FO792" s="240"/>
      <c r="FP792" s="240"/>
      <c r="FQ792" s="240"/>
      <c r="FR792" s="240"/>
      <c r="FS792" s="240"/>
      <c r="FT792" s="240"/>
      <c r="FU792" s="240"/>
      <c r="FV792" s="240"/>
    </row>
    <row r="793" spans="1:178" s="250" customFormat="1">
      <c r="A793" s="234"/>
      <c r="B793" s="234"/>
      <c r="C793" s="234"/>
      <c r="D793" s="234"/>
      <c r="E793" s="234"/>
      <c r="F793" s="234"/>
      <c r="G793" s="235"/>
      <c r="H793" s="236"/>
      <c r="AJ793" s="290"/>
      <c r="AK793" s="240"/>
      <c r="AL793" s="240"/>
      <c r="AM793" s="240"/>
      <c r="AN793" s="240"/>
      <c r="AO793" s="240"/>
      <c r="AP793" s="240"/>
      <c r="AQ793" s="240"/>
      <c r="AR793" s="240"/>
      <c r="AS793" s="240"/>
      <c r="AT793" s="240"/>
      <c r="AU793" s="240"/>
      <c r="AV793" s="240"/>
      <c r="AW793" s="240"/>
      <c r="AX793" s="240"/>
      <c r="AY793" s="240"/>
      <c r="AZ793" s="240"/>
      <c r="BA793" s="240"/>
      <c r="BB793" s="240"/>
      <c r="BC793" s="240"/>
      <c r="BD793" s="240"/>
      <c r="BE793" s="240"/>
      <c r="BF793" s="240"/>
      <c r="BG793" s="240"/>
      <c r="BH793" s="240"/>
      <c r="BI793" s="240"/>
      <c r="BJ793" s="240"/>
      <c r="BK793" s="240"/>
      <c r="BL793" s="240"/>
      <c r="BM793" s="240"/>
      <c r="BN793" s="240"/>
      <c r="BO793" s="240"/>
      <c r="BP793" s="240"/>
      <c r="BQ793" s="240"/>
      <c r="BR793" s="240"/>
      <c r="BS793" s="240"/>
      <c r="BT793" s="240"/>
      <c r="BU793" s="240"/>
      <c r="BV793" s="240"/>
      <c r="BW793" s="240"/>
      <c r="BX793" s="240"/>
      <c r="BY793" s="240"/>
      <c r="BZ793" s="240"/>
      <c r="CA793" s="240"/>
      <c r="CB793" s="240"/>
      <c r="CC793" s="240"/>
      <c r="CD793" s="240"/>
      <c r="CE793" s="240"/>
      <c r="CF793" s="240"/>
      <c r="CG793" s="240"/>
      <c r="CH793" s="240"/>
      <c r="CI793" s="240"/>
      <c r="CJ793" s="240"/>
      <c r="CK793" s="240"/>
      <c r="CL793" s="240"/>
      <c r="CM793" s="240"/>
      <c r="CN793" s="240"/>
      <c r="CO793" s="240"/>
      <c r="CP793" s="240"/>
      <c r="CQ793" s="240"/>
      <c r="CR793" s="240"/>
      <c r="CS793" s="240"/>
      <c r="CT793" s="240"/>
      <c r="CU793" s="240"/>
      <c r="CV793" s="240"/>
      <c r="CW793" s="240"/>
      <c r="CX793" s="240"/>
      <c r="CY793" s="240"/>
      <c r="CZ793" s="240"/>
      <c r="DA793" s="240"/>
      <c r="DB793" s="240"/>
      <c r="DC793" s="240"/>
      <c r="DD793" s="240"/>
      <c r="DE793" s="240"/>
      <c r="DF793" s="240"/>
      <c r="DG793" s="240"/>
      <c r="DH793" s="240"/>
      <c r="DI793" s="240"/>
      <c r="DJ793" s="240"/>
      <c r="DK793" s="240"/>
      <c r="DL793" s="240"/>
      <c r="DM793" s="240"/>
      <c r="DN793" s="240"/>
      <c r="DO793" s="240"/>
      <c r="DP793" s="240"/>
      <c r="DQ793" s="240"/>
      <c r="DR793" s="240"/>
      <c r="DS793" s="240"/>
      <c r="DT793" s="240"/>
      <c r="DU793" s="240"/>
      <c r="DV793" s="240"/>
      <c r="DW793" s="240"/>
      <c r="DX793" s="240"/>
      <c r="DY793" s="240"/>
      <c r="DZ793" s="240"/>
      <c r="EA793" s="240"/>
      <c r="EB793" s="240"/>
      <c r="EC793" s="240"/>
      <c r="ED793" s="240"/>
      <c r="EE793" s="240"/>
      <c r="EF793" s="240"/>
      <c r="EG793" s="240"/>
      <c r="EH793" s="240"/>
      <c r="EI793" s="240"/>
      <c r="EJ793" s="240"/>
      <c r="EK793" s="240"/>
      <c r="EL793" s="240"/>
      <c r="EM793" s="240"/>
      <c r="EN793" s="240"/>
      <c r="EO793" s="240"/>
      <c r="EP793" s="240"/>
      <c r="EQ793" s="240"/>
      <c r="ER793" s="240"/>
      <c r="ES793" s="240"/>
      <c r="ET793" s="240"/>
      <c r="EU793" s="240"/>
      <c r="EV793" s="240"/>
      <c r="EW793" s="240"/>
      <c r="EX793" s="240"/>
      <c r="EY793" s="240"/>
      <c r="EZ793" s="240"/>
      <c r="FA793" s="240"/>
      <c r="FB793" s="240"/>
      <c r="FC793" s="240"/>
      <c r="FD793" s="240"/>
      <c r="FE793" s="240"/>
      <c r="FF793" s="240"/>
      <c r="FG793" s="240"/>
      <c r="FH793" s="240"/>
      <c r="FI793" s="240"/>
      <c r="FJ793" s="240"/>
      <c r="FK793" s="240"/>
      <c r="FL793" s="240"/>
      <c r="FM793" s="240"/>
      <c r="FN793" s="240"/>
      <c r="FO793" s="240"/>
      <c r="FP793" s="240"/>
      <c r="FQ793" s="240"/>
      <c r="FR793" s="240"/>
      <c r="FS793" s="240"/>
      <c r="FT793" s="240"/>
      <c r="FU793" s="240"/>
      <c r="FV793" s="240"/>
    </row>
    <row r="794" spans="1:178" s="250" customFormat="1">
      <c r="A794" s="234"/>
      <c r="B794" s="234"/>
      <c r="C794" s="234"/>
      <c r="D794" s="234"/>
      <c r="E794" s="234"/>
      <c r="F794" s="234"/>
      <c r="G794" s="235"/>
      <c r="H794" s="236"/>
      <c r="AJ794" s="290"/>
      <c r="AK794" s="240"/>
      <c r="AL794" s="240"/>
      <c r="AM794" s="240"/>
      <c r="AN794" s="240"/>
      <c r="AO794" s="240"/>
      <c r="AP794" s="240"/>
      <c r="AQ794" s="240"/>
      <c r="AR794" s="240"/>
      <c r="AS794" s="240"/>
      <c r="AT794" s="240"/>
      <c r="AU794" s="240"/>
      <c r="AV794" s="240"/>
      <c r="AW794" s="240"/>
      <c r="AX794" s="240"/>
      <c r="AY794" s="240"/>
      <c r="AZ794" s="240"/>
      <c r="BA794" s="240"/>
      <c r="BB794" s="240"/>
      <c r="BC794" s="240"/>
      <c r="BD794" s="240"/>
      <c r="BE794" s="240"/>
      <c r="BF794" s="240"/>
      <c r="BG794" s="240"/>
      <c r="BH794" s="240"/>
      <c r="BI794" s="240"/>
      <c r="BJ794" s="240"/>
      <c r="BK794" s="240"/>
      <c r="BL794" s="240"/>
      <c r="BM794" s="240"/>
      <c r="BN794" s="240"/>
      <c r="BO794" s="240"/>
      <c r="BP794" s="240"/>
      <c r="BQ794" s="240"/>
      <c r="BR794" s="240"/>
      <c r="BS794" s="240"/>
      <c r="BT794" s="240"/>
      <c r="BU794" s="240"/>
      <c r="BV794" s="240"/>
      <c r="BW794" s="240"/>
      <c r="BX794" s="240"/>
      <c r="BY794" s="240"/>
      <c r="BZ794" s="240"/>
      <c r="CA794" s="240"/>
      <c r="CB794" s="240"/>
      <c r="CC794" s="240"/>
      <c r="CD794" s="240"/>
      <c r="CE794" s="240"/>
      <c r="CF794" s="240"/>
      <c r="CG794" s="240"/>
      <c r="CH794" s="240"/>
      <c r="CI794" s="240"/>
      <c r="CJ794" s="240"/>
      <c r="CK794" s="240"/>
      <c r="CL794" s="240"/>
      <c r="CM794" s="240"/>
      <c r="CN794" s="240"/>
      <c r="CO794" s="240"/>
      <c r="CP794" s="240"/>
      <c r="CQ794" s="240"/>
      <c r="CR794" s="240"/>
      <c r="CS794" s="240"/>
      <c r="CT794" s="240"/>
      <c r="CU794" s="240"/>
      <c r="CV794" s="240"/>
      <c r="CW794" s="240"/>
      <c r="CX794" s="240"/>
      <c r="CY794" s="240"/>
      <c r="CZ794" s="240"/>
      <c r="DA794" s="240"/>
      <c r="DB794" s="240"/>
      <c r="DC794" s="240"/>
      <c r="DD794" s="240"/>
      <c r="DE794" s="240"/>
      <c r="DF794" s="240"/>
      <c r="DG794" s="240"/>
      <c r="DH794" s="240"/>
      <c r="DI794" s="240"/>
      <c r="DJ794" s="240"/>
      <c r="DK794" s="240"/>
      <c r="DL794" s="240"/>
      <c r="DM794" s="240"/>
      <c r="DN794" s="240"/>
      <c r="DO794" s="240"/>
      <c r="DP794" s="240"/>
      <c r="DQ794" s="240"/>
      <c r="DR794" s="240"/>
      <c r="DS794" s="240"/>
      <c r="DT794" s="240"/>
      <c r="DU794" s="240"/>
      <c r="DV794" s="240"/>
      <c r="DW794" s="240"/>
      <c r="DX794" s="240"/>
      <c r="DY794" s="240"/>
      <c r="DZ794" s="240"/>
      <c r="EA794" s="240"/>
      <c r="EB794" s="240"/>
      <c r="EC794" s="240"/>
      <c r="ED794" s="240"/>
      <c r="EE794" s="240"/>
      <c r="EF794" s="240"/>
      <c r="EG794" s="240"/>
      <c r="EH794" s="240"/>
      <c r="EI794" s="240"/>
      <c r="EJ794" s="240"/>
      <c r="EK794" s="240"/>
      <c r="EL794" s="240"/>
      <c r="EM794" s="240"/>
      <c r="EN794" s="240"/>
      <c r="EO794" s="240"/>
      <c r="EP794" s="240"/>
      <c r="EQ794" s="240"/>
      <c r="ER794" s="240"/>
      <c r="ES794" s="240"/>
      <c r="ET794" s="240"/>
      <c r="EU794" s="240"/>
      <c r="EV794" s="240"/>
      <c r="EW794" s="240"/>
      <c r="EX794" s="240"/>
      <c r="EY794" s="240"/>
      <c r="EZ794" s="240"/>
      <c r="FA794" s="240"/>
      <c r="FB794" s="240"/>
      <c r="FC794" s="240"/>
      <c r="FD794" s="240"/>
      <c r="FE794" s="240"/>
      <c r="FF794" s="240"/>
      <c r="FG794" s="240"/>
      <c r="FH794" s="240"/>
      <c r="FI794" s="240"/>
      <c r="FJ794" s="240"/>
      <c r="FK794" s="240"/>
      <c r="FL794" s="240"/>
      <c r="FM794" s="240"/>
      <c r="FN794" s="240"/>
      <c r="FO794" s="240"/>
      <c r="FP794" s="240"/>
      <c r="FQ794" s="240"/>
      <c r="FR794" s="240"/>
      <c r="FS794" s="240"/>
      <c r="FT794" s="240"/>
      <c r="FU794" s="240"/>
      <c r="FV794" s="240"/>
    </row>
    <row r="795" spans="1:178" s="250" customFormat="1">
      <c r="A795" s="234"/>
      <c r="B795" s="234"/>
      <c r="C795" s="234"/>
      <c r="D795" s="234"/>
      <c r="E795" s="234"/>
      <c r="F795" s="234"/>
      <c r="G795" s="235"/>
      <c r="H795" s="236"/>
      <c r="AJ795" s="290"/>
      <c r="AK795" s="240"/>
      <c r="AL795" s="240"/>
      <c r="AM795" s="240"/>
      <c r="AN795" s="240"/>
      <c r="AO795" s="240"/>
      <c r="AP795" s="240"/>
      <c r="AQ795" s="240"/>
      <c r="AR795" s="240"/>
      <c r="AS795" s="240"/>
      <c r="AT795" s="240"/>
      <c r="AU795" s="240"/>
      <c r="AV795" s="240"/>
      <c r="AW795" s="240"/>
      <c r="AX795" s="240"/>
      <c r="AY795" s="240"/>
      <c r="AZ795" s="240"/>
      <c r="BA795" s="240"/>
      <c r="BB795" s="240"/>
      <c r="BC795" s="240"/>
      <c r="BD795" s="240"/>
      <c r="BE795" s="240"/>
      <c r="BF795" s="240"/>
      <c r="BG795" s="240"/>
      <c r="BH795" s="240"/>
      <c r="BI795" s="240"/>
      <c r="BJ795" s="240"/>
      <c r="BK795" s="240"/>
      <c r="BL795" s="240"/>
      <c r="BM795" s="240"/>
      <c r="BN795" s="240"/>
      <c r="BO795" s="240"/>
      <c r="BP795" s="240"/>
      <c r="BQ795" s="240"/>
      <c r="BR795" s="240"/>
      <c r="BS795" s="240"/>
      <c r="BT795" s="240"/>
      <c r="BU795" s="240"/>
      <c r="BV795" s="240"/>
      <c r="BW795" s="240"/>
      <c r="BX795" s="240"/>
      <c r="BY795" s="240"/>
      <c r="BZ795" s="240"/>
      <c r="CA795" s="240"/>
      <c r="CB795" s="240"/>
      <c r="CC795" s="240"/>
      <c r="CD795" s="240"/>
      <c r="CE795" s="240"/>
      <c r="CF795" s="240"/>
      <c r="CG795" s="240"/>
      <c r="CH795" s="240"/>
      <c r="CI795" s="240"/>
      <c r="CJ795" s="240"/>
      <c r="CK795" s="240"/>
      <c r="CL795" s="240"/>
      <c r="CM795" s="240"/>
      <c r="CN795" s="240"/>
      <c r="CO795" s="240"/>
      <c r="CP795" s="240"/>
      <c r="CQ795" s="240"/>
      <c r="CR795" s="240"/>
      <c r="CS795" s="240"/>
      <c r="CT795" s="240"/>
      <c r="CU795" s="240"/>
      <c r="CV795" s="240"/>
      <c r="CW795" s="240"/>
      <c r="CX795" s="240"/>
      <c r="CY795" s="240"/>
      <c r="CZ795" s="240"/>
      <c r="DA795" s="240"/>
      <c r="DB795" s="240"/>
      <c r="DC795" s="240"/>
      <c r="DD795" s="240"/>
      <c r="DE795" s="240"/>
      <c r="DF795" s="240"/>
      <c r="DG795" s="240"/>
      <c r="DH795" s="240"/>
      <c r="DI795" s="240"/>
      <c r="DJ795" s="240"/>
      <c r="DK795" s="240"/>
      <c r="DL795" s="240"/>
      <c r="DM795" s="240"/>
      <c r="DN795" s="240"/>
      <c r="DO795" s="240"/>
      <c r="DP795" s="240"/>
      <c r="DQ795" s="240"/>
      <c r="DR795" s="240"/>
      <c r="DS795" s="240"/>
      <c r="DT795" s="240"/>
      <c r="DU795" s="240"/>
      <c r="DV795" s="240"/>
      <c r="DW795" s="240"/>
      <c r="DX795" s="240"/>
      <c r="DY795" s="240"/>
      <c r="DZ795" s="240"/>
      <c r="EA795" s="240"/>
      <c r="EB795" s="240"/>
      <c r="EC795" s="240"/>
      <c r="ED795" s="240"/>
      <c r="EE795" s="240"/>
      <c r="EF795" s="240"/>
      <c r="EG795" s="240"/>
      <c r="EH795" s="240"/>
      <c r="EI795" s="240"/>
      <c r="EJ795" s="240"/>
      <c r="EK795" s="240"/>
      <c r="EL795" s="240"/>
      <c r="EM795" s="240"/>
      <c r="EN795" s="240"/>
      <c r="EO795" s="240"/>
      <c r="EP795" s="240"/>
      <c r="EQ795" s="240"/>
      <c r="ER795" s="240"/>
      <c r="ES795" s="240"/>
      <c r="ET795" s="240"/>
      <c r="EU795" s="240"/>
      <c r="EV795" s="240"/>
      <c r="EW795" s="240"/>
      <c r="EX795" s="240"/>
      <c r="EY795" s="240"/>
      <c r="EZ795" s="240"/>
      <c r="FA795" s="240"/>
      <c r="FB795" s="240"/>
      <c r="FC795" s="240"/>
      <c r="FD795" s="240"/>
      <c r="FE795" s="240"/>
      <c r="FF795" s="240"/>
      <c r="FG795" s="240"/>
      <c r="FH795" s="240"/>
      <c r="FI795" s="240"/>
      <c r="FJ795" s="240"/>
      <c r="FK795" s="240"/>
      <c r="FL795" s="240"/>
      <c r="FM795" s="240"/>
      <c r="FN795" s="240"/>
      <c r="FO795" s="240"/>
      <c r="FP795" s="240"/>
      <c r="FQ795" s="240"/>
      <c r="FR795" s="240"/>
      <c r="FS795" s="240"/>
      <c r="FT795" s="240"/>
      <c r="FU795" s="240"/>
      <c r="FV795" s="240"/>
    </row>
    <row r="796" spans="1:178" s="250" customFormat="1">
      <c r="A796" s="234"/>
      <c r="B796" s="234"/>
      <c r="C796" s="234"/>
      <c r="D796" s="234"/>
      <c r="E796" s="234"/>
      <c r="F796" s="234"/>
      <c r="G796" s="235"/>
      <c r="H796" s="236"/>
      <c r="AJ796" s="290"/>
      <c r="AK796" s="240"/>
      <c r="AL796" s="240"/>
      <c r="AM796" s="240"/>
      <c r="AN796" s="240"/>
      <c r="AO796" s="240"/>
      <c r="AP796" s="240"/>
      <c r="AQ796" s="240"/>
      <c r="AR796" s="240"/>
      <c r="AS796" s="240"/>
      <c r="AT796" s="240"/>
      <c r="AU796" s="240"/>
      <c r="AV796" s="240"/>
      <c r="AW796" s="240"/>
      <c r="AX796" s="240"/>
      <c r="AY796" s="240"/>
      <c r="AZ796" s="240"/>
      <c r="BA796" s="240"/>
      <c r="BB796" s="240"/>
      <c r="BC796" s="240"/>
      <c r="BD796" s="240"/>
      <c r="BE796" s="240"/>
      <c r="BF796" s="240"/>
      <c r="BG796" s="240"/>
      <c r="BH796" s="240"/>
      <c r="BI796" s="240"/>
      <c r="BJ796" s="240"/>
      <c r="BK796" s="240"/>
      <c r="BL796" s="240"/>
      <c r="BM796" s="240"/>
      <c r="BN796" s="240"/>
      <c r="BO796" s="240"/>
      <c r="BP796" s="240"/>
      <c r="BQ796" s="240"/>
      <c r="BR796" s="240"/>
      <c r="BS796" s="240"/>
      <c r="BT796" s="240"/>
      <c r="BU796" s="240"/>
      <c r="BV796" s="240"/>
      <c r="BW796" s="240"/>
      <c r="BX796" s="240"/>
      <c r="BY796" s="240"/>
      <c r="BZ796" s="240"/>
      <c r="CA796" s="240"/>
      <c r="CB796" s="240"/>
      <c r="CC796" s="240"/>
      <c r="CD796" s="240"/>
      <c r="CE796" s="240"/>
      <c r="CF796" s="240"/>
      <c r="CG796" s="240"/>
      <c r="CH796" s="240"/>
      <c r="CI796" s="240"/>
      <c r="CJ796" s="240"/>
      <c r="CK796" s="240"/>
      <c r="CL796" s="240"/>
      <c r="CM796" s="240"/>
      <c r="CN796" s="240"/>
      <c r="CO796" s="240"/>
      <c r="CP796" s="240"/>
      <c r="CQ796" s="240"/>
      <c r="CR796" s="240"/>
      <c r="CS796" s="240"/>
      <c r="CT796" s="240"/>
      <c r="CU796" s="240"/>
      <c r="CV796" s="240"/>
      <c r="CW796" s="240"/>
      <c r="CX796" s="240"/>
      <c r="CY796" s="240"/>
      <c r="CZ796" s="240"/>
      <c r="DA796" s="240"/>
      <c r="DB796" s="240"/>
      <c r="DC796" s="240"/>
      <c r="DD796" s="240"/>
      <c r="DE796" s="240"/>
      <c r="DF796" s="240"/>
      <c r="DG796" s="240"/>
      <c r="DH796" s="240"/>
      <c r="DI796" s="240"/>
      <c r="DJ796" s="240"/>
      <c r="DK796" s="240"/>
      <c r="DL796" s="240"/>
      <c r="DM796" s="240"/>
      <c r="DN796" s="240"/>
      <c r="DO796" s="240"/>
      <c r="DP796" s="240"/>
      <c r="DQ796" s="240"/>
      <c r="DR796" s="240"/>
      <c r="DS796" s="240"/>
      <c r="DT796" s="240"/>
      <c r="DU796" s="240"/>
      <c r="DV796" s="240"/>
      <c r="DW796" s="240"/>
      <c r="DX796" s="240"/>
      <c r="DY796" s="240"/>
      <c r="DZ796" s="240"/>
      <c r="EA796" s="240"/>
      <c r="EB796" s="240"/>
      <c r="EC796" s="240"/>
      <c r="ED796" s="240"/>
      <c r="EE796" s="240"/>
      <c r="EF796" s="240"/>
      <c r="EG796" s="240"/>
      <c r="EH796" s="240"/>
      <c r="EI796" s="240"/>
      <c r="EJ796" s="240"/>
      <c r="EK796" s="240"/>
      <c r="EL796" s="240"/>
      <c r="EM796" s="240"/>
      <c r="EN796" s="240"/>
      <c r="EO796" s="240"/>
      <c r="EP796" s="240"/>
      <c r="EQ796" s="240"/>
      <c r="ER796" s="240"/>
      <c r="ES796" s="240"/>
      <c r="ET796" s="240"/>
      <c r="EU796" s="240"/>
      <c r="EV796" s="240"/>
      <c r="EW796" s="240"/>
      <c r="EX796" s="240"/>
      <c r="EY796" s="240"/>
      <c r="EZ796" s="240"/>
      <c r="FA796" s="240"/>
      <c r="FB796" s="240"/>
      <c r="FC796" s="240"/>
      <c r="FD796" s="240"/>
      <c r="FE796" s="240"/>
      <c r="FF796" s="240"/>
      <c r="FG796" s="240"/>
      <c r="FH796" s="240"/>
      <c r="FI796" s="240"/>
      <c r="FJ796" s="240"/>
      <c r="FK796" s="240"/>
      <c r="FL796" s="240"/>
      <c r="FM796" s="240"/>
      <c r="FN796" s="240"/>
      <c r="FO796" s="240"/>
      <c r="FP796" s="240"/>
      <c r="FQ796" s="240"/>
      <c r="FR796" s="240"/>
      <c r="FS796" s="240"/>
      <c r="FT796" s="240"/>
      <c r="FU796" s="240"/>
      <c r="FV796" s="240"/>
    </row>
    <row r="797" spans="1:178" s="250" customFormat="1">
      <c r="A797" s="234"/>
      <c r="B797" s="234"/>
      <c r="C797" s="234"/>
      <c r="D797" s="234"/>
      <c r="E797" s="234"/>
      <c r="F797" s="234"/>
      <c r="G797" s="235"/>
      <c r="H797" s="236"/>
      <c r="AJ797" s="290"/>
      <c r="AK797" s="240"/>
      <c r="AL797" s="240"/>
      <c r="AM797" s="240"/>
      <c r="AN797" s="240"/>
      <c r="AO797" s="240"/>
      <c r="AP797" s="240"/>
      <c r="AQ797" s="240"/>
      <c r="AR797" s="240"/>
      <c r="AS797" s="240"/>
      <c r="AT797" s="240"/>
      <c r="AU797" s="240"/>
      <c r="AV797" s="240"/>
      <c r="AW797" s="240"/>
      <c r="AX797" s="240"/>
      <c r="AY797" s="240"/>
      <c r="AZ797" s="240"/>
      <c r="BA797" s="240"/>
      <c r="BB797" s="240"/>
      <c r="BC797" s="240"/>
      <c r="BD797" s="240"/>
      <c r="BE797" s="240"/>
      <c r="BF797" s="240"/>
      <c r="BG797" s="240"/>
      <c r="BH797" s="240"/>
      <c r="BI797" s="240"/>
      <c r="BJ797" s="240"/>
      <c r="BK797" s="240"/>
      <c r="BL797" s="240"/>
      <c r="BM797" s="240"/>
      <c r="BN797" s="240"/>
      <c r="BO797" s="240"/>
      <c r="BP797" s="240"/>
      <c r="BQ797" s="240"/>
      <c r="BR797" s="240"/>
      <c r="BS797" s="240"/>
      <c r="BT797" s="240"/>
      <c r="BU797" s="240"/>
      <c r="BV797" s="240"/>
      <c r="BW797" s="240"/>
      <c r="BX797" s="240"/>
      <c r="BY797" s="240"/>
      <c r="BZ797" s="240"/>
      <c r="CA797" s="240"/>
      <c r="CB797" s="240"/>
      <c r="CC797" s="240"/>
      <c r="CD797" s="240"/>
      <c r="CE797" s="240"/>
      <c r="CF797" s="240"/>
      <c r="CG797" s="240"/>
      <c r="CH797" s="240"/>
      <c r="CI797" s="240"/>
      <c r="CJ797" s="240"/>
      <c r="CK797" s="240"/>
      <c r="CL797" s="240"/>
      <c r="CM797" s="240"/>
      <c r="CN797" s="240"/>
      <c r="CO797" s="240"/>
      <c r="CP797" s="240"/>
      <c r="CQ797" s="240"/>
      <c r="CR797" s="240"/>
      <c r="CS797" s="240"/>
      <c r="CT797" s="240"/>
      <c r="CU797" s="240"/>
      <c r="CV797" s="240"/>
      <c r="CW797" s="240"/>
      <c r="CX797" s="240"/>
      <c r="CY797" s="240"/>
      <c r="CZ797" s="240"/>
      <c r="DA797" s="240"/>
      <c r="DB797" s="240"/>
      <c r="DC797" s="240"/>
      <c r="DD797" s="240"/>
      <c r="DE797" s="240"/>
      <c r="DF797" s="240"/>
      <c r="DG797" s="240"/>
      <c r="DH797" s="240"/>
      <c r="DI797" s="240"/>
      <c r="DJ797" s="240"/>
      <c r="DK797" s="240"/>
      <c r="DL797" s="240"/>
      <c r="DM797" s="240"/>
      <c r="DN797" s="240"/>
      <c r="DO797" s="240"/>
      <c r="DP797" s="240"/>
      <c r="DQ797" s="240"/>
      <c r="DR797" s="240"/>
      <c r="DS797" s="240"/>
      <c r="DT797" s="240"/>
      <c r="DU797" s="240"/>
      <c r="DV797" s="240"/>
      <c r="DW797" s="240"/>
      <c r="DX797" s="240"/>
      <c r="DY797" s="240"/>
      <c r="DZ797" s="240"/>
      <c r="EA797" s="240"/>
      <c r="EB797" s="240"/>
      <c r="EC797" s="240"/>
      <c r="ED797" s="240"/>
      <c r="EE797" s="240"/>
      <c r="EF797" s="240"/>
      <c r="EG797" s="240"/>
      <c r="EH797" s="240"/>
      <c r="EI797" s="240"/>
      <c r="EJ797" s="240"/>
      <c r="EK797" s="240"/>
      <c r="EL797" s="240"/>
      <c r="EM797" s="240"/>
      <c r="EN797" s="240"/>
      <c r="EO797" s="240"/>
      <c r="EP797" s="240"/>
      <c r="EQ797" s="240"/>
      <c r="ER797" s="240"/>
      <c r="ES797" s="240"/>
      <c r="ET797" s="240"/>
      <c r="EU797" s="240"/>
      <c r="EV797" s="240"/>
      <c r="EW797" s="240"/>
      <c r="EX797" s="240"/>
      <c r="EY797" s="240"/>
      <c r="EZ797" s="240"/>
      <c r="FA797" s="240"/>
      <c r="FB797" s="240"/>
      <c r="FC797" s="240"/>
      <c r="FD797" s="240"/>
      <c r="FE797" s="240"/>
      <c r="FF797" s="240"/>
      <c r="FG797" s="240"/>
      <c r="FH797" s="240"/>
      <c r="FI797" s="240"/>
      <c r="FJ797" s="240"/>
      <c r="FK797" s="240"/>
      <c r="FL797" s="240"/>
      <c r="FM797" s="240"/>
      <c r="FN797" s="240"/>
      <c r="FO797" s="240"/>
      <c r="FP797" s="240"/>
      <c r="FQ797" s="240"/>
      <c r="FR797" s="240"/>
      <c r="FS797" s="240"/>
      <c r="FT797" s="240"/>
      <c r="FU797" s="240"/>
      <c r="FV797" s="240"/>
    </row>
    <row r="798" spans="1:178" s="250" customFormat="1">
      <c r="A798" s="234"/>
      <c r="B798" s="234"/>
      <c r="C798" s="234"/>
      <c r="D798" s="234"/>
      <c r="E798" s="234"/>
      <c r="F798" s="234"/>
      <c r="G798" s="235"/>
      <c r="H798" s="236"/>
      <c r="AJ798" s="290"/>
      <c r="AK798" s="240"/>
      <c r="AL798" s="240"/>
      <c r="AM798" s="240"/>
      <c r="AN798" s="240"/>
      <c r="AO798" s="240"/>
      <c r="AP798" s="240"/>
      <c r="AQ798" s="240"/>
      <c r="AR798" s="240"/>
      <c r="AS798" s="240"/>
      <c r="AT798" s="240"/>
      <c r="AU798" s="240"/>
      <c r="AV798" s="240"/>
      <c r="AW798" s="240"/>
      <c r="AX798" s="240"/>
      <c r="AY798" s="240"/>
      <c r="AZ798" s="240"/>
      <c r="BA798" s="240"/>
      <c r="BB798" s="240"/>
      <c r="BC798" s="240"/>
      <c r="BD798" s="240"/>
      <c r="BE798" s="240"/>
      <c r="BF798" s="240"/>
      <c r="BG798" s="240"/>
      <c r="BH798" s="240"/>
      <c r="BI798" s="240"/>
      <c r="BJ798" s="240"/>
      <c r="BK798" s="240"/>
      <c r="BL798" s="240"/>
      <c r="BM798" s="240"/>
      <c r="BN798" s="240"/>
      <c r="BO798" s="240"/>
      <c r="BP798" s="240"/>
      <c r="BQ798" s="240"/>
      <c r="BR798" s="240"/>
      <c r="BS798" s="240"/>
      <c r="BT798" s="240"/>
      <c r="BU798" s="240"/>
      <c r="BV798" s="240"/>
      <c r="BW798" s="240"/>
      <c r="BX798" s="240"/>
      <c r="BY798" s="240"/>
      <c r="BZ798" s="240"/>
      <c r="CA798" s="240"/>
      <c r="CB798" s="240"/>
      <c r="CC798" s="240"/>
      <c r="CD798" s="240"/>
      <c r="CE798" s="240"/>
      <c r="CF798" s="240"/>
      <c r="CG798" s="240"/>
      <c r="CH798" s="240"/>
      <c r="CI798" s="240"/>
      <c r="CJ798" s="240"/>
      <c r="CK798" s="240"/>
      <c r="CL798" s="240"/>
      <c r="CM798" s="240"/>
      <c r="CN798" s="240"/>
      <c r="CO798" s="240"/>
      <c r="CP798" s="240"/>
      <c r="CQ798" s="240"/>
      <c r="CR798" s="240"/>
      <c r="CS798" s="240"/>
      <c r="CT798" s="240"/>
      <c r="CU798" s="240"/>
      <c r="CV798" s="240"/>
      <c r="CW798" s="240"/>
      <c r="CX798" s="240"/>
      <c r="CY798" s="240"/>
      <c r="CZ798" s="240"/>
      <c r="DA798" s="240"/>
      <c r="DB798" s="240"/>
      <c r="DC798" s="240"/>
      <c r="DD798" s="240"/>
      <c r="DE798" s="240"/>
      <c r="DF798" s="240"/>
      <c r="DG798" s="240"/>
      <c r="DH798" s="240"/>
      <c r="DI798" s="240"/>
      <c r="DJ798" s="240"/>
      <c r="DK798" s="240"/>
      <c r="DL798" s="240"/>
      <c r="DM798" s="240"/>
      <c r="DN798" s="240"/>
      <c r="DO798" s="240"/>
      <c r="DP798" s="240"/>
      <c r="DQ798" s="240"/>
      <c r="DR798" s="240"/>
      <c r="DS798" s="240"/>
      <c r="DT798" s="240"/>
      <c r="DU798" s="240"/>
      <c r="DV798" s="240"/>
      <c r="DW798" s="240"/>
      <c r="DX798" s="240"/>
      <c r="DY798" s="240"/>
      <c r="DZ798" s="240"/>
      <c r="EA798" s="240"/>
      <c r="EB798" s="240"/>
      <c r="EC798" s="240"/>
      <c r="ED798" s="240"/>
      <c r="EE798" s="240"/>
      <c r="EF798" s="240"/>
      <c r="EG798" s="240"/>
      <c r="EH798" s="240"/>
      <c r="EI798" s="240"/>
      <c r="EJ798" s="240"/>
      <c r="EK798" s="240"/>
      <c r="EL798" s="240"/>
      <c r="EM798" s="240"/>
      <c r="EN798" s="240"/>
      <c r="EO798" s="240"/>
      <c r="EP798" s="240"/>
      <c r="EQ798" s="240"/>
      <c r="ER798" s="240"/>
      <c r="ES798" s="240"/>
      <c r="ET798" s="240"/>
      <c r="EU798" s="240"/>
      <c r="EV798" s="240"/>
      <c r="EW798" s="240"/>
      <c r="EX798" s="240"/>
      <c r="EY798" s="240"/>
      <c r="EZ798" s="240"/>
      <c r="FA798" s="240"/>
      <c r="FB798" s="240"/>
      <c r="FC798" s="240"/>
      <c r="FD798" s="240"/>
      <c r="FE798" s="240"/>
      <c r="FF798" s="240"/>
      <c r="FG798" s="240"/>
      <c r="FH798" s="240"/>
      <c r="FI798" s="240"/>
      <c r="FJ798" s="240"/>
      <c r="FK798" s="240"/>
      <c r="FL798" s="240"/>
      <c r="FM798" s="240"/>
      <c r="FN798" s="240"/>
      <c r="FO798" s="240"/>
      <c r="FP798" s="240"/>
      <c r="FQ798" s="240"/>
      <c r="FR798" s="240"/>
      <c r="FS798" s="240"/>
      <c r="FT798" s="240"/>
      <c r="FU798" s="240"/>
      <c r="FV798" s="240"/>
    </row>
    <row r="799" spans="1:178" s="250" customFormat="1">
      <c r="A799" s="234"/>
      <c r="B799" s="234"/>
      <c r="C799" s="234"/>
      <c r="D799" s="234"/>
      <c r="E799" s="234"/>
      <c r="F799" s="234"/>
      <c r="G799" s="235"/>
      <c r="H799" s="236"/>
      <c r="AJ799" s="290"/>
      <c r="AK799" s="240"/>
      <c r="AL799" s="240"/>
      <c r="AM799" s="240"/>
      <c r="AN799" s="240"/>
      <c r="AO799" s="240"/>
      <c r="AP799" s="240"/>
      <c r="AQ799" s="240"/>
      <c r="AR799" s="240"/>
      <c r="AS799" s="240"/>
      <c r="AT799" s="240"/>
      <c r="AU799" s="240"/>
      <c r="AV799" s="240"/>
      <c r="AW799" s="240"/>
      <c r="AX799" s="240"/>
      <c r="AY799" s="240"/>
      <c r="AZ799" s="240"/>
      <c r="BA799" s="240"/>
      <c r="BB799" s="240"/>
      <c r="BC799" s="240"/>
      <c r="BD799" s="240"/>
      <c r="BE799" s="240"/>
      <c r="BF799" s="240"/>
      <c r="BG799" s="240"/>
      <c r="BH799" s="240"/>
      <c r="BI799" s="240"/>
      <c r="BJ799" s="240"/>
      <c r="BK799" s="240"/>
      <c r="BL799" s="240"/>
      <c r="BM799" s="240"/>
      <c r="BN799" s="240"/>
      <c r="BO799" s="240"/>
      <c r="BP799" s="240"/>
      <c r="BQ799" s="240"/>
      <c r="BR799" s="240"/>
      <c r="BS799" s="240"/>
      <c r="BT799" s="240"/>
      <c r="BU799" s="240"/>
      <c r="BV799" s="240"/>
      <c r="BW799" s="240"/>
      <c r="BX799" s="240"/>
      <c r="BY799" s="240"/>
      <c r="BZ799" s="240"/>
      <c r="CA799" s="240"/>
      <c r="CB799" s="240"/>
      <c r="CC799" s="240"/>
      <c r="CD799" s="240"/>
      <c r="CE799" s="240"/>
      <c r="CF799" s="240"/>
      <c r="CG799" s="240"/>
      <c r="CH799" s="240"/>
      <c r="CI799" s="240"/>
      <c r="CJ799" s="240"/>
      <c r="CK799" s="240"/>
      <c r="CL799" s="240"/>
      <c r="CM799" s="240"/>
      <c r="CN799" s="240"/>
      <c r="CO799" s="240"/>
      <c r="CP799" s="240"/>
      <c r="CQ799" s="240"/>
      <c r="CR799" s="240"/>
      <c r="CS799" s="240"/>
      <c r="CT799" s="240"/>
      <c r="CU799" s="240"/>
      <c r="CV799" s="240"/>
      <c r="CW799" s="240"/>
      <c r="CX799" s="240"/>
      <c r="CY799" s="240"/>
      <c r="CZ799" s="240"/>
      <c r="DA799" s="240"/>
      <c r="DB799" s="240"/>
      <c r="DC799" s="240"/>
      <c r="DD799" s="240"/>
      <c r="DE799" s="240"/>
      <c r="DF799" s="240"/>
      <c r="DG799" s="240"/>
      <c r="DH799" s="240"/>
      <c r="DI799" s="240"/>
      <c r="DJ799" s="240"/>
      <c r="DK799" s="240"/>
      <c r="DL799" s="240"/>
      <c r="DM799" s="240"/>
      <c r="DN799" s="240"/>
      <c r="DO799" s="240"/>
      <c r="DP799" s="240"/>
      <c r="DQ799" s="240"/>
      <c r="DR799" s="240"/>
      <c r="DS799" s="240"/>
      <c r="DT799" s="240"/>
      <c r="DU799" s="240"/>
      <c r="DV799" s="240"/>
      <c r="DW799" s="240"/>
      <c r="DX799" s="240"/>
      <c r="DY799" s="240"/>
      <c r="DZ799" s="240"/>
      <c r="EA799" s="240"/>
      <c r="EB799" s="240"/>
      <c r="EC799" s="240"/>
      <c r="ED799" s="240"/>
      <c r="EE799" s="240"/>
      <c r="EF799" s="240"/>
      <c r="EG799" s="240"/>
      <c r="EH799" s="240"/>
      <c r="EI799" s="240"/>
      <c r="EJ799" s="240"/>
      <c r="EK799" s="240"/>
      <c r="EL799" s="240"/>
      <c r="EM799" s="240"/>
      <c r="EN799" s="240"/>
      <c r="EO799" s="240"/>
      <c r="EP799" s="240"/>
      <c r="EQ799" s="240"/>
      <c r="ER799" s="240"/>
      <c r="ES799" s="240"/>
      <c r="ET799" s="240"/>
      <c r="EU799" s="240"/>
      <c r="EV799" s="240"/>
      <c r="EW799" s="240"/>
      <c r="EX799" s="240"/>
      <c r="EY799" s="240"/>
      <c r="EZ799" s="240"/>
      <c r="FA799" s="240"/>
      <c r="FB799" s="240"/>
      <c r="FC799" s="240"/>
      <c r="FD799" s="240"/>
      <c r="FE799" s="240"/>
      <c r="FF799" s="240"/>
      <c r="FG799" s="240"/>
      <c r="FH799" s="240"/>
      <c r="FI799" s="240"/>
      <c r="FJ799" s="240"/>
      <c r="FK799" s="240"/>
      <c r="FL799" s="240"/>
      <c r="FM799" s="240"/>
      <c r="FN799" s="240"/>
      <c r="FO799" s="240"/>
      <c r="FP799" s="240"/>
      <c r="FQ799" s="240"/>
      <c r="FR799" s="240"/>
      <c r="FS799" s="240"/>
      <c r="FT799" s="240"/>
      <c r="FU799" s="240"/>
      <c r="FV799" s="240"/>
    </row>
    <row r="800" spans="1:178" s="250" customFormat="1">
      <c r="A800" s="234"/>
      <c r="B800" s="234"/>
      <c r="C800" s="234"/>
      <c r="D800" s="234"/>
      <c r="E800" s="234"/>
      <c r="F800" s="234"/>
      <c r="G800" s="235"/>
      <c r="H800" s="236"/>
      <c r="AJ800" s="290"/>
      <c r="AK800" s="240"/>
      <c r="AL800" s="240"/>
      <c r="AM800" s="240"/>
      <c r="AN800" s="240"/>
      <c r="AO800" s="240"/>
      <c r="AP800" s="240"/>
      <c r="AQ800" s="240"/>
      <c r="AR800" s="240"/>
      <c r="AS800" s="240"/>
      <c r="AT800" s="240"/>
      <c r="AU800" s="240"/>
      <c r="AV800" s="240"/>
      <c r="AW800" s="240"/>
      <c r="AX800" s="240"/>
      <c r="AY800" s="240"/>
      <c r="AZ800" s="240"/>
      <c r="BA800" s="240"/>
      <c r="BB800" s="240"/>
      <c r="BC800" s="240"/>
      <c r="BD800" s="240"/>
      <c r="BE800" s="240"/>
      <c r="BF800" s="240"/>
      <c r="BG800" s="240"/>
      <c r="BH800" s="240"/>
      <c r="BI800" s="240"/>
      <c r="BJ800" s="240"/>
      <c r="BK800" s="240"/>
      <c r="BL800" s="240"/>
      <c r="BM800" s="240"/>
      <c r="BN800" s="240"/>
      <c r="BO800" s="240"/>
      <c r="BP800" s="240"/>
      <c r="BQ800" s="240"/>
      <c r="BR800" s="240"/>
      <c r="BS800" s="240"/>
      <c r="BT800" s="240"/>
      <c r="BU800" s="240"/>
      <c r="BV800" s="240"/>
      <c r="BW800" s="240"/>
      <c r="BX800" s="240"/>
      <c r="BY800" s="240"/>
      <c r="BZ800" s="240"/>
      <c r="CA800" s="240"/>
      <c r="CB800" s="240"/>
      <c r="CC800" s="240"/>
      <c r="CD800" s="240"/>
      <c r="CE800" s="240"/>
      <c r="CF800" s="240"/>
      <c r="CG800" s="240"/>
      <c r="CH800" s="240"/>
      <c r="CI800" s="240"/>
      <c r="CJ800" s="240"/>
      <c r="CK800" s="240"/>
      <c r="CL800" s="240"/>
      <c r="CM800" s="240"/>
      <c r="CN800" s="240"/>
      <c r="CO800" s="240"/>
      <c r="CP800" s="240"/>
      <c r="CQ800" s="240"/>
      <c r="CR800" s="240"/>
      <c r="CS800" s="240"/>
      <c r="CT800" s="240"/>
      <c r="CU800" s="240"/>
      <c r="CV800" s="240"/>
      <c r="CW800" s="240"/>
      <c r="CX800" s="240"/>
      <c r="CY800" s="240"/>
      <c r="CZ800" s="240"/>
      <c r="DA800" s="240"/>
      <c r="DB800" s="240"/>
      <c r="DC800" s="240"/>
      <c r="DD800" s="240"/>
      <c r="DE800" s="240"/>
      <c r="DF800" s="240"/>
      <c r="DG800" s="240"/>
      <c r="DH800" s="240"/>
      <c r="DI800" s="240"/>
      <c r="DJ800" s="240"/>
      <c r="DK800" s="240"/>
      <c r="DL800" s="240"/>
      <c r="DM800" s="240"/>
      <c r="DN800" s="240"/>
      <c r="DO800" s="240"/>
      <c r="DP800" s="240"/>
      <c r="DQ800" s="240"/>
      <c r="DR800" s="240"/>
      <c r="DS800" s="240"/>
      <c r="DT800" s="240"/>
      <c r="DU800" s="240"/>
      <c r="DV800" s="240"/>
      <c r="DW800" s="240"/>
      <c r="DX800" s="240"/>
      <c r="DY800" s="240"/>
      <c r="DZ800" s="240"/>
      <c r="EA800" s="240"/>
      <c r="EB800" s="240"/>
      <c r="EC800" s="240"/>
      <c r="ED800" s="240"/>
      <c r="EE800" s="240"/>
      <c r="EF800" s="240"/>
      <c r="EG800" s="240"/>
      <c r="EH800" s="240"/>
      <c r="EI800" s="240"/>
      <c r="EJ800" s="240"/>
      <c r="EK800" s="240"/>
      <c r="EL800" s="240"/>
      <c r="EM800" s="240"/>
      <c r="EN800" s="240"/>
      <c r="EO800" s="240"/>
      <c r="EP800" s="240"/>
      <c r="EQ800" s="240"/>
      <c r="ER800" s="240"/>
      <c r="ES800" s="240"/>
      <c r="ET800" s="240"/>
      <c r="EU800" s="240"/>
      <c r="EV800" s="240"/>
      <c r="EW800" s="240"/>
      <c r="EX800" s="240"/>
      <c r="EY800" s="240"/>
      <c r="EZ800" s="240"/>
      <c r="FA800" s="240"/>
      <c r="FB800" s="240"/>
      <c r="FC800" s="240"/>
      <c r="FD800" s="240"/>
      <c r="FE800" s="240"/>
      <c r="FF800" s="240"/>
      <c r="FG800" s="240"/>
      <c r="FH800" s="240"/>
      <c r="FI800" s="240"/>
      <c r="FJ800" s="240"/>
      <c r="FK800" s="240"/>
      <c r="FL800" s="240"/>
      <c r="FM800" s="240"/>
      <c r="FN800" s="240"/>
      <c r="FO800" s="240"/>
      <c r="FP800" s="240"/>
      <c r="FQ800" s="240"/>
      <c r="FR800" s="240"/>
      <c r="FS800" s="240"/>
      <c r="FT800" s="240"/>
      <c r="FU800" s="240"/>
      <c r="FV800" s="240"/>
    </row>
    <row r="801" spans="1:178" s="250" customFormat="1">
      <c r="A801" s="234"/>
      <c r="B801" s="234"/>
      <c r="C801" s="234"/>
      <c r="D801" s="234"/>
      <c r="E801" s="234"/>
      <c r="F801" s="234"/>
      <c r="G801" s="235"/>
      <c r="H801" s="236"/>
      <c r="AJ801" s="290"/>
      <c r="AK801" s="240"/>
      <c r="AL801" s="240"/>
      <c r="AM801" s="240"/>
      <c r="AN801" s="240"/>
      <c r="AO801" s="240"/>
      <c r="AP801" s="240"/>
      <c r="AQ801" s="240"/>
      <c r="AR801" s="240"/>
      <c r="AS801" s="240"/>
      <c r="AT801" s="240"/>
      <c r="AU801" s="240"/>
      <c r="AV801" s="240"/>
      <c r="AW801" s="240"/>
      <c r="AX801" s="240"/>
      <c r="AY801" s="240"/>
      <c r="AZ801" s="240"/>
      <c r="BA801" s="240"/>
      <c r="BB801" s="240"/>
      <c r="BC801" s="240"/>
      <c r="BD801" s="240"/>
      <c r="BE801" s="240"/>
      <c r="BF801" s="240"/>
      <c r="BG801" s="240"/>
      <c r="BH801" s="240"/>
      <c r="BI801" s="240"/>
      <c r="BJ801" s="240"/>
      <c r="BK801" s="240"/>
      <c r="BL801" s="240"/>
      <c r="BM801" s="240"/>
      <c r="BN801" s="240"/>
      <c r="BO801" s="240"/>
      <c r="BP801" s="240"/>
      <c r="BQ801" s="240"/>
      <c r="BR801" s="240"/>
      <c r="BS801" s="240"/>
      <c r="BT801" s="240"/>
      <c r="BU801" s="240"/>
      <c r="BV801" s="240"/>
      <c r="BW801" s="240"/>
      <c r="BX801" s="240"/>
      <c r="BY801" s="240"/>
      <c r="BZ801" s="240"/>
      <c r="CA801" s="240"/>
      <c r="CB801" s="240"/>
      <c r="CC801" s="240"/>
      <c r="CD801" s="240"/>
      <c r="CE801" s="240"/>
      <c r="CF801" s="240"/>
      <c r="CG801" s="240"/>
      <c r="CH801" s="240"/>
      <c r="CI801" s="240"/>
      <c r="CJ801" s="240"/>
      <c r="CK801" s="240"/>
      <c r="CL801" s="240"/>
      <c r="CM801" s="240"/>
      <c r="CN801" s="240"/>
      <c r="CO801" s="240"/>
      <c r="CP801" s="240"/>
      <c r="CQ801" s="240"/>
      <c r="CR801" s="240"/>
      <c r="CS801" s="240"/>
      <c r="CT801" s="240"/>
      <c r="CU801" s="240"/>
      <c r="CV801" s="240"/>
      <c r="CW801" s="240"/>
      <c r="CX801" s="240"/>
      <c r="CY801" s="240"/>
      <c r="CZ801" s="240"/>
      <c r="DA801" s="240"/>
      <c r="DB801" s="240"/>
      <c r="DC801" s="240"/>
      <c r="DD801" s="240"/>
      <c r="DE801" s="240"/>
      <c r="DF801" s="240"/>
      <c r="DG801" s="240"/>
      <c r="DH801" s="240"/>
      <c r="DI801" s="240"/>
      <c r="DJ801" s="240"/>
      <c r="DK801" s="240"/>
      <c r="DL801" s="240"/>
      <c r="DM801" s="240"/>
      <c r="DN801" s="240"/>
      <c r="DO801" s="240"/>
      <c r="DP801" s="240"/>
      <c r="DQ801" s="240"/>
      <c r="DR801" s="240"/>
      <c r="DS801" s="240"/>
      <c r="DT801" s="240"/>
      <c r="DU801" s="240"/>
      <c r="DV801" s="240"/>
      <c r="DW801" s="240"/>
      <c r="DX801" s="240"/>
      <c r="DY801" s="240"/>
      <c r="DZ801" s="240"/>
      <c r="EA801" s="240"/>
      <c r="EB801" s="240"/>
      <c r="EC801" s="240"/>
      <c r="ED801" s="240"/>
      <c r="EE801" s="240"/>
      <c r="EF801" s="240"/>
      <c r="EG801" s="240"/>
      <c r="EH801" s="240"/>
      <c r="EI801" s="240"/>
      <c r="EJ801" s="240"/>
      <c r="EK801" s="240"/>
      <c r="EL801" s="240"/>
      <c r="EM801" s="240"/>
      <c r="EN801" s="240"/>
      <c r="EO801" s="240"/>
      <c r="EP801" s="240"/>
      <c r="EQ801" s="240"/>
      <c r="ER801" s="240"/>
      <c r="ES801" s="240"/>
      <c r="ET801" s="240"/>
      <c r="EU801" s="240"/>
      <c r="EV801" s="240"/>
      <c r="EW801" s="240"/>
      <c r="EX801" s="240"/>
      <c r="EY801" s="240"/>
      <c r="EZ801" s="240"/>
      <c r="FA801" s="240"/>
      <c r="FB801" s="240"/>
      <c r="FC801" s="240"/>
      <c r="FD801" s="240"/>
      <c r="FE801" s="240"/>
      <c r="FF801" s="240"/>
      <c r="FG801" s="240"/>
      <c r="FH801" s="240"/>
      <c r="FI801" s="240"/>
      <c r="FJ801" s="240"/>
      <c r="FK801" s="240"/>
      <c r="FL801" s="240"/>
      <c r="FM801" s="240"/>
      <c r="FN801" s="240"/>
      <c r="FO801" s="240"/>
      <c r="FP801" s="240"/>
      <c r="FQ801" s="240"/>
      <c r="FR801" s="240"/>
      <c r="FS801" s="240"/>
      <c r="FT801" s="240"/>
      <c r="FU801" s="240"/>
      <c r="FV801" s="240"/>
    </row>
    <row r="802" spans="1:178" s="250" customFormat="1">
      <c r="A802" s="234"/>
      <c r="B802" s="234"/>
      <c r="C802" s="234"/>
      <c r="D802" s="234"/>
      <c r="E802" s="234"/>
      <c r="F802" s="234"/>
      <c r="G802" s="235"/>
      <c r="H802" s="236"/>
      <c r="AJ802" s="290"/>
      <c r="AK802" s="240"/>
      <c r="AL802" s="240"/>
      <c r="AM802" s="240"/>
      <c r="AN802" s="240"/>
      <c r="AO802" s="240"/>
      <c r="AP802" s="240"/>
      <c r="AQ802" s="240"/>
      <c r="AR802" s="240"/>
      <c r="AS802" s="240"/>
      <c r="AT802" s="240"/>
      <c r="AU802" s="240"/>
      <c r="AV802" s="240"/>
      <c r="AW802" s="240"/>
      <c r="AX802" s="240"/>
      <c r="AY802" s="240"/>
      <c r="AZ802" s="240"/>
      <c r="BA802" s="240"/>
      <c r="BB802" s="240"/>
      <c r="BC802" s="240"/>
      <c r="BD802" s="240"/>
      <c r="BE802" s="240"/>
      <c r="BF802" s="240"/>
      <c r="BG802" s="240"/>
      <c r="BH802" s="240"/>
      <c r="BI802" s="240"/>
      <c r="BJ802" s="240"/>
      <c r="BK802" s="240"/>
      <c r="BL802" s="240"/>
      <c r="BM802" s="240"/>
      <c r="BN802" s="240"/>
      <c r="BO802" s="240"/>
      <c r="BP802" s="240"/>
      <c r="BQ802" s="240"/>
      <c r="BR802" s="240"/>
      <c r="BS802" s="240"/>
      <c r="BT802" s="240"/>
      <c r="BU802" s="240"/>
      <c r="BV802" s="240"/>
      <c r="BW802" s="240"/>
      <c r="BX802" s="240"/>
      <c r="BY802" s="240"/>
      <c r="BZ802" s="240"/>
      <c r="CA802" s="240"/>
      <c r="CB802" s="240"/>
      <c r="CC802" s="240"/>
      <c r="CD802" s="240"/>
      <c r="CE802" s="240"/>
      <c r="CF802" s="240"/>
      <c r="CG802" s="240"/>
      <c r="CH802" s="240"/>
      <c r="CI802" s="240"/>
      <c r="CJ802" s="240"/>
      <c r="CK802" s="240"/>
      <c r="CL802" s="240"/>
      <c r="CM802" s="240"/>
      <c r="CN802" s="240"/>
      <c r="CO802" s="240"/>
      <c r="CP802" s="240"/>
      <c r="CQ802" s="240"/>
      <c r="CR802" s="240"/>
      <c r="CS802" s="240"/>
      <c r="CT802" s="240"/>
      <c r="CU802" s="240"/>
      <c r="CV802" s="240"/>
      <c r="CW802" s="240"/>
      <c r="CX802" s="240"/>
      <c r="CY802" s="240"/>
      <c r="CZ802" s="240"/>
      <c r="DA802" s="240"/>
      <c r="DB802" s="240"/>
      <c r="DC802" s="240"/>
      <c r="DD802" s="240"/>
      <c r="DE802" s="240"/>
      <c r="DF802" s="240"/>
      <c r="DG802" s="240"/>
      <c r="DH802" s="240"/>
      <c r="DI802" s="240"/>
      <c r="DJ802" s="240"/>
      <c r="DK802" s="240"/>
      <c r="DL802" s="240"/>
      <c r="DM802" s="240"/>
      <c r="DN802" s="240"/>
      <c r="DO802" s="240"/>
      <c r="DP802" s="240"/>
      <c r="DQ802" s="240"/>
      <c r="DR802" s="240"/>
      <c r="DS802" s="240"/>
      <c r="DT802" s="240"/>
      <c r="DU802" s="240"/>
      <c r="DV802" s="240"/>
      <c r="DW802" s="240"/>
      <c r="DX802" s="240"/>
      <c r="DY802" s="240"/>
      <c r="DZ802" s="240"/>
      <c r="EA802" s="240"/>
      <c r="EB802" s="240"/>
      <c r="EC802" s="240"/>
      <c r="ED802" s="240"/>
      <c r="EE802" s="240"/>
      <c r="EF802" s="240"/>
      <c r="EG802" s="240"/>
      <c r="EH802" s="240"/>
      <c r="EI802" s="240"/>
      <c r="EJ802" s="240"/>
      <c r="EK802" s="240"/>
      <c r="EL802" s="240"/>
      <c r="EM802" s="240"/>
      <c r="EN802" s="240"/>
      <c r="EO802" s="240"/>
      <c r="EP802" s="240"/>
      <c r="EQ802" s="240"/>
      <c r="ER802" s="240"/>
      <c r="ES802" s="240"/>
      <c r="ET802" s="240"/>
      <c r="EU802" s="240"/>
      <c r="EV802" s="240"/>
      <c r="EW802" s="240"/>
      <c r="EX802" s="240"/>
      <c r="EY802" s="240"/>
      <c r="EZ802" s="240"/>
      <c r="FA802" s="240"/>
      <c r="FB802" s="240"/>
      <c r="FC802" s="240"/>
      <c r="FD802" s="240"/>
      <c r="FE802" s="240"/>
      <c r="FF802" s="240"/>
      <c r="FG802" s="240"/>
      <c r="FH802" s="240"/>
      <c r="FI802" s="240"/>
      <c r="FJ802" s="240"/>
      <c r="FK802" s="240"/>
      <c r="FL802" s="240"/>
      <c r="FM802" s="240"/>
      <c r="FN802" s="240"/>
      <c r="FO802" s="240"/>
      <c r="FP802" s="240"/>
      <c r="FQ802" s="240"/>
      <c r="FR802" s="240"/>
      <c r="FS802" s="240"/>
      <c r="FT802" s="240"/>
      <c r="FU802" s="240"/>
      <c r="FV802" s="240"/>
    </row>
    <row r="803" spans="1:178" s="250" customFormat="1">
      <c r="A803" s="234"/>
      <c r="B803" s="234"/>
      <c r="C803" s="234"/>
      <c r="D803" s="234"/>
      <c r="E803" s="234"/>
      <c r="F803" s="234"/>
      <c r="G803" s="235"/>
      <c r="H803" s="236"/>
      <c r="AJ803" s="290"/>
      <c r="AK803" s="240"/>
      <c r="AL803" s="240"/>
      <c r="AM803" s="240"/>
      <c r="AN803" s="240"/>
      <c r="AO803" s="240"/>
      <c r="AP803" s="240"/>
      <c r="AQ803" s="240"/>
      <c r="AR803" s="240"/>
      <c r="AS803" s="240"/>
      <c r="AT803" s="240"/>
      <c r="AU803" s="240"/>
      <c r="AV803" s="240"/>
      <c r="AW803" s="240"/>
      <c r="AX803" s="240"/>
      <c r="AY803" s="240"/>
      <c r="AZ803" s="240"/>
      <c r="BA803" s="240"/>
      <c r="BB803" s="240"/>
      <c r="BC803" s="240"/>
      <c r="BD803" s="240"/>
      <c r="BE803" s="240"/>
      <c r="BF803" s="240"/>
      <c r="BG803" s="240"/>
      <c r="BH803" s="240"/>
      <c r="BI803" s="240"/>
      <c r="BJ803" s="240"/>
      <c r="BK803" s="240"/>
      <c r="BL803" s="240"/>
      <c r="BM803" s="240"/>
      <c r="BN803" s="240"/>
      <c r="BO803" s="240"/>
      <c r="BP803" s="240"/>
      <c r="BQ803" s="240"/>
      <c r="BR803" s="240"/>
      <c r="BS803" s="240"/>
      <c r="BT803" s="240"/>
      <c r="BU803" s="240"/>
      <c r="BV803" s="240"/>
      <c r="BW803" s="240"/>
      <c r="BX803" s="240"/>
      <c r="BY803" s="240"/>
      <c r="BZ803" s="240"/>
      <c r="CA803" s="240"/>
      <c r="CB803" s="240"/>
      <c r="CC803" s="240"/>
      <c r="CD803" s="240"/>
      <c r="CE803" s="240"/>
      <c r="CF803" s="240"/>
      <c r="CG803" s="240"/>
      <c r="CH803" s="240"/>
      <c r="CI803" s="240"/>
      <c r="CJ803" s="240"/>
      <c r="CK803" s="240"/>
      <c r="CL803" s="240"/>
      <c r="CM803" s="240"/>
      <c r="CN803" s="240"/>
      <c r="CO803" s="240"/>
      <c r="CP803" s="240"/>
      <c r="CQ803" s="240"/>
      <c r="CR803" s="240"/>
      <c r="CS803" s="240"/>
      <c r="CT803" s="240"/>
      <c r="CU803" s="240"/>
      <c r="CV803" s="240"/>
      <c r="CW803" s="240"/>
      <c r="CX803" s="240"/>
      <c r="CY803" s="240"/>
      <c r="CZ803" s="240"/>
      <c r="DA803" s="240"/>
      <c r="DB803" s="240"/>
      <c r="DC803" s="240"/>
      <c r="DD803" s="240"/>
      <c r="DE803" s="240"/>
      <c r="DF803" s="240"/>
      <c r="DG803" s="240"/>
      <c r="DH803" s="240"/>
      <c r="DI803" s="240"/>
      <c r="DJ803" s="240"/>
      <c r="DK803" s="240"/>
      <c r="DL803" s="240"/>
      <c r="DM803" s="240"/>
      <c r="DN803" s="240"/>
      <c r="DO803" s="240"/>
      <c r="DP803" s="240"/>
      <c r="DQ803" s="240"/>
      <c r="DR803" s="240"/>
      <c r="DS803" s="240"/>
      <c r="DT803" s="240"/>
      <c r="DU803" s="240"/>
      <c r="DV803" s="240"/>
      <c r="DW803" s="240"/>
      <c r="DX803" s="240"/>
      <c r="DY803" s="240"/>
      <c r="DZ803" s="240"/>
      <c r="EA803" s="240"/>
      <c r="EB803" s="240"/>
      <c r="EC803" s="240"/>
      <c r="ED803" s="240"/>
      <c r="EE803" s="240"/>
      <c r="EF803" s="240"/>
      <c r="EG803" s="240"/>
      <c r="EH803" s="240"/>
      <c r="EI803" s="240"/>
      <c r="EJ803" s="240"/>
      <c r="EK803" s="240"/>
      <c r="EL803" s="240"/>
      <c r="EM803" s="240"/>
      <c r="EN803" s="240"/>
      <c r="EO803" s="240"/>
      <c r="EP803" s="240"/>
      <c r="EQ803" s="240"/>
      <c r="ER803" s="240"/>
      <c r="ES803" s="240"/>
      <c r="ET803" s="240"/>
      <c r="EU803" s="240"/>
      <c r="EV803" s="240"/>
      <c r="EW803" s="240"/>
      <c r="EX803" s="240"/>
      <c r="EY803" s="240"/>
      <c r="EZ803" s="240"/>
      <c r="FA803" s="240"/>
      <c r="FB803" s="240"/>
      <c r="FC803" s="240"/>
      <c r="FD803" s="240"/>
      <c r="FE803" s="240"/>
      <c r="FF803" s="240"/>
      <c r="FG803" s="240"/>
      <c r="FH803" s="240"/>
      <c r="FI803" s="240"/>
      <c r="FJ803" s="240"/>
      <c r="FK803" s="240"/>
      <c r="FL803" s="240"/>
      <c r="FM803" s="240"/>
      <c r="FN803" s="240"/>
      <c r="FO803" s="240"/>
      <c r="FP803" s="240"/>
      <c r="FQ803" s="240"/>
      <c r="FR803" s="240"/>
      <c r="FS803" s="240"/>
      <c r="FT803" s="240"/>
      <c r="FU803" s="240"/>
      <c r="FV803" s="240"/>
    </row>
    <row r="804" spans="1:178" s="250" customFormat="1">
      <c r="A804" s="234"/>
      <c r="B804" s="234"/>
      <c r="C804" s="234"/>
      <c r="D804" s="234"/>
      <c r="E804" s="234"/>
      <c r="F804" s="234"/>
      <c r="G804" s="235"/>
      <c r="H804" s="236"/>
      <c r="AJ804" s="290"/>
      <c r="AK804" s="240"/>
      <c r="AL804" s="240"/>
      <c r="AM804" s="240"/>
      <c r="AN804" s="240"/>
      <c r="AO804" s="240"/>
      <c r="AP804" s="240"/>
      <c r="AQ804" s="240"/>
      <c r="AR804" s="240"/>
      <c r="AS804" s="240"/>
      <c r="AT804" s="240"/>
      <c r="AU804" s="240"/>
      <c r="AV804" s="240"/>
      <c r="AW804" s="240"/>
      <c r="AX804" s="240"/>
      <c r="AY804" s="240"/>
      <c r="AZ804" s="240"/>
      <c r="BA804" s="240"/>
      <c r="BB804" s="240"/>
      <c r="BC804" s="240"/>
      <c r="BD804" s="240"/>
      <c r="BE804" s="240"/>
      <c r="BF804" s="240"/>
      <c r="BG804" s="240"/>
      <c r="BH804" s="240"/>
      <c r="BI804" s="240"/>
      <c r="BJ804" s="240"/>
      <c r="BK804" s="240"/>
      <c r="BL804" s="240"/>
      <c r="BM804" s="240"/>
      <c r="BN804" s="240"/>
      <c r="BO804" s="240"/>
      <c r="BP804" s="240"/>
      <c r="BQ804" s="240"/>
      <c r="BR804" s="240"/>
      <c r="BS804" s="240"/>
      <c r="BT804" s="240"/>
      <c r="BU804" s="240"/>
      <c r="BV804" s="240"/>
      <c r="BW804" s="240"/>
      <c r="BX804" s="240"/>
      <c r="BY804" s="240"/>
      <c r="BZ804" s="240"/>
      <c r="CA804" s="240"/>
      <c r="CB804" s="240"/>
      <c r="CC804" s="240"/>
      <c r="CD804" s="240"/>
      <c r="CE804" s="240"/>
      <c r="CF804" s="240"/>
      <c r="CG804" s="240"/>
      <c r="CH804" s="240"/>
      <c r="CI804" s="240"/>
      <c r="CJ804" s="240"/>
      <c r="CK804" s="240"/>
      <c r="CL804" s="240"/>
      <c r="CM804" s="240"/>
      <c r="CN804" s="240"/>
      <c r="CO804" s="240"/>
      <c r="CP804" s="240"/>
      <c r="CQ804" s="240"/>
      <c r="CR804" s="240"/>
      <c r="CS804" s="240"/>
      <c r="CT804" s="240"/>
      <c r="CU804" s="240"/>
      <c r="CV804" s="240"/>
      <c r="CW804" s="240"/>
      <c r="CX804" s="240"/>
      <c r="CY804" s="240"/>
      <c r="CZ804" s="240"/>
      <c r="DA804" s="240"/>
      <c r="DB804" s="240"/>
      <c r="DC804" s="240"/>
      <c r="DD804" s="240"/>
      <c r="DE804" s="240"/>
      <c r="DF804" s="240"/>
      <c r="DG804" s="240"/>
      <c r="DH804" s="240"/>
      <c r="DI804" s="240"/>
      <c r="DJ804" s="240"/>
      <c r="DK804" s="240"/>
      <c r="DL804" s="240"/>
      <c r="DM804" s="240"/>
      <c r="DN804" s="240"/>
      <c r="DO804" s="240"/>
      <c r="DP804" s="240"/>
      <c r="DQ804" s="240"/>
      <c r="DR804" s="240"/>
      <c r="DS804" s="240"/>
      <c r="DT804" s="240"/>
      <c r="DU804" s="240"/>
      <c r="DV804" s="240"/>
      <c r="DW804" s="240"/>
      <c r="DX804" s="240"/>
      <c r="DY804" s="240"/>
      <c r="DZ804" s="240"/>
      <c r="EA804" s="240"/>
      <c r="EB804" s="240"/>
      <c r="EC804" s="240"/>
      <c r="ED804" s="240"/>
      <c r="EE804" s="240"/>
      <c r="EF804" s="240"/>
      <c r="EG804" s="240"/>
      <c r="EH804" s="240"/>
      <c r="EI804" s="240"/>
      <c r="EJ804" s="240"/>
      <c r="EK804" s="240"/>
      <c r="EL804" s="240"/>
      <c r="EM804" s="240"/>
      <c r="EN804" s="240"/>
      <c r="EO804" s="240"/>
      <c r="EP804" s="240"/>
      <c r="EQ804" s="240"/>
      <c r="ER804" s="240"/>
      <c r="ES804" s="240"/>
      <c r="ET804" s="240"/>
      <c r="EU804" s="240"/>
      <c r="EV804" s="240"/>
      <c r="EW804" s="240"/>
      <c r="EX804" s="240"/>
      <c r="EY804" s="240"/>
      <c r="EZ804" s="240"/>
      <c r="FA804" s="240"/>
      <c r="FB804" s="240"/>
      <c r="FC804" s="240"/>
      <c r="FD804" s="240"/>
      <c r="FE804" s="240"/>
      <c r="FF804" s="240"/>
      <c r="FG804" s="240"/>
      <c r="FH804" s="240"/>
      <c r="FI804" s="240"/>
      <c r="FJ804" s="240"/>
      <c r="FK804" s="240"/>
      <c r="FL804" s="240"/>
      <c r="FM804" s="240"/>
      <c r="FN804" s="240"/>
      <c r="FO804" s="240"/>
      <c r="FP804" s="240"/>
      <c r="FQ804" s="240"/>
      <c r="FR804" s="240"/>
      <c r="FS804" s="240"/>
      <c r="FT804" s="240"/>
      <c r="FU804" s="240"/>
      <c r="FV804" s="240"/>
    </row>
    <row r="805" spans="1:178" s="250" customFormat="1">
      <c r="A805" s="234"/>
      <c r="B805" s="234"/>
      <c r="C805" s="234"/>
      <c r="D805" s="234"/>
      <c r="E805" s="234"/>
      <c r="F805" s="234"/>
      <c r="G805" s="235"/>
      <c r="H805" s="236"/>
      <c r="AJ805" s="290"/>
      <c r="AK805" s="240"/>
      <c r="AL805" s="240"/>
      <c r="AM805" s="240"/>
      <c r="AN805" s="240"/>
      <c r="AO805" s="240"/>
      <c r="AP805" s="240"/>
      <c r="AQ805" s="240"/>
      <c r="AR805" s="240"/>
      <c r="AS805" s="240"/>
      <c r="AT805" s="240"/>
      <c r="AU805" s="240"/>
      <c r="AV805" s="240"/>
      <c r="AW805" s="240"/>
      <c r="AX805" s="240"/>
      <c r="AY805" s="240"/>
      <c r="AZ805" s="240"/>
      <c r="BA805" s="240"/>
      <c r="BB805" s="240"/>
      <c r="BC805" s="240"/>
      <c r="BD805" s="240"/>
      <c r="BE805" s="240"/>
      <c r="BF805" s="240"/>
      <c r="BG805" s="240"/>
      <c r="BH805" s="240"/>
      <c r="BI805" s="240"/>
      <c r="BJ805" s="240"/>
      <c r="BK805" s="240"/>
      <c r="BL805" s="240"/>
      <c r="BM805" s="240"/>
      <c r="BN805" s="240"/>
      <c r="BO805" s="240"/>
      <c r="BP805" s="240"/>
      <c r="BQ805" s="240"/>
      <c r="BR805" s="240"/>
      <c r="BS805" s="240"/>
      <c r="BT805" s="240"/>
      <c r="BU805" s="240"/>
      <c r="BV805" s="240"/>
      <c r="BW805" s="240"/>
      <c r="BX805" s="240"/>
      <c r="BY805" s="240"/>
      <c r="BZ805" s="240"/>
      <c r="CA805" s="240"/>
      <c r="CB805" s="240"/>
      <c r="CC805" s="240"/>
      <c r="CD805" s="240"/>
      <c r="CE805" s="240"/>
      <c r="CF805" s="240"/>
      <c r="CG805" s="240"/>
      <c r="CH805" s="240"/>
      <c r="CI805" s="240"/>
      <c r="CJ805" s="240"/>
      <c r="CK805" s="240"/>
      <c r="CL805" s="240"/>
      <c r="CM805" s="240"/>
      <c r="CN805" s="240"/>
      <c r="CO805" s="240"/>
      <c r="CP805" s="240"/>
      <c r="CQ805" s="240"/>
      <c r="CR805" s="240"/>
      <c r="CS805" s="240"/>
      <c r="CT805" s="240"/>
      <c r="CU805" s="240"/>
      <c r="CV805" s="240"/>
      <c r="CW805" s="240"/>
      <c r="CX805" s="240"/>
      <c r="CY805" s="240"/>
      <c r="CZ805" s="240"/>
      <c r="DA805" s="240"/>
      <c r="DB805" s="240"/>
      <c r="DC805" s="240"/>
      <c r="DD805" s="240"/>
      <c r="DE805" s="240"/>
      <c r="DF805" s="240"/>
      <c r="DG805" s="240"/>
      <c r="DH805" s="240"/>
      <c r="DI805" s="240"/>
      <c r="DJ805" s="240"/>
      <c r="DK805" s="240"/>
      <c r="DL805" s="240"/>
      <c r="DM805" s="240"/>
      <c r="DN805" s="240"/>
      <c r="DO805" s="240"/>
      <c r="DP805" s="240"/>
      <c r="DQ805" s="240"/>
      <c r="DR805" s="240"/>
      <c r="DS805" s="240"/>
      <c r="DT805" s="240"/>
      <c r="DU805" s="240"/>
      <c r="DV805" s="240"/>
      <c r="DW805" s="240"/>
      <c r="DX805" s="240"/>
      <c r="DY805" s="240"/>
      <c r="DZ805" s="240"/>
      <c r="EA805" s="240"/>
      <c r="EB805" s="240"/>
      <c r="EC805" s="240"/>
      <c r="ED805" s="240"/>
      <c r="EE805" s="240"/>
      <c r="EF805" s="240"/>
      <c r="EG805" s="240"/>
      <c r="EH805" s="240"/>
      <c r="EI805" s="240"/>
      <c r="EJ805" s="240"/>
      <c r="EK805" s="240"/>
      <c r="EL805" s="240"/>
      <c r="EM805" s="240"/>
      <c r="EN805" s="240"/>
      <c r="EO805" s="240"/>
      <c r="EP805" s="240"/>
      <c r="EQ805" s="240"/>
      <c r="ER805" s="240"/>
      <c r="ES805" s="240"/>
      <c r="ET805" s="240"/>
      <c r="EU805" s="240"/>
      <c r="EV805" s="240"/>
      <c r="EW805" s="240"/>
      <c r="EX805" s="240"/>
      <c r="EY805" s="240"/>
      <c r="EZ805" s="240"/>
      <c r="FA805" s="240"/>
      <c r="FB805" s="240"/>
      <c r="FC805" s="240"/>
      <c r="FD805" s="240"/>
      <c r="FE805" s="240"/>
      <c r="FF805" s="240"/>
      <c r="FG805" s="240"/>
      <c r="FH805" s="240"/>
      <c r="FI805" s="240"/>
      <c r="FJ805" s="240"/>
      <c r="FK805" s="240"/>
      <c r="FL805" s="240"/>
      <c r="FM805" s="240"/>
      <c r="FN805" s="240"/>
      <c r="FO805" s="240"/>
      <c r="FP805" s="240"/>
      <c r="FQ805" s="240"/>
      <c r="FR805" s="240"/>
      <c r="FS805" s="240"/>
      <c r="FT805" s="240"/>
      <c r="FU805" s="240"/>
      <c r="FV805" s="240"/>
    </row>
    <row r="806" spans="1:178" s="250" customFormat="1">
      <c r="A806" s="234"/>
      <c r="B806" s="234"/>
      <c r="C806" s="234"/>
      <c r="D806" s="234"/>
      <c r="E806" s="234"/>
      <c r="F806" s="234"/>
      <c r="G806" s="235"/>
      <c r="H806" s="236"/>
      <c r="AJ806" s="290"/>
      <c r="AK806" s="240"/>
      <c r="AL806" s="240"/>
      <c r="AM806" s="240"/>
      <c r="AN806" s="240"/>
      <c r="AO806" s="240"/>
      <c r="AP806" s="240"/>
      <c r="AQ806" s="240"/>
      <c r="AR806" s="240"/>
      <c r="AS806" s="240"/>
      <c r="AT806" s="240"/>
      <c r="AU806" s="240"/>
      <c r="AV806" s="240"/>
      <c r="AW806" s="240"/>
      <c r="AX806" s="240"/>
      <c r="AY806" s="240"/>
      <c r="AZ806" s="240"/>
      <c r="BA806" s="240"/>
      <c r="BB806" s="240"/>
      <c r="BC806" s="240"/>
      <c r="BD806" s="240"/>
      <c r="BE806" s="240"/>
      <c r="BF806" s="240"/>
      <c r="BG806" s="240"/>
      <c r="BH806" s="240"/>
      <c r="BI806" s="240"/>
      <c r="BJ806" s="240"/>
      <c r="BK806" s="240"/>
      <c r="BL806" s="240"/>
      <c r="BM806" s="240"/>
      <c r="BN806" s="240"/>
      <c r="BO806" s="240"/>
      <c r="BP806" s="240"/>
      <c r="BQ806" s="240"/>
      <c r="BR806" s="240"/>
      <c r="BS806" s="240"/>
      <c r="BT806" s="240"/>
      <c r="BU806" s="240"/>
      <c r="BV806" s="240"/>
      <c r="BW806" s="240"/>
      <c r="BX806" s="240"/>
      <c r="BY806" s="240"/>
      <c r="BZ806" s="240"/>
      <c r="CA806" s="240"/>
      <c r="CB806" s="240"/>
      <c r="CC806" s="240"/>
      <c r="CD806" s="240"/>
      <c r="CE806" s="240"/>
      <c r="CF806" s="240"/>
      <c r="CG806" s="240"/>
      <c r="CH806" s="240"/>
      <c r="CI806" s="240"/>
      <c r="CJ806" s="240"/>
      <c r="CK806" s="240"/>
      <c r="CL806" s="240"/>
      <c r="CM806" s="240"/>
      <c r="CN806" s="240"/>
      <c r="CO806" s="240"/>
      <c r="CP806" s="240"/>
      <c r="CQ806" s="240"/>
      <c r="CR806" s="240"/>
      <c r="CS806" s="240"/>
      <c r="CT806" s="240"/>
      <c r="CU806" s="240"/>
      <c r="CV806" s="240"/>
      <c r="CW806" s="240"/>
      <c r="CX806" s="240"/>
      <c r="CY806" s="240"/>
      <c r="CZ806" s="240"/>
      <c r="DA806" s="240"/>
      <c r="DB806" s="240"/>
      <c r="DC806" s="240"/>
      <c r="DD806" s="240"/>
      <c r="DE806" s="240"/>
      <c r="DF806" s="240"/>
      <c r="DG806" s="240"/>
      <c r="DH806" s="240"/>
      <c r="DI806" s="240"/>
      <c r="DJ806" s="240"/>
      <c r="DK806" s="240"/>
      <c r="DL806" s="240"/>
      <c r="DM806" s="240"/>
      <c r="DN806" s="240"/>
      <c r="DO806" s="240"/>
      <c r="DP806" s="240"/>
      <c r="DQ806" s="240"/>
      <c r="DR806" s="240"/>
      <c r="DS806" s="240"/>
      <c r="DT806" s="240"/>
      <c r="DU806" s="240"/>
      <c r="DV806" s="240"/>
      <c r="DW806" s="240"/>
      <c r="DX806" s="240"/>
      <c r="DY806" s="240"/>
      <c r="DZ806" s="240"/>
      <c r="EA806" s="240"/>
      <c r="EB806" s="240"/>
      <c r="EC806" s="240"/>
      <c r="ED806" s="240"/>
      <c r="EE806" s="240"/>
      <c r="EF806" s="240"/>
      <c r="EG806" s="240"/>
      <c r="EH806" s="240"/>
      <c r="EI806" s="240"/>
      <c r="EJ806" s="240"/>
      <c r="EK806" s="240"/>
      <c r="EL806" s="240"/>
      <c r="EM806" s="240"/>
      <c r="EN806" s="240"/>
      <c r="EO806" s="240"/>
      <c r="EP806" s="240"/>
      <c r="EQ806" s="240"/>
      <c r="ER806" s="240"/>
      <c r="ES806" s="240"/>
      <c r="ET806" s="240"/>
      <c r="EU806" s="240"/>
      <c r="EV806" s="240"/>
      <c r="EW806" s="240"/>
      <c r="EX806" s="240"/>
      <c r="EY806" s="240"/>
      <c r="EZ806" s="240"/>
      <c r="FA806" s="240"/>
      <c r="FB806" s="240"/>
      <c r="FC806" s="240"/>
      <c r="FD806" s="240"/>
      <c r="FE806" s="240"/>
      <c r="FF806" s="240"/>
      <c r="FG806" s="240"/>
      <c r="FH806" s="240"/>
      <c r="FI806" s="240"/>
      <c r="FJ806" s="240"/>
      <c r="FK806" s="240"/>
      <c r="FL806" s="240"/>
      <c r="FM806" s="240"/>
      <c r="FN806" s="240"/>
      <c r="FO806" s="240"/>
      <c r="FP806" s="240"/>
      <c r="FQ806" s="240"/>
      <c r="FR806" s="240"/>
      <c r="FS806" s="240"/>
      <c r="FT806" s="240"/>
      <c r="FU806" s="240"/>
      <c r="FV806" s="240"/>
    </row>
    <row r="807" spans="1:178" s="250" customFormat="1">
      <c r="A807" s="234"/>
      <c r="B807" s="234"/>
      <c r="C807" s="234"/>
      <c r="D807" s="234"/>
      <c r="E807" s="234"/>
      <c r="F807" s="234"/>
      <c r="G807" s="235"/>
      <c r="H807" s="236"/>
      <c r="AJ807" s="290"/>
      <c r="AK807" s="240"/>
      <c r="AL807" s="240"/>
      <c r="AM807" s="240"/>
      <c r="AN807" s="240"/>
      <c r="AO807" s="240"/>
      <c r="AP807" s="240"/>
      <c r="AQ807" s="240"/>
      <c r="AR807" s="240"/>
      <c r="AS807" s="240"/>
      <c r="AT807" s="240"/>
      <c r="AU807" s="240"/>
      <c r="AV807" s="240"/>
      <c r="AW807" s="240"/>
      <c r="AX807" s="240"/>
      <c r="AY807" s="240"/>
      <c r="AZ807" s="240"/>
      <c r="BA807" s="240"/>
      <c r="BB807" s="240"/>
      <c r="BC807" s="240"/>
      <c r="BD807" s="240"/>
      <c r="BE807" s="240"/>
      <c r="BF807" s="240"/>
      <c r="BG807" s="240"/>
      <c r="BH807" s="240"/>
      <c r="BI807" s="240"/>
      <c r="BJ807" s="240"/>
      <c r="BK807" s="240"/>
      <c r="BL807" s="240"/>
      <c r="BM807" s="240"/>
      <c r="BN807" s="240"/>
      <c r="BO807" s="240"/>
      <c r="BP807" s="240"/>
      <c r="BQ807" s="240"/>
      <c r="BR807" s="240"/>
      <c r="BS807" s="240"/>
      <c r="BT807" s="240"/>
      <c r="BU807" s="240"/>
      <c r="BV807" s="240"/>
      <c r="BW807" s="240"/>
      <c r="BX807" s="240"/>
      <c r="BY807" s="240"/>
      <c r="BZ807" s="240"/>
      <c r="CA807" s="240"/>
      <c r="CB807" s="240"/>
      <c r="CC807" s="240"/>
      <c r="CD807" s="240"/>
      <c r="CE807" s="240"/>
      <c r="CF807" s="240"/>
      <c r="CG807" s="240"/>
      <c r="CH807" s="240"/>
      <c r="CI807" s="240"/>
      <c r="CJ807" s="240"/>
      <c r="CK807" s="240"/>
      <c r="CL807" s="240"/>
      <c r="CM807" s="240"/>
      <c r="CN807" s="240"/>
      <c r="CO807" s="240"/>
      <c r="CP807" s="240"/>
      <c r="CQ807" s="240"/>
      <c r="CR807" s="240"/>
      <c r="CS807" s="240"/>
      <c r="CT807" s="240"/>
      <c r="CU807" s="240"/>
      <c r="CV807" s="240"/>
      <c r="CW807" s="240"/>
      <c r="CX807" s="240"/>
      <c r="CY807" s="240"/>
      <c r="CZ807" s="240"/>
      <c r="DA807" s="240"/>
      <c r="DB807" s="240"/>
      <c r="DC807" s="240"/>
      <c r="DD807" s="240"/>
      <c r="DE807" s="240"/>
      <c r="DF807" s="240"/>
      <c r="DG807" s="240"/>
      <c r="DH807" s="240"/>
      <c r="DI807" s="240"/>
      <c r="DJ807" s="240"/>
      <c r="DK807" s="240"/>
      <c r="DL807" s="240"/>
      <c r="DM807" s="240"/>
      <c r="DN807" s="240"/>
      <c r="DO807" s="240"/>
      <c r="DP807" s="240"/>
      <c r="DQ807" s="240"/>
      <c r="DR807" s="240"/>
      <c r="DS807" s="240"/>
      <c r="DT807" s="240"/>
      <c r="DU807" s="240"/>
      <c r="DV807" s="240"/>
      <c r="DW807" s="240"/>
      <c r="DX807" s="240"/>
      <c r="DY807" s="240"/>
      <c r="DZ807" s="240"/>
      <c r="EA807" s="240"/>
      <c r="EB807" s="240"/>
      <c r="EC807" s="240"/>
      <c r="ED807" s="240"/>
      <c r="EE807" s="240"/>
      <c r="EF807" s="240"/>
      <c r="EG807" s="240"/>
      <c r="EH807" s="240"/>
      <c r="EI807" s="240"/>
      <c r="EJ807" s="240"/>
      <c r="EK807" s="240"/>
      <c r="EL807" s="240"/>
      <c r="EM807" s="240"/>
      <c r="EN807" s="240"/>
      <c r="EO807" s="240"/>
      <c r="EP807" s="240"/>
      <c r="EQ807" s="240"/>
      <c r="ER807" s="240"/>
      <c r="ES807" s="240"/>
      <c r="ET807" s="240"/>
      <c r="EU807" s="240"/>
      <c r="EV807" s="240"/>
      <c r="EW807" s="240"/>
      <c r="EX807" s="240"/>
      <c r="EY807" s="240"/>
      <c r="EZ807" s="240"/>
      <c r="FA807" s="240"/>
      <c r="FB807" s="240"/>
      <c r="FC807" s="240"/>
      <c r="FD807" s="240"/>
      <c r="FE807" s="240"/>
      <c r="FF807" s="240"/>
      <c r="FG807" s="240"/>
      <c r="FH807" s="240"/>
      <c r="FI807" s="240"/>
      <c r="FJ807" s="240"/>
      <c r="FK807" s="240"/>
      <c r="FL807" s="240"/>
      <c r="FM807" s="240"/>
      <c r="FN807" s="240"/>
      <c r="FO807" s="240"/>
      <c r="FP807" s="240"/>
      <c r="FQ807" s="240"/>
      <c r="FR807" s="240"/>
      <c r="FS807" s="240"/>
      <c r="FT807" s="240"/>
      <c r="FU807" s="240"/>
      <c r="FV807" s="240"/>
    </row>
    <row r="808" spans="1:178" s="250" customFormat="1">
      <c r="A808" s="234"/>
      <c r="B808" s="234"/>
      <c r="C808" s="234"/>
      <c r="D808" s="234"/>
      <c r="E808" s="234"/>
      <c r="F808" s="234"/>
      <c r="G808" s="235"/>
      <c r="H808" s="236"/>
      <c r="AJ808" s="290"/>
      <c r="AK808" s="240"/>
      <c r="AL808" s="240"/>
      <c r="AM808" s="240"/>
      <c r="AN808" s="240"/>
      <c r="AO808" s="240"/>
      <c r="AP808" s="240"/>
      <c r="AQ808" s="240"/>
      <c r="AR808" s="240"/>
      <c r="AS808" s="240"/>
      <c r="AT808" s="240"/>
      <c r="AU808" s="240"/>
      <c r="AV808" s="240"/>
      <c r="AW808" s="240"/>
      <c r="AX808" s="240"/>
      <c r="AY808" s="240"/>
      <c r="AZ808" s="240"/>
      <c r="BA808" s="240"/>
      <c r="BB808" s="240"/>
      <c r="BC808" s="240"/>
      <c r="BD808" s="240"/>
      <c r="BE808" s="240"/>
      <c r="BF808" s="240"/>
      <c r="BG808" s="240"/>
      <c r="BH808" s="240"/>
      <c r="BI808" s="240"/>
      <c r="BJ808" s="240"/>
      <c r="BK808" s="240"/>
      <c r="BL808" s="240"/>
      <c r="BM808" s="240"/>
      <c r="BN808" s="240"/>
      <c r="BO808" s="240"/>
      <c r="BP808" s="240"/>
      <c r="BQ808" s="240"/>
      <c r="BR808" s="240"/>
      <c r="BS808" s="240"/>
      <c r="BT808" s="240"/>
      <c r="BU808" s="240"/>
      <c r="BV808" s="240"/>
      <c r="BW808" s="240"/>
      <c r="BX808" s="240"/>
      <c r="BY808" s="240"/>
      <c r="BZ808" s="240"/>
      <c r="CA808" s="240"/>
      <c r="CB808" s="240"/>
      <c r="CC808" s="240"/>
      <c r="CD808" s="240"/>
      <c r="CE808" s="240"/>
      <c r="CF808" s="240"/>
      <c r="CG808" s="240"/>
      <c r="CH808" s="240"/>
      <c r="CI808" s="240"/>
      <c r="CJ808" s="240"/>
      <c r="CK808" s="240"/>
      <c r="CL808" s="240"/>
      <c r="CM808" s="240"/>
      <c r="CN808" s="240"/>
      <c r="CO808" s="240"/>
      <c r="CP808" s="240"/>
      <c r="CQ808" s="240"/>
      <c r="CR808" s="240"/>
      <c r="CS808" s="240"/>
      <c r="CT808" s="240"/>
      <c r="CU808" s="240"/>
      <c r="CV808" s="240"/>
      <c r="CW808" s="240"/>
      <c r="CX808" s="240"/>
      <c r="CY808" s="240"/>
      <c r="CZ808" s="240"/>
      <c r="DA808" s="240"/>
      <c r="DB808" s="240"/>
      <c r="DC808" s="240"/>
      <c r="DD808" s="240"/>
      <c r="DE808" s="240"/>
      <c r="DF808" s="240"/>
      <c r="DG808" s="240"/>
      <c r="DH808" s="240"/>
      <c r="DI808" s="240"/>
      <c r="DJ808" s="240"/>
      <c r="DK808" s="240"/>
      <c r="DL808" s="240"/>
      <c r="DM808" s="240"/>
      <c r="DN808" s="240"/>
      <c r="DO808" s="240"/>
      <c r="DP808" s="240"/>
      <c r="DQ808" s="240"/>
      <c r="DR808" s="240"/>
      <c r="DS808" s="240"/>
      <c r="DT808" s="240"/>
      <c r="DU808" s="240"/>
      <c r="DV808" s="240"/>
      <c r="DW808" s="240"/>
      <c r="DX808" s="240"/>
      <c r="DY808" s="240"/>
      <c r="DZ808" s="240"/>
      <c r="EA808" s="240"/>
      <c r="EB808" s="240"/>
      <c r="EC808" s="240"/>
      <c r="ED808" s="240"/>
      <c r="EE808" s="240"/>
      <c r="EF808" s="240"/>
      <c r="EG808" s="240"/>
      <c r="EH808" s="240"/>
      <c r="EI808" s="240"/>
      <c r="EJ808" s="240"/>
      <c r="EK808" s="240"/>
      <c r="EL808" s="240"/>
      <c r="EM808" s="240"/>
      <c r="EN808" s="240"/>
      <c r="EO808" s="240"/>
      <c r="EP808" s="240"/>
      <c r="EQ808" s="240"/>
      <c r="ER808" s="240"/>
      <c r="ES808" s="240"/>
      <c r="ET808" s="240"/>
      <c r="EU808" s="240"/>
      <c r="EV808" s="240"/>
      <c r="EW808" s="240"/>
      <c r="EX808" s="240"/>
      <c r="EY808" s="240"/>
      <c r="EZ808" s="240"/>
      <c r="FA808" s="240"/>
      <c r="FB808" s="240"/>
      <c r="FC808" s="240"/>
      <c r="FD808" s="240"/>
      <c r="FE808" s="240"/>
      <c r="FF808" s="240"/>
      <c r="FG808" s="240"/>
      <c r="FH808" s="240"/>
      <c r="FI808" s="240"/>
      <c r="FJ808" s="240"/>
      <c r="FK808" s="240"/>
      <c r="FL808" s="240"/>
      <c r="FM808" s="240"/>
      <c r="FN808" s="240"/>
      <c r="FO808" s="240"/>
      <c r="FP808" s="240"/>
      <c r="FQ808" s="240"/>
      <c r="FR808" s="240"/>
      <c r="FS808" s="240"/>
      <c r="FT808" s="240"/>
      <c r="FU808" s="240"/>
      <c r="FV808" s="240"/>
    </row>
    <row r="809" spans="1:178" s="250" customFormat="1">
      <c r="A809" s="234"/>
      <c r="B809" s="234"/>
      <c r="C809" s="234"/>
      <c r="D809" s="234"/>
      <c r="E809" s="234"/>
      <c r="F809" s="234"/>
      <c r="G809" s="235"/>
      <c r="H809" s="236"/>
      <c r="AJ809" s="290"/>
      <c r="AK809" s="240"/>
      <c r="AL809" s="240"/>
      <c r="AM809" s="240"/>
      <c r="AN809" s="240"/>
      <c r="AO809" s="240"/>
      <c r="AP809" s="240"/>
      <c r="AQ809" s="240"/>
      <c r="AR809" s="240"/>
      <c r="AS809" s="240"/>
      <c r="AT809" s="240"/>
      <c r="AU809" s="240"/>
      <c r="AV809" s="240"/>
      <c r="AW809" s="240"/>
      <c r="AX809" s="240"/>
      <c r="AY809" s="240"/>
      <c r="AZ809" s="240"/>
      <c r="BA809" s="240"/>
      <c r="BB809" s="240"/>
      <c r="BC809" s="240"/>
      <c r="BD809" s="240"/>
      <c r="BE809" s="240"/>
      <c r="BF809" s="240"/>
      <c r="BG809" s="240"/>
      <c r="BH809" s="240"/>
      <c r="BI809" s="240"/>
      <c r="BJ809" s="240"/>
      <c r="BK809" s="240"/>
      <c r="BL809" s="240"/>
      <c r="BM809" s="240"/>
      <c r="BN809" s="240"/>
      <c r="BO809" s="240"/>
      <c r="BP809" s="240"/>
      <c r="BQ809" s="240"/>
      <c r="BR809" s="240"/>
      <c r="BS809" s="240"/>
      <c r="BT809" s="240"/>
      <c r="BU809" s="240"/>
      <c r="BV809" s="240"/>
      <c r="BW809" s="240"/>
      <c r="BX809" s="240"/>
      <c r="BY809" s="240"/>
      <c r="BZ809" s="240"/>
      <c r="CA809" s="240"/>
      <c r="CB809" s="240"/>
      <c r="CC809" s="240"/>
      <c r="CD809" s="240"/>
      <c r="CE809" s="240"/>
      <c r="CF809" s="240"/>
      <c r="CG809" s="240"/>
      <c r="CH809" s="240"/>
      <c r="CI809" s="240"/>
      <c r="CJ809" s="240"/>
      <c r="CK809" s="240"/>
      <c r="CL809" s="240"/>
      <c r="CM809" s="240"/>
      <c r="CN809" s="240"/>
      <c r="CO809" s="240"/>
      <c r="CP809" s="240"/>
      <c r="CQ809" s="240"/>
      <c r="CR809" s="240"/>
      <c r="CS809" s="240"/>
      <c r="CT809" s="240"/>
      <c r="CU809" s="240"/>
      <c r="CV809" s="240"/>
      <c r="CW809" s="240"/>
      <c r="CX809" s="240"/>
      <c r="CY809" s="240"/>
      <c r="CZ809" s="240"/>
      <c r="DA809" s="240"/>
      <c r="DB809" s="240"/>
      <c r="DC809" s="240"/>
      <c r="DD809" s="240"/>
      <c r="DE809" s="240"/>
      <c r="DF809" s="240"/>
      <c r="DG809" s="240"/>
      <c r="DH809" s="240"/>
      <c r="DI809" s="240"/>
      <c r="DJ809" s="240"/>
      <c r="DK809" s="240"/>
      <c r="DL809" s="240"/>
      <c r="DM809" s="240"/>
      <c r="DN809" s="240"/>
      <c r="DO809" s="240"/>
      <c r="DP809" s="240"/>
      <c r="DQ809" s="240"/>
      <c r="DR809" s="240"/>
      <c r="DS809" s="240"/>
      <c r="DT809" s="240"/>
      <c r="DU809" s="240"/>
      <c r="DV809" s="240"/>
      <c r="DW809" s="240"/>
      <c r="DX809" s="240"/>
      <c r="DY809" s="240"/>
      <c r="DZ809" s="240"/>
      <c r="EA809" s="240"/>
      <c r="EB809" s="240"/>
      <c r="EC809" s="240"/>
      <c r="ED809" s="240"/>
      <c r="EE809" s="240"/>
      <c r="EF809" s="240"/>
      <c r="EG809" s="240"/>
      <c r="EH809" s="240"/>
      <c r="EI809" s="240"/>
      <c r="EJ809" s="240"/>
      <c r="EK809" s="240"/>
      <c r="EL809" s="240"/>
      <c r="EM809" s="240"/>
      <c r="EN809" s="240"/>
      <c r="EO809" s="240"/>
      <c r="EP809" s="240"/>
      <c r="EQ809" s="240"/>
      <c r="ER809" s="240"/>
      <c r="ES809" s="240"/>
      <c r="ET809" s="240"/>
      <c r="EU809" s="240"/>
      <c r="EV809" s="240"/>
      <c r="EW809" s="240"/>
      <c r="EX809" s="240"/>
      <c r="EY809" s="240"/>
      <c r="EZ809" s="240"/>
      <c r="FA809" s="240"/>
      <c r="FB809" s="240"/>
      <c r="FC809" s="240"/>
      <c r="FD809" s="240"/>
      <c r="FE809" s="240"/>
      <c r="FF809" s="240"/>
      <c r="FG809" s="240"/>
      <c r="FH809" s="240"/>
      <c r="FI809" s="240"/>
      <c r="FJ809" s="240"/>
      <c r="FK809" s="240"/>
      <c r="FL809" s="240"/>
      <c r="FM809" s="240"/>
      <c r="FN809" s="240"/>
      <c r="FO809" s="240"/>
      <c r="FP809" s="240"/>
      <c r="FQ809" s="240"/>
      <c r="FR809" s="240"/>
      <c r="FS809" s="240"/>
      <c r="FT809" s="240"/>
      <c r="FU809" s="240"/>
      <c r="FV809" s="240"/>
    </row>
    <row r="810" spans="1:178" s="250" customFormat="1">
      <c r="A810" s="234"/>
      <c r="B810" s="234"/>
      <c r="C810" s="234"/>
      <c r="D810" s="234"/>
      <c r="E810" s="234"/>
      <c r="F810" s="234"/>
      <c r="G810" s="235"/>
      <c r="H810" s="236"/>
      <c r="AJ810" s="290"/>
      <c r="AK810" s="240"/>
      <c r="AL810" s="240"/>
      <c r="AM810" s="240"/>
      <c r="AN810" s="240"/>
      <c r="AO810" s="240"/>
      <c r="AP810" s="240"/>
      <c r="AQ810" s="240"/>
      <c r="AR810" s="240"/>
      <c r="AS810" s="240"/>
      <c r="AT810" s="240"/>
      <c r="AU810" s="240"/>
      <c r="AV810" s="240"/>
      <c r="AW810" s="240"/>
      <c r="AX810" s="240"/>
      <c r="AY810" s="240"/>
      <c r="AZ810" s="240"/>
      <c r="BA810" s="240"/>
      <c r="BB810" s="240"/>
      <c r="BC810" s="240"/>
      <c r="BD810" s="240"/>
      <c r="BE810" s="240"/>
      <c r="BF810" s="240"/>
      <c r="BG810" s="240"/>
      <c r="BH810" s="240"/>
      <c r="BI810" s="240"/>
      <c r="BJ810" s="240"/>
      <c r="BK810" s="240"/>
      <c r="BL810" s="240"/>
      <c r="BM810" s="240"/>
      <c r="BN810" s="240"/>
      <c r="BO810" s="240"/>
      <c r="BP810" s="240"/>
      <c r="BQ810" s="240"/>
      <c r="BR810" s="240"/>
      <c r="BS810" s="240"/>
      <c r="BT810" s="240"/>
      <c r="BU810" s="240"/>
      <c r="BV810" s="240"/>
      <c r="BW810" s="240"/>
      <c r="BX810" s="240"/>
      <c r="BY810" s="240"/>
      <c r="BZ810" s="240"/>
      <c r="CA810" s="240"/>
      <c r="CB810" s="240"/>
      <c r="CC810" s="240"/>
      <c r="CD810" s="240"/>
      <c r="CE810" s="240"/>
      <c r="CF810" s="240"/>
      <c r="CG810" s="240"/>
      <c r="CH810" s="240"/>
      <c r="CI810" s="240"/>
      <c r="CJ810" s="240"/>
      <c r="CK810" s="240"/>
      <c r="CL810" s="240"/>
      <c r="CM810" s="240"/>
      <c r="CN810" s="240"/>
      <c r="CO810" s="240"/>
      <c r="CP810" s="240"/>
      <c r="CQ810" s="240"/>
      <c r="CR810" s="240"/>
      <c r="CS810" s="240"/>
      <c r="CT810" s="240"/>
      <c r="CU810" s="240"/>
      <c r="CV810" s="240"/>
      <c r="CW810" s="240"/>
      <c r="CX810" s="240"/>
      <c r="CY810" s="240"/>
      <c r="CZ810" s="240"/>
      <c r="DA810" s="240"/>
      <c r="DB810" s="240"/>
      <c r="DC810" s="240"/>
      <c r="DD810" s="240"/>
      <c r="DE810" s="240"/>
      <c r="DF810" s="240"/>
      <c r="DG810" s="240"/>
      <c r="DH810" s="240"/>
      <c r="DI810" s="240"/>
      <c r="DJ810" s="240"/>
      <c r="DK810" s="240"/>
      <c r="DL810" s="240"/>
      <c r="DM810" s="240"/>
      <c r="DN810" s="240"/>
      <c r="DO810" s="240"/>
      <c r="DP810" s="240"/>
      <c r="DQ810" s="240"/>
      <c r="DR810" s="240"/>
      <c r="DS810" s="240"/>
      <c r="DT810" s="240"/>
      <c r="DU810" s="240"/>
      <c r="DV810" s="240"/>
      <c r="DW810" s="240"/>
      <c r="DX810" s="240"/>
      <c r="DY810" s="240"/>
      <c r="DZ810" s="240"/>
      <c r="EA810" s="240"/>
      <c r="EB810" s="240"/>
      <c r="EC810" s="240"/>
      <c r="ED810" s="240"/>
      <c r="EE810" s="240"/>
      <c r="EF810" s="240"/>
      <c r="EG810" s="240"/>
      <c r="EH810" s="240"/>
      <c r="EI810" s="240"/>
      <c r="EJ810" s="240"/>
      <c r="EK810" s="240"/>
      <c r="EL810" s="240"/>
      <c r="EM810" s="240"/>
      <c r="EN810" s="240"/>
      <c r="EO810" s="240"/>
      <c r="EP810" s="240"/>
      <c r="EQ810" s="240"/>
      <c r="ER810" s="240"/>
      <c r="ES810" s="240"/>
      <c r="ET810" s="240"/>
      <c r="EU810" s="240"/>
      <c r="EV810" s="240"/>
      <c r="EW810" s="240"/>
      <c r="EX810" s="240"/>
      <c r="EY810" s="240"/>
      <c r="EZ810" s="240"/>
      <c r="FA810" s="240"/>
      <c r="FB810" s="240"/>
      <c r="FC810" s="240"/>
      <c r="FD810" s="240"/>
      <c r="FE810" s="240"/>
      <c r="FF810" s="240"/>
      <c r="FG810" s="240"/>
      <c r="FH810" s="240"/>
      <c r="FI810" s="240"/>
      <c r="FJ810" s="240"/>
      <c r="FK810" s="240"/>
      <c r="FL810" s="240"/>
      <c r="FM810" s="240"/>
      <c r="FN810" s="240"/>
      <c r="FO810" s="240"/>
      <c r="FP810" s="240"/>
      <c r="FQ810" s="240"/>
      <c r="FR810" s="240"/>
      <c r="FS810" s="240"/>
      <c r="FT810" s="240"/>
      <c r="FU810" s="240"/>
      <c r="FV810" s="240"/>
    </row>
    <row r="811" spans="1:178" s="250" customFormat="1">
      <c r="A811" s="234"/>
      <c r="B811" s="234"/>
      <c r="C811" s="234"/>
      <c r="D811" s="234"/>
      <c r="E811" s="234"/>
      <c r="F811" s="234"/>
      <c r="G811" s="235"/>
      <c r="H811" s="236"/>
      <c r="AJ811" s="290"/>
      <c r="AK811" s="240"/>
      <c r="AL811" s="240"/>
      <c r="AM811" s="240"/>
      <c r="AN811" s="240"/>
      <c r="AO811" s="240"/>
      <c r="AP811" s="240"/>
      <c r="AQ811" s="240"/>
      <c r="AR811" s="240"/>
      <c r="AS811" s="240"/>
      <c r="AT811" s="240"/>
      <c r="AU811" s="240"/>
      <c r="AV811" s="240"/>
      <c r="AW811" s="240"/>
      <c r="AX811" s="240"/>
      <c r="AY811" s="240"/>
      <c r="AZ811" s="240"/>
      <c r="BA811" s="240"/>
      <c r="BB811" s="240"/>
      <c r="BC811" s="240"/>
      <c r="BD811" s="240"/>
      <c r="BE811" s="240"/>
      <c r="BF811" s="240"/>
      <c r="BG811" s="240"/>
      <c r="BH811" s="240"/>
      <c r="BI811" s="240"/>
      <c r="BJ811" s="240"/>
      <c r="BK811" s="240"/>
      <c r="BL811" s="240"/>
      <c r="BM811" s="240"/>
      <c r="BN811" s="240"/>
      <c r="BO811" s="240"/>
      <c r="BP811" s="240"/>
      <c r="BQ811" s="240"/>
      <c r="BR811" s="240"/>
      <c r="BS811" s="240"/>
      <c r="BT811" s="240"/>
      <c r="BU811" s="240"/>
      <c r="BV811" s="240"/>
      <c r="BW811" s="240"/>
      <c r="BX811" s="240"/>
      <c r="BY811" s="240"/>
      <c r="BZ811" s="240"/>
      <c r="CA811" s="240"/>
      <c r="CB811" s="240"/>
      <c r="CC811" s="240"/>
      <c r="CD811" s="240"/>
      <c r="CE811" s="240"/>
      <c r="CF811" s="240"/>
      <c r="CG811" s="240"/>
      <c r="CH811" s="240"/>
      <c r="CI811" s="240"/>
      <c r="CJ811" s="240"/>
      <c r="CK811" s="240"/>
      <c r="CL811" s="240"/>
      <c r="CM811" s="240"/>
      <c r="CN811" s="240"/>
      <c r="CO811" s="240"/>
      <c r="CP811" s="240"/>
      <c r="CQ811" s="240"/>
      <c r="CR811" s="240"/>
      <c r="CS811" s="240"/>
      <c r="CT811" s="240"/>
      <c r="CU811" s="240"/>
      <c r="CV811" s="240"/>
      <c r="CW811" s="240"/>
      <c r="CX811" s="240"/>
      <c r="CY811" s="240"/>
      <c r="CZ811" s="240"/>
      <c r="DA811" s="240"/>
      <c r="DB811" s="240"/>
      <c r="DC811" s="240"/>
      <c r="DD811" s="240"/>
      <c r="DE811" s="240"/>
      <c r="DF811" s="240"/>
      <c r="DG811" s="240"/>
      <c r="DH811" s="240"/>
      <c r="DI811" s="240"/>
      <c r="DJ811" s="240"/>
      <c r="DK811" s="240"/>
      <c r="DL811" s="240"/>
      <c r="DM811" s="240"/>
      <c r="DN811" s="240"/>
      <c r="DO811" s="240"/>
      <c r="DP811" s="240"/>
      <c r="DQ811" s="240"/>
      <c r="DR811" s="240"/>
      <c r="DS811" s="240"/>
      <c r="DT811" s="240"/>
      <c r="DU811" s="240"/>
      <c r="DV811" s="240"/>
      <c r="DW811" s="240"/>
      <c r="DX811" s="240"/>
      <c r="DY811" s="240"/>
      <c r="DZ811" s="240"/>
      <c r="EA811" s="240"/>
      <c r="EB811" s="240"/>
      <c r="EC811" s="240"/>
      <c r="ED811" s="240"/>
      <c r="EE811" s="240"/>
      <c r="EF811" s="240"/>
      <c r="EG811" s="240"/>
      <c r="EH811" s="240"/>
      <c r="EI811" s="240"/>
      <c r="EJ811" s="240"/>
      <c r="EK811" s="240"/>
      <c r="EL811" s="240"/>
      <c r="EM811" s="240"/>
      <c r="EN811" s="240"/>
      <c r="EO811" s="240"/>
      <c r="EP811" s="240"/>
      <c r="EQ811" s="240"/>
      <c r="ER811" s="240"/>
      <c r="ES811" s="240"/>
      <c r="ET811" s="240"/>
      <c r="EU811" s="240"/>
      <c r="EV811" s="240"/>
      <c r="EW811" s="240"/>
      <c r="EX811" s="240"/>
      <c r="EY811" s="240"/>
      <c r="EZ811" s="240"/>
      <c r="FA811" s="240"/>
      <c r="FB811" s="240"/>
      <c r="FC811" s="240"/>
      <c r="FD811" s="240"/>
      <c r="FE811" s="240"/>
      <c r="FF811" s="240"/>
      <c r="FG811" s="240"/>
      <c r="FH811" s="240"/>
      <c r="FI811" s="240"/>
      <c r="FJ811" s="240"/>
      <c r="FK811" s="240"/>
      <c r="FL811" s="240"/>
      <c r="FM811" s="240"/>
      <c r="FN811" s="240"/>
      <c r="FO811" s="240"/>
      <c r="FP811" s="240"/>
      <c r="FQ811" s="240"/>
      <c r="FR811" s="240"/>
      <c r="FS811" s="240"/>
      <c r="FT811" s="240"/>
      <c r="FU811" s="240"/>
      <c r="FV811" s="240"/>
    </row>
    <row r="812" spans="1:178" s="250" customFormat="1">
      <c r="A812" s="234"/>
      <c r="B812" s="234"/>
      <c r="C812" s="234"/>
      <c r="D812" s="234"/>
      <c r="E812" s="234"/>
      <c r="F812" s="234"/>
      <c r="G812" s="235"/>
      <c r="H812" s="236"/>
      <c r="AJ812" s="290"/>
      <c r="AK812" s="240"/>
      <c r="AL812" s="240"/>
      <c r="AM812" s="240"/>
      <c r="AN812" s="240"/>
      <c r="AO812" s="240"/>
      <c r="AP812" s="240"/>
      <c r="AQ812" s="240"/>
      <c r="AR812" s="240"/>
      <c r="AS812" s="240"/>
      <c r="AT812" s="240"/>
      <c r="AU812" s="240"/>
      <c r="AV812" s="240"/>
      <c r="AW812" s="240"/>
      <c r="AX812" s="240"/>
      <c r="AY812" s="240"/>
      <c r="AZ812" s="240"/>
      <c r="BA812" s="240"/>
      <c r="BB812" s="240"/>
      <c r="BC812" s="240"/>
      <c r="BD812" s="240"/>
      <c r="BE812" s="240"/>
      <c r="BF812" s="240"/>
      <c r="BG812" s="240"/>
      <c r="BH812" s="240"/>
      <c r="BI812" s="240"/>
      <c r="BJ812" s="240"/>
      <c r="BK812" s="240"/>
      <c r="BL812" s="240"/>
      <c r="BM812" s="240"/>
      <c r="BN812" s="240"/>
      <c r="BO812" s="240"/>
      <c r="BP812" s="240"/>
      <c r="BQ812" s="240"/>
      <c r="BR812" s="240"/>
      <c r="BS812" s="240"/>
      <c r="BT812" s="240"/>
      <c r="BU812" s="240"/>
      <c r="BV812" s="240"/>
      <c r="BW812" s="240"/>
      <c r="BX812" s="240"/>
      <c r="BY812" s="240"/>
      <c r="BZ812" s="240"/>
      <c r="CA812" s="240"/>
      <c r="CB812" s="240"/>
      <c r="CC812" s="240"/>
      <c r="CD812" s="240"/>
      <c r="CE812" s="240"/>
      <c r="CF812" s="240"/>
      <c r="CG812" s="240"/>
      <c r="CH812" s="240"/>
      <c r="CI812" s="240"/>
      <c r="CJ812" s="240"/>
      <c r="CK812" s="240"/>
      <c r="CL812" s="240"/>
      <c r="CM812" s="240"/>
      <c r="CN812" s="240"/>
      <c r="CO812" s="240"/>
      <c r="CP812" s="240"/>
      <c r="CQ812" s="240"/>
      <c r="CR812" s="240"/>
      <c r="CS812" s="240"/>
      <c r="CT812" s="240"/>
      <c r="CU812" s="240"/>
      <c r="CV812" s="240"/>
      <c r="CW812" s="240"/>
      <c r="CX812" s="240"/>
      <c r="CY812" s="240"/>
      <c r="CZ812" s="240"/>
      <c r="DA812" s="240"/>
      <c r="DB812" s="240"/>
      <c r="DC812" s="240"/>
      <c r="DD812" s="240"/>
      <c r="DE812" s="240"/>
      <c r="DF812" s="240"/>
      <c r="DG812" s="240"/>
      <c r="DH812" s="240"/>
      <c r="DI812" s="240"/>
      <c r="DJ812" s="240"/>
      <c r="DK812" s="240"/>
      <c r="DL812" s="240"/>
      <c r="DM812" s="240"/>
      <c r="DN812" s="240"/>
      <c r="DO812" s="240"/>
      <c r="DP812" s="240"/>
      <c r="DQ812" s="240"/>
      <c r="DR812" s="240"/>
      <c r="DS812" s="240"/>
      <c r="DT812" s="240"/>
      <c r="DU812" s="240"/>
      <c r="DV812" s="240"/>
      <c r="DW812" s="240"/>
      <c r="DX812" s="240"/>
      <c r="DY812" s="240"/>
      <c r="DZ812" s="240"/>
      <c r="EA812" s="240"/>
      <c r="EB812" s="240"/>
      <c r="EC812" s="240"/>
      <c r="ED812" s="240"/>
      <c r="EE812" s="240"/>
      <c r="EF812" s="240"/>
      <c r="EG812" s="240"/>
      <c r="EH812" s="240"/>
      <c r="EI812" s="240"/>
      <c r="EJ812" s="240"/>
      <c r="EK812" s="240"/>
      <c r="EL812" s="240"/>
      <c r="EM812" s="240"/>
      <c r="EN812" s="240"/>
      <c r="EO812" s="240"/>
      <c r="EP812" s="240"/>
      <c r="EQ812" s="240"/>
      <c r="ER812" s="240"/>
      <c r="ES812" s="240"/>
      <c r="ET812" s="240"/>
      <c r="EU812" s="240"/>
      <c r="EV812" s="240"/>
      <c r="EW812" s="240"/>
      <c r="EX812" s="240"/>
      <c r="EY812" s="240"/>
      <c r="EZ812" s="240"/>
      <c r="FA812" s="240"/>
      <c r="FB812" s="240"/>
      <c r="FC812" s="240"/>
      <c r="FD812" s="240"/>
      <c r="FE812" s="240"/>
      <c r="FF812" s="240"/>
      <c r="FG812" s="240"/>
      <c r="FH812" s="240"/>
      <c r="FI812" s="240"/>
      <c r="FJ812" s="240"/>
      <c r="FK812" s="240"/>
      <c r="FL812" s="240"/>
      <c r="FM812" s="240"/>
      <c r="FN812" s="240"/>
      <c r="FO812" s="240"/>
      <c r="FP812" s="240"/>
      <c r="FQ812" s="240"/>
      <c r="FR812" s="240"/>
      <c r="FS812" s="240"/>
      <c r="FT812" s="240"/>
      <c r="FU812" s="240"/>
      <c r="FV812" s="240"/>
    </row>
    <row r="813" spans="1:178" s="250" customFormat="1">
      <c r="A813" s="234"/>
      <c r="B813" s="234"/>
      <c r="C813" s="234"/>
      <c r="D813" s="234"/>
      <c r="E813" s="234"/>
      <c r="F813" s="234"/>
      <c r="G813" s="235"/>
      <c r="H813" s="236"/>
      <c r="AJ813" s="290"/>
      <c r="AK813" s="240"/>
      <c r="AL813" s="240"/>
      <c r="AM813" s="240"/>
      <c r="AN813" s="240"/>
      <c r="AO813" s="240"/>
      <c r="AP813" s="240"/>
      <c r="AQ813" s="240"/>
      <c r="AR813" s="240"/>
      <c r="AS813" s="240"/>
      <c r="AT813" s="240"/>
      <c r="AU813" s="240"/>
      <c r="AV813" s="240"/>
      <c r="AW813" s="240"/>
      <c r="AX813" s="240"/>
      <c r="AY813" s="240"/>
      <c r="AZ813" s="240"/>
      <c r="BA813" s="240"/>
      <c r="BB813" s="240"/>
      <c r="BC813" s="240"/>
      <c r="BD813" s="240"/>
      <c r="BE813" s="240"/>
      <c r="BF813" s="240"/>
      <c r="BG813" s="240"/>
      <c r="BH813" s="240"/>
      <c r="BI813" s="240"/>
      <c r="BJ813" s="240"/>
      <c r="BK813" s="240"/>
      <c r="BL813" s="240"/>
      <c r="BM813" s="240"/>
      <c r="BN813" s="240"/>
      <c r="BO813" s="240"/>
      <c r="BP813" s="240"/>
      <c r="BQ813" s="240"/>
      <c r="BR813" s="240"/>
      <c r="BS813" s="240"/>
      <c r="BT813" s="240"/>
      <c r="BU813" s="240"/>
      <c r="BV813" s="240"/>
      <c r="BW813" s="240"/>
      <c r="BX813" s="240"/>
      <c r="BY813" s="240"/>
      <c r="BZ813" s="240"/>
      <c r="CA813" s="240"/>
      <c r="CB813" s="240"/>
      <c r="CC813" s="240"/>
      <c r="CD813" s="240"/>
      <c r="CE813" s="240"/>
      <c r="CF813" s="240"/>
      <c r="CG813" s="240"/>
      <c r="CH813" s="240"/>
      <c r="CI813" s="240"/>
      <c r="CJ813" s="240"/>
      <c r="CK813" s="240"/>
      <c r="CL813" s="240"/>
      <c r="CM813" s="240"/>
      <c r="CN813" s="240"/>
      <c r="CO813" s="240"/>
      <c r="CP813" s="240"/>
      <c r="CQ813" s="240"/>
      <c r="CR813" s="240"/>
      <c r="CS813" s="240"/>
      <c r="CT813" s="240"/>
      <c r="CU813" s="240"/>
      <c r="CV813" s="240"/>
      <c r="CW813" s="240"/>
      <c r="CX813" s="240"/>
      <c r="CY813" s="240"/>
      <c r="CZ813" s="240"/>
      <c r="DA813" s="240"/>
      <c r="DB813" s="240"/>
      <c r="DC813" s="240"/>
      <c r="DD813" s="240"/>
      <c r="DE813" s="240"/>
      <c r="DF813" s="240"/>
      <c r="DG813" s="240"/>
      <c r="DH813" s="240"/>
      <c r="DI813" s="240"/>
      <c r="DJ813" s="240"/>
      <c r="DK813" s="240"/>
      <c r="DL813" s="240"/>
      <c r="DM813" s="240"/>
      <c r="DN813" s="240"/>
      <c r="DO813" s="240"/>
      <c r="DP813" s="240"/>
      <c r="DQ813" s="240"/>
      <c r="DR813" s="240"/>
      <c r="DS813" s="240"/>
      <c r="DT813" s="240"/>
      <c r="DU813" s="240"/>
      <c r="DV813" s="240"/>
      <c r="DW813" s="240"/>
      <c r="DX813" s="240"/>
      <c r="DY813" s="240"/>
      <c r="DZ813" s="240"/>
      <c r="EA813" s="240"/>
      <c r="EB813" s="240"/>
      <c r="EC813" s="240"/>
      <c r="ED813" s="240"/>
      <c r="EE813" s="240"/>
      <c r="EF813" s="240"/>
      <c r="EG813" s="240"/>
      <c r="EH813" s="240"/>
      <c r="EI813" s="240"/>
      <c r="EJ813" s="240"/>
      <c r="EK813" s="240"/>
      <c r="EL813" s="240"/>
      <c r="EM813" s="240"/>
      <c r="EN813" s="240"/>
      <c r="EO813" s="240"/>
      <c r="EP813" s="240"/>
      <c r="EQ813" s="240"/>
      <c r="ER813" s="240"/>
      <c r="ES813" s="240"/>
      <c r="ET813" s="240"/>
      <c r="EU813" s="240"/>
      <c r="EV813" s="240"/>
      <c r="EW813" s="240"/>
      <c r="EX813" s="240"/>
      <c r="EY813" s="240"/>
      <c r="EZ813" s="240"/>
      <c r="FA813" s="240"/>
      <c r="FB813" s="240"/>
      <c r="FC813" s="240"/>
      <c r="FD813" s="240"/>
      <c r="FE813" s="240"/>
      <c r="FF813" s="240"/>
      <c r="FG813" s="240"/>
      <c r="FH813" s="240"/>
      <c r="FI813" s="240"/>
      <c r="FJ813" s="240"/>
      <c r="FK813" s="240"/>
      <c r="FL813" s="240"/>
      <c r="FM813" s="240"/>
      <c r="FN813" s="240"/>
      <c r="FO813" s="240"/>
      <c r="FP813" s="240"/>
      <c r="FQ813" s="240"/>
      <c r="FR813" s="240"/>
      <c r="FS813" s="240"/>
      <c r="FT813" s="240"/>
      <c r="FU813" s="240"/>
      <c r="FV813" s="240"/>
    </row>
    <row r="814" spans="1:178" s="250" customFormat="1">
      <c r="A814" s="234"/>
      <c r="B814" s="234"/>
      <c r="C814" s="234"/>
      <c r="D814" s="234"/>
      <c r="E814" s="234"/>
      <c r="F814" s="234"/>
      <c r="G814" s="235"/>
      <c r="H814" s="236"/>
      <c r="AJ814" s="290"/>
      <c r="AK814" s="240"/>
      <c r="AL814" s="240"/>
      <c r="AM814" s="240"/>
      <c r="AN814" s="240"/>
      <c r="AO814" s="240"/>
      <c r="AP814" s="240"/>
      <c r="AQ814" s="240"/>
      <c r="AR814" s="240"/>
      <c r="AS814" s="240"/>
      <c r="AT814" s="240"/>
      <c r="AU814" s="240"/>
      <c r="AV814" s="240"/>
      <c r="AW814" s="240"/>
      <c r="AX814" s="240"/>
      <c r="AY814" s="240"/>
      <c r="AZ814" s="240"/>
      <c r="BA814" s="240"/>
      <c r="BB814" s="240"/>
      <c r="BC814" s="240"/>
      <c r="BD814" s="240"/>
      <c r="BE814" s="240"/>
      <c r="BF814" s="240"/>
      <c r="BG814" s="240"/>
      <c r="BH814" s="240"/>
      <c r="BI814" s="240"/>
      <c r="BJ814" s="240"/>
      <c r="BK814" s="240"/>
      <c r="BL814" s="240"/>
      <c r="BM814" s="240"/>
      <c r="BN814" s="240"/>
      <c r="BO814" s="240"/>
      <c r="BP814" s="240"/>
      <c r="BQ814" s="240"/>
      <c r="BR814" s="240"/>
      <c r="BS814" s="240"/>
      <c r="BT814" s="240"/>
      <c r="BU814" s="240"/>
      <c r="BV814" s="240"/>
      <c r="BW814" s="240"/>
      <c r="BX814" s="240"/>
      <c r="BY814" s="240"/>
      <c r="BZ814" s="240"/>
      <c r="CA814" s="240"/>
      <c r="CB814" s="240"/>
      <c r="CC814" s="240"/>
      <c r="CD814" s="240"/>
      <c r="CE814" s="240"/>
      <c r="CF814" s="240"/>
      <c r="CG814" s="240"/>
      <c r="CH814" s="240"/>
      <c r="CI814" s="240"/>
      <c r="CJ814" s="240"/>
      <c r="CK814" s="240"/>
      <c r="CL814" s="240"/>
      <c r="CM814" s="240"/>
      <c r="CN814" s="240"/>
      <c r="CO814" s="240"/>
      <c r="CP814" s="240"/>
      <c r="CQ814" s="240"/>
      <c r="CR814" s="240"/>
      <c r="CS814" s="240"/>
      <c r="CT814" s="240"/>
      <c r="CU814" s="240"/>
      <c r="CV814" s="240"/>
      <c r="CW814" s="240"/>
      <c r="CX814" s="240"/>
      <c r="CY814" s="240"/>
      <c r="CZ814" s="240"/>
      <c r="DA814" s="240"/>
      <c r="DB814" s="240"/>
      <c r="DC814" s="240"/>
      <c r="DD814" s="240"/>
      <c r="DE814" s="240"/>
      <c r="DF814" s="240"/>
      <c r="DG814" s="240"/>
      <c r="DH814" s="240"/>
      <c r="DI814" s="240"/>
      <c r="DJ814" s="240"/>
      <c r="DK814" s="240"/>
      <c r="DL814" s="240"/>
      <c r="DM814" s="240"/>
      <c r="DN814" s="240"/>
      <c r="DO814" s="240"/>
      <c r="DP814" s="240"/>
      <c r="DQ814" s="240"/>
      <c r="DR814" s="240"/>
      <c r="DS814" s="240"/>
      <c r="DT814" s="240"/>
      <c r="DU814" s="240"/>
      <c r="DV814" s="240"/>
      <c r="DW814" s="240"/>
      <c r="DX814" s="240"/>
      <c r="DY814" s="240"/>
      <c r="DZ814" s="240"/>
      <c r="EA814" s="240"/>
      <c r="EB814" s="240"/>
      <c r="EC814" s="240"/>
      <c r="ED814" s="240"/>
      <c r="EE814" s="240"/>
      <c r="EF814" s="240"/>
      <c r="EG814" s="240"/>
      <c r="EH814" s="240"/>
      <c r="EI814" s="240"/>
      <c r="EJ814" s="240"/>
      <c r="EK814" s="240"/>
      <c r="EL814" s="240"/>
      <c r="EM814" s="240"/>
      <c r="EN814" s="240"/>
      <c r="EO814" s="240"/>
      <c r="EP814" s="240"/>
      <c r="EQ814" s="240"/>
      <c r="ER814" s="240"/>
      <c r="ES814" s="240"/>
      <c r="ET814" s="240"/>
      <c r="EU814" s="240"/>
      <c r="EV814" s="240"/>
      <c r="EW814" s="240"/>
      <c r="EX814" s="240"/>
      <c r="EY814" s="240"/>
      <c r="EZ814" s="240"/>
      <c r="FA814" s="240"/>
      <c r="FB814" s="240"/>
      <c r="FC814" s="240"/>
      <c r="FD814" s="240"/>
      <c r="FE814" s="240"/>
      <c r="FF814" s="240"/>
      <c r="FG814" s="240"/>
      <c r="FH814" s="240"/>
      <c r="FI814" s="240"/>
      <c r="FJ814" s="240"/>
      <c r="FK814" s="240"/>
      <c r="FL814" s="240"/>
      <c r="FM814" s="240"/>
      <c r="FN814" s="240"/>
      <c r="FO814" s="240"/>
      <c r="FP814" s="240"/>
      <c r="FQ814" s="240"/>
      <c r="FR814" s="240"/>
      <c r="FS814" s="240"/>
      <c r="FT814" s="240"/>
      <c r="FU814" s="240"/>
      <c r="FV814" s="240"/>
    </row>
    <row r="815" spans="1:178" s="250" customFormat="1">
      <c r="A815" s="234"/>
      <c r="B815" s="234"/>
      <c r="C815" s="234"/>
      <c r="D815" s="234"/>
      <c r="E815" s="234"/>
      <c r="F815" s="234"/>
      <c r="G815" s="235"/>
      <c r="H815" s="236"/>
      <c r="AJ815" s="290"/>
      <c r="AK815" s="240"/>
      <c r="AL815" s="240"/>
      <c r="AM815" s="240"/>
      <c r="AN815" s="240"/>
      <c r="AO815" s="240"/>
      <c r="AP815" s="240"/>
      <c r="AQ815" s="240"/>
      <c r="AR815" s="240"/>
      <c r="AS815" s="240"/>
      <c r="AT815" s="240"/>
      <c r="AU815" s="240"/>
      <c r="AV815" s="240"/>
      <c r="AW815" s="240"/>
      <c r="AX815" s="240"/>
      <c r="AY815" s="240"/>
      <c r="AZ815" s="240"/>
      <c r="BA815" s="240"/>
      <c r="BB815" s="240"/>
      <c r="BC815" s="240"/>
      <c r="BD815" s="240"/>
      <c r="BE815" s="240"/>
      <c r="BF815" s="240"/>
      <c r="BG815" s="240"/>
      <c r="BH815" s="240"/>
      <c r="BI815" s="240"/>
      <c r="BJ815" s="240"/>
      <c r="BK815" s="240"/>
      <c r="BL815" s="240"/>
      <c r="BM815" s="240"/>
      <c r="BN815" s="240"/>
      <c r="BO815" s="240"/>
      <c r="BP815" s="240"/>
      <c r="BQ815" s="240"/>
      <c r="BR815" s="240"/>
      <c r="BS815" s="240"/>
      <c r="BT815" s="240"/>
      <c r="BU815" s="240"/>
      <c r="BV815" s="240"/>
      <c r="BW815" s="240"/>
      <c r="BX815" s="240"/>
      <c r="BY815" s="240"/>
      <c r="BZ815" s="240"/>
      <c r="CA815" s="240"/>
      <c r="CB815" s="240"/>
      <c r="CC815" s="240"/>
      <c r="CD815" s="240"/>
      <c r="CE815" s="240"/>
      <c r="CF815" s="240"/>
      <c r="CG815" s="240"/>
      <c r="CH815" s="240"/>
      <c r="CI815" s="240"/>
      <c r="CJ815" s="240"/>
      <c r="CK815" s="240"/>
      <c r="CL815" s="240"/>
      <c r="CM815" s="240"/>
      <c r="CN815" s="240"/>
      <c r="CO815" s="240"/>
      <c r="CP815" s="240"/>
      <c r="CQ815" s="240"/>
      <c r="CR815" s="240"/>
      <c r="CS815" s="240"/>
      <c r="CT815" s="240"/>
      <c r="CU815" s="240"/>
      <c r="CV815" s="240"/>
      <c r="CW815" s="240"/>
      <c r="CX815" s="240"/>
      <c r="CY815" s="240"/>
      <c r="CZ815" s="240"/>
      <c r="DA815" s="240"/>
      <c r="DB815" s="240"/>
      <c r="DC815" s="240"/>
      <c r="DD815" s="240"/>
      <c r="DE815" s="240"/>
      <c r="DF815" s="240"/>
      <c r="DG815" s="240"/>
      <c r="DH815" s="240"/>
      <c r="DI815" s="240"/>
      <c r="DJ815" s="240"/>
      <c r="DK815" s="240"/>
      <c r="DL815" s="240"/>
      <c r="DM815" s="240"/>
      <c r="DN815" s="240"/>
      <c r="DO815" s="240"/>
      <c r="DP815" s="240"/>
      <c r="DQ815" s="240"/>
      <c r="DR815" s="240"/>
      <c r="DS815" s="240"/>
      <c r="DT815" s="240"/>
      <c r="DU815" s="240"/>
      <c r="DV815" s="240"/>
      <c r="DW815" s="240"/>
      <c r="DX815" s="240"/>
      <c r="DY815" s="240"/>
      <c r="DZ815" s="240"/>
      <c r="EA815" s="240"/>
      <c r="EB815" s="240"/>
      <c r="EC815" s="240"/>
      <c r="ED815" s="240"/>
      <c r="EE815" s="240"/>
      <c r="EF815" s="240"/>
      <c r="EG815" s="240"/>
      <c r="EH815" s="240"/>
      <c r="EI815" s="240"/>
      <c r="EJ815" s="240"/>
      <c r="EK815" s="240"/>
      <c r="EL815" s="240"/>
      <c r="EM815" s="240"/>
      <c r="EN815" s="240"/>
      <c r="EO815" s="240"/>
      <c r="EP815" s="240"/>
      <c r="EQ815" s="240"/>
      <c r="ER815" s="240"/>
      <c r="ES815" s="240"/>
      <c r="ET815" s="240"/>
      <c r="EU815" s="240"/>
      <c r="EV815" s="240"/>
      <c r="EW815" s="240"/>
      <c r="EX815" s="240"/>
      <c r="EY815" s="240"/>
      <c r="EZ815" s="240"/>
      <c r="FA815" s="240"/>
      <c r="FB815" s="240"/>
      <c r="FC815" s="240"/>
      <c r="FD815" s="240"/>
      <c r="FE815" s="240"/>
      <c r="FF815" s="240"/>
      <c r="FG815" s="240"/>
      <c r="FH815" s="240"/>
      <c r="FI815" s="240"/>
      <c r="FJ815" s="240"/>
      <c r="FK815" s="240"/>
      <c r="FL815" s="240"/>
      <c r="FM815" s="240"/>
      <c r="FN815" s="240"/>
      <c r="FO815" s="240"/>
      <c r="FP815" s="240"/>
      <c r="FQ815" s="240"/>
      <c r="FR815" s="240"/>
      <c r="FS815" s="240"/>
      <c r="FT815" s="240"/>
      <c r="FU815" s="240"/>
      <c r="FV815" s="240"/>
    </row>
    <row r="816" spans="1:178" s="250" customFormat="1">
      <c r="A816" s="234"/>
      <c r="B816" s="234"/>
      <c r="C816" s="234"/>
      <c r="D816" s="234"/>
      <c r="E816" s="234"/>
      <c r="F816" s="234"/>
      <c r="G816" s="235"/>
      <c r="H816" s="236"/>
      <c r="AJ816" s="290"/>
      <c r="AK816" s="240"/>
      <c r="AL816" s="240"/>
      <c r="AM816" s="240"/>
      <c r="AN816" s="240"/>
      <c r="AO816" s="240"/>
      <c r="AP816" s="240"/>
      <c r="AQ816" s="240"/>
      <c r="AR816" s="240"/>
      <c r="AS816" s="240"/>
      <c r="AT816" s="240"/>
      <c r="AU816" s="240"/>
      <c r="AV816" s="240"/>
      <c r="AW816" s="240"/>
      <c r="AX816" s="240"/>
      <c r="AY816" s="240"/>
      <c r="AZ816" s="240"/>
      <c r="BA816" s="240"/>
      <c r="BB816" s="240"/>
      <c r="BC816" s="240"/>
      <c r="BD816" s="240"/>
      <c r="BE816" s="240"/>
      <c r="BF816" s="240"/>
      <c r="BG816" s="240"/>
      <c r="BH816" s="240"/>
      <c r="BI816" s="240"/>
      <c r="BJ816" s="240"/>
      <c r="BK816" s="240"/>
      <c r="BL816" s="240"/>
      <c r="BM816" s="240"/>
      <c r="BN816" s="240"/>
      <c r="BO816" s="240"/>
      <c r="BP816" s="240"/>
      <c r="BQ816" s="240"/>
      <c r="BR816" s="240"/>
      <c r="BS816" s="240"/>
      <c r="BT816" s="240"/>
      <c r="BU816" s="240"/>
      <c r="BV816" s="240"/>
      <c r="BW816" s="240"/>
      <c r="BX816" s="240"/>
      <c r="BY816" s="240"/>
      <c r="BZ816" s="240"/>
      <c r="CA816" s="240"/>
      <c r="CB816" s="240"/>
      <c r="CC816" s="240"/>
      <c r="CD816" s="240"/>
      <c r="CE816" s="240"/>
      <c r="CF816" s="240"/>
      <c r="CG816" s="240"/>
      <c r="CH816" s="240"/>
      <c r="CI816" s="240"/>
      <c r="CJ816" s="240"/>
      <c r="CK816" s="240"/>
      <c r="CL816" s="240"/>
      <c r="CM816" s="240"/>
      <c r="CN816" s="240"/>
      <c r="CO816" s="240"/>
      <c r="CP816" s="240"/>
      <c r="CQ816" s="240"/>
      <c r="CR816" s="240"/>
      <c r="CS816" s="240"/>
      <c r="CT816" s="240"/>
      <c r="CU816" s="240"/>
      <c r="CV816" s="240"/>
      <c r="CW816" s="240"/>
      <c r="CX816" s="240"/>
      <c r="CY816" s="240"/>
      <c r="CZ816" s="240"/>
      <c r="DA816" s="240"/>
      <c r="DB816" s="240"/>
      <c r="DC816" s="240"/>
      <c r="DD816" s="240"/>
      <c r="DE816" s="240"/>
      <c r="DF816" s="240"/>
      <c r="DG816" s="240"/>
      <c r="DH816" s="240"/>
      <c r="DI816" s="240"/>
      <c r="DJ816" s="240"/>
      <c r="DK816" s="240"/>
      <c r="DL816" s="240"/>
      <c r="DM816" s="240"/>
      <c r="DN816" s="240"/>
      <c r="DO816" s="240"/>
      <c r="DP816" s="240"/>
      <c r="DQ816" s="240"/>
      <c r="DR816" s="240"/>
      <c r="DS816" s="240"/>
      <c r="DT816" s="240"/>
      <c r="DU816" s="240"/>
      <c r="DV816" s="240"/>
      <c r="DW816" s="240"/>
      <c r="DX816" s="240"/>
      <c r="DY816" s="240"/>
      <c r="DZ816" s="240"/>
      <c r="EA816" s="240"/>
      <c r="EB816" s="240"/>
      <c r="EC816" s="240"/>
      <c r="ED816" s="240"/>
      <c r="EE816" s="240"/>
      <c r="EF816" s="240"/>
      <c r="EG816" s="240"/>
      <c r="EH816" s="240"/>
      <c r="EI816" s="240"/>
      <c r="EJ816" s="240"/>
      <c r="EK816" s="240"/>
      <c r="EL816" s="240"/>
      <c r="EM816" s="240"/>
      <c r="EN816" s="240"/>
      <c r="EO816" s="240"/>
      <c r="EP816" s="240"/>
      <c r="EQ816" s="240"/>
      <c r="ER816" s="240"/>
      <c r="ES816" s="240"/>
      <c r="ET816" s="240"/>
      <c r="EU816" s="240"/>
      <c r="EV816" s="240"/>
      <c r="EW816" s="240"/>
      <c r="EX816" s="240"/>
      <c r="EY816" s="240"/>
      <c r="EZ816" s="240"/>
      <c r="FA816" s="240"/>
      <c r="FB816" s="240"/>
      <c r="FC816" s="240"/>
      <c r="FD816" s="240"/>
      <c r="FE816" s="240"/>
      <c r="FF816" s="240"/>
      <c r="FG816" s="240"/>
      <c r="FH816" s="240"/>
      <c r="FI816" s="240"/>
      <c r="FJ816" s="240"/>
      <c r="FK816" s="240"/>
      <c r="FL816" s="240"/>
      <c r="FM816" s="240"/>
      <c r="FN816" s="240"/>
      <c r="FO816" s="240"/>
      <c r="FP816" s="240"/>
      <c r="FQ816" s="240"/>
      <c r="FR816" s="240"/>
      <c r="FS816" s="240"/>
      <c r="FT816" s="240"/>
      <c r="FU816" s="240"/>
      <c r="FV816" s="240"/>
    </row>
    <row r="817" spans="1:178" s="250" customFormat="1">
      <c r="A817" s="234"/>
      <c r="B817" s="234"/>
      <c r="C817" s="234"/>
      <c r="D817" s="234"/>
      <c r="E817" s="234"/>
      <c r="F817" s="234"/>
      <c r="G817" s="235"/>
      <c r="H817" s="236"/>
      <c r="AJ817" s="290"/>
      <c r="AK817" s="240"/>
      <c r="AL817" s="240"/>
      <c r="AM817" s="240"/>
      <c r="AN817" s="240"/>
      <c r="AO817" s="240"/>
      <c r="AP817" s="240"/>
      <c r="AQ817" s="240"/>
      <c r="AR817" s="240"/>
      <c r="AS817" s="240"/>
      <c r="AT817" s="240"/>
      <c r="AU817" s="240"/>
      <c r="AV817" s="240"/>
      <c r="AW817" s="240"/>
      <c r="AX817" s="240"/>
      <c r="AY817" s="240"/>
      <c r="AZ817" s="240"/>
      <c r="BA817" s="240"/>
      <c r="BB817" s="240"/>
      <c r="BC817" s="240"/>
      <c r="BD817" s="240"/>
      <c r="BE817" s="240"/>
      <c r="BF817" s="240"/>
      <c r="BG817" s="240"/>
      <c r="BH817" s="240"/>
      <c r="BI817" s="240"/>
      <c r="BJ817" s="240"/>
      <c r="BK817" s="240"/>
      <c r="BL817" s="240"/>
      <c r="BM817" s="240"/>
      <c r="BN817" s="240"/>
      <c r="BO817" s="240"/>
      <c r="BP817" s="240"/>
      <c r="BQ817" s="240"/>
      <c r="BR817" s="240"/>
      <c r="BS817" s="240"/>
      <c r="BT817" s="240"/>
      <c r="BU817" s="240"/>
      <c r="BV817" s="240"/>
      <c r="BW817" s="240"/>
      <c r="BX817" s="240"/>
      <c r="BY817" s="240"/>
      <c r="BZ817" s="240"/>
      <c r="CA817" s="240"/>
      <c r="CB817" s="240"/>
      <c r="CC817" s="240"/>
      <c r="CD817" s="240"/>
      <c r="CE817" s="240"/>
      <c r="CF817" s="240"/>
      <c r="CG817" s="240"/>
      <c r="CH817" s="240"/>
      <c r="CI817" s="240"/>
      <c r="CJ817" s="240"/>
      <c r="CK817" s="240"/>
      <c r="CL817" s="240"/>
      <c r="CM817" s="240"/>
      <c r="CN817" s="240"/>
      <c r="CO817" s="240"/>
      <c r="CP817" s="240"/>
      <c r="CQ817" s="240"/>
      <c r="CR817" s="240"/>
      <c r="CS817" s="240"/>
      <c r="CT817" s="240"/>
      <c r="CU817" s="240"/>
      <c r="CV817" s="240"/>
      <c r="CW817" s="240"/>
      <c r="CX817" s="240"/>
      <c r="CY817" s="240"/>
      <c r="CZ817" s="240"/>
      <c r="DA817" s="240"/>
      <c r="DB817" s="240"/>
      <c r="DC817" s="240"/>
      <c r="DD817" s="240"/>
      <c r="DE817" s="240"/>
      <c r="DF817" s="240"/>
      <c r="DG817" s="240"/>
      <c r="DH817" s="240"/>
      <c r="DI817" s="240"/>
      <c r="DJ817" s="240"/>
      <c r="DK817" s="240"/>
      <c r="DL817" s="240"/>
      <c r="DM817" s="240"/>
      <c r="DN817" s="240"/>
      <c r="DO817" s="240"/>
      <c r="DP817" s="240"/>
      <c r="DQ817" s="240"/>
      <c r="DR817" s="240"/>
      <c r="DS817" s="240"/>
      <c r="DT817" s="240"/>
      <c r="DU817" s="240"/>
      <c r="DV817" s="240"/>
      <c r="DW817" s="240"/>
      <c r="DX817" s="240"/>
      <c r="DY817" s="240"/>
      <c r="DZ817" s="240"/>
      <c r="EA817" s="240"/>
      <c r="EB817" s="240"/>
      <c r="EC817" s="240"/>
      <c r="ED817" s="240"/>
      <c r="EE817" s="240"/>
      <c r="EF817" s="240"/>
      <c r="EG817" s="240"/>
      <c r="EH817" s="240"/>
      <c r="EI817" s="240"/>
      <c r="EJ817" s="240"/>
      <c r="EK817" s="240"/>
      <c r="EL817" s="240"/>
      <c r="EM817" s="240"/>
      <c r="EN817" s="240"/>
      <c r="EO817" s="240"/>
      <c r="EP817" s="240"/>
      <c r="EQ817" s="240"/>
      <c r="ER817" s="240"/>
      <c r="ES817" s="240"/>
      <c r="ET817" s="240"/>
      <c r="EU817" s="240"/>
      <c r="EV817" s="240"/>
      <c r="EW817" s="240"/>
      <c r="EX817" s="240"/>
      <c r="EY817" s="240"/>
      <c r="EZ817" s="240"/>
      <c r="FA817" s="240"/>
      <c r="FB817" s="240"/>
      <c r="FC817" s="240"/>
      <c r="FD817" s="240"/>
      <c r="FE817" s="240"/>
      <c r="FF817" s="240"/>
      <c r="FG817" s="240"/>
      <c r="FH817" s="240"/>
      <c r="FI817" s="240"/>
      <c r="FJ817" s="240"/>
      <c r="FK817" s="240"/>
      <c r="FL817" s="240"/>
      <c r="FM817" s="240"/>
      <c r="FN817" s="240"/>
      <c r="FO817" s="240"/>
      <c r="FP817" s="240"/>
      <c r="FQ817" s="240"/>
      <c r="FR817" s="240"/>
      <c r="FS817" s="240"/>
      <c r="FT817" s="240"/>
      <c r="FU817" s="240"/>
      <c r="FV817" s="240"/>
    </row>
    <row r="818" spans="1:178" s="250" customFormat="1">
      <c r="A818" s="234"/>
      <c r="B818" s="234"/>
      <c r="C818" s="234"/>
      <c r="D818" s="234"/>
      <c r="E818" s="234"/>
      <c r="F818" s="234"/>
      <c r="G818" s="235"/>
      <c r="H818" s="236"/>
      <c r="AJ818" s="290"/>
      <c r="AK818" s="240"/>
      <c r="AL818" s="240"/>
      <c r="AM818" s="240"/>
      <c r="AN818" s="240"/>
      <c r="AO818" s="240"/>
      <c r="AP818" s="240"/>
      <c r="AQ818" s="240"/>
      <c r="AR818" s="240"/>
      <c r="AS818" s="240"/>
      <c r="AT818" s="240"/>
      <c r="AU818" s="240"/>
      <c r="AV818" s="240"/>
      <c r="AW818" s="240"/>
      <c r="AX818" s="240"/>
      <c r="AY818" s="240"/>
      <c r="AZ818" s="240"/>
      <c r="BA818" s="240"/>
      <c r="BB818" s="240"/>
      <c r="BC818" s="240"/>
      <c r="BD818" s="240"/>
      <c r="BE818" s="240"/>
      <c r="BF818" s="240"/>
      <c r="BG818" s="240"/>
      <c r="BH818" s="240"/>
      <c r="BI818" s="240"/>
      <c r="BJ818" s="240"/>
      <c r="BK818" s="240"/>
      <c r="BL818" s="240"/>
      <c r="BM818" s="240"/>
      <c r="BN818" s="240"/>
      <c r="BO818" s="240"/>
      <c r="BP818" s="240"/>
      <c r="BQ818" s="240"/>
      <c r="BR818" s="240"/>
      <c r="BS818" s="240"/>
      <c r="BT818" s="240"/>
      <c r="BU818" s="240"/>
      <c r="BV818" s="240"/>
      <c r="BW818" s="240"/>
      <c r="BX818" s="240"/>
      <c r="BY818" s="240"/>
      <c r="BZ818" s="240"/>
      <c r="CA818" s="240"/>
      <c r="CB818" s="240"/>
      <c r="CC818" s="240"/>
      <c r="CD818" s="240"/>
      <c r="CE818" s="240"/>
      <c r="CF818" s="240"/>
      <c r="CG818" s="240"/>
      <c r="CH818" s="240"/>
      <c r="CI818" s="240"/>
      <c r="CJ818" s="240"/>
      <c r="CK818" s="240"/>
      <c r="CL818" s="240"/>
      <c r="CM818" s="240"/>
      <c r="CN818" s="240"/>
      <c r="CO818" s="240"/>
      <c r="CP818" s="240"/>
      <c r="CQ818" s="240"/>
      <c r="CR818" s="240"/>
      <c r="CS818" s="240"/>
      <c r="CT818" s="240"/>
      <c r="CU818" s="240"/>
      <c r="CV818" s="240"/>
      <c r="CW818" s="240"/>
      <c r="CX818" s="240"/>
      <c r="CY818" s="240"/>
      <c r="CZ818" s="240"/>
      <c r="DA818" s="240"/>
      <c r="DB818" s="240"/>
      <c r="DC818" s="240"/>
      <c r="DD818" s="240"/>
      <c r="DE818" s="240"/>
      <c r="DF818" s="240"/>
      <c r="DG818" s="240"/>
      <c r="DH818" s="240"/>
      <c r="DI818" s="240"/>
      <c r="DJ818" s="240"/>
      <c r="DK818" s="240"/>
      <c r="DL818" s="240"/>
      <c r="DM818" s="240"/>
      <c r="DN818" s="240"/>
      <c r="DO818" s="240"/>
      <c r="DP818" s="240"/>
      <c r="DQ818" s="240"/>
      <c r="DR818" s="240"/>
      <c r="DS818" s="240"/>
      <c r="DT818" s="240"/>
      <c r="DU818" s="240"/>
      <c r="DV818" s="240"/>
      <c r="DW818" s="240"/>
      <c r="DX818" s="240"/>
      <c r="DY818" s="240"/>
      <c r="DZ818" s="240"/>
      <c r="EA818" s="240"/>
      <c r="EB818" s="240"/>
      <c r="EC818" s="240"/>
      <c r="ED818" s="240"/>
      <c r="EE818" s="240"/>
      <c r="EF818" s="240"/>
      <c r="EG818" s="240"/>
      <c r="EH818" s="240"/>
      <c r="EI818" s="240"/>
      <c r="EJ818" s="240"/>
      <c r="EK818" s="240"/>
      <c r="EL818" s="240"/>
      <c r="EM818" s="240"/>
      <c r="EN818" s="240"/>
      <c r="EO818" s="240"/>
      <c r="EP818" s="240"/>
      <c r="EQ818" s="240"/>
      <c r="ER818" s="240"/>
      <c r="ES818" s="240"/>
      <c r="ET818" s="240"/>
      <c r="EU818" s="240"/>
      <c r="EV818" s="240"/>
      <c r="EW818" s="240"/>
      <c r="EX818" s="240"/>
      <c r="EY818" s="240"/>
      <c r="EZ818" s="240"/>
      <c r="FA818" s="240"/>
      <c r="FB818" s="240"/>
      <c r="FC818" s="240"/>
      <c r="FD818" s="240"/>
      <c r="FE818" s="240"/>
      <c r="FF818" s="240"/>
      <c r="FG818" s="240"/>
      <c r="FH818" s="240"/>
      <c r="FI818" s="240"/>
      <c r="FJ818" s="240"/>
      <c r="FK818" s="240"/>
      <c r="FL818" s="240"/>
      <c r="FM818" s="240"/>
      <c r="FN818" s="240"/>
      <c r="FO818" s="240"/>
      <c r="FP818" s="240"/>
      <c r="FQ818" s="240"/>
      <c r="FR818" s="240"/>
      <c r="FS818" s="240"/>
      <c r="FT818" s="240"/>
      <c r="FU818" s="240"/>
      <c r="FV818" s="240"/>
    </row>
    <row r="819" spans="1:178" s="250" customFormat="1">
      <c r="A819" s="234"/>
      <c r="B819" s="234"/>
      <c r="C819" s="234"/>
      <c r="D819" s="234"/>
      <c r="E819" s="234"/>
      <c r="F819" s="234"/>
      <c r="G819" s="235"/>
      <c r="H819" s="236"/>
      <c r="AJ819" s="290"/>
      <c r="AK819" s="240"/>
      <c r="AL819" s="240"/>
      <c r="AM819" s="240"/>
      <c r="AN819" s="240"/>
      <c r="AO819" s="240"/>
      <c r="AP819" s="240"/>
      <c r="AQ819" s="240"/>
      <c r="AR819" s="240"/>
      <c r="AS819" s="240"/>
      <c r="AT819" s="240"/>
      <c r="AU819" s="240"/>
      <c r="AV819" s="240"/>
      <c r="AW819" s="240"/>
      <c r="AX819" s="240"/>
      <c r="AY819" s="240"/>
      <c r="AZ819" s="240"/>
      <c r="BA819" s="240"/>
      <c r="BB819" s="240"/>
      <c r="BC819" s="240"/>
      <c r="BD819" s="240"/>
      <c r="BE819" s="240"/>
      <c r="BF819" s="240"/>
      <c r="BG819" s="240"/>
      <c r="BH819" s="240"/>
      <c r="BI819" s="240"/>
      <c r="BJ819" s="240"/>
      <c r="BK819" s="240"/>
      <c r="BL819" s="240"/>
      <c r="BM819" s="240"/>
      <c r="BN819" s="240"/>
      <c r="BO819" s="240"/>
      <c r="BP819" s="240"/>
      <c r="BQ819" s="240"/>
      <c r="BR819" s="240"/>
      <c r="BS819" s="240"/>
      <c r="BT819" s="240"/>
      <c r="BU819" s="240"/>
      <c r="BV819" s="240"/>
      <c r="BW819" s="240"/>
      <c r="BX819" s="240"/>
      <c r="BY819" s="240"/>
      <c r="BZ819" s="240"/>
      <c r="CA819" s="240"/>
      <c r="CB819" s="240"/>
      <c r="CC819" s="240"/>
      <c r="CD819" s="240"/>
      <c r="CE819" s="240"/>
      <c r="CF819" s="240"/>
      <c r="CG819" s="240"/>
      <c r="CH819" s="240"/>
      <c r="CI819" s="240"/>
      <c r="CJ819" s="240"/>
      <c r="CK819" s="240"/>
      <c r="CL819" s="240"/>
      <c r="CM819" s="240"/>
      <c r="CN819" s="240"/>
      <c r="CO819" s="240"/>
      <c r="CP819" s="240"/>
      <c r="CQ819" s="240"/>
      <c r="CR819" s="240"/>
      <c r="CS819" s="240"/>
      <c r="CT819" s="240"/>
      <c r="CU819" s="240"/>
      <c r="CV819" s="240"/>
      <c r="CW819" s="240"/>
      <c r="CX819" s="240"/>
      <c r="CY819" s="240"/>
      <c r="CZ819" s="240"/>
      <c r="DA819" s="240"/>
      <c r="DB819" s="240"/>
      <c r="DC819" s="240"/>
      <c r="DD819" s="240"/>
      <c r="DE819" s="240"/>
      <c r="DF819" s="240"/>
      <c r="DG819" s="240"/>
      <c r="DH819" s="240"/>
      <c r="DI819" s="240"/>
      <c r="DJ819" s="240"/>
      <c r="DK819" s="240"/>
      <c r="DL819" s="240"/>
      <c r="DM819" s="240"/>
      <c r="DN819" s="240"/>
      <c r="DO819" s="240"/>
      <c r="DP819" s="240"/>
      <c r="DQ819" s="240"/>
      <c r="DR819" s="240"/>
      <c r="DS819" s="240"/>
      <c r="DT819" s="240"/>
      <c r="DU819" s="240"/>
      <c r="DV819" s="240"/>
      <c r="DW819" s="240"/>
      <c r="DX819" s="240"/>
      <c r="DY819" s="240"/>
      <c r="DZ819" s="240"/>
      <c r="EA819" s="240"/>
      <c r="EB819" s="240"/>
      <c r="EC819" s="240"/>
      <c r="ED819" s="240"/>
      <c r="EE819" s="240"/>
      <c r="EF819" s="240"/>
      <c r="EG819" s="240"/>
      <c r="EH819" s="240"/>
      <c r="EI819" s="240"/>
      <c r="EJ819" s="240"/>
      <c r="EK819" s="240"/>
      <c r="EL819" s="240"/>
      <c r="EM819" s="240"/>
      <c r="EN819" s="240"/>
      <c r="EO819" s="240"/>
      <c r="EP819" s="240"/>
      <c r="EQ819" s="240"/>
      <c r="ER819" s="240"/>
      <c r="ES819" s="240"/>
      <c r="ET819" s="240"/>
      <c r="EU819" s="240"/>
      <c r="EV819" s="240"/>
      <c r="EW819" s="240"/>
      <c r="EX819" s="240"/>
      <c r="EY819" s="240"/>
      <c r="EZ819" s="240"/>
      <c r="FA819" s="240"/>
      <c r="FB819" s="240"/>
      <c r="FC819" s="240"/>
      <c r="FD819" s="240"/>
      <c r="FE819" s="240"/>
      <c r="FF819" s="240"/>
      <c r="FG819" s="240"/>
      <c r="FH819" s="240"/>
      <c r="FI819" s="240"/>
      <c r="FJ819" s="240"/>
      <c r="FK819" s="240"/>
      <c r="FL819" s="240"/>
      <c r="FM819" s="240"/>
      <c r="FN819" s="240"/>
      <c r="FO819" s="240"/>
      <c r="FP819" s="240"/>
      <c r="FQ819" s="240"/>
      <c r="FR819" s="240"/>
      <c r="FS819" s="240"/>
      <c r="FT819" s="240"/>
      <c r="FU819" s="240"/>
      <c r="FV819" s="240"/>
    </row>
    <row r="820" spans="1:178" s="250" customFormat="1">
      <c r="A820" s="234"/>
      <c r="B820" s="234"/>
      <c r="C820" s="234"/>
      <c r="D820" s="234"/>
      <c r="E820" s="234"/>
      <c r="F820" s="234"/>
      <c r="G820" s="235"/>
      <c r="H820" s="236"/>
      <c r="AJ820" s="290"/>
      <c r="AK820" s="240"/>
      <c r="AL820" s="240"/>
      <c r="AM820" s="240"/>
      <c r="AN820" s="240"/>
      <c r="AO820" s="240"/>
      <c r="AP820" s="240"/>
      <c r="AQ820" s="240"/>
      <c r="AR820" s="240"/>
      <c r="AS820" s="240"/>
      <c r="AT820" s="240"/>
      <c r="AU820" s="240"/>
      <c r="AV820" s="240"/>
      <c r="AW820" s="240"/>
      <c r="AX820" s="240"/>
      <c r="AY820" s="240"/>
      <c r="AZ820" s="240"/>
      <c r="BA820" s="240"/>
      <c r="BB820" s="240"/>
      <c r="BC820" s="240"/>
      <c r="BD820" s="240"/>
      <c r="BE820" s="240"/>
      <c r="BF820" s="240"/>
      <c r="BG820" s="240"/>
      <c r="BH820" s="240"/>
      <c r="BI820" s="240"/>
      <c r="BJ820" s="240"/>
      <c r="BK820" s="240"/>
      <c r="BL820" s="240"/>
      <c r="BM820" s="240"/>
      <c r="BN820" s="240"/>
      <c r="BO820" s="240"/>
      <c r="BP820" s="240"/>
      <c r="BQ820" s="240"/>
      <c r="BR820" s="240"/>
      <c r="BS820" s="240"/>
      <c r="BT820" s="240"/>
      <c r="BU820" s="240"/>
      <c r="BV820" s="240"/>
      <c r="BW820" s="240"/>
      <c r="BX820" s="240"/>
      <c r="BY820" s="240"/>
      <c r="BZ820" s="240"/>
      <c r="CA820" s="240"/>
      <c r="CB820" s="240"/>
      <c r="CC820" s="240"/>
      <c r="CD820" s="240"/>
      <c r="CE820" s="240"/>
      <c r="CF820" s="240"/>
      <c r="CG820" s="240"/>
      <c r="CH820" s="240"/>
      <c r="CI820" s="240"/>
      <c r="CJ820" s="240"/>
      <c r="CK820" s="240"/>
      <c r="CL820" s="240"/>
      <c r="CM820" s="240"/>
      <c r="CN820" s="240"/>
      <c r="CO820" s="240"/>
      <c r="CP820" s="240"/>
      <c r="CQ820" s="240"/>
      <c r="CR820" s="240"/>
      <c r="CS820" s="240"/>
      <c r="CT820" s="240"/>
      <c r="CU820" s="240"/>
      <c r="CV820" s="240"/>
      <c r="CW820" s="240"/>
      <c r="CX820" s="240"/>
      <c r="CY820" s="240"/>
      <c r="CZ820" s="240"/>
      <c r="DA820" s="240"/>
      <c r="DB820" s="240"/>
      <c r="DC820" s="240"/>
      <c r="DD820" s="240"/>
      <c r="DE820" s="240"/>
      <c r="DF820" s="240"/>
      <c r="DG820" s="240"/>
      <c r="DH820" s="240"/>
      <c r="DI820" s="240"/>
      <c r="DJ820" s="240"/>
      <c r="DK820" s="240"/>
      <c r="DL820" s="240"/>
      <c r="DM820" s="240"/>
      <c r="DN820" s="240"/>
      <c r="DO820" s="240"/>
      <c r="DP820" s="240"/>
      <c r="DQ820" s="240"/>
      <c r="DR820" s="240"/>
      <c r="DS820" s="240"/>
      <c r="DT820" s="240"/>
      <c r="DU820" s="240"/>
      <c r="DV820" s="240"/>
      <c r="DW820" s="240"/>
      <c r="DX820" s="240"/>
      <c r="DY820" s="240"/>
      <c r="DZ820" s="240"/>
      <c r="EA820" s="240"/>
      <c r="EB820" s="240"/>
      <c r="EC820" s="240"/>
      <c r="ED820" s="240"/>
      <c r="EE820" s="240"/>
      <c r="EF820" s="240"/>
      <c r="EG820" s="240"/>
      <c r="EH820" s="240"/>
      <c r="EI820" s="240"/>
      <c r="EJ820" s="240"/>
      <c r="EK820" s="240"/>
      <c r="EL820" s="240"/>
      <c r="EM820" s="240"/>
      <c r="EN820" s="240"/>
      <c r="EO820" s="240"/>
      <c r="EP820" s="240"/>
      <c r="EQ820" s="240"/>
      <c r="ER820" s="240"/>
      <c r="ES820" s="240"/>
      <c r="ET820" s="240"/>
      <c r="EU820" s="240"/>
      <c r="EV820" s="240"/>
      <c r="EW820" s="240"/>
      <c r="EX820" s="240"/>
      <c r="EY820" s="240"/>
      <c r="EZ820" s="240"/>
      <c r="FA820" s="240"/>
      <c r="FB820" s="240"/>
      <c r="FC820" s="240"/>
      <c r="FD820" s="240"/>
      <c r="FE820" s="240"/>
      <c r="FF820" s="240"/>
      <c r="FG820" s="240"/>
      <c r="FH820" s="240"/>
      <c r="FI820" s="240"/>
      <c r="FJ820" s="240"/>
      <c r="FK820" s="240"/>
      <c r="FL820" s="240"/>
      <c r="FM820" s="240"/>
      <c r="FN820" s="240"/>
      <c r="FO820" s="240"/>
      <c r="FP820" s="240"/>
      <c r="FQ820" s="240"/>
      <c r="FR820" s="240"/>
      <c r="FS820" s="240"/>
      <c r="FT820" s="240"/>
      <c r="FU820" s="240"/>
      <c r="FV820" s="240"/>
    </row>
    <row r="821" spans="1:178" s="250" customFormat="1">
      <c r="A821" s="234"/>
      <c r="B821" s="234"/>
      <c r="C821" s="234"/>
      <c r="D821" s="234"/>
      <c r="E821" s="234"/>
      <c r="F821" s="234"/>
      <c r="G821" s="235"/>
      <c r="H821" s="236"/>
      <c r="AJ821" s="290"/>
      <c r="AK821" s="240"/>
      <c r="AL821" s="240"/>
      <c r="AM821" s="240"/>
      <c r="AN821" s="240"/>
      <c r="AO821" s="240"/>
      <c r="AP821" s="240"/>
      <c r="AQ821" s="240"/>
      <c r="AR821" s="240"/>
      <c r="AS821" s="240"/>
      <c r="AT821" s="240"/>
      <c r="AU821" s="240"/>
      <c r="AV821" s="240"/>
      <c r="AW821" s="240"/>
      <c r="AX821" s="240"/>
      <c r="AY821" s="240"/>
      <c r="AZ821" s="240"/>
      <c r="BA821" s="240"/>
      <c r="BB821" s="240"/>
      <c r="BC821" s="240"/>
      <c r="BD821" s="240"/>
      <c r="BE821" s="240"/>
      <c r="BF821" s="240"/>
      <c r="BG821" s="240"/>
      <c r="BH821" s="240"/>
      <c r="BI821" s="240"/>
      <c r="BJ821" s="240"/>
      <c r="BK821" s="240"/>
      <c r="BL821" s="240"/>
      <c r="BM821" s="240"/>
      <c r="BN821" s="240"/>
      <c r="BO821" s="240"/>
      <c r="BP821" s="240"/>
      <c r="BQ821" s="240"/>
      <c r="BR821" s="240"/>
      <c r="BS821" s="240"/>
      <c r="BT821" s="240"/>
      <c r="BU821" s="240"/>
      <c r="BV821" s="240"/>
      <c r="BW821" s="240"/>
      <c r="BX821" s="240"/>
      <c r="BY821" s="240"/>
      <c r="BZ821" s="240"/>
      <c r="CA821" s="240"/>
      <c r="CB821" s="240"/>
      <c r="CC821" s="240"/>
      <c r="CD821" s="240"/>
      <c r="CE821" s="240"/>
      <c r="CF821" s="240"/>
      <c r="CG821" s="240"/>
      <c r="CH821" s="240"/>
      <c r="CI821" s="240"/>
      <c r="CJ821" s="240"/>
      <c r="CK821" s="240"/>
      <c r="CL821" s="240"/>
      <c r="CM821" s="240"/>
      <c r="CN821" s="240"/>
      <c r="CO821" s="240"/>
      <c r="CP821" s="240"/>
      <c r="CQ821" s="240"/>
      <c r="CR821" s="240"/>
      <c r="CS821" s="240"/>
      <c r="CT821" s="240"/>
      <c r="CU821" s="240"/>
      <c r="CV821" s="240"/>
      <c r="CW821" s="240"/>
      <c r="CX821" s="240"/>
      <c r="CY821" s="240"/>
      <c r="CZ821" s="240"/>
      <c r="DA821" s="240"/>
      <c r="DB821" s="240"/>
      <c r="DC821" s="240"/>
      <c r="DD821" s="240"/>
      <c r="DE821" s="240"/>
      <c r="DF821" s="240"/>
      <c r="DG821" s="240"/>
      <c r="DH821" s="240"/>
      <c r="DI821" s="240"/>
      <c r="DJ821" s="240"/>
      <c r="DK821" s="240"/>
      <c r="DL821" s="240"/>
      <c r="DM821" s="240"/>
      <c r="DN821" s="240"/>
      <c r="DO821" s="240"/>
      <c r="DP821" s="240"/>
      <c r="DQ821" s="240"/>
      <c r="DR821" s="240"/>
      <c r="DS821" s="240"/>
      <c r="DT821" s="240"/>
      <c r="DU821" s="240"/>
      <c r="DV821" s="240"/>
      <c r="DW821" s="240"/>
      <c r="DX821" s="240"/>
      <c r="DY821" s="240"/>
      <c r="DZ821" s="240"/>
      <c r="EA821" s="240"/>
      <c r="EB821" s="240"/>
      <c r="EC821" s="240"/>
      <c r="ED821" s="240"/>
      <c r="EE821" s="240"/>
      <c r="EF821" s="240"/>
      <c r="EG821" s="240"/>
      <c r="EH821" s="240"/>
      <c r="EI821" s="240"/>
      <c r="EJ821" s="240"/>
      <c r="EK821" s="240"/>
      <c r="EL821" s="240"/>
      <c r="EM821" s="240"/>
      <c r="EN821" s="240"/>
      <c r="EO821" s="240"/>
      <c r="EP821" s="240"/>
      <c r="EQ821" s="240"/>
      <c r="ER821" s="240"/>
      <c r="ES821" s="240"/>
      <c r="ET821" s="240"/>
      <c r="EU821" s="240"/>
      <c r="EV821" s="240"/>
      <c r="EW821" s="240"/>
      <c r="EX821" s="240"/>
      <c r="EY821" s="240"/>
      <c r="EZ821" s="240"/>
      <c r="FA821" s="240"/>
      <c r="FB821" s="240"/>
      <c r="FC821" s="240"/>
      <c r="FD821" s="240"/>
      <c r="FE821" s="240"/>
      <c r="FF821" s="240"/>
      <c r="FG821" s="240"/>
      <c r="FH821" s="240"/>
      <c r="FI821" s="240"/>
      <c r="FJ821" s="240"/>
      <c r="FK821" s="240"/>
      <c r="FL821" s="240"/>
      <c r="FM821" s="240"/>
      <c r="FN821" s="240"/>
      <c r="FO821" s="240"/>
      <c r="FP821" s="240"/>
      <c r="FQ821" s="240"/>
      <c r="FR821" s="240"/>
      <c r="FS821" s="240"/>
      <c r="FT821" s="240"/>
      <c r="FU821" s="240"/>
      <c r="FV821" s="240"/>
    </row>
    <row r="822" spans="1:178" s="250" customFormat="1">
      <c r="A822" s="234"/>
      <c r="B822" s="234"/>
      <c r="C822" s="234"/>
      <c r="D822" s="234"/>
      <c r="E822" s="234"/>
      <c r="F822" s="234"/>
      <c r="G822" s="235"/>
      <c r="H822" s="236"/>
      <c r="AJ822" s="290"/>
      <c r="AK822" s="240"/>
      <c r="AL822" s="240"/>
      <c r="AM822" s="240"/>
      <c r="AN822" s="240"/>
      <c r="AO822" s="240"/>
      <c r="AP822" s="240"/>
      <c r="AQ822" s="240"/>
      <c r="AR822" s="240"/>
      <c r="AS822" s="240"/>
      <c r="AT822" s="240"/>
      <c r="AU822" s="240"/>
      <c r="AV822" s="240"/>
      <c r="AW822" s="240"/>
      <c r="AX822" s="240"/>
      <c r="AY822" s="240"/>
      <c r="AZ822" s="240"/>
      <c r="BA822" s="240"/>
      <c r="BB822" s="240"/>
      <c r="BC822" s="240"/>
      <c r="BD822" s="240"/>
      <c r="BE822" s="240"/>
      <c r="BF822" s="240"/>
      <c r="BG822" s="240"/>
      <c r="BH822" s="240"/>
      <c r="BI822" s="240"/>
      <c r="BJ822" s="240"/>
      <c r="BK822" s="240"/>
      <c r="BL822" s="240"/>
      <c r="BM822" s="240"/>
      <c r="BN822" s="240"/>
      <c r="BO822" s="240"/>
      <c r="BP822" s="240"/>
      <c r="BQ822" s="240"/>
      <c r="BR822" s="240"/>
      <c r="BS822" s="240"/>
      <c r="BT822" s="240"/>
      <c r="BU822" s="240"/>
      <c r="BV822" s="240"/>
      <c r="BW822" s="240"/>
      <c r="BX822" s="240"/>
      <c r="BY822" s="240"/>
      <c r="BZ822" s="240"/>
      <c r="CA822" s="240"/>
      <c r="CB822" s="240"/>
      <c r="CC822" s="240"/>
      <c r="CD822" s="240"/>
      <c r="CE822" s="240"/>
      <c r="CF822" s="240"/>
      <c r="CG822" s="240"/>
      <c r="CH822" s="240"/>
      <c r="CI822" s="240"/>
      <c r="CJ822" s="240"/>
      <c r="CK822" s="240"/>
      <c r="CL822" s="240"/>
      <c r="CM822" s="240"/>
      <c r="CN822" s="240"/>
      <c r="CO822" s="240"/>
      <c r="CP822" s="240"/>
      <c r="CQ822" s="240"/>
      <c r="CR822" s="240"/>
      <c r="CS822" s="240"/>
      <c r="CT822" s="240"/>
      <c r="CU822" s="240"/>
      <c r="CV822" s="240"/>
      <c r="CW822" s="240"/>
      <c r="CX822" s="240"/>
      <c r="CY822" s="240"/>
      <c r="CZ822" s="240"/>
      <c r="DA822" s="240"/>
      <c r="DB822" s="240"/>
      <c r="DC822" s="240"/>
      <c r="DD822" s="240"/>
      <c r="DE822" s="240"/>
      <c r="DF822" s="240"/>
      <c r="DG822" s="240"/>
      <c r="DH822" s="240"/>
      <c r="DI822" s="240"/>
      <c r="DJ822" s="240"/>
      <c r="DK822" s="240"/>
      <c r="DL822" s="240"/>
      <c r="DM822" s="240"/>
      <c r="DN822" s="240"/>
      <c r="DO822" s="240"/>
      <c r="DP822" s="240"/>
      <c r="DQ822" s="240"/>
      <c r="DR822" s="240"/>
      <c r="DS822" s="240"/>
      <c r="DT822" s="240"/>
      <c r="DU822" s="240"/>
      <c r="DV822" s="240"/>
      <c r="DW822" s="240"/>
      <c r="DX822" s="240"/>
      <c r="DY822" s="240"/>
      <c r="DZ822" s="240"/>
      <c r="EA822" s="240"/>
      <c r="EB822" s="240"/>
      <c r="EC822" s="240"/>
      <c r="ED822" s="240"/>
      <c r="EE822" s="240"/>
      <c r="EF822" s="240"/>
      <c r="EG822" s="240"/>
      <c r="EH822" s="240"/>
      <c r="EI822" s="240"/>
      <c r="EJ822" s="240"/>
      <c r="EK822" s="240"/>
      <c r="EL822" s="240"/>
      <c r="EM822" s="240"/>
      <c r="EN822" s="240"/>
      <c r="EO822" s="240"/>
      <c r="EP822" s="240"/>
      <c r="EQ822" s="240"/>
      <c r="ER822" s="240"/>
      <c r="ES822" s="240"/>
      <c r="ET822" s="240"/>
      <c r="EU822" s="240"/>
      <c r="EV822" s="240"/>
      <c r="EW822" s="240"/>
      <c r="EX822" s="240"/>
      <c r="EY822" s="240"/>
      <c r="EZ822" s="240"/>
      <c r="FA822" s="240"/>
      <c r="FB822" s="240"/>
      <c r="FC822" s="240"/>
      <c r="FD822" s="240"/>
      <c r="FE822" s="240"/>
      <c r="FF822" s="240"/>
      <c r="FG822" s="240"/>
      <c r="FH822" s="240"/>
      <c r="FI822" s="240"/>
      <c r="FJ822" s="240"/>
      <c r="FK822" s="240"/>
      <c r="FL822" s="240"/>
      <c r="FM822" s="240"/>
      <c r="FN822" s="240"/>
      <c r="FO822" s="240"/>
      <c r="FP822" s="240"/>
      <c r="FQ822" s="240"/>
      <c r="FR822" s="240"/>
      <c r="FS822" s="240"/>
      <c r="FT822" s="240"/>
      <c r="FU822" s="240"/>
      <c r="FV822" s="240"/>
    </row>
    <row r="823" spans="1:178" s="250" customFormat="1">
      <c r="A823" s="234"/>
      <c r="B823" s="234"/>
      <c r="C823" s="234"/>
      <c r="D823" s="234"/>
      <c r="E823" s="234"/>
      <c r="F823" s="234"/>
      <c r="G823" s="235"/>
      <c r="H823" s="236"/>
      <c r="AJ823" s="290"/>
      <c r="AK823" s="240"/>
      <c r="AL823" s="240"/>
      <c r="AM823" s="240"/>
      <c r="AN823" s="240"/>
      <c r="AO823" s="240"/>
      <c r="AP823" s="240"/>
      <c r="AQ823" s="240"/>
      <c r="AR823" s="240"/>
      <c r="AS823" s="240"/>
      <c r="AT823" s="240"/>
      <c r="AU823" s="240"/>
      <c r="AV823" s="240"/>
      <c r="AW823" s="240"/>
      <c r="AX823" s="240"/>
      <c r="AY823" s="240"/>
      <c r="AZ823" s="240"/>
      <c r="BA823" s="240"/>
      <c r="BB823" s="240"/>
      <c r="BC823" s="240"/>
      <c r="BD823" s="240"/>
      <c r="BE823" s="240"/>
      <c r="BF823" s="240"/>
      <c r="BG823" s="240"/>
      <c r="BH823" s="240"/>
      <c r="BI823" s="240"/>
      <c r="BJ823" s="240"/>
      <c r="BK823" s="240"/>
      <c r="BL823" s="240"/>
      <c r="BM823" s="240"/>
      <c r="BN823" s="240"/>
      <c r="BO823" s="240"/>
      <c r="BP823" s="240"/>
      <c r="BQ823" s="240"/>
      <c r="BR823" s="240"/>
      <c r="BS823" s="240"/>
      <c r="BT823" s="240"/>
      <c r="BU823" s="240"/>
      <c r="BV823" s="240"/>
      <c r="BW823" s="240"/>
      <c r="BX823" s="240"/>
      <c r="BY823" s="240"/>
      <c r="BZ823" s="240"/>
      <c r="CA823" s="240"/>
      <c r="CB823" s="240"/>
      <c r="CC823" s="240"/>
      <c r="CD823" s="240"/>
      <c r="CE823" s="240"/>
      <c r="CF823" s="240"/>
      <c r="CG823" s="240"/>
      <c r="CH823" s="240"/>
      <c r="CI823" s="240"/>
      <c r="CJ823" s="240"/>
      <c r="CK823" s="240"/>
      <c r="CL823" s="240"/>
      <c r="CM823" s="240"/>
      <c r="CN823" s="240"/>
      <c r="CO823" s="240"/>
      <c r="CP823" s="240"/>
      <c r="CQ823" s="240"/>
      <c r="CR823" s="240"/>
      <c r="CS823" s="240"/>
      <c r="CT823" s="240"/>
      <c r="CU823" s="240"/>
      <c r="CV823" s="240"/>
      <c r="CW823" s="240"/>
      <c r="CX823" s="240"/>
      <c r="CY823" s="240"/>
      <c r="CZ823" s="240"/>
      <c r="DA823" s="240"/>
      <c r="DB823" s="240"/>
      <c r="DC823" s="240"/>
      <c r="DD823" s="240"/>
      <c r="DE823" s="240"/>
      <c r="DF823" s="240"/>
      <c r="DG823" s="240"/>
      <c r="DH823" s="240"/>
      <c r="DI823" s="240"/>
      <c r="DJ823" s="240"/>
      <c r="DK823" s="240"/>
      <c r="DL823" s="240"/>
      <c r="DM823" s="240"/>
      <c r="DN823" s="240"/>
      <c r="DO823" s="240"/>
      <c r="DP823" s="240"/>
      <c r="DQ823" s="240"/>
      <c r="DR823" s="240"/>
      <c r="DS823" s="240"/>
      <c r="DT823" s="240"/>
      <c r="DU823" s="240"/>
      <c r="DV823" s="240"/>
      <c r="DW823" s="240"/>
      <c r="DX823" s="240"/>
      <c r="DY823" s="240"/>
      <c r="DZ823" s="240"/>
      <c r="EA823" s="240"/>
      <c r="EB823" s="240"/>
      <c r="EC823" s="240"/>
      <c r="ED823" s="240"/>
      <c r="EE823" s="240"/>
      <c r="EF823" s="240"/>
      <c r="EG823" s="240"/>
      <c r="EH823" s="240"/>
      <c r="EI823" s="240"/>
      <c r="EJ823" s="240"/>
      <c r="EK823" s="240"/>
      <c r="EL823" s="240"/>
      <c r="EM823" s="240"/>
      <c r="EN823" s="240"/>
      <c r="EO823" s="240"/>
      <c r="EP823" s="240"/>
      <c r="EQ823" s="240"/>
      <c r="ER823" s="240"/>
      <c r="ES823" s="240"/>
      <c r="ET823" s="240"/>
      <c r="EU823" s="240"/>
      <c r="EV823" s="240"/>
      <c r="EW823" s="240"/>
      <c r="EX823" s="240"/>
      <c r="EY823" s="240"/>
      <c r="EZ823" s="240"/>
      <c r="FA823" s="240"/>
      <c r="FB823" s="240"/>
      <c r="FC823" s="240"/>
      <c r="FD823" s="240"/>
      <c r="FE823" s="240"/>
      <c r="FF823" s="240"/>
      <c r="FG823" s="240"/>
      <c r="FH823" s="240"/>
      <c r="FI823" s="240"/>
      <c r="FJ823" s="240"/>
      <c r="FK823" s="240"/>
      <c r="FL823" s="240"/>
      <c r="FM823" s="240"/>
      <c r="FN823" s="240"/>
      <c r="FO823" s="240"/>
      <c r="FP823" s="240"/>
      <c r="FQ823" s="240"/>
      <c r="FR823" s="240"/>
      <c r="FS823" s="240"/>
      <c r="FT823" s="240"/>
      <c r="FU823" s="240"/>
      <c r="FV823" s="240"/>
    </row>
    <row r="824" spans="1:178" s="250" customFormat="1">
      <c r="A824" s="234"/>
      <c r="B824" s="234"/>
      <c r="C824" s="234"/>
      <c r="D824" s="234"/>
      <c r="E824" s="234"/>
      <c r="F824" s="234"/>
      <c r="G824" s="235"/>
      <c r="H824" s="236"/>
      <c r="AJ824" s="290"/>
      <c r="AK824" s="240"/>
      <c r="AL824" s="240"/>
      <c r="AM824" s="240"/>
      <c r="AN824" s="240"/>
      <c r="AO824" s="240"/>
      <c r="AP824" s="240"/>
      <c r="AQ824" s="240"/>
      <c r="AR824" s="240"/>
      <c r="AS824" s="240"/>
      <c r="AT824" s="240"/>
      <c r="AU824" s="240"/>
      <c r="AV824" s="240"/>
      <c r="AW824" s="240"/>
      <c r="AX824" s="240"/>
      <c r="AY824" s="240"/>
      <c r="AZ824" s="240"/>
      <c r="BA824" s="240"/>
      <c r="BB824" s="240"/>
      <c r="BC824" s="240"/>
      <c r="BD824" s="240"/>
      <c r="BE824" s="240"/>
      <c r="BF824" s="240"/>
      <c r="BG824" s="240"/>
      <c r="BH824" s="240"/>
      <c r="BI824" s="240"/>
      <c r="BJ824" s="240"/>
      <c r="BK824" s="240"/>
      <c r="BL824" s="240"/>
      <c r="BM824" s="240"/>
      <c r="BN824" s="240"/>
      <c r="BO824" s="240"/>
      <c r="BP824" s="240"/>
      <c r="BQ824" s="240"/>
      <c r="BR824" s="240"/>
      <c r="BS824" s="240"/>
      <c r="BT824" s="240"/>
      <c r="BU824" s="240"/>
      <c r="BV824" s="240"/>
      <c r="BW824" s="240"/>
      <c r="BX824" s="240"/>
      <c r="BY824" s="240"/>
      <c r="BZ824" s="240"/>
      <c r="CA824" s="240"/>
      <c r="CB824" s="240"/>
      <c r="CC824" s="240"/>
      <c r="CD824" s="240"/>
      <c r="CE824" s="240"/>
      <c r="CF824" s="240"/>
      <c r="CG824" s="240"/>
      <c r="CH824" s="240"/>
      <c r="CI824" s="240"/>
      <c r="CJ824" s="240"/>
      <c r="CK824" s="240"/>
      <c r="CL824" s="240"/>
      <c r="CM824" s="240"/>
      <c r="CN824" s="240"/>
      <c r="CO824" s="240"/>
      <c r="CP824" s="240"/>
      <c r="CQ824" s="240"/>
      <c r="CR824" s="240"/>
      <c r="CS824" s="240"/>
      <c r="CT824" s="240"/>
      <c r="CU824" s="240"/>
      <c r="CV824" s="240"/>
      <c r="CW824" s="240"/>
      <c r="CX824" s="240"/>
      <c r="CY824" s="240"/>
      <c r="CZ824" s="240"/>
      <c r="DA824" s="240"/>
      <c r="DB824" s="240"/>
      <c r="DC824" s="240"/>
      <c r="DD824" s="240"/>
      <c r="DE824" s="240"/>
      <c r="DF824" s="240"/>
      <c r="DG824" s="240"/>
      <c r="DH824" s="240"/>
      <c r="DI824" s="240"/>
      <c r="DJ824" s="240"/>
      <c r="DK824" s="240"/>
      <c r="DL824" s="240"/>
      <c r="DM824" s="240"/>
      <c r="DN824" s="240"/>
      <c r="DO824" s="240"/>
      <c r="DP824" s="240"/>
      <c r="DQ824" s="240"/>
      <c r="DR824" s="240"/>
      <c r="DS824" s="240"/>
      <c r="DT824" s="240"/>
      <c r="DU824" s="240"/>
      <c r="DV824" s="240"/>
      <c r="DW824" s="240"/>
      <c r="DX824" s="240"/>
      <c r="DY824" s="240"/>
      <c r="DZ824" s="240"/>
      <c r="EA824" s="240"/>
      <c r="EB824" s="240"/>
      <c r="EC824" s="240"/>
      <c r="ED824" s="240"/>
      <c r="EE824" s="240"/>
      <c r="EF824" s="240"/>
      <c r="EG824" s="240"/>
      <c r="EH824" s="240"/>
      <c r="EI824" s="240"/>
      <c r="EJ824" s="240"/>
      <c r="EK824" s="240"/>
      <c r="EL824" s="240"/>
      <c r="EM824" s="240"/>
      <c r="EN824" s="240"/>
      <c r="EO824" s="240"/>
      <c r="EP824" s="240"/>
      <c r="EQ824" s="240"/>
      <c r="ER824" s="240"/>
      <c r="ES824" s="240"/>
      <c r="ET824" s="240"/>
      <c r="EU824" s="240"/>
      <c r="EV824" s="240"/>
      <c r="EW824" s="240"/>
      <c r="EX824" s="240"/>
      <c r="EY824" s="240"/>
      <c r="EZ824" s="240"/>
      <c r="FA824" s="240"/>
      <c r="FB824" s="240"/>
      <c r="FC824" s="240"/>
      <c r="FD824" s="240"/>
      <c r="FE824" s="240"/>
      <c r="FF824" s="240"/>
      <c r="FG824" s="240"/>
      <c r="FH824" s="240"/>
      <c r="FI824" s="240"/>
      <c r="FJ824" s="240"/>
      <c r="FK824" s="240"/>
      <c r="FL824" s="240"/>
      <c r="FM824" s="240"/>
      <c r="FN824" s="240"/>
      <c r="FO824" s="240"/>
      <c r="FP824" s="240"/>
      <c r="FQ824" s="240"/>
      <c r="FR824" s="240"/>
      <c r="FS824" s="240"/>
      <c r="FT824" s="240"/>
      <c r="FU824" s="240"/>
      <c r="FV824" s="240"/>
    </row>
    <row r="825" spans="1:178" s="250" customFormat="1">
      <c r="A825" s="234"/>
      <c r="B825" s="234"/>
      <c r="C825" s="234"/>
      <c r="D825" s="234"/>
      <c r="E825" s="234"/>
      <c r="F825" s="234"/>
      <c r="G825" s="235"/>
      <c r="H825" s="236"/>
      <c r="AJ825" s="290"/>
      <c r="AK825" s="240"/>
      <c r="AL825" s="240"/>
      <c r="AM825" s="240"/>
      <c r="AN825" s="240"/>
      <c r="AO825" s="240"/>
      <c r="AP825" s="240"/>
      <c r="AQ825" s="240"/>
      <c r="AR825" s="240"/>
      <c r="AS825" s="240"/>
      <c r="AT825" s="240"/>
      <c r="AU825" s="240"/>
      <c r="AV825" s="240"/>
      <c r="AW825" s="240"/>
      <c r="AX825" s="240"/>
      <c r="AY825" s="240"/>
      <c r="AZ825" s="240"/>
      <c r="BA825" s="240"/>
      <c r="BB825" s="240"/>
      <c r="BC825" s="240"/>
      <c r="BD825" s="240"/>
      <c r="BE825" s="240"/>
      <c r="BF825" s="240"/>
      <c r="BG825" s="240"/>
      <c r="BH825" s="240"/>
      <c r="BI825" s="240"/>
      <c r="BJ825" s="240"/>
      <c r="BK825" s="240"/>
      <c r="BL825" s="240"/>
      <c r="BM825" s="240"/>
      <c r="BN825" s="240"/>
      <c r="BO825" s="240"/>
      <c r="BP825" s="240"/>
      <c r="BQ825" s="240"/>
      <c r="BR825" s="240"/>
      <c r="BS825" s="240"/>
      <c r="BT825" s="240"/>
      <c r="BU825" s="240"/>
      <c r="BV825" s="240"/>
      <c r="BW825" s="240"/>
      <c r="BX825" s="240"/>
      <c r="BY825" s="240"/>
      <c r="BZ825" s="240"/>
      <c r="CA825" s="240"/>
      <c r="CB825" s="240"/>
      <c r="CC825" s="240"/>
      <c r="CD825" s="240"/>
      <c r="CE825" s="240"/>
      <c r="CF825" s="240"/>
      <c r="CG825" s="240"/>
      <c r="CH825" s="240"/>
      <c r="CI825" s="240"/>
      <c r="CJ825" s="240"/>
      <c r="CK825" s="240"/>
      <c r="CL825" s="240"/>
      <c r="CM825" s="240"/>
      <c r="CN825" s="240"/>
      <c r="CO825" s="240"/>
      <c r="CP825" s="240"/>
      <c r="CQ825" s="240"/>
      <c r="CR825" s="240"/>
      <c r="CS825" s="240"/>
      <c r="CT825" s="240"/>
      <c r="CU825" s="240"/>
      <c r="CV825" s="240"/>
      <c r="CW825" s="240"/>
      <c r="CX825" s="240"/>
      <c r="CY825" s="240"/>
      <c r="CZ825" s="240"/>
      <c r="DA825" s="240"/>
      <c r="DB825" s="240"/>
      <c r="DC825" s="240"/>
      <c r="DD825" s="240"/>
      <c r="DE825" s="240"/>
      <c r="DF825" s="240"/>
      <c r="DG825" s="240"/>
      <c r="DH825" s="240"/>
      <c r="DI825" s="240"/>
      <c r="DJ825" s="240"/>
      <c r="DK825" s="240"/>
      <c r="DL825" s="240"/>
      <c r="DM825" s="240"/>
      <c r="DN825" s="240"/>
      <c r="DO825" s="240"/>
      <c r="DP825" s="240"/>
      <c r="DQ825" s="240"/>
      <c r="DR825" s="240"/>
      <c r="DS825" s="240"/>
      <c r="DT825" s="240"/>
      <c r="DU825" s="240"/>
      <c r="DV825" s="240"/>
      <c r="DW825" s="240"/>
      <c r="DX825" s="240"/>
      <c r="DY825" s="240"/>
      <c r="DZ825" s="240"/>
      <c r="EA825" s="240"/>
      <c r="EB825" s="240"/>
      <c r="EC825" s="240"/>
      <c r="ED825" s="240"/>
      <c r="EE825" s="240"/>
      <c r="EF825" s="240"/>
      <c r="EG825" s="240"/>
      <c r="EH825" s="240"/>
      <c r="EI825" s="240"/>
      <c r="EJ825" s="240"/>
      <c r="EK825" s="240"/>
      <c r="EL825" s="240"/>
      <c r="EM825" s="240"/>
      <c r="EN825" s="240"/>
      <c r="EO825" s="240"/>
      <c r="EP825" s="240"/>
      <c r="EQ825" s="240"/>
      <c r="ER825" s="240"/>
      <c r="ES825" s="240"/>
      <c r="ET825" s="240"/>
      <c r="EU825" s="240"/>
      <c r="EV825" s="240"/>
      <c r="EW825" s="240"/>
      <c r="EX825" s="240"/>
      <c r="EY825" s="240"/>
      <c r="EZ825" s="240"/>
      <c r="FA825" s="240"/>
      <c r="FB825" s="240"/>
      <c r="FC825" s="240"/>
      <c r="FD825" s="240"/>
      <c r="FE825" s="240"/>
      <c r="FF825" s="240"/>
      <c r="FG825" s="240"/>
      <c r="FH825" s="240"/>
      <c r="FI825" s="240"/>
      <c r="FJ825" s="240"/>
      <c r="FK825" s="240"/>
      <c r="FL825" s="240"/>
      <c r="FM825" s="240"/>
      <c r="FN825" s="240"/>
      <c r="FO825" s="240"/>
      <c r="FP825" s="240"/>
      <c r="FQ825" s="240"/>
      <c r="FR825" s="240"/>
      <c r="FS825" s="240"/>
      <c r="FT825" s="240"/>
      <c r="FU825" s="240"/>
      <c r="FV825" s="240"/>
    </row>
    <row r="826" spans="1:178" s="250" customFormat="1">
      <c r="A826" s="234"/>
      <c r="B826" s="234"/>
      <c r="C826" s="234"/>
      <c r="D826" s="234"/>
      <c r="E826" s="234"/>
      <c r="F826" s="234"/>
      <c r="G826" s="235"/>
      <c r="H826" s="236"/>
      <c r="AJ826" s="290"/>
      <c r="AK826" s="240"/>
      <c r="AL826" s="240"/>
      <c r="AM826" s="240"/>
      <c r="AN826" s="240"/>
      <c r="AO826" s="240"/>
      <c r="AP826" s="240"/>
      <c r="AQ826" s="240"/>
      <c r="AR826" s="240"/>
      <c r="AS826" s="240"/>
      <c r="AT826" s="240"/>
      <c r="AU826" s="240"/>
      <c r="AV826" s="240"/>
      <c r="AW826" s="240"/>
      <c r="AX826" s="240"/>
      <c r="AY826" s="240"/>
      <c r="AZ826" s="240"/>
      <c r="BA826" s="240"/>
      <c r="BB826" s="240"/>
      <c r="BC826" s="240"/>
      <c r="BD826" s="240"/>
      <c r="BE826" s="240"/>
      <c r="BF826" s="240"/>
      <c r="BG826" s="240"/>
      <c r="BH826" s="240"/>
      <c r="BI826" s="240"/>
      <c r="BJ826" s="240"/>
      <c r="BK826" s="240"/>
      <c r="BL826" s="240"/>
      <c r="BM826" s="240"/>
      <c r="BN826" s="240"/>
      <c r="BO826" s="240"/>
      <c r="BP826" s="240"/>
      <c r="BQ826" s="240"/>
      <c r="BR826" s="240"/>
      <c r="BS826" s="240"/>
      <c r="BT826" s="240"/>
      <c r="BU826" s="240"/>
      <c r="BV826" s="240"/>
      <c r="BW826" s="240"/>
      <c r="BX826" s="240"/>
      <c r="BY826" s="240"/>
      <c r="BZ826" s="240"/>
      <c r="CA826" s="240"/>
      <c r="CB826" s="240"/>
      <c r="CC826" s="240"/>
      <c r="CD826" s="240"/>
      <c r="CE826" s="240"/>
      <c r="CF826" s="240"/>
      <c r="CG826" s="240"/>
      <c r="CH826" s="240"/>
      <c r="CI826" s="240"/>
      <c r="CJ826" s="240"/>
      <c r="CK826" s="240"/>
      <c r="CL826" s="240"/>
      <c r="CM826" s="240"/>
      <c r="CN826" s="240"/>
      <c r="CO826" s="240"/>
      <c r="CP826" s="240"/>
      <c r="CQ826" s="240"/>
      <c r="CR826" s="240"/>
      <c r="CS826" s="240"/>
      <c r="CT826" s="240"/>
      <c r="CU826" s="240"/>
      <c r="CV826" s="240"/>
      <c r="CW826" s="240"/>
      <c r="CX826" s="240"/>
      <c r="CY826" s="240"/>
      <c r="CZ826" s="240"/>
      <c r="DA826" s="240"/>
      <c r="DB826" s="240"/>
      <c r="DC826" s="240"/>
      <c r="DD826" s="240"/>
      <c r="DE826" s="240"/>
      <c r="DF826" s="240"/>
      <c r="DG826" s="240"/>
      <c r="DH826" s="240"/>
      <c r="DI826" s="240"/>
      <c r="DJ826" s="240"/>
      <c r="DK826" s="240"/>
      <c r="DL826" s="240"/>
      <c r="DM826" s="240"/>
      <c r="DN826" s="240"/>
      <c r="DO826" s="240"/>
      <c r="DP826" s="240"/>
      <c r="DQ826" s="240"/>
      <c r="DR826" s="240"/>
      <c r="DS826" s="240"/>
      <c r="DT826" s="240"/>
      <c r="DU826" s="240"/>
      <c r="DV826" s="240"/>
      <c r="DW826" s="240"/>
      <c r="DX826" s="240"/>
      <c r="DY826" s="240"/>
      <c r="DZ826" s="240"/>
      <c r="EA826" s="240"/>
      <c r="EB826" s="240"/>
      <c r="EC826" s="240"/>
      <c r="ED826" s="240"/>
      <c r="EE826" s="240"/>
      <c r="EF826" s="240"/>
      <c r="EG826" s="240"/>
      <c r="EH826" s="240"/>
      <c r="EI826" s="240"/>
      <c r="EJ826" s="240"/>
      <c r="EK826" s="240"/>
      <c r="EL826" s="240"/>
      <c r="EM826" s="240"/>
      <c r="EN826" s="240"/>
      <c r="EO826" s="240"/>
      <c r="EP826" s="240"/>
      <c r="EQ826" s="240"/>
      <c r="ER826" s="240"/>
      <c r="ES826" s="240"/>
      <c r="ET826" s="240"/>
      <c r="EU826" s="240"/>
      <c r="EV826" s="240"/>
      <c r="EW826" s="240"/>
      <c r="EX826" s="240"/>
      <c r="EY826" s="240"/>
      <c r="EZ826" s="240"/>
      <c r="FA826" s="240"/>
      <c r="FB826" s="240"/>
      <c r="FC826" s="240"/>
      <c r="FD826" s="240"/>
      <c r="FE826" s="240"/>
      <c r="FF826" s="240"/>
      <c r="FG826" s="240"/>
      <c r="FH826" s="240"/>
      <c r="FI826" s="240"/>
      <c r="FJ826" s="240"/>
      <c r="FK826" s="240"/>
      <c r="FL826" s="240"/>
      <c r="FM826" s="240"/>
      <c r="FN826" s="240"/>
      <c r="FO826" s="240"/>
      <c r="FP826" s="240"/>
      <c r="FQ826" s="240"/>
      <c r="FR826" s="240"/>
      <c r="FS826" s="240"/>
      <c r="FT826" s="240"/>
      <c r="FU826" s="240"/>
      <c r="FV826" s="240"/>
    </row>
    <row r="827" spans="1:178" s="250" customFormat="1">
      <c r="A827" s="234"/>
      <c r="B827" s="234"/>
      <c r="C827" s="234"/>
      <c r="D827" s="234"/>
      <c r="E827" s="234"/>
      <c r="F827" s="234"/>
      <c r="G827" s="235"/>
      <c r="H827" s="236"/>
      <c r="AJ827" s="290"/>
      <c r="AK827" s="240"/>
      <c r="AL827" s="240"/>
      <c r="AM827" s="240"/>
      <c r="AN827" s="240"/>
      <c r="AO827" s="240"/>
      <c r="AP827" s="240"/>
      <c r="AQ827" s="240"/>
      <c r="AR827" s="240"/>
      <c r="AS827" s="240"/>
      <c r="AT827" s="240"/>
      <c r="AU827" s="240"/>
      <c r="AV827" s="240"/>
      <c r="AW827" s="240"/>
      <c r="AX827" s="240"/>
      <c r="AY827" s="240"/>
      <c r="AZ827" s="240"/>
      <c r="BA827" s="240"/>
      <c r="BB827" s="240"/>
      <c r="BC827" s="240"/>
      <c r="BD827" s="240"/>
      <c r="BE827" s="240"/>
      <c r="BF827" s="240"/>
      <c r="BG827" s="240"/>
      <c r="BH827" s="240"/>
      <c r="BI827" s="240"/>
      <c r="BJ827" s="240"/>
      <c r="BK827" s="240"/>
      <c r="BL827" s="240"/>
      <c r="BM827" s="240"/>
      <c r="BN827" s="240"/>
      <c r="BO827" s="240"/>
      <c r="BP827" s="240"/>
      <c r="BQ827" s="240"/>
      <c r="BR827" s="240"/>
      <c r="BS827" s="240"/>
      <c r="BT827" s="240"/>
      <c r="BU827" s="240"/>
      <c r="BV827" s="240"/>
      <c r="BW827" s="240"/>
      <c r="BX827" s="240"/>
      <c r="BY827" s="240"/>
      <c r="BZ827" s="240"/>
      <c r="CA827" s="240"/>
      <c r="CB827" s="240"/>
      <c r="CC827" s="240"/>
      <c r="CD827" s="240"/>
      <c r="CE827" s="240"/>
      <c r="CF827" s="240"/>
      <c r="CG827" s="240"/>
      <c r="CH827" s="240"/>
      <c r="CI827" s="240"/>
      <c r="CJ827" s="240"/>
      <c r="CK827" s="240"/>
      <c r="CL827" s="240"/>
      <c r="CM827" s="240"/>
      <c r="CN827" s="240"/>
      <c r="CO827" s="240"/>
      <c r="CP827" s="240"/>
      <c r="CQ827" s="240"/>
      <c r="CR827" s="240"/>
      <c r="CS827" s="240"/>
      <c r="CT827" s="240"/>
      <c r="CU827" s="240"/>
      <c r="CV827" s="240"/>
      <c r="CW827" s="240"/>
      <c r="CX827" s="240"/>
      <c r="CY827" s="240"/>
      <c r="CZ827" s="240"/>
      <c r="DA827" s="240"/>
      <c r="DB827" s="240"/>
      <c r="DC827" s="240"/>
      <c r="DD827" s="240"/>
      <c r="DE827" s="240"/>
      <c r="DF827" s="240"/>
      <c r="DG827" s="240"/>
      <c r="DH827" s="240"/>
      <c r="DI827" s="240"/>
      <c r="DJ827" s="240"/>
      <c r="DK827" s="240"/>
      <c r="DL827" s="240"/>
      <c r="DM827" s="240"/>
      <c r="DN827" s="240"/>
      <c r="DO827" s="240"/>
      <c r="DP827" s="240"/>
      <c r="DQ827" s="240"/>
      <c r="DR827" s="240"/>
      <c r="DS827" s="240"/>
      <c r="DT827" s="240"/>
      <c r="DU827" s="240"/>
      <c r="DV827" s="240"/>
      <c r="DW827" s="240"/>
      <c r="DX827" s="240"/>
      <c r="DY827" s="240"/>
      <c r="DZ827" s="240"/>
      <c r="EA827" s="240"/>
      <c r="EB827" s="240"/>
      <c r="EC827" s="240"/>
      <c r="ED827" s="240"/>
      <c r="EE827" s="240"/>
      <c r="EF827" s="240"/>
      <c r="EG827" s="240"/>
      <c r="EH827" s="240"/>
      <c r="EI827" s="240"/>
      <c r="EJ827" s="240"/>
      <c r="EK827" s="240"/>
      <c r="EL827" s="240"/>
      <c r="EM827" s="240"/>
      <c r="EN827" s="240"/>
      <c r="EO827" s="240"/>
      <c r="EP827" s="240"/>
      <c r="EQ827" s="240"/>
      <c r="ER827" s="240"/>
      <c r="ES827" s="240"/>
      <c r="ET827" s="240"/>
      <c r="EU827" s="240"/>
      <c r="EV827" s="240"/>
      <c r="EW827" s="240"/>
      <c r="EX827" s="240"/>
      <c r="EY827" s="240"/>
      <c r="EZ827" s="240"/>
      <c r="FA827" s="240"/>
      <c r="FB827" s="240"/>
      <c r="FC827" s="240"/>
      <c r="FD827" s="240"/>
      <c r="FE827" s="240"/>
      <c r="FF827" s="240"/>
      <c r="FG827" s="240"/>
      <c r="FH827" s="240"/>
      <c r="FI827" s="240"/>
      <c r="FJ827" s="240"/>
      <c r="FK827" s="240"/>
      <c r="FL827" s="240"/>
      <c r="FM827" s="240"/>
      <c r="FN827" s="240"/>
      <c r="FO827" s="240"/>
      <c r="FP827" s="240"/>
      <c r="FQ827" s="240"/>
      <c r="FR827" s="240"/>
      <c r="FS827" s="240"/>
      <c r="FT827" s="240"/>
      <c r="FU827" s="240"/>
      <c r="FV827" s="240"/>
    </row>
    <row r="828" spans="1:178" s="250" customFormat="1">
      <c r="A828" s="234"/>
      <c r="B828" s="234"/>
      <c r="C828" s="234"/>
      <c r="D828" s="234"/>
      <c r="E828" s="234"/>
      <c r="F828" s="234"/>
      <c r="G828" s="235"/>
      <c r="H828" s="236"/>
      <c r="AJ828" s="290"/>
      <c r="AK828" s="240"/>
      <c r="AL828" s="240"/>
      <c r="AM828" s="240"/>
      <c r="AN828" s="240"/>
      <c r="AO828" s="240"/>
      <c r="AP828" s="240"/>
      <c r="AQ828" s="240"/>
      <c r="AR828" s="240"/>
      <c r="AS828" s="240"/>
      <c r="AT828" s="240"/>
      <c r="AU828" s="240"/>
      <c r="AV828" s="240"/>
      <c r="AW828" s="240"/>
      <c r="AX828" s="240"/>
      <c r="AY828" s="240"/>
      <c r="AZ828" s="240"/>
      <c r="BA828" s="240"/>
      <c r="BB828" s="240"/>
      <c r="BC828" s="240"/>
      <c r="BD828" s="240"/>
      <c r="BE828" s="240"/>
      <c r="BF828" s="240"/>
      <c r="BG828" s="240"/>
      <c r="BH828" s="240"/>
      <c r="BI828" s="240"/>
      <c r="BJ828" s="240"/>
      <c r="BK828" s="240"/>
      <c r="BL828" s="240"/>
      <c r="BM828" s="240"/>
      <c r="BN828" s="240"/>
      <c r="BO828" s="240"/>
      <c r="BP828" s="240"/>
      <c r="BQ828" s="240"/>
      <c r="BR828" s="240"/>
      <c r="BS828" s="240"/>
      <c r="BT828" s="240"/>
      <c r="BU828" s="240"/>
      <c r="BV828" s="240"/>
      <c r="BW828" s="240"/>
      <c r="BX828" s="240"/>
      <c r="BY828" s="240"/>
      <c r="BZ828" s="240"/>
      <c r="CA828" s="240"/>
      <c r="CB828" s="240"/>
      <c r="CC828" s="240"/>
      <c r="CD828" s="240"/>
      <c r="CE828" s="240"/>
      <c r="CF828" s="240"/>
      <c r="CG828" s="240"/>
      <c r="CH828" s="240"/>
      <c r="CI828" s="240"/>
      <c r="CJ828" s="240"/>
      <c r="CK828" s="240"/>
      <c r="CL828" s="240"/>
      <c r="CM828" s="240"/>
      <c r="CN828" s="240"/>
      <c r="CO828" s="240"/>
      <c r="CP828" s="240"/>
      <c r="CQ828" s="240"/>
      <c r="CR828" s="240"/>
      <c r="CS828" s="240"/>
      <c r="CT828" s="240"/>
      <c r="CU828" s="240"/>
      <c r="CV828" s="240"/>
      <c r="CW828" s="240"/>
      <c r="CX828" s="240"/>
      <c r="CY828" s="240"/>
      <c r="CZ828" s="240"/>
      <c r="DA828" s="240"/>
      <c r="DB828" s="240"/>
      <c r="DC828" s="240"/>
      <c r="DD828" s="240"/>
      <c r="DE828" s="240"/>
      <c r="DF828" s="240"/>
      <c r="DG828" s="240"/>
      <c r="DH828" s="240"/>
      <c r="DI828" s="240"/>
      <c r="DJ828" s="240"/>
      <c r="DK828" s="240"/>
      <c r="DL828" s="240"/>
      <c r="DM828" s="240"/>
      <c r="DN828" s="240"/>
      <c r="DO828" s="240"/>
      <c r="DP828" s="240"/>
      <c r="DQ828" s="240"/>
      <c r="DR828" s="240"/>
      <c r="DS828" s="240"/>
      <c r="DT828" s="240"/>
      <c r="DU828" s="240"/>
      <c r="DV828" s="240"/>
      <c r="DW828" s="240"/>
      <c r="DX828" s="240"/>
      <c r="DY828" s="240"/>
      <c r="DZ828" s="240"/>
      <c r="EA828" s="240"/>
      <c r="EB828" s="240"/>
      <c r="EC828" s="240"/>
      <c r="ED828" s="240"/>
      <c r="EE828" s="240"/>
      <c r="EF828" s="240"/>
      <c r="EG828" s="240"/>
      <c r="EH828" s="240"/>
      <c r="EI828" s="240"/>
      <c r="EJ828" s="240"/>
      <c r="EK828" s="240"/>
      <c r="EL828" s="240"/>
      <c r="EM828" s="240"/>
      <c r="EN828" s="240"/>
      <c r="EO828" s="240"/>
      <c r="EP828" s="240"/>
      <c r="EQ828" s="240"/>
      <c r="ER828" s="240"/>
      <c r="ES828" s="240"/>
      <c r="ET828" s="240"/>
      <c r="EU828" s="240"/>
      <c r="EV828" s="240"/>
      <c r="EW828" s="240"/>
      <c r="EX828" s="240"/>
      <c r="EY828" s="240"/>
      <c r="EZ828" s="240"/>
      <c r="FA828" s="240"/>
      <c r="FB828" s="240"/>
      <c r="FC828" s="240"/>
      <c r="FD828" s="240"/>
      <c r="FE828" s="240"/>
      <c r="FF828" s="240"/>
      <c r="FG828" s="240"/>
      <c r="FH828" s="240"/>
      <c r="FI828" s="240"/>
      <c r="FJ828" s="240"/>
      <c r="FK828" s="240"/>
      <c r="FL828" s="240"/>
      <c r="FM828" s="240"/>
      <c r="FN828" s="240"/>
      <c r="FO828" s="240"/>
      <c r="FP828" s="240"/>
      <c r="FQ828" s="240"/>
      <c r="FR828" s="240"/>
      <c r="FS828" s="240"/>
      <c r="FT828" s="240"/>
      <c r="FU828" s="240"/>
      <c r="FV828" s="240"/>
    </row>
    <row r="829" spans="1:178" s="250" customFormat="1">
      <c r="A829" s="234"/>
      <c r="B829" s="234"/>
      <c r="C829" s="234"/>
      <c r="D829" s="234"/>
      <c r="E829" s="234"/>
      <c r="F829" s="234"/>
      <c r="G829" s="235"/>
      <c r="H829" s="236"/>
      <c r="AJ829" s="290"/>
      <c r="AK829" s="240"/>
      <c r="AL829" s="240"/>
      <c r="AM829" s="240"/>
      <c r="AN829" s="240"/>
      <c r="AO829" s="240"/>
      <c r="AP829" s="240"/>
      <c r="AQ829" s="240"/>
      <c r="AR829" s="240"/>
      <c r="AS829" s="240"/>
      <c r="AT829" s="240"/>
      <c r="AU829" s="240"/>
      <c r="AV829" s="240"/>
      <c r="AW829" s="240"/>
      <c r="AX829" s="240"/>
      <c r="AY829" s="240"/>
      <c r="AZ829" s="240"/>
      <c r="BA829" s="240"/>
      <c r="BB829" s="240"/>
      <c r="BC829" s="240"/>
      <c r="BD829" s="240"/>
      <c r="BE829" s="240"/>
      <c r="BF829" s="240"/>
      <c r="BG829" s="240"/>
      <c r="BH829" s="240"/>
      <c r="BI829" s="240"/>
      <c r="BJ829" s="240"/>
      <c r="BK829" s="240"/>
      <c r="BL829" s="240"/>
      <c r="BM829" s="240"/>
      <c r="BN829" s="240"/>
      <c r="BO829" s="240"/>
      <c r="BP829" s="240"/>
      <c r="BQ829" s="240"/>
      <c r="BR829" s="240"/>
      <c r="BS829" s="240"/>
      <c r="BT829" s="240"/>
      <c r="BU829" s="240"/>
      <c r="BV829" s="240"/>
      <c r="BW829" s="240"/>
      <c r="BX829" s="240"/>
      <c r="BY829" s="240"/>
      <c r="BZ829" s="240"/>
      <c r="CA829" s="240"/>
      <c r="CB829" s="240"/>
      <c r="CC829" s="240"/>
      <c r="CD829" s="240"/>
      <c r="CE829" s="240"/>
      <c r="CF829" s="240"/>
      <c r="CG829" s="240"/>
      <c r="CH829" s="240"/>
      <c r="CI829" s="240"/>
      <c r="CJ829" s="240"/>
      <c r="CK829" s="240"/>
      <c r="CL829" s="240"/>
      <c r="CM829" s="240"/>
      <c r="CN829" s="240"/>
      <c r="CO829" s="240"/>
      <c r="CP829" s="240"/>
      <c r="CQ829" s="240"/>
      <c r="CR829" s="240"/>
      <c r="CS829" s="240"/>
      <c r="CT829" s="240"/>
      <c r="CU829" s="240"/>
      <c r="CV829" s="240"/>
      <c r="CW829" s="240"/>
      <c r="CX829" s="240"/>
      <c r="CY829" s="240"/>
      <c r="CZ829" s="240"/>
      <c r="DA829" s="240"/>
      <c r="DB829" s="240"/>
      <c r="DC829" s="240"/>
      <c r="DD829" s="240"/>
      <c r="DE829" s="240"/>
      <c r="DF829" s="240"/>
      <c r="DG829" s="240"/>
      <c r="DH829" s="240"/>
      <c r="DI829" s="240"/>
      <c r="DJ829" s="240"/>
      <c r="DK829" s="240"/>
      <c r="DL829" s="240"/>
      <c r="DM829" s="240"/>
      <c r="DN829" s="240"/>
      <c r="DO829" s="240"/>
      <c r="DP829" s="240"/>
      <c r="DQ829" s="240"/>
      <c r="DR829" s="240"/>
      <c r="DS829" s="240"/>
      <c r="DT829" s="240"/>
      <c r="DU829" s="240"/>
      <c r="DV829" s="240"/>
      <c r="DW829" s="240"/>
      <c r="DX829" s="240"/>
      <c r="DY829" s="240"/>
      <c r="DZ829" s="240"/>
      <c r="EA829" s="240"/>
      <c r="EB829" s="240"/>
      <c r="EC829" s="240"/>
      <c r="ED829" s="240"/>
      <c r="EE829" s="240"/>
      <c r="EF829" s="240"/>
      <c r="EG829" s="240"/>
      <c r="EH829" s="240"/>
      <c r="EI829" s="240"/>
      <c r="EJ829" s="240"/>
      <c r="EK829" s="240"/>
      <c r="EL829" s="240"/>
      <c r="EM829" s="240"/>
      <c r="EN829" s="240"/>
      <c r="EO829" s="240"/>
      <c r="EP829" s="240"/>
      <c r="EQ829" s="240"/>
      <c r="ER829" s="240"/>
      <c r="ES829" s="240"/>
      <c r="ET829" s="240"/>
      <c r="EU829" s="240"/>
      <c r="EV829" s="240"/>
      <c r="EW829" s="240"/>
      <c r="EX829" s="240"/>
      <c r="EY829" s="240"/>
      <c r="EZ829" s="240"/>
      <c r="FA829" s="240"/>
      <c r="FB829" s="240"/>
      <c r="FC829" s="240"/>
      <c r="FD829" s="240"/>
      <c r="FE829" s="240"/>
      <c r="FF829" s="240"/>
      <c r="FG829" s="240"/>
      <c r="FH829" s="240"/>
      <c r="FI829" s="240"/>
      <c r="FJ829" s="240"/>
      <c r="FK829" s="240"/>
      <c r="FL829" s="240"/>
      <c r="FM829" s="240"/>
      <c r="FN829" s="240"/>
      <c r="FO829" s="240"/>
      <c r="FP829" s="240"/>
      <c r="FQ829" s="240"/>
      <c r="FR829" s="240"/>
      <c r="FS829" s="240"/>
      <c r="FT829" s="240"/>
      <c r="FU829" s="240"/>
      <c r="FV829" s="240"/>
    </row>
    <row r="830" spans="1:178" s="250" customFormat="1">
      <c r="A830" s="234"/>
      <c r="B830" s="234"/>
      <c r="C830" s="234"/>
      <c r="D830" s="234"/>
      <c r="E830" s="234"/>
      <c r="F830" s="234"/>
      <c r="G830" s="235"/>
      <c r="H830" s="236"/>
      <c r="AJ830" s="290"/>
      <c r="AK830" s="240"/>
      <c r="AL830" s="240"/>
      <c r="AM830" s="240"/>
      <c r="AN830" s="240"/>
      <c r="AO830" s="240"/>
      <c r="AP830" s="240"/>
      <c r="AQ830" s="240"/>
      <c r="AR830" s="240"/>
      <c r="AS830" s="240"/>
      <c r="AT830" s="240"/>
      <c r="AU830" s="240"/>
      <c r="AV830" s="240"/>
      <c r="AW830" s="240"/>
      <c r="AX830" s="240"/>
      <c r="AY830" s="240"/>
      <c r="AZ830" s="240"/>
      <c r="BA830" s="240"/>
      <c r="BB830" s="240"/>
      <c r="BC830" s="240"/>
      <c r="BD830" s="240"/>
      <c r="BE830" s="240"/>
      <c r="BF830" s="240"/>
      <c r="BG830" s="240"/>
      <c r="BH830" s="240"/>
      <c r="BI830" s="240"/>
      <c r="BJ830" s="240"/>
      <c r="BK830" s="240"/>
      <c r="BL830" s="240"/>
      <c r="BM830" s="240"/>
      <c r="BN830" s="240"/>
      <c r="BO830" s="240"/>
      <c r="BP830" s="240"/>
      <c r="BQ830" s="240"/>
      <c r="BR830" s="240"/>
      <c r="BS830" s="240"/>
      <c r="BT830" s="240"/>
      <c r="BU830" s="240"/>
      <c r="BV830" s="240"/>
      <c r="BW830" s="240"/>
      <c r="BX830" s="240"/>
      <c r="BY830" s="240"/>
      <c r="BZ830" s="240"/>
      <c r="CA830" s="240"/>
      <c r="CB830" s="240"/>
      <c r="CC830" s="240"/>
      <c r="CD830" s="240"/>
      <c r="CE830" s="240"/>
      <c r="CF830" s="240"/>
      <c r="CG830" s="240"/>
      <c r="CH830" s="240"/>
      <c r="CI830" s="240"/>
      <c r="CJ830" s="240"/>
      <c r="CK830" s="240"/>
      <c r="CL830" s="240"/>
      <c r="CM830" s="240"/>
      <c r="CN830" s="240"/>
      <c r="CO830" s="240"/>
      <c r="CP830" s="240"/>
      <c r="CQ830" s="240"/>
      <c r="CR830" s="240"/>
      <c r="CS830" s="240"/>
      <c r="CT830" s="240"/>
      <c r="CU830" s="240"/>
      <c r="CV830" s="240"/>
      <c r="CW830" s="240"/>
      <c r="CX830" s="240"/>
      <c r="CY830" s="240"/>
      <c r="CZ830" s="240"/>
      <c r="DA830" s="240"/>
      <c r="DB830" s="240"/>
      <c r="DC830" s="240"/>
      <c r="DD830" s="240"/>
      <c r="DE830" s="240"/>
      <c r="DF830" s="240"/>
      <c r="DG830" s="240"/>
      <c r="DH830" s="240"/>
      <c r="DI830" s="240"/>
      <c r="DJ830" s="240"/>
      <c r="DK830" s="240"/>
      <c r="DL830" s="240"/>
      <c r="DM830" s="240"/>
      <c r="DN830" s="240"/>
      <c r="DO830" s="240"/>
      <c r="DP830" s="240"/>
      <c r="DQ830" s="240"/>
      <c r="DR830" s="240"/>
      <c r="DS830" s="240"/>
      <c r="DT830" s="240"/>
      <c r="DU830" s="240"/>
      <c r="DV830" s="240"/>
      <c r="DW830" s="240"/>
      <c r="DX830" s="240"/>
      <c r="DY830" s="240"/>
      <c r="DZ830" s="240"/>
      <c r="EA830" s="240"/>
      <c r="EB830" s="240"/>
      <c r="EC830" s="240"/>
      <c r="ED830" s="240"/>
      <c r="EE830" s="240"/>
      <c r="EF830" s="240"/>
      <c r="EG830" s="240"/>
      <c r="EH830" s="240"/>
      <c r="EI830" s="240"/>
      <c r="EJ830" s="240"/>
      <c r="EK830" s="240"/>
      <c r="EL830" s="240"/>
      <c r="EM830" s="240"/>
      <c r="EN830" s="240"/>
      <c r="EO830" s="240"/>
      <c r="EP830" s="240"/>
      <c r="EQ830" s="240"/>
      <c r="ER830" s="240"/>
      <c r="ES830" s="240"/>
      <c r="ET830" s="240"/>
      <c r="EU830" s="240"/>
      <c r="EV830" s="240"/>
      <c r="EW830" s="240"/>
      <c r="EX830" s="240"/>
      <c r="EY830" s="240"/>
      <c r="EZ830" s="240"/>
      <c r="FA830" s="240"/>
      <c r="FB830" s="240"/>
      <c r="FC830" s="240"/>
      <c r="FD830" s="240"/>
      <c r="FE830" s="240"/>
      <c r="FF830" s="240"/>
      <c r="FG830" s="240"/>
      <c r="FH830" s="240"/>
      <c r="FI830" s="240"/>
      <c r="FJ830" s="240"/>
      <c r="FK830" s="240"/>
      <c r="FL830" s="240"/>
      <c r="FM830" s="240"/>
      <c r="FN830" s="240"/>
      <c r="FO830" s="240"/>
      <c r="FP830" s="240"/>
      <c r="FQ830" s="240"/>
      <c r="FR830" s="240"/>
      <c r="FS830" s="240"/>
      <c r="FT830" s="240"/>
      <c r="FU830" s="240"/>
      <c r="FV830" s="240"/>
    </row>
    <row r="831" spans="1:178" s="250" customFormat="1">
      <c r="A831" s="234"/>
      <c r="B831" s="234"/>
      <c r="C831" s="234"/>
      <c r="D831" s="234"/>
      <c r="E831" s="234"/>
      <c r="F831" s="234"/>
      <c r="G831" s="235"/>
      <c r="H831" s="236"/>
      <c r="AJ831" s="290"/>
      <c r="AK831" s="240"/>
      <c r="AL831" s="240"/>
      <c r="AM831" s="240"/>
      <c r="AN831" s="240"/>
      <c r="AO831" s="240"/>
      <c r="AP831" s="240"/>
      <c r="AQ831" s="240"/>
      <c r="AR831" s="240"/>
      <c r="AS831" s="240"/>
      <c r="AT831" s="240"/>
      <c r="AU831" s="240"/>
      <c r="AV831" s="240"/>
      <c r="AW831" s="240"/>
      <c r="AX831" s="240"/>
      <c r="AY831" s="240"/>
      <c r="AZ831" s="240"/>
      <c r="BA831" s="240"/>
      <c r="BB831" s="240"/>
      <c r="BC831" s="240"/>
      <c r="BD831" s="240"/>
      <c r="BE831" s="240"/>
      <c r="BF831" s="240"/>
      <c r="BG831" s="240"/>
      <c r="BH831" s="240"/>
      <c r="BI831" s="240"/>
      <c r="BJ831" s="240"/>
      <c r="BK831" s="240"/>
      <c r="BL831" s="240"/>
      <c r="BM831" s="240"/>
      <c r="BN831" s="240"/>
      <c r="BO831" s="240"/>
      <c r="BP831" s="240"/>
      <c r="BQ831" s="240"/>
      <c r="BR831" s="240"/>
      <c r="BS831" s="240"/>
      <c r="BT831" s="240"/>
      <c r="BU831" s="240"/>
      <c r="BV831" s="240"/>
      <c r="BW831" s="240"/>
      <c r="BX831" s="240"/>
      <c r="BY831" s="240"/>
      <c r="BZ831" s="240"/>
      <c r="CA831" s="240"/>
      <c r="CB831" s="240"/>
      <c r="CC831" s="240"/>
      <c r="CD831" s="240"/>
      <c r="CE831" s="240"/>
      <c r="CF831" s="240"/>
      <c r="CG831" s="240"/>
      <c r="CH831" s="240"/>
      <c r="CI831" s="240"/>
      <c r="CJ831" s="240"/>
      <c r="CK831" s="240"/>
      <c r="CL831" s="240"/>
      <c r="CM831" s="240"/>
      <c r="CN831" s="240"/>
      <c r="CO831" s="240"/>
      <c r="CP831" s="240"/>
      <c r="CQ831" s="240"/>
      <c r="CR831" s="240"/>
      <c r="CS831" s="240"/>
      <c r="CT831" s="240"/>
      <c r="CU831" s="240"/>
      <c r="CV831" s="240"/>
      <c r="CW831" s="240"/>
      <c r="CX831" s="240"/>
      <c r="CY831" s="240"/>
      <c r="CZ831" s="240"/>
      <c r="DA831" s="240"/>
      <c r="DB831" s="240"/>
      <c r="DC831" s="240"/>
      <c r="DD831" s="240"/>
      <c r="DE831" s="240"/>
      <c r="DF831" s="240"/>
      <c r="DG831" s="240"/>
      <c r="DH831" s="240"/>
      <c r="DI831" s="240"/>
      <c r="DJ831" s="240"/>
      <c r="DK831" s="240"/>
      <c r="DL831" s="240"/>
      <c r="DM831" s="240"/>
      <c r="DN831" s="240"/>
      <c r="DO831" s="240"/>
      <c r="DP831" s="240"/>
      <c r="DQ831" s="240"/>
      <c r="DR831" s="240"/>
      <c r="DS831" s="240"/>
      <c r="DT831" s="240"/>
      <c r="DU831" s="240"/>
      <c r="DV831" s="240"/>
      <c r="DW831" s="240"/>
      <c r="DX831" s="240"/>
      <c r="DY831" s="240"/>
      <c r="DZ831" s="240"/>
      <c r="EA831" s="240"/>
      <c r="EB831" s="240"/>
      <c r="EC831" s="240"/>
      <c r="ED831" s="240"/>
      <c r="EE831" s="240"/>
      <c r="EF831" s="240"/>
      <c r="EG831" s="240"/>
      <c r="EH831" s="240"/>
      <c r="EI831" s="240"/>
      <c r="EJ831" s="240"/>
      <c r="EK831" s="240"/>
      <c r="EL831" s="240"/>
      <c r="EM831" s="240"/>
      <c r="EN831" s="240"/>
      <c r="EO831" s="240"/>
      <c r="EP831" s="240"/>
      <c r="EQ831" s="240"/>
      <c r="ER831" s="240"/>
      <c r="ES831" s="240"/>
      <c r="ET831" s="240"/>
      <c r="EU831" s="240"/>
      <c r="EV831" s="240"/>
      <c r="EW831" s="240"/>
      <c r="EX831" s="240"/>
      <c r="EY831" s="240"/>
      <c r="EZ831" s="240"/>
      <c r="FA831" s="240"/>
      <c r="FB831" s="240"/>
      <c r="FC831" s="240"/>
      <c r="FD831" s="240"/>
      <c r="FE831" s="240"/>
      <c r="FF831" s="240"/>
      <c r="FG831" s="240"/>
      <c r="FH831" s="240"/>
      <c r="FI831" s="240"/>
      <c r="FJ831" s="240"/>
      <c r="FK831" s="240"/>
      <c r="FL831" s="240"/>
      <c r="FM831" s="240"/>
      <c r="FN831" s="240"/>
      <c r="FO831" s="240"/>
      <c r="FP831" s="240"/>
      <c r="FQ831" s="240"/>
      <c r="FR831" s="240"/>
      <c r="FS831" s="240"/>
      <c r="FT831" s="240"/>
      <c r="FU831" s="240"/>
      <c r="FV831" s="240"/>
    </row>
    <row r="832" spans="1:178" s="250" customFormat="1">
      <c r="A832" s="234"/>
      <c r="B832" s="234"/>
      <c r="C832" s="234"/>
      <c r="D832" s="234"/>
      <c r="E832" s="234"/>
      <c r="F832" s="234"/>
      <c r="G832" s="235"/>
      <c r="H832" s="236"/>
      <c r="AJ832" s="290"/>
      <c r="AK832" s="240"/>
      <c r="AL832" s="240"/>
      <c r="AM832" s="240"/>
      <c r="AN832" s="240"/>
      <c r="AO832" s="240"/>
      <c r="AP832" s="240"/>
      <c r="AQ832" s="240"/>
      <c r="AR832" s="240"/>
      <c r="AS832" s="240"/>
      <c r="AT832" s="240"/>
      <c r="AU832" s="240"/>
      <c r="AV832" s="240"/>
      <c r="AW832" s="240"/>
      <c r="AX832" s="240"/>
      <c r="AY832" s="240"/>
      <c r="AZ832" s="240"/>
      <c r="BA832" s="240"/>
      <c r="BB832" s="240"/>
      <c r="BC832" s="240"/>
      <c r="BD832" s="240"/>
      <c r="BE832" s="240"/>
      <c r="BF832" s="240"/>
      <c r="BG832" s="240"/>
      <c r="BH832" s="240"/>
      <c r="BI832" s="240"/>
      <c r="BJ832" s="240"/>
      <c r="BK832" s="240"/>
      <c r="BL832" s="240"/>
      <c r="BM832" s="240"/>
      <c r="BN832" s="240"/>
      <c r="BO832" s="240"/>
      <c r="BP832" s="240"/>
      <c r="BQ832" s="240"/>
      <c r="BR832" s="240"/>
      <c r="BS832" s="240"/>
      <c r="BT832" s="240"/>
      <c r="BU832" s="240"/>
      <c r="BV832" s="240"/>
      <c r="BW832" s="240"/>
      <c r="BX832" s="240"/>
      <c r="BY832" s="240"/>
      <c r="BZ832" s="240"/>
      <c r="CA832" s="240"/>
      <c r="CB832" s="240"/>
      <c r="CC832" s="240"/>
      <c r="CD832" s="240"/>
      <c r="CE832" s="240"/>
      <c r="CF832" s="240"/>
      <c r="CG832" s="240"/>
      <c r="CH832" s="240"/>
      <c r="CI832" s="240"/>
      <c r="CJ832" s="240"/>
      <c r="CK832" s="240"/>
      <c r="CL832" s="240"/>
      <c r="CM832" s="240"/>
      <c r="CN832" s="240"/>
      <c r="CO832" s="240"/>
      <c r="CP832" s="240"/>
      <c r="CQ832" s="240"/>
      <c r="CR832" s="240"/>
      <c r="CS832" s="240"/>
      <c r="CT832" s="240"/>
      <c r="CU832" s="240"/>
      <c r="CV832" s="240"/>
      <c r="CW832" s="240"/>
      <c r="CX832" s="240"/>
      <c r="CY832" s="240"/>
      <c r="CZ832" s="240"/>
      <c r="DA832" s="240"/>
      <c r="DB832" s="240"/>
      <c r="DC832" s="240"/>
      <c r="DD832" s="240"/>
      <c r="DE832" s="240"/>
      <c r="DF832" s="240"/>
      <c r="DG832" s="240"/>
      <c r="DH832" s="240"/>
      <c r="DI832" s="240"/>
      <c r="DJ832" s="240"/>
      <c r="DK832" s="240"/>
      <c r="DL832" s="240"/>
      <c r="DM832" s="240"/>
      <c r="DN832" s="240"/>
      <c r="DO832" s="240"/>
      <c r="DP832" s="240"/>
      <c r="DQ832" s="240"/>
      <c r="DR832" s="240"/>
      <c r="DS832" s="240"/>
      <c r="DT832" s="240"/>
      <c r="DU832" s="240"/>
      <c r="DV832" s="240"/>
      <c r="DW832" s="240"/>
      <c r="DX832" s="240"/>
      <c r="DY832" s="240"/>
      <c r="DZ832" s="240"/>
      <c r="EA832" s="240"/>
      <c r="EB832" s="240"/>
      <c r="EC832" s="240"/>
      <c r="ED832" s="240"/>
      <c r="EE832" s="240"/>
      <c r="EF832" s="240"/>
      <c r="EG832" s="240"/>
      <c r="EH832" s="240"/>
      <c r="EI832" s="240"/>
      <c r="EJ832" s="240"/>
      <c r="EK832" s="240"/>
      <c r="EL832" s="240"/>
      <c r="EM832" s="240"/>
      <c r="EN832" s="240"/>
      <c r="EO832" s="240"/>
      <c r="EP832" s="240"/>
      <c r="EQ832" s="240"/>
      <c r="ER832" s="240"/>
      <c r="ES832" s="240"/>
      <c r="ET832" s="240"/>
      <c r="EU832" s="240"/>
      <c r="EV832" s="240"/>
      <c r="EW832" s="240"/>
      <c r="EX832" s="240"/>
      <c r="EY832" s="240"/>
      <c r="EZ832" s="240"/>
      <c r="FA832" s="240"/>
      <c r="FB832" s="240"/>
      <c r="FC832" s="240"/>
      <c r="FD832" s="240"/>
      <c r="FE832" s="240"/>
      <c r="FF832" s="240"/>
      <c r="FG832" s="240"/>
      <c r="FH832" s="240"/>
      <c r="FI832" s="240"/>
      <c r="FJ832" s="240"/>
      <c r="FK832" s="240"/>
      <c r="FL832" s="240"/>
      <c r="FM832" s="240"/>
      <c r="FN832" s="240"/>
      <c r="FO832" s="240"/>
      <c r="FP832" s="240"/>
      <c r="FQ832" s="240"/>
      <c r="FR832" s="240"/>
      <c r="FS832" s="240"/>
      <c r="FT832" s="240"/>
      <c r="FU832" s="240"/>
      <c r="FV832" s="240"/>
    </row>
    <row r="833" spans="1:178" s="250" customFormat="1">
      <c r="A833" s="234"/>
      <c r="B833" s="234"/>
      <c r="C833" s="234"/>
      <c r="D833" s="234"/>
      <c r="E833" s="234"/>
      <c r="F833" s="234"/>
      <c r="G833" s="235"/>
      <c r="H833" s="236"/>
      <c r="AJ833" s="290"/>
      <c r="AK833" s="240"/>
      <c r="AL833" s="240"/>
      <c r="AM833" s="240"/>
      <c r="AN833" s="240"/>
      <c r="AO833" s="240"/>
      <c r="AP833" s="240"/>
      <c r="AQ833" s="240"/>
      <c r="AR833" s="240"/>
      <c r="AS833" s="240"/>
      <c r="AT833" s="240"/>
      <c r="AU833" s="240"/>
      <c r="AV833" s="240"/>
      <c r="AW833" s="240"/>
      <c r="AX833" s="240"/>
      <c r="AY833" s="240"/>
      <c r="AZ833" s="240"/>
      <c r="BA833" s="240"/>
      <c r="BB833" s="240"/>
      <c r="BC833" s="240"/>
      <c r="BD833" s="240"/>
      <c r="BE833" s="240"/>
      <c r="BF833" s="240"/>
      <c r="BG833" s="240"/>
      <c r="BH833" s="240"/>
      <c r="BI833" s="240"/>
      <c r="BJ833" s="240"/>
      <c r="BK833" s="240"/>
      <c r="BL833" s="240"/>
      <c r="BM833" s="240"/>
      <c r="BN833" s="240"/>
      <c r="BO833" s="240"/>
      <c r="BP833" s="240"/>
      <c r="BQ833" s="240"/>
      <c r="BR833" s="240"/>
      <c r="BS833" s="240"/>
      <c r="BT833" s="240"/>
      <c r="BU833" s="240"/>
      <c r="BV833" s="240"/>
      <c r="BW833" s="240"/>
      <c r="BX833" s="240"/>
      <c r="BY833" s="240"/>
      <c r="BZ833" s="240"/>
      <c r="CA833" s="240"/>
      <c r="CB833" s="240"/>
      <c r="CC833" s="240"/>
      <c r="CD833" s="240"/>
      <c r="CE833" s="240"/>
      <c r="CF833" s="240"/>
      <c r="CG833" s="240"/>
      <c r="CH833" s="240"/>
      <c r="CI833" s="240"/>
      <c r="CJ833" s="240"/>
      <c r="CK833" s="240"/>
      <c r="CL833" s="240"/>
      <c r="CM833" s="240"/>
      <c r="CN833" s="240"/>
      <c r="CO833" s="240"/>
      <c r="CP833" s="240"/>
      <c r="CQ833" s="240"/>
      <c r="CR833" s="240"/>
      <c r="CS833" s="240"/>
      <c r="CT833" s="240"/>
      <c r="CU833" s="240"/>
      <c r="CV833" s="240"/>
      <c r="CW833" s="240"/>
      <c r="CX833" s="240"/>
      <c r="CY833" s="240"/>
      <c r="CZ833" s="240"/>
      <c r="DA833" s="240"/>
      <c r="DB833" s="240"/>
      <c r="DC833" s="240"/>
      <c r="DD833" s="240"/>
      <c r="DE833" s="240"/>
      <c r="DF833" s="240"/>
      <c r="DG833" s="240"/>
      <c r="DH833" s="240"/>
      <c r="DI833" s="240"/>
      <c r="DJ833" s="240"/>
      <c r="DK833" s="240"/>
      <c r="DL833" s="240"/>
      <c r="DM833" s="240"/>
      <c r="DN833" s="240"/>
      <c r="DO833" s="240"/>
      <c r="DP833" s="240"/>
      <c r="DQ833" s="240"/>
      <c r="DR833" s="240"/>
      <c r="DS833" s="240"/>
      <c r="DT833" s="240"/>
      <c r="DU833" s="240"/>
      <c r="DV833" s="240"/>
      <c r="DW833" s="240"/>
      <c r="DX833" s="240"/>
      <c r="DY833" s="240"/>
      <c r="DZ833" s="240"/>
      <c r="EA833" s="240"/>
      <c r="EB833" s="240"/>
      <c r="EC833" s="240"/>
      <c r="ED833" s="240"/>
      <c r="EE833" s="240"/>
      <c r="EF833" s="240"/>
      <c r="EG833" s="240"/>
      <c r="EH833" s="240"/>
      <c r="EI833" s="240"/>
      <c r="EJ833" s="240"/>
      <c r="EK833" s="240"/>
      <c r="EL833" s="240"/>
      <c r="EM833" s="240"/>
      <c r="EN833" s="240"/>
      <c r="EO833" s="240"/>
      <c r="EP833" s="240"/>
      <c r="EQ833" s="240"/>
      <c r="ER833" s="240"/>
      <c r="ES833" s="240"/>
      <c r="ET833" s="240"/>
      <c r="EU833" s="240"/>
      <c r="EV833" s="240"/>
      <c r="EW833" s="240"/>
      <c r="EX833" s="240"/>
      <c r="EY833" s="240"/>
      <c r="EZ833" s="240"/>
      <c r="FA833" s="240"/>
      <c r="FB833" s="240"/>
      <c r="FC833" s="240"/>
      <c r="FD833" s="240"/>
      <c r="FE833" s="240"/>
      <c r="FF833" s="240"/>
      <c r="FG833" s="240"/>
      <c r="FH833" s="240"/>
      <c r="FI833" s="240"/>
      <c r="FJ833" s="240"/>
      <c r="FK833" s="240"/>
      <c r="FL833" s="240"/>
      <c r="FM833" s="240"/>
      <c r="FN833" s="240"/>
      <c r="FO833" s="240"/>
      <c r="FP833" s="240"/>
      <c r="FQ833" s="240"/>
      <c r="FR833" s="240"/>
      <c r="FS833" s="240"/>
      <c r="FT833" s="240"/>
      <c r="FU833" s="240"/>
      <c r="FV833" s="240"/>
    </row>
    <row r="834" spans="1:178" s="250" customFormat="1">
      <c r="A834" s="234"/>
      <c r="B834" s="234"/>
      <c r="C834" s="234"/>
      <c r="D834" s="234"/>
      <c r="E834" s="234"/>
      <c r="F834" s="234"/>
      <c r="G834" s="235"/>
      <c r="H834" s="236"/>
      <c r="AJ834" s="290"/>
      <c r="AK834" s="240"/>
      <c r="AL834" s="240"/>
      <c r="AM834" s="240"/>
      <c r="AN834" s="240"/>
      <c r="AO834" s="240"/>
      <c r="AP834" s="240"/>
      <c r="AQ834" s="240"/>
      <c r="AR834" s="240"/>
      <c r="AS834" s="240"/>
      <c r="AT834" s="240"/>
      <c r="AU834" s="240"/>
      <c r="AV834" s="240"/>
      <c r="AW834" s="240"/>
      <c r="AX834" s="240"/>
      <c r="AY834" s="240"/>
      <c r="AZ834" s="240"/>
      <c r="BA834" s="240"/>
      <c r="BB834" s="240"/>
      <c r="BC834" s="240"/>
      <c r="BD834" s="240"/>
      <c r="BE834" s="240"/>
      <c r="BF834" s="240"/>
      <c r="BG834" s="240"/>
      <c r="BH834" s="240"/>
      <c r="BI834" s="240"/>
      <c r="BJ834" s="240"/>
      <c r="BK834" s="240"/>
      <c r="BL834" s="240"/>
      <c r="BM834" s="240"/>
      <c r="BN834" s="240"/>
      <c r="BO834" s="240"/>
      <c r="BP834" s="240"/>
      <c r="BQ834" s="240"/>
      <c r="BR834" s="240"/>
      <c r="BS834" s="240"/>
      <c r="BT834" s="240"/>
      <c r="BU834" s="240"/>
      <c r="BV834" s="240"/>
      <c r="BW834" s="240"/>
      <c r="BX834" s="240"/>
      <c r="BY834" s="240"/>
      <c r="BZ834" s="240"/>
      <c r="CA834" s="240"/>
      <c r="CB834" s="240"/>
      <c r="CC834" s="240"/>
      <c r="CD834" s="240"/>
      <c r="CE834" s="240"/>
      <c r="CF834" s="240"/>
      <c r="CG834" s="240"/>
      <c r="CH834" s="240"/>
      <c r="CI834" s="240"/>
      <c r="CJ834" s="240"/>
      <c r="CK834" s="240"/>
      <c r="CL834" s="240"/>
      <c r="CM834" s="240"/>
      <c r="CN834" s="240"/>
      <c r="CO834" s="240"/>
      <c r="CP834" s="240"/>
      <c r="CQ834" s="240"/>
      <c r="CR834" s="240"/>
      <c r="CS834" s="240"/>
      <c r="CT834" s="240"/>
      <c r="CU834" s="240"/>
      <c r="CV834" s="240"/>
      <c r="CW834" s="240"/>
      <c r="CX834" s="240"/>
      <c r="CY834" s="240"/>
      <c r="CZ834" s="240"/>
      <c r="DA834" s="240"/>
      <c r="DB834" s="240"/>
      <c r="DC834" s="240"/>
      <c r="DD834" s="240"/>
      <c r="DE834" s="240"/>
      <c r="DF834" s="240"/>
      <c r="DG834" s="240"/>
      <c r="DH834" s="240"/>
      <c r="DI834" s="240"/>
      <c r="DJ834" s="240"/>
      <c r="DK834" s="240"/>
      <c r="DL834" s="240"/>
      <c r="DM834" s="240"/>
      <c r="DN834" s="240"/>
      <c r="DO834" s="240"/>
      <c r="DP834" s="240"/>
      <c r="DQ834" s="240"/>
      <c r="DR834" s="240"/>
      <c r="DS834" s="240"/>
      <c r="DT834" s="240"/>
      <c r="DU834" s="240"/>
      <c r="DV834" s="240"/>
      <c r="DW834" s="240"/>
      <c r="DX834" s="240"/>
      <c r="DY834" s="240"/>
      <c r="DZ834" s="240"/>
      <c r="EA834" s="240"/>
      <c r="EB834" s="240"/>
      <c r="EC834" s="240"/>
      <c r="ED834" s="240"/>
      <c r="EE834" s="240"/>
      <c r="EF834" s="240"/>
      <c r="EG834" s="240"/>
      <c r="EH834" s="240"/>
      <c r="EI834" s="240"/>
      <c r="EJ834" s="240"/>
      <c r="EK834" s="240"/>
      <c r="EL834" s="240"/>
      <c r="EM834" s="240"/>
      <c r="EN834" s="240"/>
      <c r="EO834" s="240"/>
      <c r="EP834" s="240"/>
      <c r="EQ834" s="240"/>
      <c r="ER834" s="240"/>
      <c r="ES834" s="240"/>
      <c r="ET834" s="240"/>
      <c r="EU834" s="240"/>
      <c r="EV834" s="240"/>
      <c r="EW834" s="240"/>
      <c r="EX834" s="240"/>
      <c r="EY834" s="240"/>
      <c r="EZ834" s="240"/>
      <c r="FA834" s="240"/>
      <c r="FB834" s="240"/>
      <c r="FC834" s="240"/>
      <c r="FD834" s="240"/>
      <c r="FE834" s="240"/>
      <c r="FF834" s="240"/>
      <c r="FG834" s="240"/>
      <c r="FH834" s="240"/>
      <c r="FI834" s="240"/>
      <c r="FJ834" s="240"/>
      <c r="FK834" s="240"/>
      <c r="FL834" s="240"/>
      <c r="FM834" s="240"/>
      <c r="FN834" s="240"/>
      <c r="FO834" s="240"/>
      <c r="FP834" s="240"/>
      <c r="FQ834" s="240"/>
      <c r="FR834" s="240"/>
      <c r="FS834" s="240"/>
      <c r="FT834" s="240"/>
      <c r="FU834" s="240"/>
      <c r="FV834" s="240"/>
    </row>
    <row r="835" spans="1:178" s="250" customFormat="1">
      <c r="A835" s="234"/>
      <c r="B835" s="234"/>
      <c r="C835" s="234"/>
      <c r="D835" s="234"/>
      <c r="E835" s="234"/>
      <c r="F835" s="234"/>
      <c r="G835" s="235"/>
      <c r="H835" s="236"/>
      <c r="AJ835" s="290"/>
      <c r="AK835" s="240"/>
      <c r="AL835" s="240"/>
      <c r="AM835" s="240"/>
      <c r="AN835" s="240"/>
      <c r="AO835" s="240"/>
      <c r="AP835" s="240"/>
      <c r="AQ835" s="240"/>
      <c r="AR835" s="240"/>
      <c r="AS835" s="240"/>
      <c r="AT835" s="240"/>
      <c r="AU835" s="240"/>
      <c r="AV835" s="240"/>
      <c r="AW835" s="240"/>
      <c r="AX835" s="240"/>
      <c r="AY835" s="240"/>
      <c r="AZ835" s="240"/>
      <c r="BA835" s="240"/>
      <c r="BB835" s="240"/>
      <c r="BC835" s="240"/>
      <c r="BD835" s="240"/>
      <c r="BE835" s="240"/>
      <c r="BF835" s="240"/>
      <c r="BG835" s="240"/>
      <c r="BH835" s="240"/>
      <c r="BI835" s="240"/>
      <c r="BJ835" s="240"/>
      <c r="BK835" s="240"/>
      <c r="BL835" s="240"/>
      <c r="BM835" s="240"/>
      <c r="BN835" s="240"/>
      <c r="BO835" s="240"/>
      <c r="BP835" s="240"/>
      <c r="BQ835" s="240"/>
      <c r="BR835" s="240"/>
      <c r="BS835" s="240"/>
      <c r="BT835" s="240"/>
      <c r="BU835" s="240"/>
      <c r="BV835" s="240"/>
      <c r="BW835" s="240"/>
      <c r="BX835" s="240"/>
      <c r="BY835" s="240"/>
      <c r="BZ835" s="240"/>
      <c r="CA835" s="240"/>
      <c r="CB835" s="240"/>
      <c r="CC835" s="240"/>
      <c r="CD835" s="240"/>
      <c r="CE835" s="240"/>
      <c r="CF835" s="240"/>
      <c r="CG835" s="240"/>
      <c r="CH835" s="240"/>
      <c r="CI835" s="240"/>
      <c r="CJ835" s="240"/>
      <c r="CK835" s="240"/>
      <c r="CL835" s="240"/>
      <c r="CM835" s="240"/>
      <c r="CN835" s="240"/>
      <c r="CO835" s="240"/>
      <c r="CP835" s="240"/>
      <c r="CQ835" s="240"/>
      <c r="CR835" s="240"/>
      <c r="CS835" s="240"/>
      <c r="CT835" s="240"/>
      <c r="CU835" s="240"/>
      <c r="CV835" s="240"/>
      <c r="CW835" s="240"/>
      <c r="CX835" s="240"/>
      <c r="CY835" s="240"/>
      <c r="CZ835" s="240"/>
      <c r="DA835" s="240"/>
      <c r="DB835" s="240"/>
      <c r="DC835" s="240"/>
      <c r="DD835" s="240"/>
      <c r="DE835" s="240"/>
      <c r="DF835" s="240"/>
      <c r="DG835" s="240"/>
      <c r="DH835" s="240"/>
      <c r="DI835" s="240"/>
      <c r="DJ835" s="240"/>
      <c r="DK835" s="240"/>
      <c r="DL835" s="240"/>
      <c r="DM835" s="240"/>
      <c r="DN835" s="240"/>
      <c r="DO835" s="240"/>
      <c r="DP835" s="240"/>
      <c r="DQ835" s="240"/>
      <c r="DR835" s="240"/>
      <c r="DS835" s="240"/>
      <c r="DT835" s="240"/>
      <c r="DU835" s="240"/>
      <c r="DV835" s="240"/>
      <c r="DW835" s="240"/>
      <c r="DX835" s="240"/>
      <c r="DY835" s="240"/>
      <c r="DZ835" s="240"/>
      <c r="EA835" s="240"/>
      <c r="EB835" s="240"/>
      <c r="EC835" s="240"/>
      <c r="ED835" s="240"/>
      <c r="EE835" s="240"/>
      <c r="EF835" s="240"/>
      <c r="EG835" s="240"/>
      <c r="EH835" s="240"/>
      <c r="EI835" s="240"/>
      <c r="EJ835" s="240"/>
      <c r="EK835" s="240"/>
      <c r="EL835" s="240"/>
      <c r="EM835" s="240"/>
      <c r="EN835" s="240"/>
      <c r="EO835" s="240"/>
      <c r="EP835" s="240"/>
      <c r="EQ835" s="240"/>
      <c r="ER835" s="240"/>
      <c r="ES835" s="240"/>
      <c r="ET835" s="240"/>
      <c r="EU835" s="240"/>
      <c r="EV835" s="240"/>
      <c r="EW835" s="240"/>
      <c r="EX835" s="240"/>
      <c r="EY835" s="240"/>
      <c r="EZ835" s="240"/>
      <c r="FA835" s="240"/>
      <c r="FB835" s="240"/>
      <c r="FC835" s="240"/>
      <c r="FD835" s="240"/>
      <c r="FE835" s="240"/>
      <c r="FF835" s="240"/>
      <c r="FG835" s="240"/>
      <c r="FH835" s="240"/>
      <c r="FI835" s="240"/>
      <c r="FJ835" s="240"/>
      <c r="FK835" s="240"/>
      <c r="FL835" s="240"/>
      <c r="FM835" s="240"/>
      <c r="FN835" s="240"/>
      <c r="FO835" s="240"/>
      <c r="FP835" s="240"/>
      <c r="FQ835" s="240"/>
      <c r="FR835" s="240"/>
      <c r="FS835" s="240"/>
      <c r="FT835" s="240"/>
      <c r="FU835" s="240"/>
      <c r="FV835" s="240"/>
    </row>
    <row r="836" spans="1:178" s="250" customFormat="1">
      <c r="A836" s="234"/>
      <c r="B836" s="234"/>
      <c r="C836" s="234"/>
      <c r="D836" s="234"/>
      <c r="E836" s="234"/>
      <c r="F836" s="234"/>
      <c r="G836" s="235"/>
      <c r="H836" s="236"/>
      <c r="AJ836" s="290"/>
      <c r="AK836" s="240"/>
      <c r="AL836" s="240"/>
      <c r="AM836" s="240"/>
      <c r="AN836" s="240"/>
      <c r="AO836" s="240"/>
      <c r="AP836" s="240"/>
      <c r="AQ836" s="240"/>
      <c r="AR836" s="240"/>
      <c r="AS836" s="240"/>
      <c r="AT836" s="240"/>
      <c r="AU836" s="240"/>
      <c r="AV836" s="240"/>
      <c r="AW836" s="240"/>
      <c r="AX836" s="240"/>
      <c r="AY836" s="240"/>
      <c r="AZ836" s="240"/>
      <c r="BA836" s="240"/>
      <c r="BB836" s="240"/>
      <c r="BC836" s="240"/>
      <c r="BD836" s="240"/>
      <c r="BE836" s="240"/>
      <c r="BF836" s="240"/>
      <c r="BG836" s="240"/>
      <c r="BH836" s="240"/>
      <c r="BI836" s="240"/>
      <c r="BJ836" s="240"/>
      <c r="BK836" s="240"/>
      <c r="BL836" s="240"/>
      <c r="BM836" s="240"/>
      <c r="BN836" s="240"/>
      <c r="BO836" s="240"/>
      <c r="BP836" s="240"/>
      <c r="BQ836" s="240"/>
      <c r="BR836" s="240"/>
      <c r="BS836" s="240"/>
      <c r="BT836" s="240"/>
      <c r="BU836" s="240"/>
      <c r="BV836" s="240"/>
      <c r="BW836" s="240"/>
      <c r="BX836" s="240"/>
      <c r="BY836" s="240"/>
      <c r="BZ836" s="240"/>
      <c r="CA836" s="240"/>
      <c r="CB836" s="240"/>
      <c r="CC836" s="240"/>
      <c r="CD836" s="240"/>
      <c r="CE836" s="240"/>
      <c r="CF836" s="240"/>
      <c r="CG836" s="240"/>
      <c r="CH836" s="240"/>
      <c r="CI836" s="240"/>
      <c r="CJ836" s="240"/>
      <c r="CK836" s="240"/>
      <c r="CL836" s="240"/>
      <c r="CM836" s="240"/>
      <c r="CN836" s="240"/>
      <c r="CO836" s="240"/>
      <c r="CP836" s="240"/>
      <c r="CQ836" s="240"/>
      <c r="CR836" s="240"/>
      <c r="CS836" s="240"/>
      <c r="CT836" s="240"/>
      <c r="CU836" s="240"/>
      <c r="CV836" s="240"/>
      <c r="CW836" s="240"/>
      <c r="CX836" s="240"/>
      <c r="CY836" s="240"/>
      <c r="CZ836" s="240"/>
      <c r="DA836" s="240"/>
      <c r="DB836" s="240"/>
      <c r="DC836" s="240"/>
      <c r="DD836" s="240"/>
      <c r="DE836" s="240"/>
      <c r="DF836" s="240"/>
      <c r="DG836" s="240"/>
      <c r="DH836" s="240"/>
      <c r="DI836" s="240"/>
      <c r="DJ836" s="240"/>
      <c r="DK836" s="240"/>
      <c r="DL836" s="240"/>
      <c r="DM836" s="240"/>
      <c r="DN836" s="240"/>
      <c r="DO836" s="240"/>
      <c r="DP836" s="240"/>
      <c r="DQ836" s="240"/>
      <c r="DR836" s="240"/>
      <c r="DS836" s="240"/>
      <c r="DT836" s="240"/>
      <c r="DU836" s="240"/>
      <c r="DV836" s="240"/>
      <c r="DW836" s="240"/>
      <c r="DX836" s="240"/>
      <c r="DY836" s="240"/>
      <c r="DZ836" s="240"/>
      <c r="EA836" s="240"/>
      <c r="EB836" s="240"/>
      <c r="EC836" s="240"/>
      <c r="ED836" s="240"/>
      <c r="EE836" s="240"/>
      <c r="EF836" s="240"/>
      <c r="EG836" s="240"/>
      <c r="EH836" s="240"/>
      <c r="EI836" s="240"/>
      <c r="EJ836" s="240"/>
      <c r="EK836" s="240"/>
      <c r="EL836" s="240"/>
      <c r="EM836" s="240"/>
      <c r="EN836" s="240"/>
      <c r="EO836" s="240"/>
      <c r="EP836" s="240"/>
      <c r="EQ836" s="240"/>
      <c r="ER836" s="240"/>
      <c r="ES836" s="240"/>
      <c r="ET836" s="240"/>
      <c r="EU836" s="240"/>
      <c r="EV836" s="240"/>
      <c r="EW836" s="240"/>
      <c r="EX836" s="240"/>
      <c r="EY836" s="240"/>
      <c r="EZ836" s="240"/>
      <c r="FA836" s="240"/>
      <c r="FB836" s="240"/>
      <c r="FC836" s="240"/>
      <c r="FD836" s="240"/>
      <c r="FE836" s="240"/>
      <c r="FF836" s="240"/>
      <c r="FG836" s="240"/>
      <c r="FH836" s="240"/>
      <c r="FI836" s="240"/>
      <c r="FJ836" s="240"/>
      <c r="FK836" s="240"/>
      <c r="FL836" s="240"/>
      <c r="FM836" s="240"/>
      <c r="FN836" s="240"/>
      <c r="FO836" s="240"/>
      <c r="FP836" s="240"/>
      <c r="FQ836" s="240"/>
      <c r="FR836" s="240"/>
      <c r="FS836" s="240"/>
      <c r="FT836" s="240"/>
      <c r="FU836" s="240"/>
      <c r="FV836" s="240"/>
    </row>
    <row r="837" spans="1:178" s="250" customFormat="1">
      <c r="A837" s="234"/>
      <c r="B837" s="234"/>
      <c r="C837" s="234"/>
      <c r="D837" s="234"/>
      <c r="E837" s="234"/>
      <c r="F837" s="234"/>
      <c r="G837" s="235"/>
      <c r="H837" s="236"/>
      <c r="AJ837" s="290"/>
      <c r="AK837" s="240"/>
      <c r="AL837" s="240"/>
      <c r="AM837" s="240"/>
      <c r="AN837" s="240"/>
      <c r="AO837" s="240"/>
      <c r="AP837" s="240"/>
      <c r="AQ837" s="240"/>
      <c r="AR837" s="240"/>
      <c r="AS837" s="240"/>
      <c r="AT837" s="240"/>
      <c r="AU837" s="240"/>
      <c r="AV837" s="240"/>
      <c r="AW837" s="240"/>
      <c r="AX837" s="240"/>
      <c r="AY837" s="240"/>
      <c r="AZ837" s="240"/>
      <c r="BA837" s="240"/>
      <c r="BB837" s="240"/>
      <c r="BC837" s="240"/>
      <c r="BD837" s="240"/>
      <c r="BE837" s="240"/>
      <c r="BF837" s="240"/>
      <c r="BG837" s="240"/>
      <c r="BH837" s="240"/>
      <c r="BI837" s="240"/>
      <c r="BJ837" s="240"/>
      <c r="BK837" s="240"/>
      <c r="BL837" s="240"/>
      <c r="BM837" s="240"/>
      <c r="BN837" s="240"/>
      <c r="BO837" s="240"/>
      <c r="BP837" s="240"/>
      <c r="BQ837" s="240"/>
      <c r="BR837" s="240"/>
      <c r="BS837" s="240"/>
      <c r="BT837" s="240"/>
      <c r="BU837" s="240"/>
      <c r="BV837" s="240"/>
      <c r="BW837" s="240"/>
      <c r="BX837" s="240"/>
      <c r="BY837" s="240"/>
      <c r="BZ837" s="240"/>
      <c r="CA837" s="240"/>
      <c r="CB837" s="240"/>
      <c r="CC837" s="240"/>
      <c r="CD837" s="240"/>
      <c r="CE837" s="240"/>
      <c r="CF837" s="240"/>
      <c r="CG837" s="240"/>
      <c r="CH837" s="240"/>
      <c r="CI837" s="240"/>
      <c r="CJ837" s="240"/>
      <c r="CK837" s="240"/>
      <c r="CL837" s="240"/>
      <c r="CM837" s="240"/>
      <c r="CN837" s="240"/>
      <c r="CO837" s="240"/>
      <c r="CP837" s="240"/>
      <c r="CQ837" s="240"/>
      <c r="CR837" s="240"/>
      <c r="CS837" s="240"/>
      <c r="CT837" s="240"/>
      <c r="CU837" s="240"/>
      <c r="CV837" s="240"/>
      <c r="CW837" s="240"/>
      <c r="CX837" s="240"/>
      <c r="CY837" s="240"/>
      <c r="CZ837" s="240"/>
      <c r="DA837" s="240"/>
      <c r="DB837" s="240"/>
      <c r="DC837" s="240"/>
      <c r="DD837" s="240"/>
      <c r="DE837" s="240"/>
      <c r="DF837" s="240"/>
      <c r="DG837" s="240"/>
      <c r="DH837" s="240"/>
      <c r="DI837" s="240"/>
      <c r="DJ837" s="240"/>
      <c r="DK837" s="240"/>
      <c r="DL837" s="240"/>
      <c r="DM837" s="240"/>
      <c r="DN837" s="240"/>
      <c r="DO837" s="240"/>
      <c r="DP837" s="240"/>
      <c r="DQ837" s="240"/>
      <c r="DR837" s="240"/>
      <c r="DS837" s="240"/>
      <c r="DT837" s="240"/>
      <c r="DU837" s="240"/>
      <c r="DV837" s="240"/>
      <c r="DW837" s="240"/>
      <c r="DX837" s="240"/>
      <c r="DY837" s="240"/>
      <c r="DZ837" s="240"/>
      <c r="EA837" s="240"/>
      <c r="EB837" s="240"/>
      <c r="EC837" s="240"/>
      <c r="ED837" s="240"/>
      <c r="EE837" s="240"/>
      <c r="EF837" s="240"/>
      <c r="EG837" s="240"/>
      <c r="EH837" s="240"/>
      <c r="EI837" s="240"/>
      <c r="EJ837" s="240"/>
      <c r="EK837" s="240"/>
      <c r="EL837" s="240"/>
      <c r="EM837" s="240"/>
      <c r="EN837" s="240"/>
      <c r="EO837" s="240"/>
      <c r="EP837" s="240"/>
      <c r="EQ837" s="240"/>
      <c r="ER837" s="240"/>
      <c r="ES837" s="240"/>
      <c r="ET837" s="240"/>
      <c r="EU837" s="240"/>
      <c r="EV837" s="240"/>
      <c r="EW837" s="240"/>
      <c r="EX837" s="240"/>
      <c r="EY837" s="240"/>
      <c r="EZ837" s="240"/>
      <c r="FA837" s="240"/>
      <c r="FB837" s="240"/>
      <c r="FC837" s="240"/>
      <c r="FD837" s="240"/>
      <c r="FE837" s="240"/>
      <c r="FF837" s="240"/>
      <c r="FG837" s="240"/>
      <c r="FH837" s="240"/>
      <c r="FI837" s="240"/>
      <c r="FJ837" s="240"/>
      <c r="FK837" s="240"/>
      <c r="FL837" s="240"/>
      <c r="FM837" s="240"/>
      <c r="FN837" s="240"/>
      <c r="FO837" s="240"/>
      <c r="FP837" s="240"/>
      <c r="FQ837" s="240"/>
      <c r="FR837" s="240"/>
      <c r="FS837" s="240"/>
      <c r="FT837" s="240"/>
      <c r="FU837" s="240"/>
      <c r="FV837" s="240"/>
    </row>
    <row r="838" spans="1:178" s="250" customFormat="1">
      <c r="A838" s="234"/>
      <c r="B838" s="234"/>
      <c r="C838" s="234"/>
      <c r="D838" s="234"/>
      <c r="E838" s="234"/>
      <c r="F838" s="234"/>
      <c r="G838" s="235"/>
      <c r="H838" s="236"/>
      <c r="AJ838" s="290"/>
      <c r="AK838" s="240"/>
      <c r="AL838" s="240"/>
      <c r="AM838" s="240"/>
      <c r="AN838" s="240"/>
      <c r="AO838" s="240"/>
      <c r="AP838" s="240"/>
      <c r="AQ838" s="240"/>
      <c r="AR838" s="240"/>
      <c r="AS838" s="240"/>
      <c r="AT838" s="240"/>
      <c r="AU838" s="240"/>
      <c r="AV838" s="240"/>
      <c r="AW838" s="240"/>
      <c r="AX838" s="240"/>
      <c r="AY838" s="240"/>
      <c r="AZ838" s="240"/>
      <c r="BA838" s="240"/>
      <c r="BB838" s="240"/>
      <c r="BC838" s="240"/>
      <c r="BD838" s="240"/>
      <c r="BE838" s="240"/>
      <c r="BF838" s="240"/>
      <c r="BG838" s="240"/>
      <c r="BH838" s="240"/>
      <c r="BI838" s="240"/>
      <c r="BJ838" s="240"/>
      <c r="BK838" s="240"/>
      <c r="BL838" s="240"/>
      <c r="BM838" s="240"/>
      <c r="BN838" s="240"/>
      <c r="BO838" s="240"/>
      <c r="BP838" s="240"/>
      <c r="BQ838" s="240"/>
      <c r="BR838" s="240"/>
      <c r="BS838" s="240"/>
      <c r="BT838" s="240"/>
      <c r="BU838" s="240"/>
      <c r="BV838" s="240"/>
      <c r="BW838" s="240"/>
      <c r="BX838" s="240"/>
      <c r="BY838" s="240"/>
      <c r="BZ838" s="240"/>
      <c r="CA838" s="240"/>
      <c r="CB838" s="240"/>
      <c r="CC838" s="240"/>
      <c r="CD838" s="240"/>
      <c r="CE838" s="240"/>
      <c r="CF838" s="240"/>
      <c r="CG838" s="240"/>
      <c r="CH838" s="240"/>
      <c r="CI838" s="240"/>
      <c r="CJ838" s="240"/>
      <c r="CK838" s="240"/>
      <c r="CL838" s="240"/>
      <c r="CM838" s="240"/>
      <c r="CN838" s="240"/>
      <c r="CO838" s="240"/>
      <c r="CP838" s="240"/>
      <c r="CQ838" s="240"/>
      <c r="CR838" s="240"/>
      <c r="CS838" s="240"/>
      <c r="CT838" s="240"/>
      <c r="CU838" s="240"/>
      <c r="CV838" s="240"/>
      <c r="CW838" s="240"/>
      <c r="CX838" s="240"/>
      <c r="CY838" s="240"/>
      <c r="CZ838" s="240"/>
      <c r="DA838" s="240"/>
      <c r="DB838" s="240"/>
      <c r="DC838" s="240"/>
      <c r="DD838" s="240"/>
      <c r="DE838" s="240"/>
      <c r="DF838" s="240"/>
      <c r="DG838" s="240"/>
      <c r="DH838" s="240"/>
      <c r="DI838" s="240"/>
      <c r="DJ838" s="240"/>
      <c r="DK838" s="240"/>
      <c r="DL838" s="240"/>
      <c r="DM838" s="240"/>
      <c r="DN838" s="240"/>
      <c r="DO838" s="240"/>
      <c r="DP838" s="240"/>
      <c r="DQ838" s="240"/>
      <c r="DR838" s="240"/>
      <c r="DS838" s="240"/>
      <c r="DT838" s="240"/>
      <c r="DU838" s="240"/>
      <c r="DV838" s="240"/>
      <c r="DW838" s="240"/>
      <c r="DX838" s="240"/>
      <c r="DY838" s="240"/>
      <c r="DZ838" s="240"/>
      <c r="EA838" s="240"/>
      <c r="EB838" s="240"/>
      <c r="EC838" s="240"/>
      <c r="ED838" s="240"/>
      <c r="EE838" s="240"/>
      <c r="EF838" s="240"/>
      <c r="EG838" s="240"/>
      <c r="EH838" s="240"/>
      <c r="EI838" s="240"/>
      <c r="EJ838" s="240"/>
      <c r="EK838" s="240"/>
      <c r="EL838" s="240"/>
      <c r="EM838" s="240"/>
      <c r="EN838" s="240"/>
      <c r="EO838" s="240"/>
      <c r="EP838" s="240"/>
      <c r="EQ838" s="240"/>
      <c r="ER838" s="240"/>
      <c r="ES838" s="240"/>
      <c r="ET838" s="240"/>
      <c r="EU838" s="240"/>
      <c r="EV838" s="240"/>
      <c r="EW838" s="240"/>
      <c r="EX838" s="240"/>
      <c r="EY838" s="240"/>
      <c r="EZ838" s="240"/>
      <c r="FA838" s="240"/>
      <c r="FB838" s="240"/>
      <c r="FC838" s="240"/>
      <c r="FD838" s="240"/>
      <c r="FE838" s="240"/>
      <c r="FF838" s="240"/>
      <c r="FG838" s="240"/>
      <c r="FH838" s="240"/>
      <c r="FI838" s="240"/>
      <c r="FJ838" s="240"/>
      <c r="FK838" s="240"/>
      <c r="FL838" s="240"/>
      <c r="FM838" s="240"/>
      <c r="FN838" s="240"/>
      <c r="FO838" s="240"/>
      <c r="FP838" s="240"/>
      <c r="FQ838" s="240"/>
      <c r="FR838" s="240"/>
      <c r="FS838" s="240"/>
      <c r="FT838" s="240"/>
      <c r="FU838" s="240"/>
      <c r="FV838" s="240"/>
    </row>
    <row r="839" spans="1:178" s="250" customFormat="1">
      <c r="A839" s="234"/>
      <c r="B839" s="234"/>
      <c r="C839" s="234"/>
      <c r="D839" s="234"/>
      <c r="E839" s="234"/>
      <c r="F839" s="234"/>
      <c r="G839" s="235"/>
      <c r="H839" s="236"/>
      <c r="AJ839" s="290"/>
      <c r="AK839" s="240"/>
      <c r="AL839" s="240"/>
      <c r="AM839" s="240"/>
      <c r="AN839" s="240"/>
      <c r="AO839" s="240"/>
      <c r="AP839" s="240"/>
      <c r="AQ839" s="240"/>
      <c r="AR839" s="240"/>
      <c r="AS839" s="240"/>
      <c r="AT839" s="240"/>
      <c r="AU839" s="240"/>
      <c r="AV839" s="240"/>
      <c r="AW839" s="240"/>
      <c r="AX839" s="240"/>
      <c r="AY839" s="240"/>
      <c r="AZ839" s="240"/>
      <c r="BA839" s="240"/>
      <c r="BB839" s="240"/>
      <c r="BC839" s="240"/>
      <c r="BD839" s="240"/>
      <c r="BE839" s="240"/>
      <c r="BF839" s="240"/>
      <c r="BG839" s="240"/>
      <c r="BH839" s="240"/>
      <c r="BI839" s="240"/>
      <c r="BJ839" s="240"/>
      <c r="BK839" s="240"/>
      <c r="BL839" s="240"/>
      <c r="BM839" s="240"/>
      <c r="BN839" s="240"/>
      <c r="BO839" s="240"/>
      <c r="BP839" s="240"/>
      <c r="BQ839" s="240"/>
      <c r="BR839" s="240"/>
      <c r="BS839" s="240"/>
      <c r="BT839" s="240"/>
      <c r="BU839" s="240"/>
      <c r="BV839" s="240"/>
      <c r="BW839" s="240"/>
      <c r="BX839" s="240"/>
      <c r="BY839" s="240"/>
      <c r="BZ839" s="240"/>
      <c r="CA839" s="240"/>
      <c r="CB839" s="240"/>
      <c r="CC839" s="240"/>
      <c r="CD839" s="240"/>
      <c r="CE839" s="240"/>
      <c r="CF839" s="240"/>
      <c r="CG839" s="240"/>
      <c r="CH839" s="240"/>
      <c r="CI839" s="240"/>
      <c r="CJ839" s="240"/>
      <c r="CK839" s="240"/>
      <c r="CL839" s="240"/>
      <c r="CM839" s="240"/>
      <c r="CN839" s="240"/>
      <c r="CO839" s="240"/>
      <c r="CP839" s="240"/>
      <c r="CQ839" s="240"/>
      <c r="CR839" s="240"/>
      <c r="CS839" s="240"/>
      <c r="CT839" s="240"/>
      <c r="CU839" s="240"/>
      <c r="CV839" s="240"/>
      <c r="CW839" s="240"/>
      <c r="CX839" s="240"/>
      <c r="CY839" s="240"/>
      <c r="CZ839" s="240"/>
      <c r="DA839" s="240"/>
      <c r="DB839" s="240"/>
      <c r="DC839" s="240"/>
      <c r="DD839" s="240"/>
      <c r="DE839" s="240"/>
      <c r="DF839" s="240"/>
      <c r="DG839" s="240"/>
      <c r="DH839" s="240"/>
      <c r="DI839" s="240"/>
      <c r="DJ839" s="240"/>
      <c r="DK839" s="240"/>
      <c r="DL839" s="240"/>
      <c r="DM839" s="240"/>
      <c r="DN839" s="240"/>
      <c r="DO839" s="240"/>
      <c r="DP839" s="240"/>
      <c r="DQ839" s="240"/>
      <c r="DR839" s="240"/>
      <c r="DS839" s="240"/>
      <c r="DT839" s="240"/>
      <c r="DU839" s="240"/>
      <c r="DV839" s="240"/>
      <c r="DW839" s="240"/>
      <c r="DX839" s="240"/>
      <c r="DY839" s="240"/>
      <c r="DZ839" s="240"/>
      <c r="EA839" s="240"/>
      <c r="EB839" s="240"/>
      <c r="EC839" s="240"/>
      <c r="ED839" s="240"/>
      <c r="EE839" s="240"/>
      <c r="EF839" s="240"/>
      <c r="EG839" s="240"/>
      <c r="EH839" s="240"/>
      <c r="EI839" s="240"/>
      <c r="EJ839" s="240"/>
      <c r="EK839" s="240"/>
      <c r="EL839" s="240"/>
      <c r="EM839" s="240"/>
      <c r="EN839" s="240"/>
      <c r="EO839" s="240"/>
      <c r="EP839" s="240"/>
      <c r="EQ839" s="240"/>
      <c r="ER839" s="240"/>
      <c r="ES839" s="240"/>
      <c r="ET839" s="240"/>
      <c r="EU839" s="240"/>
      <c r="EV839" s="240"/>
      <c r="EW839" s="240"/>
      <c r="EX839" s="240"/>
      <c r="EY839" s="240"/>
      <c r="EZ839" s="240"/>
      <c r="FA839" s="240"/>
      <c r="FB839" s="240"/>
      <c r="FC839" s="240"/>
      <c r="FD839" s="240"/>
      <c r="FE839" s="240"/>
      <c r="FF839" s="240"/>
      <c r="FG839" s="240"/>
      <c r="FH839" s="240"/>
      <c r="FI839" s="240"/>
      <c r="FJ839" s="240"/>
      <c r="FK839" s="240"/>
      <c r="FL839" s="240"/>
      <c r="FM839" s="240"/>
      <c r="FN839" s="240"/>
      <c r="FO839" s="240"/>
      <c r="FP839" s="240"/>
      <c r="FQ839" s="240"/>
      <c r="FR839" s="240"/>
      <c r="FS839" s="240"/>
      <c r="FT839" s="240"/>
      <c r="FU839" s="240"/>
      <c r="FV839" s="240"/>
    </row>
    <row r="840" spans="1:178" s="250" customFormat="1">
      <c r="A840" s="234"/>
      <c r="B840" s="234"/>
      <c r="C840" s="234"/>
      <c r="D840" s="234"/>
      <c r="E840" s="234"/>
      <c r="F840" s="234"/>
      <c r="G840" s="235"/>
      <c r="H840" s="236"/>
      <c r="AJ840" s="290"/>
      <c r="AK840" s="240"/>
      <c r="AL840" s="240"/>
      <c r="AM840" s="240"/>
      <c r="AN840" s="240"/>
      <c r="AO840" s="240"/>
      <c r="AP840" s="240"/>
      <c r="AQ840" s="240"/>
      <c r="AR840" s="240"/>
      <c r="AS840" s="240"/>
      <c r="AT840" s="240"/>
      <c r="AU840" s="240"/>
      <c r="AV840" s="240"/>
      <c r="AW840" s="240"/>
      <c r="AX840" s="240"/>
      <c r="AY840" s="240"/>
      <c r="AZ840" s="240"/>
      <c r="BA840" s="240"/>
      <c r="BB840" s="240"/>
      <c r="BC840" s="240"/>
      <c r="BD840" s="240"/>
      <c r="BE840" s="240"/>
      <c r="BF840" s="240"/>
      <c r="BG840" s="240"/>
      <c r="BH840" s="240"/>
      <c r="BI840" s="240"/>
      <c r="BJ840" s="240"/>
      <c r="BK840" s="240"/>
      <c r="BL840" s="240"/>
      <c r="BM840" s="240"/>
      <c r="BN840" s="240"/>
      <c r="BO840" s="240"/>
      <c r="BP840" s="240"/>
      <c r="BQ840" s="240"/>
      <c r="BR840" s="240"/>
      <c r="BS840" s="240"/>
      <c r="BT840" s="240"/>
      <c r="BU840" s="240"/>
      <c r="BV840" s="240"/>
      <c r="BW840" s="240"/>
      <c r="BX840" s="240"/>
      <c r="BY840" s="240"/>
      <c r="BZ840" s="240"/>
      <c r="CA840" s="240"/>
      <c r="CB840" s="240"/>
      <c r="CC840" s="240"/>
      <c r="CD840" s="240"/>
      <c r="CE840" s="240"/>
      <c r="CF840" s="240"/>
      <c r="CG840" s="240"/>
      <c r="CH840" s="240"/>
      <c r="CI840" s="240"/>
      <c r="CJ840" s="240"/>
      <c r="CK840" s="240"/>
      <c r="CL840" s="240"/>
      <c r="CM840" s="240"/>
      <c r="CN840" s="240"/>
      <c r="CO840" s="240"/>
      <c r="CP840" s="240"/>
      <c r="CQ840" s="240"/>
      <c r="CR840" s="240"/>
      <c r="CS840" s="240"/>
      <c r="CT840" s="240"/>
      <c r="CU840" s="240"/>
      <c r="CV840" s="240"/>
      <c r="CW840" s="240"/>
      <c r="CX840" s="240"/>
      <c r="CY840" s="240"/>
      <c r="CZ840" s="240"/>
      <c r="DA840" s="240"/>
      <c r="DB840" s="240"/>
      <c r="DC840" s="240"/>
      <c r="DD840" s="240"/>
      <c r="DE840" s="240"/>
      <c r="DF840" s="240"/>
      <c r="DG840" s="240"/>
      <c r="DH840" s="240"/>
      <c r="DI840" s="240"/>
      <c r="DJ840" s="240"/>
      <c r="DK840" s="240"/>
      <c r="DL840" s="240"/>
      <c r="DM840" s="240"/>
      <c r="DN840" s="240"/>
      <c r="DO840" s="240"/>
      <c r="DP840" s="240"/>
      <c r="DQ840" s="240"/>
      <c r="DR840" s="240"/>
      <c r="DS840" s="240"/>
      <c r="DT840" s="240"/>
      <c r="DU840" s="240"/>
      <c r="DV840" s="240"/>
      <c r="DW840" s="240"/>
      <c r="DX840" s="240"/>
      <c r="DY840" s="240"/>
      <c r="DZ840" s="240"/>
      <c r="EA840" s="240"/>
      <c r="EB840" s="240"/>
      <c r="EC840" s="240"/>
      <c r="ED840" s="240"/>
      <c r="EE840" s="240"/>
      <c r="EF840" s="240"/>
      <c r="EG840" s="240"/>
      <c r="EH840" s="240"/>
      <c r="EI840" s="240"/>
      <c r="EJ840" s="240"/>
      <c r="EK840" s="240"/>
      <c r="EL840" s="240"/>
      <c r="EM840" s="240"/>
      <c r="EN840" s="240"/>
      <c r="EO840" s="240"/>
      <c r="EP840" s="240"/>
      <c r="EQ840" s="240"/>
      <c r="ER840" s="240"/>
      <c r="ES840" s="240"/>
      <c r="ET840" s="240"/>
      <c r="EU840" s="240"/>
      <c r="EV840" s="240"/>
      <c r="EW840" s="240"/>
      <c r="EX840" s="240"/>
      <c r="EY840" s="240"/>
      <c r="EZ840" s="240"/>
      <c r="FA840" s="240"/>
      <c r="FB840" s="240"/>
      <c r="FC840" s="240"/>
      <c r="FD840" s="240"/>
      <c r="FE840" s="240"/>
      <c r="FF840" s="240"/>
      <c r="FG840" s="240"/>
      <c r="FH840" s="240"/>
      <c r="FI840" s="240"/>
      <c r="FJ840" s="240"/>
      <c r="FK840" s="240"/>
      <c r="FL840" s="240"/>
      <c r="FM840" s="240"/>
      <c r="FN840" s="240"/>
      <c r="FO840" s="240"/>
      <c r="FP840" s="240"/>
      <c r="FQ840" s="240"/>
      <c r="FR840" s="240"/>
      <c r="FS840" s="240"/>
      <c r="FT840" s="240"/>
      <c r="FU840" s="240"/>
      <c r="FV840" s="240"/>
    </row>
    <row r="841" spans="1:178" s="250" customFormat="1">
      <c r="A841" s="234"/>
      <c r="B841" s="234"/>
      <c r="C841" s="234"/>
      <c r="D841" s="234"/>
      <c r="E841" s="234"/>
      <c r="F841" s="234"/>
      <c r="G841" s="235"/>
      <c r="H841" s="236"/>
      <c r="AJ841" s="290"/>
      <c r="AK841" s="240"/>
      <c r="AL841" s="240"/>
      <c r="AM841" s="240"/>
      <c r="AN841" s="240"/>
      <c r="AO841" s="240"/>
      <c r="AP841" s="240"/>
      <c r="AQ841" s="240"/>
      <c r="AR841" s="240"/>
      <c r="AS841" s="240"/>
      <c r="AT841" s="240"/>
      <c r="AU841" s="240"/>
      <c r="AV841" s="240"/>
      <c r="AW841" s="240"/>
      <c r="AX841" s="240"/>
      <c r="AY841" s="240"/>
      <c r="AZ841" s="240"/>
      <c r="BA841" s="240"/>
      <c r="BB841" s="240"/>
      <c r="BC841" s="240"/>
      <c r="BD841" s="240"/>
      <c r="BE841" s="240"/>
      <c r="BF841" s="240"/>
      <c r="BG841" s="240"/>
      <c r="BH841" s="240"/>
      <c r="BI841" s="240"/>
      <c r="BJ841" s="240"/>
      <c r="BK841" s="240"/>
      <c r="BL841" s="240"/>
      <c r="BM841" s="240"/>
      <c r="BN841" s="240"/>
      <c r="BO841" s="240"/>
      <c r="BP841" s="240"/>
      <c r="BQ841" s="240"/>
      <c r="BR841" s="240"/>
      <c r="BS841" s="240"/>
      <c r="BT841" s="240"/>
      <c r="BU841" s="240"/>
      <c r="BV841" s="240"/>
      <c r="BW841" s="240"/>
      <c r="BX841" s="240"/>
      <c r="BY841" s="240"/>
      <c r="BZ841" s="240"/>
      <c r="CA841" s="240"/>
      <c r="CB841" s="240"/>
      <c r="CC841" s="240"/>
      <c r="CD841" s="240"/>
      <c r="CE841" s="240"/>
      <c r="CF841" s="240"/>
      <c r="CG841" s="240"/>
      <c r="CH841" s="240"/>
      <c r="CI841" s="240"/>
      <c r="CJ841" s="240"/>
      <c r="CK841" s="240"/>
      <c r="CL841" s="240"/>
      <c r="CM841" s="240"/>
      <c r="CN841" s="240"/>
      <c r="CO841" s="240"/>
      <c r="CP841" s="240"/>
      <c r="CQ841" s="240"/>
      <c r="CR841" s="240"/>
      <c r="CS841" s="240"/>
      <c r="CT841" s="240"/>
      <c r="CU841" s="240"/>
      <c r="CV841" s="240"/>
      <c r="CW841" s="240"/>
      <c r="CX841" s="240"/>
      <c r="CY841" s="240"/>
      <c r="CZ841" s="240"/>
      <c r="DA841" s="240"/>
      <c r="DB841" s="240"/>
      <c r="DC841" s="240"/>
      <c r="DD841" s="240"/>
      <c r="DE841" s="240"/>
      <c r="DF841" s="240"/>
      <c r="DG841" s="240"/>
      <c r="DH841" s="240"/>
      <c r="DI841" s="240"/>
      <c r="DJ841" s="240"/>
      <c r="DK841" s="240"/>
      <c r="DL841" s="240"/>
      <c r="DM841" s="240"/>
      <c r="DN841" s="240"/>
      <c r="DO841" s="240"/>
      <c r="DP841" s="240"/>
      <c r="DQ841" s="240"/>
      <c r="DR841" s="240"/>
      <c r="DS841" s="240"/>
      <c r="DT841" s="240"/>
      <c r="DU841" s="240"/>
      <c r="DV841" s="240"/>
      <c r="DW841" s="240"/>
      <c r="DX841" s="240"/>
      <c r="DY841" s="240"/>
      <c r="DZ841" s="240"/>
      <c r="EA841" s="240"/>
      <c r="EB841" s="240"/>
      <c r="EC841" s="240"/>
      <c r="ED841" s="240"/>
      <c r="EE841" s="240"/>
      <c r="EF841" s="240"/>
      <c r="EG841" s="240"/>
      <c r="EH841" s="240"/>
      <c r="EI841" s="240"/>
      <c r="EJ841" s="240"/>
      <c r="EK841" s="240"/>
      <c r="EL841" s="240"/>
      <c r="EM841" s="240"/>
      <c r="EN841" s="240"/>
      <c r="EO841" s="240"/>
      <c r="EP841" s="240"/>
      <c r="EQ841" s="240"/>
      <c r="ER841" s="240"/>
      <c r="ES841" s="240"/>
      <c r="ET841" s="240"/>
      <c r="EU841" s="240"/>
      <c r="EV841" s="240"/>
      <c r="EW841" s="240"/>
      <c r="EX841" s="240"/>
      <c r="EY841" s="240"/>
      <c r="EZ841" s="240"/>
      <c r="FA841" s="240"/>
      <c r="FB841" s="240"/>
      <c r="FC841" s="240"/>
      <c r="FD841" s="240"/>
      <c r="FE841" s="240"/>
      <c r="FF841" s="240"/>
      <c r="FG841" s="240"/>
      <c r="FH841" s="240"/>
      <c r="FI841" s="240"/>
      <c r="FJ841" s="240"/>
      <c r="FK841" s="240"/>
      <c r="FL841" s="240"/>
      <c r="FM841" s="240"/>
      <c r="FN841" s="240"/>
      <c r="FO841" s="240"/>
      <c r="FP841" s="240"/>
      <c r="FQ841" s="240"/>
      <c r="FR841" s="240"/>
      <c r="FS841" s="240"/>
      <c r="FT841" s="240"/>
      <c r="FU841" s="240"/>
      <c r="FV841" s="240"/>
    </row>
    <row r="842" spans="1:178" s="250" customFormat="1">
      <c r="A842" s="234"/>
      <c r="B842" s="234"/>
      <c r="C842" s="234"/>
      <c r="D842" s="234"/>
      <c r="E842" s="234"/>
      <c r="F842" s="234"/>
      <c r="G842" s="235"/>
      <c r="H842" s="236"/>
      <c r="AJ842" s="290"/>
      <c r="AK842" s="240"/>
      <c r="AL842" s="240"/>
      <c r="AM842" s="240"/>
      <c r="AN842" s="240"/>
      <c r="AO842" s="240"/>
      <c r="AP842" s="240"/>
      <c r="AQ842" s="240"/>
      <c r="AR842" s="240"/>
      <c r="AS842" s="240"/>
      <c r="AT842" s="240"/>
      <c r="AU842" s="240"/>
      <c r="AV842" s="240"/>
      <c r="AW842" s="240"/>
      <c r="AX842" s="240"/>
      <c r="AY842" s="240"/>
      <c r="AZ842" s="240"/>
      <c r="BA842" s="240"/>
      <c r="BB842" s="240"/>
      <c r="BC842" s="240"/>
      <c r="BD842" s="240"/>
      <c r="BE842" s="240"/>
      <c r="BF842" s="240"/>
      <c r="BG842" s="240"/>
      <c r="BH842" s="240"/>
      <c r="BI842" s="240"/>
      <c r="BJ842" s="240"/>
      <c r="BK842" s="240"/>
      <c r="BL842" s="240"/>
      <c r="BM842" s="240"/>
      <c r="BN842" s="240"/>
      <c r="BO842" s="240"/>
      <c r="BP842" s="240"/>
      <c r="BQ842" s="240"/>
      <c r="BR842" s="240"/>
      <c r="BS842" s="240"/>
      <c r="BT842" s="240"/>
      <c r="BU842" s="240"/>
      <c r="BV842" s="240"/>
      <c r="BW842" s="240"/>
      <c r="BX842" s="240"/>
      <c r="BY842" s="240"/>
      <c r="BZ842" s="240"/>
      <c r="CA842" s="240"/>
      <c r="CB842" s="240"/>
      <c r="CC842" s="240"/>
      <c r="CD842" s="240"/>
      <c r="CE842" s="240"/>
      <c r="CF842" s="240"/>
      <c r="CG842" s="240"/>
      <c r="CH842" s="240"/>
      <c r="CI842" s="240"/>
      <c r="CJ842" s="240"/>
      <c r="CK842" s="240"/>
      <c r="CL842" s="240"/>
      <c r="CM842" s="240"/>
      <c r="CN842" s="240"/>
      <c r="CO842" s="240"/>
      <c r="CP842" s="240"/>
      <c r="CQ842" s="240"/>
      <c r="CR842" s="240"/>
      <c r="CS842" s="240"/>
      <c r="CT842" s="240"/>
      <c r="CU842" s="240"/>
      <c r="CV842" s="240"/>
      <c r="CW842" s="240"/>
      <c r="CX842" s="240"/>
      <c r="CY842" s="240"/>
      <c r="CZ842" s="240"/>
      <c r="DA842" s="240"/>
      <c r="DB842" s="240"/>
      <c r="DC842" s="240"/>
      <c r="DD842" s="240"/>
      <c r="DE842" s="240"/>
      <c r="DF842" s="240"/>
      <c r="DG842" s="240"/>
      <c r="DH842" s="240"/>
      <c r="DI842" s="240"/>
      <c r="DJ842" s="240"/>
      <c r="DK842" s="240"/>
      <c r="DL842" s="240"/>
      <c r="DM842" s="240"/>
      <c r="DN842" s="240"/>
      <c r="DO842" s="240"/>
      <c r="DP842" s="240"/>
      <c r="DQ842" s="240"/>
      <c r="DR842" s="240"/>
      <c r="DS842" s="240"/>
      <c r="DT842" s="240"/>
      <c r="DU842" s="240"/>
      <c r="DV842" s="240"/>
      <c r="DW842" s="240"/>
      <c r="DX842" s="240"/>
      <c r="DY842" s="240"/>
      <c r="DZ842" s="240"/>
      <c r="EA842" s="240"/>
      <c r="EB842" s="240"/>
      <c r="EC842" s="240"/>
      <c r="ED842" s="240"/>
      <c r="EE842" s="240"/>
      <c r="EF842" s="240"/>
      <c r="EG842" s="240"/>
      <c r="EH842" s="240"/>
      <c r="EI842" s="240"/>
      <c r="EJ842" s="240"/>
      <c r="EK842" s="240"/>
      <c r="EL842" s="240"/>
      <c r="EM842" s="240"/>
      <c r="EN842" s="240"/>
      <c r="EO842" s="240"/>
      <c r="EP842" s="240"/>
      <c r="EQ842" s="240"/>
      <c r="ER842" s="240"/>
      <c r="ES842" s="240"/>
      <c r="ET842" s="240"/>
      <c r="EU842" s="240"/>
      <c r="EV842" s="240"/>
      <c r="EW842" s="240"/>
      <c r="EX842" s="240"/>
      <c r="EY842" s="240"/>
      <c r="EZ842" s="240"/>
      <c r="FA842" s="240"/>
      <c r="FB842" s="240"/>
      <c r="FC842" s="240"/>
      <c r="FD842" s="240"/>
      <c r="FE842" s="240"/>
      <c r="FF842" s="240"/>
      <c r="FG842" s="240"/>
      <c r="FH842" s="240"/>
      <c r="FI842" s="240"/>
      <c r="FJ842" s="240"/>
      <c r="FK842" s="240"/>
      <c r="FL842" s="240"/>
      <c r="FM842" s="240"/>
      <c r="FN842" s="240"/>
      <c r="FO842" s="240"/>
      <c r="FP842" s="240"/>
      <c r="FQ842" s="240"/>
      <c r="FR842" s="240"/>
      <c r="FS842" s="240"/>
      <c r="FT842" s="240"/>
      <c r="FU842" s="240"/>
      <c r="FV842" s="240"/>
    </row>
    <row r="843" spans="1:178" s="250" customFormat="1">
      <c r="A843" s="234"/>
      <c r="B843" s="234"/>
      <c r="C843" s="234"/>
      <c r="D843" s="234"/>
      <c r="E843" s="234"/>
      <c r="F843" s="234"/>
      <c r="G843" s="235"/>
      <c r="H843" s="236"/>
      <c r="AJ843" s="290"/>
      <c r="AK843" s="240"/>
      <c r="AL843" s="240"/>
      <c r="AM843" s="240"/>
      <c r="AN843" s="240"/>
      <c r="AO843" s="240"/>
      <c r="AP843" s="240"/>
      <c r="AQ843" s="240"/>
      <c r="AR843" s="240"/>
      <c r="AS843" s="240"/>
      <c r="AT843" s="240"/>
      <c r="AU843" s="240"/>
      <c r="AV843" s="240"/>
      <c r="AW843" s="240"/>
      <c r="AX843" s="240"/>
      <c r="AY843" s="240"/>
      <c r="AZ843" s="240"/>
      <c r="BA843" s="240"/>
      <c r="BB843" s="240"/>
      <c r="BC843" s="240"/>
      <c r="BD843" s="240"/>
      <c r="BE843" s="240"/>
      <c r="BF843" s="240"/>
      <c r="BG843" s="240"/>
      <c r="BH843" s="240"/>
      <c r="BI843" s="240"/>
      <c r="BJ843" s="240"/>
      <c r="BK843" s="240"/>
      <c r="BL843" s="240"/>
      <c r="BM843" s="240"/>
      <c r="BN843" s="240"/>
      <c r="BO843" s="240"/>
      <c r="BP843" s="240"/>
      <c r="BQ843" s="240"/>
      <c r="BR843" s="240"/>
      <c r="BS843" s="240"/>
      <c r="BT843" s="240"/>
      <c r="BU843" s="240"/>
      <c r="BV843" s="240"/>
      <c r="BW843" s="240"/>
      <c r="BX843" s="240"/>
      <c r="BY843" s="240"/>
      <c r="BZ843" s="240"/>
      <c r="CA843" s="240"/>
      <c r="CB843" s="240"/>
      <c r="CC843" s="240"/>
      <c r="CD843" s="240"/>
      <c r="CE843" s="240"/>
      <c r="CF843" s="240"/>
      <c r="CG843" s="240"/>
      <c r="CH843" s="240"/>
      <c r="CI843" s="240"/>
      <c r="CJ843" s="240"/>
      <c r="CK843" s="240"/>
      <c r="CL843" s="240"/>
      <c r="CM843" s="240"/>
      <c r="CN843" s="240"/>
      <c r="CO843" s="240"/>
      <c r="CP843" s="240"/>
      <c r="CQ843" s="240"/>
      <c r="CR843" s="240"/>
      <c r="CS843" s="240"/>
      <c r="CT843" s="240"/>
      <c r="CU843" s="240"/>
      <c r="CV843" s="240"/>
      <c r="CW843" s="240"/>
      <c r="CX843" s="240"/>
      <c r="CY843" s="240"/>
      <c r="CZ843" s="240"/>
      <c r="DA843" s="240"/>
      <c r="DB843" s="240"/>
      <c r="DC843" s="240"/>
      <c r="DD843" s="240"/>
      <c r="DE843" s="240"/>
      <c r="DF843" s="240"/>
      <c r="DG843" s="240"/>
      <c r="DH843" s="240"/>
      <c r="DI843" s="240"/>
      <c r="DJ843" s="240"/>
      <c r="DK843" s="240"/>
      <c r="DL843" s="240"/>
      <c r="DM843" s="240"/>
      <c r="DN843" s="240"/>
      <c r="DO843" s="240"/>
      <c r="DP843" s="240"/>
      <c r="DQ843" s="240"/>
      <c r="DR843" s="240"/>
      <c r="DS843" s="240"/>
      <c r="DT843" s="240"/>
      <c r="DU843" s="240"/>
      <c r="DV843" s="240"/>
      <c r="DW843" s="240"/>
      <c r="DX843" s="240"/>
      <c r="DY843" s="240"/>
      <c r="DZ843" s="240"/>
      <c r="EA843" s="240"/>
      <c r="EB843" s="240"/>
      <c r="EC843" s="240"/>
      <c r="ED843" s="240"/>
      <c r="EE843" s="240"/>
      <c r="EF843" s="240"/>
      <c r="EG843" s="240"/>
      <c r="EH843" s="240"/>
      <c r="EI843" s="240"/>
      <c r="EJ843" s="240"/>
      <c r="EK843" s="240"/>
      <c r="EL843" s="240"/>
      <c r="EM843" s="240"/>
      <c r="EN843" s="240"/>
      <c r="EO843" s="240"/>
      <c r="EP843" s="240"/>
      <c r="EQ843" s="240"/>
      <c r="ER843" s="240"/>
      <c r="ES843" s="240"/>
      <c r="ET843" s="240"/>
      <c r="EU843" s="240"/>
      <c r="EV843" s="240"/>
      <c r="EW843" s="240"/>
      <c r="EX843" s="240"/>
      <c r="EY843" s="240"/>
      <c r="EZ843" s="240"/>
      <c r="FA843" s="240"/>
      <c r="FB843" s="240"/>
      <c r="FC843" s="240"/>
      <c r="FD843" s="240"/>
      <c r="FE843" s="240"/>
      <c r="FF843" s="240"/>
      <c r="FG843" s="240"/>
      <c r="FH843" s="240"/>
      <c r="FI843" s="240"/>
      <c r="FJ843" s="240"/>
      <c r="FK843" s="240"/>
      <c r="FL843" s="240"/>
      <c r="FM843" s="240"/>
      <c r="FN843" s="240"/>
      <c r="FO843" s="240"/>
      <c r="FP843" s="240"/>
      <c r="FQ843" s="240"/>
      <c r="FR843" s="240"/>
      <c r="FS843" s="240"/>
      <c r="FT843" s="240"/>
      <c r="FU843" s="240"/>
      <c r="FV843" s="240"/>
    </row>
    <row r="844" spans="1:178" s="250" customFormat="1">
      <c r="A844" s="234"/>
      <c r="B844" s="234"/>
      <c r="C844" s="234"/>
      <c r="D844" s="234"/>
      <c r="E844" s="234"/>
      <c r="F844" s="234"/>
      <c r="G844" s="235"/>
      <c r="H844" s="236"/>
      <c r="AJ844" s="290"/>
      <c r="AK844" s="240"/>
      <c r="AL844" s="240"/>
      <c r="AM844" s="240"/>
      <c r="AN844" s="240"/>
      <c r="AO844" s="240"/>
      <c r="AP844" s="240"/>
      <c r="AQ844" s="240"/>
      <c r="AR844" s="240"/>
      <c r="AS844" s="240"/>
      <c r="AT844" s="240"/>
      <c r="AU844" s="240"/>
      <c r="AV844" s="240"/>
      <c r="AW844" s="240"/>
      <c r="AX844" s="240"/>
      <c r="AY844" s="240"/>
      <c r="AZ844" s="240"/>
      <c r="BA844" s="240"/>
      <c r="BB844" s="240"/>
      <c r="BC844" s="240"/>
      <c r="BD844" s="240"/>
      <c r="BE844" s="240"/>
      <c r="BF844" s="240"/>
      <c r="BG844" s="240"/>
      <c r="BH844" s="240"/>
      <c r="BI844" s="240"/>
      <c r="BJ844" s="240"/>
      <c r="BK844" s="240"/>
      <c r="BL844" s="240"/>
      <c r="BM844" s="240"/>
      <c r="BN844" s="240"/>
      <c r="BO844" s="240"/>
      <c r="BP844" s="240"/>
      <c r="BQ844" s="240"/>
      <c r="BR844" s="240"/>
      <c r="BS844" s="240"/>
      <c r="BT844" s="240"/>
      <c r="BU844" s="240"/>
      <c r="BV844" s="240"/>
      <c r="BW844" s="240"/>
      <c r="BX844" s="240"/>
      <c r="BY844" s="240"/>
      <c r="BZ844" s="240"/>
      <c r="CA844" s="240"/>
      <c r="CB844" s="240"/>
      <c r="CC844" s="240"/>
      <c r="CD844" s="240"/>
      <c r="CE844" s="240"/>
      <c r="CF844" s="240"/>
      <c r="CG844" s="240"/>
      <c r="CH844" s="240"/>
      <c r="CI844" s="240"/>
      <c r="CJ844" s="240"/>
      <c r="CK844" s="240"/>
      <c r="CL844" s="240"/>
      <c r="CM844" s="240"/>
      <c r="CN844" s="240"/>
      <c r="CO844" s="240"/>
      <c r="CP844" s="240"/>
      <c r="CQ844" s="240"/>
      <c r="CR844" s="240"/>
      <c r="CS844" s="240"/>
      <c r="CT844" s="240"/>
      <c r="CU844" s="240"/>
      <c r="CV844" s="240"/>
      <c r="CW844" s="240"/>
      <c r="CX844" s="240"/>
      <c r="CY844" s="240"/>
      <c r="CZ844" s="240"/>
      <c r="DA844" s="240"/>
      <c r="DB844" s="240"/>
      <c r="DC844" s="240"/>
      <c r="DD844" s="240"/>
      <c r="DE844" s="240"/>
      <c r="DF844" s="240"/>
      <c r="DG844" s="240"/>
      <c r="DH844" s="240"/>
      <c r="DI844" s="240"/>
      <c r="DJ844" s="240"/>
      <c r="DK844" s="240"/>
      <c r="DL844" s="240"/>
      <c r="DM844" s="240"/>
      <c r="DN844" s="240"/>
      <c r="DO844" s="240"/>
      <c r="DP844" s="240"/>
      <c r="DQ844" s="240"/>
      <c r="DR844" s="240"/>
      <c r="DS844" s="240"/>
      <c r="DT844" s="240"/>
      <c r="DU844" s="240"/>
      <c r="DV844" s="240"/>
      <c r="DW844" s="240"/>
      <c r="DX844" s="240"/>
      <c r="DY844" s="240"/>
      <c r="DZ844" s="240"/>
      <c r="EA844" s="240"/>
      <c r="EB844" s="240"/>
      <c r="EC844" s="240"/>
      <c r="ED844" s="240"/>
      <c r="EE844" s="240"/>
      <c r="EF844" s="240"/>
      <c r="EG844" s="240"/>
      <c r="EH844" s="240"/>
      <c r="EI844" s="240"/>
      <c r="EJ844" s="240"/>
      <c r="EK844" s="240"/>
      <c r="EL844" s="240"/>
      <c r="EM844" s="240"/>
      <c r="EN844" s="240"/>
      <c r="EO844" s="240"/>
      <c r="EP844" s="240"/>
      <c r="EQ844" s="240"/>
      <c r="ER844" s="240"/>
      <c r="ES844" s="240"/>
      <c r="ET844" s="240"/>
      <c r="EU844" s="240"/>
      <c r="EV844" s="240"/>
      <c r="EW844" s="240"/>
      <c r="EX844" s="240"/>
      <c r="EY844" s="240"/>
      <c r="EZ844" s="240"/>
      <c r="FA844" s="240"/>
      <c r="FB844" s="240"/>
      <c r="FC844" s="240"/>
      <c r="FD844" s="240"/>
      <c r="FE844" s="240"/>
      <c r="FF844" s="240"/>
      <c r="FG844" s="240"/>
      <c r="FH844" s="240"/>
      <c r="FI844" s="240"/>
      <c r="FJ844" s="240"/>
      <c r="FK844" s="240"/>
      <c r="FL844" s="240"/>
      <c r="FM844" s="240"/>
      <c r="FN844" s="240"/>
      <c r="FO844" s="240"/>
      <c r="FP844" s="240"/>
      <c r="FQ844" s="240"/>
      <c r="FR844" s="240"/>
      <c r="FS844" s="240"/>
      <c r="FT844" s="240"/>
      <c r="FU844" s="240"/>
      <c r="FV844" s="240"/>
    </row>
    <row r="845" spans="1:178" s="250" customFormat="1">
      <c r="A845" s="234"/>
      <c r="B845" s="234"/>
      <c r="C845" s="234"/>
      <c r="D845" s="234"/>
      <c r="E845" s="234"/>
      <c r="F845" s="234"/>
      <c r="G845" s="235"/>
      <c r="H845" s="236"/>
      <c r="AJ845" s="290"/>
      <c r="AK845" s="240"/>
      <c r="AL845" s="240"/>
      <c r="AM845" s="240"/>
      <c r="AN845" s="240"/>
      <c r="AO845" s="240"/>
      <c r="AP845" s="240"/>
      <c r="AQ845" s="240"/>
      <c r="AR845" s="240"/>
      <c r="AS845" s="240"/>
      <c r="AT845" s="240"/>
      <c r="AU845" s="240"/>
      <c r="AV845" s="240"/>
      <c r="AW845" s="240"/>
      <c r="AX845" s="240"/>
      <c r="AY845" s="240"/>
      <c r="AZ845" s="240"/>
      <c r="BA845" s="240"/>
      <c r="BB845" s="240"/>
      <c r="BC845" s="240"/>
      <c r="BD845" s="240"/>
      <c r="BE845" s="240"/>
      <c r="BF845" s="240"/>
      <c r="BG845" s="240"/>
      <c r="BH845" s="240"/>
      <c r="BI845" s="240"/>
      <c r="BJ845" s="240"/>
      <c r="BK845" s="240"/>
      <c r="BL845" s="240"/>
      <c r="BM845" s="240"/>
      <c r="BN845" s="240"/>
      <c r="BO845" s="240"/>
      <c r="BP845" s="240"/>
      <c r="BQ845" s="240"/>
      <c r="BR845" s="240"/>
      <c r="BS845" s="240"/>
      <c r="BT845" s="240"/>
      <c r="BU845" s="240"/>
      <c r="BV845" s="240"/>
      <c r="BW845" s="240"/>
      <c r="BX845" s="240"/>
      <c r="BY845" s="240"/>
      <c r="BZ845" s="240"/>
      <c r="CA845" s="240"/>
      <c r="CB845" s="240"/>
      <c r="CC845" s="240"/>
      <c r="CD845" s="240"/>
      <c r="CE845" s="240"/>
      <c r="CF845" s="240"/>
      <c r="CG845" s="240"/>
      <c r="CH845" s="240"/>
      <c r="CI845" s="240"/>
      <c r="CJ845" s="240"/>
      <c r="CK845" s="240"/>
      <c r="CL845" s="240"/>
      <c r="CM845" s="240"/>
      <c r="CN845" s="240"/>
      <c r="CO845" s="240"/>
      <c r="CP845" s="240"/>
      <c r="CQ845" s="240"/>
      <c r="CR845" s="240"/>
      <c r="CS845" s="240"/>
      <c r="CT845" s="240"/>
      <c r="CU845" s="240"/>
      <c r="CV845" s="240"/>
      <c r="CW845" s="240"/>
      <c r="CX845" s="240"/>
      <c r="CY845" s="240"/>
      <c r="CZ845" s="240"/>
      <c r="DA845" s="240"/>
      <c r="DB845" s="240"/>
      <c r="DC845" s="240"/>
      <c r="DD845" s="240"/>
      <c r="DE845" s="240"/>
      <c r="DF845" s="240"/>
      <c r="DG845" s="240"/>
      <c r="DH845" s="240"/>
      <c r="DI845" s="240"/>
      <c r="DJ845" s="240"/>
      <c r="DK845" s="240"/>
      <c r="DL845" s="240"/>
      <c r="DM845" s="240"/>
      <c r="DN845" s="240"/>
      <c r="DO845" s="240"/>
      <c r="DP845" s="240"/>
      <c r="DQ845" s="240"/>
      <c r="DR845" s="240"/>
      <c r="DS845" s="240"/>
      <c r="DT845" s="240"/>
      <c r="DU845" s="240"/>
      <c r="DV845" s="240"/>
      <c r="DW845" s="240"/>
      <c r="DX845" s="240"/>
      <c r="DY845" s="240"/>
      <c r="DZ845" s="240"/>
      <c r="EA845" s="240"/>
      <c r="EB845" s="240"/>
      <c r="EC845" s="240"/>
      <c r="ED845" s="240"/>
      <c r="EE845" s="240"/>
      <c r="EF845" s="240"/>
      <c r="EG845" s="240"/>
      <c r="EH845" s="240"/>
      <c r="EI845" s="240"/>
      <c r="EJ845" s="240"/>
      <c r="EK845" s="240"/>
      <c r="EL845" s="240"/>
      <c r="EM845" s="240"/>
      <c r="EN845" s="240"/>
      <c r="EO845" s="240"/>
      <c r="EP845" s="240"/>
      <c r="EQ845" s="240"/>
      <c r="ER845" s="240"/>
      <c r="ES845" s="240"/>
      <c r="ET845" s="240"/>
      <c r="EU845" s="240"/>
      <c r="EV845" s="240"/>
      <c r="EW845" s="240"/>
      <c r="EX845" s="240"/>
      <c r="EY845" s="240"/>
      <c r="EZ845" s="240"/>
      <c r="FA845" s="240"/>
      <c r="FB845" s="240"/>
      <c r="FC845" s="240"/>
      <c r="FD845" s="240"/>
      <c r="FE845" s="240"/>
      <c r="FF845" s="240"/>
      <c r="FG845" s="240"/>
      <c r="FH845" s="240"/>
      <c r="FI845" s="240"/>
      <c r="FJ845" s="240"/>
      <c r="FK845" s="240"/>
      <c r="FL845" s="240"/>
      <c r="FM845" s="240"/>
      <c r="FN845" s="240"/>
      <c r="FO845" s="240"/>
      <c r="FP845" s="240"/>
      <c r="FQ845" s="240"/>
      <c r="FR845" s="240"/>
      <c r="FS845" s="240"/>
      <c r="FT845" s="240"/>
      <c r="FU845" s="240"/>
      <c r="FV845" s="240"/>
    </row>
    <row r="846" spans="1:178" s="250" customFormat="1">
      <c r="A846" s="234"/>
      <c r="B846" s="234"/>
      <c r="C846" s="234"/>
      <c r="D846" s="234"/>
      <c r="E846" s="234"/>
      <c r="F846" s="234"/>
      <c r="G846" s="235"/>
      <c r="H846" s="236"/>
      <c r="AJ846" s="290"/>
      <c r="AK846" s="240"/>
      <c r="AL846" s="240"/>
      <c r="AM846" s="240"/>
      <c r="AN846" s="240"/>
      <c r="AO846" s="240"/>
      <c r="AP846" s="240"/>
      <c r="AQ846" s="240"/>
      <c r="AR846" s="240"/>
      <c r="AS846" s="240"/>
      <c r="AT846" s="240"/>
      <c r="AU846" s="240"/>
      <c r="AV846" s="240"/>
      <c r="AW846" s="240"/>
      <c r="AX846" s="240"/>
      <c r="AY846" s="240"/>
      <c r="AZ846" s="240"/>
      <c r="BA846" s="240"/>
      <c r="BB846" s="240"/>
      <c r="BC846" s="240"/>
      <c r="BD846" s="240"/>
      <c r="BE846" s="240"/>
      <c r="BF846" s="240"/>
      <c r="BG846" s="240"/>
      <c r="BH846" s="240"/>
      <c r="BI846" s="240"/>
      <c r="BJ846" s="240"/>
      <c r="BK846" s="240"/>
      <c r="BL846" s="240"/>
      <c r="BM846" s="240"/>
      <c r="BN846" s="240"/>
      <c r="BO846" s="240"/>
      <c r="BP846" s="240"/>
      <c r="BQ846" s="240"/>
      <c r="BR846" s="240"/>
      <c r="BS846" s="240"/>
      <c r="BT846" s="240"/>
      <c r="BU846" s="240"/>
      <c r="BV846" s="240"/>
      <c r="BW846" s="240"/>
      <c r="BX846" s="240"/>
      <c r="BY846" s="240"/>
      <c r="BZ846" s="240"/>
      <c r="CA846" s="240"/>
      <c r="CB846" s="240"/>
      <c r="CC846" s="240"/>
      <c r="CD846" s="240"/>
      <c r="CE846" s="240"/>
      <c r="CF846" s="240"/>
      <c r="CG846" s="240"/>
      <c r="CH846" s="240"/>
      <c r="CI846" s="240"/>
      <c r="CJ846" s="240"/>
      <c r="CK846" s="240"/>
      <c r="CL846" s="240"/>
      <c r="CM846" s="240"/>
      <c r="CN846" s="240"/>
      <c r="CO846" s="240"/>
      <c r="CP846" s="240"/>
      <c r="CQ846" s="240"/>
      <c r="CR846" s="240"/>
      <c r="CS846" s="240"/>
      <c r="CT846" s="240"/>
      <c r="CU846" s="240"/>
      <c r="CV846" s="240"/>
      <c r="CW846" s="240"/>
      <c r="CX846" s="240"/>
      <c r="CY846" s="240"/>
      <c r="CZ846" s="240"/>
      <c r="DA846" s="240"/>
      <c r="DB846" s="240"/>
      <c r="DC846" s="240"/>
      <c r="DD846" s="240"/>
      <c r="DE846" s="240"/>
      <c r="DF846" s="240"/>
      <c r="DG846" s="240"/>
      <c r="DH846" s="240"/>
      <c r="DI846" s="240"/>
      <c r="DJ846" s="240"/>
      <c r="DK846" s="240"/>
      <c r="DL846" s="240"/>
      <c r="DM846" s="240"/>
      <c r="DN846" s="240"/>
      <c r="DO846" s="240"/>
      <c r="DP846" s="240"/>
      <c r="DQ846" s="240"/>
      <c r="DR846" s="240"/>
      <c r="DS846" s="240"/>
      <c r="DT846" s="240"/>
      <c r="DU846" s="240"/>
      <c r="DV846" s="240"/>
      <c r="DW846" s="240"/>
      <c r="DX846" s="240"/>
      <c r="DY846" s="240"/>
      <c r="DZ846" s="240"/>
      <c r="EA846" s="240"/>
      <c r="EB846" s="240"/>
      <c r="EC846" s="240"/>
      <c r="ED846" s="240"/>
      <c r="EE846" s="240"/>
      <c r="EF846" s="240"/>
      <c r="EG846" s="240"/>
      <c r="EH846" s="240"/>
      <c r="EI846" s="240"/>
      <c r="EJ846" s="240"/>
      <c r="EK846" s="240"/>
      <c r="EL846" s="240"/>
      <c r="EM846" s="240"/>
      <c r="EN846" s="240"/>
      <c r="EO846" s="240"/>
      <c r="EP846" s="240"/>
      <c r="EQ846" s="240"/>
      <c r="ER846" s="240"/>
      <c r="ES846" s="240"/>
      <c r="ET846" s="240"/>
      <c r="EU846" s="240"/>
      <c r="EV846" s="240"/>
      <c r="EW846" s="240"/>
      <c r="EX846" s="240"/>
      <c r="EY846" s="240"/>
      <c r="EZ846" s="240"/>
      <c r="FA846" s="240"/>
      <c r="FB846" s="240"/>
      <c r="FC846" s="240"/>
      <c r="FD846" s="240"/>
      <c r="FE846" s="240"/>
      <c r="FF846" s="240"/>
      <c r="FG846" s="240"/>
      <c r="FH846" s="240"/>
      <c r="FI846" s="240"/>
      <c r="FJ846" s="240"/>
      <c r="FK846" s="240"/>
      <c r="FL846" s="240"/>
      <c r="FM846" s="240"/>
      <c r="FN846" s="240"/>
      <c r="FO846" s="240"/>
      <c r="FP846" s="240"/>
      <c r="FQ846" s="240"/>
      <c r="FR846" s="240"/>
      <c r="FS846" s="240"/>
      <c r="FT846" s="240"/>
      <c r="FU846" s="240"/>
      <c r="FV846" s="240"/>
    </row>
    <row r="847" spans="1:178" s="250" customFormat="1">
      <c r="A847" s="234"/>
      <c r="B847" s="234"/>
      <c r="C847" s="234"/>
      <c r="D847" s="234"/>
      <c r="E847" s="234"/>
      <c r="F847" s="234"/>
      <c r="G847" s="235"/>
      <c r="H847" s="236"/>
      <c r="AJ847" s="290"/>
      <c r="AK847" s="240"/>
      <c r="AL847" s="240"/>
      <c r="AM847" s="240"/>
      <c r="AN847" s="240"/>
      <c r="AO847" s="240"/>
      <c r="AP847" s="240"/>
      <c r="AQ847" s="240"/>
      <c r="AR847" s="240"/>
      <c r="AS847" s="240"/>
      <c r="AT847" s="240"/>
      <c r="AU847" s="240"/>
      <c r="AV847" s="240"/>
      <c r="AW847" s="240"/>
      <c r="AX847" s="240"/>
      <c r="AY847" s="240"/>
      <c r="AZ847" s="240"/>
      <c r="BA847" s="240"/>
      <c r="BB847" s="240"/>
      <c r="BC847" s="240"/>
      <c r="BD847" s="240"/>
      <c r="BE847" s="240"/>
      <c r="BF847" s="240"/>
      <c r="BG847" s="240"/>
      <c r="BH847" s="240"/>
      <c r="BI847" s="240"/>
      <c r="BJ847" s="240"/>
      <c r="BK847" s="240"/>
      <c r="BL847" s="240"/>
      <c r="BM847" s="240"/>
      <c r="BN847" s="240"/>
      <c r="BO847" s="240"/>
      <c r="BP847" s="240"/>
      <c r="BQ847" s="240"/>
      <c r="BR847" s="240"/>
      <c r="BS847" s="240"/>
      <c r="BT847" s="240"/>
      <c r="BU847" s="240"/>
      <c r="BV847" s="240"/>
      <c r="BW847" s="240"/>
      <c r="BX847" s="240"/>
      <c r="BY847" s="240"/>
      <c r="BZ847" s="240"/>
      <c r="CA847" s="240"/>
      <c r="CB847" s="240"/>
      <c r="CC847" s="240"/>
      <c r="CD847" s="240"/>
      <c r="CE847" s="240"/>
      <c r="CF847" s="240"/>
      <c r="CG847" s="240"/>
      <c r="CH847" s="240"/>
      <c r="CI847" s="240"/>
      <c r="CJ847" s="240"/>
      <c r="CK847" s="240"/>
      <c r="CL847" s="240"/>
      <c r="CM847" s="240"/>
      <c r="CN847" s="240"/>
      <c r="CO847" s="240"/>
      <c r="CP847" s="240"/>
      <c r="CQ847" s="240"/>
      <c r="CR847" s="240"/>
      <c r="CS847" s="240"/>
      <c r="CT847" s="240"/>
      <c r="CU847" s="240"/>
      <c r="CV847" s="240"/>
      <c r="CW847" s="240"/>
      <c r="CX847" s="240"/>
      <c r="CY847" s="240"/>
      <c r="CZ847" s="240"/>
      <c r="DA847" s="240"/>
      <c r="DB847" s="240"/>
      <c r="DC847" s="240"/>
      <c r="DD847" s="240"/>
      <c r="DE847" s="240"/>
      <c r="DF847" s="240"/>
      <c r="DG847" s="240"/>
      <c r="DH847" s="240"/>
      <c r="DI847" s="240"/>
      <c r="DJ847" s="240"/>
      <c r="DK847" s="240"/>
      <c r="DL847" s="240"/>
      <c r="DM847" s="240"/>
      <c r="DN847" s="240"/>
      <c r="DO847" s="240"/>
      <c r="DP847" s="240"/>
      <c r="DQ847" s="240"/>
      <c r="DR847" s="240"/>
      <c r="DS847" s="240"/>
      <c r="DT847" s="240"/>
      <c r="DU847" s="240"/>
      <c r="DV847" s="240"/>
      <c r="DW847" s="240"/>
      <c r="DX847" s="240"/>
      <c r="DY847" s="240"/>
      <c r="DZ847" s="240"/>
      <c r="EA847" s="240"/>
      <c r="EB847" s="240"/>
      <c r="EC847" s="240"/>
      <c r="ED847" s="240"/>
      <c r="EE847" s="240"/>
      <c r="EF847" s="240"/>
      <c r="EG847" s="240"/>
      <c r="EH847" s="240"/>
      <c r="EI847" s="240"/>
      <c r="EJ847" s="240"/>
      <c r="EK847" s="240"/>
      <c r="EL847" s="240"/>
      <c r="EM847" s="240"/>
      <c r="EN847" s="240"/>
      <c r="EO847" s="240"/>
      <c r="EP847" s="240"/>
      <c r="EQ847" s="240"/>
      <c r="ER847" s="240"/>
      <c r="ES847" s="240"/>
      <c r="ET847" s="240"/>
      <c r="EU847" s="240"/>
      <c r="EV847" s="240"/>
      <c r="EW847" s="240"/>
      <c r="EX847" s="240"/>
      <c r="EY847" s="240"/>
      <c r="EZ847" s="240"/>
      <c r="FA847" s="240"/>
      <c r="FB847" s="240"/>
      <c r="FC847" s="240"/>
      <c r="FD847" s="240"/>
      <c r="FE847" s="240"/>
      <c r="FF847" s="240"/>
      <c r="FG847" s="240"/>
      <c r="FH847" s="240"/>
      <c r="FI847" s="240"/>
      <c r="FJ847" s="240"/>
      <c r="FK847" s="240"/>
      <c r="FL847" s="240"/>
      <c r="FM847" s="240"/>
      <c r="FN847" s="240"/>
      <c r="FO847" s="240"/>
      <c r="FP847" s="240"/>
      <c r="FQ847" s="240"/>
      <c r="FR847" s="240"/>
      <c r="FS847" s="240"/>
      <c r="FT847" s="240"/>
      <c r="FU847" s="240"/>
      <c r="FV847" s="240"/>
    </row>
    <row r="848" spans="1:178" s="250" customFormat="1">
      <c r="A848" s="234"/>
      <c r="B848" s="234"/>
      <c r="C848" s="234"/>
      <c r="D848" s="234"/>
      <c r="E848" s="234"/>
      <c r="F848" s="234"/>
      <c r="G848" s="235"/>
      <c r="H848" s="236"/>
      <c r="AJ848" s="290"/>
      <c r="AK848" s="240"/>
      <c r="AL848" s="240"/>
      <c r="AM848" s="240"/>
      <c r="AN848" s="240"/>
      <c r="AO848" s="240"/>
      <c r="AP848" s="240"/>
      <c r="AQ848" s="240"/>
      <c r="AR848" s="240"/>
      <c r="AS848" s="240"/>
      <c r="AT848" s="240"/>
      <c r="AU848" s="240"/>
      <c r="AV848" s="240"/>
      <c r="AW848" s="240"/>
      <c r="AX848" s="240"/>
      <c r="AY848" s="240"/>
      <c r="AZ848" s="240"/>
      <c r="BA848" s="240"/>
      <c r="BB848" s="240"/>
      <c r="BC848" s="240"/>
      <c r="BD848" s="240"/>
      <c r="BE848" s="240"/>
      <c r="BF848" s="240"/>
      <c r="BG848" s="240"/>
      <c r="BH848" s="240"/>
      <c r="BI848" s="240"/>
      <c r="BJ848" s="240"/>
      <c r="BK848" s="240"/>
      <c r="BL848" s="240"/>
      <c r="BM848" s="240"/>
      <c r="BN848" s="240"/>
      <c r="BO848" s="240"/>
      <c r="BP848" s="240"/>
      <c r="BQ848" s="240"/>
      <c r="BR848" s="240"/>
      <c r="BS848" s="240"/>
      <c r="BT848" s="240"/>
      <c r="BU848" s="240"/>
      <c r="BV848" s="240"/>
      <c r="BW848" s="240"/>
      <c r="BX848" s="240"/>
      <c r="BY848" s="240"/>
      <c r="BZ848" s="240"/>
      <c r="CA848" s="240"/>
      <c r="CB848" s="240"/>
      <c r="CC848" s="240"/>
      <c r="CD848" s="240"/>
      <c r="CE848" s="240"/>
      <c r="CF848" s="240"/>
      <c r="CG848" s="240"/>
      <c r="CH848" s="240"/>
      <c r="CI848" s="240"/>
      <c r="CJ848" s="240"/>
      <c r="CK848" s="240"/>
      <c r="CL848" s="240"/>
      <c r="CM848" s="240"/>
      <c r="CN848" s="240"/>
      <c r="CO848" s="240"/>
      <c r="CP848" s="240"/>
      <c r="CQ848" s="240"/>
      <c r="CR848" s="240"/>
      <c r="CS848" s="240"/>
      <c r="CT848" s="240"/>
      <c r="CU848" s="240"/>
      <c r="CV848" s="240"/>
      <c r="CW848" s="240"/>
      <c r="CX848" s="240"/>
      <c r="CY848" s="240"/>
      <c r="CZ848" s="240"/>
      <c r="DA848" s="240"/>
      <c r="DB848" s="240"/>
      <c r="DC848" s="240"/>
      <c r="DD848" s="240"/>
      <c r="DE848" s="240"/>
      <c r="DF848" s="240"/>
      <c r="DG848" s="240"/>
      <c r="DH848" s="240"/>
      <c r="DI848" s="240"/>
      <c r="DJ848" s="240"/>
      <c r="DK848" s="240"/>
      <c r="DL848" s="240"/>
      <c r="DM848" s="240"/>
      <c r="DN848" s="240"/>
      <c r="DO848" s="240"/>
      <c r="DP848" s="240"/>
      <c r="DQ848" s="240"/>
      <c r="DR848" s="240"/>
      <c r="DS848" s="240"/>
      <c r="DT848" s="240"/>
      <c r="DU848" s="240"/>
      <c r="DV848" s="240"/>
      <c r="DW848" s="240"/>
      <c r="DX848" s="240"/>
      <c r="DY848" s="240"/>
      <c r="DZ848" s="240"/>
      <c r="EA848" s="240"/>
      <c r="EB848" s="240"/>
      <c r="EC848" s="240"/>
      <c r="ED848" s="240"/>
      <c r="EE848" s="240"/>
      <c r="EF848" s="240"/>
      <c r="EG848" s="240"/>
      <c r="EH848" s="240"/>
      <c r="EI848" s="240"/>
      <c r="EJ848" s="240"/>
      <c r="EK848" s="240"/>
      <c r="EL848" s="240"/>
      <c r="EM848" s="240"/>
      <c r="EN848" s="240"/>
      <c r="EO848" s="240"/>
      <c r="EP848" s="240"/>
      <c r="EQ848" s="240"/>
      <c r="ER848" s="240"/>
      <c r="ES848" s="240"/>
      <c r="ET848" s="240"/>
      <c r="EU848" s="240"/>
      <c r="EV848" s="240"/>
      <c r="EW848" s="240"/>
      <c r="EX848" s="240"/>
      <c r="EY848" s="240"/>
      <c r="EZ848" s="240"/>
      <c r="FA848" s="240"/>
      <c r="FB848" s="240"/>
      <c r="FC848" s="240"/>
      <c r="FD848" s="240"/>
      <c r="FE848" s="240"/>
      <c r="FF848" s="240"/>
      <c r="FG848" s="240"/>
      <c r="FH848" s="240"/>
      <c r="FI848" s="240"/>
      <c r="FJ848" s="240"/>
      <c r="FK848" s="240"/>
      <c r="FL848" s="240"/>
      <c r="FM848" s="240"/>
      <c r="FN848" s="240"/>
      <c r="FO848" s="240"/>
      <c r="FP848" s="240"/>
      <c r="FQ848" s="240"/>
      <c r="FR848" s="240"/>
      <c r="FS848" s="240"/>
      <c r="FT848" s="240"/>
      <c r="FU848" s="240"/>
      <c r="FV848" s="240"/>
    </row>
    <row r="849" spans="1:178" s="250" customFormat="1">
      <c r="A849" s="234"/>
      <c r="B849" s="234"/>
      <c r="C849" s="234"/>
      <c r="D849" s="234"/>
      <c r="E849" s="234"/>
      <c r="F849" s="234"/>
      <c r="G849" s="235"/>
      <c r="H849" s="236"/>
      <c r="AJ849" s="290"/>
      <c r="AK849" s="240"/>
      <c r="AL849" s="240"/>
      <c r="AM849" s="240"/>
      <c r="AN849" s="240"/>
      <c r="AO849" s="240"/>
      <c r="AP849" s="240"/>
      <c r="AQ849" s="240"/>
      <c r="AR849" s="240"/>
      <c r="AS849" s="240"/>
      <c r="AT849" s="240"/>
      <c r="AU849" s="240"/>
      <c r="AV849" s="240"/>
      <c r="AW849" s="240"/>
      <c r="AX849" s="240"/>
      <c r="AY849" s="240"/>
      <c r="AZ849" s="240"/>
      <c r="BA849" s="240"/>
      <c r="BB849" s="240"/>
      <c r="BC849" s="240"/>
      <c r="BD849" s="240"/>
      <c r="BE849" s="240"/>
      <c r="BF849" s="240"/>
      <c r="BG849" s="240"/>
      <c r="BH849" s="240"/>
      <c r="BI849" s="240"/>
      <c r="BJ849" s="240"/>
      <c r="BK849" s="240"/>
      <c r="BL849" s="240"/>
      <c r="BM849" s="240"/>
      <c r="BN849" s="240"/>
      <c r="BO849" s="240"/>
      <c r="BP849" s="240"/>
      <c r="BQ849" s="240"/>
      <c r="BR849" s="240"/>
      <c r="BS849" s="240"/>
      <c r="BT849" s="240"/>
      <c r="BU849" s="240"/>
      <c r="BV849" s="240"/>
      <c r="BW849" s="240"/>
      <c r="BX849" s="240"/>
      <c r="BY849" s="240"/>
      <c r="BZ849" s="240"/>
      <c r="CA849" s="240"/>
      <c r="CB849" s="240"/>
      <c r="CC849" s="240"/>
      <c r="CD849" s="240"/>
      <c r="CE849" s="240"/>
      <c r="CF849" s="240"/>
      <c r="CG849" s="240"/>
      <c r="CH849" s="240"/>
      <c r="CI849" s="240"/>
      <c r="CJ849" s="240"/>
      <c r="CK849" s="240"/>
      <c r="CL849" s="240"/>
      <c r="CM849" s="240"/>
      <c r="CN849" s="240"/>
      <c r="CO849" s="240"/>
      <c r="CP849" s="240"/>
      <c r="CQ849" s="240"/>
      <c r="CR849" s="240"/>
      <c r="CS849" s="240"/>
      <c r="CT849" s="240"/>
      <c r="CU849" s="240"/>
      <c r="CV849" s="240"/>
      <c r="CW849" s="240"/>
      <c r="CX849" s="240"/>
      <c r="CY849" s="240"/>
      <c r="CZ849" s="240"/>
      <c r="DA849" s="240"/>
      <c r="DB849" s="240"/>
      <c r="DC849" s="240"/>
      <c r="DD849" s="240"/>
      <c r="DE849" s="240"/>
      <c r="DF849" s="240"/>
      <c r="DG849" s="240"/>
      <c r="DH849" s="240"/>
      <c r="DI849" s="240"/>
      <c r="DJ849" s="240"/>
      <c r="DK849" s="240"/>
      <c r="DL849" s="240"/>
      <c r="DM849" s="240"/>
      <c r="DN849" s="240"/>
      <c r="DO849" s="240"/>
      <c r="DP849" s="240"/>
      <c r="DQ849" s="240"/>
      <c r="DR849" s="240"/>
      <c r="DS849" s="240"/>
      <c r="DT849" s="240"/>
      <c r="DU849" s="240"/>
      <c r="DV849" s="240"/>
      <c r="DW849" s="240"/>
      <c r="DX849" s="240"/>
      <c r="DY849" s="240"/>
      <c r="DZ849" s="240"/>
      <c r="EA849" s="240"/>
      <c r="EB849" s="240"/>
      <c r="EC849" s="240"/>
      <c r="ED849" s="240"/>
      <c r="EE849" s="240"/>
      <c r="EF849" s="240"/>
      <c r="EG849" s="240"/>
      <c r="EH849" s="240"/>
      <c r="EI849" s="240"/>
      <c r="EJ849" s="240"/>
      <c r="EK849" s="240"/>
      <c r="EL849" s="240"/>
      <c r="EM849" s="240"/>
      <c r="EN849" s="240"/>
      <c r="EO849" s="240"/>
      <c r="EP849" s="240"/>
      <c r="EQ849" s="240"/>
      <c r="ER849" s="240"/>
      <c r="ES849" s="240"/>
      <c r="ET849" s="240"/>
      <c r="EU849" s="240"/>
      <c r="EV849" s="240"/>
      <c r="EW849" s="240"/>
      <c r="EX849" s="240"/>
      <c r="EY849" s="240"/>
      <c r="EZ849" s="240"/>
      <c r="FA849" s="240"/>
      <c r="FB849" s="240"/>
      <c r="FC849" s="240"/>
      <c r="FD849" s="240"/>
      <c r="FE849" s="240"/>
      <c r="FF849" s="240"/>
      <c r="FG849" s="240"/>
      <c r="FH849" s="240"/>
      <c r="FI849" s="240"/>
      <c r="FJ849" s="240"/>
      <c r="FK849" s="240"/>
      <c r="FL849" s="240"/>
      <c r="FM849" s="240"/>
      <c r="FN849" s="240"/>
      <c r="FO849" s="240"/>
      <c r="FP849" s="240"/>
      <c r="FQ849" s="240"/>
      <c r="FR849" s="240"/>
      <c r="FS849" s="240"/>
      <c r="FT849" s="240"/>
      <c r="FU849" s="240"/>
      <c r="FV849" s="240"/>
    </row>
    <row r="850" spans="1:178" s="250" customFormat="1">
      <c r="A850" s="234"/>
      <c r="B850" s="234"/>
      <c r="C850" s="234"/>
      <c r="D850" s="234"/>
      <c r="E850" s="234"/>
      <c r="F850" s="234"/>
      <c r="G850" s="235"/>
      <c r="H850" s="236"/>
      <c r="AJ850" s="290"/>
      <c r="AK850" s="240"/>
      <c r="AL850" s="240"/>
      <c r="AM850" s="240"/>
      <c r="AN850" s="240"/>
      <c r="AO850" s="240"/>
      <c r="AP850" s="240"/>
      <c r="AQ850" s="240"/>
      <c r="AR850" s="240"/>
      <c r="AS850" s="240"/>
      <c r="AT850" s="240"/>
      <c r="AU850" s="240"/>
      <c r="AV850" s="240"/>
      <c r="AW850" s="240"/>
      <c r="AX850" s="240"/>
      <c r="AY850" s="240"/>
      <c r="AZ850" s="240"/>
      <c r="BA850" s="240"/>
      <c r="BB850" s="240"/>
      <c r="BC850" s="240"/>
      <c r="BD850" s="240"/>
      <c r="BE850" s="240"/>
      <c r="BF850" s="240"/>
      <c r="BG850" s="240"/>
      <c r="BH850" s="240"/>
      <c r="BI850" s="240"/>
      <c r="BJ850" s="240"/>
      <c r="BK850" s="240"/>
      <c r="BL850" s="240"/>
      <c r="BM850" s="240"/>
      <c r="BN850" s="240"/>
      <c r="BO850" s="240"/>
      <c r="BP850" s="240"/>
      <c r="BQ850" s="240"/>
      <c r="BR850" s="240"/>
      <c r="BS850" s="240"/>
      <c r="BT850" s="240"/>
      <c r="BU850" s="240"/>
      <c r="BV850" s="240"/>
      <c r="BW850" s="240"/>
      <c r="BX850" s="240"/>
      <c r="BY850" s="240"/>
      <c r="BZ850" s="240"/>
      <c r="CA850" s="240"/>
      <c r="CB850" s="240"/>
      <c r="CC850" s="240"/>
      <c r="CD850" s="240"/>
      <c r="CE850" s="240"/>
      <c r="CF850" s="240"/>
      <c r="CG850" s="240"/>
      <c r="CH850" s="240"/>
      <c r="CI850" s="240"/>
      <c r="CJ850" s="240"/>
      <c r="CK850" s="240"/>
      <c r="CL850" s="240"/>
      <c r="CM850" s="240"/>
      <c r="CN850" s="240"/>
      <c r="CO850" s="240"/>
      <c r="CP850" s="240"/>
      <c r="CQ850" s="240"/>
      <c r="CR850" s="240"/>
      <c r="CS850" s="240"/>
      <c r="CT850" s="240"/>
      <c r="CU850" s="240"/>
      <c r="CV850" s="240"/>
      <c r="CW850" s="240"/>
      <c r="CX850" s="240"/>
      <c r="CY850" s="240"/>
      <c r="CZ850" s="240"/>
      <c r="DA850" s="240"/>
      <c r="DB850" s="240"/>
      <c r="DC850" s="240"/>
      <c r="DD850" s="240"/>
      <c r="DE850" s="240"/>
      <c r="DF850" s="240"/>
      <c r="DG850" s="240"/>
      <c r="DH850" s="240"/>
      <c r="DI850" s="240"/>
      <c r="DJ850" s="240"/>
      <c r="DK850" s="240"/>
      <c r="DL850" s="240"/>
      <c r="DM850" s="240"/>
      <c r="DN850" s="240"/>
      <c r="DO850" s="240"/>
      <c r="DP850" s="240"/>
      <c r="DQ850" s="240"/>
      <c r="DR850" s="240"/>
      <c r="DS850" s="240"/>
      <c r="DT850" s="240"/>
      <c r="DU850" s="240"/>
      <c r="DV850" s="240"/>
      <c r="DW850" s="240"/>
      <c r="DX850" s="240"/>
      <c r="DY850" s="240"/>
      <c r="DZ850" s="240"/>
      <c r="EA850" s="240"/>
      <c r="EB850" s="240"/>
      <c r="EC850" s="240"/>
      <c r="ED850" s="240"/>
      <c r="EE850" s="240"/>
      <c r="EF850" s="240"/>
      <c r="EG850" s="240"/>
      <c r="EH850" s="240"/>
      <c r="EI850" s="240"/>
      <c r="EJ850" s="240"/>
      <c r="EK850" s="240"/>
      <c r="EL850" s="240"/>
      <c r="EM850" s="240"/>
      <c r="EN850" s="240"/>
      <c r="EO850" s="240"/>
      <c r="EP850" s="240"/>
      <c r="EQ850" s="240"/>
      <c r="ER850" s="240"/>
      <c r="ES850" s="240"/>
      <c r="ET850" s="240"/>
      <c r="EU850" s="240"/>
      <c r="EV850" s="240"/>
      <c r="EW850" s="240"/>
      <c r="EX850" s="240"/>
      <c r="EY850" s="240"/>
      <c r="EZ850" s="240"/>
      <c r="FA850" s="240"/>
      <c r="FB850" s="240"/>
      <c r="FC850" s="240"/>
      <c r="FD850" s="240"/>
      <c r="FE850" s="240"/>
      <c r="FF850" s="240"/>
      <c r="FG850" s="240"/>
      <c r="FH850" s="240"/>
      <c r="FI850" s="240"/>
      <c r="FJ850" s="240"/>
      <c r="FK850" s="240"/>
      <c r="FL850" s="240"/>
      <c r="FM850" s="240"/>
      <c r="FN850" s="240"/>
      <c r="FO850" s="240"/>
      <c r="FP850" s="240"/>
      <c r="FQ850" s="240"/>
      <c r="FR850" s="240"/>
      <c r="FS850" s="240"/>
      <c r="FT850" s="240"/>
      <c r="FU850" s="240"/>
      <c r="FV850" s="240"/>
    </row>
    <row r="851" spans="1:178" s="250" customFormat="1">
      <c r="A851" s="234"/>
      <c r="B851" s="234"/>
      <c r="C851" s="234"/>
      <c r="D851" s="234"/>
      <c r="E851" s="234"/>
      <c r="F851" s="234"/>
      <c r="G851" s="235"/>
      <c r="H851" s="236"/>
      <c r="AJ851" s="290"/>
      <c r="AK851" s="240"/>
      <c r="AL851" s="240"/>
      <c r="AM851" s="240"/>
      <c r="AN851" s="240"/>
      <c r="AO851" s="240"/>
      <c r="AP851" s="240"/>
      <c r="AQ851" s="240"/>
      <c r="AR851" s="240"/>
      <c r="AS851" s="240"/>
      <c r="AT851" s="240"/>
      <c r="AU851" s="240"/>
      <c r="AV851" s="240"/>
      <c r="AW851" s="240"/>
      <c r="AX851" s="240"/>
      <c r="AY851" s="240"/>
      <c r="AZ851" s="240"/>
      <c r="BA851" s="240"/>
      <c r="BB851" s="240"/>
      <c r="BC851" s="240"/>
      <c r="BD851" s="240"/>
      <c r="BE851" s="240"/>
      <c r="BF851" s="240"/>
      <c r="BG851" s="240"/>
      <c r="BH851" s="240"/>
      <c r="BI851" s="240"/>
      <c r="BJ851" s="240"/>
      <c r="BK851" s="240"/>
      <c r="BL851" s="240"/>
      <c r="BM851" s="240"/>
      <c r="BN851" s="240"/>
      <c r="BO851" s="240"/>
      <c r="BP851" s="240"/>
      <c r="BQ851" s="240"/>
      <c r="BR851" s="240"/>
      <c r="BS851" s="240"/>
      <c r="BT851" s="240"/>
      <c r="BU851" s="240"/>
      <c r="BV851" s="240"/>
      <c r="BW851" s="240"/>
      <c r="BX851" s="240"/>
      <c r="BY851" s="240"/>
      <c r="BZ851" s="240"/>
      <c r="CA851" s="240"/>
      <c r="CB851" s="240"/>
      <c r="CC851" s="240"/>
      <c r="CD851" s="240"/>
      <c r="CE851" s="240"/>
      <c r="CF851" s="240"/>
      <c r="CG851" s="240"/>
      <c r="CH851" s="240"/>
      <c r="CI851" s="240"/>
      <c r="CJ851" s="240"/>
      <c r="CK851" s="240"/>
      <c r="CL851" s="240"/>
      <c r="CM851" s="240"/>
      <c r="CN851" s="240"/>
      <c r="CO851" s="240"/>
      <c r="CP851" s="240"/>
      <c r="CQ851" s="240"/>
      <c r="CR851" s="240"/>
      <c r="CS851" s="240"/>
      <c r="CT851" s="240"/>
      <c r="CU851" s="240"/>
      <c r="CV851" s="240"/>
      <c r="CW851" s="240"/>
      <c r="CX851" s="240"/>
      <c r="CY851" s="240"/>
      <c r="CZ851" s="240"/>
      <c r="DA851" s="240"/>
      <c r="DB851" s="240"/>
      <c r="DC851" s="240"/>
      <c r="DD851" s="240"/>
      <c r="DE851" s="240"/>
      <c r="DF851" s="240"/>
      <c r="DG851" s="240"/>
      <c r="DH851" s="240"/>
      <c r="DI851" s="240"/>
      <c r="DJ851" s="240"/>
      <c r="DK851" s="240"/>
      <c r="DL851" s="240"/>
      <c r="DM851" s="240"/>
      <c r="DN851" s="240"/>
      <c r="DO851" s="240"/>
      <c r="DP851" s="240"/>
      <c r="DQ851" s="240"/>
      <c r="DR851" s="240"/>
      <c r="DS851" s="240"/>
      <c r="DT851" s="240"/>
      <c r="DU851" s="240"/>
      <c r="DV851" s="240"/>
      <c r="DW851" s="240"/>
      <c r="DX851" s="240"/>
      <c r="DY851" s="240"/>
      <c r="DZ851" s="240"/>
      <c r="EA851" s="240"/>
      <c r="EB851" s="240"/>
      <c r="EC851" s="240"/>
      <c r="ED851" s="240"/>
      <c r="EE851" s="240"/>
      <c r="EF851" s="240"/>
      <c r="EG851" s="240"/>
      <c r="EH851" s="240"/>
      <c r="EI851" s="240"/>
      <c r="EJ851" s="240"/>
      <c r="EK851" s="240"/>
      <c r="EL851" s="240"/>
      <c r="EM851" s="240"/>
      <c r="EN851" s="240"/>
      <c r="EO851" s="240"/>
      <c r="EP851" s="240"/>
      <c r="EQ851" s="240"/>
      <c r="ER851" s="240"/>
      <c r="ES851" s="240"/>
      <c r="ET851" s="240"/>
      <c r="EU851" s="240"/>
      <c r="EV851" s="240"/>
      <c r="EW851" s="240"/>
      <c r="EX851" s="240"/>
      <c r="EY851" s="240"/>
      <c r="EZ851" s="240"/>
      <c r="FA851" s="240"/>
      <c r="FB851" s="240"/>
      <c r="FC851" s="240"/>
      <c r="FD851" s="240"/>
      <c r="FE851" s="240"/>
      <c r="FF851" s="240"/>
      <c r="FG851" s="240"/>
      <c r="FH851" s="240"/>
      <c r="FI851" s="240"/>
      <c r="FJ851" s="240"/>
      <c r="FK851" s="240"/>
      <c r="FL851" s="240"/>
      <c r="FM851" s="240"/>
      <c r="FN851" s="240"/>
      <c r="FO851" s="240"/>
      <c r="FP851" s="240"/>
      <c r="FQ851" s="240"/>
      <c r="FR851" s="240"/>
      <c r="FS851" s="240"/>
      <c r="FT851" s="240"/>
      <c r="FU851" s="240"/>
      <c r="FV851" s="240"/>
    </row>
    <row r="852" spans="1:178" s="250" customFormat="1">
      <c r="A852" s="234"/>
      <c r="B852" s="234"/>
      <c r="C852" s="234"/>
      <c r="D852" s="234"/>
      <c r="E852" s="234"/>
      <c r="F852" s="234"/>
      <c r="G852" s="235"/>
      <c r="H852" s="236"/>
      <c r="AJ852" s="290"/>
      <c r="AK852" s="240"/>
      <c r="AL852" s="240"/>
      <c r="AM852" s="240"/>
      <c r="AN852" s="240"/>
      <c r="AO852" s="240"/>
      <c r="AP852" s="240"/>
      <c r="AQ852" s="240"/>
      <c r="AR852" s="240"/>
      <c r="AS852" s="240"/>
      <c r="AT852" s="240"/>
      <c r="AU852" s="240"/>
      <c r="AV852" s="240"/>
      <c r="AW852" s="240"/>
      <c r="AX852" s="240"/>
      <c r="AY852" s="240"/>
      <c r="AZ852" s="240"/>
      <c r="BA852" s="240"/>
      <c r="BB852" s="240"/>
      <c r="BC852" s="240"/>
      <c r="BD852" s="240"/>
      <c r="BE852" s="240"/>
      <c r="BF852" s="240"/>
      <c r="BG852" s="240"/>
      <c r="BH852" s="240"/>
      <c r="BI852" s="240"/>
      <c r="BJ852" s="240"/>
      <c r="BK852" s="240"/>
      <c r="BL852" s="240"/>
      <c r="BM852" s="240"/>
      <c r="BN852" s="240"/>
      <c r="BO852" s="240"/>
      <c r="BP852" s="240"/>
      <c r="BQ852" s="240"/>
      <c r="BR852" s="240"/>
      <c r="BS852" s="240"/>
      <c r="BT852" s="240"/>
      <c r="BU852" s="240"/>
      <c r="BV852" s="240"/>
      <c r="BW852" s="240"/>
      <c r="BX852" s="240"/>
      <c r="BY852" s="240"/>
      <c r="BZ852" s="240"/>
      <c r="CA852" s="240"/>
      <c r="CB852" s="240"/>
      <c r="CC852" s="240"/>
      <c r="CD852" s="240"/>
      <c r="CE852" s="240"/>
      <c r="CF852" s="240"/>
      <c r="CG852" s="240"/>
      <c r="CH852" s="240"/>
      <c r="CI852" s="240"/>
      <c r="CJ852" s="240"/>
      <c r="CK852" s="240"/>
      <c r="CL852" s="240"/>
      <c r="CM852" s="240"/>
      <c r="CN852" s="240"/>
      <c r="CO852" s="240"/>
      <c r="CP852" s="240"/>
      <c r="CQ852" s="240"/>
      <c r="CR852" s="240"/>
      <c r="CS852" s="240"/>
      <c r="CT852" s="240"/>
      <c r="CU852" s="240"/>
      <c r="CV852" s="240"/>
      <c r="CW852" s="240"/>
      <c r="CX852" s="240"/>
      <c r="CY852" s="240"/>
      <c r="CZ852" s="240"/>
      <c r="DA852" s="240"/>
      <c r="DB852" s="240"/>
      <c r="DC852" s="240"/>
      <c r="DD852" s="240"/>
      <c r="DE852" s="240"/>
      <c r="DF852" s="240"/>
      <c r="DG852" s="240"/>
      <c r="DH852" s="240"/>
      <c r="DI852" s="240"/>
      <c r="DJ852" s="240"/>
      <c r="DK852" s="240"/>
      <c r="DL852" s="240"/>
      <c r="DM852" s="240"/>
      <c r="DN852" s="240"/>
      <c r="DO852" s="240"/>
      <c r="DP852" s="240"/>
      <c r="DQ852" s="240"/>
      <c r="DR852" s="240"/>
      <c r="DS852" s="240"/>
      <c r="DT852" s="240"/>
      <c r="DU852" s="240"/>
      <c r="DV852" s="240"/>
      <c r="DW852" s="240"/>
      <c r="DX852" s="240"/>
      <c r="DY852" s="240"/>
      <c r="DZ852" s="240"/>
      <c r="EA852" s="240"/>
      <c r="EB852" s="240"/>
      <c r="EC852" s="240"/>
      <c r="ED852" s="240"/>
      <c r="EE852" s="240"/>
      <c r="EF852" s="240"/>
      <c r="EG852" s="240"/>
      <c r="EH852" s="240"/>
      <c r="EI852" s="240"/>
      <c r="EJ852" s="240"/>
      <c r="EK852" s="240"/>
      <c r="EL852" s="240"/>
      <c r="EM852" s="240"/>
      <c r="EN852" s="240"/>
      <c r="EO852" s="240"/>
      <c r="EP852" s="240"/>
      <c r="EQ852" s="240"/>
      <c r="ER852" s="240"/>
      <c r="ES852" s="240"/>
      <c r="ET852" s="240"/>
      <c r="EU852" s="240"/>
      <c r="EV852" s="240"/>
      <c r="EW852" s="240"/>
      <c r="EX852" s="240"/>
      <c r="EY852" s="240"/>
      <c r="EZ852" s="240"/>
      <c r="FA852" s="240"/>
      <c r="FB852" s="240"/>
      <c r="FC852" s="240"/>
      <c r="FD852" s="240"/>
      <c r="FE852" s="240"/>
      <c r="FF852" s="240"/>
      <c r="FG852" s="240"/>
      <c r="FH852" s="240"/>
      <c r="FI852" s="240"/>
      <c r="FJ852" s="240"/>
      <c r="FK852" s="240"/>
      <c r="FL852" s="240"/>
      <c r="FM852" s="240"/>
      <c r="FN852" s="240"/>
      <c r="FO852" s="240"/>
      <c r="FP852" s="240"/>
      <c r="FQ852" s="240"/>
      <c r="FR852" s="240"/>
      <c r="FS852" s="240"/>
      <c r="FT852" s="240"/>
      <c r="FU852" s="240"/>
      <c r="FV852" s="240"/>
    </row>
    <row r="853" spans="1:178" s="250" customFormat="1">
      <c r="A853" s="234"/>
      <c r="B853" s="234"/>
      <c r="C853" s="234"/>
      <c r="D853" s="234"/>
      <c r="E853" s="234"/>
      <c r="F853" s="234"/>
      <c r="G853" s="235"/>
      <c r="H853" s="236"/>
      <c r="AJ853" s="290"/>
      <c r="AK853" s="240"/>
      <c r="AL853" s="240"/>
      <c r="AM853" s="240"/>
      <c r="AN853" s="240"/>
      <c r="AO853" s="240"/>
      <c r="AP853" s="240"/>
      <c r="AQ853" s="240"/>
      <c r="AR853" s="240"/>
      <c r="AS853" s="240"/>
      <c r="AT853" s="240"/>
      <c r="AU853" s="240"/>
      <c r="AV853" s="240"/>
      <c r="AW853" s="240"/>
      <c r="AX853" s="240"/>
      <c r="AY853" s="240"/>
      <c r="AZ853" s="240"/>
      <c r="BA853" s="240"/>
      <c r="BB853" s="240"/>
      <c r="BC853" s="240"/>
      <c r="BD853" s="240"/>
      <c r="BE853" s="240"/>
      <c r="BF853" s="240"/>
      <c r="BG853" s="240"/>
      <c r="BH853" s="240"/>
      <c r="BI853" s="240"/>
      <c r="BJ853" s="240"/>
      <c r="BK853" s="240"/>
      <c r="BL853" s="240"/>
      <c r="BM853" s="240"/>
      <c r="BN853" s="240"/>
      <c r="BO853" s="240"/>
      <c r="BP853" s="240"/>
      <c r="BQ853" s="240"/>
      <c r="BR853" s="240"/>
      <c r="BS853" s="240"/>
      <c r="BT853" s="240"/>
      <c r="BU853" s="240"/>
      <c r="BV853" s="240"/>
      <c r="BW853" s="240"/>
      <c r="BX853" s="240"/>
      <c r="BY853" s="240"/>
      <c r="BZ853" s="240"/>
      <c r="CA853" s="240"/>
      <c r="CB853" s="240"/>
      <c r="CC853" s="240"/>
      <c r="CD853" s="240"/>
      <c r="CE853" s="240"/>
      <c r="CF853" s="240"/>
      <c r="CG853" s="240"/>
      <c r="CH853" s="240"/>
      <c r="CI853" s="240"/>
      <c r="CJ853" s="240"/>
      <c r="CK853" s="240"/>
      <c r="CL853" s="240"/>
      <c r="CM853" s="240"/>
      <c r="CN853" s="240"/>
      <c r="CO853" s="240"/>
      <c r="CP853" s="240"/>
      <c r="CQ853" s="240"/>
      <c r="CR853" s="240"/>
      <c r="CS853" s="240"/>
      <c r="CT853" s="240"/>
      <c r="CU853" s="240"/>
      <c r="CV853" s="240"/>
      <c r="CW853" s="240"/>
      <c r="CX853" s="240"/>
      <c r="CY853" s="240"/>
      <c r="CZ853" s="240"/>
      <c r="DA853" s="240"/>
      <c r="DB853" s="240"/>
      <c r="DC853" s="240"/>
      <c r="DD853" s="240"/>
      <c r="DE853" s="240"/>
      <c r="DF853" s="240"/>
      <c r="DG853" s="240"/>
      <c r="DH853" s="240"/>
      <c r="DI853" s="240"/>
      <c r="DJ853" s="240"/>
      <c r="DK853" s="240"/>
      <c r="DL853" s="240"/>
      <c r="DM853" s="240"/>
      <c r="DN853" s="240"/>
      <c r="DO853" s="240"/>
      <c r="DP853" s="240"/>
      <c r="DQ853" s="240"/>
      <c r="DR853" s="240"/>
      <c r="DS853" s="240"/>
      <c r="DT853" s="240"/>
      <c r="DU853" s="240"/>
      <c r="DV853" s="240"/>
      <c r="DW853" s="240"/>
      <c r="DX853" s="240"/>
      <c r="DY853" s="240"/>
      <c r="DZ853" s="240"/>
      <c r="EA853" s="240"/>
      <c r="EB853" s="240"/>
      <c r="EC853" s="240"/>
      <c r="ED853" s="240"/>
      <c r="EE853" s="240"/>
      <c r="EF853" s="240"/>
      <c r="EG853" s="240"/>
      <c r="EH853" s="240"/>
      <c r="EI853" s="240"/>
      <c r="EJ853" s="240"/>
      <c r="EK853" s="240"/>
      <c r="EL853" s="240"/>
      <c r="EM853" s="240"/>
      <c r="EN853" s="240"/>
      <c r="EO853" s="240"/>
      <c r="EP853" s="240"/>
      <c r="EQ853" s="240"/>
      <c r="ER853" s="240"/>
      <c r="ES853" s="240"/>
      <c r="ET853" s="240"/>
      <c r="EU853" s="240"/>
      <c r="EV853" s="240"/>
      <c r="EW853" s="240"/>
      <c r="EX853" s="240"/>
      <c r="EY853" s="240"/>
      <c r="EZ853" s="240"/>
      <c r="FA853" s="240"/>
      <c r="FB853" s="240"/>
      <c r="FC853" s="240"/>
      <c r="FD853" s="240"/>
      <c r="FE853" s="240"/>
      <c r="FF853" s="240"/>
      <c r="FG853" s="240"/>
      <c r="FH853" s="240"/>
      <c r="FI853" s="240"/>
      <c r="FJ853" s="240"/>
      <c r="FK853" s="240"/>
      <c r="FL853" s="240"/>
      <c r="FM853" s="240"/>
      <c r="FN853" s="240"/>
      <c r="FO853" s="240"/>
      <c r="FP853" s="240"/>
      <c r="FQ853" s="240"/>
      <c r="FR853" s="240"/>
      <c r="FS853" s="240"/>
      <c r="FT853" s="240"/>
      <c r="FU853" s="240"/>
      <c r="FV853" s="240"/>
    </row>
    <row r="854" spans="1:178" s="250" customFormat="1">
      <c r="A854" s="234"/>
      <c r="B854" s="234"/>
      <c r="C854" s="234"/>
      <c r="D854" s="234"/>
      <c r="E854" s="234"/>
      <c r="F854" s="234"/>
      <c r="G854" s="235"/>
      <c r="H854" s="236"/>
      <c r="AJ854" s="290"/>
      <c r="AK854" s="240"/>
      <c r="AL854" s="240"/>
      <c r="AM854" s="240"/>
      <c r="AN854" s="240"/>
      <c r="AO854" s="240"/>
      <c r="AP854" s="240"/>
      <c r="AQ854" s="240"/>
      <c r="AR854" s="240"/>
      <c r="AS854" s="240"/>
      <c r="AT854" s="240"/>
      <c r="AU854" s="240"/>
      <c r="AV854" s="240"/>
      <c r="AW854" s="240"/>
      <c r="AX854" s="240"/>
      <c r="AY854" s="240"/>
      <c r="AZ854" s="240"/>
      <c r="BA854" s="240"/>
      <c r="BB854" s="240"/>
      <c r="BC854" s="240"/>
      <c r="BD854" s="240"/>
      <c r="BE854" s="240"/>
      <c r="BF854" s="240"/>
      <c r="BG854" s="240"/>
      <c r="BH854" s="240"/>
      <c r="BI854" s="240"/>
      <c r="BJ854" s="240"/>
      <c r="BK854" s="240"/>
      <c r="BL854" s="240"/>
      <c r="BM854" s="240"/>
      <c r="BN854" s="240"/>
      <c r="BO854" s="240"/>
      <c r="BP854" s="240"/>
      <c r="BQ854" s="240"/>
      <c r="BR854" s="240"/>
      <c r="BS854" s="240"/>
      <c r="BT854" s="240"/>
      <c r="BU854" s="240"/>
      <c r="BV854" s="240"/>
      <c r="BW854" s="240"/>
      <c r="BX854" s="240"/>
      <c r="BY854" s="240"/>
      <c r="BZ854" s="240"/>
      <c r="CA854" s="240"/>
      <c r="CB854" s="240"/>
      <c r="CC854" s="240"/>
      <c r="CD854" s="240"/>
      <c r="CE854" s="240"/>
      <c r="CF854" s="240"/>
      <c r="CG854" s="240"/>
      <c r="CH854" s="240"/>
      <c r="CI854" s="240"/>
      <c r="CJ854" s="240"/>
      <c r="CK854" s="240"/>
      <c r="CL854" s="240"/>
      <c r="CM854" s="240"/>
      <c r="CN854" s="240"/>
      <c r="CO854" s="240"/>
      <c r="CP854" s="240"/>
      <c r="CQ854" s="240"/>
      <c r="CR854" s="240"/>
      <c r="CS854" s="240"/>
      <c r="CT854" s="240"/>
      <c r="CU854" s="240"/>
      <c r="CV854" s="240"/>
      <c r="CW854" s="240"/>
      <c r="CX854" s="240"/>
      <c r="CY854" s="240"/>
      <c r="CZ854" s="240"/>
      <c r="DA854" s="240"/>
      <c r="DB854" s="240"/>
      <c r="DC854" s="240"/>
      <c r="DD854" s="240"/>
      <c r="DE854" s="240"/>
      <c r="DF854" s="240"/>
      <c r="DG854" s="240"/>
      <c r="DH854" s="240"/>
      <c r="DI854" s="240"/>
      <c r="DJ854" s="240"/>
      <c r="DK854" s="240"/>
      <c r="DL854" s="240"/>
      <c r="DM854" s="240"/>
      <c r="DN854" s="240"/>
      <c r="DO854" s="240"/>
      <c r="DP854" s="240"/>
      <c r="DQ854" s="240"/>
      <c r="DR854" s="240"/>
      <c r="DS854" s="240"/>
      <c r="DT854" s="240"/>
      <c r="DU854" s="240"/>
      <c r="DV854" s="240"/>
      <c r="DW854" s="240"/>
      <c r="DX854" s="240"/>
      <c r="DY854" s="240"/>
      <c r="DZ854" s="240"/>
      <c r="EA854" s="240"/>
      <c r="EB854" s="240"/>
      <c r="EC854" s="240"/>
      <c r="ED854" s="240"/>
      <c r="EE854" s="240"/>
      <c r="EF854" s="240"/>
      <c r="EG854" s="240"/>
      <c r="EH854" s="240"/>
      <c r="EI854" s="240"/>
      <c r="EJ854" s="240"/>
      <c r="EK854" s="240"/>
      <c r="EL854" s="240"/>
      <c r="EM854" s="240"/>
      <c r="EN854" s="240"/>
      <c r="EO854" s="240"/>
      <c r="EP854" s="240"/>
      <c r="EQ854" s="240"/>
      <c r="ER854" s="240"/>
      <c r="ES854" s="240"/>
      <c r="ET854" s="240"/>
      <c r="EU854" s="240"/>
      <c r="EV854" s="240"/>
      <c r="EW854" s="240"/>
      <c r="EX854" s="240"/>
      <c r="EY854" s="240"/>
      <c r="EZ854" s="240"/>
      <c r="FA854" s="240"/>
      <c r="FB854" s="240"/>
      <c r="FC854" s="240"/>
      <c r="FD854" s="240"/>
      <c r="FE854" s="240"/>
      <c r="FF854" s="240"/>
      <c r="FG854" s="240"/>
      <c r="FH854" s="240"/>
      <c r="FI854" s="240"/>
      <c r="FJ854" s="240"/>
      <c r="FK854" s="240"/>
      <c r="FL854" s="240"/>
      <c r="FM854" s="240"/>
      <c r="FN854" s="240"/>
      <c r="FO854" s="240"/>
      <c r="FP854" s="240"/>
      <c r="FQ854" s="240"/>
      <c r="FR854" s="240"/>
      <c r="FS854" s="240"/>
      <c r="FT854" s="240"/>
      <c r="FU854" s="240"/>
      <c r="FV854" s="240"/>
    </row>
    <row r="855" spans="1:178" s="250" customFormat="1">
      <c r="A855" s="234"/>
      <c r="B855" s="234"/>
      <c r="C855" s="234"/>
      <c r="D855" s="234"/>
      <c r="E855" s="234"/>
      <c r="F855" s="234"/>
      <c r="G855" s="235"/>
      <c r="H855" s="236"/>
      <c r="AJ855" s="290"/>
      <c r="AK855" s="240"/>
      <c r="AL855" s="240"/>
      <c r="AM855" s="240"/>
      <c r="AN855" s="240"/>
      <c r="AO855" s="240"/>
      <c r="AP855" s="240"/>
      <c r="AQ855" s="240"/>
      <c r="AR855" s="240"/>
      <c r="AS855" s="240"/>
      <c r="AT855" s="240"/>
      <c r="AU855" s="240"/>
      <c r="AV855" s="240"/>
      <c r="AW855" s="240"/>
      <c r="AX855" s="240"/>
      <c r="AY855" s="240"/>
      <c r="AZ855" s="240"/>
      <c r="BA855" s="240"/>
      <c r="BB855" s="240"/>
      <c r="BC855" s="240"/>
      <c r="BD855" s="240"/>
      <c r="BE855" s="240"/>
      <c r="BF855" s="240"/>
      <c r="BG855" s="240"/>
      <c r="BH855" s="240"/>
      <c r="BI855" s="240"/>
      <c r="BJ855" s="240"/>
      <c r="BK855" s="240"/>
      <c r="BL855" s="240"/>
      <c r="BM855" s="240"/>
      <c r="BN855" s="240"/>
      <c r="BO855" s="240"/>
      <c r="BP855" s="240"/>
      <c r="BQ855" s="240"/>
      <c r="BR855" s="240"/>
      <c r="BS855" s="240"/>
      <c r="BT855" s="240"/>
      <c r="BU855" s="240"/>
      <c r="BV855" s="240"/>
      <c r="BW855" s="240"/>
      <c r="BX855" s="240"/>
      <c r="BY855" s="240"/>
      <c r="BZ855" s="240"/>
      <c r="CA855" s="240"/>
      <c r="CB855" s="240"/>
      <c r="CC855" s="240"/>
      <c r="CD855" s="240"/>
      <c r="CE855" s="240"/>
      <c r="CF855" s="240"/>
      <c r="CG855" s="240"/>
      <c r="CH855" s="240"/>
      <c r="CI855" s="240"/>
      <c r="CJ855" s="240"/>
      <c r="CK855" s="240"/>
      <c r="CL855" s="240"/>
      <c r="CM855" s="240"/>
      <c r="CN855" s="240"/>
      <c r="CO855" s="240"/>
      <c r="CP855" s="240"/>
      <c r="CQ855" s="240"/>
      <c r="CR855" s="240"/>
      <c r="CS855" s="240"/>
      <c r="CT855" s="240"/>
      <c r="CU855" s="240"/>
      <c r="CV855" s="240"/>
      <c r="CW855" s="240"/>
      <c r="CX855" s="240"/>
      <c r="CY855" s="240"/>
      <c r="CZ855" s="240"/>
      <c r="DA855" s="240"/>
      <c r="DB855" s="240"/>
      <c r="DC855" s="240"/>
      <c r="DD855" s="240"/>
      <c r="DE855" s="240"/>
      <c r="DF855" s="240"/>
      <c r="DG855" s="240"/>
      <c r="DH855" s="240"/>
      <c r="DI855" s="240"/>
      <c r="DJ855" s="240"/>
      <c r="DK855" s="240"/>
      <c r="DL855" s="240"/>
      <c r="DM855" s="240"/>
      <c r="DN855" s="240"/>
      <c r="DO855" s="240"/>
      <c r="DP855" s="240"/>
      <c r="DQ855" s="240"/>
      <c r="DR855" s="240"/>
      <c r="DS855" s="240"/>
      <c r="DT855" s="240"/>
      <c r="DU855" s="240"/>
      <c r="DV855" s="240"/>
      <c r="DW855" s="240"/>
      <c r="DX855" s="240"/>
      <c r="DY855" s="240"/>
      <c r="DZ855" s="240"/>
      <c r="EA855" s="240"/>
      <c r="EB855" s="240"/>
      <c r="EC855" s="240"/>
      <c r="ED855" s="240"/>
      <c r="EE855" s="240"/>
      <c r="EF855" s="240"/>
      <c r="EG855" s="240"/>
      <c r="EH855" s="240"/>
      <c r="EI855" s="240"/>
      <c r="EJ855" s="240"/>
      <c r="EK855" s="240"/>
      <c r="EL855" s="240"/>
      <c r="EM855" s="240"/>
      <c r="EN855" s="240"/>
      <c r="EO855" s="240"/>
      <c r="EP855" s="240"/>
      <c r="EQ855" s="240"/>
      <c r="ER855" s="240"/>
      <c r="ES855" s="240"/>
      <c r="ET855" s="240"/>
      <c r="EU855" s="240"/>
      <c r="EV855" s="240"/>
      <c r="EW855" s="240"/>
      <c r="EX855" s="240"/>
      <c r="EY855" s="240"/>
      <c r="EZ855" s="240"/>
      <c r="FA855" s="240"/>
      <c r="FB855" s="240"/>
      <c r="FC855" s="240"/>
      <c r="FD855" s="240"/>
      <c r="FE855" s="240"/>
      <c r="FF855" s="240"/>
      <c r="FG855" s="240"/>
      <c r="FH855" s="240"/>
      <c r="FI855" s="240"/>
      <c r="FJ855" s="240"/>
      <c r="FK855" s="240"/>
      <c r="FL855" s="240"/>
      <c r="FM855" s="240"/>
      <c r="FN855" s="240"/>
      <c r="FO855" s="240"/>
      <c r="FP855" s="240"/>
      <c r="FQ855" s="240"/>
      <c r="FR855" s="240"/>
      <c r="FS855" s="240"/>
      <c r="FT855" s="240"/>
      <c r="FU855" s="240"/>
      <c r="FV855" s="240"/>
    </row>
    <row r="856" spans="1:178" s="250" customFormat="1">
      <c r="A856" s="234"/>
      <c r="B856" s="234"/>
      <c r="C856" s="234"/>
      <c r="D856" s="234"/>
      <c r="E856" s="234"/>
      <c r="F856" s="234"/>
      <c r="G856" s="235"/>
      <c r="H856" s="236"/>
      <c r="AJ856" s="290"/>
      <c r="AK856" s="240"/>
      <c r="AL856" s="240"/>
      <c r="AM856" s="240"/>
      <c r="AN856" s="240"/>
      <c r="AO856" s="240"/>
      <c r="AP856" s="240"/>
      <c r="AQ856" s="240"/>
      <c r="AR856" s="240"/>
      <c r="AS856" s="240"/>
      <c r="AT856" s="240"/>
      <c r="AU856" s="240"/>
      <c r="AV856" s="240"/>
      <c r="AW856" s="240"/>
      <c r="AX856" s="240"/>
      <c r="AY856" s="240"/>
      <c r="AZ856" s="240"/>
      <c r="BA856" s="240"/>
      <c r="BB856" s="240"/>
      <c r="BC856" s="240"/>
      <c r="BD856" s="240"/>
      <c r="BE856" s="240"/>
      <c r="BF856" s="240"/>
      <c r="BG856" s="240"/>
      <c r="BH856" s="240"/>
      <c r="BI856" s="240"/>
      <c r="BJ856" s="240"/>
      <c r="BK856" s="240"/>
      <c r="BL856" s="240"/>
      <c r="BM856" s="240"/>
      <c r="BN856" s="240"/>
      <c r="BO856" s="240"/>
      <c r="BP856" s="240"/>
      <c r="BQ856" s="240"/>
      <c r="BR856" s="240"/>
      <c r="BS856" s="240"/>
      <c r="BT856" s="240"/>
      <c r="BU856" s="240"/>
      <c r="BV856" s="240"/>
      <c r="BW856" s="240"/>
      <c r="BX856" s="240"/>
      <c r="BY856" s="240"/>
      <c r="BZ856" s="240"/>
      <c r="CA856" s="240"/>
      <c r="CB856" s="240"/>
      <c r="CC856" s="240"/>
      <c r="CD856" s="240"/>
      <c r="CE856" s="240"/>
      <c r="CF856" s="240"/>
      <c r="CG856" s="240"/>
      <c r="CH856" s="240"/>
      <c r="CI856" s="240"/>
      <c r="CJ856" s="240"/>
      <c r="CK856" s="240"/>
      <c r="CL856" s="240"/>
      <c r="CM856" s="240"/>
      <c r="CN856" s="240"/>
      <c r="CO856" s="240"/>
      <c r="CP856" s="240"/>
      <c r="CQ856" s="240"/>
      <c r="CR856" s="240"/>
      <c r="CS856" s="240"/>
      <c r="CT856" s="240"/>
      <c r="CU856" s="240"/>
      <c r="CV856" s="240"/>
      <c r="CW856" s="240"/>
      <c r="CX856" s="240"/>
      <c r="CY856" s="240"/>
      <c r="CZ856" s="240"/>
      <c r="DA856" s="240"/>
      <c r="DB856" s="240"/>
      <c r="DC856" s="240"/>
      <c r="DD856" s="240"/>
      <c r="DE856" s="240"/>
      <c r="DF856" s="240"/>
      <c r="DG856" s="240"/>
      <c r="DH856" s="240"/>
      <c r="DI856" s="240"/>
      <c r="DJ856" s="240"/>
      <c r="DK856" s="240"/>
      <c r="DL856" s="240"/>
      <c r="DM856" s="240"/>
      <c r="DN856" s="240"/>
      <c r="DO856" s="240"/>
      <c r="DP856" s="240"/>
      <c r="DQ856" s="240"/>
      <c r="DR856" s="240"/>
      <c r="DS856" s="240"/>
      <c r="DT856" s="240"/>
      <c r="DU856" s="240"/>
      <c r="DV856" s="240"/>
      <c r="DW856" s="240"/>
      <c r="DX856" s="240"/>
      <c r="DY856" s="240"/>
      <c r="DZ856" s="240"/>
      <c r="EA856" s="240"/>
      <c r="EB856" s="240"/>
      <c r="EC856" s="240"/>
      <c r="ED856" s="240"/>
      <c r="EE856" s="240"/>
      <c r="EF856" s="240"/>
      <c r="EG856" s="240"/>
      <c r="EH856" s="240"/>
      <c r="EI856" s="240"/>
      <c r="EJ856" s="240"/>
      <c r="EK856" s="240"/>
      <c r="EL856" s="240"/>
      <c r="EM856" s="240"/>
      <c r="EN856" s="240"/>
      <c r="EO856" s="240"/>
      <c r="EP856" s="240"/>
      <c r="EQ856" s="240"/>
      <c r="ER856" s="240"/>
      <c r="ES856" s="240"/>
      <c r="ET856" s="240"/>
      <c r="EU856" s="240"/>
      <c r="EV856" s="240"/>
      <c r="EW856" s="240"/>
      <c r="EX856" s="240"/>
      <c r="EY856" s="240"/>
      <c r="EZ856" s="240"/>
      <c r="FA856" s="240"/>
      <c r="FB856" s="240"/>
      <c r="FC856" s="240"/>
      <c r="FD856" s="240"/>
      <c r="FE856" s="240"/>
      <c r="FF856" s="240"/>
      <c r="FG856" s="240"/>
      <c r="FH856" s="240"/>
      <c r="FI856" s="240"/>
      <c r="FJ856" s="240"/>
      <c r="FK856" s="240"/>
      <c r="FL856" s="240"/>
      <c r="FM856" s="240"/>
      <c r="FN856" s="240"/>
      <c r="FO856" s="240"/>
      <c r="FP856" s="240"/>
      <c r="FQ856" s="240"/>
      <c r="FR856" s="240"/>
      <c r="FS856" s="240"/>
      <c r="FT856" s="240"/>
      <c r="FU856" s="240"/>
      <c r="FV856" s="240"/>
    </row>
    <row r="857" spans="1:178" s="250" customFormat="1">
      <c r="A857" s="234"/>
      <c r="B857" s="234"/>
      <c r="C857" s="234"/>
      <c r="D857" s="234"/>
      <c r="E857" s="234"/>
      <c r="F857" s="234"/>
      <c r="G857" s="235"/>
      <c r="H857" s="236"/>
      <c r="AJ857" s="290"/>
      <c r="AK857" s="240"/>
      <c r="AL857" s="240"/>
      <c r="AM857" s="240"/>
      <c r="AN857" s="240"/>
      <c r="AO857" s="240"/>
      <c r="AP857" s="240"/>
      <c r="AQ857" s="240"/>
      <c r="AR857" s="240"/>
      <c r="AS857" s="240"/>
      <c r="AT857" s="240"/>
      <c r="AU857" s="240"/>
      <c r="AV857" s="240"/>
      <c r="AW857" s="240"/>
      <c r="AX857" s="240"/>
      <c r="AY857" s="240"/>
      <c r="AZ857" s="240"/>
      <c r="BA857" s="240"/>
      <c r="BB857" s="240"/>
      <c r="BC857" s="240"/>
      <c r="BD857" s="240"/>
      <c r="BE857" s="240"/>
      <c r="BF857" s="240"/>
      <c r="BG857" s="240"/>
      <c r="BH857" s="240"/>
      <c r="BI857" s="240"/>
      <c r="BJ857" s="240"/>
      <c r="BK857" s="240"/>
      <c r="BL857" s="240"/>
      <c r="BM857" s="240"/>
      <c r="BN857" s="240"/>
      <c r="BO857" s="240"/>
      <c r="BP857" s="240"/>
      <c r="BQ857" s="240"/>
      <c r="BR857" s="240"/>
      <c r="BS857" s="240"/>
      <c r="BT857" s="240"/>
      <c r="BU857" s="240"/>
      <c r="BV857" s="240"/>
      <c r="BW857" s="240"/>
      <c r="BX857" s="240"/>
      <c r="BY857" s="240"/>
      <c r="BZ857" s="240"/>
      <c r="CA857" s="240"/>
      <c r="CB857" s="240"/>
      <c r="CC857" s="240"/>
      <c r="CD857" s="240"/>
      <c r="CE857" s="240"/>
      <c r="CF857" s="240"/>
      <c r="CG857" s="240"/>
      <c r="CH857" s="240"/>
      <c r="CI857" s="240"/>
      <c r="CJ857" s="240"/>
      <c r="CK857" s="240"/>
      <c r="CL857" s="240"/>
      <c r="CM857" s="240"/>
      <c r="CN857" s="240"/>
      <c r="CO857" s="240"/>
      <c r="CP857" s="240"/>
      <c r="CQ857" s="240"/>
      <c r="CR857" s="240"/>
      <c r="CS857" s="240"/>
      <c r="CT857" s="240"/>
      <c r="CU857" s="240"/>
      <c r="CV857" s="240"/>
      <c r="CW857" s="240"/>
      <c r="CX857" s="240"/>
      <c r="CY857" s="240"/>
      <c r="CZ857" s="240"/>
      <c r="DA857" s="240"/>
      <c r="DB857" s="240"/>
      <c r="DC857" s="240"/>
      <c r="DD857" s="240"/>
      <c r="DE857" s="240"/>
      <c r="DF857" s="240"/>
      <c r="DG857" s="240"/>
      <c r="DH857" s="240"/>
      <c r="DI857" s="240"/>
      <c r="DJ857" s="240"/>
      <c r="DK857" s="240"/>
      <c r="DL857" s="240"/>
      <c r="DM857" s="240"/>
      <c r="DN857" s="240"/>
      <c r="DO857" s="240"/>
      <c r="DP857" s="240"/>
      <c r="DQ857" s="240"/>
      <c r="DR857" s="240"/>
      <c r="DS857" s="240"/>
      <c r="DT857" s="240"/>
      <c r="DU857" s="240"/>
      <c r="DV857" s="240"/>
      <c r="DW857" s="240"/>
      <c r="DX857" s="240"/>
      <c r="DY857" s="240"/>
      <c r="DZ857" s="240"/>
      <c r="EA857" s="240"/>
      <c r="EB857" s="240"/>
      <c r="EC857" s="240"/>
      <c r="ED857" s="240"/>
      <c r="EE857" s="240"/>
      <c r="EF857" s="240"/>
      <c r="EG857" s="240"/>
      <c r="EH857" s="240"/>
      <c r="EI857" s="240"/>
      <c r="EJ857" s="240"/>
      <c r="EK857" s="240"/>
      <c r="EL857" s="240"/>
      <c r="EM857" s="240"/>
      <c r="EN857" s="240"/>
      <c r="EO857" s="240"/>
      <c r="EP857" s="240"/>
      <c r="EQ857" s="240"/>
      <c r="ER857" s="240"/>
      <c r="ES857" s="240"/>
      <c r="ET857" s="240"/>
      <c r="EU857" s="240"/>
      <c r="EV857" s="240"/>
      <c r="EW857" s="240"/>
      <c r="EX857" s="240"/>
      <c r="EY857" s="240"/>
      <c r="EZ857" s="240"/>
      <c r="FA857" s="240"/>
      <c r="FB857" s="240"/>
      <c r="FC857" s="240"/>
      <c r="FD857" s="240"/>
      <c r="FE857" s="240"/>
      <c r="FF857" s="240"/>
      <c r="FG857" s="240"/>
      <c r="FH857" s="240"/>
      <c r="FI857" s="240"/>
      <c r="FJ857" s="240"/>
      <c r="FK857" s="240"/>
      <c r="FL857" s="240"/>
      <c r="FM857" s="240"/>
      <c r="FN857" s="240"/>
      <c r="FO857" s="240"/>
      <c r="FP857" s="240"/>
      <c r="FQ857" s="240"/>
      <c r="FR857" s="240"/>
      <c r="FS857" s="240"/>
      <c r="FT857" s="240"/>
      <c r="FU857" s="240"/>
      <c r="FV857" s="240"/>
    </row>
    <row r="858" spans="1:178" s="250" customFormat="1">
      <c r="A858" s="234"/>
      <c r="B858" s="234"/>
      <c r="C858" s="234"/>
      <c r="D858" s="234"/>
      <c r="E858" s="234"/>
      <c r="F858" s="234"/>
      <c r="G858" s="235"/>
      <c r="H858" s="236"/>
      <c r="AJ858" s="290"/>
      <c r="AK858" s="240"/>
      <c r="AL858" s="240"/>
      <c r="AM858" s="240"/>
      <c r="AN858" s="240"/>
      <c r="AO858" s="240"/>
      <c r="AP858" s="240"/>
      <c r="AQ858" s="240"/>
      <c r="AR858" s="240"/>
      <c r="AS858" s="240"/>
      <c r="AT858" s="240"/>
      <c r="AU858" s="240"/>
      <c r="AV858" s="240"/>
      <c r="AW858" s="240"/>
      <c r="AX858" s="240"/>
      <c r="AY858" s="240"/>
      <c r="AZ858" s="240"/>
      <c r="BA858" s="240"/>
      <c r="BB858" s="240"/>
      <c r="BC858" s="240"/>
      <c r="BD858" s="240"/>
      <c r="BE858" s="240"/>
      <c r="BF858" s="240"/>
      <c r="BG858" s="240"/>
      <c r="BH858" s="240"/>
      <c r="BI858" s="240"/>
      <c r="BJ858" s="240"/>
      <c r="BK858" s="240"/>
      <c r="BL858" s="240"/>
      <c r="BM858" s="240"/>
      <c r="BN858" s="240"/>
      <c r="BO858" s="240"/>
      <c r="BP858" s="240"/>
      <c r="BQ858" s="240"/>
      <c r="BR858" s="240"/>
      <c r="BS858" s="240"/>
      <c r="BT858" s="240"/>
      <c r="BU858" s="240"/>
      <c r="BV858" s="240"/>
      <c r="BW858" s="240"/>
      <c r="BX858" s="240"/>
      <c r="BY858" s="240"/>
      <c r="BZ858" s="240"/>
      <c r="CA858" s="240"/>
      <c r="CB858" s="240"/>
      <c r="CC858" s="240"/>
      <c r="CD858" s="240"/>
      <c r="CE858" s="240"/>
      <c r="CF858" s="240"/>
      <c r="CG858" s="240"/>
      <c r="CH858" s="240"/>
      <c r="CI858" s="240"/>
      <c r="CJ858" s="240"/>
      <c r="CK858" s="240"/>
      <c r="CL858" s="240"/>
      <c r="CM858" s="240"/>
      <c r="CN858" s="240"/>
      <c r="CO858" s="240"/>
      <c r="CP858" s="240"/>
      <c r="CQ858" s="240"/>
      <c r="CR858" s="240"/>
      <c r="CS858" s="240"/>
      <c r="CT858" s="240"/>
      <c r="CU858" s="240"/>
      <c r="CV858" s="240"/>
      <c r="CW858" s="240"/>
      <c r="CX858" s="240"/>
      <c r="CY858" s="240"/>
      <c r="CZ858" s="240"/>
      <c r="DA858" s="240"/>
      <c r="DB858" s="240"/>
      <c r="DC858" s="240"/>
      <c r="DD858" s="240"/>
      <c r="DE858" s="240"/>
      <c r="DF858" s="240"/>
      <c r="DG858" s="240"/>
      <c r="DH858" s="240"/>
      <c r="DI858" s="240"/>
      <c r="DJ858" s="240"/>
      <c r="DK858" s="240"/>
      <c r="DL858" s="240"/>
      <c r="DM858" s="240"/>
      <c r="DN858" s="240"/>
      <c r="DO858" s="240"/>
      <c r="DP858" s="240"/>
      <c r="DQ858" s="240"/>
      <c r="DR858" s="240"/>
      <c r="DS858" s="240"/>
      <c r="DT858" s="240"/>
      <c r="DU858" s="240"/>
      <c r="DV858" s="240"/>
      <c r="DW858" s="240"/>
      <c r="DX858" s="240"/>
      <c r="DY858" s="240"/>
      <c r="DZ858" s="240"/>
      <c r="EA858" s="240"/>
      <c r="EB858" s="240"/>
      <c r="EC858" s="240"/>
      <c r="ED858" s="240"/>
      <c r="EE858" s="240"/>
      <c r="EF858" s="240"/>
      <c r="EG858" s="240"/>
      <c r="EH858" s="240"/>
      <c r="EI858" s="240"/>
      <c r="EJ858" s="240"/>
      <c r="EK858" s="240"/>
      <c r="EL858" s="240"/>
      <c r="EM858" s="240"/>
      <c r="EN858" s="240"/>
      <c r="EO858" s="240"/>
      <c r="EP858" s="240"/>
      <c r="EQ858" s="240"/>
      <c r="ER858" s="240"/>
      <c r="ES858" s="240"/>
      <c r="ET858" s="240"/>
      <c r="EU858" s="240"/>
      <c r="EV858" s="240"/>
      <c r="EW858" s="240"/>
      <c r="EX858" s="240"/>
      <c r="EY858" s="240"/>
      <c r="EZ858" s="240"/>
      <c r="FA858" s="240"/>
      <c r="FB858" s="240"/>
      <c r="FC858" s="240"/>
      <c r="FD858" s="240"/>
      <c r="FE858" s="240"/>
      <c r="FF858" s="240"/>
      <c r="FG858" s="240"/>
      <c r="FH858" s="240"/>
      <c r="FI858" s="240"/>
      <c r="FJ858" s="240"/>
      <c r="FK858" s="240"/>
      <c r="FL858" s="240"/>
      <c r="FM858" s="240"/>
      <c r="FN858" s="240"/>
      <c r="FO858" s="240"/>
      <c r="FP858" s="240"/>
      <c r="FQ858" s="240"/>
      <c r="FR858" s="240"/>
      <c r="FS858" s="240"/>
      <c r="FT858" s="240"/>
      <c r="FU858" s="240"/>
      <c r="FV858" s="240"/>
    </row>
    <row r="859" spans="1:178" s="250" customFormat="1">
      <c r="A859" s="234"/>
      <c r="B859" s="234"/>
      <c r="C859" s="234"/>
      <c r="D859" s="234"/>
      <c r="E859" s="234"/>
      <c r="F859" s="234"/>
      <c r="G859" s="235"/>
      <c r="H859" s="236"/>
      <c r="AJ859" s="290"/>
      <c r="AK859" s="240"/>
      <c r="AL859" s="240"/>
      <c r="AM859" s="240"/>
      <c r="AN859" s="240"/>
      <c r="AO859" s="240"/>
      <c r="AP859" s="240"/>
      <c r="AQ859" s="240"/>
      <c r="AR859" s="240"/>
      <c r="AS859" s="240"/>
      <c r="AT859" s="240"/>
      <c r="AU859" s="240"/>
      <c r="AV859" s="240"/>
      <c r="AW859" s="240"/>
      <c r="AX859" s="240"/>
      <c r="AY859" s="240"/>
      <c r="AZ859" s="240"/>
      <c r="BA859" s="240"/>
      <c r="BB859" s="240"/>
      <c r="BC859" s="240"/>
      <c r="BD859" s="240"/>
      <c r="BE859" s="240"/>
      <c r="BF859" s="240"/>
      <c r="BG859" s="240"/>
      <c r="BH859" s="240"/>
      <c r="BI859" s="240"/>
      <c r="BJ859" s="240"/>
      <c r="BK859" s="240"/>
      <c r="BL859" s="240"/>
      <c r="BM859" s="240"/>
      <c r="BN859" s="240"/>
      <c r="BO859" s="240"/>
      <c r="BP859" s="240"/>
      <c r="BQ859" s="240"/>
      <c r="BR859" s="240"/>
      <c r="BS859" s="240"/>
      <c r="BT859" s="240"/>
      <c r="BU859" s="240"/>
      <c r="BV859" s="240"/>
      <c r="BW859" s="240"/>
      <c r="BX859" s="240"/>
      <c r="BY859" s="240"/>
      <c r="BZ859" s="240"/>
      <c r="CA859" s="240"/>
      <c r="CB859" s="240"/>
      <c r="CC859" s="240"/>
      <c r="CD859" s="240"/>
      <c r="CE859" s="240"/>
      <c r="CF859" s="240"/>
      <c r="CG859" s="240"/>
      <c r="CH859" s="240"/>
      <c r="CI859" s="240"/>
      <c r="CJ859" s="240"/>
      <c r="CK859" s="240"/>
      <c r="CL859" s="240"/>
      <c r="CM859" s="240"/>
      <c r="CN859" s="240"/>
      <c r="CO859" s="240"/>
      <c r="CP859" s="240"/>
      <c r="CQ859" s="240"/>
      <c r="CR859" s="240"/>
      <c r="CS859" s="240"/>
      <c r="CT859" s="240"/>
      <c r="CU859" s="240"/>
      <c r="CV859" s="240"/>
      <c r="CW859" s="240"/>
      <c r="CX859" s="240"/>
      <c r="CY859" s="240"/>
      <c r="CZ859" s="240"/>
      <c r="DA859" s="240"/>
      <c r="DB859" s="240"/>
      <c r="DC859" s="240"/>
      <c r="DD859" s="240"/>
      <c r="DE859" s="240"/>
      <c r="DF859" s="240"/>
      <c r="DG859" s="240"/>
      <c r="DH859" s="240"/>
      <c r="DI859" s="240"/>
      <c r="DJ859" s="240"/>
      <c r="DK859" s="240"/>
      <c r="DL859" s="240"/>
      <c r="DM859" s="240"/>
      <c r="DN859" s="240"/>
      <c r="DO859" s="240"/>
      <c r="DP859" s="240"/>
      <c r="DQ859" s="240"/>
      <c r="DR859" s="240"/>
      <c r="DS859" s="240"/>
      <c r="DT859" s="240"/>
      <c r="DU859" s="240"/>
      <c r="DV859" s="240"/>
      <c r="DW859" s="240"/>
      <c r="DX859" s="240"/>
      <c r="DY859" s="240"/>
      <c r="DZ859" s="240"/>
      <c r="EA859" s="240"/>
      <c r="EB859" s="240"/>
      <c r="EC859" s="240"/>
      <c r="ED859" s="240"/>
      <c r="EE859" s="240"/>
      <c r="EF859" s="240"/>
      <c r="EG859" s="240"/>
      <c r="EH859" s="240"/>
      <c r="EI859" s="240"/>
      <c r="EJ859" s="240"/>
      <c r="EK859" s="240"/>
      <c r="EL859" s="240"/>
      <c r="EM859" s="240"/>
      <c r="EN859" s="240"/>
      <c r="EO859" s="240"/>
      <c r="EP859" s="240"/>
      <c r="EQ859" s="240"/>
      <c r="ER859" s="240"/>
      <c r="ES859" s="240"/>
      <c r="ET859" s="240"/>
      <c r="EU859" s="240"/>
      <c r="EV859" s="240"/>
      <c r="EW859" s="240"/>
      <c r="EX859" s="240"/>
      <c r="EY859" s="240"/>
      <c r="EZ859" s="240"/>
      <c r="FA859" s="240"/>
      <c r="FB859" s="240"/>
      <c r="FC859" s="240"/>
      <c r="FD859" s="240"/>
      <c r="FE859" s="240"/>
      <c r="FF859" s="240"/>
      <c r="FG859" s="240"/>
      <c r="FH859" s="240"/>
      <c r="FI859" s="240"/>
      <c r="FJ859" s="240"/>
      <c r="FK859" s="240"/>
      <c r="FL859" s="240"/>
      <c r="FM859" s="240"/>
      <c r="FN859" s="240"/>
      <c r="FO859" s="240"/>
      <c r="FP859" s="240"/>
      <c r="FQ859" s="240"/>
      <c r="FR859" s="240"/>
      <c r="FS859" s="240"/>
      <c r="FT859" s="240"/>
      <c r="FU859" s="240"/>
      <c r="FV859" s="240"/>
    </row>
    <row r="860" spans="1:178" s="250" customFormat="1">
      <c r="A860" s="234"/>
      <c r="B860" s="234"/>
      <c r="C860" s="234"/>
      <c r="D860" s="234"/>
      <c r="E860" s="234"/>
      <c r="F860" s="234"/>
      <c r="G860" s="235"/>
      <c r="H860" s="236"/>
      <c r="AJ860" s="290"/>
      <c r="AK860" s="240"/>
      <c r="AL860" s="240"/>
      <c r="AM860" s="240"/>
      <c r="AN860" s="240"/>
      <c r="AO860" s="240"/>
      <c r="AP860" s="240"/>
      <c r="AQ860" s="240"/>
      <c r="AR860" s="240"/>
      <c r="AS860" s="240"/>
      <c r="AT860" s="240"/>
      <c r="AU860" s="240"/>
      <c r="AV860" s="240"/>
      <c r="AW860" s="240"/>
      <c r="AX860" s="240"/>
      <c r="AY860" s="240"/>
      <c r="AZ860" s="240"/>
      <c r="BA860" s="240"/>
      <c r="BB860" s="240"/>
      <c r="BC860" s="240"/>
      <c r="BD860" s="240"/>
      <c r="BE860" s="240"/>
      <c r="BF860" s="240"/>
      <c r="BG860" s="240"/>
      <c r="BH860" s="240"/>
      <c r="BI860" s="240"/>
      <c r="BJ860" s="240"/>
      <c r="BK860" s="240"/>
      <c r="BL860" s="240"/>
      <c r="BM860" s="240"/>
      <c r="BN860" s="240"/>
      <c r="BO860" s="240"/>
      <c r="BP860" s="240"/>
      <c r="BQ860" s="240"/>
      <c r="BR860" s="240"/>
      <c r="BS860" s="240"/>
      <c r="BT860" s="240"/>
      <c r="BU860" s="240"/>
      <c r="BV860" s="240"/>
      <c r="BW860" s="240"/>
      <c r="BX860" s="240"/>
      <c r="BY860" s="240"/>
      <c r="BZ860" s="240"/>
      <c r="CA860" s="240"/>
      <c r="CB860" s="240"/>
      <c r="CC860" s="240"/>
      <c r="CD860" s="240"/>
      <c r="CE860" s="240"/>
      <c r="CF860" s="240"/>
      <c r="CG860" s="240"/>
      <c r="CH860" s="240"/>
      <c r="CI860" s="240"/>
      <c r="CJ860" s="240"/>
      <c r="CK860" s="240"/>
      <c r="CL860" s="240"/>
      <c r="CM860" s="240"/>
      <c r="CN860" s="240"/>
      <c r="CO860" s="240"/>
      <c r="CP860" s="240"/>
      <c r="CQ860" s="240"/>
      <c r="CR860" s="240"/>
      <c r="CS860" s="240"/>
      <c r="CT860" s="240"/>
      <c r="CU860" s="240"/>
      <c r="CV860" s="240"/>
      <c r="CW860" s="240"/>
      <c r="CX860" s="240"/>
      <c r="CY860" s="240"/>
      <c r="CZ860" s="240"/>
      <c r="DA860" s="240"/>
      <c r="DB860" s="240"/>
      <c r="DC860" s="240"/>
      <c r="DD860" s="240"/>
      <c r="DE860" s="240"/>
      <c r="DF860" s="240"/>
      <c r="DG860" s="240"/>
      <c r="DH860" s="240"/>
      <c r="DI860" s="240"/>
      <c r="DJ860" s="240"/>
      <c r="DK860" s="240"/>
      <c r="DL860" s="240"/>
      <c r="DM860" s="240"/>
      <c r="DN860" s="240"/>
      <c r="DO860" s="240"/>
      <c r="DP860" s="240"/>
      <c r="DQ860" s="240"/>
      <c r="DR860" s="240"/>
      <c r="DS860" s="240"/>
      <c r="DT860" s="240"/>
      <c r="DU860" s="240"/>
      <c r="DV860" s="240"/>
      <c r="DW860" s="240"/>
      <c r="DX860" s="240"/>
      <c r="DY860" s="240"/>
      <c r="DZ860" s="240"/>
      <c r="EA860" s="240"/>
      <c r="EB860" s="240"/>
      <c r="EC860" s="240"/>
      <c r="ED860" s="240"/>
      <c r="EE860" s="240"/>
      <c r="EF860" s="240"/>
      <c r="EG860" s="240"/>
      <c r="EH860" s="240"/>
      <c r="EI860" s="240"/>
      <c r="EJ860" s="240"/>
      <c r="EK860" s="240"/>
      <c r="EL860" s="240"/>
      <c r="EM860" s="240"/>
      <c r="EN860" s="240"/>
      <c r="EO860" s="240"/>
      <c r="EP860" s="240"/>
      <c r="EQ860" s="240"/>
      <c r="ER860" s="240"/>
      <c r="ES860" s="240"/>
      <c r="ET860" s="240"/>
      <c r="EU860" s="240"/>
      <c r="EV860" s="240"/>
      <c r="EW860" s="240"/>
      <c r="EX860" s="240"/>
      <c r="EY860" s="240"/>
      <c r="EZ860" s="240"/>
      <c r="FA860" s="240"/>
      <c r="FB860" s="240"/>
      <c r="FC860" s="240"/>
      <c r="FD860" s="240"/>
      <c r="FE860" s="240"/>
      <c r="FF860" s="240"/>
      <c r="FG860" s="240"/>
      <c r="FH860" s="240"/>
      <c r="FI860" s="240"/>
      <c r="FJ860" s="240"/>
      <c r="FK860" s="240"/>
      <c r="FL860" s="240"/>
      <c r="FM860" s="240"/>
      <c r="FN860" s="240"/>
      <c r="FO860" s="240"/>
      <c r="FP860" s="240"/>
      <c r="FQ860" s="240"/>
      <c r="FR860" s="240"/>
      <c r="FS860" s="240"/>
      <c r="FT860" s="240"/>
      <c r="FU860" s="240"/>
      <c r="FV860" s="240"/>
    </row>
    <row r="861" spans="1:178" s="250" customFormat="1">
      <c r="A861" s="234"/>
      <c r="B861" s="234"/>
      <c r="C861" s="234"/>
      <c r="D861" s="234"/>
      <c r="E861" s="234"/>
      <c r="F861" s="234"/>
      <c r="G861" s="235"/>
      <c r="H861" s="236"/>
      <c r="AJ861" s="290"/>
      <c r="AK861" s="240"/>
      <c r="AL861" s="240"/>
      <c r="AM861" s="240"/>
      <c r="AN861" s="240"/>
      <c r="AO861" s="240"/>
      <c r="AP861" s="240"/>
      <c r="AQ861" s="240"/>
      <c r="AR861" s="240"/>
      <c r="AS861" s="240"/>
      <c r="AT861" s="240"/>
      <c r="AU861" s="240"/>
      <c r="AV861" s="240"/>
      <c r="AW861" s="240"/>
      <c r="AX861" s="240"/>
      <c r="AY861" s="240"/>
      <c r="AZ861" s="240"/>
      <c r="BA861" s="240"/>
      <c r="BB861" s="240"/>
      <c r="BC861" s="240"/>
      <c r="BD861" s="240"/>
      <c r="BE861" s="240"/>
      <c r="BF861" s="240"/>
      <c r="BG861" s="240"/>
      <c r="BH861" s="240"/>
      <c r="BI861" s="240"/>
      <c r="BJ861" s="240"/>
      <c r="BK861" s="240"/>
      <c r="BL861" s="240"/>
      <c r="BM861" s="240"/>
      <c r="BN861" s="240"/>
      <c r="BO861" s="240"/>
      <c r="BP861" s="240"/>
      <c r="BQ861" s="240"/>
      <c r="BR861" s="240"/>
      <c r="BS861" s="240"/>
      <c r="BT861" s="240"/>
      <c r="BU861" s="240"/>
      <c r="BV861" s="240"/>
      <c r="BW861" s="240"/>
      <c r="BX861" s="240"/>
      <c r="BY861" s="240"/>
      <c r="BZ861" s="240"/>
      <c r="CA861" s="240"/>
      <c r="CB861" s="240"/>
      <c r="CC861" s="240"/>
      <c r="CD861" s="240"/>
      <c r="CE861" s="240"/>
      <c r="CF861" s="240"/>
      <c r="CG861" s="240"/>
      <c r="CH861" s="240"/>
      <c r="CI861" s="240"/>
      <c r="CJ861" s="240"/>
      <c r="CK861" s="240"/>
      <c r="CL861" s="240"/>
      <c r="CM861" s="240"/>
      <c r="CN861" s="240"/>
      <c r="CO861" s="240"/>
      <c r="CP861" s="240"/>
      <c r="CQ861" s="240"/>
      <c r="CR861" s="240"/>
      <c r="CS861" s="240"/>
      <c r="CT861" s="240"/>
      <c r="CU861" s="240"/>
      <c r="CV861" s="240"/>
      <c r="CW861" s="240"/>
      <c r="CX861" s="240"/>
      <c r="CY861" s="240"/>
      <c r="CZ861" s="240"/>
      <c r="DA861" s="240"/>
      <c r="DB861" s="240"/>
      <c r="DC861" s="240"/>
      <c r="DD861" s="240"/>
      <c r="DE861" s="240"/>
      <c r="DF861" s="240"/>
      <c r="DG861" s="240"/>
      <c r="DH861" s="240"/>
      <c r="DI861" s="240"/>
      <c r="DJ861" s="240"/>
      <c r="DK861" s="240"/>
      <c r="DL861" s="240"/>
      <c r="DM861" s="240"/>
      <c r="DN861" s="240"/>
      <c r="DO861" s="240"/>
      <c r="DP861" s="240"/>
      <c r="DQ861" s="240"/>
      <c r="DR861" s="240"/>
      <c r="DS861" s="240"/>
      <c r="DT861" s="240"/>
      <c r="DU861" s="240"/>
      <c r="DV861" s="240"/>
      <c r="DW861" s="240"/>
      <c r="DX861" s="240"/>
      <c r="DY861" s="240"/>
      <c r="DZ861" s="240"/>
      <c r="EA861" s="240"/>
      <c r="EB861" s="240"/>
      <c r="EC861" s="240"/>
      <c r="ED861" s="240"/>
      <c r="EE861" s="240"/>
      <c r="EF861" s="240"/>
      <c r="EG861" s="240"/>
      <c r="EH861" s="240"/>
      <c r="EI861" s="240"/>
      <c r="EJ861" s="240"/>
      <c r="EK861" s="240"/>
      <c r="EL861" s="240"/>
      <c r="EM861" s="240"/>
      <c r="EN861" s="240"/>
      <c r="EO861" s="240"/>
      <c r="EP861" s="240"/>
      <c r="EQ861" s="240"/>
      <c r="ER861" s="240"/>
      <c r="ES861" s="240"/>
      <c r="ET861" s="240"/>
      <c r="EU861" s="240"/>
      <c r="EV861" s="240"/>
      <c r="EW861" s="240"/>
      <c r="EX861" s="240"/>
      <c r="EY861" s="240"/>
      <c r="EZ861" s="240"/>
      <c r="FA861" s="240"/>
      <c r="FB861" s="240"/>
      <c r="FC861" s="240"/>
      <c r="FD861" s="240"/>
      <c r="FE861" s="240"/>
      <c r="FF861" s="240"/>
      <c r="FG861" s="240"/>
      <c r="FH861" s="240"/>
      <c r="FI861" s="240"/>
      <c r="FJ861" s="240"/>
      <c r="FK861" s="240"/>
      <c r="FL861" s="240"/>
      <c r="FM861" s="240"/>
      <c r="FN861" s="240"/>
      <c r="FO861" s="240"/>
      <c r="FP861" s="240"/>
      <c r="FQ861" s="240"/>
      <c r="FR861" s="240"/>
      <c r="FS861" s="240"/>
      <c r="FT861" s="240"/>
      <c r="FU861" s="240"/>
      <c r="FV861" s="240"/>
    </row>
    <row r="862" spans="1:178" s="250" customFormat="1">
      <c r="A862" s="234"/>
      <c r="B862" s="234"/>
      <c r="C862" s="234"/>
      <c r="D862" s="234"/>
      <c r="E862" s="234"/>
      <c r="F862" s="234"/>
      <c r="G862" s="235"/>
      <c r="H862" s="236"/>
      <c r="AJ862" s="290"/>
      <c r="AK862" s="240"/>
      <c r="AL862" s="240"/>
      <c r="AM862" s="240"/>
      <c r="AN862" s="240"/>
      <c r="AO862" s="240"/>
      <c r="AP862" s="240"/>
      <c r="AQ862" s="240"/>
      <c r="AR862" s="240"/>
      <c r="AS862" s="240"/>
      <c r="AT862" s="240"/>
      <c r="AU862" s="240"/>
      <c r="AV862" s="240"/>
      <c r="AW862" s="240"/>
      <c r="AX862" s="240"/>
      <c r="AY862" s="240"/>
      <c r="AZ862" s="240"/>
      <c r="BA862" s="240"/>
      <c r="BB862" s="240"/>
      <c r="BC862" s="240"/>
      <c r="BD862" s="240"/>
      <c r="BE862" s="240"/>
      <c r="BF862" s="240"/>
      <c r="BG862" s="240"/>
      <c r="BH862" s="240"/>
      <c r="BI862" s="240"/>
      <c r="BJ862" s="240"/>
      <c r="BK862" s="240"/>
      <c r="BL862" s="240"/>
      <c r="BM862" s="240"/>
      <c r="BN862" s="240"/>
      <c r="BO862" s="240"/>
      <c r="BP862" s="240"/>
      <c r="BQ862" s="240"/>
      <c r="BR862" s="240"/>
      <c r="BS862" s="240"/>
      <c r="BT862" s="240"/>
      <c r="BU862" s="240"/>
      <c r="BV862" s="240"/>
      <c r="BW862" s="240"/>
      <c r="BX862" s="240"/>
      <c r="BY862" s="240"/>
      <c r="BZ862" s="240"/>
      <c r="CA862" s="240"/>
      <c r="CB862" s="240"/>
      <c r="CC862" s="240"/>
      <c r="CD862" s="240"/>
      <c r="CE862" s="240"/>
      <c r="CF862" s="240"/>
      <c r="CG862" s="240"/>
      <c r="CH862" s="240"/>
      <c r="CI862" s="240"/>
      <c r="CJ862" s="240"/>
      <c r="CK862" s="240"/>
      <c r="CL862" s="240"/>
      <c r="CM862" s="240"/>
      <c r="CN862" s="240"/>
      <c r="CO862" s="240"/>
      <c r="CP862" s="240"/>
      <c r="CQ862" s="240"/>
      <c r="CR862" s="240"/>
      <c r="CS862" s="240"/>
      <c r="CT862" s="240"/>
      <c r="CU862" s="240"/>
      <c r="CV862" s="240"/>
      <c r="CW862" s="240"/>
      <c r="CX862" s="240"/>
      <c r="CY862" s="240"/>
      <c r="CZ862" s="240"/>
      <c r="DA862" s="240"/>
      <c r="DB862" s="240"/>
      <c r="DC862" s="240"/>
      <c r="DD862" s="240"/>
      <c r="DE862" s="240"/>
      <c r="DF862" s="240"/>
      <c r="DG862" s="240"/>
      <c r="DH862" s="240"/>
      <c r="DI862" s="240"/>
      <c r="DJ862" s="240"/>
      <c r="DK862" s="240"/>
      <c r="DL862" s="240"/>
      <c r="DM862" s="240"/>
      <c r="DN862" s="240"/>
      <c r="DO862" s="240"/>
      <c r="DP862" s="240"/>
      <c r="DQ862" s="240"/>
      <c r="DR862" s="240"/>
      <c r="DS862" s="240"/>
      <c r="DT862" s="240"/>
      <c r="DU862" s="240"/>
      <c r="DV862" s="240"/>
      <c r="DW862" s="240"/>
      <c r="DX862" s="240"/>
      <c r="DY862" s="240"/>
      <c r="DZ862" s="240"/>
      <c r="EA862" s="240"/>
      <c r="EB862" s="240"/>
      <c r="EC862" s="240"/>
      <c r="ED862" s="240"/>
      <c r="EE862" s="240"/>
      <c r="EF862" s="240"/>
      <c r="EG862" s="240"/>
      <c r="EH862" s="240"/>
      <c r="EI862" s="240"/>
      <c r="EJ862" s="240"/>
      <c r="EK862" s="240"/>
      <c r="EL862" s="240"/>
      <c r="EM862" s="240"/>
      <c r="EN862" s="240"/>
      <c r="EO862" s="240"/>
      <c r="EP862" s="240"/>
      <c r="EQ862" s="240"/>
      <c r="ER862" s="240"/>
      <c r="ES862" s="240"/>
      <c r="ET862" s="240"/>
      <c r="EU862" s="240"/>
      <c r="EV862" s="240"/>
      <c r="EW862" s="240"/>
      <c r="EX862" s="240"/>
      <c r="EY862" s="240"/>
      <c r="EZ862" s="240"/>
      <c r="FA862" s="240"/>
      <c r="FB862" s="240"/>
      <c r="FC862" s="240"/>
      <c r="FD862" s="240"/>
      <c r="FE862" s="240"/>
      <c r="FF862" s="240"/>
      <c r="FG862" s="240"/>
      <c r="FH862" s="240"/>
      <c r="FI862" s="240"/>
      <c r="FJ862" s="240"/>
      <c r="FK862" s="240"/>
      <c r="FL862" s="240"/>
      <c r="FM862" s="240"/>
      <c r="FN862" s="240"/>
      <c r="FO862" s="240"/>
      <c r="FP862" s="240"/>
      <c r="FQ862" s="240"/>
      <c r="FR862" s="240"/>
      <c r="FS862" s="240"/>
      <c r="FT862" s="240"/>
      <c r="FU862" s="240"/>
      <c r="FV862" s="240"/>
    </row>
    <row r="863" spans="1:178" s="250" customFormat="1">
      <c r="A863" s="234"/>
      <c r="B863" s="234"/>
      <c r="C863" s="234"/>
      <c r="D863" s="234"/>
      <c r="E863" s="234"/>
      <c r="F863" s="234"/>
      <c r="G863" s="235"/>
      <c r="H863" s="236"/>
      <c r="AJ863" s="290"/>
      <c r="AK863" s="240"/>
      <c r="AL863" s="240"/>
      <c r="AM863" s="240"/>
      <c r="AN863" s="240"/>
      <c r="AO863" s="240"/>
      <c r="AP863" s="240"/>
      <c r="AQ863" s="240"/>
      <c r="AR863" s="240"/>
      <c r="AS863" s="240"/>
      <c r="AT863" s="240"/>
      <c r="AU863" s="240"/>
      <c r="AV863" s="240"/>
      <c r="AW863" s="240"/>
      <c r="AX863" s="240"/>
      <c r="AY863" s="240"/>
      <c r="AZ863" s="240"/>
      <c r="BA863" s="240"/>
      <c r="BB863" s="240"/>
      <c r="BC863" s="240"/>
      <c r="BD863" s="240"/>
      <c r="BE863" s="240"/>
      <c r="BF863" s="240"/>
      <c r="BG863" s="240"/>
      <c r="BH863" s="240"/>
      <c r="BI863" s="240"/>
      <c r="BJ863" s="240"/>
      <c r="BK863" s="240"/>
      <c r="BL863" s="240"/>
      <c r="BM863" s="240"/>
      <c r="BN863" s="240"/>
      <c r="BO863" s="240"/>
      <c r="BP863" s="240"/>
      <c r="BQ863" s="240"/>
      <c r="BR863" s="240"/>
      <c r="BS863" s="240"/>
      <c r="BT863" s="240"/>
      <c r="BU863" s="240"/>
      <c r="BV863" s="240"/>
      <c r="BW863" s="240"/>
      <c r="BX863" s="240"/>
      <c r="BY863" s="240"/>
      <c r="BZ863" s="240"/>
      <c r="CA863" s="240"/>
      <c r="CB863" s="240"/>
      <c r="CC863" s="240"/>
      <c r="CD863" s="240"/>
      <c r="CE863" s="240"/>
      <c r="CF863" s="240"/>
      <c r="CG863" s="240"/>
      <c r="CH863" s="240"/>
      <c r="CI863" s="240"/>
      <c r="CJ863" s="240"/>
      <c r="CK863" s="240"/>
      <c r="CL863" s="240"/>
      <c r="CM863" s="240"/>
      <c r="CN863" s="240"/>
      <c r="CO863" s="240"/>
      <c r="CP863" s="240"/>
      <c r="CQ863" s="240"/>
      <c r="CR863" s="240"/>
      <c r="CS863" s="240"/>
      <c r="CT863" s="240"/>
      <c r="CU863" s="240"/>
      <c r="CV863" s="240"/>
      <c r="CW863" s="240"/>
      <c r="CX863" s="240"/>
      <c r="CY863" s="240"/>
      <c r="CZ863" s="240"/>
      <c r="DA863" s="240"/>
      <c r="DB863" s="240"/>
      <c r="DC863" s="240"/>
      <c r="DD863" s="240"/>
      <c r="DE863" s="240"/>
      <c r="DF863" s="240"/>
      <c r="DG863" s="240"/>
      <c r="DH863" s="240"/>
      <c r="DI863" s="240"/>
      <c r="DJ863" s="240"/>
      <c r="DK863" s="240"/>
      <c r="DL863" s="240"/>
      <c r="DM863" s="240"/>
      <c r="DN863" s="240"/>
      <c r="DO863" s="240"/>
      <c r="DP863" s="240"/>
      <c r="DQ863" s="240"/>
      <c r="DR863" s="240"/>
      <c r="DS863" s="240"/>
      <c r="DT863" s="240"/>
      <c r="DU863" s="240"/>
      <c r="DV863" s="240"/>
      <c r="DW863" s="240"/>
      <c r="DX863" s="240"/>
      <c r="DY863" s="240"/>
      <c r="DZ863" s="240"/>
      <c r="EA863" s="240"/>
      <c r="EB863" s="240"/>
      <c r="EC863" s="240"/>
      <c r="ED863" s="240"/>
      <c r="EE863" s="240"/>
      <c r="EF863" s="240"/>
      <c r="EG863" s="240"/>
      <c r="EH863" s="240"/>
      <c r="EI863" s="240"/>
      <c r="EJ863" s="240"/>
      <c r="EK863" s="240"/>
      <c r="EL863" s="240"/>
      <c r="EM863" s="240"/>
      <c r="EN863" s="240"/>
      <c r="EO863" s="240"/>
      <c r="EP863" s="240"/>
      <c r="EQ863" s="240"/>
      <c r="ER863" s="240"/>
      <c r="ES863" s="240"/>
      <c r="ET863" s="240"/>
      <c r="EU863" s="240"/>
      <c r="EV863" s="240"/>
      <c r="EW863" s="240"/>
      <c r="EX863" s="240"/>
      <c r="EY863" s="240"/>
      <c r="EZ863" s="240"/>
      <c r="FA863" s="240"/>
      <c r="FB863" s="240"/>
      <c r="FC863" s="240"/>
      <c r="FD863" s="240"/>
      <c r="FE863" s="240"/>
      <c r="FF863" s="240"/>
      <c r="FG863" s="240"/>
      <c r="FH863" s="240"/>
      <c r="FI863" s="240"/>
      <c r="FJ863" s="240"/>
      <c r="FK863" s="240"/>
      <c r="FL863" s="240"/>
      <c r="FM863" s="240"/>
      <c r="FN863" s="240"/>
      <c r="FO863" s="240"/>
      <c r="FP863" s="240"/>
      <c r="FQ863" s="240"/>
      <c r="FR863" s="240"/>
      <c r="FS863" s="240"/>
      <c r="FT863" s="240"/>
      <c r="FU863" s="240"/>
      <c r="FV863" s="240"/>
    </row>
    <row r="864" spans="1:178" s="250" customFormat="1">
      <c r="A864" s="234"/>
      <c r="B864" s="234"/>
      <c r="C864" s="234"/>
      <c r="D864" s="234"/>
      <c r="E864" s="234"/>
      <c r="F864" s="234"/>
      <c r="G864" s="235"/>
      <c r="H864" s="236"/>
      <c r="AJ864" s="290"/>
      <c r="AK864" s="240"/>
      <c r="AL864" s="240"/>
      <c r="AM864" s="240"/>
      <c r="AN864" s="240"/>
      <c r="AO864" s="240"/>
      <c r="AP864" s="240"/>
      <c r="AQ864" s="240"/>
      <c r="AR864" s="240"/>
      <c r="AS864" s="240"/>
      <c r="AT864" s="240"/>
      <c r="AU864" s="240"/>
      <c r="AV864" s="240"/>
      <c r="AW864" s="240"/>
      <c r="AX864" s="240"/>
      <c r="AY864" s="240"/>
      <c r="AZ864" s="240"/>
      <c r="BA864" s="240"/>
      <c r="BB864" s="240"/>
      <c r="BC864" s="240"/>
      <c r="BD864" s="240"/>
      <c r="BE864" s="240"/>
      <c r="BF864" s="240"/>
      <c r="BG864" s="240"/>
      <c r="BH864" s="240"/>
      <c r="BI864" s="240"/>
      <c r="BJ864" s="240"/>
      <c r="BK864" s="240"/>
      <c r="BL864" s="240"/>
      <c r="BM864" s="240"/>
      <c r="BN864" s="240"/>
      <c r="BO864" s="240"/>
      <c r="BP864" s="240"/>
      <c r="BQ864" s="240"/>
      <c r="BR864" s="240"/>
      <c r="BS864" s="240"/>
      <c r="BT864" s="240"/>
      <c r="BU864" s="240"/>
      <c r="BV864" s="240"/>
      <c r="BW864" s="240"/>
      <c r="BX864" s="240"/>
      <c r="BY864" s="240"/>
      <c r="BZ864" s="240"/>
      <c r="CA864" s="240"/>
      <c r="CB864" s="240"/>
      <c r="CC864" s="240"/>
      <c r="CD864" s="240"/>
      <c r="CE864" s="240"/>
      <c r="CF864" s="240"/>
      <c r="CG864" s="240"/>
      <c r="CH864" s="240"/>
      <c r="CI864" s="240"/>
      <c r="CJ864" s="240"/>
      <c r="CK864" s="240"/>
      <c r="CL864" s="240"/>
      <c r="CM864" s="240"/>
      <c r="CN864" s="240"/>
      <c r="CO864" s="240"/>
      <c r="CP864" s="240"/>
      <c r="CQ864" s="240"/>
      <c r="CR864" s="240"/>
      <c r="CS864" s="240"/>
      <c r="CT864" s="240"/>
      <c r="CU864" s="240"/>
      <c r="CV864" s="240"/>
      <c r="CW864" s="240"/>
      <c r="CX864" s="240"/>
      <c r="CY864" s="240"/>
      <c r="CZ864" s="240"/>
      <c r="DA864" s="240"/>
      <c r="DB864" s="240"/>
      <c r="DC864" s="240"/>
      <c r="DD864" s="240"/>
      <c r="DE864" s="240"/>
      <c r="DF864" s="240"/>
      <c r="DG864" s="240"/>
      <c r="DH864" s="240"/>
      <c r="DI864" s="240"/>
      <c r="DJ864" s="240"/>
      <c r="DK864" s="240"/>
      <c r="DL864" s="240"/>
      <c r="DM864" s="240"/>
      <c r="DN864" s="240"/>
      <c r="DO864" s="240"/>
      <c r="DP864" s="240"/>
      <c r="DQ864" s="240"/>
      <c r="DR864" s="240"/>
      <c r="DS864" s="240"/>
      <c r="DT864" s="240"/>
      <c r="DU864" s="240"/>
      <c r="DV864" s="240"/>
      <c r="DW864" s="240"/>
      <c r="DX864" s="240"/>
      <c r="DY864" s="240"/>
      <c r="DZ864" s="240"/>
      <c r="EA864" s="240"/>
      <c r="EB864" s="240"/>
      <c r="EC864" s="240"/>
      <c r="ED864" s="240"/>
      <c r="EE864" s="240"/>
      <c r="EF864" s="240"/>
      <c r="EG864" s="240"/>
      <c r="EH864" s="240"/>
      <c r="EI864" s="240"/>
      <c r="EJ864" s="240"/>
      <c r="EK864" s="240"/>
      <c r="EL864" s="240"/>
      <c r="EM864" s="240"/>
      <c r="EN864" s="240"/>
      <c r="EO864" s="240"/>
      <c r="EP864" s="240"/>
      <c r="EQ864" s="240"/>
      <c r="ER864" s="240"/>
      <c r="ES864" s="240"/>
      <c r="ET864" s="240"/>
      <c r="EU864" s="240"/>
      <c r="EV864" s="240"/>
      <c r="EW864" s="240"/>
      <c r="EX864" s="240"/>
      <c r="EY864" s="240"/>
      <c r="EZ864" s="240"/>
      <c r="FA864" s="240"/>
      <c r="FB864" s="240"/>
      <c r="FC864" s="240"/>
      <c r="FD864" s="240"/>
      <c r="FE864" s="240"/>
      <c r="FF864" s="240"/>
      <c r="FG864" s="240"/>
      <c r="FH864" s="240"/>
      <c r="FI864" s="240"/>
      <c r="FJ864" s="240"/>
      <c r="FK864" s="240"/>
      <c r="FL864" s="240"/>
      <c r="FM864" s="240"/>
      <c r="FN864" s="240"/>
      <c r="FO864" s="240"/>
      <c r="FP864" s="240"/>
      <c r="FQ864" s="240"/>
      <c r="FR864" s="240"/>
      <c r="FS864" s="240"/>
      <c r="FT864" s="240"/>
      <c r="FU864" s="240"/>
      <c r="FV864" s="240"/>
    </row>
    <row r="865" spans="1:178" s="250" customFormat="1">
      <c r="A865" s="234"/>
      <c r="B865" s="234"/>
      <c r="C865" s="234"/>
      <c r="D865" s="234"/>
      <c r="E865" s="234"/>
      <c r="F865" s="234"/>
      <c r="G865" s="235"/>
      <c r="H865" s="236"/>
      <c r="AJ865" s="290"/>
      <c r="AK865" s="240"/>
      <c r="AL865" s="240"/>
      <c r="AM865" s="240"/>
      <c r="AN865" s="240"/>
      <c r="AO865" s="240"/>
      <c r="AP865" s="240"/>
      <c r="AQ865" s="240"/>
      <c r="AR865" s="240"/>
      <c r="AS865" s="240"/>
      <c r="AT865" s="240"/>
      <c r="AU865" s="240"/>
      <c r="AV865" s="240"/>
      <c r="AW865" s="240"/>
      <c r="AX865" s="240"/>
      <c r="AY865" s="240"/>
      <c r="AZ865" s="240"/>
      <c r="BA865" s="240"/>
      <c r="BB865" s="240"/>
      <c r="BC865" s="240"/>
      <c r="BD865" s="240"/>
      <c r="BE865" s="240"/>
      <c r="BF865" s="240"/>
      <c r="BG865" s="240"/>
      <c r="BH865" s="240"/>
      <c r="BI865" s="240"/>
      <c r="BJ865" s="240"/>
      <c r="BK865" s="240"/>
      <c r="BL865" s="240"/>
      <c r="BM865" s="240"/>
      <c r="BN865" s="240"/>
      <c r="BO865" s="240"/>
      <c r="BP865" s="240"/>
      <c r="BQ865" s="240"/>
      <c r="BR865" s="240"/>
      <c r="BS865" s="240"/>
      <c r="BT865" s="240"/>
      <c r="BU865" s="240"/>
      <c r="BV865" s="240"/>
      <c r="BW865" s="240"/>
      <c r="BX865" s="240"/>
      <c r="BY865" s="240"/>
      <c r="BZ865" s="240"/>
      <c r="CA865" s="240"/>
      <c r="CB865" s="240"/>
      <c r="CC865" s="240"/>
      <c r="CD865" s="240"/>
      <c r="CE865" s="240"/>
      <c r="CF865" s="240"/>
      <c r="CG865" s="240"/>
      <c r="CH865" s="240"/>
      <c r="CI865" s="240"/>
      <c r="CJ865" s="240"/>
      <c r="CK865" s="240"/>
      <c r="CL865" s="240"/>
      <c r="CM865" s="240"/>
      <c r="CN865" s="240"/>
      <c r="CO865" s="240"/>
      <c r="CP865" s="240"/>
      <c r="CQ865" s="240"/>
      <c r="CR865" s="240"/>
      <c r="CS865" s="240"/>
      <c r="CT865" s="240"/>
      <c r="CU865" s="240"/>
      <c r="CV865" s="240"/>
      <c r="CW865" s="240"/>
      <c r="CX865" s="240"/>
      <c r="CY865" s="240"/>
      <c r="CZ865" s="240"/>
      <c r="DA865" s="240"/>
      <c r="DB865" s="240"/>
      <c r="DC865" s="240"/>
      <c r="DD865" s="240"/>
      <c r="DE865" s="240"/>
      <c r="DF865" s="240"/>
      <c r="DG865" s="240"/>
      <c r="DH865" s="240"/>
      <c r="DI865" s="240"/>
      <c r="DJ865" s="240"/>
      <c r="DK865" s="240"/>
      <c r="DL865" s="240"/>
      <c r="DM865" s="240"/>
      <c r="DN865" s="240"/>
      <c r="DO865" s="240"/>
      <c r="DP865" s="240"/>
      <c r="DQ865" s="240"/>
      <c r="DR865" s="240"/>
      <c r="DS865" s="240"/>
      <c r="DT865" s="240"/>
      <c r="DU865" s="240"/>
      <c r="DV865" s="240"/>
      <c r="DW865" s="240"/>
      <c r="DX865" s="240"/>
      <c r="DY865" s="240"/>
      <c r="DZ865" s="240"/>
      <c r="EA865" s="240"/>
      <c r="EB865" s="240"/>
      <c r="EC865" s="240"/>
      <c r="ED865" s="240"/>
      <c r="EE865" s="240"/>
      <c r="EF865" s="240"/>
      <c r="EG865" s="240"/>
      <c r="EH865" s="240"/>
      <c r="EI865" s="240"/>
      <c r="EJ865" s="240"/>
      <c r="EK865" s="240"/>
      <c r="EL865" s="240"/>
      <c r="EM865" s="240"/>
      <c r="EN865" s="240"/>
      <c r="EO865" s="240"/>
      <c r="EP865" s="240"/>
      <c r="EQ865" s="240"/>
      <c r="ER865" s="240"/>
      <c r="ES865" s="240"/>
      <c r="ET865" s="240"/>
      <c r="EU865" s="240"/>
      <c r="EV865" s="240"/>
      <c r="EW865" s="240"/>
      <c r="EX865" s="240"/>
      <c r="EY865" s="240"/>
      <c r="EZ865" s="240"/>
      <c r="FA865" s="240"/>
      <c r="FB865" s="240"/>
      <c r="FC865" s="240"/>
      <c r="FD865" s="240"/>
      <c r="FE865" s="240"/>
      <c r="FF865" s="240"/>
      <c r="FG865" s="240"/>
      <c r="FH865" s="240"/>
      <c r="FI865" s="240"/>
      <c r="FJ865" s="240"/>
      <c r="FK865" s="240"/>
      <c r="FL865" s="240"/>
      <c r="FM865" s="240"/>
      <c r="FN865" s="240"/>
      <c r="FO865" s="240"/>
      <c r="FP865" s="240"/>
      <c r="FQ865" s="240"/>
      <c r="FR865" s="240"/>
      <c r="FS865" s="240"/>
      <c r="FT865" s="240"/>
      <c r="FU865" s="240"/>
      <c r="FV865" s="240"/>
    </row>
    <row r="866" spans="1:178" s="250" customFormat="1">
      <c r="A866" s="234"/>
      <c r="B866" s="234"/>
      <c r="C866" s="234"/>
      <c r="D866" s="234"/>
      <c r="E866" s="234"/>
      <c r="F866" s="234"/>
      <c r="G866" s="235"/>
      <c r="H866" s="236"/>
      <c r="AJ866" s="290"/>
      <c r="AK866" s="240"/>
      <c r="AL866" s="240"/>
      <c r="AM866" s="240"/>
      <c r="AN866" s="240"/>
      <c r="AO866" s="240"/>
      <c r="AP866" s="240"/>
      <c r="AQ866" s="240"/>
      <c r="AR866" s="240"/>
      <c r="AS866" s="240"/>
      <c r="AT866" s="240"/>
      <c r="AU866" s="240"/>
      <c r="AV866" s="240"/>
      <c r="AW866" s="240"/>
      <c r="AX866" s="240"/>
      <c r="AY866" s="240"/>
      <c r="AZ866" s="240"/>
      <c r="BA866" s="240"/>
      <c r="BB866" s="240"/>
      <c r="BC866" s="240"/>
      <c r="BD866" s="240"/>
      <c r="BE866" s="240"/>
      <c r="BF866" s="240"/>
      <c r="BG866" s="240"/>
      <c r="BH866" s="240"/>
      <c r="BI866" s="240"/>
      <c r="BJ866" s="240"/>
      <c r="BK866" s="240"/>
      <c r="BL866" s="240"/>
      <c r="BM866" s="240"/>
      <c r="BN866" s="240"/>
      <c r="BO866" s="240"/>
      <c r="BP866" s="240"/>
      <c r="BQ866" s="240"/>
      <c r="BR866" s="240"/>
      <c r="BS866" s="240"/>
      <c r="BT866" s="240"/>
      <c r="BU866" s="240"/>
      <c r="BV866" s="240"/>
      <c r="BW866" s="240"/>
      <c r="BX866" s="240"/>
      <c r="BY866" s="240"/>
      <c r="BZ866" s="240"/>
      <c r="CA866" s="240"/>
      <c r="CB866" s="240"/>
      <c r="CC866" s="240"/>
      <c r="CD866" s="240"/>
      <c r="CE866" s="240"/>
      <c r="CF866" s="240"/>
      <c r="CG866" s="240"/>
      <c r="CH866" s="240"/>
      <c r="CI866" s="240"/>
      <c r="CJ866" s="240"/>
      <c r="CK866" s="240"/>
      <c r="CL866" s="240"/>
      <c r="CM866" s="240"/>
      <c r="CN866" s="240"/>
      <c r="CO866" s="240"/>
      <c r="CP866" s="240"/>
      <c r="CQ866" s="240"/>
      <c r="CR866" s="240"/>
      <c r="CS866" s="240"/>
      <c r="CT866" s="240"/>
      <c r="CU866" s="240"/>
      <c r="CV866" s="240"/>
      <c r="CW866" s="240"/>
      <c r="CX866" s="240"/>
      <c r="CY866" s="240"/>
      <c r="CZ866" s="240"/>
      <c r="DA866" s="240"/>
      <c r="DB866" s="240"/>
      <c r="DC866" s="240"/>
      <c r="DD866" s="240"/>
      <c r="DE866" s="240"/>
      <c r="DF866" s="240"/>
      <c r="DG866" s="240"/>
      <c r="DH866" s="240"/>
      <c r="DI866" s="240"/>
      <c r="DJ866" s="240"/>
      <c r="DK866" s="240"/>
      <c r="DL866" s="240"/>
      <c r="DM866" s="240"/>
      <c r="DN866" s="240"/>
      <c r="DO866" s="240"/>
      <c r="DP866" s="240"/>
      <c r="DQ866" s="240"/>
      <c r="DR866" s="240"/>
      <c r="DS866" s="240"/>
      <c r="DT866" s="240"/>
      <c r="DU866" s="240"/>
      <c r="DV866" s="240"/>
      <c r="DW866" s="240"/>
      <c r="DX866" s="240"/>
      <c r="DY866" s="240"/>
      <c r="DZ866" s="240"/>
      <c r="EA866" s="240"/>
      <c r="EB866" s="240"/>
      <c r="EC866" s="240"/>
      <c r="ED866" s="240"/>
      <c r="EE866" s="240"/>
      <c r="EF866" s="240"/>
      <c r="EG866" s="240"/>
      <c r="EH866" s="240"/>
      <c r="EI866" s="240"/>
      <c r="EJ866" s="240"/>
      <c r="EK866" s="240"/>
      <c r="EL866" s="240"/>
      <c r="EM866" s="240"/>
      <c r="EN866" s="240"/>
      <c r="EO866" s="240"/>
      <c r="EP866" s="240"/>
      <c r="EQ866" s="240"/>
      <c r="ER866" s="240"/>
      <c r="ES866" s="240"/>
      <c r="ET866" s="240"/>
      <c r="EU866" s="240"/>
      <c r="EV866" s="240"/>
      <c r="EW866" s="240"/>
      <c r="EX866" s="240"/>
      <c r="EY866" s="240"/>
      <c r="EZ866" s="240"/>
      <c r="FA866" s="240"/>
      <c r="FB866" s="240"/>
      <c r="FC866" s="240"/>
      <c r="FD866" s="240"/>
      <c r="FE866" s="240"/>
      <c r="FF866" s="240"/>
      <c r="FG866" s="240"/>
      <c r="FH866" s="240"/>
      <c r="FI866" s="240"/>
      <c r="FJ866" s="240"/>
      <c r="FK866" s="240"/>
      <c r="FL866" s="240"/>
      <c r="FM866" s="240"/>
      <c r="FN866" s="240"/>
      <c r="FO866" s="240"/>
      <c r="FP866" s="240"/>
      <c r="FQ866" s="240"/>
      <c r="FR866" s="240"/>
      <c r="FS866" s="240"/>
      <c r="FT866" s="240"/>
      <c r="FU866" s="240"/>
      <c r="FV866" s="240"/>
    </row>
    <row r="867" spans="1:178" s="250" customFormat="1">
      <c r="A867" s="234"/>
      <c r="B867" s="234"/>
      <c r="C867" s="234"/>
      <c r="D867" s="234"/>
      <c r="E867" s="234"/>
      <c r="F867" s="234"/>
      <c r="G867" s="235"/>
      <c r="H867" s="236"/>
      <c r="AJ867" s="290"/>
      <c r="AK867" s="240"/>
      <c r="AL867" s="240"/>
      <c r="AM867" s="240"/>
      <c r="AN867" s="240"/>
      <c r="AO867" s="240"/>
      <c r="AP867" s="240"/>
      <c r="AQ867" s="240"/>
      <c r="AR867" s="240"/>
      <c r="AS867" s="240"/>
      <c r="AT867" s="240"/>
      <c r="AU867" s="240"/>
      <c r="AV867" s="240"/>
      <c r="AW867" s="240"/>
      <c r="AX867" s="240"/>
      <c r="AY867" s="240"/>
      <c r="AZ867" s="240"/>
      <c r="BA867" s="240"/>
      <c r="BB867" s="240"/>
      <c r="BC867" s="240"/>
      <c r="BD867" s="240"/>
      <c r="BE867" s="240"/>
      <c r="BF867" s="240"/>
      <c r="BG867" s="240"/>
      <c r="BH867" s="240"/>
      <c r="BI867" s="240"/>
      <c r="BJ867" s="240"/>
      <c r="BK867" s="240"/>
      <c r="BL867" s="240"/>
      <c r="BM867" s="240"/>
      <c r="BN867" s="240"/>
      <c r="BO867" s="240"/>
      <c r="BP867" s="240"/>
      <c r="BQ867" s="240"/>
      <c r="BR867" s="240"/>
      <c r="BS867" s="240"/>
      <c r="BT867" s="240"/>
      <c r="BU867" s="240"/>
      <c r="BV867" s="240"/>
      <c r="BW867" s="240"/>
      <c r="BX867" s="240"/>
      <c r="BY867" s="240"/>
      <c r="BZ867" s="240"/>
      <c r="CA867" s="240"/>
      <c r="CB867" s="240"/>
      <c r="CC867" s="240"/>
      <c r="CD867" s="240"/>
      <c r="CE867" s="240"/>
      <c r="CF867" s="240"/>
      <c r="CG867" s="240"/>
      <c r="CH867" s="240"/>
      <c r="CI867" s="240"/>
      <c r="CJ867" s="240"/>
      <c r="CK867" s="240"/>
      <c r="CL867" s="240"/>
      <c r="CM867" s="240"/>
      <c r="CN867" s="240"/>
      <c r="CO867" s="240"/>
      <c r="CP867" s="240"/>
      <c r="CQ867" s="240"/>
      <c r="CR867" s="240"/>
      <c r="CS867" s="240"/>
      <c r="CT867" s="240"/>
      <c r="CU867" s="240"/>
      <c r="CV867" s="240"/>
      <c r="CW867" s="240"/>
      <c r="CX867" s="240"/>
      <c r="CY867" s="240"/>
      <c r="CZ867" s="240"/>
      <c r="DA867" s="240"/>
      <c r="DB867" s="240"/>
      <c r="DC867" s="240"/>
      <c r="DD867" s="240"/>
      <c r="DE867" s="240"/>
      <c r="DF867" s="240"/>
      <c r="DG867" s="240"/>
      <c r="DH867" s="240"/>
      <c r="DI867" s="240"/>
      <c r="DJ867" s="240"/>
      <c r="DK867" s="240"/>
      <c r="DL867" s="240"/>
      <c r="DM867" s="240"/>
      <c r="DN867" s="240"/>
      <c r="DO867" s="240"/>
      <c r="DP867" s="240"/>
      <c r="DQ867" s="240"/>
      <c r="DR867" s="240"/>
      <c r="DS867" s="240"/>
      <c r="DT867" s="240"/>
      <c r="DU867" s="240"/>
      <c r="DV867" s="240"/>
      <c r="DW867" s="240"/>
      <c r="DX867" s="240"/>
      <c r="DY867" s="240"/>
      <c r="DZ867" s="240"/>
      <c r="EA867" s="240"/>
      <c r="EB867" s="240"/>
      <c r="EC867" s="240"/>
      <c r="ED867" s="240"/>
      <c r="EE867" s="240"/>
      <c r="EF867" s="240"/>
      <c r="EG867" s="240"/>
      <c r="EH867" s="240"/>
      <c r="EI867" s="240"/>
      <c r="EJ867" s="240"/>
      <c r="EK867" s="240"/>
      <c r="EL867" s="240"/>
      <c r="EM867" s="240"/>
      <c r="EN867" s="240"/>
      <c r="EO867" s="240"/>
      <c r="EP867" s="240"/>
      <c r="EQ867" s="240"/>
      <c r="ER867" s="240"/>
      <c r="ES867" s="240"/>
      <c r="ET867" s="240"/>
      <c r="EU867" s="240"/>
      <c r="EV867" s="240"/>
      <c r="EW867" s="240"/>
      <c r="EX867" s="240"/>
      <c r="EY867" s="240"/>
      <c r="EZ867" s="240"/>
      <c r="FA867" s="240"/>
      <c r="FB867" s="240"/>
      <c r="FC867" s="240"/>
      <c r="FD867" s="240"/>
      <c r="FE867" s="240"/>
      <c r="FF867" s="240"/>
      <c r="FG867" s="240"/>
      <c r="FH867" s="240"/>
      <c r="FI867" s="240"/>
      <c r="FJ867" s="240"/>
      <c r="FK867" s="240"/>
      <c r="FL867" s="240"/>
      <c r="FM867" s="240"/>
      <c r="FN867" s="240"/>
      <c r="FO867" s="240"/>
      <c r="FP867" s="240"/>
      <c r="FQ867" s="240"/>
      <c r="FR867" s="240"/>
      <c r="FS867" s="240"/>
      <c r="FT867" s="240"/>
      <c r="FU867" s="240"/>
      <c r="FV867" s="240"/>
    </row>
    <row r="868" spans="1:178" s="250" customFormat="1">
      <c r="A868" s="234"/>
      <c r="B868" s="234"/>
      <c r="C868" s="234"/>
      <c r="D868" s="234"/>
      <c r="E868" s="234"/>
      <c r="F868" s="234"/>
      <c r="G868" s="235"/>
      <c r="H868" s="236"/>
      <c r="AJ868" s="290"/>
      <c r="AK868" s="240"/>
      <c r="AL868" s="240"/>
      <c r="AM868" s="240"/>
      <c r="AN868" s="240"/>
      <c r="AO868" s="240"/>
      <c r="AP868" s="240"/>
      <c r="AQ868" s="240"/>
      <c r="AR868" s="240"/>
      <c r="AS868" s="240"/>
      <c r="AT868" s="240"/>
      <c r="AU868" s="240"/>
      <c r="AV868" s="240"/>
      <c r="AW868" s="240"/>
      <c r="AX868" s="240"/>
      <c r="AY868" s="240"/>
      <c r="AZ868" s="240"/>
      <c r="BA868" s="240"/>
      <c r="BB868" s="240"/>
      <c r="BC868" s="240"/>
      <c r="BD868" s="240"/>
      <c r="BE868" s="240"/>
      <c r="BF868" s="240"/>
      <c r="BG868" s="240"/>
      <c r="BH868" s="240"/>
      <c r="BI868" s="240"/>
      <c r="BJ868" s="240"/>
      <c r="BK868" s="240"/>
      <c r="BL868" s="240"/>
      <c r="BM868" s="240"/>
      <c r="BN868" s="240"/>
      <c r="BO868" s="240"/>
      <c r="BP868" s="240"/>
      <c r="BQ868" s="240"/>
      <c r="BR868" s="240"/>
      <c r="BS868" s="240"/>
      <c r="BT868" s="240"/>
      <c r="BU868" s="240"/>
      <c r="BV868" s="240"/>
      <c r="BW868" s="240"/>
      <c r="BX868" s="240"/>
      <c r="BY868" s="240"/>
      <c r="BZ868" s="240"/>
      <c r="CA868" s="240"/>
      <c r="CB868" s="240"/>
      <c r="CC868" s="240"/>
      <c r="CD868" s="240"/>
      <c r="CE868" s="240"/>
      <c r="CF868" s="240"/>
      <c r="CG868" s="240"/>
      <c r="CH868" s="240"/>
      <c r="CI868" s="240"/>
      <c r="CJ868" s="240"/>
      <c r="CK868" s="240"/>
      <c r="CL868" s="240"/>
      <c r="CM868" s="240"/>
      <c r="CN868" s="240"/>
      <c r="CO868" s="240"/>
      <c r="CP868" s="240"/>
      <c r="CQ868" s="240"/>
      <c r="CR868" s="240"/>
      <c r="CS868" s="240"/>
      <c r="CT868" s="240"/>
      <c r="CU868" s="240"/>
      <c r="CV868" s="240"/>
      <c r="CW868" s="240"/>
      <c r="CX868" s="240"/>
      <c r="CY868" s="240"/>
      <c r="CZ868" s="240"/>
      <c r="DA868" s="240"/>
      <c r="DB868" s="240"/>
      <c r="DC868" s="240"/>
      <c r="DD868" s="240"/>
      <c r="DE868" s="240"/>
      <c r="DF868" s="240"/>
      <c r="DG868" s="240"/>
      <c r="DH868" s="240"/>
      <c r="DI868" s="240"/>
      <c r="DJ868" s="240"/>
      <c r="DK868" s="240"/>
      <c r="DL868" s="240"/>
      <c r="DM868" s="240"/>
      <c r="DN868" s="240"/>
      <c r="DO868" s="240"/>
      <c r="DP868" s="240"/>
      <c r="DQ868" s="240"/>
      <c r="DR868" s="240"/>
      <c r="DS868" s="240"/>
      <c r="DT868" s="240"/>
      <c r="DU868" s="240"/>
      <c r="DV868" s="240"/>
      <c r="DW868" s="240"/>
      <c r="DX868" s="240"/>
      <c r="DY868" s="240"/>
      <c r="DZ868" s="240"/>
      <c r="EA868" s="240"/>
      <c r="EB868" s="240"/>
      <c r="EC868" s="240"/>
      <c r="ED868" s="240"/>
      <c r="EE868" s="240"/>
      <c r="EF868" s="240"/>
      <c r="EG868" s="240"/>
      <c r="EH868" s="240"/>
      <c r="EI868" s="240"/>
      <c r="EJ868" s="240"/>
      <c r="EK868" s="240"/>
      <c r="EL868" s="240"/>
      <c r="EM868" s="240"/>
      <c r="EN868" s="240"/>
      <c r="EO868" s="240"/>
      <c r="EP868" s="240"/>
      <c r="EQ868" s="240"/>
      <c r="ER868" s="240"/>
      <c r="ES868" s="240"/>
      <c r="ET868" s="240"/>
      <c r="EU868" s="240"/>
      <c r="EV868" s="240"/>
      <c r="EW868" s="240"/>
      <c r="EX868" s="240"/>
      <c r="EY868" s="240"/>
      <c r="EZ868" s="240"/>
      <c r="FA868" s="240"/>
      <c r="FB868" s="240"/>
      <c r="FC868" s="240"/>
      <c r="FD868" s="240"/>
      <c r="FE868" s="240"/>
      <c r="FF868" s="240"/>
      <c r="FG868" s="240"/>
      <c r="FH868" s="240"/>
      <c r="FI868" s="240"/>
      <c r="FJ868" s="240"/>
      <c r="FK868" s="240"/>
      <c r="FL868" s="240"/>
      <c r="FM868" s="240"/>
      <c r="FN868" s="240"/>
      <c r="FO868" s="240"/>
      <c r="FP868" s="240"/>
      <c r="FQ868" s="240"/>
      <c r="FR868" s="240"/>
      <c r="FS868" s="240"/>
      <c r="FT868" s="240"/>
      <c r="FU868" s="240"/>
      <c r="FV868" s="240"/>
    </row>
    <row r="869" spans="1:178" s="250" customFormat="1">
      <c r="A869" s="234"/>
      <c r="B869" s="234"/>
      <c r="C869" s="234"/>
      <c r="D869" s="234"/>
      <c r="E869" s="234"/>
      <c r="F869" s="234"/>
      <c r="G869" s="235"/>
      <c r="H869" s="236"/>
      <c r="AJ869" s="290"/>
      <c r="AK869" s="240"/>
      <c r="AL869" s="240"/>
      <c r="AM869" s="240"/>
      <c r="AN869" s="240"/>
      <c r="AO869" s="240"/>
      <c r="AP869" s="240"/>
      <c r="AQ869" s="240"/>
      <c r="AR869" s="240"/>
      <c r="AS869" s="240"/>
      <c r="AT869" s="240"/>
      <c r="AU869" s="240"/>
      <c r="AV869" s="240"/>
      <c r="AW869" s="240"/>
      <c r="AX869" s="240"/>
      <c r="AY869" s="240"/>
      <c r="AZ869" s="240"/>
      <c r="BA869" s="240"/>
      <c r="BB869" s="240"/>
      <c r="BC869" s="240"/>
      <c r="BD869" s="240"/>
      <c r="BE869" s="240"/>
      <c r="BF869" s="240"/>
      <c r="BG869" s="240"/>
      <c r="BH869" s="240"/>
      <c r="BI869" s="240"/>
      <c r="BJ869" s="240"/>
      <c r="BK869" s="240"/>
      <c r="BL869" s="240"/>
      <c r="BM869" s="240"/>
      <c r="BN869" s="240"/>
      <c r="BO869" s="240"/>
      <c r="BP869" s="240"/>
      <c r="BQ869" s="240"/>
      <c r="BR869" s="240"/>
      <c r="BS869" s="240"/>
      <c r="BT869" s="240"/>
      <c r="BU869" s="240"/>
      <c r="BV869" s="240"/>
      <c r="BW869" s="240"/>
      <c r="BX869" s="240"/>
      <c r="BY869" s="240"/>
      <c r="BZ869" s="240"/>
      <c r="CA869" s="240"/>
      <c r="CB869" s="240"/>
      <c r="CC869" s="240"/>
      <c r="CD869" s="240"/>
      <c r="CE869" s="240"/>
      <c r="CF869" s="240"/>
      <c r="CG869" s="240"/>
      <c r="CH869" s="240"/>
      <c r="CI869" s="240"/>
      <c r="CJ869" s="240"/>
      <c r="CK869" s="240"/>
      <c r="CL869" s="240"/>
      <c r="CM869" s="240"/>
      <c r="CN869" s="240"/>
      <c r="CO869" s="240"/>
      <c r="CP869" s="240"/>
      <c r="CQ869" s="240"/>
      <c r="CR869" s="240"/>
      <c r="CS869" s="240"/>
      <c r="CT869" s="240"/>
      <c r="CU869" s="240"/>
      <c r="CV869" s="240"/>
      <c r="CW869" s="240"/>
      <c r="CX869" s="240"/>
      <c r="CY869" s="240"/>
      <c r="CZ869" s="240"/>
      <c r="DA869" s="240"/>
      <c r="DB869" s="240"/>
      <c r="DC869" s="240"/>
      <c r="DD869" s="240"/>
      <c r="DE869" s="240"/>
      <c r="DF869" s="240"/>
      <c r="DG869" s="240"/>
      <c r="DH869" s="240"/>
      <c r="DI869" s="240"/>
      <c r="DJ869" s="240"/>
      <c r="DK869" s="240"/>
      <c r="DL869" s="240"/>
      <c r="DM869" s="240"/>
      <c r="DN869" s="240"/>
      <c r="DO869" s="240"/>
      <c r="DP869" s="240"/>
      <c r="DQ869" s="240"/>
      <c r="DR869" s="240"/>
      <c r="DS869" s="240"/>
      <c r="DT869" s="240"/>
      <c r="DU869" s="240"/>
      <c r="DV869" s="240"/>
      <c r="DW869" s="240"/>
      <c r="DX869" s="240"/>
      <c r="DY869" s="240"/>
      <c r="DZ869" s="240"/>
      <c r="EA869" s="240"/>
      <c r="EB869" s="240"/>
      <c r="EC869" s="240"/>
      <c r="ED869" s="240"/>
      <c r="EE869" s="240"/>
      <c r="EF869" s="240"/>
      <c r="EG869" s="240"/>
      <c r="EH869" s="240"/>
      <c r="EI869" s="240"/>
      <c r="EJ869" s="240"/>
      <c r="EK869" s="240"/>
      <c r="EL869" s="240"/>
      <c r="EM869" s="240"/>
      <c r="EN869" s="240"/>
      <c r="EO869" s="240"/>
      <c r="EP869" s="240"/>
      <c r="EQ869" s="240"/>
      <c r="ER869" s="240"/>
      <c r="ES869" s="240"/>
      <c r="ET869" s="240"/>
      <c r="EU869" s="240"/>
      <c r="EV869" s="240"/>
      <c r="EW869" s="240"/>
      <c r="EX869" s="240"/>
      <c r="EY869" s="240"/>
      <c r="EZ869" s="240"/>
      <c r="FA869" s="240"/>
      <c r="FB869" s="240"/>
      <c r="FC869" s="240"/>
      <c r="FD869" s="240"/>
      <c r="FE869" s="240"/>
      <c r="FF869" s="240"/>
      <c r="FG869" s="240"/>
      <c r="FH869" s="240"/>
      <c r="FI869" s="240"/>
      <c r="FJ869" s="240"/>
      <c r="FK869" s="240"/>
      <c r="FL869" s="240"/>
      <c r="FM869" s="240"/>
      <c r="FN869" s="240"/>
      <c r="FO869" s="240"/>
      <c r="FP869" s="240"/>
      <c r="FQ869" s="240"/>
      <c r="FR869" s="240"/>
      <c r="FS869" s="240"/>
      <c r="FT869" s="240"/>
      <c r="FU869" s="240"/>
      <c r="FV869" s="240"/>
    </row>
    <row r="870" spans="1:178" s="250" customFormat="1">
      <c r="A870" s="234"/>
      <c r="B870" s="234"/>
      <c r="C870" s="234"/>
      <c r="D870" s="234"/>
      <c r="E870" s="234"/>
      <c r="F870" s="234"/>
      <c r="G870" s="235"/>
      <c r="H870" s="236"/>
      <c r="AJ870" s="290"/>
      <c r="AK870" s="240"/>
      <c r="AL870" s="240"/>
      <c r="AM870" s="240"/>
      <c r="AN870" s="240"/>
      <c r="AO870" s="240"/>
      <c r="AP870" s="240"/>
      <c r="AQ870" s="240"/>
      <c r="AR870" s="240"/>
      <c r="AS870" s="240"/>
      <c r="AT870" s="240"/>
      <c r="AU870" s="240"/>
      <c r="AV870" s="240"/>
      <c r="AW870" s="240"/>
      <c r="AX870" s="240"/>
      <c r="AY870" s="240"/>
      <c r="AZ870" s="240"/>
      <c r="BA870" s="240"/>
      <c r="BB870" s="240"/>
      <c r="BC870" s="240"/>
      <c r="BD870" s="240"/>
      <c r="BE870" s="240"/>
      <c r="BF870" s="240"/>
      <c r="BG870" s="240"/>
      <c r="BH870" s="240"/>
      <c r="BI870" s="240"/>
      <c r="BJ870" s="240"/>
      <c r="BK870" s="240"/>
      <c r="BL870" s="240"/>
      <c r="BM870" s="240"/>
      <c r="BN870" s="240"/>
      <c r="BO870" s="240"/>
      <c r="BP870" s="240"/>
      <c r="BQ870" s="240"/>
      <c r="BR870" s="240"/>
      <c r="BS870" s="240"/>
      <c r="BT870" s="240"/>
      <c r="BU870" s="240"/>
      <c r="BV870" s="240"/>
      <c r="BW870" s="240"/>
      <c r="BX870" s="240"/>
      <c r="BY870" s="240"/>
      <c r="BZ870" s="240"/>
      <c r="CA870" s="240"/>
      <c r="CB870" s="240"/>
      <c r="CC870" s="240"/>
      <c r="CD870" s="240"/>
      <c r="CE870" s="240"/>
      <c r="CF870" s="240"/>
      <c r="CG870" s="240"/>
      <c r="CH870" s="240"/>
      <c r="CI870" s="240"/>
      <c r="CJ870" s="240"/>
      <c r="CK870" s="240"/>
      <c r="CL870" s="240"/>
      <c r="CM870" s="240"/>
      <c r="CN870" s="240"/>
      <c r="CO870" s="240"/>
      <c r="CP870" s="240"/>
      <c r="CQ870" s="240"/>
      <c r="CR870" s="240"/>
      <c r="CS870" s="240"/>
      <c r="CT870" s="240"/>
      <c r="CU870" s="240"/>
      <c r="CV870" s="240"/>
      <c r="CW870" s="240"/>
      <c r="CX870" s="240"/>
      <c r="CY870" s="240"/>
      <c r="CZ870" s="240"/>
      <c r="DA870" s="240"/>
      <c r="DB870" s="240"/>
      <c r="DC870" s="240"/>
      <c r="DD870" s="240"/>
      <c r="DE870" s="240"/>
      <c r="DF870" s="240"/>
      <c r="DG870" s="240"/>
      <c r="DH870" s="240"/>
      <c r="DI870" s="240"/>
      <c r="DJ870" s="240"/>
      <c r="DK870" s="240"/>
      <c r="DL870" s="240"/>
      <c r="DM870" s="240"/>
      <c r="DN870" s="240"/>
      <c r="DO870" s="240"/>
      <c r="DP870" s="240"/>
      <c r="DQ870" s="240"/>
      <c r="DR870" s="240"/>
      <c r="DS870" s="240"/>
      <c r="DT870" s="240"/>
      <c r="DU870" s="240"/>
      <c r="DV870" s="240"/>
      <c r="DW870" s="240"/>
      <c r="DX870" s="240"/>
      <c r="DY870" s="240"/>
      <c r="DZ870" s="240"/>
      <c r="EA870" s="240"/>
      <c r="EB870" s="240"/>
      <c r="EC870" s="240"/>
      <c r="ED870" s="240"/>
      <c r="EE870" s="240"/>
      <c r="EF870" s="240"/>
      <c r="EG870" s="240"/>
      <c r="EH870" s="240"/>
      <c r="EI870" s="240"/>
      <c r="EJ870" s="240"/>
      <c r="EK870" s="240"/>
      <c r="EL870" s="240"/>
      <c r="EM870" s="240"/>
      <c r="EN870" s="240"/>
      <c r="EO870" s="240"/>
      <c r="EP870" s="240"/>
      <c r="EQ870" s="240"/>
      <c r="ER870" s="240"/>
      <c r="ES870" s="240"/>
      <c r="ET870" s="240"/>
      <c r="EU870" s="240"/>
      <c r="EV870" s="240"/>
      <c r="EW870" s="240"/>
      <c r="EX870" s="240"/>
      <c r="EY870" s="240"/>
      <c r="EZ870" s="240"/>
      <c r="FA870" s="240"/>
      <c r="FB870" s="240"/>
      <c r="FC870" s="240"/>
      <c r="FD870" s="240"/>
      <c r="FE870" s="240"/>
      <c r="FF870" s="240"/>
      <c r="FG870" s="240"/>
      <c r="FH870" s="240"/>
      <c r="FI870" s="240"/>
      <c r="FJ870" s="240"/>
      <c r="FK870" s="240"/>
      <c r="FL870" s="240"/>
      <c r="FM870" s="240"/>
      <c r="FN870" s="240"/>
      <c r="FO870" s="240"/>
      <c r="FP870" s="240"/>
      <c r="FQ870" s="240"/>
      <c r="FR870" s="240"/>
      <c r="FS870" s="240"/>
      <c r="FT870" s="240"/>
      <c r="FU870" s="240"/>
      <c r="FV870" s="240"/>
    </row>
    <row r="871" spans="1:178" s="250" customFormat="1">
      <c r="A871" s="234"/>
      <c r="B871" s="234"/>
      <c r="C871" s="234"/>
      <c r="D871" s="234"/>
      <c r="E871" s="234"/>
      <c r="F871" s="234"/>
      <c r="G871" s="235"/>
      <c r="H871" s="236"/>
      <c r="AJ871" s="290"/>
      <c r="AK871" s="240"/>
      <c r="AL871" s="240"/>
      <c r="AM871" s="240"/>
      <c r="AN871" s="240"/>
      <c r="AO871" s="240"/>
      <c r="AP871" s="240"/>
      <c r="AQ871" s="240"/>
      <c r="AR871" s="240"/>
      <c r="AS871" s="240"/>
      <c r="AT871" s="240"/>
      <c r="AU871" s="240"/>
      <c r="AV871" s="240"/>
      <c r="AW871" s="240"/>
      <c r="AX871" s="240"/>
      <c r="AY871" s="240"/>
      <c r="AZ871" s="240"/>
      <c r="BA871" s="240"/>
      <c r="BB871" s="240"/>
      <c r="BC871" s="240"/>
      <c r="BD871" s="240"/>
      <c r="BE871" s="240"/>
      <c r="BF871" s="240"/>
      <c r="BG871" s="240"/>
      <c r="BH871" s="240"/>
      <c r="BI871" s="240"/>
      <c r="BJ871" s="240"/>
      <c r="BK871" s="240"/>
      <c r="BL871" s="240"/>
      <c r="BM871" s="240"/>
      <c r="BN871" s="240"/>
      <c r="BO871" s="240"/>
      <c r="BP871" s="240"/>
      <c r="BQ871" s="240"/>
      <c r="BR871" s="240"/>
      <c r="BS871" s="240"/>
      <c r="BT871" s="240"/>
      <c r="BU871" s="240"/>
      <c r="BV871" s="240"/>
      <c r="BW871" s="240"/>
      <c r="BX871" s="240"/>
      <c r="BY871" s="240"/>
      <c r="BZ871" s="240"/>
      <c r="CA871" s="240"/>
      <c r="CB871" s="240"/>
      <c r="CC871" s="240"/>
      <c r="CD871" s="240"/>
      <c r="CE871" s="240"/>
      <c r="CF871" s="240"/>
      <c r="CG871" s="240"/>
      <c r="CH871" s="240"/>
      <c r="CI871" s="240"/>
      <c r="CJ871" s="240"/>
      <c r="CK871" s="240"/>
      <c r="CL871" s="240"/>
      <c r="CM871" s="240"/>
      <c r="CN871" s="240"/>
      <c r="CO871" s="240"/>
      <c r="CP871" s="240"/>
      <c r="CQ871" s="240"/>
      <c r="CR871" s="240"/>
      <c r="CS871" s="240"/>
      <c r="CT871" s="240"/>
      <c r="CU871" s="240"/>
      <c r="CV871" s="240"/>
      <c r="CW871" s="240"/>
      <c r="CX871" s="240"/>
      <c r="CY871" s="240"/>
      <c r="CZ871" s="240"/>
      <c r="DA871" s="240"/>
      <c r="DB871" s="240"/>
      <c r="DC871" s="240"/>
      <c r="DD871" s="240"/>
      <c r="DE871" s="240"/>
      <c r="DF871" s="240"/>
      <c r="DG871" s="240"/>
      <c r="DH871" s="240"/>
      <c r="DI871" s="240"/>
      <c r="DJ871" s="240"/>
      <c r="DK871" s="240"/>
      <c r="DL871" s="240"/>
      <c r="DM871" s="240"/>
      <c r="DN871" s="240"/>
      <c r="DO871" s="240"/>
      <c r="DP871" s="240"/>
      <c r="DQ871" s="240"/>
      <c r="DR871" s="240"/>
      <c r="DS871" s="240"/>
      <c r="DT871" s="240"/>
      <c r="DU871" s="240"/>
      <c r="DV871" s="240"/>
      <c r="DW871" s="240"/>
      <c r="DX871" s="240"/>
      <c r="DY871" s="240"/>
      <c r="DZ871" s="240"/>
      <c r="EA871" s="240"/>
      <c r="EB871" s="240"/>
      <c r="EC871" s="240"/>
      <c r="ED871" s="240"/>
      <c r="EE871" s="240"/>
      <c r="EF871" s="240"/>
      <c r="EG871" s="240"/>
      <c r="EH871" s="240"/>
      <c r="EI871" s="240"/>
      <c r="EJ871" s="240"/>
      <c r="EK871" s="240"/>
      <c r="EL871" s="240"/>
      <c r="EM871" s="240"/>
      <c r="EN871" s="240"/>
      <c r="EO871" s="240"/>
      <c r="EP871" s="240"/>
      <c r="EQ871" s="240"/>
      <c r="ER871" s="240"/>
      <c r="ES871" s="240"/>
      <c r="ET871" s="240"/>
      <c r="EU871" s="240"/>
      <c r="EV871" s="240"/>
      <c r="EW871" s="240"/>
      <c r="EX871" s="240"/>
      <c r="EY871" s="240"/>
      <c r="EZ871" s="240"/>
      <c r="FA871" s="240"/>
      <c r="FB871" s="240"/>
      <c r="FC871" s="240"/>
      <c r="FD871" s="240"/>
      <c r="FE871" s="240"/>
      <c r="FF871" s="240"/>
      <c r="FG871" s="240"/>
      <c r="FH871" s="240"/>
      <c r="FI871" s="240"/>
      <c r="FJ871" s="240"/>
      <c r="FK871" s="240"/>
      <c r="FL871" s="240"/>
      <c r="FM871" s="240"/>
      <c r="FN871" s="240"/>
      <c r="FO871" s="240"/>
      <c r="FP871" s="240"/>
      <c r="FQ871" s="240"/>
      <c r="FR871" s="240"/>
      <c r="FS871" s="240"/>
      <c r="FT871" s="240"/>
      <c r="FU871" s="240"/>
      <c r="FV871" s="240"/>
    </row>
    <row r="872" spans="1:178" s="250" customFormat="1">
      <c r="A872" s="234"/>
      <c r="B872" s="234"/>
      <c r="C872" s="234"/>
      <c r="D872" s="234"/>
      <c r="E872" s="234"/>
      <c r="F872" s="234"/>
      <c r="G872" s="235"/>
      <c r="H872" s="236"/>
      <c r="AJ872" s="290"/>
      <c r="AK872" s="240"/>
      <c r="AL872" s="240"/>
      <c r="AM872" s="240"/>
      <c r="AN872" s="240"/>
      <c r="AO872" s="240"/>
      <c r="AP872" s="240"/>
      <c r="AQ872" s="240"/>
      <c r="AR872" s="240"/>
      <c r="AS872" s="240"/>
      <c r="AT872" s="240"/>
      <c r="AU872" s="240"/>
      <c r="AV872" s="240"/>
      <c r="AW872" s="240"/>
      <c r="AX872" s="240"/>
      <c r="AY872" s="240"/>
      <c r="AZ872" s="240"/>
      <c r="BA872" s="240"/>
      <c r="BB872" s="240"/>
      <c r="BC872" s="240"/>
      <c r="BD872" s="240"/>
      <c r="BE872" s="240"/>
      <c r="BF872" s="240"/>
      <c r="BG872" s="240"/>
      <c r="BH872" s="240"/>
      <c r="BI872" s="240"/>
      <c r="BJ872" s="240"/>
      <c r="BK872" s="240"/>
      <c r="BL872" s="240"/>
      <c r="BM872" s="240"/>
      <c r="BN872" s="240"/>
      <c r="BO872" s="240"/>
      <c r="BP872" s="240"/>
      <c r="BQ872" s="240"/>
      <c r="BR872" s="240"/>
      <c r="BS872" s="240"/>
      <c r="BT872" s="240"/>
      <c r="BU872" s="240"/>
      <c r="BV872" s="240"/>
      <c r="BW872" s="240"/>
      <c r="BX872" s="240"/>
      <c r="BY872" s="240"/>
      <c r="BZ872" s="240"/>
      <c r="CA872" s="240"/>
      <c r="CB872" s="240"/>
      <c r="CC872" s="240"/>
      <c r="CD872" s="240"/>
      <c r="CE872" s="240"/>
      <c r="CF872" s="240"/>
      <c r="CG872" s="240"/>
      <c r="CH872" s="240"/>
      <c r="CI872" s="240"/>
      <c r="CJ872" s="240"/>
      <c r="CK872" s="240"/>
      <c r="CL872" s="240"/>
      <c r="CM872" s="240"/>
      <c r="CN872" s="240"/>
      <c r="CO872" s="240"/>
      <c r="CP872" s="240"/>
      <c r="CQ872" s="240"/>
      <c r="CR872" s="240"/>
      <c r="CS872" s="240"/>
      <c r="CT872" s="240"/>
      <c r="CU872" s="240"/>
      <c r="CV872" s="240"/>
      <c r="CW872" s="240"/>
      <c r="CX872" s="240"/>
      <c r="CY872" s="240"/>
      <c r="CZ872" s="240"/>
      <c r="DA872" s="240"/>
      <c r="DB872" s="240"/>
      <c r="DC872" s="240"/>
      <c r="DD872" s="240"/>
      <c r="DE872" s="240"/>
      <c r="DF872" s="240"/>
      <c r="DG872" s="240"/>
      <c r="DH872" s="240"/>
      <c r="DI872" s="240"/>
      <c r="DJ872" s="240"/>
      <c r="DK872" s="240"/>
      <c r="DL872" s="240"/>
      <c r="DM872" s="240"/>
      <c r="DN872" s="240"/>
      <c r="DO872" s="240"/>
      <c r="DP872" s="240"/>
      <c r="DQ872" s="240"/>
      <c r="DR872" s="240"/>
      <c r="DS872" s="240"/>
      <c r="DT872" s="240"/>
      <c r="DU872" s="240"/>
      <c r="DV872" s="240"/>
      <c r="DW872" s="240"/>
      <c r="DX872" s="240"/>
      <c r="DY872" s="240"/>
      <c r="DZ872" s="240"/>
      <c r="EA872" s="240"/>
      <c r="EB872" s="240"/>
      <c r="EC872" s="240"/>
      <c r="ED872" s="240"/>
      <c r="EE872" s="240"/>
      <c r="EF872" s="240"/>
      <c r="EG872" s="240"/>
      <c r="EH872" s="240"/>
      <c r="EI872" s="240"/>
      <c r="EJ872" s="240"/>
      <c r="EK872" s="240"/>
      <c r="EL872" s="240"/>
      <c r="EM872" s="240"/>
      <c r="EN872" s="240"/>
      <c r="EO872" s="240"/>
      <c r="EP872" s="240"/>
      <c r="EQ872" s="240"/>
      <c r="ER872" s="240"/>
      <c r="ES872" s="240"/>
      <c r="ET872" s="240"/>
      <c r="EU872" s="240"/>
      <c r="EV872" s="240"/>
      <c r="EW872" s="240"/>
      <c r="EX872" s="240"/>
      <c r="EY872" s="240"/>
      <c r="EZ872" s="240"/>
      <c r="FA872" s="240"/>
      <c r="FB872" s="240"/>
      <c r="FC872" s="240"/>
      <c r="FD872" s="240"/>
      <c r="FE872" s="240"/>
      <c r="FF872" s="240"/>
      <c r="FG872" s="240"/>
      <c r="FH872" s="240"/>
      <c r="FI872" s="240"/>
      <c r="FJ872" s="240"/>
      <c r="FK872" s="240"/>
      <c r="FL872" s="240"/>
      <c r="FM872" s="240"/>
      <c r="FN872" s="240"/>
      <c r="FO872" s="240"/>
      <c r="FP872" s="240"/>
      <c r="FQ872" s="240"/>
      <c r="FR872" s="240"/>
      <c r="FS872" s="240"/>
      <c r="FT872" s="240"/>
      <c r="FU872" s="240"/>
      <c r="FV872" s="240"/>
    </row>
    <row r="873" spans="1:178" s="250" customFormat="1">
      <c r="A873" s="234"/>
      <c r="B873" s="234"/>
      <c r="C873" s="234"/>
      <c r="D873" s="234"/>
      <c r="E873" s="234"/>
      <c r="F873" s="234"/>
      <c r="G873" s="235"/>
      <c r="H873" s="236"/>
      <c r="AJ873" s="290"/>
      <c r="AK873" s="240"/>
      <c r="AL873" s="240"/>
      <c r="AM873" s="240"/>
      <c r="AN873" s="240"/>
      <c r="AO873" s="240"/>
      <c r="AP873" s="240"/>
      <c r="AQ873" s="240"/>
      <c r="AR873" s="240"/>
      <c r="AS873" s="240"/>
      <c r="AT873" s="240"/>
      <c r="AU873" s="240"/>
      <c r="AV873" s="240"/>
      <c r="AW873" s="240"/>
      <c r="AX873" s="240"/>
      <c r="AY873" s="240"/>
      <c r="AZ873" s="240"/>
      <c r="BA873" s="240"/>
      <c r="BB873" s="240"/>
      <c r="BC873" s="240"/>
      <c r="BD873" s="240"/>
      <c r="BE873" s="240"/>
      <c r="BF873" s="240"/>
      <c r="BG873" s="240"/>
      <c r="BH873" s="240"/>
      <c r="BI873" s="240"/>
      <c r="BJ873" s="240"/>
      <c r="BK873" s="240"/>
      <c r="BL873" s="240"/>
      <c r="BM873" s="240"/>
      <c r="BN873" s="240"/>
      <c r="BO873" s="240"/>
      <c r="BP873" s="240"/>
      <c r="BQ873" s="240"/>
      <c r="BR873" s="240"/>
      <c r="BS873" s="240"/>
      <c r="BT873" s="240"/>
      <c r="BU873" s="240"/>
      <c r="BV873" s="240"/>
      <c r="BW873" s="240"/>
      <c r="BX873" s="240"/>
      <c r="BY873" s="240"/>
      <c r="BZ873" s="240"/>
      <c r="CA873" s="240"/>
      <c r="CB873" s="240"/>
      <c r="CC873" s="240"/>
      <c r="CD873" s="240"/>
      <c r="CE873" s="240"/>
      <c r="CF873" s="240"/>
      <c r="CG873" s="240"/>
      <c r="CH873" s="240"/>
      <c r="CI873" s="240"/>
      <c r="CJ873" s="240"/>
      <c r="CK873" s="240"/>
      <c r="CL873" s="240"/>
      <c r="CM873" s="240"/>
      <c r="CN873" s="240"/>
      <c r="CO873" s="240"/>
      <c r="CP873" s="240"/>
      <c r="CQ873" s="240"/>
      <c r="CR873" s="240"/>
      <c r="CS873" s="240"/>
      <c r="CT873" s="240"/>
      <c r="CU873" s="240"/>
      <c r="CV873" s="240"/>
      <c r="CW873" s="240"/>
      <c r="CX873" s="240"/>
      <c r="CY873" s="240"/>
      <c r="CZ873" s="240"/>
      <c r="DA873" s="240"/>
      <c r="DB873" s="240"/>
      <c r="DC873" s="240"/>
      <c r="DD873" s="240"/>
      <c r="DE873" s="240"/>
      <c r="DF873" s="240"/>
      <c r="DG873" s="240"/>
      <c r="DH873" s="240"/>
      <c r="DI873" s="240"/>
      <c r="DJ873" s="240"/>
      <c r="DK873" s="240"/>
      <c r="DL873" s="240"/>
      <c r="DM873" s="240"/>
      <c r="DN873" s="240"/>
      <c r="DO873" s="240"/>
      <c r="DP873" s="240"/>
      <c r="DQ873" s="240"/>
      <c r="DR873" s="240"/>
      <c r="DS873" s="240"/>
      <c r="DT873" s="240"/>
      <c r="DU873" s="240"/>
      <c r="DV873" s="240"/>
      <c r="DW873" s="240"/>
      <c r="DX873" s="240"/>
      <c r="DY873" s="240"/>
      <c r="DZ873" s="240"/>
      <c r="EA873" s="240"/>
      <c r="EB873" s="240"/>
      <c r="EC873" s="240"/>
      <c r="ED873" s="240"/>
      <c r="EE873" s="240"/>
      <c r="EF873" s="240"/>
      <c r="EG873" s="240"/>
      <c r="EH873" s="240"/>
      <c r="EI873" s="240"/>
      <c r="EJ873" s="240"/>
      <c r="EK873" s="240"/>
      <c r="EL873" s="240"/>
      <c r="EM873" s="240"/>
      <c r="EN873" s="240"/>
      <c r="EO873" s="240"/>
      <c r="EP873" s="240"/>
      <c r="EQ873" s="240"/>
      <c r="ER873" s="240"/>
      <c r="ES873" s="240"/>
      <c r="ET873" s="240"/>
      <c r="EU873" s="240"/>
      <c r="EV873" s="240"/>
      <c r="EW873" s="240"/>
      <c r="EX873" s="240"/>
      <c r="EY873" s="240"/>
      <c r="EZ873" s="240"/>
      <c r="FA873" s="240"/>
      <c r="FB873" s="240"/>
      <c r="FC873" s="240"/>
      <c r="FD873" s="240"/>
      <c r="FE873" s="240"/>
      <c r="FF873" s="240"/>
      <c r="FG873" s="240"/>
      <c r="FH873" s="240"/>
      <c r="FI873" s="240"/>
      <c r="FJ873" s="240"/>
      <c r="FK873" s="240"/>
      <c r="FL873" s="240"/>
      <c r="FM873" s="240"/>
      <c r="FN873" s="240"/>
      <c r="FO873" s="240"/>
      <c r="FP873" s="240"/>
      <c r="FQ873" s="240"/>
      <c r="FR873" s="240"/>
      <c r="FS873" s="240"/>
      <c r="FT873" s="240"/>
      <c r="FU873" s="240"/>
      <c r="FV873" s="240"/>
    </row>
    <row r="874" spans="1:178" s="250" customFormat="1">
      <c r="A874" s="234"/>
      <c r="B874" s="234"/>
      <c r="C874" s="234"/>
      <c r="D874" s="234"/>
      <c r="E874" s="234"/>
      <c r="F874" s="234"/>
      <c r="G874" s="235"/>
      <c r="H874" s="236"/>
      <c r="AJ874" s="290"/>
      <c r="AK874" s="240"/>
      <c r="AL874" s="240"/>
      <c r="AM874" s="240"/>
      <c r="AN874" s="240"/>
      <c r="AO874" s="240"/>
      <c r="AP874" s="240"/>
      <c r="AQ874" s="240"/>
      <c r="AR874" s="240"/>
      <c r="AS874" s="240"/>
      <c r="AT874" s="240"/>
      <c r="AU874" s="240"/>
      <c r="AV874" s="240"/>
      <c r="AW874" s="240"/>
      <c r="AX874" s="240"/>
      <c r="AY874" s="240"/>
      <c r="AZ874" s="240"/>
      <c r="BA874" s="240"/>
      <c r="BB874" s="240"/>
      <c r="BC874" s="240"/>
      <c r="BD874" s="240"/>
      <c r="BE874" s="240"/>
      <c r="BF874" s="240"/>
      <c r="BG874" s="240"/>
      <c r="BH874" s="240"/>
      <c r="BI874" s="240"/>
      <c r="BJ874" s="240"/>
      <c r="BK874" s="240"/>
      <c r="BL874" s="240"/>
      <c r="BM874" s="240"/>
      <c r="BN874" s="240"/>
      <c r="BO874" s="240"/>
      <c r="BP874" s="240"/>
      <c r="BQ874" s="240"/>
      <c r="BR874" s="240"/>
      <c r="BS874" s="240"/>
      <c r="BT874" s="240"/>
      <c r="BU874" s="240"/>
      <c r="BV874" s="240"/>
      <c r="BW874" s="240"/>
      <c r="BX874" s="240"/>
      <c r="BY874" s="240"/>
      <c r="BZ874" s="240"/>
      <c r="CA874" s="240"/>
      <c r="CB874" s="240"/>
      <c r="CC874" s="240"/>
      <c r="CD874" s="240"/>
      <c r="CE874" s="240"/>
      <c r="CF874" s="240"/>
      <c r="CG874" s="240"/>
      <c r="CH874" s="240"/>
      <c r="CI874" s="240"/>
      <c r="CJ874" s="240"/>
      <c r="CK874" s="240"/>
      <c r="CL874" s="240"/>
      <c r="CM874" s="240"/>
      <c r="CN874" s="240"/>
      <c r="CO874" s="240"/>
      <c r="CP874" s="240"/>
      <c r="CQ874" s="240"/>
      <c r="CR874" s="240"/>
      <c r="CS874" s="240"/>
      <c r="CT874" s="240"/>
      <c r="CU874" s="240"/>
      <c r="CV874" s="240"/>
      <c r="CW874" s="240"/>
      <c r="CX874" s="240"/>
      <c r="CY874" s="240"/>
      <c r="CZ874" s="240"/>
      <c r="DA874" s="240"/>
      <c r="DB874" s="240"/>
      <c r="DC874" s="240"/>
      <c r="DD874" s="240"/>
      <c r="DE874" s="240"/>
      <c r="DF874" s="240"/>
      <c r="DG874" s="240"/>
      <c r="DH874" s="240"/>
      <c r="DI874" s="240"/>
      <c r="DJ874" s="240"/>
      <c r="DK874" s="240"/>
      <c r="DL874" s="240"/>
      <c r="DM874" s="240"/>
      <c r="DN874" s="240"/>
      <c r="DO874" s="240"/>
      <c r="DP874" s="240"/>
      <c r="DQ874" s="240"/>
      <c r="DR874" s="240"/>
      <c r="DS874" s="240"/>
      <c r="DT874" s="240"/>
      <c r="DU874" s="240"/>
      <c r="DV874" s="240"/>
      <c r="DW874" s="240"/>
      <c r="DX874" s="240"/>
      <c r="DY874" s="240"/>
      <c r="DZ874" s="240"/>
      <c r="EA874" s="240"/>
      <c r="EB874" s="240"/>
      <c r="EC874" s="240"/>
      <c r="ED874" s="240"/>
      <c r="EE874" s="240"/>
      <c r="EF874" s="240"/>
      <c r="EG874" s="240"/>
      <c r="EH874" s="240"/>
      <c r="EI874" s="240"/>
      <c r="EJ874" s="240"/>
      <c r="EK874" s="240"/>
      <c r="EL874" s="240"/>
      <c r="EM874" s="240"/>
      <c r="EN874" s="240"/>
      <c r="EO874" s="240"/>
      <c r="EP874" s="240"/>
      <c r="EQ874" s="240"/>
      <c r="ER874" s="240"/>
      <c r="ES874" s="240"/>
      <c r="ET874" s="240"/>
      <c r="EU874" s="240"/>
      <c r="EV874" s="240"/>
      <c r="EW874" s="240"/>
      <c r="EX874" s="240"/>
      <c r="EY874" s="240"/>
      <c r="EZ874" s="240"/>
      <c r="FA874" s="240"/>
      <c r="FB874" s="240"/>
      <c r="FC874" s="240"/>
      <c r="FD874" s="240"/>
      <c r="FE874" s="240"/>
      <c r="FF874" s="240"/>
      <c r="FG874" s="240"/>
      <c r="FH874" s="240"/>
      <c r="FI874" s="240"/>
      <c r="FJ874" s="240"/>
      <c r="FK874" s="240"/>
      <c r="FL874" s="240"/>
      <c r="FM874" s="240"/>
      <c r="FN874" s="240"/>
      <c r="FO874" s="240"/>
      <c r="FP874" s="240"/>
      <c r="FQ874" s="240"/>
      <c r="FR874" s="240"/>
      <c r="FS874" s="240"/>
      <c r="FT874" s="240"/>
      <c r="FU874" s="240"/>
      <c r="FV874" s="240"/>
    </row>
    <row r="875" spans="1:178" s="250" customFormat="1">
      <c r="A875" s="234"/>
      <c r="B875" s="234"/>
      <c r="C875" s="234"/>
      <c r="D875" s="234"/>
      <c r="E875" s="234"/>
      <c r="F875" s="234"/>
      <c r="G875" s="235"/>
      <c r="H875" s="236"/>
      <c r="AJ875" s="290"/>
      <c r="AK875" s="240"/>
      <c r="AL875" s="240"/>
      <c r="AM875" s="240"/>
      <c r="AN875" s="240"/>
      <c r="AO875" s="240"/>
      <c r="AP875" s="240"/>
      <c r="AQ875" s="240"/>
      <c r="AR875" s="240"/>
      <c r="AS875" s="240"/>
      <c r="AT875" s="240"/>
      <c r="AU875" s="240"/>
      <c r="AV875" s="240"/>
      <c r="AW875" s="240"/>
      <c r="AX875" s="240"/>
      <c r="AY875" s="240"/>
      <c r="AZ875" s="240"/>
      <c r="BA875" s="240"/>
      <c r="BB875" s="240"/>
      <c r="BC875" s="240"/>
      <c r="BD875" s="240"/>
      <c r="BE875" s="240"/>
      <c r="BF875" s="240"/>
      <c r="BG875" s="240"/>
      <c r="BH875" s="240"/>
      <c r="BI875" s="240"/>
      <c r="BJ875" s="240"/>
      <c r="BK875" s="240"/>
      <c r="BL875" s="240"/>
      <c r="BM875" s="240"/>
      <c r="BN875" s="240"/>
      <c r="BO875" s="240"/>
      <c r="BP875" s="240"/>
      <c r="BQ875" s="240"/>
      <c r="BR875" s="240"/>
      <c r="BS875" s="240"/>
      <c r="BT875" s="240"/>
      <c r="BU875" s="240"/>
      <c r="BV875" s="240"/>
      <c r="BW875" s="240"/>
      <c r="BX875" s="240"/>
      <c r="BY875" s="240"/>
      <c r="BZ875" s="240"/>
      <c r="CA875" s="240"/>
      <c r="CB875" s="240"/>
      <c r="CC875" s="240"/>
      <c r="CD875" s="240"/>
      <c r="CE875" s="240"/>
      <c r="CF875" s="240"/>
      <c r="CG875" s="240"/>
      <c r="CH875" s="240"/>
      <c r="CI875" s="240"/>
      <c r="CJ875" s="240"/>
      <c r="CK875" s="240"/>
      <c r="CL875" s="240"/>
      <c r="CM875" s="240"/>
      <c r="CN875" s="240"/>
      <c r="CO875" s="240"/>
      <c r="CP875" s="240"/>
      <c r="CQ875" s="240"/>
      <c r="CR875" s="240"/>
      <c r="CS875" s="240"/>
      <c r="CT875" s="240"/>
      <c r="CU875" s="240"/>
      <c r="CV875" s="240"/>
      <c r="CW875" s="240"/>
      <c r="CX875" s="240"/>
      <c r="CY875" s="240"/>
      <c r="CZ875" s="240"/>
      <c r="DA875" s="240"/>
      <c r="DB875" s="240"/>
      <c r="DC875" s="240"/>
      <c r="DD875" s="240"/>
      <c r="DE875" s="240"/>
      <c r="DF875" s="240"/>
      <c r="DG875" s="240"/>
      <c r="DH875" s="240"/>
      <c r="DI875" s="240"/>
      <c r="DJ875" s="240"/>
      <c r="DK875" s="240"/>
      <c r="DL875" s="240"/>
      <c r="DM875" s="240"/>
      <c r="DN875" s="240"/>
      <c r="DO875" s="240"/>
      <c r="DP875" s="240"/>
      <c r="DQ875" s="240"/>
      <c r="DR875" s="240"/>
      <c r="DS875" s="240"/>
      <c r="DT875" s="240"/>
      <c r="DU875" s="240"/>
      <c r="DV875" s="240"/>
      <c r="DW875" s="240"/>
      <c r="DX875" s="240"/>
      <c r="DY875" s="240"/>
      <c r="DZ875" s="240"/>
      <c r="EA875" s="240"/>
      <c r="EB875" s="240"/>
      <c r="EC875" s="240"/>
      <c r="ED875" s="240"/>
      <c r="EE875" s="240"/>
      <c r="EF875" s="240"/>
      <c r="EG875" s="240"/>
      <c r="EH875" s="240"/>
      <c r="EI875" s="240"/>
      <c r="EJ875" s="240"/>
      <c r="EK875" s="240"/>
      <c r="EL875" s="240"/>
      <c r="EM875" s="240"/>
      <c r="EN875" s="240"/>
      <c r="EO875" s="240"/>
      <c r="EP875" s="240"/>
      <c r="EQ875" s="240"/>
      <c r="ER875" s="240"/>
      <c r="ES875" s="240"/>
      <c r="ET875" s="240"/>
      <c r="EU875" s="240"/>
      <c r="EV875" s="240"/>
      <c r="EW875" s="240"/>
      <c r="EX875" s="240"/>
      <c r="EY875" s="240"/>
      <c r="EZ875" s="240"/>
      <c r="FA875" s="240"/>
      <c r="FB875" s="240"/>
      <c r="FC875" s="240"/>
      <c r="FD875" s="240"/>
      <c r="FE875" s="240"/>
      <c r="FF875" s="240"/>
      <c r="FG875" s="240"/>
      <c r="FH875" s="240"/>
      <c r="FI875" s="240"/>
      <c r="FJ875" s="240"/>
      <c r="FK875" s="240"/>
      <c r="FL875" s="240"/>
      <c r="FM875" s="240"/>
      <c r="FN875" s="240"/>
      <c r="FO875" s="240"/>
      <c r="FP875" s="240"/>
      <c r="FQ875" s="240"/>
      <c r="FR875" s="240"/>
      <c r="FS875" s="240"/>
      <c r="FT875" s="240"/>
      <c r="FU875" s="240"/>
      <c r="FV875" s="240"/>
    </row>
    <row r="876" spans="1:178" s="250" customFormat="1">
      <c r="A876" s="234"/>
      <c r="B876" s="234"/>
      <c r="C876" s="234"/>
      <c r="D876" s="234"/>
      <c r="E876" s="234"/>
      <c r="F876" s="234"/>
      <c r="G876" s="235"/>
      <c r="H876" s="236"/>
      <c r="AJ876" s="290"/>
      <c r="AK876" s="240"/>
      <c r="AL876" s="240"/>
      <c r="AM876" s="240"/>
      <c r="AN876" s="240"/>
      <c r="AO876" s="240"/>
      <c r="AP876" s="240"/>
      <c r="AQ876" s="240"/>
      <c r="AR876" s="240"/>
      <c r="AS876" s="240"/>
      <c r="AT876" s="240"/>
      <c r="AU876" s="240"/>
      <c r="AV876" s="240"/>
      <c r="AW876" s="240"/>
      <c r="AX876" s="240"/>
      <c r="AY876" s="240"/>
      <c r="AZ876" s="240"/>
      <c r="BA876" s="240"/>
      <c r="BB876" s="240"/>
      <c r="BC876" s="240"/>
      <c r="BD876" s="240"/>
      <c r="BE876" s="240"/>
      <c r="BF876" s="240"/>
      <c r="BG876" s="240"/>
      <c r="BH876" s="240"/>
      <c r="BI876" s="240"/>
      <c r="BJ876" s="240"/>
      <c r="BK876" s="240"/>
      <c r="BL876" s="240"/>
      <c r="BM876" s="240"/>
      <c r="BN876" s="240"/>
      <c r="BO876" s="240"/>
      <c r="BP876" s="240"/>
      <c r="BQ876" s="240"/>
      <c r="BR876" s="240"/>
      <c r="BS876" s="240"/>
      <c r="BT876" s="240"/>
      <c r="BU876" s="240"/>
      <c r="BV876" s="240"/>
      <c r="BW876" s="240"/>
      <c r="BX876" s="240"/>
      <c r="BY876" s="240"/>
      <c r="BZ876" s="240"/>
      <c r="CA876" s="240"/>
      <c r="CB876" s="240"/>
      <c r="CC876" s="240"/>
      <c r="CD876" s="240"/>
      <c r="CE876" s="240"/>
      <c r="CF876" s="240"/>
      <c r="CG876" s="240"/>
      <c r="CH876" s="240"/>
      <c r="CI876" s="240"/>
      <c r="CJ876" s="240"/>
      <c r="CK876" s="240"/>
      <c r="CL876" s="240"/>
      <c r="CM876" s="240"/>
      <c r="CN876" s="240"/>
      <c r="CO876" s="240"/>
      <c r="CP876" s="240"/>
      <c r="CQ876" s="240"/>
      <c r="CR876" s="240"/>
      <c r="CS876" s="240"/>
      <c r="CT876" s="240"/>
      <c r="CU876" s="240"/>
      <c r="CV876" s="240"/>
      <c r="CW876" s="240"/>
      <c r="CX876" s="240"/>
      <c r="CY876" s="240"/>
      <c r="CZ876" s="240"/>
      <c r="DA876" s="240"/>
      <c r="DB876" s="240"/>
      <c r="DC876" s="240"/>
      <c r="DD876" s="240"/>
      <c r="DE876" s="240"/>
      <c r="DF876" s="240"/>
      <c r="DG876" s="240"/>
      <c r="DH876" s="240"/>
      <c r="DI876" s="240"/>
      <c r="DJ876" s="240"/>
      <c r="DK876" s="240"/>
      <c r="DL876" s="240"/>
      <c r="DM876" s="240"/>
      <c r="DN876" s="240"/>
      <c r="DO876" s="240"/>
      <c r="DP876" s="240"/>
      <c r="DQ876" s="240"/>
      <c r="DR876" s="240"/>
      <c r="DS876" s="240"/>
      <c r="DT876" s="240"/>
      <c r="DU876" s="240"/>
      <c r="DV876" s="240"/>
      <c r="DW876" s="240"/>
      <c r="DX876" s="240"/>
      <c r="DY876" s="240"/>
      <c r="DZ876" s="240"/>
      <c r="EA876" s="240"/>
      <c r="EB876" s="240"/>
      <c r="EC876" s="240"/>
      <c r="ED876" s="240"/>
      <c r="EE876" s="240"/>
      <c r="EF876" s="240"/>
      <c r="EG876" s="240"/>
      <c r="EH876" s="240"/>
      <c r="EI876" s="240"/>
      <c r="EJ876" s="240"/>
      <c r="EK876" s="240"/>
      <c r="EL876" s="240"/>
      <c r="EM876" s="240"/>
      <c r="EN876" s="240"/>
      <c r="EO876" s="240"/>
      <c r="EP876" s="240"/>
      <c r="EQ876" s="240"/>
      <c r="ER876" s="240"/>
      <c r="ES876" s="240"/>
      <c r="ET876" s="240"/>
      <c r="EU876" s="240"/>
      <c r="EV876" s="240"/>
      <c r="EW876" s="240"/>
      <c r="EX876" s="240"/>
      <c r="EY876" s="240"/>
      <c r="EZ876" s="240"/>
      <c r="FA876" s="240"/>
      <c r="FB876" s="240"/>
      <c r="FC876" s="240"/>
      <c r="FD876" s="240"/>
      <c r="FE876" s="240"/>
      <c r="FF876" s="240"/>
      <c r="FG876" s="240"/>
      <c r="FH876" s="240"/>
      <c r="FI876" s="240"/>
      <c r="FJ876" s="240"/>
      <c r="FK876" s="240"/>
      <c r="FL876" s="240"/>
      <c r="FM876" s="240"/>
      <c r="FN876" s="240"/>
      <c r="FO876" s="240"/>
      <c r="FP876" s="240"/>
      <c r="FQ876" s="240"/>
      <c r="FR876" s="240"/>
      <c r="FS876" s="240"/>
      <c r="FT876" s="240"/>
      <c r="FU876" s="240"/>
      <c r="FV876" s="240"/>
    </row>
    <row r="877" spans="1:178" s="250" customFormat="1">
      <c r="A877" s="234"/>
      <c r="B877" s="234"/>
      <c r="C877" s="234"/>
      <c r="D877" s="234"/>
      <c r="E877" s="234"/>
      <c r="F877" s="234"/>
      <c r="G877" s="235"/>
      <c r="H877" s="236"/>
      <c r="AJ877" s="290"/>
      <c r="AK877" s="240"/>
      <c r="AL877" s="240"/>
      <c r="AM877" s="240"/>
      <c r="AN877" s="240"/>
      <c r="AO877" s="240"/>
      <c r="AP877" s="240"/>
      <c r="AQ877" s="240"/>
      <c r="AR877" s="240"/>
      <c r="AS877" s="240"/>
      <c r="AT877" s="240"/>
      <c r="AU877" s="240"/>
      <c r="AV877" s="240"/>
      <c r="AW877" s="240"/>
      <c r="AX877" s="240"/>
      <c r="AY877" s="240"/>
      <c r="AZ877" s="240"/>
      <c r="BA877" s="240"/>
      <c r="BB877" s="240"/>
      <c r="BC877" s="240"/>
      <c r="BD877" s="240"/>
      <c r="BE877" s="240"/>
      <c r="BF877" s="240"/>
      <c r="BG877" s="240"/>
      <c r="BH877" s="240"/>
      <c r="BI877" s="240"/>
      <c r="BJ877" s="240"/>
      <c r="BK877" s="240"/>
      <c r="BL877" s="240"/>
      <c r="BM877" s="240"/>
      <c r="BN877" s="240"/>
      <c r="BO877" s="240"/>
      <c r="BP877" s="240"/>
      <c r="BQ877" s="240"/>
      <c r="BR877" s="240"/>
      <c r="BS877" s="240"/>
      <c r="BT877" s="240"/>
      <c r="BU877" s="240"/>
      <c r="BV877" s="240"/>
      <c r="BW877" s="240"/>
      <c r="BX877" s="240"/>
      <c r="BY877" s="240"/>
      <c r="BZ877" s="240"/>
      <c r="CA877" s="240"/>
      <c r="CB877" s="240"/>
      <c r="CC877" s="240"/>
      <c r="CD877" s="240"/>
      <c r="CE877" s="240"/>
      <c r="CF877" s="240"/>
      <c r="CG877" s="240"/>
      <c r="CH877" s="240"/>
      <c r="CI877" s="240"/>
      <c r="CJ877" s="240"/>
      <c r="CK877" s="240"/>
      <c r="CL877" s="240"/>
      <c r="CM877" s="240"/>
      <c r="CN877" s="240"/>
      <c r="CO877" s="240"/>
      <c r="CP877" s="240"/>
      <c r="CQ877" s="240"/>
      <c r="CR877" s="240"/>
      <c r="CS877" s="240"/>
      <c r="CT877" s="240"/>
      <c r="CU877" s="240"/>
      <c r="CV877" s="240"/>
      <c r="CW877" s="240"/>
      <c r="CX877" s="240"/>
      <c r="CY877" s="240"/>
      <c r="CZ877" s="240"/>
      <c r="DA877" s="240"/>
      <c r="DB877" s="240"/>
      <c r="DC877" s="240"/>
      <c r="DD877" s="240"/>
      <c r="DE877" s="240"/>
      <c r="DF877" s="240"/>
      <c r="DG877" s="240"/>
      <c r="DH877" s="240"/>
      <c r="DI877" s="240"/>
      <c r="DJ877" s="240"/>
      <c r="DK877" s="240"/>
      <c r="DL877" s="240"/>
      <c r="DM877" s="240"/>
      <c r="DN877" s="240"/>
      <c r="DO877" s="240"/>
      <c r="DP877" s="240"/>
      <c r="DQ877" s="240"/>
      <c r="DR877" s="240"/>
      <c r="DS877" s="240"/>
      <c r="DT877" s="240"/>
      <c r="DU877" s="240"/>
      <c r="DV877" s="240"/>
      <c r="DW877" s="240"/>
      <c r="DX877" s="240"/>
      <c r="DY877" s="240"/>
      <c r="DZ877" s="240"/>
      <c r="EA877" s="240"/>
      <c r="EB877" s="240"/>
      <c r="EC877" s="240"/>
      <c r="ED877" s="240"/>
      <c r="EE877" s="240"/>
      <c r="EF877" s="240"/>
      <c r="EG877" s="240"/>
      <c r="EH877" s="240"/>
      <c r="EI877" s="240"/>
      <c r="EJ877" s="240"/>
      <c r="EK877" s="240"/>
      <c r="EL877" s="240"/>
      <c r="EM877" s="240"/>
      <c r="EN877" s="240"/>
      <c r="EO877" s="240"/>
      <c r="EP877" s="240"/>
      <c r="EQ877" s="240"/>
      <c r="ER877" s="240"/>
      <c r="ES877" s="240"/>
      <c r="ET877" s="240"/>
      <c r="EU877" s="240"/>
      <c r="EV877" s="240"/>
      <c r="EW877" s="240"/>
      <c r="EX877" s="240"/>
      <c r="EY877" s="240"/>
      <c r="EZ877" s="240"/>
      <c r="FA877" s="240"/>
      <c r="FB877" s="240"/>
      <c r="FC877" s="240"/>
      <c r="FD877" s="240"/>
      <c r="FE877" s="240"/>
      <c r="FF877" s="240"/>
      <c r="FG877" s="240"/>
      <c r="FH877" s="240"/>
      <c r="FI877" s="240"/>
      <c r="FJ877" s="240"/>
      <c r="FK877" s="240"/>
      <c r="FL877" s="240"/>
      <c r="FM877" s="240"/>
      <c r="FN877" s="240"/>
      <c r="FO877" s="240"/>
      <c r="FP877" s="240"/>
      <c r="FQ877" s="240"/>
      <c r="FR877" s="240"/>
      <c r="FS877" s="240"/>
      <c r="FT877" s="240"/>
      <c r="FU877" s="240"/>
      <c r="FV877" s="240"/>
    </row>
    <row r="878" spans="1:178" s="250" customFormat="1">
      <c r="A878" s="234"/>
      <c r="B878" s="234"/>
      <c r="C878" s="234"/>
      <c r="D878" s="234"/>
      <c r="E878" s="234"/>
      <c r="F878" s="234"/>
      <c r="G878" s="235"/>
      <c r="H878" s="236"/>
      <c r="AJ878" s="290"/>
      <c r="AK878" s="240"/>
      <c r="AL878" s="240"/>
      <c r="AM878" s="240"/>
      <c r="AN878" s="240"/>
      <c r="AO878" s="240"/>
      <c r="AP878" s="240"/>
      <c r="AQ878" s="240"/>
      <c r="AR878" s="240"/>
      <c r="AS878" s="240"/>
      <c r="AT878" s="240"/>
      <c r="AU878" s="240"/>
      <c r="AV878" s="240"/>
      <c r="AW878" s="240"/>
      <c r="AX878" s="240"/>
      <c r="AY878" s="240"/>
      <c r="AZ878" s="240"/>
      <c r="BA878" s="240"/>
      <c r="BB878" s="240"/>
      <c r="BC878" s="240"/>
      <c r="BD878" s="240"/>
      <c r="BE878" s="240"/>
      <c r="BF878" s="240"/>
      <c r="BG878" s="240"/>
      <c r="BH878" s="240"/>
      <c r="BI878" s="240"/>
      <c r="BJ878" s="240"/>
      <c r="BK878" s="240"/>
      <c r="BL878" s="240"/>
      <c r="BM878" s="240"/>
      <c r="BN878" s="240"/>
      <c r="BO878" s="240"/>
      <c r="BP878" s="240"/>
      <c r="BQ878" s="240"/>
      <c r="BR878" s="240"/>
      <c r="BS878" s="240"/>
      <c r="BT878" s="240"/>
      <c r="BU878" s="240"/>
      <c r="BV878" s="240"/>
      <c r="BW878" s="240"/>
      <c r="BX878" s="240"/>
      <c r="BY878" s="240"/>
      <c r="BZ878" s="240"/>
      <c r="CA878" s="240"/>
      <c r="CB878" s="240"/>
      <c r="CC878" s="240"/>
      <c r="CD878" s="240"/>
      <c r="CE878" s="240"/>
      <c r="CF878" s="240"/>
      <c r="CG878" s="240"/>
      <c r="CH878" s="240"/>
      <c r="CI878" s="240"/>
      <c r="CJ878" s="240"/>
      <c r="CK878" s="240"/>
      <c r="CL878" s="240"/>
      <c r="CM878" s="240"/>
      <c r="CN878" s="240"/>
      <c r="CO878" s="240"/>
      <c r="CP878" s="240"/>
      <c r="CQ878" s="240"/>
      <c r="CR878" s="240"/>
      <c r="CS878" s="240"/>
      <c r="CT878" s="240"/>
      <c r="CU878" s="240"/>
      <c r="CV878" s="240"/>
      <c r="CW878" s="240"/>
      <c r="CX878" s="240"/>
      <c r="CY878" s="240"/>
      <c r="CZ878" s="240"/>
      <c r="DA878" s="240"/>
      <c r="DB878" s="240"/>
      <c r="DC878" s="240"/>
      <c r="DD878" s="240"/>
      <c r="DE878" s="240"/>
      <c r="DF878" s="240"/>
      <c r="DG878" s="240"/>
      <c r="DH878" s="240"/>
      <c r="DI878" s="240"/>
      <c r="DJ878" s="240"/>
      <c r="DK878" s="240"/>
      <c r="DL878" s="240"/>
      <c r="DM878" s="240"/>
      <c r="DN878" s="240"/>
      <c r="DO878" s="240"/>
      <c r="DP878" s="240"/>
      <c r="DQ878" s="240"/>
      <c r="DR878" s="240"/>
      <c r="DS878" s="240"/>
      <c r="DT878" s="240"/>
      <c r="DU878" s="240"/>
      <c r="DV878" s="240"/>
      <c r="DW878" s="240"/>
      <c r="DX878" s="240"/>
      <c r="DY878" s="240"/>
      <c r="DZ878" s="240"/>
      <c r="EA878" s="240"/>
      <c r="EB878" s="240"/>
      <c r="EC878" s="240"/>
      <c r="ED878" s="240"/>
      <c r="EE878" s="240"/>
      <c r="EF878" s="240"/>
      <c r="EG878" s="240"/>
      <c r="EH878" s="240"/>
      <c r="EI878" s="240"/>
      <c r="EJ878" s="240"/>
      <c r="EK878" s="240"/>
      <c r="EL878" s="240"/>
      <c r="EM878" s="240"/>
      <c r="EN878" s="240"/>
      <c r="EO878" s="240"/>
      <c r="EP878" s="240"/>
      <c r="EQ878" s="240"/>
      <c r="ER878" s="240"/>
      <c r="ES878" s="240"/>
      <c r="ET878" s="240"/>
      <c r="EU878" s="240"/>
      <c r="EV878" s="240"/>
      <c r="EW878" s="240"/>
      <c r="EX878" s="240"/>
      <c r="EY878" s="240"/>
      <c r="EZ878" s="240"/>
      <c r="FA878" s="240"/>
      <c r="FB878" s="240"/>
      <c r="FC878" s="240"/>
      <c r="FD878" s="240"/>
      <c r="FE878" s="240"/>
      <c r="FF878" s="240"/>
      <c r="FG878" s="240"/>
      <c r="FH878" s="240"/>
      <c r="FI878" s="240"/>
      <c r="FJ878" s="240"/>
      <c r="FK878" s="240"/>
      <c r="FL878" s="240"/>
      <c r="FM878" s="240"/>
      <c r="FN878" s="240"/>
      <c r="FO878" s="240"/>
      <c r="FP878" s="240"/>
      <c r="FQ878" s="240"/>
      <c r="FR878" s="240"/>
      <c r="FS878" s="240"/>
      <c r="FT878" s="240"/>
      <c r="FU878" s="240"/>
      <c r="FV878" s="240"/>
    </row>
    <row r="879" spans="1:178" s="250" customFormat="1">
      <c r="A879" s="234"/>
      <c r="B879" s="234"/>
      <c r="C879" s="234"/>
      <c r="D879" s="234"/>
      <c r="E879" s="234"/>
      <c r="F879" s="234"/>
      <c r="G879" s="235"/>
      <c r="H879" s="236"/>
      <c r="AJ879" s="290"/>
      <c r="AK879" s="240"/>
      <c r="AL879" s="240"/>
      <c r="AM879" s="240"/>
      <c r="AN879" s="240"/>
      <c r="AO879" s="240"/>
      <c r="AP879" s="240"/>
      <c r="AQ879" s="240"/>
      <c r="AR879" s="240"/>
      <c r="AS879" s="240"/>
      <c r="AT879" s="240"/>
      <c r="AU879" s="240"/>
      <c r="AV879" s="240"/>
      <c r="AW879" s="240"/>
      <c r="AX879" s="240"/>
      <c r="AY879" s="240"/>
      <c r="AZ879" s="240"/>
      <c r="BA879" s="240"/>
      <c r="BB879" s="240"/>
      <c r="BC879" s="240"/>
      <c r="BD879" s="240"/>
      <c r="BE879" s="240"/>
      <c r="BF879" s="240"/>
      <c r="BG879" s="240"/>
      <c r="BH879" s="240"/>
      <c r="BI879" s="240"/>
      <c r="BJ879" s="240"/>
      <c r="BK879" s="240"/>
      <c r="BL879" s="240"/>
      <c r="BM879" s="240"/>
      <c r="BN879" s="240"/>
      <c r="BO879" s="240"/>
      <c r="BP879" s="240"/>
      <c r="BQ879" s="240"/>
      <c r="BR879" s="240"/>
      <c r="BS879" s="240"/>
      <c r="BT879" s="240"/>
      <c r="BU879" s="240"/>
      <c r="BV879" s="240"/>
      <c r="BW879" s="240"/>
      <c r="BX879" s="240"/>
      <c r="BY879" s="240"/>
      <c r="BZ879" s="240"/>
      <c r="CA879" s="240"/>
      <c r="CB879" s="240"/>
      <c r="CC879" s="240"/>
      <c r="CD879" s="240"/>
      <c r="CE879" s="240"/>
      <c r="CF879" s="240"/>
      <c r="CG879" s="240"/>
      <c r="CH879" s="240"/>
      <c r="CI879" s="240"/>
      <c r="CJ879" s="240"/>
      <c r="CK879" s="240"/>
      <c r="CL879" s="240"/>
      <c r="CM879" s="240"/>
      <c r="CN879" s="240"/>
      <c r="CO879" s="240"/>
      <c r="CP879" s="240"/>
      <c r="CQ879" s="240"/>
      <c r="CR879" s="240"/>
      <c r="CS879" s="240"/>
      <c r="CT879" s="240"/>
      <c r="CU879" s="240"/>
      <c r="CV879" s="240"/>
      <c r="CW879" s="240"/>
      <c r="CX879" s="240"/>
      <c r="CY879" s="240"/>
      <c r="CZ879" s="240"/>
      <c r="DA879" s="240"/>
      <c r="DB879" s="240"/>
      <c r="DC879" s="240"/>
      <c r="DD879" s="240"/>
      <c r="DE879" s="240"/>
      <c r="DF879" s="240"/>
      <c r="DG879" s="240"/>
      <c r="DH879" s="240"/>
      <c r="DI879" s="240"/>
      <c r="DJ879" s="240"/>
      <c r="DK879" s="240"/>
      <c r="DL879" s="240"/>
      <c r="DM879" s="240"/>
      <c r="DN879" s="240"/>
      <c r="DO879" s="240"/>
      <c r="DP879" s="240"/>
      <c r="DQ879" s="240"/>
      <c r="DR879" s="240"/>
      <c r="DS879" s="240"/>
      <c r="DT879" s="240"/>
      <c r="DU879" s="240"/>
      <c r="DV879" s="240"/>
      <c r="DW879" s="240"/>
      <c r="DX879" s="240"/>
      <c r="DY879" s="240"/>
      <c r="DZ879" s="240"/>
      <c r="EA879" s="240"/>
      <c r="EB879" s="240"/>
      <c r="EC879" s="240"/>
      <c r="ED879" s="240"/>
      <c r="EE879" s="240"/>
      <c r="EF879" s="240"/>
      <c r="EG879" s="240"/>
      <c r="EH879" s="240"/>
      <c r="EI879" s="240"/>
      <c r="EJ879" s="240"/>
      <c r="EK879" s="240"/>
      <c r="EL879" s="240"/>
      <c r="EM879" s="240"/>
      <c r="EN879" s="240"/>
      <c r="EO879" s="240"/>
      <c r="EP879" s="240"/>
      <c r="EQ879" s="240"/>
      <c r="ER879" s="240"/>
      <c r="ES879" s="240"/>
      <c r="ET879" s="240"/>
      <c r="EU879" s="240"/>
      <c r="EV879" s="240"/>
      <c r="EW879" s="240"/>
      <c r="EX879" s="240"/>
      <c r="EY879" s="240"/>
      <c r="EZ879" s="240"/>
      <c r="FA879" s="240"/>
      <c r="FB879" s="240"/>
      <c r="FC879" s="240"/>
      <c r="FD879" s="240"/>
      <c r="FE879" s="240"/>
      <c r="FF879" s="240"/>
      <c r="FG879" s="240"/>
      <c r="FH879" s="240"/>
      <c r="FI879" s="240"/>
      <c r="FJ879" s="240"/>
      <c r="FK879" s="240"/>
      <c r="FL879" s="240"/>
      <c r="FM879" s="240"/>
      <c r="FN879" s="240"/>
      <c r="FO879" s="240"/>
      <c r="FP879" s="240"/>
      <c r="FQ879" s="240"/>
      <c r="FR879" s="240"/>
      <c r="FS879" s="240"/>
      <c r="FT879" s="240"/>
      <c r="FU879" s="240"/>
      <c r="FV879" s="240"/>
    </row>
    <row r="880" spans="1:178" s="250" customFormat="1">
      <c r="A880" s="234"/>
      <c r="B880" s="234"/>
      <c r="C880" s="234"/>
      <c r="D880" s="234"/>
      <c r="E880" s="234"/>
      <c r="F880" s="234"/>
      <c r="G880" s="235"/>
      <c r="H880" s="236"/>
      <c r="AJ880" s="290"/>
      <c r="AK880" s="240"/>
      <c r="AL880" s="240"/>
      <c r="AM880" s="240"/>
      <c r="AN880" s="240"/>
      <c r="AO880" s="240"/>
      <c r="AP880" s="240"/>
      <c r="AQ880" s="240"/>
      <c r="AR880" s="240"/>
      <c r="AS880" s="240"/>
      <c r="AT880" s="240"/>
      <c r="AU880" s="240"/>
      <c r="AV880" s="240"/>
      <c r="AW880" s="240"/>
      <c r="AX880" s="240"/>
      <c r="AY880" s="240"/>
      <c r="AZ880" s="240"/>
      <c r="BA880" s="240"/>
      <c r="BB880" s="240"/>
      <c r="BC880" s="240"/>
      <c r="BD880" s="240"/>
      <c r="BE880" s="240"/>
      <c r="BF880" s="240"/>
      <c r="BG880" s="240"/>
      <c r="BH880" s="240"/>
      <c r="BI880" s="240"/>
      <c r="BJ880" s="240"/>
      <c r="BK880" s="240"/>
      <c r="BL880" s="240"/>
      <c r="BM880" s="240"/>
      <c r="BN880" s="240"/>
      <c r="BO880" s="240"/>
      <c r="BP880" s="240"/>
      <c r="BQ880" s="240"/>
      <c r="BR880" s="240"/>
      <c r="BS880" s="240"/>
      <c r="BT880" s="240"/>
      <c r="BU880" s="240"/>
      <c r="BV880" s="240"/>
      <c r="BW880" s="240"/>
      <c r="BX880" s="240"/>
      <c r="BY880" s="240"/>
      <c r="BZ880" s="240"/>
      <c r="CA880" s="240"/>
      <c r="CB880" s="240"/>
      <c r="CC880" s="240"/>
      <c r="CD880" s="240"/>
      <c r="CE880" s="240"/>
      <c r="CF880" s="240"/>
      <c r="CG880" s="240"/>
      <c r="CH880" s="240"/>
      <c r="CI880" s="240"/>
      <c r="CJ880" s="240"/>
      <c r="CK880" s="240"/>
      <c r="CL880" s="240"/>
      <c r="CM880" s="240"/>
      <c r="CN880" s="240"/>
      <c r="CO880" s="240"/>
      <c r="CP880" s="240"/>
      <c r="CQ880" s="240"/>
      <c r="CR880" s="240"/>
      <c r="CS880" s="240"/>
      <c r="CT880" s="240"/>
      <c r="CU880" s="240"/>
      <c r="CV880" s="240"/>
      <c r="CW880" s="240"/>
      <c r="CX880" s="240"/>
      <c r="CY880" s="240"/>
      <c r="CZ880" s="240"/>
      <c r="DA880" s="240"/>
      <c r="DB880" s="240"/>
      <c r="DC880" s="240"/>
      <c r="DD880" s="240"/>
      <c r="DE880" s="240"/>
      <c r="DF880" s="240"/>
      <c r="DG880" s="240"/>
      <c r="DH880" s="240"/>
      <c r="DI880" s="240"/>
      <c r="DJ880" s="240"/>
      <c r="DK880" s="240"/>
      <c r="DL880" s="240"/>
      <c r="DM880" s="240"/>
      <c r="DN880" s="240"/>
      <c r="DO880" s="240"/>
      <c r="DP880" s="240"/>
      <c r="DQ880" s="240"/>
      <c r="DR880" s="240"/>
      <c r="DS880" s="240"/>
      <c r="DT880" s="240"/>
      <c r="DU880" s="240"/>
      <c r="DV880" s="240"/>
      <c r="DW880" s="240"/>
      <c r="DX880" s="240"/>
      <c r="DY880" s="240"/>
      <c r="DZ880" s="240"/>
      <c r="EA880" s="240"/>
      <c r="EB880" s="240"/>
      <c r="EC880" s="240"/>
      <c r="ED880" s="240"/>
      <c r="EE880" s="240"/>
      <c r="EF880" s="240"/>
      <c r="EG880" s="240"/>
      <c r="EH880" s="240"/>
      <c r="EI880" s="240"/>
      <c r="EJ880" s="240"/>
      <c r="EK880" s="240"/>
      <c r="EL880" s="240"/>
      <c r="EM880" s="240"/>
      <c r="EN880" s="240"/>
      <c r="EO880" s="240"/>
      <c r="EP880" s="240"/>
      <c r="EQ880" s="240"/>
      <c r="ER880" s="240"/>
      <c r="ES880" s="240"/>
      <c r="ET880" s="240"/>
      <c r="EU880" s="240"/>
      <c r="EV880" s="240"/>
      <c r="EW880" s="240"/>
      <c r="EX880" s="240"/>
      <c r="EY880" s="240"/>
      <c r="EZ880" s="240"/>
      <c r="FA880" s="240"/>
      <c r="FB880" s="240"/>
      <c r="FC880" s="240"/>
      <c r="FD880" s="240"/>
      <c r="FE880" s="240"/>
      <c r="FF880" s="240"/>
      <c r="FG880" s="240"/>
      <c r="FH880" s="240"/>
      <c r="FI880" s="240"/>
      <c r="FJ880" s="240"/>
      <c r="FK880" s="240"/>
      <c r="FL880" s="240"/>
      <c r="FM880" s="240"/>
      <c r="FN880" s="240"/>
      <c r="FO880" s="240"/>
      <c r="FP880" s="240"/>
      <c r="FQ880" s="240"/>
      <c r="FR880" s="240"/>
      <c r="FS880" s="240"/>
      <c r="FT880" s="240"/>
      <c r="FU880" s="240"/>
      <c r="FV880" s="240"/>
    </row>
    <row r="881" spans="1:178" s="250" customFormat="1">
      <c r="A881" s="234"/>
      <c r="B881" s="234"/>
      <c r="C881" s="234"/>
      <c r="D881" s="234"/>
      <c r="E881" s="234"/>
      <c r="F881" s="234"/>
      <c r="G881" s="235"/>
      <c r="H881" s="236"/>
      <c r="AJ881" s="290"/>
      <c r="AK881" s="240"/>
      <c r="AL881" s="240"/>
      <c r="AM881" s="240"/>
      <c r="AN881" s="240"/>
      <c r="AO881" s="240"/>
      <c r="AP881" s="240"/>
      <c r="AQ881" s="240"/>
      <c r="AR881" s="240"/>
      <c r="AS881" s="240"/>
      <c r="AT881" s="240"/>
      <c r="AU881" s="240"/>
      <c r="AV881" s="240"/>
      <c r="AW881" s="240"/>
      <c r="AX881" s="240"/>
      <c r="AY881" s="240"/>
      <c r="AZ881" s="240"/>
      <c r="BA881" s="240"/>
      <c r="BB881" s="240"/>
      <c r="BC881" s="240"/>
      <c r="BD881" s="240"/>
      <c r="BE881" s="240"/>
      <c r="BF881" s="240"/>
      <c r="BG881" s="240"/>
      <c r="BH881" s="240"/>
      <c r="BI881" s="240"/>
      <c r="BJ881" s="240"/>
      <c r="BK881" s="240"/>
      <c r="BL881" s="240"/>
      <c r="BM881" s="240"/>
      <c r="BN881" s="240"/>
      <c r="BO881" s="240"/>
      <c r="BP881" s="240"/>
      <c r="BQ881" s="240"/>
      <c r="BR881" s="240"/>
      <c r="BS881" s="240"/>
      <c r="BT881" s="240"/>
      <c r="BU881" s="240"/>
      <c r="BV881" s="240"/>
      <c r="BW881" s="240"/>
      <c r="BX881" s="240"/>
      <c r="BY881" s="240"/>
      <c r="BZ881" s="240"/>
      <c r="CA881" s="240"/>
      <c r="CB881" s="240"/>
      <c r="CC881" s="240"/>
      <c r="CD881" s="240"/>
      <c r="CE881" s="240"/>
      <c r="CF881" s="240"/>
      <c r="CG881" s="240"/>
      <c r="CH881" s="240"/>
      <c r="CI881" s="240"/>
      <c r="CJ881" s="240"/>
      <c r="CK881" s="240"/>
      <c r="CL881" s="240"/>
      <c r="CM881" s="240"/>
      <c r="CN881" s="240"/>
      <c r="CO881" s="240"/>
      <c r="CP881" s="240"/>
      <c r="CQ881" s="240"/>
      <c r="CR881" s="240"/>
      <c r="CS881" s="240"/>
      <c r="CT881" s="240"/>
      <c r="CU881" s="240"/>
      <c r="CV881" s="240"/>
      <c r="CW881" s="240"/>
      <c r="CX881" s="240"/>
      <c r="CY881" s="240"/>
      <c r="CZ881" s="240"/>
      <c r="DA881" s="240"/>
      <c r="DB881" s="240"/>
      <c r="DC881" s="240"/>
      <c r="DD881" s="240"/>
      <c r="DE881" s="240"/>
      <c r="DF881" s="240"/>
      <c r="DG881" s="240"/>
      <c r="DH881" s="240"/>
      <c r="DI881" s="240"/>
      <c r="DJ881" s="240"/>
      <c r="DK881" s="240"/>
      <c r="DL881" s="240"/>
      <c r="DM881" s="240"/>
      <c r="DN881" s="240"/>
      <c r="DO881" s="240"/>
      <c r="DP881" s="240"/>
      <c r="DQ881" s="240"/>
      <c r="DR881" s="240"/>
      <c r="DS881" s="240"/>
      <c r="DT881" s="240"/>
      <c r="DU881" s="240"/>
      <c r="DV881" s="240"/>
      <c r="DW881" s="240"/>
      <c r="DX881" s="240"/>
      <c r="DY881" s="240"/>
      <c r="DZ881" s="240"/>
      <c r="EA881" s="240"/>
      <c r="EB881" s="240"/>
      <c r="EC881" s="240"/>
      <c r="ED881" s="240"/>
      <c r="EE881" s="240"/>
      <c r="EF881" s="240"/>
      <c r="EG881" s="240"/>
      <c r="EH881" s="240"/>
      <c r="EI881" s="240"/>
      <c r="EJ881" s="240"/>
      <c r="EK881" s="240"/>
      <c r="EL881" s="240"/>
      <c r="EM881" s="240"/>
      <c r="EN881" s="240"/>
      <c r="EO881" s="240"/>
      <c r="EP881" s="240"/>
      <c r="EQ881" s="240"/>
      <c r="ER881" s="240"/>
      <c r="ES881" s="240"/>
      <c r="ET881" s="240"/>
      <c r="EU881" s="240"/>
      <c r="EV881" s="240"/>
      <c r="EW881" s="240"/>
      <c r="EX881" s="240"/>
      <c r="EY881" s="240"/>
      <c r="EZ881" s="240"/>
      <c r="FA881" s="240"/>
      <c r="FB881" s="240"/>
      <c r="FC881" s="240"/>
      <c r="FD881" s="240"/>
      <c r="FE881" s="240"/>
      <c r="FF881" s="240"/>
      <c r="FG881" s="240"/>
      <c r="FH881" s="240"/>
      <c r="FI881" s="240"/>
      <c r="FJ881" s="240"/>
      <c r="FK881" s="240"/>
      <c r="FL881" s="240"/>
      <c r="FM881" s="240"/>
      <c r="FN881" s="240"/>
      <c r="FO881" s="240"/>
      <c r="FP881" s="240"/>
      <c r="FQ881" s="240"/>
      <c r="FR881" s="240"/>
      <c r="FS881" s="240"/>
      <c r="FT881" s="240"/>
      <c r="FU881" s="240"/>
      <c r="FV881" s="240"/>
    </row>
    <row r="882" spans="1:178" s="250" customFormat="1">
      <c r="A882" s="234"/>
      <c r="B882" s="234"/>
      <c r="C882" s="234"/>
      <c r="D882" s="234"/>
      <c r="E882" s="234"/>
      <c r="F882" s="234"/>
      <c r="G882" s="235"/>
      <c r="H882" s="236"/>
      <c r="AJ882" s="290"/>
      <c r="AK882" s="240"/>
      <c r="AL882" s="240"/>
      <c r="AM882" s="240"/>
      <c r="AN882" s="240"/>
      <c r="AO882" s="240"/>
      <c r="AP882" s="240"/>
      <c r="AQ882" s="240"/>
      <c r="AR882" s="240"/>
      <c r="AS882" s="240"/>
      <c r="AT882" s="240"/>
      <c r="AU882" s="240"/>
      <c r="AV882" s="240"/>
      <c r="AW882" s="240"/>
      <c r="AX882" s="240"/>
      <c r="AY882" s="240"/>
      <c r="AZ882" s="240"/>
      <c r="BA882" s="240"/>
      <c r="BB882" s="240"/>
      <c r="BC882" s="240"/>
      <c r="BD882" s="240"/>
      <c r="BE882" s="240"/>
      <c r="BF882" s="240"/>
      <c r="BG882" s="240"/>
      <c r="BH882" s="240"/>
      <c r="BI882" s="240"/>
      <c r="BJ882" s="240"/>
      <c r="BK882" s="240"/>
      <c r="BL882" s="240"/>
      <c r="BM882" s="240"/>
      <c r="BN882" s="240"/>
      <c r="BO882" s="240"/>
      <c r="BP882" s="240"/>
      <c r="BQ882" s="240"/>
      <c r="BR882" s="240"/>
      <c r="BS882" s="240"/>
      <c r="BT882" s="240"/>
      <c r="BU882" s="240"/>
      <c r="BV882" s="240"/>
      <c r="BW882" s="240"/>
      <c r="BX882" s="240"/>
      <c r="BY882" s="240"/>
      <c r="BZ882" s="240"/>
      <c r="CA882" s="240"/>
      <c r="CB882" s="240"/>
      <c r="CC882" s="240"/>
      <c r="CD882" s="240"/>
      <c r="CE882" s="240"/>
      <c r="CF882" s="240"/>
      <c r="CG882" s="240"/>
      <c r="CH882" s="240"/>
      <c r="CI882" s="240"/>
      <c r="CJ882" s="240"/>
      <c r="CK882" s="240"/>
      <c r="CL882" s="240"/>
      <c r="CM882" s="240"/>
      <c r="CN882" s="240"/>
      <c r="CO882" s="240"/>
      <c r="CP882" s="240"/>
      <c r="CQ882" s="240"/>
      <c r="CR882" s="240"/>
      <c r="CS882" s="240"/>
      <c r="CT882" s="240"/>
      <c r="CU882" s="240"/>
      <c r="CV882" s="240"/>
      <c r="CW882" s="240"/>
      <c r="CX882" s="240"/>
      <c r="CY882" s="240"/>
      <c r="CZ882" s="240"/>
      <c r="DA882" s="240"/>
      <c r="DB882" s="240"/>
      <c r="DC882" s="240"/>
      <c r="DD882" s="240"/>
      <c r="DE882" s="240"/>
      <c r="DF882" s="240"/>
      <c r="DG882" s="240"/>
      <c r="DH882" s="240"/>
      <c r="DI882" s="240"/>
      <c r="DJ882" s="240"/>
      <c r="DK882" s="240"/>
      <c r="DL882" s="240"/>
      <c r="DM882" s="240"/>
      <c r="DN882" s="240"/>
      <c r="DO882" s="240"/>
      <c r="DP882" s="240"/>
      <c r="DQ882" s="240"/>
      <c r="DR882" s="240"/>
      <c r="DS882" s="240"/>
      <c r="DT882" s="240"/>
      <c r="DU882" s="240"/>
      <c r="DV882" s="240"/>
      <c r="DW882" s="240"/>
      <c r="DX882" s="240"/>
      <c r="DY882" s="240"/>
      <c r="DZ882" s="240"/>
      <c r="EA882" s="240"/>
      <c r="EB882" s="240"/>
      <c r="EC882" s="240"/>
      <c r="ED882" s="240"/>
      <c r="EE882" s="240"/>
      <c r="EF882" s="240"/>
      <c r="EG882" s="240"/>
      <c r="EH882" s="240"/>
      <c r="EI882" s="240"/>
      <c r="EJ882" s="240"/>
      <c r="EK882" s="240"/>
      <c r="EL882" s="240"/>
      <c r="EM882" s="240"/>
      <c r="EN882" s="240"/>
      <c r="EO882" s="240"/>
      <c r="EP882" s="240"/>
      <c r="EQ882" s="240"/>
      <c r="ER882" s="240"/>
      <c r="ES882" s="240"/>
      <c r="ET882" s="240"/>
      <c r="EU882" s="240"/>
      <c r="EV882" s="240"/>
      <c r="EW882" s="240"/>
      <c r="EX882" s="240"/>
      <c r="EY882" s="240"/>
      <c r="EZ882" s="240"/>
      <c r="FA882" s="240"/>
      <c r="FB882" s="240"/>
      <c r="FC882" s="240"/>
      <c r="FD882" s="240"/>
      <c r="FE882" s="240"/>
      <c r="FF882" s="240"/>
      <c r="FG882" s="240"/>
      <c r="FH882" s="240"/>
      <c r="FI882" s="240"/>
      <c r="FJ882" s="240"/>
      <c r="FK882" s="240"/>
      <c r="FL882" s="240"/>
      <c r="FM882" s="240"/>
      <c r="FN882" s="240"/>
      <c r="FO882" s="240"/>
      <c r="FP882" s="240"/>
      <c r="FQ882" s="240"/>
      <c r="FR882" s="240"/>
      <c r="FS882" s="240"/>
      <c r="FT882" s="240"/>
      <c r="FU882" s="240"/>
      <c r="FV882" s="240"/>
    </row>
    <row r="883" spans="1:178" s="250" customFormat="1">
      <c r="A883" s="234"/>
      <c r="B883" s="234"/>
      <c r="C883" s="234"/>
      <c r="D883" s="234"/>
      <c r="E883" s="234"/>
      <c r="F883" s="234"/>
      <c r="G883" s="235"/>
      <c r="H883" s="236"/>
      <c r="AJ883" s="290"/>
      <c r="AK883" s="240"/>
      <c r="AL883" s="240"/>
      <c r="AM883" s="240"/>
      <c r="AN883" s="240"/>
      <c r="AO883" s="240"/>
      <c r="AP883" s="240"/>
      <c r="AQ883" s="240"/>
      <c r="AR883" s="240"/>
      <c r="AS883" s="240"/>
      <c r="AT883" s="240"/>
      <c r="AU883" s="240"/>
      <c r="AV883" s="240"/>
      <c r="AW883" s="240"/>
      <c r="AX883" s="240"/>
      <c r="AY883" s="240"/>
      <c r="AZ883" s="240"/>
      <c r="BA883" s="240"/>
      <c r="BB883" s="240"/>
      <c r="BC883" s="240"/>
      <c r="BD883" s="240"/>
      <c r="BE883" s="240"/>
      <c r="BF883" s="240"/>
      <c r="BG883" s="240"/>
      <c r="BH883" s="240"/>
      <c r="BI883" s="240"/>
      <c r="BJ883" s="240"/>
      <c r="BK883" s="240"/>
      <c r="BL883" s="240"/>
      <c r="BM883" s="240"/>
      <c r="BN883" s="240"/>
      <c r="BO883" s="240"/>
      <c r="BP883" s="240"/>
      <c r="BQ883" s="240"/>
      <c r="BR883" s="240"/>
      <c r="BS883" s="240"/>
      <c r="BT883" s="240"/>
      <c r="BU883" s="240"/>
      <c r="BV883" s="240"/>
      <c r="BW883" s="240"/>
      <c r="BX883" s="240"/>
      <c r="BY883" s="240"/>
      <c r="BZ883" s="240"/>
      <c r="CA883" s="240"/>
      <c r="CB883" s="240"/>
      <c r="CC883" s="240"/>
      <c r="CD883" s="240"/>
      <c r="CE883" s="240"/>
      <c r="CF883" s="240"/>
      <c r="CG883" s="240"/>
      <c r="CH883" s="240"/>
      <c r="CI883" s="240"/>
      <c r="CJ883" s="240"/>
      <c r="CK883" s="240"/>
      <c r="CL883" s="240"/>
      <c r="CM883" s="240"/>
      <c r="CN883" s="240"/>
      <c r="CO883" s="240"/>
      <c r="CP883" s="240"/>
      <c r="CQ883" s="240"/>
      <c r="CR883" s="240"/>
      <c r="CS883" s="240"/>
      <c r="CT883" s="240"/>
      <c r="CU883" s="240"/>
      <c r="CV883" s="240"/>
      <c r="CW883" s="240"/>
      <c r="CX883" s="240"/>
      <c r="CY883" s="240"/>
      <c r="CZ883" s="240"/>
      <c r="DA883" s="240"/>
      <c r="DB883" s="240"/>
      <c r="DC883" s="240"/>
      <c r="DD883" s="240"/>
      <c r="DE883" s="240"/>
      <c r="DF883" s="240"/>
      <c r="DG883" s="240"/>
      <c r="DH883" s="240"/>
      <c r="DI883" s="240"/>
      <c r="DJ883" s="240"/>
      <c r="DK883" s="240"/>
      <c r="DL883" s="240"/>
      <c r="DM883" s="240"/>
      <c r="DN883" s="240"/>
      <c r="DO883" s="240"/>
      <c r="DP883" s="240"/>
      <c r="DQ883" s="240"/>
      <c r="DR883" s="240"/>
      <c r="DS883" s="240"/>
      <c r="DT883" s="240"/>
      <c r="DU883" s="240"/>
      <c r="DV883" s="240"/>
      <c r="DW883" s="240"/>
      <c r="DX883" s="240"/>
      <c r="DY883" s="240"/>
      <c r="DZ883" s="240"/>
      <c r="EA883" s="240"/>
      <c r="EB883" s="240"/>
      <c r="EC883" s="240"/>
      <c r="ED883" s="240"/>
      <c r="EE883" s="240"/>
      <c r="EF883" s="240"/>
      <c r="EG883" s="240"/>
      <c r="EH883" s="240"/>
      <c r="EI883" s="240"/>
      <c r="EJ883" s="240"/>
      <c r="EK883" s="240"/>
      <c r="EL883" s="240"/>
      <c r="EM883" s="240"/>
      <c r="EN883" s="240"/>
      <c r="EO883" s="240"/>
      <c r="EP883" s="240"/>
      <c r="EQ883" s="240"/>
      <c r="ER883" s="240"/>
      <c r="ES883" s="240"/>
      <c r="ET883" s="240"/>
      <c r="EU883" s="240"/>
      <c r="EV883" s="240"/>
      <c r="EW883" s="240"/>
      <c r="EX883" s="240"/>
      <c r="EY883" s="240"/>
      <c r="EZ883" s="240"/>
      <c r="FA883" s="240"/>
      <c r="FB883" s="240"/>
      <c r="FC883" s="240"/>
      <c r="FD883" s="240"/>
      <c r="FE883" s="240"/>
      <c r="FF883" s="240"/>
      <c r="FG883" s="240"/>
      <c r="FH883" s="240"/>
      <c r="FI883" s="240"/>
      <c r="FJ883" s="240"/>
      <c r="FK883" s="240"/>
      <c r="FL883" s="240"/>
      <c r="FM883" s="240"/>
      <c r="FN883" s="240"/>
      <c r="FO883" s="240"/>
      <c r="FP883" s="240"/>
      <c r="FQ883" s="240"/>
      <c r="FR883" s="240"/>
      <c r="FS883" s="240"/>
      <c r="FT883" s="240"/>
      <c r="FU883" s="240"/>
      <c r="FV883" s="240"/>
    </row>
    <row r="884" spans="1:178" s="250" customFormat="1">
      <c r="A884" s="234"/>
      <c r="B884" s="234"/>
      <c r="C884" s="234"/>
      <c r="D884" s="234"/>
      <c r="E884" s="234"/>
      <c r="F884" s="234"/>
      <c r="G884" s="235"/>
      <c r="H884" s="236"/>
      <c r="AJ884" s="290"/>
      <c r="AK884" s="240"/>
      <c r="AL884" s="240"/>
      <c r="AM884" s="240"/>
      <c r="AN884" s="240"/>
      <c r="AO884" s="240"/>
      <c r="AP884" s="240"/>
      <c r="AQ884" s="240"/>
      <c r="AR884" s="240"/>
      <c r="AS884" s="240"/>
      <c r="AT884" s="240"/>
      <c r="AU884" s="240"/>
      <c r="AV884" s="240"/>
      <c r="AW884" s="240"/>
      <c r="AX884" s="240"/>
      <c r="AY884" s="240"/>
      <c r="AZ884" s="240"/>
      <c r="BA884" s="240"/>
      <c r="BB884" s="240"/>
      <c r="BC884" s="240"/>
      <c r="BD884" s="240"/>
      <c r="BE884" s="240"/>
      <c r="BF884" s="240"/>
      <c r="BG884" s="240"/>
      <c r="BH884" s="240"/>
      <c r="BI884" s="240"/>
      <c r="BJ884" s="240"/>
      <c r="BK884" s="240"/>
      <c r="BL884" s="240"/>
      <c r="BM884" s="240"/>
      <c r="BN884" s="240"/>
      <c r="BO884" s="240"/>
      <c r="BP884" s="240"/>
      <c r="BQ884" s="240"/>
      <c r="BR884" s="240"/>
      <c r="BS884" s="240"/>
      <c r="BT884" s="240"/>
      <c r="BU884" s="240"/>
      <c r="BV884" s="240"/>
      <c r="BW884" s="240"/>
      <c r="BX884" s="240"/>
      <c r="BY884" s="240"/>
      <c r="BZ884" s="240"/>
      <c r="CA884" s="240"/>
      <c r="CB884" s="240"/>
      <c r="CC884" s="240"/>
      <c r="CD884" s="240"/>
      <c r="CE884" s="240"/>
      <c r="CF884" s="240"/>
      <c r="CG884" s="240"/>
      <c r="CH884" s="240"/>
      <c r="CI884" s="240"/>
      <c r="CJ884" s="240"/>
      <c r="CK884" s="240"/>
      <c r="CL884" s="240"/>
      <c r="CM884" s="240"/>
      <c r="CN884" s="240"/>
      <c r="CO884" s="240"/>
      <c r="CP884" s="240"/>
      <c r="CQ884" s="240"/>
      <c r="CR884" s="240"/>
      <c r="CS884" s="240"/>
      <c r="CT884" s="240"/>
      <c r="CU884" s="240"/>
      <c r="CV884" s="240"/>
      <c r="CW884" s="240"/>
      <c r="CX884" s="240"/>
      <c r="CY884" s="240"/>
      <c r="CZ884" s="240"/>
      <c r="DA884" s="240"/>
      <c r="DB884" s="240"/>
      <c r="DC884" s="240"/>
      <c r="DD884" s="240"/>
      <c r="DE884" s="240"/>
      <c r="DF884" s="240"/>
      <c r="DG884" s="240"/>
      <c r="DH884" s="240"/>
      <c r="DI884" s="240"/>
      <c r="DJ884" s="240"/>
      <c r="DK884" s="240"/>
      <c r="DL884" s="240"/>
      <c r="DM884" s="240"/>
      <c r="DN884" s="240"/>
      <c r="DO884" s="240"/>
      <c r="DP884" s="240"/>
      <c r="DQ884" s="240"/>
      <c r="DR884" s="240"/>
      <c r="DS884" s="240"/>
      <c r="DT884" s="240"/>
      <c r="DU884" s="240"/>
      <c r="DV884" s="240"/>
      <c r="DW884" s="240"/>
      <c r="DX884" s="240"/>
      <c r="DY884" s="240"/>
      <c r="DZ884" s="240"/>
      <c r="EA884" s="240"/>
      <c r="EB884" s="240"/>
      <c r="EC884" s="240"/>
      <c r="ED884" s="240"/>
      <c r="EE884" s="240"/>
      <c r="EF884" s="240"/>
      <c r="EG884" s="240"/>
      <c r="EH884" s="240"/>
      <c r="EI884" s="240"/>
      <c r="EJ884" s="240"/>
      <c r="EK884" s="240"/>
      <c r="EL884" s="240"/>
      <c r="EM884" s="240"/>
      <c r="EN884" s="240"/>
      <c r="EO884" s="240"/>
      <c r="EP884" s="240"/>
      <c r="EQ884" s="240"/>
      <c r="ER884" s="240"/>
      <c r="ES884" s="240"/>
      <c r="ET884" s="240"/>
      <c r="EU884" s="240"/>
      <c r="EV884" s="240"/>
      <c r="EW884" s="240"/>
      <c r="EX884" s="240"/>
      <c r="EY884" s="240"/>
      <c r="EZ884" s="240"/>
      <c r="FA884" s="240"/>
      <c r="FB884" s="240"/>
      <c r="FC884" s="240"/>
      <c r="FD884" s="240"/>
      <c r="FE884" s="240"/>
      <c r="FF884" s="240"/>
      <c r="FG884" s="240"/>
      <c r="FH884" s="240"/>
      <c r="FI884" s="240"/>
      <c r="FJ884" s="240"/>
      <c r="FK884" s="240"/>
      <c r="FL884" s="240"/>
      <c r="FM884" s="240"/>
      <c r="FN884" s="240"/>
      <c r="FO884" s="240"/>
      <c r="FP884" s="240"/>
      <c r="FQ884" s="240"/>
      <c r="FR884" s="240"/>
      <c r="FS884" s="240"/>
      <c r="FT884" s="240"/>
      <c r="FU884" s="240"/>
      <c r="FV884" s="240"/>
    </row>
    <row r="885" spans="1:178" s="250" customFormat="1">
      <c r="A885" s="234"/>
      <c r="B885" s="234"/>
      <c r="C885" s="234"/>
      <c r="D885" s="234"/>
      <c r="E885" s="234"/>
      <c r="F885" s="234"/>
      <c r="G885" s="235"/>
      <c r="H885" s="236"/>
      <c r="AJ885" s="290"/>
      <c r="AK885" s="240"/>
      <c r="AL885" s="240"/>
      <c r="AM885" s="240"/>
      <c r="AN885" s="240"/>
      <c r="AO885" s="240"/>
      <c r="AP885" s="240"/>
      <c r="AQ885" s="240"/>
      <c r="AR885" s="240"/>
      <c r="AS885" s="240"/>
      <c r="AT885" s="240"/>
      <c r="AU885" s="240"/>
      <c r="AV885" s="240"/>
      <c r="AW885" s="240"/>
      <c r="AX885" s="240"/>
      <c r="AY885" s="240"/>
      <c r="AZ885" s="240"/>
      <c r="BA885" s="240"/>
      <c r="BB885" s="240"/>
      <c r="BC885" s="240"/>
      <c r="BD885" s="240"/>
      <c r="BE885" s="240"/>
      <c r="BF885" s="240"/>
      <c r="BG885" s="240"/>
      <c r="BH885" s="240"/>
      <c r="BI885" s="240"/>
      <c r="BJ885" s="240"/>
      <c r="BK885" s="240"/>
      <c r="BL885" s="240"/>
      <c r="BM885" s="240"/>
      <c r="BN885" s="240"/>
      <c r="BO885" s="240"/>
      <c r="BP885" s="240"/>
      <c r="BQ885" s="240"/>
      <c r="BR885" s="240"/>
      <c r="BS885" s="240"/>
      <c r="BT885" s="240"/>
      <c r="BU885" s="240"/>
      <c r="BV885" s="240"/>
      <c r="BW885" s="240"/>
      <c r="BX885" s="240"/>
      <c r="BY885" s="240"/>
      <c r="BZ885" s="240"/>
      <c r="CA885" s="240"/>
      <c r="CB885" s="240"/>
      <c r="CC885" s="240"/>
      <c r="CD885" s="240"/>
      <c r="CE885" s="240"/>
      <c r="CF885" s="240"/>
      <c r="CG885" s="240"/>
      <c r="CH885" s="240"/>
      <c r="CI885" s="240"/>
      <c r="CJ885" s="240"/>
      <c r="CK885" s="240"/>
      <c r="CL885" s="240"/>
      <c r="CM885" s="240"/>
      <c r="CN885" s="240"/>
      <c r="CO885" s="240"/>
      <c r="CP885" s="240"/>
      <c r="CQ885" s="240"/>
      <c r="CR885" s="240"/>
      <c r="CS885" s="240"/>
      <c r="CT885" s="240"/>
      <c r="CU885" s="240"/>
      <c r="CV885" s="240"/>
      <c r="CW885" s="240"/>
      <c r="CX885" s="240"/>
      <c r="CY885" s="240"/>
      <c r="CZ885" s="240"/>
      <c r="DA885" s="240"/>
      <c r="DB885" s="240"/>
      <c r="DC885" s="240"/>
      <c r="DD885" s="240"/>
      <c r="DE885" s="240"/>
      <c r="DF885" s="240"/>
      <c r="DG885" s="240"/>
      <c r="DH885" s="240"/>
      <c r="DI885" s="240"/>
      <c r="DJ885" s="240"/>
      <c r="DK885" s="240"/>
      <c r="DL885" s="240"/>
      <c r="DM885" s="240"/>
      <c r="DN885" s="240"/>
      <c r="DO885" s="240"/>
      <c r="DP885" s="240"/>
      <c r="DQ885" s="240"/>
      <c r="DR885" s="240"/>
      <c r="DS885" s="240"/>
      <c r="DT885" s="240"/>
      <c r="DU885" s="240"/>
      <c r="DV885" s="240"/>
      <c r="DW885" s="240"/>
      <c r="DX885" s="240"/>
      <c r="DY885" s="240"/>
      <c r="DZ885" s="240"/>
      <c r="EA885" s="240"/>
      <c r="EB885" s="240"/>
      <c r="EC885" s="240"/>
      <c r="ED885" s="240"/>
      <c r="EE885" s="240"/>
      <c r="EF885" s="240"/>
      <c r="EG885" s="240"/>
      <c r="EH885" s="240"/>
      <c r="EI885" s="240"/>
      <c r="EJ885" s="240"/>
      <c r="EK885" s="240"/>
      <c r="EL885" s="240"/>
      <c r="EM885" s="240"/>
      <c r="EN885" s="240"/>
      <c r="EO885" s="240"/>
      <c r="EP885" s="240"/>
      <c r="EQ885" s="240"/>
      <c r="ER885" s="240"/>
      <c r="ES885" s="240"/>
      <c r="ET885" s="240"/>
      <c r="EU885" s="240"/>
      <c r="EV885" s="240"/>
      <c r="EW885" s="240"/>
      <c r="EX885" s="240"/>
      <c r="EY885" s="240"/>
      <c r="EZ885" s="240"/>
      <c r="FA885" s="240"/>
      <c r="FB885" s="240"/>
      <c r="FC885" s="240"/>
      <c r="FD885" s="240"/>
      <c r="FE885" s="240"/>
      <c r="FF885" s="240"/>
      <c r="FG885" s="240"/>
      <c r="FH885" s="240"/>
      <c r="FI885" s="240"/>
      <c r="FJ885" s="240"/>
      <c r="FK885" s="240"/>
      <c r="FL885" s="240"/>
      <c r="FM885" s="240"/>
      <c r="FN885" s="240"/>
      <c r="FO885" s="240"/>
      <c r="FP885" s="240"/>
      <c r="FQ885" s="240"/>
      <c r="FR885" s="240"/>
      <c r="FS885" s="240"/>
      <c r="FT885" s="240"/>
      <c r="FU885" s="240"/>
      <c r="FV885" s="240"/>
    </row>
    <row r="886" spans="1:178" s="250" customFormat="1">
      <c r="A886" s="234"/>
      <c r="B886" s="234"/>
      <c r="C886" s="234"/>
      <c r="D886" s="234"/>
      <c r="E886" s="234"/>
      <c r="F886" s="234"/>
      <c r="G886" s="235"/>
      <c r="H886" s="236"/>
      <c r="AJ886" s="290"/>
      <c r="AK886" s="240"/>
      <c r="AL886" s="240"/>
      <c r="AM886" s="240"/>
      <c r="AN886" s="240"/>
      <c r="AO886" s="240"/>
      <c r="AP886" s="240"/>
      <c r="AQ886" s="240"/>
      <c r="AR886" s="240"/>
      <c r="AS886" s="240"/>
      <c r="AT886" s="240"/>
      <c r="AU886" s="240"/>
      <c r="AV886" s="240"/>
      <c r="AW886" s="240"/>
      <c r="AX886" s="240"/>
      <c r="AY886" s="240"/>
      <c r="AZ886" s="240"/>
      <c r="BA886" s="240"/>
      <c r="BB886" s="240"/>
      <c r="BC886" s="240"/>
      <c r="BD886" s="240"/>
      <c r="BE886" s="240"/>
      <c r="BF886" s="240"/>
      <c r="BG886" s="240"/>
      <c r="BH886" s="240"/>
      <c r="BI886" s="240"/>
      <c r="BJ886" s="240"/>
      <c r="BK886" s="240"/>
      <c r="BL886" s="240"/>
      <c r="BM886" s="240"/>
      <c r="BN886" s="240"/>
      <c r="BO886" s="240"/>
      <c r="BP886" s="240"/>
      <c r="BQ886" s="240"/>
      <c r="BR886" s="240"/>
      <c r="BS886" s="240"/>
      <c r="BT886" s="240"/>
      <c r="BU886" s="240"/>
      <c r="BV886" s="240"/>
      <c r="BW886" s="240"/>
      <c r="BX886" s="240"/>
      <c r="BY886" s="240"/>
      <c r="BZ886" s="240"/>
      <c r="CA886" s="240"/>
      <c r="CB886" s="240"/>
      <c r="CC886" s="240"/>
      <c r="CD886" s="240"/>
      <c r="CE886" s="240"/>
      <c r="CF886" s="240"/>
      <c r="CG886" s="240"/>
      <c r="CH886" s="240"/>
      <c r="CI886" s="240"/>
      <c r="CJ886" s="240"/>
      <c r="CK886" s="240"/>
      <c r="CL886" s="240"/>
      <c r="CM886" s="240"/>
      <c r="CN886" s="240"/>
      <c r="CO886" s="240"/>
      <c r="CP886" s="240"/>
      <c r="CQ886" s="240"/>
      <c r="CR886" s="240"/>
      <c r="CS886" s="240"/>
      <c r="CT886" s="240"/>
      <c r="CU886" s="240"/>
      <c r="CV886" s="240"/>
      <c r="CW886" s="240"/>
      <c r="CX886" s="240"/>
      <c r="CY886" s="240"/>
      <c r="CZ886" s="240"/>
      <c r="DA886" s="240"/>
      <c r="DB886" s="240"/>
      <c r="DC886" s="240"/>
      <c r="DD886" s="240"/>
      <c r="DE886" s="240"/>
      <c r="DF886" s="240"/>
      <c r="DG886" s="240"/>
      <c r="DH886" s="240"/>
      <c r="DI886" s="240"/>
      <c r="DJ886" s="240"/>
      <c r="DK886" s="240"/>
      <c r="DL886" s="240"/>
      <c r="DM886" s="240"/>
      <c r="DN886" s="240"/>
      <c r="DO886" s="240"/>
      <c r="DP886" s="240"/>
      <c r="DQ886" s="240"/>
      <c r="DR886" s="240"/>
      <c r="DS886" s="240"/>
      <c r="DT886" s="240"/>
      <c r="DU886" s="240"/>
      <c r="DV886" s="240"/>
      <c r="DW886" s="240"/>
      <c r="DX886" s="240"/>
      <c r="DY886" s="240"/>
      <c r="DZ886" s="240"/>
      <c r="EA886" s="240"/>
      <c r="EB886" s="240"/>
      <c r="EC886" s="240"/>
      <c r="ED886" s="240"/>
      <c r="EE886" s="240"/>
      <c r="EF886" s="240"/>
      <c r="EG886" s="240"/>
      <c r="EH886" s="240"/>
      <c r="EI886" s="240"/>
      <c r="EJ886" s="240"/>
      <c r="EK886" s="240"/>
      <c r="EL886" s="240"/>
      <c r="EM886" s="240"/>
      <c r="EN886" s="240"/>
      <c r="EO886" s="240"/>
      <c r="EP886" s="240"/>
      <c r="EQ886" s="240"/>
      <c r="ER886" s="240"/>
      <c r="ES886" s="240"/>
      <c r="ET886" s="240"/>
      <c r="EU886" s="240"/>
      <c r="EV886" s="240"/>
      <c r="EW886" s="240"/>
      <c r="EX886" s="240"/>
      <c r="EY886" s="240"/>
      <c r="EZ886" s="240"/>
      <c r="FA886" s="240"/>
      <c r="FB886" s="240"/>
      <c r="FC886" s="240"/>
      <c r="FD886" s="240"/>
      <c r="FE886" s="240"/>
      <c r="FF886" s="240"/>
      <c r="FG886" s="240"/>
      <c r="FH886" s="240"/>
      <c r="FI886" s="240"/>
      <c r="FJ886" s="240"/>
      <c r="FK886" s="240"/>
      <c r="FL886" s="240"/>
      <c r="FM886" s="240"/>
      <c r="FN886" s="240"/>
      <c r="FO886" s="240"/>
      <c r="FP886" s="240"/>
      <c r="FQ886" s="240"/>
      <c r="FR886" s="240"/>
      <c r="FS886" s="240"/>
      <c r="FT886" s="240"/>
      <c r="FU886" s="240"/>
      <c r="FV886" s="240"/>
    </row>
    <row r="887" spans="1:178" s="250" customFormat="1">
      <c r="A887" s="234"/>
      <c r="B887" s="234"/>
      <c r="C887" s="234"/>
      <c r="D887" s="234"/>
      <c r="E887" s="234"/>
      <c r="F887" s="234"/>
      <c r="G887" s="235"/>
      <c r="H887" s="236"/>
      <c r="AJ887" s="290"/>
      <c r="AK887" s="240"/>
      <c r="AL887" s="240"/>
      <c r="AM887" s="240"/>
      <c r="AN887" s="240"/>
      <c r="AO887" s="240"/>
      <c r="AP887" s="240"/>
      <c r="AQ887" s="240"/>
      <c r="AR887" s="240"/>
      <c r="AS887" s="240"/>
      <c r="AT887" s="240"/>
      <c r="AU887" s="240"/>
      <c r="AV887" s="240"/>
      <c r="AW887" s="240"/>
      <c r="AX887" s="240"/>
      <c r="AY887" s="240"/>
      <c r="AZ887" s="240"/>
      <c r="BA887" s="240"/>
      <c r="BB887" s="240"/>
      <c r="BC887" s="240"/>
      <c r="BD887" s="240"/>
      <c r="BE887" s="240"/>
      <c r="BF887" s="240"/>
      <c r="BG887" s="240"/>
      <c r="BH887" s="240"/>
      <c r="BI887" s="240"/>
      <c r="BJ887" s="240"/>
      <c r="BK887" s="240"/>
      <c r="BL887" s="240"/>
      <c r="BM887" s="240"/>
      <c r="BN887" s="240"/>
      <c r="BO887" s="240"/>
      <c r="BP887" s="240"/>
      <c r="BQ887" s="240"/>
      <c r="BR887" s="240"/>
      <c r="BS887" s="240"/>
      <c r="BT887" s="240"/>
      <c r="BU887" s="240"/>
      <c r="BV887" s="240"/>
      <c r="BW887" s="240"/>
      <c r="BX887" s="240"/>
      <c r="BY887" s="240"/>
      <c r="BZ887" s="240"/>
      <c r="CA887" s="240"/>
      <c r="CB887" s="240"/>
      <c r="CC887" s="240"/>
      <c r="CD887" s="240"/>
      <c r="CE887" s="240"/>
      <c r="CF887" s="240"/>
      <c r="CG887" s="240"/>
      <c r="CH887" s="240"/>
      <c r="CI887" s="240"/>
      <c r="CJ887" s="240"/>
      <c r="CK887" s="240"/>
      <c r="CL887" s="240"/>
      <c r="CM887" s="240"/>
      <c r="CN887" s="240"/>
      <c r="CO887" s="240"/>
      <c r="CP887" s="240"/>
      <c r="CQ887" s="240"/>
      <c r="CR887" s="240"/>
      <c r="CS887" s="240"/>
      <c r="CT887" s="240"/>
      <c r="CU887" s="240"/>
      <c r="CV887" s="240"/>
      <c r="CW887" s="240"/>
      <c r="CX887" s="240"/>
      <c r="CY887" s="240"/>
      <c r="CZ887" s="240"/>
      <c r="DA887" s="240"/>
      <c r="DB887" s="240"/>
      <c r="DC887" s="240"/>
      <c r="DD887" s="240"/>
      <c r="DE887" s="240"/>
      <c r="DF887" s="240"/>
      <c r="DG887" s="240"/>
      <c r="DH887" s="240"/>
      <c r="DI887" s="240"/>
      <c r="DJ887" s="240"/>
      <c r="DK887" s="240"/>
      <c r="DL887" s="240"/>
      <c r="DM887" s="240"/>
      <c r="DN887" s="240"/>
      <c r="DO887" s="240"/>
      <c r="DP887" s="240"/>
      <c r="DQ887" s="240"/>
      <c r="DR887" s="240"/>
      <c r="DS887" s="240"/>
      <c r="DT887" s="240"/>
      <c r="DU887" s="240"/>
      <c r="DV887" s="240"/>
      <c r="DW887" s="240"/>
      <c r="DX887" s="240"/>
      <c r="DY887" s="240"/>
      <c r="DZ887" s="240"/>
      <c r="EA887" s="240"/>
      <c r="EB887" s="240"/>
      <c r="EC887" s="240"/>
      <c r="ED887" s="240"/>
      <c r="EE887" s="240"/>
      <c r="EF887" s="240"/>
      <c r="EG887" s="240"/>
      <c r="EH887" s="240"/>
      <c r="EI887" s="240"/>
      <c r="EJ887" s="240"/>
      <c r="EK887" s="240"/>
      <c r="EL887" s="240"/>
      <c r="EM887" s="240"/>
      <c r="EN887" s="240"/>
      <c r="EO887" s="240"/>
      <c r="EP887" s="240"/>
      <c r="EQ887" s="240"/>
      <c r="ER887" s="240"/>
      <c r="ES887" s="240"/>
      <c r="ET887" s="240"/>
      <c r="EU887" s="240"/>
      <c r="EV887" s="240"/>
      <c r="EW887" s="240"/>
      <c r="EX887" s="240"/>
      <c r="EY887" s="240"/>
      <c r="EZ887" s="240"/>
      <c r="FA887" s="240"/>
      <c r="FB887" s="240"/>
      <c r="FC887" s="240"/>
      <c r="FD887" s="240"/>
      <c r="FE887" s="240"/>
      <c r="FF887" s="240"/>
      <c r="FG887" s="240"/>
      <c r="FH887" s="240"/>
      <c r="FI887" s="240"/>
      <c r="FJ887" s="240"/>
      <c r="FK887" s="240"/>
      <c r="FL887" s="240"/>
      <c r="FM887" s="240"/>
      <c r="FN887" s="240"/>
      <c r="FO887" s="240"/>
      <c r="FP887" s="240"/>
      <c r="FQ887" s="240"/>
      <c r="FR887" s="240"/>
      <c r="FS887" s="240"/>
      <c r="FT887" s="240"/>
      <c r="FU887" s="240"/>
      <c r="FV887" s="240"/>
    </row>
    <row r="888" spans="1:178" s="250" customFormat="1">
      <c r="A888" s="234"/>
      <c r="B888" s="234"/>
      <c r="C888" s="234"/>
      <c r="D888" s="234"/>
      <c r="E888" s="234"/>
      <c r="F888" s="234"/>
      <c r="G888" s="235"/>
      <c r="H888" s="236"/>
      <c r="AJ888" s="290"/>
      <c r="AK888" s="240"/>
      <c r="AL888" s="240"/>
      <c r="AM888" s="240"/>
      <c r="AN888" s="240"/>
      <c r="AO888" s="240"/>
      <c r="AP888" s="240"/>
      <c r="AQ888" s="240"/>
      <c r="AR888" s="240"/>
      <c r="AS888" s="240"/>
      <c r="AT888" s="240"/>
      <c r="AU888" s="240"/>
      <c r="AV888" s="240"/>
      <c r="AW888" s="240"/>
      <c r="AX888" s="240"/>
      <c r="AY888" s="240"/>
      <c r="AZ888" s="240"/>
      <c r="BA888" s="240"/>
      <c r="BB888" s="240"/>
      <c r="BC888" s="240"/>
      <c r="BD888" s="240"/>
      <c r="BE888" s="240"/>
      <c r="BF888" s="240"/>
      <c r="BG888" s="240"/>
      <c r="BH888" s="240"/>
      <c r="BI888" s="240"/>
      <c r="BJ888" s="240"/>
      <c r="BK888" s="240"/>
      <c r="BL888" s="240"/>
      <c r="BM888" s="240"/>
      <c r="BN888" s="240"/>
      <c r="BO888" s="240"/>
      <c r="BP888" s="240"/>
      <c r="BQ888" s="240"/>
      <c r="BR888" s="240"/>
      <c r="BS888" s="240"/>
      <c r="BT888" s="240"/>
      <c r="BU888" s="240"/>
      <c r="BV888" s="240"/>
      <c r="BW888" s="240"/>
      <c r="BX888" s="240"/>
      <c r="BY888" s="240"/>
      <c r="BZ888" s="240"/>
      <c r="CA888" s="240"/>
      <c r="CB888" s="240"/>
      <c r="CC888" s="240"/>
      <c r="CD888" s="240"/>
      <c r="CE888" s="240"/>
      <c r="CF888" s="240"/>
      <c r="CG888" s="240"/>
      <c r="CH888" s="240"/>
      <c r="CI888" s="240"/>
      <c r="CJ888" s="240"/>
      <c r="CK888" s="240"/>
      <c r="CL888" s="240"/>
      <c r="CM888" s="240"/>
      <c r="CN888" s="240"/>
      <c r="CO888" s="240"/>
      <c r="CP888" s="240"/>
      <c r="CQ888" s="240"/>
      <c r="CR888" s="240"/>
      <c r="CS888" s="240"/>
      <c r="CT888" s="240"/>
      <c r="CU888" s="240"/>
      <c r="CV888" s="240"/>
      <c r="CW888" s="240"/>
      <c r="CX888" s="240"/>
      <c r="CY888" s="240"/>
      <c r="CZ888" s="240"/>
      <c r="DA888" s="240"/>
      <c r="DB888" s="240"/>
      <c r="DC888" s="240"/>
      <c r="DD888" s="240"/>
      <c r="DE888" s="240"/>
      <c r="DF888" s="240"/>
      <c r="DG888" s="240"/>
      <c r="DH888" s="240"/>
      <c r="DI888" s="240"/>
      <c r="DJ888" s="240"/>
      <c r="DK888" s="240"/>
      <c r="DL888" s="240"/>
      <c r="DM888" s="240"/>
      <c r="DN888" s="240"/>
      <c r="DO888" s="240"/>
      <c r="DP888" s="240"/>
      <c r="DQ888" s="240"/>
      <c r="DR888" s="240"/>
      <c r="DS888" s="240"/>
      <c r="DT888" s="240"/>
      <c r="DU888" s="240"/>
      <c r="DV888" s="240"/>
      <c r="DW888" s="240"/>
      <c r="DX888" s="240"/>
      <c r="DY888" s="240"/>
      <c r="DZ888" s="240"/>
      <c r="EA888" s="240"/>
      <c r="EB888" s="240"/>
      <c r="EC888" s="240"/>
      <c r="ED888" s="240"/>
      <c r="EE888" s="240"/>
      <c r="EF888" s="240"/>
      <c r="EG888" s="240"/>
      <c r="EH888" s="240"/>
      <c r="EI888" s="240"/>
      <c r="EJ888" s="240"/>
      <c r="EK888" s="240"/>
      <c r="EL888" s="240"/>
      <c r="EM888" s="240"/>
      <c r="EN888" s="240"/>
      <c r="EO888" s="240"/>
      <c r="EP888" s="240"/>
      <c r="EQ888" s="240"/>
      <c r="ER888" s="240"/>
      <c r="ES888" s="240"/>
      <c r="ET888" s="240"/>
      <c r="EU888" s="240"/>
      <c r="EV888" s="240"/>
      <c r="EW888" s="240"/>
      <c r="EX888" s="240"/>
      <c r="EY888" s="240"/>
      <c r="EZ888" s="240"/>
      <c r="FA888" s="240"/>
      <c r="FB888" s="240"/>
      <c r="FC888" s="240"/>
      <c r="FD888" s="240"/>
      <c r="FE888" s="240"/>
      <c r="FF888" s="240"/>
      <c r="FG888" s="240"/>
      <c r="FH888" s="240"/>
      <c r="FI888" s="240"/>
      <c r="FJ888" s="240"/>
      <c r="FK888" s="240"/>
      <c r="FL888" s="240"/>
      <c r="FM888" s="240"/>
      <c r="FN888" s="240"/>
      <c r="FO888" s="240"/>
      <c r="FP888" s="240"/>
      <c r="FQ888" s="240"/>
      <c r="FR888" s="240"/>
      <c r="FS888" s="240"/>
      <c r="FT888" s="240"/>
      <c r="FU888" s="240"/>
      <c r="FV888" s="240"/>
    </row>
    <row r="889" spans="1:178" s="250" customFormat="1">
      <c r="A889" s="234"/>
      <c r="B889" s="234"/>
      <c r="C889" s="234"/>
      <c r="D889" s="234"/>
      <c r="E889" s="234"/>
      <c r="F889" s="234"/>
      <c r="G889" s="235"/>
      <c r="H889" s="236"/>
      <c r="AJ889" s="290"/>
      <c r="AK889" s="240"/>
      <c r="AL889" s="240"/>
      <c r="AM889" s="240"/>
      <c r="AN889" s="240"/>
      <c r="AO889" s="240"/>
      <c r="AP889" s="240"/>
      <c r="AQ889" s="240"/>
      <c r="AR889" s="240"/>
      <c r="AS889" s="240"/>
      <c r="AT889" s="240"/>
      <c r="AU889" s="240"/>
      <c r="AV889" s="240"/>
      <c r="AW889" s="240"/>
      <c r="AX889" s="240"/>
      <c r="AY889" s="240"/>
      <c r="AZ889" s="240"/>
      <c r="BA889" s="240"/>
      <c r="BB889" s="240"/>
      <c r="BC889" s="240"/>
      <c r="BD889" s="240"/>
      <c r="BE889" s="240"/>
      <c r="BF889" s="240"/>
      <c r="BG889" s="240"/>
      <c r="BH889" s="240"/>
      <c r="BI889" s="240"/>
      <c r="BJ889" s="240"/>
      <c r="BK889" s="240"/>
      <c r="BL889" s="240"/>
      <c r="BM889" s="240"/>
      <c r="BN889" s="240"/>
      <c r="BO889" s="240"/>
      <c r="BP889" s="240"/>
      <c r="BQ889" s="240"/>
      <c r="BR889" s="240"/>
      <c r="BS889" s="240"/>
      <c r="BT889" s="240"/>
      <c r="BU889" s="240"/>
      <c r="BV889" s="240"/>
      <c r="BW889" s="240"/>
      <c r="BX889" s="240"/>
      <c r="BY889" s="240"/>
      <c r="BZ889" s="240"/>
      <c r="CA889" s="240"/>
      <c r="CB889" s="240"/>
      <c r="CC889" s="240"/>
      <c r="CD889" s="240"/>
      <c r="CE889" s="240"/>
      <c r="CF889" s="240"/>
      <c r="CG889" s="240"/>
      <c r="CH889" s="240"/>
      <c r="CI889" s="240"/>
      <c r="CJ889" s="240"/>
      <c r="CK889" s="240"/>
      <c r="CL889" s="240"/>
      <c r="CM889" s="240"/>
      <c r="CN889" s="240"/>
      <c r="CO889" s="240"/>
      <c r="CP889" s="240"/>
      <c r="CQ889" s="240"/>
      <c r="CR889" s="240"/>
      <c r="CS889" s="240"/>
      <c r="CT889" s="240"/>
      <c r="CU889" s="240"/>
      <c r="CV889" s="240"/>
      <c r="CW889" s="240"/>
      <c r="CX889" s="240"/>
      <c r="CY889" s="240"/>
      <c r="CZ889" s="240"/>
      <c r="DA889" s="240"/>
      <c r="DB889" s="240"/>
      <c r="DC889" s="240"/>
      <c r="DD889" s="240"/>
      <c r="DE889" s="240"/>
      <c r="DF889" s="240"/>
      <c r="DG889" s="240"/>
      <c r="DH889" s="240"/>
      <c r="DI889" s="240"/>
      <c r="DJ889" s="240"/>
      <c r="DK889" s="240"/>
      <c r="DL889" s="240"/>
      <c r="DM889" s="240"/>
      <c r="DN889" s="240"/>
      <c r="DO889" s="240"/>
      <c r="DP889" s="240"/>
      <c r="DQ889" s="240"/>
      <c r="DR889" s="240"/>
      <c r="DS889" s="240"/>
      <c r="DT889" s="240"/>
      <c r="DU889" s="240"/>
      <c r="DV889" s="240"/>
      <c r="DW889" s="240"/>
      <c r="DX889" s="240"/>
      <c r="DY889" s="240"/>
      <c r="DZ889" s="240"/>
      <c r="EA889" s="240"/>
      <c r="EB889" s="240"/>
      <c r="EC889" s="240"/>
      <c r="ED889" s="240"/>
      <c r="EE889" s="240"/>
      <c r="EF889" s="240"/>
      <c r="EG889" s="240"/>
      <c r="EH889" s="240"/>
      <c r="EI889" s="240"/>
      <c r="EJ889" s="240"/>
      <c r="EK889" s="240"/>
      <c r="EL889" s="240"/>
      <c r="EM889" s="240"/>
      <c r="EN889" s="240"/>
      <c r="EO889" s="240"/>
      <c r="EP889" s="240"/>
      <c r="EQ889" s="240"/>
      <c r="ER889" s="240"/>
      <c r="ES889" s="240"/>
      <c r="ET889" s="240"/>
      <c r="EU889" s="240"/>
      <c r="EV889" s="240"/>
      <c r="EW889" s="240"/>
      <c r="EX889" s="240"/>
      <c r="EY889" s="240"/>
      <c r="EZ889" s="240"/>
      <c r="FA889" s="240"/>
      <c r="FB889" s="240"/>
      <c r="FC889" s="240"/>
      <c r="FD889" s="240"/>
      <c r="FE889" s="240"/>
      <c r="FF889" s="240"/>
      <c r="FG889" s="240"/>
      <c r="FH889" s="240"/>
      <c r="FI889" s="240"/>
      <c r="FJ889" s="240"/>
      <c r="FK889" s="240"/>
      <c r="FL889" s="240"/>
      <c r="FM889" s="240"/>
      <c r="FN889" s="240"/>
      <c r="FO889" s="240"/>
      <c r="FP889" s="240"/>
      <c r="FQ889" s="240"/>
      <c r="FR889" s="240"/>
      <c r="FS889" s="240"/>
      <c r="FT889" s="240"/>
      <c r="FU889" s="240"/>
      <c r="FV889" s="240"/>
    </row>
    <row r="890" spans="1:178" s="250" customFormat="1">
      <c r="A890" s="234"/>
      <c r="B890" s="234"/>
      <c r="C890" s="234"/>
      <c r="D890" s="234"/>
      <c r="E890" s="234"/>
      <c r="F890" s="234"/>
      <c r="G890" s="235"/>
      <c r="H890" s="236"/>
      <c r="AJ890" s="290"/>
      <c r="AK890" s="240"/>
      <c r="AL890" s="240"/>
      <c r="AM890" s="240"/>
      <c r="AN890" s="240"/>
      <c r="AO890" s="240"/>
      <c r="AP890" s="240"/>
      <c r="AQ890" s="240"/>
      <c r="AR890" s="240"/>
      <c r="AS890" s="240"/>
      <c r="AT890" s="240"/>
      <c r="AU890" s="240"/>
      <c r="AV890" s="240"/>
      <c r="AW890" s="240"/>
      <c r="AX890" s="240"/>
      <c r="AY890" s="240"/>
      <c r="AZ890" s="240"/>
      <c r="BA890" s="240"/>
      <c r="BB890" s="240"/>
      <c r="BC890" s="240"/>
      <c r="BD890" s="240"/>
      <c r="BE890" s="240"/>
      <c r="BF890" s="240"/>
      <c r="BG890" s="240"/>
      <c r="BH890" s="240"/>
      <c r="BI890" s="240"/>
      <c r="BJ890" s="240"/>
      <c r="BK890" s="240"/>
      <c r="BL890" s="240"/>
      <c r="BM890" s="240"/>
      <c r="BN890" s="240"/>
      <c r="BO890" s="240"/>
      <c r="BP890" s="240"/>
      <c r="BQ890" s="240"/>
      <c r="BR890" s="240"/>
      <c r="BS890" s="240"/>
      <c r="BT890" s="240"/>
      <c r="BU890" s="240"/>
      <c r="BV890" s="240"/>
      <c r="BW890" s="240"/>
      <c r="BX890" s="240"/>
      <c r="BY890" s="240"/>
      <c r="BZ890" s="240"/>
      <c r="CA890" s="240"/>
      <c r="CB890" s="240"/>
      <c r="CC890" s="240"/>
      <c r="CD890" s="240"/>
      <c r="CE890" s="240"/>
      <c r="CF890" s="240"/>
      <c r="CG890" s="240"/>
      <c r="CH890" s="240"/>
      <c r="CI890" s="240"/>
      <c r="CJ890" s="240"/>
      <c r="CK890" s="240"/>
      <c r="CL890" s="240"/>
      <c r="CM890" s="240"/>
      <c r="CN890" s="240"/>
      <c r="CO890" s="240"/>
      <c r="CP890" s="240"/>
      <c r="CQ890" s="240"/>
      <c r="CR890" s="240"/>
      <c r="CS890" s="240"/>
      <c r="CT890" s="240"/>
      <c r="CU890" s="240"/>
      <c r="CV890" s="240"/>
      <c r="CW890" s="240"/>
      <c r="CX890" s="240"/>
      <c r="CY890" s="240"/>
      <c r="CZ890" s="240"/>
      <c r="DA890" s="240"/>
      <c r="DB890" s="240"/>
      <c r="DC890" s="240"/>
      <c r="DD890" s="240"/>
      <c r="DE890" s="240"/>
      <c r="DF890" s="240"/>
      <c r="DG890" s="240"/>
      <c r="DH890" s="240"/>
      <c r="DI890" s="240"/>
      <c r="DJ890" s="240"/>
      <c r="DK890" s="240"/>
      <c r="DL890" s="240"/>
      <c r="DM890" s="240"/>
      <c r="DN890" s="240"/>
      <c r="DO890" s="240"/>
      <c r="DP890" s="240"/>
      <c r="DQ890" s="240"/>
      <c r="DR890" s="240"/>
      <c r="DS890" s="240"/>
      <c r="DT890" s="240"/>
      <c r="DU890" s="240"/>
      <c r="DV890" s="240"/>
      <c r="DW890" s="240"/>
      <c r="DX890" s="240"/>
      <c r="DY890" s="240"/>
      <c r="DZ890" s="240"/>
      <c r="EA890" s="240"/>
      <c r="EB890" s="240"/>
      <c r="EC890" s="240"/>
      <c r="ED890" s="240"/>
      <c r="EE890" s="240"/>
      <c r="EF890" s="240"/>
      <c r="EG890" s="240"/>
      <c r="EH890" s="240"/>
      <c r="EI890" s="240"/>
      <c r="EJ890" s="240"/>
      <c r="EK890" s="240"/>
      <c r="EL890" s="240"/>
      <c r="EM890" s="240"/>
      <c r="EN890" s="240"/>
      <c r="EO890" s="240"/>
      <c r="EP890" s="240"/>
      <c r="EQ890" s="240"/>
      <c r="ER890" s="240"/>
      <c r="ES890" s="240"/>
      <c r="ET890" s="240"/>
      <c r="EU890" s="240"/>
      <c r="EV890" s="240"/>
      <c r="EW890" s="240"/>
      <c r="EX890" s="240"/>
      <c r="EY890" s="240"/>
      <c r="EZ890" s="240"/>
      <c r="FA890" s="240"/>
      <c r="FB890" s="240"/>
      <c r="FC890" s="240"/>
      <c r="FD890" s="240"/>
      <c r="FE890" s="240"/>
      <c r="FF890" s="240"/>
      <c r="FG890" s="240"/>
      <c r="FH890" s="240"/>
      <c r="FI890" s="240"/>
      <c r="FJ890" s="240"/>
      <c r="FK890" s="240"/>
      <c r="FL890" s="240"/>
      <c r="FM890" s="240"/>
      <c r="FN890" s="240"/>
      <c r="FO890" s="240"/>
      <c r="FP890" s="240"/>
      <c r="FQ890" s="240"/>
      <c r="FR890" s="240"/>
      <c r="FS890" s="240"/>
      <c r="FT890" s="240"/>
      <c r="FU890" s="240"/>
      <c r="FV890" s="240"/>
    </row>
    <row r="891" spans="1:178" s="250" customFormat="1">
      <c r="A891" s="234"/>
      <c r="B891" s="234"/>
      <c r="C891" s="234"/>
      <c r="D891" s="234"/>
      <c r="E891" s="234"/>
      <c r="F891" s="234"/>
      <c r="G891" s="235"/>
      <c r="H891" s="236"/>
      <c r="AJ891" s="290"/>
      <c r="AK891" s="240"/>
      <c r="AL891" s="240"/>
      <c r="AM891" s="240"/>
      <c r="AN891" s="240"/>
      <c r="AO891" s="240"/>
      <c r="AP891" s="240"/>
      <c r="AQ891" s="240"/>
      <c r="AR891" s="240"/>
      <c r="AS891" s="240"/>
      <c r="AT891" s="240"/>
      <c r="AU891" s="240"/>
      <c r="AV891" s="240"/>
      <c r="AW891" s="240"/>
      <c r="AX891" s="240"/>
      <c r="AY891" s="240"/>
      <c r="AZ891" s="240"/>
      <c r="BA891" s="240"/>
      <c r="BB891" s="240"/>
      <c r="BC891" s="240"/>
      <c r="BD891" s="240"/>
      <c r="BE891" s="240"/>
      <c r="BF891" s="240"/>
      <c r="BG891" s="240"/>
      <c r="BH891" s="240"/>
      <c r="BI891" s="240"/>
      <c r="BJ891" s="240"/>
      <c r="BK891" s="240"/>
      <c r="BL891" s="240"/>
      <c r="BM891" s="240"/>
      <c r="BN891" s="240"/>
      <c r="BO891" s="240"/>
      <c r="BP891" s="240"/>
      <c r="BQ891" s="240"/>
      <c r="BR891" s="240"/>
      <c r="BS891" s="240"/>
      <c r="BT891" s="240"/>
      <c r="BU891" s="240"/>
      <c r="BV891" s="240"/>
      <c r="BW891" s="240"/>
      <c r="BX891" s="240"/>
      <c r="BY891" s="240"/>
      <c r="BZ891" s="240"/>
      <c r="CA891" s="240"/>
      <c r="CB891" s="240"/>
      <c r="CC891" s="240"/>
      <c r="CD891" s="240"/>
      <c r="CE891" s="240"/>
      <c r="CF891" s="240"/>
      <c r="CG891" s="240"/>
      <c r="CH891" s="240"/>
      <c r="CI891" s="240"/>
      <c r="CJ891" s="240"/>
      <c r="CK891" s="240"/>
      <c r="CL891" s="240"/>
      <c r="CM891" s="240"/>
      <c r="CN891" s="240"/>
      <c r="CO891" s="240"/>
      <c r="CP891" s="240"/>
      <c r="CQ891" s="240"/>
      <c r="CR891" s="240"/>
      <c r="CS891" s="240"/>
      <c r="CT891" s="240"/>
      <c r="CU891" s="240"/>
      <c r="CV891" s="240"/>
      <c r="CW891" s="240"/>
      <c r="CX891" s="240"/>
      <c r="CY891" s="240"/>
      <c r="CZ891" s="240"/>
      <c r="DA891" s="240"/>
      <c r="DB891" s="240"/>
      <c r="DC891" s="240"/>
      <c r="DD891" s="240"/>
      <c r="DE891" s="240"/>
      <c r="DF891" s="240"/>
      <c r="DG891" s="240"/>
      <c r="DH891" s="240"/>
      <c r="DI891" s="240"/>
      <c r="DJ891" s="240"/>
      <c r="DK891" s="240"/>
      <c r="DL891" s="240"/>
      <c r="DM891" s="240"/>
      <c r="DN891" s="240"/>
      <c r="DO891" s="240"/>
      <c r="DP891" s="240"/>
      <c r="DQ891" s="240"/>
      <c r="DR891" s="240"/>
      <c r="DS891" s="240"/>
      <c r="DT891" s="240"/>
      <c r="DU891" s="240"/>
      <c r="DV891" s="240"/>
      <c r="DW891" s="240"/>
      <c r="DX891" s="240"/>
      <c r="DY891" s="240"/>
      <c r="DZ891" s="240"/>
      <c r="EA891" s="240"/>
      <c r="EB891" s="240"/>
      <c r="EC891" s="240"/>
      <c r="ED891" s="240"/>
      <c r="EE891" s="240"/>
      <c r="EF891" s="240"/>
      <c r="EG891" s="240"/>
      <c r="EH891" s="240"/>
      <c r="EI891" s="240"/>
      <c r="EJ891" s="240"/>
      <c r="EK891" s="240"/>
      <c r="EL891" s="240"/>
      <c r="EM891" s="240"/>
      <c r="EN891" s="240"/>
      <c r="EO891" s="240"/>
      <c r="EP891" s="240"/>
      <c r="EQ891" s="240"/>
      <c r="ER891" s="240"/>
      <c r="ES891" s="240"/>
      <c r="ET891" s="240"/>
      <c r="EU891" s="240"/>
      <c r="EV891" s="240"/>
      <c r="EW891" s="240"/>
      <c r="EX891" s="240"/>
      <c r="EY891" s="240"/>
      <c r="EZ891" s="240"/>
      <c r="FA891" s="240"/>
      <c r="FB891" s="240"/>
      <c r="FC891" s="240"/>
      <c r="FD891" s="240"/>
      <c r="FE891" s="240"/>
      <c r="FF891" s="240"/>
      <c r="FG891" s="240"/>
      <c r="FH891" s="240"/>
      <c r="FI891" s="240"/>
      <c r="FJ891" s="240"/>
      <c r="FK891" s="240"/>
      <c r="FL891" s="240"/>
      <c r="FM891" s="240"/>
      <c r="FN891" s="240"/>
      <c r="FO891" s="240"/>
      <c r="FP891" s="240"/>
      <c r="FQ891" s="240"/>
      <c r="FR891" s="240"/>
      <c r="FS891" s="240"/>
      <c r="FT891" s="240"/>
      <c r="FU891" s="240"/>
      <c r="FV891" s="240"/>
    </row>
    <row r="892" spans="1:178" s="250" customFormat="1">
      <c r="A892" s="234"/>
      <c r="B892" s="234"/>
      <c r="C892" s="234"/>
      <c r="D892" s="234"/>
      <c r="E892" s="234"/>
      <c r="F892" s="234"/>
      <c r="G892" s="235"/>
      <c r="H892" s="236"/>
      <c r="AJ892" s="290"/>
      <c r="AK892" s="240"/>
      <c r="AL892" s="240"/>
      <c r="AM892" s="240"/>
      <c r="AN892" s="240"/>
      <c r="AO892" s="240"/>
      <c r="AP892" s="240"/>
      <c r="AQ892" s="240"/>
      <c r="AR892" s="240"/>
      <c r="AS892" s="240"/>
      <c r="AT892" s="240"/>
      <c r="AU892" s="240"/>
      <c r="AV892" s="240"/>
      <c r="AW892" s="240"/>
      <c r="AX892" s="240"/>
      <c r="AY892" s="240"/>
      <c r="AZ892" s="240"/>
      <c r="BA892" s="240"/>
      <c r="BB892" s="240"/>
      <c r="BC892" s="240"/>
      <c r="BD892" s="240"/>
      <c r="BE892" s="240"/>
      <c r="BF892" s="240"/>
      <c r="BG892" s="240"/>
      <c r="BH892" s="240"/>
      <c r="BI892" s="240"/>
      <c r="BJ892" s="240"/>
      <c r="BK892" s="240"/>
      <c r="BL892" s="240"/>
      <c r="BM892" s="240"/>
      <c r="BN892" s="240"/>
      <c r="BO892" s="240"/>
      <c r="BP892" s="240"/>
      <c r="BQ892" s="240"/>
      <c r="BR892" s="240"/>
      <c r="BS892" s="240"/>
      <c r="BT892" s="240"/>
      <c r="BU892" s="240"/>
      <c r="BV892" s="240"/>
      <c r="BW892" s="240"/>
      <c r="BX892" s="240"/>
      <c r="BY892" s="240"/>
      <c r="BZ892" s="240"/>
      <c r="CA892" s="240"/>
      <c r="CB892" s="240"/>
      <c r="CC892" s="240"/>
      <c r="CD892" s="240"/>
      <c r="CE892" s="240"/>
      <c r="CF892" s="240"/>
      <c r="CG892" s="240"/>
      <c r="CH892" s="240"/>
      <c r="CI892" s="240"/>
      <c r="CJ892" s="240"/>
      <c r="CK892" s="240"/>
      <c r="CL892" s="240"/>
      <c r="CM892" s="240"/>
      <c r="CN892" s="240"/>
      <c r="CO892" s="240"/>
      <c r="CP892" s="240"/>
      <c r="CQ892" s="240"/>
      <c r="CR892" s="240"/>
      <c r="CS892" s="240"/>
      <c r="CT892" s="240"/>
      <c r="CU892" s="240"/>
      <c r="CV892" s="240"/>
      <c r="CW892" s="240"/>
      <c r="CX892" s="240"/>
      <c r="CY892" s="240"/>
      <c r="CZ892" s="240"/>
      <c r="DA892" s="240"/>
      <c r="DB892" s="240"/>
      <c r="DC892" s="240"/>
      <c r="DD892" s="240"/>
      <c r="DE892" s="240"/>
      <c r="DF892" s="240"/>
      <c r="DG892" s="240"/>
      <c r="DH892" s="240"/>
      <c r="DI892" s="240"/>
      <c r="DJ892" s="240"/>
      <c r="DK892" s="240"/>
      <c r="DL892" s="240"/>
      <c r="DM892" s="240"/>
      <c r="DN892" s="240"/>
      <c r="DO892" s="240"/>
      <c r="DP892" s="240"/>
      <c r="DQ892" s="240"/>
      <c r="DR892" s="240"/>
      <c r="DS892" s="240"/>
      <c r="DT892" s="240"/>
      <c r="DU892" s="240"/>
      <c r="DV892" s="240"/>
      <c r="DW892" s="240"/>
      <c r="DX892" s="240"/>
      <c r="DY892" s="240"/>
      <c r="DZ892" s="240"/>
      <c r="EA892" s="240"/>
      <c r="EB892" s="240"/>
      <c r="EC892" s="240"/>
      <c r="ED892" s="240"/>
      <c r="EE892" s="240"/>
      <c r="EF892" s="240"/>
      <c r="EG892" s="240"/>
      <c r="EH892" s="240"/>
      <c r="EI892" s="240"/>
      <c r="EJ892" s="240"/>
      <c r="EK892" s="240"/>
      <c r="EL892" s="240"/>
      <c r="EM892" s="240"/>
      <c r="EN892" s="240"/>
      <c r="EO892" s="240"/>
      <c r="EP892" s="240"/>
      <c r="EQ892" s="240"/>
      <c r="ER892" s="240"/>
      <c r="ES892" s="240"/>
      <c r="ET892" s="240"/>
      <c r="EU892" s="240"/>
      <c r="EV892" s="240"/>
      <c r="EW892" s="240"/>
      <c r="EX892" s="240"/>
      <c r="EY892" s="240"/>
      <c r="EZ892" s="240"/>
      <c r="FA892" s="240"/>
      <c r="FB892" s="240"/>
      <c r="FC892" s="240"/>
      <c r="FD892" s="240"/>
      <c r="FE892" s="240"/>
      <c r="FF892" s="240"/>
      <c r="FG892" s="240"/>
      <c r="FH892" s="240"/>
      <c r="FI892" s="240"/>
      <c r="FJ892" s="240"/>
      <c r="FK892" s="240"/>
      <c r="FL892" s="240"/>
      <c r="FM892" s="240"/>
      <c r="FN892" s="240"/>
      <c r="FO892" s="240"/>
      <c r="FP892" s="240"/>
      <c r="FQ892" s="240"/>
      <c r="FR892" s="240"/>
      <c r="FS892" s="240"/>
      <c r="FT892" s="240"/>
      <c r="FU892" s="240"/>
      <c r="FV892" s="240"/>
    </row>
    <row r="893" spans="1:178" s="250" customFormat="1">
      <c r="A893" s="234"/>
      <c r="B893" s="234"/>
      <c r="C893" s="234"/>
      <c r="D893" s="234"/>
      <c r="E893" s="234"/>
      <c r="F893" s="234"/>
      <c r="G893" s="235"/>
      <c r="H893" s="236"/>
      <c r="AJ893" s="290"/>
      <c r="AK893" s="240"/>
      <c r="AL893" s="240"/>
      <c r="AM893" s="240"/>
      <c r="AN893" s="240"/>
      <c r="AO893" s="240"/>
      <c r="AP893" s="240"/>
      <c r="AQ893" s="240"/>
      <c r="AR893" s="240"/>
      <c r="AS893" s="240"/>
      <c r="AT893" s="240"/>
      <c r="AU893" s="240"/>
      <c r="AV893" s="240"/>
      <c r="AW893" s="240"/>
      <c r="AX893" s="240"/>
      <c r="AY893" s="240"/>
      <c r="AZ893" s="240"/>
      <c r="BA893" s="240"/>
      <c r="BB893" s="240"/>
      <c r="BC893" s="240"/>
      <c r="BD893" s="240"/>
      <c r="BE893" s="240"/>
      <c r="BF893" s="240"/>
      <c r="BG893" s="240"/>
      <c r="BH893" s="240"/>
      <c r="BI893" s="240"/>
      <c r="BJ893" s="240"/>
      <c r="BK893" s="240"/>
      <c r="BL893" s="240"/>
      <c r="BM893" s="240"/>
      <c r="BN893" s="240"/>
      <c r="BO893" s="240"/>
      <c r="BP893" s="240"/>
      <c r="BQ893" s="240"/>
      <c r="BR893" s="240"/>
      <c r="BS893" s="240"/>
      <c r="BT893" s="240"/>
      <c r="BU893" s="240"/>
      <c r="BV893" s="240"/>
      <c r="BW893" s="240"/>
      <c r="BX893" s="240"/>
      <c r="BY893" s="240"/>
      <c r="BZ893" s="240"/>
      <c r="CA893" s="240"/>
      <c r="CB893" s="240"/>
      <c r="CC893" s="240"/>
      <c r="CD893" s="240"/>
      <c r="CE893" s="240"/>
      <c r="CF893" s="240"/>
      <c r="CG893" s="240"/>
      <c r="CH893" s="240"/>
      <c r="CI893" s="240"/>
      <c r="CJ893" s="240"/>
      <c r="CK893" s="240"/>
      <c r="CL893" s="240"/>
      <c r="CM893" s="240"/>
      <c r="CN893" s="240"/>
      <c r="CO893" s="240"/>
      <c r="CP893" s="240"/>
      <c r="CQ893" s="240"/>
      <c r="CR893" s="240"/>
      <c r="CS893" s="240"/>
      <c r="CT893" s="240"/>
      <c r="CU893" s="240"/>
      <c r="CV893" s="240"/>
      <c r="CW893" s="240"/>
      <c r="CX893" s="240"/>
      <c r="CY893" s="240"/>
      <c r="CZ893" s="240"/>
      <c r="DA893" s="240"/>
      <c r="DB893" s="240"/>
      <c r="DC893" s="240"/>
      <c r="DD893" s="240"/>
      <c r="DE893" s="240"/>
      <c r="DF893" s="240"/>
      <c r="DG893" s="240"/>
      <c r="DH893" s="240"/>
      <c r="DI893" s="240"/>
      <c r="DJ893" s="240"/>
      <c r="DK893" s="240"/>
      <c r="DL893" s="240"/>
      <c r="DM893" s="240"/>
      <c r="DN893" s="240"/>
      <c r="DO893" s="240"/>
      <c r="DP893" s="240"/>
      <c r="DQ893" s="240"/>
      <c r="DR893" s="240"/>
      <c r="DS893" s="240"/>
      <c r="DT893" s="240"/>
      <c r="DU893" s="240"/>
      <c r="DV893" s="240"/>
      <c r="DW893" s="240"/>
      <c r="DX893" s="240"/>
      <c r="DY893" s="240"/>
      <c r="DZ893" s="240"/>
      <c r="EA893" s="240"/>
      <c r="EB893" s="240"/>
      <c r="EC893" s="240"/>
      <c r="ED893" s="240"/>
      <c r="EE893" s="240"/>
      <c r="EF893" s="240"/>
      <c r="EG893" s="240"/>
      <c r="EH893" s="240"/>
      <c r="EI893" s="240"/>
      <c r="EJ893" s="240"/>
      <c r="EK893" s="240"/>
      <c r="EL893" s="240"/>
      <c r="EM893" s="240"/>
      <c r="EN893" s="240"/>
      <c r="EO893" s="240"/>
      <c r="EP893" s="240"/>
      <c r="EQ893" s="240"/>
      <c r="ER893" s="240"/>
      <c r="ES893" s="240"/>
      <c r="ET893" s="240"/>
      <c r="EU893" s="240"/>
      <c r="EV893" s="240"/>
      <c r="EW893" s="240"/>
      <c r="EX893" s="240"/>
      <c r="EY893" s="240"/>
      <c r="EZ893" s="240"/>
      <c r="FA893" s="240"/>
      <c r="FB893" s="240"/>
      <c r="FC893" s="240"/>
      <c r="FD893" s="240"/>
      <c r="FE893" s="240"/>
      <c r="FF893" s="240"/>
      <c r="FG893" s="240"/>
      <c r="FH893" s="240"/>
      <c r="FI893" s="240"/>
      <c r="FJ893" s="240"/>
      <c r="FK893" s="240"/>
      <c r="FL893" s="240"/>
      <c r="FM893" s="240"/>
      <c r="FN893" s="240"/>
      <c r="FO893" s="240"/>
      <c r="FP893" s="240"/>
      <c r="FQ893" s="240"/>
      <c r="FR893" s="240"/>
      <c r="FS893" s="240"/>
      <c r="FT893" s="240"/>
      <c r="FU893" s="240"/>
      <c r="FV893" s="240"/>
    </row>
    <row r="894" spans="1:178" s="250" customFormat="1">
      <c r="A894" s="234"/>
      <c r="B894" s="234"/>
      <c r="C894" s="234"/>
      <c r="D894" s="234"/>
      <c r="E894" s="234"/>
      <c r="F894" s="234"/>
      <c r="G894" s="235"/>
      <c r="H894" s="236"/>
      <c r="AJ894" s="290"/>
      <c r="AK894" s="240"/>
      <c r="AL894" s="240"/>
      <c r="AM894" s="240"/>
      <c r="AN894" s="240"/>
      <c r="AO894" s="240"/>
      <c r="AP894" s="240"/>
      <c r="AQ894" s="240"/>
      <c r="AR894" s="240"/>
      <c r="AS894" s="240"/>
      <c r="AT894" s="240"/>
      <c r="AU894" s="240"/>
      <c r="AV894" s="240"/>
      <c r="AW894" s="240"/>
      <c r="AX894" s="240"/>
      <c r="AY894" s="240"/>
      <c r="AZ894" s="240"/>
      <c r="BA894" s="240"/>
      <c r="BB894" s="240"/>
      <c r="BC894" s="240"/>
      <c r="BD894" s="240"/>
      <c r="BE894" s="240"/>
      <c r="BF894" s="240"/>
      <c r="BG894" s="240"/>
      <c r="BH894" s="240"/>
      <c r="BI894" s="240"/>
      <c r="BJ894" s="240"/>
      <c r="BK894" s="240"/>
      <c r="BL894" s="240"/>
      <c r="BM894" s="240"/>
      <c r="BN894" s="240"/>
      <c r="BO894" s="240"/>
      <c r="BP894" s="240"/>
      <c r="BQ894" s="240"/>
      <c r="BR894" s="240"/>
      <c r="BS894" s="240"/>
      <c r="BT894" s="240"/>
      <c r="BU894" s="240"/>
      <c r="BV894" s="240"/>
      <c r="BW894" s="240"/>
      <c r="BX894" s="240"/>
      <c r="BY894" s="240"/>
      <c r="BZ894" s="240"/>
      <c r="CA894" s="240"/>
      <c r="CB894" s="240"/>
      <c r="CC894" s="240"/>
      <c r="CD894" s="240"/>
      <c r="CE894" s="240"/>
      <c r="CF894" s="240"/>
      <c r="CG894" s="240"/>
      <c r="CH894" s="240"/>
      <c r="CI894" s="240"/>
      <c r="CJ894" s="240"/>
      <c r="CK894" s="240"/>
      <c r="CL894" s="240"/>
      <c r="CM894" s="240"/>
      <c r="CN894" s="240"/>
      <c r="CO894" s="240"/>
      <c r="CP894" s="240"/>
      <c r="CQ894" s="240"/>
      <c r="CR894" s="240"/>
      <c r="CS894" s="240"/>
      <c r="CT894" s="240"/>
      <c r="CU894" s="240"/>
      <c r="CV894" s="240"/>
      <c r="CW894" s="240"/>
      <c r="CX894" s="240"/>
      <c r="CY894" s="240"/>
      <c r="CZ894" s="240"/>
      <c r="DA894" s="240"/>
      <c r="DB894" s="240"/>
      <c r="DC894" s="240"/>
      <c r="DD894" s="240"/>
      <c r="DE894" s="240"/>
      <c r="DF894" s="240"/>
      <c r="DG894" s="240"/>
      <c r="DH894" s="240"/>
      <c r="DI894" s="240"/>
      <c r="DJ894" s="240"/>
      <c r="DK894" s="240"/>
      <c r="DL894" s="240"/>
      <c r="DM894" s="240"/>
      <c r="DN894" s="240"/>
      <c r="DO894" s="240"/>
      <c r="DP894" s="240"/>
      <c r="DQ894" s="240"/>
      <c r="DR894" s="240"/>
      <c r="DS894" s="240"/>
      <c r="DT894" s="240"/>
      <c r="DU894" s="240"/>
      <c r="DV894" s="240"/>
      <c r="DW894" s="240"/>
      <c r="DX894" s="240"/>
      <c r="DY894" s="240"/>
      <c r="DZ894" s="240"/>
      <c r="EA894" s="240"/>
      <c r="EB894" s="240"/>
      <c r="EC894" s="240"/>
      <c r="ED894" s="240"/>
      <c r="EE894" s="240"/>
      <c r="EF894" s="240"/>
      <c r="EG894" s="240"/>
      <c r="EH894" s="240"/>
      <c r="EI894" s="240"/>
      <c r="EJ894" s="240"/>
      <c r="EK894" s="240"/>
      <c r="EL894" s="240"/>
      <c r="EM894" s="240"/>
      <c r="EN894" s="240"/>
      <c r="EO894" s="240"/>
      <c r="EP894" s="240"/>
      <c r="EQ894" s="240"/>
      <c r="ER894" s="240"/>
      <c r="ES894" s="240"/>
      <c r="ET894" s="240"/>
      <c r="EU894" s="240"/>
      <c r="EV894" s="240"/>
      <c r="EW894" s="240"/>
      <c r="EX894" s="240"/>
      <c r="EY894" s="240"/>
      <c r="EZ894" s="240"/>
      <c r="FA894" s="240"/>
      <c r="FB894" s="240"/>
      <c r="FC894" s="240"/>
      <c r="FD894" s="240"/>
      <c r="FE894" s="240"/>
      <c r="FF894" s="240"/>
      <c r="FG894" s="240"/>
      <c r="FH894" s="240"/>
      <c r="FI894" s="240"/>
      <c r="FJ894" s="240"/>
      <c r="FK894" s="240"/>
      <c r="FL894" s="240"/>
      <c r="FM894" s="240"/>
      <c r="FN894" s="240"/>
      <c r="FO894" s="240"/>
      <c r="FP894" s="240"/>
      <c r="FQ894" s="240"/>
      <c r="FR894" s="240"/>
      <c r="FS894" s="240"/>
      <c r="FT894" s="240"/>
      <c r="FU894" s="240"/>
      <c r="FV894" s="240"/>
    </row>
    <row r="895" spans="1:178" s="250" customFormat="1">
      <c r="A895" s="234"/>
      <c r="B895" s="234"/>
      <c r="C895" s="234"/>
      <c r="D895" s="234"/>
      <c r="E895" s="234"/>
      <c r="F895" s="234"/>
      <c r="G895" s="235"/>
      <c r="H895" s="236"/>
      <c r="AJ895" s="290"/>
      <c r="AK895" s="240"/>
      <c r="AL895" s="240"/>
      <c r="AM895" s="240"/>
      <c r="AN895" s="240"/>
      <c r="AO895" s="240"/>
      <c r="AP895" s="240"/>
      <c r="AQ895" s="240"/>
      <c r="AR895" s="240"/>
      <c r="AS895" s="240"/>
      <c r="AT895" s="240"/>
      <c r="AU895" s="240"/>
      <c r="AV895" s="240"/>
      <c r="AW895" s="240"/>
      <c r="AX895" s="240"/>
      <c r="AY895" s="240"/>
      <c r="AZ895" s="240"/>
      <c r="BA895" s="240"/>
      <c r="BB895" s="240"/>
      <c r="BC895" s="240"/>
      <c r="BD895" s="240"/>
      <c r="BE895" s="240"/>
      <c r="BF895" s="240"/>
      <c r="BG895" s="240"/>
      <c r="BH895" s="240"/>
      <c r="BI895" s="240"/>
      <c r="BJ895" s="240"/>
      <c r="BK895" s="240"/>
      <c r="BL895" s="240"/>
      <c r="BM895" s="240"/>
      <c r="BN895" s="240"/>
      <c r="BO895" s="240"/>
      <c r="BP895" s="240"/>
      <c r="BQ895" s="240"/>
      <c r="BR895" s="240"/>
      <c r="BS895" s="240"/>
      <c r="BT895" s="240"/>
      <c r="BU895" s="240"/>
      <c r="BV895" s="240"/>
      <c r="BW895" s="240"/>
      <c r="BX895" s="240"/>
      <c r="BY895" s="240"/>
      <c r="BZ895" s="240"/>
      <c r="CA895" s="240"/>
      <c r="CB895" s="240"/>
      <c r="CC895" s="240"/>
      <c r="CD895" s="240"/>
      <c r="CE895" s="240"/>
      <c r="CF895" s="240"/>
      <c r="CG895" s="240"/>
      <c r="CH895" s="240"/>
      <c r="CI895" s="240"/>
      <c r="CJ895" s="240"/>
      <c r="CK895" s="240"/>
      <c r="CL895" s="240"/>
      <c r="CM895" s="240"/>
      <c r="CN895" s="240"/>
      <c r="CO895" s="240"/>
      <c r="CP895" s="240"/>
      <c r="CQ895" s="240"/>
      <c r="CR895" s="240"/>
      <c r="CS895" s="240"/>
      <c r="CT895" s="240"/>
      <c r="CU895" s="240"/>
      <c r="CV895" s="240"/>
      <c r="CW895" s="240"/>
      <c r="CX895" s="240"/>
      <c r="CY895" s="240"/>
      <c r="CZ895" s="240"/>
      <c r="DA895" s="240"/>
      <c r="DB895" s="240"/>
      <c r="DC895" s="240"/>
      <c r="DD895" s="240"/>
      <c r="DE895" s="240"/>
      <c r="DF895" s="240"/>
      <c r="DG895" s="240"/>
      <c r="DH895" s="240"/>
      <c r="DI895" s="240"/>
      <c r="DJ895" s="240"/>
      <c r="DK895" s="240"/>
      <c r="DL895" s="240"/>
      <c r="DM895" s="240"/>
      <c r="DN895" s="240"/>
      <c r="DO895" s="240"/>
      <c r="DP895" s="240"/>
      <c r="DQ895" s="240"/>
      <c r="DR895" s="240"/>
      <c r="DS895" s="240"/>
      <c r="DT895" s="240"/>
      <c r="DU895" s="240"/>
      <c r="DV895" s="240"/>
      <c r="DW895" s="240"/>
      <c r="DX895" s="240"/>
      <c r="DY895" s="240"/>
      <c r="DZ895" s="240"/>
      <c r="EA895" s="240"/>
      <c r="EB895" s="240"/>
      <c r="EC895" s="240"/>
      <c r="ED895" s="240"/>
      <c r="EE895" s="240"/>
      <c r="EF895" s="240"/>
      <c r="EG895" s="240"/>
      <c r="EH895" s="240"/>
      <c r="EI895" s="240"/>
      <c r="EJ895" s="240"/>
      <c r="EK895" s="240"/>
      <c r="EL895" s="240"/>
      <c r="EM895" s="240"/>
      <c r="EN895" s="240"/>
      <c r="EO895" s="240"/>
      <c r="EP895" s="240"/>
      <c r="EQ895" s="240"/>
      <c r="ER895" s="240"/>
      <c r="ES895" s="240"/>
      <c r="ET895" s="240"/>
      <c r="EU895" s="240"/>
      <c r="EV895" s="240"/>
      <c r="EW895" s="240"/>
      <c r="EX895" s="240"/>
      <c r="EY895" s="240"/>
      <c r="EZ895" s="240"/>
      <c r="FA895" s="240"/>
      <c r="FB895" s="240"/>
      <c r="FC895" s="240"/>
      <c r="FD895" s="240"/>
      <c r="FE895" s="240"/>
      <c r="FF895" s="240"/>
      <c r="FG895" s="240"/>
      <c r="FH895" s="240"/>
      <c r="FI895" s="240"/>
      <c r="FJ895" s="240"/>
      <c r="FK895" s="240"/>
      <c r="FL895" s="240"/>
      <c r="FM895" s="240"/>
      <c r="FN895" s="240"/>
      <c r="FO895" s="240"/>
      <c r="FP895" s="240"/>
      <c r="FQ895" s="240"/>
      <c r="FR895" s="240"/>
      <c r="FS895" s="240"/>
      <c r="FT895" s="240"/>
      <c r="FU895" s="240"/>
      <c r="FV895" s="240"/>
    </row>
    <row r="896" spans="1:178" s="250" customFormat="1">
      <c r="A896" s="234"/>
      <c r="B896" s="234"/>
      <c r="C896" s="234"/>
      <c r="D896" s="234"/>
      <c r="E896" s="234"/>
      <c r="F896" s="234"/>
      <c r="G896" s="235"/>
      <c r="H896" s="236"/>
      <c r="AJ896" s="290"/>
      <c r="AK896" s="240"/>
      <c r="AL896" s="240"/>
      <c r="AM896" s="240"/>
      <c r="AN896" s="240"/>
      <c r="AO896" s="240"/>
      <c r="AP896" s="240"/>
      <c r="AQ896" s="240"/>
      <c r="AR896" s="240"/>
      <c r="AS896" s="240"/>
      <c r="AT896" s="240"/>
      <c r="AU896" s="240"/>
      <c r="AV896" s="240"/>
      <c r="AW896" s="240"/>
      <c r="AX896" s="240"/>
      <c r="AY896" s="240"/>
      <c r="AZ896" s="240"/>
      <c r="BA896" s="240"/>
      <c r="BB896" s="240"/>
      <c r="BC896" s="240"/>
      <c r="BD896" s="240"/>
      <c r="BE896" s="240"/>
      <c r="BF896" s="240"/>
      <c r="BG896" s="240"/>
      <c r="BH896" s="240"/>
      <c r="BI896" s="240"/>
      <c r="BJ896" s="240"/>
      <c r="BK896" s="240"/>
      <c r="BL896" s="240"/>
      <c r="BM896" s="240"/>
      <c r="BN896" s="240"/>
      <c r="BO896" s="240"/>
      <c r="BP896" s="240"/>
      <c r="BQ896" s="240"/>
      <c r="BR896" s="240"/>
      <c r="BS896" s="240"/>
      <c r="BT896" s="240"/>
      <c r="BU896" s="240"/>
      <c r="BV896" s="240"/>
      <c r="BW896" s="240"/>
      <c r="BX896" s="240"/>
      <c r="BY896" s="240"/>
      <c r="BZ896" s="240"/>
      <c r="CA896" s="240"/>
      <c r="CB896" s="240"/>
      <c r="CC896" s="240"/>
      <c r="CD896" s="240"/>
      <c r="CE896" s="240"/>
      <c r="CF896" s="240"/>
      <c r="CG896" s="240"/>
      <c r="CH896" s="240"/>
      <c r="CI896" s="240"/>
      <c r="CJ896" s="240"/>
      <c r="CK896" s="240"/>
      <c r="CL896" s="240"/>
      <c r="CM896" s="240"/>
      <c r="CN896" s="240"/>
      <c r="CO896" s="240"/>
      <c r="CP896" s="240"/>
      <c r="CQ896" s="240"/>
      <c r="CR896" s="240"/>
      <c r="CS896" s="240"/>
      <c r="CT896" s="240"/>
      <c r="CU896" s="240"/>
      <c r="CV896" s="240"/>
      <c r="CW896" s="240"/>
      <c r="CX896" s="240"/>
      <c r="CY896" s="240"/>
      <c r="CZ896" s="240"/>
      <c r="DA896" s="240"/>
      <c r="DB896" s="240"/>
      <c r="DC896" s="240"/>
      <c r="DD896" s="240"/>
      <c r="DE896" s="240"/>
      <c r="DF896" s="240"/>
      <c r="DG896" s="240"/>
      <c r="DH896" s="240"/>
      <c r="DI896" s="240"/>
      <c r="DJ896" s="240"/>
      <c r="DK896" s="240"/>
      <c r="DL896" s="240"/>
      <c r="DM896" s="240"/>
      <c r="DN896" s="240"/>
      <c r="DO896" s="240"/>
      <c r="DP896" s="240"/>
      <c r="DQ896" s="240"/>
      <c r="DR896" s="240"/>
      <c r="DS896" s="240"/>
      <c r="DT896" s="240"/>
      <c r="DU896" s="240"/>
      <c r="DV896" s="240"/>
      <c r="DW896" s="240"/>
      <c r="DX896" s="240"/>
      <c r="DY896" s="240"/>
      <c r="DZ896" s="240"/>
      <c r="EA896" s="240"/>
      <c r="EB896" s="240"/>
      <c r="EC896" s="240"/>
      <c r="ED896" s="240"/>
      <c r="EE896" s="240"/>
      <c r="EF896" s="240"/>
      <c r="EG896" s="240"/>
      <c r="EH896" s="240"/>
      <c r="EI896" s="240"/>
      <c r="EJ896" s="240"/>
      <c r="EK896" s="240"/>
      <c r="EL896" s="240"/>
      <c r="EM896" s="240"/>
      <c r="EN896" s="240"/>
      <c r="EO896" s="240"/>
      <c r="EP896" s="240"/>
      <c r="EQ896" s="240"/>
      <c r="ER896" s="240"/>
      <c r="ES896" s="240"/>
      <c r="ET896" s="240"/>
      <c r="EU896" s="240"/>
      <c r="EV896" s="240"/>
      <c r="EW896" s="240"/>
      <c r="EX896" s="240"/>
      <c r="EY896" s="240"/>
      <c r="EZ896" s="240"/>
      <c r="FA896" s="240"/>
      <c r="FB896" s="240"/>
      <c r="FC896" s="240"/>
      <c r="FD896" s="240"/>
      <c r="FE896" s="240"/>
      <c r="FF896" s="240"/>
      <c r="FG896" s="240"/>
      <c r="FH896" s="240"/>
      <c r="FI896" s="240"/>
      <c r="FJ896" s="240"/>
      <c r="FK896" s="240"/>
      <c r="FL896" s="240"/>
      <c r="FM896" s="240"/>
      <c r="FN896" s="240"/>
      <c r="FO896" s="240"/>
      <c r="FP896" s="240"/>
      <c r="FQ896" s="240"/>
      <c r="FR896" s="240"/>
      <c r="FS896" s="240"/>
      <c r="FT896" s="240"/>
      <c r="FU896" s="240"/>
      <c r="FV896" s="240"/>
    </row>
    <row r="897" spans="1:178" s="250" customFormat="1">
      <c r="A897" s="234"/>
      <c r="B897" s="234"/>
      <c r="C897" s="234"/>
      <c r="D897" s="234"/>
      <c r="E897" s="234"/>
      <c r="F897" s="234"/>
      <c r="G897" s="235"/>
      <c r="H897" s="236"/>
      <c r="AJ897" s="290"/>
      <c r="AK897" s="240"/>
      <c r="AL897" s="240"/>
      <c r="AM897" s="240"/>
      <c r="AN897" s="240"/>
      <c r="AO897" s="240"/>
      <c r="AP897" s="240"/>
      <c r="AQ897" s="240"/>
      <c r="AR897" s="240"/>
      <c r="AS897" s="240"/>
      <c r="AT897" s="240"/>
      <c r="AU897" s="240"/>
      <c r="AV897" s="240"/>
      <c r="AW897" s="240"/>
      <c r="AX897" s="240"/>
      <c r="AY897" s="240"/>
      <c r="AZ897" s="240"/>
      <c r="BA897" s="240"/>
      <c r="BB897" s="240"/>
      <c r="BC897" s="240"/>
      <c r="BD897" s="240"/>
      <c r="BE897" s="240"/>
      <c r="BF897" s="240"/>
      <c r="BG897" s="240"/>
      <c r="BH897" s="240"/>
      <c r="BI897" s="240"/>
      <c r="BJ897" s="240"/>
      <c r="BK897" s="240"/>
      <c r="BL897" s="240"/>
      <c r="BM897" s="240"/>
      <c r="BN897" s="240"/>
      <c r="BO897" s="240"/>
      <c r="BP897" s="240"/>
      <c r="BQ897" s="240"/>
      <c r="BR897" s="240"/>
      <c r="BS897" s="240"/>
      <c r="BT897" s="240"/>
      <c r="BU897" s="240"/>
      <c r="BV897" s="240"/>
      <c r="BW897" s="240"/>
      <c r="BX897" s="240"/>
      <c r="BY897" s="240"/>
      <c r="BZ897" s="240"/>
      <c r="CA897" s="240"/>
      <c r="CB897" s="240"/>
      <c r="CC897" s="240"/>
      <c r="CD897" s="240"/>
      <c r="CE897" s="240"/>
      <c r="CF897" s="240"/>
      <c r="CG897" s="240"/>
      <c r="CH897" s="240"/>
      <c r="CI897" s="240"/>
      <c r="CJ897" s="240"/>
      <c r="CK897" s="240"/>
      <c r="CL897" s="240"/>
      <c r="CM897" s="240"/>
      <c r="CN897" s="240"/>
      <c r="CO897" s="240"/>
      <c r="CP897" s="240"/>
      <c r="CQ897" s="240"/>
      <c r="CR897" s="240"/>
      <c r="CS897" s="240"/>
      <c r="CT897" s="240"/>
      <c r="CU897" s="240"/>
      <c r="CV897" s="240"/>
      <c r="CW897" s="240"/>
      <c r="CX897" s="240"/>
      <c r="CY897" s="240"/>
      <c r="CZ897" s="240"/>
      <c r="DA897" s="240"/>
      <c r="DB897" s="240"/>
      <c r="DC897" s="240"/>
      <c r="DD897" s="240"/>
      <c r="DE897" s="240"/>
      <c r="DF897" s="240"/>
      <c r="DG897" s="240"/>
      <c r="DH897" s="240"/>
      <c r="DI897" s="240"/>
      <c r="DJ897" s="240"/>
      <c r="DK897" s="240"/>
      <c r="DL897" s="240"/>
      <c r="DM897" s="240"/>
      <c r="DN897" s="240"/>
      <c r="DO897" s="240"/>
      <c r="DP897" s="240"/>
      <c r="DQ897" s="240"/>
      <c r="DR897" s="240"/>
      <c r="DS897" s="240"/>
      <c r="DT897" s="240"/>
      <c r="DU897" s="240"/>
      <c r="DV897" s="240"/>
      <c r="DW897" s="240"/>
      <c r="DX897" s="240"/>
      <c r="DY897" s="240"/>
      <c r="DZ897" s="240"/>
      <c r="EA897" s="240"/>
      <c r="EB897" s="240"/>
      <c r="EC897" s="240"/>
      <c r="ED897" s="240"/>
      <c r="EE897" s="240"/>
      <c r="EF897" s="240"/>
      <c r="EG897" s="240"/>
      <c r="EH897" s="240"/>
      <c r="EI897" s="240"/>
      <c r="EJ897" s="240"/>
      <c r="EK897" s="240"/>
      <c r="EL897" s="240"/>
      <c r="EM897" s="240"/>
      <c r="EN897" s="240"/>
      <c r="EO897" s="240"/>
      <c r="EP897" s="240"/>
      <c r="EQ897" s="240"/>
      <c r="ER897" s="240"/>
      <c r="ES897" s="240"/>
      <c r="ET897" s="240"/>
      <c r="EU897" s="240"/>
      <c r="EV897" s="240"/>
      <c r="EW897" s="240"/>
      <c r="EX897" s="240"/>
      <c r="EY897" s="240"/>
      <c r="EZ897" s="240"/>
      <c r="FA897" s="240"/>
      <c r="FB897" s="240"/>
      <c r="FC897" s="240"/>
      <c r="FD897" s="240"/>
      <c r="FE897" s="240"/>
      <c r="FF897" s="240"/>
      <c r="FG897" s="240"/>
      <c r="FH897" s="240"/>
      <c r="FI897" s="240"/>
      <c r="FJ897" s="240"/>
      <c r="FK897" s="240"/>
      <c r="FL897" s="240"/>
      <c r="FM897" s="240"/>
      <c r="FN897" s="240"/>
      <c r="FO897" s="240"/>
      <c r="FP897" s="240"/>
      <c r="FQ897" s="240"/>
      <c r="FR897" s="240"/>
      <c r="FS897" s="240"/>
      <c r="FT897" s="240"/>
      <c r="FU897" s="240"/>
      <c r="FV897" s="240"/>
    </row>
    <row r="898" spans="1:178" s="250" customFormat="1">
      <c r="A898" s="234"/>
      <c r="B898" s="234"/>
      <c r="C898" s="234"/>
      <c r="D898" s="234"/>
      <c r="E898" s="234"/>
      <c r="F898" s="234"/>
      <c r="G898" s="235"/>
      <c r="H898" s="236"/>
      <c r="AJ898" s="290"/>
      <c r="AK898" s="240"/>
      <c r="AL898" s="240"/>
      <c r="AM898" s="240"/>
      <c r="AN898" s="240"/>
      <c r="AO898" s="240"/>
      <c r="AP898" s="240"/>
      <c r="AQ898" s="240"/>
      <c r="AR898" s="240"/>
      <c r="AS898" s="240"/>
      <c r="AT898" s="240"/>
      <c r="AU898" s="240"/>
      <c r="AV898" s="240"/>
      <c r="AW898" s="240"/>
      <c r="AX898" s="240"/>
      <c r="AY898" s="240"/>
      <c r="AZ898" s="240"/>
      <c r="BA898" s="240"/>
      <c r="BB898" s="240"/>
      <c r="BC898" s="240"/>
      <c r="BD898" s="240"/>
      <c r="BE898" s="240"/>
      <c r="BF898" s="240"/>
      <c r="BG898" s="240"/>
      <c r="BH898" s="240"/>
      <c r="BI898" s="240"/>
      <c r="BJ898" s="240"/>
      <c r="BK898" s="240"/>
      <c r="BL898" s="240"/>
      <c r="BM898" s="240"/>
      <c r="BN898" s="240"/>
      <c r="BO898" s="240"/>
      <c r="BP898" s="240"/>
      <c r="BQ898" s="240"/>
      <c r="BR898" s="240"/>
      <c r="BS898" s="240"/>
      <c r="BT898" s="240"/>
      <c r="BU898" s="240"/>
      <c r="BV898" s="240"/>
      <c r="BW898" s="240"/>
      <c r="BX898" s="240"/>
      <c r="BY898" s="240"/>
      <c r="BZ898" s="240"/>
      <c r="CA898" s="240"/>
      <c r="CB898" s="240"/>
      <c r="CC898" s="240"/>
      <c r="CD898" s="240"/>
      <c r="CE898" s="240"/>
      <c r="CF898" s="240"/>
      <c r="CG898" s="240"/>
      <c r="CH898" s="240"/>
      <c r="CI898" s="240"/>
      <c r="CJ898" s="240"/>
      <c r="CK898" s="240"/>
      <c r="CL898" s="240"/>
      <c r="CM898" s="240"/>
      <c r="CN898" s="240"/>
      <c r="CO898" s="240"/>
      <c r="CP898" s="240"/>
      <c r="CQ898" s="240"/>
      <c r="CR898" s="240"/>
      <c r="CS898" s="240"/>
      <c r="CT898" s="240"/>
      <c r="CU898" s="240"/>
      <c r="CV898" s="240"/>
      <c r="CW898" s="240"/>
      <c r="CX898" s="240"/>
      <c r="CY898" s="240"/>
      <c r="CZ898" s="240"/>
      <c r="DA898" s="240"/>
      <c r="DB898" s="240"/>
      <c r="DC898" s="240"/>
      <c r="DD898" s="240"/>
      <c r="DE898" s="240"/>
      <c r="DF898" s="240"/>
      <c r="DG898" s="240"/>
      <c r="DH898" s="240"/>
      <c r="DI898" s="240"/>
      <c r="DJ898" s="240"/>
      <c r="DK898" s="240"/>
      <c r="DL898" s="240"/>
      <c r="DM898" s="240"/>
      <c r="DN898" s="240"/>
      <c r="DO898" s="240"/>
      <c r="DP898" s="240"/>
      <c r="DQ898" s="240"/>
      <c r="DR898" s="240"/>
      <c r="DS898" s="240"/>
      <c r="DT898" s="240"/>
      <c r="DU898" s="240"/>
      <c r="DV898" s="240"/>
      <c r="DW898" s="240"/>
      <c r="DX898" s="240"/>
      <c r="DY898" s="240"/>
      <c r="DZ898" s="240"/>
      <c r="EA898" s="240"/>
      <c r="EB898" s="240"/>
      <c r="EC898" s="240"/>
      <c r="ED898" s="240"/>
      <c r="EE898" s="240"/>
      <c r="EF898" s="240"/>
      <c r="EG898" s="240"/>
      <c r="EH898" s="240"/>
      <c r="EI898" s="240"/>
      <c r="EJ898" s="240"/>
      <c r="EK898" s="240"/>
      <c r="EL898" s="240"/>
      <c r="EM898" s="240"/>
      <c r="EN898" s="240"/>
      <c r="EO898" s="240"/>
      <c r="EP898" s="240"/>
      <c r="EQ898" s="240"/>
      <c r="ER898" s="240"/>
      <c r="ES898" s="240"/>
      <c r="ET898" s="240"/>
      <c r="EU898" s="240"/>
      <c r="EV898" s="240"/>
      <c r="EW898" s="240"/>
      <c r="EX898" s="240"/>
      <c r="EY898" s="240"/>
      <c r="EZ898" s="240"/>
      <c r="FA898" s="240"/>
      <c r="FB898" s="240"/>
      <c r="FC898" s="240"/>
      <c r="FD898" s="240"/>
      <c r="FE898" s="240"/>
      <c r="FF898" s="240"/>
      <c r="FG898" s="240"/>
      <c r="FH898" s="240"/>
      <c r="FI898" s="240"/>
      <c r="FJ898" s="240"/>
      <c r="FK898" s="240"/>
      <c r="FL898" s="240"/>
      <c r="FM898" s="240"/>
      <c r="FN898" s="240"/>
      <c r="FO898" s="240"/>
      <c r="FP898" s="240"/>
      <c r="FQ898" s="240"/>
      <c r="FR898" s="240"/>
      <c r="FS898" s="240"/>
      <c r="FT898" s="240"/>
      <c r="FU898" s="240"/>
      <c r="FV898" s="240"/>
    </row>
    <row r="899" spans="1:178" s="250" customFormat="1">
      <c r="A899" s="234"/>
      <c r="B899" s="234"/>
      <c r="C899" s="234"/>
      <c r="D899" s="234"/>
      <c r="E899" s="234"/>
      <c r="F899" s="234"/>
      <c r="G899" s="235"/>
      <c r="H899" s="236"/>
      <c r="AJ899" s="290"/>
      <c r="AK899" s="240"/>
      <c r="AL899" s="240"/>
      <c r="AM899" s="240"/>
      <c r="AN899" s="240"/>
      <c r="AO899" s="240"/>
      <c r="AP899" s="240"/>
      <c r="AQ899" s="240"/>
      <c r="AR899" s="240"/>
      <c r="AS899" s="240"/>
      <c r="AT899" s="240"/>
      <c r="AU899" s="240"/>
      <c r="AV899" s="240"/>
      <c r="AW899" s="240"/>
      <c r="AX899" s="240"/>
      <c r="AY899" s="240"/>
      <c r="AZ899" s="240"/>
      <c r="BA899" s="240"/>
      <c r="BB899" s="240"/>
      <c r="BC899" s="240"/>
      <c r="BD899" s="240"/>
      <c r="BE899" s="240"/>
      <c r="BF899" s="240"/>
      <c r="BG899" s="240"/>
      <c r="BH899" s="240"/>
      <c r="BI899" s="240"/>
      <c r="BJ899" s="240"/>
      <c r="BK899" s="240"/>
      <c r="BL899" s="240"/>
      <c r="BM899" s="240"/>
      <c r="BN899" s="240"/>
      <c r="BO899" s="240"/>
      <c r="BP899" s="240"/>
      <c r="BQ899" s="240"/>
      <c r="BR899" s="240"/>
      <c r="BS899" s="240"/>
      <c r="BT899" s="240"/>
      <c r="BU899" s="240"/>
      <c r="BV899" s="240"/>
      <c r="BW899" s="240"/>
      <c r="BX899" s="240"/>
      <c r="BY899" s="240"/>
      <c r="BZ899" s="240"/>
      <c r="CA899" s="240"/>
      <c r="CB899" s="240"/>
      <c r="CC899" s="240"/>
      <c r="CD899" s="240"/>
      <c r="CE899" s="240"/>
      <c r="CF899" s="240"/>
      <c r="CG899" s="240"/>
      <c r="CH899" s="240"/>
      <c r="CI899" s="240"/>
      <c r="CJ899" s="240"/>
      <c r="CK899" s="240"/>
      <c r="CL899" s="240"/>
      <c r="CM899" s="240"/>
      <c r="CN899" s="240"/>
      <c r="CO899" s="240"/>
      <c r="CP899" s="240"/>
      <c r="CQ899" s="240"/>
      <c r="CR899" s="240"/>
      <c r="CS899" s="240"/>
      <c r="CT899" s="240"/>
      <c r="CU899" s="240"/>
      <c r="CV899" s="240"/>
      <c r="CW899" s="240"/>
      <c r="CX899" s="240"/>
      <c r="CY899" s="240"/>
      <c r="CZ899" s="240"/>
      <c r="DA899" s="240"/>
      <c r="DB899" s="240"/>
      <c r="DC899" s="240"/>
      <c r="DD899" s="240"/>
      <c r="DE899" s="240"/>
      <c r="DF899" s="240"/>
      <c r="DG899" s="240"/>
      <c r="DH899" s="240"/>
      <c r="DI899" s="240"/>
      <c r="DJ899" s="240"/>
      <c r="DK899" s="240"/>
      <c r="DL899" s="240"/>
      <c r="DM899" s="240"/>
      <c r="DN899" s="240"/>
      <c r="DO899" s="240"/>
      <c r="DP899" s="240"/>
      <c r="DQ899" s="240"/>
      <c r="DR899" s="240"/>
      <c r="DS899" s="240"/>
      <c r="DT899" s="240"/>
      <c r="DU899" s="240"/>
      <c r="DV899" s="240"/>
      <c r="DW899" s="240"/>
      <c r="DX899" s="240"/>
      <c r="DY899" s="240"/>
      <c r="DZ899" s="240"/>
      <c r="EA899" s="240"/>
      <c r="EB899" s="240"/>
      <c r="EC899" s="240"/>
      <c r="ED899" s="240"/>
      <c r="EE899" s="240"/>
      <c r="EF899" s="240"/>
      <c r="EG899" s="240"/>
      <c r="EH899" s="240"/>
      <c r="EI899" s="240"/>
      <c r="EJ899" s="240"/>
      <c r="EK899" s="240"/>
      <c r="EL899" s="240"/>
      <c r="EM899" s="240"/>
      <c r="EN899" s="240"/>
      <c r="EO899" s="240"/>
      <c r="EP899" s="240"/>
      <c r="EQ899" s="240"/>
      <c r="ER899" s="240"/>
      <c r="ES899" s="240"/>
      <c r="ET899" s="240"/>
      <c r="EU899" s="240"/>
      <c r="EV899" s="240"/>
      <c r="EW899" s="240"/>
      <c r="EX899" s="240"/>
      <c r="EY899" s="240"/>
      <c r="EZ899" s="240"/>
      <c r="FA899" s="240"/>
      <c r="FB899" s="240"/>
      <c r="FC899" s="240"/>
      <c r="FD899" s="240"/>
      <c r="FE899" s="240"/>
      <c r="FF899" s="240"/>
      <c r="FG899" s="240"/>
      <c r="FH899" s="240"/>
      <c r="FI899" s="240"/>
      <c r="FJ899" s="240"/>
      <c r="FK899" s="240"/>
      <c r="FL899" s="240"/>
      <c r="FM899" s="240"/>
      <c r="FN899" s="240"/>
      <c r="FO899" s="240"/>
      <c r="FP899" s="240"/>
      <c r="FQ899" s="240"/>
      <c r="FR899" s="240"/>
      <c r="FS899" s="240"/>
      <c r="FT899" s="240"/>
      <c r="FU899" s="240"/>
      <c r="FV899" s="240"/>
    </row>
    <row r="900" spans="1:178" s="250" customFormat="1">
      <c r="A900" s="234"/>
      <c r="B900" s="234"/>
      <c r="C900" s="234"/>
      <c r="D900" s="234"/>
      <c r="E900" s="234"/>
      <c r="F900" s="234"/>
      <c r="G900" s="235"/>
      <c r="H900" s="236"/>
      <c r="AJ900" s="290"/>
      <c r="AK900" s="240"/>
      <c r="AL900" s="240"/>
      <c r="AM900" s="240"/>
      <c r="AN900" s="240"/>
      <c r="AO900" s="240"/>
      <c r="AP900" s="240"/>
      <c r="AQ900" s="240"/>
      <c r="AR900" s="240"/>
      <c r="AS900" s="240"/>
      <c r="AT900" s="240"/>
      <c r="AU900" s="240"/>
      <c r="AV900" s="240"/>
      <c r="AW900" s="240"/>
      <c r="AX900" s="240"/>
      <c r="AY900" s="240"/>
      <c r="AZ900" s="240"/>
      <c r="BA900" s="240"/>
      <c r="BB900" s="240"/>
      <c r="BC900" s="240"/>
      <c r="BD900" s="240"/>
      <c r="BE900" s="240"/>
      <c r="BF900" s="240"/>
      <c r="BG900" s="240"/>
      <c r="BH900" s="240"/>
      <c r="BI900" s="240"/>
      <c r="BJ900" s="240"/>
      <c r="BK900" s="240"/>
      <c r="BL900" s="240"/>
      <c r="BM900" s="240"/>
      <c r="BN900" s="240"/>
      <c r="BO900" s="240"/>
      <c r="BP900" s="240"/>
      <c r="BQ900" s="240"/>
      <c r="BR900" s="240"/>
      <c r="BS900" s="240"/>
      <c r="BT900" s="240"/>
      <c r="BU900" s="240"/>
      <c r="BV900" s="240"/>
      <c r="BW900" s="240"/>
      <c r="BX900" s="240"/>
      <c r="BY900" s="240"/>
      <c r="BZ900" s="240"/>
      <c r="CA900" s="240"/>
      <c r="CB900" s="240"/>
      <c r="CC900" s="240"/>
      <c r="CD900" s="240"/>
      <c r="CE900" s="240"/>
      <c r="CF900" s="240"/>
      <c r="CG900" s="240"/>
      <c r="CH900" s="240"/>
      <c r="CI900" s="240"/>
      <c r="CJ900" s="240"/>
      <c r="CK900" s="240"/>
      <c r="CL900" s="240"/>
      <c r="CM900" s="240"/>
      <c r="CN900" s="240"/>
      <c r="CO900" s="240"/>
      <c r="CP900" s="240"/>
      <c r="CQ900" s="240"/>
      <c r="CR900" s="240"/>
      <c r="CS900" s="240"/>
      <c r="CT900" s="240"/>
      <c r="CU900" s="240"/>
      <c r="CV900" s="240"/>
      <c r="CW900" s="240"/>
      <c r="CX900" s="240"/>
      <c r="CY900" s="240"/>
      <c r="CZ900" s="240"/>
      <c r="DA900" s="240"/>
      <c r="DB900" s="240"/>
      <c r="DC900" s="240"/>
      <c r="DD900" s="240"/>
      <c r="DE900" s="240"/>
      <c r="DF900" s="240"/>
      <c r="DG900" s="240"/>
      <c r="DH900" s="240"/>
      <c r="DI900" s="240"/>
      <c r="DJ900" s="240"/>
      <c r="DK900" s="240"/>
      <c r="DL900" s="240"/>
      <c r="DM900" s="240"/>
      <c r="DN900" s="240"/>
      <c r="DO900" s="240"/>
      <c r="DP900" s="240"/>
      <c r="DQ900" s="240"/>
      <c r="DR900" s="240"/>
      <c r="DS900" s="240"/>
      <c r="DT900" s="240"/>
      <c r="DU900" s="240"/>
      <c r="DV900" s="240"/>
      <c r="DW900" s="240"/>
      <c r="DX900" s="240"/>
      <c r="DY900" s="240"/>
      <c r="DZ900" s="240"/>
      <c r="EA900" s="240"/>
      <c r="EB900" s="240"/>
      <c r="EC900" s="240"/>
      <c r="ED900" s="240"/>
      <c r="EE900" s="240"/>
      <c r="EF900" s="240"/>
      <c r="EG900" s="240"/>
      <c r="EH900" s="240"/>
      <c r="EI900" s="240"/>
      <c r="EJ900" s="240"/>
      <c r="EK900" s="240"/>
      <c r="EL900" s="240"/>
      <c r="EM900" s="240"/>
      <c r="EN900" s="240"/>
      <c r="EO900" s="240"/>
      <c r="EP900" s="240"/>
      <c r="EQ900" s="240"/>
      <c r="ER900" s="240"/>
      <c r="ES900" s="240"/>
      <c r="ET900" s="240"/>
      <c r="EU900" s="240"/>
      <c r="EV900" s="240"/>
      <c r="EW900" s="240"/>
      <c r="EX900" s="240"/>
      <c r="EY900" s="240"/>
      <c r="EZ900" s="240"/>
      <c r="FA900" s="240"/>
      <c r="FB900" s="240"/>
      <c r="FC900" s="240"/>
      <c r="FD900" s="240"/>
      <c r="FE900" s="240"/>
      <c r="FF900" s="240"/>
      <c r="FG900" s="240"/>
      <c r="FH900" s="240"/>
      <c r="FI900" s="240"/>
      <c r="FJ900" s="240"/>
      <c r="FK900" s="240"/>
      <c r="FL900" s="240"/>
      <c r="FM900" s="240"/>
      <c r="FN900" s="240"/>
      <c r="FO900" s="240"/>
      <c r="FP900" s="240"/>
      <c r="FQ900" s="240"/>
      <c r="FR900" s="240"/>
      <c r="FS900" s="240"/>
      <c r="FT900" s="240"/>
      <c r="FU900" s="240"/>
      <c r="FV900" s="240"/>
    </row>
    <row r="901" spans="1:178" s="250" customFormat="1">
      <c r="A901" s="234"/>
      <c r="B901" s="234"/>
      <c r="C901" s="234"/>
      <c r="D901" s="234"/>
      <c r="E901" s="234"/>
      <c r="F901" s="234"/>
      <c r="G901" s="235"/>
      <c r="H901" s="236"/>
      <c r="AJ901" s="290"/>
      <c r="AK901" s="240"/>
      <c r="AL901" s="240"/>
      <c r="AM901" s="240"/>
      <c r="AN901" s="240"/>
      <c r="AO901" s="240"/>
      <c r="AP901" s="240"/>
      <c r="AQ901" s="240"/>
      <c r="AR901" s="240"/>
      <c r="AS901" s="240"/>
      <c r="AT901" s="240"/>
      <c r="AU901" s="240"/>
      <c r="AV901" s="240"/>
      <c r="AW901" s="240"/>
      <c r="AX901" s="240"/>
      <c r="AY901" s="240"/>
      <c r="AZ901" s="240"/>
      <c r="BA901" s="240"/>
      <c r="BB901" s="240"/>
      <c r="BC901" s="240"/>
      <c r="BD901" s="240"/>
      <c r="BE901" s="240"/>
      <c r="BF901" s="240"/>
      <c r="BG901" s="240"/>
      <c r="BH901" s="240"/>
      <c r="BI901" s="240"/>
      <c r="BJ901" s="240"/>
      <c r="BK901" s="240"/>
      <c r="BL901" s="240"/>
      <c r="BM901" s="240"/>
      <c r="BN901" s="240"/>
      <c r="BO901" s="240"/>
      <c r="BP901" s="240"/>
      <c r="BQ901" s="240"/>
      <c r="BR901" s="240"/>
      <c r="BS901" s="240"/>
      <c r="BT901" s="240"/>
      <c r="BU901" s="240"/>
      <c r="BV901" s="240"/>
      <c r="BW901" s="240"/>
      <c r="BX901" s="240"/>
      <c r="BY901" s="240"/>
      <c r="BZ901" s="240"/>
      <c r="CA901" s="240"/>
      <c r="CB901" s="240"/>
      <c r="CC901" s="240"/>
      <c r="CD901" s="240"/>
      <c r="CE901" s="240"/>
      <c r="CF901" s="240"/>
      <c r="CG901" s="240"/>
      <c r="CH901" s="240"/>
      <c r="CI901" s="240"/>
      <c r="CJ901" s="240"/>
      <c r="CK901" s="240"/>
      <c r="CL901" s="240"/>
      <c r="CM901" s="240"/>
      <c r="CN901" s="240"/>
      <c r="CO901" s="240"/>
      <c r="CP901" s="240"/>
      <c r="CQ901" s="240"/>
      <c r="CR901" s="240"/>
      <c r="CS901" s="240"/>
      <c r="CT901" s="240"/>
      <c r="CU901" s="240"/>
      <c r="CV901" s="240"/>
      <c r="CW901" s="240"/>
      <c r="CX901" s="240"/>
      <c r="CY901" s="240"/>
      <c r="CZ901" s="240"/>
      <c r="DA901" s="240"/>
      <c r="DB901" s="240"/>
      <c r="DC901" s="240"/>
      <c r="DD901" s="240"/>
      <c r="DE901" s="240"/>
      <c r="DF901" s="240"/>
      <c r="DG901" s="240"/>
      <c r="DH901" s="240"/>
      <c r="DI901" s="240"/>
      <c r="DJ901" s="240"/>
      <c r="DK901" s="240"/>
      <c r="DL901" s="240"/>
      <c r="DM901" s="240"/>
      <c r="DN901" s="240"/>
      <c r="DO901" s="240"/>
      <c r="DP901" s="240"/>
      <c r="DQ901" s="240"/>
      <c r="DR901" s="240"/>
      <c r="DS901" s="240"/>
      <c r="DT901" s="240"/>
      <c r="DU901" s="240"/>
      <c r="DV901" s="240"/>
      <c r="DW901" s="240"/>
      <c r="DX901" s="240"/>
      <c r="DY901" s="240"/>
      <c r="DZ901" s="240"/>
      <c r="EA901" s="240"/>
      <c r="EB901" s="240"/>
      <c r="EC901" s="240"/>
      <c r="ED901" s="240"/>
      <c r="EE901" s="240"/>
      <c r="EF901" s="240"/>
      <c r="EG901" s="240"/>
      <c r="EH901" s="240"/>
      <c r="EI901" s="240"/>
      <c r="EJ901" s="240"/>
      <c r="EK901" s="240"/>
      <c r="EL901" s="240"/>
      <c r="EM901" s="240"/>
      <c r="EN901" s="240"/>
      <c r="EO901" s="240"/>
      <c r="EP901" s="240"/>
      <c r="EQ901" s="240"/>
      <c r="ER901" s="240"/>
      <c r="ES901" s="240"/>
      <c r="ET901" s="240"/>
      <c r="EU901" s="240"/>
      <c r="EV901" s="240"/>
      <c r="EW901" s="240"/>
      <c r="EX901" s="240"/>
      <c r="EY901" s="240"/>
      <c r="EZ901" s="240"/>
      <c r="FA901" s="240"/>
      <c r="FB901" s="240"/>
      <c r="FC901" s="240"/>
      <c r="FD901" s="240"/>
      <c r="FE901" s="240"/>
      <c r="FF901" s="240"/>
      <c r="FG901" s="240"/>
      <c r="FH901" s="240"/>
      <c r="FI901" s="240"/>
      <c r="FJ901" s="240"/>
      <c r="FK901" s="240"/>
      <c r="FL901" s="240"/>
      <c r="FM901" s="240"/>
      <c r="FN901" s="240"/>
      <c r="FO901" s="240"/>
      <c r="FP901" s="240"/>
      <c r="FQ901" s="240"/>
      <c r="FR901" s="240"/>
      <c r="FS901" s="240"/>
      <c r="FT901" s="240"/>
      <c r="FU901" s="240"/>
      <c r="FV901" s="240"/>
    </row>
    <row r="902" spans="1:178" s="250" customFormat="1">
      <c r="A902" s="234"/>
      <c r="B902" s="234"/>
      <c r="C902" s="234"/>
      <c r="D902" s="234"/>
      <c r="E902" s="234"/>
      <c r="F902" s="234"/>
      <c r="G902" s="235"/>
      <c r="H902" s="236"/>
      <c r="AJ902" s="290"/>
      <c r="AK902" s="240"/>
      <c r="AL902" s="240"/>
      <c r="AM902" s="240"/>
      <c r="AN902" s="240"/>
      <c r="AO902" s="240"/>
      <c r="AP902" s="240"/>
      <c r="AQ902" s="240"/>
      <c r="AR902" s="240"/>
      <c r="AS902" s="240"/>
      <c r="AT902" s="240"/>
      <c r="AU902" s="240"/>
      <c r="AV902" s="240"/>
      <c r="AW902" s="240"/>
      <c r="AX902" s="240"/>
      <c r="AY902" s="240"/>
      <c r="AZ902" s="240"/>
      <c r="BA902" s="240"/>
      <c r="BB902" s="240"/>
      <c r="BC902" s="240"/>
      <c r="BD902" s="240"/>
      <c r="BE902" s="240"/>
      <c r="BF902" s="240"/>
      <c r="BG902" s="240"/>
      <c r="BH902" s="240"/>
      <c r="BI902" s="240"/>
      <c r="BJ902" s="240"/>
      <c r="BK902" s="240"/>
      <c r="BL902" s="240"/>
      <c r="BM902" s="240"/>
      <c r="BN902" s="240"/>
      <c r="BO902" s="240"/>
      <c r="BP902" s="240"/>
      <c r="BQ902" s="240"/>
      <c r="BR902" s="240"/>
      <c r="BS902" s="240"/>
      <c r="BT902" s="240"/>
      <c r="BU902" s="240"/>
      <c r="BV902" s="240"/>
      <c r="BW902" s="240"/>
      <c r="BX902" s="240"/>
      <c r="BY902" s="240"/>
      <c r="BZ902" s="240"/>
      <c r="CA902" s="240"/>
      <c r="CB902" s="240"/>
      <c r="CC902" s="240"/>
      <c r="CD902" s="240"/>
      <c r="CE902" s="240"/>
      <c r="CF902" s="240"/>
      <c r="CG902" s="240"/>
      <c r="CH902" s="240"/>
      <c r="CI902" s="240"/>
      <c r="CJ902" s="240"/>
      <c r="CK902" s="240"/>
      <c r="CL902" s="240"/>
      <c r="CM902" s="240"/>
      <c r="CN902" s="240"/>
      <c r="CO902" s="240"/>
      <c r="CP902" s="240"/>
      <c r="CQ902" s="240"/>
      <c r="CR902" s="240"/>
      <c r="CS902" s="240"/>
      <c r="CT902" s="240"/>
      <c r="CU902" s="240"/>
      <c r="CV902" s="240"/>
      <c r="CW902" s="240"/>
      <c r="CX902" s="240"/>
      <c r="CY902" s="240"/>
      <c r="CZ902" s="240"/>
      <c r="DA902" s="240"/>
      <c r="DB902" s="240"/>
      <c r="DC902" s="240"/>
      <c r="DD902" s="240"/>
      <c r="DE902" s="240"/>
      <c r="DF902" s="240"/>
      <c r="DG902" s="240"/>
      <c r="DH902" s="240"/>
      <c r="DI902" s="240"/>
      <c r="DJ902" s="240"/>
      <c r="DK902" s="240"/>
      <c r="DL902" s="240"/>
      <c r="DM902" s="240"/>
      <c r="DN902" s="240"/>
      <c r="DO902" s="240"/>
      <c r="DP902" s="240"/>
      <c r="DQ902" s="240"/>
      <c r="DR902" s="240"/>
      <c r="DS902" s="240"/>
      <c r="DT902" s="240"/>
      <c r="DU902" s="240"/>
      <c r="DV902" s="240"/>
      <c r="DW902" s="240"/>
      <c r="DX902" s="240"/>
      <c r="DY902" s="240"/>
      <c r="DZ902" s="240"/>
      <c r="EA902" s="240"/>
      <c r="EB902" s="240"/>
      <c r="EC902" s="240"/>
      <c r="ED902" s="240"/>
      <c r="EE902" s="240"/>
      <c r="EF902" s="240"/>
      <c r="EG902" s="240"/>
      <c r="EH902" s="240"/>
      <c r="EI902" s="240"/>
      <c r="EJ902" s="240"/>
      <c r="EK902" s="240"/>
      <c r="EL902" s="240"/>
      <c r="EM902" s="240"/>
      <c r="EN902" s="240"/>
      <c r="EO902" s="240"/>
      <c r="EP902" s="240"/>
      <c r="EQ902" s="240"/>
      <c r="ER902" s="240"/>
      <c r="ES902" s="240"/>
      <c r="ET902" s="240"/>
      <c r="EU902" s="240"/>
      <c r="EV902" s="240"/>
      <c r="EW902" s="240"/>
      <c r="EX902" s="240"/>
      <c r="EY902" s="240"/>
      <c r="EZ902" s="240"/>
      <c r="FA902" s="240"/>
      <c r="FB902" s="240"/>
      <c r="FC902" s="240"/>
      <c r="FD902" s="240"/>
      <c r="FE902" s="240"/>
      <c r="FF902" s="240"/>
      <c r="FG902" s="240"/>
      <c r="FH902" s="240"/>
      <c r="FI902" s="240"/>
      <c r="FJ902" s="240"/>
      <c r="FK902" s="240"/>
      <c r="FL902" s="240"/>
      <c r="FM902" s="240"/>
      <c r="FN902" s="240"/>
      <c r="FO902" s="240"/>
      <c r="FP902" s="240"/>
      <c r="FQ902" s="240"/>
      <c r="FR902" s="240"/>
      <c r="FS902" s="240"/>
      <c r="FT902" s="240"/>
      <c r="FU902" s="240"/>
      <c r="FV902" s="240"/>
    </row>
    <row r="903" spans="1:178" s="250" customFormat="1">
      <c r="A903" s="234"/>
      <c r="B903" s="234"/>
      <c r="C903" s="234"/>
      <c r="D903" s="234"/>
      <c r="E903" s="234"/>
      <c r="F903" s="234"/>
      <c r="G903" s="235"/>
      <c r="H903" s="236"/>
      <c r="AJ903" s="290"/>
      <c r="AK903" s="240"/>
      <c r="AL903" s="240"/>
      <c r="AM903" s="240"/>
      <c r="AN903" s="240"/>
      <c r="AO903" s="240"/>
      <c r="AP903" s="240"/>
      <c r="AQ903" s="240"/>
      <c r="AR903" s="240"/>
      <c r="AS903" s="240"/>
      <c r="AT903" s="240"/>
      <c r="AU903" s="240"/>
      <c r="AV903" s="240"/>
      <c r="AW903" s="240"/>
      <c r="AX903" s="240"/>
      <c r="AY903" s="240"/>
      <c r="AZ903" s="240"/>
      <c r="BA903" s="240"/>
      <c r="BB903" s="240"/>
      <c r="BC903" s="240"/>
      <c r="BD903" s="240"/>
      <c r="BE903" s="240"/>
      <c r="BF903" s="240"/>
      <c r="BG903" s="240"/>
      <c r="BH903" s="240"/>
      <c r="BI903" s="240"/>
      <c r="BJ903" s="240"/>
      <c r="BK903" s="240"/>
      <c r="BL903" s="240"/>
      <c r="BM903" s="240"/>
      <c r="BN903" s="240"/>
      <c r="BO903" s="240"/>
      <c r="BP903" s="240"/>
      <c r="BQ903" s="240"/>
      <c r="BR903" s="240"/>
      <c r="BS903" s="240"/>
      <c r="BT903" s="240"/>
      <c r="BU903" s="240"/>
      <c r="BV903" s="240"/>
      <c r="BW903" s="240"/>
      <c r="BX903" s="240"/>
      <c r="BY903" s="240"/>
      <c r="BZ903" s="240"/>
      <c r="CA903" s="240"/>
      <c r="CB903" s="240"/>
      <c r="CC903" s="240"/>
      <c r="CD903" s="240"/>
      <c r="CE903" s="240"/>
      <c r="CF903" s="240"/>
      <c r="CG903" s="240"/>
      <c r="CH903" s="240"/>
      <c r="CI903" s="240"/>
      <c r="CJ903" s="240"/>
      <c r="CK903" s="240"/>
      <c r="CL903" s="240"/>
      <c r="CM903" s="240"/>
      <c r="CN903" s="240"/>
      <c r="CO903" s="240"/>
      <c r="CP903" s="240"/>
      <c r="CQ903" s="240"/>
      <c r="CR903" s="240"/>
      <c r="CS903" s="240"/>
      <c r="CT903" s="240"/>
      <c r="CU903" s="240"/>
      <c r="CV903" s="240"/>
      <c r="CW903" s="240"/>
      <c r="CX903" s="240"/>
      <c r="CY903" s="240"/>
      <c r="CZ903" s="240"/>
      <c r="DA903" s="240"/>
      <c r="DB903" s="240"/>
      <c r="DC903" s="240"/>
      <c r="DD903" s="240"/>
      <c r="DE903" s="240"/>
      <c r="DF903" s="240"/>
      <c r="DG903" s="240"/>
      <c r="DH903" s="240"/>
      <c r="DI903" s="240"/>
      <c r="DJ903" s="240"/>
      <c r="DK903" s="240"/>
      <c r="DL903" s="240"/>
      <c r="DM903" s="240"/>
      <c r="DN903" s="240"/>
      <c r="DO903" s="240"/>
      <c r="DP903" s="240"/>
      <c r="DQ903" s="240"/>
      <c r="DR903" s="240"/>
      <c r="DS903" s="240"/>
      <c r="DT903" s="240"/>
      <c r="DU903" s="240"/>
      <c r="DV903" s="240"/>
      <c r="DW903" s="240"/>
      <c r="DX903" s="240"/>
      <c r="DY903" s="240"/>
      <c r="DZ903" s="240"/>
      <c r="EA903" s="240"/>
      <c r="EB903" s="240"/>
      <c r="EC903" s="240"/>
      <c r="ED903" s="240"/>
      <c r="EE903" s="240"/>
      <c r="EF903" s="240"/>
      <c r="EG903" s="240"/>
      <c r="EH903" s="240"/>
      <c r="EI903" s="240"/>
      <c r="EJ903" s="240"/>
      <c r="EK903" s="240"/>
      <c r="EL903" s="240"/>
      <c r="EM903" s="240"/>
      <c r="EN903" s="240"/>
      <c r="EO903" s="240"/>
      <c r="EP903" s="240"/>
      <c r="EQ903" s="240"/>
      <c r="ER903" s="240"/>
      <c r="ES903" s="240"/>
      <c r="ET903" s="240"/>
      <c r="EU903" s="240"/>
      <c r="EV903" s="240"/>
      <c r="EW903" s="240"/>
      <c r="EX903" s="240"/>
      <c r="EY903" s="240"/>
      <c r="EZ903" s="240"/>
      <c r="FA903" s="240"/>
      <c r="FB903" s="240"/>
      <c r="FC903" s="240"/>
      <c r="FD903" s="240"/>
      <c r="FE903" s="240"/>
      <c r="FF903" s="240"/>
      <c r="FG903" s="240"/>
      <c r="FH903" s="240"/>
      <c r="FI903" s="240"/>
      <c r="FJ903" s="240"/>
      <c r="FK903" s="240"/>
      <c r="FL903" s="240"/>
      <c r="FM903" s="240"/>
      <c r="FN903" s="240"/>
      <c r="FO903" s="240"/>
      <c r="FP903" s="240"/>
      <c r="FQ903" s="240"/>
      <c r="FR903" s="240"/>
      <c r="FS903" s="240"/>
      <c r="FT903" s="240"/>
      <c r="FU903" s="240"/>
      <c r="FV903" s="240"/>
    </row>
    <row r="904" spans="1:178" s="250" customFormat="1">
      <c r="A904" s="234"/>
      <c r="B904" s="234"/>
      <c r="C904" s="234"/>
      <c r="D904" s="234"/>
      <c r="E904" s="234"/>
      <c r="F904" s="234"/>
      <c r="G904" s="235"/>
      <c r="H904" s="236"/>
      <c r="AJ904" s="290"/>
      <c r="AK904" s="240"/>
      <c r="AL904" s="240"/>
      <c r="AM904" s="240"/>
      <c r="AN904" s="240"/>
      <c r="AO904" s="240"/>
      <c r="AP904" s="240"/>
      <c r="AQ904" s="240"/>
      <c r="AR904" s="240"/>
      <c r="AS904" s="240"/>
      <c r="AT904" s="240"/>
      <c r="AU904" s="240"/>
      <c r="AV904" s="240"/>
      <c r="AW904" s="240"/>
      <c r="AX904" s="240"/>
      <c r="AY904" s="240"/>
      <c r="AZ904" s="240"/>
      <c r="BA904" s="240"/>
      <c r="BB904" s="240"/>
      <c r="BC904" s="240"/>
      <c r="BD904" s="240"/>
      <c r="BE904" s="240"/>
      <c r="BF904" s="240"/>
      <c r="BG904" s="240"/>
      <c r="BH904" s="240"/>
      <c r="BI904" s="240"/>
      <c r="BJ904" s="240"/>
      <c r="BK904" s="240"/>
      <c r="BL904" s="240"/>
      <c r="BM904" s="240"/>
      <c r="BN904" s="240"/>
      <c r="BO904" s="240"/>
      <c r="BP904" s="240"/>
      <c r="BQ904" s="240"/>
      <c r="BR904" s="240"/>
      <c r="BS904" s="240"/>
      <c r="BT904" s="240"/>
      <c r="BU904" s="240"/>
      <c r="BV904" s="240"/>
      <c r="BW904" s="240"/>
      <c r="BX904" s="240"/>
      <c r="BY904" s="240"/>
      <c r="BZ904" s="240"/>
      <c r="CA904" s="240"/>
      <c r="CB904" s="240"/>
      <c r="CC904" s="240"/>
      <c r="CD904" s="240"/>
      <c r="CE904" s="240"/>
      <c r="CF904" s="240"/>
      <c r="CG904" s="240"/>
      <c r="CH904" s="240"/>
      <c r="CI904" s="240"/>
      <c r="CJ904" s="240"/>
      <c r="CK904" s="240"/>
      <c r="CL904" s="240"/>
      <c r="CM904" s="240"/>
      <c r="CN904" s="240"/>
      <c r="CO904" s="240"/>
      <c r="CP904" s="240"/>
      <c r="CQ904" s="240"/>
      <c r="CR904" s="240"/>
      <c r="CS904" s="240"/>
      <c r="CT904" s="240"/>
      <c r="CU904" s="240"/>
      <c r="CV904" s="240"/>
      <c r="CW904" s="240"/>
      <c r="CX904" s="240"/>
      <c r="CY904" s="240"/>
      <c r="CZ904" s="240"/>
      <c r="DA904" s="240"/>
      <c r="DB904" s="240"/>
      <c r="DC904" s="240"/>
      <c r="DD904" s="240"/>
      <c r="DE904" s="240"/>
      <c r="DF904" s="240"/>
      <c r="DG904" s="240"/>
      <c r="DH904" s="240"/>
      <c r="DI904" s="240"/>
      <c r="DJ904" s="240"/>
      <c r="DK904" s="240"/>
      <c r="DL904" s="240"/>
      <c r="DM904" s="240"/>
      <c r="DN904" s="240"/>
      <c r="DO904" s="240"/>
      <c r="DP904" s="240"/>
      <c r="DQ904" s="240"/>
      <c r="DR904" s="240"/>
      <c r="DS904" s="240"/>
      <c r="DT904" s="240"/>
      <c r="DU904" s="240"/>
      <c r="DV904" s="240"/>
      <c r="DW904" s="240"/>
      <c r="DX904" s="240"/>
      <c r="DY904" s="240"/>
      <c r="DZ904" s="240"/>
      <c r="EA904" s="240"/>
      <c r="EB904" s="240"/>
      <c r="EC904" s="240"/>
      <c r="ED904" s="240"/>
      <c r="EE904" s="240"/>
      <c r="EF904" s="240"/>
      <c r="EG904" s="240"/>
      <c r="EH904" s="240"/>
      <c r="EI904" s="240"/>
      <c r="EJ904" s="240"/>
      <c r="EK904" s="240"/>
      <c r="EL904" s="240"/>
      <c r="EM904" s="240"/>
      <c r="EN904" s="240"/>
      <c r="EO904" s="240"/>
      <c r="EP904" s="240"/>
      <c r="EQ904" s="240"/>
      <c r="ER904" s="240"/>
      <c r="ES904" s="240"/>
      <c r="ET904" s="240"/>
      <c r="EU904" s="240"/>
      <c r="EV904" s="240"/>
      <c r="EW904" s="240"/>
      <c r="EX904" s="240"/>
      <c r="EY904" s="240"/>
      <c r="EZ904" s="240"/>
      <c r="FA904" s="240"/>
      <c r="FB904" s="240"/>
      <c r="FC904" s="240"/>
      <c r="FD904" s="240"/>
      <c r="FE904" s="240"/>
      <c r="FF904" s="240"/>
      <c r="FG904" s="240"/>
      <c r="FH904" s="240"/>
      <c r="FI904" s="240"/>
      <c r="FJ904" s="240"/>
      <c r="FK904" s="240"/>
      <c r="FL904" s="240"/>
      <c r="FM904" s="240"/>
      <c r="FN904" s="240"/>
      <c r="FO904" s="240"/>
      <c r="FP904" s="240"/>
      <c r="FQ904" s="240"/>
      <c r="FR904" s="240"/>
      <c r="FS904" s="240"/>
      <c r="FT904" s="240"/>
      <c r="FU904" s="240"/>
      <c r="FV904" s="240"/>
    </row>
    <row r="905" spans="1:178" s="250" customFormat="1">
      <c r="A905" s="234"/>
      <c r="B905" s="234"/>
      <c r="C905" s="234"/>
      <c r="D905" s="234"/>
      <c r="E905" s="234"/>
      <c r="F905" s="234"/>
      <c r="G905" s="235"/>
      <c r="H905" s="236"/>
      <c r="AJ905" s="290"/>
      <c r="AK905" s="240"/>
      <c r="AL905" s="240"/>
      <c r="AM905" s="240"/>
      <c r="AN905" s="240"/>
      <c r="AO905" s="240"/>
      <c r="AP905" s="240"/>
      <c r="AQ905" s="240"/>
      <c r="AR905" s="240"/>
      <c r="AS905" s="240"/>
      <c r="AT905" s="240"/>
      <c r="AU905" s="240"/>
      <c r="AV905" s="240"/>
      <c r="AW905" s="240"/>
      <c r="AX905" s="240"/>
      <c r="AY905" s="240"/>
      <c r="AZ905" s="240"/>
      <c r="BA905" s="240"/>
      <c r="BB905" s="240"/>
      <c r="BC905" s="240"/>
      <c r="BD905" s="240"/>
      <c r="BE905" s="240"/>
      <c r="BF905" s="240"/>
      <c r="BG905" s="240"/>
      <c r="BH905" s="240"/>
      <c r="BI905" s="240"/>
      <c r="BJ905" s="240"/>
      <c r="BK905" s="240"/>
      <c r="BL905" s="240"/>
      <c r="BM905" s="240"/>
      <c r="BN905" s="240"/>
      <c r="BO905" s="240"/>
      <c r="BP905" s="240"/>
      <c r="BQ905" s="240"/>
      <c r="BR905" s="240"/>
      <c r="BS905" s="240"/>
      <c r="BT905" s="240"/>
      <c r="BU905" s="240"/>
      <c r="BV905" s="240"/>
      <c r="BW905" s="240"/>
      <c r="BX905" s="240"/>
      <c r="BY905" s="240"/>
      <c r="BZ905" s="240"/>
      <c r="CA905" s="240"/>
      <c r="CB905" s="240"/>
      <c r="CC905" s="240"/>
      <c r="CD905" s="240"/>
      <c r="CE905" s="240"/>
      <c r="CF905" s="240"/>
      <c r="CG905" s="240"/>
      <c r="CH905" s="240"/>
      <c r="CI905" s="240"/>
      <c r="CJ905" s="240"/>
      <c r="CK905" s="240"/>
      <c r="CL905" s="240"/>
      <c r="CM905" s="240"/>
      <c r="CN905" s="240"/>
      <c r="CO905" s="240"/>
      <c r="CP905" s="240"/>
      <c r="CQ905" s="240"/>
      <c r="CR905" s="240"/>
      <c r="CS905" s="240"/>
      <c r="CT905" s="240"/>
      <c r="CU905" s="240"/>
      <c r="CV905" s="240"/>
      <c r="CW905" s="240"/>
      <c r="CX905" s="240"/>
      <c r="CY905" s="240"/>
      <c r="CZ905" s="240"/>
      <c r="DA905" s="240"/>
      <c r="DB905" s="240"/>
      <c r="DC905" s="240"/>
      <c r="DD905" s="240"/>
      <c r="DE905" s="240"/>
      <c r="DF905" s="240"/>
      <c r="DG905" s="240"/>
      <c r="DH905" s="240"/>
      <c r="DI905" s="240"/>
      <c r="DJ905" s="240"/>
      <c r="DK905" s="240"/>
      <c r="DL905" s="240"/>
      <c r="DM905" s="240"/>
      <c r="DN905" s="240"/>
      <c r="DO905" s="240"/>
      <c r="DP905" s="240"/>
      <c r="DQ905" s="240"/>
      <c r="DR905" s="240"/>
      <c r="DS905" s="240"/>
      <c r="DT905" s="240"/>
      <c r="DU905" s="240"/>
      <c r="DV905" s="240"/>
      <c r="DW905" s="240"/>
      <c r="DX905" s="240"/>
      <c r="DY905" s="240"/>
      <c r="DZ905" s="240"/>
      <c r="EA905" s="240"/>
      <c r="EB905" s="240"/>
      <c r="EC905" s="240"/>
      <c r="ED905" s="240"/>
      <c r="EE905" s="240"/>
      <c r="EF905" s="240"/>
      <c r="EG905" s="240"/>
      <c r="EH905" s="240"/>
      <c r="EI905" s="240"/>
      <c r="EJ905" s="240"/>
      <c r="EK905" s="240"/>
      <c r="EL905" s="240"/>
      <c r="EM905" s="240"/>
      <c r="EN905" s="240"/>
      <c r="EO905" s="240"/>
      <c r="EP905" s="240"/>
      <c r="EQ905" s="240"/>
      <c r="ER905" s="240"/>
      <c r="ES905" s="240"/>
      <c r="ET905" s="240"/>
      <c r="EU905" s="240"/>
      <c r="EV905" s="240"/>
      <c r="EW905" s="240"/>
      <c r="EX905" s="240"/>
      <c r="EY905" s="240"/>
      <c r="EZ905" s="240"/>
      <c r="FA905" s="240"/>
      <c r="FB905" s="240"/>
      <c r="FC905" s="240"/>
      <c r="FD905" s="240"/>
      <c r="FE905" s="240"/>
      <c r="FF905" s="240"/>
      <c r="FG905" s="240"/>
      <c r="FH905" s="240"/>
      <c r="FI905" s="240"/>
      <c r="FJ905" s="240"/>
      <c r="FK905" s="240"/>
      <c r="FL905" s="240"/>
      <c r="FM905" s="240"/>
      <c r="FN905" s="240"/>
      <c r="FO905" s="240"/>
      <c r="FP905" s="240"/>
      <c r="FQ905" s="240"/>
      <c r="FR905" s="240"/>
      <c r="FS905" s="240"/>
      <c r="FT905" s="240"/>
      <c r="FU905" s="240"/>
      <c r="FV905" s="240"/>
    </row>
    <row r="906" spans="1:178" s="250" customFormat="1">
      <c r="A906" s="234"/>
      <c r="B906" s="234"/>
      <c r="C906" s="234"/>
      <c r="D906" s="234"/>
      <c r="E906" s="234"/>
      <c r="F906" s="234"/>
      <c r="G906" s="235"/>
      <c r="H906" s="236"/>
      <c r="AJ906" s="290"/>
      <c r="AK906" s="240"/>
      <c r="AL906" s="240"/>
      <c r="AM906" s="240"/>
      <c r="AN906" s="240"/>
      <c r="AO906" s="240"/>
      <c r="AP906" s="240"/>
      <c r="AQ906" s="240"/>
      <c r="AR906" s="240"/>
      <c r="AS906" s="240"/>
      <c r="AT906" s="240"/>
      <c r="AU906" s="240"/>
      <c r="AV906" s="240"/>
      <c r="AW906" s="240"/>
      <c r="AX906" s="240"/>
      <c r="AY906" s="240"/>
      <c r="AZ906" s="240"/>
      <c r="BA906" s="240"/>
      <c r="BB906" s="240"/>
      <c r="BC906" s="240"/>
      <c r="BD906" s="240"/>
      <c r="BE906" s="240"/>
      <c r="BF906" s="240"/>
      <c r="BG906" s="240"/>
      <c r="BH906" s="240"/>
      <c r="BI906" s="240"/>
      <c r="BJ906" s="240"/>
      <c r="BK906" s="240"/>
      <c r="BL906" s="240"/>
      <c r="BM906" s="240"/>
      <c r="BN906" s="240"/>
      <c r="BO906" s="240"/>
      <c r="BP906" s="240"/>
      <c r="BQ906" s="240"/>
      <c r="BR906" s="240"/>
      <c r="BS906" s="240"/>
      <c r="BT906" s="240"/>
      <c r="BU906" s="240"/>
      <c r="BV906" s="240"/>
      <c r="BW906" s="240"/>
      <c r="BX906" s="240"/>
      <c r="BY906" s="240"/>
      <c r="BZ906" s="240"/>
      <c r="CA906" s="240"/>
      <c r="CB906" s="240"/>
      <c r="CC906" s="240"/>
      <c r="CD906" s="240"/>
      <c r="CE906" s="240"/>
      <c r="CF906" s="240"/>
      <c r="CG906" s="240"/>
      <c r="CH906" s="240"/>
      <c r="CI906" s="240"/>
      <c r="CJ906" s="240"/>
      <c r="CK906" s="240"/>
      <c r="CL906" s="240"/>
      <c r="CM906" s="240"/>
      <c r="CN906" s="240"/>
      <c r="CO906" s="240"/>
      <c r="CP906" s="240"/>
      <c r="CQ906" s="240"/>
      <c r="CR906" s="240"/>
      <c r="CS906" s="240"/>
      <c r="CT906" s="240"/>
      <c r="CU906" s="240"/>
      <c r="CV906" s="240"/>
      <c r="CW906" s="240"/>
      <c r="CX906" s="240"/>
      <c r="CY906" s="240"/>
      <c r="CZ906" s="240"/>
      <c r="DA906" s="240"/>
      <c r="DB906" s="240"/>
      <c r="DC906" s="240"/>
      <c r="DD906" s="240"/>
      <c r="DE906" s="240"/>
      <c r="DF906" s="240"/>
      <c r="DG906" s="240"/>
      <c r="DH906" s="240"/>
      <c r="DI906" s="240"/>
      <c r="DJ906" s="240"/>
      <c r="DK906" s="240"/>
      <c r="DL906" s="240"/>
      <c r="DM906" s="240"/>
      <c r="DN906" s="240"/>
      <c r="DO906" s="240"/>
      <c r="DP906" s="240"/>
      <c r="DQ906" s="240"/>
      <c r="DR906" s="240"/>
      <c r="DS906" s="240"/>
      <c r="DT906" s="240"/>
      <c r="DU906" s="240"/>
      <c r="DV906" s="240"/>
      <c r="DW906" s="240"/>
      <c r="DX906" s="240"/>
      <c r="DY906" s="240"/>
      <c r="DZ906" s="240"/>
      <c r="EA906" s="240"/>
      <c r="EB906" s="240"/>
      <c r="EC906" s="240"/>
      <c r="ED906" s="240"/>
      <c r="EE906" s="240"/>
      <c r="EF906" s="240"/>
      <c r="EG906" s="240"/>
      <c r="EH906" s="240"/>
      <c r="EI906" s="240"/>
      <c r="EJ906" s="240"/>
      <c r="EK906" s="240"/>
      <c r="EL906" s="240"/>
      <c r="EM906" s="240"/>
      <c r="EN906" s="240"/>
      <c r="EO906" s="240"/>
      <c r="EP906" s="240"/>
      <c r="EQ906" s="240"/>
      <c r="ER906" s="240"/>
      <c r="ES906" s="240"/>
      <c r="ET906" s="240"/>
      <c r="EU906" s="240"/>
      <c r="EV906" s="240"/>
      <c r="EW906" s="240"/>
      <c r="EX906" s="240"/>
      <c r="EY906" s="240"/>
      <c r="EZ906" s="240"/>
      <c r="FA906" s="240"/>
      <c r="FB906" s="240"/>
      <c r="FC906" s="240"/>
      <c r="FD906" s="240"/>
      <c r="FE906" s="240"/>
      <c r="FF906" s="240"/>
      <c r="FG906" s="240"/>
      <c r="FH906" s="240"/>
      <c r="FI906" s="240"/>
      <c r="FJ906" s="240"/>
      <c r="FK906" s="240"/>
      <c r="FL906" s="240"/>
      <c r="FM906" s="240"/>
      <c r="FN906" s="240"/>
      <c r="FO906" s="240"/>
      <c r="FP906" s="240"/>
      <c r="FQ906" s="240"/>
      <c r="FR906" s="240"/>
      <c r="FS906" s="240"/>
      <c r="FT906" s="240"/>
      <c r="FU906" s="240"/>
      <c r="FV906" s="240"/>
    </row>
    <row r="907" spans="1:178" s="250" customFormat="1">
      <c r="A907" s="234"/>
      <c r="B907" s="234"/>
      <c r="C907" s="234"/>
      <c r="D907" s="234"/>
      <c r="E907" s="234"/>
      <c r="F907" s="234"/>
      <c r="G907" s="235"/>
      <c r="H907" s="236"/>
      <c r="AJ907" s="290"/>
      <c r="AK907" s="240"/>
      <c r="AL907" s="240"/>
      <c r="AM907" s="240"/>
      <c r="AN907" s="240"/>
      <c r="AO907" s="240"/>
      <c r="AP907" s="240"/>
      <c r="AQ907" s="240"/>
      <c r="AR907" s="240"/>
      <c r="AS907" s="240"/>
      <c r="AT907" s="240"/>
      <c r="AU907" s="240"/>
      <c r="AV907" s="240"/>
      <c r="AW907" s="240"/>
      <c r="AX907" s="240"/>
      <c r="AY907" s="240"/>
      <c r="AZ907" s="240"/>
      <c r="BA907" s="240"/>
      <c r="BB907" s="240"/>
      <c r="BC907" s="240"/>
      <c r="BD907" s="240"/>
      <c r="BE907" s="240"/>
      <c r="BF907" s="240"/>
      <c r="BG907" s="240"/>
      <c r="BH907" s="240"/>
      <c r="BI907" s="240"/>
      <c r="BJ907" s="240"/>
      <c r="BK907" s="240"/>
      <c r="BL907" s="240"/>
      <c r="BM907" s="240"/>
      <c r="BN907" s="240"/>
      <c r="BO907" s="240"/>
      <c r="BP907" s="240"/>
      <c r="BQ907" s="240"/>
      <c r="BR907" s="240"/>
      <c r="BS907" s="240"/>
      <c r="BT907" s="240"/>
      <c r="BU907" s="240"/>
      <c r="BV907" s="240"/>
      <c r="BW907" s="240"/>
      <c r="BX907" s="240"/>
      <c r="BY907" s="240"/>
      <c r="BZ907" s="240"/>
      <c r="CA907" s="240"/>
      <c r="CB907" s="240"/>
      <c r="CC907" s="240"/>
      <c r="CD907" s="240"/>
      <c r="CE907" s="240"/>
      <c r="CF907" s="240"/>
      <c r="CG907" s="240"/>
      <c r="CH907" s="240"/>
      <c r="CI907" s="240"/>
      <c r="CJ907" s="240"/>
      <c r="CK907" s="240"/>
      <c r="CL907" s="240"/>
      <c r="CM907" s="240"/>
      <c r="CN907" s="240"/>
      <c r="CO907" s="240"/>
      <c r="CP907" s="240"/>
      <c r="CQ907" s="240"/>
      <c r="CR907" s="240"/>
      <c r="CS907" s="240"/>
      <c r="CT907" s="240"/>
      <c r="CU907" s="240"/>
      <c r="CV907" s="240"/>
      <c r="CW907" s="240"/>
      <c r="CX907" s="240"/>
      <c r="CY907" s="240"/>
      <c r="CZ907" s="240"/>
      <c r="DA907" s="240"/>
      <c r="DB907" s="240"/>
      <c r="DC907" s="240"/>
      <c r="DD907" s="240"/>
      <c r="DE907" s="240"/>
      <c r="DF907" s="240"/>
      <c r="DG907" s="240"/>
      <c r="DH907" s="240"/>
      <c r="DI907" s="240"/>
      <c r="DJ907" s="240"/>
      <c r="DK907" s="240"/>
      <c r="DL907" s="240"/>
      <c r="DM907" s="240"/>
      <c r="DN907" s="240"/>
      <c r="DO907" s="240"/>
      <c r="DP907" s="240"/>
      <c r="DQ907" s="240"/>
      <c r="DR907" s="240"/>
      <c r="DS907" s="240"/>
      <c r="DT907" s="240"/>
      <c r="DU907" s="240"/>
      <c r="DV907" s="240"/>
      <c r="DW907" s="240"/>
      <c r="DX907" s="240"/>
      <c r="DY907" s="240"/>
      <c r="DZ907" s="240"/>
      <c r="EA907" s="240"/>
      <c r="EB907" s="240"/>
      <c r="EC907" s="240"/>
      <c r="ED907" s="240"/>
      <c r="EE907" s="240"/>
      <c r="EF907" s="240"/>
      <c r="EG907" s="240"/>
      <c r="EH907" s="240"/>
      <c r="EI907" s="240"/>
      <c r="EJ907" s="240"/>
      <c r="EK907" s="240"/>
      <c r="EL907" s="240"/>
      <c r="EM907" s="240"/>
      <c r="EN907" s="240"/>
      <c r="EO907" s="240"/>
      <c r="EP907" s="240"/>
      <c r="EQ907" s="240"/>
      <c r="ER907" s="240"/>
      <c r="ES907" s="240"/>
      <c r="ET907" s="240"/>
      <c r="EU907" s="240"/>
      <c r="EV907" s="240"/>
      <c r="EW907" s="240"/>
      <c r="EX907" s="240"/>
      <c r="EY907" s="240"/>
      <c r="EZ907" s="240"/>
      <c r="FA907" s="240"/>
      <c r="FB907" s="240"/>
      <c r="FC907" s="240"/>
      <c r="FD907" s="240"/>
      <c r="FE907" s="240"/>
      <c r="FF907" s="240"/>
      <c r="FG907" s="240"/>
      <c r="FH907" s="240"/>
      <c r="FI907" s="240"/>
      <c r="FJ907" s="240"/>
      <c r="FK907" s="240"/>
      <c r="FL907" s="240"/>
      <c r="FM907" s="240"/>
      <c r="FN907" s="240"/>
      <c r="FO907" s="240"/>
      <c r="FP907" s="240"/>
      <c r="FQ907" s="240"/>
      <c r="FR907" s="240"/>
      <c r="FS907" s="240"/>
      <c r="FT907" s="240"/>
      <c r="FU907" s="240"/>
      <c r="FV907" s="240"/>
    </row>
    <row r="908" spans="1:178" s="250" customFormat="1">
      <c r="A908" s="234"/>
      <c r="B908" s="234"/>
      <c r="C908" s="234"/>
      <c r="D908" s="234"/>
      <c r="E908" s="234"/>
      <c r="F908" s="234"/>
      <c r="G908" s="235"/>
      <c r="H908" s="236"/>
      <c r="AJ908" s="290"/>
      <c r="AK908" s="240"/>
      <c r="AL908" s="240"/>
      <c r="AM908" s="240"/>
      <c r="AN908" s="240"/>
      <c r="AO908" s="240"/>
      <c r="AP908" s="240"/>
      <c r="AQ908" s="240"/>
      <c r="AR908" s="240"/>
      <c r="AS908" s="240"/>
      <c r="AT908" s="240"/>
      <c r="AU908" s="240"/>
      <c r="AV908" s="240"/>
      <c r="AW908" s="240"/>
      <c r="AX908" s="240"/>
      <c r="AY908" s="240"/>
      <c r="AZ908" s="240"/>
      <c r="BA908" s="240"/>
      <c r="BB908" s="240"/>
      <c r="BC908" s="240"/>
      <c r="BD908" s="240"/>
      <c r="BE908" s="240"/>
      <c r="BF908" s="240"/>
      <c r="BG908" s="240"/>
      <c r="BH908" s="240"/>
      <c r="BI908" s="240"/>
      <c r="BJ908" s="240"/>
      <c r="BK908" s="240"/>
      <c r="BL908" s="240"/>
      <c r="BM908" s="240"/>
      <c r="BN908" s="240"/>
      <c r="BO908" s="240"/>
      <c r="BP908" s="240"/>
      <c r="BQ908" s="240"/>
      <c r="BR908" s="240"/>
      <c r="BS908" s="240"/>
      <c r="BT908" s="240"/>
      <c r="BU908" s="240"/>
      <c r="BV908" s="240"/>
      <c r="BW908" s="240"/>
      <c r="BX908" s="240"/>
      <c r="BY908" s="240"/>
      <c r="BZ908" s="240"/>
      <c r="CA908" s="240"/>
      <c r="CB908" s="240"/>
      <c r="CC908" s="240"/>
      <c r="CD908" s="240"/>
      <c r="CE908" s="240"/>
      <c r="CF908" s="240"/>
      <c r="CG908" s="240"/>
      <c r="CH908" s="240"/>
      <c r="CI908" s="240"/>
      <c r="CJ908" s="240"/>
      <c r="CK908" s="240"/>
      <c r="CL908" s="240"/>
      <c r="CM908" s="240"/>
      <c r="CN908" s="240"/>
      <c r="CO908" s="240"/>
      <c r="CP908" s="240"/>
      <c r="CQ908" s="240"/>
      <c r="CR908" s="240"/>
      <c r="CS908" s="240"/>
      <c r="CT908" s="240"/>
      <c r="CU908" s="240"/>
      <c r="CV908" s="240"/>
      <c r="CW908" s="240"/>
      <c r="CX908" s="240"/>
      <c r="CY908" s="240"/>
      <c r="CZ908" s="240"/>
      <c r="DA908" s="240"/>
      <c r="DB908" s="240"/>
      <c r="DC908" s="240"/>
      <c r="DD908" s="240"/>
      <c r="DE908" s="240"/>
      <c r="DF908" s="240"/>
      <c r="DG908" s="240"/>
      <c r="DH908" s="240"/>
      <c r="DI908" s="240"/>
      <c r="DJ908" s="240"/>
      <c r="DK908" s="240"/>
      <c r="DL908" s="240"/>
      <c r="DM908" s="240"/>
      <c r="DN908" s="240"/>
      <c r="DO908" s="240"/>
      <c r="DP908" s="240"/>
      <c r="DQ908" s="240"/>
      <c r="DR908" s="240"/>
      <c r="DS908" s="240"/>
      <c r="DT908" s="240"/>
      <c r="DU908" s="240"/>
      <c r="DV908" s="240"/>
      <c r="DW908" s="240"/>
      <c r="DX908" s="240"/>
      <c r="DY908" s="240"/>
      <c r="DZ908" s="240"/>
      <c r="EA908" s="240"/>
      <c r="EB908" s="240"/>
      <c r="EC908" s="240"/>
      <c r="ED908" s="240"/>
      <c r="EE908" s="240"/>
      <c r="EF908" s="240"/>
      <c r="EG908" s="240"/>
      <c r="EH908" s="240"/>
      <c r="EI908" s="240"/>
      <c r="EJ908" s="240"/>
      <c r="EK908" s="240"/>
      <c r="EL908" s="240"/>
      <c r="EM908" s="240"/>
      <c r="EN908" s="240"/>
      <c r="EO908" s="240"/>
      <c r="EP908" s="240"/>
      <c r="EQ908" s="240"/>
      <c r="ER908" s="240"/>
      <c r="ES908" s="240"/>
      <c r="ET908" s="240"/>
      <c r="EU908" s="240"/>
      <c r="EV908" s="240"/>
      <c r="EW908" s="240"/>
      <c r="EX908" s="240"/>
      <c r="EY908" s="240"/>
      <c r="EZ908" s="240"/>
      <c r="FA908" s="240"/>
      <c r="FB908" s="240"/>
      <c r="FC908" s="240"/>
      <c r="FD908" s="240"/>
      <c r="FE908" s="240"/>
      <c r="FF908" s="240"/>
      <c r="FG908" s="240"/>
      <c r="FH908" s="240"/>
      <c r="FI908" s="240"/>
      <c r="FJ908" s="240"/>
      <c r="FK908" s="240"/>
      <c r="FL908" s="240"/>
      <c r="FM908" s="240"/>
      <c r="FN908" s="240"/>
      <c r="FO908" s="240"/>
      <c r="FP908" s="240"/>
      <c r="FQ908" s="240"/>
      <c r="FR908" s="240"/>
      <c r="FS908" s="240"/>
      <c r="FT908" s="240"/>
      <c r="FU908" s="240"/>
      <c r="FV908" s="240"/>
    </row>
    <row r="909" spans="1:178" s="250" customFormat="1">
      <c r="A909" s="234"/>
      <c r="B909" s="234"/>
      <c r="C909" s="234"/>
      <c r="D909" s="234"/>
      <c r="E909" s="234"/>
      <c r="F909" s="234"/>
      <c r="G909" s="235"/>
      <c r="H909" s="236"/>
      <c r="AJ909" s="290"/>
      <c r="AK909" s="240"/>
      <c r="AL909" s="240"/>
      <c r="AM909" s="240"/>
      <c r="AN909" s="240"/>
      <c r="AO909" s="240"/>
      <c r="AP909" s="240"/>
      <c r="AQ909" s="240"/>
      <c r="AR909" s="240"/>
      <c r="AS909" s="240"/>
      <c r="AT909" s="240"/>
      <c r="AU909" s="240"/>
      <c r="AV909" s="240"/>
      <c r="AW909" s="240"/>
      <c r="AX909" s="240"/>
      <c r="AY909" s="240"/>
      <c r="AZ909" s="240"/>
      <c r="BA909" s="240"/>
      <c r="BB909" s="240"/>
      <c r="BC909" s="240"/>
      <c r="BD909" s="240"/>
      <c r="BE909" s="240"/>
      <c r="BF909" s="240"/>
      <c r="BG909" s="240"/>
      <c r="BH909" s="240"/>
      <c r="BI909" s="240"/>
      <c r="BJ909" s="240"/>
      <c r="BK909" s="240"/>
      <c r="BL909" s="240"/>
      <c r="BM909" s="240"/>
      <c r="BN909" s="240"/>
      <c r="BO909" s="240"/>
      <c r="BP909" s="240"/>
      <c r="BQ909" s="240"/>
      <c r="BR909" s="240"/>
      <c r="BS909" s="240"/>
      <c r="BT909" s="240"/>
      <c r="BU909" s="240"/>
      <c r="BV909" s="240"/>
      <c r="BW909" s="240"/>
      <c r="BX909" s="240"/>
      <c r="BY909" s="240"/>
      <c r="BZ909" s="240"/>
      <c r="CA909" s="240"/>
      <c r="CB909" s="240"/>
      <c r="CC909" s="240"/>
      <c r="CD909" s="240"/>
      <c r="CE909" s="240"/>
      <c r="CF909" s="240"/>
      <c r="CG909" s="240"/>
      <c r="CH909" s="240"/>
      <c r="CI909" s="240"/>
      <c r="CJ909" s="240"/>
      <c r="CK909" s="240"/>
      <c r="CL909" s="240"/>
      <c r="CM909" s="240"/>
      <c r="CN909" s="240"/>
      <c r="CO909" s="240"/>
      <c r="CP909" s="240"/>
      <c r="CQ909" s="240"/>
      <c r="CR909" s="240"/>
      <c r="CS909" s="240"/>
      <c r="CT909" s="240"/>
      <c r="CU909" s="240"/>
      <c r="CV909" s="240"/>
      <c r="CW909" s="240"/>
      <c r="CX909" s="240"/>
      <c r="CY909" s="240"/>
      <c r="CZ909" s="240"/>
      <c r="DA909" s="240"/>
      <c r="DB909" s="240"/>
      <c r="DC909" s="240"/>
      <c r="DD909" s="240"/>
      <c r="DE909" s="240"/>
      <c r="DF909" s="240"/>
      <c r="DG909" s="240"/>
      <c r="DH909" s="240"/>
      <c r="DI909" s="240"/>
      <c r="DJ909" s="240"/>
      <c r="DK909" s="240"/>
      <c r="DL909" s="240"/>
      <c r="DM909" s="240"/>
      <c r="DN909" s="240"/>
      <c r="DO909" s="240"/>
      <c r="DP909" s="240"/>
      <c r="DQ909" s="240"/>
      <c r="DR909" s="240"/>
      <c r="DS909" s="240"/>
      <c r="DT909" s="240"/>
      <c r="DU909" s="240"/>
      <c r="DV909" s="240"/>
      <c r="DW909" s="240"/>
      <c r="DX909" s="240"/>
      <c r="DY909" s="240"/>
      <c r="DZ909" s="240"/>
      <c r="EA909" s="240"/>
      <c r="EB909" s="240"/>
      <c r="EC909" s="240"/>
      <c r="ED909" s="240"/>
      <c r="EE909" s="240"/>
      <c r="EF909" s="240"/>
      <c r="EG909" s="240"/>
      <c r="EH909" s="240"/>
      <c r="EI909" s="240"/>
      <c r="EJ909" s="240"/>
      <c r="EK909" s="240"/>
      <c r="EL909" s="240"/>
      <c r="EM909" s="240"/>
      <c r="EN909" s="240"/>
      <c r="EO909" s="240"/>
      <c r="EP909" s="240"/>
      <c r="EQ909" s="240"/>
      <c r="ER909" s="240"/>
      <c r="ES909" s="240"/>
      <c r="ET909" s="240"/>
      <c r="EU909" s="240"/>
      <c r="EV909" s="240"/>
      <c r="EW909" s="240"/>
      <c r="EX909" s="240"/>
      <c r="EY909" s="240"/>
      <c r="EZ909" s="240"/>
      <c r="FA909" s="240"/>
      <c r="FB909" s="240"/>
      <c r="FC909" s="240"/>
      <c r="FD909" s="240"/>
      <c r="FE909" s="240"/>
      <c r="FF909" s="240"/>
      <c r="FG909" s="240"/>
      <c r="FH909" s="240"/>
      <c r="FI909" s="240"/>
      <c r="FJ909" s="240"/>
      <c r="FK909" s="240"/>
      <c r="FL909" s="240"/>
      <c r="FM909" s="240"/>
      <c r="FN909" s="240"/>
      <c r="FO909" s="240"/>
      <c r="FP909" s="240"/>
      <c r="FQ909" s="240"/>
      <c r="FR909" s="240"/>
      <c r="FS909" s="240"/>
      <c r="FT909" s="240"/>
      <c r="FU909" s="240"/>
      <c r="FV909" s="240"/>
    </row>
    <row r="910" spans="1:178" s="250" customFormat="1">
      <c r="A910" s="234"/>
      <c r="B910" s="234"/>
      <c r="C910" s="234"/>
      <c r="D910" s="234"/>
      <c r="E910" s="234"/>
      <c r="F910" s="234"/>
      <c r="G910" s="235"/>
      <c r="H910" s="236"/>
      <c r="AJ910" s="290"/>
      <c r="AK910" s="240"/>
      <c r="AL910" s="240"/>
      <c r="AM910" s="240"/>
      <c r="AN910" s="240"/>
      <c r="AO910" s="240"/>
      <c r="AP910" s="240"/>
      <c r="AQ910" s="240"/>
      <c r="AR910" s="240"/>
      <c r="AS910" s="240"/>
      <c r="AT910" s="240"/>
      <c r="AU910" s="240"/>
      <c r="AV910" s="240"/>
      <c r="AW910" s="240"/>
      <c r="AX910" s="240"/>
      <c r="AY910" s="240"/>
      <c r="AZ910" s="240"/>
      <c r="BA910" s="240"/>
      <c r="BB910" s="240"/>
      <c r="BC910" s="240"/>
      <c r="BD910" s="240"/>
      <c r="BE910" s="240"/>
      <c r="BF910" s="240"/>
      <c r="BG910" s="240"/>
      <c r="BH910" s="240"/>
      <c r="BI910" s="240"/>
      <c r="BJ910" s="240"/>
      <c r="BK910" s="240"/>
      <c r="BL910" s="240"/>
      <c r="BM910" s="240"/>
      <c r="BN910" s="240"/>
      <c r="BO910" s="240"/>
      <c r="BP910" s="240"/>
      <c r="BQ910" s="240"/>
      <c r="BR910" s="240"/>
      <c r="BS910" s="240"/>
      <c r="BT910" s="240"/>
      <c r="BU910" s="240"/>
      <c r="BV910" s="240"/>
      <c r="BW910" s="240"/>
      <c r="BX910" s="240"/>
      <c r="BY910" s="240"/>
      <c r="BZ910" s="240"/>
      <c r="CA910" s="240"/>
      <c r="CB910" s="240"/>
      <c r="CC910" s="240"/>
      <c r="CD910" s="240"/>
      <c r="CE910" s="240"/>
      <c r="CF910" s="240"/>
      <c r="CG910" s="240"/>
      <c r="CH910" s="240"/>
      <c r="CI910" s="240"/>
      <c r="CJ910" s="240"/>
      <c r="CK910" s="240"/>
      <c r="CL910" s="240"/>
      <c r="CM910" s="240"/>
      <c r="CN910" s="240"/>
      <c r="CO910" s="240"/>
      <c r="CP910" s="240"/>
      <c r="CQ910" s="240"/>
      <c r="CR910" s="240"/>
      <c r="CS910" s="240"/>
      <c r="CT910" s="240"/>
      <c r="CU910" s="240"/>
      <c r="CV910" s="240"/>
      <c r="CW910" s="240"/>
      <c r="CX910" s="240"/>
      <c r="CY910" s="240"/>
      <c r="CZ910" s="240"/>
      <c r="DA910" s="240"/>
      <c r="DB910" s="240"/>
      <c r="DC910" s="240"/>
      <c r="DD910" s="240"/>
      <c r="DE910" s="240"/>
      <c r="DF910" s="240"/>
      <c r="DG910" s="240"/>
      <c r="DH910" s="240"/>
      <c r="DI910" s="240"/>
      <c r="DJ910" s="240"/>
      <c r="DK910" s="240"/>
      <c r="DL910" s="240"/>
      <c r="DM910" s="240"/>
      <c r="DN910" s="240"/>
      <c r="DO910" s="240"/>
      <c r="DP910" s="240"/>
      <c r="DQ910" s="240"/>
      <c r="DR910" s="240"/>
      <c r="DS910" s="240"/>
      <c r="DT910" s="240"/>
      <c r="DU910" s="240"/>
      <c r="DV910" s="240"/>
      <c r="DW910" s="240"/>
      <c r="DX910" s="240"/>
      <c r="DY910" s="240"/>
      <c r="DZ910" s="240"/>
      <c r="EA910" s="240"/>
      <c r="EB910" s="240"/>
      <c r="EC910" s="240"/>
      <c r="ED910" s="240"/>
      <c r="EE910" s="240"/>
      <c r="EF910" s="240"/>
      <c r="EG910" s="240"/>
      <c r="EH910" s="240"/>
      <c r="EI910" s="240"/>
      <c r="EJ910" s="240"/>
      <c r="EK910" s="240"/>
      <c r="EL910" s="240"/>
      <c r="EM910" s="240"/>
      <c r="EN910" s="240"/>
      <c r="EO910" s="240"/>
      <c r="EP910" s="240"/>
      <c r="EQ910" s="240"/>
      <c r="ER910" s="240"/>
      <c r="ES910" s="240"/>
      <c r="ET910" s="240"/>
      <c r="EU910" s="240"/>
      <c r="EV910" s="240"/>
      <c r="EW910" s="240"/>
      <c r="EX910" s="240"/>
      <c r="EY910" s="240"/>
      <c r="EZ910" s="240"/>
      <c r="FA910" s="240"/>
      <c r="FB910" s="240"/>
      <c r="FC910" s="240"/>
      <c r="FD910" s="240"/>
      <c r="FE910" s="240"/>
      <c r="FF910" s="240"/>
      <c r="FG910" s="240"/>
      <c r="FH910" s="240"/>
      <c r="FI910" s="240"/>
      <c r="FJ910" s="240"/>
      <c r="FK910" s="240"/>
      <c r="FL910" s="240"/>
      <c r="FM910" s="240"/>
      <c r="FN910" s="240"/>
      <c r="FO910" s="240"/>
      <c r="FP910" s="240"/>
      <c r="FQ910" s="240"/>
      <c r="FR910" s="240"/>
      <c r="FS910" s="240"/>
      <c r="FT910" s="240"/>
      <c r="FU910" s="240"/>
      <c r="FV910" s="240"/>
    </row>
    <row r="911" spans="1:178" s="250" customFormat="1">
      <c r="A911" s="234"/>
      <c r="B911" s="234"/>
      <c r="C911" s="234"/>
      <c r="D911" s="234"/>
      <c r="E911" s="234"/>
      <c r="F911" s="234"/>
      <c r="G911" s="235"/>
      <c r="H911" s="236"/>
      <c r="AJ911" s="290"/>
      <c r="AK911" s="240"/>
      <c r="AL911" s="240"/>
      <c r="AM911" s="240"/>
      <c r="AN911" s="240"/>
      <c r="AO911" s="240"/>
      <c r="AP911" s="240"/>
      <c r="AQ911" s="240"/>
      <c r="AR911" s="240"/>
      <c r="AS911" s="240"/>
      <c r="AT911" s="240"/>
      <c r="AU911" s="240"/>
      <c r="AV911" s="240"/>
      <c r="AW911" s="240"/>
      <c r="AX911" s="240"/>
      <c r="AY911" s="240"/>
      <c r="AZ911" s="240"/>
      <c r="BA911" s="240"/>
      <c r="BB911" s="240"/>
      <c r="BC911" s="240"/>
      <c r="BD911" s="240"/>
      <c r="BE911" s="240"/>
      <c r="BF911" s="240"/>
      <c r="BG911" s="240"/>
      <c r="BH911" s="240"/>
      <c r="BI911" s="240"/>
      <c r="BJ911" s="240"/>
      <c r="BK911" s="240"/>
      <c r="BL911" s="240"/>
      <c r="BM911" s="240"/>
      <c r="BN911" s="240"/>
      <c r="BO911" s="240"/>
      <c r="BP911" s="240"/>
      <c r="BQ911" s="240"/>
      <c r="BR911" s="240"/>
      <c r="BS911" s="240"/>
      <c r="BT911" s="240"/>
      <c r="BU911" s="240"/>
      <c r="BV911" s="240"/>
      <c r="BW911" s="240"/>
      <c r="BX911" s="240"/>
      <c r="BY911" s="240"/>
      <c r="BZ911" s="240"/>
      <c r="CA911" s="240"/>
      <c r="CB911" s="240"/>
      <c r="CC911" s="240"/>
      <c r="CD911" s="240"/>
      <c r="CE911" s="240"/>
      <c r="CF911" s="240"/>
      <c r="CG911" s="240"/>
      <c r="CH911" s="240"/>
      <c r="CI911" s="240"/>
      <c r="CJ911" s="240"/>
      <c r="CK911" s="240"/>
      <c r="CL911" s="240"/>
      <c r="CM911" s="240"/>
      <c r="CN911" s="240"/>
      <c r="CO911" s="240"/>
      <c r="CP911" s="240"/>
      <c r="CQ911" s="240"/>
      <c r="CR911" s="240"/>
      <c r="CS911" s="240"/>
      <c r="CT911" s="240"/>
      <c r="CU911" s="240"/>
      <c r="CV911" s="240"/>
      <c r="CW911" s="240"/>
      <c r="CX911" s="240"/>
      <c r="CY911" s="240"/>
      <c r="CZ911" s="240"/>
      <c r="DA911" s="240"/>
      <c r="DB911" s="240"/>
      <c r="DC911" s="240"/>
      <c r="DD911" s="240"/>
      <c r="DE911" s="240"/>
      <c r="DF911" s="240"/>
      <c r="DG911" s="240"/>
      <c r="DH911" s="240"/>
      <c r="DI911" s="240"/>
      <c r="DJ911" s="240"/>
      <c r="DK911" s="240"/>
      <c r="DL911" s="240"/>
      <c r="DM911" s="240"/>
      <c r="DN911" s="240"/>
      <c r="DO911" s="240"/>
      <c r="DP911" s="240"/>
      <c r="DQ911" s="240"/>
      <c r="DR911" s="240"/>
      <c r="DS911" s="240"/>
      <c r="DT911" s="240"/>
      <c r="DU911" s="240"/>
      <c r="DV911" s="240"/>
      <c r="DW911" s="240"/>
      <c r="DX911" s="240"/>
      <c r="DY911" s="240"/>
      <c r="DZ911" s="240"/>
      <c r="EA911" s="240"/>
      <c r="EB911" s="240"/>
      <c r="EC911" s="240"/>
      <c r="ED911" s="240"/>
      <c r="EE911" s="240"/>
      <c r="EF911" s="240"/>
      <c r="EG911" s="240"/>
      <c r="EH911" s="240"/>
      <c r="EI911" s="240"/>
      <c r="EJ911" s="240"/>
      <c r="EK911" s="240"/>
      <c r="EL911" s="240"/>
      <c r="EM911" s="240"/>
      <c r="EN911" s="240"/>
      <c r="EO911" s="240"/>
      <c r="EP911" s="240"/>
      <c r="EQ911" s="240"/>
      <c r="ER911" s="240"/>
      <c r="ES911" s="240"/>
      <c r="ET911" s="240"/>
      <c r="EU911" s="240"/>
      <c r="EV911" s="240"/>
      <c r="EW911" s="240"/>
      <c r="EX911" s="240"/>
      <c r="EY911" s="240"/>
      <c r="EZ911" s="240"/>
      <c r="FA911" s="240"/>
      <c r="FB911" s="240"/>
      <c r="FC911" s="240"/>
      <c r="FD911" s="240"/>
      <c r="FE911" s="240"/>
      <c r="FF911" s="240"/>
      <c r="FG911" s="240"/>
      <c r="FH911" s="240"/>
      <c r="FI911" s="240"/>
      <c r="FJ911" s="240"/>
      <c r="FK911" s="240"/>
      <c r="FL911" s="240"/>
      <c r="FM911" s="240"/>
      <c r="FN911" s="240"/>
      <c r="FO911" s="240"/>
      <c r="FP911" s="240"/>
      <c r="FQ911" s="240"/>
      <c r="FR911" s="240"/>
      <c r="FS911" s="240"/>
      <c r="FT911" s="240"/>
      <c r="FU911" s="240"/>
      <c r="FV911" s="240"/>
    </row>
    <row r="912" spans="1:178" s="250" customFormat="1">
      <c r="A912" s="234"/>
      <c r="B912" s="234"/>
      <c r="C912" s="234"/>
      <c r="D912" s="234"/>
      <c r="E912" s="234"/>
      <c r="F912" s="234"/>
      <c r="G912" s="235"/>
      <c r="H912" s="236"/>
      <c r="AJ912" s="290"/>
      <c r="AK912" s="240"/>
      <c r="AL912" s="240"/>
      <c r="AM912" s="240"/>
      <c r="AN912" s="240"/>
      <c r="AO912" s="240"/>
      <c r="AP912" s="240"/>
      <c r="AQ912" s="240"/>
      <c r="AR912" s="240"/>
      <c r="AS912" s="240"/>
      <c r="AT912" s="240"/>
      <c r="AU912" s="240"/>
      <c r="AV912" s="240"/>
      <c r="AW912" s="240"/>
      <c r="AX912" s="240"/>
      <c r="AY912" s="240"/>
      <c r="AZ912" s="240"/>
      <c r="BA912" s="240"/>
      <c r="BB912" s="240"/>
      <c r="BC912" s="240"/>
      <c r="BD912" s="240"/>
      <c r="BE912" s="240"/>
      <c r="BF912" s="240"/>
      <c r="BG912" s="240"/>
      <c r="BH912" s="240"/>
      <c r="BI912" s="240"/>
      <c r="BJ912" s="240"/>
      <c r="BK912" s="240"/>
      <c r="BL912" s="240"/>
      <c r="BM912" s="240"/>
      <c r="BN912" s="240"/>
      <c r="BO912" s="240"/>
      <c r="BP912" s="240"/>
      <c r="BQ912" s="240"/>
      <c r="BR912" s="240"/>
      <c r="BS912" s="240"/>
      <c r="BT912" s="240"/>
      <c r="BU912" s="240"/>
      <c r="BV912" s="240"/>
      <c r="BW912" s="240"/>
      <c r="BX912" s="240"/>
      <c r="BY912" s="240"/>
      <c r="BZ912" s="240"/>
      <c r="CA912" s="240"/>
      <c r="CB912" s="240"/>
      <c r="CC912" s="240"/>
      <c r="CD912" s="240"/>
      <c r="CE912" s="240"/>
      <c r="CF912" s="240"/>
      <c r="CG912" s="240"/>
      <c r="CH912" s="240"/>
      <c r="CI912" s="240"/>
      <c r="CJ912" s="240"/>
      <c r="CK912" s="240"/>
      <c r="CL912" s="240"/>
      <c r="CM912" s="240"/>
      <c r="CN912" s="240"/>
      <c r="CO912" s="240"/>
      <c r="CP912" s="240"/>
      <c r="CQ912" s="240"/>
      <c r="CR912" s="240"/>
      <c r="CS912" s="240"/>
      <c r="CT912" s="240"/>
      <c r="CU912" s="240"/>
      <c r="CV912" s="240"/>
      <c r="CW912" s="240"/>
      <c r="CX912" s="240"/>
      <c r="CY912" s="240"/>
      <c r="CZ912" s="240"/>
      <c r="DA912" s="240"/>
      <c r="DB912" s="240"/>
      <c r="DC912" s="240"/>
      <c r="DD912" s="240"/>
      <c r="DE912" s="240"/>
      <c r="DF912" s="240"/>
      <c r="DG912" s="240"/>
      <c r="DH912" s="240"/>
      <c r="DI912" s="240"/>
      <c r="DJ912" s="240"/>
      <c r="DK912" s="240"/>
      <c r="DL912" s="240"/>
      <c r="DM912" s="240"/>
      <c r="DN912" s="240"/>
      <c r="DO912" s="240"/>
      <c r="DP912" s="240"/>
      <c r="DQ912" s="240"/>
      <c r="DR912" s="240"/>
      <c r="DS912" s="240"/>
      <c r="DT912" s="240"/>
      <c r="DU912" s="240"/>
      <c r="DV912" s="240"/>
      <c r="DW912" s="240"/>
      <c r="DX912" s="240"/>
      <c r="DY912" s="240"/>
      <c r="DZ912" s="240"/>
      <c r="EA912" s="240"/>
      <c r="EB912" s="240"/>
      <c r="EC912" s="240"/>
      <c r="ED912" s="240"/>
      <c r="EE912" s="240"/>
      <c r="EF912" s="240"/>
      <c r="EG912" s="240"/>
      <c r="EH912" s="240"/>
      <c r="EI912" s="240"/>
      <c r="EJ912" s="240"/>
      <c r="EK912" s="240"/>
      <c r="EL912" s="240"/>
      <c r="EM912" s="240"/>
      <c r="EN912" s="240"/>
      <c r="EO912" s="240"/>
      <c r="EP912" s="240"/>
      <c r="EQ912" s="240"/>
      <c r="ER912" s="240"/>
      <c r="ES912" s="240"/>
      <c r="ET912" s="240"/>
      <c r="EU912" s="240"/>
      <c r="EV912" s="240"/>
      <c r="EW912" s="240"/>
      <c r="EX912" s="240"/>
      <c r="EY912" s="240"/>
      <c r="EZ912" s="240"/>
      <c r="FA912" s="240"/>
      <c r="FB912" s="240"/>
      <c r="FC912" s="240"/>
      <c r="FD912" s="240"/>
      <c r="FE912" s="240"/>
      <c r="FF912" s="240"/>
      <c r="FG912" s="240"/>
      <c r="FH912" s="240"/>
      <c r="FI912" s="240"/>
      <c r="FJ912" s="240"/>
      <c r="FK912" s="240"/>
      <c r="FL912" s="240"/>
      <c r="FM912" s="240"/>
      <c r="FN912" s="240"/>
      <c r="FO912" s="240"/>
      <c r="FP912" s="240"/>
      <c r="FQ912" s="240"/>
      <c r="FR912" s="240"/>
      <c r="FS912" s="240"/>
      <c r="FT912" s="240"/>
      <c r="FU912" s="240"/>
      <c r="FV912" s="240"/>
    </row>
    <row r="913" spans="1:178" s="250" customFormat="1">
      <c r="A913" s="234"/>
      <c r="B913" s="234"/>
      <c r="C913" s="234"/>
      <c r="D913" s="234"/>
      <c r="E913" s="234"/>
      <c r="F913" s="234"/>
      <c r="G913" s="235"/>
      <c r="H913" s="236"/>
      <c r="AJ913" s="290"/>
      <c r="AK913" s="240"/>
      <c r="AL913" s="240"/>
      <c r="AM913" s="240"/>
      <c r="AN913" s="240"/>
      <c r="AO913" s="240"/>
      <c r="AP913" s="240"/>
      <c r="AQ913" s="240"/>
      <c r="AR913" s="240"/>
      <c r="AS913" s="240"/>
      <c r="AT913" s="240"/>
      <c r="AU913" s="240"/>
      <c r="AV913" s="240"/>
      <c r="AW913" s="240"/>
      <c r="AX913" s="240"/>
      <c r="AY913" s="240"/>
      <c r="AZ913" s="240"/>
      <c r="BA913" s="240"/>
      <c r="BB913" s="240"/>
      <c r="BC913" s="240"/>
      <c r="BD913" s="240"/>
      <c r="BE913" s="240"/>
      <c r="BF913" s="240"/>
      <c r="BG913" s="240"/>
      <c r="BH913" s="240"/>
      <c r="BI913" s="240"/>
      <c r="BJ913" s="240"/>
      <c r="BK913" s="240"/>
      <c r="BL913" s="240"/>
      <c r="BM913" s="240"/>
      <c r="BN913" s="240"/>
      <c r="BO913" s="240"/>
      <c r="BP913" s="240"/>
      <c r="BQ913" s="240"/>
      <c r="BR913" s="240"/>
      <c r="BS913" s="240"/>
      <c r="BT913" s="240"/>
      <c r="BU913" s="240"/>
      <c r="BV913" s="240"/>
      <c r="BW913" s="240"/>
      <c r="BX913" s="240"/>
      <c r="BY913" s="240"/>
      <c r="BZ913" s="240"/>
      <c r="CA913" s="240"/>
      <c r="CB913" s="240"/>
      <c r="CC913" s="240"/>
      <c r="CD913" s="240"/>
      <c r="CE913" s="240"/>
      <c r="CF913" s="240"/>
      <c r="CG913" s="240"/>
      <c r="CH913" s="240"/>
      <c r="CI913" s="240"/>
      <c r="CJ913" s="240"/>
      <c r="CK913" s="240"/>
      <c r="CL913" s="240"/>
      <c r="CM913" s="240"/>
      <c r="CN913" s="240"/>
      <c r="CO913" s="240"/>
      <c r="CP913" s="240"/>
      <c r="CQ913" s="240"/>
      <c r="CR913" s="240"/>
      <c r="CS913" s="240"/>
      <c r="CT913" s="240"/>
      <c r="CU913" s="240"/>
      <c r="CV913" s="240"/>
      <c r="CW913" s="240"/>
      <c r="CX913" s="240"/>
      <c r="CY913" s="240"/>
      <c r="CZ913" s="240"/>
      <c r="DA913" s="240"/>
      <c r="DB913" s="240"/>
      <c r="DC913" s="240"/>
      <c r="DD913" s="240"/>
      <c r="DE913" s="240"/>
      <c r="DF913" s="240"/>
      <c r="DG913" s="240"/>
      <c r="DH913" s="240"/>
      <c r="DI913" s="240"/>
      <c r="DJ913" s="240"/>
      <c r="DK913" s="240"/>
      <c r="DL913" s="240"/>
      <c r="DM913" s="240"/>
      <c r="DN913" s="240"/>
      <c r="DO913" s="240"/>
      <c r="DP913" s="240"/>
      <c r="DQ913" s="240"/>
      <c r="DR913" s="240"/>
      <c r="DS913" s="240"/>
      <c r="DT913" s="240"/>
      <c r="DU913" s="240"/>
      <c r="DV913" s="240"/>
      <c r="DW913" s="240"/>
      <c r="DX913" s="240"/>
      <c r="DY913" s="240"/>
      <c r="DZ913" s="240"/>
      <c r="EA913" s="240"/>
      <c r="EB913" s="240"/>
      <c r="EC913" s="240"/>
      <c r="ED913" s="240"/>
      <c r="EE913" s="240"/>
      <c r="EF913" s="240"/>
      <c r="EG913" s="240"/>
      <c r="EH913" s="240"/>
      <c r="EI913" s="240"/>
      <c r="EJ913" s="240"/>
      <c r="EK913" s="240"/>
      <c r="EL913" s="240"/>
      <c r="EM913" s="240"/>
      <c r="EN913" s="240"/>
      <c r="EO913" s="240"/>
      <c r="EP913" s="240"/>
      <c r="EQ913" s="240"/>
      <c r="ER913" s="240"/>
      <c r="ES913" s="240"/>
      <c r="ET913" s="240"/>
      <c r="EU913" s="240"/>
      <c r="EV913" s="240"/>
      <c r="EW913" s="240"/>
      <c r="EX913" s="240"/>
      <c r="EY913" s="240"/>
      <c r="EZ913" s="240"/>
      <c r="FA913" s="240"/>
      <c r="FB913" s="240"/>
      <c r="FC913" s="240"/>
      <c r="FD913" s="240"/>
      <c r="FE913" s="240"/>
      <c r="FF913" s="240"/>
      <c r="FG913" s="240"/>
      <c r="FH913" s="240"/>
      <c r="FI913" s="240"/>
      <c r="FJ913" s="240"/>
      <c r="FK913" s="240"/>
      <c r="FL913" s="240"/>
      <c r="FM913" s="240"/>
      <c r="FN913" s="240"/>
      <c r="FO913" s="240"/>
      <c r="FP913" s="240"/>
      <c r="FQ913" s="240"/>
      <c r="FR913" s="240"/>
      <c r="FS913" s="240"/>
      <c r="FT913" s="240"/>
      <c r="FU913" s="240"/>
      <c r="FV913" s="240"/>
    </row>
    <row r="914" spans="1:178" s="250" customFormat="1">
      <c r="A914" s="234"/>
      <c r="B914" s="234"/>
      <c r="C914" s="234"/>
      <c r="D914" s="234"/>
      <c r="E914" s="234"/>
      <c r="F914" s="234"/>
      <c r="G914" s="235"/>
      <c r="H914" s="236"/>
      <c r="AJ914" s="290"/>
      <c r="AK914" s="240"/>
      <c r="AL914" s="240"/>
      <c r="AM914" s="240"/>
      <c r="AN914" s="240"/>
      <c r="AO914" s="240"/>
      <c r="AP914" s="240"/>
      <c r="AQ914" s="240"/>
      <c r="AR914" s="240"/>
      <c r="AS914" s="240"/>
      <c r="AT914" s="240"/>
      <c r="AU914" s="240"/>
      <c r="AV914" s="240"/>
      <c r="AW914" s="240"/>
      <c r="AX914" s="240"/>
      <c r="AY914" s="240"/>
      <c r="AZ914" s="240"/>
      <c r="BA914" s="240"/>
      <c r="BB914" s="240"/>
      <c r="BC914" s="240"/>
      <c r="BD914" s="240"/>
      <c r="BE914" s="240"/>
      <c r="BF914" s="240"/>
      <c r="BG914" s="240"/>
      <c r="BH914" s="240"/>
      <c r="BI914" s="240"/>
      <c r="BJ914" s="240"/>
      <c r="BK914" s="240"/>
      <c r="BL914" s="240"/>
      <c r="BM914" s="240"/>
      <c r="BN914" s="240"/>
      <c r="BO914" s="240"/>
      <c r="BP914" s="240"/>
      <c r="BQ914" s="240"/>
      <c r="BR914" s="240"/>
      <c r="BS914" s="240"/>
      <c r="BT914" s="240"/>
      <c r="BU914" s="240"/>
      <c r="BV914" s="240"/>
      <c r="BW914" s="240"/>
      <c r="BX914" s="240"/>
      <c r="BY914" s="240"/>
      <c r="BZ914" s="240"/>
      <c r="CA914" s="240"/>
      <c r="CB914" s="240"/>
      <c r="CC914" s="240"/>
      <c r="CD914" s="240"/>
      <c r="CE914" s="240"/>
      <c r="CF914" s="240"/>
      <c r="CG914" s="240"/>
      <c r="CH914" s="240"/>
      <c r="CI914" s="240"/>
      <c r="CJ914" s="240"/>
      <c r="CK914" s="240"/>
      <c r="CL914" s="240"/>
      <c r="CM914" s="240"/>
      <c r="CN914" s="240"/>
      <c r="CO914" s="240"/>
      <c r="CP914" s="240"/>
      <c r="CQ914" s="240"/>
      <c r="CR914" s="240"/>
      <c r="CS914" s="240"/>
      <c r="CT914" s="240"/>
      <c r="CU914" s="240"/>
      <c r="CV914" s="240"/>
      <c r="CW914" s="240"/>
      <c r="CX914" s="240"/>
      <c r="CY914" s="240"/>
      <c r="CZ914" s="240"/>
      <c r="DA914" s="240"/>
      <c r="DB914" s="240"/>
      <c r="DC914" s="240"/>
      <c r="DD914" s="240"/>
      <c r="DE914" s="240"/>
      <c r="DF914" s="240"/>
      <c r="DG914" s="240"/>
      <c r="DH914" s="240"/>
      <c r="DI914" s="240"/>
      <c r="DJ914" s="240"/>
      <c r="DK914" s="240"/>
      <c r="DL914" s="240"/>
      <c r="DM914" s="240"/>
      <c r="DN914" s="240"/>
      <c r="DO914" s="240"/>
      <c r="DP914" s="240"/>
      <c r="DQ914" s="240"/>
      <c r="DR914" s="240"/>
      <c r="DS914" s="240"/>
      <c r="DT914" s="240"/>
      <c r="DU914" s="240"/>
      <c r="DV914" s="240"/>
      <c r="DW914" s="240"/>
      <c r="DX914" s="240"/>
      <c r="DY914" s="240"/>
      <c r="DZ914" s="240"/>
      <c r="EA914" s="240"/>
      <c r="EB914" s="240"/>
      <c r="EC914" s="240"/>
      <c r="ED914" s="240"/>
      <c r="EE914" s="240"/>
      <c r="EF914" s="240"/>
      <c r="EG914" s="240"/>
      <c r="EH914" s="240"/>
      <c r="EI914" s="240"/>
      <c r="EJ914" s="240"/>
      <c r="EK914" s="240"/>
      <c r="EL914" s="240"/>
      <c r="EM914" s="240"/>
      <c r="EN914" s="240"/>
      <c r="EO914" s="240"/>
      <c r="EP914" s="240"/>
      <c r="EQ914" s="240"/>
      <c r="ER914" s="240"/>
      <c r="ES914" s="240"/>
      <c r="ET914" s="240"/>
      <c r="EU914" s="240"/>
      <c r="EV914" s="240"/>
      <c r="EW914" s="240"/>
      <c r="EX914" s="240"/>
      <c r="EY914" s="240"/>
      <c r="EZ914" s="240"/>
      <c r="FA914" s="240"/>
      <c r="FB914" s="240"/>
      <c r="FC914" s="240"/>
      <c r="FD914" s="240"/>
      <c r="FE914" s="240"/>
      <c r="FF914" s="240"/>
      <c r="FG914" s="240"/>
      <c r="FH914" s="240"/>
      <c r="FI914" s="240"/>
      <c r="FJ914" s="240"/>
      <c r="FK914" s="240"/>
      <c r="FL914" s="240"/>
      <c r="FM914" s="240"/>
      <c r="FN914" s="240"/>
      <c r="FO914" s="240"/>
      <c r="FP914" s="240"/>
      <c r="FQ914" s="240"/>
      <c r="FR914" s="240"/>
      <c r="FS914" s="240"/>
      <c r="FT914" s="240"/>
      <c r="FU914" s="240"/>
      <c r="FV914" s="240"/>
    </row>
    <row r="915" spans="1:178" s="250" customFormat="1">
      <c r="A915" s="234"/>
      <c r="B915" s="234"/>
      <c r="C915" s="234"/>
      <c r="D915" s="234"/>
      <c r="E915" s="234"/>
      <c r="F915" s="234"/>
      <c r="G915" s="235"/>
      <c r="H915" s="236"/>
      <c r="AJ915" s="290"/>
      <c r="AK915" s="240"/>
      <c r="AL915" s="240"/>
      <c r="AM915" s="240"/>
      <c r="AN915" s="240"/>
      <c r="AO915" s="240"/>
      <c r="AP915" s="240"/>
      <c r="AQ915" s="240"/>
      <c r="AR915" s="240"/>
      <c r="AS915" s="240"/>
      <c r="AT915" s="240"/>
      <c r="AU915" s="240"/>
      <c r="AV915" s="240"/>
      <c r="AW915" s="240"/>
      <c r="AX915" s="240"/>
      <c r="AY915" s="240"/>
      <c r="AZ915" s="240"/>
      <c r="BA915" s="240"/>
      <c r="BB915" s="240"/>
      <c r="BC915" s="240"/>
      <c r="BD915" s="240"/>
      <c r="BE915" s="240"/>
      <c r="BF915" s="240"/>
      <c r="BG915" s="240"/>
      <c r="BH915" s="240"/>
      <c r="BI915" s="240"/>
      <c r="BJ915" s="240"/>
      <c r="BK915" s="240"/>
      <c r="BL915" s="240"/>
      <c r="BM915" s="240"/>
      <c r="BN915" s="240"/>
      <c r="BO915" s="240"/>
      <c r="BP915" s="240"/>
      <c r="BQ915" s="240"/>
      <c r="BR915" s="240"/>
      <c r="BS915" s="240"/>
      <c r="BT915" s="240"/>
      <c r="BU915" s="240"/>
      <c r="BV915" s="240"/>
      <c r="BW915" s="240"/>
      <c r="BX915" s="240"/>
      <c r="BY915" s="240"/>
      <c r="BZ915" s="240"/>
      <c r="CA915" s="240"/>
      <c r="CB915" s="240"/>
      <c r="CC915" s="240"/>
      <c r="CD915" s="240"/>
      <c r="CE915" s="240"/>
      <c r="CF915" s="240"/>
      <c r="CG915" s="240"/>
      <c r="CH915" s="240"/>
      <c r="CI915" s="240"/>
      <c r="CJ915" s="240"/>
      <c r="CK915" s="240"/>
      <c r="CL915" s="240"/>
      <c r="CM915" s="240"/>
      <c r="CN915" s="240"/>
      <c r="CO915" s="240"/>
      <c r="CP915" s="240"/>
      <c r="CQ915" s="240"/>
      <c r="CR915" s="240"/>
      <c r="CS915" s="240"/>
      <c r="CT915" s="240"/>
      <c r="CU915" s="240"/>
      <c r="CV915" s="240"/>
      <c r="CW915" s="240"/>
      <c r="CX915" s="240"/>
      <c r="CY915" s="240"/>
      <c r="CZ915" s="240"/>
      <c r="DA915" s="240"/>
      <c r="DB915" s="240"/>
      <c r="DC915" s="240"/>
      <c r="DD915" s="240"/>
      <c r="DE915" s="240"/>
      <c r="DF915" s="240"/>
      <c r="DG915" s="240"/>
      <c r="DH915" s="240"/>
      <c r="DI915" s="240"/>
      <c r="DJ915" s="240"/>
      <c r="DK915" s="240"/>
      <c r="DL915" s="240"/>
      <c r="DM915" s="240"/>
      <c r="DN915" s="240"/>
      <c r="DO915" s="240"/>
      <c r="DP915" s="240"/>
      <c r="DQ915" s="240"/>
      <c r="DR915" s="240"/>
      <c r="DS915" s="240"/>
      <c r="DT915" s="240"/>
      <c r="DU915" s="240"/>
      <c r="DV915" s="240"/>
      <c r="DW915" s="240"/>
      <c r="DX915" s="240"/>
      <c r="DY915" s="240"/>
      <c r="DZ915" s="240"/>
      <c r="EA915" s="240"/>
      <c r="EB915" s="240"/>
      <c r="EC915" s="240"/>
      <c r="ED915" s="240"/>
      <c r="EE915" s="240"/>
      <c r="EF915" s="240"/>
      <c r="EG915" s="240"/>
      <c r="EH915" s="240"/>
      <c r="EI915" s="240"/>
      <c r="EJ915" s="240"/>
      <c r="EK915" s="240"/>
      <c r="EL915" s="240"/>
      <c r="EM915" s="240"/>
      <c r="EN915" s="240"/>
      <c r="EO915" s="240"/>
      <c r="EP915" s="240"/>
      <c r="EQ915" s="240"/>
      <c r="ER915" s="240"/>
      <c r="ES915" s="240"/>
      <c r="ET915" s="240"/>
      <c r="EU915" s="240"/>
      <c r="EV915" s="240"/>
      <c r="EW915" s="240"/>
      <c r="EX915" s="240"/>
      <c r="EY915" s="240"/>
      <c r="EZ915" s="240"/>
      <c r="FA915" s="240"/>
      <c r="FB915" s="240"/>
      <c r="FC915" s="240"/>
      <c r="FD915" s="240"/>
      <c r="FE915" s="240"/>
      <c r="FF915" s="240"/>
      <c r="FG915" s="240"/>
      <c r="FH915" s="240"/>
      <c r="FI915" s="240"/>
      <c r="FJ915" s="240"/>
      <c r="FK915" s="240"/>
      <c r="FL915" s="240"/>
      <c r="FM915" s="240"/>
      <c r="FN915" s="240"/>
      <c r="FO915" s="240"/>
      <c r="FP915" s="240"/>
      <c r="FQ915" s="240"/>
      <c r="FR915" s="240"/>
      <c r="FS915" s="240"/>
      <c r="FT915" s="240"/>
      <c r="FU915" s="240"/>
      <c r="FV915" s="240"/>
    </row>
    <row r="916" spans="1:178" s="250" customFormat="1">
      <c r="A916" s="234"/>
      <c r="B916" s="234"/>
      <c r="C916" s="234"/>
      <c r="D916" s="234"/>
      <c r="E916" s="234"/>
      <c r="F916" s="234"/>
      <c r="G916" s="235"/>
      <c r="H916" s="236"/>
      <c r="AJ916" s="290"/>
      <c r="AK916" s="240"/>
      <c r="AL916" s="240"/>
      <c r="AM916" s="240"/>
      <c r="AN916" s="240"/>
      <c r="AO916" s="240"/>
      <c r="AP916" s="240"/>
      <c r="AQ916" s="240"/>
      <c r="AR916" s="240"/>
      <c r="AS916" s="240"/>
      <c r="AT916" s="240"/>
      <c r="AU916" s="240"/>
      <c r="AV916" s="240"/>
      <c r="AW916" s="240"/>
      <c r="AX916" s="240"/>
      <c r="AY916" s="240"/>
      <c r="AZ916" s="240"/>
      <c r="BA916" s="240"/>
      <c r="BB916" s="240"/>
      <c r="BC916" s="240"/>
      <c r="BD916" s="240"/>
      <c r="BE916" s="240"/>
      <c r="BF916" s="240"/>
      <c r="BG916" s="240"/>
      <c r="BH916" s="240"/>
      <c r="BI916" s="240"/>
      <c r="BJ916" s="240"/>
      <c r="BK916" s="240"/>
      <c r="BL916" s="240"/>
      <c r="BM916" s="240"/>
      <c r="BN916" s="240"/>
      <c r="BO916" s="240"/>
      <c r="BP916" s="240"/>
      <c r="BQ916" s="240"/>
      <c r="BR916" s="240"/>
      <c r="BS916" s="240"/>
      <c r="BT916" s="240"/>
      <c r="BU916" s="240"/>
      <c r="BV916" s="240"/>
      <c r="BW916" s="240"/>
      <c r="BX916" s="240"/>
      <c r="BY916" s="240"/>
      <c r="BZ916" s="240"/>
      <c r="CA916" s="240"/>
      <c r="CB916" s="240"/>
      <c r="CC916" s="240"/>
      <c r="CD916" s="240"/>
      <c r="CE916" s="240"/>
      <c r="CF916" s="240"/>
      <c r="CG916" s="240"/>
      <c r="CH916" s="240"/>
      <c r="CI916" s="240"/>
      <c r="CJ916" s="240"/>
      <c r="CK916" s="240"/>
      <c r="CL916" s="240"/>
      <c r="CM916" s="240"/>
      <c r="CN916" s="240"/>
      <c r="CO916" s="240"/>
      <c r="CP916" s="240"/>
      <c r="CQ916" s="240"/>
      <c r="CR916" s="240"/>
      <c r="CS916" s="240"/>
      <c r="CT916" s="240"/>
      <c r="CU916" s="240"/>
      <c r="CV916" s="240"/>
      <c r="CW916" s="240"/>
      <c r="CX916" s="240"/>
      <c r="CY916" s="240"/>
      <c r="CZ916" s="240"/>
      <c r="DA916" s="240"/>
      <c r="DB916" s="240"/>
      <c r="DC916" s="240"/>
      <c r="DD916" s="240"/>
      <c r="DE916" s="240"/>
      <c r="DF916" s="240"/>
      <c r="DG916" s="240"/>
      <c r="DH916" s="240"/>
      <c r="DI916" s="240"/>
      <c r="DJ916" s="240"/>
      <c r="DK916" s="240"/>
      <c r="DL916" s="240"/>
      <c r="DM916" s="240"/>
      <c r="DN916" s="240"/>
      <c r="DO916" s="240"/>
      <c r="DP916" s="240"/>
      <c r="DQ916" s="240"/>
      <c r="DR916" s="240"/>
      <c r="DS916" s="240"/>
      <c r="DT916" s="240"/>
      <c r="DU916" s="240"/>
      <c r="DV916" s="240"/>
      <c r="DW916" s="240"/>
      <c r="DX916" s="240"/>
      <c r="DY916" s="240"/>
      <c r="DZ916" s="240"/>
      <c r="EA916" s="240"/>
      <c r="EB916" s="240"/>
      <c r="EC916" s="240"/>
      <c r="ED916" s="240"/>
      <c r="EE916" s="240"/>
      <c r="EF916" s="240"/>
      <c r="EG916" s="240"/>
      <c r="EH916" s="240"/>
      <c r="EI916" s="240"/>
      <c r="EJ916" s="240"/>
      <c r="EK916" s="240"/>
      <c r="EL916" s="240"/>
      <c r="EM916" s="240"/>
      <c r="EN916" s="240"/>
      <c r="EO916" s="240"/>
      <c r="EP916" s="240"/>
      <c r="EQ916" s="240"/>
      <c r="ER916" s="240"/>
      <c r="ES916" s="240"/>
      <c r="ET916" s="240"/>
      <c r="EU916" s="240"/>
      <c r="EV916" s="240"/>
      <c r="EW916" s="240"/>
      <c r="EX916" s="240"/>
      <c r="EY916" s="240"/>
      <c r="EZ916" s="240"/>
      <c r="FA916" s="240"/>
      <c r="FB916" s="240"/>
      <c r="FC916" s="240"/>
      <c r="FD916" s="240"/>
      <c r="FE916" s="240"/>
      <c r="FF916" s="240"/>
      <c r="FG916" s="240"/>
      <c r="FH916" s="240"/>
      <c r="FI916" s="240"/>
      <c r="FJ916" s="240"/>
      <c r="FK916" s="240"/>
      <c r="FL916" s="240"/>
      <c r="FM916" s="240"/>
      <c r="FN916" s="240"/>
      <c r="FO916" s="240"/>
      <c r="FP916" s="240"/>
      <c r="FQ916" s="240"/>
      <c r="FR916" s="240"/>
      <c r="FS916" s="240"/>
      <c r="FT916" s="240"/>
      <c r="FU916" s="240"/>
      <c r="FV916" s="240"/>
    </row>
    <row r="917" spans="1:178" s="250" customFormat="1">
      <c r="A917" s="234"/>
      <c r="B917" s="234"/>
      <c r="C917" s="234"/>
      <c r="D917" s="234"/>
      <c r="E917" s="234"/>
      <c r="F917" s="234"/>
      <c r="G917" s="235"/>
      <c r="H917" s="236"/>
      <c r="AJ917" s="290"/>
      <c r="AK917" s="240"/>
      <c r="AL917" s="240"/>
      <c r="AM917" s="240"/>
      <c r="AN917" s="240"/>
      <c r="AO917" s="240"/>
      <c r="AP917" s="240"/>
      <c r="AQ917" s="240"/>
      <c r="AR917" s="240"/>
      <c r="AS917" s="240"/>
      <c r="AT917" s="240"/>
      <c r="AU917" s="240"/>
      <c r="AV917" s="240"/>
      <c r="AW917" s="240"/>
      <c r="AX917" s="240"/>
      <c r="AY917" s="240"/>
      <c r="AZ917" s="240"/>
      <c r="BA917" s="240"/>
      <c r="BB917" s="240"/>
      <c r="BC917" s="240"/>
      <c r="BD917" s="240"/>
      <c r="BE917" s="240"/>
      <c r="BF917" s="240"/>
      <c r="BG917" s="240"/>
      <c r="BH917" s="240"/>
      <c r="BI917" s="240"/>
      <c r="BJ917" s="240"/>
      <c r="BK917" s="240"/>
      <c r="BL917" s="240"/>
      <c r="BM917" s="240"/>
      <c r="BN917" s="240"/>
      <c r="BO917" s="240"/>
      <c r="BP917" s="240"/>
      <c r="BQ917" s="240"/>
      <c r="BR917" s="240"/>
      <c r="BS917" s="240"/>
      <c r="BT917" s="240"/>
      <c r="BU917" s="240"/>
      <c r="BV917" s="240"/>
      <c r="BW917" s="240"/>
      <c r="BX917" s="240"/>
      <c r="BY917" s="240"/>
      <c r="BZ917" s="240"/>
      <c r="CA917" s="240"/>
      <c r="CB917" s="240"/>
      <c r="CC917" s="240"/>
      <c r="CD917" s="240"/>
      <c r="CE917" s="240"/>
      <c r="CF917" s="240"/>
      <c r="CG917" s="240"/>
      <c r="CH917" s="240"/>
      <c r="CI917" s="240"/>
      <c r="CJ917" s="240"/>
      <c r="CK917" s="240"/>
      <c r="CL917" s="240"/>
      <c r="CM917" s="240"/>
      <c r="CN917" s="240"/>
      <c r="CO917" s="240"/>
      <c r="CP917" s="240"/>
      <c r="CQ917" s="240"/>
      <c r="CR917" s="240"/>
      <c r="CS917" s="240"/>
      <c r="CT917" s="240"/>
      <c r="CU917" s="240"/>
      <c r="CV917" s="240"/>
      <c r="CW917" s="240"/>
      <c r="CX917" s="240"/>
      <c r="CY917" s="240"/>
      <c r="CZ917" s="240"/>
      <c r="DA917" s="240"/>
      <c r="DB917" s="240"/>
      <c r="DC917" s="240"/>
      <c r="DD917" s="240"/>
      <c r="DE917" s="240"/>
      <c r="DF917" s="240"/>
      <c r="DG917" s="240"/>
      <c r="DH917" s="240"/>
      <c r="DI917" s="240"/>
      <c r="DJ917" s="240"/>
      <c r="DK917" s="240"/>
      <c r="DL917" s="240"/>
      <c r="DM917" s="240"/>
      <c r="DN917" s="240"/>
      <c r="DO917" s="240"/>
      <c r="DP917" s="240"/>
      <c r="DQ917" s="240"/>
      <c r="DR917" s="240"/>
      <c r="DS917" s="240"/>
      <c r="DT917" s="240"/>
      <c r="DU917" s="240"/>
      <c r="DV917" s="240"/>
      <c r="DW917" s="240"/>
      <c r="DX917" s="240"/>
      <c r="DY917" s="240"/>
      <c r="DZ917" s="240"/>
      <c r="EA917" s="240"/>
      <c r="EB917" s="240"/>
      <c r="EC917" s="240"/>
      <c r="ED917" s="240"/>
      <c r="EE917" s="240"/>
      <c r="EF917" s="240"/>
      <c r="EG917" s="240"/>
      <c r="EH917" s="240"/>
      <c r="EI917" s="240"/>
      <c r="EJ917" s="240"/>
      <c r="EK917" s="240"/>
      <c r="EL917" s="240"/>
      <c r="EM917" s="240"/>
      <c r="EN917" s="240"/>
      <c r="EO917" s="240"/>
      <c r="EP917" s="240"/>
      <c r="EQ917" s="240"/>
      <c r="ER917" s="240"/>
      <c r="ES917" s="240"/>
      <c r="ET917" s="240"/>
      <c r="EU917" s="240"/>
      <c r="EV917" s="240"/>
      <c r="EW917" s="240"/>
      <c r="EX917" s="240"/>
      <c r="EY917" s="240"/>
      <c r="EZ917" s="240"/>
      <c r="FA917" s="240"/>
      <c r="FB917" s="240"/>
      <c r="FC917" s="240"/>
      <c r="FD917" s="240"/>
      <c r="FE917" s="240"/>
      <c r="FF917" s="240"/>
      <c r="FG917" s="240"/>
      <c r="FH917" s="240"/>
      <c r="FI917" s="240"/>
      <c r="FJ917" s="240"/>
      <c r="FK917" s="240"/>
      <c r="FL917" s="240"/>
      <c r="FM917" s="240"/>
      <c r="FN917" s="240"/>
      <c r="FO917" s="240"/>
      <c r="FP917" s="240"/>
      <c r="FQ917" s="240"/>
      <c r="FR917" s="240"/>
      <c r="FS917" s="240"/>
      <c r="FT917" s="240"/>
      <c r="FU917" s="240"/>
      <c r="FV917" s="240"/>
    </row>
    <row r="918" spans="1:178" s="250" customFormat="1">
      <c r="A918" s="234"/>
      <c r="B918" s="234"/>
      <c r="C918" s="234"/>
      <c r="D918" s="234"/>
      <c r="E918" s="234"/>
      <c r="F918" s="234"/>
      <c r="G918" s="235"/>
      <c r="H918" s="236"/>
      <c r="AJ918" s="290"/>
      <c r="AK918" s="240"/>
      <c r="AL918" s="240"/>
      <c r="AM918" s="240"/>
      <c r="AN918" s="240"/>
      <c r="AO918" s="240"/>
      <c r="AP918" s="240"/>
      <c r="AQ918" s="240"/>
      <c r="AR918" s="240"/>
      <c r="AS918" s="240"/>
      <c r="AT918" s="240"/>
      <c r="AU918" s="240"/>
      <c r="AV918" s="240"/>
      <c r="AW918" s="240"/>
      <c r="AX918" s="240"/>
      <c r="AY918" s="240"/>
      <c r="AZ918" s="240"/>
      <c r="BA918" s="240"/>
      <c r="BB918" s="240"/>
      <c r="BC918" s="240"/>
      <c r="BD918" s="240"/>
      <c r="BE918" s="240"/>
      <c r="BF918" s="240"/>
      <c r="BG918" s="240"/>
      <c r="BH918" s="240"/>
      <c r="BI918" s="240"/>
      <c r="BJ918" s="240"/>
      <c r="BK918" s="240"/>
      <c r="BL918" s="240"/>
      <c r="BM918" s="240"/>
      <c r="BN918" s="240"/>
      <c r="BO918" s="240"/>
      <c r="BP918" s="240"/>
      <c r="BQ918" s="240"/>
      <c r="BR918" s="240"/>
      <c r="BS918" s="240"/>
      <c r="BT918" s="240"/>
      <c r="BU918" s="240"/>
      <c r="BV918" s="240"/>
      <c r="BW918" s="240"/>
      <c r="BX918" s="240"/>
      <c r="BY918" s="240"/>
      <c r="BZ918" s="240"/>
      <c r="CA918" s="240"/>
      <c r="CB918" s="240"/>
      <c r="CC918" s="240"/>
      <c r="CD918" s="240"/>
      <c r="CE918" s="240"/>
      <c r="CF918" s="240"/>
      <c r="CG918" s="240"/>
      <c r="CH918" s="240"/>
      <c r="CI918" s="240"/>
      <c r="CJ918" s="240"/>
      <c r="CK918" s="240"/>
      <c r="CL918" s="240"/>
      <c r="CM918" s="240"/>
      <c r="CN918" s="240"/>
      <c r="CO918" s="240"/>
      <c r="CP918" s="240"/>
      <c r="CQ918" s="240"/>
      <c r="CR918" s="240"/>
      <c r="CS918" s="240"/>
      <c r="CT918" s="240"/>
      <c r="CU918" s="240"/>
      <c r="CV918" s="240"/>
      <c r="CW918" s="240"/>
      <c r="CX918" s="240"/>
      <c r="CY918" s="240"/>
      <c r="CZ918" s="240"/>
      <c r="DA918" s="240"/>
      <c r="DB918" s="240"/>
      <c r="DC918" s="240"/>
      <c r="DD918" s="240"/>
      <c r="DE918" s="240"/>
      <c r="DF918" s="240"/>
      <c r="DG918" s="240"/>
      <c r="DH918" s="240"/>
      <c r="DI918" s="240"/>
      <c r="DJ918" s="240"/>
      <c r="DK918" s="240"/>
      <c r="DL918" s="240"/>
      <c r="DM918" s="240"/>
      <c r="DN918" s="240"/>
      <c r="DO918" s="240"/>
      <c r="DP918" s="240"/>
      <c r="DQ918" s="240"/>
      <c r="DR918" s="240"/>
      <c r="DS918" s="240"/>
      <c r="DT918" s="240"/>
      <c r="DU918" s="240"/>
      <c r="DV918" s="240"/>
      <c r="DW918" s="240"/>
      <c r="DX918" s="240"/>
      <c r="DY918" s="240"/>
      <c r="DZ918" s="240"/>
      <c r="EA918" s="240"/>
      <c r="EB918" s="240"/>
      <c r="EC918" s="240"/>
      <c r="ED918" s="240"/>
      <c r="EE918" s="240"/>
      <c r="EF918" s="240"/>
      <c r="EG918" s="240"/>
      <c r="EH918" s="240"/>
      <c r="EI918" s="240"/>
      <c r="EJ918" s="240"/>
      <c r="EK918" s="240"/>
      <c r="EL918" s="240"/>
      <c r="EM918" s="240"/>
      <c r="EN918" s="240"/>
      <c r="EO918" s="240"/>
      <c r="EP918" s="240"/>
      <c r="EQ918" s="240"/>
      <c r="ER918" s="240"/>
      <c r="ES918" s="240"/>
      <c r="ET918" s="240"/>
      <c r="EU918" s="240"/>
      <c r="EV918" s="240"/>
      <c r="EW918" s="240"/>
      <c r="EX918" s="240"/>
      <c r="EY918" s="240"/>
      <c r="EZ918" s="240"/>
      <c r="FA918" s="240"/>
      <c r="FB918" s="240"/>
      <c r="FC918" s="240"/>
      <c r="FD918" s="240"/>
      <c r="FE918" s="240"/>
      <c r="FF918" s="240"/>
      <c r="FG918" s="240"/>
      <c r="FH918" s="240"/>
      <c r="FI918" s="240"/>
      <c r="FJ918" s="240"/>
      <c r="FK918" s="240"/>
      <c r="FL918" s="240"/>
      <c r="FM918" s="240"/>
      <c r="FN918" s="240"/>
      <c r="FO918" s="240"/>
      <c r="FP918" s="240"/>
      <c r="FQ918" s="240"/>
      <c r="FR918" s="240"/>
      <c r="FS918" s="240"/>
      <c r="FT918" s="240"/>
      <c r="FU918" s="240"/>
      <c r="FV918" s="240"/>
    </row>
    <row r="919" spans="1:178" s="250" customFormat="1">
      <c r="A919" s="234"/>
      <c r="B919" s="234"/>
      <c r="C919" s="234"/>
      <c r="D919" s="234"/>
      <c r="E919" s="234"/>
      <c r="F919" s="234"/>
      <c r="G919" s="235"/>
      <c r="H919" s="236"/>
      <c r="AJ919" s="290"/>
      <c r="AK919" s="240"/>
      <c r="AL919" s="240"/>
      <c r="AM919" s="240"/>
      <c r="AN919" s="240"/>
      <c r="AO919" s="240"/>
      <c r="AP919" s="240"/>
      <c r="AQ919" s="240"/>
      <c r="AR919" s="240"/>
      <c r="AS919" s="240"/>
      <c r="AT919" s="240"/>
      <c r="AU919" s="240"/>
      <c r="AV919" s="240"/>
      <c r="AW919" s="240"/>
      <c r="AX919" s="240"/>
      <c r="AY919" s="240"/>
      <c r="AZ919" s="240"/>
      <c r="BA919" s="240"/>
      <c r="BB919" s="240"/>
      <c r="BC919" s="240"/>
      <c r="BD919" s="240"/>
      <c r="BE919" s="240"/>
      <c r="BF919" s="240"/>
      <c r="BG919" s="240"/>
      <c r="BH919" s="240"/>
      <c r="BI919" s="240"/>
      <c r="BJ919" s="240"/>
      <c r="BK919" s="240"/>
      <c r="BL919" s="240"/>
      <c r="BM919" s="240"/>
      <c r="BN919" s="240"/>
      <c r="BO919" s="240"/>
      <c r="BP919" s="240"/>
      <c r="BQ919" s="240"/>
      <c r="BR919" s="240"/>
      <c r="BS919" s="240"/>
      <c r="BT919" s="240"/>
      <c r="BU919" s="240"/>
      <c r="BV919" s="240"/>
      <c r="BW919" s="240"/>
      <c r="BX919" s="240"/>
      <c r="BY919" s="240"/>
      <c r="BZ919" s="240"/>
      <c r="CA919" s="240"/>
      <c r="CB919" s="240"/>
      <c r="CC919" s="240"/>
      <c r="CD919" s="240"/>
      <c r="CE919" s="240"/>
      <c r="CF919" s="240"/>
      <c r="CG919" s="240"/>
      <c r="CH919" s="240"/>
      <c r="CI919" s="240"/>
      <c r="CJ919" s="240"/>
      <c r="CK919" s="240"/>
      <c r="CL919" s="240"/>
      <c r="CM919" s="240"/>
      <c r="CN919" s="240"/>
      <c r="CO919" s="240"/>
      <c r="CP919" s="240"/>
      <c r="CQ919" s="240"/>
      <c r="CR919" s="240"/>
      <c r="CS919" s="240"/>
      <c r="CT919" s="240"/>
      <c r="CU919" s="240"/>
      <c r="CV919" s="240"/>
      <c r="CW919" s="240"/>
      <c r="CX919" s="240"/>
      <c r="CY919" s="240"/>
      <c r="CZ919" s="240"/>
      <c r="DA919" s="240"/>
      <c r="DB919" s="240"/>
      <c r="DC919" s="240"/>
      <c r="DD919" s="240"/>
      <c r="DE919" s="240"/>
      <c r="DF919" s="240"/>
      <c r="DG919" s="240"/>
      <c r="DH919" s="240"/>
      <c r="DI919" s="240"/>
      <c r="DJ919" s="240"/>
      <c r="DK919" s="240"/>
      <c r="DL919" s="240"/>
      <c r="DM919" s="240"/>
      <c r="DN919" s="240"/>
      <c r="DO919" s="240"/>
      <c r="DP919" s="240"/>
      <c r="DQ919" s="240"/>
      <c r="DR919" s="240"/>
      <c r="DS919" s="240"/>
      <c r="DT919" s="240"/>
      <c r="DU919" s="240"/>
      <c r="DV919" s="240"/>
      <c r="DW919" s="240"/>
      <c r="DX919" s="240"/>
      <c r="DY919" s="240"/>
      <c r="DZ919" s="240"/>
      <c r="EA919" s="240"/>
      <c r="EB919" s="240"/>
      <c r="EC919" s="240"/>
      <c r="ED919" s="240"/>
      <c r="EE919" s="240"/>
      <c r="EF919" s="240"/>
      <c r="EG919" s="240"/>
      <c r="EH919" s="240"/>
      <c r="EI919" s="240"/>
      <c r="EJ919" s="240"/>
      <c r="EK919" s="240"/>
      <c r="EL919" s="240"/>
      <c r="EM919" s="240"/>
      <c r="EN919" s="240"/>
      <c r="EO919" s="240"/>
      <c r="EP919" s="240"/>
      <c r="EQ919" s="240"/>
      <c r="ER919" s="240"/>
      <c r="ES919" s="240"/>
      <c r="ET919" s="240"/>
      <c r="EU919" s="240"/>
      <c r="EV919" s="240"/>
      <c r="EW919" s="240"/>
      <c r="EX919" s="240"/>
      <c r="EY919" s="240"/>
      <c r="EZ919" s="240"/>
      <c r="FA919" s="240"/>
      <c r="FB919" s="240"/>
      <c r="FC919" s="240"/>
      <c r="FD919" s="240"/>
      <c r="FE919" s="240"/>
      <c r="FF919" s="240"/>
      <c r="FG919" s="240"/>
      <c r="FH919" s="240"/>
      <c r="FI919" s="240"/>
      <c r="FJ919" s="240"/>
      <c r="FK919" s="240"/>
      <c r="FL919" s="240"/>
      <c r="FM919" s="240"/>
      <c r="FN919" s="240"/>
      <c r="FO919" s="240"/>
      <c r="FP919" s="240"/>
      <c r="FQ919" s="240"/>
      <c r="FR919" s="240"/>
      <c r="FS919" s="240"/>
      <c r="FT919" s="240"/>
      <c r="FU919" s="240"/>
      <c r="FV919" s="240"/>
    </row>
    <row r="920" spans="1:178" s="250" customFormat="1">
      <c r="A920" s="234"/>
      <c r="B920" s="234"/>
      <c r="C920" s="234"/>
      <c r="D920" s="234"/>
      <c r="E920" s="234"/>
      <c r="F920" s="234"/>
      <c r="G920" s="235"/>
      <c r="H920" s="236"/>
      <c r="AJ920" s="290"/>
      <c r="AK920" s="240"/>
      <c r="AL920" s="240"/>
      <c r="AM920" s="240"/>
      <c r="AN920" s="240"/>
      <c r="AO920" s="240"/>
      <c r="AP920" s="240"/>
      <c r="AQ920" s="240"/>
      <c r="AR920" s="240"/>
      <c r="AS920" s="240"/>
      <c r="AT920" s="240"/>
      <c r="AU920" s="240"/>
      <c r="AV920" s="240"/>
      <c r="AW920" s="240"/>
      <c r="AX920" s="240"/>
      <c r="AY920" s="240"/>
      <c r="AZ920" s="240"/>
      <c r="BA920" s="240"/>
      <c r="BB920" s="240"/>
      <c r="BC920" s="240"/>
      <c r="BD920" s="240"/>
      <c r="BE920" s="240"/>
      <c r="BF920" s="240"/>
      <c r="BG920" s="240"/>
      <c r="BH920" s="240"/>
      <c r="BI920" s="240"/>
      <c r="BJ920" s="240"/>
      <c r="BK920" s="240"/>
      <c r="BL920" s="240"/>
      <c r="BM920" s="240"/>
      <c r="BN920" s="240"/>
      <c r="BO920" s="240"/>
      <c r="BP920" s="240"/>
      <c r="BQ920" s="240"/>
      <c r="BR920" s="240"/>
      <c r="BS920" s="240"/>
      <c r="BT920" s="240"/>
      <c r="BU920" s="240"/>
      <c r="BV920" s="240"/>
      <c r="BW920" s="240"/>
      <c r="BX920" s="240"/>
      <c r="BY920" s="240"/>
      <c r="BZ920" s="240"/>
      <c r="CA920" s="240"/>
      <c r="CB920" s="240"/>
      <c r="CC920" s="240"/>
      <c r="CD920" s="240"/>
      <c r="CE920" s="240"/>
      <c r="CF920" s="240"/>
      <c r="CG920" s="240"/>
      <c r="CH920" s="240"/>
      <c r="CI920" s="240"/>
      <c r="CJ920" s="240"/>
      <c r="CK920" s="240"/>
      <c r="CL920" s="240"/>
      <c r="CM920" s="240"/>
      <c r="CN920" s="240"/>
      <c r="CO920" s="240"/>
      <c r="CP920" s="240"/>
      <c r="CQ920" s="240"/>
      <c r="CR920" s="240"/>
      <c r="CS920" s="240"/>
      <c r="CT920" s="240"/>
      <c r="CU920" s="240"/>
      <c r="CV920" s="240"/>
      <c r="CW920" s="240"/>
      <c r="CX920" s="240"/>
      <c r="CY920" s="240"/>
      <c r="CZ920" s="240"/>
      <c r="DA920" s="240"/>
      <c r="DB920" s="240"/>
      <c r="DC920" s="240"/>
      <c r="DD920" s="240"/>
      <c r="DE920" s="240"/>
      <c r="DF920" s="240"/>
      <c r="DG920" s="240"/>
      <c r="DH920" s="240"/>
      <c r="DI920" s="240"/>
      <c r="DJ920" s="240"/>
      <c r="DK920" s="240"/>
      <c r="DL920" s="240"/>
      <c r="DM920" s="240"/>
      <c r="DN920" s="240"/>
      <c r="DO920" s="240"/>
      <c r="DP920" s="240"/>
      <c r="DQ920" s="240"/>
      <c r="DR920" s="240"/>
      <c r="DS920" s="240"/>
      <c r="DT920" s="240"/>
      <c r="DU920" s="240"/>
      <c r="DV920" s="240"/>
      <c r="DW920" s="240"/>
      <c r="DX920" s="240"/>
      <c r="DY920" s="240"/>
      <c r="DZ920" s="240"/>
      <c r="EA920" s="240"/>
      <c r="EB920" s="240"/>
      <c r="EC920" s="240"/>
      <c r="ED920" s="240"/>
      <c r="EE920" s="240"/>
      <c r="EF920" s="240"/>
      <c r="EG920" s="240"/>
      <c r="EH920" s="240"/>
      <c r="EI920" s="240"/>
      <c r="EJ920" s="240"/>
      <c r="EK920" s="240"/>
      <c r="EL920" s="240"/>
      <c r="EM920" s="240"/>
      <c r="EN920" s="240"/>
      <c r="EO920" s="240"/>
      <c r="EP920" s="240"/>
      <c r="EQ920" s="240"/>
      <c r="ER920" s="240"/>
      <c r="ES920" s="240"/>
      <c r="ET920" s="240"/>
      <c r="EU920" s="240"/>
      <c r="EV920" s="240"/>
      <c r="EW920" s="240"/>
      <c r="EX920" s="240"/>
      <c r="EY920" s="240"/>
      <c r="EZ920" s="240"/>
      <c r="FA920" s="240"/>
      <c r="FB920" s="240"/>
      <c r="FC920" s="240"/>
      <c r="FD920" s="240"/>
      <c r="FE920" s="240"/>
      <c r="FF920" s="240"/>
      <c r="FG920" s="240"/>
      <c r="FH920" s="240"/>
      <c r="FI920" s="240"/>
      <c r="FJ920" s="240"/>
      <c r="FK920" s="240"/>
      <c r="FL920" s="240"/>
      <c r="FM920" s="240"/>
      <c r="FN920" s="240"/>
      <c r="FO920" s="240"/>
      <c r="FP920" s="240"/>
      <c r="FQ920" s="240"/>
      <c r="FR920" s="240"/>
      <c r="FS920" s="240"/>
      <c r="FT920" s="240"/>
      <c r="FU920" s="240"/>
      <c r="FV920" s="240"/>
    </row>
    <row r="921" spans="1:178" s="250" customFormat="1">
      <c r="A921" s="234"/>
      <c r="B921" s="234"/>
      <c r="C921" s="234"/>
      <c r="D921" s="234"/>
      <c r="E921" s="234"/>
      <c r="F921" s="234"/>
      <c r="G921" s="235"/>
      <c r="H921" s="236"/>
      <c r="AJ921" s="290"/>
      <c r="AK921" s="240"/>
      <c r="AL921" s="240"/>
      <c r="AM921" s="240"/>
      <c r="AN921" s="240"/>
      <c r="AO921" s="240"/>
      <c r="AP921" s="240"/>
      <c r="AQ921" s="240"/>
      <c r="AR921" s="240"/>
      <c r="AS921" s="240"/>
      <c r="AT921" s="240"/>
      <c r="AU921" s="240"/>
      <c r="AV921" s="240"/>
      <c r="AW921" s="240"/>
      <c r="AX921" s="240"/>
      <c r="AY921" s="240"/>
      <c r="AZ921" s="240"/>
      <c r="BA921" s="240"/>
      <c r="BB921" s="240"/>
      <c r="BC921" s="240"/>
      <c r="BD921" s="240"/>
      <c r="BE921" s="240"/>
      <c r="BF921" s="240"/>
      <c r="BG921" s="240"/>
      <c r="BH921" s="240"/>
      <c r="BI921" s="240"/>
      <c r="BJ921" s="240"/>
      <c r="BK921" s="240"/>
      <c r="BL921" s="240"/>
      <c r="BM921" s="240"/>
      <c r="BN921" s="240"/>
      <c r="BO921" s="240"/>
      <c r="BP921" s="240"/>
      <c r="BQ921" s="240"/>
      <c r="BR921" s="240"/>
      <c r="BS921" s="240"/>
      <c r="BT921" s="240"/>
      <c r="BU921" s="240"/>
      <c r="BV921" s="240"/>
      <c r="BW921" s="240"/>
      <c r="BX921" s="240"/>
      <c r="BY921" s="240"/>
      <c r="BZ921" s="240"/>
      <c r="CA921" s="240"/>
      <c r="CB921" s="240"/>
      <c r="CC921" s="240"/>
      <c r="CD921" s="240"/>
      <c r="CE921" s="240"/>
      <c r="CF921" s="240"/>
      <c r="CG921" s="240"/>
      <c r="CH921" s="240"/>
      <c r="CI921" s="240"/>
      <c r="CJ921" s="240"/>
      <c r="CK921" s="240"/>
      <c r="CL921" s="240"/>
      <c r="CM921" s="240"/>
      <c r="CN921" s="240"/>
      <c r="CO921" s="240"/>
      <c r="CP921" s="240"/>
      <c r="CQ921" s="240"/>
      <c r="CR921" s="240"/>
      <c r="CS921" s="240"/>
      <c r="CT921" s="240"/>
      <c r="CU921" s="240"/>
      <c r="CV921" s="240"/>
      <c r="CW921" s="240"/>
      <c r="CX921" s="240"/>
      <c r="CY921" s="240"/>
      <c r="CZ921" s="240"/>
      <c r="DA921" s="240"/>
      <c r="DB921" s="240"/>
      <c r="DC921" s="240"/>
      <c r="DD921" s="240"/>
      <c r="DE921" s="240"/>
      <c r="DF921" s="240"/>
      <c r="DG921" s="240"/>
      <c r="DH921" s="240"/>
      <c r="DI921" s="240"/>
      <c r="DJ921" s="240"/>
      <c r="DK921" s="240"/>
      <c r="DL921" s="240"/>
      <c r="DM921" s="240"/>
      <c r="DN921" s="240"/>
      <c r="DO921" s="240"/>
      <c r="DP921" s="240"/>
      <c r="DQ921" s="240"/>
      <c r="DR921" s="240"/>
      <c r="DS921" s="240"/>
      <c r="DT921" s="240"/>
      <c r="DU921" s="240"/>
      <c r="DV921" s="240"/>
      <c r="DW921" s="240"/>
      <c r="DX921" s="240"/>
      <c r="DY921" s="240"/>
      <c r="DZ921" s="240"/>
      <c r="EA921" s="240"/>
      <c r="EB921" s="240"/>
      <c r="EC921" s="240"/>
      <c r="ED921" s="240"/>
      <c r="EE921" s="240"/>
      <c r="EF921" s="240"/>
      <c r="EG921" s="240"/>
      <c r="EH921" s="240"/>
      <c r="EI921" s="240"/>
      <c r="EJ921" s="240"/>
      <c r="EK921" s="240"/>
      <c r="EL921" s="240"/>
      <c r="EM921" s="240"/>
      <c r="EN921" s="240"/>
      <c r="EO921" s="240"/>
      <c r="EP921" s="240"/>
      <c r="EQ921" s="240"/>
      <c r="ER921" s="240"/>
      <c r="ES921" s="240"/>
      <c r="ET921" s="240"/>
      <c r="EU921" s="240"/>
      <c r="EV921" s="240"/>
      <c r="EW921" s="240"/>
      <c r="EX921" s="240"/>
      <c r="EY921" s="240"/>
      <c r="EZ921" s="240"/>
      <c r="FA921" s="240"/>
      <c r="FB921" s="240"/>
      <c r="FC921" s="240"/>
      <c r="FD921" s="240"/>
      <c r="FE921" s="240"/>
      <c r="FF921" s="240"/>
      <c r="FG921" s="240"/>
      <c r="FH921" s="240"/>
      <c r="FI921" s="240"/>
      <c r="FJ921" s="240"/>
      <c r="FK921" s="240"/>
      <c r="FL921" s="240"/>
      <c r="FM921" s="240"/>
      <c r="FN921" s="240"/>
      <c r="FO921" s="240"/>
      <c r="FP921" s="240"/>
      <c r="FQ921" s="240"/>
      <c r="FR921" s="240"/>
      <c r="FS921" s="240"/>
      <c r="FT921" s="240"/>
      <c r="FU921" s="240"/>
      <c r="FV921" s="240"/>
    </row>
    <row r="922" spans="1:178" s="250" customFormat="1">
      <c r="A922" s="234"/>
      <c r="B922" s="234"/>
      <c r="C922" s="234"/>
      <c r="D922" s="234"/>
      <c r="E922" s="234"/>
      <c r="F922" s="234"/>
      <c r="G922" s="235"/>
      <c r="H922" s="236"/>
      <c r="AJ922" s="290"/>
      <c r="AK922" s="240"/>
      <c r="AL922" s="240"/>
      <c r="AM922" s="240"/>
      <c r="AN922" s="240"/>
      <c r="AO922" s="240"/>
      <c r="AP922" s="240"/>
      <c r="AQ922" s="240"/>
      <c r="AR922" s="240"/>
      <c r="AS922" s="240"/>
      <c r="AT922" s="240"/>
      <c r="AU922" s="240"/>
      <c r="AV922" s="240"/>
      <c r="AW922" s="240"/>
      <c r="AX922" s="240"/>
      <c r="AY922" s="240"/>
      <c r="AZ922" s="240"/>
      <c r="BA922" s="240"/>
      <c r="BB922" s="240"/>
      <c r="BC922" s="240"/>
      <c r="BD922" s="240"/>
      <c r="BE922" s="240"/>
      <c r="BF922" s="240"/>
      <c r="BG922" s="240"/>
      <c r="BH922" s="240"/>
      <c r="BI922" s="240"/>
      <c r="BJ922" s="240"/>
      <c r="BK922" s="240"/>
      <c r="BL922" s="240"/>
      <c r="BM922" s="240"/>
      <c r="BN922" s="240"/>
      <c r="BO922" s="240"/>
      <c r="BP922" s="240"/>
      <c r="BQ922" s="240"/>
      <c r="BR922" s="240"/>
      <c r="BS922" s="240"/>
      <c r="BT922" s="240"/>
      <c r="BU922" s="240"/>
      <c r="BV922" s="240"/>
      <c r="BW922" s="240"/>
      <c r="BX922" s="240"/>
      <c r="BY922" s="240"/>
      <c r="BZ922" s="240"/>
      <c r="CA922" s="240"/>
      <c r="CB922" s="240"/>
      <c r="CC922" s="240"/>
      <c r="CD922" s="240"/>
      <c r="CE922" s="240"/>
      <c r="CF922" s="240"/>
      <c r="CG922" s="240"/>
      <c r="CH922" s="240"/>
      <c r="CI922" s="240"/>
      <c r="CJ922" s="240"/>
      <c r="CK922" s="240"/>
      <c r="CL922" s="240"/>
      <c r="CM922" s="240"/>
      <c r="CN922" s="240"/>
      <c r="CO922" s="240"/>
      <c r="CP922" s="240"/>
      <c r="CQ922" s="240"/>
      <c r="CR922" s="240"/>
      <c r="CS922" s="240"/>
      <c r="CT922" s="240"/>
      <c r="CU922" s="240"/>
      <c r="CV922" s="240"/>
      <c r="CW922" s="240"/>
      <c r="CX922" s="240"/>
      <c r="CY922" s="240"/>
      <c r="CZ922" s="240"/>
      <c r="DA922" s="240"/>
      <c r="DB922" s="240"/>
      <c r="DC922" s="240"/>
      <c r="DD922" s="240"/>
      <c r="DE922" s="240"/>
      <c r="DF922" s="240"/>
      <c r="DG922" s="240"/>
      <c r="DH922" s="240"/>
      <c r="DI922" s="240"/>
      <c r="DJ922" s="240"/>
      <c r="DK922" s="240"/>
      <c r="DL922" s="240"/>
      <c r="DM922" s="240"/>
      <c r="DN922" s="240"/>
      <c r="DO922" s="240"/>
      <c r="DP922" s="240"/>
      <c r="DQ922" s="240"/>
      <c r="DR922" s="240"/>
      <c r="DS922" s="240"/>
      <c r="DT922" s="240"/>
      <c r="DU922" s="240"/>
      <c r="DV922" s="240"/>
      <c r="DW922" s="240"/>
      <c r="DX922" s="240"/>
      <c r="DY922" s="240"/>
      <c r="DZ922" s="240"/>
      <c r="EA922" s="240"/>
      <c r="EB922" s="240"/>
      <c r="EC922" s="240"/>
      <c r="ED922" s="240"/>
      <c r="EE922" s="240"/>
      <c r="EF922" s="240"/>
      <c r="EG922" s="240"/>
      <c r="EH922" s="240"/>
      <c r="EI922" s="240"/>
      <c r="EJ922" s="240"/>
      <c r="EK922" s="240"/>
      <c r="EL922" s="240"/>
      <c r="EM922" s="240"/>
      <c r="EN922" s="240"/>
      <c r="EO922" s="240"/>
      <c r="EP922" s="240"/>
      <c r="EQ922" s="240"/>
      <c r="ER922" s="240"/>
      <c r="ES922" s="240"/>
      <c r="ET922" s="240"/>
      <c r="EU922" s="240"/>
      <c r="EV922" s="240"/>
      <c r="EW922" s="240"/>
      <c r="EX922" s="240"/>
      <c r="EY922" s="240"/>
      <c r="EZ922" s="240"/>
      <c r="FA922" s="240"/>
      <c r="FB922" s="240"/>
      <c r="FC922" s="240"/>
      <c r="FD922" s="240"/>
      <c r="FE922" s="240"/>
      <c r="FF922" s="240"/>
      <c r="FG922" s="240"/>
      <c r="FH922" s="240"/>
      <c r="FI922" s="240"/>
      <c r="FJ922" s="240"/>
      <c r="FK922" s="240"/>
      <c r="FL922" s="240"/>
      <c r="FM922" s="240"/>
      <c r="FN922" s="240"/>
      <c r="FO922" s="240"/>
      <c r="FP922" s="240"/>
      <c r="FQ922" s="240"/>
      <c r="FR922" s="240"/>
      <c r="FS922" s="240"/>
      <c r="FT922" s="240"/>
      <c r="FU922" s="240"/>
      <c r="FV922" s="240"/>
    </row>
    <row r="923" spans="1:178" s="250" customFormat="1">
      <c r="A923" s="234"/>
      <c r="B923" s="234"/>
      <c r="C923" s="234"/>
      <c r="D923" s="234"/>
      <c r="E923" s="234"/>
      <c r="F923" s="234"/>
      <c r="G923" s="235"/>
      <c r="H923" s="236"/>
      <c r="AJ923" s="290"/>
      <c r="AK923" s="240"/>
      <c r="AL923" s="240"/>
      <c r="AM923" s="240"/>
      <c r="AN923" s="240"/>
      <c r="AO923" s="240"/>
      <c r="AP923" s="240"/>
      <c r="AQ923" s="240"/>
      <c r="AR923" s="240"/>
      <c r="AS923" s="240"/>
      <c r="AT923" s="240"/>
      <c r="AU923" s="240"/>
      <c r="AV923" s="240"/>
      <c r="AW923" s="240"/>
      <c r="AX923" s="240"/>
      <c r="AY923" s="240"/>
      <c r="AZ923" s="240"/>
      <c r="BA923" s="240"/>
      <c r="BB923" s="240"/>
      <c r="BC923" s="240"/>
      <c r="BD923" s="240"/>
      <c r="BE923" s="240"/>
      <c r="BF923" s="240"/>
      <c r="BG923" s="240"/>
      <c r="BH923" s="240"/>
      <c r="BI923" s="240"/>
      <c r="BJ923" s="240"/>
      <c r="BK923" s="240"/>
      <c r="BL923" s="240"/>
      <c r="BM923" s="240"/>
      <c r="BN923" s="240"/>
      <c r="BO923" s="240"/>
      <c r="BP923" s="240"/>
      <c r="BQ923" s="240"/>
      <c r="BR923" s="240"/>
      <c r="BS923" s="240"/>
      <c r="BT923" s="240"/>
      <c r="BU923" s="240"/>
      <c r="BV923" s="240"/>
      <c r="BW923" s="240"/>
      <c r="BX923" s="240"/>
      <c r="BY923" s="240"/>
      <c r="BZ923" s="240"/>
      <c r="CA923" s="240"/>
      <c r="CB923" s="240"/>
      <c r="CC923" s="240"/>
      <c r="CD923" s="240"/>
      <c r="CE923" s="240"/>
      <c r="CF923" s="240"/>
      <c r="CG923" s="240"/>
      <c r="CH923" s="240"/>
      <c r="CI923" s="240"/>
      <c r="CJ923" s="240"/>
      <c r="CK923" s="240"/>
      <c r="CL923" s="240"/>
      <c r="CM923" s="240"/>
      <c r="CN923" s="240"/>
      <c r="CO923" s="240"/>
      <c r="CP923" s="240"/>
      <c r="CQ923" s="240"/>
      <c r="CR923" s="240"/>
      <c r="CS923" s="240"/>
      <c r="CT923" s="240"/>
      <c r="CU923" s="240"/>
      <c r="CV923" s="240"/>
      <c r="CW923" s="240"/>
      <c r="CX923" s="240"/>
      <c r="CY923" s="240"/>
      <c r="CZ923" s="240"/>
      <c r="DA923" s="240"/>
      <c r="DB923" s="240"/>
      <c r="DC923" s="240"/>
      <c r="DD923" s="240"/>
      <c r="DE923" s="240"/>
      <c r="DF923" s="240"/>
      <c r="DG923" s="240"/>
      <c r="DH923" s="240"/>
      <c r="DI923" s="240"/>
      <c r="DJ923" s="240"/>
      <c r="DK923" s="240"/>
      <c r="DL923" s="240"/>
      <c r="DM923" s="240"/>
      <c r="DN923" s="240"/>
      <c r="DO923" s="240"/>
      <c r="DP923" s="240"/>
      <c r="DQ923" s="240"/>
      <c r="DR923" s="240"/>
      <c r="DS923" s="240"/>
      <c r="DT923" s="240"/>
      <c r="DU923" s="240"/>
      <c r="DV923" s="240"/>
      <c r="DW923" s="240"/>
      <c r="DX923" s="240"/>
      <c r="DY923" s="240"/>
      <c r="DZ923" s="240"/>
      <c r="EA923" s="240"/>
      <c r="EB923" s="240"/>
      <c r="EC923" s="240"/>
      <c r="ED923" s="240"/>
      <c r="EE923" s="240"/>
      <c r="EF923" s="240"/>
      <c r="EG923" s="240"/>
      <c r="EH923" s="240"/>
      <c r="EI923" s="240"/>
      <c r="EJ923" s="240"/>
      <c r="EK923" s="240"/>
      <c r="EL923" s="240"/>
      <c r="EM923" s="240"/>
      <c r="EN923" s="240"/>
      <c r="EO923" s="240"/>
      <c r="EP923" s="240"/>
      <c r="EQ923" s="240"/>
      <c r="ER923" s="240"/>
      <c r="ES923" s="240"/>
      <c r="ET923" s="240"/>
      <c r="EU923" s="240"/>
      <c r="EV923" s="240"/>
      <c r="EW923" s="240"/>
      <c r="EX923" s="240"/>
      <c r="EY923" s="240"/>
      <c r="EZ923" s="240"/>
      <c r="FA923" s="240"/>
      <c r="FB923" s="240"/>
      <c r="FC923" s="240"/>
      <c r="FD923" s="240"/>
      <c r="FE923" s="240"/>
      <c r="FF923" s="240"/>
      <c r="FG923" s="240"/>
      <c r="FH923" s="240"/>
      <c r="FI923" s="240"/>
      <c r="FJ923" s="240"/>
      <c r="FK923" s="240"/>
      <c r="FL923" s="240"/>
      <c r="FM923" s="240"/>
      <c r="FN923" s="240"/>
      <c r="FO923" s="240"/>
      <c r="FP923" s="240"/>
      <c r="FQ923" s="240"/>
      <c r="FR923" s="240"/>
      <c r="FS923" s="240"/>
      <c r="FT923" s="240"/>
      <c r="FU923" s="240"/>
      <c r="FV923" s="240"/>
    </row>
    <row r="924" spans="1:178" s="250" customFormat="1">
      <c r="A924" s="234"/>
      <c r="B924" s="234"/>
      <c r="C924" s="234"/>
      <c r="D924" s="234"/>
      <c r="E924" s="234"/>
      <c r="F924" s="234"/>
      <c r="G924" s="235"/>
      <c r="H924" s="236"/>
      <c r="AJ924" s="290"/>
      <c r="AK924" s="240"/>
      <c r="AL924" s="240"/>
      <c r="AM924" s="240"/>
      <c r="AN924" s="240"/>
      <c r="AO924" s="240"/>
      <c r="AP924" s="240"/>
      <c r="AQ924" s="240"/>
      <c r="AR924" s="240"/>
      <c r="AS924" s="240"/>
      <c r="AT924" s="240"/>
      <c r="AU924" s="240"/>
      <c r="AV924" s="240"/>
      <c r="AW924" s="240"/>
      <c r="AX924" s="240"/>
      <c r="AY924" s="240"/>
      <c r="AZ924" s="240"/>
      <c r="BA924" s="240"/>
      <c r="BB924" s="240"/>
      <c r="BC924" s="240"/>
      <c r="BD924" s="240"/>
      <c r="BE924" s="240"/>
      <c r="BF924" s="240"/>
      <c r="BG924" s="240"/>
      <c r="BH924" s="240"/>
      <c r="BI924" s="240"/>
      <c r="BJ924" s="240"/>
      <c r="BK924" s="240"/>
      <c r="BL924" s="240"/>
      <c r="BM924" s="240"/>
      <c r="BN924" s="240"/>
      <c r="BO924" s="240"/>
      <c r="BP924" s="240"/>
      <c r="BQ924" s="240"/>
      <c r="BR924" s="240"/>
      <c r="BS924" s="240"/>
      <c r="BT924" s="240"/>
      <c r="BU924" s="240"/>
      <c r="BV924" s="240"/>
      <c r="BW924" s="240"/>
      <c r="BX924" s="240"/>
      <c r="BY924" s="240"/>
      <c r="BZ924" s="240"/>
      <c r="CA924" s="240"/>
      <c r="CB924" s="240"/>
      <c r="CC924" s="240"/>
      <c r="CD924" s="240"/>
      <c r="CE924" s="240"/>
      <c r="CF924" s="240"/>
      <c r="CG924" s="240"/>
      <c r="CH924" s="240"/>
      <c r="CI924" s="240"/>
      <c r="CJ924" s="240"/>
      <c r="CK924" s="240"/>
      <c r="CL924" s="240"/>
      <c r="CM924" s="240"/>
      <c r="CN924" s="240"/>
      <c r="CO924" s="240"/>
      <c r="CP924" s="240"/>
      <c r="CQ924" s="240"/>
      <c r="CR924" s="240"/>
      <c r="CS924" s="240"/>
      <c r="CT924" s="240"/>
      <c r="CU924" s="240"/>
      <c r="CV924" s="240"/>
      <c r="CW924" s="240"/>
      <c r="CX924" s="240"/>
      <c r="CY924" s="240"/>
      <c r="CZ924" s="240"/>
      <c r="DA924" s="240"/>
      <c r="DB924" s="240"/>
      <c r="DC924" s="240"/>
      <c r="DD924" s="240"/>
      <c r="DE924" s="240"/>
      <c r="DF924" s="240"/>
      <c r="DG924" s="240"/>
      <c r="DH924" s="240"/>
      <c r="DI924" s="240"/>
      <c r="DJ924" s="240"/>
      <c r="DK924" s="240"/>
      <c r="DL924" s="240"/>
      <c r="DM924" s="240"/>
      <c r="DN924" s="240"/>
      <c r="DO924" s="240"/>
      <c r="DP924" s="240"/>
      <c r="DQ924" s="240"/>
      <c r="DR924" s="240"/>
      <c r="DS924" s="240"/>
      <c r="DT924" s="240"/>
      <c r="DU924" s="240"/>
      <c r="DV924" s="240"/>
      <c r="DW924" s="240"/>
      <c r="DX924" s="240"/>
      <c r="DY924" s="240"/>
      <c r="DZ924" s="240"/>
      <c r="EA924" s="240"/>
      <c r="EB924" s="240"/>
      <c r="EC924" s="240"/>
      <c r="ED924" s="240"/>
      <c r="EE924" s="240"/>
      <c r="EF924" s="240"/>
      <c r="EG924" s="240"/>
      <c r="EH924" s="240"/>
      <c r="EI924" s="240"/>
      <c r="EJ924" s="240"/>
      <c r="EK924" s="240"/>
      <c r="EL924" s="240"/>
      <c r="EM924" s="240"/>
      <c r="EN924" s="240"/>
      <c r="EO924" s="240"/>
      <c r="EP924" s="240"/>
      <c r="EQ924" s="240"/>
      <c r="ER924" s="240"/>
      <c r="ES924" s="240"/>
      <c r="ET924" s="240"/>
      <c r="EU924" s="240"/>
      <c r="EV924" s="240"/>
      <c r="EW924" s="240"/>
      <c r="EX924" s="240"/>
      <c r="EY924" s="240"/>
      <c r="EZ924" s="240"/>
      <c r="FA924" s="240"/>
      <c r="FB924" s="240"/>
      <c r="FC924" s="240"/>
      <c r="FD924" s="240"/>
      <c r="FE924" s="240"/>
      <c r="FF924" s="240"/>
      <c r="FG924" s="240"/>
      <c r="FH924" s="240"/>
      <c r="FI924" s="240"/>
      <c r="FJ924" s="240"/>
      <c r="FK924" s="240"/>
      <c r="FL924" s="240"/>
      <c r="FM924" s="240"/>
      <c r="FN924" s="240"/>
      <c r="FO924" s="240"/>
      <c r="FP924" s="240"/>
      <c r="FQ924" s="240"/>
      <c r="FR924" s="240"/>
      <c r="FS924" s="240"/>
      <c r="FT924" s="240"/>
      <c r="FU924" s="240"/>
      <c r="FV924" s="240"/>
    </row>
    <row r="925" spans="1:178" s="250" customFormat="1">
      <c r="A925" s="234"/>
      <c r="B925" s="234"/>
      <c r="C925" s="234"/>
      <c r="D925" s="234"/>
      <c r="E925" s="234"/>
      <c r="F925" s="234"/>
      <c r="G925" s="235"/>
      <c r="H925" s="236"/>
      <c r="AJ925" s="290"/>
      <c r="AK925" s="240"/>
      <c r="AL925" s="240"/>
      <c r="AM925" s="240"/>
      <c r="AN925" s="240"/>
      <c r="AO925" s="240"/>
      <c r="AP925" s="240"/>
      <c r="AQ925" s="240"/>
      <c r="AR925" s="240"/>
      <c r="AS925" s="240"/>
      <c r="AT925" s="240"/>
      <c r="AU925" s="240"/>
      <c r="AV925" s="240"/>
      <c r="AW925" s="240"/>
      <c r="AX925" s="240"/>
      <c r="AY925" s="240"/>
      <c r="AZ925" s="240"/>
      <c r="BA925" s="240"/>
      <c r="BB925" s="240"/>
      <c r="BC925" s="240"/>
      <c r="BD925" s="240"/>
      <c r="BE925" s="240"/>
      <c r="BF925" s="240"/>
      <c r="BG925" s="240"/>
      <c r="BH925" s="240"/>
      <c r="BI925" s="240"/>
      <c r="BJ925" s="240"/>
      <c r="BK925" s="240"/>
      <c r="BL925" s="240"/>
      <c r="BM925" s="240"/>
      <c r="BN925" s="240"/>
      <c r="BO925" s="240"/>
      <c r="BP925" s="240"/>
      <c r="BQ925" s="240"/>
      <c r="BR925" s="240"/>
      <c r="BS925" s="240"/>
      <c r="BT925" s="240"/>
      <c r="BU925" s="240"/>
      <c r="BV925" s="240"/>
      <c r="BW925" s="240"/>
      <c r="BX925" s="240"/>
      <c r="BY925" s="240"/>
      <c r="BZ925" s="240"/>
      <c r="CA925" s="240"/>
      <c r="CB925" s="240"/>
      <c r="CC925" s="240"/>
      <c r="CD925" s="240"/>
      <c r="CE925" s="240"/>
      <c r="CF925" s="240"/>
      <c r="CG925" s="240"/>
      <c r="CH925" s="240"/>
      <c r="CI925" s="240"/>
      <c r="CJ925" s="240"/>
      <c r="CK925" s="240"/>
      <c r="CL925" s="240"/>
      <c r="CM925" s="240"/>
      <c r="CN925" s="240"/>
      <c r="CO925" s="240"/>
      <c r="CP925" s="240"/>
      <c r="CQ925" s="240"/>
      <c r="CR925" s="240"/>
      <c r="CS925" s="240"/>
      <c r="CT925" s="240"/>
      <c r="CU925" s="240"/>
      <c r="CV925" s="240"/>
      <c r="CW925" s="240"/>
      <c r="CX925" s="240"/>
      <c r="CY925" s="240"/>
      <c r="CZ925" s="240"/>
      <c r="DA925" s="240"/>
      <c r="DB925" s="240"/>
      <c r="DC925" s="240"/>
      <c r="DD925" s="240"/>
      <c r="DE925" s="240"/>
      <c r="DF925" s="240"/>
      <c r="DG925" s="240"/>
      <c r="DH925" s="240"/>
      <c r="DI925" s="240"/>
      <c r="DJ925" s="240"/>
      <c r="DK925" s="240"/>
      <c r="DL925" s="240"/>
      <c r="DM925" s="240"/>
      <c r="DN925" s="240"/>
      <c r="DO925" s="240"/>
      <c r="DP925" s="240"/>
      <c r="DQ925" s="240"/>
      <c r="DR925" s="240"/>
      <c r="DS925" s="240"/>
      <c r="DT925" s="240"/>
      <c r="DU925" s="240"/>
      <c r="DV925" s="240"/>
      <c r="DW925" s="240"/>
      <c r="DX925" s="240"/>
      <c r="DY925" s="240"/>
      <c r="DZ925" s="240"/>
      <c r="EA925" s="240"/>
      <c r="EB925" s="240"/>
      <c r="EC925" s="240"/>
      <c r="ED925" s="240"/>
      <c r="EE925" s="240"/>
      <c r="EF925" s="240"/>
      <c r="EG925" s="240"/>
      <c r="EH925" s="240"/>
      <c r="EI925" s="240"/>
      <c r="EJ925" s="240"/>
      <c r="EK925" s="240"/>
      <c r="EL925" s="240"/>
      <c r="EM925" s="240"/>
      <c r="EN925" s="240"/>
      <c r="EO925" s="240"/>
      <c r="EP925" s="240"/>
      <c r="EQ925" s="240"/>
      <c r="ER925" s="240"/>
      <c r="ES925" s="240"/>
      <c r="ET925" s="240"/>
      <c r="EU925" s="240"/>
      <c r="EV925" s="240"/>
      <c r="EW925" s="240"/>
      <c r="EX925" s="240"/>
      <c r="EY925" s="240"/>
      <c r="EZ925" s="240"/>
      <c r="FA925" s="240"/>
      <c r="FB925" s="240"/>
      <c r="FC925" s="240"/>
      <c r="FD925" s="240"/>
      <c r="FE925" s="240"/>
      <c r="FF925" s="240"/>
      <c r="FG925" s="240"/>
      <c r="FH925" s="240"/>
      <c r="FI925" s="240"/>
      <c r="FJ925" s="240"/>
      <c r="FK925" s="240"/>
      <c r="FL925" s="240"/>
      <c r="FM925" s="240"/>
      <c r="FN925" s="240"/>
      <c r="FO925" s="240"/>
      <c r="FP925" s="240"/>
      <c r="FQ925" s="240"/>
      <c r="FR925" s="240"/>
      <c r="FS925" s="240"/>
      <c r="FT925" s="240"/>
      <c r="FU925" s="240"/>
      <c r="FV925" s="240"/>
    </row>
    <row r="926" spans="1:178" s="250" customFormat="1">
      <c r="A926" s="234"/>
      <c r="B926" s="234"/>
      <c r="C926" s="234"/>
      <c r="D926" s="234"/>
      <c r="E926" s="234"/>
      <c r="F926" s="234"/>
      <c r="G926" s="235"/>
      <c r="H926" s="236"/>
      <c r="AJ926" s="290"/>
      <c r="AK926" s="240"/>
      <c r="AL926" s="240"/>
      <c r="AM926" s="240"/>
      <c r="AN926" s="240"/>
      <c r="AO926" s="240"/>
      <c r="AP926" s="240"/>
      <c r="AQ926" s="240"/>
      <c r="AR926" s="240"/>
      <c r="AS926" s="240"/>
      <c r="AT926" s="240"/>
      <c r="AU926" s="240"/>
      <c r="AV926" s="240"/>
      <c r="AW926" s="240"/>
      <c r="AX926" s="240"/>
      <c r="AY926" s="240"/>
      <c r="AZ926" s="240"/>
      <c r="BA926" s="240"/>
      <c r="BB926" s="240"/>
      <c r="BC926" s="240"/>
      <c r="BD926" s="240"/>
      <c r="BE926" s="240"/>
      <c r="BF926" s="240"/>
      <c r="BG926" s="240"/>
      <c r="BH926" s="240"/>
      <c r="BI926" s="240"/>
      <c r="BJ926" s="240"/>
      <c r="BK926" s="240"/>
      <c r="BL926" s="240"/>
      <c r="BM926" s="240"/>
      <c r="BN926" s="240"/>
      <c r="BO926" s="240"/>
      <c r="BP926" s="240"/>
      <c r="BQ926" s="240"/>
      <c r="BR926" s="240"/>
      <c r="BS926" s="240"/>
      <c r="BT926" s="240"/>
      <c r="BU926" s="240"/>
      <c r="BV926" s="240"/>
      <c r="BW926" s="240"/>
      <c r="BX926" s="240"/>
      <c r="BY926" s="240"/>
      <c r="BZ926" s="240"/>
      <c r="CA926" s="240"/>
      <c r="CB926" s="240"/>
      <c r="CC926" s="240"/>
      <c r="CD926" s="240"/>
      <c r="CE926" s="240"/>
      <c r="CF926" s="240"/>
      <c r="CG926" s="240"/>
      <c r="CH926" s="240"/>
      <c r="CI926" s="240"/>
      <c r="CJ926" s="240"/>
      <c r="CK926" s="240"/>
      <c r="CL926" s="240"/>
      <c r="CM926" s="240"/>
      <c r="CN926" s="240"/>
      <c r="CO926" s="240"/>
      <c r="CP926" s="240"/>
      <c r="CQ926" s="240"/>
      <c r="CR926" s="240"/>
      <c r="CS926" s="240"/>
      <c r="CT926" s="240"/>
      <c r="CU926" s="240"/>
      <c r="CV926" s="240"/>
      <c r="CW926" s="240"/>
      <c r="CX926" s="240"/>
      <c r="CY926" s="240"/>
      <c r="CZ926" s="240"/>
      <c r="DA926" s="240"/>
      <c r="DB926" s="240"/>
      <c r="DC926" s="240"/>
      <c r="DD926" s="240"/>
      <c r="DE926" s="240"/>
      <c r="DF926" s="240"/>
      <c r="DG926" s="240"/>
      <c r="DH926" s="240"/>
      <c r="DI926" s="240"/>
      <c r="DJ926" s="240"/>
      <c r="DK926" s="240"/>
      <c r="DL926" s="240"/>
      <c r="DM926" s="240"/>
      <c r="DN926" s="240"/>
      <c r="DO926" s="240"/>
      <c r="DP926" s="240"/>
      <c r="DQ926" s="240"/>
      <c r="DR926" s="240"/>
      <c r="DS926" s="240"/>
      <c r="DT926" s="240"/>
      <c r="DU926" s="240"/>
      <c r="DV926" s="240"/>
      <c r="DW926" s="240"/>
      <c r="DX926" s="240"/>
      <c r="DY926" s="240"/>
      <c r="DZ926" s="240"/>
      <c r="EA926" s="240"/>
      <c r="EB926" s="240"/>
      <c r="EC926" s="240"/>
      <c r="ED926" s="240"/>
      <c r="EE926" s="240"/>
      <c r="EF926" s="240"/>
      <c r="EG926" s="240"/>
      <c r="EH926" s="240"/>
      <c r="EI926" s="240"/>
      <c r="EJ926" s="240"/>
      <c r="EK926" s="240"/>
      <c r="EL926" s="240"/>
      <c r="EM926" s="240"/>
      <c r="EN926" s="240"/>
      <c r="EO926" s="240"/>
      <c r="EP926" s="240"/>
      <c r="EQ926" s="240"/>
      <c r="ER926" s="240"/>
      <c r="ES926" s="240"/>
      <c r="ET926" s="240"/>
      <c r="EU926" s="240"/>
      <c r="EV926" s="240"/>
      <c r="EW926" s="240"/>
      <c r="EX926" s="240"/>
      <c r="EY926" s="240"/>
      <c r="EZ926" s="240"/>
      <c r="FA926" s="240"/>
      <c r="FB926" s="240"/>
      <c r="FC926" s="240"/>
      <c r="FD926" s="240"/>
      <c r="FE926" s="240"/>
      <c r="FF926" s="240"/>
      <c r="FG926" s="240"/>
      <c r="FH926" s="240"/>
      <c r="FI926" s="240"/>
      <c r="FJ926" s="240"/>
      <c r="FK926" s="240"/>
      <c r="FL926" s="240"/>
      <c r="FM926" s="240"/>
      <c r="FN926" s="240"/>
      <c r="FO926" s="240"/>
      <c r="FP926" s="240"/>
      <c r="FQ926" s="240"/>
      <c r="FR926" s="240"/>
      <c r="FS926" s="240"/>
      <c r="FT926" s="240"/>
      <c r="FU926" s="240"/>
      <c r="FV926" s="240"/>
    </row>
    <row r="927" spans="1:178" s="250" customFormat="1">
      <c r="A927" s="234"/>
      <c r="B927" s="234"/>
      <c r="C927" s="234"/>
      <c r="D927" s="234"/>
      <c r="E927" s="234"/>
      <c r="F927" s="234"/>
      <c r="G927" s="235"/>
      <c r="H927" s="236"/>
      <c r="AJ927" s="290"/>
      <c r="AK927" s="240"/>
      <c r="AL927" s="240"/>
      <c r="AM927" s="240"/>
      <c r="AN927" s="240"/>
      <c r="AO927" s="240"/>
      <c r="AP927" s="240"/>
      <c r="AQ927" s="240"/>
      <c r="AR927" s="240"/>
      <c r="AS927" s="240"/>
      <c r="AT927" s="240"/>
      <c r="AU927" s="240"/>
      <c r="AV927" s="240"/>
      <c r="AW927" s="240"/>
      <c r="AX927" s="240"/>
      <c r="AY927" s="240"/>
      <c r="AZ927" s="240"/>
      <c r="BA927" s="240"/>
      <c r="BB927" s="240"/>
      <c r="BC927" s="240"/>
      <c r="BD927" s="240"/>
      <c r="BE927" s="240"/>
      <c r="BF927" s="240"/>
      <c r="BG927" s="240"/>
      <c r="BH927" s="240"/>
      <c r="BI927" s="240"/>
      <c r="BJ927" s="240"/>
      <c r="BK927" s="240"/>
      <c r="BL927" s="240"/>
      <c r="BM927" s="240"/>
      <c r="BN927" s="240"/>
      <c r="BO927" s="240"/>
      <c r="BP927" s="240"/>
      <c r="BQ927" s="240"/>
      <c r="BR927" s="240"/>
      <c r="BS927" s="240"/>
      <c r="BT927" s="240"/>
      <c r="BU927" s="240"/>
      <c r="BV927" s="240"/>
      <c r="BW927" s="240"/>
      <c r="BX927" s="240"/>
      <c r="BY927" s="240"/>
      <c r="BZ927" s="240"/>
      <c r="CA927" s="240"/>
      <c r="CB927" s="240"/>
      <c r="CC927" s="240"/>
      <c r="CD927" s="240"/>
      <c r="CE927" s="240"/>
      <c r="CF927" s="240"/>
      <c r="CG927" s="240"/>
      <c r="CH927" s="240"/>
      <c r="CI927" s="240"/>
      <c r="CJ927" s="240"/>
      <c r="CK927" s="240"/>
      <c r="CL927" s="240"/>
      <c r="CM927" s="240"/>
      <c r="CN927" s="240"/>
      <c r="CO927" s="240"/>
      <c r="CP927" s="240"/>
      <c r="CQ927" s="240"/>
      <c r="CR927" s="240"/>
      <c r="CS927" s="240"/>
      <c r="CT927" s="240"/>
      <c r="CU927" s="240"/>
      <c r="CV927" s="240"/>
      <c r="CW927" s="240"/>
      <c r="CX927" s="240"/>
      <c r="CY927" s="240"/>
      <c r="CZ927" s="240"/>
      <c r="DA927" s="240"/>
      <c r="DB927" s="240"/>
      <c r="DC927" s="240"/>
      <c r="DD927" s="240"/>
      <c r="DE927" s="240"/>
      <c r="DF927" s="240"/>
      <c r="DG927" s="240"/>
      <c r="DH927" s="240"/>
      <c r="DI927" s="240"/>
      <c r="DJ927" s="240"/>
      <c r="DK927" s="240"/>
      <c r="DL927" s="240"/>
      <c r="DM927" s="240"/>
      <c r="DN927" s="240"/>
      <c r="DO927" s="240"/>
      <c r="DP927" s="240"/>
      <c r="DQ927" s="240"/>
      <c r="DR927" s="240"/>
      <c r="DS927" s="240"/>
      <c r="DT927" s="240"/>
      <c r="DU927" s="240"/>
      <c r="DV927" s="240"/>
      <c r="DW927" s="240"/>
      <c r="DX927" s="240"/>
      <c r="DY927" s="240"/>
      <c r="DZ927" s="240"/>
      <c r="EA927" s="240"/>
      <c r="EB927" s="240"/>
      <c r="EC927" s="240"/>
      <c r="ED927" s="240"/>
      <c r="EE927" s="240"/>
      <c r="EF927" s="240"/>
      <c r="EG927" s="240"/>
      <c r="EH927" s="240"/>
      <c r="EI927" s="240"/>
      <c r="EJ927" s="240"/>
      <c r="EK927" s="240"/>
      <c r="EL927" s="240"/>
      <c r="EM927" s="240"/>
      <c r="EN927" s="240"/>
      <c r="EO927" s="240"/>
      <c r="EP927" s="240"/>
      <c r="EQ927" s="240"/>
      <c r="ER927" s="240"/>
      <c r="ES927" s="240"/>
      <c r="ET927" s="240"/>
      <c r="EU927" s="240"/>
      <c r="EV927" s="240"/>
      <c r="EW927" s="240"/>
      <c r="EX927" s="240"/>
      <c r="EY927" s="240"/>
      <c r="EZ927" s="240"/>
      <c r="FA927" s="240"/>
      <c r="FB927" s="240"/>
      <c r="FC927" s="240"/>
      <c r="FD927" s="240"/>
      <c r="FE927" s="240"/>
      <c r="FF927" s="240"/>
      <c r="FG927" s="240"/>
      <c r="FH927" s="240"/>
      <c r="FI927" s="240"/>
      <c r="FJ927" s="240"/>
      <c r="FK927" s="240"/>
      <c r="FL927" s="240"/>
      <c r="FM927" s="240"/>
      <c r="FN927" s="240"/>
      <c r="FO927" s="240"/>
      <c r="FP927" s="240"/>
      <c r="FQ927" s="240"/>
      <c r="FR927" s="240"/>
      <c r="FS927" s="240"/>
      <c r="FT927" s="240"/>
      <c r="FU927" s="240"/>
      <c r="FV927" s="240"/>
    </row>
    <row r="928" spans="1:178" s="250" customFormat="1">
      <c r="A928" s="234"/>
      <c r="B928" s="234"/>
      <c r="C928" s="234"/>
      <c r="D928" s="234"/>
      <c r="E928" s="234"/>
      <c r="F928" s="234"/>
      <c r="G928" s="235"/>
      <c r="H928" s="236"/>
      <c r="AJ928" s="290"/>
      <c r="AK928" s="240"/>
      <c r="AL928" s="240"/>
      <c r="AM928" s="240"/>
      <c r="AN928" s="240"/>
      <c r="AO928" s="240"/>
      <c r="AP928" s="240"/>
      <c r="AQ928" s="240"/>
      <c r="AR928" s="240"/>
      <c r="AS928" s="240"/>
      <c r="AT928" s="240"/>
      <c r="AU928" s="240"/>
      <c r="AV928" s="240"/>
      <c r="AW928" s="240"/>
      <c r="AX928" s="240"/>
      <c r="AY928" s="240"/>
      <c r="AZ928" s="240"/>
      <c r="BA928" s="240"/>
      <c r="BB928" s="240"/>
      <c r="BC928" s="240"/>
      <c r="BD928" s="240"/>
      <c r="BE928" s="240"/>
      <c r="BF928" s="240"/>
      <c r="BG928" s="240"/>
      <c r="BH928" s="240"/>
      <c r="BI928" s="240"/>
      <c r="BJ928" s="240"/>
      <c r="BK928" s="240"/>
      <c r="BL928" s="240"/>
      <c r="BM928" s="240"/>
      <c r="BN928" s="240"/>
      <c r="BO928" s="240"/>
      <c r="BP928" s="240"/>
      <c r="BQ928" s="240"/>
      <c r="BR928" s="240"/>
      <c r="BS928" s="240"/>
      <c r="BT928" s="240"/>
      <c r="BU928" s="240"/>
      <c r="BV928" s="240"/>
      <c r="BW928" s="240"/>
      <c r="BX928" s="240"/>
      <c r="BY928" s="240"/>
      <c r="BZ928" s="240"/>
      <c r="CA928" s="240"/>
      <c r="CB928" s="240"/>
      <c r="CC928" s="240"/>
      <c r="CD928" s="240"/>
      <c r="CE928" s="240"/>
      <c r="CF928" s="240"/>
      <c r="CG928" s="240"/>
      <c r="CH928" s="240"/>
      <c r="CI928" s="240"/>
      <c r="CJ928" s="240"/>
      <c r="CK928" s="240"/>
      <c r="CL928" s="240"/>
      <c r="CM928" s="240"/>
      <c r="CN928" s="240"/>
      <c r="CO928" s="240"/>
      <c r="CP928" s="240"/>
      <c r="CQ928" s="240"/>
      <c r="CR928" s="240"/>
      <c r="CS928" s="240"/>
      <c r="CT928" s="240"/>
      <c r="CU928" s="240"/>
      <c r="CV928" s="240"/>
      <c r="CW928" s="240"/>
      <c r="CX928" s="240"/>
      <c r="CY928" s="240"/>
      <c r="CZ928" s="240"/>
      <c r="DA928" s="240"/>
      <c r="DB928" s="240"/>
      <c r="DC928" s="240"/>
      <c r="DD928" s="240"/>
      <c r="DE928" s="240"/>
      <c r="DF928" s="240"/>
      <c r="DG928" s="240"/>
      <c r="DH928" s="240"/>
      <c r="DI928" s="240"/>
      <c r="DJ928" s="240"/>
      <c r="DK928" s="240"/>
      <c r="DL928" s="240"/>
      <c r="DM928" s="240"/>
      <c r="DN928" s="240"/>
      <c r="DO928" s="240"/>
      <c r="DP928" s="240"/>
      <c r="DQ928" s="240"/>
      <c r="DR928" s="240"/>
      <c r="DS928" s="240"/>
      <c r="DT928" s="240"/>
      <c r="DU928" s="240"/>
      <c r="DV928" s="240"/>
      <c r="DW928" s="240"/>
      <c r="DX928" s="240"/>
      <c r="DY928" s="240"/>
      <c r="DZ928" s="240"/>
      <c r="EA928" s="240"/>
      <c r="EB928" s="240"/>
      <c r="EC928" s="240"/>
      <c r="ED928" s="240"/>
      <c r="EE928" s="240"/>
      <c r="EF928" s="240"/>
      <c r="EG928" s="240"/>
      <c r="EH928" s="240"/>
      <c r="EI928" s="240"/>
      <c r="EJ928" s="240"/>
      <c r="EK928" s="240"/>
      <c r="EL928" s="240"/>
      <c r="EM928" s="240"/>
      <c r="EN928" s="240"/>
      <c r="EO928" s="240"/>
      <c r="EP928" s="240"/>
      <c r="EQ928" s="240"/>
      <c r="ER928" s="240"/>
      <c r="ES928" s="240"/>
      <c r="ET928" s="240"/>
      <c r="EU928" s="240"/>
      <c r="EV928" s="240"/>
      <c r="EW928" s="240"/>
      <c r="EX928" s="240"/>
      <c r="EY928" s="240"/>
      <c r="EZ928" s="240"/>
      <c r="FA928" s="240"/>
      <c r="FB928" s="240"/>
      <c r="FC928" s="240"/>
      <c r="FD928" s="240"/>
      <c r="FE928" s="240"/>
      <c r="FF928" s="240"/>
      <c r="FG928" s="240"/>
      <c r="FH928" s="240"/>
      <c r="FI928" s="240"/>
      <c r="FJ928" s="240"/>
      <c r="FK928" s="240"/>
      <c r="FL928" s="240"/>
      <c r="FM928" s="240"/>
      <c r="FN928" s="240"/>
      <c r="FO928" s="240"/>
      <c r="FP928" s="240"/>
      <c r="FQ928" s="240"/>
      <c r="FR928" s="240"/>
      <c r="FS928" s="240"/>
      <c r="FT928" s="240"/>
      <c r="FU928" s="240"/>
      <c r="FV928" s="240"/>
    </row>
    <row r="929" spans="1:178" s="250" customFormat="1">
      <c r="A929" s="234"/>
      <c r="B929" s="234"/>
      <c r="C929" s="234"/>
      <c r="D929" s="234"/>
      <c r="E929" s="234"/>
      <c r="F929" s="234"/>
      <c r="G929" s="235"/>
      <c r="H929" s="236"/>
      <c r="AJ929" s="290"/>
      <c r="AK929" s="240"/>
      <c r="AL929" s="240"/>
      <c r="AM929" s="240"/>
      <c r="AN929" s="240"/>
      <c r="AO929" s="240"/>
      <c r="AP929" s="240"/>
      <c r="AQ929" s="240"/>
      <c r="AR929" s="240"/>
      <c r="AS929" s="240"/>
      <c r="AT929" s="240"/>
      <c r="AU929" s="240"/>
      <c r="AV929" s="240"/>
      <c r="AW929" s="240"/>
      <c r="AX929" s="240"/>
      <c r="AY929" s="240"/>
      <c r="AZ929" s="240"/>
      <c r="BA929" s="240"/>
      <c r="BB929" s="240"/>
      <c r="BC929" s="240"/>
      <c r="BD929" s="240"/>
      <c r="BE929" s="240"/>
      <c r="BF929" s="240"/>
      <c r="BG929" s="240"/>
      <c r="BH929" s="240"/>
      <c r="BI929" s="240"/>
      <c r="BJ929" s="240"/>
      <c r="BK929" s="240"/>
      <c r="BL929" s="240"/>
      <c r="BM929" s="240"/>
      <c r="BN929" s="240"/>
      <c r="BO929" s="240"/>
      <c r="BP929" s="240"/>
      <c r="BQ929" s="240"/>
      <c r="BR929" s="240"/>
      <c r="BS929" s="240"/>
      <c r="BT929" s="240"/>
      <c r="BU929" s="240"/>
      <c r="BV929" s="240"/>
      <c r="BW929" s="240"/>
      <c r="BX929" s="240"/>
      <c r="BY929" s="240"/>
      <c r="BZ929" s="240"/>
      <c r="CA929" s="240"/>
      <c r="CB929" s="240"/>
      <c r="CC929" s="240"/>
      <c r="CD929" s="240"/>
      <c r="CE929" s="240"/>
      <c r="CF929" s="240"/>
      <c r="CG929" s="240"/>
      <c r="CH929" s="240"/>
      <c r="CI929" s="240"/>
      <c r="CJ929" s="240"/>
      <c r="CK929" s="240"/>
      <c r="CL929" s="240"/>
      <c r="CM929" s="240"/>
      <c r="CN929" s="240"/>
      <c r="CO929" s="240"/>
      <c r="CP929" s="240"/>
      <c r="CQ929" s="240"/>
      <c r="CR929" s="240"/>
      <c r="CS929" s="240"/>
      <c r="CT929" s="240"/>
      <c r="CU929" s="240"/>
      <c r="CV929" s="240"/>
      <c r="CW929" s="240"/>
      <c r="CX929" s="240"/>
      <c r="CY929" s="240"/>
      <c r="CZ929" s="240"/>
      <c r="DA929" s="240"/>
      <c r="DB929" s="240"/>
      <c r="DC929" s="240"/>
      <c r="DD929" s="240"/>
      <c r="DE929" s="240"/>
      <c r="DF929" s="240"/>
      <c r="DG929" s="240"/>
      <c r="DH929" s="240"/>
      <c r="DI929" s="240"/>
      <c r="DJ929" s="240"/>
      <c r="DK929" s="240"/>
      <c r="DL929" s="240"/>
      <c r="DM929" s="240"/>
      <c r="DN929" s="240"/>
      <c r="DO929" s="240"/>
      <c r="DP929" s="240"/>
      <c r="DQ929" s="240"/>
      <c r="DR929" s="240"/>
      <c r="DS929" s="240"/>
      <c r="DT929" s="240"/>
      <c r="DU929" s="240"/>
      <c r="DV929" s="240"/>
      <c r="DW929" s="240"/>
      <c r="DX929" s="240"/>
      <c r="DY929" s="240"/>
      <c r="DZ929" s="240"/>
      <c r="EA929" s="240"/>
      <c r="EB929" s="240"/>
      <c r="EC929" s="240"/>
      <c r="ED929" s="240"/>
      <c r="EE929" s="240"/>
      <c r="EF929" s="240"/>
      <c r="EG929" s="240"/>
      <c r="EH929" s="240"/>
      <c r="EI929" s="240"/>
      <c r="EJ929" s="240"/>
      <c r="EK929" s="240"/>
      <c r="EL929" s="240"/>
      <c r="EM929" s="240"/>
      <c r="EN929" s="240"/>
      <c r="EO929" s="240"/>
      <c r="EP929" s="240"/>
      <c r="EQ929" s="240"/>
      <c r="ER929" s="240"/>
      <c r="ES929" s="240"/>
      <c r="ET929" s="240"/>
      <c r="EU929" s="240"/>
      <c r="EV929" s="240"/>
      <c r="EW929" s="240"/>
      <c r="EX929" s="240"/>
      <c r="EY929" s="240"/>
      <c r="EZ929" s="240"/>
      <c r="FA929" s="240"/>
      <c r="FB929" s="240"/>
      <c r="FC929" s="240"/>
      <c r="FD929" s="240"/>
      <c r="FE929" s="240"/>
      <c r="FF929" s="240"/>
      <c r="FG929" s="240"/>
      <c r="FH929" s="240"/>
      <c r="FI929" s="240"/>
      <c r="FJ929" s="240"/>
      <c r="FK929" s="240"/>
      <c r="FL929" s="240"/>
      <c r="FM929" s="240"/>
      <c r="FN929" s="240"/>
      <c r="FO929" s="240"/>
      <c r="FP929" s="240"/>
      <c r="FQ929" s="240"/>
      <c r="FR929" s="240"/>
      <c r="FS929" s="240"/>
      <c r="FT929" s="240"/>
      <c r="FU929" s="240"/>
      <c r="FV929" s="240"/>
    </row>
    <row r="930" spans="1:178" s="250" customFormat="1">
      <c r="A930" s="234"/>
      <c r="B930" s="234"/>
      <c r="C930" s="234"/>
      <c r="D930" s="234"/>
      <c r="E930" s="234"/>
      <c r="F930" s="234"/>
      <c r="G930" s="235"/>
      <c r="H930" s="236"/>
      <c r="AJ930" s="290"/>
      <c r="AK930" s="240"/>
      <c r="AL930" s="240"/>
      <c r="AM930" s="240"/>
      <c r="AN930" s="240"/>
      <c r="AO930" s="240"/>
      <c r="AP930" s="240"/>
      <c r="AQ930" s="240"/>
      <c r="AR930" s="240"/>
      <c r="AS930" s="240"/>
      <c r="AT930" s="240"/>
      <c r="AU930" s="240"/>
      <c r="AV930" s="240"/>
      <c r="AW930" s="240"/>
      <c r="AX930" s="240"/>
      <c r="AY930" s="240"/>
      <c r="AZ930" s="240"/>
      <c r="BA930" s="240"/>
      <c r="BB930" s="240"/>
      <c r="BC930" s="240"/>
      <c r="BD930" s="240"/>
      <c r="BE930" s="240"/>
      <c r="BF930" s="240"/>
      <c r="BG930" s="240"/>
      <c r="BH930" s="240"/>
      <c r="BI930" s="240"/>
      <c r="BJ930" s="240"/>
      <c r="BK930" s="240"/>
      <c r="BL930" s="240"/>
      <c r="BM930" s="240"/>
      <c r="BN930" s="240"/>
      <c r="BO930" s="240"/>
      <c r="BP930" s="240"/>
      <c r="BQ930" s="240"/>
      <c r="BR930" s="240"/>
      <c r="BS930" s="240"/>
      <c r="BT930" s="240"/>
      <c r="BU930" s="240"/>
      <c r="BV930" s="240"/>
      <c r="BW930" s="240"/>
      <c r="BX930" s="240"/>
      <c r="BY930" s="240"/>
      <c r="BZ930" s="240"/>
      <c r="CA930" s="240"/>
      <c r="CB930" s="240"/>
      <c r="CC930" s="240"/>
      <c r="CD930" s="240"/>
      <c r="CE930" s="240"/>
      <c r="CF930" s="240"/>
      <c r="CG930" s="240"/>
      <c r="CH930" s="240"/>
      <c r="CI930" s="240"/>
      <c r="CJ930" s="240"/>
      <c r="CK930" s="240"/>
      <c r="CL930" s="240"/>
      <c r="CM930" s="240"/>
      <c r="CN930" s="240"/>
      <c r="CO930" s="240"/>
      <c r="CP930" s="240"/>
      <c r="CQ930" s="240"/>
      <c r="CR930" s="240"/>
      <c r="CS930" s="240"/>
      <c r="CT930" s="240"/>
      <c r="CU930" s="240"/>
      <c r="CV930" s="240"/>
      <c r="CW930" s="240"/>
      <c r="CX930" s="240"/>
      <c r="CY930" s="240"/>
      <c r="CZ930" s="240"/>
      <c r="DA930" s="240"/>
      <c r="DB930" s="240"/>
      <c r="DC930" s="240"/>
      <c r="DD930" s="240"/>
      <c r="DE930" s="240"/>
      <c r="DF930" s="240"/>
      <c r="DG930" s="240"/>
      <c r="DH930" s="240"/>
      <c r="DI930" s="240"/>
      <c r="DJ930" s="240"/>
      <c r="DK930" s="240"/>
      <c r="DL930" s="240"/>
      <c r="DM930" s="240"/>
      <c r="DN930" s="240"/>
      <c r="DO930" s="240"/>
      <c r="DP930" s="240"/>
      <c r="DQ930" s="240"/>
      <c r="DR930" s="240"/>
      <c r="DS930" s="240"/>
      <c r="DT930" s="240"/>
      <c r="DU930" s="240"/>
      <c r="DV930" s="240"/>
      <c r="DW930" s="240"/>
      <c r="DX930" s="240"/>
      <c r="DY930" s="240"/>
      <c r="DZ930" s="240"/>
      <c r="EA930" s="240"/>
      <c r="EB930" s="240"/>
      <c r="EC930" s="240"/>
      <c r="ED930" s="240"/>
      <c r="EE930" s="240"/>
      <c r="EF930" s="240"/>
      <c r="EG930" s="240"/>
      <c r="EH930" s="240"/>
      <c r="EI930" s="240"/>
      <c r="EJ930" s="240"/>
      <c r="EK930" s="240"/>
      <c r="EL930" s="240"/>
      <c r="EM930" s="240"/>
      <c r="EN930" s="240"/>
      <c r="EO930" s="240"/>
      <c r="EP930" s="240"/>
      <c r="EQ930" s="240"/>
      <c r="ER930" s="240"/>
      <c r="ES930" s="240"/>
      <c r="ET930" s="240"/>
      <c r="EU930" s="240"/>
      <c r="EV930" s="240"/>
      <c r="EW930" s="240"/>
      <c r="EX930" s="240"/>
      <c r="EY930" s="240"/>
      <c r="EZ930" s="240"/>
      <c r="FA930" s="240"/>
      <c r="FB930" s="240"/>
      <c r="FC930" s="240"/>
      <c r="FD930" s="240"/>
      <c r="FE930" s="240"/>
      <c r="FF930" s="240"/>
      <c r="FG930" s="240"/>
      <c r="FH930" s="240"/>
      <c r="FI930" s="240"/>
      <c r="FJ930" s="240"/>
      <c r="FK930" s="240"/>
      <c r="FL930" s="240"/>
      <c r="FM930" s="240"/>
      <c r="FN930" s="240"/>
      <c r="FO930" s="240"/>
      <c r="FP930" s="240"/>
      <c r="FQ930" s="240"/>
      <c r="FR930" s="240"/>
      <c r="FS930" s="240"/>
      <c r="FT930" s="240"/>
      <c r="FU930" s="240"/>
      <c r="FV930" s="240"/>
    </row>
    <row r="931" spans="1:178" s="250" customFormat="1">
      <c r="A931" s="234"/>
      <c r="B931" s="234"/>
      <c r="C931" s="234"/>
      <c r="D931" s="234"/>
      <c r="E931" s="234"/>
      <c r="F931" s="234"/>
      <c r="G931" s="235"/>
      <c r="H931" s="236"/>
      <c r="AJ931" s="290"/>
      <c r="AK931" s="240"/>
      <c r="AL931" s="240"/>
      <c r="AM931" s="240"/>
      <c r="AN931" s="240"/>
      <c r="AO931" s="240"/>
      <c r="AP931" s="240"/>
      <c r="AQ931" s="240"/>
      <c r="AR931" s="240"/>
      <c r="AS931" s="240"/>
      <c r="AT931" s="240"/>
      <c r="AU931" s="240"/>
      <c r="AV931" s="240"/>
      <c r="AW931" s="240"/>
      <c r="AX931" s="240"/>
      <c r="AY931" s="240"/>
      <c r="AZ931" s="240"/>
      <c r="BA931" s="240"/>
      <c r="BB931" s="240"/>
      <c r="BC931" s="240"/>
      <c r="BD931" s="240"/>
      <c r="BE931" s="240"/>
      <c r="BF931" s="240"/>
      <c r="BG931" s="240"/>
      <c r="BH931" s="240"/>
      <c r="BI931" s="240"/>
      <c r="BJ931" s="240"/>
      <c r="BK931" s="240"/>
      <c r="BL931" s="240"/>
      <c r="BM931" s="240"/>
      <c r="BN931" s="240"/>
      <c r="BO931" s="240"/>
      <c r="BP931" s="240"/>
      <c r="BQ931" s="240"/>
      <c r="BR931" s="240"/>
      <c r="BS931" s="240"/>
      <c r="BT931" s="240"/>
      <c r="BU931" s="240"/>
      <c r="BV931" s="240"/>
      <c r="BW931" s="240"/>
      <c r="BX931" s="240"/>
      <c r="BY931" s="240"/>
      <c r="BZ931" s="240"/>
      <c r="CA931" s="240"/>
      <c r="CB931" s="240"/>
      <c r="CC931" s="240"/>
      <c r="CD931" s="240"/>
      <c r="CE931" s="240"/>
      <c r="CF931" s="240"/>
      <c r="CG931" s="240"/>
      <c r="CH931" s="240"/>
      <c r="CI931" s="240"/>
      <c r="CJ931" s="240"/>
      <c r="CK931" s="240"/>
      <c r="CL931" s="240"/>
      <c r="CM931" s="240"/>
      <c r="CN931" s="240"/>
      <c r="CO931" s="240"/>
      <c r="CP931" s="240"/>
      <c r="CQ931" s="240"/>
      <c r="CR931" s="240"/>
      <c r="CS931" s="240"/>
      <c r="CT931" s="240"/>
      <c r="CU931" s="240"/>
      <c r="CV931" s="240"/>
      <c r="CW931" s="240"/>
      <c r="CX931" s="240"/>
      <c r="CY931" s="240"/>
      <c r="CZ931" s="240"/>
      <c r="DA931" s="240"/>
      <c r="DB931" s="240"/>
      <c r="DC931" s="240"/>
      <c r="DD931" s="240"/>
      <c r="DE931" s="240"/>
      <c r="DF931" s="240"/>
      <c r="DG931" s="240"/>
      <c r="DH931" s="240"/>
      <c r="DI931" s="240"/>
      <c r="DJ931" s="240"/>
      <c r="DK931" s="240"/>
      <c r="DL931" s="240"/>
      <c r="DM931" s="240"/>
      <c r="DN931" s="240"/>
      <c r="DO931" s="240"/>
      <c r="DP931" s="240"/>
      <c r="DQ931" s="240"/>
      <c r="DR931" s="240"/>
      <c r="DS931" s="240"/>
      <c r="DT931" s="240"/>
      <c r="DU931" s="240"/>
      <c r="DV931" s="240"/>
      <c r="DW931" s="240"/>
      <c r="DX931" s="240"/>
      <c r="DY931" s="240"/>
      <c r="DZ931" s="240"/>
      <c r="EA931" s="240"/>
      <c r="EB931" s="240"/>
      <c r="EC931" s="240"/>
      <c r="ED931" s="240"/>
      <c r="EE931" s="240"/>
      <c r="EF931" s="240"/>
      <c r="EG931" s="240"/>
      <c r="EH931" s="240"/>
      <c r="EI931" s="240"/>
      <c r="EJ931" s="240"/>
      <c r="EK931" s="240"/>
      <c r="EL931" s="240"/>
      <c r="EM931" s="240"/>
      <c r="EN931" s="240"/>
      <c r="EO931" s="240"/>
      <c r="EP931" s="240"/>
      <c r="EQ931" s="240"/>
      <c r="ER931" s="240"/>
      <c r="ES931" s="240"/>
      <c r="ET931" s="240"/>
      <c r="EU931" s="240"/>
      <c r="EV931" s="240"/>
      <c r="EW931" s="240"/>
      <c r="EX931" s="240"/>
      <c r="EY931" s="240"/>
      <c r="EZ931" s="240"/>
      <c r="FA931" s="240"/>
      <c r="FB931" s="240"/>
      <c r="FC931" s="240"/>
      <c r="FD931" s="240"/>
      <c r="FE931" s="240"/>
      <c r="FF931" s="240"/>
      <c r="FG931" s="240"/>
      <c r="FH931" s="240"/>
      <c r="FI931" s="240"/>
      <c r="FJ931" s="240"/>
      <c r="FK931" s="240"/>
      <c r="FL931" s="240"/>
      <c r="FM931" s="240"/>
      <c r="FN931" s="240"/>
      <c r="FO931" s="240"/>
      <c r="FP931" s="240"/>
      <c r="FQ931" s="240"/>
      <c r="FR931" s="240"/>
      <c r="FS931" s="240"/>
      <c r="FT931" s="240"/>
      <c r="FU931" s="240"/>
      <c r="FV931" s="240"/>
    </row>
    <row r="932" spans="1:178" s="250" customFormat="1">
      <c r="A932" s="234"/>
      <c r="B932" s="234"/>
      <c r="C932" s="234"/>
      <c r="D932" s="234"/>
      <c r="E932" s="234"/>
      <c r="F932" s="234"/>
      <c r="G932" s="235"/>
      <c r="H932" s="236"/>
      <c r="AJ932" s="290"/>
      <c r="AK932" s="240"/>
      <c r="AL932" s="240"/>
      <c r="AM932" s="240"/>
      <c r="AN932" s="240"/>
      <c r="AO932" s="240"/>
      <c r="AP932" s="240"/>
      <c r="AQ932" s="240"/>
      <c r="AR932" s="240"/>
      <c r="AS932" s="240"/>
      <c r="AT932" s="240"/>
      <c r="AU932" s="240"/>
      <c r="AV932" s="240"/>
      <c r="AW932" s="240"/>
      <c r="AX932" s="240"/>
      <c r="AY932" s="240"/>
      <c r="AZ932" s="240"/>
      <c r="BA932" s="240"/>
      <c r="BB932" s="240"/>
      <c r="BC932" s="240"/>
      <c r="BD932" s="240"/>
      <c r="BE932" s="240"/>
      <c r="BF932" s="240"/>
      <c r="BG932" s="240"/>
      <c r="BH932" s="240"/>
      <c r="BI932" s="240"/>
      <c r="BJ932" s="240"/>
      <c r="BK932" s="240"/>
      <c r="BL932" s="240"/>
      <c r="BM932" s="240"/>
      <c r="BN932" s="240"/>
      <c r="BO932" s="240"/>
      <c r="BP932" s="240"/>
      <c r="BQ932" s="240"/>
      <c r="BR932" s="240"/>
      <c r="BS932" s="240"/>
      <c r="BT932" s="240"/>
      <c r="BU932" s="240"/>
      <c r="BV932" s="240"/>
      <c r="BW932" s="240"/>
      <c r="BX932" s="240"/>
      <c r="BY932" s="240"/>
      <c r="BZ932" s="240"/>
      <c r="CA932" s="240"/>
      <c r="CB932" s="240"/>
      <c r="CC932" s="240"/>
      <c r="CD932" s="240"/>
      <c r="CE932" s="240"/>
      <c r="CF932" s="240"/>
      <c r="CG932" s="240"/>
      <c r="CH932" s="240"/>
      <c r="CI932" s="240"/>
      <c r="CJ932" s="240"/>
      <c r="CK932" s="240"/>
      <c r="CL932" s="240"/>
      <c r="CM932" s="240"/>
      <c r="CN932" s="240"/>
      <c r="CO932" s="240"/>
      <c r="CP932" s="240"/>
      <c r="CQ932" s="240"/>
      <c r="CR932" s="240"/>
      <c r="CS932" s="240"/>
      <c r="CT932" s="240"/>
      <c r="CU932" s="240"/>
      <c r="CV932" s="240"/>
      <c r="CW932" s="240"/>
      <c r="CX932" s="240"/>
      <c r="CY932" s="240"/>
      <c r="CZ932" s="240"/>
      <c r="DA932" s="240"/>
      <c r="DB932" s="240"/>
      <c r="DC932" s="240"/>
      <c r="DD932" s="240"/>
      <c r="DE932" s="240"/>
      <c r="DF932" s="240"/>
      <c r="DG932" s="240"/>
      <c r="DH932" s="240"/>
      <c r="DI932" s="240"/>
      <c r="DJ932" s="240"/>
      <c r="DK932" s="240"/>
      <c r="DL932" s="240"/>
      <c r="DM932" s="240"/>
      <c r="DN932" s="240"/>
      <c r="DO932" s="240"/>
      <c r="DP932" s="240"/>
      <c r="DQ932" s="240"/>
      <c r="DR932" s="240"/>
      <c r="DS932" s="240"/>
      <c r="DT932" s="240"/>
      <c r="DU932" s="240"/>
      <c r="DV932" s="240"/>
      <c r="DW932" s="240"/>
      <c r="DX932" s="240"/>
      <c r="DY932" s="240"/>
      <c r="DZ932" s="240"/>
      <c r="EA932" s="240"/>
      <c r="EB932" s="240"/>
      <c r="EC932" s="240"/>
      <c r="ED932" s="240"/>
      <c r="EE932" s="240"/>
      <c r="EF932" s="240"/>
      <c r="EG932" s="240"/>
      <c r="EH932" s="240"/>
      <c r="EI932" s="240"/>
      <c r="EJ932" s="240"/>
      <c r="EK932" s="240"/>
      <c r="EL932" s="240"/>
      <c r="EM932" s="240"/>
      <c r="EN932" s="240"/>
      <c r="EO932" s="240"/>
      <c r="EP932" s="240"/>
      <c r="EQ932" s="240"/>
      <c r="ER932" s="240"/>
      <c r="ES932" s="240"/>
      <c r="ET932" s="240"/>
      <c r="EU932" s="240"/>
      <c r="EV932" s="240"/>
      <c r="EW932" s="240"/>
      <c r="EX932" s="240"/>
      <c r="EY932" s="240"/>
      <c r="EZ932" s="240"/>
      <c r="FA932" s="240"/>
      <c r="FB932" s="240"/>
      <c r="FC932" s="240"/>
      <c r="FD932" s="240"/>
      <c r="FE932" s="240"/>
      <c r="FF932" s="240"/>
      <c r="FG932" s="240"/>
      <c r="FH932" s="240"/>
      <c r="FI932" s="240"/>
      <c r="FJ932" s="240"/>
      <c r="FK932" s="240"/>
      <c r="FL932" s="240"/>
      <c r="FM932" s="240"/>
      <c r="FN932" s="240"/>
      <c r="FO932" s="240"/>
      <c r="FP932" s="240"/>
      <c r="FQ932" s="240"/>
      <c r="FR932" s="240"/>
      <c r="FS932" s="240"/>
      <c r="FT932" s="240"/>
      <c r="FU932" s="240"/>
      <c r="FV932" s="240"/>
    </row>
    <row r="933" spans="1:178" s="250" customFormat="1">
      <c r="A933" s="234"/>
      <c r="B933" s="234"/>
      <c r="C933" s="234"/>
      <c r="D933" s="234"/>
      <c r="E933" s="234"/>
      <c r="F933" s="234"/>
      <c r="G933" s="235"/>
      <c r="H933" s="236"/>
      <c r="AJ933" s="290"/>
      <c r="AK933" s="240"/>
      <c r="AL933" s="240"/>
      <c r="AM933" s="240"/>
      <c r="AN933" s="240"/>
      <c r="AO933" s="240"/>
      <c r="AP933" s="240"/>
      <c r="AQ933" s="240"/>
      <c r="AR933" s="240"/>
      <c r="AS933" s="240"/>
      <c r="AT933" s="240"/>
      <c r="AU933" s="240"/>
      <c r="AV933" s="240"/>
      <c r="AW933" s="240"/>
      <c r="AX933" s="240"/>
      <c r="AY933" s="240"/>
      <c r="AZ933" s="240"/>
      <c r="BA933" s="240"/>
      <c r="BB933" s="240"/>
      <c r="BC933" s="240"/>
      <c r="BD933" s="240"/>
      <c r="BE933" s="240"/>
      <c r="BF933" s="240"/>
      <c r="BG933" s="240"/>
      <c r="BH933" s="240"/>
      <c r="BI933" s="240"/>
      <c r="BJ933" s="240"/>
      <c r="BK933" s="240"/>
      <c r="BL933" s="240"/>
      <c r="BM933" s="240"/>
      <c r="BN933" s="240"/>
      <c r="BO933" s="240"/>
      <c r="BP933" s="240"/>
      <c r="BQ933" s="240"/>
      <c r="BR933" s="240"/>
      <c r="BS933" s="240"/>
      <c r="BT933" s="240"/>
      <c r="BU933" s="240"/>
      <c r="BV933" s="240"/>
      <c r="BW933" s="240"/>
      <c r="BX933" s="240"/>
      <c r="BY933" s="240"/>
      <c r="BZ933" s="240"/>
      <c r="CA933" s="240"/>
      <c r="CB933" s="240"/>
      <c r="CC933" s="240"/>
      <c r="CD933" s="240"/>
      <c r="CE933" s="240"/>
      <c r="CF933" s="240"/>
      <c r="CG933" s="240"/>
      <c r="CH933" s="240"/>
      <c r="CI933" s="240"/>
      <c r="CJ933" s="240"/>
      <c r="CK933" s="240"/>
      <c r="CL933" s="240"/>
      <c r="CM933" s="240"/>
      <c r="CN933" s="240"/>
      <c r="CO933" s="240"/>
      <c r="CP933" s="240"/>
      <c r="CQ933" s="240"/>
      <c r="CR933" s="240"/>
      <c r="CS933" s="240"/>
      <c r="CT933" s="240"/>
      <c r="CU933" s="240"/>
      <c r="CV933" s="240"/>
      <c r="CW933" s="240"/>
      <c r="CX933" s="240"/>
      <c r="CY933" s="240"/>
      <c r="CZ933" s="240"/>
      <c r="DA933" s="240"/>
      <c r="DB933" s="240"/>
      <c r="DC933" s="240"/>
      <c r="DD933" s="240"/>
      <c r="DE933" s="240"/>
      <c r="DF933" s="240"/>
      <c r="DG933" s="240"/>
      <c r="DH933" s="240"/>
      <c r="DI933" s="240"/>
      <c r="DJ933" s="240"/>
      <c r="DK933" s="240"/>
      <c r="DL933" s="240"/>
      <c r="DM933" s="240"/>
      <c r="DN933" s="240"/>
      <c r="DO933" s="240"/>
      <c r="DP933" s="240"/>
      <c r="DQ933" s="240"/>
      <c r="DR933" s="240"/>
      <c r="DS933" s="240"/>
      <c r="DT933" s="240"/>
      <c r="DU933" s="240"/>
      <c r="DV933" s="240"/>
      <c r="DW933" s="240"/>
      <c r="DX933" s="240"/>
      <c r="DY933" s="240"/>
      <c r="DZ933" s="240"/>
      <c r="EA933" s="240"/>
      <c r="EB933" s="240"/>
      <c r="EC933" s="240"/>
      <c r="ED933" s="240"/>
      <c r="EE933" s="240"/>
      <c r="EF933" s="240"/>
      <c r="EG933" s="240"/>
      <c r="EH933" s="240"/>
      <c r="EI933" s="240"/>
      <c r="EJ933" s="240"/>
      <c r="EK933" s="240"/>
      <c r="EL933" s="240"/>
      <c r="EM933" s="240"/>
      <c r="EN933" s="240"/>
      <c r="EO933" s="240"/>
      <c r="EP933" s="240"/>
      <c r="EQ933" s="240"/>
      <c r="ER933" s="240"/>
      <c r="ES933" s="240"/>
      <c r="ET933" s="240"/>
      <c r="EU933" s="240"/>
      <c r="EV933" s="240"/>
      <c r="EW933" s="240"/>
      <c r="EX933" s="240"/>
      <c r="EY933" s="240"/>
      <c r="EZ933" s="240"/>
      <c r="FA933" s="240"/>
      <c r="FB933" s="240"/>
      <c r="FC933" s="240"/>
      <c r="FD933" s="240"/>
      <c r="FE933" s="240"/>
      <c r="FF933" s="240"/>
      <c r="FG933" s="240"/>
      <c r="FH933" s="240"/>
      <c r="FI933" s="240"/>
      <c r="FJ933" s="240"/>
      <c r="FK933" s="240"/>
      <c r="FL933" s="240"/>
      <c r="FM933" s="240"/>
      <c r="FN933" s="240"/>
      <c r="FO933" s="240"/>
      <c r="FP933" s="240"/>
      <c r="FQ933" s="240"/>
      <c r="FR933" s="240"/>
      <c r="FS933" s="240"/>
      <c r="FT933" s="240"/>
      <c r="FU933" s="240"/>
      <c r="FV933" s="240"/>
    </row>
    <row r="934" spans="1:178" s="250" customFormat="1">
      <c r="A934" s="234"/>
      <c r="B934" s="234"/>
      <c r="C934" s="234"/>
      <c r="D934" s="234"/>
      <c r="E934" s="234"/>
      <c r="F934" s="234"/>
      <c r="G934" s="235"/>
      <c r="H934" s="236"/>
      <c r="AJ934" s="290"/>
      <c r="AK934" s="240"/>
      <c r="AL934" s="240"/>
      <c r="AM934" s="240"/>
      <c r="AN934" s="240"/>
      <c r="AO934" s="240"/>
      <c r="AP934" s="240"/>
      <c r="AQ934" s="240"/>
      <c r="AR934" s="240"/>
      <c r="AS934" s="240"/>
      <c r="AT934" s="240"/>
      <c r="AU934" s="240"/>
      <c r="AV934" s="240"/>
      <c r="AW934" s="240"/>
      <c r="AX934" s="240"/>
      <c r="AY934" s="240"/>
      <c r="AZ934" s="240"/>
      <c r="BA934" s="240"/>
      <c r="BB934" s="240"/>
      <c r="BC934" s="240"/>
      <c r="BD934" s="240"/>
      <c r="BE934" s="240"/>
      <c r="BF934" s="240"/>
      <c r="BG934" s="240"/>
      <c r="BH934" s="240"/>
      <c r="BI934" s="240"/>
      <c r="BJ934" s="240"/>
      <c r="BK934" s="240"/>
      <c r="BL934" s="240"/>
      <c r="BM934" s="240"/>
      <c r="BN934" s="240"/>
      <c r="BO934" s="240"/>
      <c r="BP934" s="240"/>
      <c r="BQ934" s="240"/>
      <c r="BR934" s="240"/>
      <c r="BS934" s="240"/>
      <c r="BT934" s="240"/>
      <c r="BU934" s="240"/>
      <c r="BV934" s="240"/>
      <c r="BW934" s="240"/>
      <c r="BX934" s="240"/>
      <c r="BY934" s="240"/>
      <c r="BZ934" s="240"/>
      <c r="CA934" s="240"/>
      <c r="CB934" s="240"/>
      <c r="CC934" s="240"/>
      <c r="CD934" s="240"/>
      <c r="CE934" s="240"/>
      <c r="CF934" s="240"/>
      <c r="CG934" s="240"/>
      <c r="CH934" s="240"/>
      <c r="CI934" s="240"/>
      <c r="CJ934" s="240"/>
      <c r="CK934" s="240"/>
      <c r="CL934" s="240"/>
      <c r="CM934" s="240"/>
      <c r="CN934" s="240"/>
      <c r="CO934" s="240"/>
      <c r="CP934" s="240"/>
      <c r="CQ934" s="240"/>
      <c r="CR934" s="240"/>
      <c r="CS934" s="240"/>
      <c r="CT934" s="240"/>
      <c r="CU934" s="240"/>
      <c r="CV934" s="240"/>
      <c r="CW934" s="240"/>
      <c r="CX934" s="240"/>
      <c r="CY934" s="240"/>
      <c r="CZ934" s="240"/>
      <c r="DA934" s="240"/>
      <c r="DB934" s="240"/>
      <c r="DC934" s="240"/>
      <c r="DD934" s="240"/>
      <c r="DE934" s="240"/>
      <c r="DF934" s="240"/>
      <c r="DG934" s="240"/>
      <c r="DH934" s="240"/>
      <c r="DI934" s="240"/>
      <c r="DJ934" s="240"/>
      <c r="DK934" s="240"/>
      <c r="DL934" s="240"/>
      <c r="DM934" s="240"/>
      <c r="DN934" s="240"/>
      <c r="DO934" s="240"/>
      <c r="DP934" s="240"/>
      <c r="DQ934" s="240"/>
      <c r="DR934" s="240"/>
      <c r="DS934" s="240"/>
      <c r="DT934" s="240"/>
      <c r="DU934" s="240"/>
      <c r="DV934" s="240"/>
      <c r="DW934" s="240"/>
      <c r="DX934" s="240"/>
      <c r="DY934" s="240"/>
      <c r="DZ934" s="240"/>
      <c r="EA934" s="240"/>
      <c r="EB934" s="240"/>
      <c r="EC934" s="240"/>
      <c r="ED934" s="240"/>
      <c r="EE934" s="240"/>
      <c r="EF934" s="240"/>
      <c r="EG934" s="240"/>
      <c r="EH934" s="240"/>
      <c r="EI934" s="240"/>
      <c r="EJ934" s="240"/>
      <c r="EK934" s="240"/>
      <c r="EL934" s="240"/>
      <c r="EM934" s="240"/>
      <c r="EN934" s="240"/>
      <c r="EO934" s="240"/>
      <c r="EP934" s="240"/>
      <c r="EQ934" s="240"/>
      <c r="ER934" s="240"/>
      <c r="ES934" s="240"/>
      <c r="ET934" s="240"/>
      <c r="EU934" s="240"/>
      <c r="EV934" s="240"/>
      <c r="EW934" s="240"/>
      <c r="EX934" s="240"/>
      <c r="EY934" s="240"/>
      <c r="EZ934" s="240"/>
      <c r="FA934" s="240"/>
      <c r="FB934" s="240"/>
      <c r="FC934" s="240"/>
      <c r="FD934" s="240"/>
      <c r="FE934" s="240"/>
      <c r="FF934" s="240"/>
      <c r="FG934" s="240"/>
      <c r="FH934" s="240"/>
      <c r="FI934" s="240"/>
      <c r="FJ934" s="240"/>
      <c r="FK934" s="240"/>
      <c r="FL934" s="240"/>
      <c r="FM934" s="240"/>
      <c r="FN934" s="240"/>
      <c r="FO934" s="240"/>
      <c r="FP934" s="240"/>
      <c r="FQ934" s="240"/>
      <c r="FR934" s="240"/>
      <c r="FS934" s="240"/>
      <c r="FT934" s="240"/>
      <c r="FU934" s="240"/>
      <c r="FV934" s="240"/>
    </row>
    <row r="935" spans="1:178" s="250" customFormat="1">
      <c r="A935" s="234"/>
      <c r="B935" s="234"/>
      <c r="C935" s="234"/>
      <c r="D935" s="234"/>
      <c r="E935" s="234"/>
      <c r="F935" s="234"/>
      <c r="G935" s="235"/>
      <c r="H935" s="236"/>
      <c r="AJ935" s="290"/>
      <c r="AK935" s="240"/>
      <c r="AL935" s="240"/>
      <c r="AM935" s="240"/>
      <c r="AN935" s="240"/>
      <c r="AO935" s="240"/>
      <c r="AP935" s="240"/>
      <c r="AQ935" s="240"/>
      <c r="AR935" s="240"/>
      <c r="AS935" s="240"/>
      <c r="AT935" s="240"/>
      <c r="AU935" s="240"/>
      <c r="AV935" s="240"/>
      <c r="AW935" s="240"/>
      <c r="AX935" s="240"/>
      <c r="AY935" s="240"/>
      <c r="AZ935" s="240"/>
      <c r="BA935" s="240"/>
      <c r="BB935" s="240"/>
      <c r="BC935" s="240"/>
      <c r="BD935" s="240"/>
      <c r="BE935" s="240"/>
      <c r="BF935" s="240"/>
      <c r="BG935" s="240"/>
      <c r="BH935" s="240"/>
      <c r="BI935" s="240"/>
      <c r="BJ935" s="240"/>
      <c r="BK935" s="240"/>
      <c r="BL935" s="240"/>
      <c r="BM935" s="240"/>
      <c r="BN935" s="240"/>
      <c r="BO935" s="240"/>
      <c r="BP935" s="240"/>
      <c r="BQ935" s="240"/>
      <c r="BR935" s="240"/>
      <c r="BS935" s="240"/>
      <c r="BT935" s="240"/>
      <c r="BU935" s="240"/>
      <c r="BV935" s="240"/>
      <c r="BW935" s="240"/>
      <c r="BX935" s="240"/>
      <c r="BY935" s="240"/>
      <c r="BZ935" s="240"/>
      <c r="CA935" s="240"/>
      <c r="CB935" s="240"/>
      <c r="CC935" s="240"/>
      <c r="CD935" s="240"/>
      <c r="CE935" s="240"/>
      <c r="CF935" s="240"/>
      <c r="CG935" s="240"/>
      <c r="CH935" s="240"/>
      <c r="CI935" s="240"/>
      <c r="CJ935" s="240"/>
      <c r="CK935" s="240"/>
      <c r="CL935" s="240"/>
      <c r="CM935" s="240"/>
      <c r="CN935" s="240"/>
      <c r="CO935" s="240"/>
      <c r="CP935" s="240"/>
      <c r="CQ935" s="240"/>
      <c r="CR935" s="240"/>
      <c r="CS935" s="240"/>
      <c r="CT935" s="240"/>
      <c r="CU935" s="240"/>
      <c r="CV935" s="240"/>
      <c r="CW935" s="240"/>
      <c r="CX935" s="240"/>
      <c r="CY935" s="240"/>
      <c r="CZ935" s="240"/>
      <c r="DA935" s="240"/>
      <c r="DB935" s="240"/>
      <c r="DC935" s="240"/>
      <c r="DD935" s="240"/>
      <c r="DE935" s="240"/>
      <c r="DF935" s="240"/>
      <c r="DG935" s="240"/>
      <c r="DH935" s="240"/>
      <c r="DI935" s="240"/>
      <c r="DJ935" s="240"/>
      <c r="DK935" s="240"/>
      <c r="DL935" s="240"/>
      <c r="DM935" s="240"/>
      <c r="DN935" s="240"/>
      <c r="DO935" s="240"/>
      <c r="DP935" s="240"/>
      <c r="DQ935" s="240"/>
      <c r="DR935" s="240"/>
      <c r="DS935" s="240"/>
      <c r="DT935" s="240"/>
      <c r="DU935" s="240"/>
      <c r="DV935" s="240"/>
      <c r="DW935" s="240"/>
      <c r="DX935" s="240"/>
      <c r="DY935" s="240"/>
      <c r="DZ935" s="240"/>
      <c r="EA935" s="240"/>
      <c r="EB935" s="240"/>
      <c r="EC935" s="240"/>
      <c r="ED935" s="240"/>
      <c r="EE935" s="240"/>
      <c r="EF935" s="240"/>
      <c r="EG935" s="240"/>
      <c r="EH935" s="240"/>
      <c r="EI935" s="240"/>
      <c r="EJ935" s="240"/>
      <c r="EK935" s="240"/>
      <c r="EL935" s="240"/>
      <c r="EM935" s="240"/>
      <c r="EN935" s="240"/>
      <c r="EO935" s="240"/>
      <c r="EP935" s="240"/>
      <c r="EQ935" s="240"/>
      <c r="ER935" s="240"/>
      <c r="ES935" s="240"/>
      <c r="ET935" s="240"/>
      <c r="EU935" s="240"/>
      <c r="EV935" s="240"/>
      <c r="EW935" s="240"/>
      <c r="EX935" s="240"/>
      <c r="EY935" s="240"/>
      <c r="EZ935" s="240"/>
      <c r="FA935" s="240"/>
      <c r="FB935" s="240"/>
      <c r="FC935" s="240"/>
      <c r="FD935" s="240"/>
      <c r="FE935" s="240"/>
      <c r="FF935" s="240"/>
      <c r="FG935" s="240"/>
      <c r="FH935" s="240"/>
      <c r="FI935" s="240"/>
      <c r="FJ935" s="240"/>
      <c r="FK935" s="240"/>
      <c r="FL935" s="240"/>
      <c r="FM935" s="240"/>
      <c r="FN935" s="240"/>
      <c r="FO935" s="240"/>
      <c r="FP935" s="240"/>
      <c r="FQ935" s="240"/>
      <c r="FR935" s="240"/>
      <c r="FS935" s="240"/>
      <c r="FT935" s="240"/>
      <c r="FU935" s="240"/>
      <c r="FV935" s="240"/>
    </row>
    <row r="936" spans="1:178" s="250" customFormat="1">
      <c r="A936" s="234"/>
      <c r="B936" s="234"/>
      <c r="C936" s="234"/>
      <c r="D936" s="234"/>
      <c r="E936" s="234"/>
      <c r="F936" s="234"/>
      <c r="G936" s="235"/>
      <c r="H936" s="236"/>
      <c r="AJ936" s="290"/>
      <c r="AK936" s="240"/>
      <c r="AL936" s="240"/>
      <c r="AM936" s="240"/>
      <c r="AN936" s="240"/>
      <c r="AO936" s="240"/>
      <c r="AP936" s="240"/>
      <c r="AQ936" s="240"/>
      <c r="AR936" s="240"/>
      <c r="AS936" s="240"/>
      <c r="AT936" s="240"/>
      <c r="AU936" s="240"/>
      <c r="AV936" s="240"/>
      <c r="AW936" s="240"/>
      <c r="AX936" s="240"/>
      <c r="AY936" s="240"/>
      <c r="AZ936" s="240"/>
      <c r="BA936" s="240"/>
      <c r="BB936" s="240"/>
      <c r="BC936" s="240"/>
      <c r="BD936" s="240"/>
      <c r="BE936" s="240"/>
      <c r="BF936" s="240"/>
      <c r="BG936" s="240"/>
      <c r="BH936" s="240"/>
      <c r="BI936" s="240"/>
      <c r="BJ936" s="240"/>
      <c r="BK936" s="240"/>
      <c r="BL936" s="240"/>
      <c r="BM936" s="240"/>
      <c r="BN936" s="240"/>
      <c r="BO936" s="240"/>
      <c r="BP936" s="240"/>
      <c r="BQ936" s="240"/>
      <c r="BR936" s="240"/>
      <c r="BS936" s="240"/>
      <c r="BT936" s="240"/>
      <c r="BU936" s="240"/>
      <c r="BV936" s="240"/>
      <c r="BW936" s="240"/>
      <c r="BX936" s="240"/>
      <c r="BY936" s="240"/>
      <c r="BZ936" s="240"/>
      <c r="CA936" s="240"/>
      <c r="CB936" s="240"/>
      <c r="CC936" s="240"/>
      <c r="CD936" s="240"/>
      <c r="CE936" s="240"/>
      <c r="CF936" s="240"/>
      <c r="CG936" s="240"/>
      <c r="CH936" s="240"/>
      <c r="CI936" s="240"/>
      <c r="CJ936" s="240"/>
      <c r="CK936" s="240"/>
      <c r="CL936" s="240"/>
      <c r="CM936" s="240"/>
      <c r="CN936" s="240"/>
      <c r="CO936" s="240"/>
      <c r="CP936" s="240"/>
      <c r="CQ936" s="240"/>
      <c r="CR936" s="240"/>
      <c r="CS936" s="240"/>
      <c r="CT936" s="240"/>
      <c r="CU936" s="240"/>
      <c r="CV936" s="240"/>
      <c r="CW936" s="240"/>
      <c r="CX936" s="240"/>
      <c r="CY936" s="240"/>
      <c r="CZ936" s="240"/>
      <c r="DA936" s="240"/>
      <c r="DB936" s="240"/>
      <c r="DC936" s="240"/>
      <c r="DD936" s="240"/>
      <c r="DE936" s="240"/>
      <c r="DF936" s="240"/>
      <c r="DG936" s="240"/>
      <c r="DH936" s="240"/>
      <c r="DI936" s="240"/>
      <c r="DJ936" s="240"/>
      <c r="DK936" s="240"/>
      <c r="DL936" s="240"/>
      <c r="DM936" s="240"/>
      <c r="DN936" s="240"/>
      <c r="DO936" s="240"/>
      <c r="DP936" s="240"/>
      <c r="DQ936" s="240"/>
      <c r="DR936" s="240"/>
      <c r="DS936" s="240"/>
      <c r="DT936" s="240"/>
      <c r="DU936" s="240"/>
      <c r="DV936" s="240"/>
      <c r="DW936" s="240"/>
      <c r="DX936" s="240"/>
      <c r="DY936" s="240"/>
      <c r="DZ936" s="240"/>
      <c r="EA936" s="240"/>
      <c r="EB936" s="240"/>
      <c r="EC936" s="240"/>
      <c r="ED936" s="240"/>
      <c r="EE936" s="240"/>
      <c r="EF936" s="240"/>
      <c r="EG936" s="240"/>
      <c r="EH936" s="240"/>
      <c r="EI936" s="240"/>
      <c r="EJ936" s="240"/>
      <c r="EK936" s="240"/>
      <c r="EL936" s="240"/>
      <c r="EM936" s="240"/>
      <c r="EN936" s="240"/>
      <c r="EO936" s="240"/>
      <c r="EP936" s="240"/>
      <c r="EQ936" s="240"/>
      <c r="ER936" s="240"/>
      <c r="ES936" s="240"/>
      <c r="ET936" s="240"/>
      <c r="EU936" s="240"/>
      <c r="EV936" s="240"/>
      <c r="EW936" s="240"/>
      <c r="EX936" s="240"/>
      <c r="EY936" s="240"/>
      <c r="EZ936" s="240"/>
      <c r="FA936" s="240"/>
      <c r="FB936" s="240"/>
      <c r="FC936" s="240"/>
      <c r="FD936" s="240"/>
      <c r="FE936" s="240"/>
      <c r="FF936" s="240"/>
      <c r="FG936" s="240"/>
      <c r="FH936" s="240"/>
      <c r="FI936" s="240"/>
      <c r="FJ936" s="240"/>
      <c r="FK936" s="240"/>
      <c r="FL936" s="240"/>
      <c r="FM936" s="240"/>
      <c r="FN936" s="240"/>
      <c r="FO936" s="240"/>
      <c r="FP936" s="240"/>
      <c r="FQ936" s="240"/>
      <c r="FR936" s="240"/>
      <c r="FS936" s="240"/>
      <c r="FT936" s="240"/>
      <c r="FU936" s="240"/>
      <c r="FV936" s="240"/>
    </row>
    <row r="937" spans="1:178" s="250" customFormat="1">
      <c r="A937" s="234"/>
      <c r="B937" s="234"/>
      <c r="C937" s="234"/>
      <c r="D937" s="234"/>
      <c r="E937" s="234"/>
      <c r="F937" s="234"/>
      <c r="G937" s="235"/>
      <c r="H937" s="236"/>
      <c r="AJ937" s="290"/>
      <c r="AK937" s="240"/>
      <c r="AL937" s="240"/>
      <c r="AM937" s="240"/>
      <c r="AN937" s="240"/>
      <c r="AO937" s="240"/>
      <c r="AP937" s="240"/>
      <c r="AQ937" s="240"/>
      <c r="AR937" s="240"/>
      <c r="AS937" s="240"/>
      <c r="AT937" s="240"/>
      <c r="AU937" s="240"/>
      <c r="AV937" s="240"/>
      <c r="AW937" s="240"/>
      <c r="AX937" s="240"/>
      <c r="AY937" s="240"/>
      <c r="AZ937" s="240"/>
      <c r="BA937" s="240"/>
      <c r="BB937" s="240"/>
      <c r="BC937" s="240"/>
      <c r="BD937" s="240"/>
      <c r="BE937" s="240"/>
      <c r="BF937" s="240"/>
      <c r="BG937" s="240"/>
      <c r="BH937" s="240"/>
      <c r="BI937" s="240"/>
      <c r="BJ937" s="240"/>
      <c r="BK937" s="240"/>
      <c r="BL937" s="240"/>
      <c r="BM937" s="240"/>
      <c r="BN937" s="240"/>
      <c r="BO937" s="240"/>
      <c r="BP937" s="240"/>
      <c r="BQ937" s="240"/>
      <c r="BR937" s="240"/>
      <c r="BS937" s="240"/>
      <c r="BT937" s="240"/>
      <c r="BU937" s="240"/>
      <c r="BV937" s="240"/>
      <c r="BW937" s="240"/>
      <c r="BX937" s="240"/>
      <c r="BY937" s="240"/>
      <c r="BZ937" s="240"/>
      <c r="CA937" s="240"/>
      <c r="CB937" s="240"/>
      <c r="CC937" s="240"/>
      <c r="CD937" s="240"/>
      <c r="CE937" s="240"/>
      <c r="CF937" s="240"/>
      <c r="CG937" s="240"/>
      <c r="CH937" s="240"/>
      <c r="CI937" s="240"/>
      <c r="CJ937" s="240"/>
      <c r="CK937" s="240"/>
      <c r="CL937" s="240"/>
      <c r="CM937" s="240"/>
      <c r="CN937" s="240"/>
      <c r="CO937" s="240"/>
      <c r="CP937" s="240"/>
      <c r="CQ937" s="240"/>
      <c r="CR937" s="240"/>
      <c r="CS937" s="240"/>
      <c r="CT937" s="240"/>
      <c r="CU937" s="240"/>
      <c r="CV937" s="240"/>
      <c r="CW937" s="240"/>
      <c r="CX937" s="240"/>
      <c r="CY937" s="240"/>
      <c r="CZ937" s="240"/>
      <c r="DA937" s="240"/>
      <c r="DB937" s="240"/>
      <c r="DC937" s="240"/>
      <c r="DD937" s="240"/>
      <c r="DE937" s="240"/>
      <c r="DF937" s="240"/>
      <c r="DG937" s="240"/>
      <c r="DH937" s="240"/>
      <c r="DI937" s="240"/>
      <c r="DJ937" s="240"/>
      <c r="DK937" s="240"/>
      <c r="DL937" s="240"/>
      <c r="DM937" s="240"/>
      <c r="DN937" s="240"/>
      <c r="DO937" s="240"/>
      <c r="DP937" s="240"/>
      <c r="DQ937" s="240"/>
      <c r="DR937" s="240"/>
      <c r="DS937" s="240"/>
      <c r="DT937" s="240"/>
      <c r="DU937" s="240"/>
      <c r="DV937" s="240"/>
      <c r="DW937" s="240"/>
      <c r="DX937" s="240"/>
      <c r="DY937" s="240"/>
      <c r="DZ937" s="240"/>
      <c r="EA937" s="240"/>
      <c r="EB937" s="240"/>
      <c r="EC937" s="240"/>
      <c r="ED937" s="240"/>
      <c r="EE937" s="240"/>
      <c r="EF937" s="240"/>
      <c r="EG937" s="240"/>
      <c r="EH937" s="240"/>
      <c r="EI937" s="240"/>
      <c r="EJ937" s="240"/>
      <c r="EK937" s="240"/>
      <c r="EL937" s="240"/>
      <c r="EM937" s="240"/>
      <c r="EN937" s="240"/>
      <c r="EO937" s="240"/>
      <c r="EP937" s="240"/>
      <c r="EQ937" s="240"/>
      <c r="ER937" s="240"/>
      <c r="ES937" s="240"/>
      <c r="ET937" s="240"/>
      <c r="EU937" s="240"/>
      <c r="EV937" s="240"/>
      <c r="EW937" s="240"/>
      <c r="EX937" s="240"/>
      <c r="EY937" s="240"/>
      <c r="EZ937" s="240"/>
      <c r="FA937" s="240"/>
      <c r="FB937" s="240"/>
      <c r="FC937" s="240"/>
      <c r="FD937" s="240"/>
      <c r="FE937" s="240"/>
      <c r="FF937" s="240"/>
      <c r="FG937" s="240"/>
      <c r="FH937" s="240"/>
      <c r="FI937" s="240"/>
      <c r="FJ937" s="240"/>
      <c r="FK937" s="240"/>
      <c r="FL937" s="240"/>
      <c r="FM937" s="240"/>
      <c r="FN937" s="240"/>
      <c r="FO937" s="240"/>
      <c r="FP937" s="240"/>
      <c r="FQ937" s="240"/>
      <c r="FR937" s="240"/>
      <c r="FS937" s="240"/>
      <c r="FT937" s="240"/>
      <c r="FU937" s="240"/>
      <c r="FV937" s="240"/>
    </row>
    <row r="938" spans="1:178" s="250" customFormat="1">
      <c r="A938" s="234"/>
      <c r="B938" s="234"/>
      <c r="C938" s="234"/>
      <c r="D938" s="234"/>
      <c r="E938" s="234"/>
      <c r="F938" s="234"/>
      <c r="G938" s="235"/>
      <c r="H938" s="236"/>
      <c r="AJ938" s="290"/>
      <c r="AK938" s="240"/>
      <c r="AL938" s="240"/>
      <c r="AM938" s="240"/>
      <c r="AN938" s="240"/>
      <c r="AO938" s="240"/>
      <c r="AP938" s="240"/>
      <c r="AQ938" s="240"/>
      <c r="AR938" s="240"/>
      <c r="AS938" s="240"/>
      <c r="AT938" s="240"/>
      <c r="AU938" s="240"/>
      <c r="AV938" s="240"/>
      <c r="AW938" s="240"/>
      <c r="AX938" s="240"/>
      <c r="AY938" s="240"/>
      <c r="AZ938" s="240"/>
      <c r="BA938" s="240"/>
      <c r="BB938" s="240"/>
      <c r="BC938" s="240"/>
      <c r="BD938" s="240"/>
      <c r="BE938" s="240"/>
      <c r="BF938" s="240"/>
      <c r="BG938" s="240"/>
      <c r="BH938" s="240"/>
      <c r="BI938" s="240"/>
      <c r="BJ938" s="240"/>
      <c r="BK938" s="240"/>
      <c r="BL938" s="240"/>
      <c r="BM938" s="240"/>
      <c r="BN938" s="240"/>
      <c r="BO938" s="240"/>
      <c r="BP938" s="240"/>
      <c r="BQ938" s="240"/>
      <c r="BR938" s="240"/>
      <c r="BS938" s="240"/>
      <c r="BT938" s="240"/>
      <c r="BU938" s="240"/>
      <c r="BV938" s="240"/>
      <c r="BW938" s="240"/>
      <c r="BX938" s="240"/>
      <c r="BY938" s="240"/>
      <c r="BZ938" s="240"/>
      <c r="CA938" s="240"/>
      <c r="CB938" s="240"/>
      <c r="CC938" s="240"/>
      <c r="CD938" s="240"/>
      <c r="CE938" s="240"/>
      <c r="CF938" s="240"/>
      <c r="CG938" s="240"/>
      <c r="CH938" s="240"/>
      <c r="CI938" s="240"/>
      <c r="CJ938" s="240"/>
      <c r="CK938" s="240"/>
      <c r="CL938" s="240"/>
      <c r="CM938" s="240"/>
      <c r="CN938" s="240"/>
      <c r="CO938" s="240"/>
      <c r="CP938" s="240"/>
      <c r="CQ938" s="240"/>
      <c r="CR938" s="240"/>
      <c r="CS938" s="240"/>
      <c r="CT938" s="240"/>
      <c r="CU938" s="240"/>
      <c r="CV938" s="240"/>
      <c r="CW938" s="240"/>
      <c r="CX938" s="240"/>
      <c r="CY938" s="240"/>
      <c r="CZ938" s="240"/>
      <c r="DA938" s="240"/>
      <c r="DB938" s="240"/>
      <c r="DC938" s="240"/>
      <c r="DD938" s="240"/>
      <c r="DE938" s="240"/>
      <c r="DF938" s="240"/>
      <c r="DG938" s="240"/>
      <c r="DH938" s="240"/>
      <c r="DI938" s="240"/>
      <c r="DJ938" s="240"/>
      <c r="DK938" s="240"/>
      <c r="DL938" s="240"/>
      <c r="DM938" s="240"/>
      <c r="DN938" s="240"/>
      <c r="DO938" s="240"/>
      <c r="DP938" s="240"/>
      <c r="DQ938" s="240"/>
      <c r="DR938" s="240"/>
      <c r="DS938" s="240"/>
      <c r="DT938" s="240"/>
      <c r="DU938" s="240"/>
      <c r="DV938" s="240"/>
      <c r="DW938" s="240"/>
      <c r="DX938" s="240"/>
      <c r="DY938" s="240"/>
      <c r="DZ938" s="240"/>
      <c r="EA938" s="240"/>
      <c r="EB938" s="240"/>
      <c r="EC938" s="240"/>
      <c r="ED938" s="240"/>
      <c r="EE938" s="240"/>
      <c r="EF938" s="240"/>
      <c r="EG938" s="240"/>
      <c r="EH938" s="240"/>
      <c r="EI938" s="240"/>
      <c r="EJ938" s="240"/>
      <c r="EK938" s="240"/>
      <c r="EL938" s="240"/>
      <c r="EM938" s="240"/>
      <c r="EN938" s="240"/>
      <c r="EO938" s="240"/>
      <c r="EP938" s="240"/>
      <c r="EQ938" s="240"/>
      <c r="ER938" s="240"/>
      <c r="ES938" s="240"/>
      <c r="ET938" s="240"/>
      <c r="EU938" s="240"/>
      <c r="EV938" s="240"/>
      <c r="EW938" s="240"/>
      <c r="EX938" s="240"/>
      <c r="EY938" s="240"/>
      <c r="EZ938" s="240"/>
      <c r="FA938" s="240"/>
      <c r="FB938" s="240"/>
      <c r="FC938" s="240"/>
      <c r="FD938" s="240"/>
      <c r="FE938" s="240"/>
      <c r="FF938" s="240"/>
      <c r="FG938" s="240"/>
      <c r="FH938" s="240"/>
      <c r="FI938" s="240"/>
      <c r="FJ938" s="240"/>
      <c r="FK938" s="240"/>
      <c r="FL938" s="240"/>
      <c r="FM938" s="240"/>
      <c r="FN938" s="240"/>
      <c r="FO938" s="240"/>
      <c r="FP938" s="240"/>
      <c r="FQ938" s="240"/>
      <c r="FR938" s="240"/>
      <c r="FS938" s="240"/>
      <c r="FT938" s="240"/>
      <c r="FU938" s="240"/>
      <c r="FV938" s="240"/>
    </row>
    <row r="939" spans="1:178" s="250" customFormat="1">
      <c r="A939" s="234"/>
      <c r="B939" s="234"/>
      <c r="C939" s="234"/>
      <c r="D939" s="234"/>
      <c r="E939" s="234"/>
      <c r="F939" s="234"/>
      <c r="G939" s="235"/>
      <c r="H939" s="236"/>
      <c r="AJ939" s="290"/>
      <c r="AK939" s="240"/>
      <c r="AL939" s="240"/>
      <c r="AM939" s="240"/>
      <c r="AN939" s="240"/>
      <c r="AO939" s="240"/>
      <c r="AP939" s="240"/>
      <c r="AQ939" s="240"/>
      <c r="AR939" s="240"/>
      <c r="AS939" s="240"/>
      <c r="AT939" s="240"/>
      <c r="AU939" s="240"/>
      <c r="AV939" s="240"/>
      <c r="AW939" s="240"/>
      <c r="AX939" s="240"/>
      <c r="AY939" s="240"/>
      <c r="AZ939" s="240"/>
      <c r="BA939" s="240"/>
      <c r="BB939" s="240"/>
      <c r="BC939" s="240"/>
      <c r="BD939" s="240"/>
      <c r="BE939" s="240"/>
      <c r="BF939" s="240"/>
      <c r="BG939" s="240"/>
      <c r="BH939" s="240"/>
      <c r="BI939" s="240"/>
      <c r="BJ939" s="240"/>
      <c r="BK939" s="240"/>
      <c r="BL939" s="240"/>
      <c r="BM939" s="240"/>
      <c r="BN939" s="240"/>
      <c r="BO939" s="240"/>
      <c r="BP939" s="240"/>
      <c r="BQ939" s="240"/>
      <c r="BR939" s="240"/>
      <c r="BS939" s="240"/>
      <c r="BT939" s="240"/>
      <c r="BU939" s="240"/>
      <c r="BV939" s="240"/>
      <c r="BW939" s="240"/>
      <c r="BX939" s="240"/>
      <c r="BY939" s="240"/>
      <c r="BZ939" s="240"/>
      <c r="CA939" s="240"/>
      <c r="CB939" s="240"/>
      <c r="CC939" s="240"/>
      <c r="CD939" s="240"/>
      <c r="CE939" s="240"/>
      <c r="CF939" s="240"/>
      <c r="CG939" s="240"/>
      <c r="CH939" s="240"/>
      <c r="CI939" s="240"/>
      <c r="CJ939" s="240"/>
      <c r="CK939" s="240"/>
      <c r="CL939" s="240"/>
      <c r="CM939" s="240"/>
      <c r="CN939" s="240"/>
      <c r="CO939" s="240"/>
      <c r="CP939" s="240"/>
      <c r="CQ939" s="240"/>
      <c r="CR939" s="240"/>
      <c r="CS939" s="240"/>
      <c r="CT939" s="240"/>
      <c r="CU939" s="240"/>
      <c r="CV939" s="240"/>
      <c r="CW939" s="240"/>
      <c r="CX939" s="240"/>
      <c r="CY939" s="240"/>
      <c r="CZ939" s="240"/>
      <c r="DA939" s="240"/>
      <c r="DB939" s="240"/>
      <c r="DC939" s="240"/>
      <c r="DD939" s="240"/>
      <c r="DE939" s="240"/>
      <c r="DF939" s="240"/>
      <c r="DG939" s="240"/>
      <c r="DH939" s="240"/>
      <c r="DI939" s="240"/>
      <c r="DJ939" s="240"/>
      <c r="DK939" s="240"/>
      <c r="DL939" s="240"/>
      <c r="DM939" s="240"/>
      <c r="DN939" s="240"/>
      <c r="DO939" s="240"/>
      <c r="DP939" s="240"/>
      <c r="DQ939" s="240"/>
      <c r="DR939" s="240"/>
      <c r="DS939" s="240"/>
      <c r="DT939" s="240"/>
      <c r="DU939" s="240"/>
      <c r="DV939" s="240"/>
      <c r="DW939" s="240"/>
      <c r="DX939" s="240"/>
      <c r="DY939" s="240"/>
      <c r="DZ939" s="240"/>
      <c r="EA939" s="240"/>
      <c r="EB939" s="240"/>
      <c r="EC939" s="240"/>
      <c r="ED939" s="240"/>
      <c r="EE939" s="240"/>
      <c r="EF939" s="240"/>
      <c r="EG939" s="240"/>
      <c r="EH939" s="240"/>
      <c r="EI939" s="240"/>
      <c r="EJ939" s="240"/>
      <c r="EK939" s="240"/>
      <c r="EL939" s="240"/>
      <c r="EM939" s="240"/>
      <c r="EN939" s="240"/>
      <c r="EO939" s="240"/>
      <c r="EP939" s="240"/>
      <c r="EQ939" s="240"/>
      <c r="ER939" s="240"/>
      <c r="ES939" s="240"/>
      <c r="ET939" s="240"/>
      <c r="EU939" s="240"/>
      <c r="EV939" s="240"/>
      <c r="EW939" s="240"/>
      <c r="EX939" s="240"/>
      <c r="EY939" s="240"/>
      <c r="EZ939" s="240"/>
      <c r="FA939" s="240"/>
      <c r="FB939" s="240"/>
      <c r="FC939" s="240"/>
      <c r="FD939" s="240"/>
      <c r="FE939" s="240"/>
      <c r="FF939" s="240"/>
      <c r="FG939" s="240"/>
      <c r="FH939" s="240"/>
      <c r="FI939" s="240"/>
      <c r="FJ939" s="240"/>
      <c r="FK939" s="240"/>
      <c r="FL939" s="240"/>
      <c r="FM939" s="240"/>
      <c r="FN939" s="240"/>
      <c r="FO939" s="240"/>
      <c r="FP939" s="240"/>
      <c r="FQ939" s="240"/>
      <c r="FR939" s="240"/>
      <c r="FS939" s="240"/>
      <c r="FT939" s="240"/>
      <c r="FU939" s="240"/>
      <c r="FV939" s="240"/>
    </row>
    <row r="940" spans="1:178" s="250" customFormat="1">
      <c r="A940" s="234"/>
      <c r="B940" s="234"/>
      <c r="C940" s="234"/>
      <c r="D940" s="234"/>
      <c r="E940" s="234"/>
      <c r="F940" s="234"/>
      <c r="G940" s="235"/>
      <c r="H940" s="236"/>
      <c r="AJ940" s="290"/>
      <c r="AK940" s="240"/>
      <c r="AL940" s="240"/>
      <c r="AM940" s="240"/>
      <c r="AN940" s="240"/>
      <c r="AO940" s="240"/>
      <c r="AP940" s="240"/>
      <c r="AQ940" s="240"/>
      <c r="AR940" s="240"/>
      <c r="AS940" s="240"/>
      <c r="AT940" s="240"/>
      <c r="AU940" s="240"/>
      <c r="AV940" s="240"/>
      <c r="AW940" s="240"/>
      <c r="AX940" s="240"/>
      <c r="AY940" s="240"/>
      <c r="AZ940" s="240"/>
      <c r="BA940" s="240"/>
      <c r="BB940" s="240"/>
      <c r="BC940" s="240"/>
      <c r="BD940" s="240"/>
      <c r="BE940" s="240"/>
      <c r="BF940" s="240"/>
      <c r="BG940" s="240"/>
      <c r="BH940" s="240"/>
      <c r="BI940" s="240"/>
      <c r="BJ940" s="240"/>
      <c r="BK940" s="240"/>
      <c r="BL940" s="240"/>
      <c r="BM940" s="240"/>
      <c r="BN940" s="240"/>
      <c r="BO940" s="240"/>
      <c r="BP940" s="240"/>
      <c r="BQ940" s="240"/>
      <c r="BR940" s="240"/>
      <c r="BS940" s="240"/>
      <c r="BT940" s="240"/>
      <c r="BU940" s="240"/>
      <c r="BV940" s="240"/>
      <c r="BW940" s="240"/>
      <c r="BX940" s="240"/>
      <c r="BY940" s="240"/>
      <c r="BZ940" s="240"/>
      <c r="CA940" s="240"/>
      <c r="CB940" s="240"/>
      <c r="CC940" s="240"/>
      <c r="CD940" s="240"/>
      <c r="CE940" s="240"/>
      <c r="CF940" s="240"/>
      <c r="CG940" s="240"/>
      <c r="CH940" s="240"/>
      <c r="CI940" s="240"/>
      <c r="CJ940" s="240"/>
      <c r="CK940" s="240"/>
      <c r="CL940" s="240"/>
      <c r="CM940" s="240"/>
      <c r="CN940" s="240"/>
      <c r="CO940" s="240"/>
      <c r="CP940" s="240"/>
      <c r="CQ940" s="240"/>
      <c r="CR940" s="240"/>
      <c r="CS940" s="240"/>
      <c r="CT940" s="240"/>
      <c r="CU940" s="240"/>
      <c r="CV940" s="240"/>
      <c r="CW940" s="240"/>
      <c r="CX940" s="240"/>
      <c r="CY940" s="240"/>
      <c r="CZ940" s="240"/>
      <c r="DA940" s="240"/>
      <c r="DB940" s="240"/>
      <c r="DC940" s="240"/>
      <c r="DD940" s="240"/>
      <c r="DE940" s="240"/>
      <c r="DF940" s="240"/>
      <c r="DG940" s="240"/>
      <c r="DH940" s="240"/>
      <c r="DI940" s="240"/>
      <c r="DJ940" s="240"/>
      <c r="DK940" s="240"/>
      <c r="DL940" s="240"/>
      <c r="DM940" s="240"/>
      <c r="DN940" s="240"/>
      <c r="DO940" s="240"/>
      <c r="DP940" s="240"/>
      <c r="DQ940" s="240"/>
      <c r="DR940" s="240"/>
      <c r="DS940" s="240"/>
      <c r="DT940" s="240"/>
      <c r="DU940" s="240"/>
      <c r="DV940" s="240"/>
      <c r="DW940" s="240"/>
      <c r="DX940" s="240"/>
      <c r="DY940" s="240"/>
      <c r="DZ940" s="240"/>
      <c r="EA940" s="240"/>
      <c r="EB940" s="240"/>
      <c r="EC940" s="240"/>
      <c r="ED940" s="240"/>
      <c r="EE940" s="240"/>
      <c r="EF940" s="240"/>
      <c r="EG940" s="240"/>
      <c r="EH940" s="240"/>
      <c r="EI940" s="240"/>
      <c r="EJ940" s="240"/>
      <c r="EK940" s="240"/>
      <c r="EL940" s="240"/>
      <c r="EM940" s="240"/>
      <c r="EN940" s="240"/>
      <c r="EO940" s="240"/>
      <c r="EP940" s="240"/>
      <c r="EQ940" s="240"/>
      <c r="ER940" s="240"/>
      <c r="ES940" s="240"/>
      <c r="ET940" s="240"/>
      <c r="EU940" s="240"/>
      <c r="EV940" s="240"/>
      <c r="EW940" s="240"/>
      <c r="EX940" s="240"/>
      <c r="EY940" s="240"/>
      <c r="EZ940" s="240"/>
      <c r="FA940" s="240"/>
      <c r="FB940" s="240"/>
      <c r="FC940" s="240"/>
      <c r="FD940" s="240"/>
      <c r="FE940" s="240"/>
      <c r="FF940" s="240"/>
      <c r="FG940" s="240"/>
      <c r="FH940" s="240"/>
      <c r="FI940" s="240"/>
      <c r="FJ940" s="240"/>
      <c r="FK940" s="240"/>
      <c r="FL940" s="240"/>
      <c r="FM940" s="240"/>
      <c r="FN940" s="240"/>
      <c r="FO940" s="240"/>
      <c r="FP940" s="240"/>
      <c r="FQ940" s="240"/>
      <c r="FR940" s="240"/>
      <c r="FS940" s="240"/>
      <c r="FT940" s="240"/>
      <c r="FU940" s="240"/>
      <c r="FV940" s="240"/>
    </row>
    <row r="941" spans="1:178" s="250" customFormat="1">
      <c r="A941" s="234"/>
      <c r="B941" s="234"/>
      <c r="C941" s="234"/>
      <c r="D941" s="234"/>
      <c r="E941" s="234"/>
      <c r="F941" s="234"/>
      <c r="G941" s="235"/>
      <c r="H941" s="236"/>
      <c r="AJ941" s="290"/>
      <c r="AK941" s="240"/>
      <c r="AL941" s="240"/>
      <c r="AM941" s="240"/>
      <c r="AN941" s="240"/>
      <c r="AO941" s="240"/>
      <c r="AP941" s="240"/>
      <c r="AQ941" s="240"/>
      <c r="AR941" s="240"/>
      <c r="AS941" s="240"/>
      <c r="AT941" s="240"/>
      <c r="AU941" s="240"/>
      <c r="AV941" s="240"/>
      <c r="AW941" s="240"/>
      <c r="AX941" s="240"/>
      <c r="AY941" s="240"/>
      <c r="AZ941" s="240"/>
      <c r="BA941" s="240"/>
      <c r="BB941" s="240"/>
      <c r="BC941" s="240"/>
      <c r="BD941" s="240"/>
      <c r="BE941" s="240"/>
      <c r="BF941" s="240"/>
      <c r="BG941" s="240"/>
      <c r="BH941" s="240"/>
      <c r="BI941" s="240"/>
      <c r="BJ941" s="240"/>
      <c r="BK941" s="240"/>
      <c r="BL941" s="240"/>
      <c r="BM941" s="240"/>
      <c r="BN941" s="240"/>
      <c r="BO941" s="240"/>
      <c r="BP941" s="240"/>
      <c r="BQ941" s="240"/>
      <c r="BR941" s="240"/>
      <c r="BS941" s="240"/>
      <c r="BT941" s="240"/>
      <c r="BU941" s="240"/>
      <c r="BV941" s="240"/>
      <c r="BW941" s="240"/>
      <c r="BX941" s="240"/>
      <c r="BY941" s="240"/>
      <c r="BZ941" s="240"/>
      <c r="CA941" s="240"/>
      <c r="CB941" s="240"/>
      <c r="CC941" s="240"/>
      <c r="CD941" s="240"/>
      <c r="CE941" s="240"/>
      <c r="CF941" s="240"/>
      <c r="CG941" s="240"/>
      <c r="CH941" s="240"/>
      <c r="CI941" s="240"/>
      <c r="CJ941" s="240"/>
      <c r="CK941" s="240"/>
      <c r="CL941" s="240"/>
      <c r="CM941" s="240"/>
      <c r="CN941" s="240"/>
      <c r="CO941" s="240"/>
      <c r="CP941" s="240"/>
      <c r="CQ941" s="240"/>
      <c r="CR941" s="240"/>
      <c r="CS941" s="240"/>
      <c r="CT941" s="240"/>
      <c r="CU941" s="240"/>
      <c r="CV941" s="240"/>
      <c r="CW941" s="240"/>
      <c r="CX941" s="240"/>
      <c r="CY941" s="240"/>
      <c r="CZ941" s="240"/>
      <c r="DA941" s="240"/>
      <c r="DB941" s="240"/>
      <c r="DC941" s="240"/>
      <c r="DD941" s="240"/>
      <c r="DE941" s="240"/>
      <c r="DF941" s="240"/>
      <c r="DG941" s="240"/>
      <c r="DH941" s="240"/>
      <c r="DI941" s="240"/>
      <c r="DJ941" s="240"/>
      <c r="DK941" s="240"/>
      <c r="DL941" s="240"/>
      <c r="DM941" s="240"/>
      <c r="DN941" s="240"/>
      <c r="DO941" s="240"/>
      <c r="DP941" s="240"/>
      <c r="DQ941" s="240"/>
      <c r="DR941" s="240"/>
      <c r="DS941" s="240"/>
      <c r="DT941" s="240"/>
      <c r="DU941" s="240"/>
      <c r="DV941" s="240"/>
      <c r="DW941" s="240"/>
      <c r="DX941" s="240"/>
      <c r="DY941" s="240"/>
      <c r="DZ941" s="240"/>
      <c r="EA941" s="240"/>
      <c r="EB941" s="240"/>
      <c r="EC941" s="240"/>
      <c r="ED941" s="240"/>
      <c r="EE941" s="240"/>
      <c r="EF941" s="240"/>
      <c r="EG941" s="240"/>
      <c r="EH941" s="240"/>
      <c r="EI941" s="240"/>
      <c r="EJ941" s="240"/>
      <c r="EK941" s="240"/>
      <c r="EL941" s="240"/>
      <c r="EM941" s="240"/>
      <c r="EN941" s="240"/>
      <c r="EO941" s="240"/>
      <c r="EP941" s="240"/>
      <c r="EQ941" s="240"/>
      <c r="ER941" s="240"/>
      <c r="ES941" s="240"/>
      <c r="ET941" s="240"/>
      <c r="EU941" s="240"/>
      <c r="EV941" s="240"/>
      <c r="EW941" s="240"/>
      <c r="EX941" s="240"/>
      <c r="EY941" s="240"/>
      <c r="EZ941" s="240"/>
      <c r="FA941" s="240"/>
      <c r="FB941" s="240"/>
      <c r="FC941" s="240"/>
      <c r="FD941" s="240"/>
      <c r="FE941" s="240"/>
      <c r="FF941" s="240"/>
      <c r="FG941" s="240"/>
      <c r="FH941" s="240"/>
      <c r="FI941" s="240"/>
      <c r="FJ941" s="240"/>
      <c r="FK941" s="240"/>
      <c r="FL941" s="240"/>
      <c r="FM941" s="240"/>
      <c r="FN941" s="240"/>
      <c r="FO941" s="240"/>
      <c r="FP941" s="240"/>
      <c r="FQ941" s="240"/>
      <c r="FR941" s="240"/>
      <c r="FS941" s="240"/>
      <c r="FT941" s="240"/>
      <c r="FU941" s="240"/>
      <c r="FV941" s="240"/>
    </row>
    <row r="942" spans="1:178" s="250" customFormat="1">
      <c r="A942" s="234"/>
      <c r="B942" s="234"/>
      <c r="C942" s="234"/>
      <c r="D942" s="234"/>
      <c r="E942" s="234"/>
      <c r="F942" s="234"/>
      <c r="G942" s="235"/>
      <c r="H942" s="236"/>
      <c r="AJ942" s="290"/>
      <c r="AK942" s="240"/>
      <c r="AL942" s="240"/>
      <c r="AM942" s="240"/>
      <c r="AN942" s="240"/>
      <c r="AO942" s="240"/>
      <c r="AP942" s="240"/>
      <c r="AQ942" s="240"/>
      <c r="AR942" s="240"/>
      <c r="AS942" s="240"/>
      <c r="AT942" s="240"/>
      <c r="AU942" s="240"/>
      <c r="AV942" s="240"/>
      <c r="AW942" s="240"/>
      <c r="AX942" s="240"/>
      <c r="AY942" s="240"/>
      <c r="AZ942" s="240"/>
      <c r="BA942" s="240"/>
      <c r="BB942" s="240"/>
      <c r="BC942" s="240"/>
      <c r="BD942" s="240"/>
      <c r="BE942" s="240"/>
      <c r="BF942" s="240"/>
      <c r="BG942" s="240"/>
      <c r="BH942" s="240"/>
      <c r="BI942" s="240"/>
      <c r="BJ942" s="240"/>
      <c r="BK942" s="240"/>
      <c r="BL942" s="240"/>
      <c r="BM942" s="240"/>
      <c r="BN942" s="240"/>
      <c r="BO942" s="240"/>
      <c r="BP942" s="240"/>
      <c r="BQ942" s="240"/>
      <c r="BR942" s="240"/>
      <c r="BS942" s="240"/>
      <c r="BT942" s="240"/>
      <c r="BU942" s="240"/>
      <c r="BV942" s="240"/>
      <c r="BW942" s="240"/>
      <c r="BX942" s="240"/>
      <c r="BY942" s="240"/>
      <c r="BZ942" s="240"/>
      <c r="CA942" s="240"/>
      <c r="CB942" s="240"/>
      <c r="CC942" s="240"/>
      <c r="CD942" s="240"/>
      <c r="CE942" s="240"/>
      <c r="CF942" s="240"/>
      <c r="CG942" s="240"/>
      <c r="CH942" s="240"/>
      <c r="CI942" s="240"/>
      <c r="CJ942" s="240"/>
      <c r="CK942" s="240"/>
      <c r="CL942" s="240"/>
      <c r="CM942" s="240"/>
      <c r="CN942" s="240"/>
      <c r="CO942" s="240"/>
      <c r="CP942" s="240"/>
      <c r="CQ942" s="240"/>
      <c r="CR942" s="240"/>
      <c r="CS942" s="240"/>
      <c r="CT942" s="240"/>
      <c r="CU942" s="240"/>
      <c r="CV942" s="240"/>
      <c r="CW942" s="240"/>
      <c r="CX942" s="240"/>
      <c r="CY942" s="240"/>
      <c r="CZ942" s="240"/>
      <c r="DA942" s="240"/>
      <c r="DB942" s="240"/>
      <c r="DC942" s="240"/>
      <c r="DD942" s="240"/>
      <c r="DE942" s="240"/>
      <c r="DF942" s="240"/>
      <c r="DG942" s="240"/>
      <c r="DH942" s="240"/>
      <c r="DI942" s="240"/>
      <c r="DJ942" s="240"/>
      <c r="DK942" s="240"/>
      <c r="DL942" s="240"/>
      <c r="DM942" s="240"/>
      <c r="DN942" s="240"/>
      <c r="DO942" s="240"/>
      <c r="DP942" s="240"/>
      <c r="DQ942" s="240"/>
      <c r="DR942" s="240"/>
      <c r="DS942" s="240"/>
      <c r="DT942" s="240"/>
      <c r="DU942" s="240"/>
      <c r="DV942" s="240"/>
      <c r="DW942" s="240"/>
      <c r="DX942" s="240"/>
      <c r="DY942" s="240"/>
      <c r="DZ942" s="240"/>
      <c r="EA942" s="240"/>
      <c r="EB942" s="240"/>
      <c r="EC942" s="240"/>
      <c r="ED942" s="240"/>
      <c r="EE942" s="240"/>
      <c r="EF942" s="240"/>
      <c r="EG942" s="240"/>
      <c r="EH942" s="240"/>
      <c r="EI942" s="240"/>
      <c r="EJ942" s="240"/>
      <c r="EK942" s="240"/>
      <c r="EL942" s="240"/>
      <c r="EM942" s="240"/>
      <c r="EN942" s="240"/>
      <c r="EO942" s="240"/>
      <c r="EP942" s="240"/>
      <c r="EQ942" s="240"/>
      <c r="ER942" s="240"/>
      <c r="ES942" s="240"/>
      <c r="ET942" s="240"/>
      <c r="EU942" s="240"/>
      <c r="EV942" s="240"/>
      <c r="EW942" s="240"/>
      <c r="EX942" s="240"/>
      <c r="EY942" s="240"/>
      <c r="EZ942" s="240"/>
      <c r="FA942" s="240"/>
      <c r="FB942" s="240"/>
      <c r="FC942" s="240"/>
      <c r="FD942" s="240"/>
      <c r="FE942" s="240"/>
      <c r="FF942" s="240"/>
      <c r="FG942" s="240"/>
      <c r="FH942" s="240"/>
      <c r="FI942" s="240"/>
      <c r="FJ942" s="240"/>
      <c r="FK942" s="240"/>
      <c r="FL942" s="240"/>
      <c r="FM942" s="240"/>
      <c r="FN942" s="240"/>
      <c r="FO942" s="240"/>
      <c r="FP942" s="240"/>
      <c r="FQ942" s="240"/>
      <c r="FR942" s="240"/>
      <c r="FS942" s="240"/>
      <c r="FT942" s="240"/>
      <c r="FU942" s="240"/>
      <c r="FV942" s="240"/>
    </row>
    <row r="943" spans="1:178" s="250" customFormat="1">
      <c r="A943" s="234"/>
      <c r="B943" s="234"/>
      <c r="C943" s="234"/>
      <c r="D943" s="234"/>
      <c r="E943" s="234"/>
      <c r="F943" s="234"/>
      <c r="G943" s="235"/>
      <c r="H943" s="236"/>
      <c r="AJ943" s="290"/>
      <c r="AK943" s="240"/>
      <c r="AL943" s="240"/>
      <c r="AM943" s="240"/>
      <c r="AN943" s="240"/>
      <c r="AO943" s="240"/>
      <c r="AP943" s="240"/>
      <c r="AQ943" s="240"/>
      <c r="AR943" s="240"/>
      <c r="AS943" s="240"/>
      <c r="AT943" s="240"/>
      <c r="AU943" s="240"/>
      <c r="AV943" s="240"/>
      <c r="AW943" s="240"/>
      <c r="AX943" s="240"/>
      <c r="AY943" s="240"/>
      <c r="AZ943" s="240"/>
      <c r="BA943" s="240"/>
      <c r="BB943" s="240"/>
      <c r="BC943" s="240"/>
      <c r="BD943" s="240"/>
      <c r="BE943" s="240"/>
      <c r="BF943" s="240"/>
      <c r="BG943" s="240"/>
      <c r="BH943" s="240"/>
      <c r="BI943" s="240"/>
      <c r="BJ943" s="240"/>
      <c r="BK943" s="240"/>
      <c r="BL943" s="240"/>
      <c r="BM943" s="240"/>
      <c r="BN943" s="240"/>
      <c r="BO943" s="240"/>
      <c r="BP943" s="240"/>
      <c r="BQ943" s="240"/>
      <c r="BR943" s="240"/>
      <c r="BS943" s="240"/>
      <c r="BT943" s="240"/>
      <c r="BU943" s="240"/>
      <c r="BV943" s="240"/>
      <c r="BW943" s="240"/>
      <c r="BX943" s="240"/>
      <c r="BY943" s="240"/>
      <c r="BZ943" s="240"/>
      <c r="CA943" s="240"/>
      <c r="CB943" s="240"/>
      <c r="CC943" s="240"/>
      <c r="CD943" s="240"/>
      <c r="CE943" s="240"/>
      <c r="CF943" s="240"/>
      <c r="CG943" s="240"/>
      <c r="CH943" s="240"/>
      <c r="CI943" s="240"/>
      <c r="CJ943" s="240"/>
      <c r="CK943" s="240"/>
      <c r="CL943" s="240"/>
      <c r="CM943" s="240"/>
      <c r="CN943" s="240"/>
      <c r="CO943" s="240"/>
      <c r="CP943" s="240"/>
      <c r="CQ943" s="240"/>
      <c r="CR943" s="240"/>
      <c r="CS943" s="240"/>
      <c r="CT943" s="240"/>
      <c r="CU943" s="240"/>
      <c r="CV943" s="240"/>
      <c r="CW943" s="240"/>
      <c r="CX943" s="240"/>
      <c r="CY943" s="240"/>
      <c r="CZ943" s="240"/>
      <c r="DA943" s="240"/>
      <c r="DB943" s="240"/>
      <c r="DC943" s="240"/>
      <c r="DD943" s="240"/>
      <c r="DE943" s="240"/>
      <c r="DF943" s="240"/>
      <c r="DG943" s="240"/>
      <c r="DH943" s="240"/>
      <c r="DI943" s="240"/>
      <c r="DJ943" s="240"/>
      <c r="DK943" s="240"/>
      <c r="DL943" s="240"/>
      <c r="DM943" s="240"/>
      <c r="DN943" s="240"/>
      <c r="DO943" s="240"/>
      <c r="DP943" s="240"/>
      <c r="DQ943" s="240"/>
      <c r="DR943" s="240"/>
      <c r="DS943" s="240"/>
      <c r="DT943" s="240"/>
      <c r="DU943" s="240"/>
      <c r="DV943" s="240"/>
      <c r="DW943" s="240"/>
      <c r="DX943" s="240"/>
      <c r="DY943" s="240"/>
      <c r="DZ943" s="240"/>
      <c r="EA943" s="240"/>
      <c r="EB943" s="240"/>
      <c r="EC943" s="240"/>
      <c r="ED943" s="240"/>
      <c r="EE943" s="240"/>
      <c r="EF943" s="240"/>
      <c r="EG943" s="240"/>
      <c r="EH943" s="240"/>
      <c r="EI943" s="240"/>
      <c r="EJ943" s="240"/>
      <c r="EK943" s="240"/>
      <c r="EL943" s="240"/>
      <c r="EM943" s="240"/>
      <c r="EN943" s="240"/>
      <c r="EO943" s="240"/>
      <c r="EP943" s="240"/>
      <c r="EQ943" s="240"/>
      <c r="ER943" s="240"/>
      <c r="ES943" s="240"/>
      <c r="ET943" s="240"/>
      <c r="EU943" s="240"/>
      <c r="EV943" s="240"/>
      <c r="EW943" s="240"/>
      <c r="EX943" s="240"/>
      <c r="EY943" s="240"/>
      <c r="EZ943" s="240"/>
      <c r="FA943" s="240"/>
      <c r="FB943" s="240"/>
      <c r="FC943" s="240"/>
      <c r="FD943" s="240"/>
      <c r="FE943" s="240"/>
      <c r="FF943" s="240"/>
      <c r="FG943" s="240"/>
      <c r="FH943" s="240"/>
      <c r="FI943" s="240"/>
      <c r="FJ943" s="240"/>
      <c r="FK943" s="240"/>
      <c r="FL943" s="240"/>
      <c r="FM943" s="240"/>
      <c r="FN943" s="240"/>
      <c r="FO943" s="240"/>
      <c r="FP943" s="240"/>
      <c r="FQ943" s="240"/>
      <c r="FR943" s="240"/>
      <c r="FS943" s="240"/>
      <c r="FT943" s="240"/>
      <c r="FU943" s="240"/>
      <c r="FV943" s="240"/>
    </row>
    <row r="944" spans="1:178" s="250" customFormat="1">
      <c r="A944" s="234"/>
      <c r="B944" s="234"/>
      <c r="C944" s="234"/>
      <c r="D944" s="234"/>
      <c r="E944" s="234"/>
      <c r="F944" s="234"/>
      <c r="G944" s="235"/>
      <c r="H944" s="236"/>
      <c r="AJ944" s="290"/>
      <c r="AK944" s="240"/>
      <c r="AL944" s="240"/>
      <c r="AM944" s="240"/>
      <c r="AN944" s="240"/>
      <c r="AO944" s="240"/>
      <c r="AP944" s="240"/>
      <c r="AQ944" s="240"/>
      <c r="AR944" s="240"/>
      <c r="AS944" s="240"/>
      <c r="AT944" s="240"/>
      <c r="AU944" s="240"/>
      <c r="AV944" s="240"/>
      <c r="AW944" s="240"/>
      <c r="AX944" s="240"/>
      <c r="AY944" s="240"/>
      <c r="AZ944" s="240"/>
      <c r="BA944" s="240"/>
      <c r="BB944" s="240"/>
      <c r="BC944" s="240"/>
      <c r="BD944" s="240"/>
      <c r="BE944" s="240"/>
      <c r="BF944" s="240"/>
      <c r="BG944" s="240"/>
      <c r="BH944" s="240"/>
      <c r="BI944" s="240"/>
      <c r="BJ944" s="240"/>
      <c r="BK944" s="240"/>
      <c r="BL944" s="240"/>
      <c r="BM944" s="240"/>
      <c r="BN944" s="240"/>
      <c r="BO944" s="240"/>
      <c r="BP944" s="240"/>
      <c r="BQ944" s="240"/>
      <c r="BR944" s="240"/>
      <c r="BS944" s="240"/>
      <c r="BT944" s="240"/>
      <c r="BU944" s="240"/>
      <c r="BV944" s="240"/>
      <c r="BW944" s="240"/>
      <c r="BX944" s="240"/>
      <c r="BY944" s="240"/>
      <c r="BZ944" s="240"/>
      <c r="CA944" s="240"/>
      <c r="CB944" s="240"/>
      <c r="CC944" s="240"/>
      <c r="CD944" s="240"/>
      <c r="CE944" s="240"/>
      <c r="CF944" s="240"/>
      <c r="CG944" s="240"/>
      <c r="CH944" s="240"/>
      <c r="CI944" s="240"/>
      <c r="CJ944" s="240"/>
      <c r="CK944" s="240"/>
      <c r="CL944" s="240"/>
      <c r="CM944" s="240"/>
      <c r="CN944" s="240"/>
      <c r="CO944" s="240"/>
      <c r="CP944" s="240"/>
      <c r="CQ944" s="240"/>
      <c r="CR944" s="240"/>
      <c r="CS944" s="240"/>
      <c r="CT944" s="240"/>
      <c r="CU944" s="240"/>
      <c r="CV944" s="240"/>
      <c r="CW944" s="240"/>
      <c r="CX944" s="240"/>
      <c r="CY944" s="240"/>
      <c r="CZ944" s="240"/>
      <c r="DA944" s="240"/>
      <c r="DB944" s="240"/>
      <c r="DC944" s="240"/>
      <c r="DD944" s="240"/>
      <c r="DE944" s="240"/>
      <c r="DF944" s="240"/>
      <c r="DG944" s="240"/>
      <c r="DH944" s="240"/>
      <c r="DI944" s="240"/>
      <c r="DJ944" s="240"/>
      <c r="DK944" s="240"/>
      <c r="DL944" s="240"/>
      <c r="DM944" s="240"/>
      <c r="DN944" s="240"/>
      <c r="DO944" s="240"/>
      <c r="DP944" s="240"/>
      <c r="DQ944" s="240"/>
      <c r="DR944" s="240"/>
      <c r="DS944" s="240"/>
      <c r="DT944" s="240"/>
      <c r="DU944" s="240"/>
      <c r="DV944" s="240"/>
      <c r="DW944" s="240"/>
      <c r="DX944" s="240"/>
      <c r="DY944" s="240"/>
      <c r="DZ944" s="240"/>
      <c r="EA944" s="240"/>
      <c r="EB944" s="240"/>
      <c r="EC944" s="240"/>
      <c r="ED944" s="240"/>
      <c r="EE944" s="240"/>
      <c r="EF944" s="240"/>
      <c r="EG944" s="240"/>
      <c r="EH944" s="240"/>
      <c r="EI944" s="240"/>
      <c r="EJ944" s="240"/>
      <c r="EK944" s="240"/>
      <c r="EL944" s="240"/>
      <c r="EM944" s="240"/>
      <c r="EN944" s="240"/>
      <c r="EO944" s="240"/>
      <c r="EP944" s="240"/>
      <c r="EQ944" s="240"/>
      <c r="ER944" s="240"/>
      <c r="ES944" s="240"/>
      <c r="ET944" s="240"/>
      <c r="EU944" s="240"/>
      <c r="EV944" s="240"/>
      <c r="EW944" s="240"/>
      <c r="EX944" s="240"/>
      <c r="EY944" s="240"/>
      <c r="EZ944" s="240"/>
      <c r="FA944" s="240"/>
      <c r="FB944" s="240"/>
      <c r="FC944" s="240"/>
      <c r="FD944" s="240"/>
      <c r="FE944" s="240"/>
      <c r="FF944" s="240"/>
      <c r="FG944" s="240"/>
      <c r="FH944" s="240"/>
      <c r="FI944" s="240"/>
      <c r="FJ944" s="240"/>
      <c r="FK944" s="240"/>
      <c r="FL944" s="240"/>
      <c r="FM944" s="240"/>
      <c r="FN944" s="240"/>
      <c r="FO944" s="240"/>
      <c r="FP944" s="240"/>
      <c r="FQ944" s="240"/>
      <c r="FR944" s="240"/>
      <c r="FS944" s="240"/>
      <c r="FT944" s="240"/>
      <c r="FU944" s="240"/>
      <c r="FV944" s="240"/>
    </row>
    <row r="945" spans="1:178" s="250" customFormat="1">
      <c r="A945" s="234"/>
      <c r="B945" s="234"/>
      <c r="C945" s="234"/>
      <c r="D945" s="234"/>
      <c r="E945" s="234"/>
      <c r="F945" s="234"/>
      <c r="G945" s="235"/>
      <c r="H945" s="236"/>
      <c r="AJ945" s="290"/>
      <c r="AK945" s="240"/>
      <c r="AL945" s="240"/>
      <c r="AM945" s="240"/>
      <c r="AN945" s="240"/>
      <c r="AO945" s="240"/>
      <c r="AP945" s="240"/>
      <c r="AQ945" s="240"/>
      <c r="AR945" s="240"/>
      <c r="AS945" s="240"/>
      <c r="AT945" s="240"/>
      <c r="AU945" s="240"/>
      <c r="AV945" s="240"/>
      <c r="AW945" s="240"/>
      <c r="AX945" s="240"/>
      <c r="AY945" s="240"/>
      <c r="AZ945" s="240"/>
      <c r="BA945" s="240"/>
      <c r="BB945" s="240"/>
      <c r="BC945" s="240"/>
      <c r="BD945" s="240"/>
      <c r="BE945" s="240"/>
      <c r="BF945" s="240"/>
      <c r="BG945" s="240"/>
      <c r="BH945" s="240"/>
      <c r="BI945" s="240"/>
      <c r="BJ945" s="240"/>
      <c r="BK945" s="240"/>
      <c r="BL945" s="240"/>
      <c r="BM945" s="240"/>
      <c r="BN945" s="240"/>
      <c r="BO945" s="240"/>
      <c r="BP945" s="240"/>
      <c r="BQ945" s="240"/>
      <c r="BR945" s="240"/>
      <c r="BS945" s="240"/>
      <c r="BT945" s="240"/>
      <c r="BU945" s="240"/>
      <c r="BV945" s="240"/>
      <c r="BW945" s="240"/>
      <c r="BX945" s="240"/>
      <c r="BY945" s="240"/>
      <c r="BZ945" s="240"/>
      <c r="CA945" s="240"/>
      <c r="CB945" s="240"/>
      <c r="CC945" s="240"/>
      <c r="CD945" s="240"/>
      <c r="CE945" s="240"/>
      <c r="CF945" s="240"/>
      <c r="CG945" s="240"/>
      <c r="CH945" s="240"/>
      <c r="CI945" s="240"/>
      <c r="CJ945" s="240"/>
      <c r="CK945" s="240"/>
      <c r="CL945" s="240"/>
      <c r="CM945" s="240"/>
      <c r="CN945" s="240"/>
      <c r="CO945" s="240"/>
      <c r="CP945" s="240"/>
      <c r="CQ945" s="240"/>
      <c r="CR945" s="240"/>
      <c r="CS945" s="240"/>
      <c r="CT945" s="240"/>
      <c r="CU945" s="240"/>
      <c r="CV945" s="240"/>
      <c r="CW945" s="240"/>
      <c r="CX945" s="240"/>
      <c r="CY945" s="240"/>
      <c r="CZ945" s="240"/>
      <c r="DA945" s="240"/>
      <c r="DB945" s="240"/>
      <c r="DC945" s="240"/>
      <c r="DD945" s="240"/>
      <c r="DE945" s="240"/>
      <c r="DF945" s="240"/>
      <c r="DG945" s="240"/>
      <c r="DH945" s="240"/>
      <c r="DI945" s="240"/>
      <c r="DJ945" s="240"/>
      <c r="DK945" s="240"/>
      <c r="DL945" s="240"/>
      <c r="DM945" s="240"/>
      <c r="DN945" s="240"/>
      <c r="DO945" s="240"/>
      <c r="DP945" s="240"/>
      <c r="DQ945" s="240"/>
      <c r="DR945" s="240"/>
      <c r="DS945" s="240"/>
      <c r="DT945" s="240"/>
      <c r="DU945" s="240"/>
      <c r="DV945" s="240"/>
      <c r="DW945" s="240"/>
      <c r="DX945" s="240"/>
      <c r="DY945" s="240"/>
      <c r="DZ945" s="240"/>
      <c r="EA945" s="240"/>
      <c r="EB945" s="240"/>
      <c r="EC945" s="240"/>
      <c r="ED945" s="240"/>
      <c r="EE945" s="240"/>
      <c r="EF945" s="240"/>
      <c r="EG945" s="240"/>
      <c r="EH945" s="240"/>
      <c r="EI945" s="240"/>
      <c r="EJ945" s="240"/>
      <c r="EK945" s="240"/>
      <c r="EL945" s="240"/>
      <c r="EM945" s="240"/>
      <c r="EN945" s="240"/>
      <c r="EO945" s="240"/>
      <c r="EP945" s="240"/>
      <c r="EQ945" s="240"/>
      <c r="ER945" s="240"/>
      <c r="ES945" s="240"/>
      <c r="ET945" s="240"/>
      <c r="EU945" s="240"/>
      <c r="EV945" s="240"/>
      <c r="EW945" s="240"/>
      <c r="EX945" s="240"/>
      <c r="EY945" s="240"/>
      <c r="EZ945" s="240"/>
      <c r="FA945" s="240"/>
      <c r="FB945" s="240"/>
      <c r="FC945" s="240"/>
      <c r="FD945" s="240"/>
      <c r="FE945" s="240"/>
      <c r="FF945" s="240"/>
      <c r="FG945" s="240"/>
      <c r="FH945" s="240"/>
      <c r="FI945" s="240"/>
      <c r="FJ945" s="240"/>
      <c r="FK945" s="240"/>
      <c r="FL945" s="240"/>
      <c r="FM945" s="240"/>
      <c r="FN945" s="240"/>
      <c r="FO945" s="240"/>
      <c r="FP945" s="240"/>
      <c r="FQ945" s="240"/>
      <c r="FR945" s="240"/>
      <c r="FS945" s="240"/>
      <c r="FT945" s="240"/>
      <c r="FU945" s="240"/>
      <c r="FV945" s="240"/>
    </row>
    <row r="946" spans="1:178" s="250" customFormat="1">
      <c r="A946" s="234"/>
      <c r="B946" s="234"/>
      <c r="C946" s="234"/>
      <c r="D946" s="234"/>
      <c r="E946" s="234"/>
      <c r="F946" s="234"/>
      <c r="G946" s="235"/>
      <c r="H946" s="236"/>
      <c r="AJ946" s="290"/>
      <c r="AK946" s="240"/>
      <c r="AL946" s="240"/>
      <c r="AM946" s="240"/>
      <c r="AN946" s="240"/>
      <c r="AO946" s="240"/>
      <c r="AP946" s="240"/>
      <c r="AQ946" s="240"/>
      <c r="AR946" s="240"/>
      <c r="AS946" s="240"/>
      <c r="AT946" s="240"/>
      <c r="AU946" s="240"/>
      <c r="AV946" s="240"/>
      <c r="AW946" s="240"/>
      <c r="AX946" s="240"/>
      <c r="AY946" s="240"/>
      <c r="AZ946" s="240"/>
      <c r="BA946" s="240"/>
      <c r="BB946" s="240"/>
      <c r="BC946" s="240"/>
      <c r="BD946" s="240"/>
      <c r="BE946" s="240"/>
      <c r="BF946" s="240"/>
      <c r="BG946" s="240"/>
      <c r="BH946" s="240"/>
      <c r="BI946" s="240"/>
      <c r="BJ946" s="240"/>
      <c r="BK946" s="240"/>
      <c r="BL946" s="240"/>
      <c r="BM946" s="240"/>
      <c r="BN946" s="240"/>
      <c r="BO946" s="240"/>
      <c r="BP946" s="240"/>
      <c r="BQ946" s="240"/>
      <c r="BR946" s="240"/>
      <c r="BS946" s="240"/>
      <c r="BT946" s="240"/>
      <c r="BU946" s="240"/>
      <c r="BV946" s="240"/>
      <c r="BW946" s="240"/>
      <c r="BX946" s="240"/>
      <c r="BY946" s="240"/>
      <c r="BZ946" s="240"/>
      <c r="CA946" s="240"/>
      <c r="CB946" s="240"/>
      <c r="CC946" s="240"/>
      <c r="CD946" s="240"/>
      <c r="CE946" s="240"/>
      <c r="CF946" s="240"/>
      <c r="CG946" s="240"/>
      <c r="CH946" s="240"/>
      <c r="CI946" s="240"/>
      <c r="CJ946" s="240"/>
      <c r="CK946" s="240"/>
      <c r="CL946" s="240"/>
      <c r="CM946" s="240"/>
      <c r="CN946" s="240"/>
      <c r="CO946" s="240"/>
      <c r="CP946" s="240"/>
      <c r="CQ946" s="240"/>
      <c r="CR946" s="240"/>
      <c r="CS946" s="240"/>
      <c r="CT946" s="240"/>
      <c r="CU946" s="240"/>
      <c r="CV946" s="240"/>
      <c r="CW946" s="240"/>
      <c r="CX946" s="240"/>
      <c r="CY946" s="240"/>
      <c r="CZ946" s="240"/>
      <c r="DA946" s="240"/>
      <c r="DB946" s="240"/>
      <c r="DC946" s="240"/>
      <c r="DD946" s="240"/>
      <c r="DE946" s="240"/>
      <c r="DF946" s="240"/>
      <c r="DG946" s="240"/>
      <c r="DH946" s="240"/>
      <c r="DI946" s="240"/>
      <c r="DJ946" s="240"/>
      <c r="DK946" s="240"/>
      <c r="DL946" s="240"/>
      <c r="DM946" s="240"/>
      <c r="DN946" s="240"/>
      <c r="DO946" s="240"/>
      <c r="DP946" s="240"/>
      <c r="DQ946" s="240"/>
      <c r="DR946" s="240"/>
      <c r="DS946" s="240"/>
      <c r="DT946" s="240"/>
      <c r="DU946" s="240"/>
      <c r="DV946" s="240"/>
      <c r="DW946" s="240"/>
      <c r="DX946" s="240"/>
      <c r="DY946" s="240"/>
      <c r="DZ946" s="240"/>
      <c r="EA946" s="240"/>
      <c r="EB946" s="240"/>
      <c r="EC946" s="240"/>
      <c r="ED946" s="240"/>
      <c r="EE946" s="240"/>
      <c r="EF946" s="240"/>
      <c r="EG946" s="240"/>
      <c r="EH946" s="240"/>
      <c r="EI946" s="240"/>
      <c r="EJ946" s="240"/>
      <c r="EK946" s="240"/>
      <c r="EL946" s="240"/>
      <c r="EM946" s="240"/>
      <c r="EN946" s="240"/>
      <c r="EO946" s="240"/>
      <c r="EP946" s="240"/>
      <c r="EQ946" s="240"/>
      <c r="ER946" s="240"/>
      <c r="ES946" s="240"/>
      <c r="ET946" s="240"/>
      <c r="EU946" s="240"/>
      <c r="EV946" s="240"/>
      <c r="EW946" s="240"/>
      <c r="EX946" s="240"/>
      <c r="EY946" s="240"/>
      <c r="EZ946" s="240"/>
      <c r="FA946" s="240"/>
      <c r="FB946" s="240"/>
      <c r="FC946" s="240"/>
      <c r="FD946" s="240"/>
      <c r="FE946" s="240"/>
      <c r="FF946" s="240"/>
      <c r="FG946" s="240"/>
      <c r="FH946" s="240"/>
      <c r="FI946" s="240"/>
      <c r="FJ946" s="240"/>
      <c r="FK946" s="240"/>
      <c r="FL946" s="240"/>
      <c r="FM946" s="240"/>
      <c r="FN946" s="240"/>
      <c r="FO946" s="240"/>
      <c r="FP946" s="240"/>
      <c r="FQ946" s="240"/>
      <c r="FR946" s="240"/>
      <c r="FS946" s="240"/>
      <c r="FT946" s="240"/>
      <c r="FU946" s="240"/>
      <c r="FV946" s="240"/>
    </row>
    <row r="947" spans="1:178" s="250" customFormat="1">
      <c r="A947" s="234"/>
      <c r="B947" s="234"/>
      <c r="C947" s="234"/>
      <c r="D947" s="234"/>
      <c r="E947" s="234"/>
      <c r="F947" s="234"/>
      <c r="G947" s="235"/>
      <c r="H947" s="236"/>
      <c r="AJ947" s="290"/>
      <c r="AK947" s="240"/>
      <c r="AL947" s="240"/>
      <c r="AM947" s="240"/>
      <c r="AN947" s="240"/>
      <c r="AO947" s="240"/>
      <c r="AP947" s="240"/>
      <c r="AQ947" s="240"/>
      <c r="AR947" s="240"/>
      <c r="AS947" s="240"/>
      <c r="AT947" s="240"/>
      <c r="AU947" s="240"/>
      <c r="AV947" s="240"/>
      <c r="AW947" s="240"/>
      <c r="AX947" s="240"/>
      <c r="AY947" s="240"/>
      <c r="AZ947" s="240"/>
      <c r="BA947" s="240"/>
      <c r="BB947" s="240"/>
      <c r="BC947" s="240"/>
      <c r="BD947" s="240"/>
      <c r="BE947" s="240"/>
      <c r="BF947" s="240"/>
      <c r="BG947" s="240"/>
      <c r="BH947" s="240"/>
      <c r="BI947" s="240"/>
      <c r="BJ947" s="240"/>
      <c r="BK947" s="240"/>
      <c r="BL947" s="240"/>
      <c r="BM947" s="240"/>
      <c r="BN947" s="240"/>
      <c r="BO947" s="240"/>
      <c r="BP947" s="240"/>
      <c r="BQ947" s="240"/>
      <c r="BR947" s="240"/>
      <c r="BS947" s="240"/>
      <c r="BT947" s="240"/>
      <c r="BU947" s="240"/>
      <c r="BV947" s="240"/>
      <c r="BW947" s="240"/>
      <c r="BX947" s="240"/>
      <c r="BY947" s="240"/>
      <c r="BZ947" s="240"/>
      <c r="CA947" s="240"/>
      <c r="CB947" s="240"/>
      <c r="CC947" s="240"/>
      <c r="CD947" s="240"/>
      <c r="CE947" s="240"/>
      <c r="CF947" s="240"/>
      <c r="CG947" s="240"/>
      <c r="CH947" s="240"/>
      <c r="CI947" s="240"/>
      <c r="CJ947" s="240"/>
      <c r="CK947" s="240"/>
      <c r="CL947" s="240"/>
      <c r="CM947" s="240"/>
      <c r="CN947" s="240"/>
      <c r="CO947" s="240"/>
      <c r="CP947" s="240"/>
      <c r="CQ947" s="240"/>
      <c r="CR947" s="240"/>
      <c r="CS947" s="240"/>
      <c r="CT947" s="240"/>
      <c r="CU947" s="240"/>
      <c r="CV947" s="240"/>
      <c r="CW947" s="240"/>
      <c r="CX947" s="240"/>
      <c r="CY947" s="240"/>
      <c r="CZ947" s="240"/>
      <c r="DA947" s="240"/>
      <c r="DB947" s="240"/>
      <c r="DC947" s="240"/>
      <c r="DD947" s="240"/>
      <c r="DE947" s="240"/>
      <c r="DF947" s="240"/>
      <c r="DG947" s="240"/>
      <c r="DH947" s="240"/>
      <c r="DI947" s="240"/>
      <c r="DJ947" s="240"/>
      <c r="DK947" s="240"/>
      <c r="DL947" s="240"/>
      <c r="DM947" s="240"/>
      <c r="DN947" s="240"/>
      <c r="DO947" s="240"/>
      <c r="DP947" s="240"/>
      <c r="DQ947" s="240"/>
      <c r="DR947" s="240"/>
      <c r="DS947" s="240"/>
      <c r="DT947" s="240"/>
      <c r="DU947" s="240"/>
      <c r="DV947" s="240"/>
      <c r="DW947" s="240"/>
      <c r="DX947" s="240"/>
      <c r="DY947" s="240"/>
      <c r="DZ947" s="240"/>
      <c r="EA947" s="240"/>
      <c r="EB947" s="240"/>
      <c r="EC947" s="240"/>
      <c r="ED947" s="240"/>
      <c r="EE947" s="240"/>
      <c r="EF947" s="240"/>
      <c r="EG947" s="240"/>
      <c r="EH947" s="240"/>
      <c r="EI947" s="240"/>
      <c r="EJ947" s="240"/>
      <c r="EK947" s="240"/>
      <c r="EL947" s="240"/>
      <c r="EM947" s="240"/>
      <c r="EN947" s="240"/>
      <c r="EO947" s="240"/>
      <c r="EP947" s="240"/>
      <c r="EQ947" s="240"/>
      <c r="ER947" s="240"/>
      <c r="ES947" s="240"/>
      <c r="ET947" s="240"/>
      <c r="EU947" s="240"/>
      <c r="EV947" s="240"/>
      <c r="EW947" s="240"/>
      <c r="EX947" s="240"/>
      <c r="EY947" s="240"/>
      <c r="EZ947" s="240"/>
      <c r="FA947" s="240"/>
      <c r="FB947" s="240"/>
      <c r="FC947" s="240"/>
      <c r="FD947" s="240"/>
      <c r="FE947" s="240"/>
      <c r="FF947" s="240"/>
      <c r="FG947" s="240"/>
      <c r="FH947" s="240"/>
      <c r="FI947" s="240"/>
      <c r="FJ947" s="240"/>
      <c r="FK947" s="240"/>
      <c r="FL947" s="240"/>
      <c r="FM947" s="240"/>
      <c r="FN947" s="240"/>
      <c r="FO947" s="240"/>
      <c r="FP947" s="240"/>
      <c r="FQ947" s="240"/>
      <c r="FR947" s="240"/>
      <c r="FS947" s="240"/>
      <c r="FT947" s="240"/>
      <c r="FU947" s="240"/>
      <c r="FV947" s="240"/>
    </row>
    <row r="948" spans="1:178" s="250" customFormat="1">
      <c r="A948" s="234"/>
      <c r="B948" s="234"/>
      <c r="C948" s="234"/>
      <c r="D948" s="234"/>
      <c r="E948" s="234"/>
      <c r="F948" s="234"/>
      <c r="G948" s="235"/>
      <c r="H948" s="236"/>
      <c r="AJ948" s="290"/>
      <c r="AK948" s="240"/>
      <c r="AL948" s="240"/>
      <c r="AM948" s="240"/>
      <c r="AN948" s="240"/>
      <c r="AO948" s="240"/>
      <c r="AP948" s="240"/>
      <c r="AQ948" s="240"/>
      <c r="AR948" s="240"/>
      <c r="AS948" s="240"/>
      <c r="AT948" s="240"/>
      <c r="AU948" s="240"/>
      <c r="AV948" s="240"/>
      <c r="AW948" s="240"/>
      <c r="AX948" s="240"/>
      <c r="AY948" s="240"/>
      <c r="AZ948" s="240"/>
      <c r="BA948" s="240"/>
      <c r="BB948" s="240"/>
      <c r="BC948" s="240"/>
      <c r="BD948" s="240"/>
      <c r="BE948" s="240"/>
      <c r="BF948" s="240"/>
      <c r="BG948" s="240"/>
      <c r="BH948" s="240"/>
      <c r="BI948" s="240"/>
      <c r="BJ948" s="240"/>
      <c r="BK948" s="240"/>
      <c r="BL948" s="240"/>
      <c r="BM948" s="240"/>
      <c r="BN948" s="240"/>
      <c r="BO948" s="240"/>
      <c r="BP948" s="240"/>
      <c r="BQ948" s="240"/>
      <c r="BR948" s="240"/>
      <c r="BS948" s="240"/>
      <c r="BT948" s="240"/>
      <c r="BU948" s="240"/>
      <c r="BV948" s="240"/>
      <c r="BW948" s="240"/>
      <c r="BX948" s="240"/>
      <c r="BY948" s="240"/>
      <c r="BZ948" s="240"/>
      <c r="CA948" s="240"/>
      <c r="CB948" s="240"/>
      <c r="CC948" s="240"/>
      <c r="CD948" s="240"/>
      <c r="CE948" s="240"/>
      <c r="CF948" s="240"/>
      <c r="CG948" s="240"/>
      <c r="CH948" s="240"/>
      <c r="CI948" s="240"/>
      <c r="CJ948" s="240"/>
      <c r="CK948" s="240"/>
      <c r="CL948" s="240"/>
      <c r="CM948" s="240"/>
      <c r="CN948" s="240"/>
      <c r="CO948" s="240"/>
      <c r="CP948" s="240"/>
      <c r="CQ948" s="240"/>
      <c r="CR948" s="240"/>
      <c r="CS948" s="240"/>
      <c r="CT948" s="240"/>
      <c r="CU948" s="240"/>
      <c r="CV948" s="240"/>
      <c r="CW948" s="240"/>
      <c r="CX948" s="240"/>
      <c r="CY948" s="240"/>
      <c r="CZ948" s="240"/>
      <c r="DA948" s="240"/>
      <c r="DB948" s="240"/>
      <c r="DC948" s="240"/>
      <c r="DD948" s="240"/>
      <c r="DE948" s="240"/>
      <c r="DF948" s="240"/>
      <c r="DG948" s="240"/>
      <c r="DH948" s="240"/>
      <c r="DI948" s="240"/>
      <c r="DJ948" s="240"/>
      <c r="DK948" s="240"/>
      <c r="DL948" s="240"/>
      <c r="DM948" s="240"/>
      <c r="DN948" s="240"/>
      <c r="DO948" s="240"/>
      <c r="DP948" s="240"/>
      <c r="DQ948" s="240"/>
      <c r="DR948" s="240"/>
      <c r="DS948" s="240"/>
      <c r="DT948" s="240"/>
      <c r="DU948" s="240"/>
      <c r="DV948" s="240"/>
      <c r="DW948" s="240"/>
      <c r="DX948" s="240"/>
      <c r="DY948" s="240"/>
      <c r="DZ948" s="240"/>
      <c r="EA948" s="240"/>
      <c r="EB948" s="240"/>
      <c r="EC948" s="240"/>
      <c r="ED948" s="240"/>
      <c r="EE948" s="240"/>
      <c r="EF948" s="240"/>
      <c r="EG948" s="240"/>
      <c r="EH948" s="240"/>
      <c r="EI948" s="240"/>
      <c r="EJ948" s="240"/>
      <c r="EK948" s="240"/>
      <c r="EL948" s="240"/>
      <c r="EM948" s="240"/>
      <c r="EN948" s="240"/>
      <c r="EO948" s="240"/>
      <c r="EP948" s="240"/>
      <c r="EQ948" s="240"/>
      <c r="ER948" s="240"/>
      <c r="ES948" s="240"/>
      <c r="ET948" s="240"/>
      <c r="EU948" s="240"/>
      <c r="EV948" s="240"/>
      <c r="EW948" s="240"/>
      <c r="EX948" s="240"/>
      <c r="EY948" s="240"/>
      <c r="EZ948" s="240"/>
      <c r="FA948" s="240"/>
      <c r="FB948" s="240"/>
      <c r="FC948" s="240"/>
      <c r="FD948" s="240"/>
      <c r="FE948" s="240"/>
      <c r="FF948" s="240"/>
      <c r="FG948" s="240"/>
      <c r="FH948" s="240"/>
      <c r="FI948" s="240"/>
      <c r="FJ948" s="240"/>
      <c r="FK948" s="240"/>
      <c r="FL948" s="240"/>
      <c r="FM948" s="240"/>
      <c r="FN948" s="240"/>
      <c r="FO948" s="240"/>
      <c r="FP948" s="240"/>
      <c r="FQ948" s="240"/>
      <c r="FR948" s="240"/>
      <c r="FS948" s="240"/>
      <c r="FT948" s="240"/>
      <c r="FU948" s="240"/>
      <c r="FV948" s="240"/>
    </row>
    <row r="949" spans="1:178" s="250" customFormat="1">
      <c r="A949" s="234"/>
      <c r="B949" s="234"/>
      <c r="C949" s="234"/>
      <c r="D949" s="234"/>
      <c r="E949" s="234"/>
      <c r="F949" s="234"/>
      <c r="G949" s="235"/>
      <c r="H949" s="236"/>
      <c r="AJ949" s="290"/>
      <c r="AK949" s="240"/>
      <c r="AL949" s="240"/>
      <c r="AM949" s="240"/>
      <c r="AN949" s="240"/>
      <c r="AO949" s="240"/>
      <c r="AP949" s="240"/>
      <c r="AQ949" s="240"/>
      <c r="AR949" s="240"/>
      <c r="AS949" s="240"/>
      <c r="AT949" s="240"/>
      <c r="AU949" s="240"/>
      <c r="AV949" s="240"/>
      <c r="AW949" s="240"/>
      <c r="AX949" s="240"/>
      <c r="AY949" s="240"/>
      <c r="AZ949" s="240"/>
      <c r="BA949" s="240"/>
      <c r="BB949" s="240"/>
      <c r="BC949" s="240"/>
      <c r="BD949" s="240"/>
      <c r="BE949" s="240"/>
      <c r="BF949" s="240"/>
      <c r="BG949" s="240"/>
      <c r="BH949" s="240"/>
      <c r="BI949" s="240"/>
      <c r="BJ949" s="240"/>
      <c r="BK949" s="240"/>
      <c r="BL949" s="240"/>
      <c r="BM949" s="240"/>
      <c r="BN949" s="240"/>
      <c r="BO949" s="240"/>
      <c r="BP949" s="240"/>
      <c r="BQ949" s="240"/>
      <c r="BR949" s="240"/>
      <c r="BS949" s="240"/>
      <c r="BT949" s="240"/>
      <c r="BU949" s="240"/>
      <c r="BV949" s="240"/>
      <c r="BW949" s="240"/>
      <c r="BX949" s="240"/>
      <c r="BY949" s="240"/>
      <c r="BZ949" s="240"/>
      <c r="CA949" s="240"/>
      <c r="CB949" s="240"/>
      <c r="CC949" s="240"/>
      <c r="CD949" s="240"/>
      <c r="CE949" s="240"/>
      <c r="CF949" s="240"/>
      <c r="CG949" s="240"/>
      <c r="CH949" s="240"/>
      <c r="CI949" s="240"/>
      <c r="CJ949" s="240"/>
      <c r="CK949" s="240"/>
      <c r="CL949" s="240"/>
      <c r="CM949" s="240"/>
      <c r="CN949" s="240"/>
      <c r="CO949" s="240"/>
      <c r="CP949" s="240"/>
      <c r="CQ949" s="240"/>
      <c r="CR949" s="240"/>
      <c r="CS949" s="240"/>
      <c r="CT949" s="240"/>
      <c r="CU949" s="240"/>
      <c r="CV949" s="240"/>
      <c r="CW949" s="240"/>
      <c r="CX949" s="240"/>
      <c r="CY949" s="240"/>
      <c r="CZ949" s="240"/>
      <c r="DA949" s="240"/>
      <c r="DB949" s="240"/>
      <c r="DC949" s="240"/>
      <c r="DD949" s="240"/>
      <c r="DE949" s="240"/>
      <c r="DF949" s="240"/>
      <c r="DG949" s="240"/>
      <c r="DH949" s="240"/>
      <c r="DI949" s="240"/>
      <c r="DJ949" s="240"/>
      <c r="DK949" s="240"/>
      <c r="DL949" s="240"/>
      <c r="DM949" s="240"/>
      <c r="DN949" s="240"/>
      <c r="DO949" s="240"/>
      <c r="DP949" s="240"/>
      <c r="DQ949" s="240"/>
      <c r="DR949" s="240"/>
      <c r="DS949" s="240"/>
      <c r="DT949" s="240"/>
      <c r="DU949" s="240"/>
      <c r="DV949" s="240"/>
      <c r="DW949" s="240"/>
      <c r="DX949" s="240"/>
      <c r="DY949" s="240"/>
      <c r="DZ949" s="240"/>
      <c r="EA949" s="240"/>
      <c r="EB949" s="240"/>
      <c r="EC949" s="240"/>
      <c r="ED949" s="240"/>
      <c r="EE949" s="240"/>
      <c r="EF949" s="240"/>
      <c r="EG949" s="240"/>
      <c r="EH949" s="240"/>
      <c r="EI949" s="240"/>
      <c r="EJ949" s="240"/>
      <c r="EK949" s="240"/>
      <c r="EL949" s="240"/>
      <c r="EM949" s="240"/>
      <c r="EN949" s="240"/>
      <c r="EO949" s="240"/>
      <c r="EP949" s="240"/>
      <c r="EQ949" s="240"/>
      <c r="ER949" s="240"/>
      <c r="ES949" s="240"/>
      <c r="ET949" s="240"/>
      <c r="EU949" s="240"/>
      <c r="EV949" s="240"/>
      <c r="EW949" s="240"/>
      <c r="EX949" s="240"/>
      <c r="EY949" s="240"/>
      <c r="EZ949" s="240"/>
      <c r="FA949" s="240"/>
      <c r="FB949" s="240"/>
      <c r="FC949" s="240"/>
      <c r="FD949" s="240"/>
      <c r="FE949" s="240"/>
      <c r="FF949" s="240"/>
      <c r="FG949" s="240"/>
      <c r="FH949" s="240"/>
      <c r="FI949" s="240"/>
      <c r="FJ949" s="240"/>
      <c r="FK949" s="240"/>
      <c r="FL949" s="240"/>
      <c r="FM949" s="240"/>
      <c r="FN949" s="240"/>
      <c r="FO949" s="240"/>
      <c r="FP949" s="240"/>
      <c r="FQ949" s="240"/>
      <c r="FR949" s="240"/>
      <c r="FS949" s="240"/>
      <c r="FT949" s="240"/>
      <c r="FU949" s="240"/>
      <c r="FV949" s="240"/>
    </row>
    <row r="950" spans="1:178" s="250" customFormat="1">
      <c r="A950" s="234"/>
      <c r="B950" s="234"/>
      <c r="C950" s="234"/>
      <c r="D950" s="234"/>
      <c r="E950" s="234"/>
      <c r="F950" s="234"/>
      <c r="G950" s="235"/>
      <c r="H950" s="236"/>
      <c r="AJ950" s="290"/>
      <c r="AK950" s="240"/>
      <c r="AL950" s="240"/>
      <c r="AM950" s="240"/>
      <c r="AN950" s="240"/>
      <c r="AO950" s="240"/>
      <c r="AP950" s="240"/>
      <c r="AQ950" s="240"/>
      <c r="AR950" s="240"/>
      <c r="AS950" s="240"/>
      <c r="AT950" s="240"/>
      <c r="AU950" s="240"/>
      <c r="AV950" s="240"/>
      <c r="AW950" s="240"/>
      <c r="AX950" s="240"/>
      <c r="AY950" s="240"/>
      <c r="AZ950" s="240"/>
      <c r="BA950" s="240"/>
      <c r="BB950" s="240"/>
      <c r="BC950" s="240"/>
      <c r="BD950" s="240"/>
      <c r="BE950" s="240"/>
      <c r="BF950" s="240"/>
      <c r="BG950" s="240"/>
      <c r="BH950" s="240"/>
      <c r="BI950" s="240"/>
      <c r="BJ950" s="240"/>
      <c r="BK950" s="240"/>
      <c r="BL950" s="240"/>
      <c r="BM950" s="240"/>
      <c r="BN950" s="240"/>
      <c r="BO950" s="240"/>
      <c r="BP950" s="240"/>
      <c r="BQ950" s="240"/>
      <c r="BR950" s="240"/>
      <c r="BS950" s="240"/>
      <c r="BT950" s="240"/>
      <c r="BU950" s="240"/>
      <c r="BV950" s="240"/>
      <c r="BW950" s="240"/>
      <c r="BX950" s="240"/>
      <c r="BY950" s="240"/>
      <c r="BZ950" s="240"/>
      <c r="CA950" s="240"/>
      <c r="CB950" s="240"/>
      <c r="CC950" s="240"/>
      <c r="CD950" s="240"/>
      <c r="CE950" s="240"/>
      <c r="CF950" s="240"/>
      <c r="CG950" s="240"/>
      <c r="CH950" s="240"/>
      <c r="CI950" s="240"/>
      <c r="CJ950" s="240"/>
      <c r="CK950" s="240"/>
      <c r="CL950" s="240"/>
      <c r="CM950" s="240"/>
      <c r="CN950" s="240"/>
      <c r="CO950" s="240"/>
      <c r="CP950" s="240"/>
      <c r="CQ950" s="240"/>
      <c r="CR950" s="240"/>
      <c r="CS950" s="240"/>
      <c r="CT950" s="240"/>
      <c r="CU950" s="240"/>
      <c r="CV950" s="240"/>
      <c r="CW950" s="240"/>
      <c r="CX950" s="240"/>
      <c r="CY950" s="240"/>
      <c r="CZ950" s="240"/>
      <c r="DA950" s="240"/>
      <c r="DB950" s="240"/>
      <c r="DC950" s="240"/>
      <c r="DD950" s="240"/>
      <c r="DE950" s="240"/>
      <c r="DF950" s="240"/>
      <c r="DG950" s="240"/>
      <c r="DH950" s="240"/>
      <c r="DI950" s="240"/>
      <c r="DJ950" s="240"/>
      <c r="DK950" s="240"/>
      <c r="DL950" s="240"/>
      <c r="DM950" s="240"/>
      <c r="DN950" s="240"/>
      <c r="DO950" s="240"/>
      <c r="DP950" s="240"/>
      <c r="DQ950" s="240"/>
      <c r="DR950" s="240"/>
      <c r="DS950" s="240"/>
      <c r="DT950" s="240"/>
      <c r="DU950" s="240"/>
      <c r="DV950" s="240"/>
      <c r="DW950" s="240"/>
      <c r="DX950" s="240"/>
      <c r="DY950" s="240"/>
      <c r="DZ950" s="240"/>
      <c r="EA950" s="240"/>
      <c r="EB950" s="240"/>
      <c r="EC950" s="240"/>
      <c r="ED950" s="240"/>
      <c r="EE950" s="240"/>
      <c r="EF950" s="240"/>
      <c r="EG950" s="240"/>
      <c r="EH950" s="240"/>
      <c r="EI950" s="240"/>
      <c r="EJ950" s="240"/>
      <c r="EK950" s="240"/>
      <c r="EL950" s="240"/>
      <c r="EM950" s="240"/>
      <c r="EN950" s="240"/>
      <c r="EO950" s="240"/>
      <c r="EP950" s="240"/>
      <c r="EQ950" s="240"/>
      <c r="ER950" s="240"/>
      <c r="ES950" s="240"/>
      <c r="ET950" s="240"/>
      <c r="EU950" s="240"/>
      <c r="EV950" s="240"/>
      <c r="EW950" s="240"/>
      <c r="EX950" s="240"/>
      <c r="EY950" s="240"/>
      <c r="EZ950" s="240"/>
      <c r="FA950" s="240"/>
      <c r="FB950" s="240"/>
      <c r="FC950" s="240"/>
      <c r="FD950" s="240"/>
      <c r="FE950" s="240"/>
      <c r="FF950" s="240"/>
      <c r="FG950" s="240"/>
      <c r="FH950" s="240"/>
      <c r="FI950" s="240"/>
      <c r="FJ950" s="240"/>
      <c r="FK950" s="240"/>
      <c r="FL950" s="240"/>
      <c r="FM950" s="240"/>
      <c r="FN950" s="240"/>
      <c r="FO950" s="240"/>
      <c r="FP950" s="240"/>
      <c r="FQ950" s="240"/>
      <c r="FR950" s="240"/>
      <c r="FS950" s="240"/>
      <c r="FT950" s="240"/>
      <c r="FU950" s="240"/>
      <c r="FV950" s="240"/>
    </row>
    <row r="951" spans="1:178" s="250" customFormat="1">
      <c r="A951" s="234"/>
      <c r="B951" s="234"/>
      <c r="C951" s="234"/>
      <c r="D951" s="234"/>
      <c r="E951" s="234"/>
      <c r="F951" s="234"/>
      <c r="G951" s="235"/>
      <c r="H951" s="236"/>
      <c r="AJ951" s="290"/>
      <c r="AK951" s="240"/>
      <c r="AL951" s="240"/>
      <c r="AM951" s="240"/>
      <c r="AN951" s="240"/>
      <c r="AO951" s="240"/>
      <c r="AP951" s="240"/>
      <c r="AQ951" s="240"/>
      <c r="AR951" s="240"/>
      <c r="AS951" s="240"/>
      <c r="AT951" s="240"/>
      <c r="AU951" s="240"/>
      <c r="AV951" s="240"/>
      <c r="AW951" s="240"/>
      <c r="AX951" s="240"/>
      <c r="AY951" s="240"/>
      <c r="AZ951" s="240"/>
      <c r="BA951" s="240"/>
      <c r="BB951" s="240"/>
      <c r="BC951" s="240"/>
      <c r="BD951" s="240"/>
      <c r="BE951" s="240"/>
      <c r="BF951" s="240"/>
      <c r="BG951" s="240"/>
      <c r="BH951" s="240"/>
      <c r="BI951" s="240"/>
      <c r="BJ951" s="240"/>
      <c r="BK951" s="240"/>
      <c r="BL951" s="240"/>
      <c r="BM951" s="240"/>
      <c r="BN951" s="240"/>
      <c r="BO951" s="240"/>
      <c r="BP951" s="240"/>
      <c r="BQ951" s="240"/>
      <c r="BR951" s="240"/>
      <c r="BS951" s="240"/>
      <c r="BT951" s="240"/>
      <c r="BU951" s="240"/>
      <c r="BV951" s="240"/>
      <c r="BW951" s="240"/>
      <c r="BX951" s="240"/>
      <c r="BY951" s="240"/>
      <c r="BZ951" s="240"/>
      <c r="CA951" s="240"/>
      <c r="CB951" s="240"/>
      <c r="CC951" s="240"/>
      <c r="CD951" s="240"/>
      <c r="CE951" s="240"/>
      <c r="CF951" s="240"/>
      <c r="CG951" s="240"/>
      <c r="CH951" s="240"/>
      <c r="CI951" s="240"/>
      <c r="CJ951" s="240"/>
      <c r="CK951" s="240"/>
      <c r="CL951" s="240"/>
      <c r="CM951" s="240"/>
      <c r="CN951" s="240"/>
      <c r="CO951" s="240"/>
      <c r="CP951" s="240"/>
      <c r="CQ951" s="240"/>
      <c r="CR951" s="240"/>
      <c r="CS951" s="240"/>
      <c r="CT951" s="240"/>
      <c r="CU951" s="240"/>
      <c r="CV951" s="240"/>
      <c r="CW951" s="240"/>
      <c r="CX951" s="240"/>
      <c r="CY951" s="240"/>
      <c r="CZ951" s="240"/>
      <c r="DA951" s="240"/>
      <c r="DB951" s="240"/>
      <c r="DC951" s="240"/>
      <c r="DD951" s="240"/>
      <c r="DE951" s="240"/>
      <c r="DF951" s="240"/>
      <c r="DG951" s="240"/>
      <c r="DH951" s="240"/>
      <c r="DI951" s="240"/>
      <c r="DJ951" s="240"/>
      <c r="DK951" s="240"/>
      <c r="DL951" s="240"/>
      <c r="DM951" s="240"/>
      <c r="DN951" s="240"/>
      <c r="DO951" s="240"/>
      <c r="DP951" s="240"/>
      <c r="DQ951" s="240"/>
      <c r="DR951" s="240"/>
      <c r="DS951" s="240"/>
      <c r="DT951" s="240"/>
      <c r="DU951" s="240"/>
      <c r="DV951" s="240"/>
      <c r="DW951" s="240"/>
      <c r="DX951" s="240"/>
      <c r="DY951" s="240"/>
      <c r="DZ951" s="240"/>
      <c r="EA951" s="240"/>
      <c r="EB951" s="240"/>
      <c r="EC951" s="240"/>
      <c r="ED951" s="240"/>
      <c r="EE951" s="240"/>
      <c r="EF951" s="240"/>
      <c r="EG951" s="240"/>
      <c r="EH951" s="240"/>
      <c r="EI951" s="240"/>
      <c r="EJ951" s="240"/>
      <c r="EK951" s="240"/>
      <c r="EL951" s="240"/>
      <c r="EM951" s="240"/>
      <c r="EN951" s="240"/>
      <c r="EO951" s="240"/>
      <c r="EP951" s="240"/>
      <c r="EQ951" s="240"/>
      <c r="ER951" s="240"/>
      <c r="ES951" s="240"/>
      <c r="ET951" s="240"/>
      <c r="EU951" s="240"/>
      <c r="EV951" s="240"/>
      <c r="EW951" s="240"/>
      <c r="EX951" s="240"/>
      <c r="EY951" s="240"/>
      <c r="EZ951" s="240"/>
      <c r="FA951" s="240"/>
      <c r="FB951" s="240"/>
      <c r="FC951" s="240"/>
      <c r="FD951" s="240"/>
      <c r="FE951" s="240"/>
      <c r="FF951" s="240"/>
      <c r="FG951" s="240"/>
      <c r="FH951" s="240"/>
      <c r="FI951" s="240"/>
      <c r="FJ951" s="240"/>
      <c r="FK951" s="240"/>
      <c r="FL951" s="240"/>
      <c r="FM951" s="240"/>
      <c r="FN951" s="240"/>
      <c r="FO951" s="240"/>
      <c r="FP951" s="240"/>
      <c r="FQ951" s="240"/>
      <c r="FR951" s="240"/>
      <c r="FS951" s="240"/>
      <c r="FT951" s="240"/>
      <c r="FU951" s="240"/>
      <c r="FV951" s="240"/>
    </row>
    <row r="952" spans="1:178" s="250" customFormat="1">
      <c r="A952" s="234"/>
      <c r="B952" s="234"/>
      <c r="C952" s="234"/>
      <c r="D952" s="234"/>
      <c r="E952" s="234"/>
      <c r="F952" s="234"/>
      <c r="G952" s="235"/>
      <c r="H952" s="236"/>
      <c r="AJ952" s="290"/>
      <c r="AK952" s="240"/>
      <c r="AL952" s="240"/>
      <c r="AM952" s="240"/>
      <c r="AN952" s="240"/>
      <c r="AO952" s="240"/>
      <c r="AP952" s="240"/>
      <c r="AQ952" s="240"/>
      <c r="AR952" s="240"/>
      <c r="AS952" s="240"/>
      <c r="AT952" s="240"/>
      <c r="AU952" s="240"/>
      <c r="AV952" s="240"/>
      <c r="AW952" s="240"/>
      <c r="AX952" s="240"/>
      <c r="AY952" s="240"/>
      <c r="AZ952" s="240"/>
      <c r="BA952" s="240"/>
      <c r="BB952" s="240"/>
      <c r="BC952" s="240"/>
      <c r="BD952" s="240"/>
      <c r="BE952" s="240"/>
      <c r="BF952" s="240"/>
      <c r="BG952" s="240"/>
      <c r="BH952" s="240"/>
      <c r="BI952" s="240"/>
      <c r="BJ952" s="240"/>
      <c r="BK952" s="240"/>
      <c r="BL952" s="240"/>
      <c r="BM952" s="240"/>
      <c r="BN952" s="240"/>
      <c r="BO952" s="240"/>
      <c r="BP952" s="240"/>
      <c r="BQ952" s="240"/>
      <c r="BR952" s="240"/>
      <c r="BS952" s="240"/>
      <c r="BT952" s="240"/>
      <c r="BU952" s="240"/>
      <c r="BV952" s="240"/>
      <c r="BW952" s="240"/>
      <c r="BX952" s="240"/>
      <c r="BY952" s="240"/>
      <c r="BZ952" s="240"/>
      <c r="CA952" s="240"/>
      <c r="CB952" s="240"/>
      <c r="CC952" s="240"/>
      <c r="CD952" s="240"/>
      <c r="CE952" s="240"/>
      <c r="CF952" s="240"/>
      <c r="CG952" s="240"/>
      <c r="CH952" s="240"/>
      <c r="CI952" s="240"/>
      <c r="CJ952" s="240"/>
      <c r="CK952" s="240"/>
      <c r="CL952" s="240"/>
      <c r="CM952" s="240"/>
      <c r="CN952" s="240"/>
      <c r="CO952" s="240"/>
      <c r="CP952" s="240"/>
      <c r="CQ952" s="240"/>
      <c r="CR952" s="240"/>
      <c r="CS952" s="240"/>
      <c r="CT952" s="240"/>
      <c r="CU952" s="240"/>
      <c r="CV952" s="240"/>
      <c r="CW952" s="240"/>
      <c r="CX952" s="240"/>
      <c r="CY952" s="240"/>
      <c r="CZ952" s="240"/>
      <c r="DA952" s="240"/>
      <c r="DB952" s="240"/>
      <c r="DC952" s="240"/>
      <c r="DD952" s="240"/>
      <c r="DE952" s="240"/>
      <c r="DF952" s="240"/>
      <c r="DG952" s="240"/>
      <c r="DH952" s="240"/>
      <c r="DI952" s="240"/>
      <c r="DJ952" s="240"/>
      <c r="DK952" s="240"/>
      <c r="DL952" s="240"/>
      <c r="DM952" s="240"/>
      <c r="DN952" s="240"/>
      <c r="DO952" s="240"/>
      <c r="DP952" s="240"/>
      <c r="DQ952" s="240"/>
      <c r="DR952" s="240"/>
      <c r="DS952" s="240"/>
      <c r="DT952" s="240"/>
      <c r="DU952" s="240"/>
      <c r="DV952" s="240"/>
      <c r="DW952" s="240"/>
      <c r="DX952" s="240"/>
      <c r="DY952" s="240"/>
      <c r="DZ952" s="240"/>
      <c r="EA952" s="240"/>
      <c r="EB952" s="240"/>
      <c r="EC952" s="240"/>
      <c r="ED952" s="240"/>
      <c r="EE952" s="240"/>
      <c r="EF952" s="240"/>
      <c r="EG952" s="240"/>
      <c r="EH952" s="240"/>
      <c r="EI952" s="240"/>
      <c r="EJ952" s="240"/>
      <c r="EK952" s="240"/>
      <c r="EL952" s="240"/>
      <c r="EM952" s="240"/>
      <c r="EN952" s="240"/>
      <c r="EO952" s="240"/>
      <c r="EP952" s="240"/>
      <c r="EQ952" s="240"/>
      <c r="ER952" s="240"/>
      <c r="ES952" s="240"/>
      <c r="ET952" s="240"/>
      <c r="EU952" s="240"/>
      <c r="EV952" s="240"/>
      <c r="EW952" s="240"/>
      <c r="EX952" s="240"/>
      <c r="EY952" s="240"/>
      <c r="EZ952" s="240"/>
      <c r="FA952" s="240"/>
      <c r="FB952" s="240"/>
      <c r="FC952" s="240"/>
      <c r="FD952" s="240"/>
      <c r="FE952" s="240"/>
      <c r="FF952" s="240"/>
      <c r="FG952" s="240"/>
      <c r="FH952" s="240"/>
      <c r="FI952" s="240"/>
      <c r="FJ952" s="240"/>
      <c r="FK952" s="240"/>
      <c r="FL952" s="240"/>
      <c r="FM952" s="240"/>
      <c r="FN952" s="240"/>
      <c r="FO952" s="240"/>
      <c r="FP952" s="240"/>
      <c r="FQ952" s="240"/>
      <c r="FR952" s="240"/>
      <c r="FS952" s="240"/>
      <c r="FT952" s="240"/>
      <c r="FU952" s="240"/>
      <c r="FV952" s="240"/>
    </row>
    <row r="953" spans="1:178" s="250" customFormat="1">
      <c r="A953" s="234"/>
      <c r="B953" s="234"/>
      <c r="C953" s="234"/>
      <c r="D953" s="234"/>
      <c r="E953" s="234"/>
      <c r="F953" s="234"/>
      <c r="G953" s="235"/>
      <c r="H953" s="236"/>
      <c r="AJ953" s="290"/>
      <c r="AK953" s="240"/>
      <c r="AL953" s="240"/>
      <c r="AM953" s="240"/>
      <c r="AN953" s="240"/>
      <c r="AO953" s="240"/>
      <c r="AP953" s="240"/>
      <c r="AQ953" s="240"/>
      <c r="AR953" s="240"/>
      <c r="AS953" s="240"/>
      <c r="AT953" s="240"/>
      <c r="AU953" s="240"/>
      <c r="AV953" s="240"/>
      <c r="AW953" s="240"/>
      <c r="AX953" s="240"/>
      <c r="AY953" s="240"/>
      <c r="AZ953" s="240"/>
      <c r="BA953" s="240"/>
      <c r="BB953" s="240"/>
      <c r="BC953" s="240"/>
      <c r="BD953" s="240"/>
      <c r="BE953" s="240"/>
      <c r="BF953" s="240"/>
      <c r="BG953" s="240"/>
      <c r="BH953" s="240"/>
      <c r="BI953" s="240"/>
      <c r="BJ953" s="240"/>
      <c r="BK953" s="240"/>
      <c r="BL953" s="240"/>
      <c r="BM953" s="240"/>
      <c r="BN953" s="240"/>
      <c r="BO953" s="240"/>
      <c r="BP953" s="240"/>
      <c r="BQ953" s="240"/>
      <c r="BR953" s="240"/>
      <c r="BS953" s="240"/>
      <c r="BT953" s="240"/>
      <c r="BU953" s="240"/>
      <c r="BV953" s="240"/>
      <c r="BW953" s="240"/>
      <c r="BX953" s="240"/>
      <c r="BY953" s="240"/>
      <c r="BZ953" s="240"/>
      <c r="CA953" s="240"/>
      <c r="CB953" s="240"/>
      <c r="CC953" s="240"/>
      <c r="CD953" s="240"/>
      <c r="CE953" s="240"/>
      <c r="CF953" s="240"/>
      <c r="CG953" s="240"/>
      <c r="CH953" s="240"/>
      <c r="CI953" s="240"/>
      <c r="CJ953" s="240"/>
      <c r="CK953" s="240"/>
      <c r="CL953" s="240"/>
      <c r="CM953" s="240"/>
      <c r="CN953" s="240"/>
      <c r="CO953" s="240"/>
      <c r="CP953" s="240"/>
      <c r="CQ953" s="240"/>
      <c r="CR953" s="240"/>
      <c r="CS953" s="240"/>
      <c r="CT953" s="240"/>
      <c r="CU953" s="240"/>
      <c r="CV953" s="240"/>
      <c r="CW953" s="240"/>
      <c r="CX953" s="240"/>
      <c r="CY953" s="240"/>
      <c r="CZ953" s="240"/>
      <c r="DA953" s="240"/>
      <c r="DB953" s="240"/>
      <c r="DC953" s="240"/>
      <c r="DD953" s="240"/>
      <c r="DE953" s="240"/>
      <c r="DF953" s="240"/>
      <c r="DG953" s="240"/>
      <c r="DH953" s="240"/>
      <c r="DI953" s="240"/>
      <c r="DJ953" s="240"/>
      <c r="DK953" s="240"/>
      <c r="DL953" s="240"/>
      <c r="DM953" s="240"/>
      <c r="DN953" s="240"/>
      <c r="DO953" s="240"/>
      <c r="DP953" s="240"/>
      <c r="DQ953" s="240"/>
      <c r="DR953" s="240"/>
      <c r="DS953" s="240"/>
      <c r="DT953" s="240"/>
      <c r="DU953" s="240"/>
      <c r="DV953" s="240"/>
      <c r="DW953" s="240"/>
      <c r="DX953" s="240"/>
      <c r="DY953" s="240"/>
      <c r="DZ953" s="240"/>
      <c r="EA953" s="240"/>
      <c r="EB953" s="240"/>
      <c r="EC953" s="240"/>
      <c r="ED953" s="240"/>
      <c r="EE953" s="240"/>
      <c r="EF953" s="240"/>
      <c r="EG953" s="240"/>
      <c r="EH953" s="240"/>
      <c r="EI953" s="240"/>
      <c r="EJ953" s="240"/>
      <c r="EK953" s="240"/>
      <c r="EL953" s="240"/>
      <c r="EM953" s="240"/>
      <c r="EN953" s="240"/>
      <c r="EO953" s="240"/>
      <c r="EP953" s="240"/>
      <c r="EQ953" s="240"/>
      <c r="ER953" s="240"/>
      <c r="ES953" s="240"/>
      <c r="ET953" s="240"/>
      <c r="EU953" s="240"/>
      <c r="EV953" s="240"/>
      <c r="EW953" s="240"/>
      <c r="EX953" s="240"/>
      <c r="EY953" s="240"/>
      <c r="EZ953" s="240"/>
      <c r="FA953" s="240"/>
      <c r="FB953" s="240"/>
      <c r="FC953" s="240"/>
      <c r="FD953" s="240"/>
      <c r="FE953" s="240"/>
      <c r="FF953" s="240"/>
      <c r="FG953" s="240"/>
      <c r="FH953" s="240"/>
      <c r="FI953" s="240"/>
      <c r="FJ953" s="240"/>
      <c r="FK953" s="240"/>
      <c r="FL953" s="240"/>
      <c r="FM953" s="240"/>
      <c r="FN953" s="240"/>
      <c r="FO953" s="240"/>
      <c r="FP953" s="240"/>
      <c r="FQ953" s="240"/>
      <c r="FR953" s="240"/>
      <c r="FS953" s="240"/>
      <c r="FT953" s="240"/>
      <c r="FU953" s="240"/>
      <c r="FV953" s="240"/>
    </row>
    <row r="954" spans="1:178" s="250" customFormat="1">
      <c r="A954" s="234"/>
      <c r="B954" s="234"/>
      <c r="C954" s="234"/>
      <c r="D954" s="234"/>
      <c r="E954" s="234"/>
      <c r="F954" s="234"/>
      <c r="G954" s="235"/>
      <c r="H954" s="236"/>
      <c r="AJ954" s="290"/>
      <c r="AK954" s="240"/>
      <c r="AL954" s="240"/>
      <c r="AM954" s="240"/>
      <c r="AN954" s="240"/>
      <c r="AO954" s="240"/>
      <c r="AP954" s="240"/>
      <c r="AQ954" s="240"/>
      <c r="AR954" s="240"/>
      <c r="AS954" s="240"/>
      <c r="AT954" s="240"/>
      <c r="AU954" s="240"/>
      <c r="AV954" s="240"/>
      <c r="AW954" s="240"/>
      <c r="AX954" s="240"/>
      <c r="AY954" s="240"/>
      <c r="AZ954" s="240"/>
      <c r="BA954" s="240"/>
      <c r="BB954" s="240"/>
      <c r="BC954" s="240"/>
      <c r="BD954" s="240"/>
      <c r="BE954" s="240"/>
      <c r="BF954" s="240"/>
      <c r="BG954" s="240"/>
      <c r="BH954" s="240"/>
      <c r="BI954" s="240"/>
      <c r="BJ954" s="240"/>
      <c r="BK954" s="240"/>
      <c r="BL954" s="240"/>
      <c r="BM954" s="240"/>
      <c r="BN954" s="240"/>
      <c r="BO954" s="240"/>
      <c r="BP954" s="240"/>
      <c r="BQ954" s="240"/>
      <c r="BR954" s="240"/>
      <c r="BS954" s="240"/>
      <c r="BT954" s="240"/>
      <c r="BU954" s="240"/>
      <c r="BV954" s="240"/>
      <c r="BW954" s="240"/>
      <c r="BX954" s="240"/>
      <c r="BY954" s="240"/>
      <c r="BZ954" s="240"/>
      <c r="CA954" s="240"/>
      <c r="CB954" s="240"/>
      <c r="CC954" s="240"/>
      <c r="CD954" s="240"/>
      <c r="CE954" s="240"/>
      <c r="CF954" s="240"/>
      <c r="CG954" s="240"/>
      <c r="CH954" s="240"/>
      <c r="CI954" s="240"/>
      <c r="CJ954" s="240"/>
      <c r="CK954" s="240"/>
      <c r="CL954" s="240"/>
      <c r="CM954" s="240"/>
      <c r="CN954" s="240"/>
      <c r="CO954" s="240"/>
      <c r="CP954" s="240"/>
      <c r="CQ954" s="240"/>
      <c r="CR954" s="240"/>
      <c r="CS954" s="240"/>
      <c r="CT954" s="240"/>
      <c r="CU954" s="240"/>
      <c r="CV954" s="240"/>
      <c r="CW954" s="240"/>
      <c r="CX954" s="240"/>
      <c r="CY954" s="240"/>
      <c r="CZ954" s="240"/>
      <c r="DA954" s="240"/>
      <c r="DB954" s="240"/>
      <c r="DC954" s="240"/>
      <c r="DD954" s="240"/>
      <c r="DE954" s="240"/>
      <c r="DF954" s="240"/>
      <c r="DG954" s="240"/>
      <c r="DH954" s="240"/>
      <c r="DI954" s="240"/>
      <c r="DJ954" s="240"/>
      <c r="DK954" s="240"/>
      <c r="DL954" s="240"/>
      <c r="DM954" s="240"/>
      <c r="DN954" s="240"/>
      <c r="DO954" s="240"/>
      <c r="DP954" s="240"/>
      <c r="DQ954" s="240"/>
      <c r="DR954" s="240"/>
      <c r="DS954" s="240"/>
      <c r="DT954" s="240"/>
      <c r="DU954" s="240"/>
      <c r="DV954" s="240"/>
      <c r="DW954" s="240"/>
      <c r="DX954" s="240"/>
      <c r="DY954" s="240"/>
      <c r="DZ954" s="240"/>
      <c r="EA954" s="240"/>
      <c r="EB954" s="240"/>
      <c r="EC954" s="240"/>
      <c r="ED954" s="240"/>
      <c r="EE954" s="240"/>
      <c r="EF954" s="240"/>
      <c r="EG954" s="240"/>
      <c r="EH954" s="240"/>
      <c r="EI954" s="240"/>
      <c r="EJ954" s="240"/>
      <c r="EK954" s="240"/>
      <c r="EL954" s="240"/>
      <c r="EM954" s="240"/>
      <c r="EN954" s="240"/>
      <c r="EO954" s="240"/>
      <c r="EP954" s="240"/>
      <c r="EQ954" s="240"/>
      <c r="ER954" s="240"/>
      <c r="ES954" s="240"/>
      <c r="ET954" s="240"/>
      <c r="EU954" s="240"/>
      <c r="EV954" s="240"/>
      <c r="EW954" s="240"/>
      <c r="EX954" s="240"/>
      <c r="EY954" s="240"/>
      <c r="EZ954" s="240"/>
      <c r="FA954" s="240"/>
      <c r="FB954" s="240"/>
      <c r="FC954" s="240"/>
      <c r="FD954" s="240"/>
      <c r="FE954" s="240"/>
      <c r="FF954" s="240"/>
      <c r="FG954" s="240"/>
      <c r="FH954" s="240"/>
      <c r="FI954" s="240"/>
      <c r="FJ954" s="240"/>
      <c r="FK954" s="240"/>
      <c r="FL954" s="240"/>
      <c r="FM954" s="240"/>
      <c r="FN954" s="240"/>
      <c r="FO954" s="240"/>
      <c r="FP954" s="240"/>
      <c r="FQ954" s="240"/>
      <c r="FR954" s="240"/>
      <c r="FS954" s="240"/>
      <c r="FT954" s="240"/>
      <c r="FU954" s="240"/>
      <c r="FV954" s="240"/>
    </row>
    <row r="955" spans="1:178" s="250" customFormat="1">
      <c r="A955" s="234"/>
      <c r="B955" s="234"/>
      <c r="C955" s="234"/>
      <c r="D955" s="234"/>
      <c r="E955" s="234"/>
      <c r="F955" s="234"/>
      <c r="G955" s="235"/>
      <c r="H955" s="236"/>
      <c r="AJ955" s="290"/>
      <c r="AK955" s="240"/>
      <c r="AL955" s="240"/>
      <c r="AM955" s="240"/>
      <c r="AN955" s="240"/>
      <c r="AO955" s="240"/>
      <c r="AP955" s="240"/>
      <c r="AQ955" s="240"/>
      <c r="AR955" s="240"/>
      <c r="AS955" s="240"/>
      <c r="AT955" s="240"/>
      <c r="AU955" s="240"/>
      <c r="AV955" s="240"/>
      <c r="AW955" s="240"/>
      <c r="AX955" s="240"/>
      <c r="AY955" s="240"/>
      <c r="AZ955" s="240"/>
      <c r="BA955" s="240"/>
      <c r="BB955" s="240"/>
      <c r="BC955" s="240"/>
      <c r="BD955" s="240"/>
      <c r="BE955" s="240"/>
      <c r="BF955" s="240"/>
      <c r="BG955" s="240"/>
      <c r="BH955" s="240"/>
      <c r="BI955" s="240"/>
      <c r="BJ955" s="240"/>
      <c r="BK955" s="240"/>
      <c r="BL955" s="240"/>
      <c r="BM955" s="240"/>
      <c r="BN955" s="240"/>
      <c r="BO955" s="240"/>
      <c r="BP955" s="240"/>
      <c r="BQ955" s="240"/>
      <c r="BR955" s="240"/>
      <c r="BS955" s="240"/>
      <c r="BT955" s="240"/>
      <c r="BU955" s="240"/>
      <c r="BV955" s="240"/>
      <c r="BW955" s="240"/>
      <c r="BX955" s="240"/>
      <c r="BY955" s="240"/>
      <c r="BZ955" s="240"/>
      <c r="CA955" s="240"/>
      <c r="CB955" s="240"/>
      <c r="CC955" s="240"/>
      <c r="CD955" s="240"/>
      <c r="CE955" s="240"/>
      <c r="CF955" s="240"/>
      <c r="CG955" s="240"/>
      <c r="CH955" s="240"/>
      <c r="CI955" s="240"/>
      <c r="CJ955" s="240"/>
      <c r="CK955" s="240"/>
      <c r="CL955" s="240"/>
      <c r="CM955" s="240"/>
      <c r="CN955" s="240"/>
      <c r="CO955" s="240"/>
      <c r="CP955" s="240"/>
      <c r="CQ955" s="240"/>
      <c r="CR955" s="240"/>
      <c r="CS955" s="240"/>
      <c r="CT955" s="240"/>
      <c r="CU955" s="240"/>
      <c r="CV955" s="240"/>
      <c r="CW955" s="240"/>
      <c r="CX955" s="240"/>
      <c r="CY955" s="240"/>
      <c r="CZ955" s="240"/>
      <c r="DA955" s="240"/>
      <c r="DB955" s="240"/>
      <c r="DC955" s="240"/>
      <c r="DD955" s="240"/>
      <c r="DE955" s="240"/>
      <c r="DF955" s="240"/>
      <c r="DG955" s="240"/>
      <c r="DH955" s="240"/>
      <c r="DI955" s="240"/>
      <c r="DJ955" s="240"/>
      <c r="DK955" s="240"/>
      <c r="DL955" s="240"/>
      <c r="DM955" s="240"/>
      <c r="DN955" s="240"/>
      <c r="DO955" s="240"/>
      <c r="DP955" s="240"/>
      <c r="DQ955" s="240"/>
      <c r="DR955" s="240"/>
      <c r="DS955" s="240"/>
      <c r="DT955" s="240"/>
      <c r="DU955" s="240"/>
      <c r="DV955" s="240"/>
      <c r="DW955" s="240"/>
      <c r="DX955" s="240"/>
      <c r="DY955" s="240"/>
      <c r="DZ955" s="240"/>
      <c r="EA955" s="240"/>
      <c r="EB955" s="240"/>
      <c r="EC955" s="240"/>
      <c r="ED955" s="240"/>
      <c r="EE955" s="240"/>
      <c r="EF955" s="240"/>
      <c r="EG955" s="240"/>
      <c r="EH955" s="240"/>
      <c r="EI955" s="240"/>
      <c r="EJ955" s="240"/>
      <c r="EK955" s="240"/>
      <c r="EL955" s="240"/>
      <c r="EM955" s="240"/>
      <c r="EN955" s="240"/>
      <c r="EO955" s="240"/>
      <c r="EP955" s="240"/>
      <c r="EQ955" s="240"/>
      <c r="ER955" s="240"/>
      <c r="ES955" s="240"/>
      <c r="ET955" s="240"/>
      <c r="EU955" s="240"/>
      <c r="EV955" s="240"/>
      <c r="EW955" s="240"/>
      <c r="EX955" s="240"/>
      <c r="EY955" s="240"/>
      <c r="EZ955" s="240"/>
      <c r="FA955" s="240"/>
      <c r="FB955" s="240"/>
      <c r="FC955" s="240"/>
      <c r="FD955" s="240"/>
      <c r="FE955" s="240"/>
      <c r="FF955" s="240"/>
      <c r="FG955" s="240"/>
      <c r="FH955" s="240"/>
      <c r="FI955" s="240"/>
      <c r="FJ955" s="240"/>
      <c r="FK955" s="240"/>
      <c r="FL955" s="240"/>
      <c r="FM955" s="240"/>
      <c r="FN955" s="240"/>
      <c r="FO955" s="240"/>
      <c r="FP955" s="240"/>
      <c r="FQ955" s="240"/>
      <c r="FR955" s="240"/>
      <c r="FS955" s="240"/>
      <c r="FT955" s="240"/>
      <c r="FU955" s="240"/>
      <c r="FV955" s="240"/>
    </row>
    <row r="956" spans="1:178" s="250" customFormat="1">
      <c r="A956" s="234"/>
      <c r="B956" s="234"/>
      <c r="C956" s="234"/>
      <c r="D956" s="234"/>
      <c r="E956" s="234"/>
      <c r="F956" s="234"/>
      <c r="G956" s="235"/>
      <c r="H956" s="236"/>
      <c r="AJ956" s="290"/>
      <c r="AK956" s="240"/>
      <c r="AL956" s="240"/>
      <c r="AM956" s="240"/>
      <c r="AN956" s="240"/>
      <c r="AO956" s="240"/>
      <c r="AP956" s="240"/>
      <c r="AQ956" s="240"/>
      <c r="AR956" s="240"/>
      <c r="AS956" s="240"/>
      <c r="AT956" s="240"/>
      <c r="AU956" s="240"/>
      <c r="AV956" s="240"/>
      <c r="AW956" s="240"/>
      <c r="AX956" s="240"/>
      <c r="AY956" s="240"/>
      <c r="AZ956" s="240"/>
      <c r="BA956" s="240"/>
      <c r="BB956" s="240"/>
      <c r="BC956" s="240"/>
      <c r="BD956" s="240"/>
      <c r="BE956" s="240"/>
      <c r="BF956" s="240"/>
      <c r="BG956" s="240"/>
      <c r="BH956" s="240"/>
      <c r="BI956" s="240"/>
      <c r="BJ956" s="240"/>
      <c r="BK956" s="240"/>
      <c r="BL956" s="240"/>
      <c r="BM956" s="240"/>
      <c r="BN956" s="240"/>
      <c r="BO956" s="240"/>
      <c r="BP956" s="240"/>
      <c r="BQ956" s="240"/>
      <c r="BR956" s="240"/>
      <c r="BS956" s="240"/>
      <c r="BT956" s="240"/>
      <c r="BU956" s="240"/>
      <c r="BV956" s="240"/>
      <c r="BW956" s="240"/>
      <c r="BX956" s="240"/>
      <c r="BY956" s="240"/>
      <c r="BZ956" s="240"/>
      <c r="CA956" s="240"/>
      <c r="CB956" s="240"/>
      <c r="CC956" s="240"/>
      <c r="CD956" s="240"/>
      <c r="CE956" s="240"/>
      <c r="CF956" s="240"/>
      <c r="CG956" s="240"/>
      <c r="CH956" s="240"/>
      <c r="CI956" s="240"/>
      <c r="CJ956" s="240"/>
      <c r="CK956" s="240"/>
      <c r="CL956" s="240"/>
      <c r="CM956" s="240"/>
      <c r="CN956" s="240"/>
      <c r="CO956" s="240"/>
      <c r="CP956" s="240"/>
      <c r="CQ956" s="240"/>
      <c r="CR956" s="240"/>
      <c r="CS956" s="240"/>
      <c r="CT956" s="240"/>
      <c r="CU956" s="240"/>
      <c r="CV956" s="240"/>
      <c r="CW956" s="240"/>
      <c r="CX956" s="240"/>
      <c r="CY956" s="240"/>
      <c r="CZ956" s="240"/>
      <c r="DA956" s="240"/>
      <c r="DB956" s="240"/>
      <c r="DC956" s="240"/>
      <c r="DD956" s="240"/>
      <c r="DE956" s="240"/>
      <c r="DF956" s="240"/>
      <c r="DG956" s="240"/>
      <c r="DH956" s="240"/>
      <c r="DI956" s="240"/>
      <c r="DJ956" s="240"/>
      <c r="DK956" s="240"/>
      <c r="DL956" s="240"/>
      <c r="DM956" s="240"/>
      <c r="DN956" s="240"/>
      <c r="DO956" s="240"/>
      <c r="DP956" s="240"/>
      <c r="DQ956" s="240"/>
      <c r="DR956" s="240"/>
      <c r="DS956" s="240"/>
      <c r="DT956" s="240"/>
      <c r="DU956" s="240"/>
      <c r="DV956" s="240"/>
      <c r="DW956" s="240"/>
      <c r="DX956" s="240"/>
      <c r="DY956" s="240"/>
      <c r="DZ956" s="240"/>
      <c r="EA956" s="240"/>
      <c r="EB956" s="240"/>
      <c r="EC956" s="240"/>
      <c r="ED956" s="240"/>
      <c r="EE956" s="240"/>
      <c r="EF956" s="240"/>
      <c r="EG956" s="240"/>
      <c r="EH956" s="240"/>
      <c r="EI956" s="240"/>
      <c r="EJ956" s="240"/>
      <c r="EK956" s="240"/>
      <c r="EL956" s="240"/>
      <c r="EM956" s="240"/>
      <c r="EN956" s="240"/>
      <c r="EO956" s="240"/>
      <c r="EP956" s="240"/>
      <c r="EQ956" s="240"/>
      <c r="ER956" s="240"/>
      <c r="ES956" s="240"/>
      <c r="ET956" s="240"/>
      <c r="EU956" s="240"/>
      <c r="EV956" s="240"/>
      <c r="EW956" s="240"/>
      <c r="EX956" s="240"/>
      <c r="EY956" s="240"/>
      <c r="EZ956" s="240"/>
      <c r="FA956" s="240"/>
      <c r="FB956" s="240"/>
      <c r="FC956" s="240"/>
      <c r="FD956" s="240"/>
      <c r="FE956" s="240"/>
      <c r="FF956" s="240"/>
      <c r="FG956" s="240"/>
      <c r="FH956" s="240"/>
      <c r="FI956" s="240"/>
      <c r="FJ956" s="240"/>
      <c r="FK956" s="240"/>
      <c r="FL956" s="240"/>
      <c r="FM956" s="240"/>
      <c r="FN956" s="240"/>
      <c r="FO956" s="240"/>
      <c r="FP956" s="240"/>
      <c r="FQ956" s="240"/>
      <c r="FR956" s="240"/>
      <c r="FS956" s="240"/>
      <c r="FT956" s="240"/>
      <c r="FU956" s="240"/>
      <c r="FV956" s="240"/>
    </row>
    <row r="957" spans="1:178" s="250" customFormat="1">
      <c r="A957" s="234"/>
      <c r="B957" s="234"/>
      <c r="C957" s="234"/>
      <c r="D957" s="234"/>
      <c r="E957" s="234"/>
      <c r="F957" s="234"/>
      <c r="G957" s="235"/>
      <c r="H957" s="236"/>
      <c r="AJ957" s="290"/>
      <c r="AK957" s="240"/>
      <c r="AL957" s="240"/>
      <c r="AM957" s="240"/>
      <c r="AN957" s="240"/>
      <c r="AO957" s="240"/>
      <c r="AP957" s="240"/>
      <c r="AQ957" s="240"/>
      <c r="AR957" s="240"/>
      <c r="AS957" s="240"/>
      <c r="AT957" s="240"/>
      <c r="AU957" s="240"/>
      <c r="AV957" s="240"/>
      <c r="AW957" s="240"/>
      <c r="AX957" s="240"/>
      <c r="AY957" s="240"/>
      <c r="AZ957" s="240"/>
      <c r="BA957" s="240"/>
      <c r="BB957" s="240"/>
      <c r="BC957" s="240"/>
      <c r="BD957" s="240"/>
      <c r="BE957" s="240"/>
      <c r="BF957" s="240"/>
      <c r="BG957" s="240"/>
      <c r="BH957" s="240"/>
      <c r="BI957" s="240"/>
      <c r="BJ957" s="240"/>
      <c r="BK957" s="240"/>
      <c r="BL957" s="240"/>
      <c r="BM957" s="240"/>
      <c r="BN957" s="240"/>
      <c r="BO957" s="240"/>
      <c r="BP957" s="240"/>
      <c r="BQ957" s="240"/>
      <c r="BR957" s="240"/>
      <c r="BS957" s="240"/>
      <c r="BT957" s="240"/>
      <c r="BU957" s="240"/>
      <c r="BV957" s="240"/>
      <c r="BW957" s="240"/>
      <c r="BX957" s="240"/>
      <c r="BY957" s="240"/>
      <c r="BZ957" s="240"/>
      <c r="CA957" s="240"/>
      <c r="CB957" s="240"/>
      <c r="CC957" s="240"/>
      <c r="CD957" s="240"/>
      <c r="CE957" s="240"/>
      <c r="CF957" s="240"/>
      <c r="CG957" s="240"/>
      <c r="CH957" s="240"/>
      <c r="CI957" s="240"/>
      <c r="CJ957" s="240"/>
      <c r="CK957" s="240"/>
      <c r="CL957" s="240"/>
      <c r="CM957" s="240"/>
      <c r="CN957" s="240"/>
      <c r="CO957" s="240"/>
      <c r="CP957" s="240"/>
      <c r="CQ957" s="240"/>
      <c r="CR957" s="240"/>
      <c r="CS957" s="240"/>
      <c r="CT957" s="240"/>
      <c r="CU957" s="240"/>
      <c r="CV957" s="240"/>
      <c r="CW957" s="240"/>
      <c r="CX957" s="240"/>
      <c r="CY957" s="240"/>
      <c r="CZ957" s="240"/>
      <c r="DA957" s="240"/>
      <c r="DB957" s="240"/>
      <c r="DC957" s="240"/>
      <c r="DD957" s="240"/>
      <c r="DE957" s="240"/>
      <c r="DF957" s="240"/>
      <c r="DG957" s="240"/>
      <c r="DH957" s="240"/>
      <c r="DI957" s="240"/>
      <c r="DJ957" s="240"/>
      <c r="DK957" s="240"/>
      <c r="DL957" s="240"/>
      <c r="DM957" s="240"/>
      <c r="DN957" s="240"/>
      <c r="DO957" s="240"/>
      <c r="DP957" s="240"/>
      <c r="DQ957" s="240"/>
      <c r="DR957" s="240"/>
      <c r="DS957" s="240"/>
      <c r="DT957" s="240"/>
      <c r="DU957" s="240"/>
      <c r="DV957" s="240"/>
      <c r="DW957" s="240"/>
      <c r="DX957" s="240"/>
      <c r="DY957" s="240"/>
      <c r="DZ957" s="240"/>
      <c r="EA957" s="240"/>
      <c r="EB957" s="240"/>
      <c r="EC957" s="240"/>
      <c r="ED957" s="240"/>
      <c r="EE957" s="240"/>
      <c r="EF957" s="240"/>
      <c r="EG957" s="240"/>
      <c r="EH957" s="240"/>
      <c r="EI957" s="240"/>
      <c r="EJ957" s="240"/>
      <c r="EK957" s="240"/>
      <c r="EL957" s="240"/>
      <c r="EM957" s="240"/>
      <c r="EN957" s="240"/>
      <c r="EO957" s="240"/>
      <c r="EP957" s="240"/>
      <c r="EQ957" s="240"/>
      <c r="ER957" s="240"/>
      <c r="ES957" s="240"/>
      <c r="ET957" s="240"/>
      <c r="EU957" s="240"/>
      <c r="EV957" s="240"/>
      <c r="EW957" s="240"/>
      <c r="EX957" s="240"/>
      <c r="EY957" s="240"/>
      <c r="EZ957" s="240"/>
      <c r="FA957" s="240"/>
      <c r="FB957" s="240"/>
      <c r="FC957" s="240"/>
      <c r="FD957" s="240"/>
      <c r="FE957" s="240"/>
      <c r="FF957" s="240"/>
      <c r="FG957" s="240"/>
      <c r="FH957" s="240"/>
      <c r="FI957" s="240"/>
      <c r="FJ957" s="240"/>
      <c r="FK957" s="240"/>
      <c r="FL957" s="240"/>
      <c r="FM957" s="240"/>
      <c r="FN957" s="240"/>
      <c r="FO957" s="240"/>
      <c r="FP957" s="240"/>
      <c r="FQ957" s="240"/>
      <c r="FR957" s="240"/>
      <c r="FS957" s="240"/>
      <c r="FT957" s="240"/>
      <c r="FU957" s="240"/>
      <c r="FV957" s="240"/>
    </row>
    <row r="958" spans="1:178" s="250" customFormat="1">
      <c r="A958" s="234"/>
      <c r="B958" s="234"/>
      <c r="C958" s="234"/>
      <c r="D958" s="234"/>
      <c r="E958" s="234"/>
      <c r="F958" s="234"/>
      <c r="G958" s="235"/>
      <c r="H958" s="236"/>
      <c r="AJ958" s="290"/>
      <c r="AK958" s="240"/>
      <c r="AL958" s="240"/>
      <c r="AM958" s="240"/>
      <c r="AN958" s="240"/>
      <c r="AO958" s="240"/>
      <c r="AP958" s="240"/>
      <c r="AQ958" s="240"/>
      <c r="AR958" s="240"/>
      <c r="AS958" s="240"/>
      <c r="AT958" s="240"/>
      <c r="AU958" s="240"/>
      <c r="AV958" s="240"/>
      <c r="AW958" s="240"/>
      <c r="AX958" s="240"/>
      <c r="AY958" s="240"/>
      <c r="AZ958" s="240"/>
      <c r="BA958" s="240"/>
      <c r="BB958" s="240"/>
      <c r="BC958" s="240"/>
      <c r="BD958" s="240"/>
      <c r="BE958" s="240"/>
      <c r="BF958" s="240"/>
      <c r="BG958" s="240"/>
      <c r="BH958" s="240"/>
      <c r="BI958" s="240"/>
      <c r="BJ958" s="240"/>
      <c r="BK958" s="240"/>
      <c r="BL958" s="240"/>
      <c r="BM958" s="240"/>
      <c r="BN958" s="240"/>
      <c r="BO958" s="240"/>
      <c r="BP958" s="240"/>
      <c r="BQ958" s="240"/>
      <c r="BR958" s="240"/>
      <c r="BS958" s="240"/>
      <c r="BT958" s="240"/>
      <c r="BU958" s="240"/>
      <c r="BV958" s="240"/>
      <c r="BW958" s="240"/>
      <c r="BX958" s="240"/>
      <c r="BY958" s="240"/>
      <c r="BZ958" s="240"/>
      <c r="CA958" s="240"/>
      <c r="CB958" s="240"/>
      <c r="CC958" s="240"/>
      <c r="CD958" s="240"/>
      <c r="CE958" s="240"/>
      <c r="CF958" s="240"/>
      <c r="CG958" s="240"/>
      <c r="CH958" s="240"/>
      <c r="CI958" s="240"/>
      <c r="CJ958" s="240"/>
      <c r="CK958" s="240"/>
      <c r="CL958" s="240"/>
      <c r="CM958" s="240"/>
      <c r="CN958" s="240"/>
      <c r="CO958" s="240"/>
      <c r="CP958" s="240"/>
      <c r="CQ958" s="240"/>
      <c r="CR958" s="240"/>
      <c r="CS958" s="240"/>
      <c r="CT958" s="240"/>
      <c r="CU958" s="240"/>
      <c r="CV958" s="240"/>
      <c r="CW958" s="240"/>
      <c r="CX958" s="240"/>
      <c r="CY958" s="240"/>
      <c r="CZ958" s="240"/>
      <c r="DA958" s="240"/>
      <c r="DB958" s="240"/>
      <c r="DC958" s="240"/>
      <c r="DD958" s="240"/>
      <c r="DE958" s="240"/>
      <c r="DF958" s="240"/>
      <c r="DG958" s="240"/>
      <c r="DH958" s="240"/>
      <c r="DI958" s="240"/>
      <c r="DJ958" s="240"/>
      <c r="DK958" s="240"/>
      <c r="DL958" s="240"/>
      <c r="DM958" s="240"/>
      <c r="DN958" s="240"/>
      <c r="DO958" s="240"/>
      <c r="DP958" s="240"/>
      <c r="DQ958" s="240"/>
      <c r="DR958" s="240"/>
      <c r="DS958" s="240"/>
      <c r="DT958" s="240"/>
      <c r="DU958" s="240"/>
      <c r="DV958" s="240"/>
      <c r="DW958" s="240"/>
      <c r="DX958" s="240"/>
      <c r="DY958" s="240"/>
      <c r="DZ958" s="240"/>
      <c r="EA958" s="240"/>
      <c r="EB958" s="240"/>
      <c r="EC958" s="240"/>
      <c r="ED958" s="240"/>
      <c r="EE958" s="240"/>
      <c r="EF958" s="240"/>
      <c r="EG958" s="240"/>
      <c r="EH958" s="240"/>
      <c r="EI958" s="240"/>
      <c r="EJ958" s="240"/>
      <c r="EK958" s="240"/>
      <c r="EL958" s="240"/>
      <c r="EM958" s="240"/>
      <c r="EN958" s="240"/>
      <c r="EO958" s="240"/>
      <c r="EP958" s="240"/>
      <c r="EQ958" s="240"/>
      <c r="ER958" s="240"/>
      <c r="ES958" s="240"/>
      <c r="ET958" s="240"/>
      <c r="EU958" s="240"/>
      <c r="EV958" s="240"/>
      <c r="EW958" s="240"/>
      <c r="EX958" s="240"/>
      <c r="EY958" s="240"/>
      <c r="EZ958" s="240"/>
      <c r="FA958" s="240"/>
      <c r="FB958" s="240"/>
      <c r="FC958" s="240"/>
      <c r="FD958" s="240"/>
      <c r="FE958" s="240"/>
      <c r="FF958" s="240"/>
      <c r="FG958" s="240"/>
      <c r="FH958" s="240"/>
      <c r="FI958" s="240"/>
      <c r="FJ958" s="240"/>
      <c r="FK958" s="240"/>
      <c r="FL958" s="240"/>
      <c r="FM958" s="240"/>
      <c r="FN958" s="240"/>
      <c r="FO958" s="240"/>
      <c r="FP958" s="240"/>
      <c r="FQ958" s="240"/>
      <c r="FR958" s="240"/>
      <c r="FS958" s="240"/>
      <c r="FT958" s="240"/>
      <c r="FU958" s="240"/>
      <c r="FV958" s="240"/>
    </row>
    <row r="959" spans="1:178" s="250" customFormat="1">
      <c r="A959" s="234"/>
      <c r="B959" s="234"/>
      <c r="C959" s="234"/>
      <c r="D959" s="234"/>
      <c r="E959" s="234"/>
      <c r="F959" s="234"/>
      <c r="G959" s="235"/>
      <c r="H959" s="236"/>
      <c r="AJ959" s="290"/>
      <c r="AK959" s="240"/>
      <c r="AL959" s="240"/>
      <c r="AM959" s="240"/>
      <c r="AN959" s="240"/>
      <c r="AO959" s="240"/>
      <c r="AP959" s="240"/>
      <c r="AQ959" s="240"/>
      <c r="AR959" s="240"/>
      <c r="AS959" s="240"/>
      <c r="AT959" s="240"/>
      <c r="AU959" s="240"/>
      <c r="AV959" s="240"/>
      <c r="AW959" s="240"/>
      <c r="AX959" s="240"/>
      <c r="AY959" s="240"/>
      <c r="AZ959" s="240"/>
      <c r="BA959" s="240"/>
      <c r="BB959" s="240"/>
      <c r="BC959" s="240"/>
      <c r="BD959" s="240"/>
      <c r="BE959" s="240"/>
      <c r="BF959" s="240"/>
      <c r="BG959" s="240"/>
      <c r="BH959" s="240"/>
      <c r="BI959" s="240"/>
      <c r="BJ959" s="240"/>
      <c r="BK959" s="240"/>
      <c r="BL959" s="240"/>
      <c r="BM959" s="240"/>
      <c r="BN959" s="240"/>
      <c r="BO959" s="240"/>
      <c r="BP959" s="240"/>
      <c r="BQ959" s="240"/>
      <c r="BR959" s="240"/>
      <c r="BS959" s="240"/>
      <c r="BT959" s="240"/>
      <c r="BU959" s="240"/>
      <c r="BV959" s="240"/>
      <c r="BW959" s="240"/>
      <c r="BX959" s="240"/>
      <c r="BY959" s="240"/>
      <c r="BZ959" s="240"/>
      <c r="CA959" s="240"/>
      <c r="CB959" s="240"/>
      <c r="CC959" s="240"/>
      <c r="CD959" s="240"/>
      <c r="CE959" s="240"/>
      <c r="CF959" s="240"/>
      <c r="CG959" s="240"/>
      <c r="CH959" s="240"/>
      <c r="CI959" s="240"/>
      <c r="CJ959" s="240"/>
      <c r="CK959" s="240"/>
      <c r="CL959" s="240"/>
      <c r="CM959" s="240"/>
      <c r="CN959" s="240"/>
      <c r="CO959" s="240"/>
      <c r="CP959" s="240"/>
      <c r="CQ959" s="240"/>
      <c r="CR959" s="240"/>
      <c r="CS959" s="240"/>
      <c r="CT959" s="240"/>
      <c r="CU959" s="240"/>
      <c r="CV959" s="240"/>
      <c r="CW959" s="240"/>
      <c r="CX959" s="240"/>
      <c r="CY959" s="240"/>
      <c r="CZ959" s="240"/>
      <c r="DA959" s="240"/>
      <c r="DB959" s="240"/>
      <c r="DC959" s="240"/>
      <c r="DD959" s="240"/>
      <c r="DE959" s="240"/>
      <c r="DF959" s="240"/>
      <c r="DG959" s="240"/>
      <c r="DH959" s="240"/>
      <c r="DI959" s="240"/>
      <c r="DJ959" s="240"/>
      <c r="DK959" s="240"/>
      <c r="DL959" s="240"/>
      <c r="DM959" s="240"/>
      <c r="DN959" s="240"/>
      <c r="DO959" s="240"/>
      <c r="DP959" s="240"/>
      <c r="DQ959" s="240"/>
      <c r="DR959" s="240"/>
      <c r="DS959" s="240"/>
      <c r="DT959" s="240"/>
      <c r="DU959" s="240"/>
      <c r="DV959" s="240"/>
      <c r="DW959" s="240"/>
      <c r="DX959" s="240"/>
      <c r="DY959" s="240"/>
      <c r="DZ959" s="240"/>
      <c r="EA959" s="240"/>
      <c r="EB959" s="240"/>
      <c r="EC959" s="240"/>
      <c r="ED959" s="240"/>
      <c r="EE959" s="240"/>
      <c r="EF959" s="240"/>
      <c r="EG959" s="240"/>
      <c r="EH959" s="240"/>
      <c r="EI959" s="240"/>
      <c r="EJ959" s="240"/>
      <c r="EK959" s="240"/>
      <c r="EL959" s="240"/>
      <c r="EM959" s="240"/>
      <c r="EN959" s="240"/>
      <c r="EO959" s="240"/>
      <c r="EP959" s="240"/>
      <c r="EQ959" s="240"/>
      <c r="ER959" s="240"/>
      <c r="ES959" s="240"/>
      <c r="ET959" s="240"/>
      <c r="EU959" s="240"/>
      <c r="EV959" s="240"/>
      <c r="EW959" s="240"/>
      <c r="EX959" s="240"/>
      <c r="EY959" s="240"/>
      <c r="EZ959" s="240"/>
      <c r="FA959" s="240"/>
      <c r="FB959" s="240"/>
      <c r="FC959" s="240"/>
      <c r="FD959" s="240"/>
      <c r="FE959" s="240"/>
      <c r="FF959" s="240"/>
      <c r="FG959" s="240"/>
      <c r="FH959" s="240"/>
      <c r="FI959" s="240"/>
      <c r="FJ959" s="240"/>
      <c r="FK959" s="240"/>
      <c r="FL959" s="240"/>
      <c r="FM959" s="240"/>
      <c r="FN959" s="240"/>
      <c r="FO959" s="240"/>
      <c r="FP959" s="240"/>
      <c r="FQ959" s="240"/>
      <c r="FR959" s="240"/>
      <c r="FS959" s="240"/>
      <c r="FT959" s="240"/>
      <c r="FU959" s="240"/>
      <c r="FV959" s="240"/>
    </row>
    <row r="960" spans="1:178" s="250" customFormat="1">
      <c r="A960" s="234"/>
      <c r="B960" s="234"/>
      <c r="C960" s="234"/>
      <c r="D960" s="234"/>
      <c r="E960" s="234"/>
      <c r="F960" s="234"/>
      <c r="G960" s="235"/>
      <c r="H960" s="236"/>
      <c r="AJ960" s="290"/>
      <c r="AK960" s="240"/>
      <c r="AL960" s="240"/>
      <c r="AM960" s="240"/>
      <c r="AN960" s="240"/>
      <c r="AO960" s="240"/>
      <c r="AP960" s="240"/>
      <c r="AQ960" s="240"/>
      <c r="AR960" s="240"/>
      <c r="AS960" s="240"/>
      <c r="AT960" s="240"/>
      <c r="AU960" s="240"/>
      <c r="AV960" s="240"/>
      <c r="AW960" s="240"/>
      <c r="AX960" s="240"/>
      <c r="AY960" s="240"/>
      <c r="AZ960" s="240"/>
      <c r="BA960" s="240"/>
      <c r="BB960" s="240"/>
      <c r="BC960" s="240"/>
      <c r="BD960" s="240"/>
      <c r="BE960" s="240"/>
      <c r="BF960" s="240"/>
      <c r="BG960" s="240"/>
      <c r="BH960" s="240"/>
      <c r="BI960" s="240"/>
      <c r="BJ960" s="240"/>
      <c r="BK960" s="240"/>
      <c r="BL960" s="240"/>
      <c r="BM960" s="240"/>
      <c r="BN960" s="240"/>
      <c r="BO960" s="240"/>
      <c r="BP960" s="240"/>
      <c r="BQ960" s="240"/>
      <c r="BR960" s="240"/>
      <c r="BS960" s="240"/>
      <c r="BT960" s="240"/>
      <c r="BU960" s="240"/>
      <c r="BV960" s="240"/>
      <c r="BW960" s="240"/>
      <c r="BX960" s="240"/>
      <c r="BY960" s="240"/>
      <c r="BZ960" s="240"/>
      <c r="CA960" s="240"/>
      <c r="CB960" s="240"/>
      <c r="CC960" s="240"/>
      <c r="CD960" s="240"/>
      <c r="CE960" s="240"/>
      <c r="CF960" s="240"/>
      <c r="CG960" s="240"/>
      <c r="CH960" s="240"/>
      <c r="CI960" s="240"/>
      <c r="CJ960" s="240"/>
      <c r="CK960" s="240"/>
      <c r="CL960" s="240"/>
      <c r="CM960" s="240"/>
      <c r="CN960" s="240"/>
      <c r="CO960" s="240"/>
      <c r="CP960" s="240"/>
      <c r="CQ960" s="240"/>
      <c r="CR960" s="240"/>
      <c r="CS960" s="240"/>
      <c r="CT960" s="240"/>
      <c r="CU960" s="240"/>
      <c r="CV960" s="240"/>
      <c r="CW960" s="240"/>
      <c r="CX960" s="240"/>
      <c r="CY960" s="240"/>
      <c r="CZ960" s="240"/>
      <c r="DA960" s="240"/>
      <c r="DB960" s="240"/>
      <c r="DC960" s="240"/>
      <c r="DD960" s="240"/>
      <c r="DE960" s="240"/>
      <c r="DF960" s="240"/>
      <c r="DG960" s="240"/>
      <c r="DH960" s="240"/>
      <c r="DI960" s="240"/>
      <c r="DJ960" s="240"/>
      <c r="DK960" s="240"/>
      <c r="DL960" s="240"/>
      <c r="DM960" s="240"/>
      <c r="DN960" s="240"/>
      <c r="DO960" s="240"/>
      <c r="DP960" s="240"/>
      <c r="DQ960" s="240"/>
      <c r="DR960" s="240"/>
      <c r="DS960" s="240"/>
      <c r="DT960" s="240"/>
      <c r="DU960" s="240"/>
      <c r="DV960" s="240"/>
      <c r="DW960" s="240"/>
      <c r="DX960" s="240"/>
      <c r="DY960" s="240"/>
      <c r="DZ960" s="240"/>
      <c r="EA960" s="240"/>
      <c r="EB960" s="240"/>
      <c r="EC960" s="240"/>
      <c r="ED960" s="240"/>
      <c r="EE960" s="240"/>
      <c r="EF960" s="240"/>
      <c r="EG960" s="240"/>
      <c r="EH960" s="240"/>
      <c r="EI960" s="240"/>
      <c r="EJ960" s="240"/>
      <c r="EK960" s="240"/>
      <c r="EL960" s="240"/>
      <c r="EM960" s="240"/>
      <c r="EN960" s="240"/>
      <c r="EO960" s="240"/>
      <c r="EP960" s="240"/>
      <c r="EQ960" s="240"/>
      <c r="ER960" s="240"/>
      <c r="ES960" s="240"/>
      <c r="ET960" s="240"/>
      <c r="EU960" s="240"/>
      <c r="EV960" s="240"/>
      <c r="EW960" s="240"/>
      <c r="EX960" s="240"/>
      <c r="EY960" s="240"/>
      <c r="EZ960" s="240"/>
      <c r="FA960" s="240"/>
      <c r="FB960" s="240"/>
      <c r="FC960" s="240"/>
      <c r="FD960" s="240"/>
      <c r="FE960" s="240"/>
      <c r="FF960" s="240"/>
      <c r="FG960" s="240"/>
      <c r="FH960" s="240"/>
      <c r="FI960" s="240"/>
      <c r="FJ960" s="240"/>
      <c r="FK960" s="240"/>
      <c r="FL960" s="240"/>
      <c r="FM960" s="240"/>
      <c r="FN960" s="240"/>
      <c r="FO960" s="240"/>
      <c r="FP960" s="240"/>
      <c r="FQ960" s="240"/>
      <c r="FR960" s="240"/>
      <c r="FS960" s="240"/>
      <c r="FT960" s="240"/>
      <c r="FU960" s="240"/>
      <c r="FV960" s="240"/>
    </row>
    <row r="961" spans="1:178" s="250" customFormat="1">
      <c r="A961" s="234"/>
      <c r="B961" s="234"/>
      <c r="C961" s="234"/>
      <c r="D961" s="234"/>
      <c r="E961" s="234"/>
      <c r="F961" s="234"/>
      <c r="G961" s="235"/>
      <c r="H961" s="236"/>
      <c r="AJ961" s="290"/>
      <c r="AK961" s="240"/>
      <c r="AL961" s="240"/>
      <c r="AM961" s="240"/>
      <c r="AN961" s="240"/>
      <c r="AO961" s="240"/>
      <c r="AP961" s="240"/>
      <c r="AQ961" s="240"/>
      <c r="AR961" s="240"/>
      <c r="AS961" s="240"/>
      <c r="AT961" s="240"/>
      <c r="AU961" s="240"/>
      <c r="AV961" s="240"/>
      <c r="AW961" s="240"/>
      <c r="AX961" s="240"/>
      <c r="AY961" s="240"/>
      <c r="AZ961" s="240"/>
      <c r="BA961" s="240"/>
      <c r="BB961" s="240"/>
      <c r="BC961" s="240"/>
      <c r="BD961" s="240"/>
      <c r="BE961" s="240"/>
      <c r="BF961" s="240"/>
      <c r="BG961" s="240"/>
      <c r="BH961" s="240"/>
      <c r="BI961" s="240"/>
      <c r="BJ961" s="240"/>
      <c r="BK961" s="240"/>
      <c r="BL961" s="240"/>
      <c r="BM961" s="240"/>
      <c r="BN961" s="240"/>
      <c r="BO961" s="240"/>
      <c r="BP961" s="240"/>
      <c r="BQ961" s="240"/>
      <c r="BR961" s="240"/>
      <c r="BS961" s="240"/>
      <c r="BT961" s="240"/>
      <c r="BU961" s="240"/>
      <c r="BV961" s="240"/>
      <c r="BW961" s="240"/>
      <c r="BX961" s="240"/>
      <c r="BY961" s="240"/>
      <c r="BZ961" s="240"/>
      <c r="CA961" s="240"/>
      <c r="CB961" s="240"/>
      <c r="CC961" s="240"/>
      <c r="CD961" s="240"/>
      <c r="CE961" s="240"/>
      <c r="CF961" s="240"/>
      <c r="CG961" s="240"/>
      <c r="CH961" s="240"/>
      <c r="CI961" s="240"/>
      <c r="CJ961" s="240"/>
      <c r="CK961" s="240"/>
      <c r="CL961" s="240"/>
      <c r="CM961" s="240"/>
      <c r="CN961" s="240"/>
      <c r="CO961" s="240"/>
      <c r="CP961" s="240"/>
      <c r="CQ961" s="240"/>
      <c r="CR961" s="240"/>
      <c r="CS961" s="240"/>
      <c r="CT961" s="240"/>
      <c r="CU961" s="240"/>
      <c r="CV961" s="240"/>
      <c r="CW961" s="240"/>
      <c r="CX961" s="240"/>
      <c r="CY961" s="240"/>
      <c r="CZ961" s="240"/>
      <c r="DA961" s="240"/>
      <c r="DB961" s="240"/>
      <c r="DC961" s="240"/>
      <c r="DD961" s="240"/>
      <c r="DE961" s="240"/>
      <c r="DF961" s="240"/>
      <c r="DG961" s="240"/>
      <c r="DH961" s="240"/>
      <c r="DI961" s="240"/>
      <c r="DJ961" s="240"/>
      <c r="DK961" s="240"/>
      <c r="DL961" s="240"/>
      <c r="DM961" s="240"/>
      <c r="DN961" s="240"/>
      <c r="DO961" s="240"/>
      <c r="DP961" s="240"/>
      <c r="DQ961" s="240"/>
      <c r="DR961" s="240"/>
      <c r="DS961" s="240"/>
      <c r="DT961" s="240"/>
      <c r="DU961" s="240"/>
      <c r="DV961" s="240"/>
      <c r="DW961" s="240"/>
      <c r="DX961" s="240"/>
      <c r="DY961" s="240"/>
      <c r="DZ961" s="240"/>
      <c r="EA961" s="240"/>
      <c r="EB961" s="240"/>
      <c r="EC961" s="240"/>
      <c r="ED961" s="240"/>
      <c r="EE961" s="240"/>
      <c r="EF961" s="240"/>
      <c r="EG961" s="240"/>
      <c r="EH961" s="240"/>
      <c r="EI961" s="240"/>
      <c r="EJ961" s="240"/>
      <c r="EK961" s="240"/>
      <c r="EL961" s="240"/>
      <c r="EM961" s="240"/>
      <c r="EN961" s="240"/>
      <c r="EO961" s="240"/>
      <c r="EP961" s="240"/>
      <c r="EQ961" s="240"/>
      <c r="ER961" s="240"/>
      <c r="ES961" s="240"/>
      <c r="ET961" s="240"/>
      <c r="EU961" s="240"/>
      <c r="EV961" s="240"/>
      <c r="EW961" s="240"/>
      <c r="EX961" s="240"/>
      <c r="EY961" s="240"/>
      <c r="EZ961" s="240"/>
      <c r="FA961" s="240"/>
      <c r="FB961" s="240"/>
      <c r="FC961" s="240"/>
      <c r="FD961" s="240"/>
      <c r="FE961" s="240"/>
      <c r="FF961" s="240"/>
      <c r="FG961" s="240"/>
      <c r="FH961" s="240"/>
      <c r="FI961" s="240"/>
      <c r="FJ961" s="240"/>
      <c r="FK961" s="240"/>
      <c r="FL961" s="240"/>
      <c r="FM961" s="240"/>
      <c r="FN961" s="240"/>
      <c r="FO961" s="240"/>
      <c r="FP961" s="240"/>
      <c r="FQ961" s="240"/>
      <c r="FR961" s="240"/>
      <c r="FS961" s="240"/>
      <c r="FT961" s="240"/>
      <c r="FU961" s="240"/>
      <c r="FV961" s="240"/>
    </row>
    <row r="962" spans="1:178" s="250" customFormat="1">
      <c r="A962" s="234"/>
      <c r="B962" s="234"/>
      <c r="C962" s="234"/>
      <c r="D962" s="234"/>
      <c r="E962" s="234"/>
      <c r="F962" s="234"/>
      <c r="G962" s="235"/>
      <c r="H962" s="236"/>
      <c r="AJ962" s="290"/>
      <c r="AK962" s="240"/>
      <c r="AL962" s="240"/>
      <c r="AM962" s="240"/>
      <c r="AN962" s="240"/>
      <c r="AO962" s="240"/>
      <c r="AP962" s="240"/>
      <c r="AQ962" s="240"/>
      <c r="AR962" s="240"/>
      <c r="AS962" s="240"/>
      <c r="AT962" s="240"/>
      <c r="AU962" s="240"/>
      <c r="AV962" s="240"/>
      <c r="AW962" s="240"/>
      <c r="AX962" s="240"/>
      <c r="AY962" s="240"/>
      <c r="AZ962" s="240"/>
      <c r="BA962" s="240"/>
      <c r="BB962" s="240"/>
      <c r="BC962" s="240"/>
      <c r="BD962" s="240"/>
      <c r="BE962" s="240"/>
      <c r="BF962" s="240"/>
      <c r="BG962" s="240"/>
      <c r="BH962" s="240"/>
      <c r="BI962" s="240"/>
      <c r="BJ962" s="240"/>
      <c r="BK962" s="240"/>
      <c r="BL962" s="240"/>
      <c r="BM962" s="240"/>
      <c r="BN962" s="240"/>
      <c r="BO962" s="240"/>
      <c r="BP962" s="240"/>
      <c r="BQ962" s="240"/>
      <c r="BR962" s="240"/>
      <c r="BS962" s="240"/>
      <c r="BT962" s="240"/>
      <c r="BU962" s="240"/>
      <c r="BV962" s="240"/>
      <c r="BW962" s="240"/>
      <c r="BX962" s="240"/>
      <c r="BY962" s="240"/>
      <c r="BZ962" s="240"/>
      <c r="CA962" s="240"/>
      <c r="CB962" s="240"/>
      <c r="CC962" s="240"/>
      <c r="CD962" s="240"/>
      <c r="CE962" s="240"/>
      <c r="CF962" s="240"/>
      <c r="CG962" s="240"/>
      <c r="CH962" s="240"/>
      <c r="CI962" s="240"/>
      <c r="CJ962" s="240"/>
      <c r="CK962" s="240"/>
      <c r="CL962" s="240"/>
      <c r="CM962" s="240"/>
      <c r="CN962" s="240"/>
      <c r="CO962" s="240"/>
      <c r="CP962" s="240"/>
      <c r="CQ962" s="240"/>
      <c r="CR962" s="240"/>
      <c r="CS962" s="240"/>
      <c r="CT962" s="240"/>
      <c r="CU962" s="240"/>
      <c r="CV962" s="240"/>
      <c r="CW962" s="240"/>
      <c r="CX962" s="240"/>
      <c r="CY962" s="240"/>
      <c r="CZ962" s="240"/>
      <c r="DA962" s="240"/>
      <c r="DB962" s="240"/>
      <c r="DC962" s="240"/>
      <c r="DD962" s="240"/>
      <c r="DE962" s="240"/>
      <c r="DF962" s="240"/>
      <c r="DG962" s="240"/>
      <c r="DH962" s="240"/>
      <c r="DI962" s="240"/>
      <c r="DJ962" s="240"/>
      <c r="DK962" s="240"/>
      <c r="DL962" s="240"/>
      <c r="DM962" s="240"/>
      <c r="DN962" s="240"/>
      <c r="DO962" s="240"/>
      <c r="DP962" s="240"/>
      <c r="DQ962" s="240"/>
      <c r="DR962" s="240"/>
      <c r="DS962" s="240"/>
      <c r="DT962" s="240"/>
      <c r="DU962" s="240"/>
      <c r="DV962" s="240"/>
      <c r="DW962" s="240"/>
      <c r="DX962" s="240"/>
      <c r="DY962" s="240"/>
      <c r="DZ962" s="240"/>
      <c r="EA962" s="240"/>
      <c r="EB962" s="240"/>
      <c r="EC962" s="240"/>
      <c r="ED962" s="240"/>
      <c r="EE962" s="240"/>
      <c r="EF962" s="240"/>
      <c r="EG962" s="240"/>
      <c r="EH962" s="240"/>
      <c r="EI962" s="240"/>
      <c r="EJ962" s="240"/>
      <c r="EK962" s="240"/>
      <c r="EL962" s="240"/>
      <c r="EM962" s="240"/>
      <c r="EN962" s="240"/>
      <c r="EO962" s="240"/>
      <c r="EP962" s="240"/>
      <c r="EQ962" s="240"/>
      <c r="ER962" s="240"/>
      <c r="ES962" s="240"/>
      <c r="ET962" s="240"/>
      <c r="EU962" s="240"/>
      <c r="EV962" s="240"/>
      <c r="EW962" s="240"/>
      <c r="EX962" s="240"/>
      <c r="EY962" s="240"/>
      <c r="EZ962" s="240"/>
      <c r="FA962" s="240"/>
      <c r="FB962" s="240"/>
      <c r="FC962" s="240"/>
      <c r="FD962" s="240"/>
      <c r="FE962" s="240"/>
      <c r="FF962" s="240"/>
      <c r="FG962" s="240"/>
      <c r="FH962" s="240"/>
      <c r="FI962" s="240"/>
      <c r="FJ962" s="240"/>
      <c r="FK962" s="240"/>
      <c r="FL962" s="240"/>
      <c r="FM962" s="240"/>
      <c r="FN962" s="240"/>
      <c r="FO962" s="240"/>
      <c r="FP962" s="240"/>
      <c r="FQ962" s="240"/>
      <c r="FR962" s="240"/>
      <c r="FS962" s="240"/>
      <c r="FT962" s="240"/>
      <c r="FU962" s="240"/>
      <c r="FV962" s="240"/>
    </row>
    <row r="963" spans="1:178" s="250" customFormat="1">
      <c r="A963" s="234"/>
      <c r="B963" s="234"/>
      <c r="C963" s="234"/>
      <c r="D963" s="234"/>
      <c r="E963" s="234"/>
      <c r="F963" s="234"/>
      <c r="G963" s="235"/>
      <c r="H963" s="236"/>
      <c r="AJ963" s="290"/>
      <c r="AK963" s="240"/>
      <c r="AL963" s="240"/>
      <c r="AM963" s="240"/>
      <c r="AN963" s="240"/>
      <c r="AO963" s="240"/>
      <c r="AP963" s="240"/>
      <c r="AQ963" s="240"/>
      <c r="AR963" s="240"/>
      <c r="AS963" s="240"/>
      <c r="AT963" s="240"/>
      <c r="AU963" s="240"/>
      <c r="AV963" s="240"/>
      <c r="AW963" s="240"/>
      <c r="AX963" s="240"/>
      <c r="AY963" s="240"/>
      <c r="AZ963" s="240"/>
      <c r="BA963" s="240"/>
      <c r="BB963" s="240"/>
      <c r="BC963" s="240"/>
      <c r="BD963" s="240"/>
      <c r="BE963" s="240"/>
      <c r="BF963" s="240"/>
      <c r="BG963" s="240"/>
      <c r="BH963" s="240"/>
      <c r="BI963" s="240"/>
      <c r="BJ963" s="240"/>
      <c r="BK963" s="240"/>
      <c r="BL963" s="240"/>
      <c r="BM963" s="240"/>
      <c r="BN963" s="240"/>
      <c r="BO963" s="240"/>
      <c r="BP963" s="240"/>
      <c r="BQ963" s="240"/>
      <c r="BR963" s="240"/>
      <c r="BS963" s="240"/>
      <c r="BT963" s="240"/>
      <c r="BU963" s="240"/>
      <c r="BV963" s="240"/>
      <c r="BW963" s="240"/>
      <c r="BX963" s="240"/>
      <c r="BY963" s="240"/>
      <c r="BZ963" s="240"/>
      <c r="CA963" s="240"/>
      <c r="CB963" s="240"/>
      <c r="CC963" s="240"/>
      <c r="CD963" s="240"/>
      <c r="CE963" s="240"/>
      <c r="CF963" s="240"/>
      <c r="CG963" s="240"/>
      <c r="CH963" s="240"/>
      <c r="CI963" s="240"/>
      <c r="CJ963" s="240"/>
      <c r="CK963" s="240"/>
      <c r="CL963" s="240"/>
      <c r="CM963" s="240"/>
      <c r="CN963" s="240"/>
      <c r="CO963" s="240"/>
      <c r="CP963" s="240"/>
      <c r="CQ963" s="240"/>
      <c r="CR963" s="240"/>
      <c r="CS963" s="240"/>
      <c r="CT963" s="240"/>
      <c r="CU963" s="240"/>
      <c r="CV963" s="240"/>
      <c r="CW963" s="240"/>
      <c r="CX963" s="240"/>
      <c r="CY963" s="240"/>
      <c r="CZ963" s="240"/>
      <c r="DA963" s="240"/>
      <c r="DB963" s="240"/>
      <c r="DC963" s="240"/>
      <c r="DD963" s="240"/>
      <c r="DE963" s="240"/>
      <c r="DF963" s="240"/>
      <c r="DG963" s="240"/>
      <c r="DH963" s="240"/>
      <c r="DI963" s="240"/>
      <c r="DJ963" s="240"/>
      <c r="DK963" s="240"/>
      <c r="DL963" s="240"/>
      <c r="DM963" s="240"/>
      <c r="DN963" s="240"/>
      <c r="DO963" s="240"/>
      <c r="DP963" s="240"/>
      <c r="DQ963" s="240"/>
      <c r="DR963" s="240"/>
      <c r="DS963" s="240"/>
      <c r="DT963" s="240"/>
      <c r="DU963" s="240"/>
      <c r="DV963" s="240"/>
      <c r="DW963" s="240"/>
      <c r="DX963" s="240"/>
      <c r="DY963" s="240"/>
      <c r="DZ963" s="240"/>
      <c r="EA963" s="240"/>
      <c r="EB963" s="240"/>
      <c r="EC963" s="240"/>
      <c r="ED963" s="240"/>
      <c r="EE963" s="240"/>
      <c r="EF963" s="240"/>
      <c r="EG963" s="240"/>
      <c r="EH963" s="240"/>
      <c r="EI963" s="240"/>
      <c r="EJ963" s="240"/>
      <c r="EK963" s="240"/>
      <c r="EL963" s="240"/>
      <c r="EM963" s="240"/>
      <c r="EN963" s="240"/>
      <c r="EO963" s="240"/>
      <c r="EP963" s="240"/>
      <c r="EQ963" s="240"/>
      <c r="ER963" s="240"/>
      <c r="ES963" s="240"/>
      <c r="ET963" s="240"/>
      <c r="EU963" s="240"/>
      <c r="EV963" s="240"/>
      <c r="EW963" s="240"/>
      <c r="EX963" s="240"/>
      <c r="EY963" s="240"/>
      <c r="EZ963" s="240"/>
      <c r="FA963" s="240"/>
      <c r="FB963" s="240"/>
      <c r="FC963" s="240"/>
      <c r="FD963" s="240"/>
      <c r="FE963" s="240"/>
      <c r="FF963" s="240"/>
      <c r="FG963" s="240"/>
      <c r="FH963" s="240"/>
      <c r="FI963" s="240"/>
      <c r="FJ963" s="240"/>
      <c r="FK963" s="240"/>
      <c r="FL963" s="240"/>
      <c r="FM963" s="240"/>
      <c r="FN963" s="240"/>
      <c r="FO963" s="240"/>
      <c r="FP963" s="240"/>
      <c r="FQ963" s="240"/>
      <c r="FR963" s="240"/>
      <c r="FS963" s="240"/>
      <c r="FT963" s="240"/>
      <c r="FU963" s="240"/>
      <c r="FV963" s="240"/>
    </row>
    <row r="964" spans="1:178" s="250" customFormat="1">
      <c r="A964" s="234"/>
      <c r="B964" s="234"/>
      <c r="C964" s="234"/>
      <c r="D964" s="234"/>
      <c r="E964" s="234"/>
      <c r="F964" s="234"/>
      <c r="G964" s="235"/>
      <c r="H964" s="236"/>
      <c r="AJ964" s="290"/>
      <c r="AK964" s="240"/>
      <c r="AL964" s="240"/>
      <c r="AM964" s="240"/>
      <c r="AN964" s="240"/>
      <c r="AO964" s="240"/>
      <c r="AP964" s="240"/>
      <c r="AQ964" s="240"/>
      <c r="AR964" s="240"/>
      <c r="AS964" s="240"/>
      <c r="AT964" s="240"/>
      <c r="AU964" s="240"/>
      <c r="AV964" s="240"/>
      <c r="AW964" s="240"/>
      <c r="AX964" s="240"/>
      <c r="AY964" s="240"/>
      <c r="AZ964" s="240"/>
      <c r="BA964" s="240"/>
      <c r="BB964" s="240"/>
      <c r="BC964" s="240"/>
      <c r="BD964" s="240"/>
      <c r="BE964" s="240"/>
      <c r="BF964" s="240"/>
      <c r="BG964" s="240"/>
      <c r="BH964" s="240"/>
      <c r="BI964" s="240"/>
      <c r="BJ964" s="240"/>
      <c r="BK964" s="240"/>
      <c r="BL964" s="240"/>
      <c r="BM964" s="240"/>
      <c r="BN964" s="240"/>
      <c r="BO964" s="240"/>
      <c r="BP964" s="240"/>
      <c r="BQ964" s="240"/>
      <c r="BR964" s="240"/>
      <c r="BS964" s="240"/>
      <c r="BT964" s="240"/>
      <c r="BU964" s="240"/>
      <c r="BV964" s="240"/>
      <c r="BW964" s="240"/>
      <c r="BX964" s="240"/>
      <c r="BY964" s="240"/>
      <c r="BZ964" s="240"/>
      <c r="CA964" s="240"/>
      <c r="CB964" s="240"/>
      <c r="CC964" s="240"/>
      <c r="CD964" s="240"/>
      <c r="CE964" s="240"/>
      <c r="CF964" s="240"/>
      <c r="CG964" s="240"/>
      <c r="CH964" s="240"/>
      <c r="CI964" s="240"/>
      <c r="CJ964" s="240"/>
      <c r="CK964" s="240"/>
      <c r="CL964" s="240"/>
      <c r="CM964" s="240"/>
      <c r="CN964" s="240"/>
      <c r="CO964" s="240"/>
      <c r="CP964" s="240"/>
      <c r="CQ964" s="240"/>
      <c r="CR964" s="240"/>
      <c r="CS964" s="240"/>
      <c r="CT964" s="240"/>
      <c r="CU964" s="240"/>
      <c r="CV964" s="240"/>
      <c r="CW964" s="240"/>
      <c r="CX964" s="240"/>
      <c r="CY964" s="240"/>
      <c r="CZ964" s="240"/>
      <c r="DA964" s="240"/>
      <c r="DB964" s="240"/>
      <c r="DC964" s="240"/>
      <c r="DD964" s="240"/>
      <c r="DE964" s="240"/>
      <c r="DF964" s="240"/>
      <c r="DG964" s="240"/>
      <c r="DH964" s="240"/>
      <c r="DI964" s="240"/>
      <c r="DJ964" s="240"/>
      <c r="DK964" s="240"/>
      <c r="DL964" s="240"/>
      <c r="DM964" s="240"/>
      <c r="DN964" s="240"/>
      <c r="DO964" s="240"/>
      <c r="DP964" s="240"/>
      <c r="DQ964" s="240"/>
      <c r="DR964" s="240"/>
      <c r="DS964" s="240"/>
      <c r="DT964" s="240"/>
      <c r="DU964" s="240"/>
      <c r="DV964" s="240"/>
      <c r="DW964" s="240"/>
      <c r="DX964" s="240"/>
      <c r="DY964" s="240"/>
      <c r="DZ964" s="240"/>
      <c r="EA964" s="240"/>
      <c r="EB964" s="240"/>
      <c r="EC964" s="240"/>
      <c r="ED964" s="240"/>
      <c r="EE964" s="240"/>
      <c r="EF964" s="240"/>
      <c r="EG964" s="240"/>
      <c r="EH964" s="240"/>
      <c r="EI964" s="240"/>
      <c r="EJ964" s="240"/>
      <c r="EK964" s="240"/>
      <c r="EL964" s="240"/>
      <c r="EM964" s="240"/>
      <c r="EN964" s="240"/>
      <c r="EO964" s="240"/>
      <c r="EP964" s="240"/>
      <c r="EQ964" s="240"/>
      <c r="ER964" s="240"/>
      <c r="ES964" s="240"/>
      <c r="ET964" s="240"/>
      <c r="EU964" s="240"/>
      <c r="EV964" s="240"/>
      <c r="EW964" s="240"/>
      <c r="EX964" s="240"/>
      <c r="EY964" s="240"/>
      <c r="EZ964" s="240"/>
      <c r="FA964" s="240"/>
      <c r="FB964" s="240"/>
      <c r="FC964" s="240"/>
      <c r="FD964" s="240"/>
      <c r="FE964" s="240"/>
      <c r="FF964" s="240"/>
      <c r="FG964" s="240"/>
      <c r="FH964" s="240"/>
      <c r="FI964" s="240"/>
      <c r="FJ964" s="240"/>
      <c r="FK964" s="240"/>
      <c r="FL964" s="240"/>
      <c r="FM964" s="240"/>
      <c r="FN964" s="240"/>
      <c r="FO964" s="240"/>
      <c r="FP964" s="240"/>
      <c r="FQ964" s="240"/>
      <c r="FR964" s="240"/>
      <c r="FS964" s="240"/>
      <c r="FT964" s="240"/>
      <c r="FU964" s="240"/>
      <c r="FV964" s="240"/>
    </row>
    <row r="965" spans="1:178" s="250" customFormat="1">
      <c r="A965" s="234"/>
      <c r="B965" s="234"/>
      <c r="C965" s="234"/>
      <c r="D965" s="234"/>
      <c r="E965" s="234"/>
      <c r="F965" s="234"/>
      <c r="G965" s="235"/>
      <c r="H965" s="236"/>
      <c r="AJ965" s="290"/>
      <c r="AK965" s="240"/>
      <c r="AL965" s="240"/>
      <c r="AM965" s="240"/>
      <c r="AN965" s="240"/>
      <c r="AO965" s="240"/>
      <c r="AP965" s="240"/>
      <c r="AQ965" s="240"/>
      <c r="AR965" s="240"/>
      <c r="AS965" s="240"/>
      <c r="AT965" s="240"/>
      <c r="AU965" s="240"/>
      <c r="AV965" s="240"/>
      <c r="AW965" s="240"/>
      <c r="AX965" s="240"/>
      <c r="AY965" s="240"/>
      <c r="AZ965" s="240"/>
      <c r="BA965" s="240"/>
      <c r="BB965" s="240"/>
      <c r="BC965" s="240"/>
      <c r="BD965" s="240"/>
      <c r="BE965" s="240"/>
      <c r="BF965" s="240"/>
      <c r="BG965" s="240"/>
      <c r="BH965" s="240"/>
      <c r="BI965" s="240"/>
      <c r="BJ965" s="240"/>
      <c r="BK965" s="240"/>
      <c r="BL965" s="240"/>
      <c r="BM965" s="240"/>
      <c r="BN965" s="240"/>
      <c r="BO965" s="240"/>
      <c r="BP965" s="240"/>
      <c r="BQ965" s="240"/>
      <c r="BR965" s="240"/>
      <c r="BS965" s="240"/>
      <c r="BT965" s="240"/>
      <c r="BU965" s="240"/>
      <c r="BV965" s="240"/>
      <c r="BW965" s="240"/>
      <c r="BX965" s="240"/>
      <c r="BY965" s="240"/>
      <c r="BZ965" s="240"/>
      <c r="CA965" s="240"/>
      <c r="CB965" s="240"/>
      <c r="CC965" s="240"/>
      <c r="CD965" s="240"/>
      <c r="CE965" s="240"/>
      <c r="CF965" s="240"/>
      <c r="CG965" s="240"/>
      <c r="CH965" s="240"/>
      <c r="CI965" s="240"/>
      <c r="CJ965" s="240"/>
      <c r="CK965" s="240"/>
      <c r="CL965" s="240"/>
      <c r="CM965" s="240"/>
      <c r="CN965" s="240"/>
      <c r="CO965" s="240"/>
      <c r="CP965" s="240"/>
      <c r="CQ965" s="240"/>
      <c r="CR965" s="240"/>
      <c r="CS965" s="240"/>
      <c r="CT965" s="240"/>
      <c r="CU965" s="240"/>
      <c r="CV965" s="240"/>
      <c r="CW965" s="240"/>
      <c r="CX965" s="240"/>
      <c r="CY965" s="240"/>
      <c r="CZ965" s="240"/>
      <c r="DA965" s="240"/>
      <c r="DB965" s="240"/>
      <c r="DC965" s="240"/>
      <c r="DD965" s="240"/>
      <c r="DE965" s="240"/>
      <c r="DF965" s="240"/>
      <c r="DG965" s="240"/>
      <c r="DH965" s="240"/>
      <c r="DI965" s="240"/>
      <c r="DJ965" s="240"/>
      <c r="DK965" s="240"/>
      <c r="DL965" s="240"/>
      <c r="DM965" s="240"/>
      <c r="DN965" s="240"/>
      <c r="DO965" s="240"/>
      <c r="DP965" s="240"/>
      <c r="DQ965" s="240"/>
      <c r="DR965" s="240"/>
      <c r="DS965" s="240"/>
      <c r="DT965" s="240"/>
      <c r="DU965" s="240"/>
      <c r="DV965" s="240"/>
      <c r="DW965" s="240"/>
      <c r="DX965" s="240"/>
      <c r="DY965" s="240"/>
      <c r="DZ965" s="240"/>
      <c r="EA965" s="240"/>
      <c r="EB965" s="240"/>
      <c r="EC965" s="240"/>
      <c r="ED965" s="240"/>
      <c r="EE965" s="240"/>
      <c r="EF965" s="240"/>
      <c r="EG965" s="240"/>
      <c r="EH965" s="240"/>
      <c r="EI965" s="240"/>
      <c r="EJ965" s="240"/>
      <c r="EK965" s="240"/>
      <c r="EL965" s="240"/>
      <c r="EM965" s="240"/>
      <c r="EN965" s="240"/>
      <c r="EO965" s="240"/>
      <c r="EP965" s="240"/>
      <c r="EQ965" s="240"/>
      <c r="ER965" s="240"/>
      <c r="ES965" s="240"/>
      <c r="ET965" s="240"/>
      <c r="EU965" s="240"/>
      <c r="EV965" s="240"/>
      <c r="EW965" s="240"/>
      <c r="EX965" s="240"/>
      <c r="EY965" s="240"/>
      <c r="EZ965" s="240"/>
      <c r="FA965" s="240"/>
      <c r="FB965" s="240"/>
      <c r="FC965" s="240"/>
      <c r="FD965" s="240"/>
      <c r="FE965" s="240"/>
      <c r="FF965" s="240"/>
      <c r="FG965" s="240"/>
      <c r="FH965" s="240"/>
      <c r="FI965" s="240"/>
      <c r="FJ965" s="240"/>
      <c r="FK965" s="240"/>
      <c r="FL965" s="240"/>
      <c r="FM965" s="240"/>
      <c r="FN965" s="240"/>
      <c r="FO965" s="240"/>
      <c r="FP965" s="240"/>
      <c r="FQ965" s="240"/>
      <c r="FR965" s="240"/>
      <c r="FS965" s="240"/>
      <c r="FT965" s="240"/>
      <c r="FU965" s="240"/>
      <c r="FV965" s="240"/>
    </row>
    <row r="966" spans="1:178" s="250" customFormat="1">
      <c r="A966" s="234"/>
      <c r="B966" s="234"/>
      <c r="C966" s="234"/>
      <c r="D966" s="234"/>
      <c r="E966" s="234"/>
      <c r="F966" s="234"/>
      <c r="G966" s="235"/>
      <c r="H966" s="236"/>
      <c r="AJ966" s="290"/>
      <c r="AK966" s="240"/>
      <c r="AL966" s="240"/>
      <c r="AM966" s="240"/>
      <c r="AN966" s="240"/>
      <c r="AO966" s="240"/>
      <c r="AP966" s="240"/>
      <c r="AQ966" s="240"/>
      <c r="AR966" s="240"/>
      <c r="AS966" s="240"/>
      <c r="AT966" s="240"/>
      <c r="AU966" s="240"/>
      <c r="AV966" s="240"/>
      <c r="AW966" s="240"/>
      <c r="AX966" s="240"/>
      <c r="AY966" s="240"/>
      <c r="AZ966" s="240"/>
      <c r="BA966" s="240"/>
      <c r="BB966" s="240"/>
      <c r="BC966" s="240"/>
      <c r="BD966" s="240"/>
      <c r="BE966" s="240"/>
      <c r="BF966" s="240"/>
      <c r="BG966" s="240"/>
      <c r="BH966" s="240"/>
      <c r="BI966" s="240"/>
      <c r="BJ966" s="240"/>
      <c r="BK966" s="240"/>
      <c r="BL966" s="240"/>
      <c r="BM966" s="240"/>
      <c r="BN966" s="240"/>
      <c r="BO966" s="240"/>
      <c r="BP966" s="240"/>
      <c r="BQ966" s="240"/>
      <c r="BR966" s="240"/>
      <c r="BS966" s="240"/>
      <c r="BT966" s="240"/>
      <c r="BU966" s="240"/>
      <c r="BV966" s="240"/>
      <c r="BW966" s="240"/>
      <c r="BX966" s="240"/>
      <c r="BY966" s="240"/>
      <c r="BZ966" s="240"/>
      <c r="CA966" s="240"/>
      <c r="CB966" s="240"/>
      <c r="CC966" s="240"/>
      <c r="CD966" s="240"/>
      <c r="CE966" s="240"/>
      <c r="CF966" s="240"/>
      <c r="CG966" s="240"/>
      <c r="CH966" s="240"/>
      <c r="CI966" s="240"/>
      <c r="CJ966" s="240"/>
      <c r="CK966" s="240"/>
      <c r="CL966" s="240"/>
      <c r="CM966" s="240"/>
      <c r="CN966" s="240"/>
      <c r="CO966" s="240"/>
      <c r="CP966" s="240"/>
      <c r="CQ966" s="240"/>
      <c r="CR966" s="240"/>
      <c r="CS966" s="240"/>
      <c r="CT966" s="240"/>
      <c r="CU966" s="240"/>
      <c r="CV966" s="240"/>
      <c r="CW966" s="240"/>
      <c r="CX966" s="240"/>
      <c r="CY966" s="240"/>
      <c r="CZ966" s="240"/>
      <c r="DA966" s="240"/>
      <c r="DB966" s="240"/>
      <c r="DC966" s="240"/>
      <c r="DD966" s="240"/>
      <c r="DE966" s="240"/>
      <c r="DF966" s="240"/>
      <c r="DG966" s="240"/>
      <c r="DH966" s="240"/>
      <c r="DI966" s="240"/>
      <c r="DJ966" s="240"/>
      <c r="DK966" s="240"/>
      <c r="DL966" s="240"/>
      <c r="DM966" s="240"/>
      <c r="DN966" s="240"/>
      <c r="DO966" s="240"/>
      <c r="DP966" s="240"/>
      <c r="DQ966" s="240"/>
      <c r="DR966" s="240"/>
      <c r="DS966" s="240"/>
      <c r="DT966" s="240"/>
      <c r="DU966" s="240"/>
      <c r="DV966" s="240"/>
      <c r="DW966" s="240"/>
      <c r="DX966" s="240"/>
      <c r="DY966" s="240"/>
      <c r="DZ966" s="240"/>
      <c r="EA966" s="240"/>
      <c r="EB966" s="240"/>
      <c r="EC966" s="240"/>
      <c r="ED966" s="240"/>
      <c r="EE966" s="240"/>
      <c r="EF966" s="240"/>
      <c r="EG966" s="240"/>
      <c r="EH966" s="240"/>
      <c r="EI966" s="240"/>
      <c r="EJ966" s="240"/>
      <c r="EK966" s="240"/>
      <c r="EL966" s="240"/>
      <c r="EM966" s="240"/>
      <c r="EN966" s="240"/>
      <c r="EO966" s="240"/>
      <c r="EP966" s="240"/>
      <c r="EQ966" s="240"/>
      <c r="ER966" s="240"/>
      <c r="ES966" s="240"/>
      <c r="ET966" s="240"/>
      <c r="EU966" s="240"/>
      <c r="EV966" s="240"/>
      <c r="EW966" s="240"/>
      <c r="EX966" s="240"/>
      <c r="EY966" s="240"/>
      <c r="EZ966" s="240"/>
      <c r="FA966" s="240"/>
      <c r="FB966" s="240"/>
      <c r="FC966" s="240"/>
      <c r="FD966" s="240"/>
      <c r="FE966" s="240"/>
      <c r="FF966" s="240"/>
      <c r="FG966" s="240"/>
      <c r="FH966" s="240"/>
      <c r="FI966" s="240"/>
      <c r="FJ966" s="240"/>
      <c r="FK966" s="240"/>
      <c r="FL966" s="240"/>
      <c r="FM966" s="240"/>
      <c r="FN966" s="240"/>
      <c r="FO966" s="240"/>
      <c r="FP966" s="240"/>
      <c r="FQ966" s="240"/>
      <c r="FR966" s="240"/>
      <c r="FS966" s="240"/>
      <c r="FT966" s="240"/>
      <c r="FU966" s="240"/>
      <c r="FV966" s="240"/>
    </row>
    <row r="967" spans="1:178" s="250" customFormat="1">
      <c r="A967" s="234"/>
      <c r="B967" s="234"/>
      <c r="C967" s="234"/>
      <c r="D967" s="234"/>
      <c r="E967" s="234"/>
      <c r="F967" s="234"/>
      <c r="G967" s="235"/>
      <c r="H967" s="236"/>
      <c r="AJ967" s="290"/>
      <c r="AK967" s="240"/>
      <c r="AL967" s="240"/>
      <c r="AM967" s="240"/>
      <c r="AN967" s="240"/>
      <c r="AO967" s="240"/>
      <c r="AP967" s="240"/>
      <c r="AQ967" s="240"/>
      <c r="AR967" s="240"/>
      <c r="AS967" s="240"/>
      <c r="AT967" s="240"/>
      <c r="AU967" s="240"/>
      <c r="AV967" s="240"/>
      <c r="AW967" s="240"/>
      <c r="AX967" s="240"/>
      <c r="AY967" s="240"/>
      <c r="AZ967" s="240"/>
      <c r="BA967" s="240"/>
      <c r="BB967" s="240"/>
      <c r="BC967" s="240"/>
      <c r="BD967" s="240"/>
      <c r="BE967" s="240"/>
      <c r="BF967" s="240"/>
      <c r="BG967" s="240"/>
      <c r="BH967" s="240"/>
      <c r="BI967" s="240"/>
      <c r="BJ967" s="240"/>
      <c r="BK967" s="240"/>
      <c r="BL967" s="240"/>
      <c r="BM967" s="240"/>
      <c r="BN967" s="240"/>
      <c r="BO967" s="240"/>
      <c r="BP967" s="240"/>
      <c r="BQ967" s="240"/>
      <c r="BR967" s="240"/>
      <c r="BS967" s="240"/>
      <c r="BT967" s="240"/>
      <c r="BU967" s="240"/>
      <c r="BV967" s="240"/>
      <c r="BW967" s="240"/>
      <c r="BX967" s="240"/>
      <c r="BY967" s="240"/>
      <c r="BZ967" s="240"/>
      <c r="CA967" s="240"/>
      <c r="CB967" s="240"/>
      <c r="CC967" s="240"/>
      <c r="CD967" s="240"/>
      <c r="CE967" s="240"/>
      <c r="CF967" s="240"/>
      <c r="CG967" s="240"/>
      <c r="CH967" s="240"/>
      <c r="CI967" s="240"/>
      <c r="CJ967" s="240"/>
      <c r="CK967" s="240"/>
      <c r="CL967" s="240"/>
      <c r="CM967" s="240"/>
      <c r="CN967" s="240"/>
      <c r="CO967" s="240"/>
      <c r="CP967" s="240"/>
      <c r="CQ967" s="240"/>
      <c r="CR967" s="240"/>
      <c r="CS967" s="240"/>
      <c r="CT967" s="240"/>
      <c r="CU967" s="240"/>
      <c r="CV967" s="240"/>
      <c r="CW967" s="240"/>
      <c r="CX967" s="240"/>
      <c r="CY967" s="240"/>
      <c r="CZ967" s="240"/>
      <c r="DA967" s="240"/>
      <c r="DB967" s="240"/>
      <c r="DC967" s="240"/>
      <c r="DD967" s="240"/>
      <c r="DE967" s="240"/>
      <c r="DF967" s="240"/>
      <c r="DG967" s="240"/>
      <c r="DH967" s="240"/>
      <c r="DI967" s="240"/>
      <c r="DJ967" s="240"/>
      <c r="DK967" s="240"/>
      <c r="DL967" s="240"/>
      <c r="DM967" s="240"/>
      <c r="DN967" s="240"/>
      <c r="DO967" s="240"/>
      <c r="DP967" s="240"/>
      <c r="DQ967" s="240"/>
      <c r="DR967" s="240"/>
      <c r="DS967" s="240"/>
      <c r="DT967" s="240"/>
      <c r="DU967" s="240"/>
      <c r="DV967" s="240"/>
      <c r="DW967" s="240"/>
      <c r="DX967" s="240"/>
      <c r="DY967" s="240"/>
      <c r="DZ967" s="240"/>
      <c r="EA967" s="240"/>
      <c r="EB967" s="240"/>
      <c r="EC967" s="240"/>
      <c r="ED967" s="240"/>
      <c r="EE967" s="240"/>
      <c r="EF967" s="240"/>
      <c r="EG967" s="240"/>
      <c r="EH967" s="240"/>
      <c r="EI967" s="240"/>
      <c r="EJ967" s="240"/>
      <c r="EK967" s="240"/>
      <c r="EL967" s="240"/>
      <c r="EM967" s="240"/>
      <c r="EN967" s="240"/>
      <c r="EO967" s="240"/>
      <c r="EP967" s="240"/>
      <c r="EQ967" s="240"/>
      <c r="ER967" s="240"/>
      <c r="ES967" s="240"/>
      <c r="ET967" s="240"/>
      <c r="EU967" s="240"/>
      <c r="EV967" s="240"/>
      <c r="EW967" s="240"/>
      <c r="EX967" s="240"/>
      <c r="EY967" s="240"/>
      <c r="EZ967" s="240"/>
      <c r="FA967" s="240"/>
      <c r="FB967" s="240"/>
      <c r="FC967" s="240"/>
      <c r="FD967" s="240"/>
      <c r="FE967" s="240"/>
      <c r="FF967" s="240"/>
      <c r="FG967" s="240"/>
      <c r="FH967" s="240"/>
      <c r="FI967" s="240"/>
      <c r="FJ967" s="240"/>
      <c r="FK967" s="240"/>
      <c r="FL967" s="240"/>
      <c r="FM967" s="240"/>
      <c r="FN967" s="240"/>
      <c r="FO967" s="240"/>
      <c r="FP967" s="240"/>
      <c r="FQ967" s="240"/>
      <c r="FR967" s="240"/>
      <c r="FS967" s="240"/>
      <c r="FT967" s="240"/>
      <c r="FU967" s="240"/>
      <c r="FV967" s="240"/>
    </row>
    <row r="968" spans="1:178" s="250" customFormat="1">
      <c r="A968" s="234"/>
      <c r="B968" s="234"/>
      <c r="C968" s="234"/>
      <c r="D968" s="234"/>
      <c r="E968" s="234"/>
      <c r="F968" s="234"/>
      <c r="G968" s="235"/>
      <c r="H968" s="236"/>
      <c r="AJ968" s="290"/>
      <c r="AK968" s="240"/>
      <c r="AL968" s="240"/>
      <c r="AM968" s="240"/>
      <c r="AN968" s="240"/>
      <c r="AO968" s="240"/>
      <c r="AP968" s="240"/>
      <c r="AQ968" s="240"/>
      <c r="AR968" s="240"/>
      <c r="AS968" s="240"/>
      <c r="AT968" s="240"/>
      <c r="AU968" s="240"/>
      <c r="AV968" s="240"/>
      <c r="AW968" s="240"/>
      <c r="AX968" s="240"/>
      <c r="AY968" s="240"/>
      <c r="AZ968" s="240"/>
      <c r="BA968" s="240"/>
      <c r="BB968" s="240"/>
      <c r="BC968" s="240"/>
      <c r="BD968" s="240"/>
      <c r="BE968" s="240"/>
      <c r="BF968" s="240"/>
      <c r="BG968" s="240"/>
      <c r="BH968" s="240"/>
      <c r="BI968" s="240"/>
      <c r="BJ968" s="240"/>
      <c r="BK968" s="240"/>
      <c r="BL968" s="240"/>
      <c r="BM968" s="240"/>
      <c r="BN968" s="240"/>
      <c r="BO968" s="240"/>
      <c r="BP968" s="240"/>
      <c r="BQ968" s="240"/>
      <c r="BR968" s="240"/>
      <c r="BS968" s="240"/>
      <c r="BT968" s="240"/>
      <c r="BU968" s="240"/>
      <c r="BV968" s="240"/>
      <c r="BW968" s="240"/>
      <c r="BX968" s="240"/>
      <c r="BY968" s="240"/>
      <c r="BZ968" s="240"/>
      <c r="CA968" s="240"/>
      <c r="CB968" s="240"/>
      <c r="CC968" s="240"/>
      <c r="CD968" s="240"/>
      <c r="CE968" s="240"/>
      <c r="CF968" s="240"/>
      <c r="CG968" s="240"/>
      <c r="CH968" s="240"/>
      <c r="CI968" s="240"/>
      <c r="CJ968" s="240"/>
      <c r="CK968" s="240"/>
      <c r="CL968" s="240"/>
      <c r="CM968" s="240"/>
      <c r="CN968" s="240"/>
      <c r="CO968" s="240"/>
      <c r="CP968" s="240"/>
      <c r="CQ968" s="240"/>
      <c r="CR968" s="240"/>
      <c r="CS968" s="240"/>
      <c r="CT968" s="240"/>
      <c r="CU968" s="240"/>
      <c r="CV968" s="240"/>
      <c r="CW968" s="240"/>
      <c r="CX968" s="240"/>
      <c r="CY968" s="240"/>
      <c r="CZ968" s="240"/>
      <c r="DA968" s="240"/>
      <c r="DB968" s="240"/>
      <c r="DC968" s="240"/>
      <c r="DD968" s="240"/>
      <c r="DE968" s="240"/>
      <c r="DF968" s="240"/>
      <c r="DG968" s="240"/>
      <c r="DH968" s="240"/>
      <c r="DI968" s="240"/>
      <c r="DJ968" s="240"/>
      <c r="DK968" s="240"/>
      <c r="DL968" s="240"/>
      <c r="DM968" s="240"/>
      <c r="DN968" s="240"/>
      <c r="DO968" s="240"/>
      <c r="DP968" s="240"/>
      <c r="DQ968" s="240"/>
      <c r="DR968" s="240"/>
      <c r="DS968" s="240"/>
      <c r="DT968" s="240"/>
      <c r="DU968" s="240"/>
      <c r="DV968" s="240"/>
      <c r="DW968" s="240"/>
      <c r="DX968" s="240"/>
      <c r="DY968" s="240"/>
      <c r="DZ968" s="240"/>
      <c r="EA968" s="240"/>
      <c r="EB968" s="240"/>
      <c r="EC968" s="240"/>
      <c r="ED968" s="240"/>
      <c r="EE968" s="240"/>
      <c r="EF968" s="240"/>
      <c r="EG968" s="240"/>
      <c r="EH968" s="240"/>
      <c r="EI968" s="240"/>
      <c r="EJ968" s="240"/>
      <c r="EK968" s="240"/>
      <c r="EL968" s="240"/>
      <c r="EM968" s="240"/>
      <c r="EN968" s="240"/>
      <c r="EO968" s="240"/>
      <c r="EP968" s="240"/>
      <c r="EQ968" s="240"/>
      <c r="ER968" s="240"/>
      <c r="ES968" s="240"/>
      <c r="ET968" s="240"/>
      <c r="EU968" s="240"/>
      <c r="EV968" s="240"/>
      <c r="EW968" s="240"/>
      <c r="EX968" s="240"/>
      <c r="EY968" s="240"/>
      <c r="EZ968" s="240"/>
      <c r="FA968" s="240"/>
      <c r="FB968" s="240"/>
      <c r="FC968" s="240"/>
      <c r="FD968" s="240"/>
      <c r="FE968" s="240"/>
      <c r="FF968" s="240"/>
      <c r="FG968" s="240"/>
      <c r="FH968" s="240"/>
      <c r="FI968" s="240"/>
      <c r="FJ968" s="240"/>
      <c r="FK968" s="240"/>
      <c r="FL968" s="240"/>
      <c r="FM968" s="240"/>
      <c r="FN968" s="240"/>
      <c r="FO968" s="240"/>
      <c r="FP968" s="240"/>
      <c r="FQ968" s="240"/>
      <c r="FR968" s="240"/>
      <c r="FS968" s="240"/>
      <c r="FT968" s="240"/>
      <c r="FU968" s="240"/>
      <c r="FV968" s="240"/>
    </row>
    <row r="969" spans="1:178" s="250" customFormat="1">
      <c r="A969" s="234"/>
      <c r="B969" s="234"/>
      <c r="C969" s="234"/>
      <c r="D969" s="234"/>
      <c r="E969" s="234"/>
      <c r="F969" s="234"/>
      <c r="G969" s="235"/>
      <c r="H969" s="236"/>
      <c r="AJ969" s="290"/>
      <c r="AK969" s="240"/>
      <c r="AL969" s="240"/>
      <c r="AM969" s="240"/>
      <c r="AN969" s="240"/>
      <c r="AO969" s="240"/>
      <c r="AP969" s="240"/>
      <c r="AQ969" s="240"/>
      <c r="AR969" s="240"/>
      <c r="AS969" s="240"/>
      <c r="AT969" s="240"/>
      <c r="AU969" s="240"/>
      <c r="AV969" s="240"/>
      <c r="AW969" s="240"/>
      <c r="AX969" s="240"/>
      <c r="AY969" s="240"/>
      <c r="AZ969" s="240"/>
      <c r="BA969" s="240"/>
      <c r="BB969" s="240"/>
      <c r="BC969" s="240"/>
      <c r="BD969" s="240"/>
      <c r="BE969" s="240"/>
      <c r="BF969" s="240"/>
      <c r="BG969" s="240"/>
      <c r="BH969" s="240"/>
      <c r="BI969" s="240"/>
      <c r="BJ969" s="240"/>
      <c r="BK969" s="240"/>
      <c r="BL969" s="240"/>
      <c r="BM969" s="240"/>
      <c r="BN969" s="240"/>
      <c r="BO969" s="240"/>
      <c r="BP969" s="240"/>
      <c r="BQ969" s="240"/>
      <c r="BR969" s="240"/>
      <c r="BS969" s="240"/>
      <c r="BT969" s="240"/>
      <c r="BU969" s="240"/>
      <c r="BV969" s="240"/>
      <c r="BW969" s="240"/>
      <c r="BX969" s="240"/>
      <c r="BY969" s="240"/>
      <c r="BZ969" s="240"/>
      <c r="CA969" s="240"/>
      <c r="CB969" s="240"/>
      <c r="CC969" s="240"/>
      <c r="CD969" s="240"/>
      <c r="CE969" s="240"/>
      <c r="CF969" s="240"/>
      <c r="CG969" s="240"/>
      <c r="CH969" s="240"/>
      <c r="CI969" s="240"/>
      <c r="CJ969" s="240"/>
      <c r="CK969" s="240"/>
      <c r="CL969" s="240"/>
      <c r="CM969" s="240"/>
      <c r="CN969" s="240"/>
      <c r="CO969" s="240"/>
      <c r="CP969" s="240"/>
      <c r="CQ969" s="240"/>
      <c r="CR969" s="240"/>
      <c r="CS969" s="240"/>
      <c r="CT969" s="240"/>
      <c r="CU969" s="240"/>
      <c r="CV969" s="240"/>
      <c r="CW969" s="240"/>
      <c r="CX969" s="240"/>
      <c r="CY969" s="240"/>
      <c r="CZ969" s="240"/>
      <c r="DA969" s="240"/>
      <c r="DB969" s="240"/>
      <c r="DC969" s="240"/>
      <c r="DD969" s="240"/>
      <c r="DE969" s="240"/>
      <c r="DF969" s="240"/>
      <c r="DG969" s="240"/>
      <c r="DH969" s="240"/>
      <c r="DI969" s="240"/>
      <c r="DJ969" s="240"/>
      <c r="DK969" s="240"/>
      <c r="DL969" s="240"/>
      <c r="DM969" s="240"/>
      <c r="DN969" s="240"/>
      <c r="DO969" s="240"/>
      <c r="DP969" s="240"/>
      <c r="DQ969" s="240"/>
      <c r="DR969" s="240"/>
      <c r="DS969" s="240"/>
      <c r="DT969" s="240"/>
      <c r="DU969" s="240"/>
      <c r="DV969" s="240"/>
      <c r="DW969" s="240"/>
      <c r="DX969" s="240"/>
      <c r="DY969" s="240"/>
      <c r="DZ969" s="240"/>
      <c r="EA969" s="240"/>
      <c r="EB969" s="240"/>
      <c r="EC969" s="240"/>
      <c r="ED969" s="240"/>
      <c r="EE969" s="240"/>
      <c r="EF969" s="240"/>
      <c r="EG969" s="240"/>
      <c r="EH969" s="240"/>
      <c r="EI969" s="240"/>
      <c r="EJ969" s="240"/>
      <c r="EK969" s="240"/>
      <c r="EL969" s="240"/>
      <c r="EM969" s="240"/>
      <c r="EN969" s="240"/>
      <c r="EO969" s="240"/>
      <c r="EP969" s="240"/>
      <c r="EQ969" s="240"/>
      <c r="ER969" s="240"/>
      <c r="ES969" s="240"/>
      <c r="ET969" s="240"/>
      <c r="EU969" s="240"/>
      <c r="EV969" s="240"/>
      <c r="EW969" s="240"/>
      <c r="EX969" s="240"/>
      <c r="EY969" s="240"/>
      <c r="EZ969" s="240"/>
      <c r="FA969" s="240"/>
      <c r="FB969" s="240"/>
      <c r="FC969" s="240"/>
      <c r="FD969" s="240"/>
      <c r="FE969" s="240"/>
      <c r="FF969" s="240"/>
      <c r="FG969" s="240"/>
      <c r="FH969" s="240"/>
      <c r="FI969" s="240"/>
      <c r="FJ969" s="240"/>
      <c r="FK969" s="240"/>
      <c r="FL969" s="240"/>
      <c r="FM969" s="240"/>
      <c r="FN969" s="240"/>
      <c r="FO969" s="240"/>
      <c r="FP969" s="240"/>
      <c r="FQ969" s="240"/>
      <c r="FR969" s="240"/>
      <c r="FS969" s="240"/>
      <c r="FT969" s="240"/>
      <c r="FU969" s="240"/>
      <c r="FV969" s="240"/>
    </row>
    <row r="970" spans="1:178" s="250" customFormat="1">
      <c r="A970" s="234"/>
      <c r="B970" s="234"/>
      <c r="C970" s="234"/>
      <c r="D970" s="234"/>
      <c r="E970" s="234"/>
      <c r="F970" s="234"/>
      <c r="G970" s="235"/>
      <c r="H970" s="236"/>
      <c r="AJ970" s="290"/>
      <c r="AK970" s="240"/>
      <c r="AL970" s="240"/>
      <c r="AM970" s="240"/>
      <c r="AN970" s="240"/>
      <c r="AO970" s="240"/>
      <c r="AP970" s="240"/>
      <c r="AQ970" s="240"/>
      <c r="AR970" s="240"/>
      <c r="AS970" s="240"/>
      <c r="AT970" s="240"/>
      <c r="AU970" s="240"/>
      <c r="AV970" s="240"/>
      <c r="AW970" s="240"/>
      <c r="AX970" s="240"/>
      <c r="AY970" s="240"/>
      <c r="AZ970" s="240"/>
      <c r="BA970" s="240"/>
      <c r="BB970" s="240"/>
      <c r="BC970" s="240"/>
      <c r="BD970" s="240"/>
      <c r="BE970" s="240"/>
      <c r="BF970" s="240"/>
      <c r="BG970" s="240"/>
      <c r="BH970" s="240"/>
      <c r="BI970" s="240"/>
      <c r="BJ970" s="240"/>
      <c r="BK970" s="240"/>
      <c r="BL970" s="240"/>
      <c r="BM970" s="240"/>
      <c r="BN970" s="240"/>
      <c r="BO970" s="240"/>
      <c r="BP970" s="240"/>
      <c r="BQ970" s="240"/>
      <c r="BR970" s="240"/>
      <c r="BS970" s="240"/>
      <c r="BT970" s="240"/>
      <c r="BU970" s="240"/>
      <c r="BV970" s="240"/>
      <c r="BW970" s="240"/>
      <c r="BX970" s="240"/>
      <c r="BY970" s="240"/>
      <c r="BZ970" s="240"/>
      <c r="CA970" s="240"/>
      <c r="CB970" s="240"/>
      <c r="CC970" s="240"/>
      <c r="CD970" s="240"/>
      <c r="CE970" s="240"/>
      <c r="CF970" s="240"/>
      <c r="CG970" s="240"/>
      <c r="CH970" s="240"/>
      <c r="CI970" s="240"/>
      <c r="CJ970" s="240"/>
      <c r="CK970" s="240"/>
      <c r="CL970" s="240"/>
      <c r="CM970" s="240"/>
      <c r="CN970" s="240"/>
      <c r="CO970" s="240"/>
      <c r="CP970" s="240"/>
      <c r="CQ970" s="240"/>
      <c r="CR970" s="240"/>
      <c r="CS970" s="240"/>
      <c r="CT970" s="240"/>
      <c r="CU970" s="240"/>
      <c r="CV970" s="240"/>
      <c r="CW970" s="240"/>
      <c r="CX970" s="240"/>
      <c r="CY970" s="240"/>
      <c r="CZ970" s="240"/>
      <c r="DA970" s="240"/>
      <c r="DB970" s="240"/>
      <c r="DC970" s="240"/>
      <c r="DD970" s="240"/>
      <c r="DE970" s="240"/>
      <c r="DF970" s="240"/>
      <c r="DG970" s="240"/>
      <c r="DH970" s="240"/>
      <c r="DI970" s="240"/>
      <c r="DJ970" s="240"/>
      <c r="DK970" s="240"/>
      <c r="DL970" s="240"/>
      <c r="DM970" s="240"/>
      <c r="DN970" s="240"/>
      <c r="DO970" s="240"/>
      <c r="DP970" s="240"/>
      <c r="DQ970" s="240"/>
      <c r="DR970" s="240"/>
      <c r="DS970" s="240"/>
      <c r="DT970" s="240"/>
      <c r="DU970" s="240"/>
      <c r="DV970" s="240"/>
      <c r="DW970" s="240"/>
      <c r="DX970" s="240"/>
      <c r="DY970" s="240"/>
      <c r="DZ970" s="240"/>
      <c r="EA970" s="240"/>
      <c r="EB970" s="240"/>
      <c r="EC970" s="240"/>
      <c r="ED970" s="240"/>
      <c r="EE970" s="240"/>
      <c r="EF970" s="240"/>
      <c r="EG970" s="240"/>
      <c r="EH970" s="240"/>
      <c r="EI970" s="240"/>
      <c r="EJ970" s="240"/>
      <c r="EK970" s="240"/>
      <c r="EL970" s="240"/>
      <c r="EM970" s="240"/>
      <c r="EN970" s="240"/>
      <c r="EO970" s="240"/>
      <c r="EP970" s="240"/>
      <c r="EQ970" s="240"/>
      <c r="ER970" s="240"/>
      <c r="ES970" s="240"/>
      <c r="ET970" s="240"/>
      <c r="EU970" s="240"/>
      <c r="EV970" s="240"/>
      <c r="EW970" s="240"/>
      <c r="EX970" s="240"/>
      <c r="EY970" s="240"/>
      <c r="EZ970" s="240"/>
      <c r="FA970" s="240"/>
      <c r="FB970" s="240"/>
      <c r="FC970" s="240"/>
      <c r="FD970" s="240"/>
      <c r="FE970" s="240"/>
      <c r="FF970" s="240"/>
      <c r="FG970" s="240"/>
      <c r="FH970" s="240"/>
      <c r="FI970" s="240"/>
      <c r="FJ970" s="240"/>
      <c r="FK970" s="240"/>
      <c r="FL970" s="240"/>
      <c r="FM970" s="240"/>
      <c r="FN970" s="240"/>
      <c r="FO970" s="240"/>
      <c r="FP970" s="240"/>
      <c r="FQ970" s="240"/>
      <c r="FR970" s="240"/>
      <c r="FS970" s="240"/>
      <c r="FT970" s="240"/>
      <c r="FU970" s="240"/>
      <c r="FV970" s="240"/>
    </row>
    <row r="971" spans="1:178" s="250" customFormat="1">
      <c r="A971" s="234"/>
      <c r="B971" s="234"/>
      <c r="C971" s="234"/>
      <c r="D971" s="234"/>
      <c r="E971" s="234"/>
      <c r="F971" s="234"/>
      <c r="G971" s="235"/>
      <c r="H971" s="236"/>
      <c r="AJ971" s="290"/>
      <c r="AK971" s="240"/>
      <c r="AL971" s="240"/>
      <c r="AM971" s="240"/>
      <c r="AN971" s="240"/>
      <c r="AO971" s="240"/>
      <c r="AP971" s="240"/>
      <c r="AQ971" s="240"/>
      <c r="AR971" s="240"/>
      <c r="AS971" s="240"/>
      <c r="AT971" s="240"/>
      <c r="AU971" s="240"/>
      <c r="AV971" s="240"/>
      <c r="AW971" s="240"/>
      <c r="AX971" s="240"/>
      <c r="AY971" s="240"/>
      <c r="AZ971" s="240"/>
      <c r="BA971" s="240"/>
      <c r="BB971" s="240"/>
      <c r="BC971" s="240"/>
      <c r="BD971" s="240"/>
      <c r="BE971" s="240"/>
      <c r="BF971" s="240"/>
      <c r="BG971" s="240"/>
      <c r="BH971" s="240"/>
      <c r="BI971" s="240"/>
      <c r="BJ971" s="240"/>
      <c r="BK971" s="240"/>
      <c r="BL971" s="240"/>
      <c r="BM971" s="240"/>
      <c r="BN971" s="240"/>
      <c r="BO971" s="240"/>
      <c r="BP971" s="240"/>
      <c r="BQ971" s="240"/>
      <c r="BR971" s="240"/>
      <c r="BS971" s="240"/>
      <c r="BT971" s="240"/>
      <c r="BU971" s="240"/>
      <c r="BV971" s="240"/>
      <c r="BW971" s="240"/>
      <c r="BX971" s="240"/>
      <c r="BY971" s="240"/>
      <c r="BZ971" s="240"/>
      <c r="CA971" s="240"/>
      <c r="CB971" s="240"/>
      <c r="CC971" s="240"/>
      <c r="CD971" s="240"/>
      <c r="CE971" s="240"/>
      <c r="CF971" s="240"/>
      <c r="CG971" s="240"/>
      <c r="CH971" s="240"/>
      <c r="CI971" s="240"/>
      <c r="CJ971" s="240"/>
      <c r="CK971" s="240"/>
      <c r="CL971" s="240"/>
      <c r="CM971" s="240"/>
      <c r="CN971" s="240"/>
      <c r="CO971" s="240"/>
      <c r="CP971" s="240"/>
      <c r="CQ971" s="240"/>
      <c r="CR971" s="240"/>
      <c r="CS971" s="240"/>
      <c r="CT971" s="240"/>
      <c r="CU971" s="240"/>
      <c r="CV971" s="240"/>
      <c r="CW971" s="240"/>
      <c r="CX971" s="240"/>
      <c r="CY971" s="240"/>
      <c r="CZ971" s="240"/>
      <c r="DA971" s="240"/>
      <c r="DB971" s="240"/>
      <c r="DC971" s="240"/>
      <c r="DD971" s="240"/>
      <c r="DE971" s="240"/>
      <c r="DF971" s="240"/>
      <c r="DG971" s="240"/>
      <c r="DH971" s="240"/>
      <c r="DI971" s="240"/>
      <c r="DJ971" s="240"/>
      <c r="DK971" s="240"/>
      <c r="DL971" s="240"/>
      <c r="DM971" s="240"/>
      <c r="DN971" s="240"/>
      <c r="DO971" s="240"/>
      <c r="DP971" s="240"/>
      <c r="DQ971" s="240"/>
      <c r="DR971" s="240"/>
      <c r="DS971" s="240"/>
      <c r="DT971" s="240"/>
      <c r="DU971" s="240"/>
      <c r="DV971" s="240"/>
      <c r="DW971" s="240"/>
      <c r="DX971" s="240"/>
      <c r="DY971" s="240"/>
      <c r="DZ971" s="240"/>
      <c r="EA971" s="240"/>
      <c r="EB971" s="240"/>
      <c r="EC971" s="240"/>
      <c r="ED971" s="240"/>
      <c r="EE971" s="240"/>
      <c r="EF971" s="240"/>
      <c r="EG971" s="240"/>
      <c r="EH971" s="240"/>
      <c r="EI971" s="240"/>
      <c r="EJ971" s="240"/>
      <c r="EK971" s="240"/>
      <c r="EL971" s="240"/>
      <c r="EM971" s="240"/>
      <c r="EN971" s="240"/>
      <c r="EO971" s="240"/>
      <c r="EP971" s="240"/>
      <c r="EQ971" s="240"/>
      <c r="ER971" s="240"/>
      <c r="ES971" s="240"/>
      <c r="ET971" s="240"/>
      <c r="EU971" s="240"/>
      <c r="EV971" s="240"/>
      <c r="EW971" s="240"/>
      <c r="EX971" s="240"/>
      <c r="EY971" s="240"/>
      <c r="EZ971" s="240"/>
      <c r="FA971" s="240"/>
      <c r="FB971" s="240"/>
      <c r="FC971" s="240"/>
      <c r="FD971" s="240"/>
      <c r="FE971" s="240"/>
      <c r="FF971" s="240"/>
      <c r="FG971" s="240"/>
      <c r="FH971" s="240"/>
      <c r="FI971" s="240"/>
      <c r="FJ971" s="240"/>
      <c r="FK971" s="240"/>
      <c r="FL971" s="240"/>
      <c r="FM971" s="240"/>
      <c r="FN971" s="240"/>
      <c r="FO971" s="240"/>
      <c r="FP971" s="240"/>
      <c r="FQ971" s="240"/>
      <c r="FR971" s="240"/>
      <c r="FS971" s="240"/>
      <c r="FT971" s="240"/>
      <c r="FU971" s="240"/>
      <c r="FV971" s="240"/>
    </row>
    <row r="972" spans="1:178" s="250" customFormat="1">
      <c r="A972" s="234"/>
      <c r="B972" s="234"/>
      <c r="C972" s="234"/>
      <c r="D972" s="234"/>
      <c r="E972" s="234"/>
      <c r="F972" s="234"/>
      <c r="G972" s="235"/>
      <c r="H972" s="236"/>
      <c r="AJ972" s="290"/>
      <c r="AK972" s="240"/>
      <c r="AL972" s="240"/>
      <c r="AM972" s="240"/>
      <c r="AN972" s="240"/>
      <c r="AO972" s="240"/>
      <c r="AP972" s="240"/>
      <c r="AQ972" s="240"/>
      <c r="AR972" s="240"/>
      <c r="AS972" s="240"/>
      <c r="AT972" s="240"/>
      <c r="AU972" s="240"/>
      <c r="AV972" s="240"/>
      <c r="AW972" s="240"/>
      <c r="AX972" s="240"/>
      <c r="AY972" s="240"/>
      <c r="AZ972" s="240"/>
      <c r="BA972" s="240"/>
      <c r="BB972" s="240"/>
      <c r="BC972" s="240"/>
      <c r="BD972" s="240"/>
      <c r="BE972" s="240"/>
      <c r="BF972" s="240"/>
      <c r="BG972" s="240"/>
      <c r="BH972" s="240"/>
      <c r="BI972" s="240"/>
      <c r="BJ972" s="240"/>
      <c r="BK972" s="240"/>
      <c r="BL972" s="240"/>
      <c r="BM972" s="240"/>
      <c r="BN972" s="240"/>
      <c r="BO972" s="240"/>
      <c r="BP972" s="240"/>
      <c r="BQ972" s="240"/>
      <c r="BR972" s="240"/>
      <c r="BS972" s="240"/>
      <c r="BT972" s="240"/>
      <c r="BU972" s="240"/>
      <c r="BV972" s="240"/>
      <c r="BW972" s="240"/>
      <c r="BX972" s="240"/>
      <c r="BY972" s="240"/>
      <c r="BZ972" s="240"/>
      <c r="CA972" s="240"/>
      <c r="CB972" s="240"/>
      <c r="CC972" s="240"/>
      <c r="CD972" s="240"/>
      <c r="CE972" s="240"/>
      <c r="CF972" s="240"/>
      <c r="CG972" s="240"/>
      <c r="CH972" s="240"/>
      <c r="CI972" s="240"/>
      <c r="CJ972" s="240"/>
      <c r="CK972" s="240"/>
      <c r="CL972" s="240"/>
      <c r="CM972" s="240"/>
      <c r="CN972" s="240"/>
      <c r="CO972" s="240"/>
      <c r="CP972" s="240"/>
      <c r="CQ972" s="240"/>
      <c r="CR972" s="240"/>
      <c r="CS972" s="240"/>
      <c r="CT972" s="240"/>
      <c r="CU972" s="240"/>
      <c r="CV972" s="240"/>
      <c r="CW972" s="240"/>
      <c r="CX972" s="240"/>
      <c r="CY972" s="240"/>
      <c r="CZ972" s="240"/>
      <c r="DA972" s="240"/>
      <c r="DB972" s="240"/>
      <c r="DC972" s="240"/>
      <c r="DD972" s="240"/>
      <c r="DE972" s="240"/>
      <c r="DF972" s="240"/>
      <c r="DG972" s="240"/>
      <c r="DH972" s="240"/>
      <c r="DI972" s="240"/>
      <c r="DJ972" s="240"/>
      <c r="DK972" s="240"/>
      <c r="DL972" s="240"/>
      <c r="DM972" s="240"/>
      <c r="DN972" s="240"/>
      <c r="DO972" s="240"/>
      <c r="DP972" s="240"/>
      <c r="DQ972" s="240"/>
      <c r="DR972" s="240"/>
      <c r="DS972" s="240"/>
      <c r="DT972" s="240"/>
      <c r="DU972" s="240"/>
      <c r="DV972" s="240"/>
      <c r="DW972" s="240"/>
      <c r="DX972" s="240"/>
      <c r="DY972" s="240"/>
      <c r="DZ972" s="240"/>
      <c r="EA972" s="240"/>
      <c r="EB972" s="240"/>
      <c r="EC972" s="240"/>
      <c r="ED972" s="240"/>
      <c r="EE972" s="240"/>
      <c r="EF972" s="240"/>
      <c r="EG972" s="240"/>
      <c r="EH972" s="240"/>
      <c r="EI972" s="240"/>
      <c r="EJ972" s="240"/>
      <c r="EK972" s="240"/>
      <c r="EL972" s="240"/>
      <c r="EM972" s="240"/>
      <c r="EN972" s="240"/>
      <c r="EO972" s="240"/>
      <c r="EP972" s="240"/>
      <c r="EQ972" s="240"/>
      <c r="ER972" s="240"/>
      <c r="ES972" s="240"/>
      <c r="ET972" s="240"/>
      <c r="EU972" s="240"/>
      <c r="EV972" s="240"/>
      <c r="EW972" s="240"/>
      <c r="EX972" s="240"/>
      <c r="EY972" s="240"/>
      <c r="EZ972" s="240"/>
      <c r="FA972" s="240"/>
      <c r="FB972" s="240"/>
      <c r="FC972" s="240"/>
      <c r="FD972" s="240"/>
      <c r="FE972" s="240"/>
      <c r="FF972" s="240"/>
      <c r="FG972" s="240"/>
      <c r="FH972" s="240"/>
      <c r="FI972" s="240"/>
      <c r="FJ972" s="240"/>
      <c r="FK972" s="240"/>
      <c r="FL972" s="240"/>
      <c r="FM972" s="240"/>
      <c r="FN972" s="240"/>
      <c r="FO972" s="240"/>
      <c r="FP972" s="240"/>
      <c r="FQ972" s="240"/>
      <c r="FR972" s="240"/>
      <c r="FS972" s="240"/>
      <c r="FT972" s="240"/>
      <c r="FU972" s="240"/>
      <c r="FV972" s="240"/>
    </row>
    <row r="973" spans="1:178" s="250" customFormat="1">
      <c r="A973" s="234"/>
      <c r="B973" s="234"/>
      <c r="C973" s="234"/>
      <c r="D973" s="234"/>
      <c r="E973" s="234"/>
      <c r="F973" s="234"/>
      <c r="G973" s="235"/>
      <c r="H973" s="236"/>
      <c r="AJ973" s="290"/>
      <c r="AK973" s="240"/>
      <c r="AL973" s="240"/>
      <c r="AM973" s="240"/>
      <c r="AN973" s="240"/>
      <c r="AO973" s="240"/>
      <c r="AP973" s="240"/>
      <c r="AQ973" s="240"/>
      <c r="AR973" s="240"/>
      <c r="AS973" s="240"/>
      <c r="AT973" s="240"/>
      <c r="AU973" s="240"/>
      <c r="AV973" s="240"/>
      <c r="AW973" s="240"/>
      <c r="AX973" s="240"/>
      <c r="AY973" s="240"/>
      <c r="AZ973" s="240"/>
      <c r="BA973" s="240"/>
      <c r="BB973" s="240"/>
      <c r="BC973" s="240"/>
      <c r="BD973" s="240"/>
      <c r="BE973" s="240"/>
      <c r="BF973" s="240"/>
      <c r="BG973" s="240"/>
      <c r="BH973" s="240"/>
      <c r="BI973" s="240"/>
      <c r="BJ973" s="240"/>
      <c r="BK973" s="240"/>
      <c r="BL973" s="240"/>
      <c r="BM973" s="240"/>
      <c r="BN973" s="240"/>
      <c r="BO973" s="240"/>
      <c r="BP973" s="240"/>
      <c r="BQ973" s="240"/>
      <c r="BR973" s="240"/>
      <c r="BS973" s="240"/>
      <c r="BT973" s="240"/>
      <c r="BU973" s="240"/>
      <c r="BV973" s="240"/>
      <c r="BW973" s="240"/>
      <c r="BX973" s="240"/>
      <c r="BY973" s="240"/>
      <c r="BZ973" s="240"/>
      <c r="CA973" s="240"/>
      <c r="CB973" s="240"/>
      <c r="CC973" s="240"/>
      <c r="CD973" s="240"/>
      <c r="CE973" s="240"/>
      <c r="CF973" s="240"/>
      <c r="CG973" s="240"/>
      <c r="CH973" s="240"/>
      <c r="CI973" s="240"/>
      <c r="CJ973" s="240"/>
      <c r="CK973" s="240"/>
      <c r="CL973" s="240"/>
      <c r="CM973" s="240"/>
      <c r="CN973" s="240"/>
      <c r="CO973" s="240"/>
      <c r="CP973" s="240"/>
      <c r="CQ973" s="240"/>
      <c r="CR973" s="240"/>
      <c r="CS973" s="240"/>
      <c r="CT973" s="240"/>
      <c r="CU973" s="240"/>
      <c r="CV973" s="240"/>
      <c r="CW973" s="240"/>
      <c r="CX973" s="240"/>
      <c r="CY973" s="240"/>
      <c r="CZ973" s="240"/>
      <c r="DA973" s="240"/>
      <c r="DB973" s="240"/>
      <c r="DC973" s="240"/>
      <c r="DD973" s="240"/>
      <c r="DE973" s="240"/>
      <c r="DF973" s="240"/>
      <c r="DG973" s="240"/>
      <c r="DH973" s="240"/>
      <c r="DI973" s="240"/>
      <c r="DJ973" s="240"/>
      <c r="DK973" s="240"/>
      <c r="DL973" s="240"/>
      <c r="DM973" s="240"/>
      <c r="DN973" s="240"/>
      <c r="DO973" s="240"/>
      <c r="DP973" s="240"/>
      <c r="DQ973" s="240"/>
      <c r="DR973" s="240"/>
      <c r="DS973" s="240"/>
      <c r="DT973" s="240"/>
      <c r="DU973" s="240"/>
      <c r="DV973" s="240"/>
      <c r="DW973" s="240"/>
      <c r="DX973" s="240"/>
      <c r="DY973" s="240"/>
      <c r="DZ973" s="240"/>
      <c r="EA973" s="240"/>
      <c r="EB973" s="240"/>
      <c r="EC973" s="240"/>
      <c r="ED973" s="240"/>
      <c r="EE973" s="240"/>
      <c r="EF973" s="240"/>
      <c r="EG973" s="240"/>
      <c r="EH973" s="240"/>
      <c r="EI973" s="240"/>
      <c r="EJ973" s="240"/>
      <c r="EK973" s="240"/>
      <c r="EL973" s="240"/>
      <c r="EM973" s="240"/>
      <c r="EN973" s="240"/>
      <c r="EO973" s="240"/>
      <c r="EP973" s="240"/>
      <c r="EQ973" s="240"/>
      <c r="ER973" s="240"/>
      <c r="ES973" s="240"/>
      <c r="ET973" s="240"/>
      <c r="EU973" s="240"/>
      <c r="EV973" s="240"/>
      <c r="EW973" s="240"/>
      <c r="EX973" s="240"/>
      <c r="EY973" s="240"/>
      <c r="EZ973" s="240"/>
      <c r="FA973" s="240"/>
      <c r="FB973" s="240"/>
      <c r="FC973" s="240"/>
      <c r="FD973" s="240"/>
      <c r="FE973" s="240"/>
      <c r="FF973" s="240"/>
      <c r="FG973" s="240"/>
      <c r="FH973" s="240"/>
      <c r="FI973" s="240"/>
      <c r="FJ973" s="240"/>
      <c r="FK973" s="240"/>
      <c r="FL973" s="240"/>
      <c r="FM973" s="240"/>
      <c r="FN973" s="240"/>
      <c r="FO973" s="240"/>
      <c r="FP973" s="240"/>
      <c r="FQ973" s="240"/>
      <c r="FR973" s="240"/>
      <c r="FS973" s="240"/>
      <c r="FT973" s="240"/>
      <c r="FU973" s="240"/>
      <c r="FV973" s="240"/>
    </row>
    <row r="974" spans="1:178" s="250" customFormat="1">
      <c r="A974" s="234"/>
      <c r="B974" s="234"/>
      <c r="C974" s="234"/>
      <c r="D974" s="234"/>
      <c r="E974" s="234"/>
      <c r="F974" s="234"/>
      <c r="G974" s="235"/>
      <c r="H974" s="236"/>
      <c r="AJ974" s="290"/>
      <c r="AK974" s="240"/>
      <c r="AL974" s="240"/>
      <c r="AM974" s="240"/>
      <c r="AN974" s="240"/>
      <c r="AO974" s="240"/>
      <c r="AP974" s="240"/>
      <c r="AQ974" s="240"/>
      <c r="AR974" s="240"/>
      <c r="AS974" s="240"/>
      <c r="AT974" s="240"/>
      <c r="AU974" s="240"/>
      <c r="AV974" s="240"/>
      <c r="AW974" s="240"/>
      <c r="AX974" s="240"/>
      <c r="AY974" s="240"/>
      <c r="AZ974" s="240"/>
      <c r="BA974" s="240"/>
      <c r="BB974" s="240"/>
      <c r="BC974" s="240"/>
      <c r="BD974" s="240"/>
      <c r="BE974" s="240"/>
      <c r="BF974" s="240"/>
      <c r="BG974" s="240"/>
      <c r="BH974" s="240"/>
      <c r="BI974" s="240"/>
      <c r="BJ974" s="240"/>
      <c r="BK974" s="240"/>
      <c r="BL974" s="240"/>
      <c r="BM974" s="240"/>
      <c r="BN974" s="240"/>
      <c r="BO974" s="240"/>
      <c r="BP974" s="240"/>
      <c r="BQ974" s="240"/>
      <c r="BR974" s="240"/>
      <c r="BS974" s="240"/>
      <c r="BT974" s="240"/>
      <c r="BU974" s="240"/>
      <c r="BV974" s="240"/>
      <c r="BW974" s="240"/>
      <c r="BX974" s="240"/>
      <c r="BY974" s="240"/>
      <c r="BZ974" s="240"/>
      <c r="CA974" s="240"/>
      <c r="CB974" s="240"/>
      <c r="CC974" s="240"/>
      <c r="CD974" s="240"/>
      <c r="CE974" s="240"/>
      <c r="CF974" s="240"/>
      <c r="CG974" s="240"/>
      <c r="CH974" s="240"/>
      <c r="CI974" s="240"/>
      <c r="CJ974" s="240"/>
      <c r="CK974" s="240"/>
      <c r="CL974" s="240"/>
      <c r="CM974" s="240"/>
      <c r="CN974" s="240"/>
      <c r="CO974" s="240"/>
      <c r="CP974" s="240"/>
      <c r="CQ974" s="240"/>
      <c r="CR974" s="240"/>
      <c r="CS974" s="240"/>
      <c r="CT974" s="240"/>
      <c r="CU974" s="240"/>
      <c r="CV974" s="240"/>
      <c r="CW974" s="240"/>
      <c r="CX974" s="240"/>
      <c r="CY974" s="240"/>
      <c r="CZ974" s="240"/>
      <c r="DA974" s="240"/>
      <c r="DB974" s="240"/>
      <c r="DC974" s="240"/>
      <c r="DD974" s="240"/>
      <c r="DE974" s="240"/>
      <c r="DF974" s="240"/>
      <c r="DG974" s="240"/>
      <c r="DH974" s="240"/>
      <c r="DI974" s="240"/>
      <c r="DJ974" s="240"/>
      <c r="DK974" s="240"/>
      <c r="DL974" s="240"/>
      <c r="DM974" s="240"/>
      <c r="DN974" s="240"/>
      <c r="DO974" s="240"/>
      <c r="DP974" s="240"/>
      <c r="DQ974" s="240"/>
      <c r="DR974" s="240"/>
      <c r="DS974" s="240"/>
      <c r="DT974" s="240"/>
      <c r="DU974" s="240"/>
      <c r="DV974" s="240"/>
      <c r="DW974" s="240"/>
      <c r="DX974" s="240"/>
      <c r="DY974" s="240"/>
      <c r="DZ974" s="240"/>
      <c r="EA974" s="240"/>
      <c r="EB974" s="240"/>
      <c r="EC974" s="240"/>
      <c r="ED974" s="240"/>
      <c r="EE974" s="240"/>
      <c r="EF974" s="240"/>
      <c r="EG974" s="240"/>
      <c r="EH974" s="240"/>
      <c r="EI974" s="240"/>
      <c r="EJ974" s="240"/>
      <c r="EK974" s="240"/>
      <c r="EL974" s="240"/>
      <c r="EM974" s="240"/>
      <c r="EN974" s="240"/>
      <c r="EO974" s="240"/>
      <c r="EP974" s="240"/>
      <c r="EQ974" s="240"/>
      <c r="ER974" s="240"/>
      <c r="ES974" s="240"/>
      <c r="ET974" s="240"/>
      <c r="EU974" s="240"/>
      <c r="EV974" s="240"/>
      <c r="EW974" s="240"/>
      <c r="EX974" s="240"/>
      <c r="EY974" s="240"/>
      <c r="EZ974" s="240"/>
      <c r="FA974" s="240"/>
      <c r="FB974" s="240"/>
      <c r="FC974" s="240"/>
      <c r="FD974" s="240"/>
      <c r="FE974" s="240"/>
      <c r="FF974" s="240"/>
      <c r="FG974" s="240"/>
      <c r="FH974" s="240"/>
      <c r="FI974" s="240"/>
      <c r="FJ974" s="240"/>
      <c r="FK974" s="240"/>
      <c r="FL974" s="240"/>
      <c r="FM974" s="240"/>
      <c r="FN974" s="240"/>
      <c r="FO974" s="240"/>
      <c r="FP974" s="240"/>
      <c r="FQ974" s="240"/>
      <c r="FR974" s="240"/>
      <c r="FS974" s="240"/>
      <c r="FT974" s="240"/>
      <c r="FU974" s="240"/>
      <c r="FV974" s="240"/>
    </row>
    <row r="975" spans="1:178" s="250" customFormat="1">
      <c r="A975" s="234"/>
      <c r="B975" s="234"/>
      <c r="C975" s="234"/>
      <c r="D975" s="234"/>
      <c r="E975" s="234"/>
      <c r="F975" s="234"/>
      <c r="G975" s="235"/>
      <c r="H975" s="236"/>
      <c r="AJ975" s="290"/>
      <c r="AK975" s="240"/>
      <c r="AL975" s="240"/>
      <c r="AM975" s="240"/>
      <c r="AN975" s="240"/>
      <c r="AO975" s="240"/>
      <c r="AP975" s="240"/>
      <c r="AQ975" s="240"/>
      <c r="AR975" s="240"/>
      <c r="AS975" s="240"/>
      <c r="AT975" s="240"/>
      <c r="AU975" s="240"/>
      <c r="AV975" s="240"/>
      <c r="AW975" s="240"/>
      <c r="AX975" s="240"/>
      <c r="AY975" s="240"/>
      <c r="AZ975" s="240"/>
      <c r="BA975" s="240"/>
      <c r="BB975" s="240"/>
      <c r="BC975" s="240"/>
      <c r="BD975" s="240"/>
      <c r="BE975" s="240"/>
      <c r="BF975" s="240"/>
      <c r="BG975" s="240"/>
      <c r="BH975" s="240"/>
      <c r="BI975" s="240"/>
      <c r="BJ975" s="240"/>
      <c r="BK975" s="240"/>
      <c r="BL975" s="240"/>
      <c r="BM975" s="240"/>
      <c r="BN975" s="240"/>
      <c r="BO975" s="240"/>
      <c r="BP975" s="240"/>
      <c r="BQ975" s="240"/>
      <c r="BR975" s="240"/>
      <c r="BS975" s="240"/>
      <c r="BT975" s="240"/>
      <c r="BU975" s="240"/>
      <c r="BV975" s="240"/>
      <c r="BW975" s="240"/>
      <c r="BX975" s="240"/>
      <c r="BY975" s="240"/>
      <c r="BZ975" s="240"/>
      <c r="CA975" s="240"/>
      <c r="CB975" s="240"/>
      <c r="CC975" s="240"/>
      <c r="CD975" s="240"/>
      <c r="CE975" s="240"/>
      <c r="CF975" s="240"/>
      <c r="CG975" s="240"/>
      <c r="CH975" s="240"/>
      <c r="CI975" s="240"/>
      <c r="CJ975" s="240"/>
      <c r="CK975" s="240"/>
      <c r="CL975" s="240"/>
      <c r="CM975" s="240"/>
      <c r="CN975" s="240"/>
      <c r="CO975" s="240"/>
      <c r="CP975" s="240"/>
      <c r="CQ975" s="240"/>
      <c r="CR975" s="240"/>
      <c r="CS975" s="240"/>
      <c r="CT975" s="240"/>
      <c r="CU975" s="240"/>
      <c r="CV975" s="240"/>
      <c r="CW975" s="240"/>
      <c r="CX975" s="240"/>
      <c r="CY975" s="240"/>
      <c r="CZ975" s="240"/>
      <c r="DA975" s="240"/>
      <c r="DB975" s="240"/>
      <c r="DC975" s="240"/>
      <c r="DD975" s="240"/>
      <c r="DE975" s="240"/>
      <c r="DF975" s="240"/>
      <c r="DG975" s="240"/>
      <c r="DH975" s="240"/>
      <c r="DI975" s="240"/>
      <c r="DJ975" s="240"/>
      <c r="DK975" s="240"/>
      <c r="DL975" s="240"/>
      <c r="DM975" s="240"/>
      <c r="DN975" s="240"/>
      <c r="DO975" s="240"/>
      <c r="DP975" s="240"/>
      <c r="DQ975" s="240"/>
      <c r="DR975" s="240"/>
      <c r="DS975" s="240"/>
      <c r="DT975" s="240"/>
      <c r="DU975" s="240"/>
      <c r="DV975" s="240"/>
      <c r="DW975" s="240"/>
      <c r="DX975" s="240"/>
      <c r="DY975" s="240"/>
      <c r="DZ975" s="240"/>
      <c r="EA975" s="240"/>
      <c r="EB975" s="240"/>
      <c r="EC975" s="240"/>
      <c r="ED975" s="240"/>
      <c r="EE975" s="240"/>
      <c r="EF975" s="240"/>
      <c r="EG975" s="240"/>
      <c r="EH975" s="240"/>
      <c r="EI975" s="240"/>
      <c r="EJ975" s="240"/>
      <c r="EK975" s="240"/>
      <c r="EL975" s="240"/>
      <c r="EM975" s="240"/>
      <c r="EN975" s="240"/>
      <c r="EO975" s="240"/>
      <c r="EP975" s="240"/>
      <c r="EQ975" s="240"/>
      <c r="ER975" s="240"/>
      <c r="ES975" s="240"/>
      <c r="ET975" s="240"/>
      <c r="EU975" s="240"/>
      <c r="EV975" s="240"/>
      <c r="EW975" s="240"/>
      <c r="EX975" s="240"/>
      <c r="EY975" s="240"/>
      <c r="EZ975" s="240"/>
      <c r="FA975" s="240"/>
      <c r="FB975" s="240"/>
      <c r="FC975" s="240"/>
      <c r="FD975" s="240"/>
      <c r="FE975" s="240"/>
      <c r="FF975" s="240"/>
      <c r="FG975" s="240"/>
      <c r="FH975" s="240"/>
      <c r="FI975" s="240"/>
      <c r="FJ975" s="240"/>
      <c r="FK975" s="240"/>
      <c r="FL975" s="240"/>
      <c r="FM975" s="240"/>
      <c r="FN975" s="240"/>
      <c r="FO975" s="240"/>
      <c r="FP975" s="240"/>
      <c r="FQ975" s="240"/>
      <c r="FR975" s="240"/>
      <c r="FS975" s="240"/>
      <c r="FT975" s="240"/>
      <c r="FU975" s="240"/>
      <c r="FV975" s="240"/>
    </row>
    <row r="976" spans="1:178" s="250" customFormat="1">
      <c r="A976" s="234"/>
      <c r="B976" s="234"/>
      <c r="C976" s="234"/>
      <c r="D976" s="234"/>
      <c r="E976" s="234"/>
      <c r="F976" s="234"/>
      <c r="G976" s="235"/>
      <c r="H976" s="236"/>
      <c r="AJ976" s="290"/>
      <c r="AK976" s="240"/>
      <c r="AL976" s="240"/>
      <c r="AM976" s="240"/>
      <c r="AN976" s="240"/>
      <c r="AO976" s="240"/>
      <c r="AP976" s="240"/>
      <c r="AQ976" s="240"/>
      <c r="AR976" s="240"/>
      <c r="AS976" s="240"/>
      <c r="AT976" s="240"/>
      <c r="AU976" s="240"/>
      <c r="AV976" s="240"/>
      <c r="AW976" s="240"/>
      <c r="AX976" s="240"/>
      <c r="AY976" s="240"/>
      <c r="AZ976" s="240"/>
      <c r="BA976" s="240"/>
      <c r="BB976" s="240"/>
      <c r="BC976" s="240"/>
      <c r="BD976" s="240"/>
      <c r="BE976" s="240"/>
      <c r="BF976" s="240"/>
      <c r="BG976" s="240"/>
      <c r="BH976" s="240"/>
      <c r="BI976" s="240"/>
      <c r="BJ976" s="240"/>
      <c r="BK976" s="240"/>
      <c r="BL976" s="240"/>
      <c r="BM976" s="240"/>
      <c r="BN976" s="240"/>
      <c r="BO976" s="240"/>
      <c r="BP976" s="240"/>
      <c r="BQ976" s="240"/>
      <c r="BR976" s="240"/>
      <c r="BS976" s="240"/>
      <c r="BT976" s="240"/>
      <c r="BU976" s="240"/>
      <c r="BV976" s="240"/>
      <c r="BW976" s="240"/>
      <c r="BX976" s="240"/>
      <c r="BY976" s="240"/>
      <c r="BZ976" s="240"/>
      <c r="CA976" s="240"/>
      <c r="CB976" s="240"/>
      <c r="CC976" s="240"/>
      <c r="CD976" s="240"/>
      <c r="CE976" s="240"/>
      <c r="CF976" s="240"/>
      <c r="CG976" s="240"/>
      <c r="CH976" s="240"/>
      <c r="CI976" s="240"/>
      <c r="CJ976" s="240"/>
      <c r="CK976" s="240"/>
      <c r="CL976" s="240"/>
      <c r="CM976" s="240"/>
      <c r="CN976" s="240"/>
      <c r="CO976" s="240"/>
      <c r="CP976" s="240"/>
      <c r="CQ976" s="240"/>
      <c r="CR976" s="240"/>
      <c r="CS976" s="240"/>
      <c r="CT976" s="240"/>
      <c r="CU976" s="240"/>
      <c r="CV976" s="240"/>
      <c r="CW976" s="240"/>
      <c r="CX976" s="240"/>
      <c r="CY976" s="240"/>
      <c r="CZ976" s="240"/>
      <c r="DA976" s="240"/>
      <c r="DB976" s="240"/>
      <c r="DC976" s="240"/>
      <c r="DD976" s="240"/>
      <c r="DE976" s="240"/>
      <c r="DF976" s="240"/>
      <c r="DG976" s="240"/>
      <c r="DH976" s="240"/>
      <c r="DI976" s="240"/>
      <c r="DJ976" s="240"/>
      <c r="DK976" s="240"/>
      <c r="DL976" s="240"/>
      <c r="DM976" s="240"/>
      <c r="DN976" s="240"/>
      <c r="DO976" s="240"/>
      <c r="DP976" s="240"/>
      <c r="DQ976" s="240"/>
      <c r="DR976" s="240"/>
      <c r="DS976" s="240"/>
      <c r="DT976" s="240"/>
      <c r="DU976" s="240"/>
      <c r="DV976" s="240"/>
      <c r="DW976" s="240"/>
      <c r="DX976" s="240"/>
      <c r="DY976" s="240"/>
      <c r="DZ976" s="240"/>
      <c r="EA976" s="240"/>
      <c r="EB976" s="240"/>
      <c r="EC976" s="240"/>
      <c r="ED976" s="240"/>
      <c r="EE976" s="240"/>
      <c r="EF976" s="240"/>
      <c r="EG976" s="240"/>
      <c r="EH976" s="240"/>
      <c r="EI976" s="240"/>
      <c r="EJ976" s="240"/>
      <c r="EK976" s="240"/>
      <c r="EL976" s="240"/>
      <c r="EM976" s="240"/>
      <c r="EN976" s="240"/>
      <c r="EO976" s="240"/>
      <c r="EP976" s="240"/>
      <c r="EQ976" s="240"/>
      <c r="ER976" s="240"/>
      <c r="ES976" s="240"/>
      <c r="ET976" s="240"/>
      <c r="EU976" s="240"/>
      <c r="EV976" s="240"/>
      <c r="EW976" s="240"/>
      <c r="EX976" s="240"/>
      <c r="EY976" s="240"/>
      <c r="EZ976" s="240"/>
      <c r="FA976" s="240"/>
      <c r="FB976" s="240"/>
      <c r="FC976" s="240"/>
      <c r="FD976" s="240"/>
      <c r="FE976" s="240"/>
      <c r="FF976" s="240"/>
      <c r="FG976" s="240"/>
      <c r="FH976" s="240"/>
      <c r="FI976" s="240"/>
      <c r="FJ976" s="240"/>
      <c r="FK976" s="240"/>
      <c r="FL976" s="240"/>
      <c r="FM976" s="240"/>
      <c r="FN976" s="240"/>
      <c r="FO976" s="240"/>
      <c r="FP976" s="240"/>
      <c r="FQ976" s="240"/>
      <c r="FR976" s="240"/>
      <c r="FS976" s="240"/>
      <c r="FT976" s="240"/>
      <c r="FU976" s="240"/>
      <c r="FV976" s="240"/>
    </row>
    <row r="977" spans="1:178" s="250" customFormat="1">
      <c r="A977" s="234"/>
      <c r="B977" s="234"/>
      <c r="C977" s="234"/>
      <c r="D977" s="234"/>
      <c r="E977" s="234"/>
      <c r="F977" s="234"/>
      <c r="G977" s="235"/>
      <c r="H977" s="236"/>
      <c r="AJ977" s="290"/>
      <c r="AK977" s="240"/>
      <c r="AL977" s="240"/>
      <c r="AM977" s="240"/>
      <c r="AN977" s="240"/>
      <c r="AO977" s="240"/>
      <c r="AP977" s="240"/>
      <c r="AQ977" s="240"/>
      <c r="AR977" s="240"/>
      <c r="AS977" s="240"/>
      <c r="AT977" s="240"/>
      <c r="AU977" s="240"/>
      <c r="AV977" s="240"/>
      <c r="AW977" s="240"/>
      <c r="AX977" s="240"/>
      <c r="AY977" s="240"/>
      <c r="AZ977" s="240"/>
      <c r="BA977" s="240"/>
      <c r="BB977" s="240"/>
      <c r="BC977" s="240"/>
      <c r="BD977" s="240"/>
      <c r="BE977" s="240"/>
      <c r="BF977" s="240"/>
      <c r="BG977" s="240"/>
      <c r="BH977" s="240"/>
      <c r="BI977" s="240"/>
      <c r="BJ977" s="240"/>
      <c r="BK977" s="240"/>
      <c r="BL977" s="240"/>
      <c r="BM977" s="240"/>
      <c r="BN977" s="240"/>
      <c r="BO977" s="240"/>
      <c r="BP977" s="240"/>
      <c r="BQ977" s="240"/>
      <c r="BR977" s="240"/>
      <c r="BS977" s="240"/>
      <c r="BT977" s="240"/>
      <c r="BU977" s="240"/>
      <c r="BV977" s="240"/>
      <c r="BW977" s="240"/>
      <c r="BX977" s="240"/>
      <c r="BY977" s="240"/>
      <c r="BZ977" s="240"/>
      <c r="CA977" s="240"/>
      <c r="CB977" s="240"/>
      <c r="CC977" s="240"/>
      <c r="CD977" s="240"/>
      <c r="CE977" s="240"/>
      <c r="CF977" s="240"/>
      <c r="CG977" s="240"/>
      <c r="CH977" s="240"/>
      <c r="CI977" s="240"/>
      <c r="CJ977" s="240"/>
      <c r="CK977" s="240"/>
      <c r="CL977" s="240"/>
      <c r="CM977" s="240"/>
      <c r="CN977" s="240"/>
      <c r="CO977" s="240"/>
      <c r="CP977" s="240"/>
      <c r="CQ977" s="240"/>
      <c r="CR977" s="240"/>
      <c r="CS977" s="240"/>
      <c r="CT977" s="240"/>
      <c r="CU977" s="240"/>
      <c r="CV977" s="240"/>
      <c r="CW977" s="240"/>
      <c r="CX977" s="240"/>
      <c r="CY977" s="240"/>
      <c r="CZ977" s="240"/>
      <c r="DA977" s="240"/>
      <c r="DB977" s="240"/>
      <c r="DC977" s="240"/>
      <c r="DD977" s="240"/>
      <c r="DE977" s="240"/>
      <c r="DF977" s="240"/>
      <c r="DG977" s="240"/>
      <c r="DH977" s="240"/>
      <c r="DI977" s="240"/>
      <c r="DJ977" s="240"/>
      <c r="DK977" s="240"/>
      <c r="DL977" s="240"/>
      <c r="DM977" s="240"/>
      <c r="DN977" s="240"/>
      <c r="DO977" s="240"/>
      <c r="DP977" s="240"/>
      <c r="DQ977" s="240"/>
      <c r="DR977" s="240"/>
      <c r="DS977" s="240"/>
      <c r="DT977" s="240"/>
      <c r="DU977" s="240"/>
      <c r="DV977" s="240"/>
      <c r="DW977" s="240"/>
      <c r="DX977" s="240"/>
      <c r="DY977" s="240"/>
      <c r="DZ977" s="240"/>
      <c r="EA977" s="240"/>
      <c r="EB977" s="240"/>
      <c r="EC977" s="240"/>
      <c r="ED977" s="240"/>
      <c r="EE977" s="240"/>
      <c r="EF977" s="240"/>
      <c r="EG977" s="240"/>
      <c r="EH977" s="240"/>
      <c r="EI977" s="240"/>
      <c r="EJ977" s="240"/>
      <c r="EK977" s="240"/>
      <c r="EL977" s="240"/>
      <c r="EM977" s="240"/>
      <c r="EN977" s="240"/>
      <c r="EO977" s="240"/>
      <c r="EP977" s="240"/>
      <c r="EQ977" s="240"/>
      <c r="ER977" s="240"/>
      <c r="ES977" s="240"/>
      <c r="ET977" s="240"/>
      <c r="EU977" s="240"/>
      <c r="EV977" s="240"/>
      <c r="EW977" s="240"/>
      <c r="EX977" s="240"/>
      <c r="EY977" s="240"/>
      <c r="EZ977" s="240"/>
      <c r="FA977" s="240"/>
      <c r="FB977" s="240"/>
      <c r="FC977" s="240"/>
      <c r="FD977" s="240"/>
      <c r="FE977" s="240"/>
      <c r="FF977" s="240"/>
      <c r="FG977" s="240"/>
      <c r="FH977" s="240"/>
      <c r="FI977" s="240"/>
      <c r="FJ977" s="240"/>
      <c r="FK977" s="240"/>
      <c r="FL977" s="240"/>
      <c r="FM977" s="240"/>
      <c r="FN977" s="240"/>
      <c r="FO977" s="240"/>
      <c r="FP977" s="240"/>
      <c r="FQ977" s="240"/>
      <c r="FR977" s="240"/>
      <c r="FS977" s="240"/>
      <c r="FT977" s="240"/>
      <c r="FU977" s="240"/>
      <c r="FV977" s="240"/>
    </row>
    <row r="978" spans="1:178" s="250" customFormat="1">
      <c r="A978" s="234"/>
      <c r="B978" s="234"/>
      <c r="C978" s="234"/>
      <c r="D978" s="234"/>
      <c r="E978" s="234"/>
      <c r="F978" s="234"/>
      <c r="G978" s="235"/>
      <c r="H978" s="236"/>
      <c r="AJ978" s="290"/>
      <c r="AK978" s="240"/>
      <c r="AL978" s="240"/>
      <c r="AM978" s="240"/>
      <c r="AN978" s="240"/>
      <c r="AO978" s="240"/>
      <c r="AP978" s="240"/>
      <c r="AQ978" s="240"/>
      <c r="AR978" s="240"/>
      <c r="AS978" s="240"/>
      <c r="AT978" s="240"/>
      <c r="AU978" s="240"/>
      <c r="AV978" s="240"/>
      <c r="AW978" s="240"/>
      <c r="AX978" s="240"/>
      <c r="AY978" s="240"/>
      <c r="AZ978" s="240"/>
      <c r="BA978" s="240"/>
      <c r="BB978" s="240"/>
      <c r="BC978" s="240"/>
      <c r="BD978" s="240"/>
      <c r="BE978" s="240"/>
      <c r="BF978" s="240"/>
      <c r="BG978" s="240"/>
      <c r="BH978" s="240"/>
      <c r="BI978" s="240"/>
      <c r="BJ978" s="240"/>
      <c r="BK978" s="240"/>
      <c r="BL978" s="240"/>
      <c r="BM978" s="240"/>
      <c r="BN978" s="240"/>
      <c r="BO978" s="240"/>
      <c r="BP978" s="240"/>
      <c r="BQ978" s="240"/>
      <c r="BR978" s="240"/>
      <c r="BS978" s="240"/>
      <c r="BT978" s="240"/>
      <c r="BU978" s="240"/>
      <c r="BV978" s="240"/>
      <c r="BW978" s="240"/>
      <c r="BX978" s="240"/>
      <c r="BY978" s="240"/>
      <c r="BZ978" s="240"/>
      <c r="CA978" s="240"/>
      <c r="CB978" s="240"/>
      <c r="CC978" s="240"/>
      <c r="CD978" s="240"/>
      <c r="CE978" s="240"/>
      <c r="CF978" s="240"/>
      <c r="CG978" s="240"/>
      <c r="CH978" s="240"/>
      <c r="CI978" s="240"/>
      <c r="CJ978" s="240"/>
      <c r="CK978" s="240"/>
      <c r="CL978" s="240"/>
      <c r="CM978" s="240"/>
      <c r="CN978" s="240"/>
      <c r="CO978" s="240"/>
      <c r="CP978" s="240"/>
      <c r="CQ978" s="240"/>
      <c r="CR978" s="240"/>
      <c r="CS978" s="240"/>
      <c r="CT978" s="240"/>
      <c r="CU978" s="240"/>
      <c r="CV978" s="240"/>
      <c r="CW978" s="240"/>
      <c r="CX978" s="240"/>
      <c r="CY978" s="240"/>
      <c r="CZ978" s="240"/>
      <c r="DA978" s="240"/>
      <c r="DB978" s="240"/>
      <c r="DC978" s="240"/>
      <c r="DD978" s="240"/>
      <c r="DE978" s="240"/>
      <c r="DF978" s="240"/>
      <c r="DG978" s="240"/>
      <c r="DH978" s="240"/>
      <c r="DI978" s="240"/>
      <c r="DJ978" s="240"/>
      <c r="DK978" s="240"/>
      <c r="DL978" s="240"/>
      <c r="DM978" s="240"/>
      <c r="DN978" s="240"/>
      <c r="DO978" s="240"/>
      <c r="DP978" s="240"/>
      <c r="DQ978" s="240"/>
      <c r="DR978" s="240"/>
      <c r="DS978" s="240"/>
      <c r="DT978" s="240"/>
      <c r="DU978" s="240"/>
      <c r="DV978" s="240"/>
      <c r="DW978" s="240"/>
      <c r="DX978" s="240"/>
      <c r="DY978" s="240"/>
      <c r="DZ978" s="240"/>
      <c r="EA978" s="240"/>
      <c r="EB978" s="240"/>
      <c r="EC978" s="240"/>
      <c r="ED978" s="240"/>
      <c r="EE978" s="240"/>
      <c r="EF978" s="240"/>
      <c r="EG978" s="240"/>
      <c r="EH978" s="240"/>
      <c r="EI978" s="240"/>
      <c r="EJ978" s="240"/>
      <c r="EK978" s="240"/>
      <c r="EL978" s="240"/>
      <c r="EM978" s="240"/>
      <c r="EN978" s="240"/>
      <c r="EO978" s="240"/>
      <c r="EP978" s="240"/>
      <c r="EQ978" s="240"/>
      <c r="ER978" s="240"/>
      <c r="ES978" s="240"/>
      <c r="ET978" s="240"/>
      <c r="EU978" s="240"/>
      <c r="EV978" s="240"/>
      <c r="EW978" s="240"/>
      <c r="EX978" s="240"/>
      <c r="EY978" s="240"/>
      <c r="EZ978" s="240"/>
      <c r="FA978" s="240"/>
      <c r="FB978" s="240"/>
      <c r="FC978" s="240"/>
      <c r="FD978" s="240"/>
      <c r="FE978" s="240"/>
      <c r="FF978" s="240"/>
      <c r="FG978" s="240"/>
      <c r="FH978" s="240"/>
      <c r="FI978" s="240"/>
      <c r="FJ978" s="240"/>
      <c r="FK978" s="240"/>
      <c r="FL978" s="240"/>
      <c r="FM978" s="240"/>
      <c r="FN978" s="240"/>
      <c r="FO978" s="240"/>
      <c r="FP978" s="240"/>
      <c r="FQ978" s="240"/>
      <c r="FR978" s="240"/>
      <c r="FS978" s="240"/>
      <c r="FT978" s="240"/>
      <c r="FU978" s="240"/>
      <c r="FV978" s="240"/>
    </row>
    <row r="979" spans="1:178" s="250" customFormat="1">
      <c r="A979" s="234"/>
      <c r="B979" s="234"/>
      <c r="C979" s="234"/>
      <c r="D979" s="234"/>
      <c r="E979" s="234"/>
      <c r="F979" s="234"/>
      <c r="G979" s="235"/>
      <c r="H979" s="236"/>
      <c r="AJ979" s="290"/>
      <c r="AK979" s="240"/>
      <c r="AL979" s="240"/>
      <c r="AM979" s="240"/>
      <c r="AN979" s="240"/>
      <c r="AO979" s="240"/>
      <c r="AP979" s="240"/>
      <c r="AQ979" s="240"/>
      <c r="AR979" s="240"/>
      <c r="AS979" s="240"/>
      <c r="AT979" s="240"/>
      <c r="AU979" s="240"/>
      <c r="AV979" s="240"/>
      <c r="AW979" s="240"/>
      <c r="AX979" s="240"/>
      <c r="AY979" s="240"/>
      <c r="AZ979" s="240"/>
      <c r="BA979" s="240"/>
      <c r="BB979" s="240"/>
      <c r="BC979" s="240"/>
      <c r="BD979" s="240"/>
      <c r="BE979" s="240"/>
      <c r="BF979" s="240"/>
      <c r="BG979" s="240"/>
      <c r="BH979" s="240"/>
      <c r="BI979" s="240"/>
      <c r="BJ979" s="240"/>
      <c r="BK979" s="240"/>
      <c r="BL979" s="240"/>
      <c r="BM979" s="240"/>
      <c r="BN979" s="240"/>
      <c r="BO979" s="240"/>
      <c r="BP979" s="240"/>
      <c r="BQ979" s="240"/>
      <c r="BR979" s="240"/>
      <c r="BS979" s="240"/>
      <c r="BT979" s="240"/>
      <c r="BU979" s="240"/>
      <c r="BV979" s="240"/>
      <c r="BW979" s="240"/>
      <c r="BX979" s="240"/>
      <c r="BY979" s="240"/>
      <c r="BZ979" s="240"/>
      <c r="CA979" s="240"/>
      <c r="CB979" s="240"/>
      <c r="CC979" s="240"/>
      <c r="CD979" s="240"/>
      <c r="CE979" s="240"/>
      <c r="CF979" s="240"/>
      <c r="CG979" s="240"/>
      <c r="CH979" s="240"/>
      <c r="CI979" s="240"/>
      <c r="CJ979" s="240"/>
      <c r="CK979" s="240"/>
      <c r="CL979" s="240"/>
      <c r="CM979" s="240"/>
      <c r="CN979" s="240"/>
      <c r="CO979" s="240"/>
      <c r="CP979" s="240"/>
      <c r="CQ979" s="240"/>
      <c r="CR979" s="240"/>
      <c r="CS979" s="240"/>
      <c r="CT979" s="240"/>
      <c r="CU979" s="240"/>
      <c r="CV979" s="240"/>
      <c r="CW979" s="240"/>
      <c r="CX979" s="240"/>
      <c r="CY979" s="240"/>
      <c r="CZ979" s="240"/>
      <c r="DA979" s="240"/>
      <c r="DB979" s="240"/>
      <c r="DC979" s="240"/>
      <c r="DD979" s="240"/>
      <c r="DE979" s="240"/>
      <c r="DF979" s="240"/>
      <c r="DG979" s="240"/>
      <c r="DH979" s="240"/>
      <c r="DI979" s="240"/>
      <c r="DJ979" s="240"/>
      <c r="DK979" s="240"/>
      <c r="DL979" s="240"/>
      <c r="DM979" s="240"/>
      <c r="DN979" s="240"/>
      <c r="DO979" s="240"/>
      <c r="DP979" s="240"/>
      <c r="DQ979" s="240"/>
      <c r="DR979" s="240"/>
      <c r="DS979" s="240"/>
      <c r="DT979" s="240"/>
      <c r="DU979" s="240"/>
      <c r="DV979" s="240"/>
      <c r="DW979" s="240"/>
      <c r="DX979" s="240"/>
      <c r="DY979" s="240"/>
      <c r="DZ979" s="240"/>
      <c r="EA979" s="240"/>
      <c r="EB979" s="240"/>
      <c r="EC979" s="240"/>
      <c r="ED979" s="240"/>
      <c r="EE979" s="240"/>
      <c r="EF979" s="240"/>
      <c r="EG979" s="240"/>
      <c r="EH979" s="240"/>
      <c r="EI979" s="240"/>
      <c r="EJ979" s="240"/>
      <c r="EK979" s="240"/>
      <c r="EL979" s="240"/>
      <c r="EM979" s="240"/>
      <c r="EN979" s="240"/>
      <c r="EO979" s="240"/>
      <c r="EP979" s="240"/>
      <c r="EQ979" s="240"/>
      <c r="ER979" s="240"/>
      <c r="ES979" s="240"/>
      <c r="ET979" s="240"/>
      <c r="EU979" s="240"/>
      <c r="EV979" s="240"/>
      <c r="EW979" s="240"/>
      <c r="EX979" s="240"/>
      <c r="EY979" s="240"/>
      <c r="EZ979" s="240"/>
      <c r="FA979" s="240"/>
      <c r="FB979" s="240"/>
      <c r="FC979" s="240"/>
      <c r="FD979" s="240"/>
      <c r="FE979" s="240"/>
      <c r="FF979" s="240"/>
      <c r="FG979" s="240"/>
      <c r="FH979" s="240"/>
      <c r="FI979" s="240"/>
      <c r="FJ979" s="240"/>
      <c r="FK979" s="240"/>
      <c r="FL979" s="240"/>
      <c r="FM979" s="240"/>
      <c r="FN979" s="240"/>
      <c r="FO979" s="240"/>
      <c r="FP979" s="240"/>
      <c r="FQ979" s="240"/>
      <c r="FR979" s="240"/>
      <c r="FS979" s="240"/>
      <c r="FT979" s="240"/>
      <c r="FU979" s="240"/>
      <c r="FV979" s="240"/>
    </row>
    <row r="980" spans="1:178" s="250" customFormat="1">
      <c r="A980" s="234"/>
      <c r="B980" s="234"/>
      <c r="C980" s="234"/>
      <c r="D980" s="234"/>
      <c r="E980" s="234"/>
      <c r="F980" s="234"/>
      <c r="G980" s="235"/>
      <c r="H980" s="236"/>
      <c r="AJ980" s="290"/>
      <c r="AK980" s="240"/>
      <c r="AL980" s="240"/>
      <c r="AM980" s="240"/>
      <c r="AN980" s="240"/>
      <c r="AO980" s="240"/>
      <c r="AP980" s="240"/>
      <c r="AQ980" s="240"/>
      <c r="AR980" s="240"/>
      <c r="AS980" s="240"/>
      <c r="AT980" s="240"/>
      <c r="AU980" s="240"/>
      <c r="AV980" s="240"/>
      <c r="AW980" s="240"/>
      <c r="AX980" s="240"/>
      <c r="AY980" s="240"/>
      <c r="AZ980" s="240"/>
      <c r="BA980" s="240"/>
      <c r="BB980" s="240"/>
      <c r="BC980" s="240"/>
      <c r="BD980" s="240"/>
      <c r="BE980" s="240"/>
      <c r="BF980" s="240"/>
      <c r="BG980" s="240"/>
      <c r="BH980" s="240"/>
      <c r="BI980" s="240"/>
      <c r="BJ980" s="240"/>
      <c r="BK980" s="240"/>
      <c r="BL980" s="240"/>
      <c r="BM980" s="240"/>
      <c r="BN980" s="240"/>
      <c r="BO980" s="240"/>
      <c r="BP980" s="240"/>
      <c r="BQ980" s="240"/>
      <c r="BR980" s="240"/>
      <c r="BS980" s="240"/>
      <c r="BT980" s="240"/>
      <c r="BU980" s="240"/>
      <c r="BV980" s="240"/>
      <c r="BW980" s="240"/>
      <c r="BX980" s="240"/>
      <c r="BY980" s="240"/>
      <c r="BZ980" s="240"/>
      <c r="CA980" s="240"/>
      <c r="CB980" s="240"/>
      <c r="CC980" s="240"/>
      <c r="CD980" s="240"/>
      <c r="CE980" s="240"/>
      <c r="CF980" s="240"/>
      <c r="CG980" s="240"/>
      <c r="CH980" s="240"/>
      <c r="CI980" s="240"/>
      <c r="CJ980" s="240"/>
      <c r="CK980" s="240"/>
      <c r="CL980" s="240"/>
      <c r="CM980" s="240"/>
      <c r="CN980" s="240"/>
      <c r="CO980" s="240"/>
      <c r="CP980" s="240"/>
      <c r="CQ980" s="240"/>
      <c r="CR980" s="240"/>
      <c r="CS980" s="240"/>
      <c r="CT980" s="240"/>
      <c r="CU980" s="240"/>
      <c r="CV980" s="240"/>
      <c r="CW980" s="240"/>
      <c r="CX980" s="240"/>
      <c r="CY980" s="240"/>
      <c r="CZ980" s="240"/>
      <c r="DA980" s="240"/>
      <c r="DB980" s="240"/>
      <c r="DC980" s="240"/>
      <c r="DD980" s="240"/>
      <c r="DE980" s="240"/>
      <c r="DF980" s="240"/>
      <c r="DG980" s="240"/>
      <c r="DH980" s="240"/>
      <c r="DI980" s="240"/>
      <c r="DJ980" s="240"/>
      <c r="DK980" s="240"/>
      <c r="DL980" s="240"/>
      <c r="DM980" s="240"/>
      <c r="DN980" s="240"/>
      <c r="DO980" s="240"/>
      <c r="DP980" s="240"/>
      <c r="DQ980" s="240"/>
      <c r="DR980" s="240"/>
      <c r="DS980" s="240"/>
      <c r="DT980" s="240"/>
      <c r="DU980" s="240"/>
      <c r="DV980" s="240"/>
      <c r="DW980" s="240"/>
      <c r="DX980" s="240"/>
      <c r="DY980" s="240"/>
      <c r="DZ980" s="240"/>
      <c r="EA980" s="240"/>
      <c r="EB980" s="240"/>
      <c r="EC980" s="240"/>
      <c r="ED980" s="240"/>
      <c r="EE980" s="240"/>
      <c r="EF980" s="240"/>
      <c r="EG980" s="240"/>
      <c r="EH980" s="240"/>
      <c r="EI980" s="240"/>
      <c r="EJ980" s="240"/>
      <c r="EK980" s="240"/>
      <c r="EL980" s="240"/>
      <c r="EM980" s="240"/>
      <c r="EN980" s="240"/>
      <c r="EO980" s="240"/>
      <c r="EP980" s="240"/>
      <c r="EQ980" s="240"/>
      <c r="ER980" s="240"/>
      <c r="ES980" s="240"/>
      <c r="ET980" s="240"/>
      <c r="EU980" s="240"/>
      <c r="EV980" s="240"/>
      <c r="EW980" s="240"/>
      <c r="EX980" s="240"/>
      <c r="EY980" s="240"/>
      <c r="EZ980" s="240"/>
      <c r="FA980" s="240"/>
      <c r="FB980" s="240"/>
      <c r="FC980" s="240"/>
      <c r="FD980" s="240"/>
      <c r="FE980" s="240"/>
      <c r="FF980" s="240"/>
      <c r="FG980" s="240"/>
      <c r="FH980" s="240"/>
      <c r="FI980" s="240"/>
      <c r="FJ980" s="240"/>
      <c r="FK980" s="240"/>
      <c r="FL980" s="240"/>
      <c r="FM980" s="240"/>
      <c r="FN980" s="240"/>
      <c r="FO980" s="240"/>
      <c r="FP980" s="240"/>
      <c r="FQ980" s="240"/>
      <c r="FR980" s="240"/>
      <c r="FS980" s="240"/>
      <c r="FT980" s="240"/>
      <c r="FU980" s="240"/>
      <c r="FV980" s="240"/>
    </row>
    <row r="981" spans="1:178" s="250" customFormat="1">
      <c r="A981" s="234"/>
      <c r="B981" s="234"/>
      <c r="C981" s="234"/>
      <c r="D981" s="234"/>
      <c r="E981" s="234"/>
      <c r="F981" s="234"/>
      <c r="G981" s="235"/>
      <c r="H981" s="236"/>
      <c r="AJ981" s="290"/>
      <c r="AK981" s="240"/>
      <c r="AL981" s="240"/>
      <c r="AM981" s="240"/>
      <c r="AN981" s="240"/>
      <c r="AO981" s="240"/>
      <c r="AP981" s="240"/>
      <c r="AQ981" s="240"/>
      <c r="AR981" s="240"/>
      <c r="AS981" s="240"/>
      <c r="AT981" s="240"/>
      <c r="AU981" s="240"/>
      <c r="AV981" s="240"/>
      <c r="AW981" s="240"/>
      <c r="AX981" s="240"/>
      <c r="AY981" s="240"/>
      <c r="AZ981" s="240"/>
      <c r="BA981" s="240"/>
      <c r="BB981" s="240"/>
      <c r="BC981" s="240"/>
      <c r="BD981" s="240"/>
      <c r="BE981" s="240"/>
      <c r="BF981" s="240"/>
      <c r="BG981" s="240"/>
      <c r="BH981" s="240"/>
      <c r="BI981" s="240"/>
      <c r="BJ981" s="240"/>
      <c r="BK981" s="240"/>
      <c r="BL981" s="240"/>
      <c r="BM981" s="240"/>
      <c r="BN981" s="240"/>
      <c r="BO981" s="240"/>
      <c r="BP981" s="240"/>
      <c r="BQ981" s="240"/>
      <c r="BR981" s="240"/>
      <c r="BS981" s="240"/>
      <c r="BT981" s="240"/>
      <c r="BU981" s="240"/>
      <c r="BV981" s="240"/>
      <c r="BW981" s="240"/>
      <c r="BX981" s="240"/>
      <c r="BY981" s="240"/>
      <c r="BZ981" s="240"/>
      <c r="CA981" s="240"/>
      <c r="CB981" s="240"/>
      <c r="CC981" s="240"/>
      <c r="CD981" s="240"/>
      <c r="CE981" s="240"/>
      <c r="CF981" s="240"/>
      <c r="CG981" s="240"/>
      <c r="CH981" s="240"/>
      <c r="CI981" s="240"/>
      <c r="CJ981" s="240"/>
      <c r="CK981" s="240"/>
      <c r="CL981" s="240"/>
      <c r="CM981" s="240"/>
      <c r="CN981" s="240"/>
      <c r="CO981" s="240"/>
      <c r="CP981" s="240"/>
      <c r="CQ981" s="240"/>
      <c r="CR981" s="240"/>
      <c r="CS981" s="240"/>
      <c r="CT981" s="240"/>
      <c r="CU981" s="240"/>
      <c r="CV981" s="240"/>
      <c r="CW981" s="240"/>
      <c r="CX981" s="240"/>
      <c r="CY981" s="240"/>
      <c r="CZ981" s="240"/>
      <c r="DA981" s="240"/>
      <c r="DB981" s="240"/>
      <c r="DC981" s="240"/>
      <c r="DD981" s="240"/>
      <c r="DE981" s="240"/>
      <c r="DF981" s="240"/>
      <c r="DG981" s="240"/>
      <c r="DH981" s="240"/>
      <c r="DI981" s="240"/>
      <c r="DJ981" s="240"/>
      <c r="DK981" s="240"/>
      <c r="DL981" s="240"/>
      <c r="DM981" s="240"/>
      <c r="DN981" s="240"/>
      <c r="DO981" s="240"/>
      <c r="DP981" s="240"/>
      <c r="DQ981" s="240"/>
      <c r="DR981" s="240"/>
      <c r="DS981" s="240"/>
      <c r="DT981" s="240"/>
      <c r="DU981" s="240"/>
      <c r="DV981" s="240"/>
      <c r="DW981" s="240"/>
      <c r="DX981" s="240"/>
      <c r="DY981" s="240"/>
      <c r="DZ981" s="240"/>
      <c r="EA981" s="240"/>
      <c r="EB981" s="240"/>
      <c r="EC981" s="240"/>
      <c r="ED981" s="240"/>
      <c r="EE981" s="240"/>
      <c r="EF981" s="240"/>
      <c r="EG981" s="240"/>
      <c r="EH981" s="240"/>
      <c r="EI981" s="240"/>
      <c r="EJ981" s="240"/>
      <c r="EK981" s="240"/>
      <c r="EL981" s="240"/>
      <c r="EM981" s="240"/>
      <c r="EN981" s="240"/>
      <c r="EO981" s="240"/>
      <c r="EP981" s="240"/>
      <c r="EQ981" s="240"/>
      <c r="ER981" s="240"/>
      <c r="ES981" s="240"/>
      <c r="ET981" s="240"/>
      <c r="EU981" s="240"/>
      <c r="EV981" s="240"/>
      <c r="EW981" s="240"/>
      <c r="EX981" s="240"/>
      <c r="EY981" s="240"/>
      <c r="EZ981" s="240"/>
      <c r="FA981" s="240"/>
      <c r="FB981" s="240"/>
      <c r="FC981" s="240"/>
      <c r="FD981" s="240"/>
      <c r="FE981" s="240"/>
      <c r="FF981" s="240"/>
      <c r="FG981" s="240"/>
      <c r="FH981" s="240"/>
      <c r="FI981" s="240"/>
      <c r="FJ981" s="240"/>
      <c r="FK981" s="240"/>
      <c r="FL981" s="240"/>
      <c r="FM981" s="240"/>
      <c r="FN981" s="240"/>
      <c r="FO981" s="240"/>
      <c r="FP981" s="240"/>
      <c r="FQ981" s="240"/>
      <c r="FR981" s="240"/>
      <c r="FS981" s="240"/>
      <c r="FT981" s="240"/>
      <c r="FU981" s="240"/>
      <c r="FV981" s="240"/>
    </row>
    <row r="982" spans="1:178" s="250" customFormat="1">
      <c r="A982" s="234"/>
      <c r="B982" s="234"/>
      <c r="C982" s="234"/>
      <c r="D982" s="234"/>
      <c r="E982" s="234"/>
      <c r="F982" s="234"/>
      <c r="G982" s="235"/>
      <c r="H982" s="236"/>
      <c r="AJ982" s="290"/>
      <c r="AK982" s="240"/>
      <c r="AL982" s="240"/>
      <c r="AM982" s="240"/>
      <c r="AN982" s="240"/>
      <c r="AO982" s="240"/>
      <c r="AP982" s="240"/>
      <c r="AQ982" s="240"/>
      <c r="AR982" s="240"/>
      <c r="AS982" s="240"/>
      <c r="AT982" s="240"/>
      <c r="AU982" s="240"/>
      <c r="AV982" s="240"/>
      <c r="AW982" s="240"/>
      <c r="AX982" s="240"/>
      <c r="AY982" s="240"/>
      <c r="AZ982" s="240"/>
      <c r="BA982" s="240"/>
      <c r="BB982" s="240"/>
      <c r="BC982" s="240"/>
      <c r="BD982" s="240"/>
      <c r="BE982" s="240"/>
      <c r="BF982" s="240"/>
      <c r="BG982" s="240"/>
      <c r="BH982" s="240"/>
      <c r="BI982" s="240"/>
      <c r="BJ982" s="240"/>
      <c r="BK982" s="240"/>
      <c r="BL982" s="240"/>
      <c r="BM982" s="240"/>
      <c r="BN982" s="240"/>
      <c r="BO982" s="240"/>
      <c r="BP982" s="240"/>
      <c r="BQ982" s="240"/>
      <c r="BR982" s="240"/>
      <c r="BS982" s="240"/>
      <c r="BT982" s="240"/>
      <c r="BU982" s="240"/>
      <c r="BV982" s="240"/>
      <c r="BW982" s="240"/>
      <c r="BX982" s="240"/>
      <c r="BY982" s="240"/>
      <c r="BZ982" s="240"/>
      <c r="CA982" s="240"/>
      <c r="CB982" s="240"/>
      <c r="CC982" s="240"/>
      <c r="CD982" s="240"/>
      <c r="CE982" s="240"/>
      <c r="CF982" s="240"/>
      <c r="CG982" s="240"/>
      <c r="CH982" s="240"/>
      <c r="CI982" s="240"/>
      <c r="CJ982" s="240"/>
      <c r="CK982" s="240"/>
      <c r="CL982" s="240"/>
      <c r="CM982" s="240"/>
      <c r="CN982" s="240"/>
      <c r="CO982" s="240"/>
      <c r="CP982" s="240"/>
      <c r="CQ982" s="240"/>
      <c r="CR982" s="240"/>
      <c r="CS982" s="240"/>
      <c r="CT982" s="240"/>
      <c r="CU982" s="240"/>
      <c r="CV982" s="240"/>
      <c r="CW982" s="240"/>
      <c r="CX982" s="240"/>
      <c r="CY982" s="240"/>
      <c r="CZ982" s="240"/>
      <c r="DA982" s="240"/>
      <c r="DB982" s="240"/>
      <c r="DC982" s="240"/>
      <c r="DD982" s="240"/>
      <c r="DE982" s="240"/>
      <c r="DF982" s="240"/>
      <c r="DG982" s="240"/>
      <c r="DH982" s="240"/>
      <c r="DI982" s="240"/>
      <c r="DJ982" s="240"/>
      <c r="DK982" s="240"/>
      <c r="DL982" s="240"/>
      <c r="DM982" s="240"/>
      <c r="DN982" s="240"/>
      <c r="DO982" s="240"/>
      <c r="DP982" s="240"/>
      <c r="DQ982" s="240"/>
      <c r="DR982" s="240"/>
      <c r="DS982" s="240"/>
      <c r="DT982" s="240"/>
      <c r="DU982" s="240"/>
      <c r="DV982" s="240"/>
      <c r="DW982" s="240"/>
      <c r="DX982" s="240"/>
      <c r="DY982" s="240"/>
      <c r="DZ982" s="240"/>
      <c r="EA982" s="240"/>
      <c r="EB982" s="240"/>
      <c r="EC982" s="240"/>
      <c r="ED982" s="240"/>
      <c r="EE982" s="240"/>
      <c r="EF982" s="240"/>
      <c r="EG982" s="240"/>
      <c r="EH982" s="240"/>
      <c r="EI982" s="240"/>
      <c r="EJ982" s="240"/>
      <c r="EK982" s="240"/>
      <c r="EL982" s="240"/>
      <c r="EM982" s="240"/>
      <c r="EN982" s="240"/>
      <c r="EO982" s="240"/>
      <c r="EP982" s="240"/>
      <c r="EQ982" s="240"/>
      <c r="ER982" s="240"/>
      <c r="ES982" s="240"/>
      <c r="ET982" s="240"/>
      <c r="EU982" s="240"/>
      <c r="EV982" s="240"/>
      <c r="EW982" s="240"/>
      <c r="EX982" s="240"/>
      <c r="EY982" s="240"/>
      <c r="EZ982" s="240"/>
      <c r="FA982" s="240"/>
      <c r="FB982" s="240"/>
      <c r="FC982" s="240"/>
      <c r="FD982" s="240"/>
      <c r="FE982" s="240"/>
      <c r="FF982" s="240"/>
      <c r="FG982" s="240"/>
      <c r="FH982" s="240"/>
      <c r="FI982" s="240"/>
      <c r="FJ982" s="240"/>
      <c r="FK982" s="240"/>
      <c r="FL982" s="240"/>
      <c r="FM982" s="240"/>
      <c r="FN982" s="240"/>
      <c r="FO982" s="240"/>
      <c r="FP982" s="240"/>
      <c r="FQ982" s="240"/>
      <c r="FR982" s="240"/>
      <c r="FS982" s="240"/>
      <c r="FT982" s="240"/>
      <c r="FU982" s="240"/>
      <c r="FV982" s="240"/>
    </row>
    <row r="983" spans="1:178" s="250" customFormat="1">
      <c r="A983" s="234"/>
      <c r="B983" s="234"/>
      <c r="C983" s="234"/>
      <c r="D983" s="234"/>
      <c r="E983" s="234"/>
      <c r="F983" s="234"/>
      <c r="G983" s="235"/>
      <c r="H983" s="236"/>
      <c r="AJ983" s="290"/>
      <c r="AK983" s="240"/>
      <c r="AL983" s="240"/>
      <c r="AM983" s="240"/>
      <c r="AN983" s="240"/>
      <c r="AO983" s="240"/>
      <c r="AP983" s="240"/>
      <c r="AQ983" s="240"/>
      <c r="AR983" s="240"/>
      <c r="AS983" s="240"/>
      <c r="AT983" s="240"/>
      <c r="AU983" s="240"/>
      <c r="AV983" s="240"/>
      <c r="AW983" s="240"/>
      <c r="AX983" s="240"/>
      <c r="AY983" s="240"/>
      <c r="AZ983" s="240"/>
      <c r="BA983" s="240"/>
      <c r="BB983" s="240"/>
      <c r="BC983" s="240"/>
      <c r="BD983" s="240"/>
      <c r="BE983" s="240"/>
      <c r="BF983" s="240"/>
      <c r="BG983" s="240"/>
      <c r="BH983" s="240"/>
      <c r="BI983" s="240"/>
      <c r="BJ983" s="240"/>
      <c r="BK983" s="240"/>
      <c r="BL983" s="240"/>
      <c r="BM983" s="240"/>
      <c r="BN983" s="240"/>
      <c r="BO983" s="240"/>
      <c r="BP983" s="240"/>
      <c r="BQ983" s="240"/>
      <c r="BR983" s="240"/>
      <c r="BS983" s="240"/>
      <c r="BT983" s="240"/>
      <c r="BU983" s="240"/>
      <c r="BV983" s="240"/>
      <c r="BW983" s="240"/>
      <c r="BX983" s="240"/>
      <c r="BY983" s="240"/>
      <c r="BZ983" s="240"/>
      <c r="CA983" s="240"/>
      <c r="CB983" s="240"/>
      <c r="CC983" s="240"/>
      <c r="CD983" s="240"/>
      <c r="CE983" s="240"/>
      <c r="CF983" s="240"/>
      <c r="CG983" s="240"/>
      <c r="CH983" s="240"/>
      <c r="CI983" s="240"/>
      <c r="CJ983" s="240"/>
      <c r="CK983" s="240"/>
      <c r="CL983" s="240"/>
      <c r="CM983" s="240"/>
      <c r="CN983" s="240"/>
      <c r="CO983" s="240"/>
      <c r="CP983" s="240"/>
      <c r="CQ983" s="240"/>
      <c r="CR983" s="240"/>
      <c r="CS983" s="240"/>
      <c r="CT983" s="240"/>
      <c r="CU983" s="240"/>
      <c r="CV983" s="240"/>
      <c r="CW983" s="240"/>
      <c r="CX983" s="240"/>
      <c r="CY983" s="240"/>
      <c r="CZ983" s="240"/>
      <c r="DA983" s="240"/>
      <c r="DB983" s="240"/>
      <c r="DC983" s="240"/>
      <c r="DD983" s="240"/>
      <c r="DE983" s="240"/>
      <c r="DF983" s="240"/>
      <c r="DG983" s="240"/>
      <c r="DH983" s="240"/>
      <c r="DI983" s="240"/>
      <c r="DJ983" s="240"/>
      <c r="DK983" s="240"/>
      <c r="DL983" s="240"/>
      <c r="DM983" s="240"/>
      <c r="DN983" s="240"/>
      <c r="DO983" s="240"/>
      <c r="DP983" s="240"/>
      <c r="DQ983" s="240"/>
      <c r="DR983" s="240"/>
      <c r="DS983" s="240"/>
      <c r="DT983" s="240"/>
      <c r="DU983" s="240"/>
      <c r="DV983" s="240"/>
      <c r="DW983" s="240"/>
      <c r="DX983" s="240"/>
      <c r="DY983" s="240"/>
      <c r="DZ983" s="240"/>
      <c r="EA983" s="240"/>
      <c r="EB983" s="240"/>
      <c r="EC983" s="240"/>
      <c r="ED983" s="240"/>
      <c r="EE983" s="240"/>
      <c r="EF983" s="240"/>
      <c r="EG983" s="240"/>
      <c r="EH983" s="240"/>
      <c r="EI983" s="240"/>
      <c r="EJ983" s="240"/>
      <c r="EK983" s="240"/>
      <c r="EL983" s="240"/>
      <c r="EM983" s="240"/>
      <c r="EN983" s="240"/>
      <c r="EO983" s="240"/>
      <c r="EP983" s="240"/>
      <c r="EQ983" s="240"/>
      <c r="ER983" s="240"/>
      <c r="ES983" s="240"/>
      <c r="ET983" s="240"/>
      <c r="EU983" s="240"/>
      <c r="EV983" s="240"/>
      <c r="EW983" s="240"/>
      <c r="EX983" s="240"/>
      <c r="EY983" s="240"/>
      <c r="EZ983" s="240"/>
      <c r="FA983" s="240"/>
      <c r="FB983" s="240"/>
      <c r="FC983" s="240"/>
      <c r="FD983" s="240"/>
      <c r="FE983" s="240"/>
      <c r="FF983" s="240"/>
      <c r="FG983" s="240"/>
      <c r="FH983" s="240"/>
      <c r="FI983" s="240"/>
      <c r="FJ983" s="240"/>
      <c r="FK983" s="240"/>
      <c r="FL983" s="240"/>
      <c r="FM983" s="240"/>
      <c r="FN983" s="240"/>
      <c r="FO983" s="240"/>
      <c r="FP983" s="240"/>
      <c r="FQ983" s="240"/>
      <c r="FR983" s="240"/>
      <c r="FS983" s="240"/>
      <c r="FT983" s="240"/>
      <c r="FU983" s="240"/>
      <c r="FV983" s="240"/>
    </row>
    <row r="984" spans="1:178" s="250" customFormat="1">
      <c r="A984" s="234"/>
      <c r="B984" s="234"/>
      <c r="C984" s="234"/>
      <c r="D984" s="234"/>
      <c r="E984" s="234"/>
      <c r="F984" s="234"/>
      <c r="G984" s="235"/>
      <c r="H984" s="236"/>
      <c r="AJ984" s="290"/>
      <c r="AK984" s="240"/>
      <c r="AL984" s="240"/>
      <c r="AM984" s="240"/>
      <c r="AN984" s="240"/>
      <c r="AO984" s="240"/>
      <c r="AP984" s="240"/>
      <c r="AQ984" s="240"/>
      <c r="AR984" s="240"/>
      <c r="AS984" s="240"/>
      <c r="AT984" s="240"/>
      <c r="AU984" s="240"/>
      <c r="AV984" s="240"/>
      <c r="AW984" s="240"/>
      <c r="AX984" s="240"/>
      <c r="AY984" s="240"/>
      <c r="AZ984" s="240"/>
      <c r="BA984" s="240"/>
      <c r="BB984" s="240"/>
      <c r="BC984" s="240"/>
      <c r="BD984" s="240"/>
      <c r="BE984" s="240"/>
      <c r="BF984" s="240"/>
      <c r="BG984" s="240"/>
      <c r="BH984" s="240"/>
      <c r="BI984" s="240"/>
      <c r="BJ984" s="240"/>
      <c r="BK984" s="240"/>
      <c r="BL984" s="240"/>
      <c r="BM984" s="240"/>
      <c r="BN984" s="240"/>
      <c r="BO984" s="240"/>
      <c r="BP984" s="240"/>
      <c r="BQ984" s="240"/>
      <c r="BR984" s="240"/>
      <c r="BS984" s="240"/>
      <c r="BT984" s="240"/>
      <c r="BU984" s="240"/>
      <c r="BV984" s="240"/>
      <c r="BW984" s="240"/>
      <c r="BX984" s="240"/>
      <c r="BY984" s="240"/>
      <c r="BZ984" s="240"/>
      <c r="CA984" s="240"/>
      <c r="CB984" s="240"/>
      <c r="CC984" s="240"/>
      <c r="CD984" s="240"/>
      <c r="CE984" s="240"/>
      <c r="CF984" s="240"/>
      <c r="CG984" s="240"/>
      <c r="CH984" s="240"/>
      <c r="CI984" s="240"/>
      <c r="CJ984" s="240"/>
      <c r="CK984" s="240"/>
      <c r="CL984" s="240"/>
      <c r="CM984" s="240"/>
      <c r="CN984" s="240"/>
      <c r="CO984" s="240"/>
      <c r="CP984" s="240"/>
      <c r="CQ984" s="240"/>
      <c r="CR984" s="240"/>
      <c r="CS984" s="240"/>
      <c r="CT984" s="240"/>
      <c r="CU984" s="240"/>
      <c r="CV984" s="240"/>
      <c r="CW984" s="240"/>
      <c r="CX984" s="240"/>
      <c r="CY984" s="240"/>
      <c r="CZ984" s="240"/>
      <c r="DA984" s="240"/>
      <c r="DB984" s="240"/>
      <c r="DC984" s="240"/>
      <c r="DD984" s="240"/>
      <c r="DE984" s="240"/>
      <c r="DF984" s="240"/>
      <c r="DG984" s="240"/>
      <c r="DH984" s="240"/>
      <c r="DI984" s="240"/>
      <c r="DJ984" s="240"/>
      <c r="DK984" s="240"/>
      <c r="DL984" s="240"/>
      <c r="DM984" s="240"/>
      <c r="DN984" s="240"/>
      <c r="DO984" s="240"/>
      <c r="DP984" s="240"/>
      <c r="DQ984" s="240"/>
      <c r="DR984" s="240"/>
      <c r="DS984" s="240"/>
      <c r="DT984" s="240"/>
      <c r="DU984" s="240"/>
      <c r="DV984" s="240"/>
      <c r="DW984" s="240"/>
      <c r="DX984" s="240"/>
      <c r="DY984" s="240"/>
      <c r="DZ984" s="240"/>
      <c r="EA984" s="240"/>
      <c r="EB984" s="240"/>
      <c r="EC984" s="240"/>
      <c r="ED984" s="240"/>
      <c r="EE984" s="240"/>
      <c r="EF984" s="240"/>
      <c r="EG984" s="240"/>
      <c r="EH984" s="240"/>
      <c r="EI984" s="240"/>
      <c r="EJ984" s="240"/>
      <c r="EK984" s="240"/>
      <c r="EL984" s="240"/>
      <c r="EM984" s="240"/>
      <c r="EN984" s="240"/>
      <c r="EO984" s="240"/>
      <c r="EP984" s="240"/>
      <c r="EQ984" s="240"/>
      <c r="ER984" s="240"/>
      <c r="ES984" s="240"/>
      <c r="ET984" s="240"/>
      <c r="EU984" s="240"/>
      <c r="EV984" s="240"/>
      <c r="EW984" s="240"/>
      <c r="EX984" s="240"/>
      <c r="EY984" s="240"/>
      <c r="EZ984" s="240"/>
      <c r="FA984" s="240"/>
      <c r="FB984" s="240"/>
      <c r="FC984" s="240"/>
      <c r="FD984" s="240"/>
      <c r="FE984" s="240"/>
      <c r="FF984" s="240"/>
      <c r="FG984" s="240"/>
      <c r="FH984" s="240"/>
      <c r="FI984" s="240"/>
      <c r="FJ984" s="240"/>
      <c r="FK984" s="240"/>
      <c r="FL984" s="240"/>
      <c r="FM984" s="240"/>
      <c r="FN984" s="240"/>
      <c r="FO984" s="240"/>
      <c r="FP984" s="240"/>
      <c r="FQ984" s="240"/>
      <c r="FR984" s="240"/>
      <c r="FS984" s="240"/>
      <c r="FT984" s="240"/>
      <c r="FU984" s="240"/>
      <c r="FV984" s="240"/>
    </row>
    <row r="985" spans="1:178" s="250" customFormat="1">
      <c r="A985" s="234"/>
      <c r="B985" s="234"/>
      <c r="C985" s="234"/>
      <c r="D985" s="234"/>
      <c r="E985" s="234"/>
      <c r="F985" s="234"/>
      <c r="G985" s="235"/>
      <c r="H985" s="236"/>
      <c r="AJ985" s="290"/>
      <c r="AK985" s="240"/>
      <c r="AL985" s="240"/>
      <c r="AM985" s="240"/>
      <c r="AN985" s="240"/>
      <c r="AO985" s="240"/>
      <c r="AP985" s="240"/>
      <c r="AQ985" s="240"/>
      <c r="AR985" s="240"/>
      <c r="AS985" s="240"/>
      <c r="AT985" s="240"/>
      <c r="AU985" s="240"/>
      <c r="AV985" s="240"/>
      <c r="AW985" s="240"/>
      <c r="AX985" s="240"/>
      <c r="AY985" s="240"/>
      <c r="AZ985" s="240"/>
      <c r="BA985" s="240"/>
      <c r="BB985" s="240"/>
      <c r="BC985" s="240"/>
      <c r="BD985" s="240"/>
      <c r="BE985" s="240"/>
      <c r="BF985" s="240"/>
      <c r="BG985" s="240"/>
      <c r="BH985" s="240"/>
      <c r="BI985" s="240"/>
      <c r="BJ985" s="240"/>
      <c r="BK985" s="240"/>
      <c r="BL985" s="240"/>
      <c r="BM985" s="240"/>
      <c r="BN985" s="240"/>
      <c r="BO985" s="240"/>
      <c r="BP985" s="240"/>
      <c r="BQ985" s="240"/>
      <c r="BR985" s="240"/>
      <c r="BS985" s="240"/>
      <c r="BT985" s="240"/>
      <c r="BU985" s="240"/>
      <c r="BV985" s="240"/>
      <c r="BW985" s="240"/>
      <c r="BX985" s="240"/>
      <c r="BY985" s="240"/>
      <c r="BZ985" s="240"/>
      <c r="CA985" s="240"/>
      <c r="CB985" s="240"/>
      <c r="CC985" s="240"/>
      <c r="CD985" s="240"/>
      <c r="CE985" s="240"/>
      <c r="CF985" s="240"/>
      <c r="CG985" s="240"/>
      <c r="CH985" s="240"/>
      <c r="CI985" s="240"/>
      <c r="CJ985" s="240"/>
      <c r="CK985" s="240"/>
      <c r="CL985" s="240"/>
      <c r="CM985" s="240"/>
      <c r="CN985" s="240"/>
      <c r="CO985" s="240"/>
      <c r="CP985" s="240"/>
      <c r="CQ985" s="240"/>
      <c r="CR985" s="240"/>
      <c r="CS985" s="240"/>
      <c r="CT985" s="240"/>
      <c r="CU985" s="240"/>
      <c r="CV985" s="240"/>
      <c r="CW985" s="240"/>
      <c r="CX985" s="240"/>
      <c r="CY985" s="240"/>
      <c r="CZ985" s="240"/>
      <c r="DA985" s="240"/>
      <c r="DB985" s="240"/>
      <c r="DC985" s="240"/>
      <c r="DD985" s="240"/>
      <c r="DE985" s="240"/>
      <c r="DF985" s="240"/>
      <c r="DG985" s="240"/>
      <c r="DH985" s="240"/>
      <c r="DI985" s="240"/>
      <c r="DJ985" s="240"/>
      <c r="DK985" s="240"/>
      <c r="DL985" s="240"/>
      <c r="DM985" s="240"/>
      <c r="DN985" s="240"/>
      <c r="DO985" s="240"/>
      <c r="DP985" s="240"/>
      <c r="DQ985" s="240"/>
      <c r="DR985" s="240"/>
      <c r="DS985" s="240"/>
      <c r="DT985" s="240"/>
      <c r="DU985" s="240"/>
      <c r="DV985" s="240"/>
      <c r="DW985" s="240"/>
      <c r="DX985" s="240"/>
      <c r="DY985" s="240"/>
      <c r="DZ985" s="240"/>
      <c r="EA985" s="240"/>
      <c r="EB985" s="240"/>
      <c r="EC985" s="240"/>
      <c r="ED985" s="240"/>
      <c r="EE985" s="240"/>
      <c r="EF985" s="240"/>
      <c r="EG985" s="240"/>
      <c r="EH985" s="240"/>
      <c r="EI985" s="240"/>
      <c r="EJ985" s="240"/>
      <c r="EK985" s="240"/>
      <c r="EL985" s="240"/>
      <c r="EM985" s="240"/>
      <c r="EN985" s="240"/>
      <c r="EO985" s="240"/>
      <c r="EP985" s="240"/>
      <c r="EQ985" s="240"/>
      <c r="ER985" s="240"/>
      <c r="ES985" s="240"/>
      <c r="ET985" s="240"/>
      <c r="EU985" s="240"/>
      <c r="EV985" s="240"/>
      <c r="EW985" s="240"/>
      <c r="EX985" s="240"/>
      <c r="EY985" s="240"/>
      <c r="EZ985" s="240"/>
      <c r="FA985" s="240"/>
      <c r="FB985" s="240"/>
      <c r="FC985" s="240"/>
      <c r="FD985" s="240"/>
      <c r="FE985" s="240"/>
      <c r="FF985" s="240"/>
      <c r="FG985" s="240"/>
      <c r="FH985" s="240"/>
      <c r="FI985" s="240"/>
      <c r="FJ985" s="240"/>
      <c r="FK985" s="240"/>
      <c r="FL985" s="240"/>
      <c r="FM985" s="240"/>
      <c r="FN985" s="240"/>
      <c r="FO985" s="240"/>
      <c r="FP985" s="240"/>
      <c r="FQ985" s="240"/>
      <c r="FR985" s="240"/>
      <c r="FS985" s="240"/>
      <c r="FT985" s="240"/>
      <c r="FU985" s="240"/>
      <c r="FV985" s="240"/>
    </row>
    <row r="986" spans="1:178" s="250" customFormat="1">
      <c r="A986" s="234"/>
      <c r="B986" s="234"/>
      <c r="C986" s="234"/>
      <c r="D986" s="234"/>
      <c r="E986" s="234"/>
      <c r="F986" s="234"/>
      <c r="G986" s="235"/>
      <c r="H986" s="236"/>
      <c r="AJ986" s="290"/>
      <c r="AK986" s="240"/>
      <c r="AL986" s="240"/>
      <c r="AM986" s="240"/>
      <c r="AN986" s="240"/>
      <c r="AO986" s="240"/>
      <c r="AP986" s="240"/>
      <c r="AQ986" s="240"/>
      <c r="AR986" s="240"/>
      <c r="AS986" s="240"/>
      <c r="AT986" s="240"/>
      <c r="AU986" s="240"/>
      <c r="AV986" s="240"/>
      <c r="AW986" s="240"/>
      <c r="AX986" s="240"/>
      <c r="AY986" s="240"/>
      <c r="AZ986" s="240"/>
      <c r="BA986" s="240"/>
      <c r="BB986" s="240"/>
      <c r="BC986" s="240"/>
      <c r="BD986" s="240"/>
      <c r="BE986" s="240"/>
      <c r="BF986" s="240"/>
      <c r="BG986" s="240"/>
      <c r="BH986" s="240"/>
      <c r="BI986" s="240"/>
      <c r="BJ986" s="240"/>
      <c r="BK986" s="240"/>
      <c r="BL986" s="240"/>
      <c r="BM986" s="240"/>
      <c r="BN986" s="240"/>
      <c r="BO986" s="240"/>
      <c r="BP986" s="240"/>
      <c r="BQ986" s="240"/>
      <c r="BR986" s="240"/>
      <c r="BS986" s="240"/>
      <c r="BT986" s="240"/>
      <c r="BU986" s="240"/>
      <c r="BV986" s="240"/>
      <c r="BW986" s="240"/>
      <c r="BX986" s="240"/>
      <c r="BY986" s="240"/>
      <c r="BZ986" s="240"/>
      <c r="CA986" s="240"/>
      <c r="CB986" s="240"/>
      <c r="CC986" s="240"/>
      <c r="CD986" s="240"/>
      <c r="CE986" s="240"/>
      <c r="CF986" s="240"/>
      <c r="CG986" s="240"/>
      <c r="CH986" s="240"/>
      <c r="CI986" s="240"/>
      <c r="CJ986" s="240"/>
      <c r="CK986" s="240"/>
      <c r="CL986" s="240"/>
      <c r="CM986" s="240"/>
      <c r="CN986" s="240"/>
      <c r="CO986" s="240"/>
      <c r="CP986" s="240"/>
      <c r="CQ986" s="240"/>
      <c r="CR986" s="240"/>
      <c r="CS986" s="240"/>
      <c r="CT986" s="240"/>
      <c r="CU986" s="240"/>
      <c r="CV986" s="240"/>
      <c r="CW986" s="240"/>
      <c r="CX986" s="240"/>
      <c r="CY986" s="240"/>
      <c r="CZ986" s="240"/>
      <c r="DA986" s="240"/>
      <c r="DB986" s="240"/>
      <c r="DC986" s="240"/>
      <c r="DD986" s="240"/>
      <c r="DE986" s="240"/>
      <c r="DF986" s="240"/>
      <c r="DG986" s="240"/>
      <c r="DH986" s="240"/>
      <c r="DI986" s="240"/>
      <c r="DJ986" s="240"/>
      <c r="DK986" s="240"/>
      <c r="DL986" s="240"/>
      <c r="DM986" s="240"/>
      <c r="DN986" s="240"/>
      <c r="DO986" s="240"/>
      <c r="DP986" s="240"/>
      <c r="DQ986" s="240"/>
      <c r="DR986" s="240"/>
      <c r="DS986" s="240"/>
      <c r="DT986" s="240"/>
      <c r="DU986" s="240"/>
      <c r="DV986" s="240"/>
      <c r="DW986" s="240"/>
      <c r="DX986" s="240"/>
      <c r="DY986" s="240"/>
      <c r="DZ986" s="240"/>
      <c r="EA986" s="240"/>
      <c r="EB986" s="240"/>
      <c r="EC986" s="240"/>
      <c r="ED986" s="240"/>
      <c r="EE986" s="240"/>
      <c r="EF986" s="240"/>
      <c r="EG986" s="240"/>
      <c r="EH986" s="240"/>
      <c r="EI986" s="240"/>
      <c r="EJ986" s="240"/>
      <c r="EK986" s="240"/>
      <c r="EL986" s="240"/>
      <c r="EM986" s="240"/>
      <c r="EN986" s="240"/>
      <c r="EO986" s="240"/>
      <c r="EP986" s="240"/>
      <c r="EQ986" s="240"/>
      <c r="ER986" s="240"/>
      <c r="ES986" s="240"/>
      <c r="ET986" s="240"/>
      <c r="EU986" s="240"/>
      <c r="EV986" s="240"/>
      <c r="EW986" s="240"/>
      <c r="EX986" s="240"/>
      <c r="EY986" s="240"/>
      <c r="EZ986" s="240"/>
      <c r="FA986" s="240"/>
      <c r="FB986" s="240"/>
      <c r="FC986" s="240"/>
      <c r="FD986" s="240"/>
      <c r="FE986" s="240"/>
      <c r="FF986" s="240"/>
      <c r="FG986" s="240"/>
      <c r="FH986" s="240"/>
      <c r="FI986" s="240"/>
      <c r="FJ986" s="240"/>
      <c r="FK986" s="240"/>
      <c r="FL986" s="240"/>
      <c r="FM986" s="240"/>
      <c r="FN986" s="240"/>
      <c r="FO986" s="240"/>
      <c r="FP986" s="240"/>
      <c r="FQ986" s="240"/>
      <c r="FR986" s="240"/>
      <c r="FS986" s="240"/>
      <c r="FT986" s="240"/>
      <c r="FU986" s="240"/>
      <c r="FV986" s="240"/>
    </row>
    <row r="987" spans="1:178" s="250" customFormat="1">
      <c r="A987" s="234"/>
      <c r="B987" s="234"/>
      <c r="C987" s="234"/>
      <c r="D987" s="234"/>
      <c r="E987" s="234"/>
      <c r="F987" s="234"/>
      <c r="G987" s="235"/>
      <c r="H987" s="236"/>
      <c r="AJ987" s="290"/>
      <c r="AK987" s="240"/>
      <c r="AL987" s="240"/>
      <c r="AM987" s="240"/>
      <c r="AN987" s="240"/>
      <c r="AO987" s="240"/>
      <c r="AP987" s="240"/>
      <c r="AQ987" s="240"/>
      <c r="AR987" s="240"/>
      <c r="AS987" s="240"/>
      <c r="AT987" s="240"/>
      <c r="AU987" s="240"/>
      <c r="AV987" s="240"/>
      <c r="AW987" s="240"/>
      <c r="AX987" s="240"/>
      <c r="AY987" s="240"/>
      <c r="AZ987" s="240"/>
      <c r="BA987" s="240"/>
      <c r="BB987" s="240"/>
      <c r="BC987" s="240"/>
      <c r="BD987" s="240"/>
      <c r="BE987" s="240"/>
      <c r="BF987" s="240"/>
      <c r="BG987" s="240"/>
      <c r="BH987" s="240"/>
      <c r="BI987" s="240"/>
      <c r="BJ987" s="240"/>
      <c r="BK987" s="240"/>
      <c r="BL987" s="240"/>
      <c r="BM987" s="240"/>
      <c r="BN987" s="240"/>
      <c r="BO987" s="240"/>
      <c r="BP987" s="240"/>
      <c r="BQ987" s="240"/>
      <c r="BR987" s="240"/>
      <c r="BS987" s="240"/>
      <c r="BT987" s="240"/>
      <c r="BU987" s="240"/>
      <c r="BV987" s="240"/>
      <c r="BW987" s="240"/>
      <c r="BX987" s="240"/>
      <c r="BY987" s="240"/>
      <c r="BZ987" s="240"/>
      <c r="CA987" s="240"/>
      <c r="CB987" s="240"/>
      <c r="CC987" s="240"/>
      <c r="CD987" s="240"/>
      <c r="CE987" s="240"/>
      <c r="CF987" s="240"/>
      <c r="CG987" s="240"/>
      <c r="CH987" s="240"/>
      <c r="CI987" s="240"/>
      <c r="CJ987" s="240"/>
      <c r="CK987" s="240"/>
      <c r="CL987" s="240"/>
      <c r="CM987" s="240"/>
      <c r="CN987" s="240"/>
      <c r="CO987" s="240"/>
      <c r="CP987" s="240"/>
      <c r="CQ987" s="240"/>
      <c r="CR987" s="240"/>
      <c r="CS987" s="240"/>
      <c r="CT987" s="240"/>
      <c r="CU987" s="240"/>
      <c r="CV987" s="240"/>
      <c r="CW987" s="240"/>
      <c r="CX987" s="240"/>
      <c r="CY987" s="240"/>
      <c r="CZ987" s="240"/>
      <c r="DA987" s="240"/>
      <c r="DB987" s="240"/>
      <c r="DC987" s="240"/>
      <c r="DD987" s="240"/>
      <c r="DE987" s="240"/>
      <c r="DF987" s="240"/>
      <c r="DG987" s="240"/>
      <c r="DH987" s="240"/>
      <c r="DI987" s="240"/>
      <c r="DJ987" s="240"/>
      <c r="DK987" s="240"/>
      <c r="DL987" s="240"/>
      <c r="DM987" s="240"/>
      <c r="DN987" s="240"/>
      <c r="DO987" s="240"/>
      <c r="DP987" s="240"/>
      <c r="DQ987" s="240"/>
      <c r="DR987" s="240"/>
      <c r="DS987" s="240"/>
      <c r="DT987" s="240"/>
      <c r="DU987" s="240"/>
      <c r="DV987" s="240"/>
      <c r="DW987" s="240"/>
      <c r="DX987" s="240"/>
      <c r="DY987" s="240"/>
      <c r="DZ987" s="240"/>
      <c r="EA987" s="240"/>
      <c r="EB987" s="240"/>
      <c r="EC987" s="240"/>
      <c r="ED987" s="240"/>
      <c r="EE987" s="240"/>
      <c r="EF987" s="240"/>
      <c r="EG987" s="240"/>
      <c r="EH987" s="240"/>
      <c r="EI987" s="240"/>
      <c r="EJ987" s="240"/>
      <c r="EK987" s="240"/>
      <c r="EL987" s="240"/>
      <c r="EM987" s="240"/>
      <c r="EN987" s="240"/>
      <c r="EO987" s="240"/>
      <c r="EP987" s="240"/>
      <c r="EQ987" s="240"/>
      <c r="ER987" s="240"/>
      <c r="ES987" s="240"/>
      <c r="ET987" s="240"/>
      <c r="EU987" s="240"/>
      <c r="EV987" s="240"/>
      <c r="EW987" s="240"/>
      <c r="EX987" s="240"/>
      <c r="EY987" s="240"/>
      <c r="EZ987" s="240"/>
      <c r="FA987" s="240"/>
      <c r="FB987" s="240"/>
      <c r="FC987" s="240"/>
      <c r="FD987" s="240"/>
      <c r="FE987" s="240"/>
      <c r="FF987" s="240"/>
      <c r="FG987" s="240"/>
      <c r="FH987" s="240"/>
      <c r="FI987" s="240"/>
      <c r="FJ987" s="240"/>
      <c r="FK987" s="240"/>
      <c r="FL987" s="240"/>
      <c r="FM987" s="240"/>
      <c r="FN987" s="240"/>
      <c r="FO987" s="240"/>
      <c r="FP987" s="240"/>
      <c r="FQ987" s="240"/>
      <c r="FR987" s="240"/>
      <c r="FS987" s="240"/>
      <c r="FT987" s="240"/>
      <c r="FU987" s="240"/>
      <c r="FV987" s="240"/>
    </row>
    <row r="988" spans="1:178" s="250" customFormat="1">
      <c r="A988" s="234"/>
      <c r="B988" s="234"/>
      <c r="C988" s="234"/>
      <c r="D988" s="234"/>
      <c r="E988" s="234"/>
      <c r="F988" s="234"/>
      <c r="G988" s="235"/>
      <c r="H988" s="236"/>
      <c r="AJ988" s="290"/>
      <c r="AK988" s="240"/>
      <c r="AL988" s="240"/>
      <c r="AM988" s="240"/>
      <c r="AN988" s="240"/>
      <c r="AO988" s="240"/>
      <c r="AP988" s="240"/>
      <c r="AQ988" s="240"/>
      <c r="AR988" s="240"/>
      <c r="AS988" s="240"/>
      <c r="AT988" s="240"/>
      <c r="AU988" s="240"/>
      <c r="AV988" s="240"/>
      <c r="AW988" s="240"/>
      <c r="AX988" s="240"/>
      <c r="AY988" s="240"/>
      <c r="AZ988" s="240"/>
      <c r="BA988" s="240"/>
      <c r="BB988" s="240"/>
      <c r="BC988" s="240"/>
      <c r="BD988" s="240"/>
      <c r="BE988" s="240"/>
      <c r="BF988" s="240"/>
      <c r="BG988" s="240"/>
      <c r="BH988" s="240"/>
      <c r="BI988" s="240"/>
      <c r="BJ988" s="240"/>
      <c r="BK988" s="240"/>
      <c r="BL988" s="240"/>
      <c r="BM988" s="240"/>
      <c r="BN988" s="240"/>
      <c r="BO988" s="240"/>
      <c r="BP988" s="240"/>
      <c r="BQ988" s="240"/>
      <c r="BR988" s="240"/>
      <c r="BS988" s="240"/>
      <c r="BT988" s="240"/>
      <c r="BU988" s="240"/>
      <c r="BV988" s="240"/>
      <c r="BW988" s="240"/>
      <c r="BX988" s="240"/>
      <c r="BY988" s="240"/>
      <c r="BZ988" s="240"/>
      <c r="CA988" s="240"/>
      <c r="CB988" s="240"/>
      <c r="CC988" s="240"/>
      <c r="CD988" s="240"/>
      <c r="CE988" s="240"/>
      <c r="CF988" s="240"/>
      <c r="CG988" s="240"/>
      <c r="CH988" s="240"/>
      <c r="CI988" s="240"/>
      <c r="CJ988" s="240"/>
      <c r="CK988" s="240"/>
      <c r="CL988" s="240"/>
      <c r="CM988" s="240"/>
      <c r="CN988" s="240"/>
      <c r="CO988" s="240"/>
      <c r="CP988" s="240"/>
      <c r="CQ988" s="240"/>
      <c r="CR988" s="240"/>
      <c r="CS988" s="240"/>
      <c r="CT988" s="240"/>
      <c r="CU988" s="240"/>
      <c r="CV988" s="240"/>
      <c r="CW988" s="240"/>
      <c r="CX988" s="240"/>
      <c r="CY988" s="240"/>
      <c r="CZ988" s="240"/>
      <c r="DA988" s="240"/>
      <c r="DB988" s="240"/>
      <c r="DC988" s="240"/>
      <c r="DD988" s="240"/>
      <c r="DE988" s="240"/>
      <c r="DF988" s="240"/>
      <c r="DG988" s="240"/>
      <c r="DH988" s="240"/>
      <c r="DI988" s="240"/>
      <c r="DJ988" s="240"/>
      <c r="DK988" s="240"/>
      <c r="DL988" s="240"/>
      <c r="DM988" s="240"/>
      <c r="DN988" s="240"/>
      <c r="DO988" s="240"/>
      <c r="DP988" s="240"/>
      <c r="DQ988" s="240"/>
      <c r="DR988" s="240"/>
      <c r="DS988" s="240"/>
      <c r="DT988" s="240"/>
      <c r="DU988" s="240"/>
      <c r="DV988" s="240"/>
      <c r="DW988" s="240"/>
      <c r="DX988" s="240"/>
      <c r="DY988" s="240"/>
      <c r="DZ988" s="240"/>
      <c r="EA988" s="240"/>
      <c r="EB988" s="240"/>
      <c r="EC988" s="240"/>
      <c r="ED988" s="240"/>
      <c r="EE988" s="240"/>
      <c r="EF988" s="240"/>
      <c r="EG988" s="240"/>
      <c r="EH988" s="240"/>
      <c r="EI988" s="240"/>
      <c r="EJ988" s="240"/>
      <c r="EK988" s="240"/>
      <c r="EL988" s="240"/>
      <c r="EM988" s="240"/>
      <c r="EN988" s="240"/>
      <c r="EO988" s="240"/>
      <c r="EP988" s="240"/>
      <c r="EQ988" s="240"/>
      <c r="ER988" s="240"/>
      <c r="ES988" s="240"/>
      <c r="ET988" s="240"/>
      <c r="EU988" s="240"/>
      <c r="EV988" s="240"/>
      <c r="EW988" s="240"/>
      <c r="EX988" s="240"/>
      <c r="EY988" s="240"/>
      <c r="EZ988" s="240"/>
      <c r="FA988" s="240"/>
      <c r="FB988" s="240"/>
      <c r="FC988" s="240"/>
      <c r="FD988" s="240"/>
      <c r="FE988" s="240"/>
      <c r="FF988" s="240"/>
      <c r="FG988" s="240"/>
      <c r="FH988" s="240"/>
      <c r="FI988" s="240"/>
      <c r="FJ988" s="240"/>
      <c r="FK988" s="240"/>
      <c r="FL988" s="240"/>
      <c r="FM988" s="240"/>
      <c r="FN988" s="240"/>
      <c r="FO988" s="240"/>
      <c r="FP988" s="240"/>
      <c r="FQ988" s="240"/>
      <c r="FR988" s="240"/>
      <c r="FS988" s="240"/>
      <c r="FT988" s="240"/>
      <c r="FU988" s="240"/>
      <c r="FV988" s="240"/>
    </row>
    <row r="989" spans="1:178" s="250" customFormat="1">
      <c r="A989" s="234"/>
      <c r="B989" s="234"/>
      <c r="C989" s="234"/>
      <c r="D989" s="234"/>
      <c r="E989" s="234"/>
      <c r="F989" s="234"/>
      <c r="G989" s="235"/>
      <c r="H989" s="236"/>
      <c r="AJ989" s="290"/>
      <c r="AK989" s="240"/>
      <c r="AL989" s="240"/>
      <c r="AM989" s="240"/>
      <c r="AN989" s="240"/>
      <c r="AO989" s="240"/>
      <c r="AP989" s="240"/>
      <c r="AQ989" s="240"/>
      <c r="AR989" s="240"/>
      <c r="AS989" s="240"/>
      <c r="AT989" s="240"/>
      <c r="AU989" s="240"/>
      <c r="AV989" s="240"/>
      <c r="AW989" s="240"/>
      <c r="AX989" s="240"/>
      <c r="AY989" s="240"/>
      <c r="AZ989" s="240"/>
      <c r="BA989" s="240"/>
      <c r="BB989" s="240"/>
      <c r="BC989" s="240"/>
      <c r="BD989" s="240"/>
      <c r="BE989" s="240"/>
      <c r="BF989" s="240"/>
      <c r="BG989" s="240"/>
      <c r="BH989" s="240"/>
      <c r="BI989" s="240"/>
      <c r="BJ989" s="240"/>
      <c r="BK989" s="240"/>
      <c r="BL989" s="240"/>
      <c r="BM989" s="240"/>
      <c r="BN989" s="240"/>
      <c r="BO989" s="240"/>
      <c r="BP989" s="240"/>
      <c r="BQ989" s="240"/>
      <c r="BR989" s="240"/>
      <c r="BS989" s="240"/>
      <c r="BT989" s="240"/>
      <c r="BU989" s="240"/>
      <c r="BV989" s="240"/>
      <c r="BW989" s="240"/>
      <c r="BX989" s="240"/>
      <c r="BY989" s="240"/>
      <c r="BZ989" s="240"/>
      <c r="CA989" s="240"/>
      <c r="CB989" s="240"/>
      <c r="CC989" s="240"/>
      <c r="CD989" s="240"/>
      <c r="CE989" s="240"/>
      <c r="CF989" s="240"/>
      <c r="CG989" s="240"/>
      <c r="CH989" s="240"/>
      <c r="CI989" s="240"/>
      <c r="CJ989" s="240"/>
      <c r="CK989" s="240"/>
      <c r="CL989" s="240"/>
      <c r="CM989" s="240"/>
      <c r="CN989" s="240"/>
      <c r="CO989" s="240"/>
      <c r="CP989" s="240"/>
      <c r="CQ989" s="240"/>
      <c r="CR989" s="240"/>
      <c r="CS989" s="240"/>
      <c r="CT989" s="240"/>
      <c r="CU989" s="240"/>
      <c r="CV989" s="240"/>
      <c r="CW989" s="240"/>
      <c r="CX989" s="240"/>
      <c r="CY989" s="240"/>
      <c r="CZ989" s="240"/>
      <c r="DA989" s="240"/>
      <c r="DB989" s="240"/>
      <c r="DC989" s="240"/>
      <c r="DD989" s="240"/>
      <c r="DE989" s="240"/>
      <c r="DF989" s="240"/>
      <c r="DG989" s="240"/>
      <c r="DH989" s="240"/>
      <c r="DI989" s="240"/>
      <c r="DJ989" s="240"/>
      <c r="DK989" s="240"/>
      <c r="DL989" s="240"/>
      <c r="DM989" s="240"/>
      <c r="DN989" s="240"/>
      <c r="DO989" s="240"/>
      <c r="DP989" s="240"/>
      <c r="DQ989" s="240"/>
      <c r="DR989" s="240"/>
      <c r="DS989" s="240"/>
      <c r="DT989" s="240"/>
      <c r="DU989" s="240"/>
      <c r="DV989" s="240"/>
      <c r="DW989" s="240"/>
      <c r="DX989" s="240"/>
      <c r="DY989" s="240"/>
      <c r="DZ989" s="240"/>
      <c r="EA989" s="240"/>
      <c r="EB989" s="240"/>
      <c r="EC989" s="240"/>
      <c r="ED989" s="240"/>
      <c r="EE989" s="240"/>
      <c r="EF989" s="240"/>
      <c r="EG989" s="240"/>
      <c r="EH989" s="240"/>
      <c r="EI989" s="240"/>
      <c r="EJ989" s="240"/>
      <c r="EK989" s="240"/>
      <c r="EL989" s="240"/>
      <c r="EM989" s="240"/>
      <c r="EN989" s="240"/>
      <c r="EO989" s="240"/>
      <c r="EP989" s="240"/>
      <c r="EQ989" s="240"/>
      <c r="ER989" s="240"/>
      <c r="ES989" s="240"/>
      <c r="ET989" s="240"/>
      <c r="EU989" s="240"/>
      <c r="EV989" s="240"/>
      <c r="EW989" s="240"/>
      <c r="EX989" s="240"/>
      <c r="EY989" s="240"/>
      <c r="EZ989" s="240"/>
      <c r="FA989" s="240"/>
      <c r="FB989" s="240"/>
      <c r="FC989" s="240"/>
      <c r="FD989" s="240"/>
      <c r="FE989" s="240"/>
      <c r="FF989" s="240"/>
      <c r="FG989" s="240"/>
      <c r="FH989" s="240"/>
      <c r="FI989" s="240"/>
      <c r="FJ989" s="240"/>
      <c r="FK989" s="240"/>
      <c r="FL989" s="240"/>
      <c r="FM989" s="240"/>
      <c r="FN989" s="240"/>
      <c r="FO989" s="240"/>
      <c r="FP989" s="240"/>
      <c r="FQ989" s="240"/>
      <c r="FR989" s="240"/>
      <c r="FS989" s="240"/>
      <c r="FT989" s="240"/>
      <c r="FU989" s="240"/>
      <c r="FV989" s="240"/>
    </row>
    <row r="990" spans="1:178" s="250" customFormat="1">
      <c r="A990" s="234"/>
      <c r="B990" s="234"/>
      <c r="C990" s="234"/>
      <c r="D990" s="234"/>
      <c r="E990" s="234"/>
      <c r="F990" s="234"/>
      <c r="G990" s="235"/>
      <c r="H990" s="236"/>
      <c r="AJ990" s="290"/>
      <c r="AK990" s="240"/>
      <c r="AL990" s="240"/>
      <c r="AM990" s="240"/>
      <c r="AN990" s="240"/>
      <c r="AO990" s="240"/>
      <c r="AP990" s="240"/>
      <c r="AQ990" s="240"/>
      <c r="AR990" s="240"/>
      <c r="AS990" s="240"/>
      <c r="AT990" s="240"/>
      <c r="AU990" s="240"/>
      <c r="AV990" s="240"/>
      <c r="AW990" s="240"/>
      <c r="AX990" s="240"/>
      <c r="AY990" s="240"/>
      <c r="AZ990" s="240"/>
      <c r="BA990" s="240"/>
      <c r="BB990" s="240"/>
      <c r="BC990" s="240"/>
      <c r="BD990" s="240"/>
      <c r="BE990" s="240"/>
      <c r="BF990" s="240"/>
      <c r="BG990" s="240"/>
      <c r="BH990" s="240"/>
      <c r="BI990" s="240"/>
      <c r="BJ990" s="240"/>
      <c r="BK990" s="240"/>
      <c r="BL990" s="240"/>
      <c r="BM990" s="240"/>
      <c r="BN990" s="240"/>
      <c r="BO990" s="240"/>
      <c r="BP990" s="240"/>
      <c r="BQ990" s="240"/>
      <c r="BR990" s="240"/>
      <c r="BS990" s="240"/>
      <c r="BT990" s="240"/>
      <c r="BU990" s="240"/>
      <c r="BV990" s="240"/>
      <c r="BW990" s="240"/>
      <c r="BX990" s="240"/>
      <c r="BY990" s="240"/>
      <c r="BZ990" s="240"/>
      <c r="CA990" s="240"/>
      <c r="CB990" s="240"/>
      <c r="CC990" s="240"/>
      <c r="CD990" s="240"/>
      <c r="CE990" s="240"/>
      <c r="CF990" s="240"/>
      <c r="CG990" s="240"/>
      <c r="CH990" s="240"/>
      <c r="CI990" s="240"/>
      <c r="CJ990" s="240"/>
      <c r="CK990" s="240"/>
      <c r="CL990" s="240"/>
      <c r="CM990" s="240"/>
      <c r="CN990" s="240"/>
      <c r="CO990" s="240"/>
      <c r="CP990" s="240"/>
      <c r="CQ990" s="240"/>
      <c r="CR990" s="240"/>
      <c r="CS990" s="240"/>
      <c r="CT990" s="240"/>
      <c r="CU990" s="240"/>
      <c r="CV990" s="240"/>
      <c r="CW990" s="240"/>
      <c r="CX990" s="240"/>
      <c r="CY990" s="240"/>
      <c r="CZ990" s="240"/>
      <c r="DA990" s="240"/>
      <c r="DB990" s="240"/>
      <c r="DC990" s="240"/>
      <c r="DD990" s="240"/>
      <c r="DE990" s="240"/>
      <c r="DF990" s="240"/>
      <c r="DG990" s="240"/>
      <c r="DH990" s="240"/>
      <c r="DI990" s="240"/>
      <c r="DJ990" s="240"/>
      <c r="DK990" s="240"/>
      <c r="DL990" s="240"/>
      <c r="DM990" s="240"/>
      <c r="DN990" s="240"/>
      <c r="DO990" s="240"/>
      <c r="DP990" s="240"/>
      <c r="DQ990" s="240"/>
      <c r="DR990" s="240"/>
      <c r="DS990" s="240"/>
      <c r="DT990" s="240"/>
      <c r="DU990" s="240"/>
      <c r="DV990" s="240"/>
      <c r="DW990" s="240"/>
      <c r="DX990" s="240"/>
      <c r="DY990" s="240"/>
      <c r="DZ990" s="240"/>
      <c r="EA990" s="240"/>
      <c r="EB990" s="240"/>
      <c r="EC990" s="240"/>
      <c r="ED990" s="240"/>
      <c r="EE990" s="240"/>
      <c r="EF990" s="240"/>
      <c r="EG990" s="240"/>
      <c r="EH990" s="240"/>
      <c r="EI990" s="240"/>
      <c r="EJ990" s="240"/>
      <c r="EK990" s="240"/>
      <c r="EL990" s="240"/>
      <c r="EM990" s="240"/>
      <c r="EN990" s="240"/>
      <c r="EO990" s="240"/>
      <c r="EP990" s="240"/>
      <c r="EQ990" s="240"/>
      <c r="ER990" s="240"/>
      <c r="ES990" s="240"/>
      <c r="ET990" s="240"/>
      <c r="EU990" s="240"/>
      <c r="EV990" s="240"/>
      <c r="EW990" s="240"/>
      <c r="EX990" s="240"/>
      <c r="EY990" s="240"/>
      <c r="EZ990" s="240"/>
      <c r="FA990" s="240"/>
      <c r="FB990" s="240"/>
      <c r="FC990" s="240"/>
      <c r="FD990" s="240"/>
      <c r="FE990" s="240"/>
      <c r="FF990" s="240"/>
      <c r="FG990" s="240"/>
      <c r="FH990" s="240"/>
      <c r="FI990" s="240"/>
      <c r="FJ990" s="240"/>
      <c r="FK990" s="240"/>
      <c r="FL990" s="240"/>
      <c r="FM990" s="240"/>
      <c r="FN990" s="240"/>
      <c r="FO990" s="240"/>
      <c r="FP990" s="240"/>
      <c r="FQ990" s="240"/>
      <c r="FR990" s="240"/>
      <c r="FS990" s="240"/>
      <c r="FT990" s="240"/>
      <c r="FU990" s="240"/>
      <c r="FV990" s="240"/>
    </row>
    <row r="991" spans="1:178" s="250" customFormat="1">
      <c r="A991" s="234"/>
      <c r="B991" s="234"/>
      <c r="C991" s="234"/>
      <c r="D991" s="234"/>
      <c r="E991" s="234"/>
      <c r="F991" s="234"/>
      <c r="G991" s="235"/>
      <c r="H991" s="236"/>
      <c r="AJ991" s="290"/>
      <c r="AK991" s="240"/>
      <c r="AL991" s="240"/>
      <c r="AM991" s="240"/>
      <c r="AN991" s="240"/>
      <c r="AO991" s="240"/>
      <c r="AP991" s="240"/>
      <c r="AQ991" s="240"/>
      <c r="AR991" s="240"/>
      <c r="AS991" s="240"/>
      <c r="AT991" s="240"/>
      <c r="AU991" s="240"/>
      <c r="AV991" s="240"/>
      <c r="AW991" s="240"/>
      <c r="AX991" s="240"/>
      <c r="AY991" s="240"/>
      <c r="AZ991" s="240"/>
      <c r="BA991" s="240"/>
      <c r="BB991" s="240"/>
      <c r="BC991" s="240"/>
      <c r="BD991" s="240"/>
      <c r="BE991" s="240"/>
      <c r="BF991" s="240"/>
      <c r="BG991" s="240"/>
      <c r="BH991" s="240"/>
      <c r="BI991" s="240"/>
      <c r="BJ991" s="240"/>
      <c r="BK991" s="240"/>
      <c r="BL991" s="240"/>
      <c r="BM991" s="240"/>
      <c r="BN991" s="240"/>
      <c r="BO991" s="240"/>
      <c r="BP991" s="240"/>
      <c r="BQ991" s="240"/>
      <c r="BR991" s="240"/>
      <c r="BS991" s="240"/>
      <c r="BT991" s="240"/>
      <c r="BU991" s="240"/>
      <c r="BV991" s="240"/>
      <c r="BW991" s="240"/>
      <c r="BX991" s="240"/>
      <c r="BY991" s="240"/>
      <c r="BZ991" s="240"/>
      <c r="CA991" s="240"/>
      <c r="CB991" s="240"/>
      <c r="CC991" s="240"/>
      <c r="CD991" s="240"/>
      <c r="CE991" s="240"/>
      <c r="CF991" s="240"/>
      <c r="CG991" s="240"/>
      <c r="CH991" s="240"/>
      <c r="CI991" s="240"/>
      <c r="CJ991" s="240"/>
      <c r="CK991" s="240"/>
      <c r="CL991" s="240"/>
      <c r="CM991" s="240"/>
      <c r="CN991" s="240"/>
      <c r="CO991" s="240"/>
      <c r="CP991" s="240"/>
      <c r="CQ991" s="240"/>
      <c r="CR991" s="240"/>
      <c r="CS991" s="240"/>
      <c r="CT991" s="240"/>
      <c r="CU991" s="240"/>
      <c r="CV991" s="240"/>
      <c r="CW991" s="240"/>
      <c r="CX991" s="240"/>
      <c r="CY991" s="240"/>
      <c r="CZ991" s="240"/>
      <c r="DA991" s="240"/>
      <c r="DB991" s="240"/>
      <c r="DC991" s="240"/>
      <c r="DD991" s="240"/>
      <c r="DE991" s="240"/>
      <c r="DF991" s="240"/>
      <c r="DG991" s="240"/>
      <c r="DH991" s="240"/>
      <c r="DI991" s="240"/>
      <c r="DJ991" s="240"/>
      <c r="DK991" s="240"/>
      <c r="DL991" s="240"/>
      <c r="DM991" s="240"/>
      <c r="DN991" s="240"/>
      <c r="DO991" s="240"/>
      <c r="DP991" s="240"/>
      <c r="DQ991" s="240"/>
      <c r="DR991" s="240"/>
      <c r="DS991" s="240"/>
      <c r="DT991" s="240"/>
      <c r="DU991" s="240"/>
      <c r="DV991" s="240"/>
      <c r="DW991" s="240"/>
      <c r="DX991" s="240"/>
      <c r="DY991" s="240"/>
      <c r="DZ991" s="240"/>
      <c r="EA991" s="240"/>
      <c r="EB991" s="240"/>
      <c r="EC991" s="240"/>
      <c r="ED991" s="240"/>
      <c r="EE991" s="240"/>
      <c r="EF991" s="240"/>
      <c r="EG991" s="240"/>
      <c r="EH991" s="240"/>
      <c r="EI991" s="240"/>
      <c r="EJ991" s="240"/>
      <c r="EK991" s="240"/>
      <c r="EL991" s="240"/>
      <c r="EM991" s="240"/>
      <c r="EN991" s="240"/>
      <c r="EO991" s="240"/>
      <c r="EP991" s="240"/>
      <c r="EQ991" s="240"/>
      <c r="ER991" s="240"/>
      <c r="ES991" s="240"/>
      <c r="ET991" s="240"/>
      <c r="EU991" s="240"/>
      <c r="EV991" s="240"/>
      <c r="EW991" s="240"/>
      <c r="EX991" s="240"/>
      <c r="EY991" s="240"/>
      <c r="EZ991" s="240"/>
      <c r="FA991" s="240"/>
      <c r="FB991" s="240"/>
      <c r="FC991" s="240"/>
      <c r="FD991" s="240"/>
      <c r="FE991" s="240"/>
      <c r="FF991" s="240"/>
      <c r="FG991" s="240"/>
      <c r="FH991" s="240"/>
      <c r="FI991" s="240"/>
      <c r="FJ991" s="240"/>
      <c r="FK991" s="240"/>
      <c r="FL991" s="240"/>
      <c r="FM991" s="240"/>
      <c r="FN991" s="240"/>
      <c r="FO991" s="240"/>
      <c r="FP991" s="240"/>
      <c r="FQ991" s="240"/>
      <c r="FR991" s="240"/>
      <c r="FS991" s="240"/>
      <c r="FT991" s="240"/>
      <c r="FU991" s="240"/>
      <c r="FV991" s="240"/>
    </row>
    <row r="992" spans="1:178" s="250" customFormat="1">
      <c r="A992" s="234"/>
      <c r="B992" s="234"/>
      <c r="C992" s="234"/>
      <c r="D992" s="234"/>
      <c r="E992" s="234"/>
      <c r="F992" s="234"/>
      <c r="G992" s="235"/>
      <c r="H992" s="236"/>
      <c r="AJ992" s="290"/>
      <c r="AK992" s="240"/>
      <c r="AL992" s="240"/>
      <c r="AM992" s="240"/>
      <c r="AN992" s="240"/>
      <c r="AO992" s="240"/>
      <c r="AP992" s="240"/>
      <c r="AQ992" s="240"/>
      <c r="AR992" s="240"/>
      <c r="AS992" s="240"/>
      <c r="AT992" s="240"/>
      <c r="AU992" s="240"/>
      <c r="AV992" s="240"/>
      <c r="AW992" s="240"/>
      <c r="AX992" s="240"/>
      <c r="AY992" s="240"/>
      <c r="AZ992" s="240"/>
      <c r="BA992" s="240"/>
      <c r="BB992" s="240"/>
      <c r="BC992" s="240"/>
      <c r="BD992" s="240"/>
      <c r="BE992" s="240"/>
      <c r="BF992" s="240"/>
      <c r="BG992" s="240"/>
      <c r="BH992" s="240"/>
      <c r="BI992" s="240"/>
      <c r="BJ992" s="240"/>
      <c r="BK992" s="240"/>
      <c r="BL992" s="240"/>
      <c r="BM992" s="240"/>
      <c r="BN992" s="240"/>
      <c r="BO992" s="240"/>
      <c r="BP992" s="240"/>
      <c r="BQ992" s="240"/>
      <c r="BR992" s="240"/>
      <c r="BS992" s="240"/>
      <c r="BT992" s="240"/>
      <c r="BU992" s="240"/>
      <c r="BV992" s="240"/>
      <c r="BW992" s="240"/>
      <c r="BX992" s="240"/>
      <c r="BY992" s="240"/>
      <c r="BZ992" s="240"/>
      <c r="CA992" s="240"/>
      <c r="CB992" s="240"/>
      <c r="CC992" s="240"/>
      <c r="CD992" s="240"/>
      <c r="CE992" s="240"/>
      <c r="CF992" s="240"/>
      <c r="CG992" s="240"/>
      <c r="CH992" s="240"/>
      <c r="CI992" s="240"/>
      <c r="CJ992" s="240"/>
      <c r="CK992" s="240"/>
      <c r="CL992" s="240"/>
      <c r="CM992" s="240"/>
      <c r="CN992" s="240"/>
      <c r="CO992" s="240"/>
      <c r="CP992" s="240"/>
      <c r="CQ992" s="240"/>
      <c r="CR992" s="240"/>
      <c r="CS992" s="240"/>
      <c r="CT992" s="240"/>
      <c r="CU992" s="240"/>
      <c r="CV992" s="240"/>
      <c r="CW992" s="240"/>
      <c r="CX992" s="240"/>
      <c r="CY992" s="240"/>
      <c r="CZ992" s="240"/>
      <c r="DA992" s="240"/>
      <c r="DB992" s="240"/>
      <c r="DC992" s="240"/>
      <c r="DD992" s="240"/>
      <c r="DE992" s="240"/>
      <c r="DF992" s="240"/>
      <c r="DG992" s="240"/>
      <c r="DH992" s="240"/>
      <c r="DI992" s="240"/>
      <c r="DJ992" s="240"/>
      <c r="DK992" s="240"/>
      <c r="DL992" s="240"/>
      <c r="DM992" s="240"/>
      <c r="DN992" s="240"/>
      <c r="DO992" s="240"/>
      <c r="DP992" s="240"/>
      <c r="DQ992" s="240"/>
      <c r="DR992" s="240"/>
      <c r="DS992" s="240"/>
      <c r="DT992" s="240"/>
      <c r="DU992" s="240"/>
      <c r="DV992" s="240"/>
      <c r="DW992" s="240"/>
      <c r="DX992" s="240"/>
      <c r="DY992" s="240"/>
      <c r="DZ992" s="240"/>
      <c r="EA992" s="240"/>
      <c r="EB992" s="240"/>
      <c r="EC992" s="240"/>
      <c r="ED992" s="240"/>
      <c r="EE992" s="240"/>
      <c r="EF992" s="240"/>
      <c r="EG992" s="240"/>
      <c r="EH992" s="240"/>
      <c r="EI992" s="240"/>
      <c r="EJ992" s="240"/>
      <c r="EK992" s="240"/>
      <c r="EL992" s="240"/>
      <c r="EM992" s="240"/>
      <c r="EN992" s="240"/>
      <c r="EO992" s="240"/>
      <c r="EP992" s="240"/>
      <c r="EQ992" s="240"/>
      <c r="ER992" s="240"/>
      <c r="ES992" s="240"/>
      <c r="ET992" s="240"/>
      <c r="EU992" s="240"/>
      <c r="EV992" s="240"/>
      <c r="EW992" s="240"/>
      <c r="EX992" s="240"/>
      <c r="EY992" s="240"/>
      <c r="EZ992" s="240"/>
      <c r="FA992" s="240"/>
      <c r="FB992" s="240"/>
      <c r="FC992" s="240"/>
      <c r="FD992" s="240"/>
      <c r="FE992" s="240"/>
      <c r="FF992" s="240"/>
      <c r="FG992" s="240"/>
      <c r="FH992" s="240"/>
      <c r="FI992" s="240"/>
      <c r="FJ992" s="240"/>
      <c r="FK992" s="240"/>
      <c r="FL992" s="240"/>
      <c r="FM992" s="240"/>
      <c r="FN992" s="240"/>
      <c r="FO992" s="240"/>
      <c r="FP992" s="240"/>
      <c r="FQ992" s="240"/>
      <c r="FR992" s="240"/>
      <c r="FS992" s="240"/>
      <c r="FT992" s="240"/>
      <c r="FU992" s="240"/>
      <c r="FV992" s="240"/>
    </row>
    <row r="993" spans="1:178" s="250" customFormat="1">
      <c r="A993" s="234"/>
      <c r="B993" s="234"/>
      <c r="C993" s="234"/>
      <c r="D993" s="234"/>
      <c r="E993" s="234"/>
      <c r="F993" s="234"/>
      <c r="G993" s="235"/>
      <c r="H993" s="236"/>
      <c r="AJ993" s="290"/>
      <c r="AK993" s="240"/>
      <c r="AL993" s="240"/>
      <c r="AM993" s="240"/>
      <c r="AN993" s="240"/>
      <c r="AO993" s="240"/>
      <c r="AP993" s="240"/>
      <c r="AQ993" s="240"/>
      <c r="AR993" s="240"/>
      <c r="AS993" s="240"/>
      <c r="AT993" s="240"/>
      <c r="AU993" s="240"/>
      <c r="AV993" s="240"/>
      <c r="AW993" s="240"/>
      <c r="AX993" s="240"/>
      <c r="AY993" s="240"/>
      <c r="AZ993" s="240"/>
      <c r="BA993" s="240"/>
      <c r="BB993" s="240"/>
      <c r="BC993" s="240"/>
      <c r="BD993" s="240"/>
      <c r="BE993" s="240"/>
      <c r="BF993" s="240"/>
      <c r="BG993" s="240"/>
      <c r="BH993" s="240"/>
      <c r="BI993" s="240"/>
      <c r="BJ993" s="240"/>
      <c r="BK993" s="240"/>
      <c r="BL993" s="240"/>
      <c r="BM993" s="240"/>
      <c r="BN993" s="240"/>
      <c r="BO993" s="240"/>
      <c r="BP993" s="240"/>
      <c r="BQ993" s="240"/>
      <c r="BR993" s="240"/>
      <c r="BS993" s="240"/>
      <c r="BT993" s="240"/>
      <c r="BU993" s="240"/>
      <c r="BV993" s="240"/>
      <c r="BW993" s="240"/>
      <c r="BX993" s="240"/>
      <c r="BY993" s="240"/>
      <c r="BZ993" s="240"/>
      <c r="CA993" s="240"/>
      <c r="CB993" s="240"/>
      <c r="CC993" s="240"/>
      <c r="CD993" s="240"/>
      <c r="CE993" s="240"/>
      <c r="CF993" s="240"/>
      <c r="CG993" s="240"/>
      <c r="CH993" s="240"/>
      <c r="CI993" s="240"/>
      <c r="CJ993" s="240"/>
      <c r="CK993" s="240"/>
      <c r="CL993" s="240"/>
      <c r="CM993" s="240"/>
      <c r="CN993" s="240"/>
      <c r="CO993" s="240"/>
      <c r="CP993" s="240"/>
      <c r="CQ993" s="240"/>
      <c r="CR993" s="240"/>
      <c r="CS993" s="240"/>
      <c r="CT993" s="240"/>
      <c r="CU993" s="240"/>
      <c r="CV993" s="240"/>
      <c r="CW993" s="240"/>
      <c r="CX993" s="240"/>
      <c r="CY993" s="240"/>
      <c r="CZ993" s="240"/>
      <c r="DA993" s="240"/>
      <c r="DB993" s="240"/>
      <c r="DC993" s="240"/>
      <c r="DD993" s="240"/>
      <c r="DE993" s="240"/>
      <c r="DF993" s="240"/>
      <c r="DG993" s="240"/>
      <c r="DH993" s="240"/>
      <c r="DI993" s="240"/>
      <c r="DJ993" s="240"/>
      <c r="DK993" s="240"/>
      <c r="DL993" s="240"/>
      <c r="DM993" s="240"/>
      <c r="DN993" s="240"/>
      <c r="DO993" s="240"/>
      <c r="DP993" s="240"/>
      <c r="DQ993" s="240"/>
      <c r="DR993" s="240"/>
      <c r="DS993" s="240"/>
      <c r="DT993" s="240"/>
      <c r="DU993" s="240"/>
      <c r="DV993" s="240"/>
      <c r="DW993" s="240"/>
      <c r="DX993" s="240"/>
      <c r="DY993" s="240"/>
      <c r="DZ993" s="240"/>
      <c r="EA993" s="240"/>
      <c r="EB993" s="240"/>
      <c r="EC993" s="240"/>
      <c r="ED993" s="240"/>
      <c r="EE993" s="240"/>
      <c r="EF993" s="240"/>
      <c r="EG993" s="240"/>
      <c r="EH993" s="240"/>
      <c r="EI993" s="240"/>
      <c r="EJ993" s="240"/>
      <c r="EK993" s="240"/>
      <c r="EL993" s="240"/>
      <c r="EM993" s="240"/>
      <c r="EN993" s="240"/>
      <c r="EO993" s="240"/>
      <c r="EP993" s="240"/>
      <c r="EQ993" s="240"/>
      <c r="ER993" s="240"/>
      <c r="ES993" s="240"/>
      <c r="ET993" s="240"/>
      <c r="EU993" s="240"/>
      <c r="EV993" s="240"/>
      <c r="EW993" s="240"/>
      <c r="EX993" s="240"/>
      <c r="EY993" s="240"/>
      <c r="EZ993" s="240"/>
      <c r="FA993" s="240"/>
      <c r="FB993" s="240"/>
      <c r="FC993" s="240"/>
      <c r="FD993" s="240"/>
      <c r="FE993" s="240"/>
      <c r="FF993" s="240"/>
      <c r="FG993" s="240"/>
      <c r="FH993" s="240"/>
      <c r="FI993" s="240"/>
      <c r="FJ993" s="240"/>
      <c r="FK993" s="240"/>
      <c r="FL993" s="240"/>
      <c r="FM993" s="240"/>
      <c r="FN993" s="240"/>
      <c r="FO993" s="240"/>
      <c r="FP993" s="240"/>
      <c r="FQ993" s="240"/>
      <c r="FR993" s="240"/>
      <c r="FS993" s="240"/>
      <c r="FT993" s="240"/>
      <c r="FU993" s="240"/>
      <c r="FV993" s="240"/>
    </row>
    <row r="994" spans="1:178" s="250" customFormat="1">
      <c r="A994" s="234"/>
      <c r="B994" s="234"/>
      <c r="C994" s="234"/>
      <c r="D994" s="234"/>
      <c r="E994" s="234"/>
      <c r="F994" s="234"/>
      <c r="G994" s="235"/>
      <c r="H994" s="236"/>
      <c r="AJ994" s="290"/>
      <c r="AK994" s="240"/>
      <c r="AL994" s="240"/>
      <c r="AM994" s="240"/>
      <c r="AN994" s="240"/>
      <c r="AO994" s="240"/>
      <c r="AP994" s="240"/>
      <c r="AQ994" s="240"/>
      <c r="AR994" s="240"/>
      <c r="AS994" s="240"/>
      <c r="AT994" s="240"/>
      <c r="AU994" s="240"/>
      <c r="AV994" s="240"/>
      <c r="AW994" s="240"/>
      <c r="AX994" s="240"/>
      <c r="AY994" s="240"/>
      <c r="AZ994" s="240"/>
      <c r="BA994" s="240"/>
      <c r="BB994" s="240"/>
      <c r="BC994" s="240"/>
      <c r="BD994" s="240"/>
      <c r="BE994" s="240"/>
      <c r="BF994" s="240"/>
      <c r="BG994" s="240"/>
      <c r="BH994" s="240"/>
      <c r="BI994" s="240"/>
      <c r="BJ994" s="240"/>
      <c r="BK994" s="240"/>
      <c r="BL994" s="240"/>
      <c r="BM994" s="240"/>
      <c r="BN994" s="240"/>
      <c r="BO994" s="240"/>
      <c r="BP994" s="240"/>
      <c r="BQ994" s="240"/>
      <c r="BR994" s="240"/>
      <c r="BS994" s="240"/>
      <c r="BT994" s="240"/>
      <c r="BU994" s="240"/>
      <c r="BV994" s="240"/>
      <c r="BW994" s="240"/>
      <c r="BX994" s="240"/>
      <c r="BY994" s="240"/>
      <c r="BZ994" s="240"/>
      <c r="CA994" s="240"/>
      <c r="CB994" s="240"/>
      <c r="CC994" s="240"/>
      <c r="CD994" s="240"/>
      <c r="CE994" s="240"/>
      <c r="CF994" s="240"/>
      <c r="CG994" s="240"/>
      <c r="CH994" s="240"/>
      <c r="CI994" s="240"/>
      <c r="CJ994" s="240"/>
      <c r="CK994" s="240"/>
      <c r="CL994" s="240"/>
      <c r="CM994" s="240"/>
      <c r="CN994" s="240"/>
      <c r="CO994" s="240"/>
      <c r="CP994" s="240"/>
      <c r="CQ994" s="240"/>
      <c r="CR994" s="240"/>
      <c r="CS994" s="240"/>
      <c r="CT994" s="240"/>
      <c r="CU994" s="240"/>
      <c r="CV994" s="240"/>
      <c r="CW994" s="240"/>
      <c r="CX994" s="240"/>
      <c r="CY994" s="240"/>
      <c r="CZ994" s="240"/>
      <c r="DA994" s="240"/>
      <c r="DB994" s="240"/>
      <c r="DC994" s="240"/>
      <c r="DD994" s="240"/>
      <c r="DE994" s="240"/>
      <c r="DF994" s="240"/>
      <c r="DG994" s="240"/>
      <c r="DH994" s="240"/>
      <c r="DI994" s="240"/>
      <c r="DJ994" s="240"/>
      <c r="DK994" s="240"/>
      <c r="DL994" s="240"/>
      <c r="DM994" s="240"/>
      <c r="DN994" s="240"/>
      <c r="DO994" s="240"/>
      <c r="DP994" s="240"/>
      <c r="DQ994" s="240"/>
      <c r="DR994" s="240"/>
      <c r="DS994" s="240"/>
      <c r="DT994" s="240"/>
      <c r="DU994" s="240"/>
      <c r="DV994" s="240"/>
      <c r="DW994" s="240"/>
      <c r="DX994" s="240"/>
      <c r="DY994" s="240"/>
      <c r="DZ994" s="240"/>
      <c r="EA994" s="240"/>
      <c r="EB994" s="240"/>
      <c r="EC994" s="240"/>
      <c r="ED994" s="240"/>
      <c r="EE994" s="240"/>
      <c r="EF994" s="240"/>
      <c r="EG994" s="240"/>
      <c r="EH994" s="240"/>
      <c r="EI994" s="240"/>
      <c r="EJ994" s="240"/>
      <c r="EK994" s="240"/>
      <c r="EL994" s="240"/>
      <c r="EM994" s="240"/>
      <c r="EN994" s="240"/>
      <c r="EO994" s="240"/>
      <c r="EP994" s="240"/>
      <c r="EQ994" s="240"/>
      <c r="ER994" s="240"/>
      <c r="ES994" s="240"/>
      <c r="ET994" s="240"/>
      <c r="EU994" s="240"/>
      <c r="EV994" s="240"/>
      <c r="EW994" s="240"/>
      <c r="EX994" s="240"/>
      <c r="EY994" s="240"/>
      <c r="EZ994" s="240"/>
      <c r="FA994" s="240"/>
      <c r="FB994" s="240"/>
      <c r="FC994" s="240"/>
      <c r="FD994" s="240"/>
      <c r="FE994" s="240"/>
      <c r="FF994" s="240"/>
      <c r="FG994" s="240"/>
      <c r="FH994" s="240"/>
      <c r="FI994" s="240"/>
      <c r="FJ994" s="240"/>
      <c r="FK994" s="240"/>
      <c r="FL994" s="240"/>
      <c r="FM994" s="240"/>
      <c r="FN994" s="240"/>
      <c r="FO994" s="240"/>
      <c r="FP994" s="240"/>
      <c r="FQ994" s="240"/>
      <c r="FR994" s="240"/>
      <c r="FS994" s="240"/>
      <c r="FT994" s="240"/>
      <c r="FU994" s="240"/>
      <c r="FV994" s="240"/>
    </row>
    <row r="995" spans="1:178" s="250" customFormat="1">
      <c r="A995" s="234"/>
      <c r="B995" s="234"/>
      <c r="C995" s="234"/>
      <c r="D995" s="234"/>
      <c r="E995" s="234"/>
      <c r="F995" s="234"/>
      <c r="G995" s="235"/>
      <c r="H995" s="236"/>
      <c r="AJ995" s="290"/>
      <c r="AK995" s="240"/>
      <c r="AL995" s="240"/>
      <c r="AM995" s="240"/>
      <c r="AN995" s="240"/>
      <c r="AO995" s="240"/>
      <c r="AP995" s="240"/>
      <c r="AQ995" s="240"/>
      <c r="AR995" s="240"/>
      <c r="AS995" s="240"/>
      <c r="AT995" s="240"/>
      <c r="AU995" s="240"/>
      <c r="AV995" s="240"/>
      <c r="AW995" s="240"/>
      <c r="AX995" s="240"/>
      <c r="AY995" s="240"/>
      <c r="AZ995" s="240"/>
      <c r="BA995" s="240"/>
      <c r="BB995" s="240"/>
      <c r="BC995" s="240"/>
      <c r="BD995" s="240"/>
      <c r="BE995" s="240"/>
      <c r="BF995" s="240"/>
      <c r="BG995" s="240"/>
      <c r="BH995" s="240"/>
      <c r="BI995" s="240"/>
      <c r="BJ995" s="240"/>
      <c r="BK995" s="240"/>
      <c r="BL995" s="240"/>
      <c r="BM995" s="240"/>
      <c r="BN995" s="240"/>
      <c r="BO995" s="240"/>
      <c r="BP995" s="240"/>
      <c r="BQ995" s="240"/>
      <c r="BR995" s="240"/>
      <c r="BS995" s="240"/>
      <c r="BT995" s="240"/>
      <c r="BU995" s="240"/>
      <c r="BV995" s="240"/>
      <c r="BW995" s="240"/>
      <c r="BX995" s="240"/>
      <c r="BY995" s="240"/>
      <c r="BZ995" s="240"/>
      <c r="CA995" s="240"/>
      <c r="CB995" s="240"/>
      <c r="CC995" s="240"/>
      <c r="CD995" s="240"/>
      <c r="CE995" s="240"/>
      <c r="CF995" s="240"/>
      <c r="CG995" s="240"/>
      <c r="CH995" s="240"/>
      <c r="CI995" s="240"/>
      <c r="CJ995" s="240"/>
      <c r="CK995" s="240"/>
      <c r="CL995" s="240"/>
      <c r="CM995" s="240"/>
      <c r="CN995" s="240"/>
      <c r="CO995" s="240"/>
      <c r="CP995" s="240"/>
      <c r="CQ995" s="240"/>
      <c r="CR995" s="240"/>
      <c r="CS995" s="240"/>
      <c r="CT995" s="240"/>
      <c r="CU995" s="240"/>
      <c r="CV995" s="240"/>
      <c r="CW995" s="240"/>
      <c r="CX995" s="240"/>
      <c r="CY995" s="240"/>
      <c r="CZ995" s="240"/>
      <c r="DA995" s="240"/>
      <c r="DB995" s="240"/>
      <c r="DC995" s="240"/>
      <c r="DD995" s="240"/>
      <c r="DE995" s="240"/>
      <c r="DF995" s="240"/>
      <c r="DG995" s="240"/>
      <c r="DH995" s="240"/>
      <c r="DI995" s="240"/>
      <c r="DJ995" s="240"/>
      <c r="DK995" s="240"/>
      <c r="DL995" s="240"/>
      <c r="DM995" s="240"/>
      <c r="DN995" s="240"/>
      <c r="DO995" s="240"/>
      <c r="DP995" s="240"/>
      <c r="DQ995" s="240"/>
      <c r="DR995" s="240"/>
      <c r="DS995" s="240"/>
      <c r="DT995" s="240"/>
      <c r="DU995" s="240"/>
      <c r="DV995" s="240"/>
      <c r="DW995" s="240"/>
      <c r="DX995" s="240"/>
      <c r="DY995" s="240"/>
      <c r="DZ995" s="240"/>
      <c r="EA995" s="240"/>
      <c r="EB995" s="240"/>
      <c r="EC995" s="240"/>
      <c r="ED995" s="240"/>
      <c r="EE995" s="240"/>
      <c r="EF995" s="240"/>
      <c r="EG995" s="240"/>
      <c r="EH995" s="240"/>
      <c r="EI995" s="240"/>
      <c r="EJ995" s="240"/>
      <c r="EK995" s="240"/>
      <c r="EL995" s="240"/>
      <c r="EM995" s="240"/>
      <c r="EN995" s="240"/>
      <c r="EO995" s="240"/>
      <c r="EP995" s="240"/>
      <c r="EQ995" s="240"/>
      <c r="ER995" s="240"/>
      <c r="ES995" s="240"/>
      <c r="ET995" s="240"/>
      <c r="EU995" s="240"/>
      <c r="EV995" s="240"/>
      <c r="EW995" s="240"/>
      <c r="EX995" s="240"/>
      <c r="EY995" s="240"/>
      <c r="EZ995" s="240"/>
      <c r="FA995" s="240"/>
      <c r="FB995" s="240"/>
      <c r="FC995" s="240"/>
      <c r="FD995" s="240"/>
      <c r="FE995" s="240"/>
      <c r="FF995" s="240"/>
      <c r="FG995" s="240"/>
      <c r="FH995" s="240"/>
      <c r="FI995" s="240"/>
      <c r="FJ995" s="240"/>
      <c r="FK995" s="240"/>
      <c r="FL995" s="240"/>
      <c r="FM995" s="240"/>
      <c r="FN995" s="240"/>
      <c r="FO995" s="240"/>
      <c r="FP995" s="240"/>
      <c r="FQ995" s="240"/>
      <c r="FR995" s="240"/>
      <c r="FS995" s="240"/>
      <c r="FT995" s="240"/>
      <c r="FU995" s="240"/>
      <c r="FV995" s="240"/>
    </row>
    <row r="996" spans="1:178" s="250" customFormat="1">
      <c r="A996" s="234"/>
      <c r="B996" s="234"/>
      <c r="C996" s="234"/>
      <c r="D996" s="234"/>
      <c r="E996" s="234"/>
      <c r="F996" s="234"/>
      <c r="G996" s="235"/>
      <c r="H996" s="236"/>
      <c r="AJ996" s="290"/>
      <c r="AK996" s="240"/>
      <c r="AL996" s="240"/>
      <c r="AM996" s="240"/>
      <c r="AN996" s="240"/>
      <c r="AO996" s="240"/>
      <c r="AP996" s="240"/>
      <c r="AQ996" s="240"/>
      <c r="AR996" s="240"/>
      <c r="AS996" s="240"/>
      <c r="AT996" s="240"/>
      <c r="AU996" s="240"/>
      <c r="AV996" s="240"/>
      <c r="AW996" s="240"/>
      <c r="AX996" s="240"/>
      <c r="AY996" s="240"/>
      <c r="AZ996" s="240"/>
      <c r="BA996" s="240"/>
      <c r="BB996" s="240"/>
      <c r="BC996" s="240"/>
      <c r="BD996" s="240"/>
      <c r="BE996" s="240"/>
      <c r="BF996" s="240"/>
      <c r="BG996" s="240"/>
      <c r="BH996" s="240"/>
      <c r="BI996" s="240"/>
      <c r="BJ996" s="240"/>
      <c r="BK996" s="240"/>
      <c r="BL996" s="240"/>
      <c r="BM996" s="240"/>
      <c r="BN996" s="240"/>
      <c r="BO996" s="240"/>
      <c r="BP996" s="240"/>
      <c r="BQ996" s="240"/>
      <c r="BR996" s="240"/>
      <c r="BS996" s="240"/>
      <c r="BT996" s="240"/>
      <c r="BU996" s="240"/>
      <c r="BV996" s="240"/>
      <c r="BW996" s="240"/>
      <c r="BX996" s="240"/>
      <c r="BY996" s="240"/>
      <c r="BZ996" s="240"/>
      <c r="CA996" s="240"/>
      <c r="CB996" s="240"/>
      <c r="CC996" s="240"/>
      <c r="CD996" s="240"/>
      <c r="CE996" s="240"/>
      <c r="CF996" s="240"/>
      <c r="CG996" s="240"/>
      <c r="CH996" s="240"/>
      <c r="CI996" s="240"/>
      <c r="CJ996" s="240"/>
      <c r="CK996" s="240"/>
      <c r="CL996" s="240"/>
      <c r="CM996" s="240"/>
      <c r="CN996" s="240"/>
      <c r="CO996" s="240"/>
      <c r="CP996" s="240"/>
      <c r="CQ996" s="240"/>
      <c r="CR996" s="240"/>
      <c r="CS996" s="240"/>
      <c r="CT996" s="240"/>
      <c r="CU996" s="240"/>
      <c r="CV996" s="240"/>
      <c r="CW996" s="240"/>
      <c r="CX996" s="240"/>
      <c r="CY996" s="240"/>
      <c r="CZ996" s="240"/>
      <c r="DA996" s="240"/>
      <c r="DB996" s="240"/>
      <c r="DC996" s="240"/>
      <c r="DD996" s="240"/>
      <c r="DE996" s="240"/>
      <c r="DF996" s="240"/>
      <c r="DG996" s="240"/>
      <c r="DH996" s="240"/>
      <c r="DI996" s="240"/>
      <c r="DJ996" s="240"/>
      <c r="DK996" s="240"/>
      <c r="DL996" s="240"/>
      <c r="DM996" s="240"/>
      <c r="DN996" s="240"/>
      <c r="DO996" s="240"/>
      <c r="DP996" s="240"/>
      <c r="DQ996" s="240"/>
      <c r="DR996" s="240"/>
      <c r="DS996" s="240"/>
      <c r="DT996" s="240"/>
      <c r="DU996" s="240"/>
      <c r="DV996" s="240"/>
      <c r="DW996" s="240"/>
      <c r="DX996" s="240"/>
      <c r="DY996" s="240"/>
      <c r="DZ996" s="240"/>
      <c r="EA996" s="240"/>
      <c r="EB996" s="240"/>
      <c r="EC996" s="240"/>
      <c r="ED996" s="240"/>
      <c r="EE996" s="240"/>
      <c r="EF996" s="240"/>
      <c r="EG996" s="240"/>
      <c r="EH996" s="240"/>
      <c r="EI996" s="240"/>
      <c r="EJ996" s="240"/>
      <c r="EK996" s="240"/>
      <c r="EL996" s="240"/>
      <c r="EM996" s="240"/>
      <c r="EN996" s="240"/>
      <c r="EO996" s="240"/>
      <c r="EP996" s="240"/>
      <c r="EQ996" s="240"/>
      <c r="ER996" s="240"/>
      <c r="ES996" s="240"/>
      <c r="ET996" s="240"/>
      <c r="EU996" s="240"/>
      <c r="EV996" s="240"/>
      <c r="EW996" s="240"/>
      <c r="EX996" s="240"/>
      <c r="EY996" s="240"/>
      <c r="EZ996" s="240"/>
      <c r="FA996" s="240"/>
      <c r="FB996" s="240"/>
      <c r="FC996" s="240"/>
      <c r="FD996" s="240"/>
      <c r="FE996" s="240"/>
      <c r="FF996" s="240"/>
      <c r="FG996" s="240"/>
      <c r="FH996" s="240"/>
      <c r="FI996" s="240"/>
      <c r="FJ996" s="240"/>
      <c r="FK996" s="240"/>
      <c r="FL996" s="240"/>
      <c r="FM996" s="240"/>
      <c r="FN996" s="240"/>
      <c r="FO996" s="240"/>
      <c r="FP996" s="240"/>
      <c r="FQ996" s="240"/>
      <c r="FR996" s="240"/>
      <c r="FS996" s="240"/>
      <c r="FT996" s="240"/>
      <c r="FU996" s="240"/>
      <c r="FV996" s="240"/>
    </row>
    <row r="997" spans="1:178" s="250" customFormat="1">
      <c r="A997" s="234"/>
      <c r="B997" s="234"/>
      <c r="C997" s="234"/>
      <c r="D997" s="234"/>
      <c r="E997" s="234"/>
      <c r="F997" s="234"/>
      <c r="G997" s="235"/>
      <c r="H997" s="236"/>
      <c r="AJ997" s="290"/>
      <c r="AK997" s="240"/>
      <c r="AL997" s="240"/>
      <c r="AM997" s="240"/>
      <c r="AN997" s="240"/>
      <c r="AO997" s="240"/>
      <c r="AP997" s="240"/>
      <c r="AQ997" s="240"/>
      <c r="AR997" s="240"/>
      <c r="AS997" s="240"/>
      <c r="AT997" s="240"/>
      <c r="AU997" s="240"/>
      <c r="AV997" s="240"/>
      <c r="AW997" s="240"/>
      <c r="AX997" s="240"/>
      <c r="AY997" s="240"/>
      <c r="AZ997" s="240"/>
      <c r="BA997" s="240"/>
      <c r="BB997" s="240"/>
      <c r="BC997" s="240"/>
      <c r="BD997" s="240"/>
      <c r="BE997" s="240"/>
      <c r="BF997" s="240"/>
      <c r="BG997" s="240"/>
      <c r="BH997" s="240"/>
      <c r="BI997" s="240"/>
      <c r="BJ997" s="240"/>
      <c r="BK997" s="240"/>
      <c r="BL997" s="240"/>
      <c r="BM997" s="240"/>
      <c r="BN997" s="240"/>
      <c r="BO997" s="240"/>
      <c r="BP997" s="240"/>
      <c r="BQ997" s="240"/>
      <c r="BR997" s="240"/>
      <c r="BS997" s="240"/>
      <c r="BT997" s="240"/>
      <c r="BU997" s="240"/>
      <c r="BV997" s="240"/>
      <c r="BW997" s="240"/>
      <c r="BX997" s="240"/>
      <c r="BY997" s="240"/>
      <c r="BZ997" s="240"/>
      <c r="CA997" s="240"/>
      <c r="CB997" s="240"/>
      <c r="CC997" s="240"/>
      <c r="CD997" s="240"/>
      <c r="CE997" s="240"/>
      <c r="CF997" s="240"/>
      <c r="CG997" s="240"/>
      <c r="CH997" s="240"/>
      <c r="CI997" s="240"/>
      <c r="CJ997" s="240"/>
      <c r="CK997" s="240"/>
      <c r="CL997" s="240"/>
      <c r="CM997" s="240"/>
      <c r="CN997" s="240"/>
      <c r="CO997" s="240"/>
      <c r="CP997" s="240"/>
      <c r="CQ997" s="240"/>
      <c r="CR997" s="240"/>
      <c r="CS997" s="240"/>
      <c r="CT997" s="240"/>
      <c r="CU997" s="240"/>
      <c r="CV997" s="240"/>
      <c r="CW997" s="240"/>
      <c r="CX997" s="240"/>
      <c r="CY997" s="240"/>
      <c r="CZ997" s="240"/>
      <c r="DA997" s="240"/>
      <c r="DB997" s="240"/>
      <c r="DC997" s="240"/>
      <c r="DD997" s="240"/>
      <c r="DE997" s="240"/>
      <c r="DF997" s="240"/>
      <c r="DG997" s="240"/>
      <c r="DH997" s="240"/>
      <c r="DI997" s="240"/>
      <c r="DJ997" s="240"/>
      <c r="DK997" s="240"/>
      <c r="DL997" s="240"/>
      <c r="DM997" s="240"/>
      <c r="DN997" s="240"/>
      <c r="DO997" s="240"/>
      <c r="DP997" s="240"/>
      <c r="DQ997" s="240"/>
      <c r="DR997" s="240"/>
      <c r="DS997" s="240"/>
      <c r="DT997" s="240"/>
      <c r="DU997" s="240"/>
      <c r="DV997" s="240"/>
      <c r="DW997" s="240"/>
      <c r="DX997" s="240"/>
      <c r="DY997" s="240"/>
      <c r="DZ997" s="240"/>
      <c r="EA997" s="240"/>
      <c r="EB997" s="240"/>
      <c r="EC997" s="240"/>
      <c r="ED997" s="240"/>
      <c r="EE997" s="240"/>
      <c r="EF997" s="240"/>
      <c r="EG997" s="240"/>
      <c r="EH997" s="240"/>
      <c r="EI997" s="240"/>
      <c r="EJ997" s="240"/>
      <c r="EK997" s="240"/>
      <c r="EL997" s="240"/>
      <c r="EM997" s="240"/>
      <c r="EN997" s="240"/>
      <c r="EO997" s="240"/>
      <c r="EP997" s="240"/>
      <c r="EQ997" s="240"/>
      <c r="ER997" s="240"/>
      <c r="ES997" s="240"/>
      <c r="ET997" s="240"/>
      <c r="EU997" s="240"/>
      <c r="EV997" s="240"/>
      <c r="EW997" s="240"/>
      <c r="EX997" s="240"/>
      <c r="EY997" s="240"/>
      <c r="EZ997" s="240"/>
      <c r="FA997" s="240"/>
      <c r="FB997" s="240"/>
      <c r="FC997" s="240"/>
      <c r="FD997" s="240"/>
      <c r="FE997" s="240"/>
      <c r="FF997" s="240"/>
      <c r="FG997" s="240"/>
      <c r="FH997" s="240"/>
      <c r="FI997" s="240"/>
      <c r="FJ997" s="240"/>
      <c r="FK997" s="240"/>
      <c r="FL997" s="240"/>
      <c r="FM997" s="240"/>
      <c r="FN997" s="240"/>
      <c r="FO997" s="240"/>
      <c r="FP997" s="240"/>
      <c r="FQ997" s="240"/>
      <c r="FR997" s="240"/>
      <c r="FS997" s="240"/>
      <c r="FT997" s="240"/>
      <c r="FU997" s="240"/>
      <c r="FV997" s="240"/>
    </row>
    <row r="998" spans="1:178" s="250" customFormat="1">
      <c r="A998" s="234"/>
      <c r="B998" s="234"/>
      <c r="C998" s="234"/>
      <c r="D998" s="234"/>
      <c r="E998" s="234"/>
      <c r="F998" s="234"/>
      <c r="G998" s="235"/>
      <c r="H998" s="236"/>
      <c r="AJ998" s="290"/>
      <c r="AK998" s="240"/>
      <c r="AL998" s="240"/>
      <c r="AM998" s="240"/>
      <c r="AN998" s="240"/>
      <c r="AO998" s="240"/>
      <c r="AP998" s="240"/>
      <c r="AQ998" s="240"/>
      <c r="AR998" s="240"/>
      <c r="AS998" s="240"/>
      <c r="AT998" s="240"/>
      <c r="AU998" s="240"/>
      <c r="AV998" s="240"/>
      <c r="AW998" s="240"/>
      <c r="AX998" s="240"/>
      <c r="AY998" s="240"/>
      <c r="AZ998" s="240"/>
      <c r="BA998" s="240"/>
      <c r="BB998" s="240"/>
      <c r="BC998" s="240"/>
      <c r="BD998" s="240"/>
      <c r="BE998" s="240"/>
      <c r="BF998" s="240"/>
      <c r="BG998" s="240"/>
      <c r="BH998" s="240"/>
      <c r="BI998" s="240"/>
      <c r="BJ998" s="240"/>
      <c r="BK998" s="240"/>
      <c r="BL998" s="240"/>
      <c r="BM998" s="240"/>
      <c r="BN998" s="240"/>
      <c r="BO998" s="240"/>
      <c r="BP998" s="240"/>
      <c r="BQ998" s="240"/>
      <c r="BR998" s="240"/>
      <c r="BS998" s="240"/>
      <c r="BT998" s="240"/>
      <c r="BU998" s="240"/>
      <c r="BV998" s="240"/>
      <c r="BW998" s="240"/>
      <c r="BX998" s="240"/>
      <c r="BY998" s="240"/>
      <c r="BZ998" s="240"/>
      <c r="CA998" s="240"/>
      <c r="CB998" s="240"/>
      <c r="CC998" s="240"/>
      <c r="CD998" s="240"/>
      <c r="CE998" s="240"/>
      <c r="CF998" s="240"/>
      <c r="CG998" s="240"/>
      <c r="CH998" s="240"/>
      <c r="CI998" s="240"/>
      <c r="CJ998" s="240"/>
      <c r="CK998" s="240"/>
      <c r="CL998" s="240"/>
      <c r="CM998" s="240"/>
      <c r="CN998" s="240"/>
      <c r="CO998" s="240"/>
      <c r="CP998" s="240"/>
      <c r="CQ998" s="240"/>
      <c r="CR998" s="240"/>
      <c r="CS998" s="240"/>
      <c r="CT998" s="240"/>
      <c r="CU998" s="240"/>
      <c r="CV998" s="240"/>
      <c r="CW998" s="240"/>
      <c r="CX998" s="240"/>
      <c r="CY998" s="240"/>
      <c r="CZ998" s="240"/>
      <c r="DA998" s="240"/>
      <c r="DB998" s="240"/>
      <c r="DC998" s="240"/>
      <c r="DD998" s="240"/>
      <c r="DE998" s="240"/>
      <c r="DF998" s="240"/>
      <c r="DG998" s="240"/>
      <c r="DH998" s="240"/>
      <c r="DI998" s="240"/>
      <c r="DJ998" s="240"/>
      <c r="DK998" s="240"/>
      <c r="DL998" s="240"/>
      <c r="DM998" s="240"/>
      <c r="DN998" s="240"/>
      <c r="DO998" s="240"/>
      <c r="DP998" s="240"/>
      <c r="DQ998" s="240"/>
      <c r="DR998" s="240"/>
      <c r="DS998" s="240"/>
      <c r="DT998" s="240"/>
      <c r="DU998" s="240"/>
      <c r="DV998" s="240"/>
      <c r="DW998" s="240"/>
      <c r="DX998" s="240"/>
      <c r="DY998" s="240"/>
      <c r="DZ998" s="240"/>
      <c r="EA998" s="240"/>
      <c r="EB998" s="240"/>
      <c r="EC998" s="240"/>
      <c r="ED998" s="240"/>
      <c r="EE998" s="240"/>
      <c r="EF998" s="240"/>
      <c r="EG998" s="240"/>
      <c r="EH998" s="240"/>
      <c r="EI998" s="240"/>
      <c r="EJ998" s="240"/>
      <c r="EK998" s="240"/>
      <c r="EL998" s="240"/>
      <c r="EM998" s="240"/>
      <c r="EN998" s="240"/>
      <c r="EO998" s="240"/>
      <c r="EP998" s="240"/>
      <c r="EQ998" s="240"/>
      <c r="ER998" s="240"/>
      <c r="ES998" s="240"/>
      <c r="ET998" s="240"/>
      <c r="EU998" s="240"/>
      <c r="EV998" s="240"/>
      <c r="EW998" s="240"/>
      <c r="EX998" s="240"/>
      <c r="EY998" s="240"/>
      <c r="EZ998" s="240"/>
      <c r="FA998" s="240"/>
      <c r="FB998" s="240"/>
      <c r="FC998" s="240"/>
      <c r="FD998" s="240"/>
      <c r="FE998" s="240"/>
      <c r="FF998" s="240"/>
      <c r="FG998" s="240"/>
      <c r="FH998" s="240"/>
      <c r="FI998" s="240"/>
      <c r="FJ998" s="240"/>
      <c r="FK998" s="240"/>
      <c r="FL998" s="240"/>
      <c r="FM998" s="240"/>
      <c r="FN998" s="240"/>
      <c r="FO998" s="240"/>
      <c r="FP998" s="240"/>
      <c r="FQ998" s="240"/>
      <c r="FR998" s="240"/>
      <c r="FS998" s="240"/>
      <c r="FT998" s="240"/>
      <c r="FU998" s="240"/>
      <c r="FV998" s="240"/>
    </row>
    <row r="999" spans="1:178" s="250" customFormat="1">
      <c r="A999" s="234"/>
      <c r="B999" s="234"/>
      <c r="C999" s="234"/>
      <c r="D999" s="234"/>
      <c r="E999" s="234"/>
      <c r="F999" s="234"/>
      <c r="G999" s="235"/>
      <c r="H999" s="236"/>
      <c r="AJ999" s="290"/>
      <c r="AK999" s="240"/>
      <c r="AL999" s="240"/>
      <c r="AM999" s="240"/>
      <c r="AN999" s="240"/>
      <c r="AO999" s="240"/>
      <c r="AP999" s="240"/>
      <c r="AQ999" s="240"/>
      <c r="AR999" s="240"/>
      <c r="AS999" s="240"/>
      <c r="AT999" s="240"/>
      <c r="AU999" s="240"/>
      <c r="AV999" s="240"/>
      <c r="AW999" s="240"/>
      <c r="AX999" s="240"/>
      <c r="AY999" s="240"/>
      <c r="AZ999" s="240"/>
      <c r="BA999" s="240"/>
      <c r="BB999" s="240"/>
      <c r="BC999" s="240"/>
      <c r="BD999" s="240"/>
      <c r="BE999" s="240"/>
      <c r="BF999" s="240"/>
      <c r="BG999" s="240"/>
      <c r="BH999" s="240"/>
      <c r="BI999" s="240"/>
      <c r="BJ999" s="240"/>
      <c r="BK999" s="240"/>
      <c r="BL999" s="240"/>
      <c r="BM999" s="240"/>
      <c r="BN999" s="240"/>
      <c r="BO999" s="240"/>
      <c r="BP999" s="240"/>
      <c r="BQ999" s="240"/>
      <c r="BR999" s="240"/>
      <c r="BS999" s="240"/>
      <c r="BT999" s="240"/>
      <c r="BU999" s="240"/>
      <c r="BV999" s="240"/>
      <c r="BW999" s="240"/>
      <c r="BX999" s="240"/>
      <c r="BY999" s="240"/>
      <c r="BZ999" s="240"/>
      <c r="CA999" s="240"/>
      <c r="CB999" s="240"/>
      <c r="CC999" s="240"/>
      <c r="CD999" s="240"/>
      <c r="CE999" s="240"/>
      <c r="CF999" s="240"/>
      <c r="CG999" s="240"/>
      <c r="CH999" s="240"/>
      <c r="CI999" s="240"/>
      <c r="CJ999" s="240"/>
      <c r="CK999" s="240"/>
      <c r="CL999" s="240"/>
      <c r="CM999" s="240"/>
      <c r="CN999" s="240"/>
      <c r="CO999" s="240"/>
      <c r="CP999" s="240"/>
      <c r="CQ999" s="240"/>
      <c r="CR999" s="240"/>
      <c r="CS999" s="240"/>
      <c r="CT999" s="240"/>
      <c r="CU999" s="240"/>
      <c r="CV999" s="240"/>
      <c r="CW999" s="240"/>
      <c r="CX999" s="240"/>
      <c r="CY999" s="240"/>
      <c r="CZ999" s="240"/>
      <c r="DA999" s="240"/>
      <c r="DB999" s="240"/>
      <c r="DC999" s="240"/>
      <c r="DD999" s="240"/>
      <c r="DE999" s="240"/>
      <c r="DF999" s="240"/>
      <c r="DG999" s="240"/>
      <c r="DH999" s="240"/>
      <c r="DI999" s="240"/>
      <c r="DJ999" s="240"/>
      <c r="DK999" s="240"/>
      <c r="DL999" s="240"/>
      <c r="DM999" s="240"/>
      <c r="DN999" s="240"/>
      <c r="DO999" s="240"/>
      <c r="DP999" s="240"/>
      <c r="DQ999" s="240"/>
      <c r="DR999" s="240"/>
      <c r="DS999" s="240"/>
      <c r="DT999" s="240"/>
      <c r="DU999" s="240"/>
      <c r="DV999" s="240"/>
      <c r="DW999" s="240"/>
      <c r="DX999" s="240"/>
      <c r="DY999" s="240"/>
      <c r="DZ999" s="240"/>
      <c r="EA999" s="240"/>
      <c r="EB999" s="240"/>
      <c r="EC999" s="240"/>
      <c r="ED999" s="240"/>
      <c r="EE999" s="240"/>
      <c r="EF999" s="240"/>
      <c r="EG999" s="240"/>
      <c r="EH999" s="240"/>
      <c r="EI999" s="240"/>
      <c r="EJ999" s="240"/>
      <c r="EK999" s="240"/>
      <c r="EL999" s="240"/>
      <c r="EM999" s="240"/>
      <c r="EN999" s="240"/>
      <c r="EO999" s="240"/>
      <c r="EP999" s="240"/>
      <c r="EQ999" s="240"/>
      <c r="ER999" s="240"/>
      <c r="ES999" s="240"/>
      <c r="ET999" s="240"/>
      <c r="EU999" s="240"/>
      <c r="EV999" s="240"/>
      <c r="EW999" s="240"/>
      <c r="EX999" s="240"/>
      <c r="EY999" s="240"/>
      <c r="EZ999" s="240"/>
      <c r="FA999" s="240"/>
      <c r="FB999" s="240"/>
      <c r="FC999" s="240"/>
      <c r="FD999" s="240"/>
      <c r="FE999" s="240"/>
      <c r="FF999" s="240"/>
      <c r="FG999" s="240"/>
      <c r="FH999" s="240"/>
      <c r="FI999" s="240"/>
      <c r="FJ999" s="240"/>
      <c r="FK999" s="240"/>
      <c r="FL999" s="240"/>
      <c r="FM999" s="240"/>
      <c r="FN999" s="240"/>
      <c r="FO999" s="240"/>
      <c r="FP999" s="240"/>
      <c r="FQ999" s="240"/>
      <c r="FR999" s="240"/>
      <c r="FS999" s="240"/>
      <c r="FT999" s="240"/>
      <c r="FU999" s="240"/>
      <c r="FV999" s="240"/>
    </row>
    <row r="1000" spans="1:178" s="250" customFormat="1">
      <c r="A1000" s="234"/>
      <c r="B1000" s="234"/>
      <c r="C1000" s="234"/>
      <c r="D1000" s="234"/>
      <c r="E1000" s="234"/>
      <c r="F1000" s="234"/>
      <c r="G1000" s="235"/>
      <c r="H1000" s="236"/>
      <c r="AJ1000" s="290"/>
      <c r="AK1000" s="240"/>
      <c r="AL1000" s="240"/>
      <c r="AM1000" s="240"/>
      <c r="AN1000" s="240"/>
      <c r="AO1000" s="240"/>
      <c r="AP1000" s="240"/>
      <c r="AQ1000" s="240"/>
      <c r="AR1000" s="240"/>
      <c r="AS1000" s="240"/>
      <c r="AT1000" s="240"/>
      <c r="AU1000" s="240"/>
      <c r="AV1000" s="240"/>
      <c r="AW1000" s="240"/>
      <c r="AX1000" s="240"/>
      <c r="AY1000" s="240"/>
      <c r="AZ1000" s="240"/>
      <c r="BA1000" s="240"/>
      <c r="BB1000" s="240"/>
      <c r="BC1000" s="240"/>
      <c r="BD1000" s="240"/>
      <c r="BE1000" s="240"/>
      <c r="BF1000" s="240"/>
      <c r="BG1000" s="240"/>
      <c r="BH1000" s="240"/>
      <c r="BI1000" s="240"/>
      <c r="BJ1000" s="240"/>
      <c r="BK1000" s="240"/>
      <c r="BL1000" s="240"/>
      <c r="BM1000" s="240"/>
      <c r="BN1000" s="240"/>
      <c r="BO1000" s="240"/>
      <c r="BP1000" s="240"/>
      <c r="BQ1000" s="240"/>
      <c r="BR1000" s="240"/>
      <c r="BS1000" s="240"/>
      <c r="BT1000" s="240"/>
      <c r="BU1000" s="240"/>
      <c r="BV1000" s="240"/>
      <c r="BW1000" s="240"/>
      <c r="BX1000" s="240"/>
      <c r="BY1000" s="240"/>
      <c r="BZ1000" s="240"/>
      <c r="CA1000" s="240"/>
      <c r="CB1000" s="240"/>
      <c r="CC1000" s="240"/>
      <c r="CD1000" s="240"/>
      <c r="CE1000" s="240"/>
      <c r="CF1000" s="240"/>
      <c r="CG1000" s="240"/>
      <c r="CH1000" s="240"/>
      <c r="CI1000" s="240"/>
      <c r="CJ1000" s="240"/>
      <c r="CK1000" s="240"/>
      <c r="CL1000" s="240"/>
      <c r="CM1000" s="240"/>
      <c r="CN1000" s="240"/>
      <c r="CO1000" s="240"/>
      <c r="CP1000" s="240"/>
      <c r="CQ1000" s="240"/>
      <c r="CR1000" s="240"/>
      <c r="CS1000" s="240"/>
      <c r="CT1000" s="240"/>
      <c r="CU1000" s="240"/>
      <c r="CV1000" s="240"/>
      <c r="CW1000" s="240"/>
      <c r="CX1000" s="240"/>
      <c r="CY1000" s="240"/>
      <c r="CZ1000" s="240"/>
      <c r="DA1000" s="240"/>
      <c r="DB1000" s="240"/>
      <c r="DC1000" s="240"/>
      <c r="DD1000" s="240"/>
      <c r="DE1000" s="240"/>
      <c r="DF1000" s="240"/>
      <c r="DG1000" s="240"/>
      <c r="DH1000" s="240"/>
      <c r="DI1000" s="240"/>
      <c r="DJ1000" s="240"/>
      <c r="DK1000" s="240"/>
      <c r="DL1000" s="240"/>
      <c r="DM1000" s="240"/>
      <c r="DN1000" s="240"/>
      <c r="DO1000" s="240"/>
      <c r="DP1000" s="240"/>
      <c r="DQ1000" s="240"/>
      <c r="DR1000" s="240"/>
      <c r="DS1000" s="240"/>
      <c r="DT1000" s="240"/>
      <c r="DU1000" s="240"/>
      <c r="DV1000" s="240"/>
      <c r="DW1000" s="240"/>
      <c r="DX1000" s="240"/>
      <c r="DY1000" s="240"/>
      <c r="DZ1000" s="240"/>
      <c r="EA1000" s="240"/>
      <c r="EB1000" s="240"/>
      <c r="EC1000" s="240"/>
      <c r="ED1000" s="240"/>
      <c r="EE1000" s="240"/>
      <c r="EF1000" s="240"/>
      <c r="EG1000" s="240"/>
      <c r="EH1000" s="240"/>
      <c r="EI1000" s="240"/>
      <c r="EJ1000" s="240"/>
      <c r="EK1000" s="240"/>
      <c r="EL1000" s="240"/>
      <c r="EM1000" s="240"/>
      <c r="EN1000" s="240"/>
      <c r="EO1000" s="240"/>
      <c r="EP1000" s="240"/>
      <c r="EQ1000" s="240"/>
      <c r="ER1000" s="240"/>
      <c r="ES1000" s="240"/>
      <c r="ET1000" s="240"/>
      <c r="EU1000" s="240"/>
      <c r="EV1000" s="240"/>
      <c r="EW1000" s="240"/>
      <c r="EX1000" s="240"/>
      <c r="EY1000" s="240"/>
      <c r="EZ1000" s="240"/>
      <c r="FA1000" s="240"/>
      <c r="FB1000" s="240"/>
      <c r="FC1000" s="240"/>
      <c r="FD1000" s="240"/>
      <c r="FE1000" s="240"/>
      <c r="FF1000" s="240"/>
      <c r="FG1000" s="240"/>
      <c r="FH1000" s="240"/>
      <c r="FI1000" s="240"/>
      <c r="FJ1000" s="240"/>
      <c r="FK1000" s="240"/>
      <c r="FL1000" s="240"/>
      <c r="FM1000" s="240"/>
      <c r="FN1000" s="240"/>
      <c r="FO1000" s="240"/>
      <c r="FP1000" s="240"/>
      <c r="FQ1000" s="240"/>
      <c r="FR1000" s="240"/>
      <c r="FS1000" s="240"/>
      <c r="FT1000" s="240"/>
      <c r="FU1000" s="240"/>
      <c r="FV1000" s="240"/>
    </row>
    <row r="1001" spans="1:178" s="250" customFormat="1">
      <c r="A1001" s="234"/>
      <c r="B1001" s="234"/>
      <c r="C1001" s="234"/>
      <c r="D1001" s="234"/>
      <c r="E1001" s="234"/>
      <c r="F1001" s="234"/>
      <c r="G1001" s="235"/>
      <c r="H1001" s="236"/>
      <c r="AJ1001" s="290"/>
      <c r="AK1001" s="240"/>
      <c r="AL1001" s="240"/>
      <c r="AM1001" s="240"/>
      <c r="AN1001" s="240"/>
      <c r="AO1001" s="240"/>
      <c r="AP1001" s="240"/>
      <c r="AQ1001" s="240"/>
      <c r="AR1001" s="240"/>
      <c r="AS1001" s="240"/>
      <c r="AT1001" s="240"/>
      <c r="AU1001" s="240"/>
      <c r="AV1001" s="240"/>
      <c r="AW1001" s="240"/>
      <c r="AX1001" s="240"/>
      <c r="AY1001" s="240"/>
      <c r="AZ1001" s="240"/>
      <c r="BA1001" s="240"/>
      <c r="BB1001" s="240"/>
      <c r="BC1001" s="240"/>
      <c r="BD1001" s="240"/>
      <c r="BE1001" s="240"/>
      <c r="BF1001" s="240"/>
      <c r="BG1001" s="240"/>
      <c r="BH1001" s="240"/>
      <c r="BI1001" s="240"/>
      <c r="BJ1001" s="240"/>
      <c r="BK1001" s="240"/>
      <c r="BL1001" s="240"/>
      <c r="BM1001" s="240"/>
      <c r="BN1001" s="240"/>
      <c r="BO1001" s="240"/>
      <c r="BP1001" s="240"/>
      <c r="BQ1001" s="240"/>
      <c r="BR1001" s="240"/>
      <c r="BS1001" s="240"/>
      <c r="BT1001" s="240"/>
      <c r="BU1001" s="240"/>
      <c r="BV1001" s="240"/>
      <c r="BW1001" s="240"/>
      <c r="BX1001" s="240"/>
      <c r="BY1001" s="240"/>
      <c r="BZ1001" s="240"/>
      <c r="CA1001" s="240"/>
      <c r="CB1001" s="240"/>
      <c r="CC1001" s="240"/>
      <c r="CD1001" s="240"/>
      <c r="CE1001" s="240"/>
      <c r="CF1001" s="240"/>
      <c r="CG1001" s="240"/>
      <c r="CH1001" s="240"/>
      <c r="CI1001" s="240"/>
      <c r="CJ1001" s="240"/>
      <c r="CK1001" s="240"/>
      <c r="CL1001" s="240"/>
      <c r="CM1001" s="240"/>
      <c r="CN1001" s="240"/>
      <c r="CO1001" s="240"/>
      <c r="CP1001" s="240"/>
      <c r="CQ1001" s="240"/>
      <c r="CR1001" s="240"/>
      <c r="CS1001" s="240"/>
      <c r="CT1001" s="240"/>
      <c r="CU1001" s="240"/>
      <c r="CV1001" s="240"/>
      <c r="CW1001" s="240"/>
      <c r="CX1001" s="240"/>
      <c r="CY1001" s="240"/>
      <c r="CZ1001" s="240"/>
      <c r="DA1001" s="240"/>
      <c r="DB1001" s="240"/>
      <c r="DC1001" s="240"/>
      <c r="DD1001" s="240"/>
      <c r="DE1001" s="240"/>
      <c r="DF1001" s="240"/>
      <c r="DG1001" s="240"/>
      <c r="DH1001" s="240"/>
      <c r="DI1001" s="240"/>
      <c r="DJ1001" s="240"/>
      <c r="DK1001" s="240"/>
      <c r="DL1001" s="240"/>
      <c r="DM1001" s="240"/>
      <c r="DN1001" s="240"/>
      <c r="DO1001" s="240"/>
      <c r="DP1001" s="240"/>
      <c r="DQ1001" s="240"/>
      <c r="DR1001" s="240"/>
      <c r="DS1001" s="240"/>
      <c r="DT1001" s="240"/>
      <c r="DU1001" s="240"/>
      <c r="DV1001" s="240"/>
      <c r="DW1001" s="240"/>
      <c r="DX1001" s="240"/>
      <c r="DY1001" s="240"/>
      <c r="DZ1001" s="240"/>
      <c r="EA1001" s="240"/>
      <c r="EB1001" s="240"/>
      <c r="EC1001" s="240"/>
      <c r="ED1001" s="240"/>
      <c r="EE1001" s="240"/>
      <c r="EF1001" s="240"/>
      <c r="EG1001" s="240"/>
      <c r="EH1001" s="240"/>
      <c r="EI1001" s="240"/>
      <c r="EJ1001" s="240"/>
      <c r="EK1001" s="240"/>
      <c r="EL1001" s="240"/>
      <c r="EM1001" s="240"/>
      <c r="EN1001" s="240"/>
      <c r="EO1001" s="240"/>
      <c r="EP1001" s="240"/>
      <c r="EQ1001" s="240"/>
      <c r="ER1001" s="240"/>
      <c r="ES1001" s="240"/>
      <c r="ET1001" s="240"/>
      <c r="EU1001" s="240"/>
      <c r="EV1001" s="240"/>
      <c r="EW1001" s="240"/>
      <c r="EX1001" s="240"/>
      <c r="EY1001" s="240"/>
      <c r="EZ1001" s="240"/>
      <c r="FA1001" s="240"/>
      <c r="FB1001" s="240"/>
      <c r="FC1001" s="240"/>
      <c r="FD1001" s="240"/>
      <c r="FE1001" s="240"/>
      <c r="FF1001" s="240"/>
      <c r="FG1001" s="240"/>
      <c r="FH1001" s="240"/>
      <c r="FI1001" s="240"/>
      <c r="FJ1001" s="240"/>
      <c r="FK1001" s="240"/>
      <c r="FL1001" s="240"/>
      <c r="FM1001" s="240"/>
      <c r="FN1001" s="240"/>
      <c r="FO1001" s="240"/>
      <c r="FP1001" s="240"/>
      <c r="FQ1001" s="240"/>
      <c r="FR1001" s="240"/>
      <c r="FS1001" s="240"/>
      <c r="FT1001" s="240"/>
      <c r="FU1001" s="240"/>
      <c r="FV1001" s="240"/>
    </row>
    <row r="1002" spans="1:178" s="250" customFormat="1">
      <c r="A1002" s="234"/>
      <c r="B1002" s="234"/>
      <c r="C1002" s="234"/>
      <c r="D1002" s="234"/>
      <c r="E1002" s="234"/>
      <c r="F1002" s="234"/>
      <c r="G1002" s="235"/>
      <c r="H1002" s="236"/>
      <c r="AJ1002" s="290"/>
      <c r="AK1002" s="240"/>
      <c r="AL1002" s="240"/>
      <c r="AM1002" s="240"/>
      <c r="AN1002" s="240"/>
      <c r="AO1002" s="240"/>
      <c r="AP1002" s="240"/>
      <c r="AQ1002" s="240"/>
      <c r="AR1002" s="240"/>
      <c r="AS1002" s="240"/>
      <c r="AT1002" s="240"/>
      <c r="AU1002" s="240"/>
      <c r="AV1002" s="240"/>
      <c r="AW1002" s="240"/>
      <c r="AX1002" s="240"/>
      <c r="AY1002" s="240"/>
      <c r="AZ1002" s="240"/>
      <c r="BA1002" s="240"/>
      <c r="BB1002" s="240"/>
      <c r="BC1002" s="240"/>
      <c r="BD1002" s="240"/>
      <c r="BE1002" s="240"/>
      <c r="BF1002" s="240"/>
      <c r="BG1002" s="240"/>
      <c r="BH1002" s="240"/>
      <c r="BI1002" s="240"/>
      <c r="BJ1002" s="240"/>
      <c r="BK1002" s="240"/>
      <c r="BL1002" s="240"/>
      <c r="BM1002" s="240"/>
      <c r="BN1002" s="240"/>
      <c r="BO1002" s="240"/>
      <c r="BP1002" s="240"/>
      <c r="BQ1002" s="240"/>
      <c r="BR1002" s="240"/>
      <c r="BS1002" s="240"/>
      <c r="BT1002" s="240"/>
      <c r="BU1002" s="240"/>
      <c r="BV1002" s="240"/>
      <c r="BW1002" s="240"/>
      <c r="BX1002" s="240"/>
      <c r="BY1002" s="240"/>
      <c r="BZ1002" s="240"/>
      <c r="CA1002" s="240"/>
      <c r="CB1002" s="240"/>
      <c r="CC1002" s="240"/>
      <c r="CD1002" s="240"/>
      <c r="CE1002" s="240"/>
      <c r="CF1002" s="240"/>
      <c r="CG1002" s="240"/>
      <c r="CH1002" s="240"/>
      <c r="CI1002" s="240"/>
      <c r="CJ1002" s="240"/>
      <c r="CK1002" s="240"/>
      <c r="CL1002" s="240"/>
      <c r="CM1002" s="240"/>
      <c r="CN1002" s="240"/>
      <c r="CO1002" s="240"/>
      <c r="CP1002" s="240"/>
      <c r="CQ1002" s="240"/>
      <c r="CR1002" s="240"/>
      <c r="CS1002" s="240"/>
      <c r="CT1002" s="240"/>
      <c r="CU1002" s="240"/>
      <c r="CV1002" s="240"/>
      <c r="CW1002" s="240"/>
      <c r="CX1002" s="240"/>
      <c r="CY1002" s="240"/>
      <c r="CZ1002" s="240"/>
      <c r="DA1002" s="240"/>
      <c r="DB1002" s="240"/>
      <c r="DC1002" s="240"/>
      <c r="DD1002" s="240"/>
      <c r="DE1002" s="240"/>
      <c r="DF1002" s="240"/>
      <c r="DG1002" s="240"/>
      <c r="DH1002" s="240"/>
      <c r="DI1002" s="240"/>
      <c r="DJ1002" s="240"/>
      <c r="DK1002" s="240"/>
      <c r="DL1002" s="240"/>
      <c r="DM1002" s="240"/>
      <c r="DN1002" s="240"/>
      <c r="DO1002" s="240"/>
      <c r="DP1002" s="240"/>
      <c r="DQ1002" s="240"/>
      <c r="DR1002" s="240"/>
      <c r="DS1002" s="240"/>
      <c r="DT1002" s="240"/>
      <c r="DU1002" s="240"/>
      <c r="DV1002" s="240"/>
      <c r="DW1002" s="240"/>
      <c r="DX1002" s="240"/>
      <c r="DY1002" s="240"/>
      <c r="DZ1002" s="240"/>
      <c r="EA1002" s="240"/>
      <c r="EB1002" s="240"/>
      <c r="EC1002" s="240"/>
      <c r="ED1002" s="240"/>
      <c r="EE1002" s="240"/>
      <c r="EF1002" s="240"/>
      <c r="EG1002" s="240"/>
      <c r="EH1002" s="240"/>
      <c r="EI1002" s="240"/>
      <c r="EJ1002" s="240"/>
      <c r="EK1002" s="240"/>
      <c r="EL1002" s="240"/>
      <c r="EM1002" s="240"/>
      <c r="EN1002" s="240"/>
      <c r="EO1002" s="240"/>
      <c r="EP1002" s="240"/>
      <c r="EQ1002" s="240"/>
      <c r="ER1002" s="240"/>
      <c r="ES1002" s="240"/>
      <c r="ET1002" s="240"/>
      <c r="EU1002" s="240"/>
      <c r="EV1002" s="240"/>
      <c r="EW1002" s="240"/>
      <c r="EX1002" s="240"/>
      <c r="EY1002" s="240"/>
      <c r="EZ1002" s="240"/>
      <c r="FA1002" s="240"/>
      <c r="FB1002" s="240"/>
      <c r="FC1002" s="240"/>
      <c r="FD1002" s="240"/>
      <c r="FE1002" s="240"/>
      <c r="FF1002" s="240"/>
      <c r="FG1002" s="240"/>
      <c r="FH1002" s="240"/>
      <c r="FI1002" s="240"/>
      <c r="FJ1002" s="240"/>
      <c r="FK1002" s="240"/>
      <c r="FL1002" s="240"/>
      <c r="FM1002" s="240"/>
      <c r="FN1002" s="240"/>
      <c r="FO1002" s="240"/>
      <c r="FP1002" s="240"/>
      <c r="FQ1002" s="240"/>
      <c r="FR1002" s="240"/>
      <c r="FS1002" s="240"/>
      <c r="FT1002" s="240"/>
      <c r="FU1002" s="240"/>
      <c r="FV1002" s="240"/>
    </row>
    <row r="1003" spans="1:178" s="250" customFormat="1">
      <c r="A1003" s="234"/>
      <c r="B1003" s="234"/>
      <c r="C1003" s="234"/>
      <c r="D1003" s="234"/>
      <c r="E1003" s="234"/>
      <c r="F1003" s="234"/>
      <c r="G1003" s="235"/>
      <c r="H1003" s="236"/>
      <c r="AJ1003" s="290"/>
      <c r="AK1003" s="240"/>
      <c r="AL1003" s="240"/>
      <c r="AM1003" s="240"/>
      <c r="AN1003" s="240"/>
      <c r="AO1003" s="240"/>
      <c r="AP1003" s="240"/>
      <c r="AQ1003" s="240"/>
      <c r="AR1003" s="240"/>
      <c r="AS1003" s="240"/>
      <c r="AT1003" s="240"/>
      <c r="AU1003" s="240"/>
      <c r="AV1003" s="240"/>
      <c r="AW1003" s="240"/>
      <c r="AX1003" s="240"/>
      <c r="AY1003" s="240"/>
      <c r="AZ1003" s="240"/>
      <c r="BA1003" s="240"/>
      <c r="BB1003" s="240"/>
      <c r="BC1003" s="240"/>
      <c r="BD1003" s="240"/>
      <c r="BE1003" s="240"/>
      <c r="BF1003" s="240"/>
      <c r="BG1003" s="240"/>
      <c r="BH1003" s="240"/>
      <c r="BI1003" s="240"/>
      <c r="BJ1003" s="240"/>
      <c r="BK1003" s="240"/>
      <c r="BL1003" s="240"/>
      <c r="BM1003" s="240"/>
      <c r="BN1003" s="240"/>
      <c r="BO1003" s="240"/>
      <c r="BP1003" s="240"/>
      <c r="BQ1003" s="240"/>
      <c r="BR1003" s="240"/>
      <c r="BS1003" s="240"/>
      <c r="BT1003" s="240"/>
      <c r="BU1003" s="240"/>
      <c r="BV1003" s="240"/>
      <c r="BW1003" s="240"/>
      <c r="BX1003" s="240"/>
      <c r="BY1003" s="240"/>
      <c r="BZ1003" s="240"/>
      <c r="CA1003" s="240"/>
      <c r="CB1003" s="240"/>
      <c r="CC1003" s="240"/>
      <c r="CD1003" s="240"/>
      <c r="CE1003" s="240"/>
      <c r="CF1003" s="240"/>
      <c r="CG1003" s="240"/>
      <c r="CH1003" s="240"/>
      <c r="CI1003" s="240"/>
      <c r="CJ1003" s="240"/>
      <c r="CK1003" s="240"/>
      <c r="CL1003" s="240"/>
      <c r="CM1003" s="240"/>
      <c r="CN1003" s="240"/>
      <c r="CO1003" s="240"/>
      <c r="CP1003" s="240"/>
      <c r="CQ1003" s="240"/>
      <c r="CR1003" s="240"/>
      <c r="CS1003" s="240"/>
      <c r="CT1003" s="240"/>
      <c r="CU1003" s="240"/>
      <c r="CV1003" s="240"/>
      <c r="CW1003" s="240"/>
      <c r="CX1003" s="240"/>
      <c r="CY1003" s="240"/>
      <c r="CZ1003" s="240"/>
      <c r="DA1003" s="240"/>
      <c r="DB1003" s="240"/>
      <c r="DC1003" s="240"/>
      <c r="DD1003" s="240"/>
      <c r="DE1003" s="240"/>
      <c r="DF1003" s="240"/>
      <c r="DG1003" s="240"/>
      <c r="DH1003" s="240"/>
      <c r="DI1003" s="240"/>
      <c r="DJ1003" s="240"/>
      <c r="DK1003" s="240"/>
      <c r="DL1003" s="240"/>
      <c r="DM1003" s="240"/>
      <c r="DN1003" s="240"/>
      <c r="DO1003" s="240"/>
      <c r="DP1003" s="240"/>
      <c r="DQ1003" s="240"/>
      <c r="DR1003" s="240"/>
      <c r="DS1003" s="240"/>
      <c r="DT1003" s="240"/>
      <c r="DU1003" s="240"/>
      <c r="DV1003" s="240"/>
      <c r="DW1003" s="240"/>
      <c r="DX1003" s="240"/>
      <c r="DY1003" s="240"/>
      <c r="DZ1003" s="240"/>
      <c r="EA1003" s="240"/>
      <c r="EB1003" s="240"/>
      <c r="EC1003" s="240"/>
      <c r="ED1003" s="240"/>
      <c r="EE1003" s="240"/>
      <c r="EF1003" s="240"/>
      <c r="EG1003" s="240"/>
      <c r="EH1003" s="240"/>
      <c r="EI1003" s="240"/>
      <c r="EJ1003" s="240"/>
      <c r="EK1003" s="240"/>
      <c r="EL1003" s="240"/>
      <c r="EM1003" s="240"/>
      <c r="EN1003" s="240"/>
      <c r="EO1003" s="240"/>
      <c r="EP1003" s="240"/>
      <c r="EQ1003" s="240"/>
      <c r="ER1003" s="240"/>
      <c r="ES1003" s="240"/>
      <c r="ET1003" s="240"/>
      <c r="EU1003" s="240"/>
      <c r="EV1003" s="240"/>
      <c r="EW1003" s="240"/>
      <c r="EX1003" s="240"/>
      <c r="EY1003" s="240"/>
      <c r="EZ1003" s="240"/>
      <c r="FA1003" s="240"/>
      <c r="FB1003" s="240"/>
      <c r="FC1003" s="240"/>
      <c r="FD1003" s="240"/>
      <c r="FE1003" s="240"/>
      <c r="FF1003" s="240"/>
      <c r="FG1003" s="240"/>
      <c r="FH1003" s="240"/>
      <c r="FI1003" s="240"/>
      <c r="FJ1003" s="240"/>
      <c r="FK1003" s="240"/>
      <c r="FL1003" s="240"/>
      <c r="FM1003" s="240"/>
      <c r="FN1003" s="240"/>
      <c r="FO1003" s="240"/>
      <c r="FP1003" s="240"/>
      <c r="FQ1003" s="240"/>
      <c r="FR1003" s="240"/>
      <c r="FS1003" s="240"/>
      <c r="FT1003" s="240"/>
      <c r="FU1003" s="240"/>
      <c r="FV1003" s="240"/>
    </row>
    <row r="1004" spans="1:178" s="250" customFormat="1">
      <c r="A1004" s="234"/>
      <c r="B1004" s="234"/>
      <c r="C1004" s="234"/>
      <c r="D1004" s="234"/>
      <c r="E1004" s="234"/>
      <c r="F1004" s="234"/>
      <c r="G1004" s="235"/>
      <c r="H1004" s="236"/>
      <c r="AJ1004" s="290"/>
      <c r="AK1004" s="240"/>
      <c r="AL1004" s="240"/>
      <c r="AM1004" s="240"/>
      <c r="AN1004" s="240"/>
      <c r="AO1004" s="240"/>
      <c r="AP1004" s="240"/>
      <c r="AQ1004" s="240"/>
      <c r="AR1004" s="240"/>
      <c r="AS1004" s="240"/>
      <c r="AT1004" s="240"/>
      <c r="AU1004" s="240"/>
      <c r="AV1004" s="240"/>
      <c r="AW1004" s="240"/>
      <c r="AX1004" s="240"/>
      <c r="AY1004" s="240"/>
      <c r="AZ1004" s="240"/>
      <c r="BA1004" s="240"/>
      <c r="BB1004" s="240"/>
      <c r="BC1004" s="240"/>
      <c r="BD1004" s="240"/>
      <c r="BE1004" s="240"/>
      <c r="BF1004" s="240"/>
      <c r="BG1004" s="240"/>
      <c r="BH1004" s="240"/>
      <c r="BI1004" s="240"/>
      <c r="BJ1004" s="240"/>
      <c r="BK1004" s="240"/>
      <c r="BL1004" s="240"/>
      <c r="BM1004" s="240"/>
      <c r="BN1004" s="240"/>
      <c r="BO1004" s="240"/>
      <c r="BP1004" s="240"/>
      <c r="BQ1004" s="240"/>
      <c r="BR1004" s="240"/>
      <c r="BS1004" s="240"/>
      <c r="BT1004" s="240"/>
      <c r="BU1004" s="240"/>
      <c r="BV1004" s="240"/>
      <c r="BW1004" s="240"/>
      <c r="BX1004" s="240"/>
      <c r="BY1004" s="240"/>
      <c r="BZ1004" s="240"/>
      <c r="CA1004" s="240"/>
      <c r="CB1004" s="240"/>
      <c r="CC1004" s="240"/>
      <c r="CD1004" s="240"/>
      <c r="CE1004" s="240"/>
      <c r="CF1004" s="240"/>
      <c r="CG1004" s="240"/>
      <c r="CH1004" s="240"/>
      <c r="CI1004" s="240"/>
      <c r="CJ1004" s="240"/>
      <c r="CK1004" s="240"/>
      <c r="CL1004" s="240"/>
      <c r="CM1004" s="240"/>
      <c r="CN1004" s="240"/>
      <c r="CO1004" s="240"/>
      <c r="CP1004" s="240"/>
      <c r="CQ1004" s="240"/>
      <c r="CR1004" s="240"/>
      <c r="CS1004" s="240"/>
      <c r="CT1004" s="240"/>
      <c r="CU1004" s="240"/>
      <c r="CV1004" s="240"/>
      <c r="CW1004" s="240"/>
      <c r="CX1004" s="240"/>
      <c r="CY1004" s="240"/>
      <c r="CZ1004" s="240"/>
      <c r="DA1004" s="240"/>
      <c r="DB1004" s="240"/>
      <c r="DC1004" s="240"/>
      <c r="DD1004" s="240"/>
      <c r="DE1004" s="240"/>
      <c r="DF1004" s="240"/>
      <c r="DG1004" s="240"/>
      <c r="DH1004" s="240"/>
      <c r="DI1004" s="240"/>
      <c r="DJ1004" s="240"/>
      <c r="DK1004" s="240"/>
      <c r="DL1004" s="240"/>
      <c r="DM1004" s="240"/>
      <c r="DN1004" s="240"/>
      <c r="DO1004" s="240"/>
      <c r="DP1004" s="240"/>
      <c r="DQ1004" s="240"/>
      <c r="DR1004" s="240"/>
      <c r="DS1004" s="240"/>
      <c r="DT1004" s="240"/>
      <c r="DU1004" s="240"/>
      <c r="DV1004" s="240"/>
      <c r="DW1004" s="240"/>
      <c r="DX1004" s="240"/>
      <c r="DY1004" s="240"/>
      <c r="DZ1004" s="240"/>
      <c r="EA1004" s="240"/>
      <c r="EB1004" s="240"/>
      <c r="EC1004" s="240"/>
      <c r="ED1004" s="240"/>
      <c r="EE1004" s="240"/>
      <c r="EF1004" s="240"/>
      <c r="EG1004" s="240"/>
      <c r="EH1004" s="240"/>
      <c r="EI1004" s="240"/>
      <c r="EJ1004" s="240"/>
      <c r="EK1004" s="240"/>
      <c r="EL1004" s="240"/>
      <c r="EM1004" s="240"/>
      <c r="EN1004" s="240"/>
      <c r="EO1004" s="240"/>
      <c r="EP1004" s="240"/>
      <c r="EQ1004" s="240"/>
      <c r="ER1004" s="240"/>
      <c r="ES1004" s="240"/>
      <c r="ET1004" s="240"/>
      <c r="EU1004" s="240"/>
      <c r="EV1004" s="240"/>
      <c r="EW1004" s="240"/>
      <c r="EX1004" s="240"/>
      <c r="EY1004" s="240"/>
      <c r="EZ1004" s="240"/>
      <c r="FA1004" s="240"/>
      <c r="FB1004" s="240"/>
      <c r="FC1004" s="240"/>
      <c r="FD1004" s="240"/>
      <c r="FE1004" s="240"/>
      <c r="FF1004" s="240"/>
      <c r="FG1004" s="240"/>
      <c r="FH1004" s="240"/>
      <c r="FI1004" s="240"/>
      <c r="FJ1004" s="240"/>
      <c r="FK1004" s="240"/>
      <c r="FL1004" s="240"/>
      <c r="FM1004" s="240"/>
      <c r="FN1004" s="240"/>
      <c r="FO1004" s="240"/>
      <c r="FP1004" s="240"/>
      <c r="FQ1004" s="240"/>
      <c r="FR1004" s="240"/>
      <c r="FS1004" s="240"/>
      <c r="FT1004" s="240"/>
      <c r="FU1004" s="240"/>
      <c r="FV1004" s="240"/>
    </row>
    <row r="1005" spans="1:178" s="250" customFormat="1">
      <c r="A1005" s="234"/>
      <c r="B1005" s="234"/>
      <c r="C1005" s="234"/>
      <c r="D1005" s="234"/>
      <c r="E1005" s="234"/>
      <c r="F1005" s="234"/>
      <c r="G1005" s="235"/>
      <c r="H1005" s="236"/>
      <c r="AJ1005" s="290"/>
      <c r="AK1005" s="240"/>
      <c r="AL1005" s="240"/>
      <c r="AM1005" s="240"/>
      <c r="AN1005" s="240"/>
      <c r="AO1005" s="240"/>
      <c r="AP1005" s="240"/>
      <c r="AQ1005" s="240"/>
      <c r="AR1005" s="240"/>
      <c r="AS1005" s="240"/>
      <c r="AT1005" s="240"/>
      <c r="AU1005" s="240"/>
      <c r="AV1005" s="240"/>
      <c r="AW1005" s="240"/>
      <c r="AX1005" s="240"/>
      <c r="AY1005" s="240"/>
      <c r="AZ1005" s="240"/>
      <c r="BA1005" s="240"/>
      <c r="BB1005" s="240"/>
      <c r="BC1005" s="240"/>
      <c r="BD1005" s="240"/>
      <c r="BE1005" s="240"/>
      <c r="BF1005" s="240"/>
      <c r="BG1005" s="240"/>
      <c r="BH1005" s="240"/>
      <c r="BI1005" s="240"/>
      <c r="BJ1005" s="240"/>
      <c r="BK1005" s="240"/>
      <c r="BL1005" s="240"/>
      <c r="BM1005" s="240"/>
      <c r="BN1005" s="240"/>
      <c r="BO1005" s="240"/>
      <c r="BP1005" s="240"/>
      <c r="BQ1005" s="240"/>
      <c r="BR1005" s="240"/>
      <c r="BS1005" s="240"/>
      <c r="BT1005" s="240"/>
      <c r="BU1005" s="240"/>
      <c r="BV1005" s="240"/>
      <c r="BW1005" s="240"/>
      <c r="BX1005" s="240"/>
      <c r="BY1005" s="240"/>
      <c r="BZ1005" s="240"/>
      <c r="CA1005" s="240"/>
      <c r="CB1005" s="240"/>
      <c r="CC1005" s="240"/>
      <c r="CD1005" s="240"/>
      <c r="CE1005" s="240"/>
      <c r="CF1005" s="240"/>
      <c r="CG1005" s="240"/>
      <c r="CH1005" s="240"/>
      <c r="CI1005" s="240"/>
      <c r="CJ1005" s="240"/>
      <c r="CK1005" s="240"/>
      <c r="CL1005" s="240"/>
      <c r="CM1005" s="240"/>
      <c r="CN1005" s="240"/>
      <c r="CO1005" s="240"/>
      <c r="CP1005" s="240"/>
      <c r="CQ1005" s="240"/>
      <c r="CR1005" s="240"/>
      <c r="CS1005" s="240"/>
      <c r="CT1005" s="240"/>
      <c r="CU1005" s="240"/>
      <c r="CV1005" s="240"/>
      <c r="CW1005" s="240"/>
      <c r="CX1005" s="240"/>
      <c r="CY1005" s="240"/>
      <c r="CZ1005" s="240"/>
      <c r="DA1005" s="240"/>
      <c r="DB1005" s="240"/>
      <c r="DC1005" s="240"/>
      <c r="DD1005" s="240"/>
      <c r="DE1005" s="240"/>
      <c r="DF1005" s="240"/>
      <c r="DG1005" s="240"/>
      <c r="DH1005" s="240"/>
      <c r="DI1005" s="240"/>
      <c r="DJ1005" s="240"/>
      <c r="DK1005" s="240"/>
      <c r="DL1005" s="240"/>
      <c r="DM1005" s="240"/>
      <c r="DN1005" s="240"/>
      <c r="DO1005" s="240"/>
      <c r="DP1005" s="240"/>
      <c r="DQ1005" s="240"/>
      <c r="DR1005" s="240"/>
      <c r="DS1005" s="240"/>
      <c r="DT1005" s="240"/>
      <c r="DU1005" s="240"/>
      <c r="DV1005" s="240"/>
      <c r="DW1005" s="240"/>
      <c r="DX1005" s="240"/>
      <c r="DY1005" s="240"/>
      <c r="DZ1005" s="240"/>
      <c r="EA1005" s="240"/>
      <c r="EB1005" s="240"/>
      <c r="EC1005" s="240"/>
      <c r="ED1005" s="240"/>
      <c r="EE1005" s="240"/>
      <c r="EF1005" s="240"/>
      <c r="EG1005" s="240"/>
      <c r="EH1005" s="240"/>
      <c r="EI1005" s="240"/>
      <c r="EJ1005" s="240"/>
      <c r="EK1005" s="240"/>
      <c r="EL1005" s="240"/>
      <c r="EM1005" s="240"/>
      <c r="EN1005" s="240"/>
      <c r="EO1005" s="240"/>
      <c r="EP1005" s="240"/>
      <c r="EQ1005" s="240"/>
      <c r="ER1005" s="240"/>
      <c r="ES1005" s="240"/>
      <c r="ET1005" s="240"/>
      <c r="EU1005" s="240"/>
      <c r="EV1005" s="240"/>
      <c r="EW1005" s="240"/>
      <c r="EX1005" s="240"/>
      <c r="EY1005" s="240"/>
      <c r="EZ1005" s="240"/>
      <c r="FA1005" s="240"/>
      <c r="FB1005" s="240"/>
      <c r="FC1005" s="240"/>
      <c r="FD1005" s="240"/>
      <c r="FE1005" s="240"/>
      <c r="FF1005" s="240"/>
      <c r="FG1005" s="240"/>
      <c r="FH1005" s="240"/>
      <c r="FI1005" s="240"/>
      <c r="FJ1005" s="240"/>
      <c r="FK1005" s="240"/>
      <c r="FL1005" s="240"/>
      <c r="FM1005" s="240"/>
      <c r="FN1005" s="240"/>
      <c r="FO1005" s="240"/>
      <c r="FP1005" s="240"/>
      <c r="FQ1005" s="240"/>
      <c r="FR1005" s="240"/>
      <c r="FS1005" s="240"/>
      <c r="FT1005" s="240"/>
      <c r="FU1005" s="240"/>
      <c r="FV1005" s="240"/>
    </row>
    <row r="1006" spans="1:178" s="250" customFormat="1">
      <c r="A1006" s="234"/>
      <c r="B1006" s="234"/>
      <c r="C1006" s="234"/>
      <c r="D1006" s="234"/>
      <c r="E1006" s="234"/>
      <c r="F1006" s="234"/>
      <c r="G1006" s="235"/>
      <c r="H1006" s="236"/>
      <c r="AJ1006" s="290"/>
      <c r="AK1006" s="240"/>
      <c r="AL1006" s="240"/>
      <c r="AM1006" s="240"/>
      <c r="AN1006" s="240"/>
      <c r="AO1006" s="240"/>
      <c r="AP1006" s="240"/>
      <c r="AQ1006" s="240"/>
      <c r="AR1006" s="240"/>
      <c r="AS1006" s="240"/>
      <c r="AT1006" s="240"/>
      <c r="AU1006" s="240"/>
      <c r="AV1006" s="240"/>
      <c r="AW1006" s="240"/>
      <c r="AX1006" s="240"/>
      <c r="AY1006" s="240"/>
      <c r="AZ1006" s="240"/>
      <c r="BA1006" s="240"/>
      <c r="BB1006" s="240"/>
      <c r="BC1006" s="240"/>
      <c r="BD1006" s="240"/>
      <c r="BE1006" s="240"/>
      <c r="BF1006" s="240"/>
      <c r="BG1006" s="240"/>
      <c r="BH1006" s="240"/>
      <c r="BI1006" s="240"/>
      <c r="BJ1006" s="240"/>
      <c r="BK1006" s="240"/>
      <c r="BL1006" s="240"/>
      <c r="BM1006" s="240"/>
      <c r="BN1006" s="240"/>
      <c r="BO1006" s="240"/>
      <c r="BP1006" s="240"/>
      <c r="BQ1006" s="240"/>
      <c r="BR1006" s="240"/>
      <c r="BS1006" s="240"/>
      <c r="BT1006" s="240"/>
      <c r="BU1006" s="240"/>
      <c r="BV1006" s="240"/>
      <c r="BW1006" s="240"/>
      <c r="BX1006" s="240"/>
      <c r="BY1006" s="240"/>
      <c r="BZ1006" s="240"/>
      <c r="CA1006" s="240"/>
      <c r="CB1006" s="240"/>
      <c r="CC1006" s="240"/>
      <c r="CD1006" s="240"/>
      <c r="CE1006" s="240"/>
      <c r="CF1006" s="240"/>
      <c r="CG1006" s="240"/>
      <c r="CH1006" s="240"/>
      <c r="CI1006" s="240"/>
      <c r="CJ1006" s="240"/>
      <c r="CK1006" s="240"/>
      <c r="CL1006" s="240"/>
      <c r="CM1006" s="240"/>
      <c r="CN1006" s="240"/>
      <c r="CO1006" s="240"/>
      <c r="CP1006" s="240"/>
      <c r="CQ1006" s="240"/>
      <c r="CR1006" s="240"/>
      <c r="CS1006" s="240"/>
      <c r="CT1006" s="240"/>
      <c r="CU1006" s="240"/>
      <c r="CV1006" s="240"/>
      <c r="CW1006" s="240"/>
      <c r="CX1006" s="240"/>
      <c r="CY1006" s="240"/>
      <c r="CZ1006" s="240"/>
      <c r="DA1006" s="240"/>
      <c r="DB1006" s="240"/>
      <c r="DC1006" s="240"/>
      <c r="DD1006" s="240"/>
      <c r="DE1006" s="240"/>
      <c r="DF1006" s="240"/>
      <c r="DG1006" s="240"/>
      <c r="DH1006" s="240"/>
      <c r="DI1006" s="240"/>
      <c r="DJ1006" s="240"/>
      <c r="DK1006" s="240"/>
      <c r="DL1006" s="240"/>
      <c r="DM1006" s="240"/>
      <c r="DN1006" s="240"/>
      <c r="DO1006" s="240"/>
      <c r="DP1006" s="240"/>
      <c r="DQ1006" s="240"/>
      <c r="DR1006" s="240"/>
      <c r="DS1006" s="240"/>
      <c r="DT1006" s="240"/>
      <c r="DU1006" s="240"/>
      <c r="DV1006" s="240"/>
      <c r="DW1006" s="240"/>
      <c r="DX1006" s="240"/>
      <c r="DY1006" s="240"/>
      <c r="DZ1006" s="240"/>
      <c r="EA1006" s="240"/>
      <c r="EB1006" s="240"/>
      <c r="EC1006" s="240"/>
      <c r="ED1006" s="240"/>
      <c r="EE1006" s="240"/>
      <c r="EF1006" s="240"/>
      <c r="EG1006" s="240"/>
      <c r="EH1006" s="240"/>
      <c r="EI1006" s="240"/>
      <c r="EJ1006" s="240"/>
      <c r="EK1006" s="240"/>
      <c r="EL1006" s="240"/>
      <c r="EM1006" s="240"/>
      <c r="EN1006" s="240"/>
      <c r="EO1006" s="240"/>
      <c r="EP1006" s="240"/>
      <c r="EQ1006" s="240"/>
      <c r="ER1006" s="240"/>
      <c r="ES1006" s="240"/>
      <c r="ET1006" s="240"/>
      <c r="EU1006" s="240"/>
      <c r="EV1006" s="240"/>
      <c r="EW1006" s="240"/>
      <c r="EX1006" s="240"/>
      <c r="EY1006" s="240"/>
      <c r="EZ1006" s="240"/>
      <c r="FA1006" s="240"/>
      <c r="FB1006" s="240"/>
      <c r="FC1006" s="240"/>
      <c r="FD1006" s="240"/>
      <c r="FE1006" s="240"/>
      <c r="FF1006" s="240"/>
      <c r="FG1006" s="240"/>
      <c r="FH1006" s="240"/>
      <c r="FI1006" s="240"/>
      <c r="FJ1006" s="240"/>
      <c r="FK1006" s="240"/>
      <c r="FL1006" s="240"/>
      <c r="FM1006" s="240"/>
      <c r="FN1006" s="240"/>
      <c r="FO1006" s="240"/>
      <c r="FP1006" s="240"/>
      <c r="FQ1006" s="240"/>
      <c r="FR1006" s="240"/>
      <c r="FS1006" s="240"/>
      <c r="FT1006" s="240"/>
      <c r="FU1006" s="240"/>
      <c r="FV1006" s="240"/>
    </row>
    <row r="1007" spans="1:178" s="250" customFormat="1">
      <c r="A1007" s="234"/>
      <c r="B1007" s="234"/>
      <c r="C1007" s="234"/>
      <c r="D1007" s="234"/>
      <c r="E1007" s="234"/>
      <c r="F1007" s="234"/>
      <c r="G1007" s="235"/>
      <c r="H1007" s="236"/>
      <c r="AJ1007" s="290"/>
      <c r="AK1007" s="240"/>
      <c r="AL1007" s="240"/>
      <c r="AM1007" s="240"/>
      <c r="AN1007" s="240"/>
      <c r="AO1007" s="240"/>
      <c r="AP1007" s="240"/>
      <c r="AQ1007" s="240"/>
      <c r="AR1007" s="240"/>
      <c r="AS1007" s="240"/>
      <c r="AT1007" s="240"/>
      <c r="AU1007" s="240"/>
      <c r="AV1007" s="240"/>
      <c r="AW1007" s="240"/>
      <c r="AX1007" s="240"/>
      <c r="AY1007" s="240"/>
      <c r="AZ1007" s="240"/>
      <c r="BA1007" s="240"/>
      <c r="BB1007" s="240"/>
      <c r="BC1007" s="240"/>
      <c r="BD1007" s="240"/>
      <c r="BE1007" s="240"/>
      <c r="BF1007" s="240"/>
      <c r="BG1007" s="240"/>
      <c r="BH1007" s="240"/>
      <c r="BI1007" s="240"/>
      <c r="BJ1007" s="240"/>
      <c r="BK1007" s="240"/>
      <c r="BL1007" s="240"/>
      <c r="BM1007" s="240"/>
      <c r="BN1007" s="240"/>
      <c r="BO1007" s="240"/>
      <c r="BP1007" s="240"/>
      <c r="BQ1007" s="240"/>
      <c r="BR1007" s="240"/>
      <c r="BS1007" s="240"/>
      <c r="BT1007" s="240"/>
      <c r="BU1007" s="240"/>
      <c r="BV1007" s="240"/>
      <c r="BW1007" s="240"/>
      <c r="BX1007" s="240"/>
      <c r="BY1007" s="240"/>
      <c r="BZ1007" s="240"/>
      <c r="CA1007" s="240"/>
      <c r="CB1007" s="240"/>
      <c r="CC1007" s="240"/>
      <c r="CD1007" s="240"/>
      <c r="CE1007" s="240"/>
      <c r="CF1007" s="240"/>
      <c r="CG1007" s="240"/>
      <c r="CH1007" s="240"/>
      <c r="CI1007" s="240"/>
      <c r="CJ1007" s="240"/>
      <c r="CK1007" s="240"/>
      <c r="CL1007" s="240"/>
      <c r="CM1007" s="240"/>
      <c r="CN1007" s="240"/>
      <c r="CO1007" s="240"/>
      <c r="CP1007" s="240"/>
      <c r="CQ1007" s="240"/>
      <c r="CR1007" s="240"/>
      <c r="CS1007" s="240"/>
      <c r="CT1007" s="240"/>
      <c r="CU1007" s="240"/>
      <c r="CV1007" s="240"/>
      <c r="CW1007" s="240"/>
      <c r="CX1007" s="240"/>
      <c r="CY1007" s="240"/>
      <c r="CZ1007" s="240"/>
      <c r="DA1007" s="240"/>
      <c r="DB1007" s="240"/>
      <c r="DC1007" s="240"/>
      <c r="DD1007" s="240"/>
      <c r="DE1007" s="240"/>
      <c r="DF1007" s="240"/>
      <c r="DG1007" s="240"/>
      <c r="DH1007" s="240"/>
      <c r="DI1007" s="240"/>
      <c r="DJ1007" s="240"/>
      <c r="DK1007" s="240"/>
      <c r="DL1007" s="240"/>
      <c r="DM1007" s="240"/>
      <c r="DN1007" s="240"/>
      <c r="DO1007" s="240"/>
      <c r="DP1007" s="240"/>
      <c r="DQ1007" s="240"/>
      <c r="DR1007" s="240"/>
      <c r="DS1007" s="240"/>
      <c r="DT1007" s="240"/>
      <c r="DU1007" s="240"/>
      <c r="DV1007" s="240"/>
      <c r="DW1007" s="240"/>
      <c r="DX1007" s="240"/>
      <c r="DY1007" s="240"/>
      <c r="DZ1007" s="240"/>
      <c r="EA1007" s="240"/>
      <c r="EB1007" s="240"/>
      <c r="EC1007" s="240"/>
      <c r="ED1007" s="240"/>
      <c r="EE1007" s="240"/>
      <c r="EF1007" s="240"/>
      <c r="EG1007" s="240"/>
      <c r="EH1007" s="240"/>
      <c r="EI1007" s="240"/>
      <c r="EJ1007" s="240"/>
      <c r="EK1007" s="240"/>
      <c r="EL1007" s="240"/>
      <c r="EM1007" s="240"/>
      <c r="EN1007" s="240"/>
      <c r="EO1007" s="240"/>
      <c r="EP1007" s="240"/>
      <c r="EQ1007" s="240"/>
      <c r="ER1007" s="240"/>
      <c r="ES1007" s="240"/>
      <c r="ET1007" s="240"/>
      <c r="EU1007" s="240"/>
      <c r="EV1007" s="240"/>
      <c r="EW1007" s="240"/>
      <c r="EX1007" s="240"/>
      <c r="EY1007" s="240"/>
      <c r="EZ1007" s="240"/>
      <c r="FA1007" s="240"/>
      <c r="FB1007" s="240"/>
      <c r="FC1007" s="240"/>
      <c r="FD1007" s="240"/>
      <c r="FE1007" s="240"/>
      <c r="FF1007" s="240"/>
      <c r="FG1007" s="240"/>
      <c r="FH1007" s="240"/>
      <c r="FI1007" s="240"/>
      <c r="FJ1007" s="240"/>
      <c r="FK1007" s="240"/>
      <c r="FL1007" s="240"/>
      <c r="FM1007" s="240"/>
      <c r="FN1007" s="240"/>
      <c r="FO1007" s="240"/>
      <c r="FP1007" s="240"/>
      <c r="FQ1007" s="240"/>
      <c r="FR1007" s="240"/>
      <c r="FS1007" s="240"/>
      <c r="FT1007" s="240"/>
      <c r="FU1007" s="240"/>
      <c r="FV1007" s="240"/>
    </row>
    <row r="1008" spans="1:178" s="250" customFormat="1">
      <c r="A1008" s="234"/>
      <c r="B1008" s="234"/>
      <c r="C1008" s="234"/>
      <c r="D1008" s="234"/>
      <c r="E1008" s="234"/>
      <c r="F1008" s="234"/>
      <c r="G1008" s="235"/>
      <c r="H1008" s="236"/>
      <c r="AJ1008" s="290"/>
      <c r="AK1008" s="240"/>
      <c r="AL1008" s="240"/>
      <c r="AM1008" s="240"/>
      <c r="AN1008" s="240"/>
      <c r="AO1008" s="240"/>
      <c r="AP1008" s="240"/>
      <c r="AQ1008" s="240"/>
      <c r="AR1008" s="240"/>
      <c r="AS1008" s="240"/>
      <c r="AT1008" s="240"/>
      <c r="AU1008" s="240"/>
      <c r="AV1008" s="240"/>
      <c r="AW1008" s="240"/>
      <c r="AX1008" s="240"/>
      <c r="AY1008" s="240"/>
      <c r="AZ1008" s="240"/>
      <c r="BA1008" s="240"/>
      <c r="BB1008" s="240"/>
      <c r="BC1008" s="240"/>
      <c r="BD1008" s="240"/>
      <c r="BE1008" s="240"/>
      <c r="BF1008" s="240"/>
      <c r="BG1008" s="240"/>
      <c r="BH1008" s="240"/>
      <c r="BI1008" s="240"/>
      <c r="BJ1008" s="240"/>
      <c r="BK1008" s="240"/>
      <c r="BL1008" s="240"/>
      <c r="BM1008" s="240"/>
      <c r="BN1008" s="240"/>
      <c r="BO1008" s="240"/>
      <c r="BP1008" s="240"/>
      <c r="BQ1008" s="240"/>
      <c r="BR1008" s="240"/>
      <c r="BS1008" s="240"/>
      <c r="BT1008" s="240"/>
      <c r="BU1008" s="240"/>
      <c r="BV1008" s="240"/>
      <c r="BW1008" s="240"/>
      <c r="BX1008" s="240"/>
      <c r="BY1008" s="240"/>
      <c r="BZ1008" s="240"/>
      <c r="CA1008" s="240"/>
      <c r="CB1008" s="240"/>
      <c r="CC1008" s="240"/>
      <c r="CD1008" s="240"/>
      <c r="CE1008" s="240"/>
      <c r="CF1008" s="240"/>
      <c r="CG1008" s="240"/>
      <c r="CH1008" s="240"/>
      <c r="CI1008" s="240"/>
      <c r="CJ1008" s="240"/>
      <c r="CK1008" s="240"/>
      <c r="CL1008" s="240"/>
      <c r="CM1008" s="240"/>
      <c r="CN1008" s="240"/>
      <c r="CO1008" s="240"/>
      <c r="CP1008" s="240"/>
      <c r="CQ1008" s="240"/>
      <c r="CR1008" s="240"/>
      <c r="CS1008" s="240"/>
      <c r="CT1008" s="240"/>
      <c r="CU1008" s="240"/>
      <c r="CV1008" s="240"/>
      <c r="CW1008" s="240"/>
      <c r="CX1008" s="240"/>
      <c r="CY1008" s="240"/>
      <c r="CZ1008" s="240"/>
      <c r="DA1008" s="240"/>
      <c r="DB1008" s="240"/>
      <c r="DC1008" s="240"/>
      <c r="DD1008" s="240"/>
      <c r="DE1008" s="240"/>
      <c r="DF1008" s="240"/>
      <c r="DG1008" s="240"/>
      <c r="DH1008" s="240"/>
      <c r="DI1008" s="240"/>
      <c r="DJ1008" s="240"/>
      <c r="DK1008" s="240"/>
      <c r="DL1008" s="240"/>
      <c r="DM1008" s="240"/>
      <c r="DN1008" s="240"/>
      <c r="DO1008" s="240"/>
      <c r="DP1008" s="240"/>
      <c r="DQ1008" s="240"/>
      <c r="DR1008" s="240"/>
      <c r="DS1008" s="240"/>
      <c r="DT1008" s="240"/>
      <c r="DU1008" s="240"/>
      <c r="DV1008" s="240"/>
      <c r="DW1008" s="240"/>
      <c r="DX1008" s="240"/>
      <c r="DY1008" s="240"/>
      <c r="DZ1008" s="240"/>
      <c r="EA1008" s="240"/>
      <c r="EB1008" s="240"/>
      <c r="EC1008" s="240"/>
      <c r="ED1008" s="240"/>
      <c r="EE1008" s="240"/>
      <c r="EF1008" s="240"/>
      <c r="EG1008" s="240"/>
      <c r="EH1008" s="240"/>
      <c r="EI1008" s="240"/>
      <c r="EJ1008" s="240"/>
      <c r="EK1008" s="240"/>
      <c r="EL1008" s="240"/>
      <c r="EM1008" s="240"/>
      <c r="EN1008" s="240"/>
      <c r="EO1008" s="240"/>
      <c r="EP1008" s="240"/>
      <c r="EQ1008" s="240"/>
      <c r="ER1008" s="240"/>
      <c r="ES1008" s="240"/>
      <c r="ET1008" s="240"/>
      <c r="EU1008" s="240"/>
      <c r="EV1008" s="240"/>
      <c r="EW1008" s="240"/>
      <c r="EX1008" s="240"/>
      <c r="EY1008" s="240"/>
      <c r="EZ1008" s="240"/>
      <c r="FA1008" s="240"/>
      <c r="FB1008" s="240"/>
      <c r="FC1008" s="240"/>
      <c r="FD1008" s="240"/>
      <c r="FE1008" s="240"/>
      <c r="FF1008" s="240"/>
      <c r="FG1008" s="240"/>
      <c r="FH1008" s="240"/>
      <c r="FI1008" s="240"/>
      <c r="FJ1008" s="240"/>
      <c r="FK1008" s="240"/>
      <c r="FL1008" s="240"/>
      <c r="FM1008" s="240"/>
      <c r="FN1008" s="240"/>
      <c r="FO1008" s="240"/>
      <c r="FP1008" s="240"/>
      <c r="FQ1008" s="240"/>
      <c r="FR1008" s="240"/>
      <c r="FS1008" s="240"/>
      <c r="FT1008" s="240"/>
      <c r="FU1008" s="240"/>
      <c r="FV1008" s="240"/>
    </row>
    <row r="1009" spans="1:178" s="250" customFormat="1">
      <c r="A1009" s="234"/>
      <c r="B1009" s="234"/>
      <c r="C1009" s="234"/>
      <c r="D1009" s="234"/>
      <c r="E1009" s="234"/>
      <c r="F1009" s="234"/>
      <c r="G1009" s="235"/>
      <c r="H1009" s="236"/>
      <c r="AJ1009" s="290"/>
      <c r="AK1009" s="240"/>
      <c r="AL1009" s="240"/>
      <c r="AM1009" s="240"/>
      <c r="AN1009" s="240"/>
      <c r="AO1009" s="240"/>
      <c r="AP1009" s="240"/>
      <c r="AQ1009" s="240"/>
      <c r="AR1009" s="240"/>
      <c r="AS1009" s="240"/>
      <c r="AT1009" s="240"/>
      <c r="AU1009" s="240"/>
      <c r="AV1009" s="240"/>
      <c r="AW1009" s="240"/>
      <c r="AX1009" s="240"/>
      <c r="AY1009" s="240"/>
      <c r="AZ1009" s="240"/>
      <c r="BA1009" s="240"/>
      <c r="BB1009" s="240"/>
      <c r="BC1009" s="240"/>
      <c r="BD1009" s="240"/>
      <c r="BE1009" s="240"/>
      <c r="BF1009" s="240"/>
      <c r="BG1009" s="240"/>
      <c r="BH1009" s="240"/>
      <c r="BI1009" s="240"/>
      <c r="BJ1009" s="240"/>
      <c r="BK1009" s="240"/>
      <c r="BL1009" s="240"/>
      <c r="BM1009" s="240"/>
      <c r="BN1009" s="240"/>
      <c r="BO1009" s="240"/>
      <c r="BP1009" s="240"/>
      <c r="BQ1009" s="240"/>
      <c r="BR1009" s="240"/>
      <c r="BS1009" s="240"/>
      <c r="BT1009" s="240"/>
      <c r="BU1009" s="240"/>
      <c r="BV1009" s="240"/>
      <c r="BW1009" s="240"/>
      <c r="BX1009" s="240"/>
      <c r="BY1009" s="240"/>
      <c r="BZ1009" s="240"/>
      <c r="CA1009" s="240"/>
      <c r="CB1009" s="240"/>
      <c r="CC1009" s="240"/>
      <c r="CD1009" s="240"/>
      <c r="CE1009" s="240"/>
      <c r="CF1009" s="240"/>
      <c r="CG1009" s="240"/>
      <c r="CH1009" s="240"/>
      <c r="CI1009" s="240"/>
      <c r="CJ1009" s="240"/>
      <c r="CK1009" s="240"/>
      <c r="CL1009" s="240"/>
      <c r="CM1009" s="240"/>
      <c r="CN1009" s="240"/>
      <c r="CO1009" s="240"/>
      <c r="CP1009" s="240"/>
      <c r="CQ1009" s="240"/>
      <c r="CR1009" s="240"/>
      <c r="CS1009" s="240"/>
      <c r="CT1009" s="240"/>
      <c r="CU1009" s="240"/>
      <c r="CV1009" s="240"/>
      <c r="CW1009" s="240"/>
      <c r="CX1009" s="240"/>
      <c r="CY1009" s="240"/>
      <c r="CZ1009" s="240"/>
      <c r="DA1009" s="240"/>
      <c r="DB1009" s="240"/>
      <c r="DC1009" s="240"/>
      <c r="DD1009" s="240"/>
      <c r="DE1009" s="240"/>
      <c r="DF1009" s="240"/>
      <c r="DG1009" s="240"/>
      <c r="DH1009" s="240"/>
      <c r="DI1009" s="240"/>
      <c r="DJ1009" s="240"/>
      <c r="DK1009" s="240"/>
      <c r="DL1009" s="240"/>
      <c r="DM1009" s="240"/>
      <c r="DN1009" s="240"/>
      <c r="DO1009" s="240"/>
      <c r="DP1009" s="240"/>
      <c r="DQ1009" s="240"/>
      <c r="DR1009" s="240"/>
      <c r="DS1009" s="240"/>
      <c r="DT1009" s="240"/>
      <c r="DU1009" s="240"/>
      <c r="DV1009" s="240"/>
      <c r="DW1009" s="240"/>
      <c r="DX1009" s="240"/>
      <c r="DY1009" s="240"/>
      <c r="DZ1009" s="240"/>
      <c r="EA1009" s="240"/>
      <c r="EB1009" s="240"/>
      <c r="EC1009" s="240"/>
      <c r="ED1009" s="240"/>
      <c r="EE1009" s="240"/>
      <c r="EF1009" s="240"/>
      <c r="EG1009" s="240"/>
      <c r="EH1009" s="240"/>
      <c r="EI1009" s="240"/>
      <c r="EJ1009" s="240"/>
      <c r="EK1009" s="240"/>
      <c r="EL1009" s="240"/>
      <c r="EM1009" s="240"/>
      <c r="EN1009" s="240"/>
      <c r="EO1009" s="240"/>
      <c r="EP1009" s="240"/>
      <c r="EQ1009" s="240"/>
      <c r="ER1009" s="240"/>
      <c r="ES1009" s="240"/>
      <c r="ET1009" s="240"/>
      <c r="EU1009" s="240"/>
      <c r="EV1009" s="240"/>
      <c r="EW1009" s="240"/>
      <c r="EX1009" s="240"/>
      <c r="EY1009" s="240"/>
      <c r="EZ1009" s="240"/>
      <c r="FA1009" s="240"/>
      <c r="FB1009" s="240"/>
      <c r="FC1009" s="240"/>
      <c r="FD1009" s="240"/>
      <c r="FE1009" s="240"/>
      <c r="FF1009" s="240"/>
      <c r="FG1009" s="240"/>
      <c r="FH1009" s="240"/>
      <c r="FI1009" s="240"/>
      <c r="FJ1009" s="240"/>
      <c r="FK1009" s="240"/>
      <c r="FL1009" s="240"/>
      <c r="FM1009" s="240"/>
      <c r="FN1009" s="240"/>
      <c r="FO1009" s="240"/>
      <c r="FP1009" s="240"/>
      <c r="FQ1009" s="240"/>
      <c r="FR1009" s="240"/>
      <c r="FS1009" s="240"/>
      <c r="FT1009" s="240"/>
      <c r="FU1009" s="240"/>
      <c r="FV1009" s="240"/>
    </row>
    <row r="1010" spans="1:178" s="250" customFormat="1">
      <c r="A1010" s="234"/>
      <c r="B1010" s="234"/>
      <c r="C1010" s="234"/>
      <c r="D1010" s="234"/>
      <c r="E1010" s="234"/>
      <c r="F1010" s="234"/>
      <c r="G1010" s="235"/>
      <c r="H1010" s="236"/>
      <c r="AJ1010" s="290"/>
      <c r="AK1010" s="240"/>
      <c r="AL1010" s="240"/>
      <c r="AM1010" s="240"/>
      <c r="AN1010" s="240"/>
      <c r="AO1010" s="240"/>
      <c r="AP1010" s="240"/>
      <c r="AQ1010" s="240"/>
      <c r="AR1010" s="240"/>
      <c r="AS1010" s="240"/>
      <c r="AT1010" s="240"/>
      <c r="AU1010" s="240"/>
      <c r="AV1010" s="240"/>
      <c r="AW1010" s="240"/>
      <c r="AX1010" s="240"/>
      <c r="AY1010" s="240"/>
      <c r="AZ1010" s="240"/>
      <c r="BA1010" s="240"/>
      <c r="BB1010" s="240"/>
      <c r="BC1010" s="240"/>
      <c r="BD1010" s="240"/>
      <c r="BE1010" s="240"/>
      <c r="BF1010" s="240"/>
      <c r="BG1010" s="240"/>
      <c r="BH1010" s="240"/>
      <c r="BI1010" s="240"/>
      <c r="BJ1010" s="240"/>
      <c r="BK1010" s="240"/>
      <c r="BL1010" s="240"/>
      <c r="BM1010" s="240"/>
      <c r="BN1010" s="240"/>
      <c r="BO1010" s="240"/>
      <c r="BP1010" s="240"/>
      <c r="BQ1010" s="240"/>
      <c r="BR1010" s="240"/>
      <c r="BS1010" s="240"/>
      <c r="BT1010" s="240"/>
      <c r="BU1010" s="240"/>
      <c r="BV1010" s="240"/>
      <c r="BW1010" s="240"/>
      <c r="BX1010" s="240"/>
      <c r="BY1010" s="240"/>
      <c r="BZ1010" s="240"/>
      <c r="CA1010" s="240"/>
      <c r="CB1010" s="240"/>
      <c r="CC1010" s="240"/>
      <c r="CD1010" s="240"/>
      <c r="CE1010" s="240"/>
      <c r="CF1010" s="240"/>
      <c r="CG1010" s="240"/>
      <c r="CH1010" s="240"/>
      <c r="CI1010" s="240"/>
      <c r="CJ1010" s="240"/>
      <c r="CK1010" s="240"/>
      <c r="CL1010" s="240"/>
      <c r="CM1010" s="240"/>
      <c r="CN1010" s="240"/>
      <c r="CO1010" s="240"/>
      <c r="CP1010" s="240"/>
      <c r="CQ1010" s="240"/>
      <c r="CR1010" s="240"/>
      <c r="CS1010" s="240"/>
      <c r="CT1010" s="240"/>
      <c r="CU1010" s="240"/>
      <c r="CV1010" s="240"/>
      <c r="CW1010" s="240"/>
      <c r="CX1010" s="240"/>
      <c r="CY1010" s="240"/>
      <c r="CZ1010" s="240"/>
      <c r="DA1010" s="240"/>
      <c r="DB1010" s="240"/>
      <c r="DC1010" s="240"/>
      <c r="DD1010" s="240"/>
      <c r="DE1010" s="240"/>
      <c r="DF1010" s="240"/>
      <c r="DG1010" s="240"/>
      <c r="DH1010" s="240"/>
      <c r="DI1010" s="240"/>
      <c r="DJ1010" s="240"/>
      <c r="DK1010" s="240"/>
      <c r="DL1010" s="240"/>
      <c r="DM1010" s="240"/>
      <c r="DN1010" s="240"/>
      <c r="DO1010" s="240"/>
      <c r="DP1010" s="240"/>
      <c r="DQ1010" s="240"/>
      <c r="DR1010" s="240"/>
      <c r="DS1010" s="240"/>
      <c r="DT1010" s="240"/>
      <c r="DU1010" s="240"/>
      <c r="DV1010" s="240"/>
      <c r="DW1010" s="240"/>
      <c r="DX1010" s="240"/>
      <c r="DY1010" s="240"/>
      <c r="DZ1010" s="240"/>
      <c r="EA1010" s="240"/>
      <c r="EB1010" s="240"/>
      <c r="EC1010" s="240"/>
      <c r="ED1010" s="240"/>
      <c r="EE1010" s="240"/>
      <c r="EF1010" s="240"/>
      <c r="EG1010" s="240"/>
      <c r="EH1010" s="240"/>
      <c r="EI1010" s="240"/>
      <c r="EJ1010" s="240"/>
      <c r="EK1010" s="240"/>
      <c r="EL1010" s="240"/>
      <c r="EM1010" s="240"/>
      <c r="EN1010" s="240"/>
      <c r="EO1010" s="240"/>
      <c r="EP1010" s="240"/>
      <c r="EQ1010" s="240"/>
      <c r="ER1010" s="240"/>
      <c r="ES1010" s="240"/>
      <c r="ET1010" s="240"/>
      <c r="EU1010" s="240"/>
      <c r="EV1010" s="240"/>
      <c r="EW1010" s="240"/>
      <c r="EX1010" s="240"/>
      <c r="EY1010" s="240"/>
      <c r="EZ1010" s="240"/>
      <c r="FA1010" s="240"/>
      <c r="FB1010" s="240"/>
      <c r="FC1010" s="240"/>
      <c r="FD1010" s="240"/>
      <c r="FE1010" s="240"/>
      <c r="FF1010" s="240"/>
      <c r="FG1010" s="240"/>
      <c r="FH1010" s="240"/>
      <c r="FI1010" s="240"/>
      <c r="FJ1010" s="240"/>
      <c r="FK1010" s="240"/>
      <c r="FL1010" s="240"/>
      <c r="FM1010" s="240"/>
      <c r="FN1010" s="240"/>
      <c r="FO1010" s="240"/>
      <c r="FP1010" s="240"/>
      <c r="FQ1010" s="240"/>
      <c r="FR1010" s="240"/>
      <c r="FS1010" s="240"/>
      <c r="FT1010" s="240"/>
      <c r="FU1010" s="240"/>
      <c r="FV1010" s="240"/>
    </row>
    <row r="1011" spans="1:178" s="250" customFormat="1">
      <c r="A1011" s="234"/>
      <c r="B1011" s="234"/>
      <c r="C1011" s="234"/>
      <c r="D1011" s="234"/>
      <c r="E1011" s="234"/>
      <c r="F1011" s="234"/>
      <c r="G1011" s="235"/>
      <c r="H1011" s="236"/>
      <c r="AJ1011" s="290"/>
      <c r="AK1011" s="240"/>
      <c r="AL1011" s="240"/>
      <c r="AM1011" s="240"/>
      <c r="AN1011" s="240"/>
      <c r="AO1011" s="240"/>
      <c r="AP1011" s="240"/>
      <c r="AQ1011" s="240"/>
      <c r="AR1011" s="240"/>
      <c r="AS1011" s="240"/>
      <c r="AT1011" s="240"/>
      <c r="AU1011" s="240"/>
      <c r="AV1011" s="240"/>
      <c r="AW1011" s="240"/>
      <c r="AX1011" s="240"/>
      <c r="AY1011" s="240"/>
      <c r="AZ1011" s="240"/>
      <c r="BA1011" s="240"/>
      <c r="BB1011" s="240"/>
      <c r="BC1011" s="240"/>
      <c r="BD1011" s="240"/>
      <c r="BE1011" s="240"/>
      <c r="BF1011" s="240"/>
      <c r="BG1011" s="240"/>
      <c r="BH1011" s="240"/>
      <c r="BI1011" s="240"/>
      <c r="BJ1011" s="240"/>
      <c r="BK1011" s="240"/>
      <c r="BL1011" s="240"/>
      <c r="BM1011" s="240"/>
      <c r="BN1011" s="240"/>
      <c r="BO1011" s="240"/>
      <c r="BP1011" s="240"/>
      <c r="BQ1011" s="240"/>
      <c r="BR1011" s="240"/>
      <c r="BS1011" s="240"/>
      <c r="BT1011" s="240"/>
      <c r="BU1011" s="240"/>
      <c r="BV1011" s="240"/>
      <c r="BW1011" s="240"/>
      <c r="BX1011" s="240"/>
      <c r="BY1011" s="240"/>
      <c r="BZ1011" s="240"/>
      <c r="CA1011" s="240"/>
      <c r="CB1011" s="240"/>
      <c r="CC1011" s="240"/>
      <c r="CD1011" s="240"/>
      <c r="CE1011" s="240"/>
      <c r="CF1011" s="240"/>
      <c r="CG1011" s="240"/>
      <c r="CH1011" s="240"/>
      <c r="CI1011" s="240"/>
      <c r="CJ1011" s="240"/>
      <c r="CK1011" s="240"/>
      <c r="CL1011" s="240"/>
      <c r="CM1011" s="240"/>
      <c r="CN1011" s="240"/>
      <c r="CO1011" s="240"/>
      <c r="CP1011" s="240"/>
      <c r="CQ1011" s="240"/>
      <c r="CR1011" s="240"/>
      <c r="CS1011" s="240"/>
      <c r="CT1011" s="240"/>
      <c r="CU1011" s="240"/>
      <c r="CV1011" s="240"/>
      <c r="CW1011" s="240"/>
      <c r="CX1011" s="240"/>
      <c r="CY1011" s="240"/>
      <c r="CZ1011" s="240"/>
      <c r="DA1011" s="240"/>
      <c r="DB1011" s="240"/>
      <c r="DC1011" s="240"/>
      <c r="DD1011" s="240"/>
      <c r="DE1011" s="240"/>
      <c r="DF1011" s="240"/>
      <c r="DG1011" s="240"/>
      <c r="DH1011" s="240"/>
      <c r="DI1011" s="240"/>
      <c r="DJ1011" s="240"/>
      <c r="DK1011" s="240"/>
      <c r="DL1011" s="240"/>
      <c r="DM1011" s="240"/>
      <c r="DN1011" s="240"/>
      <c r="DO1011" s="240"/>
      <c r="DP1011" s="240"/>
      <c r="DQ1011" s="240"/>
      <c r="DR1011" s="240"/>
      <c r="DS1011" s="240"/>
      <c r="DT1011" s="240"/>
      <c r="DU1011" s="240"/>
      <c r="DV1011" s="240"/>
      <c r="DW1011" s="240"/>
      <c r="DX1011" s="240"/>
      <c r="DY1011" s="240"/>
      <c r="DZ1011" s="240"/>
      <c r="EA1011" s="240"/>
      <c r="EB1011" s="240"/>
      <c r="EC1011" s="240"/>
      <c r="ED1011" s="240"/>
      <c r="EE1011" s="240"/>
      <c r="EF1011" s="240"/>
      <c r="EG1011" s="240"/>
      <c r="EH1011" s="240"/>
      <c r="EI1011" s="240"/>
      <c r="EJ1011" s="240"/>
      <c r="EK1011" s="240"/>
      <c r="EL1011" s="240"/>
      <c r="EM1011" s="240"/>
      <c r="EN1011" s="240"/>
      <c r="EO1011" s="240"/>
      <c r="EP1011" s="240"/>
      <c r="EQ1011" s="240"/>
      <c r="ER1011" s="240"/>
      <c r="ES1011" s="240"/>
      <c r="ET1011" s="240"/>
      <c r="EU1011" s="240"/>
      <c r="EV1011" s="240"/>
      <c r="EW1011" s="240"/>
      <c r="EX1011" s="240"/>
      <c r="EY1011" s="240"/>
      <c r="EZ1011" s="240"/>
      <c r="FA1011" s="240"/>
      <c r="FB1011" s="240"/>
      <c r="FC1011" s="240"/>
      <c r="FD1011" s="240"/>
      <c r="FE1011" s="240"/>
      <c r="FF1011" s="240"/>
      <c r="FG1011" s="240"/>
      <c r="FH1011" s="240"/>
      <c r="FI1011" s="240"/>
      <c r="FJ1011" s="240"/>
      <c r="FK1011" s="240"/>
      <c r="FL1011" s="240"/>
      <c r="FM1011" s="240"/>
      <c r="FN1011" s="240"/>
      <c r="FO1011" s="240"/>
      <c r="FP1011" s="240"/>
      <c r="FQ1011" s="240"/>
      <c r="FR1011" s="240"/>
      <c r="FS1011" s="240"/>
      <c r="FT1011" s="240"/>
      <c r="FU1011" s="240"/>
      <c r="FV1011" s="240"/>
    </row>
    <row r="1012" spans="1:178" s="250" customFormat="1">
      <c r="A1012" s="234"/>
      <c r="B1012" s="234"/>
      <c r="C1012" s="234"/>
      <c r="D1012" s="234"/>
      <c r="E1012" s="234"/>
      <c r="F1012" s="234"/>
      <c r="G1012" s="235"/>
      <c r="H1012" s="236"/>
      <c r="AJ1012" s="290"/>
      <c r="AK1012" s="240"/>
      <c r="AL1012" s="240"/>
      <c r="AM1012" s="240"/>
      <c r="AN1012" s="240"/>
      <c r="AO1012" s="240"/>
      <c r="AP1012" s="240"/>
      <c r="AQ1012" s="240"/>
      <c r="AR1012" s="240"/>
      <c r="AS1012" s="240"/>
      <c r="AT1012" s="240"/>
      <c r="AU1012" s="240"/>
      <c r="AV1012" s="240"/>
      <c r="AW1012" s="240"/>
      <c r="AX1012" s="240"/>
      <c r="AY1012" s="240"/>
      <c r="AZ1012" s="240"/>
      <c r="BA1012" s="240"/>
      <c r="BB1012" s="240"/>
      <c r="BC1012" s="240"/>
      <c r="BD1012" s="240"/>
      <c r="BE1012" s="240"/>
      <c r="BF1012" s="240"/>
      <c r="BG1012" s="240"/>
      <c r="BH1012" s="240"/>
      <c r="BI1012" s="240"/>
      <c r="BJ1012" s="240"/>
      <c r="BK1012" s="240"/>
      <c r="BL1012" s="240"/>
      <c r="BM1012" s="240"/>
      <c r="BN1012" s="240"/>
      <c r="BO1012" s="240"/>
      <c r="BP1012" s="240"/>
      <c r="BQ1012" s="240"/>
      <c r="BR1012" s="240"/>
      <c r="BS1012" s="240"/>
      <c r="BT1012" s="240"/>
      <c r="BU1012" s="240"/>
      <c r="BV1012" s="240"/>
      <c r="BW1012" s="240"/>
      <c r="BX1012" s="240"/>
      <c r="BY1012" s="240"/>
      <c r="BZ1012" s="240"/>
      <c r="CA1012" s="240"/>
      <c r="CB1012" s="240"/>
      <c r="CC1012" s="240"/>
      <c r="CD1012" s="240"/>
      <c r="CE1012" s="240"/>
      <c r="CF1012" s="240"/>
      <c r="CG1012" s="240"/>
      <c r="CH1012" s="240"/>
      <c r="CI1012" s="240"/>
      <c r="CJ1012" s="240"/>
      <c r="CK1012" s="240"/>
      <c r="CL1012" s="240"/>
      <c r="CM1012" s="240"/>
      <c r="CN1012" s="240"/>
      <c r="CO1012" s="240"/>
      <c r="CP1012" s="240"/>
      <c r="CQ1012" s="240"/>
      <c r="CR1012" s="240"/>
      <c r="CS1012" s="240"/>
      <c r="CT1012" s="240"/>
      <c r="CU1012" s="240"/>
      <c r="CV1012" s="240"/>
      <c r="CW1012" s="240"/>
      <c r="CX1012" s="240"/>
      <c r="CY1012" s="240"/>
      <c r="CZ1012" s="240"/>
      <c r="DA1012" s="240"/>
      <c r="DB1012" s="240"/>
      <c r="DC1012" s="240"/>
      <c r="DD1012" s="240"/>
      <c r="DE1012" s="240"/>
      <c r="DF1012" s="240"/>
      <c r="DG1012" s="240"/>
      <c r="DH1012" s="240"/>
      <c r="DI1012" s="240"/>
      <c r="DJ1012" s="240"/>
      <c r="DK1012" s="240"/>
      <c r="DL1012" s="240"/>
      <c r="DM1012" s="240"/>
      <c r="DN1012" s="240"/>
      <c r="DO1012" s="240"/>
      <c r="DP1012" s="240"/>
      <c r="DQ1012" s="240"/>
      <c r="DR1012" s="240"/>
      <c r="DS1012" s="240"/>
      <c r="DT1012" s="240"/>
      <c r="DU1012" s="240"/>
      <c r="DV1012" s="240"/>
      <c r="DW1012" s="240"/>
      <c r="DX1012" s="240"/>
      <c r="DY1012" s="240"/>
      <c r="DZ1012" s="240"/>
      <c r="EA1012" s="240"/>
      <c r="EB1012" s="240"/>
      <c r="EC1012" s="240"/>
      <c r="ED1012" s="240"/>
      <c r="EE1012" s="240"/>
      <c r="EF1012" s="240"/>
      <c r="EG1012" s="240"/>
      <c r="EH1012" s="240"/>
      <c r="EI1012" s="240"/>
      <c r="EJ1012" s="240"/>
      <c r="EK1012" s="240"/>
      <c r="EL1012" s="240"/>
      <c r="EM1012" s="240"/>
      <c r="EN1012" s="240"/>
      <c r="EO1012" s="240"/>
      <c r="EP1012" s="240"/>
      <c r="EQ1012" s="240"/>
      <c r="ER1012" s="240"/>
      <c r="ES1012" s="240"/>
      <c r="ET1012" s="240"/>
      <c r="EU1012" s="240"/>
      <c r="EV1012" s="240"/>
      <c r="EW1012" s="240"/>
      <c r="EX1012" s="240"/>
      <c r="EY1012" s="240"/>
      <c r="EZ1012" s="240"/>
      <c r="FA1012" s="240"/>
      <c r="FB1012" s="240"/>
      <c r="FC1012" s="240"/>
      <c r="FD1012" s="240"/>
      <c r="FE1012" s="240"/>
      <c r="FF1012" s="240"/>
      <c r="FG1012" s="240"/>
      <c r="FH1012" s="240"/>
      <c r="FI1012" s="240"/>
      <c r="FJ1012" s="240"/>
      <c r="FK1012" s="240"/>
      <c r="FL1012" s="240"/>
      <c r="FM1012" s="240"/>
      <c r="FN1012" s="240"/>
      <c r="FO1012" s="240"/>
      <c r="FP1012" s="240"/>
      <c r="FQ1012" s="240"/>
      <c r="FR1012" s="240"/>
      <c r="FS1012" s="240"/>
      <c r="FT1012" s="240"/>
      <c r="FU1012" s="240"/>
      <c r="FV1012" s="240"/>
    </row>
    <row r="1013" spans="1:178" s="250" customFormat="1">
      <c r="A1013" s="234"/>
      <c r="B1013" s="234"/>
      <c r="C1013" s="234"/>
      <c r="D1013" s="234"/>
      <c r="E1013" s="234"/>
      <c r="F1013" s="234"/>
      <c r="G1013" s="235"/>
      <c r="H1013" s="236"/>
      <c r="AJ1013" s="290"/>
      <c r="AK1013" s="240"/>
      <c r="AL1013" s="240"/>
      <c r="AM1013" s="240"/>
      <c r="AN1013" s="240"/>
      <c r="AO1013" s="240"/>
      <c r="AP1013" s="240"/>
      <c r="AQ1013" s="240"/>
      <c r="AR1013" s="240"/>
      <c r="AS1013" s="240"/>
      <c r="AT1013" s="240"/>
      <c r="AU1013" s="240"/>
      <c r="AV1013" s="240"/>
      <c r="AW1013" s="240"/>
      <c r="AX1013" s="240"/>
      <c r="AY1013" s="240"/>
      <c r="AZ1013" s="240"/>
      <c r="BA1013" s="240"/>
      <c r="BB1013" s="240"/>
      <c r="BC1013" s="240"/>
      <c r="BD1013" s="240"/>
      <c r="BE1013" s="240"/>
      <c r="BF1013" s="240"/>
      <c r="BG1013" s="240"/>
      <c r="BH1013" s="240"/>
      <c r="BI1013" s="240"/>
      <c r="BJ1013" s="240"/>
      <c r="BK1013" s="240"/>
      <c r="BL1013" s="240"/>
      <c r="BM1013" s="240"/>
      <c r="BN1013" s="240"/>
      <c r="BO1013" s="240"/>
      <c r="BP1013" s="240"/>
      <c r="BQ1013" s="240"/>
      <c r="BR1013" s="240"/>
      <c r="BS1013" s="240"/>
      <c r="BT1013" s="240"/>
      <c r="BU1013" s="240"/>
      <c r="BV1013" s="240"/>
      <c r="BW1013" s="240"/>
      <c r="BX1013" s="240"/>
      <c r="BY1013" s="240"/>
      <c r="BZ1013" s="240"/>
      <c r="CA1013" s="240"/>
      <c r="CB1013" s="240"/>
      <c r="CC1013" s="240"/>
      <c r="CD1013" s="240"/>
      <c r="CE1013" s="240"/>
      <c r="CF1013" s="240"/>
      <c r="CG1013" s="240"/>
      <c r="CH1013" s="240"/>
      <c r="CI1013" s="240"/>
      <c r="CJ1013" s="240"/>
      <c r="CK1013" s="240"/>
      <c r="CL1013" s="240"/>
      <c r="CM1013" s="240"/>
      <c r="CN1013" s="240"/>
      <c r="CO1013" s="240"/>
      <c r="CP1013" s="240"/>
      <c r="CQ1013" s="240"/>
      <c r="CR1013" s="240"/>
      <c r="CS1013" s="240"/>
      <c r="CT1013" s="240"/>
      <c r="CU1013" s="240"/>
      <c r="CV1013" s="240"/>
      <c r="CW1013" s="240"/>
      <c r="CX1013" s="240"/>
      <c r="CY1013" s="240"/>
      <c r="CZ1013" s="240"/>
      <c r="DA1013" s="240"/>
      <c r="DB1013" s="240"/>
      <c r="DC1013" s="240"/>
      <c r="DD1013" s="240"/>
      <c r="DE1013" s="240"/>
      <c r="DF1013" s="240"/>
      <c r="DG1013" s="240"/>
      <c r="DH1013" s="240"/>
      <c r="DI1013" s="240"/>
      <c r="DJ1013" s="240"/>
      <c r="DK1013" s="240"/>
      <c r="DL1013" s="240"/>
      <c r="DM1013" s="240"/>
      <c r="DN1013" s="240"/>
      <c r="DO1013" s="240"/>
      <c r="DP1013" s="240"/>
      <c r="DQ1013" s="240"/>
      <c r="DR1013" s="240"/>
      <c r="DS1013" s="240"/>
      <c r="DT1013" s="240"/>
      <c r="DU1013" s="240"/>
      <c r="DV1013" s="240"/>
      <c r="DW1013" s="240"/>
      <c r="DX1013" s="240"/>
      <c r="DY1013" s="240"/>
      <c r="DZ1013" s="240"/>
      <c r="EA1013" s="240"/>
      <c r="EB1013" s="240"/>
      <c r="EC1013" s="240"/>
      <c r="ED1013" s="240"/>
      <c r="EE1013" s="240"/>
      <c r="EF1013" s="240"/>
      <c r="EG1013" s="240"/>
      <c r="EH1013" s="240"/>
      <c r="EI1013" s="240"/>
      <c r="EJ1013" s="240"/>
      <c r="EK1013" s="240"/>
      <c r="EL1013" s="240"/>
      <c r="EM1013" s="240"/>
      <c r="EN1013" s="240"/>
      <c r="EO1013" s="240"/>
      <c r="EP1013" s="240"/>
      <c r="EQ1013" s="240"/>
      <c r="ER1013" s="240"/>
      <c r="ES1013" s="240"/>
      <c r="ET1013" s="240"/>
      <c r="EU1013" s="240"/>
      <c r="EV1013" s="240"/>
      <c r="EW1013" s="240"/>
      <c r="EX1013" s="240"/>
      <c r="EY1013" s="240"/>
      <c r="EZ1013" s="240"/>
      <c r="FA1013" s="240"/>
      <c r="FB1013" s="240"/>
      <c r="FC1013" s="240"/>
      <c r="FD1013" s="240"/>
      <c r="FE1013" s="240"/>
      <c r="FF1013" s="240"/>
      <c r="FG1013" s="240"/>
      <c r="FH1013" s="240"/>
      <c r="FI1013" s="240"/>
      <c r="FJ1013" s="240"/>
      <c r="FK1013" s="240"/>
      <c r="FL1013" s="240"/>
      <c r="FM1013" s="240"/>
      <c r="FN1013" s="240"/>
      <c r="FO1013" s="240"/>
      <c r="FP1013" s="240"/>
      <c r="FQ1013" s="240"/>
      <c r="FR1013" s="240"/>
      <c r="FS1013" s="240"/>
      <c r="FT1013" s="240"/>
      <c r="FU1013" s="240"/>
      <c r="FV1013" s="240"/>
    </row>
    <row r="1014" spans="1:178" s="250" customFormat="1">
      <c r="A1014" s="234"/>
      <c r="B1014" s="234"/>
      <c r="C1014" s="234"/>
      <c r="D1014" s="234"/>
      <c r="E1014" s="234"/>
      <c r="F1014" s="234"/>
      <c r="G1014" s="235"/>
      <c r="H1014" s="236"/>
      <c r="AJ1014" s="290"/>
      <c r="AK1014" s="240"/>
      <c r="AL1014" s="240"/>
      <c r="AM1014" s="240"/>
      <c r="AN1014" s="240"/>
      <c r="AO1014" s="240"/>
      <c r="AP1014" s="240"/>
      <c r="AQ1014" s="240"/>
      <c r="AR1014" s="240"/>
      <c r="AS1014" s="240"/>
      <c r="AT1014" s="240"/>
      <c r="AU1014" s="240"/>
      <c r="AV1014" s="240"/>
      <c r="AW1014" s="240"/>
      <c r="AX1014" s="240"/>
      <c r="AY1014" s="240"/>
      <c r="AZ1014" s="240"/>
      <c r="BA1014" s="240"/>
      <c r="BB1014" s="240"/>
      <c r="BC1014" s="240"/>
      <c r="BD1014" s="240"/>
      <c r="BE1014" s="240"/>
      <c r="BF1014" s="240"/>
      <c r="BG1014" s="240"/>
      <c r="BH1014" s="240"/>
      <c r="BI1014" s="240"/>
      <c r="BJ1014" s="240"/>
      <c r="BK1014" s="240"/>
      <c r="BL1014" s="240"/>
      <c r="BM1014" s="240"/>
      <c r="BN1014" s="240"/>
      <c r="BO1014" s="240"/>
      <c r="BP1014" s="240"/>
      <c r="BQ1014" s="240"/>
      <c r="BR1014" s="240"/>
      <c r="BS1014" s="240"/>
      <c r="BT1014" s="240"/>
      <c r="BU1014" s="240"/>
      <c r="BV1014" s="240"/>
      <c r="BW1014" s="240"/>
      <c r="BX1014" s="240"/>
      <c r="BY1014" s="240"/>
      <c r="BZ1014" s="240"/>
      <c r="CA1014" s="240"/>
      <c r="CB1014" s="240"/>
      <c r="CC1014" s="240"/>
      <c r="CD1014" s="240"/>
      <c r="CE1014" s="240"/>
      <c r="CF1014" s="240"/>
      <c r="CG1014" s="240"/>
      <c r="CH1014" s="240"/>
      <c r="CI1014" s="240"/>
      <c r="CJ1014" s="240"/>
      <c r="CK1014" s="240"/>
      <c r="CL1014" s="240"/>
      <c r="CM1014" s="240"/>
      <c r="CN1014" s="240"/>
      <c r="CO1014" s="240"/>
      <c r="CP1014" s="240"/>
      <c r="CQ1014" s="240"/>
      <c r="CR1014" s="240"/>
      <c r="CS1014" s="240"/>
      <c r="CT1014" s="240"/>
      <c r="CU1014" s="240"/>
      <c r="CV1014" s="240"/>
      <c r="CW1014" s="240"/>
      <c r="CX1014" s="240"/>
      <c r="CY1014" s="240"/>
      <c r="CZ1014" s="240"/>
      <c r="DA1014" s="240"/>
      <c r="DB1014" s="240"/>
      <c r="DC1014" s="240"/>
      <c r="DD1014" s="240"/>
      <c r="DE1014" s="240"/>
      <c r="DF1014" s="240"/>
      <c r="DG1014" s="240"/>
      <c r="DH1014" s="240"/>
      <c r="DI1014" s="240"/>
      <c r="DJ1014" s="240"/>
      <c r="DK1014" s="240"/>
      <c r="DL1014" s="240"/>
      <c r="DM1014" s="240"/>
      <c r="DN1014" s="240"/>
      <c r="DO1014" s="240"/>
      <c r="DP1014" s="240"/>
      <c r="DQ1014" s="240"/>
      <c r="DR1014" s="240"/>
      <c r="DS1014" s="240"/>
      <c r="DT1014" s="240"/>
      <c r="DU1014" s="240"/>
      <c r="DV1014" s="240"/>
      <c r="DW1014" s="240"/>
      <c r="DX1014" s="240"/>
      <c r="DY1014" s="240"/>
      <c r="DZ1014" s="240"/>
      <c r="EA1014" s="240"/>
      <c r="EB1014" s="240"/>
      <c r="EC1014" s="240"/>
      <c r="ED1014" s="240"/>
      <c r="EE1014" s="240"/>
      <c r="EF1014" s="240"/>
      <c r="EG1014" s="240"/>
      <c r="EH1014" s="240"/>
      <c r="EI1014" s="240"/>
      <c r="EJ1014" s="240"/>
      <c r="EK1014" s="240"/>
      <c r="EL1014" s="240"/>
      <c r="EM1014" s="240"/>
      <c r="EN1014" s="240"/>
      <c r="EO1014" s="240"/>
      <c r="EP1014" s="240"/>
      <c r="EQ1014" s="240"/>
      <c r="ER1014" s="240"/>
      <c r="ES1014" s="240"/>
      <c r="ET1014" s="240"/>
      <c r="EU1014" s="240"/>
      <c r="EV1014" s="240"/>
      <c r="EW1014" s="240"/>
      <c r="EX1014" s="240"/>
      <c r="EY1014" s="240"/>
      <c r="EZ1014" s="240"/>
      <c r="FA1014" s="240"/>
      <c r="FB1014" s="240"/>
      <c r="FC1014" s="240"/>
      <c r="FD1014" s="240"/>
      <c r="FE1014" s="240"/>
      <c r="FF1014" s="240"/>
      <c r="FG1014" s="240"/>
      <c r="FH1014" s="240"/>
      <c r="FI1014" s="240"/>
      <c r="FJ1014" s="240"/>
      <c r="FK1014" s="240"/>
      <c r="FL1014" s="240"/>
      <c r="FM1014" s="240"/>
      <c r="FN1014" s="240"/>
      <c r="FO1014" s="240"/>
      <c r="FP1014" s="240"/>
      <c r="FQ1014" s="240"/>
      <c r="FR1014" s="240"/>
      <c r="FS1014" s="240"/>
      <c r="FT1014" s="240"/>
      <c r="FU1014" s="240"/>
      <c r="FV1014" s="240"/>
    </row>
    <row r="1015" spans="1:178" s="250" customFormat="1">
      <c r="A1015" s="234"/>
      <c r="B1015" s="234"/>
      <c r="C1015" s="234"/>
      <c r="D1015" s="234"/>
      <c r="E1015" s="234"/>
      <c r="F1015" s="234"/>
      <c r="G1015" s="235"/>
      <c r="H1015" s="236"/>
      <c r="AJ1015" s="290"/>
      <c r="AK1015" s="240"/>
      <c r="AL1015" s="240"/>
      <c r="AM1015" s="240"/>
      <c r="AN1015" s="240"/>
      <c r="AO1015" s="240"/>
      <c r="AP1015" s="240"/>
      <c r="AQ1015" s="240"/>
      <c r="AR1015" s="240"/>
      <c r="AS1015" s="240"/>
      <c r="AT1015" s="240"/>
      <c r="AU1015" s="240"/>
      <c r="AV1015" s="240"/>
      <c r="AW1015" s="240"/>
      <c r="AX1015" s="240"/>
      <c r="AY1015" s="240"/>
      <c r="AZ1015" s="240"/>
      <c r="BA1015" s="240"/>
      <c r="BB1015" s="240"/>
      <c r="BC1015" s="240"/>
      <c r="BD1015" s="240"/>
      <c r="BE1015" s="240"/>
      <c r="BF1015" s="240"/>
      <c r="BG1015" s="240"/>
      <c r="BH1015" s="240"/>
      <c r="BI1015" s="240"/>
      <c r="BJ1015" s="240"/>
      <c r="BK1015" s="240"/>
      <c r="BL1015" s="240"/>
      <c r="BM1015" s="240"/>
      <c r="BN1015" s="240"/>
      <c r="BO1015" s="240"/>
      <c r="BP1015" s="240"/>
      <c r="BQ1015" s="240"/>
      <c r="BR1015" s="240"/>
      <c r="BS1015" s="240"/>
      <c r="BT1015" s="240"/>
      <c r="BU1015" s="240"/>
      <c r="BV1015" s="240"/>
      <c r="BW1015" s="240"/>
      <c r="BX1015" s="240"/>
      <c r="BY1015" s="240"/>
      <c r="BZ1015" s="240"/>
      <c r="CA1015" s="240"/>
      <c r="CB1015" s="240"/>
      <c r="CC1015" s="240"/>
      <c r="CD1015" s="240"/>
      <c r="CE1015" s="240"/>
      <c r="CF1015" s="240"/>
      <c r="CG1015" s="240"/>
      <c r="CH1015" s="240"/>
      <c r="CI1015" s="240"/>
      <c r="CJ1015" s="240"/>
      <c r="CK1015" s="240"/>
      <c r="CL1015" s="240"/>
      <c r="CM1015" s="240"/>
      <c r="CN1015" s="240"/>
      <c r="CO1015" s="240"/>
      <c r="CP1015" s="240"/>
      <c r="CQ1015" s="240"/>
      <c r="CR1015" s="240"/>
      <c r="CS1015" s="240"/>
      <c r="CT1015" s="240"/>
      <c r="CU1015" s="240"/>
      <c r="CV1015" s="240"/>
      <c r="CW1015" s="240"/>
      <c r="CX1015" s="240"/>
      <c r="CY1015" s="240"/>
      <c r="CZ1015" s="240"/>
      <c r="DA1015" s="240"/>
      <c r="DB1015" s="240"/>
      <c r="DC1015" s="240"/>
      <c r="DD1015" s="240"/>
      <c r="DE1015" s="240"/>
      <c r="DF1015" s="240"/>
      <c r="DG1015" s="240"/>
      <c r="DH1015" s="240"/>
      <c r="DI1015" s="240"/>
      <c r="DJ1015" s="240"/>
      <c r="DK1015" s="240"/>
      <c r="DL1015" s="240"/>
      <c r="DM1015" s="240"/>
      <c r="DN1015" s="240"/>
      <c r="DO1015" s="240"/>
      <c r="DP1015" s="240"/>
      <c r="DQ1015" s="240"/>
      <c r="DR1015" s="240"/>
      <c r="DS1015" s="240"/>
      <c r="DT1015" s="240"/>
      <c r="DU1015" s="240"/>
      <c r="DV1015" s="240"/>
      <c r="DW1015" s="240"/>
      <c r="DX1015" s="240"/>
      <c r="DY1015" s="240"/>
      <c r="DZ1015" s="240"/>
      <c r="EA1015" s="240"/>
      <c r="EB1015" s="240"/>
      <c r="EC1015" s="240"/>
      <c r="ED1015" s="240"/>
      <c r="EE1015" s="240"/>
      <c r="EF1015" s="240"/>
      <c r="EG1015" s="240"/>
      <c r="EH1015" s="240"/>
      <c r="EI1015" s="240"/>
      <c r="EJ1015" s="240"/>
      <c r="EK1015" s="240"/>
      <c r="EL1015" s="240"/>
      <c r="EM1015" s="240"/>
      <c r="EN1015" s="240"/>
      <c r="EO1015" s="240"/>
      <c r="EP1015" s="240"/>
      <c r="EQ1015" s="240"/>
      <c r="ER1015" s="240"/>
      <c r="ES1015" s="240"/>
      <c r="ET1015" s="240"/>
      <c r="EU1015" s="240"/>
      <c r="EV1015" s="240"/>
      <c r="EW1015" s="240"/>
      <c r="EX1015" s="240"/>
      <c r="EY1015" s="240"/>
      <c r="EZ1015" s="240"/>
      <c r="FA1015" s="240"/>
      <c r="FB1015" s="240"/>
      <c r="FC1015" s="240"/>
      <c r="FD1015" s="240"/>
      <c r="FE1015" s="240"/>
      <c r="FF1015" s="240"/>
      <c r="FG1015" s="240"/>
      <c r="FH1015" s="240"/>
      <c r="FI1015" s="240"/>
      <c r="FJ1015" s="240"/>
      <c r="FK1015" s="240"/>
      <c r="FL1015" s="240"/>
      <c r="FM1015" s="240"/>
      <c r="FN1015" s="240"/>
      <c r="FO1015" s="240"/>
      <c r="FP1015" s="240"/>
      <c r="FQ1015" s="240"/>
      <c r="FR1015" s="240"/>
      <c r="FS1015" s="240"/>
      <c r="FT1015" s="240"/>
      <c r="FU1015" s="240"/>
      <c r="FV1015" s="240"/>
    </row>
    <row r="1016" spans="1:178" s="250" customFormat="1">
      <c r="A1016" s="234"/>
      <c r="B1016" s="234"/>
      <c r="C1016" s="234"/>
      <c r="D1016" s="234"/>
      <c r="E1016" s="234"/>
      <c r="F1016" s="234"/>
      <c r="G1016" s="235"/>
      <c r="H1016" s="236"/>
      <c r="AJ1016" s="290"/>
      <c r="AK1016" s="240"/>
      <c r="AL1016" s="240"/>
      <c r="AM1016" s="240"/>
      <c r="AN1016" s="240"/>
      <c r="AO1016" s="240"/>
      <c r="AP1016" s="240"/>
      <c r="AQ1016" s="240"/>
      <c r="AR1016" s="240"/>
      <c r="AS1016" s="240"/>
      <c r="AT1016" s="240"/>
      <c r="AU1016" s="240"/>
      <c r="AV1016" s="240"/>
      <c r="AW1016" s="240"/>
      <c r="AX1016" s="240"/>
      <c r="AY1016" s="240"/>
      <c r="AZ1016" s="240"/>
      <c r="BA1016" s="240"/>
      <c r="BB1016" s="240"/>
      <c r="BC1016" s="240"/>
      <c r="BD1016" s="240"/>
      <c r="BE1016" s="240"/>
      <c r="BF1016" s="240"/>
      <c r="BG1016" s="240"/>
      <c r="BH1016" s="240"/>
      <c r="BI1016" s="240"/>
      <c r="BJ1016" s="240"/>
      <c r="BK1016" s="240"/>
      <c r="BL1016" s="240"/>
      <c r="BM1016" s="240"/>
      <c r="BN1016" s="240"/>
      <c r="BO1016" s="240"/>
      <c r="BP1016" s="240"/>
      <c r="BQ1016" s="240"/>
      <c r="BR1016" s="240"/>
      <c r="BS1016" s="240"/>
      <c r="BT1016" s="240"/>
      <c r="BU1016" s="240"/>
      <c r="BV1016" s="240"/>
      <c r="BW1016" s="240"/>
      <c r="BX1016" s="240"/>
      <c r="BY1016" s="240"/>
      <c r="BZ1016" s="240"/>
      <c r="CA1016" s="240"/>
      <c r="CB1016" s="240"/>
      <c r="CC1016" s="240"/>
      <c r="CD1016" s="240"/>
      <c r="CE1016" s="240"/>
      <c r="CF1016" s="240"/>
      <c r="CG1016" s="240"/>
      <c r="CH1016" s="240"/>
      <c r="CI1016" s="240"/>
      <c r="CJ1016" s="240"/>
      <c r="CK1016" s="240"/>
      <c r="CL1016" s="240"/>
      <c r="CM1016" s="240"/>
      <c r="CN1016" s="240"/>
      <c r="CO1016" s="240"/>
      <c r="CP1016" s="240"/>
      <c r="CQ1016" s="240"/>
      <c r="CR1016" s="240"/>
      <c r="CS1016" s="240"/>
      <c r="CT1016" s="240"/>
      <c r="CU1016" s="240"/>
      <c r="CV1016" s="240"/>
      <c r="CW1016" s="240"/>
      <c r="CX1016" s="240"/>
      <c r="CY1016" s="240"/>
      <c r="CZ1016" s="240"/>
      <c r="DA1016" s="240"/>
      <c r="DB1016" s="240"/>
      <c r="DC1016" s="240"/>
      <c r="DD1016" s="240"/>
      <c r="DE1016" s="240"/>
      <c r="DF1016" s="240"/>
      <c r="DG1016" s="240"/>
      <c r="DH1016" s="240"/>
      <c r="DI1016" s="240"/>
      <c r="DJ1016" s="240"/>
      <c r="DK1016" s="240"/>
      <c r="DL1016" s="240"/>
      <c r="DM1016" s="240"/>
      <c r="DN1016" s="240"/>
      <c r="DO1016" s="240"/>
      <c r="DP1016" s="240"/>
      <c r="DQ1016" s="240"/>
      <c r="DR1016" s="240"/>
      <c r="DS1016" s="240"/>
      <c r="DT1016" s="240"/>
      <c r="DU1016" s="240"/>
      <c r="DV1016" s="240"/>
      <c r="DW1016" s="240"/>
      <c r="DX1016" s="240"/>
      <c r="DY1016" s="240"/>
      <c r="DZ1016" s="240"/>
      <c r="EA1016" s="240"/>
      <c r="EB1016" s="240"/>
      <c r="EC1016" s="240"/>
      <c r="ED1016" s="240"/>
      <c r="EE1016" s="240"/>
      <c r="EF1016" s="240"/>
      <c r="EG1016" s="240"/>
      <c r="EH1016" s="240"/>
      <c r="EI1016" s="240"/>
      <c r="EJ1016" s="240"/>
      <c r="EK1016" s="240"/>
      <c r="EL1016" s="240"/>
      <c r="EM1016" s="240"/>
      <c r="EN1016" s="240"/>
      <c r="EO1016" s="240"/>
      <c r="EP1016" s="240"/>
      <c r="EQ1016" s="240"/>
      <c r="ER1016" s="240"/>
      <c r="ES1016" s="240"/>
      <c r="ET1016" s="240"/>
      <c r="EU1016" s="240"/>
      <c r="EV1016" s="240"/>
      <c r="EW1016" s="240"/>
      <c r="EX1016" s="240"/>
      <c r="EY1016" s="240"/>
      <c r="EZ1016" s="240"/>
      <c r="FA1016" s="240"/>
      <c r="FB1016" s="240"/>
      <c r="FC1016" s="240"/>
      <c r="FD1016" s="240"/>
      <c r="FE1016" s="240"/>
      <c r="FF1016" s="240"/>
      <c r="FG1016" s="240"/>
      <c r="FH1016" s="240"/>
      <c r="FI1016" s="240"/>
      <c r="FJ1016" s="240"/>
      <c r="FK1016" s="240"/>
      <c r="FL1016" s="240"/>
      <c r="FM1016" s="240"/>
      <c r="FN1016" s="240"/>
      <c r="FO1016" s="240"/>
      <c r="FP1016" s="240"/>
      <c r="FQ1016" s="240"/>
      <c r="FR1016" s="240"/>
      <c r="FS1016" s="240"/>
      <c r="FT1016" s="240"/>
      <c r="FU1016" s="240"/>
      <c r="FV1016" s="240"/>
    </row>
    <row r="1017" spans="1:178" s="250" customFormat="1">
      <c r="A1017" s="234"/>
      <c r="B1017" s="234"/>
      <c r="C1017" s="234"/>
      <c r="D1017" s="234"/>
      <c r="E1017" s="234"/>
      <c r="F1017" s="234"/>
      <c r="G1017" s="235"/>
      <c r="H1017" s="236"/>
      <c r="AJ1017" s="290"/>
      <c r="AK1017" s="240"/>
      <c r="AL1017" s="240"/>
      <c r="AM1017" s="240"/>
      <c r="AN1017" s="240"/>
      <c r="AO1017" s="240"/>
      <c r="AP1017" s="240"/>
      <c r="AQ1017" s="240"/>
      <c r="AR1017" s="240"/>
      <c r="AS1017" s="240"/>
      <c r="AT1017" s="240"/>
      <c r="AU1017" s="240"/>
      <c r="AV1017" s="240"/>
      <c r="AW1017" s="240"/>
      <c r="AX1017" s="240"/>
      <c r="AY1017" s="240"/>
      <c r="AZ1017" s="240"/>
      <c r="BA1017" s="240"/>
      <c r="BB1017" s="240"/>
      <c r="BC1017" s="240"/>
      <c r="BD1017" s="240"/>
      <c r="BE1017" s="240"/>
      <c r="BF1017" s="240"/>
      <c r="BG1017" s="240"/>
      <c r="BH1017" s="240"/>
      <c r="BI1017" s="240"/>
      <c r="BJ1017" s="240"/>
      <c r="BK1017" s="240"/>
      <c r="BL1017" s="240"/>
      <c r="BM1017" s="240"/>
      <c r="BN1017" s="240"/>
      <c r="BO1017" s="240"/>
      <c r="BP1017" s="240"/>
      <c r="BQ1017" s="240"/>
      <c r="BR1017" s="240"/>
      <c r="BS1017" s="240"/>
      <c r="BT1017" s="240"/>
      <c r="BU1017" s="240"/>
      <c r="BV1017" s="240"/>
      <c r="BW1017" s="240"/>
      <c r="BX1017" s="240"/>
      <c r="BY1017" s="240"/>
      <c r="BZ1017" s="240"/>
      <c r="CA1017" s="240"/>
      <c r="CB1017" s="240"/>
      <c r="CC1017" s="240"/>
      <c r="CD1017" s="240"/>
      <c r="CE1017" s="240"/>
      <c r="CF1017" s="240"/>
      <c r="CG1017" s="240"/>
      <c r="CH1017" s="240"/>
      <c r="CI1017" s="240"/>
      <c r="CJ1017" s="240"/>
      <c r="CK1017" s="240"/>
      <c r="CL1017" s="240"/>
      <c r="CM1017" s="240"/>
      <c r="CN1017" s="240"/>
      <c r="CO1017" s="240"/>
      <c r="CP1017" s="240"/>
      <c r="CQ1017" s="240"/>
      <c r="CR1017" s="240"/>
      <c r="CS1017" s="240"/>
      <c r="CT1017" s="240"/>
      <c r="CU1017" s="240"/>
      <c r="CV1017" s="240"/>
      <c r="CW1017" s="240"/>
      <c r="CX1017" s="240"/>
      <c r="CY1017" s="240"/>
      <c r="CZ1017" s="240"/>
      <c r="DA1017" s="240"/>
      <c r="DB1017" s="240"/>
      <c r="DC1017" s="240"/>
      <c r="DD1017" s="240"/>
      <c r="DE1017" s="240"/>
      <c r="DF1017" s="240"/>
      <c r="DG1017" s="240"/>
      <c r="DH1017" s="240"/>
      <c r="DI1017" s="240"/>
      <c r="DJ1017" s="240"/>
      <c r="DK1017" s="240"/>
      <c r="DL1017" s="240"/>
      <c r="DM1017" s="240"/>
      <c r="DN1017" s="240"/>
      <c r="DO1017" s="240"/>
      <c r="DP1017" s="240"/>
      <c r="DQ1017" s="240"/>
      <c r="DR1017" s="240"/>
      <c r="DS1017" s="240"/>
      <c r="DT1017" s="240"/>
      <c r="DU1017" s="240"/>
      <c r="DV1017" s="240"/>
      <c r="DW1017" s="240"/>
      <c r="DX1017" s="240"/>
      <c r="DY1017" s="240"/>
      <c r="DZ1017" s="240"/>
      <c r="EA1017" s="240"/>
      <c r="EB1017" s="240"/>
      <c r="EC1017" s="240"/>
      <c r="ED1017" s="240"/>
      <c r="EE1017" s="240"/>
      <c r="EF1017" s="240"/>
      <c r="EG1017" s="240"/>
      <c r="EH1017" s="240"/>
      <c r="EI1017" s="240"/>
      <c r="EJ1017" s="240"/>
      <c r="EK1017" s="240"/>
      <c r="EL1017" s="240"/>
      <c r="EM1017" s="240"/>
      <c r="EN1017" s="240"/>
      <c r="EO1017" s="240"/>
      <c r="EP1017" s="240"/>
      <c r="EQ1017" s="240"/>
      <c r="ER1017" s="240"/>
      <c r="ES1017" s="240"/>
      <c r="ET1017" s="240"/>
      <c r="EU1017" s="240"/>
      <c r="EV1017" s="240"/>
      <c r="EW1017" s="240"/>
      <c r="EX1017" s="240"/>
      <c r="EY1017" s="240"/>
      <c r="EZ1017" s="240"/>
      <c r="FA1017" s="240"/>
      <c r="FB1017" s="240"/>
      <c r="FC1017" s="240"/>
      <c r="FD1017" s="240"/>
      <c r="FE1017" s="240"/>
      <c r="FF1017" s="240"/>
      <c r="FG1017" s="240"/>
      <c r="FH1017" s="240"/>
      <c r="FI1017" s="240"/>
      <c r="FJ1017" s="240"/>
      <c r="FK1017" s="240"/>
      <c r="FL1017" s="240"/>
      <c r="FM1017" s="240"/>
      <c r="FN1017" s="240"/>
      <c r="FO1017" s="240"/>
      <c r="FP1017" s="240"/>
      <c r="FQ1017" s="240"/>
      <c r="FR1017" s="240"/>
      <c r="FS1017" s="240"/>
      <c r="FT1017" s="240"/>
      <c r="FU1017" s="240"/>
      <c r="FV1017" s="240"/>
    </row>
    <row r="1018" spans="1:178" s="250" customFormat="1">
      <c r="A1018" s="234"/>
      <c r="B1018" s="234"/>
      <c r="C1018" s="234"/>
      <c r="D1018" s="234"/>
      <c r="E1018" s="234"/>
      <c r="F1018" s="234"/>
      <c r="G1018" s="235"/>
      <c r="H1018" s="236"/>
      <c r="AJ1018" s="290"/>
      <c r="AK1018" s="240"/>
      <c r="AL1018" s="240"/>
      <c r="AM1018" s="240"/>
      <c r="AN1018" s="240"/>
      <c r="AO1018" s="240"/>
      <c r="AP1018" s="240"/>
      <c r="AQ1018" s="240"/>
      <c r="AR1018" s="240"/>
      <c r="AS1018" s="240"/>
      <c r="AT1018" s="240"/>
      <c r="AU1018" s="240"/>
      <c r="AV1018" s="240"/>
      <c r="AW1018" s="240"/>
      <c r="AX1018" s="240"/>
      <c r="AY1018" s="240"/>
      <c r="AZ1018" s="240"/>
      <c r="BA1018" s="240"/>
      <c r="BB1018" s="240"/>
      <c r="BC1018" s="240"/>
      <c r="BD1018" s="240"/>
      <c r="BE1018" s="240"/>
      <c r="BF1018" s="240"/>
      <c r="BG1018" s="240"/>
      <c r="BH1018" s="240"/>
      <c r="BI1018" s="240"/>
      <c r="BJ1018" s="240"/>
      <c r="BK1018" s="240"/>
      <c r="BL1018" s="240"/>
      <c r="BM1018" s="240"/>
      <c r="BN1018" s="240"/>
      <c r="BO1018" s="240"/>
      <c r="BP1018" s="240"/>
      <c r="BQ1018" s="240"/>
      <c r="BR1018" s="240"/>
      <c r="BS1018" s="240"/>
      <c r="BT1018" s="240"/>
      <c r="BU1018" s="240"/>
      <c r="BV1018" s="240"/>
      <c r="BW1018" s="240"/>
      <c r="BX1018" s="240"/>
      <c r="BY1018" s="240"/>
      <c r="BZ1018" s="240"/>
      <c r="CA1018" s="240"/>
      <c r="CB1018" s="240"/>
      <c r="CC1018" s="240"/>
      <c r="CD1018" s="240"/>
      <c r="CE1018" s="240"/>
      <c r="CF1018" s="240"/>
      <c r="CG1018" s="240"/>
      <c r="CH1018" s="240"/>
      <c r="CI1018" s="240"/>
      <c r="CJ1018" s="240"/>
      <c r="CK1018" s="240"/>
      <c r="CL1018" s="240"/>
      <c r="CM1018" s="240"/>
      <c r="CN1018" s="240"/>
      <c r="CO1018" s="240"/>
      <c r="CP1018" s="240"/>
      <c r="CQ1018" s="240"/>
      <c r="CR1018" s="240"/>
      <c r="CS1018" s="240"/>
      <c r="CT1018" s="240"/>
      <c r="CU1018" s="240"/>
      <c r="CV1018" s="240"/>
      <c r="CW1018" s="240"/>
      <c r="CX1018" s="240"/>
      <c r="CY1018" s="240"/>
      <c r="CZ1018" s="240"/>
      <c r="DA1018" s="240"/>
      <c r="DB1018" s="240"/>
      <c r="DC1018" s="240"/>
      <c r="DD1018" s="240"/>
      <c r="DE1018" s="240"/>
      <c r="DF1018" s="240"/>
      <c r="DG1018" s="240"/>
      <c r="DH1018" s="240"/>
      <c r="DI1018" s="240"/>
      <c r="DJ1018" s="240"/>
      <c r="DK1018" s="240"/>
      <c r="DL1018" s="240"/>
      <c r="DM1018" s="240"/>
      <c r="DN1018" s="240"/>
      <c r="DO1018" s="240"/>
      <c r="DP1018" s="240"/>
      <c r="DQ1018" s="240"/>
      <c r="DR1018" s="240"/>
      <c r="DS1018" s="240"/>
      <c r="DT1018" s="240"/>
      <c r="DU1018" s="240"/>
      <c r="DV1018" s="240"/>
      <c r="DW1018" s="240"/>
      <c r="DX1018" s="240"/>
      <c r="DY1018" s="240"/>
      <c r="DZ1018" s="240"/>
      <c r="EA1018" s="240"/>
      <c r="EB1018" s="240"/>
      <c r="EC1018" s="240"/>
      <c r="ED1018" s="240"/>
      <c r="EE1018" s="240"/>
      <c r="EF1018" s="240"/>
      <c r="EG1018" s="240"/>
      <c r="EH1018" s="240"/>
      <c r="EI1018" s="240"/>
      <c r="EJ1018" s="240"/>
      <c r="EK1018" s="240"/>
      <c r="EL1018" s="240"/>
      <c r="EM1018" s="240"/>
      <c r="EN1018" s="240"/>
      <c r="EO1018" s="240"/>
      <c r="EP1018" s="240"/>
      <c r="EQ1018" s="240"/>
      <c r="ER1018" s="240"/>
      <c r="ES1018" s="240"/>
      <c r="ET1018" s="240"/>
      <c r="EU1018" s="240"/>
      <c r="EV1018" s="240"/>
      <c r="EW1018" s="240"/>
      <c r="EX1018" s="240"/>
      <c r="EY1018" s="240"/>
      <c r="EZ1018" s="240"/>
      <c r="FA1018" s="240"/>
      <c r="FB1018" s="240"/>
      <c r="FC1018" s="240"/>
      <c r="FD1018" s="240"/>
      <c r="FE1018" s="240"/>
      <c r="FF1018" s="240"/>
      <c r="FG1018" s="240"/>
      <c r="FH1018" s="240"/>
      <c r="FI1018" s="240"/>
      <c r="FJ1018" s="240"/>
      <c r="FK1018" s="240"/>
      <c r="FL1018" s="240"/>
      <c r="FM1018" s="240"/>
      <c r="FN1018" s="240"/>
      <c r="FO1018" s="240"/>
      <c r="FP1018" s="240"/>
      <c r="FQ1018" s="240"/>
      <c r="FR1018" s="240"/>
      <c r="FS1018" s="240"/>
      <c r="FT1018" s="240"/>
      <c r="FU1018" s="240"/>
      <c r="FV1018" s="240"/>
    </row>
    <row r="1019" spans="1:178" s="250" customFormat="1">
      <c r="A1019" s="234"/>
      <c r="B1019" s="234"/>
      <c r="C1019" s="234"/>
      <c r="D1019" s="234"/>
      <c r="E1019" s="234"/>
      <c r="F1019" s="234"/>
      <c r="G1019" s="235"/>
      <c r="H1019" s="236"/>
      <c r="AJ1019" s="290"/>
      <c r="AK1019" s="240"/>
      <c r="AL1019" s="240"/>
      <c r="AM1019" s="240"/>
      <c r="AN1019" s="240"/>
      <c r="AO1019" s="240"/>
      <c r="AP1019" s="240"/>
      <c r="AQ1019" s="240"/>
      <c r="AR1019" s="240"/>
      <c r="AS1019" s="240"/>
      <c r="AT1019" s="240"/>
      <c r="AU1019" s="240"/>
      <c r="AV1019" s="240"/>
      <c r="AW1019" s="240"/>
      <c r="AX1019" s="240"/>
      <c r="AY1019" s="240"/>
      <c r="AZ1019" s="240"/>
      <c r="BA1019" s="240"/>
      <c r="BB1019" s="240"/>
      <c r="BC1019" s="240"/>
      <c r="BD1019" s="240"/>
      <c r="BE1019" s="240"/>
      <c r="BF1019" s="240"/>
      <c r="BG1019" s="240"/>
      <c r="BH1019" s="240"/>
      <c r="BI1019" s="240"/>
      <c r="BJ1019" s="240"/>
      <c r="BK1019" s="240"/>
      <c r="BL1019" s="240"/>
      <c r="BM1019" s="240"/>
      <c r="BN1019" s="240"/>
      <c r="BO1019" s="240"/>
      <c r="BP1019" s="240"/>
      <c r="BQ1019" s="240"/>
      <c r="BR1019" s="240"/>
      <c r="BS1019" s="240"/>
      <c r="BT1019" s="240"/>
      <c r="BU1019" s="240"/>
      <c r="BV1019" s="240"/>
      <c r="BW1019" s="240"/>
      <c r="BX1019" s="240"/>
      <c r="BY1019" s="240"/>
      <c r="BZ1019" s="240"/>
      <c r="CA1019" s="240"/>
      <c r="CB1019" s="240"/>
      <c r="CC1019" s="240"/>
      <c r="CD1019" s="240"/>
      <c r="CE1019" s="240"/>
      <c r="CF1019" s="240"/>
      <c r="CG1019" s="240"/>
      <c r="CH1019" s="240"/>
      <c r="CI1019" s="240"/>
      <c r="CJ1019" s="240"/>
      <c r="CK1019" s="240"/>
      <c r="CL1019" s="240"/>
      <c r="CM1019" s="240"/>
      <c r="CN1019" s="240"/>
      <c r="CO1019" s="240"/>
      <c r="CP1019" s="240"/>
      <c r="CQ1019" s="240"/>
      <c r="CR1019" s="240"/>
      <c r="CS1019" s="240"/>
      <c r="CT1019" s="240"/>
      <c r="CU1019" s="240"/>
      <c r="CV1019" s="240"/>
      <c r="CW1019" s="240"/>
      <c r="CX1019" s="240"/>
      <c r="CY1019" s="240"/>
      <c r="CZ1019" s="240"/>
      <c r="DA1019" s="240"/>
      <c r="DB1019" s="240"/>
      <c r="DC1019" s="240"/>
      <c r="DD1019" s="240"/>
      <c r="DE1019" s="240"/>
      <c r="DF1019" s="240"/>
      <c r="DG1019" s="240"/>
      <c r="DH1019" s="240"/>
      <c r="DI1019" s="240"/>
      <c r="DJ1019" s="240"/>
      <c r="DK1019" s="240"/>
      <c r="DL1019" s="240"/>
      <c r="DM1019" s="240"/>
      <c r="DN1019" s="240"/>
      <c r="DO1019" s="240"/>
      <c r="DP1019" s="240"/>
      <c r="DQ1019" s="240"/>
      <c r="DR1019" s="240"/>
      <c r="DS1019" s="240"/>
      <c r="DT1019" s="240"/>
      <c r="DU1019" s="240"/>
      <c r="DV1019" s="240"/>
      <c r="DW1019" s="240"/>
      <c r="DX1019" s="240"/>
      <c r="DY1019" s="240"/>
      <c r="DZ1019" s="240"/>
      <c r="EA1019" s="240"/>
      <c r="EB1019" s="240"/>
      <c r="EC1019" s="240"/>
      <c r="ED1019" s="240"/>
      <c r="EE1019" s="240"/>
      <c r="EF1019" s="240"/>
      <c r="EG1019" s="240"/>
      <c r="EH1019" s="240"/>
      <c r="EI1019" s="240"/>
      <c r="EJ1019" s="240"/>
      <c r="EK1019" s="240"/>
      <c r="EL1019" s="240"/>
      <c r="EM1019" s="240"/>
      <c r="EN1019" s="240"/>
      <c r="EO1019" s="240"/>
      <c r="EP1019" s="240"/>
      <c r="EQ1019" s="240"/>
      <c r="ER1019" s="240"/>
      <c r="ES1019" s="240"/>
      <c r="ET1019" s="240"/>
      <c r="EU1019" s="240"/>
      <c r="EV1019" s="240"/>
      <c r="EW1019" s="240"/>
      <c r="EX1019" s="240"/>
      <c r="EY1019" s="240"/>
      <c r="EZ1019" s="240"/>
      <c r="FA1019" s="240"/>
      <c r="FB1019" s="240"/>
      <c r="FC1019" s="240"/>
      <c r="FD1019" s="240"/>
      <c r="FE1019" s="240"/>
      <c r="FF1019" s="240"/>
      <c r="FG1019" s="240"/>
      <c r="FH1019" s="240"/>
      <c r="FI1019" s="240"/>
      <c r="FJ1019" s="240"/>
      <c r="FK1019" s="240"/>
      <c r="FL1019" s="240"/>
      <c r="FM1019" s="240"/>
      <c r="FN1019" s="240"/>
      <c r="FO1019" s="240"/>
      <c r="FP1019" s="240"/>
      <c r="FQ1019" s="240"/>
      <c r="FR1019" s="240"/>
      <c r="FS1019" s="240"/>
      <c r="FT1019" s="240"/>
      <c r="FU1019" s="240"/>
      <c r="FV1019" s="240"/>
    </row>
    <row r="1020" spans="1:178" s="250" customFormat="1">
      <c r="A1020" s="234"/>
      <c r="B1020" s="234"/>
      <c r="C1020" s="234"/>
      <c r="D1020" s="234"/>
      <c r="E1020" s="234"/>
      <c r="F1020" s="234"/>
      <c r="G1020" s="235"/>
      <c r="H1020" s="236"/>
      <c r="AJ1020" s="290"/>
      <c r="AK1020" s="240"/>
      <c r="AL1020" s="240"/>
      <c r="AM1020" s="240"/>
      <c r="AN1020" s="240"/>
      <c r="AO1020" s="240"/>
      <c r="AP1020" s="240"/>
      <c r="AQ1020" s="240"/>
      <c r="AR1020" s="240"/>
      <c r="AS1020" s="240"/>
      <c r="AT1020" s="240"/>
      <c r="AU1020" s="240"/>
      <c r="AV1020" s="240"/>
      <c r="AW1020" s="240"/>
      <c r="AX1020" s="240"/>
      <c r="AY1020" s="240"/>
      <c r="AZ1020" s="240"/>
      <c r="BA1020" s="240"/>
      <c r="BB1020" s="240"/>
      <c r="BC1020" s="240"/>
      <c r="BD1020" s="240"/>
      <c r="BE1020" s="240"/>
      <c r="BF1020" s="240"/>
      <c r="BG1020" s="240"/>
      <c r="BH1020" s="240"/>
      <c r="BI1020" s="240"/>
      <c r="BJ1020" s="240"/>
      <c r="BK1020" s="240"/>
      <c r="BL1020" s="240"/>
      <c r="BM1020" s="240"/>
      <c r="BN1020" s="240"/>
      <c r="BO1020" s="240"/>
      <c r="BP1020" s="240"/>
      <c r="BQ1020" s="240"/>
      <c r="BR1020" s="240"/>
      <c r="BS1020" s="240"/>
      <c r="BT1020" s="240"/>
      <c r="BU1020" s="240"/>
      <c r="BV1020" s="240"/>
      <c r="BW1020" s="240"/>
      <c r="BX1020" s="240"/>
      <c r="BY1020" s="240"/>
      <c r="BZ1020" s="240"/>
      <c r="CA1020" s="240"/>
      <c r="CB1020" s="240"/>
      <c r="CC1020" s="240"/>
      <c r="CD1020" s="240"/>
      <c r="CE1020" s="240"/>
      <c r="CF1020" s="240"/>
      <c r="CG1020" s="240"/>
      <c r="CH1020" s="240"/>
      <c r="CI1020" s="240"/>
      <c r="CJ1020" s="240"/>
      <c r="CK1020" s="240"/>
      <c r="CL1020" s="240"/>
      <c r="CM1020" s="240"/>
      <c r="CN1020" s="240"/>
      <c r="CO1020" s="240"/>
      <c r="CP1020" s="240"/>
      <c r="CQ1020" s="240"/>
      <c r="CR1020" s="240"/>
      <c r="CS1020" s="240"/>
      <c r="CT1020" s="240"/>
      <c r="CU1020" s="240"/>
      <c r="CV1020" s="240"/>
      <c r="CW1020" s="240"/>
      <c r="CX1020" s="240"/>
      <c r="CY1020" s="240"/>
      <c r="CZ1020" s="240"/>
      <c r="DA1020" s="240"/>
      <c r="DB1020" s="240"/>
      <c r="DC1020" s="240"/>
      <c r="DD1020" s="240"/>
      <c r="DE1020" s="240"/>
      <c r="DF1020" s="240"/>
      <c r="DG1020" s="240"/>
      <c r="DH1020" s="240"/>
      <c r="DI1020" s="240"/>
      <c r="DJ1020" s="240"/>
      <c r="DK1020" s="240"/>
      <c r="DL1020" s="240"/>
      <c r="DM1020" s="240"/>
      <c r="DN1020" s="240"/>
      <c r="DO1020" s="240"/>
      <c r="DP1020" s="240"/>
      <c r="DQ1020" s="240"/>
      <c r="DR1020" s="240"/>
      <c r="DS1020" s="240"/>
      <c r="DT1020" s="240"/>
      <c r="DU1020" s="240"/>
      <c r="DV1020" s="240"/>
      <c r="DW1020" s="240"/>
      <c r="DX1020" s="240"/>
      <c r="DY1020" s="240"/>
      <c r="DZ1020" s="240"/>
      <c r="EA1020" s="240"/>
      <c r="EB1020" s="240"/>
      <c r="EC1020" s="240"/>
      <c r="ED1020" s="240"/>
      <c r="EE1020" s="240"/>
      <c r="EF1020" s="240"/>
      <c r="EG1020" s="240"/>
      <c r="EH1020" s="240"/>
      <c r="EI1020" s="240"/>
      <c r="EJ1020" s="240"/>
      <c r="EK1020" s="240"/>
      <c r="EL1020" s="240"/>
      <c r="EM1020" s="240"/>
      <c r="EN1020" s="240"/>
      <c r="EO1020" s="240"/>
      <c r="EP1020" s="240"/>
      <c r="EQ1020" s="240"/>
      <c r="ER1020" s="240"/>
      <c r="ES1020" s="240"/>
      <c r="ET1020" s="240"/>
      <c r="EU1020" s="240"/>
      <c r="EV1020" s="240"/>
      <c r="EW1020" s="240"/>
      <c r="EX1020" s="240"/>
      <c r="EY1020" s="240"/>
      <c r="EZ1020" s="240"/>
      <c r="FA1020" s="240"/>
      <c r="FB1020" s="240"/>
      <c r="FC1020" s="240"/>
      <c r="FD1020" s="240"/>
      <c r="FE1020" s="240"/>
      <c r="FF1020" s="240"/>
      <c r="FG1020" s="240"/>
      <c r="FH1020" s="240"/>
      <c r="FI1020" s="240"/>
      <c r="FJ1020" s="240"/>
      <c r="FK1020" s="240"/>
      <c r="FL1020" s="240"/>
      <c r="FM1020" s="240"/>
      <c r="FN1020" s="240"/>
      <c r="FO1020" s="240"/>
      <c r="FP1020" s="240"/>
      <c r="FQ1020" s="240"/>
      <c r="FR1020" s="240"/>
      <c r="FS1020" s="240"/>
      <c r="FT1020" s="240"/>
      <c r="FU1020" s="240"/>
      <c r="FV1020" s="240"/>
    </row>
    <row r="1021" spans="1:178" s="250" customFormat="1">
      <c r="A1021" s="234"/>
      <c r="B1021" s="234"/>
      <c r="C1021" s="234"/>
      <c r="D1021" s="234"/>
      <c r="E1021" s="234"/>
      <c r="F1021" s="234"/>
      <c r="G1021" s="235"/>
      <c r="H1021" s="236"/>
      <c r="AJ1021" s="290"/>
      <c r="AK1021" s="240"/>
      <c r="AL1021" s="240"/>
      <c r="AM1021" s="240"/>
      <c r="AN1021" s="240"/>
      <c r="AO1021" s="240"/>
      <c r="AP1021" s="240"/>
      <c r="AQ1021" s="240"/>
      <c r="AR1021" s="240"/>
      <c r="AS1021" s="240"/>
      <c r="AT1021" s="240"/>
      <c r="AU1021" s="240"/>
      <c r="AV1021" s="240"/>
      <c r="AW1021" s="240"/>
      <c r="AX1021" s="240"/>
      <c r="AY1021" s="240"/>
      <c r="AZ1021" s="240"/>
      <c r="BA1021" s="240"/>
      <c r="BB1021" s="240"/>
      <c r="BC1021" s="240"/>
      <c r="BD1021" s="240"/>
      <c r="BE1021" s="240"/>
      <c r="BF1021" s="240"/>
      <c r="BG1021" s="240"/>
      <c r="BH1021" s="240"/>
      <c r="BI1021" s="240"/>
      <c r="BJ1021" s="240"/>
      <c r="BK1021" s="240"/>
      <c r="BL1021" s="240"/>
      <c r="BM1021" s="240"/>
      <c r="BN1021" s="240"/>
      <c r="BO1021" s="240"/>
      <c r="BP1021" s="240"/>
      <c r="BQ1021" s="240"/>
      <c r="BR1021" s="240"/>
      <c r="BS1021" s="240"/>
      <c r="BT1021" s="240"/>
      <c r="BU1021" s="240"/>
      <c r="BV1021" s="240"/>
      <c r="BW1021" s="240"/>
      <c r="BX1021" s="240"/>
      <c r="BY1021" s="240"/>
      <c r="BZ1021" s="240"/>
      <c r="CA1021" s="240"/>
      <c r="CB1021" s="240"/>
      <c r="CC1021" s="240"/>
      <c r="CD1021" s="240"/>
      <c r="CE1021" s="240"/>
      <c r="CF1021" s="240"/>
      <c r="CG1021" s="240"/>
      <c r="CH1021" s="240"/>
      <c r="CI1021" s="240"/>
      <c r="CJ1021" s="240"/>
      <c r="CK1021" s="240"/>
      <c r="CL1021" s="240"/>
      <c r="CM1021" s="240"/>
      <c r="CN1021" s="240"/>
      <c r="CO1021" s="240"/>
      <c r="CP1021" s="240"/>
      <c r="CQ1021" s="240"/>
      <c r="CR1021" s="240"/>
      <c r="CS1021" s="240"/>
      <c r="CT1021" s="240"/>
      <c r="CU1021" s="240"/>
      <c r="CV1021" s="240"/>
      <c r="CW1021" s="240"/>
      <c r="CX1021" s="240"/>
      <c r="CY1021" s="240"/>
      <c r="CZ1021" s="240"/>
      <c r="DA1021" s="240"/>
      <c r="DB1021" s="240"/>
      <c r="DC1021" s="240"/>
      <c r="DD1021" s="240"/>
      <c r="DE1021" s="240"/>
      <c r="DF1021" s="240"/>
      <c r="DG1021" s="240"/>
      <c r="DH1021" s="240"/>
      <c r="DI1021" s="240"/>
      <c r="DJ1021" s="240"/>
      <c r="DK1021" s="240"/>
      <c r="DL1021" s="240"/>
      <c r="DM1021" s="240"/>
      <c r="DN1021" s="240"/>
      <c r="DO1021" s="240"/>
      <c r="DP1021" s="240"/>
      <c r="DQ1021" s="240"/>
      <c r="DR1021" s="240"/>
      <c r="DS1021" s="240"/>
      <c r="DT1021" s="240"/>
      <c r="DU1021" s="240"/>
      <c r="DV1021" s="240"/>
      <c r="DW1021" s="240"/>
      <c r="DX1021" s="240"/>
      <c r="DY1021" s="240"/>
      <c r="DZ1021" s="240"/>
      <c r="EA1021" s="240"/>
      <c r="EB1021" s="240"/>
      <c r="EC1021" s="240"/>
      <c r="ED1021" s="240"/>
      <c r="EE1021" s="240"/>
      <c r="EF1021" s="240"/>
      <c r="EG1021" s="240"/>
      <c r="EH1021" s="240"/>
      <c r="EI1021" s="240"/>
      <c r="EJ1021" s="240"/>
      <c r="EK1021" s="240"/>
      <c r="EL1021" s="240"/>
      <c r="EM1021" s="240"/>
      <c r="EN1021" s="240"/>
      <c r="EO1021" s="240"/>
      <c r="EP1021" s="240"/>
      <c r="EQ1021" s="240"/>
      <c r="ER1021" s="240"/>
      <c r="ES1021" s="240"/>
      <c r="ET1021" s="240"/>
      <c r="EU1021" s="240"/>
      <c r="EV1021" s="240"/>
      <c r="EW1021" s="240"/>
      <c r="EX1021" s="240"/>
      <c r="EY1021" s="240"/>
      <c r="EZ1021" s="240"/>
      <c r="FA1021" s="240"/>
      <c r="FB1021" s="240"/>
      <c r="FC1021" s="240"/>
      <c r="FD1021" s="240"/>
      <c r="FE1021" s="240"/>
      <c r="FF1021" s="240"/>
      <c r="FG1021" s="240"/>
      <c r="FH1021" s="240"/>
      <c r="FI1021" s="240"/>
      <c r="FJ1021" s="240"/>
      <c r="FK1021" s="240"/>
      <c r="FL1021" s="240"/>
      <c r="FM1021" s="240"/>
      <c r="FN1021" s="240"/>
      <c r="FO1021" s="240"/>
      <c r="FP1021" s="240"/>
      <c r="FQ1021" s="240"/>
      <c r="FR1021" s="240"/>
      <c r="FS1021" s="240"/>
      <c r="FT1021" s="240"/>
      <c r="FU1021" s="240"/>
      <c r="FV1021" s="240"/>
    </row>
    <row r="1022" spans="1:178" s="250" customFormat="1">
      <c r="A1022" s="234"/>
      <c r="B1022" s="234"/>
      <c r="C1022" s="234"/>
      <c r="D1022" s="234"/>
      <c r="E1022" s="234"/>
      <c r="F1022" s="234"/>
      <c r="G1022" s="235"/>
      <c r="H1022" s="236"/>
      <c r="AJ1022" s="290"/>
      <c r="AK1022" s="240"/>
      <c r="AL1022" s="240"/>
      <c r="AM1022" s="240"/>
      <c r="AN1022" s="240"/>
      <c r="AO1022" s="240"/>
      <c r="AP1022" s="240"/>
      <c r="AQ1022" s="240"/>
      <c r="AR1022" s="240"/>
      <c r="AS1022" s="240"/>
      <c r="AT1022" s="240"/>
      <c r="AU1022" s="240"/>
      <c r="AV1022" s="240"/>
      <c r="AW1022" s="240"/>
      <c r="AX1022" s="240"/>
      <c r="AY1022" s="240"/>
      <c r="AZ1022" s="240"/>
      <c r="BA1022" s="240"/>
      <c r="BB1022" s="240"/>
      <c r="BC1022" s="240"/>
      <c r="BD1022" s="240"/>
      <c r="BE1022" s="240"/>
      <c r="BF1022" s="240"/>
      <c r="BG1022" s="240"/>
      <c r="BH1022" s="240"/>
      <c r="BI1022" s="240"/>
      <c r="BJ1022" s="240"/>
      <c r="BK1022" s="240"/>
      <c r="BL1022" s="240"/>
      <c r="BM1022" s="240"/>
      <c r="BN1022" s="240"/>
      <c r="BO1022" s="240"/>
      <c r="BP1022" s="240"/>
      <c r="BQ1022" s="240"/>
      <c r="BR1022" s="240"/>
      <c r="BS1022" s="240"/>
      <c r="BT1022" s="240"/>
      <c r="BU1022" s="240"/>
      <c r="BV1022" s="240"/>
      <c r="BW1022" s="240"/>
      <c r="BX1022" s="240"/>
      <c r="BY1022" s="240"/>
      <c r="BZ1022" s="240"/>
      <c r="CA1022" s="240"/>
      <c r="CB1022" s="240"/>
      <c r="CC1022" s="240"/>
      <c r="CD1022" s="240"/>
      <c r="CE1022" s="240"/>
      <c r="CF1022" s="240"/>
      <c r="CG1022" s="240"/>
      <c r="CH1022" s="240"/>
      <c r="CI1022" s="240"/>
      <c r="CJ1022" s="240"/>
      <c r="CK1022" s="240"/>
      <c r="CL1022" s="240"/>
      <c r="CM1022" s="240"/>
      <c r="CN1022" s="240"/>
      <c r="CO1022" s="240"/>
      <c r="CP1022" s="240"/>
      <c r="CQ1022" s="240"/>
      <c r="CR1022" s="240"/>
      <c r="CS1022" s="240"/>
      <c r="CT1022" s="240"/>
      <c r="CU1022" s="240"/>
      <c r="CV1022" s="240"/>
      <c r="CW1022" s="240"/>
      <c r="CX1022" s="240"/>
      <c r="CY1022" s="240"/>
      <c r="CZ1022" s="240"/>
      <c r="DA1022" s="240"/>
      <c r="DB1022" s="240"/>
      <c r="DC1022" s="240"/>
      <c r="DD1022" s="240"/>
      <c r="DE1022" s="240"/>
      <c r="DF1022" s="240"/>
      <c r="DG1022" s="240"/>
      <c r="DH1022" s="240"/>
      <c r="DI1022" s="240"/>
      <c r="DJ1022" s="240"/>
      <c r="DK1022" s="240"/>
      <c r="DL1022" s="240"/>
      <c r="DM1022" s="240"/>
      <c r="DN1022" s="240"/>
      <c r="DO1022" s="240"/>
      <c r="DP1022" s="240"/>
      <c r="DQ1022" s="240"/>
      <c r="DR1022" s="240"/>
      <c r="DS1022" s="240"/>
      <c r="DT1022" s="240"/>
      <c r="DU1022" s="240"/>
      <c r="DV1022" s="240"/>
      <c r="DW1022" s="240"/>
      <c r="DX1022" s="240"/>
      <c r="DY1022" s="240"/>
      <c r="DZ1022" s="240"/>
      <c r="EA1022" s="240"/>
      <c r="EB1022" s="240"/>
      <c r="EC1022" s="240"/>
      <c r="ED1022" s="240"/>
      <c r="EE1022" s="240"/>
      <c r="EF1022" s="240"/>
      <c r="EG1022" s="240"/>
      <c r="EH1022" s="240"/>
      <c r="EI1022" s="240"/>
      <c r="EJ1022" s="240"/>
      <c r="EK1022" s="240"/>
      <c r="EL1022" s="240"/>
      <c r="EM1022" s="240"/>
      <c r="EN1022" s="240"/>
      <c r="EO1022" s="240"/>
      <c r="EP1022" s="240"/>
      <c r="EQ1022" s="240"/>
      <c r="ER1022" s="240"/>
      <c r="ES1022" s="240"/>
      <c r="ET1022" s="240"/>
      <c r="EU1022" s="240"/>
      <c r="EV1022" s="240"/>
      <c r="EW1022" s="240"/>
      <c r="EX1022" s="240"/>
      <c r="EY1022" s="240"/>
      <c r="EZ1022" s="240"/>
      <c r="FA1022" s="240"/>
      <c r="FB1022" s="240"/>
      <c r="FC1022" s="240"/>
      <c r="FD1022" s="240"/>
      <c r="FE1022" s="240"/>
      <c r="FF1022" s="240"/>
      <c r="FG1022" s="240"/>
      <c r="FH1022" s="240"/>
      <c r="FI1022" s="240"/>
      <c r="FJ1022" s="240"/>
      <c r="FK1022" s="240"/>
      <c r="FL1022" s="240"/>
      <c r="FM1022" s="240"/>
      <c r="FN1022" s="240"/>
      <c r="FO1022" s="240"/>
      <c r="FP1022" s="240"/>
      <c r="FQ1022" s="240"/>
      <c r="FR1022" s="240"/>
      <c r="FS1022" s="240"/>
      <c r="FT1022" s="240"/>
      <c r="FU1022" s="240"/>
      <c r="FV1022" s="240"/>
    </row>
    <row r="1023" spans="1:178" s="250" customFormat="1">
      <c r="A1023" s="234"/>
      <c r="B1023" s="234"/>
      <c r="C1023" s="234"/>
      <c r="D1023" s="234"/>
      <c r="E1023" s="234"/>
      <c r="F1023" s="234"/>
      <c r="G1023" s="235"/>
      <c r="H1023" s="236"/>
      <c r="AJ1023" s="290"/>
      <c r="AK1023" s="240"/>
      <c r="AL1023" s="240"/>
      <c r="AM1023" s="240"/>
      <c r="AN1023" s="240"/>
      <c r="AO1023" s="240"/>
      <c r="AP1023" s="240"/>
      <c r="AQ1023" s="240"/>
      <c r="AR1023" s="240"/>
      <c r="AS1023" s="240"/>
      <c r="AT1023" s="240"/>
      <c r="AU1023" s="240"/>
      <c r="AV1023" s="240"/>
      <c r="AW1023" s="240"/>
      <c r="AX1023" s="240"/>
      <c r="AY1023" s="240"/>
      <c r="AZ1023" s="240"/>
      <c r="BA1023" s="240"/>
      <c r="BB1023" s="240"/>
      <c r="BC1023" s="240"/>
      <c r="BD1023" s="240"/>
      <c r="BE1023" s="240"/>
      <c r="BF1023" s="240"/>
      <c r="BG1023" s="240"/>
      <c r="BH1023" s="240"/>
      <c r="BI1023" s="240"/>
      <c r="BJ1023" s="240"/>
      <c r="BK1023" s="240"/>
      <c r="BL1023" s="240"/>
      <c r="BM1023" s="240"/>
      <c r="BN1023" s="240"/>
      <c r="BO1023" s="240"/>
      <c r="BP1023" s="240"/>
      <c r="BQ1023" s="240"/>
      <c r="BR1023" s="240"/>
      <c r="BS1023" s="240"/>
      <c r="BT1023" s="240"/>
      <c r="BU1023" s="240"/>
      <c r="BV1023" s="240"/>
      <c r="BW1023" s="240"/>
      <c r="BX1023" s="240"/>
      <c r="BY1023" s="240"/>
      <c r="BZ1023" s="240"/>
      <c r="CA1023" s="240"/>
      <c r="CB1023" s="240"/>
      <c r="CC1023" s="240"/>
      <c r="CD1023" s="240"/>
      <c r="CE1023" s="240"/>
      <c r="CF1023" s="240"/>
      <c r="CG1023" s="240"/>
      <c r="CH1023" s="240"/>
      <c r="CI1023" s="240"/>
      <c r="CJ1023" s="240"/>
      <c r="CK1023" s="240"/>
      <c r="CL1023" s="240"/>
      <c r="CM1023" s="240"/>
      <c r="CN1023" s="240"/>
      <c r="CO1023" s="240"/>
      <c r="CP1023" s="240"/>
      <c r="CQ1023" s="240"/>
      <c r="CR1023" s="240"/>
      <c r="CS1023" s="240"/>
      <c r="CT1023" s="240"/>
      <c r="CU1023" s="240"/>
      <c r="CV1023" s="240"/>
      <c r="CW1023" s="240"/>
      <c r="CX1023" s="240"/>
      <c r="CY1023" s="240"/>
      <c r="CZ1023" s="240"/>
      <c r="DA1023" s="240"/>
      <c r="DB1023" s="240"/>
      <c r="DC1023" s="240"/>
      <c r="DD1023" s="240"/>
      <c r="DE1023" s="240"/>
      <c r="DF1023" s="240"/>
      <c r="DG1023" s="240"/>
      <c r="DH1023" s="240"/>
      <c r="DI1023" s="240"/>
      <c r="DJ1023" s="240"/>
      <c r="DK1023" s="240"/>
      <c r="DL1023" s="240"/>
      <c r="DM1023" s="240"/>
      <c r="DN1023" s="240"/>
      <c r="DO1023" s="240"/>
      <c r="DP1023" s="240"/>
      <c r="DQ1023" s="240"/>
      <c r="DR1023" s="240"/>
      <c r="DS1023" s="240"/>
      <c r="DT1023" s="240"/>
      <c r="DU1023" s="240"/>
      <c r="DV1023" s="240"/>
      <c r="DW1023" s="240"/>
      <c r="DX1023" s="240"/>
      <c r="DY1023" s="240"/>
      <c r="DZ1023" s="240"/>
      <c r="EA1023" s="240"/>
      <c r="EB1023" s="240"/>
      <c r="EC1023" s="240"/>
      <c r="ED1023" s="240"/>
      <c r="EE1023" s="240"/>
      <c r="EF1023" s="240"/>
      <c r="EG1023" s="240"/>
      <c r="EH1023" s="240"/>
      <c r="EI1023" s="240"/>
      <c r="EJ1023" s="240"/>
      <c r="EK1023" s="240"/>
      <c r="EL1023" s="240"/>
      <c r="EM1023" s="240"/>
      <c r="EN1023" s="240"/>
      <c r="EO1023" s="240"/>
      <c r="EP1023" s="240"/>
      <c r="EQ1023" s="240"/>
      <c r="ER1023" s="240"/>
      <c r="ES1023" s="240"/>
      <c r="ET1023" s="240"/>
      <c r="EU1023" s="240"/>
      <c r="EV1023" s="240"/>
      <c r="EW1023" s="240"/>
      <c r="EX1023" s="240"/>
      <c r="EY1023" s="240"/>
      <c r="EZ1023" s="240"/>
      <c r="FA1023" s="240"/>
      <c r="FB1023" s="240"/>
      <c r="FC1023" s="240"/>
      <c r="FD1023" s="240"/>
      <c r="FE1023" s="240"/>
      <c r="FF1023" s="240"/>
      <c r="FG1023" s="240"/>
      <c r="FH1023" s="240"/>
      <c r="FI1023" s="240"/>
      <c r="FJ1023" s="240"/>
      <c r="FK1023" s="240"/>
      <c r="FL1023" s="240"/>
      <c r="FM1023" s="240"/>
      <c r="FN1023" s="240"/>
      <c r="FO1023" s="240"/>
      <c r="FP1023" s="240"/>
      <c r="FQ1023" s="240"/>
      <c r="FR1023" s="240"/>
      <c r="FS1023" s="240"/>
      <c r="FT1023" s="240"/>
      <c r="FU1023" s="240"/>
      <c r="FV1023" s="240"/>
    </row>
    <row r="1024" spans="1:178" s="250" customFormat="1">
      <c r="A1024" s="234"/>
      <c r="B1024" s="234"/>
      <c r="C1024" s="234"/>
      <c r="D1024" s="234"/>
      <c r="E1024" s="234"/>
      <c r="F1024" s="234"/>
      <c r="G1024" s="235"/>
      <c r="H1024" s="236"/>
      <c r="AJ1024" s="290"/>
      <c r="AK1024" s="240"/>
      <c r="AL1024" s="240"/>
      <c r="AM1024" s="240"/>
      <c r="AN1024" s="240"/>
      <c r="AO1024" s="240"/>
      <c r="AP1024" s="240"/>
      <c r="AQ1024" s="240"/>
      <c r="AR1024" s="240"/>
      <c r="AS1024" s="240"/>
      <c r="AT1024" s="240"/>
      <c r="AU1024" s="240"/>
      <c r="AV1024" s="240"/>
      <c r="AW1024" s="240"/>
      <c r="AX1024" s="240"/>
      <c r="AY1024" s="240"/>
      <c r="AZ1024" s="240"/>
      <c r="BA1024" s="240"/>
      <c r="BB1024" s="240"/>
      <c r="BC1024" s="240"/>
      <c r="BD1024" s="240"/>
      <c r="BE1024" s="240"/>
      <c r="BF1024" s="240"/>
      <c r="BG1024" s="240"/>
      <c r="BH1024" s="240"/>
      <c r="BI1024" s="240"/>
      <c r="BJ1024" s="240"/>
      <c r="BK1024" s="240"/>
      <c r="BL1024" s="240"/>
      <c r="BM1024" s="240"/>
      <c r="BN1024" s="240"/>
      <c r="BO1024" s="240"/>
      <c r="BP1024" s="240"/>
      <c r="BQ1024" s="240"/>
      <c r="BR1024" s="240"/>
      <c r="BS1024" s="240"/>
      <c r="BT1024" s="240"/>
      <c r="BU1024" s="240"/>
      <c r="BV1024" s="240"/>
      <c r="BW1024" s="240"/>
      <c r="BX1024" s="240"/>
      <c r="BY1024" s="240"/>
      <c r="BZ1024" s="240"/>
      <c r="CA1024" s="240"/>
      <c r="CB1024" s="240"/>
      <c r="CC1024" s="240"/>
      <c r="CD1024" s="240"/>
      <c r="CE1024" s="240"/>
      <c r="CF1024" s="240"/>
      <c r="CG1024" s="240"/>
      <c r="CH1024" s="240"/>
      <c r="CI1024" s="240"/>
      <c r="CJ1024" s="240"/>
      <c r="CK1024" s="240"/>
      <c r="CL1024" s="240"/>
      <c r="CM1024" s="240"/>
      <c r="CN1024" s="240"/>
      <c r="CO1024" s="240"/>
      <c r="CP1024" s="240"/>
      <c r="CQ1024" s="240"/>
      <c r="CR1024" s="240"/>
      <c r="CS1024" s="240"/>
      <c r="CT1024" s="240"/>
      <c r="CU1024" s="240"/>
      <c r="CV1024" s="240"/>
      <c r="CW1024" s="240"/>
      <c r="CX1024" s="240"/>
      <c r="CY1024" s="240"/>
      <c r="CZ1024" s="240"/>
      <c r="DA1024" s="240"/>
      <c r="DB1024" s="240"/>
      <c r="DC1024" s="240"/>
      <c r="DD1024" s="240"/>
      <c r="DE1024" s="240"/>
      <c r="DF1024" s="240"/>
      <c r="DG1024" s="240"/>
      <c r="DH1024" s="240"/>
      <c r="DI1024" s="240"/>
      <c r="DJ1024" s="240"/>
      <c r="DK1024" s="240"/>
      <c r="DL1024" s="240"/>
      <c r="DM1024" s="240"/>
      <c r="DN1024" s="240"/>
      <c r="DO1024" s="240"/>
      <c r="DP1024" s="240"/>
      <c r="DQ1024" s="240"/>
      <c r="DR1024" s="240"/>
      <c r="DS1024" s="240"/>
      <c r="DT1024" s="240"/>
      <c r="DU1024" s="240"/>
      <c r="DV1024" s="240"/>
      <c r="DW1024" s="240"/>
      <c r="DX1024" s="240"/>
      <c r="DY1024" s="240"/>
      <c r="DZ1024" s="240"/>
      <c r="EA1024" s="240"/>
      <c r="EB1024" s="240"/>
      <c r="EC1024" s="240"/>
      <c r="ED1024" s="240"/>
      <c r="EE1024" s="240"/>
      <c r="EF1024" s="240"/>
      <c r="EG1024" s="240"/>
      <c r="EH1024" s="240"/>
      <c r="EI1024" s="240"/>
      <c r="EJ1024" s="240"/>
      <c r="EK1024" s="240"/>
      <c r="EL1024" s="240"/>
      <c r="EM1024" s="240"/>
      <c r="EN1024" s="240"/>
      <c r="EO1024" s="240"/>
      <c r="EP1024" s="240"/>
      <c r="EQ1024" s="240"/>
      <c r="ER1024" s="240"/>
      <c r="ES1024" s="240"/>
      <c r="ET1024" s="240"/>
      <c r="EU1024" s="240"/>
      <c r="EV1024" s="240"/>
      <c r="EW1024" s="240"/>
      <c r="EX1024" s="240"/>
      <c r="EY1024" s="240"/>
      <c r="EZ1024" s="240"/>
      <c r="FA1024" s="240"/>
      <c r="FB1024" s="240"/>
      <c r="FC1024" s="240"/>
      <c r="FD1024" s="240"/>
      <c r="FE1024" s="240"/>
      <c r="FF1024" s="240"/>
      <c r="FG1024" s="240"/>
      <c r="FH1024" s="240"/>
      <c r="FI1024" s="240"/>
      <c r="FJ1024" s="240"/>
      <c r="FK1024" s="240"/>
      <c r="FL1024" s="240"/>
      <c r="FM1024" s="240"/>
      <c r="FN1024" s="240"/>
      <c r="FO1024" s="240"/>
      <c r="FP1024" s="240"/>
      <c r="FQ1024" s="240"/>
      <c r="FR1024" s="240"/>
      <c r="FS1024" s="240"/>
      <c r="FT1024" s="240"/>
      <c r="FU1024" s="240"/>
      <c r="FV1024" s="240"/>
    </row>
    <row r="1025" spans="1:178" s="250" customFormat="1">
      <c r="A1025" s="234"/>
      <c r="B1025" s="234"/>
      <c r="C1025" s="234"/>
      <c r="D1025" s="234"/>
      <c r="E1025" s="234"/>
      <c r="F1025" s="234"/>
      <c r="G1025" s="235"/>
      <c r="H1025" s="236"/>
      <c r="AJ1025" s="290"/>
      <c r="AK1025" s="240"/>
      <c r="AL1025" s="240"/>
      <c r="AM1025" s="240"/>
      <c r="AN1025" s="240"/>
      <c r="AO1025" s="240"/>
      <c r="AP1025" s="240"/>
      <c r="AQ1025" s="240"/>
      <c r="AR1025" s="240"/>
      <c r="AS1025" s="240"/>
      <c r="AT1025" s="240"/>
      <c r="AU1025" s="240"/>
      <c r="AV1025" s="240"/>
      <c r="AW1025" s="240"/>
      <c r="AX1025" s="240"/>
      <c r="AY1025" s="240"/>
      <c r="AZ1025" s="240"/>
      <c r="BA1025" s="240"/>
      <c r="BB1025" s="240"/>
      <c r="BC1025" s="240"/>
      <c r="BD1025" s="240"/>
      <c r="BE1025" s="240"/>
      <c r="BF1025" s="240"/>
      <c r="BG1025" s="240"/>
      <c r="BH1025" s="240"/>
      <c r="BI1025" s="240"/>
      <c r="BJ1025" s="240"/>
      <c r="BK1025" s="240"/>
      <c r="BL1025" s="240"/>
      <c r="BM1025" s="240"/>
      <c r="BN1025" s="240"/>
      <c r="BO1025" s="240"/>
      <c r="BP1025" s="240"/>
      <c r="BQ1025" s="240"/>
      <c r="BR1025" s="240"/>
      <c r="BS1025" s="240"/>
      <c r="BT1025" s="240"/>
      <c r="BU1025" s="240"/>
      <c r="BV1025" s="240"/>
      <c r="BW1025" s="240"/>
      <c r="BX1025" s="240"/>
      <c r="BY1025" s="240"/>
      <c r="BZ1025" s="240"/>
      <c r="CA1025" s="240"/>
      <c r="CB1025" s="240"/>
      <c r="CC1025" s="240"/>
      <c r="CD1025" s="240"/>
      <c r="CE1025" s="240"/>
      <c r="CF1025" s="240"/>
      <c r="CG1025" s="240"/>
      <c r="CH1025" s="240"/>
      <c r="CI1025" s="240"/>
      <c r="CJ1025" s="240"/>
      <c r="CK1025" s="240"/>
      <c r="CL1025" s="240"/>
      <c r="CM1025" s="240"/>
      <c r="CN1025" s="240"/>
      <c r="CO1025" s="240"/>
      <c r="CP1025" s="240"/>
      <c r="CQ1025" s="240"/>
      <c r="CR1025" s="240"/>
      <c r="CS1025" s="240"/>
      <c r="CT1025" s="240"/>
      <c r="CU1025" s="240"/>
      <c r="CV1025" s="240"/>
      <c r="CW1025" s="240"/>
      <c r="CX1025" s="240"/>
      <c r="CY1025" s="240"/>
      <c r="CZ1025" s="240"/>
      <c r="DA1025" s="240"/>
      <c r="DB1025" s="240"/>
      <c r="DC1025" s="240"/>
      <c r="DD1025" s="240"/>
      <c r="DE1025" s="240"/>
      <c r="DF1025" s="240"/>
      <c r="DG1025" s="240"/>
      <c r="DH1025" s="240"/>
      <c r="DI1025" s="240"/>
      <c r="DJ1025" s="240"/>
      <c r="DK1025" s="240"/>
      <c r="DL1025" s="240"/>
      <c r="DM1025" s="240"/>
      <c r="DN1025" s="240"/>
      <c r="DO1025" s="240"/>
      <c r="DP1025" s="240"/>
      <c r="DQ1025" s="240"/>
      <c r="DR1025" s="240"/>
      <c r="DS1025" s="240"/>
      <c r="DT1025" s="240"/>
      <c r="DU1025" s="240"/>
      <c r="DV1025" s="240"/>
      <c r="DW1025" s="240"/>
      <c r="DX1025" s="240"/>
      <c r="DY1025" s="240"/>
      <c r="DZ1025" s="240"/>
      <c r="EA1025" s="240"/>
      <c r="EB1025" s="240"/>
      <c r="EC1025" s="240"/>
      <c r="ED1025" s="240"/>
      <c r="EE1025" s="240"/>
      <c r="EF1025" s="240"/>
      <c r="EG1025" s="240"/>
      <c r="EH1025" s="240"/>
      <c r="EI1025" s="240"/>
      <c r="EJ1025" s="240"/>
      <c r="EK1025" s="240"/>
      <c r="EL1025" s="240"/>
      <c r="EM1025" s="240"/>
      <c r="EN1025" s="240"/>
      <c r="EO1025" s="240"/>
      <c r="EP1025" s="240"/>
      <c r="EQ1025" s="240"/>
      <c r="ER1025" s="240"/>
      <c r="ES1025" s="240"/>
      <c r="ET1025" s="240"/>
      <c r="EU1025" s="240"/>
      <c r="EV1025" s="240"/>
      <c r="EW1025" s="240"/>
      <c r="EX1025" s="240"/>
      <c r="EY1025" s="240"/>
      <c r="EZ1025" s="240"/>
      <c r="FA1025" s="240"/>
      <c r="FB1025" s="240"/>
      <c r="FC1025" s="240"/>
      <c r="FD1025" s="240"/>
      <c r="FE1025" s="240"/>
      <c r="FF1025" s="240"/>
      <c r="FG1025" s="240"/>
      <c r="FH1025" s="240"/>
      <c r="FI1025" s="240"/>
      <c r="FJ1025" s="240"/>
      <c r="FK1025" s="240"/>
      <c r="FL1025" s="240"/>
      <c r="FM1025" s="240"/>
      <c r="FN1025" s="240"/>
      <c r="FO1025" s="240"/>
      <c r="FP1025" s="240"/>
      <c r="FQ1025" s="240"/>
      <c r="FR1025" s="240"/>
      <c r="FS1025" s="240"/>
      <c r="FT1025" s="240"/>
      <c r="FU1025" s="240"/>
      <c r="FV1025" s="240"/>
    </row>
    <row r="1026" spans="1:178" s="250" customFormat="1">
      <c r="A1026" s="234"/>
      <c r="B1026" s="234"/>
      <c r="C1026" s="234"/>
      <c r="D1026" s="234"/>
      <c r="E1026" s="234"/>
      <c r="F1026" s="234"/>
      <c r="G1026" s="235"/>
      <c r="H1026" s="236"/>
      <c r="AJ1026" s="290"/>
      <c r="AK1026" s="240"/>
      <c r="AL1026" s="240"/>
      <c r="AM1026" s="240"/>
      <c r="AN1026" s="240"/>
      <c r="AO1026" s="240"/>
      <c r="AP1026" s="240"/>
      <c r="AQ1026" s="240"/>
      <c r="AR1026" s="240"/>
      <c r="AS1026" s="240"/>
      <c r="AT1026" s="240"/>
      <c r="AU1026" s="240"/>
      <c r="AV1026" s="240"/>
      <c r="AW1026" s="240"/>
      <c r="AX1026" s="240"/>
      <c r="AY1026" s="240"/>
      <c r="AZ1026" s="240"/>
      <c r="BA1026" s="240"/>
      <c r="BB1026" s="240"/>
      <c r="BC1026" s="240"/>
      <c r="BD1026" s="240"/>
      <c r="BE1026" s="240"/>
      <c r="BF1026" s="240"/>
      <c r="BG1026" s="240"/>
      <c r="BH1026" s="240"/>
      <c r="BI1026" s="240"/>
      <c r="BJ1026" s="240"/>
      <c r="BK1026" s="240"/>
      <c r="BL1026" s="240"/>
      <c r="BM1026" s="240"/>
      <c r="BN1026" s="240"/>
      <c r="BO1026" s="240"/>
      <c r="BP1026" s="240"/>
      <c r="BQ1026" s="240"/>
      <c r="BR1026" s="240"/>
      <c r="BS1026" s="240"/>
      <c r="BT1026" s="240"/>
      <c r="BU1026" s="240"/>
      <c r="BV1026" s="240"/>
      <c r="BW1026" s="240"/>
      <c r="BX1026" s="240"/>
      <c r="BY1026" s="240"/>
      <c r="BZ1026" s="240"/>
      <c r="CA1026" s="240"/>
      <c r="CB1026" s="240"/>
      <c r="CC1026" s="240"/>
      <c r="CD1026" s="240"/>
      <c r="CE1026" s="240"/>
      <c r="CF1026" s="240"/>
      <c r="CG1026" s="240"/>
      <c r="CH1026" s="240"/>
      <c r="CI1026" s="240"/>
      <c r="CJ1026" s="240"/>
      <c r="CK1026" s="240"/>
      <c r="CL1026" s="240"/>
      <c r="CM1026" s="240"/>
      <c r="CN1026" s="240"/>
      <c r="CO1026" s="240"/>
      <c r="CP1026" s="240"/>
      <c r="CQ1026" s="240"/>
      <c r="CR1026" s="240"/>
      <c r="CS1026" s="240"/>
      <c r="CT1026" s="240"/>
      <c r="CU1026" s="240"/>
      <c r="CV1026" s="240"/>
      <c r="CW1026" s="240"/>
      <c r="CX1026" s="240"/>
      <c r="CY1026" s="240"/>
      <c r="CZ1026" s="240"/>
      <c r="DA1026" s="240"/>
      <c r="DB1026" s="240"/>
      <c r="DC1026" s="240"/>
      <c r="DD1026" s="240"/>
      <c r="DE1026" s="240"/>
      <c r="DF1026" s="240"/>
      <c r="DG1026" s="240"/>
      <c r="DH1026" s="240"/>
      <c r="DI1026" s="240"/>
      <c r="DJ1026" s="240"/>
      <c r="DK1026" s="240"/>
      <c r="DL1026" s="240"/>
      <c r="DM1026" s="240"/>
      <c r="DN1026" s="240"/>
      <c r="DO1026" s="240"/>
      <c r="DP1026" s="240"/>
      <c r="DQ1026" s="240"/>
      <c r="DR1026" s="240"/>
      <c r="DS1026" s="240"/>
      <c r="DT1026" s="240"/>
      <c r="DU1026" s="240"/>
      <c r="DV1026" s="240"/>
      <c r="DW1026" s="240"/>
      <c r="DX1026" s="240"/>
      <c r="DY1026" s="240"/>
      <c r="DZ1026" s="240"/>
      <c r="EA1026" s="240"/>
      <c r="EB1026" s="240"/>
      <c r="EC1026" s="240"/>
      <c r="ED1026" s="240"/>
      <c r="EE1026" s="240"/>
      <c r="EF1026" s="240"/>
      <c r="EG1026" s="240"/>
      <c r="EH1026" s="240"/>
      <c r="EI1026" s="240"/>
      <c r="EJ1026" s="240"/>
      <c r="EK1026" s="240"/>
      <c r="EL1026" s="240"/>
      <c r="EM1026" s="240"/>
      <c r="EN1026" s="240"/>
      <c r="EO1026" s="240"/>
      <c r="EP1026" s="240"/>
      <c r="EQ1026" s="240"/>
      <c r="ER1026" s="240"/>
      <c r="ES1026" s="240"/>
      <c r="ET1026" s="240"/>
      <c r="EU1026" s="240"/>
      <c r="EV1026" s="240"/>
      <c r="EW1026" s="240"/>
      <c r="EX1026" s="240"/>
      <c r="EY1026" s="240"/>
      <c r="EZ1026" s="240"/>
      <c r="FA1026" s="240"/>
      <c r="FB1026" s="240"/>
      <c r="FC1026" s="240"/>
      <c r="FD1026" s="240"/>
      <c r="FE1026" s="240"/>
      <c r="FF1026" s="240"/>
      <c r="FG1026" s="240"/>
      <c r="FH1026" s="240"/>
      <c r="FI1026" s="240"/>
      <c r="FJ1026" s="240"/>
      <c r="FK1026" s="240"/>
      <c r="FL1026" s="240"/>
      <c r="FM1026" s="240"/>
      <c r="FN1026" s="240"/>
      <c r="FO1026" s="240"/>
      <c r="FP1026" s="240"/>
      <c r="FQ1026" s="240"/>
      <c r="FR1026" s="240"/>
      <c r="FS1026" s="240"/>
      <c r="FT1026" s="240"/>
      <c r="FU1026" s="240"/>
      <c r="FV1026" s="240"/>
    </row>
    <row r="1027" spans="1:178" s="250" customFormat="1">
      <c r="A1027" s="234"/>
      <c r="B1027" s="234"/>
      <c r="C1027" s="234"/>
      <c r="D1027" s="234"/>
      <c r="E1027" s="234"/>
      <c r="F1027" s="234"/>
      <c r="G1027" s="235"/>
      <c r="H1027" s="236"/>
      <c r="AJ1027" s="290"/>
      <c r="AK1027" s="240"/>
      <c r="AL1027" s="240"/>
      <c r="AM1027" s="240"/>
      <c r="AN1027" s="240"/>
      <c r="AO1027" s="240"/>
      <c r="AP1027" s="240"/>
      <c r="AQ1027" s="240"/>
      <c r="AR1027" s="240"/>
      <c r="AS1027" s="240"/>
      <c r="AT1027" s="240"/>
      <c r="AU1027" s="240"/>
      <c r="AV1027" s="240"/>
      <c r="AW1027" s="240"/>
      <c r="AX1027" s="240"/>
      <c r="AY1027" s="240"/>
      <c r="AZ1027" s="240"/>
      <c r="BA1027" s="240"/>
      <c r="BB1027" s="240"/>
      <c r="BC1027" s="240"/>
      <c r="BD1027" s="240"/>
      <c r="BE1027" s="240"/>
      <c r="BF1027" s="240"/>
      <c r="BG1027" s="240"/>
      <c r="BH1027" s="240"/>
      <c r="BI1027" s="240"/>
      <c r="BJ1027" s="240"/>
      <c r="BK1027" s="240"/>
      <c r="BL1027" s="240"/>
      <c r="BM1027" s="240"/>
      <c r="BN1027" s="240"/>
      <c r="BO1027" s="240"/>
      <c r="BP1027" s="240"/>
      <c r="BQ1027" s="240"/>
      <c r="BR1027" s="240"/>
      <c r="BS1027" s="240"/>
      <c r="BT1027" s="240"/>
      <c r="BU1027" s="240"/>
      <c r="BV1027" s="240"/>
      <c r="BW1027" s="240"/>
      <c r="BX1027" s="240"/>
      <c r="BY1027" s="240"/>
      <c r="BZ1027" s="240"/>
      <c r="CA1027" s="240"/>
      <c r="CB1027" s="240"/>
      <c r="CC1027" s="240"/>
      <c r="CD1027" s="240"/>
      <c r="CE1027" s="240"/>
      <c r="CF1027" s="240"/>
      <c r="CG1027" s="240"/>
      <c r="CH1027" s="240"/>
      <c r="CI1027" s="240"/>
      <c r="CJ1027" s="240"/>
      <c r="CK1027" s="240"/>
      <c r="CL1027" s="240"/>
      <c r="CM1027" s="240"/>
      <c r="CN1027" s="240"/>
      <c r="CO1027" s="240"/>
      <c r="CP1027" s="240"/>
      <c r="CQ1027" s="240"/>
      <c r="CR1027" s="240"/>
      <c r="CS1027" s="240"/>
      <c r="CT1027" s="240"/>
      <c r="CU1027" s="240"/>
      <c r="CV1027" s="240"/>
      <c r="CW1027" s="240"/>
      <c r="CX1027" s="240"/>
      <c r="CY1027" s="240"/>
      <c r="CZ1027" s="240"/>
      <c r="DA1027" s="240"/>
      <c r="DB1027" s="240"/>
      <c r="DC1027" s="240"/>
      <c r="DD1027" s="240"/>
      <c r="DE1027" s="240"/>
      <c r="DF1027" s="240"/>
      <c r="DG1027" s="240"/>
      <c r="DH1027" s="240"/>
      <c r="DI1027" s="240"/>
      <c r="DJ1027" s="240"/>
      <c r="DK1027" s="240"/>
      <c r="DL1027" s="240"/>
      <c r="DM1027" s="240"/>
      <c r="DN1027" s="240"/>
      <c r="DO1027" s="240"/>
      <c r="DP1027" s="240"/>
      <c r="DQ1027" s="240"/>
      <c r="DR1027" s="240"/>
      <c r="DS1027" s="240"/>
      <c r="DT1027" s="240"/>
      <c r="DU1027" s="240"/>
      <c r="DV1027" s="240"/>
      <c r="DW1027" s="240"/>
      <c r="DX1027" s="240"/>
      <c r="DY1027" s="240"/>
      <c r="DZ1027" s="240"/>
      <c r="EA1027" s="240"/>
      <c r="EB1027" s="240"/>
      <c r="EC1027" s="240"/>
      <c r="ED1027" s="240"/>
      <c r="EE1027" s="240"/>
      <c r="EF1027" s="240"/>
      <c r="EG1027" s="240"/>
      <c r="EH1027" s="240"/>
      <c r="EI1027" s="240"/>
      <c r="EJ1027" s="240"/>
      <c r="EK1027" s="240"/>
      <c r="EL1027" s="240"/>
      <c r="EM1027" s="240"/>
      <c r="EN1027" s="240"/>
      <c r="EO1027" s="240"/>
      <c r="EP1027" s="240"/>
      <c r="EQ1027" s="240"/>
      <c r="ER1027" s="240"/>
      <c r="ES1027" s="240"/>
      <c r="ET1027" s="240"/>
      <c r="EU1027" s="240"/>
      <c r="EV1027" s="240"/>
      <c r="EW1027" s="240"/>
      <c r="EX1027" s="240"/>
      <c r="EY1027" s="240"/>
      <c r="EZ1027" s="240"/>
      <c r="FA1027" s="240"/>
      <c r="FB1027" s="240"/>
      <c r="FC1027" s="240"/>
      <c r="FD1027" s="240"/>
      <c r="FE1027" s="240"/>
      <c r="FF1027" s="240"/>
      <c r="FG1027" s="240"/>
      <c r="FH1027" s="240"/>
      <c r="FI1027" s="240"/>
      <c r="FJ1027" s="240"/>
      <c r="FK1027" s="240"/>
      <c r="FL1027" s="240"/>
      <c r="FM1027" s="240"/>
      <c r="FN1027" s="240"/>
      <c r="FO1027" s="240"/>
      <c r="FP1027" s="240"/>
      <c r="FQ1027" s="240"/>
      <c r="FR1027" s="240"/>
      <c r="FS1027" s="240"/>
      <c r="FT1027" s="240"/>
      <c r="FU1027" s="240"/>
      <c r="FV1027" s="240"/>
    </row>
    <row r="1028" spans="1:178" s="250" customFormat="1">
      <c r="A1028" s="234"/>
      <c r="B1028" s="234"/>
      <c r="C1028" s="234"/>
      <c r="D1028" s="234"/>
      <c r="E1028" s="234"/>
      <c r="F1028" s="234"/>
      <c r="G1028" s="235"/>
      <c r="H1028" s="236"/>
      <c r="AJ1028" s="290"/>
      <c r="AK1028" s="240"/>
      <c r="AL1028" s="240"/>
      <c r="AM1028" s="240"/>
      <c r="AN1028" s="240"/>
      <c r="AO1028" s="240"/>
      <c r="AP1028" s="240"/>
      <c r="AQ1028" s="240"/>
      <c r="AR1028" s="240"/>
      <c r="AS1028" s="240"/>
      <c r="AT1028" s="240"/>
      <c r="AU1028" s="240"/>
      <c r="AV1028" s="240"/>
      <c r="AW1028" s="240"/>
      <c r="AX1028" s="240"/>
      <c r="AY1028" s="240"/>
      <c r="AZ1028" s="240"/>
      <c r="BA1028" s="240"/>
      <c r="BB1028" s="240"/>
      <c r="BC1028" s="240"/>
      <c r="BD1028" s="240"/>
      <c r="BE1028" s="240"/>
      <c r="BF1028" s="240"/>
      <c r="BG1028" s="240"/>
      <c r="BH1028" s="240"/>
      <c r="BI1028" s="240"/>
      <c r="BJ1028" s="240"/>
      <c r="BK1028" s="240"/>
      <c r="BL1028" s="240"/>
      <c r="BM1028" s="240"/>
      <c r="BN1028" s="240"/>
      <c r="BO1028" s="240"/>
      <c r="BP1028" s="240"/>
      <c r="BQ1028" s="240"/>
      <c r="BR1028" s="240"/>
      <c r="BS1028" s="240"/>
      <c r="BT1028" s="240"/>
      <c r="BU1028" s="240"/>
      <c r="BV1028" s="240"/>
      <c r="BW1028" s="240"/>
      <c r="BX1028" s="240"/>
      <c r="BY1028" s="240"/>
      <c r="BZ1028" s="240"/>
      <c r="CA1028" s="240"/>
      <c r="CB1028" s="240"/>
      <c r="CC1028" s="240"/>
      <c r="CD1028" s="240"/>
      <c r="CE1028" s="240"/>
      <c r="CF1028" s="240"/>
      <c r="CG1028" s="240"/>
      <c r="CH1028" s="240"/>
      <c r="CI1028" s="240"/>
      <c r="CJ1028" s="240"/>
      <c r="CK1028" s="240"/>
      <c r="CL1028" s="240"/>
      <c r="CM1028" s="240"/>
      <c r="CN1028" s="240"/>
      <c r="CO1028" s="240"/>
      <c r="CP1028" s="240"/>
      <c r="CQ1028" s="240"/>
      <c r="CR1028" s="240"/>
      <c r="CS1028" s="240"/>
      <c r="CT1028" s="240"/>
      <c r="CU1028" s="240"/>
      <c r="CV1028" s="240"/>
      <c r="CW1028" s="240"/>
      <c r="CX1028" s="240"/>
      <c r="CY1028" s="240"/>
      <c r="CZ1028" s="240"/>
      <c r="DA1028" s="240"/>
      <c r="DB1028" s="240"/>
      <c r="DC1028" s="240"/>
      <c r="DD1028" s="240"/>
      <c r="DE1028" s="240"/>
      <c r="DF1028" s="240"/>
      <c r="DG1028" s="240"/>
      <c r="DH1028" s="240"/>
      <c r="DI1028" s="240"/>
      <c r="DJ1028" s="240"/>
      <c r="DK1028" s="240"/>
      <c r="DL1028" s="240"/>
      <c r="DM1028" s="240"/>
      <c r="DN1028" s="240"/>
      <c r="DO1028" s="240"/>
      <c r="DP1028" s="240"/>
      <c r="DQ1028" s="240"/>
      <c r="DR1028" s="240"/>
      <c r="DS1028" s="240"/>
      <c r="DT1028" s="240"/>
      <c r="DU1028" s="240"/>
      <c r="DV1028" s="240"/>
      <c r="DW1028" s="240"/>
      <c r="DX1028" s="240"/>
      <c r="DY1028" s="240"/>
      <c r="DZ1028" s="240"/>
      <c r="EA1028" s="240"/>
      <c r="EB1028" s="240"/>
      <c r="EC1028" s="240"/>
      <c r="ED1028" s="240"/>
      <c r="EE1028" s="240"/>
      <c r="EF1028" s="240"/>
      <c r="EG1028" s="240"/>
      <c r="EH1028" s="240"/>
      <c r="EI1028" s="240"/>
      <c r="EJ1028" s="240"/>
      <c r="EK1028" s="240"/>
      <c r="EL1028" s="240"/>
      <c r="EM1028" s="240"/>
      <c r="EN1028" s="240"/>
      <c r="EO1028" s="240"/>
      <c r="EP1028" s="240"/>
      <c r="EQ1028" s="240"/>
      <c r="ER1028" s="240"/>
      <c r="ES1028" s="240"/>
      <c r="ET1028" s="240"/>
      <c r="EU1028" s="240"/>
      <c r="EV1028" s="240"/>
      <c r="EW1028" s="240"/>
      <c r="EX1028" s="240"/>
      <c r="EY1028" s="240"/>
      <c r="EZ1028" s="240"/>
      <c r="FA1028" s="240"/>
      <c r="FB1028" s="240"/>
      <c r="FC1028" s="240"/>
      <c r="FD1028" s="240"/>
      <c r="FE1028" s="240"/>
      <c r="FF1028" s="240"/>
      <c r="FG1028" s="240"/>
      <c r="FH1028" s="240"/>
      <c r="FI1028" s="240"/>
      <c r="FJ1028" s="240"/>
      <c r="FK1028" s="240"/>
      <c r="FL1028" s="240"/>
      <c r="FM1028" s="240"/>
      <c r="FN1028" s="240"/>
      <c r="FO1028" s="240"/>
      <c r="FP1028" s="240"/>
      <c r="FQ1028" s="240"/>
      <c r="FR1028" s="240"/>
      <c r="FS1028" s="240"/>
      <c r="FT1028" s="240"/>
      <c r="FU1028" s="240"/>
      <c r="FV1028" s="240"/>
    </row>
    <row r="1029" spans="1:178" s="250" customFormat="1">
      <c r="A1029" s="234"/>
      <c r="B1029" s="234"/>
      <c r="C1029" s="234"/>
      <c r="D1029" s="234"/>
      <c r="E1029" s="234"/>
      <c r="F1029" s="234"/>
      <c r="G1029" s="235"/>
      <c r="H1029" s="236"/>
      <c r="AJ1029" s="290"/>
      <c r="AK1029" s="240"/>
      <c r="AL1029" s="240"/>
      <c r="AM1029" s="240"/>
      <c r="AN1029" s="240"/>
      <c r="AO1029" s="240"/>
      <c r="AP1029" s="240"/>
      <c r="AQ1029" s="240"/>
      <c r="AR1029" s="240"/>
      <c r="AS1029" s="240"/>
      <c r="AT1029" s="240"/>
      <c r="AU1029" s="240"/>
      <c r="AV1029" s="240"/>
      <c r="AW1029" s="240"/>
      <c r="AX1029" s="240"/>
      <c r="AY1029" s="240"/>
      <c r="AZ1029" s="240"/>
      <c r="BA1029" s="240"/>
      <c r="BB1029" s="240"/>
      <c r="BC1029" s="240"/>
      <c r="BD1029" s="240"/>
      <c r="BE1029" s="240"/>
      <c r="BF1029" s="240"/>
      <c r="BG1029" s="240"/>
      <c r="BH1029" s="240"/>
      <c r="BI1029" s="240"/>
      <c r="BJ1029" s="240"/>
      <c r="BK1029" s="240"/>
      <c r="BL1029" s="240"/>
      <c r="BM1029" s="240"/>
      <c r="BN1029" s="240"/>
      <c r="BO1029" s="240"/>
      <c r="BP1029" s="240"/>
      <c r="BQ1029" s="240"/>
      <c r="BR1029" s="240"/>
      <c r="BS1029" s="240"/>
      <c r="BT1029" s="240"/>
      <c r="BU1029" s="240"/>
      <c r="BV1029" s="240"/>
      <c r="BW1029" s="240"/>
      <c r="BX1029" s="240"/>
      <c r="BY1029" s="240"/>
      <c r="BZ1029" s="240"/>
      <c r="CA1029" s="240"/>
      <c r="CB1029" s="240"/>
      <c r="CC1029" s="240"/>
      <c r="CD1029" s="240"/>
      <c r="CE1029" s="240"/>
      <c r="CF1029" s="240"/>
      <c r="CG1029" s="240"/>
      <c r="CH1029" s="240"/>
      <c r="CI1029" s="240"/>
      <c r="CJ1029" s="240"/>
      <c r="CK1029" s="240"/>
      <c r="CL1029" s="240"/>
      <c r="CM1029" s="240"/>
      <c r="CN1029" s="240"/>
      <c r="CO1029" s="240"/>
      <c r="CP1029" s="240"/>
      <c r="CQ1029" s="240"/>
      <c r="CR1029" s="240"/>
      <c r="CS1029" s="240"/>
      <c r="CT1029" s="240"/>
      <c r="CU1029" s="240"/>
      <c r="CV1029" s="240"/>
      <c r="CW1029" s="240"/>
      <c r="CX1029" s="240"/>
      <c r="CY1029" s="240"/>
      <c r="CZ1029" s="240"/>
      <c r="DA1029" s="240"/>
      <c r="DB1029" s="240"/>
      <c r="DC1029" s="240"/>
      <c r="DD1029" s="240"/>
      <c r="DE1029" s="240"/>
      <c r="DF1029" s="240"/>
      <c r="DG1029" s="240"/>
      <c r="DH1029" s="240"/>
      <c r="DI1029" s="240"/>
      <c r="DJ1029" s="240"/>
      <c r="DK1029" s="240"/>
      <c r="DL1029" s="240"/>
      <c r="DM1029" s="240"/>
      <c r="DN1029" s="240"/>
      <c r="DO1029" s="240"/>
      <c r="DP1029" s="240"/>
      <c r="DQ1029" s="240"/>
      <c r="DR1029" s="240"/>
      <c r="DS1029" s="240"/>
      <c r="DT1029" s="240"/>
      <c r="DU1029" s="240"/>
      <c r="DV1029" s="240"/>
      <c r="DW1029" s="240"/>
      <c r="DX1029" s="240"/>
      <c r="DY1029" s="240"/>
      <c r="DZ1029" s="240"/>
      <c r="EA1029" s="240"/>
      <c r="EB1029" s="240"/>
      <c r="EC1029" s="240"/>
      <c r="ED1029" s="240"/>
      <c r="EE1029" s="240"/>
      <c r="EF1029" s="240"/>
      <c r="EG1029" s="240"/>
      <c r="EH1029" s="240"/>
      <c r="EI1029" s="240"/>
      <c r="EJ1029" s="240"/>
      <c r="EK1029" s="240"/>
      <c r="EL1029" s="240"/>
      <c r="EM1029" s="240"/>
      <c r="EN1029" s="240"/>
      <c r="EO1029" s="240"/>
      <c r="EP1029" s="240"/>
      <c r="EQ1029" s="240"/>
      <c r="ER1029" s="240"/>
      <c r="ES1029" s="240"/>
      <c r="ET1029" s="240"/>
      <c r="EU1029" s="240"/>
      <c r="EV1029" s="240"/>
      <c r="EW1029" s="240"/>
      <c r="EX1029" s="240"/>
      <c r="EY1029" s="240"/>
      <c r="EZ1029" s="240"/>
      <c r="FA1029" s="240"/>
      <c r="FB1029" s="240"/>
      <c r="FC1029" s="240"/>
      <c r="FD1029" s="240"/>
      <c r="FE1029" s="240"/>
      <c r="FF1029" s="240"/>
      <c r="FG1029" s="240"/>
      <c r="FH1029" s="240"/>
      <c r="FI1029" s="240"/>
      <c r="FJ1029" s="240"/>
      <c r="FK1029" s="240"/>
      <c r="FL1029" s="240"/>
      <c r="FM1029" s="240"/>
      <c r="FN1029" s="240"/>
      <c r="FO1029" s="240"/>
      <c r="FP1029" s="240"/>
      <c r="FQ1029" s="240"/>
      <c r="FR1029" s="240"/>
      <c r="FS1029" s="240"/>
      <c r="FT1029" s="240"/>
      <c r="FU1029" s="240"/>
      <c r="FV1029" s="240"/>
    </row>
    <row r="1030" spans="1:178" s="250" customFormat="1">
      <c r="A1030" s="234"/>
      <c r="B1030" s="234"/>
      <c r="C1030" s="234"/>
      <c r="D1030" s="234"/>
      <c r="E1030" s="234"/>
      <c r="F1030" s="234"/>
      <c r="G1030" s="235"/>
      <c r="H1030" s="236"/>
      <c r="AJ1030" s="290"/>
      <c r="AK1030" s="240"/>
      <c r="AL1030" s="240"/>
      <c r="AM1030" s="240"/>
      <c r="AN1030" s="240"/>
      <c r="AO1030" s="240"/>
      <c r="AP1030" s="240"/>
      <c r="AQ1030" s="240"/>
      <c r="AR1030" s="240"/>
      <c r="AS1030" s="240"/>
      <c r="AT1030" s="240"/>
      <c r="AU1030" s="240"/>
      <c r="AV1030" s="240"/>
      <c r="AW1030" s="240"/>
      <c r="AX1030" s="240"/>
      <c r="AY1030" s="240"/>
      <c r="AZ1030" s="240"/>
      <c r="BA1030" s="240"/>
      <c r="BB1030" s="240"/>
      <c r="BC1030" s="240"/>
      <c r="BD1030" s="240"/>
      <c r="BE1030" s="240"/>
      <c r="BF1030" s="240"/>
      <c r="BG1030" s="240"/>
      <c r="BH1030" s="240"/>
      <c r="BI1030" s="240"/>
      <c r="BJ1030" s="240"/>
      <c r="BK1030" s="240"/>
      <c r="BL1030" s="240"/>
      <c r="BM1030" s="240"/>
      <c r="BN1030" s="240"/>
      <c r="BO1030" s="240"/>
      <c r="BP1030" s="240"/>
      <c r="BQ1030" s="240"/>
      <c r="BR1030" s="240"/>
      <c r="BS1030" s="240"/>
      <c r="BT1030" s="240"/>
      <c r="BU1030" s="240"/>
      <c r="BV1030" s="240"/>
      <c r="BW1030" s="240"/>
      <c r="BX1030" s="240"/>
      <c r="BY1030" s="240"/>
      <c r="BZ1030" s="240"/>
      <c r="CA1030" s="240"/>
      <c r="CB1030" s="240"/>
      <c r="CC1030" s="240"/>
      <c r="CD1030" s="240"/>
      <c r="CE1030" s="240"/>
      <c r="CF1030" s="240"/>
      <c r="CG1030" s="240"/>
      <c r="CH1030" s="240"/>
      <c r="CI1030" s="240"/>
      <c r="CJ1030" s="240"/>
      <c r="CK1030" s="240"/>
      <c r="CL1030" s="240"/>
      <c r="CM1030" s="240"/>
      <c r="CN1030" s="240"/>
      <c r="CO1030" s="240"/>
      <c r="CP1030" s="240"/>
      <c r="CQ1030" s="240"/>
      <c r="CR1030" s="240"/>
      <c r="CS1030" s="240"/>
      <c r="CT1030" s="240"/>
      <c r="CU1030" s="240"/>
      <c r="CV1030" s="240"/>
      <c r="CW1030" s="240"/>
      <c r="CX1030" s="240"/>
      <c r="CY1030" s="240"/>
      <c r="CZ1030" s="240"/>
      <c r="DA1030" s="240"/>
      <c r="DB1030" s="240"/>
      <c r="DC1030" s="240"/>
      <c r="DD1030" s="240"/>
      <c r="DE1030" s="240"/>
      <c r="DF1030" s="240"/>
      <c r="DG1030" s="240"/>
      <c r="DH1030" s="240"/>
      <c r="DI1030" s="240"/>
      <c r="DJ1030" s="240"/>
      <c r="DK1030" s="240"/>
      <c r="DL1030" s="240"/>
      <c r="DM1030" s="240"/>
      <c r="DN1030" s="240"/>
      <c r="DO1030" s="240"/>
      <c r="DP1030" s="240"/>
      <c r="DQ1030" s="240"/>
      <c r="DR1030" s="240"/>
      <c r="DS1030" s="240"/>
      <c r="DT1030" s="240"/>
      <c r="DU1030" s="240"/>
      <c r="DV1030" s="240"/>
      <c r="DW1030" s="240"/>
      <c r="DX1030" s="240"/>
      <c r="DY1030" s="240"/>
      <c r="DZ1030" s="240"/>
      <c r="EA1030" s="240"/>
      <c r="EB1030" s="240"/>
      <c r="EC1030" s="240"/>
      <c r="ED1030" s="240"/>
      <c r="EE1030" s="240"/>
      <c r="EF1030" s="240"/>
      <c r="EG1030" s="240"/>
      <c r="EH1030" s="240"/>
      <c r="EI1030" s="240"/>
      <c r="EJ1030" s="240"/>
      <c r="EK1030" s="240"/>
      <c r="EL1030" s="240"/>
      <c r="EM1030" s="240"/>
      <c r="EN1030" s="240"/>
      <c r="EO1030" s="240"/>
      <c r="EP1030" s="240"/>
      <c r="EQ1030" s="240"/>
      <c r="ER1030" s="240"/>
      <c r="ES1030" s="240"/>
      <c r="ET1030" s="240"/>
      <c r="EU1030" s="240"/>
      <c r="EV1030" s="240"/>
      <c r="EW1030" s="240"/>
      <c r="EX1030" s="240"/>
      <c r="EY1030" s="240"/>
      <c r="EZ1030" s="240"/>
      <c r="FA1030" s="240"/>
      <c r="FB1030" s="240"/>
      <c r="FC1030" s="240"/>
      <c r="FD1030" s="240"/>
      <c r="FE1030" s="240"/>
      <c r="FF1030" s="240"/>
      <c r="FG1030" s="240"/>
      <c r="FH1030" s="240"/>
      <c r="FI1030" s="240"/>
      <c r="FJ1030" s="240"/>
      <c r="FK1030" s="240"/>
      <c r="FL1030" s="240"/>
      <c r="FM1030" s="240"/>
      <c r="FN1030" s="240"/>
      <c r="FO1030" s="240"/>
      <c r="FP1030" s="240"/>
      <c r="FQ1030" s="240"/>
      <c r="FR1030" s="240"/>
      <c r="FS1030" s="240"/>
      <c r="FT1030" s="240"/>
      <c r="FU1030" s="240"/>
      <c r="FV1030" s="240"/>
    </row>
    <row r="1031" spans="1:178" s="250" customFormat="1">
      <c r="A1031" s="234"/>
      <c r="B1031" s="234"/>
      <c r="C1031" s="234"/>
      <c r="D1031" s="234"/>
      <c r="E1031" s="234"/>
      <c r="F1031" s="234"/>
      <c r="G1031" s="235"/>
      <c r="H1031" s="236"/>
      <c r="AJ1031" s="290"/>
      <c r="AK1031" s="240"/>
      <c r="AL1031" s="240"/>
      <c r="AM1031" s="240"/>
      <c r="AN1031" s="240"/>
      <c r="AO1031" s="240"/>
      <c r="AP1031" s="240"/>
      <c r="AQ1031" s="240"/>
      <c r="AR1031" s="240"/>
      <c r="AS1031" s="240"/>
      <c r="AT1031" s="240"/>
      <c r="AU1031" s="240"/>
      <c r="AV1031" s="240"/>
      <c r="AW1031" s="240"/>
      <c r="AX1031" s="240"/>
      <c r="AY1031" s="240"/>
      <c r="AZ1031" s="240"/>
      <c r="BA1031" s="240"/>
      <c r="BB1031" s="240"/>
      <c r="BC1031" s="240"/>
      <c r="BD1031" s="240"/>
      <c r="BE1031" s="240"/>
      <c r="BF1031" s="240"/>
      <c r="BG1031" s="240"/>
      <c r="BH1031" s="240"/>
      <c r="BI1031" s="240"/>
      <c r="BJ1031" s="240"/>
      <c r="BK1031" s="240"/>
      <c r="BL1031" s="240"/>
      <c r="BM1031" s="240"/>
      <c r="BN1031" s="240"/>
      <c r="BO1031" s="240"/>
      <c r="BP1031" s="240"/>
      <c r="BQ1031" s="240"/>
      <c r="BR1031" s="240"/>
      <c r="BS1031" s="240"/>
      <c r="BT1031" s="240"/>
      <c r="BU1031" s="240"/>
      <c r="BV1031" s="240"/>
      <c r="BW1031" s="240"/>
      <c r="BX1031" s="240"/>
      <c r="BY1031" s="240"/>
      <c r="BZ1031" s="240"/>
      <c r="CA1031" s="240"/>
      <c r="CB1031" s="240"/>
      <c r="CC1031" s="240"/>
      <c r="CD1031" s="240"/>
      <c r="CE1031" s="240"/>
      <c r="CF1031" s="240"/>
      <c r="CG1031" s="240"/>
      <c r="CH1031" s="240"/>
      <c r="CI1031" s="240"/>
      <c r="CJ1031" s="240"/>
      <c r="CK1031" s="240"/>
      <c r="CL1031" s="240"/>
      <c r="CM1031" s="240"/>
      <c r="CN1031" s="240"/>
      <c r="CO1031" s="240"/>
      <c r="CP1031" s="240"/>
      <c r="CQ1031" s="240"/>
      <c r="CR1031" s="240"/>
      <c r="CS1031" s="240"/>
      <c r="CT1031" s="240"/>
      <c r="CU1031" s="240"/>
      <c r="CV1031" s="240"/>
      <c r="CW1031" s="240"/>
      <c r="CX1031" s="240"/>
      <c r="CY1031" s="240"/>
      <c r="CZ1031" s="240"/>
      <c r="DA1031" s="240"/>
      <c r="DB1031" s="240"/>
      <c r="DC1031" s="240"/>
      <c r="DD1031" s="240"/>
      <c r="DE1031" s="240"/>
      <c r="DF1031" s="240"/>
      <c r="DG1031" s="240"/>
      <c r="DH1031" s="240"/>
      <c r="DI1031" s="240"/>
      <c r="DJ1031" s="240"/>
      <c r="DK1031" s="240"/>
      <c r="DL1031" s="240"/>
      <c r="DM1031" s="240"/>
      <c r="DN1031" s="240"/>
      <c r="DO1031" s="240"/>
      <c r="DP1031" s="240"/>
      <c r="DQ1031" s="240"/>
      <c r="DR1031" s="240"/>
      <c r="DS1031" s="240"/>
      <c r="DT1031" s="240"/>
      <c r="DU1031" s="240"/>
      <c r="DV1031" s="240"/>
      <c r="DW1031" s="240"/>
      <c r="DX1031" s="240"/>
      <c r="DY1031" s="240"/>
      <c r="DZ1031" s="240"/>
      <c r="EA1031" s="240"/>
      <c r="EB1031" s="240"/>
      <c r="EC1031" s="240"/>
      <c r="ED1031" s="240"/>
      <c r="EE1031" s="240"/>
      <c r="EF1031" s="240"/>
      <c r="EG1031" s="240"/>
      <c r="EH1031" s="240"/>
      <c r="EI1031" s="240"/>
      <c r="EJ1031" s="240"/>
      <c r="EK1031" s="240"/>
      <c r="EL1031" s="240"/>
      <c r="EM1031" s="240"/>
      <c r="EN1031" s="240"/>
      <c r="EO1031" s="240"/>
      <c r="EP1031" s="240"/>
      <c r="EQ1031" s="240"/>
      <c r="ER1031" s="240"/>
      <c r="ES1031" s="240"/>
      <c r="ET1031" s="240"/>
      <c r="EU1031" s="240"/>
      <c r="EV1031" s="240"/>
      <c r="EW1031" s="240"/>
      <c r="EX1031" s="240"/>
      <c r="EY1031" s="240"/>
      <c r="EZ1031" s="240"/>
      <c r="FA1031" s="240"/>
      <c r="FB1031" s="240"/>
      <c r="FC1031" s="240"/>
      <c r="FD1031" s="240"/>
      <c r="FE1031" s="240"/>
      <c r="FF1031" s="240"/>
      <c r="FG1031" s="240"/>
      <c r="FH1031" s="240"/>
      <c r="FI1031" s="240"/>
      <c r="FJ1031" s="240"/>
      <c r="FK1031" s="240"/>
      <c r="FL1031" s="240"/>
      <c r="FM1031" s="240"/>
      <c r="FN1031" s="240"/>
      <c r="FO1031" s="240"/>
      <c r="FP1031" s="240"/>
      <c r="FQ1031" s="240"/>
      <c r="FR1031" s="240"/>
      <c r="FS1031" s="240"/>
      <c r="FT1031" s="240"/>
      <c r="FU1031" s="240"/>
      <c r="FV1031" s="240"/>
    </row>
    <row r="1032" spans="1:178" s="250" customFormat="1">
      <c r="A1032" s="234"/>
      <c r="B1032" s="234"/>
      <c r="C1032" s="234"/>
      <c r="D1032" s="234"/>
      <c r="E1032" s="234"/>
      <c r="F1032" s="234"/>
      <c r="G1032" s="235"/>
      <c r="H1032" s="236"/>
      <c r="AJ1032" s="290"/>
      <c r="AK1032" s="240"/>
      <c r="AL1032" s="240"/>
      <c r="AM1032" s="240"/>
      <c r="AN1032" s="240"/>
      <c r="AO1032" s="240"/>
      <c r="AP1032" s="240"/>
      <c r="AQ1032" s="240"/>
      <c r="AR1032" s="240"/>
      <c r="AS1032" s="240"/>
      <c r="AT1032" s="240"/>
      <c r="AU1032" s="240"/>
      <c r="AV1032" s="240"/>
      <c r="AW1032" s="240"/>
      <c r="AX1032" s="240"/>
      <c r="AY1032" s="240"/>
      <c r="AZ1032" s="240"/>
      <c r="BA1032" s="240"/>
      <c r="BB1032" s="240"/>
      <c r="BC1032" s="240"/>
      <c r="BD1032" s="240"/>
      <c r="BE1032" s="240"/>
      <c r="BF1032" s="240"/>
      <c r="BG1032" s="240"/>
      <c r="BH1032" s="240"/>
      <c r="BI1032" s="240"/>
      <c r="BJ1032" s="240"/>
      <c r="BK1032" s="240"/>
      <c r="BL1032" s="240"/>
      <c r="BM1032" s="240"/>
      <c r="BN1032" s="240"/>
      <c r="BO1032" s="240"/>
      <c r="BP1032" s="240"/>
      <c r="BQ1032" s="240"/>
      <c r="BR1032" s="240"/>
      <c r="BS1032" s="240"/>
      <c r="BT1032" s="240"/>
      <c r="BU1032" s="240"/>
      <c r="BV1032" s="240"/>
      <c r="BW1032" s="240"/>
      <c r="BX1032" s="240"/>
      <c r="BY1032" s="240"/>
      <c r="BZ1032" s="240"/>
      <c r="CA1032" s="240"/>
      <c r="CB1032" s="240"/>
      <c r="CC1032" s="240"/>
      <c r="CD1032" s="240"/>
      <c r="CE1032" s="240"/>
      <c r="CF1032" s="240"/>
      <c r="CG1032" s="240"/>
      <c r="CH1032" s="240"/>
      <c r="CI1032" s="240"/>
      <c r="CJ1032" s="240"/>
      <c r="CK1032" s="240"/>
      <c r="CL1032" s="240"/>
      <c r="CM1032" s="240"/>
      <c r="CN1032" s="240"/>
      <c r="CO1032" s="240"/>
      <c r="CP1032" s="240"/>
      <c r="CQ1032" s="240"/>
      <c r="CR1032" s="240"/>
      <c r="CS1032" s="240"/>
      <c r="CT1032" s="240"/>
      <c r="CU1032" s="240"/>
      <c r="CV1032" s="240"/>
      <c r="CW1032" s="240"/>
      <c r="CX1032" s="240"/>
      <c r="CY1032" s="240"/>
      <c r="CZ1032" s="240"/>
      <c r="DA1032" s="240"/>
      <c r="DB1032" s="240"/>
      <c r="DC1032" s="240"/>
      <c r="DD1032" s="240"/>
      <c r="DE1032" s="240"/>
      <c r="DF1032" s="240"/>
      <c r="DG1032" s="240"/>
      <c r="DH1032" s="240"/>
      <c r="DI1032" s="240"/>
      <c r="DJ1032" s="240"/>
      <c r="DK1032" s="240"/>
      <c r="DL1032" s="240"/>
      <c r="DM1032" s="240"/>
      <c r="DN1032" s="240"/>
      <c r="DO1032" s="240"/>
      <c r="DP1032" s="240"/>
      <c r="DQ1032" s="240"/>
      <c r="DR1032" s="240"/>
      <c r="DS1032" s="240"/>
      <c r="DT1032" s="240"/>
      <c r="DU1032" s="240"/>
      <c r="DV1032" s="240"/>
      <c r="DW1032" s="240"/>
      <c r="DX1032" s="240"/>
      <c r="DY1032" s="240"/>
      <c r="DZ1032" s="240"/>
      <c r="EA1032" s="240"/>
      <c r="EB1032" s="240"/>
      <c r="EC1032" s="240"/>
      <c r="ED1032" s="240"/>
      <c r="EE1032" s="240"/>
      <c r="EF1032" s="240"/>
      <c r="EG1032" s="240"/>
      <c r="EH1032" s="240"/>
      <c r="EI1032" s="240"/>
      <c r="EJ1032" s="240"/>
      <c r="EK1032" s="240"/>
      <c r="EL1032" s="240"/>
      <c r="EM1032" s="240"/>
      <c r="EN1032" s="240"/>
      <c r="EO1032" s="240"/>
      <c r="EP1032" s="240"/>
      <c r="EQ1032" s="240"/>
      <c r="ER1032" s="240"/>
      <c r="ES1032" s="240"/>
      <c r="ET1032" s="240"/>
      <c r="EU1032" s="240"/>
      <c r="EV1032" s="240"/>
      <c r="EW1032" s="240"/>
      <c r="EX1032" s="240"/>
      <c r="EY1032" s="240"/>
      <c r="EZ1032" s="240"/>
      <c r="FA1032" s="240"/>
      <c r="FB1032" s="240"/>
      <c r="FC1032" s="240"/>
      <c r="FD1032" s="240"/>
      <c r="FE1032" s="240"/>
      <c r="FF1032" s="240"/>
      <c r="FG1032" s="240"/>
      <c r="FH1032" s="240"/>
      <c r="FI1032" s="240"/>
      <c r="FJ1032" s="240"/>
      <c r="FK1032" s="240"/>
      <c r="FL1032" s="240"/>
      <c r="FM1032" s="240"/>
      <c r="FN1032" s="240"/>
      <c r="FO1032" s="240"/>
      <c r="FP1032" s="240"/>
      <c r="FQ1032" s="240"/>
      <c r="FR1032" s="240"/>
      <c r="FS1032" s="240"/>
      <c r="FT1032" s="240"/>
      <c r="FU1032" s="240"/>
      <c r="FV1032" s="240"/>
    </row>
    <row r="1033" spans="1:178" s="250" customFormat="1">
      <c r="A1033" s="234"/>
      <c r="B1033" s="234"/>
      <c r="C1033" s="234"/>
      <c r="D1033" s="234"/>
      <c r="E1033" s="234"/>
      <c r="F1033" s="234"/>
      <c r="G1033" s="235"/>
      <c r="H1033" s="236"/>
      <c r="AJ1033" s="290"/>
      <c r="AK1033" s="240"/>
      <c r="AL1033" s="240"/>
      <c r="AM1033" s="240"/>
      <c r="AN1033" s="240"/>
      <c r="AO1033" s="240"/>
      <c r="AP1033" s="240"/>
      <c r="AQ1033" s="240"/>
      <c r="AR1033" s="240"/>
      <c r="AS1033" s="240"/>
      <c r="AT1033" s="240"/>
      <c r="AU1033" s="240"/>
      <c r="AV1033" s="240"/>
      <c r="AW1033" s="240"/>
      <c r="AX1033" s="240"/>
      <c r="AY1033" s="240"/>
      <c r="AZ1033" s="240"/>
      <c r="BA1033" s="240"/>
      <c r="BB1033" s="240"/>
      <c r="BC1033" s="240"/>
      <c r="BD1033" s="240"/>
      <c r="BE1033" s="240"/>
      <c r="BF1033" s="240"/>
      <c r="BG1033" s="240"/>
      <c r="BH1033" s="240"/>
      <c r="BI1033" s="240"/>
      <c r="BJ1033" s="240"/>
      <c r="BK1033" s="240"/>
      <c r="BL1033" s="240"/>
      <c r="BM1033" s="240"/>
      <c r="BN1033" s="240"/>
      <c r="BO1033" s="240"/>
      <c r="BP1033" s="240"/>
      <c r="BQ1033" s="240"/>
      <c r="BR1033" s="240"/>
      <c r="BS1033" s="240"/>
      <c r="BT1033" s="240"/>
      <c r="BU1033" s="240"/>
      <c r="BV1033" s="240"/>
      <c r="BW1033" s="240"/>
      <c r="BX1033" s="240"/>
      <c r="BY1033" s="240"/>
      <c r="BZ1033" s="240"/>
      <c r="CA1033" s="240"/>
      <c r="CB1033" s="240"/>
      <c r="CC1033" s="240"/>
      <c r="CD1033" s="240"/>
      <c r="CE1033" s="240"/>
      <c r="CF1033" s="240"/>
      <c r="CG1033" s="240"/>
      <c r="CH1033" s="240"/>
      <c r="CI1033" s="240"/>
      <c r="CJ1033" s="240"/>
      <c r="CK1033" s="240"/>
      <c r="CL1033" s="240"/>
      <c r="CM1033" s="240"/>
      <c r="CN1033" s="240"/>
      <c r="CO1033" s="240"/>
      <c r="CP1033" s="240"/>
      <c r="CQ1033" s="240"/>
      <c r="CR1033" s="240"/>
      <c r="CS1033" s="240"/>
      <c r="CT1033" s="240"/>
      <c r="CU1033" s="240"/>
      <c r="CV1033" s="240"/>
      <c r="CW1033" s="240"/>
      <c r="CX1033" s="240"/>
      <c r="CY1033" s="240"/>
      <c r="CZ1033" s="240"/>
      <c r="DA1033" s="240"/>
      <c r="DB1033" s="240"/>
      <c r="DC1033" s="240"/>
      <c r="DD1033" s="240"/>
      <c r="DE1033" s="240"/>
      <c r="DF1033" s="240"/>
      <c r="DG1033" s="240"/>
      <c r="DH1033" s="240"/>
      <c r="DI1033" s="240"/>
      <c r="DJ1033" s="240"/>
      <c r="DK1033" s="240"/>
      <c r="DL1033" s="240"/>
      <c r="DM1033" s="240"/>
      <c r="DN1033" s="240"/>
      <c r="DO1033" s="240"/>
      <c r="DP1033" s="240"/>
      <c r="DQ1033" s="240"/>
      <c r="DR1033" s="240"/>
      <c r="DS1033" s="240"/>
      <c r="DT1033" s="240"/>
      <c r="DU1033" s="240"/>
      <c r="DV1033" s="240"/>
      <c r="DW1033" s="240"/>
      <c r="DX1033" s="240"/>
      <c r="DY1033" s="240"/>
      <c r="DZ1033" s="240"/>
      <c r="EA1033" s="240"/>
      <c r="EB1033" s="240"/>
      <c r="EC1033" s="240"/>
      <c r="ED1033" s="240"/>
      <c r="EE1033" s="240"/>
      <c r="EF1033" s="240"/>
      <c r="EG1033" s="240"/>
      <c r="EH1033" s="240"/>
      <c r="EI1033" s="240"/>
      <c r="EJ1033" s="240"/>
      <c r="EK1033" s="240"/>
      <c r="EL1033" s="240"/>
      <c r="EM1033" s="240"/>
      <c r="EN1033" s="240"/>
      <c r="EO1033" s="240"/>
      <c r="EP1033" s="240"/>
      <c r="EQ1033" s="240"/>
      <c r="ER1033" s="240"/>
      <c r="ES1033" s="240"/>
      <c r="ET1033" s="240"/>
      <c r="EU1033" s="240"/>
      <c r="EV1033" s="240"/>
      <c r="EW1033" s="240"/>
      <c r="EX1033" s="240"/>
      <c r="EY1033" s="240"/>
      <c r="EZ1033" s="240"/>
      <c r="FA1033" s="240"/>
      <c r="FB1033" s="240"/>
      <c r="FC1033" s="240"/>
      <c r="FD1033" s="240"/>
      <c r="FE1033" s="240"/>
      <c r="FF1033" s="240"/>
      <c r="FG1033" s="240"/>
      <c r="FH1033" s="240"/>
      <c r="FI1033" s="240"/>
      <c r="FJ1033" s="240"/>
      <c r="FK1033" s="240"/>
      <c r="FL1033" s="240"/>
      <c r="FM1033" s="240"/>
      <c r="FN1033" s="240"/>
      <c r="FO1033" s="240"/>
      <c r="FP1033" s="240"/>
      <c r="FQ1033" s="240"/>
      <c r="FR1033" s="240"/>
      <c r="FS1033" s="240"/>
      <c r="FT1033" s="240"/>
      <c r="FU1033" s="240"/>
      <c r="FV1033" s="240"/>
    </row>
    <row r="1034" spans="1:178" s="250" customFormat="1">
      <c r="A1034" s="234"/>
      <c r="B1034" s="234"/>
      <c r="C1034" s="234"/>
      <c r="D1034" s="234"/>
      <c r="E1034" s="234"/>
      <c r="F1034" s="234"/>
      <c r="G1034" s="235"/>
      <c r="H1034" s="236"/>
      <c r="AJ1034" s="290"/>
      <c r="AK1034" s="240"/>
      <c r="AL1034" s="240"/>
      <c r="AM1034" s="240"/>
      <c r="AN1034" s="240"/>
      <c r="AO1034" s="240"/>
      <c r="AP1034" s="240"/>
      <c r="AQ1034" s="240"/>
      <c r="AR1034" s="240"/>
      <c r="AS1034" s="240"/>
      <c r="AT1034" s="240"/>
      <c r="AU1034" s="240"/>
      <c r="AV1034" s="240"/>
      <c r="AW1034" s="240"/>
      <c r="AX1034" s="240"/>
      <c r="AY1034" s="240"/>
      <c r="AZ1034" s="240"/>
      <c r="BA1034" s="240"/>
      <c r="BB1034" s="240"/>
      <c r="BC1034" s="240"/>
      <c r="BD1034" s="240"/>
      <c r="BE1034" s="240"/>
      <c r="BF1034" s="240"/>
      <c r="BG1034" s="240"/>
      <c r="BH1034" s="240"/>
      <c r="BI1034" s="240"/>
      <c r="BJ1034" s="240"/>
      <c r="BK1034" s="240"/>
      <c r="BL1034" s="240"/>
      <c r="BM1034" s="240"/>
      <c r="BN1034" s="240"/>
      <c r="BO1034" s="240"/>
      <c r="BP1034" s="240"/>
      <c r="BQ1034" s="240"/>
      <c r="BR1034" s="240"/>
      <c r="BS1034" s="240"/>
      <c r="BT1034" s="240"/>
      <c r="BU1034" s="240"/>
      <c r="BV1034" s="240"/>
      <c r="BW1034" s="240"/>
      <c r="BX1034" s="240"/>
      <c r="BY1034" s="240"/>
      <c r="BZ1034" s="240"/>
      <c r="CA1034" s="240"/>
      <c r="CB1034" s="240"/>
      <c r="CC1034" s="240"/>
      <c r="CD1034" s="240"/>
      <c r="CE1034" s="240"/>
      <c r="CF1034" s="240"/>
      <c r="CG1034" s="240"/>
      <c r="CH1034" s="240"/>
      <c r="CI1034" s="240"/>
      <c r="CJ1034" s="240"/>
      <c r="CK1034" s="240"/>
      <c r="CL1034" s="240"/>
      <c r="CM1034" s="240"/>
      <c r="CN1034" s="240"/>
      <c r="CO1034" s="240"/>
      <c r="CP1034" s="240"/>
      <c r="CQ1034" s="240"/>
      <c r="CR1034" s="240"/>
      <c r="CS1034" s="240"/>
      <c r="CT1034" s="240"/>
      <c r="CU1034" s="240"/>
      <c r="CV1034" s="240"/>
      <c r="CW1034" s="240"/>
      <c r="CX1034" s="240"/>
      <c r="CY1034" s="240"/>
      <c r="CZ1034" s="240"/>
      <c r="DA1034" s="240"/>
      <c r="DB1034" s="240"/>
      <c r="DC1034" s="240"/>
      <c r="DD1034" s="240"/>
      <c r="DE1034" s="240"/>
      <c r="DF1034" s="240"/>
      <c r="DG1034" s="240"/>
      <c r="DH1034" s="240"/>
      <c r="DI1034" s="240"/>
      <c r="DJ1034" s="240"/>
      <c r="DK1034" s="240"/>
      <c r="DL1034" s="240"/>
      <c r="DM1034" s="240"/>
      <c r="DN1034" s="240"/>
      <c r="DO1034" s="240"/>
      <c r="DP1034" s="240"/>
      <c r="DQ1034" s="240"/>
      <c r="DR1034" s="240"/>
      <c r="DS1034" s="240"/>
      <c r="DT1034" s="240"/>
      <c r="DU1034" s="240"/>
      <c r="DV1034" s="240"/>
      <c r="DW1034" s="240"/>
      <c r="DX1034" s="240"/>
      <c r="DY1034" s="240"/>
      <c r="DZ1034" s="240"/>
      <c r="EA1034" s="240"/>
      <c r="EB1034" s="240"/>
      <c r="EC1034" s="240"/>
      <c r="ED1034" s="240"/>
      <c r="EE1034" s="240"/>
      <c r="EF1034" s="240"/>
      <c r="EG1034" s="240"/>
      <c r="EH1034" s="240"/>
      <c r="EI1034" s="240"/>
      <c r="EJ1034" s="240"/>
      <c r="EK1034" s="240"/>
      <c r="EL1034" s="240"/>
      <c r="EM1034" s="240"/>
      <c r="EN1034" s="240"/>
      <c r="EO1034" s="240"/>
      <c r="EP1034" s="240"/>
      <c r="EQ1034" s="240"/>
      <c r="ER1034" s="240"/>
      <c r="ES1034" s="240"/>
      <c r="ET1034" s="240"/>
      <c r="EU1034" s="240"/>
      <c r="EV1034" s="240"/>
      <c r="EW1034" s="240"/>
      <c r="EX1034" s="240"/>
      <c r="EY1034" s="240"/>
      <c r="EZ1034" s="240"/>
      <c r="FA1034" s="240"/>
      <c r="FB1034" s="240"/>
      <c r="FC1034" s="240"/>
      <c r="FD1034" s="240"/>
      <c r="FE1034" s="240"/>
      <c r="FF1034" s="240"/>
      <c r="FG1034" s="240"/>
      <c r="FH1034" s="240"/>
      <c r="FI1034" s="240"/>
      <c r="FJ1034" s="240"/>
      <c r="FK1034" s="240"/>
      <c r="FL1034" s="240"/>
      <c r="FM1034" s="240"/>
      <c r="FN1034" s="240"/>
      <c r="FO1034" s="240"/>
      <c r="FP1034" s="240"/>
      <c r="FQ1034" s="240"/>
      <c r="FR1034" s="240"/>
      <c r="FS1034" s="240"/>
      <c r="FT1034" s="240"/>
      <c r="FU1034" s="240"/>
      <c r="FV1034" s="240"/>
    </row>
    <row r="1035" spans="1:178" s="250" customFormat="1">
      <c r="A1035" s="234"/>
      <c r="B1035" s="234"/>
      <c r="C1035" s="234"/>
      <c r="D1035" s="234"/>
      <c r="E1035" s="234"/>
      <c r="F1035" s="234"/>
      <c r="G1035" s="235"/>
      <c r="H1035" s="236"/>
      <c r="AJ1035" s="290"/>
      <c r="AK1035" s="240"/>
      <c r="AL1035" s="240"/>
      <c r="AM1035" s="240"/>
      <c r="AN1035" s="240"/>
      <c r="AO1035" s="240"/>
      <c r="AP1035" s="240"/>
      <c r="AQ1035" s="240"/>
      <c r="AR1035" s="240"/>
      <c r="AS1035" s="240"/>
      <c r="AT1035" s="240"/>
      <c r="AU1035" s="240"/>
      <c r="AV1035" s="240"/>
      <c r="AW1035" s="240"/>
      <c r="AX1035" s="240"/>
      <c r="AY1035" s="240"/>
      <c r="AZ1035" s="240"/>
      <c r="BA1035" s="240"/>
      <c r="BB1035" s="240"/>
      <c r="BC1035" s="240"/>
      <c r="BD1035" s="240"/>
      <c r="BE1035" s="240"/>
      <c r="BF1035" s="240"/>
      <c r="BG1035" s="240"/>
      <c r="BH1035" s="240"/>
      <c r="BI1035" s="240"/>
      <c r="BJ1035" s="240"/>
      <c r="BK1035" s="240"/>
      <c r="BL1035" s="240"/>
      <c r="BM1035" s="240"/>
      <c r="BN1035" s="240"/>
      <c r="BO1035" s="240"/>
      <c r="BP1035" s="240"/>
      <c r="BQ1035" s="240"/>
      <c r="BR1035" s="240"/>
      <c r="BS1035" s="240"/>
      <c r="BT1035" s="240"/>
      <c r="BU1035" s="240"/>
      <c r="BV1035" s="240"/>
      <c r="BW1035" s="240"/>
      <c r="BX1035" s="240"/>
      <c r="BY1035" s="240"/>
      <c r="BZ1035" s="240"/>
      <c r="CA1035" s="240"/>
      <c r="CB1035" s="240"/>
      <c r="CC1035" s="240"/>
      <c r="CD1035" s="240"/>
      <c r="CE1035" s="240"/>
      <c r="CF1035" s="240"/>
      <c r="CG1035" s="240"/>
      <c r="CH1035" s="240"/>
      <c r="CI1035" s="240"/>
      <c r="CJ1035" s="240"/>
      <c r="CK1035" s="240"/>
      <c r="CL1035" s="240"/>
      <c r="CM1035" s="240"/>
      <c r="CN1035" s="240"/>
      <c r="CO1035" s="240"/>
      <c r="CP1035" s="240"/>
      <c r="CQ1035" s="240"/>
      <c r="CR1035" s="240"/>
      <c r="CS1035" s="240"/>
      <c r="CT1035" s="240"/>
      <c r="CU1035" s="240"/>
      <c r="CV1035" s="240"/>
      <c r="CW1035" s="240"/>
      <c r="CX1035" s="240"/>
      <c r="CY1035" s="240"/>
      <c r="CZ1035" s="240"/>
      <c r="DA1035" s="240"/>
      <c r="DB1035" s="240"/>
      <c r="DC1035" s="240"/>
      <c r="DD1035" s="240"/>
      <c r="DE1035" s="240"/>
      <c r="DF1035" s="240"/>
      <c r="DG1035" s="240"/>
      <c r="DH1035" s="240"/>
      <c r="DI1035" s="240"/>
      <c r="DJ1035" s="240"/>
      <c r="DK1035" s="240"/>
      <c r="DL1035" s="240"/>
      <c r="DM1035" s="240"/>
      <c r="DN1035" s="240"/>
      <c r="DO1035" s="240"/>
      <c r="DP1035" s="240"/>
      <c r="DQ1035" s="240"/>
      <c r="DR1035" s="240"/>
      <c r="DS1035" s="240"/>
      <c r="DT1035" s="240"/>
      <c r="DU1035" s="240"/>
      <c r="DV1035" s="240"/>
      <c r="DW1035" s="240"/>
      <c r="DX1035" s="240"/>
      <c r="DY1035" s="240"/>
      <c r="DZ1035" s="240"/>
      <c r="EA1035" s="240"/>
      <c r="EB1035" s="240"/>
      <c r="EC1035" s="240"/>
      <c r="ED1035" s="240"/>
      <c r="EE1035" s="240"/>
      <c r="EF1035" s="240"/>
      <c r="EG1035" s="240"/>
      <c r="EH1035" s="240"/>
      <c r="EI1035" s="240"/>
      <c r="EJ1035" s="240"/>
      <c r="EK1035" s="240"/>
      <c r="EL1035" s="240"/>
      <c r="EM1035" s="240"/>
      <c r="EN1035" s="240"/>
      <c r="EO1035" s="240"/>
      <c r="EP1035" s="240"/>
      <c r="EQ1035" s="240"/>
      <c r="ER1035" s="240"/>
      <c r="ES1035" s="240"/>
      <c r="ET1035" s="240"/>
      <c r="EU1035" s="240"/>
      <c r="EV1035" s="240"/>
      <c r="EW1035" s="240"/>
      <c r="EX1035" s="240"/>
      <c r="EY1035" s="240"/>
      <c r="EZ1035" s="240"/>
      <c r="FA1035" s="240"/>
      <c r="FB1035" s="240"/>
      <c r="FC1035" s="240"/>
      <c r="FD1035" s="240"/>
      <c r="FE1035" s="240"/>
      <c r="FF1035" s="240"/>
      <c r="FG1035" s="240"/>
      <c r="FH1035" s="240"/>
      <c r="FI1035" s="240"/>
      <c r="FJ1035" s="240"/>
      <c r="FK1035" s="240"/>
      <c r="FL1035" s="240"/>
      <c r="FM1035" s="240"/>
      <c r="FN1035" s="240"/>
      <c r="FO1035" s="240"/>
      <c r="FP1035" s="240"/>
      <c r="FQ1035" s="240"/>
      <c r="FR1035" s="240"/>
      <c r="FS1035" s="240"/>
      <c r="FT1035" s="240"/>
      <c r="FU1035" s="240"/>
      <c r="FV1035" s="240"/>
    </row>
    <row r="1036" spans="1:178" s="250" customFormat="1">
      <c r="A1036" s="234"/>
      <c r="B1036" s="234"/>
      <c r="C1036" s="234"/>
      <c r="D1036" s="234"/>
      <c r="E1036" s="234"/>
      <c r="F1036" s="234"/>
      <c r="G1036" s="235"/>
      <c r="H1036" s="236"/>
      <c r="AJ1036" s="290"/>
      <c r="AK1036" s="240"/>
      <c r="AL1036" s="240"/>
      <c r="AM1036" s="240"/>
      <c r="AN1036" s="240"/>
      <c r="AO1036" s="240"/>
      <c r="AP1036" s="240"/>
      <c r="AQ1036" s="240"/>
      <c r="AR1036" s="240"/>
      <c r="AS1036" s="240"/>
      <c r="AT1036" s="240"/>
      <c r="AU1036" s="240"/>
      <c r="AV1036" s="240"/>
      <c r="AW1036" s="240"/>
      <c r="AX1036" s="240"/>
      <c r="AY1036" s="240"/>
      <c r="AZ1036" s="240"/>
      <c r="BA1036" s="240"/>
      <c r="BB1036" s="240"/>
      <c r="BC1036" s="240"/>
      <c r="BD1036" s="240"/>
      <c r="BE1036" s="240"/>
      <c r="BF1036" s="240"/>
      <c r="BG1036" s="240"/>
      <c r="BH1036" s="240"/>
      <c r="BI1036" s="240"/>
      <c r="BJ1036" s="240"/>
      <c r="BK1036" s="240"/>
      <c r="BL1036" s="240"/>
      <c r="BM1036" s="240"/>
      <c r="BN1036" s="240"/>
      <c r="BO1036" s="240"/>
      <c r="BP1036" s="240"/>
      <c r="BQ1036" s="240"/>
      <c r="BR1036" s="240"/>
      <c r="BS1036" s="240"/>
      <c r="BT1036" s="240"/>
      <c r="BU1036" s="240"/>
      <c r="BV1036" s="240"/>
      <c r="BW1036" s="240"/>
      <c r="BX1036" s="240"/>
      <c r="BY1036" s="240"/>
      <c r="BZ1036" s="240"/>
      <c r="CA1036" s="240"/>
      <c r="CB1036" s="240"/>
      <c r="CC1036" s="240"/>
      <c r="CD1036" s="240"/>
      <c r="CE1036" s="240"/>
      <c r="CF1036" s="240"/>
      <c r="CG1036" s="240"/>
      <c r="CH1036" s="240"/>
      <c r="CI1036" s="240"/>
      <c r="CJ1036" s="240"/>
      <c r="CK1036" s="240"/>
      <c r="CL1036" s="240"/>
      <c r="CM1036" s="240"/>
      <c r="CN1036" s="240"/>
      <c r="CO1036" s="240"/>
      <c r="CP1036" s="240"/>
      <c r="CQ1036" s="240"/>
      <c r="CR1036" s="240"/>
      <c r="CS1036" s="240"/>
      <c r="CT1036" s="240"/>
      <c r="CU1036" s="240"/>
      <c r="CV1036" s="240"/>
      <c r="CW1036" s="240"/>
      <c r="CX1036" s="240"/>
      <c r="CY1036" s="240"/>
      <c r="CZ1036" s="240"/>
      <c r="DA1036" s="240"/>
      <c r="DB1036" s="240"/>
      <c r="DC1036" s="240"/>
      <c r="DD1036" s="240"/>
      <c r="DE1036" s="240"/>
      <c r="DF1036" s="240"/>
      <c r="DG1036" s="240"/>
      <c r="DH1036" s="240"/>
      <c r="DI1036" s="240"/>
      <c r="DJ1036" s="240"/>
      <c r="DK1036" s="240"/>
      <c r="DL1036" s="240"/>
      <c r="DM1036" s="240"/>
      <c r="DN1036" s="240"/>
      <c r="DO1036" s="240"/>
      <c r="DP1036" s="240"/>
      <c r="DQ1036" s="240"/>
      <c r="DR1036" s="240"/>
      <c r="DS1036" s="240"/>
      <c r="DT1036" s="240"/>
      <c r="DU1036" s="240"/>
      <c r="DV1036" s="240"/>
      <c r="DW1036" s="240"/>
      <c r="DX1036" s="240"/>
      <c r="DY1036" s="240"/>
      <c r="DZ1036" s="240"/>
      <c r="EA1036" s="240"/>
      <c r="EB1036" s="240"/>
      <c r="EC1036" s="240"/>
      <c r="ED1036" s="240"/>
      <c r="EE1036" s="240"/>
      <c r="EF1036" s="240"/>
      <c r="EG1036" s="240"/>
      <c r="EH1036" s="240"/>
      <c r="EI1036" s="240"/>
      <c r="EJ1036" s="240"/>
      <c r="EK1036" s="240"/>
      <c r="EL1036" s="240"/>
      <c r="EM1036" s="240"/>
      <c r="EN1036" s="240"/>
      <c r="EO1036" s="240"/>
      <c r="EP1036" s="240"/>
      <c r="EQ1036" s="240"/>
      <c r="ER1036" s="240"/>
      <c r="ES1036" s="240"/>
      <c r="ET1036" s="240"/>
      <c r="EU1036" s="240"/>
      <c r="EV1036" s="240"/>
      <c r="EW1036" s="240"/>
      <c r="EX1036" s="240"/>
      <c r="EY1036" s="240"/>
      <c r="EZ1036" s="240"/>
      <c r="FA1036" s="240"/>
      <c r="FB1036" s="240"/>
      <c r="FC1036" s="240"/>
      <c r="FD1036" s="240"/>
      <c r="FE1036" s="240"/>
      <c r="FF1036" s="240"/>
      <c r="FG1036" s="240"/>
      <c r="FH1036" s="240"/>
      <c r="FI1036" s="240"/>
      <c r="FJ1036" s="240"/>
      <c r="FK1036" s="240"/>
      <c r="FL1036" s="240"/>
      <c r="FM1036" s="240"/>
      <c r="FN1036" s="240"/>
      <c r="FO1036" s="240"/>
      <c r="FP1036" s="240"/>
      <c r="FQ1036" s="240"/>
      <c r="FR1036" s="240"/>
      <c r="FS1036" s="240"/>
      <c r="FT1036" s="240"/>
      <c r="FU1036" s="240"/>
      <c r="FV1036" s="240"/>
    </row>
    <row r="1037" spans="1:178" s="250" customFormat="1">
      <c r="A1037" s="234"/>
      <c r="B1037" s="234"/>
      <c r="C1037" s="234"/>
      <c r="D1037" s="234"/>
      <c r="E1037" s="234"/>
      <c r="F1037" s="234"/>
      <c r="G1037" s="235"/>
      <c r="H1037" s="236"/>
      <c r="AJ1037" s="290"/>
      <c r="AK1037" s="240"/>
      <c r="AL1037" s="240"/>
      <c r="AM1037" s="240"/>
      <c r="AN1037" s="240"/>
      <c r="AO1037" s="240"/>
      <c r="AP1037" s="240"/>
      <c r="AQ1037" s="240"/>
      <c r="AR1037" s="240"/>
      <c r="AS1037" s="240"/>
      <c r="AT1037" s="240"/>
      <c r="AU1037" s="240"/>
      <c r="AV1037" s="240"/>
      <c r="AW1037" s="240"/>
      <c r="AX1037" s="240"/>
      <c r="AY1037" s="240"/>
      <c r="AZ1037" s="240"/>
      <c r="BA1037" s="240"/>
      <c r="BB1037" s="240"/>
      <c r="BC1037" s="240"/>
      <c r="BD1037" s="240"/>
      <c r="BE1037" s="240"/>
      <c r="BF1037" s="240"/>
      <c r="BG1037" s="240"/>
      <c r="BH1037" s="240"/>
      <c r="BI1037" s="240"/>
      <c r="BJ1037" s="240"/>
      <c r="BK1037" s="240"/>
      <c r="BL1037" s="240"/>
      <c r="BM1037" s="240"/>
      <c r="BN1037" s="240"/>
      <c r="BO1037" s="240"/>
      <c r="BP1037" s="240"/>
      <c r="BQ1037" s="240"/>
      <c r="BR1037" s="240"/>
      <c r="BS1037" s="240"/>
      <c r="BT1037" s="240"/>
      <c r="BU1037" s="240"/>
      <c r="BV1037" s="240"/>
      <c r="BW1037" s="240"/>
      <c r="BX1037" s="240"/>
      <c r="BY1037" s="240"/>
      <c r="BZ1037" s="240"/>
      <c r="CA1037" s="240"/>
      <c r="CB1037" s="240"/>
      <c r="CC1037" s="240"/>
      <c r="CD1037" s="240"/>
      <c r="CE1037" s="240"/>
      <c r="CF1037" s="240"/>
      <c r="CG1037" s="240"/>
      <c r="CH1037" s="240"/>
      <c r="CI1037" s="240"/>
      <c r="CJ1037" s="240"/>
      <c r="CK1037" s="240"/>
      <c r="CL1037" s="240"/>
      <c r="CM1037" s="240"/>
      <c r="CN1037" s="240"/>
      <c r="CO1037" s="240"/>
      <c r="CP1037" s="240"/>
      <c r="CQ1037" s="240"/>
      <c r="CR1037" s="240"/>
      <c r="CS1037" s="240"/>
      <c r="CT1037" s="240"/>
      <c r="CU1037" s="240"/>
      <c r="CV1037" s="240"/>
      <c r="CW1037" s="240"/>
      <c r="CX1037" s="240"/>
      <c r="CY1037" s="240"/>
      <c r="CZ1037" s="240"/>
      <c r="DA1037" s="240"/>
      <c r="DB1037" s="240"/>
      <c r="DC1037" s="240"/>
      <c r="DD1037" s="240"/>
      <c r="DE1037" s="240"/>
      <c r="DF1037" s="240"/>
      <c r="DG1037" s="240"/>
      <c r="DH1037" s="240"/>
      <c r="DI1037" s="240"/>
      <c r="DJ1037" s="240"/>
      <c r="DK1037" s="240"/>
      <c r="DL1037" s="240"/>
      <c r="DM1037" s="240"/>
      <c r="DN1037" s="240"/>
      <c r="DO1037" s="240"/>
      <c r="DP1037" s="240"/>
      <c r="DQ1037" s="240"/>
      <c r="DR1037" s="240"/>
      <c r="DS1037" s="240"/>
      <c r="DT1037" s="240"/>
      <c r="DU1037" s="240"/>
      <c r="DV1037" s="240"/>
      <c r="DW1037" s="240"/>
      <c r="DX1037" s="240"/>
      <c r="DY1037" s="240"/>
      <c r="DZ1037" s="240"/>
      <c r="EA1037" s="240"/>
      <c r="EB1037" s="240"/>
      <c r="EC1037" s="240"/>
      <c r="ED1037" s="240"/>
      <c r="EE1037" s="240"/>
      <c r="EF1037" s="240"/>
      <c r="EG1037" s="240"/>
      <c r="EH1037" s="240"/>
      <c r="EI1037" s="240"/>
      <c r="EJ1037" s="240"/>
      <c r="EK1037" s="240"/>
      <c r="EL1037" s="240"/>
      <c r="EM1037" s="240"/>
      <c r="EN1037" s="240"/>
      <c r="EO1037" s="240"/>
      <c r="EP1037" s="240"/>
      <c r="EQ1037" s="240"/>
      <c r="ER1037" s="240"/>
      <c r="ES1037" s="240"/>
      <c r="ET1037" s="240"/>
      <c r="EU1037" s="240"/>
      <c r="EV1037" s="240"/>
      <c r="EW1037" s="240"/>
      <c r="EX1037" s="240"/>
      <c r="EY1037" s="240"/>
      <c r="EZ1037" s="240"/>
      <c r="FA1037" s="240"/>
      <c r="FB1037" s="240"/>
      <c r="FC1037" s="240"/>
      <c r="FD1037" s="240"/>
      <c r="FE1037" s="240"/>
      <c r="FF1037" s="240"/>
      <c r="FG1037" s="240"/>
      <c r="FH1037" s="240"/>
      <c r="FI1037" s="240"/>
      <c r="FJ1037" s="240"/>
      <c r="FK1037" s="240"/>
      <c r="FL1037" s="240"/>
      <c r="FM1037" s="240"/>
      <c r="FN1037" s="240"/>
      <c r="FO1037" s="240"/>
      <c r="FP1037" s="240"/>
      <c r="FQ1037" s="240"/>
      <c r="FR1037" s="240"/>
      <c r="FS1037" s="240"/>
      <c r="FT1037" s="240"/>
      <c r="FU1037" s="240"/>
      <c r="FV1037" s="240"/>
    </row>
    <row r="1038" spans="1:178" s="250" customFormat="1">
      <c r="A1038" s="234"/>
      <c r="B1038" s="234"/>
      <c r="C1038" s="234"/>
      <c r="D1038" s="234"/>
      <c r="E1038" s="234"/>
      <c r="F1038" s="234"/>
      <c r="G1038" s="235"/>
      <c r="H1038" s="236"/>
      <c r="AJ1038" s="290"/>
      <c r="AK1038" s="240"/>
      <c r="AL1038" s="240"/>
      <c r="AM1038" s="240"/>
      <c r="AN1038" s="240"/>
      <c r="AO1038" s="240"/>
      <c r="AP1038" s="240"/>
      <c r="AQ1038" s="240"/>
      <c r="AR1038" s="240"/>
      <c r="AS1038" s="240"/>
      <c r="AT1038" s="240"/>
      <c r="AU1038" s="240"/>
      <c r="AV1038" s="240"/>
      <c r="AW1038" s="240"/>
      <c r="AX1038" s="240"/>
      <c r="AY1038" s="240"/>
      <c r="AZ1038" s="240"/>
      <c r="BA1038" s="240"/>
      <c r="BB1038" s="240"/>
      <c r="BC1038" s="240"/>
      <c r="BD1038" s="240"/>
      <c r="BE1038" s="240"/>
      <c r="BF1038" s="240"/>
      <c r="BG1038" s="240"/>
      <c r="BH1038" s="240"/>
      <c r="BI1038" s="240"/>
      <c r="BJ1038" s="240"/>
      <c r="BK1038" s="240"/>
      <c r="BL1038" s="240"/>
      <c r="BM1038" s="240"/>
      <c r="BN1038" s="240"/>
      <c r="BO1038" s="240"/>
      <c r="BP1038" s="240"/>
      <c r="BQ1038" s="240"/>
      <c r="BR1038" s="240"/>
      <c r="BS1038" s="240"/>
      <c r="BT1038" s="240"/>
      <c r="BU1038" s="240"/>
      <c r="BV1038" s="240"/>
      <c r="BW1038" s="240"/>
      <c r="BX1038" s="240"/>
      <c r="BY1038" s="240"/>
      <c r="BZ1038" s="240"/>
      <c r="CA1038" s="240"/>
      <c r="CB1038" s="240"/>
      <c r="CC1038" s="240"/>
      <c r="CD1038" s="240"/>
      <c r="CE1038" s="240"/>
      <c r="CF1038" s="240"/>
      <c r="CG1038" s="240"/>
      <c r="CH1038" s="240"/>
      <c r="CI1038" s="240"/>
      <c r="CJ1038" s="240"/>
      <c r="CK1038" s="240"/>
      <c r="CL1038" s="240"/>
      <c r="CM1038" s="240"/>
      <c r="CN1038" s="240"/>
      <c r="CO1038" s="240"/>
      <c r="CP1038" s="240"/>
      <c r="CQ1038" s="240"/>
      <c r="CR1038" s="240"/>
      <c r="CS1038" s="240"/>
      <c r="CT1038" s="240"/>
      <c r="CU1038" s="240"/>
      <c r="CV1038" s="240"/>
      <c r="CW1038" s="240"/>
      <c r="CX1038" s="240"/>
      <c r="CY1038" s="240"/>
      <c r="CZ1038" s="240"/>
      <c r="DA1038" s="240"/>
      <c r="DB1038" s="240"/>
      <c r="DC1038" s="240"/>
      <c r="DD1038" s="240"/>
      <c r="DE1038" s="240"/>
      <c r="DF1038" s="240"/>
      <c r="DG1038" s="240"/>
      <c r="DH1038" s="240"/>
      <c r="DI1038" s="240"/>
      <c r="DJ1038" s="240"/>
      <c r="DK1038" s="240"/>
      <c r="DL1038" s="240"/>
      <c r="DM1038" s="240"/>
      <c r="DN1038" s="240"/>
      <c r="DO1038" s="240"/>
      <c r="DP1038" s="240"/>
      <c r="DQ1038" s="240"/>
      <c r="DR1038" s="240"/>
      <c r="DS1038" s="240"/>
      <c r="DT1038" s="240"/>
      <c r="DU1038" s="240"/>
      <c r="DV1038" s="240"/>
      <c r="DW1038" s="240"/>
      <c r="DX1038" s="240"/>
      <c r="DY1038" s="240"/>
      <c r="DZ1038" s="240"/>
      <c r="EA1038" s="240"/>
      <c r="EB1038" s="240"/>
      <c r="EC1038" s="240"/>
      <c r="ED1038" s="240"/>
      <c r="EE1038" s="240"/>
      <c r="EF1038" s="240"/>
      <c r="EG1038" s="240"/>
      <c r="EH1038" s="240"/>
      <c r="EI1038" s="240"/>
      <c r="EJ1038" s="240"/>
      <c r="EK1038" s="240"/>
      <c r="EL1038" s="240"/>
      <c r="EM1038" s="240"/>
      <c r="EN1038" s="240"/>
      <c r="EO1038" s="240"/>
      <c r="EP1038" s="240"/>
      <c r="EQ1038" s="240"/>
      <c r="ER1038" s="240"/>
      <c r="ES1038" s="240"/>
      <c r="ET1038" s="240"/>
      <c r="EU1038" s="240"/>
      <c r="EV1038" s="240"/>
      <c r="EW1038" s="240"/>
      <c r="EX1038" s="240"/>
      <c r="EY1038" s="240"/>
      <c r="EZ1038" s="240"/>
      <c r="FA1038" s="240"/>
      <c r="FB1038" s="240"/>
      <c r="FC1038" s="240"/>
      <c r="FD1038" s="240"/>
      <c r="FE1038" s="240"/>
      <c r="FF1038" s="240"/>
      <c r="FG1038" s="240"/>
      <c r="FH1038" s="240"/>
      <c r="FI1038" s="240"/>
      <c r="FJ1038" s="240"/>
      <c r="FK1038" s="240"/>
      <c r="FL1038" s="240"/>
      <c r="FM1038" s="240"/>
      <c r="FN1038" s="240"/>
      <c r="FO1038" s="240"/>
      <c r="FP1038" s="240"/>
      <c r="FQ1038" s="240"/>
      <c r="FR1038" s="240"/>
      <c r="FS1038" s="240"/>
      <c r="FT1038" s="240"/>
      <c r="FU1038" s="240"/>
      <c r="FV1038" s="240"/>
    </row>
    <row r="1039" spans="1:178" s="250" customFormat="1">
      <c r="A1039" s="234"/>
      <c r="B1039" s="234"/>
      <c r="C1039" s="234"/>
      <c r="D1039" s="234"/>
      <c r="E1039" s="234"/>
      <c r="F1039" s="234"/>
      <c r="G1039" s="235"/>
      <c r="H1039" s="236"/>
      <c r="AJ1039" s="290"/>
      <c r="AK1039" s="240"/>
      <c r="AL1039" s="240"/>
      <c r="AM1039" s="240"/>
      <c r="AN1039" s="240"/>
      <c r="AO1039" s="240"/>
      <c r="AP1039" s="240"/>
      <c r="AQ1039" s="240"/>
      <c r="AR1039" s="240"/>
      <c r="AS1039" s="240"/>
      <c r="AT1039" s="240"/>
      <c r="AU1039" s="240"/>
      <c r="AV1039" s="240"/>
      <c r="AW1039" s="240"/>
      <c r="AX1039" s="240"/>
      <c r="AY1039" s="240"/>
      <c r="AZ1039" s="240"/>
      <c r="BA1039" s="240"/>
      <c r="BB1039" s="240"/>
      <c r="BC1039" s="240"/>
      <c r="BD1039" s="240"/>
      <c r="BE1039" s="240"/>
      <c r="BF1039" s="240"/>
      <c r="BG1039" s="240"/>
      <c r="BH1039" s="240"/>
      <c r="BI1039" s="240"/>
      <c r="BJ1039" s="240"/>
      <c r="BK1039" s="240"/>
      <c r="BL1039" s="240"/>
      <c r="BM1039" s="240"/>
      <c r="BN1039" s="240"/>
      <c r="BO1039" s="240"/>
      <c r="BP1039" s="240"/>
      <c r="BQ1039" s="240"/>
      <c r="BR1039" s="240"/>
      <c r="BS1039" s="240"/>
      <c r="BT1039" s="240"/>
      <c r="BU1039" s="240"/>
      <c r="BV1039" s="240"/>
      <c r="BW1039" s="240"/>
      <c r="BX1039" s="240"/>
      <c r="BY1039" s="240"/>
      <c r="BZ1039" s="240"/>
      <c r="CA1039" s="240"/>
      <c r="CB1039" s="240"/>
      <c r="CC1039" s="240"/>
      <c r="CD1039" s="240"/>
      <c r="CE1039" s="240"/>
      <c r="CF1039" s="240"/>
      <c r="CG1039" s="240"/>
      <c r="CH1039" s="240"/>
      <c r="CI1039" s="240"/>
      <c r="CJ1039" s="240"/>
      <c r="CK1039" s="240"/>
      <c r="CL1039" s="240"/>
      <c r="CM1039" s="240"/>
      <c r="CN1039" s="240"/>
      <c r="CO1039" s="240"/>
      <c r="CP1039" s="240"/>
      <c r="CQ1039" s="240"/>
      <c r="CR1039" s="240"/>
      <c r="CS1039" s="240"/>
      <c r="CT1039" s="240"/>
      <c r="CU1039" s="240"/>
      <c r="CV1039" s="240"/>
      <c r="CW1039" s="240"/>
      <c r="CX1039" s="240"/>
      <c r="CY1039" s="240"/>
      <c r="CZ1039" s="240"/>
      <c r="DA1039" s="240"/>
      <c r="DB1039" s="240"/>
      <c r="DC1039" s="240"/>
      <c r="DD1039" s="240"/>
      <c r="DE1039" s="240"/>
      <c r="DF1039" s="240"/>
      <c r="DG1039" s="240"/>
      <c r="DH1039" s="240"/>
      <c r="DI1039" s="240"/>
      <c r="DJ1039" s="240"/>
      <c r="DK1039" s="240"/>
      <c r="DL1039" s="240"/>
      <c r="DM1039" s="240"/>
      <c r="DN1039" s="240"/>
      <c r="DO1039" s="240"/>
      <c r="DP1039" s="240"/>
      <c r="DQ1039" s="240"/>
      <c r="DR1039" s="240"/>
      <c r="DS1039" s="240"/>
      <c r="DT1039" s="240"/>
      <c r="DU1039" s="240"/>
      <c r="DV1039" s="240"/>
      <c r="DW1039" s="240"/>
      <c r="DX1039" s="240"/>
      <c r="DY1039" s="240"/>
      <c r="DZ1039" s="240"/>
      <c r="EA1039" s="240"/>
      <c r="EB1039" s="240"/>
      <c r="EC1039" s="240"/>
      <c r="ED1039" s="240"/>
      <c r="EE1039" s="240"/>
      <c r="EF1039" s="240"/>
      <c r="EG1039" s="240"/>
      <c r="EH1039" s="240"/>
      <c r="EI1039" s="240"/>
      <c r="EJ1039" s="240"/>
      <c r="EK1039" s="240"/>
      <c r="EL1039" s="240"/>
      <c r="EM1039" s="240"/>
      <c r="EN1039" s="240"/>
      <c r="EO1039" s="240"/>
      <c r="EP1039" s="240"/>
      <c r="EQ1039" s="240"/>
      <c r="ER1039" s="240"/>
      <c r="ES1039" s="240"/>
      <c r="ET1039" s="240"/>
      <c r="EU1039" s="240"/>
      <c r="EV1039" s="240"/>
      <c r="EW1039" s="240"/>
      <c r="EX1039" s="240"/>
      <c r="EY1039" s="240"/>
      <c r="EZ1039" s="240"/>
      <c r="FA1039" s="240"/>
      <c r="FB1039" s="240"/>
      <c r="FC1039" s="240"/>
      <c r="FD1039" s="240"/>
      <c r="FE1039" s="240"/>
      <c r="FF1039" s="240"/>
      <c r="FG1039" s="240"/>
      <c r="FH1039" s="240"/>
      <c r="FI1039" s="240"/>
      <c r="FJ1039" s="240"/>
      <c r="FK1039" s="240"/>
      <c r="FL1039" s="240"/>
      <c r="FM1039" s="240"/>
      <c r="FN1039" s="240"/>
      <c r="FO1039" s="240"/>
      <c r="FP1039" s="240"/>
      <c r="FQ1039" s="240"/>
      <c r="FR1039" s="240"/>
      <c r="FS1039" s="240"/>
      <c r="FT1039" s="240"/>
      <c r="FU1039" s="240"/>
      <c r="FV1039" s="240"/>
    </row>
    <row r="1040" spans="1:178" s="250" customFormat="1">
      <c r="A1040" s="234"/>
      <c r="B1040" s="234"/>
      <c r="C1040" s="234"/>
      <c r="D1040" s="234"/>
      <c r="E1040" s="234"/>
      <c r="F1040" s="234"/>
      <c r="G1040" s="235"/>
      <c r="H1040" s="236"/>
      <c r="AJ1040" s="290"/>
      <c r="AK1040" s="240"/>
      <c r="AL1040" s="240"/>
      <c r="AM1040" s="240"/>
      <c r="AN1040" s="240"/>
      <c r="AO1040" s="240"/>
      <c r="AP1040" s="240"/>
      <c r="AQ1040" s="240"/>
      <c r="AR1040" s="240"/>
      <c r="AS1040" s="240"/>
      <c r="AT1040" s="240"/>
      <c r="AU1040" s="240"/>
      <c r="AV1040" s="240"/>
      <c r="AW1040" s="240"/>
      <c r="AX1040" s="240"/>
      <c r="AY1040" s="240"/>
      <c r="AZ1040" s="240"/>
      <c r="BA1040" s="240"/>
      <c r="BB1040" s="240"/>
      <c r="BC1040" s="240"/>
      <c r="BD1040" s="240"/>
      <c r="BE1040" s="240"/>
      <c r="BF1040" s="240"/>
      <c r="BG1040" s="240"/>
      <c r="BH1040" s="240"/>
      <c r="BI1040" s="240"/>
      <c r="BJ1040" s="240"/>
      <c r="BK1040" s="240"/>
      <c r="BL1040" s="240"/>
      <c r="BM1040" s="240"/>
      <c r="BN1040" s="240"/>
      <c r="BO1040" s="240"/>
      <c r="BP1040" s="240"/>
      <c r="BQ1040" s="240"/>
      <c r="BR1040" s="240"/>
      <c r="BS1040" s="240"/>
      <c r="BT1040" s="240"/>
      <c r="BU1040" s="240"/>
      <c r="BV1040" s="240"/>
      <c r="BW1040" s="240"/>
      <c r="BX1040" s="240"/>
      <c r="BY1040" s="240"/>
      <c r="BZ1040" s="240"/>
      <c r="CA1040" s="240"/>
      <c r="CB1040" s="240"/>
      <c r="CC1040" s="240"/>
      <c r="CD1040" s="240"/>
      <c r="CE1040" s="240"/>
      <c r="CF1040" s="240"/>
      <c r="CG1040" s="240"/>
      <c r="CH1040" s="240"/>
      <c r="CI1040" s="240"/>
      <c r="CJ1040" s="240"/>
      <c r="CK1040" s="240"/>
      <c r="CL1040" s="240"/>
      <c r="CM1040" s="240"/>
      <c r="CN1040" s="240"/>
      <c r="CO1040" s="240"/>
      <c r="CP1040" s="240"/>
      <c r="CQ1040" s="240"/>
      <c r="CR1040" s="240"/>
      <c r="CS1040" s="240"/>
      <c r="CT1040" s="240"/>
      <c r="CU1040" s="240"/>
      <c r="CV1040" s="240"/>
      <c r="CW1040" s="240"/>
      <c r="CX1040" s="240"/>
      <c r="CY1040" s="240"/>
      <c r="CZ1040" s="240"/>
      <c r="DA1040" s="240"/>
      <c r="DB1040" s="240"/>
      <c r="DC1040" s="240"/>
      <c r="DD1040" s="240"/>
      <c r="DE1040" s="240"/>
      <c r="DF1040" s="240"/>
      <c r="DG1040" s="240"/>
      <c r="DH1040" s="240"/>
      <c r="DI1040" s="240"/>
      <c r="DJ1040" s="240"/>
      <c r="DK1040" s="240"/>
      <c r="DL1040" s="240"/>
      <c r="DM1040" s="240"/>
      <c r="DN1040" s="240"/>
      <c r="DO1040" s="240"/>
      <c r="DP1040" s="240"/>
      <c r="DQ1040" s="240"/>
      <c r="DR1040" s="240"/>
      <c r="DS1040" s="240"/>
      <c r="DT1040" s="240"/>
      <c r="DU1040" s="240"/>
      <c r="DV1040" s="240"/>
      <c r="DW1040" s="240"/>
      <c r="DX1040" s="240"/>
      <c r="DY1040" s="240"/>
      <c r="DZ1040" s="240"/>
      <c r="EA1040" s="240"/>
      <c r="EB1040" s="240"/>
      <c r="EC1040" s="240"/>
      <c r="ED1040" s="240"/>
      <c r="EE1040" s="240"/>
      <c r="EF1040" s="240"/>
      <c r="EG1040" s="240"/>
      <c r="EH1040" s="240"/>
      <c r="EI1040" s="240"/>
      <c r="EJ1040" s="240"/>
      <c r="EK1040" s="240"/>
      <c r="EL1040" s="240"/>
      <c r="EM1040" s="240"/>
      <c r="EN1040" s="240"/>
      <c r="EO1040" s="240"/>
      <c r="EP1040" s="240"/>
      <c r="EQ1040" s="240"/>
      <c r="ER1040" s="240"/>
      <c r="ES1040" s="240"/>
      <c r="ET1040" s="240"/>
      <c r="EU1040" s="240"/>
      <c r="EV1040" s="240"/>
      <c r="EW1040" s="240"/>
      <c r="EX1040" s="240"/>
      <c r="EY1040" s="240"/>
      <c r="EZ1040" s="240"/>
      <c r="FA1040" s="240"/>
      <c r="FB1040" s="240"/>
      <c r="FC1040" s="240"/>
      <c r="FD1040" s="240"/>
      <c r="FE1040" s="240"/>
      <c r="FF1040" s="240"/>
      <c r="FG1040" s="240"/>
      <c r="FH1040" s="240"/>
      <c r="FI1040" s="240"/>
      <c r="FJ1040" s="240"/>
      <c r="FK1040" s="240"/>
      <c r="FL1040" s="240"/>
      <c r="FM1040" s="240"/>
      <c r="FN1040" s="240"/>
      <c r="FO1040" s="240"/>
      <c r="FP1040" s="240"/>
      <c r="FQ1040" s="240"/>
      <c r="FR1040" s="240"/>
      <c r="FS1040" s="240"/>
      <c r="FT1040" s="240"/>
      <c r="FU1040" s="240"/>
      <c r="FV1040" s="240"/>
    </row>
    <row r="1041" spans="1:178" s="250" customFormat="1">
      <c r="A1041" s="234"/>
      <c r="B1041" s="234"/>
      <c r="C1041" s="234"/>
      <c r="D1041" s="234"/>
      <c r="E1041" s="234"/>
      <c r="F1041" s="234"/>
      <c r="G1041" s="235"/>
      <c r="H1041" s="236"/>
      <c r="AJ1041" s="290"/>
      <c r="AK1041" s="240"/>
      <c r="AL1041" s="240"/>
      <c r="AM1041" s="240"/>
      <c r="AN1041" s="240"/>
      <c r="AO1041" s="240"/>
      <c r="AP1041" s="240"/>
      <c r="AQ1041" s="240"/>
      <c r="AR1041" s="240"/>
      <c r="AS1041" s="240"/>
      <c r="AT1041" s="240"/>
      <c r="AU1041" s="240"/>
      <c r="AV1041" s="240"/>
      <c r="AW1041" s="240"/>
      <c r="AX1041" s="240"/>
      <c r="AY1041" s="240"/>
      <c r="AZ1041" s="240"/>
      <c r="BA1041" s="240"/>
      <c r="BB1041" s="240"/>
      <c r="BC1041" s="240"/>
      <c r="BD1041" s="240"/>
      <c r="BE1041" s="240"/>
      <c r="BF1041" s="240"/>
      <c r="BG1041" s="240"/>
      <c r="BH1041" s="240"/>
      <c r="BI1041" s="240"/>
      <c r="BJ1041" s="240"/>
      <c r="BK1041" s="240"/>
      <c r="BL1041" s="240"/>
      <c r="BM1041" s="240"/>
      <c r="BN1041" s="240"/>
      <c r="BO1041" s="240"/>
      <c r="BP1041" s="240"/>
      <c r="BQ1041" s="240"/>
      <c r="BR1041" s="240"/>
      <c r="BS1041" s="240"/>
      <c r="BT1041" s="240"/>
      <c r="BU1041" s="240"/>
      <c r="BV1041" s="240"/>
      <c r="BW1041" s="240"/>
      <c r="BX1041" s="240"/>
      <c r="BY1041" s="240"/>
      <c r="BZ1041" s="240"/>
      <c r="CA1041" s="240"/>
      <c r="CB1041" s="240"/>
      <c r="CC1041" s="240"/>
      <c r="CD1041" s="240"/>
      <c r="CE1041" s="240"/>
      <c r="CF1041" s="240"/>
      <c r="CG1041" s="240"/>
      <c r="CH1041" s="240"/>
      <c r="CI1041" s="240"/>
      <c r="CJ1041" s="240"/>
      <c r="CK1041" s="240"/>
      <c r="CL1041" s="240"/>
      <c r="CM1041" s="240"/>
      <c r="CN1041" s="240"/>
      <c r="CO1041" s="240"/>
      <c r="CP1041" s="240"/>
      <c r="CQ1041" s="240"/>
      <c r="CR1041" s="240"/>
      <c r="CS1041" s="240"/>
      <c r="CT1041" s="240"/>
      <c r="CU1041" s="240"/>
      <c r="CV1041" s="240"/>
      <c r="CW1041" s="240"/>
      <c r="CX1041" s="240"/>
      <c r="CY1041" s="240"/>
      <c r="CZ1041" s="240"/>
      <c r="DA1041" s="240"/>
      <c r="DB1041" s="240"/>
      <c r="DC1041" s="240"/>
      <c r="DD1041" s="240"/>
      <c r="DE1041" s="240"/>
      <c r="DF1041" s="240"/>
      <c r="DG1041" s="240"/>
      <c r="DH1041" s="240"/>
      <c r="DI1041" s="240"/>
      <c r="DJ1041" s="240"/>
      <c r="DK1041" s="240"/>
      <c r="DL1041" s="240"/>
      <c r="DM1041" s="240"/>
      <c r="DN1041" s="240"/>
      <c r="DO1041" s="240"/>
      <c r="DP1041" s="240"/>
      <c r="DQ1041" s="240"/>
      <c r="DR1041" s="240"/>
      <c r="DS1041" s="240"/>
      <c r="DT1041" s="240"/>
      <c r="DU1041" s="240"/>
      <c r="DV1041" s="240"/>
      <c r="DW1041" s="240"/>
      <c r="DX1041" s="240"/>
      <c r="DY1041" s="240"/>
      <c r="DZ1041" s="240"/>
      <c r="EA1041" s="240"/>
      <c r="EB1041" s="240"/>
      <c r="EC1041" s="240"/>
      <c r="ED1041" s="240"/>
      <c r="EE1041" s="240"/>
      <c r="EF1041" s="240"/>
      <c r="EG1041" s="240"/>
      <c r="EH1041" s="240"/>
      <c r="EI1041" s="240"/>
      <c r="EJ1041" s="240"/>
      <c r="EK1041" s="240"/>
      <c r="EL1041" s="240"/>
      <c r="EM1041" s="240"/>
      <c r="EN1041" s="240"/>
      <c r="EO1041" s="240"/>
      <c r="EP1041" s="240"/>
      <c r="EQ1041" s="240"/>
      <c r="ER1041" s="240"/>
      <c r="ES1041" s="240"/>
      <c r="ET1041" s="240"/>
      <c r="EU1041" s="240"/>
      <c r="EV1041" s="240"/>
      <c r="EW1041" s="240"/>
      <c r="EX1041" s="240"/>
      <c r="EY1041" s="240"/>
      <c r="EZ1041" s="240"/>
      <c r="FA1041" s="240"/>
      <c r="FB1041" s="240"/>
      <c r="FC1041" s="240"/>
      <c r="FD1041" s="240"/>
      <c r="FE1041" s="240"/>
      <c r="FF1041" s="240"/>
      <c r="FG1041" s="240"/>
      <c r="FH1041" s="240"/>
      <c r="FI1041" s="240"/>
      <c r="FJ1041" s="240"/>
      <c r="FK1041" s="240"/>
      <c r="FL1041" s="240"/>
      <c r="FM1041" s="240"/>
      <c r="FN1041" s="240"/>
      <c r="FO1041" s="240"/>
      <c r="FP1041" s="240"/>
      <c r="FQ1041" s="240"/>
      <c r="FR1041" s="240"/>
      <c r="FS1041" s="240"/>
      <c r="FT1041" s="240"/>
      <c r="FU1041" s="240"/>
      <c r="FV1041" s="240"/>
    </row>
    <row r="1042" spans="1:178" s="250" customFormat="1">
      <c r="A1042" s="234"/>
      <c r="B1042" s="234"/>
      <c r="C1042" s="234"/>
      <c r="D1042" s="234"/>
      <c r="E1042" s="234"/>
      <c r="F1042" s="234"/>
      <c r="G1042" s="235"/>
      <c r="H1042" s="236"/>
      <c r="AJ1042" s="290"/>
      <c r="AK1042" s="240"/>
      <c r="AL1042" s="240"/>
      <c r="AM1042" s="240"/>
      <c r="AN1042" s="240"/>
      <c r="AO1042" s="240"/>
      <c r="AP1042" s="240"/>
      <c r="AQ1042" s="240"/>
      <c r="AR1042" s="240"/>
      <c r="AS1042" s="240"/>
      <c r="AT1042" s="240"/>
      <c r="AU1042" s="240"/>
      <c r="AV1042" s="240"/>
      <c r="AW1042" s="240"/>
      <c r="AX1042" s="240"/>
      <c r="AY1042" s="240"/>
      <c r="AZ1042" s="240"/>
      <c r="BA1042" s="240"/>
      <c r="BB1042" s="240"/>
      <c r="BC1042" s="240"/>
      <c r="BD1042" s="240"/>
      <c r="BE1042" s="240"/>
      <c r="BF1042" s="240"/>
      <c r="BG1042" s="240"/>
      <c r="BH1042" s="240"/>
      <c r="BI1042" s="240"/>
      <c r="BJ1042" s="240"/>
      <c r="BK1042" s="240"/>
      <c r="BL1042" s="240"/>
      <c r="BM1042" s="240"/>
      <c r="BN1042" s="240"/>
      <c r="BO1042" s="240"/>
      <c r="BP1042" s="240"/>
      <c r="BQ1042" s="240"/>
      <c r="BR1042" s="240"/>
      <c r="BS1042" s="240"/>
      <c r="BT1042" s="240"/>
      <c r="BU1042" s="240"/>
      <c r="BV1042" s="240"/>
      <c r="BW1042" s="240"/>
      <c r="BX1042" s="240"/>
      <c r="BY1042" s="240"/>
      <c r="BZ1042" s="240"/>
      <c r="CA1042" s="240"/>
      <c r="CB1042" s="240"/>
      <c r="CC1042" s="240"/>
      <c r="CD1042" s="240"/>
      <c r="CE1042" s="240"/>
      <c r="CF1042" s="240"/>
      <c r="CG1042" s="240"/>
      <c r="CH1042" s="240"/>
      <c r="CI1042" s="240"/>
      <c r="CJ1042" s="240"/>
      <c r="CK1042" s="240"/>
      <c r="CL1042" s="240"/>
      <c r="CM1042" s="240"/>
      <c r="CN1042" s="240"/>
      <c r="CO1042" s="240"/>
      <c r="CP1042" s="240"/>
      <c r="CQ1042" s="240"/>
      <c r="CR1042" s="240"/>
      <c r="CS1042" s="240"/>
      <c r="CT1042" s="240"/>
      <c r="CU1042" s="240"/>
      <c r="CV1042" s="240"/>
      <c r="CW1042" s="240"/>
      <c r="CX1042" s="240"/>
      <c r="CY1042" s="240"/>
      <c r="CZ1042" s="240"/>
      <c r="DA1042" s="240"/>
      <c r="DB1042" s="240"/>
      <c r="DC1042" s="240"/>
      <c r="DD1042" s="240"/>
      <c r="DE1042" s="240"/>
      <c r="DF1042" s="240"/>
      <c r="DG1042" s="240"/>
      <c r="DH1042" s="240"/>
      <c r="DI1042" s="240"/>
      <c r="DJ1042" s="240"/>
      <c r="DK1042" s="240"/>
      <c r="DL1042" s="240"/>
      <c r="DM1042" s="240"/>
      <c r="DN1042" s="240"/>
      <c r="DO1042" s="240"/>
      <c r="DP1042" s="240"/>
      <c r="DQ1042" s="240"/>
      <c r="DR1042" s="240"/>
      <c r="DS1042" s="240"/>
      <c r="DT1042" s="240"/>
      <c r="DU1042" s="240"/>
      <c r="DV1042" s="240"/>
      <c r="DW1042" s="240"/>
      <c r="DX1042" s="240"/>
      <c r="DY1042" s="240"/>
      <c r="DZ1042" s="240"/>
      <c r="EA1042" s="240"/>
      <c r="EB1042" s="240"/>
      <c r="EC1042" s="240"/>
      <c r="ED1042" s="240"/>
      <c r="EE1042" s="240"/>
      <c r="EF1042" s="240"/>
      <c r="EG1042" s="240"/>
      <c r="EH1042" s="240"/>
      <c r="EI1042" s="240"/>
      <c r="EJ1042" s="240"/>
      <c r="EK1042" s="240"/>
      <c r="EL1042" s="240"/>
      <c r="EM1042" s="240"/>
      <c r="EN1042" s="240"/>
      <c r="EO1042" s="240"/>
      <c r="EP1042" s="240"/>
      <c r="EQ1042" s="240"/>
      <c r="ER1042" s="240"/>
      <c r="ES1042" s="240"/>
      <c r="ET1042" s="240"/>
      <c r="EU1042" s="240"/>
      <c r="EV1042" s="240"/>
      <c r="EW1042" s="240"/>
      <c r="EX1042" s="240"/>
      <c r="EY1042" s="240"/>
      <c r="EZ1042" s="240"/>
      <c r="FA1042" s="240"/>
      <c r="FB1042" s="240"/>
      <c r="FC1042" s="240"/>
      <c r="FD1042" s="240"/>
      <c r="FE1042" s="240"/>
      <c r="FF1042" s="240"/>
      <c r="FG1042" s="240"/>
      <c r="FH1042" s="240"/>
      <c r="FI1042" s="240"/>
      <c r="FJ1042" s="240"/>
      <c r="FK1042" s="240"/>
      <c r="FL1042" s="240"/>
      <c r="FM1042" s="240"/>
      <c r="FN1042" s="240"/>
      <c r="FO1042" s="240"/>
      <c r="FP1042" s="240"/>
      <c r="FQ1042" s="240"/>
      <c r="FR1042" s="240"/>
      <c r="FS1042" s="240"/>
      <c r="FT1042" s="240"/>
      <c r="FU1042" s="240"/>
      <c r="FV1042" s="240"/>
    </row>
    <row r="1043" spans="1:178" s="250" customFormat="1">
      <c r="A1043" s="234"/>
      <c r="B1043" s="234"/>
      <c r="C1043" s="234"/>
      <c r="D1043" s="234"/>
      <c r="E1043" s="234"/>
      <c r="F1043" s="234"/>
      <c r="G1043" s="235"/>
      <c r="H1043" s="236"/>
      <c r="AJ1043" s="290"/>
      <c r="AK1043" s="240"/>
      <c r="AL1043" s="240"/>
      <c r="AM1043" s="240"/>
      <c r="AN1043" s="240"/>
      <c r="AO1043" s="240"/>
      <c r="AP1043" s="240"/>
      <c r="AQ1043" s="240"/>
      <c r="AR1043" s="240"/>
      <c r="AS1043" s="240"/>
      <c r="AT1043" s="240"/>
      <c r="AU1043" s="240"/>
      <c r="AV1043" s="240"/>
      <c r="AW1043" s="240"/>
      <c r="AX1043" s="240"/>
      <c r="AY1043" s="240"/>
      <c r="AZ1043" s="240"/>
      <c r="BA1043" s="240"/>
      <c r="BB1043" s="240"/>
      <c r="BC1043" s="240"/>
      <c r="BD1043" s="240"/>
      <c r="BE1043" s="240"/>
      <c r="BF1043" s="240"/>
      <c r="BG1043" s="240"/>
      <c r="BH1043" s="240"/>
      <c r="BI1043" s="240"/>
      <c r="BJ1043" s="240"/>
      <c r="BK1043" s="240"/>
      <c r="BL1043" s="240"/>
      <c r="BM1043" s="240"/>
      <c r="BN1043" s="240"/>
      <c r="BO1043" s="240"/>
      <c r="BP1043" s="240"/>
      <c r="BQ1043" s="240"/>
      <c r="BR1043" s="240"/>
      <c r="BS1043" s="240"/>
      <c r="BT1043" s="240"/>
      <c r="BU1043" s="240"/>
      <c r="BV1043" s="240"/>
      <c r="BW1043" s="240"/>
      <c r="BX1043" s="240"/>
      <c r="BY1043" s="240"/>
      <c r="BZ1043" s="240"/>
      <c r="CA1043" s="240"/>
      <c r="CB1043" s="240"/>
      <c r="CC1043" s="240"/>
      <c r="CD1043" s="240"/>
      <c r="CE1043" s="240"/>
      <c r="CF1043" s="240"/>
      <c r="CG1043" s="240"/>
      <c r="CH1043" s="240"/>
      <c r="CI1043" s="240"/>
      <c r="CJ1043" s="240"/>
      <c r="CK1043" s="240"/>
      <c r="CL1043" s="240"/>
      <c r="CM1043" s="240"/>
      <c r="CN1043" s="240"/>
      <c r="CO1043" s="240"/>
      <c r="CP1043" s="240"/>
      <c r="CQ1043" s="240"/>
      <c r="CR1043" s="240"/>
      <c r="CS1043" s="240"/>
      <c r="CT1043" s="240"/>
      <c r="CU1043" s="240"/>
      <c r="CV1043" s="240"/>
      <c r="CW1043" s="240"/>
      <c r="CX1043" s="240"/>
      <c r="CY1043" s="240"/>
      <c r="CZ1043" s="240"/>
      <c r="DA1043" s="240"/>
      <c r="DB1043" s="240"/>
      <c r="DC1043" s="240"/>
      <c r="DD1043" s="240"/>
      <c r="DE1043" s="240"/>
      <c r="DF1043" s="240"/>
      <c r="DG1043" s="240"/>
      <c r="DH1043" s="240"/>
      <c r="DI1043" s="240"/>
      <c r="DJ1043" s="240"/>
      <c r="DK1043" s="240"/>
      <c r="DL1043" s="240"/>
      <c r="DM1043" s="240"/>
      <c r="DN1043" s="240"/>
      <c r="DO1043" s="240"/>
      <c r="DP1043" s="240"/>
      <c r="DQ1043" s="240"/>
      <c r="DR1043" s="240"/>
      <c r="DS1043" s="240"/>
      <c r="DT1043" s="240"/>
      <c r="DU1043" s="240"/>
      <c r="DV1043" s="240"/>
      <c r="DW1043" s="240"/>
      <c r="DX1043" s="240"/>
      <c r="DY1043" s="240"/>
      <c r="DZ1043" s="240"/>
      <c r="EA1043" s="240"/>
      <c r="EB1043" s="240"/>
      <c r="EC1043" s="240"/>
      <c r="ED1043" s="240"/>
      <c r="EE1043" s="240"/>
      <c r="EF1043" s="240"/>
      <c r="EG1043" s="240"/>
      <c r="EH1043" s="240"/>
      <c r="EI1043" s="240"/>
      <c r="EJ1043" s="240"/>
      <c r="EK1043" s="240"/>
      <c r="EL1043" s="240"/>
      <c r="EM1043" s="240"/>
      <c r="EN1043" s="240"/>
      <c r="EO1043" s="240"/>
      <c r="EP1043" s="240"/>
      <c r="EQ1043" s="240"/>
      <c r="ER1043" s="240"/>
      <c r="ES1043" s="240"/>
      <c r="ET1043" s="240"/>
      <c r="EU1043" s="240"/>
      <c r="EV1043" s="240"/>
      <c r="EW1043" s="240"/>
      <c r="EX1043" s="240"/>
      <c r="EY1043" s="240"/>
      <c r="EZ1043" s="240"/>
      <c r="FA1043" s="240"/>
      <c r="FB1043" s="240"/>
      <c r="FC1043" s="240"/>
      <c r="FD1043" s="240"/>
      <c r="FE1043" s="240"/>
      <c r="FF1043" s="240"/>
      <c r="FG1043" s="240"/>
      <c r="FH1043" s="240"/>
      <c r="FI1043" s="240"/>
      <c r="FJ1043" s="240"/>
      <c r="FK1043" s="240"/>
      <c r="FL1043" s="240"/>
      <c r="FM1043" s="240"/>
      <c r="FN1043" s="240"/>
      <c r="FO1043" s="240"/>
      <c r="FP1043" s="240"/>
      <c r="FQ1043" s="240"/>
      <c r="FR1043" s="240"/>
      <c r="FS1043" s="240"/>
      <c r="FT1043" s="240"/>
      <c r="FU1043" s="240"/>
      <c r="FV1043" s="240"/>
    </row>
    <row r="1044" spans="1:178" s="250" customFormat="1">
      <c r="A1044" s="234"/>
      <c r="B1044" s="234"/>
      <c r="C1044" s="234"/>
      <c r="D1044" s="234"/>
      <c r="E1044" s="234"/>
      <c r="F1044" s="234"/>
      <c r="G1044" s="235"/>
      <c r="H1044" s="236"/>
      <c r="AJ1044" s="290"/>
      <c r="AK1044" s="240"/>
      <c r="AL1044" s="240"/>
      <c r="AM1044" s="240"/>
      <c r="AN1044" s="240"/>
      <c r="AO1044" s="240"/>
      <c r="AP1044" s="240"/>
      <c r="AQ1044" s="240"/>
      <c r="AR1044" s="240"/>
      <c r="AS1044" s="240"/>
      <c r="AT1044" s="240"/>
      <c r="AU1044" s="240"/>
      <c r="AV1044" s="240"/>
      <c r="AW1044" s="240"/>
      <c r="AX1044" s="240"/>
      <c r="AY1044" s="240"/>
      <c r="AZ1044" s="240"/>
      <c r="BA1044" s="240"/>
      <c r="BB1044" s="240"/>
      <c r="BC1044" s="240"/>
      <c r="BD1044" s="240"/>
      <c r="BE1044" s="240"/>
      <c r="BF1044" s="240"/>
      <c r="BG1044" s="240"/>
      <c r="BH1044" s="240"/>
      <c r="BI1044" s="240"/>
      <c r="BJ1044" s="240"/>
      <c r="BK1044" s="240"/>
      <c r="BL1044" s="240"/>
      <c r="BM1044" s="240"/>
      <c r="BN1044" s="240"/>
      <c r="BO1044" s="240"/>
      <c r="BP1044" s="240"/>
      <c r="BQ1044" s="240"/>
      <c r="BR1044" s="240"/>
      <c r="BS1044" s="240"/>
      <c r="BT1044" s="240"/>
      <c r="BU1044" s="240"/>
      <c r="BV1044" s="240"/>
      <c r="BW1044" s="240"/>
      <c r="BX1044" s="240"/>
      <c r="BY1044" s="240"/>
      <c r="BZ1044" s="240"/>
      <c r="CA1044" s="240"/>
      <c r="CB1044" s="240"/>
      <c r="CC1044" s="240"/>
      <c r="CD1044" s="240"/>
      <c r="CE1044" s="240"/>
      <c r="CF1044" s="240"/>
      <c r="CG1044" s="240"/>
      <c r="CH1044" s="240"/>
      <c r="CI1044" s="240"/>
      <c r="CJ1044" s="240"/>
      <c r="CK1044" s="240"/>
      <c r="CL1044" s="240"/>
      <c r="CM1044" s="240"/>
      <c r="CN1044" s="240"/>
      <c r="CO1044" s="240"/>
      <c r="CP1044" s="240"/>
      <c r="CQ1044" s="240"/>
      <c r="CR1044" s="240"/>
      <c r="CS1044" s="240"/>
      <c r="CT1044" s="240"/>
      <c r="CU1044" s="240"/>
      <c r="CV1044" s="240"/>
      <c r="CW1044" s="240"/>
      <c r="CX1044" s="240"/>
      <c r="CY1044" s="240"/>
      <c r="CZ1044" s="240"/>
      <c r="DA1044" s="240"/>
      <c r="DB1044" s="240"/>
      <c r="DC1044" s="240"/>
      <c r="DD1044" s="240"/>
      <c r="DE1044" s="240"/>
      <c r="DF1044" s="240"/>
      <c r="DG1044" s="240"/>
      <c r="DH1044" s="240"/>
      <c r="DI1044" s="240"/>
      <c r="DJ1044" s="240"/>
      <c r="DK1044" s="240"/>
      <c r="DL1044" s="240"/>
      <c r="DM1044" s="240"/>
      <c r="DN1044" s="240"/>
      <c r="DO1044" s="240"/>
      <c r="DP1044" s="240"/>
      <c r="DQ1044" s="240"/>
      <c r="DR1044" s="240"/>
      <c r="DS1044" s="240"/>
      <c r="DT1044" s="240"/>
      <c r="DU1044" s="240"/>
      <c r="DV1044" s="240"/>
      <c r="DW1044" s="240"/>
      <c r="DX1044" s="240"/>
      <c r="DY1044" s="240"/>
      <c r="DZ1044" s="240"/>
      <c r="EA1044" s="240"/>
      <c r="EB1044" s="240"/>
      <c r="EC1044" s="240"/>
      <c r="ED1044" s="240"/>
      <c r="EE1044" s="240"/>
      <c r="EF1044" s="240"/>
      <c r="EG1044" s="240"/>
      <c r="EH1044" s="240"/>
      <c r="EI1044" s="240"/>
      <c r="EJ1044" s="240"/>
      <c r="EK1044" s="240"/>
      <c r="EL1044" s="240"/>
      <c r="EM1044" s="240"/>
      <c r="EN1044" s="240"/>
      <c r="EO1044" s="240"/>
      <c r="EP1044" s="240"/>
      <c r="EQ1044" s="240"/>
      <c r="ER1044" s="240"/>
      <c r="ES1044" s="240"/>
      <c r="ET1044" s="240"/>
      <c r="EU1044" s="240"/>
      <c r="EV1044" s="240"/>
      <c r="EW1044" s="240"/>
      <c r="EX1044" s="240"/>
      <c r="EY1044" s="240"/>
      <c r="EZ1044" s="240"/>
      <c r="FA1044" s="240"/>
      <c r="FB1044" s="240"/>
      <c r="FC1044" s="240"/>
      <c r="FD1044" s="240"/>
      <c r="FE1044" s="240"/>
      <c r="FF1044" s="240"/>
      <c r="FG1044" s="240"/>
      <c r="FH1044" s="240"/>
      <c r="FI1044" s="240"/>
      <c r="FJ1044" s="240"/>
      <c r="FK1044" s="240"/>
      <c r="FL1044" s="240"/>
      <c r="FM1044" s="240"/>
      <c r="FN1044" s="240"/>
      <c r="FO1044" s="240"/>
      <c r="FP1044" s="240"/>
      <c r="FQ1044" s="240"/>
      <c r="FR1044" s="240"/>
      <c r="FS1044" s="240"/>
      <c r="FT1044" s="240"/>
      <c r="FU1044" s="240"/>
      <c r="FV1044" s="240"/>
    </row>
    <row r="1045" spans="1:178" s="250" customFormat="1">
      <c r="A1045" s="234"/>
      <c r="B1045" s="234"/>
      <c r="C1045" s="234"/>
      <c r="D1045" s="234"/>
      <c r="E1045" s="234"/>
      <c r="F1045" s="234"/>
      <c r="G1045" s="235"/>
      <c r="H1045" s="236"/>
      <c r="AJ1045" s="290"/>
      <c r="AK1045" s="240"/>
      <c r="AL1045" s="240"/>
      <c r="AM1045" s="240"/>
      <c r="AN1045" s="240"/>
      <c r="AO1045" s="240"/>
      <c r="AP1045" s="240"/>
      <c r="AQ1045" s="240"/>
      <c r="AR1045" s="240"/>
      <c r="AS1045" s="240"/>
      <c r="AT1045" s="240"/>
      <c r="AU1045" s="240"/>
      <c r="AV1045" s="240"/>
      <c r="AW1045" s="240"/>
      <c r="AX1045" s="240"/>
      <c r="AY1045" s="240"/>
      <c r="AZ1045" s="240"/>
      <c r="BA1045" s="240"/>
      <c r="BB1045" s="240"/>
      <c r="BC1045" s="240"/>
      <c r="BD1045" s="240"/>
      <c r="BE1045" s="240"/>
      <c r="BF1045" s="240"/>
      <c r="BG1045" s="240"/>
      <c r="BH1045" s="240"/>
      <c r="BI1045" s="240"/>
      <c r="BJ1045" s="240"/>
      <c r="BK1045" s="240"/>
      <c r="BL1045" s="240"/>
      <c r="BM1045" s="240"/>
      <c r="BN1045" s="240"/>
      <c r="BO1045" s="240"/>
      <c r="BP1045" s="240"/>
      <c r="BQ1045" s="240"/>
      <c r="BR1045" s="240"/>
      <c r="BS1045" s="240"/>
      <c r="BT1045" s="240"/>
      <c r="BU1045" s="240"/>
      <c r="BV1045" s="240"/>
      <c r="BW1045" s="240"/>
      <c r="BX1045" s="240"/>
      <c r="BY1045" s="240"/>
      <c r="BZ1045" s="240"/>
      <c r="CA1045" s="240"/>
      <c r="CB1045" s="240"/>
      <c r="CC1045" s="240"/>
      <c r="CD1045" s="240"/>
      <c r="CE1045" s="240"/>
      <c r="CF1045" s="240"/>
      <c r="CG1045" s="240"/>
      <c r="CH1045" s="240"/>
      <c r="CI1045" s="240"/>
      <c r="CJ1045" s="240"/>
      <c r="CK1045" s="240"/>
      <c r="CL1045" s="240"/>
      <c r="CM1045" s="240"/>
      <c r="CN1045" s="240"/>
      <c r="CO1045" s="240"/>
      <c r="CP1045" s="240"/>
      <c r="CQ1045" s="240"/>
      <c r="CR1045" s="240"/>
      <c r="CS1045" s="240"/>
      <c r="CT1045" s="240"/>
      <c r="CU1045" s="240"/>
      <c r="CV1045" s="240"/>
      <c r="CW1045" s="240"/>
      <c r="CX1045" s="240"/>
      <c r="CY1045" s="240"/>
      <c r="CZ1045" s="240"/>
      <c r="DA1045" s="240"/>
      <c r="DB1045" s="240"/>
      <c r="DC1045" s="240"/>
      <c r="DD1045" s="240"/>
      <c r="DE1045" s="240"/>
      <c r="DF1045" s="240"/>
      <c r="DG1045" s="240"/>
      <c r="DH1045" s="240"/>
      <c r="DI1045" s="240"/>
      <c r="DJ1045" s="240"/>
      <c r="DK1045" s="240"/>
      <c r="DL1045" s="240"/>
      <c r="DM1045" s="240"/>
      <c r="DN1045" s="240"/>
      <c r="DO1045" s="240"/>
      <c r="DP1045" s="240"/>
      <c r="DQ1045" s="240"/>
      <c r="DR1045" s="240"/>
      <c r="DS1045" s="240"/>
      <c r="DT1045" s="240"/>
      <c r="DU1045" s="240"/>
      <c r="DV1045" s="240"/>
      <c r="DW1045" s="240"/>
      <c r="DX1045" s="240"/>
      <c r="DY1045" s="240"/>
      <c r="DZ1045" s="240"/>
      <c r="EA1045" s="240"/>
      <c r="EB1045" s="240"/>
      <c r="EC1045" s="240"/>
      <c r="ED1045" s="240"/>
      <c r="EE1045" s="240"/>
      <c r="EF1045" s="240"/>
      <c r="EG1045" s="240"/>
      <c r="EH1045" s="240"/>
      <c r="EI1045" s="240"/>
      <c r="EJ1045" s="240"/>
      <c r="EK1045" s="240"/>
      <c r="EL1045" s="240"/>
      <c r="EM1045" s="240"/>
      <c r="EN1045" s="240"/>
      <c r="EO1045" s="240"/>
      <c r="EP1045" s="240"/>
      <c r="EQ1045" s="240"/>
      <c r="ER1045" s="240"/>
      <c r="ES1045" s="240"/>
      <c r="ET1045" s="240"/>
      <c r="EU1045" s="240"/>
      <c r="EV1045" s="240"/>
      <c r="EW1045" s="240"/>
      <c r="EX1045" s="240"/>
      <c r="EY1045" s="240"/>
      <c r="EZ1045" s="240"/>
      <c r="FA1045" s="240"/>
      <c r="FB1045" s="240"/>
      <c r="FC1045" s="240"/>
      <c r="FD1045" s="240"/>
      <c r="FE1045" s="240"/>
      <c r="FF1045" s="240"/>
      <c r="FG1045" s="240"/>
      <c r="FH1045" s="240"/>
      <c r="FI1045" s="240"/>
      <c r="FJ1045" s="240"/>
      <c r="FK1045" s="240"/>
      <c r="FL1045" s="240"/>
      <c r="FM1045" s="240"/>
      <c r="FN1045" s="240"/>
      <c r="FO1045" s="240"/>
      <c r="FP1045" s="240"/>
      <c r="FQ1045" s="240"/>
      <c r="FR1045" s="240"/>
      <c r="FS1045" s="240"/>
      <c r="FT1045" s="240"/>
      <c r="FU1045" s="240"/>
      <c r="FV1045" s="240"/>
    </row>
    <row r="1046" spans="1:178" s="250" customFormat="1">
      <c r="A1046" s="234"/>
      <c r="B1046" s="234"/>
      <c r="C1046" s="234"/>
      <c r="D1046" s="234"/>
      <c r="E1046" s="234"/>
      <c r="F1046" s="234"/>
      <c r="G1046" s="235"/>
      <c r="H1046" s="236"/>
      <c r="AJ1046" s="290"/>
      <c r="AK1046" s="240"/>
      <c r="AL1046" s="240"/>
      <c r="AM1046" s="240"/>
      <c r="AN1046" s="240"/>
      <c r="AO1046" s="240"/>
      <c r="AP1046" s="240"/>
      <c r="AQ1046" s="240"/>
      <c r="AR1046" s="240"/>
      <c r="AS1046" s="240"/>
      <c r="AT1046" s="240"/>
      <c r="AU1046" s="240"/>
      <c r="AV1046" s="240"/>
      <c r="AW1046" s="240"/>
      <c r="AX1046" s="240"/>
      <c r="AY1046" s="240"/>
      <c r="AZ1046" s="240"/>
      <c r="BA1046" s="240"/>
      <c r="BB1046" s="240"/>
      <c r="BC1046" s="240"/>
      <c r="BD1046" s="240"/>
      <c r="BE1046" s="240"/>
      <c r="BF1046" s="240"/>
      <c r="BG1046" s="240"/>
      <c r="BH1046" s="240"/>
      <c r="BI1046" s="240"/>
      <c r="BJ1046" s="240"/>
      <c r="BK1046" s="240"/>
      <c r="BL1046" s="240"/>
      <c r="BM1046" s="240"/>
      <c r="BN1046" s="240"/>
      <c r="BO1046" s="240"/>
      <c r="BP1046" s="240"/>
      <c r="BQ1046" s="240"/>
      <c r="BR1046" s="240"/>
      <c r="BS1046" s="240"/>
      <c r="BT1046" s="240"/>
      <c r="BU1046" s="240"/>
      <c r="BV1046" s="240"/>
      <c r="BW1046" s="240"/>
      <c r="BX1046" s="240"/>
      <c r="BY1046" s="240"/>
      <c r="BZ1046" s="240"/>
      <c r="CA1046" s="240"/>
      <c r="CB1046" s="240"/>
      <c r="CC1046" s="240"/>
      <c r="CD1046" s="240"/>
      <c r="CE1046" s="240"/>
      <c r="CF1046" s="240"/>
      <c r="CG1046" s="240"/>
      <c r="CH1046" s="240"/>
      <c r="CI1046" s="240"/>
      <c r="CJ1046" s="240"/>
      <c r="CK1046" s="240"/>
      <c r="CL1046" s="240"/>
      <c r="CM1046" s="240"/>
      <c r="CN1046" s="240"/>
      <c r="CO1046" s="240"/>
      <c r="CP1046" s="240"/>
      <c r="CQ1046" s="240"/>
      <c r="CR1046" s="240"/>
      <c r="CS1046" s="240"/>
      <c r="CT1046" s="240"/>
      <c r="CU1046" s="240"/>
      <c r="CV1046" s="240"/>
      <c r="CW1046" s="240"/>
      <c r="CX1046" s="240"/>
      <c r="CY1046" s="240"/>
      <c r="CZ1046" s="240"/>
      <c r="DA1046" s="240"/>
      <c r="DB1046" s="240"/>
      <c r="DC1046" s="240"/>
      <c r="DD1046" s="240"/>
      <c r="DE1046" s="240"/>
      <c r="DF1046" s="240"/>
      <c r="DG1046" s="240"/>
      <c r="DH1046" s="240"/>
      <c r="DI1046" s="240"/>
      <c r="DJ1046" s="240"/>
      <c r="DK1046" s="240"/>
      <c r="DL1046" s="240"/>
      <c r="DM1046" s="240"/>
      <c r="DN1046" s="240"/>
      <c r="DO1046" s="240"/>
      <c r="DP1046" s="240"/>
      <c r="DQ1046" s="240"/>
      <c r="DR1046" s="240"/>
      <c r="DS1046" s="240"/>
      <c r="DT1046" s="240"/>
      <c r="DU1046" s="240"/>
      <c r="DV1046" s="240"/>
      <c r="DW1046" s="240"/>
      <c r="DX1046" s="240"/>
      <c r="DY1046" s="240"/>
      <c r="DZ1046" s="240"/>
      <c r="EA1046" s="240"/>
      <c r="EB1046" s="240"/>
      <c r="EC1046" s="240"/>
      <c r="ED1046" s="240"/>
      <c r="EE1046" s="240"/>
      <c r="EF1046" s="240"/>
      <c r="EG1046" s="240"/>
      <c r="EH1046" s="240"/>
      <c r="EI1046" s="240"/>
      <c r="EJ1046" s="240"/>
      <c r="EK1046" s="240"/>
      <c r="EL1046" s="240"/>
      <c r="EM1046" s="240"/>
      <c r="EN1046" s="240"/>
      <c r="EO1046" s="240"/>
      <c r="EP1046" s="240"/>
      <c r="EQ1046" s="240"/>
      <c r="ER1046" s="240"/>
      <c r="ES1046" s="240"/>
      <c r="ET1046" s="240"/>
      <c r="EU1046" s="240"/>
      <c r="EV1046" s="240"/>
      <c r="EW1046" s="240"/>
      <c r="EX1046" s="240"/>
      <c r="EY1046" s="240"/>
      <c r="EZ1046" s="240"/>
      <c r="FA1046" s="240"/>
      <c r="FB1046" s="240"/>
      <c r="FC1046" s="240"/>
      <c r="FD1046" s="240"/>
      <c r="FE1046" s="240"/>
      <c r="FF1046" s="240"/>
      <c r="FG1046" s="240"/>
      <c r="FH1046" s="240"/>
      <c r="FI1046" s="240"/>
      <c r="FJ1046" s="240"/>
      <c r="FK1046" s="240"/>
      <c r="FL1046" s="240"/>
      <c r="FM1046" s="240"/>
      <c r="FN1046" s="240"/>
      <c r="FO1046" s="240"/>
      <c r="FP1046" s="240"/>
      <c r="FQ1046" s="240"/>
      <c r="FR1046" s="240"/>
      <c r="FS1046" s="240"/>
      <c r="FT1046" s="240"/>
      <c r="FU1046" s="240"/>
      <c r="FV1046" s="240"/>
    </row>
    <row r="1047" spans="1:178" s="250" customFormat="1">
      <c r="A1047" s="234"/>
      <c r="B1047" s="234"/>
      <c r="C1047" s="234"/>
      <c r="D1047" s="234"/>
      <c r="E1047" s="234"/>
      <c r="F1047" s="234"/>
      <c r="G1047" s="235"/>
      <c r="H1047" s="236"/>
      <c r="AJ1047" s="290"/>
      <c r="AK1047" s="240"/>
      <c r="AL1047" s="240"/>
      <c r="AM1047" s="240"/>
      <c r="AN1047" s="240"/>
      <c r="AO1047" s="240"/>
      <c r="AP1047" s="240"/>
      <c r="AQ1047" s="240"/>
      <c r="AR1047" s="240"/>
      <c r="AS1047" s="240"/>
      <c r="AT1047" s="240"/>
      <c r="AU1047" s="240"/>
      <c r="AV1047" s="240"/>
      <c r="AW1047" s="240"/>
      <c r="AX1047" s="240"/>
      <c r="AY1047" s="240"/>
      <c r="AZ1047" s="240"/>
      <c r="BA1047" s="240"/>
      <c r="BB1047" s="240"/>
      <c r="BC1047" s="240"/>
      <c r="BD1047" s="240"/>
      <c r="BE1047" s="240"/>
      <c r="BF1047" s="240"/>
      <c r="BG1047" s="240"/>
      <c r="BH1047" s="240"/>
      <c r="BI1047" s="240"/>
      <c r="BJ1047" s="240"/>
      <c r="BK1047" s="240"/>
      <c r="BL1047" s="240"/>
      <c r="BM1047" s="240"/>
      <c r="BN1047" s="240"/>
      <c r="BO1047" s="240"/>
      <c r="BP1047" s="240"/>
      <c r="BQ1047" s="240"/>
      <c r="BR1047" s="240"/>
      <c r="BS1047" s="240"/>
      <c r="BT1047" s="240"/>
      <c r="BU1047" s="240"/>
      <c r="BV1047" s="240"/>
      <c r="BW1047" s="240"/>
      <c r="BX1047" s="240"/>
      <c r="BY1047" s="240"/>
      <c r="BZ1047" s="240"/>
      <c r="CA1047" s="240"/>
      <c r="CB1047" s="240"/>
      <c r="CC1047" s="240"/>
      <c r="CD1047" s="240"/>
      <c r="CE1047" s="240"/>
      <c r="CF1047" s="240"/>
      <c r="CG1047" s="240"/>
      <c r="CH1047" s="240"/>
      <c r="CI1047" s="240"/>
      <c r="CJ1047" s="240"/>
      <c r="CK1047" s="240"/>
      <c r="CL1047" s="240"/>
      <c r="CM1047" s="240"/>
      <c r="CN1047" s="240"/>
      <c r="CO1047" s="240"/>
      <c r="CP1047" s="240"/>
      <c r="CQ1047" s="240"/>
      <c r="CR1047" s="240"/>
      <c r="CS1047" s="240"/>
      <c r="CT1047" s="240"/>
      <c r="CU1047" s="240"/>
      <c r="CV1047" s="240"/>
      <c r="CW1047" s="240"/>
      <c r="CX1047" s="240"/>
      <c r="CY1047" s="240"/>
      <c r="CZ1047" s="240"/>
      <c r="DA1047" s="240"/>
      <c r="DB1047" s="240"/>
      <c r="DC1047" s="240"/>
      <c r="DD1047" s="240"/>
      <c r="DE1047" s="240"/>
      <c r="DF1047" s="240"/>
      <c r="DG1047" s="240"/>
      <c r="DH1047" s="240"/>
      <c r="DI1047" s="240"/>
      <c r="DJ1047" s="240"/>
      <c r="DK1047" s="240"/>
      <c r="DL1047" s="240"/>
      <c r="DM1047" s="240"/>
      <c r="DN1047" s="240"/>
      <c r="DO1047" s="240"/>
      <c r="DP1047" s="240"/>
      <c r="DQ1047" s="240"/>
      <c r="DR1047" s="240"/>
      <c r="DS1047" s="240"/>
      <c r="DT1047" s="240"/>
      <c r="DU1047" s="240"/>
      <c r="DV1047" s="240"/>
      <c r="DW1047" s="240"/>
      <c r="DX1047" s="240"/>
      <c r="DY1047" s="240"/>
      <c r="DZ1047" s="240"/>
      <c r="EA1047" s="240"/>
      <c r="EB1047" s="240"/>
      <c r="EC1047" s="240"/>
      <c r="ED1047" s="240"/>
      <c r="EE1047" s="240"/>
      <c r="EF1047" s="240"/>
      <c r="EG1047" s="240"/>
      <c r="EH1047" s="240"/>
      <c r="EI1047" s="240"/>
      <c r="EJ1047" s="240"/>
      <c r="EK1047" s="240"/>
      <c r="EL1047" s="240"/>
      <c r="EM1047" s="240"/>
      <c r="EN1047" s="240"/>
      <c r="EO1047" s="240"/>
      <c r="EP1047" s="240"/>
      <c r="EQ1047" s="240"/>
      <c r="ER1047" s="240"/>
      <c r="ES1047" s="240"/>
      <c r="ET1047" s="240"/>
      <c r="EU1047" s="240"/>
      <c r="EV1047" s="240"/>
      <c r="EW1047" s="240"/>
      <c r="EX1047" s="240"/>
      <c r="EY1047" s="240"/>
      <c r="EZ1047" s="240"/>
      <c r="FA1047" s="240"/>
      <c r="FB1047" s="240"/>
      <c r="FC1047" s="240"/>
      <c r="FD1047" s="240"/>
      <c r="FE1047" s="240"/>
      <c r="FF1047" s="240"/>
      <c r="FG1047" s="240"/>
      <c r="FH1047" s="240"/>
      <c r="FI1047" s="240"/>
      <c r="FJ1047" s="240"/>
      <c r="FK1047" s="240"/>
      <c r="FL1047" s="240"/>
      <c r="FM1047" s="240"/>
      <c r="FN1047" s="240"/>
      <c r="FO1047" s="240"/>
      <c r="FP1047" s="240"/>
      <c r="FQ1047" s="240"/>
      <c r="FR1047" s="240"/>
      <c r="FS1047" s="240"/>
      <c r="FT1047" s="240"/>
      <c r="FU1047" s="240"/>
      <c r="FV1047" s="240"/>
    </row>
    <row r="1048" spans="1:178" s="250" customFormat="1">
      <c r="A1048" s="234"/>
      <c r="B1048" s="234"/>
      <c r="C1048" s="234"/>
      <c r="D1048" s="234"/>
      <c r="E1048" s="234"/>
      <c r="F1048" s="234"/>
      <c r="G1048" s="235"/>
      <c r="H1048" s="236"/>
      <c r="AJ1048" s="290"/>
      <c r="AK1048" s="240"/>
      <c r="AL1048" s="240"/>
      <c r="AM1048" s="240"/>
      <c r="AN1048" s="240"/>
      <c r="AO1048" s="240"/>
      <c r="AP1048" s="240"/>
      <c r="AQ1048" s="240"/>
      <c r="AR1048" s="240"/>
      <c r="AS1048" s="240"/>
      <c r="AT1048" s="240"/>
      <c r="AU1048" s="240"/>
      <c r="AV1048" s="240"/>
      <c r="AW1048" s="240"/>
      <c r="AX1048" s="240"/>
      <c r="AY1048" s="240"/>
      <c r="AZ1048" s="240"/>
      <c r="BA1048" s="240"/>
      <c r="BB1048" s="240"/>
      <c r="BC1048" s="240"/>
      <c r="BD1048" s="240"/>
      <c r="BE1048" s="240"/>
      <c r="BF1048" s="240"/>
      <c r="BG1048" s="240"/>
      <c r="BH1048" s="240"/>
      <c r="BI1048" s="240"/>
      <c r="BJ1048" s="240"/>
      <c r="BK1048" s="240"/>
      <c r="BL1048" s="240"/>
      <c r="BM1048" s="240"/>
      <c r="BN1048" s="240"/>
      <c r="BO1048" s="240"/>
      <c r="BP1048" s="240"/>
      <c r="BQ1048" s="240"/>
      <c r="BR1048" s="240"/>
      <c r="BS1048" s="240"/>
      <c r="BT1048" s="240"/>
      <c r="BU1048" s="240"/>
      <c r="BV1048" s="240"/>
      <c r="BW1048" s="240"/>
      <c r="BX1048" s="240"/>
      <c r="BY1048" s="240"/>
      <c r="BZ1048" s="240"/>
      <c r="CA1048" s="240"/>
      <c r="CB1048" s="240"/>
      <c r="CC1048" s="240"/>
      <c r="CD1048" s="240"/>
      <c r="CE1048" s="240"/>
      <c r="CF1048" s="240"/>
      <c r="CG1048" s="240"/>
      <c r="CH1048" s="240"/>
      <c r="CI1048" s="240"/>
      <c r="CJ1048" s="240"/>
      <c r="CK1048" s="240"/>
      <c r="CL1048" s="240"/>
      <c r="CM1048" s="240"/>
      <c r="CN1048" s="240"/>
      <c r="CO1048" s="240"/>
      <c r="CP1048" s="240"/>
      <c r="CQ1048" s="240"/>
      <c r="CR1048" s="240"/>
      <c r="CS1048" s="240"/>
      <c r="CT1048" s="240"/>
      <c r="CU1048" s="240"/>
      <c r="CV1048" s="240"/>
      <c r="CW1048" s="240"/>
      <c r="CX1048" s="240"/>
      <c r="CY1048" s="240"/>
      <c r="CZ1048" s="240"/>
      <c r="DA1048" s="240"/>
      <c r="DB1048" s="240"/>
      <c r="DC1048" s="240"/>
      <c r="DD1048" s="240"/>
      <c r="DE1048" s="240"/>
      <c r="DF1048" s="240"/>
      <c r="DG1048" s="240"/>
      <c r="DH1048" s="240"/>
      <c r="DI1048" s="240"/>
      <c r="DJ1048" s="240"/>
      <c r="DK1048" s="240"/>
      <c r="DL1048" s="240"/>
      <c r="DM1048" s="240"/>
      <c r="DN1048" s="240"/>
      <c r="DO1048" s="240"/>
      <c r="DP1048" s="240"/>
      <c r="DQ1048" s="240"/>
      <c r="DR1048" s="240"/>
      <c r="DS1048" s="240"/>
      <c r="DT1048" s="240"/>
      <c r="DU1048" s="240"/>
      <c r="DV1048" s="240"/>
      <c r="DW1048" s="240"/>
      <c r="DX1048" s="240"/>
      <c r="DY1048" s="240"/>
      <c r="DZ1048" s="240"/>
      <c r="EA1048" s="240"/>
      <c r="EB1048" s="240"/>
      <c r="EC1048" s="240"/>
      <c r="ED1048" s="240"/>
      <c r="EE1048" s="240"/>
      <c r="EF1048" s="240"/>
      <c r="EG1048" s="240"/>
      <c r="EH1048" s="240"/>
      <c r="EI1048" s="240"/>
      <c r="EJ1048" s="240"/>
      <c r="EK1048" s="240"/>
      <c r="EL1048" s="240"/>
      <c r="EM1048" s="240"/>
      <c r="EN1048" s="240"/>
      <c r="EO1048" s="240"/>
      <c r="EP1048" s="240"/>
      <c r="EQ1048" s="240"/>
      <c r="ER1048" s="240"/>
      <c r="ES1048" s="240"/>
      <c r="ET1048" s="240"/>
      <c r="EU1048" s="240"/>
      <c r="EV1048" s="240"/>
      <c r="EW1048" s="240"/>
      <c r="EX1048" s="240"/>
      <c r="EY1048" s="240"/>
      <c r="EZ1048" s="240"/>
      <c r="FA1048" s="240"/>
      <c r="FB1048" s="240"/>
      <c r="FC1048" s="240"/>
      <c r="FD1048" s="240"/>
      <c r="FE1048" s="240"/>
      <c r="FF1048" s="240"/>
      <c r="FG1048" s="240"/>
      <c r="FH1048" s="240"/>
      <c r="FI1048" s="240"/>
      <c r="FJ1048" s="240"/>
      <c r="FK1048" s="240"/>
      <c r="FL1048" s="240"/>
      <c r="FM1048" s="240"/>
      <c r="FN1048" s="240"/>
      <c r="FO1048" s="240"/>
      <c r="FP1048" s="240"/>
      <c r="FQ1048" s="240"/>
      <c r="FR1048" s="240"/>
      <c r="FS1048" s="240"/>
      <c r="FT1048" s="240"/>
      <c r="FU1048" s="240"/>
      <c r="FV1048" s="240"/>
    </row>
    <row r="1049" spans="1:178" s="250" customFormat="1">
      <c r="A1049" s="234"/>
      <c r="B1049" s="234"/>
      <c r="C1049" s="234"/>
      <c r="D1049" s="234"/>
      <c r="E1049" s="234"/>
      <c r="F1049" s="234"/>
      <c r="G1049" s="235"/>
      <c r="H1049" s="236"/>
      <c r="AJ1049" s="290"/>
      <c r="AK1049" s="240"/>
      <c r="AL1049" s="240"/>
      <c r="AM1049" s="240"/>
      <c r="AN1049" s="240"/>
      <c r="AO1049" s="240"/>
      <c r="AP1049" s="240"/>
      <c r="AQ1049" s="240"/>
      <c r="AR1049" s="240"/>
      <c r="AS1049" s="240"/>
      <c r="AT1049" s="240"/>
      <c r="AU1049" s="240"/>
      <c r="AV1049" s="240"/>
      <c r="AW1049" s="240"/>
      <c r="AX1049" s="240"/>
      <c r="AY1049" s="240"/>
      <c r="AZ1049" s="240"/>
      <c r="BA1049" s="240"/>
      <c r="BB1049" s="240"/>
      <c r="BC1049" s="240"/>
      <c r="BD1049" s="240"/>
      <c r="BE1049" s="240"/>
      <c r="BF1049" s="240"/>
      <c r="BG1049" s="240"/>
      <c r="BH1049" s="240"/>
      <c r="BI1049" s="240"/>
      <c r="BJ1049" s="240"/>
      <c r="BK1049" s="240"/>
      <c r="BL1049" s="240"/>
      <c r="BM1049" s="240"/>
      <c r="BN1049" s="240"/>
      <c r="BO1049" s="240"/>
      <c r="BP1049" s="240"/>
      <c r="BQ1049" s="240"/>
      <c r="BR1049" s="240"/>
      <c r="BS1049" s="240"/>
      <c r="BT1049" s="240"/>
      <c r="BU1049" s="240"/>
      <c r="BV1049" s="240"/>
      <c r="BW1049" s="240"/>
      <c r="BX1049" s="240"/>
      <c r="BY1049" s="240"/>
      <c r="BZ1049" s="240"/>
      <c r="CA1049" s="240"/>
      <c r="CB1049" s="240"/>
      <c r="CC1049" s="240"/>
      <c r="CD1049" s="240"/>
      <c r="CE1049" s="240"/>
      <c r="CF1049" s="240"/>
      <c r="CG1049" s="240"/>
      <c r="CH1049" s="240"/>
      <c r="CI1049" s="240"/>
      <c r="CJ1049" s="240"/>
      <c r="CK1049" s="240"/>
      <c r="CL1049" s="240"/>
      <c r="CM1049" s="240"/>
      <c r="CN1049" s="240"/>
      <c r="CO1049" s="240"/>
      <c r="CP1049" s="240"/>
      <c r="CQ1049" s="240"/>
      <c r="CR1049" s="240"/>
      <c r="CS1049" s="240"/>
      <c r="CT1049" s="240"/>
      <c r="CU1049" s="240"/>
      <c r="CV1049" s="240"/>
      <c r="CW1049" s="240"/>
      <c r="CX1049" s="240"/>
      <c r="CY1049" s="240"/>
      <c r="CZ1049" s="240"/>
      <c r="DA1049" s="240"/>
      <c r="DB1049" s="240"/>
      <c r="DC1049" s="240"/>
      <c r="DD1049" s="240"/>
      <c r="DE1049" s="240"/>
      <c r="DF1049" s="240"/>
      <c r="DG1049" s="240"/>
      <c r="DH1049" s="240"/>
      <c r="DI1049" s="240"/>
      <c r="DJ1049" s="240"/>
      <c r="DK1049" s="240"/>
      <c r="DL1049" s="240"/>
      <c r="DM1049" s="240"/>
      <c r="DN1049" s="240"/>
      <c r="DO1049" s="240"/>
      <c r="DP1049" s="240"/>
      <c r="DQ1049" s="240"/>
      <c r="DR1049" s="240"/>
      <c r="DS1049" s="240"/>
      <c r="DT1049" s="240"/>
      <c r="DU1049" s="240"/>
      <c r="DV1049" s="240"/>
      <c r="DW1049" s="240"/>
      <c r="DX1049" s="240"/>
      <c r="DY1049" s="240"/>
      <c r="DZ1049" s="240"/>
      <c r="EA1049" s="240"/>
      <c r="EB1049" s="240"/>
      <c r="EC1049" s="240"/>
      <c r="ED1049" s="240"/>
      <c r="EE1049" s="240"/>
      <c r="EF1049" s="240"/>
      <c r="EG1049" s="240"/>
      <c r="EH1049" s="240"/>
      <c r="EI1049" s="240"/>
      <c r="EJ1049" s="240"/>
      <c r="EK1049" s="240"/>
      <c r="EL1049" s="240"/>
      <c r="EM1049" s="240"/>
      <c r="EN1049" s="240"/>
      <c r="EO1049" s="240"/>
      <c r="EP1049" s="240"/>
      <c r="EQ1049" s="240"/>
      <c r="ER1049" s="240"/>
      <c r="ES1049" s="240"/>
      <c r="ET1049" s="240"/>
      <c r="EU1049" s="240"/>
      <c r="EV1049" s="240"/>
      <c r="EW1049" s="240"/>
      <c r="EX1049" s="240"/>
      <c r="EY1049" s="240"/>
      <c r="EZ1049" s="240"/>
      <c r="FA1049" s="240"/>
      <c r="FB1049" s="240"/>
      <c r="FC1049" s="240"/>
      <c r="FD1049" s="240"/>
      <c r="FE1049" s="240"/>
      <c r="FF1049" s="240"/>
      <c r="FG1049" s="240"/>
      <c r="FH1049" s="240"/>
      <c r="FI1049" s="240"/>
      <c r="FJ1049" s="240"/>
      <c r="FK1049" s="240"/>
      <c r="FL1049" s="240"/>
      <c r="FM1049" s="240"/>
      <c r="FN1049" s="240"/>
      <c r="FO1049" s="240"/>
      <c r="FP1049" s="240"/>
      <c r="FQ1049" s="240"/>
      <c r="FR1049" s="240"/>
      <c r="FS1049" s="240"/>
      <c r="FT1049" s="240"/>
      <c r="FU1049" s="240"/>
      <c r="FV1049" s="240"/>
    </row>
    <row r="1050" spans="1:178" s="250" customFormat="1">
      <c r="A1050" s="234"/>
      <c r="B1050" s="234"/>
      <c r="C1050" s="234"/>
      <c r="D1050" s="234"/>
      <c r="E1050" s="234"/>
      <c r="F1050" s="234"/>
      <c r="G1050" s="235"/>
      <c r="H1050" s="236"/>
      <c r="AJ1050" s="290"/>
      <c r="AK1050" s="240"/>
      <c r="AL1050" s="240"/>
      <c r="AM1050" s="240"/>
      <c r="AN1050" s="240"/>
      <c r="AO1050" s="240"/>
      <c r="AP1050" s="240"/>
      <c r="AQ1050" s="240"/>
      <c r="AR1050" s="240"/>
      <c r="AS1050" s="240"/>
      <c r="AT1050" s="240"/>
      <c r="AU1050" s="240"/>
      <c r="AV1050" s="240"/>
      <c r="AW1050" s="240"/>
      <c r="AX1050" s="240"/>
      <c r="AY1050" s="240"/>
      <c r="AZ1050" s="240"/>
      <c r="BA1050" s="240"/>
      <c r="BB1050" s="240"/>
      <c r="BC1050" s="240"/>
      <c r="BD1050" s="240"/>
      <c r="BE1050" s="240"/>
      <c r="BF1050" s="240"/>
      <c r="BG1050" s="240"/>
      <c r="BH1050" s="240"/>
      <c r="BI1050" s="240"/>
      <c r="BJ1050" s="240"/>
      <c r="BK1050" s="240"/>
      <c r="BL1050" s="240"/>
      <c r="BM1050" s="240"/>
      <c r="BN1050" s="240"/>
      <c r="BO1050" s="240"/>
      <c r="BP1050" s="240"/>
      <c r="BQ1050" s="240"/>
      <c r="BR1050" s="240"/>
      <c r="BS1050" s="240"/>
      <c r="BT1050" s="240"/>
      <c r="BU1050" s="240"/>
      <c r="BV1050" s="240"/>
      <c r="BW1050" s="240"/>
      <c r="BX1050" s="240"/>
      <c r="BY1050" s="240"/>
      <c r="BZ1050" s="240"/>
      <c r="CA1050" s="240"/>
      <c r="CB1050" s="240"/>
      <c r="CC1050" s="240"/>
      <c r="CD1050" s="240"/>
      <c r="CE1050" s="240"/>
      <c r="CF1050" s="240"/>
      <c r="CG1050" s="240"/>
      <c r="CH1050" s="240"/>
      <c r="CI1050" s="240"/>
      <c r="CJ1050" s="240"/>
      <c r="CK1050" s="240"/>
      <c r="CL1050" s="240"/>
      <c r="CM1050" s="240"/>
      <c r="CN1050" s="240"/>
      <c r="CO1050" s="240"/>
      <c r="CP1050" s="240"/>
      <c r="CQ1050" s="240"/>
      <c r="CR1050" s="240"/>
      <c r="CS1050" s="240"/>
      <c r="CT1050" s="240"/>
      <c r="CU1050" s="240"/>
      <c r="CV1050" s="240"/>
      <c r="CW1050" s="240"/>
      <c r="CX1050" s="240"/>
      <c r="CY1050" s="240"/>
      <c r="CZ1050" s="240"/>
      <c r="DA1050" s="240"/>
      <c r="DB1050" s="240"/>
      <c r="DC1050" s="240"/>
      <c r="DD1050" s="240"/>
      <c r="DE1050" s="240"/>
      <c r="DF1050" s="240"/>
      <c r="DG1050" s="240"/>
      <c r="DH1050" s="240"/>
      <c r="DI1050" s="240"/>
      <c r="DJ1050" s="240"/>
      <c r="DK1050" s="240"/>
      <c r="DL1050" s="240"/>
      <c r="DM1050" s="240"/>
      <c r="DN1050" s="240"/>
      <c r="DO1050" s="240"/>
      <c r="DP1050" s="240"/>
      <c r="DQ1050" s="240"/>
      <c r="DR1050" s="240"/>
      <c r="DS1050" s="240"/>
      <c r="DT1050" s="240"/>
      <c r="DU1050" s="240"/>
      <c r="DV1050" s="240"/>
      <c r="DW1050" s="240"/>
      <c r="DX1050" s="240"/>
      <c r="DY1050" s="240"/>
      <c r="DZ1050" s="240"/>
      <c r="EA1050" s="240"/>
      <c r="EB1050" s="240"/>
      <c r="EC1050" s="240"/>
      <c r="ED1050" s="240"/>
      <c r="EE1050" s="240"/>
      <c r="EF1050" s="240"/>
      <c r="EG1050" s="240"/>
      <c r="EH1050" s="240"/>
      <c r="EI1050" s="240"/>
      <c r="EJ1050" s="240"/>
      <c r="EK1050" s="240"/>
      <c r="EL1050" s="240"/>
      <c r="EM1050" s="240"/>
      <c r="EN1050" s="240"/>
      <c r="EO1050" s="240"/>
      <c r="EP1050" s="240"/>
      <c r="EQ1050" s="240"/>
      <c r="ER1050" s="240"/>
      <c r="ES1050" s="240"/>
      <c r="ET1050" s="240"/>
      <c r="EU1050" s="240"/>
      <c r="EV1050" s="240"/>
      <c r="EW1050" s="240"/>
      <c r="EX1050" s="240"/>
      <c r="EY1050" s="240"/>
      <c r="EZ1050" s="240"/>
      <c r="FA1050" s="240"/>
      <c r="FB1050" s="240"/>
      <c r="FC1050" s="240"/>
      <c r="FD1050" s="240"/>
      <c r="FE1050" s="240"/>
      <c r="FF1050" s="240"/>
      <c r="FG1050" s="240"/>
      <c r="FH1050" s="240"/>
      <c r="FI1050" s="240"/>
      <c r="FJ1050" s="240"/>
      <c r="FK1050" s="240"/>
      <c r="FL1050" s="240"/>
      <c r="FM1050" s="240"/>
      <c r="FN1050" s="240"/>
      <c r="FO1050" s="240"/>
      <c r="FP1050" s="240"/>
      <c r="FQ1050" s="240"/>
      <c r="FR1050" s="240"/>
      <c r="FS1050" s="240"/>
      <c r="FT1050" s="240"/>
      <c r="FU1050" s="240"/>
      <c r="FV1050" s="240"/>
    </row>
    <row r="1051" spans="1:178" s="250" customFormat="1">
      <c r="A1051" s="234"/>
      <c r="B1051" s="234"/>
      <c r="C1051" s="234"/>
      <c r="D1051" s="234"/>
      <c r="E1051" s="234"/>
      <c r="F1051" s="234"/>
      <c r="G1051" s="235"/>
      <c r="H1051" s="236"/>
      <c r="AJ1051" s="290"/>
      <c r="AK1051" s="240"/>
      <c r="AL1051" s="240"/>
      <c r="AM1051" s="240"/>
      <c r="AN1051" s="240"/>
      <c r="AO1051" s="240"/>
      <c r="AP1051" s="240"/>
      <c r="AQ1051" s="240"/>
      <c r="AR1051" s="240"/>
      <c r="AS1051" s="240"/>
      <c r="AT1051" s="240"/>
      <c r="AU1051" s="240"/>
      <c r="AV1051" s="240"/>
      <c r="AW1051" s="240"/>
      <c r="AX1051" s="240"/>
      <c r="AY1051" s="240"/>
      <c r="AZ1051" s="240"/>
      <c r="BA1051" s="240"/>
      <c r="BB1051" s="240"/>
      <c r="BC1051" s="240"/>
      <c r="BD1051" s="240"/>
      <c r="BE1051" s="240"/>
      <c r="BF1051" s="240"/>
      <c r="BG1051" s="240"/>
      <c r="BH1051" s="240"/>
      <c r="BI1051" s="240"/>
      <c r="BJ1051" s="240"/>
      <c r="BK1051" s="240"/>
      <c r="BL1051" s="240"/>
      <c r="BM1051" s="240"/>
      <c r="BN1051" s="240"/>
      <c r="BO1051" s="240"/>
      <c r="BP1051" s="240"/>
      <c r="BQ1051" s="240"/>
      <c r="BR1051" s="240"/>
      <c r="BS1051" s="240"/>
      <c r="BT1051" s="240"/>
      <c r="BU1051" s="240"/>
      <c r="BV1051" s="240"/>
      <c r="BW1051" s="240"/>
      <c r="BX1051" s="240"/>
      <c r="BY1051" s="240"/>
      <c r="BZ1051" s="240"/>
      <c r="CA1051" s="240"/>
      <c r="CB1051" s="240"/>
      <c r="CC1051" s="240"/>
      <c r="CD1051" s="240"/>
      <c r="CE1051" s="240"/>
      <c r="CF1051" s="240"/>
      <c r="CG1051" s="240"/>
      <c r="CH1051" s="240"/>
      <c r="CI1051" s="240"/>
      <c r="CJ1051" s="240"/>
      <c r="CK1051" s="240"/>
      <c r="CL1051" s="240"/>
      <c r="CM1051" s="240"/>
      <c r="CN1051" s="240"/>
      <c r="CO1051" s="240"/>
      <c r="CP1051" s="240"/>
      <c r="CQ1051" s="240"/>
      <c r="CR1051" s="240"/>
      <c r="CS1051" s="240"/>
      <c r="CT1051" s="240"/>
      <c r="CU1051" s="240"/>
      <c r="CV1051" s="240"/>
      <c r="CW1051" s="240"/>
      <c r="CX1051" s="240"/>
      <c r="CY1051" s="240"/>
      <c r="CZ1051" s="240"/>
      <c r="DA1051" s="240"/>
      <c r="DB1051" s="240"/>
      <c r="DC1051" s="240"/>
      <c r="DD1051" s="240"/>
      <c r="DE1051" s="240"/>
      <c r="DF1051" s="240"/>
      <c r="DG1051" s="240"/>
      <c r="DH1051" s="240"/>
      <c r="DI1051" s="240"/>
      <c r="DJ1051" s="240"/>
      <c r="DK1051" s="240"/>
      <c r="DL1051" s="240"/>
      <c r="DM1051" s="240"/>
      <c r="DN1051" s="240"/>
      <c r="DO1051" s="240"/>
      <c r="DP1051" s="240"/>
      <c r="DQ1051" s="240"/>
      <c r="DR1051" s="240"/>
      <c r="DS1051" s="240"/>
      <c r="DT1051" s="240"/>
      <c r="DU1051" s="240"/>
      <c r="DV1051" s="240"/>
      <c r="DW1051" s="240"/>
      <c r="DX1051" s="240"/>
      <c r="DY1051" s="240"/>
      <c r="DZ1051" s="240"/>
      <c r="EA1051" s="240"/>
      <c r="EB1051" s="240"/>
      <c r="EC1051" s="240"/>
      <c r="ED1051" s="240"/>
      <c r="EE1051" s="240"/>
      <c r="EF1051" s="240"/>
      <c r="EG1051" s="240"/>
      <c r="EH1051" s="240"/>
      <c r="EI1051" s="240"/>
      <c r="EJ1051" s="240"/>
      <c r="EK1051" s="240"/>
      <c r="EL1051" s="240"/>
      <c r="EM1051" s="240"/>
      <c r="EN1051" s="240"/>
      <c r="EO1051" s="240"/>
      <c r="EP1051" s="240"/>
      <c r="EQ1051" s="240"/>
      <c r="ER1051" s="240"/>
      <c r="ES1051" s="240"/>
      <c r="ET1051" s="240"/>
      <c r="EU1051" s="240"/>
      <c r="EV1051" s="240"/>
      <c r="EW1051" s="240"/>
      <c r="EX1051" s="240"/>
      <c r="EY1051" s="240"/>
      <c r="EZ1051" s="240"/>
      <c r="FA1051" s="240"/>
      <c r="FB1051" s="240"/>
      <c r="FC1051" s="240"/>
      <c r="FD1051" s="240"/>
      <c r="FE1051" s="240"/>
      <c r="FF1051" s="240"/>
      <c r="FG1051" s="240"/>
      <c r="FH1051" s="240"/>
      <c r="FI1051" s="240"/>
      <c r="FJ1051" s="240"/>
      <c r="FK1051" s="240"/>
      <c r="FL1051" s="240"/>
      <c r="FM1051" s="240"/>
      <c r="FN1051" s="240"/>
      <c r="FO1051" s="240"/>
      <c r="FP1051" s="240"/>
      <c r="FQ1051" s="240"/>
      <c r="FR1051" s="240"/>
      <c r="FS1051" s="240"/>
      <c r="FT1051" s="240"/>
      <c r="FU1051" s="240"/>
      <c r="FV1051" s="240"/>
    </row>
    <row r="1052" spans="1:178" s="250" customFormat="1">
      <c r="A1052" s="234"/>
      <c r="B1052" s="234"/>
      <c r="C1052" s="234"/>
      <c r="D1052" s="234"/>
      <c r="E1052" s="234"/>
      <c r="F1052" s="234"/>
      <c r="G1052" s="235"/>
      <c r="H1052" s="236"/>
      <c r="AJ1052" s="290"/>
      <c r="AK1052" s="240"/>
      <c r="AL1052" s="240"/>
      <c r="AM1052" s="240"/>
      <c r="AN1052" s="240"/>
      <c r="AO1052" s="240"/>
      <c r="AP1052" s="240"/>
      <c r="AQ1052" s="240"/>
      <c r="AR1052" s="240"/>
      <c r="AS1052" s="240"/>
      <c r="AT1052" s="240"/>
      <c r="AU1052" s="240"/>
      <c r="AV1052" s="240"/>
      <c r="AW1052" s="240"/>
      <c r="AX1052" s="240"/>
      <c r="AY1052" s="240"/>
      <c r="AZ1052" s="240"/>
      <c r="BA1052" s="240"/>
      <c r="BB1052" s="240"/>
      <c r="BC1052" s="240"/>
      <c r="BD1052" s="240"/>
      <c r="BE1052" s="240"/>
      <c r="BF1052" s="240"/>
      <c r="BG1052" s="240"/>
      <c r="BH1052" s="240"/>
      <c r="BI1052" s="240"/>
      <c r="BJ1052" s="240"/>
      <c r="BK1052" s="240"/>
      <c r="BL1052" s="240"/>
      <c r="BM1052" s="240"/>
      <c r="BN1052" s="240"/>
      <c r="BO1052" s="240"/>
      <c r="BP1052" s="240"/>
      <c r="BQ1052" s="240"/>
      <c r="BR1052" s="240"/>
      <c r="BS1052" s="240"/>
      <c r="BT1052" s="240"/>
      <c r="BU1052" s="240"/>
      <c r="BV1052" s="240"/>
      <c r="BW1052" s="240"/>
      <c r="BX1052" s="240"/>
      <c r="BY1052" s="240"/>
      <c r="BZ1052" s="240"/>
      <c r="CA1052" s="240"/>
      <c r="CB1052" s="240"/>
      <c r="CC1052" s="240"/>
      <c r="CD1052" s="240"/>
      <c r="CE1052" s="240"/>
      <c r="CF1052" s="240"/>
      <c r="CG1052" s="240"/>
      <c r="CH1052" s="240"/>
      <c r="CI1052" s="240"/>
      <c r="CJ1052" s="240"/>
      <c r="CK1052" s="240"/>
      <c r="CL1052" s="240"/>
      <c r="CM1052" s="240"/>
      <c r="CN1052" s="240"/>
      <c r="CO1052" s="240"/>
      <c r="CP1052" s="240"/>
      <c r="CQ1052" s="240"/>
      <c r="CR1052" s="240"/>
      <c r="CS1052" s="240"/>
      <c r="CT1052" s="240"/>
      <c r="CU1052" s="240"/>
      <c r="CV1052" s="240"/>
      <c r="CW1052" s="240"/>
      <c r="CX1052" s="240"/>
      <c r="CY1052" s="240"/>
      <c r="CZ1052" s="240"/>
      <c r="DA1052" s="240"/>
      <c r="DB1052" s="240"/>
      <c r="DC1052" s="240"/>
      <c r="DD1052" s="240"/>
      <c r="DE1052" s="240"/>
      <c r="DF1052" s="240"/>
      <c r="DG1052" s="240"/>
      <c r="DH1052" s="240"/>
      <c r="DI1052" s="240"/>
      <c r="DJ1052" s="240"/>
      <c r="DK1052" s="240"/>
      <c r="DL1052" s="240"/>
      <c r="DM1052" s="240"/>
      <c r="DN1052" s="240"/>
      <c r="DO1052" s="240"/>
      <c r="DP1052" s="240"/>
      <c r="DQ1052" s="240"/>
      <c r="DR1052" s="240"/>
      <c r="DS1052" s="240"/>
      <c r="DT1052" s="240"/>
      <c r="DU1052" s="240"/>
      <c r="DV1052" s="240"/>
      <c r="DW1052" s="240"/>
      <c r="DX1052" s="240"/>
      <c r="DY1052" s="240"/>
      <c r="DZ1052" s="240"/>
      <c r="EA1052" s="240"/>
      <c r="EB1052" s="240"/>
      <c r="EC1052" s="240"/>
      <c r="ED1052" s="240"/>
      <c r="EE1052" s="240"/>
      <c r="EF1052" s="240"/>
      <c r="EG1052" s="240"/>
      <c r="EH1052" s="240"/>
      <c r="EI1052" s="240"/>
      <c r="EJ1052" s="240"/>
      <c r="EK1052" s="240"/>
      <c r="EL1052" s="240"/>
      <c r="EM1052" s="240"/>
      <c r="EN1052" s="240"/>
      <c r="EO1052" s="240"/>
      <c r="EP1052" s="240"/>
      <c r="EQ1052" s="240"/>
      <c r="ER1052" s="240"/>
      <c r="ES1052" s="240"/>
      <c r="ET1052" s="240"/>
      <c r="EU1052" s="240"/>
      <c r="EV1052" s="240"/>
      <c r="EW1052" s="240"/>
      <c r="EX1052" s="240"/>
      <c r="EY1052" s="240"/>
      <c r="EZ1052" s="240"/>
      <c r="FA1052" s="240"/>
      <c r="FB1052" s="240"/>
      <c r="FC1052" s="240"/>
      <c r="FD1052" s="240"/>
      <c r="FE1052" s="240"/>
      <c r="FF1052" s="240"/>
      <c r="FG1052" s="240"/>
      <c r="FH1052" s="240"/>
      <c r="FI1052" s="240"/>
      <c r="FJ1052" s="240"/>
      <c r="FK1052" s="240"/>
      <c r="FL1052" s="240"/>
      <c r="FM1052" s="240"/>
      <c r="FN1052" s="240"/>
      <c r="FO1052" s="240"/>
      <c r="FP1052" s="240"/>
      <c r="FQ1052" s="240"/>
      <c r="FR1052" s="240"/>
      <c r="FS1052" s="240"/>
      <c r="FT1052" s="240"/>
      <c r="FU1052" s="240"/>
      <c r="FV1052" s="240"/>
    </row>
    <row r="1053" spans="1:178" s="250" customFormat="1">
      <c r="A1053" s="234"/>
      <c r="B1053" s="234"/>
      <c r="C1053" s="234"/>
      <c r="D1053" s="234"/>
      <c r="E1053" s="234"/>
      <c r="F1053" s="234"/>
      <c r="G1053" s="235"/>
      <c r="H1053" s="236"/>
      <c r="AJ1053" s="290"/>
      <c r="AK1053" s="240"/>
      <c r="AL1053" s="240"/>
      <c r="AM1053" s="240"/>
      <c r="AN1053" s="240"/>
      <c r="AO1053" s="240"/>
      <c r="AP1053" s="240"/>
      <c r="AQ1053" s="240"/>
      <c r="AR1053" s="240"/>
      <c r="AS1053" s="240"/>
      <c r="AT1053" s="240"/>
      <c r="AU1053" s="240"/>
      <c r="AV1053" s="240"/>
      <c r="AW1053" s="240"/>
      <c r="AX1053" s="240"/>
      <c r="AY1053" s="240"/>
      <c r="AZ1053" s="240"/>
      <c r="BA1053" s="240"/>
      <c r="BB1053" s="240"/>
      <c r="BC1053" s="240"/>
      <c r="BD1053" s="240"/>
      <c r="BE1053" s="240"/>
      <c r="BF1053" s="240"/>
      <c r="BG1053" s="240"/>
      <c r="BH1053" s="240"/>
      <c r="BI1053" s="240"/>
      <c r="BJ1053" s="240"/>
      <c r="BK1053" s="240"/>
      <c r="BL1053" s="240"/>
      <c r="BM1053" s="240"/>
      <c r="BN1053" s="240"/>
      <c r="BO1053" s="240"/>
      <c r="BP1053" s="240"/>
      <c r="BQ1053" s="240"/>
      <c r="BR1053" s="240"/>
      <c r="BS1053" s="240"/>
      <c r="BT1053" s="240"/>
      <c r="BU1053" s="240"/>
      <c r="BV1053" s="240"/>
      <c r="BW1053" s="240"/>
      <c r="BX1053" s="240"/>
      <c r="BY1053" s="240"/>
      <c r="BZ1053" s="240"/>
      <c r="CA1053" s="240"/>
      <c r="CB1053" s="240"/>
      <c r="CC1053" s="240"/>
      <c r="CD1053" s="240"/>
      <c r="CE1053" s="240"/>
      <c r="CF1053" s="240"/>
      <c r="CG1053" s="240"/>
      <c r="CH1053" s="240"/>
      <c r="CI1053" s="240"/>
      <c r="CJ1053" s="240"/>
      <c r="CK1053" s="240"/>
      <c r="CL1053" s="240"/>
      <c r="CM1053" s="240"/>
      <c r="CN1053" s="240"/>
      <c r="CO1053" s="240"/>
      <c r="CP1053" s="240"/>
      <c r="CQ1053" s="240"/>
      <c r="CR1053" s="240"/>
      <c r="CS1053" s="240"/>
      <c r="CT1053" s="240"/>
      <c r="CU1053" s="240"/>
      <c r="CV1053" s="240"/>
      <c r="CW1053" s="240"/>
      <c r="CX1053" s="240"/>
      <c r="CY1053" s="240"/>
      <c r="CZ1053" s="240"/>
      <c r="DA1053" s="240"/>
      <c r="DB1053" s="240"/>
      <c r="DC1053" s="240"/>
      <c r="DD1053" s="240"/>
      <c r="DE1053" s="240"/>
      <c r="DF1053" s="240"/>
      <c r="DG1053" s="240"/>
      <c r="DH1053" s="240"/>
      <c r="DI1053" s="240"/>
      <c r="DJ1053" s="240"/>
      <c r="DK1053" s="240"/>
      <c r="DL1053" s="240"/>
      <c r="DM1053" s="240"/>
      <c r="DN1053" s="240"/>
      <c r="DO1053" s="240"/>
      <c r="DP1053" s="240"/>
      <c r="DQ1053" s="240"/>
      <c r="DR1053" s="240"/>
      <c r="DS1053" s="240"/>
      <c r="DT1053" s="240"/>
      <c r="DU1053" s="240"/>
      <c r="DV1053" s="240"/>
      <c r="DW1053" s="240"/>
      <c r="DX1053" s="240"/>
      <c r="DY1053" s="240"/>
      <c r="DZ1053" s="240"/>
      <c r="EA1053" s="240"/>
      <c r="EB1053" s="240"/>
      <c r="EC1053" s="240"/>
      <c r="ED1053" s="240"/>
      <c r="EE1053" s="240"/>
      <c r="EF1053" s="240"/>
      <c r="EG1053" s="240"/>
      <c r="EH1053" s="240"/>
      <c r="EI1053" s="240"/>
      <c r="EJ1053" s="240"/>
      <c r="EK1053" s="240"/>
      <c r="EL1053" s="240"/>
      <c r="EM1053" s="240"/>
      <c r="EN1053" s="240"/>
      <c r="EO1053" s="240"/>
      <c r="EP1053" s="240"/>
      <c r="EQ1053" s="240"/>
      <c r="ER1053" s="240"/>
      <c r="ES1053" s="240"/>
      <c r="ET1053" s="240"/>
      <c r="EU1053" s="240"/>
      <c r="EV1053" s="240"/>
      <c r="EW1053" s="240"/>
      <c r="EX1053" s="240"/>
      <c r="EY1053" s="240"/>
      <c r="EZ1053" s="240"/>
      <c r="FA1053" s="240"/>
      <c r="FB1053" s="240"/>
      <c r="FC1053" s="240"/>
      <c r="FD1053" s="240"/>
      <c r="FE1053" s="240"/>
      <c r="FF1053" s="240"/>
      <c r="FG1053" s="240"/>
      <c r="FH1053" s="240"/>
      <c r="FI1053" s="240"/>
      <c r="FJ1053" s="240"/>
      <c r="FK1053" s="240"/>
      <c r="FL1053" s="240"/>
      <c r="FM1053" s="240"/>
      <c r="FN1053" s="240"/>
      <c r="FO1053" s="240"/>
      <c r="FP1053" s="240"/>
      <c r="FQ1053" s="240"/>
      <c r="FR1053" s="240"/>
      <c r="FS1053" s="240"/>
      <c r="FT1053" s="240"/>
      <c r="FU1053" s="240"/>
      <c r="FV1053" s="240"/>
    </row>
    <row r="1054" spans="1:178" s="250" customFormat="1">
      <c r="A1054" s="234"/>
      <c r="B1054" s="234"/>
      <c r="C1054" s="234"/>
      <c r="D1054" s="234"/>
      <c r="E1054" s="234"/>
      <c r="F1054" s="234"/>
      <c r="G1054" s="235"/>
      <c r="H1054" s="236"/>
      <c r="AJ1054" s="290"/>
      <c r="AK1054" s="240"/>
      <c r="AL1054" s="240"/>
      <c r="AM1054" s="240"/>
      <c r="AN1054" s="240"/>
      <c r="AO1054" s="240"/>
      <c r="AP1054" s="240"/>
      <c r="AQ1054" s="240"/>
      <c r="AR1054" s="240"/>
      <c r="AS1054" s="240"/>
      <c r="AT1054" s="240"/>
      <c r="AU1054" s="240"/>
      <c r="AV1054" s="240"/>
      <c r="AW1054" s="240"/>
      <c r="AX1054" s="240"/>
      <c r="AY1054" s="240"/>
      <c r="AZ1054" s="240"/>
      <c r="BA1054" s="240"/>
      <c r="BB1054" s="240"/>
      <c r="BC1054" s="240"/>
      <c r="BD1054" s="240"/>
      <c r="BE1054" s="240"/>
      <c r="BF1054" s="240"/>
      <c r="BG1054" s="240"/>
      <c r="BH1054" s="240"/>
      <c r="BI1054" s="240"/>
      <c r="BJ1054" s="240"/>
      <c r="BK1054" s="240"/>
      <c r="BL1054" s="240"/>
      <c r="BM1054" s="240"/>
      <c r="BN1054" s="240"/>
      <c r="BO1054" s="240"/>
      <c r="BP1054" s="240"/>
      <c r="BQ1054" s="240"/>
      <c r="BR1054" s="240"/>
      <c r="BS1054" s="240"/>
      <c r="BT1054" s="240"/>
      <c r="BU1054" s="240"/>
      <c r="BV1054" s="240"/>
      <c r="BW1054" s="240"/>
      <c r="BX1054" s="240"/>
      <c r="BY1054" s="240"/>
      <c r="BZ1054" s="240"/>
      <c r="CA1054" s="240"/>
      <c r="CB1054" s="240"/>
      <c r="CC1054" s="240"/>
      <c r="CD1054" s="240"/>
      <c r="CE1054" s="240"/>
      <c r="CF1054" s="240"/>
      <c r="CG1054" s="240"/>
      <c r="CH1054" s="240"/>
      <c r="CI1054" s="240"/>
      <c r="CJ1054" s="240"/>
      <c r="CK1054" s="240"/>
      <c r="CL1054" s="240"/>
      <c r="CM1054" s="240"/>
      <c r="CN1054" s="240"/>
      <c r="CO1054" s="240"/>
      <c r="CP1054" s="240"/>
      <c r="CQ1054" s="240"/>
      <c r="CR1054" s="240"/>
      <c r="CS1054" s="240"/>
      <c r="CT1054" s="240"/>
      <c r="CU1054" s="240"/>
      <c r="CV1054" s="240"/>
      <c r="CW1054" s="240"/>
      <c r="CX1054" s="240"/>
      <c r="CY1054" s="240"/>
      <c r="CZ1054" s="240"/>
      <c r="DA1054" s="240"/>
      <c r="DB1054" s="240"/>
      <c r="DC1054" s="240"/>
      <c r="DD1054" s="240"/>
      <c r="DE1054" s="240"/>
      <c r="DF1054" s="240"/>
      <c r="DG1054" s="240"/>
      <c r="DH1054" s="240"/>
      <c r="DI1054" s="240"/>
      <c r="DJ1054" s="240"/>
      <c r="DK1054" s="240"/>
      <c r="DL1054" s="240"/>
      <c r="DM1054" s="240"/>
      <c r="DN1054" s="240"/>
      <c r="DO1054" s="240"/>
      <c r="DP1054" s="240"/>
      <c r="DQ1054" s="240"/>
      <c r="DR1054" s="240"/>
      <c r="DS1054" s="240"/>
      <c r="DT1054" s="240"/>
      <c r="DU1054" s="240"/>
      <c r="DV1054" s="240"/>
      <c r="DW1054" s="240"/>
      <c r="DX1054" s="240"/>
      <c r="DY1054" s="240"/>
      <c r="DZ1054" s="240"/>
      <c r="EA1054" s="240"/>
      <c r="EB1054" s="240"/>
      <c r="EC1054" s="240"/>
      <c r="ED1054" s="240"/>
      <c r="EE1054" s="240"/>
      <c r="EF1054" s="240"/>
      <c r="EG1054" s="240"/>
      <c r="EH1054" s="240"/>
      <c r="EI1054" s="240"/>
      <c r="EJ1054" s="240"/>
      <c r="EK1054" s="240"/>
      <c r="EL1054" s="240"/>
      <c r="EM1054" s="240"/>
      <c r="EN1054" s="240"/>
      <c r="EO1054" s="240"/>
      <c r="EP1054" s="240"/>
      <c r="EQ1054" s="240"/>
      <c r="ER1054" s="240"/>
      <c r="ES1054" s="240"/>
      <c r="ET1054" s="240"/>
      <c r="EU1054" s="240"/>
      <c r="EV1054" s="240"/>
      <c r="EW1054" s="240"/>
      <c r="EX1054" s="240"/>
      <c r="EY1054" s="240"/>
      <c r="EZ1054" s="240"/>
      <c r="FA1054" s="240"/>
      <c r="FB1054" s="240"/>
      <c r="FC1054" s="240"/>
      <c r="FD1054" s="240"/>
      <c r="FE1054" s="240"/>
      <c r="FF1054" s="240"/>
      <c r="FG1054" s="240"/>
      <c r="FH1054" s="240"/>
      <c r="FI1054" s="240"/>
      <c r="FJ1054" s="240"/>
      <c r="FK1054" s="240"/>
      <c r="FL1054" s="240"/>
      <c r="FM1054" s="240"/>
      <c r="FN1054" s="240"/>
      <c r="FO1054" s="240"/>
      <c r="FP1054" s="240"/>
      <c r="FQ1054" s="240"/>
      <c r="FR1054" s="240"/>
      <c r="FS1054" s="240"/>
      <c r="FT1054" s="240"/>
      <c r="FU1054" s="240"/>
      <c r="FV1054" s="240"/>
    </row>
    <row r="1055" spans="1:178" s="250" customFormat="1">
      <c r="A1055" s="234"/>
      <c r="B1055" s="234"/>
      <c r="C1055" s="234"/>
      <c r="D1055" s="234"/>
      <c r="E1055" s="234"/>
      <c r="F1055" s="234"/>
      <c r="G1055" s="235"/>
      <c r="H1055" s="236"/>
      <c r="AJ1055" s="290"/>
      <c r="AK1055" s="240"/>
      <c r="AL1055" s="240"/>
      <c r="AM1055" s="240"/>
      <c r="AN1055" s="240"/>
      <c r="AO1055" s="240"/>
      <c r="AP1055" s="240"/>
      <c r="AQ1055" s="240"/>
      <c r="AR1055" s="240"/>
      <c r="AS1055" s="240"/>
      <c r="AT1055" s="240"/>
      <c r="AU1055" s="240"/>
      <c r="AV1055" s="240"/>
      <c r="AW1055" s="240"/>
      <c r="AX1055" s="240"/>
      <c r="AY1055" s="240"/>
      <c r="AZ1055" s="240"/>
      <c r="BA1055" s="240"/>
      <c r="BB1055" s="240"/>
      <c r="BC1055" s="240"/>
      <c r="BD1055" s="240"/>
      <c r="BE1055" s="240"/>
      <c r="BF1055" s="240"/>
      <c r="BG1055" s="240"/>
      <c r="BH1055" s="240"/>
      <c r="BI1055" s="240"/>
      <c r="BJ1055" s="240"/>
      <c r="BK1055" s="240"/>
      <c r="BL1055" s="240"/>
      <c r="BM1055" s="240"/>
      <c r="BN1055" s="240"/>
      <c r="BO1055" s="240"/>
      <c r="BP1055" s="240"/>
      <c r="BQ1055" s="240"/>
      <c r="BR1055" s="240"/>
      <c r="BS1055" s="240"/>
      <c r="BT1055" s="240"/>
      <c r="BU1055" s="240"/>
      <c r="BV1055" s="240"/>
      <c r="BW1055" s="240"/>
      <c r="BX1055" s="240"/>
      <c r="BY1055" s="240"/>
      <c r="BZ1055" s="240"/>
      <c r="CA1055" s="240"/>
      <c r="CB1055" s="240"/>
      <c r="CC1055" s="240"/>
      <c r="CD1055" s="240"/>
      <c r="CE1055" s="240"/>
      <c r="CF1055" s="240"/>
      <c r="CG1055" s="240"/>
      <c r="CH1055" s="240"/>
      <c r="CI1055" s="240"/>
      <c r="CJ1055" s="240"/>
      <c r="CK1055" s="240"/>
      <c r="CL1055" s="240"/>
      <c r="CM1055" s="240"/>
      <c r="CN1055" s="240"/>
      <c r="CO1055" s="240"/>
      <c r="CP1055" s="240"/>
      <c r="CQ1055" s="240"/>
      <c r="CR1055" s="240"/>
      <c r="CS1055" s="240"/>
      <c r="CT1055" s="240"/>
      <c r="CU1055" s="240"/>
      <c r="CV1055" s="240"/>
      <c r="CW1055" s="240"/>
      <c r="CX1055" s="240"/>
      <c r="CY1055" s="240"/>
      <c r="CZ1055" s="240"/>
      <c r="DA1055" s="240"/>
      <c r="DB1055" s="240"/>
      <c r="DC1055" s="240"/>
      <c r="DD1055" s="240"/>
      <c r="DE1055" s="240"/>
      <c r="DF1055" s="240"/>
      <c r="DG1055" s="240"/>
      <c r="DH1055" s="240"/>
      <c r="DI1055" s="240"/>
      <c r="DJ1055" s="240"/>
      <c r="DK1055" s="240"/>
      <c r="DL1055" s="240"/>
      <c r="DM1055" s="240"/>
      <c r="DN1055" s="240"/>
      <c r="DO1055" s="240"/>
      <c r="DP1055" s="240"/>
      <c r="DQ1055" s="240"/>
      <c r="DR1055" s="240"/>
      <c r="DS1055" s="240"/>
      <c r="DT1055" s="240"/>
      <c r="DU1055" s="240"/>
      <c r="DV1055" s="240"/>
      <c r="DW1055" s="240"/>
      <c r="DX1055" s="240"/>
      <c r="DY1055" s="240"/>
      <c r="DZ1055" s="240"/>
      <c r="EA1055" s="240"/>
      <c r="EB1055" s="240"/>
      <c r="EC1055" s="240"/>
      <c r="ED1055" s="240"/>
      <c r="EE1055" s="240"/>
      <c r="EF1055" s="240"/>
      <c r="EG1055" s="240"/>
      <c r="EH1055" s="240"/>
      <c r="EI1055" s="240"/>
      <c r="EJ1055" s="240"/>
      <c r="EK1055" s="240"/>
      <c r="EL1055" s="240"/>
      <c r="EM1055" s="240"/>
      <c r="EN1055" s="240"/>
      <c r="EO1055" s="240"/>
      <c r="EP1055" s="240"/>
      <c r="EQ1055" s="240"/>
      <c r="ER1055" s="240"/>
      <c r="ES1055" s="240"/>
      <c r="ET1055" s="240"/>
      <c r="EU1055" s="240"/>
      <c r="EV1055" s="240"/>
      <c r="EW1055" s="240"/>
      <c r="EX1055" s="240"/>
      <c r="EY1055" s="240"/>
      <c r="EZ1055" s="240"/>
      <c r="FA1055" s="240"/>
      <c r="FB1055" s="240"/>
      <c r="FC1055" s="240"/>
      <c r="FD1055" s="240"/>
      <c r="FE1055" s="240"/>
      <c r="FF1055" s="240"/>
      <c r="FG1055" s="240"/>
      <c r="FH1055" s="240"/>
      <c r="FI1055" s="240"/>
      <c r="FJ1055" s="240"/>
      <c r="FK1055" s="240"/>
      <c r="FL1055" s="240"/>
      <c r="FM1055" s="240"/>
      <c r="FN1055" s="240"/>
      <c r="FO1055" s="240"/>
      <c r="FP1055" s="240"/>
      <c r="FQ1055" s="240"/>
      <c r="FR1055" s="240"/>
      <c r="FS1055" s="240"/>
      <c r="FT1055" s="240"/>
      <c r="FU1055" s="240"/>
      <c r="FV1055" s="240"/>
    </row>
    <row r="1056" spans="1:178" s="250" customFormat="1">
      <c r="A1056" s="234"/>
      <c r="B1056" s="234"/>
      <c r="C1056" s="234"/>
      <c r="D1056" s="234"/>
      <c r="E1056" s="234"/>
      <c r="F1056" s="234"/>
      <c r="G1056" s="235"/>
      <c r="H1056" s="236"/>
      <c r="AJ1056" s="290"/>
      <c r="AK1056" s="240"/>
      <c r="AL1056" s="240"/>
      <c r="AM1056" s="240"/>
      <c r="AN1056" s="240"/>
      <c r="AO1056" s="240"/>
      <c r="AP1056" s="240"/>
      <c r="AQ1056" s="240"/>
      <c r="AR1056" s="240"/>
      <c r="AS1056" s="240"/>
      <c r="AT1056" s="240"/>
      <c r="AU1056" s="240"/>
      <c r="AV1056" s="240"/>
      <c r="AW1056" s="240"/>
      <c r="AX1056" s="240"/>
      <c r="AY1056" s="240"/>
      <c r="AZ1056" s="240"/>
      <c r="BA1056" s="240"/>
      <c r="BB1056" s="240"/>
      <c r="BC1056" s="240"/>
      <c r="BD1056" s="240"/>
      <c r="BE1056" s="240"/>
      <c r="BF1056" s="240"/>
      <c r="BG1056" s="240"/>
      <c r="BH1056" s="240"/>
      <c r="BI1056" s="240"/>
      <c r="BJ1056" s="240"/>
      <c r="BK1056" s="240"/>
      <c r="BL1056" s="240"/>
      <c r="BM1056" s="240"/>
      <c r="BN1056" s="240"/>
      <c r="BO1056" s="240"/>
      <c r="BP1056" s="240"/>
      <c r="BQ1056" s="240"/>
      <c r="BR1056" s="240"/>
      <c r="BS1056" s="240"/>
      <c r="BT1056" s="240"/>
      <c r="BU1056" s="240"/>
      <c r="BV1056" s="240"/>
      <c r="BW1056" s="240"/>
      <c r="BX1056" s="240"/>
      <c r="BY1056" s="240"/>
      <c r="BZ1056" s="240"/>
      <c r="CA1056" s="240"/>
      <c r="CB1056" s="240"/>
      <c r="CC1056" s="240"/>
      <c r="CD1056" s="240"/>
      <c r="CE1056" s="240"/>
      <c r="CF1056" s="240"/>
      <c r="CG1056" s="240"/>
      <c r="CH1056" s="240"/>
      <c r="CI1056" s="240"/>
      <c r="CJ1056" s="240"/>
      <c r="CK1056" s="240"/>
      <c r="CL1056" s="240"/>
      <c r="CM1056" s="240"/>
      <c r="CN1056" s="240"/>
      <c r="CO1056" s="240"/>
      <c r="CP1056" s="240"/>
      <c r="CQ1056" s="240"/>
      <c r="CR1056" s="240"/>
      <c r="CS1056" s="240"/>
      <c r="CT1056" s="240"/>
      <c r="CU1056" s="240"/>
      <c r="CV1056" s="240"/>
      <c r="CW1056" s="240"/>
      <c r="CX1056" s="240"/>
      <c r="CY1056" s="240"/>
      <c r="CZ1056" s="240"/>
      <c r="DA1056" s="240"/>
      <c r="DB1056" s="240"/>
      <c r="DC1056" s="240"/>
      <c r="DD1056" s="240"/>
      <c r="DE1056" s="240"/>
      <c r="DF1056" s="240"/>
      <c r="DG1056" s="240"/>
      <c r="DH1056" s="240"/>
      <c r="DI1056" s="240"/>
      <c r="DJ1056" s="240"/>
      <c r="DK1056" s="240"/>
      <c r="DL1056" s="240"/>
      <c r="DM1056" s="240"/>
      <c r="DN1056" s="240"/>
      <c r="DO1056" s="240"/>
      <c r="DP1056" s="240"/>
      <c r="DQ1056" s="240"/>
      <c r="DR1056" s="240"/>
      <c r="DS1056" s="240"/>
      <c r="DT1056" s="240"/>
      <c r="DU1056" s="240"/>
      <c r="DV1056" s="240"/>
      <c r="DW1056" s="240"/>
      <c r="DX1056" s="240"/>
      <c r="DY1056" s="240"/>
      <c r="DZ1056" s="240"/>
      <c r="EA1056" s="240"/>
      <c r="EB1056" s="240"/>
      <c r="EC1056" s="240"/>
      <c r="ED1056" s="240"/>
      <c r="EE1056" s="240"/>
      <c r="EF1056" s="240"/>
      <c r="EG1056" s="240"/>
      <c r="EH1056" s="240"/>
      <c r="EI1056" s="240"/>
      <c r="EJ1056" s="240"/>
      <c r="EK1056" s="240"/>
      <c r="EL1056" s="240"/>
      <c r="EM1056" s="240"/>
      <c r="EN1056" s="240"/>
      <c r="EO1056" s="240"/>
      <c r="EP1056" s="240"/>
      <c r="EQ1056" s="240"/>
      <c r="ER1056" s="240"/>
      <c r="ES1056" s="240"/>
      <c r="ET1056" s="240"/>
      <c r="EU1056" s="240"/>
      <c r="EV1056" s="240"/>
      <c r="EW1056" s="240"/>
      <c r="EX1056" s="240"/>
      <c r="EY1056" s="240"/>
      <c r="EZ1056" s="240"/>
      <c r="FA1056" s="240"/>
      <c r="FB1056" s="240"/>
      <c r="FC1056" s="240"/>
      <c r="FD1056" s="240"/>
      <c r="FE1056" s="240"/>
      <c r="FF1056" s="240"/>
      <c r="FG1056" s="240"/>
      <c r="FH1056" s="240"/>
      <c r="FI1056" s="240"/>
      <c r="FJ1056" s="240"/>
      <c r="FK1056" s="240"/>
      <c r="FL1056" s="240"/>
      <c r="FM1056" s="240"/>
      <c r="FN1056" s="240"/>
      <c r="FO1056" s="240"/>
      <c r="FP1056" s="240"/>
      <c r="FQ1056" s="240"/>
      <c r="FR1056" s="240"/>
      <c r="FS1056" s="240"/>
      <c r="FT1056" s="240"/>
      <c r="FU1056" s="240"/>
      <c r="FV1056" s="240"/>
    </row>
    <row r="1057" spans="1:178" s="250" customFormat="1">
      <c r="A1057" s="234"/>
      <c r="B1057" s="234"/>
      <c r="C1057" s="234"/>
      <c r="D1057" s="234"/>
      <c r="E1057" s="234"/>
      <c r="F1057" s="234"/>
      <c r="G1057" s="235"/>
      <c r="H1057" s="236"/>
      <c r="AJ1057" s="290"/>
      <c r="AK1057" s="240"/>
      <c r="AL1057" s="240"/>
      <c r="AM1057" s="240"/>
      <c r="AN1057" s="240"/>
      <c r="AO1057" s="240"/>
      <c r="AP1057" s="240"/>
      <c r="AQ1057" s="240"/>
      <c r="AR1057" s="240"/>
      <c r="AS1057" s="240"/>
      <c r="AT1057" s="240"/>
      <c r="AU1057" s="240"/>
      <c r="AV1057" s="240"/>
      <c r="AW1057" s="240"/>
      <c r="AX1057" s="240"/>
      <c r="AY1057" s="240"/>
      <c r="AZ1057" s="240"/>
      <c r="BA1057" s="240"/>
      <c r="BB1057" s="240"/>
      <c r="BC1057" s="240"/>
      <c r="BD1057" s="240"/>
      <c r="BE1057" s="240"/>
      <c r="BF1057" s="240"/>
      <c r="BG1057" s="240"/>
      <c r="BH1057" s="240"/>
      <c r="BI1057" s="240"/>
      <c r="BJ1057" s="240"/>
      <c r="BK1057" s="240"/>
      <c r="BL1057" s="240"/>
      <c r="BM1057" s="240"/>
      <c r="BN1057" s="240"/>
      <c r="BO1057" s="240"/>
      <c r="BP1057" s="240"/>
      <c r="BQ1057" s="240"/>
      <c r="BR1057" s="240"/>
      <c r="BS1057" s="240"/>
      <c r="BT1057" s="240"/>
      <c r="BU1057" s="240"/>
      <c r="BV1057" s="240"/>
      <c r="BW1057" s="240"/>
      <c r="BX1057" s="240"/>
      <c r="BY1057" s="240"/>
      <c r="BZ1057" s="240"/>
      <c r="CA1057" s="240"/>
      <c r="CB1057" s="240"/>
      <c r="CC1057" s="240"/>
      <c r="CD1057" s="240"/>
      <c r="CE1057" s="240"/>
      <c r="CF1057" s="240"/>
      <c r="CG1057" s="240"/>
      <c r="CH1057" s="240"/>
      <c r="CI1057" s="240"/>
      <c r="CJ1057" s="240"/>
      <c r="CK1057" s="240"/>
      <c r="CL1057" s="240"/>
      <c r="CM1057" s="240"/>
      <c r="CN1057" s="240"/>
      <c r="CO1057" s="240"/>
      <c r="CP1057" s="240"/>
      <c r="CQ1057" s="240"/>
      <c r="CR1057" s="240"/>
      <c r="CS1057" s="240"/>
      <c r="CT1057" s="240"/>
      <c r="CU1057" s="240"/>
      <c r="CV1057" s="240"/>
      <c r="CW1057" s="240"/>
      <c r="CX1057" s="240"/>
      <c r="CY1057" s="240"/>
      <c r="CZ1057" s="240"/>
      <c r="DA1057" s="240"/>
      <c r="DB1057" s="240"/>
      <c r="DC1057" s="240"/>
      <c r="DD1057" s="240"/>
      <c r="DE1057" s="240"/>
      <c r="DF1057" s="240"/>
      <c r="DG1057" s="240"/>
      <c r="DH1057" s="240"/>
      <c r="DI1057" s="240"/>
      <c r="DJ1057" s="240"/>
      <c r="DK1057" s="240"/>
      <c r="DL1057" s="240"/>
      <c r="DM1057" s="240"/>
      <c r="DN1057" s="240"/>
      <c r="DO1057" s="240"/>
      <c r="DP1057" s="240"/>
      <c r="DQ1057" s="240"/>
      <c r="DR1057" s="240"/>
      <c r="DS1057" s="240"/>
      <c r="DT1057" s="240"/>
      <c r="DU1057" s="240"/>
      <c r="DV1057" s="240"/>
      <c r="DW1057" s="240"/>
      <c r="DX1057" s="240"/>
      <c r="DY1057" s="240"/>
      <c r="DZ1057" s="240"/>
      <c r="EA1057" s="240"/>
      <c r="EB1057" s="240"/>
      <c r="EC1057" s="240"/>
      <c r="ED1057" s="240"/>
      <c r="EE1057" s="240"/>
      <c r="EF1057" s="240"/>
      <c r="EG1057" s="240"/>
      <c r="EH1057" s="240"/>
      <c r="EI1057" s="240"/>
      <c r="EJ1057" s="240"/>
      <c r="EK1057" s="240"/>
      <c r="EL1057" s="240"/>
      <c r="EM1057" s="240"/>
      <c r="EN1057" s="240"/>
      <c r="EO1057" s="240"/>
      <c r="EP1057" s="240"/>
      <c r="EQ1057" s="240"/>
      <c r="ER1057" s="240"/>
      <c r="ES1057" s="240"/>
      <c r="ET1057" s="240"/>
      <c r="EU1057" s="240"/>
      <c r="EV1057" s="240"/>
      <c r="EW1057" s="240"/>
      <c r="EX1057" s="240"/>
      <c r="EY1057" s="240"/>
      <c r="EZ1057" s="240"/>
      <c r="FA1057" s="240"/>
      <c r="FB1057" s="240"/>
      <c r="FC1057" s="240"/>
      <c r="FD1057" s="240"/>
      <c r="FE1057" s="240"/>
      <c r="FF1057" s="240"/>
      <c r="FG1057" s="240"/>
      <c r="FH1057" s="240"/>
      <c r="FI1057" s="240"/>
      <c r="FJ1057" s="240"/>
      <c r="FK1057" s="240"/>
      <c r="FL1057" s="240"/>
      <c r="FM1057" s="240"/>
      <c r="FN1057" s="240"/>
      <c r="FO1057" s="240"/>
      <c r="FP1057" s="240"/>
      <c r="FQ1057" s="240"/>
      <c r="FR1057" s="240"/>
      <c r="FS1057" s="240"/>
      <c r="FT1057" s="240"/>
      <c r="FU1057" s="240"/>
      <c r="FV1057" s="240"/>
    </row>
    <row r="1058" spans="1:178" s="250" customFormat="1">
      <c r="A1058" s="234"/>
      <c r="B1058" s="234"/>
      <c r="C1058" s="234"/>
      <c r="D1058" s="234"/>
      <c r="E1058" s="234"/>
      <c r="F1058" s="234"/>
      <c r="G1058" s="235"/>
      <c r="H1058" s="236"/>
      <c r="AJ1058" s="290"/>
      <c r="AK1058" s="240"/>
      <c r="AL1058" s="240"/>
      <c r="AM1058" s="240"/>
      <c r="AN1058" s="240"/>
      <c r="AO1058" s="240"/>
      <c r="AP1058" s="240"/>
      <c r="AQ1058" s="240"/>
      <c r="AR1058" s="240"/>
      <c r="AS1058" s="240"/>
      <c r="AT1058" s="240"/>
      <c r="AU1058" s="240"/>
      <c r="AV1058" s="240"/>
      <c r="AW1058" s="240"/>
      <c r="AX1058" s="240"/>
      <c r="AY1058" s="240"/>
      <c r="AZ1058" s="240"/>
      <c r="BA1058" s="240"/>
      <c r="BB1058" s="240"/>
      <c r="BC1058" s="240"/>
      <c r="BD1058" s="240"/>
      <c r="BE1058" s="240"/>
      <c r="BF1058" s="240"/>
      <c r="BG1058" s="240"/>
      <c r="BH1058" s="240"/>
      <c r="BI1058" s="240"/>
      <c r="BJ1058" s="240"/>
      <c r="BK1058" s="240"/>
      <c r="BL1058" s="240"/>
      <c r="BM1058" s="240"/>
      <c r="BN1058" s="240"/>
      <c r="BO1058" s="240"/>
      <c r="BP1058" s="240"/>
      <c r="BQ1058" s="240"/>
      <c r="BR1058" s="240"/>
      <c r="BS1058" s="240"/>
      <c r="BT1058" s="240"/>
      <c r="BU1058" s="240"/>
      <c r="BV1058" s="240"/>
      <c r="BW1058" s="240"/>
      <c r="BX1058" s="240"/>
      <c r="BY1058" s="240"/>
      <c r="BZ1058" s="240"/>
      <c r="CA1058" s="240"/>
      <c r="CB1058" s="240"/>
      <c r="CC1058" s="240"/>
      <c r="CD1058" s="240"/>
      <c r="CE1058" s="240"/>
      <c r="CF1058" s="240"/>
      <c r="CG1058" s="240"/>
      <c r="CH1058" s="240"/>
      <c r="CI1058" s="240"/>
      <c r="CJ1058" s="240"/>
      <c r="CK1058" s="240"/>
      <c r="CL1058" s="240"/>
      <c r="CM1058" s="240"/>
      <c r="CN1058" s="240"/>
      <c r="CO1058" s="240"/>
      <c r="CP1058" s="240"/>
      <c r="CQ1058" s="240"/>
      <c r="CR1058" s="240"/>
      <c r="CS1058" s="240"/>
      <c r="CT1058" s="240"/>
      <c r="CU1058" s="240"/>
      <c r="CV1058" s="240"/>
      <c r="CW1058" s="240"/>
      <c r="CX1058" s="240"/>
      <c r="CY1058" s="240"/>
      <c r="CZ1058" s="240"/>
      <c r="DA1058" s="240"/>
      <c r="DB1058" s="240"/>
      <c r="DC1058" s="240"/>
      <c r="DD1058" s="240"/>
      <c r="DE1058" s="240"/>
      <c r="DF1058" s="240"/>
      <c r="DG1058" s="240"/>
      <c r="DH1058" s="240"/>
      <c r="DI1058" s="240"/>
      <c r="DJ1058" s="240"/>
      <c r="DK1058" s="240"/>
      <c r="DL1058" s="240"/>
      <c r="DM1058" s="240"/>
      <c r="DN1058" s="240"/>
      <c r="DO1058" s="240"/>
      <c r="DP1058" s="240"/>
      <c r="DQ1058" s="240"/>
      <c r="DR1058" s="240"/>
      <c r="DS1058" s="240"/>
      <c r="DT1058" s="240"/>
      <c r="DU1058" s="240"/>
      <c r="DV1058" s="240"/>
      <c r="DW1058" s="240"/>
      <c r="DX1058" s="240"/>
      <c r="DY1058" s="240"/>
      <c r="DZ1058" s="240"/>
      <c r="EA1058" s="240"/>
      <c r="EB1058" s="240"/>
      <c r="EC1058" s="240"/>
      <c r="ED1058" s="240"/>
      <c r="EE1058" s="240"/>
      <c r="EF1058" s="240"/>
      <c r="EG1058" s="240"/>
      <c r="EH1058" s="240"/>
      <c r="EI1058" s="240"/>
      <c r="EJ1058" s="240"/>
      <c r="EK1058" s="240"/>
      <c r="EL1058" s="240"/>
      <c r="EM1058" s="240"/>
      <c r="EN1058" s="240"/>
      <c r="EO1058" s="240"/>
      <c r="EP1058" s="240"/>
      <c r="EQ1058" s="240"/>
      <c r="ER1058" s="240"/>
      <c r="ES1058" s="240"/>
      <c r="ET1058" s="240"/>
      <c r="EU1058" s="240"/>
      <c r="EV1058" s="240"/>
      <c r="EW1058" s="240"/>
      <c r="EX1058" s="240"/>
      <c r="EY1058" s="240"/>
      <c r="EZ1058" s="240"/>
      <c r="FA1058" s="240"/>
      <c r="FB1058" s="240"/>
      <c r="FC1058" s="240"/>
      <c r="FD1058" s="240"/>
      <c r="FE1058" s="240"/>
      <c r="FF1058" s="240"/>
      <c r="FG1058" s="240"/>
      <c r="FH1058" s="240"/>
      <c r="FI1058" s="240"/>
      <c r="FJ1058" s="240"/>
      <c r="FK1058" s="240"/>
      <c r="FL1058" s="240"/>
      <c r="FM1058" s="240"/>
      <c r="FN1058" s="240"/>
      <c r="FO1058" s="240"/>
      <c r="FP1058" s="240"/>
      <c r="FQ1058" s="240"/>
      <c r="FR1058" s="240"/>
      <c r="FS1058" s="240"/>
      <c r="FT1058" s="240"/>
      <c r="FU1058" s="240"/>
      <c r="FV1058" s="240"/>
    </row>
    <row r="1059" spans="1:178" s="250" customFormat="1">
      <c r="A1059" s="234"/>
      <c r="B1059" s="234"/>
      <c r="C1059" s="234"/>
      <c r="D1059" s="234"/>
      <c r="E1059" s="234"/>
      <c r="F1059" s="234"/>
      <c r="G1059" s="235"/>
      <c r="H1059" s="236"/>
      <c r="AJ1059" s="290"/>
      <c r="AK1059" s="240"/>
      <c r="AL1059" s="240"/>
      <c r="AM1059" s="240"/>
      <c r="AN1059" s="240"/>
      <c r="AO1059" s="240"/>
      <c r="AP1059" s="240"/>
      <c r="AQ1059" s="240"/>
      <c r="AR1059" s="240"/>
      <c r="AS1059" s="240"/>
      <c r="AT1059" s="240"/>
      <c r="AU1059" s="240"/>
      <c r="AV1059" s="240"/>
      <c r="AW1059" s="240"/>
      <c r="AX1059" s="240"/>
      <c r="AY1059" s="240"/>
      <c r="AZ1059" s="240"/>
      <c r="BA1059" s="240"/>
      <c r="BB1059" s="240"/>
      <c r="BC1059" s="240"/>
      <c r="BD1059" s="240"/>
      <c r="BE1059" s="240"/>
      <c r="BF1059" s="240"/>
      <c r="BG1059" s="240"/>
      <c r="BH1059" s="240"/>
      <c r="BI1059" s="240"/>
      <c r="BJ1059" s="240"/>
      <c r="BK1059" s="240"/>
      <c r="BL1059" s="240"/>
      <c r="BM1059" s="240"/>
      <c r="BN1059" s="240"/>
      <c r="BO1059" s="240"/>
      <c r="BP1059" s="240"/>
      <c r="BQ1059" s="240"/>
      <c r="BR1059" s="240"/>
      <c r="BS1059" s="240"/>
      <c r="BT1059" s="240"/>
      <c r="BU1059" s="240"/>
      <c r="BV1059" s="240"/>
      <c r="BW1059" s="240"/>
      <c r="BX1059" s="240"/>
      <c r="BY1059" s="240"/>
      <c r="BZ1059" s="240"/>
      <c r="CA1059" s="240"/>
      <c r="CB1059" s="240"/>
      <c r="CC1059" s="240"/>
      <c r="CD1059" s="240"/>
      <c r="CE1059" s="240"/>
      <c r="CF1059" s="240"/>
      <c r="CG1059" s="240"/>
      <c r="CH1059" s="240"/>
      <c r="CI1059" s="240"/>
      <c r="CJ1059" s="240"/>
      <c r="CK1059" s="240"/>
      <c r="CL1059" s="240"/>
      <c r="CM1059" s="240"/>
      <c r="CN1059" s="240"/>
      <c r="CO1059" s="240"/>
      <c r="CP1059" s="240"/>
      <c r="CQ1059" s="240"/>
      <c r="CR1059" s="240"/>
      <c r="CS1059" s="240"/>
      <c r="CT1059" s="240"/>
      <c r="CU1059" s="240"/>
      <c r="CV1059" s="240"/>
      <c r="CW1059" s="240"/>
      <c r="CX1059" s="240"/>
      <c r="CY1059" s="240"/>
      <c r="CZ1059" s="240"/>
      <c r="DA1059" s="240"/>
      <c r="DB1059" s="240"/>
      <c r="DC1059" s="240"/>
      <c r="DD1059" s="240"/>
      <c r="DE1059" s="240"/>
      <c r="DF1059" s="240"/>
      <c r="DG1059" s="240"/>
      <c r="DH1059" s="240"/>
      <c r="DI1059" s="240"/>
      <c r="DJ1059" s="240"/>
      <c r="DK1059" s="240"/>
      <c r="DL1059" s="240"/>
      <c r="DM1059" s="240"/>
      <c r="DN1059" s="240"/>
      <c r="DO1059" s="240"/>
      <c r="DP1059" s="240"/>
      <c r="DQ1059" s="240"/>
      <c r="DR1059" s="240"/>
      <c r="DS1059" s="240"/>
      <c r="DT1059" s="240"/>
      <c r="DU1059" s="240"/>
      <c r="DV1059" s="240"/>
      <c r="DW1059" s="240"/>
      <c r="DX1059" s="240"/>
      <c r="DY1059" s="240"/>
      <c r="DZ1059" s="240"/>
      <c r="EA1059" s="240"/>
      <c r="EB1059" s="240"/>
      <c r="EC1059" s="240"/>
      <c r="ED1059" s="240"/>
      <c r="EE1059" s="240"/>
      <c r="EF1059" s="240"/>
      <c r="EG1059" s="240"/>
      <c r="EH1059" s="240"/>
      <c r="EI1059" s="240"/>
      <c r="EJ1059" s="240"/>
      <c r="EK1059" s="240"/>
      <c r="EL1059" s="240"/>
      <c r="EM1059" s="240"/>
      <c r="EN1059" s="240"/>
      <c r="EO1059" s="240"/>
      <c r="EP1059" s="240"/>
      <c r="EQ1059" s="240"/>
      <c r="ER1059" s="240"/>
      <c r="ES1059" s="240"/>
      <c r="ET1059" s="240"/>
      <c r="EU1059" s="240"/>
      <c r="EV1059" s="240"/>
      <c r="EW1059" s="240"/>
      <c r="EX1059" s="240"/>
      <c r="EY1059" s="240"/>
      <c r="EZ1059" s="240"/>
      <c r="FA1059" s="240"/>
      <c r="FB1059" s="240"/>
      <c r="FC1059" s="240"/>
      <c r="FD1059" s="240"/>
      <c r="FE1059" s="240"/>
      <c r="FF1059" s="240"/>
      <c r="FG1059" s="240"/>
      <c r="FH1059" s="240"/>
      <c r="FI1059" s="240"/>
      <c r="FJ1059" s="240"/>
      <c r="FK1059" s="240"/>
      <c r="FL1059" s="240"/>
      <c r="FM1059" s="240"/>
      <c r="FN1059" s="240"/>
      <c r="FO1059" s="240"/>
      <c r="FP1059" s="240"/>
      <c r="FQ1059" s="240"/>
      <c r="FR1059" s="240"/>
      <c r="FS1059" s="240"/>
      <c r="FT1059" s="240"/>
      <c r="FU1059" s="240"/>
      <c r="FV1059" s="240"/>
    </row>
    <row r="1060" spans="1:178" s="250" customFormat="1">
      <c r="A1060" s="234"/>
      <c r="B1060" s="234"/>
      <c r="C1060" s="234"/>
      <c r="D1060" s="234"/>
      <c r="E1060" s="234"/>
      <c r="F1060" s="234"/>
      <c r="G1060" s="235"/>
      <c r="H1060" s="236"/>
      <c r="AJ1060" s="290"/>
      <c r="AK1060" s="240"/>
      <c r="AL1060" s="240"/>
      <c r="AM1060" s="240"/>
      <c r="AN1060" s="240"/>
      <c r="AO1060" s="240"/>
      <c r="AP1060" s="240"/>
      <c r="AQ1060" s="240"/>
      <c r="AR1060" s="240"/>
      <c r="AS1060" s="240"/>
      <c r="AT1060" s="240"/>
      <c r="AU1060" s="240"/>
      <c r="AV1060" s="240"/>
      <c r="AW1060" s="240"/>
      <c r="AX1060" s="240"/>
      <c r="AY1060" s="240"/>
      <c r="AZ1060" s="240"/>
      <c r="BA1060" s="240"/>
      <c r="BB1060" s="240"/>
      <c r="BC1060" s="240"/>
      <c r="BD1060" s="240"/>
      <c r="BE1060" s="240"/>
      <c r="BF1060" s="240"/>
      <c r="BG1060" s="240"/>
      <c r="BH1060" s="240"/>
      <c r="BI1060" s="240"/>
      <c r="BJ1060" s="240"/>
      <c r="BK1060" s="240"/>
      <c r="BL1060" s="240"/>
      <c r="BM1060" s="240"/>
      <c r="BN1060" s="240"/>
      <c r="BO1060" s="240"/>
      <c r="BP1060" s="240"/>
      <c r="BQ1060" s="240"/>
      <c r="BR1060" s="240"/>
      <c r="BS1060" s="240"/>
      <c r="BT1060" s="240"/>
      <c r="BU1060" s="240"/>
      <c r="BV1060" s="240"/>
      <c r="BW1060" s="240"/>
      <c r="BX1060" s="240"/>
      <c r="BY1060" s="240"/>
      <c r="BZ1060" s="240"/>
      <c r="CA1060" s="240"/>
      <c r="CB1060" s="240"/>
      <c r="CC1060" s="240"/>
      <c r="CD1060" s="240"/>
      <c r="CE1060" s="240"/>
      <c r="CF1060" s="240"/>
      <c r="CG1060" s="240"/>
      <c r="CH1060" s="240"/>
      <c r="CI1060" s="240"/>
      <c r="CJ1060" s="240"/>
      <c r="CK1060" s="240"/>
      <c r="CL1060" s="240"/>
      <c r="CM1060" s="240"/>
      <c r="CN1060" s="240"/>
      <c r="CO1060" s="240"/>
      <c r="CP1060" s="240"/>
      <c r="CQ1060" s="240"/>
      <c r="CR1060" s="240"/>
      <c r="CS1060" s="240"/>
      <c r="CT1060" s="240"/>
      <c r="CU1060" s="240"/>
      <c r="CV1060" s="240"/>
      <c r="CW1060" s="240"/>
      <c r="CX1060" s="240"/>
      <c r="CY1060" s="240"/>
      <c r="CZ1060" s="240"/>
      <c r="DA1060" s="240"/>
      <c r="DB1060" s="240"/>
      <c r="DC1060" s="240"/>
      <c r="DD1060" s="240"/>
      <c r="DE1060" s="240"/>
      <c r="DF1060" s="240"/>
      <c r="DG1060" s="240"/>
      <c r="DH1060" s="240"/>
      <c r="DI1060" s="240"/>
      <c r="DJ1060" s="240"/>
      <c r="DK1060" s="240"/>
      <c r="DL1060" s="240"/>
      <c r="DM1060" s="240"/>
      <c r="DN1060" s="240"/>
      <c r="DO1060" s="240"/>
      <c r="DP1060" s="240"/>
      <c r="DQ1060" s="240"/>
      <c r="DR1060" s="240"/>
      <c r="DS1060" s="240"/>
      <c r="DT1060" s="240"/>
      <c r="DU1060" s="240"/>
      <c r="DV1060" s="240"/>
      <c r="DW1060" s="240"/>
      <c r="DX1060" s="240"/>
      <c r="DY1060" s="240"/>
      <c r="DZ1060" s="240"/>
      <c r="EA1060" s="240"/>
      <c r="EB1060" s="240"/>
      <c r="EC1060" s="240"/>
      <c r="ED1060" s="240"/>
      <c r="EE1060" s="240"/>
      <c r="EF1060" s="240"/>
      <c r="EG1060" s="240"/>
      <c r="EH1060" s="240"/>
      <c r="EI1060" s="240"/>
      <c r="EJ1060" s="240"/>
      <c r="EK1060" s="240"/>
      <c r="EL1060" s="240"/>
      <c r="EM1060" s="240"/>
      <c r="EN1060" s="240"/>
      <c r="EO1060" s="240"/>
      <c r="EP1060" s="240"/>
      <c r="EQ1060" s="240"/>
      <c r="ER1060" s="240"/>
      <c r="ES1060" s="240"/>
      <c r="ET1060" s="240"/>
      <c r="EU1060" s="240"/>
      <c r="EV1060" s="240"/>
      <c r="EW1060" s="240"/>
      <c r="EX1060" s="240"/>
      <c r="EY1060" s="240"/>
      <c r="EZ1060" s="240"/>
      <c r="FA1060" s="240"/>
      <c r="FB1060" s="240"/>
      <c r="FC1060" s="240"/>
      <c r="FD1060" s="240"/>
      <c r="FE1060" s="240"/>
      <c r="FF1060" s="240"/>
      <c r="FG1060" s="240"/>
      <c r="FH1060" s="240"/>
      <c r="FI1060" s="240"/>
      <c r="FJ1060" s="240"/>
      <c r="FK1060" s="240"/>
      <c r="FL1060" s="240"/>
      <c r="FM1060" s="240"/>
      <c r="FN1060" s="240"/>
      <c r="FO1060" s="240"/>
      <c r="FP1060" s="240"/>
      <c r="FQ1060" s="240"/>
      <c r="FR1060" s="240"/>
      <c r="FS1060" s="240"/>
      <c r="FT1060" s="240"/>
      <c r="FU1060" s="240"/>
      <c r="FV1060" s="240"/>
    </row>
    <row r="1061" spans="1:178" s="250" customFormat="1">
      <c r="A1061" s="234"/>
      <c r="B1061" s="234"/>
      <c r="C1061" s="234"/>
      <c r="D1061" s="234"/>
      <c r="E1061" s="234"/>
      <c r="F1061" s="234"/>
      <c r="G1061" s="235"/>
      <c r="H1061" s="236"/>
      <c r="AJ1061" s="290"/>
      <c r="AK1061" s="240"/>
      <c r="AL1061" s="240"/>
      <c r="AM1061" s="240"/>
      <c r="AN1061" s="240"/>
      <c r="AO1061" s="240"/>
      <c r="AP1061" s="240"/>
      <c r="AQ1061" s="240"/>
      <c r="AR1061" s="240"/>
      <c r="AS1061" s="240"/>
      <c r="AT1061" s="240"/>
      <c r="AU1061" s="240"/>
      <c r="AV1061" s="240"/>
      <c r="AW1061" s="240"/>
      <c r="AX1061" s="240"/>
      <c r="AY1061" s="240"/>
      <c r="AZ1061" s="240"/>
      <c r="BA1061" s="240"/>
      <c r="BB1061" s="240"/>
      <c r="BC1061" s="240"/>
      <c r="BD1061" s="240"/>
      <c r="BE1061" s="240"/>
      <c r="BF1061" s="240"/>
      <c r="BG1061" s="240"/>
      <c r="BH1061" s="240"/>
      <c r="BI1061" s="240"/>
      <c r="BJ1061" s="240"/>
      <c r="BK1061" s="240"/>
      <c r="BL1061" s="240"/>
      <c r="BM1061" s="240"/>
      <c r="BN1061" s="240"/>
      <c r="BO1061" s="240"/>
      <c r="BP1061" s="240"/>
      <c r="BQ1061" s="240"/>
      <c r="BR1061" s="240"/>
      <c r="BS1061" s="240"/>
      <c r="BT1061" s="240"/>
      <c r="BU1061" s="240"/>
      <c r="BV1061" s="240"/>
      <c r="BW1061" s="240"/>
      <c r="BX1061" s="240"/>
      <c r="BY1061" s="240"/>
      <c r="BZ1061" s="240"/>
      <c r="CA1061" s="240"/>
      <c r="CB1061" s="240"/>
      <c r="CC1061" s="240"/>
      <c r="CD1061" s="240"/>
      <c r="CE1061" s="240"/>
      <c r="CF1061" s="240"/>
      <c r="CG1061" s="240"/>
      <c r="CH1061" s="240"/>
      <c r="CI1061" s="240"/>
      <c r="CJ1061" s="240"/>
      <c r="CK1061" s="240"/>
      <c r="CL1061" s="240"/>
      <c r="CM1061" s="240"/>
      <c r="CN1061" s="240"/>
      <c r="CO1061" s="240"/>
      <c r="CP1061" s="240"/>
      <c r="CQ1061" s="240"/>
      <c r="CR1061" s="240"/>
      <c r="CS1061" s="240"/>
      <c r="CT1061" s="240"/>
      <c r="CU1061" s="240"/>
      <c r="CV1061" s="240"/>
      <c r="CW1061" s="240"/>
      <c r="CX1061" s="240"/>
      <c r="CY1061" s="240"/>
      <c r="CZ1061" s="240"/>
      <c r="DA1061" s="240"/>
      <c r="DB1061" s="240"/>
      <c r="DC1061" s="240"/>
      <c r="DD1061" s="240"/>
      <c r="DE1061" s="240"/>
      <c r="DF1061" s="240"/>
      <c r="DG1061" s="240"/>
      <c r="DH1061" s="240"/>
      <c r="DI1061" s="240"/>
      <c r="DJ1061" s="240"/>
      <c r="DK1061" s="240"/>
      <c r="DL1061" s="240"/>
      <c r="DM1061" s="240"/>
      <c r="DN1061" s="240"/>
      <c r="DO1061" s="240"/>
      <c r="DP1061" s="240"/>
      <c r="DQ1061" s="240"/>
      <c r="DR1061" s="240"/>
      <c r="DS1061" s="240"/>
      <c r="DT1061" s="240"/>
      <c r="DU1061" s="240"/>
      <c r="DV1061" s="240"/>
      <c r="DW1061" s="240"/>
      <c r="DX1061" s="240"/>
      <c r="DY1061" s="240"/>
      <c r="DZ1061" s="240"/>
      <c r="EA1061" s="240"/>
      <c r="EB1061" s="240"/>
      <c r="EC1061" s="240"/>
      <c r="ED1061" s="240"/>
      <c r="EE1061" s="240"/>
      <c r="EF1061" s="240"/>
      <c r="EG1061" s="240"/>
      <c r="EH1061" s="240"/>
      <c r="EI1061" s="240"/>
      <c r="EJ1061" s="240"/>
      <c r="EK1061" s="240"/>
      <c r="EL1061" s="240"/>
      <c r="EM1061" s="240"/>
      <c r="EN1061" s="240"/>
      <c r="EO1061" s="240"/>
      <c r="EP1061" s="240"/>
      <c r="EQ1061" s="240"/>
      <c r="ER1061" s="240"/>
      <c r="ES1061" s="240"/>
      <c r="ET1061" s="240"/>
      <c r="EU1061" s="240"/>
      <c r="EV1061" s="240"/>
      <c r="EW1061" s="240"/>
      <c r="EX1061" s="240"/>
      <c r="EY1061" s="240"/>
      <c r="EZ1061" s="240"/>
      <c r="FA1061" s="240"/>
      <c r="FB1061" s="240"/>
      <c r="FC1061" s="240"/>
      <c r="FD1061" s="240"/>
      <c r="FE1061" s="240"/>
      <c r="FF1061" s="240"/>
      <c r="FG1061" s="240"/>
      <c r="FH1061" s="240"/>
      <c r="FI1061" s="240"/>
      <c r="FJ1061" s="240"/>
      <c r="FK1061" s="240"/>
      <c r="FL1061" s="240"/>
      <c r="FM1061" s="240"/>
      <c r="FN1061" s="240"/>
      <c r="FO1061" s="240"/>
      <c r="FP1061" s="240"/>
      <c r="FQ1061" s="240"/>
      <c r="FR1061" s="240"/>
      <c r="FS1061" s="240"/>
      <c r="FT1061" s="240"/>
      <c r="FU1061" s="240"/>
      <c r="FV1061" s="240"/>
    </row>
    <row r="1062" spans="1:178" s="250" customFormat="1">
      <c r="A1062" s="234"/>
      <c r="B1062" s="234"/>
      <c r="C1062" s="234"/>
      <c r="D1062" s="234"/>
      <c r="E1062" s="234"/>
      <c r="F1062" s="234"/>
      <c r="G1062" s="235"/>
      <c r="H1062" s="236"/>
      <c r="AJ1062" s="290"/>
      <c r="AK1062" s="240"/>
      <c r="AL1062" s="240"/>
      <c r="AM1062" s="240"/>
      <c r="AN1062" s="240"/>
      <c r="AO1062" s="240"/>
      <c r="AP1062" s="240"/>
      <c r="AQ1062" s="240"/>
      <c r="AR1062" s="240"/>
      <c r="AS1062" s="240"/>
      <c r="AT1062" s="240"/>
      <c r="AU1062" s="240"/>
      <c r="AV1062" s="240"/>
      <c r="AW1062" s="240"/>
      <c r="AX1062" s="240"/>
      <c r="AY1062" s="240"/>
      <c r="AZ1062" s="240"/>
      <c r="BA1062" s="240"/>
      <c r="BB1062" s="240"/>
      <c r="BC1062" s="240"/>
      <c r="BD1062" s="240"/>
      <c r="BE1062" s="240"/>
      <c r="BF1062" s="240"/>
      <c r="BG1062" s="240"/>
      <c r="BH1062" s="240"/>
      <c r="BI1062" s="240"/>
      <c r="BJ1062" s="240"/>
      <c r="BK1062" s="240"/>
      <c r="BL1062" s="240"/>
      <c r="BM1062" s="240"/>
      <c r="BN1062" s="240"/>
      <c r="BO1062" s="240"/>
      <c r="BP1062" s="240"/>
      <c r="BQ1062" s="240"/>
      <c r="BR1062" s="240"/>
      <c r="BS1062" s="240"/>
      <c r="BT1062" s="240"/>
      <c r="BU1062" s="240"/>
      <c r="BV1062" s="240"/>
      <c r="BW1062" s="240"/>
      <c r="BX1062" s="240"/>
      <c r="BY1062" s="240"/>
      <c r="BZ1062" s="240"/>
      <c r="CA1062" s="240"/>
      <c r="CB1062" s="240"/>
      <c r="CC1062" s="240"/>
      <c r="CD1062" s="240"/>
      <c r="CE1062" s="240"/>
      <c r="CF1062" s="240"/>
      <c r="CG1062" s="240"/>
      <c r="CH1062" s="240"/>
      <c r="CI1062" s="240"/>
      <c r="CJ1062" s="240"/>
      <c r="CK1062" s="240"/>
      <c r="CL1062" s="240"/>
      <c r="CM1062" s="240"/>
      <c r="CN1062" s="240"/>
      <c r="CO1062" s="240"/>
      <c r="CP1062" s="240"/>
      <c r="CQ1062" s="240"/>
      <c r="CR1062" s="240"/>
      <c r="CS1062" s="240"/>
      <c r="CT1062" s="240"/>
      <c r="CU1062" s="240"/>
      <c r="CV1062" s="240"/>
      <c r="CW1062" s="240"/>
      <c r="CX1062" s="240"/>
      <c r="CY1062" s="240"/>
      <c r="CZ1062" s="240"/>
      <c r="DA1062" s="240"/>
      <c r="DB1062" s="240"/>
      <c r="DC1062" s="240"/>
      <c r="DD1062" s="240"/>
      <c r="DE1062" s="240"/>
      <c r="DF1062" s="240"/>
      <c r="DG1062" s="240"/>
      <c r="DH1062" s="240"/>
      <c r="DI1062" s="240"/>
      <c r="DJ1062" s="240"/>
      <c r="DK1062" s="240"/>
      <c r="DL1062" s="240"/>
      <c r="DM1062" s="240"/>
      <c r="DN1062" s="240"/>
      <c r="DO1062" s="240"/>
      <c r="DP1062" s="240"/>
      <c r="DQ1062" s="240"/>
      <c r="DR1062" s="240"/>
      <c r="DS1062" s="240"/>
      <c r="DT1062" s="240"/>
      <c r="DU1062" s="240"/>
      <c r="DV1062" s="240"/>
      <c r="DW1062" s="240"/>
      <c r="DX1062" s="240"/>
      <c r="DY1062" s="240"/>
      <c r="DZ1062" s="240"/>
      <c r="EA1062" s="240"/>
      <c r="EB1062" s="240"/>
      <c r="EC1062" s="240"/>
      <c r="ED1062" s="240"/>
      <c r="EE1062" s="240"/>
      <c r="EF1062" s="240"/>
      <c r="EG1062" s="240"/>
      <c r="EH1062" s="240"/>
      <c r="EI1062" s="240"/>
      <c r="EJ1062" s="240"/>
      <c r="EK1062" s="240"/>
      <c r="EL1062" s="240"/>
      <c r="EM1062" s="240"/>
      <c r="EN1062" s="240"/>
      <c r="EO1062" s="240"/>
      <c r="EP1062" s="240"/>
      <c r="EQ1062" s="240"/>
      <c r="ER1062" s="240"/>
      <c r="ES1062" s="240"/>
      <c r="ET1062" s="240"/>
      <c r="EU1062" s="240"/>
      <c r="EV1062" s="240"/>
      <c r="EW1062" s="240"/>
      <c r="EX1062" s="240"/>
      <c r="EY1062" s="240"/>
      <c r="EZ1062" s="240"/>
      <c r="FA1062" s="240"/>
      <c r="FB1062" s="240"/>
      <c r="FC1062" s="240"/>
      <c r="FD1062" s="240"/>
      <c r="FE1062" s="240"/>
      <c r="FF1062" s="240"/>
      <c r="FG1062" s="240"/>
      <c r="FH1062" s="240"/>
      <c r="FI1062" s="240"/>
      <c r="FJ1062" s="240"/>
      <c r="FK1062" s="240"/>
      <c r="FL1062" s="240"/>
      <c r="FM1062" s="240"/>
      <c r="FN1062" s="240"/>
      <c r="FO1062" s="240"/>
      <c r="FP1062" s="240"/>
      <c r="FQ1062" s="240"/>
      <c r="FR1062" s="240"/>
      <c r="FS1062" s="240"/>
      <c r="FT1062" s="240"/>
      <c r="FU1062" s="240"/>
      <c r="FV1062" s="240"/>
    </row>
    <row r="1063" spans="1:178" s="250" customFormat="1">
      <c r="A1063" s="234"/>
      <c r="B1063" s="234"/>
      <c r="C1063" s="234"/>
      <c r="D1063" s="234"/>
      <c r="E1063" s="234"/>
      <c r="F1063" s="234"/>
      <c r="G1063" s="235"/>
      <c r="H1063" s="236"/>
      <c r="AJ1063" s="290"/>
      <c r="AK1063" s="240"/>
      <c r="AL1063" s="240"/>
      <c r="AM1063" s="240"/>
      <c r="AN1063" s="240"/>
      <c r="AO1063" s="240"/>
      <c r="AP1063" s="240"/>
      <c r="AQ1063" s="240"/>
      <c r="AR1063" s="240"/>
      <c r="AS1063" s="240"/>
      <c r="AT1063" s="240"/>
      <c r="AU1063" s="240"/>
      <c r="AV1063" s="240"/>
      <c r="AW1063" s="240"/>
      <c r="AX1063" s="240"/>
      <c r="AY1063" s="240"/>
      <c r="AZ1063" s="240"/>
      <c r="BA1063" s="240"/>
      <c r="BB1063" s="240"/>
      <c r="BC1063" s="240"/>
      <c r="BD1063" s="240"/>
      <c r="BE1063" s="240"/>
      <c r="BF1063" s="240"/>
      <c r="BG1063" s="240"/>
      <c r="BH1063" s="240"/>
      <c r="BI1063" s="240"/>
      <c r="BJ1063" s="240"/>
      <c r="BK1063" s="240"/>
      <c r="BL1063" s="240"/>
      <c r="BM1063" s="240"/>
      <c r="BN1063" s="240"/>
      <c r="BO1063" s="240"/>
      <c r="BP1063" s="240"/>
      <c r="BQ1063" s="240"/>
      <c r="BR1063" s="240"/>
      <c r="BS1063" s="240"/>
      <c r="BT1063" s="240"/>
      <c r="BU1063" s="240"/>
      <c r="BV1063" s="240"/>
      <c r="BW1063" s="240"/>
      <c r="BX1063" s="240"/>
      <c r="BY1063" s="240"/>
      <c r="BZ1063" s="240"/>
      <c r="CA1063" s="240"/>
      <c r="CB1063" s="240"/>
      <c r="CC1063" s="240"/>
      <c r="CD1063" s="240"/>
      <c r="CE1063" s="240"/>
      <c r="CF1063" s="240"/>
      <c r="CG1063" s="240"/>
      <c r="CH1063" s="240"/>
      <c r="CI1063" s="240"/>
      <c r="CJ1063" s="240"/>
      <c r="CK1063" s="240"/>
      <c r="CL1063" s="240"/>
      <c r="CM1063" s="240"/>
      <c r="CN1063" s="240"/>
      <c r="CO1063" s="240"/>
      <c r="CP1063" s="240"/>
      <c r="CQ1063" s="240"/>
      <c r="CR1063" s="240"/>
      <c r="CS1063" s="240"/>
      <c r="CT1063" s="240"/>
      <c r="CU1063" s="240"/>
      <c r="CV1063" s="240"/>
      <c r="CW1063" s="240"/>
      <c r="CX1063" s="240"/>
      <c r="CY1063" s="240"/>
      <c r="CZ1063" s="240"/>
      <c r="DA1063" s="240"/>
      <c r="DB1063" s="240"/>
      <c r="DC1063" s="240"/>
      <c r="DD1063" s="240"/>
      <c r="DE1063" s="240"/>
      <c r="DF1063" s="240"/>
      <c r="DG1063" s="240"/>
      <c r="DH1063" s="240"/>
      <c r="DI1063" s="240"/>
      <c r="DJ1063" s="240"/>
      <c r="DK1063" s="240"/>
      <c r="DL1063" s="240"/>
      <c r="DM1063" s="240"/>
      <c r="DN1063" s="240"/>
      <c r="DO1063" s="240"/>
      <c r="DP1063" s="240"/>
      <c r="DQ1063" s="240"/>
      <c r="DR1063" s="240"/>
      <c r="DS1063" s="240"/>
      <c r="DT1063" s="240"/>
      <c r="DU1063" s="240"/>
      <c r="DV1063" s="240"/>
      <c r="DW1063" s="240"/>
      <c r="DX1063" s="240"/>
      <c r="DY1063" s="240"/>
      <c r="DZ1063" s="240"/>
      <c r="EA1063" s="240"/>
      <c r="EB1063" s="240"/>
      <c r="EC1063" s="240"/>
      <c r="ED1063" s="240"/>
      <c r="EE1063" s="240"/>
      <c r="EF1063" s="240"/>
      <c r="EG1063" s="240"/>
      <c r="EH1063" s="240"/>
      <c r="EI1063" s="240"/>
      <c r="EJ1063" s="240"/>
      <c r="EK1063" s="240"/>
      <c r="EL1063" s="240"/>
      <c r="EM1063" s="240"/>
      <c r="EN1063" s="240"/>
      <c r="EO1063" s="240"/>
      <c r="EP1063" s="240"/>
      <c r="EQ1063" s="240"/>
      <c r="ER1063" s="240"/>
      <c r="ES1063" s="240"/>
      <c r="ET1063" s="240"/>
      <c r="EU1063" s="240"/>
      <c r="EV1063" s="240"/>
      <c r="EW1063" s="240"/>
      <c r="EX1063" s="240"/>
      <c r="EY1063" s="240"/>
      <c r="EZ1063" s="240"/>
      <c r="FA1063" s="240"/>
      <c r="FB1063" s="240"/>
      <c r="FC1063" s="240"/>
      <c r="FD1063" s="240"/>
      <c r="FE1063" s="240"/>
      <c r="FF1063" s="240"/>
      <c r="FG1063" s="240"/>
      <c r="FH1063" s="240"/>
      <c r="FI1063" s="240"/>
      <c r="FJ1063" s="240"/>
      <c r="FK1063" s="240"/>
      <c r="FL1063" s="240"/>
      <c r="FM1063" s="240"/>
      <c r="FN1063" s="240"/>
      <c r="FO1063" s="240"/>
      <c r="FP1063" s="240"/>
      <c r="FQ1063" s="240"/>
      <c r="FR1063" s="240"/>
      <c r="FS1063" s="240"/>
      <c r="FT1063" s="240"/>
      <c r="FU1063" s="240"/>
      <c r="FV1063" s="240"/>
    </row>
    <row r="1064" spans="1:178" s="250" customFormat="1">
      <c r="A1064" s="234"/>
      <c r="B1064" s="234"/>
      <c r="C1064" s="234"/>
      <c r="D1064" s="234"/>
      <c r="E1064" s="234"/>
      <c r="F1064" s="234"/>
      <c r="G1064" s="235"/>
      <c r="H1064" s="236"/>
      <c r="AJ1064" s="290"/>
      <c r="AK1064" s="240"/>
      <c r="AL1064" s="240"/>
      <c r="AM1064" s="240"/>
      <c r="AN1064" s="240"/>
      <c r="AO1064" s="240"/>
      <c r="AP1064" s="240"/>
      <c r="AQ1064" s="240"/>
      <c r="AR1064" s="240"/>
      <c r="AS1064" s="240"/>
      <c r="AT1064" s="240"/>
      <c r="AU1064" s="240"/>
      <c r="AV1064" s="240"/>
      <c r="AW1064" s="240"/>
      <c r="AX1064" s="240"/>
      <c r="AY1064" s="240"/>
      <c r="AZ1064" s="240"/>
      <c r="BA1064" s="240"/>
      <c r="BB1064" s="240"/>
      <c r="BC1064" s="240"/>
      <c r="BD1064" s="240"/>
      <c r="BE1064" s="240"/>
      <c r="BF1064" s="240"/>
      <c r="BG1064" s="240"/>
      <c r="BH1064" s="240"/>
      <c r="BI1064" s="240"/>
      <c r="BJ1064" s="240"/>
      <c r="BK1064" s="240"/>
      <c r="BL1064" s="240"/>
      <c r="BM1064" s="240"/>
      <c r="BN1064" s="240"/>
      <c r="BO1064" s="240"/>
      <c r="BP1064" s="240"/>
      <c r="BQ1064" s="240"/>
      <c r="BR1064" s="240"/>
      <c r="BS1064" s="240"/>
      <c r="BT1064" s="240"/>
      <c r="BU1064" s="240"/>
      <c r="BV1064" s="240"/>
      <c r="BW1064" s="240"/>
      <c r="BX1064" s="240"/>
      <c r="BY1064" s="240"/>
      <c r="BZ1064" s="240"/>
      <c r="CA1064" s="240"/>
      <c r="CB1064" s="240"/>
      <c r="CC1064" s="240"/>
      <c r="CD1064" s="240"/>
      <c r="CE1064" s="240"/>
      <c r="CF1064" s="240"/>
      <c r="CG1064" s="240"/>
      <c r="CH1064" s="240"/>
      <c r="CI1064" s="240"/>
      <c r="CJ1064" s="240"/>
      <c r="CK1064" s="240"/>
      <c r="CL1064" s="240"/>
      <c r="CM1064" s="240"/>
      <c r="CN1064" s="240"/>
      <c r="CO1064" s="240"/>
      <c r="CP1064" s="240"/>
      <c r="CQ1064" s="240"/>
      <c r="CR1064" s="240"/>
      <c r="CS1064" s="240"/>
      <c r="CT1064" s="240"/>
      <c r="CU1064" s="240"/>
      <c r="CV1064" s="240"/>
      <c r="CW1064" s="240"/>
      <c r="CX1064" s="240"/>
      <c r="CY1064" s="240"/>
      <c r="CZ1064" s="240"/>
      <c r="DA1064" s="240"/>
      <c r="DB1064" s="240"/>
      <c r="DC1064" s="240"/>
      <c r="DD1064" s="240"/>
      <c r="DE1064" s="240"/>
      <c r="DF1064" s="240"/>
      <c r="DG1064" s="240"/>
      <c r="DH1064" s="240"/>
      <c r="DI1064" s="240"/>
      <c r="DJ1064" s="240"/>
      <c r="DK1064" s="240"/>
      <c r="DL1064" s="240"/>
      <c r="DM1064" s="240"/>
      <c r="DN1064" s="240"/>
      <c r="DO1064" s="240"/>
      <c r="DP1064" s="240"/>
      <c r="DQ1064" s="240"/>
      <c r="DR1064" s="240"/>
      <c r="DS1064" s="240"/>
      <c r="DT1064" s="240"/>
      <c r="DU1064" s="240"/>
      <c r="DV1064" s="240"/>
      <c r="DW1064" s="240"/>
      <c r="DX1064" s="240"/>
      <c r="DY1064" s="240"/>
      <c r="DZ1064" s="240"/>
      <c r="EA1064" s="240"/>
      <c r="EB1064" s="240"/>
      <c r="EC1064" s="240"/>
      <c r="ED1064" s="240"/>
      <c r="EE1064" s="240"/>
      <c r="EF1064" s="240"/>
      <c r="EG1064" s="240"/>
      <c r="EH1064" s="240"/>
      <c r="EI1064" s="240"/>
      <c r="EJ1064" s="240"/>
      <c r="EK1064" s="240"/>
      <c r="EL1064" s="240"/>
      <c r="EM1064" s="240"/>
      <c r="EN1064" s="240"/>
      <c r="EO1064" s="240"/>
      <c r="EP1064" s="240"/>
      <c r="EQ1064" s="240"/>
      <c r="ER1064" s="240"/>
      <c r="ES1064" s="240"/>
      <c r="ET1064" s="240"/>
      <c r="EU1064" s="240"/>
      <c r="EV1064" s="240"/>
      <c r="EW1064" s="240"/>
      <c r="EX1064" s="240"/>
      <c r="EY1064" s="240"/>
      <c r="EZ1064" s="240"/>
      <c r="FA1064" s="240"/>
      <c r="FB1064" s="240"/>
      <c r="FC1064" s="240"/>
      <c r="FD1064" s="240"/>
      <c r="FE1064" s="240"/>
      <c r="FF1064" s="240"/>
      <c r="FG1064" s="240"/>
      <c r="FH1064" s="240"/>
      <c r="FI1064" s="240"/>
      <c r="FJ1064" s="240"/>
      <c r="FK1064" s="240"/>
      <c r="FL1064" s="240"/>
      <c r="FM1064" s="240"/>
      <c r="FN1064" s="240"/>
      <c r="FO1064" s="240"/>
      <c r="FP1064" s="240"/>
      <c r="FQ1064" s="240"/>
      <c r="FR1064" s="240"/>
      <c r="FS1064" s="240"/>
      <c r="FT1064" s="240"/>
      <c r="FU1064" s="240"/>
      <c r="FV1064" s="240"/>
    </row>
    <row r="1065" spans="1:178" s="250" customFormat="1">
      <c r="A1065" s="234"/>
      <c r="B1065" s="234"/>
      <c r="C1065" s="234"/>
      <c r="D1065" s="234"/>
      <c r="E1065" s="234"/>
      <c r="F1065" s="234"/>
      <c r="G1065" s="235"/>
      <c r="H1065" s="236"/>
      <c r="AJ1065" s="290"/>
      <c r="AK1065" s="240"/>
      <c r="AL1065" s="240"/>
      <c r="AM1065" s="240"/>
      <c r="AN1065" s="240"/>
      <c r="AO1065" s="240"/>
      <c r="AP1065" s="240"/>
      <c r="AQ1065" s="240"/>
      <c r="AR1065" s="240"/>
      <c r="AS1065" s="240"/>
      <c r="AT1065" s="240"/>
      <c r="AU1065" s="240"/>
      <c r="AV1065" s="240"/>
      <c r="AW1065" s="240"/>
      <c r="AX1065" s="240"/>
      <c r="AY1065" s="240"/>
      <c r="AZ1065" s="240"/>
      <c r="BA1065" s="240"/>
      <c r="BB1065" s="240"/>
      <c r="BC1065" s="240"/>
      <c r="BD1065" s="240"/>
      <c r="BE1065" s="240"/>
      <c r="BF1065" s="240"/>
      <c r="BG1065" s="240"/>
      <c r="BH1065" s="240"/>
      <c r="BI1065" s="240"/>
      <c r="BJ1065" s="240"/>
      <c r="BK1065" s="240"/>
      <c r="BL1065" s="240"/>
      <c r="BM1065" s="240"/>
      <c r="BN1065" s="240"/>
      <c r="BO1065" s="240"/>
      <c r="BP1065" s="240"/>
      <c r="BQ1065" s="240"/>
      <c r="BR1065" s="240"/>
      <c r="BS1065" s="240"/>
      <c r="BT1065" s="240"/>
      <c r="BU1065" s="240"/>
      <c r="BV1065" s="240"/>
      <c r="BW1065" s="240"/>
      <c r="BX1065" s="240"/>
      <c r="BY1065" s="240"/>
      <c r="BZ1065" s="240"/>
      <c r="CA1065" s="240"/>
      <c r="CB1065" s="240"/>
      <c r="CC1065" s="240"/>
      <c r="CD1065" s="240"/>
      <c r="CE1065" s="240"/>
      <c r="CF1065" s="240"/>
      <c r="CG1065" s="240"/>
      <c r="CH1065" s="240"/>
      <c r="CI1065" s="240"/>
      <c r="CJ1065" s="240"/>
      <c r="CK1065" s="240"/>
      <c r="CL1065" s="240"/>
      <c r="CM1065" s="240"/>
      <c r="CN1065" s="240"/>
      <c r="CO1065" s="240"/>
      <c r="CP1065" s="240"/>
      <c r="CQ1065" s="240"/>
      <c r="CR1065" s="240"/>
      <c r="CS1065" s="240"/>
      <c r="CT1065" s="240"/>
      <c r="CU1065" s="240"/>
      <c r="CV1065" s="240"/>
      <c r="CW1065" s="240"/>
      <c r="CX1065" s="240"/>
      <c r="CY1065" s="240"/>
      <c r="CZ1065" s="240"/>
      <c r="DA1065" s="240"/>
      <c r="DB1065" s="240"/>
      <c r="DC1065" s="240"/>
      <c r="DD1065" s="240"/>
      <c r="DE1065" s="240"/>
      <c r="DF1065" s="240"/>
      <c r="DG1065" s="240"/>
      <c r="DH1065" s="240"/>
      <c r="DI1065" s="240"/>
      <c r="DJ1065" s="240"/>
      <c r="DK1065" s="240"/>
      <c r="DL1065" s="240"/>
      <c r="DM1065" s="240"/>
      <c r="DN1065" s="240"/>
      <c r="DO1065" s="240"/>
      <c r="DP1065" s="240"/>
      <c r="DQ1065" s="240"/>
      <c r="DR1065" s="240"/>
      <c r="DS1065" s="240"/>
      <c r="DT1065" s="240"/>
      <c r="DU1065" s="240"/>
      <c r="DV1065" s="240"/>
      <c r="DW1065" s="240"/>
      <c r="DX1065" s="240"/>
      <c r="DY1065" s="240"/>
      <c r="DZ1065" s="240"/>
      <c r="EA1065" s="240"/>
      <c r="EB1065" s="240"/>
      <c r="EC1065" s="240"/>
      <c r="ED1065" s="240"/>
      <c r="EE1065" s="240"/>
      <c r="EF1065" s="240"/>
      <c r="EG1065" s="240"/>
      <c r="EH1065" s="240"/>
      <c r="EI1065" s="240"/>
      <c r="EJ1065" s="240"/>
      <c r="EK1065" s="240"/>
      <c r="EL1065" s="240"/>
      <c r="EM1065" s="240"/>
      <c r="EN1065" s="240"/>
      <c r="EO1065" s="240"/>
      <c r="EP1065" s="240"/>
      <c r="EQ1065" s="240"/>
      <c r="ER1065" s="240"/>
      <c r="ES1065" s="240"/>
      <c r="ET1065" s="240"/>
      <c r="EU1065" s="240"/>
      <c r="EV1065" s="240"/>
      <c r="EW1065" s="240"/>
      <c r="EX1065" s="240"/>
      <c r="EY1065" s="240"/>
      <c r="EZ1065" s="240"/>
      <c r="FA1065" s="240"/>
      <c r="FB1065" s="240"/>
      <c r="FC1065" s="240"/>
      <c r="FD1065" s="240"/>
      <c r="FE1065" s="240"/>
      <c r="FF1065" s="240"/>
      <c r="FG1065" s="240"/>
      <c r="FH1065" s="240"/>
      <c r="FI1065" s="240"/>
      <c r="FJ1065" s="240"/>
      <c r="FK1065" s="240"/>
      <c r="FL1065" s="240"/>
      <c r="FM1065" s="240"/>
      <c r="FN1065" s="240"/>
      <c r="FO1065" s="240"/>
      <c r="FP1065" s="240"/>
      <c r="FQ1065" s="240"/>
      <c r="FR1065" s="240"/>
      <c r="FS1065" s="240"/>
      <c r="FT1065" s="240"/>
      <c r="FU1065" s="240"/>
      <c r="FV1065" s="240"/>
    </row>
    <row r="1066" spans="1:178" s="250" customFormat="1">
      <c r="A1066" s="234"/>
      <c r="B1066" s="234"/>
      <c r="C1066" s="234"/>
      <c r="D1066" s="234"/>
      <c r="E1066" s="234"/>
      <c r="F1066" s="234"/>
      <c r="G1066" s="235"/>
      <c r="H1066" s="236"/>
      <c r="AJ1066" s="290"/>
      <c r="AK1066" s="240"/>
      <c r="AL1066" s="240"/>
      <c r="AM1066" s="240"/>
      <c r="AN1066" s="240"/>
      <c r="AO1066" s="240"/>
      <c r="AP1066" s="240"/>
      <c r="AQ1066" s="240"/>
      <c r="AR1066" s="240"/>
      <c r="AS1066" s="240"/>
      <c r="AT1066" s="240"/>
      <c r="AU1066" s="240"/>
      <c r="AV1066" s="240"/>
      <c r="AW1066" s="240"/>
      <c r="AX1066" s="240"/>
      <c r="AY1066" s="240"/>
      <c r="AZ1066" s="240"/>
      <c r="BA1066" s="240"/>
      <c r="BB1066" s="240"/>
      <c r="BC1066" s="240"/>
      <c r="BD1066" s="240"/>
      <c r="BE1066" s="240"/>
      <c r="BF1066" s="240"/>
      <c r="BG1066" s="240"/>
      <c r="BH1066" s="240"/>
      <c r="BI1066" s="240"/>
      <c r="BJ1066" s="240"/>
      <c r="BK1066" s="240"/>
      <c r="BL1066" s="240"/>
      <c r="BM1066" s="240"/>
      <c r="BN1066" s="240"/>
      <c r="BO1066" s="240"/>
      <c r="BP1066" s="240"/>
      <c r="BQ1066" s="240"/>
      <c r="BR1066" s="240"/>
      <c r="BS1066" s="240"/>
      <c r="BT1066" s="240"/>
      <c r="BU1066" s="240"/>
      <c r="BV1066" s="240"/>
      <c r="BW1066" s="240"/>
      <c r="BX1066" s="240"/>
      <c r="BY1066" s="240"/>
      <c r="BZ1066" s="240"/>
      <c r="CA1066" s="240"/>
      <c r="CB1066" s="240"/>
      <c r="CC1066" s="240"/>
      <c r="CD1066" s="240"/>
      <c r="CE1066" s="240"/>
      <c r="CF1066" s="240"/>
      <c r="CG1066" s="240"/>
      <c r="CH1066" s="240"/>
      <c r="CI1066" s="240"/>
      <c r="CJ1066" s="240"/>
      <c r="CK1066" s="240"/>
      <c r="CL1066" s="240"/>
      <c r="CM1066" s="240"/>
      <c r="CN1066" s="240"/>
      <c r="CO1066" s="240"/>
      <c r="CP1066" s="240"/>
      <c r="CQ1066" s="240"/>
      <c r="CR1066" s="240"/>
      <c r="CS1066" s="240"/>
      <c r="CT1066" s="240"/>
      <c r="CU1066" s="240"/>
      <c r="CV1066" s="240"/>
      <c r="CW1066" s="240"/>
      <c r="CX1066" s="240"/>
      <c r="CY1066" s="240"/>
      <c r="CZ1066" s="240"/>
      <c r="DA1066" s="240"/>
      <c r="DB1066" s="240"/>
      <c r="DC1066" s="240"/>
      <c r="DD1066" s="240"/>
      <c r="DE1066" s="240"/>
      <c r="DF1066" s="240"/>
      <c r="DG1066" s="240"/>
      <c r="DH1066" s="240"/>
      <c r="DI1066" s="240"/>
      <c r="DJ1066" s="240"/>
      <c r="DK1066" s="240"/>
      <c r="DL1066" s="240"/>
      <c r="DM1066" s="240"/>
      <c r="DN1066" s="240"/>
      <c r="DO1066" s="240"/>
      <c r="DP1066" s="240"/>
      <c r="DQ1066" s="240"/>
      <c r="DR1066" s="240"/>
      <c r="DS1066" s="240"/>
      <c r="DT1066" s="240"/>
      <c r="DU1066" s="240"/>
      <c r="DV1066" s="240"/>
      <c r="DW1066" s="240"/>
      <c r="DX1066" s="240"/>
      <c r="DY1066" s="240"/>
      <c r="DZ1066" s="240"/>
      <c r="EA1066" s="240"/>
      <c r="EB1066" s="240"/>
      <c r="EC1066" s="240"/>
      <c r="ED1066" s="240"/>
      <c r="EE1066" s="240"/>
      <c r="EF1066" s="240"/>
      <c r="EG1066" s="240"/>
      <c r="EH1066" s="240"/>
      <c r="EI1066" s="240"/>
      <c r="EJ1066" s="240"/>
      <c r="EK1066" s="240"/>
      <c r="EL1066" s="240"/>
      <c r="EM1066" s="240"/>
      <c r="EN1066" s="240"/>
      <c r="EO1066" s="240"/>
      <c r="EP1066" s="240"/>
      <c r="EQ1066" s="240"/>
      <c r="ER1066" s="240"/>
      <c r="ES1066" s="240"/>
      <c r="ET1066" s="240"/>
      <c r="EU1066" s="240"/>
      <c r="EV1066" s="240"/>
      <c r="EW1066" s="240"/>
      <c r="EX1066" s="240"/>
      <c r="EY1066" s="240"/>
      <c r="EZ1066" s="240"/>
      <c r="FA1066" s="240"/>
      <c r="FB1066" s="240"/>
      <c r="FC1066" s="240"/>
      <c r="FD1066" s="240"/>
      <c r="FE1066" s="240"/>
      <c r="FF1066" s="240"/>
      <c r="FG1066" s="240"/>
      <c r="FH1066" s="240"/>
      <c r="FI1066" s="240"/>
      <c r="FJ1066" s="240"/>
      <c r="FK1066" s="240"/>
      <c r="FL1066" s="240"/>
      <c r="FM1066" s="240"/>
      <c r="FN1066" s="240"/>
      <c r="FO1066" s="240"/>
      <c r="FP1066" s="240"/>
      <c r="FQ1066" s="240"/>
      <c r="FR1066" s="240"/>
      <c r="FS1066" s="240"/>
      <c r="FT1066" s="240"/>
      <c r="FU1066" s="240"/>
      <c r="FV1066" s="240"/>
    </row>
    <row r="1067" spans="1:178" s="250" customFormat="1">
      <c r="A1067" s="234"/>
      <c r="B1067" s="234"/>
      <c r="C1067" s="234"/>
      <c r="D1067" s="234"/>
      <c r="E1067" s="234"/>
      <c r="F1067" s="234"/>
      <c r="G1067" s="235"/>
      <c r="H1067" s="236"/>
      <c r="AJ1067" s="290"/>
      <c r="AK1067" s="240"/>
      <c r="AL1067" s="240"/>
      <c r="AM1067" s="240"/>
      <c r="AN1067" s="240"/>
      <c r="AO1067" s="240"/>
      <c r="AP1067" s="240"/>
      <c r="AQ1067" s="240"/>
      <c r="AR1067" s="240"/>
      <c r="AS1067" s="240"/>
      <c r="AT1067" s="240"/>
      <c r="AU1067" s="240"/>
      <c r="AV1067" s="240"/>
      <c r="AW1067" s="240"/>
      <c r="AX1067" s="240"/>
      <c r="AY1067" s="240"/>
      <c r="AZ1067" s="240"/>
      <c r="BA1067" s="240"/>
      <c r="BB1067" s="240"/>
      <c r="BC1067" s="240"/>
      <c r="BD1067" s="240"/>
      <c r="BE1067" s="240"/>
      <c r="BF1067" s="240"/>
      <c r="BG1067" s="240"/>
      <c r="BH1067" s="240"/>
      <c r="BI1067" s="240"/>
      <c r="BJ1067" s="240"/>
      <c r="BK1067" s="240"/>
      <c r="BL1067" s="240"/>
      <c r="BM1067" s="240"/>
      <c r="BN1067" s="240"/>
      <c r="BO1067" s="240"/>
      <c r="BP1067" s="240"/>
      <c r="BQ1067" s="240"/>
      <c r="BR1067" s="240"/>
      <c r="BS1067" s="240"/>
      <c r="BT1067" s="240"/>
      <c r="BU1067" s="240"/>
      <c r="BV1067" s="240"/>
      <c r="BW1067" s="240"/>
      <c r="BX1067" s="240"/>
      <c r="BY1067" s="240"/>
      <c r="BZ1067" s="240"/>
      <c r="CA1067" s="240"/>
      <c r="CB1067" s="240"/>
      <c r="CC1067" s="240"/>
      <c r="CD1067" s="240"/>
      <c r="CE1067" s="240"/>
      <c r="CF1067" s="240"/>
      <c r="CG1067" s="240"/>
      <c r="CH1067" s="240"/>
      <c r="CI1067" s="240"/>
      <c r="CJ1067" s="240"/>
      <c r="CK1067" s="240"/>
      <c r="CL1067" s="240"/>
      <c r="CM1067" s="240"/>
      <c r="CN1067" s="240"/>
      <c r="CO1067" s="240"/>
      <c r="CP1067" s="240"/>
      <c r="CQ1067" s="240"/>
      <c r="CR1067" s="240"/>
      <c r="CS1067" s="240"/>
      <c r="CT1067" s="240"/>
      <c r="CU1067" s="240"/>
      <c r="CV1067" s="240"/>
      <c r="CW1067" s="240"/>
      <c r="CX1067" s="240"/>
      <c r="CY1067" s="240"/>
      <c r="CZ1067" s="240"/>
      <c r="DA1067" s="240"/>
      <c r="DB1067" s="240"/>
      <c r="DC1067" s="240"/>
      <c r="DD1067" s="240"/>
      <c r="DE1067" s="240"/>
      <c r="DF1067" s="240"/>
      <c r="DG1067" s="240"/>
      <c r="DH1067" s="240"/>
      <c r="DI1067" s="240"/>
      <c r="DJ1067" s="240"/>
      <c r="DK1067" s="240"/>
      <c r="DL1067" s="240"/>
      <c r="DM1067" s="240"/>
      <c r="DN1067" s="240"/>
      <c r="DO1067" s="240"/>
      <c r="DP1067" s="240"/>
      <c r="DQ1067" s="240"/>
      <c r="DR1067" s="240"/>
      <c r="DS1067" s="240"/>
      <c r="DT1067" s="240"/>
      <c r="DU1067" s="240"/>
      <c r="DV1067" s="240"/>
      <c r="DW1067" s="240"/>
      <c r="DX1067" s="240"/>
      <c r="DY1067" s="240"/>
      <c r="DZ1067" s="240"/>
      <c r="EA1067" s="240"/>
      <c r="EB1067" s="240"/>
      <c r="EC1067" s="240"/>
      <c r="ED1067" s="240"/>
      <c r="EE1067" s="240"/>
      <c r="EF1067" s="240"/>
      <c r="EG1067" s="240"/>
      <c r="EH1067" s="240"/>
      <c r="EI1067" s="240"/>
      <c r="EJ1067" s="240"/>
      <c r="EK1067" s="240"/>
      <c r="EL1067" s="240"/>
      <c r="EM1067" s="240"/>
      <c r="EN1067" s="240"/>
      <c r="EO1067" s="240"/>
      <c r="EP1067" s="240"/>
      <c r="EQ1067" s="240"/>
      <c r="ER1067" s="240"/>
      <c r="ES1067" s="240"/>
      <c r="ET1067" s="240"/>
      <c r="EU1067" s="240"/>
      <c r="EV1067" s="240"/>
      <c r="EW1067" s="240"/>
      <c r="EX1067" s="240"/>
      <c r="EY1067" s="240"/>
      <c r="EZ1067" s="240"/>
      <c r="FA1067" s="240"/>
      <c r="FB1067" s="240"/>
      <c r="FC1067" s="240"/>
      <c r="FD1067" s="240"/>
      <c r="FE1067" s="240"/>
      <c r="FF1067" s="240"/>
      <c r="FG1067" s="240"/>
      <c r="FH1067" s="240"/>
      <c r="FI1067" s="240"/>
      <c r="FJ1067" s="240"/>
      <c r="FK1067" s="240"/>
      <c r="FL1067" s="240"/>
      <c r="FM1067" s="240"/>
      <c r="FN1067" s="240"/>
      <c r="FO1067" s="240"/>
      <c r="FP1067" s="240"/>
      <c r="FQ1067" s="240"/>
      <c r="FR1067" s="240"/>
      <c r="FS1067" s="240"/>
      <c r="FT1067" s="240"/>
      <c r="FU1067" s="240"/>
      <c r="FV1067" s="240"/>
    </row>
    <row r="1068" spans="1:178" s="250" customFormat="1">
      <c r="A1068" s="234"/>
      <c r="B1068" s="234"/>
      <c r="C1068" s="234"/>
      <c r="D1068" s="234"/>
      <c r="E1068" s="234"/>
      <c r="F1068" s="234"/>
      <c r="G1068" s="235"/>
      <c r="H1068" s="236"/>
      <c r="AJ1068" s="290"/>
      <c r="AK1068" s="240"/>
      <c r="AL1068" s="240"/>
      <c r="AM1068" s="240"/>
      <c r="AN1068" s="240"/>
      <c r="AO1068" s="240"/>
      <c r="AP1068" s="240"/>
      <c r="AQ1068" s="240"/>
      <c r="AR1068" s="240"/>
      <c r="AS1068" s="240"/>
      <c r="AT1068" s="240"/>
      <c r="AU1068" s="240"/>
      <c r="AV1068" s="240"/>
      <c r="AW1068" s="240"/>
      <c r="AX1068" s="240"/>
      <c r="AY1068" s="240"/>
      <c r="AZ1068" s="240"/>
      <c r="BA1068" s="240"/>
      <c r="BB1068" s="240"/>
      <c r="BC1068" s="240"/>
      <c r="BD1068" s="240"/>
      <c r="BE1068" s="240"/>
      <c r="BF1068" s="240"/>
      <c r="BG1068" s="240"/>
      <c r="BH1068" s="240"/>
      <c r="BI1068" s="240"/>
      <c r="BJ1068" s="240"/>
      <c r="BK1068" s="240"/>
      <c r="BL1068" s="240"/>
      <c r="BM1068" s="240"/>
      <c r="BN1068" s="240"/>
      <c r="BO1068" s="240"/>
      <c r="BP1068" s="240"/>
      <c r="BQ1068" s="240"/>
      <c r="BR1068" s="240"/>
      <c r="BS1068" s="240"/>
      <c r="BT1068" s="240"/>
      <c r="BU1068" s="240"/>
      <c r="BV1068" s="240"/>
      <c r="BW1068" s="240"/>
      <c r="BX1068" s="240"/>
      <c r="BY1068" s="240"/>
      <c r="BZ1068" s="240"/>
      <c r="CA1068" s="240"/>
      <c r="CB1068" s="240"/>
      <c r="CC1068" s="240"/>
      <c r="CD1068" s="240"/>
      <c r="CE1068" s="240"/>
      <c r="CF1068" s="240"/>
      <c r="CG1068" s="240"/>
      <c r="CH1068" s="240"/>
      <c r="CI1068" s="240"/>
      <c r="CJ1068" s="240"/>
      <c r="CK1068" s="240"/>
      <c r="CL1068" s="240"/>
      <c r="CM1068" s="240"/>
      <c r="CN1068" s="240"/>
      <c r="CO1068" s="240"/>
      <c r="CP1068" s="240"/>
      <c r="CQ1068" s="240"/>
      <c r="CR1068" s="240"/>
      <c r="CS1068" s="240"/>
      <c r="CT1068" s="240"/>
      <c r="CU1068" s="240"/>
      <c r="CV1068" s="240"/>
      <c r="CW1068" s="240"/>
      <c r="CX1068" s="240"/>
      <c r="CY1068" s="240"/>
      <c r="CZ1068" s="240"/>
      <c r="DA1068" s="240"/>
      <c r="DB1068" s="240"/>
      <c r="DC1068" s="240"/>
      <c r="DD1068" s="240"/>
      <c r="DE1068" s="240"/>
      <c r="DF1068" s="240"/>
      <c r="DG1068" s="240"/>
      <c r="DH1068" s="240"/>
      <c r="DI1068" s="240"/>
      <c r="DJ1068" s="240"/>
      <c r="DK1068" s="240"/>
      <c r="DL1068" s="240"/>
      <c r="DM1068" s="240"/>
      <c r="DN1068" s="240"/>
      <c r="DO1068" s="240"/>
      <c r="DP1068" s="240"/>
      <c r="DQ1068" s="240"/>
      <c r="DR1068" s="240"/>
      <c r="DS1068" s="240"/>
      <c r="DT1068" s="240"/>
      <c r="DU1068" s="240"/>
      <c r="DV1068" s="240"/>
      <c r="DW1068" s="240"/>
      <c r="DX1068" s="240"/>
      <c r="DY1068" s="240"/>
      <c r="DZ1068" s="240"/>
      <c r="EA1068" s="240"/>
      <c r="EB1068" s="240"/>
      <c r="EC1068" s="240"/>
      <c r="ED1068" s="240"/>
      <c r="EE1068" s="240"/>
      <c r="EF1068" s="240"/>
      <c r="EG1068" s="240"/>
      <c r="EH1068" s="240"/>
      <c r="EI1068" s="240"/>
      <c r="EJ1068" s="240"/>
      <c r="EK1068" s="240"/>
      <c r="EL1068" s="240"/>
      <c r="EM1068" s="240"/>
      <c r="EN1068" s="240"/>
      <c r="EO1068" s="240"/>
      <c r="EP1068" s="240"/>
      <c r="EQ1068" s="240"/>
      <c r="ER1068" s="240"/>
      <c r="ES1068" s="240"/>
      <c r="ET1068" s="240"/>
      <c r="EU1068" s="240"/>
      <c r="EV1068" s="240"/>
      <c r="EW1068" s="240"/>
      <c r="EX1068" s="240"/>
      <c r="EY1068" s="240"/>
      <c r="EZ1068" s="240"/>
      <c r="FA1068" s="240"/>
      <c r="FB1068" s="240"/>
      <c r="FC1068" s="240"/>
      <c r="FD1068" s="240"/>
      <c r="FE1068" s="240"/>
      <c r="FF1068" s="240"/>
      <c r="FG1068" s="240"/>
      <c r="FH1068" s="240"/>
      <c r="FI1068" s="240"/>
      <c r="FJ1068" s="240"/>
      <c r="FK1068" s="240"/>
      <c r="FL1068" s="240"/>
      <c r="FM1068" s="240"/>
      <c r="FN1068" s="240"/>
      <c r="FO1068" s="240"/>
      <c r="FP1068" s="240"/>
      <c r="FQ1068" s="240"/>
      <c r="FR1068" s="240"/>
      <c r="FS1068" s="240"/>
      <c r="FT1068" s="240"/>
      <c r="FU1068" s="240"/>
      <c r="FV1068" s="240"/>
    </row>
    <row r="1069" spans="1:178" s="250" customFormat="1">
      <c r="A1069" s="234"/>
      <c r="B1069" s="234"/>
      <c r="C1069" s="234"/>
      <c r="D1069" s="234"/>
      <c r="E1069" s="234"/>
      <c r="F1069" s="234"/>
      <c r="G1069" s="235"/>
      <c r="H1069" s="236"/>
      <c r="AJ1069" s="290"/>
      <c r="AK1069" s="240"/>
      <c r="AL1069" s="240"/>
      <c r="AM1069" s="240"/>
      <c r="AN1069" s="240"/>
      <c r="AO1069" s="240"/>
      <c r="AP1069" s="240"/>
      <c r="AQ1069" s="240"/>
      <c r="AR1069" s="240"/>
      <c r="AS1069" s="240"/>
      <c r="AT1069" s="240"/>
      <c r="AU1069" s="240"/>
      <c r="AV1069" s="240"/>
      <c r="AW1069" s="240"/>
      <c r="AX1069" s="240"/>
      <c r="AY1069" s="240"/>
      <c r="AZ1069" s="240"/>
      <c r="BA1069" s="240"/>
      <c r="BB1069" s="240"/>
      <c r="BC1069" s="240"/>
      <c r="BD1069" s="240"/>
      <c r="BE1069" s="240"/>
      <c r="BF1069" s="240"/>
      <c r="BG1069" s="240"/>
      <c r="BH1069" s="240"/>
      <c r="BI1069" s="240"/>
      <c r="BJ1069" s="240"/>
      <c r="BK1069" s="240"/>
      <c r="BL1069" s="240"/>
      <c r="BM1069" s="240"/>
      <c r="BN1069" s="240"/>
      <c r="BO1069" s="240"/>
      <c r="BP1069" s="240"/>
      <c r="BQ1069" s="240"/>
      <c r="BR1069" s="240"/>
      <c r="BS1069" s="240"/>
      <c r="BT1069" s="240"/>
      <c r="BU1069" s="240"/>
      <c r="BV1069" s="240"/>
      <c r="BW1069" s="240"/>
      <c r="BX1069" s="240"/>
      <c r="BY1069" s="240"/>
      <c r="BZ1069" s="240"/>
      <c r="CA1069" s="240"/>
      <c r="CB1069" s="240"/>
      <c r="CC1069" s="240"/>
      <c r="CD1069" s="240"/>
      <c r="CE1069" s="240"/>
      <c r="CF1069" s="240"/>
      <c r="CG1069" s="240"/>
      <c r="CH1069" s="240"/>
      <c r="CI1069" s="240"/>
      <c r="CJ1069" s="240"/>
      <c r="CK1069" s="240"/>
      <c r="CL1069" s="240"/>
      <c r="CM1069" s="240"/>
      <c r="CN1069" s="240"/>
      <c r="CO1069" s="240"/>
      <c r="CP1069" s="240"/>
      <c r="CQ1069" s="240"/>
      <c r="CR1069" s="240"/>
      <c r="CS1069" s="240"/>
      <c r="CT1069" s="240"/>
      <c r="CU1069" s="240"/>
      <c r="CV1069" s="240"/>
      <c r="CW1069" s="240"/>
      <c r="CX1069" s="240"/>
      <c r="CY1069" s="240"/>
      <c r="CZ1069" s="240"/>
      <c r="DA1069" s="240"/>
      <c r="DB1069" s="240"/>
      <c r="DC1069" s="240"/>
      <c r="DD1069" s="240"/>
      <c r="DE1069" s="240"/>
      <c r="DF1069" s="240"/>
      <c r="DG1069" s="240"/>
      <c r="DH1069" s="240"/>
      <c r="DI1069" s="240"/>
      <c r="DJ1069" s="240"/>
      <c r="DK1069" s="240"/>
      <c r="DL1069" s="240"/>
      <c r="DM1069" s="240"/>
      <c r="DN1069" s="240"/>
      <c r="DO1069" s="240"/>
      <c r="DP1069" s="240"/>
      <c r="DQ1069" s="240"/>
      <c r="DR1069" s="240"/>
      <c r="DS1069" s="240"/>
      <c r="DT1069" s="240"/>
      <c r="DU1069" s="240"/>
      <c r="DV1069" s="240"/>
      <c r="DW1069" s="240"/>
      <c r="DX1069" s="240"/>
      <c r="DY1069" s="240"/>
      <c r="DZ1069" s="240"/>
      <c r="EA1069" s="240"/>
      <c r="EB1069" s="240"/>
      <c r="EC1069" s="240"/>
      <c r="ED1069" s="240"/>
      <c r="EE1069" s="240"/>
      <c r="EF1069" s="240"/>
      <c r="EG1069" s="240"/>
      <c r="EH1069" s="240"/>
      <c r="EI1069" s="240"/>
      <c r="EJ1069" s="240"/>
      <c r="EK1069" s="240"/>
      <c r="EL1069" s="240"/>
      <c r="EM1069" s="240"/>
      <c r="EN1069" s="240"/>
      <c r="EO1069" s="240"/>
      <c r="EP1069" s="240"/>
      <c r="EQ1069" s="240"/>
      <c r="ER1069" s="240"/>
      <c r="ES1069" s="240"/>
      <c r="ET1069" s="240"/>
      <c r="EU1069" s="240"/>
      <c r="EV1069" s="240"/>
      <c r="EW1069" s="240"/>
      <c r="EX1069" s="240"/>
      <c r="EY1069" s="240"/>
      <c r="EZ1069" s="240"/>
      <c r="FA1069" s="240"/>
      <c r="FB1069" s="240"/>
      <c r="FC1069" s="240"/>
      <c r="FD1069" s="240"/>
      <c r="FE1069" s="240"/>
      <c r="FF1069" s="240"/>
      <c r="FG1069" s="240"/>
      <c r="FH1069" s="240"/>
      <c r="FI1069" s="240"/>
      <c r="FJ1069" s="240"/>
      <c r="FK1069" s="240"/>
      <c r="FL1069" s="240"/>
      <c r="FM1069" s="240"/>
      <c r="FN1069" s="240"/>
      <c r="FO1069" s="240"/>
      <c r="FP1069" s="240"/>
      <c r="FQ1069" s="240"/>
      <c r="FR1069" s="240"/>
      <c r="FS1069" s="240"/>
      <c r="FT1069" s="240"/>
      <c r="FU1069" s="240"/>
      <c r="FV1069" s="240"/>
    </row>
    <row r="1070" spans="1:178" s="250" customFormat="1">
      <c r="A1070" s="234"/>
      <c r="B1070" s="234"/>
      <c r="C1070" s="234"/>
      <c r="D1070" s="234"/>
      <c r="E1070" s="234"/>
      <c r="F1070" s="234"/>
      <c r="G1070" s="235"/>
      <c r="H1070" s="236"/>
      <c r="AJ1070" s="290"/>
      <c r="AK1070" s="240"/>
      <c r="AL1070" s="240"/>
      <c r="AM1070" s="240"/>
      <c r="AN1070" s="240"/>
      <c r="AO1070" s="240"/>
      <c r="AP1070" s="240"/>
      <c r="AQ1070" s="240"/>
      <c r="AR1070" s="240"/>
      <c r="AS1070" s="240"/>
      <c r="AT1070" s="240"/>
      <c r="AU1070" s="240"/>
      <c r="AV1070" s="240"/>
      <c r="AW1070" s="240"/>
      <c r="AX1070" s="240"/>
      <c r="AY1070" s="240"/>
      <c r="AZ1070" s="240"/>
      <c r="BA1070" s="240"/>
      <c r="BB1070" s="240"/>
      <c r="BC1070" s="240"/>
      <c r="BD1070" s="240"/>
      <c r="BE1070" s="240"/>
      <c r="BF1070" s="240"/>
      <c r="BG1070" s="240"/>
      <c r="BH1070" s="240"/>
      <c r="BI1070" s="240"/>
      <c r="BJ1070" s="240"/>
      <c r="BK1070" s="240"/>
      <c r="BL1070" s="240"/>
      <c r="BM1070" s="240"/>
      <c r="BN1070" s="240"/>
      <c r="BO1070" s="240"/>
      <c r="BP1070" s="240"/>
      <c r="BQ1070" s="240"/>
      <c r="BR1070" s="240"/>
      <c r="BS1070" s="240"/>
      <c r="BT1070" s="240"/>
      <c r="BU1070" s="240"/>
      <c r="BV1070" s="240"/>
      <c r="BW1070" s="240"/>
      <c r="BX1070" s="240"/>
      <c r="BY1070" s="240"/>
      <c r="BZ1070" s="240"/>
      <c r="CA1070" s="240"/>
      <c r="CB1070" s="240"/>
      <c r="CC1070" s="240"/>
      <c r="CD1070" s="240"/>
      <c r="CE1070" s="240"/>
      <c r="CF1070" s="240"/>
      <c r="CG1070" s="240"/>
      <c r="CH1070" s="240"/>
      <c r="CI1070" s="240"/>
      <c r="CJ1070" s="240"/>
      <c r="CK1070" s="240"/>
      <c r="CL1070" s="240"/>
      <c r="CM1070" s="240"/>
      <c r="CN1070" s="240"/>
      <c r="CO1070" s="240"/>
      <c r="CP1070" s="240"/>
      <c r="CQ1070" s="240"/>
      <c r="CR1070" s="240"/>
      <c r="CS1070" s="240"/>
      <c r="CT1070" s="240"/>
      <c r="CU1070" s="240"/>
      <c r="CV1070" s="240"/>
      <c r="CW1070" s="240"/>
      <c r="CX1070" s="240"/>
      <c r="CY1070" s="240"/>
      <c r="CZ1070" s="240"/>
      <c r="DA1070" s="240"/>
      <c r="DB1070" s="240"/>
      <c r="DC1070" s="240"/>
      <c r="DD1070" s="240"/>
      <c r="DE1070" s="240"/>
      <c r="DF1070" s="240"/>
      <c r="DG1070" s="240"/>
      <c r="DH1070" s="240"/>
      <c r="DI1070" s="240"/>
      <c r="DJ1070" s="240"/>
      <c r="DK1070" s="240"/>
      <c r="DL1070" s="240"/>
      <c r="DM1070" s="240"/>
      <c r="DN1070" s="240"/>
      <c r="DO1070" s="240"/>
      <c r="DP1070" s="240"/>
      <c r="DQ1070" s="240"/>
      <c r="DR1070" s="240"/>
      <c r="DS1070" s="240"/>
      <c r="DT1070" s="240"/>
      <c r="DU1070" s="240"/>
      <c r="DV1070" s="240"/>
      <c r="DW1070" s="240"/>
      <c r="DX1070" s="240"/>
      <c r="DY1070" s="240"/>
      <c r="DZ1070" s="240"/>
      <c r="EA1070" s="240"/>
      <c r="EB1070" s="240"/>
      <c r="EC1070" s="240"/>
      <c r="ED1070" s="240"/>
      <c r="EE1070" s="240"/>
      <c r="EF1070" s="240"/>
      <c r="EG1070" s="240"/>
      <c r="EH1070" s="240"/>
      <c r="EI1070" s="240"/>
      <c r="EJ1070" s="240"/>
      <c r="EK1070" s="240"/>
      <c r="EL1070" s="240"/>
      <c r="EM1070" s="240"/>
      <c r="EN1070" s="240"/>
      <c r="EO1070" s="240"/>
      <c r="EP1070" s="240"/>
      <c r="EQ1070" s="240"/>
      <c r="ER1070" s="240"/>
      <c r="ES1070" s="240"/>
      <c r="ET1070" s="240"/>
      <c r="EU1070" s="240"/>
      <c r="EV1070" s="240"/>
      <c r="EW1070" s="240"/>
      <c r="EX1070" s="240"/>
      <c r="EY1070" s="240"/>
      <c r="EZ1070" s="240"/>
      <c r="FA1070" s="240"/>
      <c r="FB1070" s="240"/>
      <c r="FC1070" s="240"/>
      <c r="FD1070" s="240"/>
      <c r="FE1070" s="240"/>
      <c r="FF1070" s="240"/>
      <c r="FG1070" s="240"/>
      <c r="FH1070" s="240"/>
      <c r="FI1070" s="240"/>
      <c r="FJ1070" s="240"/>
      <c r="FK1070" s="240"/>
      <c r="FL1070" s="240"/>
      <c r="FM1070" s="240"/>
      <c r="FN1070" s="240"/>
      <c r="FO1070" s="240"/>
      <c r="FP1070" s="240"/>
      <c r="FQ1070" s="240"/>
      <c r="FR1070" s="240"/>
      <c r="FS1070" s="240"/>
      <c r="FT1070" s="240"/>
      <c r="FU1070" s="240"/>
      <c r="FV1070" s="240"/>
    </row>
    <row r="1071" spans="1:178" s="250" customFormat="1">
      <c r="A1071" s="234"/>
      <c r="B1071" s="234"/>
      <c r="C1071" s="234"/>
      <c r="D1071" s="234"/>
      <c r="E1071" s="234"/>
      <c r="F1071" s="234"/>
      <c r="G1071" s="235"/>
      <c r="H1071" s="236"/>
      <c r="AJ1071" s="290"/>
      <c r="AK1071" s="240"/>
      <c r="AL1071" s="240"/>
      <c r="AM1071" s="240"/>
      <c r="AN1071" s="240"/>
      <c r="AO1071" s="240"/>
      <c r="AP1071" s="240"/>
      <c r="AQ1071" s="240"/>
      <c r="AR1071" s="240"/>
      <c r="AS1071" s="240"/>
      <c r="AT1071" s="240"/>
      <c r="AU1071" s="240"/>
      <c r="AV1071" s="240"/>
      <c r="AW1071" s="240"/>
      <c r="AX1071" s="240"/>
      <c r="AY1071" s="240"/>
      <c r="AZ1071" s="240"/>
      <c r="BA1071" s="240"/>
      <c r="BB1071" s="240"/>
      <c r="BC1071" s="240"/>
      <c r="BD1071" s="240"/>
      <c r="BE1071" s="240"/>
      <c r="BF1071" s="240"/>
      <c r="BG1071" s="240"/>
      <c r="BH1071" s="240"/>
      <c r="BI1071" s="240"/>
      <c r="BJ1071" s="240"/>
      <c r="BK1071" s="240"/>
      <c r="BL1071" s="240"/>
      <c r="BM1071" s="240"/>
      <c r="BN1071" s="240"/>
      <c r="BO1071" s="240"/>
      <c r="BP1071" s="240"/>
      <c r="BQ1071" s="240"/>
      <c r="BR1071" s="240"/>
      <c r="BS1071" s="240"/>
      <c r="BT1071" s="240"/>
      <c r="BU1071" s="240"/>
      <c r="BV1071" s="240"/>
      <c r="BW1071" s="240"/>
      <c r="BX1071" s="240"/>
      <c r="BY1071" s="240"/>
      <c r="BZ1071" s="240"/>
      <c r="CA1071" s="240"/>
      <c r="CB1071" s="240"/>
      <c r="CC1071" s="240"/>
      <c r="CD1071" s="240"/>
      <c r="CE1071" s="240"/>
      <c r="CF1071" s="240"/>
      <c r="CG1071" s="240"/>
      <c r="CH1071" s="240"/>
      <c r="CI1071" s="240"/>
      <c r="CJ1071" s="240"/>
      <c r="CK1071" s="240"/>
      <c r="CL1071" s="240"/>
      <c r="CM1071" s="240"/>
      <c r="CN1071" s="240"/>
      <c r="CO1071" s="240"/>
      <c r="CP1071" s="240"/>
      <c r="CQ1071" s="240"/>
      <c r="CR1071" s="240"/>
      <c r="CS1071" s="240"/>
      <c r="CT1071" s="240"/>
      <c r="CU1071" s="240"/>
      <c r="CV1071" s="240"/>
      <c r="CW1071" s="240"/>
      <c r="CX1071" s="240"/>
      <c r="CY1071" s="240"/>
      <c r="CZ1071" s="240"/>
      <c r="DA1071" s="240"/>
      <c r="DB1071" s="240"/>
      <c r="DC1071" s="240"/>
      <c r="DD1071" s="240"/>
      <c r="DE1071" s="240"/>
      <c r="DF1071" s="240"/>
      <c r="DG1071" s="240"/>
      <c r="DH1071" s="240"/>
      <c r="DI1071" s="240"/>
      <c r="DJ1071" s="240"/>
      <c r="DK1071" s="240"/>
      <c r="DL1071" s="240"/>
      <c r="DM1071" s="240"/>
      <c r="DN1071" s="240"/>
      <c r="DO1071" s="240"/>
      <c r="DP1071" s="240"/>
      <c r="DQ1071" s="240"/>
      <c r="DR1071" s="240"/>
      <c r="DS1071" s="240"/>
      <c r="DT1071" s="240"/>
      <c r="DU1071" s="240"/>
      <c r="DV1071" s="240"/>
      <c r="DW1071" s="240"/>
      <c r="DX1071" s="240"/>
      <c r="DY1071" s="240"/>
      <c r="DZ1071" s="240"/>
      <c r="EA1071" s="240"/>
      <c r="EB1071" s="240"/>
      <c r="EC1071" s="240"/>
      <c r="ED1071" s="240"/>
      <c r="EE1071" s="240"/>
      <c r="EF1071" s="240"/>
      <c r="EG1071" s="240"/>
      <c r="EH1071" s="240"/>
      <c r="EI1071" s="240"/>
      <c r="EJ1071" s="240"/>
      <c r="EK1071" s="240"/>
      <c r="EL1071" s="240"/>
      <c r="EM1071" s="240"/>
      <c r="EN1071" s="240"/>
      <c r="EO1071" s="240"/>
      <c r="EP1071" s="240"/>
      <c r="EQ1071" s="240"/>
      <c r="ER1071" s="240"/>
      <c r="ES1071" s="240"/>
      <c r="ET1071" s="240"/>
      <c r="EU1071" s="240"/>
      <c r="EV1071" s="240"/>
      <c r="EW1071" s="240"/>
      <c r="EX1071" s="240"/>
      <c r="EY1071" s="240"/>
      <c r="EZ1071" s="240"/>
      <c r="FA1071" s="240"/>
      <c r="FB1071" s="240"/>
      <c r="FC1071" s="240"/>
      <c r="FD1071" s="240"/>
      <c r="FE1071" s="240"/>
      <c r="FF1071" s="240"/>
      <c r="FG1071" s="240"/>
      <c r="FH1071" s="240"/>
      <c r="FI1071" s="240"/>
      <c r="FJ1071" s="240"/>
      <c r="FK1071" s="240"/>
      <c r="FL1071" s="240"/>
      <c r="FM1071" s="240"/>
      <c r="FN1071" s="240"/>
      <c r="FO1071" s="240"/>
      <c r="FP1071" s="240"/>
      <c r="FQ1071" s="240"/>
      <c r="FR1071" s="240"/>
      <c r="FS1071" s="240"/>
      <c r="FT1071" s="240"/>
      <c r="FU1071" s="240"/>
      <c r="FV1071" s="240"/>
    </row>
    <row r="1072" spans="1:178" s="250" customFormat="1">
      <c r="A1072" s="234"/>
      <c r="B1072" s="234"/>
      <c r="C1072" s="234"/>
      <c r="D1072" s="234"/>
      <c r="E1072" s="234"/>
      <c r="F1072" s="234"/>
      <c r="G1072" s="235"/>
      <c r="H1072" s="236"/>
      <c r="AJ1072" s="290"/>
      <c r="AK1072" s="240"/>
      <c r="AL1072" s="240"/>
      <c r="AM1072" s="240"/>
      <c r="AN1072" s="240"/>
      <c r="AO1072" s="240"/>
      <c r="AP1072" s="240"/>
      <c r="AQ1072" s="240"/>
      <c r="AR1072" s="240"/>
      <c r="AS1072" s="240"/>
      <c r="AT1072" s="240"/>
      <c r="AU1072" s="240"/>
      <c r="AV1072" s="240"/>
      <c r="AW1072" s="240"/>
      <c r="AX1072" s="240"/>
      <c r="AY1072" s="240"/>
      <c r="AZ1072" s="240"/>
      <c r="BA1072" s="240"/>
      <c r="BB1072" s="240"/>
      <c r="BC1072" s="240"/>
      <c r="BD1072" s="240"/>
      <c r="BE1072" s="240"/>
      <c r="BF1072" s="240"/>
      <c r="BG1072" s="240"/>
      <c r="BH1072" s="240"/>
      <c r="BI1072" s="240"/>
      <c r="BJ1072" s="240"/>
      <c r="BK1072" s="240"/>
      <c r="BL1072" s="240"/>
      <c r="BM1072" s="240"/>
      <c r="BN1072" s="240"/>
      <c r="BO1072" s="240"/>
      <c r="BP1072" s="240"/>
      <c r="BQ1072" s="240"/>
      <c r="BR1072" s="240"/>
      <c r="BS1072" s="240"/>
      <c r="BT1072" s="240"/>
      <c r="BU1072" s="240"/>
      <c r="BV1072" s="240"/>
      <c r="BW1072" s="240"/>
      <c r="BX1072" s="240"/>
      <c r="BY1072" s="240"/>
      <c r="BZ1072" s="240"/>
      <c r="CA1072" s="240"/>
      <c r="CB1072" s="240"/>
      <c r="CC1072" s="240"/>
      <c r="CD1072" s="240"/>
      <c r="CE1072" s="240"/>
      <c r="CF1072" s="240"/>
      <c r="CG1072" s="240"/>
      <c r="CH1072" s="240"/>
      <c r="CI1072" s="240"/>
      <c r="CJ1072" s="240"/>
      <c r="CK1072" s="240"/>
      <c r="CL1072" s="240"/>
      <c r="CM1072" s="240"/>
      <c r="CN1072" s="240"/>
      <c r="CO1072" s="240"/>
      <c r="CP1072" s="240"/>
      <c r="CQ1072" s="240"/>
      <c r="CR1072" s="240"/>
      <c r="CS1072" s="240"/>
      <c r="CT1072" s="240"/>
      <c r="CU1072" s="240"/>
      <c r="CV1072" s="240"/>
      <c r="CW1072" s="240"/>
      <c r="CX1072" s="240"/>
      <c r="CY1072" s="240"/>
      <c r="CZ1072" s="240"/>
      <c r="DA1072" s="240"/>
      <c r="DB1072" s="240"/>
      <c r="DC1072" s="240"/>
      <c r="DD1072" s="240"/>
      <c r="DE1072" s="240"/>
      <c r="DF1072" s="240"/>
      <c r="DG1072" s="240"/>
      <c r="DH1072" s="240"/>
      <c r="DI1072" s="240"/>
      <c r="DJ1072" s="240"/>
      <c r="DK1072" s="240"/>
      <c r="DL1072" s="240"/>
      <c r="DM1072" s="240"/>
      <c r="DN1072" s="240"/>
      <c r="DO1072" s="240"/>
      <c r="DP1072" s="240"/>
      <c r="DQ1072" s="240"/>
      <c r="DR1072" s="240"/>
      <c r="DS1072" s="240"/>
      <c r="DT1072" s="240"/>
      <c r="DU1072" s="240"/>
      <c r="DV1072" s="240"/>
      <c r="DW1072" s="240"/>
      <c r="DX1072" s="240"/>
      <c r="DY1072" s="240"/>
      <c r="DZ1072" s="240"/>
      <c r="EA1072" s="240"/>
      <c r="EB1072" s="240"/>
      <c r="EC1072" s="240"/>
      <c r="ED1072" s="240"/>
      <c r="EE1072" s="240"/>
      <c r="EF1072" s="240"/>
      <c r="EG1072" s="240"/>
      <c r="EH1072" s="240"/>
      <c r="EI1072" s="240"/>
      <c r="EJ1072" s="240"/>
      <c r="EK1072" s="240"/>
      <c r="EL1072" s="240"/>
      <c r="EM1072" s="240"/>
      <c r="EN1072" s="240"/>
      <c r="EO1072" s="240"/>
      <c r="EP1072" s="240"/>
      <c r="EQ1072" s="240"/>
      <c r="ER1072" s="240"/>
      <c r="ES1072" s="240"/>
      <c r="ET1072" s="240"/>
      <c r="EU1072" s="240"/>
      <c r="EV1072" s="240"/>
      <c r="EW1072" s="240"/>
      <c r="EX1072" s="240"/>
      <c r="EY1072" s="240"/>
      <c r="EZ1072" s="240"/>
      <c r="FA1072" s="240"/>
      <c r="FB1072" s="240"/>
      <c r="FC1072" s="240"/>
      <c r="FD1072" s="240"/>
      <c r="FE1072" s="240"/>
      <c r="FF1072" s="240"/>
      <c r="FG1072" s="240"/>
      <c r="FH1072" s="240"/>
      <c r="FI1072" s="240"/>
      <c r="FJ1072" s="240"/>
      <c r="FK1072" s="240"/>
      <c r="FL1072" s="240"/>
      <c r="FM1072" s="240"/>
      <c r="FN1072" s="240"/>
      <c r="FO1072" s="240"/>
      <c r="FP1072" s="240"/>
      <c r="FQ1072" s="240"/>
      <c r="FR1072" s="240"/>
      <c r="FS1072" s="240"/>
      <c r="FT1072" s="240"/>
      <c r="FU1072" s="240"/>
      <c r="FV1072" s="240"/>
    </row>
    <row r="1073" spans="1:178" s="250" customFormat="1">
      <c r="A1073" s="234"/>
      <c r="B1073" s="234"/>
      <c r="C1073" s="234"/>
      <c r="D1073" s="234"/>
      <c r="E1073" s="234"/>
      <c r="F1073" s="234"/>
      <c r="G1073" s="235"/>
      <c r="H1073" s="236"/>
      <c r="AJ1073" s="290"/>
      <c r="AK1073" s="240"/>
      <c r="AL1073" s="240"/>
      <c r="AM1073" s="240"/>
      <c r="AN1073" s="240"/>
      <c r="AO1073" s="240"/>
      <c r="AP1073" s="240"/>
      <c r="AQ1073" s="240"/>
      <c r="AR1073" s="240"/>
      <c r="AS1073" s="240"/>
      <c r="AT1073" s="240"/>
      <c r="AU1073" s="240"/>
      <c r="AV1073" s="240"/>
      <c r="AW1073" s="240"/>
      <c r="AX1073" s="240"/>
      <c r="AY1073" s="240"/>
      <c r="AZ1073" s="240"/>
      <c r="BA1073" s="240"/>
      <c r="BB1073" s="240"/>
      <c r="BC1073" s="240"/>
      <c r="BD1073" s="240"/>
      <c r="BE1073" s="240"/>
      <c r="BF1073" s="240"/>
      <c r="BG1073" s="240"/>
      <c r="BH1073" s="240"/>
      <c r="BI1073" s="240"/>
      <c r="BJ1073" s="240"/>
      <c r="BK1073" s="240"/>
      <c r="BL1073" s="240"/>
      <c r="BM1073" s="240"/>
      <c r="BN1073" s="240"/>
      <c r="BO1073" s="240"/>
      <c r="BP1073" s="240"/>
      <c r="BQ1073" s="240"/>
      <c r="BR1073" s="240"/>
      <c r="BS1073" s="240"/>
      <c r="BT1073" s="240"/>
      <c r="BU1073" s="240"/>
      <c r="BV1073" s="240"/>
      <c r="BW1073" s="240"/>
      <c r="BX1073" s="240"/>
      <c r="BY1073" s="240"/>
      <c r="BZ1073" s="240"/>
      <c r="CA1073" s="240"/>
      <c r="CB1073" s="240"/>
      <c r="CC1073" s="240"/>
      <c r="CD1073" s="240"/>
      <c r="CE1073" s="240"/>
      <c r="CF1073" s="240"/>
      <c r="CG1073" s="240"/>
      <c r="CH1073" s="240"/>
      <c r="CI1073" s="240"/>
      <c r="CJ1073" s="240"/>
      <c r="CK1073" s="240"/>
      <c r="CL1073" s="240"/>
      <c r="CM1073" s="240"/>
      <c r="CN1073" s="240"/>
      <c r="CO1073" s="240"/>
      <c r="CP1073" s="240"/>
      <c r="CQ1073" s="240"/>
      <c r="CR1073" s="240"/>
      <c r="CS1073" s="240"/>
      <c r="CT1073" s="240"/>
      <c r="CU1073" s="240"/>
      <c r="CV1073" s="240"/>
      <c r="CW1073" s="240"/>
      <c r="CX1073" s="240"/>
      <c r="CY1073" s="240"/>
      <c r="CZ1073" s="240"/>
      <c r="DA1073" s="240"/>
      <c r="DB1073" s="240"/>
      <c r="DC1073" s="240"/>
      <c r="DD1073" s="240"/>
      <c r="DE1073" s="240"/>
      <c r="DF1073" s="240"/>
      <c r="DG1073" s="240"/>
      <c r="DH1073" s="240"/>
      <c r="DI1073" s="240"/>
      <c r="DJ1073" s="240"/>
      <c r="DK1073" s="240"/>
      <c r="DL1073" s="240"/>
      <c r="DM1073" s="240"/>
      <c r="DN1073" s="240"/>
      <c r="DO1073" s="240"/>
      <c r="DP1073" s="240"/>
      <c r="DQ1073" s="240"/>
      <c r="DR1073" s="240"/>
      <c r="DS1073" s="240"/>
      <c r="DT1073" s="240"/>
      <c r="DU1073" s="240"/>
      <c r="DV1073" s="240"/>
      <c r="DW1073" s="240"/>
      <c r="DX1073" s="240"/>
      <c r="DY1073" s="240"/>
      <c r="DZ1073" s="240"/>
      <c r="EA1073" s="240"/>
      <c r="EB1073" s="240"/>
      <c r="EC1073" s="240"/>
      <c r="ED1073" s="240"/>
      <c r="EE1073" s="240"/>
      <c r="EF1073" s="240"/>
      <c r="EG1073" s="240"/>
      <c r="EH1073" s="240"/>
      <c r="EI1073" s="240"/>
      <c r="EJ1073" s="240"/>
      <c r="EK1073" s="240"/>
      <c r="EL1073" s="240"/>
      <c r="EM1073" s="240"/>
      <c r="EN1073" s="240"/>
      <c r="EO1073" s="240"/>
      <c r="EP1073" s="240"/>
      <c r="EQ1073" s="240"/>
      <c r="ER1073" s="240"/>
      <c r="ES1073" s="240"/>
      <c r="ET1073" s="240"/>
      <c r="EU1073" s="240"/>
      <c r="EV1073" s="240"/>
      <c r="EW1073" s="240"/>
      <c r="EX1073" s="240"/>
      <c r="EY1073" s="240"/>
      <c r="EZ1073" s="240"/>
      <c r="FA1073" s="240"/>
      <c r="FB1073" s="240"/>
      <c r="FC1073" s="240"/>
      <c r="FD1073" s="240"/>
      <c r="FE1073" s="240"/>
      <c r="FF1073" s="240"/>
      <c r="FG1073" s="240"/>
      <c r="FH1073" s="240"/>
      <c r="FI1073" s="240"/>
      <c r="FJ1073" s="240"/>
      <c r="FK1073" s="240"/>
      <c r="FL1073" s="240"/>
      <c r="FM1073" s="240"/>
      <c r="FN1073" s="240"/>
      <c r="FO1073" s="240"/>
      <c r="FP1073" s="240"/>
      <c r="FQ1073" s="240"/>
      <c r="FR1073" s="240"/>
      <c r="FS1073" s="240"/>
      <c r="FT1073" s="240"/>
      <c r="FU1073" s="240"/>
      <c r="FV1073" s="240"/>
    </row>
    <row r="1074" spans="1:178" s="250" customFormat="1">
      <c r="A1074" s="234"/>
      <c r="B1074" s="234"/>
      <c r="C1074" s="234"/>
      <c r="D1074" s="234"/>
      <c r="E1074" s="234"/>
      <c r="F1074" s="234"/>
      <c r="G1074" s="235"/>
      <c r="H1074" s="236"/>
      <c r="AJ1074" s="290"/>
      <c r="AK1074" s="240"/>
      <c r="AL1074" s="240"/>
      <c r="AM1074" s="240"/>
      <c r="AN1074" s="240"/>
      <c r="AO1074" s="240"/>
      <c r="AP1074" s="240"/>
      <c r="AQ1074" s="240"/>
      <c r="AR1074" s="240"/>
      <c r="AS1074" s="240"/>
      <c r="AT1074" s="240"/>
      <c r="AU1074" s="240"/>
      <c r="AV1074" s="240"/>
      <c r="AW1074" s="240"/>
      <c r="AX1074" s="240"/>
      <c r="AY1074" s="240"/>
      <c r="AZ1074" s="240"/>
      <c r="BA1074" s="240"/>
      <c r="BB1074" s="240"/>
      <c r="BC1074" s="240"/>
      <c r="BD1074" s="240"/>
      <c r="BE1074" s="240"/>
      <c r="BF1074" s="240"/>
      <c r="BG1074" s="240"/>
      <c r="BH1074" s="240"/>
      <c r="BI1074" s="240"/>
      <c r="BJ1074" s="240"/>
      <c r="BK1074" s="240"/>
      <c r="BL1074" s="240"/>
      <c r="BM1074" s="240"/>
      <c r="BN1074" s="240"/>
      <c r="BO1074" s="240"/>
      <c r="BP1074" s="240"/>
      <c r="BQ1074" s="240"/>
      <c r="BR1074" s="240"/>
      <c r="BS1074" s="240"/>
      <c r="BT1074" s="240"/>
      <c r="BU1074" s="240"/>
      <c r="BV1074" s="240"/>
      <c r="BW1074" s="240"/>
      <c r="BX1074" s="240"/>
      <c r="BY1074" s="240"/>
      <c r="BZ1074" s="240"/>
      <c r="CA1074" s="240"/>
      <c r="CB1074" s="240"/>
      <c r="CC1074" s="240"/>
      <c r="CD1074" s="240"/>
      <c r="CE1074" s="240"/>
      <c r="CF1074" s="240"/>
      <c r="CG1074" s="240"/>
      <c r="CH1074" s="240"/>
      <c r="CI1074" s="240"/>
      <c r="CJ1074" s="240"/>
      <c r="CK1074" s="240"/>
      <c r="CL1074" s="240"/>
      <c r="CM1074" s="240"/>
      <c r="CN1074" s="240"/>
      <c r="CO1074" s="240"/>
      <c r="CP1074" s="240"/>
      <c r="CQ1074" s="240"/>
      <c r="CR1074" s="240"/>
      <c r="CS1074" s="240"/>
      <c r="CT1074" s="240"/>
      <c r="CU1074" s="240"/>
      <c r="CV1074" s="240"/>
      <c r="CW1074" s="240"/>
      <c r="CX1074" s="240"/>
      <c r="CY1074" s="240"/>
      <c r="CZ1074" s="240"/>
      <c r="DA1074" s="240"/>
      <c r="DB1074" s="240"/>
      <c r="DC1074" s="240"/>
      <c r="DD1074" s="240"/>
      <c r="DE1074" s="240"/>
      <c r="DF1074" s="240"/>
      <c r="DG1074" s="240"/>
      <c r="DH1074" s="240"/>
      <c r="DI1074" s="240"/>
      <c r="DJ1074" s="240"/>
      <c r="DK1074" s="240"/>
      <c r="DL1074" s="240"/>
      <c r="DM1074" s="240"/>
      <c r="DN1074" s="240"/>
      <c r="DO1074" s="240"/>
      <c r="DP1074" s="240"/>
      <c r="DQ1074" s="240"/>
      <c r="DR1074" s="240"/>
      <c r="DS1074" s="240"/>
      <c r="DT1074" s="240"/>
      <c r="DU1074" s="240"/>
      <c r="DV1074" s="240"/>
      <c r="DW1074" s="240"/>
      <c r="DX1074" s="240"/>
      <c r="DY1074" s="240"/>
      <c r="DZ1074" s="240"/>
      <c r="EA1074" s="240"/>
      <c r="EB1074" s="240"/>
      <c r="EC1074" s="240"/>
      <c r="ED1074" s="240"/>
      <c r="EE1074" s="240"/>
      <c r="EF1074" s="240"/>
      <c r="EG1074" s="240"/>
      <c r="EH1074" s="240"/>
      <c r="EI1074" s="240"/>
      <c r="EJ1074" s="240"/>
      <c r="EK1074" s="240"/>
      <c r="EL1074" s="240"/>
      <c r="EM1074" s="240"/>
      <c r="EN1074" s="240"/>
      <c r="EO1074" s="240"/>
      <c r="EP1074" s="240"/>
      <c r="EQ1074" s="240"/>
      <c r="ER1074" s="240"/>
      <c r="ES1074" s="240"/>
      <c r="ET1074" s="240"/>
      <c r="EU1074" s="240"/>
      <c r="EV1074" s="240"/>
      <c r="EW1074" s="240"/>
      <c r="EX1074" s="240"/>
      <c r="EY1074" s="240"/>
      <c r="EZ1074" s="240"/>
      <c r="FA1074" s="240"/>
      <c r="FB1074" s="240"/>
      <c r="FC1074" s="240"/>
      <c r="FD1074" s="240"/>
      <c r="FE1074" s="240"/>
      <c r="FF1074" s="240"/>
      <c r="FG1074" s="240"/>
      <c r="FH1074" s="240"/>
      <c r="FI1074" s="240"/>
      <c r="FJ1074" s="240"/>
      <c r="FK1074" s="240"/>
      <c r="FL1074" s="240"/>
      <c r="FM1074" s="240"/>
      <c r="FN1074" s="240"/>
      <c r="FO1074" s="240"/>
      <c r="FP1074" s="240"/>
      <c r="FQ1074" s="240"/>
      <c r="FR1074" s="240"/>
      <c r="FS1074" s="240"/>
      <c r="FT1074" s="240"/>
      <c r="FU1074" s="240"/>
      <c r="FV1074" s="240"/>
    </row>
    <row r="1075" spans="1:178" s="250" customFormat="1">
      <c r="A1075" s="234"/>
      <c r="B1075" s="234"/>
      <c r="C1075" s="234"/>
      <c r="D1075" s="234"/>
      <c r="E1075" s="234"/>
      <c r="F1075" s="234"/>
      <c r="G1075" s="235"/>
      <c r="H1075" s="236"/>
      <c r="AJ1075" s="290"/>
      <c r="AK1075" s="240"/>
      <c r="AL1075" s="240"/>
      <c r="AM1075" s="240"/>
      <c r="AN1075" s="240"/>
      <c r="AO1075" s="240"/>
      <c r="AP1075" s="240"/>
      <c r="AQ1075" s="240"/>
      <c r="AR1075" s="240"/>
      <c r="AS1075" s="240"/>
      <c r="AT1075" s="240"/>
      <c r="AU1075" s="240"/>
      <c r="AV1075" s="240"/>
      <c r="AW1075" s="240"/>
      <c r="AX1075" s="240"/>
      <c r="AY1075" s="240"/>
      <c r="AZ1075" s="240"/>
      <c r="BA1075" s="240"/>
      <c r="BB1075" s="240"/>
      <c r="BC1075" s="240"/>
      <c r="BD1075" s="240"/>
      <c r="BE1075" s="240"/>
      <c r="BF1075" s="240"/>
      <c r="BG1075" s="240"/>
      <c r="BH1075" s="240"/>
      <c r="BI1075" s="240"/>
      <c r="BJ1075" s="240"/>
      <c r="BK1075" s="240"/>
      <c r="BL1075" s="240"/>
      <c r="BM1075" s="240"/>
      <c r="BN1075" s="240"/>
      <c r="BO1075" s="240"/>
      <c r="BP1075" s="240"/>
      <c r="BQ1075" s="240"/>
      <c r="BR1075" s="240"/>
      <c r="BS1075" s="240"/>
      <c r="BT1075" s="240"/>
      <c r="BU1075" s="240"/>
      <c r="BV1075" s="240"/>
      <c r="BW1075" s="240"/>
      <c r="BX1075" s="240"/>
      <c r="BY1075" s="240"/>
      <c r="BZ1075" s="240"/>
      <c r="CA1075" s="240"/>
      <c r="CB1075" s="240"/>
      <c r="CC1075" s="240"/>
      <c r="CD1075" s="240"/>
      <c r="CE1075" s="240"/>
      <c r="CF1075" s="240"/>
      <c r="CG1075" s="240"/>
      <c r="CH1075" s="240"/>
      <c r="CI1075" s="240"/>
      <c r="CJ1075" s="240"/>
      <c r="CK1075" s="240"/>
      <c r="CL1075" s="240"/>
      <c r="CM1075" s="240"/>
      <c r="CN1075" s="240"/>
      <c r="CO1075" s="240"/>
      <c r="CP1075" s="240"/>
      <c r="CQ1075" s="240"/>
      <c r="CR1075" s="240"/>
      <c r="CS1075" s="240"/>
      <c r="CT1075" s="240"/>
      <c r="CU1075" s="240"/>
      <c r="CV1075" s="240"/>
      <c r="CW1075" s="240"/>
      <c r="CX1075" s="240"/>
      <c r="CY1075" s="240"/>
      <c r="CZ1075" s="240"/>
      <c r="DA1075" s="240"/>
      <c r="DB1075" s="240"/>
      <c r="DC1075" s="240"/>
      <c r="DD1075" s="240"/>
      <c r="DE1075" s="240"/>
      <c r="DF1075" s="240"/>
      <c r="DG1075" s="240"/>
      <c r="DH1075" s="240"/>
      <c r="DI1075" s="240"/>
      <c r="DJ1075" s="240"/>
      <c r="DK1075" s="240"/>
      <c r="DL1075" s="240"/>
      <c r="DM1075" s="240"/>
      <c r="DN1075" s="240"/>
      <c r="DO1075" s="240"/>
      <c r="DP1075" s="240"/>
      <c r="DQ1075" s="240"/>
      <c r="DR1075" s="240"/>
      <c r="DS1075" s="240"/>
      <c r="DT1075" s="240"/>
      <c r="DU1075" s="240"/>
      <c r="DV1075" s="240"/>
      <c r="DW1075" s="240"/>
      <c r="DX1075" s="240"/>
      <c r="DY1075" s="240"/>
      <c r="DZ1075" s="240"/>
      <c r="EA1075" s="240"/>
      <c r="EB1075" s="240"/>
      <c r="EC1075" s="240"/>
      <c r="ED1075" s="240"/>
      <c r="EE1075" s="240"/>
      <c r="EF1075" s="240"/>
      <c r="EG1075" s="240"/>
      <c r="EH1075" s="240"/>
      <c r="EI1075" s="240"/>
      <c r="EJ1075" s="240"/>
      <c r="EK1075" s="240"/>
      <c r="EL1075" s="240"/>
      <c r="EM1075" s="240"/>
      <c r="EN1075" s="240"/>
      <c r="EO1075" s="240"/>
      <c r="EP1075" s="240"/>
      <c r="EQ1075" s="240"/>
      <c r="ER1075" s="240"/>
      <c r="ES1075" s="240"/>
      <c r="ET1075" s="240"/>
      <c r="EU1075" s="240"/>
      <c r="EV1075" s="240"/>
      <c r="EW1075" s="240"/>
      <c r="EX1075" s="240"/>
      <c r="EY1075" s="240"/>
      <c r="EZ1075" s="240"/>
      <c r="FA1075" s="240"/>
      <c r="FB1075" s="240"/>
      <c r="FC1075" s="240"/>
      <c r="FD1075" s="240"/>
      <c r="FE1075" s="240"/>
      <c r="FF1075" s="240"/>
      <c r="FG1075" s="240"/>
      <c r="FH1075" s="240"/>
      <c r="FI1075" s="240"/>
      <c r="FJ1075" s="240"/>
      <c r="FK1075" s="240"/>
      <c r="FL1075" s="240"/>
      <c r="FM1075" s="240"/>
      <c r="FN1075" s="240"/>
      <c r="FO1075" s="240"/>
      <c r="FP1075" s="240"/>
      <c r="FQ1075" s="240"/>
      <c r="FR1075" s="240"/>
      <c r="FS1075" s="240"/>
      <c r="FT1075" s="240"/>
      <c r="FU1075" s="240"/>
      <c r="FV1075" s="240"/>
    </row>
    <row r="1076" spans="1:178" s="250" customFormat="1">
      <c r="A1076" s="234"/>
      <c r="B1076" s="234"/>
      <c r="C1076" s="234"/>
      <c r="D1076" s="234"/>
      <c r="E1076" s="234"/>
      <c r="F1076" s="234"/>
      <c r="G1076" s="235"/>
      <c r="H1076" s="236"/>
      <c r="AJ1076" s="290"/>
      <c r="AK1076" s="240"/>
      <c r="AL1076" s="240"/>
      <c r="AM1076" s="240"/>
      <c r="AN1076" s="240"/>
      <c r="AO1076" s="240"/>
      <c r="AP1076" s="240"/>
      <c r="AQ1076" s="240"/>
      <c r="AR1076" s="240"/>
      <c r="AS1076" s="240"/>
      <c r="AT1076" s="240"/>
      <c r="AU1076" s="240"/>
      <c r="AV1076" s="240"/>
      <c r="AW1076" s="240"/>
      <c r="AX1076" s="240"/>
      <c r="AY1076" s="240"/>
      <c r="AZ1076" s="240"/>
      <c r="BA1076" s="240"/>
      <c r="BB1076" s="240"/>
      <c r="BC1076" s="240"/>
      <c r="BD1076" s="240"/>
      <c r="BE1076" s="240"/>
      <c r="BF1076" s="240"/>
      <c r="BG1076" s="240"/>
      <c r="BH1076" s="240"/>
      <c r="BI1076" s="240"/>
      <c r="BJ1076" s="240"/>
      <c r="BK1076" s="240"/>
      <c r="BL1076" s="240"/>
      <c r="BM1076" s="240"/>
      <c r="BN1076" s="240"/>
      <c r="BO1076" s="240"/>
      <c r="BP1076" s="240"/>
      <c r="BQ1076" s="240"/>
      <c r="BR1076" s="240"/>
      <c r="BS1076" s="240"/>
      <c r="BT1076" s="240"/>
      <c r="BU1076" s="240"/>
      <c r="BV1076" s="240"/>
      <c r="BW1076" s="240"/>
      <c r="BX1076" s="240"/>
      <c r="BY1076" s="240"/>
      <c r="BZ1076" s="240"/>
      <c r="CA1076" s="240"/>
      <c r="CB1076" s="240"/>
      <c r="CC1076" s="240"/>
      <c r="CD1076" s="240"/>
      <c r="CE1076" s="240"/>
      <c r="CF1076" s="240"/>
      <c r="CG1076" s="240"/>
      <c r="CH1076" s="240"/>
      <c r="CI1076" s="240"/>
      <c r="CJ1076" s="240"/>
      <c r="CK1076" s="240"/>
      <c r="CL1076" s="240"/>
      <c r="CM1076" s="240"/>
      <c r="CN1076" s="240"/>
      <c r="CO1076" s="240"/>
      <c r="CP1076" s="240"/>
      <c r="CQ1076" s="240"/>
      <c r="CR1076" s="240"/>
      <c r="CS1076" s="240"/>
      <c r="CT1076" s="240"/>
      <c r="CU1076" s="240"/>
      <c r="CV1076" s="240"/>
      <c r="CW1076" s="240"/>
      <c r="CX1076" s="240"/>
      <c r="CY1076" s="240"/>
      <c r="CZ1076" s="240"/>
      <c r="DA1076" s="240"/>
      <c r="DB1076" s="240"/>
      <c r="DC1076" s="240"/>
      <c r="DD1076" s="240"/>
      <c r="DE1076" s="240"/>
      <c r="DF1076" s="240"/>
      <c r="DG1076" s="240"/>
      <c r="DH1076" s="240"/>
      <c r="DI1076" s="240"/>
      <c r="DJ1076" s="240"/>
      <c r="DK1076" s="240"/>
      <c r="DL1076" s="240"/>
      <c r="DM1076" s="240"/>
      <c r="DN1076" s="240"/>
      <c r="DO1076" s="240"/>
      <c r="DP1076" s="240"/>
      <c r="DQ1076" s="240"/>
      <c r="DR1076" s="240"/>
      <c r="DS1076" s="240"/>
      <c r="DT1076" s="240"/>
      <c r="DU1076" s="240"/>
      <c r="DV1076" s="240"/>
      <c r="DW1076" s="240"/>
      <c r="DX1076" s="240"/>
      <c r="DY1076" s="240"/>
      <c r="DZ1076" s="240"/>
      <c r="EA1076" s="240"/>
      <c r="EB1076" s="240"/>
      <c r="EC1076" s="240"/>
      <c r="ED1076" s="240"/>
      <c r="EE1076" s="240"/>
      <c r="EF1076" s="240"/>
      <c r="EG1076" s="240"/>
      <c r="EH1076" s="240"/>
      <c r="EI1076" s="240"/>
      <c r="EJ1076" s="240"/>
      <c r="EK1076" s="240"/>
      <c r="EL1076" s="240"/>
      <c r="EM1076" s="240"/>
      <c r="EN1076" s="240"/>
      <c r="EO1076" s="240"/>
      <c r="EP1076" s="240"/>
      <c r="EQ1076" s="240"/>
      <c r="ER1076" s="240"/>
      <c r="ES1076" s="240"/>
      <c r="ET1076" s="240"/>
      <c r="EU1076" s="240"/>
      <c r="EV1076" s="240"/>
      <c r="EW1076" s="240"/>
      <c r="EX1076" s="240"/>
      <c r="EY1076" s="240"/>
      <c r="EZ1076" s="240"/>
      <c r="FA1076" s="240"/>
      <c r="FB1076" s="240"/>
      <c r="FC1076" s="240"/>
      <c r="FD1076" s="240"/>
      <c r="FE1076" s="240"/>
      <c r="FF1076" s="240"/>
      <c r="FG1076" s="240"/>
      <c r="FH1076" s="240"/>
      <c r="FI1076" s="240"/>
      <c r="FJ1076" s="240"/>
      <c r="FK1076" s="240"/>
      <c r="FL1076" s="240"/>
      <c r="FM1076" s="240"/>
      <c r="FN1076" s="240"/>
      <c r="FO1076" s="240"/>
      <c r="FP1076" s="240"/>
      <c r="FQ1076" s="240"/>
      <c r="FR1076" s="240"/>
      <c r="FS1076" s="240"/>
      <c r="FT1076" s="240"/>
      <c r="FU1076" s="240"/>
      <c r="FV1076" s="240"/>
    </row>
    <row r="1077" spans="1:178" s="250" customFormat="1">
      <c r="A1077" s="234"/>
      <c r="B1077" s="234"/>
      <c r="C1077" s="234"/>
      <c r="D1077" s="234"/>
      <c r="E1077" s="234"/>
      <c r="F1077" s="234"/>
      <c r="G1077" s="235"/>
      <c r="H1077" s="236"/>
      <c r="AJ1077" s="290"/>
      <c r="AK1077" s="240"/>
      <c r="AL1077" s="240"/>
      <c r="AM1077" s="240"/>
      <c r="AN1077" s="240"/>
      <c r="AO1077" s="240"/>
      <c r="AP1077" s="240"/>
      <c r="AQ1077" s="240"/>
      <c r="AR1077" s="240"/>
      <c r="AS1077" s="240"/>
      <c r="AT1077" s="240"/>
      <c r="AU1077" s="240"/>
      <c r="AV1077" s="240"/>
      <c r="AW1077" s="240"/>
      <c r="AX1077" s="240"/>
      <c r="AY1077" s="240"/>
      <c r="AZ1077" s="240"/>
      <c r="BA1077" s="240"/>
      <c r="BB1077" s="240"/>
      <c r="BC1077" s="240"/>
      <c r="BD1077" s="240"/>
      <c r="BE1077" s="240"/>
      <c r="BF1077" s="240"/>
      <c r="BG1077" s="240"/>
      <c r="BH1077" s="240"/>
      <c r="BI1077" s="240"/>
      <c r="BJ1077" s="240"/>
      <c r="BK1077" s="240"/>
      <c r="BL1077" s="240"/>
      <c r="BM1077" s="240"/>
      <c r="BN1077" s="240"/>
      <c r="BO1077" s="240"/>
      <c r="BP1077" s="240"/>
      <c r="BQ1077" s="240"/>
      <c r="BR1077" s="240"/>
      <c r="BS1077" s="240"/>
      <c r="BT1077" s="240"/>
      <c r="BU1077" s="240"/>
      <c r="BV1077" s="240"/>
      <c r="BW1077" s="240"/>
      <c r="BX1077" s="240"/>
      <c r="BY1077" s="240"/>
      <c r="BZ1077" s="240"/>
      <c r="CA1077" s="240"/>
      <c r="CB1077" s="240"/>
      <c r="CC1077" s="240"/>
      <c r="CD1077" s="240"/>
      <c r="CE1077" s="240"/>
      <c r="CF1077" s="240"/>
      <c r="CG1077" s="240"/>
      <c r="CH1077" s="240"/>
      <c r="CI1077" s="240"/>
      <c r="CJ1077" s="240"/>
      <c r="CK1077" s="240"/>
      <c r="CL1077" s="240"/>
      <c r="CM1077" s="240"/>
      <c r="CN1077" s="240"/>
      <c r="CO1077" s="240"/>
      <c r="CP1077" s="240"/>
      <c r="CQ1077" s="240"/>
      <c r="CR1077" s="240"/>
      <c r="CS1077" s="240"/>
      <c r="CT1077" s="240"/>
      <c r="CU1077" s="240"/>
      <c r="CV1077" s="240"/>
      <c r="CW1077" s="240"/>
      <c r="CX1077" s="240"/>
      <c r="CY1077" s="240"/>
      <c r="CZ1077" s="240"/>
      <c r="DA1077" s="240"/>
      <c r="DB1077" s="240"/>
      <c r="DC1077" s="240"/>
      <c r="DD1077" s="240"/>
      <c r="DE1077" s="240"/>
      <c r="DF1077" s="240"/>
      <c r="DG1077" s="240"/>
      <c r="DH1077" s="240"/>
      <c r="DI1077" s="240"/>
      <c r="DJ1077" s="240"/>
      <c r="DK1077" s="240"/>
      <c r="DL1077" s="240"/>
      <c r="DM1077" s="240"/>
      <c r="DN1077" s="240"/>
      <c r="DO1077" s="240"/>
      <c r="DP1077" s="240"/>
      <c r="DQ1077" s="240"/>
      <c r="DR1077" s="240"/>
      <c r="DS1077" s="240"/>
      <c r="DT1077" s="240"/>
      <c r="DU1077" s="240"/>
      <c r="DV1077" s="240"/>
      <c r="DW1077" s="240"/>
      <c r="DX1077" s="240"/>
      <c r="DY1077" s="240"/>
      <c r="DZ1077" s="240"/>
      <c r="EA1077" s="240"/>
      <c r="EB1077" s="240"/>
      <c r="EC1077" s="240"/>
      <c r="ED1077" s="240"/>
      <c r="EE1077" s="240"/>
      <c r="EF1077" s="240"/>
      <c r="EG1077" s="240"/>
      <c r="EH1077" s="240"/>
      <c r="EI1077" s="240"/>
      <c r="EJ1077" s="240"/>
      <c r="EK1077" s="240"/>
      <c r="EL1077" s="240"/>
      <c r="EM1077" s="240"/>
      <c r="EN1077" s="240"/>
      <c r="EO1077" s="240"/>
      <c r="EP1077" s="240"/>
      <c r="EQ1077" s="240"/>
      <c r="ER1077" s="240"/>
      <c r="ES1077" s="240"/>
      <c r="ET1077" s="240"/>
      <c r="EU1077" s="240"/>
      <c r="EV1077" s="240"/>
      <c r="EW1077" s="240"/>
      <c r="EX1077" s="240"/>
      <c r="EY1077" s="240"/>
      <c r="EZ1077" s="240"/>
      <c r="FA1077" s="240"/>
      <c r="FB1077" s="240"/>
      <c r="FC1077" s="240"/>
      <c r="FD1077" s="240"/>
      <c r="FE1077" s="240"/>
      <c r="FF1077" s="240"/>
      <c r="FG1077" s="240"/>
      <c r="FH1077" s="240"/>
      <c r="FI1077" s="240"/>
      <c r="FJ1077" s="240"/>
      <c r="FK1077" s="240"/>
      <c r="FL1077" s="240"/>
      <c r="FM1077" s="240"/>
      <c r="FN1077" s="240"/>
      <c r="FO1077" s="240"/>
      <c r="FP1077" s="240"/>
      <c r="FQ1077" s="240"/>
      <c r="FR1077" s="240"/>
      <c r="FS1077" s="240"/>
      <c r="FT1077" s="240"/>
      <c r="FU1077" s="240"/>
      <c r="FV1077" s="240"/>
    </row>
    <row r="1078" spans="1:178" s="250" customFormat="1">
      <c r="A1078" s="234"/>
      <c r="B1078" s="234"/>
      <c r="C1078" s="234"/>
      <c r="D1078" s="234"/>
      <c r="E1078" s="234"/>
      <c r="F1078" s="234"/>
      <c r="G1078" s="235"/>
      <c r="H1078" s="236"/>
      <c r="AJ1078" s="290"/>
      <c r="AK1078" s="240"/>
      <c r="AL1078" s="240"/>
      <c r="AM1078" s="240"/>
      <c r="AN1078" s="240"/>
      <c r="AO1078" s="240"/>
      <c r="AP1078" s="240"/>
      <c r="AQ1078" s="240"/>
      <c r="AR1078" s="240"/>
      <c r="AS1078" s="240"/>
      <c r="AT1078" s="240"/>
      <c r="AU1078" s="240"/>
      <c r="AV1078" s="240"/>
      <c r="AW1078" s="240"/>
      <c r="AX1078" s="240"/>
      <c r="AY1078" s="240"/>
      <c r="AZ1078" s="240"/>
      <c r="BA1078" s="240"/>
      <c r="BB1078" s="240"/>
      <c r="BC1078" s="240"/>
      <c r="BD1078" s="240"/>
      <c r="BE1078" s="240"/>
      <c r="BF1078" s="240"/>
      <c r="BG1078" s="240"/>
      <c r="BH1078" s="240"/>
      <c r="BI1078" s="240"/>
      <c r="BJ1078" s="240"/>
      <c r="BK1078" s="240"/>
      <c r="BL1078" s="240"/>
      <c r="BM1078" s="240"/>
      <c r="BN1078" s="240"/>
      <c r="BO1078" s="240"/>
      <c r="BP1078" s="240"/>
      <c r="BQ1078" s="240"/>
      <c r="BR1078" s="240"/>
      <c r="BS1078" s="240"/>
      <c r="BT1078" s="240"/>
      <c r="BU1078" s="240"/>
      <c r="BV1078" s="240"/>
      <c r="BW1078" s="240"/>
      <c r="BX1078" s="240"/>
      <c r="BY1078" s="240"/>
      <c r="BZ1078" s="240"/>
      <c r="CA1078" s="240"/>
      <c r="CB1078" s="240"/>
      <c r="CC1078" s="240"/>
      <c r="CD1078" s="240"/>
      <c r="CE1078" s="240"/>
      <c r="CF1078" s="240"/>
      <c r="CG1078" s="240"/>
      <c r="CH1078" s="240"/>
      <c r="CI1078" s="240"/>
      <c r="CJ1078" s="240"/>
      <c r="CK1078" s="240"/>
      <c r="CL1078" s="240"/>
      <c r="CM1078" s="240"/>
      <c r="CN1078" s="240"/>
      <c r="CO1078" s="240"/>
      <c r="CP1078" s="240"/>
      <c r="CQ1078" s="240"/>
      <c r="CR1078" s="240"/>
      <c r="CS1078" s="240"/>
      <c r="CT1078" s="240"/>
      <c r="CU1078" s="240"/>
      <c r="CV1078" s="240"/>
      <c r="CW1078" s="240"/>
      <c r="CX1078" s="240"/>
      <c r="CY1078" s="240"/>
      <c r="CZ1078" s="240"/>
      <c r="DA1078" s="240"/>
      <c r="DB1078" s="240"/>
      <c r="DC1078" s="240"/>
      <c r="DD1078" s="240"/>
      <c r="DE1078" s="240"/>
      <c r="DF1078" s="240"/>
      <c r="DG1078" s="240"/>
      <c r="DH1078" s="240"/>
      <c r="DI1078" s="240"/>
      <c r="DJ1078" s="240"/>
      <c r="DK1078" s="240"/>
      <c r="DL1078" s="240"/>
      <c r="DM1078" s="240"/>
      <c r="DN1078" s="240"/>
      <c r="DO1078" s="240"/>
      <c r="DP1078" s="240"/>
      <c r="DQ1078" s="240"/>
      <c r="DR1078" s="240"/>
      <c r="DS1078" s="240"/>
      <c r="DT1078" s="240"/>
      <c r="DU1078" s="240"/>
      <c r="DV1078" s="240"/>
      <c r="DW1078" s="240"/>
      <c r="DX1078" s="240"/>
      <c r="DY1078" s="240"/>
      <c r="DZ1078" s="240"/>
      <c r="EA1078" s="240"/>
      <c r="EB1078" s="240"/>
      <c r="EC1078" s="240"/>
      <c r="ED1078" s="240"/>
      <c r="EE1078" s="240"/>
      <c r="EF1078" s="240"/>
      <c r="EG1078" s="240"/>
      <c r="EH1078" s="240"/>
      <c r="EI1078" s="240"/>
      <c r="EJ1078" s="240"/>
      <c r="EK1078" s="240"/>
      <c r="EL1078" s="240"/>
      <c r="EM1078" s="240"/>
      <c r="EN1078" s="240"/>
      <c r="EO1078" s="240"/>
      <c r="EP1078" s="240"/>
      <c r="EQ1078" s="240"/>
      <c r="ER1078" s="240"/>
      <c r="ES1078" s="240"/>
      <c r="ET1078" s="240"/>
      <c r="EU1078" s="240"/>
      <c r="EV1078" s="240"/>
      <c r="EW1078" s="240"/>
      <c r="EX1078" s="240"/>
      <c r="EY1078" s="240"/>
      <c r="EZ1078" s="240"/>
      <c r="FA1078" s="240"/>
      <c r="FB1078" s="240"/>
      <c r="FC1078" s="240"/>
      <c r="FD1078" s="240"/>
      <c r="FE1078" s="240"/>
      <c r="FF1078" s="240"/>
      <c r="FG1078" s="240"/>
      <c r="FH1078" s="240"/>
      <c r="FI1078" s="240"/>
      <c r="FJ1078" s="240"/>
      <c r="FK1078" s="240"/>
      <c r="FL1078" s="240"/>
      <c r="FM1078" s="240"/>
      <c r="FN1078" s="240"/>
      <c r="FO1078" s="240"/>
      <c r="FP1078" s="240"/>
      <c r="FQ1078" s="240"/>
      <c r="FR1078" s="240"/>
      <c r="FS1078" s="240"/>
      <c r="FT1078" s="240"/>
      <c r="FU1078" s="240"/>
      <c r="FV1078" s="240"/>
    </row>
    <row r="1079" spans="1:178" s="250" customFormat="1">
      <c r="A1079" s="234"/>
      <c r="B1079" s="234"/>
      <c r="C1079" s="234"/>
      <c r="D1079" s="234"/>
      <c r="E1079" s="234"/>
      <c r="F1079" s="234"/>
      <c r="G1079" s="235"/>
      <c r="H1079" s="236"/>
      <c r="AJ1079" s="290"/>
      <c r="AK1079" s="240"/>
      <c r="AL1079" s="240"/>
      <c r="AM1079" s="240"/>
      <c r="AN1079" s="240"/>
      <c r="AO1079" s="240"/>
      <c r="AP1079" s="240"/>
      <c r="AQ1079" s="240"/>
      <c r="AR1079" s="240"/>
      <c r="AS1079" s="240"/>
      <c r="AT1079" s="240"/>
      <c r="AU1079" s="240"/>
      <c r="AV1079" s="240"/>
      <c r="AW1079" s="240"/>
      <c r="AX1079" s="240"/>
      <c r="AY1079" s="240"/>
      <c r="AZ1079" s="240"/>
      <c r="BA1079" s="240"/>
      <c r="BB1079" s="240"/>
      <c r="BC1079" s="240"/>
      <c r="BD1079" s="240"/>
      <c r="BE1079" s="240"/>
      <c r="BF1079" s="240"/>
      <c r="BG1079" s="240"/>
      <c r="BH1079" s="240"/>
      <c r="BI1079" s="240"/>
      <c r="BJ1079" s="240"/>
      <c r="BK1079" s="240"/>
      <c r="BL1079" s="240"/>
      <c r="BM1079" s="240"/>
      <c r="BN1079" s="240"/>
      <c r="BO1079" s="240"/>
      <c r="BP1079" s="240"/>
      <c r="BQ1079" s="240"/>
      <c r="BR1079" s="240"/>
      <c r="BS1079" s="240"/>
      <c r="BT1079" s="240"/>
      <c r="BU1079" s="240"/>
      <c r="BV1079" s="240"/>
      <c r="BW1079" s="240"/>
      <c r="BX1079" s="240"/>
      <c r="BY1079" s="240"/>
      <c r="BZ1079" s="240"/>
      <c r="CA1079" s="240"/>
      <c r="CB1079" s="240"/>
      <c r="CC1079" s="240"/>
      <c r="CD1079" s="240"/>
      <c r="CE1079" s="240"/>
      <c r="CF1079" s="240"/>
      <c r="CG1079" s="240"/>
      <c r="CH1079" s="240"/>
      <c r="CI1079" s="240"/>
      <c r="CJ1079" s="240"/>
      <c r="CK1079" s="240"/>
      <c r="CL1079" s="240"/>
      <c r="CM1079" s="240"/>
      <c r="CN1079" s="240"/>
      <c r="CO1079" s="240"/>
      <c r="CP1079" s="240"/>
      <c r="CQ1079" s="240"/>
      <c r="CR1079" s="240"/>
      <c r="CS1079" s="240"/>
      <c r="CT1079" s="240"/>
      <c r="CU1079" s="240"/>
      <c r="CV1079" s="240"/>
      <c r="CW1079" s="240"/>
      <c r="CX1079" s="240"/>
      <c r="CY1079" s="240"/>
      <c r="CZ1079" s="240"/>
      <c r="DA1079" s="240"/>
      <c r="DB1079" s="240"/>
      <c r="DC1079" s="240"/>
      <c r="DD1079" s="240"/>
      <c r="DE1079" s="240"/>
      <c r="DF1079" s="240"/>
      <c r="DG1079" s="240"/>
      <c r="DH1079" s="240"/>
      <c r="DI1079" s="240"/>
      <c r="DJ1079" s="240"/>
      <c r="DK1079" s="240"/>
      <c r="DL1079" s="240"/>
      <c r="DM1079" s="240"/>
      <c r="DN1079" s="240"/>
      <c r="DO1079" s="240"/>
      <c r="DP1079" s="240"/>
      <c r="DQ1079" s="240"/>
      <c r="DR1079" s="240"/>
      <c r="DS1079" s="240"/>
      <c r="DT1079" s="240"/>
      <c r="DU1079" s="240"/>
      <c r="DV1079" s="240"/>
      <c r="DW1079" s="240"/>
      <c r="DX1079" s="240"/>
      <c r="DY1079" s="240"/>
      <c r="DZ1079" s="240"/>
      <c r="EA1079" s="240"/>
      <c r="EB1079" s="240"/>
      <c r="EC1079" s="240"/>
      <c r="ED1079" s="240"/>
      <c r="EE1079" s="240"/>
      <c r="EF1079" s="240"/>
      <c r="EG1079" s="240"/>
      <c r="EH1079" s="240"/>
      <c r="EI1079" s="240"/>
      <c r="EJ1079" s="240"/>
      <c r="EK1079" s="240"/>
      <c r="EL1079" s="240"/>
      <c r="EM1079" s="240"/>
      <c r="EN1079" s="240"/>
      <c r="EO1079" s="240"/>
      <c r="EP1079" s="240"/>
      <c r="EQ1079" s="240"/>
      <c r="ER1079" s="240"/>
      <c r="ES1079" s="240"/>
      <c r="ET1079" s="240"/>
      <c r="EU1079" s="240"/>
      <c r="EV1079" s="240"/>
      <c r="EW1079" s="240"/>
      <c r="EX1079" s="240"/>
      <c r="EY1079" s="240"/>
      <c r="EZ1079" s="240"/>
      <c r="FA1079" s="240"/>
      <c r="FB1079" s="240"/>
      <c r="FC1079" s="240"/>
      <c r="FD1079" s="240"/>
      <c r="FE1079" s="240"/>
      <c r="FF1079" s="240"/>
      <c r="FG1079" s="240"/>
      <c r="FH1079" s="240"/>
      <c r="FI1079" s="240"/>
      <c r="FJ1079" s="240"/>
      <c r="FK1079" s="240"/>
      <c r="FL1079" s="240"/>
      <c r="FM1079" s="240"/>
      <c r="FN1079" s="240"/>
      <c r="FO1079" s="240"/>
      <c r="FP1079" s="240"/>
      <c r="FQ1079" s="240"/>
      <c r="FR1079" s="240"/>
      <c r="FS1079" s="240"/>
      <c r="FT1079" s="240"/>
      <c r="FU1079" s="240"/>
      <c r="FV1079" s="240"/>
    </row>
    <row r="1080" spans="1:178" s="250" customFormat="1">
      <c r="A1080" s="234"/>
      <c r="B1080" s="234"/>
      <c r="C1080" s="234"/>
      <c r="D1080" s="234"/>
      <c r="E1080" s="234"/>
      <c r="F1080" s="234"/>
      <c r="G1080" s="235"/>
      <c r="H1080" s="236"/>
      <c r="AJ1080" s="290"/>
      <c r="AK1080" s="240"/>
      <c r="AL1080" s="240"/>
      <c r="AM1080" s="240"/>
      <c r="AN1080" s="240"/>
      <c r="AO1080" s="240"/>
      <c r="AP1080" s="240"/>
      <c r="AQ1080" s="240"/>
      <c r="AR1080" s="240"/>
      <c r="AS1080" s="240"/>
      <c r="AT1080" s="240"/>
      <c r="AU1080" s="240"/>
      <c r="AV1080" s="240"/>
      <c r="AW1080" s="240"/>
      <c r="AX1080" s="240"/>
      <c r="AY1080" s="240"/>
      <c r="AZ1080" s="240"/>
      <c r="BA1080" s="240"/>
      <c r="BB1080" s="240"/>
      <c r="BC1080" s="240"/>
      <c r="BD1080" s="240"/>
      <c r="BE1080" s="240"/>
      <c r="BF1080" s="240"/>
      <c r="BG1080" s="240"/>
      <c r="BH1080" s="240"/>
      <c r="BI1080" s="240"/>
      <c r="BJ1080" s="240"/>
      <c r="BK1080" s="240"/>
      <c r="BL1080" s="240"/>
      <c r="BM1080" s="240"/>
      <c r="BN1080" s="240"/>
      <c r="BO1080" s="240"/>
      <c r="BP1080" s="240"/>
      <c r="BQ1080" s="240"/>
      <c r="BR1080" s="240"/>
      <c r="BS1080" s="240"/>
      <c r="BT1080" s="240"/>
      <c r="BU1080" s="240"/>
      <c r="BV1080" s="240"/>
      <c r="BW1080" s="240"/>
      <c r="BX1080" s="240"/>
      <c r="BY1080" s="240"/>
      <c r="BZ1080" s="240"/>
      <c r="CA1080" s="240"/>
      <c r="CB1080" s="240"/>
      <c r="CC1080" s="240"/>
      <c r="CD1080" s="240"/>
      <c r="CE1080" s="240"/>
      <c r="CF1080" s="240"/>
      <c r="CG1080" s="240"/>
      <c r="CH1080" s="240"/>
      <c r="CI1080" s="240"/>
      <c r="CJ1080" s="240"/>
      <c r="CK1080" s="240"/>
      <c r="CL1080" s="240"/>
      <c r="CM1080" s="240"/>
      <c r="CN1080" s="240"/>
      <c r="CO1080" s="240"/>
      <c r="CP1080" s="240"/>
      <c r="CQ1080" s="240"/>
      <c r="CR1080" s="240"/>
      <c r="CS1080" s="240"/>
      <c r="CT1080" s="240"/>
      <c r="CU1080" s="240"/>
      <c r="CV1080" s="240"/>
      <c r="CW1080" s="240"/>
      <c r="CX1080" s="240"/>
      <c r="CY1080" s="240"/>
      <c r="CZ1080" s="240"/>
      <c r="DA1080" s="240"/>
      <c r="DB1080" s="240"/>
      <c r="DC1080" s="240"/>
      <c r="DD1080" s="240"/>
      <c r="DE1080" s="240"/>
      <c r="DF1080" s="240"/>
      <c r="DG1080" s="240"/>
      <c r="DH1080" s="240"/>
      <c r="DI1080" s="240"/>
      <c r="DJ1080" s="240"/>
      <c r="DK1080" s="240"/>
      <c r="DL1080" s="240"/>
      <c r="DM1080" s="240"/>
      <c r="DN1080" s="240"/>
      <c r="DO1080" s="240"/>
      <c r="DP1080" s="240"/>
      <c r="DQ1080" s="240"/>
      <c r="DR1080" s="240"/>
      <c r="DS1080" s="240"/>
      <c r="DT1080" s="240"/>
      <c r="DU1080" s="240"/>
      <c r="DV1080" s="240"/>
      <c r="DW1080" s="240"/>
      <c r="DX1080" s="240"/>
      <c r="DY1080" s="240"/>
      <c r="DZ1080" s="240"/>
      <c r="EA1080" s="240"/>
      <c r="EB1080" s="240"/>
      <c r="EC1080" s="240"/>
      <c r="ED1080" s="240"/>
      <c r="EE1080" s="240"/>
      <c r="EF1080" s="240"/>
      <c r="EG1080" s="240"/>
      <c r="EH1080" s="240"/>
      <c r="EI1080" s="240"/>
      <c r="EJ1080" s="240"/>
      <c r="EK1080" s="240"/>
      <c r="EL1080" s="240"/>
      <c r="EM1080" s="240"/>
      <c r="EN1080" s="240"/>
      <c r="EO1080" s="240"/>
      <c r="EP1080" s="240"/>
      <c r="EQ1080" s="240"/>
      <c r="ER1080" s="240"/>
      <c r="ES1080" s="240"/>
      <c r="ET1080" s="240"/>
      <c r="EU1080" s="240"/>
      <c r="EV1080" s="240"/>
      <c r="EW1080" s="240"/>
      <c r="EX1080" s="240"/>
      <c r="EY1080" s="240"/>
      <c r="EZ1080" s="240"/>
      <c r="FA1080" s="240"/>
      <c r="FB1080" s="240"/>
      <c r="FC1080" s="240"/>
      <c r="FD1080" s="240"/>
      <c r="FE1080" s="240"/>
      <c r="FF1080" s="240"/>
      <c r="FG1080" s="240"/>
      <c r="FH1080" s="240"/>
      <c r="FI1080" s="240"/>
      <c r="FJ1080" s="240"/>
      <c r="FK1080" s="240"/>
      <c r="FL1080" s="240"/>
      <c r="FM1080" s="240"/>
      <c r="FN1080" s="240"/>
      <c r="FO1080" s="240"/>
      <c r="FP1080" s="240"/>
      <c r="FQ1080" s="240"/>
      <c r="FR1080" s="240"/>
      <c r="FS1080" s="240"/>
      <c r="FT1080" s="240"/>
      <c r="FU1080" s="240"/>
      <c r="FV1080" s="240"/>
    </row>
    <row r="1081" spans="1:178" s="250" customFormat="1">
      <c r="A1081" s="234"/>
      <c r="B1081" s="234"/>
      <c r="C1081" s="234"/>
      <c r="D1081" s="234"/>
      <c r="E1081" s="234"/>
      <c r="F1081" s="234"/>
      <c r="G1081" s="235"/>
      <c r="H1081" s="236"/>
      <c r="AJ1081" s="290"/>
      <c r="AK1081" s="240"/>
      <c r="AL1081" s="240"/>
      <c r="AM1081" s="240"/>
      <c r="AN1081" s="240"/>
      <c r="AO1081" s="240"/>
      <c r="AP1081" s="240"/>
      <c r="AQ1081" s="240"/>
      <c r="AR1081" s="240"/>
      <c r="AS1081" s="240"/>
      <c r="AT1081" s="240"/>
      <c r="AU1081" s="240"/>
      <c r="AV1081" s="240"/>
      <c r="AW1081" s="240"/>
      <c r="AX1081" s="240"/>
      <c r="AY1081" s="240"/>
      <c r="AZ1081" s="240"/>
      <c r="BA1081" s="240"/>
      <c r="BB1081" s="240"/>
      <c r="BC1081" s="240"/>
      <c r="BD1081" s="240"/>
      <c r="BE1081" s="240"/>
      <c r="BF1081" s="240"/>
      <c r="BG1081" s="240"/>
      <c r="BH1081" s="240"/>
      <c r="BI1081" s="240"/>
      <c r="BJ1081" s="240"/>
      <c r="BK1081" s="240"/>
      <c r="BL1081" s="240"/>
      <c r="BM1081" s="240"/>
      <c r="BN1081" s="240"/>
      <c r="BO1081" s="240"/>
      <c r="BP1081" s="240"/>
      <c r="BQ1081" s="240"/>
      <c r="BR1081" s="240"/>
      <c r="BS1081" s="240"/>
      <c r="BT1081" s="240"/>
      <c r="BU1081" s="240"/>
      <c r="BV1081" s="240"/>
      <c r="BW1081" s="240"/>
      <c r="BX1081" s="240"/>
      <c r="BY1081" s="240"/>
      <c r="BZ1081" s="240"/>
      <c r="CA1081" s="240"/>
      <c r="CB1081" s="240"/>
      <c r="CC1081" s="240"/>
      <c r="CD1081" s="240"/>
      <c r="CE1081" s="240"/>
      <c r="CF1081" s="240"/>
      <c r="CG1081" s="240"/>
      <c r="CH1081" s="240"/>
      <c r="CI1081" s="240"/>
      <c r="CJ1081" s="240"/>
      <c r="CK1081" s="240"/>
      <c r="CL1081" s="240"/>
      <c r="CM1081" s="240"/>
      <c r="CN1081" s="240"/>
      <c r="CO1081" s="240"/>
      <c r="CP1081" s="240"/>
      <c r="CQ1081" s="240"/>
      <c r="CR1081" s="240"/>
      <c r="CS1081" s="240"/>
      <c r="CT1081" s="240"/>
      <c r="CU1081" s="240"/>
      <c r="CV1081" s="240"/>
      <c r="CW1081" s="240"/>
      <c r="CX1081" s="240"/>
      <c r="CY1081" s="240"/>
      <c r="CZ1081" s="240"/>
      <c r="DA1081" s="240"/>
      <c r="DB1081" s="240"/>
      <c r="DC1081" s="240"/>
      <c r="DD1081" s="240"/>
      <c r="DE1081" s="240"/>
      <c r="DF1081" s="240"/>
      <c r="DG1081" s="240"/>
      <c r="DH1081" s="240"/>
      <c r="DI1081" s="240"/>
      <c r="DJ1081" s="240"/>
      <c r="DK1081" s="240"/>
      <c r="DL1081" s="240"/>
      <c r="DM1081" s="240"/>
      <c r="DN1081" s="240"/>
      <c r="DO1081" s="240"/>
      <c r="DP1081" s="240"/>
      <c r="DQ1081" s="240"/>
      <c r="DR1081" s="240"/>
      <c r="DS1081" s="240"/>
      <c r="DT1081" s="240"/>
      <c r="DU1081" s="240"/>
      <c r="DV1081" s="240"/>
      <c r="DW1081" s="240"/>
      <c r="DX1081" s="240"/>
      <c r="DY1081" s="240"/>
      <c r="DZ1081" s="240"/>
      <c r="EA1081" s="240"/>
      <c r="EB1081" s="240"/>
      <c r="EC1081" s="240"/>
      <c r="ED1081" s="240"/>
      <c r="EE1081" s="240"/>
      <c r="EF1081" s="240"/>
      <c r="EG1081" s="240"/>
      <c r="EH1081" s="240"/>
      <c r="EI1081" s="240"/>
      <c r="EJ1081" s="240"/>
      <c r="EK1081" s="240"/>
      <c r="EL1081" s="240"/>
      <c r="EM1081" s="240"/>
      <c r="EN1081" s="240"/>
      <c r="EO1081" s="240"/>
      <c r="EP1081" s="240"/>
      <c r="EQ1081" s="240"/>
      <c r="ER1081" s="240"/>
      <c r="ES1081" s="240"/>
      <c r="ET1081" s="240"/>
      <c r="EU1081" s="240"/>
      <c r="EV1081" s="240"/>
      <c r="EW1081" s="240"/>
      <c r="EX1081" s="240"/>
      <c r="EY1081" s="240"/>
      <c r="EZ1081" s="240"/>
      <c r="FA1081" s="240"/>
      <c r="FB1081" s="240"/>
      <c r="FC1081" s="240"/>
      <c r="FD1081" s="240"/>
      <c r="FE1081" s="240"/>
      <c r="FF1081" s="240"/>
      <c r="FG1081" s="240"/>
      <c r="FH1081" s="240"/>
      <c r="FI1081" s="240"/>
      <c r="FJ1081" s="240"/>
      <c r="FK1081" s="240"/>
      <c r="FL1081" s="240"/>
      <c r="FM1081" s="240"/>
      <c r="FN1081" s="240"/>
      <c r="FO1081" s="240"/>
      <c r="FP1081" s="240"/>
      <c r="FQ1081" s="240"/>
      <c r="FR1081" s="240"/>
      <c r="FS1081" s="240"/>
      <c r="FT1081" s="240"/>
      <c r="FU1081" s="240"/>
      <c r="FV1081" s="240"/>
    </row>
    <row r="1082" spans="1:178" s="250" customFormat="1">
      <c r="A1082" s="234"/>
      <c r="B1082" s="234"/>
      <c r="C1082" s="234"/>
      <c r="D1082" s="234"/>
      <c r="E1082" s="234"/>
      <c r="F1082" s="234"/>
      <c r="G1082" s="235"/>
      <c r="H1082" s="236"/>
      <c r="AJ1082" s="290"/>
      <c r="AK1082" s="240"/>
      <c r="AL1082" s="240"/>
      <c r="AM1082" s="240"/>
      <c r="AN1082" s="240"/>
      <c r="AO1082" s="240"/>
      <c r="AP1082" s="240"/>
      <c r="AQ1082" s="240"/>
      <c r="AR1082" s="240"/>
      <c r="AS1082" s="240"/>
      <c r="AT1082" s="240"/>
      <c r="AU1082" s="240"/>
      <c r="AV1082" s="240"/>
      <c r="AW1082" s="240"/>
      <c r="AX1082" s="240"/>
      <c r="AY1082" s="240"/>
      <c r="AZ1082" s="240"/>
      <c r="BA1082" s="240"/>
      <c r="BB1082" s="240"/>
      <c r="BC1082" s="240"/>
      <c r="BD1082" s="240"/>
      <c r="BE1082" s="240"/>
      <c r="BF1082" s="240"/>
      <c r="BG1082" s="240"/>
      <c r="BH1082" s="240"/>
      <c r="BI1082" s="240"/>
      <c r="BJ1082" s="240"/>
      <c r="BK1082" s="240"/>
      <c r="BL1082" s="240"/>
      <c r="BM1082" s="240"/>
      <c r="BN1082" s="240"/>
      <c r="BO1082" s="240"/>
      <c r="BP1082" s="240"/>
      <c r="BQ1082" s="240"/>
      <c r="BR1082" s="240"/>
      <c r="BS1082" s="240"/>
      <c r="BT1082" s="240"/>
      <c r="BU1082" s="240"/>
      <c r="BV1082" s="240"/>
      <c r="BW1082" s="240"/>
      <c r="BX1082" s="240"/>
      <c r="BY1082" s="240"/>
      <c r="BZ1082" s="240"/>
      <c r="CA1082" s="240"/>
      <c r="CB1082" s="240"/>
      <c r="CC1082" s="240"/>
      <c r="CD1082" s="240"/>
      <c r="CE1082" s="240"/>
      <c r="CF1082" s="240"/>
      <c r="CG1082" s="240"/>
      <c r="CH1082" s="240"/>
      <c r="CI1082" s="240"/>
      <c r="CJ1082" s="240"/>
      <c r="CK1082" s="240"/>
      <c r="CL1082" s="240"/>
      <c r="CM1082" s="240"/>
      <c r="CN1082" s="240"/>
      <c r="CO1082" s="240"/>
      <c r="CP1082" s="240"/>
      <c r="CQ1082" s="240"/>
      <c r="CR1082" s="240"/>
      <c r="CS1082" s="240"/>
      <c r="CT1082" s="240"/>
      <c r="CU1082" s="240"/>
      <c r="CV1082" s="240"/>
      <c r="CW1082" s="240"/>
      <c r="CX1082" s="240"/>
      <c r="CY1082" s="240"/>
      <c r="CZ1082" s="240"/>
      <c r="DA1082" s="240"/>
      <c r="DB1082" s="240"/>
      <c r="DC1082" s="240"/>
      <c r="DD1082" s="240"/>
      <c r="DE1082" s="240"/>
      <c r="DF1082" s="240"/>
      <c r="DG1082" s="240"/>
      <c r="DH1082" s="240"/>
      <c r="DI1082" s="240"/>
      <c r="DJ1082" s="240"/>
      <c r="DK1082" s="240"/>
      <c r="DL1082" s="240"/>
      <c r="DM1082" s="240"/>
      <c r="DN1082" s="240"/>
      <c r="DO1082" s="240"/>
      <c r="DP1082" s="240"/>
      <c r="DQ1082" s="240"/>
      <c r="DR1082" s="240"/>
      <c r="DS1082" s="240"/>
      <c r="DT1082" s="240"/>
      <c r="DU1082" s="240"/>
      <c r="DV1082" s="240"/>
      <c r="DW1082" s="240"/>
      <c r="DX1082" s="240"/>
      <c r="DY1082" s="240"/>
      <c r="DZ1082" s="240"/>
      <c r="EA1082" s="240"/>
      <c r="EB1082" s="240"/>
      <c r="EC1082" s="240"/>
      <c r="ED1082" s="240"/>
      <c r="EE1082" s="240"/>
      <c r="EF1082" s="240"/>
      <c r="EG1082" s="240"/>
      <c r="EH1082" s="240"/>
      <c r="EI1082" s="240"/>
      <c r="EJ1082" s="240"/>
      <c r="EK1082" s="240"/>
      <c r="EL1082" s="240"/>
      <c r="EM1082" s="240"/>
      <c r="EN1082" s="240"/>
      <c r="EO1082" s="240"/>
      <c r="EP1082" s="240"/>
      <c r="EQ1082" s="240"/>
      <c r="ER1082" s="240"/>
      <c r="ES1082" s="240"/>
      <c r="ET1082" s="240"/>
      <c r="EU1082" s="240"/>
      <c r="EV1082" s="240"/>
      <c r="EW1082" s="240"/>
      <c r="EX1082" s="240"/>
      <c r="EY1082" s="240"/>
      <c r="EZ1082" s="240"/>
      <c r="FA1082" s="240"/>
      <c r="FB1082" s="240"/>
      <c r="FC1082" s="240"/>
      <c r="FD1082" s="240"/>
      <c r="FE1082" s="240"/>
      <c r="FF1082" s="240"/>
      <c r="FG1082" s="240"/>
      <c r="FH1082" s="240"/>
      <c r="FI1082" s="240"/>
      <c r="FJ1082" s="240"/>
      <c r="FK1082" s="240"/>
      <c r="FL1082" s="240"/>
      <c r="FM1082" s="240"/>
      <c r="FN1082" s="240"/>
      <c r="FO1082" s="240"/>
      <c r="FP1082" s="240"/>
      <c r="FQ1082" s="240"/>
      <c r="FR1082" s="240"/>
      <c r="FS1082" s="240"/>
      <c r="FT1082" s="240"/>
      <c r="FU1082" s="240"/>
      <c r="FV1082" s="240"/>
    </row>
    <row r="1083" spans="1:178" s="250" customFormat="1">
      <c r="A1083" s="234"/>
      <c r="B1083" s="234"/>
      <c r="C1083" s="234"/>
      <c r="D1083" s="234"/>
      <c r="E1083" s="234"/>
      <c r="F1083" s="234"/>
      <c r="G1083" s="235"/>
      <c r="H1083" s="236"/>
      <c r="AJ1083" s="290"/>
      <c r="AK1083" s="240"/>
      <c r="AL1083" s="240"/>
      <c r="AM1083" s="240"/>
      <c r="AN1083" s="240"/>
      <c r="AO1083" s="240"/>
      <c r="AP1083" s="240"/>
      <c r="AQ1083" s="240"/>
      <c r="AR1083" s="240"/>
      <c r="AS1083" s="240"/>
      <c r="AT1083" s="240"/>
      <c r="AU1083" s="240"/>
      <c r="AV1083" s="240"/>
      <c r="AW1083" s="240"/>
      <c r="AX1083" s="240"/>
      <c r="AY1083" s="240"/>
      <c r="AZ1083" s="240"/>
      <c r="BA1083" s="240"/>
      <c r="BB1083" s="240"/>
      <c r="BC1083" s="240"/>
      <c r="BD1083" s="240"/>
      <c r="BE1083" s="240"/>
      <c r="BF1083" s="240"/>
      <c r="BG1083" s="240"/>
      <c r="BH1083" s="240"/>
      <c r="BI1083" s="240"/>
      <c r="BJ1083" s="240"/>
      <c r="BK1083" s="240"/>
      <c r="BL1083" s="240"/>
      <c r="BM1083" s="240"/>
      <c r="BN1083" s="240"/>
      <c r="BO1083" s="240"/>
      <c r="BP1083" s="240"/>
      <c r="BQ1083" s="240"/>
      <c r="BR1083" s="240"/>
      <c r="BS1083" s="240"/>
      <c r="BT1083" s="240"/>
      <c r="BU1083" s="240"/>
      <c r="BV1083" s="240"/>
      <c r="BW1083" s="240"/>
      <c r="BX1083" s="240"/>
      <c r="BY1083" s="240"/>
      <c r="BZ1083" s="240"/>
      <c r="CA1083" s="240"/>
      <c r="CB1083" s="240"/>
      <c r="CC1083" s="240"/>
      <c r="CD1083" s="240"/>
      <c r="CE1083" s="240"/>
      <c r="CF1083" s="240"/>
      <c r="CG1083" s="240"/>
      <c r="CH1083" s="240"/>
      <c r="CI1083" s="240"/>
      <c r="CJ1083" s="240"/>
      <c r="CK1083" s="240"/>
      <c r="CL1083" s="240"/>
      <c r="CM1083" s="240"/>
      <c r="CN1083" s="240"/>
      <c r="CO1083" s="240"/>
      <c r="CP1083" s="240"/>
      <c r="CQ1083" s="240"/>
      <c r="CR1083" s="240"/>
      <c r="CS1083" s="240"/>
      <c r="CT1083" s="240"/>
      <c r="CU1083" s="240"/>
      <c r="CV1083" s="240"/>
      <c r="CW1083" s="240"/>
      <c r="CX1083" s="240"/>
      <c r="CY1083" s="240"/>
      <c r="CZ1083" s="240"/>
      <c r="DA1083" s="240"/>
      <c r="DB1083" s="240"/>
      <c r="DC1083" s="240"/>
      <c r="DD1083" s="240"/>
      <c r="DE1083" s="240"/>
      <c r="DF1083" s="240"/>
      <c r="DG1083" s="240"/>
      <c r="DH1083" s="240"/>
      <c r="DI1083" s="240"/>
      <c r="DJ1083" s="240"/>
      <c r="DK1083" s="240"/>
      <c r="DL1083" s="240"/>
      <c r="DM1083" s="240"/>
      <c r="DN1083" s="240"/>
      <c r="DO1083" s="240"/>
      <c r="DP1083" s="240"/>
      <c r="DQ1083" s="240"/>
      <c r="DR1083" s="240"/>
      <c r="DS1083" s="240"/>
      <c r="DT1083" s="240"/>
      <c r="DU1083" s="240"/>
      <c r="DV1083" s="240"/>
      <c r="DW1083" s="240"/>
      <c r="DX1083" s="240"/>
      <c r="DY1083" s="240"/>
      <c r="DZ1083" s="240"/>
      <c r="EA1083" s="240"/>
      <c r="EB1083" s="240"/>
      <c r="EC1083" s="240"/>
      <c r="ED1083" s="240"/>
      <c r="EE1083" s="240"/>
      <c r="EF1083" s="240"/>
      <c r="EG1083" s="240"/>
      <c r="EH1083" s="240"/>
      <c r="EI1083" s="240"/>
      <c r="EJ1083" s="240"/>
      <c r="EK1083" s="240"/>
      <c r="EL1083" s="240"/>
      <c r="EM1083" s="240"/>
      <c r="EN1083" s="240"/>
      <c r="EO1083" s="240"/>
      <c r="EP1083" s="240"/>
      <c r="EQ1083" s="240"/>
      <c r="ER1083" s="240"/>
      <c r="ES1083" s="240"/>
      <c r="ET1083" s="240"/>
      <c r="EU1083" s="240"/>
      <c r="EV1083" s="240"/>
      <c r="EW1083" s="240"/>
      <c r="EX1083" s="240"/>
      <c r="EY1083" s="240"/>
      <c r="EZ1083" s="240"/>
      <c r="FA1083" s="240"/>
      <c r="FB1083" s="240"/>
      <c r="FC1083" s="240"/>
      <c r="FD1083" s="240"/>
      <c r="FE1083" s="240"/>
      <c r="FF1083" s="240"/>
      <c r="FG1083" s="240"/>
      <c r="FH1083" s="240"/>
      <c r="FI1083" s="240"/>
      <c r="FJ1083" s="240"/>
      <c r="FK1083" s="240"/>
      <c r="FL1083" s="240"/>
      <c r="FM1083" s="240"/>
      <c r="FN1083" s="240"/>
      <c r="FO1083" s="240"/>
      <c r="FP1083" s="240"/>
      <c r="FQ1083" s="240"/>
      <c r="FR1083" s="240"/>
      <c r="FS1083" s="240"/>
      <c r="FT1083" s="240"/>
      <c r="FU1083" s="240"/>
      <c r="FV1083" s="240"/>
    </row>
    <row r="1084" spans="1:178" s="250" customFormat="1">
      <c r="A1084" s="234"/>
      <c r="B1084" s="234"/>
      <c r="C1084" s="234"/>
      <c r="D1084" s="234"/>
      <c r="E1084" s="234"/>
      <c r="F1084" s="234"/>
      <c r="G1084" s="235"/>
      <c r="H1084" s="236"/>
      <c r="AJ1084" s="290"/>
      <c r="AK1084" s="240"/>
      <c r="AL1084" s="240"/>
      <c r="AM1084" s="240"/>
      <c r="AN1084" s="240"/>
      <c r="AO1084" s="240"/>
      <c r="AP1084" s="240"/>
      <c r="AQ1084" s="240"/>
      <c r="AR1084" s="240"/>
      <c r="AS1084" s="240"/>
      <c r="AT1084" s="240"/>
      <c r="AU1084" s="240"/>
      <c r="AV1084" s="240"/>
      <c r="AW1084" s="240"/>
      <c r="AX1084" s="240"/>
      <c r="AY1084" s="240"/>
      <c r="AZ1084" s="240"/>
      <c r="BA1084" s="240"/>
      <c r="BB1084" s="240"/>
      <c r="BC1084" s="240"/>
      <c r="BD1084" s="240"/>
      <c r="BE1084" s="240"/>
      <c r="BF1084" s="240"/>
      <c r="BG1084" s="240"/>
      <c r="BH1084" s="240"/>
      <c r="BI1084" s="240"/>
      <c r="BJ1084" s="240"/>
      <c r="BK1084" s="240"/>
      <c r="BL1084" s="240"/>
      <c r="BM1084" s="240"/>
      <c r="BN1084" s="240"/>
      <c r="BO1084" s="240"/>
      <c r="BP1084" s="240"/>
      <c r="BQ1084" s="240"/>
      <c r="BR1084" s="240"/>
      <c r="BS1084" s="240"/>
      <c r="BT1084" s="240"/>
      <c r="BU1084" s="240"/>
      <c r="BV1084" s="240"/>
      <c r="BW1084" s="240"/>
      <c r="BX1084" s="240"/>
      <c r="BY1084" s="240"/>
      <c r="BZ1084" s="240"/>
      <c r="CA1084" s="240"/>
      <c r="CB1084" s="240"/>
      <c r="CC1084" s="240"/>
      <c r="CD1084" s="240"/>
      <c r="CE1084" s="240"/>
      <c r="CF1084" s="240"/>
      <c r="CG1084" s="240"/>
      <c r="CH1084" s="240"/>
      <c r="CI1084" s="240"/>
      <c r="CJ1084" s="240"/>
      <c r="CK1084" s="240"/>
      <c r="CL1084" s="240"/>
      <c r="CM1084" s="240"/>
      <c r="CN1084" s="240"/>
      <c r="CO1084" s="240"/>
      <c r="CP1084" s="240"/>
      <c r="CQ1084" s="240"/>
      <c r="CR1084" s="240"/>
      <c r="CS1084" s="240"/>
      <c r="CT1084" s="240"/>
      <c r="CU1084" s="240"/>
      <c r="CV1084" s="240"/>
      <c r="CW1084" s="240"/>
      <c r="CX1084" s="240"/>
      <c r="CY1084" s="240"/>
      <c r="CZ1084" s="240"/>
      <c r="DA1084" s="240"/>
      <c r="DB1084" s="240"/>
      <c r="DC1084" s="240"/>
      <c r="DD1084" s="240"/>
      <c r="DE1084" s="240"/>
      <c r="DF1084" s="240"/>
      <c r="DG1084" s="240"/>
      <c r="DH1084" s="240"/>
      <c r="DI1084" s="240"/>
      <c r="DJ1084" s="240"/>
      <c r="DK1084" s="240"/>
      <c r="DL1084" s="240"/>
      <c r="DM1084" s="240"/>
      <c r="DN1084" s="240"/>
      <c r="DO1084" s="240"/>
      <c r="DP1084" s="240"/>
      <c r="DQ1084" s="240"/>
      <c r="DR1084" s="240"/>
      <c r="DS1084" s="240"/>
      <c r="DT1084" s="240"/>
      <c r="DU1084" s="240"/>
      <c r="DV1084" s="240"/>
      <c r="DW1084" s="240"/>
      <c r="DX1084" s="240"/>
      <c r="DY1084" s="240"/>
      <c r="DZ1084" s="240"/>
      <c r="EA1084" s="240"/>
      <c r="EB1084" s="240"/>
      <c r="EC1084" s="240"/>
      <c r="ED1084" s="240"/>
      <c r="EE1084" s="240"/>
      <c r="EF1084" s="240"/>
      <c r="EG1084" s="240"/>
      <c r="EH1084" s="240"/>
      <c r="EI1084" s="240"/>
      <c r="EJ1084" s="240"/>
      <c r="EK1084" s="240"/>
      <c r="EL1084" s="240"/>
      <c r="EM1084" s="240"/>
      <c r="EN1084" s="240"/>
      <c r="EO1084" s="240"/>
      <c r="EP1084" s="240"/>
      <c r="EQ1084" s="240"/>
      <c r="ER1084" s="240"/>
      <c r="ES1084" s="240"/>
      <c r="ET1084" s="240"/>
      <c r="EU1084" s="240"/>
      <c r="EV1084" s="240"/>
      <c r="EW1084" s="240"/>
      <c r="EX1084" s="240"/>
      <c r="EY1084" s="240"/>
      <c r="EZ1084" s="240"/>
      <c r="FA1084" s="240"/>
      <c r="FB1084" s="240"/>
      <c r="FC1084" s="240"/>
      <c r="FD1084" s="240"/>
      <c r="FE1084" s="240"/>
      <c r="FF1084" s="240"/>
      <c r="FG1084" s="240"/>
      <c r="FH1084" s="240"/>
      <c r="FI1084" s="240"/>
      <c r="FJ1084" s="240"/>
      <c r="FK1084" s="240"/>
      <c r="FL1084" s="240"/>
      <c r="FM1084" s="240"/>
      <c r="FN1084" s="240"/>
      <c r="FO1084" s="240"/>
      <c r="FP1084" s="240"/>
      <c r="FQ1084" s="240"/>
      <c r="FR1084" s="240"/>
      <c r="FS1084" s="240"/>
      <c r="FT1084" s="240"/>
      <c r="FU1084" s="240"/>
      <c r="FV1084" s="240"/>
    </row>
    <row r="1085" spans="1:178" s="250" customFormat="1">
      <c r="A1085" s="234"/>
      <c r="B1085" s="234"/>
      <c r="C1085" s="234"/>
      <c r="D1085" s="234"/>
      <c r="E1085" s="234"/>
      <c r="F1085" s="234"/>
      <c r="G1085" s="235"/>
      <c r="H1085" s="236"/>
      <c r="AJ1085" s="290"/>
      <c r="AK1085" s="240"/>
      <c r="AL1085" s="240"/>
      <c r="AM1085" s="240"/>
      <c r="AN1085" s="240"/>
      <c r="AO1085" s="240"/>
      <c r="AP1085" s="240"/>
      <c r="AQ1085" s="240"/>
      <c r="AR1085" s="240"/>
      <c r="AS1085" s="240"/>
      <c r="AT1085" s="240"/>
      <c r="AU1085" s="240"/>
      <c r="AV1085" s="240"/>
      <c r="AW1085" s="240"/>
      <c r="AX1085" s="240"/>
      <c r="AY1085" s="240"/>
      <c r="AZ1085" s="240"/>
      <c r="BA1085" s="240"/>
      <c r="BB1085" s="240"/>
      <c r="BC1085" s="240"/>
      <c r="BD1085" s="240"/>
      <c r="BE1085" s="240"/>
      <c r="BF1085" s="240"/>
      <c r="BG1085" s="240"/>
      <c r="BH1085" s="240"/>
      <c r="BI1085" s="240"/>
      <c r="BJ1085" s="240"/>
      <c r="BK1085" s="240"/>
      <c r="BL1085" s="240"/>
      <c r="BM1085" s="240"/>
      <c r="BN1085" s="240"/>
      <c r="BO1085" s="240"/>
      <c r="BP1085" s="240"/>
      <c r="BQ1085" s="240"/>
      <c r="BR1085" s="240"/>
      <c r="BS1085" s="240"/>
      <c r="BT1085" s="240"/>
      <c r="BU1085" s="240"/>
      <c r="BV1085" s="240"/>
      <c r="BW1085" s="240"/>
      <c r="BX1085" s="240"/>
      <c r="BY1085" s="240"/>
      <c r="BZ1085" s="240"/>
      <c r="CA1085" s="240"/>
      <c r="CB1085" s="240"/>
      <c r="CC1085" s="240"/>
      <c r="CD1085" s="240"/>
      <c r="CE1085" s="240"/>
      <c r="CF1085" s="240"/>
      <c r="CG1085" s="240"/>
      <c r="CH1085" s="240"/>
      <c r="CI1085" s="240"/>
      <c r="CJ1085" s="240"/>
      <c r="CK1085" s="240"/>
      <c r="CL1085" s="240"/>
      <c r="CM1085" s="240"/>
      <c r="CN1085" s="240"/>
      <c r="CO1085" s="240"/>
      <c r="CP1085" s="240"/>
      <c r="CQ1085" s="240"/>
      <c r="CR1085" s="240"/>
      <c r="CS1085" s="240"/>
      <c r="CT1085" s="240"/>
      <c r="CU1085" s="240"/>
      <c r="CV1085" s="240"/>
      <c r="CW1085" s="240"/>
      <c r="CX1085" s="240"/>
      <c r="CY1085" s="240"/>
      <c r="CZ1085" s="240"/>
      <c r="DA1085" s="240"/>
      <c r="DB1085" s="240"/>
      <c r="DC1085" s="240"/>
      <c r="DD1085" s="240"/>
      <c r="DE1085" s="240"/>
      <c r="DF1085" s="240"/>
      <c r="DG1085" s="240"/>
      <c r="DH1085" s="240"/>
      <c r="DI1085" s="240"/>
      <c r="DJ1085" s="240"/>
      <c r="DK1085" s="240"/>
      <c r="DL1085" s="240"/>
      <c r="DM1085" s="240"/>
      <c r="DN1085" s="240"/>
      <c r="DO1085" s="240"/>
      <c r="DP1085" s="240"/>
      <c r="DQ1085" s="240"/>
      <c r="DR1085" s="240"/>
      <c r="DS1085" s="240"/>
      <c r="DT1085" s="240"/>
      <c r="DU1085" s="240"/>
      <c r="DV1085" s="240"/>
      <c r="DW1085" s="240"/>
      <c r="DX1085" s="240"/>
      <c r="DY1085" s="240"/>
      <c r="DZ1085" s="240"/>
      <c r="EA1085" s="240"/>
      <c r="EB1085" s="240"/>
      <c r="EC1085" s="240"/>
      <c r="ED1085" s="240"/>
      <c r="EE1085" s="240"/>
      <c r="EF1085" s="240"/>
      <c r="EG1085" s="240"/>
      <c r="EH1085" s="240"/>
      <c r="EI1085" s="240"/>
      <c r="EJ1085" s="240"/>
      <c r="EK1085" s="240"/>
      <c r="EL1085" s="240"/>
      <c r="EM1085" s="240"/>
      <c r="EN1085" s="240"/>
      <c r="EO1085" s="240"/>
      <c r="EP1085" s="240"/>
      <c r="EQ1085" s="240"/>
      <c r="ER1085" s="240"/>
      <c r="ES1085" s="240"/>
      <c r="ET1085" s="240"/>
      <c r="EU1085" s="240"/>
      <c r="EV1085" s="240"/>
      <c r="EW1085" s="240"/>
      <c r="EX1085" s="240"/>
      <c r="EY1085" s="240"/>
      <c r="EZ1085" s="240"/>
      <c r="FA1085" s="240"/>
      <c r="FB1085" s="240"/>
      <c r="FC1085" s="240"/>
      <c r="FD1085" s="240"/>
      <c r="FE1085" s="240"/>
      <c r="FF1085" s="240"/>
      <c r="FG1085" s="240"/>
      <c r="FH1085" s="240"/>
      <c r="FI1085" s="240"/>
      <c r="FJ1085" s="240"/>
      <c r="FK1085" s="240"/>
      <c r="FL1085" s="240"/>
      <c r="FM1085" s="240"/>
      <c r="FN1085" s="240"/>
      <c r="FO1085" s="240"/>
      <c r="FP1085" s="240"/>
      <c r="FQ1085" s="240"/>
      <c r="FR1085" s="240"/>
      <c r="FS1085" s="240"/>
      <c r="FT1085" s="240"/>
      <c r="FU1085" s="240"/>
      <c r="FV1085" s="240"/>
    </row>
    <row r="1086" spans="1:178" s="250" customFormat="1">
      <c r="A1086" s="234"/>
      <c r="B1086" s="234"/>
      <c r="C1086" s="234"/>
      <c r="D1086" s="234"/>
      <c r="E1086" s="234"/>
      <c r="F1086" s="234"/>
      <c r="G1086" s="235"/>
      <c r="H1086" s="236"/>
      <c r="AJ1086" s="290"/>
      <c r="AK1086" s="240"/>
      <c r="AL1086" s="240"/>
      <c r="AM1086" s="240"/>
      <c r="AN1086" s="240"/>
      <c r="AO1086" s="240"/>
      <c r="AP1086" s="240"/>
      <c r="AQ1086" s="240"/>
      <c r="AR1086" s="240"/>
      <c r="AS1086" s="240"/>
      <c r="AT1086" s="240"/>
      <c r="AU1086" s="240"/>
      <c r="AV1086" s="240"/>
      <c r="AW1086" s="240"/>
      <c r="AX1086" s="240"/>
      <c r="AY1086" s="240"/>
      <c r="AZ1086" s="240"/>
      <c r="BA1086" s="240"/>
      <c r="BB1086" s="240"/>
      <c r="BC1086" s="240"/>
      <c r="BD1086" s="240"/>
      <c r="BE1086" s="240"/>
      <c r="BF1086" s="240"/>
      <c r="BG1086" s="240"/>
      <c r="BH1086" s="240"/>
      <c r="BI1086" s="240"/>
      <c r="BJ1086" s="240"/>
      <c r="BK1086" s="240"/>
      <c r="BL1086" s="240"/>
      <c r="BM1086" s="240"/>
      <c r="BN1086" s="240"/>
      <c r="BO1086" s="240"/>
      <c r="BP1086" s="240"/>
      <c r="BQ1086" s="240"/>
      <c r="BR1086" s="240"/>
      <c r="BS1086" s="240"/>
      <c r="BT1086" s="240"/>
      <c r="BU1086" s="240"/>
      <c r="BV1086" s="240"/>
      <c r="BW1086" s="240"/>
      <c r="BX1086" s="240"/>
      <c r="BY1086" s="240"/>
      <c r="BZ1086" s="240"/>
      <c r="CA1086" s="240"/>
      <c r="CB1086" s="240"/>
      <c r="CC1086" s="240"/>
      <c r="CD1086" s="240"/>
      <c r="CE1086" s="240"/>
      <c r="CF1086" s="240"/>
      <c r="CG1086" s="240"/>
      <c r="CH1086" s="240"/>
      <c r="CI1086" s="240"/>
      <c r="CJ1086" s="240"/>
      <c r="CK1086" s="240"/>
      <c r="CL1086" s="240"/>
      <c r="CM1086" s="240"/>
      <c r="CN1086" s="240"/>
      <c r="CO1086" s="240"/>
      <c r="CP1086" s="240"/>
      <c r="CQ1086" s="240"/>
      <c r="CR1086" s="240"/>
      <c r="CS1086" s="240"/>
      <c r="CT1086" s="240"/>
      <c r="CU1086" s="240"/>
      <c r="CV1086" s="240"/>
      <c r="CW1086" s="240"/>
      <c r="CX1086" s="240"/>
      <c r="CY1086" s="240"/>
      <c r="CZ1086" s="240"/>
      <c r="DA1086" s="240"/>
      <c r="DB1086" s="240"/>
      <c r="DC1086" s="240"/>
      <c r="DD1086" s="240"/>
      <c r="DE1086" s="240"/>
      <c r="DF1086" s="240"/>
      <c r="DG1086" s="240"/>
      <c r="DH1086" s="240"/>
      <c r="DI1086" s="240"/>
      <c r="DJ1086" s="240"/>
      <c r="DK1086" s="240"/>
      <c r="DL1086" s="240"/>
      <c r="DM1086" s="240"/>
      <c r="DN1086" s="240"/>
      <c r="DO1086" s="240"/>
      <c r="DP1086" s="240"/>
      <c r="DQ1086" s="240"/>
      <c r="DR1086" s="240"/>
      <c r="DS1086" s="240"/>
      <c r="DT1086" s="240"/>
      <c r="DU1086" s="240"/>
      <c r="DV1086" s="240"/>
      <c r="DW1086" s="240"/>
      <c r="DX1086" s="240"/>
      <c r="DY1086" s="240"/>
      <c r="DZ1086" s="240"/>
      <c r="EA1086" s="240"/>
      <c r="EB1086" s="240"/>
      <c r="EC1086" s="240"/>
      <c r="ED1086" s="240"/>
      <c r="EE1086" s="240"/>
      <c r="EF1086" s="240"/>
      <c r="EG1086" s="240"/>
      <c r="EH1086" s="240"/>
      <c r="EI1086" s="240"/>
      <c r="EJ1086" s="240"/>
      <c r="EK1086" s="240"/>
      <c r="EL1086" s="240"/>
      <c r="EM1086" s="240"/>
      <c r="EN1086" s="240"/>
      <c r="EO1086" s="240"/>
      <c r="EP1086" s="240"/>
      <c r="EQ1086" s="240"/>
      <c r="ER1086" s="240"/>
      <c r="ES1086" s="240"/>
      <c r="ET1086" s="240"/>
      <c r="EU1086" s="240"/>
      <c r="EV1086" s="240"/>
      <c r="EW1086" s="240"/>
      <c r="EX1086" s="240"/>
      <c r="EY1086" s="240"/>
      <c r="EZ1086" s="240"/>
      <c r="FA1086" s="240"/>
      <c r="FB1086" s="240"/>
      <c r="FC1086" s="240"/>
      <c r="FD1086" s="240"/>
      <c r="FE1086" s="240"/>
      <c r="FF1086" s="240"/>
      <c r="FG1086" s="240"/>
      <c r="FH1086" s="240"/>
      <c r="FI1086" s="240"/>
      <c r="FJ1086" s="240"/>
      <c r="FK1086" s="240"/>
      <c r="FL1086" s="240"/>
      <c r="FM1086" s="240"/>
      <c r="FN1086" s="240"/>
      <c r="FO1086" s="240"/>
      <c r="FP1086" s="240"/>
      <c r="FQ1086" s="240"/>
      <c r="FR1086" s="240"/>
      <c r="FS1086" s="240"/>
      <c r="FT1086" s="240"/>
      <c r="FU1086" s="240"/>
      <c r="FV1086" s="240"/>
    </row>
    <row r="1087" spans="1:178" s="250" customFormat="1">
      <c r="A1087" s="234"/>
      <c r="B1087" s="234"/>
      <c r="C1087" s="234"/>
      <c r="D1087" s="234"/>
      <c r="E1087" s="234"/>
      <c r="F1087" s="234"/>
      <c r="G1087" s="235"/>
      <c r="H1087" s="236"/>
      <c r="AJ1087" s="290"/>
      <c r="AK1087" s="240"/>
      <c r="AL1087" s="240"/>
      <c r="AM1087" s="240"/>
      <c r="AN1087" s="240"/>
      <c r="AO1087" s="240"/>
      <c r="AP1087" s="240"/>
      <c r="AQ1087" s="240"/>
      <c r="AR1087" s="240"/>
      <c r="AS1087" s="240"/>
      <c r="AT1087" s="240"/>
      <c r="AU1087" s="240"/>
      <c r="AV1087" s="240"/>
      <c r="AW1087" s="240"/>
      <c r="AX1087" s="240"/>
      <c r="AY1087" s="240"/>
      <c r="AZ1087" s="240"/>
      <c r="BA1087" s="240"/>
      <c r="BB1087" s="240"/>
      <c r="BC1087" s="240"/>
      <c r="BD1087" s="240"/>
      <c r="BE1087" s="240"/>
      <c r="BF1087" s="240"/>
      <c r="BG1087" s="240"/>
      <c r="BH1087" s="240"/>
      <c r="BI1087" s="240"/>
      <c r="BJ1087" s="240"/>
      <c r="BK1087" s="240"/>
      <c r="BL1087" s="240"/>
      <c r="BM1087" s="240"/>
      <c r="BN1087" s="240"/>
      <c r="BO1087" s="240"/>
      <c r="BP1087" s="240"/>
      <c r="BQ1087" s="240"/>
      <c r="BR1087" s="240"/>
      <c r="BS1087" s="240"/>
      <c r="BT1087" s="240"/>
      <c r="BU1087" s="240"/>
      <c r="BV1087" s="240"/>
      <c r="BW1087" s="240"/>
      <c r="BX1087" s="240"/>
      <c r="BY1087" s="240"/>
      <c r="BZ1087" s="240"/>
      <c r="CA1087" s="240"/>
      <c r="CB1087" s="240"/>
      <c r="CC1087" s="240"/>
      <c r="CD1087" s="240"/>
      <c r="CE1087" s="240"/>
      <c r="CF1087" s="240"/>
      <c r="CG1087" s="240"/>
      <c r="CH1087" s="240"/>
      <c r="CI1087" s="240"/>
      <c r="CJ1087" s="240"/>
      <c r="CK1087" s="240"/>
      <c r="CL1087" s="240"/>
      <c r="CM1087" s="240"/>
      <c r="CN1087" s="240"/>
      <c r="CO1087" s="240"/>
      <c r="CP1087" s="240"/>
      <c r="CQ1087" s="240"/>
      <c r="CR1087" s="240"/>
      <c r="CS1087" s="240"/>
      <c r="CT1087" s="240"/>
      <c r="CU1087" s="240"/>
      <c r="CV1087" s="240"/>
      <c r="CW1087" s="240"/>
      <c r="CX1087" s="240"/>
      <c r="CY1087" s="240"/>
      <c r="CZ1087" s="240"/>
      <c r="DA1087" s="240"/>
      <c r="DB1087" s="240"/>
      <c r="DC1087" s="240"/>
      <c r="DD1087" s="240"/>
      <c r="DE1087" s="240"/>
      <c r="DF1087" s="240"/>
      <c r="DG1087" s="240"/>
      <c r="DH1087" s="240"/>
      <c r="DI1087" s="240"/>
      <c r="DJ1087" s="240"/>
      <c r="DK1087" s="240"/>
      <c r="DL1087" s="240"/>
      <c r="DM1087" s="240"/>
      <c r="DN1087" s="240"/>
      <c r="DO1087" s="240"/>
      <c r="DP1087" s="240"/>
      <c r="DQ1087" s="240"/>
      <c r="DR1087" s="240"/>
      <c r="DS1087" s="240"/>
      <c r="DT1087" s="240"/>
      <c r="DU1087" s="240"/>
      <c r="DV1087" s="240"/>
      <c r="DW1087" s="240"/>
      <c r="DX1087" s="240"/>
      <c r="DY1087" s="240"/>
      <c r="DZ1087" s="240"/>
      <c r="EA1087" s="240"/>
      <c r="EB1087" s="240"/>
      <c r="EC1087" s="240"/>
      <c r="ED1087" s="240"/>
      <c r="EE1087" s="240"/>
      <c r="EF1087" s="240"/>
      <c r="EG1087" s="240"/>
      <c r="EH1087" s="240"/>
      <c r="EI1087" s="240"/>
      <c r="EJ1087" s="240"/>
      <c r="EK1087" s="240"/>
      <c r="EL1087" s="240"/>
      <c r="EM1087" s="240"/>
      <c r="EN1087" s="240"/>
      <c r="EO1087" s="240"/>
      <c r="EP1087" s="240"/>
      <c r="EQ1087" s="240"/>
      <c r="ER1087" s="240"/>
      <c r="ES1087" s="240"/>
      <c r="ET1087" s="240"/>
      <c r="EU1087" s="240"/>
      <c r="EV1087" s="240"/>
      <c r="EW1087" s="240"/>
      <c r="EX1087" s="240"/>
      <c r="EY1087" s="240"/>
      <c r="EZ1087" s="240"/>
      <c r="FA1087" s="240"/>
      <c r="FB1087" s="240"/>
      <c r="FC1087" s="240"/>
      <c r="FD1087" s="240"/>
      <c r="FE1087" s="240"/>
      <c r="FF1087" s="240"/>
      <c r="FG1087" s="240"/>
      <c r="FH1087" s="240"/>
      <c r="FI1087" s="240"/>
      <c r="FJ1087" s="240"/>
      <c r="FK1087" s="240"/>
      <c r="FL1087" s="240"/>
      <c r="FM1087" s="240"/>
      <c r="FN1087" s="240"/>
      <c r="FO1087" s="240"/>
      <c r="FP1087" s="240"/>
      <c r="FQ1087" s="240"/>
      <c r="FR1087" s="240"/>
      <c r="FS1087" s="240"/>
      <c r="FT1087" s="240"/>
      <c r="FU1087" s="240"/>
      <c r="FV1087" s="240"/>
    </row>
    <row r="1088" spans="1:178" s="250" customFormat="1">
      <c r="A1088" s="234"/>
      <c r="B1088" s="234"/>
      <c r="C1088" s="234"/>
      <c r="D1088" s="234"/>
      <c r="E1088" s="234"/>
      <c r="F1088" s="234"/>
      <c r="G1088" s="235"/>
      <c r="H1088" s="236"/>
      <c r="AJ1088" s="290"/>
      <c r="AK1088" s="240"/>
      <c r="AL1088" s="240"/>
      <c r="AM1088" s="240"/>
      <c r="AN1088" s="240"/>
      <c r="AO1088" s="240"/>
      <c r="AP1088" s="240"/>
      <c r="AQ1088" s="240"/>
      <c r="AR1088" s="240"/>
      <c r="AS1088" s="240"/>
      <c r="AT1088" s="240"/>
      <c r="AU1088" s="240"/>
      <c r="AV1088" s="240"/>
      <c r="AW1088" s="240"/>
      <c r="AX1088" s="240"/>
      <c r="AY1088" s="240"/>
      <c r="AZ1088" s="240"/>
      <c r="BA1088" s="240"/>
      <c r="BB1088" s="240"/>
      <c r="BC1088" s="240"/>
      <c r="BD1088" s="240"/>
      <c r="BE1088" s="240"/>
      <c r="BF1088" s="240"/>
      <c r="BG1088" s="240"/>
      <c r="BH1088" s="240"/>
      <c r="BI1088" s="240"/>
      <c r="BJ1088" s="240"/>
      <c r="BK1088" s="240"/>
      <c r="BL1088" s="240"/>
      <c r="BM1088" s="240"/>
      <c r="BN1088" s="240"/>
      <c r="BO1088" s="240"/>
      <c r="BP1088" s="240"/>
      <c r="BQ1088" s="240"/>
      <c r="BR1088" s="240"/>
      <c r="BS1088" s="240"/>
      <c r="BT1088" s="240"/>
      <c r="BU1088" s="240"/>
      <c r="BV1088" s="240"/>
      <c r="BW1088" s="240"/>
      <c r="BX1088" s="240"/>
      <c r="BY1088" s="240"/>
      <c r="BZ1088" s="240"/>
      <c r="CA1088" s="240"/>
      <c r="CB1088" s="240"/>
      <c r="CC1088" s="240"/>
      <c r="CD1088" s="240"/>
      <c r="CE1088" s="240"/>
      <c r="CF1088" s="240"/>
      <c r="CG1088" s="240"/>
      <c r="CH1088" s="240"/>
      <c r="CI1088" s="240"/>
      <c r="CJ1088" s="240"/>
      <c r="CK1088" s="240"/>
      <c r="CL1088" s="240"/>
      <c r="CM1088" s="240"/>
      <c r="CN1088" s="240"/>
      <c r="CO1088" s="240"/>
      <c r="CP1088" s="240"/>
      <c r="CQ1088" s="240"/>
      <c r="CR1088" s="240"/>
      <c r="CS1088" s="240"/>
      <c r="CT1088" s="240"/>
      <c r="CU1088" s="240"/>
      <c r="CV1088" s="240"/>
      <c r="CW1088" s="240"/>
      <c r="CX1088" s="240"/>
      <c r="CY1088" s="240"/>
      <c r="CZ1088" s="240"/>
      <c r="DA1088" s="240"/>
      <c r="DB1088" s="240"/>
      <c r="DC1088" s="240"/>
      <c r="DD1088" s="240"/>
      <c r="DE1088" s="240"/>
      <c r="DF1088" s="240"/>
      <c r="DG1088" s="240"/>
      <c r="DH1088" s="240"/>
      <c r="DI1088" s="240"/>
      <c r="DJ1088" s="240"/>
      <c r="DK1088" s="240"/>
      <c r="DL1088" s="240"/>
      <c r="DM1088" s="240"/>
      <c r="DN1088" s="240"/>
      <c r="DO1088" s="240"/>
      <c r="DP1088" s="240"/>
      <c r="DQ1088" s="240"/>
      <c r="DR1088" s="240"/>
      <c r="DS1088" s="240"/>
      <c r="DT1088" s="240"/>
      <c r="DU1088" s="240"/>
      <c r="DV1088" s="240"/>
      <c r="DW1088" s="240"/>
      <c r="DX1088" s="240"/>
      <c r="DY1088" s="240"/>
      <c r="DZ1088" s="240"/>
      <c r="EA1088" s="240"/>
      <c r="EB1088" s="240"/>
      <c r="EC1088" s="240"/>
      <c r="ED1088" s="240"/>
      <c r="EE1088" s="240"/>
      <c r="EF1088" s="240"/>
      <c r="EG1088" s="240"/>
      <c r="EH1088" s="240"/>
      <c r="EI1088" s="240"/>
      <c r="EJ1088" s="240"/>
      <c r="EK1088" s="240"/>
      <c r="EL1088" s="240"/>
      <c r="EM1088" s="240"/>
      <c r="EN1088" s="240"/>
      <c r="EO1088" s="240"/>
      <c r="EP1088" s="240"/>
      <c r="EQ1088" s="240"/>
      <c r="ER1088" s="240"/>
      <c r="ES1088" s="240"/>
      <c r="ET1088" s="240"/>
      <c r="EU1088" s="240"/>
      <c r="EV1088" s="240"/>
      <c r="EW1088" s="240"/>
      <c r="EX1088" s="240"/>
      <c r="EY1088" s="240"/>
      <c r="EZ1088" s="240"/>
      <c r="FA1088" s="240"/>
      <c r="FB1088" s="240"/>
      <c r="FC1088" s="240"/>
      <c r="FD1088" s="240"/>
      <c r="FE1088" s="240"/>
      <c r="FF1088" s="240"/>
      <c r="FG1088" s="240"/>
      <c r="FH1088" s="240"/>
      <c r="FI1088" s="240"/>
      <c r="FJ1088" s="240"/>
      <c r="FK1088" s="240"/>
      <c r="FL1088" s="240"/>
      <c r="FM1088" s="240"/>
      <c r="FN1088" s="240"/>
      <c r="FO1088" s="240"/>
      <c r="FP1088" s="240"/>
      <c r="FQ1088" s="240"/>
      <c r="FR1088" s="240"/>
      <c r="FS1088" s="240"/>
      <c r="FT1088" s="240"/>
      <c r="FU1088" s="240"/>
      <c r="FV1088" s="240"/>
    </row>
    <row r="1089" spans="1:178" s="250" customFormat="1">
      <c r="A1089" s="234"/>
      <c r="B1089" s="234"/>
      <c r="C1089" s="234"/>
      <c r="D1089" s="234"/>
      <c r="E1089" s="234"/>
      <c r="F1089" s="234"/>
      <c r="G1089" s="235"/>
      <c r="H1089" s="236"/>
      <c r="AJ1089" s="290"/>
      <c r="AK1089" s="240"/>
      <c r="AL1089" s="240"/>
      <c r="AM1089" s="240"/>
      <c r="AN1089" s="240"/>
      <c r="AO1089" s="240"/>
      <c r="AP1089" s="240"/>
      <c r="AQ1089" s="240"/>
      <c r="AR1089" s="240"/>
      <c r="AS1089" s="240"/>
      <c r="AT1089" s="240"/>
      <c r="AU1089" s="240"/>
      <c r="AV1089" s="240"/>
      <c r="AW1089" s="240"/>
      <c r="AX1089" s="240"/>
      <c r="AY1089" s="240"/>
      <c r="AZ1089" s="240"/>
      <c r="BA1089" s="240"/>
      <c r="BB1089" s="240"/>
      <c r="BC1089" s="240"/>
      <c r="BD1089" s="240"/>
      <c r="BE1089" s="240"/>
      <c r="BF1089" s="240"/>
      <c r="BG1089" s="240"/>
      <c r="BH1089" s="240"/>
      <c r="BI1089" s="240"/>
      <c r="BJ1089" s="240"/>
      <c r="BK1089" s="240"/>
      <c r="BL1089" s="240"/>
      <c r="BM1089" s="240"/>
      <c r="BN1089" s="240"/>
      <c r="BO1089" s="240"/>
      <c r="BP1089" s="240"/>
      <c r="BQ1089" s="240"/>
      <c r="BR1089" s="240"/>
      <c r="BS1089" s="240"/>
      <c r="BT1089" s="240"/>
      <c r="BU1089" s="240"/>
      <c r="BV1089" s="240"/>
      <c r="BW1089" s="240"/>
      <c r="BX1089" s="240"/>
      <c r="BY1089" s="240"/>
      <c r="BZ1089" s="240"/>
      <c r="CA1089" s="240"/>
      <c r="CB1089" s="240"/>
      <c r="CC1089" s="240"/>
      <c r="CD1089" s="240"/>
      <c r="CE1089" s="240"/>
      <c r="CF1089" s="240"/>
      <c r="CG1089" s="240"/>
      <c r="CH1089" s="240"/>
      <c r="CI1089" s="240"/>
      <c r="CJ1089" s="240"/>
      <c r="CK1089" s="240"/>
      <c r="CL1089" s="240"/>
      <c r="CM1089" s="240"/>
      <c r="CN1089" s="240"/>
      <c r="CO1089" s="240"/>
      <c r="CP1089" s="240"/>
      <c r="CQ1089" s="240"/>
      <c r="CR1089" s="240"/>
      <c r="CS1089" s="240"/>
      <c r="CT1089" s="240"/>
      <c r="CU1089" s="240"/>
      <c r="CV1089" s="240"/>
      <c r="CW1089" s="240"/>
      <c r="CX1089" s="240"/>
      <c r="CY1089" s="240"/>
      <c r="CZ1089" s="240"/>
      <c r="DA1089" s="240"/>
      <c r="DB1089" s="240"/>
      <c r="DC1089" s="240"/>
      <c r="DD1089" s="240"/>
      <c r="DE1089" s="240"/>
      <c r="DF1089" s="240"/>
      <c r="DG1089" s="240"/>
      <c r="DH1089" s="240"/>
      <c r="DI1089" s="240"/>
      <c r="DJ1089" s="240"/>
      <c r="DK1089" s="240"/>
      <c r="DL1089" s="240"/>
      <c r="DM1089" s="240"/>
      <c r="DN1089" s="240"/>
      <c r="DO1089" s="240"/>
      <c r="DP1089" s="240"/>
      <c r="DQ1089" s="240"/>
      <c r="DR1089" s="240"/>
      <c r="DS1089" s="240"/>
      <c r="DT1089" s="240"/>
      <c r="DU1089" s="240"/>
      <c r="DV1089" s="240"/>
      <c r="DW1089" s="240"/>
      <c r="DX1089" s="240"/>
      <c r="DY1089" s="240"/>
      <c r="DZ1089" s="240"/>
      <c r="EA1089" s="240"/>
      <c r="EB1089" s="240"/>
      <c r="EC1089" s="240"/>
      <c r="ED1089" s="240"/>
      <c r="EE1089" s="240"/>
      <c r="EF1089" s="240"/>
      <c r="EG1089" s="240"/>
      <c r="EH1089" s="240"/>
      <c r="EI1089" s="240"/>
      <c r="EJ1089" s="240"/>
      <c r="EK1089" s="240"/>
      <c r="EL1089" s="240"/>
      <c r="EM1089" s="240"/>
      <c r="EN1089" s="240"/>
      <c r="EO1089" s="240"/>
      <c r="EP1089" s="240"/>
      <c r="EQ1089" s="240"/>
      <c r="ER1089" s="240"/>
      <c r="ES1089" s="240"/>
      <c r="ET1089" s="240"/>
      <c r="EU1089" s="240"/>
      <c r="EV1089" s="240"/>
      <c r="EW1089" s="240"/>
      <c r="EX1089" s="240"/>
      <c r="EY1089" s="240"/>
      <c r="EZ1089" s="240"/>
      <c r="FA1089" s="240"/>
      <c r="FB1089" s="240"/>
      <c r="FC1089" s="240"/>
      <c r="FD1089" s="240"/>
      <c r="FE1089" s="240"/>
      <c r="FF1089" s="240"/>
      <c r="FG1089" s="240"/>
      <c r="FH1089" s="240"/>
      <c r="FI1089" s="240"/>
      <c r="FJ1089" s="240"/>
      <c r="FK1089" s="240"/>
      <c r="FL1089" s="240"/>
      <c r="FM1089" s="240"/>
      <c r="FN1089" s="240"/>
      <c r="FO1089" s="240"/>
      <c r="FP1089" s="240"/>
      <c r="FQ1089" s="240"/>
      <c r="FR1089" s="240"/>
      <c r="FS1089" s="240"/>
      <c r="FT1089" s="240"/>
      <c r="FU1089" s="240"/>
      <c r="FV1089" s="240"/>
    </row>
    <row r="1090" spans="1:178" s="250" customFormat="1">
      <c r="A1090" s="234"/>
      <c r="B1090" s="234"/>
      <c r="C1090" s="234"/>
      <c r="D1090" s="234"/>
      <c r="E1090" s="234"/>
      <c r="F1090" s="234"/>
      <c r="G1090" s="235"/>
      <c r="H1090" s="236"/>
      <c r="AJ1090" s="290"/>
      <c r="AK1090" s="240"/>
      <c r="AL1090" s="240"/>
      <c r="AM1090" s="240"/>
      <c r="AN1090" s="240"/>
      <c r="AO1090" s="240"/>
      <c r="AP1090" s="240"/>
      <c r="AQ1090" s="240"/>
      <c r="AR1090" s="240"/>
      <c r="AS1090" s="240"/>
      <c r="AT1090" s="240"/>
      <c r="AU1090" s="240"/>
      <c r="AV1090" s="240"/>
      <c r="AW1090" s="240"/>
      <c r="AX1090" s="240"/>
      <c r="AY1090" s="240"/>
      <c r="AZ1090" s="240"/>
      <c r="BA1090" s="240"/>
      <c r="BB1090" s="240"/>
      <c r="BC1090" s="240"/>
      <c r="BD1090" s="240"/>
      <c r="BE1090" s="240"/>
      <c r="BF1090" s="240"/>
      <c r="BG1090" s="240"/>
      <c r="BH1090" s="240"/>
      <c r="BI1090" s="240"/>
      <c r="BJ1090" s="240"/>
      <c r="BK1090" s="240"/>
      <c r="BL1090" s="240"/>
      <c r="BM1090" s="240"/>
      <c r="BN1090" s="240"/>
      <c r="BO1090" s="240"/>
      <c r="BP1090" s="240"/>
      <c r="BQ1090" s="240"/>
      <c r="BR1090" s="240"/>
      <c r="BS1090" s="240"/>
      <c r="BT1090" s="240"/>
      <c r="BU1090" s="240"/>
      <c r="BV1090" s="240"/>
      <c r="BW1090" s="240"/>
      <c r="BX1090" s="240"/>
      <c r="BY1090" s="240"/>
      <c r="BZ1090" s="240"/>
      <c r="CA1090" s="240"/>
      <c r="CB1090" s="240"/>
      <c r="CC1090" s="240"/>
      <c r="CD1090" s="240"/>
      <c r="CE1090" s="240"/>
      <c r="CF1090" s="240"/>
      <c r="CG1090" s="240"/>
      <c r="CH1090" s="240"/>
      <c r="CI1090" s="240"/>
      <c r="CJ1090" s="240"/>
      <c r="CK1090" s="240"/>
      <c r="CL1090" s="240"/>
      <c r="CM1090" s="240"/>
      <c r="CN1090" s="240"/>
      <c r="CO1090" s="240"/>
      <c r="CP1090" s="240"/>
      <c r="CQ1090" s="240"/>
      <c r="CR1090" s="240"/>
      <c r="CS1090" s="240"/>
      <c r="CT1090" s="240"/>
      <c r="CU1090" s="240"/>
      <c r="CV1090" s="240"/>
      <c r="CW1090" s="240"/>
      <c r="CX1090" s="240"/>
      <c r="CY1090" s="240"/>
      <c r="CZ1090" s="240"/>
      <c r="DA1090" s="240"/>
      <c r="DB1090" s="240"/>
      <c r="DC1090" s="240"/>
      <c r="DD1090" s="240"/>
      <c r="DE1090" s="240"/>
      <c r="DF1090" s="240"/>
      <c r="DG1090" s="240"/>
      <c r="DH1090" s="240"/>
      <c r="DI1090" s="240"/>
      <c r="DJ1090" s="240"/>
      <c r="DK1090" s="240"/>
      <c r="DL1090" s="240"/>
      <c r="DM1090" s="240"/>
      <c r="DN1090" s="240"/>
      <c r="DO1090" s="240"/>
      <c r="DP1090" s="240"/>
      <c r="DQ1090" s="240"/>
      <c r="DR1090" s="240"/>
      <c r="DS1090" s="240"/>
      <c r="DT1090" s="240"/>
      <c r="DU1090" s="240"/>
      <c r="DV1090" s="240"/>
      <c r="DW1090" s="240"/>
      <c r="DX1090" s="240"/>
      <c r="DY1090" s="240"/>
      <c r="DZ1090" s="240"/>
      <c r="EA1090" s="240"/>
      <c r="EB1090" s="240"/>
      <c r="EC1090" s="240"/>
      <c r="ED1090" s="240"/>
      <c r="EE1090" s="240"/>
      <c r="EF1090" s="240"/>
      <c r="EG1090" s="240"/>
      <c r="EH1090" s="240"/>
      <c r="EI1090" s="240"/>
      <c r="EJ1090" s="240"/>
      <c r="EK1090" s="240"/>
      <c r="EL1090" s="240"/>
      <c r="EM1090" s="240"/>
      <c r="EN1090" s="240"/>
      <c r="EO1090" s="240"/>
      <c r="EP1090" s="240"/>
      <c r="EQ1090" s="240"/>
      <c r="ER1090" s="240"/>
      <c r="ES1090" s="240"/>
      <c r="ET1090" s="240"/>
      <c r="EU1090" s="240"/>
      <c r="EV1090" s="240"/>
      <c r="EW1090" s="240"/>
      <c r="EX1090" s="240"/>
      <c r="EY1090" s="240"/>
      <c r="EZ1090" s="240"/>
      <c r="FA1090" s="240"/>
      <c r="FB1090" s="240"/>
      <c r="FC1090" s="240"/>
      <c r="FD1090" s="240"/>
      <c r="FE1090" s="240"/>
      <c r="FF1090" s="240"/>
      <c r="FG1090" s="240"/>
      <c r="FH1090" s="240"/>
      <c r="FI1090" s="240"/>
      <c r="FJ1090" s="240"/>
      <c r="FK1090" s="240"/>
      <c r="FL1090" s="240"/>
      <c r="FM1090" s="240"/>
      <c r="FN1090" s="240"/>
      <c r="FO1090" s="240"/>
      <c r="FP1090" s="240"/>
      <c r="FQ1090" s="240"/>
      <c r="FR1090" s="240"/>
      <c r="FS1090" s="240"/>
      <c r="FT1090" s="240"/>
      <c r="FU1090" s="240"/>
      <c r="FV1090" s="240"/>
    </row>
    <row r="1091" spans="1:178" s="250" customFormat="1">
      <c r="A1091" s="234"/>
      <c r="B1091" s="234"/>
      <c r="C1091" s="234"/>
      <c r="D1091" s="234"/>
      <c r="E1091" s="234"/>
      <c r="F1091" s="234"/>
      <c r="G1091" s="235"/>
      <c r="H1091" s="236"/>
      <c r="AJ1091" s="290"/>
      <c r="AK1091" s="240"/>
      <c r="AL1091" s="240"/>
      <c r="AM1091" s="240"/>
      <c r="AN1091" s="240"/>
      <c r="AO1091" s="240"/>
      <c r="AP1091" s="240"/>
      <c r="AQ1091" s="240"/>
      <c r="AR1091" s="240"/>
      <c r="AS1091" s="240"/>
      <c r="AT1091" s="240"/>
      <c r="AU1091" s="240"/>
      <c r="AV1091" s="240"/>
      <c r="AW1091" s="240"/>
      <c r="AX1091" s="240"/>
      <c r="AY1091" s="240"/>
      <c r="AZ1091" s="240"/>
      <c r="BA1091" s="240"/>
      <c r="BB1091" s="240"/>
      <c r="BC1091" s="240"/>
      <c r="BD1091" s="240"/>
      <c r="BE1091" s="240"/>
      <c r="BF1091" s="240"/>
      <c r="BG1091" s="240"/>
      <c r="BH1091" s="240"/>
      <c r="BI1091" s="240"/>
      <c r="BJ1091" s="240"/>
      <c r="BK1091" s="240"/>
      <c r="BL1091" s="240"/>
      <c r="BM1091" s="240"/>
      <c r="BN1091" s="240"/>
      <c r="BO1091" s="240"/>
      <c r="BP1091" s="240"/>
      <c r="BQ1091" s="240"/>
      <c r="BR1091" s="240"/>
      <c r="BS1091" s="240"/>
      <c r="BT1091" s="240"/>
      <c r="BU1091" s="240"/>
      <c r="BV1091" s="240"/>
      <c r="BW1091" s="240"/>
      <c r="BX1091" s="240"/>
      <c r="BY1091" s="240"/>
      <c r="BZ1091" s="240"/>
      <c r="CA1091" s="240"/>
      <c r="CB1091" s="240"/>
      <c r="CC1091" s="240"/>
      <c r="CD1091" s="240"/>
      <c r="CE1091" s="240"/>
      <c r="CF1091" s="240"/>
      <c r="CG1091" s="240"/>
      <c r="CH1091" s="240"/>
      <c r="CI1091" s="240"/>
      <c r="CJ1091" s="240"/>
      <c r="CK1091" s="240"/>
      <c r="CL1091" s="240"/>
      <c r="CM1091" s="240"/>
      <c r="CN1091" s="240"/>
      <c r="CO1091" s="240"/>
      <c r="CP1091" s="240"/>
      <c r="CQ1091" s="240"/>
      <c r="CR1091" s="240"/>
      <c r="CS1091" s="240"/>
      <c r="CT1091" s="240"/>
      <c r="CU1091" s="240"/>
      <c r="CV1091" s="240"/>
      <c r="CW1091" s="240"/>
      <c r="CX1091" s="240"/>
      <c r="CY1091" s="240"/>
      <c r="CZ1091" s="240"/>
      <c r="DA1091" s="240"/>
      <c r="DB1091" s="240"/>
      <c r="DC1091" s="240"/>
      <c r="DD1091" s="240"/>
      <c r="DE1091" s="240"/>
      <c r="DF1091" s="240"/>
      <c r="DG1091" s="240"/>
      <c r="DH1091" s="240"/>
      <c r="DI1091" s="240"/>
      <c r="DJ1091" s="240"/>
      <c r="DK1091" s="240"/>
      <c r="DL1091" s="240"/>
      <c r="DM1091" s="240"/>
      <c r="DN1091" s="240"/>
      <c r="DO1091" s="240"/>
      <c r="DP1091" s="240"/>
      <c r="DQ1091" s="240"/>
      <c r="DR1091" s="240"/>
      <c r="DS1091" s="240"/>
      <c r="DT1091" s="240"/>
      <c r="DU1091" s="240"/>
      <c r="DV1091" s="240"/>
      <c r="DW1091" s="240"/>
      <c r="DX1091" s="240"/>
      <c r="DY1091" s="240"/>
      <c r="DZ1091" s="240"/>
      <c r="EA1091" s="240"/>
      <c r="EB1091" s="240"/>
      <c r="EC1091" s="240"/>
      <c r="ED1091" s="240"/>
      <c r="EE1091" s="240"/>
      <c r="EF1091" s="240"/>
      <c r="EG1091" s="240"/>
      <c r="EH1091" s="240"/>
      <c r="EI1091" s="240"/>
      <c r="EJ1091" s="240"/>
      <c r="EK1091" s="240"/>
      <c r="EL1091" s="240"/>
      <c r="EM1091" s="240"/>
      <c r="EN1091" s="240"/>
      <c r="EO1091" s="240"/>
      <c r="EP1091" s="240"/>
      <c r="EQ1091" s="240"/>
      <c r="ER1091" s="240"/>
      <c r="ES1091" s="240"/>
      <c r="ET1091" s="240"/>
      <c r="EU1091" s="240"/>
      <c r="EV1091" s="240"/>
      <c r="EW1091" s="240"/>
      <c r="EX1091" s="240"/>
      <c r="EY1091" s="240"/>
      <c r="EZ1091" s="240"/>
      <c r="FA1091" s="240"/>
      <c r="FB1091" s="240"/>
      <c r="FC1091" s="240"/>
      <c r="FD1091" s="240"/>
      <c r="FE1091" s="240"/>
      <c r="FF1091" s="240"/>
      <c r="FG1091" s="240"/>
      <c r="FH1091" s="240"/>
      <c r="FI1091" s="240"/>
      <c r="FJ1091" s="240"/>
      <c r="FK1091" s="240"/>
      <c r="FL1091" s="240"/>
      <c r="FM1091" s="240"/>
      <c r="FN1091" s="240"/>
      <c r="FO1091" s="240"/>
      <c r="FP1091" s="240"/>
      <c r="FQ1091" s="240"/>
      <c r="FR1091" s="240"/>
      <c r="FS1091" s="240"/>
      <c r="FT1091" s="240"/>
      <c r="FU1091" s="240"/>
      <c r="FV1091" s="240"/>
    </row>
    <row r="1092" spans="1:178" s="250" customFormat="1">
      <c r="A1092" s="234"/>
      <c r="B1092" s="234"/>
      <c r="C1092" s="234"/>
      <c r="D1092" s="234"/>
      <c r="E1092" s="234"/>
      <c r="F1092" s="234"/>
      <c r="G1092" s="235"/>
      <c r="H1092" s="236"/>
      <c r="AJ1092" s="290"/>
      <c r="AK1092" s="240"/>
      <c r="AL1092" s="240"/>
      <c r="AM1092" s="240"/>
      <c r="AN1092" s="240"/>
      <c r="AO1092" s="240"/>
      <c r="AP1092" s="240"/>
      <c r="AQ1092" s="240"/>
      <c r="AR1092" s="240"/>
      <c r="AS1092" s="240"/>
      <c r="AT1092" s="240"/>
      <c r="AU1092" s="240"/>
      <c r="AV1092" s="240"/>
      <c r="AW1092" s="240"/>
      <c r="AX1092" s="240"/>
      <c r="AY1092" s="240"/>
      <c r="AZ1092" s="240"/>
      <c r="BA1092" s="240"/>
      <c r="BB1092" s="240"/>
      <c r="BC1092" s="240"/>
      <c r="BD1092" s="240"/>
      <c r="BE1092" s="240"/>
      <c r="BF1092" s="240"/>
      <c r="BG1092" s="240"/>
      <c r="BH1092" s="240"/>
      <c r="BI1092" s="240"/>
      <c r="BJ1092" s="240"/>
      <c r="BK1092" s="240"/>
      <c r="BL1092" s="240"/>
      <c r="BM1092" s="240"/>
      <c r="BN1092" s="240"/>
      <c r="BO1092" s="240"/>
      <c r="BP1092" s="240"/>
      <c r="BQ1092" s="240"/>
      <c r="BR1092" s="240"/>
      <c r="BS1092" s="240"/>
      <c r="BT1092" s="240"/>
      <c r="BU1092" s="240"/>
      <c r="BV1092" s="240"/>
      <c r="BW1092" s="240"/>
      <c r="BX1092" s="240"/>
      <c r="BY1092" s="240"/>
      <c r="BZ1092" s="240"/>
      <c r="CA1092" s="240"/>
      <c r="CB1092" s="240"/>
      <c r="CC1092" s="240"/>
      <c r="CD1092" s="240"/>
      <c r="CE1092" s="240"/>
      <c r="CF1092" s="240"/>
      <c r="CG1092" s="240"/>
      <c r="CH1092" s="240"/>
      <c r="CI1092" s="240"/>
      <c r="CJ1092" s="240"/>
      <c r="CK1092" s="240"/>
      <c r="CL1092" s="240"/>
      <c r="CM1092" s="240"/>
      <c r="CN1092" s="240"/>
      <c r="CO1092" s="240"/>
      <c r="CP1092" s="240"/>
      <c r="CQ1092" s="240"/>
      <c r="CR1092" s="240"/>
      <c r="CS1092" s="240"/>
      <c r="CT1092" s="240"/>
      <c r="CU1092" s="240"/>
      <c r="CV1092" s="240"/>
      <c r="CW1092" s="240"/>
      <c r="CX1092" s="240"/>
      <c r="CY1092" s="240"/>
      <c r="CZ1092" s="240"/>
      <c r="DA1092" s="240"/>
      <c r="DB1092" s="240"/>
      <c r="DC1092" s="240"/>
      <c r="DD1092" s="240"/>
      <c r="DE1092" s="240"/>
      <c r="DF1092" s="240"/>
      <c r="DG1092" s="240"/>
      <c r="DH1092" s="240"/>
      <c r="DI1092" s="240"/>
      <c r="DJ1092" s="240"/>
      <c r="DK1092" s="240"/>
      <c r="DL1092" s="240"/>
      <c r="DM1092" s="240"/>
      <c r="DN1092" s="240"/>
      <c r="DO1092" s="240"/>
      <c r="DP1092" s="240"/>
      <c r="DQ1092" s="240"/>
      <c r="DR1092" s="240"/>
      <c r="DS1092" s="240"/>
      <c r="DT1092" s="240"/>
      <c r="DU1092" s="240"/>
      <c r="DV1092" s="240"/>
      <c r="DW1092" s="240"/>
      <c r="DX1092" s="240"/>
      <c r="DY1092" s="240"/>
      <c r="DZ1092" s="240"/>
      <c r="EA1092" s="240"/>
      <c r="EB1092" s="240"/>
      <c r="EC1092" s="240"/>
      <c r="ED1092" s="240"/>
      <c r="EE1092" s="240"/>
      <c r="EF1092" s="240"/>
      <c r="EG1092" s="240"/>
      <c r="EH1092" s="240"/>
      <c r="EI1092" s="240"/>
      <c r="EJ1092" s="240"/>
      <c r="EK1092" s="240"/>
      <c r="EL1092" s="240"/>
      <c r="EM1092" s="240"/>
      <c r="EN1092" s="240"/>
      <c r="EO1092" s="240"/>
      <c r="EP1092" s="240"/>
      <c r="EQ1092" s="240"/>
      <c r="ER1092" s="240"/>
      <c r="ES1092" s="240"/>
      <c r="ET1092" s="240"/>
      <c r="EU1092" s="240"/>
      <c r="EV1092" s="240"/>
      <c r="EW1092" s="240"/>
      <c r="EX1092" s="240"/>
      <c r="EY1092" s="240"/>
      <c r="EZ1092" s="240"/>
      <c r="FA1092" s="240"/>
      <c r="FB1092" s="240"/>
      <c r="FC1092" s="240"/>
      <c r="FD1092" s="240"/>
      <c r="FE1092" s="240"/>
      <c r="FF1092" s="240"/>
      <c r="FG1092" s="240"/>
      <c r="FH1092" s="240"/>
      <c r="FI1092" s="240"/>
      <c r="FJ1092" s="240"/>
      <c r="FK1092" s="240"/>
      <c r="FL1092" s="240"/>
      <c r="FM1092" s="240"/>
      <c r="FN1092" s="240"/>
      <c r="FO1092" s="240"/>
      <c r="FP1092" s="240"/>
      <c r="FQ1092" s="240"/>
      <c r="FR1092" s="240"/>
      <c r="FS1092" s="240"/>
      <c r="FT1092" s="240"/>
      <c r="FU1092" s="240"/>
      <c r="FV1092" s="240"/>
    </row>
    <row r="1093" spans="1:178" s="250" customFormat="1">
      <c r="A1093" s="234"/>
      <c r="B1093" s="234"/>
      <c r="C1093" s="234"/>
      <c r="D1093" s="234"/>
      <c r="E1093" s="234"/>
      <c r="F1093" s="234"/>
      <c r="G1093" s="235"/>
      <c r="H1093" s="236"/>
      <c r="AJ1093" s="290"/>
      <c r="AK1093" s="240"/>
      <c r="AL1093" s="240"/>
      <c r="AM1093" s="240"/>
      <c r="AN1093" s="240"/>
      <c r="AO1093" s="240"/>
      <c r="AP1093" s="240"/>
      <c r="AQ1093" s="240"/>
      <c r="AR1093" s="240"/>
      <c r="AS1093" s="240"/>
      <c r="AT1093" s="240"/>
      <c r="AU1093" s="240"/>
      <c r="AV1093" s="240"/>
      <c r="AW1093" s="240"/>
      <c r="AX1093" s="240"/>
      <c r="AY1093" s="240"/>
      <c r="AZ1093" s="240"/>
      <c r="BA1093" s="240"/>
      <c r="BB1093" s="240"/>
      <c r="BC1093" s="240"/>
      <c r="BD1093" s="240"/>
      <c r="BE1093" s="240"/>
      <c r="BF1093" s="240"/>
      <c r="BG1093" s="240"/>
      <c r="BH1093" s="240"/>
      <c r="BI1093" s="240"/>
      <c r="BJ1093" s="240"/>
      <c r="BK1093" s="240"/>
      <c r="BL1093" s="240"/>
      <c r="BM1093" s="240"/>
      <c r="BN1093" s="240"/>
      <c r="BO1093" s="240"/>
      <c r="BP1093" s="240"/>
      <c r="BQ1093" s="240"/>
      <c r="BR1093" s="240"/>
      <c r="BS1093" s="240"/>
      <c r="BT1093" s="240"/>
      <c r="BU1093" s="240"/>
      <c r="BV1093" s="240"/>
      <c r="BW1093" s="240"/>
      <c r="BX1093" s="240"/>
      <c r="BY1093" s="240"/>
      <c r="BZ1093" s="240"/>
      <c r="CA1093" s="240"/>
      <c r="CB1093" s="240"/>
      <c r="CC1093" s="240"/>
      <c r="CD1093" s="240"/>
      <c r="CE1093" s="240"/>
      <c r="CF1093" s="240"/>
      <c r="CG1093" s="240"/>
      <c r="CH1093" s="240"/>
      <c r="CI1093" s="240"/>
      <c r="CJ1093" s="240"/>
      <c r="CK1093" s="240"/>
      <c r="CL1093" s="240"/>
      <c r="CM1093" s="240"/>
      <c r="CN1093" s="240"/>
      <c r="CO1093" s="240"/>
      <c r="CP1093" s="240"/>
      <c r="CQ1093" s="240"/>
      <c r="CR1093" s="240"/>
      <c r="CS1093" s="240"/>
      <c r="CT1093" s="240"/>
      <c r="CU1093" s="240"/>
      <c r="CV1093" s="240"/>
      <c r="CW1093" s="240"/>
      <c r="CX1093" s="240"/>
      <c r="CY1093" s="240"/>
      <c r="CZ1093" s="240"/>
      <c r="DA1093" s="240"/>
      <c r="DB1093" s="240"/>
      <c r="DC1093" s="240"/>
      <c r="DD1093" s="240"/>
      <c r="DE1093" s="240"/>
      <c r="DF1093" s="240"/>
      <c r="DG1093" s="240"/>
      <c r="DH1093" s="240"/>
      <c r="DI1093" s="240"/>
      <c r="DJ1093" s="240"/>
      <c r="DK1093" s="240"/>
      <c r="DL1093" s="240"/>
      <c r="DM1093" s="240"/>
      <c r="DN1093" s="240"/>
      <c r="DO1093" s="240"/>
      <c r="DP1093" s="240"/>
      <c r="DQ1093" s="240"/>
      <c r="DR1093" s="240"/>
      <c r="DS1093" s="240"/>
      <c r="DT1093" s="240"/>
      <c r="DU1093" s="240"/>
      <c r="DV1093" s="240"/>
      <c r="DW1093" s="240"/>
      <c r="DX1093" s="240"/>
      <c r="DY1093" s="240"/>
      <c r="DZ1093" s="240"/>
      <c r="EA1093" s="240"/>
      <c r="EB1093" s="240"/>
      <c r="EC1093" s="240"/>
      <c r="ED1093" s="240"/>
      <c r="EE1093" s="240"/>
      <c r="EF1093" s="240"/>
      <c r="EG1093" s="240"/>
      <c r="EH1093" s="240"/>
      <c r="EI1093" s="240"/>
      <c r="EJ1093" s="240"/>
      <c r="EK1093" s="240"/>
      <c r="EL1093" s="240"/>
      <c r="EM1093" s="240"/>
      <c r="EN1093" s="240"/>
      <c r="EO1093" s="240"/>
      <c r="EP1093" s="240"/>
      <c r="EQ1093" s="240"/>
      <c r="ER1093" s="240"/>
      <c r="ES1093" s="240"/>
      <c r="ET1093" s="240"/>
      <c r="EU1093" s="240"/>
      <c r="EV1093" s="240"/>
      <c r="EW1093" s="240"/>
      <c r="EX1093" s="240"/>
      <c r="EY1093" s="240"/>
      <c r="EZ1093" s="240"/>
      <c r="FA1093" s="240"/>
      <c r="FB1093" s="240"/>
      <c r="FC1093" s="240"/>
      <c r="FD1093" s="240"/>
      <c r="FE1093" s="240"/>
      <c r="FF1093" s="240"/>
      <c r="FG1093" s="240"/>
      <c r="FH1093" s="240"/>
      <c r="FI1093" s="240"/>
      <c r="FJ1093" s="240"/>
      <c r="FK1093" s="240"/>
      <c r="FL1093" s="240"/>
      <c r="FM1093" s="240"/>
      <c r="FN1093" s="240"/>
      <c r="FO1093" s="240"/>
      <c r="FP1093" s="240"/>
      <c r="FQ1093" s="240"/>
      <c r="FR1093" s="240"/>
      <c r="FS1093" s="240"/>
      <c r="FT1093" s="240"/>
      <c r="FU1093" s="240"/>
      <c r="FV1093" s="240"/>
    </row>
    <row r="1094" spans="1:178" s="250" customFormat="1">
      <c r="A1094" s="234"/>
      <c r="B1094" s="234"/>
      <c r="C1094" s="234"/>
      <c r="D1094" s="234"/>
      <c r="E1094" s="234"/>
      <c r="F1094" s="234"/>
      <c r="G1094" s="235"/>
      <c r="H1094" s="236"/>
      <c r="AJ1094" s="290"/>
      <c r="AK1094" s="240"/>
      <c r="AL1094" s="240"/>
      <c r="AM1094" s="240"/>
      <c r="AN1094" s="240"/>
      <c r="AO1094" s="240"/>
      <c r="AP1094" s="240"/>
      <c r="AQ1094" s="240"/>
      <c r="AR1094" s="240"/>
      <c r="AS1094" s="240"/>
      <c r="AT1094" s="240"/>
      <c r="AU1094" s="240"/>
      <c r="AV1094" s="240"/>
      <c r="AW1094" s="240"/>
      <c r="AX1094" s="240"/>
      <c r="AY1094" s="240"/>
      <c r="AZ1094" s="240"/>
      <c r="BA1094" s="240"/>
      <c r="BB1094" s="240"/>
      <c r="BC1094" s="240"/>
      <c r="BD1094" s="240"/>
      <c r="BE1094" s="240"/>
      <c r="BF1094" s="240"/>
      <c r="BG1094" s="240"/>
      <c r="BH1094" s="240"/>
      <c r="BI1094" s="240"/>
      <c r="BJ1094" s="240"/>
      <c r="BK1094" s="240"/>
      <c r="BL1094" s="240"/>
      <c r="BM1094" s="240"/>
      <c r="BN1094" s="240"/>
      <c r="BO1094" s="240"/>
      <c r="BP1094" s="240"/>
      <c r="BQ1094" s="240"/>
      <c r="BR1094" s="240"/>
      <c r="BS1094" s="240"/>
      <c r="BT1094" s="240"/>
      <c r="BU1094" s="240"/>
      <c r="BV1094" s="240"/>
      <c r="BW1094" s="240"/>
      <c r="BX1094" s="240"/>
      <c r="BY1094" s="240"/>
      <c r="BZ1094" s="240"/>
      <c r="CA1094" s="240"/>
      <c r="CB1094" s="240"/>
      <c r="CC1094" s="240"/>
      <c r="CD1094" s="240"/>
      <c r="CE1094" s="240"/>
      <c r="CF1094" s="240"/>
      <c r="CG1094" s="240"/>
      <c r="CH1094" s="240"/>
      <c r="CI1094" s="240"/>
      <c r="CJ1094" s="240"/>
      <c r="CK1094" s="240"/>
      <c r="CL1094" s="240"/>
      <c r="CM1094" s="240"/>
      <c r="CN1094" s="240"/>
      <c r="CO1094" s="240"/>
      <c r="CP1094" s="240"/>
      <c r="CQ1094" s="240"/>
      <c r="CR1094" s="240"/>
      <c r="CS1094" s="240"/>
      <c r="CT1094" s="240"/>
      <c r="CU1094" s="240"/>
      <c r="CV1094" s="240"/>
      <c r="CW1094" s="240"/>
      <c r="CX1094" s="240"/>
      <c r="CY1094" s="240"/>
      <c r="CZ1094" s="240"/>
      <c r="DA1094" s="240"/>
      <c r="DB1094" s="240"/>
      <c r="DC1094" s="240"/>
      <c r="DD1094" s="240"/>
      <c r="DE1094" s="240"/>
      <c r="DF1094" s="240"/>
      <c r="DG1094" s="240"/>
      <c r="DH1094" s="240"/>
      <c r="DI1094" s="240"/>
      <c r="DJ1094" s="240"/>
      <c r="DK1094" s="240"/>
      <c r="DL1094" s="240"/>
      <c r="DM1094" s="240"/>
      <c r="DN1094" s="240"/>
      <c r="DO1094" s="240"/>
      <c r="DP1094" s="240"/>
      <c r="DQ1094" s="240"/>
      <c r="DR1094" s="240"/>
      <c r="DS1094" s="240"/>
      <c r="DT1094" s="240"/>
      <c r="DU1094" s="240"/>
      <c r="DV1094" s="240"/>
      <c r="DW1094" s="240"/>
      <c r="DX1094" s="240"/>
      <c r="DY1094" s="240"/>
      <c r="DZ1094" s="240"/>
      <c r="EA1094" s="240"/>
      <c r="EB1094" s="240"/>
      <c r="EC1094" s="240"/>
      <c r="ED1094" s="240"/>
      <c r="EE1094" s="240"/>
      <c r="EF1094" s="240"/>
      <c r="EG1094" s="240"/>
      <c r="EH1094" s="240"/>
      <c r="EI1094" s="240"/>
      <c r="EJ1094" s="240"/>
      <c r="EK1094" s="240"/>
      <c r="EL1094" s="240"/>
      <c r="EM1094" s="240"/>
      <c r="EN1094" s="240"/>
      <c r="EO1094" s="240"/>
      <c r="EP1094" s="240"/>
      <c r="EQ1094" s="240"/>
      <c r="ER1094" s="240"/>
      <c r="ES1094" s="240"/>
      <c r="ET1094" s="240"/>
      <c r="EU1094" s="240"/>
      <c r="EV1094" s="240"/>
      <c r="EW1094" s="240"/>
      <c r="EX1094" s="240"/>
      <c r="EY1094" s="240"/>
      <c r="EZ1094" s="240"/>
      <c r="FA1094" s="240"/>
      <c r="FB1094" s="240"/>
      <c r="FC1094" s="240"/>
      <c r="FD1094" s="240"/>
      <c r="FE1094" s="240"/>
      <c r="FF1094" s="240"/>
      <c r="FG1094" s="240"/>
      <c r="FH1094" s="240"/>
      <c r="FI1094" s="240"/>
      <c r="FJ1094" s="240"/>
      <c r="FK1094" s="240"/>
      <c r="FL1094" s="240"/>
      <c r="FM1094" s="240"/>
      <c r="FN1094" s="240"/>
      <c r="FO1094" s="240"/>
      <c r="FP1094" s="240"/>
      <c r="FQ1094" s="240"/>
      <c r="FR1094" s="240"/>
      <c r="FS1094" s="240"/>
      <c r="FT1094" s="240"/>
      <c r="FU1094" s="240"/>
      <c r="FV1094" s="240"/>
    </row>
    <row r="1095" spans="1:178" s="250" customFormat="1">
      <c r="A1095" s="234"/>
      <c r="B1095" s="234"/>
      <c r="C1095" s="234"/>
      <c r="D1095" s="234"/>
      <c r="E1095" s="234"/>
      <c r="F1095" s="234"/>
      <c r="G1095" s="235"/>
      <c r="H1095" s="236"/>
      <c r="AJ1095" s="290"/>
      <c r="AK1095" s="240"/>
      <c r="AL1095" s="240"/>
      <c r="AM1095" s="240"/>
      <c r="AN1095" s="240"/>
      <c r="AO1095" s="240"/>
      <c r="AP1095" s="240"/>
      <c r="AQ1095" s="240"/>
      <c r="AR1095" s="240"/>
      <c r="AS1095" s="240"/>
      <c r="AT1095" s="240"/>
      <c r="AU1095" s="240"/>
      <c r="AV1095" s="240"/>
      <c r="AW1095" s="240"/>
      <c r="AX1095" s="240"/>
      <c r="AY1095" s="240"/>
      <c r="AZ1095" s="240"/>
      <c r="BA1095" s="240"/>
      <c r="BB1095" s="240"/>
      <c r="BC1095" s="240"/>
      <c r="BD1095" s="240"/>
      <c r="BE1095" s="240"/>
      <c r="BF1095" s="240"/>
      <c r="BG1095" s="240"/>
      <c r="BH1095" s="240"/>
      <c r="BI1095" s="240"/>
      <c r="BJ1095" s="240"/>
      <c r="BK1095" s="240"/>
      <c r="BL1095" s="240"/>
      <c r="BM1095" s="240"/>
      <c r="BN1095" s="240"/>
      <c r="BO1095" s="240"/>
      <c r="BP1095" s="240"/>
      <c r="BQ1095" s="240"/>
      <c r="BR1095" s="240"/>
      <c r="BS1095" s="240"/>
      <c r="BT1095" s="240"/>
      <c r="BU1095" s="240"/>
      <c r="BV1095" s="240"/>
      <c r="BW1095" s="240"/>
      <c r="BX1095" s="240"/>
      <c r="BY1095" s="240"/>
      <c r="BZ1095" s="240"/>
      <c r="CA1095" s="240"/>
      <c r="CB1095" s="240"/>
      <c r="CC1095" s="240"/>
      <c r="CD1095" s="240"/>
      <c r="CE1095" s="240"/>
      <c r="CF1095" s="240"/>
      <c r="CG1095" s="240"/>
      <c r="CH1095" s="240"/>
      <c r="CI1095" s="240"/>
      <c r="CJ1095" s="240"/>
      <c r="CK1095" s="240"/>
      <c r="CL1095" s="240"/>
      <c r="CM1095" s="240"/>
      <c r="CN1095" s="240"/>
      <c r="CO1095" s="240"/>
      <c r="CP1095" s="240"/>
      <c r="CQ1095" s="240"/>
      <c r="CR1095" s="240"/>
      <c r="CS1095" s="240"/>
      <c r="CT1095" s="240"/>
      <c r="CU1095" s="240"/>
      <c r="CV1095" s="240"/>
      <c r="CW1095" s="240"/>
      <c r="CX1095" s="240"/>
      <c r="CY1095" s="240"/>
      <c r="CZ1095" s="240"/>
      <c r="DA1095" s="240"/>
      <c r="DB1095" s="240"/>
      <c r="DC1095" s="240"/>
      <c r="DD1095" s="240"/>
      <c r="DE1095" s="240"/>
      <c r="DF1095" s="240"/>
      <c r="DG1095" s="240"/>
      <c r="DH1095" s="240"/>
      <c r="DI1095" s="240"/>
      <c r="DJ1095" s="240"/>
      <c r="DK1095" s="240"/>
      <c r="DL1095" s="240"/>
      <c r="DM1095" s="240"/>
      <c r="DN1095" s="240"/>
      <c r="DO1095" s="240"/>
      <c r="DP1095" s="240"/>
      <c r="DQ1095" s="240"/>
      <c r="DR1095" s="240"/>
      <c r="DS1095" s="240"/>
      <c r="DT1095" s="240"/>
      <c r="DU1095" s="240"/>
      <c r="DV1095" s="240"/>
      <c r="DW1095" s="240"/>
      <c r="DX1095" s="240"/>
      <c r="DY1095" s="240"/>
      <c r="DZ1095" s="240"/>
      <c r="EA1095" s="240"/>
      <c r="EB1095" s="240"/>
      <c r="EC1095" s="240"/>
      <c r="ED1095" s="240"/>
      <c r="EE1095" s="240"/>
      <c r="EF1095" s="240"/>
      <c r="EG1095" s="240"/>
      <c r="EH1095" s="240"/>
      <c r="EI1095" s="240"/>
      <c r="EJ1095" s="240"/>
      <c r="EK1095" s="240"/>
      <c r="EL1095" s="240"/>
      <c r="EM1095" s="240"/>
      <c r="EN1095" s="240"/>
      <c r="EO1095" s="240"/>
      <c r="EP1095" s="240"/>
      <c r="EQ1095" s="240"/>
      <c r="ER1095" s="240"/>
      <c r="ES1095" s="240"/>
      <c r="ET1095" s="240"/>
      <c r="EU1095" s="240"/>
      <c r="EV1095" s="240"/>
      <c r="EW1095" s="240"/>
      <c r="EX1095" s="240"/>
      <c r="EY1095" s="240"/>
      <c r="EZ1095" s="240"/>
      <c r="FA1095" s="240"/>
      <c r="FB1095" s="240"/>
      <c r="FC1095" s="240"/>
      <c r="FD1095" s="240"/>
      <c r="FE1095" s="240"/>
      <c r="FF1095" s="240"/>
      <c r="FG1095" s="240"/>
      <c r="FH1095" s="240"/>
      <c r="FI1095" s="240"/>
      <c r="FJ1095" s="240"/>
      <c r="FK1095" s="240"/>
      <c r="FL1095" s="240"/>
      <c r="FM1095" s="240"/>
      <c r="FN1095" s="240"/>
      <c r="FO1095" s="240"/>
      <c r="FP1095" s="240"/>
      <c r="FQ1095" s="240"/>
      <c r="FR1095" s="240"/>
      <c r="FS1095" s="240"/>
      <c r="FT1095" s="240"/>
      <c r="FU1095" s="240"/>
      <c r="FV1095" s="240"/>
    </row>
    <row r="1096" spans="1:178" s="250" customFormat="1">
      <c r="A1096" s="234"/>
      <c r="B1096" s="234"/>
      <c r="C1096" s="234"/>
      <c r="D1096" s="234"/>
      <c r="E1096" s="234"/>
      <c r="F1096" s="234"/>
      <c r="G1096" s="235"/>
      <c r="H1096" s="236"/>
      <c r="AJ1096" s="290"/>
      <c r="AK1096" s="240"/>
      <c r="AL1096" s="240"/>
      <c r="AM1096" s="240"/>
      <c r="AN1096" s="240"/>
      <c r="AO1096" s="240"/>
      <c r="AP1096" s="240"/>
      <c r="AQ1096" s="240"/>
      <c r="AR1096" s="240"/>
      <c r="AS1096" s="240"/>
      <c r="AT1096" s="240"/>
      <c r="AU1096" s="240"/>
      <c r="AV1096" s="240"/>
      <c r="AW1096" s="240"/>
      <c r="AX1096" s="240"/>
      <c r="AY1096" s="240"/>
      <c r="AZ1096" s="240"/>
      <c r="BA1096" s="240"/>
      <c r="BB1096" s="240"/>
      <c r="BC1096" s="240"/>
      <c r="BD1096" s="240"/>
      <c r="BE1096" s="240"/>
      <c r="BF1096" s="240"/>
      <c r="BG1096" s="240"/>
      <c r="BH1096" s="240"/>
      <c r="BI1096" s="240"/>
      <c r="BJ1096" s="240"/>
      <c r="BK1096" s="240"/>
      <c r="BL1096" s="240"/>
      <c r="BM1096" s="240"/>
      <c r="BN1096" s="240"/>
      <c r="BO1096" s="240"/>
      <c r="BP1096" s="240"/>
      <c r="BQ1096" s="240"/>
      <c r="BR1096" s="240"/>
      <c r="BS1096" s="240"/>
      <c r="BT1096" s="240"/>
      <c r="BU1096" s="240"/>
      <c r="BV1096" s="240"/>
      <c r="BW1096" s="240"/>
      <c r="BX1096" s="240"/>
      <c r="BY1096" s="240"/>
      <c r="BZ1096" s="240"/>
      <c r="CA1096" s="240"/>
      <c r="CB1096" s="240"/>
      <c r="CC1096" s="240"/>
      <c r="CD1096" s="240"/>
      <c r="CE1096" s="240"/>
      <c r="CF1096" s="240"/>
      <c r="CG1096" s="240"/>
      <c r="CH1096" s="240"/>
      <c r="CI1096" s="240"/>
      <c r="CJ1096" s="240"/>
      <c r="CK1096" s="240"/>
      <c r="CL1096" s="240"/>
      <c r="CM1096" s="240"/>
      <c r="CN1096" s="240"/>
      <c r="CO1096" s="240"/>
      <c r="CP1096" s="240"/>
      <c r="CQ1096" s="240"/>
      <c r="CR1096" s="240"/>
      <c r="CS1096" s="240"/>
      <c r="CT1096" s="240"/>
      <c r="CU1096" s="240"/>
      <c r="CV1096" s="240"/>
      <c r="CW1096" s="240"/>
      <c r="CX1096" s="240"/>
      <c r="CY1096" s="240"/>
      <c r="CZ1096" s="240"/>
      <c r="DA1096" s="240"/>
      <c r="DB1096" s="240"/>
      <c r="DC1096" s="240"/>
      <c r="DD1096" s="240"/>
      <c r="DE1096" s="240"/>
      <c r="DF1096" s="240"/>
      <c r="DG1096" s="240"/>
      <c r="DH1096" s="240"/>
      <c r="DI1096" s="240"/>
      <c r="DJ1096" s="240"/>
      <c r="DK1096" s="240"/>
      <c r="DL1096" s="240"/>
      <c r="DM1096" s="240"/>
      <c r="DN1096" s="240"/>
      <c r="DO1096" s="240"/>
      <c r="DP1096" s="240"/>
      <c r="DQ1096" s="240"/>
      <c r="DR1096" s="240"/>
      <c r="DS1096" s="240"/>
      <c r="DT1096" s="240"/>
      <c r="DU1096" s="240"/>
      <c r="DV1096" s="240"/>
      <c r="DW1096" s="240"/>
      <c r="DX1096" s="240"/>
      <c r="DY1096" s="240"/>
      <c r="DZ1096" s="240"/>
      <c r="EA1096" s="240"/>
      <c r="EB1096" s="240"/>
      <c r="EC1096" s="240"/>
      <c r="ED1096" s="240"/>
      <c r="EE1096" s="240"/>
      <c r="EF1096" s="240"/>
      <c r="EG1096" s="240"/>
      <c r="EH1096" s="240"/>
      <c r="EI1096" s="240"/>
      <c r="EJ1096" s="240"/>
      <c r="EK1096" s="240"/>
      <c r="EL1096" s="240"/>
      <c r="EM1096" s="240"/>
      <c r="EN1096" s="240"/>
      <c r="EO1096" s="240"/>
      <c r="EP1096" s="240"/>
      <c r="EQ1096" s="240"/>
      <c r="ER1096" s="240"/>
      <c r="ES1096" s="240"/>
      <c r="ET1096" s="240"/>
      <c r="EU1096" s="240"/>
      <c r="EV1096" s="240"/>
      <c r="EW1096" s="240"/>
      <c r="EX1096" s="240"/>
      <c r="EY1096" s="240"/>
      <c r="EZ1096" s="240"/>
      <c r="FA1096" s="240"/>
      <c r="FB1096" s="240"/>
      <c r="FC1096" s="240"/>
      <c r="FD1096" s="240"/>
      <c r="FE1096" s="240"/>
      <c r="FF1096" s="240"/>
      <c r="FG1096" s="240"/>
      <c r="FH1096" s="240"/>
      <c r="FI1096" s="240"/>
      <c r="FJ1096" s="240"/>
      <c r="FK1096" s="240"/>
      <c r="FL1096" s="240"/>
      <c r="FM1096" s="240"/>
      <c r="FN1096" s="240"/>
      <c r="FO1096" s="240"/>
      <c r="FP1096" s="240"/>
      <c r="FQ1096" s="240"/>
      <c r="FR1096" s="240"/>
      <c r="FS1096" s="240"/>
      <c r="FT1096" s="240"/>
      <c r="FU1096" s="240"/>
      <c r="FV1096" s="240"/>
    </row>
    <row r="1097" spans="1:178" s="250" customFormat="1">
      <c r="A1097" s="234"/>
      <c r="B1097" s="234"/>
      <c r="C1097" s="234"/>
      <c r="D1097" s="234"/>
      <c r="E1097" s="234"/>
      <c r="F1097" s="234"/>
      <c r="G1097" s="235"/>
      <c r="H1097" s="236"/>
      <c r="AJ1097" s="290"/>
      <c r="AK1097" s="240"/>
      <c r="AL1097" s="240"/>
      <c r="AM1097" s="240"/>
      <c r="AN1097" s="240"/>
      <c r="AO1097" s="240"/>
      <c r="AP1097" s="240"/>
      <c r="AQ1097" s="240"/>
      <c r="AR1097" s="240"/>
      <c r="AS1097" s="240"/>
      <c r="AT1097" s="240"/>
      <c r="AU1097" s="240"/>
      <c r="AV1097" s="240"/>
      <c r="AW1097" s="240"/>
      <c r="AX1097" s="240"/>
      <c r="AY1097" s="240"/>
      <c r="AZ1097" s="240"/>
      <c r="BA1097" s="240"/>
      <c r="BB1097" s="240"/>
      <c r="BC1097" s="240"/>
      <c r="BD1097" s="240"/>
      <c r="BE1097" s="240"/>
      <c r="BF1097" s="240"/>
      <c r="BG1097" s="240"/>
      <c r="BH1097" s="240"/>
      <c r="BI1097" s="240"/>
      <c r="BJ1097" s="240"/>
      <c r="BK1097" s="240"/>
      <c r="BL1097" s="240"/>
      <c r="BM1097" s="240"/>
      <c r="BN1097" s="240"/>
      <c r="BO1097" s="240"/>
      <c r="BP1097" s="240"/>
      <c r="BQ1097" s="240"/>
      <c r="BR1097" s="240"/>
      <c r="BS1097" s="240"/>
      <c r="BT1097" s="240"/>
      <c r="BU1097" s="240"/>
      <c r="BV1097" s="240"/>
      <c r="BW1097" s="240"/>
      <c r="BX1097" s="240"/>
      <c r="BY1097" s="240"/>
      <c r="BZ1097" s="240"/>
      <c r="CA1097" s="240"/>
      <c r="CB1097" s="240"/>
      <c r="CC1097" s="240"/>
      <c r="CD1097" s="240"/>
      <c r="CE1097" s="240"/>
      <c r="CF1097" s="240"/>
      <c r="CG1097" s="240"/>
      <c r="CH1097" s="240"/>
      <c r="CI1097" s="240"/>
      <c r="CJ1097" s="240"/>
      <c r="CK1097" s="240"/>
      <c r="CL1097" s="240"/>
      <c r="CM1097" s="240"/>
      <c r="CN1097" s="240"/>
      <c r="CO1097" s="240"/>
      <c r="CP1097" s="240"/>
      <c r="CQ1097" s="240"/>
      <c r="CR1097" s="240"/>
      <c r="CS1097" s="240"/>
      <c r="CT1097" s="240"/>
      <c r="CU1097" s="240"/>
      <c r="CV1097" s="240"/>
      <c r="CW1097" s="240"/>
      <c r="CX1097" s="240"/>
      <c r="CY1097" s="240"/>
      <c r="CZ1097" s="240"/>
      <c r="DA1097" s="240"/>
      <c r="DB1097" s="240"/>
      <c r="DC1097" s="240"/>
      <c r="DD1097" s="240"/>
      <c r="DE1097" s="240"/>
      <c r="DF1097" s="240"/>
      <c r="DG1097" s="240"/>
      <c r="DH1097" s="240"/>
      <c r="DI1097" s="240"/>
      <c r="DJ1097" s="240"/>
      <c r="DK1097" s="240"/>
      <c r="DL1097" s="240"/>
      <c r="DM1097" s="240"/>
      <c r="DN1097" s="240"/>
      <c r="DO1097" s="240"/>
      <c r="DP1097" s="240"/>
      <c r="DQ1097" s="240"/>
      <c r="DR1097" s="240"/>
      <c r="DS1097" s="240"/>
      <c r="DT1097" s="240"/>
      <c r="DU1097" s="240"/>
      <c r="DV1097" s="240"/>
      <c r="DW1097" s="240"/>
      <c r="DX1097" s="240"/>
      <c r="DY1097" s="240"/>
      <c r="DZ1097" s="240"/>
      <c r="EA1097" s="240"/>
      <c r="EB1097" s="240"/>
      <c r="EC1097" s="240"/>
      <c r="ED1097" s="240"/>
      <c r="EE1097" s="240"/>
      <c r="EF1097" s="240"/>
      <c r="EG1097" s="240"/>
      <c r="EH1097" s="240"/>
      <c r="EI1097" s="240"/>
      <c r="EJ1097" s="240"/>
      <c r="EK1097" s="240"/>
      <c r="EL1097" s="240"/>
      <c r="EM1097" s="240"/>
      <c r="EN1097" s="240"/>
      <c r="EO1097" s="240"/>
      <c r="EP1097" s="240"/>
      <c r="EQ1097" s="240"/>
      <c r="ER1097" s="240"/>
      <c r="ES1097" s="240"/>
      <c r="ET1097" s="240"/>
      <c r="EU1097" s="240"/>
      <c r="EV1097" s="240"/>
      <c r="EW1097" s="240"/>
      <c r="EX1097" s="240"/>
      <c r="EY1097" s="240"/>
      <c r="EZ1097" s="240"/>
      <c r="FA1097" s="240"/>
      <c r="FB1097" s="240"/>
      <c r="FC1097" s="240"/>
      <c r="FD1097" s="240"/>
      <c r="FE1097" s="240"/>
      <c r="FF1097" s="240"/>
      <c r="FG1097" s="240"/>
      <c r="FH1097" s="240"/>
      <c r="FI1097" s="240"/>
      <c r="FJ1097" s="240"/>
      <c r="FK1097" s="240"/>
      <c r="FL1097" s="240"/>
      <c r="FM1097" s="240"/>
      <c r="FN1097" s="240"/>
      <c r="FO1097" s="240"/>
      <c r="FP1097" s="240"/>
      <c r="FQ1097" s="240"/>
      <c r="FR1097" s="240"/>
      <c r="FS1097" s="240"/>
      <c r="FT1097" s="240"/>
      <c r="FU1097" s="240"/>
      <c r="FV1097" s="240"/>
    </row>
    <row r="1098" spans="1:178" s="250" customFormat="1">
      <c r="A1098" s="234"/>
      <c r="B1098" s="234"/>
      <c r="C1098" s="234"/>
      <c r="D1098" s="234"/>
      <c r="E1098" s="234"/>
      <c r="F1098" s="234"/>
      <c r="G1098" s="235"/>
      <c r="H1098" s="236"/>
      <c r="AJ1098" s="290"/>
      <c r="AK1098" s="240"/>
      <c r="AL1098" s="240"/>
      <c r="AM1098" s="240"/>
      <c r="AN1098" s="240"/>
      <c r="AO1098" s="240"/>
      <c r="AP1098" s="240"/>
      <c r="AQ1098" s="240"/>
      <c r="AR1098" s="240"/>
      <c r="AS1098" s="240"/>
      <c r="AT1098" s="240"/>
      <c r="AU1098" s="240"/>
      <c r="AV1098" s="240"/>
      <c r="AW1098" s="240"/>
      <c r="AX1098" s="240"/>
      <c r="AY1098" s="240"/>
      <c r="AZ1098" s="240"/>
      <c r="BA1098" s="240"/>
      <c r="BB1098" s="240"/>
      <c r="BC1098" s="240"/>
      <c r="BD1098" s="240"/>
      <c r="BE1098" s="240"/>
      <c r="BF1098" s="240"/>
      <c r="BG1098" s="240"/>
      <c r="BH1098" s="240"/>
      <c r="BI1098" s="240"/>
      <c r="BJ1098" s="240"/>
      <c r="BK1098" s="240"/>
      <c r="BL1098" s="240"/>
      <c r="BM1098" s="240"/>
      <c r="BN1098" s="240"/>
      <c r="BO1098" s="240"/>
      <c r="BP1098" s="240"/>
      <c r="BQ1098" s="240"/>
      <c r="BR1098" s="240"/>
      <c r="BS1098" s="240"/>
      <c r="BT1098" s="240"/>
      <c r="BU1098" s="240"/>
      <c r="BV1098" s="240"/>
      <c r="BW1098" s="240"/>
      <c r="BX1098" s="240"/>
      <c r="BY1098" s="240"/>
      <c r="BZ1098" s="240"/>
      <c r="CA1098" s="240"/>
      <c r="CB1098" s="240"/>
      <c r="CC1098" s="240"/>
      <c r="CD1098" s="240"/>
      <c r="CE1098" s="240"/>
      <c r="CF1098" s="240"/>
      <c r="CG1098" s="240"/>
      <c r="CH1098" s="240"/>
      <c r="CI1098" s="240"/>
      <c r="CJ1098" s="240"/>
      <c r="CK1098" s="240"/>
      <c r="CL1098" s="240"/>
      <c r="CM1098" s="240"/>
      <c r="CN1098" s="240"/>
      <c r="CO1098" s="240"/>
      <c r="CP1098" s="240"/>
      <c r="CQ1098" s="240"/>
      <c r="CR1098" s="240"/>
      <c r="CS1098" s="240"/>
      <c r="CT1098" s="240"/>
      <c r="CU1098" s="240"/>
      <c r="CV1098" s="240"/>
      <c r="CW1098" s="240"/>
      <c r="CX1098" s="240"/>
      <c r="CY1098" s="240"/>
      <c r="CZ1098" s="240"/>
      <c r="DA1098" s="240"/>
      <c r="DB1098" s="240"/>
      <c r="DC1098" s="240"/>
      <c r="DD1098" s="240"/>
      <c r="DE1098" s="240"/>
      <c r="DF1098" s="240"/>
      <c r="DG1098" s="240"/>
      <c r="DH1098" s="240"/>
      <c r="DI1098" s="240"/>
      <c r="DJ1098" s="240"/>
      <c r="DK1098" s="240"/>
      <c r="DL1098" s="240"/>
      <c r="DM1098" s="240"/>
      <c r="DN1098" s="240"/>
      <c r="DO1098" s="240"/>
      <c r="DP1098" s="240"/>
      <c r="DQ1098" s="240"/>
      <c r="DR1098" s="240"/>
      <c r="DS1098" s="240"/>
      <c r="DT1098" s="240"/>
      <c r="DU1098" s="240"/>
      <c r="DV1098" s="240"/>
      <c r="DW1098" s="240"/>
      <c r="DX1098" s="240"/>
      <c r="DY1098" s="240"/>
      <c r="DZ1098" s="240"/>
      <c r="EA1098" s="240"/>
      <c r="EB1098" s="240"/>
      <c r="EC1098" s="240"/>
      <c r="ED1098" s="240"/>
      <c r="EE1098" s="240"/>
      <c r="EF1098" s="240"/>
      <c r="EG1098" s="240"/>
      <c r="EH1098" s="240"/>
      <c r="EI1098" s="240"/>
      <c r="EJ1098" s="240"/>
      <c r="EK1098" s="240"/>
      <c r="EL1098" s="240"/>
      <c r="EM1098" s="240"/>
      <c r="EN1098" s="240"/>
      <c r="EO1098" s="240"/>
      <c r="EP1098" s="240"/>
      <c r="EQ1098" s="240"/>
      <c r="ER1098" s="240"/>
      <c r="ES1098" s="240"/>
      <c r="ET1098" s="240"/>
      <c r="EU1098" s="240"/>
      <c r="EV1098" s="240"/>
      <c r="EW1098" s="240"/>
      <c r="EX1098" s="240"/>
      <c r="EY1098" s="240"/>
      <c r="EZ1098" s="240"/>
      <c r="FA1098" s="240"/>
      <c r="FB1098" s="240"/>
      <c r="FC1098" s="240"/>
      <c r="FD1098" s="240"/>
      <c r="FE1098" s="240"/>
      <c r="FF1098" s="240"/>
      <c r="FG1098" s="240"/>
      <c r="FH1098" s="240"/>
      <c r="FI1098" s="240"/>
      <c r="FJ1098" s="240"/>
      <c r="FK1098" s="240"/>
      <c r="FL1098" s="240"/>
      <c r="FM1098" s="240"/>
      <c r="FN1098" s="240"/>
      <c r="FO1098" s="240"/>
      <c r="FP1098" s="240"/>
      <c r="FQ1098" s="240"/>
      <c r="FR1098" s="240"/>
      <c r="FS1098" s="240"/>
      <c r="FT1098" s="240"/>
      <c r="FU1098" s="240"/>
      <c r="FV1098" s="240"/>
    </row>
    <row r="1099" spans="1:178" s="250" customFormat="1">
      <c r="A1099" s="234"/>
      <c r="B1099" s="234"/>
      <c r="C1099" s="234"/>
      <c r="D1099" s="234"/>
      <c r="E1099" s="234"/>
      <c r="F1099" s="234"/>
      <c r="G1099" s="235"/>
      <c r="H1099" s="236"/>
      <c r="AJ1099" s="290"/>
      <c r="AK1099" s="240"/>
      <c r="AL1099" s="240"/>
      <c r="AM1099" s="240"/>
      <c r="AN1099" s="240"/>
      <c r="AO1099" s="240"/>
      <c r="AP1099" s="240"/>
      <c r="AQ1099" s="240"/>
      <c r="AR1099" s="240"/>
      <c r="AS1099" s="240"/>
      <c r="AT1099" s="240"/>
      <c r="AU1099" s="240"/>
      <c r="AV1099" s="240"/>
      <c r="AW1099" s="240"/>
      <c r="AX1099" s="240"/>
      <c r="AY1099" s="240"/>
      <c r="AZ1099" s="240"/>
      <c r="BA1099" s="240"/>
      <c r="BB1099" s="240"/>
      <c r="BC1099" s="240"/>
      <c r="BD1099" s="240"/>
      <c r="BE1099" s="240"/>
      <c r="BF1099" s="240"/>
      <c r="BG1099" s="240"/>
      <c r="BH1099" s="240"/>
      <c r="BI1099" s="240"/>
      <c r="BJ1099" s="240"/>
      <c r="BK1099" s="240"/>
      <c r="BL1099" s="240"/>
      <c r="BM1099" s="240"/>
      <c r="BN1099" s="240"/>
      <c r="BO1099" s="240"/>
      <c r="BP1099" s="240"/>
      <c r="BQ1099" s="240"/>
      <c r="BR1099" s="240"/>
      <c r="BS1099" s="240"/>
      <c r="BT1099" s="240"/>
      <c r="BU1099" s="240"/>
      <c r="BV1099" s="240"/>
      <c r="BW1099" s="240"/>
      <c r="BX1099" s="240"/>
      <c r="BY1099" s="240"/>
      <c r="BZ1099" s="240"/>
      <c r="CA1099" s="240"/>
      <c r="CB1099" s="240"/>
      <c r="CC1099" s="240"/>
      <c r="CD1099" s="240"/>
      <c r="CE1099" s="240"/>
      <c r="CF1099" s="240"/>
      <c r="CG1099" s="240"/>
      <c r="CH1099" s="240"/>
      <c r="CI1099" s="240"/>
      <c r="CJ1099" s="240"/>
      <c r="CK1099" s="240"/>
      <c r="CL1099" s="240"/>
      <c r="CM1099" s="240"/>
      <c r="CN1099" s="240"/>
      <c r="CO1099" s="240"/>
      <c r="CP1099" s="240"/>
      <c r="CQ1099" s="240"/>
      <c r="CR1099" s="240"/>
      <c r="CS1099" s="240"/>
      <c r="CT1099" s="240"/>
      <c r="CU1099" s="240"/>
      <c r="CV1099" s="240"/>
      <c r="CW1099" s="240"/>
      <c r="CX1099" s="240"/>
      <c r="CY1099" s="240"/>
      <c r="CZ1099" s="240"/>
      <c r="DA1099" s="240"/>
      <c r="DB1099" s="240"/>
      <c r="DC1099" s="240"/>
      <c r="DD1099" s="240"/>
      <c r="DE1099" s="240"/>
      <c r="DF1099" s="240"/>
      <c r="DG1099" s="240"/>
      <c r="DH1099" s="240"/>
      <c r="DI1099" s="240"/>
      <c r="DJ1099" s="240"/>
      <c r="DK1099" s="240"/>
      <c r="DL1099" s="240"/>
      <c r="DM1099" s="240"/>
      <c r="DN1099" s="240"/>
      <c r="DO1099" s="240"/>
      <c r="DP1099" s="240"/>
      <c r="DQ1099" s="240"/>
      <c r="DR1099" s="240"/>
      <c r="DS1099" s="240"/>
      <c r="DT1099" s="240"/>
      <c r="DU1099" s="240"/>
      <c r="DV1099" s="240"/>
      <c r="DW1099" s="240"/>
      <c r="DX1099" s="240"/>
      <c r="DY1099" s="240"/>
      <c r="DZ1099" s="240"/>
      <c r="EA1099" s="240"/>
      <c r="EB1099" s="240"/>
      <c r="EC1099" s="240"/>
      <c r="ED1099" s="240"/>
      <c r="EE1099" s="240"/>
      <c r="EF1099" s="240"/>
      <c r="EG1099" s="240"/>
      <c r="EH1099" s="240"/>
      <c r="EI1099" s="240"/>
      <c r="EJ1099" s="240"/>
      <c r="EK1099" s="240"/>
      <c r="EL1099" s="240"/>
      <c r="EM1099" s="240"/>
      <c r="EN1099" s="240"/>
      <c r="EO1099" s="240"/>
      <c r="EP1099" s="240"/>
      <c r="EQ1099" s="240"/>
      <c r="ER1099" s="240"/>
      <c r="ES1099" s="240"/>
      <c r="ET1099" s="240"/>
      <c r="EU1099" s="240"/>
      <c r="EV1099" s="240"/>
      <c r="EW1099" s="240"/>
      <c r="EX1099" s="240"/>
      <c r="EY1099" s="240"/>
      <c r="EZ1099" s="240"/>
      <c r="FA1099" s="240"/>
      <c r="FB1099" s="240"/>
      <c r="FC1099" s="240"/>
      <c r="FD1099" s="240"/>
      <c r="FE1099" s="240"/>
      <c r="FF1099" s="240"/>
      <c r="FG1099" s="240"/>
      <c r="FH1099" s="240"/>
      <c r="FI1099" s="240"/>
      <c r="FJ1099" s="240"/>
      <c r="FK1099" s="240"/>
      <c r="FL1099" s="240"/>
      <c r="FM1099" s="240"/>
      <c r="FN1099" s="240"/>
      <c r="FO1099" s="240"/>
      <c r="FP1099" s="240"/>
      <c r="FQ1099" s="240"/>
      <c r="FR1099" s="240"/>
      <c r="FS1099" s="240"/>
      <c r="FT1099" s="240"/>
      <c r="FU1099" s="240"/>
      <c r="FV1099" s="240"/>
    </row>
    <row r="1100" spans="1:178" s="250" customFormat="1">
      <c r="A1100" s="234"/>
      <c r="B1100" s="234"/>
      <c r="C1100" s="234"/>
      <c r="D1100" s="234"/>
      <c r="E1100" s="234"/>
      <c r="F1100" s="234"/>
      <c r="G1100" s="235"/>
      <c r="H1100" s="236"/>
      <c r="AJ1100" s="290"/>
      <c r="AK1100" s="240"/>
      <c r="AL1100" s="240"/>
      <c r="AM1100" s="240"/>
      <c r="AN1100" s="240"/>
      <c r="AO1100" s="240"/>
      <c r="AP1100" s="240"/>
      <c r="AQ1100" s="240"/>
      <c r="AR1100" s="240"/>
      <c r="AS1100" s="240"/>
      <c r="AT1100" s="240"/>
      <c r="AU1100" s="240"/>
      <c r="AV1100" s="240"/>
      <c r="AW1100" s="240"/>
      <c r="AX1100" s="240"/>
      <c r="AY1100" s="240"/>
      <c r="AZ1100" s="240"/>
      <c r="BA1100" s="240"/>
      <c r="BB1100" s="240"/>
      <c r="BC1100" s="240"/>
      <c r="BD1100" s="240"/>
      <c r="BE1100" s="240"/>
      <c r="BF1100" s="240"/>
      <c r="BG1100" s="240"/>
      <c r="BH1100" s="240"/>
      <c r="BI1100" s="240"/>
      <c r="BJ1100" s="240"/>
      <c r="BK1100" s="240"/>
      <c r="BL1100" s="240"/>
      <c r="BM1100" s="240"/>
      <c r="BN1100" s="240"/>
      <c r="BO1100" s="240"/>
      <c r="BP1100" s="240"/>
      <c r="BQ1100" s="240"/>
      <c r="BR1100" s="240"/>
      <c r="BS1100" s="240"/>
      <c r="BT1100" s="240"/>
      <c r="BU1100" s="240"/>
      <c r="BV1100" s="240"/>
      <c r="BW1100" s="240"/>
      <c r="BX1100" s="240"/>
      <c r="BY1100" s="240"/>
      <c r="BZ1100" s="240"/>
      <c r="CA1100" s="240"/>
      <c r="CB1100" s="240"/>
      <c r="CC1100" s="240"/>
      <c r="CD1100" s="240"/>
      <c r="CE1100" s="240"/>
      <c r="CF1100" s="240"/>
      <c r="CG1100" s="240"/>
      <c r="CH1100" s="240"/>
      <c r="CI1100" s="240"/>
      <c r="CJ1100" s="240"/>
      <c r="CK1100" s="240"/>
      <c r="CL1100" s="240"/>
      <c r="CM1100" s="240"/>
      <c r="CN1100" s="240"/>
      <c r="CO1100" s="240"/>
      <c r="CP1100" s="240"/>
      <c r="CQ1100" s="240"/>
      <c r="CR1100" s="240"/>
      <c r="CS1100" s="240"/>
      <c r="CT1100" s="240"/>
      <c r="CU1100" s="240"/>
      <c r="CV1100" s="240"/>
      <c r="CW1100" s="240"/>
      <c r="CX1100" s="240"/>
      <c r="CY1100" s="240"/>
      <c r="CZ1100" s="240"/>
      <c r="DA1100" s="240"/>
      <c r="DB1100" s="240"/>
      <c r="DC1100" s="240"/>
      <c r="DD1100" s="240"/>
      <c r="DE1100" s="240"/>
      <c r="DF1100" s="240"/>
      <c r="DG1100" s="240"/>
      <c r="DH1100" s="240"/>
      <c r="DI1100" s="240"/>
      <c r="DJ1100" s="240"/>
      <c r="DK1100" s="240"/>
      <c r="DL1100" s="240"/>
      <c r="DM1100" s="240"/>
      <c r="DN1100" s="240"/>
      <c r="DO1100" s="240"/>
      <c r="DP1100" s="240"/>
      <c r="DQ1100" s="240"/>
      <c r="DR1100" s="240"/>
      <c r="DS1100" s="240"/>
      <c r="DT1100" s="240"/>
      <c r="DU1100" s="240"/>
      <c r="DV1100" s="240"/>
      <c r="DW1100" s="240"/>
      <c r="DX1100" s="240"/>
      <c r="DY1100" s="240"/>
      <c r="DZ1100" s="240"/>
      <c r="EA1100" s="240"/>
      <c r="EB1100" s="240"/>
      <c r="EC1100" s="240"/>
      <c r="ED1100" s="240"/>
      <c r="EE1100" s="240"/>
      <c r="EF1100" s="240"/>
      <c r="EG1100" s="240"/>
      <c r="EH1100" s="240"/>
      <c r="EI1100" s="240"/>
      <c r="EJ1100" s="240"/>
      <c r="EK1100" s="240"/>
      <c r="EL1100" s="240"/>
      <c r="EM1100" s="240"/>
      <c r="EN1100" s="240"/>
      <c r="EO1100" s="240"/>
      <c r="EP1100" s="240"/>
      <c r="EQ1100" s="240"/>
      <c r="ER1100" s="240"/>
      <c r="ES1100" s="240"/>
      <c r="ET1100" s="240"/>
      <c r="EU1100" s="240"/>
      <c r="EV1100" s="240"/>
      <c r="EW1100" s="240"/>
      <c r="EX1100" s="240"/>
      <c r="EY1100" s="240"/>
      <c r="EZ1100" s="240"/>
      <c r="FA1100" s="240"/>
      <c r="FB1100" s="240"/>
      <c r="FC1100" s="240"/>
      <c r="FD1100" s="240"/>
      <c r="FE1100" s="240"/>
      <c r="FF1100" s="240"/>
      <c r="FG1100" s="240"/>
      <c r="FH1100" s="240"/>
      <c r="FI1100" s="240"/>
      <c r="FJ1100" s="240"/>
      <c r="FK1100" s="240"/>
      <c r="FL1100" s="240"/>
      <c r="FM1100" s="240"/>
      <c r="FN1100" s="240"/>
      <c r="FO1100" s="240"/>
      <c r="FP1100" s="240"/>
      <c r="FQ1100" s="240"/>
      <c r="FR1100" s="240"/>
      <c r="FS1100" s="240"/>
      <c r="FT1100" s="240"/>
      <c r="FU1100" s="240"/>
      <c r="FV1100" s="240"/>
    </row>
    <row r="1101" spans="1:178" s="250" customFormat="1">
      <c r="A1101" s="234"/>
      <c r="B1101" s="234"/>
      <c r="C1101" s="234"/>
      <c r="D1101" s="234"/>
      <c r="E1101" s="234"/>
      <c r="F1101" s="234"/>
      <c r="G1101" s="235"/>
      <c r="H1101" s="236"/>
      <c r="AJ1101" s="290"/>
      <c r="AK1101" s="240"/>
      <c r="AL1101" s="240"/>
      <c r="AM1101" s="240"/>
      <c r="AN1101" s="240"/>
      <c r="AO1101" s="240"/>
      <c r="AP1101" s="240"/>
      <c r="AQ1101" s="240"/>
      <c r="AR1101" s="240"/>
      <c r="AS1101" s="240"/>
      <c r="AT1101" s="240"/>
      <c r="AU1101" s="240"/>
      <c r="AV1101" s="240"/>
      <c r="AW1101" s="240"/>
      <c r="AX1101" s="240"/>
      <c r="AY1101" s="240"/>
      <c r="AZ1101" s="240"/>
      <c r="BA1101" s="240"/>
      <c r="BB1101" s="240"/>
      <c r="BC1101" s="240"/>
      <c r="BD1101" s="240"/>
      <c r="BE1101" s="240"/>
      <c r="BF1101" s="240"/>
      <c r="BG1101" s="240"/>
      <c r="BH1101" s="240"/>
      <c r="BI1101" s="240"/>
      <c r="BJ1101" s="240"/>
      <c r="BK1101" s="240"/>
      <c r="BL1101" s="240"/>
      <c r="BM1101" s="240"/>
      <c r="BN1101" s="240"/>
      <c r="BO1101" s="240"/>
      <c r="BP1101" s="240"/>
      <c r="BQ1101" s="240"/>
      <c r="BR1101" s="240"/>
      <c r="BS1101" s="240"/>
      <c r="BT1101" s="240"/>
      <c r="BU1101" s="240"/>
      <c r="BV1101" s="240"/>
      <c r="BW1101" s="240"/>
      <c r="BX1101" s="240"/>
      <c r="BY1101" s="240"/>
      <c r="BZ1101" s="240"/>
      <c r="CA1101" s="240"/>
      <c r="CB1101" s="240"/>
      <c r="CC1101" s="240"/>
      <c r="CD1101" s="240"/>
      <c r="CE1101" s="240"/>
      <c r="CF1101" s="240"/>
      <c r="CG1101" s="240"/>
      <c r="CH1101" s="240"/>
      <c r="CI1101" s="240"/>
      <c r="CJ1101" s="240"/>
      <c r="CK1101" s="240"/>
      <c r="CL1101" s="240"/>
      <c r="CM1101" s="240"/>
      <c r="CN1101" s="240"/>
      <c r="CO1101" s="240"/>
      <c r="CP1101" s="240"/>
      <c r="CQ1101" s="240"/>
      <c r="CR1101" s="240"/>
      <c r="CS1101" s="240"/>
      <c r="CT1101" s="240"/>
      <c r="CU1101" s="240"/>
      <c r="CV1101" s="240"/>
      <c r="CW1101" s="240"/>
      <c r="CX1101" s="240"/>
      <c r="CY1101" s="240"/>
      <c r="CZ1101" s="240"/>
      <c r="DA1101" s="240"/>
      <c r="DB1101" s="240"/>
      <c r="DC1101" s="240"/>
      <c r="DD1101" s="240"/>
      <c r="DE1101" s="240"/>
      <c r="DF1101" s="240"/>
      <c r="DG1101" s="240"/>
      <c r="DH1101" s="240"/>
      <c r="DI1101" s="240"/>
      <c r="DJ1101" s="240"/>
      <c r="DK1101" s="240"/>
      <c r="DL1101" s="240"/>
      <c r="DM1101" s="240"/>
      <c r="DN1101" s="240"/>
      <c r="DO1101" s="240"/>
      <c r="DP1101" s="240"/>
      <c r="DQ1101" s="240"/>
      <c r="DR1101" s="240"/>
      <c r="DS1101" s="240"/>
      <c r="DT1101" s="240"/>
      <c r="DU1101" s="240"/>
      <c r="DV1101" s="240"/>
      <c r="DW1101" s="240"/>
      <c r="DX1101" s="240"/>
      <c r="DY1101" s="240"/>
      <c r="DZ1101" s="240"/>
      <c r="EA1101" s="240"/>
      <c r="EB1101" s="240"/>
      <c r="EC1101" s="240"/>
      <c r="ED1101" s="240"/>
      <c r="EE1101" s="240"/>
      <c r="EF1101" s="240"/>
      <c r="EG1101" s="240"/>
      <c r="EH1101" s="240"/>
      <c r="EI1101" s="240"/>
      <c r="EJ1101" s="240"/>
      <c r="EK1101" s="240"/>
      <c r="EL1101" s="240"/>
      <c r="EM1101" s="240"/>
      <c r="EN1101" s="240"/>
      <c r="EO1101" s="240"/>
      <c r="EP1101" s="240"/>
      <c r="EQ1101" s="240"/>
      <c r="ER1101" s="240"/>
      <c r="ES1101" s="240"/>
      <c r="ET1101" s="240"/>
      <c r="EU1101" s="240"/>
      <c r="EV1101" s="240"/>
      <c r="EW1101" s="240"/>
      <c r="EX1101" s="240"/>
      <c r="EY1101" s="240"/>
      <c r="EZ1101" s="240"/>
      <c r="FA1101" s="240"/>
      <c r="FB1101" s="240"/>
      <c r="FC1101" s="240"/>
      <c r="FD1101" s="240"/>
      <c r="FE1101" s="240"/>
      <c r="FF1101" s="240"/>
      <c r="FG1101" s="240"/>
      <c r="FH1101" s="240"/>
      <c r="FI1101" s="240"/>
      <c r="FJ1101" s="240"/>
      <c r="FK1101" s="240"/>
      <c r="FL1101" s="240"/>
      <c r="FM1101" s="240"/>
      <c r="FN1101" s="240"/>
      <c r="FO1101" s="240"/>
      <c r="FP1101" s="240"/>
      <c r="FQ1101" s="240"/>
      <c r="FR1101" s="240"/>
      <c r="FS1101" s="240"/>
      <c r="FT1101" s="240"/>
      <c r="FU1101" s="240"/>
      <c r="FV1101" s="240"/>
    </row>
    <row r="1102" spans="1:178" s="250" customFormat="1">
      <c r="A1102" s="234"/>
      <c r="B1102" s="234"/>
      <c r="C1102" s="234"/>
      <c r="D1102" s="234"/>
      <c r="E1102" s="234"/>
      <c r="F1102" s="234"/>
      <c r="G1102" s="235"/>
      <c r="H1102" s="236"/>
      <c r="AJ1102" s="290"/>
      <c r="AK1102" s="240"/>
      <c r="AL1102" s="240"/>
      <c r="AM1102" s="240"/>
      <c r="AN1102" s="240"/>
      <c r="AO1102" s="240"/>
      <c r="AP1102" s="240"/>
      <c r="AQ1102" s="240"/>
      <c r="AR1102" s="240"/>
      <c r="AS1102" s="240"/>
      <c r="AT1102" s="240"/>
      <c r="AU1102" s="240"/>
      <c r="AV1102" s="240"/>
      <c r="AW1102" s="240"/>
      <c r="AX1102" s="240"/>
      <c r="AY1102" s="240"/>
      <c r="AZ1102" s="240"/>
      <c r="BA1102" s="240"/>
      <c r="BB1102" s="240"/>
      <c r="BC1102" s="240"/>
      <c r="BD1102" s="240"/>
      <c r="BE1102" s="240"/>
      <c r="BF1102" s="240"/>
      <c r="BG1102" s="240"/>
      <c r="BH1102" s="240"/>
      <c r="BI1102" s="240"/>
      <c r="BJ1102" s="240"/>
      <c r="BK1102" s="240"/>
      <c r="BL1102" s="240"/>
      <c r="BM1102" s="240"/>
      <c r="BN1102" s="240"/>
      <c r="BO1102" s="240"/>
      <c r="BP1102" s="240"/>
      <c r="BQ1102" s="240"/>
      <c r="BR1102" s="240"/>
      <c r="BS1102" s="240"/>
      <c r="BT1102" s="240"/>
      <c r="BU1102" s="240"/>
      <c r="BV1102" s="240"/>
      <c r="BW1102" s="240"/>
      <c r="BX1102" s="240"/>
      <c r="BY1102" s="240"/>
      <c r="BZ1102" s="240"/>
      <c r="CA1102" s="240"/>
      <c r="CB1102" s="240"/>
      <c r="CC1102" s="240"/>
      <c r="CD1102" s="240"/>
      <c r="CE1102" s="240"/>
      <c r="CF1102" s="240"/>
      <c r="CG1102" s="240"/>
      <c r="CH1102" s="240"/>
      <c r="CI1102" s="240"/>
      <c r="CJ1102" s="240"/>
      <c r="CK1102" s="240"/>
      <c r="CL1102" s="240"/>
      <c r="CM1102" s="240"/>
      <c r="CN1102" s="240"/>
      <c r="CO1102" s="240"/>
      <c r="CP1102" s="240"/>
      <c r="CQ1102" s="240"/>
      <c r="CR1102" s="240"/>
      <c r="CS1102" s="240"/>
      <c r="CT1102" s="240"/>
      <c r="CU1102" s="240"/>
      <c r="CV1102" s="240"/>
      <c r="CW1102" s="240"/>
      <c r="CX1102" s="240"/>
      <c r="CY1102" s="240"/>
      <c r="CZ1102" s="240"/>
      <c r="DA1102" s="240"/>
      <c r="DB1102" s="240"/>
      <c r="DC1102" s="240"/>
      <c r="DD1102" s="240"/>
      <c r="DE1102" s="240"/>
      <c r="DF1102" s="240"/>
      <c r="DG1102" s="240"/>
      <c r="DH1102" s="240"/>
      <c r="DI1102" s="240"/>
      <c r="DJ1102" s="240"/>
      <c r="DK1102" s="240"/>
      <c r="DL1102" s="240"/>
      <c r="DM1102" s="240"/>
      <c r="DN1102" s="240"/>
      <c r="DO1102" s="240"/>
      <c r="DP1102" s="240"/>
      <c r="DQ1102" s="240"/>
      <c r="DR1102" s="240"/>
      <c r="DS1102" s="240"/>
      <c r="DT1102" s="240"/>
      <c r="DU1102" s="240"/>
      <c r="DV1102" s="240"/>
      <c r="DW1102" s="240"/>
      <c r="DX1102" s="240"/>
      <c r="DY1102" s="240"/>
      <c r="DZ1102" s="240"/>
      <c r="EA1102" s="240"/>
      <c r="EB1102" s="240"/>
      <c r="EC1102" s="240"/>
      <c r="ED1102" s="240"/>
      <c r="EE1102" s="240"/>
      <c r="EF1102" s="240"/>
      <c r="EG1102" s="240"/>
      <c r="EH1102" s="240"/>
      <c r="EI1102" s="240"/>
      <c r="EJ1102" s="240"/>
      <c r="EK1102" s="240"/>
      <c r="EL1102" s="240"/>
      <c r="EM1102" s="240"/>
      <c r="EN1102" s="240"/>
      <c r="EO1102" s="240"/>
      <c r="EP1102" s="240"/>
      <c r="EQ1102" s="240"/>
      <c r="ER1102" s="240"/>
      <c r="ES1102" s="240"/>
      <c r="ET1102" s="240"/>
      <c r="EU1102" s="240"/>
      <c r="EV1102" s="240"/>
      <c r="EW1102" s="240"/>
      <c r="EX1102" s="240"/>
      <c r="EY1102" s="240"/>
      <c r="EZ1102" s="240"/>
      <c r="FA1102" s="240"/>
      <c r="FB1102" s="240"/>
      <c r="FC1102" s="240"/>
      <c r="FD1102" s="240"/>
      <c r="FE1102" s="240"/>
      <c r="FF1102" s="240"/>
      <c r="FG1102" s="240"/>
      <c r="FH1102" s="240"/>
      <c r="FI1102" s="240"/>
      <c r="FJ1102" s="240"/>
      <c r="FK1102" s="240"/>
      <c r="FL1102" s="240"/>
      <c r="FM1102" s="240"/>
      <c r="FN1102" s="240"/>
      <c r="FO1102" s="240"/>
      <c r="FP1102" s="240"/>
      <c r="FQ1102" s="240"/>
      <c r="FR1102" s="240"/>
      <c r="FS1102" s="240"/>
      <c r="FT1102" s="240"/>
      <c r="FU1102" s="240"/>
      <c r="FV1102" s="240"/>
    </row>
    <row r="1103" spans="1:178" s="250" customFormat="1">
      <c r="A1103" s="234"/>
      <c r="B1103" s="234"/>
      <c r="C1103" s="234"/>
      <c r="D1103" s="234"/>
      <c r="E1103" s="234"/>
      <c r="F1103" s="234"/>
      <c r="G1103" s="235"/>
      <c r="H1103" s="236"/>
      <c r="AJ1103" s="290"/>
      <c r="AK1103" s="240"/>
      <c r="AL1103" s="240"/>
      <c r="AM1103" s="240"/>
      <c r="AN1103" s="240"/>
      <c r="AO1103" s="240"/>
      <c r="AP1103" s="240"/>
      <c r="AQ1103" s="240"/>
      <c r="AR1103" s="240"/>
      <c r="AS1103" s="240"/>
      <c r="AT1103" s="240"/>
      <c r="AU1103" s="240"/>
      <c r="AV1103" s="240"/>
      <c r="AW1103" s="240"/>
      <c r="AX1103" s="240"/>
      <c r="AY1103" s="240"/>
      <c r="AZ1103" s="240"/>
      <c r="BA1103" s="240"/>
      <c r="BB1103" s="240"/>
      <c r="BC1103" s="240"/>
      <c r="BD1103" s="240"/>
      <c r="BE1103" s="240"/>
      <c r="BF1103" s="240"/>
      <c r="BG1103" s="240"/>
      <c r="BH1103" s="240"/>
      <c r="BI1103" s="240"/>
      <c r="BJ1103" s="240"/>
      <c r="BK1103" s="240"/>
      <c r="BL1103" s="240"/>
      <c r="BM1103" s="240"/>
      <c r="BN1103" s="240"/>
      <c r="BO1103" s="240"/>
      <c r="BP1103" s="240"/>
      <c r="BQ1103" s="240"/>
      <c r="BR1103" s="240"/>
      <c r="BS1103" s="240"/>
      <c r="BT1103" s="240"/>
      <c r="BU1103" s="240"/>
      <c r="BV1103" s="240"/>
      <c r="BW1103" s="240"/>
      <c r="BX1103" s="240"/>
      <c r="BY1103" s="240"/>
      <c r="BZ1103" s="240"/>
      <c r="CA1103" s="240"/>
      <c r="CB1103" s="240"/>
      <c r="CC1103" s="240"/>
      <c r="CD1103" s="240"/>
      <c r="CE1103" s="240"/>
      <c r="CF1103" s="240"/>
      <c r="CG1103" s="240"/>
      <c r="CH1103" s="240"/>
      <c r="CI1103" s="240"/>
      <c r="CJ1103" s="240"/>
      <c r="CK1103" s="240"/>
      <c r="CL1103" s="240"/>
      <c r="CM1103" s="240"/>
      <c r="CN1103" s="240"/>
      <c r="CO1103" s="240"/>
      <c r="CP1103" s="240"/>
      <c r="CQ1103" s="240"/>
      <c r="CR1103" s="240"/>
      <c r="CS1103" s="240"/>
      <c r="CT1103" s="240"/>
      <c r="CU1103" s="240"/>
      <c r="CV1103" s="240"/>
      <c r="CW1103" s="240"/>
      <c r="CX1103" s="240"/>
      <c r="CY1103" s="240"/>
      <c r="CZ1103" s="240"/>
      <c r="DA1103" s="240"/>
      <c r="DB1103" s="240"/>
      <c r="DC1103" s="240"/>
      <c r="DD1103" s="240"/>
      <c r="DE1103" s="240"/>
      <c r="DF1103" s="240"/>
      <c r="DG1103" s="240"/>
      <c r="DH1103" s="240"/>
      <c r="DI1103" s="240"/>
      <c r="DJ1103" s="240"/>
      <c r="DK1103" s="240"/>
      <c r="DL1103" s="240"/>
      <c r="DM1103" s="240"/>
      <c r="DN1103" s="240"/>
      <c r="DO1103" s="240"/>
      <c r="DP1103" s="240"/>
      <c r="DQ1103" s="240"/>
      <c r="DR1103" s="240"/>
      <c r="DS1103" s="240"/>
      <c r="DT1103" s="240"/>
      <c r="DU1103" s="240"/>
      <c r="DV1103" s="240"/>
      <c r="DW1103" s="240"/>
      <c r="DX1103" s="240"/>
      <c r="DY1103" s="240"/>
      <c r="DZ1103" s="240"/>
      <c r="EA1103" s="240"/>
      <c r="EB1103" s="240"/>
      <c r="EC1103" s="240"/>
      <c r="ED1103" s="240"/>
      <c r="EE1103" s="240"/>
      <c r="EF1103" s="240"/>
      <c r="EG1103" s="240"/>
      <c r="EH1103" s="240"/>
      <c r="EI1103" s="240"/>
      <c r="EJ1103" s="240"/>
      <c r="EK1103" s="240"/>
      <c r="EL1103" s="240"/>
      <c r="EM1103" s="240"/>
      <c r="EN1103" s="240"/>
      <c r="EO1103" s="240"/>
      <c r="EP1103" s="240"/>
      <c r="EQ1103" s="240"/>
      <c r="ER1103" s="240"/>
      <c r="ES1103" s="240"/>
      <c r="ET1103" s="240"/>
      <c r="EU1103" s="240"/>
      <c r="EV1103" s="240"/>
      <c r="EW1103" s="240"/>
      <c r="EX1103" s="240"/>
      <c r="EY1103" s="240"/>
      <c r="EZ1103" s="240"/>
      <c r="FA1103" s="240"/>
      <c r="FB1103" s="240"/>
      <c r="FC1103" s="240"/>
      <c r="FD1103" s="240"/>
      <c r="FE1103" s="240"/>
      <c r="FF1103" s="240"/>
      <c r="FG1103" s="240"/>
      <c r="FH1103" s="240"/>
      <c r="FI1103" s="240"/>
      <c r="FJ1103" s="240"/>
      <c r="FK1103" s="240"/>
      <c r="FL1103" s="240"/>
      <c r="FM1103" s="240"/>
      <c r="FN1103" s="240"/>
      <c r="FO1103" s="240"/>
      <c r="FP1103" s="240"/>
      <c r="FQ1103" s="240"/>
      <c r="FR1103" s="240"/>
      <c r="FS1103" s="240"/>
      <c r="FT1103" s="240"/>
      <c r="FU1103" s="240"/>
      <c r="FV1103" s="240"/>
    </row>
    <row r="1104" spans="1:178" s="250" customFormat="1">
      <c r="A1104" s="234"/>
      <c r="B1104" s="234"/>
      <c r="C1104" s="234"/>
      <c r="D1104" s="234"/>
      <c r="E1104" s="234"/>
      <c r="F1104" s="234"/>
      <c r="G1104" s="235"/>
      <c r="H1104" s="236"/>
      <c r="AJ1104" s="290"/>
      <c r="AK1104" s="240"/>
      <c r="AL1104" s="240"/>
      <c r="AM1104" s="240"/>
      <c r="AN1104" s="240"/>
      <c r="AO1104" s="240"/>
      <c r="AP1104" s="240"/>
      <c r="AQ1104" s="240"/>
      <c r="AR1104" s="240"/>
      <c r="AS1104" s="240"/>
      <c r="AT1104" s="240"/>
      <c r="AU1104" s="240"/>
      <c r="AV1104" s="240"/>
      <c r="AW1104" s="240"/>
      <c r="AX1104" s="240"/>
      <c r="AY1104" s="240"/>
      <c r="AZ1104" s="240"/>
      <c r="BA1104" s="240"/>
      <c r="BB1104" s="240"/>
      <c r="BC1104" s="240"/>
      <c r="BD1104" s="240"/>
      <c r="BE1104" s="240"/>
      <c r="BF1104" s="240"/>
      <c r="BG1104" s="240"/>
      <c r="BH1104" s="240"/>
      <c r="BI1104" s="240"/>
      <c r="BJ1104" s="240"/>
      <c r="BK1104" s="240"/>
      <c r="BL1104" s="240"/>
      <c r="BM1104" s="240"/>
      <c r="BN1104" s="240"/>
      <c r="BO1104" s="240"/>
      <c r="BP1104" s="240"/>
      <c r="BQ1104" s="240"/>
      <c r="BR1104" s="240"/>
      <c r="BS1104" s="240"/>
      <c r="BT1104" s="240"/>
      <c r="BU1104" s="240"/>
      <c r="BV1104" s="240"/>
      <c r="BW1104" s="240"/>
      <c r="BX1104" s="240"/>
      <c r="BY1104" s="240"/>
      <c r="BZ1104" s="240"/>
      <c r="CA1104" s="240"/>
      <c r="CB1104" s="240"/>
      <c r="CC1104" s="240"/>
      <c r="CD1104" s="240"/>
      <c r="CE1104" s="240"/>
      <c r="CF1104" s="240"/>
      <c r="CG1104" s="240"/>
      <c r="CH1104" s="240"/>
      <c r="CI1104" s="240"/>
      <c r="CJ1104" s="240"/>
      <c r="CK1104" s="240"/>
      <c r="CL1104" s="240"/>
      <c r="CM1104" s="240"/>
      <c r="CN1104" s="240"/>
      <c r="CO1104" s="240"/>
      <c r="CP1104" s="240"/>
      <c r="CQ1104" s="240"/>
      <c r="CR1104" s="240"/>
      <c r="CS1104" s="240"/>
      <c r="CT1104" s="240"/>
      <c r="CU1104" s="240"/>
      <c r="CV1104" s="240"/>
      <c r="CW1104" s="240"/>
      <c r="CX1104" s="240"/>
      <c r="CY1104" s="240"/>
      <c r="CZ1104" s="240"/>
      <c r="DA1104" s="240"/>
      <c r="DB1104" s="240"/>
      <c r="DC1104" s="240"/>
      <c r="DD1104" s="240"/>
      <c r="DE1104" s="240"/>
      <c r="DF1104" s="240"/>
      <c r="DG1104" s="240"/>
      <c r="DH1104" s="240"/>
      <c r="DI1104" s="240"/>
      <c r="DJ1104" s="240"/>
      <c r="DK1104" s="240"/>
      <c r="DL1104" s="240"/>
      <c r="DM1104" s="240"/>
      <c r="DN1104" s="240"/>
      <c r="DO1104" s="240"/>
      <c r="DP1104" s="240"/>
      <c r="DQ1104" s="240"/>
      <c r="DR1104" s="240"/>
      <c r="DS1104" s="240"/>
      <c r="DT1104" s="240"/>
      <c r="DU1104" s="240"/>
      <c r="DV1104" s="240"/>
      <c r="DW1104" s="240"/>
      <c r="DX1104" s="240"/>
      <c r="DY1104" s="240"/>
      <c r="DZ1104" s="240"/>
      <c r="EA1104" s="240"/>
      <c r="EB1104" s="240"/>
      <c r="EC1104" s="240"/>
      <c r="ED1104" s="240"/>
      <c r="EE1104" s="240"/>
      <c r="EF1104" s="240"/>
      <c r="EG1104" s="240"/>
      <c r="EH1104" s="240"/>
      <c r="EI1104" s="240"/>
      <c r="EJ1104" s="240"/>
      <c r="EK1104" s="240"/>
      <c r="EL1104" s="240"/>
      <c r="EM1104" s="240"/>
      <c r="EN1104" s="240"/>
      <c r="EO1104" s="240"/>
      <c r="EP1104" s="240"/>
      <c r="EQ1104" s="240"/>
      <c r="ER1104" s="240"/>
      <c r="ES1104" s="240"/>
      <c r="ET1104" s="240"/>
      <c r="EU1104" s="240"/>
      <c r="EV1104" s="240"/>
      <c r="EW1104" s="240"/>
      <c r="EX1104" s="240"/>
      <c r="EY1104" s="240"/>
      <c r="EZ1104" s="240"/>
      <c r="FA1104" s="240"/>
      <c r="FB1104" s="240"/>
      <c r="FC1104" s="240"/>
      <c r="FD1104" s="240"/>
      <c r="FE1104" s="240"/>
      <c r="FF1104" s="240"/>
      <c r="FG1104" s="240"/>
      <c r="FH1104" s="240"/>
      <c r="FI1104" s="240"/>
      <c r="FJ1104" s="240"/>
      <c r="FK1104" s="240"/>
      <c r="FL1104" s="240"/>
      <c r="FM1104" s="240"/>
      <c r="FN1104" s="240"/>
      <c r="FO1104" s="240"/>
      <c r="FP1104" s="240"/>
      <c r="FQ1104" s="240"/>
      <c r="FR1104" s="240"/>
      <c r="FS1104" s="240"/>
      <c r="FT1104" s="240"/>
      <c r="FU1104" s="240"/>
      <c r="FV1104" s="240"/>
    </row>
    <row r="1105" spans="1:178" s="250" customFormat="1">
      <c r="A1105" s="234"/>
      <c r="B1105" s="234"/>
      <c r="C1105" s="234"/>
      <c r="D1105" s="234"/>
      <c r="E1105" s="234"/>
      <c r="F1105" s="234"/>
      <c r="G1105" s="235"/>
      <c r="H1105" s="236"/>
      <c r="AJ1105" s="290"/>
      <c r="AK1105" s="240"/>
      <c r="AL1105" s="240"/>
      <c r="AM1105" s="240"/>
      <c r="AN1105" s="240"/>
      <c r="AO1105" s="240"/>
      <c r="AP1105" s="240"/>
      <c r="AQ1105" s="240"/>
      <c r="AR1105" s="240"/>
      <c r="AS1105" s="240"/>
      <c r="AT1105" s="240"/>
      <c r="AU1105" s="240"/>
      <c r="AV1105" s="240"/>
      <c r="AW1105" s="240"/>
      <c r="AX1105" s="240"/>
      <c r="AY1105" s="240"/>
      <c r="AZ1105" s="240"/>
      <c r="BA1105" s="240"/>
      <c r="BB1105" s="240"/>
      <c r="BC1105" s="240"/>
      <c r="BD1105" s="240"/>
      <c r="BE1105" s="240"/>
      <c r="BF1105" s="240"/>
      <c r="BG1105" s="240"/>
      <c r="BH1105" s="240"/>
      <c r="BI1105" s="240"/>
      <c r="BJ1105" s="240"/>
      <c r="BK1105" s="240"/>
      <c r="BL1105" s="240"/>
      <c r="BM1105" s="240"/>
      <c r="BN1105" s="240"/>
      <c r="BO1105" s="240"/>
      <c r="BP1105" s="240"/>
      <c r="BQ1105" s="240"/>
      <c r="BR1105" s="240"/>
      <c r="BS1105" s="240"/>
      <c r="BT1105" s="240"/>
      <c r="BU1105" s="240"/>
      <c r="BV1105" s="240"/>
      <c r="BW1105" s="240"/>
      <c r="BX1105" s="240"/>
      <c r="BY1105" s="240"/>
      <c r="BZ1105" s="240"/>
      <c r="CA1105" s="240"/>
      <c r="CB1105" s="240"/>
      <c r="CC1105" s="240"/>
      <c r="CD1105" s="240"/>
      <c r="CE1105" s="240"/>
      <c r="CF1105" s="240"/>
      <c r="CG1105" s="240"/>
      <c r="CH1105" s="240"/>
      <c r="CI1105" s="240"/>
      <c r="CJ1105" s="240"/>
      <c r="CK1105" s="240"/>
      <c r="CL1105" s="240"/>
      <c r="CM1105" s="240"/>
      <c r="CN1105" s="240"/>
      <c r="CO1105" s="240"/>
      <c r="CP1105" s="240"/>
      <c r="CQ1105" s="240"/>
      <c r="CR1105" s="240"/>
      <c r="CS1105" s="240"/>
      <c r="CT1105" s="240"/>
      <c r="CU1105" s="240"/>
      <c r="CV1105" s="240"/>
      <c r="CW1105" s="240"/>
      <c r="CX1105" s="240"/>
      <c r="CY1105" s="240"/>
      <c r="CZ1105" s="240"/>
      <c r="DA1105" s="240"/>
      <c r="DB1105" s="240"/>
      <c r="DC1105" s="240"/>
      <c r="DD1105" s="240"/>
      <c r="DE1105" s="240"/>
      <c r="DF1105" s="240"/>
      <c r="DG1105" s="240"/>
      <c r="DH1105" s="240"/>
      <c r="DI1105" s="240"/>
      <c r="DJ1105" s="240"/>
      <c r="DK1105" s="240"/>
      <c r="DL1105" s="240"/>
      <c r="DM1105" s="240"/>
      <c r="DN1105" s="240"/>
      <c r="DO1105" s="240"/>
      <c r="DP1105" s="240"/>
      <c r="DQ1105" s="240"/>
      <c r="DR1105" s="240"/>
      <c r="DS1105" s="240"/>
      <c r="DT1105" s="240"/>
      <c r="DU1105" s="240"/>
      <c r="DV1105" s="240"/>
      <c r="DW1105" s="240"/>
      <c r="DX1105" s="240"/>
      <c r="DY1105" s="240"/>
      <c r="DZ1105" s="240"/>
      <c r="EA1105" s="240"/>
      <c r="EB1105" s="240"/>
      <c r="EC1105" s="240"/>
      <c r="ED1105" s="240"/>
      <c r="EE1105" s="240"/>
      <c r="EF1105" s="240"/>
      <c r="EG1105" s="240"/>
      <c r="EH1105" s="240"/>
      <c r="EI1105" s="240"/>
      <c r="EJ1105" s="240"/>
      <c r="EK1105" s="240"/>
      <c r="EL1105" s="240"/>
      <c r="EM1105" s="240"/>
      <c r="EN1105" s="240"/>
      <c r="EO1105" s="240"/>
      <c r="EP1105" s="240"/>
      <c r="EQ1105" s="240"/>
      <c r="ER1105" s="240"/>
      <c r="ES1105" s="240"/>
      <c r="ET1105" s="240"/>
      <c r="EU1105" s="240"/>
      <c r="EV1105" s="240"/>
      <c r="EW1105" s="240"/>
      <c r="EX1105" s="240"/>
      <c r="EY1105" s="240"/>
      <c r="EZ1105" s="240"/>
      <c r="FA1105" s="240"/>
      <c r="FB1105" s="240"/>
      <c r="FC1105" s="240"/>
      <c r="FD1105" s="240"/>
      <c r="FE1105" s="240"/>
      <c r="FF1105" s="240"/>
      <c r="FG1105" s="240"/>
      <c r="FH1105" s="240"/>
      <c r="FI1105" s="240"/>
      <c r="FJ1105" s="240"/>
      <c r="FK1105" s="240"/>
      <c r="FL1105" s="240"/>
      <c r="FM1105" s="240"/>
      <c r="FN1105" s="240"/>
      <c r="FO1105" s="240"/>
      <c r="FP1105" s="240"/>
      <c r="FQ1105" s="240"/>
      <c r="FR1105" s="240"/>
      <c r="FS1105" s="240"/>
      <c r="FT1105" s="240"/>
      <c r="FU1105" s="240"/>
      <c r="FV1105" s="240"/>
    </row>
    <row r="1106" spans="1:178" s="250" customFormat="1">
      <c r="A1106" s="234"/>
      <c r="B1106" s="234"/>
      <c r="C1106" s="234"/>
      <c r="D1106" s="234"/>
      <c r="E1106" s="234"/>
      <c r="F1106" s="234"/>
      <c r="G1106" s="235"/>
      <c r="H1106" s="236"/>
      <c r="AJ1106" s="290"/>
      <c r="AK1106" s="240"/>
      <c r="AL1106" s="240"/>
      <c r="AM1106" s="240"/>
      <c r="AN1106" s="240"/>
      <c r="AO1106" s="240"/>
      <c r="AP1106" s="240"/>
      <c r="AQ1106" s="240"/>
      <c r="AR1106" s="240"/>
      <c r="AS1106" s="240"/>
      <c r="AT1106" s="240"/>
      <c r="AU1106" s="240"/>
      <c r="AV1106" s="240"/>
      <c r="AW1106" s="240"/>
      <c r="AX1106" s="240"/>
      <c r="AY1106" s="240"/>
      <c r="AZ1106" s="240"/>
      <c r="BA1106" s="240"/>
      <c r="BB1106" s="240"/>
      <c r="BC1106" s="240"/>
      <c r="BD1106" s="240"/>
      <c r="BE1106" s="240"/>
      <c r="BF1106" s="240"/>
      <c r="BG1106" s="240"/>
      <c r="BH1106" s="240"/>
      <c r="BI1106" s="240"/>
      <c r="BJ1106" s="240"/>
      <c r="BK1106" s="240"/>
      <c r="BL1106" s="240"/>
      <c r="BM1106" s="240"/>
      <c r="BN1106" s="240"/>
      <c r="BO1106" s="240"/>
      <c r="BP1106" s="240"/>
      <c r="BQ1106" s="240"/>
      <c r="BR1106" s="240"/>
      <c r="BS1106" s="240"/>
      <c r="BT1106" s="240"/>
      <c r="BU1106" s="240"/>
      <c r="BV1106" s="240"/>
      <c r="BW1106" s="240"/>
      <c r="BX1106" s="240"/>
      <c r="BY1106" s="240"/>
      <c r="BZ1106" s="240"/>
      <c r="CA1106" s="240"/>
      <c r="CB1106" s="240"/>
      <c r="CC1106" s="240"/>
      <c r="CD1106" s="240"/>
      <c r="CE1106" s="240"/>
      <c r="CF1106" s="240"/>
      <c r="CG1106" s="240"/>
      <c r="CH1106" s="240"/>
      <c r="CI1106" s="240"/>
      <c r="CJ1106" s="240"/>
      <c r="CK1106" s="240"/>
      <c r="CL1106" s="240"/>
      <c r="CM1106" s="240"/>
      <c r="CN1106" s="240"/>
      <c r="CO1106" s="240"/>
      <c r="CP1106" s="240"/>
      <c r="CQ1106" s="240"/>
      <c r="CR1106" s="240"/>
      <c r="CS1106" s="240"/>
      <c r="CT1106" s="240"/>
      <c r="CU1106" s="240"/>
      <c r="CV1106" s="240"/>
      <c r="CW1106" s="240"/>
      <c r="CX1106" s="240"/>
      <c r="CY1106" s="240"/>
      <c r="CZ1106" s="240"/>
      <c r="DA1106" s="240"/>
      <c r="DB1106" s="240"/>
      <c r="DC1106" s="240"/>
      <c r="DD1106" s="240"/>
      <c r="DE1106" s="240"/>
      <c r="DF1106" s="240"/>
      <c r="DG1106" s="240"/>
      <c r="DH1106" s="240"/>
      <c r="DI1106" s="240"/>
      <c r="DJ1106" s="240"/>
      <c r="DK1106" s="240"/>
      <c r="DL1106" s="240"/>
      <c r="DM1106" s="240"/>
      <c r="DN1106" s="240"/>
      <c r="DO1106" s="240"/>
      <c r="DP1106" s="240"/>
      <c r="DQ1106" s="240"/>
      <c r="DR1106" s="240"/>
      <c r="DS1106" s="240"/>
      <c r="DT1106" s="240"/>
      <c r="DU1106" s="240"/>
      <c r="DV1106" s="240"/>
      <c r="DW1106" s="240"/>
      <c r="DX1106" s="240"/>
      <c r="DY1106" s="240"/>
      <c r="DZ1106" s="240"/>
      <c r="EA1106" s="240"/>
      <c r="EB1106" s="240"/>
      <c r="EC1106" s="240"/>
      <c r="ED1106" s="240"/>
      <c r="EE1106" s="240"/>
      <c r="EF1106" s="240"/>
      <c r="EG1106" s="240"/>
      <c r="EH1106" s="240"/>
      <c r="EI1106" s="240"/>
      <c r="EJ1106" s="240"/>
      <c r="EK1106" s="240"/>
      <c r="EL1106" s="240"/>
      <c r="EM1106" s="240"/>
      <c r="EN1106" s="240"/>
      <c r="EO1106" s="240"/>
      <c r="EP1106" s="240"/>
      <c r="EQ1106" s="240"/>
      <c r="ER1106" s="240"/>
      <c r="ES1106" s="240"/>
      <c r="ET1106" s="240"/>
      <c r="EU1106" s="240"/>
      <c r="EV1106" s="240"/>
      <c r="EW1106" s="240"/>
      <c r="EX1106" s="240"/>
      <c r="EY1106" s="240"/>
      <c r="EZ1106" s="240"/>
      <c r="FA1106" s="240"/>
      <c r="FB1106" s="240"/>
      <c r="FC1106" s="240"/>
      <c r="FD1106" s="240"/>
      <c r="FE1106" s="240"/>
      <c r="FF1106" s="240"/>
      <c r="FG1106" s="240"/>
      <c r="FH1106" s="240"/>
      <c r="FI1106" s="240"/>
      <c r="FJ1106" s="240"/>
      <c r="FK1106" s="240"/>
      <c r="FL1106" s="240"/>
      <c r="FM1106" s="240"/>
      <c r="FN1106" s="240"/>
      <c r="FO1106" s="240"/>
      <c r="FP1106" s="240"/>
      <c r="FQ1106" s="240"/>
      <c r="FR1106" s="240"/>
      <c r="FS1106" s="240"/>
      <c r="FT1106" s="240"/>
      <c r="FU1106" s="240"/>
      <c r="FV1106" s="240"/>
    </row>
    <row r="1107" spans="1:178" s="250" customFormat="1">
      <c r="A1107" s="234"/>
      <c r="B1107" s="234"/>
      <c r="C1107" s="234"/>
      <c r="D1107" s="234"/>
      <c r="E1107" s="234"/>
      <c r="F1107" s="234"/>
      <c r="G1107" s="235"/>
      <c r="H1107" s="236"/>
      <c r="AJ1107" s="290"/>
      <c r="AK1107" s="240"/>
      <c r="AL1107" s="240"/>
      <c r="AM1107" s="240"/>
      <c r="AN1107" s="240"/>
      <c r="AO1107" s="240"/>
      <c r="AP1107" s="240"/>
      <c r="AQ1107" s="240"/>
      <c r="AR1107" s="240"/>
      <c r="AS1107" s="240"/>
      <c r="AT1107" s="240"/>
      <c r="AU1107" s="240"/>
      <c r="AV1107" s="240"/>
      <c r="AW1107" s="240"/>
      <c r="AX1107" s="240"/>
      <c r="AY1107" s="240"/>
      <c r="AZ1107" s="240"/>
      <c r="BA1107" s="240"/>
      <c r="BB1107" s="240"/>
      <c r="BC1107" s="240"/>
      <c r="BD1107" s="240"/>
      <c r="BE1107" s="240"/>
      <c r="BF1107" s="240"/>
      <c r="BG1107" s="240"/>
      <c r="BH1107" s="240"/>
      <c r="BI1107" s="240"/>
      <c r="BJ1107" s="240"/>
      <c r="BK1107" s="240"/>
      <c r="BL1107" s="240"/>
      <c r="BM1107" s="240"/>
      <c r="BN1107" s="240"/>
      <c r="BO1107" s="240"/>
      <c r="BP1107" s="240"/>
      <c r="BQ1107" s="240"/>
      <c r="BR1107" s="240"/>
      <c r="BS1107" s="240"/>
      <c r="BT1107" s="240"/>
      <c r="BU1107" s="240"/>
      <c r="BV1107" s="240"/>
      <c r="BW1107" s="240"/>
      <c r="BX1107" s="240"/>
      <c r="BY1107" s="240"/>
      <c r="BZ1107" s="240"/>
      <c r="CA1107" s="240"/>
      <c r="CB1107" s="240"/>
      <c r="CC1107" s="240"/>
      <c r="CD1107" s="240"/>
      <c r="CE1107" s="240"/>
      <c r="CF1107" s="240"/>
      <c r="CG1107" s="240"/>
      <c r="CH1107" s="240"/>
      <c r="CI1107" s="240"/>
      <c r="CJ1107" s="240"/>
      <c r="CK1107" s="240"/>
      <c r="CL1107" s="240"/>
      <c r="CM1107" s="240"/>
      <c r="CN1107" s="240"/>
      <c r="CO1107" s="240"/>
      <c r="CP1107" s="240"/>
      <c r="CQ1107" s="240"/>
      <c r="CR1107" s="240"/>
      <c r="CS1107" s="240"/>
      <c r="CT1107" s="240"/>
      <c r="CU1107" s="240"/>
      <c r="CV1107" s="240"/>
      <c r="CW1107" s="240"/>
      <c r="CX1107" s="240"/>
      <c r="CY1107" s="240"/>
      <c r="CZ1107" s="240"/>
      <c r="DA1107" s="240"/>
      <c r="DB1107" s="240"/>
      <c r="DC1107" s="240"/>
      <c r="DD1107" s="240"/>
      <c r="DE1107" s="240"/>
      <c r="DF1107" s="240"/>
      <c r="DG1107" s="240"/>
      <c r="DH1107" s="240"/>
      <c r="DI1107" s="240"/>
      <c r="DJ1107" s="240"/>
      <c r="DK1107" s="240"/>
      <c r="DL1107" s="240"/>
      <c r="DM1107" s="240"/>
      <c r="DN1107" s="240"/>
      <c r="DO1107" s="240"/>
      <c r="DP1107" s="240"/>
      <c r="DQ1107" s="240"/>
      <c r="DR1107" s="240"/>
      <c r="DS1107" s="240"/>
      <c r="DT1107" s="240"/>
      <c r="DU1107" s="240"/>
      <c r="DV1107" s="240"/>
      <c r="DW1107" s="240"/>
      <c r="DX1107" s="240"/>
      <c r="DY1107" s="240"/>
      <c r="DZ1107" s="240"/>
      <c r="EA1107" s="240"/>
      <c r="EB1107" s="240"/>
      <c r="EC1107" s="240"/>
      <c r="ED1107" s="240"/>
      <c r="EE1107" s="240"/>
      <c r="EF1107" s="240"/>
      <c r="EG1107" s="240"/>
      <c r="EH1107" s="240"/>
      <c r="EI1107" s="240"/>
      <c r="EJ1107" s="240"/>
      <c r="EK1107" s="240"/>
      <c r="EL1107" s="240"/>
      <c r="EM1107" s="240"/>
      <c r="EN1107" s="240"/>
      <c r="EO1107" s="240"/>
      <c r="EP1107" s="240"/>
      <c r="EQ1107" s="240"/>
      <c r="ER1107" s="240"/>
      <c r="ES1107" s="240"/>
      <c r="ET1107" s="240"/>
      <c r="EU1107" s="240"/>
      <c r="EV1107" s="240"/>
      <c r="EW1107" s="240"/>
      <c r="EX1107" s="240"/>
      <c r="EY1107" s="240"/>
      <c r="EZ1107" s="240"/>
      <c r="FA1107" s="240"/>
      <c r="FB1107" s="240"/>
      <c r="FC1107" s="240"/>
      <c r="FD1107" s="240"/>
      <c r="FE1107" s="240"/>
      <c r="FF1107" s="240"/>
      <c r="FG1107" s="240"/>
      <c r="FH1107" s="240"/>
      <c r="FI1107" s="240"/>
      <c r="FJ1107" s="240"/>
      <c r="FK1107" s="240"/>
      <c r="FL1107" s="240"/>
      <c r="FM1107" s="240"/>
      <c r="FN1107" s="240"/>
      <c r="FO1107" s="240"/>
      <c r="FP1107" s="240"/>
      <c r="FQ1107" s="240"/>
      <c r="FR1107" s="240"/>
      <c r="FS1107" s="240"/>
      <c r="FT1107" s="240"/>
      <c r="FU1107" s="240"/>
      <c r="FV1107" s="240"/>
    </row>
    <row r="1108" spans="1:178" s="250" customFormat="1">
      <c r="A1108" s="234"/>
      <c r="B1108" s="234"/>
      <c r="C1108" s="234"/>
      <c r="D1108" s="234"/>
      <c r="E1108" s="234"/>
      <c r="F1108" s="234"/>
      <c r="G1108" s="235"/>
      <c r="H1108" s="236"/>
      <c r="AJ1108" s="290"/>
      <c r="AK1108" s="240"/>
      <c r="AL1108" s="240"/>
      <c r="AM1108" s="240"/>
      <c r="AN1108" s="240"/>
      <c r="AO1108" s="240"/>
      <c r="AP1108" s="240"/>
      <c r="AQ1108" s="240"/>
      <c r="AR1108" s="240"/>
      <c r="AS1108" s="240"/>
      <c r="AT1108" s="240"/>
      <c r="AU1108" s="240"/>
      <c r="AV1108" s="240"/>
      <c r="AW1108" s="240"/>
      <c r="AX1108" s="240"/>
      <c r="AY1108" s="240"/>
      <c r="AZ1108" s="240"/>
      <c r="BA1108" s="240"/>
      <c r="BB1108" s="240"/>
      <c r="BC1108" s="240"/>
      <c r="BD1108" s="240"/>
      <c r="BE1108" s="240"/>
      <c r="BF1108" s="240"/>
      <c r="BG1108" s="240"/>
      <c r="BH1108" s="240"/>
      <c r="BI1108" s="240"/>
      <c r="BJ1108" s="240"/>
      <c r="BK1108" s="240"/>
      <c r="BL1108" s="240"/>
      <c r="BM1108" s="240"/>
      <c r="BN1108" s="240"/>
      <c r="BO1108" s="240"/>
      <c r="BP1108" s="240"/>
      <c r="BQ1108" s="240"/>
      <c r="BR1108" s="240"/>
      <c r="BS1108" s="240"/>
      <c r="BT1108" s="240"/>
      <c r="BU1108" s="240"/>
      <c r="BV1108" s="240"/>
      <c r="BW1108" s="240"/>
      <c r="BX1108" s="240"/>
      <c r="BY1108" s="240"/>
      <c r="BZ1108" s="240"/>
      <c r="CA1108" s="240"/>
      <c r="CB1108" s="240"/>
      <c r="CC1108" s="240"/>
      <c r="CD1108" s="240"/>
      <c r="CE1108" s="240"/>
      <c r="CF1108" s="240"/>
      <c r="CG1108" s="240"/>
      <c r="CH1108" s="240"/>
      <c r="CI1108" s="240"/>
      <c r="CJ1108" s="240"/>
      <c r="CK1108" s="240"/>
      <c r="CL1108" s="240"/>
      <c r="CM1108" s="240"/>
      <c r="CN1108" s="240"/>
      <c r="CO1108" s="240"/>
      <c r="CP1108" s="240"/>
      <c r="CQ1108" s="240"/>
      <c r="CR1108" s="240"/>
      <c r="CS1108" s="240"/>
      <c r="CT1108" s="240"/>
      <c r="CU1108" s="240"/>
      <c r="CV1108" s="240"/>
      <c r="CW1108" s="240"/>
      <c r="CX1108" s="240"/>
      <c r="CY1108" s="240"/>
      <c r="CZ1108" s="240"/>
      <c r="DA1108" s="240"/>
      <c r="DB1108" s="240"/>
      <c r="DC1108" s="240"/>
      <c r="DD1108" s="240"/>
      <c r="DE1108" s="240"/>
      <c r="DF1108" s="240"/>
      <c r="DG1108" s="240"/>
      <c r="DH1108" s="240"/>
      <c r="DI1108" s="240"/>
      <c r="DJ1108" s="240"/>
      <c r="DK1108" s="240"/>
      <c r="DL1108" s="240"/>
      <c r="DM1108" s="240"/>
      <c r="DN1108" s="240"/>
      <c r="DO1108" s="240"/>
      <c r="DP1108" s="240"/>
      <c r="DQ1108" s="240"/>
      <c r="DR1108" s="240"/>
      <c r="DS1108" s="240"/>
      <c r="DT1108" s="240"/>
      <c r="DU1108" s="240"/>
      <c r="DV1108" s="240"/>
      <c r="DW1108" s="240"/>
      <c r="DX1108" s="240"/>
      <c r="DY1108" s="240"/>
      <c r="DZ1108" s="240"/>
      <c r="EA1108" s="240"/>
      <c r="EB1108" s="240"/>
      <c r="EC1108" s="240"/>
      <c r="ED1108" s="240"/>
      <c r="EE1108" s="240"/>
      <c r="EF1108" s="240"/>
      <c r="EG1108" s="240"/>
      <c r="EH1108" s="240"/>
      <c r="EI1108" s="240"/>
      <c r="EJ1108" s="240"/>
      <c r="EK1108" s="240"/>
      <c r="EL1108" s="240"/>
      <c r="EM1108" s="240"/>
      <c r="EN1108" s="240"/>
      <c r="EO1108" s="240"/>
      <c r="EP1108" s="240"/>
      <c r="EQ1108" s="240"/>
      <c r="ER1108" s="240"/>
      <c r="ES1108" s="240"/>
      <c r="ET1108" s="240"/>
      <c r="EU1108" s="240"/>
      <c r="EV1108" s="240"/>
      <c r="EW1108" s="240"/>
      <c r="EX1108" s="240"/>
      <c r="EY1108" s="240"/>
      <c r="EZ1108" s="240"/>
      <c r="FA1108" s="240"/>
      <c r="FB1108" s="240"/>
      <c r="FC1108" s="240"/>
      <c r="FD1108" s="240"/>
      <c r="FE1108" s="240"/>
      <c r="FF1108" s="240"/>
      <c r="FG1108" s="240"/>
      <c r="FH1108" s="240"/>
      <c r="FI1108" s="240"/>
      <c r="FJ1108" s="240"/>
      <c r="FK1108" s="240"/>
      <c r="FL1108" s="240"/>
      <c r="FM1108" s="240"/>
      <c r="FN1108" s="240"/>
      <c r="FO1108" s="240"/>
      <c r="FP1108" s="240"/>
      <c r="FQ1108" s="240"/>
      <c r="FR1108" s="240"/>
      <c r="FS1108" s="240"/>
      <c r="FT1108" s="240"/>
      <c r="FU1108" s="240"/>
      <c r="FV1108" s="240"/>
    </row>
    <row r="1109" spans="1:178" s="250" customFormat="1">
      <c r="A1109" s="234"/>
      <c r="B1109" s="234"/>
      <c r="C1109" s="234"/>
      <c r="D1109" s="234"/>
      <c r="E1109" s="234"/>
      <c r="F1109" s="234"/>
      <c r="G1109" s="235"/>
      <c r="H1109" s="236"/>
      <c r="AJ1109" s="290"/>
      <c r="AK1109" s="240"/>
      <c r="AL1109" s="240"/>
      <c r="AM1109" s="240"/>
      <c r="AN1109" s="240"/>
      <c r="AO1109" s="240"/>
      <c r="AP1109" s="240"/>
      <c r="AQ1109" s="240"/>
      <c r="AR1109" s="240"/>
      <c r="AS1109" s="240"/>
      <c r="AT1109" s="240"/>
      <c r="AU1109" s="240"/>
      <c r="AV1109" s="240"/>
      <c r="AW1109" s="240"/>
      <c r="AX1109" s="240"/>
      <c r="AY1109" s="240"/>
      <c r="AZ1109" s="240"/>
      <c r="BA1109" s="240"/>
      <c r="BB1109" s="240"/>
      <c r="BC1109" s="240"/>
      <c r="BD1109" s="240"/>
      <c r="BE1109" s="240"/>
      <c r="BF1109" s="240"/>
      <c r="BG1109" s="240"/>
      <c r="BH1109" s="240"/>
      <c r="BI1109" s="240"/>
      <c r="BJ1109" s="240"/>
      <c r="BK1109" s="240"/>
      <c r="BL1109" s="240"/>
      <c r="BM1109" s="240"/>
      <c r="BN1109" s="240"/>
      <c r="BO1109" s="240"/>
      <c r="BP1109" s="240"/>
      <c r="BQ1109" s="240"/>
      <c r="BR1109" s="240"/>
      <c r="BS1109" s="240"/>
      <c r="BT1109" s="240"/>
      <c r="BU1109" s="240"/>
      <c r="BV1109" s="240"/>
      <c r="BW1109" s="240"/>
      <c r="BX1109" s="240"/>
      <c r="BY1109" s="240"/>
      <c r="BZ1109" s="240"/>
      <c r="CA1109" s="240"/>
      <c r="CB1109" s="240"/>
      <c r="CC1109" s="240"/>
      <c r="CD1109" s="240"/>
      <c r="CE1109" s="240"/>
      <c r="CF1109" s="240"/>
      <c r="CG1109" s="240"/>
      <c r="CH1109" s="240"/>
      <c r="CI1109" s="240"/>
      <c r="CJ1109" s="240"/>
      <c r="CK1109" s="240"/>
      <c r="CL1109" s="240"/>
      <c r="CM1109" s="240"/>
      <c r="CN1109" s="240"/>
      <c r="CO1109" s="240"/>
      <c r="CP1109" s="240"/>
      <c r="CQ1109" s="240"/>
      <c r="CR1109" s="240"/>
      <c r="CS1109" s="240"/>
      <c r="CT1109" s="240"/>
      <c r="CU1109" s="240"/>
      <c r="CV1109" s="240"/>
      <c r="CW1109" s="240"/>
      <c r="CX1109" s="240"/>
      <c r="CY1109" s="240"/>
      <c r="CZ1109" s="240"/>
      <c r="DA1109" s="240"/>
      <c r="DB1109" s="240"/>
      <c r="DC1109" s="240"/>
      <c r="DD1109" s="240"/>
      <c r="DE1109" s="240"/>
      <c r="DF1109" s="240"/>
      <c r="DG1109" s="240"/>
      <c r="DH1109" s="240"/>
      <c r="DI1109" s="240"/>
      <c r="DJ1109" s="240"/>
      <c r="DK1109" s="240"/>
      <c r="DL1109" s="240"/>
      <c r="DM1109" s="240"/>
      <c r="DN1109" s="240"/>
      <c r="DO1109" s="240"/>
      <c r="DP1109" s="240"/>
      <c r="DQ1109" s="240"/>
      <c r="DR1109" s="240"/>
      <c r="DS1109" s="240"/>
      <c r="DT1109" s="240"/>
      <c r="DU1109" s="240"/>
      <c r="DV1109" s="240"/>
      <c r="DW1109" s="240"/>
      <c r="DX1109" s="240"/>
      <c r="DY1109" s="240"/>
      <c r="DZ1109" s="240"/>
      <c r="EA1109" s="240"/>
      <c r="EB1109" s="240"/>
      <c r="EC1109" s="240"/>
      <c r="ED1109" s="240"/>
      <c r="EE1109" s="240"/>
      <c r="EF1109" s="240"/>
      <c r="EG1109" s="240"/>
      <c r="EH1109" s="240"/>
      <c r="EI1109" s="240"/>
      <c r="EJ1109" s="240"/>
      <c r="EK1109" s="240"/>
      <c r="EL1109" s="240"/>
      <c r="EM1109" s="240"/>
      <c r="EN1109" s="240"/>
      <c r="EO1109" s="240"/>
      <c r="EP1109" s="240"/>
      <c r="EQ1109" s="240"/>
      <c r="ER1109" s="240"/>
      <c r="ES1109" s="240"/>
      <c r="ET1109" s="240"/>
      <c r="EU1109" s="240"/>
      <c r="EV1109" s="240"/>
      <c r="EW1109" s="240"/>
      <c r="EX1109" s="240"/>
      <c r="EY1109" s="240"/>
      <c r="EZ1109" s="240"/>
      <c r="FA1109" s="240"/>
      <c r="FB1109" s="240"/>
      <c r="FC1109" s="240"/>
      <c r="FD1109" s="240"/>
      <c r="FE1109" s="240"/>
      <c r="FF1109" s="240"/>
      <c r="FG1109" s="240"/>
      <c r="FH1109" s="240"/>
      <c r="FI1109" s="240"/>
      <c r="FJ1109" s="240"/>
      <c r="FK1109" s="240"/>
      <c r="FL1109" s="240"/>
      <c r="FM1109" s="240"/>
      <c r="FN1109" s="240"/>
      <c r="FO1109" s="240"/>
      <c r="FP1109" s="240"/>
      <c r="FQ1109" s="240"/>
      <c r="FR1109" s="240"/>
      <c r="FS1109" s="240"/>
      <c r="FT1109" s="240"/>
      <c r="FU1109" s="240"/>
      <c r="FV1109" s="240"/>
    </row>
    <row r="1110" spans="1:178" s="250" customFormat="1">
      <c r="A1110" s="234"/>
      <c r="B1110" s="234"/>
      <c r="C1110" s="234"/>
      <c r="D1110" s="234"/>
      <c r="E1110" s="234"/>
      <c r="F1110" s="234"/>
      <c r="G1110" s="235"/>
      <c r="H1110" s="236"/>
      <c r="AJ1110" s="290"/>
      <c r="AK1110" s="240"/>
      <c r="AL1110" s="240"/>
      <c r="AM1110" s="240"/>
      <c r="AN1110" s="240"/>
      <c r="AO1110" s="240"/>
      <c r="AP1110" s="240"/>
      <c r="AQ1110" s="240"/>
      <c r="AR1110" s="240"/>
      <c r="AS1110" s="240"/>
      <c r="AT1110" s="240"/>
      <c r="AU1110" s="240"/>
      <c r="AV1110" s="240"/>
      <c r="AW1110" s="240"/>
      <c r="AX1110" s="240"/>
      <c r="AY1110" s="240"/>
      <c r="AZ1110" s="240"/>
      <c r="BA1110" s="240"/>
      <c r="BB1110" s="240"/>
      <c r="BC1110" s="240"/>
      <c r="BD1110" s="240"/>
      <c r="BE1110" s="240"/>
      <c r="BF1110" s="240"/>
      <c r="BG1110" s="240"/>
      <c r="BH1110" s="240"/>
      <c r="BI1110" s="240"/>
      <c r="BJ1110" s="240"/>
      <c r="BK1110" s="240"/>
      <c r="BL1110" s="240"/>
      <c r="BM1110" s="240"/>
      <c r="BN1110" s="240"/>
      <c r="BO1110" s="240"/>
      <c r="BP1110" s="240"/>
      <c r="BQ1110" s="240"/>
      <c r="BR1110" s="240"/>
      <c r="BS1110" s="240"/>
      <c r="BT1110" s="240"/>
      <c r="BU1110" s="240"/>
      <c r="BV1110" s="240"/>
      <c r="BW1110" s="240"/>
      <c r="BX1110" s="240"/>
      <c r="BY1110" s="240"/>
      <c r="BZ1110" s="240"/>
      <c r="CA1110" s="240"/>
      <c r="CB1110" s="240"/>
      <c r="CC1110" s="240"/>
      <c r="CD1110" s="240"/>
      <c r="CE1110" s="240"/>
      <c r="CF1110" s="240"/>
      <c r="CG1110" s="240"/>
      <c r="CH1110" s="240"/>
      <c r="CI1110" s="240"/>
      <c r="CJ1110" s="240"/>
      <c r="CK1110" s="240"/>
      <c r="CL1110" s="240"/>
      <c r="CM1110" s="240"/>
      <c r="CN1110" s="240"/>
      <c r="CO1110" s="240"/>
      <c r="CP1110" s="240"/>
      <c r="CQ1110" s="240"/>
      <c r="CR1110" s="240"/>
      <c r="CS1110" s="240"/>
      <c r="CT1110" s="240"/>
      <c r="CU1110" s="240"/>
      <c r="CV1110" s="240"/>
      <c r="CW1110" s="240"/>
      <c r="CX1110" s="240"/>
      <c r="CY1110" s="240"/>
      <c r="CZ1110" s="240"/>
      <c r="DA1110" s="240"/>
      <c r="DB1110" s="240"/>
      <c r="DC1110" s="240"/>
      <c r="DD1110" s="240"/>
      <c r="DE1110" s="240"/>
      <c r="DF1110" s="240"/>
      <c r="DG1110" s="240"/>
      <c r="DH1110" s="240"/>
      <c r="DI1110" s="240"/>
      <c r="DJ1110" s="240"/>
      <c r="DK1110" s="240"/>
      <c r="DL1110" s="240"/>
      <c r="DM1110" s="240"/>
      <c r="DN1110" s="240"/>
      <c r="DO1110" s="240"/>
      <c r="DP1110" s="240"/>
      <c r="DQ1110" s="240"/>
      <c r="DR1110" s="240"/>
      <c r="DS1110" s="240"/>
      <c r="DT1110" s="240"/>
      <c r="DU1110" s="240"/>
      <c r="DV1110" s="240"/>
      <c r="DW1110" s="240"/>
      <c r="DX1110" s="240"/>
      <c r="DY1110" s="240"/>
      <c r="DZ1110" s="240"/>
      <c r="EA1110" s="240"/>
      <c r="EB1110" s="240"/>
      <c r="EC1110" s="240"/>
      <c r="ED1110" s="240"/>
      <c r="EE1110" s="240"/>
      <c r="EF1110" s="240"/>
      <c r="EG1110" s="240"/>
      <c r="EH1110" s="240"/>
      <c r="EI1110" s="240"/>
      <c r="EJ1110" s="240"/>
      <c r="EK1110" s="240"/>
      <c r="EL1110" s="240"/>
      <c r="EM1110" s="240"/>
      <c r="EN1110" s="240"/>
      <c r="EO1110" s="240"/>
      <c r="EP1110" s="240"/>
      <c r="EQ1110" s="240"/>
      <c r="ER1110" s="240"/>
      <c r="ES1110" s="240"/>
      <c r="ET1110" s="240"/>
      <c r="EU1110" s="240"/>
      <c r="EV1110" s="240"/>
      <c r="EW1110" s="240"/>
      <c r="EX1110" s="240"/>
      <c r="EY1110" s="240"/>
      <c r="EZ1110" s="240"/>
      <c r="FA1110" s="240"/>
      <c r="FB1110" s="240"/>
      <c r="FC1110" s="240"/>
      <c r="FD1110" s="240"/>
      <c r="FE1110" s="240"/>
      <c r="FF1110" s="240"/>
      <c r="FG1110" s="240"/>
      <c r="FH1110" s="240"/>
      <c r="FI1110" s="240"/>
      <c r="FJ1110" s="240"/>
      <c r="FK1110" s="240"/>
      <c r="FL1110" s="240"/>
      <c r="FM1110" s="240"/>
      <c r="FN1110" s="240"/>
      <c r="FO1110" s="240"/>
      <c r="FP1110" s="240"/>
      <c r="FQ1110" s="240"/>
      <c r="FR1110" s="240"/>
      <c r="FS1110" s="240"/>
      <c r="FT1110" s="240"/>
      <c r="FU1110" s="240"/>
      <c r="FV1110" s="240"/>
    </row>
    <row r="1111" spans="1:178" s="250" customFormat="1">
      <c r="A1111" s="234"/>
      <c r="B1111" s="234"/>
      <c r="C1111" s="234"/>
      <c r="D1111" s="234"/>
      <c r="E1111" s="234"/>
      <c r="F1111" s="234"/>
      <c r="G1111" s="235"/>
      <c r="H1111" s="236"/>
      <c r="AJ1111" s="290"/>
      <c r="AK1111" s="240"/>
      <c r="AL1111" s="240"/>
      <c r="AM1111" s="240"/>
      <c r="AN1111" s="240"/>
      <c r="AO1111" s="240"/>
      <c r="AP1111" s="240"/>
      <c r="AQ1111" s="240"/>
      <c r="AR1111" s="240"/>
      <c r="AS1111" s="240"/>
      <c r="AT1111" s="240"/>
      <c r="AU1111" s="240"/>
      <c r="AV1111" s="240"/>
      <c r="AW1111" s="240"/>
      <c r="AX1111" s="240"/>
      <c r="AY1111" s="240"/>
      <c r="AZ1111" s="240"/>
      <c r="BA1111" s="240"/>
      <c r="BB1111" s="240"/>
      <c r="BC1111" s="240"/>
      <c r="BD1111" s="240"/>
      <c r="BE1111" s="240"/>
      <c r="BF1111" s="240"/>
      <c r="BG1111" s="240"/>
      <c r="BH1111" s="240"/>
      <c r="BI1111" s="240"/>
      <c r="BJ1111" s="240"/>
      <c r="BK1111" s="240"/>
      <c r="BL1111" s="240"/>
      <c r="BM1111" s="240"/>
      <c r="BN1111" s="240"/>
      <c r="BO1111" s="240"/>
      <c r="BP1111" s="240"/>
      <c r="BQ1111" s="240"/>
      <c r="BR1111" s="240"/>
      <c r="BS1111" s="240"/>
      <c r="BT1111" s="240"/>
      <c r="BU1111" s="240"/>
      <c r="BV1111" s="240"/>
      <c r="BW1111" s="240"/>
      <c r="BX1111" s="240"/>
      <c r="BY1111" s="240"/>
      <c r="BZ1111" s="240"/>
      <c r="CA1111" s="240"/>
      <c r="CB1111" s="240"/>
      <c r="CC1111" s="240"/>
      <c r="CD1111" s="240"/>
      <c r="CE1111" s="240"/>
      <c r="CF1111" s="240"/>
      <c r="CG1111" s="240"/>
      <c r="CH1111" s="240"/>
      <c r="CI1111" s="240"/>
      <c r="CJ1111" s="240"/>
      <c r="CK1111" s="240"/>
      <c r="CL1111" s="240"/>
      <c r="CM1111" s="240"/>
      <c r="CN1111" s="240"/>
      <c r="CO1111" s="240"/>
      <c r="CP1111" s="240"/>
      <c r="CQ1111" s="240"/>
      <c r="CR1111" s="240"/>
      <c r="CS1111" s="240"/>
      <c r="CT1111" s="240"/>
      <c r="CU1111" s="240"/>
      <c r="CV1111" s="240"/>
      <c r="CW1111" s="240"/>
      <c r="CX1111" s="240"/>
      <c r="CY1111" s="240"/>
      <c r="CZ1111" s="240"/>
      <c r="DA1111" s="240"/>
      <c r="DB1111" s="240"/>
      <c r="DC1111" s="240"/>
      <c r="DD1111" s="240"/>
      <c r="DE1111" s="240"/>
      <c r="DF1111" s="240"/>
      <c r="DG1111" s="240"/>
      <c r="DH1111" s="240"/>
      <c r="DI1111" s="240"/>
      <c r="DJ1111" s="240"/>
      <c r="DK1111" s="240"/>
      <c r="DL1111" s="240"/>
      <c r="DM1111" s="240"/>
      <c r="DN1111" s="240"/>
      <c r="DO1111" s="240"/>
      <c r="DP1111" s="240"/>
      <c r="DQ1111" s="240"/>
      <c r="DR1111" s="240"/>
      <c r="DS1111" s="240"/>
      <c r="DT1111" s="240"/>
      <c r="DU1111" s="240"/>
      <c r="DV1111" s="240"/>
      <c r="DW1111" s="240"/>
      <c r="DX1111" s="240"/>
      <c r="DY1111" s="240"/>
      <c r="DZ1111" s="240"/>
      <c r="EA1111" s="240"/>
      <c r="EB1111" s="240"/>
      <c r="EC1111" s="240"/>
      <c r="ED1111" s="240"/>
      <c r="EE1111" s="240"/>
      <c r="EF1111" s="240"/>
      <c r="EG1111" s="240"/>
      <c r="EH1111" s="240"/>
      <c r="EI1111" s="240"/>
      <c r="EJ1111" s="240"/>
      <c r="EK1111" s="240"/>
      <c r="EL1111" s="240"/>
      <c r="EM1111" s="240"/>
      <c r="EN1111" s="240"/>
      <c r="EO1111" s="240"/>
      <c r="EP1111" s="240"/>
      <c r="EQ1111" s="240"/>
      <c r="ER1111" s="240"/>
      <c r="ES1111" s="240"/>
      <c r="ET1111" s="240"/>
      <c r="EU1111" s="240"/>
      <c r="EV1111" s="240"/>
      <c r="EW1111" s="240"/>
      <c r="EX1111" s="240"/>
      <c r="EY1111" s="240"/>
      <c r="EZ1111" s="240"/>
      <c r="FA1111" s="240"/>
      <c r="FB1111" s="240"/>
      <c r="FC1111" s="240"/>
      <c r="FD1111" s="240"/>
      <c r="FE1111" s="240"/>
      <c r="FF1111" s="240"/>
      <c r="FG1111" s="240"/>
      <c r="FH1111" s="240"/>
      <c r="FI1111" s="240"/>
      <c r="FJ1111" s="240"/>
      <c r="FK1111" s="240"/>
      <c r="FL1111" s="240"/>
      <c r="FM1111" s="240"/>
      <c r="FN1111" s="240"/>
      <c r="FO1111" s="240"/>
      <c r="FP1111" s="240"/>
      <c r="FQ1111" s="240"/>
      <c r="FR1111" s="240"/>
      <c r="FS1111" s="240"/>
      <c r="FT1111" s="240"/>
      <c r="FU1111" s="240"/>
      <c r="FV1111" s="240"/>
    </row>
    <row r="1112" spans="1:178" s="250" customFormat="1">
      <c r="A1112" s="234"/>
      <c r="B1112" s="234"/>
      <c r="C1112" s="234"/>
      <c r="D1112" s="234"/>
      <c r="E1112" s="234"/>
      <c r="F1112" s="234"/>
      <c r="G1112" s="235"/>
      <c r="H1112" s="236"/>
      <c r="AJ1112" s="290"/>
      <c r="AK1112" s="240"/>
      <c r="AL1112" s="240"/>
      <c r="AM1112" s="240"/>
      <c r="AN1112" s="240"/>
      <c r="AO1112" s="240"/>
      <c r="AP1112" s="240"/>
      <c r="AQ1112" s="240"/>
      <c r="AR1112" s="240"/>
      <c r="AS1112" s="240"/>
      <c r="AT1112" s="240"/>
      <c r="AU1112" s="240"/>
      <c r="AV1112" s="240"/>
      <c r="AW1112" s="240"/>
      <c r="AX1112" s="240"/>
      <c r="AY1112" s="240"/>
      <c r="AZ1112" s="240"/>
      <c r="BA1112" s="240"/>
      <c r="BB1112" s="240"/>
      <c r="BC1112" s="240"/>
      <c r="BD1112" s="240"/>
      <c r="BE1112" s="240"/>
      <c r="BF1112" s="240"/>
      <c r="BG1112" s="240"/>
      <c r="BH1112" s="240"/>
      <c r="BI1112" s="240"/>
      <c r="BJ1112" s="240"/>
      <c r="BK1112" s="240"/>
      <c r="BL1112" s="240"/>
      <c r="BM1112" s="240"/>
      <c r="BN1112" s="240"/>
      <c r="BO1112" s="240"/>
      <c r="BP1112" s="240"/>
      <c r="BQ1112" s="240"/>
      <c r="BR1112" s="240"/>
      <c r="BS1112" s="240"/>
      <c r="BT1112" s="240"/>
      <c r="BU1112" s="240"/>
      <c r="BV1112" s="240"/>
      <c r="BW1112" s="240"/>
      <c r="BX1112" s="240"/>
      <c r="BY1112" s="240"/>
      <c r="BZ1112" s="240"/>
      <c r="CA1112" s="240"/>
      <c r="CB1112" s="240"/>
      <c r="CC1112" s="240"/>
      <c r="CD1112" s="240"/>
      <c r="CE1112" s="240"/>
      <c r="CF1112" s="240"/>
      <c r="CG1112" s="240"/>
      <c r="CH1112" s="240"/>
      <c r="CI1112" s="240"/>
      <c r="CJ1112" s="240"/>
      <c r="CK1112" s="240"/>
      <c r="CL1112" s="240"/>
      <c r="CM1112" s="240"/>
      <c r="CN1112" s="240"/>
      <c r="CO1112" s="240"/>
      <c r="CP1112" s="240"/>
      <c r="CQ1112" s="240"/>
      <c r="CR1112" s="240"/>
      <c r="CS1112" s="240"/>
      <c r="CT1112" s="240"/>
      <c r="CU1112" s="240"/>
      <c r="CV1112" s="240"/>
      <c r="CW1112" s="240"/>
      <c r="CX1112" s="240"/>
      <c r="CY1112" s="240"/>
      <c r="CZ1112" s="240"/>
      <c r="DA1112" s="240"/>
      <c r="DB1112" s="240"/>
      <c r="DC1112" s="240"/>
      <c r="DD1112" s="240"/>
      <c r="DE1112" s="240"/>
      <c r="DF1112" s="240"/>
      <c r="DG1112" s="240"/>
      <c r="DH1112" s="240"/>
      <c r="DI1112" s="240"/>
      <c r="DJ1112" s="240"/>
      <c r="DK1112" s="240"/>
      <c r="DL1112" s="240"/>
      <c r="DM1112" s="240"/>
      <c r="DN1112" s="240"/>
      <c r="DO1112" s="240"/>
      <c r="DP1112" s="240"/>
      <c r="DQ1112" s="240"/>
      <c r="DR1112" s="240"/>
      <c r="DS1112" s="240"/>
      <c r="DT1112" s="240"/>
      <c r="DU1112" s="240"/>
      <c r="DV1112" s="240"/>
      <c r="DW1112" s="240"/>
      <c r="DX1112" s="240"/>
      <c r="DY1112" s="240"/>
      <c r="DZ1112" s="240"/>
      <c r="EA1112" s="240"/>
      <c r="EB1112" s="240"/>
      <c r="EC1112" s="240"/>
      <c r="ED1112" s="240"/>
      <c r="EE1112" s="240"/>
      <c r="EF1112" s="240"/>
      <c r="EG1112" s="240"/>
      <c r="EH1112" s="240"/>
      <c r="EI1112" s="240"/>
      <c r="EJ1112" s="240"/>
      <c r="EK1112" s="240"/>
      <c r="EL1112" s="240"/>
      <c r="EM1112" s="240"/>
      <c r="EN1112" s="240"/>
      <c r="EO1112" s="240"/>
      <c r="EP1112" s="240"/>
      <c r="EQ1112" s="240"/>
      <c r="ER1112" s="240"/>
      <c r="ES1112" s="240"/>
      <c r="ET1112" s="240"/>
      <c r="EU1112" s="240"/>
      <c r="EV1112" s="240"/>
      <c r="EW1112" s="240"/>
      <c r="EX1112" s="240"/>
      <c r="EY1112" s="240"/>
      <c r="EZ1112" s="240"/>
      <c r="FA1112" s="240"/>
      <c r="FB1112" s="240"/>
      <c r="FC1112" s="240"/>
      <c r="FD1112" s="240"/>
      <c r="FE1112" s="240"/>
      <c r="FF1112" s="240"/>
      <c r="FG1112" s="240"/>
      <c r="FH1112" s="240"/>
      <c r="FI1112" s="240"/>
      <c r="FJ1112" s="240"/>
      <c r="FK1112" s="240"/>
      <c r="FL1112" s="240"/>
      <c r="FM1112" s="240"/>
      <c r="FN1112" s="240"/>
      <c r="FO1112" s="240"/>
      <c r="FP1112" s="240"/>
      <c r="FQ1112" s="240"/>
      <c r="FR1112" s="240"/>
      <c r="FS1112" s="240"/>
      <c r="FT1112" s="240"/>
      <c r="FU1112" s="240"/>
      <c r="FV1112" s="240"/>
    </row>
    <row r="1113" spans="1:178" s="250" customFormat="1">
      <c r="A1113" s="234"/>
      <c r="B1113" s="234"/>
      <c r="C1113" s="234"/>
      <c r="D1113" s="234"/>
      <c r="E1113" s="234"/>
      <c r="F1113" s="234"/>
      <c r="G1113" s="235"/>
      <c r="H1113" s="236"/>
      <c r="AJ1113" s="290"/>
      <c r="AK1113" s="240"/>
      <c r="AL1113" s="240"/>
      <c r="AM1113" s="240"/>
      <c r="AN1113" s="240"/>
      <c r="AO1113" s="240"/>
      <c r="AP1113" s="240"/>
      <c r="AQ1113" s="240"/>
      <c r="AR1113" s="240"/>
      <c r="AS1113" s="240"/>
      <c r="AT1113" s="240"/>
      <c r="AU1113" s="240"/>
      <c r="AV1113" s="240"/>
      <c r="AW1113" s="240"/>
      <c r="AX1113" s="240"/>
      <c r="AY1113" s="240"/>
      <c r="AZ1113" s="240"/>
      <c r="BA1113" s="240"/>
      <c r="BB1113" s="240"/>
      <c r="BC1113" s="240"/>
      <c r="BD1113" s="240"/>
      <c r="BE1113" s="240"/>
      <c r="BF1113" s="240"/>
      <c r="BG1113" s="240"/>
      <c r="BH1113" s="240"/>
      <c r="BI1113" s="240"/>
      <c r="BJ1113" s="240"/>
      <c r="BK1113" s="240"/>
      <c r="BL1113" s="240"/>
      <c r="BM1113" s="240"/>
      <c r="BN1113" s="240"/>
      <c r="BO1113" s="240"/>
      <c r="BP1113" s="240"/>
      <c r="BQ1113" s="240"/>
      <c r="BR1113" s="240"/>
      <c r="BS1113" s="240"/>
      <c r="BT1113" s="240"/>
      <c r="BU1113" s="240"/>
      <c r="BV1113" s="240"/>
      <c r="BW1113" s="240"/>
      <c r="BX1113" s="240"/>
      <c r="BY1113" s="240"/>
      <c r="BZ1113" s="240"/>
      <c r="CA1113" s="240"/>
      <c r="CB1113" s="240"/>
      <c r="CC1113" s="240"/>
      <c r="CD1113" s="240"/>
      <c r="CE1113" s="240"/>
      <c r="CF1113" s="240"/>
      <c r="CG1113" s="240"/>
      <c r="CH1113" s="240"/>
      <c r="CI1113" s="240"/>
      <c r="CJ1113" s="240"/>
      <c r="CK1113" s="240"/>
      <c r="CL1113" s="240"/>
      <c r="CM1113" s="240"/>
      <c r="CN1113" s="240"/>
      <c r="CO1113" s="240"/>
      <c r="CP1113" s="240"/>
      <c r="CQ1113" s="240"/>
      <c r="CR1113" s="240"/>
      <c r="CS1113" s="240"/>
      <c r="CT1113" s="240"/>
      <c r="CU1113" s="240"/>
      <c r="CV1113" s="240"/>
      <c r="CW1113" s="240"/>
      <c r="CX1113" s="240"/>
      <c r="CY1113" s="240"/>
      <c r="CZ1113" s="240"/>
      <c r="DA1113" s="240"/>
      <c r="DB1113" s="240"/>
      <c r="DC1113" s="240"/>
      <c r="DD1113" s="240"/>
      <c r="DE1113" s="240"/>
      <c r="DF1113" s="240"/>
      <c r="DG1113" s="240"/>
      <c r="DH1113" s="240"/>
      <c r="DI1113" s="240"/>
      <c r="DJ1113" s="240"/>
      <c r="DK1113" s="240"/>
      <c r="DL1113" s="240"/>
      <c r="DM1113" s="240"/>
      <c r="DN1113" s="240"/>
      <c r="DO1113" s="240"/>
      <c r="DP1113" s="240"/>
      <c r="DQ1113" s="240"/>
      <c r="DR1113" s="240"/>
      <c r="DS1113" s="240"/>
      <c r="DT1113" s="240"/>
      <c r="DU1113" s="240"/>
      <c r="DV1113" s="240"/>
      <c r="DW1113" s="240"/>
      <c r="DX1113" s="240"/>
      <c r="DY1113" s="240"/>
      <c r="DZ1113" s="240"/>
      <c r="EA1113" s="240"/>
      <c r="EB1113" s="240"/>
      <c r="EC1113" s="240"/>
      <c r="ED1113" s="240"/>
      <c r="EE1113" s="240"/>
      <c r="EF1113" s="240"/>
      <c r="EG1113" s="240"/>
      <c r="EH1113" s="240"/>
      <c r="EI1113" s="240"/>
      <c r="EJ1113" s="240"/>
      <c r="EK1113" s="240"/>
      <c r="EL1113" s="240"/>
      <c r="EM1113" s="240"/>
      <c r="EN1113" s="240"/>
      <c r="EO1113" s="240"/>
      <c r="EP1113" s="240"/>
      <c r="EQ1113" s="240"/>
      <c r="ER1113" s="240"/>
      <c r="ES1113" s="240"/>
      <c r="ET1113" s="240"/>
      <c r="EU1113" s="240"/>
      <c r="EV1113" s="240"/>
      <c r="EW1113" s="240"/>
      <c r="EX1113" s="240"/>
      <c r="EY1113" s="240"/>
      <c r="EZ1113" s="240"/>
      <c r="FA1113" s="240"/>
      <c r="FB1113" s="240"/>
      <c r="FC1113" s="240"/>
      <c r="FD1113" s="240"/>
      <c r="FE1113" s="240"/>
      <c r="FF1113" s="240"/>
      <c r="FG1113" s="240"/>
      <c r="FH1113" s="240"/>
      <c r="FI1113" s="240"/>
      <c r="FJ1113" s="240"/>
      <c r="FK1113" s="240"/>
      <c r="FL1113" s="240"/>
      <c r="FM1113" s="240"/>
      <c r="FN1113" s="240"/>
      <c r="FO1113" s="240"/>
      <c r="FP1113" s="240"/>
      <c r="FQ1113" s="240"/>
      <c r="FR1113" s="240"/>
      <c r="FS1113" s="240"/>
      <c r="FT1113" s="240"/>
      <c r="FU1113" s="240"/>
      <c r="FV1113" s="240"/>
    </row>
    <row r="1114" spans="1:178" s="250" customFormat="1">
      <c r="A1114" s="234"/>
      <c r="B1114" s="234"/>
      <c r="C1114" s="234"/>
      <c r="D1114" s="234"/>
      <c r="E1114" s="234"/>
      <c r="F1114" s="234"/>
      <c r="G1114" s="235"/>
      <c r="H1114" s="236"/>
      <c r="AJ1114" s="290"/>
      <c r="AK1114" s="240"/>
      <c r="AL1114" s="240"/>
      <c r="AM1114" s="240"/>
      <c r="AN1114" s="240"/>
      <c r="AO1114" s="240"/>
      <c r="AP1114" s="240"/>
      <c r="AQ1114" s="240"/>
      <c r="AR1114" s="240"/>
      <c r="AS1114" s="240"/>
      <c r="AT1114" s="240"/>
      <c r="AU1114" s="240"/>
      <c r="AV1114" s="240"/>
      <c r="AW1114" s="240"/>
      <c r="AX1114" s="240"/>
      <c r="AY1114" s="240"/>
      <c r="AZ1114" s="240"/>
      <c r="BA1114" s="240"/>
      <c r="BB1114" s="240"/>
      <c r="BC1114" s="240"/>
      <c r="BD1114" s="240"/>
      <c r="BE1114" s="240"/>
      <c r="BF1114" s="240"/>
      <c r="BG1114" s="240"/>
      <c r="BH1114" s="240"/>
      <c r="BI1114" s="240"/>
      <c r="BJ1114" s="240"/>
      <c r="BK1114" s="240"/>
      <c r="BL1114" s="240"/>
      <c r="BM1114" s="240"/>
      <c r="BN1114" s="240"/>
      <c r="BO1114" s="240"/>
      <c r="BP1114" s="240"/>
      <c r="BQ1114" s="240"/>
      <c r="BR1114" s="240"/>
      <c r="BS1114" s="240"/>
      <c r="BT1114" s="240"/>
      <c r="BU1114" s="240"/>
      <c r="BV1114" s="240"/>
      <c r="BW1114" s="240"/>
      <c r="BX1114" s="240"/>
      <c r="BY1114" s="240"/>
      <c r="BZ1114" s="240"/>
      <c r="CA1114" s="240"/>
      <c r="CB1114" s="240"/>
      <c r="CC1114" s="240"/>
      <c r="CD1114" s="240"/>
      <c r="CE1114" s="240"/>
      <c r="CF1114" s="240"/>
      <c r="CG1114" s="240"/>
      <c r="CH1114" s="240"/>
      <c r="CI1114" s="240"/>
      <c r="CJ1114" s="240"/>
      <c r="CK1114" s="240"/>
      <c r="CL1114" s="240"/>
      <c r="CM1114" s="240"/>
      <c r="CN1114" s="240"/>
      <c r="CO1114" s="240"/>
      <c r="CP1114" s="240"/>
      <c r="CQ1114" s="240"/>
      <c r="CR1114" s="240"/>
      <c r="CS1114" s="240"/>
      <c r="CT1114" s="240"/>
      <c r="CU1114" s="240"/>
      <c r="CV1114" s="240"/>
      <c r="CW1114" s="240"/>
      <c r="CX1114" s="240"/>
      <c r="CY1114" s="240"/>
      <c r="CZ1114" s="240"/>
      <c r="DA1114" s="240"/>
      <c r="DB1114" s="240"/>
      <c r="DC1114" s="240"/>
      <c r="DD1114" s="240"/>
      <c r="DE1114" s="240"/>
      <c r="DF1114" s="240"/>
      <c r="DG1114" s="240"/>
      <c r="DH1114" s="240"/>
      <c r="DI1114" s="240"/>
      <c r="DJ1114" s="240"/>
      <c r="DK1114" s="240"/>
      <c r="DL1114" s="240"/>
      <c r="DM1114" s="240"/>
      <c r="DN1114" s="240"/>
      <c r="DO1114" s="240"/>
      <c r="DP1114" s="240"/>
      <c r="DQ1114" s="240"/>
      <c r="DR1114" s="240"/>
      <c r="DS1114" s="240"/>
      <c r="DT1114" s="240"/>
      <c r="DU1114" s="240"/>
      <c r="DV1114" s="240"/>
      <c r="DW1114" s="240"/>
      <c r="DX1114" s="240"/>
      <c r="DY1114" s="240"/>
      <c r="DZ1114" s="240"/>
      <c r="EA1114" s="240"/>
      <c r="EB1114" s="240"/>
      <c r="EC1114" s="240"/>
      <c r="ED1114" s="240"/>
      <c r="EE1114" s="240"/>
      <c r="EF1114" s="240"/>
      <c r="EG1114" s="240"/>
      <c r="EH1114" s="240"/>
      <c r="EI1114" s="240"/>
      <c r="EJ1114" s="240"/>
      <c r="EK1114" s="240"/>
      <c r="EL1114" s="240"/>
      <c r="EM1114" s="240"/>
      <c r="EN1114" s="240"/>
      <c r="EO1114" s="240"/>
      <c r="EP1114" s="240"/>
      <c r="EQ1114" s="240"/>
      <c r="ER1114" s="240"/>
      <c r="ES1114" s="240"/>
      <c r="ET1114" s="240"/>
      <c r="EU1114" s="240"/>
      <c r="EV1114" s="240"/>
      <c r="EW1114" s="240"/>
      <c r="EX1114" s="240"/>
      <c r="EY1114" s="240"/>
      <c r="EZ1114" s="240"/>
      <c r="FA1114" s="240"/>
      <c r="FB1114" s="240"/>
      <c r="FC1114" s="240"/>
      <c r="FD1114" s="240"/>
      <c r="FE1114" s="240"/>
      <c r="FF1114" s="240"/>
      <c r="FG1114" s="240"/>
      <c r="FH1114" s="240"/>
      <c r="FI1114" s="240"/>
      <c r="FJ1114" s="240"/>
      <c r="FK1114" s="240"/>
      <c r="FL1114" s="240"/>
      <c r="FM1114" s="240"/>
      <c r="FN1114" s="240"/>
      <c r="FO1114" s="240"/>
      <c r="FP1114" s="240"/>
      <c r="FQ1114" s="240"/>
      <c r="FR1114" s="240"/>
      <c r="FS1114" s="240"/>
      <c r="FT1114" s="240"/>
      <c r="FU1114" s="240"/>
      <c r="FV1114" s="240"/>
    </row>
    <row r="1115" spans="1:178" s="250" customFormat="1">
      <c r="A1115" s="234"/>
      <c r="B1115" s="234"/>
      <c r="C1115" s="234"/>
      <c r="D1115" s="234"/>
      <c r="E1115" s="234"/>
      <c r="F1115" s="234"/>
      <c r="G1115" s="235"/>
      <c r="H1115" s="236"/>
      <c r="AJ1115" s="290"/>
      <c r="AK1115" s="240"/>
      <c r="AL1115" s="240"/>
      <c r="AM1115" s="240"/>
      <c r="AN1115" s="240"/>
      <c r="AO1115" s="240"/>
      <c r="AP1115" s="240"/>
      <c r="AQ1115" s="240"/>
      <c r="AR1115" s="240"/>
      <c r="AS1115" s="240"/>
      <c r="AT1115" s="240"/>
      <c r="AU1115" s="240"/>
      <c r="AV1115" s="240"/>
      <c r="AW1115" s="240"/>
      <c r="AX1115" s="240"/>
      <c r="AY1115" s="240"/>
      <c r="AZ1115" s="240"/>
      <c r="BA1115" s="240"/>
      <c r="BB1115" s="240"/>
      <c r="BC1115" s="240"/>
      <c r="BD1115" s="240"/>
      <c r="BE1115" s="240"/>
      <c r="BF1115" s="240"/>
      <c r="BG1115" s="240"/>
      <c r="BH1115" s="240"/>
      <c r="BI1115" s="240"/>
      <c r="BJ1115" s="240"/>
      <c r="BK1115" s="240"/>
      <c r="BL1115" s="240"/>
      <c r="BM1115" s="240"/>
      <c r="BN1115" s="240"/>
      <c r="BO1115" s="240"/>
      <c r="BP1115" s="240"/>
      <c r="BQ1115" s="240"/>
      <c r="BR1115" s="240"/>
      <c r="BS1115" s="240"/>
      <c r="BT1115" s="240"/>
      <c r="BU1115" s="240"/>
      <c r="BV1115" s="240"/>
      <c r="BW1115" s="240"/>
      <c r="BX1115" s="240"/>
      <c r="BY1115" s="240"/>
      <c r="BZ1115" s="240"/>
      <c r="CA1115" s="240"/>
      <c r="CB1115" s="240"/>
      <c r="CC1115" s="240"/>
      <c r="CD1115" s="240"/>
      <c r="CE1115" s="240"/>
      <c r="CF1115" s="240"/>
      <c r="CG1115" s="240"/>
      <c r="CH1115" s="240"/>
      <c r="CI1115" s="240"/>
      <c r="CJ1115" s="240"/>
      <c r="CK1115" s="240"/>
      <c r="CL1115" s="240"/>
      <c r="CM1115" s="240"/>
      <c r="CN1115" s="240"/>
      <c r="CO1115" s="240"/>
      <c r="CP1115" s="240"/>
      <c r="CQ1115" s="240"/>
      <c r="CR1115" s="240"/>
      <c r="CS1115" s="240"/>
      <c r="CT1115" s="240"/>
      <c r="CU1115" s="240"/>
      <c r="CV1115" s="240"/>
      <c r="CW1115" s="240"/>
      <c r="CX1115" s="240"/>
      <c r="CY1115" s="240"/>
      <c r="CZ1115" s="240"/>
      <c r="DA1115" s="240"/>
      <c r="DB1115" s="240"/>
      <c r="DC1115" s="240"/>
      <c r="DD1115" s="240"/>
      <c r="DE1115" s="240"/>
      <c r="DF1115" s="240"/>
      <c r="DG1115" s="240"/>
      <c r="DH1115" s="240"/>
      <c r="DI1115" s="240"/>
      <c r="DJ1115" s="240"/>
      <c r="DK1115" s="240"/>
      <c r="DL1115" s="240"/>
      <c r="DM1115" s="240"/>
      <c r="DN1115" s="240"/>
      <c r="DO1115" s="240"/>
      <c r="DP1115" s="240"/>
      <c r="DQ1115" s="240"/>
      <c r="DR1115" s="240"/>
      <c r="DS1115" s="240"/>
      <c r="DT1115" s="240"/>
      <c r="DU1115" s="240"/>
      <c r="DV1115" s="240"/>
      <c r="DW1115" s="240"/>
      <c r="DX1115" s="240"/>
      <c r="DY1115" s="240"/>
      <c r="DZ1115" s="240"/>
      <c r="EA1115" s="240"/>
      <c r="EB1115" s="240"/>
      <c r="EC1115" s="240"/>
      <c r="ED1115" s="240"/>
      <c r="EE1115" s="240"/>
      <c r="EF1115" s="240"/>
      <c r="EG1115" s="240"/>
      <c r="EH1115" s="240"/>
      <c r="EI1115" s="240"/>
      <c r="EJ1115" s="240"/>
      <c r="EK1115" s="240"/>
      <c r="EL1115" s="240"/>
      <c r="EM1115" s="240"/>
      <c r="EN1115" s="240"/>
      <c r="EO1115" s="240"/>
      <c r="EP1115" s="240"/>
      <c r="EQ1115" s="240"/>
      <c r="ER1115" s="240"/>
      <c r="ES1115" s="240"/>
      <c r="ET1115" s="240"/>
      <c r="EU1115" s="240"/>
      <c r="EV1115" s="240"/>
      <c r="EW1115" s="240"/>
      <c r="EX1115" s="240"/>
      <c r="EY1115" s="240"/>
      <c r="EZ1115" s="240"/>
      <c r="FA1115" s="240"/>
      <c r="FB1115" s="240"/>
      <c r="FC1115" s="240"/>
      <c r="FD1115" s="240"/>
      <c r="FE1115" s="240"/>
      <c r="FF1115" s="240"/>
      <c r="FG1115" s="240"/>
      <c r="FH1115" s="240"/>
      <c r="FI1115" s="240"/>
      <c r="FJ1115" s="240"/>
      <c r="FK1115" s="240"/>
      <c r="FL1115" s="240"/>
      <c r="FM1115" s="240"/>
      <c r="FN1115" s="240"/>
      <c r="FO1115" s="240"/>
      <c r="FP1115" s="240"/>
      <c r="FQ1115" s="240"/>
      <c r="FR1115" s="240"/>
      <c r="FS1115" s="240"/>
      <c r="FT1115" s="240"/>
      <c r="FU1115" s="240"/>
      <c r="FV1115" s="240"/>
    </row>
    <row r="1116" spans="1:178" s="250" customFormat="1">
      <c r="A1116" s="234"/>
      <c r="B1116" s="234"/>
      <c r="C1116" s="234"/>
      <c r="D1116" s="234"/>
      <c r="E1116" s="234"/>
      <c r="F1116" s="234"/>
      <c r="G1116" s="235"/>
      <c r="H1116" s="236"/>
      <c r="AJ1116" s="290"/>
      <c r="AK1116" s="240"/>
      <c r="AL1116" s="240"/>
      <c r="AM1116" s="240"/>
      <c r="AN1116" s="240"/>
      <c r="AO1116" s="240"/>
      <c r="AP1116" s="240"/>
      <c r="AQ1116" s="240"/>
      <c r="AR1116" s="240"/>
      <c r="AS1116" s="240"/>
      <c r="AT1116" s="240"/>
      <c r="AU1116" s="240"/>
      <c r="AV1116" s="240"/>
      <c r="AW1116" s="240"/>
      <c r="AX1116" s="240"/>
      <c r="AY1116" s="240"/>
      <c r="AZ1116" s="240"/>
      <c r="BA1116" s="240"/>
      <c r="BB1116" s="240"/>
      <c r="BC1116" s="240"/>
      <c r="BD1116" s="240"/>
      <c r="BE1116" s="240"/>
      <c r="BF1116" s="240"/>
      <c r="BG1116" s="240"/>
      <c r="BH1116" s="240"/>
      <c r="BI1116" s="240"/>
      <c r="BJ1116" s="240"/>
      <c r="BK1116" s="240"/>
      <c r="BL1116" s="240"/>
      <c r="BM1116" s="240"/>
      <c r="BN1116" s="240"/>
      <c r="BO1116" s="240"/>
      <c r="BP1116" s="240"/>
      <c r="BQ1116" s="240"/>
      <c r="BR1116" s="240"/>
      <c r="BS1116" s="240"/>
      <c r="BT1116" s="240"/>
      <c r="BU1116" s="240"/>
      <c r="BV1116" s="240"/>
      <c r="BW1116" s="240"/>
      <c r="BX1116" s="240"/>
      <c r="BY1116" s="240"/>
      <c r="BZ1116" s="240"/>
      <c r="CA1116" s="240"/>
      <c r="CB1116" s="240"/>
      <c r="CC1116" s="240"/>
      <c r="CD1116" s="240"/>
      <c r="CE1116" s="240"/>
      <c r="CF1116" s="240"/>
      <c r="CG1116" s="240"/>
      <c r="CH1116" s="240"/>
      <c r="CI1116" s="240"/>
      <c r="CJ1116" s="240"/>
      <c r="CK1116" s="240"/>
      <c r="CL1116" s="240"/>
      <c r="CM1116" s="240"/>
      <c r="CN1116" s="240"/>
      <c r="CO1116" s="240"/>
      <c r="CP1116" s="240"/>
      <c r="CQ1116" s="240"/>
      <c r="CR1116" s="240"/>
      <c r="CS1116" s="240"/>
      <c r="CT1116" s="240"/>
      <c r="CU1116" s="240"/>
      <c r="CV1116" s="240"/>
      <c r="CW1116" s="240"/>
      <c r="CX1116" s="240"/>
      <c r="CY1116" s="240"/>
      <c r="CZ1116" s="240"/>
      <c r="DA1116" s="240"/>
      <c r="DB1116" s="240"/>
      <c r="DC1116" s="240"/>
      <c r="DD1116" s="240"/>
      <c r="DE1116" s="240"/>
      <c r="DF1116" s="240"/>
      <c r="DG1116" s="240"/>
      <c r="DH1116" s="240"/>
      <c r="DI1116" s="240"/>
      <c r="DJ1116" s="240"/>
      <c r="DK1116" s="240"/>
      <c r="DL1116" s="240"/>
      <c r="DM1116" s="240"/>
      <c r="DN1116" s="240"/>
      <c r="DO1116" s="240"/>
      <c r="DP1116" s="240"/>
      <c r="DQ1116" s="240"/>
      <c r="DR1116" s="240"/>
      <c r="DS1116" s="240"/>
      <c r="DT1116" s="240"/>
      <c r="DU1116" s="240"/>
      <c r="DV1116" s="240"/>
      <c r="DW1116" s="240"/>
      <c r="DX1116" s="240"/>
      <c r="DY1116" s="240"/>
      <c r="DZ1116" s="240"/>
      <c r="EA1116" s="240"/>
      <c r="EB1116" s="240"/>
      <c r="EC1116" s="240"/>
      <c r="ED1116" s="240"/>
      <c r="EE1116" s="240"/>
      <c r="EF1116" s="240"/>
      <c r="EG1116" s="240"/>
      <c r="EH1116" s="240"/>
      <c r="EI1116" s="240"/>
      <c r="EJ1116" s="240"/>
      <c r="EK1116" s="240"/>
      <c r="EL1116" s="240"/>
      <c r="EM1116" s="240"/>
      <c r="EN1116" s="240"/>
      <c r="EO1116" s="240"/>
      <c r="EP1116" s="240"/>
      <c r="EQ1116" s="240"/>
      <c r="ER1116" s="240"/>
      <c r="ES1116" s="240"/>
      <c r="ET1116" s="240"/>
      <c r="EU1116" s="240"/>
      <c r="EV1116" s="240"/>
      <c r="EW1116" s="240"/>
      <c r="EX1116" s="240"/>
      <c r="EY1116" s="240"/>
      <c r="EZ1116" s="240"/>
      <c r="FA1116" s="240"/>
      <c r="FB1116" s="240"/>
      <c r="FC1116" s="240"/>
      <c r="FD1116" s="240"/>
      <c r="FE1116" s="240"/>
      <c r="FF1116" s="240"/>
      <c r="FG1116" s="240"/>
      <c r="FH1116" s="240"/>
      <c r="FI1116" s="240"/>
      <c r="FJ1116" s="240"/>
      <c r="FK1116" s="240"/>
      <c r="FL1116" s="240"/>
      <c r="FM1116" s="240"/>
      <c r="FN1116" s="240"/>
      <c r="FO1116" s="240"/>
      <c r="FP1116" s="240"/>
      <c r="FQ1116" s="240"/>
      <c r="FR1116" s="240"/>
      <c r="FS1116" s="240"/>
      <c r="FT1116" s="240"/>
      <c r="FU1116" s="240"/>
      <c r="FV1116" s="240"/>
    </row>
    <row r="1117" spans="1:178" s="250" customFormat="1">
      <c r="A1117" s="234"/>
      <c r="B1117" s="234"/>
      <c r="C1117" s="234"/>
      <c r="D1117" s="234"/>
      <c r="E1117" s="234"/>
      <c r="F1117" s="234"/>
      <c r="G1117" s="235"/>
      <c r="H1117" s="236"/>
      <c r="AJ1117" s="290"/>
      <c r="AK1117" s="240"/>
      <c r="AL1117" s="240"/>
      <c r="AM1117" s="240"/>
      <c r="AN1117" s="240"/>
      <c r="AO1117" s="240"/>
      <c r="AP1117" s="240"/>
      <c r="AQ1117" s="240"/>
      <c r="AR1117" s="240"/>
      <c r="AS1117" s="240"/>
      <c r="AT1117" s="240"/>
      <c r="AU1117" s="240"/>
      <c r="AV1117" s="240"/>
      <c r="AW1117" s="240"/>
      <c r="AX1117" s="240"/>
      <c r="AY1117" s="240"/>
      <c r="AZ1117" s="240"/>
      <c r="BA1117" s="240"/>
      <c r="BB1117" s="240"/>
      <c r="BC1117" s="240"/>
      <c r="BD1117" s="240"/>
      <c r="BE1117" s="240"/>
      <c r="BF1117" s="240"/>
      <c r="BG1117" s="240"/>
      <c r="BH1117" s="240"/>
      <c r="BI1117" s="240"/>
      <c r="BJ1117" s="240"/>
      <c r="BK1117" s="240"/>
      <c r="BL1117" s="240"/>
      <c r="BM1117" s="240"/>
      <c r="BN1117" s="240"/>
      <c r="BO1117" s="240"/>
      <c r="BP1117" s="240"/>
      <c r="BQ1117" s="240"/>
      <c r="BR1117" s="240"/>
      <c r="BS1117" s="240"/>
      <c r="BT1117" s="240"/>
      <c r="BU1117" s="240"/>
      <c r="BV1117" s="240"/>
      <c r="BW1117" s="240"/>
      <c r="BX1117" s="240"/>
      <c r="BY1117" s="240"/>
      <c r="BZ1117" s="240"/>
      <c r="CA1117" s="240"/>
      <c r="CB1117" s="240"/>
      <c r="CC1117" s="240"/>
      <c r="CD1117" s="240"/>
      <c r="CE1117" s="240"/>
      <c r="CF1117" s="240"/>
      <c r="CG1117" s="240"/>
      <c r="CH1117" s="240"/>
      <c r="CI1117" s="240"/>
      <c r="CJ1117" s="240"/>
      <c r="CK1117" s="240"/>
      <c r="CL1117" s="240"/>
      <c r="CM1117" s="240"/>
      <c r="CN1117" s="240"/>
      <c r="CO1117" s="240"/>
      <c r="CP1117" s="240"/>
      <c r="CQ1117" s="240"/>
      <c r="CR1117" s="240"/>
      <c r="CS1117" s="240"/>
      <c r="CT1117" s="240"/>
      <c r="CU1117" s="240"/>
      <c r="CV1117" s="240"/>
      <c r="CW1117" s="240"/>
      <c r="CX1117" s="240"/>
      <c r="CY1117" s="240"/>
      <c r="CZ1117" s="240"/>
      <c r="DA1117" s="240"/>
      <c r="DB1117" s="240"/>
      <c r="DC1117" s="240"/>
      <c r="DD1117" s="240"/>
      <c r="DE1117" s="240"/>
      <c r="DF1117" s="240"/>
      <c r="DG1117" s="240"/>
      <c r="DH1117" s="240"/>
      <c r="DI1117" s="240"/>
      <c r="DJ1117" s="240"/>
      <c r="DK1117" s="240"/>
      <c r="DL1117" s="240"/>
      <c r="DM1117" s="240"/>
      <c r="DN1117" s="240"/>
      <c r="DO1117" s="240"/>
      <c r="DP1117" s="240"/>
      <c r="DQ1117" s="240"/>
      <c r="DR1117" s="240"/>
      <c r="DS1117" s="240"/>
      <c r="DT1117" s="240"/>
      <c r="DU1117" s="240"/>
      <c r="DV1117" s="240"/>
      <c r="DW1117" s="240"/>
      <c r="DX1117" s="240"/>
      <c r="DY1117" s="240"/>
      <c r="DZ1117" s="240"/>
      <c r="EA1117" s="240"/>
      <c r="EB1117" s="240"/>
      <c r="EC1117" s="240"/>
      <c r="ED1117" s="240"/>
      <c r="EE1117" s="240"/>
      <c r="EF1117" s="240"/>
      <c r="EG1117" s="240"/>
      <c r="EH1117" s="240"/>
      <c r="EI1117" s="240"/>
      <c r="EJ1117" s="240"/>
      <c r="EK1117" s="240"/>
      <c r="EL1117" s="240"/>
      <c r="EM1117" s="240"/>
      <c r="EN1117" s="240"/>
      <c r="EO1117" s="240"/>
      <c r="EP1117" s="240"/>
      <c r="EQ1117" s="240"/>
      <c r="ER1117" s="240"/>
      <c r="ES1117" s="240"/>
      <c r="ET1117" s="240"/>
      <c r="EU1117" s="240"/>
      <c r="EV1117" s="240"/>
      <c r="EW1117" s="240"/>
      <c r="EX1117" s="240"/>
      <c r="EY1117" s="240"/>
      <c r="EZ1117" s="240"/>
      <c r="FA1117" s="240"/>
      <c r="FB1117" s="240"/>
      <c r="FC1117" s="240"/>
      <c r="FD1117" s="240"/>
      <c r="FE1117" s="240"/>
      <c r="FF1117" s="240"/>
      <c r="FG1117" s="240"/>
      <c r="FH1117" s="240"/>
      <c r="FI1117" s="240"/>
      <c r="FJ1117" s="240"/>
      <c r="FK1117" s="240"/>
      <c r="FL1117" s="240"/>
      <c r="FM1117" s="240"/>
      <c r="FN1117" s="240"/>
      <c r="FO1117" s="240"/>
      <c r="FP1117" s="240"/>
      <c r="FQ1117" s="240"/>
      <c r="FR1117" s="240"/>
      <c r="FS1117" s="240"/>
      <c r="FT1117" s="240"/>
      <c r="FU1117" s="240"/>
      <c r="FV1117" s="240"/>
    </row>
    <row r="1118" spans="1:178" s="250" customFormat="1">
      <c r="A1118" s="234"/>
      <c r="B1118" s="234"/>
      <c r="C1118" s="234"/>
      <c r="D1118" s="234"/>
      <c r="E1118" s="234"/>
      <c r="F1118" s="234"/>
      <c r="G1118" s="235"/>
      <c r="H1118" s="236"/>
      <c r="AJ1118" s="290"/>
      <c r="AK1118" s="240"/>
      <c r="AL1118" s="240"/>
      <c r="AM1118" s="240"/>
      <c r="AN1118" s="240"/>
      <c r="AO1118" s="240"/>
      <c r="AP1118" s="240"/>
      <c r="AQ1118" s="240"/>
      <c r="AR1118" s="240"/>
      <c r="AS1118" s="240"/>
      <c r="AT1118" s="240"/>
      <c r="AU1118" s="240"/>
      <c r="AV1118" s="240"/>
      <c r="AW1118" s="240"/>
      <c r="AX1118" s="240"/>
      <c r="AY1118" s="240"/>
      <c r="AZ1118" s="240"/>
      <c r="BA1118" s="240"/>
      <c r="BB1118" s="240"/>
      <c r="BC1118" s="240"/>
      <c r="BD1118" s="240"/>
      <c r="BE1118" s="240"/>
      <c r="BF1118" s="240"/>
      <c r="BG1118" s="240"/>
      <c r="BH1118" s="240"/>
      <c r="BI1118" s="240"/>
      <c r="BJ1118" s="240"/>
      <c r="BK1118" s="240"/>
      <c r="BL1118" s="240"/>
      <c r="BM1118" s="240"/>
      <c r="BN1118" s="240"/>
      <c r="BO1118" s="240"/>
      <c r="BP1118" s="240"/>
      <c r="BQ1118" s="240"/>
      <c r="BR1118" s="240"/>
      <c r="BS1118" s="240"/>
      <c r="BT1118" s="240"/>
      <c r="BU1118" s="240"/>
      <c r="BV1118" s="240"/>
      <c r="BW1118" s="240"/>
      <c r="BX1118" s="240"/>
      <c r="BY1118" s="240"/>
      <c r="BZ1118" s="240"/>
      <c r="CA1118" s="240"/>
      <c r="CB1118" s="240"/>
      <c r="CC1118" s="240"/>
      <c r="CD1118" s="240"/>
      <c r="CE1118" s="240"/>
      <c r="CF1118" s="240"/>
      <c r="CG1118" s="240"/>
      <c r="CH1118" s="240"/>
      <c r="CI1118" s="240"/>
      <c r="CJ1118" s="240"/>
      <c r="CK1118" s="240"/>
      <c r="CL1118" s="240"/>
      <c r="CM1118" s="240"/>
      <c r="CN1118" s="240"/>
      <c r="CO1118" s="240"/>
      <c r="CP1118" s="240"/>
      <c r="CQ1118" s="240"/>
      <c r="CR1118" s="240"/>
      <c r="CS1118" s="240"/>
      <c r="CT1118" s="240"/>
      <c r="CU1118" s="240"/>
      <c r="CV1118" s="240"/>
      <c r="CW1118" s="240"/>
      <c r="CX1118" s="240"/>
      <c r="CY1118" s="240"/>
      <c r="CZ1118" s="240"/>
      <c r="DA1118" s="240"/>
      <c r="DB1118" s="240"/>
      <c r="DC1118" s="240"/>
      <c r="DD1118" s="240"/>
      <c r="DE1118" s="240"/>
      <c r="DF1118" s="240"/>
      <c r="DG1118" s="240"/>
      <c r="DH1118" s="240"/>
      <c r="DI1118" s="240"/>
      <c r="DJ1118" s="240"/>
      <c r="DK1118" s="240"/>
      <c r="DL1118" s="240"/>
      <c r="DM1118" s="240"/>
      <c r="DN1118" s="240"/>
      <c r="DO1118" s="240"/>
      <c r="DP1118" s="240"/>
      <c r="DQ1118" s="240"/>
      <c r="DR1118" s="240"/>
      <c r="DS1118" s="240"/>
      <c r="DT1118" s="240"/>
      <c r="DU1118" s="240"/>
      <c r="DV1118" s="240"/>
      <c r="DW1118" s="240"/>
      <c r="DX1118" s="240"/>
      <c r="DY1118" s="240"/>
      <c r="DZ1118" s="240"/>
      <c r="EA1118" s="240"/>
      <c r="EB1118" s="240"/>
      <c r="EC1118" s="240"/>
      <c r="ED1118" s="240"/>
      <c r="EE1118" s="240"/>
      <c r="EF1118" s="240"/>
      <c r="EG1118" s="240"/>
      <c r="EH1118" s="240"/>
      <c r="EI1118" s="240"/>
      <c r="EJ1118" s="240"/>
      <c r="EK1118" s="240"/>
      <c r="EL1118" s="240"/>
      <c r="EM1118" s="240"/>
      <c r="EN1118" s="240"/>
      <c r="EO1118" s="240"/>
      <c r="EP1118" s="240"/>
      <c r="EQ1118" s="240"/>
      <c r="ER1118" s="240"/>
      <c r="ES1118" s="240"/>
      <c r="ET1118" s="240"/>
      <c r="EU1118" s="240"/>
      <c r="EV1118" s="240"/>
      <c r="EW1118" s="240"/>
      <c r="EX1118" s="240"/>
      <c r="EY1118" s="240"/>
      <c r="EZ1118" s="240"/>
      <c r="FA1118" s="240"/>
      <c r="FB1118" s="240"/>
      <c r="FC1118" s="240"/>
      <c r="FD1118" s="240"/>
      <c r="FE1118" s="240"/>
      <c r="FF1118" s="240"/>
      <c r="FG1118" s="240"/>
      <c r="FH1118" s="240"/>
      <c r="FI1118" s="240"/>
      <c r="FJ1118" s="240"/>
      <c r="FK1118" s="240"/>
      <c r="FL1118" s="240"/>
      <c r="FM1118" s="240"/>
      <c r="FN1118" s="240"/>
      <c r="FO1118" s="240"/>
      <c r="FP1118" s="240"/>
      <c r="FQ1118" s="240"/>
      <c r="FR1118" s="240"/>
      <c r="FS1118" s="240"/>
      <c r="FT1118" s="240"/>
      <c r="FU1118" s="240"/>
      <c r="FV1118" s="240"/>
    </row>
    <row r="1119" spans="1:178" s="250" customFormat="1">
      <c r="A1119" s="234"/>
      <c r="B1119" s="234"/>
      <c r="C1119" s="234"/>
      <c r="D1119" s="234"/>
      <c r="E1119" s="234"/>
      <c r="F1119" s="234"/>
      <c r="G1119" s="235"/>
      <c r="H1119" s="236"/>
      <c r="AJ1119" s="290"/>
      <c r="AK1119" s="240"/>
      <c r="AL1119" s="240"/>
      <c r="AM1119" s="240"/>
      <c r="AN1119" s="240"/>
      <c r="AO1119" s="240"/>
      <c r="AP1119" s="240"/>
      <c r="AQ1119" s="240"/>
      <c r="AR1119" s="240"/>
      <c r="AS1119" s="240"/>
      <c r="AT1119" s="240"/>
      <c r="AU1119" s="240"/>
      <c r="AV1119" s="240"/>
      <c r="AW1119" s="240"/>
      <c r="AX1119" s="240"/>
      <c r="AY1119" s="240"/>
      <c r="AZ1119" s="240"/>
      <c r="BA1119" s="240"/>
      <c r="BB1119" s="240"/>
      <c r="BC1119" s="240"/>
      <c r="BD1119" s="240"/>
      <c r="BE1119" s="240"/>
      <c r="BF1119" s="240"/>
      <c r="BG1119" s="240"/>
      <c r="BH1119" s="240"/>
      <c r="BI1119" s="240"/>
      <c r="BJ1119" s="240"/>
      <c r="BK1119" s="240"/>
      <c r="BL1119" s="240"/>
      <c r="BM1119" s="240"/>
      <c r="BN1119" s="240"/>
      <c r="BO1119" s="240"/>
      <c r="BP1119" s="240"/>
      <c r="BQ1119" s="240"/>
      <c r="BR1119" s="240"/>
      <c r="BS1119" s="240"/>
      <c r="BT1119" s="240"/>
      <c r="BU1119" s="240"/>
      <c r="BV1119" s="240"/>
      <c r="BW1119" s="240"/>
      <c r="BX1119" s="240"/>
      <c r="BY1119" s="240"/>
      <c r="BZ1119" s="240"/>
      <c r="CA1119" s="240"/>
      <c r="CB1119" s="240"/>
      <c r="CC1119" s="240"/>
      <c r="CD1119" s="240"/>
      <c r="CE1119" s="240"/>
      <c r="CF1119" s="240"/>
      <c r="CG1119" s="240"/>
      <c r="CH1119" s="240"/>
      <c r="CI1119" s="240"/>
      <c r="CJ1119" s="240"/>
      <c r="CK1119" s="240"/>
      <c r="CL1119" s="240"/>
      <c r="CM1119" s="240"/>
      <c r="CN1119" s="240"/>
      <c r="CO1119" s="240"/>
      <c r="CP1119" s="240"/>
      <c r="CQ1119" s="240"/>
      <c r="CR1119" s="240"/>
      <c r="CS1119" s="240"/>
      <c r="CT1119" s="240"/>
      <c r="CU1119" s="240"/>
      <c r="CV1119" s="240"/>
      <c r="CW1119" s="240"/>
      <c r="CX1119" s="240"/>
      <c r="CY1119" s="240"/>
      <c r="CZ1119" s="240"/>
      <c r="DA1119" s="240"/>
      <c r="DB1119" s="240"/>
      <c r="DC1119" s="240"/>
      <c r="DD1119" s="240"/>
      <c r="DE1119" s="240"/>
      <c r="DF1119" s="240"/>
      <c r="DG1119" s="240"/>
      <c r="DH1119" s="240"/>
      <c r="DI1119" s="240"/>
      <c r="DJ1119" s="240"/>
      <c r="DK1119" s="240"/>
      <c r="DL1119" s="240"/>
      <c r="DM1119" s="240"/>
      <c r="DN1119" s="240"/>
      <c r="DO1119" s="240"/>
      <c r="DP1119" s="240"/>
      <c r="DQ1119" s="240"/>
      <c r="DR1119" s="240"/>
      <c r="DS1119" s="240"/>
      <c r="DT1119" s="240"/>
      <c r="DU1119" s="240"/>
      <c r="DV1119" s="240"/>
      <c r="DW1119" s="240"/>
      <c r="DX1119" s="240"/>
      <c r="DY1119" s="240"/>
      <c r="DZ1119" s="240"/>
      <c r="EA1119" s="240"/>
      <c r="EB1119" s="240"/>
      <c r="EC1119" s="240"/>
      <c r="ED1119" s="240"/>
      <c r="EE1119" s="240"/>
      <c r="EF1119" s="240"/>
      <c r="EG1119" s="240"/>
      <c r="EH1119" s="240"/>
      <c r="EI1119" s="240"/>
      <c r="EJ1119" s="240"/>
      <c r="EK1119" s="240"/>
      <c r="EL1119" s="240"/>
      <c r="EM1119" s="240"/>
      <c r="EN1119" s="240"/>
      <c r="EO1119" s="240"/>
      <c r="EP1119" s="240"/>
      <c r="EQ1119" s="240"/>
      <c r="ER1119" s="240"/>
      <c r="ES1119" s="240"/>
      <c r="ET1119" s="240"/>
      <c r="EU1119" s="240"/>
      <c r="EV1119" s="240"/>
      <c r="EW1119" s="240"/>
      <c r="EX1119" s="240"/>
      <c r="EY1119" s="240"/>
      <c r="EZ1119" s="240"/>
      <c r="FA1119" s="240"/>
      <c r="FB1119" s="240"/>
      <c r="FC1119" s="240"/>
      <c r="FD1119" s="240"/>
      <c r="FE1119" s="240"/>
      <c r="FF1119" s="240"/>
      <c r="FG1119" s="240"/>
      <c r="FH1119" s="240"/>
      <c r="FI1119" s="240"/>
      <c r="FJ1119" s="240"/>
      <c r="FK1119" s="240"/>
      <c r="FL1119" s="240"/>
      <c r="FM1119" s="240"/>
      <c r="FN1119" s="240"/>
      <c r="FO1119" s="240"/>
      <c r="FP1119" s="240"/>
      <c r="FQ1119" s="240"/>
      <c r="FR1119" s="240"/>
      <c r="FS1119" s="240"/>
      <c r="FT1119" s="240"/>
      <c r="FU1119" s="240"/>
      <c r="FV1119" s="240"/>
    </row>
    <row r="1120" spans="1:178" s="250" customFormat="1">
      <c r="A1120" s="234"/>
      <c r="B1120" s="234"/>
      <c r="C1120" s="234"/>
      <c r="D1120" s="234"/>
      <c r="E1120" s="234"/>
      <c r="F1120" s="234"/>
      <c r="G1120" s="235"/>
      <c r="H1120" s="236"/>
      <c r="AJ1120" s="290"/>
      <c r="AK1120" s="240"/>
      <c r="AL1120" s="240"/>
      <c r="AM1120" s="240"/>
      <c r="AN1120" s="240"/>
      <c r="AO1120" s="240"/>
      <c r="AP1120" s="240"/>
      <c r="AQ1120" s="240"/>
      <c r="AR1120" s="240"/>
      <c r="AS1120" s="240"/>
      <c r="AT1120" s="240"/>
      <c r="AU1120" s="240"/>
      <c r="AV1120" s="240"/>
      <c r="AW1120" s="240"/>
      <c r="AX1120" s="240"/>
      <c r="AY1120" s="240"/>
      <c r="AZ1120" s="240"/>
      <c r="BA1120" s="240"/>
      <c r="BB1120" s="240"/>
      <c r="BC1120" s="240"/>
      <c r="BD1120" s="240"/>
      <c r="BE1120" s="240"/>
      <c r="BF1120" s="240"/>
      <c r="BG1120" s="240"/>
      <c r="BH1120" s="240"/>
      <c r="BI1120" s="240"/>
      <c r="BJ1120" s="240"/>
      <c r="BK1120" s="240"/>
      <c r="BL1120" s="240"/>
      <c r="BM1120" s="240"/>
      <c r="BN1120" s="240"/>
      <c r="BO1120" s="240"/>
      <c r="BP1120" s="240"/>
      <c r="BQ1120" s="240"/>
      <c r="BR1120" s="240"/>
      <c r="BS1120" s="240"/>
      <c r="BT1120" s="240"/>
      <c r="BU1120" s="240"/>
      <c r="BV1120" s="240"/>
      <c r="BW1120" s="240"/>
      <c r="BX1120" s="240"/>
      <c r="BY1120" s="240"/>
      <c r="BZ1120" s="240"/>
      <c r="CA1120" s="240"/>
      <c r="CB1120" s="240"/>
      <c r="CC1120" s="240"/>
      <c r="CD1120" s="240"/>
      <c r="CE1120" s="240"/>
      <c r="CF1120" s="240"/>
      <c r="CG1120" s="240"/>
      <c r="CH1120" s="240"/>
      <c r="CI1120" s="240"/>
      <c r="CJ1120" s="240"/>
      <c r="CK1120" s="240"/>
      <c r="CL1120" s="240"/>
      <c r="CM1120" s="240"/>
      <c r="CN1120" s="240"/>
      <c r="CO1120" s="240"/>
      <c r="CP1120" s="240"/>
      <c r="CQ1120" s="240"/>
      <c r="CR1120" s="240"/>
      <c r="CS1120" s="240"/>
      <c r="CT1120" s="240"/>
      <c r="CU1120" s="240"/>
      <c r="CV1120" s="240"/>
      <c r="CW1120" s="240"/>
      <c r="CX1120" s="240"/>
      <c r="CY1120" s="240"/>
      <c r="CZ1120" s="240"/>
      <c r="DA1120" s="240"/>
      <c r="DB1120" s="240"/>
      <c r="DC1120" s="240"/>
      <c r="DD1120" s="240"/>
      <c r="DE1120" s="240"/>
      <c r="DF1120" s="240"/>
      <c r="DG1120" s="240"/>
      <c r="DH1120" s="240"/>
      <c r="DI1120" s="240"/>
      <c r="DJ1120" s="240"/>
      <c r="DK1120" s="240"/>
      <c r="DL1120" s="240"/>
      <c r="DM1120" s="240"/>
      <c r="DN1120" s="240"/>
      <c r="DO1120" s="240"/>
      <c r="DP1120" s="240"/>
      <c r="DQ1120" s="240"/>
      <c r="DR1120" s="240"/>
      <c r="DS1120" s="240"/>
      <c r="DT1120" s="240"/>
      <c r="DU1120" s="240"/>
      <c r="DV1120" s="240"/>
      <c r="DW1120" s="240"/>
      <c r="DX1120" s="240"/>
      <c r="DY1120" s="240"/>
      <c r="DZ1120" s="240"/>
      <c r="EA1120" s="240"/>
      <c r="EB1120" s="240"/>
      <c r="EC1120" s="240"/>
      <c r="ED1120" s="240"/>
      <c r="EE1120" s="240"/>
      <c r="EF1120" s="240"/>
      <c r="EG1120" s="240"/>
      <c r="EH1120" s="240"/>
      <c r="EI1120" s="240"/>
      <c r="EJ1120" s="240"/>
      <c r="EK1120" s="240"/>
      <c r="EL1120" s="240"/>
      <c r="EM1120" s="240"/>
      <c r="EN1120" s="240"/>
      <c r="EO1120" s="240"/>
      <c r="EP1120" s="240"/>
      <c r="EQ1120" s="240"/>
      <c r="ER1120" s="240"/>
      <c r="ES1120" s="240"/>
      <c r="ET1120" s="240"/>
      <c r="EU1120" s="240"/>
      <c r="EV1120" s="240"/>
      <c r="EW1120" s="240"/>
      <c r="EX1120" s="240"/>
      <c r="EY1120" s="240"/>
      <c r="EZ1120" s="240"/>
      <c r="FA1120" s="240"/>
      <c r="FB1120" s="240"/>
      <c r="FC1120" s="240"/>
      <c r="FD1120" s="240"/>
      <c r="FE1120" s="240"/>
      <c r="FF1120" s="240"/>
      <c r="FG1120" s="240"/>
      <c r="FH1120" s="240"/>
      <c r="FI1120" s="240"/>
      <c r="FJ1120" s="240"/>
      <c r="FK1120" s="240"/>
      <c r="FL1120" s="240"/>
      <c r="FM1120" s="240"/>
      <c r="FN1120" s="240"/>
      <c r="FO1120" s="240"/>
      <c r="FP1120" s="240"/>
      <c r="FQ1120" s="240"/>
      <c r="FR1120" s="240"/>
      <c r="FS1120" s="240"/>
      <c r="FT1120" s="240"/>
      <c r="FU1120" s="240"/>
      <c r="FV1120" s="240"/>
    </row>
    <row r="1121" spans="1:178" s="250" customFormat="1">
      <c r="A1121" s="234"/>
      <c r="B1121" s="234"/>
      <c r="C1121" s="234"/>
      <c r="D1121" s="234"/>
      <c r="E1121" s="234"/>
      <c r="F1121" s="234"/>
      <c r="G1121" s="235"/>
      <c r="H1121" s="236"/>
      <c r="AJ1121" s="290"/>
      <c r="AK1121" s="240"/>
      <c r="AL1121" s="240"/>
      <c r="AM1121" s="240"/>
      <c r="AN1121" s="240"/>
      <c r="AO1121" s="240"/>
      <c r="AP1121" s="240"/>
      <c r="AQ1121" s="240"/>
      <c r="AR1121" s="240"/>
      <c r="AS1121" s="240"/>
      <c r="AT1121" s="240"/>
      <c r="AU1121" s="240"/>
      <c r="AV1121" s="240"/>
      <c r="AW1121" s="240"/>
      <c r="AX1121" s="240"/>
      <c r="AY1121" s="240"/>
      <c r="AZ1121" s="240"/>
      <c r="BA1121" s="240"/>
      <c r="BB1121" s="240"/>
      <c r="BC1121" s="240"/>
      <c r="BD1121" s="240"/>
      <c r="BE1121" s="240"/>
      <c r="BF1121" s="240"/>
      <c r="BG1121" s="240"/>
      <c r="BH1121" s="240"/>
      <c r="BI1121" s="240"/>
      <c r="BJ1121" s="240"/>
      <c r="BK1121" s="240"/>
      <c r="BL1121" s="240"/>
      <c r="BM1121" s="240"/>
      <c r="BN1121" s="240"/>
      <c r="BO1121" s="240"/>
      <c r="BP1121" s="240"/>
      <c r="BQ1121" s="240"/>
      <c r="BR1121" s="240"/>
      <c r="BS1121" s="240"/>
      <c r="BT1121" s="240"/>
      <c r="BU1121" s="240"/>
      <c r="BV1121" s="240"/>
      <c r="BW1121" s="240"/>
      <c r="BX1121" s="240"/>
      <c r="BY1121" s="240"/>
      <c r="BZ1121" s="240"/>
      <c r="CA1121" s="240"/>
      <c r="CB1121" s="240"/>
      <c r="CC1121" s="240"/>
      <c r="CD1121" s="240"/>
      <c r="CE1121" s="240"/>
      <c r="CF1121" s="240"/>
      <c r="CG1121" s="240"/>
      <c r="CH1121" s="240"/>
      <c r="CI1121" s="240"/>
      <c r="CJ1121" s="240"/>
      <c r="CK1121" s="240"/>
      <c r="CL1121" s="240"/>
      <c r="CM1121" s="240"/>
      <c r="CN1121" s="240"/>
      <c r="CO1121" s="240"/>
      <c r="CP1121" s="240"/>
      <c r="CQ1121" s="240"/>
      <c r="CR1121" s="240"/>
      <c r="CS1121" s="240"/>
      <c r="CT1121" s="240"/>
      <c r="CU1121" s="240"/>
      <c r="CV1121" s="240"/>
      <c r="CW1121" s="240"/>
      <c r="CX1121" s="240"/>
      <c r="CY1121" s="240"/>
      <c r="CZ1121" s="240"/>
      <c r="DA1121" s="240"/>
      <c r="DB1121" s="240"/>
      <c r="DC1121" s="240"/>
      <c r="DD1121" s="240"/>
      <c r="DE1121" s="240"/>
      <c r="DF1121" s="240"/>
      <c r="DG1121" s="240"/>
      <c r="DH1121" s="240"/>
      <c r="DI1121" s="240"/>
      <c r="DJ1121" s="240"/>
      <c r="DK1121" s="240"/>
      <c r="DL1121" s="240"/>
      <c r="DM1121" s="240"/>
      <c r="DN1121" s="240"/>
      <c r="DO1121" s="240"/>
      <c r="DP1121" s="240"/>
      <c r="DQ1121" s="240"/>
      <c r="DR1121" s="240"/>
      <c r="DS1121" s="240"/>
      <c r="DT1121" s="240"/>
      <c r="DU1121" s="240"/>
      <c r="DV1121" s="240"/>
      <c r="DW1121" s="240"/>
      <c r="DX1121" s="240"/>
      <c r="DY1121" s="240"/>
      <c r="DZ1121" s="240"/>
      <c r="EA1121" s="240"/>
      <c r="EB1121" s="240"/>
      <c r="EC1121" s="240"/>
      <c r="ED1121" s="240"/>
      <c r="EE1121" s="240"/>
      <c r="EF1121" s="240"/>
      <c r="EG1121" s="240"/>
      <c r="EH1121" s="240"/>
      <c r="EI1121" s="240"/>
      <c r="EJ1121" s="240"/>
      <c r="EK1121" s="240"/>
      <c r="EL1121" s="240"/>
      <c r="EM1121" s="240"/>
      <c r="EN1121" s="240"/>
      <c r="EO1121" s="240"/>
      <c r="EP1121" s="240"/>
      <c r="EQ1121" s="240"/>
      <c r="ER1121" s="240"/>
      <c r="ES1121" s="240"/>
      <c r="ET1121" s="240"/>
      <c r="EU1121" s="240"/>
      <c r="EV1121" s="240"/>
      <c r="EW1121" s="240"/>
      <c r="EX1121" s="240"/>
      <c r="EY1121" s="240"/>
      <c r="EZ1121" s="240"/>
      <c r="FA1121" s="240"/>
      <c r="FB1121" s="240"/>
      <c r="FC1121" s="240"/>
      <c r="FD1121" s="240"/>
      <c r="FE1121" s="240"/>
      <c r="FF1121" s="240"/>
      <c r="FG1121" s="240"/>
      <c r="FH1121" s="240"/>
      <c r="FI1121" s="240"/>
      <c r="FJ1121" s="240"/>
      <c r="FK1121" s="240"/>
      <c r="FL1121" s="240"/>
      <c r="FM1121" s="240"/>
      <c r="FN1121" s="240"/>
      <c r="FO1121" s="240"/>
      <c r="FP1121" s="240"/>
      <c r="FQ1121" s="240"/>
      <c r="FR1121" s="240"/>
      <c r="FS1121" s="240"/>
      <c r="FT1121" s="240"/>
      <c r="FU1121" s="240"/>
      <c r="FV1121" s="240"/>
    </row>
    <row r="1122" spans="1:178" s="250" customFormat="1">
      <c r="A1122" s="234"/>
      <c r="B1122" s="234"/>
      <c r="C1122" s="234"/>
      <c r="D1122" s="234"/>
      <c r="E1122" s="234"/>
      <c r="F1122" s="234"/>
      <c r="G1122" s="235"/>
      <c r="H1122" s="236"/>
      <c r="AJ1122" s="290"/>
      <c r="AK1122" s="240"/>
      <c r="AL1122" s="240"/>
      <c r="AM1122" s="240"/>
      <c r="AN1122" s="240"/>
      <c r="AO1122" s="240"/>
      <c r="AP1122" s="240"/>
      <c r="AQ1122" s="240"/>
      <c r="AR1122" s="240"/>
      <c r="AS1122" s="240"/>
      <c r="AT1122" s="240"/>
      <c r="AU1122" s="240"/>
      <c r="AV1122" s="240"/>
      <c r="AW1122" s="240"/>
      <c r="AX1122" s="240"/>
      <c r="AY1122" s="240"/>
      <c r="AZ1122" s="240"/>
      <c r="BA1122" s="240"/>
      <c r="BB1122" s="240"/>
      <c r="BC1122" s="240"/>
      <c r="BD1122" s="240"/>
      <c r="BE1122" s="240"/>
      <c r="BF1122" s="240"/>
      <c r="BG1122" s="240"/>
      <c r="BH1122" s="240"/>
      <c r="BI1122" s="240"/>
      <c r="BJ1122" s="240"/>
      <c r="BK1122" s="240"/>
      <c r="BL1122" s="240"/>
      <c r="BM1122" s="240"/>
      <c r="BN1122" s="240"/>
      <c r="BO1122" s="240"/>
      <c r="BP1122" s="240"/>
      <c r="BQ1122" s="240"/>
      <c r="BR1122" s="240"/>
      <c r="BS1122" s="240"/>
      <c r="BT1122" s="240"/>
      <c r="BU1122" s="240"/>
      <c r="BV1122" s="240"/>
      <c r="BW1122" s="240"/>
      <c r="BX1122" s="240"/>
      <c r="BY1122" s="240"/>
      <c r="BZ1122" s="240"/>
      <c r="CA1122" s="240"/>
      <c r="CB1122" s="240"/>
      <c r="CC1122" s="240"/>
      <c r="CD1122" s="240"/>
      <c r="CE1122" s="240"/>
      <c r="CF1122" s="240"/>
      <c r="CG1122" s="240"/>
      <c r="CH1122" s="240"/>
      <c r="CI1122" s="240"/>
      <c r="CJ1122" s="240"/>
      <c r="CK1122" s="240"/>
      <c r="CL1122" s="240"/>
      <c r="CM1122" s="240"/>
      <c r="CN1122" s="240"/>
      <c r="CO1122" s="240"/>
      <c r="CP1122" s="240"/>
      <c r="CQ1122" s="240"/>
      <c r="CR1122" s="240"/>
      <c r="CS1122" s="240"/>
      <c r="CT1122" s="240"/>
      <c r="CU1122" s="240"/>
      <c r="CV1122" s="240"/>
      <c r="CW1122" s="240"/>
      <c r="CX1122" s="240"/>
      <c r="CY1122" s="240"/>
      <c r="CZ1122" s="240"/>
      <c r="DA1122" s="240"/>
      <c r="DB1122" s="240"/>
      <c r="DC1122" s="240"/>
      <c r="DD1122" s="240"/>
      <c r="DE1122" s="240"/>
      <c r="DF1122" s="240"/>
      <c r="DG1122" s="240"/>
      <c r="DH1122" s="240"/>
      <c r="DI1122" s="240"/>
      <c r="DJ1122" s="240"/>
      <c r="DK1122" s="240"/>
      <c r="DL1122" s="240"/>
      <c r="DM1122" s="240"/>
      <c r="DN1122" s="240"/>
      <c r="DO1122" s="240"/>
      <c r="DP1122" s="240"/>
      <c r="DQ1122" s="240"/>
      <c r="DR1122" s="240"/>
      <c r="DS1122" s="240"/>
      <c r="DT1122" s="240"/>
      <c r="DU1122" s="240"/>
      <c r="DV1122" s="240"/>
      <c r="DW1122" s="240"/>
      <c r="DX1122" s="240"/>
      <c r="DY1122" s="240"/>
      <c r="DZ1122" s="240"/>
      <c r="EA1122" s="240"/>
      <c r="EB1122" s="240"/>
      <c r="EC1122" s="240"/>
      <c r="ED1122" s="240"/>
      <c r="EE1122" s="240"/>
      <c r="EF1122" s="240"/>
      <c r="EG1122" s="240"/>
      <c r="EH1122" s="240"/>
      <c r="EI1122" s="240"/>
      <c r="EJ1122" s="240"/>
      <c r="EK1122" s="240"/>
      <c r="EL1122" s="240"/>
      <c r="EM1122" s="240"/>
      <c r="EN1122" s="240"/>
      <c r="EO1122" s="240"/>
      <c r="EP1122" s="240"/>
      <c r="EQ1122" s="240"/>
      <c r="ER1122" s="240"/>
      <c r="ES1122" s="240"/>
      <c r="ET1122" s="240"/>
      <c r="EU1122" s="240"/>
      <c r="EV1122" s="240"/>
      <c r="EW1122" s="240"/>
      <c r="EX1122" s="240"/>
      <c r="EY1122" s="240"/>
      <c r="EZ1122" s="240"/>
      <c r="FA1122" s="240"/>
      <c r="FB1122" s="240"/>
      <c r="FC1122" s="240"/>
      <c r="FD1122" s="240"/>
      <c r="FE1122" s="240"/>
      <c r="FF1122" s="240"/>
      <c r="FG1122" s="240"/>
      <c r="FH1122" s="240"/>
      <c r="FI1122" s="240"/>
      <c r="FJ1122" s="240"/>
      <c r="FK1122" s="240"/>
      <c r="FL1122" s="240"/>
      <c r="FM1122" s="240"/>
      <c r="FN1122" s="240"/>
      <c r="FO1122" s="240"/>
      <c r="FP1122" s="240"/>
      <c r="FQ1122" s="240"/>
      <c r="FR1122" s="240"/>
      <c r="FS1122" s="240"/>
      <c r="FT1122" s="240"/>
      <c r="FU1122" s="240"/>
      <c r="FV1122" s="240"/>
    </row>
    <row r="1123" spans="1:178" s="250" customFormat="1">
      <c r="A1123" s="234"/>
      <c r="B1123" s="234"/>
      <c r="C1123" s="234"/>
      <c r="D1123" s="234"/>
      <c r="E1123" s="234"/>
      <c r="F1123" s="234"/>
      <c r="G1123" s="235"/>
      <c r="H1123" s="236"/>
      <c r="AJ1123" s="290"/>
      <c r="AK1123" s="240"/>
      <c r="AL1123" s="240"/>
      <c r="AM1123" s="240"/>
      <c r="AN1123" s="240"/>
      <c r="AO1123" s="240"/>
      <c r="AP1123" s="240"/>
      <c r="AQ1123" s="240"/>
      <c r="AR1123" s="240"/>
      <c r="AS1123" s="240"/>
      <c r="AT1123" s="240"/>
      <c r="AU1123" s="240"/>
      <c r="AV1123" s="240"/>
      <c r="AW1123" s="240"/>
      <c r="AX1123" s="240"/>
      <c r="AY1123" s="240"/>
      <c r="AZ1123" s="240"/>
      <c r="BA1123" s="240"/>
      <c r="BB1123" s="240"/>
      <c r="BC1123" s="240"/>
      <c r="BD1123" s="240"/>
      <c r="BE1123" s="240"/>
      <c r="BF1123" s="240"/>
      <c r="BG1123" s="240"/>
      <c r="BH1123" s="240"/>
      <c r="BI1123" s="240"/>
      <c r="BJ1123" s="240"/>
      <c r="BK1123" s="240"/>
      <c r="BL1123" s="240"/>
      <c r="BM1123" s="240"/>
      <c r="BN1123" s="240"/>
      <c r="BO1123" s="240"/>
      <c r="BP1123" s="240"/>
      <c r="BQ1123" s="240"/>
      <c r="BR1123" s="240"/>
      <c r="BS1123" s="240"/>
      <c r="BT1123" s="240"/>
      <c r="BU1123" s="240"/>
      <c r="BV1123" s="240"/>
      <c r="BW1123" s="240"/>
      <c r="BX1123" s="240"/>
      <c r="BY1123" s="240"/>
      <c r="BZ1123" s="240"/>
      <c r="CA1123" s="240"/>
      <c r="CB1123" s="240"/>
      <c r="CC1123" s="240"/>
      <c r="CD1123" s="240"/>
      <c r="CE1123" s="240"/>
      <c r="CF1123" s="240"/>
      <c r="CG1123" s="240"/>
      <c r="CH1123" s="240"/>
      <c r="CI1123" s="240"/>
      <c r="CJ1123" s="240"/>
      <c r="CK1123" s="240"/>
      <c r="CL1123" s="240"/>
      <c r="CM1123" s="240"/>
      <c r="CN1123" s="240"/>
      <c r="CO1123" s="240"/>
      <c r="CP1123" s="240"/>
      <c r="CQ1123" s="240"/>
      <c r="CR1123" s="240"/>
      <c r="CS1123" s="240"/>
      <c r="CT1123" s="240"/>
      <c r="CU1123" s="240"/>
      <c r="CV1123" s="240"/>
      <c r="CW1123" s="240"/>
      <c r="CX1123" s="240"/>
      <c r="CY1123" s="240"/>
      <c r="CZ1123" s="240"/>
      <c r="DA1123" s="240"/>
      <c r="DB1123" s="240"/>
      <c r="DC1123" s="240"/>
      <c r="DD1123" s="240"/>
      <c r="DE1123" s="240"/>
      <c r="DF1123" s="240"/>
      <c r="DG1123" s="240"/>
      <c r="DH1123" s="240"/>
      <c r="DI1123" s="240"/>
      <c r="DJ1123" s="240"/>
      <c r="DK1123" s="240"/>
      <c r="DL1123" s="240"/>
      <c r="DM1123" s="240"/>
      <c r="DN1123" s="240"/>
      <c r="DO1123" s="240"/>
      <c r="DP1123" s="240"/>
      <c r="DQ1123" s="240"/>
      <c r="DR1123" s="240"/>
      <c r="DS1123" s="240"/>
      <c r="DT1123" s="240"/>
      <c r="DU1123" s="240"/>
      <c r="DV1123" s="240"/>
      <c r="DW1123" s="240"/>
      <c r="DX1123" s="240"/>
      <c r="DY1123" s="240"/>
      <c r="DZ1123" s="240"/>
      <c r="EA1123" s="240"/>
      <c r="EB1123" s="240"/>
      <c r="EC1123" s="240"/>
      <c r="ED1123" s="240"/>
      <c r="EE1123" s="240"/>
      <c r="EF1123" s="240"/>
      <c r="EG1123" s="240"/>
      <c r="EH1123" s="240"/>
      <c r="EI1123" s="240"/>
      <c r="EJ1123" s="240"/>
      <c r="EK1123" s="240"/>
      <c r="EL1123" s="240"/>
      <c r="EM1123" s="240"/>
      <c r="EN1123" s="240"/>
      <c r="EO1123" s="240"/>
      <c r="EP1123" s="240"/>
      <c r="EQ1123" s="240"/>
      <c r="ER1123" s="240"/>
      <c r="ES1123" s="240"/>
      <c r="ET1123" s="240"/>
      <c r="EU1123" s="240"/>
      <c r="EV1123" s="240"/>
      <c r="EW1123" s="240"/>
      <c r="EX1123" s="240"/>
      <c r="EY1123" s="240"/>
      <c r="EZ1123" s="240"/>
      <c r="FA1123" s="240"/>
      <c r="FB1123" s="240"/>
      <c r="FC1123" s="240"/>
      <c r="FD1123" s="240"/>
      <c r="FE1123" s="240"/>
      <c r="FF1123" s="240"/>
      <c r="FG1123" s="240"/>
      <c r="FH1123" s="240"/>
      <c r="FI1123" s="240"/>
      <c r="FJ1123" s="240"/>
      <c r="FK1123" s="240"/>
      <c r="FL1123" s="240"/>
      <c r="FM1123" s="240"/>
      <c r="FN1123" s="240"/>
      <c r="FO1123" s="240"/>
      <c r="FP1123" s="240"/>
      <c r="FQ1123" s="240"/>
      <c r="FR1123" s="240"/>
      <c r="FS1123" s="240"/>
      <c r="FT1123" s="240"/>
      <c r="FU1123" s="240"/>
      <c r="FV1123" s="240"/>
    </row>
    <row r="1124" spans="1:178" s="250" customFormat="1">
      <c r="A1124" s="234"/>
      <c r="B1124" s="234"/>
      <c r="C1124" s="234"/>
      <c r="D1124" s="234"/>
      <c r="E1124" s="234"/>
      <c r="F1124" s="234"/>
      <c r="G1124" s="235"/>
      <c r="H1124" s="236"/>
      <c r="AJ1124" s="290"/>
      <c r="AK1124" s="240"/>
      <c r="AL1124" s="240"/>
      <c r="AM1124" s="240"/>
      <c r="AN1124" s="240"/>
      <c r="AO1124" s="240"/>
      <c r="AP1124" s="240"/>
      <c r="AQ1124" s="240"/>
      <c r="AR1124" s="240"/>
      <c r="AS1124" s="240"/>
      <c r="AT1124" s="240"/>
      <c r="AU1124" s="240"/>
      <c r="AV1124" s="240"/>
      <c r="AW1124" s="240"/>
      <c r="AX1124" s="240"/>
      <c r="AY1124" s="240"/>
      <c r="AZ1124" s="240"/>
      <c r="BA1124" s="240"/>
      <c r="BB1124" s="240"/>
      <c r="BC1124" s="240"/>
      <c r="BD1124" s="240"/>
      <c r="BE1124" s="240"/>
      <c r="BF1124" s="240"/>
      <c r="BG1124" s="240"/>
      <c r="BH1124" s="240"/>
      <c r="BI1124" s="240"/>
      <c r="BJ1124" s="240"/>
      <c r="BK1124" s="240"/>
      <c r="BL1124" s="240"/>
      <c r="BM1124" s="240"/>
      <c r="BN1124" s="240"/>
      <c r="BO1124" s="240"/>
      <c r="BP1124" s="240"/>
      <c r="BQ1124" s="240"/>
      <c r="BR1124" s="240"/>
      <c r="BS1124" s="240"/>
      <c r="BT1124" s="240"/>
      <c r="BU1124" s="240"/>
      <c r="BV1124" s="240"/>
      <c r="BW1124" s="240"/>
      <c r="BX1124" s="240"/>
      <c r="BY1124" s="240"/>
      <c r="BZ1124" s="240"/>
      <c r="CA1124" s="240"/>
      <c r="CB1124" s="240"/>
      <c r="CC1124" s="240"/>
      <c r="CD1124" s="240"/>
      <c r="CE1124" s="240"/>
      <c r="CF1124" s="240"/>
      <c r="CG1124" s="240"/>
      <c r="CH1124" s="240"/>
      <c r="CI1124" s="240"/>
      <c r="CJ1124" s="240"/>
      <c r="CK1124" s="240"/>
      <c r="CL1124" s="240"/>
      <c r="CM1124" s="240"/>
      <c r="CN1124" s="240"/>
      <c r="CO1124" s="240"/>
      <c r="CP1124" s="240"/>
      <c r="CQ1124" s="240"/>
      <c r="CR1124" s="240"/>
      <c r="CS1124" s="240"/>
      <c r="CT1124" s="240"/>
      <c r="CU1124" s="240"/>
      <c r="CV1124" s="240"/>
      <c r="CW1124" s="240"/>
      <c r="CX1124" s="240"/>
      <c r="CY1124" s="240"/>
      <c r="CZ1124" s="240"/>
      <c r="DA1124" s="240"/>
      <c r="DB1124" s="240"/>
      <c r="DC1124" s="240"/>
      <c r="DD1124" s="240"/>
      <c r="DE1124" s="240"/>
      <c r="DF1124" s="240"/>
      <c r="DG1124" s="240"/>
      <c r="DH1124" s="240"/>
      <c r="DI1124" s="240"/>
      <c r="DJ1124" s="240"/>
      <c r="DK1124" s="240"/>
      <c r="DL1124" s="240"/>
      <c r="DM1124" s="240"/>
      <c r="DN1124" s="240"/>
      <c r="DO1124" s="240"/>
      <c r="DP1124" s="240"/>
      <c r="DQ1124" s="240"/>
      <c r="DR1124" s="240"/>
      <c r="DS1124" s="240"/>
      <c r="DT1124" s="240"/>
      <c r="DU1124" s="240"/>
      <c r="DV1124" s="240"/>
      <c r="DW1124" s="240"/>
      <c r="DX1124" s="240"/>
      <c r="DY1124" s="240"/>
      <c r="DZ1124" s="240"/>
      <c r="EA1124" s="240"/>
      <c r="EB1124" s="240"/>
      <c r="EC1124" s="240"/>
      <c r="ED1124" s="240"/>
      <c r="EE1124" s="240"/>
      <c r="EF1124" s="240"/>
      <c r="EG1124" s="240"/>
      <c r="EH1124" s="240"/>
      <c r="EI1124" s="240"/>
      <c r="EJ1124" s="240"/>
      <c r="EK1124" s="240"/>
      <c r="EL1124" s="240"/>
      <c r="EM1124" s="240"/>
      <c r="EN1124" s="240"/>
      <c r="EO1124" s="240"/>
      <c r="EP1124" s="240"/>
      <c r="EQ1124" s="240"/>
      <c r="ER1124" s="240"/>
      <c r="ES1124" s="240"/>
      <c r="ET1124" s="240"/>
      <c r="EU1124" s="240"/>
      <c r="EV1124" s="240"/>
      <c r="EW1124" s="240"/>
      <c r="EX1124" s="240"/>
      <c r="EY1124" s="240"/>
      <c r="EZ1124" s="240"/>
      <c r="FA1124" s="240"/>
      <c r="FB1124" s="240"/>
      <c r="FC1124" s="240"/>
      <c r="FD1124" s="240"/>
      <c r="FE1124" s="240"/>
      <c r="FF1124" s="240"/>
      <c r="FG1124" s="240"/>
      <c r="FH1124" s="240"/>
      <c r="FI1124" s="240"/>
      <c r="FJ1124" s="240"/>
      <c r="FK1124" s="240"/>
      <c r="FL1124" s="240"/>
      <c r="FM1124" s="240"/>
      <c r="FN1124" s="240"/>
      <c r="FO1124" s="240"/>
      <c r="FP1124" s="240"/>
      <c r="FQ1124" s="240"/>
      <c r="FR1124" s="240"/>
      <c r="FS1124" s="240"/>
      <c r="FT1124" s="240"/>
      <c r="FU1124" s="240"/>
      <c r="FV1124" s="240"/>
    </row>
    <row r="1125" spans="1:178" s="250" customFormat="1">
      <c r="A1125" s="234"/>
      <c r="B1125" s="234"/>
      <c r="C1125" s="234"/>
      <c r="D1125" s="234"/>
      <c r="E1125" s="234"/>
      <c r="F1125" s="234"/>
      <c r="G1125" s="235"/>
      <c r="H1125" s="236"/>
      <c r="AJ1125" s="290"/>
      <c r="AK1125" s="240"/>
      <c r="AL1125" s="240"/>
      <c r="AM1125" s="240"/>
      <c r="AN1125" s="240"/>
      <c r="AO1125" s="240"/>
      <c r="AP1125" s="240"/>
      <c r="AQ1125" s="240"/>
      <c r="AR1125" s="240"/>
      <c r="AS1125" s="240"/>
      <c r="AT1125" s="240"/>
      <c r="AU1125" s="240"/>
      <c r="AV1125" s="240"/>
      <c r="AW1125" s="240"/>
      <c r="AX1125" s="240"/>
      <c r="AY1125" s="240"/>
      <c r="AZ1125" s="240"/>
      <c r="BA1125" s="240"/>
      <c r="BB1125" s="240"/>
      <c r="BC1125" s="240"/>
      <c r="BD1125" s="240"/>
      <c r="BE1125" s="240"/>
      <c r="BF1125" s="240"/>
      <c r="BG1125" s="240"/>
      <c r="BH1125" s="240"/>
      <c r="BI1125" s="240"/>
      <c r="BJ1125" s="240"/>
      <c r="BK1125" s="240"/>
      <c r="BL1125" s="240"/>
      <c r="BM1125" s="240"/>
      <c r="BN1125" s="240"/>
      <c r="BO1125" s="240"/>
      <c r="BP1125" s="240"/>
      <c r="BQ1125" s="240"/>
      <c r="BR1125" s="240"/>
      <c r="BS1125" s="240"/>
      <c r="BT1125" s="240"/>
      <c r="BU1125" s="240"/>
      <c r="BV1125" s="240"/>
      <c r="BW1125" s="240"/>
      <c r="BX1125" s="240"/>
      <c r="BY1125" s="240"/>
      <c r="BZ1125" s="240"/>
      <c r="CA1125" s="240"/>
      <c r="CB1125" s="240"/>
      <c r="CC1125" s="240"/>
      <c r="CD1125" s="240"/>
      <c r="CE1125" s="240"/>
      <c r="CF1125" s="240"/>
      <c r="CG1125" s="240"/>
      <c r="CH1125" s="240"/>
      <c r="CI1125" s="240"/>
      <c r="CJ1125" s="240"/>
      <c r="CK1125" s="240"/>
      <c r="CL1125" s="240"/>
      <c r="CM1125" s="240"/>
      <c r="CN1125" s="240"/>
      <c r="CO1125" s="240"/>
      <c r="CP1125" s="240"/>
      <c r="CQ1125" s="240"/>
      <c r="CR1125" s="240"/>
      <c r="CS1125" s="240"/>
      <c r="CT1125" s="240"/>
      <c r="CU1125" s="240"/>
      <c r="CV1125" s="240"/>
      <c r="CW1125" s="240"/>
      <c r="CX1125" s="240"/>
      <c r="CY1125" s="240"/>
      <c r="CZ1125" s="240"/>
      <c r="DA1125" s="240"/>
      <c r="DB1125" s="240"/>
      <c r="DC1125" s="240"/>
      <c r="DD1125" s="240"/>
      <c r="DE1125" s="240"/>
      <c r="DF1125" s="240"/>
      <c r="DG1125" s="240"/>
      <c r="DH1125" s="240"/>
      <c r="DI1125" s="240"/>
      <c r="DJ1125" s="240"/>
      <c r="DK1125" s="240"/>
      <c r="DL1125" s="240"/>
      <c r="DM1125" s="240"/>
      <c r="DN1125" s="240"/>
      <c r="DO1125" s="240"/>
      <c r="DP1125" s="240"/>
      <c r="DQ1125" s="240"/>
      <c r="DR1125" s="240"/>
      <c r="DS1125" s="240"/>
      <c r="DT1125" s="240"/>
      <c r="DU1125" s="240"/>
      <c r="DV1125" s="240"/>
      <c r="DW1125" s="240"/>
      <c r="DX1125" s="240"/>
      <c r="DY1125" s="240"/>
      <c r="DZ1125" s="240"/>
      <c r="EA1125" s="240"/>
      <c r="EB1125" s="240"/>
      <c r="EC1125" s="240"/>
      <c r="ED1125" s="240"/>
      <c r="EE1125" s="240"/>
      <c r="EF1125" s="240"/>
      <c r="EG1125" s="240"/>
      <c r="EH1125" s="240"/>
      <c r="EI1125" s="240"/>
      <c r="EJ1125" s="240"/>
      <c r="EK1125" s="240"/>
      <c r="EL1125" s="240"/>
      <c r="EM1125" s="240"/>
      <c r="EN1125" s="240"/>
      <c r="EO1125" s="240"/>
      <c r="EP1125" s="240"/>
      <c r="EQ1125" s="240"/>
      <c r="ER1125" s="240"/>
      <c r="ES1125" s="240"/>
      <c r="ET1125" s="240"/>
      <c r="EU1125" s="240"/>
      <c r="EV1125" s="240"/>
      <c r="EW1125" s="240"/>
      <c r="EX1125" s="240"/>
      <c r="EY1125" s="240"/>
      <c r="EZ1125" s="240"/>
      <c r="FA1125" s="240"/>
      <c r="FB1125" s="240"/>
      <c r="FC1125" s="240"/>
      <c r="FD1125" s="240"/>
      <c r="FE1125" s="240"/>
      <c r="FF1125" s="240"/>
      <c r="FG1125" s="240"/>
      <c r="FH1125" s="240"/>
      <c r="FI1125" s="240"/>
      <c r="FJ1125" s="240"/>
      <c r="FK1125" s="240"/>
      <c r="FL1125" s="240"/>
      <c r="FM1125" s="240"/>
      <c r="FN1125" s="240"/>
      <c r="FO1125" s="240"/>
      <c r="FP1125" s="240"/>
      <c r="FQ1125" s="240"/>
      <c r="FR1125" s="240"/>
      <c r="FS1125" s="240"/>
      <c r="FT1125" s="240"/>
      <c r="FU1125" s="240"/>
      <c r="FV1125" s="240"/>
    </row>
    <row r="1126" spans="1:178" s="250" customFormat="1">
      <c r="A1126" s="234"/>
      <c r="B1126" s="234"/>
      <c r="C1126" s="234"/>
      <c r="D1126" s="234"/>
      <c r="E1126" s="234"/>
      <c r="F1126" s="234"/>
      <c r="G1126" s="235"/>
      <c r="H1126" s="236"/>
      <c r="AJ1126" s="290"/>
      <c r="AK1126" s="240"/>
      <c r="AL1126" s="240"/>
      <c r="AM1126" s="240"/>
      <c r="AN1126" s="240"/>
      <c r="AO1126" s="240"/>
      <c r="AP1126" s="240"/>
      <c r="AQ1126" s="240"/>
      <c r="AR1126" s="240"/>
      <c r="AS1126" s="240"/>
      <c r="AT1126" s="240"/>
      <c r="AU1126" s="240"/>
      <c r="AV1126" s="240"/>
      <c r="AW1126" s="240"/>
      <c r="AX1126" s="240"/>
      <c r="AY1126" s="240"/>
      <c r="AZ1126" s="240"/>
      <c r="BA1126" s="240"/>
      <c r="BB1126" s="240"/>
      <c r="BC1126" s="240"/>
      <c r="BD1126" s="240"/>
      <c r="BE1126" s="240"/>
      <c r="BF1126" s="240"/>
      <c r="BG1126" s="240"/>
      <c r="BH1126" s="240"/>
      <c r="BI1126" s="240"/>
      <c r="BJ1126" s="240"/>
      <c r="BK1126" s="240"/>
      <c r="BL1126" s="240"/>
      <c r="BM1126" s="240"/>
      <c r="BN1126" s="240"/>
      <c r="BO1126" s="240"/>
      <c r="BP1126" s="240"/>
      <c r="BQ1126" s="240"/>
      <c r="BR1126" s="240"/>
      <c r="BS1126" s="240"/>
      <c r="BT1126" s="240"/>
      <c r="BU1126" s="240"/>
      <c r="BV1126" s="240"/>
      <c r="BW1126" s="240"/>
      <c r="BX1126" s="240"/>
      <c r="BY1126" s="240"/>
      <c r="BZ1126" s="240"/>
      <c r="CA1126" s="240"/>
      <c r="CB1126" s="240"/>
      <c r="CC1126" s="240"/>
      <c r="CD1126" s="240"/>
      <c r="CE1126" s="240"/>
      <c r="CF1126" s="240"/>
      <c r="CG1126" s="240"/>
      <c r="CH1126" s="240"/>
      <c r="CI1126" s="240"/>
      <c r="CJ1126" s="240"/>
      <c r="CK1126" s="240"/>
      <c r="CL1126" s="240"/>
      <c r="CM1126" s="240"/>
      <c r="CN1126" s="240"/>
      <c r="CO1126" s="240"/>
      <c r="CP1126" s="240"/>
      <c r="CQ1126" s="240"/>
      <c r="CR1126" s="240"/>
      <c r="CS1126" s="240"/>
      <c r="CT1126" s="240"/>
      <c r="CU1126" s="240"/>
      <c r="CV1126" s="240"/>
      <c r="CW1126" s="240"/>
      <c r="CX1126" s="240"/>
      <c r="CY1126" s="240"/>
      <c r="CZ1126" s="240"/>
      <c r="DA1126" s="240"/>
      <c r="DB1126" s="240"/>
      <c r="DC1126" s="240"/>
      <c r="DD1126" s="240"/>
      <c r="DE1126" s="240"/>
      <c r="DF1126" s="240"/>
      <c r="DG1126" s="240"/>
      <c r="DH1126" s="240"/>
      <c r="DI1126" s="240"/>
      <c r="DJ1126" s="240"/>
      <c r="DK1126" s="240"/>
      <c r="DL1126" s="240"/>
      <c r="DM1126" s="240"/>
      <c r="DN1126" s="240"/>
      <c r="DO1126" s="240"/>
      <c r="DP1126" s="240"/>
      <c r="DQ1126" s="240"/>
      <c r="DR1126" s="240"/>
      <c r="DS1126" s="240"/>
      <c r="DT1126" s="240"/>
      <c r="DU1126" s="240"/>
      <c r="DV1126" s="240"/>
      <c r="DW1126" s="240"/>
      <c r="DX1126" s="240"/>
      <c r="DY1126" s="240"/>
      <c r="DZ1126" s="240"/>
      <c r="EA1126" s="240"/>
      <c r="EB1126" s="240"/>
      <c r="EC1126" s="240"/>
      <c r="ED1126" s="240"/>
      <c r="EE1126" s="240"/>
      <c r="EF1126" s="240"/>
      <c r="EG1126" s="240"/>
      <c r="EH1126" s="240"/>
      <c r="EI1126" s="240"/>
      <c r="EJ1126" s="240"/>
      <c r="EK1126" s="240"/>
      <c r="EL1126" s="240"/>
      <c r="EM1126" s="240"/>
      <c r="EN1126" s="240"/>
      <c r="EO1126" s="240"/>
      <c r="EP1126" s="240"/>
      <c r="EQ1126" s="240"/>
      <c r="ER1126" s="240"/>
      <c r="ES1126" s="240"/>
      <c r="ET1126" s="240"/>
      <c r="EU1126" s="240"/>
      <c r="EV1126" s="240"/>
      <c r="EW1126" s="240"/>
      <c r="EX1126" s="240"/>
      <c r="EY1126" s="240"/>
      <c r="EZ1126" s="240"/>
      <c r="FA1126" s="240"/>
      <c r="FB1126" s="240"/>
      <c r="FC1126" s="240"/>
      <c r="FD1126" s="240"/>
      <c r="FE1126" s="240"/>
      <c r="FF1126" s="240"/>
      <c r="FG1126" s="240"/>
      <c r="FH1126" s="240"/>
      <c r="FI1126" s="240"/>
      <c r="FJ1126" s="240"/>
      <c r="FK1126" s="240"/>
      <c r="FL1126" s="240"/>
      <c r="FM1126" s="240"/>
      <c r="FN1126" s="240"/>
      <c r="FO1126" s="240"/>
      <c r="FP1126" s="240"/>
      <c r="FQ1126" s="240"/>
      <c r="FR1126" s="240"/>
      <c r="FS1126" s="240"/>
      <c r="FT1126" s="240"/>
      <c r="FU1126" s="240"/>
      <c r="FV1126" s="240"/>
    </row>
    <row r="1127" spans="1:178" s="250" customFormat="1">
      <c r="A1127" s="234"/>
      <c r="B1127" s="234"/>
      <c r="C1127" s="234"/>
      <c r="D1127" s="234"/>
      <c r="E1127" s="234"/>
      <c r="F1127" s="234"/>
      <c r="G1127" s="235"/>
      <c r="H1127" s="236"/>
      <c r="AJ1127" s="290"/>
      <c r="AK1127" s="240"/>
      <c r="AL1127" s="240"/>
      <c r="AM1127" s="240"/>
      <c r="AN1127" s="240"/>
      <c r="AO1127" s="240"/>
      <c r="AP1127" s="240"/>
      <c r="AQ1127" s="240"/>
      <c r="AR1127" s="240"/>
      <c r="AS1127" s="240"/>
      <c r="AT1127" s="240"/>
      <c r="AU1127" s="240"/>
      <c r="AV1127" s="240"/>
      <c r="AW1127" s="240"/>
      <c r="AX1127" s="240"/>
      <c r="AY1127" s="240"/>
      <c r="AZ1127" s="240"/>
      <c r="BA1127" s="240"/>
      <c r="BB1127" s="240"/>
      <c r="BC1127" s="240"/>
      <c r="BD1127" s="240"/>
      <c r="BE1127" s="240"/>
      <c r="BF1127" s="240"/>
      <c r="BG1127" s="240"/>
      <c r="BH1127" s="240"/>
      <c r="BI1127" s="240"/>
      <c r="BJ1127" s="240"/>
      <c r="BK1127" s="240"/>
      <c r="BL1127" s="240"/>
      <c r="BM1127" s="240"/>
      <c r="BN1127" s="240"/>
      <c r="BO1127" s="240"/>
      <c r="BP1127" s="240"/>
      <c r="BQ1127" s="240"/>
      <c r="BR1127" s="240"/>
      <c r="BS1127" s="240"/>
      <c r="BT1127" s="240"/>
      <c r="BU1127" s="240"/>
      <c r="BV1127" s="240"/>
      <c r="BW1127" s="240"/>
      <c r="BX1127" s="240"/>
      <c r="BY1127" s="240"/>
      <c r="BZ1127" s="240"/>
      <c r="CA1127" s="240"/>
      <c r="CB1127" s="240"/>
      <c r="CC1127" s="240"/>
      <c r="CD1127" s="240"/>
      <c r="CE1127" s="240"/>
      <c r="CF1127" s="240"/>
      <c r="CG1127" s="240"/>
      <c r="CH1127" s="240"/>
      <c r="CI1127" s="240"/>
      <c r="CJ1127" s="240"/>
      <c r="CK1127" s="240"/>
      <c r="CL1127" s="240"/>
      <c r="CM1127" s="240"/>
      <c r="CN1127" s="240"/>
      <c r="CO1127" s="240"/>
      <c r="CP1127" s="240"/>
      <c r="CQ1127" s="240"/>
      <c r="CR1127" s="240"/>
      <c r="CS1127" s="240"/>
      <c r="CT1127" s="240"/>
      <c r="CU1127" s="240"/>
      <c r="CV1127" s="240"/>
      <c r="CW1127" s="240"/>
      <c r="CX1127" s="240"/>
      <c r="CY1127" s="240"/>
      <c r="CZ1127" s="240"/>
      <c r="DA1127" s="240"/>
      <c r="DB1127" s="240"/>
      <c r="DC1127" s="240"/>
      <c r="DD1127" s="240"/>
      <c r="DE1127" s="240"/>
      <c r="DF1127" s="240"/>
      <c r="DG1127" s="240"/>
      <c r="DH1127" s="240"/>
      <c r="DI1127" s="240"/>
      <c r="DJ1127" s="240"/>
      <c r="DK1127" s="240"/>
      <c r="DL1127" s="240"/>
      <c r="DM1127" s="240"/>
      <c r="DN1127" s="240"/>
      <c r="DO1127" s="240"/>
      <c r="DP1127" s="240"/>
      <c r="DQ1127" s="240"/>
      <c r="DR1127" s="240"/>
      <c r="DS1127" s="240"/>
      <c r="DT1127" s="240"/>
      <c r="DU1127" s="240"/>
      <c r="DV1127" s="240"/>
      <c r="DW1127" s="240"/>
      <c r="DX1127" s="240"/>
      <c r="DY1127" s="240"/>
      <c r="DZ1127" s="240"/>
      <c r="EA1127" s="240"/>
      <c r="EB1127" s="240"/>
      <c r="EC1127" s="240"/>
      <c r="ED1127" s="240"/>
      <c r="EE1127" s="240"/>
      <c r="EF1127" s="240"/>
      <c r="EG1127" s="240"/>
      <c r="EH1127" s="240"/>
      <c r="EI1127" s="240"/>
      <c r="EJ1127" s="240"/>
      <c r="EK1127" s="240"/>
      <c r="EL1127" s="240"/>
      <c r="EM1127" s="240"/>
      <c r="EN1127" s="240"/>
      <c r="EO1127" s="240"/>
      <c r="EP1127" s="240"/>
      <c r="EQ1127" s="240"/>
      <c r="ER1127" s="240"/>
      <c r="ES1127" s="240"/>
      <c r="ET1127" s="240"/>
      <c r="EU1127" s="240"/>
      <c r="EV1127" s="240"/>
      <c r="EW1127" s="240"/>
      <c r="EX1127" s="240"/>
      <c r="EY1127" s="240"/>
      <c r="EZ1127" s="240"/>
      <c r="FA1127" s="240"/>
      <c r="FB1127" s="240"/>
      <c r="FC1127" s="240"/>
      <c r="FD1127" s="240"/>
      <c r="FE1127" s="240"/>
      <c r="FF1127" s="240"/>
      <c r="FG1127" s="240"/>
      <c r="FH1127" s="240"/>
      <c r="FI1127" s="240"/>
      <c r="FJ1127" s="240"/>
      <c r="FK1127" s="240"/>
      <c r="FL1127" s="240"/>
      <c r="FM1127" s="240"/>
      <c r="FN1127" s="240"/>
      <c r="FO1127" s="240"/>
      <c r="FP1127" s="240"/>
      <c r="FQ1127" s="240"/>
      <c r="FR1127" s="240"/>
      <c r="FS1127" s="240"/>
      <c r="FT1127" s="240"/>
      <c r="FU1127" s="240"/>
      <c r="FV1127" s="240"/>
    </row>
    <row r="1128" spans="1:178" s="250" customFormat="1">
      <c r="A1128" s="234"/>
      <c r="B1128" s="234"/>
      <c r="C1128" s="234"/>
      <c r="D1128" s="234"/>
      <c r="E1128" s="234"/>
      <c r="F1128" s="234"/>
      <c r="G1128" s="235"/>
      <c r="H1128" s="236"/>
      <c r="AJ1128" s="290"/>
      <c r="AK1128" s="240"/>
      <c r="AL1128" s="240"/>
      <c r="AM1128" s="240"/>
      <c r="AN1128" s="240"/>
      <c r="AO1128" s="240"/>
      <c r="AP1128" s="240"/>
      <c r="AQ1128" s="240"/>
      <c r="AR1128" s="240"/>
      <c r="AS1128" s="240"/>
      <c r="AT1128" s="240"/>
      <c r="AU1128" s="240"/>
      <c r="AV1128" s="240"/>
      <c r="AW1128" s="240"/>
      <c r="AX1128" s="240"/>
      <c r="AY1128" s="240"/>
      <c r="AZ1128" s="240"/>
      <c r="BA1128" s="240"/>
      <c r="BB1128" s="240"/>
      <c r="BC1128" s="240"/>
      <c r="BD1128" s="240"/>
      <c r="BE1128" s="240"/>
      <c r="BF1128" s="240"/>
      <c r="BG1128" s="240"/>
      <c r="BH1128" s="240"/>
      <c r="BI1128" s="240"/>
      <c r="BJ1128" s="240"/>
      <c r="BK1128" s="240"/>
      <c r="BL1128" s="240"/>
      <c r="BM1128" s="240"/>
      <c r="BN1128" s="240"/>
      <c r="BO1128" s="240"/>
      <c r="BP1128" s="240"/>
      <c r="BQ1128" s="240"/>
      <c r="BR1128" s="240"/>
      <c r="BS1128" s="240"/>
      <c r="BT1128" s="240"/>
      <c r="BU1128" s="240"/>
      <c r="BV1128" s="240"/>
      <c r="BW1128" s="240"/>
      <c r="BX1128" s="240"/>
      <c r="BY1128" s="240"/>
      <c r="BZ1128" s="240"/>
      <c r="CA1128" s="240"/>
      <c r="CB1128" s="240"/>
      <c r="CC1128" s="240"/>
      <c r="CD1128" s="240"/>
      <c r="CE1128" s="240"/>
      <c r="CF1128" s="240"/>
      <c r="CG1128" s="240"/>
      <c r="CH1128" s="240"/>
      <c r="CI1128" s="240"/>
      <c r="CJ1128" s="240"/>
      <c r="CK1128" s="240"/>
      <c r="CL1128" s="240"/>
      <c r="CM1128" s="240"/>
      <c r="CN1128" s="240"/>
      <c r="CO1128" s="240"/>
      <c r="CP1128" s="240"/>
      <c r="CQ1128" s="240"/>
      <c r="CR1128" s="240"/>
      <c r="CS1128" s="240"/>
      <c r="CT1128" s="240"/>
      <c r="CU1128" s="240"/>
      <c r="CV1128" s="240"/>
      <c r="CW1128" s="240"/>
      <c r="CX1128" s="240"/>
      <c r="CY1128" s="240"/>
      <c r="CZ1128" s="240"/>
      <c r="DA1128" s="240"/>
      <c r="DB1128" s="240"/>
      <c r="DC1128" s="240"/>
      <c r="DD1128" s="240"/>
      <c r="DE1128" s="240"/>
      <c r="DF1128" s="240"/>
      <c r="DG1128" s="240"/>
      <c r="DH1128" s="240"/>
      <c r="DI1128" s="240"/>
      <c r="DJ1128" s="240"/>
      <c r="DK1128" s="240"/>
      <c r="DL1128" s="240"/>
      <c r="DM1128" s="240"/>
      <c r="DN1128" s="240"/>
      <c r="DO1128" s="240"/>
      <c r="DP1128" s="240"/>
      <c r="DQ1128" s="240"/>
      <c r="DR1128" s="240"/>
      <c r="DS1128" s="240"/>
      <c r="DT1128" s="240"/>
      <c r="DU1128" s="240"/>
      <c r="DV1128" s="240"/>
      <c r="DW1128" s="240"/>
      <c r="DX1128" s="240"/>
      <c r="DY1128" s="240"/>
      <c r="DZ1128" s="240"/>
      <c r="EA1128" s="240"/>
      <c r="EB1128" s="240"/>
      <c r="EC1128" s="240"/>
      <c r="ED1128" s="240"/>
      <c r="EE1128" s="240"/>
      <c r="EF1128" s="240"/>
      <c r="EG1128" s="240"/>
      <c r="EH1128" s="240"/>
      <c r="EI1128" s="240"/>
      <c r="EJ1128" s="240"/>
      <c r="EK1128" s="240"/>
      <c r="EL1128" s="240"/>
      <c r="EM1128" s="240"/>
      <c r="EN1128" s="240"/>
      <c r="EO1128" s="240"/>
      <c r="EP1128" s="240"/>
      <c r="EQ1128" s="240"/>
      <c r="ER1128" s="240"/>
      <c r="ES1128" s="240"/>
      <c r="ET1128" s="240"/>
      <c r="EU1128" s="240"/>
      <c r="EV1128" s="240"/>
      <c r="EW1128" s="240"/>
      <c r="EX1128" s="240"/>
      <c r="EY1128" s="240"/>
      <c r="EZ1128" s="240"/>
      <c r="FA1128" s="240"/>
      <c r="FB1128" s="240"/>
      <c r="FC1128" s="240"/>
      <c r="FD1128" s="240"/>
      <c r="FE1128" s="240"/>
      <c r="FF1128" s="240"/>
      <c r="FG1128" s="240"/>
      <c r="FH1128" s="240"/>
      <c r="FI1128" s="240"/>
      <c r="FJ1128" s="240"/>
      <c r="FK1128" s="240"/>
      <c r="FL1128" s="240"/>
      <c r="FM1128" s="240"/>
      <c r="FN1128" s="240"/>
      <c r="FO1128" s="240"/>
      <c r="FP1128" s="240"/>
      <c r="FQ1128" s="240"/>
      <c r="FR1128" s="240"/>
      <c r="FS1128" s="240"/>
      <c r="FT1128" s="240"/>
      <c r="FU1128" s="240"/>
      <c r="FV1128" s="240"/>
    </row>
    <row r="1129" spans="1:178" s="250" customFormat="1">
      <c r="A1129" s="234"/>
      <c r="B1129" s="234"/>
      <c r="C1129" s="234"/>
      <c r="D1129" s="234"/>
      <c r="E1129" s="234"/>
      <c r="F1129" s="234"/>
      <c r="G1129" s="235"/>
      <c r="H1129" s="236"/>
      <c r="AJ1129" s="290"/>
      <c r="AK1129" s="240"/>
      <c r="AL1129" s="240"/>
      <c r="AM1129" s="240"/>
      <c r="AN1129" s="240"/>
      <c r="AO1129" s="240"/>
      <c r="AP1129" s="240"/>
      <c r="AQ1129" s="240"/>
      <c r="AR1129" s="240"/>
      <c r="AS1129" s="240"/>
      <c r="AT1129" s="240"/>
      <c r="AU1129" s="240"/>
      <c r="AV1129" s="240"/>
      <c r="AW1129" s="240"/>
      <c r="AX1129" s="240"/>
      <c r="AY1129" s="240"/>
      <c r="AZ1129" s="240"/>
      <c r="BA1129" s="240"/>
      <c r="BB1129" s="240"/>
      <c r="BC1129" s="240"/>
      <c r="BD1129" s="240"/>
      <c r="BE1129" s="240"/>
      <c r="BF1129" s="240"/>
      <c r="BG1129" s="240"/>
      <c r="BH1129" s="240"/>
      <c r="BI1129" s="240"/>
      <c r="BJ1129" s="240"/>
      <c r="BK1129" s="240"/>
      <c r="BL1129" s="240"/>
      <c r="BM1129" s="240"/>
      <c r="BN1129" s="240"/>
      <c r="BO1129" s="240"/>
      <c r="BP1129" s="240"/>
      <c r="BQ1129" s="240"/>
      <c r="BR1129" s="240"/>
      <c r="BS1129" s="240"/>
      <c r="BT1129" s="240"/>
      <c r="BU1129" s="240"/>
      <c r="BV1129" s="240"/>
      <c r="BW1129" s="240"/>
      <c r="BX1129" s="240"/>
      <c r="BY1129" s="240"/>
      <c r="BZ1129" s="240"/>
      <c r="CA1129" s="240"/>
      <c r="CB1129" s="240"/>
      <c r="CC1129" s="240"/>
      <c r="CD1129" s="240"/>
      <c r="CE1129" s="240"/>
      <c r="CF1129" s="240"/>
      <c r="CG1129" s="240"/>
      <c r="CH1129" s="240"/>
      <c r="CI1129" s="240"/>
      <c r="CJ1129" s="240"/>
      <c r="CK1129" s="240"/>
      <c r="CL1129" s="240"/>
      <c r="CM1129" s="240"/>
      <c r="CN1129" s="240"/>
      <c r="CO1129" s="240"/>
      <c r="CP1129" s="240"/>
      <c r="CQ1129" s="240"/>
      <c r="CR1129" s="240"/>
      <c r="CS1129" s="240"/>
      <c r="CT1129" s="240"/>
      <c r="CU1129" s="240"/>
      <c r="CV1129" s="240"/>
      <c r="CW1129" s="240"/>
      <c r="CX1129" s="240"/>
      <c r="CY1129" s="240"/>
      <c r="CZ1129" s="240"/>
      <c r="DA1129" s="240"/>
      <c r="DB1129" s="240"/>
      <c r="DC1129" s="240"/>
      <c r="DD1129" s="240"/>
      <c r="DE1129" s="240"/>
      <c r="DF1129" s="240"/>
      <c r="DG1129" s="240"/>
      <c r="DH1129" s="240"/>
      <c r="DI1129" s="240"/>
      <c r="DJ1129" s="240"/>
      <c r="DK1129" s="240"/>
      <c r="DL1129" s="240"/>
      <c r="DM1129" s="240"/>
      <c r="DN1129" s="240"/>
      <c r="DO1129" s="240"/>
      <c r="DP1129" s="240"/>
      <c r="DQ1129" s="240"/>
      <c r="DR1129" s="240"/>
      <c r="DS1129" s="240"/>
      <c r="DT1129" s="240"/>
      <c r="DU1129" s="240"/>
      <c r="DV1129" s="240"/>
      <c r="DW1129" s="240"/>
      <c r="DX1129" s="240"/>
      <c r="DY1129" s="240"/>
      <c r="DZ1129" s="240"/>
      <c r="EA1129" s="240"/>
      <c r="EB1129" s="240"/>
      <c r="EC1129" s="240"/>
      <c r="ED1129" s="240"/>
      <c r="EE1129" s="240"/>
      <c r="EF1129" s="240"/>
      <c r="EG1129" s="240"/>
      <c r="EH1129" s="240"/>
      <c r="EI1129" s="240"/>
      <c r="EJ1129" s="240"/>
      <c r="EK1129" s="240"/>
      <c r="EL1129" s="240"/>
      <c r="EM1129" s="240"/>
      <c r="EN1129" s="240"/>
      <c r="EO1129" s="240"/>
      <c r="EP1129" s="240"/>
      <c r="EQ1129" s="240"/>
      <c r="ER1129" s="240"/>
      <c r="ES1129" s="240"/>
      <c r="ET1129" s="240"/>
      <c r="EU1129" s="240"/>
      <c r="EV1129" s="240"/>
      <c r="EW1129" s="240"/>
      <c r="EX1129" s="240"/>
      <c r="EY1129" s="240"/>
      <c r="EZ1129" s="240"/>
      <c r="FA1129" s="240"/>
      <c r="FB1129" s="240"/>
      <c r="FC1129" s="240"/>
      <c r="FD1129" s="240"/>
      <c r="FE1129" s="240"/>
      <c r="FF1129" s="240"/>
      <c r="FG1129" s="240"/>
      <c r="FH1129" s="240"/>
      <c r="FI1129" s="240"/>
      <c r="FJ1129" s="240"/>
      <c r="FK1129" s="240"/>
      <c r="FL1129" s="240"/>
      <c r="FM1129" s="240"/>
      <c r="FN1129" s="240"/>
      <c r="FO1129" s="240"/>
      <c r="FP1129" s="240"/>
      <c r="FQ1129" s="240"/>
      <c r="FR1129" s="240"/>
      <c r="FS1129" s="240"/>
      <c r="FT1129" s="240"/>
      <c r="FU1129" s="240"/>
      <c r="FV1129" s="240"/>
    </row>
    <row r="1130" spans="1:178" s="250" customFormat="1">
      <c r="A1130" s="234"/>
      <c r="B1130" s="234"/>
      <c r="C1130" s="234"/>
      <c r="D1130" s="234"/>
      <c r="E1130" s="234"/>
      <c r="F1130" s="234"/>
      <c r="G1130" s="235"/>
      <c r="H1130" s="236"/>
      <c r="AJ1130" s="290"/>
      <c r="AK1130" s="240"/>
      <c r="AL1130" s="240"/>
      <c r="AM1130" s="240"/>
      <c r="AN1130" s="240"/>
      <c r="AO1130" s="240"/>
      <c r="AP1130" s="240"/>
      <c r="AQ1130" s="240"/>
      <c r="AR1130" s="240"/>
      <c r="AS1130" s="240"/>
      <c r="AT1130" s="240"/>
      <c r="AU1130" s="240"/>
      <c r="AV1130" s="240"/>
      <c r="AW1130" s="240"/>
      <c r="AX1130" s="240"/>
      <c r="AY1130" s="240"/>
      <c r="AZ1130" s="240"/>
      <c r="BA1130" s="240"/>
      <c r="BB1130" s="240"/>
      <c r="BC1130" s="240"/>
      <c r="BD1130" s="240"/>
      <c r="BE1130" s="240"/>
      <c r="BF1130" s="240"/>
      <c r="BG1130" s="240"/>
      <c r="BH1130" s="240"/>
      <c r="BI1130" s="240"/>
      <c r="BJ1130" s="240"/>
      <c r="BK1130" s="240"/>
      <c r="BL1130" s="240"/>
      <c r="BM1130" s="240"/>
      <c r="BN1130" s="240"/>
      <c r="BO1130" s="240"/>
      <c r="BP1130" s="240"/>
      <c r="BQ1130" s="240"/>
      <c r="BR1130" s="240"/>
      <c r="BS1130" s="240"/>
      <c r="BT1130" s="240"/>
      <c r="BU1130" s="240"/>
      <c r="BV1130" s="240"/>
      <c r="BW1130" s="240"/>
      <c r="BX1130" s="240"/>
      <c r="BY1130" s="240"/>
      <c r="BZ1130" s="240"/>
      <c r="CA1130" s="240"/>
      <c r="CB1130" s="240"/>
      <c r="CC1130" s="240"/>
      <c r="CD1130" s="240"/>
      <c r="CE1130" s="240"/>
      <c r="CF1130" s="240"/>
      <c r="CG1130" s="240"/>
      <c r="CH1130" s="240"/>
      <c r="CI1130" s="240"/>
      <c r="CJ1130" s="240"/>
      <c r="CK1130" s="240"/>
      <c r="CL1130" s="240"/>
      <c r="CM1130" s="240"/>
      <c r="CN1130" s="240"/>
      <c r="CO1130" s="240"/>
      <c r="CP1130" s="240"/>
      <c r="CQ1130" s="240"/>
      <c r="CR1130" s="240"/>
      <c r="CS1130" s="240"/>
      <c r="CT1130" s="240"/>
      <c r="CU1130" s="240"/>
      <c r="CV1130" s="240"/>
      <c r="CW1130" s="240"/>
      <c r="CX1130" s="240"/>
      <c r="CY1130" s="240"/>
      <c r="CZ1130" s="240"/>
      <c r="DA1130" s="240"/>
      <c r="DB1130" s="240"/>
      <c r="DC1130" s="240"/>
      <c r="DD1130" s="240"/>
      <c r="DE1130" s="240"/>
      <c r="DF1130" s="240"/>
      <c r="DG1130" s="240"/>
      <c r="DH1130" s="240"/>
      <c r="DI1130" s="240"/>
      <c r="DJ1130" s="240"/>
      <c r="DK1130" s="240"/>
      <c r="DL1130" s="240"/>
      <c r="DM1130" s="240"/>
      <c r="DN1130" s="240"/>
      <c r="DO1130" s="240"/>
      <c r="DP1130" s="240"/>
      <c r="DQ1130" s="240"/>
      <c r="DR1130" s="240"/>
      <c r="DS1130" s="240"/>
      <c r="DT1130" s="240"/>
      <c r="DU1130" s="240"/>
      <c r="DV1130" s="240"/>
      <c r="DW1130" s="240"/>
      <c r="DX1130" s="240"/>
      <c r="DY1130" s="240"/>
      <c r="DZ1130" s="240"/>
      <c r="EA1130" s="240"/>
      <c r="EB1130" s="240"/>
      <c r="EC1130" s="240"/>
      <c r="ED1130" s="240"/>
      <c r="EE1130" s="240"/>
      <c r="EF1130" s="240"/>
      <c r="EG1130" s="240"/>
      <c r="EH1130" s="240"/>
      <c r="EI1130" s="240"/>
      <c r="EJ1130" s="240"/>
      <c r="EK1130" s="240"/>
      <c r="EL1130" s="240"/>
      <c r="EM1130" s="240"/>
      <c r="EN1130" s="240"/>
      <c r="EO1130" s="240"/>
      <c r="EP1130" s="240"/>
      <c r="EQ1130" s="240"/>
      <c r="ER1130" s="240"/>
      <c r="ES1130" s="240"/>
      <c r="ET1130" s="240"/>
      <c r="EU1130" s="240"/>
      <c r="EV1130" s="240"/>
      <c r="EW1130" s="240"/>
      <c r="EX1130" s="240"/>
      <c r="EY1130" s="240"/>
      <c r="EZ1130" s="240"/>
      <c r="FA1130" s="240"/>
      <c r="FB1130" s="240"/>
      <c r="FC1130" s="240"/>
      <c r="FD1130" s="240"/>
      <c r="FE1130" s="240"/>
      <c r="FF1130" s="240"/>
      <c r="FG1130" s="240"/>
      <c r="FH1130" s="240"/>
      <c r="FI1130" s="240"/>
      <c r="FJ1130" s="240"/>
      <c r="FK1130" s="240"/>
      <c r="FL1130" s="240"/>
      <c r="FM1130" s="240"/>
      <c r="FN1130" s="240"/>
      <c r="FO1130" s="240"/>
      <c r="FP1130" s="240"/>
      <c r="FQ1130" s="240"/>
      <c r="FR1130" s="240"/>
      <c r="FS1130" s="240"/>
      <c r="FT1130" s="240"/>
      <c r="FU1130" s="240"/>
      <c r="FV1130" s="240"/>
    </row>
    <row r="1131" spans="1:178" s="250" customFormat="1">
      <c r="A1131" s="234"/>
      <c r="B1131" s="234"/>
      <c r="C1131" s="234"/>
      <c r="D1131" s="234"/>
      <c r="E1131" s="234"/>
      <c r="F1131" s="234"/>
      <c r="G1131" s="235"/>
      <c r="H1131" s="236"/>
      <c r="AJ1131" s="290"/>
      <c r="AK1131" s="240"/>
      <c r="AL1131" s="240"/>
      <c r="AM1131" s="240"/>
      <c r="AN1131" s="240"/>
      <c r="AO1131" s="240"/>
      <c r="AP1131" s="240"/>
      <c r="AQ1131" s="240"/>
      <c r="AR1131" s="240"/>
      <c r="AS1131" s="240"/>
      <c r="AT1131" s="240"/>
      <c r="AU1131" s="240"/>
      <c r="AV1131" s="240"/>
      <c r="AW1131" s="240"/>
      <c r="AX1131" s="240"/>
      <c r="AY1131" s="240"/>
      <c r="AZ1131" s="240"/>
      <c r="BA1131" s="240"/>
      <c r="BB1131" s="240"/>
      <c r="BC1131" s="240"/>
      <c r="BD1131" s="240"/>
      <c r="BE1131" s="240"/>
      <c r="BF1131" s="240"/>
      <c r="BG1131" s="240"/>
      <c r="BH1131" s="240"/>
      <c r="BI1131" s="240"/>
      <c r="BJ1131" s="240"/>
      <c r="BK1131" s="240"/>
      <c r="BL1131" s="240"/>
      <c r="BM1131" s="240"/>
      <c r="BN1131" s="240"/>
      <c r="BO1131" s="240"/>
      <c r="BP1131" s="240"/>
      <c r="BQ1131" s="240"/>
      <c r="BR1131" s="240"/>
      <c r="BS1131" s="240"/>
      <c r="BT1131" s="240"/>
      <c r="BU1131" s="240"/>
      <c r="BV1131" s="240"/>
      <c r="BW1131" s="240"/>
      <c r="BX1131" s="240"/>
      <c r="BY1131" s="240"/>
      <c r="BZ1131" s="240"/>
      <c r="CA1131" s="240"/>
      <c r="CB1131" s="240"/>
      <c r="CC1131" s="240"/>
      <c r="CD1131" s="240"/>
      <c r="CE1131" s="240"/>
      <c r="CF1131" s="240"/>
      <c r="CG1131" s="240"/>
      <c r="CH1131" s="240"/>
      <c r="CI1131" s="240"/>
      <c r="CJ1131" s="240"/>
      <c r="CK1131" s="240"/>
      <c r="CL1131" s="240"/>
      <c r="CM1131" s="240"/>
      <c r="CN1131" s="240"/>
      <c r="CO1131" s="240"/>
      <c r="CP1131" s="240"/>
      <c r="CQ1131" s="240"/>
      <c r="CR1131" s="240"/>
      <c r="CS1131" s="240"/>
      <c r="CT1131" s="240"/>
      <c r="CU1131" s="240"/>
      <c r="CV1131" s="240"/>
      <c r="CW1131" s="240"/>
      <c r="CX1131" s="240"/>
      <c r="CY1131" s="240"/>
      <c r="CZ1131" s="240"/>
      <c r="DA1131" s="240"/>
      <c r="DB1131" s="240"/>
      <c r="DC1131" s="240"/>
      <c r="DD1131" s="240"/>
      <c r="DE1131" s="240"/>
      <c r="DF1131" s="240"/>
      <c r="DG1131" s="240"/>
      <c r="DH1131" s="240"/>
      <c r="DI1131" s="240"/>
      <c r="DJ1131" s="240"/>
      <c r="DK1131" s="240"/>
      <c r="DL1131" s="240"/>
      <c r="DM1131" s="240"/>
      <c r="DN1131" s="240"/>
      <c r="DO1131" s="240"/>
      <c r="DP1131" s="240"/>
      <c r="DQ1131" s="240"/>
      <c r="DR1131" s="240"/>
      <c r="DS1131" s="240"/>
      <c r="DT1131" s="240"/>
      <c r="DU1131" s="240"/>
      <c r="DV1131" s="240"/>
      <c r="DW1131" s="240"/>
      <c r="DX1131" s="240"/>
      <c r="DY1131" s="240"/>
      <c r="DZ1131" s="240"/>
      <c r="EA1131" s="240"/>
      <c r="EB1131" s="240"/>
      <c r="EC1131" s="240"/>
      <c r="ED1131" s="240"/>
      <c r="EE1131" s="240"/>
      <c r="EF1131" s="240"/>
      <c r="EG1131" s="240"/>
      <c r="EH1131" s="240"/>
      <c r="EI1131" s="240"/>
      <c r="EJ1131" s="240"/>
      <c r="EK1131" s="240"/>
      <c r="EL1131" s="240"/>
      <c r="EM1131" s="240"/>
      <c r="EN1131" s="240"/>
      <c r="EO1131" s="240"/>
      <c r="EP1131" s="240"/>
      <c r="EQ1131" s="240"/>
      <c r="ER1131" s="240"/>
      <c r="ES1131" s="240"/>
      <c r="ET1131" s="240"/>
      <c r="EU1131" s="240"/>
      <c r="EV1131" s="240"/>
      <c r="EW1131" s="240"/>
      <c r="EX1131" s="240"/>
      <c r="EY1131" s="240"/>
      <c r="EZ1131" s="240"/>
      <c r="FA1131" s="240"/>
      <c r="FB1131" s="240"/>
      <c r="FC1131" s="240"/>
      <c r="FD1131" s="240"/>
      <c r="FE1131" s="240"/>
      <c r="FF1131" s="240"/>
      <c r="FG1131" s="240"/>
      <c r="FH1131" s="240"/>
      <c r="FI1131" s="240"/>
      <c r="FJ1131" s="240"/>
      <c r="FK1131" s="240"/>
      <c r="FL1131" s="240"/>
      <c r="FM1131" s="240"/>
      <c r="FN1131" s="240"/>
      <c r="FO1131" s="240"/>
      <c r="FP1131" s="240"/>
      <c r="FQ1131" s="240"/>
      <c r="FR1131" s="240"/>
      <c r="FS1131" s="240"/>
      <c r="FT1131" s="240"/>
      <c r="FU1131" s="240"/>
      <c r="FV1131" s="240"/>
    </row>
    <row r="1132" spans="1:178" s="250" customFormat="1">
      <c r="A1132" s="234"/>
      <c r="B1132" s="234"/>
      <c r="C1132" s="234"/>
      <c r="D1132" s="234"/>
      <c r="E1132" s="234"/>
      <c r="F1132" s="234"/>
      <c r="G1132" s="235"/>
      <c r="H1132" s="236"/>
      <c r="AJ1132" s="290"/>
      <c r="AK1132" s="240"/>
      <c r="AL1132" s="240"/>
      <c r="AM1132" s="240"/>
      <c r="AN1132" s="240"/>
      <c r="AO1132" s="240"/>
      <c r="AP1132" s="240"/>
      <c r="AQ1132" s="240"/>
      <c r="AR1132" s="240"/>
      <c r="AS1132" s="240"/>
      <c r="AT1132" s="240"/>
      <c r="AU1132" s="240"/>
      <c r="AV1132" s="240"/>
      <c r="AW1132" s="240"/>
      <c r="AX1132" s="240"/>
      <c r="AY1132" s="240"/>
      <c r="AZ1132" s="240"/>
      <c r="BA1132" s="240"/>
      <c r="BB1132" s="240"/>
      <c r="BC1132" s="240"/>
      <c r="BD1132" s="240"/>
      <c r="BE1132" s="240"/>
      <c r="BF1132" s="240"/>
      <c r="BG1132" s="240"/>
      <c r="BH1132" s="240"/>
      <c r="BI1132" s="240"/>
      <c r="BJ1132" s="240"/>
      <c r="BK1132" s="240"/>
      <c r="BL1132" s="240"/>
      <c r="BM1132" s="240"/>
      <c r="BN1132" s="240"/>
      <c r="BO1132" s="240"/>
      <c r="BP1132" s="240"/>
      <c r="BQ1132" s="240"/>
      <c r="BR1132" s="240"/>
      <c r="BS1132" s="240"/>
      <c r="BT1132" s="240"/>
      <c r="BU1132" s="240"/>
      <c r="BV1132" s="240"/>
      <c r="BW1132" s="240"/>
      <c r="BX1132" s="240"/>
      <c r="BY1132" s="240"/>
      <c r="BZ1132" s="240"/>
      <c r="CA1132" s="240"/>
      <c r="CB1132" s="240"/>
      <c r="CC1132" s="240"/>
      <c r="CD1132" s="240"/>
      <c r="CE1132" s="240"/>
      <c r="CF1132" s="240"/>
      <c r="CG1132" s="240"/>
      <c r="CH1132" s="240"/>
      <c r="CI1132" s="240"/>
      <c r="CJ1132" s="240"/>
      <c r="CK1132" s="240"/>
      <c r="CL1132" s="240"/>
      <c r="CM1132" s="240"/>
      <c r="CN1132" s="240"/>
      <c r="CO1132" s="240"/>
      <c r="CP1132" s="240"/>
      <c r="CQ1132" s="240"/>
      <c r="CR1132" s="240"/>
      <c r="CS1132" s="240"/>
      <c r="CT1132" s="240"/>
      <c r="CU1132" s="240"/>
      <c r="CV1132" s="240"/>
      <c r="CW1132" s="240"/>
      <c r="CX1132" s="240"/>
      <c r="CY1132" s="240"/>
      <c r="CZ1132" s="240"/>
      <c r="DA1132" s="240"/>
      <c r="DB1132" s="240"/>
      <c r="DC1132" s="240"/>
      <c r="DD1132" s="240"/>
      <c r="DE1132" s="240"/>
      <c r="DF1132" s="240"/>
      <c r="DG1132" s="240"/>
      <c r="DH1132" s="240"/>
      <c r="DI1132" s="240"/>
      <c r="DJ1132" s="240"/>
      <c r="DK1132" s="240"/>
      <c r="DL1132" s="240"/>
      <c r="DM1132" s="240"/>
      <c r="DN1132" s="240"/>
      <c r="DO1132" s="240"/>
      <c r="DP1132" s="240"/>
      <c r="DQ1132" s="240"/>
      <c r="DR1132" s="240"/>
      <c r="DS1132" s="240"/>
      <c r="DT1132" s="240"/>
      <c r="DU1132" s="240"/>
      <c r="DV1132" s="240"/>
      <c r="DW1132" s="240"/>
      <c r="DX1132" s="240"/>
      <c r="DY1132" s="240"/>
      <c r="DZ1132" s="240"/>
      <c r="EA1132" s="240"/>
      <c r="EB1132" s="240"/>
      <c r="EC1132" s="240"/>
      <c r="ED1132" s="240"/>
      <c r="EE1132" s="240"/>
      <c r="EF1132" s="240"/>
      <c r="EG1132" s="240"/>
      <c r="EH1132" s="240"/>
      <c r="EI1132" s="240"/>
      <c r="EJ1132" s="240"/>
      <c r="EK1132" s="240"/>
      <c r="EL1132" s="240"/>
      <c r="EM1132" s="240"/>
      <c r="EN1132" s="240"/>
      <c r="EO1132" s="240"/>
      <c r="EP1132" s="240"/>
      <c r="EQ1132" s="240"/>
      <c r="ER1132" s="240"/>
      <c r="ES1132" s="240"/>
      <c r="ET1132" s="240"/>
      <c r="EU1132" s="240"/>
      <c r="EV1132" s="240"/>
      <c r="EW1132" s="240"/>
      <c r="EX1132" s="240"/>
      <c r="EY1132" s="240"/>
      <c r="EZ1132" s="240"/>
      <c r="FA1132" s="240"/>
      <c r="FB1132" s="240"/>
      <c r="FC1132" s="240"/>
      <c r="FD1132" s="240"/>
      <c r="FE1132" s="240"/>
      <c r="FF1132" s="240"/>
      <c r="FG1132" s="240"/>
      <c r="FH1132" s="240"/>
      <c r="FI1132" s="240"/>
      <c r="FJ1132" s="240"/>
      <c r="FK1132" s="240"/>
      <c r="FL1132" s="240"/>
      <c r="FM1132" s="240"/>
      <c r="FN1132" s="240"/>
      <c r="FO1132" s="240"/>
      <c r="FP1132" s="240"/>
      <c r="FQ1132" s="240"/>
      <c r="FR1132" s="240"/>
      <c r="FS1132" s="240"/>
      <c r="FT1132" s="240"/>
      <c r="FU1132" s="240"/>
      <c r="FV1132" s="240"/>
    </row>
    <row r="1133" spans="1:178" s="250" customFormat="1">
      <c r="A1133" s="234"/>
      <c r="B1133" s="234"/>
      <c r="C1133" s="234"/>
      <c r="D1133" s="234"/>
      <c r="E1133" s="234"/>
      <c r="F1133" s="234"/>
      <c r="G1133" s="235"/>
      <c r="H1133" s="236"/>
      <c r="AJ1133" s="290"/>
      <c r="AK1133" s="240"/>
      <c r="AL1133" s="240"/>
      <c r="AM1133" s="240"/>
      <c r="AN1133" s="240"/>
      <c r="AO1133" s="240"/>
      <c r="AP1133" s="240"/>
      <c r="AQ1133" s="240"/>
      <c r="AR1133" s="240"/>
      <c r="AS1133" s="240"/>
      <c r="AT1133" s="240"/>
      <c r="AU1133" s="240"/>
      <c r="AV1133" s="240"/>
      <c r="AW1133" s="240"/>
      <c r="AX1133" s="240"/>
      <c r="AY1133" s="240"/>
      <c r="AZ1133" s="240"/>
      <c r="BA1133" s="240"/>
      <c r="BB1133" s="240"/>
      <c r="BC1133" s="240"/>
      <c r="BD1133" s="240"/>
      <c r="BE1133" s="240"/>
      <c r="BF1133" s="240"/>
      <c r="BG1133" s="240"/>
      <c r="BH1133" s="240"/>
      <c r="BI1133" s="240"/>
      <c r="BJ1133" s="240"/>
      <c r="BK1133" s="240"/>
      <c r="BL1133" s="240"/>
      <c r="BM1133" s="240"/>
      <c r="BN1133" s="240"/>
      <c r="BO1133" s="240"/>
      <c r="BP1133" s="240"/>
      <c r="BQ1133" s="240"/>
      <c r="BR1133" s="240"/>
      <c r="BS1133" s="240"/>
      <c r="BT1133" s="240"/>
      <c r="BU1133" s="240"/>
      <c r="BV1133" s="240"/>
      <c r="BW1133" s="240"/>
      <c r="BX1133" s="240"/>
      <c r="BY1133" s="240"/>
      <c r="BZ1133" s="240"/>
      <c r="CA1133" s="240"/>
      <c r="CB1133" s="240"/>
      <c r="CC1133" s="240"/>
      <c r="CD1133" s="240"/>
      <c r="CE1133" s="240"/>
      <c r="CF1133" s="240"/>
      <c r="CG1133" s="240"/>
      <c r="CH1133" s="240"/>
      <c r="CI1133" s="240"/>
      <c r="CJ1133" s="240"/>
      <c r="CK1133" s="240"/>
      <c r="CL1133" s="240"/>
      <c r="CM1133" s="240"/>
      <c r="CN1133" s="240"/>
      <c r="CO1133" s="240"/>
      <c r="CP1133" s="240"/>
      <c r="CQ1133" s="240"/>
      <c r="CR1133" s="240"/>
      <c r="CS1133" s="240"/>
      <c r="CT1133" s="240"/>
      <c r="CU1133" s="240"/>
      <c r="CV1133" s="240"/>
      <c r="CW1133" s="240"/>
      <c r="CX1133" s="240"/>
      <c r="CY1133" s="240"/>
      <c r="CZ1133" s="240"/>
      <c r="DA1133" s="240"/>
      <c r="DB1133" s="240"/>
      <c r="DC1133" s="240"/>
      <c r="DD1133" s="240"/>
      <c r="DE1133" s="240"/>
      <c r="DF1133" s="240"/>
      <c r="DG1133" s="240"/>
      <c r="DH1133" s="240"/>
      <c r="DI1133" s="240"/>
      <c r="DJ1133" s="240"/>
      <c r="DK1133" s="240"/>
      <c r="DL1133" s="240"/>
      <c r="DM1133" s="240"/>
      <c r="DN1133" s="240"/>
      <c r="DO1133" s="240"/>
      <c r="DP1133" s="240"/>
      <c r="DQ1133" s="240"/>
      <c r="DR1133" s="240"/>
      <c r="DS1133" s="240"/>
      <c r="DT1133" s="240"/>
      <c r="DU1133" s="240"/>
      <c r="DV1133" s="240"/>
      <c r="DW1133" s="240"/>
      <c r="DX1133" s="240"/>
      <c r="DY1133" s="240"/>
      <c r="DZ1133" s="240"/>
      <c r="EA1133" s="240"/>
      <c r="EB1133" s="240"/>
      <c r="EC1133" s="240"/>
      <c r="ED1133" s="240"/>
      <c r="EE1133" s="240"/>
      <c r="EF1133" s="240"/>
      <c r="EG1133" s="240"/>
      <c r="EH1133" s="240"/>
      <c r="EI1133" s="240"/>
      <c r="EJ1133" s="240"/>
      <c r="EK1133" s="240"/>
      <c r="EL1133" s="240"/>
      <c r="EM1133" s="240"/>
      <c r="EN1133" s="240"/>
      <c r="EO1133" s="240"/>
      <c r="EP1133" s="240"/>
      <c r="EQ1133" s="240"/>
      <c r="ER1133" s="240"/>
      <c r="ES1133" s="240"/>
      <c r="ET1133" s="240"/>
      <c r="EU1133" s="240"/>
      <c r="EV1133" s="240"/>
      <c r="EW1133" s="240"/>
      <c r="EX1133" s="240"/>
      <c r="EY1133" s="240"/>
      <c r="EZ1133" s="240"/>
      <c r="FA1133" s="240"/>
      <c r="FB1133" s="240"/>
      <c r="FC1133" s="240"/>
      <c r="FD1133" s="240"/>
      <c r="FE1133" s="240"/>
      <c r="FF1133" s="240"/>
      <c r="FG1133" s="240"/>
      <c r="FH1133" s="240"/>
      <c r="FI1133" s="240"/>
      <c r="FJ1133" s="240"/>
      <c r="FK1133" s="240"/>
      <c r="FL1133" s="240"/>
      <c r="FM1133" s="240"/>
      <c r="FN1133" s="240"/>
      <c r="FO1133" s="240"/>
      <c r="FP1133" s="240"/>
      <c r="FQ1133" s="240"/>
      <c r="FR1133" s="240"/>
      <c r="FS1133" s="240"/>
      <c r="FT1133" s="240"/>
      <c r="FU1133" s="240"/>
      <c r="FV1133" s="240"/>
    </row>
    <row r="1134" spans="1:178" s="250" customFormat="1">
      <c r="A1134" s="234"/>
      <c r="B1134" s="234"/>
      <c r="C1134" s="234"/>
      <c r="D1134" s="234"/>
      <c r="E1134" s="234"/>
      <c r="F1134" s="234"/>
      <c r="G1134" s="235"/>
      <c r="H1134" s="236"/>
      <c r="AJ1134" s="290"/>
      <c r="AK1134" s="240"/>
      <c r="AL1134" s="240"/>
      <c r="AM1134" s="240"/>
      <c r="AN1134" s="240"/>
      <c r="AO1134" s="240"/>
      <c r="AP1134" s="240"/>
      <c r="AQ1134" s="240"/>
      <c r="AR1134" s="240"/>
      <c r="AS1134" s="240"/>
      <c r="AT1134" s="240"/>
      <c r="AU1134" s="240"/>
      <c r="AV1134" s="240"/>
      <c r="AW1134" s="240"/>
      <c r="AX1134" s="240"/>
      <c r="AY1134" s="240"/>
      <c r="AZ1134" s="240"/>
      <c r="BA1134" s="240"/>
      <c r="BB1134" s="240"/>
      <c r="BC1134" s="240"/>
      <c r="BD1134" s="240"/>
      <c r="BE1134" s="240"/>
      <c r="BF1134" s="240"/>
      <c r="BG1134" s="240"/>
      <c r="BH1134" s="240"/>
      <c r="BI1134" s="240"/>
      <c r="BJ1134" s="240"/>
      <c r="BK1134" s="240"/>
      <c r="BL1134" s="240"/>
      <c r="BM1134" s="240"/>
      <c r="BN1134" s="240"/>
      <c r="BO1134" s="240"/>
      <c r="BP1134" s="240"/>
      <c r="BQ1134" s="240"/>
      <c r="BR1134" s="240"/>
      <c r="BS1134" s="240"/>
      <c r="BT1134" s="240"/>
      <c r="BU1134" s="240"/>
      <c r="BV1134" s="240"/>
      <c r="BW1134" s="240"/>
      <c r="BX1134" s="240"/>
      <c r="BY1134" s="240"/>
      <c r="BZ1134" s="240"/>
      <c r="CA1134" s="240"/>
      <c r="CB1134" s="240"/>
      <c r="CC1134" s="240"/>
      <c r="CD1134" s="240"/>
      <c r="CE1134" s="240"/>
      <c r="CF1134" s="240"/>
      <c r="CG1134" s="240"/>
      <c r="CH1134" s="240"/>
      <c r="CI1134" s="240"/>
      <c r="CJ1134" s="240"/>
      <c r="CK1134" s="240"/>
      <c r="CL1134" s="240"/>
      <c r="CM1134" s="240"/>
      <c r="CN1134" s="240"/>
      <c r="CO1134" s="240"/>
      <c r="CP1134" s="240"/>
      <c r="CQ1134" s="240"/>
      <c r="CR1134" s="240"/>
      <c r="CS1134" s="240"/>
      <c r="CT1134" s="240"/>
      <c r="CU1134" s="240"/>
      <c r="CV1134" s="240"/>
      <c r="CW1134" s="240"/>
      <c r="CX1134" s="240"/>
      <c r="CY1134" s="240"/>
      <c r="CZ1134" s="240"/>
      <c r="DA1134" s="240"/>
      <c r="DB1134" s="240"/>
      <c r="DC1134" s="240"/>
      <c r="DD1134" s="240"/>
      <c r="DE1134" s="240"/>
      <c r="DF1134" s="240"/>
      <c r="DG1134" s="240"/>
      <c r="DH1134" s="240"/>
      <c r="DI1134" s="240"/>
      <c r="DJ1134" s="240"/>
      <c r="DK1134" s="240"/>
      <c r="DL1134" s="240"/>
      <c r="DM1134" s="240"/>
      <c r="DN1134" s="240"/>
      <c r="DO1134" s="240"/>
      <c r="DP1134" s="240"/>
      <c r="DQ1134" s="240"/>
      <c r="DR1134" s="240"/>
      <c r="DS1134" s="240"/>
      <c r="DT1134" s="240"/>
      <c r="DU1134" s="240"/>
      <c r="DV1134" s="240"/>
      <c r="DW1134" s="240"/>
      <c r="DX1134" s="240"/>
      <c r="DY1134" s="240"/>
      <c r="DZ1134" s="240"/>
      <c r="EA1134" s="240"/>
      <c r="EB1134" s="240"/>
      <c r="EC1134" s="240"/>
      <c r="ED1134" s="240"/>
      <c r="EE1134" s="240"/>
      <c r="EF1134" s="240"/>
      <c r="EG1134" s="240"/>
      <c r="EH1134" s="240"/>
      <c r="EI1134" s="240"/>
      <c r="EJ1134" s="240"/>
      <c r="EK1134" s="240"/>
      <c r="EL1134" s="240"/>
      <c r="EM1134" s="240"/>
      <c r="EN1134" s="240"/>
      <c r="EO1134" s="240"/>
      <c r="EP1134" s="240"/>
      <c r="EQ1134" s="240"/>
      <c r="ER1134" s="240"/>
      <c r="ES1134" s="240"/>
      <c r="ET1134" s="240"/>
      <c r="EU1134" s="240"/>
      <c r="EV1134" s="240"/>
      <c r="EW1134" s="240"/>
      <c r="EX1134" s="240"/>
      <c r="EY1134" s="240"/>
      <c r="EZ1134" s="240"/>
      <c r="FA1134" s="240"/>
      <c r="FB1134" s="240"/>
      <c r="FC1134" s="240"/>
      <c r="FD1134" s="240"/>
      <c r="FE1134" s="240"/>
      <c r="FF1134" s="240"/>
      <c r="FG1134" s="240"/>
      <c r="FH1134" s="240"/>
      <c r="FI1134" s="240"/>
      <c r="FJ1134" s="240"/>
      <c r="FK1134" s="240"/>
      <c r="FL1134" s="240"/>
      <c r="FM1134" s="240"/>
      <c r="FN1134" s="240"/>
      <c r="FO1134" s="240"/>
      <c r="FP1134" s="240"/>
      <c r="FQ1134" s="240"/>
      <c r="FR1134" s="240"/>
      <c r="FS1134" s="240"/>
      <c r="FT1134" s="240"/>
      <c r="FU1134" s="240"/>
      <c r="FV1134" s="240"/>
    </row>
    <row r="1135" spans="1:178" s="250" customFormat="1">
      <c r="A1135" s="234"/>
      <c r="B1135" s="234"/>
      <c r="C1135" s="234"/>
      <c r="D1135" s="234"/>
      <c r="E1135" s="234"/>
      <c r="F1135" s="234"/>
      <c r="G1135" s="235"/>
      <c r="H1135" s="236"/>
      <c r="AJ1135" s="290"/>
      <c r="AK1135" s="240"/>
      <c r="AL1135" s="240"/>
      <c r="AM1135" s="240"/>
      <c r="AN1135" s="240"/>
      <c r="AO1135" s="240"/>
      <c r="AP1135" s="240"/>
      <c r="AQ1135" s="240"/>
      <c r="AR1135" s="240"/>
      <c r="AS1135" s="240"/>
      <c r="AT1135" s="240"/>
      <c r="AU1135" s="240"/>
      <c r="AV1135" s="240"/>
      <c r="AW1135" s="240"/>
      <c r="AX1135" s="240"/>
      <c r="AY1135" s="240"/>
      <c r="AZ1135" s="240"/>
      <c r="BA1135" s="240"/>
      <c r="BB1135" s="240"/>
      <c r="BC1135" s="240"/>
      <c r="BD1135" s="240"/>
      <c r="BE1135" s="240"/>
      <c r="BF1135" s="240"/>
      <c r="BG1135" s="240"/>
      <c r="BH1135" s="240"/>
      <c r="BI1135" s="240"/>
      <c r="BJ1135" s="240"/>
      <c r="BK1135" s="240"/>
      <c r="BL1135" s="240"/>
      <c r="BM1135" s="240"/>
      <c r="BN1135" s="240"/>
      <c r="BO1135" s="240"/>
      <c r="BP1135" s="240"/>
      <c r="BQ1135" s="240"/>
      <c r="BR1135" s="240"/>
      <c r="BS1135" s="240"/>
      <c r="BT1135" s="240"/>
      <c r="BU1135" s="240"/>
      <c r="BV1135" s="240"/>
      <c r="BW1135" s="240"/>
      <c r="BX1135" s="240"/>
      <c r="BY1135" s="240"/>
      <c r="BZ1135" s="240"/>
      <c r="CA1135" s="240"/>
      <c r="CB1135" s="240"/>
      <c r="CC1135" s="240"/>
      <c r="CD1135" s="240"/>
      <c r="CE1135" s="240"/>
      <c r="CF1135" s="240"/>
      <c r="CG1135" s="240"/>
      <c r="CH1135" s="240"/>
      <c r="CI1135" s="240"/>
      <c r="CJ1135" s="240"/>
      <c r="CK1135" s="240"/>
      <c r="CL1135" s="240"/>
      <c r="CM1135" s="240"/>
      <c r="CN1135" s="240"/>
      <c r="CO1135" s="240"/>
      <c r="CP1135" s="240"/>
      <c r="CQ1135" s="240"/>
      <c r="CR1135" s="240"/>
      <c r="CS1135" s="240"/>
      <c r="CT1135" s="240"/>
      <c r="CU1135" s="240"/>
      <c r="CV1135" s="240"/>
      <c r="CW1135" s="240"/>
      <c r="CX1135" s="240"/>
      <c r="CY1135" s="240"/>
      <c r="CZ1135" s="240"/>
      <c r="DA1135" s="240"/>
      <c r="DB1135" s="240"/>
      <c r="DC1135" s="240"/>
      <c r="DD1135" s="240"/>
      <c r="DE1135" s="240"/>
      <c r="DF1135" s="240"/>
      <c r="DG1135" s="240"/>
      <c r="DH1135" s="240"/>
      <c r="DI1135" s="240"/>
      <c r="DJ1135" s="240"/>
      <c r="DK1135" s="240"/>
      <c r="DL1135" s="240"/>
      <c r="DM1135" s="240"/>
      <c r="DN1135" s="240"/>
      <c r="DO1135" s="240"/>
      <c r="DP1135" s="240"/>
      <c r="DQ1135" s="240"/>
      <c r="DR1135" s="240"/>
      <c r="DS1135" s="240"/>
      <c r="DT1135" s="240"/>
      <c r="DU1135" s="240"/>
      <c r="DV1135" s="240"/>
      <c r="DW1135" s="240"/>
      <c r="DX1135" s="240"/>
      <c r="DY1135" s="240"/>
      <c r="DZ1135" s="240"/>
      <c r="EA1135" s="240"/>
      <c r="EB1135" s="240"/>
      <c r="EC1135" s="240"/>
      <c r="ED1135" s="240"/>
      <c r="EE1135" s="240"/>
      <c r="EF1135" s="240"/>
      <c r="EG1135" s="240"/>
      <c r="EH1135" s="240"/>
      <c r="EI1135" s="240"/>
      <c r="EJ1135" s="240"/>
      <c r="EK1135" s="240"/>
      <c r="EL1135" s="240"/>
      <c r="EM1135" s="240"/>
      <c r="EN1135" s="240"/>
      <c r="EO1135" s="240"/>
      <c r="EP1135" s="240"/>
      <c r="EQ1135" s="240"/>
      <c r="ER1135" s="240"/>
      <c r="ES1135" s="240"/>
      <c r="ET1135" s="240"/>
      <c r="EU1135" s="240"/>
      <c r="EV1135" s="240"/>
      <c r="EW1135" s="240"/>
      <c r="EX1135" s="240"/>
      <c r="EY1135" s="240"/>
      <c r="EZ1135" s="240"/>
      <c r="FA1135" s="240"/>
      <c r="FB1135" s="240"/>
      <c r="FC1135" s="240"/>
      <c r="FD1135" s="240"/>
      <c r="FE1135" s="240"/>
      <c r="FF1135" s="240"/>
      <c r="FG1135" s="240"/>
      <c r="FH1135" s="240"/>
      <c r="FI1135" s="240"/>
      <c r="FJ1135" s="240"/>
      <c r="FK1135" s="240"/>
      <c r="FL1135" s="240"/>
      <c r="FM1135" s="240"/>
      <c r="FN1135" s="240"/>
      <c r="FO1135" s="240"/>
      <c r="FP1135" s="240"/>
      <c r="FQ1135" s="240"/>
      <c r="FR1135" s="240"/>
      <c r="FS1135" s="240"/>
      <c r="FT1135" s="240"/>
      <c r="FU1135" s="240"/>
      <c r="FV1135" s="240"/>
    </row>
    <row r="1136" spans="1:178" s="250" customFormat="1">
      <c r="A1136" s="234"/>
      <c r="B1136" s="234"/>
      <c r="C1136" s="234"/>
      <c r="D1136" s="234"/>
      <c r="E1136" s="234"/>
      <c r="F1136" s="234"/>
      <c r="G1136" s="235"/>
      <c r="H1136" s="236"/>
      <c r="AJ1136" s="290"/>
      <c r="AK1136" s="240"/>
      <c r="AL1136" s="240"/>
      <c r="AM1136" s="240"/>
      <c r="AN1136" s="240"/>
      <c r="AO1136" s="240"/>
      <c r="AP1136" s="240"/>
      <c r="AQ1136" s="240"/>
      <c r="AR1136" s="240"/>
      <c r="AS1136" s="240"/>
      <c r="AT1136" s="240"/>
      <c r="AU1136" s="240"/>
      <c r="AV1136" s="240"/>
      <c r="AW1136" s="240"/>
      <c r="AX1136" s="240"/>
      <c r="AY1136" s="240"/>
      <c r="AZ1136" s="240"/>
      <c r="BA1136" s="240"/>
      <c r="BB1136" s="240"/>
      <c r="BC1136" s="240"/>
      <c r="BD1136" s="240"/>
      <c r="BE1136" s="240"/>
      <c r="BF1136" s="240"/>
      <c r="BG1136" s="240"/>
      <c r="BH1136" s="240"/>
      <c r="BI1136" s="240"/>
      <c r="BJ1136" s="240"/>
      <c r="BK1136" s="240"/>
      <c r="BL1136" s="240"/>
      <c r="BM1136" s="240"/>
      <c r="BN1136" s="240"/>
      <c r="BO1136" s="240"/>
      <c r="BP1136" s="240"/>
      <c r="BQ1136" s="240"/>
      <c r="BR1136" s="240"/>
      <c r="BS1136" s="240"/>
      <c r="BT1136" s="240"/>
      <c r="BU1136" s="240"/>
      <c r="BV1136" s="240"/>
      <c r="BW1136" s="240"/>
      <c r="BX1136" s="240"/>
      <c r="BY1136" s="240"/>
      <c r="BZ1136" s="240"/>
      <c r="CA1136" s="240"/>
      <c r="CB1136" s="240"/>
      <c r="CC1136" s="240"/>
      <c r="CD1136" s="240"/>
      <c r="CE1136" s="240"/>
      <c r="CF1136" s="240"/>
      <c r="CG1136" s="240"/>
      <c r="CH1136" s="240"/>
      <c r="CI1136" s="240"/>
      <c r="CJ1136" s="240"/>
      <c r="CK1136" s="240"/>
      <c r="CL1136" s="240"/>
      <c r="CM1136" s="240"/>
      <c r="CN1136" s="240"/>
      <c r="CO1136" s="240"/>
      <c r="CP1136" s="240"/>
      <c r="CQ1136" s="240"/>
      <c r="CR1136" s="240"/>
      <c r="CS1136" s="240"/>
      <c r="CT1136" s="240"/>
      <c r="CU1136" s="240"/>
      <c r="CV1136" s="240"/>
      <c r="CW1136" s="240"/>
      <c r="CX1136" s="240"/>
      <c r="CY1136" s="240"/>
      <c r="CZ1136" s="240"/>
      <c r="DA1136" s="240"/>
      <c r="DB1136" s="240"/>
      <c r="DC1136" s="240"/>
      <c r="DD1136" s="240"/>
      <c r="DE1136" s="240"/>
      <c r="DF1136" s="240"/>
      <c r="DG1136" s="240"/>
      <c r="DH1136" s="240"/>
      <c r="DI1136" s="240"/>
      <c r="DJ1136" s="240"/>
      <c r="DK1136" s="240"/>
      <c r="DL1136" s="240"/>
      <c r="DM1136" s="240"/>
      <c r="DN1136" s="240"/>
      <c r="DO1136" s="240"/>
      <c r="DP1136" s="240"/>
      <c r="DQ1136" s="240"/>
      <c r="DR1136" s="240"/>
      <c r="DS1136" s="240"/>
      <c r="DT1136" s="240"/>
      <c r="DU1136" s="240"/>
      <c r="DV1136" s="240"/>
      <c r="DW1136" s="240"/>
      <c r="DX1136" s="240"/>
      <c r="DY1136" s="240"/>
      <c r="DZ1136" s="240"/>
      <c r="EA1136" s="240"/>
      <c r="EB1136" s="240"/>
      <c r="EC1136" s="240"/>
      <c r="ED1136" s="240"/>
      <c r="EE1136" s="240"/>
      <c r="EF1136" s="240"/>
      <c r="EG1136" s="240"/>
      <c r="EH1136" s="240"/>
      <c r="EI1136" s="240"/>
      <c r="EJ1136" s="240"/>
      <c r="EK1136" s="240"/>
      <c r="EL1136" s="240"/>
      <c r="EM1136" s="240"/>
      <c r="EN1136" s="240"/>
      <c r="EO1136" s="240"/>
      <c r="EP1136" s="240"/>
      <c r="EQ1136" s="240"/>
      <c r="ER1136" s="240"/>
      <c r="ES1136" s="240"/>
      <c r="ET1136" s="240"/>
      <c r="EU1136" s="240"/>
      <c r="EV1136" s="240"/>
      <c r="EW1136" s="240"/>
      <c r="EX1136" s="240"/>
      <c r="EY1136" s="240"/>
      <c r="EZ1136" s="240"/>
      <c r="FA1136" s="240"/>
      <c r="FB1136" s="240"/>
      <c r="FC1136" s="240"/>
      <c r="FD1136" s="240"/>
      <c r="FE1136" s="240"/>
      <c r="FF1136" s="240"/>
      <c r="FG1136" s="240"/>
      <c r="FH1136" s="240"/>
      <c r="FI1136" s="240"/>
      <c r="FJ1136" s="240"/>
      <c r="FK1136" s="240"/>
      <c r="FL1136" s="240"/>
      <c r="FM1136" s="240"/>
      <c r="FN1136" s="240"/>
      <c r="FO1136" s="240"/>
      <c r="FP1136" s="240"/>
      <c r="FQ1136" s="240"/>
      <c r="FR1136" s="240"/>
      <c r="FS1136" s="240"/>
      <c r="FT1136" s="240"/>
      <c r="FU1136" s="240"/>
      <c r="FV1136" s="240"/>
    </row>
    <row r="1137" spans="1:178" s="250" customFormat="1">
      <c r="A1137" s="234"/>
      <c r="B1137" s="234"/>
      <c r="C1137" s="234"/>
      <c r="D1137" s="234"/>
      <c r="E1137" s="234"/>
      <c r="F1137" s="234"/>
      <c r="G1137" s="235"/>
      <c r="H1137" s="236"/>
      <c r="AJ1137" s="290"/>
      <c r="AK1137" s="240"/>
      <c r="AL1137" s="240"/>
      <c r="AM1137" s="240"/>
      <c r="AN1137" s="240"/>
      <c r="AO1137" s="240"/>
      <c r="AP1137" s="240"/>
      <c r="AQ1137" s="240"/>
      <c r="AR1137" s="240"/>
      <c r="AS1137" s="240"/>
      <c r="AT1137" s="240"/>
      <c r="AU1137" s="240"/>
      <c r="AV1137" s="240"/>
      <c r="AW1137" s="240"/>
      <c r="AX1137" s="240"/>
      <c r="AY1137" s="240"/>
      <c r="AZ1137" s="240"/>
      <c r="BA1137" s="240"/>
      <c r="BB1137" s="240"/>
      <c r="BC1137" s="240"/>
      <c r="BD1137" s="240"/>
      <c r="BE1137" s="240"/>
      <c r="BF1137" s="240"/>
      <c r="BG1137" s="240"/>
      <c r="BH1137" s="240"/>
      <c r="BI1137" s="240"/>
      <c r="BJ1137" s="240"/>
      <c r="BK1137" s="240"/>
      <c r="BL1137" s="240"/>
      <c r="BM1137" s="240"/>
      <c r="BN1137" s="240"/>
      <c r="BO1137" s="240"/>
      <c r="BP1137" s="240"/>
      <c r="BQ1137" s="240"/>
      <c r="BR1137" s="240"/>
      <c r="BS1137" s="240"/>
      <c r="BT1137" s="240"/>
      <c r="BU1137" s="240"/>
      <c r="BV1137" s="240"/>
      <c r="BW1137" s="240"/>
      <c r="BX1137" s="240"/>
      <c r="BY1137" s="240"/>
      <c r="BZ1137" s="240"/>
      <c r="CA1137" s="240"/>
      <c r="CB1137" s="240"/>
      <c r="CC1137" s="240"/>
      <c r="CD1137" s="240"/>
      <c r="CE1137" s="240"/>
      <c r="CF1137" s="240"/>
      <c r="CG1137" s="240"/>
      <c r="CH1137" s="240"/>
      <c r="CI1137" s="240"/>
      <c r="CJ1137" s="240"/>
      <c r="CK1137" s="240"/>
      <c r="CL1137" s="240"/>
      <c r="CM1137" s="240"/>
      <c r="CN1137" s="240"/>
      <c r="CO1137" s="240"/>
      <c r="CP1137" s="240"/>
      <c r="CQ1137" s="240"/>
      <c r="CR1137" s="240"/>
      <c r="CS1137" s="240"/>
      <c r="CT1137" s="240"/>
      <c r="CU1137" s="240"/>
      <c r="CV1137" s="240"/>
      <c r="CW1137" s="240"/>
      <c r="CX1137" s="240"/>
      <c r="CY1137" s="240"/>
      <c r="CZ1137" s="240"/>
      <c r="DA1137" s="240"/>
      <c r="DB1137" s="240"/>
      <c r="DC1137" s="240"/>
      <c r="DD1137" s="240"/>
      <c r="DE1137" s="240"/>
      <c r="DF1137" s="240"/>
      <c r="DG1137" s="240"/>
      <c r="DH1137" s="240"/>
      <c r="DI1137" s="240"/>
      <c r="DJ1137" s="240"/>
      <c r="DK1137" s="240"/>
      <c r="DL1137" s="240"/>
      <c r="DM1137" s="240"/>
      <c r="DN1137" s="240"/>
      <c r="DO1137" s="240"/>
      <c r="DP1137" s="240"/>
      <c r="DQ1137" s="240"/>
      <c r="DR1137" s="240"/>
      <c r="DS1137" s="240"/>
      <c r="DT1137" s="240"/>
      <c r="DU1137" s="240"/>
      <c r="DV1137" s="240"/>
      <c r="DW1137" s="240"/>
      <c r="DX1137" s="240"/>
      <c r="DY1137" s="240"/>
      <c r="DZ1137" s="240"/>
      <c r="EA1137" s="240"/>
      <c r="EB1137" s="240"/>
      <c r="EC1137" s="240"/>
      <c r="ED1137" s="240"/>
      <c r="EE1137" s="240"/>
      <c r="EF1137" s="240"/>
      <c r="EG1137" s="240"/>
      <c r="EH1137" s="240"/>
      <c r="EI1137" s="240"/>
      <c r="EJ1137" s="240"/>
      <c r="EK1137" s="240"/>
      <c r="EL1137" s="240"/>
      <c r="EM1137" s="240"/>
      <c r="EN1137" s="240"/>
      <c r="EO1137" s="240"/>
      <c r="EP1137" s="240"/>
      <c r="EQ1137" s="240"/>
      <c r="ER1137" s="240"/>
      <c r="ES1137" s="240"/>
      <c r="ET1137" s="240"/>
      <c r="EU1137" s="240"/>
      <c r="EV1137" s="240"/>
      <c r="EW1137" s="240"/>
      <c r="EX1137" s="240"/>
      <c r="EY1137" s="240"/>
      <c r="EZ1137" s="240"/>
      <c r="FA1137" s="240"/>
      <c r="FB1137" s="240"/>
      <c r="FC1137" s="240"/>
      <c r="FD1137" s="240"/>
      <c r="FE1137" s="240"/>
      <c r="FF1137" s="240"/>
      <c r="FG1137" s="240"/>
      <c r="FH1137" s="240"/>
      <c r="FI1137" s="240"/>
      <c r="FJ1137" s="240"/>
      <c r="FK1137" s="240"/>
      <c r="FL1137" s="240"/>
      <c r="FM1137" s="240"/>
      <c r="FN1137" s="240"/>
      <c r="FO1137" s="240"/>
      <c r="FP1137" s="240"/>
      <c r="FQ1137" s="240"/>
      <c r="FR1137" s="240"/>
      <c r="FS1137" s="240"/>
      <c r="FT1137" s="240"/>
      <c r="FU1137" s="240"/>
      <c r="FV1137" s="240"/>
    </row>
    <row r="1138" spans="1:178" s="250" customFormat="1">
      <c r="A1138" s="234"/>
      <c r="B1138" s="234"/>
      <c r="C1138" s="234"/>
      <c r="D1138" s="234"/>
      <c r="E1138" s="234"/>
      <c r="F1138" s="234"/>
      <c r="G1138" s="235"/>
      <c r="H1138" s="236"/>
      <c r="AJ1138" s="290"/>
      <c r="AK1138" s="240"/>
      <c r="AL1138" s="240"/>
      <c r="AM1138" s="240"/>
      <c r="AN1138" s="240"/>
      <c r="AO1138" s="240"/>
      <c r="AP1138" s="240"/>
      <c r="AQ1138" s="240"/>
      <c r="AR1138" s="240"/>
      <c r="AS1138" s="240"/>
      <c r="AT1138" s="240"/>
      <c r="AU1138" s="240"/>
      <c r="AV1138" s="240"/>
      <c r="AW1138" s="240"/>
      <c r="AX1138" s="240"/>
      <c r="AY1138" s="240"/>
      <c r="AZ1138" s="240"/>
      <c r="BA1138" s="240"/>
      <c r="BB1138" s="240"/>
      <c r="BC1138" s="240"/>
      <c r="BD1138" s="240"/>
      <c r="BE1138" s="240"/>
      <c r="BF1138" s="240"/>
      <c r="BG1138" s="240"/>
      <c r="BH1138" s="240"/>
      <c r="BI1138" s="240"/>
      <c r="BJ1138" s="240"/>
      <c r="BK1138" s="240"/>
      <c r="BL1138" s="240"/>
      <c r="BM1138" s="240"/>
      <c r="BN1138" s="240"/>
      <c r="BO1138" s="240"/>
      <c r="BP1138" s="240"/>
      <c r="BQ1138" s="240"/>
      <c r="BR1138" s="240"/>
      <c r="BS1138" s="240"/>
      <c r="BT1138" s="240"/>
      <c r="BU1138" s="240"/>
      <c r="BV1138" s="240"/>
      <c r="BW1138" s="240"/>
      <c r="BX1138" s="240"/>
      <c r="BY1138" s="240"/>
      <c r="BZ1138" s="240"/>
      <c r="CA1138" s="240"/>
      <c r="CB1138" s="240"/>
      <c r="CC1138" s="240"/>
      <c r="CD1138" s="240"/>
      <c r="CE1138" s="240"/>
      <c r="CF1138" s="240"/>
      <c r="CG1138" s="240"/>
      <c r="CH1138" s="240"/>
      <c r="CI1138" s="240"/>
      <c r="CJ1138" s="240"/>
      <c r="CK1138" s="240"/>
      <c r="CL1138" s="240"/>
      <c r="CM1138" s="240"/>
      <c r="CN1138" s="240"/>
      <c r="CO1138" s="240"/>
      <c r="CP1138" s="240"/>
      <c r="CQ1138" s="240"/>
      <c r="CR1138" s="240"/>
      <c r="CS1138" s="240"/>
      <c r="CT1138" s="240"/>
      <c r="CU1138" s="240"/>
      <c r="CV1138" s="240"/>
      <c r="CW1138" s="240"/>
      <c r="CX1138" s="240"/>
      <c r="CY1138" s="240"/>
      <c r="CZ1138" s="240"/>
      <c r="DA1138" s="240"/>
      <c r="DB1138" s="240"/>
      <c r="DC1138" s="240"/>
      <c r="DD1138" s="240"/>
      <c r="DE1138" s="240"/>
      <c r="DF1138" s="240"/>
      <c r="DG1138" s="240"/>
      <c r="DH1138" s="240"/>
      <c r="DI1138" s="240"/>
      <c r="DJ1138" s="240"/>
      <c r="DK1138" s="240"/>
      <c r="DL1138" s="240"/>
      <c r="DM1138" s="240"/>
      <c r="DN1138" s="240"/>
      <c r="DO1138" s="240"/>
      <c r="DP1138" s="240"/>
      <c r="DQ1138" s="240"/>
      <c r="DR1138" s="240"/>
      <c r="DS1138" s="240"/>
      <c r="DT1138" s="240"/>
      <c r="DU1138" s="240"/>
      <c r="DV1138" s="240"/>
      <c r="DW1138" s="240"/>
      <c r="DX1138" s="240"/>
      <c r="DY1138" s="240"/>
      <c r="DZ1138" s="240"/>
      <c r="EA1138" s="240"/>
      <c r="EB1138" s="240"/>
      <c r="EC1138" s="240"/>
      <c r="ED1138" s="240"/>
      <c r="EE1138" s="240"/>
      <c r="EF1138" s="240"/>
      <c r="EG1138" s="240"/>
      <c r="EH1138" s="240"/>
      <c r="EI1138" s="240"/>
      <c r="EJ1138" s="240"/>
      <c r="EK1138" s="240"/>
      <c r="EL1138" s="240"/>
      <c r="EM1138" s="240"/>
      <c r="EN1138" s="240"/>
      <c r="EO1138" s="240"/>
      <c r="EP1138" s="240"/>
      <c r="EQ1138" s="240"/>
      <c r="ER1138" s="240"/>
      <c r="ES1138" s="240"/>
      <c r="ET1138" s="240"/>
      <c r="EU1138" s="240"/>
      <c r="EV1138" s="240"/>
      <c r="EW1138" s="240"/>
      <c r="EX1138" s="240"/>
      <c r="EY1138" s="240"/>
      <c r="EZ1138" s="240"/>
      <c r="FA1138" s="240"/>
      <c r="FB1138" s="240"/>
      <c r="FC1138" s="240"/>
      <c r="FD1138" s="240"/>
      <c r="FE1138" s="240"/>
      <c r="FF1138" s="240"/>
      <c r="FG1138" s="240"/>
      <c r="FH1138" s="240"/>
      <c r="FI1138" s="240"/>
      <c r="FJ1138" s="240"/>
      <c r="FK1138" s="240"/>
      <c r="FL1138" s="240"/>
      <c r="FM1138" s="240"/>
      <c r="FN1138" s="240"/>
      <c r="FO1138" s="240"/>
      <c r="FP1138" s="240"/>
      <c r="FQ1138" s="240"/>
      <c r="FR1138" s="240"/>
      <c r="FS1138" s="240"/>
      <c r="FT1138" s="240"/>
      <c r="FU1138" s="240"/>
      <c r="FV1138" s="240"/>
    </row>
    <row r="1139" spans="1:178" s="250" customFormat="1">
      <c r="A1139" s="234"/>
      <c r="B1139" s="234"/>
      <c r="C1139" s="234"/>
      <c r="D1139" s="234"/>
      <c r="E1139" s="234"/>
      <c r="F1139" s="234"/>
      <c r="G1139" s="235"/>
      <c r="H1139" s="236"/>
      <c r="AJ1139" s="290"/>
      <c r="AK1139" s="240"/>
      <c r="AL1139" s="240"/>
      <c r="AM1139" s="240"/>
      <c r="AN1139" s="240"/>
      <c r="AO1139" s="240"/>
      <c r="AP1139" s="240"/>
      <c r="AQ1139" s="240"/>
      <c r="AR1139" s="240"/>
      <c r="AS1139" s="240"/>
      <c r="AT1139" s="240"/>
      <c r="AU1139" s="240"/>
      <c r="AV1139" s="240"/>
      <c r="AW1139" s="240"/>
      <c r="AX1139" s="240"/>
      <c r="AY1139" s="240"/>
      <c r="AZ1139" s="240"/>
      <c r="BA1139" s="240"/>
      <c r="BB1139" s="240"/>
      <c r="BC1139" s="240"/>
      <c r="BD1139" s="240"/>
      <c r="BE1139" s="240"/>
      <c r="BF1139" s="240"/>
      <c r="BG1139" s="240"/>
      <c r="BH1139" s="240"/>
      <c r="BI1139" s="240"/>
      <c r="BJ1139" s="240"/>
      <c r="BK1139" s="240"/>
      <c r="BL1139" s="240"/>
      <c r="BM1139" s="240"/>
      <c r="BN1139" s="240"/>
      <c r="BO1139" s="240"/>
      <c r="BP1139" s="240"/>
      <c r="BQ1139" s="240"/>
      <c r="BR1139" s="240"/>
      <c r="BS1139" s="240"/>
      <c r="BT1139" s="240"/>
      <c r="BU1139" s="240"/>
      <c r="BV1139" s="240"/>
      <c r="BW1139" s="240"/>
      <c r="BX1139" s="240"/>
      <c r="BY1139" s="240"/>
      <c r="BZ1139" s="240"/>
      <c r="CA1139" s="240"/>
      <c r="CB1139" s="240"/>
      <c r="CC1139" s="240"/>
      <c r="CD1139" s="240"/>
      <c r="CE1139" s="240"/>
      <c r="CF1139" s="240"/>
      <c r="CG1139" s="240"/>
      <c r="CH1139" s="240"/>
      <c r="CI1139" s="240"/>
      <c r="CJ1139" s="240"/>
      <c r="CK1139" s="240"/>
      <c r="CL1139" s="240"/>
      <c r="CM1139" s="240"/>
      <c r="CN1139" s="240"/>
      <c r="CO1139" s="240"/>
      <c r="CP1139" s="240"/>
      <c r="CQ1139" s="240"/>
      <c r="CR1139" s="240"/>
      <c r="CS1139" s="240"/>
      <c r="CT1139" s="240"/>
      <c r="CU1139" s="240"/>
      <c r="CV1139" s="240"/>
      <c r="CW1139" s="240"/>
      <c r="CX1139" s="240"/>
      <c r="CY1139" s="240"/>
      <c r="CZ1139" s="240"/>
      <c r="DA1139" s="240"/>
      <c r="DB1139" s="240"/>
      <c r="DC1139" s="240"/>
      <c r="DD1139" s="240"/>
      <c r="DE1139" s="240"/>
      <c r="DF1139" s="240"/>
      <c r="DG1139" s="240"/>
      <c r="DH1139" s="240"/>
      <c r="DI1139" s="240"/>
      <c r="DJ1139" s="240"/>
      <c r="DK1139" s="240"/>
      <c r="DL1139" s="240"/>
      <c r="DM1139" s="240"/>
      <c r="DN1139" s="240"/>
      <c r="DO1139" s="240"/>
      <c r="DP1139" s="240"/>
      <c r="DQ1139" s="240"/>
      <c r="DR1139" s="240"/>
      <c r="DS1139" s="240"/>
      <c r="DT1139" s="240"/>
      <c r="DU1139" s="240"/>
      <c r="DV1139" s="240"/>
      <c r="DW1139" s="240"/>
      <c r="DX1139" s="240"/>
      <c r="DY1139" s="240"/>
      <c r="DZ1139" s="240"/>
      <c r="EA1139" s="240"/>
      <c r="EB1139" s="240"/>
      <c r="EC1139" s="240"/>
      <c r="ED1139" s="240"/>
      <c r="EE1139" s="240"/>
      <c r="EF1139" s="240"/>
      <c r="EG1139" s="240"/>
      <c r="EH1139" s="240"/>
      <c r="EI1139" s="240"/>
      <c r="EJ1139" s="240"/>
      <c r="EK1139" s="240"/>
      <c r="EL1139" s="240"/>
      <c r="EM1139" s="240"/>
      <c r="EN1139" s="240"/>
      <c r="EO1139" s="240"/>
      <c r="EP1139" s="240"/>
      <c r="EQ1139" s="240"/>
      <c r="ER1139" s="240"/>
      <c r="ES1139" s="240"/>
      <c r="ET1139" s="240"/>
      <c r="EU1139" s="240"/>
      <c r="EV1139" s="240"/>
      <c r="EW1139" s="240"/>
      <c r="EX1139" s="240"/>
      <c r="EY1139" s="240"/>
      <c r="EZ1139" s="240"/>
      <c r="FA1139" s="240"/>
      <c r="FB1139" s="240"/>
      <c r="FC1139" s="240"/>
      <c r="FD1139" s="240"/>
      <c r="FE1139" s="240"/>
      <c r="FF1139" s="240"/>
      <c r="FG1139" s="240"/>
      <c r="FH1139" s="240"/>
      <c r="FI1139" s="240"/>
      <c r="FJ1139" s="240"/>
      <c r="FK1139" s="240"/>
      <c r="FL1139" s="240"/>
      <c r="FM1139" s="240"/>
      <c r="FN1139" s="240"/>
      <c r="FO1139" s="240"/>
      <c r="FP1139" s="240"/>
      <c r="FQ1139" s="240"/>
      <c r="FR1139" s="240"/>
      <c r="FS1139" s="240"/>
      <c r="FT1139" s="240"/>
      <c r="FU1139" s="240"/>
      <c r="FV1139" s="240"/>
    </row>
    <row r="1140" spans="1:178" s="250" customFormat="1">
      <c r="A1140" s="234"/>
      <c r="B1140" s="234"/>
      <c r="C1140" s="234"/>
      <c r="D1140" s="234"/>
      <c r="E1140" s="234"/>
      <c r="F1140" s="234"/>
      <c r="G1140" s="235"/>
      <c r="H1140" s="236"/>
      <c r="AJ1140" s="290"/>
      <c r="AK1140" s="240"/>
      <c r="AL1140" s="240"/>
      <c r="AM1140" s="240"/>
      <c r="AN1140" s="240"/>
      <c r="AO1140" s="240"/>
      <c r="AP1140" s="240"/>
      <c r="AQ1140" s="240"/>
      <c r="AR1140" s="240"/>
      <c r="AS1140" s="240"/>
      <c r="AT1140" s="240"/>
      <c r="AU1140" s="240"/>
      <c r="AV1140" s="240"/>
      <c r="AW1140" s="240"/>
      <c r="AX1140" s="240"/>
      <c r="AY1140" s="240"/>
      <c r="AZ1140" s="240"/>
      <c r="BA1140" s="240"/>
      <c r="BB1140" s="240"/>
      <c r="BC1140" s="240"/>
      <c r="BD1140" s="240"/>
      <c r="BE1140" s="240"/>
      <c r="BF1140" s="240"/>
      <c r="BG1140" s="240"/>
      <c r="BH1140" s="240"/>
      <c r="BI1140" s="240"/>
      <c r="BJ1140" s="240"/>
      <c r="BK1140" s="240"/>
      <c r="BL1140" s="240"/>
      <c r="BM1140" s="240"/>
      <c r="BN1140" s="240"/>
      <c r="BO1140" s="240"/>
      <c r="BP1140" s="240"/>
      <c r="BQ1140" s="240"/>
      <c r="BR1140" s="240"/>
      <c r="BS1140" s="240"/>
      <c r="BT1140" s="240"/>
      <c r="BU1140" s="240"/>
      <c r="BV1140" s="240"/>
      <c r="BW1140" s="240"/>
      <c r="BX1140" s="240"/>
      <c r="BY1140" s="240"/>
      <c r="BZ1140" s="240"/>
      <c r="CA1140" s="240"/>
      <c r="CB1140" s="240"/>
      <c r="CC1140" s="240"/>
      <c r="CD1140" s="240"/>
      <c r="CE1140" s="240"/>
      <c r="CF1140" s="240"/>
      <c r="CG1140" s="240"/>
      <c r="CH1140" s="240"/>
      <c r="CI1140" s="240"/>
      <c r="CJ1140" s="240"/>
      <c r="CK1140" s="240"/>
      <c r="CL1140" s="240"/>
      <c r="CM1140" s="240"/>
      <c r="CN1140" s="240"/>
      <c r="CO1140" s="240"/>
      <c r="CP1140" s="240"/>
      <c r="CQ1140" s="240"/>
      <c r="CR1140" s="240"/>
      <c r="CS1140" s="240"/>
      <c r="CT1140" s="240"/>
      <c r="CU1140" s="240"/>
      <c r="CV1140" s="240"/>
      <c r="CW1140" s="240"/>
      <c r="CX1140" s="240"/>
      <c r="CY1140" s="240"/>
      <c r="CZ1140" s="240"/>
      <c r="DA1140" s="240"/>
      <c r="DB1140" s="240"/>
      <c r="DC1140" s="240"/>
      <c r="DD1140" s="240"/>
      <c r="DE1140" s="240"/>
      <c r="DF1140" s="240"/>
      <c r="DG1140" s="240"/>
      <c r="DH1140" s="240"/>
      <c r="DI1140" s="240"/>
      <c r="DJ1140" s="240"/>
      <c r="DK1140" s="240"/>
      <c r="DL1140" s="240"/>
      <c r="DM1140" s="240"/>
      <c r="DN1140" s="240"/>
      <c r="DO1140" s="240"/>
      <c r="DP1140" s="240"/>
      <c r="DQ1140" s="240"/>
      <c r="DR1140" s="240"/>
      <c r="DS1140" s="240"/>
      <c r="DT1140" s="240"/>
      <c r="DU1140" s="240"/>
      <c r="DV1140" s="240"/>
      <c r="DW1140" s="240"/>
      <c r="DX1140" s="240"/>
      <c r="DY1140" s="240"/>
      <c r="DZ1140" s="240"/>
      <c r="EA1140" s="240"/>
      <c r="EB1140" s="240"/>
      <c r="EC1140" s="240"/>
      <c r="ED1140" s="240"/>
      <c r="EE1140" s="240"/>
      <c r="EF1140" s="240"/>
      <c r="EG1140" s="240"/>
      <c r="EH1140" s="240"/>
      <c r="EI1140" s="240"/>
      <c r="EJ1140" s="240"/>
      <c r="EK1140" s="240"/>
      <c r="EL1140" s="240"/>
      <c r="EM1140" s="240"/>
      <c r="EN1140" s="240"/>
      <c r="EO1140" s="240"/>
      <c r="EP1140" s="240"/>
      <c r="EQ1140" s="240"/>
      <c r="ER1140" s="240"/>
      <c r="ES1140" s="240"/>
      <c r="ET1140" s="240"/>
      <c r="EU1140" s="240"/>
      <c r="EV1140" s="240"/>
      <c r="EW1140" s="240"/>
      <c r="EX1140" s="240"/>
      <c r="EY1140" s="240"/>
      <c r="EZ1140" s="240"/>
      <c r="FA1140" s="240"/>
      <c r="FB1140" s="240"/>
      <c r="FC1140" s="240"/>
      <c r="FD1140" s="240"/>
      <c r="FE1140" s="240"/>
      <c r="FF1140" s="240"/>
      <c r="FG1140" s="240"/>
      <c r="FH1140" s="240"/>
      <c r="FI1140" s="240"/>
      <c r="FJ1140" s="240"/>
      <c r="FK1140" s="240"/>
      <c r="FL1140" s="240"/>
      <c r="FM1140" s="240"/>
      <c r="FN1140" s="240"/>
      <c r="FO1140" s="240"/>
      <c r="FP1140" s="240"/>
      <c r="FQ1140" s="240"/>
      <c r="FR1140" s="240"/>
      <c r="FS1140" s="240"/>
      <c r="FT1140" s="240"/>
      <c r="FU1140" s="240"/>
      <c r="FV1140" s="240"/>
    </row>
    <row r="1141" spans="1:178" s="250" customFormat="1">
      <c r="A1141" s="234"/>
      <c r="B1141" s="234"/>
      <c r="C1141" s="234"/>
      <c r="D1141" s="234"/>
      <c r="E1141" s="234"/>
      <c r="F1141" s="234"/>
      <c r="G1141" s="235"/>
      <c r="H1141" s="236"/>
      <c r="AJ1141" s="290"/>
      <c r="AK1141" s="240"/>
      <c r="AL1141" s="240"/>
      <c r="AM1141" s="240"/>
      <c r="AN1141" s="240"/>
      <c r="AO1141" s="240"/>
      <c r="AP1141" s="240"/>
      <c r="AQ1141" s="240"/>
      <c r="AR1141" s="240"/>
      <c r="AS1141" s="240"/>
      <c r="AT1141" s="240"/>
      <c r="AU1141" s="240"/>
      <c r="AV1141" s="240"/>
      <c r="AW1141" s="240"/>
      <c r="AX1141" s="240"/>
      <c r="AY1141" s="240"/>
      <c r="AZ1141" s="240"/>
      <c r="BA1141" s="240"/>
      <c r="BB1141" s="240"/>
      <c r="BC1141" s="240"/>
      <c r="BD1141" s="240"/>
      <c r="BE1141" s="240"/>
      <c r="BF1141" s="240"/>
      <c r="BG1141" s="240"/>
      <c r="BH1141" s="240"/>
      <c r="BI1141" s="240"/>
      <c r="BJ1141" s="240"/>
      <c r="BK1141" s="240"/>
      <c r="BL1141" s="240"/>
      <c r="BM1141" s="240"/>
      <c r="BN1141" s="240"/>
      <c r="BO1141" s="240"/>
      <c r="BP1141" s="240"/>
      <c r="BQ1141" s="240"/>
      <c r="BR1141" s="240"/>
      <c r="BS1141" s="240"/>
      <c r="BT1141" s="240"/>
      <c r="BU1141" s="240"/>
      <c r="BV1141" s="240"/>
      <c r="BW1141" s="240"/>
      <c r="BX1141" s="240"/>
      <c r="BY1141" s="240"/>
      <c r="BZ1141" s="240"/>
      <c r="CA1141" s="240"/>
      <c r="CB1141" s="240"/>
      <c r="CC1141" s="240"/>
      <c r="CD1141" s="240"/>
      <c r="CE1141" s="240"/>
      <c r="CF1141" s="240"/>
      <c r="CG1141" s="240"/>
      <c r="CH1141" s="240"/>
      <c r="CI1141" s="240"/>
      <c r="CJ1141" s="240"/>
      <c r="CK1141" s="240"/>
      <c r="CL1141" s="240"/>
      <c r="CM1141" s="240"/>
      <c r="CN1141" s="240"/>
      <c r="CO1141" s="240"/>
      <c r="CP1141" s="240"/>
      <c r="CQ1141" s="240"/>
      <c r="CR1141" s="240"/>
      <c r="CS1141" s="240"/>
      <c r="CT1141" s="240"/>
      <c r="CU1141" s="240"/>
      <c r="CV1141" s="240"/>
      <c r="CW1141" s="240"/>
      <c r="CX1141" s="240"/>
      <c r="CY1141" s="240"/>
      <c r="CZ1141" s="240"/>
      <c r="DA1141" s="240"/>
      <c r="DB1141" s="240"/>
      <c r="DC1141" s="240"/>
      <c r="DD1141" s="240"/>
      <c r="DE1141" s="240"/>
      <c r="DF1141" s="240"/>
      <c r="DG1141" s="240"/>
      <c r="DH1141" s="240"/>
      <c r="DI1141" s="240"/>
      <c r="DJ1141" s="240"/>
      <c r="DK1141" s="240"/>
      <c r="DL1141" s="240"/>
      <c r="DM1141" s="240"/>
      <c r="DN1141" s="240"/>
      <c r="DO1141" s="240"/>
      <c r="DP1141" s="240"/>
      <c r="DQ1141" s="240"/>
      <c r="DR1141" s="240"/>
      <c r="DS1141" s="240"/>
      <c r="DT1141" s="240"/>
      <c r="DU1141" s="240"/>
      <c r="DV1141" s="240"/>
      <c r="DW1141" s="240"/>
      <c r="DX1141" s="240"/>
      <c r="DY1141" s="240"/>
      <c r="DZ1141" s="240"/>
      <c r="EA1141" s="240"/>
      <c r="EB1141" s="240"/>
      <c r="EC1141" s="240"/>
      <c r="ED1141" s="240"/>
      <c r="EE1141" s="240"/>
      <c r="EF1141" s="240"/>
      <c r="EG1141" s="240"/>
      <c r="EH1141" s="240"/>
      <c r="EI1141" s="240"/>
      <c r="EJ1141" s="240"/>
      <c r="EK1141" s="240"/>
      <c r="EL1141" s="240"/>
      <c r="EM1141" s="240"/>
      <c r="EN1141" s="240"/>
      <c r="EO1141" s="240"/>
      <c r="EP1141" s="240"/>
      <c r="EQ1141" s="240"/>
      <c r="ER1141" s="240"/>
      <c r="ES1141" s="240"/>
      <c r="ET1141" s="240"/>
      <c r="EU1141" s="240"/>
      <c r="EV1141" s="240"/>
      <c r="EW1141" s="240"/>
      <c r="EX1141" s="240"/>
      <c r="EY1141" s="240"/>
      <c r="EZ1141" s="240"/>
      <c r="FA1141" s="240"/>
      <c r="FB1141" s="240"/>
      <c r="FC1141" s="240"/>
      <c r="FD1141" s="240"/>
      <c r="FE1141" s="240"/>
      <c r="FF1141" s="240"/>
      <c r="FG1141" s="240"/>
      <c r="FH1141" s="240"/>
      <c r="FI1141" s="240"/>
      <c r="FJ1141" s="240"/>
      <c r="FK1141" s="240"/>
      <c r="FL1141" s="240"/>
      <c r="FM1141" s="240"/>
      <c r="FN1141" s="240"/>
      <c r="FO1141" s="240"/>
      <c r="FP1141" s="240"/>
      <c r="FQ1141" s="240"/>
      <c r="FR1141" s="240"/>
      <c r="FS1141" s="240"/>
      <c r="FT1141" s="240"/>
      <c r="FU1141" s="240"/>
      <c r="FV1141" s="240"/>
    </row>
    <row r="1142" spans="1:178" s="250" customFormat="1">
      <c r="A1142" s="234"/>
      <c r="B1142" s="234"/>
      <c r="C1142" s="234"/>
      <c r="D1142" s="234"/>
      <c r="E1142" s="234"/>
      <c r="F1142" s="234"/>
      <c r="G1142" s="235"/>
      <c r="H1142" s="236"/>
      <c r="AJ1142" s="290"/>
      <c r="AK1142" s="240"/>
      <c r="AL1142" s="240"/>
      <c r="AM1142" s="240"/>
      <c r="AN1142" s="240"/>
      <c r="AO1142" s="240"/>
      <c r="AP1142" s="240"/>
      <c r="AQ1142" s="240"/>
      <c r="AR1142" s="240"/>
      <c r="AS1142" s="240"/>
      <c r="AT1142" s="240"/>
      <c r="AU1142" s="240"/>
      <c r="AV1142" s="240"/>
      <c r="AW1142" s="240"/>
      <c r="AX1142" s="240"/>
      <c r="AY1142" s="240"/>
      <c r="AZ1142" s="240"/>
      <c r="BA1142" s="240"/>
      <c r="BB1142" s="240"/>
      <c r="BC1142" s="240"/>
      <c r="BD1142" s="240"/>
      <c r="BE1142" s="240"/>
      <c r="BF1142" s="240"/>
      <c r="BG1142" s="240"/>
      <c r="BH1142" s="240"/>
      <c r="BI1142" s="240"/>
      <c r="BJ1142" s="240"/>
      <c r="BK1142" s="240"/>
      <c r="BL1142" s="240"/>
      <c r="BM1142" s="240"/>
      <c r="BN1142" s="240"/>
      <c r="BO1142" s="240"/>
      <c r="BP1142" s="240"/>
      <c r="BQ1142" s="240"/>
      <c r="BR1142" s="240"/>
      <c r="BS1142" s="240"/>
      <c r="BT1142" s="240"/>
      <c r="BU1142" s="240"/>
      <c r="BV1142" s="240"/>
      <c r="BW1142" s="240"/>
      <c r="BX1142" s="240"/>
      <c r="BY1142" s="240"/>
      <c r="BZ1142" s="240"/>
      <c r="CA1142" s="240"/>
      <c r="CB1142" s="240"/>
      <c r="CC1142" s="240"/>
      <c r="CD1142" s="240"/>
      <c r="CE1142" s="240"/>
      <c r="CF1142" s="240"/>
      <c r="CG1142" s="240"/>
      <c r="CH1142" s="240"/>
      <c r="CI1142" s="240"/>
      <c r="CJ1142" s="240"/>
      <c r="CK1142" s="240"/>
      <c r="CL1142" s="240"/>
      <c r="CM1142" s="240"/>
      <c r="CN1142" s="240"/>
      <c r="CO1142" s="240"/>
      <c r="CP1142" s="240"/>
      <c r="CQ1142" s="240"/>
      <c r="CR1142" s="240"/>
      <c r="CS1142" s="240"/>
      <c r="CT1142" s="240"/>
      <c r="CU1142" s="240"/>
      <c r="CV1142" s="240"/>
      <c r="CW1142" s="240"/>
      <c r="CX1142" s="240"/>
      <c r="CY1142" s="240"/>
      <c r="CZ1142" s="240"/>
      <c r="DA1142" s="240"/>
      <c r="DB1142" s="240"/>
      <c r="DC1142" s="240"/>
      <c r="DD1142" s="240"/>
      <c r="DE1142" s="240"/>
      <c r="DF1142" s="240"/>
      <c r="DG1142" s="240"/>
      <c r="DH1142" s="240"/>
      <c r="DI1142" s="240"/>
      <c r="DJ1142" s="240"/>
      <c r="DK1142" s="240"/>
      <c r="DL1142" s="240"/>
      <c r="DM1142" s="240"/>
      <c r="DN1142" s="240"/>
      <c r="DO1142" s="240"/>
      <c r="DP1142" s="240"/>
      <c r="DQ1142" s="240"/>
      <c r="DR1142" s="240"/>
      <c r="DS1142" s="240"/>
      <c r="DT1142" s="240"/>
      <c r="DU1142" s="240"/>
      <c r="DV1142" s="240"/>
      <c r="DW1142" s="240"/>
      <c r="DX1142" s="240"/>
      <c r="DY1142" s="240"/>
      <c r="DZ1142" s="240"/>
      <c r="EA1142" s="240"/>
      <c r="EB1142" s="240"/>
      <c r="EC1142" s="240"/>
      <c r="ED1142" s="240"/>
      <c r="EE1142" s="240"/>
      <c r="EF1142" s="240"/>
      <c r="EG1142" s="240"/>
      <c r="EH1142" s="240"/>
      <c r="EI1142" s="240"/>
      <c r="EJ1142" s="240"/>
      <c r="EK1142" s="240"/>
      <c r="EL1142" s="240"/>
      <c r="EM1142" s="240"/>
      <c r="EN1142" s="240"/>
      <c r="EO1142" s="240"/>
      <c r="EP1142" s="240"/>
      <c r="EQ1142" s="240"/>
      <c r="ER1142" s="240"/>
      <c r="ES1142" s="240"/>
      <c r="ET1142" s="240"/>
      <c r="EU1142" s="240"/>
      <c r="EV1142" s="240"/>
      <c r="EW1142" s="240"/>
      <c r="EX1142" s="240"/>
      <c r="EY1142" s="240"/>
      <c r="EZ1142" s="240"/>
      <c r="FA1142" s="240"/>
      <c r="FB1142" s="240"/>
      <c r="FC1142" s="240"/>
      <c r="FD1142" s="240"/>
      <c r="FE1142" s="240"/>
      <c r="FF1142" s="240"/>
      <c r="FG1142" s="240"/>
      <c r="FH1142" s="240"/>
      <c r="FI1142" s="240"/>
      <c r="FJ1142" s="240"/>
      <c r="FK1142" s="240"/>
      <c r="FL1142" s="240"/>
      <c r="FM1142" s="240"/>
      <c r="FN1142" s="240"/>
      <c r="FO1142" s="240"/>
      <c r="FP1142" s="240"/>
      <c r="FQ1142" s="240"/>
      <c r="FR1142" s="240"/>
      <c r="FS1142" s="240"/>
      <c r="FT1142" s="240"/>
      <c r="FU1142" s="240"/>
      <c r="FV1142" s="240"/>
    </row>
    <row r="1143" spans="1:178" s="250" customFormat="1">
      <c r="A1143" s="234"/>
      <c r="B1143" s="234"/>
      <c r="C1143" s="234"/>
      <c r="D1143" s="234"/>
      <c r="E1143" s="234"/>
      <c r="F1143" s="234"/>
      <c r="G1143" s="235"/>
      <c r="H1143" s="236"/>
      <c r="AJ1143" s="290"/>
      <c r="AK1143" s="240"/>
      <c r="AL1143" s="240"/>
      <c r="AM1143" s="240"/>
      <c r="AN1143" s="240"/>
      <c r="AO1143" s="240"/>
      <c r="AP1143" s="240"/>
      <c r="AQ1143" s="240"/>
      <c r="AR1143" s="240"/>
      <c r="AS1143" s="240"/>
      <c r="AT1143" s="240"/>
      <c r="AU1143" s="240"/>
      <c r="AV1143" s="240"/>
      <c r="AW1143" s="240"/>
      <c r="AX1143" s="240"/>
      <c r="AY1143" s="240"/>
      <c r="AZ1143" s="240"/>
      <c r="BA1143" s="240"/>
      <c r="BB1143" s="240"/>
      <c r="BC1143" s="240"/>
      <c r="BD1143" s="240"/>
      <c r="BE1143" s="240"/>
      <c r="BF1143" s="240"/>
      <c r="BG1143" s="240"/>
      <c r="BH1143" s="240"/>
      <c r="BI1143" s="240"/>
      <c r="BJ1143" s="240"/>
      <c r="BK1143" s="240"/>
      <c r="BL1143" s="240"/>
      <c r="BM1143" s="240"/>
      <c r="BN1143" s="240"/>
      <c r="BO1143" s="240"/>
      <c r="BP1143" s="240"/>
      <c r="BQ1143" s="240"/>
      <c r="BR1143" s="240"/>
      <c r="BS1143" s="240"/>
      <c r="BT1143" s="240"/>
      <c r="BU1143" s="240"/>
      <c r="BV1143" s="240"/>
      <c r="BW1143" s="240"/>
      <c r="BX1143" s="240"/>
      <c r="BY1143" s="240"/>
      <c r="BZ1143" s="240"/>
      <c r="CA1143" s="240"/>
      <c r="CB1143" s="240"/>
      <c r="CC1143" s="240"/>
      <c r="CD1143" s="240"/>
      <c r="CE1143" s="240"/>
      <c r="CF1143" s="240"/>
      <c r="CG1143" s="240"/>
      <c r="CH1143" s="240"/>
      <c r="CI1143" s="240"/>
      <c r="CJ1143" s="240"/>
      <c r="CK1143" s="240"/>
      <c r="CL1143" s="240"/>
      <c r="CM1143" s="240"/>
      <c r="CN1143" s="240"/>
      <c r="CO1143" s="240"/>
      <c r="CP1143" s="240"/>
      <c r="CQ1143" s="240"/>
      <c r="CR1143" s="240"/>
      <c r="CS1143" s="240"/>
      <c r="CT1143" s="240"/>
      <c r="CU1143" s="240"/>
      <c r="CV1143" s="240"/>
      <c r="CW1143" s="240"/>
      <c r="CX1143" s="240"/>
      <c r="CY1143" s="240"/>
      <c r="CZ1143" s="240"/>
      <c r="DA1143" s="240"/>
      <c r="DB1143" s="240"/>
      <c r="DC1143" s="240"/>
      <c r="DD1143" s="240"/>
      <c r="DE1143" s="240"/>
      <c r="DF1143" s="240"/>
      <c r="DG1143" s="240"/>
      <c r="DH1143" s="240"/>
      <c r="DI1143" s="240"/>
      <c r="DJ1143" s="240"/>
      <c r="DK1143" s="240"/>
      <c r="DL1143" s="240"/>
      <c r="DM1143" s="240"/>
      <c r="DN1143" s="240"/>
      <c r="DO1143" s="240"/>
      <c r="DP1143" s="240"/>
      <c r="DQ1143" s="240"/>
      <c r="DR1143" s="240"/>
      <c r="DS1143" s="240"/>
      <c r="DT1143" s="240"/>
      <c r="DU1143" s="240"/>
      <c r="DV1143" s="240"/>
      <c r="DW1143" s="240"/>
      <c r="DX1143" s="240"/>
      <c r="DY1143" s="240"/>
      <c r="DZ1143" s="240"/>
      <c r="EA1143" s="240"/>
      <c r="EB1143" s="240"/>
      <c r="EC1143" s="240"/>
      <c r="ED1143" s="240"/>
      <c r="EE1143" s="240"/>
      <c r="EF1143" s="240"/>
      <c r="EG1143" s="240"/>
      <c r="EH1143" s="240"/>
      <c r="EI1143" s="240"/>
      <c r="EJ1143" s="240"/>
      <c r="EK1143" s="240"/>
      <c r="EL1143" s="240"/>
      <c r="EM1143" s="240"/>
      <c r="EN1143" s="240"/>
      <c r="EO1143" s="240"/>
      <c r="EP1143" s="240"/>
      <c r="EQ1143" s="240"/>
      <c r="ER1143" s="240"/>
      <c r="ES1143" s="240"/>
      <c r="ET1143" s="240"/>
      <c r="EU1143" s="240"/>
      <c r="EV1143" s="240"/>
      <c r="EW1143" s="240"/>
      <c r="EX1143" s="240"/>
      <c r="EY1143" s="240"/>
      <c r="EZ1143" s="240"/>
      <c r="FA1143" s="240"/>
      <c r="FB1143" s="240"/>
      <c r="FC1143" s="240"/>
      <c r="FD1143" s="240"/>
      <c r="FE1143" s="240"/>
      <c r="FF1143" s="240"/>
      <c r="FG1143" s="240"/>
      <c r="FH1143" s="240"/>
      <c r="FI1143" s="240"/>
      <c r="FJ1143" s="240"/>
      <c r="FK1143" s="240"/>
      <c r="FL1143" s="240"/>
      <c r="FM1143" s="240"/>
      <c r="FN1143" s="240"/>
      <c r="FO1143" s="240"/>
      <c r="FP1143" s="240"/>
      <c r="FQ1143" s="240"/>
      <c r="FR1143" s="240"/>
      <c r="FS1143" s="240"/>
      <c r="FT1143" s="240"/>
      <c r="FU1143" s="240"/>
      <c r="FV1143" s="240"/>
    </row>
    <row r="1144" spans="1:178" s="250" customFormat="1">
      <c r="A1144" s="234"/>
      <c r="B1144" s="234"/>
      <c r="C1144" s="234"/>
      <c r="D1144" s="234"/>
      <c r="E1144" s="234"/>
      <c r="F1144" s="234"/>
      <c r="G1144" s="235"/>
      <c r="H1144" s="236"/>
      <c r="AJ1144" s="290"/>
      <c r="AK1144" s="240"/>
      <c r="AL1144" s="240"/>
      <c r="AM1144" s="240"/>
      <c r="AN1144" s="240"/>
      <c r="AO1144" s="240"/>
      <c r="AP1144" s="240"/>
      <c r="AQ1144" s="240"/>
      <c r="AR1144" s="240"/>
      <c r="AS1144" s="240"/>
      <c r="AT1144" s="240"/>
      <c r="AU1144" s="240"/>
      <c r="AV1144" s="240"/>
      <c r="AW1144" s="240"/>
      <c r="AX1144" s="240"/>
      <c r="AY1144" s="240"/>
      <c r="AZ1144" s="240"/>
      <c r="BA1144" s="240"/>
      <c r="BB1144" s="240"/>
      <c r="BC1144" s="240"/>
      <c r="BD1144" s="240"/>
      <c r="BE1144" s="240"/>
      <c r="BF1144" s="240"/>
      <c r="BG1144" s="240"/>
      <c r="BH1144" s="240"/>
      <c r="BI1144" s="240"/>
      <c r="BJ1144" s="240"/>
      <c r="BK1144" s="240"/>
      <c r="BL1144" s="240"/>
      <c r="BM1144" s="240"/>
      <c r="BN1144" s="240"/>
      <c r="BO1144" s="240"/>
      <c r="BP1144" s="240"/>
      <c r="BQ1144" s="240"/>
      <c r="BR1144" s="240"/>
      <c r="BS1144" s="240"/>
      <c r="BT1144" s="240"/>
      <c r="BU1144" s="240"/>
      <c r="BV1144" s="240"/>
      <c r="BW1144" s="240"/>
      <c r="BX1144" s="240"/>
      <c r="BY1144" s="240"/>
      <c r="BZ1144" s="240"/>
      <c r="CA1144" s="240"/>
      <c r="CB1144" s="240"/>
      <c r="CC1144" s="240"/>
      <c r="CD1144" s="240"/>
      <c r="CE1144" s="240"/>
      <c r="CF1144" s="240"/>
      <c r="CG1144" s="240"/>
      <c r="CH1144" s="240"/>
      <c r="CI1144" s="240"/>
      <c r="CJ1144" s="240"/>
      <c r="CK1144" s="240"/>
      <c r="CL1144" s="240"/>
      <c r="CM1144" s="240"/>
      <c r="CN1144" s="240"/>
      <c r="CO1144" s="240"/>
      <c r="CP1144" s="240"/>
      <c r="CQ1144" s="240"/>
      <c r="CR1144" s="240"/>
      <c r="CS1144" s="240"/>
      <c r="CT1144" s="240"/>
      <c r="CU1144" s="240"/>
      <c r="CV1144" s="240"/>
      <c r="CW1144" s="240"/>
      <c r="CX1144" s="240"/>
      <c r="CY1144" s="240"/>
      <c r="CZ1144" s="240"/>
      <c r="DA1144" s="240"/>
      <c r="DB1144" s="240"/>
      <c r="DC1144" s="240"/>
      <c r="DD1144" s="240"/>
      <c r="DE1144" s="240"/>
      <c r="DF1144" s="240"/>
      <c r="DG1144" s="240"/>
      <c r="DH1144" s="240"/>
      <c r="DI1144" s="240"/>
      <c r="DJ1144" s="240"/>
      <c r="DK1144" s="240"/>
      <c r="DL1144" s="240"/>
      <c r="DM1144" s="240"/>
      <c r="DN1144" s="240"/>
      <c r="DO1144" s="240"/>
      <c r="DP1144" s="240"/>
      <c r="DQ1144" s="240"/>
      <c r="DR1144" s="240"/>
      <c r="DS1144" s="240"/>
      <c r="DT1144" s="240"/>
      <c r="DU1144" s="240"/>
      <c r="DV1144" s="240"/>
      <c r="DW1144" s="240"/>
      <c r="DX1144" s="240"/>
      <c r="DY1144" s="240"/>
      <c r="DZ1144" s="240"/>
      <c r="EA1144" s="240"/>
      <c r="EB1144" s="240"/>
      <c r="EC1144" s="240"/>
      <c r="ED1144" s="240"/>
      <c r="EE1144" s="240"/>
      <c r="EF1144" s="240"/>
      <c r="EG1144" s="240"/>
      <c r="EH1144" s="240"/>
      <c r="EI1144" s="240"/>
      <c r="EJ1144" s="240"/>
      <c r="EK1144" s="240"/>
      <c r="EL1144" s="240"/>
      <c r="EM1144" s="240"/>
      <c r="EN1144" s="240"/>
      <c r="EO1144" s="240"/>
      <c r="EP1144" s="240"/>
      <c r="EQ1144" s="240"/>
      <c r="ER1144" s="240"/>
      <c r="ES1144" s="240"/>
      <c r="ET1144" s="240"/>
      <c r="EU1144" s="240"/>
      <c r="EV1144" s="240"/>
      <c r="EW1144" s="240"/>
      <c r="EX1144" s="240"/>
      <c r="EY1144" s="240"/>
      <c r="EZ1144" s="240"/>
      <c r="FA1144" s="240"/>
      <c r="FB1144" s="240"/>
      <c r="FC1144" s="240"/>
      <c r="FD1144" s="240"/>
      <c r="FE1144" s="240"/>
      <c r="FF1144" s="240"/>
      <c r="FG1144" s="240"/>
      <c r="FH1144" s="240"/>
      <c r="FI1144" s="240"/>
      <c r="FJ1144" s="240"/>
      <c r="FK1144" s="240"/>
      <c r="FL1144" s="240"/>
      <c r="FM1144" s="240"/>
      <c r="FN1144" s="240"/>
      <c r="FO1144" s="240"/>
      <c r="FP1144" s="240"/>
      <c r="FQ1144" s="240"/>
      <c r="FR1144" s="240"/>
      <c r="FS1144" s="240"/>
      <c r="FT1144" s="240"/>
      <c r="FU1144" s="240"/>
      <c r="FV1144" s="240"/>
    </row>
    <row r="1145" spans="1:178" s="250" customFormat="1">
      <c r="A1145" s="234"/>
      <c r="B1145" s="234"/>
      <c r="C1145" s="234"/>
      <c r="D1145" s="234"/>
      <c r="E1145" s="234"/>
      <c r="F1145" s="234"/>
      <c r="G1145" s="235"/>
      <c r="H1145" s="236"/>
      <c r="AJ1145" s="290"/>
      <c r="AK1145" s="240"/>
      <c r="AL1145" s="240"/>
      <c r="AM1145" s="240"/>
      <c r="AN1145" s="240"/>
      <c r="AO1145" s="240"/>
      <c r="AP1145" s="240"/>
      <c r="AQ1145" s="240"/>
      <c r="AR1145" s="240"/>
      <c r="AS1145" s="240"/>
      <c r="AT1145" s="240"/>
      <c r="AU1145" s="240"/>
      <c r="AV1145" s="240"/>
      <c r="AW1145" s="240"/>
      <c r="AX1145" s="240"/>
      <c r="AY1145" s="240"/>
      <c r="AZ1145" s="240"/>
      <c r="BA1145" s="240"/>
      <c r="BB1145" s="240"/>
      <c r="BC1145" s="240"/>
      <c r="BD1145" s="240"/>
      <c r="BE1145" s="240"/>
      <c r="BF1145" s="240"/>
      <c r="BG1145" s="240"/>
      <c r="BH1145" s="240"/>
      <c r="BI1145" s="240"/>
      <c r="BJ1145" s="240"/>
      <c r="BK1145" s="240"/>
      <c r="BL1145" s="240"/>
      <c r="BM1145" s="240"/>
      <c r="BN1145" s="240"/>
      <c r="BO1145" s="240"/>
      <c r="BP1145" s="240"/>
      <c r="BQ1145" s="240"/>
      <c r="BR1145" s="240"/>
      <c r="BS1145" s="240"/>
      <c r="BT1145" s="240"/>
      <c r="BU1145" s="240"/>
      <c r="BV1145" s="240"/>
      <c r="BW1145" s="240"/>
      <c r="BX1145" s="240"/>
      <c r="BY1145" s="240"/>
      <c r="BZ1145" s="240"/>
      <c r="CA1145" s="240"/>
      <c r="CB1145" s="240"/>
      <c r="CC1145" s="240"/>
      <c r="CD1145" s="240"/>
      <c r="CE1145" s="240"/>
      <c r="CF1145" s="240"/>
      <c r="CG1145" s="240"/>
      <c r="CH1145" s="240"/>
      <c r="CI1145" s="240"/>
      <c r="CJ1145" s="240"/>
      <c r="CK1145" s="240"/>
      <c r="CL1145" s="240"/>
      <c r="CM1145" s="240"/>
      <c r="CN1145" s="240"/>
      <c r="CO1145" s="240"/>
      <c r="CP1145" s="240"/>
      <c r="CQ1145" s="240"/>
      <c r="CR1145" s="240"/>
      <c r="CS1145" s="240"/>
      <c r="CT1145" s="240"/>
      <c r="CU1145" s="240"/>
      <c r="CV1145" s="240"/>
      <c r="CW1145" s="240"/>
      <c r="CX1145" s="240"/>
      <c r="CY1145" s="240"/>
      <c r="CZ1145" s="240"/>
      <c r="DA1145" s="240"/>
      <c r="DB1145" s="240"/>
      <c r="DC1145" s="240"/>
      <c r="DD1145" s="240"/>
      <c r="DE1145" s="240"/>
      <c r="DF1145" s="240"/>
      <c r="DG1145" s="240"/>
      <c r="DH1145" s="240"/>
      <c r="DI1145" s="240"/>
      <c r="DJ1145" s="240"/>
      <c r="DK1145" s="240"/>
      <c r="DL1145" s="240"/>
      <c r="DM1145" s="240"/>
      <c r="DN1145" s="240"/>
      <c r="DO1145" s="240"/>
      <c r="DP1145" s="240"/>
      <c r="DQ1145" s="240"/>
      <c r="DR1145" s="240"/>
      <c r="DS1145" s="240"/>
      <c r="DT1145" s="240"/>
      <c r="DU1145" s="240"/>
      <c r="DV1145" s="240"/>
      <c r="DW1145" s="240"/>
      <c r="DX1145" s="240"/>
      <c r="DY1145" s="240"/>
      <c r="DZ1145" s="240"/>
      <c r="EA1145" s="240"/>
      <c r="EB1145" s="240"/>
      <c r="EC1145" s="240"/>
      <c r="ED1145" s="240"/>
      <c r="EE1145" s="240"/>
      <c r="EF1145" s="240"/>
      <c r="EG1145" s="240"/>
      <c r="EH1145" s="240"/>
      <c r="EI1145" s="240"/>
      <c r="EJ1145" s="240"/>
      <c r="EK1145" s="240"/>
      <c r="EL1145" s="240"/>
      <c r="EM1145" s="240"/>
      <c r="EN1145" s="240"/>
      <c r="EO1145" s="240"/>
      <c r="EP1145" s="240"/>
      <c r="EQ1145" s="240"/>
      <c r="ER1145" s="240"/>
      <c r="ES1145" s="240"/>
      <c r="ET1145" s="240"/>
      <c r="EU1145" s="240"/>
      <c r="EV1145" s="240"/>
      <c r="EW1145" s="240"/>
      <c r="EX1145" s="240"/>
      <c r="EY1145" s="240"/>
      <c r="EZ1145" s="240"/>
      <c r="FA1145" s="240"/>
      <c r="FB1145" s="240"/>
      <c r="FC1145" s="240"/>
      <c r="FD1145" s="240"/>
      <c r="FE1145" s="240"/>
      <c r="FF1145" s="240"/>
      <c r="FG1145" s="240"/>
      <c r="FH1145" s="240"/>
      <c r="FI1145" s="240"/>
      <c r="FJ1145" s="240"/>
      <c r="FK1145" s="240"/>
      <c r="FL1145" s="240"/>
      <c r="FM1145" s="240"/>
      <c r="FN1145" s="240"/>
      <c r="FO1145" s="240"/>
      <c r="FP1145" s="240"/>
      <c r="FQ1145" s="240"/>
      <c r="FR1145" s="240"/>
      <c r="FS1145" s="240"/>
      <c r="FT1145" s="240"/>
      <c r="FU1145" s="240"/>
      <c r="FV1145" s="240"/>
    </row>
    <row r="1146" spans="1:178" s="250" customFormat="1">
      <c r="A1146" s="234"/>
      <c r="B1146" s="234"/>
      <c r="C1146" s="234"/>
      <c r="D1146" s="234"/>
      <c r="E1146" s="234"/>
      <c r="F1146" s="234"/>
      <c r="G1146" s="235"/>
      <c r="H1146" s="236"/>
      <c r="AJ1146" s="290"/>
      <c r="AK1146" s="240"/>
      <c r="AL1146" s="240"/>
      <c r="AM1146" s="240"/>
      <c r="AN1146" s="240"/>
      <c r="AO1146" s="240"/>
      <c r="AP1146" s="240"/>
      <c r="AQ1146" s="240"/>
      <c r="AR1146" s="240"/>
      <c r="AS1146" s="240"/>
      <c r="AT1146" s="240"/>
      <c r="AU1146" s="240"/>
      <c r="AV1146" s="240"/>
      <c r="AW1146" s="240"/>
      <c r="AX1146" s="240"/>
      <c r="AY1146" s="240"/>
      <c r="AZ1146" s="240"/>
      <c r="BA1146" s="240"/>
      <c r="BB1146" s="240"/>
      <c r="BC1146" s="240"/>
      <c r="BD1146" s="240"/>
      <c r="BE1146" s="240"/>
      <c r="BF1146" s="240"/>
      <c r="BG1146" s="240"/>
      <c r="BH1146" s="240"/>
      <c r="BI1146" s="240"/>
      <c r="BJ1146" s="240"/>
      <c r="BK1146" s="240"/>
      <c r="BL1146" s="240"/>
      <c r="BM1146" s="240"/>
      <c r="BN1146" s="240"/>
      <c r="BO1146" s="240"/>
      <c r="BP1146" s="240"/>
      <c r="BQ1146" s="240"/>
      <c r="BR1146" s="240"/>
      <c r="BS1146" s="240"/>
      <c r="BT1146" s="240"/>
      <c r="BU1146" s="240"/>
      <c r="BV1146" s="240"/>
      <c r="BW1146" s="240"/>
      <c r="BX1146" s="240"/>
      <c r="BY1146" s="240"/>
      <c r="BZ1146" s="240"/>
      <c r="CA1146" s="240"/>
      <c r="CB1146" s="240"/>
      <c r="CC1146" s="240"/>
      <c r="CD1146" s="240"/>
      <c r="CE1146" s="240"/>
      <c r="CF1146" s="240"/>
      <c r="CG1146" s="240"/>
      <c r="CH1146" s="240"/>
      <c r="CI1146" s="240"/>
      <c r="CJ1146" s="240"/>
      <c r="CK1146" s="240"/>
      <c r="CL1146" s="240"/>
      <c r="CM1146" s="240"/>
      <c r="CN1146" s="240"/>
      <c r="CO1146" s="240"/>
      <c r="CP1146" s="240"/>
      <c r="CQ1146" s="240"/>
      <c r="CR1146" s="240"/>
      <c r="CS1146" s="240"/>
      <c r="CT1146" s="240"/>
      <c r="CU1146" s="240"/>
      <c r="CV1146" s="240"/>
      <c r="CW1146" s="240"/>
      <c r="CX1146" s="240"/>
      <c r="CY1146" s="240"/>
      <c r="CZ1146" s="240"/>
      <c r="DA1146" s="240"/>
      <c r="DB1146" s="240"/>
      <c r="DC1146" s="240"/>
      <c r="DD1146" s="240"/>
      <c r="DE1146" s="240"/>
      <c r="DF1146" s="240"/>
      <c r="DG1146" s="240"/>
      <c r="DH1146" s="240"/>
      <c r="DI1146" s="240"/>
      <c r="DJ1146" s="240"/>
      <c r="DK1146" s="240"/>
      <c r="DL1146" s="240"/>
      <c r="DM1146" s="240"/>
      <c r="DN1146" s="240"/>
      <c r="DO1146" s="240"/>
      <c r="DP1146" s="240"/>
      <c r="DQ1146" s="240"/>
      <c r="DR1146" s="240"/>
      <c r="DS1146" s="240"/>
      <c r="DT1146" s="240"/>
      <c r="DU1146" s="240"/>
      <c r="DV1146" s="240"/>
      <c r="DW1146" s="240"/>
      <c r="DX1146" s="240"/>
      <c r="DY1146" s="240"/>
      <c r="DZ1146" s="240"/>
      <c r="EA1146" s="240"/>
      <c r="EB1146" s="240"/>
      <c r="EC1146" s="240"/>
      <c r="ED1146" s="240"/>
      <c r="EE1146" s="240"/>
      <c r="EF1146" s="240"/>
      <c r="EG1146" s="240"/>
      <c r="EH1146" s="240"/>
      <c r="EI1146" s="240"/>
      <c r="EJ1146" s="240"/>
      <c r="EK1146" s="240"/>
      <c r="EL1146" s="240"/>
      <c r="EM1146" s="240"/>
      <c r="EN1146" s="240"/>
      <c r="EO1146" s="240"/>
      <c r="EP1146" s="240"/>
      <c r="EQ1146" s="240"/>
      <c r="ER1146" s="240"/>
      <c r="ES1146" s="240"/>
      <c r="ET1146" s="240"/>
      <c r="EU1146" s="240"/>
      <c r="EV1146" s="240"/>
      <c r="EW1146" s="240"/>
      <c r="EX1146" s="240"/>
      <c r="EY1146" s="240"/>
      <c r="EZ1146" s="240"/>
      <c r="FA1146" s="240"/>
      <c r="FB1146" s="240"/>
      <c r="FC1146" s="240"/>
      <c r="FD1146" s="240"/>
      <c r="FE1146" s="240"/>
      <c r="FF1146" s="240"/>
      <c r="FG1146" s="240"/>
      <c r="FH1146" s="240"/>
      <c r="FI1146" s="240"/>
      <c r="FJ1146" s="240"/>
      <c r="FK1146" s="240"/>
      <c r="FL1146" s="240"/>
      <c r="FM1146" s="240"/>
      <c r="FN1146" s="240"/>
      <c r="FO1146" s="240"/>
      <c r="FP1146" s="240"/>
      <c r="FQ1146" s="240"/>
      <c r="FR1146" s="240"/>
      <c r="FS1146" s="240"/>
      <c r="FT1146" s="240"/>
      <c r="FU1146" s="240"/>
      <c r="FV1146" s="240"/>
    </row>
    <row r="1147" spans="1:178" s="250" customFormat="1">
      <c r="A1147" s="234"/>
      <c r="B1147" s="234"/>
      <c r="C1147" s="234"/>
      <c r="D1147" s="234"/>
      <c r="E1147" s="234"/>
      <c r="F1147" s="234"/>
      <c r="G1147" s="235"/>
      <c r="H1147" s="236"/>
      <c r="AJ1147" s="290"/>
      <c r="AK1147" s="240"/>
      <c r="AL1147" s="240"/>
      <c r="AM1147" s="240"/>
      <c r="AN1147" s="240"/>
      <c r="AO1147" s="240"/>
      <c r="AP1147" s="240"/>
      <c r="AQ1147" s="240"/>
      <c r="AR1147" s="240"/>
      <c r="AS1147" s="240"/>
      <c r="AT1147" s="240"/>
      <c r="AU1147" s="240"/>
      <c r="AV1147" s="240"/>
      <c r="AW1147" s="240"/>
      <c r="AX1147" s="240"/>
      <c r="AY1147" s="240"/>
      <c r="AZ1147" s="240"/>
      <c r="BA1147" s="240"/>
      <c r="BB1147" s="240"/>
      <c r="BC1147" s="240"/>
      <c r="BD1147" s="240"/>
      <c r="BE1147" s="240"/>
      <c r="BF1147" s="240"/>
      <c r="BG1147" s="240"/>
      <c r="BH1147" s="240"/>
      <c r="BI1147" s="240"/>
      <c r="BJ1147" s="240"/>
      <c r="BK1147" s="240"/>
      <c r="BL1147" s="240"/>
      <c r="BM1147" s="240"/>
      <c r="BN1147" s="240"/>
      <c r="BO1147" s="240"/>
      <c r="BP1147" s="240"/>
      <c r="BQ1147" s="240"/>
      <c r="BR1147" s="240"/>
      <c r="BS1147" s="240"/>
      <c r="BT1147" s="240"/>
      <c r="BU1147" s="240"/>
      <c r="BV1147" s="240"/>
      <c r="BW1147" s="240"/>
      <c r="BX1147" s="240"/>
      <c r="BY1147" s="240"/>
      <c r="BZ1147" s="240"/>
      <c r="CA1147" s="240"/>
      <c r="CB1147" s="240"/>
      <c r="CC1147" s="240"/>
      <c r="CD1147" s="240"/>
      <c r="CE1147" s="240"/>
      <c r="CF1147" s="240"/>
      <c r="CG1147" s="240"/>
      <c r="CH1147" s="240"/>
      <c r="CI1147" s="240"/>
      <c r="CJ1147" s="240"/>
      <c r="CK1147" s="240"/>
      <c r="CL1147" s="240"/>
      <c r="CM1147" s="240"/>
      <c r="CN1147" s="240"/>
      <c r="CO1147" s="240"/>
      <c r="CP1147" s="240"/>
      <c r="CQ1147" s="240"/>
      <c r="CR1147" s="240"/>
      <c r="CS1147" s="240"/>
      <c r="CT1147" s="240"/>
      <c r="CU1147" s="240"/>
      <c r="CV1147" s="240"/>
      <c r="CW1147" s="240"/>
      <c r="CX1147" s="240"/>
      <c r="CY1147" s="240"/>
      <c r="CZ1147" s="240"/>
      <c r="DA1147" s="240"/>
      <c r="DB1147" s="240"/>
      <c r="DC1147" s="240"/>
      <c r="DD1147" s="240"/>
      <c r="DE1147" s="240"/>
      <c r="DF1147" s="240"/>
      <c r="DG1147" s="240"/>
      <c r="DH1147" s="240"/>
      <c r="DI1147" s="240"/>
      <c r="DJ1147" s="240"/>
      <c r="DK1147" s="240"/>
      <c r="DL1147" s="240"/>
      <c r="DM1147" s="240"/>
      <c r="DN1147" s="240"/>
      <c r="DO1147" s="240"/>
      <c r="DP1147" s="240"/>
      <c r="DQ1147" s="240"/>
      <c r="DR1147" s="240"/>
      <c r="DS1147" s="240"/>
      <c r="DT1147" s="240"/>
      <c r="DU1147" s="240"/>
      <c r="DV1147" s="240"/>
      <c r="DW1147" s="240"/>
      <c r="DX1147" s="240"/>
      <c r="DY1147" s="240"/>
      <c r="DZ1147" s="240"/>
      <c r="EA1147" s="240"/>
      <c r="EB1147" s="240"/>
      <c r="EC1147" s="240"/>
      <c r="ED1147" s="240"/>
      <c r="EE1147" s="240"/>
      <c r="EF1147" s="240"/>
      <c r="EG1147" s="240"/>
      <c r="EH1147" s="240"/>
      <c r="EI1147" s="240"/>
      <c r="EJ1147" s="240"/>
      <c r="EK1147" s="240"/>
      <c r="EL1147" s="240"/>
      <c r="EM1147" s="240"/>
      <c r="EN1147" s="240"/>
      <c r="EO1147" s="240"/>
      <c r="EP1147" s="240"/>
      <c r="EQ1147" s="240"/>
      <c r="ER1147" s="240"/>
      <c r="ES1147" s="240"/>
      <c r="ET1147" s="240"/>
      <c r="EU1147" s="240"/>
      <c r="EV1147" s="240"/>
      <c r="EW1147" s="240"/>
      <c r="EX1147" s="240"/>
      <c r="EY1147" s="240"/>
      <c r="EZ1147" s="240"/>
      <c r="FA1147" s="240"/>
      <c r="FB1147" s="240"/>
      <c r="FC1147" s="240"/>
      <c r="FD1147" s="240"/>
      <c r="FE1147" s="240"/>
      <c r="FF1147" s="240"/>
      <c r="FG1147" s="240"/>
      <c r="FH1147" s="240"/>
      <c r="FI1147" s="240"/>
      <c r="FJ1147" s="240"/>
      <c r="FK1147" s="240"/>
      <c r="FL1147" s="240"/>
      <c r="FM1147" s="240"/>
      <c r="FN1147" s="240"/>
      <c r="FO1147" s="240"/>
      <c r="FP1147" s="240"/>
      <c r="FQ1147" s="240"/>
      <c r="FR1147" s="240"/>
      <c r="FS1147" s="240"/>
      <c r="FT1147" s="240"/>
      <c r="FU1147" s="240"/>
      <c r="FV1147" s="240"/>
    </row>
    <row r="1148" spans="1:178" s="250" customFormat="1">
      <c r="A1148" s="234"/>
      <c r="B1148" s="234"/>
      <c r="C1148" s="234"/>
      <c r="D1148" s="234"/>
      <c r="E1148" s="234"/>
      <c r="F1148" s="234"/>
      <c r="G1148" s="235"/>
      <c r="H1148" s="236"/>
      <c r="AJ1148" s="290"/>
      <c r="AK1148" s="240"/>
      <c r="AL1148" s="240"/>
      <c r="AM1148" s="240"/>
      <c r="AN1148" s="240"/>
      <c r="AO1148" s="240"/>
      <c r="AP1148" s="240"/>
      <c r="AQ1148" s="240"/>
      <c r="AR1148" s="240"/>
      <c r="AS1148" s="240"/>
      <c r="AT1148" s="240"/>
      <c r="AU1148" s="240"/>
      <c r="AV1148" s="240"/>
      <c r="AW1148" s="240"/>
      <c r="AX1148" s="240"/>
      <c r="AY1148" s="240"/>
      <c r="AZ1148" s="240"/>
      <c r="BA1148" s="240"/>
      <c r="BB1148" s="240"/>
      <c r="BC1148" s="240"/>
      <c r="BD1148" s="240"/>
      <c r="BE1148" s="240"/>
      <c r="BF1148" s="240"/>
      <c r="BG1148" s="240"/>
      <c r="BH1148" s="240"/>
      <c r="BI1148" s="240"/>
      <c r="BJ1148" s="240"/>
      <c r="BK1148" s="240"/>
      <c r="BL1148" s="240"/>
      <c r="BM1148" s="240"/>
      <c r="BN1148" s="240"/>
      <c r="BO1148" s="240"/>
      <c r="BP1148" s="240"/>
      <c r="BQ1148" s="240"/>
      <c r="BR1148" s="240"/>
      <c r="BS1148" s="240"/>
      <c r="BT1148" s="240"/>
      <c r="BU1148" s="240"/>
      <c r="BV1148" s="240"/>
      <c r="BW1148" s="240"/>
      <c r="BX1148" s="240"/>
      <c r="BY1148" s="240"/>
      <c r="BZ1148" s="240"/>
      <c r="CA1148" s="240"/>
      <c r="CB1148" s="240"/>
      <c r="CC1148" s="240"/>
      <c r="CD1148" s="240"/>
      <c r="CE1148" s="240"/>
      <c r="CF1148" s="240"/>
      <c r="CG1148" s="240"/>
      <c r="CH1148" s="240"/>
      <c r="CI1148" s="240"/>
      <c r="CJ1148" s="240"/>
      <c r="CK1148" s="240"/>
      <c r="CL1148" s="240"/>
      <c r="CM1148" s="240"/>
      <c r="CN1148" s="240"/>
      <c r="CO1148" s="240"/>
      <c r="CP1148" s="240"/>
      <c r="CQ1148" s="240"/>
      <c r="CR1148" s="240"/>
      <c r="CS1148" s="240"/>
      <c r="CT1148" s="240"/>
      <c r="CU1148" s="240"/>
      <c r="CV1148" s="240"/>
      <c r="CW1148" s="240"/>
      <c r="CX1148" s="240"/>
      <c r="CY1148" s="240"/>
      <c r="CZ1148" s="240"/>
      <c r="DA1148" s="240"/>
      <c r="DB1148" s="240"/>
      <c r="DC1148" s="240"/>
      <c r="DD1148" s="240"/>
      <c r="DE1148" s="240"/>
      <c r="DF1148" s="240"/>
      <c r="DG1148" s="240"/>
      <c r="DH1148" s="240"/>
      <c r="DI1148" s="240"/>
      <c r="DJ1148" s="240"/>
      <c r="DK1148" s="240"/>
      <c r="DL1148" s="240"/>
      <c r="DM1148" s="240"/>
      <c r="DN1148" s="240"/>
      <c r="DO1148" s="240"/>
      <c r="DP1148" s="240"/>
      <c r="DQ1148" s="240"/>
      <c r="DR1148" s="240"/>
      <c r="DS1148" s="240"/>
      <c r="DT1148" s="240"/>
      <c r="DU1148" s="240"/>
      <c r="DV1148" s="240"/>
      <c r="DW1148" s="240"/>
      <c r="DX1148" s="240"/>
      <c r="DY1148" s="240"/>
      <c r="DZ1148" s="240"/>
      <c r="EA1148" s="240"/>
      <c r="EB1148" s="240"/>
      <c r="EC1148" s="240"/>
      <c r="ED1148" s="240"/>
      <c r="EE1148" s="240"/>
      <c r="EF1148" s="240"/>
      <c r="EG1148" s="240"/>
      <c r="EH1148" s="240"/>
      <c r="EI1148" s="240"/>
      <c r="EJ1148" s="240"/>
      <c r="EK1148" s="240"/>
      <c r="EL1148" s="240"/>
      <c r="EM1148" s="240"/>
      <c r="EN1148" s="240"/>
      <c r="EO1148" s="240"/>
      <c r="EP1148" s="240"/>
      <c r="EQ1148" s="240"/>
      <c r="ER1148" s="240"/>
      <c r="ES1148" s="240"/>
      <c r="ET1148" s="240"/>
      <c r="EU1148" s="240"/>
      <c r="EV1148" s="240"/>
      <c r="EW1148" s="240"/>
      <c r="EX1148" s="240"/>
      <c r="EY1148" s="240"/>
      <c r="EZ1148" s="240"/>
      <c r="FA1148" s="240"/>
      <c r="FB1148" s="240"/>
      <c r="FC1148" s="240"/>
      <c r="FD1148" s="240"/>
      <c r="FE1148" s="240"/>
      <c r="FF1148" s="240"/>
      <c r="FG1148" s="240"/>
      <c r="FH1148" s="240"/>
      <c r="FI1148" s="240"/>
      <c r="FJ1148" s="240"/>
      <c r="FK1148" s="240"/>
      <c r="FL1148" s="240"/>
      <c r="FM1148" s="240"/>
      <c r="FN1148" s="240"/>
      <c r="FO1148" s="240"/>
      <c r="FP1148" s="240"/>
      <c r="FQ1148" s="240"/>
      <c r="FR1148" s="240"/>
      <c r="FS1148" s="240"/>
      <c r="FT1148" s="240"/>
      <c r="FU1148" s="240"/>
      <c r="FV1148" s="240"/>
    </row>
    <row r="1149" spans="1:178" s="250" customFormat="1">
      <c r="A1149" s="234"/>
      <c r="B1149" s="234"/>
      <c r="C1149" s="234"/>
      <c r="D1149" s="234"/>
      <c r="E1149" s="234"/>
      <c r="F1149" s="234"/>
      <c r="G1149" s="235"/>
      <c r="H1149" s="236"/>
      <c r="AJ1149" s="290"/>
      <c r="AK1149" s="240"/>
      <c r="AL1149" s="240"/>
      <c r="AM1149" s="240"/>
      <c r="AN1149" s="240"/>
      <c r="AO1149" s="240"/>
      <c r="AP1149" s="240"/>
      <c r="AQ1149" s="240"/>
      <c r="AR1149" s="240"/>
      <c r="AS1149" s="240"/>
      <c r="AT1149" s="240"/>
      <c r="AU1149" s="240"/>
      <c r="AV1149" s="240"/>
      <c r="AW1149" s="240"/>
      <c r="AX1149" s="240"/>
      <c r="AY1149" s="240"/>
      <c r="AZ1149" s="240"/>
      <c r="BA1149" s="240"/>
      <c r="BB1149" s="240"/>
      <c r="BC1149" s="240"/>
      <c r="BD1149" s="240"/>
      <c r="BE1149" s="240"/>
      <c r="BF1149" s="240"/>
      <c r="BG1149" s="240"/>
      <c r="BH1149" s="240"/>
      <c r="BI1149" s="240"/>
      <c r="BJ1149" s="240"/>
      <c r="BK1149" s="240"/>
      <c r="BL1149" s="240"/>
      <c r="BM1149" s="240"/>
      <c r="BN1149" s="240"/>
      <c r="BO1149" s="240"/>
      <c r="BP1149" s="240"/>
      <c r="BQ1149" s="240"/>
      <c r="BR1149" s="240"/>
      <c r="BS1149" s="240"/>
      <c r="BT1149" s="240"/>
      <c r="BU1149" s="240"/>
      <c r="BV1149" s="240"/>
      <c r="BW1149" s="240"/>
      <c r="BX1149" s="240"/>
      <c r="BY1149" s="240"/>
      <c r="BZ1149" s="240"/>
      <c r="CA1149" s="240"/>
      <c r="CB1149" s="240"/>
      <c r="CC1149" s="240"/>
      <c r="CD1149" s="240"/>
      <c r="CE1149" s="240"/>
      <c r="CF1149" s="240"/>
      <c r="CG1149" s="240"/>
      <c r="CH1149" s="240"/>
      <c r="CI1149" s="240"/>
      <c r="CJ1149" s="240"/>
      <c r="CK1149" s="240"/>
      <c r="CL1149" s="240"/>
      <c r="CM1149" s="240"/>
      <c r="CN1149" s="240"/>
      <c r="CO1149" s="240"/>
      <c r="CP1149" s="240"/>
      <c r="CQ1149" s="240"/>
      <c r="CR1149" s="240"/>
      <c r="CS1149" s="240"/>
      <c r="CT1149" s="240"/>
      <c r="CU1149" s="240"/>
      <c r="CV1149" s="240"/>
      <c r="CW1149" s="240"/>
      <c r="CX1149" s="240"/>
      <c r="CY1149" s="240"/>
      <c r="CZ1149" s="240"/>
      <c r="DA1149" s="240"/>
      <c r="DB1149" s="240"/>
      <c r="DC1149" s="240"/>
      <c r="DD1149" s="240"/>
      <c r="DE1149" s="240"/>
      <c r="DF1149" s="240"/>
      <c r="DG1149" s="240"/>
      <c r="DH1149" s="240"/>
      <c r="DI1149" s="240"/>
      <c r="DJ1149" s="240"/>
      <c r="DK1149" s="240"/>
      <c r="DL1149" s="240"/>
      <c r="DM1149" s="240"/>
      <c r="DN1149" s="240"/>
      <c r="DO1149" s="240"/>
      <c r="DP1149" s="240"/>
      <c r="DQ1149" s="240"/>
      <c r="DR1149" s="240"/>
      <c r="DS1149" s="240"/>
      <c r="DT1149" s="240"/>
      <c r="DU1149" s="240"/>
      <c r="DV1149" s="240"/>
      <c r="DW1149" s="240"/>
      <c r="DX1149" s="240"/>
      <c r="DY1149" s="240"/>
      <c r="DZ1149" s="240"/>
      <c r="EA1149" s="240"/>
      <c r="EB1149" s="240"/>
      <c r="EC1149" s="240"/>
      <c r="ED1149" s="240"/>
      <c r="EE1149" s="240"/>
      <c r="EF1149" s="240"/>
      <c r="EG1149" s="240"/>
      <c r="EH1149" s="240"/>
      <c r="EI1149" s="240"/>
      <c r="EJ1149" s="240"/>
      <c r="EK1149" s="240"/>
      <c r="EL1149" s="240"/>
      <c r="EM1149" s="240"/>
      <c r="EN1149" s="240"/>
      <c r="EO1149" s="240"/>
      <c r="EP1149" s="240"/>
      <c r="EQ1149" s="240"/>
      <c r="ER1149" s="240"/>
      <c r="ES1149" s="240"/>
      <c r="ET1149" s="240"/>
      <c r="EU1149" s="240"/>
      <c r="EV1149" s="240"/>
      <c r="EW1149" s="240"/>
      <c r="EX1149" s="240"/>
      <c r="EY1149" s="240"/>
      <c r="EZ1149" s="240"/>
      <c r="FA1149" s="240"/>
      <c r="FB1149" s="240"/>
      <c r="FC1149" s="240"/>
      <c r="FD1149" s="240"/>
      <c r="FE1149" s="240"/>
      <c r="FF1149" s="240"/>
      <c r="FG1149" s="240"/>
      <c r="FH1149" s="240"/>
      <c r="FI1149" s="240"/>
      <c r="FJ1149" s="240"/>
      <c r="FK1149" s="240"/>
      <c r="FL1149" s="240"/>
      <c r="FM1149" s="240"/>
      <c r="FN1149" s="240"/>
      <c r="FO1149" s="240"/>
      <c r="FP1149" s="240"/>
      <c r="FQ1149" s="240"/>
      <c r="FR1149" s="240"/>
      <c r="FS1149" s="240"/>
      <c r="FT1149" s="240"/>
      <c r="FU1149" s="240"/>
      <c r="FV1149" s="240"/>
    </row>
    <row r="1150" spans="1:178" s="250" customFormat="1">
      <c r="A1150" s="234"/>
      <c r="B1150" s="234"/>
      <c r="C1150" s="234"/>
      <c r="D1150" s="234"/>
      <c r="E1150" s="234"/>
      <c r="F1150" s="234"/>
      <c r="G1150" s="235"/>
      <c r="H1150" s="236"/>
      <c r="AJ1150" s="290"/>
      <c r="AK1150" s="240"/>
      <c r="AL1150" s="240"/>
      <c r="AM1150" s="240"/>
      <c r="AN1150" s="240"/>
      <c r="AO1150" s="240"/>
      <c r="AP1150" s="240"/>
      <c r="AQ1150" s="240"/>
      <c r="AR1150" s="240"/>
      <c r="AS1150" s="240"/>
      <c r="AT1150" s="240"/>
      <c r="AU1150" s="240"/>
      <c r="AV1150" s="240"/>
      <c r="AW1150" s="240"/>
      <c r="AX1150" s="240"/>
      <c r="AY1150" s="240"/>
      <c r="AZ1150" s="240"/>
      <c r="BA1150" s="240"/>
      <c r="BB1150" s="240"/>
      <c r="BC1150" s="240"/>
      <c r="BD1150" s="240"/>
      <c r="BE1150" s="240"/>
      <c r="BF1150" s="240"/>
      <c r="BG1150" s="240"/>
      <c r="BH1150" s="240"/>
      <c r="BI1150" s="240"/>
      <c r="BJ1150" s="240"/>
      <c r="BK1150" s="240"/>
      <c r="BL1150" s="240"/>
      <c r="BM1150" s="240"/>
      <c r="BN1150" s="240"/>
      <c r="BO1150" s="240"/>
      <c r="BP1150" s="240"/>
      <c r="BQ1150" s="240"/>
      <c r="BR1150" s="240"/>
      <c r="BS1150" s="240"/>
      <c r="BT1150" s="240"/>
      <c r="BU1150" s="240"/>
      <c r="BV1150" s="240"/>
      <c r="BW1150" s="240"/>
      <c r="BX1150" s="240"/>
      <c r="BY1150" s="240"/>
      <c r="BZ1150" s="240"/>
      <c r="CA1150" s="240"/>
      <c r="CB1150" s="240"/>
      <c r="CC1150" s="240"/>
      <c r="CD1150" s="240"/>
      <c r="CE1150" s="240"/>
      <c r="CF1150" s="240"/>
      <c r="CG1150" s="240"/>
      <c r="CH1150" s="240"/>
      <c r="CI1150" s="240"/>
      <c r="CJ1150" s="240"/>
      <c r="CK1150" s="240"/>
      <c r="CL1150" s="240"/>
      <c r="CM1150" s="240"/>
      <c r="CN1150" s="240"/>
      <c r="CO1150" s="240"/>
      <c r="CP1150" s="240"/>
      <c r="CQ1150" s="240"/>
      <c r="CR1150" s="240"/>
      <c r="CS1150" s="240"/>
      <c r="CT1150" s="240"/>
      <c r="CU1150" s="240"/>
      <c r="CV1150" s="240"/>
      <c r="CW1150" s="240"/>
      <c r="CX1150" s="240"/>
      <c r="CY1150" s="240"/>
      <c r="CZ1150" s="240"/>
      <c r="DA1150" s="240"/>
      <c r="DB1150" s="240"/>
      <c r="DC1150" s="240"/>
      <c r="DD1150" s="240"/>
      <c r="DE1150" s="240"/>
      <c r="DF1150" s="240"/>
      <c r="DG1150" s="240"/>
      <c r="DH1150" s="240"/>
      <c r="DI1150" s="240"/>
      <c r="DJ1150" s="240"/>
      <c r="DK1150" s="240"/>
      <c r="DL1150" s="240"/>
      <c r="DM1150" s="240"/>
      <c r="DN1150" s="240"/>
      <c r="DO1150" s="240"/>
      <c r="DP1150" s="240"/>
      <c r="DQ1150" s="240"/>
      <c r="DR1150" s="240"/>
      <c r="DS1150" s="240"/>
      <c r="DT1150" s="240"/>
      <c r="DU1150" s="240"/>
      <c r="DV1150" s="240"/>
      <c r="DW1150" s="240"/>
      <c r="DX1150" s="240"/>
      <c r="DY1150" s="240"/>
      <c r="DZ1150" s="240"/>
      <c r="EA1150" s="240"/>
      <c r="EB1150" s="240"/>
      <c r="EC1150" s="240"/>
      <c r="ED1150" s="240"/>
      <c r="EE1150" s="240"/>
      <c r="EF1150" s="240"/>
      <c r="EG1150" s="240"/>
      <c r="EH1150" s="240"/>
      <c r="EI1150" s="240"/>
      <c r="EJ1150" s="240"/>
      <c r="EK1150" s="240"/>
      <c r="EL1150" s="240"/>
      <c r="EM1150" s="240"/>
      <c r="EN1150" s="240"/>
      <c r="EO1150" s="240"/>
      <c r="EP1150" s="240"/>
      <c r="EQ1150" s="240"/>
      <c r="ER1150" s="240"/>
      <c r="ES1150" s="240"/>
      <c r="ET1150" s="240"/>
      <c r="EU1150" s="240"/>
      <c r="EV1150" s="240"/>
      <c r="EW1150" s="240"/>
      <c r="EX1150" s="240"/>
      <c r="EY1150" s="240"/>
      <c r="EZ1150" s="240"/>
      <c r="FA1150" s="240"/>
      <c r="FB1150" s="240"/>
      <c r="FC1150" s="240"/>
      <c r="FD1150" s="240"/>
      <c r="FE1150" s="240"/>
      <c r="FF1150" s="240"/>
      <c r="FG1150" s="240"/>
      <c r="FH1150" s="240"/>
      <c r="FI1150" s="240"/>
      <c r="FJ1150" s="240"/>
      <c r="FK1150" s="240"/>
      <c r="FL1150" s="240"/>
      <c r="FM1150" s="240"/>
      <c r="FN1150" s="240"/>
      <c r="FO1150" s="240"/>
      <c r="FP1150" s="240"/>
      <c r="FQ1150" s="240"/>
      <c r="FR1150" s="240"/>
      <c r="FS1150" s="240"/>
      <c r="FT1150" s="240"/>
      <c r="FU1150" s="240"/>
      <c r="FV1150" s="240"/>
    </row>
    <row r="1151" spans="1:178" s="250" customFormat="1">
      <c r="A1151" s="234"/>
      <c r="B1151" s="234"/>
      <c r="C1151" s="234"/>
      <c r="D1151" s="234"/>
      <c r="E1151" s="234"/>
      <c r="F1151" s="234"/>
      <c r="G1151" s="235"/>
      <c r="H1151" s="236"/>
      <c r="AJ1151" s="290"/>
      <c r="AK1151" s="240"/>
      <c r="AL1151" s="240"/>
      <c r="AM1151" s="240"/>
      <c r="AN1151" s="240"/>
      <c r="AO1151" s="240"/>
      <c r="AP1151" s="240"/>
      <c r="AQ1151" s="240"/>
      <c r="AR1151" s="240"/>
      <c r="AS1151" s="240"/>
      <c r="AT1151" s="240"/>
      <c r="AU1151" s="240"/>
      <c r="AV1151" s="240"/>
      <c r="AW1151" s="240"/>
      <c r="AX1151" s="240"/>
      <c r="AY1151" s="240"/>
      <c r="AZ1151" s="240"/>
      <c r="BA1151" s="240"/>
      <c r="BB1151" s="240"/>
      <c r="BC1151" s="240"/>
      <c r="BD1151" s="240"/>
      <c r="BE1151" s="240"/>
      <c r="BF1151" s="240"/>
      <c r="BG1151" s="240"/>
      <c r="BH1151" s="240"/>
      <c r="BI1151" s="240"/>
      <c r="BJ1151" s="240"/>
      <c r="BK1151" s="240"/>
      <c r="BL1151" s="240"/>
      <c r="BM1151" s="240"/>
      <c r="BN1151" s="240"/>
      <c r="BO1151" s="240"/>
      <c r="BP1151" s="240"/>
      <c r="BQ1151" s="240"/>
      <c r="BR1151" s="240"/>
      <c r="BS1151" s="240"/>
      <c r="BT1151" s="240"/>
      <c r="BU1151" s="240"/>
      <c r="BV1151" s="240"/>
      <c r="BW1151" s="240"/>
      <c r="BX1151" s="240"/>
      <c r="BY1151" s="240"/>
      <c r="BZ1151" s="240"/>
      <c r="CA1151" s="240"/>
      <c r="CB1151" s="240"/>
      <c r="CC1151" s="240"/>
      <c r="CD1151" s="240"/>
      <c r="CE1151" s="240"/>
      <c r="CF1151" s="240"/>
      <c r="CG1151" s="240"/>
      <c r="CH1151" s="240"/>
      <c r="CI1151" s="240"/>
      <c r="CJ1151" s="240"/>
      <c r="CK1151" s="240"/>
      <c r="CL1151" s="240"/>
      <c r="CM1151" s="240"/>
      <c r="CN1151" s="240"/>
      <c r="CO1151" s="240"/>
      <c r="CP1151" s="240"/>
      <c r="CQ1151" s="240"/>
      <c r="CR1151" s="240"/>
      <c r="CS1151" s="240"/>
      <c r="CT1151" s="240"/>
      <c r="CU1151" s="240"/>
      <c r="CV1151" s="240"/>
      <c r="CW1151" s="240"/>
      <c r="CX1151" s="240"/>
      <c r="CY1151" s="240"/>
      <c r="CZ1151" s="240"/>
      <c r="DA1151" s="240"/>
      <c r="DB1151" s="240"/>
      <c r="DC1151" s="240"/>
      <c r="DD1151" s="240"/>
      <c r="DE1151" s="240"/>
      <c r="DF1151" s="240"/>
      <c r="DG1151" s="240"/>
      <c r="DH1151" s="240"/>
      <c r="DI1151" s="240"/>
      <c r="DJ1151" s="240"/>
      <c r="DK1151" s="240"/>
      <c r="DL1151" s="240"/>
      <c r="DM1151" s="240"/>
      <c r="DN1151" s="240"/>
      <c r="DO1151" s="240"/>
      <c r="DP1151" s="240"/>
      <c r="DQ1151" s="240"/>
      <c r="DR1151" s="240"/>
      <c r="DS1151" s="240"/>
      <c r="DT1151" s="240"/>
      <c r="DU1151" s="240"/>
      <c r="DV1151" s="240"/>
      <c r="DW1151" s="240"/>
      <c r="DX1151" s="240"/>
      <c r="DY1151" s="240"/>
      <c r="DZ1151" s="240"/>
      <c r="EA1151" s="240"/>
      <c r="EB1151" s="240"/>
      <c r="EC1151" s="240"/>
      <c r="ED1151" s="240"/>
      <c r="EE1151" s="240"/>
      <c r="EF1151" s="240"/>
      <c r="EG1151" s="240"/>
      <c r="EH1151" s="240"/>
      <c r="EI1151" s="240"/>
      <c r="EJ1151" s="240"/>
      <c r="EK1151" s="240"/>
      <c r="EL1151" s="240"/>
      <c r="EM1151" s="240"/>
      <c r="EN1151" s="240"/>
      <c r="EO1151" s="240"/>
      <c r="EP1151" s="240"/>
      <c r="EQ1151" s="240"/>
      <c r="ER1151" s="240"/>
      <c r="ES1151" s="240"/>
      <c r="ET1151" s="240"/>
      <c r="EU1151" s="240"/>
      <c r="EV1151" s="240"/>
      <c r="EW1151" s="240"/>
      <c r="EX1151" s="240"/>
      <c r="EY1151" s="240"/>
      <c r="EZ1151" s="240"/>
      <c r="FA1151" s="240"/>
      <c r="FB1151" s="240"/>
      <c r="FC1151" s="240"/>
      <c r="FD1151" s="240"/>
      <c r="FE1151" s="240"/>
      <c r="FF1151" s="240"/>
      <c r="FG1151" s="240"/>
      <c r="FH1151" s="240"/>
      <c r="FI1151" s="240"/>
      <c r="FJ1151" s="240"/>
      <c r="FK1151" s="240"/>
      <c r="FL1151" s="240"/>
      <c r="FM1151" s="240"/>
      <c r="FN1151" s="240"/>
      <c r="FO1151" s="240"/>
      <c r="FP1151" s="240"/>
      <c r="FQ1151" s="240"/>
      <c r="FR1151" s="240"/>
      <c r="FS1151" s="240"/>
      <c r="FT1151" s="240"/>
      <c r="FU1151" s="240"/>
      <c r="FV1151" s="240"/>
    </row>
    <row r="1152" spans="1:178" s="250" customFormat="1">
      <c r="A1152" s="234"/>
      <c r="B1152" s="234"/>
      <c r="C1152" s="234"/>
      <c r="D1152" s="234"/>
      <c r="E1152" s="234"/>
      <c r="F1152" s="234"/>
      <c r="G1152" s="235"/>
      <c r="H1152" s="236"/>
      <c r="AJ1152" s="290"/>
      <c r="AK1152" s="240"/>
      <c r="AL1152" s="240"/>
      <c r="AM1152" s="240"/>
      <c r="AN1152" s="240"/>
      <c r="AO1152" s="240"/>
      <c r="AP1152" s="240"/>
      <c r="AQ1152" s="240"/>
      <c r="AR1152" s="240"/>
      <c r="AS1152" s="240"/>
      <c r="AT1152" s="240"/>
      <c r="AU1152" s="240"/>
      <c r="AV1152" s="240"/>
      <c r="AW1152" s="240"/>
      <c r="AX1152" s="240"/>
      <c r="AY1152" s="240"/>
      <c r="AZ1152" s="240"/>
      <c r="BA1152" s="240"/>
      <c r="BB1152" s="240"/>
      <c r="BC1152" s="240"/>
      <c r="BD1152" s="240"/>
      <c r="BE1152" s="240"/>
      <c r="BF1152" s="240"/>
      <c r="BG1152" s="240"/>
      <c r="BH1152" s="240"/>
      <c r="BI1152" s="240"/>
      <c r="BJ1152" s="240"/>
      <c r="BK1152" s="240"/>
      <c r="BL1152" s="240"/>
      <c r="BM1152" s="240"/>
      <c r="BN1152" s="240"/>
      <c r="BO1152" s="240"/>
      <c r="BP1152" s="240"/>
      <c r="BQ1152" s="240"/>
      <c r="BR1152" s="240"/>
      <c r="BS1152" s="240"/>
      <c r="BT1152" s="240"/>
      <c r="BU1152" s="240"/>
      <c r="BV1152" s="240"/>
      <c r="BW1152" s="240"/>
      <c r="BX1152" s="240"/>
      <c r="BY1152" s="240"/>
      <c r="BZ1152" s="240"/>
      <c r="CA1152" s="240"/>
      <c r="CB1152" s="240"/>
      <c r="CC1152" s="240"/>
      <c r="CD1152" s="240"/>
      <c r="CE1152" s="240"/>
      <c r="CF1152" s="240"/>
      <c r="CG1152" s="240"/>
      <c r="CH1152" s="240"/>
      <c r="CI1152" s="240"/>
      <c r="CJ1152" s="240"/>
      <c r="CK1152" s="240"/>
      <c r="CL1152" s="240"/>
      <c r="CM1152" s="240"/>
      <c r="CN1152" s="240"/>
      <c r="CO1152" s="240"/>
      <c r="CP1152" s="240"/>
      <c r="CQ1152" s="240"/>
      <c r="CR1152" s="240"/>
      <c r="CS1152" s="240"/>
      <c r="CT1152" s="240"/>
      <c r="CU1152" s="240"/>
      <c r="CV1152" s="240"/>
      <c r="CW1152" s="240"/>
      <c r="CX1152" s="240"/>
      <c r="CY1152" s="240"/>
      <c r="CZ1152" s="240"/>
      <c r="DA1152" s="240"/>
      <c r="DB1152" s="240"/>
      <c r="DC1152" s="240"/>
      <c r="DD1152" s="240"/>
      <c r="DE1152" s="240"/>
      <c r="DF1152" s="240"/>
      <c r="DG1152" s="240"/>
      <c r="DH1152" s="240"/>
      <c r="DI1152" s="240"/>
      <c r="DJ1152" s="240"/>
      <c r="DK1152" s="240"/>
      <c r="DL1152" s="240"/>
      <c r="DM1152" s="240"/>
      <c r="DN1152" s="240"/>
      <c r="DO1152" s="240"/>
      <c r="DP1152" s="240"/>
      <c r="DQ1152" s="240"/>
      <c r="DR1152" s="240"/>
      <c r="DS1152" s="240"/>
      <c r="DT1152" s="240"/>
      <c r="DU1152" s="240"/>
      <c r="DV1152" s="240"/>
      <c r="DW1152" s="240"/>
      <c r="DX1152" s="240"/>
      <c r="DY1152" s="240"/>
      <c r="DZ1152" s="240"/>
      <c r="EA1152" s="240"/>
      <c r="EB1152" s="240"/>
      <c r="EC1152" s="240"/>
      <c r="ED1152" s="240"/>
      <c r="EE1152" s="240"/>
      <c r="EF1152" s="240"/>
      <c r="EG1152" s="240"/>
      <c r="EH1152" s="240"/>
      <c r="EI1152" s="240"/>
      <c r="EJ1152" s="240"/>
      <c r="EK1152" s="240"/>
      <c r="EL1152" s="240"/>
      <c r="EM1152" s="240"/>
      <c r="EN1152" s="240"/>
      <c r="EO1152" s="240"/>
      <c r="EP1152" s="240"/>
      <c r="EQ1152" s="240"/>
      <c r="ER1152" s="240"/>
      <c r="ES1152" s="240"/>
      <c r="ET1152" s="240"/>
      <c r="EU1152" s="240"/>
      <c r="EV1152" s="240"/>
      <c r="EW1152" s="240"/>
      <c r="EX1152" s="240"/>
      <c r="EY1152" s="240"/>
      <c r="EZ1152" s="240"/>
      <c r="FA1152" s="240"/>
      <c r="FB1152" s="240"/>
      <c r="FC1152" s="240"/>
      <c r="FD1152" s="240"/>
      <c r="FE1152" s="240"/>
      <c r="FF1152" s="240"/>
      <c r="FG1152" s="240"/>
      <c r="FH1152" s="240"/>
      <c r="FI1152" s="240"/>
      <c r="FJ1152" s="240"/>
      <c r="FK1152" s="240"/>
      <c r="FL1152" s="240"/>
      <c r="FM1152" s="240"/>
      <c r="FN1152" s="240"/>
      <c r="FO1152" s="240"/>
      <c r="FP1152" s="240"/>
      <c r="FQ1152" s="240"/>
      <c r="FR1152" s="240"/>
      <c r="FS1152" s="240"/>
      <c r="FT1152" s="240"/>
      <c r="FU1152" s="240"/>
      <c r="FV1152" s="240"/>
    </row>
    <row r="1153" spans="1:178" s="250" customFormat="1">
      <c r="A1153" s="234"/>
      <c r="B1153" s="234"/>
      <c r="C1153" s="234"/>
      <c r="D1153" s="234"/>
      <c r="E1153" s="234"/>
      <c r="F1153" s="234"/>
      <c r="G1153" s="235"/>
      <c r="H1153" s="236"/>
      <c r="AJ1153" s="290"/>
      <c r="AK1153" s="240"/>
      <c r="AL1153" s="240"/>
      <c r="AM1153" s="240"/>
      <c r="AN1153" s="240"/>
      <c r="AO1153" s="240"/>
      <c r="AP1153" s="240"/>
      <c r="AQ1153" s="240"/>
      <c r="AR1153" s="240"/>
      <c r="AS1153" s="240"/>
      <c r="AT1153" s="240"/>
      <c r="AU1153" s="240"/>
      <c r="AV1153" s="240"/>
      <c r="AW1153" s="240"/>
      <c r="AX1153" s="240"/>
      <c r="AY1153" s="240"/>
      <c r="AZ1153" s="240"/>
      <c r="BA1153" s="240"/>
      <c r="BB1153" s="240"/>
      <c r="BC1153" s="240"/>
      <c r="BD1153" s="240"/>
      <c r="BE1153" s="240"/>
      <c r="BF1153" s="240"/>
      <c r="BG1153" s="240"/>
      <c r="BH1153" s="240"/>
      <c r="BI1153" s="240"/>
      <c r="BJ1153" s="240"/>
      <c r="BK1153" s="240"/>
      <c r="BL1153" s="240"/>
      <c r="BM1153" s="240"/>
      <c r="BN1153" s="240"/>
      <c r="BO1153" s="240"/>
      <c r="BP1153" s="240"/>
      <c r="BQ1153" s="240"/>
      <c r="BR1153" s="240"/>
      <c r="BS1153" s="240"/>
      <c r="BT1153" s="240"/>
      <c r="BU1153" s="240"/>
      <c r="BV1153" s="240"/>
      <c r="BW1153" s="240"/>
      <c r="BX1153" s="240"/>
      <c r="BY1153" s="240"/>
      <c r="BZ1153" s="240"/>
      <c r="CA1153" s="240"/>
      <c r="CB1153" s="240"/>
      <c r="CC1153" s="240"/>
      <c r="CD1153" s="240"/>
      <c r="CE1153" s="240"/>
      <c r="CF1153" s="240"/>
      <c r="CG1153" s="240"/>
      <c r="CH1153" s="240"/>
      <c r="CI1153" s="240"/>
      <c r="CJ1153" s="240"/>
      <c r="CK1153" s="240"/>
      <c r="CL1153" s="240"/>
      <c r="CM1153" s="240"/>
      <c r="CN1153" s="240"/>
      <c r="CO1153" s="240"/>
      <c r="CP1153" s="240"/>
      <c r="CQ1153" s="240"/>
      <c r="CR1153" s="240"/>
      <c r="CS1153" s="240"/>
      <c r="CT1153" s="240"/>
      <c r="CU1153" s="240"/>
      <c r="CV1153" s="240"/>
      <c r="CW1153" s="240"/>
      <c r="CX1153" s="240"/>
      <c r="CY1153" s="240"/>
      <c r="CZ1153" s="240"/>
      <c r="DA1153" s="240"/>
      <c r="DB1153" s="240"/>
      <c r="DC1153" s="240"/>
      <c r="DD1153" s="240"/>
      <c r="DE1153" s="240"/>
      <c r="DF1153" s="240"/>
      <c r="DG1153" s="240"/>
      <c r="DH1153" s="240"/>
      <c r="DI1153" s="240"/>
      <c r="DJ1153" s="240"/>
      <c r="DK1153" s="240"/>
      <c r="DL1153" s="240"/>
      <c r="DM1153" s="240"/>
      <c r="DN1153" s="240"/>
      <c r="DO1153" s="240"/>
      <c r="DP1153" s="240"/>
      <c r="DQ1153" s="240"/>
      <c r="DR1153" s="240"/>
      <c r="DS1153" s="240"/>
      <c r="DT1153" s="240"/>
      <c r="DU1153" s="240"/>
      <c r="DV1153" s="240"/>
      <c r="DW1153" s="240"/>
      <c r="DX1153" s="240"/>
      <c r="DY1153" s="240"/>
      <c r="DZ1153" s="240"/>
      <c r="EA1153" s="240"/>
      <c r="EB1153" s="240"/>
      <c r="EC1153" s="240"/>
      <c r="ED1153" s="240"/>
      <c r="EE1153" s="240"/>
      <c r="EF1153" s="240"/>
      <c r="EG1153" s="240"/>
      <c r="EH1153" s="240"/>
      <c r="EI1153" s="240"/>
      <c r="EJ1153" s="240"/>
      <c r="EK1153" s="240"/>
      <c r="EL1153" s="240"/>
      <c r="EM1153" s="240"/>
      <c r="EN1153" s="240"/>
      <c r="EO1153" s="240"/>
      <c r="EP1153" s="240"/>
      <c r="EQ1153" s="240"/>
      <c r="ER1153" s="240"/>
      <c r="ES1153" s="240"/>
      <c r="ET1153" s="240"/>
      <c r="EU1153" s="240"/>
      <c r="EV1153" s="240"/>
      <c r="EW1153" s="240"/>
      <c r="EX1153" s="240"/>
      <c r="EY1153" s="240"/>
      <c r="EZ1153" s="240"/>
      <c r="FA1153" s="240"/>
      <c r="FB1153" s="240"/>
      <c r="FC1153" s="240"/>
      <c r="FD1153" s="240"/>
      <c r="FE1153" s="240"/>
      <c r="FF1153" s="240"/>
      <c r="FG1153" s="240"/>
      <c r="FH1153" s="240"/>
      <c r="FI1153" s="240"/>
      <c r="FJ1153" s="240"/>
      <c r="FK1153" s="240"/>
      <c r="FL1153" s="240"/>
      <c r="FM1153" s="240"/>
      <c r="FN1153" s="240"/>
      <c r="FO1153" s="240"/>
      <c r="FP1153" s="240"/>
      <c r="FQ1153" s="240"/>
      <c r="FR1153" s="240"/>
      <c r="FS1153" s="240"/>
      <c r="FT1153" s="240"/>
      <c r="FU1153" s="240"/>
      <c r="FV1153" s="240"/>
    </row>
    <row r="1154" spans="1:178" s="250" customFormat="1">
      <c r="A1154" s="234"/>
      <c r="B1154" s="234"/>
      <c r="C1154" s="234"/>
      <c r="D1154" s="234"/>
      <c r="E1154" s="234"/>
      <c r="F1154" s="234"/>
      <c r="G1154" s="235"/>
      <c r="H1154" s="236"/>
      <c r="AJ1154" s="290"/>
      <c r="AK1154" s="240"/>
      <c r="AL1154" s="240"/>
      <c r="AM1154" s="240"/>
      <c r="AN1154" s="240"/>
      <c r="AO1154" s="240"/>
      <c r="AP1154" s="240"/>
      <c r="AQ1154" s="240"/>
      <c r="AR1154" s="240"/>
      <c r="AS1154" s="240"/>
      <c r="AT1154" s="240"/>
      <c r="AU1154" s="240"/>
      <c r="AV1154" s="240"/>
      <c r="AW1154" s="240"/>
      <c r="AX1154" s="240"/>
      <c r="AY1154" s="240"/>
      <c r="AZ1154" s="240"/>
      <c r="BA1154" s="240"/>
      <c r="BB1154" s="240"/>
      <c r="BC1154" s="240"/>
      <c r="BD1154" s="240"/>
      <c r="BE1154" s="240"/>
      <c r="BF1154" s="240"/>
      <c r="BG1154" s="240"/>
      <c r="BH1154" s="240"/>
      <c r="BI1154" s="240"/>
      <c r="BJ1154" s="240"/>
      <c r="BK1154" s="240"/>
      <c r="BL1154" s="240"/>
      <c r="BM1154" s="240"/>
      <c r="BN1154" s="240"/>
      <c r="BO1154" s="240"/>
      <c r="BP1154" s="240"/>
      <c r="BQ1154" s="240"/>
      <c r="BR1154" s="240"/>
      <c r="BS1154" s="240"/>
      <c r="BT1154" s="240"/>
      <c r="BU1154" s="240"/>
      <c r="BV1154" s="240"/>
      <c r="BW1154" s="240"/>
      <c r="BX1154" s="240"/>
      <c r="BY1154" s="240"/>
      <c r="BZ1154" s="240"/>
      <c r="CA1154" s="240"/>
      <c r="CB1154" s="240"/>
      <c r="CC1154" s="240"/>
      <c r="CD1154" s="240"/>
      <c r="CE1154" s="240"/>
      <c r="CF1154" s="240"/>
      <c r="CG1154" s="240"/>
      <c r="CH1154" s="240"/>
      <c r="CI1154" s="240"/>
      <c r="CJ1154" s="240"/>
      <c r="CK1154" s="240"/>
      <c r="CL1154" s="240"/>
      <c r="CM1154" s="240"/>
      <c r="CN1154" s="240"/>
      <c r="CO1154" s="240"/>
      <c r="CP1154" s="240"/>
      <c r="CQ1154" s="240"/>
      <c r="CR1154" s="240"/>
      <c r="CS1154" s="240"/>
      <c r="CT1154" s="240"/>
      <c r="CU1154" s="240"/>
      <c r="CV1154" s="240"/>
      <c r="CW1154" s="240"/>
      <c r="CX1154" s="240"/>
      <c r="CY1154" s="240"/>
      <c r="CZ1154" s="240"/>
      <c r="DA1154" s="240"/>
      <c r="DB1154" s="240"/>
      <c r="DC1154" s="240"/>
      <c r="DD1154" s="240"/>
      <c r="DE1154" s="240"/>
      <c r="DF1154" s="240"/>
      <c r="DG1154" s="240"/>
      <c r="DH1154" s="240"/>
      <c r="DI1154" s="240"/>
      <c r="DJ1154" s="240"/>
      <c r="DK1154" s="240"/>
      <c r="DL1154" s="240"/>
      <c r="DM1154" s="240"/>
      <c r="DN1154" s="240"/>
      <c r="DO1154" s="240"/>
      <c r="DP1154" s="240"/>
      <c r="DQ1154" s="240"/>
      <c r="DR1154" s="240"/>
      <c r="DS1154" s="240"/>
      <c r="DT1154" s="240"/>
      <c r="DU1154" s="240"/>
      <c r="DV1154" s="240"/>
      <c r="DW1154" s="240"/>
      <c r="DX1154" s="240"/>
      <c r="DY1154" s="240"/>
      <c r="DZ1154" s="240"/>
      <c r="EA1154" s="240"/>
      <c r="EB1154" s="240"/>
      <c r="EC1154" s="240"/>
      <c r="ED1154" s="240"/>
      <c r="EE1154" s="240"/>
      <c r="EF1154" s="240"/>
      <c r="EG1154" s="240"/>
      <c r="EH1154" s="240"/>
      <c r="EI1154" s="240"/>
      <c r="EJ1154" s="240"/>
      <c r="EK1154" s="240"/>
      <c r="EL1154" s="240"/>
      <c r="EM1154" s="240"/>
      <c r="EN1154" s="240"/>
      <c r="EO1154" s="240"/>
      <c r="EP1154" s="240"/>
      <c r="EQ1154" s="240"/>
      <c r="ER1154" s="240"/>
      <c r="ES1154" s="240"/>
      <c r="ET1154" s="240"/>
      <c r="EU1154" s="240"/>
      <c r="EV1154" s="240"/>
      <c r="EW1154" s="240"/>
      <c r="EX1154" s="240"/>
      <c r="EY1154" s="240"/>
      <c r="EZ1154" s="240"/>
      <c r="FA1154" s="240"/>
      <c r="FB1154" s="240"/>
      <c r="FC1154" s="240"/>
      <c r="FD1154" s="240"/>
      <c r="FE1154" s="240"/>
      <c r="FF1154" s="240"/>
      <c r="FG1154" s="240"/>
      <c r="FH1154" s="240"/>
      <c r="FI1154" s="240"/>
      <c r="FJ1154" s="240"/>
      <c r="FK1154" s="240"/>
      <c r="FL1154" s="240"/>
      <c r="FM1154" s="240"/>
      <c r="FN1154" s="240"/>
      <c r="FO1154" s="240"/>
      <c r="FP1154" s="240"/>
      <c r="FQ1154" s="240"/>
      <c r="FR1154" s="240"/>
      <c r="FS1154" s="240"/>
      <c r="FT1154" s="240"/>
      <c r="FU1154" s="240"/>
      <c r="FV1154" s="240"/>
    </row>
    <row r="1155" spans="1:178" s="250" customFormat="1">
      <c r="A1155" s="234"/>
      <c r="B1155" s="234"/>
      <c r="C1155" s="234"/>
      <c r="D1155" s="234"/>
      <c r="E1155" s="234"/>
      <c r="F1155" s="234"/>
      <c r="G1155" s="235"/>
      <c r="H1155" s="236"/>
      <c r="AJ1155" s="290"/>
      <c r="AK1155" s="240"/>
      <c r="AL1155" s="240"/>
      <c r="AM1155" s="240"/>
      <c r="AN1155" s="240"/>
      <c r="AO1155" s="240"/>
      <c r="AP1155" s="240"/>
      <c r="AQ1155" s="240"/>
      <c r="AR1155" s="240"/>
      <c r="AS1155" s="240"/>
      <c r="AT1155" s="240"/>
      <c r="AU1155" s="240"/>
      <c r="AV1155" s="240"/>
      <c r="AW1155" s="240"/>
      <c r="AX1155" s="240"/>
      <c r="AY1155" s="240"/>
      <c r="AZ1155" s="240"/>
      <c r="BA1155" s="240"/>
      <c r="BB1155" s="240"/>
      <c r="BC1155" s="240"/>
      <c r="BD1155" s="240"/>
      <c r="BE1155" s="240"/>
      <c r="BF1155" s="240"/>
      <c r="BG1155" s="240"/>
      <c r="BH1155" s="240"/>
      <c r="BI1155" s="240"/>
      <c r="BJ1155" s="240"/>
      <c r="BK1155" s="240"/>
      <c r="BL1155" s="240"/>
      <c r="BM1155" s="240"/>
      <c r="BN1155" s="240"/>
      <c r="BO1155" s="240"/>
      <c r="BP1155" s="240"/>
      <c r="BQ1155" s="240"/>
      <c r="BR1155" s="240"/>
      <c r="BS1155" s="240"/>
      <c r="BT1155" s="240"/>
      <c r="BU1155" s="240"/>
      <c r="BV1155" s="240"/>
      <c r="BW1155" s="240"/>
      <c r="BX1155" s="240"/>
      <c r="BY1155" s="240"/>
      <c r="BZ1155" s="240"/>
      <c r="CA1155" s="240"/>
      <c r="CB1155" s="240"/>
      <c r="CC1155" s="240"/>
      <c r="CD1155" s="240"/>
      <c r="CE1155" s="240"/>
      <c r="CF1155" s="240"/>
      <c r="CG1155" s="240"/>
      <c r="CH1155" s="240"/>
      <c r="CI1155" s="240"/>
      <c r="CJ1155" s="240"/>
      <c r="CK1155" s="240"/>
      <c r="CL1155" s="240"/>
      <c r="CM1155" s="240"/>
      <c r="CN1155" s="240"/>
      <c r="CO1155" s="240"/>
      <c r="CP1155" s="240"/>
      <c r="CQ1155" s="240"/>
      <c r="CR1155" s="240"/>
      <c r="CS1155" s="240"/>
      <c r="CT1155" s="240"/>
      <c r="CU1155" s="240"/>
      <c r="CV1155" s="240"/>
      <c r="CW1155" s="240"/>
      <c r="CX1155" s="240"/>
      <c r="CY1155" s="240"/>
      <c r="CZ1155" s="240"/>
      <c r="DA1155" s="240"/>
      <c r="DB1155" s="240"/>
      <c r="DC1155" s="240"/>
      <c r="DD1155" s="240"/>
      <c r="DE1155" s="240"/>
      <c r="DF1155" s="240"/>
      <c r="DG1155" s="240"/>
      <c r="DH1155" s="240"/>
      <c r="DI1155" s="240"/>
      <c r="DJ1155" s="240"/>
      <c r="DK1155" s="240"/>
      <c r="DL1155" s="240"/>
      <c r="DM1155" s="240"/>
      <c r="DN1155" s="240"/>
      <c r="DO1155" s="240"/>
      <c r="DP1155" s="240"/>
      <c r="DQ1155" s="240"/>
      <c r="DR1155" s="240"/>
      <c r="DS1155" s="240"/>
      <c r="DT1155" s="240"/>
      <c r="DU1155" s="240"/>
      <c r="DV1155" s="240"/>
      <c r="DW1155" s="240"/>
      <c r="DX1155" s="240"/>
      <c r="DY1155" s="240"/>
      <c r="DZ1155" s="240"/>
      <c r="EA1155" s="240"/>
      <c r="EB1155" s="240"/>
      <c r="EC1155" s="240"/>
      <c r="ED1155" s="240"/>
      <c r="EE1155" s="240"/>
      <c r="EF1155" s="240"/>
      <c r="EG1155" s="240"/>
      <c r="EH1155" s="240"/>
      <c r="EI1155" s="240"/>
      <c r="EJ1155" s="240"/>
      <c r="EK1155" s="240"/>
      <c r="EL1155" s="240"/>
      <c r="EM1155" s="240"/>
      <c r="EN1155" s="240"/>
      <c r="EO1155" s="240"/>
      <c r="EP1155" s="240"/>
      <c r="EQ1155" s="240"/>
      <c r="ER1155" s="240"/>
      <c r="ES1155" s="240"/>
      <c r="ET1155" s="240"/>
      <c r="EU1155" s="240"/>
      <c r="EV1155" s="240"/>
      <c r="EW1155" s="240"/>
      <c r="EX1155" s="240"/>
      <c r="EY1155" s="240"/>
      <c r="EZ1155" s="240"/>
      <c r="FA1155" s="240"/>
      <c r="FB1155" s="240"/>
      <c r="FC1155" s="240"/>
      <c r="FD1155" s="240"/>
      <c r="FE1155" s="240"/>
      <c r="FF1155" s="240"/>
      <c r="FG1155" s="240"/>
      <c r="FH1155" s="240"/>
      <c r="FI1155" s="240"/>
      <c r="FJ1155" s="240"/>
      <c r="FK1155" s="240"/>
      <c r="FL1155" s="240"/>
      <c r="FM1155" s="240"/>
      <c r="FN1155" s="240"/>
      <c r="FO1155" s="240"/>
      <c r="FP1155" s="240"/>
      <c r="FQ1155" s="240"/>
      <c r="FR1155" s="240"/>
      <c r="FS1155" s="240"/>
      <c r="FT1155" s="240"/>
      <c r="FU1155" s="240"/>
      <c r="FV1155" s="240"/>
    </row>
    <row r="1156" spans="1:178" s="250" customFormat="1">
      <c r="A1156" s="234"/>
      <c r="B1156" s="234"/>
      <c r="C1156" s="234"/>
      <c r="D1156" s="234"/>
      <c r="E1156" s="234"/>
      <c r="F1156" s="234"/>
      <c r="G1156" s="235"/>
      <c r="H1156" s="236"/>
      <c r="AJ1156" s="290"/>
      <c r="AK1156" s="240"/>
      <c r="AL1156" s="240"/>
      <c r="AM1156" s="240"/>
      <c r="AN1156" s="240"/>
      <c r="AO1156" s="240"/>
      <c r="AP1156" s="240"/>
      <c r="AQ1156" s="240"/>
      <c r="AR1156" s="240"/>
      <c r="AS1156" s="240"/>
      <c r="AT1156" s="240"/>
      <c r="AU1156" s="240"/>
      <c r="AV1156" s="240"/>
      <c r="AW1156" s="240"/>
      <c r="AX1156" s="240"/>
      <c r="AY1156" s="240"/>
      <c r="AZ1156" s="240"/>
      <c r="BA1156" s="240"/>
      <c r="BB1156" s="240"/>
      <c r="BC1156" s="240"/>
      <c r="BD1156" s="240"/>
      <c r="BE1156" s="240"/>
      <c r="BF1156" s="240"/>
      <c r="BG1156" s="240"/>
      <c r="BH1156" s="240"/>
      <c r="BI1156" s="240"/>
      <c r="BJ1156" s="240"/>
      <c r="BK1156" s="240"/>
      <c r="BL1156" s="240"/>
      <c r="BM1156" s="240"/>
      <c r="BN1156" s="240"/>
      <c r="BO1156" s="240"/>
      <c r="BP1156" s="240"/>
      <c r="BQ1156" s="240"/>
      <c r="BR1156" s="240"/>
      <c r="BS1156" s="240"/>
      <c r="BT1156" s="240"/>
      <c r="BU1156" s="240"/>
      <c r="BV1156" s="240"/>
      <c r="BW1156" s="240"/>
      <c r="BX1156" s="240"/>
      <c r="BY1156" s="240"/>
      <c r="BZ1156" s="240"/>
      <c r="CA1156" s="240"/>
      <c r="CB1156" s="240"/>
      <c r="CC1156" s="240"/>
      <c r="CD1156" s="240"/>
      <c r="CE1156" s="240"/>
      <c r="CF1156" s="240"/>
      <c r="CG1156" s="240"/>
      <c r="CH1156" s="240"/>
      <c r="CI1156" s="240"/>
      <c r="CJ1156" s="240"/>
      <c r="CK1156" s="240"/>
      <c r="CL1156" s="240"/>
      <c r="CM1156" s="240"/>
      <c r="CN1156" s="240"/>
      <c r="CO1156" s="240"/>
      <c r="CP1156" s="240"/>
      <c r="CQ1156" s="240"/>
      <c r="CR1156" s="240"/>
      <c r="CS1156" s="240"/>
      <c r="CT1156" s="240"/>
      <c r="CU1156" s="240"/>
      <c r="CV1156" s="240"/>
      <c r="CW1156" s="240"/>
      <c r="CX1156" s="240"/>
      <c r="CY1156" s="240"/>
      <c r="CZ1156" s="240"/>
      <c r="DA1156" s="240"/>
      <c r="DB1156" s="240"/>
      <c r="DC1156" s="240"/>
      <c r="DD1156" s="240"/>
      <c r="DE1156" s="240"/>
      <c r="DF1156" s="240"/>
      <c r="DG1156" s="240"/>
      <c r="DH1156" s="240"/>
      <c r="DI1156" s="240"/>
      <c r="DJ1156" s="240"/>
      <c r="DK1156" s="240"/>
      <c r="DL1156" s="240"/>
      <c r="DM1156" s="240"/>
      <c r="DN1156" s="240"/>
      <c r="DO1156" s="240"/>
      <c r="DP1156" s="240"/>
      <c r="DQ1156" s="240"/>
      <c r="DR1156" s="240"/>
      <c r="DS1156" s="240"/>
      <c r="DT1156" s="240"/>
      <c r="DU1156" s="240"/>
      <c r="DV1156" s="240"/>
      <c r="DW1156" s="240"/>
      <c r="DX1156" s="240"/>
      <c r="DY1156" s="240"/>
      <c r="DZ1156" s="240"/>
      <c r="EA1156" s="240"/>
      <c r="EB1156" s="240"/>
      <c r="EC1156" s="240"/>
      <c r="ED1156" s="240"/>
      <c r="EE1156" s="240"/>
      <c r="EF1156" s="240"/>
      <c r="EG1156" s="240"/>
      <c r="EH1156" s="240"/>
      <c r="EI1156" s="240"/>
      <c r="EJ1156" s="240"/>
      <c r="EK1156" s="240"/>
      <c r="EL1156" s="240"/>
      <c r="EM1156" s="240"/>
      <c r="EN1156" s="240"/>
      <c r="EO1156" s="240"/>
      <c r="EP1156" s="240"/>
      <c r="EQ1156" s="240"/>
      <c r="ER1156" s="240"/>
      <c r="ES1156" s="240"/>
      <c r="ET1156" s="240"/>
      <c r="EU1156" s="240"/>
      <c r="EV1156" s="240"/>
      <c r="EW1156" s="240"/>
      <c r="EX1156" s="240"/>
      <c r="EY1156" s="240"/>
      <c r="EZ1156" s="240"/>
      <c r="FA1156" s="240"/>
      <c r="FB1156" s="240"/>
      <c r="FC1156" s="240"/>
      <c r="FD1156" s="240"/>
      <c r="FE1156" s="240"/>
      <c r="FF1156" s="240"/>
      <c r="FG1156" s="240"/>
      <c r="FH1156" s="240"/>
      <c r="FI1156" s="240"/>
      <c r="FJ1156" s="240"/>
      <c r="FK1156" s="240"/>
      <c r="FL1156" s="240"/>
      <c r="FM1156" s="240"/>
      <c r="FN1156" s="240"/>
      <c r="FO1156" s="240"/>
      <c r="FP1156" s="240"/>
      <c r="FQ1156" s="240"/>
      <c r="FR1156" s="240"/>
      <c r="FS1156" s="240"/>
      <c r="FT1156" s="240"/>
      <c r="FU1156" s="240"/>
      <c r="FV1156" s="240"/>
    </row>
    <row r="1157" spans="1:178" s="250" customFormat="1">
      <c r="A1157" s="234"/>
      <c r="B1157" s="234"/>
      <c r="C1157" s="234"/>
      <c r="D1157" s="234"/>
      <c r="E1157" s="234"/>
      <c r="F1157" s="234"/>
      <c r="G1157" s="235"/>
      <c r="H1157" s="236"/>
      <c r="AJ1157" s="290"/>
      <c r="AK1157" s="240"/>
      <c r="AL1157" s="240"/>
      <c r="AM1157" s="240"/>
      <c r="AN1157" s="240"/>
      <c r="AO1157" s="240"/>
      <c r="AP1157" s="240"/>
      <c r="AQ1157" s="240"/>
      <c r="AR1157" s="240"/>
      <c r="AS1157" s="240"/>
      <c r="AT1157" s="240"/>
      <c r="AU1157" s="240"/>
      <c r="AV1157" s="240"/>
      <c r="AW1157" s="240"/>
      <c r="AX1157" s="240"/>
      <c r="AY1157" s="240"/>
      <c r="AZ1157" s="240"/>
      <c r="BA1157" s="240"/>
      <c r="BB1157" s="240"/>
      <c r="BC1157" s="240"/>
      <c r="BD1157" s="240"/>
      <c r="BE1157" s="240"/>
      <c r="BF1157" s="240"/>
      <c r="BG1157" s="240"/>
      <c r="BH1157" s="240"/>
      <c r="BI1157" s="240"/>
      <c r="BJ1157" s="240"/>
      <c r="BK1157" s="240"/>
      <c r="BL1157" s="240"/>
      <c r="BM1157" s="240"/>
      <c r="BN1157" s="240"/>
      <c r="BO1157" s="240"/>
      <c r="BP1157" s="240"/>
      <c r="BQ1157" s="240"/>
      <c r="BR1157" s="240"/>
      <c r="BS1157" s="240"/>
      <c r="BT1157" s="240"/>
      <c r="BU1157" s="240"/>
      <c r="BV1157" s="240"/>
      <c r="BW1157" s="240"/>
      <c r="BX1157" s="240"/>
      <c r="BY1157" s="240"/>
      <c r="BZ1157" s="240"/>
      <c r="CA1157" s="240"/>
      <c r="CB1157" s="240"/>
      <c r="CC1157" s="240"/>
      <c r="CD1157" s="240"/>
      <c r="CE1157" s="240"/>
      <c r="CF1157" s="240"/>
      <c r="CG1157" s="240"/>
      <c r="CH1157" s="240"/>
      <c r="CI1157" s="240"/>
      <c r="CJ1157" s="240"/>
      <c r="CK1157" s="240"/>
      <c r="CL1157" s="240"/>
      <c r="CM1157" s="240"/>
      <c r="CN1157" s="240"/>
      <c r="CO1157" s="240"/>
      <c r="CP1157" s="240"/>
      <c r="CQ1157" s="240"/>
      <c r="CR1157" s="240"/>
      <c r="CS1157" s="240"/>
      <c r="CT1157" s="240"/>
      <c r="CU1157" s="240"/>
      <c r="CV1157" s="240"/>
      <c r="CW1157" s="240"/>
      <c r="CX1157" s="240"/>
      <c r="CY1157" s="240"/>
      <c r="CZ1157" s="240"/>
      <c r="DA1157" s="240"/>
      <c r="DB1157" s="240"/>
      <c r="DC1157" s="240"/>
      <c r="DD1157" s="240"/>
      <c r="DE1157" s="240"/>
      <c r="DF1157" s="240"/>
      <c r="DG1157" s="240"/>
      <c r="DH1157" s="240"/>
      <c r="DI1157" s="240"/>
      <c r="DJ1157" s="240"/>
      <c r="DK1157" s="240"/>
      <c r="DL1157" s="240"/>
      <c r="DM1157" s="240"/>
      <c r="DN1157" s="240"/>
      <c r="DO1157" s="240"/>
      <c r="DP1157" s="240"/>
      <c r="DQ1157" s="240"/>
      <c r="DR1157" s="240"/>
      <c r="DS1157" s="240"/>
      <c r="DT1157" s="240"/>
      <c r="DU1157" s="240"/>
      <c r="DV1157" s="240"/>
      <c r="DW1157" s="240"/>
      <c r="DX1157" s="240"/>
      <c r="DY1157" s="240"/>
      <c r="DZ1157" s="240"/>
      <c r="EA1157" s="240"/>
      <c r="EB1157" s="240"/>
      <c r="EC1157" s="240"/>
      <c r="ED1157" s="240"/>
      <c r="EE1157" s="240"/>
      <c r="EF1157" s="240"/>
      <c r="EG1157" s="240"/>
      <c r="EH1157" s="240"/>
      <c r="EI1157" s="240"/>
      <c r="EJ1157" s="240"/>
      <c r="EK1157" s="240"/>
      <c r="EL1157" s="240"/>
      <c r="EM1157" s="240"/>
      <c r="EN1157" s="240"/>
      <c r="EO1157" s="240"/>
      <c r="EP1157" s="240"/>
      <c r="EQ1157" s="240"/>
      <c r="ER1157" s="240"/>
      <c r="ES1157" s="240"/>
      <c r="ET1157" s="240"/>
      <c r="EU1157" s="240"/>
      <c r="EV1157" s="240"/>
      <c r="EW1157" s="240"/>
      <c r="EX1157" s="240"/>
      <c r="EY1157" s="240"/>
      <c r="EZ1157" s="240"/>
      <c r="FA1157" s="240"/>
      <c r="FB1157" s="240"/>
      <c r="FC1157" s="240"/>
      <c r="FD1157" s="240"/>
      <c r="FE1157" s="240"/>
      <c r="FF1157" s="240"/>
      <c r="FG1157" s="240"/>
      <c r="FH1157" s="240"/>
      <c r="FI1157" s="240"/>
      <c r="FJ1157" s="240"/>
      <c r="FK1157" s="240"/>
      <c r="FL1157" s="240"/>
      <c r="FM1157" s="240"/>
      <c r="FN1157" s="240"/>
      <c r="FO1157" s="240"/>
      <c r="FP1157" s="240"/>
      <c r="FQ1157" s="240"/>
      <c r="FR1157" s="240"/>
      <c r="FS1157" s="240"/>
      <c r="FT1157" s="240"/>
      <c r="FU1157" s="240"/>
      <c r="FV1157" s="240"/>
    </row>
    <row r="1158" spans="1:178" s="250" customFormat="1">
      <c r="A1158" s="234"/>
      <c r="B1158" s="234"/>
      <c r="C1158" s="234"/>
      <c r="D1158" s="234"/>
      <c r="E1158" s="234"/>
      <c r="F1158" s="234"/>
      <c r="G1158" s="235"/>
      <c r="H1158" s="236"/>
      <c r="AJ1158" s="290"/>
      <c r="AK1158" s="240"/>
      <c r="AL1158" s="240"/>
      <c r="AM1158" s="240"/>
      <c r="AN1158" s="240"/>
      <c r="AO1158" s="240"/>
      <c r="AP1158" s="240"/>
      <c r="AQ1158" s="240"/>
      <c r="AR1158" s="240"/>
      <c r="AS1158" s="240"/>
      <c r="AT1158" s="240"/>
      <c r="AU1158" s="240"/>
      <c r="AV1158" s="240"/>
      <c r="AW1158" s="240"/>
      <c r="AX1158" s="240"/>
      <c r="AY1158" s="240"/>
      <c r="AZ1158" s="240"/>
      <c r="BA1158" s="240"/>
      <c r="BB1158" s="240"/>
      <c r="BC1158" s="240"/>
      <c r="BD1158" s="240"/>
      <c r="BE1158" s="240"/>
      <c r="BF1158" s="240"/>
      <c r="BG1158" s="240"/>
      <c r="BH1158" s="240"/>
      <c r="BI1158" s="240"/>
      <c r="BJ1158" s="240"/>
      <c r="BK1158" s="240"/>
      <c r="BL1158" s="240"/>
      <c r="BM1158" s="240"/>
      <c r="BN1158" s="240"/>
      <c r="BO1158" s="240"/>
      <c r="BP1158" s="240"/>
      <c r="BQ1158" s="240"/>
      <c r="BR1158" s="240"/>
      <c r="BS1158" s="240"/>
      <c r="BT1158" s="240"/>
      <c r="BU1158" s="240"/>
      <c r="BV1158" s="240"/>
      <c r="BW1158" s="240"/>
      <c r="BX1158" s="240"/>
      <c r="BY1158" s="240"/>
      <c r="BZ1158" s="240"/>
      <c r="CA1158" s="240"/>
      <c r="CB1158" s="240"/>
      <c r="CC1158" s="240"/>
      <c r="CD1158" s="240"/>
      <c r="CE1158" s="240"/>
      <c r="CF1158" s="240"/>
      <c r="CG1158" s="240"/>
      <c r="CH1158" s="240"/>
      <c r="CI1158" s="240"/>
      <c r="CJ1158" s="240"/>
      <c r="CK1158" s="240"/>
      <c r="CL1158" s="240"/>
      <c r="CM1158" s="240"/>
      <c r="CN1158" s="240"/>
      <c r="CO1158" s="240"/>
      <c r="CP1158" s="240"/>
      <c r="CQ1158" s="240"/>
      <c r="CR1158" s="240"/>
      <c r="CS1158" s="240"/>
      <c r="CT1158" s="240"/>
      <c r="CU1158" s="240"/>
      <c r="CV1158" s="240"/>
      <c r="CW1158" s="240"/>
      <c r="CX1158" s="240"/>
      <c r="CY1158" s="240"/>
      <c r="CZ1158" s="240"/>
      <c r="DA1158" s="240"/>
      <c r="DB1158" s="240"/>
      <c r="DC1158" s="240"/>
      <c r="DD1158" s="240"/>
      <c r="DE1158" s="240"/>
      <c r="DF1158" s="240"/>
      <c r="DG1158" s="240"/>
      <c r="DH1158" s="240"/>
      <c r="DI1158" s="240"/>
      <c r="DJ1158" s="240"/>
      <c r="DK1158" s="240"/>
      <c r="DL1158" s="240"/>
      <c r="DM1158" s="240"/>
      <c r="DN1158" s="240"/>
      <c r="DO1158" s="240"/>
      <c r="DP1158" s="240"/>
      <c r="DQ1158" s="240"/>
      <c r="DR1158" s="240"/>
      <c r="DS1158" s="240"/>
      <c r="DT1158" s="240"/>
      <c r="DU1158" s="240"/>
      <c r="DV1158" s="240"/>
      <c r="DW1158" s="240"/>
      <c r="DX1158" s="240"/>
      <c r="DY1158" s="240"/>
      <c r="DZ1158" s="240"/>
      <c r="EA1158" s="240"/>
      <c r="EB1158" s="240"/>
      <c r="EC1158" s="240"/>
      <c r="ED1158" s="240"/>
      <c r="EE1158" s="240"/>
      <c r="EF1158" s="240"/>
      <c r="EG1158" s="240"/>
      <c r="EH1158" s="240"/>
      <c r="EI1158" s="240"/>
      <c r="EJ1158" s="240"/>
      <c r="EK1158" s="240"/>
      <c r="EL1158" s="240"/>
      <c r="EM1158" s="240"/>
      <c r="EN1158" s="240"/>
      <c r="EO1158" s="240"/>
      <c r="EP1158" s="240"/>
      <c r="EQ1158" s="240"/>
      <c r="ER1158" s="240"/>
      <c r="ES1158" s="240"/>
      <c r="ET1158" s="240"/>
      <c r="EU1158" s="240"/>
      <c r="EV1158" s="240"/>
      <c r="EW1158" s="240"/>
      <c r="EX1158" s="240"/>
      <c r="EY1158" s="240"/>
      <c r="EZ1158" s="240"/>
      <c r="FA1158" s="240"/>
      <c r="FB1158" s="240"/>
      <c r="FC1158" s="240"/>
      <c r="FD1158" s="240"/>
      <c r="FE1158" s="240"/>
      <c r="FF1158" s="240"/>
      <c r="FG1158" s="240"/>
      <c r="FH1158" s="240"/>
      <c r="FI1158" s="240"/>
      <c r="FJ1158" s="240"/>
      <c r="FK1158" s="240"/>
      <c r="FL1158" s="240"/>
      <c r="FM1158" s="240"/>
      <c r="FN1158" s="240"/>
      <c r="FO1158" s="240"/>
      <c r="FP1158" s="240"/>
      <c r="FQ1158" s="240"/>
      <c r="FR1158" s="240"/>
      <c r="FS1158" s="240"/>
      <c r="FT1158" s="240"/>
      <c r="FU1158" s="240"/>
      <c r="FV1158" s="240"/>
    </row>
    <row r="1159" spans="1:178" s="250" customFormat="1">
      <c r="A1159" s="234"/>
      <c r="B1159" s="234"/>
      <c r="C1159" s="234"/>
      <c r="D1159" s="234"/>
      <c r="E1159" s="234"/>
      <c r="F1159" s="234"/>
      <c r="G1159" s="235"/>
      <c r="H1159" s="236"/>
      <c r="AJ1159" s="290"/>
      <c r="AK1159" s="240"/>
      <c r="AL1159" s="240"/>
      <c r="AM1159" s="240"/>
      <c r="AN1159" s="240"/>
      <c r="AO1159" s="240"/>
      <c r="AP1159" s="240"/>
      <c r="AQ1159" s="240"/>
      <c r="AR1159" s="240"/>
      <c r="AS1159" s="240"/>
      <c r="AT1159" s="240"/>
      <c r="AU1159" s="240"/>
      <c r="AV1159" s="240"/>
      <c r="AW1159" s="240"/>
      <c r="AX1159" s="240"/>
      <c r="AY1159" s="240"/>
      <c r="AZ1159" s="240"/>
      <c r="BA1159" s="240"/>
      <c r="BB1159" s="240"/>
      <c r="BC1159" s="240"/>
      <c r="BD1159" s="240"/>
      <c r="BE1159" s="240"/>
      <c r="BF1159" s="240"/>
      <c r="BG1159" s="240"/>
      <c r="BH1159" s="240"/>
      <c r="BI1159" s="240"/>
      <c r="BJ1159" s="240"/>
      <c r="BK1159" s="240"/>
      <c r="BL1159" s="240"/>
      <c r="BM1159" s="240"/>
      <c r="BN1159" s="240"/>
      <c r="BO1159" s="240"/>
      <c r="BP1159" s="240"/>
      <c r="BQ1159" s="240"/>
      <c r="BR1159" s="240"/>
      <c r="BS1159" s="240"/>
      <c r="BT1159" s="240"/>
      <c r="BU1159" s="240"/>
      <c r="BV1159" s="240"/>
      <c r="BW1159" s="240"/>
      <c r="BX1159" s="240"/>
      <c r="BY1159" s="240"/>
      <c r="BZ1159" s="240"/>
      <c r="CA1159" s="240"/>
      <c r="CB1159" s="240"/>
      <c r="CC1159" s="240"/>
      <c r="CD1159" s="240"/>
      <c r="CE1159" s="240"/>
      <c r="CF1159" s="240"/>
      <c r="CG1159" s="240"/>
      <c r="CH1159" s="240"/>
      <c r="CI1159" s="240"/>
      <c r="CJ1159" s="240"/>
      <c r="CK1159" s="240"/>
      <c r="CL1159" s="240"/>
      <c r="CM1159" s="240"/>
      <c r="CN1159" s="240"/>
      <c r="CO1159" s="240"/>
      <c r="CP1159" s="240"/>
      <c r="CQ1159" s="240"/>
      <c r="CR1159" s="240"/>
      <c r="CS1159" s="240"/>
      <c r="CT1159" s="240"/>
      <c r="CU1159" s="240"/>
      <c r="CV1159" s="240"/>
      <c r="CW1159" s="240"/>
      <c r="CX1159" s="240"/>
      <c r="CY1159" s="240"/>
      <c r="CZ1159" s="240"/>
      <c r="DA1159" s="240"/>
      <c r="DB1159" s="240"/>
      <c r="DC1159" s="240"/>
      <c r="DD1159" s="240"/>
      <c r="DE1159" s="240"/>
      <c r="DF1159" s="240"/>
      <c r="DG1159" s="240"/>
      <c r="DH1159" s="240"/>
      <c r="DI1159" s="240"/>
      <c r="DJ1159" s="240"/>
      <c r="DK1159" s="240"/>
      <c r="DL1159" s="240"/>
      <c r="DM1159" s="240"/>
      <c r="DN1159" s="240"/>
      <c r="DO1159" s="240"/>
      <c r="DP1159" s="240"/>
      <c r="DQ1159" s="240"/>
      <c r="DR1159" s="240"/>
      <c r="DS1159" s="240"/>
      <c r="DT1159" s="240"/>
      <c r="DU1159" s="240"/>
      <c r="DV1159" s="240"/>
      <c r="DW1159" s="240"/>
      <c r="DX1159" s="240"/>
      <c r="DY1159" s="240"/>
      <c r="DZ1159" s="240"/>
      <c r="EA1159" s="240"/>
      <c r="EB1159" s="240"/>
      <c r="EC1159" s="240"/>
      <c r="ED1159" s="240"/>
      <c r="EE1159" s="240"/>
      <c r="EF1159" s="240"/>
      <c r="EG1159" s="240"/>
      <c r="EH1159" s="240"/>
      <c r="EI1159" s="240"/>
      <c r="EJ1159" s="240"/>
      <c r="EK1159" s="240"/>
      <c r="EL1159" s="240"/>
      <c r="EM1159" s="240"/>
      <c r="EN1159" s="240"/>
      <c r="EO1159" s="240"/>
      <c r="EP1159" s="240"/>
      <c r="EQ1159" s="240"/>
      <c r="ER1159" s="240"/>
      <c r="ES1159" s="240"/>
      <c r="ET1159" s="240"/>
      <c r="EU1159" s="240"/>
      <c r="EV1159" s="240"/>
      <c r="EW1159" s="240"/>
      <c r="EX1159" s="240"/>
      <c r="EY1159" s="240"/>
      <c r="EZ1159" s="240"/>
      <c r="FA1159" s="240"/>
      <c r="FB1159" s="240"/>
      <c r="FC1159" s="240"/>
      <c r="FD1159" s="240"/>
      <c r="FE1159" s="240"/>
      <c r="FF1159" s="240"/>
      <c r="FG1159" s="240"/>
      <c r="FH1159" s="240"/>
      <c r="FI1159" s="240"/>
      <c r="FJ1159" s="240"/>
      <c r="FK1159" s="240"/>
      <c r="FL1159" s="240"/>
      <c r="FM1159" s="240"/>
      <c r="FN1159" s="240"/>
      <c r="FO1159" s="240"/>
      <c r="FP1159" s="240"/>
      <c r="FQ1159" s="240"/>
      <c r="FR1159" s="240"/>
      <c r="FS1159" s="240"/>
      <c r="FT1159" s="240"/>
      <c r="FU1159" s="240"/>
      <c r="FV1159" s="240"/>
    </row>
    <row r="1160" spans="1:178" s="250" customFormat="1">
      <c r="A1160" s="234"/>
      <c r="B1160" s="234"/>
      <c r="C1160" s="234"/>
      <c r="D1160" s="234"/>
      <c r="E1160" s="234"/>
      <c r="F1160" s="234"/>
      <c r="G1160" s="235"/>
      <c r="H1160" s="236"/>
      <c r="AJ1160" s="290"/>
      <c r="AK1160" s="240"/>
      <c r="AL1160" s="240"/>
      <c r="AM1160" s="240"/>
      <c r="AN1160" s="240"/>
      <c r="AO1160" s="240"/>
      <c r="AP1160" s="240"/>
      <c r="AQ1160" s="240"/>
      <c r="AR1160" s="240"/>
      <c r="AS1160" s="240"/>
      <c r="AT1160" s="240"/>
      <c r="AU1160" s="240"/>
      <c r="AV1160" s="240"/>
      <c r="AW1160" s="240"/>
      <c r="AX1160" s="240"/>
      <c r="AY1160" s="240"/>
      <c r="AZ1160" s="240"/>
      <c r="BA1160" s="240"/>
      <c r="BB1160" s="240"/>
      <c r="BC1160" s="240"/>
      <c r="BD1160" s="240"/>
      <c r="BE1160" s="240"/>
      <c r="BF1160" s="240"/>
      <c r="BG1160" s="240"/>
      <c r="BH1160" s="240"/>
      <c r="BI1160" s="240"/>
      <c r="BJ1160" s="240"/>
      <c r="BK1160" s="240"/>
      <c r="BL1160" s="240"/>
      <c r="BM1160" s="240"/>
      <c r="BN1160" s="240"/>
      <c r="BO1160" s="240"/>
      <c r="BP1160" s="240"/>
      <c r="BQ1160" s="240"/>
      <c r="BR1160" s="240"/>
      <c r="BS1160" s="240"/>
      <c r="BT1160" s="240"/>
      <c r="BU1160" s="240"/>
      <c r="BV1160" s="240"/>
      <c r="BW1160" s="240"/>
      <c r="BX1160" s="240"/>
      <c r="BY1160" s="240"/>
      <c r="BZ1160" s="240"/>
      <c r="CA1160" s="240"/>
      <c r="CB1160" s="240"/>
      <c r="CC1160" s="240"/>
      <c r="CD1160" s="240"/>
      <c r="CE1160" s="240"/>
      <c r="CF1160" s="240"/>
      <c r="CG1160" s="240"/>
      <c r="CH1160" s="240"/>
      <c r="CI1160" s="240"/>
      <c r="CJ1160" s="240"/>
      <c r="CK1160" s="240"/>
      <c r="CL1160" s="240"/>
      <c r="CM1160" s="240"/>
      <c r="CN1160" s="240"/>
      <c r="CO1160" s="240"/>
      <c r="CP1160" s="240"/>
      <c r="CQ1160" s="240"/>
      <c r="CR1160" s="240"/>
      <c r="CS1160" s="240"/>
      <c r="CT1160" s="240"/>
      <c r="CU1160" s="240"/>
      <c r="CV1160" s="240"/>
      <c r="CW1160" s="240"/>
      <c r="CX1160" s="240"/>
      <c r="CY1160" s="240"/>
      <c r="CZ1160" s="240"/>
      <c r="DA1160" s="240"/>
      <c r="DB1160" s="240"/>
      <c r="DC1160" s="240"/>
      <c r="DD1160" s="240"/>
      <c r="DE1160" s="240"/>
      <c r="DF1160" s="240"/>
      <c r="DG1160" s="240"/>
      <c r="DH1160" s="240"/>
      <c r="DI1160" s="240"/>
      <c r="DJ1160" s="240"/>
      <c r="DK1160" s="240"/>
      <c r="DL1160" s="240"/>
      <c r="DM1160" s="240"/>
      <c r="DN1160" s="240"/>
      <c r="DO1160" s="240"/>
      <c r="DP1160" s="240"/>
      <c r="DQ1160" s="240"/>
      <c r="DR1160" s="240"/>
      <c r="DS1160" s="240"/>
      <c r="DT1160" s="240"/>
      <c r="DU1160" s="240"/>
      <c r="DV1160" s="240"/>
      <c r="DW1160" s="240"/>
      <c r="DX1160" s="240"/>
      <c r="DY1160" s="240"/>
      <c r="DZ1160" s="240"/>
      <c r="EA1160" s="240"/>
      <c r="EB1160" s="240"/>
      <c r="EC1160" s="240"/>
      <c r="ED1160" s="240"/>
      <c r="EE1160" s="240"/>
      <c r="EF1160" s="240"/>
      <c r="EG1160" s="240"/>
      <c r="EH1160" s="240"/>
      <c r="EI1160" s="240"/>
      <c r="EJ1160" s="240"/>
      <c r="EK1160" s="240"/>
      <c r="EL1160" s="240"/>
      <c r="EM1160" s="240"/>
      <c r="EN1160" s="240"/>
      <c r="EO1160" s="240"/>
      <c r="EP1160" s="240"/>
      <c r="EQ1160" s="240"/>
      <c r="ER1160" s="240"/>
      <c r="ES1160" s="240"/>
      <c r="ET1160" s="240"/>
      <c r="EU1160" s="240"/>
      <c r="EV1160" s="240"/>
      <c r="EW1160" s="240"/>
      <c r="EX1160" s="240"/>
      <c r="EY1160" s="240"/>
      <c r="EZ1160" s="240"/>
      <c r="FA1160" s="240"/>
      <c r="FB1160" s="240"/>
      <c r="FC1160" s="240"/>
      <c r="FD1160" s="240"/>
      <c r="FE1160" s="240"/>
      <c r="FF1160" s="240"/>
      <c r="FG1160" s="240"/>
      <c r="FH1160" s="240"/>
      <c r="FI1160" s="240"/>
      <c r="FJ1160" s="240"/>
      <c r="FK1160" s="240"/>
      <c r="FL1160" s="240"/>
      <c r="FM1160" s="240"/>
      <c r="FN1160" s="240"/>
      <c r="FO1160" s="240"/>
      <c r="FP1160" s="240"/>
      <c r="FQ1160" s="240"/>
      <c r="FR1160" s="240"/>
      <c r="FS1160" s="240"/>
      <c r="FT1160" s="240"/>
      <c r="FU1160" s="240"/>
      <c r="FV1160" s="240"/>
    </row>
    <row r="1161" spans="1:178" s="250" customFormat="1">
      <c r="A1161" s="234"/>
      <c r="B1161" s="234"/>
      <c r="C1161" s="234"/>
      <c r="D1161" s="234"/>
      <c r="E1161" s="234"/>
      <c r="F1161" s="234"/>
      <c r="G1161" s="235"/>
      <c r="H1161" s="236"/>
      <c r="AJ1161" s="290"/>
      <c r="AK1161" s="240"/>
      <c r="AL1161" s="240"/>
      <c r="AM1161" s="240"/>
      <c r="AN1161" s="240"/>
      <c r="AO1161" s="240"/>
      <c r="AP1161" s="240"/>
      <c r="AQ1161" s="240"/>
      <c r="AR1161" s="240"/>
      <c r="AS1161" s="240"/>
      <c r="AT1161" s="240"/>
      <c r="AU1161" s="240"/>
      <c r="AV1161" s="240"/>
      <c r="AW1161" s="240"/>
      <c r="AX1161" s="240"/>
      <c r="AY1161" s="240"/>
      <c r="AZ1161" s="240"/>
      <c r="BA1161" s="240"/>
      <c r="BB1161" s="240"/>
      <c r="BC1161" s="240"/>
      <c r="BD1161" s="240"/>
      <c r="BE1161" s="240"/>
      <c r="BF1161" s="240"/>
      <c r="BG1161" s="240"/>
      <c r="BH1161" s="240"/>
      <c r="BI1161" s="240"/>
      <c r="BJ1161" s="240"/>
      <c r="BK1161" s="240"/>
      <c r="BL1161" s="240"/>
      <c r="BM1161" s="240"/>
      <c r="BN1161" s="240"/>
      <c r="BO1161" s="240"/>
      <c r="BP1161" s="240"/>
      <c r="BQ1161" s="240"/>
      <c r="BR1161" s="240"/>
      <c r="BS1161" s="240"/>
      <c r="BT1161" s="240"/>
      <c r="BU1161" s="240"/>
      <c r="BV1161" s="240"/>
      <c r="BW1161" s="240"/>
      <c r="BX1161" s="240"/>
      <c r="BY1161" s="240"/>
      <c r="BZ1161" s="240"/>
      <c r="CA1161" s="240"/>
      <c r="CB1161" s="240"/>
      <c r="CC1161" s="240"/>
      <c r="CD1161" s="240"/>
      <c r="CE1161" s="240"/>
      <c r="CF1161" s="240"/>
      <c r="CG1161" s="240"/>
      <c r="CH1161" s="240"/>
      <c r="CI1161" s="240"/>
      <c r="CJ1161" s="240"/>
      <c r="CK1161" s="240"/>
      <c r="CL1161" s="240"/>
      <c r="CM1161" s="240"/>
      <c r="CN1161" s="240"/>
      <c r="CO1161" s="240"/>
      <c r="CP1161" s="240"/>
      <c r="CQ1161" s="240"/>
      <c r="CR1161" s="240"/>
      <c r="CS1161" s="240"/>
      <c r="CT1161" s="240"/>
      <c r="CU1161" s="240"/>
      <c r="CV1161" s="240"/>
      <c r="CW1161" s="240"/>
      <c r="CX1161" s="240"/>
      <c r="CY1161" s="240"/>
      <c r="CZ1161" s="240"/>
      <c r="DA1161" s="240"/>
      <c r="DB1161" s="240"/>
      <c r="DC1161" s="240"/>
      <c r="DD1161" s="240"/>
      <c r="DE1161" s="240"/>
      <c r="DF1161" s="240"/>
      <c r="DG1161" s="240"/>
      <c r="DH1161" s="240"/>
      <c r="DI1161" s="240"/>
      <c r="DJ1161" s="240"/>
      <c r="DK1161" s="240"/>
      <c r="DL1161" s="240"/>
      <c r="DM1161" s="240"/>
      <c r="DN1161" s="240"/>
      <c r="DO1161" s="240"/>
      <c r="DP1161" s="240"/>
      <c r="DQ1161" s="240"/>
      <c r="DR1161" s="240"/>
      <c r="DS1161" s="240"/>
      <c r="DT1161" s="240"/>
      <c r="DU1161" s="240"/>
      <c r="DV1161" s="240"/>
      <c r="DW1161" s="240"/>
      <c r="DX1161" s="240"/>
      <c r="DY1161" s="240"/>
      <c r="DZ1161" s="240"/>
      <c r="EA1161" s="240"/>
      <c r="EB1161" s="240"/>
      <c r="EC1161" s="240"/>
      <c r="ED1161" s="240"/>
      <c r="EE1161" s="240"/>
      <c r="EF1161" s="240"/>
      <c r="EG1161" s="240"/>
      <c r="EH1161" s="240"/>
      <c r="EI1161" s="240"/>
      <c r="EJ1161" s="240"/>
      <c r="EK1161" s="240"/>
      <c r="EL1161" s="240"/>
      <c r="EM1161" s="240"/>
      <c r="EN1161" s="240"/>
      <c r="EO1161" s="240"/>
      <c r="EP1161" s="240"/>
      <c r="EQ1161" s="240"/>
      <c r="ER1161" s="240"/>
      <c r="ES1161" s="240"/>
      <c r="ET1161" s="240"/>
      <c r="EU1161" s="240"/>
      <c r="EV1161" s="240"/>
      <c r="EW1161" s="240"/>
      <c r="EX1161" s="240"/>
      <c r="EY1161" s="240"/>
      <c r="EZ1161" s="240"/>
      <c r="FA1161" s="240"/>
      <c r="FB1161" s="240"/>
      <c r="FC1161" s="240"/>
      <c r="FD1161" s="240"/>
      <c r="FE1161" s="240"/>
      <c r="FF1161" s="240"/>
      <c r="FG1161" s="240"/>
      <c r="FH1161" s="240"/>
      <c r="FI1161" s="240"/>
      <c r="FJ1161" s="240"/>
      <c r="FK1161" s="240"/>
      <c r="FL1161" s="240"/>
      <c r="FM1161" s="240"/>
      <c r="FN1161" s="240"/>
      <c r="FO1161" s="240"/>
      <c r="FP1161" s="240"/>
      <c r="FQ1161" s="240"/>
      <c r="FR1161" s="240"/>
      <c r="FS1161" s="240"/>
      <c r="FT1161" s="240"/>
      <c r="FU1161" s="240"/>
      <c r="FV1161" s="240"/>
    </row>
    <row r="1162" spans="1:178" s="250" customFormat="1">
      <c r="A1162" s="234"/>
      <c r="B1162" s="234"/>
      <c r="C1162" s="234"/>
      <c r="D1162" s="234"/>
      <c r="E1162" s="234"/>
      <c r="F1162" s="234"/>
      <c r="G1162" s="235"/>
      <c r="H1162" s="236"/>
      <c r="AJ1162" s="290"/>
      <c r="AK1162" s="240"/>
      <c r="AL1162" s="240"/>
      <c r="AM1162" s="240"/>
      <c r="AN1162" s="240"/>
      <c r="AO1162" s="240"/>
      <c r="AP1162" s="240"/>
      <c r="AQ1162" s="240"/>
      <c r="AR1162" s="240"/>
      <c r="AS1162" s="240"/>
      <c r="AT1162" s="240"/>
      <c r="AU1162" s="240"/>
      <c r="AV1162" s="240"/>
      <c r="AW1162" s="240"/>
      <c r="AX1162" s="240"/>
      <c r="AY1162" s="240"/>
      <c r="AZ1162" s="240"/>
      <c r="BA1162" s="240"/>
      <c r="BB1162" s="240"/>
      <c r="BC1162" s="240"/>
      <c r="BD1162" s="240"/>
      <c r="BE1162" s="240"/>
      <c r="BF1162" s="240"/>
      <c r="BG1162" s="240"/>
      <c r="BH1162" s="240"/>
      <c r="BI1162" s="240"/>
      <c r="BJ1162" s="240"/>
      <c r="BK1162" s="240"/>
      <c r="BL1162" s="240"/>
      <c r="BM1162" s="240"/>
      <c r="BN1162" s="240"/>
      <c r="BO1162" s="240"/>
      <c r="BP1162" s="240"/>
      <c r="BQ1162" s="240"/>
      <c r="BR1162" s="240"/>
      <c r="BS1162" s="240"/>
      <c r="BT1162" s="240"/>
      <c r="BU1162" s="240"/>
      <c r="BV1162" s="240"/>
      <c r="BW1162" s="240"/>
      <c r="BX1162" s="240"/>
      <c r="BY1162" s="240"/>
      <c r="BZ1162" s="240"/>
      <c r="CA1162" s="240"/>
      <c r="CB1162" s="240"/>
      <c r="CC1162" s="240"/>
      <c r="CD1162" s="240"/>
      <c r="CE1162" s="240"/>
      <c r="CF1162" s="240"/>
      <c r="CG1162" s="240"/>
      <c r="CH1162" s="240"/>
      <c r="CI1162" s="240"/>
      <c r="CJ1162" s="240"/>
      <c r="CK1162" s="240"/>
      <c r="CL1162" s="240"/>
      <c r="CM1162" s="240"/>
      <c r="CN1162" s="240"/>
      <c r="CO1162" s="240"/>
      <c r="CP1162" s="240"/>
      <c r="CQ1162" s="240"/>
      <c r="CR1162" s="240"/>
      <c r="CS1162" s="240"/>
      <c r="CT1162" s="240"/>
      <c r="CU1162" s="240"/>
      <c r="CV1162" s="240"/>
      <c r="CW1162" s="240"/>
      <c r="CX1162" s="240"/>
      <c r="CY1162" s="240"/>
      <c r="CZ1162" s="240"/>
      <c r="DA1162" s="240"/>
      <c r="DB1162" s="240"/>
      <c r="DC1162" s="240"/>
      <c r="DD1162" s="240"/>
      <c r="DE1162" s="240"/>
      <c r="DF1162" s="240"/>
      <c r="DG1162" s="240"/>
      <c r="DH1162" s="240"/>
      <c r="DI1162" s="240"/>
      <c r="DJ1162" s="240"/>
      <c r="DK1162" s="240"/>
      <c r="DL1162" s="240"/>
      <c r="DM1162" s="240"/>
      <c r="DN1162" s="240"/>
      <c r="DO1162" s="240"/>
      <c r="DP1162" s="240"/>
      <c r="DQ1162" s="240"/>
      <c r="DR1162" s="240"/>
      <c r="DS1162" s="240"/>
      <c r="DT1162" s="240"/>
      <c r="DU1162" s="240"/>
      <c r="DV1162" s="240"/>
      <c r="DW1162" s="240"/>
      <c r="DX1162" s="240"/>
      <c r="DY1162" s="240"/>
      <c r="DZ1162" s="240"/>
      <c r="EA1162" s="240"/>
      <c r="EB1162" s="240"/>
      <c r="EC1162" s="240"/>
      <c r="ED1162" s="240"/>
      <c r="EE1162" s="240"/>
      <c r="EF1162" s="240"/>
      <c r="EG1162" s="240"/>
      <c r="EH1162" s="240"/>
      <c r="EI1162" s="240"/>
      <c r="EJ1162" s="240"/>
      <c r="EK1162" s="240"/>
      <c r="EL1162" s="240"/>
      <c r="EM1162" s="240"/>
      <c r="EN1162" s="240"/>
      <c r="EO1162" s="240"/>
      <c r="EP1162" s="240"/>
      <c r="EQ1162" s="240"/>
      <c r="ER1162" s="240"/>
      <c r="ES1162" s="240"/>
      <c r="ET1162" s="240"/>
      <c r="EU1162" s="240"/>
      <c r="EV1162" s="240"/>
      <c r="EW1162" s="240"/>
      <c r="EX1162" s="240"/>
      <c r="EY1162" s="240"/>
      <c r="EZ1162" s="240"/>
      <c r="FA1162" s="240"/>
      <c r="FB1162" s="240"/>
      <c r="FC1162" s="240"/>
      <c r="FD1162" s="240"/>
      <c r="FE1162" s="240"/>
      <c r="FF1162" s="240"/>
      <c r="FG1162" s="240"/>
      <c r="FH1162" s="240"/>
      <c r="FI1162" s="240"/>
      <c r="FJ1162" s="240"/>
      <c r="FK1162" s="240"/>
      <c r="FL1162" s="240"/>
      <c r="FM1162" s="240"/>
      <c r="FN1162" s="240"/>
      <c r="FO1162" s="240"/>
      <c r="FP1162" s="240"/>
      <c r="FQ1162" s="240"/>
      <c r="FR1162" s="240"/>
      <c r="FS1162" s="240"/>
      <c r="FT1162" s="240"/>
      <c r="FU1162" s="240"/>
      <c r="FV1162" s="240"/>
    </row>
    <row r="1163" spans="1:178" s="250" customFormat="1">
      <c r="A1163" s="234"/>
      <c r="B1163" s="234"/>
      <c r="C1163" s="234"/>
      <c r="D1163" s="234"/>
      <c r="E1163" s="234"/>
      <c r="F1163" s="234"/>
      <c r="G1163" s="235"/>
      <c r="H1163" s="236"/>
      <c r="AJ1163" s="290"/>
      <c r="AK1163" s="240"/>
      <c r="AL1163" s="240"/>
      <c r="AM1163" s="240"/>
      <c r="AN1163" s="240"/>
      <c r="AO1163" s="240"/>
      <c r="AP1163" s="240"/>
      <c r="AQ1163" s="240"/>
      <c r="AR1163" s="240"/>
      <c r="AS1163" s="240"/>
      <c r="AT1163" s="240"/>
      <c r="AU1163" s="240"/>
      <c r="AV1163" s="240"/>
      <c r="AW1163" s="240"/>
      <c r="AX1163" s="240"/>
      <c r="AY1163" s="240"/>
      <c r="AZ1163" s="240"/>
      <c r="BA1163" s="240"/>
      <c r="BB1163" s="240"/>
      <c r="BC1163" s="240"/>
      <c r="BD1163" s="240"/>
      <c r="BE1163" s="240"/>
      <c r="BF1163" s="240"/>
      <c r="BG1163" s="240"/>
      <c r="BH1163" s="240"/>
      <c r="BI1163" s="240"/>
      <c r="BJ1163" s="240"/>
      <c r="BK1163" s="240"/>
      <c r="BL1163" s="240"/>
      <c r="BM1163" s="240"/>
      <c r="BN1163" s="240"/>
      <c r="BO1163" s="240"/>
      <c r="BP1163" s="240"/>
      <c r="BQ1163" s="240"/>
      <c r="BR1163" s="240"/>
      <c r="BS1163" s="240"/>
      <c r="BT1163" s="240"/>
      <c r="BU1163" s="240"/>
      <c r="BV1163" s="240"/>
      <c r="BW1163" s="240"/>
      <c r="BX1163" s="240"/>
      <c r="BY1163" s="240"/>
      <c r="BZ1163" s="240"/>
      <c r="CA1163" s="240"/>
      <c r="CB1163" s="240"/>
      <c r="CC1163" s="240"/>
      <c r="CD1163" s="240"/>
      <c r="CE1163" s="240"/>
      <c r="CF1163" s="240"/>
      <c r="CG1163" s="240"/>
      <c r="CH1163" s="240"/>
      <c r="CI1163" s="240"/>
      <c r="CJ1163" s="240"/>
      <c r="CK1163" s="240"/>
      <c r="CL1163" s="240"/>
      <c r="CM1163" s="240"/>
      <c r="CN1163" s="240"/>
      <c r="CO1163" s="240"/>
      <c r="CP1163" s="240"/>
      <c r="CQ1163" s="240"/>
      <c r="CR1163" s="240"/>
      <c r="CS1163" s="240"/>
      <c r="CT1163" s="240"/>
      <c r="CU1163" s="240"/>
      <c r="CV1163" s="240"/>
      <c r="CW1163" s="240"/>
      <c r="CX1163" s="240"/>
      <c r="CY1163" s="240"/>
      <c r="CZ1163" s="240"/>
      <c r="DA1163" s="240"/>
      <c r="DB1163" s="240"/>
      <c r="DC1163" s="240"/>
      <c r="DD1163" s="240"/>
      <c r="DE1163" s="240"/>
      <c r="DF1163" s="240"/>
      <c r="DG1163" s="240"/>
      <c r="DH1163" s="240"/>
      <c r="DI1163" s="240"/>
      <c r="DJ1163" s="240"/>
      <c r="DK1163" s="240"/>
      <c r="DL1163" s="240"/>
      <c r="DM1163" s="240"/>
      <c r="DN1163" s="240"/>
      <c r="DO1163" s="240"/>
      <c r="DP1163" s="240"/>
      <c r="DQ1163" s="240"/>
      <c r="DR1163" s="240"/>
      <c r="DS1163" s="240"/>
      <c r="DT1163" s="240"/>
      <c r="DU1163" s="240"/>
      <c r="DV1163" s="240"/>
      <c r="DW1163" s="240"/>
      <c r="DX1163" s="240"/>
      <c r="DY1163" s="240"/>
      <c r="DZ1163" s="240"/>
      <c r="EA1163" s="240"/>
      <c r="EB1163" s="240"/>
      <c r="EC1163" s="240"/>
      <c r="ED1163" s="240"/>
      <c r="EE1163" s="240"/>
      <c r="EF1163" s="240"/>
      <c r="EG1163" s="240"/>
      <c r="EH1163" s="240"/>
      <c r="EI1163" s="240"/>
      <c r="EJ1163" s="240"/>
      <c r="EK1163" s="240"/>
      <c r="EL1163" s="240"/>
      <c r="EM1163" s="240"/>
      <c r="EN1163" s="240"/>
      <c r="EO1163" s="240"/>
      <c r="EP1163" s="240"/>
      <c r="EQ1163" s="240"/>
      <c r="ER1163" s="240"/>
      <c r="ES1163" s="240"/>
      <c r="ET1163" s="240"/>
      <c r="EU1163" s="240"/>
      <c r="EV1163" s="240"/>
      <c r="EW1163" s="240"/>
      <c r="EX1163" s="240"/>
      <c r="EY1163" s="240"/>
      <c r="EZ1163" s="240"/>
      <c r="FA1163" s="240"/>
      <c r="FB1163" s="240"/>
      <c r="FC1163" s="240"/>
      <c r="FD1163" s="240"/>
      <c r="FE1163" s="240"/>
      <c r="FF1163" s="240"/>
      <c r="FG1163" s="240"/>
      <c r="FH1163" s="240"/>
      <c r="FI1163" s="240"/>
      <c r="FJ1163" s="240"/>
      <c r="FK1163" s="240"/>
      <c r="FL1163" s="240"/>
      <c r="FM1163" s="240"/>
      <c r="FN1163" s="240"/>
      <c r="FO1163" s="240"/>
      <c r="FP1163" s="240"/>
      <c r="FQ1163" s="240"/>
      <c r="FR1163" s="240"/>
      <c r="FS1163" s="240"/>
      <c r="FT1163" s="240"/>
      <c r="FU1163" s="240"/>
      <c r="FV1163" s="240"/>
    </row>
    <row r="1164" spans="1:178" s="250" customFormat="1">
      <c r="A1164" s="234"/>
      <c r="B1164" s="234"/>
      <c r="C1164" s="234"/>
      <c r="D1164" s="234"/>
      <c r="E1164" s="234"/>
      <c r="F1164" s="234"/>
      <c r="G1164" s="235"/>
      <c r="H1164" s="236"/>
      <c r="AJ1164" s="290"/>
      <c r="AK1164" s="240"/>
      <c r="AL1164" s="240"/>
      <c r="AM1164" s="240"/>
      <c r="AN1164" s="240"/>
      <c r="AO1164" s="240"/>
      <c r="AP1164" s="240"/>
      <c r="AQ1164" s="240"/>
      <c r="AR1164" s="240"/>
      <c r="AS1164" s="240"/>
      <c r="AT1164" s="240"/>
      <c r="AU1164" s="240"/>
      <c r="AV1164" s="240"/>
      <c r="AW1164" s="240"/>
      <c r="AX1164" s="240"/>
      <c r="AY1164" s="240"/>
      <c r="AZ1164" s="240"/>
      <c r="BA1164" s="240"/>
      <c r="BB1164" s="240"/>
      <c r="BC1164" s="240"/>
      <c r="BD1164" s="240"/>
      <c r="BE1164" s="240"/>
      <c r="BF1164" s="240"/>
      <c r="BG1164" s="240"/>
      <c r="BH1164" s="240"/>
      <c r="BI1164" s="240"/>
      <c r="BJ1164" s="240"/>
      <c r="BK1164" s="240"/>
      <c r="BL1164" s="240"/>
      <c r="BM1164" s="240"/>
      <c r="BN1164" s="240"/>
      <c r="BO1164" s="240"/>
      <c r="BP1164" s="240"/>
      <c r="BQ1164" s="240"/>
      <c r="BR1164" s="240"/>
      <c r="BS1164" s="240"/>
      <c r="BT1164" s="240"/>
      <c r="BU1164" s="240"/>
      <c r="BV1164" s="240"/>
      <c r="BW1164" s="240"/>
      <c r="BX1164" s="240"/>
      <c r="BY1164" s="240"/>
      <c r="BZ1164" s="240"/>
      <c r="CA1164" s="240"/>
      <c r="CB1164" s="240"/>
      <c r="CC1164" s="240"/>
      <c r="CD1164" s="240"/>
      <c r="CE1164" s="240"/>
      <c r="CF1164" s="240"/>
      <c r="CG1164" s="240"/>
      <c r="CH1164" s="240"/>
      <c r="CI1164" s="240"/>
      <c r="CJ1164" s="240"/>
      <c r="CK1164" s="240"/>
      <c r="CL1164" s="240"/>
      <c r="CM1164" s="240"/>
      <c r="CN1164" s="240"/>
      <c r="CO1164" s="240"/>
      <c r="CP1164" s="240"/>
      <c r="CQ1164" s="240"/>
      <c r="CR1164" s="240"/>
      <c r="CS1164" s="240"/>
      <c r="CT1164" s="240"/>
      <c r="CU1164" s="240"/>
      <c r="CV1164" s="240"/>
      <c r="CW1164" s="240"/>
      <c r="CX1164" s="240"/>
      <c r="CY1164" s="240"/>
      <c r="CZ1164" s="240"/>
      <c r="DA1164" s="240"/>
      <c r="DB1164" s="240"/>
      <c r="DC1164" s="240"/>
      <c r="DD1164" s="240"/>
      <c r="DE1164" s="240"/>
      <c r="DF1164" s="240"/>
      <c r="DG1164" s="240"/>
      <c r="DH1164" s="240"/>
      <c r="DI1164" s="240"/>
      <c r="DJ1164" s="240"/>
      <c r="DK1164" s="240"/>
      <c r="DL1164" s="240"/>
      <c r="DM1164" s="240"/>
      <c r="DN1164" s="240"/>
      <c r="DO1164" s="240"/>
      <c r="DP1164" s="240"/>
      <c r="DQ1164" s="240"/>
      <c r="DR1164" s="240"/>
      <c r="DS1164" s="240"/>
      <c r="DT1164" s="240"/>
      <c r="DU1164" s="240"/>
      <c r="DV1164" s="240"/>
      <c r="DW1164" s="240"/>
      <c r="DX1164" s="240"/>
      <c r="DY1164" s="240"/>
      <c r="DZ1164" s="240"/>
      <c r="EA1164" s="240"/>
      <c r="EB1164" s="240"/>
      <c r="EC1164" s="240"/>
      <c r="ED1164" s="240"/>
      <c r="EE1164" s="240"/>
      <c r="EF1164" s="240"/>
      <c r="EG1164" s="240"/>
      <c r="EH1164" s="240"/>
      <c r="EI1164" s="240"/>
      <c r="EJ1164" s="240"/>
      <c r="EK1164" s="240"/>
      <c r="EL1164" s="240"/>
      <c r="EM1164" s="240"/>
      <c r="EN1164" s="240"/>
      <c r="EO1164" s="240"/>
      <c r="EP1164" s="240"/>
      <c r="EQ1164" s="240"/>
      <c r="ER1164" s="240"/>
      <c r="ES1164" s="240"/>
      <c r="ET1164" s="240"/>
      <c r="EU1164" s="240"/>
      <c r="EV1164" s="240"/>
      <c r="EW1164" s="240"/>
      <c r="EX1164" s="240"/>
      <c r="EY1164" s="240"/>
      <c r="EZ1164" s="240"/>
      <c r="FA1164" s="240"/>
      <c r="FB1164" s="240"/>
      <c r="FC1164" s="240"/>
      <c r="FD1164" s="240"/>
      <c r="FE1164" s="240"/>
      <c r="FF1164" s="240"/>
      <c r="FG1164" s="240"/>
      <c r="FH1164" s="240"/>
      <c r="FI1164" s="240"/>
      <c r="FJ1164" s="240"/>
      <c r="FK1164" s="240"/>
      <c r="FL1164" s="240"/>
      <c r="FM1164" s="240"/>
      <c r="FN1164" s="240"/>
      <c r="FO1164" s="240"/>
      <c r="FP1164" s="240"/>
      <c r="FQ1164" s="240"/>
      <c r="FR1164" s="240"/>
      <c r="FS1164" s="240"/>
      <c r="FT1164" s="240"/>
      <c r="FU1164" s="240"/>
      <c r="FV1164" s="240"/>
    </row>
    <row r="1165" spans="1:178" s="250" customFormat="1">
      <c r="A1165" s="234"/>
      <c r="B1165" s="234"/>
      <c r="C1165" s="234"/>
      <c r="D1165" s="234"/>
      <c r="E1165" s="234"/>
      <c r="F1165" s="234"/>
      <c r="G1165" s="235"/>
      <c r="H1165" s="236"/>
      <c r="AJ1165" s="290"/>
      <c r="AK1165" s="240"/>
      <c r="AL1165" s="240"/>
      <c r="AM1165" s="240"/>
      <c r="AN1165" s="240"/>
      <c r="AO1165" s="240"/>
      <c r="AP1165" s="240"/>
      <c r="AQ1165" s="240"/>
      <c r="AR1165" s="240"/>
      <c r="AS1165" s="240"/>
      <c r="AT1165" s="240"/>
      <c r="AU1165" s="240"/>
      <c r="AV1165" s="240"/>
      <c r="AW1165" s="240"/>
      <c r="AX1165" s="240"/>
      <c r="AY1165" s="240"/>
      <c r="AZ1165" s="240"/>
      <c r="BA1165" s="240"/>
      <c r="BB1165" s="240"/>
      <c r="BC1165" s="240"/>
      <c r="BD1165" s="240"/>
      <c r="BE1165" s="240"/>
      <c r="BF1165" s="240"/>
      <c r="BG1165" s="240"/>
      <c r="BH1165" s="240"/>
      <c r="BI1165" s="240"/>
      <c r="BJ1165" s="240"/>
      <c r="BK1165" s="240"/>
      <c r="BL1165" s="240"/>
      <c r="BM1165" s="240"/>
      <c r="BN1165" s="240"/>
      <c r="BO1165" s="240"/>
      <c r="BP1165" s="240"/>
      <c r="BQ1165" s="240"/>
      <c r="BR1165" s="240"/>
      <c r="BS1165" s="240"/>
      <c r="BT1165" s="240"/>
      <c r="BU1165" s="240"/>
      <c r="BV1165" s="240"/>
      <c r="BW1165" s="240"/>
      <c r="BX1165" s="240"/>
      <c r="BY1165" s="240"/>
      <c r="BZ1165" s="240"/>
      <c r="CA1165" s="240"/>
      <c r="CB1165" s="240"/>
      <c r="CC1165" s="240"/>
      <c r="CD1165" s="240"/>
      <c r="CE1165" s="240"/>
      <c r="CF1165" s="240"/>
      <c r="CG1165" s="240"/>
      <c r="CH1165" s="240"/>
      <c r="CI1165" s="240"/>
      <c r="CJ1165" s="240"/>
      <c r="CK1165" s="240"/>
      <c r="CL1165" s="240"/>
      <c r="CM1165" s="240"/>
      <c r="CN1165" s="240"/>
      <c r="CO1165" s="240"/>
      <c r="CP1165" s="240"/>
      <c r="CQ1165" s="240"/>
      <c r="CR1165" s="240"/>
      <c r="CS1165" s="240"/>
      <c r="CT1165" s="240"/>
      <c r="CU1165" s="240"/>
      <c r="CV1165" s="240"/>
      <c r="CW1165" s="240"/>
      <c r="CX1165" s="240"/>
      <c r="CY1165" s="240"/>
      <c r="CZ1165" s="240"/>
      <c r="DA1165" s="240"/>
      <c r="DB1165" s="240"/>
      <c r="DC1165" s="240"/>
      <c r="DD1165" s="240"/>
      <c r="DE1165" s="240"/>
      <c r="DF1165" s="240"/>
      <c r="DG1165" s="240"/>
      <c r="DH1165" s="240"/>
      <c r="DI1165" s="240"/>
      <c r="DJ1165" s="240"/>
      <c r="DK1165" s="240"/>
      <c r="DL1165" s="240"/>
      <c r="DM1165" s="240"/>
      <c r="DN1165" s="240"/>
      <c r="DO1165" s="240"/>
      <c r="DP1165" s="240"/>
      <c r="DQ1165" s="240"/>
      <c r="DR1165" s="240"/>
      <c r="DS1165" s="240"/>
      <c r="DT1165" s="240"/>
      <c r="DU1165" s="240"/>
      <c r="DV1165" s="240"/>
      <c r="DW1165" s="240"/>
      <c r="DX1165" s="240"/>
      <c r="DY1165" s="240"/>
      <c r="DZ1165" s="240"/>
      <c r="EA1165" s="240"/>
      <c r="EB1165" s="240"/>
      <c r="EC1165" s="240"/>
      <c r="ED1165" s="240"/>
      <c r="EE1165" s="240"/>
      <c r="EF1165" s="240"/>
      <c r="EG1165" s="240"/>
      <c r="EH1165" s="240"/>
      <c r="EI1165" s="240"/>
      <c r="EJ1165" s="240"/>
      <c r="EK1165" s="240"/>
      <c r="EL1165" s="240"/>
      <c r="EM1165" s="240"/>
      <c r="EN1165" s="240"/>
      <c r="EO1165" s="240"/>
      <c r="EP1165" s="240"/>
      <c r="EQ1165" s="240"/>
      <c r="ER1165" s="240"/>
      <c r="ES1165" s="240"/>
      <c r="ET1165" s="240"/>
      <c r="EU1165" s="240"/>
      <c r="EV1165" s="240"/>
      <c r="EW1165" s="240"/>
      <c r="EX1165" s="240"/>
      <c r="EY1165" s="240"/>
      <c r="EZ1165" s="240"/>
      <c r="FA1165" s="240"/>
      <c r="FB1165" s="240"/>
      <c r="FC1165" s="240"/>
      <c r="FD1165" s="240"/>
      <c r="FE1165" s="240"/>
      <c r="FF1165" s="240"/>
      <c r="FG1165" s="240"/>
      <c r="FH1165" s="240"/>
      <c r="FI1165" s="240"/>
      <c r="FJ1165" s="240"/>
      <c r="FK1165" s="240"/>
      <c r="FL1165" s="240"/>
      <c r="FM1165" s="240"/>
      <c r="FN1165" s="240"/>
      <c r="FO1165" s="240"/>
      <c r="FP1165" s="240"/>
      <c r="FQ1165" s="240"/>
      <c r="FR1165" s="240"/>
      <c r="FS1165" s="240"/>
      <c r="FT1165" s="240"/>
      <c r="FU1165" s="240"/>
      <c r="FV1165" s="240"/>
    </row>
    <row r="1166" spans="1:178" s="250" customFormat="1">
      <c r="A1166" s="234"/>
      <c r="B1166" s="234"/>
      <c r="C1166" s="234"/>
      <c r="D1166" s="234"/>
      <c r="E1166" s="234"/>
      <c r="F1166" s="234"/>
      <c r="G1166" s="235"/>
      <c r="H1166" s="236"/>
      <c r="AJ1166" s="290"/>
      <c r="AK1166" s="240"/>
      <c r="AL1166" s="240"/>
      <c r="AM1166" s="240"/>
      <c r="AN1166" s="240"/>
      <c r="AO1166" s="240"/>
      <c r="AP1166" s="240"/>
      <c r="AQ1166" s="240"/>
      <c r="AR1166" s="240"/>
      <c r="AS1166" s="240"/>
      <c r="AT1166" s="240"/>
      <c r="AU1166" s="240"/>
      <c r="AV1166" s="240"/>
      <c r="AW1166" s="240"/>
      <c r="AX1166" s="240"/>
      <c r="AY1166" s="240"/>
      <c r="AZ1166" s="240"/>
      <c r="BA1166" s="240"/>
      <c r="BB1166" s="240"/>
      <c r="BC1166" s="240"/>
      <c r="BD1166" s="240"/>
      <c r="BE1166" s="240"/>
      <c r="BF1166" s="240"/>
      <c r="BG1166" s="240"/>
      <c r="BH1166" s="240"/>
      <c r="BI1166" s="240"/>
      <c r="BJ1166" s="240"/>
      <c r="BK1166" s="240"/>
      <c r="BL1166" s="240"/>
      <c r="BM1166" s="240"/>
      <c r="BN1166" s="240"/>
      <c r="BO1166" s="240"/>
      <c r="BP1166" s="240"/>
      <c r="BQ1166" s="240"/>
      <c r="BR1166" s="240"/>
      <c r="BS1166" s="240"/>
      <c r="BT1166" s="240"/>
      <c r="BU1166" s="240"/>
      <c r="BV1166" s="240"/>
      <c r="BW1166" s="240"/>
      <c r="BX1166" s="240"/>
      <c r="BY1166" s="240"/>
      <c r="BZ1166" s="240"/>
      <c r="CA1166" s="240"/>
      <c r="CB1166" s="240"/>
      <c r="CC1166" s="240"/>
      <c r="CD1166" s="240"/>
      <c r="CE1166" s="240"/>
      <c r="CF1166" s="240"/>
      <c r="CG1166" s="240"/>
      <c r="CH1166" s="240"/>
      <c r="CI1166" s="240"/>
      <c r="CJ1166" s="240"/>
      <c r="CK1166" s="240"/>
      <c r="CL1166" s="240"/>
      <c r="CM1166" s="240"/>
      <c r="CN1166" s="240"/>
      <c r="CO1166" s="240"/>
      <c r="CP1166" s="240"/>
      <c r="CQ1166" s="240"/>
      <c r="CR1166" s="240"/>
      <c r="CS1166" s="240"/>
      <c r="CT1166" s="240"/>
      <c r="CU1166" s="240"/>
      <c r="CV1166" s="240"/>
      <c r="CW1166" s="240"/>
      <c r="CX1166" s="240"/>
      <c r="CY1166" s="240"/>
      <c r="CZ1166" s="240"/>
      <c r="DA1166" s="240"/>
      <c r="DB1166" s="240"/>
      <c r="DC1166" s="240"/>
      <c r="DD1166" s="240"/>
      <c r="DE1166" s="240"/>
      <c r="DF1166" s="240"/>
      <c r="DG1166" s="240"/>
      <c r="DH1166" s="240"/>
      <c r="DI1166" s="240"/>
      <c r="DJ1166" s="240"/>
      <c r="DK1166" s="240"/>
      <c r="DL1166" s="240"/>
      <c r="DM1166" s="240"/>
      <c r="DN1166" s="240"/>
      <c r="DO1166" s="240"/>
      <c r="DP1166" s="240"/>
      <c r="DQ1166" s="240"/>
      <c r="DR1166" s="240"/>
      <c r="DS1166" s="240"/>
      <c r="DT1166" s="240"/>
      <c r="DU1166" s="240"/>
      <c r="DV1166" s="240"/>
      <c r="DW1166" s="240"/>
      <c r="DX1166" s="240"/>
      <c r="DY1166" s="240"/>
      <c r="DZ1166" s="240"/>
      <c r="EA1166" s="240"/>
      <c r="EB1166" s="240"/>
      <c r="EC1166" s="240"/>
      <c r="ED1166" s="240"/>
      <c r="EE1166" s="240"/>
      <c r="EF1166" s="240"/>
      <c r="EG1166" s="240"/>
      <c r="EH1166" s="240"/>
      <c r="EI1166" s="240"/>
      <c r="EJ1166" s="240"/>
      <c r="EK1166" s="240"/>
      <c r="EL1166" s="240"/>
      <c r="EM1166" s="240"/>
      <c r="EN1166" s="240"/>
      <c r="EO1166" s="240"/>
      <c r="EP1166" s="240"/>
      <c r="EQ1166" s="240"/>
      <c r="ER1166" s="240"/>
      <c r="ES1166" s="240"/>
      <c r="ET1166" s="240"/>
      <c r="EU1166" s="240"/>
      <c r="EV1166" s="240"/>
      <c r="EW1166" s="240"/>
      <c r="EX1166" s="240"/>
      <c r="EY1166" s="240"/>
      <c r="EZ1166" s="240"/>
      <c r="FA1166" s="240"/>
      <c r="FB1166" s="240"/>
      <c r="FC1166" s="240"/>
      <c r="FD1166" s="240"/>
      <c r="FE1166" s="240"/>
      <c r="FF1166" s="240"/>
      <c r="FG1166" s="240"/>
      <c r="FH1166" s="240"/>
      <c r="FI1166" s="240"/>
      <c r="FJ1166" s="240"/>
      <c r="FK1166" s="240"/>
      <c r="FL1166" s="240"/>
      <c r="FM1166" s="240"/>
      <c r="FN1166" s="240"/>
      <c r="FO1166" s="240"/>
      <c r="FP1166" s="240"/>
      <c r="FQ1166" s="240"/>
      <c r="FR1166" s="240"/>
      <c r="FS1166" s="240"/>
      <c r="FT1166" s="240"/>
      <c r="FU1166" s="240"/>
      <c r="FV1166" s="240"/>
    </row>
    <row r="1167" spans="1:178" s="250" customFormat="1">
      <c r="A1167" s="234"/>
      <c r="B1167" s="234"/>
      <c r="C1167" s="234"/>
      <c r="D1167" s="234"/>
      <c r="E1167" s="234"/>
      <c r="F1167" s="234"/>
      <c r="G1167" s="235"/>
      <c r="H1167" s="236"/>
      <c r="AJ1167" s="290"/>
      <c r="AK1167" s="240"/>
      <c r="AL1167" s="240"/>
      <c r="AM1167" s="240"/>
      <c r="AN1167" s="240"/>
      <c r="AO1167" s="240"/>
      <c r="AP1167" s="240"/>
      <c r="AQ1167" s="240"/>
      <c r="AR1167" s="240"/>
      <c r="AS1167" s="240"/>
      <c r="AT1167" s="240"/>
      <c r="AU1167" s="240"/>
      <c r="AV1167" s="240"/>
      <c r="AW1167" s="240"/>
      <c r="AX1167" s="240"/>
      <c r="AY1167" s="240"/>
      <c r="AZ1167" s="240"/>
      <c r="BA1167" s="240"/>
      <c r="BB1167" s="240"/>
      <c r="BC1167" s="240"/>
      <c r="BD1167" s="240"/>
      <c r="BE1167" s="240"/>
      <c r="BF1167" s="240"/>
      <c r="BG1167" s="240"/>
      <c r="BH1167" s="240"/>
      <c r="BI1167" s="240"/>
      <c r="BJ1167" s="240"/>
      <c r="BK1167" s="240"/>
      <c r="BL1167" s="240"/>
      <c r="BM1167" s="240"/>
      <c r="BN1167" s="240"/>
      <c r="BO1167" s="240"/>
      <c r="BP1167" s="240"/>
      <c r="BQ1167" s="240"/>
      <c r="BR1167" s="240"/>
      <c r="BS1167" s="240"/>
      <c r="BT1167" s="240"/>
      <c r="BU1167" s="240"/>
      <c r="BV1167" s="240"/>
      <c r="BW1167" s="240"/>
      <c r="BX1167" s="240"/>
      <c r="BY1167" s="240"/>
      <c r="BZ1167" s="240"/>
      <c r="CA1167" s="240"/>
      <c r="CB1167" s="240"/>
      <c r="CC1167" s="240"/>
      <c r="CD1167" s="240"/>
      <c r="CE1167" s="240"/>
      <c r="CF1167" s="240"/>
      <c r="CG1167" s="240"/>
      <c r="CH1167" s="240"/>
      <c r="CI1167" s="240"/>
      <c r="CJ1167" s="240"/>
      <c r="CK1167" s="240"/>
      <c r="CL1167" s="240"/>
      <c r="CM1167" s="240"/>
      <c r="CN1167" s="240"/>
      <c r="CO1167" s="240"/>
      <c r="CP1167" s="240"/>
      <c r="CQ1167" s="240"/>
      <c r="CR1167" s="240"/>
      <c r="CS1167" s="240"/>
      <c r="CT1167" s="240"/>
      <c r="CU1167" s="240"/>
      <c r="CV1167" s="240"/>
      <c r="CW1167" s="240"/>
      <c r="CX1167" s="240"/>
      <c r="CY1167" s="240"/>
      <c r="CZ1167" s="240"/>
      <c r="DA1167" s="240"/>
      <c r="DB1167" s="240"/>
      <c r="DC1167" s="240"/>
      <c r="DD1167" s="240"/>
      <c r="DE1167" s="240"/>
      <c r="DF1167" s="240"/>
      <c r="DG1167" s="240"/>
      <c r="DH1167" s="240"/>
      <c r="DI1167" s="240"/>
      <c r="DJ1167" s="240"/>
      <c r="DK1167" s="240"/>
      <c r="DL1167" s="240"/>
      <c r="DM1167" s="240"/>
      <c r="DN1167" s="240"/>
      <c r="DO1167" s="240"/>
      <c r="DP1167" s="240"/>
      <c r="DQ1167" s="240"/>
      <c r="DR1167" s="240"/>
      <c r="DS1167" s="240"/>
      <c r="DT1167" s="240"/>
      <c r="DU1167" s="240"/>
      <c r="DV1167" s="240"/>
      <c r="DW1167" s="240"/>
      <c r="DX1167" s="240"/>
      <c r="DY1167" s="240"/>
      <c r="DZ1167" s="240"/>
      <c r="EA1167" s="240"/>
      <c r="EB1167" s="240"/>
      <c r="EC1167" s="240"/>
      <c r="ED1167" s="240"/>
      <c r="EE1167" s="240"/>
      <c r="EF1167" s="240"/>
      <c r="EG1167" s="240"/>
      <c r="EH1167" s="240"/>
      <c r="EI1167" s="240"/>
      <c r="EJ1167" s="240"/>
      <c r="EK1167" s="240"/>
      <c r="EL1167" s="240"/>
      <c r="EM1167" s="240"/>
      <c r="EN1167" s="240"/>
      <c r="EO1167" s="240"/>
      <c r="EP1167" s="240"/>
      <c r="EQ1167" s="240"/>
      <c r="ER1167" s="240"/>
      <c r="ES1167" s="240"/>
      <c r="ET1167" s="240"/>
      <c r="EU1167" s="240"/>
      <c r="EV1167" s="240"/>
      <c r="EW1167" s="240"/>
      <c r="EX1167" s="240"/>
      <c r="EY1167" s="240"/>
      <c r="EZ1167" s="240"/>
      <c r="FA1167" s="240"/>
      <c r="FB1167" s="240"/>
      <c r="FC1167" s="240"/>
      <c r="FD1167" s="240"/>
      <c r="FE1167" s="240"/>
      <c r="FF1167" s="240"/>
      <c r="FG1167" s="240"/>
      <c r="FH1167" s="240"/>
      <c r="FI1167" s="240"/>
      <c r="FJ1167" s="240"/>
      <c r="FK1167" s="240"/>
      <c r="FL1167" s="240"/>
      <c r="FM1167" s="240"/>
      <c r="FN1167" s="240"/>
      <c r="FO1167" s="240"/>
      <c r="FP1167" s="240"/>
      <c r="FQ1167" s="240"/>
      <c r="FR1167" s="240"/>
      <c r="FS1167" s="240"/>
      <c r="FT1167" s="240"/>
      <c r="FU1167" s="240"/>
      <c r="FV1167" s="240"/>
    </row>
    <row r="1168" spans="1:178" s="250" customFormat="1">
      <c r="A1168" s="234"/>
      <c r="B1168" s="234"/>
      <c r="C1168" s="234"/>
      <c r="D1168" s="234"/>
      <c r="E1168" s="234"/>
      <c r="F1168" s="234"/>
      <c r="G1168" s="235"/>
      <c r="H1168" s="236"/>
      <c r="AJ1168" s="290"/>
      <c r="AK1168" s="240"/>
      <c r="AL1168" s="240"/>
      <c r="AM1168" s="240"/>
      <c r="AN1168" s="240"/>
      <c r="AO1168" s="240"/>
      <c r="AP1168" s="240"/>
      <c r="AQ1168" s="240"/>
      <c r="AR1168" s="240"/>
      <c r="AS1168" s="240"/>
      <c r="AT1168" s="240"/>
      <c r="AU1168" s="240"/>
      <c r="AV1168" s="240"/>
      <c r="AW1168" s="240"/>
      <c r="AX1168" s="240"/>
      <c r="AY1168" s="240"/>
      <c r="AZ1168" s="240"/>
      <c r="BA1168" s="240"/>
      <c r="BB1168" s="240"/>
      <c r="BC1168" s="240"/>
      <c r="BD1168" s="240"/>
      <c r="BE1168" s="240"/>
      <c r="BF1168" s="240"/>
      <c r="BG1168" s="240"/>
      <c r="BH1168" s="240"/>
      <c r="BI1168" s="240"/>
      <c r="BJ1168" s="240"/>
      <c r="BK1168" s="240"/>
      <c r="BL1168" s="240"/>
      <c r="BM1168" s="240"/>
      <c r="BN1168" s="240"/>
      <c r="BO1168" s="240"/>
      <c r="BP1168" s="240"/>
      <c r="BQ1168" s="240"/>
      <c r="BR1168" s="240"/>
      <c r="BS1168" s="240"/>
      <c r="BT1168" s="240"/>
      <c r="BU1168" s="240"/>
      <c r="BV1168" s="240"/>
      <c r="BW1168" s="240"/>
      <c r="BX1168" s="240"/>
      <c r="BY1168" s="240"/>
      <c r="BZ1168" s="240"/>
      <c r="CA1168" s="240"/>
      <c r="CB1168" s="240"/>
      <c r="CC1168" s="240"/>
      <c r="CD1168" s="240"/>
      <c r="CE1168" s="240"/>
      <c r="CF1168" s="240"/>
      <c r="CG1168" s="240"/>
      <c r="CH1168" s="240"/>
      <c r="CI1168" s="240"/>
      <c r="CJ1168" s="240"/>
      <c r="CK1168" s="240"/>
      <c r="CL1168" s="240"/>
      <c r="CM1168" s="240"/>
      <c r="CN1168" s="240"/>
      <c r="CO1168" s="240"/>
      <c r="CP1168" s="240"/>
      <c r="CQ1168" s="240"/>
      <c r="CR1168" s="240"/>
      <c r="CS1168" s="240"/>
      <c r="CT1168" s="240"/>
      <c r="CU1168" s="240"/>
      <c r="CV1168" s="240"/>
      <c r="CW1168" s="240"/>
      <c r="CX1168" s="240"/>
      <c r="CY1168" s="240"/>
      <c r="CZ1168" s="240"/>
      <c r="DA1168" s="240"/>
      <c r="DB1168" s="240"/>
      <c r="DC1168" s="240"/>
      <c r="DD1168" s="240"/>
      <c r="DE1168" s="240"/>
      <c r="DF1168" s="240"/>
      <c r="DG1168" s="240"/>
      <c r="DH1168" s="240"/>
      <c r="DI1168" s="240"/>
      <c r="DJ1168" s="240"/>
      <c r="DK1168" s="240"/>
      <c r="DL1168" s="240"/>
      <c r="DM1168" s="240"/>
      <c r="DN1168" s="240"/>
      <c r="DO1168" s="240"/>
      <c r="DP1168" s="240"/>
      <c r="DQ1168" s="240"/>
      <c r="DR1168" s="240"/>
      <c r="DS1168" s="240"/>
      <c r="DT1168" s="240"/>
      <c r="DU1168" s="240"/>
      <c r="DV1168" s="240"/>
      <c r="DW1168" s="240"/>
      <c r="DX1168" s="240"/>
      <c r="DY1168" s="240"/>
      <c r="DZ1168" s="240"/>
      <c r="EA1168" s="240"/>
      <c r="EB1168" s="240"/>
      <c r="EC1168" s="240"/>
      <c r="ED1168" s="240"/>
      <c r="EE1168" s="240"/>
      <c r="EF1168" s="240"/>
      <c r="EG1168" s="240"/>
      <c r="EH1168" s="240"/>
      <c r="EI1168" s="240"/>
      <c r="EJ1168" s="240"/>
      <c r="EK1168" s="240"/>
      <c r="EL1168" s="240"/>
      <c r="EM1168" s="240"/>
      <c r="EN1168" s="240"/>
      <c r="EO1168" s="240"/>
      <c r="EP1168" s="240"/>
      <c r="EQ1168" s="240"/>
      <c r="ER1168" s="240"/>
      <c r="ES1168" s="240"/>
      <c r="ET1168" s="240"/>
      <c r="EU1168" s="240"/>
      <c r="EV1168" s="240"/>
      <c r="EW1168" s="240"/>
      <c r="EX1168" s="240"/>
      <c r="EY1168" s="240"/>
      <c r="EZ1168" s="240"/>
      <c r="FA1168" s="240"/>
      <c r="FB1168" s="240"/>
      <c r="FC1168" s="240"/>
      <c r="FD1168" s="240"/>
      <c r="FE1168" s="240"/>
      <c r="FF1168" s="240"/>
      <c r="FG1168" s="240"/>
      <c r="FH1168" s="240"/>
      <c r="FI1168" s="240"/>
      <c r="FJ1168" s="240"/>
      <c r="FK1168" s="240"/>
      <c r="FL1168" s="240"/>
      <c r="FM1168" s="240"/>
      <c r="FN1168" s="240"/>
      <c r="FO1168" s="240"/>
      <c r="FP1168" s="240"/>
      <c r="FQ1168" s="240"/>
      <c r="FR1168" s="240"/>
      <c r="FS1168" s="240"/>
      <c r="FT1168" s="240"/>
      <c r="FU1168" s="240"/>
      <c r="FV1168" s="240"/>
    </row>
    <row r="1169" spans="1:178" s="250" customFormat="1">
      <c r="A1169" s="234"/>
      <c r="B1169" s="234"/>
      <c r="C1169" s="234"/>
      <c r="D1169" s="234"/>
      <c r="E1169" s="234"/>
      <c r="F1169" s="234"/>
      <c r="G1169" s="235"/>
      <c r="H1169" s="236"/>
      <c r="AJ1169" s="290"/>
      <c r="AK1169" s="240"/>
      <c r="AL1169" s="240"/>
      <c r="AM1169" s="240"/>
      <c r="AN1169" s="240"/>
      <c r="AO1169" s="240"/>
      <c r="AP1169" s="240"/>
      <c r="AQ1169" s="240"/>
      <c r="AR1169" s="240"/>
      <c r="AS1169" s="240"/>
      <c r="AT1169" s="240"/>
      <c r="AU1169" s="240"/>
      <c r="AV1169" s="240"/>
      <c r="AW1169" s="240"/>
      <c r="AX1169" s="240"/>
      <c r="AY1169" s="240"/>
      <c r="AZ1169" s="240"/>
      <c r="BA1169" s="240"/>
      <c r="BB1169" s="240"/>
      <c r="BC1169" s="240"/>
      <c r="BD1169" s="240"/>
      <c r="BE1169" s="240"/>
      <c r="BF1169" s="240"/>
      <c r="BG1169" s="240"/>
      <c r="BH1169" s="240"/>
      <c r="BI1169" s="240"/>
      <c r="BJ1169" s="240"/>
      <c r="BK1169" s="240"/>
      <c r="BL1169" s="240"/>
      <c r="BM1169" s="240"/>
      <c r="BN1169" s="240"/>
      <c r="BO1169" s="240"/>
      <c r="BP1169" s="240"/>
      <c r="BQ1169" s="240"/>
      <c r="BR1169" s="240"/>
      <c r="BS1169" s="240"/>
      <c r="BT1169" s="240"/>
      <c r="BU1169" s="240"/>
      <c r="BV1169" s="240"/>
      <c r="BW1169" s="240"/>
      <c r="BX1169" s="240"/>
      <c r="BY1169" s="240"/>
      <c r="BZ1169" s="240"/>
      <c r="CA1169" s="240"/>
      <c r="CB1169" s="240"/>
      <c r="CC1169" s="240"/>
      <c r="CD1169" s="240"/>
      <c r="CE1169" s="240"/>
      <c r="CF1169" s="240"/>
      <c r="CG1169" s="240"/>
      <c r="CH1169" s="240"/>
      <c r="CI1169" s="240"/>
      <c r="CJ1169" s="240"/>
      <c r="CK1169" s="240"/>
      <c r="CL1169" s="240"/>
      <c r="CM1169" s="240"/>
      <c r="CN1169" s="240"/>
      <c r="CO1169" s="240"/>
      <c r="CP1169" s="240"/>
      <c r="CQ1169" s="240"/>
      <c r="CR1169" s="240"/>
      <c r="CS1169" s="240"/>
      <c r="CT1169" s="240"/>
      <c r="CU1169" s="240"/>
      <c r="CV1169" s="240"/>
      <c r="CW1169" s="240"/>
      <c r="CX1169" s="240"/>
      <c r="CY1169" s="240"/>
      <c r="CZ1169" s="240"/>
      <c r="DA1169" s="240"/>
      <c r="DB1169" s="240"/>
      <c r="DC1169" s="240"/>
      <c r="DD1169" s="240"/>
      <c r="DE1169" s="240"/>
      <c r="DF1169" s="240"/>
      <c r="DG1169" s="240"/>
      <c r="DH1169" s="240"/>
      <c r="DI1169" s="240"/>
      <c r="DJ1169" s="240"/>
      <c r="DK1169" s="240"/>
      <c r="DL1169" s="240"/>
      <c r="DM1169" s="240"/>
      <c r="DN1169" s="240"/>
      <c r="DO1169" s="240"/>
      <c r="DP1169" s="240"/>
      <c r="DQ1169" s="240"/>
      <c r="DR1169" s="240"/>
      <c r="DS1169" s="240"/>
      <c r="DT1169" s="240"/>
      <c r="DU1169" s="240"/>
      <c r="DV1169" s="240"/>
      <c r="DW1169" s="240"/>
      <c r="DX1169" s="240"/>
      <c r="DY1169" s="240"/>
      <c r="DZ1169" s="240"/>
      <c r="EA1169" s="240"/>
      <c r="EB1169" s="240"/>
      <c r="EC1169" s="240"/>
      <c r="ED1169" s="240"/>
      <c r="EE1169" s="240"/>
      <c r="EF1169" s="240"/>
      <c r="EG1169" s="240"/>
      <c r="EH1169" s="240"/>
      <c r="EI1169" s="240"/>
      <c r="EJ1169" s="240"/>
      <c r="EK1169" s="240"/>
      <c r="EL1169" s="240"/>
      <c r="EM1169" s="240"/>
      <c r="EN1169" s="240"/>
      <c r="EO1169" s="240"/>
      <c r="EP1169" s="240"/>
      <c r="EQ1169" s="240"/>
      <c r="ER1169" s="240"/>
      <c r="ES1169" s="240"/>
      <c r="ET1169" s="240"/>
      <c r="EU1169" s="240"/>
      <c r="EV1169" s="240"/>
      <c r="EW1169" s="240"/>
      <c r="EX1169" s="240"/>
      <c r="EY1169" s="240"/>
      <c r="EZ1169" s="240"/>
      <c r="FA1169" s="240"/>
      <c r="FB1169" s="240"/>
      <c r="FC1169" s="240"/>
      <c r="FD1169" s="240"/>
      <c r="FE1169" s="240"/>
      <c r="FF1169" s="240"/>
      <c r="FG1169" s="240"/>
      <c r="FH1169" s="240"/>
      <c r="FI1169" s="240"/>
      <c r="FJ1169" s="240"/>
      <c r="FK1169" s="240"/>
      <c r="FL1169" s="240"/>
      <c r="FM1169" s="240"/>
      <c r="FN1169" s="240"/>
      <c r="FO1169" s="240"/>
      <c r="FP1169" s="240"/>
      <c r="FQ1169" s="240"/>
      <c r="FR1169" s="240"/>
      <c r="FS1169" s="240"/>
      <c r="FT1169" s="240"/>
      <c r="FU1169" s="240"/>
      <c r="FV1169" s="240"/>
    </row>
    <row r="1170" spans="1:178" s="250" customFormat="1">
      <c r="A1170" s="234"/>
      <c r="B1170" s="234"/>
      <c r="C1170" s="234"/>
      <c r="D1170" s="234"/>
      <c r="E1170" s="234"/>
      <c r="F1170" s="234"/>
      <c r="G1170" s="235"/>
      <c r="H1170" s="236"/>
      <c r="AJ1170" s="290"/>
      <c r="AK1170" s="240"/>
      <c r="AL1170" s="240"/>
      <c r="AM1170" s="240"/>
      <c r="AN1170" s="240"/>
      <c r="AO1170" s="240"/>
      <c r="AP1170" s="240"/>
      <c r="AQ1170" s="240"/>
      <c r="AR1170" s="240"/>
      <c r="AS1170" s="240"/>
      <c r="AT1170" s="240"/>
      <c r="AU1170" s="240"/>
      <c r="AV1170" s="240"/>
      <c r="AW1170" s="240"/>
      <c r="AX1170" s="240"/>
      <c r="AY1170" s="240"/>
      <c r="AZ1170" s="240"/>
      <c r="BA1170" s="240"/>
      <c r="BB1170" s="240"/>
      <c r="BC1170" s="240"/>
      <c r="BD1170" s="240"/>
      <c r="BE1170" s="240"/>
      <c r="BF1170" s="240"/>
      <c r="BG1170" s="240"/>
      <c r="BH1170" s="240"/>
      <c r="BI1170" s="240"/>
      <c r="BJ1170" s="240"/>
      <c r="BK1170" s="240"/>
      <c r="BL1170" s="240"/>
      <c r="BM1170" s="240"/>
      <c r="BN1170" s="240"/>
      <c r="BO1170" s="240"/>
      <c r="BP1170" s="240"/>
      <c r="BQ1170" s="240"/>
      <c r="BR1170" s="240"/>
      <c r="BS1170" s="240"/>
      <c r="BT1170" s="240"/>
      <c r="BU1170" s="240"/>
      <c r="BV1170" s="240"/>
      <c r="BW1170" s="240"/>
      <c r="BX1170" s="240"/>
      <c r="BY1170" s="240"/>
      <c r="BZ1170" s="240"/>
      <c r="CA1170" s="240"/>
      <c r="CB1170" s="240"/>
      <c r="CC1170" s="240"/>
      <c r="CD1170" s="240"/>
      <c r="CE1170" s="240"/>
      <c r="CF1170" s="240"/>
      <c r="CG1170" s="240"/>
      <c r="CH1170" s="240"/>
      <c r="CI1170" s="240"/>
      <c r="CJ1170" s="240"/>
      <c r="CK1170" s="240"/>
      <c r="CL1170" s="240"/>
      <c r="CM1170" s="240"/>
      <c r="CN1170" s="240"/>
      <c r="CO1170" s="240"/>
      <c r="CP1170" s="240"/>
      <c r="CQ1170" s="240"/>
      <c r="CR1170" s="240"/>
      <c r="CS1170" s="240"/>
      <c r="CT1170" s="240"/>
      <c r="CU1170" s="240"/>
      <c r="CV1170" s="240"/>
      <c r="CW1170" s="240"/>
      <c r="CX1170" s="240"/>
      <c r="CY1170" s="240"/>
      <c r="CZ1170" s="240"/>
      <c r="DA1170" s="240"/>
      <c r="DB1170" s="240"/>
      <c r="DC1170" s="240"/>
      <c r="DD1170" s="240"/>
      <c r="DE1170" s="240"/>
      <c r="DF1170" s="240"/>
      <c r="DG1170" s="240"/>
      <c r="DH1170" s="240"/>
      <c r="DI1170" s="240"/>
      <c r="DJ1170" s="240"/>
      <c r="DK1170" s="240"/>
      <c r="DL1170" s="240"/>
      <c r="DM1170" s="240"/>
      <c r="DN1170" s="240"/>
      <c r="DO1170" s="240"/>
      <c r="DP1170" s="240"/>
      <c r="DQ1170" s="240"/>
      <c r="DR1170" s="240"/>
      <c r="DS1170" s="240"/>
      <c r="DT1170" s="240"/>
      <c r="DU1170" s="240"/>
      <c r="DV1170" s="240"/>
      <c r="DW1170" s="240"/>
      <c r="DX1170" s="240"/>
      <c r="DY1170" s="240"/>
      <c r="DZ1170" s="240"/>
      <c r="EA1170" s="240"/>
      <c r="EB1170" s="240"/>
      <c r="EC1170" s="240"/>
      <c r="ED1170" s="240"/>
      <c r="EE1170" s="240"/>
      <c r="EF1170" s="240"/>
      <c r="EG1170" s="240"/>
      <c r="EH1170" s="240"/>
      <c r="EI1170" s="240"/>
      <c r="EJ1170" s="240"/>
      <c r="EK1170" s="240"/>
      <c r="EL1170" s="240"/>
      <c r="EM1170" s="240"/>
      <c r="EN1170" s="240"/>
      <c r="EO1170" s="240"/>
      <c r="EP1170" s="240"/>
      <c r="EQ1170" s="240"/>
      <c r="ER1170" s="240"/>
      <c r="ES1170" s="240"/>
      <c r="ET1170" s="240"/>
      <c r="EU1170" s="240"/>
      <c r="EV1170" s="240"/>
      <c r="EW1170" s="240"/>
      <c r="EX1170" s="240"/>
      <c r="EY1170" s="240"/>
      <c r="EZ1170" s="240"/>
      <c r="FA1170" s="240"/>
      <c r="FB1170" s="240"/>
      <c r="FC1170" s="240"/>
      <c r="FD1170" s="240"/>
      <c r="FE1170" s="240"/>
      <c r="FF1170" s="240"/>
      <c r="FG1170" s="240"/>
      <c r="FH1170" s="240"/>
      <c r="FI1170" s="240"/>
      <c r="FJ1170" s="240"/>
      <c r="FK1170" s="240"/>
      <c r="FL1170" s="240"/>
      <c r="FM1170" s="240"/>
      <c r="FN1170" s="240"/>
      <c r="FO1170" s="240"/>
      <c r="FP1170" s="240"/>
      <c r="FQ1170" s="240"/>
      <c r="FR1170" s="240"/>
      <c r="FS1170" s="240"/>
      <c r="FT1170" s="240"/>
      <c r="FU1170" s="240"/>
      <c r="FV1170" s="240"/>
    </row>
    <row r="1171" spans="1:178" s="250" customFormat="1">
      <c r="A1171" s="234"/>
      <c r="B1171" s="234"/>
      <c r="C1171" s="234"/>
      <c r="D1171" s="234"/>
      <c r="E1171" s="234"/>
      <c r="F1171" s="234"/>
      <c r="G1171" s="235"/>
      <c r="H1171" s="236"/>
      <c r="AJ1171" s="290"/>
      <c r="AK1171" s="240"/>
      <c r="AL1171" s="240"/>
      <c r="AM1171" s="240"/>
      <c r="AN1171" s="240"/>
      <c r="AO1171" s="240"/>
      <c r="AP1171" s="240"/>
      <c r="AQ1171" s="240"/>
      <c r="AR1171" s="240"/>
      <c r="AS1171" s="240"/>
      <c r="AT1171" s="240"/>
      <c r="AU1171" s="240"/>
      <c r="AV1171" s="240"/>
      <c r="AW1171" s="240"/>
      <c r="AX1171" s="240"/>
      <c r="AY1171" s="240"/>
      <c r="AZ1171" s="240"/>
      <c r="BA1171" s="240"/>
      <c r="BB1171" s="240"/>
      <c r="BC1171" s="240"/>
      <c r="BD1171" s="240"/>
      <c r="BE1171" s="240"/>
      <c r="BF1171" s="240"/>
      <c r="BG1171" s="240"/>
      <c r="BH1171" s="240"/>
      <c r="BI1171" s="240"/>
      <c r="BJ1171" s="240"/>
      <c r="BK1171" s="240"/>
      <c r="BL1171" s="240"/>
      <c r="BM1171" s="240"/>
      <c r="BN1171" s="240"/>
      <c r="BO1171" s="240"/>
      <c r="BP1171" s="240"/>
      <c r="BQ1171" s="240"/>
      <c r="BR1171" s="240"/>
      <c r="BS1171" s="240"/>
      <c r="BT1171" s="240"/>
      <c r="BU1171" s="240"/>
      <c r="BV1171" s="240"/>
      <c r="BW1171" s="240"/>
      <c r="BX1171" s="240"/>
      <c r="BY1171" s="240"/>
      <c r="BZ1171" s="240"/>
      <c r="CA1171" s="240"/>
      <c r="CB1171" s="240"/>
      <c r="CC1171" s="240"/>
      <c r="CD1171" s="240"/>
      <c r="CE1171" s="240"/>
      <c r="CF1171" s="240"/>
      <c r="CG1171" s="240"/>
      <c r="CH1171" s="240"/>
      <c r="CI1171" s="240"/>
      <c r="CJ1171" s="240"/>
      <c r="CK1171" s="240"/>
      <c r="CL1171" s="240"/>
      <c r="CM1171" s="240"/>
      <c r="CN1171" s="240"/>
      <c r="CO1171" s="240"/>
      <c r="CP1171" s="240"/>
      <c r="CQ1171" s="240"/>
      <c r="CR1171" s="240"/>
      <c r="CS1171" s="240"/>
      <c r="CT1171" s="240"/>
      <c r="CU1171" s="240"/>
      <c r="CV1171" s="240"/>
      <c r="CW1171" s="240"/>
      <c r="CX1171" s="240"/>
      <c r="CY1171" s="240"/>
      <c r="CZ1171" s="240"/>
      <c r="DA1171" s="240"/>
      <c r="DB1171" s="240"/>
      <c r="DC1171" s="240"/>
      <c r="DD1171" s="240"/>
      <c r="DE1171" s="240"/>
      <c r="DF1171" s="240"/>
      <c r="DG1171" s="240"/>
      <c r="DH1171" s="240"/>
      <c r="DI1171" s="240"/>
      <c r="DJ1171" s="240"/>
      <c r="DK1171" s="240"/>
      <c r="DL1171" s="240"/>
      <c r="DM1171" s="240"/>
      <c r="DN1171" s="240"/>
      <c r="DO1171" s="240"/>
      <c r="DP1171" s="240"/>
      <c r="DQ1171" s="240"/>
      <c r="DR1171" s="240"/>
      <c r="DS1171" s="240"/>
      <c r="DT1171" s="240"/>
      <c r="DU1171" s="240"/>
      <c r="DV1171" s="240"/>
      <c r="DW1171" s="240"/>
      <c r="DX1171" s="240"/>
      <c r="DY1171" s="240"/>
      <c r="DZ1171" s="240"/>
      <c r="EA1171" s="240"/>
      <c r="EB1171" s="240"/>
      <c r="EC1171" s="240"/>
      <c r="ED1171" s="240"/>
      <c r="EE1171" s="240"/>
      <c r="EF1171" s="240"/>
      <c r="EG1171" s="240"/>
      <c r="EH1171" s="240"/>
      <c r="EI1171" s="240"/>
      <c r="EJ1171" s="240"/>
      <c r="EK1171" s="240"/>
      <c r="EL1171" s="240"/>
      <c r="EM1171" s="240"/>
      <c r="EN1171" s="240"/>
      <c r="EO1171" s="240"/>
      <c r="EP1171" s="240"/>
      <c r="EQ1171" s="240"/>
      <c r="ER1171" s="240"/>
      <c r="ES1171" s="240"/>
      <c r="ET1171" s="240"/>
      <c r="EU1171" s="240"/>
      <c r="EV1171" s="240"/>
      <c r="EW1171" s="240"/>
      <c r="EX1171" s="240"/>
      <c r="EY1171" s="240"/>
      <c r="EZ1171" s="240"/>
      <c r="FA1171" s="240"/>
      <c r="FB1171" s="240"/>
      <c r="FC1171" s="240"/>
      <c r="FD1171" s="240"/>
      <c r="FE1171" s="240"/>
      <c r="FF1171" s="240"/>
      <c r="FG1171" s="240"/>
      <c r="FH1171" s="240"/>
      <c r="FI1171" s="240"/>
      <c r="FJ1171" s="240"/>
      <c r="FK1171" s="240"/>
      <c r="FL1171" s="240"/>
      <c r="FM1171" s="240"/>
      <c r="FN1171" s="240"/>
      <c r="FO1171" s="240"/>
      <c r="FP1171" s="240"/>
      <c r="FQ1171" s="240"/>
      <c r="FR1171" s="240"/>
      <c r="FS1171" s="240"/>
      <c r="FT1171" s="240"/>
      <c r="FU1171" s="240"/>
      <c r="FV1171" s="240"/>
    </row>
    <row r="1172" spans="1:178" s="250" customFormat="1">
      <c r="A1172" s="234"/>
      <c r="B1172" s="234"/>
      <c r="C1172" s="234"/>
      <c r="D1172" s="234"/>
      <c r="E1172" s="234"/>
      <c r="F1172" s="234"/>
      <c r="G1172" s="235"/>
      <c r="H1172" s="236"/>
      <c r="AJ1172" s="290"/>
      <c r="AK1172" s="240"/>
      <c r="AL1172" s="240"/>
      <c r="AM1172" s="240"/>
      <c r="AN1172" s="240"/>
      <c r="AO1172" s="240"/>
      <c r="AP1172" s="240"/>
      <c r="AQ1172" s="240"/>
      <c r="AR1172" s="240"/>
      <c r="AS1172" s="240"/>
      <c r="AT1172" s="240"/>
      <c r="AU1172" s="240"/>
      <c r="AV1172" s="240"/>
      <c r="AW1172" s="240"/>
      <c r="AX1172" s="240"/>
      <c r="AY1172" s="240"/>
      <c r="AZ1172" s="240"/>
      <c r="BA1172" s="240"/>
      <c r="BB1172" s="240"/>
      <c r="BC1172" s="240"/>
      <c r="BD1172" s="240"/>
      <c r="BE1172" s="240"/>
      <c r="BF1172" s="240"/>
      <c r="BG1172" s="240"/>
      <c r="BH1172" s="240"/>
      <c r="BI1172" s="240"/>
      <c r="BJ1172" s="240"/>
      <c r="BK1172" s="240"/>
      <c r="BL1172" s="240"/>
      <c r="BM1172" s="240"/>
      <c r="BN1172" s="240"/>
      <c r="BO1172" s="240"/>
      <c r="BP1172" s="240"/>
      <c r="BQ1172" s="240"/>
      <c r="BR1172" s="240"/>
      <c r="BS1172" s="240"/>
      <c r="BT1172" s="240"/>
      <c r="BU1172" s="240"/>
      <c r="BV1172" s="240"/>
      <c r="BW1172" s="240"/>
      <c r="BX1172" s="240"/>
      <c r="BY1172" s="240"/>
      <c r="BZ1172" s="240"/>
      <c r="CA1172" s="240"/>
      <c r="CB1172" s="240"/>
      <c r="CC1172" s="240"/>
      <c r="CD1172" s="240"/>
      <c r="CE1172" s="240"/>
      <c r="CF1172" s="240"/>
      <c r="CG1172" s="240"/>
      <c r="CH1172" s="240"/>
      <c r="CI1172" s="240"/>
      <c r="CJ1172" s="240"/>
      <c r="CK1172" s="240"/>
      <c r="CL1172" s="240"/>
      <c r="CM1172" s="240"/>
      <c r="CN1172" s="240"/>
      <c r="CO1172" s="240"/>
      <c r="CP1172" s="240"/>
      <c r="CQ1172" s="240"/>
      <c r="CR1172" s="240"/>
      <c r="CS1172" s="240"/>
      <c r="CT1172" s="240"/>
      <c r="CU1172" s="240"/>
      <c r="CV1172" s="240"/>
      <c r="CW1172" s="240"/>
      <c r="CX1172" s="240"/>
      <c r="CY1172" s="240"/>
      <c r="CZ1172" s="240"/>
      <c r="DA1172" s="240"/>
      <c r="DB1172" s="240"/>
      <c r="DC1172" s="240"/>
      <c r="DD1172" s="240"/>
      <c r="DE1172" s="240"/>
      <c r="DF1172" s="240"/>
      <c r="DG1172" s="240"/>
      <c r="DH1172" s="240"/>
      <c r="DI1172" s="240"/>
      <c r="DJ1172" s="240"/>
      <c r="DK1172" s="240"/>
      <c r="DL1172" s="240"/>
      <c r="DM1172" s="240"/>
      <c r="DN1172" s="240"/>
      <c r="DO1172" s="240"/>
      <c r="DP1172" s="240"/>
      <c r="DQ1172" s="240"/>
      <c r="DR1172" s="240"/>
      <c r="DS1172" s="240"/>
      <c r="DT1172" s="240"/>
      <c r="DU1172" s="240"/>
      <c r="DV1172" s="240"/>
      <c r="DW1172" s="240"/>
      <c r="DX1172" s="240"/>
      <c r="DY1172" s="240"/>
      <c r="DZ1172" s="240"/>
      <c r="EA1172" s="240"/>
      <c r="EB1172" s="240"/>
      <c r="EC1172" s="240"/>
      <c r="ED1172" s="240"/>
      <c r="EE1172" s="240"/>
      <c r="EF1172" s="240"/>
      <c r="EG1172" s="240"/>
      <c r="EH1172" s="240"/>
      <c r="EI1172" s="240"/>
      <c r="EJ1172" s="240"/>
      <c r="EK1172" s="240"/>
      <c r="EL1172" s="240"/>
      <c r="EM1172" s="240"/>
      <c r="EN1172" s="240"/>
      <c r="EO1172" s="240"/>
      <c r="EP1172" s="240"/>
      <c r="EQ1172" s="240"/>
      <c r="ER1172" s="240"/>
      <c r="ES1172" s="240"/>
      <c r="ET1172" s="240"/>
      <c r="EU1172" s="240"/>
      <c r="EV1172" s="240"/>
      <c r="EW1172" s="240"/>
      <c r="EX1172" s="240"/>
      <c r="EY1172" s="240"/>
      <c r="EZ1172" s="240"/>
      <c r="FA1172" s="240"/>
      <c r="FB1172" s="240"/>
      <c r="FC1172" s="240"/>
      <c r="FD1172" s="240"/>
      <c r="FE1172" s="240"/>
      <c r="FF1172" s="240"/>
      <c r="FG1172" s="240"/>
      <c r="FH1172" s="240"/>
      <c r="FI1172" s="240"/>
      <c r="FJ1172" s="240"/>
      <c r="FK1172" s="240"/>
      <c r="FL1172" s="240"/>
      <c r="FM1172" s="240"/>
      <c r="FN1172" s="240"/>
      <c r="FO1172" s="240"/>
      <c r="FP1172" s="240"/>
      <c r="FQ1172" s="240"/>
      <c r="FR1172" s="240"/>
      <c r="FS1172" s="240"/>
      <c r="FT1172" s="240"/>
      <c r="FU1172" s="240"/>
      <c r="FV1172" s="240"/>
    </row>
    <row r="1173" spans="1:178" s="250" customFormat="1">
      <c r="A1173" s="234"/>
      <c r="B1173" s="234"/>
      <c r="C1173" s="234"/>
      <c r="D1173" s="234"/>
      <c r="E1173" s="234"/>
      <c r="F1173" s="234"/>
      <c r="G1173" s="235"/>
      <c r="H1173" s="236"/>
      <c r="AJ1173" s="290"/>
      <c r="AK1173" s="240"/>
      <c r="AL1173" s="240"/>
      <c r="AM1173" s="240"/>
      <c r="AN1173" s="240"/>
      <c r="AO1173" s="240"/>
      <c r="AP1173" s="240"/>
      <c r="AQ1173" s="240"/>
      <c r="AR1173" s="240"/>
      <c r="AS1173" s="240"/>
      <c r="AT1173" s="240"/>
      <c r="AU1173" s="240"/>
      <c r="AV1173" s="240"/>
      <c r="AW1173" s="240"/>
      <c r="AX1173" s="240"/>
      <c r="AY1173" s="240"/>
      <c r="AZ1173" s="240"/>
      <c r="BA1173" s="240"/>
      <c r="BB1173" s="240"/>
      <c r="BC1173" s="240"/>
      <c r="BD1173" s="240"/>
      <c r="BE1173" s="240"/>
      <c r="BF1173" s="240"/>
      <c r="BG1173" s="240"/>
      <c r="BH1173" s="240"/>
      <c r="BI1173" s="240"/>
      <c r="BJ1173" s="240"/>
      <c r="BK1173" s="240"/>
      <c r="BL1173" s="240"/>
      <c r="BM1173" s="240"/>
      <c r="BN1173" s="240"/>
      <c r="BO1173" s="240"/>
      <c r="BP1173" s="240"/>
      <c r="BQ1173" s="240"/>
      <c r="BR1173" s="240"/>
      <c r="BS1173" s="240"/>
      <c r="BT1173" s="240"/>
      <c r="BU1173" s="240"/>
      <c r="BV1173" s="240"/>
      <c r="BW1173" s="240"/>
      <c r="BX1173" s="240"/>
      <c r="BY1173" s="240"/>
      <c r="BZ1173" s="240"/>
      <c r="CA1173" s="240"/>
      <c r="CB1173" s="240"/>
      <c r="CC1173" s="240"/>
      <c r="CD1173" s="240"/>
      <c r="CE1173" s="240"/>
      <c r="CF1173" s="240"/>
      <c r="CG1173" s="240"/>
      <c r="CH1173" s="240"/>
      <c r="CI1173" s="240"/>
      <c r="CJ1173" s="240"/>
      <c r="CK1173" s="240"/>
      <c r="CL1173" s="240"/>
      <c r="CM1173" s="240"/>
      <c r="CN1173" s="240"/>
      <c r="CO1173" s="240"/>
      <c r="CP1173" s="240"/>
      <c r="CQ1173" s="240"/>
      <c r="CR1173" s="240"/>
      <c r="CS1173" s="240"/>
      <c r="CT1173" s="240"/>
      <c r="CU1173" s="240"/>
      <c r="CV1173" s="240"/>
      <c r="CW1173" s="240"/>
      <c r="CX1173" s="240"/>
      <c r="CY1173" s="240"/>
      <c r="CZ1173" s="240"/>
      <c r="DA1173" s="240"/>
      <c r="DB1173" s="240"/>
      <c r="DC1173" s="240"/>
      <c r="DD1173" s="240"/>
      <c r="DE1173" s="240"/>
      <c r="DF1173" s="240"/>
      <c r="DG1173" s="240"/>
      <c r="DH1173" s="240"/>
      <c r="DI1173" s="240"/>
      <c r="DJ1173" s="240"/>
      <c r="DK1173" s="240"/>
      <c r="DL1173" s="240"/>
      <c r="DM1173" s="240"/>
      <c r="DN1173" s="240"/>
      <c r="DO1173" s="240"/>
      <c r="DP1173" s="240"/>
      <c r="DQ1173" s="240"/>
      <c r="DR1173" s="240"/>
      <c r="DS1173" s="240"/>
      <c r="DT1173" s="240"/>
      <c r="DU1173" s="240"/>
      <c r="DV1173" s="240"/>
      <c r="DW1173" s="240"/>
      <c r="DX1173" s="240"/>
      <c r="DY1173" s="240"/>
      <c r="DZ1173" s="240"/>
      <c r="EA1173" s="240"/>
      <c r="EB1173" s="240"/>
      <c r="EC1173" s="240"/>
      <c r="ED1173" s="240"/>
      <c r="EE1173" s="240"/>
      <c r="EF1173" s="240"/>
      <c r="EG1173" s="240"/>
      <c r="EH1173" s="240"/>
      <c r="EI1173" s="240"/>
      <c r="EJ1173" s="240"/>
      <c r="EK1173" s="240"/>
      <c r="EL1173" s="240"/>
      <c r="EM1173" s="240"/>
      <c r="EN1173" s="240"/>
      <c r="EO1173" s="240"/>
      <c r="EP1173" s="240"/>
      <c r="EQ1173" s="240"/>
      <c r="ER1173" s="240"/>
      <c r="ES1173" s="240"/>
      <c r="ET1173" s="240"/>
      <c r="EU1173" s="240"/>
      <c r="EV1173" s="240"/>
      <c r="EW1173" s="240"/>
      <c r="EX1173" s="240"/>
      <c r="EY1173" s="240"/>
      <c r="EZ1173" s="240"/>
      <c r="FA1173" s="240"/>
      <c r="FB1173" s="240"/>
      <c r="FC1173" s="240"/>
      <c r="FD1173" s="240"/>
      <c r="FE1173" s="240"/>
      <c r="FF1173" s="240"/>
      <c r="FG1173" s="240"/>
      <c r="FH1173" s="240"/>
      <c r="FI1173" s="240"/>
      <c r="FJ1173" s="240"/>
      <c r="FK1173" s="240"/>
      <c r="FL1173" s="240"/>
      <c r="FM1173" s="240"/>
      <c r="FN1173" s="240"/>
      <c r="FO1173" s="240"/>
      <c r="FP1173" s="240"/>
      <c r="FQ1173" s="240"/>
      <c r="FR1173" s="240"/>
      <c r="FS1173" s="240"/>
      <c r="FT1173" s="240"/>
      <c r="FU1173" s="240"/>
      <c r="FV1173" s="240"/>
    </row>
    <row r="1174" spans="1:178" s="250" customFormat="1">
      <c r="A1174" s="234"/>
      <c r="B1174" s="234"/>
      <c r="C1174" s="234"/>
      <c r="D1174" s="234"/>
      <c r="E1174" s="234"/>
      <c r="F1174" s="234"/>
      <c r="G1174" s="235"/>
      <c r="H1174" s="236"/>
      <c r="AJ1174" s="290"/>
      <c r="AK1174" s="240"/>
      <c r="AL1174" s="240"/>
      <c r="AM1174" s="240"/>
      <c r="AN1174" s="240"/>
      <c r="AO1174" s="240"/>
      <c r="AP1174" s="240"/>
      <c r="AQ1174" s="240"/>
      <c r="AR1174" s="240"/>
      <c r="AS1174" s="240"/>
      <c r="AT1174" s="240"/>
      <c r="AU1174" s="240"/>
      <c r="AV1174" s="240"/>
      <c r="AW1174" s="240"/>
      <c r="AX1174" s="240"/>
      <c r="AY1174" s="240"/>
      <c r="AZ1174" s="240"/>
      <c r="BA1174" s="240"/>
      <c r="BB1174" s="240"/>
      <c r="BC1174" s="240"/>
      <c r="BD1174" s="240"/>
      <c r="BE1174" s="240"/>
      <c r="BF1174" s="240"/>
      <c r="BG1174" s="240"/>
      <c r="BH1174" s="240"/>
      <c r="BI1174" s="240"/>
      <c r="BJ1174" s="240"/>
      <c r="BK1174" s="240"/>
      <c r="BL1174" s="240"/>
      <c r="BM1174" s="240"/>
      <c r="BN1174" s="240"/>
      <c r="BO1174" s="240"/>
      <c r="BP1174" s="240"/>
      <c r="BQ1174" s="240"/>
      <c r="BR1174" s="240"/>
      <c r="BS1174" s="240"/>
      <c r="BT1174" s="240"/>
      <c r="BU1174" s="240"/>
      <c r="BV1174" s="240"/>
      <c r="BW1174" s="240"/>
      <c r="BX1174" s="240"/>
      <c r="BY1174" s="240"/>
      <c r="BZ1174" s="240"/>
      <c r="CA1174" s="240"/>
      <c r="CB1174" s="240"/>
      <c r="CC1174" s="240"/>
      <c r="CD1174" s="240"/>
      <c r="CE1174" s="240"/>
      <c r="CF1174" s="240"/>
      <c r="CG1174" s="240"/>
      <c r="CH1174" s="240"/>
      <c r="CI1174" s="240"/>
      <c r="CJ1174" s="240"/>
      <c r="CK1174" s="240"/>
      <c r="CL1174" s="240"/>
      <c r="CM1174" s="240"/>
      <c r="CN1174" s="240"/>
      <c r="CO1174" s="240"/>
      <c r="CP1174" s="240"/>
      <c r="CQ1174" s="240"/>
      <c r="CR1174" s="240"/>
      <c r="CS1174" s="240"/>
      <c r="CT1174" s="240"/>
      <c r="CU1174" s="240"/>
      <c r="CV1174" s="240"/>
      <c r="CW1174" s="240"/>
      <c r="CX1174" s="240"/>
      <c r="CY1174" s="240"/>
      <c r="CZ1174" s="240"/>
      <c r="DA1174" s="240"/>
      <c r="DB1174" s="240"/>
      <c r="DC1174" s="240"/>
      <c r="DD1174" s="240"/>
      <c r="DE1174" s="240"/>
      <c r="DF1174" s="240"/>
      <c r="DG1174" s="240"/>
      <c r="DH1174" s="240"/>
      <c r="DI1174" s="240"/>
      <c r="DJ1174" s="240"/>
      <c r="DK1174" s="240"/>
      <c r="DL1174" s="240"/>
      <c r="DM1174" s="240"/>
      <c r="DN1174" s="240"/>
      <c r="DO1174" s="240"/>
      <c r="DP1174" s="240"/>
      <c r="DQ1174" s="240"/>
      <c r="DR1174" s="240"/>
      <c r="DS1174" s="240"/>
      <c r="DT1174" s="240"/>
      <c r="DU1174" s="240"/>
      <c r="DV1174" s="240"/>
      <c r="DW1174" s="240"/>
      <c r="DX1174" s="240"/>
      <c r="DY1174" s="240"/>
      <c r="DZ1174" s="240"/>
      <c r="EA1174" s="240"/>
      <c r="EB1174" s="240"/>
      <c r="EC1174" s="240"/>
      <c r="ED1174" s="240"/>
      <c r="EE1174" s="240"/>
      <c r="EF1174" s="240"/>
      <c r="EG1174" s="240"/>
      <c r="EH1174" s="240"/>
      <c r="EI1174" s="240"/>
      <c r="EJ1174" s="240"/>
      <c r="EK1174" s="240"/>
      <c r="EL1174" s="240"/>
      <c r="EM1174" s="240"/>
      <c r="EN1174" s="240"/>
      <c r="EO1174" s="240"/>
      <c r="EP1174" s="240"/>
      <c r="EQ1174" s="240"/>
      <c r="ER1174" s="240"/>
      <c r="ES1174" s="240"/>
      <c r="ET1174" s="240"/>
      <c r="EU1174" s="240"/>
      <c r="EV1174" s="240"/>
      <c r="EW1174" s="240"/>
      <c r="EX1174" s="240"/>
      <c r="EY1174" s="240"/>
      <c r="EZ1174" s="240"/>
      <c r="FA1174" s="240"/>
      <c r="FB1174" s="240"/>
      <c r="FC1174" s="240"/>
      <c r="FD1174" s="240"/>
      <c r="FE1174" s="240"/>
      <c r="FF1174" s="240"/>
      <c r="FG1174" s="240"/>
      <c r="FH1174" s="240"/>
      <c r="FI1174" s="240"/>
      <c r="FJ1174" s="240"/>
      <c r="FK1174" s="240"/>
      <c r="FL1174" s="240"/>
      <c r="FM1174" s="240"/>
      <c r="FN1174" s="240"/>
      <c r="FO1174" s="240"/>
      <c r="FP1174" s="240"/>
      <c r="FQ1174" s="240"/>
      <c r="FR1174" s="240"/>
      <c r="FS1174" s="240"/>
      <c r="FT1174" s="240"/>
      <c r="FU1174" s="240"/>
      <c r="FV1174" s="240"/>
    </row>
    <row r="1175" spans="1:178" s="250" customFormat="1">
      <c r="A1175" s="234"/>
      <c r="B1175" s="234"/>
      <c r="C1175" s="234"/>
      <c r="D1175" s="234"/>
      <c r="E1175" s="234"/>
      <c r="F1175" s="234"/>
      <c r="G1175" s="235"/>
      <c r="H1175" s="236"/>
      <c r="AJ1175" s="290"/>
      <c r="AK1175" s="240"/>
      <c r="AL1175" s="240"/>
      <c r="AM1175" s="240"/>
      <c r="AN1175" s="240"/>
      <c r="AO1175" s="240"/>
      <c r="AP1175" s="240"/>
      <c r="AQ1175" s="240"/>
      <c r="AR1175" s="240"/>
      <c r="AS1175" s="240"/>
      <c r="AT1175" s="240"/>
      <c r="AU1175" s="240"/>
      <c r="AV1175" s="240"/>
      <c r="AW1175" s="240"/>
      <c r="AX1175" s="240"/>
      <c r="AY1175" s="240"/>
      <c r="AZ1175" s="240"/>
      <c r="BA1175" s="240"/>
      <c r="BB1175" s="240"/>
      <c r="BC1175" s="240"/>
      <c r="BD1175" s="240"/>
      <c r="BE1175" s="240"/>
      <c r="BF1175" s="240"/>
      <c r="BG1175" s="240"/>
      <c r="BH1175" s="240"/>
      <c r="BI1175" s="240"/>
      <c r="BJ1175" s="240"/>
      <c r="BK1175" s="240"/>
      <c r="BL1175" s="240"/>
      <c r="BM1175" s="240"/>
      <c r="BN1175" s="240"/>
      <c r="BO1175" s="240"/>
      <c r="BP1175" s="240"/>
      <c r="BQ1175" s="240"/>
      <c r="BR1175" s="240"/>
      <c r="BS1175" s="240"/>
      <c r="BT1175" s="240"/>
      <c r="BU1175" s="240"/>
      <c r="BV1175" s="240"/>
      <c r="BW1175" s="240"/>
      <c r="BX1175" s="240"/>
      <c r="BY1175" s="240"/>
      <c r="BZ1175" s="240"/>
      <c r="CA1175" s="240"/>
      <c r="CB1175" s="240"/>
      <c r="CC1175" s="240"/>
      <c r="CD1175" s="240"/>
      <c r="CE1175" s="240"/>
      <c r="CF1175" s="240"/>
      <c r="CG1175" s="240"/>
      <c r="CH1175" s="240"/>
      <c r="CI1175" s="240"/>
      <c r="CJ1175" s="240"/>
      <c r="CK1175" s="240"/>
      <c r="CL1175" s="240"/>
      <c r="CM1175" s="240"/>
      <c r="CN1175" s="240"/>
      <c r="CO1175" s="240"/>
      <c r="CP1175" s="240"/>
      <c r="CQ1175" s="240"/>
      <c r="CR1175" s="240"/>
      <c r="CS1175" s="240"/>
      <c r="CT1175" s="240"/>
      <c r="CU1175" s="240"/>
      <c r="CV1175" s="240"/>
      <c r="CW1175" s="240"/>
      <c r="CX1175" s="240"/>
      <c r="CY1175" s="240"/>
      <c r="CZ1175" s="240"/>
      <c r="DA1175" s="240"/>
      <c r="DB1175" s="240"/>
      <c r="DC1175" s="240"/>
      <c r="DD1175" s="240"/>
      <c r="DE1175" s="240"/>
      <c r="DF1175" s="240"/>
      <c r="DG1175" s="240"/>
      <c r="DH1175" s="240"/>
      <c r="DI1175" s="240"/>
      <c r="DJ1175" s="240"/>
      <c r="DK1175" s="240"/>
      <c r="DL1175" s="240"/>
      <c r="DM1175" s="240"/>
      <c r="DN1175" s="240"/>
      <c r="DO1175" s="240"/>
      <c r="DP1175" s="240"/>
      <c r="DQ1175" s="240"/>
      <c r="DR1175" s="240"/>
      <c r="DS1175" s="240"/>
      <c r="DT1175" s="240"/>
      <c r="DU1175" s="240"/>
      <c r="DV1175" s="240"/>
      <c r="DW1175" s="240"/>
      <c r="DX1175" s="240"/>
      <c r="DY1175" s="240"/>
      <c r="DZ1175" s="240"/>
      <c r="EA1175" s="240"/>
      <c r="EB1175" s="240"/>
      <c r="EC1175" s="240"/>
      <c r="ED1175" s="240"/>
      <c r="EE1175" s="240"/>
      <c r="EF1175" s="240"/>
      <c r="EG1175" s="240"/>
      <c r="EH1175" s="240"/>
      <c r="EI1175" s="240"/>
      <c r="EJ1175" s="240"/>
      <c r="EK1175" s="240"/>
      <c r="EL1175" s="240"/>
      <c r="EM1175" s="240"/>
      <c r="EN1175" s="240"/>
      <c r="EO1175" s="240"/>
      <c r="EP1175" s="240"/>
      <c r="EQ1175" s="240"/>
      <c r="ER1175" s="240"/>
      <c r="ES1175" s="240"/>
      <c r="ET1175" s="240"/>
      <c r="EU1175" s="240"/>
      <c r="EV1175" s="240"/>
      <c r="EW1175" s="240"/>
      <c r="EX1175" s="240"/>
      <c r="EY1175" s="240"/>
      <c r="EZ1175" s="240"/>
      <c r="FA1175" s="240"/>
      <c r="FB1175" s="240"/>
      <c r="FC1175" s="240"/>
      <c r="FD1175" s="240"/>
      <c r="FE1175" s="240"/>
      <c r="FF1175" s="240"/>
      <c r="FG1175" s="240"/>
      <c r="FH1175" s="240"/>
      <c r="FI1175" s="240"/>
      <c r="FJ1175" s="240"/>
      <c r="FK1175" s="240"/>
      <c r="FL1175" s="240"/>
      <c r="FM1175" s="240"/>
      <c r="FN1175" s="240"/>
      <c r="FO1175" s="240"/>
      <c r="FP1175" s="240"/>
      <c r="FQ1175" s="240"/>
      <c r="FR1175" s="240"/>
      <c r="FS1175" s="240"/>
      <c r="FT1175" s="240"/>
      <c r="FU1175" s="240"/>
      <c r="FV1175" s="240"/>
    </row>
    <row r="1176" spans="1:178" s="250" customFormat="1">
      <c r="A1176" s="234"/>
      <c r="B1176" s="234"/>
      <c r="C1176" s="234"/>
      <c r="D1176" s="234"/>
      <c r="E1176" s="234"/>
      <c r="F1176" s="234"/>
      <c r="G1176" s="235"/>
      <c r="H1176" s="236"/>
      <c r="AJ1176" s="290"/>
      <c r="AK1176" s="240"/>
      <c r="AL1176" s="240"/>
      <c r="AM1176" s="240"/>
      <c r="AN1176" s="240"/>
      <c r="AO1176" s="240"/>
      <c r="AP1176" s="240"/>
      <c r="AQ1176" s="240"/>
      <c r="AR1176" s="240"/>
      <c r="AS1176" s="240"/>
      <c r="AT1176" s="240"/>
      <c r="AU1176" s="240"/>
      <c r="AV1176" s="240"/>
      <c r="AW1176" s="240"/>
      <c r="AX1176" s="240"/>
      <c r="AY1176" s="240"/>
      <c r="AZ1176" s="240"/>
      <c r="BA1176" s="240"/>
      <c r="BB1176" s="240"/>
      <c r="BC1176" s="240"/>
      <c r="BD1176" s="240"/>
      <c r="BE1176" s="240"/>
      <c r="BF1176" s="240"/>
      <c r="BG1176" s="240"/>
      <c r="BH1176" s="240"/>
      <c r="BI1176" s="240"/>
      <c r="BJ1176" s="240"/>
      <c r="BK1176" s="240"/>
      <c r="BL1176" s="240"/>
      <c r="BM1176" s="240"/>
      <c r="BN1176" s="240"/>
      <c r="BO1176" s="240"/>
      <c r="BP1176" s="240"/>
      <c r="BQ1176" s="240"/>
      <c r="BR1176" s="240"/>
      <c r="BS1176" s="240"/>
      <c r="BT1176" s="240"/>
      <c r="BU1176" s="240"/>
      <c r="BV1176" s="240"/>
      <c r="BW1176" s="240"/>
      <c r="BX1176" s="240"/>
      <c r="BY1176" s="240"/>
      <c r="BZ1176" s="240"/>
      <c r="CA1176" s="240"/>
      <c r="CB1176" s="240"/>
      <c r="CC1176" s="240"/>
      <c r="CD1176" s="240"/>
      <c r="CE1176" s="240"/>
      <c r="CF1176" s="240"/>
      <c r="CG1176" s="240"/>
      <c r="CH1176" s="240"/>
      <c r="CI1176" s="240"/>
      <c r="CJ1176" s="240"/>
      <c r="CK1176" s="240"/>
      <c r="CL1176" s="240"/>
      <c r="CM1176" s="240"/>
      <c r="CN1176" s="240"/>
      <c r="CO1176" s="240"/>
      <c r="CP1176" s="240"/>
      <c r="CQ1176" s="240"/>
      <c r="CR1176" s="240"/>
      <c r="CS1176" s="240"/>
      <c r="CT1176" s="240"/>
      <c r="CU1176" s="240"/>
      <c r="CV1176" s="240"/>
      <c r="CW1176" s="240"/>
      <c r="CX1176" s="240"/>
      <c r="CY1176" s="240"/>
      <c r="CZ1176" s="240"/>
      <c r="DA1176" s="240"/>
      <c r="DB1176" s="240"/>
      <c r="DC1176" s="240"/>
      <c r="DD1176" s="240"/>
      <c r="DE1176" s="240"/>
      <c r="DF1176" s="240"/>
      <c r="DG1176" s="240"/>
      <c r="DH1176" s="240"/>
      <c r="DI1176" s="240"/>
      <c r="DJ1176" s="240"/>
      <c r="DK1176" s="240"/>
      <c r="DL1176" s="240"/>
      <c r="DM1176" s="240"/>
      <c r="DN1176" s="240"/>
      <c r="DO1176" s="240"/>
      <c r="DP1176" s="240"/>
      <c r="DQ1176" s="240"/>
      <c r="DR1176" s="240"/>
      <c r="DS1176" s="240"/>
      <c r="DT1176" s="240"/>
      <c r="DU1176" s="240"/>
      <c r="DV1176" s="240"/>
      <c r="DW1176" s="240"/>
      <c r="DX1176" s="240"/>
      <c r="DY1176" s="240"/>
      <c r="DZ1176" s="240"/>
      <c r="EA1176" s="240"/>
      <c r="EB1176" s="240"/>
      <c r="EC1176" s="240"/>
      <c r="ED1176" s="240"/>
      <c r="EE1176" s="240"/>
      <c r="EF1176" s="240"/>
      <c r="EG1176" s="240"/>
      <c r="EH1176" s="240"/>
      <c r="EI1176" s="240"/>
      <c r="EJ1176" s="240"/>
      <c r="EK1176" s="240"/>
      <c r="EL1176" s="240"/>
      <c r="EM1176" s="240"/>
      <c r="EN1176" s="240"/>
      <c r="EO1176" s="240"/>
      <c r="EP1176" s="240"/>
      <c r="EQ1176" s="240"/>
      <c r="ER1176" s="240"/>
      <c r="ES1176" s="240"/>
      <c r="ET1176" s="240"/>
      <c r="EU1176" s="240"/>
      <c r="EV1176" s="240"/>
      <c r="EW1176" s="240"/>
      <c r="EX1176" s="240"/>
      <c r="EY1176" s="240"/>
      <c r="EZ1176" s="240"/>
      <c r="FA1176" s="240"/>
      <c r="FB1176" s="240"/>
      <c r="FC1176" s="240"/>
      <c r="FD1176" s="240"/>
      <c r="FE1176" s="240"/>
      <c r="FF1176" s="240"/>
      <c r="FG1176" s="240"/>
      <c r="FH1176" s="240"/>
      <c r="FI1176" s="240"/>
      <c r="FJ1176" s="240"/>
      <c r="FK1176" s="240"/>
      <c r="FL1176" s="240"/>
      <c r="FM1176" s="240"/>
      <c r="FN1176" s="240"/>
      <c r="FO1176" s="240"/>
      <c r="FP1176" s="240"/>
      <c r="FQ1176" s="240"/>
      <c r="FR1176" s="240"/>
      <c r="FS1176" s="240"/>
      <c r="FT1176" s="240"/>
      <c r="FU1176" s="240"/>
      <c r="FV1176" s="240"/>
    </row>
    <row r="1177" spans="1:178" s="250" customFormat="1">
      <c r="A1177" s="234"/>
      <c r="B1177" s="234"/>
      <c r="C1177" s="234"/>
      <c r="D1177" s="234"/>
      <c r="E1177" s="234"/>
      <c r="F1177" s="234"/>
      <c r="G1177" s="235"/>
      <c r="H1177" s="236"/>
      <c r="AJ1177" s="290"/>
      <c r="AK1177" s="240"/>
      <c r="AL1177" s="240"/>
      <c r="AM1177" s="240"/>
      <c r="AN1177" s="240"/>
      <c r="AO1177" s="240"/>
      <c r="AP1177" s="240"/>
      <c r="AQ1177" s="240"/>
      <c r="AR1177" s="240"/>
      <c r="AS1177" s="240"/>
      <c r="AT1177" s="240"/>
      <c r="AU1177" s="240"/>
      <c r="AV1177" s="240"/>
      <c r="AW1177" s="240"/>
      <c r="AX1177" s="240"/>
      <c r="AY1177" s="240"/>
      <c r="AZ1177" s="240"/>
      <c r="BA1177" s="240"/>
      <c r="BB1177" s="240"/>
      <c r="BC1177" s="240"/>
      <c r="BD1177" s="240"/>
      <c r="BE1177" s="240"/>
      <c r="BF1177" s="240"/>
      <c r="BG1177" s="240"/>
      <c r="BH1177" s="240"/>
      <c r="BI1177" s="240"/>
      <c r="BJ1177" s="240"/>
      <c r="BK1177" s="240"/>
      <c r="BL1177" s="240"/>
      <c r="BM1177" s="240"/>
      <c r="BN1177" s="240"/>
      <c r="BO1177" s="240"/>
      <c r="BP1177" s="240"/>
      <c r="BQ1177" s="240"/>
      <c r="BR1177" s="240"/>
      <c r="BS1177" s="240"/>
      <c r="BT1177" s="240"/>
      <c r="BU1177" s="240"/>
      <c r="BV1177" s="240"/>
      <c r="BW1177" s="240"/>
      <c r="BX1177" s="240"/>
      <c r="BY1177" s="240"/>
      <c r="BZ1177" s="240"/>
      <c r="CA1177" s="240"/>
      <c r="CB1177" s="240"/>
      <c r="CC1177" s="240"/>
      <c r="CD1177" s="240"/>
      <c r="CE1177" s="240"/>
      <c r="CF1177" s="240"/>
      <c r="CG1177" s="240"/>
      <c r="CH1177" s="240"/>
      <c r="CI1177" s="240"/>
      <c r="CJ1177" s="240"/>
      <c r="CK1177" s="240"/>
      <c r="CL1177" s="240"/>
      <c r="CM1177" s="240"/>
      <c r="CN1177" s="240"/>
      <c r="CO1177" s="240"/>
      <c r="CP1177" s="240"/>
      <c r="CQ1177" s="240"/>
      <c r="CR1177" s="240"/>
      <c r="CS1177" s="240"/>
      <c r="CT1177" s="240"/>
      <c r="CU1177" s="240"/>
      <c r="CV1177" s="240"/>
      <c r="CW1177" s="240"/>
      <c r="CX1177" s="240"/>
      <c r="CY1177" s="240"/>
      <c r="CZ1177" s="240"/>
      <c r="DA1177" s="240"/>
      <c r="DB1177" s="240"/>
      <c r="DC1177" s="240"/>
      <c r="DD1177" s="240"/>
      <c r="DE1177" s="240"/>
      <c r="DF1177" s="240"/>
      <c r="DG1177" s="240"/>
      <c r="DH1177" s="240"/>
      <c r="DI1177" s="240"/>
      <c r="DJ1177" s="240"/>
      <c r="DK1177" s="240"/>
      <c r="DL1177" s="240"/>
      <c r="DM1177" s="240"/>
      <c r="DN1177" s="240"/>
      <c r="DO1177" s="240"/>
      <c r="DP1177" s="240"/>
      <c r="DQ1177" s="240"/>
      <c r="DR1177" s="240"/>
      <c r="DS1177" s="240"/>
      <c r="DT1177" s="240"/>
      <c r="DU1177" s="240"/>
      <c r="DV1177" s="240"/>
      <c r="DW1177" s="240"/>
      <c r="DX1177" s="240"/>
      <c r="DY1177" s="240"/>
      <c r="DZ1177" s="240"/>
      <c r="EA1177" s="240"/>
      <c r="EB1177" s="240"/>
      <c r="EC1177" s="240"/>
      <c r="ED1177" s="240"/>
      <c r="EE1177" s="240"/>
      <c r="EF1177" s="240"/>
      <c r="EG1177" s="240"/>
      <c r="EH1177" s="240"/>
      <c r="EI1177" s="240"/>
      <c r="EJ1177" s="240"/>
      <c r="EK1177" s="240"/>
      <c r="EL1177" s="240"/>
      <c r="EM1177" s="240"/>
      <c r="EN1177" s="240"/>
      <c r="EO1177" s="240"/>
      <c r="EP1177" s="240"/>
      <c r="EQ1177" s="240"/>
      <c r="ER1177" s="240"/>
      <c r="ES1177" s="240"/>
      <c r="ET1177" s="240"/>
      <c r="EU1177" s="240"/>
      <c r="EV1177" s="240"/>
      <c r="EW1177" s="240"/>
      <c r="EX1177" s="240"/>
      <c r="EY1177" s="240"/>
      <c r="EZ1177" s="240"/>
      <c r="FA1177" s="240"/>
      <c r="FB1177" s="240"/>
      <c r="FC1177" s="240"/>
      <c r="FD1177" s="240"/>
      <c r="FE1177" s="240"/>
      <c r="FF1177" s="240"/>
      <c r="FG1177" s="240"/>
      <c r="FH1177" s="240"/>
      <c r="FI1177" s="240"/>
      <c r="FJ1177" s="240"/>
      <c r="FK1177" s="240"/>
      <c r="FL1177" s="240"/>
      <c r="FM1177" s="240"/>
      <c r="FN1177" s="240"/>
      <c r="FO1177" s="240"/>
      <c r="FP1177" s="240"/>
      <c r="FQ1177" s="240"/>
      <c r="FR1177" s="240"/>
      <c r="FS1177" s="240"/>
      <c r="FT1177" s="240"/>
      <c r="FU1177" s="240"/>
      <c r="FV1177" s="240"/>
    </row>
    <row r="1178" spans="1:178" s="250" customFormat="1">
      <c r="A1178" s="234"/>
      <c r="B1178" s="234"/>
      <c r="C1178" s="234"/>
      <c r="D1178" s="234"/>
      <c r="E1178" s="234"/>
      <c r="F1178" s="234"/>
      <c r="G1178" s="235"/>
      <c r="H1178" s="236"/>
      <c r="AJ1178" s="290"/>
      <c r="AK1178" s="240"/>
      <c r="AL1178" s="240"/>
      <c r="AM1178" s="240"/>
      <c r="AN1178" s="240"/>
      <c r="AO1178" s="240"/>
      <c r="AP1178" s="240"/>
      <c r="AQ1178" s="240"/>
      <c r="AR1178" s="240"/>
      <c r="AS1178" s="240"/>
      <c r="AT1178" s="240"/>
      <c r="AU1178" s="240"/>
      <c r="AV1178" s="240"/>
      <c r="AW1178" s="240"/>
      <c r="AX1178" s="240"/>
      <c r="AY1178" s="240"/>
      <c r="AZ1178" s="240"/>
      <c r="BA1178" s="240"/>
      <c r="BB1178" s="240"/>
      <c r="BC1178" s="240"/>
      <c r="BD1178" s="240"/>
      <c r="BE1178" s="240"/>
      <c r="BF1178" s="240"/>
      <c r="BG1178" s="240"/>
      <c r="BH1178" s="240"/>
      <c r="BI1178" s="240"/>
      <c r="BJ1178" s="240"/>
      <c r="BK1178" s="240"/>
      <c r="BL1178" s="240"/>
      <c r="BM1178" s="240"/>
      <c r="BN1178" s="240"/>
      <c r="BO1178" s="240"/>
      <c r="BP1178" s="240"/>
      <c r="BQ1178" s="240"/>
      <c r="BR1178" s="240"/>
      <c r="BS1178" s="240"/>
      <c r="BT1178" s="240"/>
      <c r="BU1178" s="240"/>
      <c r="BV1178" s="240"/>
      <c r="BW1178" s="240"/>
      <c r="BX1178" s="240"/>
      <c r="BY1178" s="240"/>
      <c r="BZ1178" s="240"/>
      <c r="CA1178" s="240"/>
      <c r="CB1178" s="240"/>
      <c r="CC1178" s="240"/>
      <c r="CD1178" s="240"/>
      <c r="CE1178" s="240"/>
      <c r="CF1178" s="240"/>
      <c r="CG1178" s="240"/>
      <c r="CH1178" s="240"/>
      <c r="CI1178" s="240"/>
      <c r="CJ1178" s="240"/>
      <c r="CK1178" s="240"/>
      <c r="CL1178" s="240"/>
      <c r="CM1178" s="240"/>
      <c r="CN1178" s="240"/>
      <c r="CO1178" s="240"/>
      <c r="CP1178" s="240"/>
      <c r="CQ1178" s="240"/>
      <c r="CR1178" s="240"/>
      <c r="CS1178" s="240"/>
      <c r="CT1178" s="240"/>
      <c r="CU1178" s="240"/>
      <c r="CV1178" s="240"/>
      <c r="CW1178" s="240"/>
      <c r="CX1178" s="240"/>
      <c r="CY1178" s="240"/>
      <c r="CZ1178" s="240"/>
      <c r="DA1178" s="240"/>
      <c r="DB1178" s="240"/>
      <c r="DC1178" s="240"/>
      <c r="DD1178" s="240"/>
      <c r="DE1178" s="240"/>
      <c r="DF1178" s="240"/>
      <c r="DG1178" s="240"/>
      <c r="DH1178" s="240"/>
      <c r="DI1178" s="240"/>
      <c r="DJ1178" s="240"/>
      <c r="DK1178" s="240"/>
      <c r="DL1178" s="240"/>
      <c r="DM1178" s="240"/>
      <c r="DN1178" s="240"/>
      <c r="DO1178" s="240"/>
      <c r="DP1178" s="240"/>
      <c r="DQ1178" s="240"/>
      <c r="DR1178" s="240"/>
      <c r="DS1178" s="240"/>
      <c r="DT1178" s="240"/>
      <c r="DU1178" s="240"/>
      <c r="DV1178" s="240"/>
      <c r="DW1178" s="240"/>
      <c r="DX1178" s="240"/>
      <c r="DY1178" s="240"/>
      <c r="DZ1178" s="240"/>
      <c r="EA1178" s="240"/>
      <c r="EB1178" s="240"/>
      <c r="EC1178" s="240"/>
      <c r="ED1178" s="240"/>
      <c r="EE1178" s="240"/>
      <c r="EF1178" s="240"/>
      <c r="EG1178" s="240"/>
      <c r="EH1178" s="240"/>
      <c r="EI1178" s="240"/>
      <c r="EJ1178" s="240"/>
      <c r="EK1178" s="240"/>
      <c r="EL1178" s="240"/>
      <c r="EM1178" s="240"/>
      <c r="EN1178" s="240"/>
      <c r="EO1178" s="240"/>
      <c r="EP1178" s="240"/>
      <c r="EQ1178" s="240"/>
      <c r="ER1178" s="240"/>
      <c r="ES1178" s="240"/>
      <c r="ET1178" s="240"/>
      <c r="EU1178" s="240"/>
      <c r="EV1178" s="240"/>
      <c r="EW1178" s="240"/>
      <c r="EX1178" s="240"/>
      <c r="EY1178" s="240"/>
      <c r="EZ1178" s="240"/>
      <c r="FA1178" s="240"/>
      <c r="FB1178" s="240"/>
      <c r="FC1178" s="240"/>
      <c r="FD1178" s="240"/>
      <c r="FE1178" s="240"/>
      <c r="FF1178" s="240"/>
      <c r="FG1178" s="240"/>
      <c r="FH1178" s="240"/>
      <c r="FI1178" s="240"/>
      <c r="FJ1178" s="240"/>
      <c r="FK1178" s="240"/>
      <c r="FL1178" s="240"/>
      <c r="FM1178" s="240"/>
      <c r="FN1178" s="240"/>
      <c r="FO1178" s="240"/>
      <c r="FP1178" s="240"/>
      <c r="FQ1178" s="240"/>
      <c r="FR1178" s="240"/>
      <c r="FS1178" s="240"/>
      <c r="FT1178" s="240"/>
      <c r="FU1178" s="240"/>
      <c r="FV1178" s="240"/>
    </row>
    <row r="1179" spans="1:178" s="250" customFormat="1">
      <c r="A1179" s="234"/>
      <c r="B1179" s="234"/>
      <c r="C1179" s="234"/>
      <c r="D1179" s="234"/>
      <c r="E1179" s="234"/>
      <c r="F1179" s="234"/>
      <c r="G1179" s="235"/>
      <c r="H1179" s="236"/>
      <c r="AJ1179" s="290"/>
      <c r="AK1179" s="240"/>
      <c r="AL1179" s="240"/>
      <c r="AM1179" s="240"/>
      <c r="AN1179" s="240"/>
      <c r="AO1179" s="240"/>
      <c r="AP1179" s="240"/>
      <c r="AQ1179" s="240"/>
      <c r="AR1179" s="240"/>
      <c r="AS1179" s="240"/>
      <c r="AT1179" s="240"/>
      <c r="AU1179" s="240"/>
      <c r="AV1179" s="240"/>
      <c r="AW1179" s="240"/>
      <c r="AX1179" s="240"/>
      <c r="AY1179" s="240"/>
      <c r="AZ1179" s="240"/>
      <c r="BA1179" s="240"/>
      <c r="BB1179" s="240"/>
      <c r="BC1179" s="240"/>
      <c r="BD1179" s="240"/>
      <c r="BE1179" s="240"/>
      <c r="BF1179" s="240"/>
      <c r="BG1179" s="240"/>
      <c r="BH1179" s="240"/>
      <c r="BI1179" s="240"/>
      <c r="BJ1179" s="240"/>
      <c r="BK1179" s="240"/>
      <c r="BL1179" s="240"/>
      <c r="BM1179" s="240"/>
      <c r="BN1179" s="240"/>
      <c r="BO1179" s="240"/>
      <c r="BP1179" s="240"/>
      <c r="BQ1179" s="240"/>
      <c r="BR1179" s="240"/>
      <c r="BS1179" s="240"/>
      <c r="BT1179" s="240"/>
      <c r="BU1179" s="240"/>
      <c r="BV1179" s="240"/>
      <c r="BW1179" s="240"/>
      <c r="BX1179" s="240"/>
      <c r="BY1179" s="240"/>
      <c r="BZ1179" s="240"/>
      <c r="CA1179" s="240"/>
      <c r="CB1179" s="240"/>
      <c r="CC1179" s="240"/>
      <c r="CD1179" s="240"/>
      <c r="CE1179" s="240"/>
      <c r="CF1179" s="240"/>
      <c r="CG1179" s="240"/>
      <c r="CH1179" s="240"/>
      <c r="CI1179" s="240"/>
      <c r="CJ1179" s="240"/>
      <c r="CK1179" s="240"/>
      <c r="CL1179" s="240"/>
      <c r="CM1179" s="240"/>
      <c r="CN1179" s="240"/>
      <c r="CO1179" s="240"/>
      <c r="CP1179" s="240"/>
      <c r="CQ1179" s="240"/>
      <c r="CR1179" s="240"/>
      <c r="CS1179" s="240"/>
      <c r="CT1179" s="240"/>
      <c r="CU1179" s="240"/>
      <c r="CV1179" s="240"/>
      <c r="CW1179" s="240"/>
      <c r="CX1179" s="240"/>
      <c r="CY1179" s="240"/>
      <c r="CZ1179" s="240"/>
      <c r="DA1179" s="240"/>
      <c r="DB1179" s="240"/>
      <c r="DC1179" s="240"/>
      <c r="DD1179" s="240"/>
      <c r="DE1179" s="240"/>
      <c r="DF1179" s="240"/>
      <c r="DG1179" s="240"/>
      <c r="DH1179" s="240"/>
      <c r="DI1179" s="240"/>
      <c r="DJ1179" s="240"/>
      <c r="DK1179" s="240"/>
      <c r="DL1179" s="240"/>
      <c r="DM1179" s="240"/>
      <c r="DN1179" s="240"/>
      <c r="DO1179" s="240"/>
      <c r="DP1179" s="240"/>
      <c r="DQ1179" s="240"/>
      <c r="DR1179" s="240"/>
      <c r="DS1179" s="240"/>
      <c r="DT1179" s="240"/>
      <c r="DU1179" s="240"/>
      <c r="DV1179" s="240"/>
      <c r="DW1179" s="240"/>
      <c r="DX1179" s="240"/>
      <c r="DY1179" s="240"/>
      <c r="DZ1179" s="240"/>
      <c r="EA1179" s="240"/>
      <c r="EB1179" s="240"/>
      <c r="EC1179" s="240"/>
      <c r="ED1179" s="240"/>
      <c r="EE1179" s="240"/>
      <c r="EF1179" s="240"/>
      <c r="EG1179" s="240"/>
      <c r="EH1179" s="240"/>
      <c r="EI1179" s="240"/>
      <c r="EJ1179" s="240"/>
      <c r="EK1179" s="240"/>
      <c r="EL1179" s="240"/>
      <c r="EM1179" s="240"/>
      <c r="EN1179" s="240"/>
      <c r="EO1179" s="240"/>
      <c r="EP1179" s="240"/>
      <c r="EQ1179" s="240"/>
      <c r="ER1179" s="240"/>
      <c r="ES1179" s="240"/>
      <c r="ET1179" s="240"/>
      <c r="EU1179" s="240"/>
      <c r="EV1179" s="240"/>
      <c r="EW1179" s="240"/>
      <c r="EX1179" s="240"/>
      <c r="EY1179" s="240"/>
      <c r="EZ1179" s="240"/>
      <c r="FA1179" s="240"/>
      <c r="FB1179" s="240"/>
      <c r="FC1179" s="240"/>
      <c r="FD1179" s="240"/>
      <c r="FE1179" s="240"/>
      <c r="FF1179" s="240"/>
      <c r="FG1179" s="240"/>
      <c r="FH1179" s="240"/>
      <c r="FI1179" s="240"/>
      <c r="FJ1179" s="240"/>
      <c r="FK1179" s="240"/>
      <c r="FL1179" s="240"/>
      <c r="FM1179" s="240"/>
      <c r="FN1179" s="240"/>
      <c r="FO1179" s="240"/>
      <c r="FP1179" s="240"/>
      <c r="FQ1179" s="240"/>
      <c r="FR1179" s="240"/>
      <c r="FS1179" s="240"/>
      <c r="FT1179" s="240"/>
      <c r="FU1179" s="240"/>
      <c r="FV1179" s="240"/>
    </row>
    <row r="1180" spans="1:178" s="250" customFormat="1">
      <c r="A1180" s="234"/>
      <c r="B1180" s="234"/>
      <c r="C1180" s="234"/>
      <c r="D1180" s="234"/>
      <c r="E1180" s="234"/>
      <c r="F1180" s="234"/>
      <c r="G1180" s="235"/>
      <c r="H1180" s="236"/>
      <c r="AJ1180" s="290"/>
      <c r="AK1180" s="240"/>
      <c r="AL1180" s="240"/>
      <c r="AM1180" s="240"/>
      <c r="AN1180" s="240"/>
      <c r="AO1180" s="240"/>
      <c r="AP1180" s="240"/>
      <c r="AQ1180" s="240"/>
      <c r="AR1180" s="240"/>
      <c r="AS1180" s="240"/>
      <c r="AT1180" s="240"/>
      <c r="AU1180" s="240"/>
      <c r="AV1180" s="240"/>
      <c r="AW1180" s="240"/>
      <c r="AX1180" s="240"/>
      <c r="AY1180" s="240"/>
      <c r="AZ1180" s="240"/>
      <c r="BA1180" s="240"/>
      <c r="BB1180" s="240"/>
      <c r="BC1180" s="240"/>
      <c r="BD1180" s="240"/>
      <c r="BE1180" s="240"/>
      <c r="BF1180" s="240"/>
      <c r="BG1180" s="240"/>
      <c r="BH1180" s="240"/>
      <c r="BI1180" s="240"/>
      <c r="BJ1180" s="240"/>
      <c r="BK1180" s="240"/>
      <c r="BL1180" s="240"/>
      <c r="BM1180" s="240"/>
      <c r="BN1180" s="240"/>
      <c r="BO1180" s="240"/>
      <c r="BP1180" s="240"/>
      <c r="BQ1180" s="240"/>
      <c r="BR1180" s="240"/>
      <c r="BS1180" s="240"/>
      <c r="BT1180" s="240"/>
      <c r="BU1180" s="240"/>
      <c r="BV1180" s="240"/>
      <c r="BW1180" s="240"/>
      <c r="BX1180" s="240"/>
      <c r="BY1180" s="240"/>
      <c r="BZ1180" s="240"/>
      <c r="CA1180" s="240"/>
      <c r="CB1180" s="240"/>
      <c r="CC1180" s="240"/>
      <c r="CD1180" s="240"/>
      <c r="CE1180" s="240"/>
      <c r="CF1180" s="240"/>
      <c r="CG1180" s="240"/>
      <c r="CH1180" s="240"/>
      <c r="CI1180" s="240"/>
      <c r="CJ1180" s="240"/>
      <c r="CK1180" s="240"/>
      <c r="CL1180" s="240"/>
      <c r="CM1180" s="240"/>
      <c r="CN1180" s="240"/>
      <c r="CO1180" s="240"/>
      <c r="CP1180" s="240"/>
      <c r="CQ1180" s="240"/>
      <c r="CR1180" s="240"/>
      <c r="CS1180" s="240"/>
      <c r="CT1180" s="240"/>
      <c r="CU1180" s="240"/>
      <c r="CV1180" s="240"/>
      <c r="CW1180" s="240"/>
      <c r="CX1180" s="240"/>
      <c r="CY1180" s="240"/>
      <c r="CZ1180" s="240"/>
      <c r="DA1180" s="240"/>
      <c r="DB1180" s="240"/>
      <c r="DC1180" s="240"/>
      <c r="DD1180" s="240"/>
      <c r="DE1180" s="240"/>
      <c r="DF1180" s="240"/>
      <c r="DG1180" s="240"/>
      <c r="DH1180" s="240"/>
      <c r="DI1180" s="240"/>
      <c r="DJ1180" s="240"/>
      <c r="DK1180" s="240"/>
      <c r="DL1180" s="240"/>
      <c r="DM1180" s="240"/>
      <c r="DN1180" s="240"/>
      <c r="DO1180" s="240"/>
      <c r="DP1180" s="240"/>
      <c r="DQ1180" s="240"/>
      <c r="DR1180" s="240"/>
      <c r="DS1180" s="240"/>
      <c r="DT1180" s="240"/>
      <c r="DU1180" s="240"/>
      <c r="DV1180" s="240"/>
      <c r="DW1180" s="240"/>
      <c r="DX1180" s="240"/>
      <c r="DY1180" s="240"/>
      <c r="DZ1180" s="240"/>
      <c r="EA1180" s="240"/>
      <c r="EB1180" s="240"/>
      <c r="EC1180" s="240"/>
      <c r="ED1180" s="240"/>
      <c r="EE1180" s="240"/>
      <c r="EF1180" s="240"/>
      <c r="EG1180" s="240"/>
      <c r="EH1180" s="240"/>
      <c r="EI1180" s="240"/>
      <c r="EJ1180" s="240"/>
      <c r="EK1180" s="240"/>
      <c r="EL1180" s="240"/>
      <c r="EM1180" s="240"/>
      <c r="EN1180" s="240"/>
      <c r="EO1180" s="240"/>
      <c r="EP1180" s="240"/>
      <c r="EQ1180" s="240"/>
      <c r="ER1180" s="240"/>
      <c r="ES1180" s="240"/>
      <c r="ET1180" s="240"/>
      <c r="EU1180" s="240"/>
      <c r="EV1180" s="240"/>
      <c r="EW1180" s="240"/>
      <c r="EX1180" s="240"/>
      <c r="EY1180" s="240"/>
      <c r="EZ1180" s="240"/>
      <c r="FA1180" s="240"/>
      <c r="FB1180" s="240"/>
      <c r="FC1180" s="240"/>
      <c r="FD1180" s="240"/>
      <c r="FE1180" s="240"/>
      <c r="FF1180" s="240"/>
      <c r="FG1180" s="240"/>
      <c r="FH1180" s="240"/>
      <c r="FI1180" s="240"/>
      <c r="FJ1180" s="240"/>
      <c r="FK1180" s="240"/>
      <c r="FL1180" s="240"/>
      <c r="FM1180" s="240"/>
      <c r="FN1180" s="240"/>
      <c r="FO1180" s="240"/>
      <c r="FP1180" s="240"/>
      <c r="FQ1180" s="240"/>
      <c r="FR1180" s="240"/>
      <c r="FS1180" s="240"/>
      <c r="FT1180" s="240"/>
      <c r="FU1180" s="240"/>
      <c r="FV1180" s="240"/>
    </row>
    <row r="1181" spans="1:178" s="250" customFormat="1">
      <c r="A1181" s="234"/>
      <c r="B1181" s="234"/>
      <c r="C1181" s="234"/>
      <c r="D1181" s="234"/>
      <c r="E1181" s="234"/>
      <c r="F1181" s="234"/>
      <c r="G1181" s="235"/>
      <c r="H1181" s="236"/>
      <c r="AJ1181" s="290"/>
      <c r="AK1181" s="240"/>
      <c r="AL1181" s="240"/>
      <c r="AM1181" s="240"/>
      <c r="AN1181" s="240"/>
      <c r="AO1181" s="240"/>
      <c r="AP1181" s="240"/>
      <c r="AQ1181" s="240"/>
      <c r="AR1181" s="240"/>
      <c r="AS1181" s="240"/>
      <c r="AT1181" s="240"/>
      <c r="AU1181" s="240"/>
      <c r="AV1181" s="240"/>
      <c r="AW1181" s="240"/>
      <c r="AX1181" s="240"/>
      <c r="AY1181" s="240"/>
      <c r="AZ1181" s="240"/>
      <c r="BA1181" s="240"/>
      <c r="BB1181" s="240"/>
      <c r="BC1181" s="240"/>
      <c r="BD1181" s="240"/>
      <c r="BE1181" s="240"/>
      <c r="BF1181" s="240"/>
      <c r="BG1181" s="240"/>
      <c r="BH1181" s="240"/>
      <c r="BI1181" s="240"/>
      <c r="BJ1181" s="240"/>
      <c r="BK1181" s="240"/>
      <c r="BL1181" s="240"/>
      <c r="BM1181" s="240"/>
      <c r="BN1181" s="240"/>
      <c r="BO1181" s="240"/>
      <c r="BP1181" s="240"/>
      <c r="BQ1181" s="240"/>
      <c r="BR1181" s="240"/>
      <c r="BS1181" s="240"/>
      <c r="BT1181" s="240"/>
      <c r="BU1181" s="240"/>
      <c r="BV1181" s="240"/>
      <c r="BW1181" s="240"/>
      <c r="BX1181" s="240"/>
      <c r="BY1181" s="240"/>
      <c r="BZ1181" s="240"/>
      <c r="CA1181" s="240"/>
      <c r="CB1181" s="240"/>
      <c r="CC1181" s="240"/>
      <c r="CD1181" s="240"/>
      <c r="CE1181" s="240"/>
      <c r="CF1181" s="240"/>
      <c r="CG1181" s="240"/>
      <c r="CH1181" s="240"/>
      <c r="CI1181" s="240"/>
      <c r="CJ1181" s="240"/>
      <c r="CK1181" s="240"/>
      <c r="CL1181" s="240"/>
      <c r="CM1181" s="240"/>
      <c r="CN1181" s="240"/>
      <c r="CO1181" s="240"/>
      <c r="CP1181" s="240"/>
      <c r="CQ1181" s="240"/>
      <c r="CR1181" s="240"/>
      <c r="CS1181" s="240"/>
      <c r="CT1181" s="240"/>
      <c r="CU1181" s="240"/>
      <c r="CV1181" s="240"/>
      <c r="CW1181" s="240"/>
      <c r="CX1181" s="240"/>
      <c r="CY1181" s="240"/>
      <c r="CZ1181" s="240"/>
      <c r="DA1181" s="240"/>
      <c r="DB1181" s="240"/>
      <c r="DC1181" s="240"/>
      <c r="DD1181" s="240"/>
      <c r="DE1181" s="240"/>
      <c r="DF1181" s="240"/>
      <c r="DG1181" s="240"/>
      <c r="DH1181" s="240"/>
      <c r="DI1181" s="240"/>
      <c r="DJ1181" s="240"/>
      <c r="DK1181" s="240"/>
      <c r="DL1181" s="240"/>
      <c r="DM1181" s="240"/>
      <c r="DN1181" s="240"/>
      <c r="DO1181" s="240"/>
      <c r="DP1181" s="240"/>
      <c r="DQ1181" s="240"/>
      <c r="DR1181" s="240"/>
      <c r="DS1181" s="240"/>
      <c r="DT1181" s="240"/>
      <c r="DU1181" s="240"/>
      <c r="DV1181" s="240"/>
      <c r="DW1181" s="240"/>
      <c r="DX1181" s="240"/>
      <c r="DY1181" s="240"/>
      <c r="DZ1181" s="240"/>
      <c r="EA1181" s="240"/>
      <c r="EB1181" s="240"/>
      <c r="EC1181" s="240"/>
      <c r="ED1181" s="240"/>
      <c r="EE1181" s="240"/>
      <c r="EF1181" s="240"/>
      <c r="EG1181" s="240"/>
      <c r="EH1181" s="240"/>
      <c r="EI1181" s="240"/>
      <c r="EJ1181" s="240"/>
      <c r="EK1181" s="240"/>
      <c r="EL1181" s="240"/>
      <c r="EM1181" s="240"/>
      <c r="EN1181" s="240"/>
      <c r="EO1181" s="240"/>
      <c r="EP1181" s="240"/>
      <c r="EQ1181" s="240"/>
      <c r="ER1181" s="240"/>
      <c r="ES1181" s="240"/>
      <c r="ET1181" s="240"/>
      <c r="EU1181" s="240"/>
      <c r="EV1181" s="240"/>
      <c r="EW1181" s="240"/>
      <c r="EX1181" s="240"/>
      <c r="EY1181" s="240"/>
      <c r="EZ1181" s="240"/>
      <c r="FA1181" s="240"/>
      <c r="FB1181" s="240"/>
      <c r="FC1181" s="240"/>
      <c r="FD1181" s="240"/>
      <c r="FE1181" s="240"/>
      <c r="FF1181" s="240"/>
      <c r="FG1181" s="240"/>
      <c r="FH1181" s="240"/>
      <c r="FI1181" s="240"/>
      <c r="FJ1181" s="240"/>
      <c r="FK1181" s="240"/>
      <c r="FL1181" s="240"/>
      <c r="FM1181" s="240"/>
      <c r="FN1181" s="240"/>
      <c r="FO1181" s="240"/>
      <c r="FP1181" s="240"/>
      <c r="FQ1181" s="240"/>
      <c r="FR1181" s="240"/>
      <c r="FS1181" s="240"/>
      <c r="FT1181" s="240"/>
      <c r="FU1181" s="240"/>
      <c r="FV1181" s="240"/>
    </row>
    <row r="1182" spans="1:178" s="250" customFormat="1">
      <c r="A1182" s="234"/>
      <c r="B1182" s="234"/>
      <c r="C1182" s="234"/>
      <c r="D1182" s="234"/>
      <c r="E1182" s="234"/>
      <c r="F1182" s="234"/>
      <c r="G1182" s="235"/>
      <c r="H1182" s="236"/>
      <c r="AJ1182" s="290"/>
      <c r="AK1182" s="240"/>
      <c r="AL1182" s="240"/>
      <c r="AM1182" s="240"/>
      <c r="AN1182" s="240"/>
      <c r="AO1182" s="240"/>
      <c r="AP1182" s="240"/>
      <c r="AQ1182" s="240"/>
      <c r="AR1182" s="240"/>
      <c r="AS1182" s="240"/>
      <c r="AT1182" s="240"/>
      <c r="AU1182" s="240"/>
      <c r="AV1182" s="240"/>
      <c r="AW1182" s="240"/>
      <c r="AX1182" s="240"/>
      <c r="AY1182" s="240"/>
      <c r="AZ1182" s="240"/>
      <c r="BA1182" s="240"/>
      <c r="BB1182" s="240"/>
      <c r="BC1182" s="240"/>
      <c r="BD1182" s="240"/>
      <c r="BE1182" s="240"/>
      <c r="BF1182" s="240"/>
      <c r="BG1182" s="240"/>
      <c r="BH1182" s="240"/>
      <c r="BI1182" s="240"/>
      <c r="BJ1182" s="240"/>
      <c r="BK1182" s="240"/>
      <c r="BL1182" s="240"/>
      <c r="BM1182" s="240"/>
      <c r="BN1182" s="240"/>
      <c r="BO1182" s="240"/>
      <c r="BP1182" s="240"/>
      <c r="BQ1182" s="240"/>
      <c r="BR1182" s="240"/>
      <c r="BS1182" s="240"/>
      <c r="BT1182" s="240"/>
      <c r="BU1182" s="240"/>
      <c r="BV1182" s="240"/>
      <c r="BW1182" s="240"/>
      <c r="BX1182" s="240"/>
      <c r="BY1182" s="240"/>
      <c r="BZ1182" s="240"/>
      <c r="CA1182" s="240"/>
      <c r="CB1182" s="240"/>
      <c r="CC1182" s="240"/>
      <c r="CD1182" s="240"/>
      <c r="CE1182" s="240"/>
      <c r="CF1182" s="240"/>
      <c r="CG1182" s="240"/>
      <c r="CH1182" s="240"/>
      <c r="CI1182" s="240"/>
      <c r="CJ1182" s="240"/>
      <c r="CK1182" s="240"/>
      <c r="CL1182" s="240"/>
      <c r="CM1182" s="240"/>
      <c r="CN1182" s="240"/>
      <c r="CO1182" s="240"/>
      <c r="CP1182" s="240"/>
      <c r="CQ1182" s="240"/>
      <c r="CR1182" s="240"/>
      <c r="CS1182" s="240"/>
      <c r="CT1182" s="240"/>
      <c r="CU1182" s="240"/>
      <c r="CV1182" s="240"/>
      <c r="CW1182" s="240"/>
      <c r="CX1182" s="240"/>
      <c r="CY1182" s="240"/>
      <c r="CZ1182" s="240"/>
      <c r="DA1182" s="240"/>
      <c r="DB1182" s="240"/>
      <c r="DC1182" s="240"/>
      <c r="DD1182" s="240"/>
      <c r="DE1182" s="240"/>
      <c r="DF1182" s="240"/>
      <c r="DG1182" s="240"/>
      <c r="DH1182" s="240"/>
      <c r="DI1182" s="240"/>
      <c r="DJ1182" s="240"/>
      <c r="DK1182" s="240"/>
      <c r="DL1182" s="240"/>
      <c r="DM1182" s="240"/>
      <c r="DN1182" s="240"/>
      <c r="DO1182" s="240"/>
      <c r="DP1182" s="240"/>
      <c r="DQ1182" s="240"/>
      <c r="DR1182" s="240"/>
      <c r="DS1182" s="240"/>
      <c r="DT1182" s="240"/>
      <c r="DU1182" s="240"/>
      <c r="DV1182" s="240"/>
      <c r="DW1182" s="240"/>
      <c r="DX1182" s="240"/>
      <c r="DY1182" s="240"/>
      <c r="DZ1182" s="240"/>
      <c r="EA1182" s="240"/>
      <c r="EB1182" s="240"/>
      <c r="EC1182" s="240"/>
      <c r="ED1182" s="240"/>
      <c r="EE1182" s="240"/>
      <c r="EF1182" s="240"/>
      <c r="EG1182" s="240"/>
      <c r="EH1182" s="240"/>
      <c r="EI1182" s="240"/>
      <c r="EJ1182" s="240"/>
      <c r="EK1182" s="240"/>
      <c r="EL1182" s="240"/>
      <c r="EM1182" s="240"/>
      <c r="EN1182" s="240"/>
      <c r="EO1182" s="240"/>
      <c r="EP1182" s="240"/>
      <c r="EQ1182" s="240"/>
      <c r="ER1182" s="240"/>
      <c r="ES1182" s="240"/>
      <c r="ET1182" s="240"/>
      <c r="EU1182" s="240"/>
      <c r="EV1182" s="240"/>
      <c r="EW1182" s="240"/>
      <c r="EX1182" s="240"/>
      <c r="EY1182" s="240"/>
      <c r="EZ1182" s="240"/>
      <c r="FA1182" s="240"/>
      <c r="FB1182" s="240"/>
      <c r="FC1182" s="240"/>
      <c r="FD1182" s="240"/>
      <c r="FE1182" s="240"/>
      <c r="FF1182" s="240"/>
      <c r="FG1182" s="240"/>
      <c r="FH1182" s="240"/>
      <c r="FI1182" s="240"/>
      <c r="FJ1182" s="240"/>
      <c r="FK1182" s="240"/>
      <c r="FL1182" s="240"/>
      <c r="FM1182" s="240"/>
      <c r="FN1182" s="240"/>
      <c r="FO1182" s="240"/>
      <c r="FP1182" s="240"/>
      <c r="FQ1182" s="240"/>
      <c r="FR1182" s="240"/>
      <c r="FS1182" s="240"/>
      <c r="FT1182" s="240"/>
      <c r="FU1182" s="240"/>
      <c r="FV1182" s="240"/>
    </row>
    <row r="1183" spans="1:178" s="250" customFormat="1">
      <c r="A1183" s="234"/>
      <c r="B1183" s="234"/>
      <c r="C1183" s="234"/>
      <c r="D1183" s="234"/>
      <c r="E1183" s="234"/>
      <c r="F1183" s="234"/>
      <c r="G1183" s="235"/>
      <c r="H1183" s="236"/>
      <c r="AJ1183" s="290"/>
      <c r="AK1183" s="240"/>
      <c r="AL1183" s="240"/>
      <c r="AM1183" s="240"/>
      <c r="AN1183" s="240"/>
      <c r="AO1183" s="240"/>
      <c r="AP1183" s="240"/>
      <c r="AQ1183" s="240"/>
      <c r="AR1183" s="240"/>
      <c r="AS1183" s="240"/>
      <c r="AT1183" s="240"/>
      <c r="AU1183" s="240"/>
      <c r="AV1183" s="240"/>
      <c r="AW1183" s="240"/>
      <c r="AX1183" s="240"/>
      <c r="AY1183" s="240"/>
      <c r="AZ1183" s="240"/>
      <c r="BA1183" s="240"/>
      <c r="BB1183" s="240"/>
      <c r="BC1183" s="240"/>
      <c r="BD1183" s="240"/>
      <c r="BE1183" s="240"/>
      <c r="BF1183" s="240"/>
      <c r="BG1183" s="240"/>
      <c r="BH1183" s="240"/>
      <c r="BI1183" s="240"/>
      <c r="BJ1183" s="240"/>
      <c r="BK1183" s="240"/>
      <c r="BL1183" s="240"/>
      <c r="BM1183" s="240"/>
      <c r="BN1183" s="240"/>
      <c r="BO1183" s="240"/>
      <c r="BP1183" s="240"/>
      <c r="BQ1183" s="240"/>
      <c r="BR1183" s="240"/>
      <c r="BS1183" s="240"/>
      <c r="BT1183" s="240"/>
      <c r="BU1183" s="240"/>
      <c r="BV1183" s="240"/>
      <c r="BW1183" s="240"/>
      <c r="BX1183" s="240"/>
      <c r="BY1183" s="240"/>
      <c r="BZ1183" s="240"/>
      <c r="CA1183" s="240"/>
      <c r="CB1183" s="240"/>
      <c r="CC1183" s="240"/>
      <c r="CD1183" s="240"/>
      <c r="CE1183" s="240"/>
      <c r="CF1183" s="240"/>
      <c r="CG1183" s="240"/>
      <c r="CH1183" s="240"/>
      <c r="CI1183" s="240"/>
      <c r="CJ1183" s="240"/>
      <c r="CK1183" s="240"/>
      <c r="CL1183" s="240"/>
      <c r="CM1183" s="240"/>
      <c r="CN1183" s="240"/>
      <c r="CO1183" s="240"/>
      <c r="CP1183" s="240"/>
      <c r="CQ1183" s="240"/>
      <c r="CR1183" s="240"/>
      <c r="CS1183" s="240"/>
      <c r="CT1183" s="240"/>
      <c r="CU1183" s="240"/>
      <c r="CV1183" s="240"/>
      <c r="CW1183" s="240"/>
      <c r="CX1183" s="240"/>
      <c r="CY1183" s="240"/>
      <c r="CZ1183" s="240"/>
      <c r="DA1183" s="240"/>
      <c r="DB1183" s="240"/>
      <c r="DC1183" s="240"/>
      <c r="DD1183" s="240"/>
      <c r="DE1183" s="240"/>
      <c r="DF1183" s="240"/>
      <c r="DG1183" s="240"/>
      <c r="DH1183" s="240"/>
      <c r="DI1183" s="240"/>
      <c r="DJ1183" s="240"/>
      <c r="DK1183" s="240"/>
      <c r="DL1183" s="240"/>
      <c r="DM1183" s="240"/>
      <c r="DN1183" s="240"/>
      <c r="DO1183" s="240"/>
      <c r="DP1183" s="240"/>
      <c r="DQ1183" s="240"/>
      <c r="DR1183" s="240"/>
      <c r="DS1183" s="240"/>
      <c r="DT1183" s="240"/>
      <c r="DU1183" s="240"/>
      <c r="DV1183" s="240"/>
      <c r="DW1183" s="240"/>
      <c r="DX1183" s="240"/>
      <c r="DY1183" s="240"/>
      <c r="DZ1183" s="240"/>
      <c r="EA1183" s="240"/>
      <c r="EB1183" s="240"/>
      <c r="EC1183" s="240"/>
      <c r="ED1183" s="240"/>
      <c r="EE1183" s="240"/>
      <c r="EF1183" s="240"/>
      <c r="EG1183" s="240"/>
      <c r="EH1183" s="240"/>
      <c r="EI1183" s="240"/>
      <c r="EJ1183" s="240"/>
      <c r="EK1183" s="240"/>
      <c r="EL1183" s="240"/>
      <c r="EM1183" s="240"/>
      <c r="EN1183" s="240"/>
      <c r="EO1183" s="240"/>
      <c r="EP1183" s="240"/>
      <c r="EQ1183" s="240"/>
      <c r="ER1183" s="240"/>
      <c r="ES1183" s="240"/>
      <c r="ET1183" s="240"/>
      <c r="EU1183" s="240"/>
      <c r="EV1183" s="240"/>
      <c r="EW1183" s="240"/>
      <c r="EX1183" s="240"/>
      <c r="EY1183" s="240"/>
      <c r="EZ1183" s="240"/>
      <c r="FA1183" s="240"/>
      <c r="FB1183" s="240"/>
      <c r="FC1183" s="240"/>
      <c r="FD1183" s="240"/>
      <c r="FE1183" s="240"/>
      <c r="FF1183" s="240"/>
      <c r="FG1183" s="240"/>
      <c r="FH1183" s="240"/>
      <c r="FI1183" s="240"/>
      <c r="FJ1183" s="240"/>
      <c r="FK1183" s="240"/>
      <c r="FL1183" s="240"/>
      <c r="FM1183" s="240"/>
      <c r="FN1183" s="240"/>
      <c r="FO1183" s="240"/>
      <c r="FP1183" s="240"/>
      <c r="FQ1183" s="240"/>
      <c r="FR1183" s="240"/>
      <c r="FS1183" s="240"/>
      <c r="FT1183" s="240"/>
      <c r="FU1183" s="240"/>
      <c r="FV1183" s="240"/>
    </row>
    <row r="1184" spans="1:178" s="250" customFormat="1">
      <c r="A1184" s="234"/>
      <c r="B1184" s="234"/>
      <c r="C1184" s="234"/>
      <c r="D1184" s="234"/>
      <c r="E1184" s="234"/>
      <c r="F1184" s="234"/>
      <c r="G1184" s="235"/>
      <c r="H1184" s="236"/>
      <c r="AJ1184" s="290"/>
      <c r="AK1184" s="240"/>
      <c r="AL1184" s="240"/>
      <c r="AM1184" s="240"/>
      <c r="AN1184" s="240"/>
      <c r="AO1184" s="240"/>
      <c r="AP1184" s="240"/>
      <c r="AQ1184" s="240"/>
      <c r="AR1184" s="240"/>
      <c r="AS1184" s="240"/>
      <c r="AT1184" s="240"/>
      <c r="AU1184" s="240"/>
      <c r="AV1184" s="240"/>
      <c r="AW1184" s="240"/>
      <c r="AX1184" s="240"/>
      <c r="AY1184" s="240"/>
      <c r="AZ1184" s="240"/>
      <c r="BA1184" s="240"/>
      <c r="BB1184" s="240"/>
      <c r="BC1184" s="240"/>
      <c r="BD1184" s="240"/>
      <c r="BE1184" s="240"/>
      <c r="BF1184" s="240"/>
      <c r="BG1184" s="240"/>
      <c r="BH1184" s="240"/>
      <c r="BI1184" s="240"/>
      <c r="BJ1184" s="240"/>
      <c r="BK1184" s="240"/>
      <c r="BL1184" s="240"/>
      <c r="BM1184" s="240"/>
      <c r="BN1184" s="240"/>
      <c r="BO1184" s="240"/>
      <c r="BP1184" s="240"/>
      <c r="BQ1184" s="240"/>
      <c r="BR1184" s="240"/>
      <c r="BS1184" s="240"/>
      <c r="BT1184" s="240"/>
      <c r="BU1184" s="240"/>
      <c r="BV1184" s="240"/>
      <c r="BW1184" s="240"/>
      <c r="BX1184" s="240"/>
      <c r="BY1184" s="240"/>
      <c r="BZ1184" s="240"/>
      <c r="CA1184" s="240"/>
      <c r="CB1184" s="240"/>
      <c r="CC1184" s="240"/>
      <c r="CD1184" s="240"/>
      <c r="CE1184" s="240"/>
      <c r="CF1184" s="240"/>
      <c r="CG1184" s="240"/>
      <c r="CH1184" s="240"/>
      <c r="CI1184" s="240"/>
      <c r="CJ1184" s="240"/>
      <c r="CK1184" s="240"/>
      <c r="CL1184" s="240"/>
      <c r="CM1184" s="240"/>
      <c r="CN1184" s="240"/>
      <c r="CO1184" s="240"/>
      <c r="CP1184" s="240"/>
      <c r="CQ1184" s="240"/>
      <c r="CR1184" s="240"/>
      <c r="CS1184" s="240"/>
      <c r="CT1184" s="240"/>
      <c r="CU1184" s="240"/>
      <c r="CV1184" s="240"/>
      <c r="CW1184" s="240"/>
      <c r="CX1184" s="240"/>
      <c r="CY1184" s="240"/>
      <c r="CZ1184" s="240"/>
      <c r="DA1184" s="240"/>
      <c r="DB1184" s="240"/>
      <c r="DC1184" s="240"/>
      <c r="DD1184" s="240"/>
      <c r="DE1184" s="240"/>
      <c r="DF1184" s="240"/>
      <c r="DG1184" s="240"/>
      <c r="DH1184" s="240"/>
      <c r="DI1184" s="240"/>
      <c r="DJ1184" s="240"/>
      <c r="DK1184" s="240"/>
      <c r="DL1184" s="240"/>
      <c r="DM1184" s="240"/>
      <c r="DN1184" s="240"/>
      <c r="DO1184" s="240"/>
      <c r="DP1184" s="240"/>
      <c r="DQ1184" s="240"/>
      <c r="DR1184" s="240"/>
      <c r="DS1184" s="240"/>
      <c r="DT1184" s="240"/>
      <c r="DU1184" s="240"/>
      <c r="DV1184" s="240"/>
      <c r="DW1184" s="240"/>
      <c r="DX1184" s="240"/>
      <c r="DY1184" s="240"/>
      <c r="DZ1184" s="240"/>
      <c r="EA1184" s="240"/>
      <c r="EB1184" s="240"/>
      <c r="EC1184" s="240"/>
      <c r="ED1184" s="240"/>
      <c r="EE1184" s="240"/>
      <c r="EF1184" s="240"/>
      <c r="EG1184" s="240"/>
      <c r="EH1184" s="240"/>
      <c r="EI1184" s="240"/>
      <c r="EJ1184" s="240"/>
      <c r="EK1184" s="240"/>
      <c r="EL1184" s="240"/>
      <c r="EM1184" s="240"/>
      <c r="EN1184" s="240"/>
      <c r="EO1184" s="240"/>
      <c r="EP1184" s="240"/>
      <c r="EQ1184" s="240"/>
      <c r="ER1184" s="240"/>
      <c r="ES1184" s="240"/>
      <c r="ET1184" s="240"/>
      <c r="EU1184" s="240"/>
      <c r="EV1184" s="240"/>
      <c r="EW1184" s="240"/>
      <c r="EX1184" s="240"/>
      <c r="EY1184" s="240"/>
      <c r="EZ1184" s="240"/>
      <c r="FA1184" s="240"/>
      <c r="FB1184" s="240"/>
      <c r="FC1184" s="240"/>
      <c r="FD1184" s="240"/>
      <c r="FE1184" s="240"/>
      <c r="FF1184" s="240"/>
      <c r="FG1184" s="240"/>
      <c r="FH1184" s="240"/>
      <c r="FI1184" s="240"/>
      <c r="FJ1184" s="240"/>
      <c r="FK1184" s="240"/>
      <c r="FL1184" s="240"/>
      <c r="FM1184" s="240"/>
      <c r="FN1184" s="240"/>
      <c r="FO1184" s="240"/>
      <c r="FP1184" s="240"/>
      <c r="FQ1184" s="240"/>
      <c r="FR1184" s="240"/>
      <c r="FS1184" s="240"/>
      <c r="FT1184" s="240"/>
      <c r="FU1184" s="240"/>
      <c r="FV1184" s="240"/>
    </row>
    <row r="1185" spans="1:178" s="250" customFormat="1">
      <c r="A1185" s="234"/>
      <c r="B1185" s="234"/>
      <c r="C1185" s="234"/>
      <c r="D1185" s="234"/>
      <c r="E1185" s="234"/>
      <c r="F1185" s="234"/>
      <c r="G1185" s="235"/>
      <c r="H1185" s="236"/>
      <c r="AJ1185" s="290"/>
      <c r="AK1185" s="240"/>
      <c r="AL1185" s="240"/>
      <c r="AM1185" s="240"/>
      <c r="AN1185" s="240"/>
      <c r="AO1185" s="240"/>
      <c r="AP1185" s="240"/>
      <c r="AQ1185" s="240"/>
      <c r="AR1185" s="240"/>
      <c r="AS1185" s="240"/>
      <c r="AT1185" s="240"/>
      <c r="AU1185" s="240"/>
      <c r="AV1185" s="240"/>
      <c r="AW1185" s="240"/>
      <c r="AX1185" s="240"/>
      <c r="AY1185" s="240"/>
      <c r="AZ1185" s="240"/>
      <c r="BA1185" s="240"/>
      <c r="BB1185" s="240"/>
      <c r="BC1185" s="240"/>
      <c r="BD1185" s="240"/>
      <c r="BE1185" s="240"/>
      <c r="BF1185" s="240"/>
      <c r="BG1185" s="240"/>
      <c r="BH1185" s="240"/>
      <c r="BI1185" s="240"/>
      <c r="BJ1185" s="240"/>
      <c r="BK1185" s="240"/>
      <c r="BL1185" s="240"/>
      <c r="BM1185" s="240"/>
      <c r="BN1185" s="240"/>
      <c r="BO1185" s="240"/>
      <c r="BP1185" s="240"/>
      <c r="BQ1185" s="240"/>
      <c r="BR1185" s="240"/>
      <c r="BS1185" s="240"/>
      <c r="BT1185" s="240"/>
      <c r="BU1185" s="240"/>
      <c r="BV1185" s="240"/>
      <c r="BW1185" s="240"/>
      <c r="BX1185" s="240"/>
      <c r="BY1185" s="240"/>
      <c r="BZ1185" s="240"/>
      <c r="CA1185" s="240"/>
      <c r="CB1185" s="240"/>
      <c r="CC1185" s="240"/>
      <c r="CD1185" s="240"/>
      <c r="CE1185" s="240"/>
      <c r="CF1185" s="240"/>
      <c r="CG1185" s="240"/>
      <c r="CH1185" s="240"/>
      <c r="CI1185" s="240"/>
      <c r="CJ1185" s="240"/>
      <c r="CK1185" s="240"/>
      <c r="CL1185" s="240"/>
      <c r="CM1185" s="240"/>
      <c r="CN1185" s="240"/>
      <c r="CO1185" s="240"/>
      <c r="CP1185" s="240"/>
      <c r="CQ1185" s="240"/>
      <c r="CR1185" s="240"/>
      <c r="CS1185" s="240"/>
      <c r="CT1185" s="240"/>
      <c r="CU1185" s="240"/>
      <c r="CV1185" s="240"/>
      <c r="CW1185" s="240"/>
      <c r="CX1185" s="240"/>
      <c r="CY1185" s="240"/>
      <c r="CZ1185" s="240"/>
      <c r="DA1185" s="240"/>
      <c r="DB1185" s="240"/>
      <c r="DC1185" s="240"/>
      <c r="DD1185" s="240"/>
      <c r="DE1185" s="240"/>
      <c r="DF1185" s="240"/>
      <c r="DG1185" s="240"/>
      <c r="DH1185" s="240"/>
      <c r="DI1185" s="240"/>
      <c r="DJ1185" s="240"/>
      <c r="DK1185" s="240"/>
      <c r="DL1185" s="240"/>
      <c r="DM1185" s="240"/>
      <c r="DN1185" s="240"/>
      <c r="DO1185" s="240"/>
      <c r="DP1185" s="240"/>
      <c r="DQ1185" s="240"/>
      <c r="DR1185" s="240"/>
      <c r="DS1185" s="240"/>
      <c r="DT1185" s="240"/>
      <c r="DU1185" s="240"/>
      <c r="DV1185" s="240"/>
      <c r="DW1185" s="240"/>
      <c r="DX1185" s="240"/>
      <c r="DY1185" s="240"/>
      <c r="DZ1185" s="240"/>
      <c r="EA1185" s="240"/>
      <c r="EB1185" s="240"/>
      <c r="EC1185" s="240"/>
      <c r="ED1185" s="240"/>
      <c r="EE1185" s="240"/>
      <c r="EF1185" s="240"/>
      <c r="EG1185" s="240"/>
      <c r="EH1185" s="240"/>
      <c r="EI1185" s="240"/>
      <c r="EJ1185" s="240"/>
      <c r="EK1185" s="240"/>
      <c r="EL1185" s="240"/>
      <c r="EM1185" s="240"/>
      <c r="EN1185" s="240"/>
      <c r="EO1185" s="240"/>
      <c r="EP1185" s="240"/>
      <c r="EQ1185" s="240"/>
      <c r="ER1185" s="240"/>
      <c r="ES1185" s="240"/>
      <c r="ET1185" s="240"/>
      <c r="EU1185" s="240"/>
      <c r="EV1185" s="240"/>
      <c r="EW1185" s="240"/>
      <c r="EX1185" s="240"/>
      <c r="EY1185" s="240"/>
      <c r="EZ1185" s="240"/>
      <c r="FA1185" s="240"/>
      <c r="FB1185" s="240"/>
      <c r="FC1185" s="240"/>
      <c r="FD1185" s="240"/>
      <c r="FE1185" s="240"/>
      <c r="FF1185" s="240"/>
      <c r="FG1185" s="240"/>
      <c r="FH1185" s="240"/>
      <c r="FI1185" s="240"/>
      <c r="FJ1185" s="240"/>
      <c r="FK1185" s="240"/>
      <c r="FL1185" s="240"/>
      <c r="FM1185" s="240"/>
      <c r="FN1185" s="240"/>
      <c r="FO1185" s="240"/>
      <c r="FP1185" s="240"/>
      <c r="FQ1185" s="240"/>
      <c r="FR1185" s="240"/>
      <c r="FS1185" s="240"/>
      <c r="FT1185" s="240"/>
      <c r="FU1185" s="240"/>
      <c r="FV1185" s="240"/>
    </row>
    <row r="1186" spans="1:178" s="250" customFormat="1">
      <c r="A1186" s="234"/>
      <c r="B1186" s="234"/>
      <c r="C1186" s="234"/>
      <c r="D1186" s="234"/>
      <c r="E1186" s="234"/>
      <c r="F1186" s="234"/>
      <c r="G1186" s="235"/>
      <c r="H1186" s="236"/>
      <c r="AJ1186" s="290"/>
      <c r="AK1186" s="240"/>
      <c r="AL1186" s="240"/>
      <c r="AM1186" s="240"/>
      <c r="AN1186" s="240"/>
      <c r="AO1186" s="240"/>
      <c r="AP1186" s="240"/>
      <c r="AQ1186" s="240"/>
      <c r="AR1186" s="240"/>
      <c r="AS1186" s="240"/>
      <c r="AT1186" s="240"/>
      <c r="AU1186" s="240"/>
      <c r="AV1186" s="240"/>
      <c r="AW1186" s="240"/>
      <c r="AX1186" s="240"/>
      <c r="AY1186" s="240"/>
      <c r="AZ1186" s="240"/>
      <c r="BA1186" s="240"/>
      <c r="BB1186" s="240"/>
      <c r="BC1186" s="240"/>
      <c r="BD1186" s="240"/>
      <c r="BE1186" s="240"/>
      <c r="BF1186" s="240"/>
      <c r="BG1186" s="240"/>
      <c r="BH1186" s="240"/>
      <c r="BI1186" s="240"/>
      <c r="BJ1186" s="240"/>
      <c r="BK1186" s="240"/>
      <c r="BL1186" s="240"/>
      <c r="BM1186" s="240"/>
      <c r="BN1186" s="240"/>
      <c r="BO1186" s="240"/>
      <c r="BP1186" s="240"/>
      <c r="BQ1186" s="240"/>
      <c r="BR1186" s="240"/>
      <c r="BS1186" s="240"/>
      <c r="BT1186" s="240"/>
      <c r="BU1186" s="240"/>
      <c r="BV1186" s="240"/>
      <c r="BW1186" s="240"/>
      <c r="BX1186" s="240"/>
      <c r="BY1186" s="240"/>
      <c r="BZ1186" s="240"/>
      <c r="CA1186" s="240"/>
      <c r="CB1186" s="240"/>
      <c r="CC1186" s="240"/>
      <c r="CD1186" s="240"/>
      <c r="CE1186" s="240"/>
      <c r="CF1186" s="240"/>
      <c r="CG1186" s="240"/>
      <c r="CH1186" s="240"/>
      <c r="CI1186" s="240"/>
      <c r="CJ1186" s="240"/>
      <c r="CK1186" s="240"/>
      <c r="CL1186" s="240"/>
      <c r="CM1186" s="240"/>
      <c r="CN1186" s="240"/>
      <c r="CO1186" s="240"/>
      <c r="CP1186" s="240"/>
      <c r="CQ1186" s="240"/>
      <c r="CR1186" s="240"/>
      <c r="CS1186" s="240"/>
      <c r="CT1186" s="240"/>
      <c r="CU1186" s="240"/>
      <c r="CV1186" s="240"/>
      <c r="CW1186" s="240"/>
      <c r="CX1186" s="240"/>
      <c r="CY1186" s="240"/>
      <c r="CZ1186" s="240"/>
      <c r="DA1186" s="240"/>
      <c r="DB1186" s="240"/>
      <c r="DC1186" s="240"/>
      <c r="DD1186" s="240"/>
      <c r="DE1186" s="240"/>
      <c r="DF1186" s="240"/>
      <c r="DG1186" s="240"/>
      <c r="DH1186" s="240"/>
      <c r="DI1186" s="240"/>
      <c r="DJ1186" s="240"/>
      <c r="DK1186" s="240"/>
      <c r="DL1186" s="240"/>
      <c r="DM1186" s="240"/>
      <c r="DN1186" s="240"/>
      <c r="DO1186" s="240"/>
      <c r="DP1186" s="240"/>
      <c r="DQ1186" s="240"/>
      <c r="DR1186" s="240"/>
      <c r="DS1186" s="240"/>
      <c r="DT1186" s="240"/>
      <c r="DU1186" s="240"/>
      <c r="DV1186" s="240"/>
      <c r="DW1186" s="240"/>
      <c r="DX1186" s="240"/>
      <c r="DY1186" s="240"/>
      <c r="DZ1186" s="240"/>
      <c r="EA1186" s="240"/>
      <c r="EB1186" s="240"/>
      <c r="EC1186" s="240"/>
      <c r="ED1186" s="240"/>
      <c r="EE1186" s="240"/>
      <c r="EF1186" s="240"/>
      <c r="EG1186" s="240"/>
      <c r="EH1186" s="240"/>
      <c r="EI1186" s="240"/>
      <c r="EJ1186" s="240"/>
      <c r="EK1186" s="240"/>
      <c r="EL1186" s="240"/>
      <c r="EM1186" s="240"/>
      <c r="EN1186" s="240"/>
      <c r="EO1186" s="240"/>
      <c r="EP1186" s="240"/>
      <c r="EQ1186" s="240"/>
      <c r="ER1186" s="240"/>
      <c r="ES1186" s="240"/>
      <c r="ET1186" s="240"/>
      <c r="EU1186" s="240"/>
      <c r="EV1186" s="240"/>
      <c r="EW1186" s="240"/>
      <c r="EX1186" s="240"/>
      <c r="EY1186" s="240"/>
      <c r="EZ1186" s="240"/>
      <c r="FA1186" s="240"/>
      <c r="FB1186" s="240"/>
      <c r="FC1186" s="240"/>
      <c r="FD1186" s="240"/>
      <c r="FE1186" s="240"/>
      <c r="FF1186" s="240"/>
      <c r="FG1186" s="240"/>
      <c r="FH1186" s="240"/>
      <c r="FI1186" s="240"/>
      <c r="FJ1186" s="240"/>
      <c r="FK1186" s="240"/>
      <c r="FL1186" s="240"/>
      <c r="FM1186" s="240"/>
      <c r="FN1186" s="240"/>
      <c r="FO1186" s="240"/>
      <c r="FP1186" s="240"/>
      <c r="FQ1186" s="240"/>
      <c r="FR1186" s="240"/>
      <c r="FS1186" s="240"/>
      <c r="FT1186" s="240"/>
      <c r="FU1186" s="240"/>
      <c r="FV1186" s="240"/>
    </row>
    <row r="1187" spans="1:178" s="250" customFormat="1">
      <c r="A1187" s="234"/>
      <c r="B1187" s="234"/>
      <c r="C1187" s="234"/>
      <c r="D1187" s="234"/>
      <c r="E1187" s="234"/>
      <c r="F1187" s="234"/>
      <c r="G1187" s="235"/>
      <c r="H1187" s="236"/>
      <c r="AJ1187" s="290"/>
      <c r="AK1187" s="240"/>
      <c r="AL1187" s="240"/>
      <c r="AM1187" s="240"/>
      <c r="AN1187" s="240"/>
      <c r="AO1187" s="240"/>
      <c r="AP1187" s="240"/>
      <c r="AQ1187" s="240"/>
      <c r="AR1187" s="240"/>
      <c r="AS1187" s="240"/>
      <c r="AT1187" s="240"/>
      <c r="AU1187" s="240"/>
      <c r="AV1187" s="240"/>
      <c r="AW1187" s="240"/>
      <c r="AX1187" s="240"/>
      <c r="AY1187" s="240"/>
      <c r="AZ1187" s="240"/>
      <c r="BA1187" s="240"/>
      <c r="BB1187" s="240"/>
      <c r="BC1187" s="240"/>
      <c r="BD1187" s="240"/>
      <c r="BE1187" s="240"/>
      <c r="BF1187" s="240"/>
      <c r="BG1187" s="240"/>
      <c r="BH1187" s="240"/>
      <c r="BI1187" s="240"/>
      <c r="BJ1187" s="240"/>
      <c r="BK1187" s="240"/>
      <c r="BL1187" s="240"/>
      <c r="BM1187" s="240"/>
      <c r="BN1187" s="240"/>
      <c r="BO1187" s="240"/>
      <c r="BP1187" s="240"/>
      <c r="BQ1187" s="240"/>
      <c r="BR1187" s="240"/>
      <c r="BS1187" s="240"/>
      <c r="BT1187" s="240"/>
      <c r="BU1187" s="240"/>
      <c r="BV1187" s="240"/>
      <c r="BW1187" s="240"/>
      <c r="BX1187" s="240"/>
      <c r="BY1187" s="240"/>
      <c r="BZ1187" s="240"/>
      <c r="CA1187" s="240"/>
      <c r="CB1187" s="240"/>
      <c r="CC1187" s="240"/>
      <c r="CD1187" s="240"/>
      <c r="CE1187" s="240"/>
      <c r="CF1187" s="240"/>
      <c r="CG1187" s="240"/>
      <c r="CH1187" s="240"/>
      <c r="CI1187" s="240"/>
      <c r="CJ1187" s="240"/>
      <c r="CK1187" s="240"/>
      <c r="CL1187" s="240"/>
      <c r="CM1187" s="240"/>
      <c r="CN1187" s="240"/>
      <c r="CO1187" s="240"/>
      <c r="CP1187" s="240"/>
      <c r="CQ1187" s="240"/>
      <c r="CR1187" s="240"/>
      <c r="CS1187" s="240"/>
      <c r="CT1187" s="240"/>
      <c r="CU1187" s="240"/>
      <c r="CV1187" s="240"/>
      <c r="CW1187" s="240"/>
      <c r="CX1187" s="240"/>
      <c r="CY1187" s="240"/>
      <c r="CZ1187" s="240"/>
      <c r="DA1187" s="240"/>
      <c r="DB1187" s="240"/>
      <c r="DC1187" s="240"/>
      <c r="DD1187" s="240"/>
      <c r="DE1187" s="240"/>
      <c r="DF1187" s="240"/>
      <c r="DG1187" s="240"/>
      <c r="DH1187" s="240"/>
      <c r="DI1187" s="240"/>
      <c r="DJ1187" s="240"/>
      <c r="DK1187" s="240"/>
      <c r="DL1187" s="240"/>
      <c r="DM1187" s="240"/>
      <c r="DN1187" s="240"/>
      <c r="DO1187" s="240"/>
      <c r="DP1187" s="240"/>
      <c r="DQ1187" s="240"/>
      <c r="DR1187" s="240"/>
      <c r="DS1187" s="240"/>
      <c r="DT1187" s="240"/>
      <c r="DU1187" s="240"/>
      <c r="DV1187" s="240"/>
      <c r="DW1187" s="240"/>
      <c r="DX1187" s="240"/>
      <c r="DY1187" s="240"/>
      <c r="DZ1187" s="240"/>
      <c r="EA1187" s="240"/>
      <c r="EB1187" s="240"/>
      <c r="EC1187" s="240"/>
      <c r="ED1187" s="240"/>
      <c r="EE1187" s="240"/>
      <c r="EF1187" s="240"/>
      <c r="EG1187" s="240"/>
      <c r="EH1187" s="240"/>
      <c r="EI1187" s="240"/>
      <c r="EJ1187" s="240"/>
      <c r="EK1187" s="240"/>
      <c r="EL1187" s="240"/>
      <c r="EM1187" s="240"/>
      <c r="EN1187" s="240"/>
      <c r="EO1187" s="240"/>
      <c r="EP1187" s="240"/>
      <c r="EQ1187" s="240"/>
      <c r="ER1187" s="240"/>
      <c r="ES1187" s="240"/>
      <c r="ET1187" s="240"/>
      <c r="EU1187" s="240"/>
      <c r="EV1187" s="240"/>
      <c r="EW1187" s="240"/>
      <c r="EX1187" s="240"/>
      <c r="EY1187" s="240"/>
      <c r="EZ1187" s="240"/>
      <c r="FA1187" s="240"/>
      <c r="FB1187" s="240"/>
      <c r="FC1187" s="240"/>
      <c r="FD1187" s="240"/>
      <c r="FE1187" s="240"/>
      <c r="FF1187" s="240"/>
      <c r="FG1187" s="240"/>
      <c r="FH1187" s="240"/>
      <c r="FI1187" s="240"/>
      <c r="FJ1187" s="240"/>
      <c r="FK1187" s="240"/>
      <c r="FL1187" s="240"/>
      <c r="FM1187" s="240"/>
      <c r="FN1187" s="240"/>
      <c r="FO1187" s="240"/>
      <c r="FP1187" s="240"/>
      <c r="FQ1187" s="240"/>
      <c r="FR1187" s="240"/>
      <c r="FS1187" s="240"/>
      <c r="FT1187" s="240"/>
      <c r="FU1187" s="240"/>
      <c r="FV1187" s="240"/>
    </row>
    <row r="1188" spans="1:178" s="250" customFormat="1">
      <c r="A1188" s="234"/>
      <c r="B1188" s="234"/>
      <c r="C1188" s="234"/>
      <c r="D1188" s="234"/>
      <c r="E1188" s="234"/>
      <c r="F1188" s="234"/>
      <c r="G1188" s="235"/>
      <c r="H1188" s="236"/>
      <c r="AJ1188" s="290"/>
      <c r="AK1188" s="240"/>
      <c r="AL1188" s="240"/>
      <c r="AM1188" s="240"/>
      <c r="AN1188" s="240"/>
      <c r="AO1188" s="240"/>
      <c r="AP1188" s="240"/>
      <c r="AQ1188" s="240"/>
      <c r="AR1188" s="240"/>
      <c r="AS1188" s="240"/>
      <c r="AT1188" s="240"/>
      <c r="AU1188" s="240"/>
      <c r="AV1188" s="240"/>
      <c r="AW1188" s="240"/>
      <c r="AX1188" s="240"/>
      <c r="AY1188" s="240"/>
      <c r="AZ1188" s="240"/>
      <c r="BA1188" s="240"/>
      <c r="BB1188" s="240"/>
      <c r="BC1188" s="240"/>
      <c r="BD1188" s="240"/>
      <c r="BE1188" s="240"/>
      <c r="BF1188" s="240"/>
      <c r="BG1188" s="240"/>
      <c r="BH1188" s="240"/>
      <c r="BI1188" s="240"/>
      <c r="BJ1188" s="240"/>
      <c r="BK1188" s="240"/>
      <c r="BL1188" s="240"/>
      <c r="BM1188" s="240"/>
      <c r="BN1188" s="240"/>
      <c r="BO1188" s="240"/>
      <c r="BP1188" s="240"/>
      <c r="BQ1188" s="240"/>
      <c r="BR1188" s="240"/>
      <c r="BS1188" s="240"/>
      <c r="BT1188" s="240"/>
      <c r="BU1188" s="240"/>
      <c r="BV1188" s="240"/>
      <c r="BW1188" s="240"/>
      <c r="BX1188" s="240"/>
      <c r="BY1188" s="240"/>
      <c r="BZ1188" s="240"/>
      <c r="CA1188" s="240"/>
      <c r="CB1188" s="240"/>
      <c r="CC1188" s="240"/>
      <c r="CD1188" s="240"/>
      <c r="CE1188" s="240"/>
      <c r="CF1188" s="240"/>
      <c r="CG1188" s="240"/>
      <c r="CH1188" s="240"/>
      <c r="CI1188" s="240"/>
      <c r="CJ1188" s="240"/>
      <c r="CK1188" s="240"/>
      <c r="CL1188" s="240"/>
      <c r="CM1188" s="240"/>
      <c r="CN1188" s="240"/>
      <c r="CO1188" s="240"/>
      <c r="CP1188" s="240"/>
      <c r="CQ1188" s="240"/>
      <c r="CR1188" s="240"/>
      <c r="CS1188" s="240"/>
      <c r="CT1188" s="240"/>
      <c r="CU1188" s="240"/>
      <c r="CV1188" s="240"/>
      <c r="CW1188" s="240"/>
      <c r="CX1188" s="240"/>
      <c r="CY1188" s="240"/>
      <c r="CZ1188" s="240"/>
      <c r="DA1188" s="240"/>
      <c r="DB1188" s="240"/>
      <c r="DC1188" s="240"/>
      <c r="DD1188" s="240"/>
      <c r="DE1188" s="240"/>
      <c r="DF1188" s="240"/>
      <c r="DG1188" s="240"/>
      <c r="DH1188" s="240"/>
      <c r="DI1188" s="240"/>
      <c r="DJ1188" s="240"/>
      <c r="DK1188" s="240"/>
      <c r="DL1188" s="240"/>
      <c r="DM1188" s="240"/>
      <c r="DN1188" s="240"/>
      <c r="DO1188" s="240"/>
      <c r="DP1188" s="240"/>
      <c r="DQ1188" s="240"/>
      <c r="DR1188" s="240"/>
      <c r="DS1188" s="240"/>
      <c r="DT1188" s="240"/>
      <c r="DU1188" s="240"/>
      <c r="DV1188" s="240"/>
      <c r="DW1188" s="240"/>
      <c r="DX1188" s="240"/>
      <c r="DY1188" s="240"/>
      <c r="DZ1188" s="240"/>
      <c r="EA1188" s="240"/>
      <c r="EB1188" s="240"/>
      <c r="EC1188" s="240"/>
      <c r="ED1188" s="240"/>
      <c r="EE1188" s="240"/>
      <c r="EF1188" s="240"/>
      <c r="EG1188" s="240"/>
      <c r="EH1188" s="240"/>
      <c r="EI1188" s="240"/>
      <c r="EJ1188" s="240"/>
      <c r="EK1188" s="240"/>
      <c r="EL1188" s="240"/>
      <c r="EM1188" s="240"/>
      <c r="EN1188" s="240"/>
      <c r="EO1188" s="240"/>
      <c r="EP1188" s="240"/>
      <c r="EQ1188" s="240"/>
      <c r="ER1188" s="240"/>
      <c r="ES1188" s="240"/>
      <c r="ET1188" s="240"/>
      <c r="EU1188" s="240"/>
      <c r="EV1188" s="240"/>
      <c r="EW1188" s="240"/>
      <c r="EX1188" s="240"/>
      <c r="EY1188" s="240"/>
      <c r="EZ1188" s="240"/>
      <c r="FA1188" s="240"/>
      <c r="FB1188" s="240"/>
      <c r="FC1188" s="240"/>
      <c r="FD1188" s="240"/>
      <c r="FE1188" s="240"/>
      <c r="FF1188" s="240"/>
      <c r="FG1188" s="240"/>
      <c r="FH1188" s="240"/>
      <c r="FI1188" s="240"/>
      <c r="FJ1188" s="240"/>
      <c r="FK1188" s="240"/>
      <c r="FL1188" s="240"/>
      <c r="FM1188" s="240"/>
      <c r="FN1188" s="240"/>
      <c r="FO1188" s="240"/>
      <c r="FP1188" s="240"/>
      <c r="FQ1188" s="240"/>
      <c r="FR1188" s="240"/>
      <c r="FS1188" s="240"/>
      <c r="FT1188" s="240"/>
      <c r="FU1188" s="240"/>
      <c r="FV1188" s="240"/>
    </row>
    <row r="1189" spans="1:178" s="250" customFormat="1">
      <c r="A1189" s="234"/>
      <c r="B1189" s="234"/>
      <c r="C1189" s="234"/>
      <c r="D1189" s="234"/>
      <c r="E1189" s="234"/>
      <c r="F1189" s="234"/>
      <c r="G1189" s="235"/>
      <c r="H1189" s="236"/>
      <c r="AJ1189" s="290"/>
      <c r="AK1189" s="240"/>
      <c r="AL1189" s="240"/>
      <c r="AM1189" s="240"/>
      <c r="AN1189" s="240"/>
      <c r="AO1189" s="240"/>
      <c r="AP1189" s="240"/>
      <c r="AQ1189" s="240"/>
      <c r="AR1189" s="240"/>
      <c r="AS1189" s="240"/>
      <c r="AT1189" s="240"/>
      <c r="AU1189" s="240"/>
      <c r="AV1189" s="240"/>
      <c r="AW1189" s="240"/>
      <c r="AX1189" s="240"/>
      <c r="AY1189" s="240"/>
      <c r="AZ1189" s="240"/>
      <c r="BA1189" s="240"/>
      <c r="BB1189" s="240"/>
      <c r="BC1189" s="240"/>
      <c r="BD1189" s="240"/>
      <c r="BE1189" s="240"/>
      <c r="BF1189" s="240"/>
      <c r="BG1189" s="240"/>
      <c r="BH1189" s="240"/>
      <c r="BI1189" s="240"/>
      <c r="BJ1189" s="240"/>
      <c r="BK1189" s="240"/>
      <c r="BL1189" s="240"/>
      <c r="BM1189" s="240"/>
      <c r="BN1189" s="240"/>
      <c r="BO1189" s="240"/>
      <c r="BP1189" s="240"/>
      <c r="BQ1189" s="240"/>
      <c r="BR1189" s="240"/>
      <c r="BS1189" s="240"/>
      <c r="BT1189" s="240"/>
      <c r="BU1189" s="240"/>
      <c r="BV1189" s="240"/>
      <c r="BW1189" s="240"/>
      <c r="BX1189" s="240"/>
      <c r="BY1189" s="240"/>
      <c r="BZ1189" s="240"/>
      <c r="CA1189" s="240"/>
      <c r="CB1189" s="240"/>
      <c r="CC1189" s="240"/>
      <c r="CD1189" s="240"/>
      <c r="CE1189" s="240"/>
      <c r="CF1189" s="240"/>
      <c r="CG1189" s="240"/>
      <c r="CH1189" s="240"/>
      <c r="CI1189" s="240"/>
      <c r="CJ1189" s="240"/>
      <c r="CK1189" s="240"/>
      <c r="CL1189" s="240"/>
      <c r="CM1189" s="240"/>
      <c r="CN1189" s="240"/>
      <c r="CO1189" s="240"/>
      <c r="CP1189" s="240"/>
      <c r="CQ1189" s="240"/>
      <c r="CR1189" s="240"/>
      <c r="CS1189" s="240"/>
      <c r="CT1189" s="240"/>
      <c r="CU1189" s="240"/>
      <c r="CV1189" s="240"/>
      <c r="CW1189" s="240"/>
      <c r="CX1189" s="240"/>
      <c r="CY1189" s="240"/>
      <c r="CZ1189" s="240"/>
      <c r="DA1189" s="240"/>
      <c r="DB1189" s="240"/>
      <c r="DC1189" s="240"/>
      <c r="DD1189" s="240"/>
      <c r="DE1189" s="240"/>
      <c r="DF1189" s="240"/>
      <c r="DG1189" s="240"/>
      <c r="DH1189" s="240"/>
      <c r="DI1189" s="240"/>
      <c r="DJ1189" s="240"/>
      <c r="DK1189" s="240"/>
      <c r="DL1189" s="240"/>
      <c r="DM1189" s="240"/>
      <c r="DN1189" s="240"/>
      <c r="DO1189" s="240"/>
      <c r="DP1189" s="240"/>
      <c r="DQ1189" s="240"/>
      <c r="DR1189" s="240"/>
      <c r="DS1189" s="240"/>
      <c r="DT1189" s="240"/>
      <c r="DU1189" s="240"/>
      <c r="DV1189" s="240"/>
      <c r="DW1189" s="240"/>
      <c r="DX1189" s="240"/>
      <c r="DY1189" s="240"/>
      <c r="DZ1189" s="240"/>
      <c r="EA1189" s="240"/>
      <c r="EB1189" s="240"/>
      <c r="EC1189" s="240"/>
      <c r="ED1189" s="240"/>
      <c r="EE1189" s="240"/>
      <c r="EF1189" s="240"/>
      <c r="EG1189" s="240"/>
      <c r="EH1189" s="240"/>
      <c r="EI1189" s="240"/>
      <c r="EJ1189" s="240"/>
      <c r="EK1189" s="240"/>
      <c r="EL1189" s="240"/>
      <c r="EM1189" s="240"/>
      <c r="EN1189" s="240"/>
      <c r="EO1189" s="240"/>
      <c r="EP1189" s="240"/>
      <c r="EQ1189" s="240"/>
      <c r="ER1189" s="240"/>
      <c r="ES1189" s="240"/>
      <c r="ET1189" s="240"/>
      <c r="EU1189" s="240"/>
      <c r="EV1189" s="240"/>
      <c r="EW1189" s="240"/>
      <c r="EX1189" s="240"/>
      <c r="EY1189" s="240"/>
      <c r="EZ1189" s="240"/>
      <c r="FA1189" s="240"/>
      <c r="FB1189" s="240"/>
      <c r="FC1189" s="240"/>
      <c r="FD1189" s="240"/>
      <c r="FE1189" s="240"/>
      <c r="FF1189" s="240"/>
      <c r="FG1189" s="240"/>
      <c r="FH1189" s="240"/>
      <c r="FI1189" s="240"/>
      <c r="FJ1189" s="240"/>
      <c r="FK1189" s="240"/>
      <c r="FL1189" s="240"/>
      <c r="FM1189" s="240"/>
      <c r="FN1189" s="240"/>
      <c r="FO1189" s="240"/>
      <c r="FP1189" s="240"/>
      <c r="FQ1189" s="240"/>
      <c r="FR1189" s="240"/>
      <c r="FS1189" s="240"/>
      <c r="FT1189" s="240"/>
      <c r="FU1189" s="240"/>
      <c r="FV1189" s="240"/>
    </row>
    <row r="1190" spans="1:178" s="250" customFormat="1">
      <c r="A1190" s="234"/>
      <c r="B1190" s="234"/>
      <c r="C1190" s="234"/>
      <c r="D1190" s="234"/>
      <c r="E1190" s="234"/>
      <c r="F1190" s="234"/>
      <c r="G1190" s="235"/>
      <c r="H1190" s="236"/>
      <c r="AJ1190" s="290"/>
      <c r="AK1190" s="240"/>
      <c r="AL1190" s="240"/>
      <c r="AM1190" s="240"/>
      <c r="AN1190" s="240"/>
      <c r="AO1190" s="240"/>
      <c r="AP1190" s="240"/>
      <c r="AQ1190" s="240"/>
      <c r="AR1190" s="240"/>
      <c r="AS1190" s="240"/>
      <c r="AT1190" s="240"/>
      <c r="AU1190" s="240"/>
      <c r="AV1190" s="240"/>
      <c r="AW1190" s="240"/>
      <c r="AX1190" s="240"/>
      <c r="AY1190" s="240"/>
      <c r="AZ1190" s="240"/>
      <c r="BA1190" s="240"/>
      <c r="BB1190" s="240"/>
      <c r="BC1190" s="240"/>
      <c r="BD1190" s="240"/>
      <c r="BE1190" s="240"/>
      <c r="BF1190" s="240"/>
      <c r="BG1190" s="240"/>
      <c r="BH1190" s="240"/>
      <c r="BI1190" s="240"/>
      <c r="BJ1190" s="240"/>
      <c r="BK1190" s="240"/>
      <c r="BL1190" s="240"/>
      <c r="BM1190" s="240"/>
      <c r="BN1190" s="240"/>
      <c r="BO1190" s="240"/>
      <c r="BP1190" s="240"/>
      <c r="BQ1190" s="240"/>
      <c r="BR1190" s="240"/>
      <c r="BS1190" s="240"/>
      <c r="BT1190" s="240"/>
      <c r="BU1190" s="240"/>
      <c r="BV1190" s="240"/>
      <c r="BW1190" s="240"/>
      <c r="BX1190" s="240"/>
      <c r="BY1190" s="240"/>
      <c r="BZ1190" s="240"/>
      <c r="CA1190" s="240"/>
      <c r="CB1190" s="240"/>
      <c r="CC1190" s="240"/>
      <c r="CD1190" s="240"/>
      <c r="CE1190" s="240"/>
      <c r="CF1190" s="240"/>
      <c r="CG1190" s="240"/>
      <c r="CH1190" s="240"/>
      <c r="CI1190" s="240"/>
      <c r="CJ1190" s="240"/>
      <c r="CK1190" s="240"/>
      <c r="CL1190" s="240"/>
      <c r="CM1190" s="240"/>
      <c r="CN1190" s="240"/>
      <c r="CO1190" s="240"/>
      <c r="CP1190" s="240"/>
      <c r="CQ1190" s="240"/>
      <c r="CR1190" s="240"/>
      <c r="CS1190" s="240"/>
      <c r="CT1190" s="240"/>
      <c r="CU1190" s="240"/>
      <c r="CV1190" s="240"/>
      <c r="CW1190" s="240"/>
      <c r="CX1190" s="240"/>
      <c r="CY1190" s="240"/>
      <c r="CZ1190" s="240"/>
      <c r="DA1190" s="240"/>
      <c r="DB1190" s="240"/>
      <c r="DC1190" s="240"/>
      <c r="DD1190" s="240"/>
      <c r="DE1190" s="240"/>
      <c r="DF1190" s="240"/>
      <c r="DG1190" s="240"/>
      <c r="DH1190" s="240"/>
      <c r="DI1190" s="240"/>
      <c r="DJ1190" s="240"/>
      <c r="DK1190" s="240"/>
      <c r="DL1190" s="240"/>
      <c r="DM1190" s="240"/>
      <c r="DN1190" s="240"/>
      <c r="DO1190" s="240"/>
      <c r="DP1190" s="240"/>
      <c r="DQ1190" s="240"/>
      <c r="DR1190" s="240"/>
      <c r="DS1190" s="240"/>
      <c r="DT1190" s="240"/>
      <c r="DU1190" s="240"/>
      <c r="DV1190" s="240"/>
      <c r="DW1190" s="240"/>
      <c r="DX1190" s="240"/>
      <c r="DY1190" s="240"/>
      <c r="DZ1190" s="240"/>
      <c r="EA1190" s="240"/>
      <c r="EB1190" s="240"/>
      <c r="EC1190" s="240"/>
      <c r="ED1190" s="240"/>
      <c r="EE1190" s="240"/>
      <c r="EF1190" s="240"/>
      <c r="EG1190" s="240"/>
      <c r="EH1190" s="240"/>
      <c r="EI1190" s="240"/>
      <c r="EJ1190" s="240"/>
      <c r="EK1190" s="240"/>
      <c r="EL1190" s="240"/>
      <c r="EM1190" s="240"/>
      <c r="EN1190" s="240"/>
      <c r="EO1190" s="240"/>
      <c r="EP1190" s="240"/>
      <c r="EQ1190" s="240"/>
      <c r="ER1190" s="240"/>
      <c r="ES1190" s="240"/>
      <c r="ET1190" s="240"/>
      <c r="EU1190" s="240"/>
      <c r="EV1190" s="240"/>
      <c r="EW1190" s="240"/>
      <c r="EX1190" s="240"/>
      <c r="EY1190" s="240"/>
      <c r="EZ1190" s="240"/>
      <c r="FA1190" s="240"/>
      <c r="FB1190" s="240"/>
      <c r="FC1190" s="240"/>
      <c r="FD1190" s="240"/>
      <c r="FE1190" s="240"/>
      <c r="FF1190" s="240"/>
      <c r="FG1190" s="240"/>
      <c r="FH1190" s="240"/>
      <c r="FI1190" s="240"/>
      <c r="FJ1190" s="240"/>
      <c r="FK1190" s="240"/>
      <c r="FL1190" s="240"/>
      <c r="FM1190" s="240"/>
      <c r="FN1190" s="240"/>
      <c r="FO1190" s="240"/>
      <c r="FP1190" s="240"/>
      <c r="FQ1190" s="240"/>
      <c r="FR1190" s="240"/>
      <c r="FS1190" s="240"/>
      <c r="FT1190" s="240"/>
      <c r="FU1190" s="240"/>
      <c r="FV1190" s="240"/>
    </row>
    <row r="1191" spans="1:178" s="250" customFormat="1">
      <c r="A1191" s="234"/>
      <c r="B1191" s="234"/>
      <c r="C1191" s="234"/>
      <c r="D1191" s="234"/>
      <c r="E1191" s="234"/>
      <c r="F1191" s="234"/>
      <c r="G1191" s="235"/>
      <c r="H1191" s="236"/>
      <c r="AJ1191" s="290"/>
      <c r="AK1191" s="240"/>
      <c r="AL1191" s="240"/>
      <c r="AM1191" s="240"/>
      <c r="AN1191" s="240"/>
      <c r="AO1191" s="240"/>
      <c r="AP1191" s="240"/>
      <c r="AQ1191" s="240"/>
      <c r="AR1191" s="240"/>
      <c r="AS1191" s="240"/>
      <c r="AT1191" s="240"/>
      <c r="AU1191" s="240"/>
      <c r="AV1191" s="240"/>
      <c r="AW1191" s="240"/>
      <c r="AX1191" s="240"/>
      <c r="AY1191" s="240"/>
      <c r="AZ1191" s="240"/>
      <c r="BA1191" s="240"/>
      <c r="BB1191" s="240"/>
      <c r="BC1191" s="240"/>
      <c r="BD1191" s="240"/>
      <c r="BE1191" s="240"/>
      <c r="BF1191" s="240"/>
      <c r="BG1191" s="240"/>
      <c r="BH1191" s="240"/>
      <c r="BI1191" s="240"/>
      <c r="BJ1191" s="240"/>
      <c r="BK1191" s="240"/>
      <c r="BL1191" s="240"/>
      <c r="BM1191" s="240"/>
      <c r="BN1191" s="240"/>
      <c r="BO1191" s="240"/>
      <c r="BP1191" s="240"/>
      <c r="BQ1191" s="240"/>
      <c r="BR1191" s="240"/>
      <c r="BS1191" s="240"/>
      <c r="BT1191" s="240"/>
      <c r="BU1191" s="240"/>
      <c r="BV1191" s="240"/>
      <c r="BW1191" s="240"/>
      <c r="BX1191" s="240"/>
      <c r="BY1191" s="240"/>
      <c r="BZ1191" s="240"/>
      <c r="CA1191" s="240"/>
      <c r="CB1191" s="240"/>
      <c r="CC1191" s="240"/>
      <c r="CD1191" s="240"/>
      <c r="CE1191" s="240"/>
      <c r="CF1191" s="240"/>
      <c r="CG1191" s="240"/>
      <c r="CH1191" s="240"/>
      <c r="CI1191" s="240"/>
      <c r="CJ1191" s="240"/>
      <c r="CK1191" s="240"/>
      <c r="CL1191" s="240"/>
      <c r="CM1191" s="240"/>
      <c r="CN1191" s="240"/>
      <c r="CO1191" s="240"/>
      <c r="CP1191" s="240"/>
      <c r="CQ1191" s="240"/>
      <c r="CR1191" s="240"/>
      <c r="CS1191" s="240"/>
      <c r="CT1191" s="240"/>
      <c r="CU1191" s="240"/>
      <c r="CV1191" s="240"/>
      <c r="CW1191" s="240"/>
      <c r="CX1191" s="240"/>
      <c r="CY1191" s="240"/>
      <c r="CZ1191" s="240"/>
      <c r="DA1191" s="240"/>
      <c r="DB1191" s="240"/>
      <c r="DC1191" s="240"/>
      <c r="DD1191" s="240"/>
      <c r="DE1191" s="240"/>
      <c r="DF1191" s="240"/>
      <c r="DG1191" s="240"/>
      <c r="DH1191" s="240"/>
      <c r="DI1191" s="240"/>
      <c r="DJ1191" s="240"/>
      <c r="DK1191" s="240"/>
      <c r="DL1191" s="240"/>
      <c r="DM1191" s="240"/>
      <c r="DN1191" s="240"/>
      <c r="DO1191" s="240"/>
      <c r="DP1191" s="240"/>
      <c r="DQ1191" s="240"/>
      <c r="DR1191" s="240"/>
      <c r="DS1191" s="240"/>
      <c r="DT1191" s="240"/>
      <c r="DU1191" s="240"/>
      <c r="DV1191" s="240"/>
      <c r="DW1191" s="240"/>
      <c r="DX1191" s="240"/>
      <c r="DY1191" s="240"/>
      <c r="DZ1191" s="240"/>
      <c r="EA1191" s="240"/>
      <c r="EB1191" s="240"/>
      <c r="EC1191" s="240"/>
      <c r="ED1191" s="240"/>
      <c r="EE1191" s="240"/>
      <c r="EF1191" s="240"/>
      <c r="EG1191" s="240"/>
      <c r="EH1191" s="240"/>
      <c r="EI1191" s="240"/>
      <c r="EJ1191" s="240"/>
      <c r="EK1191" s="240"/>
      <c r="EL1191" s="240"/>
      <c r="EM1191" s="240"/>
      <c r="EN1191" s="240"/>
      <c r="EO1191" s="240"/>
      <c r="EP1191" s="240"/>
      <c r="EQ1191" s="240"/>
      <c r="ER1191" s="240"/>
      <c r="ES1191" s="240"/>
      <c r="ET1191" s="240"/>
      <c r="EU1191" s="240"/>
      <c r="EV1191" s="240"/>
      <c r="EW1191" s="240"/>
      <c r="EX1191" s="240"/>
      <c r="EY1191" s="240"/>
      <c r="EZ1191" s="240"/>
      <c r="FA1191" s="240"/>
      <c r="FB1191" s="240"/>
      <c r="FC1191" s="240"/>
      <c r="FD1191" s="240"/>
      <c r="FE1191" s="240"/>
      <c r="FF1191" s="240"/>
      <c r="FG1191" s="240"/>
      <c r="FH1191" s="240"/>
      <c r="FI1191" s="240"/>
      <c r="FJ1191" s="240"/>
      <c r="FK1191" s="240"/>
      <c r="FL1191" s="240"/>
      <c r="FM1191" s="240"/>
      <c r="FN1191" s="240"/>
      <c r="FO1191" s="240"/>
      <c r="FP1191" s="240"/>
      <c r="FQ1191" s="240"/>
      <c r="FR1191" s="240"/>
      <c r="FS1191" s="240"/>
      <c r="FT1191" s="240"/>
      <c r="FU1191" s="240"/>
      <c r="FV1191" s="240"/>
    </row>
    <row r="1192" spans="1:178" s="250" customFormat="1">
      <c r="A1192" s="234"/>
      <c r="B1192" s="234"/>
      <c r="C1192" s="234"/>
      <c r="D1192" s="234"/>
      <c r="E1192" s="234"/>
      <c r="F1192" s="234"/>
      <c r="G1192" s="235"/>
      <c r="H1192" s="236"/>
      <c r="AJ1192" s="290"/>
      <c r="AK1192" s="240"/>
      <c r="AL1192" s="240"/>
      <c r="AM1192" s="240"/>
      <c r="AN1192" s="240"/>
      <c r="AO1192" s="240"/>
      <c r="AP1192" s="240"/>
      <c r="AQ1192" s="240"/>
      <c r="AR1192" s="240"/>
      <c r="AS1192" s="240"/>
      <c r="AT1192" s="240"/>
      <c r="AU1192" s="240"/>
      <c r="AV1192" s="240"/>
      <c r="AW1192" s="240"/>
      <c r="AX1192" s="240"/>
      <c r="AY1192" s="240"/>
      <c r="AZ1192" s="240"/>
      <c r="BA1192" s="240"/>
      <c r="BB1192" s="240"/>
      <c r="BC1192" s="240"/>
      <c r="BD1192" s="240"/>
      <c r="BE1192" s="240"/>
      <c r="BF1192" s="240"/>
      <c r="BG1192" s="240"/>
      <c r="BH1192" s="240"/>
      <c r="BI1192" s="240"/>
      <c r="BJ1192" s="240"/>
      <c r="BK1192" s="240"/>
      <c r="BL1192" s="240"/>
      <c r="BM1192" s="240"/>
      <c r="BN1192" s="240"/>
      <c r="BO1192" s="240"/>
      <c r="BP1192" s="240"/>
      <c r="BQ1192" s="240"/>
      <c r="BR1192" s="240"/>
      <c r="BS1192" s="240"/>
      <c r="BT1192" s="240"/>
      <c r="BU1192" s="240"/>
      <c r="BV1192" s="240"/>
      <c r="BW1192" s="240"/>
      <c r="BX1192" s="240"/>
      <c r="BY1192" s="240"/>
      <c r="BZ1192" s="240"/>
      <c r="CA1192" s="240"/>
      <c r="CB1192" s="240"/>
      <c r="CC1192" s="240"/>
      <c r="CD1192" s="240"/>
      <c r="CE1192" s="240"/>
      <c r="CF1192" s="240"/>
      <c r="CG1192" s="240"/>
      <c r="CH1192" s="240"/>
      <c r="CI1192" s="240"/>
      <c r="CJ1192" s="240"/>
      <c r="CK1192" s="240"/>
      <c r="CL1192" s="240"/>
      <c r="CM1192" s="240"/>
      <c r="CN1192" s="240"/>
      <c r="CO1192" s="240"/>
      <c r="CP1192" s="240"/>
      <c r="CQ1192" s="240"/>
      <c r="CR1192" s="240"/>
      <c r="CS1192" s="240"/>
      <c r="CT1192" s="240"/>
      <c r="CU1192" s="240"/>
      <c r="CV1192" s="240"/>
      <c r="CW1192" s="240"/>
      <c r="CX1192" s="240"/>
      <c r="CY1192" s="240"/>
      <c r="CZ1192" s="240"/>
      <c r="DA1192" s="240"/>
      <c r="DB1192" s="240"/>
      <c r="DC1192" s="240"/>
      <c r="DD1192" s="240"/>
      <c r="DE1192" s="240"/>
      <c r="DF1192" s="240"/>
      <c r="DG1192" s="240"/>
      <c r="DH1192" s="240"/>
      <c r="DI1192" s="240"/>
      <c r="DJ1192" s="240"/>
      <c r="DK1192" s="240"/>
      <c r="DL1192" s="240"/>
      <c r="DM1192" s="240"/>
      <c r="DN1192" s="240"/>
      <c r="DO1192" s="240"/>
      <c r="DP1192" s="240"/>
      <c r="DQ1192" s="240"/>
      <c r="DR1192" s="240"/>
      <c r="DS1192" s="240"/>
      <c r="DT1192" s="240"/>
      <c r="DU1192" s="240"/>
      <c r="DV1192" s="240"/>
      <c r="DW1192" s="240"/>
      <c r="DX1192" s="240"/>
      <c r="DY1192" s="240"/>
      <c r="DZ1192" s="240"/>
      <c r="EA1192" s="240"/>
      <c r="EB1192" s="240"/>
      <c r="EC1192" s="240"/>
      <c r="ED1192" s="240"/>
      <c r="EE1192" s="240"/>
      <c r="EF1192" s="240"/>
      <c r="EG1192" s="240"/>
      <c r="EH1192" s="240"/>
      <c r="EI1192" s="240"/>
      <c r="EJ1192" s="240"/>
      <c r="EK1192" s="240"/>
      <c r="EL1192" s="240"/>
      <c r="EM1192" s="240"/>
      <c r="EN1192" s="240"/>
      <c r="EO1192" s="240"/>
      <c r="EP1192" s="240"/>
      <c r="EQ1192" s="240"/>
      <c r="ER1192" s="240"/>
      <c r="ES1192" s="240"/>
      <c r="ET1192" s="240"/>
      <c r="EU1192" s="240"/>
      <c r="EV1192" s="240"/>
      <c r="EW1192" s="240"/>
      <c r="EX1192" s="240"/>
      <c r="EY1192" s="240"/>
      <c r="EZ1192" s="240"/>
      <c r="FA1192" s="240"/>
      <c r="FB1192" s="240"/>
      <c r="FC1192" s="240"/>
      <c r="FD1192" s="240"/>
      <c r="FE1192" s="240"/>
      <c r="FF1192" s="240"/>
      <c r="FG1192" s="240"/>
      <c r="FH1192" s="240"/>
      <c r="FI1192" s="240"/>
      <c r="FJ1192" s="240"/>
      <c r="FK1192" s="240"/>
      <c r="FL1192" s="240"/>
      <c r="FM1192" s="240"/>
      <c r="FN1192" s="240"/>
      <c r="FO1192" s="240"/>
      <c r="FP1192" s="240"/>
      <c r="FQ1192" s="240"/>
      <c r="FR1192" s="240"/>
      <c r="FS1192" s="240"/>
      <c r="FT1192" s="240"/>
      <c r="FU1192" s="240"/>
      <c r="FV1192" s="240"/>
    </row>
    <row r="1193" spans="1:178" s="250" customFormat="1">
      <c r="A1193" s="234"/>
      <c r="B1193" s="234"/>
      <c r="C1193" s="234"/>
      <c r="D1193" s="234"/>
      <c r="E1193" s="234"/>
      <c r="F1193" s="234"/>
      <c r="G1193" s="235"/>
      <c r="H1193" s="236"/>
      <c r="AJ1193" s="290"/>
      <c r="AK1193" s="240"/>
      <c r="AL1193" s="240"/>
      <c r="AM1193" s="240"/>
      <c r="AN1193" s="240"/>
      <c r="AO1193" s="240"/>
      <c r="AP1193" s="240"/>
      <c r="AQ1193" s="240"/>
      <c r="AR1193" s="240"/>
      <c r="AS1193" s="240"/>
      <c r="AT1193" s="240"/>
      <c r="AU1193" s="240"/>
      <c r="AV1193" s="240"/>
      <c r="AW1193" s="240"/>
      <c r="AX1193" s="240"/>
      <c r="AY1193" s="240"/>
      <c r="AZ1193" s="240"/>
      <c r="BA1193" s="240"/>
      <c r="BB1193" s="240"/>
      <c r="BC1193" s="240"/>
      <c r="BD1193" s="240"/>
      <c r="BE1193" s="240"/>
      <c r="BF1193" s="240"/>
      <c r="BG1193" s="240"/>
      <c r="BH1193" s="240"/>
      <c r="BI1193" s="240"/>
      <c r="BJ1193" s="240"/>
      <c r="BK1193" s="240"/>
      <c r="BL1193" s="240"/>
      <c r="BM1193" s="240"/>
      <c r="BN1193" s="240"/>
      <c r="BO1193" s="240"/>
      <c r="BP1193" s="240"/>
      <c r="BQ1193" s="240"/>
      <c r="BR1193" s="240"/>
      <c r="BS1193" s="240"/>
      <c r="BT1193" s="240"/>
      <c r="BU1193" s="240"/>
      <c r="BV1193" s="240"/>
      <c r="BW1193" s="240"/>
      <c r="BX1193" s="240"/>
      <c r="BY1193" s="240"/>
      <c r="BZ1193" s="240"/>
      <c r="CA1193" s="240"/>
      <c r="CB1193" s="240"/>
      <c r="CC1193" s="240"/>
      <c r="CD1193" s="240"/>
      <c r="CE1193" s="240"/>
      <c r="CF1193" s="240"/>
      <c r="CG1193" s="240"/>
      <c r="CH1193" s="240"/>
      <c r="CI1193" s="240"/>
      <c r="CJ1193" s="240"/>
      <c r="CK1193" s="240"/>
      <c r="CL1193" s="240"/>
      <c r="CM1193" s="240"/>
      <c r="CN1193" s="240"/>
      <c r="CO1193" s="240"/>
      <c r="CP1193" s="240"/>
      <c r="CQ1193" s="240"/>
      <c r="CR1193" s="240"/>
      <c r="CS1193" s="240"/>
      <c r="CT1193" s="240"/>
      <c r="CU1193" s="240"/>
      <c r="CV1193" s="240"/>
      <c r="CW1193" s="240"/>
      <c r="CX1193" s="240"/>
      <c r="CY1193" s="240"/>
      <c r="CZ1193" s="240"/>
      <c r="DA1193" s="240"/>
      <c r="DB1193" s="240"/>
      <c r="DC1193" s="240"/>
      <c r="DD1193" s="240"/>
      <c r="DE1193" s="240"/>
      <c r="DF1193" s="240"/>
      <c r="DG1193" s="240"/>
      <c r="DH1193" s="240"/>
      <c r="DI1193" s="240"/>
      <c r="DJ1193" s="240"/>
      <c r="DK1193" s="240"/>
      <c r="DL1193" s="240"/>
      <c r="DM1193" s="240"/>
      <c r="DN1193" s="240"/>
      <c r="DO1193" s="240"/>
      <c r="DP1193" s="240"/>
      <c r="DQ1193" s="240"/>
      <c r="DR1193" s="240"/>
      <c r="DS1193" s="240"/>
      <c r="DT1193" s="240"/>
      <c r="DU1193" s="240"/>
      <c r="DV1193" s="240"/>
      <c r="DW1193" s="240"/>
      <c r="DX1193" s="240"/>
      <c r="DY1193" s="240"/>
      <c r="DZ1193" s="240"/>
      <c r="EA1193" s="240"/>
      <c r="EB1193" s="240"/>
      <c r="EC1193" s="240"/>
      <c r="ED1193" s="240"/>
      <c r="EE1193" s="240"/>
      <c r="EF1193" s="240"/>
      <c r="EG1193" s="240"/>
      <c r="EH1193" s="240"/>
      <c r="EI1193" s="240"/>
      <c r="EJ1193" s="240"/>
      <c r="EK1193" s="240"/>
      <c r="EL1193" s="240"/>
      <c r="EM1193" s="240"/>
      <c r="EN1193" s="240"/>
      <c r="EO1193" s="240"/>
      <c r="EP1193" s="240"/>
      <c r="EQ1193" s="240"/>
      <c r="ER1193" s="240"/>
      <c r="ES1193" s="240"/>
      <c r="ET1193" s="240"/>
      <c r="EU1193" s="240"/>
      <c r="EV1193" s="240"/>
      <c r="EW1193" s="240"/>
      <c r="EX1193" s="240"/>
      <c r="EY1193" s="240"/>
      <c r="EZ1193" s="240"/>
      <c r="FA1193" s="240"/>
      <c r="FB1193" s="240"/>
      <c r="FC1193" s="240"/>
      <c r="FD1193" s="240"/>
      <c r="FE1193" s="240"/>
      <c r="FF1193" s="240"/>
      <c r="FG1193" s="240"/>
      <c r="FH1193" s="240"/>
      <c r="FI1193" s="240"/>
      <c r="FJ1193" s="240"/>
      <c r="FK1193" s="240"/>
      <c r="FL1193" s="240"/>
      <c r="FM1193" s="240"/>
      <c r="FN1193" s="240"/>
      <c r="FO1193" s="240"/>
      <c r="FP1193" s="240"/>
      <c r="FQ1193" s="240"/>
      <c r="FR1193" s="240"/>
      <c r="FS1193" s="240"/>
      <c r="FT1193" s="240"/>
      <c r="FU1193" s="240"/>
      <c r="FV1193" s="240"/>
    </row>
    <row r="1194" spans="1:178" s="250" customFormat="1">
      <c r="A1194" s="234"/>
      <c r="B1194" s="234"/>
      <c r="C1194" s="234"/>
      <c r="D1194" s="234"/>
      <c r="E1194" s="234"/>
      <c r="F1194" s="234"/>
      <c r="G1194" s="235"/>
      <c r="H1194" s="236"/>
      <c r="AJ1194" s="290"/>
      <c r="AK1194" s="240"/>
      <c r="AL1194" s="240"/>
      <c r="AM1194" s="240"/>
      <c r="AN1194" s="240"/>
      <c r="AO1194" s="240"/>
      <c r="AP1194" s="240"/>
      <c r="AQ1194" s="240"/>
      <c r="AR1194" s="240"/>
      <c r="AS1194" s="240"/>
      <c r="AT1194" s="240"/>
      <c r="AU1194" s="240"/>
      <c r="AV1194" s="240"/>
      <c r="AW1194" s="240"/>
      <c r="AX1194" s="240"/>
      <c r="AY1194" s="240"/>
      <c r="AZ1194" s="240"/>
      <c r="BA1194" s="240"/>
      <c r="BB1194" s="240"/>
      <c r="BC1194" s="240"/>
      <c r="BD1194" s="240"/>
      <c r="BE1194" s="240"/>
      <c r="BF1194" s="240"/>
      <c r="BG1194" s="240"/>
      <c r="BH1194" s="240"/>
      <c r="BI1194" s="240"/>
      <c r="BJ1194" s="240"/>
      <c r="BK1194" s="240"/>
      <c r="BL1194" s="240"/>
      <c r="BM1194" s="240"/>
      <c r="BN1194" s="240"/>
      <c r="BO1194" s="240"/>
      <c r="BP1194" s="240"/>
      <c r="BQ1194" s="240"/>
      <c r="BR1194" s="240"/>
      <c r="BS1194" s="240"/>
      <c r="BT1194" s="240"/>
      <c r="BU1194" s="240"/>
      <c r="BV1194" s="240"/>
      <c r="BW1194" s="240"/>
      <c r="BX1194" s="240"/>
      <c r="BY1194" s="240"/>
      <c r="BZ1194" s="240"/>
      <c r="CA1194" s="240"/>
      <c r="CB1194" s="240"/>
      <c r="CC1194" s="240"/>
      <c r="CD1194" s="240"/>
      <c r="CE1194" s="240"/>
      <c r="CF1194" s="240"/>
      <c r="CG1194" s="240"/>
      <c r="CH1194" s="240"/>
      <c r="CI1194" s="240"/>
      <c r="CJ1194" s="240"/>
      <c r="CK1194" s="240"/>
      <c r="CL1194" s="240"/>
      <c r="CM1194" s="240"/>
      <c r="CN1194" s="240"/>
      <c r="CO1194" s="240"/>
      <c r="CP1194" s="240"/>
      <c r="CQ1194" s="240"/>
      <c r="CR1194" s="240"/>
      <c r="CS1194" s="240"/>
      <c r="CT1194" s="240"/>
      <c r="CU1194" s="240"/>
      <c r="CV1194" s="240"/>
      <c r="CW1194" s="240"/>
      <c r="CX1194" s="240"/>
      <c r="CY1194" s="240"/>
      <c r="CZ1194" s="240"/>
      <c r="DA1194" s="240"/>
      <c r="DB1194" s="240"/>
      <c r="DC1194" s="240"/>
      <c r="DD1194" s="240"/>
      <c r="DE1194" s="240"/>
      <c r="DF1194" s="240"/>
      <c r="DG1194" s="240"/>
      <c r="DH1194" s="240"/>
      <c r="DI1194" s="240"/>
      <c r="DJ1194" s="240"/>
      <c r="DK1194" s="240"/>
      <c r="DL1194" s="240"/>
      <c r="DM1194" s="240"/>
      <c r="DN1194" s="240"/>
      <c r="DO1194" s="240"/>
      <c r="DP1194" s="240"/>
      <c r="DQ1194" s="240"/>
      <c r="DR1194" s="240"/>
      <c r="DS1194" s="240"/>
      <c r="DT1194" s="240"/>
      <c r="DU1194" s="240"/>
      <c r="DV1194" s="240"/>
      <c r="DW1194" s="240"/>
      <c r="DX1194" s="240"/>
      <c r="DY1194" s="240"/>
      <c r="DZ1194" s="240"/>
      <c r="EA1194" s="240"/>
      <c r="EB1194" s="240"/>
      <c r="EC1194" s="240"/>
      <c r="ED1194" s="240"/>
      <c r="EE1194" s="240"/>
      <c r="EF1194" s="240"/>
      <c r="EG1194" s="240"/>
      <c r="EH1194" s="240"/>
      <c r="EI1194" s="240"/>
      <c r="EJ1194" s="240"/>
      <c r="EK1194" s="240"/>
      <c r="EL1194" s="240"/>
      <c r="EM1194" s="240"/>
      <c r="EN1194" s="240"/>
      <c r="EO1194" s="240"/>
      <c r="EP1194" s="240"/>
      <c r="EQ1194" s="240"/>
      <c r="ER1194" s="240"/>
      <c r="ES1194" s="240"/>
      <c r="ET1194" s="240"/>
      <c r="EU1194" s="240"/>
      <c r="EV1194" s="240"/>
      <c r="EW1194" s="240"/>
      <c r="EX1194" s="240"/>
      <c r="EY1194" s="240"/>
      <c r="EZ1194" s="240"/>
      <c r="FA1194" s="240"/>
      <c r="FB1194" s="240"/>
      <c r="FC1194" s="240"/>
      <c r="FD1194" s="240"/>
      <c r="FE1194" s="240"/>
      <c r="FF1194" s="240"/>
      <c r="FG1194" s="240"/>
      <c r="FH1194" s="240"/>
      <c r="FI1194" s="240"/>
      <c r="FJ1194" s="240"/>
      <c r="FK1194" s="240"/>
      <c r="FL1194" s="240"/>
      <c r="FM1194" s="240"/>
      <c r="FN1194" s="240"/>
      <c r="FO1194" s="240"/>
      <c r="FP1194" s="240"/>
      <c r="FQ1194" s="240"/>
      <c r="FR1194" s="240"/>
      <c r="FS1194" s="240"/>
      <c r="FT1194" s="240"/>
      <c r="FU1194" s="240"/>
      <c r="FV1194" s="240"/>
    </row>
    <row r="1195" spans="1:178" s="250" customFormat="1">
      <c r="A1195" s="234"/>
      <c r="B1195" s="234"/>
      <c r="C1195" s="234"/>
      <c r="D1195" s="234"/>
      <c r="E1195" s="234"/>
      <c r="F1195" s="234"/>
      <c r="G1195" s="235"/>
      <c r="H1195" s="236"/>
      <c r="AJ1195" s="290"/>
      <c r="AK1195" s="240"/>
      <c r="AL1195" s="240"/>
      <c r="AM1195" s="240"/>
      <c r="AN1195" s="240"/>
      <c r="AO1195" s="240"/>
      <c r="AP1195" s="240"/>
      <c r="AQ1195" s="240"/>
      <c r="AR1195" s="240"/>
      <c r="AS1195" s="240"/>
      <c r="AT1195" s="240"/>
      <c r="AU1195" s="240"/>
      <c r="AV1195" s="240"/>
      <c r="AW1195" s="240"/>
      <c r="AX1195" s="240"/>
      <c r="AY1195" s="240"/>
      <c r="AZ1195" s="240"/>
      <c r="BA1195" s="240"/>
      <c r="BB1195" s="240"/>
      <c r="BC1195" s="240"/>
      <c r="BD1195" s="240"/>
      <c r="BE1195" s="240"/>
      <c r="BF1195" s="240"/>
      <c r="BG1195" s="240"/>
      <c r="BH1195" s="240"/>
      <c r="BI1195" s="240"/>
      <c r="BJ1195" s="240"/>
      <c r="BK1195" s="240"/>
      <c r="BL1195" s="240"/>
      <c r="BM1195" s="240"/>
      <c r="BN1195" s="240"/>
      <c r="BO1195" s="240"/>
      <c r="BP1195" s="240"/>
      <c r="BQ1195" s="240"/>
      <c r="BR1195" s="240"/>
      <c r="BS1195" s="240"/>
      <c r="BT1195" s="240"/>
      <c r="BU1195" s="240"/>
      <c r="BV1195" s="240"/>
      <c r="BW1195" s="240"/>
      <c r="BX1195" s="240"/>
      <c r="BY1195" s="240"/>
      <c r="BZ1195" s="240"/>
      <c r="CA1195" s="240"/>
      <c r="CB1195" s="240"/>
      <c r="CC1195" s="240"/>
      <c r="CD1195" s="240"/>
      <c r="CE1195" s="240"/>
      <c r="CF1195" s="240"/>
      <c r="CG1195" s="240"/>
      <c r="CH1195" s="240"/>
      <c r="CI1195" s="240"/>
      <c r="CJ1195" s="240"/>
      <c r="CK1195" s="240"/>
      <c r="CL1195" s="240"/>
      <c r="CM1195" s="240"/>
      <c r="CN1195" s="240"/>
      <c r="CO1195" s="240"/>
      <c r="CP1195" s="240"/>
      <c r="CQ1195" s="240"/>
      <c r="CR1195" s="240"/>
      <c r="CS1195" s="240"/>
      <c r="CT1195" s="240"/>
      <c r="CU1195" s="240"/>
      <c r="CV1195" s="240"/>
      <c r="CW1195" s="240"/>
      <c r="CX1195" s="240"/>
      <c r="CY1195" s="240"/>
      <c r="CZ1195" s="240"/>
      <c r="DA1195" s="240"/>
      <c r="DB1195" s="240"/>
      <c r="DC1195" s="240"/>
      <c r="DD1195" s="240"/>
      <c r="DE1195" s="240"/>
      <c r="DF1195" s="240"/>
      <c r="DG1195" s="240"/>
      <c r="DH1195" s="240"/>
      <c r="DI1195" s="240"/>
      <c r="DJ1195" s="240"/>
      <c r="DK1195" s="240"/>
      <c r="DL1195" s="240"/>
      <c r="DM1195" s="240"/>
      <c r="DN1195" s="240"/>
      <c r="DO1195" s="240"/>
      <c r="DP1195" s="240"/>
      <c r="DQ1195" s="240"/>
      <c r="DR1195" s="240"/>
      <c r="DS1195" s="240"/>
      <c r="DT1195" s="240"/>
      <c r="DU1195" s="240"/>
      <c r="DV1195" s="240"/>
      <c r="DW1195" s="240"/>
      <c r="DX1195" s="240"/>
      <c r="DY1195" s="240"/>
      <c r="DZ1195" s="240"/>
      <c r="EA1195" s="240"/>
      <c r="EB1195" s="240"/>
      <c r="EC1195" s="240"/>
      <c r="ED1195" s="240"/>
      <c r="EE1195" s="240"/>
      <c r="EF1195" s="240"/>
      <c r="EG1195" s="240"/>
      <c r="EH1195" s="240"/>
      <c r="EI1195" s="240"/>
      <c r="EJ1195" s="240"/>
      <c r="EK1195" s="240"/>
      <c r="EL1195" s="240"/>
      <c r="EM1195" s="240"/>
      <c r="EN1195" s="240"/>
      <c r="EO1195" s="240"/>
      <c r="EP1195" s="240"/>
      <c r="EQ1195" s="240"/>
      <c r="ER1195" s="240"/>
      <c r="ES1195" s="240"/>
      <c r="ET1195" s="240"/>
      <c r="EU1195" s="240"/>
      <c r="EV1195" s="240"/>
      <c r="EW1195" s="240"/>
      <c r="EX1195" s="240"/>
      <c r="EY1195" s="240"/>
      <c r="EZ1195" s="240"/>
      <c r="FA1195" s="240"/>
      <c r="FB1195" s="240"/>
      <c r="FC1195" s="240"/>
      <c r="FD1195" s="240"/>
      <c r="FE1195" s="240"/>
      <c r="FF1195" s="240"/>
      <c r="FG1195" s="240"/>
      <c r="FH1195" s="240"/>
      <c r="FI1195" s="240"/>
      <c r="FJ1195" s="240"/>
      <c r="FK1195" s="240"/>
      <c r="FL1195" s="240"/>
      <c r="FM1195" s="240"/>
      <c r="FN1195" s="240"/>
      <c r="FO1195" s="240"/>
      <c r="FP1195" s="240"/>
      <c r="FQ1195" s="240"/>
      <c r="FR1195" s="240"/>
      <c r="FS1195" s="240"/>
      <c r="FT1195" s="240"/>
      <c r="FU1195" s="240"/>
      <c r="FV1195" s="240"/>
    </row>
    <row r="1196" spans="1:178" s="250" customFormat="1">
      <c r="A1196" s="234"/>
      <c r="B1196" s="234"/>
      <c r="C1196" s="234"/>
      <c r="D1196" s="234"/>
      <c r="E1196" s="234"/>
      <c r="F1196" s="234"/>
      <c r="G1196" s="235"/>
      <c r="H1196" s="236"/>
      <c r="AJ1196" s="290"/>
      <c r="AK1196" s="240"/>
      <c r="AL1196" s="240"/>
      <c r="AM1196" s="240"/>
      <c r="AN1196" s="240"/>
      <c r="AO1196" s="240"/>
      <c r="AP1196" s="240"/>
      <c r="AQ1196" s="240"/>
      <c r="AR1196" s="240"/>
      <c r="AS1196" s="240"/>
      <c r="AT1196" s="240"/>
      <c r="AU1196" s="240"/>
      <c r="AV1196" s="240"/>
      <c r="AW1196" s="240"/>
      <c r="AX1196" s="240"/>
      <c r="AY1196" s="240"/>
      <c r="AZ1196" s="240"/>
      <c r="BA1196" s="240"/>
      <c r="BB1196" s="240"/>
      <c r="BC1196" s="240"/>
      <c r="BD1196" s="240"/>
      <c r="BE1196" s="240"/>
      <c r="BF1196" s="240"/>
      <c r="BG1196" s="240"/>
      <c r="BH1196" s="240"/>
      <c r="BI1196" s="240"/>
      <c r="BJ1196" s="240"/>
      <c r="BK1196" s="240"/>
      <c r="BL1196" s="240"/>
      <c r="BM1196" s="240"/>
      <c r="BN1196" s="240"/>
      <c r="BO1196" s="240"/>
      <c r="BP1196" s="240"/>
      <c r="BQ1196" s="240"/>
      <c r="BR1196" s="240"/>
      <c r="BS1196" s="240"/>
      <c r="BT1196" s="240"/>
      <c r="BU1196" s="240"/>
      <c r="BV1196" s="240"/>
      <c r="BW1196" s="240"/>
      <c r="BX1196" s="240"/>
      <c r="BY1196" s="240"/>
      <c r="BZ1196" s="240"/>
      <c r="CA1196" s="240"/>
      <c r="CB1196" s="240"/>
      <c r="CC1196" s="240"/>
      <c r="CD1196" s="240"/>
      <c r="CE1196" s="240"/>
      <c r="CF1196" s="240"/>
      <c r="CG1196" s="240"/>
      <c r="CH1196" s="240"/>
      <c r="CI1196" s="240"/>
      <c r="CJ1196" s="240"/>
      <c r="CK1196" s="240"/>
      <c r="CL1196" s="240"/>
      <c r="CM1196" s="240"/>
      <c r="CN1196" s="240"/>
      <c r="CO1196" s="240"/>
      <c r="CP1196" s="240"/>
      <c r="CQ1196" s="240"/>
      <c r="CR1196" s="240"/>
      <c r="CS1196" s="240"/>
      <c r="CT1196" s="240"/>
      <c r="CU1196" s="240"/>
      <c r="CV1196" s="240"/>
      <c r="CW1196" s="240"/>
      <c r="CX1196" s="240"/>
      <c r="CY1196" s="240"/>
      <c r="CZ1196" s="240"/>
      <c r="DA1196" s="240"/>
      <c r="DB1196" s="240"/>
      <c r="DC1196" s="240"/>
      <c r="DD1196" s="240"/>
      <c r="DE1196" s="240"/>
      <c r="DF1196" s="240"/>
      <c r="DG1196" s="240"/>
      <c r="DH1196" s="240"/>
      <c r="DI1196" s="240"/>
      <c r="DJ1196" s="240"/>
      <c r="DK1196" s="240"/>
      <c r="DL1196" s="240"/>
      <c r="DM1196" s="240"/>
      <c r="DN1196" s="240"/>
      <c r="DO1196" s="240"/>
      <c r="DP1196" s="240"/>
      <c r="DQ1196" s="240"/>
      <c r="DR1196" s="240"/>
      <c r="DS1196" s="240"/>
      <c r="DT1196" s="240"/>
      <c r="DU1196" s="240"/>
      <c r="DV1196" s="240"/>
      <c r="DW1196" s="240"/>
      <c r="DX1196" s="240"/>
      <c r="DY1196" s="240"/>
      <c r="DZ1196" s="240"/>
      <c r="EA1196" s="240"/>
      <c r="EB1196" s="240"/>
      <c r="EC1196" s="240"/>
      <c r="ED1196" s="240"/>
      <c r="EE1196" s="240"/>
      <c r="EF1196" s="240"/>
      <c r="EG1196" s="240"/>
      <c r="EH1196" s="240"/>
      <c r="EI1196" s="240"/>
      <c r="EJ1196" s="240"/>
      <c r="EK1196" s="240"/>
      <c r="EL1196" s="240"/>
      <c r="EM1196" s="240"/>
      <c r="EN1196" s="240"/>
      <c r="EO1196" s="240"/>
      <c r="EP1196" s="240"/>
      <c r="EQ1196" s="240"/>
      <c r="ER1196" s="240"/>
      <c r="ES1196" s="240"/>
      <c r="ET1196" s="240"/>
      <c r="EU1196" s="240"/>
      <c r="EV1196" s="240"/>
      <c r="EW1196" s="240"/>
      <c r="EX1196" s="240"/>
      <c r="EY1196" s="240"/>
      <c r="EZ1196" s="240"/>
      <c r="FA1196" s="240"/>
      <c r="FB1196" s="240"/>
      <c r="FC1196" s="240"/>
      <c r="FD1196" s="240"/>
      <c r="FE1196" s="240"/>
      <c r="FF1196" s="240"/>
      <c r="FG1196" s="240"/>
      <c r="FH1196" s="240"/>
      <c r="FI1196" s="240"/>
      <c r="FJ1196" s="240"/>
      <c r="FK1196" s="240"/>
      <c r="FL1196" s="240"/>
      <c r="FM1196" s="240"/>
      <c r="FN1196" s="240"/>
      <c r="FO1196" s="240"/>
      <c r="FP1196" s="240"/>
      <c r="FQ1196" s="240"/>
      <c r="FR1196" s="240"/>
      <c r="FS1196" s="240"/>
      <c r="FT1196" s="240"/>
      <c r="FU1196" s="240"/>
      <c r="FV1196" s="240"/>
    </row>
    <row r="1197" spans="1:178" s="250" customFormat="1">
      <c r="A1197" s="234"/>
      <c r="B1197" s="234"/>
      <c r="C1197" s="234"/>
      <c r="D1197" s="234"/>
      <c r="E1197" s="234"/>
      <c r="F1197" s="234"/>
      <c r="G1197" s="235"/>
      <c r="H1197" s="236"/>
      <c r="AJ1197" s="290"/>
      <c r="AK1197" s="240"/>
      <c r="AL1197" s="240"/>
      <c r="AM1197" s="240"/>
      <c r="AN1197" s="240"/>
      <c r="AO1197" s="240"/>
      <c r="AP1197" s="240"/>
      <c r="AQ1197" s="240"/>
      <c r="AR1197" s="240"/>
      <c r="AS1197" s="240"/>
      <c r="AT1197" s="240"/>
      <c r="AU1197" s="240"/>
      <c r="AV1197" s="240"/>
      <c r="AW1197" s="240"/>
      <c r="AX1197" s="240"/>
      <c r="AY1197" s="240"/>
      <c r="AZ1197" s="240"/>
      <c r="BA1197" s="240"/>
      <c r="BB1197" s="240"/>
      <c r="BC1197" s="240"/>
      <c r="BD1197" s="240"/>
      <c r="BE1197" s="240"/>
      <c r="BF1197" s="240"/>
      <c r="BG1197" s="240"/>
      <c r="BH1197" s="240"/>
      <c r="BI1197" s="240"/>
      <c r="BJ1197" s="240"/>
      <c r="BK1197" s="240"/>
      <c r="BL1197" s="240"/>
      <c r="BM1197" s="240"/>
      <c r="BN1197" s="240"/>
      <c r="BO1197" s="240"/>
      <c r="BP1197" s="240"/>
      <c r="BQ1197" s="240"/>
      <c r="BR1197" s="240"/>
      <c r="BS1197" s="240"/>
      <c r="BT1197" s="240"/>
      <c r="BU1197" s="240"/>
      <c r="BV1197" s="240"/>
      <c r="BW1197" s="240"/>
      <c r="BX1197" s="240"/>
      <c r="BY1197" s="240"/>
      <c r="BZ1197" s="240"/>
      <c r="CA1197" s="240"/>
      <c r="CB1197" s="240"/>
      <c r="CC1197" s="240"/>
      <c r="CD1197" s="240"/>
      <c r="CE1197" s="240"/>
      <c r="CF1197" s="240"/>
      <c r="CG1197" s="240"/>
      <c r="CH1197" s="240"/>
      <c r="CI1197" s="240"/>
      <c r="CJ1197" s="240"/>
      <c r="CK1197" s="240"/>
      <c r="CL1197" s="240"/>
      <c r="CM1197" s="240"/>
      <c r="CN1197" s="240"/>
      <c r="CO1197" s="240"/>
      <c r="CP1197" s="240"/>
      <c r="CQ1197" s="240"/>
      <c r="CR1197" s="240"/>
      <c r="CS1197" s="240"/>
      <c r="CT1197" s="240"/>
      <c r="CU1197" s="240"/>
      <c r="CV1197" s="240"/>
      <c r="CW1197" s="240"/>
      <c r="CX1197" s="240"/>
      <c r="CY1197" s="240"/>
      <c r="CZ1197" s="240"/>
      <c r="DA1197" s="240"/>
      <c r="DB1197" s="240"/>
      <c r="DC1197" s="240"/>
      <c r="DD1197" s="240"/>
      <c r="DE1197" s="240"/>
      <c r="DF1197" s="240"/>
      <c r="DG1197" s="240"/>
      <c r="DH1197" s="240"/>
      <c r="DI1197" s="240"/>
      <c r="DJ1197" s="240"/>
      <c r="DK1197" s="240"/>
      <c r="DL1197" s="240"/>
      <c r="DM1197" s="240"/>
      <c r="DN1197" s="240"/>
      <c r="DO1197" s="240"/>
      <c r="DP1197" s="240"/>
      <c r="DQ1197" s="240"/>
      <c r="DR1197" s="240"/>
      <c r="DS1197" s="240"/>
      <c r="DT1197" s="240"/>
      <c r="DU1197" s="240"/>
      <c r="DV1197" s="240"/>
      <c r="DW1197" s="240"/>
      <c r="DX1197" s="240"/>
      <c r="DY1197" s="240"/>
      <c r="DZ1197" s="240"/>
      <c r="EA1197" s="240"/>
      <c r="EB1197" s="240"/>
      <c r="EC1197" s="240"/>
      <c r="ED1197" s="240"/>
      <c r="EE1197" s="240"/>
      <c r="EF1197" s="240"/>
      <c r="EG1197" s="240"/>
      <c r="EH1197" s="240"/>
      <c r="EI1197" s="240"/>
      <c r="EJ1197" s="240"/>
      <c r="EK1197" s="240"/>
      <c r="EL1197" s="240"/>
      <c r="EM1197" s="240"/>
      <c r="EN1197" s="240"/>
      <c r="EO1197" s="240"/>
      <c r="EP1197" s="240"/>
      <c r="EQ1197" s="240"/>
      <c r="ER1197" s="240"/>
      <c r="ES1197" s="240"/>
      <c r="ET1197" s="240"/>
      <c r="EU1197" s="240"/>
      <c r="EV1197" s="240"/>
      <c r="EW1197" s="240"/>
      <c r="EX1197" s="240"/>
      <c r="EY1197" s="240"/>
      <c r="EZ1197" s="240"/>
      <c r="FA1197" s="240"/>
      <c r="FB1197" s="240"/>
      <c r="FC1197" s="240"/>
      <c r="FD1197" s="240"/>
      <c r="FE1197" s="240"/>
      <c r="FF1197" s="240"/>
      <c r="FG1197" s="240"/>
      <c r="FH1197" s="240"/>
      <c r="FI1197" s="240"/>
      <c r="FJ1197" s="240"/>
      <c r="FK1197" s="240"/>
      <c r="FL1197" s="240"/>
      <c r="FM1197" s="240"/>
      <c r="FN1197" s="240"/>
      <c r="FO1197" s="240"/>
      <c r="FP1197" s="240"/>
      <c r="FQ1197" s="240"/>
      <c r="FR1197" s="240"/>
      <c r="FS1197" s="240"/>
      <c r="FT1197" s="240"/>
      <c r="FU1197" s="240"/>
      <c r="FV1197" s="240"/>
    </row>
    <row r="1198" spans="1:178" s="250" customFormat="1">
      <c r="A1198" s="234"/>
      <c r="B1198" s="234"/>
      <c r="C1198" s="234"/>
      <c r="D1198" s="234"/>
      <c r="E1198" s="234"/>
      <c r="F1198" s="234"/>
      <c r="G1198" s="235"/>
      <c r="H1198" s="236"/>
      <c r="AJ1198" s="290"/>
      <c r="AK1198" s="240"/>
      <c r="AL1198" s="240"/>
      <c r="AM1198" s="240"/>
      <c r="AN1198" s="240"/>
      <c r="AO1198" s="240"/>
      <c r="AP1198" s="240"/>
      <c r="AQ1198" s="240"/>
      <c r="AR1198" s="240"/>
      <c r="AS1198" s="240"/>
      <c r="AT1198" s="240"/>
      <c r="AU1198" s="240"/>
      <c r="AV1198" s="240"/>
      <c r="AW1198" s="240"/>
      <c r="AX1198" s="240"/>
      <c r="AY1198" s="240"/>
      <c r="AZ1198" s="240"/>
      <c r="BA1198" s="240"/>
      <c r="BB1198" s="240"/>
      <c r="BC1198" s="240"/>
      <c r="BD1198" s="240"/>
      <c r="BE1198" s="240"/>
      <c r="BF1198" s="240"/>
      <c r="BG1198" s="240"/>
      <c r="BH1198" s="240"/>
      <c r="BI1198" s="240"/>
      <c r="BJ1198" s="240"/>
      <c r="BK1198" s="240"/>
      <c r="BL1198" s="240"/>
      <c r="BM1198" s="240"/>
      <c r="BN1198" s="240"/>
      <c r="BO1198" s="240"/>
      <c r="BP1198" s="240"/>
      <c r="BQ1198" s="240"/>
      <c r="BR1198" s="240"/>
      <c r="BS1198" s="240"/>
      <c r="BT1198" s="240"/>
      <c r="BU1198" s="240"/>
      <c r="BV1198" s="240"/>
      <c r="BW1198" s="240"/>
      <c r="BX1198" s="240"/>
      <c r="BY1198" s="240"/>
      <c r="BZ1198" s="240"/>
      <c r="CA1198" s="240"/>
      <c r="CB1198" s="240"/>
      <c r="CC1198" s="240"/>
      <c r="CD1198" s="240"/>
      <c r="CE1198" s="240"/>
      <c r="CF1198" s="240"/>
      <c r="CG1198" s="240"/>
      <c r="CH1198" s="240"/>
      <c r="CI1198" s="240"/>
      <c r="CJ1198" s="240"/>
      <c r="CK1198" s="240"/>
      <c r="CL1198" s="240"/>
      <c r="CM1198" s="240"/>
      <c r="CN1198" s="240"/>
      <c r="CO1198" s="240"/>
      <c r="CP1198" s="240"/>
      <c r="CQ1198" s="240"/>
      <c r="CR1198" s="240"/>
      <c r="CS1198" s="240"/>
      <c r="CT1198" s="240"/>
      <c r="CU1198" s="240"/>
      <c r="CV1198" s="240"/>
      <c r="CW1198" s="240"/>
      <c r="CX1198" s="240"/>
      <c r="CY1198" s="240"/>
      <c r="CZ1198" s="240"/>
      <c r="DA1198" s="240"/>
      <c r="DB1198" s="240"/>
      <c r="DC1198" s="240"/>
      <c r="DD1198" s="240"/>
      <c r="DE1198" s="240"/>
      <c r="DF1198" s="240"/>
      <c r="DG1198" s="240"/>
      <c r="DH1198" s="240"/>
      <c r="DI1198" s="240"/>
      <c r="DJ1198" s="240"/>
      <c r="DK1198" s="240"/>
      <c r="DL1198" s="240"/>
      <c r="DM1198" s="240"/>
      <c r="DN1198" s="240"/>
      <c r="DO1198" s="240"/>
      <c r="DP1198" s="240"/>
      <c r="DQ1198" s="240"/>
      <c r="DR1198" s="240"/>
      <c r="DS1198" s="240"/>
      <c r="DT1198" s="240"/>
      <c r="DU1198" s="240"/>
      <c r="DV1198" s="240"/>
      <c r="DW1198" s="240"/>
      <c r="DX1198" s="240"/>
      <c r="DY1198" s="240"/>
      <c r="DZ1198" s="240"/>
      <c r="EA1198" s="240"/>
      <c r="EB1198" s="240"/>
      <c r="EC1198" s="240"/>
      <c r="ED1198" s="240"/>
      <c r="EE1198" s="240"/>
      <c r="EF1198" s="240"/>
      <c r="EG1198" s="240"/>
      <c r="EH1198" s="240"/>
      <c r="EI1198" s="240"/>
      <c r="EJ1198" s="240"/>
      <c r="EK1198" s="240"/>
      <c r="EL1198" s="240"/>
      <c r="EM1198" s="240"/>
      <c r="EN1198" s="240"/>
      <c r="EO1198" s="240"/>
      <c r="EP1198" s="240"/>
      <c r="EQ1198" s="240"/>
      <c r="ER1198" s="240"/>
      <c r="ES1198" s="240"/>
      <c r="ET1198" s="240"/>
      <c r="EU1198" s="240"/>
      <c r="EV1198" s="240"/>
      <c r="EW1198" s="240"/>
      <c r="EX1198" s="240"/>
      <c r="EY1198" s="240"/>
      <c r="EZ1198" s="240"/>
      <c r="FA1198" s="240"/>
      <c r="FB1198" s="240"/>
      <c r="FC1198" s="240"/>
      <c r="FD1198" s="240"/>
      <c r="FE1198" s="240"/>
      <c r="FF1198" s="240"/>
      <c r="FG1198" s="240"/>
      <c r="FH1198" s="240"/>
      <c r="FI1198" s="240"/>
      <c r="FJ1198" s="240"/>
      <c r="FK1198" s="240"/>
      <c r="FL1198" s="240"/>
      <c r="FM1198" s="240"/>
      <c r="FN1198" s="240"/>
      <c r="FO1198" s="240"/>
      <c r="FP1198" s="240"/>
      <c r="FQ1198" s="240"/>
      <c r="FR1198" s="240"/>
      <c r="FS1198" s="240"/>
      <c r="FT1198" s="240"/>
      <c r="FU1198" s="240"/>
      <c r="FV1198" s="240"/>
    </row>
    <row r="1199" spans="1:178" s="250" customFormat="1">
      <c r="A1199" s="234"/>
      <c r="B1199" s="234"/>
      <c r="C1199" s="234"/>
      <c r="D1199" s="234"/>
      <c r="E1199" s="234"/>
      <c r="F1199" s="234"/>
      <c r="G1199" s="235"/>
      <c r="H1199" s="236"/>
      <c r="AJ1199" s="290"/>
      <c r="AK1199" s="240"/>
      <c r="AL1199" s="240"/>
      <c r="AM1199" s="240"/>
      <c r="AN1199" s="240"/>
      <c r="AO1199" s="240"/>
      <c r="AP1199" s="240"/>
      <c r="AQ1199" s="240"/>
      <c r="AR1199" s="240"/>
      <c r="AS1199" s="240"/>
      <c r="AT1199" s="240"/>
      <c r="AU1199" s="240"/>
      <c r="AV1199" s="240"/>
      <c r="AW1199" s="240"/>
      <c r="AX1199" s="240"/>
      <c r="AY1199" s="240"/>
      <c r="AZ1199" s="240"/>
      <c r="BA1199" s="240"/>
      <c r="BB1199" s="240"/>
      <c r="BC1199" s="240"/>
      <c r="BD1199" s="240"/>
      <c r="BE1199" s="240"/>
      <c r="BF1199" s="240"/>
      <c r="BG1199" s="240"/>
      <c r="BH1199" s="240"/>
      <c r="BI1199" s="240"/>
      <c r="BJ1199" s="240"/>
      <c r="BK1199" s="240"/>
      <c r="BL1199" s="240"/>
      <c r="BM1199" s="240"/>
      <c r="BN1199" s="240"/>
      <c r="BO1199" s="240"/>
      <c r="BP1199" s="240"/>
      <c r="BQ1199" s="240"/>
      <c r="BR1199" s="240"/>
      <c r="BS1199" s="240"/>
      <c r="BT1199" s="240"/>
      <c r="BU1199" s="240"/>
      <c r="BV1199" s="240"/>
      <c r="BW1199" s="240"/>
      <c r="BX1199" s="240"/>
      <c r="BY1199" s="240"/>
      <c r="BZ1199" s="240"/>
      <c r="CA1199" s="240"/>
      <c r="CB1199" s="240"/>
      <c r="CC1199" s="240"/>
      <c r="CD1199" s="240"/>
      <c r="CE1199" s="240"/>
      <c r="CF1199" s="240"/>
      <c r="CG1199" s="240"/>
      <c r="CH1199" s="240"/>
      <c r="CI1199" s="240"/>
      <c r="CJ1199" s="240"/>
      <c r="CK1199" s="240"/>
      <c r="CL1199" s="240"/>
      <c r="CM1199" s="240"/>
      <c r="CN1199" s="240"/>
      <c r="CO1199" s="240"/>
      <c r="CP1199" s="240"/>
      <c r="CQ1199" s="240"/>
      <c r="CR1199" s="240"/>
      <c r="CS1199" s="240"/>
      <c r="CT1199" s="240"/>
      <c r="CU1199" s="240"/>
      <c r="CV1199" s="240"/>
      <c r="CW1199" s="240"/>
      <c r="CX1199" s="240"/>
      <c r="CY1199" s="240"/>
      <c r="CZ1199" s="240"/>
      <c r="DA1199" s="240"/>
      <c r="DB1199" s="240"/>
      <c r="DC1199" s="240"/>
      <c r="DD1199" s="240"/>
      <c r="DE1199" s="240"/>
      <c r="DF1199" s="240"/>
      <c r="DG1199" s="240"/>
      <c r="DH1199" s="240"/>
      <c r="DI1199" s="240"/>
      <c r="DJ1199" s="240"/>
      <c r="DK1199" s="240"/>
      <c r="DL1199" s="240"/>
      <c r="DM1199" s="240"/>
      <c r="DN1199" s="240"/>
      <c r="DO1199" s="240"/>
      <c r="DP1199" s="240"/>
      <c r="DQ1199" s="240"/>
      <c r="DR1199" s="240"/>
      <c r="DS1199" s="240"/>
      <c r="DT1199" s="240"/>
      <c r="DU1199" s="240"/>
      <c r="DV1199" s="240"/>
      <c r="DW1199" s="240"/>
      <c r="DX1199" s="240"/>
      <c r="DY1199" s="240"/>
      <c r="DZ1199" s="240"/>
      <c r="EA1199" s="240"/>
      <c r="EB1199" s="240"/>
      <c r="EC1199" s="240"/>
      <c r="ED1199" s="240"/>
      <c r="EE1199" s="240"/>
      <c r="EF1199" s="240"/>
      <c r="EG1199" s="240"/>
      <c r="EH1199" s="240"/>
      <c r="EI1199" s="240"/>
      <c r="EJ1199" s="240"/>
      <c r="EK1199" s="240"/>
      <c r="EL1199" s="240"/>
      <c r="EM1199" s="240"/>
      <c r="EN1199" s="240"/>
      <c r="EO1199" s="240"/>
      <c r="EP1199" s="240"/>
      <c r="EQ1199" s="240"/>
      <c r="ER1199" s="240"/>
      <c r="ES1199" s="240"/>
      <c r="ET1199" s="240"/>
      <c r="EU1199" s="240"/>
      <c r="EV1199" s="240"/>
      <c r="EW1199" s="240"/>
      <c r="EX1199" s="240"/>
      <c r="EY1199" s="240"/>
      <c r="EZ1199" s="240"/>
      <c r="FA1199" s="240"/>
      <c r="FB1199" s="240"/>
      <c r="FC1199" s="240"/>
      <c r="FD1199" s="240"/>
      <c r="FE1199" s="240"/>
      <c r="FF1199" s="240"/>
      <c r="FG1199" s="240"/>
      <c r="FH1199" s="240"/>
      <c r="FI1199" s="240"/>
      <c r="FJ1199" s="240"/>
      <c r="FK1199" s="240"/>
      <c r="FL1199" s="240"/>
      <c r="FM1199" s="240"/>
      <c r="FN1199" s="240"/>
      <c r="FO1199" s="240"/>
      <c r="FP1199" s="240"/>
      <c r="FQ1199" s="240"/>
      <c r="FR1199" s="240"/>
      <c r="FS1199" s="240"/>
      <c r="FT1199" s="240"/>
      <c r="FU1199" s="240"/>
      <c r="FV1199" s="240"/>
    </row>
    <row r="1200" spans="1:178" s="250" customFormat="1">
      <c r="A1200" s="234"/>
      <c r="B1200" s="234"/>
      <c r="C1200" s="234"/>
      <c r="D1200" s="234"/>
      <c r="E1200" s="234"/>
      <c r="F1200" s="234"/>
      <c r="G1200" s="235"/>
      <c r="H1200" s="236"/>
      <c r="AJ1200" s="290"/>
      <c r="AK1200" s="240"/>
      <c r="AL1200" s="240"/>
      <c r="AM1200" s="240"/>
      <c r="AN1200" s="240"/>
      <c r="AO1200" s="240"/>
      <c r="AP1200" s="240"/>
      <c r="AQ1200" s="240"/>
      <c r="AR1200" s="240"/>
      <c r="AS1200" s="240"/>
      <c r="AT1200" s="240"/>
      <c r="AU1200" s="240"/>
      <c r="AV1200" s="240"/>
      <c r="AW1200" s="240"/>
      <c r="AX1200" s="240"/>
      <c r="AY1200" s="240"/>
      <c r="AZ1200" s="240"/>
      <c r="BA1200" s="240"/>
      <c r="BB1200" s="240"/>
      <c r="BC1200" s="240"/>
      <c r="BD1200" s="240"/>
      <c r="BE1200" s="240"/>
      <c r="BF1200" s="240"/>
      <c r="BG1200" s="240"/>
      <c r="BH1200" s="240"/>
      <c r="BI1200" s="240"/>
      <c r="BJ1200" s="240"/>
      <c r="BK1200" s="240"/>
      <c r="BL1200" s="240"/>
      <c r="BM1200" s="240"/>
      <c r="BN1200" s="240"/>
      <c r="BO1200" s="240"/>
      <c r="BP1200" s="240"/>
      <c r="BQ1200" s="240"/>
      <c r="BR1200" s="240"/>
      <c r="BS1200" s="240"/>
      <c r="BT1200" s="240"/>
      <c r="BU1200" s="240"/>
      <c r="BV1200" s="240"/>
      <c r="BW1200" s="240"/>
      <c r="BX1200" s="240"/>
      <c r="BY1200" s="240"/>
      <c r="BZ1200" s="240"/>
      <c r="CA1200" s="240"/>
      <c r="CB1200" s="240"/>
      <c r="CC1200" s="240"/>
      <c r="CD1200" s="240"/>
      <c r="CE1200" s="240"/>
      <c r="CF1200" s="240"/>
      <c r="CG1200" s="240"/>
      <c r="CH1200" s="240"/>
      <c r="CI1200" s="240"/>
      <c r="CJ1200" s="240"/>
      <c r="CK1200" s="240"/>
      <c r="CL1200" s="240"/>
      <c r="CM1200" s="240"/>
      <c r="CN1200" s="240"/>
      <c r="CO1200" s="240"/>
      <c r="CP1200" s="240"/>
      <c r="CQ1200" s="240"/>
      <c r="CR1200" s="240"/>
      <c r="CS1200" s="240"/>
      <c r="CT1200" s="240"/>
      <c r="CU1200" s="240"/>
      <c r="CV1200" s="240"/>
      <c r="CW1200" s="240"/>
      <c r="CX1200" s="240"/>
      <c r="CY1200" s="240"/>
      <c r="CZ1200" s="240"/>
      <c r="DA1200" s="240"/>
      <c r="DB1200" s="240"/>
      <c r="DC1200" s="240"/>
      <c r="DD1200" s="240"/>
      <c r="DE1200" s="240"/>
      <c r="DF1200" s="240"/>
      <c r="DG1200" s="240"/>
      <c r="DH1200" s="240"/>
      <c r="DI1200" s="240"/>
      <c r="DJ1200" s="240"/>
      <c r="DK1200" s="240"/>
      <c r="DL1200" s="240"/>
      <c r="DM1200" s="240"/>
      <c r="DN1200" s="240"/>
      <c r="DO1200" s="240"/>
      <c r="DP1200" s="240"/>
      <c r="DQ1200" s="240"/>
      <c r="DR1200" s="240"/>
      <c r="DS1200" s="240"/>
      <c r="DT1200" s="240"/>
      <c r="DU1200" s="240"/>
      <c r="DV1200" s="240"/>
      <c r="DW1200" s="240"/>
      <c r="DX1200" s="240"/>
      <c r="DY1200" s="240"/>
      <c r="DZ1200" s="240"/>
      <c r="EA1200" s="240"/>
      <c r="EB1200" s="240"/>
      <c r="EC1200" s="240"/>
      <c r="ED1200" s="240"/>
      <c r="EE1200" s="240"/>
      <c r="EF1200" s="240"/>
      <c r="EG1200" s="240"/>
      <c r="EH1200" s="240"/>
      <c r="EI1200" s="240"/>
      <c r="EJ1200" s="240"/>
      <c r="EK1200" s="240"/>
      <c r="EL1200" s="240"/>
      <c r="EM1200" s="240"/>
      <c r="EN1200" s="240"/>
      <c r="EO1200" s="240"/>
      <c r="EP1200" s="240"/>
      <c r="EQ1200" s="240"/>
      <c r="ER1200" s="240"/>
      <c r="ES1200" s="240"/>
      <c r="ET1200" s="240"/>
      <c r="EU1200" s="240"/>
      <c r="EV1200" s="240"/>
      <c r="EW1200" s="240"/>
      <c r="EX1200" s="240"/>
      <c r="EY1200" s="240"/>
      <c r="EZ1200" s="240"/>
      <c r="FA1200" s="240"/>
      <c r="FB1200" s="240"/>
      <c r="FC1200" s="240"/>
      <c r="FD1200" s="240"/>
      <c r="FE1200" s="240"/>
      <c r="FF1200" s="240"/>
      <c r="FG1200" s="240"/>
      <c r="FH1200" s="240"/>
      <c r="FI1200" s="240"/>
      <c r="FJ1200" s="240"/>
      <c r="FK1200" s="240"/>
      <c r="FL1200" s="240"/>
      <c r="FM1200" s="240"/>
      <c r="FN1200" s="240"/>
      <c r="FO1200" s="240"/>
      <c r="FP1200" s="240"/>
      <c r="FQ1200" s="240"/>
      <c r="FR1200" s="240"/>
      <c r="FS1200" s="240"/>
      <c r="FT1200" s="240"/>
      <c r="FU1200" s="240"/>
      <c r="FV1200" s="240"/>
    </row>
    <row r="1201" spans="1:178" s="250" customFormat="1">
      <c r="A1201" s="234"/>
      <c r="B1201" s="234"/>
      <c r="C1201" s="234"/>
      <c r="D1201" s="234"/>
      <c r="E1201" s="234"/>
      <c r="F1201" s="234"/>
      <c r="G1201" s="235"/>
      <c r="H1201" s="236"/>
      <c r="AJ1201" s="290"/>
      <c r="AK1201" s="240"/>
      <c r="AL1201" s="240"/>
      <c r="AM1201" s="240"/>
      <c r="AN1201" s="240"/>
      <c r="AO1201" s="240"/>
      <c r="AP1201" s="240"/>
      <c r="AQ1201" s="240"/>
      <c r="AR1201" s="240"/>
      <c r="AS1201" s="240"/>
      <c r="AT1201" s="240"/>
      <c r="AU1201" s="240"/>
      <c r="AV1201" s="240"/>
      <c r="AW1201" s="240"/>
      <c r="AX1201" s="240"/>
      <c r="AY1201" s="240"/>
      <c r="AZ1201" s="240"/>
      <c r="BA1201" s="240"/>
      <c r="BB1201" s="240"/>
      <c r="BC1201" s="240"/>
      <c r="BD1201" s="240"/>
      <c r="BE1201" s="240"/>
      <c r="BF1201" s="240"/>
      <c r="BG1201" s="240"/>
      <c r="BH1201" s="240"/>
      <c r="BI1201" s="240"/>
      <c r="BJ1201" s="240"/>
      <c r="BK1201" s="240"/>
      <c r="BL1201" s="240"/>
      <c r="BM1201" s="240"/>
      <c r="BN1201" s="240"/>
      <c r="BO1201" s="240"/>
      <c r="BP1201" s="240"/>
      <c r="BQ1201" s="240"/>
      <c r="BR1201" s="240"/>
      <c r="BS1201" s="240"/>
      <c r="BT1201" s="240"/>
      <c r="BU1201" s="240"/>
      <c r="BV1201" s="240"/>
      <c r="BW1201" s="240"/>
      <c r="BX1201" s="240"/>
      <c r="BY1201" s="240"/>
      <c r="BZ1201" s="240"/>
      <c r="CA1201" s="240"/>
      <c r="CB1201" s="240"/>
      <c r="CC1201" s="240"/>
      <c r="CD1201" s="240"/>
      <c r="CE1201" s="240"/>
      <c r="CF1201" s="240"/>
      <c r="CG1201" s="240"/>
      <c r="CH1201" s="240"/>
      <c r="CI1201" s="240"/>
      <c r="CJ1201" s="240"/>
      <c r="CK1201" s="240"/>
      <c r="CL1201" s="240"/>
      <c r="CM1201" s="240"/>
      <c r="CN1201" s="240"/>
      <c r="CO1201" s="240"/>
      <c r="CP1201" s="240"/>
      <c r="CQ1201" s="240"/>
      <c r="CR1201" s="240"/>
      <c r="CS1201" s="240"/>
      <c r="CT1201" s="240"/>
      <c r="CU1201" s="240"/>
      <c r="CV1201" s="240"/>
      <c r="CW1201" s="240"/>
      <c r="CX1201" s="240"/>
      <c r="CY1201" s="240"/>
      <c r="CZ1201" s="240"/>
      <c r="DA1201" s="240"/>
      <c r="DB1201" s="240"/>
      <c r="DC1201" s="240"/>
      <c r="DD1201" s="240"/>
      <c r="DE1201" s="240"/>
      <c r="DF1201" s="240"/>
      <c r="DG1201" s="240"/>
      <c r="DH1201" s="240"/>
      <c r="DI1201" s="240"/>
      <c r="DJ1201" s="240"/>
      <c r="DK1201" s="240"/>
      <c r="DL1201" s="240"/>
      <c r="DM1201" s="240"/>
      <c r="DN1201" s="240"/>
      <c r="DO1201" s="240"/>
      <c r="DP1201" s="240"/>
      <c r="DQ1201" s="240"/>
      <c r="DR1201" s="240"/>
      <c r="DS1201" s="240"/>
      <c r="DT1201" s="240"/>
      <c r="DU1201" s="240"/>
      <c r="DV1201" s="240"/>
      <c r="DW1201" s="240"/>
      <c r="DX1201" s="240"/>
      <c r="DY1201" s="240"/>
      <c r="DZ1201" s="240"/>
      <c r="EA1201" s="240"/>
      <c r="EB1201" s="240"/>
      <c r="EC1201" s="240"/>
      <c r="ED1201" s="240"/>
      <c r="EE1201" s="240"/>
      <c r="EF1201" s="240"/>
      <c r="EG1201" s="240"/>
      <c r="EH1201" s="240"/>
      <c r="EI1201" s="240"/>
      <c r="EJ1201" s="240"/>
      <c r="EK1201" s="240"/>
      <c r="EL1201" s="240"/>
      <c r="EM1201" s="240"/>
      <c r="EN1201" s="240"/>
      <c r="EO1201" s="240"/>
      <c r="EP1201" s="240"/>
      <c r="EQ1201" s="240"/>
      <c r="ER1201" s="240"/>
      <c r="ES1201" s="240"/>
      <c r="ET1201" s="240"/>
      <c r="EU1201" s="240"/>
      <c r="EV1201" s="240"/>
      <c r="EW1201" s="240"/>
      <c r="EX1201" s="240"/>
      <c r="EY1201" s="240"/>
      <c r="EZ1201" s="240"/>
      <c r="FA1201" s="240"/>
      <c r="FB1201" s="240"/>
      <c r="FC1201" s="240"/>
      <c r="FD1201" s="240"/>
      <c r="FE1201" s="240"/>
      <c r="FF1201" s="240"/>
      <c r="FG1201" s="240"/>
      <c r="FH1201" s="240"/>
      <c r="FI1201" s="240"/>
      <c r="FJ1201" s="240"/>
      <c r="FK1201" s="240"/>
      <c r="FL1201" s="240"/>
      <c r="FM1201" s="240"/>
      <c r="FN1201" s="240"/>
      <c r="FO1201" s="240"/>
      <c r="FP1201" s="240"/>
      <c r="FQ1201" s="240"/>
      <c r="FR1201" s="240"/>
      <c r="FS1201" s="240"/>
      <c r="FT1201" s="240"/>
      <c r="FU1201" s="240"/>
      <c r="FV1201" s="240"/>
    </row>
    <row r="1202" spans="1:178" s="250" customFormat="1">
      <c r="A1202" s="234"/>
      <c r="B1202" s="234"/>
      <c r="C1202" s="234"/>
      <c r="D1202" s="234"/>
      <c r="E1202" s="234"/>
      <c r="F1202" s="234"/>
      <c r="G1202" s="235"/>
      <c r="H1202" s="236"/>
      <c r="AJ1202" s="290"/>
      <c r="AK1202" s="240"/>
      <c r="AL1202" s="240"/>
      <c r="AM1202" s="240"/>
      <c r="AN1202" s="240"/>
      <c r="AO1202" s="240"/>
      <c r="AP1202" s="240"/>
      <c r="AQ1202" s="240"/>
      <c r="AR1202" s="240"/>
      <c r="AS1202" s="240"/>
      <c r="AT1202" s="240"/>
      <c r="AU1202" s="240"/>
      <c r="AV1202" s="240"/>
      <c r="AW1202" s="240"/>
      <c r="AX1202" s="240"/>
      <c r="AY1202" s="240"/>
      <c r="AZ1202" s="240"/>
      <c r="BA1202" s="240"/>
      <c r="BB1202" s="240"/>
      <c r="BC1202" s="240"/>
      <c r="BD1202" s="240"/>
      <c r="BE1202" s="240"/>
      <c r="BF1202" s="240"/>
      <c r="BG1202" s="240"/>
      <c r="BH1202" s="240"/>
      <c r="BI1202" s="240"/>
      <c r="BJ1202" s="240"/>
      <c r="BK1202" s="240"/>
      <c r="BL1202" s="240"/>
      <c r="BM1202" s="240"/>
      <c r="BN1202" s="240"/>
      <c r="BO1202" s="240"/>
      <c r="BP1202" s="240"/>
      <c r="BQ1202" s="240"/>
      <c r="BR1202" s="240"/>
      <c r="BS1202" s="240"/>
      <c r="BT1202" s="240"/>
      <c r="BU1202" s="240"/>
      <c r="BV1202" s="240"/>
      <c r="BW1202" s="240"/>
      <c r="BX1202" s="240"/>
      <c r="BY1202" s="240"/>
      <c r="BZ1202" s="240"/>
      <c r="CA1202" s="240"/>
      <c r="CB1202" s="240"/>
      <c r="CC1202" s="240"/>
      <c r="CD1202" s="240"/>
      <c r="CE1202" s="240"/>
      <c r="CF1202" s="240"/>
      <c r="CG1202" s="240"/>
      <c r="CH1202" s="240"/>
      <c r="CI1202" s="240"/>
      <c r="CJ1202" s="240"/>
      <c r="CK1202" s="240"/>
      <c r="CL1202" s="240"/>
      <c r="CM1202" s="240"/>
      <c r="CN1202" s="240"/>
      <c r="CO1202" s="240"/>
      <c r="CP1202" s="240"/>
      <c r="CQ1202" s="240"/>
      <c r="CR1202" s="240"/>
      <c r="CS1202" s="240"/>
      <c r="CT1202" s="240"/>
      <c r="CU1202" s="240"/>
      <c r="CV1202" s="240"/>
      <c r="CW1202" s="240"/>
      <c r="CX1202" s="240"/>
      <c r="CY1202" s="240"/>
      <c r="CZ1202" s="240"/>
      <c r="DA1202" s="240"/>
      <c r="DB1202" s="240"/>
      <c r="DC1202" s="240"/>
      <c r="DD1202" s="240"/>
      <c r="DE1202" s="240"/>
      <c r="DF1202" s="240"/>
      <c r="DG1202" s="240"/>
      <c r="DH1202" s="240"/>
      <c r="DI1202" s="240"/>
      <c r="DJ1202" s="240"/>
      <c r="DK1202" s="240"/>
      <c r="DL1202" s="240"/>
      <c r="DM1202" s="240"/>
      <c r="DN1202" s="240"/>
      <c r="DO1202" s="240"/>
      <c r="DP1202" s="240"/>
      <c r="DQ1202" s="240"/>
      <c r="DR1202" s="240"/>
      <c r="DS1202" s="240"/>
      <c r="DT1202" s="240"/>
      <c r="DU1202" s="240"/>
      <c r="DV1202" s="240"/>
      <c r="DW1202" s="240"/>
      <c r="DX1202" s="240"/>
      <c r="DY1202" s="240"/>
      <c r="DZ1202" s="240"/>
      <c r="EA1202" s="240"/>
      <c r="EB1202" s="240"/>
      <c r="EC1202" s="240"/>
      <c r="ED1202" s="240"/>
      <c r="EE1202" s="240"/>
      <c r="EF1202" s="240"/>
      <c r="EG1202" s="240"/>
      <c r="EH1202" s="240"/>
      <c r="EI1202" s="240"/>
      <c r="EJ1202" s="240"/>
      <c r="EK1202" s="240"/>
      <c r="EL1202" s="240"/>
      <c r="EM1202" s="240"/>
      <c r="EN1202" s="240"/>
      <c r="EO1202" s="240"/>
      <c r="EP1202" s="240"/>
      <c r="EQ1202" s="240"/>
      <c r="ER1202" s="240"/>
      <c r="ES1202" s="240"/>
      <c r="ET1202" s="240"/>
      <c r="EU1202" s="240"/>
      <c r="EV1202" s="240"/>
      <c r="EW1202" s="240"/>
      <c r="EX1202" s="240"/>
      <c r="EY1202" s="240"/>
      <c r="EZ1202" s="240"/>
      <c r="FA1202" s="240"/>
      <c r="FB1202" s="240"/>
      <c r="FC1202" s="240"/>
      <c r="FD1202" s="240"/>
      <c r="FE1202" s="240"/>
      <c r="FF1202" s="240"/>
      <c r="FG1202" s="240"/>
      <c r="FH1202" s="240"/>
      <c r="FI1202" s="240"/>
      <c r="FJ1202" s="240"/>
      <c r="FK1202" s="240"/>
      <c r="FL1202" s="240"/>
      <c r="FM1202" s="240"/>
      <c r="FN1202" s="240"/>
      <c r="FO1202" s="240"/>
      <c r="FP1202" s="240"/>
      <c r="FQ1202" s="240"/>
      <c r="FR1202" s="240"/>
      <c r="FS1202" s="240"/>
      <c r="FT1202" s="240"/>
      <c r="FU1202" s="240"/>
      <c r="FV1202" s="240"/>
    </row>
    <row r="1203" spans="1:178" s="250" customFormat="1">
      <c r="A1203" s="234"/>
      <c r="B1203" s="234"/>
      <c r="C1203" s="234"/>
      <c r="D1203" s="234"/>
      <c r="E1203" s="234"/>
      <c r="F1203" s="234"/>
      <c r="G1203" s="235"/>
      <c r="H1203" s="236"/>
      <c r="AJ1203" s="290"/>
      <c r="AK1203" s="240"/>
      <c r="AL1203" s="240"/>
      <c r="AM1203" s="240"/>
      <c r="AN1203" s="240"/>
      <c r="AO1203" s="240"/>
      <c r="AP1203" s="240"/>
      <c r="AQ1203" s="240"/>
      <c r="AR1203" s="240"/>
      <c r="AS1203" s="240"/>
      <c r="AT1203" s="240"/>
      <c r="AU1203" s="240"/>
      <c r="AV1203" s="240"/>
      <c r="AW1203" s="240"/>
      <c r="AX1203" s="240"/>
      <c r="AY1203" s="240"/>
      <c r="AZ1203" s="240"/>
      <c r="BA1203" s="240"/>
      <c r="BB1203" s="240"/>
      <c r="BC1203" s="240"/>
      <c r="BD1203" s="240"/>
      <c r="BE1203" s="240"/>
      <c r="BF1203" s="240"/>
      <c r="BG1203" s="240"/>
      <c r="BH1203" s="240"/>
      <c r="BI1203" s="240"/>
      <c r="BJ1203" s="240"/>
      <c r="BK1203" s="240"/>
      <c r="BL1203" s="240"/>
      <c r="BM1203" s="240"/>
      <c r="BN1203" s="240"/>
      <c r="BO1203" s="240"/>
      <c r="BP1203" s="240"/>
      <c r="BQ1203" s="240"/>
      <c r="BR1203" s="240"/>
      <c r="BS1203" s="240"/>
      <c r="BT1203" s="240"/>
      <c r="BU1203" s="240"/>
      <c r="BV1203" s="240"/>
      <c r="BW1203" s="240"/>
      <c r="BX1203" s="240"/>
      <c r="BY1203" s="240"/>
      <c r="BZ1203" s="240"/>
      <c r="CA1203" s="240"/>
      <c r="CB1203" s="240"/>
      <c r="CC1203" s="240"/>
      <c r="CD1203" s="240"/>
      <c r="CE1203" s="240"/>
      <c r="CF1203" s="240"/>
      <c r="CG1203" s="240"/>
      <c r="CH1203" s="240"/>
      <c r="CI1203" s="240"/>
      <c r="CJ1203" s="240"/>
      <c r="CK1203" s="240"/>
      <c r="CL1203" s="240"/>
      <c r="CM1203" s="240"/>
      <c r="CN1203" s="240"/>
      <c r="CO1203" s="240"/>
      <c r="CP1203" s="240"/>
      <c r="CQ1203" s="240"/>
      <c r="CR1203" s="240"/>
      <c r="CS1203" s="240"/>
      <c r="CT1203" s="240"/>
      <c r="CU1203" s="240"/>
      <c r="CV1203" s="240"/>
      <c r="CW1203" s="240"/>
      <c r="CX1203" s="240"/>
      <c r="CY1203" s="240"/>
      <c r="CZ1203" s="240"/>
      <c r="DA1203" s="240"/>
      <c r="DB1203" s="240"/>
      <c r="DC1203" s="240"/>
      <c r="DD1203" s="240"/>
      <c r="DE1203" s="240"/>
      <c r="DF1203" s="240"/>
      <c r="DG1203" s="240"/>
      <c r="DH1203" s="240"/>
      <c r="DI1203" s="240"/>
      <c r="DJ1203" s="240"/>
      <c r="DK1203" s="240"/>
      <c r="DL1203" s="240"/>
      <c r="DM1203" s="240"/>
      <c r="DN1203" s="240"/>
      <c r="DO1203" s="240"/>
      <c r="DP1203" s="240"/>
      <c r="DQ1203" s="240"/>
      <c r="DR1203" s="240"/>
      <c r="DS1203" s="240"/>
      <c r="DT1203" s="240"/>
      <c r="DU1203" s="240"/>
      <c r="DV1203" s="240"/>
      <c r="DW1203" s="240"/>
      <c r="DX1203" s="240"/>
      <c r="DY1203" s="240"/>
      <c r="DZ1203" s="240"/>
      <c r="EA1203" s="240"/>
      <c r="EB1203" s="240"/>
      <c r="EC1203" s="240"/>
      <c r="ED1203" s="240"/>
      <c r="EE1203" s="240"/>
      <c r="EF1203" s="240"/>
      <c r="EG1203" s="240"/>
      <c r="EH1203" s="240"/>
      <c r="EI1203" s="240"/>
      <c r="EJ1203" s="240"/>
      <c r="EK1203" s="240"/>
      <c r="EL1203" s="240"/>
      <c r="EM1203" s="240"/>
      <c r="EN1203" s="240"/>
      <c r="EO1203" s="240"/>
      <c r="EP1203" s="240"/>
      <c r="EQ1203" s="240"/>
      <c r="ER1203" s="240"/>
      <c r="ES1203" s="240"/>
      <c r="ET1203" s="240"/>
      <c r="EU1203" s="240"/>
      <c r="EV1203" s="240"/>
      <c r="EW1203" s="240"/>
      <c r="EX1203" s="240"/>
      <c r="EY1203" s="240"/>
      <c r="EZ1203" s="240"/>
      <c r="FA1203" s="240"/>
      <c r="FB1203" s="240"/>
      <c r="FC1203" s="240"/>
      <c r="FD1203" s="240"/>
      <c r="FE1203" s="240"/>
      <c r="FF1203" s="240"/>
      <c r="FG1203" s="240"/>
      <c r="FH1203" s="240"/>
      <c r="FI1203" s="240"/>
      <c r="FJ1203" s="240"/>
      <c r="FK1203" s="240"/>
      <c r="FL1203" s="240"/>
      <c r="FM1203" s="240"/>
      <c r="FN1203" s="240"/>
      <c r="FO1203" s="240"/>
      <c r="FP1203" s="240"/>
      <c r="FQ1203" s="240"/>
      <c r="FR1203" s="240"/>
      <c r="FS1203" s="240"/>
      <c r="FT1203" s="240"/>
      <c r="FU1203" s="240"/>
      <c r="FV1203" s="240"/>
    </row>
    <row r="1204" spans="1:178" s="250" customFormat="1">
      <c r="A1204" s="234"/>
      <c r="B1204" s="234"/>
      <c r="C1204" s="234"/>
      <c r="D1204" s="234"/>
      <c r="E1204" s="234"/>
      <c r="F1204" s="234"/>
      <c r="G1204" s="235"/>
      <c r="H1204" s="236"/>
      <c r="AJ1204" s="290"/>
      <c r="AK1204" s="240"/>
      <c r="AL1204" s="240"/>
      <c r="AM1204" s="240"/>
      <c r="AN1204" s="240"/>
      <c r="AO1204" s="240"/>
      <c r="AP1204" s="240"/>
      <c r="AQ1204" s="240"/>
      <c r="AR1204" s="240"/>
      <c r="AS1204" s="240"/>
      <c r="AT1204" s="240"/>
      <c r="AU1204" s="240"/>
      <c r="AV1204" s="240"/>
      <c r="AW1204" s="240"/>
      <c r="AX1204" s="240"/>
      <c r="AY1204" s="240"/>
      <c r="AZ1204" s="240"/>
      <c r="BA1204" s="240"/>
      <c r="BB1204" s="240"/>
      <c r="BC1204" s="240"/>
      <c r="BD1204" s="240"/>
      <c r="BE1204" s="240"/>
      <c r="BF1204" s="240"/>
      <c r="BG1204" s="240"/>
      <c r="BH1204" s="240"/>
      <c r="BI1204" s="240"/>
      <c r="BJ1204" s="240"/>
      <c r="BK1204" s="240"/>
      <c r="BL1204" s="240"/>
      <c r="BM1204" s="240"/>
      <c r="BN1204" s="240"/>
      <c r="BO1204" s="240"/>
      <c r="BP1204" s="240"/>
      <c r="BQ1204" s="240"/>
      <c r="BR1204" s="240"/>
      <c r="BS1204" s="240"/>
      <c r="BT1204" s="240"/>
      <c r="BU1204" s="240"/>
      <c r="BV1204" s="240"/>
      <c r="BW1204" s="240"/>
      <c r="BX1204" s="240"/>
      <c r="BY1204" s="240"/>
      <c r="BZ1204" s="240"/>
      <c r="CA1204" s="240"/>
      <c r="CB1204" s="240"/>
      <c r="CC1204" s="240"/>
      <c r="CD1204" s="240"/>
      <c r="CE1204" s="240"/>
      <c r="CF1204" s="240"/>
      <c r="CG1204" s="240"/>
      <c r="CH1204" s="240"/>
      <c r="CI1204" s="240"/>
      <c r="CJ1204" s="240"/>
      <c r="CK1204" s="240"/>
      <c r="CL1204" s="240"/>
      <c r="CM1204" s="240"/>
      <c r="CN1204" s="240"/>
      <c r="CO1204" s="240"/>
      <c r="CP1204" s="240"/>
      <c r="CQ1204" s="240"/>
      <c r="CR1204" s="240"/>
      <c r="CS1204" s="240"/>
      <c r="CT1204" s="240"/>
      <c r="CU1204" s="240"/>
      <c r="CV1204" s="240"/>
      <c r="CW1204" s="240"/>
      <c r="CX1204" s="240"/>
      <c r="CY1204" s="240"/>
      <c r="CZ1204" s="240"/>
      <c r="DA1204" s="240"/>
      <c r="DB1204" s="240"/>
      <c r="DC1204" s="240"/>
      <c r="DD1204" s="240"/>
      <c r="DE1204" s="240"/>
      <c r="DF1204" s="240"/>
      <c r="DG1204" s="240"/>
      <c r="DH1204" s="240"/>
      <c r="DI1204" s="240"/>
      <c r="DJ1204" s="240"/>
      <c r="DK1204" s="240"/>
      <c r="DL1204" s="240"/>
      <c r="DM1204" s="240"/>
      <c r="DN1204" s="240"/>
      <c r="DO1204" s="240"/>
      <c r="DP1204" s="240"/>
      <c r="DQ1204" s="240"/>
      <c r="DR1204" s="240"/>
      <c r="DS1204" s="240"/>
      <c r="DT1204" s="240"/>
      <c r="DU1204" s="240"/>
      <c r="DV1204" s="240"/>
      <c r="DW1204" s="240"/>
      <c r="DX1204" s="240"/>
      <c r="DY1204" s="240"/>
      <c r="DZ1204" s="240"/>
      <c r="EA1204" s="240"/>
      <c r="EB1204" s="240"/>
      <c r="EC1204" s="240"/>
      <c r="ED1204" s="240"/>
      <c r="EE1204" s="240"/>
      <c r="EF1204" s="240"/>
      <c r="EG1204" s="240"/>
      <c r="EH1204" s="240"/>
      <c r="EI1204" s="240"/>
      <c r="EJ1204" s="240"/>
      <c r="EK1204" s="240"/>
      <c r="EL1204" s="240"/>
      <c r="EM1204" s="240"/>
      <c r="EN1204" s="240"/>
      <c r="EO1204" s="240"/>
      <c r="EP1204" s="240"/>
      <c r="EQ1204" s="240"/>
      <c r="ER1204" s="240"/>
      <c r="ES1204" s="240"/>
      <c r="ET1204" s="240"/>
      <c r="EU1204" s="240"/>
      <c r="EV1204" s="240"/>
      <c r="EW1204" s="240"/>
      <c r="EX1204" s="240"/>
      <c r="EY1204" s="240"/>
      <c r="EZ1204" s="240"/>
      <c r="FA1204" s="240"/>
      <c r="FB1204" s="240"/>
      <c r="FC1204" s="240"/>
      <c r="FD1204" s="240"/>
      <c r="FE1204" s="240"/>
      <c r="FF1204" s="240"/>
      <c r="FG1204" s="240"/>
      <c r="FH1204" s="240"/>
      <c r="FI1204" s="240"/>
      <c r="FJ1204" s="240"/>
      <c r="FK1204" s="240"/>
      <c r="FL1204" s="240"/>
      <c r="FM1204" s="240"/>
      <c r="FN1204" s="240"/>
      <c r="FO1204" s="240"/>
      <c r="FP1204" s="240"/>
      <c r="FQ1204" s="240"/>
      <c r="FR1204" s="240"/>
      <c r="FS1204" s="240"/>
      <c r="FT1204" s="240"/>
      <c r="FU1204" s="240"/>
      <c r="FV1204" s="240"/>
    </row>
    <row r="1205" spans="1:178" s="250" customFormat="1">
      <c r="A1205" s="234"/>
      <c r="B1205" s="234"/>
      <c r="C1205" s="234"/>
      <c r="D1205" s="234"/>
      <c r="E1205" s="234"/>
      <c r="F1205" s="234"/>
      <c r="G1205" s="235"/>
      <c r="H1205" s="236"/>
      <c r="AJ1205" s="290"/>
      <c r="AK1205" s="240"/>
      <c r="AL1205" s="240"/>
      <c r="AM1205" s="240"/>
      <c r="AN1205" s="240"/>
      <c r="AO1205" s="240"/>
      <c r="AP1205" s="240"/>
      <c r="AQ1205" s="240"/>
      <c r="AR1205" s="240"/>
      <c r="AS1205" s="240"/>
      <c r="AT1205" s="240"/>
      <c r="AU1205" s="240"/>
      <c r="AV1205" s="240"/>
      <c r="AW1205" s="240"/>
      <c r="AX1205" s="240"/>
      <c r="AY1205" s="240"/>
      <c r="AZ1205" s="240"/>
      <c r="BA1205" s="240"/>
      <c r="BB1205" s="240"/>
      <c r="BC1205" s="240"/>
      <c r="BD1205" s="240"/>
      <c r="BE1205" s="240"/>
      <c r="BF1205" s="240"/>
      <c r="BG1205" s="240"/>
      <c r="BH1205" s="240"/>
      <c r="BI1205" s="240"/>
      <c r="BJ1205" s="240"/>
      <c r="BK1205" s="240"/>
      <c r="BL1205" s="240"/>
      <c r="BM1205" s="240"/>
      <c r="BN1205" s="240"/>
      <c r="BO1205" s="240"/>
      <c r="BP1205" s="240"/>
      <c r="BQ1205" s="240"/>
      <c r="BR1205" s="240"/>
      <c r="BS1205" s="240"/>
      <c r="BT1205" s="240"/>
      <c r="BU1205" s="240"/>
      <c r="BV1205" s="240"/>
      <c r="BW1205" s="240"/>
      <c r="BX1205" s="240"/>
      <c r="BY1205" s="240"/>
      <c r="BZ1205" s="240"/>
      <c r="CA1205" s="240"/>
      <c r="CB1205" s="240"/>
      <c r="CC1205" s="240"/>
      <c r="CD1205" s="240"/>
      <c r="CE1205" s="240"/>
      <c r="CF1205" s="240"/>
      <c r="CG1205" s="240"/>
      <c r="CH1205" s="240"/>
      <c r="CI1205" s="240"/>
      <c r="CJ1205" s="240"/>
      <c r="CK1205" s="240"/>
      <c r="CL1205" s="240"/>
      <c r="CM1205" s="240"/>
      <c r="CN1205" s="240"/>
      <c r="CO1205" s="240"/>
      <c r="CP1205" s="240"/>
      <c r="CQ1205" s="240"/>
      <c r="CR1205" s="240"/>
      <c r="CS1205" s="240"/>
      <c r="CT1205" s="240"/>
      <c r="CU1205" s="240"/>
      <c r="CV1205" s="240"/>
      <c r="CW1205" s="240"/>
      <c r="CX1205" s="240"/>
      <c r="CY1205" s="240"/>
      <c r="CZ1205" s="240"/>
      <c r="DA1205" s="240"/>
      <c r="DB1205" s="240"/>
      <c r="DC1205" s="240"/>
      <c r="DD1205" s="240"/>
      <c r="DE1205" s="240"/>
      <c r="DF1205" s="240"/>
      <c r="DG1205" s="240"/>
      <c r="DH1205" s="240"/>
      <c r="DI1205" s="240"/>
      <c r="DJ1205" s="240"/>
      <c r="DK1205" s="240"/>
      <c r="DL1205" s="240"/>
      <c r="DM1205" s="240"/>
      <c r="DN1205" s="240"/>
      <c r="DO1205" s="240"/>
      <c r="DP1205" s="240"/>
      <c r="DQ1205" s="240"/>
      <c r="DR1205" s="240"/>
      <c r="DS1205" s="240"/>
      <c r="DT1205" s="240"/>
      <c r="DU1205" s="240"/>
      <c r="DV1205" s="240"/>
      <c r="DW1205" s="240"/>
      <c r="DX1205" s="240"/>
      <c r="DY1205" s="240"/>
      <c r="DZ1205" s="240"/>
      <c r="EA1205" s="240"/>
      <c r="EB1205" s="240"/>
      <c r="EC1205" s="240"/>
      <c r="ED1205" s="240"/>
      <c r="EE1205" s="240"/>
      <c r="EF1205" s="240"/>
      <c r="EG1205" s="240"/>
      <c r="EH1205" s="240"/>
      <c r="EI1205" s="240"/>
      <c r="EJ1205" s="240"/>
      <c r="EK1205" s="240"/>
      <c r="EL1205" s="240"/>
      <c r="EM1205" s="240"/>
      <c r="EN1205" s="240"/>
      <c r="EO1205" s="240"/>
      <c r="EP1205" s="240"/>
      <c r="EQ1205" s="240"/>
      <c r="ER1205" s="240"/>
      <c r="ES1205" s="240"/>
      <c r="ET1205" s="240"/>
      <c r="EU1205" s="240"/>
      <c r="EV1205" s="240"/>
      <c r="EW1205" s="240"/>
      <c r="EX1205" s="240"/>
      <c r="EY1205" s="240"/>
      <c r="EZ1205" s="240"/>
      <c r="FA1205" s="240"/>
      <c r="FB1205" s="240"/>
      <c r="FC1205" s="240"/>
      <c r="FD1205" s="240"/>
      <c r="FE1205" s="240"/>
      <c r="FF1205" s="240"/>
      <c r="FG1205" s="240"/>
      <c r="FH1205" s="240"/>
      <c r="FI1205" s="240"/>
      <c r="FJ1205" s="240"/>
      <c r="FK1205" s="240"/>
      <c r="FL1205" s="240"/>
      <c r="FM1205" s="240"/>
      <c r="FN1205" s="240"/>
      <c r="FO1205" s="240"/>
      <c r="FP1205" s="240"/>
      <c r="FQ1205" s="240"/>
      <c r="FR1205" s="240"/>
      <c r="FS1205" s="240"/>
      <c r="FT1205" s="240"/>
      <c r="FU1205" s="240"/>
      <c r="FV1205" s="240"/>
    </row>
    <row r="1206" spans="1:178" s="250" customFormat="1">
      <c r="A1206" s="234"/>
      <c r="B1206" s="234"/>
      <c r="C1206" s="234"/>
      <c r="D1206" s="234"/>
      <c r="E1206" s="234"/>
      <c r="F1206" s="234"/>
      <c r="G1206" s="235"/>
      <c r="H1206" s="236"/>
      <c r="AJ1206" s="290"/>
      <c r="AK1206" s="240"/>
      <c r="AL1206" s="240"/>
      <c r="AM1206" s="240"/>
      <c r="AN1206" s="240"/>
      <c r="AO1206" s="240"/>
      <c r="AP1206" s="240"/>
      <c r="AQ1206" s="240"/>
      <c r="AR1206" s="240"/>
      <c r="AS1206" s="240"/>
      <c r="AT1206" s="240"/>
      <c r="AU1206" s="240"/>
      <c r="AV1206" s="240"/>
      <c r="AW1206" s="240"/>
      <c r="AX1206" s="240"/>
      <c r="AY1206" s="240"/>
      <c r="AZ1206" s="240"/>
      <c r="BA1206" s="240"/>
      <c r="BB1206" s="240"/>
      <c r="BC1206" s="240"/>
      <c r="BD1206" s="240"/>
      <c r="BE1206" s="240"/>
      <c r="BF1206" s="240"/>
      <c r="BG1206" s="240"/>
      <c r="BH1206" s="240"/>
      <c r="BI1206" s="240"/>
      <c r="BJ1206" s="240"/>
      <c r="BK1206" s="240"/>
      <c r="BL1206" s="240"/>
      <c r="BM1206" s="240"/>
      <c r="BN1206" s="240"/>
      <c r="BO1206" s="240"/>
      <c r="BP1206" s="240"/>
      <c r="BQ1206" s="240"/>
      <c r="BR1206" s="240"/>
      <c r="BS1206" s="240"/>
      <c r="BT1206" s="240"/>
      <c r="BU1206" s="240"/>
      <c r="BV1206" s="240"/>
      <c r="BW1206" s="240"/>
      <c r="BX1206" s="240"/>
      <c r="BY1206" s="240"/>
      <c r="BZ1206" s="240"/>
      <c r="CA1206" s="240"/>
      <c r="CB1206" s="240"/>
      <c r="CC1206" s="240"/>
      <c r="CD1206" s="240"/>
      <c r="CE1206" s="240"/>
      <c r="CF1206" s="240"/>
      <c r="CG1206" s="240"/>
      <c r="CH1206" s="240"/>
      <c r="CI1206" s="240"/>
      <c r="CJ1206" s="240"/>
      <c r="CK1206" s="240"/>
      <c r="CL1206" s="240"/>
      <c r="CM1206" s="240"/>
      <c r="CN1206" s="240"/>
      <c r="CO1206" s="240"/>
      <c r="CP1206" s="240"/>
      <c r="CQ1206" s="240"/>
      <c r="CR1206" s="240"/>
      <c r="CS1206" s="240"/>
      <c r="CT1206" s="240"/>
      <c r="CU1206" s="240"/>
      <c r="CV1206" s="240"/>
      <c r="CW1206" s="240"/>
      <c r="CX1206" s="240"/>
      <c r="CY1206" s="240"/>
      <c r="CZ1206" s="240"/>
      <c r="DA1206" s="240"/>
      <c r="DB1206" s="240"/>
      <c r="DC1206" s="240"/>
      <c r="DD1206" s="240"/>
      <c r="DE1206" s="240"/>
      <c r="DF1206" s="240"/>
      <c r="DG1206" s="240"/>
      <c r="DH1206" s="240"/>
      <c r="DI1206" s="240"/>
      <c r="DJ1206" s="240"/>
      <c r="DK1206" s="240"/>
      <c r="DL1206" s="240"/>
      <c r="DM1206" s="240"/>
      <c r="DN1206" s="240"/>
      <c r="DO1206" s="240"/>
      <c r="DP1206" s="240"/>
      <c r="DQ1206" s="240"/>
      <c r="DR1206" s="240"/>
      <c r="DS1206" s="240"/>
      <c r="DT1206" s="240"/>
      <c r="DU1206" s="240"/>
      <c r="DV1206" s="240"/>
      <c r="DW1206" s="240"/>
      <c r="DX1206" s="240"/>
      <c r="DY1206" s="240"/>
      <c r="DZ1206" s="240"/>
      <c r="EA1206" s="240"/>
      <c r="EB1206" s="240"/>
      <c r="EC1206" s="240"/>
      <c r="ED1206" s="240"/>
      <c r="EE1206" s="240"/>
      <c r="EF1206" s="240"/>
      <c r="EG1206" s="240"/>
      <c r="EH1206" s="240"/>
      <c r="EI1206" s="240"/>
      <c r="EJ1206" s="240"/>
      <c r="EK1206" s="240"/>
      <c r="EL1206" s="240"/>
      <c r="EM1206" s="240"/>
      <c r="EN1206" s="240"/>
      <c r="EO1206" s="240"/>
      <c r="EP1206" s="240"/>
      <c r="EQ1206" s="240"/>
      <c r="ER1206" s="240"/>
      <c r="ES1206" s="240"/>
      <c r="ET1206" s="240"/>
      <c r="EU1206" s="240"/>
      <c r="EV1206" s="240"/>
      <c r="EW1206" s="240"/>
      <c r="EX1206" s="240"/>
      <c r="EY1206" s="240"/>
      <c r="EZ1206" s="240"/>
      <c r="FA1206" s="240"/>
      <c r="FB1206" s="240"/>
      <c r="FC1206" s="240"/>
      <c r="FD1206" s="240"/>
      <c r="FE1206" s="240"/>
      <c r="FF1206" s="240"/>
      <c r="FG1206" s="240"/>
      <c r="FH1206" s="240"/>
      <c r="FI1206" s="240"/>
      <c r="FJ1206" s="240"/>
      <c r="FK1206" s="240"/>
      <c r="FL1206" s="240"/>
      <c r="FM1206" s="240"/>
      <c r="FN1206" s="240"/>
      <c r="FO1206" s="240"/>
      <c r="FP1206" s="240"/>
      <c r="FQ1206" s="240"/>
      <c r="FR1206" s="240"/>
      <c r="FS1206" s="240"/>
      <c r="FT1206" s="240"/>
      <c r="FU1206" s="240"/>
      <c r="FV1206" s="240"/>
    </row>
    <row r="1207" spans="1:178" s="250" customFormat="1">
      <c r="A1207" s="234"/>
      <c r="B1207" s="234"/>
      <c r="C1207" s="234"/>
      <c r="D1207" s="234"/>
      <c r="E1207" s="234"/>
      <c r="F1207" s="234"/>
      <c r="G1207" s="235"/>
      <c r="H1207" s="236"/>
      <c r="AJ1207" s="290"/>
      <c r="AK1207" s="240"/>
      <c r="AL1207" s="240"/>
      <c r="AM1207" s="240"/>
      <c r="AN1207" s="240"/>
      <c r="AO1207" s="240"/>
      <c r="AP1207" s="240"/>
      <c r="AQ1207" s="240"/>
      <c r="AR1207" s="240"/>
      <c r="AS1207" s="240"/>
      <c r="AT1207" s="240"/>
      <c r="AU1207" s="240"/>
      <c r="AV1207" s="240"/>
      <c r="AW1207" s="240"/>
      <c r="AX1207" s="240"/>
      <c r="AY1207" s="240"/>
      <c r="AZ1207" s="240"/>
      <c r="BA1207" s="240"/>
      <c r="BB1207" s="240"/>
      <c r="BC1207" s="240"/>
      <c r="BD1207" s="240"/>
      <c r="BE1207" s="240"/>
      <c r="BF1207" s="240"/>
      <c r="BG1207" s="240"/>
      <c r="BH1207" s="240"/>
      <c r="BI1207" s="240"/>
      <c r="BJ1207" s="240"/>
      <c r="BK1207" s="240"/>
      <c r="BL1207" s="240"/>
      <c r="BM1207" s="240"/>
      <c r="BN1207" s="240"/>
      <c r="BO1207" s="240"/>
      <c r="BP1207" s="240"/>
      <c r="BQ1207" s="240"/>
      <c r="BR1207" s="240"/>
      <c r="BS1207" s="240"/>
      <c r="BT1207" s="240"/>
      <c r="BU1207" s="240"/>
      <c r="BV1207" s="240"/>
      <c r="BW1207" s="240"/>
      <c r="BX1207" s="240"/>
      <c r="BY1207" s="240"/>
      <c r="BZ1207" s="240"/>
      <c r="CA1207" s="240"/>
      <c r="CB1207" s="240"/>
      <c r="CC1207" s="240"/>
      <c r="CD1207" s="240"/>
      <c r="CE1207" s="240"/>
      <c r="CF1207" s="240"/>
      <c r="CG1207" s="240"/>
      <c r="CH1207" s="240"/>
      <c r="CI1207" s="240"/>
      <c r="CJ1207" s="240"/>
      <c r="CK1207" s="240"/>
      <c r="CL1207" s="240"/>
      <c r="CM1207" s="240"/>
      <c r="CN1207" s="240"/>
      <c r="CO1207" s="240"/>
      <c r="CP1207" s="240"/>
      <c r="CQ1207" s="240"/>
      <c r="CR1207" s="240"/>
      <c r="CS1207" s="240"/>
      <c r="CT1207" s="240"/>
      <c r="CU1207" s="240"/>
      <c r="CV1207" s="240"/>
      <c r="CW1207" s="240"/>
      <c r="CX1207" s="240"/>
      <c r="CY1207" s="240"/>
      <c r="CZ1207" s="240"/>
      <c r="DA1207" s="240"/>
      <c r="DB1207" s="240"/>
      <c r="DC1207" s="240"/>
      <c r="DD1207" s="240"/>
      <c r="DE1207" s="240"/>
      <c r="DF1207" s="240"/>
      <c r="DG1207" s="240"/>
      <c r="DH1207" s="240"/>
      <c r="DI1207" s="240"/>
      <c r="DJ1207" s="240"/>
      <c r="DK1207" s="240"/>
      <c r="DL1207" s="240"/>
      <c r="DM1207" s="240"/>
      <c r="DN1207" s="240"/>
      <c r="DO1207" s="240"/>
      <c r="DP1207" s="240"/>
      <c r="DQ1207" s="240"/>
      <c r="DR1207" s="240"/>
      <c r="DS1207" s="240"/>
      <c r="DT1207" s="240"/>
      <c r="DU1207" s="240"/>
      <c r="DV1207" s="240"/>
      <c r="DW1207" s="240"/>
      <c r="DX1207" s="240"/>
      <c r="DY1207" s="240"/>
      <c r="DZ1207" s="240"/>
      <c r="EA1207" s="240"/>
      <c r="EB1207" s="240"/>
      <c r="EC1207" s="240"/>
      <c r="ED1207" s="240"/>
      <c r="EE1207" s="240"/>
      <c r="EF1207" s="240"/>
      <c r="EG1207" s="240"/>
      <c r="EH1207" s="240"/>
      <c r="EI1207" s="240"/>
      <c r="EJ1207" s="240"/>
      <c r="EK1207" s="240"/>
      <c r="EL1207" s="240"/>
      <c r="EM1207" s="240"/>
      <c r="EN1207" s="240"/>
      <c r="EO1207" s="240"/>
      <c r="EP1207" s="240"/>
      <c r="EQ1207" s="240"/>
      <c r="ER1207" s="240"/>
      <c r="ES1207" s="240"/>
      <c r="ET1207" s="240"/>
      <c r="EU1207" s="240"/>
      <c r="EV1207" s="240"/>
      <c r="EW1207" s="240"/>
      <c r="EX1207" s="240"/>
      <c r="EY1207" s="240"/>
      <c r="EZ1207" s="240"/>
      <c r="FA1207" s="240"/>
      <c r="FB1207" s="240"/>
      <c r="FC1207" s="240"/>
      <c r="FD1207" s="240"/>
      <c r="FE1207" s="240"/>
      <c r="FF1207" s="240"/>
      <c r="FG1207" s="240"/>
      <c r="FH1207" s="240"/>
      <c r="FI1207" s="240"/>
      <c r="FJ1207" s="240"/>
      <c r="FK1207" s="240"/>
      <c r="FL1207" s="240"/>
      <c r="FM1207" s="240"/>
      <c r="FN1207" s="240"/>
      <c r="FO1207" s="240"/>
      <c r="FP1207" s="240"/>
      <c r="FQ1207" s="240"/>
      <c r="FR1207" s="240"/>
      <c r="FS1207" s="240"/>
      <c r="FT1207" s="240"/>
      <c r="FU1207" s="240"/>
      <c r="FV1207" s="240"/>
    </row>
    <row r="1208" spans="1:178" s="250" customFormat="1">
      <c r="A1208" s="234"/>
      <c r="B1208" s="234"/>
      <c r="C1208" s="234"/>
      <c r="D1208" s="234"/>
      <c r="E1208" s="234"/>
      <c r="F1208" s="234"/>
      <c r="G1208" s="235"/>
      <c r="H1208" s="236"/>
      <c r="AJ1208" s="290"/>
      <c r="AK1208" s="240"/>
      <c r="AL1208" s="240"/>
      <c r="AM1208" s="240"/>
      <c r="AN1208" s="240"/>
      <c r="AO1208" s="240"/>
      <c r="AP1208" s="240"/>
      <c r="AQ1208" s="240"/>
      <c r="AR1208" s="240"/>
      <c r="AS1208" s="240"/>
      <c r="AT1208" s="240"/>
      <c r="AU1208" s="240"/>
      <c r="AV1208" s="240"/>
      <c r="AW1208" s="240"/>
      <c r="AX1208" s="240"/>
      <c r="AY1208" s="240"/>
      <c r="AZ1208" s="240"/>
      <c r="BA1208" s="240"/>
      <c r="BB1208" s="240"/>
      <c r="BC1208" s="240"/>
      <c r="BD1208" s="240"/>
      <c r="BE1208" s="240"/>
      <c r="BF1208" s="240"/>
      <c r="BG1208" s="240"/>
      <c r="BH1208" s="240"/>
      <c r="BI1208" s="240"/>
      <c r="BJ1208" s="240"/>
      <c r="BK1208" s="240"/>
      <c r="BL1208" s="240"/>
      <c r="BM1208" s="240"/>
      <c r="BN1208" s="240"/>
      <c r="BO1208" s="240"/>
      <c r="BP1208" s="240"/>
      <c r="BQ1208" s="240"/>
      <c r="BR1208" s="240"/>
      <c r="BS1208" s="240"/>
      <c r="BT1208" s="240"/>
      <c r="BU1208" s="240"/>
      <c r="BV1208" s="240"/>
      <c r="BW1208" s="240"/>
      <c r="BX1208" s="240"/>
      <c r="BY1208" s="240"/>
      <c r="BZ1208" s="240"/>
      <c r="CA1208" s="240"/>
      <c r="CB1208" s="240"/>
      <c r="CC1208" s="240"/>
      <c r="CD1208" s="240"/>
      <c r="CE1208" s="240"/>
      <c r="CF1208" s="240"/>
      <c r="CG1208" s="240"/>
      <c r="CH1208" s="240"/>
      <c r="CI1208" s="240"/>
      <c r="CJ1208" s="240"/>
      <c r="CK1208" s="240"/>
      <c r="CL1208" s="240"/>
      <c r="CM1208" s="240"/>
      <c r="CN1208" s="240"/>
      <c r="CO1208" s="240"/>
      <c r="CP1208" s="240"/>
      <c r="CQ1208" s="240"/>
      <c r="CR1208" s="240"/>
      <c r="CS1208" s="240"/>
      <c r="CT1208" s="240"/>
      <c r="CU1208" s="240"/>
      <c r="CV1208" s="240"/>
      <c r="CW1208" s="240"/>
      <c r="CX1208" s="240"/>
      <c r="CY1208" s="240"/>
      <c r="CZ1208" s="240"/>
      <c r="DA1208" s="240"/>
      <c r="DB1208" s="240"/>
      <c r="DC1208" s="240"/>
      <c r="DD1208" s="240"/>
      <c r="DE1208" s="240"/>
      <c r="DF1208" s="240"/>
      <c r="DG1208" s="240"/>
      <c r="DH1208" s="240"/>
      <c r="DI1208" s="240"/>
      <c r="DJ1208" s="240"/>
      <c r="DK1208" s="240"/>
      <c r="DL1208" s="240"/>
      <c r="DM1208" s="240"/>
      <c r="DN1208" s="240"/>
      <c r="DO1208" s="240"/>
      <c r="DP1208" s="240"/>
      <c r="DQ1208" s="240"/>
      <c r="DR1208" s="240"/>
      <c r="DS1208" s="240"/>
      <c r="DT1208" s="240"/>
      <c r="DU1208" s="240"/>
      <c r="DV1208" s="240"/>
      <c r="DW1208" s="240"/>
      <c r="DX1208" s="240"/>
      <c r="DY1208" s="240"/>
      <c r="DZ1208" s="240"/>
      <c r="EA1208" s="240"/>
      <c r="EB1208" s="240"/>
      <c r="EC1208" s="240"/>
      <c r="ED1208" s="240"/>
      <c r="EE1208" s="240"/>
      <c r="EF1208" s="240"/>
      <c r="EG1208" s="240"/>
      <c r="EH1208" s="240"/>
      <c r="EI1208" s="240"/>
      <c r="EJ1208" s="240"/>
      <c r="EK1208" s="240"/>
      <c r="EL1208" s="240"/>
      <c r="EM1208" s="240"/>
      <c r="EN1208" s="240"/>
      <c r="EO1208" s="240"/>
      <c r="EP1208" s="240"/>
      <c r="EQ1208" s="240"/>
      <c r="ER1208" s="240"/>
      <c r="ES1208" s="240"/>
      <c r="ET1208" s="240"/>
      <c r="EU1208" s="240"/>
      <c r="EV1208" s="240"/>
      <c r="EW1208" s="240"/>
      <c r="EX1208" s="240"/>
      <c r="EY1208" s="240"/>
      <c r="EZ1208" s="240"/>
      <c r="FA1208" s="240"/>
      <c r="FB1208" s="240"/>
      <c r="FC1208" s="240"/>
      <c r="FD1208" s="240"/>
      <c r="FE1208" s="240"/>
      <c r="FF1208" s="240"/>
      <c r="FG1208" s="240"/>
      <c r="FH1208" s="240"/>
      <c r="FI1208" s="240"/>
      <c r="FJ1208" s="240"/>
      <c r="FK1208" s="240"/>
      <c r="FL1208" s="240"/>
      <c r="FM1208" s="240"/>
      <c r="FN1208" s="240"/>
      <c r="FO1208" s="240"/>
      <c r="FP1208" s="240"/>
      <c r="FQ1208" s="240"/>
      <c r="FR1208" s="240"/>
      <c r="FS1208" s="240"/>
      <c r="FT1208" s="240"/>
      <c r="FU1208" s="240"/>
      <c r="FV1208" s="240"/>
    </row>
    <row r="1209" spans="1:178" s="250" customFormat="1">
      <c r="A1209" s="234"/>
      <c r="B1209" s="234"/>
      <c r="C1209" s="234"/>
      <c r="D1209" s="234"/>
      <c r="E1209" s="234"/>
      <c r="F1209" s="234"/>
      <c r="G1209" s="235"/>
      <c r="H1209" s="236"/>
      <c r="AJ1209" s="290"/>
      <c r="AK1209" s="240"/>
      <c r="AL1209" s="240"/>
      <c r="AM1209" s="240"/>
      <c r="AN1209" s="240"/>
      <c r="AO1209" s="240"/>
      <c r="AP1209" s="240"/>
      <c r="AQ1209" s="240"/>
      <c r="AR1209" s="240"/>
      <c r="AS1209" s="240"/>
      <c r="AT1209" s="240"/>
      <c r="AU1209" s="240"/>
      <c r="AV1209" s="240"/>
      <c r="AW1209" s="240"/>
      <c r="AX1209" s="240"/>
      <c r="AY1209" s="240"/>
      <c r="AZ1209" s="240"/>
      <c r="BA1209" s="240"/>
      <c r="BB1209" s="240"/>
      <c r="BC1209" s="240"/>
      <c r="BD1209" s="240"/>
      <c r="BE1209" s="240"/>
      <c r="BF1209" s="240"/>
      <c r="BG1209" s="240"/>
      <c r="BH1209" s="240"/>
      <c r="BI1209" s="240"/>
      <c r="BJ1209" s="240"/>
      <c r="BK1209" s="240"/>
      <c r="BL1209" s="240"/>
      <c r="BM1209" s="240"/>
      <c r="BN1209" s="240"/>
      <c r="BO1209" s="240"/>
      <c r="BP1209" s="240"/>
      <c r="BQ1209" s="240"/>
      <c r="BR1209" s="240"/>
      <c r="BS1209" s="240"/>
      <c r="BT1209" s="240"/>
      <c r="BU1209" s="240"/>
      <c r="BV1209" s="240"/>
      <c r="BW1209" s="240"/>
      <c r="BX1209" s="240"/>
      <c r="BY1209" s="240"/>
      <c r="BZ1209" s="240"/>
      <c r="CA1209" s="240"/>
      <c r="CB1209" s="240"/>
      <c r="CC1209" s="240"/>
      <c r="CD1209" s="240"/>
      <c r="CE1209" s="240"/>
      <c r="CF1209" s="240"/>
      <c r="CG1209" s="240"/>
      <c r="CH1209" s="240"/>
      <c r="CI1209" s="240"/>
      <c r="CJ1209" s="240"/>
      <c r="CK1209" s="240"/>
      <c r="CL1209" s="240"/>
      <c r="CM1209" s="240"/>
      <c r="CN1209" s="240"/>
      <c r="CO1209" s="240"/>
      <c r="CP1209" s="240"/>
      <c r="CQ1209" s="240"/>
      <c r="CR1209" s="240"/>
      <c r="CS1209" s="240"/>
      <c r="CT1209" s="240"/>
      <c r="CU1209" s="240"/>
      <c r="CV1209" s="240"/>
      <c r="CW1209" s="240"/>
      <c r="CX1209" s="240"/>
      <c r="CY1209" s="240"/>
      <c r="CZ1209" s="240"/>
      <c r="DA1209" s="240"/>
      <c r="DB1209" s="240"/>
      <c r="DC1209" s="240"/>
      <c r="DD1209" s="240"/>
      <c r="DE1209" s="240"/>
      <c r="DF1209" s="240"/>
      <c r="DG1209" s="240"/>
      <c r="DH1209" s="240"/>
      <c r="DI1209" s="240"/>
      <c r="DJ1209" s="240"/>
      <c r="DK1209" s="240"/>
      <c r="DL1209" s="240"/>
      <c r="DM1209" s="240"/>
      <c r="DN1209" s="240"/>
      <c r="DO1209" s="240"/>
      <c r="DP1209" s="240"/>
      <c r="DQ1209" s="240"/>
      <c r="DR1209" s="240"/>
      <c r="DS1209" s="240"/>
      <c r="DT1209" s="240"/>
      <c r="DU1209" s="240"/>
      <c r="DV1209" s="240"/>
      <c r="DW1209" s="240"/>
      <c r="DX1209" s="240"/>
      <c r="DY1209" s="240"/>
      <c r="DZ1209" s="240"/>
      <c r="EA1209" s="240"/>
      <c r="EB1209" s="240"/>
      <c r="EC1209" s="240"/>
      <c r="ED1209" s="240"/>
      <c r="EE1209" s="240"/>
      <c r="EF1209" s="240"/>
      <c r="EG1209" s="240"/>
      <c r="EH1209" s="240"/>
      <c r="EI1209" s="240"/>
      <c r="EJ1209" s="240"/>
      <c r="EK1209" s="240"/>
      <c r="EL1209" s="240"/>
      <c r="EM1209" s="240"/>
      <c r="EN1209" s="240"/>
      <c r="EO1209" s="240"/>
      <c r="EP1209" s="240"/>
      <c r="EQ1209" s="240"/>
      <c r="ER1209" s="240"/>
      <c r="ES1209" s="240"/>
      <c r="ET1209" s="240"/>
      <c r="EU1209" s="240"/>
      <c r="EV1209" s="240"/>
      <c r="EW1209" s="240"/>
      <c r="EX1209" s="240"/>
      <c r="EY1209" s="240"/>
      <c r="EZ1209" s="240"/>
      <c r="FA1209" s="240"/>
      <c r="FB1209" s="240"/>
      <c r="FC1209" s="240"/>
      <c r="FD1209" s="240"/>
      <c r="FE1209" s="240"/>
      <c r="FF1209" s="240"/>
      <c r="FG1209" s="240"/>
      <c r="FH1209" s="240"/>
      <c r="FI1209" s="240"/>
      <c r="FJ1209" s="240"/>
      <c r="FK1209" s="240"/>
      <c r="FL1209" s="240"/>
      <c r="FM1209" s="240"/>
      <c r="FN1209" s="240"/>
      <c r="FO1209" s="240"/>
      <c r="FP1209" s="240"/>
      <c r="FQ1209" s="240"/>
      <c r="FR1209" s="240"/>
      <c r="FS1209" s="240"/>
      <c r="FT1209" s="240"/>
      <c r="FU1209" s="240"/>
      <c r="FV1209" s="240"/>
    </row>
    <row r="1210" spans="1:178" s="250" customFormat="1">
      <c r="A1210" s="234"/>
      <c r="B1210" s="234"/>
      <c r="C1210" s="234"/>
      <c r="D1210" s="234"/>
      <c r="E1210" s="234"/>
      <c r="F1210" s="234"/>
      <c r="G1210" s="235"/>
      <c r="H1210" s="236"/>
      <c r="AJ1210" s="290"/>
      <c r="AK1210" s="240"/>
      <c r="AL1210" s="240"/>
      <c r="AM1210" s="240"/>
      <c r="AN1210" s="240"/>
      <c r="AO1210" s="240"/>
      <c r="AP1210" s="240"/>
      <c r="AQ1210" s="240"/>
      <c r="AR1210" s="240"/>
      <c r="AS1210" s="240"/>
      <c r="AT1210" s="240"/>
      <c r="AU1210" s="240"/>
      <c r="AV1210" s="240"/>
      <c r="AW1210" s="240"/>
      <c r="AX1210" s="240"/>
      <c r="AY1210" s="240"/>
      <c r="AZ1210" s="240"/>
      <c r="BA1210" s="240"/>
      <c r="BB1210" s="240"/>
      <c r="BC1210" s="240"/>
      <c r="BD1210" s="240"/>
      <c r="BE1210" s="240"/>
      <c r="BF1210" s="240"/>
      <c r="BG1210" s="240"/>
      <c r="BH1210" s="240"/>
      <c r="BI1210" s="240"/>
      <c r="BJ1210" s="240"/>
      <c r="BK1210" s="240"/>
      <c r="BL1210" s="240"/>
      <c r="BM1210" s="240"/>
      <c r="BN1210" s="240"/>
      <c r="BO1210" s="240"/>
      <c r="BP1210" s="240"/>
      <c r="BQ1210" s="240"/>
      <c r="BR1210" s="240"/>
      <c r="BS1210" s="240"/>
      <c r="BT1210" s="240"/>
      <c r="BU1210" s="240"/>
      <c r="BV1210" s="240"/>
      <c r="BW1210" s="240"/>
      <c r="BX1210" s="240"/>
      <c r="BY1210" s="240"/>
      <c r="BZ1210" s="240"/>
      <c r="CA1210" s="240"/>
      <c r="CB1210" s="240"/>
      <c r="CC1210" s="240"/>
      <c r="CD1210" s="240"/>
      <c r="CE1210" s="240"/>
      <c r="CF1210" s="240"/>
      <c r="CG1210" s="240"/>
      <c r="CH1210" s="240"/>
      <c r="CI1210" s="240"/>
      <c r="CJ1210" s="240"/>
      <c r="CK1210" s="240"/>
      <c r="CL1210" s="240"/>
      <c r="CM1210" s="240"/>
      <c r="CN1210" s="240"/>
      <c r="CO1210" s="240"/>
      <c r="CP1210" s="240"/>
      <c r="CQ1210" s="240"/>
      <c r="CR1210" s="240"/>
      <c r="CS1210" s="240"/>
      <c r="CT1210" s="240"/>
      <c r="CU1210" s="240"/>
      <c r="CV1210" s="240"/>
      <c r="CW1210" s="240"/>
      <c r="CX1210" s="240"/>
      <c r="CY1210" s="240"/>
      <c r="CZ1210" s="240"/>
      <c r="DA1210" s="240"/>
      <c r="DB1210" s="240"/>
      <c r="DC1210" s="240"/>
      <c r="DD1210" s="240"/>
      <c r="DE1210" s="240"/>
      <c r="DF1210" s="240"/>
      <c r="DG1210" s="240"/>
      <c r="DH1210" s="240"/>
      <c r="DI1210" s="240"/>
      <c r="DJ1210" s="240"/>
      <c r="DK1210" s="240"/>
      <c r="DL1210" s="240"/>
      <c r="DM1210" s="240"/>
      <c r="DN1210" s="240"/>
      <c r="DO1210" s="240"/>
      <c r="DP1210" s="240"/>
      <c r="DQ1210" s="240"/>
      <c r="DR1210" s="240"/>
      <c r="DS1210" s="240"/>
      <c r="DT1210" s="240"/>
      <c r="DU1210" s="240"/>
      <c r="DV1210" s="240"/>
      <c r="DW1210" s="240"/>
      <c r="DX1210" s="240"/>
      <c r="DY1210" s="240"/>
      <c r="DZ1210" s="240"/>
      <c r="EA1210" s="240"/>
      <c r="EB1210" s="240"/>
      <c r="EC1210" s="240"/>
      <c r="ED1210" s="240"/>
      <c r="EE1210" s="240"/>
      <c r="EF1210" s="240"/>
      <c r="EG1210" s="240"/>
      <c r="EH1210" s="240"/>
      <c r="EI1210" s="240"/>
      <c r="EJ1210" s="240"/>
      <c r="EK1210" s="240"/>
      <c r="EL1210" s="240"/>
      <c r="EM1210" s="240"/>
      <c r="EN1210" s="240"/>
      <c r="EO1210" s="240"/>
      <c r="EP1210" s="240"/>
      <c r="EQ1210" s="240"/>
      <c r="ER1210" s="240"/>
      <c r="ES1210" s="240"/>
      <c r="ET1210" s="240"/>
      <c r="EU1210" s="240"/>
      <c r="EV1210" s="240"/>
      <c r="EW1210" s="240"/>
      <c r="EX1210" s="240"/>
      <c r="EY1210" s="240"/>
      <c r="EZ1210" s="240"/>
      <c r="FA1210" s="240"/>
      <c r="FB1210" s="240"/>
      <c r="FC1210" s="240"/>
      <c r="FD1210" s="240"/>
      <c r="FE1210" s="240"/>
      <c r="FF1210" s="240"/>
      <c r="FG1210" s="240"/>
      <c r="FH1210" s="240"/>
      <c r="FI1210" s="240"/>
      <c r="FJ1210" s="240"/>
      <c r="FK1210" s="240"/>
      <c r="FL1210" s="240"/>
      <c r="FM1210" s="240"/>
      <c r="FN1210" s="240"/>
      <c r="FO1210" s="240"/>
      <c r="FP1210" s="240"/>
      <c r="FQ1210" s="240"/>
      <c r="FR1210" s="240"/>
      <c r="FS1210" s="240"/>
      <c r="FT1210" s="240"/>
      <c r="FU1210" s="240"/>
      <c r="FV1210" s="240"/>
    </row>
    <row r="1211" spans="1:178" s="250" customFormat="1">
      <c r="A1211" s="234"/>
      <c r="B1211" s="234"/>
      <c r="C1211" s="234"/>
      <c r="D1211" s="234"/>
      <c r="E1211" s="234"/>
      <c r="F1211" s="234"/>
      <c r="G1211" s="235"/>
      <c r="H1211" s="236"/>
      <c r="AJ1211" s="290"/>
      <c r="AK1211" s="240"/>
      <c r="AL1211" s="240"/>
      <c r="AM1211" s="240"/>
      <c r="AN1211" s="240"/>
      <c r="AO1211" s="240"/>
      <c r="AP1211" s="240"/>
      <c r="AQ1211" s="240"/>
      <c r="AR1211" s="240"/>
      <c r="AS1211" s="240"/>
      <c r="AT1211" s="240"/>
      <c r="AU1211" s="240"/>
      <c r="AV1211" s="240"/>
      <c r="AW1211" s="240"/>
      <c r="AX1211" s="240"/>
      <c r="AY1211" s="240"/>
      <c r="AZ1211" s="240"/>
      <c r="BA1211" s="240"/>
      <c r="BB1211" s="240"/>
      <c r="BC1211" s="240"/>
      <c r="BD1211" s="240"/>
      <c r="BE1211" s="240"/>
      <c r="BF1211" s="240"/>
      <c r="BG1211" s="240"/>
      <c r="BH1211" s="240"/>
      <c r="BI1211" s="240"/>
      <c r="BJ1211" s="240"/>
      <c r="BK1211" s="240"/>
      <c r="BL1211" s="240"/>
      <c r="BM1211" s="240"/>
      <c r="BN1211" s="240"/>
      <c r="BO1211" s="240"/>
      <c r="BP1211" s="240"/>
      <c r="BQ1211" s="240"/>
      <c r="BR1211" s="240"/>
      <c r="BS1211" s="240"/>
      <c r="BT1211" s="240"/>
      <c r="BU1211" s="240"/>
      <c r="BV1211" s="240"/>
      <c r="BW1211" s="240"/>
      <c r="BX1211" s="240"/>
      <c r="BY1211" s="240"/>
      <c r="BZ1211" s="240"/>
      <c r="CA1211" s="240"/>
      <c r="CB1211" s="240"/>
      <c r="CC1211" s="240"/>
      <c r="CD1211" s="240"/>
      <c r="CE1211" s="240"/>
      <c r="CF1211" s="240"/>
      <c r="CG1211" s="240"/>
      <c r="CH1211" s="240"/>
      <c r="CI1211" s="240"/>
      <c r="CJ1211" s="240"/>
      <c r="CK1211" s="240"/>
      <c r="CL1211" s="240"/>
      <c r="CM1211" s="240"/>
      <c r="CN1211" s="240"/>
      <c r="CO1211" s="240"/>
      <c r="CP1211" s="240"/>
      <c r="CQ1211" s="240"/>
      <c r="CR1211" s="240"/>
      <c r="CS1211" s="240"/>
      <c r="CT1211" s="240"/>
      <c r="CU1211" s="240"/>
      <c r="CV1211" s="240"/>
      <c r="CW1211" s="240"/>
      <c r="CX1211" s="240"/>
      <c r="CY1211" s="240"/>
      <c r="CZ1211" s="240"/>
      <c r="DA1211" s="240"/>
      <c r="DB1211" s="240"/>
      <c r="DC1211" s="240"/>
      <c r="DD1211" s="240"/>
      <c r="DE1211" s="240"/>
      <c r="DF1211" s="240"/>
      <c r="DG1211" s="240"/>
      <c r="DH1211" s="240"/>
      <c r="DI1211" s="240"/>
      <c r="DJ1211" s="240"/>
      <c r="DK1211" s="240"/>
      <c r="DL1211" s="240"/>
      <c r="DM1211" s="240"/>
      <c r="DN1211" s="240"/>
      <c r="DO1211" s="240"/>
      <c r="DP1211" s="240"/>
      <c r="DQ1211" s="240"/>
      <c r="DR1211" s="240"/>
      <c r="DS1211" s="240"/>
      <c r="DT1211" s="240"/>
      <c r="DU1211" s="240"/>
      <c r="DV1211" s="240"/>
      <c r="DW1211" s="240"/>
      <c r="DX1211" s="240"/>
      <c r="DY1211" s="240"/>
      <c r="DZ1211" s="240"/>
      <c r="EA1211" s="240"/>
      <c r="EB1211" s="240"/>
      <c r="EC1211" s="240"/>
      <c r="ED1211" s="240"/>
      <c r="EE1211" s="240"/>
      <c r="EF1211" s="240"/>
      <c r="EG1211" s="240"/>
      <c r="EH1211" s="240"/>
      <c r="EI1211" s="240"/>
      <c r="EJ1211" s="240"/>
      <c r="EK1211" s="240"/>
      <c r="EL1211" s="240"/>
      <c r="EM1211" s="240"/>
      <c r="EN1211" s="240"/>
      <c r="EO1211" s="240"/>
      <c r="EP1211" s="240"/>
      <c r="EQ1211" s="240"/>
      <c r="ER1211" s="240"/>
      <c r="ES1211" s="240"/>
      <c r="ET1211" s="240"/>
      <c r="EU1211" s="240"/>
      <c r="EV1211" s="240"/>
      <c r="EW1211" s="240"/>
      <c r="EX1211" s="240"/>
      <c r="EY1211" s="240"/>
      <c r="EZ1211" s="240"/>
      <c r="FA1211" s="240"/>
      <c r="FB1211" s="240"/>
      <c r="FC1211" s="240"/>
      <c r="FD1211" s="240"/>
      <c r="FE1211" s="240"/>
      <c r="FF1211" s="240"/>
      <c r="FG1211" s="240"/>
      <c r="FH1211" s="240"/>
      <c r="FI1211" s="240"/>
      <c r="FJ1211" s="240"/>
      <c r="FK1211" s="240"/>
      <c r="FL1211" s="240"/>
      <c r="FM1211" s="240"/>
      <c r="FN1211" s="240"/>
      <c r="FO1211" s="240"/>
      <c r="FP1211" s="240"/>
      <c r="FQ1211" s="240"/>
      <c r="FR1211" s="240"/>
      <c r="FS1211" s="240"/>
      <c r="FT1211" s="240"/>
      <c r="FU1211" s="240"/>
      <c r="FV1211" s="240"/>
    </row>
    <row r="1212" spans="1:178" s="250" customFormat="1">
      <c r="A1212" s="234"/>
      <c r="B1212" s="234"/>
      <c r="C1212" s="234"/>
      <c r="D1212" s="234"/>
      <c r="E1212" s="234"/>
      <c r="F1212" s="234"/>
      <c r="G1212" s="235"/>
      <c r="H1212" s="236"/>
      <c r="AJ1212" s="290"/>
      <c r="AK1212" s="240"/>
      <c r="AL1212" s="240"/>
      <c r="AM1212" s="240"/>
      <c r="AN1212" s="240"/>
      <c r="AO1212" s="240"/>
      <c r="AP1212" s="240"/>
      <c r="AQ1212" s="240"/>
      <c r="AR1212" s="240"/>
      <c r="AS1212" s="240"/>
      <c r="AT1212" s="240"/>
      <c r="AU1212" s="240"/>
      <c r="AV1212" s="240"/>
      <c r="AW1212" s="240"/>
      <c r="AX1212" s="240"/>
      <c r="AY1212" s="240"/>
      <c r="AZ1212" s="240"/>
      <c r="BA1212" s="240"/>
      <c r="BB1212" s="240"/>
      <c r="BC1212" s="240"/>
      <c r="BD1212" s="240"/>
      <c r="BE1212" s="240"/>
      <c r="BF1212" s="240"/>
      <c r="BG1212" s="240"/>
      <c r="BH1212" s="240"/>
      <c r="BI1212" s="240"/>
      <c r="BJ1212" s="240"/>
      <c r="BK1212" s="240"/>
      <c r="BL1212" s="240"/>
      <c r="BM1212" s="240"/>
      <c r="BN1212" s="240"/>
      <c r="BO1212" s="240"/>
      <c r="BP1212" s="240"/>
      <c r="BQ1212" s="240"/>
      <c r="BR1212" s="240"/>
      <c r="BS1212" s="240"/>
      <c r="BT1212" s="240"/>
      <c r="BU1212" s="240"/>
      <c r="BV1212" s="240"/>
      <c r="BW1212" s="240"/>
      <c r="BX1212" s="240"/>
      <c r="BY1212" s="240"/>
      <c r="BZ1212" s="240"/>
      <c r="CA1212" s="240"/>
      <c r="CB1212" s="240"/>
      <c r="CC1212" s="240"/>
      <c r="CD1212" s="240"/>
      <c r="CE1212" s="240"/>
      <c r="CF1212" s="240"/>
      <c r="CG1212" s="240"/>
      <c r="CH1212" s="240"/>
      <c r="CI1212" s="240"/>
      <c r="CJ1212" s="240"/>
      <c r="CK1212" s="240"/>
      <c r="CL1212" s="240"/>
      <c r="CM1212" s="240"/>
      <c r="CN1212" s="240"/>
      <c r="CO1212" s="240"/>
      <c r="CP1212" s="240"/>
      <c r="CQ1212" s="240"/>
      <c r="CR1212" s="240"/>
      <c r="CS1212" s="240"/>
      <c r="CT1212" s="240"/>
      <c r="CU1212" s="240"/>
      <c r="CV1212" s="240"/>
      <c r="CW1212" s="240"/>
      <c r="CX1212" s="240"/>
      <c r="CY1212" s="240"/>
      <c r="CZ1212" s="240"/>
      <c r="DA1212" s="240"/>
      <c r="DB1212" s="240"/>
      <c r="DC1212" s="240"/>
      <c r="DD1212" s="240"/>
      <c r="DE1212" s="240"/>
      <c r="DF1212" s="240"/>
      <c r="DG1212" s="240"/>
      <c r="DH1212" s="240"/>
      <c r="DI1212" s="240"/>
      <c r="DJ1212" s="240"/>
      <c r="DK1212" s="240"/>
      <c r="DL1212" s="240"/>
      <c r="DM1212" s="240"/>
      <c r="DN1212" s="240"/>
      <c r="DO1212" s="240"/>
      <c r="DP1212" s="240"/>
      <c r="DQ1212" s="240"/>
      <c r="DR1212" s="240"/>
      <c r="DS1212" s="240"/>
      <c r="DT1212" s="240"/>
      <c r="DU1212" s="240"/>
      <c r="DV1212" s="240"/>
      <c r="DW1212" s="240"/>
      <c r="DX1212" s="240"/>
      <c r="DY1212" s="240"/>
      <c r="DZ1212" s="240"/>
      <c r="EA1212" s="240"/>
      <c r="EB1212" s="240"/>
      <c r="EC1212" s="240"/>
      <c r="ED1212" s="240"/>
      <c r="EE1212" s="240"/>
      <c r="EF1212" s="240"/>
      <c r="EG1212" s="240"/>
      <c r="EH1212" s="240"/>
      <c r="EI1212" s="240"/>
      <c r="EJ1212" s="240"/>
      <c r="EK1212" s="240"/>
      <c r="EL1212" s="240"/>
      <c r="EM1212" s="240"/>
      <c r="EN1212" s="240"/>
      <c r="EO1212" s="240"/>
      <c r="EP1212" s="240"/>
      <c r="EQ1212" s="240"/>
      <c r="ER1212" s="240"/>
      <c r="ES1212" s="240"/>
      <c r="ET1212" s="240"/>
      <c r="EU1212" s="240"/>
      <c r="EV1212" s="240"/>
      <c r="EW1212" s="240"/>
      <c r="EX1212" s="240"/>
      <c r="EY1212" s="240"/>
      <c r="EZ1212" s="240"/>
      <c r="FA1212" s="240"/>
      <c r="FB1212" s="240"/>
      <c r="FC1212" s="240"/>
      <c r="FD1212" s="240"/>
      <c r="FE1212" s="240"/>
      <c r="FF1212" s="240"/>
      <c r="FG1212" s="240"/>
      <c r="FH1212" s="240"/>
      <c r="FI1212" s="240"/>
      <c r="FJ1212" s="240"/>
      <c r="FK1212" s="240"/>
      <c r="FL1212" s="240"/>
      <c r="FM1212" s="240"/>
      <c r="FN1212" s="240"/>
      <c r="FO1212" s="240"/>
      <c r="FP1212" s="240"/>
      <c r="FQ1212" s="240"/>
      <c r="FR1212" s="240"/>
      <c r="FS1212" s="240"/>
      <c r="FT1212" s="240"/>
      <c r="FU1212" s="240"/>
      <c r="FV1212" s="240"/>
    </row>
    <row r="1213" spans="1:178" s="250" customFormat="1">
      <c r="A1213" s="234"/>
      <c r="B1213" s="234"/>
      <c r="C1213" s="234"/>
      <c r="D1213" s="234"/>
      <c r="E1213" s="234"/>
      <c r="F1213" s="234"/>
      <c r="G1213" s="235"/>
      <c r="H1213" s="236"/>
      <c r="AJ1213" s="290"/>
      <c r="AK1213" s="240"/>
      <c r="AL1213" s="240"/>
      <c r="AM1213" s="240"/>
      <c r="AN1213" s="240"/>
      <c r="AO1213" s="240"/>
      <c r="AP1213" s="240"/>
      <c r="AQ1213" s="240"/>
      <c r="AR1213" s="240"/>
      <c r="AS1213" s="240"/>
      <c r="AT1213" s="240"/>
      <c r="AU1213" s="240"/>
      <c r="AV1213" s="240"/>
      <c r="AW1213" s="240"/>
      <c r="AX1213" s="240"/>
      <c r="AY1213" s="240"/>
      <c r="AZ1213" s="240"/>
      <c r="BA1213" s="240"/>
      <c r="BB1213" s="240"/>
      <c r="BC1213" s="240"/>
      <c r="BD1213" s="240"/>
      <c r="BE1213" s="240"/>
      <c r="BF1213" s="240"/>
      <c r="BG1213" s="240"/>
      <c r="BH1213" s="240"/>
      <c r="BI1213" s="240"/>
      <c r="BJ1213" s="240"/>
      <c r="BK1213" s="240"/>
      <c r="BL1213" s="240"/>
      <c r="BM1213" s="240"/>
      <c r="BN1213" s="240"/>
      <c r="BO1213" s="240"/>
      <c r="BP1213" s="240"/>
      <c r="BQ1213" s="240"/>
      <c r="BR1213" s="240"/>
      <c r="BS1213" s="240"/>
      <c r="BT1213" s="240"/>
      <c r="BU1213" s="240"/>
      <c r="BV1213" s="240"/>
      <c r="BW1213" s="240"/>
      <c r="BX1213" s="240"/>
      <c r="BY1213" s="240"/>
      <c r="BZ1213" s="240"/>
      <c r="CA1213" s="240"/>
      <c r="CB1213" s="240"/>
      <c r="CC1213" s="240"/>
      <c r="CD1213" s="240"/>
      <c r="CE1213" s="240"/>
      <c r="CF1213" s="240"/>
      <c r="CG1213" s="240"/>
      <c r="CH1213" s="240"/>
      <c r="CI1213" s="240"/>
      <c r="CJ1213" s="240"/>
      <c r="CK1213" s="240"/>
      <c r="CL1213" s="240"/>
      <c r="CM1213" s="240"/>
      <c r="CN1213" s="240"/>
      <c r="CO1213" s="240"/>
      <c r="CP1213" s="240"/>
      <c r="CQ1213" s="240"/>
      <c r="CR1213" s="240"/>
      <c r="CS1213" s="240"/>
      <c r="CT1213" s="240"/>
      <c r="CU1213" s="240"/>
      <c r="CV1213" s="240"/>
      <c r="CW1213" s="240"/>
      <c r="CX1213" s="240"/>
      <c r="CY1213" s="240"/>
      <c r="CZ1213" s="240"/>
      <c r="DA1213" s="240"/>
      <c r="DB1213" s="240"/>
      <c r="DC1213" s="240"/>
      <c r="DD1213" s="240"/>
      <c r="DE1213" s="240"/>
      <c r="DF1213" s="240"/>
      <c r="DG1213" s="240"/>
      <c r="DH1213" s="240"/>
      <c r="DI1213" s="240"/>
      <c r="DJ1213" s="240"/>
      <c r="DK1213" s="240"/>
      <c r="DL1213" s="240"/>
      <c r="DM1213" s="240"/>
      <c r="DN1213" s="240"/>
      <c r="DO1213" s="240"/>
      <c r="DP1213" s="240"/>
      <c r="DQ1213" s="240"/>
      <c r="DR1213" s="240"/>
      <c r="DS1213" s="240"/>
      <c r="DT1213" s="240"/>
      <c r="DU1213" s="240"/>
      <c r="DV1213" s="240"/>
      <c r="DW1213" s="240"/>
      <c r="DX1213" s="240"/>
      <c r="DY1213" s="240"/>
      <c r="DZ1213" s="240"/>
      <c r="EA1213" s="240"/>
      <c r="EB1213" s="240"/>
      <c r="EC1213" s="240"/>
      <c r="ED1213" s="240"/>
      <c r="EE1213" s="240"/>
      <c r="EF1213" s="240"/>
      <c r="EG1213" s="240"/>
      <c r="EH1213" s="240"/>
      <c r="EI1213" s="240"/>
      <c r="EJ1213" s="240"/>
      <c r="EK1213" s="240"/>
      <c r="EL1213" s="240"/>
      <c r="EM1213" s="240"/>
      <c r="EN1213" s="240"/>
      <c r="EO1213" s="240"/>
      <c r="EP1213" s="240"/>
      <c r="EQ1213" s="240"/>
      <c r="ER1213" s="240"/>
      <c r="ES1213" s="240"/>
      <c r="ET1213" s="240"/>
      <c r="EU1213" s="240"/>
      <c r="EV1213" s="240"/>
      <c r="EW1213" s="240"/>
      <c r="EX1213" s="240"/>
      <c r="EY1213" s="240"/>
      <c r="EZ1213" s="240"/>
      <c r="FA1213" s="240"/>
      <c r="FB1213" s="240"/>
      <c r="FC1213" s="240"/>
      <c r="FD1213" s="240"/>
      <c r="FE1213" s="240"/>
      <c r="FF1213" s="240"/>
      <c r="FG1213" s="240"/>
      <c r="FH1213" s="240"/>
      <c r="FI1213" s="240"/>
      <c r="FJ1213" s="240"/>
      <c r="FK1213" s="240"/>
      <c r="FL1213" s="240"/>
      <c r="FM1213" s="240"/>
      <c r="FN1213" s="240"/>
      <c r="FO1213" s="240"/>
      <c r="FP1213" s="240"/>
      <c r="FQ1213" s="240"/>
      <c r="FR1213" s="240"/>
      <c r="FS1213" s="240"/>
      <c r="FT1213" s="240"/>
      <c r="FU1213" s="240"/>
      <c r="FV1213" s="240"/>
    </row>
    <row r="1214" spans="1:178" s="250" customFormat="1">
      <c r="A1214" s="234"/>
      <c r="B1214" s="234"/>
      <c r="C1214" s="234"/>
      <c r="D1214" s="234"/>
      <c r="E1214" s="234"/>
      <c r="F1214" s="234"/>
      <c r="G1214" s="235"/>
      <c r="H1214" s="236"/>
      <c r="AJ1214" s="290"/>
      <c r="AK1214" s="240"/>
      <c r="AL1214" s="240"/>
      <c r="AM1214" s="240"/>
      <c r="AN1214" s="240"/>
      <c r="AO1214" s="240"/>
      <c r="AP1214" s="240"/>
      <c r="AQ1214" s="240"/>
      <c r="AR1214" s="240"/>
      <c r="AS1214" s="240"/>
      <c r="AT1214" s="240"/>
      <c r="AU1214" s="240"/>
      <c r="AV1214" s="240"/>
      <c r="AW1214" s="240"/>
      <c r="AX1214" s="240"/>
      <c r="AY1214" s="240"/>
      <c r="AZ1214" s="240"/>
      <c r="BA1214" s="240"/>
      <c r="BB1214" s="240"/>
      <c r="BC1214" s="240"/>
      <c r="BD1214" s="240"/>
      <c r="BE1214" s="240"/>
      <c r="BF1214" s="240"/>
      <c r="BG1214" s="240"/>
      <c r="BH1214" s="240"/>
      <c r="BI1214" s="240"/>
      <c r="BJ1214" s="240"/>
      <c r="BK1214" s="240"/>
      <c r="BL1214" s="240"/>
      <c r="BM1214" s="240"/>
      <c r="BN1214" s="240"/>
      <c r="BO1214" s="240"/>
      <c r="BP1214" s="240"/>
      <c r="BQ1214" s="240"/>
      <c r="BR1214" s="240"/>
      <c r="BS1214" s="240"/>
      <c r="BT1214" s="240"/>
      <c r="BU1214" s="240"/>
      <c r="BV1214" s="240"/>
      <c r="BW1214" s="240"/>
      <c r="BX1214" s="240"/>
      <c r="BY1214" s="240"/>
      <c r="BZ1214" s="240"/>
      <c r="CA1214" s="240"/>
      <c r="CB1214" s="240"/>
      <c r="CC1214" s="240"/>
      <c r="CD1214" s="240"/>
      <c r="CE1214" s="240"/>
      <c r="CF1214" s="240"/>
      <c r="CG1214" s="240"/>
      <c r="CH1214" s="240"/>
      <c r="CI1214" s="240"/>
      <c r="CJ1214" s="240"/>
      <c r="CK1214" s="240"/>
      <c r="CL1214" s="240"/>
      <c r="CM1214" s="240"/>
      <c r="CN1214" s="240"/>
      <c r="CO1214" s="240"/>
      <c r="CP1214" s="240"/>
      <c r="CQ1214" s="240"/>
      <c r="CR1214" s="240"/>
      <c r="CS1214" s="240"/>
      <c r="CT1214" s="240"/>
      <c r="CU1214" s="240"/>
      <c r="CV1214" s="240"/>
      <c r="CW1214" s="240"/>
      <c r="CX1214" s="240"/>
      <c r="CY1214" s="240"/>
      <c r="CZ1214" s="240"/>
      <c r="DA1214" s="240"/>
      <c r="DB1214" s="240"/>
      <c r="DC1214" s="240"/>
      <c r="DD1214" s="240"/>
      <c r="DE1214" s="240"/>
      <c r="DF1214" s="240"/>
      <c r="DG1214" s="240"/>
      <c r="DH1214" s="240"/>
      <c r="DI1214" s="240"/>
      <c r="DJ1214" s="240"/>
      <c r="DK1214" s="240"/>
      <c r="DL1214" s="240"/>
      <c r="DM1214" s="240"/>
      <c r="DN1214" s="240"/>
      <c r="DO1214" s="240"/>
      <c r="DP1214" s="240"/>
      <c r="DQ1214" s="240"/>
      <c r="DR1214" s="240"/>
      <c r="DS1214" s="240"/>
      <c r="DT1214" s="240"/>
      <c r="DU1214" s="240"/>
      <c r="DV1214" s="240"/>
      <c r="DW1214" s="240"/>
      <c r="DX1214" s="240"/>
      <c r="DY1214" s="240"/>
      <c r="DZ1214" s="240"/>
      <c r="EA1214" s="240"/>
      <c r="EB1214" s="240"/>
      <c r="EC1214" s="240"/>
      <c r="ED1214" s="240"/>
      <c r="EE1214" s="240"/>
      <c r="EF1214" s="240"/>
      <c r="EG1214" s="240"/>
      <c r="EH1214" s="240"/>
      <c r="EI1214" s="240"/>
      <c r="EJ1214" s="240"/>
      <c r="EK1214" s="240"/>
      <c r="EL1214" s="240"/>
      <c r="EM1214" s="240"/>
      <c r="EN1214" s="240"/>
      <c r="EO1214" s="240"/>
      <c r="EP1214" s="240"/>
      <c r="EQ1214" s="240"/>
      <c r="ER1214" s="240"/>
      <c r="ES1214" s="240"/>
      <c r="ET1214" s="240"/>
      <c r="EU1214" s="240"/>
      <c r="EV1214" s="240"/>
      <c r="EW1214" s="240"/>
      <c r="EX1214" s="240"/>
      <c r="EY1214" s="240"/>
      <c r="EZ1214" s="240"/>
      <c r="FA1214" s="240"/>
      <c r="FB1214" s="240"/>
      <c r="FC1214" s="240"/>
      <c r="FD1214" s="240"/>
      <c r="FE1214" s="240"/>
      <c r="FF1214" s="240"/>
      <c r="FG1214" s="240"/>
      <c r="FH1214" s="240"/>
      <c r="FI1214" s="240"/>
      <c r="FJ1214" s="240"/>
      <c r="FK1214" s="240"/>
      <c r="FL1214" s="240"/>
      <c r="FM1214" s="240"/>
      <c r="FN1214" s="240"/>
      <c r="FO1214" s="240"/>
      <c r="FP1214" s="240"/>
      <c r="FQ1214" s="240"/>
      <c r="FR1214" s="240"/>
      <c r="FS1214" s="240"/>
      <c r="FT1214" s="240"/>
      <c r="FU1214" s="240"/>
      <c r="FV1214" s="240"/>
    </row>
    <row r="1215" spans="1:178" s="250" customFormat="1">
      <c r="A1215" s="234"/>
      <c r="B1215" s="234"/>
      <c r="C1215" s="234"/>
      <c r="D1215" s="234"/>
      <c r="E1215" s="234"/>
      <c r="F1215" s="234"/>
      <c r="G1215" s="235"/>
      <c r="H1215" s="236"/>
      <c r="AJ1215" s="290"/>
      <c r="AK1215" s="240"/>
      <c r="AL1215" s="240"/>
      <c r="AM1215" s="240"/>
      <c r="AN1215" s="240"/>
      <c r="AO1215" s="240"/>
      <c r="AP1215" s="240"/>
      <c r="AQ1215" s="240"/>
      <c r="AR1215" s="240"/>
      <c r="AS1215" s="240"/>
      <c r="AT1215" s="240"/>
      <c r="AU1215" s="240"/>
      <c r="AV1215" s="240"/>
      <c r="AW1215" s="240"/>
      <c r="AX1215" s="240"/>
      <c r="AY1215" s="240"/>
      <c r="AZ1215" s="240"/>
      <c r="BA1215" s="240"/>
      <c r="BB1215" s="240"/>
      <c r="BC1215" s="240"/>
      <c r="BD1215" s="240"/>
      <c r="BE1215" s="240"/>
      <c r="BF1215" s="240"/>
      <c r="BG1215" s="240"/>
      <c r="BH1215" s="240"/>
      <c r="BI1215" s="240"/>
      <c r="BJ1215" s="240"/>
      <c r="BK1215" s="240"/>
      <c r="BL1215" s="240"/>
      <c r="BM1215" s="240"/>
      <c r="BN1215" s="240"/>
      <c r="BO1215" s="240"/>
      <c r="BP1215" s="240"/>
      <c r="BQ1215" s="240"/>
      <c r="BR1215" s="240"/>
      <c r="BS1215" s="240"/>
      <c r="BT1215" s="240"/>
      <c r="BU1215" s="240"/>
      <c r="BV1215" s="240"/>
      <c r="BW1215" s="240"/>
      <c r="BX1215" s="240"/>
      <c r="BY1215" s="240"/>
      <c r="BZ1215" s="240"/>
      <c r="CA1215" s="240"/>
      <c r="CB1215" s="240"/>
      <c r="CC1215" s="240"/>
      <c r="CD1215" s="240"/>
      <c r="CE1215" s="240"/>
      <c r="CF1215" s="240"/>
      <c r="CG1215" s="240"/>
      <c r="CH1215" s="240"/>
      <c r="CI1215" s="240"/>
      <c r="CJ1215" s="240"/>
      <c r="CK1215" s="240"/>
      <c r="CL1215" s="240"/>
      <c r="CM1215" s="240"/>
      <c r="CN1215" s="240"/>
      <c r="CO1215" s="240"/>
      <c r="CP1215" s="240"/>
      <c r="CQ1215" s="240"/>
      <c r="CR1215" s="240"/>
      <c r="CS1215" s="240"/>
      <c r="CT1215" s="240"/>
      <c r="CU1215" s="240"/>
      <c r="CV1215" s="240"/>
      <c r="CW1215" s="240"/>
      <c r="CX1215" s="240"/>
      <c r="CY1215" s="240"/>
      <c r="CZ1215" s="240"/>
      <c r="DA1215" s="240"/>
      <c r="DB1215" s="240"/>
      <c r="DC1215" s="240"/>
      <c r="DD1215" s="240"/>
      <c r="DE1215" s="240"/>
      <c r="DF1215" s="240"/>
      <c r="DG1215" s="240"/>
      <c r="DH1215" s="240"/>
      <c r="DI1215" s="240"/>
      <c r="DJ1215" s="240"/>
      <c r="DK1215" s="240"/>
      <c r="DL1215" s="240"/>
      <c r="DM1215" s="240"/>
      <c r="DN1215" s="240"/>
      <c r="DO1215" s="240"/>
      <c r="DP1215" s="240"/>
      <c r="DQ1215" s="240"/>
      <c r="DR1215" s="240"/>
      <c r="DS1215" s="240"/>
      <c r="DT1215" s="240"/>
      <c r="DU1215" s="240"/>
      <c r="DV1215" s="240"/>
      <c r="DW1215" s="240"/>
      <c r="DX1215" s="240"/>
      <c r="DY1215" s="240"/>
      <c r="DZ1215" s="240"/>
      <c r="EA1215" s="240"/>
      <c r="EB1215" s="240"/>
      <c r="EC1215" s="240"/>
      <c r="ED1215" s="240"/>
      <c r="EE1215" s="240"/>
      <c r="EF1215" s="240"/>
      <c r="EG1215" s="240"/>
      <c r="EH1215" s="240"/>
      <c r="EI1215" s="240"/>
      <c r="EJ1215" s="240"/>
      <c r="EK1215" s="240"/>
      <c r="EL1215" s="240"/>
      <c r="EM1215" s="240"/>
      <c r="EN1215" s="240"/>
      <c r="EO1215" s="240"/>
      <c r="EP1215" s="240"/>
      <c r="EQ1215" s="240"/>
      <c r="ER1215" s="240"/>
      <c r="ES1215" s="240"/>
      <c r="ET1215" s="240"/>
      <c r="EU1215" s="240"/>
      <c r="EV1215" s="240"/>
      <c r="EW1215" s="240"/>
      <c r="EX1215" s="240"/>
      <c r="EY1215" s="240"/>
      <c r="EZ1215" s="240"/>
      <c r="FA1215" s="240"/>
      <c r="FB1215" s="240"/>
      <c r="FC1215" s="240"/>
      <c r="FD1215" s="240"/>
      <c r="FE1215" s="240"/>
      <c r="FF1215" s="240"/>
      <c r="FG1215" s="240"/>
      <c r="FH1215" s="240"/>
      <c r="FI1215" s="240"/>
      <c r="FJ1215" s="240"/>
      <c r="FK1215" s="240"/>
      <c r="FL1215" s="240"/>
      <c r="FM1215" s="240"/>
      <c r="FN1215" s="240"/>
      <c r="FO1215" s="240"/>
      <c r="FP1215" s="240"/>
      <c r="FQ1215" s="240"/>
      <c r="FR1215" s="240"/>
      <c r="FS1215" s="240"/>
      <c r="FT1215" s="240"/>
      <c r="FU1215" s="240"/>
      <c r="FV1215" s="240"/>
    </row>
    <row r="1216" spans="1:178" s="250" customFormat="1">
      <c r="A1216" s="234"/>
      <c r="B1216" s="234"/>
      <c r="C1216" s="234"/>
      <c r="D1216" s="234"/>
      <c r="E1216" s="234"/>
      <c r="F1216" s="234"/>
      <c r="G1216" s="235"/>
      <c r="H1216" s="236"/>
      <c r="AJ1216" s="290"/>
      <c r="AK1216" s="240"/>
      <c r="AL1216" s="240"/>
      <c r="AM1216" s="240"/>
      <c r="AN1216" s="240"/>
      <c r="AO1216" s="240"/>
      <c r="AP1216" s="240"/>
      <c r="AQ1216" s="240"/>
      <c r="AR1216" s="240"/>
      <c r="AS1216" s="240"/>
      <c r="AT1216" s="240"/>
      <c r="AU1216" s="240"/>
      <c r="AV1216" s="240"/>
      <c r="AW1216" s="240"/>
      <c r="AX1216" s="240"/>
      <c r="AY1216" s="240"/>
      <c r="AZ1216" s="240"/>
      <c r="BA1216" s="240"/>
      <c r="BB1216" s="240"/>
      <c r="BC1216" s="240"/>
      <c r="BD1216" s="240"/>
      <c r="BE1216" s="240"/>
      <c r="BF1216" s="240"/>
      <c r="BG1216" s="240"/>
      <c r="BH1216" s="240"/>
      <c r="BI1216" s="240"/>
      <c r="BJ1216" s="240"/>
      <c r="BK1216" s="240"/>
      <c r="BL1216" s="240"/>
      <c r="BM1216" s="240"/>
      <c r="BN1216" s="240"/>
      <c r="BO1216" s="240"/>
      <c r="BP1216" s="240"/>
      <c r="BQ1216" s="240"/>
      <c r="BR1216" s="240"/>
      <c r="BS1216" s="240"/>
      <c r="BT1216" s="240"/>
      <c r="BU1216" s="240"/>
      <c r="BV1216" s="240"/>
      <c r="BW1216" s="240"/>
      <c r="BX1216" s="240"/>
      <c r="BY1216" s="240"/>
      <c r="BZ1216" s="240"/>
      <c r="CA1216" s="240"/>
      <c r="CB1216" s="240"/>
      <c r="CC1216" s="240"/>
      <c r="CD1216" s="240"/>
      <c r="CE1216" s="240"/>
      <c r="CF1216" s="240"/>
      <c r="CG1216" s="240"/>
      <c r="CH1216" s="240"/>
      <c r="CI1216" s="240"/>
      <c r="CJ1216" s="240"/>
      <c r="CK1216" s="240"/>
      <c r="CL1216" s="240"/>
      <c r="CM1216" s="240"/>
      <c r="CN1216" s="240"/>
      <c r="CO1216" s="240"/>
      <c r="CP1216" s="240"/>
      <c r="CQ1216" s="240"/>
      <c r="CR1216" s="240"/>
      <c r="CS1216" s="240"/>
      <c r="CT1216" s="240"/>
      <c r="CU1216" s="240"/>
      <c r="CV1216" s="240"/>
      <c r="CW1216" s="240"/>
      <c r="CX1216" s="240"/>
      <c r="CY1216" s="240"/>
      <c r="CZ1216" s="240"/>
      <c r="DA1216" s="240"/>
      <c r="DB1216" s="240"/>
      <c r="DC1216" s="240"/>
      <c r="DD1216" s="240"/>
      <c r="DE1216" s="240"/>
      <c r="DF1216" s="240"/>
      <c r="DG1216" s="240"/>
      <c r="DH1216" s="240"/>
      <c r="DI1216" s="240"/>
      <c r="DJ1216" s="240"/>
      <c r="DK1216" s="240"/>
      <c r="DL1216" s="240"/>
      <c r="DM1216" s="240"/>
      <c r="DN1216" s="240"/>
      <c r="DO1216" s="240"/>
      <c r="DP1216" s="240"/>
      <c r="DQ1216" s="240"/>
      <c r="DR1216" s="240"/>
      <c r="DS1216" s="240"/>
      <c r="DT1216" s="240"/>
      <c r="DU1216" s="240"/>
      <c r="DV1216" s="240"/>
      <c r="DW1216" s="240"/>
      <c r="DX1216" s="240"/>
      <c r="DY1216" s="240"/>
      <c r="DZ1216" s="240"/>
      <c r="EA1216" s="240"/>
      <c r="EB1216" s="240"/>
      <c r="EC1216" s="240"/>
      <c r="ED1216" s="240"/>
      <c r="EE1216" s="240"/>
      <c r="EF1216" s="240"/>
      <c r="EG1216" s="240"/>
      <c r="EH1216" s="240"/>
      <c r="EI1216" s="240"/>
      <c r="EJ1216" s="240"/>
      <c r="EK1216" s="240"/>
      <c r="EL1216" s="240"/>
      <c r="EM1216" s="240"/>
      <c r="EN1216" s="240"/>
      <c r="EO1216" s="240"/>
      <c r="EP1216" s="240"/>
      <c r="EQ1216" s="240"/>
      <c r="ER1216" s="240"/>
      <c r="ES1216" s="240"/>
      <c r="ET1216" s="240"/>
      <c r="EU1216" s="240"/>
      <c r="EV1216" s="240"/>
      <c r="EW1216" s="240"/>
      <c r="EX1216" s="240"/>
      <c r="EY1216" s="240"/>
      <c r="EZ1216" s="240"/>
      <c r="FA1216" s="240"/>
      <c r="FB1216" s="240"/>
      <c r="FC1216" s="240"/>
      <c r="FD1216" s="240"/>
      <c r="FE1216" s="240"/>
      <c r="FF1216" s="240"/>
      <c r="FG1216" s="240"/>
      <c r="FH1216" s="240"/>
      <c r="FI1216" s="240"/>
      <c r="FJ1216" s="240"/>
      <c r="FK1216" s="240"/>
      <c r="FL1216" s="240"/>
      <c r="FM1216" s="240"/>
      <c r="FN1216" s="240"/>
      <c r="FO1216" s="240"/>
      <c r="FP1216" s="240"/>
      <c r="FQ1216" s="240"/>
      <c r="FR1216" s="240"/>
      <c r="FS1216" s="240"/>
      <c r="FT1216" s="240"/>
      <c r="FU1216" s="240"/>
      <c r="FV1216" s="240"/>
    </row>
    <row r="1217" spans="1:178" s="250" customFormat="1">
      <c r="A1217" s="234"/>
      <c r="B1217" s="234"/>
      <c r="C1217" s="234"/>
      <c r="D1217" s="234"/>
      <c r="E1217" s="234"/>
      <c r="F1217" s="234"/>
      <c r="G1217" s="235"/>
      <c r="H1217" s="236"/>
      <c r="AJ1217" s="290"/>
      <c r="AK1217" s="240"/>
      <c r="AL1217" s="240"/>
      <c r="AM1217" s="240"/>
      <c r="AN1217" s="240"/>
      <c r="AO1217" s="240"/>
      <c r="AP1217" s="240"/>
      <c r="AQ1217" s="240"/>
      <c r="AR1217" s="240"/>
      <c r="AS1217" s="240"/>
      <c r="AT1217" s="240"/>
      <c r="AU1217" s="240"/>
      <c r="AV1217" s="240"/>
      <c r="AW1217" s="240"/>
      <c r="AX1217" s="240"/>
      <c r="AY1217" s="240"/>
      <c r="AZ1217" s="240"/>
      <c r="BA1217" s="240"/>
      <c r="BB1217" s="240"/>
      <c r="BC1217" s="240"/>
      <c r="BD1217" s="240"/>
      <c r="BE1217" s="240"/>
      <c r="BF1217" s="240"/>
      <c r="BG1217" s="240"/>
      <c r="BH1217" s="240"/>
      <c r="BI1217" s="240"/>
      <c r="BJ1217" s="240"/>
      <c r="BK1217" s="240"/>
      <c r="BL1217" s="240"/>
      <c r="BM1217" s="240"/>
      <c r="BN1217" s="240"/>
      <c r="BO1217" s="240"/>
      <c r="BP1217" s="240"/>
      <c r="BQ1217" s="240"/>
      <c r="BR1217" s="240"/>
      <c r="BS1217" s="240"/>
      <c r="BT1217" s="240"/>
      <c r="BU1217" s="240"/>
      <c r="BV1217" s="240"/>
      <c r="BW1217" s="240"/>
      <c r="BX1217" s="240"/>
      <c r="BY1217" s="240"/>
      <c r="BZ1217" s="240"/>
      <c r="CA1217" s="240"/>
      <c r="CB1217" s="240"/>
      <c r="CC1217" s="240"/>
      <c r="CD1217" s="240"/>
      <c r="CE1217" s="240"/>
      <c r="CF1217" s="240"/>
      <c r="CG1217" s="240"/>
      <c r="CH1217" s="240"/>
      <c r="CI1217" s="240"/>
      <c r="CJ1217" s="240"/>
      <c r="CK1217" s="240"/>
      <c r="CL1217" s="240"/>
      <c r="CM1217" s="240"/>
      <c r="CN1217" s="240"/>
      <c r="CO1217" s="240"/>
      <c r="CP1217" s="240"/>
      <c r="CQ1217" s="240"/>
      <c r="CR1217" s="240"/>
      <c r="CS1217" s="240"/>
      <c r="CT1217" s="240"/>
      <c r="CU1217" s="240"/>
      <c r="CV1217" s="240"/>
      <c r="CW1217" s="240"/>
      <c r="CX1217" s="240"/>
      <c r="CY1217" s="240"/>
      <c r="CZ1217" s="240"/>
      <c r="DA1217" s="240"/>
      <c r="DB1217" s="240"/>
      <c r="DC1217" s="240"/>
      <c r="DD1217" s="240"/>
      <c r="DE1217" s="240"/>
      <c r="DF1217" s="240"/>
      <c r="DG1217" s="240"/>
      <c r="DH1217" s="240"/>
      <c r="DI1217" s="240"/>
      <c r="DJ1217" s="240"/>
      <c r="DK1217" s="240"/>
      <c r="DL1217" s="240"/>
      <c r="DM1217" s="240"/>
      <c r="DN1217" s="240"/>
      <c r="DO1217" s="240"/>
      <c r="DP1217" s="240"/>
      <c r="DQ1217" s="240"/>
      <c r="DR1217" s="240"/>
      <c r="DS1217" s="240"/>
      <c r="DT1217" s="240"/>
      <c r="DU1217" s="240"/>
      <c r="DV1217" s="240"/>
      <c r="DW1217" s="240"/>
      <c r="DX1217" s="240"/>
      <c r="DY1217" s="240"/>
      <c r="DZ1217" s="240"/>
      <c r="EA1217" s="240"/>
      <c r="EB1217" s="240"/>
      <c r="EC1217" s="240"/>
      <c r="ED1217" s="240"/>
      <c r="EE1217" s="240"/>
      <c r="EF1217" s="240"/>
      <c r="EG1217" s="240"/>
      <c r="EH1217" s="240"/>
      <c r="EI1217" s="240"/>
      <c r="EJ1217" s="240"/>
      <c r="EK1217" s="240"/>
      <c r="EL1217" s="240"/>
      <c r="EM1217" s="240"/>
      <c r="EN1217" s="240"/>
      <c r="EO1217" s="240"/>
      <c r="EP1217" s="240"/>
      <c r="EQ1217" s="240"/>
      <c r="ER1217" s="240"/>
      <c r="ES1217" s="240"/>
      <c r="ET1217" s="240"/>
      <c r="EU1217" s="240"/>
      <c r="EV1217" s="240"/>
      <c r="EW1217" s="240"/>
      <c r="EX1217" s="240"/>
      <c r="EY1217" s="240"/>
      <c r="EZ1217" s="240"/>
      <c r="FA1217" s="240"/>
      <c r="FB1217" s="240"/>
      <c r="FC1217" s="240"/>
      <c r="FD1217" s="240"/>
      <c r="FE1217" s="240"/>
      <c r="FF1217" s="240"/>
      <c r="FG1217" s="240"/>
      <c r="FH1217" s="240"/>
      <c r="FI1217" s="240"/>
      <c r="FJ1217" s="240"/>
      <c r="FK1217" s="240"/>
      <c r="FL1217" s="240"/>
      <c r="FM1217" s="240"/>
      <c r="FN1217" s="240"/>
      <c r="FO1217" s="240"/>
      <c r="FP1217" s="240"/>
      <c r="FQ1217" s="240"/>
      <c r="FR1217" s="240"/>
      <c r="FS1217" s="240"/>
      <c r="FT1217" s="240"/>
      <c r="FU1217" s="240"/>
      <c r="FV1217" s="240"/>
    </row>
    <row r="1218" spans="1:178" s="250" customFormat="1">
      <c r="A1218" s="234"/>
      <c r="B1218" s="234"/>
      <c r="C1218" s="234"/>
      <c r="D1218" s="234"/>
      <c r="E1218" s="234"/>
      <c r="F1218" s="234"/>
      <c r="G1218" s="235"/>
      <c r="H1218" s="236"/>
      <c r="AJ1218" s="290"/>
      <c r="AK1218" s="240"/>
      <c r="AL1218" s="240"/>
      <c r="AM1218" s="240"/>
      <c r="AN1218" s="240"/>
      <c r="AO1218" s="240"/>
      <c r="AP1218" s="240"/>
      <c r="AQ1218" s="240"/>
      <c r="AR1218" s="240"/>
      <c r="AS1218" s="240"/>
      <c r="AT1218" s="240"/>
      <c r="AU1218" s="240"/>
      <c r="AV1218" s="240"/>
      <c r="AW1218" s="240"/>
      <c r="AX1218" s="240"/>
      <c r="AY1218" s="240"/>
      <c r="AZ1218" s="240"/>
      <c r="BA1218" s="240"/>
      <c r="BB1218" s="240"/>
      <c r="BC1218" s="240"/>
      <c r="BD1218" s="240"/>
      <c r="BE1218" s="240"/>
      <c r="BF1218" s="240"/>
      <c r="BG1218" s="240"/>
      <c r="BH1218" s="240"/>
      <c r="BI1218" s="240"/>
      <c r="BJ1218" s="240"/>
      <c r="BK1218" s="240"/>
      <c r="BL1218" s="240"/>
      <c r="BM1218" s="240"/>
      <c r="BN1218" s="240"/>
      <c r="BO1218" s="240"/>
      <c r="BP1218" s="240"/>
      <c r="BQ1218" s="240"/>
      <c r="BR1218" s="240"/>
      <c r="BS1218" s="240"/>
      <c r="BT1218" s="240"/>
      <c r="BU1218" s="240"/>
      <c r="BV1218" s="240"/>
      <c r="BW1218" s="240"/>
      <c r="BX1218" s="240"/>
      <c r="BY1218" s="240"/>
      <c r="BZ1218" s="240"/>
      <c r="CA1218" s="240"/>
      <c r="CB1218" s="240"/>
      <c r="CC1218" s="240"/>
      <c r="CD1218" s="240"/>
      <c r="CE1218" s="240"/>
      <c r="CF1218" s="240"/>
      <c r="CG1218" s="240"/>
      <c r="CH1218" s="240"/>
      <c r="CI1218" s="240"/>
      <c r="CJ1218" s="240"/>
      <c r="CK1218" s="240"/>
      <c r="CL1218" s="240"/>
      <c r="CM1218" s="240"/>
      <c r="CN1218" s="240"/>
      <c r="CO1218" s="240"/>
      <c r="CP1218" s="240"/>
      <c r="CQ1218" s="240"/>
      <c r="CR1218" s="240"/>
      <c r="CS1218" s="240"/>
      <c r="CT1218" s="240"/>
      <c r="CU1218" s="240"/>
      <c r="CV1218" s="240"/>
      <c r="CW1218" s="240"/>
      <c r="CX1218" s="240"/>
      <c r="CY1218" s="240"/>
      <c r="CZ1218" s="240"/>
      <c r="DA1218" s="240"/>
      <c r="DB1218" s="240"/>
      <c r="DC1218" s="240"/>
      <c r="DD1218" s="240"/>
      <c r="DE1218" s="240"/>
      <c r="DF1218" s="240"/>
      <c r="DG1218" s="240"/>
      <c r="DH1218" s="240"/>
      <c r="DI1218" s="240"/>
      <c r="DJ1218" s="240"/>
      <c r="DK1218" s="240"/>
      <c r="DL1218" s="240"/>
      <c r="DM1218" s="240"/>
      <c r="DN1218" s="240"/>
      <c r="DO1218" s="240"/>
      <c r="DP1218" s="240"/>
      <c r="DQ1218" s="240"/>
      <c r="DR1218" s="240"/>
      <c r="DS1218" s="240"/>
      <c r="DT1218" s="240"/>
      <c r="DU1218" s="240"/>
      <c r="DV1218" s="240"/>
      <c r="DW1218" s="240"/>
      <c r="DX1218" s="240"/>
      <c r="DY1218" s="240"/>
      <c r="DZ1218" s="240"/>
      <c r="EA1218" s="240"/>
      <c r="EB1218" s="240"/>
      <c r="EC1218" s="240"/>
      <c r="ED1218" s="240"/>
      <c r="EE1218" s="240"/>
      <c r="EF1218" s="240"/>
      <c r="EG1218" s="240"/>
      <c r="EH1218" s="240"/>
      <c r="EI1218" s="240"/>
      <c r="EJ1218" s="240"/>
      <c r="EK1218" s="240"/>
      <c r="EL1218" s="240"/>
      <c r="EM1218" s="240"/>
      <c r="EN1218" s="240"/>
      <c r="EO1218" s="240"/>
      <c r="EP1218" s="240"/>
      <c r="EQ1218" s="240"/>
      <c r="ER1218" s="240"/>
      <c r="ES1218" s="240"/>
      <c r="ET1218" s="240"/>
      <c r="EU1218" s="240"/>
      <c r="EV1218" s="240"/>
      <c r="EW1218" s="240"/>
      <c r="EX1218" s="240"/>
      <c r="EY1218" s="240"/>
      <c r="EZ1218" s="240"/>
      <c r="FA1218" s="240"/>
      <c r="FB1218" s="240"/>
      <c r="FC1218" s="240"/>
      <c r="FD1218" s="240"/>
      <c r="FE1218" s="240"/>
      <c r="FF1218" s="240"/>
      <c r="FG1218" s="240"/>
      <c r="FH1218" s="240"/>
      <c r="FI1218" s="240"/>
      <c r="FJ1218" s="240"/>
      <c r="FK1218" s="240"/>
      <c r="FL1218" s="240"/>
      <c r="FM1218" s="240"/>
      <c r="FN1218" s="240"/>
      <c r="FO1218" s="240"/>
      <c r="FP1218" s="240"/>
      <c r="FQ1218" s="240"/>
      <c r="FR1218" s="240"/>
      <c r="FS1218" s="240"/>
      <c r="FT1218" s="240"/>
      <c r="FU1218" s="240"/>
      <c r="FV1218" s="240"/>
    </row>
    <row r="1219" spans="1:178" s="250" customFormat="1">
      <c r="A1219" s="234"/>
      <c r="B1219" s="234"/>
      <c r="C1219" s="234"/>
      <c r="D1219" s="234"/>
      <c r="E1219" s="234"/>
      <c r="F1219" s="234"/>
      <c r="G1219" s="235"/>
      <c r="H1219" s="236"/>
      <c r="AJ1219" s="290"/>
      <c r="AK1219" s="240"/>
      <c r="AL1219" s="240"/>
      <c r="AM1219" s="240"/>
      <c r="AN1219" s="240"/>
      <c r="AO1219" s="240"/>
      <c r="AP1219" s="240"/>
      <c r="AQ1219" s="240"/>
      <c r="AR1219" s="240"/>
      <c r="AS1219" s="240"/>
      <c r="AT1219" s="240"/>
      <c r="AU1219" s="240"/>
      <c r="AV1219" s="240"/>
      <c r="AW1219" s="240"/>
      <c r="AX1219" s="240"/>
      <c r="AY1219" s="240"/>
      <c r="AZ1219" s="240"/>
      <c r="BA1219" s="240"/>
      <c r="BB1219" s="240"/>
      <c r="BC1219" s="240"/>
      <c r="BD1219" s="240"/>
      <c r="BE1219" s="240"/>
      <c r="BF1219" s="240"/>
      <c r="BG1219" s="240"/>
      <c r="BH1219" s="240"/>
      <c r="BI1219" s="240"/>
      <c r="BJ1219" s="240"/>
      <c r="BK1219" s="240"/>
      <c r="BL1219" s="240"/>
      <c r="BM1219" s="240"/>
      <c r="BN1219" s="240"/>
      <c r="BO1219" s="240"/>
      <c r="BP1219" s="240"/>
      <c r="BQ1219" s="240"/>
      <c r="BR1219" s="240"/>
      <c r="BS1219" s="240"/>
      <c r="BT1219" s="240"/>
      <c r="BU1219" s="240"/>
      <c r="BV1219" s="240"/>
      <c r="BW1219" s="240"/>
      <c r="BX1219" s="240"/>
      <c r="BY1219" s="240"/>
      <c r="BZ1219" s="240"/>
      <c r="CA1219" s="240"/>
      <c r="CB1219" s="240"/>
      <c r="CC1219" s="240"/>
      <c r="CD1219" s="240"/>
      <c r="CE1219" s="240"/>
      <c r="CF1219" s="240"/>
      <c r="CG1219" s="240"/>
      <c r="CH1219" s="240"/>
      <c r="CI1219" s="240"/>
      <c r="CJ1219" s="240"/>
      <c r="CK1219" s="240"/>
      <c r="CL1219" s="240"/>
      <c r="CM1219" s="240"/>
      <c r="CN1219" s="240"/>
      <c r="CO1219" s="240"/>
      <c r="CP1219" s="240"/>
      <c r="CQ1219" s="240"/>
      <c r="CR1219" s="240"/>
      <c r="CS1219" s="240"/>
      <c r="CT1219" s="240"/>
      <c r="CU1219" s="240"/>
      <c r="CV1219" s="240"/>
      <c r="CW1219" s="240"/>
      <c r="CX1219" s="240"/>
      <c r="CY1219" s="240"/>
      <c r="CZ1219" s="240"/>
      <c r="DA1219" s="240"/>
      <c r="DB1219" s="240"/>
      <c r="DC1219" s="240"/>
      <c r="DD1219" s="240"/>
      <c r="DE1219" s="240"/>
      <c r="DF1219" s="240"/>
      <c r="DG1219" s="240"/>
      <c r="DH1219" s="240"/>
      <c r="DI1219" s="240"/>
      <c r="DJ1219" s="240"/>
      <c r="DK1219" s="240"/>
      <c r="DL1219" s="240"/>
      <c r="DM1219" s="240"/>
      <c r="DN1219" s="240"/>
      <c r="DO1219" s="240"/>
      <c r="DP1219" s="240"/>
      <c r="DQ1219" s="240"/>
      <c r="DR1219" s="240"/>
      <c r="DS1219" s="240"/>
      <c r="DT1219" s="240"/>
      <c r="DU1219" s="240"/>
      <c r="DV1219" s="240"/>
      <c r="DW1219" s="240"/>
      <c r="DX1219" s="240"/>
      <c r="DY1219" s="240"/>
      <c r="DZ1219" s="240"/>
      <c r="EA1219" s="240"/>
      <c r="EB1219" s="240"/>
      <c r="EC1219" s="240"/>
      <c r="ED1219" s="240"/>
      <c r="EE1219" s="240"/>
      <c r="EF1219" s="240"/>
      <c r="EG1219" s="240"/>
      <c r="EH1219" s="240"/>
      <c r="EI1219" s="240"/>
      <c r="EJ1219" s="240"/>
      <c r="EK1219" s="240"/>
      <c r="EL1219" s="240"/>
      <c r="EM1219" s="240"/>
      <c r="EN1219" s="240"/>
      <c r="EO1219" s="240"/>
      <c r="EP1219" s="240"/>
      <c r="EQ1219" s="240"/>
      <c r="ER1219" s="240"/>
      <c r="ES1219" s="240"/>
      <c r="ET1219" s="240"/>
      <c r="EU1219" s="240"/>
      <c r="EV1219" s="240"/>
      <c r="EW1219" s="240"/>
      <c r="EX1219" s="240"/>
      <c r="EY1219" s="240"/>
      <c r="EZ1219" s="240"/>
      <c r="FA1219" s="240"/>
      <c r="FB1219" s="240"/>
      <c r="FC1219" s="240"/>
      <c r="FD1219" s="240"/>
      <c r="FE1219" s="240"/>
      <c r="FF1219" s="240"/>
      <c r="FG1219" s="240"/>
      <c r="FH1219" s="240"/>
      <c r="FI1219" s="240"/>
      <c r="FJ1219" s="240"/>
      <c r="FK1219" s="240"/>
      <c r="FL1219" s="240"/>
      <c r="FM1219" s="240"/>
      <c r="FN1219" s="240"/>
      <c r="FO1219" s="240"/>
      <c r="FP1219" s="240"/>
      <c r="FQ1219" s="240"/>
      <c r="FR1219" s="240"/>
      <c r="FS1219" s="240"/>
      <c r="FT1219" s="240"/>
      <c r="FU1219" s="240"/>
      <c r="FV1219" s="240"/>
    </row>
    <row r="1220" spans="1:178" s="250" customFormat="1">
      <c r="A1220" s="234"/>
      <c r="B1220" s="234"/>
      <c r="C1220" s="234"/>
      <c r="D1220" s="234"/>
      <c r="E1220" s="234"/>
      <c r="F1220" s="234"/>
      <c r="G1220" s="235"/>
      <c r="H1220" s="236"/>
      <c r="AJ1220" s="290"/>
      <c r="AK1220" s="240"/>
      <c r="AL1220" s="240"/>
      <c r="AM1220" s="240"/>
      <c r="AN1220" s="240"/>
      <c r="AO1220" s="240"/>
      <c r="AP1220" s="240"/>
      <c r="AQ1220" s="240"/>
      <c r="AR1220" s="240"/>
      <c r="AS1220" s="240"/>
      <c r="AT1220" s="240"/>
      <c r="AU1220" s="240"/>
      <c r="AV1220" s="240"/>
      <c r="AW1220" s="240"/>
      <c r="AX1220" s="240"/>
      <c r="AY1220" s="240"/>
      <c r="AZ1220" s="240"/>
      <c r="BA1220" s="240"/>
      <c r="BB1220" s="240"/>
      <c r="BC1220" s="240"/>
      <c r="BD1220" s="240"/>
      <c r="BE1220" s="240"/>
      <c r="BF1220" s="240"/>
      <c r="BG1220" s="240"/>
      <c r="BH1220" s="240"/>
      <c r="BI1220" s="240"/>
      <c r="BJ1220" s="240"/>
      <c r="BK1220" s="240"/>
      <c r="BL1220" s="240"/>
      <c r="BM1220" s="240"/>
      <c r="BN1220" s="240"/>
      <c r="BO1220" s="240"/>
      <c r="BP1220" s="240"/>
      <c r="BQ1220" s="240"/>
      <c r="BR1220" s="240"/>
      <c r="BS1220" s="240"/>
      <c r="BT1220" s="240"/>
      <c r="BU1220" s="240"/>
      <c r="BV1220" s="240"/>
      <c r="BW1220" s="240"/>
      <c r="BX1220" s="240"/>
      <c r="BY1220" s="240"/>
      <c r="BZ1220" s="240"/>
      <c r="CA1220" s="240"/>
      <c r="CB1220" s="240"/>
      <c r="CC1220" s="240"/>
      <c r="CD1220" s="240"/>
      <c r="CE1220" s="240"/>
      <c r="CF1220" s="240"/>
      <c r="CG1220" s="240"/>
      <c r="CH1220" s="240"/>
      <c r="CI1220" s="240"/>
      <c r="CJ1220" s="240"/>
      <c r="CK1220" s="240"/>
      <c r="CL1220" s="240"/>
      <c r="CM1220" s="240"/>
      <c r="CN1220" s="240"/>
      <c r="CO1220" s="240"/>
      <c r="CP1220" s="240"/>
      <c r="CQ1220" s="240"/>
      <c r="CR1220" s="240"/>
      <c r="CS1220" s="240"/>
      <c r="CT1220" s="240"/>
      <c r="CU1220" s="240"/>
      <c r="CV1220" s="240"/>
      <c r="CW1220" s="240"/>
      <c r="CX1220" s="240"/>
      <c r="CY1220" s="240"/>
      <c r="CZ1220" s="240"/>
      <c r="DA1220" s="240"/>
      <c r="DB1220" s="240"/>
      <c r="DC1220" s="240"/>
      <c r="DD1220" s="240"/>
      <c r="DE1220" s="240"/>
      <c r="DF1220" s="240"/>
      <c r="DG1220" s="240"/>
      <c r="DH1220" s="240"/>
      <c r="DI1220" s="240"/>
      <c r="DJ1220" s="240"/>
      <c r="DK1220" s="240"/>
      <c r="DL1220" s="240"/>
      <c r="DM1220" s="240"/>
      <c r="DN1220" s="240"/>
      <c r="DO1220" s="240"/>
      <c r="DP1220" s="240"/>
      <c r="DQ1220" s="240"/>
      <c r="DR1220" s="240"/>
      <c r="DS1220" s="240"/>
      <c r="DT1220" s="240"/>
      <c r="DU1220" s="240"/>
      <c r="DV1220" s="240"/>
      <c r="DW1220" s="240"/>
      <c r="DX1220" s="240"/>
      <c r="DY1220" s="240"/>
      <c r="DZ1220" s="240"/>
      <c r="EA1220" s="240"/>
      <c r="EB1220" s="240"/>
      <c r="EC1220" s="240"/>
      <c r="ED1220" s="240"/>
      <c r="EE1220" s="240"/>
      <c r="EF1220" s="240"/>
      <c r="EG1220" s="240"/>
      <c r="EH1220" s="240"/>
      <c r="EI1220" s="240"/>
      <c r="EJ1220" s="240"/>
      <c r="EK1220" s="240"/>
      <c r="EL1220" s="240"/>
      <c r="EM1220" s="240"/>
      <c r="EN1220" s="240"/>
      <c r="EO1220" s="240"/>
      <c r="EP1220" s="240"/>
      <c r="EQ1220" s="240"/>
      <c r="ER1220" s="240"/>
      <c r="ES1220" s="240"/>
      <c r="ET1220" s="240"/>
      <c r="EU1220" s="240"/>
      <c r="EV1220" s="240"/>
      <c r="EW1220" s="240"/>
      <c r="EX1220" s="240"/>
      <c r="EY1220" s="240"/>
      <c r="EZ1220" s="240"/>
      <c r="FA1220" s="240"/>
      <c r="FB1220" s="240"/>
      <c r="FC1220" s="240"/>
      <c r="FD1220" s="240"/>
      <c r="FE1220" s="240"/>
      <c r="FF1220" s="240"/>
      <c r="FG1220" s="240"/>
      <c r="FH1220" s="240"/>
      <c r="FI1220" s="240"/>
      <c r="FJ1220" s="240"/>
      <c r="FK1220" s="240"/>
      <c r="FL1220" s="240"/>
      <c r="FM1220" s="240"/>
      <c r="FN1220" s="240"/>
      <c r="FO1220" s="240"/>
      <c r="FP1220" s="240"/>
      <c r="FQ1220" s="240"/>
      <c r="FR1220" s="240"/>
      <c r="FS1220" s="240"/>
      <c r="FT1220" s="240"/>
      <c r="FU1220" s="240"/>
      <c r="FV1220" s="240"/>
    </row>
    <row r="1221" spans="1:178" s="250" customFormat="1">
      <c r="A1221" s="234"/>
      <c r="B1221" s="234"/>
      <c r="C1221" s="234"/>
      <c r="D1221" s="234"/>
      <c r="E1221" s="234"/>
      <c r="F1221" s="234"/>
      <c r="G1221" s="235"/>
      <c r="H1221" s="236"/>
      <c r="AJ1221" s="290"/>
      <c r="AK1221" s="240"/>
      <c r="AL1221" s="240"/>
      <c r="AM1221" s="240"/>
      <c r="AN1221" s="240"/>
      <c r="AO1221" s="240"/>
      <c r="AP1221" s="240"/>
      <c r="AQ1221" s="240"/>
      <c r="AR1221" s="240"/>
      <c r="AS1221" s="240"/>
      <c r="AT1221" s="240"/>
      <c r="AU1221" s="240"/>
      <c r="AV1221" s="240"/>
      <c r="AW1221" s="240"/>
      <c r="AX1221" s="240"/>
      <c r="AY1221" s="240"/>
      <c r="AZ1221" s="240"/>
      <c r="BA1221" s="240"/>
      <c r="BB1221" s="240"/>
      <c r="BC1221" s="240"/>
      <c r="BD1221" s="240"/>
      <c r="BE1221" s="240"/>
      <c r="BF1221" s="240"/>
      <c r="BG1221" s="240"/>
      <c r="BH1221" s="240"/>
      <c r="BI1221" s="240"/>
      <c r="BJ1221" s="240"/>
      <c r="BK1221" s="240"/>
      <c r="BL1221" s="240"/>
      <c r="BM1221" s="240"/>
      <c r="BN1221" s="240"/>
      <c r="BO1221" s="240"/>
      <c r="BP1221" s="240"/>
      <c r="BQ1221" s="240"/>
      <c r="BR1221" s="240"/>
      <c r="BS1221" s="240"/>
      <c r="BT1221" s="240"/>
      <c r="BU1221" s="240"/>
      <c r="BV1221" s="240"/>
      <c r="BW1221" s="240"/>
      <c r="BX1221" s="240"/>
      <c r="BY1221" s="240"/>
      <c r="BZ1221" s="240"/>
      <c r="CA1221" s="240"/>
      <c r="CB1221" s="240"/>
      <c r="CC1221" s="240"/>
      <c r="CD1221" s="240"/>
      <c r="CE1221" s="240"/>
      <c r="CF1221" s="240"/>
      <c r="CG1221" s="240"/>
      <c r="CH1221" s="240"/>
      <c r="CI1221" s="240"/>
      <c r="CJ1221" s="240"/>
      <c r="CK1221" s="240"/>
      <c r="CL1221" s="240"/>
      <c r="CM1221" s="240"/>
      <c r="CN1221" s="240"/>
      <c r="CO1221" s="240"/>
      <c r="CP1221" s="240"/>
      <c r="CQ1221" s="240"/>
      <c r="CR1221" s="240"/>
      <c r="CS1221" s="240"/>
      <c r="CT1221" s="240"/>
      <c r="CU1221" s="240"/>
      <c r="CV1221" s="240"/>
      <c r="CW1221" s="240"/>
      <c r="CX1221" s="240"/>
      <c r="CY1221" s="240"/>
      <c r="CZ1221" s="240"/>
      <c r="DA1221" s="240"/>
      <c r="DB1221" s="240"/>
      <c r="DC1221" s="240"/>
      <c r="DD1221" s="240"/>
      <c r="DE1221" s="240"/>
      <c r="DF1221" s="240"/>
      <c r="DG1221" s="240"/>
      <c r="DH1221" s="240"/>
      <c r="DI1221" s="240"/>
      <c r="DJ1221" s="240"/>
      <c r="DK1221" s="240"/>
      <c r="DL1221" s="240"/>
      <c r="DM1221" s="240"/>
      <c r="DN1221" s="240"/>
      <c r="DO1221" s="240"/>
      <c r="DP1221" s="240"/>
      <c r="DQ1221" s="240"/>
      <c r="DR1221" s="240"/>
      <c r="DS1221" s="240"/>
      <c r="DT1221" s="240"/>
      <c r="DU1221" s="240"/>
      <c r="DV1221" s="240"/>
      <c r="DW1221" s="240"/>
      <c r="DX1221" s="240"/>
      <c r="DY1221" s="240"/>
      <c r="DZ1221" s="240"/>
      <c r="EA1221" s="240"/>
      <c r="EB1221" s="240"/>
      <c r="EC1221" s="240"/>
      <c r="ED1221" s="240"/>
      <c r="EE1221" s="240"/>
      <c r="EF1221" s="240"/>
      <c r="EG1221" s="240"/>
      <c r="EH1221" s="240"/>
      <c r="EI1221" s="240"/>
      <c r="EJ1221" s="240"/>
      <c r="EK1221" s="240"/>
      <c r="EL1221" s="240"/>
      <c r="EM1221" s="240"/>
      <c r="EN1221" s="240"/>
      <c r="EO1221" s="240"/>
      <c r="EP1221" s="240"/>
      <c r="EQ1221" s="240"/>
      <c r="ER1221" s="240"/>
      <c r="ES1221" s="240"/>
      <c r="ET1221" s="240"/>
      <c r="EU1221" s="240"/>
      <c r="EV1221" s="240"/>
      <c r="EW1221" s="240"/>
      <c r="EX1221" s="240"/>
      <c r="EY1221" s="240"/>
      <c r="EZ1221" s="240"/>
      <c r="FA1221" s="240"/>
      <c r="FB1221" s="240"/>
      <c r="FC1221" s="240"/>
      <c r="FD1221" s="240"/>
      <c r="FE1221" s="240"/>
      <c r="FF1221" s="240"/>
      <c r="FG1221" s="240"/>
      <c r="FH1221" s="240"/>
      <c r="FI1221" s="240"/>
      <c r="FJ1221" s="240"/>
      <c r="FK1221" s="240"/>
      <c r="FL1221" s="240"/>
      <c r="FM1221" s="240"/>
      <c r="FN1221" s="240"/>
      <c r="FO1221" s="240"/>
      <c r="FP1221" s="240"/>
      <c r="FQ1221" s="240"/>
      <c r="FR1221" s="240"/>
      <c r="FS1221" s="240"/>
      <c r="FT1221" s="240"/>
      <c r="FU1221" s="240"/>
      <c r="FV1221" s="240"/>
    </row>
    <row r="1222" spans="1:178" s="250" customFormat="1">
      <c r="A1222" s="234"/>
      <c r="B1222" s="234"/>
      <c r="C1222" s="234"/>
      <c r="D1222" s="234"/>
      <c r="E1222" s="234"/>
      <c r="F1222" s="234"/>
      <c r="G1222" s="235"/>
      <c r="H1222" s="236"/>
      <c r="AJ1222" s="290"/>
      <c r="AK1222" s="240"/>
      <c r="AL1222" s="240"/>
      <c r="AM1222" s="240"/>
      <c r="AN1222" s="240"/>
      <c r="AO1222" s="240"/>
      <c r="AP1222" s="240"/>
      <c r="AQ1222" s="240"/>
      <c r="AR1222" s="240"/>
      <c r="AS1222" s="240"/>
      <c r="AT1222" s="240"/>
      <c r="AU1222" s="240"/>
      <c r="AV1222" s="240"/>
      <c r="AW1222" s="240"/>
      <c r="AX1222" s="240"/>
      <c r="AY1222" s="240"/>
      <c r="AZ1222" s="240"/>
      <c r="BA1222" s="240"/>
      <c r="BB1222" s="240"/>
      <c r="BC1222" s="240"/>
      <c r="BD1222" s="240"/>
      <c r="BE1222" s="240"/>
      <c r="BF1222" s="240"/>
      <c r="BG1222" s="240"/>
      <c r="BH1222" s="240"/>
      <c r="BI1222" s="240"/>
      <c r="BJ1222" s="240"/>
      <c r="BK1222" s="240"/>
      <c r="BL1222" s="240"/>
      <c r="BM1222" s="240"/>
      <c r="BN1222" s="240"/>
      <c r="BO1222" s="240"/>
      <c r="BP1222" s="240"/>
      <c r="BQ1222" s="240"/>
      <c r="BR1222" s="240"/>
      <c r="BS1222" s="240"/>
      <c r="BT1222" s="240"/>
      <c r="BU1222" s="240"/>
      <c r="BV1222" s="240"/>
      <c r="BW1222" s="240"/>
      <c r="BX1222" s="240"/>
      <c r="BY1222" s="240"/>
      <c r="BZ1222" s="240"/>
      <c r="CA1222" s="240"/>
      <c r="CB1222" s="240"/>
      <c r="CC1222" s="240"/>
      <c r="CD1222" s="240"/>
      <c r="CE1222" s="240"/>
      <c r="CF1222" s="240"/>
      <c r="CG1222" s="240"/>
      <c r="CH1222" s="240"/>
      <c r="CI1222" s="240"/>
      <c r="CJ1222" s="240"/>
      <c r="CK1222" s="240"/>
      <c r="CL1222" s="240"/>
      <c r="CM1222" s="240"/>
      <c r="CN1222" s="240"/>
      <c r="CO1222" s="240"/>
      <c r="CP1222" s="240"/>
      <c r="CQ1222" s="240"/>
      <c r="CR1222" s="240"/>
      <c r="CS1222" s="240"/>
      <c r="CT1222" s="240"/>
      <c r="CU1222" s="240"/>
      <c r="CV1222" s="240"/>
      <c r="CW1222" s="240"/>
      <c r="CX1222" s="240"/>
      <c r="CY1222" s="240"/>
      <c r="CZ1222" s="240"/>
      <c r="DA1222" s="240"/>
      <c r="DB1222" s="240"/>
      <c r="DC1222" s="240"/>
      <c r="DD1222" s="240"/>
      <c r="DE1222" s="240"/>
      <c r="DF1222" s="240"/>
      <c r="DG1222" s="240"/>
      <c r="DH1222" s="240"/>
      <c r="DI1222" s="240"/>
      <c r="DJ1222" s="240"/>
      <c r="DK1222" s="240"/>
      <c r="DL1222" s="240"/>
      <c r="DM1222" s="240"/>
      <c r="DN1222" s="240"/>
      <c r="DO1222" s="240"/>
      <c r="DP1222" s="240"/>
      <c r="DQ1222" s="240"/>
      <c r="DR1222" s="240"/>
      <c r="DS1222" s="240"/>
      <c r="DT1222" s="240"/>
      <c r="DU1222" s="240"/>
      <c r="DV1222" s="240"/>
      <c r="DW1222" s="240"/>
      <c r="DX1222" s="240"/>
      <c r="DY1222" s="240"/>
      <c r="DZ1222" s="240"/>
      <c r="EA1222" s="240"/>
      <c r="EB1222" s="240"/>
      <c r="EC1222" s="240"/>
      <c r="ED1222" s="240"/>
      <c r="EE1222" s="240"/>
      <c r="EF1222" s="240"/>
      <c r="EG1222" s="240"/>
      <c r="EH1222" s="240"/>
      <c r="EI1222" s="240"/>
      <c r="EJ1222" s="240"/>
      <c r="EK1222" s="240"/>
      <c r="EL1222" s="240"/>
      <c r="EM1222" s="240"/>
      <c r="EN1222" s="240"/>
      <c r="EO1222" s="240"/>
      <c r="EP1222" s="240"/>
      <c r="EQ1222" s="240"/>
      <c r="ER1222" s="240"/>
      <c r="ES1222" s="240"/>
      <c r="ET1222" s="240"/>
      <c r="EU1222" s="240"/>
      <c r="EV1222" s="240"/>
      <c r="EW1222" s="240"/>
      <c r="EX1222" s="240"/>
      <c r="EY1222" s="240"/>
      <c r="EZ1222" s="240"/>
      <c r="FA1222" s="240"/>
      <c r="FB1222" s="240"/>
      <c r="FC1222" s="240"/>
      <c r="FD1222" s="240"/>
      <c r="FE1222" s="240"/>
      <c r="FF1222" s="240"/>
      <c r="FG1222" s="240"/>
      <c r="FH1222" s="240"/>
      <c r="FI1222" s="240"/>
      <c r="FJ1222" s="240"/>
      <c r="FK1222" s="240"/>
      <c r="FL1222" s="240"/>
      <c r="FM1222" s="240"/>
      <c r="FN1222" s="240"/>
      <c r="FO1222" s="240"/>
      <c r="FP1222" s="240"/>
      <c r="FQ1222" s="240"/>
      <c r="FR1222" s="240"/>
      <c r="FS1222" s="240"/>
      <c r="FT1222" s="240"/>
      <c r="FU1222" s="240"/>
      <c r="FV1222" s="240"/>
    </row>
    <row r="1223" spans="1:178" s="250" customFormat="1">
      <c r="A1223" s="234"/>
      <c r="B1223" s="234"/>
      <c r="C1223" s="234"/>
      <c r="D1223" s="234"/>
      <c r="E1223" s="234"/>
      <c r="F1223" s="234"/>
      <c r="G1223" s="235"/>
      <c r="H1223" s="236"/>
      <c r="AJ1223" s="290"/>
      <c r="AK1223" s="240"/>
      <c r="AL1223" s="240"/>
      <c r="AM1223" s="240"/>
      <c r="AN1223" s="240"/>
      <c r="AO1223" s="240"/>
      <c r="AP1223" s="240"/>
      <c r="AQ1223" s="240"/>
      <c r="AR1223" s="240"/>
      <c r="AS1223" s="240"/>
      <c r="AT1223" s="240"/>
      <c r="AU1223" s="240"/>
      <c r="AV1223" s="240"/>
      <c r="AW1223" s="240"/>
      <c r="AX1223" s="240"/>
      <c r="AY1223" s="240"/>
      <c r="AZ1223" s="240"/>
      <c r="BA1223" s="240"/>
      <c r="BB1223" s="240"/>
      <c r="BC1223" s="240"/>
      <c r="BD1223" s="240"/>
      <c r="BE1223" s="240"/>
      <c r="BF1223" s="240"/>
      <c r="BG1223" s="240"/>
      <c r="BH1223" s="240"/>
      <c r="BI1223" s="240"/>
      <c r="BJ1223" s="240"/>
      <c r="BK1223" s="240"/>
      <c r="BL1223" s="240"/>
      <c r="BM1223" s="240"/>
      <c r="BN1223" s="240"/>
      <c r="BO1223" s="240"/>
      <c r="BP1223" s="240"/>
      <c r="BQ1223" s="240"/>
      <c r="BR1223" s="240"/>
      <c r="BS1223" s="240"/>
      <c r="BT1223" s="240"/>
      <c r="BU1223" s="240"/>
      <c r="BV1223" s="240"/>
      <c r="BW1223" s="240"/>
      <c r="BX1223" s="240"/>
      <c r="BY1223" s="240"/>
      <c r="BZ1223" s="240"/>
      <c r="CA1223" s="240"/>
      <c r="CB1223" s="240"/>
      <c r="CC1223" s="240"/>
      <c r="CD1223" s="240"/>
      <c r="CE1223" s="240"/>
      <c r="CF1223" s="240"/>
      <c r="CG1223" s="240"/>
      <c r="CH1223" s="240"/>
      <c r="CI1223" s="240"/>
      <c r="CJ1223" s="240"/>
      <c r="CK1223" s="240"/>
      <c r="CL1223" s="240"/>
      <c r="CM1223" s="240"/>
      <c r="CN1223" s="240"/>
      <c r="CO1223" s="240"/>
      <c r="CP1223" s="240"/>
      <c r="CQ1223" s="240"/>
      <c r="CR1223" s="240"/>
      <c r="CS1223" s="240"/>
      <c r="CT1223" s="240"/>
      <c r="CU1223" s="240"/>
      <c r="CV1223" s="240"/>
      <c r="CW1223" s="240"/>
      <c r="CX1223" s="240"/>
      <c r="CY1223" s="240"/>
      <c r="CZ1223" s="240"/>
      <c r="DA1223" s="240"/>
      <c r="DB1223" s="240"/>
      <c r="DC1223" s="240"/>
      <c r="DD1223" s="240"/>
      <c r="DE1223" s="240"/>
      <c r="DF1223" s="240"/>
      <c r="DG1223" s="240"/>
      <c r="DH1223" s="240"/>
      <c r="DI1223" s="240"/>
      <c r="DJ1223" s="240"/>
      <c r="DK1223" s="240"/>
      <c r="DL1223" s="240"/>
      <c r="DM1223" s="240"/>
      <c r="DN1223" s="240"/>
      <c r="DO1223" s="240"/>
      <c r="DP1223" s="240"/>
      <c r="DQ1223" s="240"/>
      <c r="DR1223" s="240"/>
      <c r="DS1223" s="240"/>
      <c r="DT1223" s="240"/>
      <c r="DU1223" s="240"/>
      <c r="DV1223" s="240"/>
      <c r="DW1223" s="240"/>
      <c r="DX1223" s="240"/>
      <c r="DY1223" s="240"/>
      <c r="DZ1223" s="240"/>
      <c r="EA1223" s="240"/>
      <c r="EB1223" s="240"/>
      <c r="EC1223" s="240"/>
      <c r="ED1223" s="240"/>
      <c r="EE1223" s="240"/>
      <c r="EF1223" s="240"/>
      <c r="EG1223" s="240"/>
      <c r="EH1223" s="240"/>
      <c r="EI1223" s="240"/>
      <c r="EJ1223" s="240"/>
      <c r="EK1223" s="240"/>
      <c r="EL1223" s="240"/>
      <c r="EM1223" s="240"/>
      <c r="EN1223" s="240"/>
      <c r="EO1223" s="240"/>
      <c r="EP1223" s="240"/>
      <c r="EQ1223" s="240"/>
      <c r="ER1223" s="240"/>
      <c r="ES1223" s="240"/>
      <c r="ET1223" s="240"/>
      <c r="EU1223" s="240"/>
      <c r="EV1223" s="240"/>
      <c r="EW1223" s="240"/>
      <c r="EX1223" s="240"/>
      <c r="EY1223" s="240"/>
      <c r="EZ1223" s="240"/>
      <c r="FA1223" s="240"/>
      <c r="FB1223" s="240"/>
      <c r="FC1223" s="240"/>
      <c r="FD1223" s="240"/>
      <c r="FE1223" s="240"/>
      <c r="FF1223" s="240"/>
      <c r="FG1223" s="240"/>
      <c r="FH1223" s="240"/>
      <c r="FI1223" s="240"/>
      <c r="FJ1223" s="240"/>
      <c r="FK1223" s="240"/>
      <c r="FL1223" s="240"/>
      <c r="FM1223" s="240"/>
      <c r="FN1223" s="240"/>
      <c r="FO1223" s="240"/>
      <c r="FP1223" s="240"/>
      <c r="FQ1223" s="240"/>
      <c r="FR1223" s="240"/>
      <c r="FS1223" s="240"/>
      <c r="FT1223" s="240"/>
      <c r="FU1223" s="240"/>
      <c r="FV1223" s="240"/>
    </row>
    <row r="1224" spans="1:178" s="250" customFormat="1">
      <c r="A1224" s="234"/>
      <c r="B1224" s="234"/>
      <c r="C1224" s="234"/>
      <c r="D1224" s="234"/>
      <c r="E1224" s="234"/>
      <c r="F1224" s="234"/>
      <c r="G1224" s="235"/>
      <c r="H1224" s="236"/>
      <c r="AJ1224" s="290"/>
      <c r="AK1224" s="240"/>
      <c r="AL1224" s="240"/>
      <c r="AM1224" s="240"/>
      <c r="AN1224" s="240"/>
      <c r="AO1224" s="240"/>
      <c r="AP1224" s="240"/>
      <c r="AQ1224" s="240"/>
      <c r="AR1224" s="240"/>
      <c r="AS1224" s="240"/>
      <c r="AT1224" s="240"/>
      <c r="AU1224" s="240"/>
      <c r="AV1224" s="240"/>
      <c r="AW1224" s="240"/>
      <c r="AX1224" s="240"/>
      <c r="AY1224" s="240"/>
      <c r="AZ1224" s="240"/>
      <c r="BA1224" s="240"/>
      <c r="BB1224" s="240"/>
      <c r="BC1224" s="240"/>
      <c r="BD1224" s="240"/>
      <c r="BE1224" s="240"/>
      <c r="BF1224" s="240"/>
      <c r="BG1224" s="240"/>
      <c r="BH1224" s="240"/>
      <c r="BI1224" s="240"/>
      <c r="BJ1224" s="240"/>
      <c r="BK1224" s="240"/>
      <c r="BL1224" s="240"/>
      <c r="BM1224" s="240"/>
      <c r="BN1224" s="240"/>
      <c r="BO1224" s="240"/>
      <c r="BP1224" s="240"/>
      <c r="BQ1224" s="240"/>
      <c r="BR1224" s="240"/>
      <c r="BS1224" s="240"/>
      <c r="BT1224" s="240"/>
      <c r="BU1224" s="240"/>
      <c r="BV1224" s="240"/>
      <c r="BW1224" s="240"/>
      <c r="BX1224" s="240"/>
      <c r="BY1224" s="240"/>
      <c r="BZ1224" s="240"/>
      <c r="CA1224" s="240"/>
      <c r="CB1224" s="240"/>
      <c r="CC1224" s="240"/>
      <c r="CD1224" s="240"/>
      <c r="CE1224" s="240"/>
      <c r="CF1224" s="240"/>
      <c r="CG1224" s="240"/>
      <c r="CH1224" s="240"/>
      <c r="CI1224" s="240"/>
      <c r="CJ1224" s="240"/>
      <c r="CK1224" s="240"/>
      <c r="CL1224" s="240"/>
      <c r="CM1224" s="240"/>
      <c r="CN1224" s="240"/>
      <c r="CO1224" s="240"/>
      <c r="CP1224" s="240"/>
      <c r="CQ1224" s="240"/>
      <c r="CR1224" s="240"/>
      <c r="CS1224" s="240"/>
      <c r="CT1224" s="240"/>
      <c r="CU1224" s="240"/>
      <c r="CV1224" s="240"/>
      <c r="CW1224" s="240"/>
      <c r="CX1224" s="240"/>
      <c r="CY1224" s="240"/>
      <c r="CZ1224" s="240"/>
      <c r="DA1224" s="240"/>
      <c r="DB1224" s="240"/>
      <c r="DC1224" s="240"/>
      <c r="DD1224" s="240"/>
      <c r="DE1224" s="240"/>
      <c r="DF1224" s="240"/>
      <c r="DG1224" s="240"/>
      <c r="DH1224" s="240"/>
      <c r="DI1224" s="240"/>
      <c r="DJ1224" s="240"/>
      <c r="DK1224" s="240"/>
      <c r="DL1224" s="240"/>
      <c r="DM1224" s="240"/>
      <c r="DN1224" s="240"/>
      <c r="DO1224" s="240"/>
      <c r="DP1224" s="240"/>
      <c r="DQ1224" s="240"/>
      <c r="DR1224" s="240"/>
      <c r="DS1224" s="240"/>
      <c r="DT1224" s="240"/>
      <c r="DU1224" s="240"/>
      <c r="DV1224" s="240"/>
      <c r="DW1224" s="240"/>
      <c r="DX1224" s="240"/>
      <c r="DY1224" s="240"/>
      <c r="DZ1224" s="240"/>
      <c r="EA1224" s="240"/>
      <c r="EB1224" s="240"/>
      <c r="EC1224" s="240"/>
      <c r="ED1224" s="240"/>
      <c r="EE1224" s="240"/>
      <c r="EF1224" s="240"/>
      <c r="EG1224" s="240"/>
      <c r="EH1224" s="240"/>
      <c r="EI1224" s="240"/>
      <c r="EJ1224" s="240"/>
      <c r="EK1224" s="240"/>
      <c r="EL1224" s="240"/>
      <c r="EM1224" s="240"/>
      <c r="EN1224" s="240"/>
      <c r="EO1224" s="240"/>
      <c r="EP1224" s="240"/>
      <c r="EQ1224" s="240"/>
      <c r="ER1224" s="240"/>
      <c r="ES1224" s="240"/>
      <c r="ET1224" s="240"/>
      <c r="EU1224" s="240"/>
      <c r="EV1224" s="240"/>
      <c r="EW1224" s="240"/>
      <c r="EX1224" s="240"/>
      <c r="EY1224" s="240"/>
      <c r="EZ1224" s="240"/>
      <c r="FA1224" s="240"/>
      <c r="FB1224" s="240"/>
      <c r="FC1224" s="240"/>
      <c r="FD1224" s="240"/>
      <c r="FE1224" s="240"/>
      <c r="FF1224" s="240"/>
      <c r="FG1224" s="240"/>
      <c r="FH1224" s="240"/>
      <c r="FI1224" s="240"/>
      <c r="FJ1224" s="240"/>
      <c r="FK1224" s="240"/>
      <c r="FL1224" s="240"/>
      <c r="FM1224" s="240"/>
      <c r="FN1224" s="240"/>
      <c r="FO1224" s="240"/>
      <c r="FP1224" s="240"/>
      <c r="FQ1224" s="240"/>
      <c r="FR1224" s="240"/>
      <c r="FS1224" s="240"/>
      <c r="FT1224" s="240"/>
      <c r="FU1224" s="240"/>
      <c r="FV1224" s="240"/>
    </row>
    <row r="1225" spans="1:178" s="250" customFormat="1">
      <c r="A1225" s="234"/>
      <c r="B1225" s="234"/>
      <c r="C1225" s="234"/>
      <c r="D1225" s="234"/>
      <c r="E1225" s="234"/>
      <c r="F1225" s="234"/>
      <c r="G1225" s="235"/>
      <c r="H1225" s="236"/>
      <c r="AJ1225" s="290"/>
      <c r="AK1225" s="240"/>
      <c r="AL1225" s="240"/>
      <c r="AM1225" s="240"/>
      <c r="AN1225" s="240"/>
      <c r="AO1225" s="240"/>
      <c r="AP1225" s="240"/>
      <c r="AQ1225" s="240"/>
      <c r="AR1225" s="240"/>
      <c r="AS1225" s="240"/>
      <c r="AT1225" s="240"/>
      <c r="AU1225" s="240"/>
      <c r="AV1225" s="240"/>
      <c r="AW1225" s="240"/>
      <c r="AX1225" s="240"/>
      <c r="AY1225" s="240"/>
      <c r="AZ1225" s="240"/>
      <c r="BA1225" s="240"/>
      <c r="BB1225" s="240"/>
      <c r="BC1225" s="240"/>
      <c r="BD1225" s="240"/>
      <c r="BE1225" s="240"/>
      <c r="BF1225" s="240"/>
      <c r="BG1225" s="240"/>
      <c r="BH1225" s="240"/>
      <c r="BI1225" s="240"/>
      <c r="BJ1225" s="240"/>
      <c r="BK1225" s="240"/>
      <c r="BL1225" s="240"/>
      <c r="BM1225" s="240"/>
      <c r="BN1225" s="240"/>
      <c r="BO1225" s="240"/>
      <c r="BP1225" s="240"/>
      <c r="BQ1225" s="240"/>
      <c r="BR1225" s="240"/>
      <c r="BS1225" s="240"/>
      <c r="BT1225" s="240"/>
      <c r="BU1225" s="240"/>
      <c r="BV1225" s="240"/>
      <c r="BW1225" s="240"/>
      <c r="BX1225" s="240"/>
      <c r="BY1225" s="240"/>
      <c r="BZ1225" s="240"/>
      <c r="CA1225" s="240"/>
      <c r="CB1225" s="240"/>
      <c r="CC1225" s="240"/>
      <c r="CD1225" s="240"/>
      <c r="CE1225" s="240"/>
      <c r="CF1225" s="240"/>
      <c r="CG1225" s="240"/>
      <c r="CH1225" s="240"/>
      <c r="CI1225" s="240"/>
      <c r="CJ1225" s="240"/>
      <c r="CK1225" s="240"/>
      <c r="CL1225" s="240"/>
      <c r="CM1225" s="240"/>
      <c r="CN1225" s="240"/>
      <c r="CO1225" s="240"/>
      <c r="CP1225" s="240"/>
      <c r="CQ1225" s="240"/>
      <c r="CR1225" s="240"/>
      <c r="CS1225" s="240"/>
      <c r="CT1225" s="240"/>
      <c r="CU1225" s="240"/>
      <c r="CV1225" s="240"/>
      <c r="CW1225" s="240"/>
      <c r="CX1225" s="240"/>
      <c r="CY1225" s="240"/>
      <c r="CZ1225" s="240"/>
      <c r="DA1225" s="240"/>
      <c r="DB1225" s="240"/>
      <c r="DC1225" s="240"/>
      <c r="DD1225" s="240"/>
      <c r="DE1225" s="240"/>
      <c r="DF1225" s="240"/>
      <c r="DG1225" s="240"/>
      <c r="DH1225" s="240"/>
      <c r="DI1225" s="240"/>
      <c r="DJ1225" s="240"/>
      <c r="DK1225" s="240"/>
      <c r="DL1225" s="240"/>
      <c r="DM1225" s="240"/>
      <c r="DN1225" s="240"/>
      <c r="DO1225" s="240"/>
      <c r="DP1225" s="240"/>
      <c r="DQ1225" s="240"/>
      <c r="DR1225" s="240"/>
      <c r="DS1225" s="240"/>
      <c r="DT1225" s="240"/>
      <c r="DU1225" s="240"/>
      <c r="DV1225" s="240"/>
      <c r="DW1225" s="240"/>
      <c r="DX1225" s="240"/>
      <c r="DY1225" s="240"/>
      <c r="DZ1225" s="240"/>
      <c r="EA1225" s="240"/>
      <c r="EB1225" s="240"/>
      <c r="EC1225" s="240"/>
      <c r="ED1225" s="240"/>
      <c r="EE1225" s="240"/>
      <c r="EF1225" s="240"/>
      <c r="EG1225" s="240"/>
      <c r="EH1225" s="240"/>
      <c r="EI1225" s="240"/>
      <c r="EJ1225" s="240"/>
      <c r="EK1225" s="240"/>
      <c r="EL1225" s="240"/>
      <c r="EM1225" s="240"/>
      <c r="EN1225" s="240"/>
      <c r="EO1225" s="240"/>
      <c r="EP1225" s="240"/>
      <c r="EQ1225" s="240"/>
      <c r="ER1225" s="240"/>
      <c r="ES1225" s="240"/>
      <c r="ET1225" s="240"/>
      <c r="EU1225" s="240"/>
      <c r="EV1225" s="240"/>
      <c r="EW1225" s="240"/>
      <c r="EX1225" s="240"/>
      <c r="EY1225" s="240"/>
      <c r="EZ1225" s="240"/>
      <c r="FA1225" s="240"/>
      <c r="FB1225" s="240"/>
      <c r="FC1225" s="240"/>
      <c r="FD1225" s="240"/>
      <c r="FE1225" s="240"/>
      <c r="FF1225" s="240"/>
      <c r="FG1225" s="240"/>
      <c r="FH1225" s="240"/>
      <c r="FI1225" s="240"/>
      <c r="FJ1225" s="240"/>
      <c r="FK1225" s="240"/>
      <c r="FL1225" s="240"/>
      <c r="FM1225" s="240"/>
      <c r="FN1225" s="240"/>
      <c r="FO1225" s="240"/>
      <c r="FP1225" s="240"/>
      <c r="FQ1225" s="240"/>
      <c r="FR1225" s="240"/>
      <c r="FS1225" s="240"/>
      <c r="FT1225" s="240"/>
      <c r="FU1225" s="240"/>
      <c r="FV1225" s="240"/>
    </row>
    <row r="1226" spans="1:178" s="250" customFormat="1">
      <c r="A1226" s="234"/>
      <c r="B1226" s="234"/>
      <c r="C1226" s="234"/>
      <c r="D1226" s="234"/>
      <c r="E1226" s="234"/>
      <c r="F1226" s="234"/>
      <c r="G1226" s="235"/>
      <c r="H1226" s="236"/>
      <c r="AJ1226" s="290"/>
      <c r="AK1226" s="240"/>
      <c r="AL1226" s="240"/>
      <c r="AM1226" s="240"/>
      <c r="AN1226" s="240"/>
      <c r="AO1226" s="240"/>
      <c r="AP1226" s="240"/>
      <c r="AQ1226" s="240"/>
      <c r="AR1226" s="240"/>
      <c r="AS1226" s="240"/>
      <c r="AT1226" s="240"/>
      <c r="AU1226" s="240"/>
      <c r="AV1226" s="240"/>
      <c r="AW1226" s="240"/>
      <c r="AX1226" s="240"/>
      <c r="AY1226" s="240"/>
      <c r="AZ1226" s="240"/>
      <c r="BA1226" s="240"/>
      <c r="BB1226" s="240"/>
      <c r="BC1226" s="240"/>
      <c r="BD1226" s="240"/>
      <c r="BE1226" s="240"/>
      <c r="BF1226" s="240"/>
      <c r="BG1226" s="240"/>
      <c r="BH1226" s="240"/>
      <c r="BI1226" s="240"/>
      <c r="BJ1226" s="240"/>
      <c r="BK1226" s="240"/>
      <c r="BL1226" s="240"/>
      <c r="BM1226" s="240"/>
      <c r="BN1226" s="240"/>
      <c r="BO1226" s="240"/>
      <c r="BP1226" s="240"/>
      <c r="BQ1226" s="240"/>
      <c r="BR1226" s="240"/>
      <c r="BS1226" s="240"/>
      <c r="BT1226" s="240"/>
      <c r="BU1226" s="240"/>
      <c r="BV1226" s="240"/>
      <c r="BW1226" s="240"/>
      <c r="BX1226" s="240"/>
      <c r="BY1226" s="240"/>
      <c r="BZ1226" s="240"/>
      <c r="CA1226" s="240"/>
      <c r="CB1226" s="240"/>
      <c r="CC1226" s="240"/>
      <c r="CD1226" s="240"/>
      <c r="CE1226" s="240"/>
      <c r="CF1226" s="240"/>
      <c r="CG1226" s="240"/>
      <c r="CH1226" s="240"/>
      <c r="CI1226" s="240"/>
      <c r="CJ1226" s="240"/>
      <c r="CK1226" s="240"/>
      <c r="CL1226" s="240"/>
      <c r="CM1226" s="240"/>
      <c r="CN1226" s="240"/>
      <c r="CO1226" s="240"/>
      <c r="CP1226" s="240"/>
      <c r="CQ1226" s="240"/>
      <c r="CR1226" s="240"/>
      <c r="CS1226" s="240"/>
      <c r="CT1226" s="240"/>
      <c r="CU1226" s="240"/>
      <c r="CV1226" s="240"/>
      <c r="CW1226" s="240"/>
      <c r="CX1226" s="240"/>
      <c r="CY1226" s="240"/>
      <c r="CZ1226" s="240"/>
      <c r="DA1226" s="240"/>
      <c r="DB1226" s="240"/>
      <c r="DC1226" s="240"/>
      <c r="DD1226" s="240"/>
      <c r="DE1226" s="240"/>
      <c r="DF1226" s="240"/>
      <c r="DG1226" s="240"/>
      <c r="DH1226" s="240"/>
      <c r="DI1226" s="240"/>
      <c r="DJ1226" s="240"/>
      <c r="DK1226" s="240"/>
      <c r="DL1226" s="240"/>
      <c r="DM1226" s="240"/>
      <c r="DN1226" s="240"/>
      <c r="DO1226" s="240"/>
      <c r="DP1226" s="240"/>
      <c r="DQ1226" s="240"/>
      <c r="DR1226" s="240"/>
      <c r="DS1226" s="240"/>
      <c r="DT1226" s="240"/>
      <c r="DU1226" s="240"/>
      <c r="DV1226" s="240"/>
      <c r="DW1226" s="240"/>
      <c r="DX1226" s="240"/>
      <c r="DY1226" s="240"/>
      <c r="DZ1226" s="240"/>
      <c r="EA1226" s="240"/>
      <c r="EB1226" s="240"/>
      <c r="EC1226" s="240"/>
      <c r="ED1226" s="240"/>
      <c r="EE1226" s="240"/>
      <c r="EF1226" s="240"/>
      <c r="EG1226" s="240"/>
      <c r="EH1226" s="240"/>
      <c r="EI1226" s="240"/>
      <c r="EJ1226" s="240"/>
      <c r="EK1226" s="240"/>
      <c r="EL1226" s="240"/>
      <c r="EM1226" s="240"/>
      <c r="EN1226" s="240"/>
      <c r="EO1226" s="240"/>
      <c r="EP1226" s="240"/>
      <c r="EQ1226" s="240"/>
      <c r="ER1226" s="240"/>
      <c r="ES1226" s="240"/>
      <c r="ET1226" s="240"/>
      <c r="EU1226" s="240"/>
      <c r="EV1226" s="240"/>
      <c r="EW1226" s="240"/>
      <c r="EX1226" s="240"/>
      <c r="EY1226" s="240"/>
      <c r="EZ1226" s="240"/>
      <c r="FA1226" s="240"/>
      <c r="FB1226" s="240"/>
      <c r="FC1226" s="240"/>
      <c r="FD1226" s="240"/>
      <c r="FE1226" s="240"/>
      <c r="FF1226" s="240"/>
      <c r="FG1226" s="240"/>
      <c r="FH1226" s="240"/>
      <c r="FI1226" s="240"/>
      <c r="FJ1226" s="240"/>
      <c r="FK1226" s="240"/>
      <c r="FL1226" s="240"/>
      <c r="FM1226" s="240"/>
      <c r="FN1226" s="240"/>
      <c r="FO1226" s="240"/>
      <c r="FP1226" s="240"/>
      <c r="FQ1226" s="240"/>
      <c r="FR1226" s="240"/>
      <c r="FS1226" s="240"/>
      <c r="FT1226" s="240"/>
      <c r="FU1226" s="240"/>
      <c r="FV1226" s="240"/>
    </row>
    <row r="1227" spans="1:178" s="250" customFormat="1">
      <c r="A1227" s="234"/>
      <c r="B1227" s="234"/>
      <c r="C1227" s="234"/>
      <c r="D1227" s="234"/>
      <c r="E1227" s="234"/>
      <c r="F1227" s="234"/>
      <c r="G1227" s="235"/>
      <c r="H1227" s="236"/>
      <c r="AJ1227" s="290"/>
      <c r="AK1227" s="240"/>
      <c r="AL1227" s="240"/>
      <c r="AM1227" s="240"/>
      <c r="AN1227" s="240"/>
      <c r="AO1227" s="240"/>
      <c r="AP1227" s="240"/>
      <c r="AQ1227" s="240"/>
      <c r="AR1227" s="240"/>
      <c r="AS1227" s="240"/>
      <c r="AT1227" s="240"/>
      <c r="AU1227" s="240"/>
      <c r="AV1227" s="240"/>
      <c r="AW1227" s="240"/>
      <c r="AX1227" s="240"/>
      <c r="AY1227" s="240"/>
      <c r="AZ1227" s="240"/>
      <c r="BA1227" s="240"/>
      <c r="BB1227" s="240"/>
      <c r="BC1227" s="240"/>
      <c r="BD1227" s="240"/>
      <c r="BE1227" s="240"/>
      <c r="BF1227" s="240"/>
      <c r="BG1227" s="240"/>
      <c r="BH1227" s="240"/>
      <c r="BI1227" s="240"/>
      <c r="BJ1227" s="240"/>
      <c r="BK1227" s="240"/>
      <c r="BL1227" s="240"/>
      <c r="BM1227" s="240"/>
      <c r="BN1227" s="240"/>
      <c r="BO1227" s="240"/>
      <c r="BP1227" s="240"/>
      <c r="BQ1227" s="240"/>
      <c r="BR1227" s="240"/>
      <c r="BS1227" s="240"/>
      <c r="BT1227" s="240"/>
      <c r="BU1227" s="240"/>
      <c r="BV1227" s="240"/>
      <c r="BW1227" s="240"/>
      <c r="BX1227" s="240"/>
      <c r="BY1227" s="240"/>
      <c r="BZ1227" s="240"/>
      <c r="CA1227" s="240"/>
      <c r="CB1227" s="240"/>
      <c r="CC1227" s="240"/>
      <c r="CD1227" s="240"/>
      <c r="CE1227" s="240"/>
      <c r="CF1227" s="240"/>
      <c r="CG1227" s="240"/>
      <c r="CH1227" s="240"/>
      <c r="CI1227" s="240"/>
      <c r="CJ1227" s="240"/>
      <c r="CK1227" s="240"/>
      <c r="CL1227" s="240"/>
      <c r="CM1227" s="240"/>
      <c r="CN1227" s="240"/>
      <c r="CO1227" s="240"/>
      <c r="CP1227" s="240"/>
      <c r="CQ1227" s="240"/>
      <c r="CR1227" s="240"/>
      <c r="CS1227" s="240"/>
      <c r="CT1227" s="240"/>
      <c r="CU1227" s="240"/>
      <c r="CV1227" s="240"/>
      <c r="CW1227" s="240"/>
      <c r="CX1227" s="240"/>
      <c r="CY1227" s="240"/>
      <c r="CZ1227" s="240"/>
      <c r="DA1227" s="240"/>
      <c r="DB1227" s="240"/>
      <c r="DC1227" s="240"/>
      <c r="DD1227" s="240"/>
      <c r="DE1227" s="240"/>
      <c r="DF1227" s="240"/>
      <c r="DG1227" s="240"/>
      <c r="DH1227" s="240"/>
      <c r="DI1227" s="240"/>
      <c r="DJ1227" s="240"/>
      <c r="DK1227" s="240"/>
      <c r="DL1227" s="240"/>
      <c r="DM1227" s="240"/>
      <c r="DN1227" s="240"/>
      <c r="DO1227" s="240"/>
      <c r="DP1227" s="240"/>
      <c r="DQ1227" s="240"/>
      <c r="DR1227" s="240"/>
      <c r="DS1227" s="240"/>
      <c r="DT1227" s="240"/>
      <c r="DU1227" s="240"/>
      <c r="DV1227" s="240"/>
      <c r="DW1227" s="240"/>
      <c r="DX1227" s="240"/>
      <c r="DY1227" s="240"/>
      <c r="DZ1227" s="240"/>
      <c r="EA1227" s="240"/>
      <c r="EB1227" s="240"/>
      <c r="EC1227" s="240"/>
      <c r="ED1227" s="240"/>
      <c r="EE1227" s="240"/>
      <c r="EF1227" s="240"/>
      <c r="EG1227" s="240"/>
      <c r="EH1227" s="240"/>
      <c r="EI1227" s="240"/>
      <c r="EJ1227" s="240"/>
      <c r="EK1227" s="240"/>
      <c r="EL1227" s="240"/>
      <c r="EM1227" s="240"/>
      <c r="EN1227" s="240"/>
      <c r="EO1227" s="240"/>
      <c r="EP1227" s="240"/>
      <c r="EQ1227" s="240"/>
      <c r="ER1227" s="240"/>
      <c r="ES1227" s="240"/>
      <c r="ET1227" s="240"/>
      <c r="EU1227" s="240"/>
      <c r="EV1227" s="240"/>
      <c r="EW1227" s="240"/>
      <c r="EX1227" s="240"/>
      <c r="EY1227" s="240"/>
      <c r="EZ1227" s="240"/>
      <c r="FA1227" s="240"/>
      <c r="FB1227" s="240"/>
      <c r="FC1227" s="240"/>
      <c r="FD1227" s="240"/>
      <c r="FE1227" s="240"/>
      <c r="FF1227" s="240"/>
      <c r="FG1227" s="240"/>
      <c r="FH1227" s="240"/>
      <c r="FI1227" s="240"/>
      <c r="FJ1227" s="240"/>
      <c r="FK1227" s="240"/>
      <c r="FL1227" s="240"/>
      <c r="FM1227" s="240"/>
      <c r="FN1227" s="240"/>
      <c r="FO1227" s="240"/>
      <c r="FP1227" s="240"/>
      <c r="FQ1227" s="240"/>
      <c r="FR1227" s="240"/>
      <c r="FS1227" s="240"/>
      <c r="FT1227" s="240"/>
      <c r="FU1227" s="240"/>
      <c r="FV1227" s="240"/>
    </row>
    <row r="1228" spans="1:178" s="250" customFormat="1">
      <c r="A1228" s="234"/>
      <c r="B1228" s="234"/>
      <c r="C1228" s="234"/>
      <c r="D1228" s="234"/>
      <c r="E1228" s="234"/>
      <c r="F1228" s="234"/>
      <c r="G1228" s="235"/>
      <c r="H1228" s="236"/>
      <c r="AJ1228" s="290"/>
      <c r="AK1228" s="240"/>
      <c r="AL1228" s="240"/>
      <c r="AM1228" s="240"/>
      <c r="AN1228" s="240"/>
      <c r="AO1228" s="240"/>
      <c r="AP1228" s="240"/>
      <c r="AQ1228" s="240"/>
      <c r="AR1228" s="240"/>
      <c r="AS1228" s="240"/>
      <c r="AT1228" s="240"/>
      <c r="AU1228" s="240"/>
      <c r="AV1228" s="240"/>
      <c r="AW1228" s="240"/>
      <c r="AX1228" s="240"/>
      <c r="AY1228" s="240"/>
      <c r="AZ1228" s="240"/>
      <c r="BA1228" s="240"/>
      <c r="BB1228" s="240"/>
      <c r="BC1228" s="240"/>
      <c r="BD1228" s="240"/>
      <c r="BE1228" s="240"/>
      <c r="BF1228" s="240"/>
      <c r="BG1228" s="240"/>
      <c r="BH1228" s="240"/>
      <c r="BI1228" s="240"/>
      <c r="BJ1228" s="240"/>
      <c r="BK1228" s="240"/>
      <c r="BL1228" s="240"/>
      <c r="BM1228" s="240"/>
      <c r="BN1228" s="240"/>
      <c r="BO1228" s="240"/>
      <c r="BP1228" s="240"/>
      <c r="BQ1228" s="240"/>
      <c r="BR1228" s="240"/>
      <c r="BS1228" s="240"/>
      <c r="BT1228" s="240"/>
      <c r="BU1228" s="240"/>
      <c r="BV1228" s="240"/>
      <c r="BW1228" s="240"/>
      <c r="BX1228" s="240"/>
      <c r="BY1228" s="240"/>
      <c r="BZ1228" s="240"/>
      <c r="CA1228" s="240"/>
      <c r="CB1228" s="240"/>
      <c r="CC1228" s="240"/>
      <c r="CD1228" s="240"/>
      <c r="CE1228" s="240"/>
      <c r="CF1228" s="240"/>
      <c r="CG1228" s="240"/>
      <c r="CH1228" s="240"/>
      <c r="CI1228" s="240"/>
      <c r="CJ1228" s="240"/>
      <c r="CK1228" s="240"/>
      <c r="CL1228" s="240"/>
      <c r="CM1228" s="240"/>
      <c r="CN1228" s="240"/>
      <c r="CO1228" s="240"/>
      <c r="CP1228" s="240"/>
      <c r="CQ1228" s="240"/>
      <c r="CR1228" s="240"/>
      <c r="CS1228" s="240"/>
      <c r="CT1228" s="240"/>
      <c r="CU1228" s="240"/>
      <c r="CV1228" s="240"/>
      <c r="CW1228" s="240"/>
      <c r="CX1228" s="240"/>
      <c r="CY1228" s="240"/>
      <c r="CZ1228" s="240"/>
      <c r="DA1228" s="240"/>
      <c r="DB1228" s="240"/>
      <c r="DC1228" s="240"/>
      <c r="DD1228" s="240"/>
      <c r="DE1228" s="240"/>
      <c r="DF1228" s="240"/>
      <c r="DG1228" s="240"/>
      <c r="DH1228" s="240"/>
      <c r="DI1228" s="240"/>
      <c r="DJ1228" s="240"/>
      <c r="DK1228" s="240"/>
      <c r="DL1228" s="240"/>
      <c r="DM1228" s="240"/>
      <c r="DN1228" s="240"/>
      <c r="DO1228" s="240"/>
      <c r="DP1228" s="240"/>
      <c r="DQ1228" s="240"/>
      <c r="DR1228" s="240"/>
      <c r="DS1228" s="240"/>
      <c r="DT1228" s="240"/>
      <c r="DU1228" s="240"/>
      <c r="DV1228" s="240"/>
      <c r="DW1228" s="240"/>
      <c r="DX1228" s="240"/>
      <c r="DY1228" s="240"/>
      <c r="DZ1228" s="240"/>
      <c r="EA1228" s="240"/>
      <c r="EB1228" s="240"/>
      <c r="EC1228" s="240"/>
      <c r="ED1228" s="240"/>
      <c r="EE1228" s="240"/>
      <c r="EF1228" s="240"/>
      <c r="EG1228" s="240"/>
      <c r="EH1228" s="240"/>
      <c r="EI1228" s="240"/>
      <c r="EJ1228" s="240"/>
      <c r="EK1228" s="240"/>
      <c r="EL1228" s="240"/>
      <c r="EM1228" s="240"/>
      <c r="EN1228" s="240"/>
      <c r="EO1228" s="240"/>
      <c r="EP1228" s="240"/>
      <c r="EQ1228" s="240"/>
      <c r="ER1228" s="240"/>
      <c r="ES1228" s="240"/>
      <c r="ET1228" s="240"/>
      <c r="EU1228" s="240"/>
      <c r="EV1228" s="240"/>
      <c r="EW1228" s="240"/>
      <c r="EX1228" s="240"/>
      <c r="EY1228" s="240"/>
      <c r="EZ1228" s="240"/>
      <c r="FA1228" s="240"/>
      <c r="FB1228" s="240"/>
      <c r="FC1228" s="240"/>
      <c r="FD1228" s="240"/>
      <c r="FE1228" s="240"/>
      <c r="FF1228" s="240"/>
      <c r="FG1228" s="240"/>
      <c r="FH1228" s="240"/>
      <c r="FI1228" s="240"/>
      <c r="FJ1228" s="240"/>
      <c r="FK1228" s="240"/>
      <c r="FL1228" s="240"/>
      <c r="FM1228" s="240"/>
      <c r="FN1228" s="240"/>
      <c r="FO1228" s="240"/>
      <c r="FP1228" s="240"/>
      <c r="FQ1228" s="240"/>
      <c r="FR1228" s="240"/>
      <c r="FS1228" s="240"/>
      <c r="FT1228" s="240"/>
      <c r="FU1228" s="240"/>
      <c r="FV1228" s="240"/>
    </row>
    <row r="1229" spans="1:178" s="250" customFormat="1">
      <c r="A1229" s="234"/>
      <c r="B1229" s="234"/>
      <c r="C1229" s="234"/>
      <c r="D1229" s="234"/>
      <c r="E1229" s="234"/>
      <c r="F1229" s="234"/>
      <c r="G1229" s="235"/>
      <c r="H1229" s="236"/>
      <c r="AJ1229" s="290"/>
      <c r="AK1229" s="240"/>
      <c r="AL1229" s="240"/>
      <c r="AM1229" s="240"/>
      <c r="AN1229" s="240"/>
      <c r="AO1229" s="240"/>
      <c r="AP1229" s="240"/>
      <c r="AQ1229" s="240"/>
      <c r="AR1229" s="240"/>
      <c r="AS1229" s="240"/>
      <c r="AT1229" s="240"/>
      <c r="AU1229" s="240"/>
      <c r="AV1229" s="240"/>
      <c r="AW1229" s="240"/>
      <c r="AX1229" s="240"/>
      <c r="AY1229" s="240"/>
      <c r="AZ1229" s="240"/>
      <c r="BA1229" s="240"/>
      <c r="BB1229" s="240"/>
      <c r="BC1229" s="240"/>
      <c r="BD1229" s="240"/>
      <c r="BE1229" s="240"/>
      <c r="BF1229" s="240"/>
      <c r="BG1229" s="240"/>
      <c r="BH1229" s="240"/>
      <c r="BI1229" s="240"/>
      <c r="BJ1229" s="240"/>
      <c r="BK1229" s="240"/>
      <c r="BL1229" s="240"/>
      <c r="BM1229" s="240"/>
      <c r="BN1229" s="240"/>
      <c r="BO1229" s="240"/>
      <c r="BP1229" s="240"/>
      <c r="BQ1229" s="240"/>
      <c r="BR1229" s="240"/>
      <c r="BS1229" s="240"/>
      <c r="BT1229" s="240"/>
      <c r="BU1229" s="240"/>
      <c r="BV1229" s="240"/>
      <c r="BW1229" s="240"/>
      <c r="BX1229" s="240"/>
      <c r="BY1229" s="240"/>
      <c r="BZ1229" s="240"/>
      <c r="CA1229" s="240"/>
      <c r="CB1229" s="240"/>
      <c r="CC1229" s="240"/>
      <c r="CD1229" s="240"/>
      <c r="CE1229" s="240"/>
      <c r="CF1229" s="240"/>
      <c r="CG1229" s="240"/>
      <c r="CH1229" s="240"/>
      <c r="CI1229" s="240"/>
      <c r="CJ1229" s="240"/>
      <c r="CK1229" s="240"/>
      <c r="CL1229" s="240"/>
      <c r="CM1229" s="240"/>
      <c r="CN1229" s="240"/>
      <c r="CO1229" s="240"/>
      <c r="CP1229" s="240"/>
      <c r="CQ1229" s="240"/>
      <c r="CR1229" s="240"/>
      <c r="CS1229" s="240"/>
      <c r="CT1229" s="240"/>
      <c r="CU1229" s="240"/>
      <c r="CV1229" s="240"/>
      <c r="CW1229" s="240"/>
      <c r="CX1229" s="240"/>
      <c r="CY1229" s="240"/>
      <c r="CZ1229" s="240"/>
      <c r="DA1229" s="240"/>
      <c r="DB1229" s="240"/>
      <c r="DC1229" s="240"/>
      <c r="DD1229" s="240"/>
      <c r="DE1229" s="240"/>
      <c r="DF1229" s="240"/>
      <c r="DG1229" s="240"/>
      <c r="DH1229" s="240"/>
      <c r="DI1229" s="240"/>
      <c r="DJ1229" s="240"/>
      <c r="DK1229" s="240"/>
      <c r="DL1229" s="240"/>
      <c r="DM1229" s="240"/>
      <c r="DN1229" s="240"/>
      <c r="DO1229" s="240"/>
      <c r="DP1229" s="240"/>
      <c r="DQ1229" s="240"/>
      <c r="DR1229" s="240"/>
      <c r="DS1229" s="240"/>
      <c r="DT1229" s="240"/>
      <c r="DU1229" s="240"/>
      <c r="DV1229" s="240"/>
      <c r="DW1229" s="240"/>
      <c r="DX1229" s="240"/>
      <c r="DY1229" s="240"/>
      <c r="DZ1229" s="240"/>
      <c r="EA1229" s="240"/>
      <c r="EB1229" s="240"/>
      <c r="EC1229" s="240"/>
      <c r="ED1229" s="240"/>
      <c r="EE1229" s="240"/>
      <c r="EF1229" s="240"/>
      <c r="EG1229" s="240"/>
      <c r="EH1229" s="240"/>
      <c r="EI1229" s="240"/>
      <c r="EJ1229" s="240"/>
      <c r="EK1229" s="240"/>
      <c r="EL1229" s="240"/>
      <c r="EM1229" s="240"/>
      <c r="EN1229" s="240"/>
      <c r="EO1229" s="240"/>
      <c r="EP1229" s="240"/>
      <c r="EQ1229" s="240"/>
      <c r="ER1229" s="240"/>
      <c r="ES1229" s="240"/>
      <c r="ET1229" s="240"/>
      <c r="EU1229" s="240"/>
      <c r="EV1229" s="240"/>
      <c r="EW1229" s="240"/>
      <c r="EX1229" s="240"/>
      <c r="EY1229" s="240"/>
      <c r="EZ1229" s="240"/>
      <c r="FA1229" s="240"/>
      <c r="FB1229" s="240"/>
      <c r="FC1229" s="240"/>
      <c r="FD1229" s="240"/>
      <c r="FE1229" s="240"/>
      <c r="FF1229" s="240"/>
      <c r="FG1229" s="240"/>
      <c r="FH1229" s="240"/>
      <c r="FI1229" s="240"/>
      <c r="FJ1229" s="240"/>
      <c r="FK1229" s="240"/>
      <c r="FL1229" s="240"/>
      <c r="FM1229" s="240"/>
      <c r="FN1229" s="240"/>
      <c r="FO1229" s="240"/>
      <c r="FP1229" s="240"/>
      <c r="FQ1229" s="240"/>
      <c r="FR1229" s="240"/>
      <c r="FS1229" s="240"/>
      <c r="FT1229" s="240"/>
      <c r="FU1229" s="240"/>
      <c r="FV1229" s="240"/>
    </row>
    <row r="1230" spans="1:178" s="250" customFormat="1">
      <c r="A1230" s="234"/>
      <c r="B1230" s="234"/>
      <c r="C1230" s="234"/>
      <c r="D1230" s="234"/>
      <c r="E1230" s="234"/>
      <c r="F1230" s="234"/>
      <c r="G1230" s="235"/>
      <c r="H1230" s="236"/>
      <c r="AJ1230" s="290"/>
      <c r="AK1230" s="240"/>
      <c r="AL1230" s="240"/>
      <c r="AM1230" s="240"/>
      <c r="AN1230" s="240"/>
      <c r="AO1230" s="240"/>
      <c r="AP1230" s="240"/>
      <c r="AQ1230" s="240"/>
      <c r="AR1230" s="240"/>
      <c r="AS1230" s="240"/>
      <c r="AT1230" s="240"/>
      <c r="AU1230" s="240"/>
      <c r="AV1230" s="240"/>
      <c r="AW1230" s="240"/>
      <c r="AX1230" s="240"/>
      <c r="AY1230" s="240"/>
      <c r="AZ1230" s="240"/>
      <c r="BA1230" s="240"/>
      <c r="BB1230" s="240"/>
      <c r="BC1230" s="240"/>
      <c r="BD1230" s="240"/>
      <c r="BE1230" s="240"/>
      <c r="BF1230" s="240"/>
      <c r="BG1230" s="240"/>
      <c r="BH1230" s="240"/>
      <c r="BI1230" s="240"/>
      <c r="BJ1230" s="240"/>
      <c r="BK1230" s="240"/>
      <c r="BL1230" s="240"/>
      <c r="BM1230" s="240"/>
      <c r="BN1230" s="240"/>
      <c r="BO1230" s="240"/>
      <c r="BP1230" s="240"/>
      <c r="BQ1230" s="240"/>
      <c r="BR1230" s="240"/>
      <c r="BS1230" s="240"/>
      <c r="BT1230" s="240"/>
      <c r="BU1230" s="240"/>
      <c r="BV1230" s="240"/>
      <c r="BW1230" s="240"/>
      <c r="BX1230" s="240"/>
      <c r="BY1230" s="240"/>
      <c r="BZ1230" s="240"/>
      <c r="CA1230" s="240"/>
      <c r="CB1230" s="240"/>
      <c r="CC1230" s="240"/>
      <c r="CD1230" s="240"/>
      <c r="CE1230" s="240"/>
      <c r="CF1230" s="240"/>
      <c r="CG1230" s="240"/>
      <c r="CH1230" s="240"/>
      <c r="CI1230" s="240"/>
      <c r="CJ1230" s="240"/>
      <c r="CK1230" s="240"/>
      <c r="CL1230" s="240"/>
      <c r="CM1230" s="240"/>
      <c r="CN1230" s="240"/>
      <c r="CO1230" s="240"/>
      <c r="CP1230" s="240"/>
      <c r="CQ1230" s="240"/>
      <c r="CR1230" s="240"/>
      <c r="CS1230" s="240"/>
      <c r="CT1230" s="240"/>
      <c r="CU1230" s="240"/>
      <c r="CV1230" s="240"/>
      <c r="CW1230" s="240"/>
      <c r="CX1230" s="240"/>
      <c r="CY1230" s="240"/>
      <c r="CZ1230" s="240"/>
      <c r="DA1230" s="240"/>
      <c r="DB1230" s="240"/>
      <c r="DC1230" s="240"/>
      <c r="DD1230" s="240"/>
      <c r="DE1230" s="240"/>
      <c r="DF1230" s="240"/>
      <c r="DG1230" s="240"/>
      <c r="DH1230" s="240"/>
      <c r="DI1230" s="240"/>
      <c r="DJ1230" s="240"/>
      <c r="DK1230" s="240"/>
      <c r="DL1230" s="240"/>
      <c r="DM1230" s="240"/>
      <c r="DN1230" s="240"/>
      <c r="DO1230" s="240"/>
      <c r="DP1230" s="240"/>
      <c r="DQ1230" s="240"/>
      <c r="DR1230" s="240"/>
      <c r="DS1230" s="240"/>
      <c r="DT1230" s="240"/>
      <c r="DU1230" s="240"/>
      <c r="DV1230" s="240"/>
      <c r="DW1230" s="240"/>
      <c r="DX1230" s="240"/>
      <c r="DY1230" s="240"/>
      <c r="DZ1230" s="240"/>
      <c r="EA1230" s="240"/>
      <c r="EB1230" s="240"/>
      <c r="EC1230" s="240"/>
      <c r="ED1230" s="240"/>
      <c r="EE1230" s="240"/>
      <c r="EF1230" s="240"/>
      <c r="EG1230" s="240"/>
      <c r="EH1230" s="240"/>
      <c r="EI1230" s="240"/>
      <c r="EJ1230" s="240"/>
      <c r="EK1230" s="240"/>
      <c r="EL1230" s="240"/>
      <c r="EM1230" s="240"/>
      <c r="EN1230" s="240"/>
      <c r="EO1230" s="240"/>
      <c r="EP1230" s="240"/>
      <c r="EQ1230" s="240"/>
      <c r="ER1230" s="240"/>
      <c r="ES1230" s="240"/>
      <c r="ET1230" s="240"/>
      <c r="EU1230" s="240"/>
      <c r="EV1230" s="240"/>
      <c r="EW1230" s="240"/>
      <c r="EX1230" s="240"/>
      <c r="EY1230" s="240"/>
      <c r="EZ1230" s="240"/>
      <c r="FA1230" s="240"/>
      <c r="FB1230" s="240"/>
      <c r="FC1230" s="240"/>
      <c r="FD1230" s="240"/>
      <c r="FE1230" s="240"/>
      <c r="FF1230" s="240"/>
      <c r="FG1230" s="240"/>
      <c r="FH1230" s="240"/>
      <c r="FI1230" s="240"/>
      <c r="FJ1230" s="240"/>
      <c r="FK1230" s="240"/>
      <c r="FL1230" s="240"/>
      <c r="FM1230" s="240"/>
      <c r="FN1230" s="240"/>
      <c r="FO1230" s="240"/>
      <c r="FP1230" s="240"/>
      <c r="FQ1230" s="240"/>
      <c r="FR1230" s="240"/>
      <c r="FS1230" s="240"/>
      <c r="FT1230" s="240"/>
      <c r="FU1230" s="240"/>
      <c r="FV1230" s="240"/>
    </row>
    <row r="1231" spans="1:178" s="250" customFormat="1">
      <c r="A1231" s="234"/>
      <c r="B1231" s="234"/>
      <c r="C1231" s="234"/>
      <c r="D1231" s="234"/>
      <c r="E1231" s="234"/>
      <c r="F1231" s="234"/>
      <c r="G1231" s="235"/>
      <c r="H1231" s="236"/>
      <c r="AJ1231" s="290"/>
      <c r="AK1231" s="240"/>
      <c r="AL1231" s="240"/>
      <c r="AM1231" s="240"/>
      <c r="AN1231" s="240"/>
      <c r="AO1231" s="240"/>
      <c r="AP1231" s="240"/>
      <c r="AQ1231" s="240"/>
      <c r="AR1231" s="240"/>
      <c r="AS1231" s="240"/>
      <c r="AT1231" s="240"/>
      <c r="AU1231" s="240"/>
      <c r="AV1231" s="240"/>
      <c r="AW1231" s="240"/>
      <c r="AX1231" s="240"/>
      <c r="AY1231" s="240"/>
      <c r="AZ1231" s="240"/>
      <c r="BA1231" s="240"/>
      <c r="BB1231" s="240"/>
      <c r="BC1231" s="240"/>
      <c r="BD1231" s="240"/>
      <c r="BE1231" s="240"/>
      <c r="BF1231" s="240"/>
      <c r="BG1231" s="240"/>
      <c r="BH1231" s="240"/>
      <c r="BI1231" s="240"/>
      <c r="BJ1231" s="240"/>
      <c r="BK1231" s="240"/>
      <c r="BL1231" s="240"/>
      <c r="BM1231" s="240"/>
      <c r="BN1231" s="240"/>
      <c r="BO1231" s="240"/>
      <c r="BP1231" s="240"/>
      <c r="BQ1231" s="240"/>
      <c r="BR1231" s="240"/>
      <c r="BS1231" s="240"/>
      <c r="BT1231" s="240"/>
      <c r="BU1231" s="240"/>
      <c r="BV1231" s="240"/>
      <c r="BW1231" s="240"/>
      <c r="BX1231" s="240"/>
      <c r="BY1231" s="240"/>
      <c r="BZ1231" s="240"/>
      <c r="CA1231" s="240"/>
      <c r="CB1231" s="240"/>
      <c r="CC1231" s="240"/>
      <c r="CD1231" s="240"/>
      <c r="CE1231" s="240"/>
      <c r="CF1231" s="240"/>
      <c r="CG1231" s="240"/>
      <c r="CH1231" s="240"/>
      <c r="CI1231" s="240"/>
      <c r="CJ1231" s="240"/>
      <c r="CK1231" s="240"/>
      <c r="CL1231" s="240"/>
      <c r="CM1231" s="240"/>
      <c r="CN1231" s="240"/>
      <c r="CO1231" s="240"/>
      <c r="CP1231" s="240"/>
      <c r="CQ1231" s="240"/>
      <c r="CR1231" s="240"/>
      <c r="CS1231" s="240"/>
      <c r="CT1231" s="240"/>
      <c r="CU1231" s="240"/>
      <c r="CV1231" s="240"/>
      <c r="CW1231" s="240"/>
      <c r="CX1231" s="240"/>
      <c r="CY1231" s="240"/>
      <c r="CZ1231" s="240"/>
      <c r="DA1231" s="240"/>
      <c r="DB1231" s="240"/>
      <c r="DC1231" s="240"/>
      <c r="DD1231" s="240"/>
      <c r="DE1231" s="240"/>
      <c r="DF1231" s="240"/>
      <c r="DG1231" s="240"/>
      <c r="DH1231" s="240"/>
      <c r="DI1231" s="240"/>
      <c r="DJ1231" s="240"/>
      <c r="DK1231" s="240"/>
      <c r="DL1231" s="240"/>
      <c r="DM1231" s="240"/>
      <c r="DN1231" s="240"/>
      <c r="DO1231" s="240"/>
      <c r="DP1231" s="240"/>
      <c r="DQ1231" s="240"/>
      <c r="DR1231" s="240"/>
      <c r="DS1231" s="240"/>
      <c r="DT1231" s="240"/>
      <c r="DU1231" s="240"/>
      <c r="DV1231" s="240"/>
      <c r="DW1231" s="240"/>
      <c r="DX1231" s="240"/>
      <c r="DY1231" s="240"/>
      <c r="DZ1231" s="240"/>
      <c r="EA1231" s="240"/>
      <c r="EB1231" s="240"/>
      <c r="EC1231" s="240"/>
      <c r="ED1231" s="240"/>
      <c r="EE1231" s="240"/>
      <c r="EF1231" s="240"/>
      <c r="EG1231" s="240"/>
      <c r="EH1231" s="240"/>
      <c r="EI1231" s="240"/>
      <c r="EJ1231" s="240"/>
      <c r="EK1231" s="240"/>
      <c r="EL1231" s="240"/>
      <c r="EM1231" s="240"/>
      <c r="EN1231" s="240"/>
      <c r="EO1231" s="240"/>
      <c r="EP1231" s="240"/>
      <c r="EQ1231" s="240"/>
      <c r="ER1231" s="240"/>
      <c r="ES1231" s="240"/>
      <c r="ET1231" s="240"/>
      <c r="EU1231" s="240"/>
      <c r="EV1231" s="240"/>
      <c r="EW1231" s="240"/>
      <c r="EX1231" s="240"/>
      <c r="EY1231" s="240"/>
      <c r="EZ1231" s="240"/>
      <c r="FA1231" s="240"/>
      <c r="FB1231" s="240"/>
      <c r="FC1231" s="240"/>
      <c r="FD1231" s="240"/>
      <c r="FE1231" s="240"/>
      <c r="FF1231" s="240"/>
      <c r="FG1231" s="240"/>
      <c r="FH1231" s="240"/>
      <c r="FI1231" s="240"/>
      <c r="FJ1231" s="240"/>
      <c r="FK1231" s="240"/>
      <c r="FL1231" s="240"/>
      <c r="FM1231" s="240"/>
      <c r="FN1231" s="240"/>
      <c r="FO1231" s="240"/>
      <c r="FP1231" s="240"/>
      <c r="FQ1231" s="240"/>
      <c r="FR1231" s="240"/>
      <c r="FS1231" s="240"/>
      <c r="FT1231" s="240"/>
      <c r="FU1231" s="240"/>
      <c r="FV1231" s="240"/>
    </row>
    <row r="1232" spans="1:178" s="250" customFormat="1">
      <c r="A1232" s="234"/>
      <c r="B1232" s="234"/>
      <c r="C1232" s="234"/>
      <c r="D1232" s="234"/>
      <c r="E1232" s="234"/>
      <c r="F1232" s="234"/>
      <c r="G1232" s="235"/>
      <c r="H1232" s="236"/>
      <c r="AJ1232" s="290"/>
      <c r="AK1232" s="240"/>
      <c r="AL1232" s="240"/>
      <c r="AM1232" s="240"/>
      <c r="AN1232" s="240"/>
      <c r="AO1232" s="240"/>
      <c r="AP1232" s="240"/>
      <c r="AQ1232" s="240"/>
      <c r="AR1232" s="240"/>
      <c r="AS1232" s="240"/>
      <c r="AT1232" s="240"/>
      <c r="AU1232" s="240"/>
      <c r="AV1232" s="240"/>
      <c r="AW1232" s="240"/>
      <c r="AX1232" s="240"/>
      <c r="AY1232" s="240"/>
      <c r="AZ1232" s="240"/>
      <c r="BA1232" s="240"/>
      <c r="BB1232" s="240"/>
      <c r="BC1232" s="240"/>
      <c r="BD1232" s="240"/>
      <c r="BE1232" s="240"/>
      <c r="BF1232" s="240"/>
      <c r="BG1232" s="240"/>
      <c r="BH1232" s="240"/>
      <c r="BI1232" s="240"/>
      <c r="BJ1232" s="240"/>
      <c r="BK1232" s="240"/>
      <c r="BL1232" s="240"/>
      <c r="BM1232" s="240"/>
      <c r="BN1232" s="240"/>
      <c r="BO1232" s="240"/>
      <c r="BP1232" s="240"/>
      <c r="BQ1232" s="240"/>
      <c r="BR1232" s="240"/>
      <c r="BS1232" s="240"/>
      <c r="BT1232" s="240"/>
      <c r="BU1232" s="240"/>
      <c r="BV1232" s="240"/>
      <c r="BW1232" s="240"/>
      <c r="BX1232" s="240"/>
      <c r="BY1232" s="240"/>
      <c r="BZ1232" s="240"/>
      <c r="CA1232" s="240"/>
      <c r="CB1232" s="240"/>
      <c r="CC1232" s="240"/>
      <c r="CD1232" s="240"/>
      <c r="CE1232" s="240"/>
      <c r="CF1232" s="240"/>
      <c r="CG1232" s="240"/>
      <c r="CH1232" s="240"/>
      <c r="CI1232" s="240"/>
      <c r="CJ1232" s="240"/>
      <c r="CK1232" s="240"/>
      <c r="CL1232" s="240"/>
      <c r="CM1232" s="240"/>
      <c r="CN1232" s="240"/>
      <c r="CO1232" s="240"/>
      <c r="CP1232" s="240"/>
      <c r="CQ1232" s="240"/>
      <c r="CR1232" s="240"/>
      <c r="CS1232" s="240"/>
      <c r="CT1232" s="240"/>
      <c r="CU1232" s="240"/>
      <c r="CV1232" s="240"/>
      <c r="CW1232" s="240"/>
      <c r="CX1232" s="240"/>
      <c r="CY1232" s="240"/>
      <c r="CZ1232" s="240"/>
      <c r="DA1232" s="240"/>
      <c r="DB1232" s="240"/>
      <c r="DC1232" s="240"/>
      <c r="DD1232" s="240"/>
      <c r="DE1232" s="240"/>
      <c r="DF1232" s="240"/>
      <c r="DG1232" s="240"/>
      <c r="DH1232" s="240"/>
      <c r="DI1232" s="240"/>
      <c r="DJ1232" s="240"/>
      <c r="DK1232" s="240"/>
      <c r="DL1232" s="240"/>
      <c r="DM1232" s="240"/>
      <c r="DN1232" s="240"/>
      <c r="DO1232" s="240"/>
      <c r="DP1232" s="240"/>
      <c r="DQ1232" s="240"/>
      <c r="DR1232" s="240"/>
      <c r="DS1232" s="240"/>
      <c r="DT1232" s="240"/>
      <c r="DU1232" s="240"/>
      <c r="DV1232" s="240"/>
      <c r="DW1232" s="240"/>
      <c r="DX1232" s="240"/>
      <c r="DY1232" s="240"/>
      <c r="DZ1232" s="240"/>
      <c r="EA1232" s="240"/>
      <c r="EB1232" s="240"/>
      <c r="EC1232" s="240"/>
      <c r="ED1232" s="240"/>
      <c r="EE1232" s="240"/>
      <c r="EF1232" s="240"/>
      <c r="EG1232" s="240"/>
      <c r="EH1232" s="240"/>
      <c r="EI1232" s="240"/>
      <c r="EJ1232" s="240"/>
      <c r="EK1232" s="240"/>
      <c r="EL1232" s="240"/>
      <c r="EM1232" s="240"/>
      <c r="EN1232" s="240"/>
      <c r="EO1232" s="240"/>
      <c r="EP1232" s="240"/>
      <c r="EQ1232" s="240"/>
      <c r="ER1232" s="240"/>
      <c r="ES1232" s="240"/>
      <c r="ET1232" s="240"/>
      <c r="EU1232" s="240"/>
      <c r="EV1232" s="240"/>
      <c r="EW1232" s="240"/>
      <c r="EX1232" s="240"/>
      <c r="EY1232" s="240"/>
      <c r="EZ1232" s="240"/>
      <c r="FA1232" s="240"/>
      <c r="FB1232" s="240"/>
      <c r="FC1232" s="240"/>
      <c r="FD1232" s="240"/>
      <c r="FE1232" s="240"/>
      <c r="FF1232" s="240"/>
      <c r="FG1232" s="240"/>
      <c r="FH1232" s="240"/>
      <c r="FI1232" s="240"/>
      <c r="FJ1232" s="240"/>
      <c r="FK1232" s="240"/>
      <c r="FL1232" s="240"/>
      <c r="FM1232" s="240"/>
      <c r="FN1232" s="240"/>
      <c r="FO1232" s="240"/>
      <c r="FP1232" s="240"/>
      <c r="FQ1232" s="240"/>
      <c r="FR1232" s="240"/>
      <c r="FS1232" s="240"/>
      <c r="FT1232" s="240"/>
      <c r="FU1232" s="240"/>
      <c r="FV1232" s="240"/>
    </row>
    <row r="1233" spans="1:178" s="250" customFormat="1">
      <c r="A1233" s="234"/>
      <c r="B1233" s="234"/>
      <c r="C1233" s="234"/>
      <c r="D1233" s="234"/>
      <c r="E1233" s="234"/>
      <c r="F1233" s="234"/>
      <c r="G1233" s="235"/>
      <c r="H1233" s="236"/>
      <c r="AJ1233" s="290"/>
      <c r="AK1233" s="240"/>
      <c r="AL1233" s="240"/>
      <c r="AM1233" s="240"/>
      <c r="AN1233" s="240"/>
      <c r="AO1233" s="240"/>
      <c r="AP1233" s="240"/>
      <c r="AQ1233" s="240"/>
      <c r="AR1233" s="240"/>
      <c r="AS1233" s="240"/>
      <c r="AT1233" s="240"/>
      <c r="AU1233" s="240"/>
      <c r="AV1233" s="240"/>
      <c r="AW1233" s="240"/>
      <c r="AX1233" s="240"/>
      <c r="AY1233" s="240"/>
      <c r="AZ1233" s="240"/>
      <c r="BA1233" s="240"/>
      <c r="BB1233" s="240"/>
      <c r="BC1233" s="240"/>
      <c r="BD1233" s="240"/>
      <c r="BE1233" s="240"/>
      <c r="BF1233" s="240"/>
      <c r="BG1233" s="240"/>
      <c r="BH1233" s="240"/>
      <c r="BI1233" s="240"/>
      <c r="BJ1233" s="240"/>
      <c r="BK1233" s="240"/>
      <c r="BL1233" s="240"/>
      <c r="BM1233" s="240"/>
      <c r="BN1233" s="240"/>
      <c r="BO1233" s="240"/>
      <c r="BP1233" s="240"/>
      <c r="BQ1233" s="240"/>
      <c r="BR1233" s="240"/>
      <c r="BS1233" s="240"/>
      <c r="BT1233" s="240"/>
      <c r="BU1233" s="240"/>
      <c r="BV1233" s="240"/>
      <c r="BW1233" s="240"/>
      <c r="BX1233" s="240"/>
      <c r="BY1233" s="240"/>
      <c r="BZ1233" s="240"/>
      <c r="CA1233" s="240"/>
      <c r="CB1233" s="240"/>
      <c r="CC1233" s="240"/>
      <c r="CD1233" s="240"/>
      <c r="CE1233" s="240"/>
      <c r="CF1233" s="240"/>
      <c r="CG1233" s="240"/>
      <c r="CH1233" s="240"/>
      <c r="CI1233" s="240"/>
      <c r="CJ1233" s="240"/>
      <c r="CK1233" s="240"/>
      <c r="CL1233" s="240"/>
      <c r="CM1233" s="240"/>
      <c r="CN1233" s="240"/>
      <c r="CO1233" s="240"/>
      <c r="CP1233" s="240"/>
      <c r="CQ1233" s="240"/>
      <c r="CR1233" s="240"/>
      <c r="CS1233" s="240"/>
      <c r="CT1233" s="240"/>
      <c r="CU1233" s="240"/>
      <c r="CV1233" s="240"/>
      <c r="CW1233" s="240"/>
      <c r="CX1233" s="240"/>
      <c r="CY1233" s="240"/>
      <c r="CZ1233" s="240"/>
      <c r="DA1233" s="240"/>
      <c r="DB1233" s="240"/>
      <c r="DC1233" s="240"/>
      <c r="DD1233" s="240"/>
      <c r="DE1233" s="240"/>
      <c r="DF1233" s="240"/>
      <c r="DG1233" s="240"/>
      <c r="DH1233" s="240"/>
      <c r="DI1233" s="240"/>
      <c r="DJ1233" s="240"/>
      <c r="DK1233" s="240"/>
      <c r="DL1233" s="240"/>
      <c r="DM1233" s="240"/>
      <c r="DN1233" s="240"/>
      <c r="DO1233" s="240"/>
      <c r="DP1233" s="240"/>
      <c r="DQ1233" s="240"/>
      <c r="DR1233" s="240"/>
      <c r="DS1233" s="240"/>
      <c r="DT1233" s="240"/>
      <c r="DU1233" s="240"/>
      <c r="DV1233" s="240"/>
      <c r="DW1233" s="240"/>
      <c r="DX1233" s="240"/>
      <c r="DY1233" s="240"/>
      <c r="DZ1233" s="240"/>
      <c r="EA1233" s="240"/>
      <c r="EB1233" s="240"/>
      <c r="EC1233" s="240"/>
      <c r="ED1233" s="240"/>
      <c r="EE1233" s="240"/>
      <c r="EF1233" s="240"/>
      <c r="EG1233" s="240"/>
      <c r="EH1233" s="240"/>
      <c r="EI1233" s="240"/>
      <c r="EJ1233" s="240"/>
      <c r="EK1233" s="240"/>
      <c r="EL1233" s="240"/>
      <c r="EM1233" s="240"/>
      <c r="EN1233" s="240"/>
      <c r="EO1233" s="240"/>
      <c r="EP1233" s="240"/>
      <c r="EQ1233" s="240"/>
      <c r="ER1233" s="240"/>
      <c r="ES1233" s="240"/>
      <c r="ET1233" s="240"/>
      <c r="EU1233" s="240"/>
      <c r="EV1233" s="240"/>
      <c r="EW1233" s="240"/>
      <c r="EX1233" s="240"/>
      <c r="EY1233" s="240"/>
      <c r="EZ1233" s="240"/>
      <c r="FA1233" s="240"/>
      <c r="FB1233" s="240"/>
      <c r="FC1233" s="240"/>
      <c r="FD1233" s="240"/>
      <c r="FE1233" s="240"/>
      <c r="FF1233" s="240"/>
      <c r="FG1233" s="240"/>
      <c r="FH1233" s="240"/>
      <c r="FI1233" s="240"/>
      <c r="FJ1233" s="240"/>
      <c r="FK1233" s="240"/>
      <c r="FL1233" s="240"/>
      <c r="FM1233" s="240"/>
      <c r="FN1233" s="240"/>
      <c r="FO1233" s="240"/>
      <c r="FP1233" s="240"/>
      <c r="FQ1233" s="240"/>
      <c r="FR1233" s="240"/>
      <c r="FS1233" s="240"/>
      <c r="FT1233" s="240"/>
      <c r="FU1233" s="240"/>
      <c r="FV1233" s="240"/>
    </row>
    <row r="1234" spans="1:178" s="250" customFormat="1">
      <c r="A1234" s="234"/>
      <c r="B1234" s="234"/>
      <c r="C1234" s="234"/>
      <c r="D1234" s="234"/>
      <c r="E1234" s="234"/>
      <c r="F1234" s="234"/>
      <c r="G1234" s="235"/>
      <c r="H1234" s="236"/>
      <c r="AJ1234" s="290"/>
      <c r="AK1234" s="240"/>
      <c r="AL1234" s="240"/>
      <c r="AM1234" s="240"/>
      <c r="AN1234" s="240"/>
      <c r="AO1234" s="240"/>
      <c r="AP1234" s="240"/>
      <c r="AQ1234" s="240"/>
      <c r="AR1234" s="240"/>
      <c r="AS1234" s="240"/>
      <c r="AT1234" s="240"/>
      <c r="AU1234" s="240"/>
      <c r="AV1234" s="240"/>
      <c r="AW1234" s="240"/>
      <c r="AX1234" s="240"/>
      <c r="AY1234" s="240"/>
      <c r="AZ1234" s="240"/>
      <c r="BA1234" s="240"/>
      <c r="BB1234" s="240"/>
      <c r="BC1234" s="240"/>
      <c r="BD1234" s="240"/>
      <c r="BE1234" s="240"/>
      <c r="BF1234" s="240"/>
      <c r="BG1234" s="240"/>
      <c r="BH1234" s="240"/>
      <c r="BI1234" s="240"/>
      <c r="BJ1234" s="240"/>
      <c r="BK1234" s="240"/>
      <c r="BL1234" s="240"/>
      <c r="BM1234" s="240"/>
      <c r="BN1234" s="240"/>
      <c r="BO1234" s="240"/>
      <c r="BP1234" s="240"/>
      <c r="BQ1234" s="240"/>
      <c r="BR1234" s="240"/>
      <c r="BS1234" s="240"/>
      <c r="BT1234" s="240"/>
      <c r="BU1234" s="240"/>
      <c r="BV1234" s="240"/>
      <c r="BW1234" s="240"/>
      <c r="BX1234" s="240"/>
      <c r="BY1234" s="240"/>
      <c r="BZ1234" s="240"/>
      <c r="CA1234" s="240"/>
      <c r="CB1234" s="240"/>
      <c r="CC1234" s="240"/>
      <c r="CD1234" s="240"/>
      <c r="CE1234" s="240"/>
      <c r="CF1234" s="240"/>
      <c r="CG1234" s="240"/>
      <c r="CH1234" s="240"/>
      <c r="CI1234" s="240"/>
      <c r="CJ1234" s="240"/>
      <c r="CK1234" s="240"/>
      <c r="CL1234" s="240"/>
      <c r="CM1234" s="240"/>
      <c r="CN1234" s="240"/>
      <c r="CO1234" s="240"/>
      <c r="CP1234" s="240"/>
      <c r="CQ1234" s="240"/>
      <c r="CR1234" s="240"/>
      <c r="CS1234" s="240"/>
      <c r="CT1234" s="240"/>
      <c r="CU1234" s="240"/>
      <c r="CV1234" s="240"/>
      <c r="CW1234" s="240"/>
      <c r="CX1234" s="240"/>
      <c r="CY1234" s="240"/>
      <c r="CZ1234" s="240"/>
      <c r="DA1234" s="240"/>
      <c r="DB1234" s="240"/>
      <c r="DC1234" s="240"/>
      <c r="DD1234" s="240"/>
      <c r="DE1234" s="240"/>
      <c r="DF1234" s="240"/>
      <c r="DG1234" s="240"/>
      <c r="DH1234" s="240"/>
      <c r="DI1234" s="240"/>
      <c r="DJ1234" s="240"/>
      <c r="DK1234" s="240"/>
      <c r="DL1234" s="240"/>
      <c r="DM1234" s="240"/>
      <c r="DN1234" s="240"/>
      <c r="DO1234" s="240"/>
      <c r="DP1234" s="240"/>
      <c r="DQ1234" s="240"/>
      <c r="DR1234" s="240"/>
      <c r="DS1234" s="240"/>
      <c r="DT1234" s="240"/>
      <c r="DU1234" s="240"/>
      <c r="DV1234" s="240"/>
      <c r="DW1234" s="240"/>
      <c r="DX1234" s="240"/>
      <c r="DY1234" s="240"/>
      <c r="DZ1234" s="240"/>
      <c r="EA1234" s="240"/>
      <c r="EB1234" s="240"/>
      <c r="EC1234" s="240"/>
      <c r="ED1234" s="240"/>
      <c r="EE1234" s="240"/>
      <c r="EF1234" s="240"/>
      <c r="EG1234" s="240"/>
      <c r="EH1234" s="240"/>
      <c r="EI1234" s="240"/>
      <c r="EJ1234" s="240"/>
      <c r="EK1234" s="240"/>
      <c r="EL1234" s="240"/>
      <c r="EM1234" s="240"/>
      <c r="EN1234" s="240"/>
      <c r="EO1234" s="240"/>
      <c r="EP1234" s="240"/>
      <c r="EQ1234" s="240"/>
      <c r="ER1234" s="240"/>
      <c r="ES1234" s="240"/>
      <c r="ET1234" s="240"/>
      <c r="EU1234" s="240"/>
      <c r="EV1234" s="240"/>
      <c r="EW1234" s="240"/>
      <c r="EX1234" s="240"/>
      <c r="EY1234" s="240"/>
      <c r="EZ1234" s="240"/>
      <c r="FA1234" s="240"/>
      <c r="FB1234" s="240"/>
      <c r="FC1234" s="240"/>
      <c r="FD1234" s="240"/>
      <c r="FE1234" s="240"/>
      <c r="FF1234" s="240"/>
      <c r="FG1234" s="240"/>
      <c r="FH1234" s="240"/>
      <c r="FI1234" s="240"/>
      <c r="FJ1234" s="240"/>
      <c r="FK1234" s="240"/>
      <c r="FL1234" s="240"/>
      <c r="FM1234" s="240"/>
      <c r="FN1234" s="240"/>
      <c r="FO1234" s="240"/>
      <c r="FP1234" s="240"/>
      <c r="FQ1234" s="240"/>
      <c r="FR1234" s="240"/>
      <c r="FS1234" s="240"/>
      <c r="FT1234" s="240"/>
      <c r="FU1234" s="240"/>
      <c r="FV1234" s="240"/>
    </row>
    <row r="1235" spans="1:178" s="250" customFormat="1">
      <c r="A1235" s="234"/>
      <c r="B1235" s="234"/>
      <c r="C1235" s="234"/>
      <c r="D1235" s="234"/>
      <c r="E1235" s="234"/>
      <c r="F1235" s="234"/>
      <c r="G1235" s="235"/>
      <c r="H1235" s="236"/>
      <c r="AJ1235" s="290"/>
      <c r="AK1235" s="240"/>
      <c r="AL1235" s="240"/>
      <c r="AM1235" s="240"/>
      <c r="AN1235" s="240"/>
      <c r="AO1235" s="240"/>
      <c r="AP1235" s="240"/>
      <c r="AQ1235" s="240"/>
      <c r="AR1235" s="240"/>
      <c r="AS1235" s="240"/>
      <c r="AT1235" s="240"/>
      <c r="AU1235" s="240"/>
      <c r="AV1235" s="240"/>
      <c r="AW1235" s="240"/>
      <c r="AX1235" s="240"/>
      <c r="AY1235" s="240"/>
      <c r="AZ1235" s="240"/>
      <c r="BA1235" s="240"/>
      <c r="BB1235" s="240"/>
      <c r="BC1235" s="240"/>
      <c r="BD1235" s="240"/>
      <c r="BE1235" s="240"/>
      <c r="BF1235" s="240"/>
      <c r="BG1235" s="240"/>
      <c r="BH1235" s="240"/>
      <c r="BI1235" s="240"/>
      <c r="BJ1235" s="240"/>
      <c r="BK1235" s="240"/>
      <c r="BL1235" s="240"/>
      <c r="BM1235" s="240"/>
      <c r="BN1235" s="240"/>
      <c r="BO1235" s="240"/>
      <c r="BP1235" s="240"/>
      <c r="BQ1235" s="240"/>
      <c r="BR1235" s="240"/>
      <c r="BS1235" s="240"/>
      <c r="BT1235" s="240"/>
      <c r="BU1235" s="240"/>
      <c r="BV1235" s="240"/>
      <c r="BW1235" s="240"/>
      <c r="BX1235" s="240"/>
      <c r="BY1235" s="240"/>
      <c r="BZ1235" s="240"/>
      <c r="CA1235" s="240"/>
      <c r="CB1235" s="240"/>
      <c r="CC1235" s="240"/>
      <c r="CD1235" s="240"/>
      <c r="CE1235" s="240"/>
      <c r="CF1235" s="240"/>
      <c r="CG1235" s="240"/>
      <c r="CH1235" s="240"/>
      <c r="CI1235" s="240"/>
      <c r="CJ1235" s="240"/>
      <c r="CK1235" s="240"/>
      <c r="CL1235" s="240"/>
      <c r="CM1235" s="240"/>
      <c r="CN1235" s="240"/>
      <c r="CO1235" s="240"/>
      <c r="CP1235" s="240"/>
      <c r="CQ1235" s="240"/>
      <c r="CR1235" s="240"/>
      <c r="CS1235" s="240"/>
      <c r="CT1235" s="240"/>
      <c r="CU1235" s="240"/>
      <c r="CV1235" s="240"/>
      <c r="CW1235" s="240"/>
      <c r="CX1235" s="240"/>
      <c r="CY1235" s="240"/>
      <c r="CZ1235" s="240"/>
      <c r="DA1235" s="240"/>
      <c r="DB1235" s="240"/>
      <c r="DC1235" s="240"/>
      <c r="DD1235" s="240"/>
      <c r="DE1235" s="240"/>
      <c r="DF1235" s="240"/>
      <c r="DG1235" s="240"/>
      <c r="DH1235" s="240"/>
      <c r="DI1235" s="240"/>
      <c r="DJ1235" s="240"/>
      <c r="DK1235" s="240"/>
      <c r="DL1235" s="240"/>
      <c r="DM1235" s="240"/>
      <c r="DN1235" s="240"/>
      <c r="DO1235" s="240"/>
      <c r="DP1235" s="240"/>
      <c r="DQ1235" s="240"/>
      <c r="DR1235" s="240"/>
      <c r="DS1235" s="240"/>
      <c r="DT1235" s="240"/>
      <c r="DU1235" s="240"/>
      <c r="DV1235" s="240"/>
      <c r="DW1235" s="240"/>
      <c r="DX1235" s="240"/>
      <c r="DY1235" s="240"/>
      <c r="DZ1235" s="240"/>
      <c r="EA1235" s="240"/>
      <c r="EB1235" s="240"/>
      <c r="EC1235" s="240"/>
      <c r="ED1235" s="240"/>
      <c r="EE1235" s="240"/>
      <c r="EF1235" s="240"/>
      <c r="EG1235" s="240"/>
      <c r="EH1235" s="240"/>
      <c r="EI1235" s="240"/>
      <c r="EJ1235" s="240"/>
      <c r="EK1235" s="240"/>
      <c r="EL1235" s="240"/>
      <c r="EM1235" s="240"/>
      <c r="EN1235" s="240"/>
      <c r="EO1235" s="240"/>
      <c r="EP1235" s="240"/>
      <c r="EQ1235" s="240"/>
      <c r="ER1235" s="240"/>
      <c r="ES1235" s="240"/>
      <c r="ET1235" s="240"/>
      <c r="EU1235" s="240"/>
      <c r="EV1235" s="240"/>
      <c r="EW1235" s="240"/>
      <c r="EX1235" s="240"/>
      <c r="EY1235" s="240"/>
      <c r="EZ1235" s="240"/>
      <c r="FA1235" s="240"/>
      <c r="FB1235" s="240"/>
      <c r="FC1235" s="240"/>
      <c r="FD1235" s="240"/>
      <c r="FE1235" s="240"/>
      <c r="FF1235" s="240"/>
      <c r="FG1235" s="240"/>
      <c r="FH1235" s="240"/>
      <c r="FI1235" s="240"/>
      <c r="FJ1235" s="240"/>
      <c r="FK1235" s="240"/>
      <c r="FL1235" s="240"/>
      <c r="FM1235" s="240"/>
      <c r="FN1235" s="240"/>
      <c r="FO1235" s="240"/>
      <c r="FP1235" s="240"/>
      <c r="FQ1235" s="240"/>
      <c r="FR1235" s="240"/>
      <c r="FS1235" s="240"/>
      <c r="FT1235" s="240"/>
      <c r="FU1235" s="240"/>
      <c r="FV1235" s="240"/>
    </row>
    <row r="1236" spans="1:178" s="250" customFormat="1">
      <c r="A1236" s="234"/>
      <c r="B1236" s="234"/>
      <c r="C1236" s="234"/>
      <c r="D1236" s="234"/>
      <c r="E1236" s="234"/>
      <c r="F1236" s="234"/>
      <c r="G1236" s="235"/>
      <c r="H1236" s="236"/>
      <c r="AJ1236" s="290"/>
      <c r="AK1236" s="240"/>
      <c r="AL1236" s="240"/>
      <c r="AM1236" s="240"/>
      <c r="AN1236" s="240"/>
      <c r="AO1236" s="240"/>
      <c r="AP1236" s="240"/>
      <c r="AQ1236" s="240"/>
      <c r="AR1236" s="240"/>
      <c r="AS1236" s="240"/>
      <c r="AT1236" s="240"/>
      <c r="AU1236" s="240"/>
      <c r="AV1236" s="240"/>
      <c r="AW1236" s="240"/>
      <c r="AX1236" s="240"/>
      <c r="AY1236" s="240"/>
      <c r="AZ1236" s="240"/>
      <c r="BA1236" s="240"/>
      <c r="BB1236" s="240"/>
      <c r="BC1236" s="240"/>
      <c r="BD1236" s="240"/>
      <c r="BE1236" s="240"/>
      <c r="BF1236" s="240"/>
      <c r="BG1236" s="240"/>
      <c r="BH1236" s="240"/>
      <c r="BI1236" s="240"/>
      <c r="BJ1236" s="240"/>
      <c r="BK1236" s="240"/>
      <c r="BL1236" s="240"/>
      <c r="BM1236" s="240"/>
      <c r="BN1236" s="240"/>
      <c r="BO1236" s="240"/>
      <c r="BP1236" s="240"/>
      <c r="BQ1236" s="240"/>
      <c r="BR1236" s="240"/>
      <c r="BS1236" s="240"/>
      <c r="BT1236" s="240"/>
      <c r="BU1236" s="240"/>
      <c r="BV1236" s="240"/>
      <c r="BW1236" s="240"/>
      <c r="BX1236" s="240"/>
      <c r="BY1236" s="240"/>
      <c r="BZ1236" s="240"/>
      <c r="CA1236" s="240"/>
      <c r="CB1236" s="240"/>
      <c r="CC1236" s="240"/>
      <c r="CD1236" s="240"/>
      <c r="CE1236" s="240"/>
      <c r="CF1236" s="240"/>
      <c r="CG1236" s="240"/>
      <c r="CH1236" s="240"/>
      <c r="CI1236" s="240"/>
      <c r="CJ1236" s="240"/>
      <c r="CK1236" s="240"/>
      <c r="CL1236" s="240"/>
      <c r="CM1236" s="240"/>
      <c r="CN1236" s="240"/>
      <c r="CO1236" s="240"/>
      <c r="CP1236" s="240"/>
      <c r="CQ1236" s="240"/>
      <c r="CR1236" s="240"/>
      <c r="CS1236" s="240"/>
      <c r="CT1236" s="240"/>
      <c r="CU1236" s="240"/>
      <c r="CV1236" s="240"/>
      <c r="CW1236" s="240"/>
      <c r="CX1236" s="240"/>
      <c r="CY1236" s="240"/>
      <c r="CZ1236" s="240"/>
      <c r="DA1236" s="240"/>
      <c r="DB1236" s="240"/>
      <c r="DC1236" s="240"/>
      <c r="DD1236" s="240"/>
      <c r="DE1236" s="240"/>
      <c r="DF1236" s="240"/>
      <c r="DG1236" s="240"/>
      <c r="DH1236" s="240"/>
      <c r="DI1236" s="240"/>
      <c r="DJ1236" s="240"/>
      <c r="DK1236" s="240"/>
      <c r="DL1236" s="240"/>
      <c r="DM1236" s="240"/>
      <c r="DN1236" s="240"/>
      <c r="DO1236" s="240"/>
      <c r="DP1236" s="240"/>
      <c r="DQ1236" s="240"/>
      <c r="DR1236" s="240"/>
      <c r="DS1236" s="240"/>
      <c r="DT1236" s="240"/>
      <c r="DU1236" s="240"/>
      <c r="DV1236" s="240"/>
      <c r="DW1236" s="240"/>
      <c r="DX1236" s="240"/>
      <c r="DY1236" s="240"/>
      <c r="DZ1236" s="240"/>
      <c r="EA1236" s="240"/>
      <c r="EB1236" s="240"/>
      <c r="EC1236" s="240"/>
      <c r="ED1236" s="240"/>
      <c r="EE1236" s="240"/>
      <c r="EF1236" s="240"/>
      <c r="EG1236" s="240"/>
      <c r="EH1236" s="240"/>
      <c r="EI1236" s="240"/>
      <c r="EJ1236" s="240"/>
      <c r="EK1236" s="240"/>
      <c r="EL1236" s="240"/>
      <c r="EM1236" s="240"/>
      <c r="EN1236" s="240"/>
      <c r="EO1236" s="240"/>
      <c r="EP1236" s="240"/>
      <c r="EQ1236" s="240"/>
      <c r="ER1236" s="240"/>
      <c r="ES1236" s="240"/>
      <c r="ET1236" s="240"/>
      <c r="EU1236" s="240"/>
      <c r="EV1236" s="240"/>
      <c r="EW1236" s="240"/>
      <c r="EX1236" s="240"/>
      <c r="EY1236" s="240"/>
      <c r="EZ1236" s="240"/>
      <c r="FA1236" s="240"/>
      <c r="FB1236" s="240"/>
      <c r="FC1236" s="240"/>
      <c r="FD1236" s="240"/>
      <c r="FE1236" s="240"/>
      <c r="FF1236" s="240"/>
      <c r="FG1236" s="240"/>
      <c r="FH1236" s="240"/>
      <c r="FI1236" s="240"/>
      <c r="FJ1236" s="240"/>
      <c r="FK1236" s="240"/>
      <c r="FL1236" s="240"/>
      <c r="FM1236" s="240"/>
      <c r="FN1236" s="240"/>
      <c r="FO1236" s="240"/>
      <c r="FP1236" s="240"/>
      <c r="FQ1236" s="240"/>
      <c r="FR1236" s="240"/>
      <c r="FS1236" s="240"/>
      <c r="FT1236" s="240"/>
      <c r="FU1236" s="240"/>
      <c r="FV1236" s="240"/>
    </row>
    <row r="1237" spans="1:178" s="250" customFormat="1">
      <c r="A1237" s="234"/>
      <c r="B1237" s="234"/>
      <c r="C1237" s="234"/>
      <c r="D1237" s="234"/>
      <c r="E1237" s="234"/>
      <c r="F1237" s="234"/>
      <c r="G1237" s="235"/>
      <c r="H1237" s="236"/>
      <c r="AJ1237" s="290"/>
      <c r="AK1237" s="240"/>
      <c r="AL1237" s="240"/>
      <c r="AM1237" s="240"/>
      <c r="AN1237" s="240"/>
      <c r="AO1237" s="240"/>
      <c r="AP1237" s="240"/>
      <c r="AQ1237" s="240"/>
      <c r="AR1237" s="240"/>
      <c r="AS1237" s="240"/>
      <c r="AT1237" s="240"/>
      <c r="AU1237" s="240"/>
      <c r="AV1237" s="240"/>
      <c r="AW1237" s="240"/>
      <c r="AX1237" s="240"/>
      <c r="AY1237" s="240"/>
      <c r="AZ1237" s="240"/>
      <c r="BA1237" s="240"/>
      <c r="BB1237" s="240"/>
      <c r="BC1237" s="240"/>
      <c r="BD1237" s="240"/>
      <c r="BE1237" s="240"/>
      <c r="BF1237" s="240"/>
      <c r="BG1237" s="240"/>
      <c r="BH1237" s="240"/>
      <c r="BI1237" s="240"/>
      <c r="BJ1237" s="240"/>
      <c r="BK1237" s="240"/>
      <c r="BL1237" s="240"/>
      <c r="BM1237" s="240"/>
      <c r="BN1237" s="240"/>
      <c r="BO1237" s="240"/>
      <c r="BP1237" s="240"/>
      <c r="BQ1237" s="240"/>
      <c r="BR1237" s="240"/>
      <c r="BS1237" s="240"/>
      <c r="BT1237" s="240"/>
      <c r="BU1237" s="240"/>
      <c r="BV1237" s="240"/>
      <c r="BW1237" s="240"/>
      <c r="BX1237" s="240"/>
      <c r="BY1237" s="240"/>
      <c r="BZ1237" s="240"/>
      <c r="CA1237" s="240"/>
      <c r="CB1237" s="240"/>
      <c r="CC1237" s="240"/>
      <c r="CD1237" s="240"/>
      <c r="CE1237" s="240"/>
      <c r="CF1237" s="240"/>
      <c r="CG1237" s="240"/>
      <c r="CH1237" s="240"/>
      <c r="CI1237" s="240"/>
      <c r="CJ1237" s="240"/>
      <c r="CK1237" s="240"/>
      <c r="CL1237" s="240"/>
      <c r="CM1237" s="240"/>
      <c r="CN1237" s="240"/>
      <c r="CO1237" s="240"/>
      <c r="CP1237" s="240"/>
      <c r="CQ1237" s="240"/>
      <c r="CR1237" s="240"/>
      <c r="CS1237" s="240"/>
      <c r="CT1237" s="240"/>
      <c r="CU1237" s="240"/>
      <c r="CV1237" s="240"/>
      <c r="CW1237" s="240"/>
      <c r="CX1237" s="240"/>
      <c r="CY1237" s="240"/>
      <c r="CZ1237" s="240"/>
      <c r="DA1237" s="240"/>
      <c r="DB1237" s="240"/>
      <c r="DC1237" s="240"/>
      <c r="DD1237" s="240"/>
      <c r="DE1237" s="240"/>
      <c r="DF1237" s="240"/>
      <c r="DG1237" s="240"/>
      <c r="DH1237" s="240"/>
      <c r="DI1237" s="240"/>
      <c r="DJ1237" s="240"/>
      <c r="DK1237" s="240"/>
      <c r="DL1237" s="240"/>
      <c r="DM1237" s="240"/>
      <c r="DN1237" s="240"/>
      <c r="DO1237" s="240"/>
      <c r="DP1237" s="240"/>
      <c r="DQ1237" s="240"/>
      <c r="DR1237" s="240"/>
      <c r="DS1237" s="240"/>
      <c r="DT1237" s="240"/>
      <c r="DU1237" s="240"/>
      <c r="DV1237" s="240"/>
      <c r="DW1237" s="240"/>
      <c r="DX1237" s="240"/>
      <c r="DY1237" s="240"/>
      <c r="DZ1237" s="240"/>
      <c r="EA1237" s="240"/>
      <c r="EB1237" s="240"/>
      <c r="EC1237" s="240"/>
      <c r="ED1237" s="240"/>
      <c r="EE1237" s="240"/>
      <c r="EF1237" s="240"/>
      <c r="EG1237" s="240"/>
      <c r="EH1237" s="240"/>
      <c r="EI1237" s="240"/>
      <c r="EJ1237" s="240"/>
      <c r="EK1237" s="240"/>
      <c r="EL1237" s="240"/>
      <c r="EM1237" s="240"/>
      <c r="EN1237" s="240"/>
      <c r="EO1237" s="240"/>
      <c r="EP1237" s="240"/>
      <c r="EQ1237" s="240"/>
      <c r="ER1237" s="240"/>
      <c r="ES1237" s="240"/>
      <c r="ET1237" s="240"/>
      <c r="EU1237" s="240"/>
      <c r="EV1237" s="240"/>
      <c r="EW1237" s="240"/>
      <c r="EX1237" s="240"/>
      <c r="EY1237" s="240"/>
      <c r="EZ1237" s="240"/>
      <c r="FA1237" s="240"/>
      <c r="FB1237" s="240"/>
      <c r="FC1237" s="240"/>
      <c r="FD1237" s="240"/>
      <c r="FE1237" s="240"/>
      <c r="FF1237" s="240"/>
      <c r="FG1237" s="240"/>
      <c r="FH1237" s="240"/>
      <c r="FI1237" s="240"/>
      <c r="FJ1237" s="240"/>
      <c r="FK1237" s="240"/>
      <c r="FL1237" s="240"/>
      <c r="FM1237" s="240"/>
      <c r="FN1237" s="240"/>
      <c r="FO1237" s="240"/>
      <c r="FP1237" s="240"/>
      <c r="FQ1237" s="240"/>
      <c r="FR1237" s="240"/>
      <c r="FS1237" s="240"/>
      <c r="FT1237" s="240"/>
      <c r="FU1237" s="240"/>
      <c r="FV1237" s="240"/>
    </row>
    <row r="1238" spans="1:178" s="250" customFormat="1">
      <c r="A1238" s="234"/>
      <c r="B1238" s="234"/>
      <c r="C1238" s="234"/>
      <c r="D1238" s="234"/>
      <c r="E1238" s="234"/>
      <c r="F1238" s="234"/>
      <c r="G1238" s="235"/>
      <c r="H1238" s="236"/>
      <c r="AJ1238" s="290"/>
      <c r="AK1238" s="240"/>
      <c r="AL1238" s="240"/>
      <c r="AM1238" s="240"/>
      <c r="AN1238" s="240"/>
      <c r="AO1238" s="240"/>
      <c r="AP1238" s="240"/>
      <c r="AQ1238" s="240"/>
      <c r="AR1238" s="240"/>
      <c r="AS1238" s="240"/>
      <c r="AT1238" s="240"/>
      <c r="AU1238" s="240"/>
      <c r="AV1238" s="240"/>
      <c r="AW1238" s="240"/>
      <c r="AX1238" s="240"/>
      <c r="AY1238" s="240"/>
      <c r="AZ1238" s="240"/>
      <c r="BA1238" s="240"/>
      <c r="BB1238" s="240"/>
      <c r="BC1238" s="240"/>
      <c r="BD1238" s="240"/>
      <c r="BE1238" s="240"/>
      <c r="BF1238" s="240"/>
      <c r="BG1238" s="240"/>
      <c r="BH1238" s="240"/>
      <c r="BI1238" s="240"/>
      <c r="BJ1238" s="240"/>
      <c r="BK1238" s="240"/>
      <c r="BL1238" s="240"/>
      <c r="BM1238" s="240"/>
      <c r="BN1238" s="240"/>
      <c r="BO1238" s="240"/>
      <c r="BP1238" s="240"/>
      <c r="BQ1238" s="240"/>
      <c r="BR1238" s="240"/>
      <c r="BS1238" s="240"/>
      <c r="BT1238" s="240"/>
      <c r="BU1238" s="240"/>
      <c r="BV1238" s="240"/>
      <c r="BW1238" s="240"/>
      <c r="BX1238" s="240"/>
      <c r="BY1238" s="240"/>
      <c r="BZ1238" s="240"/>
      <c r="CA1238" s="240"/>
      <c r="CB1238" s="240"/>
      <c r="CC1238" s="240"/>
      <c r="CD1238" s="240"/>
      <c r="CE1238" s="240"/>
      <c r="CF1238" s="240"/>
      <c r="CG1238" s="240"/>
      <c r="CH1238" s="240"/>
      <c r="CI1238" s="240"/>
      <c r="CJ1238" s="240"/>
      <c r="CK1238" s="240"/>
      <c r="CL1238" s="240"/>
      <c r="CM1238" s="240"/>
      <c r="CN1238" s="240"/>
      <c r="CO1238" s="240"/>
      <c r="CP1238" s="240"/>
      <c r="CQ1238" s="240"/>
      <c r="CR1238" s="240"/>
      <c r="CS1238" s="240"/>
      <c r="CT1238" s="240"/>
      <c r="CU1238" s="240"/>
      <c r="CV1238" s="240"/>
      <c r="CW1238" s="240"/>
      <c r="CX1238" s="240"/>
      <c r="CY1238" s="240"/>
      <c r="CZ1238" s="240"/>
      <c r="DA1238" s="240"/>
      <c r="DB1238" s="240"/>
      <c r="DC1238" s="240"/>
      <c r="DD1238" s="240"/>
      <c r="DE1238" s="240"/>
      <c r="DF1238" s="240"/>
      <c r="DG1238" s="240"/>
      <c r="DH1238" s="240"/>
      <c r="DI1238" s="240"/>
      <c r="DJ1238" s="240"/>
      <c r="DK1238" s="240"/>
      <c r="DL1238" s="240"/>
      <c r="DM1238" s="240"/>
      <c r="DN1238" s="240"/>
      <c r="DO1238" s="240"/>
      <c r="DP1238" s="240"/>
      <c r="DQ1238" s="240"/>
      <c r="DR1238" s="240"/>
      <c r="DS1238" s="240"/>
      <c r="DT1238" s="240"/>
      <c r="DU1238" s="240"/>
      <c r="DV1238" s="240"/>
      <c r="DW1238" s="240"/>
      <c r="DX1238" s="240"/>
      <c r="DY1238" s="240"/>
      <c r="DZ1238" s="240"/>
      <c r="EA1238" s="240"/>
      <c r="EB1238" s="240"/>
      <c r="EC1238" s="240"/>
      <c r="ED1238" s="240"/>
      <c r="EE1238" s="240"/>
      <c r="EF1238" s="240"/>
      <c r="EG1238" s="240"/>
      <c r="EH1238" s="240"/>
      <c r="EI1238" s="240"/>
      <c r="EJ1238" s="240"/>
      <c r="EK1238" s="240"/>
      <c r="EL1238" s="240"/>
      <c r="EM1238" s="240"/>
      <c r="EN1238" s="240"/>
      <c r="EO1238" s="240"/>
      <c r="EP1238" s="240"/>
      <c r="EQ1238" s="240"/>
      <c r="ER1238" s="240"/>
      <c r="ES1238" s="240"/>
      <c r="ET1238" s="240"/>
      <c r="EU1238" s="240"/>
      <c r="EV1238" s="240"/>
      <c r="EW1238" s="240"/>
      <c r="EX1238" s="240"/>
      <c r="EY1238" s="240"/>
      <c r="EZ1238" s="240"/>
      <c r="FA1238" s="240"/>
      <c r="FB1238" s="240"/>
      <c r="FC1238" s="240"/>
      <c r="FD1238" s="240"/>
      <c r="FE1238" s="240"/>
      <c r="FF1238" s="240"/>
      <c r="FG1238" s="240"/>
      <c r="FH1238" s="240"/>
      <c r="FI1238" s="240"/>
      <c r="FJ1238" s="240"/>
      <c r="FK1238" s="240"/>
      <c r="FL1238" s="240"/>
      <c r="FM1238" s="240"/>
      <c r="FN1238" s="240"/>
      <c r="FO1238" s="240"/>
      <c r="FP1238" s="240"/>
      <c r="FQ1238" s="240"/>
      <c r="FR1238" s="240"/>
      <c r="FS1238" s="240"/>
      <c r="FT1238" s="240"/>
      <c r="FU1238" s="240"/>
      <c r="FV1238" s="240"/>
    </row>
    <row r="1239" spans="1:178" s="250" customFormat="1">
      <c r="A1239" s="234"/>
      <c r="B1239" s="234"/>
      <c r="C1239" s="234"/>
      <c r="D1239" s="234"/>
      <c r="E1239" s="234"/>
      <c r="F1239" s="234"/>
      <c r="G1239" s="235"/>
      <c r="H1239" s="236"/>
      <c r="AJ1239" s="290"/>
      <c r="AK1239" s="240"/>
      <c r="AL1239" s="240"/>
      <c r="AM1239" s="240"/>
      <c r="AN1239" s="240"/>
      <c r="AO1239" s="240"/>
      <c r="AP1239" s="240"/>
      <c r="AQ1239" s="240"/>
      <c r="AR1239" s="240"/>
      <c r="AS1239" s="240"/>
      <c r="AT1239" s="240"/>
      <c r="AU1239" s="240"/>
      <c r="AV1239" s="240"/>
      <c r="AW1239" s="240"/>
      <c r="AX1239" s="240"/>
      <c r="AY1239" s="240"/>
      <c r="AZ1239" s="240"/>
      <c r="BA1239" s="240"/>
      <c r="BB1239" s="240"/>
      <c r="BC1239" s="240"/>
      <c r="BD1239" s="240"/>
      <c r="BE1239" s="240"/>
      <c r="BF1239" s="240"/>
      <c r="BG1239" s="240"/>
      <c r="BH1239" s="240"/>
      <c r="BI1239" s="240"/>
      <c r="BJ1239" s="240"/>
      <c r="BK1239" s="240"/>
      <c r="BL1239" s="240"/>
      <c r="BM1239" s="240"/>
      <c r="BN1239" s="240"/>
      <c r="BO1239" s="240"/>
      <c r="BP1239" s="240"/>
      <c r="BQ1239" s="240"/>
      <c r="BR1239" s="240"/>
      <c r="BS1239" s="240"/>
      <c r="BT1239" s="240"/>
      <c r="BU1239" s="240"/>
      <c r="BV1239" s="240"/>
      <c r="BW1239" s="240"/>
      <c r="BX1239" s="240"/>
      <c r="BY1239" s="240"/>
      <c r="BZ1239" s="240"/>
      <c r="CA1239" s="240"/>
      <c r="CB1239" s="240"/>
      <c r="CC1239" s="240"/>
      <c r="CD1239" s="240"/>
      <c r="CE1239" s="240"/>
      <c r="CF1239" s="240"/>
      <c r="CG1239" s="240"/>
      <c r="CH1239" s="240"/>
      <c r="CI1239" s="240"/>
      <c r="CJ1239" s="240"/>
      <c r="CK1239" s="240"/>
      <c r="CL1239" s="240"/>
      <c r="CM1239" s="240"/>
      <c r="CN1239" s="240"/>
      <c r="CO1239" s="240"/>
      <c r="CP1239" s="240"/>
      <c r="CQ1239" s="240"/>
      <c r="CR1239" s="240"/>
      <c r="CS1239" s="240"/>
      <c r="CT1239" s="240"/>
      <c r="CU1239" s="240"/>
      <c r="CV1239" s="240"/>
      <c r="CW1239" s="240"/>
      <c r="CX1239" s="240"/>
      <c r="CY1239" s="240"/>
      <c r="CZ1239" s="240"/>
      <c r="DA1239" s="240"/>
      <c r="DB1239" s="240"/>
      <c r="DC1239" s="240"/>
      <c r="DD1239" s="240"/>
      <c r="DE1239" s="240"/>
      <c r="DF1239" s="240"/>
      <c r="DG1239" s="240"/>
      <c r="DH1239" s="240"/>
      <c r="DI1239" s="240"/>
      <c r="DJ1239" s="240"/>
      <c r="DK1239" s="240"/>
      <c r="DL1239" s="240"/>
      <c r="DM1239" s="240"/>
      <c r="DN1239" s="240"/>
      <c r="DO1239" s="240"/>
      <c r="DP1239" s="240"/>
      <c r="DQ1239" s="240"/>
      <c r="DR1239" s="240"/>
      <c r="DS1239" s="240"/>
      <c r="DT1239" s="240"/>
      <c r="DU1239" s="240"/>
      <c r="DV1239" s="240"/>
      <c r="DW1239" s="240"/>
      <c r="DX1239" s="240"/>
      <c r="DY1239" s="240"/>
      <c r="DZ1239" s="240"/>
      <c r="EA1239" s="240"/>
      <c r="EB1239" s="240"/>
      <c r="EC1239" s="240"/>
      <c r="ED1239" s="240"/>
      <c r="EE1239" s="240"/>
      <c r="EF1239" s="240"/>
      <c r="EG1239" s="240"/>
      <c r="EH1239" s="240"/>
      <c r="EI1239" s="240"/>
      <c r="EJ1239" s="240"/>
      <c r="EK1239" s="240"/>
      <c r="EL1239" s="240"/>
      <c r="EM1239" s="240"/>
      <c r="EN1239" s="240"/>
      <c r="EO1239" s="240"/>
      <c r="EP1239" s="240"/>
      <c r="EQ1239" s="240"/>
      <c r="ER1239" s="240"/>
      <c r="ES1239" s="240"/>
      <c r="ET1239" s="240"/>
      <c r="EU1239" s="240"/>
      <c r="EV1239" s="240"/>
      <c r="EW1239" s="240"/>
      <c r="EX1239" s="240"/>
      <c r="EY1239" s="240"/>
      <c r="EZ1239" s="240"/>
      <c r="FA1239" s="240"/>
      <c r="FB1239" s="240"/>
      <c r="FC1239" s="240"/>
      <c r="FD1239" s="240"/>
      <c r="FE1239" s="240"/>
      <c r="FF1239" s="240"/>
      <c r="FG1239" s="240"/>
      <c r="FH1239" s="240"/>
      <c r="FI1239" s="240"/>
      <c r="FJ1239" s="240"/>
      <c r="FK1239" s="240"/>
      <c r="FL1239" s="240"/>
      <c r="FM1239" s="240"/>
      <c r="FN1239" s="240"/>
      <c r="FO1239" s="240"/>
      <c r="FP1239" s="240"/>
      <c r="FQ1239" s="240"/>
      <c r="FR1239" s="240"/>
      <c r="FS1239" s="240"/>
      <c r="FT1239" s="240"/>
      <c r="FU1239" s="240"/>
      <c r="FV1239" s="240"/>
    </row>
    <row r="1240" spans="1:178" s="250" customFormat="1">
      <c r="A1240" s="234"/>
      <c r="B1240" s="234"/>
      <c r="C1240" s="234"/>
      <c r="D1240" s="234"/>
      <c r="E1240" s="234"/>
      <c r="F1240" s="234"/>
      <c r="G1240" s="235"/>
      <c r="H1240" s="236"/>
      <c r="AJ1240" s="290"/>
      <c r="AK1240" s="240"/>
      <c r="AL1240" s="240"/>
      <c r="AM1240" s="240"/>
      <c r="AN1240" s="240"/>
      <c r="AO1240" s="240"/>
      <c r="AP1240" s="240"/>
      <c r="AQ1240" s="240"/>
      <c r="AR1240" s="240"/>
      <c r="AS1240" s="240"/>
      <c r="AT1240" s="240"/>
      <c r="AU1240" s="240"/>
      <c r="AV1240" s="240"/>
      <c r="AW1240" s="240"/>
      <c r="AX1240" s="240"/>
      <c r="AY1240" s="240"/>
      <c r="AZ1240" s="240"/>
      <c r="BA1240" s="240"/>
      <c r="BB1240" s="240"/>
      <c r="BC1240" s="240"/>
      <c r="BD1240" s="240"/>
      <c r="BE1240" s="240"/>
      <c r="BF1240" s="240"/>
      <c r="BG1240" s="240"/>
      <c r="BH1240" s="240"/>
      <c r="BI1240" s="240"/>
      <c r="BJ1240" s="240"/>
      <c r="BK1240" s="240"/>
      <c r="BL1240" s="240"/>
      <c r="BM1240" s="240"/>
      <c r="BN1240" s="240"/>
      <c r="BO1240" s="240"/>
      <c r="BP1240" s="240"/>
      <c r="BQ1240" s="240"/>
      <c r="BR1240" s="240"/>
      <c r="BS1240" s="240"/>
      <c r="BT1240" s="240"/>
      <c r="BU1240" s="240"/>
      <c r="BV1240" s="240"/>
      <c r="BW1240" s="240"/>
      <c r="BX1240" s="240"/>
      <c r="BY1240" s="240"/>
      <c r="BZ1240" s="240"/>
      <c r="CA1240" s="240"/>
      <c r="CB1240" s="240"/>
      <c r="CC1240" s="240"/>
      <c r="CD1240" s="240"/>
      <c r="CE1240" s="240"/>
      <c r="CF1240" s="240"/>
      <c r="CG1240" s="240"/>
      <c r="CH1240" s="240"/>
      <c r="CI1240" s="240"/>
      <c r="CJ1240" s="240"/>
      <c r="CK1240" s="240"/>
      <c r="CL1240" s="240"/>
      <c r="CM1240" s="240"/>
      <c r="CN1240" s="240"/>
      <c r="CO1240" s="240"/>
      <c r="CP1240" s="240"/>
      <c r="CQ1240" s="240"/>
      <c r="CR1240" s="240"/>
      <c r="CS1240" s="240"/>
      <c r="CT1240" s="240"/>
      <c r="CU1240" s="240"/>
      <c r="CV1240" s="240"/>
      <c r="CW1240" s="240"/>
      <c r="CX1240" s="240"/>
      <c r="CY1240" s="240"/>
      <c r="CZ1240" s="240"/>
      <c r="DA1240" s="240"/>
      <c r="DB1240" s="240"/>
      <c r="DC1240" s="240"/>
      <c r="DD1240" s="240"/>
      <c r="DE1240" s="240"/>
      <c r="DF1240" s="240"/>
      <c r="DG1240" s="240"/>
      <c r="DH1240" s="240"/>
      <c r="DI1240" s="240"/>
      <c r="DJ1240" s="240"/>
      <c r="DK1240" s="240"/>
      <c r="DL1240" s="240"/>
      <c r="DM1240" s="240"/>
      <c r="DN1240" s="240"/>
      <c r="DO1240" s="240"/>
      <c r="DP1240" s="240"/>
      <c r="DQ1240" s="240"/>
      <c r="DR1240" s="240"/>
      <c r="DS1240" s="240"/>
      <c r="DT1240" s="240"/>
      <c r="DU1240" s="240"/>
      <c r="DV1240" s="240"/>
      <c r="DW1240" s="240"/>
      <c r="DX1240" s="240"/>
      <c r="DY1240" s="240"/>
      <c r="DZ1240" s="240"/>
      <c r="EA1240" s="240"/>
      <c r="EB1240" s="240"/>
      <c r="EC1240" s="240"/>
      <c r="ED1240" s="240"/>
      <c r="EE1240" s="240"/>
      <c r="EF1240" s="240"/>
      <c r="EG1240" s="240"/>
      <c r="EH1240" s="240"/>
      <c r="EI1240" s="240"/>
      <c r="EJ1240" s="240"/>
      <c r="EK1240" s="240"/>
      <c r="EL1240" s="240"/>
      <c r="EM1240" s="240"/>
      <c r="EN1240" s="240"/>
      <c r="EO1240" s="240"/>
      <c r="EP1240" s="240"/>
      <c r="EQ1240" s="240"/>
      <c r="ER1240" s="240"/>
      <c r="ES1240" s="240"/>
      <c r="ET1240" s="240"/>
      <c r="EU1240" s="240"/>
      <c r="EV1240" s="240"/>
      <c r="EW1240" s="240"/>
      <c r="EX1240" s="240"/>
      <c r="EY1240" s="240"/>
      <c r="EZ1240" s="240"/>
      <c r="FA1240" s="240"/>
      <c r="FB1240" s="240"/>
      <c r="FC1240" s="240"/>
      <c r="FD1240" s="240"/>
      <c r="FE1240" s="240"/>
      <c r="FF1240" s="240"/>
      <c r="FG1240" s="240"/>
      <c r="FH1240" s="240"/>
      <c r="FI1240" s="240"/>
      <c r="FJ1240" s="240"/>
      <c r="FK1240" s="240"/>
      <c r="FL1240" s="240"/>
      <c r="FM1240" s="240"/>
      <c r="FN1240" s="240"/>
      <c r="FO1240" s="240"/>
      <c r="FP1240" s="240"/>
      <c r="FQ1240" s="240"/>
      <c r="FR1240" s="240"/>
      <c r="FS1240" s="240"/>
      <c r="FT1240" s="240"/>
      <c r="FU1240" s="240"/>
      <c r="FV1240" s="240"/>
    </row>
    <row r="1241" spans="1:178" s="250" customFormat="1">
      <c r="A1241" s="234"/>
      <c r="B1241" s="234"/>
      <c r="C1241" s="234"/>
      <c r="D1241" s="234"/>
      <c r="E1241" s="234"/>
      <c r="F1241" s="234"/>
      <c r="G1241" s="235"/>
      <c r="H1241" s="236"/>
      <c r="AJ1241" s="290"/>
      <c r="AK1241" s="240"/>
      <c r="AL1241" s="240"/>
      <c r="AM1241" s="240"/>
      <c r="AN1241" s="240"/>
      <c r="AO1241" s="240"/>
      <c r="AP1241" s="240"/>
      <c r="AQ1241" s="240"/>
      <c r="AR1241" s="240"/>
      <c r="AS1241" s="240"/>
      <c r="AT1241" s="240"/>
      <c r="AU1241" s="240"/>
      <c r="AV1241" s="240"/>
      <c r="AW1241" s="240"/>
      <c r="AX1241" s="240"/>
      <c r="AY1241" s="240"/>
      <c r="AZ1241" s="240"/>
      <c r="BA1241" s="240"/>
      <c r="BB1241" s="240"/>
      <c r="BC1241" s="240"/>
      <c r="BD1241" s="240"/>
      <c r="BE1241" s="240"/>
      <c r="BF1241" s="240"/>
      <c r="BG1241" s="240"/>
      <c r="BH1241" s="240"/>
      <c r="BI1241" s="240"/>
      <c r="BJ1241" s="240"/>
      <c r="BK1241" s="240"/>
      <c r="BL1241" s="240"/>
      <c r="BM1241" s="240"/>
      <c r="BN1241" s="240"/>
      <c r="BO1241" s="240"/>
      <c r="BP1241" s="240"/>
      <c r="BQ1241" s="240"/>
      <c r="BR1241" s="240"/>
      <c r="BS1241" s="240"/>
      <c r="BT1241" s="240"/>
      <c r="BU1241" s="240"/>
      <c r="BV1241" s="240"/>
      <c r="BW1241" s="240"/>
      <c r="BX1241" s="240"/>
      <c r="BY1241" s="240"/>
      <c r="BZ1241" s="240"/>
      <c r="CA1241" s="240"/>
      <c r="CB1241" s="240"/>
      <c r="CC1241" s="240"/>
      <c r="CD1241" s="240"/>
      <c r="CE1241" s="240"/>
      <c r="CF1241" s="240"/>
      <c r="CG1241" s="240"/>
      <c r="CH1241" s="240"/>
      <c r="CI1241" s="240"/>
      <c r="CJ1241" s="240"/>
      <c r="CK1241" s="240"/>
      <c r="CL1241" s="240"/>
      <c r="CM1241" s="240"/>
      <c r="CN1241" s="240"/>
      <c r="CO1241" s="240"/>
      <c r="CP1241" s="240"/>
      <c r="CQ1241" s="240"/>
      <c r="CR1241" s="240"/>
      <c r="CS1241" s="240"/>
      <c r="CT1241" s="240"/>
      <c r="CU1241" s="240"/>
      <c r="CV1241" s="240"/>
      <c r="CW1241" s="240"/>
      <c r="CX1241" s="240"/>
      <c r="CY1241" s="240"/>
      <c r="CZ1241" s="240"/>
      <c r="DA1241" s="240"/>
      <c r="DB1241" s="240"/>
      <c r="DC1241" s="240"/>
      <c r="DD1241" s="240"/>
      <c r="DE1241" s="240"/>
      <c r="DF1241" s="240"/>
      <c r="DG1241" s="240"/>
      <c r="DH1241" s="240"/>
      <c r="DI1241" s="240"/>
      <c r="DJ1241" s="240"/>
      <c r="DK1241" s="240"/>
      <c r="DL1241" s="240"/>
      <c r="DM1241" s="240"/>
      <c r="DN1241" s="240"/>
      <c r="DO1241" s="240"/>
      <c r="DP1241" s="240"/>
      <c r="DQ1241" s="240"/>
      <c r="DR1241" s="240"/>
      <c r="DS1241" s="240"/>
      <c r="DT1241" s="240"/>
      <c r="DU1241" s="240"/>
      <c r="DV1241" s="240"/>
      <c r="DW1241" s="240"/>
      <c r="DX1241" s="240"/>
      <c r="DY1241" s="240"/>
      <c r="DZ1241" s="240"/>
      <c r="EA1241" s="240"/>
      <c r="EB1241" s="240"/>
      <c r="EC1241" s="240"/>
      <c r="ED1241" s="240"/>
      <c r="EE1241" s="240"/>
      <c r="EF1241" s="240"/>
      <c r="EG1241" s="240"/>
      <c r="EH1241" s="240"/>
      <c r="EI1241" s="240"/>
      <c r="EJ1241" s="240"/>
      <c r="EK1241" s="240"/>
      <c r="EL1241" s="240"/>
      <c r="EM1241" s="240"/>
      <c r="EN1241" s="240"/>
      <c r="EO1241" s="240"/>
      <c r="EP1241" s="240"/>
      <c r="EQ1241" s="240"/>
      <c r="ER1241" s="240"/>
      <c r="ES1241" s="240"/>
      <c r="ET1241" s="240"/>
      <c r="EU1241" s="240"/>
      <c r="EV1241" s="240"/>
      <c r="EW1241" s="240"/>
      <c r="EX1241" s="240"/>
      <c r="EY1241" s="240"/>
      <c r="EZ1241" s="240"/>
      <c r="FA1241" s="240"/>
      <c r="FB1241" s="240"/>
      <c r="FC1241" s="240"/>
      <c r="FD1241" s="240"/>
      <c r="FE1241" s="240"/>
      <c r="FF1241" s="240"/>
      <c r="FG1241" s="240"/>
      <c r="FH1241" s="240"/>
      <c r="FI1241" s="240"/>
      <c r="FJ1241" s="240"/>
      <c r="FK1241" s="240"/>
      <c r="FL1241" s="240"/>
      <c r="FM1241" s="240"/>
      <c r="FN1241" s="240"/>
      <c r="FO1241" s="240"/>
      <c r="FP1241" s="240"/>
      <c r="FQ1241" s="240"/>
      <c r="FR1241" s="240"/>
      <c r="FS1241" s="240"/>
      <c r="FT1241" s="240"/>
      <c r="FU1241" s="240"/>
      <c r="FV1241" s="240"/>
    </row>
    <row r="1242" spans="1:178" s="250" customFormat="1">
      <c r="A1242" s="234"/>
      <c r="B1242" s="234"/>
      <c r="C1242" s="234"/>
      <c r="D1242" s="234"/>
      <c r="E1242" s="234"/>
      <c r="F1242" s="234"/>
      <c r="G1242" s="235"/>
      <c r="H1242" s="236"/>
      <c r="AJ1242" s="290"/>
      <c r="AK1242" s="240"/>
      <c r="AL1242" s="240"/>
      <c r="AM1242" s="240"/>
      <c r="AN1242" s="240"/>
      <c r="AO1242" s="240"/>
      <c r="AP1242" s="240"/>
      <c r="AQ1242" s="240"/>
      <c r="AR1242" s="240"/>
      <c r="AS1242" s="240"/>
      <c r="AT1242" s="240"/>
      <c r="AU1242" s="240"/>
      <c r="AV1242" s="240"/>
      <c r="AW1242" s="240"/>
      <c r="AX1242" s="240"/>
      <c r="AY1242" s="240"/>
      <c r="AZ1242" s="240"/>
      <c r="BA1242" s="240"/>
      <c r="BB1242" s="240"/>
      <c r="BC1242" s="240"/>
      <c r="BD1242" s="240"/>
      <c r="BE1242" s="240"/>
      <c r="BF1242" s="240"/>
      <c r="BG1242" s="240"/>
      <c r="BH1242" s="240"/>
      <c r="BI1242" s="240"/>
      <c r="BJ1242" s="240"/>
      <c r="BK1242" s="240"/>
      <c r="BL1242" s="240"/>
      <c r="BM1242" s="240"/>
      <c r="BN1242" s="240"/>
      <c r="BO1242" s="240"/>
      <c r="BP1242" s="240"/>
      <c r="BQ1242" s="240"/>
      <c r="BR1242" s="240"/>
      <c r="BS1242" s="240"/>
      <c r="BT1242" s="240"/>
      <c r="BU1242" s="240"/>
      <c r="BV1242" s="240"/>
      <c r="BW1242" s="240"/>
      <c r="BX1242" s="240"/>
      <c r="BY1242" s="240"/>
      <c r="BZ1242" s="240"/>
      <c r="CA1242" s="240"/>
      <c r="CB1242" s="240"/>
      <c r="CC1242" s="240"/>
      <c r="CD1242" s="240"/>
      <c r="CE1242" s="240"/>
      <c r="CF1242" s="240"/>
      <c r="CG1242" s="240"/>
      <c r="CH1242" s="240"/>
      <c r="CI1242" s="240"/>
      <c r="CJ1242" s="240"/>
      <c r="CK1242" s="240"/>
      <c r="CL1242" s="240"/>
      <c r="CM1242" s="240"/>
      <c r="CN1242" s="240"/>
      <c r="CO1242" s="240"/>
      <c r="CP1242" s="240"/>
      <c r="CQ1242" s="240"/>
      <c r="CR1242" s="240"/>
      <c r="CS1242" s="240"/>
      <c r="CT1242" s="240"/>
      <c r="CU1242" s="240"/>
      <c r="CV1242" s="240"/>
      <c r="CW1242" s="240"/>
      <c r="CX1242" s="240"/>
      <c r="CY1242" s="240"/>
      <c r="CZ1242" s="240"/>
      <c r="DA1242" s="240"/>
      <c r="DB1242" s="240"/>
      <c r="DC1242" s="240"/>
      <c r="DD1242" s="240"/>
      <c r="DE1242" s="240"/>
      <c r="DF1242" s="240"/>
      <c r="DG1242" s="240"/>
      <c r="DH1242" s="240"/>
      <c r="DI1242" s="240"/>
      <c r="DJ1242" s="240"/>
      <c r="DK1242" s="240"/>
      <c r="DL1242" s="240"/>
      <c r="DM1242" s="240"/>
      <c r="DN1242" s="240"/>
      <c r="DO1242" s="240"/>
      <c r="DP1242" s="240"/>
      <c r="DQ1242" s="240"/>
      <c r="DR1242" s="240"/>
      <c r="DS1242" s="240"/>
      <c r="DT1242" s="240"/>
      <c r="DU1242" s="240"/>
      <c r="DV1242" s="240"/>
      <c r="DW1242" s="240"/>
      <c r="DX1242" s="240"/>
      <c r="DY1242" s="240"/>
      <c r="DZ1242" s="240"/>
      <c r="EA1242" s="240"/>
      <c r="EB1242" s="240"/>
      <c r="EC1242" s="240"/>
      <c r="ED1242" s="240"/>
      <c r="EE1242" s="240"/>
      <c r="EF1242" s="240"/>
      <c r="EG1242" s="240"/>
      <c r="EH1242" s="240"/>
      <c r="EI1242" s="240"/>
      <c r="EJ1242" s="240"/>
      <c r="EK1242" s="240"/>
      <c r="EL1242" s="240"/>
      <c r="EM1242" s="240"/>
      <c r="EN1242" s="240"/>
      <c r="EO1242" s="240"/>
      <c r="EP1242" s="240"/>
      <c r="EQ1242" s="240"/>
      <c r="ER1242" s="240"/>
      <c r="ES1242" s="240"/>
      <c r="ET1242" s="240"/>
      <c r="EU1242" s="240"/>
      <c r="EV1242" s="240"/>
      <c r="EW1242" s="240"/>
      <c r="EX1242" s="240"/>
      <c r="EY1242" s="240"/>
      <c r="EZ1242" s="240"/>
      <c r="FA1242" s="240"/>
      <c r="FB1242" s="240"/>
      <c r="FC1242" s="240"/>
      <c r="FD1242" s="240"/>
      <c r="FE1242" s="240"/>
      <c r="FF1242" s="240"/>
      <c r="FG1242" s="240"/>
      <c r="FH1242" s="240"/>
      <c r="FI1242" s="240"/>
      <c r="FJ1242" s="240"/>
      <c r="FK1242" s="240"/>
      <c r="FL1242" s="240"/>
      <c r="FM1242" s="240"/>
      <c r="FN1242" s="240"/>
      <c r="FO1242" s="240"/>
      <c r="FP1242" s="240"/>
      <c r="FQ1242" s="240"/>
      <c r="FR1242" s="240"/>
      <c r="FS1242" s="240"/>
      <c r="FT1242" s="240"/>
      <c r="FU1242" s="240"/>
      <c r="FV1242" s="240"/>
    </row>
    <row r="1243" spans="1:178" s="250" customFormat="1">
      <c r="A1243" s="234"/>
      <c r="B1243" s="234"/>
      <c r="C1243" s="234"/>
      <c r="D1243" s="234"/>
      <c r="E1243" s="234"/>
      <c r="F1243" s="234"/>
      <c r="G1243" s="235"/>
      <c r="H1243" s="236"/>
      <c r="AJ1243" s="290"/>
      <c r="AK1243" s="240"/>
      <c r="AL1243" s="240"/>
      <c r="AM1243" s="240"/>
      <c r="AN1243" s="240"/>
      <c r="AO1243" s="240"/>
      <c r="AP1243" s="240"/>
      <c r="AQ1243" s="240"/>
      <c r="AR1243" s="240"/>
      <c r="AS1243" s="240"/>
      <c r="AT1243" s="240"/>
      <c r="AU1243" s="240"/>
      <c r="AV1243" s="240"/>
      <c r="AW1243" s="240"/>
      <c r="AX1243" s="240"/>
      <c r="AY1243" s="240"/>
      <c r="AZ1243" s="240"/>
      <c r="BA1243" s="240"/>
      <c r="BB1243" s="240"/>
      <c r="BC1243" s="240"/>
      <c r="BD1243" s="240"/>
      <c r="BE1243" s="240"/>
      <c r="BF1243" s="240"/>
      <c r="BG1243" s="240"/>
      <c r="BH1243" s="240"/>
      <c r="BI1243" s="240"/>
      <c r="BJ1243" s="240"/>
      <c r="BK1243" s="240"/>
      <c r="BL1243" s="240"/>
      <c r="BM1243" s="240"/>
      <c r="BN1243" s="240"/>
      <c r="BO1243" s="240"/>
      <c r="BP1243" s="240"/>
      <c r="BQ1243" s="240"/>
      <c r="BR1243" s="240"/>
      <c r="BS1243" s="240"/>
      <c r="BT1243" s="240"/>
      <c r="BU1243" s="240"/>
      <c r="BV1243" s="240"/>
      <c r="BW1243" s="240"/>
      <c r="BX1243" s="240"/>
      <c r="BY1243" s="240"/>
      <c r="BZ1243" s="240"/>
      <c r="CA1243" s="240"/>
      <c r="CB1243" s="240"/>
      <c r="CC1243" s="240"/>
      <c r="CD1243" s="240"/>
      <c r="CE1243" s="240"/>
      <c r="CF1243" s="240"/>
      <c r="CG1243" s="240"/>
      <c r="CH1243" s="240"/>
      <c r="CI1243" s="240"/>
      <c r="CJ1243" s="240"/>
      <c r="CK1243" s="240"/>
      <c r="CL1243" s="240"/>
      <c r="CM1243" s="240"/>
      <c r="CN1243" s="240"/>
      <c r="CO1243" s="240"/>
      <c r="CP1243" s="240"/>
      <c r="CQ1243" s="240"/>
      <c r="CR1243" s="240"/>
      <c r="CS1243" s="240"/>
      <c r="CT1243" s="240"/>
      <c r="CU1243" s="240"/>
      <c r="CV1243" s="240"/>
      <c r="CW1243" s="240"/>
      <c r="CX1243" s="240"/>
      <c r="CY1243" s="240"/>
      <c r="CZ1243" s="240"/>
      <c r="DA1243" s="240"/>
      <c r="DB1243" s="240"/>
      <c r="DC1243" s="240"/>
      <c r="DD1243" s="240"/>
      <c r="DE1243" s="240"/>
      <c r="DF1243" s="240"/>
      <c r="DG1243" s="240"/>
      <c r="DH1243" s="240"/>
      <c r="DI1243" s="240"/>
      <c r="DJ1243" s="240"/>
      <c r="DK1243" s="240"/>
      <c r="DL1243" s="240"/>
      <c r="DM1243" s="240"/>
      <c r="DN1243" s="240"/>
      <c r="DO1243" s="240"/>
      <c r="DP1243" s="240"/>
      <c r="DQ1243" s="240"/>
      <c r="DR1243" s="240"/>
      <c r="DS1243" s="240"/>
      <c r="DT1243" s="240"/>
      <c r="DU1243" s="240"/>
      <c r="DV1243" s="240"/>
      <c r="DW1243" s="240"/>
      <c r="DX1243" s="240"/>
      <c r="DY1243" s="240"/>
      <c r="DZ1243" s="240"/>
      <c r="EA1243" s="240"/>
      <c r="EB1243" s="240"/>
      <c r="EC1243" s="240"/>
      <c r="ED1243" s="240"/>
      <c r="EE1243" s="240"/>
      <c r="EF1243" s="240"/>
      <c r="EG1243" s="240"/>
      <c r="EH1243" s="240"/>
      <c r="EI1243" s="240"/>
      <c r="EJ1243" s="240"/>
      <c r="EK1243" s="240"/>
      <c r="EL1243" s="240"/>
      <c r="EM1243" s="240"/>
      <c r="EN1243" s="240"/>
      <c r="EO1243" s="240"/>
      <c r="EP1243" s="240"/>
      <c r="EQ1243" s="240"/>
      <c r="ER1243" s="240"/>
      <c r="ES1243" s="240"/>
      <c r="ET1243" s="240"/>
      <c r="EU1243" s="240"/>
      <c r="EV1243" s="240"/>
      <c r="EW1243" s="240"/>
      <c r="EX1243" s="240"/>
      <c r="EY1243" s="240"/>
      <c r="EZ1243" s="240"/>
      <c r="FA1243" s="240"/>
      <c r="FB1243" s="240"/>
      <c r="FC1243" s="240"/>
      <c r="FD1243" s="240"/>
      <c r="FE1243" s="240"/>
      <c r="FF1243" s="240"/>
      <c r="FG1243" s="240"/>
      <c r="FH1243" s="240"/>
      <c r="FI1243" s="240"/>
      <c r="FJ1243" s="240"/>
      <c r="FK1243" s="240"/>
      <c r="FL1243" s="240"/>
      <c r="FM1243" s="240"/>
      <c r="FN1243" s="240"/>
      <c r="FO1243" s="240"/>
      <c r="FP1243" s="240"/>
      <c r="FQ1243" s="240"/>
      <c r="FR1243" s="240"/>
      <c r="FS1243" s="240"/>
      <c r="FT1243" s="240"/>
      <c r="FU1243" s="240"/>
      <c r="FV1243" s="240"/>
    </row>
    <row r="1244" spans="1:178" s="250" customFormat="1">
      <c r="A1244" s="234"/>
      <c r="B1244" s="234"/>
      <c r="C1244" s="234"/>
      <c r="D1244" s="234"/>
      <c r="E1244" s="234"/>
      <c r="F1244" s="234"/>
      <c r="G1244" s="235"/>
      <c r="H1244" s="236"/>
      <c r="AJ1244" s="290"/>
      <c r="AK1244" s="240"/>
      <c r="AL1244" s="240"/>
      <c r="AM1244" s="240"/>
      <c r="AN1244" s="240"/>
      <c r="AO1244" s="240"/>
      <c r="AP1244" s="240"/>
      <c r="AQ1244" s="240"/>
      <c r="AR1244" s="240"/>
      <c r="AS1244" s="240"/>
      <c r="AT1244" s="240"/>
      <c r="AU1244" s="240"/>
      <c r="AV1244" s="240"/>
      <c r="AW1244" s="240"/>
      <c r="AX1244" s="240"/>
      <c r="AY1244" s="240"/>
      <c r="AZ1244" s="240"/>
      <c r="BA1244" s="240"/>
      <c r="BB1244" s="240"/>
      <c r="BC1244" s="240"/>
      <c r="BD1244" s="240"/>
      <c r="BE1244" s="240"/>
      <c r="BF1244" s="240"/>
      <c r="BG1244" s="240"/>
      <c r="BH1244" s="240"/>
      <c r="BI1244" s="240"/>
      <c r="BJ1244" s="240"/>
      <c r="BK1244" s="240"/>
      <c r="BL1244" s="240"/>
      <c r="BM1244" s="240"/>
      <c r="BN1244" s="240"/>
      <c r="BO1244" s="240"/>
      <c r="BP1244" s="240"/>
      <c r="BQ1244" s="240"/>
      <c r="BR1244" s="240"/>
      <c r="BS1244" s="240"/>
      <c r="BT1244" s="240"/>
      <c r="BU1244" s="240"/>
      <c r="BV1244" s="240"/>
      <c r="BW1244" s="240"/>
      <c r="BX1244" s="240"/>
      <c r="BY1244" s="240"/>
      <c r="BZ1244" s="240"/>
      <c r="CA1244" s="240"/>
      <c r="CB1244" s="240"/>
      <c r="CC1244" s="240"/>
      <c r="CD1244" s="240"/>
      <c r="CE1244" s="240"/>
      <c r="CF1244" s="240"/>
      <c r="CG1244" s="240"/>
      <c r="CH1244" s="240"/>
      <c r="CI1244" s="240"/>
      <c r="CJ1244" s="240"/>
      <c r="CK1244" s="240"/>
      <c r="CL1244" s="240"/>
      <c r="CM1244" s="240"/>
      <c r="CN1244" s="240"/>
      <c r="CO1244" s="240"/>
      <c r="CP1244" s="240"/>
      <c r="CQ1244" s="240"/>
      <c r="CR1244" s="240"/>
      <c r="CS1244" s="240"/>
      <c r="CT1244" s="240"/>
      <c r="CU1244" s="240"/>
      <c r="CV1244" s="240"/>
      <c r="CW1244" s="240"/>
      <c r="CX1244" s="240"/>
      <c r="CY1244" s="240"/>
      <c r="CZ1244" s="240"/>
      <c r="DA1244" s="240"/>
      <c r="DB1244" s="240"/>
      <c r="DC1244" s="240"/>
      <c r="DD1244" s="240"/>
      <c r="DE1244" s="240"/>
      <c r="DF1244" s="240"/>
      <c r="DG1244" s="240"/>
      <c r="DH1244" s="240"/>
      <c r="DI1244" s="240"/>
      <c r="DJ1244" s="240"/>
      <c r="DK1244" s="240"/>
      <c r="DL1244" s="240"/>
      <c r="DM1244" s="240"/>
      <c r="DN1244" s="240"/>
      <c r="DO1244" s="240"/>
      <c r="DP1244" s="240"/>
      <c r="DQ1244" s="240"/>
      <c r="DR1244" s="240"/>
      <c r="DS1244" s="240"/>
      <c r="DT1244" s="240"/>
      <c r="DU1244" s="240"/>
      <c r="DV1244" s="240"/>
      <c r="DW1244" s="240"/>
      <c r="DX1244" s="240"/>
      <c r="DY1244" s="240"/>
      <c r="DZ1244" s="240"/>
      <c r="EA1244" s="240"/>
      <c r="EB1244" s="240"/>
      <c r="EC1244" s="240"/>
      <c r="ED1244" s="240"/>
      <c r="EE1244" s="240"/>
      <c r="EF1244" s="240"/>
      <c r="EG1244" s="240"/>
      <c r="EH1244" s="240"/>
      <c r="EI1244" s="240"/>
      <c r="EJ1244" s="240"/>
      <c r="EK1244" s="240"/>
      <c r="EL1244" s="240"/>
      <c r="EM1244" s="240"/>
      <c r="EN1244" s="240"/>
      <c r="EO1244" s="240"/>
      <c r="EP1244" s="240"/>
      <c r="EQ1244" s="240"/>
      <c r="ER1244" s="240"/>
      <c r="ES1244" s="240"/>
      <c r="ET1244" s="240"/>
      <c r="EU1244" s="240"/>
      <c r="EV1244" s="240"/>
      <c r="EW1244" s="240"/>
      <c r="EX1244" s="240"/>
      <c r="EY1244" s="240"/>
      <c r="EZ1244" s="240"/>
      <c r="FA1244" s="240"/>
      <c r="FB1244" s="240"/>
      <c r="FC1244" s="240"/>
      <c r="FD1244" s="240"/>
      <c r="FE1244" s="240"/>
      <c r="FF1244" s="240"/>
      <c r="FG1244" s="240"/>
      <c r="FH1244" s="240"/>
      <c r="FI1244" s="240"/>
      <c r="FJ1244" s="240"/>
      <c r="FK1244" s="240"/>
      <c r="FL1244" s="240"/>
      <c r="FM1244" s="240"/>
      <c r="FN1244" s="240"/>
      <c r="FO1244" s="240"/>
      <c r="FP1244" s="240"/>
      <c r="FQ1244" s="240"/>
      <c r="FR1244" s="240"/>
      <c r="FS1244" s="240"/>
      <c r="FT1244" s="240"/>
      <c r="FU1244" s="240"/>
      <c r="FV1244" s="240"/>
    </row>
    <row r="1245" spans="1:178" s="250" customFormat="1">
      <c r="A1245" s="234"/>
      <c r="B1245" s="234"/>
      <c r="C1245" s="234"/>
      <c r="D1245" s="234"/>
      <c r="E1245" s="234"/>
      <c r="F1245" s="234"/>
      <c r="G1245" s="235"/>
      <c r="H1245" s="236"/>
      <c r="AJ1245" s="290"/>
      <c r="AK1245" s="240"/>
      <c r="AL1245" s="240"/>
      <c r="AM1245" s="240"/>
      <c r="AN1245" s="240"/>
      <c r="AO1245" s="240"/>
      <c r="AP1245" s="240"/>
      <c r="AQ1245" s="240"/>
      <c r="AR1245" s="240"/>
      <c r="AS1245" s="240"/>
      <c r="AT1245" s="240"/>
      <c r="AU1245" s="240"/>
      <c r="AV1245" s="240"/>
      <c r="AW1245" s="240"/>
      <c r="AX1245" s="240"/>
      <c r="AY1245" s="240"/>
      <c r="AZ1245" s="240"/>
      <c r="BA1245" s="240"/>
      <c r="BB1245" s="240"/>
      <c r="BC1245" s="240"/>
      <c r="BD1245" s="240"/>
      <c r="BE1245" s="240"/>
      <c r="BF1245" s="240"/>
      <c r="BG1245" s="240"/>
      <c r="BH1245" s="240"/>
      <c r="BI1245" s="240"/>
      <c r="BJ1245" s="240"/>
      <c r="BK1245" s="240"/>
      <c r="BL1245" s="240"/>
      <c r="BM1245" s="240"/>
      <c r="BN1245" s="240"/>
      <c r="BO1245" s="240"/>
      <c r="BP1245" s="240"/>
      <c r="BQ1245" s="240"/>
      <c r="BR1245" s="240"/>
      <c r="BS1245" s="240"/>
      <c r="BT1245" s="240"/>
      <c r="BU1245" s="240"/>
      <c r="BV1245" s="240"/>
      <c r="BW1245" s="240"/>
      <c r="BX1245" s="240"/>
      <c r="BY1245" s="240"/>
      <c r="BZ1245" s="240"/>
      <c r="CA1245" s="240"/>
      <c r="CB1245" s="240"/>
      <c r="CC1245" s="240"/>
      <c r="CD1245" s="240"/>
      <c r="CE1245" s="240"/>
      <c r="CF1245" s="240"/>
      <c r="CG1245" s="240"/>
      <c r="CH1245" s="240"/>
      <c r="CI1245" s="240"/>
      <c r="CJ1245" s="240"/>
      <c r="CK1245" s="240"/>
      <c r="CL1245" s="240"/>
      <c r="CM1245" s="240"/>
      <c r="CN1245" s="240"/>
      <c r="CO1245" s="240"/>
      <c r="CP1245" s="240"/>
      <c r="CQ1245" s="240"/>
      <c r="CR1245" s="240"/>
      <c r="CS1245" s="240"/>
      <c r="CT1245" s="240"/>
      <c r="CU1245" s="240"/>
      <c r="CV1245" s="240"/>
      <c r="CW1245" s="240"/>
      <c r="CX1245" s="240"/>
      <c r="CY1245" s="240"/>
      <c r="CZ1245" s="240"/>
      <c r="DA1245" s="240"/>
      <c r="DB1245" s="240"/>
      <c r="DC1245" s="240"/>
      <c r="DD1245" s="240"/>
      <c r="DE1245" s="240"/>
      <c r="DF1245" s="240"/>
      <c r="DG1245" s="240"/>
      <c r="DH1245" s="240"/>
      <c r="DI1245" s="240"/>
      <c r="DJ1245" s="240"/>
      <c r="DK1245" s="240"/>
      <c r="DL1245" s="240"/>
      <c r="DM1245" s="240"/>
      <c r="DN1245" s="240"/>
      <c r="DO1245" s="240"/>
      <c r="DP1245" s="240"/>
      <c r="DQ1245" s="240"/>
      <c r="DR1245" s="240"/>
      <c r="DS1245" s="240"/>
      <c r="DT1245" s="240"/>
      <c r="DU1245" s="240"/>
      <c r="DV1245" s="240"/>
      <c r="DW1245" s="240"/>
      <c r="DX1245" s="240"/>
      <c r="DY1245" s="240"/>
      <c r="DZ1245" s="240"/>
      <c r="EA1245" s="240"/>
      <c r="EB1245" s="240"/>
      <c r="EC1245" s="240"/>
      <c r="ED1245" s="240"/>
      <c r="EE1245" s="240"/>
      <c r="EF1245" s="240"/>
      <c r="EG1245" s="240"/>
      <c r="EH1245" s="240"/>
      <c r="EI1245" s="240"/>
      <c r="EJ1245" s="240"/>
      <c r="EK1245" s="240"/>
      <c r="EL1245" s="240"/>
      <c r="EM1245" s="240"/>
      <c r="EN1245" s="240"/>
      <c r="EO1245" s="240"/>
      <c r="EP1245" s="240"/>
      <c r="EQ1245" s="240"/>
      <c r="ER1245" s="240"/>
      <c r="ES1245" s="240"/>
      <c r="ET1245" s="240"/>
      <c r="EU1245" s="240"/>
      <c r="EV1245" s="240"/>
      <c r="EW1245" s="240"/>
      <c r="EX1245" s="240"/>
      <c r="EY1245" s="240"/>
      <c r="EZ1245" s="240"/>
      <c r="FA1245" s="240"/>
      <c r="FB1245" s="240"/>
      <c r="FC1245" s="240"/>
      <c r="FD1245" s="240"/>
      <c r="FE1245" s="240"/>
      <c r="FF1245" s="240"/>
      <c r="FG1245" s="240"/>
      <c r="FH1245" s="240"/>
      <c r="FI1245" s="240"/>
      <c r="FJ1245" s="240"/>
      <c r="FK1245" s="240"/>
      <c r="FL1245" s="240"/>
      <c r="FM1245" s="240"/>
      <c r="FN1245" s="240"/>
      <c r="FO1245" s="240"/>
      <c r="FP1245" s="240"/>
      <c r="FQ1245" s="240"/>
      <c r="FR1245" s="240"/>
      <c r="FS1245" s="240"/>
      <c r="FT1245" s="240"/>
      <c r="FU1245" s="240"/>
      <c r="FV1245" s="240"/>
    </row>
    <row r="1246" spans="1:178" s="250" customFormat="1">
      <c r="A1246" s="234"/>
      <c r="B1246" s="234"/>
      <c r="C1246" s="234"/>
      <c r="D1246" s="234"/>
      <c r="E1246" s="234"/>
      <c r="F1246" s="234"/>
      <c r="G1246" s="235"/>
      <c r="H1246" s="236"/>
      <c r="AJ1246" s="290"/>
      <c r="AK1246" s="240"/>
      <c r="AL1246" s="240"/>
      <c r="AM1246" s="240"/>
      <c r="AN1246" s="240"/>
      <c r="AO1246" s="240"/>
      <c r="AP1246" s="240"/>
      <c r="AQ1246" s="240"/>
      <c r="AR1246" s="240"/>
      <c r="AS1246" s="240"/>
      <c r="AT1246" s="240"/>
      <c r="AU1246" s="240"/>
      <c r="AV1246" s="240"/>
      <c r="AW1246" s="240"/>
      <c r="AX1246" s="240"/>
      <c r="AY1246" s="240"/>
      <c r="AZ1246" s="240"/>
      <c r="BA1246" s="240"/>
      <c r="BB1246" s="240"/>
      <c r="BC1246" s="240"/>
      <c r="BD1246" s="240"/>
      <c r="BE1246" s="240"/>
      <c r="BF1246" s="240"/>
      <c r="BG1246" s="240"/>
      <c r="BH1246" s="240"/>
      <c r="BI1246" s="240"/>
      <c r="BJ1246" s="240"/>
      <c r="BK1246" s="240"/>
      <c r="BL1246" s="240"/>
      <c r="BM1246" s="240"/>
      <c r="BN1246" s="240"/>
      <c r="BO1246" s="240"/>
      <c r="BP1246" s="240"/>
      <c r="BQ1246" s="240"/>
      <c r="BR1246" s="240"/>
      <c r="BS1246" s="240"/>
      <c r="BT1246" s="240"/>
      <c r="BU1246" s="240"/>
      <c r="BV1246" s="240"/>
      <c r="BW1246" s="240"/>
      <c r="BX1246" s="240"/>
      <c r="BY1246" s="240"/>
      <c r="BZ1246" s="240"/>
      <c r="CA1246" s="240"/>
      <c r="CB1246" s="240"/>
      <c r="CC1246" s="240"/>
      <c r="CD1246" s="240"/>
      <c r="CE1246" s="240"/>
      <c r="CF1246" s="240"/>
      <c r="CG1246" s="240"/>
      <c r="CH1246" s="240"/>
      <c r="CI1246" s="240"/>
      <c r="CJ1246" s="240"/>
      <c r="CK1246" s="240"/>
      <c r="CL1246" s="240"/>
      <c r="CM1246" s="240"/>
      <c r="CN1246" s="240"/>
      <c r="CO1246" s="240"/>
      <c r="CP1246" s="240"/>
      <c r="CQ1246" s="240"/>
      <c r="CR1246" s="240"/>
      <c r="CS1246" s="240"/>
      <c r="CT1246" s="240"/>
      <c r="CU1246" s="240"/>
      <c r="CV1246" s="240"/>
      <c r="CW1246" s="240"/>
      <c r="CX1246" s="240"/>
      <c r="CY1246" s="240"/>
      <c r="CZ1246" s="240"/>
      <c r="DA1246" s="240"/>
      <c r="DB1246" s="240"/>
      <c r="DC1246" s="240"/>
      <c r="DD1246" s="240"/>
      <c r="DE1246" s="240"/>
      <c r="DF1246" s="240"/>
      <c r="DG1246" s="240"/>
      <c r="DH1246" s="240"/>
      <c r="DI1246" s="240"/>
      <c r="DJ1246" s="240"/>
      <c r="DK1246" s="240"/>
      <c r="DL1246" s="240"/>
      <c r="DM1246" s="240"/>
      <c r="DN1246" s="240"/>
      <c r="DO1246" s="240"/>
      <c r="DP1246" s="240"/>
      <c r="DQ1246" s="240"/>
      <c r="DR1246" s="240"/>
      <c r="DS1246" s="240"/>
      <c r="DT1246" s="240"/>
      <c r="DU1246" s="240"/>
      <c r="DV1246" s="240"/>
      <c r="DW1246" s="240"/>
      <c r="DX1246" s="240"/>
      <c r="DY1246" s="240"/>
      <c r="DZ1246" s="240"/>
      <c r="EA1246" s="240"/>
      <c r="EB1246" s="240"/>
      <c r="EC1246" s="240"/>
      <c r="ED1246" s="240"/>
      <c r="EE1246" s="240"/>
      <c r="EF1246" s="240"/>
      <c r="EG1246" s="240"/>
      <c r="EH1246" s="240"/>
      <c r="EI1246" s="240"/>
      <c r="EJ1246" s="240"/>
      <c r="EK1246" s="240"/>
      <c r="EL1246" s="240"/>
      <c r="EM1246" s="240"/>
      <c r="EN1246" s="240"/>
      <c r="EO1246" s="240"/>
      <c r="EP1246" s="240"/>
      <c r="EQ1246" s="240"/>
      <c r="ER1246" s="240"/>
      <c r="ES1246" s="240"/>
      <c r="ET1246" s="240"/>
      <c r="EU1246" s="240"/>
      <c r="EV1246" s="240"/>
      <c r="EW1246" s="240"/>
      <c r="EX1246" s="240"/>
      <c r="EY1246" s="240"/>
      <c r="EZ1246" s="240"/>
      <c r="FA1246" s="240"/>
      <c r="FB1246" s="240"/>
      <c r="FC1246" s="240"/>
      <c r="FD1246" s="240"/>
      <c r="FE1246" s="240"/>
      <c r="FF1246" s="240"/>
      <c r="FG1246" s="240"/>
      <c r="FH1246" s="240"/>
      <c r="FI1246" s="240"/>
      <c r="FJ1246" s="240"/>
      <c r="FK1246" s="240"/>
      <c r="FL1246" s="240"/>
      <c r="FM1246" s="240"/>
      <c r="FN1246" s="240"/>
      <c r="FO1246" s="240"/>
      <c r="FP1246" s="240"/>
      <c r="FQ1246" s="240"/>
      <c r="FR1246" s="240"/>
      <c r="FS1246" s="240"/>
      <c r="FT1246" s="240"/>
      <c r="FU1246" s="240"/>
      <c r="FV1246" s="240"/>
    </row>
    <row r="1247" spans="1:178" s="250" customFormat="1">
      <c r="A1247" s="234"/>
      <c r="B1247" s="234"/>
      <c r="C1247" s="234"/>
      <c r="D1247" s="234"/>
      <c r="E1247" s="234"/>
      <c r="F1247" s="234"/>
      <c r="G1247" s="235"/>
      <c r="H1247" s="236"/>
      <c r="AJ1247" s="290"/>
      <c r="AK1247" s="240"/>
      <c r="AL1247" s="240"/>
      <c r="AM1247" s="240"/>
      <c r="AN1247" s="240"/>
      <c r="AO1247" s="240"/>
      <c r="AP1247" s="240"/>
      <c r="AQ1247" s="240"/>
      <c r="AR1247" s="240"/>
      <c r="AS1247" s="240"/>
      <c r="AT1247" s="240"/>
      <c r="AU1247" s="240"/>
      <c r="AV1247" s="240"/>
      <c r="AW1247" s="240"/>
      <c r="AX1247" s="240"/>
      <c r="AY1247" s="240"/>
      <c r="AZ1247" s="240"/>
      <c r="BA1247" s="240"/>
      <c r="BB1247" s="240"/>
      <c r="BC1247" s="240"/>
      <c r="BD1247" s="240"/>
      <c r="BE1247" s="240"/>
      <c r="BF1247" s="240"/>
      <c r="BG1247" s="240"/>
      <c r="BH1247" s="240"/>
      <c r="BI1247" s="240"/>
      <c r="BJ1247" s="240"/>
      <c r="BK1247" s="240"/>
      <c r="BL1247" s="240"/>
      <c r="BM1247" s="240"/>
      <c r="BN1247" s="240"/>
      <c r="BO1247" s="240"/>
      <c r="BP1247" s="240"/>
      <c r="BQ1247" s="240"/>
      <c r="BR1247" s="240"/>
      <c r="BS1247" s="240"/>
      <c r="BT1247" s="240"/>
      <c r="BU1247" s="240"/>
      <c r="BV1247" s="240"/>
      <c r="BW1247" s="240"/>
      <c r="BX1247" s="240"/>
      <c r="BY1247" s="240"/>
      <c r="BZ1247" s="240"/>
      <c r="CA1247" s="240"/>
      <c r="CB1247" s="240"/>
      <c r="CC1247" s="240"/>
      <c r="CD1247" s="240"/>
      <c r="CE1247" s="240"/>
      <c r="CF1247" s="240"/>
      <c r="CG1247" s="240"/>
      <c r="CH1247" s="240"/>
      <c r="CI1247" s="240"/>
      <c r="CJ1247" s="240"/>
      <c r="CK1247" s="240"/>
      <c r="CL1247" s="240"/>
      <c r="CM1247" s="240"/>
      <c r="CN1247" s="240"/>
      <c r="CO1247" s="240"/>
      <c r="CP1247" s="240"/>
      <c r="CQ1247" s="240"/>
      <c r="CR1247" s="240"/>
      <c r="CS1247" s="240"/>
      <c r="CT1247" s="240"/>
      <c r="CU1247" s="240"/>
      <c r="CV1247" s="240"/>
      <c r="CW1247" s="240"/>
      <c r="CX1247" s="240"/>
      <c r="CY1247" s="240"/>
      <c r="CZ1247" s="240"/>
      <c r="DA1247" s="240"/>
      <c r="DB1247" s="240"/>
      <c r="DC1247" s="240"/>
      <c r="DD1247" s="240"/>
      <c r="DE1247" s="240"/>
      <c r="DF1247" s="240"/>
      <c r="DG1247" s="240"/>
      <c r="DH1247" s="240"/>
      <c r="DI1247" s="240"/>
      <c r="DJ1247" s="240"/>
      <c r="DK1247" s="240"/>
      <c r="DL1247" s="240"/>
      <c r="DM1247" s="240"/>
      <c r="DN1247" s="240"/>
      <c r="DO1247" s="240"/>
      <c r="DP1247" s="240"/>
      <c r="DQ1247" s="240"/>
      <c r="DR1247" s="240"/>
      <c r="DS1247" s="240"/>
      <c r="DT1247" s="240"/>
      <c r="DU1247" s="240"/>
      <c r="DV1247" s="240"/>
      <c r="DW1247" s="240"/>
      <c r="DX1247" s="240"/>
      <c r="DY1247" s="240"/>
      <c r="DZ1247" s="240"/>
      <c r="EA1247" s="240"/>
      <c r="EB1247" s="240"/>
      <c r="EC1247" s="240"/>
      <c r="ED1247" s="240"/>
      <c r="EE1247" s="240"/>
      <c r="EF1247" s="240"/>
      <c r="EG1247" s="240"/>
      <c r="EH1247" s="240"/>
      <c r="EI1247" s="240"/>
      <c r="EJ1247" s="240"/>
      <c r="EK1247" s="240"/>
      <c r="EL1247" s="240"/>
      <c r="EM1247" s="240"/>
      <c r="EN1247" s="240"/>
      <c r="EO1247" s="240"/>
      <c r="EP1247" s="240"/>
      <c r="EQ1247" s="240"/>
      <c r="ER1247" s="240"/>
      <c r="ES1247" s="240"/>
      <c r="ET1247" s="240"/>
      <c r="EU1247" s="240"/>
      <c r="EV1247" s="240"/>
      <c r="EW1247" s="240"/>
      <c r="EX1247" s="240"/>
      <c r="EY1247" s="240"/>
      <c r="EZ1247" s="240"/>
      <c r="FA1247" s="240"/>
      <c r="FB1247" s="240"/>
      <c r="FC1247" s="240"/>
      <c r="FD1247" s="240"/>
      <c r="FE1247" s="240"/>
      <c r="FF1247" s="240"/>
      <c r="FG1247" s="240"/>
      <c r="FH1247" s="240"/>
      <c r="FI1247" s="240"/>
      <c r="FJ1247" s="240"/>
      <c r="FK1247" s="240"/>
      <c r="FL1247" s="240"/>
      <c r="FM1247" s="240"/>
      <c r="FN1247" s="240"/>
      <c r="FO1247" s="240"/>
      <c r="FP1247" s="240"/>
      <c r="FQ1247" s="240"/>
      <c r="FR1247" s="240"/>
      <c r="FS1247" s="240"/>
      <c r="FT1247" s="240"/>
      <c r="FU1247" s="240"/>
      <c r="FV1247" s="240"/>
    </row>
    <row r="1248" spans="1:178" s="250" customFormat="1">
      <c r="A1248" s="234"/>
      <c r="B1248" s="234"/>
      <c r="C1248" s="234"/>
      <c r="D1248" s="234"/>
      <c r="E1248" s="234"/>
      <c r="F1248" s="234"/>
      <c r="G1248" s="235"/>
      <c r="H1248" s="236"/>
      <c r="AJ1248" s="290"/>
      <c r="AK1248" s="240"/>
      <c r="AL1248" s="240"/>
      <c r="AM1248" s="240"/>
      <c r="AN1248" s="240"/>
      <c r="AO1248" s="240"/>
      <c r="AP1248" s="240"/>
      <c r="AQ1248" s="240"/>
      <c r="AR1248" s="240"/>
      <c r="AS1248" s="240"/>
      <c r="AT1248" s="240"/>
      <c r="AU1248" s="240"/>
      <c r="AV1248" s="240"/>
      <c r="AW1248" s="240"/>
      <c r="AX1248" s="240"/>
      <c r="AY1248" s="240"/>
      <c r="AZ1248" s="240"/>
      <c r="BA1248" s="240"/>
      <c r="BB1248" s="240"/>
      <c r="BC1248" s="240"/>
      <c r="BD1248" s="240"/>
      <c r="BE1248" s="240"/>
      <c r="BF1248" s="240"/>
      <c r="BG1248" s="240"/>
      <c r="BH1248" s="240"/>
      <c r="BI1248" s="240"/>
      <c r="BJ1248" s="240"/>
      <c r="BK1248" s="240"/>
      <c r="BL1248" s="240"/>
      <c r="BM1248" s="240"/>
      <c r="BN1248" s="240"/>
      <c r="BO1248" s="240"/>
      <c r="BP1248" s="240"/>
      <c r="BQ1248" s="240"/>
      <c r="BR1248" s="240"/>
      <c r="BS1248" s="240"/>
      <c r="BT1248" s="240"/>
      <c r="BU1248" s="240"/>
      <c r="BV1248" s="240"/>
      <c r="BW1248" s="240"/>
      <c r="BX1248" s="240"/>
      <c r="BY1248" s="240"/>
      <c r="BZ1248" s="240"/>
      <c r="CA1248" s="240"/>
      <c r="CB1248" s="240"/>
      <c r="CC1248" s="240"/>
      <c r="CD1248" s="240"/>
      <c r="CE1248" s="240"/>
      <c r="CF1248" s="240"/>
      <c r="CG1248" s="240"/>
      <c r="CH1248" s="240"/>
      <c r="CI1248" s="240"/>
      <c r="CJ1248" s="240"/>
      <c r="CK1248" s="240"/>
      <c r="CL1248" s="240"/>
      <c r="CM1248" s="240"/>
      <c r="CN1248" s="240"/>
      <c r="CO1248" s="240"/>
      <c r="CP1248" s="240"/>
      <c r="CQ1248" s="240"/>
      <c r="CR1248" s="240"/>
      <c r="CS1248" s="240"/>
      <c r="CT1248" s="240"/>
      <c r="CU1248" s="240"/>
      <c r="CV1248" s="240"/>
      <c r="CW1248" s="240"/>
      <c r="CX1248" s="240"/>
      <c r="CY1248" s="240"/>
      <c r="CZ1248" s="240"/>
      <c r="DA1248" s="240"/>
      <c r="DB1248" s="240"/>
      <c r="DC1248" s="240"/>
      <c r="DD1248" s="240"/>
      <c r="DE1248" s="240"/>
      <c r="DF1248" s="240"/>
      <c r="DG1248" s="240"/>
      <c r="DH1248" s="240"/>
      <c r="DI1248" s="240"/>
      <c r="DJ1248" s="240"/>
      <c r="DK1248" s="240"/>
      <c r="DL1248" s="240"/>
      <c r="DM1248" s="240"/>
      <c r="DN1248" s="240"/>
      <c r="DO1248" s="240"/>
      <c r="DP1248" s="240"/>
      <c r="DQ1248" s="240"/>
      <c r="DR1248" s="240"/>
      <c r="DS1248" s="240"/>
      <c r="DT1248" s="240"/>
      <c r="DU1248" s="240"/>
      <c r="DV1248" s="240"/>
      <c r="DW1248" s="240"/>
      <c r="DX1248" s="240"/>
      <c r="DY1248" s="240"/>
      <c r="DZ1248" s="240"/>
      <c r="EA1248" s="240"/>
      <c r="EB1248" s="240"/>
      <c r="EC1248" s="240"/>
      <c r="ED1248" s="240"/>
      <c r="EE1248" s="240"/>
      <c r="EF1248" s="240"/>
      <c r="EG1248" s="240"/>
      <c r="EH1248" s="240"/>
      <c r="EI1248" s="240"/>
      <c r="EJ1248" s="240"/>
      <c r="EK1248" s="240"/>
      <c r="EL1248" s="240"/>
      <c r="EM1248" s="240"/>
      <c r="EN1248" s="240"/>
      <c r="EO1248" s="240"/>
      <c r="EP1248" s="240"/>
      <c r="EQ1248" s="240"/>
      <c r="ER1248" s="240"/>
      <c r="ES1248" s="240"/>
      <c r="ET1248" s="240"/>
      <c r="EU1248" s="240"/>
      <c r="EV1248" s="240"/>
      <c r="EW1248" s="240"/>
      <c r="EX1248" s="240"/>
      <c r="EY1248" s="240"/>
      <c r="EZ1248" s="240"/>
      <c r="FA1248" s="240"/>
      <c r="FB1248" s="240"/>
      <c r="FC1248" s="240"/>
      <c r="FD1248" s="240"/>
      <c r="FE1248" s="240"/>
      <c r="FF1248" s="240"/>
      <c r="FG1248" s="240"/>
      <c r="FH1248" s="240"/>
      <c r="FI1248" s="240"/>
      <c r="FJ1248" s="240"/>
      <c r="FK1248" s="240"/>
      <c r="FL1248" s="240"/>
      <c r="FM1248" s="240"/>
      <c r="FN1248" s="240"/>
      <c r="FO1248" s="240"/>
      <c r="FP1248" s="240"/>
      <c r="FQ1248" s="240"/>
      <c r="FR1248" s="240"/>
      <c r="FS1248" s="240"/>
      <c r="FT1248" s="240"/>
      <c r="FU1248" s="240"/>
      <c r="FV1248" s="240"/>
    </row>
    <row r="1249" spans="1:178" s="250" customFormat="1">
      <c r="A1249" s="234"/>
      <c r="B1249" s="234"/>
      <c r="C1249" s="234"/>
      <c r="D1249" s="234"/>
      <c r="E1249" s="234"/>
      <c r="F1249" s="234"/>
      <c r="G1249" s="235"/>
      <c r="H1249" s="236"/>
      <c r="AJ1249" s="290"/>
      <c r="AK1249" s="240"/>
      <c r="AL1249" s="240"/>
      <c r="AM1249" s="240"/>
      <c r="AN1249" s="240"/>
      <c r="AO1249" s="240"/>
      <c r="AP1249" s="240"/>
      <c r="AQ1249" s="240"/>
      <c r="AR1249" s="240"/>
      <c r="AS1249" s="240"/>
      <c r="AT1249" s="240"/>
      <c r="AU1249" s="240"/>
      <c r="AV1249" s="240"/>
      <c r="AW1249" s="240"/>
      <c r="AX1249" s="240"/>
      <c r="AY1249" s="240"/>
      <c r="AZ1249" s="240"/>
      <c r="BA1249" s="240"/>
      <c r="BB1249" s="240"/>
      <c r="BC1249" s="240"/>
      <c r="BD1249" s="240"/>
      <c r="BE1249" s="240"/>
      <c r="BF1249" s="240"/>
      <c r="BG1249" s="240"/>
      <c r="BH1249" s="240"/>
      <c r="BI1249" s="240"/>
      <c r="BJ1249" s="240"/>
      <c r="BK1249" s="240"/>
      <c r="BL1249" s="240"/>
      <c r="BM1249" s="240"/>
      <c r="BN1249" s="240"/>
      <c r="BO1249" s="240"/>
      <c r="BP1249" s="240"/>
      <c r="BQ1249" s="240"/>
      <c r="BR1249" s="240"/>
      <c r="BS1249" s="240"/>
      <c r="BT1249" s="240"/>
      <c r="BU1249" s="240"/>
      <c r="BV1249" s="240"/>
      <c r="BW1249" s="240"/>
      <c r="BX1249" s="240"/>
      <c r="BY1249" s="240"/>
      <c r="BZ1249" s="240"/>
      <c r="CA1249" s="240"/>
      <c r="CB1249" s="240"/>
      <c r="CC1249" s="240"/>
      <c r="CD1249" s="240"/>
      <c r="CE1249" s="240"/>
      <c r="CF1249" s="240"/>
      <c r="CG1249" s="240"/>
      <c r="CH1249" s="240"/>
      <c r="CI1249" s="240"/>
      <c r="CJ1249" s="240"/>
      <c r="CK1249" s="240"/>
      <c r="CL1249" s="240"/>
      <c r="CM1249" s="240"/>
      <c r="CN1249" s="240"/>
      <c r="CO1249" s="240"/>
      <c r="CP1249" s="240"/>
      <c r="CQ1249" s="240"/>
      <c r="CR1249" s="240"/>
      <c r="CS1249" s="240"/>
      <c r="CT1249" s="240"/>
      <c r="CU1249" s="240"/>
      <c r="CV1249" s="240"/>
      <c r="CW1249" s="240"/>
      <c r="CX1249" s="240"/>
      <c r="CY1249" s="240"/>
      <c r="CZ1249" s="240"/>
      <c r="DA1249" s="240"/>
      <c r="DB1249" s="240"/>
      <c r="DC1249" s="240"/>
      <c r="DD1249" s="240"/>
      <c r="DE1249" s="240"/>
      <c r="DF1249" s="240"/>
      <c r="DG1249" s="240"/>
      <c r="DH1249" s="240"/>
      <c r="DI1249" s="240"/>
      <c r="DJ1249" s="240"/>
      <c r="DK1249" s="240"/>
      <c r="DL1249" s="240"/>
      <c r="DM1249" s="240"/>
      <c r="DN1249" s="240"/>
      <c r="DO1249" s="240"/>
      <c r="DP1249" s="240"/>
      <c r="DQ1249" s="240"/>
      <c r="DR1249" s="240"/>
      <c r="DS1249" s="240"/>
      <c r="DT1249" s="240"/>
      <c r="DU1249" s="240"/>
      <c r="DV1249" s="240"/>
      <c r="DW1249" s="240"/>
      <c r="DX1249" s="240"/>
      <c r="DY1249" s="240"/>
      <c r="DZ1249" s="240"/>
      <c r="EA1249" s="240"/>
      <c r="EB1249" s="240"/>
      <c r="EC1249" s="240"/>
      <c r="ED1249" s="240"/>
      <c r="EE1249" s="240"/>
      <c r="EF1249" s="240"/>
      <c r="EG1249" s="240"/>
      <c r="EH1249" s="240"/>
      <c r="EI1249" s="240"/>
      <c r="EJ1249" s="240"/>
      <c r="EK1249" s="240"/>
      <c r="EL1249" s="240"/>
      <c r="EM1249" s="240"/>
      <c r="EN1249" s="240"/>
      <c r="EO1249" s="240"/>
      <c r="EP1249" s="240"/>
      <c r="EQ1249" s="240"/>
      <c r="ER1249" s="240"/>
      <c r="ES1249" s="240"/>
      <c r="ET1249" s="240"/>
      <c r="EU1249" s="240"/>
      <c r="EV1249" s="240"/>
      <c r="EW1249" s="240"/>
      <c r="EX1249" s="240"/>
      <c r="EY1249" s="240"/>
      <c r="EZ1249" s="240"/>
      <c r="FA1249" s="240"/>
      <c r="FB1249" s="240"/>
      <c r="FC1249" s="240"/>
      <c r="FD1249" s="240"/>
      <c r="FE1249" s="240"/>
      <c r="FF1249" s="240"/>
      <c r="FG1249" s="240"/>
      <c r="FH1249" s="240"/>
      <c r="FI1249" s="240"/>
      <c r="FJ1249" s="240"/>
      <c r="FK1249" s="240"/>
      <c r="FL1249" s="240"/>
      <c r="FM1249" s="240"/>
      <c r="FN1249" s="240"/>
      <c r="FO1249" s="240"/>
      <c r="FP1249" s="240"/>
      <c r="FQ1249" s="240"/>
      <c r="FR1249" s="240"/>
      <c r="FS1249" s="240"/>
      <c r="FT1249" s="240"/>
      <c r="FU1249" s="240"/>
      <c r="FV1249" s="240"/>
    </row>
    <row r="1250" spans="1:178" s="250" customFormat="1">
      <c r="A1250" s="234"/>
      <c r="B1250" s="234"/>
      <c r="C1250" s="234"/>
      <c r="D1250" s="234"/>
      <c r="E1250" s="234"/>
      <c r="F1250" s="234"/>
      <c r="G1250" s="235"/>
      <c r="H1250" s="236"/>
      <c r="AJ1250" s="290"/>
      <c r="AK1250" s="240"/>
      <c r="AL1250" s="240"/>
      <c r="AM1250" s="240"/>
      <c r="AN1250" s="240"/>
      <c r="AO1250" s="240"/>
      <c r="AP1250" s="240"/>
      <c r="AQ1250" s="240"/>
      <c r="AR1250" s="240"/>
      <c r="AS1250" s="240"/>
      <c r="AT1250" s="240"/>
      <c r="AU1250" s="240"/>
      <c r="AV1250" s="240"/>
      <c r="AW1250" s="240"/>
      <c r="AX1250" s="240"/>
      <c r="AY1250" s="240"/>
      <c r="AZ1250" s="240"/>
      <c r="BA1250" s="240"/>
      <c r="BB1250" s="240"/>
      <c r="BC1250" s="240"/>
      <c r="BD1250" s="240"/>
      <c r="BE1250" s="240"/>
      <c r="BF1250" s="240"/>
      <c r="BG1250" s="240"/>
      <c r="BH1250" s="240"/>
      <c r="BI1250" s="240"/>
      <c r="BJ1250" s="240"/>
      <c r="BK1250" s="240"/>
      <c r="BL1250" s="240"/>
      <c r="BM1250" s="240"/>
      <c r="BN1250" s="240"/>
      <c r="BO1250" s="240"/>
      <c r="BP1250" s="240"/>
      <c r="BQ1250" s="240"/>
      <c r="BR1250" s="240"/>
      <c r="BS1250" s="240"/>
      <c r="BT1250" s="240"/>
      <c r="BU1250" s="240"/>
      <c r="BV1250" s="240"/>
      <c r="BW1250" s="240"/>
      <c r="BX1250" s="240"/>
      <c r="BY1250" s="240"/>
      <c r="BZ1250" s="240"/>
      <c r="CA1250" s="240"/>
      <c r="CB1250" s="240"/>
      <c r="CC1250" s="240"/>
      <c r="CD1250" s="240"/>
      <c r="CE1250" s="240"/>
      <c r="CF1250" s="240"/>
      <c r="CG1250" s="240"/>
      <c r="CH1250" s="240"/>
      <c r="CI1250" s="240"/>
      <c r="CJ1250" s="240"/>
      <c r="CK1250" s="240"/>
      <c r="CL1250" s="240"/>
      <c r="CM1250" s="240"/>
      <c r="CN1250" s="240"/>
      <c r="CO1250" s="240"/>
      <c r="CP1250" s="240"/>
      <c r="CQ1250" s="240"/>
      <c r="CR1250" s="240"/>
      <c r="CS1250" s="240"/>
      <c r="CT1250" s="240"/>
      <c r="CU1250" s="240"/>
      <c r="CV1250" s="240"/>
      <c r="CW1250" s="240"/>
      <c r="CX1250" s="240"/>
      <c r="CY1250" s="240"/>
      <c r="CZ1250" s="240"/>
      <c r="DA1250" s="240"/>
      <c r="DB1250" s="240"/>
      <c r="DC1250" s="240"/>
      <c r="DD1250" s="240"/>
      <c r="DE1250" s="240"/>
      <c r="DF1250" s="240"/>
      <c r="DG1250" s="240"/>
      <c r="DH1250" s="240"/>
      <c r="DI1250" s="240"/>
      <c r="DJ1250" s="240"/>
      <c r="DK1250" s="240"/>
      <c r="DL1250" s="240"/>
      <c r="DM1250" s="240"/>
      <c r="DN1250" s="240"/>
      <c r="DO1250" s="240"/>
      <c r="DP1250" s="240"/>
      <c r="DQ1250" s="240"/>
      <c r="DR1250" s="240"/>
      <c r="DS1250" s="240"/>
      <c r="DT1250" s="240"/>
      <c r="DU1250" s="240"/>
      <c r="DV1250" s="240"/>
      <c r="DW1250" s="240"/>
      <c r="DX1250" s="240"/>
      <c r="DY1250" s="240"/>
      <c r="DZ1250" s="240"/>
      <c r="EA1250" s="240"/>
      <c r="EB1250" s="240"/>
      <c r="EC1250" s="240"/>
      <c r="ED1250" s="240"/>
      <c r="EE1250" s="240"/>
      <c r="EF1250" s="240"/>
      <c r="EG1250" s="240"/>
      <c r="EH1250" s="240"/>
      <c r="EI1250" s="240"/>
      <c r="EJ1250" s="240"/>
      <c r="EK1250" s="240"/>
      <c r="EL1250" s="240"/>
      <c r="EM1250" s="240"/>
      <c r="EN1250" s="240"/>
      <c r="EO1250" s="240"/>
      <c r="EP1250" s="240"/>
      <c r="EQ1250" s="240"/>
      <c r="ER1250" s="240"/>
      <c r="ES1250" s="240"/>
      <c r="ET1250" s="240"/>
      <c r="EU1250" s="240"/>
      <c r="EV1250" s="240"/>
      <c r="EW1250" s="240"/>
      <c r="EX1250" s="240"/>
      <c r="EY1250" s="240"/>
      <c r="EZ1250" s="240"/>
      <c r="FA1250" s="240"/>
      <c r="FB1250" s="240"/>
      <c r="FC1250" s="240"/>
      <c r="FD1250" s="240"/>
      <c r="FE1250" s="240"/>
      <c r="FF1250" s="240"/>
      <c r="FG1250" s="240"/>
      <c r="FH1250" s="240"/>
      <c r="FI1250" s="240"/>
      <c r="FJ1250" s="240"/>
      <c r="FK1250" s="240"/>
      <c r="FL1250" s="240"/>
      <c r="FM1250" s="240"/>
      <c r="FN1250" s="240"/>
      <c r="FO1250" s="240"/>
      <c r="FP1250" s="240"/>
      <c r="FQ1250" s="240"/>
      <c r="FR1250" s="240"/>
      <c r="FS1250" s="240"/>
      <c r="FT1250" s="240"/>
      <c r="FU1250" s="240"/>
      <c r="FV1250" s="240"/>
    </row>
    <row r="1251" spans="1:178" s="250" customFormat="1">
      <c r="A1251" s="234"/>
      <c r="B1251" s="234"/>
      <c r="C1251" s="234"/>
      <c r="D1251" s="234"/>
      <c r="E1251" s="234"/>
      <c r="F1251" s="234"/>
      <c r="G1251" s="235"/>
      <c r="H1251" s="236"/>
      <c r="AJ1251" s="290"/>
      <c r="AK1251" s="240"/>
      <c r="AL1251" s="240"/>
      <c r="AM1251" s="240"/>
      <c r="AN1251" s="240"/>
      <c r="AO1251" s="240"/>
      <c r="AP1251" s="240"/>
      <c r="AQ1251" s="240"/>
      <c r="AR1251" s="240"/>
      <c r="AS1251" s="240"/>
      <c r="AT1251" s="240"/>
      <c r="AU1251" s="240"/>
      <c r="AV1251" s="240"/>
      <c r="AW1251" s="240"/>
      <c r="AX1251" s="240"/>
      <c r="AY1251" s="240"/>
      <c r="AZ1251" s="240"/>
      <c r="BA1251" s="240"/>
      <c r="BB1251" s="240"/>
      <c r="BC1251" s="240"/>
      <c r="BD1251" s="240"/>
      <c r="BE1251" s="240"/>
      <c r="BF1251" s="240"/>
      <c r="BG1251" s="240"/>
      <c r="BH1251" s="240"/>
      <c r="BI1251" s="240"/>
      <c r="BJ1251" s="240"/>
      <c r="BK1251" s="240"/>
      <c r="BL1251" s="240"/>
      <c r="BM1251" s="240"/>
      <c r="BN1251" s="240"/>
      <c r="BO1251" s="240"/>
      <c r="BP1251" s="240"/>
      <c r="BQ1251" s="240"/>
      <c r="BR1251" s="240"/>
      <c r="BS1251" s="240"/>
      <c r="BT1251" s="240"/>
      <c r="BU1251" s="240"/>
      <c r="BV1251" s="240"/>
      <c r="BW1251" s="240"/>
      <c r="BX1251" s="240"/>
      <c r="BY1251" s="240"/>
      <c r="BZ1251" s="240"/>
      <c r="CA1251" s="240"/>
      <c r="CB1251" s="240"/>
      <c r="CC1251" s="240"/>
      <c r="CD1251" s="240"/>
      <c r="CE1251" s="240"/>
      <c r="CF1251" s="240"/>
      <c r="CG1251" s="240"/>
      <c r="CH1251" s="240"/>
      <c r="CI1251" s="240"/>
      <c r="CJ1251" s="240"/>
      <c r="CK1251" s="240"/>
      <c r="CL1251" s="240"/>
      <c r="CM1251" s="240"/>
      <c r="CN1251" s="240"/>
      <c r="CO1251" s="240"/>
      <c r="CP1251" s="240"/>
      <c r="CQ1251" s="240"/>
      <c r="CR1251" s="240"/>
      <c r="CS1251" s="240"/>
      <c r="CT1251" s="240"/>
      <c r="CU1251" s="240"/>
      <c r="CV1251" s="240"/>
      <c r="CW1251" s="240"/>
      <c r="CX1251" s="240"/>
      <c r="CY1251" s="240"/>
      <c r="CZ1251" s="240"/>
      <c r="DA1251" s="240"/>
      <c r="DB1251" s="240"/>
      <c r="DC1251" s="240"/>
      <c r="DD1251" s="240"/>
      <c r="DE1251" s="240"/>
      <c r="DF1251" s="240"/>
      <c r="DG1251" s="240"/>
      <c r="DH1251" s="240"/>
      <c r="DI1251" s="240"/>
      <c r="DJ1251" s="240"/>
      <c r="DK1251" s="240"/>
      <c r="DL1251" s="240"/>
      <c r="DM1251" s="240"/>
      <c r="DN1251" s="240"/>
      <c r="DO1251" s="240"/>
      <c r="DP1251" s="240"/>
      <c r="DQ1251" s="240"/>
      <c r="DR1251" s="240"/>
      <c r="DS1251" s="240"/>
      <c r="DT1251" s="240"/>
      <c r="DU1251" s="240"/>
      <c r="DV1251" s="240"/>
      <c r="DW1251" s="240"/>
      <c r="DX1251" s="240"/>
      <c r="DY1251" s="240"/>
      <c r="DZ1251" s="240"/>
      <c r="EA1251" s="240"/>
      <c r="EB1251" s="240"/>
      <c r="EC1251" s="240"/>
      <c r="ED1251" s="240"/>
      <c r="EE1251" s="240"/>
      <c r="EF1251" s="240"/>
      <c r="EG1251" s="240"/>
      <c r="EH1251" s="240"/>
      <c r="EI1251" s="240"/>
      <c r="EJ1251" s="240"/>
      <c r="EK1251" s="240"/>
      <c r="EL1251" s="240"/>
      <c r="EM1251" s="240"/>
      <c r="EN1251" s="240"/>
      <c r="EO1251" s="240"/>
      <c r="EP1251" s="240"/>
      <c r="EQ1251" s="240"/>
      <c r="ER1251" s="240"/>
      <c r="ES1251" s="240"/>
      <c r="ET1251" s="240"/>
      <c r="EU1251" s="240"/>
      <c r="EV1251" s="240"/>
      <c r="EW1251" s="240"/>
      <c r="EX1251" s="240"/>
      <c r="EY1251" s="240"/>
      <c r="EZ1251" s="240"/>
      <c r="FA1251" s="240"/>
      <c r="FB1251" s="240"/>
      <c r="FC1251" s="240"/>
      <c r="FD1251" s="240"/>
      <c r="FE1251" s="240"/>
      <c r="FF1251" s="240"/>
      <c r="FG1251" s="240"/>
      <c r="FH1251" s="240"/>
      <c r="FI1251" s="240"/>
      <c r="FJ1251" s="240"/>
      <c r="FK1251" s="240"/>
      <c r="FL1251" s="240"/>
      <c r="FM1251" s="240"/>
      <c r="FN1251" s="240"/>
      <c r="FO1251" s="240"/>
      <c r="FP1251" s="240"/>
      <c r="FQ1251" s="240"/>
      <c r="FR1251" s="240"/>
      <c r="FS1251" s="240"/>
      <c r="FT1251" s="240"/>
      <c r="FU1251" s="240"/>
      <c r="FV1251" s="240"/>
    </row>
    <row r="1252" spans="1:178" s="250" customFormat="1">
      <c r="A1252" s="234"/>
      <c r="B1252" s="234"/>
      <c r="C1252" s="234"/>
      <c r="D1252" s="234"/>
      <c r="E1252" s="234"/>
      <c r="F1252" s="234"/>
      <c r="G1252" s="235"/>
      <c r="H1252" s="236"/>
      <c r="AJ1252" s="290"/>
      <c r="AK1252" s="240"/>
      <c r="AL1252" s="240"/>
      <c r="AM1252" s="240"/>
      <c r="AN1252" s="240"/>
      <c r="AO1252" s="240"/>
      <c r="AP1252" s="240"/>
      <c r="AQ1252" s="240"/>
      <c r="AR1252" s="240"/>
      <c r="AS1252" s="240"/>
      <c r="AT1252" s="240"/>
      <c r="AU1252" s="240"/>
      <c r="AV1252" s="240"/>
      <c r="AW1252" s="240"/>
      <c r="AX1252" s="240"/>
      <c r="AY1252" s="240"/>
      <c r="AZ1252" s="240"/>
      <c r="BA1252" s="240"/>
      <c r="BB1252" s="240"/>
      <c r="BC1252" s="240"/>
      <c r="BD1252" s="240"/>
      <c r="BE1252" s="240"/>
      <c r="BF1252" s="240"/>
      <c r="BG1252" s="240"/>
      <c r="BH1252" s="240"/>
      <c r="BI1252" s="240"/>
      <c r="BJ1252" s="240"/>
      <c r="BK1252" s="240"/>
      <c r="BL1252" s="240"/>
      <c r="BM1252" s="240"/>
      <c r="BN1252" s="240"/>
      <c r="BO1252" s="240"/>
      <c r="BP1252" s="240"/>
      <c r="BQ1252" s="240"/>
      <c r="BR1252" s="240"/>
      <c r="BS1252" s="240"/>
      <c r="BT1252" s="240"/>
      <c r="BU1252" s="240"/>
      <c r="BV1252" s="240"/>
      <c r="BW1252" s="240"/>
      <c r="BX1252" s="240"/>
      <c r="BY1252" s="240"/>
      <c r="BZ1252" s="240"/>
      <c r="CA1252" s="240"/>
      <c r="CB1252" s="240"/>
      <c r="CC1252" s="240"/>
      <c r="CD1252" s="240"/>
      <c r="CE1252" s="240"/>
      <c r="CF1252" s="240"/>
      <c r="CG1252" s="240"/>
      <c r="CH1252" s="240"/>
      <c r="CI1252" s="240"/>
      <c r="CJ1252" s="240"/>
      <c r="CK1252" s="240"/>
      <c r="CL1252" s="240"/>
      <c r="CM1252" s="240"/>
      <c r="CN1252" s="240"/>
      <c r="CO1252" s="240"/>
      <c r="CP1252" s="240"/>
      <c r="CQ1252" s="240"/>
      <c r="CR1252" s="240"/>
      <c r="CS1252" s="240"/>
      <c r="CT1252" s="240"/>
      <c r="CU1252" s="240"/>
      <c r="CV1252" s="240"/>
      <c r="CW1252" s="240"/>
      <c r="CX1252" s="240"/>
      <c r="CY1252" s="240"/>
      <c r="CZ1252" s="240"/>
      <c r="DA1252" s="240"/>
      <c r="DB1252" s="240"/>
      <c r="DC1252" s="240"/>
      <c r="DD1252" s="240"/>
      <c r="DE1252" s="240"/>
      <c r="DF1252" s="240"/>
      <c r="DG1252" s="240"/>
      <c r="DH1252" s="240"/>
      <c r="DI1252" s="240"/>
      <c r="DJ1252" s="240"/>
      <c r="DK1252" s="240"/>
      <c r="DL1252" s="240"/>
      <c r="DM1252" s="240"/>
      <c r="DN1252" s="240"/>
      <c r="DO1252" s="240"/>
      <c r="DP1252" s="240"/>
      <c r="DQ1252" s="240"/>
      <c r="DR1252" s="240"/>
      <c r="DS1252" s="240"/>
      <c r="DT1252" s="240"/>
      <c r="DU1252" s="240"/>
      <c r="DV1252" s="240"/>
      <c r="DW1252" s="240"/>
      <c r="DX1252" s="240"/>
      <c r="DY1252" s="240"/>
      <c r="DZ1252" s="240"/>
      <c r="EA1252" s="240"/>
      <c r="EB1252" s="240"/>
      <c r="EC1252" s="240"/>
      <c r="ED1252" s="240"/>
      <c r="EE1252" s="240"/>
      <c r="EF1252" s="240"/>
      <c r="EG1252" s="240"/>
      <c r="EH1252" s="240"/>
      <c r="EI1252" s="240"/>
      <c r="EJ1252" s="240"/>
      <c r="EK1252" s="240"/>
      <c r="EL1252" s="240"/>
      <c r="EM1252" s="240"/>
      <c r="EN1252" s="240"/>
      <c r="EO1252" s="240"/>
      <c r="EP1252" s="240"/>
      <c r="EQ1252" s="240"/>
      <c r="ER1252" s="240"/>
      <c r="ES1252" s="240"/>
      <c r="ET1252" s="240"/>
      <c r="EU1252" s="240"/>
      <c r="EV1252" s="240"/>
      <c r="EW1252" s="240"/>
      <c r="EX1252" s="240"/>
      <c r="EY1252" s="240"/>
      <c r="EZ1252" s="240"/>
      <c r="FA1252" s="240"/>
      <c r="FB1252" s="240"/>
      <c r="FC1252" s="240"/>
      <c r="FD1252" s="240"/>
      <c r="FE1252" s="240"/>
      <c r="FF1252" s="240"/>
      <c r="FG1252" s="240"/>
      <c r="FH1252" s="240"/>
      <c r="FI1252" s="240"/>
      <c r="FJ1252" s="240"/>
      <c r="FK1252" s="240"/>
      <c r="FL1252" s="240"/>
      <c r="FM1252" s="240"/>
      <c r="FN1252" s="240"/>
      <c r="FO1252" s="240"/>
      <c r="FP1252" s="240"/>
      <c r="FQ1252" s="240"/>
      <c r="FR1252" s="240"/>
      <c r="FS1252" s="240"/>
      <c r="FT1252" s="240"/>
      <c r="FU1252" s="240"/>
      <c r="FV1252" s="240"/>
    </row>
    <row r="1253" spans="1:178" s="250" customFormat="1">
      <c r="A1253" s="234"/>
      <c r="B1253" s="234"/>
      <c r="C1253" s="234"/>
      <c r="D1253" s="234"/>
      <c r="E1253" s="234"/>
      <c r="F1253" s="234"/>
      <c r="G1253" s="235"/>
      <c r="H1253" s="236"/>
      <c r="AJ1253" s="290"/>
      <c r="AK1253" s="240"/>
      <c r="AL1253" s="240"/>
      <c r="AM1253" s="240"/>
      <c r="AN1253" s="240"/>
      <c r="AO1253" s="240"/>
      <c r="AP1253" s="240"/>
      <c r="AQ1253" s="240"/>
      <c r="AR1253" s="240"/>
      <c r="AS1253" s="240"/>
      <c r="AT1253" s="240"/>
      <c r="AU1253" s="240"/>
      <c r="AV1253" s="240"/>
      <c r="AW1253" s="240"/>
      <c r="AX1253" s="240"/>
      <c r="AY1253" s="240"/>
      <c r="AZ1253" s="240"/>
      <c r="BA1253" s="240"/>
      <c r="BB1253" s="240"/>
      <c r="BC1253" s="240"/>
      <c r="BD1253" s="240"/>
      <c r="BE1253" s="240"/>
      <c r="BF1253" s="240"/>
      <c r="BG1253" s="240"/>
      <c r="BH1253" s="240"/>
      <c r="BI1253" s="240"/>
      <c r="BJ1253" s="240"/>
      <c r="BK1253" s="240"/>
      <c r="BL1253" s="240"/>
      <c r="BM1253" s="240"/>
      <c r="BN1253" s="240"/>
      <c r="BO1253" s="240"/>
      <c r="BP1253" s="240"/>
      <c r="BQ1253" s="240"/>
      <c r="BR1253" s="240"/>
      <c r="BS1253" s="240"/>
      <c r="BT1253" s="240"/>
      <c r="BU1253" s="240"/>
      <c r="BV1253" s="240"/>
      <c r="BW1253" s="240"/>
      <c r="BX1253" s="240"/>
      <c r="BY1253" s="240"/>
      <c r="BZ1253" s="240"/>
      <c r="CA1253" s="240"/>
      <c r="CB1253" s="240"/>
      <c r="CC1253" s="240"/>
      <c r="CD1253" s="240"/>
      <c r="CE1253" s="240"/>
      <c r="CF1253" s="240"/>
      <c r="CG1253" s="240"/>
      <c r="CH1253" s="240"/>
      <c r="CI1253" s="240"/>
      <c r="CJ1253" s="240"/>
      <c r="CK1253" s="240"/>
      <c r="CL1253" s="240"/>
      <c r="CM1253" s="240"/>
      <c r="CN1253" s="240"/>
      <c r="CO1253" s="240"/>
      <c r="CP1253" s="240"/>
      <c r="CQ1253" s="240"/>
      <c r="CR1253" s="240"/>
      <c r="CS1253" s="240"/>
      <c r="CT1253" s="240"/>
      <c r="CU1253" s="240"/>
      <c r="CV1253" s="240"/>
      <c r="CW1253" s="240"/>
      <c r="CX1253" s="240"/>
      <c r="CY1253" s="240"/>
      <c r="CZ1253" s="240"/>
      <c r="DA1253" s="240"/>
      <c r="DB1253" s="240"/>
      <c r="DC1253" s="240"/>
      <c r="DD1253" s="240"/>
      <c r="DE1253" s="240"/>
      <c r="DF1253" s="240"/>
      <c r="DG1253" s="240"/>
      <c r="DH1253" s="240"/>
      <c r="DI1253" s="240"/>
      <c r="DJ1253" s="240"/>
      <c r="DK1253" s="240"/>
      <c r="DL1253" s="240"/>
      <c r="DM1253" s="240"/>
      <c r="DN1253" s="240"/>
      <c r="DO1253" s="240"/>
      <c r="DP1253" s="240"/>
      <c r="DQ1253" s="240"/>
      <c r="DR1253" s="240"/>
      <c r="DS1253" s="240"/>
      <c r="DT1253" s="240"/>
      <c r="DU1253" s="240"/>
      <c r="DV1253" s="240"/>
      <c r="DW1253" s="240"/>
      <c r="DX1253" s="240"/>
      <c r="DY1253" s="240"/>
      <c r="DZ1253" s="240"/>
      <c r="EA1253" s="240"/>
      <c r="EB1253" s="240"/>
      <c r="EC1253" s="240"/>
      <c r="ED1253" s="240"/>
      <c r="EE1253" s="240"/>
      <c r="EF1253" s="240"/>
      <c r="EG1253" s="240"/>
      <c r="EH1253" s="240"/>
      <c r="EI1253" s="240"/>
      <c r="EJ1253" s="240"/>
      <c r="EK1253" s="240"/>
      <c r="EL1253" s="240"/>
      <c r="EM1253" s="240"/>
      <c r="EN1253" s="240"/>
      <c r="EO1253" s="240"/>
      <c r="EP1253" s="240"/>
      <c r="EQ1253" s="240"/>
      <c r="ER1253" s="240"/>
      <c r="ES1253" s="240"/>
      <c r="ET1253" s="240"/>
      <c r="EU1253" s="240"/>
      <c r="EV1253" s="240"/>
      <c r="EW1253" s="240"/>
      <c r="EX1253" s="240"/>
      <c r="EY1253" s="240"/>
      <c r="EZ1253" s="240"/>
      <c r="FA1253" s="240"/>
      <c r="FB1253" s="240"/>
      <c r="FC1253" s="240"/>
      <c r="FD1253" s="240"/>
      <c r="FE1253" s="240"/>
      <c r="FF1253" s="240"/>
      <c r="FG1253" s="240"/>
      <c r="FH1253" s="240"/>
      <c r="FI1253" s="240"/>
      <c r="FJ1253" s="240"/>
      <c r="FK1253" s="240"/>
      <c r="FL1253" s="240"/>
      <c r="FM1253" s="240"/>
      <c r="FN1253" s="240"/>
      <c r="FO1253" s="240"/>
      <c r="FP1253" s="240"/>
      <c r="FQ1253" s="240"/>
      <c r="FR1253" s="240"/>
      <c r="FS1253" s="240"/>
      <c r="FT1253" s="240"/>
      <c r="FU1253" s="240"/>
      <c r="FV1253" s="240"/>
    </row>
    <row r="1254" spans="1:178" s="250" customFormat="1">
      <c r="A1254" s="234"/>
      <c r="B1254" s="234"/>
      <c r="C1254" s="234"/>
      <c r="D1254" s="234"/>
      <c r="E1254" s="234"/>
      <c r="F1254" s="234"/>
      <c r="G1254" s="235"/>
      <c r="H1254" s="236"/>
      <c r="AJ1254" s="290"/>
      <c r="AK1254" s="240"/>
      <c r="AL1254" s="240"/>
      <c r="AM1254" s="240"/>
      <c r="AN1254" s="240"/>
      <c r="AO1254" s="240"/>
      <c r="AP1254" s="240"/>
      <c r="AQ1254" s="240"/>
      <c r="AR1254" s="240"/>
      <c r="AS1254" s="240"/>
      <c r="AT1254" s="240"/>
      <c r="AU1254" s="240"/>
      <c r="AV1254" s="240"/>
      <c r="AW1254" s="240"/>
      <c r="AX1254" s="240"/>
      <c r="AY1254" s="240"/>
      <c r="AZ1254" s="240"/>
      <c r="BA1254" s="240"/>
      <c r="BB1254" s="240"/>
      <c r="BC1254" s="240"/>
      <c r="BD1254" s="240"/>
      <c r="BE1254" s="240"/>
      <c r="BF1254" s="240"/>
      <c r="BG1254" s="240"/>
      <c r="BH1254" s="240"/>
      <c r="BI1254" s="240"/>
      <c r="BJ1254" s="240"/>
      <c r="BK1254" s="240"/>
      <c r="BL1254" s="240"/>
      <c r="BM1254" s="240"/>
      <c r="BN1254" s="240"/>
      <c r="BO1254" s="240"/>
      <c r="BP1254" s="240"/>
      <c r="BQ1254" s="240"/>
      <c r="BR1254" s="240"/>
      <c r="BS1254" s="240"/>
      <c r="BT1254" s="240"/>
      <c r="BU1254" s="240"/>
      <c r="BV1254" s="240"/>
      <c r="BW1254" s="240"/>
      <c r="BX1254" s="240"/>
      <c r="BY1254" s="240"/>
      <c r="BZ1254" s="240"/>
      <c r="CA1254" s="240"/>
      <c r="CB1254" s="240"/>
      <c r="CC1254" s="240"/>
      <c r="CD1254" s="240"/>
      <c r="CE1254" s="240"/>
      <c r="CF1254" s="240"/>
      <c r="CG1254" s="240"/>
      <c r="CH1254" s="240"/>
      <c r="CI1254" s="240"/>
      <c r="CJ1254" s="240"/>
      <c r="CK1254" s="240"/>
      <c r="CL1254" s="240"/>
      <c r="CM1254" s="240"/>
      <c r="CN1254" s="240"/>
      <c r="CO1254" s="240"/>
      <c r="CP1254" s="240"/>
      <c r="CQ1254" s="240"/>
      <c r="CR1254" s="240"/>
      <c r="CS1254" s="240"/>
      <c r="CT1254" s="240"/>
      <c r="CU1254" s="240"/>
      <c r="CV1254" s="240"/>
      <c r="CW1254" s="240"/>
      <c r="CX1254" s="240"/>
      <c r="CY1254" s="240"/>
      <c r="CZ1254" s="240"/>
      <c r="DA1254" s="240"/>
      <c r="DB1254" s="240"/>
      <c r="DC1254" s="240"/>
      <c r="DD1254" s="240"/>
      <c r="DE1254" s="240"/>
      <c r="DF1254" s="240"/>
      <c r="DG1254" s="240"/>
      <c r="DH1254" s="240"/>
      <c r="DI1254" s="240"/>
      <c r="DJ1254" s="240"/>
      <c r="DK1254" s="240"/>
      <c r="DL1254" s="240"/>
      <c r="DM1254" s="240"/>
      <c r="DN1254" s="240"/>
      <c r="DO1254" s="240"/>
      <c r="DP1254" s="240"/>
      <c r="DQ1254" s="240"/>
      <c r="DR1254" s="240"/>
      <c r="DS1254" s="240"/>
      <c r="DT1254" s="240"/>
      <c r="DU1254" s="240"/>
      <c r="DV1254" s="240"/>
      <c r="DW1254" s="240"/>
      <c r="DX1254" s="240"/>
      <c r="DY1254" s="240"/>
      <c r="DZ1254" s="240"/>
      <c r="EA1254" s="240"/>
      <c r="EB1254" s="240"/>
      <c r="EC1254" s="240"/>
      <c r="ED1254" s="240"/>
      <c r="EE1254" s="240"/>
      <c r="EF1254" s="240"/>
      <c r="EG1254" s="240"/>
      <c r="EH1254" s="240"/>
      <c r="EI1254" s="240"/>
      <c r="EJ1254" s="240"/>
      <c r="EK1254" s="240"/>
      <c r="EL1254" s="240"/>
      <c r="EM1254" s="240"/>
      <c r="EN1254" s="240"/>
      <c r="EO1254" s="240"/>
      <c r="EP1254" s="240"/>
      <c r="EQ1254" s="240"/>
      <c r="ER1254" s="240"/>
      <c r="ES1254" s="240"/>
      <c r="ET1254" s="240"/>
      <c r="EU1254" s="240"/>
      <c r="EV1254" s="240"/>
      <c r="EW1254" s="240"/>
      <c r="EX1254" s="240"/>
      <c r="EY1254" s="240"/>
      <c r="EZ1254" s="240"/>
      <c r="FA1254" s="240"/>
      <c r="FB1254" s="240"/>
      <c r="FC1254" s="240"/>
      <c r="FD1254" s="240"/>
      <c r="FE1254" s="240"/>
      <c r="FF1254" s="240"/>
      <c r="FG1254" s="240"/>
      <c r="FH1254" s="240"/>
      <c r="FI1254" s="240"/>
      <c r="FJ1254" s="240"/>
      <c r="FK1254" s="240"/>
      <c r="FL1254" s="240"/>
      <c r="FM1254" s="240"/>
      <c r="FN1254" s="240"/>
      <c r="FO1254" s="240"/>
      <c r="FP1254" s="240"/>
      <c r="FQ1254" s="240"/>
      <c r="FR1254" s="240"/>
      <c r="FS1254" s="240"/>
      <c r="FT1254" s="240"/>
      <c r="FU1254" s="240"/>
      <c r="FV1254" s="240"/>
    </row>
    <row r="1255" spans="1:178" s="250" customFormat="1">
      <c r="A1255" s="234"/>
      <c r="B1255" s="234"/>
      <c r="C1255" s="234"/>
      <c r="D1255" s="234"/>
      <c r="E1255" s="234"/>
      <c r="F1255" s="234"/>
      <c r="G1255" s="235"/>
      <c r="H1255" s="236"/>
      <c r="AJ1255" s="290"/>
      <c r="AK1255" s="240"/>
      <c r="AL1255" s="240"/>
      <c r="AM1255" s="240"/>
      <c r="AN1255" s="240"/>
      <c r="AO1255" s="240"/>
      <c r="AP1255" s="240"/>
      <c r="AQ1255" s="240"/>
      <c r="AR1255" s="240"/>
      <c r="AS1255" s="240"/>
      <c r="AT1255" s="240"/>
      <c r="AU1255" s="240"/>
      <c r="AV1255" s="240"/>
      <c r="AW1255" s="240"/>
      <c r="AX1255" s="240"/>
      <c r="AY1255" s="240"/>
      <c r="AZ1255" s="240"/>
      <c r="BA1255" s="240"/>
      <c r="BB1255" s="240"/>
      <c r="BC1255" s="240"/>
      <c r="BD1255" s="240"/>
      <c r="BE1255" s="240"/>
      <c r="BF1255" s="240"/>
      <c r="BG1255" s="240"/>
      <c r="BH1255" s="240"/>
      <c r="BI1255" s="240"/>
      <c r="BJ1255" s="240"/>
      <c r="BK1255" s="240"/>
      <c r="BL1255" s="240"/>
      <c r="BM1255" s="240"/>
      <c r="BN1255" s="240"/>
      <c r="BO1255" s="240"/>
      <c r="BP1255" s="240"/>
      <c r="BQ1255" s="240"/>
      <c r="BR1255" s="240"/>
      <c r="BS1255" s="240"/>
      <c r="BT1255" s="240"/>
      <c r="BU1255" s="240"/>
      <c r="BV1255" s="240"/>
      <c r="BW1255" s="240"/>
      <c r="BX1255" s="240"/>
      <c r="BY1255" s="240"/>
      <c r="BZ1255" s="240"/>
      <c r="CA1255" s="240"/>
      <c r="CB1255" s="240"/>
      <c r="CC1255" s="240"/>
      <c r="CD1255" s="240"/>
      <c r="CE1255" s="240"/>
      <c r="CF1255" s="240"/>
      <c r="CG1255" s="240"/>
      <c r="CH1255" s="240"/>
      <c r="CI1255" s="240"/>
      <c r="CJ1255" s="240"/>
      <c r="CK1255" s="240"/>
      <c r="CL1255" s="240"/>
      <c r="CM1255" s="240"/>
      <c r="CN1255" s="240"/>
      <c r="CO1255" s="240"/>
      <c r="CP1255" s="240"/>
      <c r="CQ1255" s="240"/>
      <c r="CR1255" s="240"/>
      <c r="CS1255" s="240"/>
      <c r="CT1255" s="240"/>
      <c r="CU1255" s="240"/>
      <c r="CV1255" s="240"/>
      <c r="CW1255" s="240"/>
      <c r="CX1255" s="240"/>
      <c r="CY1255" s="240"/>
      <c r="CZ1255" s="240"/>
      <c r="DA1255" s="240"/>
      <c r="DB1255" s="240"/>
      <c r="DC1255" s="240"/>
      <c r="DD1255" s="240"/>
      <c r="DE1255" s="240"/>
      <c r="DF1255" s="240"/>
      <c r="DG1255" s="240"/>
      <c r="DH1255" s="240"/>
      <c r="DI1255" s="240"/>
      <c r="DJ1255" s="240"/>
      <c r="DK1255" s="240"/>
      <c r="DL1255" s="240"/>
      <c r="DM1255" s="240"/>
      <c r="DN1255" s="240"/>
      <c r="DO1255" s="240"/>
      <c r="DP1255" s="240"/>
      <c r="DQ1255" s="240"/>
      <c r="DR1255" s="240"/>
      <c r="DS1255" s="240"/>
      <c r="DT1255" s="240"/>
      <c r="DU1255" s="240"/>
      <c r="DV1255" s="240"/>
      <c r="DW1255" s="240"/>
      <c r="DX1255" s="240"/>
      <c r="DY1255" s="240"/>
      <c r="DZ1255" s="240"/>
      <c r="EA1255" s="240"/>
      <c r="EB1255" s="240"/>
      <c r="EC1255" s="240"/>
      <c r="ED1255" s="240"/>
      <c r="EE1255" s="240"/>
      <c r="EF1255" s="240"/>
      <c r="EG1255" s="240"/>
      <c r="EH1255" s="240"/>
      <c r="EI1255" s="240"/>
      <c r="EJ1255" s="240"/>
      <c r="EK1255" s="240"/>
      <c r="EL1255" s="240"/>
      <c r="EM1255" s="240"/>
      <c r="EN1255" s="240"/>
      <c r="EO1255" s="240"/>
      <c r="EP1255" s="240"/>
      <c r="EQ1255" s="240"/>
      <c r="ER1255" s="240"/>
      <c r="ES1255" s="240"/>
      <c r="ET1255" s="240"/>
      <c r="EU1255" s="240"/>
      <c r="EV1255" s="240"/>
      <c r="EW1255" s="240"/>
      <c r="EX1255" s="240"/>
      <c r="EY1255" s="240"/>
      <c r="EZ1255" s="240"/>
      <c r="FA1255" s="240"/>
      <c r="FB1255" s="240"/>
      <c r="FC1255" s="240"/>
      <c r="FD1255" s="240"/>
      <c r="FE1255" s="240"/>
      <c r="FF1255" s="240"/>
      <c r="FG1255" s="240"/>
      <c r="FH1255" s="240"/>
      <c r="FI1255" s="240"/>
      <c r="FJ1255" s="240"/>
      <c r="FK1255" s="240"/>
      <c r="FL1255" s="240"/>
      <c r="FM1255" s="240"/>
      <c r="FN1255" s="240"/>
      <c r="FO1255" s="240"/>
      <c r="FP1255" s="240"/>
      <c r="FQ1255" s="240"/>
      <c r="FR1255" s="240"/>
      <c r="FS1255" s="240"/>
      <c r="FT1255" s="240"/>
      <c r="FU1255" s="240"/>
      <c r="FV1255" s="240"/>
    </row>
    <row r="1256" spans="1:178" s="250" customFormat="1">
      <c r="A1256" s="234"/>
      <c r="B1256" s="234"/>
      <c r="C1256" s="234"/>
      <c r="D1256" s="234"/>
      <c r="E1256" s="234"/>
      <c r="F1256" s="234"/>
      <c r="G1256" s="235"/>
      <c r="H1256" s="236"/>
      <c r="AJ1256" s="290"/>
      <c r="AK1256" s="240"/>
      <c r="AL1256" s="240"/>
      <c r="AM1256" s="240"/>
      <c r="AN1256" s="240"/>
      <c r="AO1256" s="240"/>
      <c r="AP1256" s="240"/>
      <c r="AQ1256" s="240"/>
      <c r="AR1256" s="240"/>
      <c r="AS1256" s="240"/>
      <c r="AT1256" s="240"/>
      <c r="AU1256" s="240"/>
      <c r="AV1256" s="240"/>
      <c r="AW1256" s="240"/>
      <c r="AX1256" s="240"/>
      <c r="AY1256" s="240"/>
      <c r="AZ1256" s="240"/>
      <c r="BA1256" s="240"/>
      <c r="BB1256" s="240"/>
      <c r="BC1256" s="240"/>
      <c r="BD1256" s="240"/>
      <c r="BE1256" s="240"/>
      <c r="BF1256" s="240"/>
      <c r="BG1256" s="240"/>
      <c r="BH1256" s="240"/>
      <c r="BI1256" s="240"/>
      <c r="BJ1256" s="240"/>
      <c r="BK1256" s="240"/>
      <c r="BL1256" s="240"/>
      <c r="BM1256" s="240"/>
      <c r="BN1256" s="240"/>
      <c r="BO1256" s="240"/>
      <c r="BP1256" s="240"/>
      <c r="BQ1256" s="240"/>
      <c r="BR1256" s="240"/>
      <c r="BS1256" s="240"/>
      <c r="BT1256" s="240"/>
      <c r="BU1256" s="240"/>
      <c r="BV1256" s="240"/>
      <c r="BW1256" s="240"/>
      <c r="BX1256" s="240"/>
      <c r="BY1256" s="240"/>
      <c r="BZ1256" s="240"/>
      <c r="CA1256" s="240"/>
      <c r="CB1256" s="240"/>
      <c r="CC1256" s="240"/>
      <c r="CD1256" s="240"/>
      <c r="CE1256" s="240"/>
      <c r="CF1256" s="240"/>
      <c r="CG1256" s="240"/>
      <c r="CH1256" s="240"/>
      <c r="CI1256" s="240"/>
      <c r="CJ1256" s="240"/>
      <c r="CK1256" s="240"/>
      <c r="CL1256" s="240"/>
      <c r="CM1256" s="240"/>
      <c r="CN1256" s="240"/>
      <c r="CO1256" s="240"/>
      <c r="CP1256" s="240"/>
      <c r="CQ1256" s="240"/>
      <c r="CR1256" s="240"/>
      <c r="CS1256" s="240"/>
      <c r="CT1256" s="240"/>
      <c r="CU1256" s="240"/>
      <c r="CV1256" s="240"/>
      <c r="CW1256" s="240"/>
      <c r="CX1256" s="240"/>
      <c r="CY1256" s="240"/>
      <c r="CZ1256" s="240"/>
      <c r="DA1256" s="240"/>
      <c r="DB1256" s="240"/>
      <c r="DC1256" s="240"/>
      <c r="DD1256" s="240"/>
      <c r="DE1256" s="240"/>
      <c r="DF1256" s="240"/>
      <c r="DG1256" s="240"/>
      <c r="DH1256" s="240"/>
      <c r="DI1256" s="240"/>
      <c r="DJ1256" s="240"/>
      <c r="DK1256" s="240"/>
      <c r="DL1256" s="240"/>
      <c r="DM1256" s="240"/>
      <c r="DN1256" s="240"/>
      <c r="DO1256" s="240"/>
      <c r="DP1256" s="240"/>
      <c r="DQ1256" s="240"/>
      <c r="DR1256" s="240"/>
      <c r="DS1256" s="240"/>
      <c r="DT1256" s="240"/>
      <c r="DU1256" s="240"/>
      <c r="DV1256" s="240"/>
      <c r="DW1256" s="240"/>
      <c r="DX1256" s="240"/>
      <c r="DY1256" s="240"/>
      <c r="DZ1256" s="240"/>
      <c r="EA1256" s="240"/>
      <c r="EB1256" s="240"/>
      <c r="EC1256" s="240"/>
      <c r="ED1256" s="240"/>
      <c r="EE1256" s="240"/>
      <c r="EF1256" s="240"/>
      <c r="EG1256" s="240"/>
      <c r="EH1256" s="240"/>
      <c r="EI1256" s="240"/>
      <c r="EJ1256" s="240"/>
      <c r="EK1256" s="240"/>
      <c r="EL1256" s="240"/>
      <c r="EM1256" s="240"/>
      <c r="EN1256" s="240"/>
      <c r="EO1256" s="240"/>
      <c r="EP1256" s="240"/>
      <c r="EQ1256" s="240"/>
      <c r="ER1256" s="240"/>
      <c r="ES1256" s="240"/>
      <c r="ET1256" s="240"/>
      <c r="EU1256" s="240"/>
      <c r="EV1256" s="240"/>
      <c r="EW1256" s="240"/>
      <c r="EX1256" s="240"/>
      <c r="EY1256" s="240"/>
      <c r="EZ1256" s="240"/>
      <c r="FA1256" s="240"/>
      <c r="FB1256" s="240"/>
      <c r="FC1256" s="240"/>
      <c r="FD1256" s="240"/>
      <c r="FE1256" s="240"/>
      <c r="FF1256" s="240"/>
      <c r="FG1256" s="240"/>
      <c r="FH1256" s="240"/>
      <c r="FI1256" s="240"/>
      <c r="FJ1256" s="240"/>
      <c r="FK1256" s="240"/>
      <c r="FL1256" s="240"/>
      <c r="FM1256" s="240"/>
      <c r="FN1256" s="240"/>
      <c r="FO1256" s="240"/>
      <c r="FP1256" s="240"/>
      <c r="FQ1256" s="240"/>
      <c r="FR1256" s="240"/>
      <c r="FS1256" s="240"/>
      <c r="FT1256" s="240"/>
      <c r="FU1256" s="240"/>
      <c r="FV1256" s="240"/>
    </row>
    <row r="1257" spans="1:178" s="250" customFormat="1">
      <c r="A1257" s="234"/>
      <c r="B1257" s="234"/>
      <c r="C1257" s="234"/>
      <c r="D1257" s="234"/>
      <c r="E1257" s="234"/>
      <c r="F1257" s="234"/>
      <c r="G1257" s="235"/>
      <c r="H1257" s="236"/>
      <c r="AJ1257" s="290"/>
      <c r="AK1257" s="240"/>
      <c r="AL1257" s="240"/>
      <c r="AM1257" s="240"/>
      <c r="AN1257" s="240"/>
      <c r="AO1257" s="240"/>
      <c r="AP1257" s="240"/>
      <c r="AQ1257" s="240"/>
      <c r="AR1257" s="240"/>
      <c r="AS1257" s="240"/>
      <c r="AT1257" s="240"/>
      <c r="AU1257" s="240"/>
      <c r="AV1257" s="240"/>
      <c r="AW1257" s="240"/>
      <c r="AX1257" s="240"/>
      <c r="AY1257" s="240"/>
      <c r="AZ1257" s="240"/>
      <c r="BA1257" s="240"/>
      <c r="BB1257" s="240"/>
      <c r="BC1257" s="240"/>
      <c r="BD1257" s="240"/>
      <c r="BE1257" s="240"/>
      <c r="BF1257" s="240"/>
      <c r="BG1257" s="240"/>
      <c r="BH1257" s="240"/>
      <c r="BI1257" s="240"/>
      <c r="BJ1257" s="240"/>
      <c r="BK1257" s="240"/>
      <c r="BL1257" s="240"/>
      <c r="BM1257" s="240"/>
      <c r="BN1257" s="240"/>
      <c r="BO1257" s="240"/>
      <c r="BP1257" s="240"/>
      <c r="BQ1257" s="240"/>
      <c r="BR1257" s="240"/>
      <c r="BS1257" s="240"/>
      <c r="BT1257" s="240"/>
      <c r="BU1257" s="240"/>
      <c r="BV1257" s="240"/>
      <c r="BW1257" s="240"/>
      <c r="BX1257" s="240"/>
      <c r="BY1257" s="240"/>
      <c r="BZ1257" s="240"/>
      <c r="CA1257" s="240"/>
      <c r="CB1257" s="240"/>
      <c r="CC1257" s="240"/>
      <c r="CD1257" s="240"/>
      <c r="CE1257" s="240"/>
      <c r="CF1257" s="240"/>
      <c r="CG1257" s="240"/>
      <c r="CH1257" s="240"/>
      <c r="CI1257" s="240"/>
      <c r="CJ1257" s="240"/>
      <c r="CK1257" s="240"/>
      <c r="CL1257" s="240"/>
      <c r="CM1257" s="240"/>
      <c r="CN1257" s="240"/>
      <c r="CO1257" s="240"/>
      <c r="CP1257" s="240"/>
      <c r="CQ1257" s="240"/>
      <c r="CR1257" s="240"/>
      <c r="CS1257" s="240"/>
      <c r="CT1257" s="240"/>
      <c r="CU1257" s="240"/>
      <c r="CV1257" s="240"/>
      <c r="CW1257" s="240"/>
      <c r="CX1257" s="240"/>
      <c r="CY1257" s="240"/>
      <c r="CZ1257" s="240"/>
      <c r="DA1257" s="240"/>
      <c r="DB1257" s="240"/>
      <c r="DC1257" s="240"/>
      <c r="DD1257" s="240"/>
      <c r="DE1257" s="240"/>
      <c r="DF1257" s="240"/>
      <c r="DG1257" s="240"/>
      <c r="DH1257" s="240"/>
      <c r="DI1257" s="240"/>
      <c r="DJ1257" s="240"/>
      <c r="DK1257" s="240"/>
      <c r="DL1257" s="240"/>
      <c r="DM1257" s="240"/>
      <c r="DN1257" s="240"/>
      <c r="DO1257" s="240"/>
      <c r="DP1257" s="240"/>
      <c r="DQ1257" s="240"/>
      <c r="DR1257" s="240"/>
      <c r="DS1257" s="240"/>
      <c r="DT1257" s="240"/>
      <c r="DU1257" s="240"/>
      <c r="DV1257" s="240"/>
      <c r="DW1257" s="240"/>
      <c r="DX1257" s="240"/>
      <c r="DY1257" s="240"/>
      <c r="DZ1257" s="240"/>
      <c r="EA1257" s="240"/>
      <c r="EB1257" s="240"/>
      <c r="EC1257" s="240"/>
      <c r="ED1257" s="240"/>
      <c r="EE1257" s="240"/>
      <c r="EF1257" s="240"/>
      <c r="EG1257" s="240"/>
      <c r="EH1257" s="240"/>
      <c r="EI1257" s="240"/>
      <c r="EJ1257" s="240"/>
      <c r="EK1257" s="240"/>
      <c r="EL1257" s="240"/>
      <c r="EM1257" s="240"/>
      <c r="EN1257" s="240"/>
      <c r="EO1257" s="240"/>
      <c r="EP1257" s="240"/>
      <c r="EQ1257" s="240"/>
      <c r="ER1257" s="240"/>
      <c r="ES1257" s="240"/>
      <c r="ET1257" s="240"/>
      <c r="EU1257" s="240"/>
      <c r="EV1257" s="240"/>
      <c r="EW1257" s="240"/>
      <c r="EX1257" s="240"/>
      <c r="EY1257" s="240"/>
      <c r="EZ1257" s="240"/>
      <c r="FA1257" s="240"/>
      <c r="FB1257" s="240"/>
      <c r="FC1257" s="240"/>
      <c r="FD1257" s="240"/>
      <c r="FE1257" s="240"/>
      <c r="FF1257" s="240"/>
      <c r="FG1257" s="240"/>
      <c r="FH1257" s="240"/>
      <c r="FI1257" s="240"/>
      <c r="FJ1257" s="240"/>
      <c r="FK1257" s="240"/>
      <c r="FL1257" s="240"/>
      <c r="FM1257" s="240"/>
      <c r="FN1257" s="240"/>
      <c r="FO1257" s="240"/>
      <c r="FP1257" s="240"/>
      <c r="FQ1257" s="240"/>
      <c r="FR1257" s="240"/>
      <c r="FS1257" s="240"/>
      <c r="FT1257" s="240"/>
      <c r="FU1257" s="240"/>
      <c r="FV1257" s="240"/>
    </row>
    <row r="1258" spans="1:178" s="250" customFormat="1">
      <c r="A1258" s="234"/>
      <c r="B1258" s="234"/>
      <c r="C1258" s="234"/>
      <c r="D1258" s="234"/>
      <c r="E1258" s="234"/>
      <c r="F1258" s="234"/>
      <c r="G1258" s="235"/>
      <c r="H1258" s="236"/>
      <c r="AJ1258" s="290"/>
      <c r="AK1258" s="240"/>
      <c r="AL1258" s="240"/>
      <c r="AM1258" s="240"/>
      <c r="AN1258" s="240"/>
      <c r="AO1258" s="240"/>
      <c r="AP1258" s="240"/>
      <c r="AQ1258" s="240"/>
      <c r="AR1258" s="240"/>
      <c r="AS1258" s="240"/>
      <c r="AT1258" s="240"/>
      <c r="AU1258" s="240"/>
      <c r="AV1258" s="240"/>
      <c r="AW1258" s="240"/>
      <c r="AX1258" s="240"/>
      <c r="AY1258" s="240"/>
      <c r="AZ1258" s="240"/>
      <c r="BA1258" s="240"/>
      <c r="BB1258" s="240"/>
      <c r="BC1258" s="240"/>
      <c r="BD1258" s="240"/>
      <c r="BE1258" s="240"/>
      <c r="BF1258" s="240"/>
      <c r="BG1258" s="240"/>
      <c r="BH1258" s="240"/>
      <c r="BI1258" s="240"/>
      <c r="BJ1258" s="240"/>
      <c r="BK1258" s="240"/>
      <c r="BL1258" s="240"/>
      <c r="BM1258" s="240"/>
      <c r="BN1258" s="240"/>
      <c r="BO1258" s="240"/>
      <c r="BP1258" s="240"/>
      <c r="BQ1258" s="240"/>
      <c r="BR1258" s="240"/>
      <c r="BS1258" s="240"/>
      <c r="BT1258" s="240"/>
      <c r="BU1258" s="240"/>
      <c r="BV1258" s="240"/>
      <c r="BW1258" s="240"/>
      <c r="BX1258" s="240"/>
      <c r="BY1258" s="240"/>
      <c r="BZ1258" s="240"/>
      <c r="CA1258" s="240"/>
      <c r="CB1258" s="240"/>
      <c r="CC1258" s="240"/>
      <c r="CD1258" s="240"/>
      <c r="CE1258" s="240"/>
      <c r="CF1258" s="240"/>
      <c r="CG1258" s="240"/>
      <c r="CH1258" s="240"/>
      <c r="CI1258" s="240"/>
      <c r="CJ1258" s="240"/>
      <c r="CK1258" s="240"/>
      <c r="CL1258" s="240"/>
      <c r="CM1258" s="240"/>
      <c r="CN1258" s="240"/>
      <c r="CO1258" s="240"/>
      <c r="CP1258" s="240"/>
      <c r="CQ1258" s="240"/>
      <c r="CR1258" s="240"/>
      <c r="CS1258" s="240"/>
      <c r="CT1258" s="240"/>
      <c r="CU1258" s="240"/>
      <c r="CV1258" s="240"/>
      <c r="CW1258" s="240"/>
      <c r="CX1258" s="240"/>
      <c r="CY1258" s="240"/>
      <c r="CZ1258" s="240"/>
      <c r="DA1258" s="240"/>
      <c r="DB1258" s="240"/>
      <c r="DC1258" s="240"/>
      <c r="DD1258" s="240"/>
      <c r="DE1258" s="240"/>
      <c r="DF1258" s="240"/>
      <c r="DG1258" s="240"/>
      <c r="DH1258" s="240"/>
      <c r="DI1258" s="240"/>
      <c r="DJ1258" s="240"/>
      <c r="DK1258" s="240"/>
      <c r="DL1258" s="240"/>
      <c r="DM1258" s="240"/>
      <c r="DN1258" s="240"/>
      <c r="DO1258" s="240"/>
      <c r="DP1258" s="240"/>
      <c r="DQ1258" s="240"/>
      <c r="DR1258" s="240"/>
      <c r="DS1258" s="240"/>
      <c r="DT1258" s="240"/>
      <c r="DU1258" s="240"/>
      <c r="DV1258" s="240"/>
      <c r="DW1258" s="240"/>
      <c r="DX1258" s="240"/>
      <c r="DY1258" s="240"/>
      <c r="DZ1258" s="240"/>
      <c r="EA1258" s="240"/>
      <c r="EB1258" s="240"/>
      <c r="EC1258" s="240"/>
      <c r="ED1258" s="240"/>
      <c r="EE1258" s="240"/>
      <c r="EF1258" s="240"/>
      <c r="EG1258" s="240"/>
      <c r="EH1258" s="240"/>
      <c r="EI1258" s="240"/>
      <c r="EJ1258" s="240"/>
      <c r="EK1258" s="240"/>
      <c r="EL1258" s="240"/>
      <c r="EM1258" s="240"/>
      <c r="EN1258" s="240"/>
      <c r="EO1258" s="240"/>
      <c r="EP1258" s="240"/>
      <c r="EQ1258" s="240"/>
      <c r="ER1258" s="240"/>
      <c r="ES1258" s="240"/>
      <c r="ET1258" s="240"/>
      <c r="EU1258" s="240"/>
      <c r="EV1258" s="240"/>
      <c r="EW1258" s="240"/>
      <c r="EX1258" s="240"/>
      <c r="EY1258" s="240"/>
      <c r="EZ1258" s="240"/>
      <c r="FA1258" s="240"/>
      <c r="FB1258" s="240"/>
      <c r="FC1258" s="240"/>
      <c r="FD1258" s="240"/>
      <c r="FE1258" s="240"/>
      <c r="FF1258" s="240"/>
      <c r="FG1258" s="240"/>
      <c r="FH1258" s="240"/>
      <c r="FI1258" s="240"/>
      <c r="FJ1258" s="240"/>
      <c r="FK1258" s="240"/>
      <c r="FL1258" s="240"/>
      <c r="FM1258" s="240"/>
      <c r="FN1258" s="240"/>
      <c r="FO1258" s="240"/>
      <c r="FP1258" s="240"/>
      <c r="FQ1258" s="240"/>
      <c r="FR1258" s="240"/>
      <c r="FS1258" s="240"/>
      <c r="FT1258" s="240"/>
      <c r="FU1258" s="240"/>
      <c r="FV1258" s="240"/>
    </row>
    <row r="1259" spans="1:178" s="250" customFormat="1">
      <c r="A1259" s="234"/>
      <c r="B1259" s="234"/>
      <c r="C1259" s="234"/>
      <c r="D1259" s="234"/>
      <c r="E1259" s="234"/>
      <c r="F1259" s="234"/>
      <c r="G1259" s="235"/>
      <c r="H1259" s="236"/>
      <c r="AJ1259" s="290"/>
      <c r="AK1259" s="240"/>
      <c r="AL1259" s="240"/>
      <c r="AM1259" s="240"/>
      <c r="AN1259" s="240"/>
      <c r="AO1259" s="240"/>
      <c r="AP1259" s="240"/>
      <c r="AQ1259" s="240"/>
      <c r="AR1259" s="240"/>
      <c r="AS1259" s="240"/>
      <c r="AT1259" s="240"/>
      <c r="AU1259" s="240"/>
      <c r="AV1259" s="240"/>
      <c r="AW1259" s="240"/>
      <c r="AX1259" s="240"/>
      <c r="AY1259" s="240"/>
      <c r="AZ1259" s="240"/>
      <c r="BA1259" s="240"/>
      <c r="BB1259" s="240"/>
      <c r="BC1259" s="240"/>
      <c r="BD1259" s="240"/>
      <c r="BE1259" s="240"/>
      <c r="BF1259" s="240"/>
      <c r="BG1259" s="240"/>
      <c r="BH1259" s="240"/>
      <c r="BI1259" s="240"/>
      <c r="BJ1259" s="240"/>
      <c r="BK1259" s="240"/>
      <c r="BL1259" s="240"/>
      <c r="BM1259" s="240"/>
      <c r="BN1259" s="240"/>
      <c r="BO1259" s="240"/>
      <c r="BP1259" s="240"/>
      <c r="BQ1259" s="240"/>
      <c r="BR1259" s="240"/>
      <c r="BS1259" s="240"/>
      <c r="BT1259" s="240"/>
      <c r="BU1259" s="240"/>
      <c r="BV1259" s="240"/>
      <c r="BW1259" s="240"/>
      <c r="BX1259" s="240"/>
      <c r="BY1259" s="240"/>
      <c r="BZ1259" s="240"/>
      <c r="CA1259" s="240"/>
      <c r="CB1259" s="240"/>
      <c r="CC1259" s="240"/>
      <c r="CD1259" s="240"/>
      <c r="CE1259" s="240"/>
      <c r="CF1259" s="240"/>
      <c r="CG1259" s="240"/>
      <c r="CH1259" s="240"/>
      <c r="CI1259" s="240"/>
      <c r="CJ1259" s="240"/>
      <c r="CK1259" s="240"/>
      <c r="CL1259" s="240"/>
      <c r="CM1259" s="240"/>
      <c r="CN1259" s="240"/>
      <c r="CO1259" s="240"/>
      <c r="CP1259" s="240"/>
      <c r="CQ1259" s="240"/>
      <c r="CR1259" s="240"/>
      <c r="CS1259" s="240"/>
      <c r="CT1259" s="240"/>
      <c r="CU1259" s="240"/>
      <c r="CV1259" s="240"/>
      <c r="CW1259" s="240"/>
      <c r="CX1259" s="240"/>
      <c r="CY1259" s="240"/>
      <c r="CZ1259" s="240"/>
      <c r="DA1259" s="240"/>
      <c r="DB1259" s="240"/>
      <c r="DC1259" s="240"/>
      <c r="DD1259" s="240"/>
      <c r="DE1259" s="240"/>
      <c r="DF1259" s="240"/>
      <c r="DG1259" s="240"/>
      <c r="DH1259" s="240"/>
      <c r="DI1259" s="240"/>
      <c r="DJ1259" s="240"/>
      <c r="DK1259" s="240"/>
      <c r="DL1259" s="240"/>
      <c r="DM1259" s="240"/>
      <c r="DN1259" s="240"/>
      <c r="DO1259" s="240"/>
      <c r="DP1259" s="240"/>
      <c r="DQ1259" s="240"/>
      <c r="DR1259" s="240"/>
      <c r="DS1259" s="240"/>
      <c r="DT1259" s="240"/>
      <c r="DU1259" s="240"/>
      <c r="DV1259" s="240"/>
      <c r="DW1259" s="240"/>
      <c r="DX1259" s="240"/>
      <c r="DY1259" s="240"/>
      <c r="DZ1259" s="240"/>
      <c r="EA1259" s="240"/>
      <c r="EB1259" s="240"/>
      <c r="EC1259" s="240"/>
      <c r="ED1259" s="240"/>
      <c r="EE1259" s="240"/>
      <c r="EF1259" s="240"/>
      <c r="EG1259" s="240"/>
      <c r="EH1259" s="240"/>
      <c r="EI1259" s="240"/>
      <c r="EJ1259" s="240"/>
      <c r="EK1259" s="240"/>
      <c r="EL1259" s="240"/>
      <c r="EM1259" s="240"/>
      <c r="EN1259" s="240"/>
      <c r="EO1259" s="240"/>
      <c r="EP1259" s="240"/>
      <c r="EQ1259" s="240"/>
      <c r="ER1259" s="240"/>
      <c r="ES1259" s="240"/>
      <c r="ET1259" s="240"/>
      <c r="EU1259" s="240"/>
      <c r="EV1259" s="240"/>
      <c r="EW1259" s="240"/>
      <c r="EX1259" s="240"/>
      <c r="EY1259" s="240"/>
      <c r="EZ1259" s="240"/>
      <c r="FA1259" s="240"/>
      <c r="FB1259" s="240"/>
      <c r="FC1259" s="240"/>
      <c r="FD1259" s="240"/>
      <c r="FE1259" s="240"/>
      <c r="FF1259" s="240"/>
      <c r="FG1259" s="240"/>
      <c r="FH1259" s="240"/>
      <c r="FI1259" s="240"/>
      <c r="FJ1259" s="240"/>
      <c r="FK1259" s="240"/>
      <c r="FL1259" s="240"/>
      <c r="FM1259" s="240"/>
      <c r="FN1259" s="240"/>
      <c r="FO1259" s="240"/>
      <c r="FP1259" s="240"/>
      <c r="FQ1259" s="240"/>
      <c r="FR1259" s="240"/>
      <c r="FS1259" s="240"/>
      <c r="FT1259" s="240"/>
      <c r="FU1259" s="240"/>
      <c r="FV1259" s="240"/>
    </row>
    <row r="1260" spans="1:178" s="250" customFormat="1">
      <c r="A1260" s="234"/>
      <c r="B1260" s="234"/>
      <c r="C1260" s="234"/>
      <c r="D1260" s="234"/>
      <c r="E1260" s="234"/>
      <c r="F1260" s="234"/>
      <c r="G1260" s="235"/>
      <c r="H1260" s="236"/>
      <c r="AJ1260" s="290"/>
      <c r="AK1260" s="240"/>
      <c r="AL1260" s="240"/>
      <c r="AM1260" s="240"/>
      <c r="AN1260" s="240"/>
      <c r="AO1260" s="240"/>
      <c r="AP1260" s="240"/>
      <c r="AQ1260" s="240"/>
      <c r="AR1260" s="240"/>
      <c r="AS1260" s="240"/>
      <c r="AT1260" s="240"/>
      <c r="AU1260" s="240"/>
      <c r="AV1260" s="240"/>
      <c r="AW1260" s="240"/>
      <c r="AX1260" s="240"/>
      <c r="AY1260" s="240"/>
      <c r="AZ1260" s="240"/>
      <c r="BA1260" s="240"/>
      <c r="BB1260" s="240"/>
      <c r="BC1260" s="240"/>
      <c r="BD1260" s="240"/>
      <c r="BE1260" s="240"/>
      <c r="BF1260" s="240"/>
      <c r="BG1260" s="240"/>
      <c r="BH1260" s="240"/>
      <c r="BI1260" s="240"/>
      <c r="BJ1260" s="240"/>
      <c r="BK1260" s="240"/>
      <c r="BL1260" s="240"/>
      <c r="BM1260" s="240"/>
      <c r="BN1260" s="240"/>
      <c r="BO1260" s="240"/>
      <c r="BP1260" s="240"/>
      <c r="BQ1260" s="240"/>
      <c r="BR1260" s="240"/>
      <c r="BS1260" s="240"/>
      <c r="BT1260" s="240"/>
      <c r="BU1260" s="240"/>
      <c r="BV1260" s="240"/>
      <c r="BW1260" s="240"/>
      <c r="BX1260" s="240"/>
      <c r="BY1260" s="240"/>
      <c r="BZ1260" s="240"/>
      <c r="CA1260" s="240"/>
      <c r="CB1260" s="240"/>
      <c r="CC1260" s="240"/>
      <c r="CD1260" s="240"/>
      <c r="CE1260" s="240"/>
      <c r="CF1260" s="240"/>
      <c r="CG1260" s="240"/>
      <c r="CH1260" s="240"/>
      <c r="CI1260" s="240"/>
      <c r="CJ1260" s="240"/>
      <c r="CK1260" s="240"/>
      <c r="CL1260" s="240"/>
      <c r="CM1260" s="240"/>
      <c r="CN1260" s="240"/>
      <c r="CO1260" s="240"/>
      <c r="CP1260" s="240"/>
      <c r="CQ1260" s="240"/>
      <c r="CR1260" s="240"/>
      <c r="CS1260" s="240"/>
      <c r="CT1260" s="240"/>
      <c r="CU1260" s="240"/>
      <c r="CV1260" s="240"/>
      <c r="CW1260" s="240"/>
      <c r="CX1260" s="240"/>
      <c r="CY1260" s="240"/>
      <c r="CZ1260" s="240"/>
      <c r="DA1260" s="240"/>
      <c r="DB1260" s="240"/>
      <c r="DC1260" s="240"/>
      <c r="DD1260" s="240"/>
      <c r="DE1260" s="240"/>
      <c r="DF1260" s="240"/>
      <c r="DG1260" s="240"/>
      <c r="DH1260" s="240"/>
      <c r="DI1260" s="240"/>
      <c r="DJ1260" s="240"/>
      <c r="DK1260" s="240"/>
      <c r="DL1260" s="240"/>
      <c r="DM1260" s="240"/>
      <c r="DN1260" s="240"/>
      <c r="DO1260" s="240"/>
      <c r="DP1260" s="240"/>
      <c r="DQ1260" s="240"/>
      <c r="DR1260" s="240"/>
      <c r="DS1260" s="240"/>
      <c r="DT1260" s="240"/>
      <c r="DU1260" s="240"/>
      <c r="DV1260" s="240"/>
      <c r="DW1260" s="240"/>
      <c r="DX1260" s="240"/>
      <c r="DY1260" s="240"/>
      <c r="DZ1260" s="240"/>
      <c r="EA1260" s="240"/>
      <c r="EB1260" s="240"/>
      <c r="EC1260" s="240"/>
      <c r="ED1260" s="240"/>
      <c r="EE1260" s="240"/>
      <c r="EF1260" s="240"/>
      <c r="EG1260" s="240"/>
      <c r="EH1260" s="240"/>
      <c r="EI1260" s="240"/>
      <c r="EJ1260" s="240"/>
      <c r="EK1260" s="240"/>
      <c r="EL1260" s="240"/>
      <c r="EM1260" s="240"/>
      <c r="EN1260" s="240"/>
      <c r="EO1260" s="240"/>
      <c r="EP1260" s="240"/>
      <c r="EQ1260" s="240"/>
      <c r="ER1260" s="240"/>
      <c r="ES1260" s="240"/>
      <c r="ET1260" s="240"/>
      <c r="EU1260" s="240"/>
      <c r="EV1260" s="240"/>
      <c r="EW1260" s="240"/>
      <c r="EX1260" s="240"/>
      <c r="EY1260" s="240"/>
      <c r="EZ1260" s="240"/>
      <c r="FA1260" s="240"/>
      <c r="FB1260" s="240"/>
      <c r="FC1260" s="240"/>
      <c r="FD1260" s="240"/>
      <c r="FE1260" s="240"/>
      <c r="FF1260" s="240"/>
      <c r="FG1260" s="240"/>
      <c r="FH1260" s="240"/>
      <c r="FI1260" s="240"/>
      <c r="FJ1260" s="240"/>
      <c r="FK1260" s="240"/>
      <c r="FL1260" s="240"/>
      <c r="FM1260" s="240"/>
      <c r="FN1260" s="240"/>
      <c r="FO1260" s="240"/>
      <c r="FP1260" s="240"/>
      <c r="FQ1260" s="240"/>
      <c r="FR1260" s="240"/>
      <c r="FS1260" s="240"/>
      <c r="FT1260" s="240"/>
      <c r="FU1260" s="240"/>
      <c r="FV1260" s="240"/>
    </row>
    <row r="1261" spans="1:178" s="250" customFormat="1">
      <c r="A1261" s="234"/>
      <c r="B1261" s="234"/>
      <c r="C1261" s="234"/>
      <c r="D1261" s="234"/>
      <c r="E1261" s="234"/>
      <c r="F1261" s="234"/>
      <c r="G1261" s="235"/>
      <c r="H1261" s="236"/>
      <c r="AJ1261" s="290"/>
      <c r="AK1261" s="240"/>
      <c r="AL1261" s="240"/>
      <c r="AM1261" s="240"/>
      <c r="AN1261" s="240"/>
      <c r="AO1261" s="240"/>
      <c r="AP1261" s="240"/>
      <c r="AQ1261" s="240"/>
      <c r="AR1261" s="240"/>
      <c r="AS1261" s="240"/>
      <c r="AT1261" s="240"/>
      <c r="AU1261" s="240"/>
      <c r="AV1261" s="240"/>
      <c r="AW1261" s="240"/>
      <c r="AX1261" s="240"/>
      <c r="AY1261" s="240"/>
      <c r="AZ1261" s="240"/>
      <c r="BA1261" s="240"/>
      <c r="BB1261" s="240"/>
      <c r="BC1261" s="240"/>
      <c r="BD1261" s="240"/>
      <c r="BE1261" s="240"/>
      <c r="BF1261" s="240"/>
      <c r="BG1261" s="240"/>
      <c r="BH1261" s="240"/>
      <c r="BI1261" s="240"/>
      <c r="BJ1261" s="240"/>
      <c r="BK1261" s="240"/>
      <c r="BL1261" s="240"/>
      <c r="BM1261" s="240"/>
      <c r="BN1261" s="240"/>
      <c r="BO1261" s="240"/>
      <c r="BP1261" s="240"/>
      <c r="BQ1261" s="240"/>
      <c r="BR1261" s="240"/>
      <c r="BS1261" s="240"/>
      <c r="BT1261" s="240"/>
      <c r="BU1261" s="240"/>
      <c r="BV1261" s="240"/>
      <c r="BW1261" s="240"/>
      <c r="BX1261" s="240"/>
      <c r="BY1261" s="240"/>
      <c r="BZ1261" s="240"/>
      <c r="CA1261" s="240"/>
      <c r="CB1261" s="240"/>
      <c r="CC1261" s="240"/>
      <c r="CD1261" s="240"/>
      <c r="CE1261" s="240"/>
      <c r="CF1261" s="240"/>
      <c r="CG1261" s="240"/>
      <c r="CH1261" s="240"/>
      <c r="CI1261" s="240"/>
      <c r="CJ1261" s="240"/>
      <c r="CK1261" s="240"/>
      <c r="CL1261" s="240"/>
      <c r="CM1261" s="240"/>
      <c r="CN1261" s="240"/>
      <c r="CO1261" s="240"/>
      <c r="CP1261" s="240"/>
      <c r="CQ1261" s="240"/>
      <c r="CR1261" s="240"/>
      <c r="CS1261" s="240"/>
      <c r="CT1261" s="240"/>
      <c r="CU1261" s="240"/>
      <c r="CV1261" s="240"/>
      <c r="CW1261" s="240"/>
      <c r="CX1261" s="240"/>
      <c r="CY1261" s="240"/>
      <c r="CZ1261" s="240"/>
      <c r="DA1261" s="240"/>
      <c r="DB1261" s="240"/>
      <c r="DC1261" s="240"/>
      <c r="DD1261" s="240"/>
      <c r="DE1261" s="240"/>
      <c r="DF1261" s="240"/>
      <c r="DG1261" s="240"/>
      <c r="DH1261" s="240"/>
      <c r="DI1261" s="240"/>
      <c r="DJ1261" s="240"/>
      <c r="DK1261" s="240"/>
      <c r="DL1261" s="240"/>
      <c r="DM1261" s="240"/>
      <c r="DN1261" s="240"/>
      <c r="DO1261" s="240"/>
      <c r="DP1261" s="240"/>
      <c r="DQ1261" s="240"/>
      <c r="DR1261" s="240"/>
      <c r="DS1261" s="240"/>
      <c r="DT1261" s="240"/>
      <c r="DU1261" s="240"/>
      <c r="DV1261" s="240"/>
      <c r="DW1261" s="240"/>
      <c r="DX1261" s="240"/>
      <c r="DY1261" s="240"/>
      <c r="DZ1261" s="240"/>
      <c r="EA1261" s="240"/>
      <c r="EB1261" s="240"/>
      <c r="EC1261" s="240"/>
      <c r="ED1261" s="240"/>
      <c r="EE1261" s="240"/>
      <c r="EF1261" s="240"/>
      <c r="EG1261" s="240"/>
      <c r="EH1261" s="240"/>
      <c r="EI1261" s="240"/>
      <c r="EJ1261" s="240"/>
      <c r="EK1261" s="240"/>
      <c r="EL1261" s="240"/>
      <c r="EM1261" s="240"/>
      <c r="EN1261" s="240"/>
      <c r="EO1261" s="240"/>
      <c r="EP1261" s="240"/>
      <c r="EQ1261" s="240"/>
      <c r="ER1261" s="240"/>
      <c r="ES1261" s="240"/>
      <c r="ET1261" s="240"/>
      <c r="EU1261" s="240"/>
      <c r="EV1261" s="240"/>
      <c r="EW1261" s="240"/>
      <c r="EX1261" s="240"/>
      <c r="EY1261" s="240"/>
      <c r="EZ1261" s="240"/>
      <c r="FA1261" s="240"/>
      <c r="FB1261" s="240"/>
      <c r="FC1261" s="240"/>
      <c r="FD1261" s="240"/>
      <c r="FE1261" s="240"/>
      <c r="FF1261" s="240"/>
      <c r="FG1261" s="240"/>
      <c r="FH1261" s="240"/>
      <c r="FI1261" s="240"/>
      <c r="FJ1261" s="240"/>
      <c r="FK1261" s="240"/>
      <c r="FL1261" s="240"/>
      <c r="FM1261" s="240"/>
      <c r="FN1261" s="240"/>
      <c r="FO1261" s="240"/>
      <c r="FP1261" s="240"/>
      <c r="FQ1261" s="240"/>
      <c r="FR1261" s="240"/>
      <c r="FS1261" s="240"/>
      <c r="FT1261" s="240"/>
      <c r="FU1261" s="240"/>
      <c r="FV1261" s="240"/>
    </row>
    <row r="1262" spans="1:178" s="250" customFormat="1">
      <c r="A1262" s="234"/>
      <c r="B1262" s="234"/>
      <c r="C1262" s="234"/>
      <c r="D1262" s="234"/>
      <c r="E1262" s="234"/>
      <c r="F1262" s="234"/>
      <c r="G1262" s="235"/>
      <c r="H1262" s="236"/>
      <c r="AJ1262" s="290"/>
      <c r="AK1262" s="240"/>
      <c r="AL1262" s="240"/>
      <c r="AM1262" s="240"/>
      <c r="AN1262" s="240"/>
      <c r="AO1262" s="240"/>
      <c r="AP1262" s="240"/>
      <c r="AQ1262" s="240"/>
      <c r="AR1262" s="240"/>
      <c r="AS1262" s="240"/>
      <c r="AT1262" s="240"/>
      <c r="AU1262" s="240"/>
      <c r="AV1262" s="240"/>
      <c r="AW1262" s="240"/>
      <c r="AX1262" s="240"/>
      <c r="AY1262" s="240"/>
      <c r="AZ1262" s="240"/>
      <c r="BA1262" s="240"/>
      <c r="BB1262" s="240"/>
      <c r="BC1262" s="240"/>
      <c r="BD1262" s="240"/>
      <c r="BE1262" s="240"/>
      <c r="BF1262" s="240"/>
      <c r="BG1262" s="240"/>
      <c r="BH1262" s="240"/>
      <c r="BI1262" s="240"/>
      <c r="BJ1262" s="240"/>
      <c r="BK1262" s="240"/>
      <c r="BL1262" s="240"/>
      <c r="BM1262" s="240"/>
      <c r="BN1262" s="240"/>
      <c r="BO1262" s="240"/>
      <c r="BP1262" s="240"/>
      <c r="BQ1262" s="240"/>
      <c r="BR1262" s="240"/>
      <c r="BS1262" s="240"/>
      <c r="BT1262" s="240"/>
      <c r="BU1262" s="240"/>
      <c r="BV1262" s="240"/>
      <c r="BW1262" s="240"/>
      <c r="BX1262" s="240"/>
      <c r="BY1262" s="240"/>
      <c r="BZ1262" s="240"/>
      <c r="CA1262" s="240"/>
      <c r="CB1262" s="240"/>
      <c r="CC1262" s="240"/>
      <c r="CD1262" s="240"/>
      <c r="CE1262" s="240"/>
      <c r="CF1262" s="240"/>
      <c r="CG1262" s="240"/>
      <c r="CH1262" s="240"/>
      <c r="CI1262" s="240"/>
      <c r="CJ1262" s="240"/>
      <c r="CK1262" s="240"/>
      <c r="CL1262" s="240"/>
      <c r="CM1262" s="240"/>
      <c r="CN1262" s="240"/>
      <c r="CO1262" s="240"/>
      <c r="CP1262" s="240"/>
      <c r="CQ1262" s="240"/>
      <c r="CR1262" s="240"/>
      <c r="CS1262" s="240"/>
      <c r="CT1262" s="240"/>
      <c r="CU1262" s="240"/>
      <c r="CV1262" s="240"/>
      <c r="CW1262" s="240"/>
      <c r="CX1262" s="240"/>
      <c r="CY1262" s="240"/>
      <c r="CZ1262" s="240"/>
      <c r="DA1262" s="240"/>
      <c r="DB1262" s="240"/>
      <c r="DC1262" s="240"/>
      <c r="DD1262" s="240"/>
      <c r="DE1262" s="240"/>
      <c r="DF1262" s="240"/>
      <c r="DG1262" s="240"/>
      <c r="DH1262" s="240"/>
      <c r="DI1262" s="240"/>
      <c r="DJ1262" s="240"/>
      <c r="DK1262" s="240"/>
      <c r="DL1262" s="240"/>
      <c r="DM1262" s="240"/>
      <c r="DN1262" s="240"/>
      <c r="DO1262" s="240"/>
      <c r="DP1262" s="240"/>
      <c r="DQ1262" s="240"/>
      <c r="DR1262" s="240"/>
      <c r="DS1262" s="240"/>
      <c r="DT1262" s="240"/>
      <c r="DU1262" s="240"/>
      <c r="DV1262" s="240"/>
      <c r="DW1262" s="240"/>
      <c r="DX1262" s="240"/>
      <c r="DY1262" s="240"/>
      <c r="DZ1262" s="240"/>
      <c r="EA1262" s="240"/>
      <c r="EB1262" s="240"/>
      <c r="EC1262" s="240"/>
      <c r="ED1262" s="240"/>
      <c r="EE1262" s="240"/>
      <c r="EF1262" s="240"/>
      <c r="EG1262" s="240"/>
      <c r="EH1262" s="240"/>
      <c r="EI1262" s="240"/>
      <c r="EJ1262" s="240"/>
      <c r="EK1262" s="240"/>
      <c r="EL1262" s="240"/>
      <c r="EM1262" s="240"/>
      <c r="EN1262" s="240"/>
      <c r="EO1262" s="240"/>
      <c r="EP1262" s="240"/>
      <c r="EQ1262" s="240"/>
      <c r="ER1262" s="240"/>
      <c r="ES1262" s="240"/>
      <c r="ET1262" s="240"/>
      <c r="EU1262" s="240"/>
      <c r="EV1262" s="240"/>
      <c r="EW1262" s="240"/>
      <c r="EX1262" s="240"/>
      <c r="EY1262" s="240"/>
      <c r="EZ1262" s="240"/>
      <c r="FA1262" s="240"/>
      <c r="FB1262" s="240"/>
      <c r="FC1262" s="240"/>
      <c r="FD1262" s="240"/>
      <c r="FE1262" s="240"/>
      <c r="FF1262" s="240"/>
      <c r="FG1262" s="240"/>
      <c r="FH1262" s="240"/>
      <c r="FI1262" s="240"/>
      <c r="FJ1262" s="240"/>
      <c r="FK1262" s="240"/>
      <c r="FL1262" s="240"/>
      <c r="FM1262" s="240"/>
      <c r="FN1262" s="240"/>
      <c r="FO1262" s="240"/>
      <c r="FP1262" s="240"/>
      <c r="FQ1262" s="240"/>
      <c r="FR1262" s="240"/>
      <c r="FS1262" s="240"/>
      <c r="FT1262" s="240"/>
      <c r="FU1262" s="240"/>
      <c r="FV1262" s="240"/>
    </row>
    <row r="1263" spans="1:178" s="250" customFormat="1">
      <c r="A1263" s="234"/>
      <c r="B1263" s="234"/>
      <c r="C1263" s="234"/>
      <c r="D1263" s="234"/>
      <c r="E1263" s="234"/>
      <c r="F1263" s="234"/>
      <c r="G1263" s="235"/>
      <c r="H1263" s="236"/>
      <c r="AJ1263" s="290"/>
      <c r="AK1263" s="240"/>
      <c r="AL1263" s="240"/>
      <c r="AM1263" s="240"/>
      <c r="AN1263" s="240"/>
      <c r="AO1263" s="240"/>
      <c r="AP1263" s="240"/>
      <c r="AQ1263" s="240"/>
      <c r="AR1263" s="240"/>
      <c r="AS1263" s="240"/>
      <c r="AT1263" s="240"/>
      <c r="AU1263" s="240"/>
      <c r="AV1263" s="240"/>
      <c r="AW1263" s="240"/>
      <c r="AX1263" s="240"/>
      <c r="AY1263" s="240"/>
      <c r="AZ1263" s="240"/>
      <c r="BA1263" s="240"/>
      <c r="BB1263" s="240"/>
      <c r="BC1263" s="240"/>
      <c r="BD1263" s="240"/>
      <c r="BE1263" s="240"/>
      <c r="BF1263" s="240"/>
      <c r="BG1263" s="240"/>
      <c r="BH1263" s="240"/>
      <c r="BI1263" s="240"/>
      <c r="BJ1263" s="240"/>
      <c r="BK1263" s="240"/>
      <c r="BL1263" s="240"/>
      <c r="BM1263" s="240"/>
      <c r="BN1263" s="240"/>
      <c r="BO1263" s="240"/>
      <c r="BP1263" s="240"/>
      <c r="BQ1263" s="240"/>
      <c r="BR1263" s="240"/>
      <c r="BS1263" s="240"/>
      <c r="BT1263" s="240"/>
      <c r="BU1263" s="240"/>
      <c r="BV1263" s="240"/>
      <c r="BW1263" s="240"/>
      <c r="BX1263" s="240"/>
      <c r="BY1263" s="240"/>
      <c r="BZ1263" s="240"/>
      <c r="CA1263" s="240"/>
      <c r="CB1263" s="240"/>
      <c r="CC1263" s="240"/>
      <c r="CD1263" s="240"/>
      <c r="CE1263" s="240"/>
      <c r="CF1263" s="240"/>
      <c r="CG1263" s="240"/>
      <c r="CH1263" s="240"/>
      <c r="CI1263" s="240"/>
      <c r="CJ1263" s="240"/>
      <c r="CK1263" s="240"/>
      <c r="CL1263" s="240"/>
      <c r="CM1263" s="240"/>
      <c r="CN1263" s="240"/>
      <c r="CO1263" s="240"/>
      <c r="CP1263" s="240"/>
      <c r="CQ1263" s="240"/>
      <c r="CR1263" s="240"/>
      <c r="CS1263" s="240"/>
      <c r="CT1263" s="240"/>
      <c r="CU1263" s="240"/>
      <c r="CV1263" s="240"/>
      <c r="CW1263" s="240"/>
      <c r="CX1263" s="240"/>
      <c r="CY1263" s="240"/>
      <c r="CZ1263" s="240"/>
      <c r="DA1263" s="240"/>
      <c r="DB1263" s="240"/>
      <c r="DC1263" s="240"/>
      <c r="DD1263" s="240"/>
      <c r="DE1263" s="240"/>
      <c r="DF1263" s="240"/>
      <c r="DG1263" s="240"/>
      <c r="DH1263" s="240"/>
      <c r="DI1263" s="240"/>
      <c r="DJ1263" s="240"/>
      <c r="DK1263" s="240"/>
      <c r="DL1263" s="240"/>
      <c r="DM1263" s="240"/>
      <c r="DN1263" s="240"/>
      <c r="DO1263" s="240"/>
      <c r="DP1263" s="240"/>
      <c r="DQ1263" s="240"/>
      <c r="DR1263" s="240"/>
      <c r="DS1263" s="240"/>
      <c r="DT1263" s="240"/>
      <c r="DU1263" s="240"/>
      <c r="DV1263" s="240"/>
      <c r="DW1263" s="240"/>
      <c r="DX1263" s="240"/>
      <c r="DY1263" s="240"/>
      <c r="DZ1263" s="240"/>
      <c r="EA1263" s="240"/>
      <c r="EB1263" s="240"/>
      <c r="EC1263" s="240"/>
      <c r="ED1263" s="240"/>
      <c r="EE1263" s="240"/>
      <c r="EF1263" s="240"/>
      <c r="EG1263" s="240"/>
      <c r="EH1263" s="240"/>
      <c r="EI1263" s="240"/>
      <c r="EJ1263" s="240"/>
      <c r="EK1263" s="240"/>
      <c r="EL1263" s="240"/>
      <c r="EM1263" s="240"/>
      <c r="EN1263" s="240"/>
      <c r="EO1263" s="240"/>
      <c r="EP1263" s="240"/>
      <c r="EQ1263" s="240"/>
      <c r="ER1263" s="240"/>
      <c r="ES1263" s="240"/>
      <c r="ET1263" s="240"/>
      <c r="EU1263" s="240"/>
      <c r="EV1263" s="240"/>
      <c r="EW1263" s="240"/>
      <c r="EX1263" s="240"/>
      <c r="EY1263" s="240"/>
      <c r="EZ1263" s="240"/>
      <c r="FA1263" s="240"/>
      <c r="FB1263" s="240"/>
      <c r="FC1263" s="240"/>
      <c r="FD1263" s="240"/>
      <c r="FE1263" s="240"/>
      <c r="FF1263" s="240"/>
      <c r="FG1263" s="240"/>
      <c r="FH1263" s="240"/>
      <c r="FI1263" s="240"/>
      <c r="FJ1263" s="240"/>
      <c r="FK1263" s="240"/>
      <c r="FL1263" s="240"/>
      <c r="FM1263" s="240"/>
      <c r="FN1263" s="240"/>
      <c r="FO1263" s="240"/>
      <c r="FP1263" s="240"/>
      <c r="FQ1263" s="240"/>
      <c r="FR1263" s="240"/>
      <c r="FS1263" s="240"/>
      <c r="FT1263" s="240"/>
      <c r="FU1263" s="240"/>
      <c r="FV1263" s="240"/>
    </row>
    <row r="1264" spans="1:178" s="250" customFormat="1">
      <c r="A1264" s="234"/>
      <c r="B1264" s="234"/>
      <c r="C1264" s="234"/>
      <c r="D1264" s="234"/>
      <c r="E1264" s="234"/>
      <c r="F1264" s="234"/>
      <c r="G1264" s="235"/>
      <c r="H1264" s="236"/>
      <c r="AJ1264" s="290"/>
      <c r="AK1264" s="240"/>
      <c r="AL1264" s="240"/>
      <c r="AM1264" s="240"/>
      <c r="AN1264" s="240"/>
      <c r="AO1264" s="240"/>
      <c r="AP1264" s="240"/>
      <c r="AQ1264" s="240"/>
      <c r="AR1264" s="240"/>
      <c r="AS1264" s="240"/>
      <c r="AT1264" s="240"/>
      <c r="AU1264" s="240"/>
      <c r="AV1264" s="240"/>
      <c r="AW1264" s="240"/>
      <c r="AX1264" s="240"/>
      <c r="AY1264" s="240"/>
      <c r="AZ1264" s="240"/>
      <c r="BA1264" s="240"/>
      <c r="BB1264" s="240"/>
      <c r="BC1264" s="240"/>
      <c r="BD1264" s="240"/>
      <c r="BE1264" s="240"/>
      <c r="BF1264" s="240"/>
      <c r="BG1264" s="240"/>
      <c r="BH1264" s="240"/>
      <c r="BI1264" s="240"/>
      <c r="BJ1264" s="240"/>
      <c r="BK1264" s="240"/>
      <c r="BL1264" s="240"/>
      <c r="BM1264" s="240"/>
      <c r="BN1264" s="240"/>
      <c r="BO1264" s="240"/>
      <c r="BP1264" s="240"/>
      <c r="BQ1264" s="240"/>
      <c r="BR1264" s="240"/>
      <c r="BS1264" s="240"/>
      <c r="BT1264" s="240"/>
      <c r="BU1264" s="240"/>
      <c r="BV1264" s="240"/>
      <c r="BW1264" s="240"/>
      <c r="BX1264" s="240"/>
      <c r="BY1264" s="240"/>
      <c r="BZ1264" s="240"/>
      <c r="CA1264" s="240"/>
      <c r="CB1264" s="240"/>
      <c r="CC1264" s="240"/>
      <c r="CD1264" s="240"/>
      <c r="CE1264" s="240"/>
      <c r="CF1264" s="240"/>
      <c r="CG1264" s="240"/>
      <c r="CH1264" s="240"/>
      <c r="CI1264" s="240"/>
      <c r="CJ1264" s="240"/>
      <c r="CK1264" s="240"/>
      <c r="CL1264" s="240"/>
      <c r="CM1264" s="240"/>
      <c r="CN1264" s="240"/>
      <c r="CO1264" s="240"/>
      <c r="CP1264" s="240"/>
      <c r="CQ1264" s="240"/>
      <c r="CR1264" s="240"/>
      <c r="CS1264" s="240"/>
      <c r="CT1264" s="240"/>
      <c r="CU1264" s="240"/>
      <c r="CV1264" s="240"/>
      <c r="CW1264" s="240"/>
      <c r="CX1264" s="240"/>
      <c r="CY1264" s="240"/>
      <c r="CZ1264" s="240"/>
      <c r="DA1264" s="240"/>
      <c r="DB1264" s="240"/>
      <c r="DC1264" s="240"/>
      <c r="DD1264" s="240"/>
      <c r="DE1264" s="240"/>
      <c r="DF1264" s="240"/>
      <c r="DG1264" s="240"/>
      <c r="DH1264" s="240"/>
      <c r="DI1264" s="240"/>
      <c r="DJ1264" s="240"/>
      <c r="DK1264" s="240"/>
      <c r="DL1264" s="240"/>
      <c r="DM1264" s="240"/>
      <c r="DN1264" s="240"/>
      <c r="DO1264" s="240"/>
      <c r="DP1264" s="240"/>
      <c r="DQ1264" s="240"/>
      <c r="DR1264" s="240"/>
      <c r="DS1264" s="240"/>
      <c r="DT1264" s="240"/>
      <c r="DU1264" s="240"/>
      <c r="DV1264" s="240"/>
      <c r="DW1264" s="240"/>
      <c r="DX1264" s="240"/>
      <c r="DY1264" s="240"/>
      <c r="DZ1264" s="240"/>
      <c r="EA1264" s="240"/>
      <c r="EB1264" s="240"/>
      <c r="EC1264" s="240"/>
      <c r="ED1264" s="240"/>
      <c r="EE1264" s="240"/>
      <c r="EF1264" s="240"/>
      <c r="EG1264" s="240"/>
      <c r="EH1264" s="240"/>
      <c r="EI1264" s="240"/>
      <c r="EJ1264" s="240"/>
      <c r="EK1264" s="240"/>
      <c r="EL1264" s="240"/>
      <c r="EM1264" s="240"/>
      <c r="EN1264" s="240"/>
      <c r="EO1264" s="240"/>
      <c r="EP1264" s="240"/>
      <c r="EQ1264" s="240"/>
      <c r="ER1264" s="240"/>
      <c r="ES1264" s="240"/>
      <c r="ET1264" s="240"/>
      <c r="EU1264" s="240"/>
      <c r="EV1264" s="240"/>
      <c r="EW1264" s="240"/>
      <c r="EX1264" s="240"/>
      <c r="EY1264" s="240"/>
      <c r="EZ1264" s="240"/>
      <c r="FA1264" s="240"/>
      <c r="FB1264" s="240"/>
      <c r="FC1264" s="240"/>
      <c r="FD1264" s="240"/>
      <c r="FE1264" s="240"/>
      <c r="FF1264" s="240"/>
      <c r="FG1264" s="240"/>
      <c r="FH1264" s="240"/>
      <c r="FI1264" s="240"/>
      <c r="FJ1264" s="240"/>
      <c r="FK1264" s="240"/>
      <c r="FL1264" s="240"/>
      <c r="FM1264" s="240"/>
      <c r="FN1264" s="240"/>
      <c r="FO1264" s="240"/>
      <c r="FP1264" s="240"/>
      <c r="FQ1264" s="240"/>
      <c r="FR1264" s="240"/>
      <c r="FS1264" s="240"/>
      <c r="FT1264" s="240"/>
      <c r="FU1264" s="240"/>
      <c r="FV1264" s="240"/>
    </row>
    <row r="1265" spans="1:178" s="250" customFormat="1">
      <c r="A1265" s="234"/>
      <c r="B1265" s="234"/>
      <c r="C1265" s="234"/>
      <c r="D1265" s="234"/>
      <c r="E1265" s="234"/>
      <c r="F1265" s="234"/>
      <c r="G1265" s="235"/>
      <c r="H1265" s="236"/>
      <c r="AJ1265" s="290"/>
      <c r="AK1265" s="240"/>
      <c r="AL1265" s="240"/>
      <c r="AM1265" s="240"/>
      <c r="AN1265" s="240"/>
      <c r="AO1265" s="240"/>
      <c r="AP1265" s="240"/>
      <c r="AQ1265" s="240"/>
      <c r="AR1265" s="240"/>
      <c r="AS1265" s="240"/>
      <c r="AT1265" s="240"/>
      <c r="AU1265" s="240"/>
      <c r="AV1265" s="240"/>
      <c r="AW1265" s="240"/>
      <c r="AX1265" s="240"/>
      <c r="AY1265" s="240"/>
      <c r="AZ1265" s="240"/>
      <c r="BA1265" s="240"/>
      <c r="BB1265" s="240"/>
      <c r="BC1265" s="240"/>
      <c r="BD1265" s="240"/>
      <c r="BE1265" s="240"/>
      <c r="BF1265" s="240"/>
      <c r="BG1265" s="240"/>
      <c r="BH1265" s="240"/>
      <c r="BI1265" s="240"/>
      <c r="BJ1265" s="240"/>
      <c r="BK1265" s="240"/>
      <c r="BL1265" s="240"/>
      <c r="BM1265" s="240"/>
      <c r="BN1265" s="240"/>
      <c r="BO1265" s="240"/>
      <c r="BP1265" s="240"/>
      <c r="BQ1265" s="240"/>
      <c r="BR1265" s="240"/>
      <c r="BS1265" s="240"/>
      <c r="BT1265" s="240"/>
      <c r="BU1265" s="240"/>
      <c r="BV1265" s="240"/>
      <c r="BW1265" s="240"/>
      <c r="BX1265" s="240"/>
      <c r="BY1265" s="240"/>
      <c r="BZ1265" s="240"/>
      <c r="CA1265" s="240"/>
      <c r="CB1265" s="240"/>
      <c r="CC1265" s="240"/>
      <c r="CD1265" s="240"/>
      <c r="CE1265" s="240"/>
      <c r="CF1265" s="240"/>
      <c r="CG1265" s="240"/>
      <c r="CH1265" s="240"/>
      <c r="CI1265" s="240"/>
      <c r="CJ1265" s="240"/>
      <c r="CK1265" s="240"/>
      <c r="CL1265" s="240"/>
      <c r="CM1265" s="240"/>
      <c r="CN1265" s="240"/>
      <c r="CO1265" s="240"/>
      <c r="CP1265" s="240"/>
      <c r="CQ1265" s="240"/>
      <c r="CR1265" s="240"/>
      <c r="CS1265" s="240"/>
      <c r="CT1265" s="240"/>
      <c r="CU1265" s="240"/>
      <c r="CV1265" s="240"/>
      <c r="CW1265" s="240"/>
      <c r="CX1265" s="240"/>
      <c r="CY1265" s="240"/>
      <c r="CZ1265" s="240"/>
      <c r="DA1265" s="240"/>
      <c r="DB1265" s="240"/>
      <c r="DC1265" s="240"/>
      <c r="DD1265" s="240"/>
      <c r="DE1265" s="240"/>
      <c r="DF1265" s="240"/>
      <c r="DG1265" s="240"/>
      <c r="DH1265" s="240"/>
      <c r="DI1265" s="240"/>
      <c r="DJ1265" s="240"/>
      <c r="DK1265" s="240"/>
      <c r="DL1265" s="240"/>
      <c r="DM1265" s="240"/>
      <c r="DN1265" s="240"/>
      <c r="DO1265" s="240"/>
      <c r="DP1265" s="240"/>
      <c r="DQ1265" s="240"/>
      <c r="DR1265" s="240"/>
      <c r="DS1265" s="240"/>
      <c r="DT1265" s="240"/>
      <c r="DU1265" s="240"/>
      <c r="DV1265" s="240"/>
      <c r="DW1265" s="240"/>
      <c r="DX1265" s="240"/>
      <c r="DY1265" s="240"/>
      <c r="DZ1265" s="240"/>
      <c r="EA1265" s="240"/>
      <c r="EB1265" s="240"/>
      <c r="EC1265" s="240"/>
      <c r="ED1265" s="240"/>
      <c r="EE1265" s="240"/>
      <c r="EF1265" s="240"/>
      <c r="EG1265" s="240"/>
      <c r="EH1265" s="240"/>
      <c r="EI1265" s="240"/>
      <c r="EJ1265" s="240"/>
      <c r="EK1265" s="240"/>
      <c r="EL1265" s="240"/>
      <c r="EM1265" s="240"/>
      <c r="EN1265" s="240"/>
      <c r="EO1265" s="240"/>
      <c r="EP1265" s="240"/>
      <c r="EQ1265" s="240"/>
      <c r="ER1265" s="240"/>
      <c r="ES1265" s="240"/>
      <c r="ET1265" s="240"/>
      <c r="EU1265" s="240"/>
      <c r="EV1265" s="240"/>
      <c r="EW1265" s="240"/>
      <c r="EX1265" s="240"/>
      <c r="EY1265" s="240"/>
      <c r="EZ1265" s="240"/>
      <c r="FA1265" s="240"/>
      <c r="FB1265" s="240"/>
      <c r="FC1265" s="240"/>
      <c r="FD1265" s="240"/>
      <c r="FE1265" s="240"/>
      <c r="FF1265" s="240"/>
      <c r="FG1265" s="240"/>
      <c r="FH1265" s="240"/>
      <c r="FI1265" s="240"/>
      <c r="FJ1265" s="240"/>
      <c r="FK1265" s="240"/>
      <c r="FL1265" s="240"/>
      <c r="FM1265" s="240"/>
      <c r="FN1265" s="240"/>
      <c r="FO1265" s="240"/>
      <c r="FP1265" s="240"/>
      <c r="FQ1265" s="240"/>
      <c r="FR1265" s="240"/>
      <c r="FS1265" s="240"/>
      <c r="FT1265" s="240"/>
      <c r="FU1265" s="240"/>
      <c r="FV1265" s="240"/>
    </row>
    <row r="1266" spans="1:178" s="250" customFormat="1">
      <c r="A1266" s="234"/>
      <c r="B1266" s="234"/>
      <c r="C1266" s="234"/>
      <c r="D1266" s="234"/>
      <c r="E1266" s="234"/>
      <c r="F1266" s="234"/>
      <c r="G1266" s="235"/>
      <c r="H1266" s="236"/>
      <c r="AJ1266" s="290"/>
      <c r="AK1266" s="240"/>
      <c r="AL1266" s="240"/>
      <c r="AM1266" s="240"/>
      <c r="AN1266" s="240"/>
      <c r="AO1266" s="240"/>
      <c r="AP1266" s="240"/>
      <c r="AQ1266" s="240"/>
      <c r="AR1266" s="240"/>
      <c r="AS1266" s="240"/>
      <c r="AT1266" s="240"/>
      <c r="AU1266" s="240"/>
      <c r="AV1266" s="240"/>
      <c r="AW1266" s="240"/>
      <c r="AX1266" s="240"/>
      <c r="AY1266" s="240"/>
      <c r="AZ1266" s="240"/>
      <c r="BA1266" s="240"/>
      <c r="BB1266" s="240"/>
      <c r="BC1266" s="240"/>
      <c r="BD1266" s="240"/>
      <c r="BE1266" s="240"/>
      <c r="BF1266" s="240"/>
      <c r="BG1266" s="240"/>
      <c r="BH1266" s="240"/>
      <c r="BI1266" s="240"/>
      <c r="BJ1266" s="240"/>
      <c r="BK1266" s="240"/>
      <c r="BL1266" s="240"/>
      <c r="BM1266" s="240"/>
      <c r="BN1266" s="240"/>
      <c r="BO1266" s="240"/>
      <c r="BP1266" s="240"/>
      <c r="BQ1266" s="240"/>
      <c r="BR1266" s="240"/>
      <c r="BS1266" s="240"/>
      <c r="BT1266" s="240"/>
      <c r="BU1266" s="240"/>
      <c r="BV1266" s="240"/>
      <c r="BW1266" s="240"/>
      <c r="BX1266" s="240"/>
      <c r="BY1266" s="240"/>
      <c r="BZ1266" s="240"/>
      <c r="CA1266" s="240"/>
      <c r="CB1266" s="240"/>
      <c r="CC1266" s="240"/>
      <c r="CD1266" s="240"/>
      <c r="CE1266" s="240"/>
      <c r="CF1266" s="240"/>
      <c r="CG1266" s="240"/>
      <c r="CH1266" s="240"/>
      <c r="CI1266" s="240"/>
      <c r="CJ1266" s="240"/>
      <c r="CK1266" s="240"/>
      <c r="CL1266" s="240"/>
      <c r="CM1266" s="240"/>
      <c r="CN1266" s="240"/>
      <c r="CO1266" s="240"/>
      <c r="CP1266" s="240"/>
      <c r="CQ1266" s="240"/>
      <c r="CR1266" s="240"/>
      <c r="CS1266" s="240"/>
      <c r="CT1266" s="240"/>
      <c r="CU1266" s="240"/>
      <c r="CV1266" s="240"/>
      <c r="CW1266" s="240"/>
      <c r="CX1266" s="240"/>
      <c r="CY1266" s="240"/>
      <c r="CZ1266" s="240"/>
      <c r="DA1266" s="240"/>
      <c r="DB1266" s="240"/>
      <c r="DC1266" s="240"/>
      <c r="DD1266" s="240"/>
      <c r="DE1266" s="240"/>
      <c r="DF1266" s="240"/>
      <c r="DG1266" s="240"/>
      <c r="DH1266" s="240"/>
      <c r="DI1266" s="240"/>
      <c r="DJ1266" s="240"/>
      <c r="DK1266" s="240"/>
      <c r="DL1266" s="240"/>
      <c r="DM1266" s="240"/>
      <c r="DN1266" s="240"/>
      <c r="DO1266" s="240"/>
      <c r="DP1266" s="240"/>
      <c r="DQ1266" s="240"/>
      <c r="DR1266" s="240"/>
      <c r="DS1266" s="240"/>
      <c r="DT1266" s="240"/>
      <c r="DU1266" s="240"/>
      <c r="DV1266" s="240"/>
      <c r="DW1266" s="240"/>
      <c r="DX1266" s="240"/>
      <c r="DY1266" s="240"/>
      <c r="DZ1266" s="240"/>
      <c r="EA1266" s="240"/>
      <c r="EB1266" s="240"/>
      <c r="EC1266" s="240"/>
      <c r="ED1266" s="240"/>
      <c r="EE1266" s="240"/>
      <c r="EF1266" s="240"/>
      <c r="EG1266" s="240"/>
      <c r="EH1266" s="240"/>
      <c r="EI1266" s="240"/>
      <c r="EJ1266" s="240"/>
      <c r="EK1266" s="240"/>
      <c r="EL1266" s="240"/>
      <c r="EM1266" s="240"/>
      <c r="EN1266" s="240"/>
      <c r="EO1266" s="240"/>
      <c r="EP1266" s="240"/>
      <c r="EQ1266" s="240"/>
      <c r="ER1266" s="240"/>
      <c r="ES1266" s="240"/>
      <c r="ET1266" s="240"/>
      <c r="EU1266" s="240"/>
      <c r="EV1266" s="240"/>
      <c r="EW1266" s="240"/>
      <c r="EX1266" s="240"/>
      <c r="EY1266" s="240"/>
      <c r="EZ1266" s="240"/>
      <c r="FA1266" s="240"/>
      <c r="FB1266" s="240"/>
      <c r="FC1266" s="240"/>
      <c r="FD1266" s="240"/>
      <c r="FE1266" s="240"/>
      <c r="FF1266" s="240"/>
      <c r="FG1266" s="240"/>
      <c r="FH1266" s="240"/>
      <c r="FI1266" s="240"/>
      <c r="FJ1266" s="240"/>
      <c r="FK1266" s="240"/>
      <c r="FL1266" s="240"/>
      <c r="FM1266" s="240"/>
      <c r="FN1266" s="240"/>
      <c r="FO1266" s="240"/>
      <c r="FP1266" s="240"/>
      <c r="FQ1266" s="240"/>
      <c r="FR1266" s="240"/>
      <c r="FS1266" s="240"/>
      <c r="FT1266" s="240"/>
      <c r="FU1266" s="240"/>
      <c r="FV1266" s="240"/>
    </row>
    <row r="1267" spans="1:178" s="250" customFormat="1">
      <c r="A1267" s="234"/>
      <c r="B1267" s="234"/>
      <c r="C1267" s="234"/>
      <c r="D1267" s="234"/>
      <c r="E1267" s="234"/>
      <c r="F1267" s="234"/>
      <c r="G1267" s="235"/>
      <c r="H1267" s="236"/>
      <c r="AJ1267" s="290"/>
      <c r="AK1267" s="240"/>
      <c r="AL1267" s="240"/>
      <c r="AM1267" s="240"/>
      <c r="AN1267" s="240"/>
      <c r="AO1267" s="240"/>
      <c r="AP1267" s="240"/>
      <c r="AQ1267" s="240"/>
      <c r="AR1267" s="240"/>
      <c r="AS1267" s="240"/>
      <c r="AT1267" s="240"/>
      <c r="AU1267" s="240"/>
      <c r="AV1267" s="240"/>
      <c r="AW1267" s="240"/>
      <c r="AX1267" s="240"/>
      <c r="AY1267" s="240"/>
      <c r="AZ1267" s="240"/>
      <c r="BA1267" s="240"/>
      <c r="BB1267" s="240"/>
      <c r="BC1267" s="240"/>
      <c r="BD1267" s="240"/>
      <c r="BE1267" s="240"/>
      <c r="BF1267" s="240"/>
      <c r="BG1267" s="240"/>
      <c r="BH1267" s="240"/>
      <c r="BI1267" s="240"/>
      <c r="BJ1267" s="240"/>
      <c r="BK1267" s="240"/>
      <c r="BL1267" s="240"/>
      <c r="BM1267" s="240"/>
      <c r="BN1267" s="240"/>
      <c r="BO1267" s="240"/>
      <c r="BP1267" s="240"/>
      <c r="BQ1267" s="240"/>
      <c r="BR1267" s="240"/>
      <c r="BS1267" s="240"/>
      <c r="BT1267" s="240"/>
      <c r="BU1267" s="240"/>
      <c r="BV1267" s="240"/>
      <c r="BW1267" s="240"/>
      <c r="BX1267" s="240"/>
      <c r="BY1267" s="240"/>
      <c r="BZ1267" s="240"/>
      <c r="CA1267" s="240"/>
      <c r="CB1267" s="240"/>
      <c r="CC1267" s="240"/>
      <c r="CD1267" s="240"/>
      <c r="CE1267" s="240"/>
      <c r="CF1267" s="240"/>
      <c r="CG1267" s="240"/>
      <c r="CH1267" s="240"/>
      <c r="CI1267" s="240"/>
      <c r="CJ1267" s="240"/>
      <c r="CK1267" s="240"/>
      <c r="CL1267" s="240"/>
      <c r="CM1267" s="240"/>
      <c r="CN1267" s="240"/>
      <c r="CO1267" s="240"/>
      <c r="CP1267" s="240"/>
      <c r="CQ1267" s="240"/>
      <c r="CR1267" s="240"/>
      <c r="CS1267" s="240"/>
      <c r="CT1267" s="240"/>
      <c r="CU1267" s="240"/>
      <c r="CV1267" s="240"/>
      <c r="CW1267" s="240"/>
      <c r="CX1267" s="240"/>
      <c r="CY1267" s="240"/>
      <c r="CZ1267" s="240"/>
      <c r="DA1267" s="240"/>
      <c r="DB1267" s="240"/>
      <c r="DC1267" s="240"/>
      <c r="DD1267" s="240"/>
      <c r="DE1267" s="240"/>
      <c r="DF1267" s="240"/>
      <c r="DG1267" s="240"/>
      <c r="DH1267" s="240"/>
      <c r="DI1267" s="240"/>
      <c r="DJ1267" s="240"/>
      <c r="DK1267" s="240"/>
      <c r="DL1267" s="240"/>
      <c r="DM1267" s="240"/>
      <c r="DN1267" s="240"/>
      <c r="DO1267" s="240"/>
      <c r="DP1267" s="240"/>
      <c r="DQ1267" s="240"/>
      <c r="DR1267" s="240"/>
      <c r="DS1267" s="240"/>
      <c r="DT1267" s="240"/>
      <c r="DU1267" s="240"/>
      <c r="DV1267" s="240"/>
      <c r="DW1267" s="240"/>
      <c r="DX1267" s="240"/>
      <c r="DY1267" s="240"/>
      <c r="DZ1267" s="240"/>
      <c r="EA1267" s="240"/>
      <c r="EB1267" s="240"/>
      <c r="EC1267" s="240"/>
      <c r="ED1267" s="240"/>
      <c r="EE1267" s="240"/>
      <c r="EF1267" s="240"/>
      <c r="EG1267" s="240"/>
      <c r="EH1267" s="240"/>
      <c r="EI1267" s="240"/>
      <c r="EJ1267" s="240"/>
      <c r="EK1267" s="240"/>
      <c r="EL1267" s="240"/>
      <c r="EM1267" s="240"/>
      <c r="EN1267" s="240"/>
      <c r="EO1267" s="240"/>
      <c r="EP1267" s="240"/>
      <c r="EQ1267" s="240"/>
      <c r="ER1267" s="240"/>
      <c r="ES1267" s="240"/>
      <c r="ET1267" s="240"/>
      <c r="EU1267" s="240"/>
      <c r="EV1267" s="240"/>
      <c r="EW1267" s="240"/>
      <c r="EX1267" s="240"/>
      <c r="EY1267" s="240"/>
      <c r="EZ1267" s="240"/>
      <c r="FA1267" s="240"/>
      <c r="FB1267" s="240"/>
      <c r="FC1267" s="240"/>
      <c r="FD1267" s="240"/>
      <c r="FE1267" s="240"/>
      <c r="FF1267" s="240"/>
      <c r="FG1267" s="240"/>
      <c r="FH1267" s="240"/>
      <c r="FI1267" s="240"/>
      <c r="FJ1267" s="240"/>
      <c r="FK1267" s="240"/>
      <c r="FL1267" s="240"/>
      <c r="FM1267" s="240"/>
      <c r="FN1267" s="240"/>
      <c r="FO1267" s="240"/>
      <c r="FP1267" s="240"/>
      <c r="FQ1267" s="240"/>
      <c r="FR1267" s="240"/>
      <c r="FS1267" s="240"/>
      <c r="FT1267" s="240"/>
      <c r="FU1267" s="240"/>
      <c r="FV1267" s="240"/>
    </row>
    <row r="1268" spans="1:178" s="250" customFormat="1">
      <c r="A1268" s="234"/>
      <c r="B1268" s="234"/>
      <c r="C1268" s="234"/>
      <c r="D1268" s="234"/>
      <c r="E1268" s="234"/>
      <c r="F1268" s="234"/>
      <c r="G1268" s="235"/>
      <c r="H1268" s="236"/>
      <c r="AJ1268" s="290"/>
      <c r="AK1268" s="240"/>
      <c r="AL1268" s="240"/>
      <c r="AM1268" s="240"/>
      <c r="AN1268" s="240"/>
      <c r="AO1268" s="240"/>
      <c r="AP1268" s="240"/>
      <c r="AQ1268" s="240"/>
      <c r="AR1268" s="240"/>
      <c r="AS1268" s="240"/>
      <c r="AT1268" s="240"/>
      <c r="AU1268" s="240"/>
      <c r="AV1268" s="240"/>
      <c r="AW1268" s="240"/>
      <c r="AX1268" s="240"/>
      <c r="AY1268" s="240"/>
      <c r="AZ1268" s="240"/>
      <c r="BA1268" s="240"/>
      <c r="BB1268" s="240"/>
      <c r="BC1268" s="240"/>
      <c r="BD1268" s="240"/>
      <c r="BE1268" s="240"/>
      <c r="BF1268" s="240"/>
      <c r="BG1268" s="240"/>
      <c r="BH1268" s="240"/>
      <c r="BI1268" s="240"/>
      <c r="BJ1268" s="240"/>
      <c r="BK1268" s="240"/>
      <c r="BL1268" s="240"/>
      <c r="BM1268" s="240"/>
      <c r="BN1268" s="240"/>
      <c r="BO1268" s="240"/>
      <c r="BP1268" s="240"/>
      <c r="BQ1268" s="240"/>
      <c r="BR1268" s="240"/>
      <c r="BS1268" s="240"/>
      <c r="BT1268" s="240"/>
      <c r="BU1268" s="240"/>
      <c r="BV1268" s="240"/>
      <c r="BW1268" s="240"/>
      <c r="BX1268" s="240"/>
      <c r="BY1268" s="240"/>
      <c r="BZ1268" s="240"/>
      <c r="CA1268" s="240"/>
      <c r="CB1268" s="240"/>
      <c r="CC1268" s="240"/>
      <c r="CD1268" s="240"/>
      <c r="CE1268" s="240"/>
      <c r="CF1268" s="240"/>
      <c r="CG1268" s="240"/>
      <c r="CH1268" s="240"/>
      <c r="CI1268" s="240"/>
      <c r="CJ1268" s="240"/>
      <c r="CK1268" s="240"/>
      <c r="CL1268" s="240"/>
      <c r="CM1268" s="240"/>
      <c r="CN1268" s="240"/>
      <c r="CO1268" s="240"/>
      <c r="CP1268" s="240"/>
      <c r="CQ1268" s="240"/>
      <c r="CR1268" s="240"/>
      <c r="CS1268" s="240"/>
      <c r="CT1268" s="240"/>
      <c r="CU1268" s="240"/>
      <c r="CV1268" s="240"/>
      <c r="CW1268" s="240"/>
      <c r="CX1268" s="240"/>
      <c r="CY1268" s="240"/>
      <c r="CZ1268" s="240"/>
      <c r="DA1268" s="240"/>
      <c r="DB1268" s="240"/>
      <c r="DC1268" s="240"/>
      <c r="DD1268" s="240"/>
      <c r="DE1268" s="240"/>
      <c r="DF1268" s="240"/>
      <c r="DG1268" s="240"/>
      <c r="DH1268" s="240"/>
      <c r="DI1268" s="240"/>
      <c r="DJ1268" s="240"/>
      <c r="DK1268" s="240"/>
      <c r="DL1268" s="240"/>
      <c r="DM1268" s="240"/>
      <c r="DN1268" s="240"/>
      <c r="DO1268" s="240"/>
      <c r="DP1268" s="240"/>
      <c r="DQ1268" s="240"/>
      <c r="DR1268" s="240"/>
      <c r="DS1268" s="240"/>
      <c r="DT1268" s="240"/>
      <c r="DU1268" s="240"/>
      <c r="DV1268" s="240"/>
      <c r="DW1268" s="240"/>
      <c r="DX1268" s="240"/>
      <c r="DY1268" s="240"/>
      <c r="DZ1268" s="240"/>
      <c r="EA1268" s="240"/>
      <c r="EB1268" s="240"/>
      <c r="EC1268" s="240"/>
      <c r="ED1268" s="240"/>
      <c r="EE1268" s="240"/>
      <c r="EF1268" s="240"/>
      <c r="EG1268" s="240"/>
      <c r="EH1268" s="240"/>
      <c r="EI1268" s="240"/>
      <c r="EJ1268" s="240"/>
      <c r="EK1268" s="240"/>
      <c r="EL1268" s="240"/>
      <c r="EM1268" s="240"/>
      <c r="EN1268" s="240"/>
      <c r="EO1268" s="240"/>
      <c r="EP1268" s="240"/>
      <c r="EQ1268" s="240"/>
      <c r="ER1268" s="240"/>
      <c r="ES1268" s="240"/>
      <c r="ET1268" s="240"/>
      <c r="EU1268" s="240"/>
      <c r="EV1268" s="240"/>
      <c r="EW1268" s="240"/>
      <c r="EX1268" s="240"/>
      <c r="EY1268" s="240"/>
      <c r="EZ1268" s="240"/>
      <c r="FA1268" s="240"/>
      <c r="FB1268" s="240"/>
      <c r="FC1268" s="240"/>
      <c r="FD1268" s="240"/>
      <c r="FE1268" s="240"/>
      <c r="FF1268" s="240"/>
      <c r="FG1268" s="240"/>
      <c r="FH1268" s="240"/>
      <c r="FI1268" s="240"/>
      <c r="FJ1268" s="240"/>
      <c r="FK1268" s="240"/>
      <c r="FL1268" s="240"/>
      <c r="FM1268" s="240"/>
      <c r="FN1268" s="240"/>
      <c r="FO1268" s="240"/>
      <c r="FP1268" s="240"/>
      <c r="FQ1268" s="240"/>
      <c r="FR1268" s="240"/>
      <c r="FS1268" s="240"/>
      <c r="FT1268" s="240"/>
      <c r="FU1268" s="240"/>
      <c r="FV1268" s="240"/>
    </row>
    <row r="1269" spans="1:178" s="250" customFormat="1">
      <c r="A1269" s="234"/>
      <c r="B1269" s="234"/>
      <c r="C1269" s="234"/>
      <c r="D1269" s="234"/>
      <c r="E1269" s="234"/>
      <c r="F1269" s="234"/>
      <c r="G1269" s="235"/>
      <c r="H1269" s="236"/>
      <c r="AJ1269" s="290"/>
      <c r="AK1269" s="240"/>
      <c r="AL1269" s="240"/>
      <c r="AM1269" s="240"/>
      <c r="AN1269" s="240"/>
      <c r="AO1269" s="240"/>
      <c r="AP1269" s="240"/>
      <c r="AQ1269" s="240"/>
      <c r="AR1269" s="240"/>
      <c r="AS1269" s="240"/>
      <c r="AT1269" s="240"/>
      <c r="AU1269" s="240"/>
      <c r="AV1269" s="240"/>
      <c r="AW1269" s="240"/>
      <c r="AX1269" s="240"/>
      <c r="AY1269" s="240"/>
      <c r="AZ1269" s="240"/>
      <c r="BA1269" s="240"/>
      <c r="BB1269" s="240"/>
      <c r="BC1269" s="240"/>
      <c r="BD1269" s="240"/>
      <c r="BE1269" s="240"/>
      <c r="BF1269" s="240"/>
      <c r="BG1269" s="240"/>
      <c r="BH1269" s="240"/>
      <c r="BI1269" s="240"/>
      <c r="BJ1269" s="240"/>
      <c r="BK1269" s="240"/>
      <c r="BL1269" s="240"/>
      <c r="BM1269" s="240"/>
      <c r="BN1269" s="240"/>
      <c r="BO1269" s="240"/>
      <c r="BP1269" s="240"/>
      <c r="BQ1269" s="240"/>
      <c r="BR1269" s="240"/>
      <c r="BS1269" s="240"/>
      <c r="BT1269" s="240"/>
      <c r="BU1269" s="240"/>
      <c r="BV1269" s="240"/>
      <c r="BW1269" s="240"/>
      <c r="BX1269" s="240"/>
      <c r="BY1269" s="240"/>
      <c r="BZ1269" s="240"/>
      <c r="CA1269" s="240"/>
      <c r="CB1269" s="240"/>
      <c r="CC1269" s="240"/>
      <c r="CD1269" s="240"/>
      <c r="CE1269" s="240"/>
      <c r="CF1269" s="240"/>
      <c r="CG1269" s="240"/>
      <c r="CH1269" s="240"/>
      <c r="CI1269" s="240"/>
      <c r="CJ1269" s="240"/>
      <c r="CK1269" s="240"/>
      <c r="CL1269" s="240"/>
      <c r="CM1269" s="240"/>
      <c r="CN1269" s="240"/>
      <c r="CO1269" s="240"/>
      <c r="CP1269" s="240"/>
      <c r="CQ1269" s="240"/>
      <c r="CR1269" s="240"/>
      <c r="CS1269" s="240"/>
      <c r="CT1269" s="240"/>
      <c r="CU1269" s="240"/>
      <c r="CV1269" s="240"/>
      <c r="CW1269" s="240"/>
      <c r="CX1269" s="240"/>
      <c r="CY1269" s="240"/>
      <c r="CZ1269" s="240"/>
      <c r="DA1269" s="240"/>
      <c r="DB1269" s="240"/>
      <c r="DC1269" s="240"/>
      <c r="DD1269" s="240"/>
      <c r="DE1269" s="240"/>
      <c r="DF1269" s="240"/>
      <c r="DG1269" s="240"/>
      <c r="DH1269" s="240"/>
      <c r="DI1269" s="240"/>
      <c r="DJ1269" s="240"/>
      <c r="DK1269" s="240"/>
      <c r="DL1269" s="240"/>
      <c r="DM1269" s="240"/>
      <c r="DN1269" s="240"/>
      <c r="DO1269" s="240"/>
      <c r="DP1269" s="240"/>
      <c r="DQ1269" s="240"/>
      <c r="DR1269" s="240"/>
      <c r="DS1269" s="240"/>
      <c r="DT1269" s="240"/>
      <c r="DU1269" s="240"/>
      <c r="DV1269" s="240"/>
      <c r="DW1269" s="240"/>
      <c r="DX1269" s="240"/>
      <c r="DY1269" s="240"/>
      <c r="DZ1269" s="240"/>
      <c r="EA1269" s="240"/>
      <c r="EB1269" s="240"/>
      <c r="EC1269" s="240"/>
      <c r="ED1269" s="240"/>
      <c r="EE1269" s="240"/>
      <c r="EF1269" s="240"/>
      <c r="EG1269" s="240"/>
      <c r="EH1269" s="240"/>
      <c r="EI1269" s="240"/>
      <c r="EJ1269" s="240"/>
      <c r="EK1269" s="240"/>
      <c r="EL1269" s="240"/>
      <c r="EM1269" s="240"/>
      <c r="EN1269" s="240"/>
      <c r="EO1269" s="240"/>
      <c r="EP1269" s="240"/>
      <c r="EQ1269" s="240"/>
      <c r="ER1269" s="240"/>
      <c r="ES1269" s="240"/>
      <c r="ET1269" s="240"/>
      <c r="EU1269" s="240"/>
      <c r="EV1269" s="240"/>
      <c r="EW1269" s="240"/>
      <c r="EX1269" s="240"/>
      <c r="EY1269" s="240"/>
      <c r="EZ1269" s="240"/>
      <c r="FA1269" s="240"/>
      <c r="FB1269" s="240"/>
      <c r="FC1269" s="240"/>
      <c r="FD1269" s="240"/>
      <c r="FE1269" s="240"/>
      <c r="FF1269" s="240"/>
      <c r="FG1269" s="240"/>
      <c r="FH1269" s="240"/>
      <c r="FI1269" s="240"/>
      <c r="FJ1269" s="240"/>
      <c r="FK1269" s="240"/>
      <c r="FL1269" s="240"/>
      <c r="FM1269" s="240"/>
      <c r="FN1269" s="240"/>
      <c r="FO1269" s="240"/>
      <c r="FP1269" s="240"/>
      <c r="FQ1269" s="240"/>
      <c r="FR1269" s="240"/>
      <c r="FS1269" s="240"/>
      <c r="FT1269" s="240"/>
      <c r="FU1269" s="240"/>
      <c r="FV1269" s="240"/>
    </row>
    <row r="1270" spans="1:178" s="250" customFormat="1">
      <c r="A1270" s="234"/>
      <c r="B1270" s="234"/>
      <c r="C1270" s="234"/>
      <c r="D1270" s="234"/>
      <c r="E1270" s="234"/>
      <c r="F1270" s="234"/>
      <c r="G1270" s="235"/>
      <c r="H1270" s="236"/>
      <c r="AJ1270" s="290"/>
      <c r="AK1270" s="240"/>
      <c r="AL1270" s="240"/>
      <c r="AM1270" s="240"/>
      <c r="AN1270" s="240"/>
      <c r="AO1270" s="240"/>
      <c r="AP1270" s="240"/>
      <c r="AQ1270" s="240"/>
      <c r="AR1270" s="240"/>
      <c r="AS1270" s="240"/>
      <c r="AT1270" s="240"/>
      <c r="AU1270" s="240"/>
      <c r="AV1270" s="240"/>
      <c r="AW1270" s="240"/>
      <c r="AX1270" s="240"/>
      <c r="AY1270" s="240"/>
      <c r="AZ1270" s="240"/>
      <c r="BA1270" s="240"/>
      <c r="BB1270" s="240"/>
      <c r="BC1270" s="240"/>
      <c r="BD1270" s="240"/>
      <c r="BE1270" s="240"/>
      <c r="BF1270" s="240"/>
      <c r="BG1270" s="240"/>
      <c r="BH1270" s="240"/>
      <c r="BI1270" s="240"/>
      <c r="BJ1270" s="240"/>
      <c r="BK1270" s="240"/>
      <c r="BL1270" s="240"/>
      <c r="BM1270" s="240"/>
      <c r="BN1270" s="240"/>
      <c r="BO1270" s="240"/>
      <c r="BP1270" s="240"/>
      <c r="BQ1270" s="240"/>
      <c r="BR1270" s="240"/>
      <c r="BS1270" s="240"/>
      <c r="BT1270" s="240"/>
      <c r="BU1270" s="240"/>
      <c r="BV1270" s="240"/>
      <c r="BW1270" s="240"/>
      <c r="BX1270" s="240"/>
      <c r="BY1270" s="240"/>
      <c r="BZ1270" s="240"/>
      <c r="CA1270" s="240"/>
      <c r="CB1270" s="240"/>
      <c r="CC1270" s="240"/>
      <c r="CD1270" s="240"/>
      <c r="CE1270" s="240"/>
      <c r="CF1270" s="240"/>
      <c r="CG1270" s="240"/>
      <c r="CH1270" s="240"/>
      <c r="CI1270" s="240"/>
      <c r="CJ1270" s="240"/>
      <c r="CK1270" s="240"/>
      <c r="CL1270" s="240"/>
      <c r="CM1270" s="240"/>
      <c r="CN1270" s="240"/>
      <c r="CO1270" s="240"/>
      <c r="CP1270" s="240"/>
      <c r="CQ1270" s="240"/>
      <c r="CR1270" s="240"/>
      <c r="CS1270" s="240"/>
      <c r="CT1270" s="240"/>
      <c r="CU1270" s="240"/>
      <c r="CV1270" s="240"/>
      <c r="CW1270" s="240"/>
      <c r="CX1270" s="240"/>
      <c r="CY1270" s="240"/>
      <c r="CZ1270" s="240"/>
      <c r="DA1270" s="240"/>
      <c r="DB1270" s="240"/>
      <c r="DC1270" s="240"/>
      <c r="DD1270" s="240"/>
      <c r="DE1270" s="240"/>
      <c r="DF1270" s="240"/>
      <c r="DG1270" s="240"/>
      <c r="DH1270" s="240"/>
      <c r="DI1270" s="240"/>
      <c r="DJ1270" s="240"/>
      <c r="DK1270" s="240"/>
      <c r="DL1270" s="240"/>
      <c r="DM1270" s="240"/>
      <c r="DN1270" s="240"/>
      <c r="DO1270" s="240"/>
      <c r="DP1270" s="240"/>
      <c r="DQ1270" s="240"/>
      <c r="DR1270" s="240"/>
      <c r="DS1270" s="240"/>
      <c r="DT1270" s="240"/>
      <c r="DU1270" s="240"/>
      <c r="DV1270" s="240"/>
      <c r="DW1270" s="240"/>
      <c r="DX1270" s="240"/>
      <c r="DY1270" s="240"/>
      <c r="DZ1270" s="240"/>
      <c r="EA1270" s="240"/>
      <c r="EB1270" s="240"/>
      <c r="EC1270" s="240"/>
      <c r="ED1270" s="240"/>
      <c r="EE1270" s="240"/>
      <c r="EF1270" s="240"/>
      <c r="EG1270" s="240"/>
      <c r="EH1270" s="240"/>
      <c r="EI1270" s="240"/>
      <c r="EJ1270" s="240"/>
      <c r="EK1270" s="240"/>
      <c r="EL1270" s="240"/>
      <c r="EM1270" s="240"/>
      <c r="EN1270" s="240"/>
      <c r="EO1270" s="240"/>
      <c r="EP1270" s="240"/>
      <c r="EQ1270" s="240"/>
      <c r="ER1270" s="240"/>
      <c r="ES1270" s="240"/>
      <c r="ET1270" s="240"/>
      <c r="EU1270" s="240"/>
      <c r="EV1270" s="240"/>
      <c r="EW1270" s="240"/>
      <c r="EX1270" s="240"/>
      <c r="EY1270" s="240"/>
      <c r="EZ1270" s="240"/>
      <c r="FA1270" s="240"/>
      <c r="FB1270" s="240"/>
      <c r="FC1270" s="240"/>
      <c r="FD1270" s="240"/>
      <c r="FE1270" s="240"/>
      <c r="FF1270" s="240"/>
      <c r="FG1270" s="240"/>
      <c r="FH1270" s="240"/>
      <c r="FI1270" s="240"/>
      <c r="FJ1270" s="240"/>
      <c r="FK1270" s="240"/>
      <c r="FL1270" s="240"/>
      <c r="FM1270" s="240"/>
      <c r="FN1270" s="240"/>
      <c r="FO1270" s="240"/>
      <c r="FP1270" s="240"/>
      <c r="FQ1270" s="240"/>
      <c r="FR1270" s="240"/>
      <c r="FS1270" s="240"/>
      <c r="FT1270" s="240"/>
      <c r="FU1270" s="240"/>
      <c r="FV1270" s="240"/>
    </row>
    <row r="1271" spans="1:178" s="250" customFormat="1">
      <c r="A1271" s="234"/>
      <c r="B1271" s="234"/>
      <c r="C1271" s="234"/>
      <c r="D1271" s="234"/>
      <c r="E1271" s="234"/>
      <c r="F1271" s="234"/>
      <c r="G1271" s="235"/>
      <c r="H1271" s="236"/>
      <c r="AJ1271" s="290"/>
      <c r="AK1271" s="240"/>
      <c r="AL1271" s="240"/>
      <c r="AM1271" s="240"/>
      <c r="AN1271" s="240"/>
      <c r="AO1271" s="240"/>
      <c r="AP1271" s="240"/>
      <c r="AQ1271" s="240"/>
      <c r="AR1271" s="240"/>
      <c r="AS1271" s="240"/>
      <c r="AT1271" s="240"/>
      <c r="AU1271" s="240"/>
      <c r="AV1271" s="240"/>
      <c r="AW1271" s="240"/>
      <c r="AX1271" s="240"/>
      <c r="AY1271" s="240"/>
      <c r="AZ1271" s="240"/>
      <c r="BA1271" s="240"/>
      <c r="BB1271" s="240"/>
      <c r="BC1271" s="240"/>
      <c r="BD1271" s="240"/>
      <c r="BE1271" s="240"/>
      <c r="BF1271" s="240"/>
      <c r="BG1271" s="240"/>
      <c r="BH1271" s="240"/>
      <c r="BI1271" s="240"/>
      <c r="BJ1271" s="240"/>
      <c r="BK1271" s="240"/>
      <c r="BL1271" s="240"/>
      <c r="BM1271" s="240"/>
      <c r="BN1271" s="240"/>
      <c r="BO1271" s="240"/>
      <c r="BP1271" s="240"/>
      <c r="BQ1271" s="240"/>
      <c r="BR1271" s="240"/>
      <c r="BS1271" s="240"/>
      <c r="BT1271" s="240"/>
      <c r="BU1271" s="240"/>
      <c r="BV1271" s="240"/>
      <c r="BW1271" s="240"/>
      <c r="BX1271" s="240"/>
      <c r="BY1271" s="240"/>
      <c r="BZ1271" s="240"/>
      <c r="CA1271" s="240"/>
      <c r="CB1271" s="240"/>
      <c r="CC1271" s="240"/>
      <c r="CD1271" s="240"/>
      <c r="CE1271" s="240"/>
      <c r="CF1271" s="240"/>
      <c r="CG1271" s="240"/>
      <c r="CH1271" s="240"/>
      <c r="CI1271" s="240"/>
      <c r="CJ1271" s="240"/>
      <c r="CK1271" s="240"/>
      <c r="CL1271" s="240"/>
      <c r="CM1271" s="240"/>
      <c r="CN1271" s="240"/>
      <c r="CO1271" s="240"/>
      <c r="CP1271" s="240"/>
      <c r="CQ1271" s="240"/>
      <c r="CR1271" s="240"/>
      <c r="CS1271" s="240"/>
      <c r="CT1271" s="240"/>
      <c r="CU1271" s="240"/>
      <c r="CV1271" s="240"/>
      <c r="CW1271" s="240"/>
      <c r="CX1271" s="240"/>
      <c r="CY1271" s="240"/>
      <c r="CZ1271" s="240"/>
      <c r="DA1271" s="240"/>
      <c r="DB1271" s="240"/>
      <c r="DC1271" s="240"/>
      <c r="DD1271" s="240"/>
      <c r="DE1271" s="240"/>
      <c r="DF1271" s="240"/>
      <c r="DG1271" s="240"/>
      <c r="DH1271" s="240"/>
      <c r="DI1271" s="240"/>
      <c r="DJ1271" s="240"/>
      <c r="DK1271" s="240"/>
      <c r="DL1271" s="240"/>
      <c r="DM1271" s="240"/>
      <c r="DN1271" s="240"/>
      <c r="DO1271" s="240"/>
      <c r="DP1271" s="240"/>
      <c r="DQ1271" s="240"/>
      <c r="DR1271" s="240"/>
      <c r="DS1271" s="240"/>
      <c r="DT1271" s="240"/>
      <c r="DU1271" s="240"/>
      <c r="DV1271" s="240"/>
      <c r="DW1271" s="240"/>
      <c r="DX1271" s="240"/>
      <c r="DY1271" s="240"/>
      <c r="DZ1271" s="240"/>
      <c r="EA1271" s="240"/>
      <c r="EB1271" s="240"/>
      <c r="EC1271" s="240"/>
      <c r="ED1271" s="240"/>
      <c r="EE1271" s="240"/>
      <c r="EF1271" s="240"/>
      <c r="EG1271" s="240"/>
      <c r="EH1271" s="240"/>
      <c r="EI1271" s="240"/>
      <c r="EJ1271" s="240"/>
      <c r="EK1271" s="240"/>
      <c r="EL1271" s="240"/>
      <c r="EM1271" s="240"/>
      <c r="EN1271" s="240"/>
      <c r="EO1271" s="240"/>
      <c r="EP1271" s="240"/>
      <c r="EQ1271" s="240"/>
      <c r="ER1271" s="240"/>
      <c r="ES1271" s="240"/>
      <c r="ET1271" s="240"/>
      <c r="EU1271" s="240"/>
      <c r="EV1271" s="240"/>
      <c r="EW1271" s="240"/>
      <c r="EX1271" s="240"/>
      <c r="EY1271" s="240"/>
      <c r="EZ1271" s="240"/>
      <c r="FA1271" s="240"/>
      <c r="FB1271" s="240"/>
      <c r="FC1271" s="240"/>
      <c r="FD1271" s="240"/>
      <c r="FE1271" s="240"/>
      <c r="FF1271" s="240"/>
      <c r="FG1271" s="240"/>
      <c r="FH1271" s="240"/>
      <c r="FI1271" s="240"/>
      <c r="FJ1271" s="240"/>
      <c r="FK1271" s="240"/>
      <c r="FL1271" s="240"/>
      <c r="FM1271" s="240"/>
      <c r="FN1271" s="240"/>
      <c r="FO1271" s="240"/>
      <c r="FP1271" s="240"/>
      <c r="FQ1271" s="240"/>
      <c r="FR1271" s="240"/>
      <c r="FS1271" s="240"/>
      <c r="FT1271" s="240"/>
      <c r="FU1271" s="240"/>
      <c r="FV1271" s="240"/>
    </row>
    <row r="1272" spans="1:178" s="250" customFormat="1">
      <c r="A1272" s="234"/>
      <c r="B1272" s="234"/>
      <c r="C1272" s="234"/>
      <c r="D1272" s="234"/>
      <c r="E1272" s="234"/>
      <c r="F1272" s="234"/>
      <c r="G1272" s="235"/>
      <c r="H1272" s="236"/>
      <c r="AJ1272" s="290"/>
      <c r="AK1272" s="240"/>
      <c r="AL1272" s="240"/>
      <c r="AM1272" s="240"/>
      <c r="AN1272" s="240"/>
      <c r="AO1272" s="240"/>
      <c r="AP1272" s="240"/>
      <c r="AQ1272" s="240"/>
      <c r="AR1272" s="240"/>
      <c r="AS1272" s="240"/>
      <c r="AT1272" s="240"/>
      <c r="AU1272" s="240"/>
      <c r="AV1272" s="240"/>
      <c r="AW1272" s="240"/>
      <c r="AX1272" s="240"/>
      <c r="AY1272" s="240"/>
      <c r="AZ1272" s="240"/>
      <c r="BA1272" s="240"/>
      <c r="BB1272" s="240"/>
      <c r="BC1272" s="240"/>
      <c r="BD1272" s="240"/>
      <c r="BE1272" s="240"/>
      <c r="BF1272" s="240"/>
      <c r="BG1272" s="240"/>
      <c r="BH1272" s="240"/>
      <c r="BI1272" s="240"/>
      <c r="BJ1272" s="240"/>
      <c r="BK1272" s="240"/>
      <c r="BL1272" s="240"/>
      <c r="BM1272" s="240"/>
      <c r="BN1272" s="240"/>
      <c r="BO1272" s="240"/>
      <c r="BP1272" s="240"/>
      <c r="BQ1272" s="240"/>
      <c r="BR1272" s="240"/>
      <c r="BS1272" s="240"/>
      <c r="BT1272" s="240"/>
      <c r="BU1272" s="240"/>
      <c r="BV1272" s="240"/>
      <c r="BW1272" s="240"/>
      <c r="BX1272" s="240"/>
      <c r="BY1272" s="240"/>
      <c r="BZ1272" s="240"/>
      <c r="CA1272" s="240"/>
      <c r="CB1272" s="240"/>
      <c r="CC1272" s="240"/>
      <c r="CD1272" s="240"/>
      <c r="CE1272" s="240"/>
      <c r="CF1272" s="240"/>
      <c r="CG1272" s="240"/>
      <c r="CH1272" s="240"/>
      <c r="CI1272" s="240"/>
      <c r="CJ1272" s="240"/>
      <c r="CK1272" s="240"/>
      <c r="CL1272" s="240"/>
      <c r="CM1272" s="240"/>
      <c r="CN1272" s="240"/>
      <c r="CO1272" s="240"/>
      <c r="CP1272" s="240"/>
      <c r="CQ1272" s="240"/>
      <c r="CR1272" s="240"/>
      <c r="CS1272" s="240"/>
      <c r="CT1272" s="240"/>
      <c r="CU1272" s="240"/>
      <c r="CV1272" s="240"/>
      <c r="CW1272" s="240"/>
      <c r="CX1272" s="240"/>
      <c r="CY1272" s="240"/>
      <c r="CZ1272" s="240"/>
      <c r="DA1272" s="240"/>
      <c r="DB1272" s="240"/>
      <c r="DC1272" s="240"/>
      <c r="DD1272" s="240"/>
      <c r="DE1272" s="240"/>
      <c r="DF1272" s="240"/>
      <c r="DG1272" s="240"/>
      <c r="DH1272" s="240"/>
      <c r="DI1272" s="240"/>
      <c r="DJ1272" s="240"/>
      <c r="DK1272" s="240"/>
      <c r="DL1272" s="240"/>
      <c r="DM1272" s="240"/>
      <c r="DN1272" s="240"/>
      <c r="DO1272" s="240"/>
      <c r="DP1272" s="240"/>
      <c r="DQ1272" s="240"/>
      <c r="DR1272" s="240"/>
      <c r="DS1272" s="240"/>
      <c r="DT1272" s="240"/>
      <c r="DU1272" s="240"/>
      <c r="DV1272" s="240"/>
      <c r="DW1272" s="240"/>
      <c r="DX1272" s="240"/>
      <c r="DY1272" s="240"/>
      <c r="DZ1272" s="240"/>
      <c r="EA1272" s="240"/>
      <c r="EB1272" s="240"/>
      <c r="EC1272" s="240"/>
      <c r="ED1272" s="240"/>
      <c r="EE1272" s="240"/>
      <c r="EF1272" s="240"/>
      <c r="EG1272" s="240"/>
      <c r="EH1272" s="240"/>
      <c r="EI1272" s="240"/>
      <c r="EJ1272" s="240"/>
      <c r="EK1272" s="240"/>
      <c r="EL1272" s="240"/>
      <c r="EM1272" s="240"/>
      <c r="EN1272" s="240"/>
      <c r="EO1272" s="240"/>
      <c r="EP1272" s="240"/>
      <c r="EQ1272" s="240"/>
      <c r="ER1272" s="240"/>
      <c r="ES1272" s="240"/>
      <c r="ET1272" s="240"/>
      <c r="EU1272" s="240"/>
      <c r="EV1272" s="240"/>
      <c r="EW1272" s="240"/>
      <c r="EX1272" s="240"/>
      <c r="EY1272" s="240"/>
      <c r="EZ1272" s="240"/>
      <c r="FA1272" s="240"/>
      <c r="FB1272" s="240"/>
      <c r="FC1272" s="240"/>
      <c r="FD1272" s="240"/>
      <c r="FE1272" s="240"/>
      <c r="FF1272" s="240"/>
      <c r="FG1272" s="240"/>
      <c r="FH1272" s="240"/>
      <c r="FI1272" s="240"/>
      <c r="FJ1272" s="240"/>
      <c r="FK1272" s="240"/>
      <c r="FL1272" s="240"/>
      <c r="FM1272" s="240"/>
      <c r="FN1272" s="240"/>
      <c r="FO1272" s="240"/>
      <c r="FP1272" s="240"/>
      <c r="FQ1272" s="240"/>
      <c r="FR1272" s="240"/>
      <c r="FS1272" s="240"/>
      <c r="FT1272" s="240"/>
      <c r="FU1272" s="240"/>
      <c r="FV1272" s="240"/>
    </row>
    <row r="1273" spans="1:178" s="250" customFormat="1">
      <c r="A1273" s="234"/>
      <c r="B1273" s="234"/>
      <c r="C1273" s="234"/>
      <c r="D1273" s="234"/>
      <c r="E1273" s="234"/>
      <c r="F1273" s="234"/>
      <c r="G1273" s="235"/>
      <c r="H1273" s="236"/>
      <c r="AJ1273" s="290"/>
      <c r="AK1273" s="240"/>
      <c r="AL1273" s="240"/>
      <c r="AM1273" s="240"/>
      <c r="AN1273" s="240"/>
      <c r="AO1273" s="240"/>
      <c r="AP1273" s="240"/>
      <c r="AQ1273" s="240"/>
      <c r="AR1273" s="240"/>
      <c r="AS1273" s="240"/>
      <c r="AT1273" s="240"/>
      <c r="AU1273" s="240"/>
      <c r="AV1273" s="240"/>
      <c r="AW1273" s="240"/>
      <c r="AX1273" s="240"/>
      <c r="AY1273" s="240"/>
      <c r="AZ1273" s="240"/>
      <c r="BA1273" s="240"/>
      <c r="BB1273" s="240"/>
      <c r="BC1273" s="240"/>
      <c r="BD1273" s="240"/>
      <c r="BE1273" s="240"/>
      <c r="BF1273" s="240"/>
      <c r="BG1273" s="240"/>
      <c r="BH1273" s="240"/>
      <c r="BI1273" s="240"/>
      <c r="BJ1273" s="240"/>
      <c r="BK1273" s="240"/>
      <c r="BL1273" s="240"/>
      <c r="BM1273" s="240"/>
      <c r="BN1273" s="240"/>
      <c r="BO1273" s="240"/>
      <c r="BP1273" s="240"/>
      <c r="BQ1273" s="240"/>
      <c r="BR1273" s="240"/>
      <c r="BS1273" s="240"/>
      <c r="BT1273" s="240"/>
      <c r="BU1273" s="240"/>
      <c r="BV1273" s="240"/>
      <c r="BW1273" s="240"/>
      <c r="BX1273" s="240"/>
      <c r="BY1273" s="240"/>
      <c r="BZ1273" s="240"/>
      <c r="CA1273" s="240"/>
      <c r="CB1273" s="240"/>
      <c r="CC1273" s="240"/>
      <c r="CD1273" s="240"/>
      <c r="CE1273" s="240"/>
      <c r="CF1273" s="240"/>
      <c r="CG1273" s="240"/>
      <c r="CH1273" s="240"/>
      <c r="CI1273" s="240"/>
      <c r="CJ1273" s="240"/>
      <c r="CK1273" s="240"/>
      <c r="CL1273" s="240"/>
      <c r="CM1273" s="240"/>
      <c r="CN1273" s="240"/>
      <c r="CO1273" s="240"/>
      <c r="CP1273" s="240"/>
      <c r="CQ1273" s="240"/>
      <c r="CR1273" s="240"/>
      <c r="CS1273" s="240"/>
      <c r="CT1273" s="240"/>
      <c r="CU1273" s="240"/>
      <c r="CV1273" s="240"/>
      <c r="CW1273" s="240"/>
      <c r="CX1273" s="240"/>
      <c r="CY1273" s="240"/>
      <c r="CZ1273" s="240"/>
      <c r="DA1273" s="240"/>
      <c r="DB1273" s="240"/>
      <c r="DC1273" s="240"/>
      <c r="DD1273" s="240"/>
      <c r="DE1273" s="240"/>
      <c r="DF1273" s="240"/>
      <c r="DG1273" s="240"/>
      <c r="DH1273" s="240"/>
      <c r="DI1273" s="240"/>
      <c r="DJ1273" s="240"/>
      <c r="DK1273" s="240"/>
      <c r="DL1273" s="240"/>
      <c r="DM1273" s="240"/>
      <c r="DN1273" s="240"/>
      <c r="DO1273" s="240"/>
      <c r="DP1273" s="240"/>
      <c r="DQ1273" s="240"/>
      <c r="DR1273" s="240"/>
      <c r="DS1273" s="240"/>
      <c r="DT1273" s="240"/>
      <c r="DU1273" s="240"/>
      <c r="DV1273" s="240"/>
      <c r="DW1273" s="240"/>
      <c r="DX1273" s="240"/>
      <c r="DY1273" s="240"/>
      <c r="DZ1273" s="240"/>
      <c r="EA1273" s="240"/>
      <c r="EB1273" s="240"/>
      <c r="EC1273" s="240"/>
      <c r="ED1273" s="240"/>
      <c r="EE1273" s="240"/>
      <c r="EF1273" s="240"/>
      <c r="EG1273" s="240"/>
      <c r="EH1273" s="240"/>
      <c r="EI1273" s="240"/>
      <c r="EJ1273" s="240"/>
      <c r="EK1273" s="240"/>
      <c r="EL1273" s="240"/>
      <c r="EM1273" s="240"/>
      <c r="EN1273" s="240"/>
      <c r="EO1273" s="240"/>
      <c r="EP1273" s="240"/>
      <c r="EQ1273" s="240"/>
      <c r="ER1273" s="240"/>
      <c r="ES1273" s="240"/>
      <c r="ET1273" s="240"/>
      <c r="EU1273" s="240"/>
      <c r="EV1273" s="240"/>
      <c r="EW1273" s="240"/>
      <c r="EX1273" s="240"/>
      <c r="EY1273" s="240"/>
      <c r="EZ1273" s="240"/>
      <c r="FA1273" s="240"/>
      <c r="FB1273" s="240"/>
      <c r="FC1273" s="240"/>
      <c r="FD1273" s="240"/>
      <c r="FE1273" s="240"/>
      <c r="FF1273" s="240"/>
      <c r="FG1273" s="240"/>
      <c r="FH1273" s="240"/>
      <c r="FI1273" s="240"/>
      <c r="FJ1273" s="240"/>
      <c r="FK1273" s="240"/>
      <c r="FL1273" s="240"/>
      <c r="FM1273" s="240"/>
      <c r="FN1273" s="240"/>
      <c r="FO1273" s="240"/>
      <c r="FP1273" s="240"/>
      <c r="FQ1273" s="240"/>
      <c r="FR1273" s="240"/>
      <c r="FS1273" s="240"/>
      <c r="FT1273" s="240"/>
      <c r="FU1273" s="240"/>
      <c r="FV1273" s="240"/>
    </row>
    <row r="1274" spans="1:178" s="250" customFormat="1">
      <c r="A1274" s="234"/>
      <c r="B1274" s="234"/>
      <c r="C1274" s="234"/>
      <c r="D1274" s="234"/>
      <c r="E1274" s="234"/>
      <c r="F1274" s="234"/>
      <c r="G1274" s="235"/>
      <c r="H1274" s="236"/>
      <c r="AJ1274" s="290"/>
      <c r="AK1274" s="240"/>
      <c r="AL1274" s="240"/>
      <c r="AM1274" s="240"/>
      <c r="AN1274" s="240"/>
      <c r="AO1274" s="240"/>
      <c r="AP1274" s="240"/>
      <c r="AQ1274" s="240"/>
      <c r="AR1274" s="240"/>
      <c r="AS1274" s="240"/>
      <c r="AT1274" s="240"/>
      <c r="AU1274" s="240"/>
      <c r="AV1274" s="240"/>
      <c r="AW1274" s="240"/>
      <c r="AX1274" s="240"/>
      <c r="AY1274" s="240"/>
      <c r="AZ1274" s="240"/>
      <c r="BA1274" s="240"/>
      <c r="BB1274" s="240"/>
      <c r="BC1274" s="240"/>
      <c r="BD1274" s="240"/>
      <c r="BE1274" s="240"/>
      <c r="BF1274" s="240"/>
      <c r="BG1274" s="240"/>
      <c r="BH1274" s="240"/>
      <c r="BI1274" s="240"/>
      <c r="BJ1274" s="240"/>
      <c r="BK1274" s="240"/>
      <c r="BL1274" s="240"/>
      <c r="BM1274" s="240"/>
      <c r="BN1274" s="240"/>
      <c r="BO1274" s="240"/>
      <c r="BP1274" s="240"/>
      <c r="BQ1274" s="240"/>
      <c r="BR1274" s="240"/>
      <c r="BS1274" s="240"/>
      <c r="BT1274" s="240"/>
      <c r="BU1274" s="240"/>
      <c r="BV1274" s="240"/>
      <c r="BW1274" s="240"/>
      <c r="BX1274" s="240"/>
      <c r="BY1274" s="240"/>
      <c r="BZ1274" s="240"/>
      <c r="CA1274" s="240"/>
      <c r="CB1274" s="240"/>
      <c r="CC1274" s="240"/>
      <c r="CD1274" s="240"/>
      <c r="CE1274" s="240"/>
      <c r="CF1274" s="240"/>
      <c r="CG1274" s="240"/>
      <c r="CH1274" s="240"/>
      <c r="CI1274" s="240"/>
      <c r="CJ1274" s="240"/>
      <c r="CK1274" s="240"/>
      <c r="CL1274" s="240"/>
      <c r="CM1274" s="240"/>
      <c r="CN1274" s="240"/>
      <c r="CO1274" s="240"/>
      <c r="CP1274" s="240"/>
      <c r="CQ1274" s="240"/>
      <c r="CR1274" s="240"/>
      <c r="CS1274" s="240"/>
      <c r="CT1274" s="240"/>
      <c r="CU1274" s="240"/>
      <c r="CV1274" s="240"/>
      <c r="CW1274" s="240"/>
      <c r="CX1274" s="240"/>
      <c r="CY1274" s="240"/>
      <c r="CZ1274" s="240"/>
      <c r="DA1274" s="240"/>
      <c r="DB1274" s="240"/>
      <c r="DC1274" s="240"/>
      <c r="DD1274" s="240"/>
      <c r="DE1274" s="240"/>
      <c r="DF1274" s="240"/>
      <c r="DG1274" s="240"/>
      <c r="DH1274" s="240"/>
      <c r="DI1274" s="240"/>
      <c r="DJ1274" s="240"/>
      <c r="DK1274" s="240"/>
      <c r="DL1274" s="240"/>
      <c r="DM1274" s="240"/>
      <c r="DN1274" s="240"/>
      <c r="DO1274" s="240"/>
      <c r="DP1274" s="240"/>
      <c r="DQ1274" s="240"/>
      <c r="DR1274" s="240"/>
      <c r="DS1274" s="240"/>
      <c r="DT1274" s="240"/>
      <c r="DU1274" s="240"/>
      <c r="DV1274" s="240"/>
      <c r="DW1274" s="240"/>
      <c r="DX1274" s="240"/>
      <c r="DY1274" s="240"/>
      <c r="DZ1274" s="240"/>
      <c r="EA1274" s="240"/>
      <c r="EB1274" s="240"/>
      <c r="EC1274" s="240"/>
      <c r="ED1274" s="240"/>
      <c r="EE1274" s="240"/>
      <c r="EF1274" s="240"/>
      <c r="EG1274" s="240"/>
      <c r="EH1274" s="240"/>
      <c r="EI1274" s="240"/>
      <c r="EJ1274" s="240"/>
      <c r="EK1274" s="240"/>
      <c r="EL1274" s="240"/>
      <c r="EM1274" s="240"/>
      <c r="EN1274" s="240"/>
      <c r="EO1274" s="240"/>
      <c r="EP1274" s="240"/>
      <c r="EQ1274" s="240"/>
      <c r="ER1274" s="240"/>
      <c r="ES1274" s="240"/>
      <c r="ET1274" s="240"/>
      <c r="EU1274" s="240"/>
      <c r="EV1274" s="240"/>
      <c r="EW1274" s="240"/>
      <c r="EX1274" s="240"/>
      <c r="EY1274" s="240"/>
      <c r="EZ1274" s="240"/>
      <c r="FA1274" s="240"/>
      <c r="FB1274" s="240"/>
      <c r="FC1274" s="240"/>
      <c r="FD1274" s="240"/>
      <c r="FE1274" s="240"/>
      <c r="FF1274" s="240"/>
      <c r="FG1274" s="240"/>
      <c r="FH1274" s="240"/>
      <c r="FI1274" s="240"/>
      <c r="FJ1274" s="240"/>
      <c r="FK1274" s="240"/>
      <c r="FL1274" s="240"/>
      <c r="FM1274" s="240"/>
      <c r="FN1274" s="240"/>
      <c r="FO1274" s="240"/>
      <c r="FP1274" s="240"/>
      <c r="FQ1274" s="240"/>
      <c r="FR1274" s="240"/>
      <c r="FS1274" s="240"/>
      <c r="FT1274" s="240"/>
      <c r="FU1274" s="240"/>
      <c r="FV1274" s="240"/>
    </row>
    <row r="1275" spans="1:178" s="250" customFormat="1">
      <c r="A1275" s="234"/>
      <c r="B1275" s="234"/>
      <c r="C1275" s="234"/>
      <c r="D1275" s="234"/>
      <c r="E1275" s="234"/>
      <c r="F1275" s="234"/>
      <c r="G1275" s="235"/>
      <c r="H1275" s="236"/>
      <c r="AJ1275" s="290"/>
      <c r="AK1275" s="240"/>
      <c r="AL1275" s="240"/>
      <c r="AM1275" s="240"/>
      <c r="AN1275" s="240"/>
      <c r="AO1275" s="240"/>
      <c r="AP1275" s="240"/>
      <c r="AQ1275" s="240"/>
      <c r="AR1275" s="240"/>
      <c r="AS1275" s="240"/>
      <c r="AT1275" s="240"/>
      <c r="AU1275" s="240"/>
      <c r="AV1275" s="240"/>
      <c r="AW1275" s="240"/>
      <c r="AX1275" s="240"/>
      <c r="AY1275" s="240"/>
      <c r="AZ1275" s="240"/>
      <c r="BA1275" s="240"/>
      <c r="BB1275" s="240"/>
      <c r="BC1275" s="240"/>
      <c r="BD1275" s="240"/>
      <c r="BE1275" s="240"/>
      <c r="BF1275" s="240"/>
      <c r="BG1275" s="240"/>
      <c r="BH1275" s="240"/>
      <c r="BI1275" s="240"/>
      <c r="BJ1275" s="240"/>
      <c r="BK1275" s="240"/>
      <c r="BL1275" s="240"/>
      <c r="BM1275" s="240"/>
      <c r="BN1275" s="240"/>
      <c r="BO1275" s="240"/>
      <c r="BP1275" s="240"/>
      <c r="BQ1275" s="240"/>
      <c r="BR1275" s="240"/>
      <c r="BS1275" s="240"/>
      <c r="BT1275" s="240"/>
      <c r="BU1275" s="240"/>
      <c r="BV1275" s="240"/>
      <c r="BW1275" s="240"/>
      <c r="BX1275" s="240"/>
      <c r="BY1275" s="240"/>
      <c r="BZ1275" s="240"/>
      <c r="CA1275" s="240"/>
      <c r="CB1275" s="240"/>
      <c r="CC1275" s="240"/>
      <c r="CD1275" s="240"/>
      <c r="CE1275" s="240"/>
      <c r="CF1275" s="240"/>
      <c r="CG1275" s="240"/>
      <c r="CH1275" s="240"/>
      <c r="CI1275" s="240"/>
      <c r="CJ1275" s="240"/>
      <c r="CK1275" s="240"/>
      <c r="CL1275" s="240"/>
      <c r="CM1275" s="240"/>
      <c r="CN1275" s="240"/>
      <c r="CO1275" s="240"/>
      <c r="CP1275" s="240"/>
      <c r="CQ1275" s="240"/>
      <c r="CR1275" s="240"/>
      <c r="CS1275" s="240"/>
      <c r="CT1275" s="240"/>
      <c r="CU1275" s="240"/>
      <c r="CV1275" s="240"/>
      <c r="CW1275" s="240"/>
      <c r="CX1275" s="240"/>
      <c r="CY1275" s="240"/>
      <c r="CZ1275" s="240"/>
      <c r="DA1275" s="240"/>
      <c r="DB1275" s="240"/>
      <c r="DC1275" s="240"/>
      <c r="DD1275" s="240"/>
      <c r="DE1275" s="240"/>
      <c r="DF1275" s="240"/>
      <c r="DG1275" s="240"/>
      <c r="DH1275" s="240"/>
      <c r="DI1275" s="240"/>
      <c r="DJ1275" s="240"/>
      <c r="DK1275" s="240"/>
      <c r="DL1275" s="240"/>
      <c r="DM1275" s="240"/>
      <c r="DN1275" s="240"/>
      <c r="DO1275" s="240"/>
      <c r="DP1275" s="240"/>
      <c r="DQ1275" s="240"/>
      <c r="DR1275" s="240"/>
      <c r="DS1275" s="240"/>
      <c r="DT1275" s="240"/>
      <c r="DU1275" s="240"/>
      <c r="DV1275" s="240"/>
      <c r="DW1275" s="240"/>
      <c r="DX1275" s="240"/>
      <c r="DY1275" s="240"/>
      <c r="DZ1275" s="240"/>
      <c r="EA1275" s="240"/>
      <c r="EB1275" s="240"/>
      <c r="EC1275" s="240"/>
      <c r="ED1275" s="240"/>
      <c r="EE1275" s="240"/>
      <c r="EF1275" s="240"/>
      <c r="EG1275" s="240"/>
      <c r="EH1275" s="240"/>
      <c r="EI1275" s="240"/>
      <c r="EJ1275" s="240"/>
      <c r="EK1275" s="240"/>
      <c r="EL1275" s="240"/>
      <c r="EM1275" s="240"/>
      <c r="EN1275" s="240"/>
      <c r="EO1275" s="240"/>
      <c r="EP1275" s="240"/>
      <c r="EQ1275" s="240"/>
      <c r="ER1275" s="240"/>
      <c r="ES1275" s="240"/>
      <c r="ET1275" s="240"/>
      <c r="EU1275" s="240"/>
      <c r="EV1275" s="240"/>
      <c r="EW1275" s="240"/>
      <c r="EX1275" s="240"/>
      <c r="EY1275" s="240"/>
      <c r="EZ1275" s="240"/>
      <c r="FA1275" s="240"/>
      <c r="FB1275" s="240"/>
      <c r="FC1275" s="240"/>
      <c r="FD1275" s="240"/>
      <c r="FE1275" s="240"/>
      <c r="FF1275" s="240"/>
      <c r="FG1275" s="240"/>
      <c r="FH1275" s="240"/>
      <c r="FI1275" s="240"/>
      <c r="FJ1275" s="240"/>
      <c r="FK1275" s="240"/>
      <c r="FL1275" s="240"/>
      <c r="FM1275" s="240"/>
      <c r="FN1275" s="240"/>
      <c r="FO1275" s="240"/>
      <c r="FP1275" s="240"/>
      <c r="FQ1275" s="240"/>
      <c r="FR1275" s="240"/>
      <c r="FS1275" s="240"/>
      <c r="FT1275" s="240"/>
      <c r="FU1275" s="240"/>
      <c r="FV1275" s="240"/>
    </row>
    <row r="1276" spans="1:178" s="250" customFormat="1">
      <c r="A1276" s="234"/>
      <c r="B1276" s="234"/>
      <c r="C1276" s="234"/>
      <c r="D1276" s="234"/>
      <c r="E1276" s="234"/>
      <c r="F1276" s="234"/>
      <c r="G1276" s="235"/>
      <c r="H1276" s="236"/>
      <c r="AJ1276" s="290"/>
      <c r="AK1276" s="240"/>
      <c r="AL1276" s="240"/>
      <c r="AM1276" s="240"/>
      <c r="AN1276" s="240"/>
      <c r="AO1276" s="240"/>
      <c r="AP1276" s="240"/>
      <c r="AQ1276" s="240"/>
      <c r="AR1276" s="240"/>
      <c r="AS1276" s="240"/>
      <c r="AT1276" s="240"/>
      <c r="AU1276" s="240"/>
      <c r="AV1276" s="240"/>
      <c r="AW1276" s="240"/>
      <c r="AX1276" s="240"/>
      <c r="AY1276" s="240"/>
      <c r="AZ1276" s="240"/>
      <c r="BA1276" s="240"/>
      <c r="BB1276" s="240"/>
      <c r="BC1276" s="240"/>
      <c r="BD1276" s="240"/>
      <c r="BE1276" s="240"/>
      <c r="BF1276" s="240"/>
      <c r="BG1276" s="240"/>
      <c r="BH1276" s="240"/>
      <c r="BI1276" s="240"/>
      <c r="BJ1276" s="240"/>
      <c r="BK1276" s="240"/>
      <c r="BL1276" s="240"/>
      <c r="BM1276" s="240"/>
      <c r="BN1276" s="240"/>
      <c r="BO1276" s="240"/>
      <c r="BP1276" s="240"/>
      <c r="BQ1276" s="240"/>
      <c r="BR1276" s="240"/>
      <c r="BS1276" s="240"/>
      <c r="BT1276" s="240"/>
      <c r="BU1276" s="240"/>
      <c r="BV1276" s="240"/>
      <c r="BW1276" s="240"/>
      <c r="BX1276" s="240"/>
      <c r="BY1276" s="240"/>
      <c r="BZ1276" s="240"/>
      <c r="CA1276" s="240"/>
      <c r="CB1276" s="240"/>
      <c r="CC1276" s="240"/>
      <c r="CD1276" s="240"/>
      <c r="CE1276" s="240"/>
      <c r="CF1276" s="240"/>
      <c r="CG1276" s="240"/>
      <c r="CH1276" s="240"/>
      <c r="CI1276" s="240"/>
      <c r="CJ1276" s="240"/>
      <c r="CK1276" s="240"/>
      <c r="CL1276" s="240"/>
      <c r="CM1276" s="240"/>
      <c r="CN1276" s="240"/>
      <c r="CO1276" s="240"/>
      <c r="CP1276" s="240"/>
      <c r="CQ1276" s="240"/>
      <c r="CR1276" s="240"/>
      <c r="CS1276" s="240"/>
      <c r="CT1276" s="240"/>
      <c r="CU1276" s="240"/>
      <c r="CV1276" s="240"/>
      <c r="CW1276" s="240"/>
      <c r="CX1276" s="240"/>
      <c r="CY1276" s="240"/>
      <c r="CZ1276" s="240"/>
      <c r="DA1276" s="240"/>
      <c r="DB1276" s="240"/>
      <c r="DC1276" s="240"/>
      <c r="DD1276" s="240"/>
      <c r="DE1276" s="240"/>
      <c r="DF1276" s="240"/>
      <c r="DG1276" s="240"/>
      <c r="DH1276" s="240"/>
      <c r="DI1276" s="240"/>
      <c r="DJ1276" s="240"/>
      <c r="DK1276" s="240"/>
      <c r="DL1276" s="240"/>
      <c r="DM1276" s="240"/>
      <c r="DN1276" s="240"/>
      <c r="DO1276" s="240"/>
      <c r="DP1276" s="240"/>
      <c r="DQ1276" s="240"/>
      <c r="DR1276" s="240"/>
      <c r="DS1276" s="240"/>
      <c r="DT1276" s="240"/>
      <c r="DU1276" s="240"/>
      <c r="DV1276" s="240"/>
      <c r="DW1276" s="240"/>
      <c r="DX1276" s="240"/>
      <c r="DY1276" s="240"/>
      <c r="DZ1276" s="240"/>
      <c r="EA1276" s="240"/>
      <c r="EB1276" s="240"/>
      <c r="EC1276" s="240"/>
      <c r="ED1276" s="240"/>
      <c r="EE1276" s="240"/>
      <c r="EF1276" s="240"/>
      <c r="EG1276" s="240"/>
      <c r="EH1276" s="240"/>
      <c r="EI1276" s="240"/>
      <c r="EJ1276" s="240"/>
      <c r="EK1276" s="240"/>
      <c r="EL1276" s="240"/>
      <c r="EM1276" s="240"/>
      <c r="EN1276" s="240"/>
      <c r="EO1276" s="240"/>
      <c r="EP1276" s="240"/>
      <c r="EQ1276" s="240"/>
      <c r="ER1276" s="240"/>
      <c r="ES1276" s="240"/>
      <c r="ET1276" s="240"/>
      <c r="EU1276" s="240"/>
      <c r="EV1276" s="240"/>
      <c r="EW1276" s="240"/>
      <c r="EX1276" s="240"/>
      <c r="EY1276" s="240"/>
      <c r="EZ1276" s="240"/>
      <c r="FA1276" s="240"/>
      <c r="FB1276" s="240"/>
      <c r="FC1276" s="240"/>
      <c r="FD1276" s="240"/>
      <c r="FE1276" s="240"/>
      <c r="FF1276" s="240"/>
      <c r="FG1276" s="240"/>
      <c r="FH1276" s="240"/>
      <c r="FI1276" s="240"/>
      <c r="FJ1276" s="240"/>
      <c r="FK1276" s="240"/>
      <c r="FL1276" s="240"/>
      <c r="FM1276" s="240"/>
      <c r="FN1276" s="240"/>
      <c r="FO1276" s="240"/>
      <c r="FP1276" s="240"/>
      <c r="FQ1276" s="240"/>
      <c r="FR1276" s="240"/>
      <c r="FS1276" s="240"/>
      <c r="FT1276" s="240"/>
      <c r="FU1276" s="240"/>
      <c r="FV1276" s="240"/>
    </row>
    <row r="1277" spans="1:178" s="250" customFormat="1">
      <c r="A1277" s="234"/>
      <c r="B1277" s="234"/>
      <c r="C1277" s="234"/>
      <c r="D1277" s="234"/>
      <c r="E1277" s="234"/>
      <c r="F1277" s="234"/>
      <c r="G1277" s="235"/>
      <c r="H1277" s="236"/>
      <c r="AJ1277" s="290"/>
      <c r="AK1277" s="240"/>
      <c r="AL1277" s="240"/>
      <c r="AM1277" s="240"/>
      <c r="AN1277" s="240"/>
      <c r="AO1277" s="240"/>
      <c r="AP1277" s="240"/>
      <c r="AQ1277" s="240"/>
      <c r="AR1277" s="240"/>
      <c r="AS1277" s="240"/>
      <c r="AT1277" s="240"/>
      <c r="AU1277" s="240"/>
      <c r="AV1277" s="240"/>
      <c r="AW1277" s="240"/>
      <c r="AX1277" s="240"/>
      <c r="AY1277" s="240"/>
      <c r="AZ1277" s="240"/>
      <c r="BA1277" s="240"/>
      <c r="BB1277" s="240"/>
      <c r="BC1277" s="240"/>
      <c r="BD1277" s="240"/>
      <c r="BE1277" s="240"/>
      <c r="BF1277" s="240"/>
      <c r="BG1277" s="240"/>
      <c r="BH1277" s="240"/>
      <c r="BI1277" s="240"/>
      <c r="BJ1277" s="240"/>
      <c r="BK1277" s="240"/>
      <c r="BL1277" s="240"/>
      <c r="BM1277" s="240"/>
      <c r="BN1277" s="240"/>
      <c r="BO1277" s="240"/>
      <c r="BP1277" s="240"/>
      <c r="BQ1277" s="240"/>
      <c r="BR1277" s="240"/>
      <c r="BS1277" s="240"/>
      <c r="BT1277" s="240"/>
      <c r="BU1277" s="240"/>
      <c r="BV1277" s="240"/>
      <c r="BW1277" s="240"/>
      <c r="BX1277" s="240"/>
      <c r="BY1277" s="240"/>
      <c r="BZ1277" s="240"/>
      <c r="CA1277" s="240"/>
      <c r="CB1277" s="240"/>
      <c r="CC1277" s="240"/>
      <c r="CD1277" s="240"/>
      <c r="CE1277" s="240"/>
      <c r="CF1277" s="240"/>
      <c r="CG1277" s="240"/>
      <c r="CH1277" s="240"/>
      <c r="CI1277" s="240"/>
      <c r="CJ1277" s="240"/>
      <c r="CK1277" s="240"/>
      <c r="CL1277" s="240"/>
      <c r="CM1277" s="240"/>
      <c r="CN1277" s="240"/>
      <c r="CO1277" s="240"/>
      <c r="CP1277" s="240"/>
      <c r="CQ1277" s="240"/>
      <c r="CR1277" s="240"/>
      <c r="CS1277" s="240"/>
      <c r="CT1277" s="240"/>
      <c r="CU1277" s="240"/>
      <c r="CV1277" s="240"/>
      <c r="CW1277" s="240"/>
      <c r="CX1277" s="240"/>
      <c r="CY1277" s="240"/>
      <c r="CZ1277" s="240"/>
      <c r="DA1277" s="240"/>
      <c r="DB1277" s="240"/>
      <c r="DC1277" s="240"/>
      <c r="DD1277" s="240"/>
      <c r="DE1277" s="240"/>
      <c r="DF1277" s="240"/>
      <c r="DG1277" s="240"/>
      <c r="DH1277" s="240"/>
      <c r="DI1277" s="240"/>
      <c r="DJ1277" s="240"/>
      <c r="DK1277" s="240"/>
      <c r="DL1277" s="240"/>
      <c r="DM1277" s="240"/>
      <c r="DN1277" s="240"/>
      <c r="DO1277" s="240"/>
      <c r="DP1277" s="240"/>
      <c r="DQ1277" s="240"/>
      <c r="DR1277" s="240"/>
      <c r="DS1277" s="240"/>
      <c r="DT1277" s="240"/>
      <c r="DU1277" s="240"/>
      <c r="DV1277" s="240"/>
      <c r="DW1277" s="240"/>
      <c r="DX1277" s="240"/>
      <c r="DY1277" s="240"/>
      <c r="DZ1277" s="240"/>
      <c r="EA1277" s="240"/>
      <c r="EB1277" s="240"/>
      <c r="EC1277" s="240"/>
      <c r="ED1277" s="240"/>
      <c r="EE1277" s="240"/>
      <c r="EF1277" s="240"/>
      <c r="EG1277" s="240"/>
      <c r="EH1277" s="240"/>
      <c r="EI1277" s="240"/>
      <c r="EJ1277" s="240"/>
      <c r="EK1277" s="240"/>
      <c r="EL1277" s="240"/>
      <c r="EM1277" s="240"/>
      <c r="EN1277" s="240"/>
      <c r="EO1277" s="240"/>
      <c r="EP1277" s="240"/>
      <c r="EQ1277" s="240"/>
      <c r="ER1277" s="240"/>
      <c r="ES1277" s="240"/>
      <c r="ET1277" s="240"/>
      <c r="EU1277" s="240"/>
      <c r="EV1277" s="240"/>
      <c r="EW1277" s="240"/>
      <c r="EX1277" s="240"/>
      <c r="EY1277" s="240"/>
      <c r="EZ1277" s="240"/>
      <c r="FA1277" s="240"/>
      <c r="FB1277" s="240"/>
      <c r="FC1277" s="240"/>
      <c r="FD1277" s="240"/>
      <c r="FE1277" s="240"/>
      <c r="FF1277" s="240"/>
      <c r="FG1277" s="240"/>
      <c r="FH1277" s="240"/>
      <c r="FI1277" s="240"/>
      <c r="FJ1277" s="240"/>
      <c r="FK1277" s="240"/>
      <c r="FL1277" s="240"/>
      <c r="FM1277" s="240"/>
      <c r="FN1277" s="240"/>
      <c r="FO1277" s="240"/>
      <c r="FP1277" s="240"/>
      <c r="FQ1277" s="240"/>
      <c r="FR1277" s="240"/>
      <c r="FS1277" s="240"/>
      <c r="FT1277" s="240"/>
      <c r="FU1277" s="240"/>
      <c r="FV1277" s="240"/>
    </row>
    <row r="1278" spans="1:178" s="250" customFormat="1">
      <c r="A1278" s="234"/>
      <c r="B1278" s="234"/>
      <c r="C1278" s="234"/>
      <c r="D1278" s="234"/>
      <c r="E1278" s="234"/>
      <c r="F1278" s="234"/>
      <c r="G1278" s="235"/>
      <c r="H1278" s="236"/>
      <c r="AJ1278" s="290"/>
      <c r="AK1278" s="240"/>
      <c r="AL1278" s="240"/>
      <c r="AM1278" s="240"/>
      <c r="AN1278" s="240"/>
      <c r="AO1278" s="240"/>
      <c r="AP1278" s="240"/>
      <c r="AQ1278" s="240"/>
      <c r="AR1278" s="240"/>
      <c r="AS1278" s="240"/>
      <c r="AT1278" s="240"/>
      <c r="AU1278" s="240"/>
      <c r="AV1278" s="240"/>
      <c r="AW1278" s="240"/>
      <c r="AX1278" s="240"/>
      <c r="AY1278" s="240"/>
      <c r="AZ1278" s="240"/>
      <c r="BA1278" s="240"/>
      <c r="BB1278" s="240"/>
      <c r="BC1278" s="240"/>
      <c r="BD1278" s="240"/>
      <c r="BE1278" s="240"/>
      <c r="BF1278" s="240"/>
      <c r="BG1278" s="240"/>
      <c r="BH1278" s="240"/>
      <c r="BI1278" s="240"/>
      <c r="BJ1278" s="240"/>
      <c r="BK1278" s="240"/>
      <c r="BL1278" s="240"/>
      <c r="BM1278" s="240"/>
      <c r="BN1278" s="240"/>
      <c r="BO1278" s="240"/>
      <c r="BP1278" s="240"/>
      <c r="BQ1278" s="240"/>
      <c r="BR1278" s="240"/>
      <c r="BS1278" s="240"/>
      <c r="BT1278" s="240"/>
      <c r="BU1278" s="240"/>
      <c r="BV1278" s="240"/>
      <c r="BW1278" s="240"/>
      <c r="BX1278" s="240"/>
      <c r="BY1278" s="240"/>
      <c r="BZ1278" s="240"/>
      <c r="CA1278" s="240"/>
      <c r="CB1278" s="240"/>
      <c r="CC1278" s="240"/>
      <c r="CD1278" s="240"/>
      <c r="CE1278" s="240"/>
      <c r="CF1278" s="240"/>
      <c r="CG1278" s="240"/>
      <c r="CH1278" s="240"/>
      <c r="CI1278" s="240"/>
      <c r="CJ1278" s="240"/>
      <c r="CK1278" s="240"/>
      <c r="CL1278" s="240"/>
      <c r="CM1278" s="240"/>
      <c r="CN1278" s="240"/>
      <c r="CO1278" s="240"/>
      <c r="CP1278" s="240"/>
      <c r="CQ1278" s="240"/>
      <c r="CR1278" s="240"/>
      <c r="CS1278" s="240"/>
      <c r="CT1278" s="240"/>
      <c r="CU1278" s="240"/>
      <c r="CV1278" s="240"/>
      <c r="CW1278" s="240"/>
      <c r="CX1278" s="240"/>
      <c r="CY1278" s="240"/>
      <c r="CZ1278" s="240"/>
      <c r="DA1278" s="240"/>
      <c r="DB1278" s="240"/>
      <c r="DC1278" s="240"/>
      <c r="DD1278" s="240"/>
      <c r="DE1278" s="240"/>
      <c r="DF1278" s="240"/>
      <c r="DG1278" s="240"/>
      <c r="DH1278" s="240"/>
      <c r="DI1278" s="240"/>
      <c r="DJ1278" s="240"/>
      <c r="DK1278" s="240"/>
      <c r="DL1278" s="240"/>
      <c r="DM1278" s="240"/>
      <c r="DN1278" s="240"/>
      <c r="DO1278" s="240"/>
      <c r="DP1278" s="240"/>
      <c r="DQ1278" s="240"/>
      <c r="DR1278" s="240"/>
      <c r="DS1278" s="240"/>
      <c r="DT1278" s="240"/>
      <c r="DU1278" s="240"/>
      <c r="DV1278" s="240"/>
      <c r="DW1278" s="240"/>
      <c r="DX1278" s="240"/>
      <c r="DY1278" s="240"/>
      <c r="DZ1278" s="240"/>
      <c r="EA1278" s="240"/>
      <c r="EB1278" s="240"/>
      <c r="EC1278" s="240"/>
      <c r="ED1278" s="240"/>
      <c r="EE1278" s="240"/>
      <c r="EF1278" s="240"/>
      <c r="EG1278" s="240"/>
      <c r="EH1278" s="240"/>
      <c r="EI1278" s="240"/>
      <c r="EJ1278" s="240"/>
      <c r="EK1278" s="240"/>
      <c r="EL1278" s="240"/>
      <c r="EM1278" s="240"/>
      <c r="EN1278" s="240"/>
      <c r="EO1278" s="240"/>
      <c r="EP1278" s="240"/>
      <c r="EQ1278" s="240"/>
      <c r="ER1278" s="240"/>
      <c r="ES1278" s="240"/>
      <c r="ET1278" s="240"/>
      <c r="EU1278" s="240"/>
      <c r="EV1278" s="240"/>
      <c r="EW1278" s="240"/>
      <c r="EX1278" s="240"/>
      <c r="EY1278" s="240"/>
      <c r="EZ1278" s="240"/>
      <c r="FA1278" s="240"/>
      <c r="FB1278" s="240"/>
      <c r="FC1278" s="240"/>
      <c r="FD1278" s="240"/>
      <c r="FE1278" s="240"/>
      <c r="FF1278" s="240"/>
      <c r="FG1278" s="240"/>
      <c r="FH1278" s="240"/>
      <c r="FI1278" s="240"/>
      <c r="FJ1278" s="240"/>
      <c r="FK1278" s="240"/>
      <c r="FL1278" s="240"/>
      <c r="FM1278" s="240"/>
      <c r="FN1278" s="240"/>
      <c r="FO1278" s="240"/>
      <c r="FP1278" s="240"/>
      <c r="FQ1278" s="240"/>
      <c r="FR1278" s="240"/>
      <c r="FS1278" s="240"/>
      <c r="FT1278" s="240"/>
      <c r="FU1278" s="240"/>
      <c r="FV1278" s="240"/>
    </row>
    <row r="1279" spans="1:178" s="250" customFormat="1">
      <c r="A1279" s="234"/>
      <c r="B1279" s="234"/>
      <c r="C1279" s="234"/>
      <c r="D1279" s="234"/>
      <c r="E1279" s="234"/>
      <c r="F1279" s="234"/>
      <c r="G1279" s="235"/>
      <c r="H1279" s="236"/>
      <c r="AJ1279" s="290"/>
      <c r="AK1279" s="240"/>
      <c r="AL1279" s="240"/>
      <c r="AM1279" s="240"/>
      <c r="AN1279" s="240"/>
      <c r="AO1279" s="240"/>
      <c r="AP1279" s="240"/>
      <c r="AQ1279" s="240"/>
      <c r="AR1279" s="240"/>
      <c r="AS1279" s="240"/>
      <c r="AT1279" s="240"/>
      <c r="AU1279" s="240"/>
      <c r="AV1279" s="240"/>
      <c r="AW1279" s="240"/>
      <c r="AX1279" s="240"/>
      <c r="AY1279" s="240"/>
      <c r="AZ1279" s="240"/>
      <c r="BA1279" s="240"/>
      <c r="BB1279" s="240"/>
      <c r="BC1279" s="240"/>
      <c r="BD1279" s="240"/>
      <c r="BE1279" s="240"/>
      <c r="BF1279" s="240"/>
      <c r="BG1279" s="240"/>
      <c r="BH1279" s="240"/>
      <c r="BI1279" s="240"/>
      <c r="BJ1279" s="240"/>
      <c r="BK1279" s="240"/>
      <c r="BL1279" s="240"/>
      <c r="BM1279" s="240"/>
      <c r="BN1279" s="240"/>
      <c r="BO1279" s="240"/>
      <c r="BP1279" s="240"/>
      <c r="BQ1279" s="240"/>
      <c r="BR1279" s="240"/>
      <c r="BS1279" s="240"/>
      <c r="BT1279" s="240"/>
      <c r="BU1279" s="240"/>
      <c r="BV1279" s="240"/>
      <c r="BW1279" s="240"/>
      <c r="BX1279" s="240"/>
      <c r="BY1279" s="240"/>
      <c r="BZ1279" s="240"/>
      <c r="CA1279" s="240"/>
      <c r="CB1279" s="240"/>
      <c r="CC1279" s="240"/>
      <c r="CD1279" s="240"/>
      <c r="CE1279" s="240"/>
      <c r="CF1279" s="240"/>
      <c r="CG1279" s="240"/>
      <c r="CH1279" s="240"/>
      <c r="CI1279" s="240"/>
      <c r="CJ1279" s="240"/>
      <c r="CK1279" s="240"/>
      <c r="CL1279" s="240"/>
      <c r="CM1279" s="240"/>
      <c r="CN1279" s="240"/>
      <c r="CO1279" s="240"/>
      <c r="CP1279" s="240"/>
      <c r="CQ1279" s="240"/>
      <c r="CR1279" s="240"/>
      <c r="CS1279" s="240"/>
      <c r="CT1279" s="240"/>
      <c r="CU1279" s="240"/>
      <c r="CV1279" s="240"/>
      <c r="CW1279" s="240"/>
      <c r="CX1279" s="240"/>
      <c r="CY1279" s="240"/>
      <c r="CZ1279" s="240"/>
      <c r="DA1279" s="240"/>
      <c r="DB1279" s="240"/>
      <c r="DC1279" s="240"/>
      <c r="DD1279" s="240"/>
      <c r="DE1279" s="240"/>
      <c r="DF1279" s="240"/>
      <c r="DG1279" s="240"/>
      <c r="DH1279" s="240"/>
      <c r="DI1279" s="240"/>
      <c r="DJ1279" s="240"/>
      <c r="DK1279" s="240"/>
      <c r="DL1279" s="240"/>
      <c r="DM1279" s="240"/>
      <c r="DN1279" s="240"/>
      <c r="DO1279" s="240"/>
      <c r="DP1279" s="240"/>
      <c r="DQ1279" s="240"/>
      <c r="DR1279" s="240"/>
      <c r="DS1279" s="240"/>
      <c r="DT1279" s="240"/>
      <c r="DU1279" s="240"/>
      <c r="DV1279" s="240"/>
      <c r="DW1279" s="240"/>
      <c r="DX1279" s="240"/>
      <c r="DY1279" s="240"/>
      <c r="DZ1279" s="240"/>
      <c r="EA1279" s="240"/>
      <c r="EB1279" s="240"/>
      <c r="EC1279" s="240"/>
      <c r="ED1279" s="240"/>
      <c r="EE1279" s="240"/>
      <c r="EF1279" s="240"/>
      <c r="EG1279" s="240"/>
      <c r="EH1279" s="240"/>
      <c r="EI1279" s="240"/>
      <c r="EJ1279" s="240"/>
      <c r="EK1279" s="240"/>
      <c r="EL1279" s="240"/>
      <c r="EM1279" s="240"/>
      <c r="EN1279" s="240"/>
      <c r="EO1279" s="240"/>
      <c r="EP1279" s="240"/>
      <c r="EQ1279" s="240"/>
      <c r="ER1279" s="240"/>
      <c r="ES1279" s="240"/>
      <c r="ET1279" s="240"/>
      <c r="EU1279" s="240"/>
      <c r="EV1279" s="240"/>
      <c r="EW1279" s="240"/>
      <c r="EX1279" s="240"/>
      <c r="EY1279" s="240"/>
      <c r="EZ1279" s="240"/>
      <c r="FA1279" s="240"/>
      <c r="FB1279" s="240"/>
      <c r="FC1279" s="240"/>
      <c r="FD1279" s="240"/>
      <c r="FE1279" s="240"/>
      <c r="FF1279" s="240"/>
      <c r="FG1279" s="240"/>
      <c r="FH1279" s="240"/>
      <c r="FI1279" s="240"/>
      <c r="FJ1279" s="240"/>
      <c r="FK1279" s="240"/>
      <c r="FL1279" s="240"/>
      <c r="FM1279" s="240"/>
      <c r="FN1279" s="240"/>
      <c r="FO1279" s="240"/>
      <c r="FP1279" s="240"/>
      <c r="FQ1279" s="240"/>
      <c r="FR1279" s="240"/>
      <c r="FS1279" s="240"/>
      <c r="FT1279" s="240"/>
      <c r="FU1279" s="240"/>
      <c r="FV1279" s="240"/>
    </row>
    <row r="1280" spans="1:178" s="250" customFormat="1">
      <c r="A1280" s="234"/>
      <c r="B1280" s="234"/>
      <c r="C1280" s="234"/>
      <c r="D1280" s="234"/>
      <c r="E1280" s="234"/>
      <c r="F1280" s="234"/>
      <c r="G1280" s="235"/>
      <c r="H1280" s="236"/>
      <c r="AJ1280" s="290"/>
      <c r="AK1280" s="240"/>
      <c r="AL1280" s="240"/>
      <c r="AM1280" s="240"/>
      <c r="AN1280" s="240"/>
      <c r="AO1280" s="240"/>
      <c r="AP1280" s="240"/>
      <c r="AQ1280" s="240"/>
      <c r="AR1280" s="240"/>
      <c r="AS1280" s="240"/>
      <c r="AT1280" s="240"/>
      <c r="AU1280" s="240"/>
      <c r="AV1280" s="240"/>
      <c r="AW1280" s="240"/>
      <c r="AX1280" s="240"/>
      <c r="AY1280" s="240"/>
      <c r="AZ1280" s="240"/>
      <c r="BA1280" s="240"/>
      <c r="BB1280" s="240"/>
      <c r="BC1280" s="240"/>
      <c r="BD1280" s="240"/>
      <c r="BE1280" s="240"/>
      <c r="BF1280" s="240"/>
      <c r="BG1280" s="240"/>
      <c r="BH1280" s="240"/>
      <c r="BI1280" s="240"/>
      <c r="BJ1280" s="240"/>
      <c r="BK1280" s="240"/>
      <c r="BL1280" s="240"/>
      <c r="BM1280" s="240"/>
      <c r="BN1280" s="240"/>
      <c r="BO1280" s="240"/>
      <c r="BP1280" s="240"/>
      <c r="BQ1280" s="240"/>
      <c r="BR1280" s="240"/>
      <c r="BS1280" s="240"/>
      <c r="BT1280" s="240"/>
      <c r="BU1280" s="240"/>
      <c r="BV1280" s="240"/>
      <c r="BW1280" s="240"/>
      <c r="BX1280" s="240"/>
      <c r="BY1280" s="240"/>
      <c r="BZ1280" s="240"/>
      <c r="CA1280" s="240"/>
      <c r="CB1280" s="240"/>
      <c r="CC1280" s="240"/>
      <c r="CD1280" s="240"/>
      <c r="CE1280" s="240"/>
      <c r="CF1280" s="240"/>
      <c r="CG1280" s="240"/>
      <c r="CH1280" s="240"/>
      <c r="CI1280" s="240"/>
      <c r="CJ1280" s="240"/>
      <c r="CK1280" s="240"/>
      <c r="CL1280" s="240"/>
      <c r="CM1280" s="240"/>
      <c r="CN1280" s="240"/>
      <c r="CO1280" s="240"/>
      <c r="CP1280" s="240"/>
      <c r="CQ1280" s="240"/>
      <c r="CR1280" s="240"/>
      <c r="CS1280" s="240"/>
      <c r="CT1280" s="240"/>
      <c r="CU1280" s="240"/>
      <c r="CV1280" s="240"/>
      <c r="CW1280" s="240"/>
      <c r="CX1280" s="240"/>
      <c r="CY1280" s="240"/>
      <c r="CZ1280" s="240"/>
      <c r="DA1280" s="240"/>
      <c r="DB1280" s="240"/>
      <c r="DC1280" s="240"/>
      <c r="DD1280" s="240"/>
      <c r="DE1280" s="240"/>
      <c r="DF1280" s="240"/>
      <c r="DG1280" s="240"/>
      <c r="DH1280" s="240"/>
      <c r="DI1280" s="240"/>
      <c r="DJ1280" s="240"/>
      <c r="DK1280" s="240"/>
      <c r="DL1280" s="240"/>
      <c r="DM1280" s="240"/>
      <c r="DN1280" s="240"/>
      <c r="DO1280" s="240"/>
      <c r="DP1280" s="240"/>
      <c r="DQ1280" s="240"/>
      <c r="DR1280" s="240"/>
      <c r="DS1280" s="240"/>
      <c r="DT1280" s="240"/>
      <c r="DU1280" s="240"/>
      <c r="DV1280" s="240"/>
      <c r="DW1280" s="240"/>
      <c r="DX1280" s="240"/>
      <c r="DY1280" s="240"/>
      <c r="DZ1280" s="240"/>
      <c r="EA1280" s="240"/>
      <c r="EB1280" s="240"/>
      <c r="EC1280" s="240"/>
      <c r="ED1280" s="240"/>
      <c r="EE1280" s="240"/>
      <c r="EF1280" s="240"/>
      <c r="EG1280" s="240"/>
      <c r="EH1280" s="240"/>
      <c r="EI1280" s="240"/>
      <c r="EJ1280" s="240"/>
      <c r="EK1280" s="240"/>
      <c r="EL1280" s="240"/>
      <c r="EM1280" s="240"/>
      <c r="EN1280" s="240"/>
      <c r="EO1280" s="240"/>
      <c r="EP1280" s="240"/>
      <c r="EQ1280" s="240"/>
      <c r="ER1280" s="240"/>
      <c r="ES1280" s="240"/>
      <c r="ET1280" s="240"/>
      <c r="EU1280" s="240"/>
      <c r="EV1280" s="240"/>
      <c r="EW1280" s="240"/>
      <c r="EX1280" s="240"/>
      <c r="EY1280" s="240"/>
      <c r="EZ1280" s="240"/>
      <c r="FA1280" s="240"/>
      <c r="FB1280" s="240"/>
      <c r="FC1280" s="240"/>
      <c r="FD1280" s="240"/>
      <c r="FE1280" s="240"/>
      <c r="FF1280" s="240"/>
      <c r="FG1280" s="240"/>
      <c r="FH1280" s="240"/>
      <c r="FI1280" s="240"/>
      <c r="FJ1280" s="240"/>
      <c r="FK1280" s="240"/>
      <c r="FL1280" s="240"/>
      <c r="FM1280" s="240"/>
      <c r="FN1280" s="240"/>
      <c r="FO1280" s="240"/>
      <c r="FP1280" s="240"/>
      <c r="FQ1280" s="240"/>
      <c r="FR1280" s="240"/>
      <c r="FS1280" s="240"/>
      <c r="FT1280" s="240"/>
      <c r="FU1280" s="240"/>
      <c r="FV1280" s="240"/>
    </row>
    <row r="1281" spans="1:178" s="250" customFormat="1">
      <c r="A1281" s="234"/>
      <c r="B1281" s="234"/>
      <c r="C1281" s="234"/>
      <c r="D1281" s="234"/>
      <c r="E1281" s="234"/>
      <c r="F1281" s="234"/>
      <c r="G1281" s="235"/>
      <c r="H1281" s="236"/>
      <c r="AJ1281" s="290"/>
      <c r="AK1281" s="240"/>
      <c r="AL1281" s="240"/>
      <c r="AM1281" s="240"/>
      <c r="AN1281" s="240"/>
      <c r="AO1281" s="240"/>
      <c r="AP1281" s="240"/>
      <c r="AQ1281" s="240"/>
      <c r="AR1281" s="240"/>
      <c r="AS1281" s="240"/>
      <c r="AT1281" s="240"/>
      <c r="AU1281" s="240"/>
      <c r="AV1281" s="240"/>
      <c r="AW1281" s="240"/>
      <c r="AX1281" s="240"/>
      <c r="AY1281" s="240"/>
      <c r="AZ1281" s="240"/>
      <c r="BA1281" s="240"/>
      <c r="BB1281" s="240"/>
      <c r="BC1281" s="240"/>
      <c r="BD1281" s="240"/>
      <c r="BE1281" s="240"/>
      <c r="BF1281" s="240"/>
      <c r="BG1281" s="240"/>
      <c r="BH1281" s="240"/>
      <c r="BI1281" s="240"/>
      <c r="BJ1281" s="240"/>
      <c r="BK1281" s="240"/>
      <c r="BL1281" s="240"/>
      <c r="BM1281" s="240"/>
      <c r="BN1281" s="240"/>
      <c r="BO1281" s="240"/>
      <c r="BP1281" s="240"/>
      <c r="BQ1281" s="240"/>
      <c r="BR1281" s="240"/>
      <c r="BS1281" s="240"/>
      <c r="BT1281" s="240"/>
      <c r="BU1281" s="240"/>
      <c r="BV1281" s="240"/>
      <c r="BW1281" s="240"/>
      <c r="BX1281" s="240"/>
      <c r="BY1281" s="240"/>
      <c r="BZ1281" s="240"/>
      <c r="CA1281" s="240"/>
      <c r="CB1281" s="240"/>
      <c r="CC1281" s="240"/>
      <c r="CD1281" s="240"/>
      <c r="CE1281" s="240"/>
      <c r="CF1281" s="240"/>
      <c r="CG1281" s="240"/>
      <c r="CH1281" s="240"/>
      <c r="CI1281" s="240"/>
      <c r="CJ1281" s="240"/>
      <c r="CK1281" s="240"/>
      <c r="CL1281" s="240"/>
      <c r="CM1281" s="240"/>
      <c r="CN1281" s="240"/>
      <c r="CO1281" s="240"/>
      <c r="CP1281" s="240"/>
      <c r="CQ1281" s="240"/>
      <c r="CR1281" s="240"/>
      <c r="CS1281" s="240"/>
      <c r="CT1281" s="240"/>
      <c r="CU1281" s="240"/>
      <c r="CV1281" s="240"/>
      <c r="CW1281" s="240"/>
      <c r="CX1281" s="240"/>
      <c r="CY1281" s="240"/>
      <c r="CZ1281" s="240"/>
      <c r="DA1281" s="240"/>
      <c r="DB1281" s="240"/>
      <c r="DC1281" s="240"/>
      <c r="DD1281" s="240"/>
      <c r="DE1281" s="240"/>
      <c r="DF1281" s="240"/>
      <c r="DG1281" s="240"/>
      <c r="DH1281" s="240"/>
      <c r="DI1281" s="240"/>
      <c r="DJ1281" s="240"/>
      <c r="DK1281" s="240"/>
      <c r="DL1281" s="240"/>
      <c r="DM1281" s="240"/>
      <c r="DN1281" s="240"/>
      <c r="DO1281" s="240"/>
      <c r="DP1281" s="240"/>
      <c r="DQ1281" s="240"/>
      <c r="DR1281" s="240"/>
      <c r="DS1281" s="240"/>
      <c r="DT1281" s="240"/>
      <c r="DU1281" s="240"/>
      <c r="DV1281" s="240"/>
      <c r="DW1281" s="240"/>
      <c r="DX1281" s="240"/>
      <c r="DY1281" s="240"/>
      <c r="DZ1281" s="240"/>
      <c r="EA1281" s="240"/>
      <c r="EB1281" s="240"/>
      <c r="EC1281" s="240"/>
      <c r="ED1281" s="240"/>
      <c r="EE1281" s="240"/>
      <c r="EF1281" s="240"/>
      <c r="EG1281" s="240"/>
      <c r="EH1281" s="240"/>
      <c r="EI1281" s="240"/>
      <c r="EJ1281" s="240"/>
      <c r="EK1281" s="240"/>
      <c r="EL1281" s="240"/>
      <c r="EM1281" s="240"/>
      <c r="EN1281" s="240"/>
      <c r="EO1281" s="240"/>
      <c r="EP1281" s="240"/>
      <c r="EQ1281" s="240"/>
      <c r="ER1281" s="240"/>
      <c r="ES1281" s="240"/>
      <c r="ET1281" s="240"/>
      <c r="EU1281" s="240"/>
      <c r="EV1281" s="240"/>
      <c r="EW1281" s="240"/>
      <c r="EX1281" s="240"/>
      <c r="EY1281" s="240"/>
      <c r="EZ1281" s="240"/>
      <c r="FA1281" s="240"/>
      <c r="FB1281" s="240"/>
      <c r="FC1281" s="240"/>
      <c r="FD1281" s="240"/>
      <c r="FE1281" s="240"/>
      <c r="FF1281" s="240"/>
      <c r="FG1281" s="240"/>
      <c r="FH1281" s="240"/>
      <c r="FI1281" s="240"/>
      <c r="FJ1281" s="240"/>
      <c r="FK1281" s="240"/>
      <c r="FL1281" s="240"/>
      <c r="FM1281" s="240"/>
      <c r="FN1281" s="240"/>
      <c r="FO1281" s="240"/>
      <c r="FP1281" s="240"/>
      <c r="FQ1281" s="240"/>
      <c r="FR1281" s="240"/>
      <c r="FS1281" s="240"/>
      <c r="FT1281" s="240"/>
      <c r="FU1281" s="240"/>
      <c r="FV1281" s="240"/>
    </row>
    <row r="1282" spans="1:178" s="250" customFormat="1">
      <c r="A1282" s="234"/>
      <c r="B1282" s="234"/>
      <c r="C1282" s="234"/>
      <c r="D1282" s="234"/>
      <c r="E1282" s="234"/>
      <c r="F1282" s="234"/>
      <c r="G1282" s="235"/>
      <c r="H1282" s="236"/>
      <c r="AJ1282" s="290"/>
      <c r="AK1282" s="240"/>
      <c r="AL1282" s="240"/>
      <c r="AM1282" s="240"/>
      <c r="AN1282" s="240"/>
      <c r="AO1282" s="240"/>
      <c r="AP1282" s="240"/>
      <c r="AQ1282" s="240"/>
      <c r="AR1282" s="240"/>
      <c r="AS1282" s="240"/>
      <c r="AT1282" s="240"/>
      <c r="AU1282" s="240"/>
      <c r="AV1282" s="240"/>
      <c r="AW1282" s="240"/>
      <c r="AX1282" s="240"/>
      <c r="AY1282" s="240"/>
      <c r="AZ1282" s="240"/>
      <c r="BA1282" s="240"/>
      <c r="BB1282" s="240"/>
      <c r="BC1282" s="240"/>
      <c r="BD1282" s="240"/>
      <c r="BE1282" s="240"/>
      <c r="BF1282" s="240"/>
      <c r="BG1282" s="240"/>
      <c r="BH1282" s="240"/>
      <c r="BI1282" s="240"/>
      <c r="BJ1282" s="240"/>
      <c r="BK1282" s="240"/>
      <c r="BL1282" s="240"/>
      <c r="BM1282" s="240"/>
      <c r="BN1282" s="240"/>
      <c r="BO1282" s="240"/>
      <c r="BP1282" s="240"/>
      <c r="BQ1282" s="240"/>
      <c r="BR1282" s="240"/>
      <c r="BS1282" s="240"/>
      <c r="BT1282" s="240"/>
      <c r="BU1282" s="240"/>
      <c r="BV1282" s="240"/>
      <c r="BW1282" s="240"/>
      <c r="BX1282" s="240"/>
      <c r="BY1282" s="240"/>
      <c r="BZ1282" s="240"/>
      <c r="CA1282" s="240"/>
      <c r="CB1282" s="240"/>
      <c r="CC1282" s="240"/>
      <c r="CD1282" s="240"/>
      <c r="CE1282" s="240"/>
      <c r="CF1282" s="240"/>
      <c r="CG1282" s="240"/>
      <c r="CH1282" s="240"/>
      <c r="CI1282" s="240"/>
      <c r="CJ1282" s="240"/>
      <c r="CK1282" s="240"/>
      <c r="CL1282" s="240"/>
      <c r="CM1282" s="240"/>
      <c r="CN1282" s="240"/>
      <c r="CO1282" s="240"/>
      <c r="CP1282" s="240"/>
      <c r="CQ1282" s="240"/>
      <c r="CR1282" s="240"/>
      <c r="CS1282" s="240"/>
      <c r="CT1282" s="240"/>
      <c r="CU1282" s="240"/>
      <c r="CV1282" s="240"/>
      <c r="CW1282" s="240"/>
      <c r="CX1282" s="240"/>
      <c r="CY1282" s="240"/>
      <c r="CZ1282" s="240"/>
      <c r="DA1282" s="240"/>
      <c r="DB1282" s="240"/>
      <c r="DC1282" s="240"/>
      <c r="DD1282" s="240"/>
      <c r="DE1282" s="240"/>
      <c r="DF1282" s="240"/>
      <c r="DG1282" s="240"/>
      <c r="DH1282" s="240"/>
      <c r="DI1282" s="240"/>
      <c r="DJ1282" s="240"/>
      <c r="DK1282" s="240"/>
      <c r="DL1282" s="240"/>
      <c r="DM1282" s="240"/>
      <c r="DN1282" s="240"/>
      <c r="DO1282" s="240"/>
      <c r="DP1282" s="240"/>
      <c r="DQ1282" s="240"/>
      <c r="DR1282" s="240"/>
      <c r="DS1282" s="240"/>
      <c r="DT1282" s="240"/>
      <c r="DU1282" s="240"/>
      <c r="DV1282" s="240"/>
      <c r="DW1282" s="240"/>
      <c r="DX1282" s="240"/>
      <c r="DY1282" s="240"/>
      <c r="DZ1282" s="240"/>
      <c r="EA1282" s="240"/>
      <c r="EB1282" s="240"/>
      <c r="EC1282" s="240"/>
      <c r="ED1282" s="240"/>
      <c r="EE1282" s="240"/>
      <c r="EF1282" s="240"/>
      <c r="EG1282" s="240"/>
      <c r="EH1282" s="240"/>
      <c r="EI1282" s="240"/>
      <c r="EJ1282" s="240"/>
      <c r="EK1282" s="240"/>
      <c r="EL1282" s="240"/>
      <c r="EM1282" s="240"/>
      <c r="EN1282" s="240"/>
      <c r="EO1282" s="240"/>
      <c r="EP1282" s="240"/>
      <c r="EQ1282" s="240"/>
      <c r="ER1282" s="240"/>
      <c r="ES1282" s="240"/>
      <c r="ET1282" s="240"/>
      <c r="EU1282" s="240"/>
      <c r="EV1282" s="240"/>
      <c r="EW1282" s="240"/>
      <c r="EX1282" s="240"/>
      <c r="EY1282" s="240"/>
      <c r="EZ1282" s="240"/>
      <c r="FA1282" s="240"/>
      <c r="FB1282" s="240"/>
      <c r="FC1282" s="240"/>
      <c r="FD1282" s="240"/>
      <c r="FE1282" s="240"/>
      <c r="FF1282" s="240"/>
      <c r="FG1282" s="240"/>
      <c r="FH1282" s="240"/>
      <c r="FI1282" s="240"/>
      <c r="FJ1282" s="240"/>
      <c r="FK1282" s="240"/>
      <c r="FL1282" s="240"/>
      <c r="FM1282" s="240"/>
      <c r="FN1282" s="240"/>
      <c r="FO1282" s="240"/>
      <c r="FP1282" s="240"/>
      <c r="FQ1282" s="240"/>
      <c r="FR1282" s="240"/>
      <c r="FS1282" s="240"/>
      <c r="FT1282" s="240"/>
      <c r="FU1282" s="240"/>
      <c r="FV1282" s="240"/>
    </row>
    <row r="1283" spans="1:178" s="250" customFormat="1">
      <c r="A1283" s="234"/>
      <c r="B1283" s="234"/>
      <c r="C1283" s="234"/>
      <c r="D1283" s="234"/>
      <c r="E1283" s="234"/>
      <c r="F1283" s="234"/>
      <c r="G1283" s="235"/>
      <c r="H1283" s="236"/>
      <c r="AJ1283" s="290"/>
      <c r="AK1283" s="240"/>
      <c r="AL1283" s="240"/>
      <c r="AM1283" s="240"/>
      <c r="AN1283" s="240"/>
      <c r="AO1283" s="240"/>
      <c r="AP1283" s="240"/>
      <c r="AQ1283" s="240"/>
      <c r="AR1283" s="240"/>
      <c r="AS1283" s="240"/>
      <c r="AT1283" s="240"/>
      <c r="AU1283" s="240"/>
      <c r="AV1283" s="240"/>
      <c r="AW1283" s="240"/>
      <c r="AX1283" s="240"/>
      <c r="AY1283" s="240"/>
      <c r="AZ1283" s="240"/>
      <c r="BA1283" s="240"/>
      <c r="BB1283" s="240"/>
      <c r="BC1283" s="240"/>
      <c r="BD1283" s="240"/>
      <c r="BE1283" s="240"/>
      <c r="BF1283" s="240"/>
      <c r="BG1283" s="240"/>
      <c r="BH1283" s="240"/>
      <c r="BI1283" s="240"/>
      <c r="BJ1283" s="240"/>
      <c r="BK1283" s="240"/>
      <c r="BL1283" s="240"/>
      <c r="BM1283" s="240"/>
      <c r="BN1283" s="240"/>
      <c r="BO1283" s="240"/>
      <c r="BP1283" s="240"/>
      <c r="BQ1283" s="240"/>
      <c r="BR1283" s="240"/>
      <c r="BS1283" s="240"/>
      <c r="BT1283" s="240"/>
      <c r="BU1283" s="240"/>
      <c r="BV1283" s="240"/>
      <c r="BW1283" s="240"/>
      <c r="BX1283" s="240"/>
      <c r="BY1283" s="240"/>
      <c r="BZ1283" s="240"/>
      <c r="CA1283" s="240"/>
      <c r="CB1283" s="240"/>
      <c r="CC1283" s="240"/>
      <c r="CD1283" s="240"/>
      <c r="CE1283" s="240"/>
      <c r="CF1283" s="240"/>
      <c r="CG1283" s="240"/>
      <c r="CH1283" s="240"/>
      <c r="CI1283" s="240"/>
      <c r="CJ1283" s="240"/>
      <c r="CK1283" s="240"/>
      <c r="CL1283" s="240"/>
      <c r="CM1283" s="240"/>
      <c r="CN1283" s="240"/>
      <c r="CO1283" s="240"/>
      <c r="CP1283" s="240"/>
      <c r="CQ1283" s="240"/>
      <c r="CR1283" s="240"/>
      <c r="CS1283" s="240"/>
      <c r="CT1283" s="240"/>
      <c r="CU1283" s="240"/>
      <c r="CV1283" s="240"/>
      <c r="CW1283" s="240"/>
      <c r="CX1283" s="240"/>
      <c r="CY1283" s="240"/>
      <c r="CZ1283" s="240"/>
      <c r="DA1283" s="240"/>
      <c r="DB1283" s="240"/>
      <c r="DC1283" s="240"/>
      <c r="DD1283" s="240"/>
      <c r="DE1283" s="240"/>
      <c r="DF1283" s="240"/>
      <c r="DG1283" s="240"/>
      <c r="DH1283" s="240"/>
      <c r="DI1283" s="240"/>
      <c r="DJ1283" s="240"/>
      <c r="DK1283" s="240"/>
      <c r="DL1283" s="240"/>
      <c r="DM1283" s="240"/>
      <c r="DN1283" s="240"/>
      <c r="DO1283" s="240"/>
      <c r="DP1283" s="240"/>
      <c r="DQ1283" s="240"/>
      <c r="DR1283" s="240"/>
      <c r="DS1283" s="240"/>
      <c r="DT1283" s="240"/>
      <c r="DU1283" s="240"/>
      <c r="DV1283" s="240"/>
      <c r="DW1283" s="240"/>
      <c r="DX1283" s="240"/>
      <c r="DY1283" s="240"/>
      <c r="DZ1283" s="240"/>
      <c r="EA1283" s="240"/>
      <c r="EB1283" s="240"/>
      <c r="EC1283" s="240"/>
      <c r="ED1283" s="240"/>
      <c r="EE1283" s="240"/>
      <c r="EF1283" s="240"/>
      <c r="EG1283" s="240"/>
      <c r="EH1283" s="240"/>
      <c r="EI1283" s="240"/>
      <c r="EJ1283" s="240"/>
      <c r="EK1283" s="240"/>
      <c r="EL1283" s="240"/>
      <c r="EM1283" s="240"/>
      <c r="EN1283" s="240"/>
      <c r="EO1283" s="240"/>
      <c r="EP1283" s="240"/>
      <c r="EQ1283" s="240"/>
      <c r="ER1283" s="240"/>
      <c r="ES1283" s="240"/>
      <c r="ET1283" s="240"/>
      <c r="EU1283" s="240"/>
      <c r="EV1283" s="240"/>
      <c r="EW1283" s="240"/>
      <c r="EX1283" s="240"/>
      <c r="EY1283" s="240"/>
      <c r="EZ1283" s="240"/>
      <c r="FA1283" s="240"/>
      <c r="FB1283" s="240"/>
      <c r="FC1283" s="240"/>
      <c r="FD1283" s="240"/>
      <c r="FE1283" s="240"/>
      <c r="FF1283" s="240"/>
      <c r="FG1283" s="240"/>
      <c r="FH1283" s="240"/>
      <c r="FI1283" s="240"/>
      <c r="FJ1283" s="240"/>
      <c r="FK1283" s="240"/>
      <c r="FL1283" s="240"/>
      <c r="FM1283" s="240"/>
      <c r="FN1283" s="240"/>
      <c r="FO1283" s="240"/>
      <c r="FP1283" s="240"/>
      <c r="FQ1283" s="240"/>
      <c r="FR1283" s="240"/>
      <c r="FS1283" s="240"/>
      <c r="FT1283" s="240"/>
      <c r="FU1283" s="240"/>
      <c r="FV1283" s="240"/>
    </row>
    <row r="1284" spans="1:178" s="250" customFormat="1">
      <c r="A1284" s="234"/>
      <c r="B1284" s="234"/>
      <c r="C1284" s="234"/>
      <c r="D1284" s="234"/>
      <c r="E1284" s="234"/>
      <c r="F1284" s="234"/>
      <c r="G1284" s="235"/>
      <c r="H1284" s="236"/>
      <c r="AJ1284" s="290"/>
      <c r="AK1284" s="240"/>
      <c r="AL1284" s="240"/>
      <c r="AM1284" s="240"/>
      <c r="AN1284" s="240"/>
      <c r="AO1284" s="240"/>
      <c r="AP1284" s="240"/>
      <c r="AQ1284" s="240"/>
      <c r="AR1284" s="240"/>
      <c r="AS1284" s="240"/>
      <c r="AT1284" s="240"/>
      <c r="AU1284" s="240"/>
      <c r="AV1284" s="240"/>
      <c r="AW1284" s="240"/>
      <c r="AX1284" s="240"/>
      <c r="AY1284" s="240"/>
      <c r="AZ1284" s="240"/>
      <c r="BA1284" s="240"/>
      <c r="BB1284" s="240"/>
      <c r="BC1284" s="240"/>
      <c r="BD1284" s="240"/>
      <c r="BE1284" s="240"/>
      <c r="BF1284" s="240"/>
      <c r="BG1284" s="240"/>
      <c r="BH1284" s="240"/>
      <c r="BI1284" s="240"/>
      <c r="BJ1284" s="240"/>
      <c r="BK1284" s="240"/>
      <c r="BL1284" s="240"/>
      <c r="BM1284" s="240"/>
      <c r="BN1284" s="240"/>
      <c r="BO1284" s="240"/>
      <c r="BP1284" s="240"/>
      <c r="BQ1284" s="240"/>
      <c r="BR1284" s="240"/>
      <c r="BS1284" s="240"/>
      <c r="BT1284" s="240"/>
      <c r="BU1284" s="240"/>
      <c r="BV1284" s="240"/>
      <c r="BW1284" s="240"/>
      <c r="BX1284" s="240"/>
      <c r="BY1284" s="240"/>
      <c r="BZ1284" s="240"/>
      <c r="CA1284" s="240"/>
      <c r="CB1284" s="240"/>
      <c r="CC1284" s="240"/>
      <c r="CD1284" s="240"/>
      <c r="CE1284" s="240"/>
      <c r="CF1284" s="240"/>
      <c r="CG1284" s="240"/>
      <c r="CH1284" s="240"/>
      <c r="CI1284" s="240"/>
      <c r="CJ1284" s="240"/>
      <c r="CK1284" s="240"/>
      <c r="CL1284" s="240"/>
      <c r="CM1284" s="240"/>
      <c r="CN1284" s="240"/>
      <c r="CO1284" s="240"/>
      <c r="CP1284" s="240"/>
      <c r="CQ1284" s="240"/>
      <c r="CR1284" s="240"/>
      <c r="CS1284" s="240"/>
      <c r="CT1284" s="240"/>
      <c r="CU1284" s="240"/>
      <c r="CV1284" s="240"/>
      <c r="CW1284" s="240"/>
      <c r="CX1284" s="240"/>
      <c r="CY1284" s="240"/>
      <c r="CZ1284" s="240"/>
      <c r="DA1284" s="240"/>
      <c r="DB1284" s="240"/>
      <c r="DC1284" s="240"/>
      <c r="DD1284" s="240"/>
      <c r="DE1284" s="240"/>
      <c r="DF1284" s="240"/>
      <c r="DG1284" s="240"/>
      <c r="DH1284" s="240"/>
      <c r="DI1284" s="240"/>
      <c r="DJ1284" s="240"/>
      <c r="DK1284" s="240"/>
      <c r="DL1284" s="240"/>
      <c r="DM1284" s="240"/>
      <c r="DN1284" s="240"/>
      <c r="DO1284" s="240"/>
      <c r="DP1284" s="240"/>
      <c r="DQ1284" s="240"/>
      <c r="DR1284" s="240"/>
      <c r="DS1284" s="240"/>
      <c r="DT1284" s="240"/>
      <c r="DU1284" s="240"/>
      <c r="DV1284" s="240"/>
      <c r="DW1284" s="240"/>
      <c r="DX1284" s="240"/>
      <c r="DY1284" s="240"/>
      <c r="DZ1284" s="240"/>
      <c r="EA1284" s="240"/>
      <c r="EB1284" s="240"/>
      <c r="EC1284" s="240"/>
      <c r="ED1284" s="240"/>
      <c r="EE1284" s="240"/>
      <c r="EF1284" s="240"/>
      <c r="EG1284" s="240"/>
      <c r="EH1284" s="240"/>
      <c r="EI1284" s="240"/>
      <c r="EJ1284" s="240"/>
      <c r="EK1284" s="240"/>
      <c r="EL1284" s="240"/>
      <c r="EM1284" s="240"/>
      <c r="EN1284" s="240"/>
      <c r="EO1284" s="240"/>
      <c r="EP1284" s="240"/>
      <c r="EQ1284" s="240"/>
      <c r="ER1284" s="240"/>
      <c r="ES1284" s="240"/>
      <c r="ET1284" s="240"/>
      <c r="EU1284" s="240"/>
      <c r="EV1284" s="240"/>
      <c r="EW1284" s="240"/>
      <c r="EX1284" s="240"/>
      <c r="EY1284" s="240"/>
      <c r="EZ1284" s="240"/>
      <c r="FA1284" s="240"/>
      <c r="FB1284" s="240"/>
      <c r="FC1284" s="240"/>
      <c r="FD1284" s="240"/>
      <c r="FE1284" s="240"/>
      <c r="FF1284" s="240"/>
      <c r="FG1284" s="240"/>
      <c r="FH1284" s="240"/>
      <c r="FI1284" s="240"/>
      <c r="FJ1284" s="240"/>
      <c r="FK1284" s="240"/>
      <c r="FL1284" s="240"/>
      <c r="FM1284" s="240"/>
      <c r="FN1284" s="240"/>
      <c r="FO1284" s="240"/>
      <c r="FP1284" s="240"/>
      <c r="FQ1284" s="240"/>
      <c r="FR1284" s="240"/>
      <c r="FS1284" s="240"/>
      <c r="FT1284" s="240"/>
      <c r="FU1284" s="240"/>
      <c r="FV1284" s="240"/>
    </row>
    <row r="1285" spans="1:178" s="250" customFormat="1">
      <c r="A1285" s="234"/>
      <c r="B1285" s="234"/>
      <c r="C1285" s="234"/>
      <c r="D1285" s="234"/>
      <c r="E1285" s="234"/>
      <c r="F1285" s="234"/>
      <c r="G1285" s="235"/>
      <c r="H1285" s="236"/>
      <c r="AJ1285" s="290"/>
      <c r="AK1285" s="240"/>
      <c r="AL1285" s="240"/>
      <c r="AM1285" s="240"/>
      <c r="AN1285" s="240"/>
      <c r="AO1285" s="240"/>
      <c r="AP1285" s="240"/>
      <c r="AQ1285" s="240"/>
      <c r="AR1285" s="240"/>
      <c r="AS1285" s="240"/>
      <c r="AT1285" s="240"/>
      <c r="AU1285" s="240"/>
      <c r="AV1285" s="240"/>
      <c r="AW1285" s="240"/>
      <c r="AX1285" s="240"/>
      <c r="AY1285" s="240"/>
      <c r="AZ1285" s="240"/>
      <c r="BA1285" s="240"/>
      <c r="BB1285" s="240"/>
      <c r="BC1285" s="240"/>
      <c r="BD1285" s="240"/>
      <c r="BE1285" s="240"/>
      <c r="BF1285" s="240"/>
      <c r="BG1285" s="240"/>
      <c r="BH1285" s="240"/>
      <c r="BI1285" s="240"/>
      <c r="BJ1285" s="240"/>
      <c r="BK1285" s="240"/>
      <c r="BL1285" s="240"/>
      <c r="BM1285" s="240"/>
      <c r="BN1285" s="240"/>
      <c r="BO1285" s="240"/>
      <c r="BP1285" s="240"/>
      <c r="BQ1285" s="240"/>
      <c r="BR1285" s="240"/>
      <c r="BS1285" s="240"/>
      <c r="BT1285" s="240"/>
      <c r="BU1285" s="240"/>
      <c r="BV1285" s="240"/>
      <c r="BW1285" s="240"/>
      <c r="BX1285" s="240"/>
      <c r="BY1285" s="240"/>
      <c r="BZ1285" s="240"/>
      <c r="CA1285" s="240"/>
      <c r="CB1285" s="240"/>
      <c r="CC1285" s="240"/>
      <c r="CD1285" s="240"/>
      <c r="CE1285" s="240"/>
      <c r="CF1285" s="240"/>
      <c r="CG1285" s="240"/>
      <c r="CH1285" s="240"/>
      <c r="CI1285" s="240"/>
      <c r="CJ1285" s="240"/>
      <c r="CK1285" s="240"/>
      <c r="CL1285" s="240"/>
      <c r="CM1285" s="240"/>
      <c r="CN1285" s="240"/>
      <c r="CO1285" s="240"/>
      <c r="CP1285" s="240"/>
      <c r="CQ1285" s="240"/>
      <c r="CR1285" s="240"/>
      <c r="CS1285" s="240"/>
      <c r="CT1285" s="240"/>
      <c r="CU1285" s="240"/>
      <c r="CV1285" s="240"/>
      <c r="CW1285" s="240"/>
      <c r="CX1285" s="240"/>
      <c r="CY1285" s="240"/>
      <c r="CZ1285" s="240"/>
      <c r="DA1285" s="240"/>
      <c r="DB1285" s="240"/>
      <c r="DC1285" s="240"/>
      <c r="DD1285" s="240"/>
      <c r="DE1285" s="240"/>
      <c r="DF1285" s="240"/>
      <c r="DG1285" s="240"/>
      <c r="DH1285" s="240"/>
      <c r="DI1285" s="240"/>
      <c r="DJ1285" s="240"/>
      <c r="DK1285" s="240"/>
      <c r="DL1285" s="240"/>
      <c r="DM1285" s="240"/>
      <c r="DN1285" s="240"/>
      <c r="DO1285" s="240"/>
      <c r="DP1285" s="240"/>
      <c r="DQ1285" s="240"/>
      <c r="DR1285" s="240"/>
      <c r="DS1285" s="240"/>
      <c r="DT1285" s="240"/>
      <c r="DU1285" s="240"/>
      <c r="DV1285" s="240"/>
      <c r="DW1285" s="240"/>
      <c r="DX1285" s="240"/>
      <c r="DY1285" s="240"/>
      <c r="DZ1285" s="240"/>
      <c r="EA1285" s="240"/>
      <c r="EB1285" s="240"/>
      <c r="EC1285" s="240"/>
      <c r="ED1285" s="240"/>
      <c r="EE1285" s="240"/>
      <c r="EF1285" s="240"/>
      <c r="EG1285" s="240"/>
      <c r="EH1285" s="240"/>
      <c r="EI1285" s="240"/>
      <c r="EJ1285" s="240"/>
      <c r="EK1285" s="240"/>
      <c r="EL1285" s="240"/>
      <c r="EM1285" s="240"/>
      <c r="EN1285" s="240"/>
      <c r="EO1285" s="240"/>
      <c r="EP1285" s="240"/>
      <c r="EQ1285" s="240"/>
      <c r="ER1285" s="240"/>
      <c r="ES1285" s="240"/>
      <c r="ET1285" s="240"/>
      <c r="EU1285" s="240"/>
      <c r="EV1285" s="240"/>
      <c r="EW1285" s="240"/>
      <c r="EX1285" s="240"/>
      <c r="EY1285" s="240"/>
      <c r="EZ1285" s="240"/>
      <c r="FA1285" s="240"/>
      <c r="FB1285" s="240"/>
      <c r="FC1285" s="240"/>
      <c r="FD1285" s="240"/>
      <c r="FE1285" s="240"/>
      <c r="FF1285" s="240"/>
      <c r="FG1285" s="240"/>
      <c r="FH1285" s="240"/>
      <c r="FI1285" s="240"/>
      <c r="FJ1285" s="240"/>
      <c r="FK1285" s="240"/>
      <c r="FL1285" s="240"/>
      <c r="FM1285" s="240"/>
      <c r="FN1285" s="240"/>
      <c r="FO1285" s="240"/>
      <c r="FP1285" s="240"/>
      <c r="FQ1285" s="240"/>
      <c r="FR1285" s="240"/>
      <c r="FS1285" s="240"/>
      <c r="FT1285" s="240"/>
      <c r="FU1285" s="240"/>
      <c r="FV1285" s="240"/>
    </row>
    <row r="1286" spans="1:178" s="250" customFormat="1">
      <c r="A1286" s="234"/>
      <c r="B1286" s="234"/>
      <c r="C1286" s="234"/>
      <c r="D1286" s="234"/>
      <c r="E1286" s="234"/>
      <c r="F1286" s="234"/>
      <c r="G1286" s="235"/>
      <c r="H1286" s="236"/>
      <c r="AJ1286" s="290"/>
      <c r="AK1286" s="240"/>
      <c r="AL1286" s="240"/>
      <c r="AM1286" s="240"/>
      <c r="AN1286" s="240"/>
      <c r="AO1286" s="240"/>
      <c r="AP1286" s="240"/>
      <c r="AQ1286" s="240"/>
      <c r="AR1286" s="240"/>
      <c r="AS1286" s="240"/>
      <c r="AT1286" s="240"/>
      <c r="AU1286" s="240"/>
      <c r="AV1286" s="240"/>
      <c r="AW1286" s="240"/>
      <c r="AX1286" s="240"/>
      <c r="AY1286" s="240"/>
      <c r="AZ1286" s="240"/>
      <c r="BA1286" s="240"/>
      <c r="BB1286" s="240"/>
      <c r="BC1286" s="240"/>
      <c r="BD1286" s="240"/>
      <c r="BE1286" s="240"/>
      <c r="BF1286" s="240"/>
      <c r="BG1286" s="240"/>
      <c r="BH1286" s="240"/>
      <c r="BI1286" s="240"/>
      <c r="BJ1286" s="240"/>
      <c r="BK1286" s="240"/>
      <c r="BL1286" s="240"/>
      <c r="BM1286" s="240"/>
      <c r="BN1286" s="240"/>
      <c r="BO1286" s="240"/>
      <c r="BP1286" s="240"/>
      <c r="BQ1286" s="240"/>
      <c r="BR1286" s="240"/>
      <c r="BS1286" s="240"/>
      <c r="BT1286" s="240"/>
      <c r="BU1286" s="240"/>
      <c r="BV1286" s="240"/>
      <c r="BW1286" s="240"/>
      <c r="BX1286" s="240"/>
      <c r="BY1286" s="240"/>
      <c r="BZ1286" s="240"/>
      <c r="CA1286" s="240"/>
      <c r="CB1286" s="240"/>
      <c r="CC1286" s="240"/>
      <c r="CD1286" s="240"/>
      <c r="CE1286" s="240"/>
      <c r="CF1286" s="240"/>
      <c r="CG1286" s="240"/>
      <c r="CH1286" s="240"/>
      <c r="CI1286" s="240"/>
      <c r="CJ1286" s="240"/>
      <c r="CK1286" s="240"/>
      <c r="CL1286" s="240"/>
      <c r="CM1286" s="240"/>
      <c r="CN1286" s="240"/>
      <c r="CO1286" s="240"/>
      <c r="CP1286" s="240"/>
      <c r="CQ1286" s="240"/>
      <c r="CR1286" s="240"/>
      <c r="CS1286" s="240"/>
      <c r="CT1286" s="240"/>
      <c r="CU1286" s="240"/>
      <c r="CV1286" s="240"/>
      <c r="CW1286" s="240"/>
      <c r="CX1286" s="240"/>
      <c r="CY1286" s="240"/>
      <c r="CZ1286" s="240"/>
      <c r="DA1286" s="240"/>
      <c r="DB1286" s="240"/>
      <c r="DC1286" s="240"/>
      <c r="DD1286" s="240"/>
      <c r="DE1286" s="240"/>
      <c r="DF1286" s="240"/>
      <c r="DG1286" s="240"/>
      <c r="DH1286" s="240"/>
      <c r="DI1286" s="240"/>
      <c r="DJ1286" s="240"/>
      <c r="DK1286" s="240"/>
      <c r="DL1286" s="240"/>
      <c r="DM1286" s="240"/>
      <c r="DN1286" s="240"/>
      <c r="DO1286" s="240"/>
      <c r="DP1286" s="240"/>
      <c r="DQ1286" s="240"/>
      <c r="DR1286" s="240"/>
      <c r="DS1286" s="240"/>
      <c r="DT1286" s="240"/>
      <c r="DU1286" s="240"/>
      <c r="DV1286" s="240"/>
      <c r="DW1286" s="240"/>
      <c r="DX1286" s="240"/>
      <c r="DY1286" s="240"/>
      <c r="DZ1286" s="240"/>
      <c r="EA1286" s="240"/>
      <c r="EB1286" s="240"/>
      <c r="EC1286" s="240"/>
      <c r="ED1286" s="240"/>
      <c r="EE1286" s="240"/>
      <c r="EF1286" s="240"/>
      <c r="EG1286" s="240"/>
      <c r="EH1286" s="240"/>
      <c r="EI1286" s="240"/>
      <c r="EJ1286" s="240"/>
      <c r="EK1286" s="240"/>
      <c r="EL1286" s="240"/>
      <c r="EM1286" s="240"/>
      <c r="EN1286" s="240"/>
      <c r="EO1286" s="240"/>
      <c r="EP1286" s="240"/>
      <c r="EQ1286" s="240"/>
      <c r="ER1286" s="240"/>
      <c r="ES1286" s="240"/>
      <c r="ET1286" s="240"/>
      <c r="EU1286" s="240"/>
      <c r="EV1286" s="240"/>
      <c r="EW1286" s="240"/>
      <c r="EX1286" s="240"/>
      <c r="EY1286" s="240"/>
      <c r="EZ1286" s="240"/>
      <c r="FA1286" s="240"/>
      <c r="FB1286" s="240"/>
      <c r="FC1286" s="240"/>
      <c r="FD1286" s="240"/>
      <c r="FE1286" s="240"/>
      <c r="FF1286" s="240"/>
      <c r="FG1286" s="240"/>
      <c r="FH1286" s="240"/>
      <c r="FI1286" s="240"/>
      <c r="FJ1286" s="240"/>
      <c r="FK1286" s="240"/>
      <c r="FL1286" s="240"/>
      <c r="FM1286" s="240"/>
      <c r="FN1286" s="240"/>
      <c r="FO1286" s="240"/>
      <c r="FP1286" s="240"/>
      <c r="FQ1286" s="240"/>
      <c r="FR1286" s="240"/>
      <c r="FS1286" s="240"/>
      <c r="FT1286" s="240"/>
      <c r="FU1286" s="240"/>
      <c r="FV1286" s="240"/>
    </row>
    <row r="1287" spans="1:178" s="250" customFormat="1">
      <c r="A1287" s="234"/>
      <c r="B1287" s="234"/>
      <c r="C1287" s="234"/>
      <c r="D1287" s="234"/>
      <c r="E1287" s="234"/>
      <c r="F1287" s="234"/>
      <c r="G1287" s="235"/>
      <c r="H1287" s="236"/>
      <c r="AJ1287" s="290"/>
      <c r="AK1287" s="240"/>
      <c r="AL1287" s="240"/>
      <c r="AM1287" s="240"/>
      <c r="AN1287" s="240"/>
      <c r="AO1287" s="240"/>
      <c r="AP1287" s="240"/>
      <c r="AQ1287" s="240"/>
      <c r="AR1287" s="240"/>
      <c r="AS1287" s="240"/>
      <c r="AT1287" s="240"/>
      <c r="AU1287" s="240"/>
      <c r="AV1287" s="240"/>
      <c r="AW1287" s="240"/>
      <c r="AX1287" s="240"/>
      <c r="AY1287" s="240"/>
      <c r="AZ1287" s="240"/>
      <c r="BA1287" s="240"/>
      <c r="BB1287" s="240"/>
      <c r="BC1287" s="240"/>
      <c r="BD1287" s="240"/>
      <c r="BE1287" s="240"/>
      <c r="BF1287" s="240"/>
      <c r="BG1287" s="240"/>
      <c r="BH1287" s="240"/>
      <c r="BI1287" s="240"/>
      <c r="BJ1287" s="240"/>
      <c r="BK1287" s="240"/>
      <c r="BL1287" s="240"/>
      <c r="BM1287" s="240"/>
      <c r="BN1287" s="240"/>
      <c r="BO1287" s="240"/>
      <c r="BP1287" s="240"/>
      <c r="BQ1287" s="240"/>
      <c r="BR1287" s="240"/>
      <c r="BS1287" s="240"/>
      <c r="BT1287" s="240"/>
      <c r="BU1287" s="240"/>
      <c r="BV1287" s="240"/>
      <c r="BW1287" s="240"/>
      <c r="BX1287" s="240"/>
      <c r="BY1287" s="240"/>
      <c r="BZ1287" s="240"/>
      <c r="CA1287" s="240"/>
      <c r="CB1287" s="240"/>
      <c r="CC1287" s="240"/>
      <c r="CD1287" s="240"/>
      <c r="CE1287" s="240"/>
      <c r="CF1287" s="240"/>
      <c r="CG1287" s="240"/>
      <c r="CH1287" s="240"/>
      <c r="CI1287" s="240"/>
      <c r="CJ1287" s="240"/>
      <c r="CK1287" s="240"/>
      <c r="CL1287" s="240"/>
      <c r="CM1287" s="240"/>
      <c r="CN1287" s="240"/>
      <c r="CO1287" s="240"/>
      <c r="CP1287" s="240"/>
      <c r="CQ1287" s="240"/>
      <c r="CR1287" s="240"/>
      <c r="CS1287" s="240"/>
      <c r="CT1287" s="240"/>
      <c r="CU1287" s="240"/>
      <c r="CV1287" s="240"/>
      <c r="CW1287" s="240"/>
      <c r="CX1287" s="240"/>
      <c r="CY1287" s="240"/>
      <c r="CZ1287" s="240"/>
      <c r="DA1287" s="240"/>
      <c r="DB1287" s="240"/>
      <c r="DC1287" s="240"/>
      <c r="DD1287" s="240"/>
      <c r="DE1287" s="240"/>
      <c r="DF1287" s="240"/>
      <c r="DG1287" s="240"/>
      <c r="DH1287" s="240"/>
      <c r="DI1287" s="240"/>
      <c r="DJ1287" s="240"/>
      <c r="DK1287" s="240"/>
      <c r="DL1287" s="240"/>
      <c r="DM1287" s="240"/>
      <c r="DN1287" s="240"/>
      <c r="DO1287" s="240"/>
      <c r="DP1287" s="240"/>
      <c r="DQ1287" s="240"/>
      <c r="DR1287" s="240"/>
      <c r="DS1287" s="240"/>
      <c r="DT1287" s="240"/>
      <c r="DU1287" s="240"/>
      <c r="DV1287" s="240"/>
      <c r="DW1287" s="240"/>
      <c r="DX1287" s="240"/>
      <c r="DY1287" s="240"/>
      <c r="DZ1287" s="240"/>
      <c r="EA1287" s="240"/>
      <c r="EB1287" s="240"/>
      <c r="EC1287" s="240"/>
      <c r="ED1287" s="240"/>
      <c r="EE1287" s="240"/>
      <c r="EF1287" s="240"/>
      <c r="EG1287" s="240"/>
      <c r="EH1287" s="240"/>
      <c r="EI1287" s="240"/>
      <c r="EJ1287" s="240"/>
      <c r="EK1287" s="240"/>
      <c r="EL1287" s="240"/>
      <c r="EM1287" s="240"/>
      <c r="EN1287" s="240"/>
      <c r="EO1287" s="240"/>
      <c r="EP1287" s="240"/>
      <c r="EQ1287" s="240"/>
      <c r="ER1287" s="240"/>
      <c r="ES1287" s="240"/>
      <c r="ET1287" s="240"/>
      <c r="EU1287" s="240"/>
      <c r="EV1287" s="240"/>
      <c r="EW1287" s="240"/>
      <c r="EX1287" s="240"/>
      <c r="EY1287" s="240"/>
      <c r="EZ1287" s="240"/>
      <c r="FA1287" s="240"/>
      <c r="FB1287" s="240"/>
      <c r="FC1287" s="240"/>
      <c r="FD1287" s="240"/>
      <c r="FE1287" s="240"/>
      <c r="FF1287" s="240"/>
      <c r="FG1287" s="240"/>
      <c r="FH1287" s="240"/>
      <c r="FI1287" s="240"/>
      <c r="FJ1287" s="240"/>
      <c r="FK1287" s="240"/>
      <c r="FL1287" s="240"/>
      <c r="FM1287" s="240"/>
      <c r="FN1287" s="240"/>
      <c r="FO1287" s="240"/>
      <c r="FP1287" s="240"/>
      <c r="FQ1287" s="240"/>
      <c r="FR1287" s="240"/>
      <c r="FS1287" s="240"/>
      <c r="FT1287" s="240"/>
      <c r="FU1287" s="240"/>
      <c r="FV1287" s="240"/>
    </row>
    <row r="1288" spans="1:178" s="250" customFormat="1">
      <c r="A1288" s="234"/>
      <c r="B1288" s="234"/>
      <c r="C1288" s="234"/>
      <c r="D1288" s="234"/>
      <c r="E1288" s="234"/>
      <c r="F1288" s="234"/>
      <c r="G1288" s="235"/>
      <c r="H1288" s="236"/>
      <c r="AJ1288" s="290"/>
      <c r="AK1288" s="240"/>
      <c r="AL1288" s="240"/>
      <c r="AM1288" s="240"/>
      <c r="AN1288" s="240"/>
      <c r="AO1288" s="240"/>
      <c r="AP1288" s="240"/>
      <c r="AQ1288" s="240"/>
      <c r="AR1288" s="240"/>
      <c r="AS1288" s="240"/>
      <c r="AT1288" s="240"/>
      <c r="AU1288" s="240"/>
      <c r="AV1288" s="240"/>
      <c r="AW1288" s="240"/>
      <c r="AX1288" s="240"/>
      <c r="AY1288" s="240"/>
      <c r="AZ1288" s="240"/>
      <c r="BA1288" s="240"/>
      <c r="BB1288" s="240"/>
      <c r="BC1288" s="240"/>
      <c r="BD1288" s="240"/>
      <c r="BE1288" s="240"/>
      <c r="BF1288" s="240"/>
      <c r="BG1288" s="240"/>
      <c r="BH1288" s="240"/>
      <c r="BI1288" s="240"/>
      <c r="BJ1288" s="240"/>
      <c r="BK1288" s="240"/>
      <c r="BL1288" s="240"/>
      <c r="BM1288" s="240"/>
      <c r="BN1288" s="240"/>
      <c r="BO1288" s="240"/>
      <c r="BP1288" s="240"/>
      <c r="BQ1288" s="240"/>
      <c r="BR1288" s="240"/>
      <c r="BS1288" s="240"/>
      <c r="BT1288" s="240"/>
      <c r="BU1288" s="240"/>
      <c r="BV1288" s="240"/>
      <c r="BW1288" s="240"/>
      <c r="BX1288" s="240"/>
      <c r="BY1288" s="240"/>
      <c r="BZ1288" s="240"/>
      <c r="CA1288" s="240"/>
      <c r="CB1288" s="240"/>
      <c r="CC1288" s="240"/>
      <c r="CD1288" s="240"/>
      <c r="CE1288" s="240"/>
      <c r="CF1288" s="240"/>
      <c r="CG1288" s="240"/>
      <c r="CH1288" s="240"/>
      <c r="CI1288" s="240"/>
      <c r="CJ1288" s="240"/>
      <c r="CK1288" s="240"/>
      <c r="CL1288" s="240"/>
      <c r="CM1288" s="240"/>
      <c r="CN1288" s="240"/>
      <c r="CO1288" s="240"/>
      <c r="CP1288" s="240"/>
      <c r="CQ1288" s="240"/>
      <c r="CR1288" s="240"/>
      <c r="CS1288" s="240"/>
      <c r="CT1288" s="240"/>
      <c r="CU1288" s="240"/>
      <c r="CV1288" s="240"/>
      <c r="CW1288" s="240"/>
      <c r="CX1288" s="240"/>
      <c r="CY1288" s="240"/>
      <c r="CZ1288" s="240"/>
      <c r="DA1288" s="240"/>
      <c r="DB1288" s="240"/>
      <c r="DC1288" s="240"/>
      <c r="DD1288" s="240"/>
      <c r="DE1288" s="240"/>
      <c r="DF1288" s="240"/>
      <c r="DG1288" s="240"/>
      <c r="DH1288" s="240"/>
      <c r="DI1288" s="240"/>
      <c r="DJ1288" s="240"/>
      <c r="DK1288" s="240"/>
      <c r="DL1288" s="240"/>
      <c r="DM1288" s="240"/>
      <c r="DN1288" s="240"/>
      <c r="DO1288" s="240"/>
      <c r="DP1288" s="240"/>
      <c r="DQ1288" s="240"/>
      <c r="DR1288" s="240"/>
      <c r="DS1288" s="240"/>
      <c r="DT1288" s="240"/>
      <c r="DU1288" s="240"/>
      <c r="DV1288" s="240"/>
      <c r="DW1288" s="240"/>
      <c r="DX1288" s="240"/>
      <c r="DY1288" s="240"/>
      <c r="DZ1288" s="240"/>
      <c r="EA1288" s="240"/>
      <c r="EB1288" s="240"/>
      <c r="EC1288" s="240"/>
      <c r="ED1288" s="240"/>
      <c r="EE1288" s="240"/>
      <c r="EF1288" s="240"/>
      <c r="EG1288" s="240"/>
      <c r="EH1288" s="240"/>
      <c r="EI1288" s="240"/>
      <c r="EJ1288" s="240"/>
      <c r="EK1288" s="240"/>
      <c r="EL1288" s="240"/>
      <c r="EM1288" s="240"/>
      <c r="EN1288" s="240"/>
      <c r="EO1288" s="240"/>
      <c r="EP1288" s="240"/>
      <c r="EQ1288" s="240"/>
      <c r="ER1288" s="240"/>
      <c r="ES1288" s="240"/>
      <c r="ET1288" s="240"/>
      <c r="EU1288" s="240"/>
      <c r="EV1288" s="240"/>
      <c r="EW1288" s="240"/>
      <c r="EX1288" s="240"/>
      <c r="EY1288" s="240"/>
      <c r="EZ1288" s="240"/>
      <c r="FA1288" s="240"/>
      <c r="FB1288" s="240"/>
      <c r="FC1288" s="240"/>
      <c r="FD1288" s="240"/>
      <c r="FE1288" s="240"/>
      <c r="FF1288" s="240"/>
      <c r="FG1288" s="240"/>
      <c r="FH1288" s="240"/>
      <c r="FI1288" s="240"/>
      <c r="FJ1288" s="240"/>
      <c r="FK1288" s="240"/>
      <c r="FL1288" s="240"/>
      <c r="FM1288" s="240"/>
      <c r="FN1288" s="240"/>
      <c r="FO1288" s="240"/>
      <c r="FP1288" s="240"/>
      <c r="FQ1288" s="240"/>
      <c r="FR1288" s="240"/>
      <c r="FS1288" s="240"/>
      <c r="FT1288" s="240"/>
      <c r="FU1288" s="240"/>
      <c r="FV1288" s="240"/>
    </row>
    <row r="1289" spans="1:178" s="250" customFormat="1">
      <c r="A1289" s="234"/>
      <c r="B1289" s="234"/>
      <c r="C1289" s="234"/>
      <c r="D1289" s="234"/>
      <c r="E1289" s="234"/>
      <c r="F1289" s="234"/>
      <c r="G1289" s="235"/>
      <c r="H1289" s="236"/>
      <c r="AJ1289" s="290"/>
      <c r="AK1289" s="240"/>
      <c r="AL1289" s="240"/>
      <c r="AM1289" s="240"/>
      <c r="AN1289" s="240"/>
      <c r="AO1289" s="240"/>
      <c r="AP1289" s="240"/>
      <c r="AQ1289" s="240"/>
      <c r="AR1289" s="240"/>
      <c r="AS1289" s="240"/>
      <c r="AT1289" s="240"/>
      <c r="AU1289" s="240"/>
      <c r="AV1289" s="240"/>
      <c r="AW1289" s="240"/>
      <c r="AX1289" s="240"/>
      <c r="AY1289" s="240"/>
      <c r="AZ1289" s="240"/>
      <c r="BA1289" s="240"/>
      <c r="BB1289" s="240"/>
      <c r="BC1289" s="240"/>
      <c r="BD1289" s="240"/>
      <c r="BE1289" s="240"/>
      <c r="BF1289" s="240"/>
      <c r="BG1289" s="240"/>
      <c r="BH1289" s="240"/>
      <c r="BI1289" s="240"/>
      <c r="BJ1289" s="240"/>
      <c r="BK1289" s="240"/>
      <c r="BL1289" s="240"/>
      <c r="BM1289" s="240"/>
      <c r="BN1289" s="240"/>
      <c r="BO1289" s="240"/>
      <c r="BP1289" s="240"/>
      <c r="BQ1289" s="240"/>
      <c r="BR1289" s="240"/>
      <c r="BS1289" s="240"/>
      <c r="BT1289" s="240"/>
      <c r="BU1289" s="240"/>
      <c r="BV1289" s="240"/>
      <c r="BW1289" s="240"/>
      <c r="BX1289" s="240"/>
      <c r="BY1289" s="240"/>
      <c r="BZ1289" s="240"/>
      <c r="CA1289" s="240"/>
      <c r="CB1289" s="240"/>
      <c r="CC1289" s="240"/>
      <c r="CD1289" s="240"/>
      <c r="CE1289" s="240"/>
      <c r="CF1289" s="240"/>
      <c r="CG1289" s="240"/>
      <c r="CH1289" s="240"/>
      <c r="CI1289" s="240"/>
      <c r="CJ1289" s="240"/>
      <c r="CK1289" s="240"/>
      <c r="CL1289" s="240"/>
      <c r="CM1289" s="240"/>
      <c r="CN1289" s="240"/>
      <c r="CO1289" s="240"/>
      <c r="CP1289" s="240"/>
      <c r="CQ1289" s="240"/>
      <c r="CR1289" s="240"/>
      <c r="CS1289" s="240"/>
      <c r="CT1289" s="240"/>
      <c r="CU1289" s="240"/>
      <c r="CV1289" s="240"/>
      <c r="CW1289" s="240"/>
      <c r="CX1289" s="240"/>
      <c r="CY1289" s="240"/>
      <c r="CZ1289" s="240"/>
      <c r="DA1289" s="240"/>
      <c r="DB1289" s="240"/>
      <c r="DC1289" s="240"/>
      <c r="DD1289" s="240"/>
      <c r="DE1289" s="240"/>
      <c r="DF1289" s="240"/>
      <c r="DG1289" s="240"/>
      <c r="DH1289" s="240"/>
      <c r="DI1289" s="240"/>
      <c r="DJ1289" s="240"/>
      <c r="DK1289" s="240"/>
      <c r="DL1289" s="240"/>
      <c r="DM1289" s="240"/>
      <c r="DN1289" s="240"/>
      <c r="DO1289" s="240"/>
      <c r="DP1289" s="240"/>
      <c r="DQ1289" s="240"/>
      <c r="DR1289" s="240"/>
      <c r="DS1289" s="240"/>
      <c r="DT1289" s="240"/>
      <c r="DU1289" s="240"/>
      <c r="DV1289" s="240"/>
      <c r="DW1289" s="240"/>
      <c r="DX1289" s="240"/>
      <c r="DY1289" s="240"/>
      <c r="DZ1289" s="240"/>
      <c r="EA1289" s="240"/>
      <c r="EB1289" s="240"/>
      <c r="EC1289" s="240"/>
      <c r="ED1289" s="240"/>
      <c r="EE1289" s="240"/>
      <c r="EF1289" s="240"/>
      <c r="EG1289" s="240"/>
      <c r="EH1289" s="240"/>
      <c r="EI1289" s="240"/>
      <c r="EJ1289" s="240"/>
      <c r="EK1289" s="240"/>
      <c r="EL1289" s="240"/>
      <c r="EM1289" s="240"/>
      <c r="EN1289" s="240"/>
      <c r="EO1289" s="240"/>
      <c r="EP1289" s="240"/>
      <c r="EQ1289" s="240"/>
      <c r="ER1289" s="240"/>
      <c r="ES1289" s="240"/>
      <c r="ET1289" s="240"/>
      <c r="EU1289" s="240"/>
      <c r="EV1289" s="240"/>
      <c r="EW1289" s="240"/>
      <c r="EX1289" s="240"/>
      <c r="EY1289" s="240"/>
      <c r="EZ1289" s="240"/>
      <c r="FA1289" s="240"/>
      <c r="FB1289" s="240"/>
      <c r="FC1289" s="240"/>
      <c r="FD1289" s="240"/>
      <c r="FE1289" s="240"/>
      <c r="FF1289" s="240"/>
      <c r="FG1289" s="240"/>
      <c r="FH1289" s="240"/>
      <c r="FI1289" s="240"/>
      <c r="FJ1289" s="240"/>
      <c r="FK1289" s="240"/>
      <c r="FL1289" s="240"/>
      <c r="FM1289" s="240"/>
      <c r="FN1289" s="240"/>
      <c r="FO1289" s="240"/>
      <c r="FP1289" s="240"/>
      <c r="FQ1289" s="240"/>
      <c r="FR1289" s="240"/>
      <c r="FS1289" s="240"/>
      <c r="FT1289" s="240"/>
      <c r="FU1289" s="240"/>
      <c r="FV1289" s="240"/>
    </row>
    <row r="1290" spans="1:178" s="250" customFormat="1">
      <c r="A1290" s="234"/>
      <c r="B1290" s="234"/>
      <c r="C1290" s="234"/>
      <c r="D1290" s="234"/>
      <c r="E1290" s="234"/>
      <c r="F1290" s="234"/>
      <c r="G1290" s="235"/>
      <c r="H1290" s="236"/>
      <c r="AJ1290" s="290"/>
      <c r="AK1290" s="240"/>
      <c r="AL1290" s="240"/>
      <c r="AM1290" s="240"/>
      <c r="AN1290" s="240"/>
      <c r="AO1290" s="240"/>
      <c r="AP1290" s="240"/>
      <c r="AQ1290" s="240"/>
      <c r="AR1290" s="240"/>
      <c r="AS1290" s="240"/>
      <c r="AT1290" s="240"/>
      <c r="AU1290" s="240"/>
      <c r="AV1290" s="240"/>
      <c r="AW1290" s="240"/>
      <c r="AX1290" s="240"/>
      <c r="AY1290" s="240"/>
      <c r="AZ1290" s="240"/>
      <c r="BA1290" s="240"/>
      <c r="BB1290" s="240"/>
      <c r="BC1290" s="240"/>
      <c r="BD1290" s="240"/>
      <c r="BE1290" s="240"/>
      <c r="BF1290" s="240"/>
      <c r="BG1290" s="240"/>
      <c r="BH1290" s="240"/>
      <c r="BI1290" s="240"/>
      <c r="BJ1290" s="240"/>
      <c r="BK1290" s="240"/>
      <c r="BL1290" s="240"/>
      <c r="BM1290" s="240"/>
      <c r="BN1290" s="240"/>
      <c r="BO1290" s="240"/>
      <c r="BP1290" s="240"/>
      <c r="BQ1290" s="240"/>
      <c r="BR1290" s="240"/>
      <c r="BS1290" s="240"/>
      <c r="BT1290" s="240"/>
      <c r="BU1290" s="240"/>
      <c r="BV1290" s="240"/>
      <c r="BW1290" s="240"/>
      <c r="BX1290" s="240"/>
      <c r="BY1290" s="240"/>
      <c r="BZ1290" s="240"/>
      <c r="CA1290" s="240"/>
      <c r="CB1290" s="240"/>
      <c r="CC1290" s="240"/>
      <c r="CD1290" s="240"/>
      <c r="CE1290" s="240"/>
      <c r="CF1290" s="240"/>
      <c r="CG1290" s="240"/>
      <c r="CH1290" s="240"/>
      <c r="CI1290" s="240"/>
      <c r="CJ1290" s="240"/>
      <c r="CK1290" s="240"/>
      <c r="CL1290" s="240"/>
      <c r="CM1290" s="240"/>
      <c r="CN1290" s="240"/>
      <c r="CO1290" s="240"/>
      <c r="CP1290" s="240"/>
      <c r="CQ1290" s="240"/>
      <c r="CR1290" s="240"/>
      <c r="CS1290" s="240"/>
      <c r="CT1290" s="240"/>
      <c r="CU1290" s="240"/>
      <c r="CV1290" s="240"/>
      <c r="CW1290" s="240"/>
      <c r="CX1290" s="240"/>
      <c r="CY1290" s="240"/>
      <c r="CZ1290" s="240"/>
      <c r="DA1290" s="240"/>
      <c r="DB1290" s="240"/>
      <c r="DC1290" s="240"/>
      <c r="DD1290" s="240"/>
      <c r="DE1290" s="240"/>
      <c r="DF1290" s="240"/>
      <c r="DG1290" s="240"/>
      <c r="DH1290" s="240"/>
      <c r="DI1290" s="240"/>
      <c r="DJ1290" s="240"/>
      <c r="DK1290" s="240"/>
      <c r="DL1290" s="240"/>
      <c r="DM1290" s="240"/>
      <c r="DN1290" s="240"/>
      <c r="DO1290" s="240"/>
      <c r="DP1290" s="240"/>
      <c r="DQ1290" s="240"/>
      <c r="DR1290" s="240"/>
      <c r="DS1290" s="240"/>
      <c r="DT1290" s="240"/>
      <c r="DU1290" s="240"/>
      <c r="DV1290" s="240"/>
      <c r="DW1290" s="240"/>
      <c r="DX1290" s="240"/>
      <c r="DY1290" s="240"/>
      <c r="DZ1290" s="240"/>
      <c r="EA1290" s="240"/>
      <c r="EB1290" s="240"/>
      <c r="EC1290" s="240"/>
      <c r="ED1290" s="240"/>
      <c r="EE1290" s="240"/>
      <c r="EF1290" s="240"/>
      <c r="EG1290" s="240"/>
      <c r="EH1290" s="240"/>
      <c r="EI1290" s="240"/>
      <c r="EJ1290" s="240"/>
      <c r="EK1290" s="240"/>
      <c r="EL1290" s="240"/>
      <c r="EM1290" s="240"/>
      <c r="EN1290" s="240"/>
      <c r="EO1290" s="240"/>
      <c r="EP1290" s="240"/>
      <c r="EQ1290" s="240"/>
      <c r="ER1290" s="240"/>
      <c r="ES1290" s="240"/>
      <c r="ET1290" s="240"/>
      <c r="EU1290" s="240"/>
      <c r="EV1290" s="240"/>
      <c r="EW1290" s="240"/>
      <c r="EX1290" s="240"/>
      <c r="EY1290" s="240"/>
      <c r="EZ1290" s="240"/>
      <c r="FA1290" s="240"/>
      <c r="FB1290" s="240"/>
      <c r="FC1290" s="240"/>
      <c r="FD1290" s="240"/>
      <c r="FE1290" s="240"/>
      <c r="FF1290" s="240"/>
      <c r="FG1290" s="240"/>
      <c r="FH1290" s="240"/>
      <c r="FI1290" s="240"/>
      <c r="FJ1290" s="240"/>
      <c r="FK1290" s="240"/>
      <c r="FL1290" s="240"/>
      <c r="FM1290" s="240"/>
      <c r="FN1290" s="240"/>
      <c r="FO1290" s="240"/>
      <c r="FP1290" s="240"/>
      <c r="FQ1290" s="240"/>
      <c r="FR1290" s="240"/>
      <c r="FS1290" s="240"/>
      <c r="FT1290" s="240"/>
      <c r="FU1290" s="240"/>
      <c r="FV1290" s="240"/>
    </row>
    <row r="1291" spans="1:178" s="250" customFormat="1">
      <c r="A1291" s="234"/>
      <c r="B1291" s="234"/>
      <c r="C1291" s="234"/>
      <c r="D1291" s="234"/>
      <c r="E1291" s="234"/>
      <c r="F1291" s="234"/>
      <c r="G1291" s="235"/>
      <c r="H1291" s="236"/>
      <c r="AJ1291" s="290"/>
      <c r="AK1291" s="240"/>
      <c r="AL1291" s="240"/>
      <c r="AM1291" s="240"/>
      <c r="AN1291" s="240"/>
      <c r="AO1291" s="240"/>
      <c r="AP1291" s="240"/>
      <c r="AQ1291" s="240"/>
      <c r="AR1291" s="240"/>
      <c r="AS1291" s="240"/>
      <c r="AT1291" s="240"/>
      <c r="AU1291" s="240"/>
      <c r="AV1291" s="240"/>
      <c r="AW1291" s="240"/>
      <c r="AX1291" s="240"/>
      <c r="AY1291" s="240"/>
      <c r="AZ1291" s="240"/>
      <c r="BA1291" s="240"/>
      <c r="BB1291" s="240"/>
      <c r="BC1291" s="240"/>
      <c r="BD1291" s="240"/>
      <c r="BE1291" s="240"/>
      <c r="BF1291" s="240"/>
      <c r="BG1291" s="240"/>
      <c r="BH1291" s="240"/>
      <c r="BI1291" s="240"/>
      <c r="BJ1291" s="240"/>
      <c r="BK1291" s="240"/>
      <c r="BL1291" s="240"/>
      <c r="BM1291" s="240"/>
      <c r="BN1291" s="240"/>
      <c r="BO1291" s="240"/>
      <c r="BP1291" s="240"/>
      <c r="BQ1291" s="240"/>
      <c r="BR1291" s="240"/>
      <c r="BS1291" s="240"/>
      <c r="BT1291" s="240"/>
      <c r="BU1291" s="240"/>
      <c r="BV1291" s="240"/>
      <c r="BW1291" s="240"/>
      <c r="BX1291" s="240"/>
      <c r="BY1291" s="240"/>
      <c r="BZ1291" s="240"/>
      <c r="CA1291" s="240"/>
      <c r="CB1291" s="240"/>
      <c r="CC1291" s="240"/>
      <c r="CD1291" s="240"/>
      <c r="CE1291" s="240"/>
      <c r="CF1291" s="240"/>
      <c r="CG1291" s="240"/>
      <c r="CH1291" s="240"/>
      <c r="CI1291" s="240"/>
      <c r="CJ1291" s="240"/>
      <c r="CK1291" s="240"/>
      <c r="CL1291" s="240"/>
      <c r="CM1291" s="240"/>
      <c r="CN1291" s="240"/>
      <c r="CO1291" s="240"/>
      <c r="CP1291" s="240"/>
      <c r="CQ1291" s="240"/>
      <c r="CR1291" s="240"/>
      <c r="CS1291" s="240"/>
      <c r="CT1291" s="240"/>
      <c r="CU1291" s="240"/>
      <c r="CV1291" s="240"/>
      <c r="CW1291" s="240"/>
      <c r="CX1291" s="240"/>
      <c r="CY1291" s="240"/>
      <c r="CZ1291" s="240"/>
      <c r="DA1291" s="240"/>
      <c r="DB1291" s="240"/>
      <c r="DC1291" s="240"/>
      <c r="DD1291" s="240"/>
      <c r="DE1291" s="240"/>
      <c r="DF1291" s="240"/>
      <c r="DG1291" s="240"/>
      <c r="DH1291" s="240"/>
      <c r="DI1291" s="240"/>
      <c r="DJ1291" s="240"/>
      <c r="DK1291" s="240"/>
      <c r="DL1291" s="240"/>
      <c r="DM1291" s="240"/>
      <c r="DN1291" s="240"/>
      <c r="DO1291" s="240"/>
      <c r="DP1291" s="240"/>
      <c r="DQ1291" s="240"/>
      <c r="DR1291" s="240"/>
      <c r="DS1291" s="240"/>
      <c r="DT1291" s="240"/>
      <c r="DU1291" s="240"/>
      <c r="DV1291" s="240"/>
      <c r="DW1291" s="240"/>
      <c r="DX1291" s="240"/>
      <c r="DY1291" s="240"/>
      <c r="DZ1291" s="240"/>
      <c r="EA1291" s="240"/>
      <c r="EB1291" s="240"/>
      <c r="EC1291" s="240"/>
      <c r="ED1291" s="240"/>
      <c r="EE1291" s="240"/>
      <c r="EF1291" s="240"/>
      <c r="EG1291" s="240"/>
      <c r="EH1291" s="240"/>
      <c r="EI1291" s="240"/>
      <c r="EJ1291" s="240"/>
      <c r="EK1291" s="240"/>
      <c r="EL1291" s="240"/>
      <c r="EM1291" s="240"/>
      <c r="EN1291" s="240"/>
      <c r="EO1291" s="240"/>
      <c r="EP1291" s="240"/>
      <c r="EQ1291" s="240"/>
      <c r="ER1291" s="240"/>
      <c r="ES1291" s="240"/>
      <c r="ET1291" s="240"/>
      <c r="EU1291" s="240"/>
      <c r="EV1291" s="240"/>
      <c r="EW1291" s="240"/>
      <c r="EX1291" s="240"/>
      <c r="EY1291" s="240"/>
      <c r="EZ1291" s="240"/>
      <c r="FA1291" s="240"/>
      <c r="FB1291" s="240"/>
      <c r="FC1291" s="240"/>
      <c r="FD1291" s="240"/>
      <c r="FE1291" s="240"/>
      <c r="FF1291" s="240"/>
      <c r="FG1291" s="240"/>
      <c r="FH1291" s="240"/>
      <c r="FI1291" s="240"/>
      <c r="FJ1291" s="240"/>
      <c r="FK1291" s="240"/>
      <c r="FL1291" s="240"/>
      <c r="FM1291" s="240"/>
      <c r="FN1291" s="240"/>
      <c r="FO1291" s="240"/>
      <c r="FP1291" s="240"/>
      <c r="FQ1291" s="240"/>
      <c r="FR1291" s="240"/>
      <c r="FS1291" s="240"/>
      <c r="FT1291" s="240"/>
      <c r="FU1291" s="240"/>
      <c r="FV1291" s="240"/>
    </row>
    <row r="1292" spans="1:178" s="250" customFormat="1">
      <c r="A1292" s="234"/>
      <c r="B1292" s="234"/>
      <c r="C1292" s="234"/>
      <c r="D1292" s="234"/>
      <c r="E1292" s="234"/>
      <c r="F1292" s="234"/>
      <c r="G1292" s="235"/>
      <c r="H1292" s="236"/>
      <c r="AJ1292" s="290"/>
      <c r="AK1292" s="240"/>
      <c r="AL1292" s="240"/>
      <c r="AM1292" s="240"/>
      <c r="AN1292" s="240"/>
      <c r="AO1292" s="240"/>
      <c r="AP1292" s="240"/>
      <c r="AQ1292" s="240"/>
      <c r="AR1292" s="240"/>
      <c r="AS1292" s="240"/>
      <c r="AT1292" s="240"/>
      <c r="AU1292" s="240"/>
      <c r="AV1292" s="240"/>
      <c r="AW1292" s="240"/>
      <c r="AX1292" s="240"/>
      <c r="AY1292" s="240"/>
      <c r="AZ1292" s="240"/>
      <c r="BA1292" s="240"/>
      <c r="BB1292" s="240"/>
      <c r="BC1292" s="240"/>
      <c r="BD1292" s="240"/>
      <c r="BE1292" s="240"/>
      <c r="BF1292" s="240"/>
      <c r="BG1292" s="240"/>
      <c r="BH1292" s="240"/>
      <c r="BI1292" s="240"/>
      <c r="BJ1292" s="240"/>
      <c r="BK1292" s="240"/>
      <c r="BL1292" s="240"/>
      <c r="BM1292" s="240"/>
      <c r="BN1292" s="240"/>
      <c r="BO1292" s="240"/>
      <c r="BP1292" s="240"/>
      <c r="BQ1292" s="240"/>
      <c r="BR1292" s="240"/>
      <c r="BS1292" s="240"/>
      <c r="BT1292" s="240"/>
      <c r="BU1292" s="240"/>
      <c r="BV1292" s="240"/>
      <c r="BW1292" s="240"/>
      <c r="BX1292" s="240"/>
      <c r="BY1292" s="240"/>
      <c r="BZ1292" s="240"/>
      <c r="CA1292" s="240"/>
      <c r="CB1292" s="240"/>
      <c r="CC1292" s="240"/>
      <c r="CD1292" s="240"/>
      <c r="CE1292" s="240"/>
      <c r="CF1292" s="240"/>
      <c r="CG1292" s="240"/>
      <c r="CH1292" s="240"/>
      <c r="CI1292" s="240"/>
      <c r="CJ1292" s="240"/>
      <c r="CK1292" s="240"/>
      <c r="CL1292" s="240"/>
      <c r="CM1292" s="240"/>
      <c r="CN1292" s="240"/>
      <c r="CO1292" s="240"/>
      <c r="CP1292" s="240"/>
      <c r="CQ1292" s="240"/>
      <c r="CR1292" s="240"/>
      <c r="CS1292" s="240"/>
      <c r="CT1292" s="240"/>
      <c r="CU1292" s="240"/>
      <c r="CV1292" s="240"/>
      <c r="CW1292" s="240"/>
      <c r="CX1292" s="240"/>
      <c r="CY1292" s="240"/>
      <c r="CZ1292" s="240"/>
      <c r="DA1292" s="240"/>
      <c r="DB1292" s="240"/>
      <c r="DC1292" s="240"/>
      <c r="DD1292" s="240"/>
      <c r="DE1292" s="240"/>
      <c r="DF1292" s="240"/>
      <c r="DG1292" s="240"/>
      <c r="DH1292" s="240"/>
      <c r="DI1292" s="240"/>
      <c r="DJ1292" s="240"/>
      <c r="DK1292" s="240"/>
      <c r="DL1292" s="240"/>
      <c r="DM1292" s="240"/>
      <c r="DN1292" s="240"/>
      <c r="DO1292" s="240"/>
      <c r="DP1292" s="240"/>
      <c r="DQ1292" s="240"/>
      <c r="DR1292" s="240"/>
      <c r="DS1292" s="240"/>
      <c r="DT1292" s="240"/>
      <c r="DU1292" s="240"/>
      <c r="DV1292" s="240"/>
      <c r="DW1292" s="240"/>
      <c r="DX1292" s="240"/>
      <c r="DY1292" s="240"/>
      <c r="DZ1292" s="240"/>
      <c r="EA1292" s="240"/>
      <c r="EB1292" s="240"/>
      <c r="EC1292" s="240"/>
      <c r="ED1292" s="240"/>
      <c r="EE1292" s="240"/>
      <c r="EF1292" s="240"/>
      <c r="EG1292" s="240"/>
      <c r="EH1292" s="240"/>
      <c r="EI1292" s="240"/>
      <c r="EJ1292" s="240"/>
      <c r="EK1292" s="240"/>
      <c r="EL1292" s="240"/>
      <c r="EM1292" s="240"/>
      <c r="EN1292" s="240"/>
      <c r="EO1292" s="240"/>
      <c r="EP1292" s="240"/>
      <c r="EQ1292" s="240"/>
      <c r="ER1292" s="240"/>
      <c r="ES1292" s="240"/>
      <c r="ET1292" s="240"/>
      <c r="EU1292" s="240"/>
      <c r="EV1292" s="240"/>
      <c r="EW1292" s="240"/>
      <c r="EX1292" s="240"/>
      <c r="EY1292" s="240"/>
      <c r="EZ1292" s="240"/>
      <c r="FA1292" s="240"/>
      <c r="FB1292" s="240"/>
      <c r="FC1292" s="240"/>
      <c r="FD1292" s="240"/>
      <c r="FE1292" s="240"/>
      <c r="FF1292" s="240"/>
      <c r="FG1292" s="240"/>
      <c r="FH1292" s="240"/>
      <c r="FI1292" s="240"/>
      <c r="FJ1292" s="240"/>
      <c r="FK1292" s="240"/>
      <c r="FL1292" s="240"/>
      <c r="FM1292" s="240"/>
      <c r="FN1292" s="240"/>
      <c r="FO1292" s="240"/>
      <c r="FP1292" s="240"/>
      <c r="FQ1292" s="240"/>
      <c r="FR1292" s="240"/>
      <c r="FS1292" s="240"/>
      <c r="FT1292" s="240"/>
      <c r="FU1292" s="240"/>
      <c r="FV1292" s="240"/>
    </row>
    <row r="1293" spans="1:178" s="250" customFormat="1">
      <c r="A1293" s="234"/>
      <c r="B1293" s="234"/>
      <c r="C1293" s="234"/>
      <c r="D1293" s="234"/>
      <c r="E1293" s="234"/>
      <c r="F1293" s="234"/>
      <c r="G1293" s="235"/>
      <c r="H1293" s="236"/>
      <c r="AJ1293" s="290"/>
      <c r="AK1293" s="240"/>
      <c r="AL1293" s="240"/>
      <c r="AM1293" s="240"/>
      <c r="AN1293" s="240"/>
      <c r="AO1293" s="240"/>
      <c r="AP1293" s="240"/>
      <c r="AQ1293" s="240"/>
      <c r="AR1293" s="240"/>
      <c r="AS1293" s="240"/>
      <c r="AT1293" s="240"/>
      <c r="AU1293" s="240"/>
      <c r="AV1293" s="240"/>
      <c r="AW1293" s="240"/>
      <c r="AX1293" s="240"/>
      <c r="AY1293" s="240"/>
      <c r="AZ1293" s="240"/>
      <c r="BA1293" s="240"/>
      <c r="BB1293" s="240"/>
      <c r="BC1293" s="240"/>
      <c r="BD1293" s="240"/>
      <c r="BE1293" s="240"/>
      <c r="BF1293" s="240"/>
      <c r="BG1293" s="240"/>
      <c r="BH1293" s="240"/>
      <c r="BI1293" s="240"/>
      <c r="BJ1293" s="240"/>
      <c r="BK1293" s="240"/>
      <c r="BL1293" s="240"/>
      <c r="BM1293" s="240"/>
      <c r="BN1293" s="240"/>
      <c r="BO1293" s="240"/>
      <c r="BP1293" s="240"/>
      <c r="BQ1293" s="240"/>
      <c r="BR1293" s="240"/>
      <c r="BS1293" s="240"/>
      <c r="BT1293" s="240"/>
      <c r="BU1293" s="240"/>
      <c r="BV1293" s="240"/>
      <c r="BW1293" s="240"/>
      <c r="BX1293" s="240"/>
      <c r="BY1293" s="240"/>
      <c r="BZ1293" s="240"/>
      <c r="CA1293" s="240"/>
      <c r="CB1293" s="240"/>
      <c r="CC1293" s="240"/>
      <c r="CD1293" s="240"/>
      <c r="CE1293" s="240"/>
      <c r="CF1293" s="240"/>
      <c r="CG1293" s="240"/>
      <c r="CH1293" s="240"/>
      <c r="CI1293" s="240"/>
      <c r="CJ1293" s="240"/>
      <c r="CK1293" s="240"/>
      <c r="CL1293" s="240"/>
      <c r="CM1293" s="240"/>
      <c r="CN1293" s="240"/>
      <c r="CO1293" s="240"/>
      <c r="CP1293" s="240"/>
      <c r="CQ1293" s="240"/>
      <c r="CR1293" s="240"/>
      <c r="CS1293" s="240"/>
      <c r="CT1293" s="240"/>
      <c r="CU1293" s="240"/>
      <c r="CV1293" s="240"/>
      <c r="CW1293" s="240"/>
      <c r="CX1293" s="240"/>
      <c r="CY1293" s="240"/>
      <c r="CZ1293" s="240"/>
      <c r="DA1293" s="240"/>
      <c r="DB1293" s="240"/>
      <c r="DC1293" s="240"/>
      <c r="DD1293" s="240"/>
      <c r="DE1293" s="240"/>
      <c r="DF1293" s="240"/>
      <c r="DG1293" s="240"/>
      <c r="DH1293" s="240"/>
      <c r="DI1293" s="240"/>
      <c r="DJ1293" s="240"/>
      <c r="DK1293" s="240"/>
      <c r="DL1293" s="240"/>
      <c r="DM1293" s="240"/>
      <c r="DN1293" s="240"/>
      <c r="DO1293" s="240"/>
      <c r="DP1293" s="240"/>
      <c r="DQ1293" s="240"/>
      <c r="DR1293" s="240"/>
      <c r="DS1293" s="240"/>
      <c r="DT1293" s="240"/>
      <c r="DU1293" s="240"/>
      <c r="DV1293" s="240"/>
      <c r="DW1293" s="240"/>
      <c r="DX1293" s="240"/>
      <c r="DY1293" s="240"/>
      <c r="DZ1293" s="240"/>
      <c r="EA1293" s="240"/>
      <c r="EB1293" s="240"/>
      <c r="EC1293" s="240"/>
      <c r="ED1293" s="240"/>
      <c r="EE1293" s="240"/>
      <c r="EF1293" s="240"/>
      <c r="EG1293" s="240"/>
      <c r="EH1293" s="240"/>
      <c r="EI1293" s="240"/>
      <c r="EJ1293" s="240"/>
      <c r="EK1293" s="240"/>
      <c r="EL1293" s="240"/>
      <c r="EM1293" s="240"/>
      <c r="EN1293" s="240"/>
      <c r="EO1293" s="240"/>
      <c r="EP1293" s="240"/>
      <c r="EQ1293" s="240"/>
      <c r="ER1293" s="240"/>
      <c r="ES1293" s="240"/>
      <c r="ET1293" s="240"/>
      <c r="EU1293" s="240"/>
      <c r="EV1293" s="240"/>
      <c r="EW1293" s="240"/>
      <c r="EX1293" s="240"/>
      <c r="EY1293" s="240"/>
      <c r="EZ1293" s="240"/>
      <c r="FA1293" s="240"/>
      <c r="FB1293" s="240"/>
      <c r="FC1293" s="240"/>
      <c r="FD1293" s="240"/>
      <c r="FE1293" s="240"/>
      <c r="FF1293" s="240"/>
      <c r="FG1293" s="240"/>
      <c r="FH1293" s="240"/>
      <c r="FI1293" s="240"/>
      <c r="FJ1293" s="240"/>
      <c r="FK1293" s="240"/>
      <c r="FL1293" s="240"/>
      <c r="FM1293" s="240"/>
      <c r="FN1293" s="240"/>
      <c r="FO1293" s="240"/>
      <c r="FP1293" s="240"/>
      <c r="FQ1293" s="240"/>
      <c r="FR1293" s="240"/>
      <c r="FS1293" s="240"/>
      <c r="FT1293" s="240"/>
      <c r="FU1293" s="240"/>
      <c r="FV1293" s="240"/>
    </row>
    <row r="1294" spans="1:178" s="250" customFormat="1">
      <c r="A1294" s="234"/>
      <c r="B1294" s="234"/>
      <c r="C1294" s="234"/>
      <c r="D1294" s="234"/>
      <c r="E1294" s="234"/>
      <c r="F1294" s="234"/>
      <c r="G1294" s="235"/>
      <c r="H1294" s="236"/>
      <c r="AJ1294" s="290"/>
      <c r="AK1294" s="240"/>
      <c r="AL1294" s="240"/>
      <c r="AM1294" s="240"/>
      <c r="AN1294" s="240"/>
      <c r="AO1294" s="240"/>
      <c r="AP1294" s="240"/>
      <c r="AQ1294" s="240"/>
      <c r="AR1294" s="240"/>
      <c r="AS1294" s="240"/>
      <c r="AT1294" s="240"/>
      <c r="AU1294" s="240"/>
      <c r="AV1294" s="240"/>
      <c r="AW1294" s="240"/>
      <c r="AX1294" s="240"/>
      <c r="AY1294" s="240"/>
      <c r="AZ1294" s="240"/>
      <c r="BA1294" s="240"/>
      <c r="BB1294" s="240"/>
      <c r="BC1294" s="240"/>
      <c r="BD1294" s="240"/>
      <c r="BE1294" s="240"/>
      <c r="BF1294" s="240"/>
      <c r="BG1294" s="240"/>
      <c r="BH1294" s="240"/>
      <c r="BI1294" s="240"/>
      <c r="BJ1294" s="240"/>
      <c r="BK1294" s="240"/>
      <c r="BL1294" s="240"/>
      <c r="BM1294" s="240"/>
      <c r="BN1294" s="240"/>
      <c r="BO1294" s="240"/>
      <c r="BP1294" s="240"/>
      <c r="BQ1294" s="240"/>
      <c r="BR1294" s="240"/>
      <c r="BS1294" s="240"/>
      <c r="BT1294" s="240"/>
      <c r="BU1294" s="240"/>
      <c r="BV1294" s="240"/>
      <c r="BW1294" s="240"/>
      <c r="BX1294" s="240"/>
      <c r="BY1294" s="240"/>
      <c r="BZ1294" s="240"/>
      <c r="CA1294" s="240"/>
      <c r="CB1294" s="240"/>
      <c r="CC1294" s="240"/>
      <c r="CD1294" s="240"/>
      <c r="CE1294" s="240"/>
      <c r="CF1294" s="240"/>
      <c r="CG1294" s="240"/>
      <c r="CH1294" s="240"/>
      <c r="CI1294" s="240"/>
      <c r="CJ1294" s="240"/>
      <c r="CK1294" s="240"/>
      <c r="CL1294" s="240"/>
      <c r="CM1294" s="240"/>
      <c r="CN1294" s="240"/>
      <c r="CO1294" s="240"/>
      <c r="CP1294" s="240"/>
      <c r="CQ1294" s="240"/>
      <c r="CR1294" s="240"/>
      <c r="CS1294" s="240"/>
      <c r="CT1294" s="240"/>
      <c r="CU1294" s="240"/>
      <c r="CV1294" s="240"/>
      <c r="CW1294" s="240"/>
      <c r="CX1294" s="240"/>
      <c r="CY1294" s="240"/>
      <c r="CZ1294" s="240"/>
      <c r="DA1294" s="240"/>
      <c r="DB1294" s="240"/>
      <c r="DC1294" s="240"/>
      <c r="DD1294" s="240"/>
      <c r="DE1294" s="240"/>
      <c r="DF1294" s="240"/>
      <c r="DG1294" s="240"/>
      <c r="DH1294" s="240"/>
      <c r="DI1294" s="240"/>
      <c r="DJ1294" s="240"/>
      <c r="DK1294" s="240"/>
      <c r="DL1294" s="240"/>
      <c r="DM1294" s="240"/>
      <c r="DN1294" s="240"/>
      <c r="DO1294" s="240"/>
      <c r="DP1294" s="240"/>
      <c r="DQ1294" s="240"/>
      <c r="DR1294" s="240"/>
      <c r="DS1294" s="240"/>
      <c r="DT1294" s="240"/>
      <c r="DU1294" s="240"/>
      <c r="DV1294" s="240"/>
      <c r="DW1294" s="240"/>
      <c r="DX1294" s="240"/>
      <c r="DY1294" s="240"/>
      <c r="DZ1294" s="240"/>
      <c r="EA1294" s="240"/>
      <c r="EB1294" s="240"/>
      <c r="EC1294" s="240"/>
      <c r="ED1294" s="240"/>
      <c r="EE1294" s="240"/>
      <c r="EF1294" s="240"/>
      <c r="EG1294" s="240"/>
      <c r="EH1294" s="240"/>
      <c r="EI1294" s="240"/>
      <c r="EJ1294" s="240"/>
      <c r="EK1294" s="240"/>
      <c r="EL1294" s="240"/>
      <c r="EM1294" s="240"/>
      <c r="EN1294" s="240"/>
      <c r="EO1294" s="240"/>
      <c r="EP1294" s="240"/>
      <c r="EQ1294" s="240"/>
      <c r="ER1294" s="240"/>
      <c r="ES1294" s="240"/>
      <c r="ET1294" s="240"/>
      <c r="EU1294" s="240"/>
      <c r="EV1294" s="240"/>
      <c r="EW1294" s="240"/>
      <c r="EX1294" s="240"/>
      <c r="EY1294" s="240"/>
      <c r="EZ1294" s="240"/>
      <c r="FA1294" s="240"/>
      <c r="FB1294" s="240"/>
      <c r="FC1294" s="240"/>
      <c r="FD1294" s="240"/>
      <c r="FE1294" s="240"/>
      <c r="FF1294" s="240"/>
      <c r="FG1294" s="240"/>
      <c r="FH1294" s="240"/>
      <c r="FI1294" s="240"/>
      <c r="FJ1294" s="240"/>
      <c r="FK1294" s="240"/>
      <c r="FL1294" s="240"/>
      <c r="FM1294" s="240"/>
      <c r="FN1294" s="240"/>
      <c r="FO1294" s="240"/>
      <c r="FP1294" s="240"/>
      <c r="FQ1294" s="240"/>
      <c r="FR1294" s="240"/>
      <c r="FS1294" s="240"/>
      <c r="FT1294" s="240"/>
      <c r="FU1294" s="240"/>
      <c r="FV1294" s="240"/>
    </row>
    <row r="1295" spans="1:178" s="250" customFormat="1">
      <c r="A1295" s="234"/>
      <c r="B1295" s="234"/>
      <c r="C1295" s="234"/>
      <c r="D1295" s="234"/>
      <c r="E1295" s="234"/>
      <c r="F1295" s="234"/>
      <c r="G1295" s="235"/>
      <c r="H1295" s="236"/>
      <c r="AJ1295" s="290"/>
      <c r="AK1295" s="240"/>
      <c r="AL1295" s="240"/>
      <c r="AM1295" s="240"/>
      <c r="AN1295" s="240"/>
      <c r="AO1295" s="240"/>
      <c r="AP1295" s="240"/>
      <c r="AQ1295" s="240"/>
      <c r="AR1295" s="240"/>
      <c r="AS1295" s="240"/>
      <c r="AT1295" s="240"/>
      <c r="AU1295" s="240"/>
      <c r="AV1295" s="240"/>
      <c r="AW1295" s="240"/>
      <c r="AX1295" s="240"/>
      <c r="AY1295" s="240"/>
      <c r="AZ1295" s="240"/>
      <c r="BA1295" s="240"/>
      <c r="BB1295" s="240"/>
      <c r="BC1295" s="240"/>
      <c r="BD1295" s="240"/>
      <c r="BE1295" s="240"/>
      <c r="BF1295" s="240"/>
      <c r="BG1295" s="240"/>
      <c r="BH1295" s="240"/>
      <c r="BI1295" s="240"/>
      <c r="BJ1295" s="240"/>
      <c r="BK1295" s="240"/>
      <c r="BL1295" s="240"/>
      <c r="BM1295" s="240"/>
      <c r="BN1295" s="240"/>
      <c r="BO1295" s="240"/>
      <c r="BP1295" s="240"/>
      <c r="BQ1295" s="240"/>
      <c r="BR1295" s="240"/>
      <c r="BS1295" s="240"/>
      <c r="BT1295" s="240"/>
      <c r="BU1295" s="240"/>
      <c r="BV1295" s="240"/>
      <c r="BW1295" s="240"/>
      <c r="BX1295" s="240"/>
      <c r="BY1295" s="240"/>
      <c r="BZ1295" s="240"/>
      <c r="CA1295" s="240"/>
      <c r="CB1295" s="240"/>
      <c r="CC1295" s="240"/>
      <c r="CD1295" s="240"/>
      <c r="CE1295" s="240"/>
      <c r="CF1295" s="240"/>
      <c r="CG1295" s="240"/>
      <c r="CH1295" s="240"/>
      <c r="CI1295" s="240"/>
      <c r="CJ1295" s="240"/>
      <c r="CK1295" s="240"/>
      <c r="CL1295" s="240"/>
      <c r="CM1295" s="240"/>
      <c r="CN1295" s="240"/>
      <c r="CO1295" s="240"/>
      <c r="CP1295" s="240"/>
      <c r="CQ1295" s="240"/>
      <c r="CR1295" s="240"/>
      <c r="CS1295" s="240"/>
      <c r="CT1295" s="240"/>
      <c r="CU1295" s="240"/>
      <c r="CV1295" s="240"/>
      <c r="CW1295" s="240"/>
      <c r="CX1295" s="240"/>
      <c r="CY1295" s="240"/>
      <c r="CZ1295" s="240"/>
      <c r="DA1295" s="240"/>
      <c r="DB1295" s="240"/>
      <c r="DC1295" s="240"/>
      <c r="DD1295" s="240"/>
      <c r="DE1295" s="240"/>
      <c r="DF1295" s="240"/>
      <c r="DG1295" s="240"/>
      <c r="DH1295" s="240"/>
      <c r="DI1295" s="240"/>
      <c r="DJ1295" s="240"/>
      <c r="DK1295" s="240"/>
      <c r="DL1295" s="240"/>
      <c r="DM1295" s="240"/>
      <c r="DN1295" s="240"/>
      <c r="DO1295" s="240"/>
      <c r="DP1295" s="240"/>
      <c r="DQ1295" s="240"/>
      <c r="DR1295" s="240"/>
      <c r="DS1295" s="240"/>
      <c r="DT1295" s="240"/>
      <c r="DU1295" s="240"/>
      <c r="DV1295" s="240"/>
      <c r="DW1295" s="240"/>
      <c r="DX1295" s="240"/>
      <c r="DY1295" s="240"/>
      <c r="DZ1295" s="240"/>
      <c r="EA1295" s="240"/>
      <c r="EB1295" s="240"/>
      <c r="EC1295" s="240"/>
      <c r="ED1295" s="240"/>
      <c r="EE1295" s="240"/>
      <c r="EF1295" s="240"/>
      <c r="EG1295" s="240"/>
      <c r="EH1295" s="240"/>
      <c r="EI1295" s="240"/>
      <c r="EJ1295" s="240"/>
      <c r="EK1295" s="240"/>
      <c r="EL1295" s="240"/>
      <c r="EM1295" s="240"/>
      <c r="EN1295" s="240"/>
      <c r="EO1295" s="240"/>
      <c r="EP1295" s="240"/>
      <c r="EQ1295" s="240"/>
      <c r="ER1295" s="240"/>
      <c r="ES1295" s="240"/>
      <c r="ET1295" s="240"/>
      <c r="EU1295" s="240"/>
      <c r="EV1295" s="240"/>
      <c r="EW1295" s="240"/>
      <c r="EX1295" s="240"/>
      <c r="EY1295" s="240"/>
      <c r="EZ1295" s="240"/>
      <c r="FA1295" s="240"/>
      <c r="FB1295" s="240"/>
      <c r="FC1295" s="240"/>
      <c r="FD1295" s="240"/>
      <c r="FE1295" s="240"/>
      <c r="FF1295" s="240"/>
      <c r="FG1295" s="240"/>
      <c r="FH1295" s="240"/>
      <c r="FI1295" s="240"/>
      <c r="FJ1295" s="240"/>
      <c r="FK1295" s="240"/>
      <c r="FL1295" s="240"/>
      <c r="FM1295" s="240"/>
      <c r="FN1295" s="240"/>
      <c r="FO1295" s="240"/>
      <c r="FP1295" s="240"/>
      <c r="FQ1295" s="240"/>
      <c r="FR1295" s="240"/>
      <c r="FS1295" s="240"/>
      <c r="FT1295" s="240"/>
      <c r="FU1295" s="240"/>
      <c r="FV1295" s="240"/>
    </row>
    <row r="1296" spans="1:178" s="250" customFormat="1">
      <c r="A1296" s="234"/>
      <c r="B1296" s="234"/>
      <c r="C1296" s="234"/>
      <c r="D1296" s="234"/>
      <c r="E1296" s="234"/>
      <c r="F1296" s="234"/>
      <c r="G1296" s="235"/>
      <c r="H1296" s="236"/>
      <c r="AJ1296" s="290"/>
      <c r="AK1296" s="240"/>
      <c r="AL1296" s="240"/>
      <c r="AM1296" s="240"/>
      <c r="AN1296" s="240"/>
      <c r="AO1296" s="240"/>
      <c r="AP1296" s="240"/>
      <c r="AQ1296" s="240"/>
      <c r="AR1296" s="240"/>
      <c r="AS1296" s="240"/>
      <c r="AT1296" s="240"/>
      <c r="AU1296" s="240"/>
      <c r="AV1296" s="240"/>
      <c r="AW1296" s="240"/>
      <c r="AX1296" s="240"/>
      <c r="AY1296" s="240"/>
      <c r="AZ1296" s="240"/>
      <c r="BA1296" s="240"/>
      <c r="BB1296" s="240"/>
      <c r="BC1296" s="240"/>
      <c r="BD1296" s="240"/>
      <c r="BE1296" s="240"/>
      <c r="BF1296" s="240"/>
      <c r="BG1296" s="240"/>
      <c r="BH1296" s="240"/>
      <c r="BI1296" s="240"/>
      <c r="BJ1296" s="240"/>
      <c r="BK1296" s="240"/>
      <c r="BL1296" s="240"/>
      <c r="BM1296" s="240"/>
      <c r="BN1296" s="240"/>
      <c r="BO1296" s="240"/>
      <c r="BP1296" s="240"/>
      <c r="BQ1296" s="240"/>
      <c r="BR1296" s="240"/>
      <c r="BS1296" s="240"/>
      <c r="BT1296" s="240"/>
      <c r="BU1296" s="240"/>
      <c r="BV1296" s="240"/>
      <c r="BW1296" s="240"/>
      <c r="BX1296" s="240"/>
      <c r="BY1296" s="240"/>
      <c r="BZ1296" s="240"/>
      <c r="CA1296" s="240"/>
      <c r="CB1296" s="240"/>
      <c r="CC1296" s="240"/>
      <c r="CD1296" s="240"/>
      <c r="CE1296" s="240"/>
      <c r="CF1296" s="240"/>
      <c r="CG1296" s="240"/>
      <c r="CH1296" s="240"/>
      <c r="CI1296" s="240"/>
      <c r="CJ1296" s="240"/>
      <c r="CK1296" s="240"/>
      <c r="CL1296" s="240"/>
      <c r="CM1296" s="240"/>
      <c r="CN1296" s="240"/>
      <c r="CO1296" s="240"/>
      <c r="CP1296" s="240"/>
      <c r="CQ1296" s="240"/>
      <c r="CR1296" s="240"/>
      <c r="CS1296" s="240"/>
      <c r="CT1296" s="240"/>
      <c r="CU1296" s="240"/>
      <c r="CV1296" s="240"/>
      <c r="CW1296" s="240"/>
      <c r="CX1296" s="240"/>
      <c r="CY1296" s="240"/>
      <c r="CZ1296" s="240"/>
      <c r="DA1296" s="240"/>
      <c r="DB1296" s="240"/>
      <c r="DC1296" s="240"/>
      <c r="DD1296" s="240"/>
      <c r="DE1296" s="240"/>
      <c r="DF1296" s="240"/>
      <c r="DG1296" s="240"/>
      <c r="DH1296" s="240"/>
      <c r="DI1296" s="240"/>
      <c r="DJ1296" s="240"/>
      <c r="DK1296" s="240"/>
      <c r="DL1296" s="240"/>
      <c r="DM1296" s="240"/>
      <c r="DN1296" s="240"/>
      <c r="DO1296" s="240"/>
      <c r="DP1296" s="240"/>
      <c r="DQ1296" s="240"/>
      <c r="DR1296" s="240"/>
      <c r="DS1296" s="240"/>
      <c r="DT1296" s="240"/>
      <c r="DU1296" s="240"/>
      <c r="DV1296" s="240"/>
      <c r="DW1296" s="240"/>
      <c r="DX1296" s="240"/>
      <c r="DY1296" s="240"/>
      <c r="DZ1296" s="240"/>
      <c r="EA1296" s="240"/>
      <c r="EB1296" s="240"/>
      <c r="EC1296" s="240"/>
      <c r="ED1296" s="240"/>
      <c r="EE1296" s="240"/>
      <c r="EF1296" s="240"/>
      <c r="EG1296" s="240"/>
      <c r="EH1296" s="240"/>
      <c r="EI1296" s="240"/>
      <c r="EJ1296" s="240"/>
      <c r="EK1296" s="240"/>
      <c r="EL1296" s="240"/>
      <c r="EM1296" s="240"/>
      <c r="EN1296" s="240"/>
      <c r="EO1296" s="240"/>
      <c r="EP1296" s="240"/>
      <c r="EQ1296" s="240"/>
      <c r="ER1296" s="240"/>
      <c r="ES1296" s="240"/>
      <c r="ET1296" s="240"/>
      <c r="EU1296" s="240"/>
      <c r="EV1296" s="240"/>
      <c r="EW1296" s="240"/>
      <c r="EX1296" s="240"/>
      <c r="EY1296" s="240"/>
      <c r="EZ1296" s="240"/>
      <c r="FA1296" s="240"/>
      <c r="FB1296" s="240"/>
      <c r="FC1296" s="240"/>
      <c r="FD1296" s="240"/>
      <c r="FE1296" s="240"/>
      <c r="FF1296" s="240"/>
      <c r="FG1296" s="240"/>
      <c r="FH1296" s="240"/>
      <c r="FI1296" s="240"/>
      <c r="FJ1296" s="240"/>
      <c r="FK1296" s="240"/>
      <c r="FL1296" s="240"/>
      <c r="FM1296" s="240"/>
      <c r="FN1296" s="240"/>
      <c r="FO1296" s="240"/>
      <c r="FP1296" s="240"/>
      <c r="FQ1296" s="240"/>
      <c r="FR1296" s="240"/>
      <c r="FS1296" s="240"/>
      <c r="FT1296" s="240"/>
      <c r="FU1296" s="240"/>
      <c r="FV1296" s="240"/>
    </row>
    <row r="1297" spans="1:178" s="250" customFormat="1">
      <c r="A1297" s="234"/>
      <c r="B1297" s="234"/>
      <c r="C1297" s="234"/>
      <c r="D1297" s="234"/>
      <c r="E1297" s="234"/>
      <c r="F1297" s="234"/>
      <c r="G1297" s="235"/>
      <c r="H1297" s="236"/>
      <c r="AJ1297" s="290"/>
      <c r="AK1297" s="240"/>
      <c r="AL1297" s="240"/>
      <c r="AM1297" s="240"/>
      <c r="AN1297" s="240"/>
      <c r="AO1297" s="240"/>
      <c r="AP1297" s="240"/>
      <c r="AQ1297" s="240"/>
      <c r="AR1297" s="240"/>
      <c r="AS1297" s="240"/>
      <c r="AT1297" s="240"/>
      <c r="AU1297" s="240"/>
      <c r="AV1297" s="240"/>
      <c r="AW1297" s="240"/>
      <c r="AX1297" s="240"/>
      <c r="AY1297" s="240"/>
      <c r="AZ1297" s="240"/>
      <c r="BA1297" s="240"/>
      <c r="BB1297" s="240"/>
      <c r="BC1297" s="240"/>
      <c r="BD1297" s="240"/>
      <c r="BE1297" s="240"/>
      <c r="BF1297" s="240"/>
      <c r="BG1297" s="240"/>
      <c r="BH1297" s="240"/>
      <c r="BI1297" s="240"/>
      <c r="BJ1297" s="240"/>
      <c r="BK1297" s="240"/>
      <c r="BL1297" s="240"/>
      <c r="BM1297" s="240"/>
      <c r="BN1297" s="240"/>
      <c r="BO1297" s="240"/>
      <c r="BP1297" s="240"/>
      <c r="BQ1297" s="240"/>
      <c r="BR1297" s="240"/>
      <c r="BS1297" s="240"/>
      <c r="BT1297" s="240"/>
      <c r="BU1297" s="240"/>
      <c r="BV1297" s="240"/>
      <c r="BW1297" s="240"/>
      <c r="BX1297" s="240"/>
      <c r="BY1297" s="240"/>
      <c r="BZ1297" s="240"/>
      <c r="CA1297" s="240"/>
      <c r="CB1297" s="240"/>
      <c r="CC1297" s="240"/>
      <c r="CD1297" s="240"/>
      <c r="CE1297" s="240"/>
      <c r="CF1297" s="240"/>
      <c r="CG1297" s="240"/>
      <c r="CH1297" s="240"/>
      <c r="CI1297" s="240"/>
      <c r="CJ1297" s="240"/>
      <c r="CK1297" s="240"/>
      <c r="CL1297" s="240"/>
      <c r="CM1297" s="240"/>
      <c r="CN1297" s="240"/>
      <c r="CO1297" s="240"/>
      <c r="CP1297" s="240"/>
      <c r="CQ1297" s="240"/>
      <c r="CR1297" s="240"/>
      <c r="CS1297" s="240"/>
      <c r="CT1297" s="240"/>
      <c r="CU1297" s="240"/>
      <c r="CV1297" s="240"/>
      <c r="CW1297" s="240"/>
      <c r="CX1297" s="240"/>
      <c r="CY1297" s="240"/>
      <c r="CZ1297" s="240"/>
      <c r="DA1297" s="240"/>
      <c r="DB1297" s="240"/>
      <c r="DC1297" s="240"/>
      <c r="DD1297" s="240"/>
      <c r="DE1297" s="240"/>
      <c r="DF1297" s="240"/>
      <c r="DG1297" s="240"/>
      <c r="DH1297" s="240"/>
      <c r="DI1297" s="240"/>
      <c r="DJ1297" s="240"/>
      <c r="DK1297" s="240"/>
      <c r="DL1297" s="240"/>
      <c r="DM1297" s="240"/>
      <c r="DN1297" s="240"/>
      <c r="DO1297" s="240"/>
      <c r="DP1297" s="240"/>
      <c r="DQ1297" s="240"/>
      <c r="DR1297" s="240"/>
      <c r="DS1297" s="240"/>
      <c r="DT1297" s="240"/>
      <c r="DU1297" s="240"/>
      <c r="DV1297" s="240"/>
      <c r="DW1297" s="240"/>
      <c r="DX1297" s="240"/>
      <c r="DY1297" s="240"/>
      <c r="DZ1297" s="240"/>
      <c r="EA1297" s="240"/>
      <c r="EB1297" s="240"/>
      <c r="EC1297" s="240"/>
      <c r="ED1297" s="240"/>
      <c r="EE1297" s="240"/>
      <c r="EF1297" s="240"/>
      <c r="EG1297" s="240"/>
      <c r="EH1297" s="240"/>
      <c r="EI1297" s="240"/>
      <c r="EJ1297" s="240"/>
      <c r="EK1297" s="240"/>
      <c r="EL1297" s="240"/>
      <c r="EM1297" s="240"/>
      <c r="EN1297" s="240"/>
      <c r="EO1297" s="240"/>
      <c r="EP1297" s="240"/>
      <c r="EQ1297" s="240"/>
      <c r="ER1297" s="240"/>
      <c r="ES1297" s="240"/>
      <c r="ET1297" s="240"/>
      <c r="EU1297" s="240"/>
      <c r="EV1297" s="240"/>
      <c r="EW1297" s="240"/>
      <c r="EX1297" s="240"/>
      <c r="EY1297" s="240"/>
      <c r="EZ1297" s="240"/>
      <c r="FA1297" s="240"/>
      <c r="FB1297" s="240"/>
      <c r="FC1297" s="240"/>
      <c r="FD1297" s="240"/>
      <c r="FE1297" s="240"/>
      <c r="FF1297" s="240"/>
      <c r="FG1297" s="240"/>
      <c r="FH1297" s="240"/>
      <c r="FI1297" s="240"/>
      <c r="FJ1297" s="240"/>
      <c r="FK1297" s="240"/>
      <c r="FL1297" s="240"/>
      <c r="FM1297" s="240"/>
      <c r="FN1297" s="240"/>
      <c r="FO1297" s="240"/>
      <c r="FP1297" s="240"/>
      <c r="FQ1297" s="240"/>
      <c r="FR1297" s="240"/>
      <c r="FS1297" s="240"/>
      <c r="FT1297" s="240"/>
      <c r="FU1297" s="240"/>
      <c r="FV1297" s="240"/>
    </row>
    <row r="1298" spans="1:178" s="250" customFormat="1">
      <c r="A1298" s="234"/>
      <c r="B1298" s="234"/>
      <c r="C1298" s="234"/>
      <c r="D1298" s="234"/>
      <c r="E1298" s="234"/>
      <c r="F1298" s="234"/>
      <c r="G1298" s="235"/>
      <c r="H1298" s="236"/>
      <c r="AJ1298" s="290"/>
      <c r="AK1298" s="240"/>
      <c r="AL1298" s="240"/>
      <c r="AM1298" s="240"/>
      <c r="AN1298" s="240"/>
      <c r="AO1298" s="240"/>
      <c r="AP1298" s="240"/>
      <c r="AQ1298" s="240"/>
      <c r="AR1298" s="240"/>
      <c r="AS1298" s="240"/>
      <c r="AT1298" s="240"/>
      <c r="AU1298" s="240"/>
      <c r="AV1298" s="240"/>
      <c r="AW1298" s="240"/>
      <c r="AX1298" s="240"/>
      <c r="AY1298" s="240"/>
      <c r="AZ1298" s="240"/>
      <c r="BA1298" s="240"/>
      <c r="BB1298" s="240"/>
      <c r="BC1298" s="240"/>
      <c r="BD1298" s="240"/>
      <c r="BE1298" s="240"/>
      <c r="BF1298" s="240"/>
      <c r="BG1298" s="240"/>
      <c r="BH1298" s="240"/>
      <c r="BI1298" s="240"/>
      <c r="BJ1298" s="240"/>
      <c r="BK1298" s="240"/>
      <c r="BL1298" s="240"/>
      <c r="BM1298" s="240"/>
      <c r="BN1298" s="240"/>
      <c r="BO1298" s="240"/>
      <c r="BP1298" s="240"/>
      <c r="BQ1298" s="240"/>
      <c r="BR1298" s="240"/>
      <c r="BS1298" s="240"/>
      <c r="BT1298" s="240"/>
      <c r="BU1298" s="240"/>
      <c r="BV1298" s="240"/>
      <c r="BW1298" s="240"/>
      <c r="BX1298" s="240"/>
      <c r="BY1298" s="240"/>
      <c r="BZ1298" s="240"/>
      <c r="CA1298" s="240"/>
      <c r="CB1298" s="240"/>
      <c r="CC1298" s="240"/>
      <c r="CD1298" s="240"/>
      <c r="CE1298" s="240"/>
      <c r="CF1298" s="240"/>
      <c r="CG1298" s="240"/>
      <c r="CH1298" s="240"/>
      <c r="CI1298" s="240"/>
      <c r="CJ1298" s="240"/>
      <c r="CK1298" s="240"/>
      <c r="CL1298" s="240"/>
      <c r="CM1298" s="240"/>
      <c r="CN1298" s="240"/>
      <c r="CO1298" s="240"/>
      <c r="CP1298" s="240"/>
      <c r="CQ1298" s="240"/>
      <c r="CR1298" s="240"/>
      <c r="CS1298" s="240"/>
      <c r="CT1298" s="240"/>
      <c r="CU1298" s="240"/>
      <c r="CV1298" s="240"/>
      <c r="CW1298" s="240"/>
      <c r="CX1298" s="240"/>
      <c r="CY1298" s="240"/>
      <c r="CZ1298" s="240"/>
      <c r="DA1298" s="240"/>
      <c r="DB1298" s="240"/>
      <c r="DC1298" s="240"/>
      <c r="DD1298" s="240"/>
      <c r="DE1298" s="240"/>
      <c r="DF1298" s="240"/>
      <c r="DG1298" s="240"/>
      <c r="DH1298" s="240"/>
      <c r="DI1298" s="240"/>
      <c r="DJ1298" s="240"/>
      <c r="DK1298" s="240"/>
      <c r="DL1298" s="240"/>
      <c r="DM1298" s="240"/>
      <c r="DN1298" s="240"/>
      <c r="DO1298" s="240"/>
      <c r="DP1298" s="240"/>
      <c r="DQ1298" s="240"/>
      <c r="DR1298" s="240"/>
      <c r="DS1298" s="240"/>
      <c r="DT1298" s="240"/>
      <c r="DU1298" s="240"/>
      <c r="DV1298" s="240"/>
      <c r="DW1298" s="240"/>
      <c r="DX1298" s="240"/>
      <c r="DY1298" s="240"/>
      <c r="DZ1298" s="240"/>
      <c r="EA1298" s="240"/>
      <c r="EB1298" s="240"/>
      <c r="EC1298" s="240"/>
      <c r="ED1298" s="240"/>
      <c r="EE1298" s="240"/>
      <c r="EF1298" s="240"/>
      <c r="EG1298" s="240"/>
      <c r="EH1298" s="240"/>
      <c r="EI1298" s="240"/>
      <c r="EJ1298" s="240"/>
      <c r="EK1298" s="240"/>
      <c r="EL1298" s="240"/>
      <c r="EM1298" s="240"/>
      <c r="EN1298" s="240"/>
      <c r="EO1298" s="240"/>
      <c r="EP1298" s="240"/>
      <c r="EQ1298" s="240"/>
      <c r="ER1298" s="240"/>
      <c r="ES1298" s="240"/>
      <c r="ET1298" s="240"/>
      <c r="EU1298" s="240"/>
      <c r="EV1298" s="240"/>
      <c r="EW1298" s="240"/>
      <c r="EX1298" s="240"/>
      <c r="EY1298" s="240"/>
      <c r="EZ1298" s="240"/>
      <c r="FA1298" s="240"/>
      <c r="FB1298" s="240"/>
      <c r="FC1298" s="240"/>
      <c r="FD1298" s="240"/>
      <c r="FE1298" s="240"/>
      <c r="FF1298" s="240"/>
      <c r="FG1298" s="240"/>
      <c r="FH1298" s="240"/>
      <c r="FI1298" s="240"/>
      <c r="FJ1298" s="240"/>
      <c r="FK1298" s="240"/>
      <c r="FL1298" s="240"/>
      <c r="FM1298" s="240"/>
      <c r="FN1298" s="240"/>
      <c r="FO1298" s="240"/>
      <c r="FP1298" s="240"/>
      <c r="FQ1298" s="240"/>
      <c r="FR1298" s="240"/>
      <c r="FS1298" s="240"/>
      <c r="FT1298" s="240"/>
      <c r="FU1298" s="240"/>
      <c r="FV1298" s="240"/>
    </row>
    <row r="1299" spans="1:178" s="250" customFormat="1">
      <c r="A1299" s="234"/>
      <c r="B1299" s="234"/>
      <c r="C1299" s="234"/>
      <c r="D1299" s="234"/>
      <c r="E1299" s="234"/>
      <c r="F1299" s="234"/>
      <c r="G1299" s="235"/>
      <c r="H1299" s="236"/>
      <c r="AJ1299" s="290"/>
      <c r="AK1299" s="240"/>
      <c r="AL1299" s="240"/>
      <c r="AM1299" s="240"/>
      <c r="AN1299" s="240"/>
      <c r="AO1299" s="240"/>
      <c r="AP1299" s="240"/>
      <c r="AQ1299" s="240"/>
      <c r="AR1299" s="240"/>
      <c r="AS1299" s="240"/>
      <c r="AT1299" s="240"/>
      <c r="AU1299" s="240"/>
      <c r="AV1299" s="240"/>
      <c r="AW1299" s="240"/>
      <c r="AX1299" s="240"/>
      <c r="AY1299" s="240"/>
      <c r="AZ1299" s="240"/>
      <c r="BA1299" s="240"/>
      <c r="BB1299" s="240"/>
      <c r="BC1299" s="240"/>
      <c r="BD1299" s="240"/>
      <c r="BE1299" s="240"/>
      <c r="BF1299" s="240"/>
      <c r="BG1299" s="240"/>
      <c r="BH1299" s="240"/>
      <c r="BI1299" s="240"/>
      <c r="BJ1299" s="240"/>
      <c r="BK1299" s="240"/>
      <c r="BL1299" s="240"/>
      <c r="BM1299" s="240"/>
      <c r="BN1299" s="240"/>
      <c r="BO1299" s="240"/>
      <c r="BP1299" s="240"/>
      <c r="BQ1299" s="240"/>
      <c r="BR1299" s="240"/>
      <c r="BS1299" s="240"/>
      <c r="BT1299" s="240"/>
      <c r="BU1299" s="240"/>
      <c r="BV1299" s="240"/>
      <c r="BW1299" s="240"/>
      <c r="BX1299" s="240"/>
      <c r="BY1299" s="240"/>
      <c r="BZ1299" s="240"/>
      <c r="CA1299" s="240"/>
      <c r="CB1299" s="240"/>
      <c r="CC1299" s="240"/>
      <c r="CD1299" s="240"/>
      <c r="CE1299" s="240"/>
      <c r="CF1299" s="240"/>
      <c r="CG1299" s="240"/>
      <c r="CH1299" s="240"/>
      <c r="CI1299" s="240"/>
      <c r="CJ1299" s="240"/>
      <c r="CK1299" s="240"/>
      <c r="CL1299" s="240"/>
      <c r="CM1299" s="240"/>
      <c r="CN1299" s="240"/>
      <c r="CO1299" s="240"/>
      <c r="CP1299" s="240"/>
      <c r="CQ1299" s="240"/>
      <c r="CR1299" s="240"/>
      <c r="CS1299" s="240"/>
      <c r="CT1299" s="240"/>
      <c r="CU1299" s="240"/>
      <c r="CV1299" s="240"/>
      <c r="CW1299" s="240"/>
      <c r="CX1299" s="240"/>
      <c r="CY1299" s="240"/>
      <c r="CZ1299" s="240"/>
      <c r="DA1299" s="240"/>
      <c r="DB1299" s="240"/>
      <c r="DC1299" s="240"/>
      <c r="DD1299" s="240"/>
      <c r="DE1299" s="240"/>
      <c r="DF1299" s="240"/>
      <c r="DG1299" s="240"/>
      <c r="DH1299" s="240"/>
      <c r="DI1299" s="240"/>
      <c r="DJ1299" s="240"/>
      <c r="DK1299" s="240"/>
      <c r="DL1299" s="240"/>
      <c r="DM1299" s="240"/>
      <c r="DN1299" s="240"/>
      <c r="DO1299" s="240"/>
      <c r="DP1299" s="240"/>
      <c r="DQ1299" s="240"/>
      <c r="DR1299" s="240"/>
      <c r="DS1299" s="240"/>
      <c r="DT1299" s="240"/>
      <c r="DU1299" s="240"/>
      <c r="DV1299" s="240"/>
      <c r="DW1299" s="240"/>
      <c r="DX1299" s="240"/>
      <c r="DY1299" s="240"/>
      <c r="DZ1299" s="240"/>
      <c r="EA1299" s="240"/>
      <c r="EB1299" s="240"/>
      <c r="EC1299" s="240"/>
      <c r="ED1299" s="240"/>
      <c r="EE1299" s="240"/>
      <c r="EF1299" s="240"/>
      <c r="EG1299" s="240"/>
      <c r="EH1299" s="240"/>
      <c r="EI1299" s="240"/>
      <c r="EJ1299" s="240"/>
      <c r="EK1299" s="240"/>
      <c r="EL1299" s="240"/>
      <c r="EM1299" s="240"/>
      <c r="EN1299" s="240"/>
      <c r="EO1299" s="240"/>
      <c r="EP1299" s="240"/>
      <c r="EQ1299" s="240"/>
      <c r="ER1299" s="240"/>
      <c r="ES1299" s="240"/>
      <c r="ET1299" s="240"/>
      <c r="EU1299" s="240"/>
      <c r="EV1299" s="240"/>
      <c r="EW1299" s="240"/>
      <c r="EX1299" s="240"/>
      <c r="EY1299" s="240"/>
      <c r="EZ1299" s="240"/>
      <c r="FA1299" s="240"/>
      <c r="FB1299" s="240"/>
      <c r="FC1299" s="240"/>
      <c r="FD1299" s="240"/>
      <c r="FE1299" s="240"/>
      <c r="FF1299" s="240"/>
      <c r="FG1299" s="240"/>
      <c r="FH1299" s="240"/>
      <c r="FI1299" s="240"/>
      <c r="FJ1299" s="240"/>
      <c r="FK1299" s="240"/>
      <c r="FL1299" s="240"/>
      <c r="FM1299" s="240"/>
      <c r="FN1299" s="240"/>
      <c r="FO1299" s="240"/>
      <c r="FP1299" s="240"/>
      <c r="FQ1299" s="240"/>
      <c r="FR1299" s="240"/>
      <c r="FS1299" s="240"/>
      <c r="FT1299" s="240"/>
      <c r="FU1299" s="240"/>
      <c r="FV1299" s="240"/>
    </row>
    <row r="1300" spans="1:178" s="250" customFormat="1">
      <c r="A1300" s="234"/>
      <c r="B1300" s="234"/>
      <c r="C1300" s="234"/>
      <c r="D1300" s="234"/>
      <c r="E1300" s="234"/>
      <c r="F1300" s="234"/>
      <c r="G1300" s="235"/>
      <c r="H1300" s="236"/>
      <c r="AJ1300" s="290"/>
      <c r="AK1300" s="240"/>
      <c r="AL1300" s="240"/>
      <c r="AM1300" s="240"/>
      <c r="AN1300" s="240"/>
      <c r="AO1300" s="240"/>
      <c r="AP1300" s="240"/>
      <c r="AQ1300" s="240"/>
      <c r="AR1300" s="240"/>
      <c r="AS1300" s="240"/>
      <c r="AT1300" s="240"/>
      <c r="AU1300" s="240"/>
      <c r="AV1300" s="240"/>
      <c r="AW1300" s="240"/>
      <c r="AX1300" s="240"/>
      <c r="AY1300" s="240"/>
      <c r="AZ1300" s="240"/>
      <c r="BA1300" s="240"/>
      <c r="BB1300" s="240"/>
      <c r="BC1300" s="240"/>
      <c r="BD1300" s="240"/>
      <c r="BE1300" s="240"/>
      <c r="BF1300" s="240"/>
      <c r="BG1300" s="240"/>
      <c r="BH1300" s="240"/>
      <c r="BI1300" s="240"/>
      <c r="BJ1300" s="240"/>
      <c r="BK1300" s="240"/>
      <c r="BL1300" s="240"/>
      <c r="BM1300" s="240"/>
      <c r="BN1300" s="240"/>
      <c r="BO1300" s="240"/>
      <c r="BP1300" s="240"/>
      <c r="BQ1300" s="240"/>
      <c r="BR1300" s="240"/>
      <c r="BS1300" s="240"/>
      <c r="BT1300" s="240"/>
      <c r="BU1300" s="240"/>
      <c r="BV1300" s="240"/>
      <c r="BW1300" s="240"/>
      <c r="BX1300" s="240"/>
      <c r="BY1300" s="240"/>
      <c r="BZ1300" s="240"/>
      <c r="CA1300" s="240"/>
      <c r="CB1300" s="240"/>
      <c r="CC1300" s="240"/>
      <c r="CD1300" s="240"/>
      <c r="CE1300" s="240"/>
      <c r="CF1300" s="240"/>
      <c r="CG1300" s="240"/>
      <c r="CH1300" s="240"/>
      <c r="CI1300" s="240"/>
      <c r="CJ1300" s="240"/>
      <c r="CK1300" s="240"/>
      <c r="CL1300" s="240"/>
      <c r="CM1300" s="240"/>
      <c r="CN1300" s="240"/>
      <c r="CO1300" s="240"/>
      <c r="CP1300" s="240"/>
      <c r="CQ1300" s="240"/>
      <c r="CR1300" s="240"/>
      <c r="CS1300" s="240"/>
      <c r="CT1300" s="240"/>
      <c r="CU1300" s="240"/>
      <c r="CV1300" s="240"/>
      <c r="CW1300" s="240"/>
      <c r="CX1300" s="240"/>
      <c r="CY1300" s="240"/>
      <c r="CZ1300" s="240"/>
      <c r="DA1300" s="240"/>
      <c r="DB1300" s="240"/>
      <c r="DC1300" s="240"/>
      <c r="DD1300" s="240"/>
      <c r="DE1300" s="240"/>
      <c r="DF1300" s="240"/>
      <c r="DG1300" s="240"/>
      <c r="DH1300" s="240"/>
      <c r="DI1300" s="240"/>
      <c r="DJ1300" s="240"/>
      <c r="DK1300" s="240"/>
      <c r="DL1300" s="240"/>
      <c r="DM1300" s="240"/>
      <c r="DN1300" s="240"/>
      <c r="DO1300" s="240"/>
      <c r="DP1300" s="240"/>
      <c r="DQ1300" s="240"/>
      <c r="DR1300" s="240"/>
      <c r="DS1300" s="240"/>
      <c r="DT1300" s="240"/>
      <c r="DU1300" s="240"/>
      <c r="DV1300" s="240"/>
      <c r="DW1300" s="240"/>
      <c r="DX1300" s="240"/>
      <c r="DY1300" s="240"/>
      <c r="DZ1300" s="240"/>
      <c r="EA1300" s="240"/>
      <c r="EB1300" s="240"/>
      <c r="EC1300" s="240"/>
      <c r="ED1300" s="240"/>
      <c r="EE1300" s="240"/>
      <c r="EF1300" s="240"/>
      <c r="EG1300" s="240"/>
      <c r="EH1300" s="240"/>
      <c r="EI1300" s="240"/>
      <c r="EJ1300" s="240"/>
      <c r="EK1300" s="240"/>
      <c r="EL1300" s="240"/>
      <c r="EM1300" s="240"/>
      <c r="EN1300" s="240"/>
      <c r="EO1300" s="240"/>
      <c r="EP1300" s="240"/>
      <c r="EQ1300" s="240"/>
      <c r="ER1300" s="240"/>
      <c r="ES1300" s="240"/>
      <c r="ET1300" s="240"/>
      <c r="EU1300" s="240"/>
      <c r="EV1300" s="240"/>
      <c r="EW1300" s="240"/>
      <c r="EX1300" s="240"/>
      <c r="EY1300" s="240"/>
      <c r="EZ1300" s="240"/>
      <c r="FA1300" s="240"/>
      <c r="FB1300" s="240"/>
      <c r="FC1300" s="240"/>
      <c r="FD1300" s="240"/>
      <c r="FE1300" s="240"/>
      <c r="FF1300" s="240"/>
      <c r="FG1300" s="240"/>
      <c r="FH1300" s="240"/>
      <c r="FI1300" s="240"/>
      <c r="FJ1300" s="240"/>
      <c r="FK1300" s="240"/>
      <c r="FL1300" s="240"/>
      <c r="FM1300" s="240"/>
      <c r="FN1300" s="240"/>
      <c r="FO1300" s="240"/>
      <c r="FP1300" s="240"/>
      <c r="FQ1300" s="240"/>
      <c r="FR1300" s="240"/>
      <c r="FS1300" s="240"/>
      <c r="FT1300" s="240"/>
      <c r="FU1300" s="240"/>
      <c r="FV1300" s="240"/>
    </row>
    <row r="1301" spans="1:178" s="250" customFormat="1">
      <c r="A1301" s="234"/>
      <c r="B1301" s="234"/>
      <c r="C1301" s="234"/>
      <c r="D1301" s="234"/>
      <c r="E1301" s="234"/>
      <c r="F1301" s="234"/>
      <c r="G1301" s="235"/>
      <c r="H1301" s="236"/>
      <c r="AJ1301" s="290"/>
      <c r="AK1301" s="240"/>
      <c r="AL1301" s="240"/>
      <c r="AM1301" s="240"/>
      <c r="AN1301" s="240"/>
      <c r="AO1301" s="240"/>
      <c r="AP1301" s="240"/>
      <c r="AQ1301" s="240"/>
      <c r="AR1301" s="240"/>
      <c r="AS1301" s="240"/>
      <c r="AT1301" s="240"/>
      <c r="AU1301" s="240"/>
      <c r="AV1301" s="240"/>
      <c r="AW1301" s="240"/>
      <c r="AX1301" s="240"/>
      <c r="AY1301" s="240"/>
      <c r="AZ1301" s="240"/>
      <c r="BA1301" s="240"/>
      <c r="BB1301" s="240"/>
      <c r="BC1301" s="240"/>
      <c r="BD1301" s="240"/>
      <c r="BE1301" s="240"/>
      <c r="BF1301" s="240"/>
      <c r="BG1301" s="240"/>
      <c r="BH1301" s="240"/>
      <c r="BI1301" s="240"/>
      <c r="BJ1301" s="240"/>
      <c r="BK1301" s="240"/>
      <c r="BL1301" s="240"/>
      <c r="BM1301" s="240"/>
      <c r="BN1301" s="240"/>
      <c r="BO1301" s="240"/>
      <c r="BP1301" s="240"/>
      <c r="BQ1301" s="240"/>
      <c r="BR1301" s="240"/>
      <c r="BS1301" s="240"/>
      <c r="BT1301" s="240"/>
      <c r="BU1301" s="240"/>
      <c r="BV1301" s="240"/>
      <c r="BW1301" s="240"/>
      <c r="BX1301" s="240"/>
      <c r="BY1301" s="240"/>
      <c r="BZ1301" s="240"/>
      <c r="CA1301" s="240"/>
      <c r="CB1301" s="240"/>
      <c r="CC1301" s="240"/>
      <c r="CD1301" s="240"/>
      <c r="CE1301" s="240"/>
      <c r="CF1301" s="240"/>
      <c r="CG1301" s="240"/>
      <c r="CH1301" s="240"/>
      <c r="CI1301" s="240"/>
      <c r="CJ1301" s="240"/>
      <c r="CK1301" s="240"/>
      <c r="CL1301" s="240"/>
      <c r="CM1301" s="240"/>
      <c r="CN1301" s="240"/>
      <c r="CO1301" s="240"/>
      <c r="CP1301" s="240"/>
      <c r="CQ1301" s="240"/>
      <c r="CR1301" s="240"/>
      <c r="CS1301" s="240"/>
      <c r="CT1301" s="240"/>
      <c r="CU1301" s="240"/>
      <c r="CV1301" s="240"/>
      <c r="CW1301" s="240"/>
      <c r="CX1301" s="240"/>
      <c r="CY1301" s="240"/>
      <c r="CZ1301" s="240"/>
      <c r="DA1301" s="240"/>
      <c r="DB1301" s="240"/>
      <c r="DC1301" s="240"/>
      <c r="DD1301" s="240"/>
      <c r="DE1301" s="240"/>
      <c r="DF1301" s="240"/>
      <c r="DG1301" s="240"/>
      <c r="DH1301" s="240"/>
      <c r="DI1301" s="240"/>
      <c r="DJ1301" s="240"/>
      <c r="DK1301" s="240"/>
      <c r="DL1301" s="240"/>
      <c r="DM1301" s="240"/>
      <c r="DN1301" s="240"/>
      <c r="DO1301" s="240"/>
      <c r="DP1301" s="240"/>
      <c r="DQ1301" s="240"/>
      <c r="DR1301" s="240"/>
      <c r="DS1301" s="240"/>
      <c r="DT1301" s="240"/>
      <c r="DU1301" s="240"/>
      <c r="DV1301" s="240"/>
      <c r="DW1301" s="240"/>
      <c r="DX1301" s="240"/>
      <c r="DY1301" s="240"/>
      <c r="DZ1301" s="240"/>
      <c r="EA1301" s="240"/>
      <c r="EB1301" s="240"/>
      <c r="EC1301" s="240"/>
      <c r="ED1301" s="240"/>
      <c r="EE1301" s="240"/>
      <c r="EF1301" s="240"/>
      <c r="EG1301" s="240"/>
      <c r="EH1301" s="240"/>
      <c r="EI1301" s="240"/>
      <c r="EJ1301" s="240"/>
      <c r="EK1301" s="240"/>
      <c r="EL1301" s="240"/>
      <c r="EM1301" s="240"/>
      <c r="EN1301" s="240"/>
      <c r="EO1301" s="240"/>
      <c r="EP1301" s="240"/>
      <c r="EQ1301" s="240"/>
      <c r="ER1301" s="240"/>
      <c r="ES1301" s="240"/>
      <c r="ET1301" s="240"/>
      <c r="EU1301" s="240"/>
      <c r="EV1301" s="240"/>
      <c r="EW1301" s="240"/>
      <c r="EX1301" s="240"/>
      <c r="EY1301" s="240"/>
      <c r="EZ1301" s="240"/>
      <c r="FA1301" s="240"/>
      <c r="FB1301" s="240"/>
      <c r="FC1301" s="240"/>
      <c r="FD1301" s="240"/>
      <c r="FE1301" s="240"/>
      <c r="FF1301" s="240"/>
      <c r="FG1301" s="240"/>
      <c r="FH1301" s="240"/>
      <c r="FI1301" s="240"/>
      <c r="FJ1301" s="240"/>
      <c r="FK1301" s="240"/>
      <c r="FL1301" s="240"/>
      <c r="FM1301" s="240"/>
      <c r="FN1301" s="240"/>
      <c r="FO1301" s="240"/>
      <c r="FP1301" s="240"/>
      <c r="FQ1301" s="240"/>
      <c r="FR1301" s="240"/>
      <c r="FS1301" s="240"/>
      <c r="FT1301" s="240"/>
      <c r="FU1301" s="240"/>
      <c r="FV1301" s="240"/>
    </row>
    <row r="1302" spans="1:178" s="250" customFormat="1">
      <c r="A1302" s="234"/>
      <c r="B1302" s="234"/>
      <c r="C1302" s="234"/>
      <c r="D1302" s="234"/>
      <c r="E1302" s="234"/>
      <c r="F1302" s="234"/>
      <c r="G1302" s="235"/>
      <c r="H1302" s="236"/>
      <c r="AJ1302" s="290"/>
      <c r="AK1302" s="240"/>
      <c r="AL1302" s="240"/>
      <c r="AM1302" s="240"/>
      <c r="AN1302" s="240"/>
      <c r="AO1302" s="240"/>
      <c r="AP1302" s="240"/>
      <c r="AQ1302" s="240"/>
      <c r="AR1302" s="240"/>
      <c r="AS1302" s="240"/>
      <c r="AT1302" s="240"/>
      <c r="AU1302" s="240"/>
      <c r="AV1302" s="240"/>
      <c r="AW1302" s="240"/>
      <c r="AX1302" s="240"/>
      <c r="AY1302" s="240"/>
      <c r="AZ1302" s="240"/>
      <c r="BA1302" s="240"/>
      <c r="BB1302" s="240"/>
      <c r="BC1302" s="240"/>
      <c r="BD1302" s="240"/>
      <c r="BE1302" s="240"/>
      <c r="BF1302" s="240"/>
      <c r="BG1302" s="240"/>
      <c r="BH1302" s="240"/>
      <c r="BI1302" s="240"/>
      <c r="BJ1302" s="240"/>
      <c r="BK1302" s="240"/>
      <c r="BL1302" s="240"/>
      <c r="BM1302" s="240"/>
      <c r="BN1302" s="240"/>
      <c r="BO1302" s="240"/>
      <c r="BP1302" s="240"/>
      <c r="BQ1302" s="240"/>
      <c r="BR1302" s="240"/>
      <c r="BS1302" s="240"/>
      <c r="BT1302" s="240"/>
      <c r="BU1302" s="240"/>
      <c r="BV1302" s="240"/>
      <c r="BW1302" s="240"/>
      <c r="BX1302" s="240"/>
      <c r="BY1302" s="240"/>
      <c r="BZ1302" s="240"/>
      <c r="CA1302" s="240"/>
      <c r="CB1302" s="240"/>
      <c r="CC1302" s="240"/>
      <c r="CD1302" s="240"/>
      <c r="CE1302" s="240"/>
      <c r="CF1302" s="240"/>
      <c r="CG1302" s="240"/>
      <c r="CH1302" s="240"/>
      <c r="CI1302" s="240"/>
      <c r="CJ1302" s="240"/>
      <c r="CK1302" s="240"/>
      <c r="CL1302" s="240"/>
      <c r="CM1302" s="240"/>
      <c r="CN1302" s="240"/>
      <c r="CO1302" s="240"/>
      <c r="CP1302" s="240"/>
      <c r="CQ1302" s="240"/>
      <c r="CR1302" s="240"/>
      <c r="CS1302" s="240"/>
      <c r="CT1302" s="240"/>
      <c r="CU1302" s="240"/>
      <c r="CV1302" s="240"/>
      <c r="CW1302" s="240"/>
      <c r="CX1302" s="240"/>
      <c r="CY1302" s="240"/>
      <c r="CZ1302" s="240"/>
      <c r="DA1302" s="240"/>
      <c r="DB1302" s="240"/>
      <c r="DC1302" s="240"/>
      <c r="DD1302" s="240"/>
      <c r="DE1302" s="240"/>
      <c r="DF1302" s="240"/>
      <c r="DG1302" s="240"/>
      <c r="DH1302" s="240"/>
      <c r="DI1302" s="240"/>
      <c r="DJ1302" s="240"/>
      <c r="DK1302" s="240"/>
      <c r="DL1302" s="240"/>
      <c r="DM1302" s="240"/>
      <c r="DN1302" s="240"/>
      <c r="DO1302" s="240"/>
      <c r="DP1302" s="240"/>
      <c r="DQ1302" s="240"/>
      <c r="DR1302" s="240"/>
      <c r="DS1302" s="240"/>
      <c r="DT1302" s="240"/>
      <c r="DU1302" s="240"/>
      <c r="DV1302" s="240"/>
      <c r="DW1302" s="240"/>
      <c r="DX1302" s="240"/>
      <c r="DY1302" s="240"/>
      <c r="DZ1302" s="240"/>
      <c r="EA1302" s="240"/>
      <c r="EB1302" s="240"/>
      <c r="EC1302" s="240"/>
      <c r="ED1302" s="240"/>
      <c r="EE1302" s="240"/>
      <c r="EF1302" s="240"/>
      <c r="EG1302" s="240"/>
      <c r="EH1302" s="240"/>
      <c r="EI1302" s="240"/>
      <c r="EJ1302" s="240"/>
      <c r="EK1302" s="240"/>
      <c r="EL1302" s="240"/>
      <c r="EM1302" s="240"/>
      <c r="EN1302" s="240"/>
      <c r="EO1302" s="240"/>
      <c r="EP1302" s="240"/>
      <c r="EQ1302" s="240"/>
      <c r="ER1302" s="240"/>
      <c r="ES1302" s="240"/>
      <c r="ET1302" s="240"/>
      <c r="EU1302" s="240"/>
      <c r="EV1302" s="240"/>
      <c r="EW1302" s="240"/>
      <c r="EX1302" s="240"/>
      <c r="EY1302" s="240"/>
      <c r="EZ1302" s="240"/>
      <c r="FA1302" s="240"/>
      <c r="FB1302" s="240"/>
      <c r="FC1302" s="240"/>
      <c r="FD1302" s="240"/>
      <c r="FE1302" s="240"/>
      <c r="FF1302" s="240"/>
      <c r="FG1302" s="240"/>
      <c r="FH1302" s="240"/>
      <c r="FI1302" s="240"/>
      <c r="FJ1302" s="240"/>
      <c r="FK1302" s="240"/>
      <c r="FL1302" s="240"/>
      <c r="FM1302" s="240"/>
      <c r="FN1302" s="240"/>
      <c r="FO1302" s="240"/>
      <c r="FP1302" s="240"/>
      <c r="FQ1302" s="240"/>
      <c r="FR1302" s="240"/>
      <c r="FS1302" s="240"/>
      <c r="FT1302" s="240"/>
      <c r="FU1302" s="240"/>
      <c r="FV1302" s="240"/>
    </row>
    <row r="1303" spans="1:178" s="250" customFormat="1">
      <c r="A1303" s="234"/>
      <c r="B1303" s="234"/>
      <c r="C1303" s="234"/>
      <c r="D1303" s="234"/>
      <c r="E1303" s="234"/>
      <c r="F1303" s="234"/>
      <c r="G1303" s="235"/>
      <c r="H1303" s="236"/>
      <c r="AJ1303" s="290"/>
      <c r="AK1303" s="240"/>
      <c r="AL1303" s="240"/>
      <c r="AM1303" s="240"/>
      <c r="AN1303" s="240"/>
      <c r="AO1303" s="240"/>
      <c r="AP1303" s="240"/>
      <c r="AQ1303" s="240"/>
      <c r="AR1303" s="240"/>
      <c r="AS1303" s="240"/>
      <c r="AT1303" s="240"/>
      <c r="AU1303" s="240"/>
      <c r="AV1303" s="240"/>
      <c r="AW1303" s="240"/>
      <c r="AX1303" s="240"/>
      <c r="AY1303" s="240"/>
      <c r="AZ1303" s="240"/>
      <c r="BA1303" s="240"/>
      <c r="BB1303" s="240"/>
      <c r="BC1303" s="240"/>
      <c r="BD1303" s="240"/>
      <c r="BE1303" s="240"/>
      <c r="BF1303" s="240"/>
      <c r="BG1303" s="240"/>
      <c r="BH1303" s="240"/>
      <c r="BI1303" s="240"/>
      <c r="BJ1303" s="240"/>
      <c r="BK1303" s="240"/>
      <c r="BL1303" s="240"/>
      <c r="BM1303" s="240"/>
      <c r="BN1303" s="240"/>
      <c r="BO1303" s="240"/>
      <c r="BP1303" s="240"/>
      <c r="BQ1303" s="240"/>
      <c r="BR1303" s="240"/>
      <c r="BS1303" s="240"/>
      <c r="BT1303" s="240"/>
      <c r="BU1303" s="240"/>
      <c r="BV1303" s="240"/>
      <c r="BW1303" s="240"/>
      <c r="BX1303" s="240"/>
      <c r="BY1303" s="240"/>
      <c r="BZ1303" s="240"/>
      <c r="CA1303" s="240"/>
      <c r="CB1303" s="240"/>
      <c r="CC1303" s="240"/>
      <c r="CD1303" s="240"/>
      <c r="CE1303" s="240"/>
      <c r="CF1303" s="240"/>
      <c r="CG1303" s="240"/>
      <c r="CH1303" s="240"/>
      <c r="CI1303" s="240"/>
      <c r="CJ1303" s="240"/>
      <c r="CK1303" s="240"/>
      <c r="CL1303" s="240"/>
      <c r="CM1303" s="240"/>
      <c r="CN1303" s="240"/>
      <c r="CO1303" s="240"/>
      <c r="CP1303" s="240"/>
      <c r="CQ1303" s="240"/>
      <c r="CR1303" s="240"/>
      <c r="CS1303" s="240"/>
      <c r="CT1303" s="240"/>
      <c r="CU1303" s="240"/>
      <c r="CV1303" s="240"/>
      <c r="CW1303" s="240"/>
      <c r="CX1303" s="240"/>
      <c r="CY1303" s="240"/>
      <c r="CZ1303" s="240"/>
      <c r="DA1303" s="240"/>
      <c r="DB1303" s="240"/>
      <c r="DC1303" s="240"/>
      <c r="DD1303" s="240"/>
      <c r="DE1303" s="240"/>
      <c r="DF1303" s="240"/>
      <c r="DG1303" s="240"/>
      <c r="DH1303" s="240"/>
      <c r="DI1303" s="240"/>
      <c r="DJ1303" s="240"/>
      <c r="DK1303" s="240"/>
      <c r="DL1303" s="240"/>
      <c r="DM1303" s="240"/>
      <c r="DN1303" s="240"/>
      <c r="DO1303" s="240"/>
      <c r="DP1303" s="240"/>
      <c r="DQ1303" s="240"/>
      <c r="DR1303" s="240"/>
      <c r="DS1303" s="240"/>
      <c r="DT1303" s="240"/>
      <c r="DU1303" s="240"/>
      <c r="DV1303" s="240"/>
      <c r="DW1303" s="240"/>
      <c r="DX1303" s="240"/>
      <c r="DY1303" s="240"/>
      <c r="DZ1303" s="240"/>
      <c r="EA1303" s="240"/>
      <c r="EB1303" s="240"/>
      <c r="EC1303" s="240"/>
      <c r="ED1303" s="240"/>
      <c r="EE1303" s="240"/>
      <c r="EF1303" s="240"/>
      <c r="EG1303" s="240"/>
      <c r="EH1303" s="240"/>
      <c r="EI1303" s="240"/>
      <c r="EJ1303" s="240"/>
      <c r="EK1303" s="240"/>
      <c r="EL1303" s="240"/>
      <c r="EM1303" s="240"/>
      <c r="EN1303" s="240"/>
      <c r="EO1303" s="240"/>
      <c r="EP1303" s="240"/>
      <c r="EQ1303" s="240"/>
      <c r="ER1303" s="240"/>
      <c r="ES1303" s="240"/>
      <c r="ET1303" s="240"/>
      <c r="EU1303" s="240"/>
      <c r="EV1303" s="240"/>
      <c r="EW1303" s="240"/>
      <c r="EX1303" s="240"/>
      <c r="EY1303" s="240"/>
      <c r="EZ1303" s="240"/>
      <c r="FA1303" s="240"/>
      <c r="FB1303" s="240"/>
      <c r="FC1303" s="240"/>
      <c r="FD1303" s="240"/>
      <c r="FE1303" s="240"/>
      <c r="FF1303" s="240"/>
      <c r="FG1303" s="240"/>
      <c r="FH1303" s="240"/>
      <c r="FI1303" s="240"/>
      <c r="FJ1303" s="240"/>
      <c r="FK1303" s="240"/>
      <c r="FL1303" s="240"/>
      <c r="FM1303" s="240"/>
      <c r="FN1303" s="240"/>
      <c r="FO1303" s="240"/>
      <c r="FP1303" s="240"/>
      <c r="FQ1303" s="240"/>
      <c r="FR1303" s="240"/>
      <c r="FS1303" s="240"/>
      <c r="FT1303" s="240"/>
      <c r="FU1303" s="240"/>
      <c r="FV1303" s="240"/>
    </row>
    <row r="1304" spans="1:178" s="250" customFormat="1">
      <c r="A1304" s="234"/>
      <c r="B1304" s="234"/>
      <c r="C1304" s="234"/>
      <c r="D1304" s="234"/>
      <c r="E1304" s="234"/>
      <c r="F1304" s="234"/>
      <c r="G1304" s="235"/>
      <c r="H1304" s="236"/>
      <c r="AJ1304" s="290"/>
      <c r="AK1304" s="240"/>
      <c r="AL1304" s="240"/>
      <c r="AM1304" s="240"/>
      <c r="AN1304" s="240"/>
      <c r="AO1304" s="240"/>
      <c r="AP1304" s="240"/>
      <c r="AQ1304" s="240"/>
      <c r="AR1304" s="240"/>
      <c r="AS1304" s="240"/>
      <c r="AT1304" s="240"/>
      <c r="AU1304" s="240"/>
      <c r="AV1304" s="240"/>
      <c r="AW1304" s="240"/>
      <c r="AX1304" s="240"/>
      <c r="AY1304" s="240"/>
      <c r="AZ1304" s="240"/>
      <c r="BA1304" s="240"/>
      <c r="BB1304" s="240"/>
      <c r="BC1304" s="240"/>
      <c r="BD1304" s="240"/>
      <c r="BE1304" s="240"/>
      <c r="BF1304" s="240"/>
      <c r="BG1304" s="240"/>
      <c r="BH1304" s="240"/>
      <c r="BI1304" s="240"/>
      <c r="BJ1304" s="240"/>
      <c r="BK1304" s="240"/>
      <c r="BL1304" s="240"/>
      <c r="BM1304" s="240"/>
      <c r="BN1304" s="240"/>
      <c r="BO1304" s="240"/>
      <c r="BP1304" s="240"/>
      <c r="BQ1304" s="240"/>
      <c r="BR1304" s="240"/>
      <c r="BS1304" s="240"/>
      <c r="BT1304" s="240"/>
      <c r="BU1304" s="240"/>
      <c r="BV1304" s="240"/>
      <c r="BW1304" s="240"/>
      <c r="BX1304" s="240"/>
      <c r="BY1304" s="240"/>
      <c r="BZ1304" s="240"/>
      <c r="CA1304" s="240"/>
      <c r="CB1304" s="240"/>
      <c r="CC1304" s="240"/>
      <c r="CD1304" s="240"/>
      <c r="CE1304" s="240"/>
      <c r="CF1304" s="240"/>
      <c r="CG1304" s="240"/>
      <c r="CH1304" s="240"/>
      <c r="CI1304" s="240"/>
      <c r="CJ1304" s="240"/>
      <c r="CK1304" s="240"/>
      <c r="CL1304" s="240"/>
      <c r="CM1304" s="240"/>
      <c r="CN1304" s="240"/>
      <c r="CO1304" s="240"/>
      <c r="CP1304" s="240"/>
      <c r="CQ1304" s="240"/>
      <c r="CR1304" s="240"/>
      <c r="CS1304" s="240"/>
      <c r="CT1304" s="240"/>
      <c r="CU1304" s="240"/>
      <c r="CV1304" s="240"/>
      <c r="CW1304" s="240"/>
      <c r="CX1304" s="240"/>
      <c r="CY1304" s="240"/>
      <c r="CZ1304" s="240"/>
      <c r="DA1304" s="240"/>
      <c r="DB1304" s="240"/>
      <c r="DC1304" s="240"/>
      <c r="DD1304" s="240"/>
      <c r="DE1304" s="240"/>
      <c r="DF1304" s="240"/>
      <c r="DG1304" s="240"/>
      <c r="DH1304" s="240"/>
      <c r="DI1304" s="240"/>
      <c r="DJ1304" s="240"/>
      <c r="DK1304" s="240"/>
      <c r="DL1304" s="240"/>
      <c r="DM1304" s="240"/>
      <c r="DN1304" s="240"/>
      <c r="DO1304" s="240"/>
      <c r="DP1304" s="240"/>
      <c r="DQ1304" s="240"/>
      <c r="DR1304" s="240"/>
      <c r="DS1304" s="240"/>
      <c r="DT1304" s="240"/>
      <c r="DU1304" s="240"/>
      <c r="DV1304" s="240"/>
      <c r="DW1304" s="240"/>
      <c r="DX1304" s="240"/>
      <c r="DY1304" s="240"/>
      <c r="DZ1304" s="240"/>
      <c r="EA1304" s="240"/>
      <c r="EB1304" s="240"/>
      <c r="EC1304" s="240"/>
      <c r="ED1304" s="240"/>
      <c r="EE1304" s="240"/>
      <c r="EF1304" s="240"/>
      <c r="EG1304" s="240"/>
      <c r="EH1304" s="240"/>
      <c r="EI1304" s="240"/>
      <c r="EJ1304" s="240"/>
      <c r="EK1304" s="240"/>
      <c r="EL1304" s="240"/>
      <c r="EM1304" s="240"/>
      <c r="EN1304" s="240"/>
      <c r="EO1304" s="240"/>
      <c r="EP1304" s="240"/>
      <c r="EQ1304" s="240"/>
      <c r="ER1304" s="240"/>
      <c r="ES1304" s="240"/>
      <c r="ET1304" s="240"/>
      <c r="EU1304" s="240"/>
      <c r="EV1304" s="240"/>
      <c r="EW1304" s="240"/>
      <c r="EX1304" s="240"/>
      <c r="EY1304" s="240"/>
      <c r="EZ1304" s="240"/>
      <c r="FA1304" s="240"/>
      <c r="FB1304" s="240"/>
      <c r="FC1304" s="240"/>
      <c r="FD1304" s="240"/>
      <c r="FE1304" s="240"/>
      <c r="FF1304" s="240"/>
      <c r="FG1304" s="240"/>
      <c r="FH1304" s="240"/>
      <c r="FI1304" s="240"/>
      <c r="FJ1304" s="240"/>
      <c r="FK1304" s="240"/>
      <c r="FL1304" s="240"/>
      <c r="FM1304" s="240"/>
      <c r="FN1304" s="240"/>
      <c r="FO1304" s="240"/>
      <c r="FP1304" s="240"/>
      <c r="FQ1304" s="240"/>
      <c r="FR1304" s="240"/>
      <c r="FS1304" s="240"/>
      <c r="FT1304" s="240"/>
      <c r="FU1304" s="240"/>
      <c r="FV1304" s="240"/>
    </row>
    <row r="1305" spans="1:178" s="250" customFormat="1">
      <c r="A1305" s="234"/>
      <c r="B1305" s="234"/>
      <c r="C1305" s="234"/>
      <c r="D1305" s="234"/>
      <c r="E1305" s="234"/>
      <c r="F1305" s="234"/>
      <c r="G1305" s="235"/>
      <c r="H1305" s="236"/>
      <c r="AJ1305" s="290"/>
      <c r="AK1305" s="240"/>
      <c r="AL1305" s="240"/>
      <c r="AM1305" s="240"/>
      <c r="AN1305" s="240"/>
      <c r="AO1305" s="240"/>
      <c r="AP1305" s="240"/>
      <c r="AQ1305" s="240"/>
      <c r="AR1305" s="240"/>
      <c r="AS1305" s="240"/>
      <c r="AT1305" s="240"/>
      <c r="AU1305" s="240"/>
      <c r="AV1305" s="240"/>
      <c r="AW1305" s="240"/>
      <c r="AX1305" s="240"/>
      <c r="AY1305" s="240"/>
      <c r="AZ1305" s="240"/>
      <c r="BA1305" s="240"/>
      <c r="BB1305" s="240"/>
      <c r="BC1305" s="240"/>
      <c r="BD1305" s="240"/>
      <c r="BE1305" s="240"/>
      <c r="BF1305" s="240"/>
      <c r="BG1305" s="240"/>
      <c r="BH1305" s="240"/>
      <c r="BI1305" s="240"/>
      <c r="BJ1305" s="240"/>
      <c r="BK1305" s="240"/>
      <c r="BL1305" s="240"/>
      <c r="BM1305" s="240"/>
      <c r="BN1305" s="240"/>
      <c r="BO1305" s="240"/>
      <c r="BP1305" s="240"/>
      <c r="BQ1305" s="240"/>
      <c r="BR1305" s="240"/>
      <c r="BS1305" s="240"/>
      <c r="BT1305" s="240"/>
      <c r="BU1305" s="240"/>
      <c r="BV1305" s="240"/>
      <c r="BW1305" s="240"/>
      <c r="BX1305" s="240"/>
      <c r="BY1305" s="240"/>
      <c r="BZ1305" s="240"/>
      <c r="CA1305" s="240"/>
      <c r="CB1305" s="240"/>
      <c r="CC1305" s="240"/>
      <c r="CD1305" s="240"/>
      <c r="CE1305" s="240"/>
      <c r="CF1305" s="240"/>
      <c r="CG1305" s="240"/>
      <c r="CH1305" s="240"/>
      <c r="CI1305" s="240"/>
      <c r="CJ1305" s="240"/>
      <c r="CK1305" s="240"/>
      <c r="CL1305" s="240"/>
      <c r="CM1305" s="240"/>
      <c r="CN1305" s="240"/>
      <c r="CO1305" s="240"/>
      <c r="CP1305" s="240"/>
      <c r="CQ1305" s="240"/>
      <c r="CR1305" s="240"/>
      <c r="CS1305" s="240"/>
      <c r="CT1305" s="240"/>
      <c r="CU1305" s="240"/>
      <c r="CV1305" s="240"/>
      <c r="CW1305" s="240"/>
      <c r="CX1305" s="240"/>
      <c r="CY1305" s="240"/>
      <c r="CZ1305" s="240"/>
      <c r="DA1305" s="240"/>
      <c r="DB1305" s="240"/>
      <c r="DC1305" s="240"/>
      <c r="DD1305" s="240"/>
      <c r="DE1305" s="240"/>
      <c r="DF1305" s="240"/>
      <c r="DG1305" s="240"/>
      <c r="DH1305" s="240"/>
      <c r="DI1305" s="240"/>
      <c r="DJ1305" s="240"/>
      <c r="DK1305" s="240"/>
      <c r="DL1305" s="240"/>
      <c r="DM1305" s="240"/>
      <c r="DN1305" s="240"/>
      <c r="DO1305" s="240"/>
      <c r="DP1305" s="240"/>
      <c r="DQ1305" s="240"/>
      <c r="DR1305" s="240"/>
      <c r="DS1305" s="240"/>
      <c r="DT1305" s="240"/>
      <c r="DU1305" s="240"/>
      <c r="DV1305" s="240"/>
      <c r="DW1305" s="240"/>
      <c r="DX1305" s="240"/>
      <c r="DY1305" s="240"/>
      <c r="DZ1305" s="240"/>
      <c r="EA1305" s="240"/>
      <c r="EB1305" s="240"/>
      <c r="EC1305" s="240"/>
      <c r="ED1305" s="240"/>
      <c r="EE1305" s="240"/>
      <c r="EF1305" s="240"/>
      <c r="EG1305" s="240"/>
      <c r="EH1305" s="240"/>
      <c r="EI1305" s="240"/>
      <c r="EJ1305" s="240"/>
      <c r="EK1305" s="240"/>
      <c r="EL1305" s="240"/>
      <c r="EM1305" s="240"/>
      <c r="EN1305" s="240"/>
      <c r="EO1305" s="240"/>
      <c r="EP1305" s="240"/>
      <c r="EQ1305" s="240"/>
      <c r="ER1305" s="240"/>
      <c r="ES1305" s="240"/>
      <c r="ET1305" s="240"/>
      <c r="EU1305" s="240"/>
      <c r="EV1305" s="240"/>
      <c r="EW1305" s="240"/>
      <c r="EX1305" s="240"/>
      <c r="EY1305" s="240"/>
      <c r="EZ1305" s="240"/>
      <c r="FA1305" s="240"/>
      <c r="FB1305" s="240"/>
      <c r="FC1305" s="240"/>
      <c r="FD1305" s="240"/>
      <c r="FE1305" s="240"/>
      <c r="FF1305" s="240"/>
      <c r="FG1305" s="240"/>
      <c r="FH1305" s="240"/>
      <c r="FI1305" s="240"/>
      <c r="FJ1305" s="240"/>
      <c r="FK1305" s="240"/>
      <c r="FL1305" s="240"/>
      <c r="FM1305" s="240"/>
      <c r="FN1305" s="240"/>
      <c r="FO1305" s="240"/>
      <c r="FP1305" s="240"/>
      <c r="FQ1305" s="240"/>
      <c r="FR1305" s="240"/>
      <c r="FS1305" s="240"/>
      <c r="FT1305" s="240"/>
      <c r="FU1305" s="240"/>
      <c r="FV1305" s="240"/>
    </row>
    <row r="1306" spans="1:178" s="250" customFormat="1">
      <c r="A1306" s="234"/>
      <c r="B1306" s="234"/>
      <c r="C1306" s="234"/>
      <c r="D1306" s="234"/>
      <c r="E1306" s="234"/>
      <c r="F1306" s="234"/>
      <c r="G1306" s="235"/>
      <c r="H1306" s="236"/>
      <c r="AJ1306" s="290"/>
      <c r="AK1306" s="240"/>
      <c r="AL1306" s="240"/>
      <c r="AM1306" s="240"/>
      <c r="AN1306" s="240"/>
      <c r="AO1306" s="240"/>
      <c r="AP1306" s="240"/>
      <c r="AQ1306" s="240"/>
      <c r="AR1306" s="240"/>
      <c r="AS1306" s="240"/>
      <c r="AT1306" s="240"/>
      <c r="AU1306" s="240"/>
      <c r="AV1306" s="240"/>
      <c r="AW1306" s="240"/>
      <c r="AX1306" s="240"/>
      <c r="AY1306" s="240"/>
      <c r="AZ1306" s="240"/>
      <c r="BA1306" s="240"/>
      <c r="BB1306" s="240"/>
      <c r="BC1306" s="240"/>
      <c r="BD1306" s="240"/>
      <c r="BE1306" s="240"/>
      <c r="BF1306" s="240"/>
      <c r="BG1306" s="240"/>
      <c r="BH1306" s="240"/>
      <c r="BI1306" s="240"/>
      <c r="BJ1306" s="240"/>
      <c r="BK1306" s="240"/>
      <c r="BL1306" s="240"/>
      <c r="BM1306" s="240"/>
      <c r="BN1306" s="240"/>
      <c r="BO1306" s="240"/>
      <c r="BP1306" s="240"/>
      <c r="BQ1306" s="240"/>
      <c r="BR1306" s="240"/>
      <c r="BS1306" s="240"/>
      <c r="BT1306" s="240"/>
      <c r="BU1306" s="240"/>
      <c r="BV1306" s="240"/>
      <c r="BW1306" s="240"/>
      <c r="BX1306" s="240"/>
      <c r="BY1306" s="240"/>
      <c r="BZ1306" s="240"/>
      <c r="CA1306" s="240"/>
      <c r="CB1306" s="240"/>
      <c r="CC1306" s="240"/>
      <c r="CD1306" s="240"/>
      <c r="CE1306" s="240"/>
      <c r="CF1306" s="240"/>
      <c r="CG1306" s="240"/>
      <c r="CH1306" s="240"/>
      <c r="CI1306" s="240"/>
      <c r="CJ1306" s="240"/>
      <c r="CK1306" s="240"/>
      <c r="CL1306" s="240"/>
      <c r="CM1306" s="240"/>
      <c r="CN1306" s="240"/>
      <c r="CO1306" s="240"/>
      <c r="CP1306" s="240"/>
      <c r="CQ1306" s="240"/>
      <c r="CR1306" s="240"/>
      <c r="CS1306" s="240"/>
      <c r="CT1306" s="240"/>
      <c r="CU1306" s="240"/>
      <c r="CV1306" s="240"/>
      <c r="CW1306" s="240"/>
      <c r="CX1306" s="240"/>
      <c r="CY1306" s="240"/>
      <c r="CZ1306" s="240"/>
      <c r="DA1306" s="240"/>
      <c r="DB1306" s="240"/>
      <c r="DC1306" s="240"/>
      <c r="DD1306" s="240"/>
      <c r="DE1306" s="240"/>
      <c r="DF1306" s="240"/>
      <c r="DG1306" s="240"/>
      <c r="DH1306" s="240"/>
      <c r="DI1306" s="240"/>
      <c r="DJ1306" s="240"/>
      <c r="DK1306" s="240"/>
      <c r="DL1306" s="240"/>
      <c r="DM1306" s="240"/>
      <c r="DN1306" s="240"/>
      <c r="DO1306" s="240"/>
      <c r="DP1306" s="240"/>
      <c r="DQ1306" s="240"/>
      <c r="DR1306" s="240"/>
      <c r="DS1306" s="240"/>
      <c r="DT1306" s="240"/>
      <c r="DU1306" s="240"/>
      <c r="DV1306" s="240"/>
      <c r="DW1306" s="240"/>
      <c r="DX1306" s="240"/>
      <c r="DY1306" s="240"/>
      <c r="DZ1306" s="240"/>
      <c r="EA1306" s="240"/>
      <c r="EB1306" s="240"/>
      <c r="EC1306" s="240"/>
      <c r="ED1306" s="240"/>
      <c r="EE1306" s="240"/>
      <c r="EF1306" s="240"/>
      <c r="EG1306" s="240"/>
      <c r="EH1306" s="240"/>
      <c r="EI1306" s="240"/>
      <c r="EJ1306" s="240"/>
      <c r="EK1306" s="240"/>
      <c r="EL1306" s="240"/>
      <c r="EM1306" s="240"/>
      <c r="EN1306" s="240"/>
      <c r="EO1306" s="240"/>
      <c r="EP1306" s="240"/>
      <c r="EQ1306" s="240"/>
      <c r="ER1306" s="240"/>
      <c r="ES1306" s="240"/>
      <c r="ET1306" s="240"/>
      <c r="EU1306" s="240"/>
      <c r="EV1306" s="240"/>
      <c r="EW1306" s="240"/>
      <c r="EX1306" s="240"/>
      <c r="EY1306" s="240"/>
      <c r="EZ1306" s="240"/>
      <c r="FA1306" s="240"/>
      <c r="FB1306" s="240"/>
      <c r="FC1306" s="240"/>
      <c r="FD1306" s="240"/>
      <c r="FE1306" s="240"/>
      <c r="FF1306" s="240"/>
      <c r="FG1306" s="240"/>
      <c r="FH1306" s="240"/>
      <c r="FI1306" s="240"/>
      <c r="FJ1306" s="240"/>
      <c r="FK1306" s="240"/>
      <c r="FL1306" s="240"/>
      <c r="FM1306" s="240"/>
      <c r="FN1306" s="240"/>
      <c r="FO1306" s="240"/>
      <c r="FP1306" s="240"/>
      <c r="FQ1306" s="240"/>
      <c r="FR1306" s="240"/>
      <c r="FS1306" s="240"/>
      <c r="FT1306" s="240"/>
      <c r="FU1306" s="240"/>
      <c r="FV1306" s="240"/>
    </row>
    <row r="1307" spans="1:178" s="250" customFormat="1">
      <c r="A1307" s="234"/>
      <c r="B1307" s="234"/>
      <c r="C1307" s="234"/>
      <c r="D1307" s="234"/>
      <c r="E1307" s="234"/>
      <c r="F1307" s="234"/>
      <c r="G1307" s="235"/>
      <c r="H1307" s="236"/>
      <c r="AJ1307" s="290"/>
      <c r="AK1307" s="240"/>
      <c r="AL1307" s="240"/>
      <c r="AM1307" s="240"/>
      <c r="AN1307" s="240"/>
      <c r="AO1307" s="240"/>
      <c r="AP1307" s="240"/>
      <c r="AQ1307" s="240"/>
      <c r="AR1307" s="240"/>
      <c r="AS1307" s="240"/>
      <c r="AT1307" s="240"/>
      <c r="AU1307" s="240"/>
      <c r="AV1307" s="240"/>
      <c r="AW1307" s="240"/>
      <c r="AX1307" s="240"/>
      <c r="AY1307" s="240"/>
      <c r="AZ1307" s="240"/>
      <c r="BA1307" s="240"/>
      <c r="BB1307" s="240"/>
      <c r="BC1307" s="240"/>
      <c r="BD1307" s="240"/>
      <c r="BE1307" s="240"/>
      <c r="BF1307" s="240"/>
      <c r="BG1307" s="240"/>
      <c r="BH1307" s="240"/>
      <c r="BI1307" s="240"/>
      <c r="BJ1307" s="240"/>
      <c r="BK1307" s="240"/>
      <c r="BL1307" s="240"/>
      <c r="BM1307" s="240"/>
      <c r="BN1307" s="240"/>
      <c r="BO1307" s="240"/>
      <c r="BP1307" s="240"/>
      <c r="BQ1307" s="240"/>
      <c r="BR1307" s="240"/>
      <c r="BS1307" s="240"/>
      <c r="BT1307" s="240"/>
      <c r="BU1307" s="240"/>
      <c r="BV1307" s="240"/>
      <c r="BW1307" s="240"/>
      <c r="BX1307" s="240"/>
      <c r="BY1307" s="240"/>
      <c r="BZ1307" s="240"/>
      <c r="CA1307" s="240"/>
      <c r="CB1307" s="240"/>
      <c r="CC1307" s="240"/>
      <c r="CD1307" s="240"/>
      <c r="CE1307" s="240"/>
      <c r="CF1307" s="240"/>
      <c r="CG1307" s="240"/>
      <c r="CH1307" s="240"/>
      <c r="CI1307" s="240"/>
      <c r="CJ1307" s="240"/>
      <c r="CK1307" s="240"/>
      <c r="CL1307" s="240"/>
      <c r="CM1307" s="240"/>
      <c r="CN1307" s="240"/>
      <c r="CO1307" s="240"/>
      <c r="CP1307" s="240"/>
      <c r="CQ1307" s="240"/>
      <c r="CR1307" s="240"/>
      <c r="CS1307" s="240"/>
      <c r="CT1307" s="240"/>
      <c r="CU1307" s="240"/>
      <c r="CV1307" s="240"/>
      <c r="CW1307" s="240"/>
      <c r="CX1307" s="240"/>
      <c r="CY1307" s="240"/>
      <c r="CZ1307" s="240"/>
      <c r="DA1307" s="240"/>
      <c r="DB1307" s="240"/>
      <c r="DC1307" s="240"/>
      <c r="DD1307" s="240"/>
      <c r="DE1307" s="240"/>
      <c r="DF1307" s="240"/>
      <c r="DG1307" s="240"/>
      <c r="DH1307" s="240"/>
      <c r="DI1307" s="240"/>
      <c r="DJ1307" s="240"/>
      <c r="DK1307" s="240"/>
      <c r="DL1307" s="240"/>
      <c r="DM1307" s="240"/>
      <c r="DN1307" s="240"/>
      <c r="DO1307" s="240"/>
      <c r="DP1307" s="240"/>
      <c r="DQ1307" s="240"/>
      <c r="DR1307" s="240"/>
      <c r="DS1307" s="240"/>
      <c r="DT1307" s="240"/>
      <c r="DU1307" s="240"/>
      <c r="DV1307" s="240"/>
      <c r="DW1307" s="240"/>
      <c r="DX1307" s="240"/>
      <c r="DY1307" s="240"/>
      <c r="DZ1307" s="240"/>
      <c r="EA1307" s="240"/>
      <c r="EB1307" s="240"/>
      <c r="EC1307" s="240"/>
      <c r="ED1307" s="240"/>
      <c r="EE1307" s="240"/>
      <c r="EF1307" s="240"/>
      <c r="EG1307" s="240"/>
      <c r="EH1307" s="240"/>
      <c r="EI1307" s="240"/>
      <c r="EJ1307" s="240"/>
      <c r="EK1307" s="240"/>
      <c r="EL1307" s="240"/>
      <c r="EM1307" s="240"/>
      <c r="EN1307" s="240"/>
      <c r="EO1307" s="240"/>
      <c r="EP1307" s="240"/>
      <c r="EQ1307" s="240"/>
      <c r="ER1307" s="240"/>
      <c r="ES1307" s="240"/>
      <c r="ET1307" s="240"/>
      <c r="EU1307" s="240"/>
      <c r="EV1307" s="240"/>
      <c r="EW1307" s="240"/>
      <c r="EX1307" s="240"/>
      <c r="EY1307" s="240"/>
      <c r="EZ1307" s="240"/>
      <c r="FA1307" s="240"/>
      <c r="FB1307" s="240"/>
      <c r="FC1307" s="240"/>
      <c r="FD1307" s="240"/>
      <c r="FE1307" s="240"/>
      <c r="FF1307" s="240"/>
      <c r="FG1307" s="240"/>
      <c r="FH1307" s="240"/>
      <c r="FI1307" s="240"/>
      <c r="FJ1307" s="240"/>
      <c r="FK1307" s="240"/>
      <c r="FL1307" s="240"/>
      <c r="FM1307" s="240"/>
      <c r="FN1307" s="240"/>
      <c r="FO1307" s="240"/>
      <c r="FP1307" s="240"/>
      <c r="FQ1307" s="240"/>
      <c r="FR1307" s="240"/>
      <c r="FS1307" s="240"/>
      <c r="FT1307" s="240"/>
      <c r="FU1307" s="240"/>
      <c r="FV1307" s="240"/>
    </row>
    <row r="1308" spans="1:178" s="250" customFormat="1">
      <c r="A1308" s="234"/>
      <c r="B1308" s="234"/>
      <c r="C1308" s="234"/>
      <c r="D1308" s="234"/>
      <c r="E1308" s="234"/>
      <c r="F1308" s="234"/>
      <c r="G1308" s="235"/>
      <c r="H1308" s="236"/>
      <c r="AJ1308" s="290"/>
      <c r="AK1308" s="240"/>
      <c r="AL1308" s="240"/>
      <c r="AM1308" s="240"/>
      <c r="AN1308" s="240"/>
      <c r="AO1308" s="240"/>
      <c r="AP1308" s="240"/>
      <c r="AQ1308" s="240"/>
      <c r="AR1308" s="240"/>
      <c r="AS1308" s="240"/>
      <c r="AT1308" s="240"/>
      <c r="AU1308" s="240"/>
      <c r="AV1308" s="240"/>
      <c r="AW1308" s="240"/>
      <c r="AX1308" s="240"/>
      <c r="AY1308" s="240"/>
      <c r="AZ1308" s="240"/>
      <c r="BA1308" s="240"/>
      <c r="BB1308" s="240"/>
      <c r="BC1308" s="240"/>
      <c r="BD1308" s="240"/>
      <c r="BE1308" s="240"/>
      <c r="BF1308" s="240"/>
      <c r="BG1308" s="240"/>
      <c r="BH1308" s="240"/>
      <c r="BI1308" s="240"/>
      <c r="BJ1308" s="240"/>
      <c r="BK1308" s="240"/>
      <c r="BL1308" s="240"/>
      <c r="BM1308" s="240"/>
      <c r="BN1308" s="240"/>
      <c r="BO1308" s="240"/>
      <c r="BP1308" s="240"/>
      <c r="BQ1308" s="240"/>
      <c r="BR1308" s="240"/>
      <c r="BS1308" s="240"/>
      <c r="BT1308" s="240"/>
      <c r="BU1308" s="240"/>
      <c r="BV1308" s="240"/>
      <c r="BW1308" s="240"/>
      <c r="BX1308" s="240"/>
      <c r="BY1308" s="240"/>
      <c r="BZ1308" s="240"/>
      <c r="CA1308" s="240"/>
      <c r="CB1308" s="240"/>
      <c r="CC1308" s="240"/>
      <c r="CD1308" s="240"/>
      <c r="CE1308" s="240"/>
      <c r="CF1308" s="240"/>
      <c r="CG1308" s="240"/>
      <c r="CH1308" s="240"/>
      <c r="CI1308" s="240"/>
      <c r="CJ1308" s="240"/>
      <c r="CK1308" s="240"/>
      <c r="CL1308" s="240"/>
      <c r="CM1308" s="240"/>
      <c r="CN1308" s="240"/>
      <c r="CO1308" s="240"/>
      <c r="CP1308" s="240"/>
      <c r="CQ1308" s="240"/>
      <c r="CR1308" s="240"/>
      <c r="CS1308" s="240"/>
      <c r="CT1308" s="240"/>
      <c r="CU1308" s="240"/>
      <c r="CV1308" s="240"/>
      <c r="CW1308" s="240"/>
      <c r="CX1308" s="240"/>
      <c r="CY1308" s="240"/>
      <c r="CZ1308" s="240"/>
      <c r="DA1308" s="240"/>
      <c r="DB1308" s="240"/>
      <c r="DC1308" s="240"/>
      <c r="DD1308" s="240"/>
      <c r="DE1308" s="240"/>
      <c r="DF1308" s="240"/>
      <c r="DG1308" s="240"/>
      <c r="DH1308" s="240"/>
      <c r="DI1308" s="240"/>
      <c r="DJ1308" s="240"/>
      <c r="DK1308" s="240"/>
      <c r="DL1308" s="240"/>
      <c r="DM1308" s="240"/>
      <c r="DN1308" s="240"/>
      <c r="DO1308" s="240"/>
      <c r="DP1308" s="240"/>
      <c r="DQ1308" s="240"/>
      <c r="DR1308" s="240"/>
      <c r="DS1308" s="240"/>
      <c r="DT1308" s="240"/>
      <c r="DU1308" s="240"/>
      <c r="DV1308" s="240"/>
      <c r="DW1308" s="240"/>
      <c r="DX1308" s="240"/>
      <c r="DY1308" s="240"/>
      <c r="DZ1308" s="240"/>
      <c r="EA1308" s="240"/>
      <c r="EB1308" s="240"/>
      <c r="EC1308" s="240"/>
      <c r="ED1308" s="240"/>
      <c r="EE1308" s="240"/>
      <c r="EF1308" s="240"/>
      <c r="EG1308" s="240"/>
      <c r="EH1308" s="240"/>
      <c r="EI1308" s="240"/>
      <c r="EJ1308" s="240"/>
      <c r="EK1308" s="240"/>
      <c r="EL1308" s="240"/>
      <c r="EM1308" s="240"/>
      <c r="EN1308" s="240"/>
      <c r="EO1308" s="240"/>
      <c r="EP1308" s="240"/>
      <c r="EQ1308" s="240"/>
      <c r="ER1308" s="240"/>
      <c r="ES1308" s="240"/>
      <c r="ET1308" s="240"/>
      <c r="EU1308" s="240"/>
      <c r="EV1308" s="240"/>
      <c r="EW1308" s="240"/>
      <c r="EX1308" s="240"/>
      <c r="EY1308" s="240"/>
      <c r="EZ1308" s="240"/>
      <c r="FA1308" s="240"/>
      <c r="FB1308" s="240"/>
      <c r="FC1308" s="240"/>
      <c r="FD1308" s="240"/>
      <c r="FE1308" s="240"/>
      <c r="FF1308" s="240"/>
      <c r="FG1308" s="240"/>
      <c r="FH1308" s="240"/>
      <c r="FI1308" s="240"/>
      <c r="FJ1308" s="240"/>
      <c r="FK1308" s="240"/>
      <c r="FL1308" s="240"/>
      <c r="FM1308" s="240"/>
      <c r="FN1308" s="240"/>
      <c r="FO1308" s="240"/>
      <c r="FP1308" s="240"/>
      <c r="FQ1308" s="240"/>
      <c r="FR1308" s="240"/>
      <c r="FS1308" s="240"/>
      <c r="FT1308" s="240"/>
      <c r="FU1308" s="240"/>
      <c r="FV1308" s="240"/>
    </row>
    <row r="1309" spans="1:178" s="250" customFormat="1">
      <c r="A1309" s="234"/>
      <c r="B1309" s="234"/>
      <c r="C1309" s="234"/>
      <c r="D1309" s="234"/>
      <c r="E1309" s="234"/>
      <c r="F1309" s="234"/>
      <c r="G1309" s="235"/>
      <c r="H1309" s="236"/>
      <c r="AJ1309" s="290"/>
      <c r="AK1309" s="240"/>
      <c r="AL1309" s="240"/>
      <c r="AM1309" s="240"/>
      <c r="AN1309" s="240"/>
      <c r="AO1309" s="240"/>
      <c r="AP1309" s="240"/>
      <c r="AQ1309" s="240"/>
      <c r="AR1309" s="240"/>
      <c r="AS1309" s="240"/>
      <c r="AT1309" s="240"/>
      <c r="AU1309" s="240"/>
      <c r="AV1309" s="240"/>
      <c r="AW1309" s="240"/>
      <c r="AX1309" s="240"/>
      <c r="AY1309" s="240"/>
      <c r="AZ1309" s="240"/>
      <c r="BA1309" s="240"/>
      <c r="BB1309" s="240"/>
      <c r="BC1309" s="240"/>
      <c r="BD1309" s="240"/>
      <c r="BE1309" s="240"/>
      <c r="BF1309" s="240"/>
      <c r="BG1309" s="240"/>
      <c r="BH1309" s="240"/>
      <c r="BI1309" s="240"/>
      <c r="BJ1309" s="240"/>
      <c r="BK1309" s="240"/>
      <c r="BL1309" s="240"/>
      <c r="BM1309" s="240"/>
      <c r="BN1309" s="240"/>
      <c r="BO1309" s="240"/>
      <c r="BP1309" s="240"/>
      <c r="BQ1309" s="240"/>
      <c r="BR1309" s="240"/>
      <c r="BS1309" s="240"/>
      <c r="BT1309" s="240"/>
      <c r="BU1309" s="240"/>
      <c r="BV1309" s="240"/>
      <c r="BW1309" s="240"/>
      <c r="BX1309" s="240"/>
      <c r="BY1309" s="240"/>
      <c r="BZ1309" s="240"/>
      <c r="CA1309" s="240"/>
      <c r="CB1309" s="240"/>
      <c r="CC1309" s="240"/>
      <c r="CD1309" s="240"/>
      <c r="CE1309" s="240"/>
      <c r="CF1309" s="240"/>
      <c r="CG1309" s="240"/>
      <c r="CH1309" s="240"/>
      <c r="CI1309" s="240"/>
      <c r="CJ1309" s="240"/>
      <c r="CK1309" s="240"/>
      <c r="CL1309" s="240"/>
      <c r="CM1309" s="240"/>
      <c r="CN1309" s="240"/>
      <c r="CO1309" s="240"/>
      <c r="CP1309" s="240"/>
      <c r="CQ1309" s="240"/>
      <c r="CR1309" s="240"/>
      <c r="CS1309" s="240"/>
      <c r="CT1309" s="240"/>
      <c r="CU1309" s="240"/>
      <c r="CV1309" s="240"/>
      <c r="CW1309" s="240"/>
      <c r="CX1309" s="240"/>
      <c r="CY1309" s="240"/>
      <c r="CZ1309" s="240"/>
      <c r="DA1309" s="240"/>
      <c r="DB1309" s="240"/>
      <c r="DC1309" s="240"/>
      <c r="DD1309" s="240"/>
      <c r="DE1309" s="240"/>
      <c r="DF1309" s="240"/>
      <c r="DG1309" s="240"/>
      <c r="DH1309" s="240"/>
      <c r="DI1309" s="240"/>
      <c r="DJ1309" s="240"/>
      <c r="DK1309" s="240"/>
      <c r="DL1309" s="240"/>
      <c r="DM1309" s="240"/>
      <c r="DN1309" s="240"/>
      <c r="DO1309" s="240"/>
      <c r="DP1309" s="240"/>
      <c r="DQ1309" s="240"/>
      <c r="DR1309" s="240"/>
      <c r="DS1309" s="240"/>
      <c r="DT1309" s="240"/>
      <c r="DU1309" s="240"/>
      <c r="DV1309" s="240"/>
      <c r="DW1309" s="240"/>
      <c r="DX1309" s="240"/>
      <c r="DY1309" s="240"/>
      <c r="DZ1309" s="240"/>
      <c r="EA1309" s="240"/>
      <c r="EB1309" s="240"/>
      <c r="EC1309" s="240"/>
      <c r="ED1309" s="240"/>
      <c r="EE1309" s="240"/>
      <c r="EF1309" s="240"/>
      <c r="EG1309" s="240"/>
      <c r="EH1309" s="240"/>
      <c r="EI1309" s="240"/>
      <c r="EJ1309" s="240"/>
      <c r="EK1309" s="240"/>
      <c r="EL1309" s="240"/>
      <c r="EM1309" s="240"/>
      <c r="EN1309" s="240"/>
      <c r="EO1309" s="240"/>
      <c r="EP1309" s="240"/>
      <c r="EQ1309" s="240"/>
      <c r="ER1309" s="240"/>
      <c r="ES1309" s="240"/>
      <c r="ET1309" s="240"/>
      <c r="EU1309" s="240"/>
      <c r="EV1309" s="240"/>
      <c r="EW1309" s="240"/>
      <c r="EX1309" s="240"/>
      <c r="EY1309" s="240"/>
      <c r="EZ1309" s="240"/>
      <c r="FA1309" s="240"/>
      <c r="FB1309" s="240"/>
      <c r="FC1309" s="240"/>
      <c r="FD1309" s="240"/>
      <c r="FE1309" s="240"/>
      <c r="FF1309" s="240"/>
      <c r="FG1309" s="240"/>
      <c r="FH1309" s="240"/>
      <c r="FI1309" s="240"/>
      <c r="FJ1309" s="240"/>
      <c r="FK1309" s="240"/>
      <c r="FL1309" s="240"/>
      <c r="FM1309" s="240"/>
      <c r="FN1309" s="240"/>
      <c r="FO1309" s="240"/>
      <c r="FP1309" s="240"/>
      <c r="FQ1309" s="240"/>
      <c r="FR1309" s="240"/>
      <c r="FS1309" s="240"/>
      <c r="FT1309" s="240"/>
      <c r="FU1309" s="240"/>
      <c r="FV1309" s="240"/>
    </row>
    <row r="1310" spans="1:178" s="250" customFormat="1">
      <c r="A1310" s="234"/>
      <c r="B1310" s="234"/>
      <c r="C1310" s="234"/>
      <c r="D1310" s="234"/>
      <c r="E1310" s="234"/>
      <c r="F1310" s="234"/>
      <c r="G1310" s="235"/>
      <c r="H1310" s="236"/>
      <c r="AJ1310" s="290"/>
      <c r="AK1310" s="240"/>
      <c r="AL1310" s="240"/>
      <c r="AM1310" s="240"/>
      <c r="AN1310" s="240"/>
      <c r="AO1310" s="240"/>
      <c r="AP1310" s="240"/>
      <c r="AQ1310" s="240"/>
      <c r="AR1310" s="240"/>
      <c r="AS1310" s="240"/>
      <c r="AT1310" s="240"/>
      <c r="AU1310" s="240"/>
      <c r="AV1310" s="240"/>
      <c r="AW1310" s="240"/>
      <c r="AX1310" s="240"/>
      <c r="AY1310" s="240"/>
      <c r="AZ1310" s="240"/>
      <c r="BA1310" s="240"/>
      <c r="BB1310" s="240"/>
      <c r="BC1310" s="240"/>
      <c r="BD1310" s="240"/>
      <c r="BE1310" s="240"/>
      <c r="BF1310" s="240"/>
      <c r="BG1310" s="240"/>
      <c r="BH1310" s="240"/>
      <c r="BI1310" s="240"/>
      <c r="BJ1310" s="240"/>
      <c r="BK1310" s="240"/>
      <c r="BL1310" s="240"/>
      <c r="BM1310" s="240"/>
      <c r="BN1310" s="240"/>
      <c r="BO1310" s="240"/>
      <c r="BP1310" s="240"/>
      <c r="BQ1310" s="240"/>
      <c r="BR1310" s="240"/>
      <c r="BS1310" s="240"/>
      <c r="BT1310" s="240"/>
      <c r="BU1310" s="240"/>
      <c r="BV1310" s="240"/>
      <c r="BW1310" s="240"/>
      <c r="BX1310" s="240"/>
      <c r="BY1310" s="240"/>
      <c r="BZ1310" s="240"/>
      <c r="CA1310" s="240"/>
      <c r="CB1310" s="240"/>
      <c r="CC1310" s="240"/>
      <c r="CD1310" s="240"/>
      <c r="CE1310" s="240"/>
      <c r="CF1310" s="240"/>
      <c r="CG1310" s="240"/>
      <c r="CH1310" s="240"/>
      <c r="CI1310" s="240"/>
      <c r="CJ1310" s="240"/>
      <c r="CK1310" s="240"/>
      <c r="CL1310" s="240"/>
      <c r="CM1310" s="240"/>
      <c r="CN1310" s="240"/>
      <c r="CO1310" s="240"/>
      <c r="CP1310" s="240"/>
      <c r="CQ1310" s="240"/>
      <c r="CR1310" s="240"/>
      <c r="CS1310" s="240"/>
      <c r="CT1310" s="240"/>
      <c r="CU1310" s="240"/>
      <c r="CV1310" s="240"/>
      <c r="CW1310" s="240"/>
      <c r="CX1310" s="240"/>
      <c r="CY1310" s="240"/>
      <c r="CZ1310" s="240"/>
      <c r="DA1310" s="240"/>
      <c r="DB1310" s="240"/>
      <c r="DC1310" s="240"/>
      <c r="DD1310" s="240"/>
      <c r="DE1310" s="240"/>
      <c r="DF1310" s="240"/>
      <c r="DG1310" s="240"/>
      <c r="DH1310" s="240"/>
      <c r="DI1310" s="240"/>
      <c r="DJ1310" s="240"/>
      <c r="DK1310" s="240"/>
      <c r="DL1310" s="240"/>
      <c r="DM1310" s="240"/>
      <c r="DN1310" s="240"/>
      <c r="DO1310" s="240"/>
      <c r="DP1310" s="240"/>
      <c r="DQ1310" s="240"/>
      <c r="DR1310" s="240"/>
      <c r="DS1310" s="240"/>
      <c r="DT1310" s="240"/>
      <c r="DU1310" s="240"/>
      <c r="DV1310" s="240"/>
      <c r="DW1310" s="240"/>
      <c r="DX1310" s="240"/>
      <c r="DY1310" s="240"/>
      <c r="DZ1310" s="240"/>
      <c r="EA1310" s="240"/>
      <c r="EB1310" s="240"/>
      <c r="EC1310" s="240"/>
      <c r="ED1310" s="240"/>
      <c r="EE1310" s="240"/>
      <c r="EF1310" s="240"/>
      <c r="EG1310" s="240"/>
      <c r="EH1310" s="240"/>
      <c r="EI1310" s="240"/>
      <c r="EJ1310" s="240"/>
      <c r="EK1310" s="240"/>
      <c r="EL1310" s="240"/>
      <c r="EM1310" s="240"/>
      <c r="EN1310" s="240"/>
      <c r="EO1310" s="240"/>
      <c r="EP1310" s="240"/>
      <c r="EQ1310" s="240"/>
      <c r="ER1310" s="240"/>
      <c r="ES1310" s="240"/>
      <c r="ET1310" s="240"/>
      <c r="EU1310" s="240"/>
      <c r="EV1310" s="240"/>
      <c r="EW1310" s="240"/>
      <c r="EX1310" s="240"/>
      <c r="EY1310" s="240"/>
      <c r="EZ1310" s="240"/>
      <c r="FA1310" s="240"/>
      <c r="FB1310" s="240"/>
      <c r="FC1310" s="240"/>
      <c r="FD1310" s="240"/>
      <c r="FE1310" s="240"/>
      <c r="FF1310" s="240"/>
      <c r="FG1310" s="240"/>
      <c r="FH1310" s="240"/>
      <c r="FI1310" s="240"/>
      <c r="FJ1310" s="240"/>
      <c r="FK1310" s="240"/>
      <c r="FL1310" s="240"/>
      <c r="FM1310" s="240"/>
      <c r="FN1310" s="240"/>
      <c r="FO1310" s="240"/>
      <c r="FP1310" s="240"/>
      <c r="FQ1310" s="240"/>
      <c r="FR1310" s="240"/>
      <c r="FS1310" s="240"/>
      <c r="FT1310" s="240"/>
      <c r="FU1310" s="240"/>
      <c r="FV1310" s="240"/>
    </row>
    <row r="1311" spans="1:178" s="250" customFormat="1">
      <c r="A1311" s="234"/>
      <c r="B1311" s="234"/>
      <c r="C1311" s="234"/>
      <c r="D1311" s="234"/>
      <c r="E1311" s="234"/>
      <c r="F1311" s="234"/>
      <c r="G1311" s="235"/>
      <c r="H1311" s="236"/>
      <c r="AJ1311" s="290"/>
      <c r="AK1311" s="240"/>
      <c r="AL1311" s="240"/>
      <c r="AM1311" s="240"/>
      <c r="AN1311" s="240"/>
      <c r="AO1311" s="240"/>
      <c r="AP1311" s="240"/>
      <c r="AQ1311" s="240"/>
      <c r="AR1311" s="240"/>
      <c r="AS1311" s="240"/>
      <c r="AT1311" s="240"/>
      <c r="AU1311" s="240"/>
      <c r="AV1311" s="240"/>
      <c r="AW1311" s="240"/>
      <c r="AX1311" s="240"/>
      <c r="AY1311" s="240"/>
      <c r="AZ1311" s="240"/>
      <c r="BA1311" s="240"/>
      <c r="BB1311" s="240"/>
      <c r="BC1311" s="240"/>
      <c r="BD1311" s="240"/>
      <c r="BE1311" s="240"/>
      <c r="BF1311" s="240"/>
      <c r="BG1311" s="240"/>
      <c r="BH1311" s="240"/>
      <c r="BI1311" s="240"/>
      <c r="BJ1311" s="240"/>
      <c r="BK1311" s="240"/>
      <c r="BL1311" s="240"/>
      <c r="BM1311" s="240"/>
      <c r="BN1311" s="240"/>
      <c r="BO1311" s="240"/>
      <c r="BP1311" s="240"/>
      <c r="BQ1311" s="240"/>
      <c r="BR1311" s="240"/>
      <c r="BS1311" s="240"/>
      <c r="BT1311" s="240"/>
      <c r="BU1311" s="240"/>
      <c r="BV1311" s="240"/>
      <c r="BW1311" s="240"/>
      <c r="BX1311" s="240"/>
      <c r="BY1311" s="240"/>
      <c r="BZ1311" s="240"/>
      <c r="CA1311" s="240"/>
      <c r="CB1311" s="240"/>
      <c r="CC1311" s="240"/>
      <c r="CD1311" s="240"/>
      <c r="CE1311" s="240"/>
      <c r="CF1311" s="240"/>
      <c r="CG1311" s="240"/>
      <c r="CH1311" s="240"/>
      <c r="CI1311" s="240"/>
      <c r="CJ1311" s="240"/>
      <c r="CK1311" s="240"/>
      <c r="CL1311" s="240"/>
      <c r="CM1311" s="240"/>
      <c r="CN1311" s="240"/>
      <c r="CO1311" s="240"/>
      <c r="CP1311" s="240"/>
      <c r="CQ1311" s="240"/>
      <c r="CR1311" s="240"/>
      <c r="CS1311" s="240"/>
      <c r="CT1311" s="240"/>
      <c r="CU1311" s="240"/>
      <c r="CV1311" s="240"/>
      <c r="CW1311" s="240"/>
      <c r="CX1311" s="240"/>
      <c r="CY1311" s="240"/>
      <c r="CZ1311" s="240"/>
      <c r="DA1311" s="240"/>
      <c r="DB1311" s="240"/>
      <c r="DC1311" s="240"/>
      <c r="DD1311" s="240"/>
      <c r="DE1311" s="240"/>
      <c r="DF1311" s="240"/>
      <c r="DG1311" s="240"/>
      <c r="DH1311" s="240"/>
      <c r="DI1311" s="240"/>
      <c r="DJ1311" s="240"/>
      <c r="DK1311" s="240"/>
      <c r="DL1311" s="240"/>
      <c r="DM1311" s="240"/>
      <c r="DN1311" s="240"/>
      <c r="DO1311" s="240"/>
      <c r="DP1311" s="240"/>
      <c r="DQ1311" s="240"/>
      <c r="DR1311" s="240"/>
      <c r="DS1311" s="240"/>
      <c r="DT1311" s="240"/>
      <c r="DU1311" s="240"/>
      <c r="DV1311" s="240"/>
      <c r="DW1311" s="240"/>
      <c r="DX1311" s="240"/>
      <c r="DY1311" s="240"/>
      <c r="DZ1311" s="240"/>
      <c r="EA1311" s="240"/>
      <c r="EB1311" s="240"/>
      <c r="EC1311" s="240"/>
      <c r="ED1311" s="240"/>
      <c r="EE1311" s="240"/>
      <c r="EF1311" s="240"/>
      <c r="EG1311" s="240"/>
      <c r="EH1311" s="240"/>
      <c r="EI1311" s="240"/>
      <c r="EJ1311" s="240"/>
      <c r="EK1311" s="240"/>
      <c r="EL1311" s="240"/>
      <c r="EM1311" s="240"/>
      <c r="EN1311" s="240"/>
      <c r="EO1311" s="240"/>
      <c r="EP1311" s="240"/>
      <c r="EQ1311" s="240"/>
      <c r="ER1311" s="240"/>
      <c r="ES1311" s="240"/>
      <c r="ET1311" s="240"/>
      <c r="EU1311" s="240"/>
      <c r="EV1311" s="240"/>
      <c r="EW1311" s="240"/>
      <c r="EX1311" s="240"/>
      <c r="EY1311" s="240"/>
      <c r="EZ1311" s="240"/>
      <c r="FA1311" s="240"/>
      <c r="FB1311" s="240"/>
      <c r="FC1311" s="240"/>
      <c r="FD1311" s="240"/>
      <c r="FE1311" s="240"/>
      <c r="FF1311" s="240"/>
      <c r="FG1311" s="240"/>
      <c r="FH1311" s="240"/>
      <c r="FI1311" s="240"/>
      <c r="FJ1311" s="240"/>
      <c r="FK1311" s="240"/>
      <c r="FL1311" s="240"/>
      <c r="FM1311" s="240"/>
      <c r="FN1311" s="240"/>
      <c r="FO1311" s="240"/>
      <c r="FP1311" s="240"/>
      <c r="FQ1311" s="240"/>
      <c r="FR1311" s="240"/>
      <c r="FS1311" s="240"/>
      <c r="FT1311" s="240"/>
      <c r="FU1311" s="240"/>
      <c r="FV1311" s="240"/>
    </row>
    <row r="1312" spans="1:178" s="250" customFormat="1">
      <c r="A1312" s="234"/>
      <c r="B1312" s="234"/>
      <c r="C1312" s="234"/>
      <c r="D1312" s="234"/>
      <c r="E1312" s="234"/>
      <c r="F1312" s="234"/>
      <c r="G1312" s="235"/>
      <c r="H1312" s="236"/>
      <c r="AJ1312" s="290"/>
      <c r="AK1312" s="240"/>
      <c r="AL1312" s="240"/>
      <c r="AM1312" s="240"/>
      <c r="AN1312" s="240"/>
      <c r="AO1312" s="240"/>
      <c r="AP1312" s="240"/>
      <c r="AQ1312" s="240"/>
      <c r="AR1312" s="240"/>
      <c r="AS1312" s="240"/>
      <c r="AT1312" s="240"/>
      <c r="AU1312" s="240"/>
      <c r="AV1312" s="240"/>
      <c r="AW1312" s="240"/>
      <c r="AX1312" s="240"/>
      <c r="AY1312" s="240"/>
      <c r="AZ1312" s="240"/>
      <c r="BA1312" s="240"/>
      <c r="BB1312" s="240"/>
      <c r="BC1312" s="240"/>
      <c r="BD1312" s="240"/>
      <c r="BE1312" s="240"/>
      <c r="BF1312" s="240"/>
      <c r="BG1312" s="240"/>
      <c r="BH1312" s="240"/>
      <c r="BI1312" s="240"/>
      <c r="BJ1312" s="240"/>
      <c r="BK1312" s="240"/>
      <c r="BL1312" s="240"/>
      <c r="BM1312" s="240"/>
      <c r="BN1312" s="240"/>
      <c r="BO1312" s="240"/>
      <c r="BP1312" s="240"/>
      <c r="BQ1312" s="240"/>
      <c r="BR1312" s="240"/>
      <c r="BS1312" s="240"/>
      <c r="BT1312" s="240"/>
      <c r="BU1312" s="240"/>
      <c r="BV1312" s="240"/>
      <c r="BW1312" s="240"/>
      <c r="BX1312" s="240"/>
      <c r="BY1312" s="240"/>
      <c r="BZ1312" s="240"/>
      <c r="CA1312" s="240"/>
      <c r="CB1312" s="240"/>
      <c r="CC1312" s="240"/>
      <c r="CD1312" s="240"/>
      <c r="CE1312" s="240"/>
      <c r="CF1312" s="240"/>
      <c r="CG1312" s="240"/>
      <c r="CH1312" s="240"/>
      <c r="CI1312" s="240"/>
      <c r="CJ1312" s="240"/>
      <c r="CK1312" s="240"/>
      <c r="CL1312" s="240"/>
      <c r="CM1312" s="240"/>
      <c r="CN1312" s="240"/>
      <c r="CO1312" s="240"/>
      <c r="CP1312" s="240"/>
      <c r="CQ1312" s="240"/>
      <c r="CR1312" s="240"/>
      <c r="CS1312" s="240"/>
      <c r="CT1312" s="240"/>
      <c r="CU1312" s="240"/>
      <c r="CV1312" s="240"/>
      <c r="CW1312" s="240"/>
      <c r="CX1312" s="240"/>
      <c r="CY1312" s="240"/>
      <c r="CZ1312" s="240"/>
      <c r="DA1312" s="240"/>
      <c r="DB1312" s="240"/>
      <c r="DC1312" s="240"/>
      <c r="DD1312" s="240"/>
      <c r="DE1312" s="240"/>
      <c r="DF1312" s="240"/>
      <c r="DG1312" s="240"/>
      <c r="DH1312" s="240"/>
      <c r="DI1312" s="240"/>
      <c r="DJ1312" s="240"/>
      <c r="DK1312" s="240"/>
      <c r="DL1312" s="240"/>
      <c r="DM1312" s="240"/>
      <c r="DN1312" s="240"/>
      <c r="DO1312" s="240"/>
      <c r="DP1312" s="240"/>
      <c r="DQ1312" s="240"/>
      <c r="DR1312" s="240"/>
      <c r="DS1312" s="240"/>
      <c r="DT1312" s="240"/>
      <c r="DU1312" s="240"/>
      <c r="DV1312" s="240"/>
      <c r="DW1312" s="240"/>
      <c r="DX1312" s="240"/>
      <c r="DY1312" s="240"/>
      <c r="DZ1312" s="240"/>
      <c r="EA1312" s="240"/>
      <c r="EB1312" s="240"/>
      <c r="EC1312" s="240"/>
      <c r="ED1312" s="240"/>
      <c r="EE1312" s="240"/>
      <c r="EF1312" s="240"/>
      <c r="EG1312" s="240"/>
      <c r="EH1312" s="240"/>
      <c r="EI1312" s="240"/>
      <c r="EJ1312" s="240"/>
      <c r="EK1312" s="240"/>
      <c r="EL1312" s="240"/>
      <c r="EM1312" s="240"/>
      <c r="EN1312" s="240"/>
      <c r="EO1312" s="240"/>
      <c r="EP1312" s="240"/>
      <c r="EQ1312" s="240"/>
      <c r="ER1312" s="240"/>
      <c r="ES1312" s="240"/>
      <c r="ET1312" s="240"/>
      <c r="EU1312" s="240"/>
      <c r="EV1312" s="240"/>
      <c r="EW1312" s="240"/>
      <c r="EX1312" s="240"/>
      <c r="EY1312" s="240"/>
      <c r="EZ1312" s="240"/>
      <c r="FA1312" s="240"/>
      <c r="FB1312" s="240"/>
      <c r="FC1312" s="240"/>
      <c r="FD1312" s="240"/>
      <c r="FE1312" s="240"/>
      <c r="FF1312" s="240"/>
      <c r="FG1312" s="240"/>
      <c r="FH1312" s="240"/>
      <c r="FI1312" s="240"/>
      <c r="FJ1312" s="240"/>
      <c r="FK1312" s="240"/>
      <c r="FL1312" s="240"/>
      <c r="FM1312" s="240"/>
      <c r="FN1312" s="240"/>
      <c r="FO1312" s="240"/>
      <c r="FP1312" s="240"/>
      <c r="FQ1312" s="240"/>
      <c r="FR1312" s="240"/>
      <c r="FS1312" s="240"/>
      <c r="FT1312" s="240"/>
      <c r="FU1312" s="240"/>
      <c r="FV1312" s="240"/>
    </row>
    <row r="1313" spans="1:178" s="250" customFormat="1">
      <c r="A1313" s="234"/>
      <c r="B1313" s="234"/>
      <c r="C1313" s="234"/>
      <c r="D1313" s="234"/>
      <c r="E1313" s="234"/>
      <c r="F1313" s="234"/>
      <c r="G1313" s="235"/>
      <c r="H1313" s="236"/>
      <c r="AJ1313" s="290"/>
      <c r="AK1313" s="240"/>
      <c r="AL1313" s="240"/>
      <c r="AM1313" s="240"/>
      <c r="AN1313" s="240"/>
      <c r="AO1313" s="240"/>
      <c r="AP1313" s="240"/>
      <c r="AQ1313" s="240"/>
      <c r="AR1313" s="240"/>
      <c r="AS1313" s="240"/>
      <c r="AT1313" s="240"/>
      <c r="AU1313" s="240"/>
      <c r="AV1313" s="240"/>
      <c r="AW1313" s="240"/>
      <c r="AX1313" s="240"/>
      <c r="AY1313" s="240"/>
      <c r="AZ1313" s="240"/>
      <c r="BA1313" s="240"/>
      <c r="BB1313" s="240"/>
      <c r="BC1313" s="240"/>
      <c r="BD1313" s="240"/>
      <c r="BE1313" s="240"/>
      <c r="BF1313" s="240"/>
      <c r="BG1313" s="240"/>
      <c r="BH1313" s="240"/>
      <c r="BI1313" s="240"/>
      <c r="BJ1313" s="240"/>
      <c r="BK1313" s="240"/>
      <c r="BL1313" s="240"/>
      <c r="BM1313" s="240"/>
      <c r="BN1313" s="240"/>
      <c r="BO1313" s="240"/>
      <c r="BP1313" s="240"/>
      <c r="BQ1313" s="240"/>
      <c r="BR1313" s="240"/>
      <c r="BS1313" s="240"/>
      <c r="BT1313" s="240"/>
      <c r="BU1313" s="240"/>
      <c r="BV1313" s="240"/>
      <c r="BW1313" s="240"/>
      <c r="BX1313" s="240"/>
      <c r="BY1313" s="240"/>
      <c r="BZ1313" s="240"/>
      <c r="CA1313" s="240"/>
      <c r="CB1313" s="240"/>
      <c r="CC1313" s="240"/>
      <c r="CD1313" s="240"/>
      <c r="CE1313" s="240"/>
      <c r="CF1313" s="240"/>
      <c r="CG1313" s="240"/>
      <c r="CH1313" s="240"/>
      <c r="CI1313" s="240"/>
      <c r="CJ1313" s="240"/>
      <c r="CK1313" s="240"/>
      <c r="CL1313" s="240"/>
      <c r="CM1313" s="240"/>
      <c r="CN1313" s="240"/>
      <c r="CO1313" s="240"/>
      <c r="CP1313" s="240"/>
      <c r="CQ1313" s="240"/>
      <c r="CR1313" s="240"/>
      <c r="CS1313" s="240"/>
      <c r="CT1313" s="240"/>
      <c r="CU1313" s="240"/>
      <c r="CV1313" s="240"/>
      <c r="CW1313" s="240"/>
      <c r="CX1313" s="240"/>
      <c r="CY1313" s="240"/>
      <c r="CZ1313" s="240"/>
      <c r="DA1313" s="240"/>
      <c r="DB1313" s="240"/>
      <c r="DC1313" s="240"/>
      <c r="DD1313" s="240"/>
      <c r="DE1313" s="240"/>
      <c r="DF1313" s="240"/>
      <c r="DG1313" s="240"/>
      <c r="DH1313" s="240"/>
      <c r="DI1313" s="240"/>
      <c r="DJ1313" s="240"/>
      <c r="DK1313" s="240"/>
      <c r="DL1313" s="240"/>
      <c r="DM1313" s="240"/>
      <c r="DN1313" s="240"/>
      <c r="DO1313" s="240"/>
      <c r="DP1313" s="240"/>
      <c r="DQ1313" s="240"/>
      <c r="DR1313" s="240"/>
      <c r="DS1313" s="240"/>
      <c r="DT1313" s="240"/>
      <c r="DU1313" s="240"/>
      <c r="DV1313" s="240"/>
      <c r="DW1313" s="240"/>
      <c r="DX1313" s="240"/>
      <c r="DY1313" s="240"/>
      <c r="DZ1313" s="240"/>
      <c r="EA1313" s="240"/>
      <c r="EB1313" s="240"/>
      <c r="EC1313" s="240"/>
      <c r="ED1313" s="240"/>
      <c r="EE1313" s="240"/>
      <c r="EF1313" s="240"/>
      <c r="EG1313" s="240"/>
      <c r="EH1313" s="240"/>
      <c r="EI1313" s="240"/>
      <c r="EJ1313" s="240"/>
      <c r="EK1313" s="240"/>
      <c r="EL1313" s="240"/>
      <c r="EM1313" s="240"/>
      <c r="EN1313" s="240"/>
      <c r="EO1313" s="240"/>
      <c r="EP1313" s="240"/>
      <c r="EQ1313" s="240"/>
      <c r="ER1313" s="240"/>
      <c r="ES1313" s="240"/>
      <c r="ET1313" s="240"/>
      <c r="EU1313" s="240"/>
      <c r="EV1313" s="240"/>
      <c r="EW1313" s="240"/>
      <c r="EX1313" s="240"/>
      <c r="EY1313" s="240"/>
      <c r="EZ1313" s="240"/>
      <c r="FA1313" s="240"/>
      <c r="FB1313" s="240"/>
      <c r="FC1313" s="240"/>
      <c r="FD1313" s="240"/>
      <c r="FE1313" s="240"/>
      <c r="FF1313" s="240"/>
      <c r="FG1313" s="240"/>
      <c r="FH1313" s="240"/>
      <c r="FI1313" s="240"/>
      <c r="FJ1313" s="240"/>
      <c r="FK1313" s="240"/>
      <c r="FL1313" s="240"/>
      <c r="FM1313" s="240"/>
      <c r="FN1313" s="240"/>
      <c r="FO1313" s="240"/>
      <c r="FP1313" s="240"/>
      <c r="FQ1313" s="240"/>
      <c r="FR1313" s="240"/>
      <c r="FS1313" s="240"/>
      <c r="FT1313" s="240"/>
      <c r="FU1313" s="240"/>
      <c r="FV1313" s="240"/>
    </row>
    <row r="1314" spans="1:178" s="250" customFormat="1">
      <c r="A1314" s="234"/>
      <c r="B1314" s="234"/>
      <c r="C1314" s="234"/>
      <c r="D1314" s="234"/>
      <c r="E1314" s="234"/>
      <c r="F1314" s="234"/>
      <c r="G1314" s="235"/>
      <c r="H1314" s="236"/>
      <c r="AJ1314" s="290"/>
      <c r="AK1314" s="240"/>
      <c r="AL1314" s="240"/>
      <c r="AM1314" s="240"/>
      <c r="AN1314" s="240"/>
      <c r="AO1314" s="240"/>
      <c r="AP1314" s="240"/>
      <c r="AQ1314" s="240"/>
      <c r="AR1314" s="240"/>
      <c r="AS1314" s="240"/>
      <c r="AT1314" s="240"/>
      <c r="AU1314" s="240"/>
      <c r="AV1314" s="240"/>
      <c r="AW1314" s="240"/>
      <c r="AX1314" s="240"/>
      <c r="AY1314" s="240"/>
      <c r="AZ1314" s="240"/>
      <c r="BA1314" s="240"/>
      <c r="BB1314" s="240"/>
      <c r="BC1314" s="240"/>
      <c r="BD1314" s="240"/>
      <c r="BE1314" s="240"/>
      <c r="BF1314" s="240"/>
      <c r="BG1314" s="240"/>
      <c r="BH1314" s="240"/>
      <c r="BI1314" s="240"/>
      <c r="BJ1314" s="240"/>
      <c r="BK1314" s="240"/>
      <c r="BL1314" s="240"/>
      <c r="BM1314" s="240"/>
      <c r="BN1314" s="240"/>
      <c r="BO1314" s="240"/>
      <c r="BP1314" s="240"/>
      <c r="BQ1314" s="240"/>
      <c r="BR1314" s="240"/>
      <c r="BS1314" s="240"/>
      <c r="BT1314" s="240"/>
      <c r="BU1314" s="240"/>
      <c r="BV1314" s="240"/>
      <c r="BW1314" s="240"/>
      <c r="BX1314" s="240"/>
      <c r="BY1314" s="240"/>
      <c r="BZ1314" s="240"/>
      <c r="CA1314" s="240"/>
      <c r="CB1314" s="240"/>
      <c r="CC1314" s="240"/>
      <c r="CD1314" s="240"/>
      <c r="CE1314" s="240"/>
      <c r="CF1314" s="240"/>
      <c r="CG1314" s="240"/>
      <c r="CH1314" s="240"/>
      <c r="CI1314" s="240"/>
      <c r="CJ1314" s="240"/>
      <c r="CK1314" s="240"/>
      <c r="CL1314" s="240"/>
      <c r="CM1314" s="240"/>
      <c r="CN1314" s="240"/>
      <c r="CO1314" s="240"/>
      <c r="CP1314" s="240"/>
      <c r="CQ1314" s="240"/>
      <c r="CR1314" s="240"/>
      <c r="CS1314" s="240"/>
      <c r="CT1314" s="240"/>
      <c r="CU1314" s="240"/>
      <c r="CV1314" s="240"/>
      <c r="CW1314" s="240"/>
      <c r="CX1314" s="240"/>
      <c r="CY1314" s="240"/>
      <c r="CZ1314" s="240"/>
      <c r="DA1314" s="240"/>
      <c r="DB1314" s="240"/>
      <c r="DC1314" s="240"/>
      <c r="DD1314" s="240"/>
      <c r="DE1314" s="240"/>
      <c r="DF1314" s="240"/>
      <c r="DG1314" s="240"/>
      <c r="DH1314" s="240"/>
      <c r="DI1314" s="240"/>
      <c r="DJ1314" s="240"/>
      <c r="DK1314" s="240"/>
      <c r="DL1314" s="240"/>
      <c r="DM1314" s="240"/>
      <c r="DN1314" s="240"/>
      <c r="DO1314" s="240"/>
      <c r="DP1314" s="240"/>
      <c r="DQ1314" s="240"/>
      <c r="DR1314" s="240"/>
      <c r="DS1314" s="240"/>
      <c r="DT1314" s="240"/>
      <c r="DU1314" s="240"/>
      <c r="DV1314" s="240"/>
      <c r="DW1314" s="240"/>
      <c r="DX1314" s="240"/>
      <c r="DY1314" s="240"/>
      <c r="DZ1314" s="240"/>
      <c r="EA1314" s="240"/>
      <c r="EB1314" s="240"/>
      <c r="EC1314" s="240"/>
      <c r="ED1314" s="240"/>
      <c r="EE1314" s="240"/>
      <c r="EF1314" s="240"/>
      <c r="EG1314" s="240"/>
      <c r="EH1314" s="240"/>
      <c r="EI1314" s="240"/>
      <c r="EJ1314" s="240"/>
      <c r="EK1314" s="240"/>
      <c r="EL1314" s="240"/>
      <c r="EM1314" s="240"/>
      <c r="EN1314" s="240"/>
      <c r="EO1314" s="240"/>
      <c r="EP1314" s="240"/>
      <c r="EQ1314" s="240"/>
      <c r="ER1314" s="240"/>
      <c r="ES1314" s="240"/>
      <c r="ET1314" s="240"/>
      <c r="EU1314" s="240"/>
      <c r="EV1314" s="240"/>
      <c r="EW1314" s="240"/>
      <c r="EX1314" s="240"/>
      <c r="EY1314" s="240"/>
      <c r="EZ1314" s="240"/>
      <c r="FA1314" s="240"/>
      <c r="FB1314" s="240"/>
      <c r="FC1314" s="240"/>
      <c r="FD1314" s="240"/>
      <c r="FE1314" s="240"/>
      <c r="FF1314" s="240"/>
      <c r="FG1314" s="240"/>
      <c r="FH1314" s="240"/>
      <c r="FI1314" s="240"/>
      <c r="FJ1314" s="240"/>
      <c r="FK1314" s="240"/>
      <c r="FL1314" s="240"/>
      <c r="FM1314" s="240"/>
      <c r="FN1314" s="240"/>
      <c r="FO1314" s="240"/>
      <c r="FP1314" s="240"/>
      <c r="FQ1314" s="240"/>
      <c r="FR1314" s="240"/>
      <c r="FS1314" s="240"/>
      <c r="FT1314" s="240"/>
      <c r="FU1314" s="240"/>
      <c r="FV1314" s="240"/>
    </row>
    <row r="1315" spans="1:178" s="250" customFormat="1">
      <c r="A1315" s="234"/>
      <c r="B1315" s="234"/>
      <c r="C1315" s="234"/>
      <c r="D1315" s="234"/>
      <c r="E1315" s="234"/>
      <c r="F1315" s="234"/>
      <c r="G1315" s="235"/>
      <c r="H1315" s="236"/>
      <c r="AJ1315" s="290"/>
      <c r="AK1315" s="240"/>
      <c r="AL1315" s="240"/>
      <c r="AM1315" s="240"/>
      <c r="AN1315" s="240"/>
      <c r="AO1315" s="240"/>
      <c r="AP1315" s="240"/>
      <c r="AQ1315" s="240"/>
      <c r="AR1315" s="240"/>
      <c r="AS1315" s="240"/>
      <c r="AT1315" s="240"/>
      <c r="AU1315" s="240"/>
      <c r="AV1315" s="240"/>
      <c r="AW1315" s="240"/>
      <c r="AX1315" s="240"/>
      <c r="AY1315" s="240"/>
      <c r="AZ1315" s="240"/>
      <c r="BA1315" s="240"/>
      <c r="BB1315" s="240"/>
      <c r="BC1315" s="240"/>
      <c r="BD1315" s="240"/>
      <c r="BE1315" s="240"/>
      <c r="BF1315" s="240"/>
      <c r="BG1315" s="240"/>
      <c r="BH1315" s="240"/>
      <c r="BI1315" s="240"/>
      <c r="BJ1315" s="240"/>
      <c r="BK1315" s="240"/>
      <c r="BL1315" s="240"/>
      <c r="BM1315" s="240"/>
      <c r="BN1315" s="240"/>
      <c r="BO1315" s="240"/>
      <c r="BP1315" s="240"/>
      <c r="BQ1315" s="240"/>
      <c r="BR1315" s="240"/>
      <c r="BS1315" s="240"/>
      <c r="BT1315" s="240"/>
      <c r="BU1315" s="240"/>
      <c r="BV1315" s="240"/>
      <c r="BW1315" s="240"/>
      <c r="BX1315" s="240"/>
      <c r="BY1315" s="240"/>
      <c r="BZ1315" s="240"/>
      <c r="CA1315" s="240"/>
      <c r="CB1315" s="240"/>
      <c r="CC1315" s="240"/>
      <c r="CD1315" s="240"/>
      <c r="CE1315" s="240"/>
      <c r="CF1315" s="240"/>
      <c r="CG1315" s="240"/>
      <c r="CH1315" s="240"/>
      <c r="CI1315" s="240"/>
      <c r="CJ1315" s="240"/>
      <c r="CK1315" s="240"/>
      <c r="CL1315" s="240"/>
      <c r="CM1315" s="240"/>
      <c r="CN1315" s="240"/>
      <c r="CO1315" s="240"/>
      <c r="CP1315" s="240"/>
      <c r="CQ1315" s="240"/>
      <c r="CR1315" s="240"/>
      <c r="CS1315" s="240"/>
      <c r="CT1315" s="240"/>
      <c r="CU1315" s="240"/>
      <c r="CV1315" s="240"/>
      <c r="CW1315" s="240"/>
      <c r="CX1315" s="240"/>
      <c r="CY1315" s="240"/>
      <c r="CZ1315" s="240"/>
      <c r="DA1315" s="240"/>
      <c r="DB1315" s="240"/>
      <c r="DC1315" s="240"/>
      <c r="DD1315" s="240"/>
      <c r="DE1315" s="240"/>
      <c r="DF1315" s="240"/>
      <c r="DG1315" s="240"/>
      <c r="DH1315" s="240"/>
      <c r="DI1315" s="240"/>
      <c r="DJ1315" s="240"/>
      <c r="DK1315" s="240"/>
      <c r="DL1315" s="240"/>
      <c r="DM1315" s="240"/>
      <c r="DN1315" s="240"/>
      <c r="DO1315" s="240"/>
      <c r="DP1315" s="240"/>
      <c r="DQ1315" s="240"/>
      <c r="DR1315" s="240"/>
      <c r="DS1315" s="240"/>
      <c r="DT1315" s="240"/>
      <c r="DU1315" s="240"/>
      <c r="DV1315" s="240"/>
      <c r="DW1315" s="240"/>
      <c r="DX1315" s="240"/>
      <c r="DY1315" s="240"/>
      <c r="DZ1315" s="240"/>
      <c r="EA1315" s="240"/>
      <c r="EB1315" s="240"/>
      <c r="EC1315" s="240"/>
      <c r="ED1315" s="240"/>
      <c r="EE1315" s="240"/>
      <c r="EF1315" s="240"/>
      <c r="EG1315" s="240"/>
      <c r="EH1315" s="240"/>
      <c r="EI1315" s="240"/>
      <c r="EJ1315" s="240"/>
      <c r="EK1315" s="240"/>
      <c r="EL1315" s="240"/>
      <c r="EM1315" s="240"/>
      <c r="EN1315" s="240"/>
      <c r="EO1315" s="240"/>
      <c r="EP1315" s="240"/>
      <c r="EQ1315" s="240"/>
      <c r="ER1315" s="240"/>
      <c r="ES1315" s="240"/>
      <c r="ET1315" s="240"/>
      <c r="EU1315" s="240"/>
      <c r="EV1315" s="240"/>
      <c r="EW1315" s="240"/>
      <c r="EX1315" s="240"/>
      <c r="EY1315" s="240"/>
      <c r="EZ1315" s="240"/>
      <c r="FA1315" s="240"/>
      <c r="FB1315" s="240"/>
      <c r="FC1315" s="240"/>
      <c r="FD1315" s="240"/>
      <c r="FE1315" s="240"/>
      <c r="FF1315" s="240"/>
      <c r="FG1315" s="240"/>
      <c r="FH1315" s="240"/>
      <c r="FI1315" s="240"/>
      <c r="FJ1315" s="240"/>
      <c r="FK1315" s="240"/>
      <c r="FL1315" s="240"/>
      <c r="FM1315" s="240"/>
      <c r="FN1315" s="240"/>
      <c r="FO1315" s="240"/>
      <c r="FP1315" s="240"/>
      <c r="FQ1315" s="240"/>
      <c r="FR1315" s="240"/>
      <c r="FS1315" s="240"/>
      <c r="FT1315" s="240"/>
      <c r="FU1315" s="240"/>
      <c r="FV1315" s="240"/>
    </row>
    <row r="1316" spans="1:178" s="250" customFormat="1">
      <c r="A1316" s="234"/>
      <c r="B1316" s="234"/>
      <c r="C1316" s="234"/>
      <c r="D1316" s="234"/>
      <c r="E1316" s="234"/>
      <c r="F1316" s="234"/>
      <c r="G1316" s="235"/>
      <c r="H1316" s="236"/>
      <c r="AJ1316" s="290"/>
      <c r="AK1316" s="240"/>
      <c r="AL1316" s="240"/>
      <c r="AM1316" s="240"/>
      <c r="AN1316" s="240"/>
      <c r="AO1316" s="240"/>
      <c r="AP1316" s="240"/>
      <c r="AQ1316" s="240"/>
      <c r="AR1316" s="240"/>
      <c r="AS1316" s="240"/>
      <c r="AT1316" s="240"/>
      <c r="AU1316" s="240"/>
      <c r="AV1316" s="240"/>
      <c r="AW1316" s="240"/>
      <c r="AX1316" s="240"/>
      <c r="AY1316" s="240"/>
      <c r="AZ1316" s="240"/>
      <c r="BA1316" s="240"/>
      <c r="BB1316" s="240"/>
      <c r="BC1316" s="240"/>
      <c r="BD1316" s="240"/>
      <c r="BE1316" s="240"/>
      <c r="BF1316" s="240"/>
      <c r="BG1316" s="240"/>
      <c r="BH1316" s="240"/>
      <c r="BI1316" s="240"/>
      <c r="BJ1316" s="240"/>
      <c r="BK1316" s="240"/>
      <c r="BL1316" s="240"/>
      <c r="BM1316" s="240"/>
      <c r="BN1316" s="240"/>
      <c r="BO1316" s="240"/>
      <c r="BP1316" s="240"/>
      <c r="BQ1316" s="240"/>
      <c r="BR1316" s="240"/>
      <c r="BS1316" s="240"/>
      <c r="BT1316" s="240"/>
      <c r="BU1316" s="240"/>
      <c r="BV1316" s="240"/>
      <c r="BW1316" s="240"/>
      <c r="BX1316" s="240"/>
      <c r="BY1316" s="240"/>
      <c r="BZ1316" s="240"/>
      <c r="CA1316" s="240"/>
      <c r="CB1316" s="240"/>
      <c r="CC1316" s="240"/>
      <c r="CD1316" s="240"/>
      <c r="CE1316" s="240"/>
      <c r="CF1316" s="240"/>
      <c r="CG1316" s="240"/>
      <c r="CH1316" s="240"/>
      <c r="CI1316" s="240"/>
      <c r="CJ1316" s="240"/>
      <c r="CK1316" s="240"/>
      <c r="CL1316" s="240"/>
      <c r="CM1316" s="240"/>
      <c r="CN1316" s="240"/>
      <c r="CO1316" s="240"/>
      <c r="CP1316" s="240"/>
      <c r="CQ1316" s="240"/>
      <c r="CR1316" s="240"/>
      <c r="CS1316" s="240"/>
      <c r="CT1316" s="240"/>
      <c r="CU1316" s="240"/>
      <c r="CV1316" s="240"/>
      <c r="CW1316" s="240"/>
      <c r="CX1316" s="240"/>
      <c r="CY1316" s="240"/>
      <c r="CZ1316" s="240"/>
      <c r="DA1316" s="240"/>
      <c r="DB1316" s="240"/>
      <c r="DC1316" s="240"/>
      <c r="DD1316" s="240"/>
      <c r="DE1316" s="240"/>
      <c r="DF1316" s="240"/>
      <c r="DG1316" s="240"/>
      <c r="DH1316" s="240"/>
      <c r="DI1316" s="240"/>
      <c r="DJ1316" s="240"/>
      <c r="DK1316" s="240"/>
      <c r="DL1316" s="240"/>
      <c r="DM1316" s="240"/>
      <c r="DN1316" s="240"/>
      <c r="DO1316" s="240"/>
      <c r="DP1316" s="240"/>
      <c r="DQ1316" s="240"/>
      <c r="DR1316" s="240"/>
      <c r="DS1316" s="240"/>
      <c r="DT1316" s="240"/>
      <c r="DU1316" s="240"/>
      <c r="DV1316" s="240"/>
      <c r="DW1316" s="240"/>
      <c r="DX1316" s="240"/>
      <c r="DY1316" s="240"/>
      <c r="DZ1316" s="240"/>
      <c r="EA1316" s="240"/>
      <c r="EB1316" s="240"/>
      <c r="EC1316" s="240"/>
      <c r="ED1316" s="240"/>
      <c r="EE1316" s="240"/>
      <c r="EF1316" s="240"/>
      <c r="EG1316" s="240"/>
      <c r="EH1316" s="240"/>
      <c r="EI1316" s="240"/>
      <c r="EJ1316" s="240"/>
      <c r="EK1316" s="240"/>
      <c r="EL1316" s="240"/>
      <c r="EM1316" s="240"/>
      <c r="EN1316" s="240"/>
      <c r="EO1316" s="240"/>
      <c r="EP1316" s="240"/>
      <c r="EQ1316" s="240"/>
      <c r="ER1316" s="240"/>
      <c r="ES1316" s="240"/>
      <c r="ET1316" s="240"/>
      <c r="EU1316" s="240"/>
      <c r="EV1316" s="240"/>
      <c r="EW1316" s="240"/>
      <c r="EX1316" s="240"/>
      <c r="EY1316" s="240"/>
      <c r="EZ1316" s="240"/>
      <c r="FA1316" s="240"/>
      <c r="FB1316" s="240"/>
      <c r="FC1316" s="240"/>
      <c r="FD1316" s="240"/>
      <c r="FE1316" s="240"/>
      <c r="FF1316" s="240"/>
      <c r="FG1316" s="240"/>
      <c r="FH1316" s="240"/>
      <c r="FI1316" s="240"/>
      <c r="FJ1316" s="240"/>
      <c r="FK1316" s="240"/>
      <c r="FL1316" s="240"/>
      <c r="FM1316" s="240"/>
      <c r="FN1316" s="240"/>
      <c r="FO1316" s="240"/>
      <c r="FP1316" s="240"/>
      <c r="FQ1316" s="240"/>
      <c r="FR1316" s="240"/>
      <c r="FS1316" s="240"/>
      <c r="FT1316" s="240"/>
      <c r="FU1316" s="240"/>
      <c r="FV1316" s="240"/>
    </row>
    <row r="1317" spans="1:178" s="250" customFormat="1">
      <c r="A1317" s="234"/>
      <c r="B1317" s="234"/>
      <c r="C1317" s="234"/>
      <c r="D1317" s="234"/>
      <c r="E1317" s="234"/>
      <c r="F1317" s="234"/>
      <c r="G1317" s="235"/>
      <c r="H1317" s="236"/>
      <c r="AJ1317" s="290"/>
      <c r="AK1317" s="240"/>
      <c r="AL1317" s="240"/>
      <c r="AM1317" s="240"/>
      <c r="AN1317" s="240"/>
      <c r="AO1317" s="240"/>
      <c r="AP1317" s="240"/>
      <c r="AQ1317" s="240"/>
      <c r="AR1317" s="240"/>
      <c r="AS1317" s="240"/>
      <c r="AT1317" s="240"/>
      <c r="AU1317" s="240"/>
      <c r="AV1317" s="240"/>
      <c r="AW1317" s="240"/>
      <c r="AX1317" s="240"/>
      <c r="AY1317" s="240"/>
      <c r="AZ1317" s="240"/>
      <c r="BA1317" s="240"/>
      <c r="BB1317" s="240"/>
      <c r="BC1317" s="240"/>
      <c r="BD1317" s="240"/>
      <c r="BE1317" s="240"/>
      <c r="BF1317" s="240"/>
      <c r="BG1317" s="240"/>
      <c r="BH1317" s="240"/>
      <c r="BI1317" s="240"/>
      <c r="BJ1317" s="240"/>
      <c r="BK1317" s="240"/>
      <c r="BL1317" s="240"/>
      <c r="BM1317" s="240"/>
      <c r="BN1317" s="240"/>
      <c r="BO1317" s="240"/>
      <c r="BP1317" s="240"/>
      <c r="BQ1317" s="240"/>
      <c r="BR1317" s="240"/>
      <c r="BS1317" s="240"/>
      <c r="BT1317" s="240"/>
      <c r="BU1317" s="240"/>
      <c r="BV1317" s="240"/>
      <c r="BW1317" s="240"/>
      <c r="BX1317" s="240"/>
      <c r="BY1317" s="240"/>
      <c r="BZ1317" s="240"/>
      <c r="CA1317" s="240"/>
      <c r="CB1317" s="240"/>
      <c r="CC1317" s="240"/>
      <c r="CD1317" s="240"/>
      <c r="CE1317" s="240"/>
      <c r="CF1317" s="240"/>
      <c r="CG1317" s="240"/>
      <c r="CH1317" s="240"/>
      <c r="CI1317" s="240"/>
      <c r="CJ1317" s="240"/>
      <c r="CK1317" s="240"/>
      <c r="CL1317" s="240"/>
      <c r="CM1317" s="240"/>
      <c r="CN1317" s="240"/>
      <c r="CO1317" s="240"/>
      <c r="CP1317" s="240"/>
      <c r="CQ1317" s="240"/>
      <c r="CR1317" s="240"/>
      <c r="CS1317" s="240"/>
      <c r="CT1317" s="240"/>
      <c r="CU1317" s="240"/>
      <c r="CV1317" s="240"/>
      <c r="CW1317" s="240"/>
      <c r="CX1317" s="240"/>
      <c r="CY1317" s="240"/>
      <c r="CZ1317" s="240"/>
      <c r="DA1317" s="240"/>
      <c r="DB1317" s="240"/>
      <c r="DC1317" s="240"/>
      <c r="DD1317" s="240"/>
      <c r="DE1317" s="240"/>
      <c r="DF1317" s="240"/>
      <c r="DG1317" s="240"/>
      <c r="DH1317" s="240"/>
      <c r="DI1317" s="240"/>
      <c r="DJ1317" s="240"/>
      <c r="DK1317" s="240"/>
      <c r="DL1317" s="240"/>
      <c r="DM1317" s="240"/>
      <c r="DN1317" s="240"/>
      <c r="DO1317" s="240"/>
      <c r="DP1317" s="240"/>
      <c r="DQ1317" s="240"/>
      <c r="DR1317" s="240"/>
      <c r="DS1317" s="240"/>
      <c r="DT1317" s="240"/>
      <c r="DU1317" s="240"/>
      <c r="DV1317" s="240"/>
      <c r="DW1317" s="240"/>
      <c r="DX1317" s="240"/>
      <c r="DY1317" s="240"/>
      <c r="DZ1317" s="240"/>
      <c r="EA1317" s="240"/>
      <c r="EB1317" s="240"/>
      <c r="EC1317" s="240"/>
      <c r="ED1317" s="240"/>
      <c r="EE1317" s="240"/>
      <c r="EF1317" s="240"/>
      <c r="EG1317" s="240"/>
      <c r="EH1317" s="240"/>
      <c r="EI1317" s="240"/>
      <c r="EJ1317" s="240"/>
      <c r="EK1317" s="240"/>
      <c r="EL1317" s="240"/>
      <c r="EM1317" s="240"/>
      <c r="EN1317" s="240"/>
      <c r="EO1317" s="240"/>
      <c r="EP1317" s="240"/>
      <c r="EQ1317" s="240"/>
      <c r="ER1317" s="240"/>
      <c r="ES1317" s="240"/>
      <c r="ET1317" s="240"/>
      <c r="EU1317" s="240"/>
      <c r="EV1317" s="240"/>
      <c r="EW1317" s="240"/>
      <c r="EX1317" s="240"/>
      <c r="EY1317" s="240"/>
      <c r="EZ1317" s="240"/>
      <c r="FA1317" s="240"/>
      <c r="FB1317" s="240"/>
      <c r="FC1317" s="240"/>
      <c r="FD1317" s="240"/>
      <c r="FE1317" s="240"/>
      <c r="FF1317" s="240"/>
      <c r="FG1317" s="240"/>
      <c r="FH1317" s="240"/>
      <c r="FI1317" s="240"/>
      <c r="FJ1317" s="240"/>
      <c r="FK1317" s="240"/>
      <c r="FL1317" s="240"/>
      <c r="FM1317" s="240"/>
      <c r="FN1317" s="240"/>
      <c r="FO1317" s="240"/>
      <c r="FP1317" s="240"/>
      <c r="FQ1317" s="240"/>
      <c r="FR1317" s="240"/>
      <c r="FS1317" s="240"/>
      <c r="FT1317" s="240"/>
      <c r="FU1317" s="240"/>
      <c r="FV1317" s="240"/>
    </row>
    <row r="1318" spans="1:178" s="250" customFormat="1">
      <c r="A1318" s="234"/>
      <c r="B1318" s="234"/>
      <c r="C1318" s="234"/>
      <c r="D1318" s="234"/>
      <c r="E1318" s="234"/>
      <c r="F1318" s="234"/>
      <c r="G1318" s="235"/>
      <c r="H1318" s="236"/>
      <c r="AJ1318" s="290"/>
      <c r="AK1318" s="240"/>
      <c r="AL1318" s="240"/>
      <c r="AM1318" s="240"/>
      <c r="AN1318" s="240"/>
      <c r="AO1318" s="240"/>
      <c r="AP1318" s="240"/>
      <c r="AQ1318" s="240"/>
      <c r="AR1318" s="240"/>
      <c r="AS1318" s="240"/>
      <c r="AT1318" s="240"/>
      <c r="AU1318" s="240"/>
      <c r="AV1318" s="240"/>
      <c r="AW1318" s="240"/>
      <c r="AX1318" s="240"/>
      <c r="AY1318" s="240"/>
      <c r="AZ1318" s="240"/>
      <c r="BA1318" s="240"/>
      <c r="BB1318" s="240"/>
      <c r="BC1318" s="240"/>
      <c r="BD1318" s="240"/>
      <c r="BE1318" s="240"/>
      <c r="BF1318" s="240"/>
      <c r="BG1318" s="240"/>
      <c r="BH1318" s="240"/>
      <c r="BI1318" s="240"/>
      <c r="BJ1318" s="240"/>
      <c r="BK1318" s="240"/>
      <c r="BL1318" s="240"/>
      <c r="BM1318" s="240"/>
      <c r="BN1318" s="240"/>
      <c r="BO1318" s="240"/>
      <c r="BP1318" s="240"/>
      <c r="BQ1318" s="240"/>
      <c r="BR1318" s="240"/>
      <c r="BS1318" s="240"/>
      <c r="BT1318" s="240"/>
      <c r="BU1318" s="240"/>
      <c r="BV1318" s="240"/>
      <c r="BW1318" s="240"/>
      <c r="BX1318" s="240"/>
      <c r="BY1318" s="240"/>
      <c r="BZ1318" s="240"/>
      <c r="CA1318" s="240"/>
      <c r="CB1318" s="240"/>
      <c r="CC1318" s="240"/>
      <c r="CD1318" s="240"/>
      <c r="CE1318" s="240"/>
      <c r="CF1318" s="240"/>
      <c r="CG1318" s="240"/>
      <c r="CH1318" s="240"/>
      <c r="CI1318" s="240"/>
      <c r="CJ1318" s="240"/>
      <c r="CK1318" s="240"/>
      <c r="CL1318" s="240"/>
      <c r="CM1318" s="240"/>
      <c r="CN1318" s="240"/>
      <c r="CO1318" s="240"/>
      <c r="CP1318" s="240"/>
      <c r="CQ1318" s="240"/>
      <c r="CR1318" s="240"/>
      <c r="CS1318" s="240"/>
      <c r="CT1318" s="240"/>
      <c r="CU1318" s="240"/>
      <c r="CV1318" s="240"/>
      <c r="CW1318" s="240"/>
      <c r="CX1318" s="240"/>
      <c r="CY1318" s="240"/>
      <c r="CZ1318" s="240"/>
      <c r="DA1318" s="240"/>
      <c r="DB1318" s="240"/>
      <c r="DC1318" s="240"/>
      <c r="DD1318" s="240"/>
      <c r="DE1318" s="240"/>
      <c r="DF1318" s="240"/>
      <c r="DG1318" s="240"/>
      <c r="DH1318" s="240"/>
      <c r="DI1318" s="240"/>
      <c r="DJ1318" s="240"/>
      <c r="DK1318" s="240"/>
      <c r="DL1318" s="240"/>
      <c r="DM1318" s="240"/>
      <c r="DN1318" s="240"/>
      <c r="DO1318" s="240"/>
      <c r="DP1318" s="240"/>
      <c r="DQ1318" s="240"/>
      <c r="DR1318" s="240"/>
      <c r="DS1318" s="240"/>
      <c r="DT1318" s="240"/>
      <c r="DU1318" s="240"/>
      <c r="DV1318" s="240"/>
      <c r="DW1318" s="240"/>
      <c r="DX1318" s="240"/>
      <c r="DY1318" s="240"/>
      <c r="DZ1318" s="240"/>
      <c r="EA1318" s="240"/>
      <c r="EB1318" s="240"/>
      <c r="EC1318" s="240"/>
      <c r="ED1318" s="240"/>
      <c r="EE1318" s="240"/>
      <c r="EF1318" s="240"/>
      <c r="EG1318" s="240"/>
      <c r="EH1318" s="240"/>
      <c r="EI1318" s="240"/>
      <c r="EJ1318" s="240"/>
      <c r="EK1318" s="240"/>
      <c r="EL1318" s="240"/>
      <c r="EM1318" s="240"/>
      <c r="EN1318" s="240"/>
      <c r="EO1318" s="240"/>
      <c r="EP1318" s="240"/>
      <c r="EQ1318" s="240"/>
      <c r="ER1318" s="240"/>
      <c r="ES1318" s="240"/>
      <c r="ET1318" s="240"/>
      <c r="EU1318" s="240"/>
      <c r="EV1318" s="240"/>
      <c r="EW1318" s="240"/>
      <c r="EX1318" s="240"/>
      <c r="EY1318" s="240"/>
      <c r="EZ1318" s="240"/>
      <c r="FA1318" s="240"/>
      <c r="FB1318" s="240"/>
      <c r="FC1318" s="240"/>
      <c r="FD1318" s="240"/>
      <c r="FE1318" s="240"/>
      <c r="FF1318" s="240"/>
      <c r="FG1318" s="240"/>
      <c r="FH1318" s="240"/>
      <c r="FI1318" s="240"/>
      <c r="FJ1318" s="240"/>
      <c r="FK1318" s="240"/>
      <c r="FL1318" s="240"/>
      <c r="FM1318" s="240"/>
      <c r="FN1318" s="240"/>
      <c r="FO1318" s="240"/>
      <c r="FP1318" s="240"/>
      <c r="FQ1318" s="240"/>
      <c r="FR1318" s="240"/>
      <c r="FS1318" s="240"/>
      <c r="FT1318" s="240"/>
      <c r="FU1318" s="240"/>
      <c r="FV1318" s="240"/>
    </row>
    <row r="1319" spans="1:178" s="250" customFormat="1">
      <c r="A1319" s="234"/>
      <c r="B1319" s="234"/>
      <c r="C1319" s="234"/>
      <c r="D1319" s="234"/>
      <c r="E1319" s="234"/>
      <c r="F1319" s="234"/>
      <c r="G1319" s="235"/>
      <c r="H1319" s="236"/>
      <c r="AJ1319" s="290"/>
      <c r="AK1319" s="240"/>
      <c r="AL1319" s="240"/>
      <c r="AM1319" s="240"/>
      <c r="AN1319" s="240"/>
      <c r="AO1319" s="240"/>
      <c r="AP1319" s="240"/>
      <c r="AQ1319" s="240"/>
      <c r="AR1319" s="240"/>
      <c r="AS1319" s="240"/>
      <c r="AT1319" s="240"/>
      <c r="AU1319" s="240"/>
      <c r="AV1319" s="240"/>
      <c r="AW1319" s="240"/>
      <c r="AX1319" s="240"/>
      <c r="AY1319" s="240"/>
      <c r="AZ1319" s="240"/>
      <c r="BA1319" s="240"/>
      <c r="BB1319" s="240"/>
      <c r="BC1319" s="240"/>
      <c r="BD1319" s="240"/>
      <c r="BE1319" s="240"/>
      <c r="BF1319" s="240"/>
      <c r="BG1319" s="240"/>
      <c r="BH1319" s="240"/>
      <c r="BI1319" s="240"/>
      <c r="BJ1319" s="240"/>
      <c r="BK1319" s="240"/>
      <c r="BL1319" s="240"/>
      <c r="BM1319" s="240"/>
      <c r="BN1319" s="240"/>
      <c r="BO1319" s="240"/>
      <c r="BP1319" s="240"/>
      <c r="BQ1319" s="240"/>
      <c r="BR1319" s="240"/>
      <c r="BS1319" s="240"/>
      <c r="BT1319" s="240"/>
      <c r="BU1319" s="240"/>
      <c r="BV1319" s="240"/>
      <c r="BW1319" s="240"/>
      <c r="BX1319" s="240"/>
      <c r="BY1319" s="240"/>
      <c r="BZ1319" s="240"/>
      <c r="CA1319" s="240"/>
      <c r="CB1319" s="240"/>
      <c r="CC1319" s="240"/>
      <c r="CD1319" s="240"/>
      <c r="CE1319" s="240"/>
      <c r="CF1319" s="240"/>
      <c r="CG1319" s="240"/>
      <c r="CH1319" s="240"/>
      <c r="CI1319" s="240"/>
      <c r="CJ1319" s="240"/>
      <c r="CK1319" s="240"/>
      <c r="CL1319" s="240"/>
      <c r="CM1319" s="240"/>
      <c r="CN1319" s="240"/>
      <c r="CO1319" s="240"/>
      <c r="CP1319" s="240"/>
      <c r="CQ1319" s="240"/>
      <c r="CR1319" s="240"/>
      <c r="CS1319" s="240"/>
      <c r="CT1319" s="240"/>
      <c r="CU1319" s="240"/>
      <c r="CV1319" s="240"/>
      <c r="CW1319" s="240"/>
      <c r="CX1319" s="240"/>
      <c r="CY1319" s="240"/>
      <c r="CZ1319" s="240"/>
      <c r="DA1319" s="240"/>
      <c r="DB1319" s="240"/>
      <c r="DC1319" s="240"/>
      <c r="DD1319" s="240"/>
      <c r="DE1319" s="240"/>
      <c r="DF1319" s="240"/>
      <c r="DG1319" s="240"/>
      <c r="DH1319" s="240"/>
      <c r="DI1319" s="240"/>
      <c r="DJ1319" s="240"/>
      <c r="DK1319" s="240"/>
      <c r="DL1319" s="240"/>
      <c r="DM1319" s="240"/>
      <c r="DN1319" s="240"/>
      <c r="DO1319" s="240"/>
      <c r="DP1319" s="240"/>
      <c r="DQ1319" s="240"/>
      <c r="DR1319" s="240"/>
      <c r="DS1319" s="240"/>
      <c r="DT1319" s="240"/>
      <c r="DU1319" s="240"/>
      <c r="DV1319" s="240"/>
      <c r="DW1319" s="240"/>
      <c r="DX1319" s="240"/>
      <c r="DY1319" s="240"/>
      <c r="DZ1319" s="240"/>
      <c r="EA1319" s="240"/>
      <c r="EB1319" s="240"/>
      <c r="EC1319" s="240"/>
      <c r="ED1319" s="240"/>
      <c r="EE1319" s="240"/>
      <c r="EF1319" s="240"/>
      <c r="EG1319" s="240"/>
      <c r="EH1319" s="240"/>
      <c r="EI1319" s="240"/>
      <c r="EJ1319" s="240"/>
      <c r="EK1319" s="240"/>
      <c r="EL1319" s="240"/>
      <c r="EM1319" s="240"/>
      <c r="EN1319" s="240"/>
      <c r="EO1319" s="240"/>
      <c r="EP1319" s="240"/>
      <c r="EQ1319" s="240"/>
      <c r="ER1319" s="240"/>
      <c r="ES1319" s="240"/>
      <c r="ET1319" s="240"/>
      <c r="EU1319" s="240"/>
      <c r="EV1319" s="240"/>
      <c r="EW1319" s="240"/>
      <c r="EX1319" s="240"/>
      <c r="EY1319" s="240"/>
      <c r="EZ1319" s="240"/>
      <c r="FA1319" s="240"/>
      <c r="FB1319" s="240"/>
      <c r="FC1319" s="240"/>
      <c r="FD1319" s="240"/>
      <c r="FE1319" s="240"/>
      <c r="FF1319" s="240"/>
      <c r="FG1319" s="240"/>
      <c r="FH1319" s="240"/>
      <c r="FI1319" s="240"/>
      <c r="FJ1319" s="240"/>
      <c r="FK1319" s="240"/>
      <c r="FL1319" s="240"/>
      <c r="FM1319" s="240"/>
      <c r="FN1319" s="240"/>
      <c r="FO1319" s="240"/>
      <c r="FP1319" s="240"/>
      <c r="FQ1319" s="240"/>
      <c r="FR1319" s="240"/>
      <c r="FS1319" s="240"/>
      <c r="FT1319" s="240"/>
      <c r="FU1319" s="240"/>
      <c r="FV1319" s="240"/>
    </row>
    <row r="1320" spans="1:178" s="250" customFormat="1">
      <c r="A1320" s="234"/>
      <c r="B1320" s="234"/>
      <c r="C1320" s="234"/>
      <c r="D1320" s="234"/>
      <c r="E1320" s="234"/>
      <c r="F1320" s="234"/>
      <c r="G1320" s="235"/>
      <c r="H1320" s="236"/>
      <c r="AJ1320" s="290"/>
      <c r="AK1320" s="240"/>
      <c r="AL1320" s="240"/>
      <c r="AM1320" s="240"/>
      <c r="AN1320" s="240"/>
      <c r="AO1320" s="240"/>
      <c r="AP1320" s="240"/>
      <c r="AQ1320" s="240"/>
      <c r="AR1320" s="240"/>
      <c r="AS1320" s="240"/>
      <c r="AT1320" s="240"/>
      <c r="AU1320" s="240"/>
      <c r="AV1320" s="240"/>
      <c r="AW1320" s="240"/>
      <c r="AX1320" s="240"/>
      <c r="AY1320" s="240"/>
      <c r="AZ1320" s="240"/>
      <c r="BA1320" s="240"/>
      <c r="BB1320" s="240"/>
      <c r="BC1320" s="240"/>
      <c r="BD1320" s="240"/>
      <c r="BE1320" s="240"/>
      <c r="BF1320" s="240"/>
      <c r="BG1320" s="240"/>
      <c r="BH1320" s="240"/>
      <c r="BI1320" s="240"/>
      <c r="BJ1320" s="240"/>
      <c r="BK1320" s="240"/>
      <c r="BL1320" s="240"/>
      <c r="BM1320" s="240"/>
      <c r="BN1320" s="240"/>
      <c r="BO1320" s="240"/>
      <c r="BP1320" s="240"/>
      <c r="BQ1320" s="240"/>
      <c r="BR1320" s="240"/>
      <c r="BS1320" s="240"/>
      <c r="BT1320" s="240"/>
      <c r="BU1320" s="240"/>
      <c r="BV1320" s="240"/>
      <c r="BW1320" s="240"/>
      <c r="BX1320" s="240"/>
      <c r="BY1320" s="240"/>
      <c r="BZ1320" s="240"/>
      <c r="CA1320" s="240"/>
      <c r="CB1320" s="240"/>
      <c r="CC1320" s="240"/>
      <c r="CD1320" s="240"/>
      <c r="CE1320" s="240"/>
      <c r="CF1320" s="240"/>
      <c r="CG1320" s="240"/>
      <c r="CH1320" s="240"/>
      <c r="CI1320" s="240"/>
      <c r="CJ1320" s="240"/>
      <c r="CK1320" s="240"/>
      <c r="CL1320" s="240"/>
      <c r="CM1320" s="240"/>
      <c r="CN1320" s="240"/>
      <c r="CO1320" s="240"/>
      <c r="CP1320" s="240"/>
      <c r="CQ1320" s="240"/>
      <c r="CR1320" s="240"/>
      <c r="CS1320" s="240"/>
      <c r="CT1320" s="240"/>
      <c r="CU1320" s="240"/>
      <c r="CV1320" s="240"/>
      <c r="CW1320" s="240"/>
      <c r="CX1320" s="240"/>
      <c r="CY1320" s="240"/>
      <c r="CZ1320" s="240"/>
      <c r="DA1320" s="240"/>
      <c r="DB1320" s="240"/>
      <c r="DC1320" s="240"/>
      <c r="DD1320" s="240"/>
      <c r="DE1320" s="240"/>
      <c r="DF1320" s="240"/>
      <c r="DG1320" s="240"/>
      <c r="DH1320" s="240"/>
      <c r="DI1320" s="240"/>
      <c r="DJ1320" s="240"/>
      <c r="DK1320" s="240"/>
      <c r="DL1320" s="240"/>
      <c r="DM1320" s="240"/>
      <c r="DN1320" s="240"/>
      <c r="DO1320" s="240"/>
      <c r="DP1320" s="240"/>
      <c r="DQ1320" s="240"/>
      <c r="DR1320" s="240"/>
      <c r="DS1320" s="240"/>
      <c r="DT1320" s="240"/>
      <c r="DU1320" s="240"/>
      <c r="DV1320" s="240"/>
      <c r="DW1320" s="240"/>
      <c r="DX1320" s="240"/>
      <c r="DY1320" s="240"/>
      <c r="DZ1320" s="240"/>
      <c r="EA1320" s="240"/>
      <c r="EB1320" s="240"/>
      <c r="EC1320" s="240"/>
      <c r="ED1320" s="240"/>
      <c r="EE1320" s="240"/>
      <c r="EF1320" s="240"/>
      <c r="EG1320" s="240"/>
      <c r="EH1320" s="240"/>
      <c r="EI1320" s="240"/>
      <c r="EJ1320" s="240"/>
      <c r="EK1320" s="240"/>
      <c r="EL1320" s="240"/>
      <c r="EM1320" s="240"/>
      <c r="EN1320" s="240"/>
      <c r="EO1320" s="240"/>
      <c r="EP1320" s="240"/>
      <c r="EQ1320" s="240"/>
      <c r="ER1320" s="240"/>
      <c r="ES1320" s="240"/>
      <c r="ET1320" s="240"/>
      <c r="EU1320" s="240"/>
      <c r="EV1320" s="240"/>
      <c r="EW1320" s="240"/>
      <c r="EX1320" s="240"/>
      <c r="EY1320" s="240"/>
      <c r="EZ1320" s="240"/>
      <c r="FA1320" s="240"/>
      <c r="FB1320" s="240"/>
      <c r="FC1320" s="240"/>
      <c r="FD1320" s="240"/>
      <c r="FE1320" s="240"/>
      <c r="FF1320" s="240"/>
      <c r="FG1320" s="240"/>
      <c r="FH1320" s="240"/>
      <c r="FI1320" s="240"/>
      <c r="FJ1320" s="240"/>
      <c r="FK1320" s="240"/>
      <c r="FL1320" s="240"/>
      <c r="FM1320" s="240"/>
      <c r="FN1320" s="240"/>
      <c r="FO1320" s="240"/>
      <c r="FP1320" s="240"/>
      <c r="FQ1320" s="240"/>
      <c r="FR1320" s="240"/>
      <c r="FS1320" s="240"/>
      <c r="FT1320" s="240"/>
      <c r="FU1320" s="240"/>
      <c r="FV1320" s="240"/>
    </row>
    <row r="1321" spans="1:178" s="250" customFormat="1">
      <c r="A1321" s="234"/>
      <c r="B1321" s="234"/>
      <c r="C1321" s="234"/>
      <c r="D1321" s="234"/>
      <c r="E1321" s="234"/>
      <c r="F1321" s="234"/>
      <c r="G1321" s="235"/>
      <c r="H1321" s="236"/>
      <c r="AJ1321" s="290"/>
      <c r="AK1321" s="240"/>
      <c r="AL1321" s="240"/>
      <c r="AM1321" s="240"/>
      <c r="AN1321" s="240"/>
      <c r="AO1321" s="240"/>
      <c r="AP1321" s="240"/>
      <c r="AQ1321" s="240"/>
      <c r="AR1321" s="240"/>
      <c r="AS1321" s="240"/>
      <c r="AT1321" s="240"/>
      <c r="AU1321" s="240"/>
      <c r="AV1321" s="240"/>
      <c r="AW1321" s="240"/>
      <c r="AX1321" s="240"/>
      <c r="AY1321" s="240"/>
      <c r="AZ1321" s="240"/>
      <c r="BA1321" s="240"/>
      <c r="BB1321" s="240"/>
      <c r="BC1321" s="240"/>
      <c r="BD1321" s="240"/>
      <c r="BE1321" s="240"/>
      <c r="BF1321" s="240"/>
      <c r="BG1321" s="240"/>
      <c r="BH1321" s="240"/>
      <c r="BI1321" s="240"/>
      <c r="BJ1321" s="240"/>
      <c r="BK1321" s="240"/>
      <c r="BL1321" s="240"/>
      <c r="BM1321" s="240"/>
      <c r="BN1321" s="240"/>
      <c r="BO1321" s="240"/>
      <c r="BP1321" s="240"/>
      <c r="BQ1321" s="240"/>
      <c r="BR1321" s="240"/>
      <c r="BS1321" s="240"/>
      <c r="BT1321" s="240"/>
      <c r="BU1321" s="240"/>
      <c r="BV1321" s="240"/>
      <c r="BW1321" s="240"/>
      <c r="BX1321" s="240"/>
      <c r="BY1321" s="240"/>
      <c r="BZ1321" s="240"/>
      <c r="CA1321" s="240"/>
      <c r="CB1321" s="240"/>
      <c r="CC1321" s="240"/>
      <c r="CD1321" s="240"/>
      <c r="CE1321" s="240"/>
      <c r="CF1321" s="240"/>
      <c r="CG1321" s="240"/>
      <c r="CH1321" s="240"/>
      <c r="CI1321" s="240"/>
      <c r="CJ1321" s="240"/>
      <c r="CK1321" s="240"/>
      <c r="CL1321" s="240"/>
      <c r="CM1321" s="240"/>
      <c r="CN1321" s="240"/>
      <c r="CO1321" s="240"/>
      <c r="CP1321" s="240"/>
      <c r="CQ1321" s="240"/>
      <c r="CR1321" s="240"/>
      <c r="CS1321" s="240"/>
      <c r="CT1321" s="240"/>
      <c r="CU1321" s="240"/>
      <c r="CV1321" s="240"/>
      <c r="CW1321" s="240"/>
      <c r="CX1321" s="240"/>
      <c r="CY1321" s="240"/>
      <c r="CZ1321" s="240"/>
      <c r="DA1321" s="240"/>
      <c r="DB1321" s="240"/>
      <c r="DC1321" s="240"/>
      <c r="DD1321" s="240"/>
      <c r="DE1321" s="240"/>
      <c r="DF1321" s="240"/>
      <c r="DG1321" s="240"/>
      <c r="DH1321" s="240"/>
      <c r="DI1321" s="240"/>
      <c r="DJ1321" s="240"/>
      <c r="DK1321" s="240"/>
      <c r="DL1321" s="240"/>
      <c r="DM1321" s="240"/>
      <c r="DN1321" s="240"/>
      <c r="DO1321" s="240"/>
      <c r="DP1321" s="240"/>
      <c r="DQ1321" s="240"/>
      <c r="DR1321" s="240"/>
      <c r="DS1321" s="240"/>
      <c r="DT1321" s="240"/>
      <c r="DU1321" s="240"/>
      <c r="DV1321" s="240"/>
      <c r="DW1321" s="240"/>
      <c r="DX1321" s="240"/>
      <c r="DY1321" s="240"/>
      <c r="DZ1321" s="240"/>
      <c r="EA1321" s="240"/>
      <c r="EB1321" s="240"/>
      <c r="EC1321" s="240"/>
      <c r="ED1321" s="240"/>
      <c r="EE1321" s="240"/>
      <c r="EF1321" s="240"/>
      <c r="EG1321" s="240"/>
      <c r="EH1321" s="240"/>
      <c r="EI1321" s="240"/>
      <c r="EJ1321" s="240"/>
      <c r="EK1321" s="240"/>
      <c r="EL1321" s="240"/>
      <c r="EM1321" s="240"/>
      <c r="EN1321" s="240"/>
      <c r="EO1321" s="240"/>
      <c r="EP1321" s="240"/>
      <c r="EQ1321" s="240"/>
      <c r="ER1321" s="240"/>
      <c r="ES1321" s="240"/>
      <c r="ET1321" s="240"/>
      <c r="EU1321" s="240"/>
      <c r="EV1321" s="240"/>
      <c r="EW1321" s="240"/>
      <c r="EX1321" s="240"/>
      <c r="EY1321" s="240"/>
      <c r="EZ1321" s="240"/>
      <c r="FA1321" s="240"/>
      <c r="FB1321" s="240"/>
      <c r="FC1321" s="240"/>
      <c r="FD1321" s="240"/>
      <c r="FE1321" s="240"/>
      <c r="FF1321" s="240"/>
      <c r="FG1321" s="240"/>
      <c r="FH1321" s="240"/>
      <c r="FI1321" s="240"/>
      <c r="FJ1321" s="240"/>
      <c r="FK1321" s="240"/>
      <c r="FL1321" s="240"/>
      <c r="FM1321" s="240"/>
      <c r="FN1321" s="240"/>
      <c r="FO1321" s="240"/>
      <c r="FP1321" s="240"/>
      <c r="FQ1321" s="240"/>
      <c r="FR1321" s="240"/>
      <c r="FS1321" s="240"/>
      <c r="FT1321" s="240"/>
      <c r="FU1321" s="240"/>
      <c r="FV1321" s="240"/>
    </row>
    <row r="1322" spans="1:178" s="250" customFormat="1">
      <c r="A1322" s="234"/>
      <c r="B1322" s="234"/>
      <c r="C1322" s="234"/>
      <c r="D1322" s="234"/>
      <c r="E1322" s="234"/>
      <c r="F1322" s="234"/>
      <c r="G1322" s="235"/>
      <c r="H1322" s="236"/>
      <c r="AJ1322" s="290"/>
      <c r="AK1322" s="240"/>
      <c r="AL1322" s="240"/>
      <c r="AM1322" s="240"/>
      <c r="AN1322" s="240"/>
      <c r="AO1322" s="240"/>
      <c r="AP1322" s="240"/>
      <c r="AQ1322" s="240"/>
      <c r="AR1322" s="240"/>
      <c r="AS1322" s="240"/>
      <c r="AT1322" s="240"/>
      <c r="AU1322" s="240"/>
      <c r="AV1322" s="240"/>
      <c r="AW1322" s="240"/>
      <c r="AX1322" s="240"/>
      <c r="AY1322" s="240"/>
      <c r="AZ1322" s="240"/>
      <c r="BA1322" s="240"/>
      <c r="BB1322" s="240"/>
      <c r="BC1322" s="240"/>
      <c r="BD1322" s="240"/>
      <c r="BE1322" s="240"/>
      <c r="BF1322" s="240"/>
      <c r="BG1322" s="240"/>
      <c r="BH1322" s="240"/>
      <c r="BI1322" s="240"/>
      <c r="BJ1322" s="240"/>
      <c r="BK1322" s="240"/>
      <c r="BL1322" s="240"/>
      <c r="BM1322" s="240"/>
      <c r="BN1322" s="240"/>
      <c r="BO1322" s="240"/>
      <c r="BP1322" s="240"/>
      <c r="BQ1322" s="240"/>
      <c r="BR1322" s="240"/>
      <c r="BS1322" s="240"/>
      <c r="BT1322" s="240"/>
      <c r="BU1322" s="240"/>
      <c r="BV1322" s="240"/>
      <c r="BW1322" s="240"/>
      <c r="BX1322" s="240"/>
      <c r="BY1322" s="240"/>
      <c r="BZ1322" s="240"/>
      <c r="CA1322" s="240"/>
      <c r="CB1322" s="240"/>
      <c r="CC1322" s="240"/>
      <c r="CD1322" s="240"/>
      <c r="CE1322" s="240"/>
      <c r="CF1322" s="240"/>
      <c r="CG1322" s="240"/>
      <c r="CH1322" s="240"/>
      <c r="CI1322" s="240"/>
      <c r="CJ1322" s="240"/>
      <c r="CK1322" s="240"/>
      <c r="CL1322" s="240"/>
      <c r="CM1322" s="240"/>
      <c r="CN1322" s="240"/>
      <c r="CO1322" s="240"/>
      <c r="CP1322" s="240"/>
      <c r="CQ1322" s="240"/>
      <c r="CR1322" s="240"/>
      <c r="CS1322" s="240"/>
      <c r="CT1322" s="240"/>
      <c r="CU1322" s="240"/>
      <c r="CV1322" s="240"/>
      <c r="CW1322" s="240"/>
      <c r="CX1322" s="240"/>
      <c r="CY1322" s="240"/>
      <c r="CZ1322" s="240"/>
      <c r="DA1322" s="240"/>
      <c r="DB1322" s="240"/>
      <c r="DC1322" s="240"/>
      <c r="DD1322" s="240"/>
      <c r="DE1322" s="240"/>
      <c r="DF1322" s="240"/>
      <c r="DG1322" s="240"/>
      <c r="DH1322" s="240"/>
      <c r="DI1322" s="240"/>
      <c r="DJ1322" s="240"/>
      <c r="DK1322" s="240"/>
      <c r="DL1322" s="240"/>
      <c r="DM1322" s="240"/>
      <c r="DN1322" s="240"/>
      <c r="DO1322" s="240"/>
      <c r="DP1322" s="240"/>
      <c r="DQ1322" s="240"/>
      <c r="DR1322" s="240"/>
      <c r="DS1322" s="240"/>
      <c r="DT1322" s="240"/>
      <c r="DU1322" s="240"/>
      <c r="DV1322" s="240"/>
      <c r="DW1322" s="240"/>
      <c r="DX1322" s="240"/>
      <c r="DY1322" s="240"/>
      <c r="DZ1322" s="240"/>
      <c r="EA1322" s="240"/>
      <c r="EB1322" s="240"/>
      <c r="EC1322" s="240"/>
      <c r="ED1322" s="240"/>
      <c r="EE1322" s="240"/>
      <c r="EF1322" s="240"/>
      <c r="EG1322" s="240"/>
      <c r="EH1322" s="240"/>
      <c r="EI1322" s="240"/>
      <c r="EJ1322" s="240"/>
      <c r="EK1322" s="240"/>
      <c r="EL1322" s="240"/>
      <c r="EM1322" s="240"/>
      <c r="EN1322" s="240"/>
      <c r="EO1322" s="240"/>
      <c r="EP1322" s="240"/>
      <c r="EQ1322" s="240"/>
      <c r="ER1322" s="240"/>
      <c r="ES1322" s="240"/>
      <c r="ET1322" s="240"/>
      <c r="EU1322" s="240"/>
      <c r="EV1322" s="240"/>
      <c r="EW1322" s="240"/>
      <c r="EX1322" s="240"/>
      <c r="EY1322" s="240"/>
      <c r="EZ1322" s="240"/>
      <c r="FA1322" s="240"/>
      <c r="FB1322" s="240"/>
      <c r="FC1322" s="240"/>
      <c r="FD1322" s="240"/>
      <c r="FE1322" s="240"/>
      <c r="FF1322" s="240"/>
      <c r="FG1322" s="240"/>
      <c r="FH1322" s="240"/>
      <c r="FI1322" s="240"/>
      <c r="FJ1322" s="240"/>
      <c r="FK1322" s="240"/>
      <c r="FL1322" s="240"/>
      <c r="FM1322" s="240"/>
      <c r="FN1322" s="240"/>
      <c r="FO1322" s="240"/>
      <c r="FP1322" s="240"/>
      <c r="FQ1322" s="240"/>
      <c r="FR1322" s="240"/>
      <c r="FS1322" s="240"/>
      <c r="FT1322" s="240"/>
      <c r="FU1322" s="240"/>
      <c r="FV1322" s="240"/>
    </row>
    <row r="1323" spans="1:178" s="250" customFormat="1">
      <c r="A1323" s="234"/>
      <c r="B1323" s="234"/>
      <c r="C1323" s="234"/>
      <c r="D1323" s="234"/>
      <c r="E1323" s="234"/>
      <c r="F1323" s="234"/>
      <c r="G1323" s="235"/>
      <c r="H1323" s="236"/>
      <c r="AJ1323" s="290"/>
      <c r="AK1323" s="240"/>
      <c r="AL1323" s="240"/>
      <c r="AM1323" s="240"/>
      <c r="AN1323" s="240"/>
      <c r="AO1323" s="240"/>
      <c r="AP1323" s="240"/>
      <c r="AQ1323" s="240"/>
      <c r="AR1323" s="240"/>
      <c r="AS1323" s="240"/>
      <c r="AT1323" s="240"/>
      <c r="AU1323" s="240"/>
      <c r="AV1323" s="240"/>
      <c r="AW1323" s="240"/>
      <c r="AX1323" s="240"/>
      <c r="AY1323" s="240"/>
      <c r="AZ1323" s="240"/>
      <c r="BA1323" s="240"/>
      <c r="BB1323" s="240"/>
      <c r="BC1323" s="240"/>
      <c r="BD1323" s="240"/>
      <c r="BE1323" s="240"/>
      <c r="BF1323" s="240"/>
      <c r="BG1323" s="240"/>
      <c r="BH1323" s="240"/>
      <c r="BI1323" s="240"/>
      <c r="BJ1323" s="240"/>
      <c r="BK1323" s="240"/>
      <c r="BL1323" s="240"/>
      <c r="BM1323" s="240"/>
      <c r="BN1323" s="240"/>
      <c r="BO1323" s="240"/>
      <c r="BP1323" s="240"/>
      <c r="BQ1323" s="240"/>
      <c r="BR1323" s="240"/>
      <c r="BS1323" s="240"/>
      <c r="BT1323" s="240"/>
      <c r="BU1323" s="240"/>
      <c r="BV1323" s="240"/>
      <c r="BW1323" s="240"/>
      <c r="BX1323" s="240"/>
      <c r="BY1323" s="240"/>
      <c r="BZ1323" s="240"/>
      <c r="CA1323" s="240"/>
      <c r="CB1323" s="240"/>
      <c r="CC1323" s="240"/>
      <c r="CD1323" s="240"/>
      <c r="CE1323" s="240"/>
      <c r="CF1323" s="240"/>
      <c r="CG1323" s="240"/>
      <c r="CH1323" s="240"/>
      <c r="CI1323" s="240"/>
      <c r="CJ1323" s="240"/>
      <c r="CK1323" s="240"/>
      <c r="CL1323" s="240"/>
      <c r="CM1323" s="240"/>
      <c r="CN1323" s="240"/>
      <c r="CO1323" s="240"/>
      <c r="CP1323" s="240"/>
      <c r="CQ1323" s="240"/>
      <c r="CR1323" s="240"/>
      <c r="CS1323" s="240"/>
      <c r="CT1323" s="240"/>
      <c r="CU1323" s="240"/>
      <c r="CV1323" s="240"/>
      <c r="CW1323" s="240"/>
      <c r="CX1323" s="240"/>
      <c r="CY1323" s="240"/>
      <c r="CZ1323" s="240"/>
      <c r="DA1323" s="240"/>
      <c r="DB1323" s="240"/>
      <c r="DC1323" s="240"/>
      <c r="DD1323" s="240"/>
      <c r="DE1323" s="240"/>
      <c r="DF1323" s="240"/>
      <c r="DG1323" s="240"/>
      <c r="DH1323" s="240"/>
      <c r="DI1323" s="240"/>
      <c r="DJ1323" s="240"/>
      <c r="DK1323" s="240"/>
      <c r="DL1323" s="240"/>
      <c r="DM1323" s="240"/>
      <c r="DN1323" s="240"/>
      <c r="DO1323" s="240"/>
      <c r="DP1323" s="240"/>
      <c r="DQ1323" s="240"/>
      <c r="DR1323" s="240"/>
      <c r="DS1323" s="240"/>
      <c r="DT1323" s="240"/>
      <c r="DU1323" s="240"/>
      <c r="DV1323" s="240"/>
      <c r="DW1323" s="240"/>
      <c r="DX1323" s="240"/>
      <c r="DY1323" s="240"/>
      <c r="DZ1323" s="240"/>
      <c r="EA1323" s="240"/>
      <c r="EB1323" s="240"/>
      <c r="EC1323" s="240"/>
      <c r="ED1323" s="240"/>
      <c r="EE1323" s="240"/>
      <c r="EF1323" s="240"/>
      <c r="EG1323" s="240"/>
      <c r="EH1323" s="240"/>
      <c r="EI1323" s="240"/>
      <c r="EJ1323" s="240"/>
      <c r="EK1323" s="240"/>
      <c r="EL1323" s="240"/>
      <c r="EM1323" s="240"/>
      <c r="EN1323" s="240"/>
      <c r="EO1323" s="240"/>
      <c r="EP1323" s="240"/>
      <c r="EQ1323" s="240"/>
      <c r="ER1323" s="240"/>
      <c r="ES1323" s="240"/>
      <c r="ET1323" s="240"/>
      <c r="EU1323" s="240"/>
      <c r="EV1323" s="240"/>
      <c r="EW1323" s="240"/>
      <c r="EX1323" s="240"/>
      <c r="EY1323" s="240"/>
      <c r="EZ1323" s="240"/>
      <c r="FA1323" s="240"/>
      <c r="FB1323" s="240"/>
      <c r="FC1323" s="240"/>
      <c r="FD1323" s="240"/>
      <c r="FE1323" s="240"/>
      <c r="FF1323" s="240"/>
      <c r="FG1323" s="240"/>
      <c r="FH1323" s="240"/>
      <c r="FI1323" s="240"/>
      <c r="FJ1323" s="240"/>
      <c r="FK1323" s="240"/>
      <c r="FL1323" s="240"/>
      <c r="FM1323" s="240"/>
      <c r="FN1323" s="240"/>
      <c r="FO1323" s="240"/>
      <c r="FP1323" s="240"/>
      <c r="FQ1323" s="240"/>
      <c r="FR1323" s="240"/>
      <c r="FS1323" s="240"/>
      <c r="FT1323" s="240"/>
      <c r="FU1323" s="240"/>
      <c r="FV1323" s="240"/>
    </row>
    <row r="1324" spans="1:178" s="250" customFormat="1">
      <c r="A1324" s="234"/>
      <c r="B1324" s="234"/>
      <c r="C1324" s="234"/>
      <c r="D1324" s="234"/>
      <c r="E1324" s="234"/>
      <c r="F1324" s="234"/>
      <c r="G1324" s="235"/>
      <c r="H1324" s="236"/>
      <c r="AJ1324" s="290"/>
      <c r="AK1324" s="240"/>
      <c r="AL1324" s="240"/>
      <c r="AM1324" s="240"/>
      <c r="AN1324" s="240"/>
      <c r="AO1324" s="240"/>
      <c r="AP1324" s="240"/>
      <c r="AQ1324" s="240"/>
      <c r="AR1324" s="240"/>
      <c r="AS1324" s="240"/>
      <c r="AT1324" s="240"/>
      <c r="AU1324" s="240"/>
      <c r="AV1324" s="240"/>
      <c r="AW1324" s="240"/>
      <c r="AX1324" s="240"/>
      <c r="AY1324" s="240"/>
      <c r="AZ1324" s="240"/>
      <c r="BA1324" s="240"/>
      <c r="BB1324" s="240"/>
      <c r="BC1324" s="240"/>
      <c r="BD1324" s="240"/>
      <c r="BE1324" s="240"/>
      <c r="BF1324" s="240"/>
      <c r="BG1324" s="240"/>
      <c r="BH1324" s="240"/>
      <c r="BI1324" s="240"/>
      <c r="BJ1324" s="240"/>
      <c r="BK1324" s="240"/>
      <c r="BL1324" s="240"/>
      <c r="BM1324" s="240"/>
      <c r="BN1324" s="240"/>
      <c r="BO1324" s="240"/>
      <c r="BP1324" s="240"/>
      <c r="BQ1324" s="240"/>
      <c r="BR1324" s="240"/>
      <c r="BS1324" s="240"/>
      <c r="BT1324" s="240"/>
      <c r="BU1324" s="240"/>
      <c r="BV1324" s="240"/>
      <c r="BW1324" s="240"/>
      <c r="BX1324" s="240"/>
      <c r="BY1324" s="240"/>
      <c r="BZ1324" s="240"/>
      <c r="CA1324" s="240"/>
      <c r="CB1324" s="240"/>
      <c r="CC1324" s="240"/>
      <c r="CD1324" s="240"/>
      <c r="CE1324" s="240"/>
      <c r="CF1324" s="240"/>
      <c r="CG1324" s="240"/>
      <c r="CH1324" s="240"/>
      <c r="CI1324" s="240"/>
      <c r="CJ1324" s="240"/>
      <c r="CK1324" s="240"/>
      <c r="CL1324" s="240"/>
      <c r="CM1324" s="240"/>
      <c r="CN1324" s="240"/>
      <c r="CO1324" s="240"/>
      <c r="CP1324" s="240"/>
      <c r="CQ1324" s="240"/>
      <c r="CR1324" s="240"/>
      <c r="CS1324" s="240"/>
      <c r="CT1324" s="240"/>
      <c r="CU1324" s="240"/>
      <c r="CV1324" s="240"/>
      <c r="CW1324" s="240"/>
      <c r="CX1324" s="240"/>
      <c r="CY1324" s="240"/>
      <c r="CZ1324" s="240"/>
      <c r="DA1324" s="240"/>
      <c r="DB1324" s="240"/>
      <c r="DC1324" s="240"/>
      <c r="DD1324" s="240"/>
      <c r="DE1324" s="240"/>
      <c r="DF1324" s="240"/>
      <c r="DG1324" s="240"/>
      <c r="DH1324" s="240"/>
      <c r="DI1324" s="240"/>
      <c r="DJ1324" s="240"/>
      <c r="DK1324" s="240"/>
      <c r="DL1324" s="240"/>
      <c r="DM1324" s="240"/>
      <c r="DN1324" s="240"/>
      <c r="DO1324" s="240"/>
      <c r="DP1324" s="240"/>
      <c r="DQ1324" s="240"/>
      <c r="DR1324" s="240"/>
      <c r="DS1324" s="240"/>
      <c r="DT1324" s="240"/>
      <c r="DU1324" s="240"/>
      <c r="DV1324" s="240"/>
      <c r="DW1324" s="240"/>
      <c r="DX1324" s="240"/>
      <c r="DY1324" s="240"/>
      <c r="DZ1324" s="240"/>
      <c r="EA1324" s="240"/>
      <c r="EB1324" s="240"/>
      <c r="EC1324" s="240"/>
      <c r="ED1324" s="240"/>
      <c r="EE1324" s="240"/>
      <c r="EF1324" s="240"/>
      <c r="EG1324" s="240"/>
      <c r="EH1324" s="240"/>
      <c r="EI1324" s="240"/>
      <c r="EJ1324" s="240"/>
      <c r="EK1324" s="240"/>
      <c r="EL1324" s="240"/>
      <c r="EM1324" s="240"/>
      <c r="EN1324" s="240"/>
      <c r="EO1324" s="240"/>
      <c r="EP1324" s="240"/>
      <c r="EQ1324" s="240"/>
      <c r="ER1324" s="240"/>
      <c r="ES1324" s="240"/>
      <c r="ET1324" s="240"/>
      <c r="EU1324" s="240"/>
      <c r="EV1324" s="240"/>
      <c r="EW1324" s="240"/>
      <c r="EX1324" s="240"/>
      <c r="EY1324" s="240"/>
      <c r="EZ1324" s="240"/>
      <c r="FA1324" s="240"/>
      <c r="FB1324" s="240"/>
      <c r="FC1324" s="240"/>
      <c r="FD1324" s="240"/>
      <c r="FE1324" s="240"/>
      <c r="FF1324" s="240"/>
      <c r="FG1324" s="240"/>
      <c r="FH1324" s="240"/>
      <c r="FI1324" s="240"/>
      <c r="FJ1324" s="240"/>
      <c r="FK1324" s="240"/>
      <c r="FL1324" s="240"/>
      <c r="FM1324" s="240"/>
      <c r="FN1324" s="240"/>
      <c r="FO1324" s="240"/>
      <c r="FP1324" s="240"/>
      <c r="FQ1324" s="240"/>
      <c r="FR1324" s="240"/>
      <c r="FS1324" s="240"/>
      <c r="FT1324" s="240"/>
      <c r="FU1324" s="240"/>
      <c r="FV1324" s="240"/>
    </row>
    <row r="1325" spans="1:178" s="250" customFormat="1">
      <c r="A1325" s="234"/>
      <c r="B1325" s="234"/>
      <c r="C1325" s="234"/>
      <c r="D1325" s="234"/>
      <c r="E1325" s="234"/>
      <c r="F1325" s="234"/>
      <c r="G1325" s="235"/>
      <c r="H1325" s="236"/>
      <c r="AJ1325" s="290"/>
      <c r="AK1325" s="240"/>
      <c r="AL1325" s="240"/>
      <c r="AM1325" s="240"/>
      <c r="AN1325" s="240"/>
      <c r="AO1325" s="240"/>
      <c r="AP1325" s="240"/>
      <c r="AQ1325" s="240"/>
      <c r="AR1325" s="240"/>
      <c r="AS1325" s="240"/>
      <c r="AT1325" s="240"/>
      <c r="AU1325" s="240"/>
      <c r="AV1325" s="240"/>
      <c r="AW1325" s="240"/>
      <c r="AX1325" s="240"/>
      <c r="AY1325" s="240"/>
      <c r="AZ1325" s="240"/>
      <c r="BA1325" s="240"/>
      <c r="BB1325" s="240"/>
      <c r="BC1325" s="240"/>
      <c r="BD1325" s="240"/>
      <c r="BE1325" s="240"/>
      <c r="BF1325" s="240"/>
      <c r="BG1325" s="240"/>
      <c r="BH1325" s="240"/>
      <c r="BI1325" s="240"/>
      <c r="BJ1325" s="240"/>
      <c r="BK1325" s="240"/>
      <c r="BL1325" s="240"/>
      <c r="BM1325" s="240"/>
      <c r="BN1325" s="240"/>
      <c r="BO1325" s="240"/>
      <c r="BP1325" s="240"/>
      <c r="BQ1325" s="240"/>
      <c r="BR1325" s="240"/>
      <c r="BS1325" s="240"/>
      <c r="BT1325" s="240"/>
      <c r="BU1325" s="240"/>
      <c r="BV1325" s="240"/>
      <c r="BW1325" s="240"/>
      <c r="BX1325" s="240"/>
      <c r="BY1325" s="240"/>
      <c r="BZ1325" s="240"/>
      <c r="CA1325" s="240"/>
      <c r="CB1325" s="240"/>
      <c r="CC1325" s="240"/>
      <c r="CD1325" s="240"/>
      <c r="CE1325" s="240"/>
      <c r="CF1325" s="240"/>
      <c r="CG1325" s="240"/>
      <c r="CH1325" s="240"/>
      <c r="CI1325" s="240"/>
      <c r="CJ1325" s="240"/>
      <c r="CK1325" s="240"/>
      <c r="CL1325" s="240"/>
      <c r="CM1325" s="240"/>
      <c r="CN1325" s="240"/>
      <c r="CO1325" s="240"/>
      <c r="CP1325" s="240"/>
      <c r="CQ1325" s="240"/>
      <c r="CR1325" s="240"/>
      <c r="CS1325" s="240"/>
      <c r="CT1325" s="240"/>
      <c r="CU1325" s="240"/>
      <c r="CV1325" s="240"/>
      <c r="CW1325" s="240"/>
      <c r="CX1325" s="240"/>
      <c r="CY1325" s="240"/>
      <c r="CZ1325" s="240"/>
      <c r="DA1325" s="240"/>
      <c r="DB1325" s="240"/>
      <c r="DC1325" s="240"/>
      <c r="DD1325" s="240"/>
      <c r="DE1325" s="240"/>
      <c r="DF1325" s="240"/>
      <c r="DG1325" s="240"/>
      <c r="DH1325" s="240"/>
      <c r="DI1325" s="240"/>
      <c r="DJ1325" s="240"/>
      <c r="DK1325" s="240"/>
      <c r="DL1325" s="240"/>
      <c r="DM1325" s="240"/>
      <c r="DN1325" s="240"/>
      <c r="DO1325" s="240"/>
      <c r="DP1325" s="240"/>
      <c r="DQ1325" s="240"/>
      <c r="DR1325" s="240"/>
      <c r="DS1325" s="240"/>
      <c r="DT1325" s="240"/>
      <c r="DU1325" s="240"/>
      <c r="DV1325" s="240"/>
      <c r="DW1325" s="240"/>
      <c r="DX1325" s="240"/>
      <c r="DY1325" s="240"/>
      <c r="DZ1325" s="240"/>
      <c r="EA1325" s="240"/>
      <c r="EB1325" s="240"/>
      <c r="EC1325" s="240"/>
      <c r="ED1325" s="240"/>
      <c r="EE1325" s="240"/>
      <c r="EF1325" s="240"/>
      <c r="EG1325" s="240"/>
      <c r="EH1325" s="240"/>
      <c r="EI1325" s="240"/>
      <c r="EJ1325" s="240"/>
      <c r="EK1325" s="240"/>
      <c r="EL1325" s="240"/>
      <c r="EM1325" s="240"/>
      <c r="EN1325" s="240"/>
      <c r="EO1325" s="240"/>
      <c r="EP1325" s="240"/>
      <c r="EQ1325" s="240"/>
      <c r="ER1325" s="240"/>
      <c r="ES1325" s="240"/>
      <c r="ET1325" s="240"/>
      <c r="EU1325" s="240"/>
      <c r="EV1325" s="240"/>
      <c r="EW1325" s="240"/>
      <c r="EX1325" s="240"/>
      <c r="EY1325" s="240"/>
      <c r="EZ1325" s="240"/>
      <c r="FA1325" s="240"/>
      <c r="FB1325" s="240"/>
      <c r="FC1325" s="240"/>
      <c r="FD1325" s="240"/>
      <c r="FE1325" s="240"/>
      <c r="FF1325" s="240"/>
      <c r="FG1325" s="240"/>
      <c r="FH1325" s="240"/>
      <c r="FI1325" s="240"/>
      <c r="FJ1325" s="240"/>
      <c r="FK1325" s="240"/>
      <c r="FL1325" s="240"/>
      <c r="FM1325" s="240"/>
      <c r="FN1325" s="240"/>
      <c r="FO1325" s="240"/>
      <c r="FP1325" s="240"/>
      <c r="FQ1325" s="240"/>
      <c r="FR1325" s="240"/>
      <c r="FS1325" s="240"/>
      <c r="FT1325" s="240"/>
      <c r="FU1325" s="240"/>
      <c r="FV1325" s="240"/>
    </row>
    <row r="1326" spans="1:178" s="250" customFormat="1">
      <c r="A1326" s="234"/>
      <c r="B1326" s="234"/>
      <c r="C1326" s="234"/>
      <c r="D1326" s="234"/>
      <c r="E1326" s="234"/>
      <c r="F1326" s="234"/>
      <c r="G1326" s="235"/>
      <c r="H1326" s="236"/>
      <c r="AJ1326" s="290"/>
      <c r="AK1326" s="240"/>
      <c r="AL1326" s="240"/>
      <c r="AM1326" s="240"/>
      <c r="AN1326" s="240"/>
      <c r="AO1326" s="240"/>
      <c r="AP1326" s="240"/>
      <c r="AQ1326" s="240"/>
      <c r="AR1326" s="240"/>
      <c r="AS1326" s="240"/>
      <c r="AT1326" s="240"/>
      <c r="AU1326" s="240"/>
      <c r="AV1326" s="240"/>
      <c r="AW1326" s="240"/>
      <c r="AX1326" s="240"/>
      <c r="AY1326" s="240"/>
      <c r="AZ1326" s="240"/>
      <c r="BA1326" s="240"/>
      <c r="BB1326" s="240"/>
      <c r="BC1326" s="240"/>
      <c r="BD1326" s="240"/>
      <c r="BE1326" s="240"/>
      <c r="BF1326" s="240"/>
      <c r="BG1326" s="240"/>
      <c r="BH1326" s="240"/>
      <c r="BI1326" s="240"/>
      <c r="BJ1326" s="240"/>
      <c r="BK1326" s="240"/>
      <c r="BL1326" s="240"/>
      <c r="BM1326" s="240"/>
      <c r="BN1326" s="240"/>
      <c r="BO1326" s="240"/>
      <c r="BP1326" s="240"/>
      <c r="BQ1326" s="240"/>
      <c r="BR1326" s="240"/>
      <c r="BS1326" s="240"/>
      <c r="BT1326" s="240"/>
      <c r="BU1326" s="240"/>
      <c r="BV1326" s="240"/>
      <c r="BW1326" s="240"/>
      <c r="BX1326" s="240"/>
      <c r="BY1326" s="240"/>
      <c r="BZ1326" s="240"/>
      <c r="CA1326" s="240"/>
      <c r="CB1326" s="240"/>
      <c r="CC1326" s="240"/>
      <c r="CD1326" s="240"/>
      <c r="CE1326" s="240"/>
      <c r="CF1326" s="240"/>
      <c r="CG1326" s="240"/>
      <c r="CH1326" s="240"/>
      <c r="CI1326" s="240"/>
      <c r="CJ1326" s="240"/>
      <c r="CK1326" s="240"/>
      <c r="CL1326" s="240"/>
      <c r="CM1326" s="240"/>
      <c r="CN1326" s="240"/>
      <c r="CO1326" s="240"/>
      <c r="CP1326" s="240"/>
      <c r="CQ1326" s="240"/>
      <c r="CR1326" s="240"/>
      <c r="CS1326" s="240"/>
      <c r="CT1326" s="240"/>
      <c r="CU1326" s="240"/>
      <c r="CV1326" s="240"/>
      <c r="CW1326" s="240"/>
      <c r="CX1326" s="240"/>
      <c r="CY1326" s="240"/>
      <c r="CZ1326" s="240"/>
      <c r="DA1326" s="240"/>
      <c r="DB1326" s="240"/>
      <c r="DC1326" s="240"/>
      <c r="DD1326" s="240"/>
      <c r="DE1326" s="240"/>
      <c r="DF1326" s="240"/>
      <c r="DG1326" s="240"/>
      <c r="DH1326" s="240"/>
      <c r="DI1326" s="240"/>
      <c r="DJ1326" s="240"/>
      <c r="DK1326" s="240"/>
      <c r="DL1326" s="240"/>
      <c r="DM1326" s="240"/>
      <c r="DN1326" s="240"/>
      <c r="DO1326" s="240"/>
      <c r="DP1326" s="240"/>
      <c r="DQ1326" s="240"/>
      <c r="DR1326" s="240"/>
      <c r="DS1326" s="240"/>
      <c r="DT1326" s="240"/>
      <c r="DU1326" s="240"/>
      <c r="DV1326" s="240"/>
      <c r="DW1326" s="240"/>
      <c r="DX1326" s="240"/>
      <c r="DY1326" s="240"/>
      <c r="DZ1326" s="240"/>
      <c r="EA1326" s="240"/>
      <c r="EB1326" s="240"/>
      <c r="EC1326" s="240"/>
      <c r="ED1326" s="240"/>
      <c r="EE1326" s="240"/>
      <c r="EF1326" s="240"/>
      <c r="EG1326" s="240"/>
      <c r="EH1326" s="240"/>
      <c r="EI1326" s="240"/>
      <c r="EJ1326" s="240"/>
      <c r="EK1326" s="240"/>
      <c r="EL1326" s="240"/>
      <c r="EM1326" s="240"/>
      <c r="EN1326" s="240"/>
      <c r="EO1326" s="240"/>
      <c r="EP1326" s="240"/>
      <c r="EQ1326" s="240"/>
      <c r="ER1326" s="240"/>
      <c r="ES1326" s="240"/>
      <c r="ET1326" s="240"/>
      <c r="EU1326" s="240"/>
      <c r="EV1326" s="240"/>
      <c r="EW1326" s="240"/>
      <c r="EX1326" s="240"/>
      <c r="EY1326" s="240"/>
      <c r="EZ1326" s="240"/>
      <c r="FA1326" s="240"/>
      <c r="FB1326" s="240"/>
      <c r="FC1326" s="240"/>
      <c r="FD1326" s="240"/>
      <c r="FE1326" s="240"/>
      <c r="FF1326" s="240"/>
      <c r="FG1326" s="240"/>
      <c r="FH1326" s="240"/>
      <c r="FI1326" s="240"/>
      <c r="FJ1326" s="240"/>
      <c r="FK1326" s="240"/>
      <c r="FL1326" s="240"/>
      <c r="FM1326" s="240"/>
      <c r="FN1326" s="240"/>
      <c r="FO1326" s="240"/>
      <c r="FP1326" s="240"/>
      <c r="FQ1326" s="240"/>
      <c r="FR1326" s="240"/>
      <c r="FS1326" s="240"/>
      <c r="FT1326" s="240"/>
      <c r="FU1326" s="240"/>
      <c r="FV1326" s="240"/>
    </row>
    <row r="1327" spans="1:178" s="250" customFormat="1">
      <c r="A1327" s="234"/>
      <c r="B1327" s="234"/>
      <c r="C1327" s="234"/>
      <c r="D1327" s="234"/>
      <c r="E1327" s="234"/>
      <c r="F1327" s="234"/>
      <c r="G1327" s="235"/>
      <c r="H1327" s="236"/>
      <c r="AJ1327" s="290"/>
      <c r="AK1327" s="240"/>
      <c r="AL1327" s="240"/>
      <c r="AM1327" s="240"/>
      <c r="AN1327" s="240"/>
      <c r="AO1327" s="240"/>
      <c r="AP1327" s="240"/>
      <c r="AQ1327" s="240"/>
      <c r="AR1327" s="240"/>
      <c r="AS1327" s="240"/>
      <c r="AT1327" s="240"/>
      <c r="AU1327" s="240"/>
      <c r="AV1327" s="240"/>
      <c r="AW1327" s="240"/>
      <c r="AX1327" s="240"/>
      <c r="AY1327" s="240"/>
      <c r="AZ1327" s="240"/>
      <c r="BA1327" s="240"/>
      <c r="BB1327" s="240"/>
      <c r="BC1327" s="240"/>
      <c r="BD1327" s="240"/>
      <c r="BE1327" s="240"/>
      <c r="BF1327" s="240"/>
      <c r="BG1327" s="240"/>
      <c r="BH1327" s="240"/>
      <c r="BI1327" s="240"/>
      <c r="BJ1327" s="240"/>
      <c r="BK1327" s="240"/>
      <c r="BL1327" s="240"/>
      <c r="BM1327" s="240"/>
      <c r="BN1327" s="240"/>
      <c r="BO1327" s="240"/>
      <c r="BP1327" s="240"/>
      <c r="BQ1327" s="240"/>
      <c r="BR1327" s="240"/>
      <c r="BS1327" s="240"/>
      <c r="BT1327" s="240"/>
      <c r="BU1327" s="240"/>
      <c r="BV1327" s="240"/>
      <c r="BW1327" s="240"/>
      <c r="BX1327" s="240"/>
      <c r="BY1327" s="240"/>
      <c r="BZ1327" s="240"/>
      <c r="CA1327" s="240"/>
      <c r="CB1327" s="240"/>
      <c r="CC1327" s="240"/>
      <c r="CD1327" s="240"/>
      <c r="CE1327" s="240"/>
      <c r="CF1327" s="240"/>
      <c r="CG1327" s="240"/>
      <c r="CH1327" s="240"/>
      <c r="CI1327" s="240"/>
      <c r="CJ1327" s="240"/>
      <c r="CK1327" s="240"/>
      <c r="CL1327" s="240"/>
      <c r="CM1327" s="240"/>
      <c r="CN1327" s="240"/>
      <c r="CO1327" s="240"/>
      <c r="CP1327" s="240"/>
      <c r="CQ1327" s="240"/>
      <c r="CR1327" s="240"/>
      <c r="CS1327" s="240"/>
      <c r="CT1327" s="240"/>
      <c r="CU1327" s="240"/>
      <c r="CV1327" s="240"/>
      <c r="CW1327" s="240"/>
      <c r="CX1327" s="240"/>
      <c r="CY1327" s="240"/>
      <c r="CZ1327" s="240"/>
      <c r="DA1327" s="240"/>
      <c r="DB1327" s="240"/>
      <c r="DC1327" s="240"/>
      <c r="DD1327" s="240"/>
      <c r="DE1327" s="240"/>
      <c r="DF1327" s="240"/>
      <c r="DG1327" s="240"/>
      <c r="DH1327" s="240"/>
      <c r="DI1327" s="240"/>
      <c r="DJ1327" s="240"/>
      <c r="DK1327" s="240"/>
      <c r="DL1327" s="240"/>
      <c r="DM1327" s="240"/>
      <c r="DN1327" s="240"/>
      <c r="DO1327" s="240"/>
      <c r="DP1327" s="240"/>
      <c r="DQ1327" s="240"/>
      <c r="DR1327" s="240"/>
      <c r="DS1327" s="240"/>
      <c r="DT1327" s="240"/>
      <c r="DU1327" s="240"/>
      <c r="DV1327" s="240"/>
      <c r="DW1327" s="240"/>
      <c r="DX1327" s="240"/>
      <c r="DY1327" s="240"/>
      <c r="DZ1327" s="240"/>
      <c r="EA1327" s="240"/>
      <c r="EB1327" s="240"/>
      <c r="EC1327" s="240"/>
      <c r="ED1327" s="240"/>
      <c r="EE1327" s="240"/>
      <c r="EF1327" s="240"/>
      <c r="EG1327" s="240"/>
      <c r="EH1327" s="240"/>
      <c r="EI1327" s="240"/>
      <c r="EJ1327" s="240"/>
      <c r="EK1327" s="240"/>
      <c r="EL1327" s="240"/>
      <c r="EM1327" s="240"/>
      <c r="EN1327" s="240"/>
      <c r="EO1327" s="240"/>
      <c r="EP1327" s="240"/>
      <c r="EQ1327" s="240"/>
      <c r="ER1327" s="240"/>
      <c r="ES1327" s="240"/>
      <c r="ET1327" s="240"/>
      <c r="EU1327" s="240"/>
      <c r="EV1327" s="240"/>
      <c r="EW1327" s="240"/>
      <c r="EX1327" s="240"/>
      <c r="EY1327" s="240"/>
      <c r="EZ1327" s="240"/>
      <c r="FA1327" s="240"/>
      <c r="FB1327" s="240"/>
      <c r="FC1327" s="240"/>
      <c r="FD1327" s="240"/>
      <c r="FE1327" s="240"/>
      <c r="FF1327" s="240"/>
      <c r="FG1327" s="240"/>
      <c r="FH1327" s="240"/>
      <c r="FI1327" s="240"/>
      <c r="FJ1327" s="240"/>
      <c r="FK1327" s="240"/>
      <c r="FL1327" s="240"/>
      <c r="FM1327" s="240"/>
      <c r="FN1327" s="240"/>
      <c r="FO1327" s="240"/>
      <c r="FP1327" s="240"/>
      <c r="FQ1327" s="240"/>
      <c r="FR1327" s="240"/>
      <c r="FS1327" s="240"/>
      <c r="FT1327" s="240"/>
      <c r="FU1327" s="240"/>
      <c r="FV1327" s="240"/>
    </row>
    <row r="1328" spans="1:178" s="250" customFormat="1">
      <c r="A1328" s="234"/>
      <c r="B1328" s="234"/>
      <c r="C1328" s="234"/>
      <c r="D1328" s="234"/>
      <c r="E1328" s="234"/>
      <c r="F1328" s="234"/>
      <c r="G1328" s="235"/>
      <c r="H1328" s="236"/>
      <c r="AJ1328" s="290"/>
      <c r="AK1328" s="240"/>
      <c r="AL1328" s="240"/>
      <c r="AM1328" s="240"/>
      <c r="AN1328" s="240"/>
      <c r="AO1328" s="240"/>
      <c r="AP1328" s="240"/>
      <c r="AQ1328" s="240"/>
      <c r="AR1328" s="240"/>
      <c r="AS1328" s="240"/>
      <c r="AT1328" s="240"/>
      <c r="AU1328" s="240"/>
      <c r="AV1328" s="240"/>
      <c r="AW1328" s="240"/>
      <c r="AX1328" s="240"/>
      <c r="AY1328" s="240"/>
      <c r="AZ1328" s="240"/>
      <c r="BA1328" s="240"/>
      <c r="BB1328" s="240"/>
      <c r="BC1328" s="240"/>
      <c r="BD1328" s="240"/>
      <c r="BE1328" s="240"/>
      <c r="BF1328" s="240"/>
      <c r="BG1328" s="240"/>
      <c r="BH1328" s="240"/>
      <c r="BI1328" s="240"/>
      <c r="BJ1328" s="240"/>
      <c r="BK1328" s="240"/>
      <c r="BL1328" s="240"/>
      <c r="BM1328" s="240"/>
      <c r="BN1328" s="240"/>
      <c r="BO1328" s="240"/>
      <c r="BP1328" s="240"/>
      <c r="BQ1328" s="240"/>
      <c r="BR1328" s="240"/>
      <c r="BS1328" s="240"/>
      <c r="BT1328" s="240"/>
      <c r="BU1328" s="240"/>
      <c r="BV1328" s="240"/>
      <c r="BW1328" s="240"/>
      <c r="BX1328" s="240"/>
      <c r="BY1328" s="240"/>
      <c r="BZ1328" s="240"/>
      <c r="CA1328" s="240"/>
      <c r="CB1328" s="240"/>
      <c r="CC1328" s="240"/>
      <c r="CD1328" s="240"/>
      <c r="CE1328" s="240"/>
      <c r="CF1328" s="240"/>
      <c r="CG1328" s="240"/>
      <c r="CH1328" s="240"/>
      <c r="CI1328" s="240"/>
      <c r="CJ1328" s="240"/>
      <c r="CK1328" s="240"/>
      <c r="CL1328" s="240"/>
      <c r="CM1328" s="240"/>
      <c r="CN1328" s="240"/>
      <c r="CO1328" s="240"/>
      <c r="CP1328" s="240"/>
      <c r="CQ1328" s="240"/>
      <c r="CR1328" s="240"/>
      <c r="CS1328" s="240"/>
      <c r="CT1328" s="240"/>
      <c r="CU1328" s="240"/>
      <c r="CV1328" s="240"/>
      <c r="CW1328" s="240"/>
      <c r="CX1328" s="240"/>
      <c r="CY1328" s="240"/>
      <c r="CZ1328" s="240"/>
      <c r="DA1328" s="240"/>
      <c r="DB1328" s="240"/>
      <c r="DC1328" s="240"/>
      <c r="DD1328" s="240"/>
      <c r="DE1328" s="240"/>
      <c r="DF1328" s="240"/>
      <c r="DG1328" s="240"/>
      <c r="DH1328" s="240"/>
      <c r="DI1328" s="240"/>
      <c r="DJ1328" s="240"/>
      <c r="DK1328" s="240"/>
      <c r="DL1328" s="240"/>
      <c r="DM1328" s="240"/>
      <c r="DN1328" s="240"/>
      <c r="DO1328" s="240"/>
      <c r="DP1328" s="240"/>
      <c r="DQ1328" s="240"/>
      <c r="DR1328" s="240"/>
      <c r="DS1328" s="240"/>
      <c r="DT1328" s="240"/>
      <c r="DU1328" s="240"/>
      <c r="DV1328" s="240"/>
      <c r="DW1328" s="240"/>
      <c r="DX1328" s="240"/>
      <c r="DY1328" s="240"/>
      <c r="DZ1328" s="240"/>
      <c r="EA1328" s="240"/>
      <c r="EB1328" s="240"/>
      <c r="EC1328" s="240"/>
      <c r="ED1328" s="240"/>
      <c r="EE1328" s="240"/>
      <c r="EF1328" s="240"/>
      <c r="EG1328" s="240"/>
      <c r="EH1328" s="240"/>
      <c r="EI1328" s="240"/>
      <c r="EJ1328" s="240"/>
      <c r="EK1328" s="240"/>
      <c r="EL1328" s="240"/>
      <c r="EM1328" s="240"/>
      <c r="EN1328" s="240"/>
      <c r="EO1328" s="240"/>
      <c r="EP1328" s="240"/>
      <c r="EQ1328" s="240"/>
      <c r="ER1328" s="240"/>
      <c r="ES1328" s="240"/>
      <c r="ET1328" s="240"/>
      <c r="EU1328" s="240"/>
      <c r="EV1328" s="240"/>
      <c r="EW1328" s="240"/>
      <c r="EX1328" s="240"/>
      <c r="EY1328" s="240"/>
      <c r="EZ1328" s="240"/>
      <c r="FA1328" s="240"/>
      <c r="FB1328" s="240"/>
      <c r="FC1328" s="240"/>
      <c r="FD1328" s="240"/>
      <c r="FE1328" s="240"/>
      <c r="FF1328" s="240"/>
      <c r="FG1328" s="240"/>
      <c r="FH1328" s="240"/>
      <c r="FI1328" s="240"/>
      <c r="FJ1328" s="240"/>
      <c r="FK1328" s="240"/>
      <c r="FL1328" s="240"/>
      <c r="FM1328" s="240"/>
      <c r="FN1328" s="240"/>
      <c r="FO1328" s="240"/>
      <c r="FP1328" s="240"/>
      <c r="FQ1328" s="240"/>
      <c r="FR1328" s="240"/>
      <c r="FS1328" s="240"/>
      <c r="FT1328" s="240"/>
      <c r="FU1328" s="240"/>
      <c r="FV1328" s="240"/>
    </row>
    <row r="1329" spans="1:178" s="250" customFormat="1">
      <c r="A1329" s="234"/>
      <c r="B1329" s="234"/>
      <c r="C1329" s="234"/>
      <c r="D1329" s="234"/>
      <c r="E1329" s="234"/>
      <c r="F1329" s="234"/>
      <c r="G1329" s="235"/>
      <c r="H1329" s="236"/>
      <c r="AJ1329" s="290"/>
      <c r="AK1329" s="240"/>
      <c r="AL1329" s="240"/>
      <c r="AM1329" s="240"/>
      <c r="AN1329" s="240"/>
      <c r="AO1329" s="240"/>
      <c r="AP1329" s="240"/>
      <c r="AQ1329" s="240"/>
      <c r="AR1329" s="240"/>
      <c r="AS1329" s="240"/>
      <c r="AT1329" s="240"/>
      <c r="AU1329" s="240"/>
      <c r="AV1329" s="240"/>
      <c r="AW1329" s="240"/>
      <c r="AX1329" s="240"/>
      <c r="AY1329" s="240"/>
      <c r="AZ1329" s="240"/>
      <c r="BA1329" s="240"/>
      <c r="BB1329" s="240"/>
      <c r="BC1329" s="240"/>
      <c r="BD1329" s="240"/>
      <c r="BE1329" s="240"/>
      <c r="BF1329" s="240"/>
      <c r="BG1329" s="240"/>
      <c r="BH1329" s="240"/>
      <c r="BI1329" s="240"/>
      <c r="BJ1329" s="240"/>
      <c r="BK1329" s="240"/>
      <c r="BL1329" s="240"/>
      <c r="BM1329" s="240"/>
      <c r="BN1329" s="240"/>
      <c r="BO1329" s="240"/>
      <c r="BP1329" s="240"/>
      <c r="BQ1329" s="240"/>
      <c r="BR1329" s="240"/>
      <c r="BS1329" s="240"/>
      <c r="BT1329" s="240"/>
      <c r="BU1329" s="240"/>
      <c r="BV1329" s="240"/>
      <c r="BW1329" s="240"/>
      <c r="BX1329" s="240"/>
      <c r="BY1329" s="240"/>
      <c r="BZ1329" s="240"/>
      <c r="CA1329" s="240"/>
      <c r="CB1329" s="240"/>
      <c r="CC1329" s="240"/>
      <c r="CD1329" s="240"/>
      <c r="CE1329" s="240"/>
      <c r="CF1329" s="240"/>
      <c r="CG1329" s="240"/>
      <c r="CH1329" s="240"/>
      <c r="CI1329" s="240"/>
      <c r="CJ1329" s="240"/>
      <c r="CK1329" s="240"/>
      <c r="CL1329" s="240"/>
      <c r="CM1329" s="240"/>
      <c r="CN1329" s="240"/>
      <c r="CO1329" s="240"/>
      <c r="CP1329" s="240"/>
      <c r="CQ1329" s="240"/>
      <c r="CR1329" s="240"/>
      <c r="CS1329" s="240"/>
      <c r="CT1329" s="240"/>
      <c r="CU1329" s="240"/>
      <c r="CV1329" s="240"/>
      <c r="CW1329" s="240"/>
      <c r="CX1329" s="240"/>
      <c r="CY1329" s="240"/>
      <c r="CZ1329" s="240"/>
      <c r="DA1329" s="240"/>
      <c r="DB1329" s="240"/>
      <c r="DC1329" s="240"/>
      <c r="DD1329" s="240"/>
      <c r="DE1329" s="240"/>
      <c r="DF1329" s="240"/>
      <c r="DG1329" s="240"/>
      <c r="DH1329" s="240"/>
      <c r="DI1329" s="240"/>
      <c r="DJ1329" s="240"/>
      <c r="DK1329" s="240"/>
      <c r="DL1329" s="240"/>
      <c r="DM1329" s="240"/>
      <c r="DN1329" s="240"/>
      <c r="DO1329" s="240"/>
      <c r="DP1329" s="240"/>
      <c r="DQ1329" s="240"/>
      <c r="DR1329" s="240"/>
      <c r="DS1329" s="240"/>
      <c r="DT1329" s="240"/>
      <c r="DU1329" s="240"/>
      <c r="DV1329" s="240"/>
      <c r="DW1329" s="240"/>
      <c r="DX1329" s="240"/>
      <c r="DY1329" s="240"/>
      <c r="DZ1329" s="240"/>
      <c r="EA1329" s="240"/>
      <c r="EB1329" s="240"/>
      <c r="EC1329" s="240"/>
      <c r="ED1329" s="240"/>
      <c r="EE1329" s="240"/>
      <c r="EF1329" s="240"/>
      <c r="EG1329" s="240"/>
      <c r="EH1329" s="240"/>
      <c r="EI1329" s="240"/>
      <c r="EJ1329" s="240"/>
      <c r="EK1329" s="240"/>
      <c r="EL1329" s="240"/>
      <c r="EM1329" s="240"/>
      <c r="EN1329" s="240"/>
      <c r="EO1329" s="240"/>
      <c r="EP1329" s="240"/>
      <c r="EQ1329" s="240"/>
      <c r="ER1329" s="240"/>
      <c r="ES1329" s="240"/>
      <c r="ET1329" s="240"/>
      <c r="EU1329" s="240"/>
      <c r="EV1329" s="240"/>
      <c r="EW1329" s="240"/>
      <c r="EX1329" s="240"/>
      <c r="EY1329" s="240"/>
      <c r="EZ1329" s="240"/>
      <c r="FA1329" s="240"/>
      <c r="FB1329" s="240"/>
      <c r="FC1329" s="240"/>
      <c r="FD1329" s="240"/>
      <c r="FE1329" s="240"/>
      <c r="FF1329" s="240"/>
      <c r="FG1329" s="240"/>
      <c r="FH1329" s="240"/>
      <c r="FI1329" s="240"/>
      <c r="FJ1329" s="240"/>
      <c r="FK1329" s="240"/>
      <c r="FL1329" s="240"/>
      <c r="FM1329" s="240"/>
      <c r="FN1329" s="240"/>
      <c r="FO1329" s="240"/>
      <c r="FP1329" s="240"/>
      <c r="FQ1329" s="240"/>
      <c r="FR1329" s="240"/>
      <c r="FS1329" s="240"/>
      <c r="FT1329" s="240"/>
      <c r="FU1329" s="240"/>
      <c r="FV1329" s="240"/>
    </row>
    <row r="1330" spans="1:178" s="250" customFormat="1">
      <c r="A1330" s="234"/>
      <c r="B1330" s="234"/>
      <c r="C1330" s="234"/>
      <c r="D1330" s="234"/>
      <c r="E1330" s="234"/>
      <c r="F1330" s="234"/>
      <c r="G1330" s="235"/>
      <c r="H1330" s="236"/>
      <c r="AJ1330" s="290"/>
      <c r="AK1330" s="240"/>
      <c r="AL1330" s="240"/>
      <c r="AM1330" s="240"/>
      <c r="AN1330" s="240"/>
      <c r="AO1330" s="240"/>
      <c r="AP1330" s="240"/>
      <c r="AQ1330" s="240"/>
      <c r="AR1330" s="240"/>
      <c r="AS1330" s="240"/>
      <c r="AT1330" s="240"/>
      <c r="AU1330" s="240"/>
      <c r="AV1330" s="240"/>
      <c r="AW1330" s="240"/>
      <c r="AX1330" s="240"/>
      <c r="AY1330" s="240"/>
      <c r="AZ1330" s="240"/>
      <c r="BA1330" s="240"/>
      <c r="BB1330" s="240"/>
      <c r="BC1330" s="240"/>
      <c r="BD1330" s="240"/>
      <c r="BE1330" s="240"/>
      <c r="BF1330" s="240"/>
      <c r="BG1330" s="240"/>
      <c r="BH1330" s="240"/>
      <c r="BI1330" s="240"/>
      <c r="BJ1330" s="240"/>
      <c r="BK1330" s="240"/>
      <c r="BL1330" s="240"/>
      <c r="BM1330" s="240"/>
      <c r="BN1330" s="240"/>
      <c r="BO1330" s="240"/>
      <c r="BP1330" s="240"/>
      <c r="BQ1330" s="240"/>
      <c r="BR1330" s="240"/>
      <c r="BS1330" s="240"/>
      <c r="BT1330" s="240"/>
      <c r="BU1330" s="240"/>
      <c r="BV1330" s="240"/>
      <c r="BW1330" s="240"/>
      <c r="BX1330" s="240"/>
      <c r="BY1330" s="240"/>
      <c r="BZ1330" s="240"/>
      <c r="CA1330" s="240"/>
      <c r="CB1330" s="240"/>
      <c r="CC1330" s="240"/>
      <c r="CD1330" s="240"/>
      <c r="CE1330" s="240"/>
      <c r="CF1330" s="240"/>
      <c r="CG1330" s="240"/>
      <c r="CH1330" s="240"/>
      <c r="CI1330" s="240"/>
      <c r="CJ1330" s="240"/>
      <c r="CK1330" s="240"/>
      <c r="CL1330" s="240"/>
      <c r="CM1330" s="240"/>
      <c r="CN1330" s="240"/>
      <c r="CO1330" s="240"/>
      <c r="CP1330" s="240"/>
      <c r="CQ1330" s="240"/>
      <c r="CR1330" s="240"/>
      <c r="CS1330" s="240"/>
      <c r="CT1330" s="240"/>
      <c r="CU1330" s="240"/>
      <c r="CV1330" s="240"/>
      <c r="CW1330" s="240"/>
      <c r="CX1330" s="240"/>
      <c r="CY1330" s="240"/>
      <c r="CZ1330" s="240"/>
      <c r="DA1330" s="240"/>
      <c r="DB1330" s="240"/>
      <c r="DC1330" s="240"/>
      <c r="DD1330" s="240"/>
      <c r="DE1330" s="240"/>
      <c r="DF1330" s="240"/>
      <c r="DG1330" s="240"/>
      <c r="DH1330" s="240"/>
      <c r="DI1330" s="240"/>
      <c r="DJ1330" s="240"/>
      <c r="DK1330" s="240"/>
      <c r="DL1330" s="240"/>
      <c r="DM1330" s="240"/>
      <c r="DN1330" s="240"/>
      <c r="DO1330" s="240"/>
      <c r="DP1330" s="240"/>
      <c r="DQ1330" s="240"/>
      <c r="DR1330" s="240"/>
      <c r="DS1330" s="240"/>
      <c r="DT1330" s="240"/>
      <c r="DU1330" s="240"/>
      <c r="DV1330" s="240"/>
      <c r="DW1330" s="240"/>
      <c r="DX1330" s="240"/>
      <c r="DY1330" s="240"/>
      <c r="DZ1330" s="240"/>
      <c r="EA1330" s="240"/>
      <c r="EB1330" s="240"/>
      <c r="EC1330" s="240"/>
      <c r="ED1330" s="240"/>
      <c r="EE1330" s="240"/>
      <c r="EF1330" s="240"/>
      <c r="EG1330" s="240"/>
      <c r="EH1330" s="240"/>
      <c r="EI1330" s="240"/>
      <c r="EJ1330" s="240"/>
      <c r="EK1330" s="240"/>
      <c r="EL1330" s="240"/>
      <c r="EM1330" s="240"/>
      <c r="EN1330" s="240"/>
      <c r="EO1330" s="240"/>
      <c r="EP1330" s="240"/>
      <c r="EQ1330" s="240"/>
      <c r="ER1330" s="240"/>
      <c r="ES1330" s="240"/>
      <c r="ET1330" s="240"/>
      <c r="EU1330" s="240"/>
      <c r="EV1330" s="240"/>
      <c r="EW1330" s="240"/>
      <c r="EX1330" s="240"/>
      <c r="EY1330" s="240"/>
      <c r="EZ1330" s="240"/>
      <c r="FA1330" s="240"/>
      <c r="FB1330" s="240"/>
      <c r="FC1330" s="240"/>
      <c r="FD1330" s="240"/>
      <c r="FE1330" s="240"/>
      <c r="FF1330" s="240"/>
      <c r="FG1330" s="240"/>
      <c r="FH1330" s="240"/>
      <c r="FI1330" s="240"/>
      <c r="FJ1330" s="240"/>
      <c r="FK1330" s="240"/>
      <c r="FL1330" s="240"/>
      <c r="FM1330" s="240"/>
      <c r="FN1330" s="240"/>
      <c r="FO1330" s="240"/>
      <c r="FP1330" s="240"/>
      <c r="FQ1330" s="240"/>
      <c r="FR1330" s="240"/>
      <c r="FS1330" s="240"/>
      <c r="FT1330" s="240"/>
      <c r="FU1330" s="240"/>
      <c r="FV1330" s="240"/>
    </row>
    <row r="1331" spans="1:178" s="250" customFormat="1">
      <c r="A1331" s="234"/>
      <c r="B1331" s="234"/>
      <c r="C1331" s="234"/>
      <c r="D1331" s="234"/>
      <c r="E1331" s="234"/>
      <c r="F1331" s="234"/>
      <c r="G1331" s="235"/>
      <c r="H1331" s="236"/>
      <c r="AJ1331" s="290"/>
      <c r="AK1331" s="240"/>
      <c r="AL1331" s="240"/>
      <c r="AM1331" s="240"/>
      <c r="AN1331" s="240"/>
      <c r="AO1331" s="240"/>
      <c r="AP1331" s="240"/>
      <c r="AQ1331" s="240"/>
      <c r="AR1331" s="240"/>
      <c r="AS1331" s="240"/>
      <c r="AT1331" s="240"/>
      <c r="AU1331" s="240"/>
      <c r="AV1331" s="240"/>
      <c r="AW1331" s="240"/>
      <c r="AX1331" s="240"/>
      <c r="AY1331" s="240"/>
      <c r="AZ1331" s="240"/>
      <c r="BA1331" s="240"/>
      <c r="BB1331" s="240"/>
      <c r="BC1331" s="240"/>
      <c r="BD1331" s="240"/>
      <c r="BE1331" s="240"/>
      <c r="BF1331" s="240"/>
      <c r="BG1331" s="240"/>
      <c r="BH1331" s="240"/>
      <c r="BI1331" s="240"/>
      <c r="BJ1331" s="240"/>
      <c r="BK1331" s="240"/>
      <c r="BL1331" s="240"/>
      <c r="BM1331" s="240"/>
      <c r="BN1331" s="240"/>
      <c r="BO1331" s="240"/>
      <c r="BP1331" s="240"/>
      <c r="BQ1331" s="240"/>
      <c r="BR1331" s="240"/>
      <c r="BS1331" s="240"/>
      <c r="BT1331" s="240"/>
      <c r="BU1331" s="240"/>
      <c r="BV1331" s="240"/>
      <c r="BW1331" s="240"/>
      <c r="BX1331" s="240"/>
      <c r="BY1331" s="240"/>
      <c r="BZ1331" s="240"/>
      <c r="CA1331" s="240"/>
      <c r="CB1331" s="240"/>
      <c r="CC1331" s="240"/>
      <c r="CD1331" s="240"/>
      <c r="CE1331" s="240"/>
      <c r="CF1331" s="240"/>
      <c r="CG1331" s="240"/>
      <c r="CH1331" s="240"/>
      <c r="CI1331" s="240"/>
      <c r="CJ1331" s="240"/>
      <c r="CK1331" s="240"/>
      <c r="CL1331" s="240"/>
      <c r="CM1331" s="240"/>
      <c r="CN1331" s="240"/>
      <c r="CO1331" s="240"/>
      <c r="CP1331" s="240"/>
      <c r="CQ1331" s="240"/>
      <c r="CR1331" s="240"/>
      <c r="CS1331" s="240"/>
      <c r="CT1331" s="240"/>
      <c r="CU1331" s="240"/>
      <c r="CV1331" s="240"/>
      <c r="CW1331" s="240"/>
      <c r="CX1331" s="240"/>
      <c r="CY1331" s="240"/>
      <c r="CZ1331" s="240"/>
      <c r="DA1331" s="240"/>
      <c r="DB1331" s="240"/>
      <c r="DC1331" s="240"/>
      <c r="DD1331" s="240"/>
      <c r="DE1331" s="240"/>
      <c r="DF1331" s="240"/>
      <c r="DG1331" s="240"/>
      <c r="DH1331" s="240"/>
      <c r="DI1331" s="240"/>
      <c r="DJ1331" s="240"/>
      <c r="DK1331" s="240"/>
      <c r="DL1331" s="240"/>
      <c r="DM1331" s="240"/>
      <c r="DN1331" s="240"/>
      <c r="DO1331" s="240"/>
      <c r="DP1331" s="240"/>
      <c r="DQ1331" s="240"/>
      <c r="DR1331" s="240"/>
      <c r="DS1331" s="240"/>
      <c r="DT1331" s="240"/>
      <c r="DU1331" s="240"/>
      <c r="DV1331" s="240"/>
      <c r="DW1331" s="240"/>
      <c r="DX1331" s="240"/>
      <c r="DY1331" s="240"/>
      <c r="DZ1331" s="240"/>
      <c r="EA1331" s="240"/>
      <c r="EB1331" s="240"/>
      <c r="EC1331" s="240"/>
      <c r="ED1331" s="240"/>
      <c r="EE1331" s="240"/>
      <c r="EF1331" s="240"/>
      <c r="EG1331" s="240"/>
      <c r="EH1331" s="240"/>
      <c r="EI1331" s="240"/>
      <c r="EJ1331" s="240"/>
      <c r="EK1331" s="240"/>
      <c r="EL1331" s="240"/>
      <c r="EM1331" s="240"/>
      <c r="EN1331" s="240"/>
      <c r="EO1331" s="240"/>
      <c r="EP1331" s="240"/>
      <c r="EQ1331" s="240"/>
      <c r="ER1331" s="240"/>
      <c r="ES1331" s="240"/>
      <c r="ET1331" s="240"/>
      <c r="EU1331" s="240"/>
      <c r="EV1331" s="240"/>
      <c r="EW1331" s="240"/>
      <c r="EX1331" s="240"/>
      <c r="EY1331" s="240"/>
      <c r="EZ1331" s="240"/>
      <c r="FA1331" s="240"/>
      <c r="FB1331" s="240"/>
      <c r="FC1331" s="240"/>
      <c r="FD1331" s="240"/>
      <c r="FE1331" s="240"/>
      <c r="FF1331" s="240"/>
      <c r="FG1331" s="240"/>
      <c r="FH1331" s="240"/>
      <c r="FI1331" s="240"/>
      <c r="FJ1331" s="240"/>
      <c r="FK1331" s="240"/>
      <c r="FL1331" s="240"/>
      <c r="FM1331" s="240"/>
      <c r="FN1331" s="240"/>
      <c r="FO1331" s="240"/>
      <c r="FP1331" s="240"/>
      <c r="FQ1331" s="240"/>
      <c r="FR1331" s="240"/>
      <c r="FS1331" s="240"/>
      <c r="FT1331" s="240"/>
      <c r="FU1331" s="240"/>
      <c r="FV1331" s="240"/>
    </row>
    <row r="1332" spans="1:178" s="250" customFormat="1">
      <c r="A1332" s="234"/>
      <c r="B1332" s="234"/>
      <c r="C1332" s="234"/>
      <c r="D1332" s="234"/>
      <c r="E1332" s="234"/>
      <c r="F1332" s="234"/>
      <c r="G1332" s="235"/>
      <c r="H1332" s="236"/>
      <c r="AJ1332" s="290"/>
      <c r="AK1332" s="240"/>
      <c r="AL1332" s="240"/>
      <c r="AM1332" s="240"/>
      <c r="AN1332" s="240"/>
      <c r="AO1332" s="240"/>
      <c r="AP1332" s="240"/>
      <c r="AQ1332" s="240"/>
      <c r="AR1332" s="240"/>
      <c r="AS1332" s="240"/>
      <c r="AT1332" s="240"/>
      <c r="AU1332" s="240"/>
      <c r="AV1332" s="240"/>
      <c r="AW1332" s="240"/>
      <c r="AX1332" s="240"/>
      <c r="AY1332" s="240"/>
      <c r="AZ1332" s="240"/>
      <c r="BA1332" s="240"/>
      <c r="BB1332" s="240"/>
      <c r="BC1332" s="240"/>
      <c r="BD1332" s="240"/>
      <c r="BE1332" s="240"/>
      <c r="BF1332" s="240"/>
      <c r="BG1332" s="240"/>
      <c r="BH1332" s="240"/>
      <c r="BI1332" s="240"/>
      <c r="BJ1332" s="240"/>
      <c r="BK1332" s="240"/>
      <c r="BL1332" s="240"/>
      <c r="BM1332" s="240"/>
      <c r="BN1332" s="240"/>
      <c r="BO1332" s="240"/>
      <c r="BP1332" s="240"/>
      <c r="BQ1332" s="240"/>
      <c r="BR1332" s="240"/>
      <c r="BS1332" s="240"/>
      <c r="BT1332" s="240"/>
      <c r="BU1332" s="240"/>
      <c r="BV1332" s="240"/>
      <c r="BW1332" s="240"/>
      <c r="BX1332" s="240"/>
      <c r="BY1332" s="240"/>
      <c r="BZ1332" s="240"/>
      <c r="CA1332" s="240"/>
      <c r="CB1332" s="240"/>
      <c r="CC1332" s="240"/>
      <c r="CD1332" s="240"/>
      <c r="CE1332" s="240"/>
      <c r="CF1332" s="240"/>
      <c r="CG1332" s="240"/>
      <c r="CH1332" s="240"/>
      <c r="CI1332" s="240"/>
      <c r="CJ1332" s="240"/>
      <c r="CK1332" s="240"/>
      <c r="CL1332" s="240"/>
      <c r="CM1332" s="240"/>
      <c r="CN1332" s="240"/>
      <c r="CO1332" s="240"/>
      <c r="CP1332" s="240"/>
      <c r="CQ1332" s="240"/>
      <c r="CR1332" s="240"/>
      <c r="CS1332" s="240"/>
      <c r="CT1332" s="240"/>
      <c r="CU1332" s="240"/>
      <c r="CV1332" s="240"/>
      <c r="CW1332" s="240"/>
      <c r="CX1332" s="240"/>
      <c r="CY1332" s="240"/>
      <c r="CZ1332" s="240"/>
      <c r="DA1332" s="240"/>
      <c r="DB1332" s="240"/>
      <c r="DC1332" s="240"/>
      <c r="DD1332" s="240"/>
      <c r="DE1332" s="240"/>
      <c r="DF1332" s="240"/>
      <c r="DG1332" s="240"/>
      <c r="DH1332" s="240"/>
      <c r="DI1332" s="240"/>
      <c r="DJ1332" s="240"/>
      <c r="DK1332" s="240"/>
      <c r="DL1332" s="240"/>
      <c r="DM1332" s="240"/>
      <c r="DN1332" s="240"/>
      <c r="DO1332" s="240"/>
      <c r="DP1332" s="240"/>
      <c r="DQ1332" s="240"/>
      <c r="DR1332" s="240"/>
      <c r="DS1332" s="240"/>
      <c r="DT1332" s="240"/>
      <c r="DU1332" s="240"/>
      <c r="DV1332" s="240"/>
      <c r="DW1332" s="240"/>
      <c r="DX1332" s="240"/>
      <c r="DY1332" s="240"/>
      <c r="DZ1332" s="240"/>
      <c r="EA1332" s="240"/>
      <c r="EB1332" s="240"/>
      <c r="EC1332" s="240"/>
      <c r="ED1332" s="240"/>
      <c r="EE1332" s="240"/>
      <c r="EF1332" s="240"/>
      <c r="EG1332" s="240"/>
      <c r="EH1332" s="240"/>
      <c r="EI1332" s="240"/>
      <c r="EJ1332" s="240"/>
      <c r="EK1332" s="240"/>
      <c r="EL1332" s="240"/>
      <c r="EM1332" s="240"/>
      <c r="EN1332" s="240"/>
      <c r="EO1332" s="240"/>
      <c r="EP1332" s="240"/>
      <c r="EQ1332" s="240"/>
      <c r="ER1332" s="240"/>
      <c r="ES1332" s="240"/>
      <c r="ET1332" s="240"/>
      <c r="EU1332" s="240"/>
      <c r="EV1332" s="240"/>
      <c r="EW1332" s="240"/>
      <c r="EX1332" s="240"/>
      <c r="EY1332" s="240"/>
      <c r="EZ1332" s="240"/>
      <c r="FA1332" s="240"/>
      <c r="FB1332" s="240"/>
      <c r="FC1332" s="240"/>
      <c r="FD1332" s="240"/>
      <c r="FE1332" s="240"/>
      <c r="FF1332" s="240"/>
      <c r="FG1332" s="240"/>
      <c r="FH1332" s="240"/>
      <c r="FI1332" s="240"/>
      <c r="FJ1332" s="240"/>
      <c r="FK1332" s="240"/>
      <c r="FL1332" s="240"/>
      <c r="FM1332" s="240"/>
      <c r="FN1332" s="240"/>
      <c r="FO1332" s="240"/>
      <c r="FP1332" s="240"/>
      <c r="FQ1332" s="240"/>
      <c r="FR1332" s="240"/>
      <c r="FS1332" s="240"/>
      <c r="FT1332" s="240"/>
      <c r="FU1332" s="240"/>
      <c r="FV1332" s="240"/>
    </row>
    <row r="1333" spans="1:178" s="250" customFormat="1">
      <c r="A1333" s="234"/>
      <c r="B1333" s="234"/>
      <c r="C1333" s="234"/>
      <c r="D1333" s="234"/>
      <c r="E1333" s="234"/>
      <c r="F1333" s="234"/>
      <c r="G1333" s="235"/>
      <c r="H1333" s="236"/>
      <c r="AJ1333" s="290"/>
      <c r="AK1333" s="240"/>
      <c r="AL1333" s="240"/>
      <c r="AM1333" s="240"/>
      <c r="AN1333" s="240"/>
      <c r="AO1333" s="240"/>
      <c r="AP1333" s="240"/>
      <c r="AQ1333" s="240"/>
      <c r="AR1333" s="240"/>
      <c r="AS1333" s="240"/>
      <c r="AT1333" s="240"/>
      <c r="AU1333" s="240"/>
      <c r="AV1333" s="240"/>
      <c r="AW1333" s="240"/>
      <c r="AX1333" s="240"/>
      <c r="AY1333" s="240"/>
      <c r="AZ1333" s="240"/>
      <c r="BA1333" s="240"/>
      <c r="BB1333" s="240"/>
      <c r="BC1333" s="240"/>
      <c r="BD1333" s="240"/>
      <c r="BE1333" s="240"/>
      <c r="BF1333" s="240"/>
      <c r="BG1333" s="240"/>
      <c r="BH1333" s="240"/>
      <c r="BI1333" s="240"/>
      <c r="BJ1333" s="240"/>
      <c r="BK1333" s="240"/>
      <c r="BL1333" s="240"/>
      <c r="BM1333" s="240"/>
      <c r="BN1333" s="240"/>
      <c r="BO1333" s="240"/>
      <c r="BP1333" s="240"/>
      <c r="BQ1333" s="240"/>
      <c r="BR1333" s="240"/>
      <c r="BS1333" s="240"/>
      <c r="BT1333" s="240"/>
      <c r="BU1333" s="240"/>
      <c r="BV1333" s="240"/>
      <c r="BW1333" s="240"/>
      <c r="BX1333" s="240"/>
      <c r="BY1333" s="240"/>
      <c r="BZ1333" s="240"/>
      <c r="CA1333" s="240"/>
      <c r="CB1333" s="240"/>
      <c r="CC1333" s="240"/>
      <c r="CD1333" s="240"/>
      <c r="CE1333" s="240"/>
      <c r="CF1333" s="240"/>
      <c r="CG1333" s="240"/>
      <c r="CH1333" s="240"/>
      <c r="CI1333" s="240"/>
      <c r="CJ1333" s="240"/>
      <c r="CK1333" s="240"/>
      <c r="CL1333" s="240"/>
      <c r="CM1333" s="240"/>
      <c r="CN1333" s="240"/>
      <c r="CO1333" s="240"/>
      <c r="CP1333" s="240"/>
      <c r="CQ1333" s="240"/>
      <c r="CR1333" s="240"/>
      <c r="CS1333" s="240"/>
      <c r="CT1333" s="240"/>
      <c r="CU1333" s="240"/>
      <c r="CV1333" s="240"/>
      <c r="CW1333" s="240"/>
      <c r="CX1333" s="240"/>
      <c r="CY1333" s="240"/>
      <c r="CZ1333" s="240"/>
      <c r="DA1333" s="240"/>
      <c r="DB1333" s="240"/>
      <c r="DC1333" s="240"/>
      <c r="DD1333" s="240"/>
      <c r="DE1333" s="240"/>
      <c r="DF1333" s="240"/>
      <c r="DG1333" s="240"/>
      <c r="DH1333" s="240"/>
      <c r="DI1333" s="240"/>
      <c r="DJ1333" s="240"/>
      <c r="DK1333" s="240"/>
      <c r="DL1333" s="240"/>
      <c r="DM1333" s="240"/>
      <c r="DN1333" s="240"/>
      <c r="DO1333" s="240"/>
      <c r="DP1333" s="240"/>
      <c r="DQ1333" s="240"/>
      <c r="DR1333" s="240"/>
      <c r="DS1333" s="240"/>
      <c r="DT1333" s="240"/>
      <c r="DU1333" s="240"/>
      <c r="DV1333" s="240"/>
      <c r="DW1333" s="240"/>
      <c r="DX1333" s="240"/>
      <c r="DY1333" s="240"/>
      <c r="DZ1333" s="240"/>
      <c r="EA1333" s="240"/>
      <c r="EB1333" s="240"/>
      <c r="EC1333" s="240"/>
      <c r="ED1333" s="240"/>
      <c r="EE1333" s="240"/>
      <c r="EF1333" s="240"/>
      <c r="EG1333" s="240"/>
      <c r="EH1333" s="240"/>
      <c r="EI1333" s="240"/>
      <c r="EJ1333" s="240"/>
      <c r="EK1333" s="240"/>
      <c r="EL1333" s="240"/>
      <c r="EM1333" s="240"/>
      <c r="EN1333" s="240"/>
      <c r="EO1333" s="240"/>
      <c r="EP1333" s="240"/>
      <c r="EQ1333" s="240"/>
      <c r="ER1333" s="240"/>
      <c r="ES1333" s="240"/>
      <c r="ET1333" s="240"/>
      <c r="EU1333" s="240"/>
      <c r="EV1333" s="240"/>
      <c r="EW1333" s="240"/>
      <c r="EX1333" s="240"/>
      <c r="EY1333" s="240"/>
      <c r="EZ1333" s="240"/>
      <c r="FA1333" s="240"/>
      <c r="FB1333" s="240"/>
      <c r="FC1333" s="240"/>
      <c r="FD1333" s="240"/>
      <c r="FE1333" s="240"/>
      <c r="FF1333" s="240"/>
      <c r="FG1333" s="240"/>
      <c r="FH1333" s="240"/>
      <c r="FI1333" s="240"/>
      <c r="FJ1333" s="240"/>
      <c r="FK1333" s="240"/>
      <c r="FL1333" s="240"/>
      <c r="FM1333" s="240"/>
      <c r="FN1333" s="240"/>
      <c r="FO1333" s="240"/>
      <c r="FP1333" s="240"/>
      <c r="FQ1333" s="240"/>
      <c r="FR1333" s="240"/>
      <c r="FS1333" s="240"/>
      <c r="FT1333" s="240"/>
      <c r="FU1333" s="240"/>
      <c r="FV1333" s="240"/>
    </row>
    <row r="1334" spans="1:178" s="250" customFormat="1">
      <c r="A1334" s="234"/>
      <c r="B1334" s="234"/>
      <c r="C1334" s="234"/>
      <c r="D1334" s="234"/>
      <c r="E1334" s="234"/>
      <c r="F1334" s="234"/>
      <c r="G1334" s="235"/>
      <c r="H1334" s="236"/>
      <c r="AJ1334" s="290"/>
      <c r="AK1334" s="240"/>
      <c r="AL1334" s="240"/>
      <c r="AM1334" s="240"/>
      <c r="AN1334" s="240"/>
      <c r="AO1334" s="240"/>
      <c r="AP1334" s="240"/>
      <c r="AQ1334" s="240"/>
      <c r="AR1334" s="240"/>
      <c r="AS1334" s="240"/>
      <c r="AT1334" s="240"/>
      <c r="AU1334" s="240"/>
      <c r="AV1334" s="240"/>
      <c r="AW1334" s="240"/>
      <c r="AX1334" s="240"/>
      <c r="AY1334" s="240"/>
      <c r="AZ1334" s="240"/>
      <c r="BA1334" s="240"/>
      <c r="BB1334" s="240"/>
      <c r="BC1334" s="240"/>
      <c r="BD1334" s="240"/>
      <c r="BE1334" s="240"/>
      <c r="BF1334" s="240"/>
      <c r="BG1334" s="240"/>
      <c r="BH1334" s="240"/>
      <c r="BI1334" s="240"/>
      <c r="BJ1334" s="240"/>
      <c r="BK1334" s="240"/>
      <c r="BL1334" s="240"/>
      <c r="BM1334" s="240"/>
      <c r="BN1334" s="240"/>
      <c r="BO1334" s="240"/>
      <c r="BP1334" s="240"/>
      <c r="BQ1334" s="240"/>
      <c r="BR1334" s="240"/>
      <c r="BS1334" s="240"/>
      <c r="BT1334" s="240"/>
      <c r="BU1334" s="240"/>
      <c r="BV1334" s="240"/>
      <c r="BW1334" s="240"/>
      <c r="BX1334" s="240"/>
      <c r="BY1334" s="240"/>
      <c r="BZ1334" s="240"/>
      <c r="CA1334" s="240"/>
      <c r="CB1334" s="240"/>
      <c r="CC1334" s="240"/>
      <c r="CD1334" s="240"/>
      <c r="CE1334" s="240"/>
      <c r="CF1334" s="240"/>
      <c r="CG1334" s="240"/>
      <c r="CH1334" s="240"/>
      <c r="CI1334" s="240"/>
      <c r="CJ1334" s="240"/>
      <c r="CK1334" s="240"/>
      <c r="CL1334" s="240"/>
      <c r="CM1334" s="240"/>
      <c r="CN1334" s="240"/>
      <c r="CO1334" s="240"/>
      <c r="CP1334" s="240"/>
      <c r="CQ1334" s="240"/>
      <c r="CR1334" s="240"/>
      <c r="CS1334" s="240"/>
      <c r="CT1334" s="240"/>
      <c r="CU1334" s="240"/>
      <c r="CV1334" s="240"/>
      <c r="CW1334" s="240"/>
      <c r="CX1334" s="240"/>
      <c r="CY1334" s="240"/>
      <c r="CZ1334" s="240"/>
      <c r="DA1334" s="240"/>
      <c r="DB1334" s="240"/>
      <c r="DC1334" s="240"/>
      <c r="DD1334" s="240"/>
      <c r="DE1334" s="240"/>
      <c r="DF1334" s="240"/>
      <c r="DG1334" s="240"/>
      <c r="DH1334" s="240"/>
      <c r="DI1334" s="240"/>
      <c r="DJ1334" s="240"/>
      <c r="DK1334" s="240"/>
      <c r="DL1334" s="240"/>
      <c r="DM1334" s="240"/>
      <c r="DN1334" s="240"/>
      <c r="DO1334" s="240"/>
      <c r="DP1334" s="240"/>
      <c r="DQ1334" s="240"/>
      <c r="DR1334" s="240"/>
      <c r="DS1334" s="240"/>
      <c r="DT1334" s="240"/>
      <c r="DU1334" s="240"/>
      <c r="DV1334" s="240"/>
      <c r="DW1334" s="240"/>
      <c r="DX1334" s="240"/>
      <c r="DY1334" s="240"/>
      <c r="DZ1334" s="240"/>
      <c r="EA1334" s="240"/>
      <c r="EB1334" s="240"/>
      <c r="EC1334" s="240"/>
      <c r="ED1334" s="240"/>
      <c r="EE1334" s="240"/>
      <c r="EF1334" s="240"/>
      <c r="EG1334" s="240"/>
      <c r="EH1334" s="240"/>
      <c r="EI1334" s="240"/>
      <c r="EJ1334" s="240"/>
      <c r="EK1334" s="240"/>
      <c r="EL1334" s="240"/>
      <c r="EM1334" s="240"/>
      <c r="EN1334" s="240"/>
      <c r="EO1334" s="240"/>
      <c r="EP1334" s="240"/>
      <c r="EQ1334" s="240"/>
      <c r="ER1334" s="240"/>
      <c r="ES1334" s="240"/>
      <c r="ET1334" s="240"/>
      <c r="EU1334" s="240"/>
      <c r="EV1334" s="240"/>
      <c r="EW1334" s="240"/>
      <c r="EX1334" s="240"/>
      <c r="EY1334" s="240"/>
      <c r="EZ1334" s="240"/>
      <c r="FA1334" s="240"/>
      <c r="FB1334" s="240"/>
      <c r="FC1334" s="240"/>
      <c r="FD1334" s="240"/>
      <c r="FE1334" s="240"/>
      <c r="FF1334" s="240"/>
      <c r="FG1334" s="240"/>
      <c r="FH1334" s="240"/>
      <c r="FI1334" s="240"/>
      <c r="FJ1334" s="240"/>
      <c r="FK1334" s="240"/>
      <c r="FL1334" s="240"/>
      <c r="FM1334" s="240"/>
      <c r="FN1334" s="240"/>
      <c r="FO1334" s="240"/>
      <c r="FP1334" s="240"/>
      <c r="FQ1334" s="240"/>
      <c r="FR1334" s="240"/>
      <c r="FS1334" s="240"/>
      <c r="FT1334" s="240"/>
      <c r="FU1334" s="240"/>
      <c r="FV1334" s="240"/>
    </row>
    <row r="1335" spans="1:178" s="250" customFormat="1">
      <c r="A1335" s="234"/>
      <c r="B1335" s="234"/>
      <c r="C1335" s="234"/>
      <c r="D1335" s="234"/>
      <c r="E1335" s="234"/>
      <c r="F1335" s="234"/>
      <c r="G1335" s="235"/>
      <c r="H1335" s="236"/>
      <c r="AJ1335" s="290"/>
      <c r="AK1335" s="240"/>
      <c r="AL1335" s="240"/>
      <c r="AM1335" s="240"/>
      <c r="AN1335" s="240"/>
      <c r="AO1335" s="240"/>
      <c r="AP1335" s="240"/>
      <c r="AQ1335" s="240"/>
      <c r="AR1335" s="240"/>
      <c r="AS1335" s="240"/>
      <c r="AT1335" s="240"/>
      <c r="AU1335" s="240"/>
      <c r="AV1335" s="240"/>
      <c r="AW1335" s="240"/>
      <c r="AX1335" s="240"/>
      <c r="AY1335" s="240"/>
      <c r="AZ1335" s="240"/>
      <c r="BA1335" s="240"/>
      <c r="BB1335" s="240"/>
      <c r="BC1335" s="240"/>
      <c r="BD1335" s="240"/>
      <c r="BE1335" s="240"/>
      <c r="BF1335" s="240"/>
      <c r="BG1335" s="240"/>
      <c r="BH1335" s="240"/>
      <c r="BI1335" s="240"/>
      <c r="BJ1335" s="240"/>
      <c r="BK1335" s="240"/>
      <c r="BL1335" s="240"/>
      <c r="BM1335" s="240"/>
      <c r="BN1335" s="240"/>
      <c r="BO1335" s="240"/>
      <c r="BP1335" s="240"/>
      <c r="BQ1335" s="240"/>
      <c r="BR1335" s="240"/>
      <c r="BS1335" s="240"/>
      <c r="BT1335" s="240"/>
      <c r="BU1335" s="240"/>
      <c r="BV1335" s="240"/>
      <c r="BW1335" s="240"/>
      <c r="BX1335" s="240"/>
      <c r="BY1335" s="240"/>
      <c r="BZ1335" s="240"/>
      <c r="CA1335" s="240"/>
      <c r="CB1335" s="240"/>
      <c r="CC1335" s="240"/>
      <c r="CD1335" s="240"/>
      <c r="CE1335" s="240"/>
      <c r="CF1335" s="240"/>
      <c r="CG1335" s="240"/>
      <c r="CH1335" s="240"/>
      <c r="CI1335" s="240"/>
      <c r="CJ1335" s="240"/>
      <c r="CK1335" s="240"/>
      <c r="CL1335" s="240"/>
      <c r="CM1335" s="240"/>
      <c r="CN1335" s="240"/>
      <c r="CO1335" s="240"/>
      <c r="CP1335" s="240"/>
      <c r="CQ1335" s="240"/>
      <c r="CR1335" s="240"/>
      <c r="CS1335" s="240"/>
      <c r="CT1335" s="240"/>
      <c r="CU1335" s="240"/>
      <c r="CV1335" s="240"/>
      <c r="CW1335" s="240"/>
      <c r="CX1335" s="240"/>
      <c r="CY1335" s="240"/>
      <c r="CZ1335" s="240"/>
      <c r="DA1335" s="240"/>
      <c r="DB1335" s="240"/>
      <c r="DC1335" s="240"/>
      <c r="DD1335" s="240"/>
      <c r="DE1335" s="240"/>
      <c r="DF1335" s="240"/>
      <c r="DG1335" s="240"/>
      <c r="DH1335" s="240"/>
      <c r="DI1335" s="240"/>
      <c r="DJ1335" s="240"/>
      <c r="DK1335" s="240"/>
      <c r="DL1335" s="240"/>
      <c r="DM1335" s="240"/>
      <c r="DN1335" s="240"/>
      <c r="DO1335" s="240"/>
      <c r="DP1335" s="240"/>
      <c r="DQ1335" s="240"/>
      <c r="DR1335" s="240"/>
      <c r="DS1335" s="240"/>
      <c r="DT1335" s="240"/>
      <c r="DU1335" s="240"/>
      <c r="DV1335" s="240"/>
      <c r="DW1335" s="240"/>
      <c r="DX1335" s="240"/>
      <c r="DY1335" s="240"/>
      <c r="DZ1335" s="240"/>
      <c r="EA1335" s="240"/>
      <c r="EB1335" s="240"/>
      <c r="EC1335" s="240"/>
      <c r="ED1335" s="240"/>
      <c r="EE1335" s="240"/>
      <c r="EF1335" s="240"/>
      <c r="EG1335" s="240"/>
      <c r="EH1335" s="240"/>
      <c r="EI1335" s="240"/>
      <c r="EJ1335" s="240"/>
      <c r="EK1335" s="240"/>
      <c r="EL1335" s="240"/>
      <c r="EM1335" s="240"/>
      <c r="EN1335" s="240"/>
      <c r="EO1335" s="240"/>
      <c r="EP1335" s="240"/>
      <c r="EQ1335" s="240"/>
      <c r="ER1335" s="240"/>
      <c r="ES1335" s="240"/>
      <c r="ET1335" s="240"/>
      <c r="EU1335" s="240"/>
      <c r="EV1335" s="240"/>
      <c r="EW1335" s="240"/>
      <c r="EX1335" s="240"/>
      <c r="EY1335" s="240"/>
      <c r="EZ1335" s="240"/>
      <c r="FA1335" s="240"/>
      <c r="FB1335" s="240"/>
      <c r="FC1335" s="240"/>
      <c r="FD1335" s="240"/>
      <c r="FE1335" s="240"/>
      <c r="FF1335" s="240"/>
      <c r="FG1335" s="240"/>
      <c r="FH1335" s="240"/>
      <c r="FI1335" s="240"/>
      <c r="FJ1335" s="240"/>
      <c r="FK1335" s="240"/>
      <c r="FL1335" s="240"/>
      <c r="FM1335" s="240"/>
      <c r="FN1335" s="240"/>
      <c r="FO1335" s="240"/>
      <c r="FP1335" s="240"/>
      <c r="FQ1335" s="240"/>
      <c r="FR1335" s="240"/>
      <c r="FS1335" s="240"/>
      <c r="FT1335" s="240"/>
      <c r="FU1335" s="240"/>
      <c r="FV1335" s="240"/>
    </row>
    <row r="1336" spans="1:178" s="250" customFormat="1">
      <c r="A1336" s="234"/>
      <c r="B1336" s="234"/>
      <c r="C1336" s="234"/>
      <c r="D1336" s="234"/>
      <c r="E1336" s="234"/>
      <c r="F1336" s="234"/>
      <c r="G1336" s="235"/>
      <c r="H1336" s="236"/>
      <c r="AJ1336" s="290"/>
      <c r="AK1336" s="240"/>
      <c r="AL1336" s="240"/>
      <c r="AM1336" s="240"/>
      <c r="AN1336" s="240"/>
      <c r="AO1336" s="240"/>
      <c r="AP1336" s="240"/>
      <c r="AQ1336" s="240"/>
      <c r="AR1336" s="240"/>
      <c r="AS1336" s="240"/>
      <c r="AT1336" s="240"/>
      <c r="AU1336" s="240"/>
      <c r="AV1336" s="240"/>
      <c r="AW1336" s="240"/>
      <c r="AX1336" s="240"/>
      <c r="AY1336" s="240"/>
      <c r="AZ1336" s="240"/>
      <c r="BA1336" s="240"/>
      <c r="BB1336" s="240"/>
      <c r="BC1336" s="240"/>
      <c r="BD1336" s="240"/>
      <c r="BE1336" s="240"/>
      <c r="BF1336" s="240"/>
      <c r="BG1336" s="240"/>
      <c r="BH1336" s="240"/>
      <c r="BI1336" s="240"/>
      <c r="BJ1336" s="240"/>
      <c r="BK1336" s="240"/>
      <c r="BL1336" s="240"/>
      <c r="BM1336" s="240"/>
      <c r="BN1336" s="240"/>
      <c r="BO1336" s="240"/>
      <c r="BP1336" s="240"/>
      <c r="BQ1336" s="240"/>
      <c r="BR1336" s="240"/>
      <c r="BS1336" s="240"/>
      <c r="BT1336" s="240"/>
      <c r="BU1336" s="240"/>
      <c r="BV1336" s="240"/>
      <c r="BW1336" s="240"/>
      <c r="BX1336" s="240"/>
      <c r="BY1336" s="240"/>
      <c r="BZ1336" s="240"/>
      <c r="CA1336" s="240"/>
      <c r="CB1336" s="240"/>
      <c r="CC1336" s="240"/>
      <c r="CD1336" s="240"/>
      <c r="CE1336" s="240"/>
      <c r="CF1336" s="240"/>
      <c r="CG1336" s="240"/>
      <c r="CH1336" s="240"/>
      <c r="CI1336" s="240"/>
      <c r="CJ1336" s="240"/>
      <c r="CK1336" s="240"/>
      <c r="CL1336" s="240"/>
      <c r="CM1336" s="240"/>
      <c r="CN1336" s="240"/>
      <c r="CO1336" s="240"/>
      <c r="CP1336" s="240"/>
      <c r="CQ1336" s="240"/>
      <c r="CR1336" s="240"/>
      <c r="CS1336" s="240"/>
      <c r="CT1336" s="240"/>
      <c r="CU1336" s="240"/>
      <c r="CV1336" s="240"/>
      <c r="CW1336" s="240"/>
      <c r="CX1336" s="240"/>
      <c r="CY1336" s="240"/>
      <c r="CZ1336" s="240"/>
      <c r="DA1336" s="240"/>
      <c r="DB1336" s="240"/>
      <c r="DC1336" s="240"/>
      <c r="DD1336" s="240"/>
      <c r="DE1336" s="240"/>
      <c r="DF1336" s="240"/>
      <c r="DG1336" s="240"/>
      <c r="DH1336" s="240"/>
      <c r="DI1336" s="240"/>
      <c r="DJ1336" s="240"/>
      <c r="DK1336" s="240"/>
      <c r="DL1336" s="240"/>
      <c r="DM1336" s="240"/>
      <c r="DN1336" s="240"/>
      <c r="DO1336" s="240"/>
      <c r="DP1336" s="240"/>
      <c r="DQ1336" s="240"/>
      <c r="DR1336" s="240"/>
      <c r="DS1336" s="240"/>
      <c r="DT1336" s="240"/>
      <c r="DU1336" s="240"/>
      <c r="DV1336" s="240"/>
      <c r="DW1336" s="240"/>
      <c r="DX1336" s="240"/>
      <c r="DY1336" s="240"/>
      <c r="DZ1336" s="240"/>
      <c r="EA1336" s="240"/>
      <c r="EB1336" s="240"/>
      <c r="EC1336" s="240"/>
      <c r="ED1336" s="240"/>
      <c r="EE1336" s="240"/>
      <c r="EF1336" s="240"/>
      <c r="EG1336" s="240"/>
      <c r="EH1336" s="240"/>
      <c r="EI1336" s="240"/>
      <c r="EJ1336" s="240"/>
      <c r="EK1336" s="240"/>
      <c r="EL1336" s="240"/>
      <c r="EM1336" s="240"/>
      <c r="EN1336" s="240"/>
      <c r="EO1336" s="240"/>
      <c r="EP1336" s="240"/>
      <c r="EQ1336" s="240"/>
      <c r="ER1336" s="240"/>
      <c r="ES1336" s="240"/>
      <c r="ET1336" s="240"/>
      <c r="EU1336" s="240"/>
      <c r="EV1336" s="240"/>
      <c r="EW1336" s="240"/>
      <c r="EX1336" s="240"/>
      <c r="EY1336" s="240"/>
      <c r="EZ1336" s="240"/>
      <c r="FA1336" s="240"/>
      <c r="FB1336" s="240"/>
      <c r="FC1336" s="240"/>
      <c r="FD1336" s="240"/>
      <c r="FE1336" s="240"/>
      <c r="FF1336" s="240"/>
      <c r="FG1336" s="240"/>
      <c r="FH1336" s="240"/>
      <c r="FI1336" s="240"/>
      <c r="FJ1336" s="240"/>
      <c r="FK1336" s="240"/>
      <c r="FL1336" s="240"/>
      <c r="FM1336" s="240"/>
      <c r="FN1336" s="240"/>
      <c r="FO1336" s="240"/>
      <c r="FP1336" s="240"/>
      <c r="FQ1336" s="240"/>
      <c r="FR1336" s="240"/>
      <c r="FS1336" s="240"/>
      <c r="FT1336" s="240"/>
      <c r="FU1336" s="240"/>
      <c r="FV1336" s="240"/>
    </row>
    <row r="1337" spans="1:178" s="250" customFormat="1">
      <c r="A1337" s="234"/>
      <c r="B1337" s="234"/>
      <c r="C1337" s="234"/>
      <c r="D1337" s="234"/>
      <c r="E1337" s="234"/>
      <c r="F1337" s="234"/>
      <c r="G1337" s="235"/>
      <c r="H1337" s="236"/>
      <c r="AJ1337" s="290"/>
      <c r="AK1337" s="240"/>
      <c r="AL1337" s="240"/>
      <c r="AM1337" s="240"/>
      <c r="AN1337" s="240"/>
      <c r="AO1337" s="240"/>
      <c r="AP1337" s="240"/>
      <c r="AQ1337" s="240"/>
      <c r="AR1337" s="240"/>
      <c r="AS1337" s="240"/>
      <c r="AT1337" s="240"/>
      <c r="AU1337" s="240"/>
      <c r="AV1337" s="240"/>
      <c r="AW1337" s="240"/>
      <c r="AX1337" s="240"/>
      <c r="AY1337" s="240"/>
      <c r="AZ1337" s="240"/>
      <c r="BA1337" s="240"/>
      <c r="BB1337" s="240"/>
      <c r="BC1337" s="240"/>
      <c r="BD1337" s="240"/>
      <c r="BE1337" s="240"/>
      <c r="BF1337" s="240"/>
      <c r="BG1337" s="240"/>
      <c r="BH1337" s="240"/>
      <c r="BI1337" s="240"/>
      <c r="BJ1337" s="240"/>
      <c r="BK1337" s="240"/>
      <c r="BL1337" s="240"/>
      <c r="BM1337" s="240"/>
      <c r="BN1337" s="240"/>
      <c r="BO1337" s="240"/>
      <c r="BP1337" s="240"/>
      <c r="BQ1337" s="240"/>
      <c r="BR1337" s="240"/>
      <c r="BS1337" s="240"/>
      <c r="BT1337" s="240"/>
      <c r="BU1337" s="240"/>
      <c r="BV1337" s="240"/>
      <c r="BW1337" s="240"/>
      <c r="BX1337" s="240"/>
      <c r="BY1337" s="240"/>
      <c r="BZ1337" s="240"/>
      <c r="CA1337" s="240"/>
      <c r="CB1337" s="240"/>
      <c r="CC1337" s="240"/>
      <c r="CD1337" s="240"/>
      <c r="CE1337" s="240"/>
      <c r="CF1337" s="240"/>
      <c r="CG1337" s="240"/>
      <c r="CH1337" s="240"/>
      <c r="CI1337" s="240"/>
      <c r="CJ1337" s="240"/>
      <c r="CK1337" s="240"/>
      <c r="CL1337" s="240"/>
      <c r="CM1337" s="240"/>
      <c r="CN1337" s="240"/>
      <c r="CO1337" s="240"/>
      <c r="CP1337" s="240"/>
      <c r="CQ1337" s="240"/>
      <c r="CR1337" s="240"/>
      <c r="CS1337" s="240"/>
      <c r="CT1337" s="240"/>
      <c r="CU1337" s="240"/>
      <c r="CV1337" s="240"/>
      <c r="CW1337" s="240"/>
      <c r="CX1337" s="240"/>
      <c r="CY1337" s="240"/>
      <c r="CZ1337" s="240"/>
      <c r="DA1337" s="240"/>
      <c r="DB1337" s="240"/>
      <c r="DC1337" s="240"/>
      <c r="DD1337" s="240"/>
      <c r="DE1337" s="240"/>
      <c r="DF1337" s="240"/>
      <c r="DG1337" s="240"/>
      <c r="DH1337" s="240"/>
      <c r="DI1337" s="240"/>
      <c r="DJ1337" s="240"/>
      <c r="DK1337" s="240"/>
      <c r="DL1337" s="240"/>
      <c r="DM1337" s="240"/>
      <c r="DN1337" s="240"/>
      <c r="DO1337" s="240"/>
      <c r="DP1337" s="240"/>
      <c r="DQ1337" s="240"/>
      <c r="DR1337" s="240"/>
      <c r="DS1337" s="240"/>
      <c r="DT1337" s="240"/>
      <c r="DU1337" s="240"/>
      <c r="DV1337" s="240"/>
      <c r="DW1337" s="240"/>
      <c r="DX1337" s="240"/>
      <c r="DY1337" s="240"/>
      <c r="DZ1337" s="240"/>
      <c r="EA1337" s="240"/>
      <c r="EB1337" s="240"/>
      <c r="EC1337" s="240"/>
      <c r="ED1337" s="240"/>
      <c r="EE1337" s="240"/>
      <c r="EF1337" s="240"/>
      <c r="EG1337" s="240"/>
      <c r="EH1337" s="240"/>
      <c r="EI1337" s="240"/>
      <c r="EJ1337" s="240"/>
      <c r="EK1337" s="240"/>
      <c r="EL1337" s="240"/>
      <c r="EM1337" s="240"/>
      <c r="EN1337" s="240"/>
      <c r="EO1337" s="240"/>
      <c r="EP1337" s="240"/>
      <c r="EQ1337" s="240"/>
      <c r="ER1337" s="240"/>
      <c r="ES1337" s="240"/>
      <c r="ET1337" s="240"/>
      <c r="EU1337" s="240"/>
      <c r="EV1337" s="240"/>
      <c r="EW1337" s="240"/>
      <c r="EX1337" s="240"/>
      <c r="EY1337" s="240"/>
      <c r="EZ1337" s="240"/>
      <c r="FA1337" s="240"/>
      <c r="FB1337" s="240"/>
      <c r="FC1337" s="240"/>
      <c r="FD1337" s="240"/>
      <c r="FE1337" s="240"/>
      <c r="FF1337" s="240"/>
      <c r="FG1337" s="240"/>
      <c r="FH1337" s="240"/>
      <c r="FI1337" s="240"/>
      <c r="FJ1337" s="240"/>
      <c r="FK1337" s="240"/>
      <c r="FL1337" s="240"/>
      <c r="FM1337" s="240"/>
      <c r="FN1337" s="240"/>
      <c r="FO1337" s="240"/>
      <c r="FP1337" s="240"/>
      <c r="FQ1337" s="240"/>
      <c r="FR1337" s="240"/>
      <c r="FS1337" s="240"/>
      <c r="FT1337" s="240"/>
      <c r="FU1337" s="240"/>
      <c r="FV1337" s="240"/>
    </row>
    <row r="1338" spans="1:178" s="250" customFormat="1">
      <c r="A1338" s="234"/>
      <c r="B1338" s="234"/>
      <c r="C1338" s="234"/>
      <c r="D1338" s="234"/>
      <c r="E1338" s="234"/>
      <c r="F1338" s="234"/>
      <c r="G1338" s="235"/>
      <c r="H1338" s="236"/>
      <c r="AJ1338" s="290"/>
      <c r="AK1338" s="240"/>
      <c r="AL1338" s="240"/>
      <c r="AM1338" s="240"/>
      <c r="AN1338" s="240"/>
      <c r="AO1338" s="240"/>
      <c r="AP1338" s="240"/>
      <c r="AQ1338" s="240"/>
      <c r="AR1338" s="240"/>
      <c r="AS1338" s="240"/>
      <c r="AT1338" s="240"/>
      <c r="AU1338" s="240"/>
      <c r="AV1338" s="240"/>
      <c r="AW1338" s="240"/>
      <c r="AX1338" s="240"/>
      <c r="AY1338" s="240"/>
      <c r="AZ1338" s="240"/>
      <c r="BA1338" s="240"/>
      <c r="BB1338" s="240"/>
      <c r="BC1338" s="240"/>
      <c r="BD1338" s="240"/>
      <c r="BE1338" s="240"/>
      <c r="BF1338" s="240"/>
      <c r="BG1338" s="240"/>
      <c r="BH1338" s="240"/>
      <c r="BI1338" s="240"/>
      <c r="BJ1338" s="240"/>
      <c r="BK1338" s="240"/>
      <c r="BL1338" s="240"/>
      <c r="BM1338" s="240"/>
      <c r="BN1338" s="240"/>
      <c r="BO1338" s="240"/>
      <c r="BP1338" s="240"/>
      <c r="BQ1338" s="240"/>
      <c r="BR1338" s="240"/>
      <c r="BS1338" s="240"/>
      <c r="BT1338" s="240"/>
      <c r="BU1338" s="240"/>
      <c r="BV1338" s="240"/>
      <c r="BW1338" s="240"/>
      <c r="BX1338" s="240"/>
      <c r="BY1338" s="240"/>
      <c r="BZ1338" s="240"/>
      <c r="CA1338" s="240"/>
      <c r="CB1338" s="240"/>
      <c r="CC1338" s="240"/>
      <c r="CD1338" s="240"/>
      <c r="CE1338" s="240"/>
      <c r="CF1338" s="240"/>
      <c r="CG1338" s="240"/>
      <c r="CH1338" s="240"/>
      <c r="CI1338" s="240"/>
      <c r="CJ1338" s="240"/>
      <c r="CK1338" s="240"/>
      <c r="CL1338" s="240"/>
      <c r="CM1338" s="240"/>
      <c r="CN1338" s="240"/>
      <c r="CO1338" s="240"/>
      <c r="CP1338" s="240"/>
      <c r="CQ1338" s="240"/>
      <c r="CR1338" s="240"/>
      <c r="CS1338" s="240"/>
      <c r="CT1338" s="240"/>
      <c r="CU1338" s="240"/>
      <c r="CV1338" s="240"/>
      <c r="CW1338" s="240"/>
      <c r="CX1338" s="240"/>
      <c r="CY1338" s="240"/>
      <c r="CZ1338" s="240"/>
      <c r="DA1338" s="240"/>
      <c r="DB1338" s="240"/>
      <c r="DC1338" s="240"/>
      <c r="DD1338" s="240"/>
      <c r="DE1338" s="240"/>
      <c r="DF1338" s="240"/>
      <c r="DG1338" s="240"/>
      <c r="DH1338" s="240"/>
      <c r="DI1338" s="240"/>
      <c r="DJ1338" s="240"/>
      <c r="DK1338" s="240"/>
      <c r="DL1338" s="240"/>
      <c r="DM1338" s="240"/>
      <c r="DN1338" s="240"/>
      <c r="DO1338" s="240"/>
      <c r="DP1338" s="240"/>
      <c r="DQ1338" s="240"/>
      <c r="DR1338" s="240"/>
      <c r="DS1338" s="240"/>
      <c r="DT1338" s="240"/>
      <c r="DU1338" s="240"/>
      <c r="DV1338" s="240"/>
      <c r="DW1338" s="240"/>
      <c r="DX1338" s="240"/>
      <c r="DY1338" s="240"/>
      <c r="DZ1338" s="240"/>
      <c r="EA1338" s="240"/>
      <c r="EB1338" s="240"/>
      <c r="EC1338" s="240"/>
      <c r="ED1338" s="240"/>
      <c r="EE1338" s="240"/>
      <c r="EF1338" s="240"/>
      <c r="EG1338" s="240"/>
      <c r="EH1338" s="240"/>
      <c r="EI1338" s="240"/>
      <c r="EJ1338" s="240"/>
      <c r="EK1338" s="240"/>
      <c r="EL1338" s="240"/>
      <c r="EM1338" s="240"/>
      <c r="EN1338" s="240"/>
      <c r="EO1338" s="240"/>
      <c r="EP1338" s="240"/>
      <c r="EQ1338" s="240"/>
      <c r="ER1338" s="240"/>
      <c r="ES1338" s="240"/>
      <c r="ET1338" s="240"/>
      <c r="EU1338" s="240"/>
      <c r="EV1338" s="240"/>
      <c r="EW1338" s="240"/>
      <c r="EX1338" s="240"/>
      <c r="EY1338" s="240"/>
      <c r="EZ1338" s="240"/>
      <c r="FA1338" s="240"/>
      <c r="FB1338" s="240"/>
      <c r="FC1338" s="240"/>
      <c r="FD1338" s="240"/>
      <c r="FE1338" s="240"/>
      <c r="FF1338" s="240"/>
      <c r="FG1338" s="240"/>
      <c r="FH1338" s="240"/>
      <c r="FI1338" s="240"/>
      <c r="FJ1338" s="240"/>
      <c r="FK1338" s="240"/>
      <c r="FL1338" s="240"/>
      <c r="FM1338" s="240"/>
      <c r="FN1338" s="240"/>
      <c r="FO1338" s="240"/>
      <c r="FP1338" s="240"/>
      <c r="FQ1338" s="240"/>
      <c r="FR1338" s="240"/>
      <c r="FS1338" s="240"/>
      <c r="FT1338" s="240"/>
      <c r="FU1338" s="240"/>
      <c r="FV1338" s="240"/>
    </row>
    <row r="1339" spans="1:178" s="250" customFormat="1">
      <c r="A1339" s="234"/>
      <c r="B1339" s="234"/>
      <c r="C1339" s="234"/>
      <c r="D1339" s="234"/>
      <c r="E1339" s="234"/>
      <c r="F1339" s="234"/>
      <c r="G1339" s="235"/>
      <c r="H1339" s="236"/>
      <c r="AJ1339" s="290"/>
      <c r="AK1339" s="240"/>
      <c r="AL1339" s="240"/>
      <c r="AM1339" s="240"/>
      <c r="AN1339" s="240"/>
      <c r="AO1339" s="240"/>
      <c r="AP1339" s="240"/>
      <c r="AQ1339" s="240"/>
      <c r="AR1339" s="240"/>
      <c r="AS1339" s="240"/>
      <c r="AT1339" s="240"/>
      <c r="AU1339" s="240"/>
      <c r="AV1339" s="240"/>
      <c r="AW1339" s="240"/>
      <c r="AX1339" s="240"/>
      <c r="AY1339" s="240"/>
      <c r="AZ1339" s="240"/>
      <c r="BA1339" s="240"/>
      <c r="BB1339" s="240"/>
      <c r="BC1339" s="240"/>
      <c r="BD1339" s="240"/>
      <c r="BE1339" s="240"/>
      <c r="BF1339" s="240"/>
      <c r="BG1339" s="240"/>
      <c r="BH1339" s="240"/>
      <c r="BI1339" s="240"/>
      <c r="BJ1339" s="240"/>
      <c r="BK1339" s="240"/>
      <c r="BL1339" s="240"/>
      <c r="BM1339" s="240"/>
      <c r="BN1339" s="240"/>
      <c r="BO1339" s="240"/>
      <c r="BP1339" s="240"/>
      <c r="BQ1339" s="240"/>
      <c r="BR1339" s="240"/>
      <c r="BS1339" s="240"/>
      <c r="BT1339" s="240"/>
      <c r="BU1339" s="240"/>
      <c r="BV1339" s="240"/>
      <c r="BW1339" s="240"/>
      <c r="BX1339" s="240"/>
      <c r="BY1339" s="240"/>
      <c r="BZ1339" s="240"/>
      <c r="CA1339" s="240"/>
      <c r="CB1339" s="240"/>
      <c r="CC1339" s="240"/>
      <c r="CD1339" s="240"/>
      <c r="CE1339" s="240"/>
      <c r="CF1339" s="240"/>
      <c r="CG1339" s="240"/>
      <c r="CH1339" s="240"/>
      <c r="CI1339" s="240"/>
      <c r="CJ1339" s="240"/>
      <c r="CK1339" s="240"/>
      <c r="CL1339" s="240"/>
      <c r="CM1339" s="240"/>
      <c r="CN1339" s="240"/>
      <c r="CO1339" s="240"/>
      <c r="CP1339" s="240"/>
      <c r="CQ1339" s="240"/>
      <c r="CR1339" s="240"/>
      <c r="CS1339" s="240"/>
      <c r="CT1339" s="240"/>
      <c r="CU1339" s="240"/>
      <c r="CV1339" s="240"/>
      <c r="CW1339" s="240"/>
      <c r="CX1339" s="240"/>
      <c r="CY1339" s="240"/>
      <c r="CZ1339" s="240"/>
      <c r="DA1339" s="240"/>
      <c r="DB1339" s="240"/>
      <c r="DC1339" s="240"/>
      <c r="DD1339" s="240"/>
      <c r="DE1339" s="240"/>
      <c r="DF1339" s="240"/>
      <c r="DG1339" s="240"/>
      <c r="DH1339" s="240"/>
      <c r="DI1339" s="240"/>
      <c r="DJ1339" s="240"/>
      <c r="DK1339" s="240"/>
      <c r="DL1339" s="240"/>
      <c r="DM1339" s="240"/>
      <c r="DN1339" s="240"/>
      <c r="DO1339" s="240"/>
      <c r="DP1339" s="240"/>
      <c r="DQ1339" s="240"/>
      <c r="DR1339" s="240"/>
      <c r="DS1339" s="240"/>
      <c r="DT1339" s="240"/>
      <c r="DU1339" s="240"/>
      <c r="DV1339" s="240"/>
      <c r="DW1339" s="240"/>
      <c r="DX1339" s="240"/>
      <c r="DY1339" s="240"/>
      <c r="DZ1339" s="240"/>
      <c r="EA1339" s="240"/>
      <c r="EB1339" s="240"/>
      <c r="EC1339" s="240"/>
      <c r="ED1339" s="240"/>
      <c r="EE1339" s="240"/>
      <c r="EF1339" s="240"/>
      <c r="EG1339" s="240"/>
      <c r="EH1339" s="240"/>
      <c r="EI1339" s="240"/>
      <c r="EJ1339" s="240"/>
      <c r="EK1339" s="240"/>
      <c r="EL1339" s="240"/>
      <c r="EM1339" s="240"/>
      <c r="EN1339" s="240"/>
      <c r="EO1339" s="240"/>
      <c r="EP1339" s="240"/>
      <c r="EQ1339" s="240"/>
      <c r="ER1339" s="240"/>
      <c r="ES1339" s="240"/>
      <c r="ET1339" s="240"/>
      <c r="EU1339" s="240"/>
      <c r="EV1339" s="240"/>
      <c r="EW1339" s="240"/>
      <c r="EX1339" s="240"/>
      <c r="EY1339" s="240"/>
      <c r="EZ1339" s="240"/>
      <c r="FA1339" s="240"/>
      <c r="FB1339" s="240"/>
      <c r="FC1339" s="240"/>
      <c r="FD1339" s="240"/>
      <c r="FE1339" s="240"/>
      <c r="FF1339" s="240"/>
      <c r="FG1339" s="240"/>
      <c r="FH1339" s="240"/>
      <c r="FI1339" s="240"/>
      <c r="FJ1339" s="240"/>
      <c r="FK1339" s="240"/>
      <c r="FL1339" s="240"/>
      <c r="FM1339" s="240"/>
      <c r="FN1339" s="240"/>
      <c r="FO1339" s="240"/>
      <c r="FP1339" s="240"/>
      <c r="FQ1339" s="240"/>
      <c r="FR1339" s="240"/>
      <c r="FS1339" s="240"/>
      <c r="FT1339" s="240"/>
      <c r="FU1339" s="240"/>
      <c r="FV1339" s="240"/>
    </row>
    <row r="1340" spans="1:178" s="250" customFormat="1">
      <c r="A1340" s="234"/>
      <c r="B1340" s="234"/>
      <c r="C1340" s="234"/>
      <c r="D1340" s="234"/>
      <c r="E1340" s="234"/>
      <c r="F1340" s="234"/>
      <c r="G1340" s="235"/>
      <c r="H1340" s="236"/>
      <c r="AJ1340" s="290"/>
      <c r="AK1340" s="240"/>
      <c r="AL1340" s="240"/>
      <c r="AM1340" s="240"/>
      <c r="AN1340" s="240"/>
      <c r="AO1340" s="240"/>
      <c r="AP1340" s="240"/>
      <c r="AQ1340" s="240"/>
      <c r="AR1340" s="240"/>
      <c r="AS1340" s="240"/>
      <c r="AT1340" s="240"/>
      <c r="AU1340" s="240"/>
      <c r="AV1340" s="240"/>
      <c r="AW1340" s="240"/>
      <c r="AX1340" s="240"/>
      <c r="AY1340" s="240"/>
      <c r="AZ1340" s="240"/>
      <c r="BA1340" s="240"/>
      <c r="BB1340" s="240"/>
      <c r="BC1340" s="240"/>
      <c r="BD1340" s="240"/>
      <c r="BE1340" s="240"/>
      <c r="BF1340" s="240"/>
      <c r="BG1340" s="240"/>
      <c r="BH1340" s="240"/>
      <c r="BI1340" s="240"/>
      <c r="BJ1340" s="240"/>
      <c r="BK1340" s="240"/>
      <c r="BL1340" s="240"/>
      <c r="BM1340" s="240"/>
      <c r="BN1340" s="240"/>
      <c r="BO1340" s="240"/>
      <c r="BP1340" s="240"/>
      <c r="BQ1340" s="240"/>
      <c r="BR1340" s="240"/>
      <c r="BS1340" s="240"/>
      <c r="BT1340" s="240"/>
      <c r="BU1340" s="240"/>
      <c r="BV1340" s="240"/>
      <c r="BW1340" s="240"/>
      <c r="BX1340" s="240"/>
      <c r="BY1340" s="240"/>
      <c r="BZ1340" s="240"/>
      <c r="CA1340" s="240"/>
      <c r="CB1340" s="240"/>
      <c r="CC1340" s="240"/>
      <c r="CD1340" s="240"/>
      <c r="CE1340" s="240"/>
      <c r="CF1340" s="240"/>
      <c r="CG1340" s="240"/>
      <c r="CH1340" s="240"/>
      <c r="CI1340" s="240"/>
      <c r="CJ1340" s="240"/>
      <c r="CK1340" s="240"/>
      <c r="CL1340" s="240"/>
      <c r="CM1340" s="240"/>
      <c r="CN1340" s="240"/>
      <c r="CO1340" s="240"/>
      <c r="CP1340" s="240"/>
      <c r="CQ1340" s="240"/>
      <c r="CR1340" s="240"/>
      <c r="CS1340" s="240"/>
      <c r="CT1340" s="240"/>
      <c r="CU1340" s="240"/>
      <c r="CV1340" s="240"/>
      <c r="CW1340" s="240"/>
      <c r="CX1340" s="240"/>
      <c r="CY1340" s="240"/>
      <c r="CZ1340" s="240"/>
      <c r="DA1340" s="240"/>
      <c r="DB1340" s="240"/>
      <c r="DC1340" s="240"/>
      <c r="DD1340" s="240"/>
      <c r="DE1340" s="240"/>
      <c r="DF1340" s="240"/>
      <c r="DG1340" s="240"/>
      <c r="DH1340" s="240"/>
      <c r="DI1340" s="240"/>
      <c r="DJ1340" s="240"/>
      <c r="DK1340" s="240"/>
      <c r="DL1340" s="240"/>
      <c r="DM1340" s="240"/>
      <c r="DN1340" s="240"/>
      <c r="DO1340" s="240"/>
      <c r="DP1340" s="240"/>
      <c r="DQ1340" s="240"/>
      <c r="DR1340" s="240"/>
      <c r="DS1340" s="240"/>
      <c r="DT1340" s="240"/>
      <c r="DU1340" s="240"/>
      <c r="DV1340" s="240"/>
      <c r="DW1340" s="240"/>
      <c r="DX1340" s="240"/>
      <c r="DY1340" s="240"/>
      <c r="DZ1340" s="240"/>
      <c r="EA1340" s="240"/>
      <c r="EB1340" s="240"/>
      <c r="EC1340" s="240"/>
      <c r="ED1340" s="240"/>
      <c r="EE1340" s="240"/>
      <c r="EF1340" s="240"/>
      <c r="EG1340" s="240"/>
      <c r="EH1340" s="240"/>
      <c r="EI1340" s="240"/>
      <c r="EJ1340" s="240"/>
      <c r="EK1340" s="240"/>
      <c r="EL1340" s="240"/>
      <c r="EM1340" s="240"/>
      <c r="EN1340" s="240"/>
      <c r="EO1340" s="240"/>
      <c r="EP1340" s="240"/>
      <c r="EQ1340" s="240"/>
      <c r="ER1340" s="240"/>
      <c r="ES1340" s="240"/>
      <c r="ET1340" s="240"/>
      <c r="EU1340" s="240"/>
      <c r="EV1340" s="240"/>
      <c r="EW1340" s="240"/>
      <c r="EX1340" s="240"/>
      <c r="EY1340" s="240"/>
      <c r="EZ1340" s="240"/>
      <c r="FA1340" s="240"/>
      <c r="FB1340" s="240"/>
      <c r="FC1340" s="240"/>
      <c r="FD1340" s="240"/>
      <c r="FE1340" s="240"/>
      <c r="FF1340" s="240"/>
      <c r="FG1340" s="240"/>
      <c r="FH1340" s="240"/>
      <c r="FI1340" s="240"/>
      <c r="FJ1340" s="240"/>
      <c r="FK1340" s="240"/>
      <c r="FL1340" s="240"/>
      <c r="FM1340" s="240"/>
      <c r="FN1340" s="240"/>
      <c r="FO1340" s="240"/>
      <c r="FP1340" s="240"/>
      <c r="FQ1340" s="240"/>
      <c r="FR1340" s="240"/>
      <c r="FS1340" s="240"/>
      <c r="FT1340" s="240"/>
      <c r="FU1340" s="240"/>
      <c r="FV1340" s="240"/>
    </row>
    <row r="1341" spans="1:178" s="250" customFormat="1">
      <c r="A1341" s="234"/>
      <c r="B1341" s="234"/>
      <c r="C1341" s="234"/>
      <c r="D1341" s="234"/>
      <c r="E1341" s="234"/>
      <c r="F1341" s="234"/>
      <c r="G1341" s="235"/>
      <c r="H1341" s="236"/>
      <c r="AJ1341" s="290"/>
      <c r="AK1341" s="240"/>
      <c r="AL1341" s="240"/>
      <c r="AM1341" s="240"/>
      <c r="AN1341" s="240"/>
      <c r="AO1341" s="240"/>
      <c r="AP1341" s="240"/>
      <c r="AQ1341" s="240"/>
      <c r="AR1341" s="240"/>
      <c r="AS1341" s="240"/>
      <c r="AT1341" s="240"/>
      <c r="AU1341" s="240"/>
      <c r="AV1341" s="240"/>
      <c r="AW1341" s="240"/>
      <c r="AX1341" s="240"/>
      <c r="AY1341" s="240"/>
      <c r="AZ1341" s="240"/>
      <c r="BA1341" s="240"/>
      <c r="BB1341" s="240"/>
      <c r="BC1341" s="240"/>
      <c r="BD1341" s="240"/>
      <c r="BE1341" s="240"/>
      <c r="BF1341" s="240"/>
      <c r="BG1341" s="240"/>
      <c r="BH1341" s="240"/>
      <c r="BI1341" s="240"/>
      <c r="BJ1341" s="240"/>
      <c r="BK1341" s="240"/>
      <c r="BL1341" s="240"/>
      <c r="BM1341" s="240"/>
      <c r="BN1341" s="240"/>
      <c r="BO1341" s="240"/>
      <c r="BP1341" s="240"/>
      <c r="BQ1341" s="240"/>
      <c r="BR1341" s="240"/>
      <c r="BS1341" s="240"/>
      <c r="BT1341" s="240"/>
      <c r="BU1341" s="240"/>
      <c r="BV1341" s="240"/>
      <c r="BW1341" s="240"/>
      <c r="BX1341" s="240"/>
      <c r="BY1341" s="240"/>
      <c r="BZ1341" s="240"/>
      <c r="CA1341" s="240"/>
      <c r="CB1341" s="240"/>
      <c r="CC1341" s="240"/>
      <c r="CD1341" s="240"/>
      <c r="CE1341" s="240"/>
      <c r="CF1341" s="240"/>
      <c r="CG1341" s="240"/>
      <c r="CH1341" s="240"/>
      <c r="CI1341" s="240"/>
      <c r="CJ1341" s="240"/>
      <c r="CK1341" s="240"/>
      <c r="CL1341" s="240"/>
      <c r="CM1341" s="240"/>
      <c r="CN1341" s="240"/>
      <c r="CO1341" s="240"/>
      <c r="CP1341" s="240"/>
      <c r="CQ1341" s="240"/>
      <c r="CR1341" s="240"/>
      <c r="CS1341" s="240"/>
      <c r="CT1341" s="240"/>
      <c r="CU1341" s="240"/>
      <c r="CV1341" s="240"/>
      <c r="CW1341" s="240"/>
      <c r="CX1341" s="240"/>
      <c r="CY1341" s="240"/>
      <c r="CZ1341" s="240"/>
      <c r="DA1341" s="240"/>
      <c r="DB1341" s="240"/>
      <c r="DC1341" s="240"/>
      <c r="DD1341" s="240"/>
      <c r="DE1341" s="240"/>
      <c r="DF1341" s="240"/>
      <c r="DG1341" s="240"/>
      <c r="DH1341" s="240"/>
      <c r="DI1341" s="240"/>
      <c r="DJ1341" s="240"/>
      <c r="DK1341" s="240"/>
      <c r="DL1341" s="240"/>
      <c r="DM1341" s="240"/>
      <c r="DN1341" s="240"/>
      <c r="DO1341" s="240"/>
      <c r="DP1341" s="240"/>
      <c r="DQ1341" s="240"/>
      <c r="DR1341" s="240"/>
      <c r="DS1341" s="240"/>
      <c r="DT1341" s="240"/>
      <c r="DU1341" s="240"/>
      <c r="DV1341" s="240"/>
      <c r="DW1341" s="240"/>
      <c r="DX1341" s="240"/>
      <c r="DY1341" s="240"/>
      <c r="DZ1341" s="240"/>
      <c r="EA1341" s="240"/>
      <c r="EB1341" s="240"/>
      <c r="EC1341" s="240"/>
      <c r="ED1341" s="240"/>
      <c r="EE1341" s="240"/>
      <c r="EF1341" s="240"/>
      <c r="EG1341" s="240"/>
      <c r="EH1341" s="240"/>
      <c r="EI1341" s="240"/>
      <c r="EJ1341" s="240"/>
      <c r="EK1341" s="240"/>
      <c r="EL1341" s="240"/>
      <c r="EM1341" s="240"/>
      <c r="EN1341" s="240"/>
      <c r="EO1341" s="240"/>
      <c r="EP1341" s="240"/>
      <c r="EQ1341" s="240"/>
      <c r="ER1341" s="240"/>
      <c r="ES1341" s="240"/>
      <c r="ET1341" s="240"/>
      <c r="EU1341" s="240"/>
      <c r="EV1341" s="240"/>
      <c r="EW1341" s="240"/>
      <c r="EX1341" s="240"/>
      <c r="EY1341" s="240"/>
      <c r="EZ1341" s="240"/>
      <c r="FA1341" s="240"/>
      <c r="FB1341" s="240"/>
      <c r="FC1341" s="240"/>
      <c r="FD1341" s="240"/>
      <c r="FE1341" s="240"/>
      <c r="FF1341" s="240"/>
      <c r="FG1341" s="240"/>
      <c r="FH1341" s="240"/>
      <c r="FI1341" s="240"/>
      <c r="FJ1341" s="240"/>
      <c r="FK1341" s="240"/>
      <c r="FL1341" s="240"/>
      <c r="FM1341" s="240"/>
      <c r="FN1341" s="240"/>
      <c r="FO1341" s="240"/>
      <c r="FP1341" s="240"/>
      <c r="FQ1341" s="240"/>
      <c r="FR1341" s="240"/>
      <c r="FS1341" s="240"/>
      <c r="FT1341" s="240"/>
      <c r="FU1341" s="240"/>
      <c r="FV1341" s="240"/>
    </row>
    <row r="1342" spans="1:178" s="250" customFormat="1">
      <c r="A1342" s="234"/>
      <c r="B1342" s="234"/>
      <c r="C1342" s="234"/>
      <c r="D1342" s="234"/>
      <c r="E1342" s="234"/>
      <c r="F1342" s="234"/>
      <c r="G1342" s="235"/>
      <c r="H1342" s="236"/>
      <c r="AJ1342" s="290"/>
      <c r="AK1342" s="240"/>
      <c r="AL1342" s="240"/>
      <c r="AM1342" s="240"/>
      <c r="AN1342" s="240"/>
      <c r="AO1342" s="240"/>
      <c r="AP1342" s="240"/>
      <c r="AQ1342" s="240"/>
      <c r="AR1342" s="240"/>
      <c r="AS1342" s="240"/>
      <c r="AT1342" s="240"/>
      <c r="AU1342" s="240"/>
      <c r="AV1342" s="240"/>
      <c r="AW1342" s="240"/>
      <c r="AX1342" s="240"/>
      <c r="AY1342" s="240"/>
      <c r="AZ1342" s="240"/>
      <c r="BA1342" s="240"/>
      <c r="BB1342" s="240"/>
      <c r="BC1342" s="240"/>
      <c r="BD1342" s="240"/>
      <c r="BE1342" s="240"/>
      <c r="BF1342" s="240"/>
      <c r="BG1342" s="240"/>
      <c r="BH1342" s="240"/>
      <c r="BI1342" s="240"/>
      <c r="BJ1342" s="240"/>
      <c r="BK1342" s="240"/>
      <c r="BL1342" s="240"/>
      <c r="BM1342" s="240"/>
      <c r="BN1342" s="240"/>
      <c r="BO1342" s="240"/>
      <c r="BP1342" s="240"/>
      <c r="BQ1342" s="240"/>
      <c r="BR1342" s="240"/>
      <c r="BS1342" s="240"/>
      <c r="BT1342" s="240"/>
      <c r="BU1342" s="240"/>
      <c r="BV1342" s="240"/>
      <c r="BW1342" s="240"/>
      <c r="BX1342" s="240"/>
      <c r="BY1342" s="240"/>
      <c r="BZ1342" s="240"/>
      <c r="CA1342" s="240"/>
      <c r="CB1342" s="240"/>
      <c r="CC1342" s="240"/>
      <c r="CD1342" s="240"/>
      <c r="CE1342" s="240"/>
      <c r="CF1342" s="240"/>
      <c r="CG1342" s="240"/>
      <c r="CH1342" s="240"/>
      <c r="CI1342" s="240"/>
      <c r="CJ1342" s="240"/>
      <c r="CK1342" s="240"/>
      <c r="CL1342" s="240"/>
      <c r="CM1342" s="240"/>
      <c r="CN1342" s="240"/>
      <c r="CO1342" s="240"/>
      <c r="CP1342" s="240"/>
      <c r="CQ1342" s="240"/>
      <c r="CR1342" s="240"/>
      <c r="CS1342" s="240"/>
      <c r="CT1342" s="240"/>
      <c r="CU1342" s="240"/>
      <c r="CV1342" s="240"/>
      <c r="CW1342" s="240"/>
      <c r="CX1342" s="240"/>
      <c r="CY1342" s="240"/>
      <c r="CZ1342" s="240"/>
      <c r="DA1342" s="240"/>
      <c r="DB1342" s="240"/>
      <c r="DC1342" s="240"/>
      <c r="DD1342" s="240"/>
      <c r="DE1342" s="240"/>
      <c r="DF1342" s="240"/>
      <c r="DG1342" s="240"/>
      <c r="DH1342" s="240"/>
      <c r="DI1342" s="240"/>
      <c r="DJ1342" s="240"/>
      <c r="DK1342" s="240"/>
      <c r="DL1342" s="240"/>
      <c r="DM1342" s="240"/>
      <c r="DN1342" s="240"/>
      <c r="DO1342" s="240"/>
      <c r="DP1342" s="240"/>
      <c r="DQ1342" s="240"/>
      <c r="DR1342" s="240"/>
      <c r="DS1342" s="240"/>
      <c r="DT1342" s="240"/>
      <c r="DU1342" s="240"/>
      <c r="DV1342" s="240"/>
      <c r="DW1342" s="240"/>
      <c r="DX1342" s="240"/>
      <c r="DY1342" s="240"/>
      <c r="DZ1342" s="240"/>
      <c r="EA1342" s="240"/>
      <c r="EB1342" s="240"/>
      <c r="EC1342" s="240"/>
      <c r="ED1342" s="240"/>
      <c r="EE1342" s="240"/>
      <c r="EF1342" s="240"/>
      <c r="EG1342" s="240"/>
      <c r="EH1342" s="240"/>
      <c r="EI1342" s="240"/>
      <c r="EJ1342" s="240"/>
      <c r="EK1342" s="240"/>
      <c r="EL1342" s="240"/>
      <c r="EM1342" s="240"/>
      <c r="EN1342" s="240"/>
      <c r="EO1342" s="240"/>
      <c r="EP1342" s="240"/>
      <c r="EQ1342" s="240"/>
      <c r="ER1342" s="240"/>
      <c r="ES1342" s="240"/>
      <c r="ET1342" s="240"/>
      <c r="EU1342" s="240"/>
      <c r="EV1342" s="240"/>
      <c r="EW1342" s="240"/>
      <c r="EX1342" s="240"/>
      <c r="EY1342" s="240"/>
      <c r="EZ1342" s="240"/>
      <c r="FA1342" s="240"/>
      <c r="FB1342" s="240"/>
      <c r="FC1342" s="240"/>
      <c r="FD1342" s="240"/>
      <c r="FE1342" s="240"/>
      <c r="FF1342" s="240"/>
      <c r="FG1342" s="240"/>
      <c r="FH1342" s="240"/>
      <c r="FI1342" s="240"/>
      <c r="FJ1342" s="240"/>
      <c r="FK1342" s="240"/>
      <c r="FL1342" s="240"/>
      <c r="FM1342" s="240"/>
      <c r="FN1342" s="240"/>
      <c r="FO1342" s="240"/>
      <c r="FP1342" s="240"/>
      <c r="FQ1342" s="240"/>
      <c r="FR1342" s="240"/>
      <c r="FS1342" s="240"/>
      <c r="FT1342" s="240"/>
      <c r="FU1342" s="240"/>
      <c r="FV1342" s="240"/>
    </row>
    <row r="1343" spans="1:178" s="250" customFormat="1">
      <c r="A1343" s="234"/>
      <c r="B1343" s="234"/>
      <c r="C1343" s="234"/>
      <c r="D1343" s="234"/>
      <c r="E1343" s="234"/>
      <c r="F1343" s="234"/>
      <c r="G1343" s="235"/>
      <c r="H1343" s="236"/>
      <c r="AJ1343" s="290"/>
      <c r="AK1343" s="240"/>
      <c r="AL1343" s="240"/>
      <c r="AM1343" s="240"/>
      <c r="AN1343" s="240"/>
      <c r="AO1343" s="240"/>
      <c r="AP1343" s="240"/>
      <c r="AQ1343" s="240"/>
      <c r="AR1343" s="240"/>
      <c r="AS1343" s="240"/>
      <c r="AT1343" s="240"/>
      <c r="AU1343" s="240"/>
      <c r="AV1343" s="240"/>
      <c r="AW1343" s="240"/>
      <c r="AX1343" s="240"/>
      <c r="AY1343" s="240"/>
      <c r="AZ1343" s="240"/>
      <c r="BA1343" s="240"/>
      <c r="BB1343" s="240"/>
      <c r="BC1343" s="240"/>
      <c r="BD1343" s="240"/>
      <c r="BE1343" s="240"/>
      <c r="BF1343" s="240"/>
      <c r="BG1343" s="240"/>
      <c r="BH1343" s="240"/>
      <c r="BI1343" s="240"/>
      <c r="BJ1343" s="240"/>
      <c r="BK1343" s="240"/>
      <c r="BL1343" s="240"/>
      <c r="BM1343" s="240"/>
      <c r="BN1343" s="240"/>
      <c r="BO1343" s="240"/>
      <c r="BP1343" s="240"/>
      <c r="BQ1343" s="240"/>
      <c r="BR1343" s="240"/>
      <c r="BS1343" s="240"/>
      <c r="BT1343" s="240"/>
      <c r="BU1343" s="240"/>
      <c r="BV1343" s="240"/>
      <c r="BW1343" s="240"/>
      <c r="BX1343" s="240"/>
      <c r="BY1343" s="240"/>
      <c r="BZ1343" s="240"/>
      <c r="CA1343" s="240"/>
      <c r="CB1343" s="240"/>
      <c r="CC1343" s="240"/>
      <c r="CD1343" s="240"/>
      <c r="CE1343" s="240"/>
      <c r="CF1343" s="240"/>
      <c r="CG1343" s="240"/>
      <c r="CH1343" s="240"/>
      <c r="CI1343" s="240"/>
      <c r="CJ1343" s="240"/>
      <c r="CK1343" s="240"/>
      <c r="CL1343" s="240"/>
      <c r="CM1343" s="240"/>
      <c r="CN1343" s="240"/>
      <c r="CO1343" s="240"/>
      <c r="CP1343" s="240"/>
      <c r="CQ1343" s="240"/>
      <c r="CR1343" s="240"/>
      <c r="CS1343" s="240"/>
      <c r="CT1343" s="240"/>
      <c r="CU1343" s="240"/>
      <c r="CV1343" s="240"/>
      <c r="CW1343" s="240"/>
      <c r="CX1343" s="240"/>
      <c r="CY1343" s="240"/>
      <c r="CZ1343" s="240"/>
      <c r="DA1343" s="240"/>
      <c r="DB1343" s="240"/>
      <c r="DC1343" s="240"/>
      <c r="DD1343" s="240"/>
      <c r="DE1343" s="240"/>
      <c r="DF1343" s="240"/>
      <c r="DG1343" s="240"/>
      <c r="DH1343" s="240"/>
      <c r="DI1343" s="240"/>
      <c r="DJ1343" s="240"/>
      <c r="DK1343" s="240"/>
      <c r="DL1343" s="240"/>
      <c r="DM1343" s="240"/>
      <c r="DN1343" s="240"/>
      <c r="DO1343" s="240"/>
      <c r="DP1343" s="240"/>
      <c r="DQ1343" s="240"/>
      <c r="DR1343" s="240"/>
      <c r="DS1343" s="240"/>
      <c r="DT1343" s="240"/>
      <c r="DU1343" s="240"/>
      <c r="DV1343" s="240"/>
      <c r="DW1343" s="240"/>
      <c r="DX1343" s="240"/>
      <c r="DY1343" s="240"/>
      <c r="DZ1343" s="240"/>
      <c r="EA1343" s="240"/>
      <c r="EB1343" s="240"/>
      <c r="EC1343" s="240"/>
      <c r="ED1343" s="240"/>
      <c r="EE1343" s="240"/>
      <c r="EF1343" s="240"/>
      <c r="EG1343" s="240"/>
      <c r="EH1343" s="240"/>
      <c r="EI1343" s="240"/>
      <c r="EJ1343" s="240"/>
      <c r="EK1343" s="240"/>
      <c r="EL1343" s="240"/>
      <c r="EM1343" s="240"/>
      <c r="EN1343" s="240"/>
      <c r="EO1343" s="240"/>
      <c r="EP1343" s="240"/>
      <c r="EQ1343" s="240"/>
      <c r="ER1343" s="240"/>
      <c r="ES1343" s="240"/>
      <c r="ET1343" s="240"/>
      <c r="EU1343" s="240"/>
      <c r="EV1343" s="240"/>
      <c r="EW1343" s="240"/>
      <c r="EX1343" s="240"/>
      <c r="EY1343" s="240"/>
      <c r="EZ1343" s="240"/>
      <c r="FA1343" s="240"/>
      <c r="FB1343" s="240"/>
      <c r="FC1343" s="240"/>
      <c r="FD1343" s="240"/>
      <c r="FE1343" s="240"/>
      <c r="FF1343" s="240"/>
      <c r="FG1343" s="240"/>
      <c r="FH1343" s="240"/>
      <c r="FI1343" s="240"/>
      <c r="FJ1343" s="240"/>
      <c r="FK1343" s="240"/>
      <c r="FL1343" s="240"/>
      <c r="FM1343" s="240"/>
      <c r="FN1343" s="240"/>
      <c r="FO1343" s="240"/>
      <c r="FP1343" s="240"/>
      <c r="FQ1343" s="240"/>
      <c r="FR1343" s="240"/>
      <c r="FS1343" s="240"/>
      <c r="FT1343" s="240"/>
      <c r="FU1343" s="240"/>
      <c r="FV1343" s="240"/>
    </row>
    <row r="1344" spans="1:178" s="250" customFormat="1">
      <c r="A1344" s="234"/>
      <c r="B1344" s="234"/>
      <c r="C1344" s="234"/>
      <c r="D1344" s="234"/>
      <c r="E1344" s="234"/>
      <c r="F1344" s="234"/>
      <c r="G1344" s="235"/>
      <c r="H1344" s="236"/>
      <c r="AJ1344" s="290"/>
      <c r="AK1344" s="240"/>
      <c r="AL1344" s="240"/>
      <c r="AM1344" s="240"/>
      <c r="AN1344" s="240"/>
      <c r="AO1344" s="240"/>
      <c r="AP1344" s="240"/>
      <c r="AQ1344" s="240"/>
      <c r="AR1344" s="240"/>
      <c r="AS1344" s="240"/>
      <c r="AT1344" s="240"/>
      <c r="AU1344" s="240"/>
      <c r="AV1344" s="240"/>
      <c r="AW1344" s="240"/>
      <c r="AX1344" s="240"/>
      <c r="AY1344" s="240"/>
      <c r="AZ1344" s="240"/>
      <c r="BA1344" s="240"/>
      <c r="BB1344" s="240"/>
      <c r="BC1344" s="240"/>
      <c r="BD1344" s="240"/>
      <c r="BE1344" s="240"/>
      <c r="BF1344" s="240"/>
      <c r="BG1344" s="240"/>
      <c r="BH1344" s="240"/>
      <c r="BI1344" s="240"/>
      <c r="BJ1344" s="240"/>
      <c r="BK1344" s="240"/>
      <c r="BL1344" s="240"/>
      <c r="BM1344" s="240"/>
      <c r="BN1344" s="240"/>
      <c r="BO1344" s="240"/>
      <c r="BP1344" s="240"/>
      <c r="BQ1344" s="240"/>
      <c r="BR1344" s="240"/>
      <c r="BS1344" s="240"/>
      <c r="BT1344" s="240"/>
      <c r="BU1344" s="240"/>
      <c r="BV1344" s="240"/>
      <c r="BW1344" s="240"/>
      <c r="BX1344" s="240"/>
      <c r="BY1344" s="240"/>
      <c r="BZ1344" s="240"/>
      <c r="CA1344" s="240"/>
      <c r="CB1344" s="240"/>
      <c r="CC1344" s="240"/>
      <c r="CD1344" s="240"/>
      <c r="CE1344" s="240"/>
      <c r="CF1344" s="240"/>
      <c r="CG1344" s="240"/>
      <c r="CH1344" s="240"/>
      <c r="CI1344" s="240"/>
      <c r="CJ1344" s="240"/>
      <c r="CK1344" s="240"/>
      <c r="CL1344" s="240"/>
      <c r="CM1344" s="240"/>
      <c r="CN1344" s="240"/>
      <c r="CO1344" s="240"/>
      <c r="CP1344" s="240"/>
      <c r="CQ1344" s="240"/>
      <c r="CR1344" s="240"/>
      <c r="CS1344" s="240"/>
      <c r="CT1344" s="240"/>
      <c r="CU1344" s="240"/>
      <c r="CV1344" s="240"/>
      <c r="CW1344" s="240"/>
      <c r="CX1344" s="240"/>
      <c r="CY1344" s="240"/>
      <c r="CZ1344" s="240"/>
      <c r="DA1344" s="240"/>
      <c r="DB1344" s="240"/>
      <c r="DC1344" s="240"/>
      <c r="DD1344" s="240"/>
      <c r="DE1344" s="240"/>
      <c r="DF1344" s="240"/>
      <c r="DG1344" s="240"/>
      <c r="DH1344" s="240"/>
      <c r="DI1344" s="240"/>
      <c r="DJ1344" s="240"/>
      <c r="DK1344" s="240"/>
      <c r="DL1344" s="240"/>
      <c r="DM1344" s="240"/>
      <c r="DN1344" s="240"/>
      <c r="DO1344" s="240"/>
      <c r="DP1344" s="240"/>
      <c r="DQ1344" s="240"/>
      <c r="DR1344" s="240"/>
      <c r="DS1344" s="240"/>
      <c r="DT1344" s="240"/>
      <c r="DU1344" s="240"/>
      <c r="DV1344" s="240"/>
      <c r="DW1344" s="240"/>
      <c r="DX1344" s="240"/>
      <c r="DY1344" s="240"/>
      <c r="DZ1344" s="240"/>
      <c r="EA1344" s="240"/>
      <c r="EB1344" s="240"/>
      <c r="EC1344" s="240"/>
      <c r="ED1344" s="240"/>
      <c r="EE1344" s="240"/>
      <c r="EF1344" s="240"/>
      <c r="EG1344" s="240"/>
      <c r="EH1344" s="240"/>
      <c r="EI1344" s="240"/>
      <c r="EJ1344" s="240"/>
      <c r="EK1344" s="240"/>
      <c r="EL1344" s="240"/>
      <c r="EM1344" s="240"/>
      <c r="EN1344" s="240"/>
      <c r="EO1344" s="240"/>
      <c r="EP1344" s="240"/>
      <c r="EQ1344" s="240"/>
      <c r="ER1344" s="240"/>
      <c r="ES1344" s="240"/>
      <c r="ET1344" s="240"/>
      <c r="EU1344" s="240"/>
      <c r="EV1344" s="240"/>
      <c r="EW1344" s="240"/>
      <c r="EX1344" s="240"/>
      <c r="EY1344" s="240"/>
      <c r="EZ1344" s="240"/>
      <c r="FA1344" s="240"/>
      <c r="FB1344" s="240"/>
      <c r="FC1344" s="240"/>
      <c r="FD1344" s="240"/>
      <c r="FE1344" s="240"/>
      <c r="FF1344" s="240"/>
      <c r="FG1344" s="240"/>
      <c r="FH1344" s="240"/>
      <c r="FI1344" s="240"/>
      <c r="FJ1344" s="240"/>
      <c r="FK1344" s="240"/>
      <c r="FL1344" s="240"/>
      <c r="FM1344" s="240"/>
      <c r="FN1344" s="240"/>
      <c r="FO1344" s="240"/>
      <c r="FP1344" s="240"/>
      <c r="FQ1344" s="240"/>
      <c r="FR1344" s="240"/>
      <c r="FS1344" s="240"/>
      <c r="FT1344" s="240"/>
      <c r="FU1344" s="240"/>
      <c r="FV1344" s="240"/>
    </row>
    <row r="1345" spans="1:178" s="250" customFormat="1">
      <c r="A1345" s="234"/>
      <c r="B1345" s="234"/>
      <c r="C1345" s="234"/>
      <c r="D1345" s="234"/>
      <c r="E1345" s="234"/>
      <c r="F1345" s="234"/>
      <c r="G1345" s="235"/>
      <c r="H1345" s="236"/>
      <c r="AJ1345" s="290"/>
      <c r="AK1345" s="240"/>
      <c r="AL1345" s="240"/>
      <c r="AM1345" s="240"/>
      <c r="AN1345" s="240"/>
      <c r="AO1345" s="240"/>
      <c r="AP1345" s="240"/>
      <c r="AQ1345" s="240"/>
      <c r="AR1345" s="240"/>
      <c r="AS1345" s="240"/>
      <c r="AT1345" s="240"/>
      <c r="AU1345" s="240"/>
      <c r="AV1345" s="240"/>
      <c r="AW1345" s="240"/>
      <c r="AX1345" s="240"/>
      <c r="AY1345" s="240"/>
      <c r="AZ1345" s="240"/>
      <c r="BA1345" s="240"/>
      <c r="BB1345" s="240"/>
      <c r="BC1345" s="240"/>
      <c r="BD1345" s="240"/>
      <c r="BE1345" s="240"/>
      <c r="BF1345" s="240"/>
      <c r="BG1345" s="240"/>
      <c r="BH1345" s="240"/>
      <c r="BI1345" s="240"/>
      <c r="BJ1345" s="240"/>
      <c r="BK1345" s="240"/>
      <c r="BL1345" s="240"/>
      <c r="BM1345" s="240"/>
      <c r="BN1345" s="240"/>
      <c r="BO1345" s="240"/>
      <c r="BP1345" s="240"/>
      <c r="BQ1345" s="240"/>
      <c r="BR1345" s="240"/>
      <c r="BS1345" s="240"/>
      <c r="BT1345" s="240"/>
      <c r="BU1345" s="240"/>
      <c r="BV1345" s="240"/>
      <c r="BW1345" s="240"/>
      <c r="BX1345" s="240"/>
      <c r="BY1345" s="240"/>
      <c r="BZ1345" s="240"/>
      <c r="CA1345" s="240"/>
      <c r="CB1345" s="240"/>
      <c r="CC1345" s="240"/>
      <c r="CD1345" s="240"/>
      <c r="CE1345" s="240"/>
      <c r="CF1345" s="240"/>
      <c r="CG1345" s="240"/>
      <c r="CH1345" s="240"/>
      <c r="CI1345" s="240"/>
      <c r="CJ1345" s="240"/>
      <c r="CK1345" s="240"/>
      <c r="CL1345" s="240"/>
      <c r="CM1345" s="240"/>
      <c r="CN1345" s="240"/>
      <c r="CO1345" s="240"/>
      <c r="CP1345" s="240"/>
      <c r="CQ1345" s="240"/>
      <c r="CR1345" s="240"/>
      <c r="CS1345" s="240"/>
      <c r="CT1345" s="240"/>
      <c r="CU1345" s="240"/>
      <c r="CV1345" s="240"/>
      <c r="CW1345" s="240"/>
      <c r="CX1345" s="240"/>
      <c r="CY1345" s="240"/>
      <c r="CZ1345" s="240"/>
      <c r="DA1345" s="240"/>
      <c r="DB1345" s="240"/>
      <c r="DC1345" s="240"/>
      <c r="DD1345" s="240"/>
      <c r="DE1345" s="240"/>
      <c r="DF1345" s="240"/>
      <c r="DG1345" s="240"/>
      <c r="DH1345" s="240"/>
      <c r="DI1345" s="240"/>
      <c r="DJ1345" s="240"/>
      <c r="DK1345" s="240"/>
      <c r="DL1345" s="240"/>
      <c r="DM1345" s="240"/>
      <c r="DN1345" s="240"/>
      <c r="DO1345" s="240"/>
      <c r="DP1345" s="240"/>
      <c r="DQ1345" s="240"/>
      <c r="DR1345" s="240"/>
      <c r="DS1345" s="240"/>
      <c r="DT1345" s="240"/>
      <c r="DU1345" s="240"/>
      <c r="DV1345" s="240"/>
      <c r="DW1345" s="240"/>
      <c r="DX1345" s="240"/>
      <c r="DY1345" s="240"/>
      <c r="DZ1345" s="240"/>
      <c r="EA1345" s="240"/>
      <c r="EB1345" s="240"/>
      <c r="EC1345" s="240"/>
      <c r="ED1345" s="240"/>
      <c r="EE1345" s="240"/>
      <c r="EF1345" s="240"/>
      <c r="EG1345" s="240"/>
      <c r="EH1345" s="240"/>
      <c r="EI1345" s="240"/>
      <c r="EJ1345" s="240"/>
      <c r="EK1345" s="240"/>
      <c r="EL1345" s="240"/>
      <c r="EM1345" s="240"/>
      <c r="EN1345" s="240"/>
      <c r="EO1345" s="240"/>
      <c r="EP1345" s="240"/>
      <c r="EQ1345" s="240"/>
      <c r="ER1345" s="240"/>
      <c r="ES1345" s="240"/>
      <c r="ET1345" s="240"/>
      <c r="EU1345" s="240"/>
      <c r="EV1345" s="240"/>
      <c r="EW1345" s="240"/>
      <c r="EX1345" s="240"/>
      <c r="EY1345" s="240"/>
      <c r="EZ1345" s="240"/>
      <c r="FA1345" s="240"/>
      <c r="FB1345" s="240"/>
      <c r="FC1345" s="240"/>
      <c r="FD1345" s="240"/>
      <c r="FE1345" s="240"/>
      <c r="FF1345" s="240"/>
      <c r="FG1345" s="240"/>
      <c r="FH1345" s="240"/>
      <c r="FI1345" s="240"/>
      <c r="FJ1345" s="240"/>
      <c r="FK1345" s="240"/>
      <c r="FL1345" s="240"/>
      <c r="FM1345" s="240"/>
      <c r="FN1345" s="240"/>
      <c r="FO1345" s="240"/>
      <c r="FP1345" s="240"/>
      <c r="FQ1345" s="240"/>
      <c r="FR1345" s="240"/>
      <c r="FS1345" s="240"/>
      <c r="FT1345" s="240"/>
      <c r="FU1345" s="240"/>
      <c r="FV1345" s="240"/>
    </row>
    <row r="1346" spans="1:178" s="250" customFormat="1">
      <c r="A1346" s="234"/>
      <c r="B1346" s="234"/>
      <c r="C1346" s="234"/>
      <c r="D1346" s="234"/>
      <c r="E1346" s="234"/>
      <c r="F1346" s="234"/>
      <c r="G1346" s="235"/>
      <c r="H1346" s="236"/>
      <c r="AJ1346" s="290"/>
      <c r="AK1346" s="240"/>
      <c r="AL1346" s="240"/>
      <c r="AM1346" s="240"/>
      <c r="AN1346" s="240"/>
      <c r="AO1346" s="240"/>
      <c r="AP1346" s="240"/>
      <c r="AQ1346" s="240"/>
      <c r="AR1346" s="240"/>
      <c r="AS1346" s="240"/>
      <c r="AT1346" s="240"/>
      <c r="AU1346" s="240"/>
      <c r="AV1346" s="240"/>
      <c r="AW1346" s="240"/>
      <c r="AX1346" s="240"/>
      <c r="AY1346" s="240"/>
      <c r="AZ1346" s="240"/>
      <c r="BA1346" s="240"/>
      <c r="BB1346" s="240"/>
      <c r="BC1346" s="240"/>
      <c r="BD1346" s="240"/>
      <c r="BE1346" s="240"/>
      <c r="BF1346" s="240"/>
      <c r="BG1346" s="240"/>
      <c r="BH1346" s="240"/>
      <c r="BI1346" s="240"/>
      <c r="BJ1346" s="240"/>
      <c r="BK1346" s="240"/>
      <c r="BL1346" s="240"/>
      <c r="BM1346" s="240"/>
      <c r="BN1346" s="240"/>
      <c r="BO1346" s="240"/>
      <c r="BP1346" s="240"/>
      <c r="BQ1346" s="240"/>
      <c r="BR1346" s="240"/>
      <c r="BS1346" s="240"/>
      <c r="BT1346" s="240"/>
      <c r="BU1346" s="240"/>
      <c r="BV1346" s="240"/>
      <c r="BW1346" s="240"/>
      <c r="BX1346" s="240"/>
      <c r="BY1346" s="240"/>
      <c r="BZ1346" s="240"/>
      <c r="CA1346" s="240"/>
      <c r="CB1346" s="240"/>
      <c r="CC1346" s="240"/>
      <c r="CD1346" s="240"/>
      <c r="CE1346" s="240"/>
      <c r="CF1346" s="240"/>
      <c r="CG1346" s="240"/>
      <c r="CH1346" s="240"/>
      <c r="CI1346" s="240"/>
      <c r="CJ1346" s="240"/>
      <c r="CK1346" s="240"/>
      <c r="CL1346" s="240"/>
      <c r="CM1346" s="240"/>
      <c r="CN1346" s="240"/>
      <c r="CO1346" s="240"/>
      <c r="CP1346" s="240"/>
      <c r="CQ1346" s="240"/>
      <c r="CR1346" s="240"/>
      <c r="CS1346" s="240"/>
      <c r="CT1346" s="240"/>
      <c r="CU1346" s="240"/>
      <c r="CV1346" s="240"/>
      <c r="CW1346" s="240"/>
      <c r="CX1346" s="240"/>
      <c r="CY1346" s="240"/>
      <c r="CZ1346" s="240"/>
      <c r="DA1346" s="240"/>
      <c r="DB1346" s="240"/>
      <c r="DC1346" s="240"/>
      <c r="DD1346" s="240"/>
      <c r="DE1346" s="240"/>
      <c r="DF1346" s="240"/>
      <c r="DG1346" s="240"/>
      <c r="DH1346" s="240"/>
      <c r="DI1346" s="240"/>
      <c r="DJ1346" s="240"/>
      <c r="DK1346" s="240"/>
      <c r="DL1346" s="240"/>
      <c r="DM1346" s="240"/>
      <c r="DN1346" s="240"/>
      <c r="DO1346" s="240"/>
      <c r="DP1346" s="240"/>
      <c r="DQ1346" s="240"/>
      <c r="DR1346" s="240"/>
      <c r="DS1346" s="240"/>
      <c r="DT1346" s="240"/>
      <c r="DU1346" s="240"/>
      <c r="DV1346" s="240"/>
      <c r="DW1346" s="240"/>
      <c r="DX1346" s="240"/>
      <c r="DY1346" s="240"/>
      <c r="DZ1346" s="240"/>
      <c r="EA1346" s="240"/>
      <c r="EB1346" s="240"/>
      <c r="EC1346" s="240"/>
      <c r="ED1346" s="240"/>
      <c r="EE1346" s="240"/>
      <c r="EF1346" s="240"/>
      <c r="EG1346" s="240"/>
      <c r="EH1346" s="240"/>
      <c r="EI1346" s="240"/>
      <c r="EJ1346" s="240"/>
      <c r="EK1346" s="240"/>
      <c r="EL1346" s="240"/>
      <c r="EM1346" s="240"/>
      <c r="EN1346" s="240"/>
      <c r="EO1346" s="240"/>
      <c r="EP1346" s="240"/>
      <c r="EQ1346" s="240"/>
      <c r="ER1346" s="240"/>
      <c r="ES1346" s="240"/>
      <c r="ET1346" s="240"/>
      <c r="EU1346" s="240"/>
      <c r="EV1346" s="240"/>
      <c r="EW1346" s="240"/>
      <c r="EX1346" s="240"/>
      <c r="EY1346" s="240"/>
      <c r="EZ1346" s="240"/>
      <c r="FA1346" s="240"/>
      <c r="FB1346" s="240"/>
      <c r="FC1346" s="240"/>
      <c r="FD1346" s="240"/>
      <c r="FE1346" s="240"/>
      <c r="FF1346" s="240"/>
      <c r="FG1346" s="240"/>
      <c r="FH1346" s="240"/>
      <c r="FI1346" s="240"/>
      <c r="FJ1346" s="240"/>
      <c r="FK1346" s="240"/>
      <c r="FL1346" s="240"/>
      <c r="FM1346" s="240"/>
      <c r="FN1346" s="240"/>
      <c r="FO1346" s="240"/>
      <c r="FP1346" s="240"/>
      <c r="FQ1346" s="240"/>
      <c r="FR1346" s="240"/>
      <c r="FS1346" s="240"/>
      <c r="FT1346" s="240"/>
      <c r="FU1346" s="240"/>
      <c r="FV1346" s="240"/>
    </row>
    <row r="1347" spans="1:178" s="250" customFormat="1">
      <c r="A1347" s="234"/>
      <c r="B1347" s="234"/>
      <c r="C1347" s="234"/>
      <c r="D1347" s="234"/>
      <c r="E1347" s="234"/>
      <c r="F1347" s="234"/>
      <c r="G1347" s="235"/>
      <c r="H1347" s="236"/>
      <c r="AJ1347" s="290"/>
      <c r="AK1347" s="240"/>
      <c r="AL1347" s="240"/>
      <c r="AM1347" s="240"/>
      <c r="AN1347" s="240"/>
      <c r="AO1347" s="240"/>
      <c r="AP1347" s="240"/>
      <c r="AQ1347" s="240"/>
      <c r="AR1347" s="240"/>
      <c r="AS1347" s="240"/>
      <c r="AT1347" s="240"/>
      <c r="AU1347" s="240"/>
      <c r="AV1347" s="240"/>
      <c r="AW1347" s="240"/>
      <c r="AX1347" s="240"/>
      <c r="AY1347" s="240"/>
      <c r="AZ1347" s="240"/>
      <c r="BA1347" s="240"/>
      <c r="BB1347" s="240"/>
      <c r="BC1347" s="240"/>
      <c r="BD1347" s="240"/>
      <c r="BE1347" s="240"/>
      <c r="BF1347" s="240"/>
      <c r="BG1347" s="240"/>
      <c r="BH1347" s="240"/>
      <c r="BI1347" s="240"/>
      <c r="BJ1347" s="240"/>
      <c r="BK1347" s="240"/>
      <c r="BL1347" s="240"/>
      <c r="BM1347" s="240"/>
      <c r="BN1347" s="240"/>
      <c r="BO1347" s="240"/>
      <c r="BP1347" s="240"/>
      <c r="BQ1347" s="240"/>
      <c r="BR1347" s="240"/>
      <c r="BS1347" s="240"/>
      <c r="BT1347" s="240"/>
      <c r="BU1347" s="240"/>
      <c r="BV1347" s="240"/>
      <c r="BW1347" s="240"/>
      <c r="BX1347" s="240"/>
      <c r="BY1347" s="240"/>
      <c r="BZ1347" s="240"/>
      <c r="CA1347" s="240"/>
      <c r="CB1347" s="240"/>
      <c r="CC1347" s="240"/>
      <c r="CD1347" s="240"/>
      <c r="CE1347" s="240"/>
      <c r="CF1347" s="240"/>
      <c r="CG1347" s="240"/>
      <c r="CH1347" s="240"/>
      <c r="CI1347" s="240"/>
      <c r="CJ1347" s="240"/>
      <c r="CK1347" s="240"/>
      <c r="CL1347" s="240"/>
      <c r="CM1347" s="240"/>
      <c r="CN1347" s="240"/>
      <c r="CO1347" s="240"/>
      <c r="CP1347" s="240"/>
      <c r="CQ1347" s="240"/>
      <c r="CR1347" s="240"/>
      <c r="CS1347" s="240"/>
      <c r="CT1347" s="240"/>
      <c r="CU1347" s="240"/>
      <c r="CV1347" s="240"/>
      <c r="CW1347" s="240"/>
      <c r="CX1347" s="240"/>
      <c r="CY1347" s="240"/>
      <c r="CZ1347" s="240"/>
      <c r="DA1347" s="240"/>
      <c r="DB1347" s="240"/>
      <c r="DC1347" s="240"/>
      <c r="DD1347" s="240"/>
      <c r="DE1347" s="240"/>
      <c r="DF1347" s="240"/>
      <c r="DG1347" s="240"/>
      <c r="DH1347" s="240"/>
      <c r="DI1347" s="240"/>
      <c r="DJ1347" s="240"/>
      <c r="DK1347" s="240"/>
      <c r="DL1347" s="240"/>
      <c r="DM1347" s="240"/>
      <c r="DN1347" s="240"/>
      <c r="DO1347" s="240"/>
      <c r="DP1347" s="240"/>
      <c r="DQ1347" s="240"/>
      <c r="DR1347" s="240"/>
      <c r="DS1347" s="240"/>
      <c r="DT1347" s="240"/>
      <c r="DU1347" s="240"/>
      <c r="DV1347" s="240"/>
      <c r="DW1347" s="240"/>
      <c r="DX1347" s="240"/>
      <c r="DY1347" s="240"/>
      <c r="DZ1347" s="240"/>
      <c r="EA1347" s="240"/>
      <c r="EB1347" s="240"/>
      <c r="EC1347" s="240"/>
      <c r="ED1347" s="240"/>
      <c r="EE1347" s="240"/>
      <c r="EF1347" s="240"/>
      <c r="EG1347" s="240"/>
      <c r="EH1347" s="240"/>
      <c r="EI1347" s="240"/>
      <c r="EJ1347" s="240"/>
      <c r="EK1347" s="240"/>
      <c r="EL1347" s="240"/>
      <c r="EM1347" s="240"/>
      <c r="EN1347" s="240"/>
      <c r="EO1347" s="240"/>
      <c r="EP1347" s="240"/>
      <c r="EQ1347" s="240"/>
      <c r="ER1347" s="240"/>
      <c r="ES1347" s="240"/>
      <c r="ET1347" s="240"/>
      <c r="EU1347" s="240"/>
      <c r="EV1347" s="240"/>
      <c r="EW1347" s="240"/>
      <c r="EX1347" s="240"/>
      <c r="EY1347" s="240"/>
      <c r="EZ1347" s="240"/>
      <c r="FA1347" s="240"/>
      <c r="FB1347" s="240"/>
      <c r="FC1347" s="240"/>
      <c r="FD1347" s="240"/>
      <c r="FE1347" s="240"/>
      <c r="FF1347" s="240"/>
      <c r="FG1347" s="240"/>
      <c r="FH1347" s="240"/>
      <c r="FI1347" s="240"/>
      <c r="FJ1347" s="240"/>
      <c r="FK1347" s="240"/>
      <c r="FL1347" s="240"/>
      <c r="FM1347" s="240"/>
      <c r="FN1347" s="240"/>
      <c r="FO1347" s="240"/>
      <c r="FP1347" s="240"/>
      <c r="FQ1347" s="240"/>
      <c r="FR1347" s="240"/>
      <c r="FS1347" s="240"/>
      <c r="FT1347" s="240"/>
      <c r="FU1347" s="240"/>
      <c r="FV1347" s="240"/>
    </row>
    <row r="1348" spans="1:178" s="250" customFormat="1">
      <c r="A1348" s="234"/>
      <c r="B1348" s="234"/>
      <c r="C1348" s="234"/>
      <c r="D1348" s="234"/>
      <c r="E1348" s="234"/>
      <c r="F1348" s="234"/>
      <c r="G1348" s="235"/>
      <c r="H1348" s="236"/>
      <c r="AJ1348" s="290"/>
      <c r="AK1348" s="240"/>
      <c r="AL1348" s="240"/>
      <c r="AM1348" s="240"/>
      <c r="AN1348" s="240"/>
      <c r="AO1348" s="240"/>
      <c r="AP1348" s="240"/>
      <c r="AQ1348" s="240"/>
      <c r="AR1348" s="240"/>
      <c r="AS1348" s="240"/>
      <c r="AT1348" s="240"/>
      <c r="AU1348" s="240"/>
      <c r="AV1348" s="240"/>
      <c r="AW1348" s="240"/>
      <c r="AX1348" s="240"/>
      <c r="AY1348" s="240"/>
      <c r="AZ1348" s="240"/>
      <c r="BA1348" s="240"/>
      <c r="BB1348" s="240"/>
      <c r="BC1348" s="240"/>
      <c r="BD1348" s="240"/>
      <c r="BE1348" s="240"/>
      <c r="BF1348" s="240"/>
      <c r="BG1348" s="240"/>
      <c r="BH1348" s="240"/>
      <c r="BI1348" s="240"/>
      <c r="BJ1348" s="240"/>
      <c r="BK1348" s="240"/>
      <c r="BL1348" s="240"/>
      <c r="BM1348" s="240"/>
      <c r="BN1348" s="240"/>
      <c r="BO1348" s="240"/>
      <c r="BP1348" s="240"/>
      <c r="BQ1348" s="240"/>
      <c r="BR1348" s="240"/>
      <c r="BS1348" s="240"/>
      <c r="BT1348" s="240"/>
      <c r="BU1348" s="240"/>
      <c r="BV1348" s="240"/>
      <c r="BW1348" s="240"/>
      <c r="BX1348" s="240"/>
      <c r="BY1348" s="240"/>
      <c r="BZ1348" s="240"/>
      <c r="CA1348" s="240"/>
      <c r="CB1348" s="240"/>
      <c r="CC1348" s="240"/>
      <c r="CD1348" s="240"/>
      <c r="CE1348" s="240"/>
      <c r="CF1348" s="240"/>
      <c r="CG1348" s="240"/>
      <c r="CH1348" s="240"/>
      <c r="CI1348" s="240"/>
      <c r="CJ1348" s="240"/>
      <c r="CK1348" s="240"/>
      <c r="CL1348" s="240"/>
      <c r="CM1348" s="240"/>
      <c r="CN1348" s="240"/>
      <c r="CO1348" s="240"/>
      <c r="CP1348" s="240"/>
      <c r="CQ1348" s="240"/>
      <c r="CR1348" s="240"/>
      <c r="CS1348" s="240"/>
      <c r="CT1348" s="240"/>
      <c r="CU1348" s="240"/>
      <c r="CV1348" s="240"/>
      <c r="CW1348" s="240"/>
      <c r="CX1348" s="240"/>
      <c r="CY1348" s="240"/>
      <c r="CZ1348" s="240"/>
      <c r="DA1348" s="240"/>
      <c r="DB1348" s="240"/>
      <c r="DC1348" s="240"/>
      <c r="DD1348" s="240"/>
      <c r="DE1348" s="240"/>
      <c r="DF1348" s="240"/>
      <c r="DG1348" s="240"/>
      <c r="DH1348" s="240"/>
      <c r="DI1348" s="240"/>
      <c r="DJ1348" s="240"/>
      <c r="DK1348" s="240"/>
      <c r="DL1348" s="240"/>
      <c r="DM1348" s="240"/>
      <c r="DN1348" s="240"/>
      <c r="DO1348" s="240"/>
      <c r="DP1348" s="240"/>
      <c r="DQ1348" s="240"/>
      <c r="DR1348" s="240"/>
      <c r="DS1348" s="240"/>
      <c r="DT1348" s="240"/>
      <c r="DU1348" s="240"/>
      <c r="DV1348" s="240"/>
      <c r="DW1348" s="240"/>
      <c r="DX1348" s="240"/>
      <c r="DY1348" s="240"/>
      <c r="DZ1348" s="240"/>
      <c r="EA1348" s="240"/>
      <c r="EB1348" s="240"/>
      <c r="EC1348" s="240"/>
      <c r="ED1348" s="240"/>
      <c r="EE1348" s="240"/>
      <c r="EF1348" s="240"/>
      <c r="EG1348" s="240"/>
      <c r="EH1348" s="240"/>
      <c r="EI1348" s="240"/>
      <c r="EJ1348" s="240"/>
      <c r="EK1348" s="240"/>
      <c r="EL1348" s="240"/>
      <c r="EM1348" s="240"/>
      <c r="EN1348" s="240"/>
      <c r="EO1348" s="240"/>
      <c r="EP1348" s="240"/>
      <c r="EQ1348" s="240"/>
      <c r="ER1348" s="240"/>
      <c r="ES1348" s="240"/>
      <c r="ET1348" s="240"/>
      <c r="EU1348" s="240"/>
      <c r="EV1348" s="240"/>
      <c r="EW1348" s="240"/>
      <c r="EX1348" s="240"/>
      <c r="EY1348" s="240"/>
      <c r="EZ1348" s="240"/>
      <c r="FA1348" s="240"/>
      <c r="FB1348" s="240"/>
      <c r="FC1348" s="240"/>
      <c r="FD1348" s="240"/>
      <c r="FE1348" s="240"/>
      <c r="FF1348" s="240"/>
      <c r="FG1348" s="240"/>
      <c r="FH1348" s="240"/>
      <c r="FI1348" s="240"/>
      <c r="FJ1348" s="240"/>
      <c r="FK1348" s="240"/>
      <c r="FL1348" s="240"/>
      <c r="FM1348" s="240"/>
      <c r="FN1348" s="240"/>
      <c r="FO1348" s="240"/>
      <c r="FP1348" s="240"/>
      <c r="FQ1348" s="240"/>
      <c r="FR1348" s="240"/>
      <c r="FS1348" s="240"/>
      <c r="FT1348" s="240"/>
      <c r="FU1348" s="240"/>
      <c r="FV1348" s="240"/>
    </row>
    <row r="1349" spans="1:178" s="250" customFormat="1">
      <c r="A1349" s="234"/>
      <c r="B1349" s="234"/>
      <c r="C1349" s="234"/>
      <c r="D1349" s="234"/>
      <c r="E1349" s="234"/>
      <c r="F1349" s="234"/>
      <c r="G1349" s="235"/>
      <c r="H1349" s="236"/>
      <c r="AJ1349" s="290"/>
      <c r="AK1349" s="240"/>
      <c r="AL1349" s="240"/>
      <c r="AM1349" s="240"/>
      <c r="AN1349" s="240"/>
      <c r="AO1349" s="240"/>
      <c r="AP1349" s="240"/>
      <c r="AQ1349" s="240"/>
      <c r="AR1349" s="240"/>
      <c r="AS1349" s="240"/>
      <c r="AT1349" s="240"/>
      <c r="AU1349" s="240"/>
      <c r="AV1349" s="240"/>
      <c r="AW1349" s="240"/>
      <c r="AX1349" s="240"/>
      <c r="AY1349" s="240"/>
      <c r="AZ1349" s="240"/>
      <c r="BA1349" s="240"/>
      <c r="BB1349" s="240"/>
      <c r="BC1349" s="240"/>
      <c r="BD1349" s="240"/>
      <c r="BE1349" s="240"/>
      <c r="BF1349" s="240"/>
      <c r="BG1349" s="240"/>
      <c r="BH1349" s="240"/>
      <c r="BI1349" s="240"/>
      <c r="BJ1349" s="240"/>
      <c r="BK1349" s="240"/>
      <c r="BL1349" s="240"/>
      <c r="BM1349" s="240"/>
      <c r="BN1349" s="240"/>
      <c r="BO1349" s="240"/>
      <c r="BP1349" s="240"/>
      <c r="BQ1349" s="240"/>
      <c r="BR1349" s="240"/>
      <c r="BS1349" s="240"/>
      <c r="BT1349" s="240"/>
      <c r="BU1349" s="240"/>
      <c r="BV1349" s="240"/>
      <c r="BW1349" s="240"/>
      <c r="BX1349" s="240"/>
      <c r="BY1349" s="240"/>
      <c r="BZ1349" s="240"/>
      <c r="CA1349" s="240"/>
      <c r="CB1349" s="240"/>
      <c r="CC1349" s="240"/>
      <c r="CD1349" s="240"/>
      <c r="CE1349" s="240"/>
      <c r="CF1349" s="240"/>
      <c r="CG1349" s="240"/>
      <c r="CH1349" s="240"/>
      <c r="CI1349" s="240"/>
      <c r="CJ1349" s="240"/>
      <c r="CK1349" s="240"/>
      <c r="CL1349" s="240"/>
      <c r="CM1349" s="240"/>
      <c r="CN1349" s="240"/>
      <c r="CO1349" s="240"/>
      <c r="CP1349" s="240"/>
      <c r="CQ1349" s="240"/>
      <c r="CR1349" s="240"/>
      <c r="CS1349" s="240"/>
      <c r="CT1349" s="240"/>
      <c r="CU1349" s="240"/>
      <c r="CV1349" s="240"/>
      <c r="CW1349" s="240"/>
      <c r="CX1349" s="240"/>
      <c r="CY1349" s="240"/>
      <c r="CZ1349" s="240"/>
      <c r="DA1349" s="240"/>
      <c r="DB1349" s="240"/>
      <c r="DC1349" s="240"/>
      <c r="DD1349" s="240"/>
      <c r="DE1349" s="240"/>
      <c r="DF1349" s="240"/>
      <c r="DG1349" s="240"/>
      <c r="DH1349" s="240"/>
      <c r="DI1349" s="240"/>
      <c r="DJ1349" s="240"/>
      <c r="DK1349" s="240"/>
      <c r="DL1349" s="240"/>
      <c r="DM1349" s="240"/>
      <c r="DN1349" s="240"/>
      <c r="DO1349" s="240"/>
      <c r="DP1349" s="240"/>
      <c r="DQ1349" s="240"/>
      <c r="DR1349" s="240"/>
      <c r="DS1349" s="240"/>
      <c r="DT1349" s="240"/>
      <c r="DU1349" s="240"/>
      <c r="DV1349" s="240"/>
      <c r="DW1349" s="240"/>
      <c r="DX1349" s="240"/>
      <c r="DY1349" s="240"/>
      <c r="DZ1349" s="240"/>
      <c r="EA1349" s="240"/>
      <c r="EB1349" s="240"/>
      <c r="EC1349" s="240"/>
      <c r="ED1349" s="240"/>
      <c r="EE1349" s="240"/>
      <c r="EF1349" s="240"/>
      <c r="EG1349" s="240"/>
      <c r="EH1349" s="240"/>
      <c r="EI1349" s="240"/>
      <c r="EJ1349" s="240"/>
      <c r="EK1349" s="240"/>
      <c r="EL1349" s="240"/>
      <c r="EM1349" s="240"/>
      <c r="EN1349" s="240"/>
      <c r="EO1349" s="240"/>
      <c r="EP1349" s="240"/>
      <c r="EQ1349" s="240"/>
      <c r="ER1349" s="240"/>
      <c r="ES1349" s="240"/>
      <c r="ET1349" s="240"/>
      <c r="EU1349" s="240"/>
      <c r="EV1349" s="240"/>
      <c r="EW1349" s="240"/>
      <c r="EX1349" s="240"/>
      <c r="EY1349" s="240"/>
      <c r="EZ1349" s="240"/>
      <c r="FA1349" s="240"/>
      <c r="FB1349" s="240"/>
      <c r="FC1349" s="240"/>
      <c r="FD1349" s="240"/>
      <c r="FE1349" s="240"/>
      <c r="FF1349" s="240"/>
      <c r="FG1349" s="240"/>
      <c r="FH1349" s="240"/>
      <c r="FI1349" s="240"/>
      <c r="FJ1349" s="240"/>
      <c r="FK1349" s="240"/>
      <c r="FL1349" s="240"/>
      <c r="FM1349" s="240"/>
      <c r="FN1349" s="240"/>
      <c r="FO1349" s="240"/>
      <c r="FP1349" s="240"/>
      <c r="FQ1349" s="240"/>
      <c r="FR1349" s="240"/>
      <c r="FS1349" s="240"/>
      <c r="FT1349" s="240"/>
      <c r="FU1349" s="240"/>
      <c r="FV1349" s="240"/>
    </row>
    <row r="1350" spans="1:178" s="250" customFormat="1">
      <c r="A1350" s="234"/>
      <c r="B1350" s="234"/>
      <c r="C1350" s="234"/>
      <c r="D1350" s="234"/>
      <c r="E1350" s="234"/>
      <c r="F1350" s="234"/>
      <c r="G1350" s="235"/>
      <c r="H1350" s="236"/>
      <c r="AJ1350" s="290"/>
      <c r="AK1350" s="240"/>
      <c r="AL1350" s="240"/>
      <c r="AM1350" s="240"/>
      <c r="AN1350" s="240"/>
      <c r="AO1350" s="240"/>
      <c r="AP1350" s="240"/>
      <c r="AQ1350" s="240"/>
      <c r="AR1350" s="240"/>
      <c r="AS1350" s="240"/>
      <c r="AT1350" s="240"/>
      <c r="AU1350" s="240"/>
      <c r="AV1350" s="240"/>
      <c r="AW1350" s="240"/>
      <c r="AX1350" s="240"/>
      <c r="AY1350" s="240"/>
      <c r="AZ1350" s="240"/>
      <c r="BA1350" s="240"/>
      <c r="BB1350" s="240"/>
      <c r="BC1350" s="240"/>
      <c r="BD1350" s="240"/>
      <c r="BE1350" s="240"/>
      <c r="BF1350" s="240"/>
      <c r="BG1350" s="240"/>
      <c r="BH1350" s="240"/>
      <c r="BI1350" s="240"/>
      <c r="BJ1350" s="240"/>
      <c r="BK1350" s="240"/>
      <c r="BL1350" s="240"/>
      <c r="BM1350" s="240"/>
      <c r="BN1350" s="240"/>
      <c r="BO1350" s="240"/>
      <c r="BP1350" s="240"/>
      <c r="BQ1350" s="240"/>
      <c r="BR1350" s="240"/>
      <c r="BS1350" s="240"/>
      <c r="BT1350" s="240"/>
      <c r="BU1350" s="240"/>
      <c r="BV1350" s="240"/>
      <c r="BW1350" s="240"/>
      <c r="BX1350" s="240"/>
      <c r="BY1350" s="240"/>
      <c r="BZ1350" s="240"/>
      <c r="CA1350" s="240"/>
      <c r="CB1350" s="240"/>
      <c r="CC1350" s="240"/>
      <c r="CD1350" s="240"/>
      <c r="CE1350" s="240"/>
      <c r="CF1350" s="240"/>
      <c r="CG1350" s="240"/>
      <c r="CH1350" s="240"/>
      <c r="CI1350" s="240"/>
      <c r="CJ1350" s="240"/>
      <c r="CK1350" s="240"/>
      <c r="CL1350" s="240"/>
      <c r="CM1350" s="240"/>
      <c r="CN1350" s="240"/>
      <c r="CO1350" s="240"/>
      <c r="CP1350" s="240"/>
      <c r="CQ1350" s="240"/>
      <c r="CR1350" s="240"/>
      <c r="CS1350" s="240"/>
      <c r="CT1350" s="240"/>
      <c r="CU1350" s="240"/>
      <c r="CV1350" s="240"/>
      <c r="CW1350" s="240"/>
      <c r="CX1350" s="240"/>
      <c r="CY1350" s="240"/>
      <c r="CZ1350" s="240"/>
      <c r="DA1350" s="240"/>
      <c r="DB1350" s="240"/>
      <c r="DC1350" s="240"/>
      <c r="DD1350" s="240"/>
      <c r="DE1350" s="240"/>
      <c r="DF1350" s="240"/>
      <c r="DG1350" s="240"/>
      <c r="DH1350" s="240"/>
      <c r="DI1350" s="240"/>
      <c r="DJ1350" s="240"/>
      <c r="DK1350" s="240"/>
      <c r="DL1350" s="240"/>
      <c r="DM1350" s="240"/>
      <c r="DN1350" s="240"/>
      <c r="DO1350" s="240"/>
      <c r="DP1350" s="240"/>
      <c r="DQ1350" s="240"/>
      <c r="DR1350" s="240"/>
      <c r="DS1350" s="240"/>
      <c r="DT1350" s="240"/>
      <c r="DU1350" s="240"/>
      <c r="DV1350" s="240"/>
      <c r="DW1350" s="240"/>
      <c r="DX1350" s="240"/>
      <c r="DY1350" s="240"/>
      <c r="DZ1350" s="240"/>
      <c r="EA1350" s="240"/>
      <c r="EB1350" s="240"/>
      <c r="EC1350" s="240"/>
      <c r="ED1350" s="240"/>
      <c r="EE1350" s="240"/>
      <c r="EF1350" s="240"/>
      <c r="EG1350" s="240"/>
      <c r="EH1350" s="240"/>
      <c r="EI1350" s="240"/>
      <c r="EJ1350" s="240"/>
      <c r="EK1350" s="240"/>
      <c r="EL1350" s="240"/>
      <c r="EM1350" s="240"/>
      <c r="EN1350" s="240"/>
      <c r="EO1350" s="240"/>
      <c r="EP1350" s="240"/>
      <c r="EQ1350" s="240"/>
      <c r="ER1350" s="240"/>
      <c r="ES1350" s="240"/>
      <c r="ET1350" s="240"/>
      <c r="EU1350" s="240"/>
      <c r="EV1350" s="240"/>
      <c r="EW1350" s="240"/>
      <c r="EX1350" s="240"/>
      <c r="EY1350" s="240"/>
      <c r="EZ1350" s="240"/>
      <c r="FA1350" s="240"/>
      <c r="FB1350" s="240"/>
      <c r="FC1350" s="240"/>
      <c r="FD1350" s="240"/>
      <c r="FE1350" s="240"/>
      <c r="FF1350" s="240"/>
      <c r="FG1350" s="240"/>
      <c r="FH1350" s="240"/>
      <c r="FI1350" s="240"/>
      <c r="FJ1350" s="240"/>
      <c r="FK1350" s="240"/>
      <c r="FL1350" s="240"/>
      <c r="FM1350" s="240"/>
      <c r="FN1350" s="240"/>
      <c r="FO1350" s="240"/>
      <c r="FP1350" s="240"/>
      <c r="FQ1350" s="240"/>
      <c r="FR1350" s="240"/>
      <c r="FS1350" s="240"/>
      <c r="FT1350" s="240"/>
      <c r="FU1350" s="240"/>
      <c r="FV1350" s="240"/>
    </row>
    <row r="1351" spans="1:178" s="250" customFormat="1">
      <c r="A1351" s="234"/>
      <c r="B1351" s="234"/>
      <c r="C1351" s="234"/>
      <c r="D1351" s="234"/>
      <c r="E1351" s="234"/>
      <c r="F1351" s="234"/>
      <c r="G1351" s="235"/>
      <c r="H1351" s="236"/>
      <c r="AJ1351" s="290"/>
      <c r="AK1351" s="240"/>
      <c r="AL1351" s="240"/>
      <c r="AM1351" s="240"/>
      <c r="AN1351" s="240"/>
      <c r="AO1351" s="240"/>
      <c r="AP1351" s="240"/>
      <c r="AQ1351" s="240"/>
      <c r="AR1351" s="240"/>
      <c r="AS1351" s="240"/>
      <c r="AT1351" s="240"/>
      <c r="AU1351" s="240"/>
      <c r="AV1351" s="240"/>
      <c r="AW1351" s="240"/>
      <c r="AX1351" s="240"/>
      <c r="AY1351" s="240"/>
      <c r="AZ1351" s="240"/>
      <c r="BA1351" s="240"/>
      <c r="BB1351" s="240"/>
      <c r="BC1351" s="240"/>
      <c r="BD1351" s="240"/>
      <c r="BE1351" s="240"/>
      <c r="BF1351" s="240"/>
      <c r="BG1351" s="240"/>
      <c r="BH1351" s="240"/>
      <c r="BI1351" s="240"/>
      <c r="BJ1351" s="240"/>
      <c r="BK1351" s="240"/>
      <c r="BL1351" s="240"/>
      <c r="BM1351" s="240"/>
      <c r="BN1351" s="240"/>
      <c r="BO1351" s="240"/>
      <c r="BP1351" s="240"/>
      <c r="BQ1351" s="240"/>
      <c r="BR1351" s="240"/>
      <c r="BS1351" s="240"/>
      <c r="BT1351" s="240"/>
      <c r="BU1351" s="240"/>
      <c r="BV1351" s="240"/>
      <c r="BW1351" s="240"/>
      <c r="BX1351" s="240"/>
      <c r="BY1351" s="240"/>
      <c r="BZ1351" s="240"/>
      <c r="CA1351" s="240"/>
      <c r="CB1351" s="240"/>
      <c r="CC1351" s="240"/>
      <c r="CD1351" s="240"/>
      <c r="CE1351" s="240"/>
      <c r="CF1351" s="240"/>
      <c r="CG1351" s="240"/>
      <c r="CH1351" s="240"/>
      <c r="CI1351" s="240"/>
      <c r="CJ1351" s="240"/>
      <c r="CK1351" s="240"/>
      <c r="CL1351" s="240"/>
      <c r="CM1351" s="240"/>
      <c r="CN1351" s="240"/>
      <c r="CO1351" s="240"/>
      <c r="CP1351" s="240"/>
      <c r="CQ1351" s="240"/>
      <c r="CR1351" s="240"/>
      <c r="CS1351" s="240"/>
      <c r="CT1351" s="240"/>
      <c r="CU1351" s="240"/>
      <c r="CV1351" s="240"/>
      <c r="CW1351" s="240"/>
      <c r="CX1351" s="240"/>
      <c r="CY1351" s="240"/>
      <c r="CZ1351" s="240"/>
      <c r="DA1351" s="240"/>
      <c r="DB1351" s="240"/>
      <c r="DC1351" s="240"/>
      <c r="DD1351" s="240"/>
      <c r="DE1351" s="240"/>
      <c r="DF1351" s="240"/>
      <c r="DG1351" s="240"/>
      <c r="DH1351" s="240"/>
      <c r="DI1351" s="240"/>
      <c r="DJ1351" s="240"/>
      <c r="DK1351" s="240"/>
      <c r="DL1351" s="240"/>
      <c r="DM1351" s="240"/>
      <c r="DN1351" s="240"/>
      <c r="DO1351" s="240"/>
      <c r="DP1351" s="240"/>
      <c r="DQ1351" s="240"/>
      <c r="DR1351" s="240"/>
      <c r="DS1351" s="240"/>
      <c r="DT1351" s="240"/>
      <c r="DU1351" s="240"/>
      <c r="DV1351" s="240"/>
      <c r="DW1351" s="240"/>
      <c r="DX1351" s="240"/>
      <c r="DY1351" s="240"/>
      <c r="DZ1351" s="240"/>
      <c r="EA1351" s="240"/>
      <c r="EB1351" s="240"/>
      <c r="EC1351" s="240"/>
      <c r="ED1351" s="240"/>
      <c r="EE1351" s="240"/>
      <c r="EF1351" s="240"/>
      <c r="EG1351" s="240"/>
      <c r="EH1351" s="240"/>
      <c r="EI1351" s="240"/>
      <c r="EJ1351" s="240"/>
      <c r="EK1351" s="240"/>
      <c r="EL1351" s="240"/>
      <c r="EM1351" s="240"/>
      <c r="EN1351" s="240"/>
      <c r="EO1351" s="240"/>
      <c r="EP1351" s="240"/>
      <c r="EQ1351" s="240"/>
      <c r="ER1351" s="240"/>
      <c r="ES1351" s="240"/>
      <c r="ET1351" s="240"/>
      <c r="EU1351" s="240"/>
      <c r="EV1351" s="240"/>
      <c r="EW1351" s="240"/>
      <c r="EX1351" s="240"/>
      <c r="EY1351" s="240"/>
      <c r="EZ1351" s="240"/>
      <c r="FA1351" s="240"/>
      <c r="FB1351" s="240"/>
      <c r="FC1351" s="240"/>
      <c r="FD1351" s="240"/>
      <c r="FE1351" s="240"/>
      <c r="FF1351" s="240"/>
      <c r="FG1351" s="240"/>
      <c r="FH1351" s="240"/>
      <c r="FI1351" s="240"/>
      <c r="FJ1351" s="240"/>
      <c r="FK1351" s="240"/>
      <c r="FL1351" s="240"/>
      <c r="FM1351" s="240"/>
      <c r="FN1351" s="240"/>
      <c r="FO1351" s="240"/>
      <c r="FP1351" s="240"/>
      <c r="FQ1351" s="240"/>
      <c r="FR1351" s="240"/>
      <c r="FS1351" s="240"/>
      <c r="FT1351" s="240"/>
      <c r="FU1351" s="240"/>
      <c r="FV1351" s="240"/>
    </row>
    <row r="1352" spans="1:178" s="250" customFormat="1">
      <c r="A1352" s="234"/>
      <c r="B1352" s="234"/>
      <c r="C1352" s="234"/>
      <c r="D1352" s="234"/>
      <c r="E1352" s="234"/>
      <c r="F1352" s="234"/>
      <c r="G1352" s="235"/>
      <c r="H1352" s="236"/>
      <c r="AJ1352" s="290"/>
      <c r="AK1352" s="240"/>
      <c r="AL1352" s="240"/>
      <c r="AM1352" s="240"/>
      <c r="AN1352" s="240"/>
      <c r="AO1352" s="240"/>
      <c r="AP1352" s="240"/>
      <c r="AQ1352" s="240"/>
      <c r="AR1352" s="240"/>
      <c r="AS1352" s="240"/>
      <c r="AT1352" s="240"/>
      <c r="AU1352" s="240"/>
      <c r="AV1352" s="240"/>
      <c r="AW1352" s="240"/>
      <c r="AX1352" s="240"/>
      <c r="AY1352" s="240"/>
      <c r="AZ1352" s="240"/>
      <c r="BA1352" s="240"/>
      <c r="BB1352" s="240"/>
      <c r="BC1352" s="240"/>
      <c r="BD1352" s="240"/>
      <c r="BE1352" s="240"/>
      <c r="BF1352" s="240"/>
      <c r="BG1352" s="240"/>
      <c r="BH1352" s="240"/>
      <c r="BI1352" s="240"/>
      <c r="BJ1352" s="240"/>
      <c r="BK1352" s="240"/>
      <c r="BL1352" s="240"/>
      <c r="BM1352" s="240"/>
      <c r="BN1352" s="240"/>
      <c r="BO1352" s="240"/>
      <c r="BP1352" s="240"/>
      <c r="BQ1352" s="240"/>
      <c r="BR1352" s="240"/>
      <c r="BS1352" s="240"/>
      <c r="BT1352" s="240"/>
      <c r="BU1352" s="240"/>
      <c r="BV1352" s="240"/>
      <c r="BW1352" s="240"/>
      <c r="BX1352" s="240"/>
      <c r="BY1352" s="240"/>
      <c r="BZ1352" s="240"/>
      <c r="CA1352" s="240"/>
      <c r="CB1352" s="240"/>
      <c r="CC1352" s="240"/>
      <c r="CD1352" s="240"/>
      <c r="CE1352" s="240"/>
      <c r="CF1352" s="240"/>
      <c r="CG1352" s="240"/>
      <c r="CH1352" s="240"/>
      <c r="CI1352" s="240"/>
      <c r="CJ1352" s="240"/>
      <c r="CK1352" s="240"/>
      <c r="CL1352" s="240"/>
      <c r="CM1352" s="240"/>
      <c r="CN1352" s="240"/>
      <c r="CO1352" s="240"/>
      <c r="CP1352" s="240"/>
      <c r="CQ1352" s="240"/>
      <c r="CR1352" s="240"/>
      <c r="CS1352" s="240"/>
      <c r="CT1352" s="240"/>
      <c r="CU1352" s="240"/>
      <c r="CV1352" s="240"/>
      <c r="CW1352" s="240"/>
      <c r="CX1352" s="240"/>
      <c r="CY1352" s="240"/>
      <c r="CZ1352" s="240"/>
      <c r="DA1352" s="240"/>
      <c r="DB1352" s="240"/>
      <c r="DC1352" s="240"/>
      <c r="DD1352" s="240"/>
      <c r="DE1352" s="240"/>
      <c r="DF1352" s="240"/>
      <c r="DG1352" s="240"/>
      <c r="DH1352" s="240"/>
      <c r="DI1352" s="240"/>
      <c r="DJ1352" s="240"/>
      <c r="DK1352" s="240"/>
      <c r="DL1352" s="240"/>
      <c r="DM1352" s="240"/>
      <c r="DN1352" s="240"/>
      <c r="DO1352" s="240"/>
      <c r="DP1352" s="240"/>
      <c r="DQ1352" s="240"/>
      <c r="DR1352" s="240"/>
      <c r="DS1352" s="240"/>
      <c r="DT1352" s="240"/>
      <c r="DU1352" s="240"/>
      <c r="DV1352" s="240"/>
      <c r="DW1352" s="240"/>
      <c r="DX1352" s="240"/>
      <c r="DY1352" s="240"/>
      <c r="DZ1352" s="240"/>
      <c r="EA1352" s="240"/>
      <c r="EB1352" s="240"/>
      <c r="EC1352" s="240"/>
      <c r="ED1352" s="240"/>
      <c r="EE1352" s="240"/>
      <c r="EF1352" s="240"/>
      <c r="EG1352" s="240"/>
      <c r="EH1352" s="240"/>
      <c r="EI1352" s="240"/>
      <c r="EJ1352" s="240"/>
      <c r="EK1352" s="240"/>
      <c r="EL1352" s="240"/>
      <c r="EM1352" s="240"/>
      <c r="EN1352" s="240"/>
      <c r="EO1352" s="240"/>
      <c r="EP1352" s="240"/>
      <c r="EQ1352" s="240"/>
      <c r="ER1352" s="240"/>
      <c r="ES1352" s="240"/>
      <c r="ET1352" s="240"/>
      <c r="EU1352" s="240"/>
      <c r="EV1352" s="240"/>
      <c r="EW1352" s="240"/>
      <c r="EX1352" s="240"/>
      <c r="EY1352" s="240"/>
      <c r="EZ1352" s="240"/>
      <c r="FA1352" s="240"/>
      <c r="FB1352" s="240"/>
      <c r="FC1352" s="240"/>
      <c r="FD1352" s="240"/>
      <c r="FE1352" s="240"/>
      <c r="FF1352" s="240"/>
      <c r="FG1352" s="240"/>
      <c r="FH1352" s="240"/>
      <c r="FI1352" s="240"/>
      <c r="FJ1352" s="240"/>
      <c r="FK1352" s="240"/>
      <c r="FL1352" s="240"/>
      <c r="FM1352" s="240"/>
      <c r="FN1352" s="240"/>
      <c r="FO1352" s="240"/>
      <c r="FP1352" s="240"/>
      <c r="FQ1352" s="240"/>
      <c r="FR1352" s="240"/>
      <c r="FS1352" s="240"/>
      <c r="FT1352" s="240"/>
      <c r="FU1352" s="240"/>
      <c r="FV1352" s="240"/>
    </row>
    <row r="1353" spans="1:178" s="250" customFormat="1">
      <c r="A1353" s="234"/>
      <c r="B1353" s="234"/>
      <c r="C1353" s="234"/>
      <c r="D1353" s="234"/>
      <c r="E1353" s="234"/>
      <c r="F1353" s="234"/>
      <c r="G1353" s="235"/>
      <c r="H1353" s="236"/>
      <c r="AJ1353" s="290"/>
      <c r="AK1353" s="240"/>
      <c r="AL1353" s="240"/>
      <c r="AM1353" s="240"/>
      <c r="AN1353" s="240"/>
      <c r="AO1353" s="240"/>
      <c r="AP1353" s="240"/>
      <c r="AQ1353" s="240"/>
      <c r="AR1353" s="240"/>
      <c r="AS1353" s="240"/>
      <c r="AT1353" s="240"/>
      <c r="AU1353" s="240"/>
      <c r="AV1353" s="240"/>
      <c r="AW1353" s="240"/>
      <c r="AX1353" s="240"/>
      <c r="AY1353" s="240"/>
      <c r="AZ1353" s="240"/>
      <c r="BA1353" s="240"/>
      <c r="BB1353" s="240"/>
      <c r="BC1353" s="240"/>
      <c r="BD1353" s="240"/>
      <c r="BE1353" s="240"/>
      <c r="BF1353" s="240"/>
      <c r="BG1353" s="240"/>
      <c r="BH1353" s="240"/>
      <c r="BI1353" s="240"/>
      <c r="BJ1353" s="240"/>
      <c r="BK1353" s="240"/>
      <c r="BL1353" s="240"/>
      <c r="BM1353" s="240"/>
      <c r="BN1353" s="240"/>
      <c r="BO1353" s="240"/>
      <c r="BP1353" s="240"/>
      <c r="BQ1353" s="240"/>
      <c r="BR1353" s="240"/>
      <c r="BS1353" s="240"/>
      <c r="BT1353" s="240"/>
      <c r="BU1353" s="240"/>
      <c r="BV1353" s="240"/>
      <c r="BW1353" s="240"/>
      <c r="BX1353" s="240"/>
      <c r="BY1353" s="240"/>
      <c r="BZ1353" s="240"/>
      <c r="CA1353" s="240"/>
      <c r="CB1353" s="240"/>
      <c r="CC1353" s="240"/>
      <c r="CD1353" s="240"/>
      <c r="CE1353" s="240"/>
      <c r="CF1353" s="240"/>
      <c r="CG1353" s="240"/>
      <c r="CH1353" s="240"/>
      <c r="CI1353" s="240"/>
      <c r="CJ1353" s="240"/>
      <c r="CK1353" s="240"/>
      <c r="CL1353" s="240"/>
      <c r="CM1353" s="240"/>
      <c r="CN1353" s="240"/>
      <c r="CO1353" s="240"/>
      <c r="CP1353" s="240"/>
      <c r="CQ1353" s="240"/>
      <c r="CR1353" s="240"/>
      <c r="CS1353" s="240"/>
      <c r="CT1353" s="240"/>
      <c r="CU1353" s="240"/>
      <c r="CV1353" s="240"/>
      <c r="CW1353" s="240"/>
      <c r="CX1353" s="240"/>
      <c r="CY1353" s="240"/>
      <c r="CZ1353" s="240"/>
      <c r="DA1353" s="240"/>
      <c r="DB1353" s="240"/>
      <c r="DC1353" s="240"/>
      <c r="DD1353" s="240"/>
      <c r="DE1353" s="240"/>
      <c r="DF1353" s="240"/>
      <c r="DG1353" s="240"/>
      <c r="DH1353" s="240"/>
      <c r="DI1353" s="240"/>
      <c r="DJ1353" s="240"/>
      <c r="DK1353" s="240"/>
      <c r="DL1353" s="240"/>
      <c r="DM1353" s="240"/>
      <c r="DN1353" s="240"/>
      <c r="DO1353" s="240"/>
      <c r="DP1353" s="240"/>
      <c r="DQ1353" s="240"/>
      <c r="DR1353" s="240"/>
      <c r="DS1353" s="240"/>
      <c r="DT1353" s="240"/>
      <c r="DU1353" s="240"/>
      <c r="DV1353" s="240"/>
      <c r="DW1353" s="240"/>
      <c r="DX1353" s="240"/>
      <c r="DY1353" s="240"/>
      <c r="DZ1353" s="240"/>
      <c r="EA1353" s="240"/>
      <c r="EB1353" s="240"/>
      <c r="EC1353" s="240"/>
      <c r="ED1353" s="240"/>
      <c r="EE1353" s="240"/>
      <c r="EF1353" s="240"/>
      <c r="EG1353" s="240"/>
      <c r="EH1353" s="240"/>
      <c r="EI1353" s="240"/>
      <c r="EJ1353" s="240"/>
      <c r="EK1353" s="240"/>
      <c r="EL1353" s="240"/>
      <c r="EM1353" s="240"/>
      <c r="EN1353" s="240"/>
      <c r="EO1353" s="240"/>
      <c r="EP1353" s="240"/>
      <c r="EQ1353" s="240"/>
      <c r="ER1353" s="240"/>
      <c r="ES1353" s="240"/>
      <c r="ET1353" s="240"/>
      <c r="EU1353" s="240"/>
      <c r="EV1353" s="240"/>
      <c r="EW1353" s="240"/>
      <c r="EX1353" s="240"/>
      <c r="EY1353" s="240"/>
      <c r="EZ1353" s="240"/>
      <c r="FA1353" s="240"/>
      <c r="FB1353" s="240"/>
      <c r="FC1353" s="240"/>
      <c r="FD1353" s="240"/>
      <c r="FE1353" s="240"/>
      <c r="FF1353" s="240"/>
      <c r="FG1353" s="240"/>
      <c r="FH1353" s="240"/>
      <c r="FI1353" s="240"/>
      <c r="FJ1353" s="240"/>
      <c r="FK1353" s="240"/>
      <c r="FL1353" s="240"/>
      <c r="FM1353" s="240"/>
      <c r="FN1353" s="240"/>
      <c r="FO1353" s="240"/>
      <c r="FP1353" s="240"/>
      <c r="FQ1353" s="240"/>
      <c r="FR1353" s="240"/>
      <c r="FS1353" s="240"/>
      <c r="FT1353" s="240"/>
      <c r="FU1353" s="240"/>
      <c r="FV1353" s="240"/>
    </row>
    <row r="1354" spans="1:178" s="250" customFormat="1">
      <c r="A1354" s="234"/>
      <c r="B1354" s="234"/>
      <c r="C1354" s="234"/>
      <c r="D1354" s="234"/>
      <c r="E1354" s="234"/>
      <c r="F1354" s="234"/>
      <c r="G1354" s="235"/>
      <c r="H1354" s="236"/>
      <c r="AJ1354" s="290"/>
      <c r="AK1354" s="240"/>
      <c r="AL1354" s="240"/>
      <c r="AM1354" s="240"/>
      <c r="AN1354" s="240"/>
      <c r="AO1354" s="240"/>
      <c r="AP1354" s="240"/>
      <c r="AQ1354" s="240"/>
      <c r="AR1354" s="240"/>
      <c r="AS1354" s="240"/>
      <c r="AT1354" s="240"/>
      <c r="AU1354" s="240"/>
      <c r="AV1354" s="240"/>
      <c r="AW1354" s="240"/>
      <c r="AX1354" s="240"/>
      <c r="AY1354" s="240"/>
      <c r="AZ1354" s="240"/>
      <c r="BA1354" s="240"/>
      <c r="BB1354" s="240"/>
      <c r="BC1354" s="240"/>
      <c r="BD1354" s="240"/>
      <c r="BE1354" s="240"/>
      <c r="BF1354" s="240"/>
      <c r="BG1354" s="240"/>
      <c r="BH1354" s="240"/>
      <c r="BI1354" s="240"/>
      <c r="BJ1354" s="240"/>
      <c r="BK1354" s="240"/>
      <c r="BL1354" s="240"/>
      <c r="BM1354" s="240"/>
      <c r="BN1354" s="240"/>
      <c r="BO1354" s="240"/>
      <c r="BP1354" s="240"/>
      <c r="BQ1354" s="240"/>
      <c r="BR1354" s="240"/>
      <c r="BS1354" s="240"/>
      <c r="BT1354" s="240"/>
      <c r="BU1354" s="240"/>
      <c r="BV1354" s="240"/>
      <c r="BW1354" s="240"/>
      <c r="BX1354" s="240"/>
      <c r="BY1354" s="240"/>
      <c r="BZ1354" s="240"/>
      <c r="CA1354" s="240"/>
      <c r="CB1354" s="240"/>
      <c r="CC1354" s="240"/>
      <c r="CD1354" s="240"/>
      <c r="CE1354" s="240"/>
      <c r="CF1354" s="240"/>
      <c r="CG1354" s="240"/>
      <c r="CH1354" s="240"/>
      <c r="CI1354" s="240"/>
      <c r="CJ1354" s="240"/>
      <c r="CK1354" s="240"/>
      <c r="CL1354" s="240"/>
      <c r="CM1354" s="240"/>
      <c r="CN1354" s="240"/>
      <c r="CO1354" s="240"/>
      <c r="CP1354" s="240"/>
      <c r="CQ1354" s="240"/>
      <c r="CR1354" s="240"/>
      <c r="CS1354" s="240"/>
      <c r="CT1354" s="240"/>
      <c r="CU1354" s="240"/>
      <c r="CV1354" s="240"/>
      <c r="CW1354" s="240"/>
      <c r="CX1354" s="240"/>
      <c r="CY1354" s="240"/>
      <c r="CZ1354" s="240"/>
      <c r="DA1354" s="240"/>
      <c r="DB1354" s="240"/>
      <c r="DC1354" s="240"/>
      <c r="DD1354" s="240"/>
      <c r="DE1354" s="240"/>
      <c r="DF1354" s="240"/>
      <c r="DG1354" s="240"/>
      <c r="DH1354" s="240"/>
      <c r="DI1354" s="240"/>
      <c r="DJ1354" s="240"/>
      <c r="DK1354" s="240"/>
      <c r="DL1354" s="240"/>
      <c r="DM1354" s="240"/>
      <c r="DN1354" s="240"/>
      <c r="DO1354" s="240"/>
      <c r="DP1354" s="240"/>
      <c r="DQ1354" s="240"/>
      <c r="DR1354" s="240"/>
      <c r="DS1354" s="240"/>
      <c r="DT1354" s="240"/>
      <c r="DU1354" s="240"/>
      <c r="DV1354" s="240"/>
      <c r="DW1354" s="240"/>
      <c r="DX1354" s="240"/>
      <c r="DY1354" s="240"/>
      <c r="DZ1354" s="240"/>
      <c r="EA1354" s="240"/>
      <c r="EB1354" s="240"/>
      <c r="EC1354" s="240"/>
      <c r="ED1354" s="240"/>
      <c r="EE1354" s="240"/>
      <c r="EF1354" s="240"/>
      <c r="EG1354" s="240"/>
      <c r="EH1354" s="240"/>
      <c r="EI1354" s="240"/>
      <c r="EJ1354" s="240"/>
      <c r="EK1354" s="240"/>
      <c r="EL1354" s="240"/>
      <c r="EM1354" s="240"/>
      <c r="EN1354" s="240"/>
      <c r="EO1354" s="240"/>
      <c r="EP1354" s="240"/>
      <c r="EQ1354" s="240"/>
      <c r="ER1354" s="240"/>
      <c r="ES1354" s="240"/>
      <c r="ET1354" s="240"/>
      <c r="EU1354" s="240"/>
      <c r="EV1354" s="240"/>
      <c r="EW1354" s="240"/>
      <c r="EX1354" s="240"/>
      <c r="EY1354" s="240"/>
      <c r="EZ1354" s="240"/>
      <c r="FA1354" s="240"/>
      <c r="FB1354" s="240"/>
      <c r="FC1354" s="240"/>
      <c r="FD1354" s="240"/>
      <c r="FE1354" s="240"/>
      <c r="FF1354" s="240"/>
      <c r="FG1354" s="240"/>
      <c r="FH1354" s="240"/>
      <c r="FI1354" s="240"/>
      <c r="FJ1354" s="240"/>
      <c r="FK1354" s="240"/>
      <c r="FL1354" s="240"/>
      <c r="FM1354" s="240"/>
      <c r="FN1354" s="240"/>
      <c r="FO1354" s="240"/>
      <c r="FP1354" s="240"/>
      <c r="FQ1354" s="240"/>
      <c r="FR1354" s="240"/>
      <c r="FS1354" s="240"/>
      <c r="FT1354" s="240"/>
      <c r="FU1354" s="240"/>
      <c r="FV1354" s="240"/>
    </row>
    <row r="1355" spans="1:178" s="250" customFormat="1">
      <c r="A1355" s="234"/>
      <c r="B1355" s="234"/>
      <c r="C1355" s="234"/>
      <c r="D1355" s="234"/>
      <c r="E1355" s="234"/>
      <c r="F1355" s="234"/>
      <c r="G1355" s="235"/>
      <c r="H1355" s="236"/>
      <c r="AJ1355" s="290"/>
      <c r="AK1355" s="240"/>
      <c r="AL1355" s="240"/>
      <c r="AM1355" s="240"/>
      <c r="AN1355" s="240"/>
      <c r="AO1355" s="240"/>
      <c r="AP1355" s="240"/>
      <c r="AQ1355" s="240"/>
      <c r="AR1355" s="240"/>
      <c r="AS1355" s="240"/>
      <c r="AT1355" s="240"/>
      <c r="AU1355" s="240"/>
      <c r="AV1355" s="240"/>
      <c r="AW1355" s="240"/>
      <c r="AX1355" s="240"/>
      <c r="AY1355" s="240"/>
      <c r="AZ1355" s="240"/>
      <c r="BA1355" s="240"/>
      <c r="BB1355" s="240"/>
      <c r="BC1355" s="240"/>
      <c r="BD1355" s="240"/>
      <c r="BE1355" s="240"/>
      <c r="BF1355" s="240"/>
      <c r="BG1355" s="240"/>
      <c r="BH1355" s="240"/>
      <c r="BI1355" s="240"/>
      <c r="BJ1355" s="240"/>
      <c r="BK1355" s="240"/>
      <c r="BL1355" s="240"/>
      <c r="BM1355" s="240"/>
      <c r="BN1355" s="240"/>
      <c r="BO1355" s="240"/>
      <c r="BP1355" s="240"/>
      <c r="BQ1355" s="240"/>
      <c r="BR1355" s="240"/>
      <c r="BS1355" s="240"/>
      <c r="BT1355" s="240"/>
      <c r="BU1355" s="240"/>
      <c r="BV1355" s="240"/>
      <c r="BW1355" s="240"/>
      <c r="BX1355" s="240"/>
      <c r="BY1355" s="240"/>
      <c r="BZ1355" s="240"/>
      <c r="CA1355" s="240"/>
      <c r="CB1355" s="240"/>
      <c r="CC1355" s="240"/>
      <c r="CD1355" s="240"/>
      <c r="CE1355" s="240"/>
      <c r="CF1355" s="240"/>
      <c r="CG1355" s="240"/>
      <c r="CH1355" s="240"/>
      <c r="CI1355" s="240"/>
      <c r="CJ1355" s="240"/>
      <c r="CK1355" s="240"/>
      <c r="CL1355" s="240"/>
      <c r="CM1355" s="240"/>
      <c r="CN1355" s="240"/>
      <c r="CO1355" s="240"/>
      <c r="CP1355" s="240"/>
      <c r="CQ1355" s="240"/>
      <c r="CR1355" s="240"/>
      <c r="CS1355" s="240"/>
      <c r="CT1355" s="240"/>
      <c r="CU1355" s="240"/>
      <c r="CV1355" s="240"/>
      <c r="CW1355" s="240"/>
      <c r="CX1355" s="240"/>
      <c r="CY1355" s="240"/>
      <c r="CZ1355" s="240"/>
      <c r="DA1355" s="240"/>
      <c r="DB1355" s="240"/>
      <c r="DC1355" s="240"/>
      <c r="DD1355" s="240"/>
      <c r="DE1355" s="240"/>
      <c r="DF1355" s="240"/>
      <c r="DG1355" s="240"/>
      <c r="DH1355" s="240"/>
      <c r="DI1355" s="240"/>
      <c r="DJ1355" s="240"/>
      <c r="DK1355" s="240"/>
      <c r="DL1355" s="240"/>
      <c r="DM1355" s="240"/>
      <c r="DN1355" s="240"/>
      <c r="DO1355" s="240"/>
      <c r="DP1355" s="240"/>
      <c r="DQ1355" s="240"/>
      <c r="DR1355" s="240"/>
      <c r="DS1355" s="240"/>
      <c r="DT1355" s="240"/>
      <c r="DU1355" s="240"/>
      <c r="DV1355" s="240"/>
      <c r="DW1355" s="240"/>
      <c r="DX1355" s="240"/>
      <c r="DY1355" s="240"/>
      <c r="DZ1355" s="240"/>
      <c r="EA1355" s="240"/>
      <c r="EB1355" s="240"/>
      <c r="EC1355" s="240"/>
      <c r="ED1355" s="240"/>
      <c r="EE1355" s="240"/>
      <c r="EF1355" s="240"/>
      <c r="EG1355" s="240"/>
      <c r="EH1355" s="240"/>
      <c r="EI1355" s="240"/>
      <c r="EJ1355" s="240"/>
      <c r="EK1355" s="240"/>
      <c r="EL1355" s="240"/>
      <c r="EM1355" s="240"/>
      <c r="EN1355" s="240"/>
      <c r="EO1355" s="240"/>
      <c r="EP1355" s="240"/>
      <c r="EQ1355" s="240"/>
      <c r="ER1355" s="240"/>
      <c r="ES1355" s="240"/>
      <c r="ET1355" s="240"/>
      <c r="EU1355" s="240"/>
      <c r="EV1355" s="240"/>
      <c r="EW1355" s="240"/>
      <c r="EX1355" s="240"/>
      <c r="EY1355" s="240"/>
      <c r="EZ1355" s="240"/>
      <c r="FA1355" s="240"/>
      <c r="FB1355" s="240"/>
      <c r="FC1355" s="240"/>
      <c r="FD1355" s="240"/>
      <c r="FE1355" s="240"/>
      <c r="FF1355" s="240"/>
      <c r="FG1355" s="240"/>
      <c r="FH1355" s="240"/>
      <c r="FI1355" s="240"/>
      <c r="FJ1355" s="240"/>
      <c r="FK1355" s="240"/>
      <c r="FL1355" s="240"/>
      <c r="FM1355" s="240"/>
      <c r="FN1355" s="240"/>
      <c r="FO1355" s="240"/>
      <c r="FP1355" s="240"/>
      <c r="FQ1355" s="240"/>
      <c r="FR1355" s="240"/>
      <c r="FS1355" s="240"/>
      <c r="FT1355" s="240"/>
      <c r="FU1355" s="240"/>
      <c r="FV1355" s="240"/>
    </row>
    <row r="1356" spans="1:178" s="250" customFormat="1">
      <c r="A1356" s="234"/>
      <c r="B1356" s="234"/>
      <c r="C1356" s="234"/>
      <c r="D1356" s="234"/>
      <c r="E1356" s="234"/>
      <c r="F1356" s="234"/>
      <c r="G1356" s="235"/>
      <c r="H1356" s="236"/>
      <c r="AJ1356" s="290"/>
      <c r="AK1356" s="240"/>
      <c r="AL1356" s="240"/>
      <c r="AM1356" s="240"/>
      <c r="AN1356" s="240"/>
      <c r="AO1356" s="240"/>
      <c r="AP1356" s="240"/>
      <c r="AQ1356" s="240"/>
      <c r="AR1356" s="240"/>
      <c r="AS1356" s="240"/>
      <c r="AT1356" s="240"/>
      <c r="AU1356" s="240"/>
      <c r="AV1356" s="240"/>
      <c r="AW1356" s="240"/>
      <c r="AX1356" s="240"/>
      <c r="AY1356" s="240"/>
      <c r="AZ1356" s="240"/>
      <c r="BA1356" s="240"/>
      <c r="BB1356" s="240"/>
      <c r="BC1356" s="240"/>
      <c r="BD1356" s="240"/>
      <c r="BE1356" s="240"/>
      <c r="BF1356" s="240"/>
      <c r="BG1356" s="240"/>
      <c r="BH1356" s="240"/>
      <c r="BI1356" s="240"/>
      <c r="BJ1356" s="240"/>
      <c r="BK1356" s="240"/>
      <c r="BL1356" s="240"/>
      <c r="BM1356" s="240"/>
      <c r="BN1356" s="240"/>
      <c r="BO1356" s="240"/>
      <c r="BP1356" s="240"/>
      <c r="BQ1356" s="240"/>
      <c r="BR1356" s="240"/>
      <c r="BS1356" s="240"/>
      <c r="BT1356" s="240"/>
      <c r="BU1356" s="240"/>
      <c r="BV1356" s="240"/>
      <c r="BW1356" s="240"/>
      <c r="BX1356" s="240"/>
      <c r="BY1356" s="240"/>
      <c r="BZ1356" s="240"/>
      <c r="CA1356" s="240"/>
      <c r="CB1356" s="240"/>
      <c r="CC1356" s="240"/>
      <c r="CD1356" s="240"/>
      <c r="CE1356" s="240"/>
      <c r="CF1356" s="240"/>
      <c r="CG1356" s="240"/>
      <c r="CH1356" s="240"/>
      <c r="CI1356" s="240"/>
      <c r="CJ1356" s="240"/>
      <c r="CK1356" s="240"/>
      <c r="CL1356" s="240"/>
      <c r="CM1356" s="240"/>
      <c r="CN1356" s="240"/>
      <c r="CO1356" s="240"/>
      <c r="CP1356" s="240"/>
      <c r="CQ1356" s="240"/>
      <c r="CR1356" s="240"/>
      <c r="CS1356" s="240"/>
      <c r="CT1356" s="240"/>
      <c r="CU1356" s="240"/>
      <c r="CV1356" s="240"/>
      <c r="CW1356" s="240"/>
      <c r="CX1356" s="240"/>
      <c r="CY1356" s="240"/>
      <c r="CZ1356" s="240"/>
      <c r="DA1356" s="240"/>
      <c r="DB1356" s="240"/>
      <c r="DC1356" s="240"/>
      <c r="DD1356" s="240"/>
      <c r="DE1356" s="240"/>
      <c r="DF1356" s="240"/>
      <c r="DG1356" s="240"/>
      <c r="DH1356" s="240"/>
      <c r="DI1356" s="240"/>
      <c r="DJ1356" s="240"/>
      <c r="DK1356" s="240"/>
      <c r="DL1356" s="240"/>
      <c r="DM1356" s="240"/>
      <c r="DN1356" s="240"/>
      <c r="DO1356" s="240"/>
      <c r="DP1356" s="240"/>
      <c r="DQ1356" s="240"/>
      <c r="DR1356" s="240"/>
      <c r="DS1356" s="240"/>
      <c r="DT1356" s="240"/>
      <c r="DU1356" s="240"/>
      <c r="DV1356" s="240"/>
      <c r="DW1356" s="240"/>
      <c r="DX1356" s="240"/>
      <c r="DY1356" s="240"/>
      <c r="DZ1356" s="240"/>
      <c r="EA1356" s="240"/>
      <c r="EB1356" s="240"/>
      <c r="EC1356" s="240"/>
      <c r="ED1356" s="240"/>
      <c r="EE1356" s="240"/>
      <c r="EF1356" s="240"/>
      <c r="EG1356" s="240"/>
      <c r="EH1356" s="240"/>
      <c r="EI1356" s="240"/>
      <c r="EJ1356" s="240"/>
      <c r="EK1356" s="240"/>
      <c r="EL1356" s="240"/>
      <c r="EM1356" s="240"/>
      <c r="EN1356" s="240"/>
      <c r="EO1356" s="240"/>
      <c r="EP1356" s="240"/>
      <c r="EQ1356" s="240"/>
      <c r="ER1356" s="240"/>
      <c r="ES1356" s="240"/>
      <c r="ET1356" s="240"/>
      <c r="EU1356" s="240"/>
      <c r="EV1356" s="240"/>
      <c r="EW1356" s="240"/>
      <c r="EX1356" s="240"/>
      <c r="EY1356" s="240"/>
      <c r="EZ1356" s="240"/>
      <c r="FA1356" s="240"/>
      <c r="FB1356" s="240"/>
      <c r="FC1356" s="240"/>
      <c r="FD1356" s="240"/>
      <c r="FE1356" s="240"/>
      <c r="FF1356" s="240"/>
      <c r="FG1356" s="240"/>
      <c r="FH1356" s="240"/>
      <c r="FI1356" s="240"/>
      <c r="FJ1356" s="240"/>
      <c r="FK1356" s="240"/>
      <c r="FL1356" s="240"/>
      <c r="FM1356" s="240"/>
      <c r="FN1356" s="240"/>
      <c r="FO1356" s="240"/>
      <c r="FP1356" s="240"/>
      <c r="FQ1356" s="240"/>
      <c r="FR1356" s="240"/>
      <c r="FS1356" s="240"/>
      <c r="FT1356" s="240"/>
      <c r="FU1356" s="240"/>
      <c r="FV1356" s="240"/>
    </row>
    <row r="1357" spans="1:178" s="250" customFormat="1">
      <c r="A1357" s="234"/>
      <c r="B1357" s="234"/>
      <c r="C1357" s="234"/>
      <c r="D1357" s="234"/>
      <c r="E1357" s="234"/>
      <c r="F1357" s="234"/>
      <c r="G1357" s="235"/>
      <c r="H1357" s="236"/>
      <c r="AJ1357" s="290"/>
      <c r="AK1357" s="240"/>
      <c r="AL1357" s="240"/>
      <c r="AM1357" s="240"/>
      <c r="AN1357" s="240"/>
      <c r="AO1357" s="240"/>
      <c r="AP1357" s="240"/>
      <c r="AQ1357" s="240"/>
      <c r="AR1357" s="240"/>
      <c r="AS1357" s="240"/>
      <c r="AT1357" s="240"/>
      <c r="AU1357" s="240"/>
      <c r="AV1357" s="240"/>
      <c r="AW1357" s="240"/>
      <c r="AX1357" s="240"/>
      <c r="AY1357" s="240"/>
      <c r="AZ1357" s="240"/>
      <c r="BA1357" s="240"/>
      <c r="BB1357" s="240"/>
      <c r="BC1357" s="240"/>
      <c r="BD1357" s="240"/>
      <c r="BE1357" s="240"/>
      <c r="BF1357" s="240"/>
      <c r="BG1357" s="240"/>
      <c r="BH1357" s="240"/>
      <c r="BI1357" s="240"/>
      <c r="BJ1357" s="240"/>
      <c r="BK1357" s="240"/>
      <c r="BL1357" s="240"/>
      <c r="BM1357" s="240"/>
      <c r="BN1357" s="240"/>
      <c r="BO1357" s="240"/>
      <c r="BP1357" s="240"/>
      <c r="BQ1357" s="240"/>
      <c r="BR1357" s="240"/>
      <c r="BS1357" s="240"/>
      <c r="BT1357" s="240"/>
      <c r="BU1357" s="240"/>
      <c r="BV1357" s="240"/>
      <c r="BW1357" s="240"/>
      <c r="BX1357" s="240"/>
      <c r="BY1357" s="240"/>
      <c r="BZ1357" s="240"/>
      <c r="CA1357" s="240"/>
      <c r="CB1357" s="240"/>
      <c r="CC1357" s="240"/>
      <c r="CD1357" s="240"/>
      <c r="CE1357" s="240"/>
      <c r="CF1357" s="240"/>
      <c r="CG1357" s="240"/>
      <c r="CH1357" s="240"/>
      <c r="CI1357" s="240"/>
      <c r="CJ1357" s="240"/>
      <c r="CK1357" s="240"/>
      <c r="CL1357" s="240"/>
      <c r="CM1357" s="240"/>
      <c r="CN1357" s="240"/>
      <c r="CO1357" s="240"/>
      <c r="CP1357" s="240"/>
      <c r="CQ1357" s="240"/>
      <c r="CR1357" s="240"/>
      <c r="CS1357" s="240"/>
      <c r="CT1357" s="240"/>
      <c r="CU1357" s="240"/>
      <c r="CV1357" s="240"/>
      <c r="CW1357" s="240"/>
      <c r="CX1357" s="240"/>
      <c r="CY1357" s="240"/>
      <c r="CZ1357" s="240"/>
      <c r="DA1357" s="240"/>
      <c r="DB1357" s="240"/>
      <c r="DC1357" s="240"/>
      <c r="DD1357" s="240"/>
      <c r="DE1357" s="240"/>
      <c r="DF1357" s="240"/>
      <c r="DG1357" s="240"/>
      <c r="DH1357" s="240"/>
      <c r="DI1357" s="240"/>
      <c r="DJ1357" s="240"/>
      <c r="DK1357" s="240"/>
      <c r="DL1357" s="240"/>
      <c r="DM1357" s="240"/>
      <c r="DN1357" s="240"/>
      <c r="DO1357" s="240"/>
      <c r="DP1357" s="240"/>
      <c r="DQ1357" s="240"/>
      <c r="DR1357" s="240"/>
      <c r="DS1357" s="240"/>
      <c r="DT1357" s="240"/>
      <c r="DU1357" s="240"/>
      <c r="DV1357" s="240"/>
      <c r="DW1357" s="240"/>
      <c r="DX1357" s="240"/>
      <c r="DY1357" s="240"/>
      <c r="DZ1357" s="240"/>
      <c r="EA1357" s="240"/>
      <c r="EB1357" s="240"/>
      <c r="EC1357" s="240"/>
      <c r="ED1357" s="240"/>
      <c r="EE1357" s="240"/>
      <c r="EF1357" s="240"/>
      <c r="EG1357" s="240"/>
      <c r="EH1357" s="240"/>
      <c r="EI1357" s="240"/>
      <c r="EJ1357" s="240"/>
      <c r="EK1357" s="240"/>
      <c r="EL1357" s="240"/>
      <c r="EM1357" s="240"/>
      <c r="EN1357" s="240"/>
      <c r="EO1357" s="240"/>
      <c r="EP1357" s="240"/>
      <c r="EQ1357" s="240"/>
      <c r="ER1357" s="240"/>
      <c r="ES1357" s="240"/>
      <c r="ET1357" s="240"/>
      <c r="EU1357" s="240"/>
      <c r="EV1357" s="240"/>
      <c r="EW1357" s="240"/>
      <c r="EX1357" s="240"/>
      <c r="EY1357" s="240"/>
      <c r="EZ1357" s="240"/>
      <c r="FA1357" s="240"/>
      <c r="FB1357" s="240"/>
      <c r="FC1357" s="240"/>
      <c r="FD1357" s="240"/>
      <c r="FE1357" s="240"/>
      <c r="FF1357" s="240"/>
      <c r="FG1357" s="240"/>
      <c r="FH1357" s="240"/>
      <c r="FI1357" s="240"/>
      <c r="FJ1357" s="240"/>
      <c r="FK1357" s="240"/>
      <c r="FL1357" s="240"/>
      <c r="FM1357" s="240"/>
      <c r="FN1357" s="240"/>
      <c r="FO1357" s="240"/>
      <c r="FP1357" s="240"/>
      <c r="FQ1357" s="240"/>
      <c r="FR1357" s="240"/>
      <c r="FS1357" s="240"/>
      <c r="FT1357" s="240"/>
      <c r="FU1357" s="240"/>
      <c r="FV1357" s="240"/>
    </row>
    <row r="1358" spans="1:178" s="250" customFormat="1">
      <c r="A1358" s="234"/>
      <c r="B1358" s="234"/>
      <c r="C1358" s="234"/>
      <c r="D1358" s="234"/>
      <c r="E1358" s="234"/>
      <c r="F1358" s="234"/>
      <c r="G1358" s="235"/>
      <c r="H1358" s="236"/>
      <c r="AJ1358" s="290"/>
      <c r="AK1358" s="240"/>
      <c r="AL1358" s="240"/>
      <c r="AM1358" s="240"/>
      <c r="AN1358" s="240"/>
      <c r="AO1358" s="240"/>
      <c r="AP1358" s="240"/>
      <c r="AQ1358" s="240"/>
      <c r="AR1358" s="240"/>
      <c r="AS1358" s="240"/>
      <c r="AT1358" s="240"/>
      <c r="AU1358" s="240"/>
      <c r="AV1358" s="240"/>
      <c r="AW1358" s="240"/>
      <c r="AX1358" s="240"/>
      <c r="AY1358" s="240"/>
      <c r="AZ1358" s="240"/>
      <c r="BA1358" s="240"/>
      <c r="BB1358" s="240"/>
      <c r="BC1358" s="240"/>
      <c r="BD1358" s="240"/>
      <c r="BE1358" s="240"/>
      <c r="BF1358" s="240"/>
      <c r="BG1358" s="240"/>
      <c r="BH1358" s="240"/>
      <c r="BI1358" s="240"/>
      <c r="BJ1358" s="240"/>
      <c r="BK1358" s="240"/>
      <c r="BL1358" s="240"/>
      <c r="BM1358" s="240"/>
      <c r="BN1358" s="240"/>
      <c r="BO1358" s="240"/>
      <c r="BP1358" s="240"/>
      <c r="BQ1358" s="240"/>
      <c r="BR1358" s="240"/>
      <c r="BS1358" s="240"/>
      <c r="BT1358" s="240"/>
      <c r="BU1358" s="240"/>
      <c r="BV1358" s="240"/>
      <c r="BW1358" s="240"/>
      <c r="BX1358" s="240"/>
      <c r="BY1358" s="240"/>
      <c r="BZ1358" s="240"/>
      <c r="CA1358" s="240"/>
      <c r="CB1358" s="240"/>
      <c r="CC1358" s="240"/>
      <c r="CD1358" s="240"/>
      <c r="CE1358" s="240"/>
      <c r="CF1358" s="240"/>
      <c r="CG1358" s="240"/>
      <c r="CH1358" s="240"/>
      <c r="CI1358" s="240"/>
      <c r="CJ1358" s="240"/>
      <c r="CK1358" s="240"/>
      <c r="CL1358" s="240"/>
      <c r="CM1358" s="240"/>
      <c r="CN1358" s="240"/>
      <c r="CO1358" s="240"/>
      <c r="CP1358" s="240"/>
      <c r="CQ1358" s="240"/>
      <c r="CR1358" s="240"/>
      <c r="CS1358" s="240"/>
      <c r="CT1358" s="240"/>
      <c r="CU1358" s="240"/>
      <c r="CV1358" s="240"/>
      <c r="CW1358" s="240"/>
      <c r="CX1358" s="240"/>
      <c r="CY1358" s="240"/>
      <c r="CZ1358" s="240"/>
      <c r="DA1358" s="240"/>
      <c r="DB1358" s="240"/>
      <c r="DC1358" s="240"/>
      <c r="DD1358" s="240"/>
      <c r="DE1358" s="240"/>
      <c r="DF1358" s="240"/>
      <c r="DG1358" s="240"/>
      <c r="DH1358" s="240"/>
      <c r="DI1358" s="240"/>
      <c r="DJ1358" s="240"/>
      <c r="DK1358" s="240"/>
      <c r="DL1358" s="240"/>
      <c r="DM1358" s="240"/>
      <c r="DN1358" s="240"/>
      <c r="DO1358" s="240"/>
      <c r="DP1358" s="240"/>
      <c r="DQ1358" s="240"/>
      <c r="DR1358" s="240"/>
      <c r="DS1358" s="240"/>
      <c r="DT1358" s="240"/>
      <c r="DU1358" s="240"/>
      <c r="DV1358" s="240"/>
      <c r="DW1358" s="240"/>
      <c r="DX1358" s="240"/>
      <c r="DY1358" s="240"/>
      <c r="DZ1358" s="240"/>
      <c r="EA1358" s="240"/>
      <c r="EB1358" s="240"/>
      <c r="EC1358" s="240"/>
      <c r="ED1358" s="240"/>
      <c r="EE1358" s="240"/>
      <c r="EF1358" s="240"/>
      <c r="EG1358" s="240"/>
      <c r="EH1358" s="240"/>
      <c r="EI1358" s="240"/>
      <c r="EJ1358" s="240"/>
      <c r="EK1358" s="240"/>
      <c r="EL1358" s="240"/>
      <c r="EM1358" s="240"/>
      <c r="EN1358" s="240"/>
      <c r="EO1358" s="240"/>
      <c r="EP1358" s="240"/>
      <c r="EQ1358" s="240"/>
      <c r="ER1358" s="240"/>
      <c r="ES1358" s="240"/>
      <c r="ET1358" s="240"/>
      <c r="EU1358" s="240"/>
      <c r="EV1358" s="240"/>
      <c r="EW1358" s="240"/>
      <c r="EX1358" s="240"/>
      <c r="EY1358" s="240"/>
      <c r="EZ1358" s="240"/>
      <c r="FA1358" s="240"/>
      <c r="FB1358" s="240"/>
      <c r="FC1358" s="240"/>
      <c r="FD1358" s="240"/>
      <c r="FE1358" s="240"/>
      <c r="FF1358" s="240"/>
      <c r="FG1358" s="240"/>
      <c r="FH1358" s="240"/>
      <c r="FI1358" s="240"/>
      <c r="FJ1358" s="240"/>
      <c r="FK1358" s="240"/>
      <c r="FL1358" s="240"/>
      <c r="FM1358" s="240"/>
      <c r="FN1358" s="240"/>
      <c r="FO1358" s="240"/>
      <c r="FP1358" s="240"/>
      <c r="FQ1358" s="240"/>
      <c r="FR1358" s="240"/>
      <c r="FS1358" s="240"/>
      <c r="FT1358" s="240"/>
      <c r="FU1358" s="240"/>
      <c r="FV1358" s="240"/>
    </row>
    <row r="1359" spans="1:178" s="250" customFormat="1">
      <c r="A1359" s="234"/>
      <c r="B1359" s="234"/>
      <c r="C1359" s="234"/>
      <c r="D1359" s="234"/>
      <c r="E1359" s="234"/>
      <c r="F1359" s="234"/>
      <c r="G1359" s="235"/>
      <c r="H1359" s="236"/>
      <c r="AJ1359" s="290"/>
      <c r="AK1359" s="240"/>
      <c r="AL1359" s="240"/>
      <c r="AM1359" s="240"/>
      <c r="AN1359" s="240"/>
      <c r="AO1359" s="240"/>
      <c r="AP1359" s="240"/>
      <c r="AQ1359" s="240"/>
      <c r="AR1359" s="240"/>
      <c r="AS1359" s="240"/>
      <c r="AT1359" s="240"/>
      <c r="AU1359" s="240"/>
      <c r="AV1359" s="240"/>
      <c r="AW1359" s="240"/>
      <c r="AX1359" s="240"/>
      <c r="AY1359" s="240"/>
      <c r="AZ1359" s="240"/>
      <c r="BA1359" s="240"/>
      <c r="BB1359" s="240"/>
      <c r="BC1359" s="240"/>
      <c r="BD1359" s="240"/>
      <c r="BE1359" s="240"/>
      <c r="BF1359" s="240"/>
      <c r="BG1359" s="240"/>
      <c r="BH1359" s="240"/>
      <c r="BI1359" s="240"/>
      <c r="BJ1359" s="240"/>
      <c r="BK1359" s="240"/>
      <c r="BL1359" s="240"/>
      <c r="BM1359" s="240"/>
      <c r="BN1359" s="240"/>
      <c r="BO1359" s="240"/>
      <c r="BP1359" s="240"/>
      <c r="BQ1359" s="240"/>
      <c r="BR1359" s="240"/>
      <c r="BS1359" s="240"/>
      <c r="BT1359" s="240"/>
      <c r="BU1359" s="240"/>
      <c r="BV1359" s="240"/>
      <c r="BW1359" s="240"/>
      <c r="BX1359" s="240"/>
      <c r="BY1359" s="240"/>
      <c r="BZ1359" s="240"/>
      <c r="CA1359" s="240"/>
      <c r="CB1359" s="240"/>
      <c r="CC1359" s="240"/>
      <c r="CD1359" s="240"/>
      <c r="CE1359" s="240"/>
      <c r="CF1359" s="240"/>
      <c r="CG1359" s="240"/>
      <c r="CH1359" s="240"/>
      <c r="CI1359" s="240"/>
      <c r="CJ1359" s="240"/>
      <c r="CK1359" s="240"/>
      <c r="CL1359" s="240"/>
      <c r="CM1359" s="240"/>
      <c r="CN1359" s="240"/>
      <c r="CO1359" s="240"/>
      <c r="CP1359" s="240"/>
      <c r="CQ1359" s="240"/>
      <c r="CR1359" s="240"/>
      <c r="CS1359" s="240"/>
      <c r="CT1359" s="240"/>
      <c r="CU1359" s="240"/>
      <c r="CV1359" s="240"/>
      <c r="CW1359" s="240"/>
      <c r="CX1359" s="240"/>
      <c r="CY1359" s="240"/>
      <c r="CZ1359" s="240"/>
      <c r="DA1359" s="240"/>
      <c r="DB1359" s="240"/>
      <c r="DC1359" s="240"/>
      <c r="DD1359" s="240"/>
      <c r="DE1359" s="240"/>
      <c r="DF1359" s="240"/>
      <c r="DG1359" s="240"/>
      <c r="DH1359" s="240"/>
      <c r="DI1359" s="240"/>
      <c r="DJ1359" s="240"/>
      <c r="DK1359" s="240"/>
      <c r="DL1359" s="240"/>
      <c r="DM1359" s="240"/>
      <c r="DN1359" s="240"/>
      <c r="DO1359" s="240"/>
      <c r="DP1359" s="240"/>
      <c r="DQ1359" s="240"/>
      <c r="DR1359" s="240"/>
      <c r="DS1359" s="240"/>
      <c r="DT1359" s="240"/>
      <c r="DU1359" s="240"/>
      <c r="DV1359" s="240"/>
      <c r="DW1359" s="240"/>
      <c r="DX1359" s="240"/>
      <c r="DY1359" s="240"/>
      <c r="DZ1359" s="240"/>
      <c r="EA1359" s="240"/>
      <c r="EB1359" s="240"/>
      <c r="EC1359" s="240"/>
      <c r="ED1359" s="240"/>
      <c r="EE1359" s="240"/>
      <c r="EF1359" s="240"/>
      <c r="EG1359" s="240"/>
      <c r="EH1359" s="240"/>
      <c r="EI1359" s="240"/>
      <c r="EJ1359" s="240"/>
      <c r="EK1359" s="240"/>
      <c r="EL1359" s="240"/>
      <c r="EM1359" s="240"/>
      <c r="EN1359" s="240"/>
      <c r="EO1359" s="240"/>
      <c r="EP1359" s="240"/>
      <c r="EQ1359" s="240"/>
      <c r="ER1359" s="240"/>
      <c r="ES1359" s="240"/>
      <c r="ET1359" s="240"/>
      <c r="EU1359" s="240"/>
      <c r="EV1359" s="240"/>
      <c r="EW1359" s="240"/>
      <c r="EX1359" s="240"/>
      <c r="EY1359" s="240"/>
      <c r="EZ1359" s="240"/>
      <c r="FA1359" s="240"/>
      <c r="FB1359" s="240"/>
      <c r="FC1359" s="240"/>
      <c r="FD1359" s="240"/>
      <c r="FE1359" s="240"/>
      <c r="FF1359" s="240"/>
      <c r="FG1359" s="240"/>
      <c r="FH1359" s="240"/>
      <c r="FI1359" s="240"/>
      <c r="FJ1359" s="240"/>
      <c r="FK1359" s="240"/>
      <c r="FL1359" s="240"/>
      <c r="FM1359" s="240"/>
      <c r="FN1359" s="240"/>
      <c r="FO1359" s="240"/>
      <c r="FP1359" s="240"/>
      <c r="FQ1359" s="240"/>
      <c r="FR1359" s="240"/>
      <c r="FS1359" s="240"/>
      <c r="FT1359" s="240"/>
      <c r="FU1359" s="240"/>
      <c r="FV1359" s="240"/>
    </row>
    <row r="1360" spans="1:178" s="250" customFormat="1">
      <c r="A1360" s="234"/>
      <c r="B1360" s="234"/>
      <c r="C1360" s="234"/>
      <c r="D1360" s="234"/>
      <c r="E1360" s="234"/>
      <c r="F1360" s="234"/>
      <c r="G1360" s="235"/>
      <c r="H1360" s="236"/>
      <c r="AJ1360" s="290"/>
      <c r="AK1360" s="240"/>
      <c r="AL1360" s="240"/>
      <c r="AM1360" s="240"/>
      <c r="AN1360" s="240"/>
      <c r="AO1360" s="240"/>
      <c r="AP1360" s="240"/>
      <c r="AQ1360" s="240"/>
      <c r="AR1360" s="240"/>
      <c r="AS1360" s="240"/>
      <c r="AT1360" s="240"/>
      <c r="AU1360" s="240"/>
      <c r="AV1360" s="240"/>
      <c r="AW1360" s="240"/>
      <c r="AX1360" s="240"/>
      <c r="AY1360" s="240"/>
      <c r="AZ1360" s="240"/>
      <c r="BA1360" s="240"/>
      <c r="BB1360" s="240"/>
      <c r="BC1360" s="240"/>
      <c r="BD1360" s="240"/>
      <c r="BE1360" s="240"/>
      <c r="BF1360" s="240"/>
      <c r="BG1360" s="240"/>
      <c r="BH1360" s="240"/>
      <c r="BI1360" s="240"/>
      <c r="BJ1360" s="240"/>
      <c r="BK1360" s="240"/>
      <c r="BL1360" s="240"/>
      <c r="BM1360" s="240"/>
      <c r="BN1360" s="240"/>
      <c r="BO1360" s="240"/>
      <c r="BP1360" s="240"/>
      <c r="BQ1360" s="240"/>
      <c r="BR1360" s="240"/>
      <c r="BS1360" s="240"/>
      <c r="BT1360" s="240"/>
      <c r="BU1360" s="240"/>
      <c r="BV1360" s="240"/>
      <c r="BW1360" s="240"/>
      <c r="BX1360" s="240"/>
      <c r="BY1360" s="240"/>
      <c r="BZ1360" s="240"/>
      <c r="CA1360" s="240"/>
      <c r="CB1360" s="240"/>
      <c r="CC1360" s="240"/>
      <c r="CD1360" s="240"/>
      <c r="CE1360" s="240"/>
      <c r="CF1360" s="240"/>
      <c r="CG1360" s="240"/>
      <c r="CH1360" s="240"/>
      <c r="CI1360" s="240"/>
      <c r="CJ1360" s="240"/>
      <c r="CK1360" s="240"/>
      <c r="CL1360" s="240"/>
      <c r="CM1360" s="240"/>
      <c r="CN1360" s="240"/>
      <c r="CO1360" s="240"/>
      <c r="CP1360" s="240"/>
      <c r="CQ1360" s="240"/>
      <c r="CR1360" s="240"/>
      <c r="CS1360" s="240"/>
      <c r="CT1360" s="240"/>
      <c r="CU1360" s="240"/>
      <c r="CV1360" s="240"/>
      <c r="CW1360" s="240"/>
      <c r="CX1360" s="240"/>
      <c r="CY1360" s="240"/>
      <c r="CZ1360" s="240"/>
      <c r="DA1360" s="240"/>
      <c r="DB1360" s="240"/>
      <c r="DC1360" s="240"/>
      <c r="DD1360" s="240"/>
      <c r="DE1360" s="240"/>
      <c r="DF1360" s="240"/>
      <c r="DG1360" s="240"/>
      <c r="DH1360" s="240"/>
      <c r="DI1360" s="240"/>
      <c r="DJ1360" s="240"/>
      <c r="DK1360" s="240"/>
      <c r="DL1360" s="240"/>
      <c r="DM1360" s="240"/>
      <c r="DN1360" s="240"/>
      <c r="DO1360" s="240"/>
      <c r="DP1360" s="240"/>
      <c r="DQ1360" s="240"/>
      <c r="DR1360" s="240"/>
      <c r="DS1360" s="240"/>
      <c r="DT1360" s="240"/>
      <c r="DU1360" s="240"/>
      <c r="DV1360" s="240"/>
      <c r="DW1360" s="240"/>
      <c r="DX1360" s="240"/>
      <c r="DY1360" s="240"/>
      <c r="DZ1360" s="240"/>
      <c r="EA1360" s="240"/>
      <c r="EB1360" s="240"/>
      <c r="EC1360" s="240"/>
      <c r="ED1360" s="240"/>
      <c r="EE1360" s="240"/>
      <c r="EF1360" s="240"/>
      <c r="EG1360" s="240"/>
      <c r="EH1360" s="240"/>
      <c r="EI1360" s="240"/>
      <c r="EJ1360" s="240"/>
      <c r="EK1360" s="240"/>
      <c r="EL1360" s="240"/>
      <c r="EM1360" s="240"/>
      <c r="EN1360" s="240"/>
      <c r="EO1360" s="240"/>
      <c r="EP1360" s="240"/>
      <c r="EQ1360" s="240"/>
      <c r="ER1360" s="240"/>
      <c r="ES1360" s="240"/>
      <c r="ET1360" s="240"/>
      <c r="EU1360" s="240"/>
      <c r="EV1360" s="240"/>
      <c r="EW1360" s="240"/>
      <c r="EX1360" s="240"/>
      <c r="EY1360" s="240"/>
      <c r="EZ1360" s="240"/>
      <c r="FA1360" s="240"/>
      <c r="FB1360" s="240"/>
      <c r="FC1360" s="240"/>
      <c r="FD1360" s="240"/>
      <c r="FE1360" s="240"/>
      <c r="FF1360" s="240"/>
      <c r="FG1360" s="240"/>
      <c r="FH1360" s="240"/>
      <c r="FI1360" s="240"/>
      <c r="FJ1360" s="240"/>
      <c r="FK1360" s="240"/>
      <c r="FL1360" s="240"/>
      <c r="FM1360" s="240"/>
      <c r="FN1360" s="240"/>
      <c r="FO1360" s="240"/>
      <c r="FP1360" s="240"/>
      <c r="FQ1360" s="240"/>
      <c r="FR1360" s="240"/>
      <c r="FS1360" s="240"/>
      <c r="FT1360" s="240"/>
      <c r="FU1360" s="240"/>
      <c r="FV1360" s="240"/>
    </row>
    <row r="1361" spans="1:178" s="250" customFormat="1">
      <c r="A1361" s="234"/>
      <c r="B1361" s="234"/>
      <c r="C1361" s="234"/>
      <c r="D1361" s="234"/>
      <c r="E1361" s="234"/>
      <c r="F1361" s="234"/>
      <c r="G1361" s="235"/>
      <c r="H1361" s="236"/>
      <c r="AJ1361" s="290"/>
      <c r="AK1361" s="240"/>
      <c r="AL1361" s="240"/>
      <c r="AM1361" s="240"/>
      <c r="AN1361" s="240"/>
      <c r="AO1361" s="240"/>
      <c r="AP1361" s="240"/>
      <c r="AQ1361" s="240"/>
      <c r="AR1361" s="240"/>
      <c r="AS1361" s="240"/>
      <c r="AT1361" s="240"/>
      <c r="AU1361" s="240"/>
      <c r="AV1361" s="240"/>
      <c r="AW1361" s="240"/>
      <c r="AX1361" s="240"/>
      <c r="AY1361" s="240"/>
      <c r="AZ1361" s="240"/>
      <c r="BA1361" s="240"/>
      <c r="BB1361" s="240"/>
      <c r="BC1361" s="240"/>
      <c r="BD1361" s="240"/>
      <c r="BE1361" s="240"/>
      <c r="BF1361" s="240"/>
      <c r="BG1361" s="240"/>
      <c r="BH1361" s="240"/>
      <c r="BI1361" s="240"/>
      <c r="BJ1361" s="240"/>
      <c r="BK1361" s="240"/>
      <c r="BL1361" s="240"/>
      <c r="BM1361" s="240"/>
      <c r="BN1361" s="240"/>
      <c r="BO1361" s="240"/>
      <c r="BP1361" s="240"/>
      <c r="BQ1361" s="240"/>
      <c r="BR1361" s="240"/>
      <c r="BS1361" s="240"/>
      <c r="BT1361" s="240"/>
      <c r="BU1361" s="240"/>
      <c r="BV1361" s="240"/>
      <c r="BW1361" s="240"/>
      <c r="BX1361" s="240"/>
      <c r="BY1361" s="240"/>
      <c r="BZ1361" s="240"/>
      <c r="CA1361" s="240"/>
      <c r="CB1361" s="240"/>
      <c r="CC1361" s="240"/>
      <c r="CD1361" s="240"/>
      <c r="CE1361" s="240"/>
      <c r="CF1361" s="240"/>
      <c r="CG1361" s="240"/>
      <c r="CH1361" s="240"/>
      <c r="CI1361" s="240"/>
      <c r="CJ1361" s="240"/>
      <c r="CK1361" s="240"/>
      <c r="CL1361" s="240"/>
      <c r="CM1361" s="240"/>
      <c r="CN1361" s="240"/>
      <c r="CO1361" s="240"/>
      <c r="CP1361" s="240"/>
      <c r="CQ1361" s="240"/>
      <c r="CR1361" s="240"/>
      <c r="CS1361" s="240"/>
      <c r="CT1361" s="240"/>
      <c r="CU1361" s="240"/>
      <c r="CV1361" s="240"/>
      <c r="CW1361" s="240"/>
      <c r="CX1361" s="240"/>
      <c r="CY1361" s="240"/>
      <c r="CZ1361" s="240"/>
      <c r="DA1361" s="240"/>
      <c r="DB1361" s="240"/>
      <c r="DC1361" s="240"/>
      <c r="DD1361" s="240"/>
      <c r="DE1361" s="240"/>
      <c r="DF1361" s="240"/>
      <c r="DG1361" s="240"/>
      <c r="DH1361" s="240"/>
      <c r="DI1361" s="240"/>
      <c r="DJ1361" s="240"/>
      <c r="DK1361" s="240"/>
      <c r="DL1361" s="240"/>
      <c r="DM1361" s="240"/>
      <c r="DN1361" s="240"/>
      <c r="DO1361" s="240"/>
      <c r="DP1361" s="240"/>
      <c r="DQ1361" s="240"/>
      <c r="DR1361" s="240"/>
      <c r="DS1361" s="240"/>
      <c r="DT1361" s="240"/>
      <c r="DU1361" s="240"/>
      <c r="DV1361" s="240"/>
      <c r="DW1361" s="240"/>
      <c r="DX1361" s="240"/>
      <c r="DY1361" s="240"/>
      <c r="DZ1361" s="240"/>
      <c r="EA1361" s="240"/>
      <c r="EB1361" s="240"/>
      <c r="EC1361" s="240"/>
      <c r="ED1361" s="240"/>
      <c r="EE1361" s="240"/>
      <c r="EF1361" s="240"/>
      <c r="EG1361" s="240"/>
      <c r="EH1361" s="240"/>
      <c r="EI1361" s="240"/>
      <c r="EJ1361" s="240"/>
      <c r="EK1361" s="240"/>
      <c r="EL1361" s="240"/>
      <c r="EM1361" s="240"/>
      <c r="EN1361" s="240"/>
      <c r="EO1361" s="240"/>
      <c r="EP1361" s="240"/>
      <c r="EQ1361" s="240"/>
      <c r="ER1361" s="240"/>
      <c r="ES1361" s="240"/>
      <c r="ET1361" s="240"/>
      <c r="EU1361" s="240"/>
      <c r="EV1361" s="240"/>
      <c r="EW1361" s="240"/>
      <c r="EX1361" s="240"/>
      <c r="EY1361" s="240"/>
      <c r="EZ1361" s="240"/>
      <c r="FA1361" s="240"/>
      <c r="FB1361" s="240"/>
      <c r="FC1361" s="240"/>
      <c r="FD1361" s="240"/>
      <c r="FE1361" s="240"/>
      <c r="FF1361" s="240"/>
      <c r="FG1361" s="240"/>
      <c r="FH1361" s="240"/>
      <c r="FI1361" s="240"/>
      <c r="FJ1361" s="240"/>
      <c r="FK1361" s="240"/>
      <c r="FL1361" s="240"/>
      <c r="FM1361" s="240"/>
      <c r="FN1361" s="240"/>
      <c r="FO1361" s="240"/>
      <c r="FP1361" s="240"/>
      <c r="FQ1361" s="240"/>
      <c r="FR1361" s="240"/>
      <c r="FS1361" s="240"/>
      <c r="FT1361" s="240"/>
      <c r="FU1361" s="240"/>
      <c r="FV1361" s="240"/>
    </row>
    <row r="1362" spans="1:178" s="250" customFormat="1">
      <c r="A1362" s="234"/>
      <c r="B1362" s="234"/>
      <c r="C1362" s="234"/>
      <c r="D1362" s="234"/>
      <c r="E1362" s="234"/>
      <c r="F1362" s="234"/>
      <c r="G1362" s="235"/>
      <c r="H1362" s="236"/>
      <c r="AJ1362" s="290"/>
      <c r="AK1362" s="240"/>
      <c r="AL1362" s="240"/>
      <c r="AM1362" s="240"/>
      <c r="AN1362" s="240"/>
      <c r="AO1362" s="240"/>
      <c r="AP1362" s="240"/>
      <c r="AQ1362" s="240"/>
      <c r="AR1362" s="240"/>
      <c r="AS1362" s="240"/>
      <c r="AT1362" s="240"/>
      <c r="AU1362" s="240"/>
      <c r="AV1362" s="240"/>
      <c r="AW1362" s="240"/>
      <c r="AX1362" s="240"/>
      <c r="AY1362" s="240"/>
      <c r="AZ1362" s="240"/>
      <c r="BA1362" s="240"/>
      <c r="BB1362" s="240"/>
      <c r="BC1362" s="240"/>
      <c r="BD1362" s="240"/>
      <c r="BE1362" s="240"/>
      <c r="BF1362" s="240"/>
      <c r="BG1362" s="240"/>
      <c r="BH1362" s="240"/>
      <c r="BI1362" s="240"/>
      <c r="BJ1362" s="240"/>
      <c r="BK1362" s="240"/>
      <c r="BL1362" s="240"/>
      <c r="BM1362" s="240"/>
      <c r="BN1362" s="240"/>
      <c r="BO1362" s="240"/>
      <c r="BP1362" s="240"/>
      <c r="BQ1362" s="240"/>
      <c r="BR1362" s="240"/>
      <c r="BS1362" s="240"/>
      <c r="BT1362" s="240"/>
      <c r="BU1362" s="240"/>
      <c r="BV1362" s="240"/>
      <c r="BW1362" s="240"/>
      <c r="BX1362" s="240"/>
      <c r="BY1362" s="240"/>
      <c r="BZ1362" s="240"/>
      <c r="CA1362" s="240"/>
      <c r="CB1362" s="240"/>
      <c r="CC1362" s="240"/>
      <c r="CD1362" s="240"/>
      <c r="CE1362" s="240"/>
      <c r="CF1362" s="240"/>
      <c r="CG1362" s="240"/>
      <c r="CH1362" s="240"/>
      <c r="CI1362" s="240"/>
      <c r="CJ1362" s="240"/>
      <c r="CK1362" s="240"/>
      <c r="CL1362" s="240"/>
      <c r="CM1362" s="240"/>
      <c r="CN1362" s="240"/>
      <c r="CO1362" s="240"/>
      <c r="CP1362" s="240"/>
      <c r="CQ1362" s="240"/>
      <c r="CR1362" s="240"/>
      <c r="CS1362" s="240"/>
      <c r="CT1362" s="240"/>
      <c r="CU1362" s="240"/>
      <c r="CV1362" s="240"/>
      <c r="CW1362" s="240"/>
      <c r="CX1362" s="240"/>
      <c r="CY1362" s="240"/>
      <c r="CZ1362" s="240"/>
      <c r="DA1362" s="240"/>
      <c r="DB1362" s="240"/>
      <c r="DC1362" s="240"/>
      <c r="DD1362" s="240"/>
      <c r="DE1362" s="240"/>
      <c r="DF1362" s="240"/>
      <c r="DG1362" s="240"/>
      <c r="DH1362" s="240"/>
      <c r="DI1362" s="240"/>
      <c r="DJ1362" s="240"/>
      <c r="DK1362" s="240"/>
      <c r="DL1362" s="240"/>
      <c r="DM1362" s="240"/>
      <c r="DN1362" s="240"/>
      <c r="DO1362" s="240"/>
      <c r="DP1362" s="240"/>
      <c r="DQ1362" s="240"/>
      <c r="DR1362" s="240"/>
      <c r="DS1362" s="240"/>
      <c r="DT1362" s="240"/>
      <c r="DU1362" s="240"/>
      <c r="DV1362" s="240"/>
      <c r="DW1362" s="240"/>
      <c r="DX1362" s="240"/>
      <c r="DY1362" s="240"/>
      <c r="DZ1362" s="240"/>
      <c r="EA1362" s="240"/>
      <c r="EB1362" s="240"/>
      <c r="EC1362" s="240"/>
      <c r="ED1362" s="240"/>
      <c r="EE1362" s="240"/>
      <c r="EF1362" s="240"/>
      <c r="EG1362" s="240"/>
      <c r="EH1362" s="240"/>
      <c r="EI1362" s="240"/>
      <c r="EJ1362" s="240"/>
      <c r="EK1362" s="240"/>
      <c r="EL1362" s="240"/>
      <c r="EM1362" s="240"/>
      <c r="EN1362" s="240"/>
      <c r="EO1362" s="240"/>
      <c r="EP1362" s="240"/>
      <c r="EQ1362" s="240"/>
      <c r="ER1362" s="240"/>
      <c r="ES1362" s="240"/>
      <c r="ET1362" s="240"/>
      <c r="EU1362" s="240"/>
      <c r="EV1362" s="240"/>
      <c r="EW1362" s="240"/>
      <c r="EX1362" s="240"/>
      <c r="EY1362" s="240"/>
      <c r="EZ1362" s="240"/>
      <c r="FA1362" s="240"/>
      <c r="FB1362" s="240"/>
      <c r="FC1362" s="240"/>
      <c r="FD1362" s="240"/>
      <c r="FE1362" s="240"/>
      <c r="FF1362" s="240"/>
      <c r="FG1362" s="240"/>
      <c r="FH1362" s="240"/>
      <c r="FI1362" s="240"/>
      <c r="FJ1362" s="240"/>
      <c r="FK1362" s="240"/>
      <c r="FL1362" s="240"/>
      <c r="FM1362" s="240"/>
      <c r="FN1362" s="240"/>
      <c r="FO1362" s="240"/>
      <c r="FP1362" s="240"/>
      <c r="FQ1362" s="240"/>
      <c r="FR1362" s="240"/>
      <c r="FS1362" s="240"/>
      <c r="FT1362" s="240"/>
      <c r="FU1362" s="240"/>
      <c r="FV1362" s="240"/>
    </row>
    <row r="1363" spans="1:178" s="250" customFormat="1">
      <c r="A1363" s="234"/>
      <c r="B1363" s="234"/>
      <c r="C1363" s="234"/>
      <c r="D1363" s="234"/>
      <c r="E1363" s="234"/>
      <c r="F1363" s="234"/>
      <c r="G1363" s="235"/>
      <c r="H1363" s="236"/>
      <c r="AJ1363" s="290"/>
      <c r="AK1363" s="240"/>
      <c r="AL1363" s="240"/>
      <c r="AM1363" s="240"/>
      <c r="AN1363" s="240"/>
      <c r="AO1363" s="240"/>
      <c r="AP1363" s="240"/>
      <c r="AQ1363" s="240"/>
      <c r="AR1363" s="240"/>
      <c r="AS1363" s="240"/>
      <c r="AT1363" s="240"/>
      <c r="AU1363" s="240"/>
      <c r="AV1363" s="240"/>
      <c r="AW1363" s="240"/>
      <c r="AX1363" s="240"/>
      <c r="AY1363" s="240"/>
      <c r="AZ1363" s="240"/>
      <c r="BA1363" s="240"/>
      <c r="BB1363" s="240"/>
      <c r="BC1363" s="240"/>
      <c r="BD1363" s="240"/>
      <c r="BE1363" s="240"/>
      <c r="BF1363" s="240"/>
      <c r="BG1363" s="240"/>
      <c r="BH1363" s="240"/>
      <c r="BI1363" s="240"/>
      <c r="BJ1363" s="240"/>
      <c r="BK1363" s="240"/>
      <c r="BL1363" s="240"/>
      <c r="BM1363" s="240"/>
      <c r="BN1363" s="240"/>
      <c r="BO1363" s="240"/>
      <c r="BP1363" s="240"/>
      <c r="BQ1363" s="240"/>
      <c r="BR1363" s="240"/>
      <c r="BS1363" s="240"/>
      <c r="BT1363" s="240"/>
      <c r="BU1363" s="240"/>
      <c r="BV1363" s="240"/>
      <c r="BW1363" s="240"/>
      <c r="BX1363" s="240"/>
      <c r="BY1363" s="240"/>
      <c r="BZ1363" s="240"/>
      <c r="CA1363" s="240"/>
      <c r="CB1363" s="240"/>
      <c r="CC1363" s="240"/>
      <c r="CD1363" s="240"/>
      <c r="CE1363" s="240"/>
      <c r="CF1363" s="240"/>
      <c r="CG1363" s="240"/>
      <c r="CH1363" s="240"/>
      <c r="CI1363" s="240"/>
      <c r="CJ1363" s="240"/>
      <c r="CK1363" s="240"/>
      <c r="CL1363" s="240"/>
      <c r="CM1363" s="240"/>
      <c r="CN1363" s="240"/>
      <c r="CO1363" s="240"/>
      <c r="CP1363" s="240"/>
      <c r="CQ1363" s="240"/>
      <c r="CR1363" s="240"/>
      <c r="CS1363" s="240"/>
      <c r="CT1363" s="240"/>
      <c r="CU1363" s="240"/>
      <c r="CV1363" s="240"/>
      <c r="CW1363" s="240"/>
      <c r="CX1363" s="240"/>
      <c r="CY1363" s="240"/>
      <c r="CZ1363" s="240"/>
      <c r="DA1363" s="240"/>
      <c r="DB1363" s="240"/>
      <c r="DC1363" s="240"/>
      <c r="DD1363" s="240"/>
      <c r="DE1363" s="240"/>
      <c r="DF1363" s="240"/>
      <c r="DG1363" s="240"/>
      <c r="DH1363" s="240"/>
      <c r="DI1363" s="240"/>
      <c r="DJ1363" s="240"/>
      <c r="DK1363" s="240"/>
      <c r="DL1363" s="240"/>
      <c r="DM1363" s="240"/>
      <c r="DN1363" s="240"/>
      <c r="DO1363" s="240"/>
      <c r="DP1363" s="240"/>
      <c r="DQ1363" s="240"/>
      <c r="DR1363" s="240"/>
      <c r="DS1363" s="240"/>
      <c r="DT1363" s="240"/>
      <c r="DU1363" s="240"/>
      <c r="DV1363" s="240"/>
      <c r="DW1363" s="240"/>
      <c r="DX1363" s="240"/>
      <c r="DY1363" s="240"/>
      <c r="DZ1363" s="240"/>
      <c r="EA1363" s="240"/>
      <c r="EB1363" s="240"/>
      <c r="EC1363" s="240"/>
      <c r="ED1363" s="240"/>
      <c r="EE1363" s="240"/>
      <c r="EF1363" s="240"/>
      <c r="EG1363" s="240"/>
      <c r="EH1363" s="240"/>
      <c r="EI1363" s="240"/>
      <c r="EJ1363" s="240"/>
      <c r="EK1363" s="240"/>
      <c r="EL1363" s="240"/>
      <c r="EM1363" s="240"/>
      <c r="EN1363" s="240"/>
      <c r="EO1363" s="240"/>
      <c r="EP1363" s="240"/>
      <c r="EQ1363" s="240"/>
      <c r="ER1363" s="240"/>
      <c r="ES1363" s="240"/>
      <c r="ET1363" s="240"/>
      <c r="EU1363" s="240"/>
      <c r="EV1363" s="240"/>
      <c r="EW1363" s="240"/>
      <c r="EX1363" s="240"/>
      <c r="EY1363" s="240"/>
      <c r="EZ1363" s="240"/>
      <c r="FA1363" s="240"/>
      <c r="FB1363" s="240"/>
      <c r="FC1363" s="240"/>
      <c r="FD1363" s="240"/>
      <c r="FE1363" s="240"/>
      <c r="FF1363" s="240"/>
      <c r="FG1363" s="240"/>
      <c r="FH1363" s="240"/>
      <c r="FI1363" s="240"/>
      <c r="FJ1363" s="240"/>
      <c r="FK1363" s="240"/>
      <c r="FL1363" s="240"/>
      <c r="FM1363" s="240"/>
      <c r="FN1363" s="240"/>
      <c r="FO1363" s="240"/>
      <c r="FP1363" s="240"/>
      <c r="FQ1363" s="240"/>
      <c r="FR1363" s="240"/>
      <c r="FS1363" s="240"/>
      <c r="FT1363" s="240"/>
      <c r="FU1363" s="240"/>
      <c r="FV1363" s="240"/>
    </row>
    <row r="1364" spans="1:178" s="250" customFormat="1">
      <c r="A1364" s="234"/>
      <c r="B1364" s="234"/>
      <c r="C1364" s="234"/>
      <c r="D1364" s="234"/>
      <c r="E1364" s="234"/>
      <c r="F1364" s="234"/>
      <c r="G1364" s="235"/>
      <c r="H1364" s="236"/>
      <c r="AJ1364" s="290"/>
      <c r="AK1364" s="240"/>
      <c r="AL1364" s="240"/>
      <c r="AM1364" s="240"/>
      <c r="AN1364" s="240"/>
      <c r="AO1364" s="240"/>
      <c r="AP1364" s="240"/>
      <c r="AQ1364" s="240"/>
      <c r="AR1364" s="240"/>
      <c r="AS1364" s="240"/>
      <c r="AT1364" s="240"/>
      <c r="AU1364" s="240"/>
      <c r="AV1364" s="240"/>
      <c r="AW1364" s="240"/>
      <c r="AX1364" s="240"/>
      <c r="AY1364" s="240"/>
      <c r="AZ1364" s="240"/>
      <c r="BA1364" s="240"/>
      <c r="BB1364" s="240"/>
      <c r="BC1364" s="240"/>
      <c r="BD1364" s="240"/>
      <c r="BE1364" s="240"/>
      <c r="BF1364" s="240"/>
      <c r="BG1364" s="240"/>
      <c r="BH1364" s="240"/>
      <c r="BI1364" s="240"/>
      <c r="BJ1364" s="240"/>
      <c r="BK1364" s="240"/>
      <c r="BL1364" s="240"/>
      <c r="BM1364" s="240"/>
      <c r="BN1364" s="240"/>
      <c r="BO1364" s="240"/>
      <c r="BP1364" s="240"/>
      <c r="BQ1364" s="240"/>
      <c r="BR1364" s="240"/>
      <c r="BS1364" s="240"/>
      <c r="BT1364" s="240"/>
      <c r="BU1364" s="240"/>
      <c r="BV1364" s="240"/>
      <c r="BW1364" s="240"/>
      <c r="BX1364" s="240"/>
      <c r="BY1364" s="240"/>
      <c r="BZ1364" s="240"/>
      <c r="CA1364" s="240"/>
      <c r="CB1364" s="240"/>
      <c r="CC1364" s="240"/>
      <c r="CD1364" s="240"/>
      <c r="CE1364" s="240"/>
      <c r="CF1364" s="240"/>
      <c r="CG1364" s="240"/>
      <c r="CH1364" s="240"/>
      <c r="CI1364" s="240"/>
      <c r="CJ1364" s="240"/>
      <c r="CK1364" s="240"/>
      <c r="CL1364" s="240"/>
      <c r="CM1364" s="240"/>
      <c r="CN1364" s="240"/>
      <c r="CO1364" s="240"/>
      <c r="CP1364" s="240"/>
      <c r="CQ1364" s="240"/>
      <c r="CR1364" s="240"/>
      <c r="CS1364" s="240"/>
      <c r="CT1364" s="240"/>
      <c r="CU1364" s="240"/>
      <c r="CV1364" s="240"/>
      <c r="CW1364" s="240"/>
      <c r="CX1364" s="240"/>
      <c r="CY1364" s="240"/>
      <c r="CZ1364" s="240"/>
      <c r="DA1364" s="240"/>
      <c r="DB1364" s="240"/>
      <c r="DC1364" s="240"/>
      <c r="DD1364" s="240"/>
      <c r="DE1364" s="240"/>
      <c r="DF1364" s="240"/>
      <c r="DG1364" s="240"/>
      <c r="DH1364" s="240"/>
      <c r="DI1364" s="240"/>
      <c r="DJ1364" s="240"/>
      <c r="DK1364" s="240"/>
      <c r="DL1364" s="240"/>
      <c r="DM1364" s="240"/>
      <c r="DN1364" s="240"/>
      <c r="DO1364" s="240"/>
      <c r="DP1364" s="240"/>
      <c r="DQ1364" s="240"/>
      <c r="DR1364" s="240"/>
      <c r="DS1364" s="240"/>
      <c r="DT1364" s="240"/>
      <c r="DU1364" s="240"/>
      <c r="DV1364" s="240"/>
      <c r="DW1364" s="240"/>
      <c r="DX1364" s="240"/>
      <c r="DY1364" s="240"/>
      <c r="DZ1364" s="240"/>
      <c r="EA1364" s="240"/>
      <c r="EB1364" s="240"/>
      <c r="EC1364" s="240"/>
      <c r="ED1364" s="240"/>
      <c r="EE1364" s="240"/>
      <c r="EF1364" s="240"/>
      <c r="EG1364" s="240"/>
      <c r="EH1364" s="240"/>
      <c r="EI1364" s="240"/>
      <c r="EJ1364" s="240"/>
      <c r="EK1364" s="240"/>
      <c r="EL1364" s="240"/>
      <c r="EM1364" s="240"/>
      <c r="EN1364" s="240"/>
      <c r="EO1364" s="240"/>
      <c r="EP1364" s="240"/>
      <c r="EQ1364" s="240"/>
      <c r="ER1364" s="240"/>
      <c r="ES1364" s="240"/>
      <c r="ET1364" s="240"/>
      <c r="EU1364" s="240"/>
      <c r="EV1364" s="240"/>
      <c r="EW1364" s="240"/>
      <c r="EX1364" s="240"/>
      <c r="EY1364" s="240"/>
      <c r="EZ1364" s="240"/>
      <c r="FA1364" s="240"/>
      <c r="FB1364" s="240"/>
      <c r="FC1364" s="240"/>
      <c r="FD1364" s="240"/>
      <c r="FE1364" s="240"/>
      <c r="FF1364" s="240"/>
      <c r="FG1364" s="240"/>
      <c r="FH1364" s="240"/>
      <c r="FI1364" s="240"/>
      <c r="FJ1364" s="240"/>
      <c r="FK1364" s="240"/>
      <c r="FL1364" s="240"/>
      <c r="FM1364" s="240"/>
      <c r="FN1364" s="240"/>
      <c r="FO1364" s="240"/>
      <c r="FP1364" s="240"/>
      <c r="FQ1364" s="240"/>
      <c r="FR1364" s="240"/>
      <c r="FS1364" s="240"/>
      <c r="FT1364" s="240"/>
      <c r="FU1364" s="240"/>
      <c r="FV1364" s="240"/>
    </row>
    <row r="1365" spans="1:178" s="250" customFormat="1">
      <c r="A1365" s="234"/>
      <c r="B1365" s="234"/>
      <c r="C1365" s="234"/>
      <c r="D1365" s="234"/>
      <c r="E1365" s="234"/>
      <c r="F1365" s="234"/>
      <c r="G1365" s="235"/>
      <c r="H1365" s="236"/>
      <c r="AJ1365" s="290"/>
      <c r="AK1365" s="240"/>
      <c r="AL1365" s="240"/>
      <c r="AM1365" s="240"/>
      <c r="AN1365" s="240"/>
      <c r="AO1365" s="240"/>
      <c r="AP1365" s="240"/>
      <c r="AQ1365" s="240"/>
      <c r="AR1365" s="240"/>
      <c r="AS1365" s="240"/>
      <c r="AT1365" s="240"/>
      <c r="AU1365" s="240"/>
      <c r="AV1365" s="240"/>
      <c r="AW1365" s="240"/>
      <c r="AX1365" s="240"/>
      <c r="AY1365" s="240"/>
      <c r="AZ1365" s="240"/>
      <c r="BA1365" s="240"/>
      <c r="BB1365" s="240"/>
      <c r="BC1365" s="240"/>
      <c r="BD1365" s="240"/>
      <c r="BE1365" s="240"/>
      <c r="BF1365" s="240"/>
      <c r="BG1365" s="240"/>
      <c r="BH1365" s="240"/>
      <c r="BI1365" s="240"/>
      <c r="BJ1365" s="240"/>
      <c r="BK1365" s="240"/>
      <c r="BL1365" s="240"/>
      <c r="BM1365" s="240"/>
      <c r="BN1365" s="240"/>
      <c r="BO1365" s="240"/>
      <c r="BP1365" s="240"/>
      <c r="BQ1365" s="240"/>
      <c r="BR1365" s="240"/>
      <c r="BS1365" s="240"/>
      <c r="BT1365" s="240"/>
      <c r="BU1365" s="240"/>
      <c r="BV1365" s="240"/>
      <c r="BW1365" s="240"/>
      <c r="BX1365" s="240"/>
      <c r="BY1365" s="240"/>
      <c r="BZ1365" s="240"/>
      <c r="CA1365" s="240"/>
      <c r="CB1365" s="240"/>
      <c r="CC1365" s="240"/>
      <c r="CD1365" s="240"/>
      <c r="CE1365" s="240"/>
      <c r="CF1365" s="240"/>
      <c r="CG1365" s="240"/>
      <c r="CH1365" s="240"/>
      <c r="CI1365" s="240"/>
      <c r="CJ1365" s="240"/>
      <c r="CK1365" s="240"/>
      <c r="CL1365" s="240"/>
      <c r="CM1365" s="240"/>
      <c r="CN1365" s="240"/>
      <c r="CO1365" s="240"/>
      <c r="CP1365" s="240"/>
      <c r="CQ1365" s="240"/>
      <c r="CR1365" s="240"/>
      <c r="CS1365" s="240"/>
      <c r="CT1365" s="240"/>
      <c r="CU1365" s="240"/>
      <c r="CV1365" s="240"/>
      <c r="CW1365" s="240"/>
      <c r="CX1365" s="240"/>
      <c r="CY1365" s="240"/>
      <c r="CZ1365" s="240"/>
      <c r="DA1365" s="240"/>
      <c r="DB1365" s="240"/>
      <c r="DC1365" s="240"/>
      <c r="DD1365" s="240"/>
      <c r="DE1365" s="240"/>
      <c r="DF1365" s="240"/>
      <c r="DG1365" s="240"/>
      <c r="DH1365" s="240"/>
      <c r="DI1365" s="240"/>
      <c r="DJ1365" s="240"/>
      <c r="DK1365" s="240"/>
      <c r="DL1365" s="240"/>
      <c r="DM1365" s="240"/>
      <c r="DN1365" s="240"/>
      <c r="DO1365" s="240"/>
      <c r="DP1365" s="240"/>
      <c r="DQ1365" s="240"/>
      <c r="DR1365" s="240"/>
      <c r="DS1365" s="240"/>
      <c r="DT1365" s="240"/>
      <c r="DU1365" s="240"/>
      <c r="DV1365" s="240"/>
      <c r="DW1365" s="240"/>
      <c r="DX1365" s="240"/>
      <c r="DY1365" s="240"/>
      <c r="DZ1365" s="240"/>
      <c r="EA1365" s="240"/>
      <c r="EB1365" s="240"/>
      <c r="EC1365" s="240"/>
      <c r="ED1365" s="240"/>
      <c r="EE1365" s="240"/>
      <c r="EF1365" s="240"/>
      <c r="EG1365" s="240"/>
      <c r="EH1365" s="240"/>
      <c r="EI1365" s="240"/>
      <c r="EJ1365" s="240"/>
      <c r="EK1365" s="240"/>
      <c r="EL1365" s="240"/>
      <c r="EM1365" s="240"/>
      <c r="EN1365" s="240"/>
      <c r="EO1365" s="240"/>
      <c r="EP1365" s="240"/>
      <c r="EQ1365" s="240"/>
      <c r="ER1365" s="240"/>
      <c r="ES1365" s="240"/>
      <c r="ET1365" s="240"/>
      <c r="EU1365" s="240"/>
      <c r="EV1365" s="240"/>
      <c r="EW1365" s="240"/>
      <c r="EX1365" s="240"/>
      <c r="EY1365" s="240"/>
      <c r="EZ1365" s="240"/>
      <c r="FA1365" s="240"/>
      <c r="FB1365" s="240"/>
      <c r="FC1365" s="240"/>
      <c r="FD1365" s="240"/>
      <c r="FE1365" s="240"/>
      <c r="FF1365" s="240"/>
      <c r="FG1365" s="240"/>
      <c r="FH1365" s="240"/>
      <c r="FI1365" s="240"/>
      <c r="FJ1365" s="240"/>
      <c r="FK1365" s="240"/>
      <c r="FL1365" s="240"/>
      <c r="FM1365" s="240"/>
      <c r="FN1365" s="240"/>
      <c r="FO1365" s="240"/>
      <c r="FP1365" s="240"/>
      <c r="FQ1365" s="240"/>
      <c r="FR1365" s="240"/>
      <c r="FS1365" s="240"/>
      <c r="FT1365" s="240"/>
      <c r="FU1365" s="240"/>
      <c r="FV1365" s="240"/>
    </row>
    <row r="1366" spans="1:178" s="250" customFormat="1">
      <c r="A1366" s="234"/>
      <c r="B1366" s="234"/>
      <c r="C1366" s="234"/>
      <c r="D1366" s="234"/>
      <c r="E1366" s="234"/>
      <c r="F1366" s="234"/>
      <c r="G1366" s="235"/>
      <c r="H1366" s="236"/>
      <c r="AJ1366" s="290"/>
      <c r="AK1366" s="240"/>
      <c r="AL1366" s="240"/>
      <c r="AM1366" s="240"/>
      <c r="AN1366" s="240"/>
      <c r="AO1366" s="240"/>
      <c r="AP1366" s="240"/>
      <c r="AQ1366" s="240"/>
      <c r="AR1366" s="240"/>
      <c r="AS1366" s="240"/>
      <c r="AT1366" s="240"/>
      <c r="AU1366" s="240"/>
      <c r="AV1366" s="240"/>
      <c r="AW1366" s="240"/>
      <c r="AX1366" s="240"/>
      <c r="AY1366" s="240"/>
      <c r="AZ1366" s="240"/>
      <c r="BA1366" s="240"/>
      <c r="BB1366" s="240"/>
      <c r="BC1366" s="240"/>
      <c r="BD1366" s="240"/>
      <c r="BE1366" s="240"/>
      <c r="BF1366" s="240"/>
      <c r="BG1366" s="240"/>
      <c r="BH1366" s="240"/>
      <c r="BI1366" s="240"/>
      <c r="BJ1366" s="240"/>
      <c r="BK1366" s="240"/>
      <c r="BL1366" s="240"/>
      <c r="BM1366" s="240"/>
      <c r="BN1366" s="240"/>
      <c r="BO1366" s="240"/>
      <c r="BP1366" s="240"/>
      <c r="BQ1366" s="240"/>
      <c r="BR1366" s="240"/>
      <c r="BS1366" s="240"/>
      <c r="BT1366" s="240"/>
      <c r="BU1366" s="240"/>
      <c r="BV1366" s="240"/>
      <c r="BW1366" s="240"/>
      <c r="BX1366" s="240"/>
      <c r="BY1366" s="240"/>
      <c r="BZ1366" s="240"/>
      <c r="CA1366" s="240"/>
      <c r="CB1366" s="240"/>
      <c r="CC1366" s="240"/>
      <c r="CD1366" s="240"/>
      <c r="CE1366" s="240"/>
      <c r="CF1366" s="240"/>
      <c r="CG1366" s="240"/>
      <c r="CH1366" s="240"/>
      <c r="CI1366" s="240"/>
      <c r="CJ1366" s="240"/>
      <c r="CK1366" s="240"/>
      <c r="CL1366" s="240"/>
      <c r="CM1366" s="240"/>
      <c r="CN1366" s="240"/>
      <c r="CO1366" s="240"/>
      <c r="CP1366" s="240"/>
      <c r="CQ1366" s="240"/>
      <c r="CR1366" s="240"/>
      <c r="CS1366" s="240"/>
      <c r="CT1366" s="240"/>
      <c r="CU1366" s="240"/>
      <c r="CV1366" s="240"/>
      <c r="CW1366" s="240"/>
      <c r="CX1366" s="240"/>
      <c r="CY1366" s="240"/>
      <c r="CZ1366" s="240"/>
      <c r="DA1366" s="240"/>
      <c r="DB1366" s="240"/>
      <c r="DC1366" s="240"/>
      <c r="DD1366" s="240"/>
      <c r="DE1366" s="240"/>
      <c r="DF1366" s="240"/>
      <c r="DG1366" s="240"/>
      <c r="DH1366" s="240"/>
      <c r="DI1366" s="240"/>
      <c r="DJ1366" s="240"/>
      <c r="DK1366" s="240"/>
      <c r="DL1366" s="240"/>
      <c r="DM1366" s="240"/>
      <c r="DN1366" s="240"/>
      <c r="DO1366" s="240"/>
      <c r="DP1366" s="240"/>
      <c r="DQ1366" s="240"/>
      <c r="DR1366" s="240"/>
      <c r="DS1366" s="240"/>
      <c r="DT1366" s="240"/>
      <c r="DU1366" s="240"/>
      <c r="DV1366" s="240"/>
      <c r="DW1366" s="240"/>
      <c r="DX1366" s="240"/>
      <c r="DY1366" s="240"/>
      <c r="DZ1366" s="240"/>
      <c r="EA1366" s="240"/>
      <c r="EB1366" s="240"/>
      <c r="EC1366" s="240"/>
      <c r="ED1366" s="240"/>
      <c r="EE1366" s="240"/>
      <c r="EF1366" s="240"/>
      <c r="EG1366" s="240"/>
      <c r="EH1366" s="240"/>
      <c r="EI1366" s="240"/>
      <c r="EJ1366" s="240"/>
      <c r="EK1366" s="240"/>
      <c r="EL1366" s="240"/>
      <c r="EM1366" s="240"/>
      <c r="EN1366" s="240"/>
      <c r="EO1366" s="240"/>
      <c r="EP1366" s="240"/>
      <c r="EQ1366" s="240"/>
      <c r="ER1366" s="240"/>
      <c r="ES1366" s="240"/>
      <c r="ET1366" s="240"/>
      <c r="EU1366" s="240"/>
      <c r="EV1366" s="240"/>
      <c r="EW1366" s="240"/>
      <c r="EX1366" s="240"/>
      <c r="EY1366" s="240"/>
      <c r="EZ1366" s="240"/>
      <c r="FA1366" s="240"/>
      <c r="FB1366" s="240"/>
      <c r="FC1366" s="240"/>
      <c r="FD1366" s="240"/>
      <c r="FE1366" s="240"/>
      <c r="FF1366" s="240"/>
      <c r="FG1366" s="240"/>
      <c r="FH1366" s="240"/>
      <c r="FI1366" s="240"/>
      <c r="FJ1366" s="240"/>
      <c r="FK1366" s="240"/>
      <c r="FL1366" s="240"/>
      <c r="FM1366" s="240"/>
      <c r="FN1366" s="240"/>
      <c r="FO1366" s="240"/>
      <c r="FP1366" s="240"/>
      <c r="FQ1366" s="240"/>
      <c r="FR1366" s="240"/>
      <c r="FS1366" s="240"/>
      <c r="FT1366" s="240"/>
      <c r="FU1366" s="240"/>
      <c r="FV1366" s="240"/>
    </row>
    <row r="1367" spans="1:178" s="250" customFormat="1">
      <c r="A1367" s="234"/>
      <c r="B1367" s="234"/>
      <c r="C1367" s="234"/>
      <c r="D1367" s="234"/>
      <c r="E1367" s="234"/>
      <c r="F1367" s="234"/>
      <c r="G1367" s="235"/>
      <c r="H1367" s="236"/>
      <c r="AJ1367" s="290"/>
      <c r="AK1367" s="240"/>
      <c r="AL1367" s="240"/>
      <c r="AM1367" s="240"/>
      <c r="AN1367" s="240"/>
      <c r="AO1367" s="240"/>
      <c r="AP1367" s="240"/>
      <c r="AQ1367" s="240"/>
      <c r="AR1367" s="240"/>
      <c r="AS1367" s="240"/>
      <c r="AT1367" s="240"/>
      <c r="AU1367" s="240"/>
      <c r="AV1367" s="240"/>
      <c r="AW1367" s="240"/>
      <c r="AX1367" s="240"/>
      <c r="AY1367" s="240"/>
      <c r="AZ1367" s="240"/>
      <c r="BA1367" s="240"/>
      <c r="BB1367" s="240"/>
      <c r="BC1367" s="240"/>
      <c r="BD1367" s="240"/>
      <c r="BE1367" s="240"/>
      <c r="BF1367" s="240"/>
      <c r="BG1367" s="240"/>
      <c r="BH1367" s="240"/>
      <c r="BI1367" s="240"/>
      <c r="BJ1367" s="240"/>
      <c r="BK1367" s="240"/>
      <c r="BL1367" s="240"/>
      <c r="BM1367" s="240"/>
      <c r="BN1367" s="240"/>
      <c r="BO1367" s="240"/>
      <c r="BP1367" s="240"/>
      <c r="BQ1367" s="240"/>
      <c r="BR1367" s="240"/>
      <c r="BS1367" s="240"/>
      <c r="BT1367" s="240"/>
      <c r="BU1367" s="240"/>
      <c r="BV1367" s="240"/>
      <c r="BW1367" s="240"/>
      <c r="BX1367" s="240"/>
      <c r="BY1367" s="240"/>
      <c r="BZ1367" s="240"/>
      <c r="CA1367" s="240"/>
      <c r="CB1367" s="240"/>
      <c r="CC1367" s="240"/>
      <c r="CD1367" s="240"/>
      <c r="CE1367" s="240"/>
      <c r="CF1367" s="240"/>
      <c r="CG1367" s="240"/>
      <c r="CH1367" s="240"/>
      <c r="CI1367" s="240"/>
      <c r="CJ1367" s="240"/>
      <c r="CK1367" s="240"/>
      <c r="CL1367" s="240"/>
      <c r="CM1367" s="240"/>
      <c r="CN1367" s="240"/>
      <c r="CO1367" s="240"/>
      <c r="CP1367" s="240"/>
      <c r="CQ1367" s="240"/>
      <c r="CR1367" s="240"/>
      <c r="CS1367" s="240"/>
      <c r="CT1367" s="240"/>
      <c r="CU1367" s="240"/>
      <c r="CV1367" s="240"/>
      <c r="CW1367" s="240"/>
      <c r="CX1367" s="240"/>
      <c r="CY1367" s="240"/>
      <c r="CZ1367" s="240"/>
      <c r="DA1367" s="240"/>
      <c r="DB1367" s="240"/>
      <c r="DC1367" s="240"/>
      <c r="DD1367" s="240"/>
      <c r="DE1367" s="240"/>
      <c r="DF1367" s="240"/>
      <c r="DG1367" s="240"/>
      <c r="DH1367" s="240"/>
      <c r="DI1367" s="240"/>
      <c r="DJ1367" s="240"/>
      <c r="DK1367" s="240"/>
      <c r="DL1367" s="240"/>
      <c r="DM1367" s="240"/>
      <c r="DN1367" s="240"/>
      <c r="DO1367" s="240"/>
      <c r="DP1367" s="240"/>
      <c r="DQ1367" s="240"/>
      <c r="DR1367" s="240"/>
      <c r="DS1367" s="240"/>
      <c r="DT1367" s="240"/>
      <c r="DU1367" s="240"/>
      <c r="DV1367" s="240"/>
      <c r="DW1367" s="240"/>
      <c r="DX1367" s="240"/>
      <c r="DY1367" s="240"/>
      <c r="DZ1367" s="240"/>
      <c r="EA1367" s="240"/>
      <c r="EB1367" s="240"/>
      <c r="EC1367" s="240"/>
      <c r="ED1367" s="240"/>
      <c r="EE1367" s="240"/>
      <c r="EF1367" s="240"/>
      <c r="EG1367" s="240"/>
      <c r="EH1367" s="240"/>
      <c r="EI1367" s="240"/>
      <c r="EJ1367" s="240"/>
      <c r="EK1367" s="240"/>
      <c r="EL1367" s="240"/>
      <c r="EM1367" s="240"/>
      <c r="EN1367" s="240"/>
      <c r="EO1367" s="240"/>
      <c r="EP1367" s="240"/>
      <c r="EQ1367" s="240"/>
      <c r="ER1367" s="240"/>
      <c r="ES1367" s="240"/>
      <c r="ET1367" s="240"/>
      <c r="EU1367" s="240"/>
      <c r="EV1367" s="240"/>
      <c r="EW1367" s="240"/>
      <c r="EX1367" s="240"/>
      <c r="EY1367" s="240"/>
      <c r="EZ1367" s="240"/>
      <c r="FA1367" s="240"/>
      <c r="FB1367" s="240"/>
      <c r="FC1367" s="240"/>
      <c r="FD1367" s="240"/>
      <c r="FE1367" s="240"/>
      <c r="FF1367" s="240"/>
      <c r="FG1367" s="240"/>
      <c r="FH1367" s="240"/>
      <c r="FI1367" s="240"/>
      <c r="FJ1367" s="240"/>
      <c r="FK1367" s="240"/>
      <c r="FL1367" s="240"/>
      <c r="FM1367" s="240"/>
      <c r="FN1367" s="240"/>
      <c r="FO1367" s="240"/>
      <c r="FP1367" s="240"/>
      <c r="FQ1367" s="240"/>
      <c r="FR1367" s="240"/>
      <c r="FS1367" s="240"/>
      <c r="FT1367" s="240"/>
      <c r="FU1367" s="240"/>
      <c r="FV1367" s="240"/>
    </row>
    <row r="1368" spans="1:178" s="250" customFormat="1">
      <c r="A1368" s="234"/>
      <c r="B1368" s="234"/>
      <c r="C1368" s="234"/>
      <c r="D1368" s="234"/>
      <c r="E1368" s="234"/>
      <c r="F1368" s="234"/>
      <c r="G1368" s="235"/>
      <c r="H1368" s="236"/>
      <c r="AJ1368" s="290"/>
      <c r="AK1368" s="240"/>
      <c r="AL1368" s="240"/>
      <c r="AM1368" s="240"/>
      <c r="AN1368" s="240"/>
      <c r="AO1368" s="240"/>
      <c r="AP1368" s="240"/>
      <c r="AQ1368" s="240"/>
      <c r="AR1368" s="240"/>
      <c r="AS1368" s="240"/>
      <c r="AT1368" s="240"/>
      <c r="AU1368" s="240"/>
      <c r="AV1368" s="240"/>
      <c r="AW1368" s="240"/>
      <c r="AX1368" s="240"/>
      <c r="AY1368" s="240"/>
      <c r="AZ1368" s="240"/>
      <c r="BA1368" s="240"/>
      <c r="BB1368" s="240"/>
      <c r="BC1368" s="240"/>
      <c r="BD1368" s="240"/>
      <c r="BE1368" s="240"/>
      <c r="BF1368" s="240"/>
      <c r="BG1368" s="240"/>
      <c r="BH1368" s="240"/>
      <c r="BI1368" s="240"/>
      <c r="BJ1368" s="240"/>
      <c r="BK1368" s="240"/>
      <c r="BL1368" s="240"/>
      <c r="BM1368" s="240"/>
      <c r="BN1368" s="240"/>
      <c r="BO1368" s="240"/>
      <c r="BP1368" s="240"/>
      <c r="BQ1368" s="240"/>
      <c r="BR1368" s="240"/>
      <c r="BS1368" s="240"/>
      <c r="BT1368" s="240"/>
      <c r="BU1368" s="240"/>
      <c r="BV1368" s="240"/>
      <c r="BW1368" s="240"/>
      <c r="BX1368" s="240"/>
      <c r="BY1368" s="240"/>
      <c r="BZ1368" s="240"/>
      <c r="CA1368" s="240"/>
      <c r="CB1368" s="240"/>
      <c r="CC1368" s="240"/>
      <c r="CD1368" s="240"/>
      <c r="CE1368" s="240"/>
      <c r="CF1368" s="240"/>
      <c r="CG1368" s="240"/>
      <c r="CH1368" s="240"/>
      <c r="CI1368" s="240"/>
      <c r="CJ1368" s="240"/>
      <c r="CK1368" s="240"/>
      <c r="CL1368" s="240"/>
      <c r="CM1368" s="240"/>
      <c r="CN1368" s="240"/>
      <c r="CO1368" s="240"/>
      <c r="CP1368" s="240"/>
      <c r="CQ1368" s="240"/>
      <c r="CR1368" s="240"/>
      <c r="CS1368" s="240"/>
      <c r="CT1368" s="240"/>
      <c r="CU1368" s="240"/>
      <c r="CV1368" s="240"/>
      <c r="CW1368" s="240"/>
      <c r="CX1368" s="240"/>
      <c r="CY1368" s="240"/>
      <c r="CZ1368" s="240"/>
      <c r="DA1368" s="240"/>
      <c r="DB1368" s="240"/>
      <c r="DC1368" s="240"/>
      <c r="DD1368" s="240"/>
      <c r="DE1368" s="240"/>
      <c r="DF1368" s="240"/>
      <c r="DG1368" s="240"/>
      <c r="DH1368" s="240"/>
      <c r="DI1368" s="240"/>
      <c r="DJ1368" s="240"/>
      <c r="DK1368" s="240"/>
      <c r="DL1368" s="240"/>
      <c r="DM1368" s="240"/>
      <c r="DN1368" s="240"/>
      <c r="DO1368" s="240"/>
      <c r="DP1368" s="240"/>
      <c r="DQ1368" s="240"/>
      <c r="DR1368" s="240"/>
      <c r="DS1368" s="240"/>
      <c r="DT1368" s="240"/>
      <c r="DU1368" s="240"/>
      <c r="DV1368" s="240"/>
      <c r="DW1368" s="240"/>
      <c r="DX1368" s="240"/>
      <c r="DY1368" s="240"/>
      <c r="DZ1368" s="240"/>
      <c r="EA1368" s="240"/>
      <c r="EB1368" s="240"/>
      <c r="EC1368" s="240"/>
      <c r="ED1368" s="240"/>
      <c r="EE1368" s="240"/>
      <c r="EF1368" s="240"/>
      <c r="EG1368" s="240"/>
      <c r="EH1368" s="240"/>
      <c r="EI1368" s="240"/>
      <c r="EJ1368" s="240"/>
      <c r="EK1368" s="240"/>
      <c r="EL1368" s="240"/>
      <c r="EM1368" s="240"/>
      <c r="EN1368" s="240"/>
      <c r="EO1368" s="240"/>
      <c r="EP1368" s="240"/>
      <c r="EQ1368" s="240"/>
      <c r="ER1368" s="240"/>
      <c r="ES1368" s="240"/>
      <c r="ET1368" s="240"/>
      <c r="EU1368" s="240"/>
      <c r="EV1368" s="240"/>
      <c r="EW1368" s="240"/>
      <c r="EX1368" s="240"/>
      <c r="EY1368" s="240"/>
      <c r="EZ1368" s="240"/>
      <c r="FA1368" s="240"/>
      <c r="FB1368" s="240"/>
      <c r="FC1368" s="240"/>
      <c r="FD1368" s="240"/>
      <c r="FE1368" s="240"/>
      <c r="FF1368" s="240"/>
      <c r="FG1368" s="240"/>
      <c r="FH1368" s="240"/>
      <c r="FI1368" s="240"/>
      <c r="FJ1368" s="240"/>
      <c r="FK1368" s="240"/>
      <c r="FL1368" s="240"/>
      <c r="FM1368" s="240"/>
      <c r="FN1368" s="240"/>
      <c r="FO1368" s="240"/>
      <c r="FP1368" s="240"/>
      <c r="FQ1368" s="240"/>
      <c r="FR1368" s="240"/>
      <c r="FS1368" s="240"/>
      <c r="FT1368" s="240"/>
      <c r="FU1368" s="240"/>
      <c r="FV1368" s="240"/>
    </row>
    <row r="1369" spans="1:178" s="250" customFormat="1">
      <c r="A1369" s="234"/>
      <c r="B1369" s="234"/>
      <c r="C1369" s="234"/>
      <c r="D1369" s="234"/>
      <c r="E1369" s="234"/>
      <c r="F1369" s="234"/>
      <c r="G1369" s="235"/>
      <c r="H1369" s="236"/>
      <c r="AJ1369" s="290"/>
      <c r="AK1369" s="240"/>
      <c r="AL1369" s="240"/>
      <c r="AM1369" s="240"/>
      <c r="AN1369" s="240"/>
      <c r="AO1369" s="240"/>
      <c r="AP1369" s="240"/>
      <c r="AQ1369" s="240"/>
      <c r="AR1369" s="240"/>
      <c r="AS1369" s="240"/>
      <c r="AT1369" s="240"/>
      <c r="AU1369" s="240"/>
      <c r="AV1369" s="240"/>
      <c r="AW1369" s="240"/>
      <c r="AX1369" s="240"/>
      <c r="AY1369" s="240"/>
      <c r="AZ1369" s="240"/>
      <c r="BA1369" s="240"/>
      <c r="BB1369" s="240"/>
      <c r="BC1369" s="240"/>
      <c r="BD1369" s="240"/>
      <c r="BE1369" s="240"/>
      <c r="BF1369" s="240"/>
      <c r="BG1369" s="240"/>
      <c r="BH1369" s="240"/>
      <c r="BI1369" s="240"/>
      <c r="BJ1369" s="240"/>
      <c r="BK1369" s="240"/>
      <c r="BL1369" s="240"/>
      <c r="BM1369" s="240"/>
      <c r="BN1369" s="240"/>
      <c r="BO1369" s="240"/>
      <c r="BP1369" s="240"/>
      <c r="BQ1369" s="240"/>
      <c r="BR1369" s="240"/>
      <c r="BS1369" s="240"/>
      <c r="BT1369" s="240"/>
      <c r="BU1369" s="240"/>
      <c r="BV1369" s="240"/>
      <c r="BW1369" s="240"/>
      <c r="BX1369" s="240"/>
      <c r="BY1369" s="240"/>
      <c r="BZ1369" s="240"/>
      <c r="CA1369" s="240"/>
      <c r="CB1369" s="240"/>
      <c r="CC1369" s="240"/>
      <c r="CD1369" s="240"/>
      <c r="CE1369" s="240"/>
      <c r="CF1369" s="240"/>
      <c r="CG1369" s="240"/>
      <c r="CH1369" s="240"/>
      <c r="CI1369" s="240"/>
      <c r="CJ1369" s="240"/>
      <c r="CK1369" s="240"/>
      <c r="CL1369" s="240"/>
      <c r="CM1369" s="240"/>
      <c r="CN1369" s="240"/>
      <c r="CO1369" s="240"/>
      <c r="CP1369" s="240"/>
      <c r="CQ1369" s="240"/>
      <c r="CR1369" s="240"/>
      <c r="CS1369" s="240"/>
      <c r="CT1369" s="240"/>
      <c r="CU1369" s="240"/>
      <c r="CV1369" s="240"/>
      <c r="CW1369" s="240"/>
      <c r="CX1369" s="240"/>
      <c r="CY1369" s="240"/>
      <c r="CZ1369" s="240"/>
      <c r="DA1369" s="240"/>
      <c r="DB1369" s="240"/>
      <c r="DC1369" s="240"/>
      <c r="DD1369" s="240"/>
      <c r="DE1369" s="240"/>
      <c r="DF1369" s="240"/>
      <c r="DG1369" s="240"/>
      <c r="DH1369" s="240"/>
      <c r="DI1369" s="240"/>
      <c r="DJ1369" s="240"/>
      <c r="DK1369" s="240"/>
      <c r="DL1369" s="240"/>
      <c r="DM1369" s="240"/>
      <c r="DN1369" s="240"/>
      <c r="DO1369" s="240"/>
      <c r="DP1369" s="240"/>
      <c r="DQ1369" s="240"/>
      <c r="DR1369" s="240"/>
      <c r="DS1369" s="240"/>
      <c r="DT1369" s="240"/>
      <c r="DU1369" s="240"/>
      <c r="DV1369" s="240"/>
      <c r="DW1369" s="240"/>
      <c r="DX1369" s="240"/>
      <c r="DY1369" s="240"/>
      <c r="DZ1369" s="240"/>
      <c r="EA1369" s="240"/>
      <c r="EB1369" s="240"/>
      <c r="EC1369" s="240"/>
      <c r="ED1369" s="240"/>
      <c r="EE1369" s="240"/>
      <c r="EF1369" s="240"/>
      <c r="EG1369" s="240"/>
      <c r="EH1369" s="240"/>
      <c r="EI1369" s="240"/>
      <c r="EJ1369" s="240"/>
      <c r="EK1369" s="240"/>
      <c r="EL1369" s="240"/>
      <c r="EM1369" s="240"/>
      <c r="EN1369" s="240"/>
      <c r="EO1369" s="240"/>
      <c r="EP1369" s="240"/>
      <c r="EQ1369" s="240"/>
      <c r="ER1369" s="240"/>
      <c r="ES1369" s="240"/>
      <c r="ET1369" s="240"/>
      <c r="EU1369" s="240"/>
      <c r="EV1369" s="240"/>
      <c r="EW1369" s="240"/>
      <c r="EX1369" s="240"/>
      <c r="EY1369" s="240"/>
      <c r="EZ1369" s="240"/>
      <c r="FA1369" s="240"/>
      <c r="FB1369" s="240"/>
      <c r="FC1369" s="240"/>
      <c r="FD1369" s="240"/>
      <c r="FE1369" s="240"/>
      <c r="FF1369" s="240"/>
      <c r="FG1369" s="240"/>
      <c r="FH1369" s="240"/>
      <c r="FI1369" s="240"/>
      <c r="FJ1369" s="240"/>
      <c r="FK1369" s="240"/>
      <c r="FL1369" s="240"/>
      <c r="FM1369" s="240"/>
      <c r="FN1369" s="240"/>
      <c r="FO1369" s="240"/>
      <c r="FP1369" s="240"/>
      <c r="FQ1369" s="240"/>
      <c r="FR1369" s="240"/>
      <c r="FS1369" s="240"/>
      <c r="FT1369" s="240"/>
      <c r="FU1369" s="240"/>
      <c r="FV1369" s="240"/>
    </row>
    <row r="1370" spans="1:178" s="250" customFormat="1">
      <c r="A1370" s="234"/>
      <c r="B1370" s="234"/>
      <c r="C1370" s="234"/>
      <c r="D1370" s="234"/>
      <c r="E1370" s="234"/>
      <c r="F1370" s="234"/>
      <c r="G1370" s="235"/>
      <c r="H1370" s="236"/>
      <c r="AJ1370" s="290"/>
      <c r="AK1370" s="240"/>
      <c r="AL1370" s="240"/>
      <c r="AM1370" s="240"/>
      <c r="AN1370" s="240"/>
      <c r="AO1370" s="240"/>
      <c r="AP1370" s="240"/>
      <c r="AQ1370" s="240"/>
      <c r="AR1370" s="240"/>
      <c r="AS1370" s="240"/>
      <c r="AT1370" s="240"/>
      <c r="AU1370" s="240"/>
      <c r="AV1370" s="240"/>
      <c r="AW1370" s="240"/>
      <c r="AX1370" s="240"/>
      <c r="AY1370" s="240"/>
      <c r="AZ1370" s="240"/>
      <c r="BA1370" s="240"/>
      <c r="BB1370" s="240"/>
      <c r="BC1370" s="240"/>
      <c r="BD1370" s="240"/>
      <c r="BE1370" s="240"/>
      <c r="BF1370" s="240"/>
      <c r="BG1370" s="240"/>
      <c r="BH1370" s="240"/>
      <c r="BI1370" s="240"/>
      <c r="BJ1370" s="240"/>
      <c r="BK1370" s="240"/>
      <c r="BL1370" s="240"/>
      <c r="BM1370" s="240"/>
      <c r="BN1370" s="240"/>
      <c r="BO1370" s="240"/>
      <c r="BP1370" s="240"/>
      <c r="BQ1370" s="240"/>
      <c r="BR1370" s="240"/>
      <c r="BS1370" s="240"/>
      <c r="BT1370" s="240"/>
      <c r="BU1370" s="240"/>
      <c r="BV1370" s="240"/>
      <c r="BW1370" s="240"/>
      <c r="BX1370" s="240"/>
      <c r="BY1370" s="240"/>
      <c r="BZ1370" s="240"/>
      <c r="CA1370" s="240"/>
      <c r="CB1370" s="240"/>
      <c r="CC1370" s="240"/>
      <c r="CD1370" s="240"/>
      <c r="CE1370" s="240"/>
      <c r="CF1370" s="240"/>
      <c r="CG1370" s="240"/>
      <c r="CH1370" s="240"/>
      <c r="CI1370" s="240"/>
      <c r="CJ1370" s="240"/>
      <c r="CK1370" s="240"/>
      <c r="CL1370" s="240"/>
      <c r="CM1370" s="240"/>
      <c r="CN1370" s="240"/>
      <c r="CO1370" s="240"/>
      <c r="CP1370" s="240"/>
      <c r="CQ1370" s="240"/>
      <c r="CR1370" s="240"/>
      <c r="CS1370" s="240"/>
      <c r="CT1370" s="240"/>
      <c r="CU1370" s="240"/>
      <c r="CV1370" s="240"/>
      <c r="CW1370" s="240"/>
      <c r="CX1370" s="240"/>
      <c r="CY1370" s="240"/>
      <c r="CZ1370" s="240"/>
      <c r="DA1370" s="240"/>
      <c r="DB1370" s="240"/>
      <c r="DC1370" s="240"/>
      <c r="DD1370" s="240"/>
      <c r="DE1370" s="240"/>
      <c r="DF1370" s="240"/>
      <c r="DG1370" s="240"/>
      <c r="DH1370" s="240"/>
      <c r="DI1370" s="240"/>
      <c r="DJ1370" s="240"/>
      <c r="DK1370" s="240"/>
      <c r="DL1370" s="240"/>
      <c r="DM1370" s="240"/>
      <c r="DN1370" s="240"/>
      <c r="DO1370" s="240"/>
      <c r="DP1370" s="240"/>
      <c r="DQ1370" s="240"/>
      <c r="DR1370" s="240"/>
      <c r="DS1370" s="240"/>
      <c r="DT1370" s="240"/>
      <c r="DU1370" s="240"/>
      <c r="DV1370" s="240"/>
      <c r="DW1370" s="240"/>
      <c r="DX1370" s="240"/>
      <c r="DY1370" s="240"/>
      <c r="DZ1370" s="240"/>
      <c r="EA1370" s="240"/>
      <c r="EB1370" s="240"/>
      <c r="EC1370" s="240"/>
      <c r="ED1370" s="240"/>
      <c r="EE1370" s="240"/>
      <c r="EF1370" s="240"/>
      <c r="EG1370" s="240"/>
      <c r="EH1370" s="240"/>
      <c r="EI1370" s="240"/>
      <c r="EJ1370" s="240"/>
      <c r="EK1370" s="240"/>
      <c r="EL1370" s="240"/>
      <c r="EM1370" s="240"/>
      <c r="EN1370" s="240"/>
      <c r="EO1370" s="240"/>
      <c r="EP1370" s="240"/>
      <c r="EQ1370" s="240"/>
      <c r="ER1370" s="240"/>
      <c r="ES1370" s="240"/>
      <c r="ET1370" s="240"/>
      <c r="EU1370" s="240"/>
      <c r="EV1370" s="240"/>
      <c r="EW1370" s="240"/>
      <c r="EX1370" s="240"/>
      <c r="EY1370" s="240"/>
      <c r="EZ1370" s="240"/>
      <c r="FA1370" s="240"/>
      <c r="FB1370" s="240"/>
      <c r="FC1370" s="240"/>
      <c r="FD1370" s="240"/>
      <c r="FE1370" s="240"/>
      <c r="FF1370" s="240"/>
      <c r="FG1370" s="240"/>
      <c r="FH1370" s="240"/>
      <c r="FI1370" s="240"/>
      <c r="FJ1370" s="240"/>
      <c r="FK1370" s="240"/>
      <c r="FL1370" s="240"/>
      <c r="FM1370" s="240"/>
      <c r="FN1370" s="240"/>
      <c r="FO1370" s="240"/>
      <c r="FP1370" s="240"/>
      <c r="FQ1370" s="240"/>
      <c r="FR1370" s="240"/>
      <c r="FS1370" s="240"/>
      <c r="FT1370" s="240"/>
      <c r="FU1370" s="240"/>
      <c r="FV1370" s="240"/>
    </row>
    <row r="1371" spans="1:178" s="250" customFormat="1">
      <c r="A1371" s="234"/>
      <c r="B1371" s="234"/>
      <c r="C1371" s="234"/>
      <c r="D1371" s="234"/>
      <c r="E1371" s="234"/>
      <c r="F1371" s="234"/>
      <c r="G1371" s="235"/>
      <c r="H1371" s="236"/>
      <c r="AJ1371" s="290"/>
      <c r="AK1371" s="240"/>
      <c r="AL1371" s="240"/>
      <c r="AM1371" s="240"/>
      <c r="AN1371" s="240"/>
      <c r="AO1371" s="240"/>
      <c r="AP1371" s="240"/>
      <c r="AQ1371" s="240"/>
      <c r="AR1371" s="240"/>
      <c r="AS1371" s="240"/>
      <c r="AT1371" s="240"/>
      <c r="AU1371" s="240"/>
      <c r="AV1371" s="240"/>
      <c r="AW1371" s="240"/>
      <c r="AX1371" s="240"/>
      <c r="AY1371" s="240"/>
      <c r="AZ1371" s="240"/>
      <c r="BA1371" s="240"/>
      <c r="BB1371" s="240"/>
      <c r="BC1371" s="240"/>
      <c r="BD1371" s="240"/>
      <c r="BE1371" s="240"/>
      <c r="BF1371" s="240"/>
      <c r="BG1371" s="240"/>
      <c r="BH1371" s="240"/>
      <c r="BI1371" s="240"/>
      <c r="BJ1371" s="240"/>
      <c r="BK1371" s="240"/>
      <c r="BL1371" s="240"/>
      <c r="BM1371" s="240"/>
      <c r="BN1371" s="240"/>
      <c r="BO1371" s="240"/>
      <c r="BP1371" s="240"/>
      <c r="BQ1371" s="240"/>
      <c r="BR1371" s="240"/>
      <c r="BS1371" s="240"/>
      <c r="BT1371" s="240"/>
      <c r="BU1371" s="240"/>
      <c r="BV1371" s="240"/>
      <c r="BW1371" s="240"/>
      <c r="BX1371" s="240"/>
      <c r="BY1371" s="240"/>
      <c r="BZ1371" s="240"/>
      <c r="CA1371" s="240"/>
      <c r="CB1371" s="240"/>
      <c r="CC1371" s="240"/>
      <c r="CD1371" s="240"/>
      <c r="CE1371" s="240"/>
      <c r="CF1371" s="240"/>
      <c r="CG1371" s="240"/>
      <c r="CH1371" s="240"/>
      <c r="CI1371" s="240"/>
      <c r="CJ1371" s="240"/>
      <c r="CK1371" s="240"/>
      <c r="CL1371" s="240"/>
      <c r="CM1371" s="240"/>
      <c r="CN1371" s="240"/>
      <c r="CO1371" s="240"/>
      <c r="CP1371" s="240"/>
      <c r="CQ1371" s="240"/>
      <c r="CR1371" s="240"/>
      <c r="CS1371" s="240"/>
      <c r="CT1371" s="240"/>
      <c r="CU1371" s="240"/>
      <c r="CV1371" s="240"/>
      <c r="CW1371" s="240"/>
      <c r="CX1371" s="240"/>
      <c r="CY1371" s="240"/>
      <c r="CZ1371" s="240"/>
      <c r="DA1371" s="240"/>
      <c r="DB1371" s="240"/>
      <c r="DC1371" s="240"/>
      <c r="DD1371" s="240"/>
      <c r="DE1371" s="240"/>
      <c r="DF1371" s="240"/>
      <c r="DG1371" s="240"/>
      <c r="DH1371" s="240"/>
      <c r="DI1371" s="240"/>
      <c r="DJ1371" s="240"/>
      <c r="DK1371" s="240"/>
      <c r="DL1371" s="240"/>
      <c r="DM1371" s="240"/>
      <c r="DN1371" s="240"/>
      <c r="DO1371" s="240"/>
      <c r="DP1371" s="240"/>
      <c r="DQ1371" s="240"/>
      <c r="DR1371" s="240"/>
      <c r="DS1371" s="240"/>
      <c r="DT1371" s="240"/>
      <c r="DU1371" s="240"/>
      <c r="DV1371" s="240"/>
      <c r="DW1371" s="240"/>
      <c r="DX1371" s="240"/>
      <c r="DY1371" s="240"/>
      <c r="DZ1371" s="240"/>
      <c r="EA1371" s="240"/>
      <c r="EB1371" s="240"/>
      <c r="EC1371" s="240"/>
      <c r="ED1371" s="240"/>
      <c r="EE1371" s="240"/>
      <c r="EF1371" s="240"/>
      <c r="EG1371" s="240"/>
      <c r="EH1371" s="240"/>
      <c r="EI1371" s="240"/>
      <c r="EJ1371" s="240"/>
      <c r="EK1371" s="240"/>
      <c r="EL1371" s="240"/>
      <c r="EM1371" s="240"/>
      <c r="EN1371" s="240"/>
      <c r="EO1371" s="240"/>
      <c r="EP1371" s="240"/>
      <c r="EQ1371" s="240"/>
      <c r="ER1371" s="240"/>
      <c r="ES1371" s="240"/>
      <c r="ET1371" s="240"/>
      <c r="EU1371" s="240"/>
      <c r="EV1371" s="240"/>
      <c r="EW1371" s="240"/>
      <c r="EX1371" s="240"/>
      <c r="EY1371" s="240"/>
      <c r="EZ1371" s="240"/>
      <c r="FA1371" s="240"/>
      <c r="FB1371" s="240"/>
      <c r="FC1371" s="240"/>
      <c r="FD1371" s="240"/>
      <c r="FE1371" s="240"/>
      <c r="FF1371" s="240"/>
      <c r="FG1371" s="240"/>
      <c r="FH1371" s="240"/>
      <c r="FI1371" s="240"/>
      <c r="FJ1371" s="240"/>
      <c r="FK1371" s="240"/>
      <c r="FL1371" s="240"/>
      <c r="FM1371" s="240"/>
      <c r="FN1371" s="240"/>
      <c r="FO1371" s="240"/>
      <c r="FP1371" s="240"/>
      <c r="FQ1371" s="240"/>
      <c r="FR1371" s="240"/>
      <c r="FS1371" s="240"/>
      <c r="FT1371" s="240"/>
      <c r="FU1371" s="240"/>
      <c r="FV1371" s="240"/>
    </row>
    <row r="1372" spans="1:178" s="250" customFormat="1">
      <c r="A1372" s="234"/>
      <c r="B1372" s="234"/>
      <c r="C1372" s="234"/>
      <c r="D1372" s="234"/>
      <c r="E1372" s="234"/>
      <c r="F1372" s="234"/>
      <c r="G1372" s="235"/>
      <c r="H1372" s="236"/>
      <c r="AJ1372" s="290"/>
      <c r="AK1372" s="240"/>
      <c r="AL1372" s="240"/>
      <c r="AM1372" s="240"/>
      <c r="AN1372" s="240"/>
      <c r="AO1372" s="240"/>
      <c r="AP1372" s="240"/>
      <c r="AQ1372" s="240"/>
      <c r="AR1372" s="240"/>
      <c r="AS1372" s="240"/>
      <c r="AT1372" s="240"/>
      <c r="AU1372" s="240"/>
      <c r="AV1372" s="240"/>
      <c r="AW1372" s="240"/>
      <c r="AX1372" s="240"/>
      <c r="AY1372" s="240"/>
      <c r="AZ1372" s="240"/>
      <c r="BA1372" s="240"/>
      <c r="BB1372" s="240"/>
      <c r="BC1372" s="240"/>
      <c r="BD1372" s="240"/>
      <c r="BE1372" s="240"/>
      <c r="BF1372" s="240"/>
      <c r="BG1372" s="240"/>
      <c r="BH1372" s="240"/>
      <c r="BI1372" s="240"/>
      <c r="BJ1372" s="240"/>
      <c r="BK1372" s="240"/>
      <c r="BL1372" s="240"/>
      <c r="BM1372" s="240"/>
      <c r="BN1372" s="240"/>
      <c r="BO1372" s="240"/>
      <c r="BP1372" s="240"/>
      <c r="BQ1372" s="240"/>
      <c r="BR1372" s="240"/>
      <c r="BS1372" s="240"/>
      <c r="BT1372" s="240"/>
      <c r="BU1372" s="240"/>
      <c r="BV1372" s="240"/>
      <c r="BW1372" s="240"/>
      <c r="BX1372" s="240"/>
      <c r="BY1372" s="240"/>
      <c r="BZ1372" s="240"/>
      <c r="CA1372" s="240"/>
      <c r="CB1372" s="240"/>
      <c r="CC1372" s="240"/>
      <c r="CD1372" s="240"/>
      <c r="CE1372" s="240"/>
      <c r="CF1372" s="240"/>
      <c r="CG1372" s="240"/>
      <c r="CH1372" s="240"/>
      <c r="CI1372" s="240"/>
      <c r="CJ1372" s="240"/>
      <c r="CK1372" s="240"/>
      <c r="CL1372" s="240"/>
      <c r="CM1372" s="240"/>
      <c r="CN1372" s="240"/>
      <c r="CO1372" s="240"/>
      <c r="CP1372" s="240"/>
      <c r="CQ1372" s="240"/>
      <c r="CR1372" s="240"/>
      <c r="CS1372" s="240"/>
      <c r="CT1372" s="240"/>
      <c r="CU1372" s="240"/>
      <c r="CV1372" s="240"/>
      <c r="CW1372" s="240"/>
      <c r="CX1372" s="240"/>
      <c r="CY1372" s="240"/>
      <c r="CZ1372" s="240"/>
      <c r="DA1372" s="240"/>
      <c r="DB1372" s="240"/>
      <c r="DC1372" s="240"/>
      <c r="DD1372" s="240"/>
      <c r="DE1372" s="240"/>
      <c r="DF1372" s="240"/>
      <c r="DG1372" s="240"/>
      <c r="DH1372" s="240"/>
      <c r="DI1372" s="240"/>
      <c r="DJ1372" s="240"/>
      <c r="DK1372" s="240"/>
      <c r="DL1372" s="240"/>
      <c r="DM1372" s="240"/>
      <c r="DN1372" s="240"/>
      <c r="DO1372" s="240"/>
      <c r="DP1372" s="240"/>
      <c r="DQ1372" s="240"/>
      <c r="DR1372" s="240"/>
      <c r="DS1372" s="240"/>
      <c r="DT1372" s="240"/>
      <c r="DU1372" s="240"/>
      <c r="DV1372" s="240"/>
      <c r="DW1372" s="240"/>
      <c r="DX1372" s="240"/>
      <c r="DY1372" s="240"/>
      <c r="DZ1372" s="240"/>
      <c r="EA1372" s="240"/>
      <c r="EB1372" s="240"/>
      <c r="EC1372" s="240"/>
      <c r="ED1372" s="240"/>
      <c r="EE1372" s="240"/>
      <c r="EF1372" s="240"/>
      <c r="EG1372" s="240"/>
      <c r="EH1372" s="240"/>
      <c r="EI1372" s="240"/>
      <c r="EJ1372" s="240"/>
      <c r="EK1372" s="240"/>
      <c r="EL1372" s="240"/>
      <c r="EM1372" s="240"/>
      <c r="EN1372" s="240"/>
      <c r="EO1372" s="240"/>
      <c r="EP1372" s="240"/>
      <c r="EQ1372" s="240"/>
      <c r="ER1372" s="240"/>
      <c r="ES1372" s="240"/>
      <c r="ET1372" s="240"/>
      <c r="EU1372" s="240"/>
      <c r="EV1372" s="240"/>
      <c r="EW1372" s="240"/>
      <c r="EX1372" s="240"/>
      <c r="EY1372" s="240"/>
      <c r="EZ1372" s="240"/>
      <c r="FA1372" s="240"/>
      <c r="FB1372" s="240"/>
      <c r="FC1372" s="240"/>
      <c r="FD1372" s="240"/>
      <c r="FE1372" s="240"/>
      <c r="FF1372" s="240"/>
      <c r="FG1372" s="240"/>
      <c r="FH1372" s="240"/>
      <c r="FI1372" s="240"/>
      <c r="FJ1372" s="240"/>
      <c r="FK1372" s="240"/>
      <c r="FL1372" s="240"/>
      <c r="FM1372" s="240"/>
      <c r="FN1372" s="240"/>
      <c r="FO1372" s="240"/>
      <c r="FP1372" s="240"/>
      <c r="FQ1372" s="240"/>
      <c r="FR1372" s="240"/>
      <c r="FS1372" s="240"/>
      <c r="FT1372" s="240"/>
      <c r="FU1372" s="240"/>
      <c r="FV1372" s="240"/>
    </row>
    <row r="1373" spans="1:178" s="250" customFormat="1">
      <c r="A1373" s="234"/>
      <c r="B1373" s="234"/>
      <c r="C1373" s="234"/>
      <c r="D1373" s="234"/>
      <c r="E1373" s="234"/>
      <c r="F1373" s="234"/>
      <c r="G1373" s="235"/>
      <c r="H1373" s="236"/>
      <c r="AJ1373" s="290"/>
      <c r="AK1373" s="240"/>
      <c r="AL1373" s="240"/>
      <c r="AM1373" s="240"/>
      <c r="AN1373" s="240"/>
      <c r="AO1373" s="240"/>
      <c r="AP1373" s="240"/>
      <c r="AQ1373" s="240"/>
      <c r="AR1373" s="240"/>
      <c r="AS1373" s="240"/>
      <c r="AT1373" s="240"/>
      <c r="AU1373" s="240"/>
      <c r="AV1373" s="240"/>
      <c r="AW1373" s="240"/>
      <c r="AX1373" s="240"/>
      <c r="AY1373" s="240"/>
      <c r="AZ1373" s="240"/>
      <c r="BA1373" s="240"/>
      <c r="BB1373" s="240"/>
      <c r="BC1373" s="240"/>
      <c r="BD1373" s="240"/>
      <c r="BE1373" s="240"/>
      <c r="BF1373" s="240"/>
      <c r="BG1373" s="240"/>
      <c r="BH1373" s="240"/>
      <c r="BI1373" s="240"/>
      <c r="BJ1373" s="240"/>
      <c r="BK1373" s="240"/>
      <c r="BL1373" s="240"/>
      <c r="BM1373" s="240"/>
      <c r="BN1373" s="240"/>
      <c r="BO1373" s="240"/>
      <c r="BP1373" s="240"/>
      <c r="BQ1373" s="240"/>
      <c r="BR1373" s="240"/>
      <c r="BS1373" s="240"/>
      <c r="BT1373" s="240"/>
      <c r="BU1373" s="240"/>
      <c r="BV1373" s="240"/>
      <c r="BW1373" s="240"/>
      <c r="BX1373" s="240"/>
      <c r="BY1373" s="240"/>
      <c r="BZ1373" s="240"/>
      <c r="CA1373" s="240"/>
      <c r="CB1373" s="240"/>
      <c r="CC1373" s="240"/>
      <c r="CD1373" s="240"/>
      <c r="CE1373" s="240"/>
      <c r="CF1373" s="240"/>
      <c r="CG1373" s="240"/>
      <c r="CH1373" s="240"/>
      <c r="CI1373" s="240"/>
      <c r="CJ1373" s="240"/>
      <c r="CK1373" s="240"/>
      <c r="CL1373" s="240"/>
      <c r="CM1373" s="240"/>
      <c r="CN1373" s="240"/>
      <c r="CO1373" s="240"/>
      <c r="CP1373" s="240"/>
      <c r="CQ1373" s="240"/>
      <c r="CR1373" s="240"/>
      <c r="CS1373" s="240"/>
      <c r="CT1373" s="240"/>
      <c r="CU1373" s="240"/>
      <c r="CV1373" s="240"/>
      <c r="CW1373" s="240"/>
      <c r="CX1373" s="240"/>
      <c r="CY1373" s="240"/>
      <c r="CZ1373" s="240"/>
      <c r="DA1373" s="240"/>
      <c r="DB1373" s="240"/>
      <c r="DC1373" s="240"/>
      <c r="DD1373" s="240"/>
      <c r="DE1373" s="240"/>
      <c r="DF1373" s="240"/>
      <c r="DG1373" s="240"/>
      <c r="DH1373" s="240"/>
      <c r="DI1373" s="240"/>
      <c r="DJ1373" s="240"/>
      <c r="DK1373" s="240"/>
      <c r="DL1373" s="240"/>
      <c r="DM1373" s="240"/>
      <c r="DN1373" s="240"/>
      <c r="DO1373" s="240"/>
      <c r="DP1373" s="240"/>
      <c r="DQ1373" s="240"/>
      <c r="DR1373" s="240"/>
      <c r="DS1373" s="240"/>
      <c r="DT1373" s="240"/>
      <c r="DU1373" s="240"/>
      <c r="DV1373" s="240"/>
      <c r="DW1373" s="240"/>
      <c r="DX1373" s="240"/>
      <c r="DY1373" s="240"/>
      <c r="DZ1373" s="240"/>
      <c r="EA1373" s="240"/>
      <c r="EB1373" s="240"/>
      <c r="EC1373" s="240"/>
      <c r="ED1373" s="240"/>
      <c r="EE1373" s="240"/>
      <c r="EF1373" s="240"/>
      <c r="EG1373" s="240"/>
      <c r="EH1373" s="240"/>
      <c r="EI1373" s="240"/>
      <c r="EJ1373" s="240"/>
      <c r="EK1373" s="240"/>
      <c r="EL1373" s="240"/>
      <c r="EM1373" s="240"/>
      <c r="EN1373" s="240"/>
      <c r="EO1373" s="240"/>
      <c r="EP1373" s="240"/>
      <c r="EQ1373" s="240"/>
      <c r="ER1373" s="240"/>
      <c r="ES1373" s="240"/>
      <c r="ET1373" s="240"/>
      <c r="EU1373" s="240"/>
      <c r="EV1373" s="240"/>
      <c r="EW1373" s="240"/>
      <c r="EX1373" s="240"/>
      <c r="EY1373" s="240"/>
      <c r="EZ1373" s="240"/>
      <c r="FA1373" s="240"/>
      <c r="FB1373" s="240"/>
      <c r="FC1373" s="240"/>
      <c r="FD1373" s="240"/>
      <c r="FE1373" s="240"/>
      <c r="FF1373" s="240"/>
      <c r="FG1373" s="240"/>
      <c r="FH1373" s="240"/>
      <c r="FI1373" s="240"/>
      <c r="FJ1373" s="240"/>
      <c r="FK1373" s="240"/>
      <c r="FL1373" s="240"/>
      <c r="FM1373" s="240"/>
      <c r="FN1373" s="240"/>
      <c r="FO1373" s="240"/>
      <c r="FP1373" s="240"/>
      <c r="FQ1373" s="240"/>
      <c r="FR1373" s="240"/>
      <c r="FS1373" s="240"/>
      <c r="FT1373" s="240"/>
      <c r="FU1373" s="240"/>
      <c r="FV1373" s="240"/>
    </row>
    <row r="1374" spans="1:178" s="250" customFormat="1">
      <c r="A1374" s="234"/>
      <c r="B1374" s="234"/>
      <c r="C1374" s="234"/>
      <c r="D1374" s="234"/>
      <c r="E1374" s="234"/>
      <c r="F1374" s="234"/>
      <c r="G1374" s="235"/>
      <c r="H1374" s="236"/>
      <c r="AJ1374" s="290"/>
      <c r="AK1374" s="240"/>
      <c r="AL1374" s="240"/>
      <c r="AM1374" s="240"/>
      <c r="AN1374" s="240"/>
      <c r="AO1374" s="240"/>
      <c r="AP1374" s="240"/>
      <c r="AQ1374" s="240"/>
      <c r="AR1374" s="240"/>
      <c r="AS1374" s="240"/>
      <c r="AT1374" s="240"/>
      <c r="AU1374" s="240"/>
      <c r="AV1374" s="240"/>
      <c r="AW1374" s="240"/>
      <c r="AX1374" s="240"/>
      <c r="AY1374" s="240"/>
      <c r="AZ1374" s="240"/>
      <c r="BA1374" s="240"/>
      <c r="BB1374" s="240"/>
      <c r="BC1374" s="240"/>
      <c r="BD1374" s="240"/>
      <c r="BE1374" s="240"/>
      <c r="BF1374" s="240"/>
      <c r="BG1374" s="240"/>
      <c r="BH1374" s="240"/>
      <c r="BI1374" s="240"/>
      <c r="BJ1374" s="240"/>
      <c r="BK1374" s="240"/>
      <c r="BL1374" s="240"/>
      <c r="BM1374" s="240"/>
      <c r="BN1374" s="240"/>
      <c r="BO1374" s="240"/>
      <c r="BP1374" s="240"/>
      <c r="BQ1374" s="240"/>
      <c r="BR1374" s="240"/>
      <c r="BS1374" s="240"/>
      <c r="BT1374" s="240"/>
      <c r="BU1374" s="240"/>
      <c r="BV1374" s="240"/>
      <c r="BW1374" s="240"/>
      <c r="BX1374" s="240"/>
      <c r="BY1374" s="240"/>
      <c r="BZ1374" s="240"/>
      <c r="CA1374" s="240"/>
      <c r="CB1374" s="240"/>
      <c r="CC1374" s="240"/>
      <c r="CD1374" s="240"/>
      <c r="CE1374" s="240"/>
      <c r="CF1374" s="240"/>
      <c r="CG1374" s="240"/>
      <c r="CH1374" s="240"/>
      <c r="CI1374" s="240"/>
      <c r="CJ1374" s="240"/>
      <c r="CK1374" s="240"/>
      <c r="CL1374" s="240"/>
      <c r="CM1374" s="240"/>
      <c r="CN1374" s="240"/>
      <c r="CO1374" s="240"/>
      <c r="CP1374" s="240"/>
      <c r="CQ1374" s="240"/>
      <c r="CR1374" s="240"/>
      <c r="CS1374" s="240"/>
      <c r="CT1374" s="240"/>
      <c r="CU1374" s="240"/>
      <c r="CV1374" s="240"/>
      <c r="CW1374" s="240"/>
      <c r="CX1374" s="240"/>
      <c r="CY1374" s="240"/>
      <c r="CZ1374" s="240"/>
      <c r="DA1374" s="240"/>
      <c r="DB1374" s="240"/>
      <c r="DC1374" s="240"/>
      <c r="DD1374" s="240"/>
      <c r="DE1374" s="240"/>
      <c r="DF1374" s="240"/>
      <c r="DG1374" s="240"/>
      <c r="DH1374" s="240"/>
      <c r="DI1374" s="240"/>
      <c r="DJ1374" s="240"/>
      <c r="DK1374" s="240"/>
      <c r="DL1374" s="240"/>
      <c r="DM1374" s="240"/>
      <c r="DN1374" s="240"/>
      <c r="DO1374" s="240"/>
      <c r="DP1374" s="240"/>
      <c r="DQ1374" s="240"/>
      <c r="DR1374" s="240"/>
      <c r="DS1374" s="240"/>
      <c r="DT1374" s="240"/>
      <c r="DU1374" s="240"/>
      <c r="DV1374" s="240"/>
      <c r="DW1374" s="240"/>
      <c r="DX1374" s="240"/>
      <c r="DY1374" s="240"/>
      <c r="DZ1374" s="240"/>
      <c r="EA1374" s="240"/>
      <c r="EB1374" s="240"/>
      <c r="EC1374" s="240"/>
      <c r="ED1374" s="240"/>
      <c r="EE1374" s="240"/>
      <c r="EF1374" s="240"/>
      <c r="EG1374" s="240"/>
      <c r="EH1374" s="240"/>
      <c r="EI1374" s="240"/>
      <c r="EJ1374" s="240"/>
      <c r="EK1374" s="240"/>
      <c r="EL1374" s="240"/>
      <c r="EM1374" s="240"/>
      <c r="EN1374" s="240"/>
      <c r="EO1374" s="240"/>
      <c r="EP1374" s="240"/>
      <c r="EQ1374" s="240"/>
      <c r="ER1374" s="240"/>
      <c r="ES1374" s="240"/>
      <c r="ET1374" s="240"/>
      <c r="EU1374" s="240"/>
      <c r="EV1374" s="240"/>
      <c r="EW1374" s="240"/>
      <c r="EX1374" s="240"/>
      <c r="EY1374" s="240"/>
      <c r="EZ1374" s="240"/>
      <c r="FA1374" s="240"/>
      <c r="FB1374" s="240"/>
      <c r="FC1374" s="240"/>
      <c r="FD1374" s="240"/>
      <c r="FE1374" s="240"/>
      <c r="FF1374" s="240"/>
      <c r="FG1374" s="240"/>
      <c r="FH1374" s="240"/>
      <c r="FI1374" s="240"/>
      <c r="FJ1374" s="240"/>
      <c r="FK1374" s="240"/>
      <c r="FL1374" s="240"/>
      <c r="FM1374" s="240"/>
      <c r="FN1374" s="240"/>
      <c r="FO1374" s="240"/>
      <c r="FP1374" s="240"/>
      <c r="FQ1374" s="240"/>
      <c r="FR1374" s="240"/>
      <c r="FS1374" s="240"/>
      <c r="FT1374" s="240"/>
      <c r="FU1374" s="240"/>
      <c r="FV1374" s="240"/>
    </row>
    <row r="1375" spans="1:178" s="250" customFormat="1">
      <c r="A1375" s="234"/>
      <c r="B1375" s="234"/>
      <c r="C1375" s="234"/>
      <c r="D1375" s="234"/>
      <c r="E1375" s="234"/>
      <c r="F1375" s="234"/>
      <c r="G1375" s="235"/>
      <c r="H1375" s="236"/>
      <c r="AJ1375" s="290"/>
      <c r="AK1375" s="240"/>
      <c r="AL1375" s="240"/>
      <c r="AM1375" s="240"/>
      <c r="AN1375" s="240"/>
      <c r="AO1375" s="240"/>
      <c r="AP1375" s="240"/>
      <c r="AQ1375" s="240"/>
      <c r="AR1375" s="240"/>
      <c r="AS1375" s="240"/>
      <c r="AT1375" s="240"/>
      <c r="AU1375" s="240"/>
      <c r="AV1375" s="240"/>
      <c r="AW1375" s="240"/>
      <c r="AX1375" s="240"/>
      <c r="AY1375" s="240"/>
      <c r="AZ1375" s="240"/>
      <c r="BA1375" s="240"/>
      <c r="BB1375" s="240"/>
      <c r="BC1375" s="240"/>
      <c r="BD1375" s="240"/>
      <c r="BE1375" s="240"/>
      <c r="BF1375" s="240"/>
      <c r="BG1375" s="240"/>
      <c r="BH1375" s="240"/>
      <c r="BI1375" s="240"/>
      <c r="BJ1375" s="240"/>
      <c r="BK1375" s="240"/>
      <c r="BL1375" s="240"/>
      <c r="BM1375" s="240"/>
      <c r="BN1375" s="240"/>
      <c r="BO1375" s="240"/>
      <c r="BP1375" s="240"/>
      <c r="BQ1375" s="240"/>
      <c r="BR1375" s="240"/>
      <c r="BS1375" s="240"/>
      <c r="BT1375" s="240"/>
      <c r="BU1375" s="240"/>
      <c r="BV1375" s="240"/>
      <c r="BW1375" s="240"/>
      <c r="BX1375" s="240"/>
      <c r="BY1375" s="240"/>
      <c r="BZ1375" s="240"/>
      <c r="CA1375" s="240"/>
      <c r="CB1375" s="240"/>
      <c r="CC1375" s="240"/>
      <c r="CD1375" s="240"/>
      <c r="CE1375" s="240"/>
      <c r="CF1375" s="240"/>
      <c r="CG1375" s="240"/>
      <c r="CH1375" s="240"/>
      <c r="CI1375" s="240"/>
      <c r="CJ1375" s="240"/>
      <c r="CK1375" s="240"/>
      <c r="CL1375" s="240"/>
      <c r="CM1375" s="240"/>
      <c r="CN1375" s="240"/>
      <c r="CO1375" s="240"/>
      <c r="CP1375" s="240"/>
      <c r="CQ1375" s="240"/>
      <c r="CR1375" s="240"/>
      <c r="CS1375" s="240"/>
      <c r="CT1375" s="240"/>
      <c r="CU1375" s="240"/>
      <c r="CV1375" s="240"/>
      <c r="CW1375" s="240"/>
      <c r="CX1375" s="240"/>
      <c r="CY1375" s="240"/>
      <c r="CZ1375" s="240"/>
      <c r="DA1375" s="240"/>
      <c r="DB1375" s="240"/>
      <c r="DC1375" s="240"/>
      <c r="DD1375" s="240"/>
      <c r="DE1375" s="240"/>
      <c r="DF1375" s="240"/>
      <c r="DG1375" s="240"/>
      <c r="DH1375" s="240"/>
      <c r="DI1375" s="240"/>
      <c r="DJ1375" s="240"/>
      <c r="DK1375" s="240"/>
      <c r="DL1375" s="240"/>
      <c r="DM1375" s="240"/>
      <c r="DN1375" s="240"/>
      <c r="DO1375" s="240"/>
      <c r="DP1375" s="240"/>
      <c r="DQ1375" s="240"/>
      <c r="DR1375" s="240"/>
      <c r="DS1375" s="240"/>
      <c r="DT1375" s="240"/>
      <c r="DU1375" s="240"/>
      <c r="DV1375" s="240"/>
      <c r="DW1375" s="240"/>
      <c r="DX1375" s="240"/>
      <c r="DY1375" s="240"/>
      <c r="DZ1375" s="240"/>
      <c r="EA1375" s="240"/>
      <c r="EB1375" s="240"/>
      <c r="EC1375" s="240"/>
      <c r="ED1375" s="240"/>
      <c r="EE1375" s="240"/>
      <c r="EF1375" s="240"/>
      <c r="EG1375" s="240"/>
      <c r="EH1375" s="240"/>
      <c r="EI1375" s="240"/>
      <c r="EJ1375" s="240"/>
      <c r="EK1375" s="240"/>
      <c r="EL1375" s="240"/>
      <c r="EM1375" s="240"/>
      <c r="EN1375" s="240"/>
      <c r="EO1375" s="240"/>
      <c r="EP1375" s="240"/>
      <c r="EQ1375" s="240"/>
      <c r="ER1375" s="240"/>
      <c r="ES1375" s="240"/>
      <c r="ET1375" s="240"/>
      <c r="EU1375" s="240"/>
      <c r="EV1375" s="240"/>
      <c r="EW1375" s="240"/>
      <c r="EX1375" s="240"/>
      <c r="EY1375" s="240"/>
      <c r="EZ1375" s="240"/>
      <c r="FA1375" s="240"/>
      <c r="FB1375" s="240"/>
      <c r="FC1375" s="240"/>
      <c r="FD1375" s="240"/>
      <c r="FE1375" s="240"/>
      <c r="FF1375" s="240"/>
      <c r="FG1375" s="240"/>
      <c r="FH1375" s="240"/>
      <c r="FI1375" s="240"/>
      <c r="FJ1375" s="240"/>
      <c r="FK1375" s="240"/>
      <c r="FL1375" s="240"/>
      <c r="FM1375" s="240"/>
      <c r="FN1375" s="240"/>
      <c r="FO1375" s="240"/>
      <c r="FP1375" s="240"/>
      <c r="FQ1375" s="240"/>
      <c r="FR1375" s="240"/>
      <c r="FS1375" s="240"/>
      <c r="FT1375" s="240"/>
      <c r="FU1375" s="240"/>
      <c r="FV1375" s="240"/>
    </row>
    <row r="1376" spans="1:178" s="250" customFormat="1">
      <c r="A1376" s="234"/>
      <c r="B1376" s="234"/>
      <c r="C1376" s="234"/>
      <c r="D1376" s="234"/>
      <c r="E1376" s="234"/>
      <c r="F1376" s="234"/>
      <c r="G1376" s="235"/>
      <c r="H1376" s="236"/>
      <c r="AJ1376" s="290"/>
      <c r="AK1376" s="240"/>
      <c r="AL1376" s="240"/>
      <c r="AM1376" s="240"/>
      <c r="AN1376" s="240"/>
      <c r="AO1376" s="240"/>
      <c r="AP1376" s="240"/>
      <c r="AQ1376" s="240"/>
      <c r="AR1376" s="240"/>
      <c r="AS1376" s="240"/>
      <c r="AT1376" s="240"/>
      <c r="AU1376" s="240"/>
      <c r="AV1376" s="240"/>
      <c r="AW1376" s="240"/>
      <c r="AX1376" s="240"/>
      <c r="AY1376" s="240"/>
      <c r="AZ1376" s="240"/>
      <c r="BA1376" s="240"/>
      <c r="BB1376" s="240"/>
      <c r="BC1376" s="240"/>
      <c r="BD1376" s="240"/>
      <c r="BE1376" s="240"/>
      <c r="BF1376" s="240"/>
      <c r="BG1376" s="240"/>
      <c r="BH1376" s="240"/>
      <c r="BI1376" s="240"/>
      <c r="BJ1376" s="240"/>
      <c r="BK1376" s="240"/>
      <c r="BL1376" s="240"/>
      <c r="BM1376" s="240"/>
      <c r="BN1376" s="240"/>
      <c r="BO1376" s="240"/>
      <c r="BP1376" s="240"/>
      <c r="BQ1376" s="240"/>
      <c r="BR1376" s="240"/>
      <c r="BS1376" s="240"/>
      <c r="BT1376" s="240"/>
      <c r="BU1376" s="240"/>
      <c r="BV1376" s="240"/>
      <c r="BW1376" s="240"/>
      <c r="BX1376" s="240"/>
      <c r="BY1376" s="240"/>
      <c r="BZ1376" s="240"/>
      <c r="CA1376" s="240"/>
      <c r="CB1376" s="240"/>
      <c r="CC1376" s="240"/>
      <c r="CD1376" s="240"/>
      <c r="CE1376" s="240"/>
      <c r="CF1376" s="240"/>
      <c r="CG1376" s="240"/>
      <c r="CH1376" s="240"/>
      <c r="CI1376" s="240"/>
      <c r="CJ1376" s="240"/>
      <c r="CK1376" s="240"/>
      <c r="CL1376" s="240"/>
      <c r="CM1376" s="240"/>
      <c r="CN1376" s="240"/>
      <c r="CO1376" s="240"/>
      <c r="CP1376" s="240"/>
      <c r="CQ1376" s="240"/>
      <c r="CR1376" s="240"/>
      <c r="CS1376" s="240"/>
      <c r="CT1376" s="240"/>
      <c r="CU1376" s="240"/>
      <c r="CV1376" s="240"/>
      <c r="CW1376" s="240"/>
      <c r="CX1376" s="240"/>
      <c r="CY1376" s="240"/>
      <c r="CZ1376" s="240"/>
      <c r="DA1376" s="240"/>
      <c r="DB1376" s="240"/>
      <c r="DC1376" s="240"/>
      <c r="DD1376" s="240"/>
      <c r="DE1376" s="240"/>
      <c r="DF1376" s="240"/>
      <c r="DG1376" s="240"/>
      <c r="DH1376" s="240"/>
      <c r="DI1376" s="240"/>
      <c r="DJ1376" s="240"/>
      <c r="DK1376" s="240"/>
      <c r="DL1376" s="240"/>
      <c r="DM1376" s="240"/>
      <c r="DN1376" s="240"/>
      <c r="DO1376" s="240"/>
      <c r="DP1376" s="240"/>
      <c r="DQ1376" s="240"/>
      <c r="DR1376" s="240"/>
      <c r="DS1376" s="240"/>
      <c r="DT1376" s="240"/>
      <c r="DU1376" s="240"/>
      <c r="DV1376" s="240"/>
      <c r="DW1376" s="240"/>
      <c r="DX1376" s="240"/>
      <c r="DY1376" s="240"/>
      <c r="DZ1376" s="240"/>
      <c r="EA1376" s="240"/>
      <c r="EB1376" s="240"/>
      <c r="EC1376" s="240"/>
      <c r="ED1376" s="240"/>
      <c r="EE1376" s="240"/>
      <c r="EF1376" s="240"/>
      <c r="EG1376" s="240"/>
      <c r="EH1376" s="240"/>
      <c r="EI1376" s="240"/>
      <c r="EJ1376" s="240"/>
      <c r="EK1376" s="240"/>
      <c r="EL1376" s="240"/>
      <c r="EM1376" s="240"/>
      <c r="EN1376" s="240"/>
      <c r="EO1376" s="240"/>
      <c r="EP1376" s="240"/>
      <c r="EQ1376" s="240"/>
      <c r="ER1376" s="240"/>
      <c r="ES1376" s="240"/>
      <c r="ET1376" s="240"/>
      <c r="EU1376" s="240"/>
      <c r="EV1376" s="240"/>
      <c r="EW1376" s="240"/>
      <c r="EX1376" s="240"/>
      <c r="EY1376" s="240"/>
      <c r="EZ1376" s="240"/>
      <c r="FA1376" s="240"/>
      <c r="FB1376" s="240"/>
      <c r="FC1376" s="240"/>
      <c r="FD1376" s="240"/>
      <c r="FE1376" s="240"/>
      <c r="FF1376" s="240"/>
      <c r="FG1376" s="240"/>
      <c r="FH1376" s="240"/>
      <c r="FI1376" s="240"/>
      <c r="FJ1376" s="240"/>
      <c r="FK1376" s="240"/>
      <c r="FL1376" s="240"/>
      <c r="FM1376" s="240"/>
      <c r="FN1376" s="240"/>
      <c r="FO1376" s="240"/>
      <c r="FP1376" s="240"/>
      <c r="FQ1376" s="240"/>
      <c r="FR1376" s="240"/>
      <c r="FS1376" s="240"/>
      <c r="FT1376" s="240"/>
      <c r="FU1376" s="240"/>
      <c r="FV1376" s="240"/>
    </row>
    <row r="1377" spans="1:178" s="250" customFormat="1">
      <c r="A1377" s="234"/>
      <c r="B1377" s="234"/>
      <c r="C1377" s="234"/>
      <c r="D1377" s="234"/>
      <c r="E1377" s="234"/>
      <c r="F1377" s="234"/>
      <c r="G1377" s="235"/>
      <c r="H1377" s="236"/>
      <c r="AJ1377" s="290"/>
      <c r="AK1377" s="240"/>
      <c r="AL1377" s="240"/>
      <c r="AM1377" s="240"/>
      <c r="AN1377" s="240"/>
      <c r="AO1377" s="240"/>
      <c r="AP1377" s="240"/>
      <c r="AQ1377" s="240"/>
      <c r="AR1377" s="240"/>
      <c r="AS1377" s="240"/>
      <c r="AT1377" s="240"/>
      <c r="AU1377" s="240"/>
      <c r="AV1377" s="240"/>
      <c r="AW1377" s="240"/>
      <c r="AX1377" s="240"/>
      <c r="AY1377" s="240"/>
      <c r="AZ1377" s="240"/>
      <c r="BA1377" s="240"/>
      <c r="BB1377" s="240"/>
      <c r="BC1377" s="240"/>
      <c r="BD1377" s="240"/>
      <c r="BE1377" s="240"/>
      <c r="BF1377" s="240"/>
      <c r="BG1377" s="240"/>
      <c r="BH1377" s="240"/>
      <c r="BI1377" s="240"/>
      <c r="BJ1377" s="240"/>
      <c r="BK1377" s="240"/>
      <c r="BL1377" s="240"/>
      <c r="BM1377" s="240"/>
      <c r="BN1377" s="240"/>
      <c r="BO1377" s="240"/>
      <c r="BP1377" s="240"/>
      <c r="BQ1377" s="240"/>
      <c r="BR1377" s="240"/>
      <c r="BS1377" s="240"/>
      <c r="BT1377" s="240"/>
      <c r="BU1377" s="240"/>
      <c r="BV1377" s="240"/>
      <c r="BW1377" s="240"/>
      <c r="BX1377" s="240"/>
      <c r="BY1377" s="240"/>
      <c r="BZ1377" s="240"/>
      <c r="CA1377" s="240"/>
      <c r="CB1377" s="240"/>
      <c r="CC1377" s="240"/>
      <c r="CD1377" s="240"/>
      <c r="CE1377" s="240"/>
      <c r="CF1377" s="240"/>
      <c r="CG1377" s="240"/>
      <c r="CH1377" s="240"/>
      <c r="CI1377" s="240"/>
      <c r="CJ1377" s="240"/>
      <c r="CK1377" s="240"/>
      <c r="CL1377" s="240"/>
      <c r="CM1377" s="240"/>
      <c r="CN1377" s="240"/>
      <c r="CO1377" s="240"/>
      <c r="CP1377" s="240"/>
      <c r="CQ1377" s="240"/>
      <c r="CR1377" s="240"/>
      <c r="CS1377" s="240"/>
      <c r="CT1377" s="240"/>
      <c r="CU1377" s="240"/>
      <c r="CV1377" s="240"/>
      <c r="CW1377" s="240"/>
      <c r="CX1377" s="240"/>
      <c r="CY1377" s="240"/>
      <c r="CZ1377" s="240"/>
      <c r="DA1377" s="240"/>
      <c r="DB1377" s="240"/>
      <c r="DC1377" s="240"/>
      <c r="DD1377" s="240"/>
      <c r="DE1377" s="240"/>
      <c r="DF1377" s="240"/>
      <c r="DG1377" s="240"/>
      <c r="DH1377" s="240"/>
      <c r="DI1377" s="240"/>
      <c r="DJ1377" s="240"/>
      <c r="DK1377" s="240"/>
      <c r="DL1377" s="240"/>
      <c r="DM1377" s="240"/>
      <c r="DN1377" s="240"/>
      <c r="DO1377" s="240"/>
      <c r="DP1377" s="240"/>
      <c r="DQ1377" s="240"/>
      <c r="DR1377" s="240"/>
      <c r="DS1377" s="240"/>
      <c r="DT1377" s="240"/>
      <c r="DU1377" s="240"/>
      <c r="DV1377" s="240"/>
      <c r="DW1377" s="240"/>
      <c r="DX1377" s="240"/>
      <c r="DY1377" s="240"/>
      <c r="DZ1377" s="240"/>
      <c r="EA1377" s="240"/>
      <c r="EB1377" s="240"/>
      <c r="EC1377" s="240"/>
      <c r="ED1377" s="240"/>
      <c r="EE1377" s="240"/>
      <c r="EF1377" s="240"/>
      <c r="EG1377" s="240"/>
      <c r="EH1377" s="240"/>
      <c r="EI1377" s="240"/>
      <c r="EJ1377" s="240"/>
      <c r="EK1377" s="240"/>
      <c r="EL1377" s="240"/>
      <c r="EM1377" s="240"/>
      <c r="EN1377" s="240"/>
      <c r="EO1377" s="240"/>
      <c r="EP1377" s="240"/>
      <c r="EQ1377" s="240"/>
      <c r="ER1377" s="240"/>
      <c r="ES1377" s="240"/>
      <c r="ET1377" s="240"/>
      <c r="EU1377" s="240"/>
      <c r="EV1377" s="240"/>
      <c r="EW1377" s="240"/>
      <c r="EX1377" s="240"/>
      <c r="EY1377" s="240"/>
      <c r="EZ1377" s="240"/>
      <c r="FA1377" s="240"/>
      <c r="FB1377" s="240"/>
      <c r="FC1377" s="240"/>
      <c r="FD1377" s="240"/>
      <c r="FE1377" s="240"/>
      <c r="FF1377" s="240"/>
      <c r="FG1377" s="240"/>
      <c r="FH1377" s="240"/>
      <c r="FI1377" s="240"/>
      <c r="FJ1377" s="240"/>
      <c r="FK1377" s="240"/>
      <c r="FL1377" s="240"/>
      <c r="FM1377" s="240"/>
      <c r="FN1377" s="240"/>
      <c r="FO1377" s="240"/>
      <c r="FP1377" s="240"/>
      <c r="FQ1377" s="240"/>
      <c r="FR1377" s="240"/>
      <c r="FS1377" s="240"/>
      <c r="FT1377" s="240"/>
      <c r="FU1377" s="240"/>
      <c r="FV1377" s="240"/>
    </row>
    <row r="1378" spans="1:178" s="250" customFormat="1">
      <c r="A1378" s="234"/>
      <c r="B1378" s="234"/>
      <c r="C1378" s="234"/>
      <c r="D1378" s="234"/>
      <c r="E1378" s="234"/>
      <c r="F1378" s="234"/>
      <c r="G1378" s="235"/>
      <c r="H1378" s="236"/>
      <c r="AJ1378" s="290"/>
      <c r="AK1378" s="240"/>
      <c r="AL1378" s="240"/>
      <c r="AM1378" s="240"/>
      <c r="AN1378" s="240"/>
      <c r="AO1378" s="240"/>
      <c r="AP1378" s="240"/>
      <c r="AQ1378" s="240"/>
      <c r="AR1378" s="240"/>
      <c r="AS1378" s="240"/>
      <c r="AT1378" s="240"/>
      <c r="AU1378" s="240"/>
      <c r="AV1378" s="240"/>
      <c r="AW1378" s="240"/>
      <c r="AX1378" s="240"/>
      <c r="AY1378" s="240"/>
      <c r="AZ1378" s="240"/>
      <c r="BA1378" s="240"/>
      <c r="BB1378" s="240"/>
      <c r="BC1378" s="240"/>
      <c r="BD1378" s="240"/>
      <c r="BE1378" s="240"/>
      <c r="BF1378" s="240"/>
      <c r="BG1378" s="240"/>
      <c r="BH1378" s="240"/>
      <c r="BI1378" s="240"/>
      <c r="BJ1378" s="240"/>
      <c r="BK1378" s="240"/>
      <c r="BL1378" s="240"/>
      <c r="BM1378" s="240"/>
      <c r="BN1378" s="240"/>
      <c r="BO1378" s="240"/>
      <c r="BP1378" s="240"/>
      <c r="BQ1378" s="240"/>
      <c r="BR1378" s="240"/>
      <c r="BS1378" s="240"/>
      <c r="BT1378" s="240"/>
      <c r="BU1378" s="240"/>
      <c r="BV1378" s="240"/>
      <c r="BW1378" s="240"/>
      <c r="BX1378" s="240"/>
      <c r="BY1378" s="240"/>
      <c r="BZ1378" s="240"/>
      <c r="CA1378" s="240"/>
      <c r="CB1378" s="240"/>
      <c r="CC1378" s="240"/>
      <c r="CD1378" s="240"/>
      <c r="CE1378" s="240"/>
      <c r="CF1378" s="240"/>
      <c r="CG1378" s="240"/>
      <c r="CH1378" s="240"/>
      <c r="CI1378" s="240"/>
      <c r="CJ1378" s="240"/>
      <c r="CK1378" s="240"/>
      <c r="CL1378" s="240"/>
      <c r="CM1378" s="240"/>
      <c r="CN1378" s="240"/>
      <c r="CO1378" s="240"/>
      <c r="CP1378" s="240"/>
      <c r="CQ1378" s="240"/>
      <c r="CR1378" s="240"/>
      <c r="CS1378" s="240"/>
      <c r="CT1378" s="240"/>
      <c r="CU1378" s="240"/>
      <c r="CV1378" s="240"/>
      <c r="CW1378" s="240"/>
      <c r="CX1378" s="240"/>
      <c r="CY1378" s="240"/>
      <c r="CZ1378" s="240"/>
      <c r="DA1378" s="240"/>
      <c r="DB1378" s="240"/>
      <c r="DC1378" s="240"/>
      <c r="DD1378" s="240"/>
      <c r="DE1378" s="240"/>
      <c r="DF1378" s="240"/>
      <c r="DG1378" s="240"/>
      <c r="DH1378" s="240"/>
      <c r="DI1378" s="240"/>
      <c r="DJ1378" s="240"/>
      <c r="DK1378" s="240"/>
      <c r="DL1378" s="240"/>
      <c r="DM1378" s="240"/>
      <c r="DN1378" s="240"/>
      <c r="DO1378" s="240"/>
      <c r="DP1378" s="240"/>
      <c r="DQ1378" s="240"/>
      <c r="DR1378" s="240"/>
      <c r="DS1378" s="240"/>
      <c r="DT1378" s="240"/>
      <c r="DU1378" s="240"/>
      <c r="DV1378" s="240"/>
      <c r="DW1378" s="240"/>
      <c r="DX1378" s="240"/>
      <c r="DY1378" s="240"/>
      <c r="DZ1378" s="240"/>
      <c r="EA1378" s="240"/>
      <c r="EB1378" s="240"/>
      <c r="EC1378" s="240"/>
      <c r="ED1378" s="240"/>
      <c r="EE1378" s="240"/>
      <c r="EF1378" s="240"/>
      <c r="EG1378" s="240"/>
      <c r="EH1378" s="240"/>
      <c r="EI1378" s="240"/>
      <c r="EJ1378" s="240"/>
      <c r="EK1378" s="240"/>
      <c r="EL1378" s="240"/>
      <c r="EM1378" s="240"/>
      <c r="EN1378" s="240"/>
      <c r="EO1378" s="240"/>
      <c r="EP1378" s="240"/>
      <c r="EQ1378" s="240"/>
      <c r="ER1378" s="240"/>
      <c r="ES1378" s="240"/>
      <c r="ET1378" s="240"/>
      <c r="EU1378" s="240"/>
      <c r="EV1378" s="240"/>
      <c r="EW1378" s="240"/>
      <c r="EX1378" s="240"/>
      <c r="EY1378" s="240"/>
      <c r="EZ1378" s="240"/>
      <c r="FA1378" s="240"/>
      <c r="FB1378" s="240"/>
      <c r="FC1378" s="240"/>
      <c r="FD1378" s="240"/>
      <c r="FE1378" s="240"/>
      <c r="FF1378" s="240"/>
      <c r="FG1378" s="240"/>
      <c r="FH1378" s="240"/>
      <c r="FI1378" s="240"/>
      <c r="FJ1378" s="240"/>
      <c r="FK1378" s="240"/>
      <c r="FL1378" s="240"/>
      <c r="FM1378" s="240"/>
      <c r="FN1378" s="240"/>
      <c r="FO1378" s="240"/>
      <c r="FP1378" s="240"/>
      <c r="FQ1378" s="240"/>
      <c r="FR1378" s="240"/>
      <c r="FS1378" s="240"/>
      <c r="FT1378" s="240"/>
      <c r="FU1378" s="240"/>
      <c r="FV1378" s="240"/>
    </row>
    <row r="1379" spans="1:178" s="250" customFormat="1">
      <c r="A1379" s="234"/>
      <c r="B1379" s="234"/>
      <c r="C1379" s="234"/>
      <c r="D1379" s="234"/>
      <c r="E1379" s="234"/>
      <c r="F1379" s="234"/>
      <c r="G1379" s="235"/>
      <c r="H1379" s="236"/>
      <c r="AJ1379" s="290"/>
      <c r="AK1379" s="240"/>
      <c r="AL1379" s="240"/>
      <c r="AM1379" s="240"/>
      <c r="AN1379" s="240"/>
      <c r="AO1379" s="240"/>
      <c r="AP1379" s="240"/>
      <c r="AQ1379" s="240"/>
      <c r="AR1379" s="240"/>
      <c r="AS1379" s="240"/>
      <c r="AT1379" s="240"/>
      <c r="AU1379" s="240"/>
      <c r="AV1379" s="240"/>
      <c r="AW1379" s="240"/>
      <c r="AX1379" s="240"/>
      <c r="AY1379" s="240"/>
      <c r="AZ1379" s="240"/>
      <c r="BA1379" s="240"/>
      <c r="BB1379" s="240"/>
      <c r="BC1379" s="240"/>
      <c r="BD1379" s="240"/>
      <c r="BE1379" s="240"/>
      <c r="BF1379" s="240"/>
      <c r="BG1379" s="240"/>
      <c r="BH1379" s="240"/>
      <c r="BI1379" s="240"/>
      <c r="BJ1379" s="240"/>
      <c r="BK1379" s="240"/>
      <c r="BL1379" s="240"/>
      <c r="BM1379" s="240"/>
      <c r="BN1379" s="240"/>
      <c r="BO1379" s="240"/>
      <c r="BP1379" s="240"/>
      <c r="BQ1379" s="240"/>
      <c r="BR1379" s="240"/>
      <c r="BS1379" s="240"/>
      <c r="BT1379" s="240"/>
      <c r="BU1379" s="240"/>
      <c r="BV1379" s="240"/>
      <c r="BW1379" s="240"/>
      <c r="BX1379" s="240"/>
      <c r="BY1379" s="240"/>
      <c r="BZ1379" s="240"/>
      <c r="CA1379" s="240"/>
      <c r="CB1379" s="240"/>
      <c r="CC1379" s="240"/>
      <c r="CD1379" s="240"/>
      <c r="CE1379" s="240"/>
      <c r="CF1379" s="240"/>
      <c r="CG1379" s="240"/>
      <c r="CH1379" s="240"/>
      <c r="CI1379" s="240"/>
      <c r="CJ1379" s="240"/>
      <c r="CK1379" s="240"/>
      <c r="CL1379" s="240"/>
      <c r="CM1379" s="240"/>
      <c r="CN1379" s="240"/>
      <c r="CO1379" s="240"/>
      <c r="CP1379" s="240"/>
      <c r="CQ1379" s="240"/>
      <c r="CR1379" s="240"/>
      <c r="CS1379" s="240"/>
      <c r="CT1379" s="240"/>
      <c r="CU1379" s="240"/>
      <c r="CV1379" s="240"/>
      <c r="CW1379" s="240"/>
      <c r="CX1379" s="240"/>
      <c r="CY1379" s="240"/>
      <c r="CZ1379" s="240"/>
      <c r="DA1379" s="240"/>
      <c r="DB1379" s="240"/>
      <c r="DC1379" s="240"/>
      <c r="DD1379" s="240"/>
      <c r="DE1379" s="240"/>
      <c r="DF1379" s="240"/>
      <c r="DG1379" s="240"/>
      <c r="DH1379" s="240"/>
      <c r="DI1379" s="240"/>
      <c r="DJ1379" s="240"/>
      <c r="DK1379" s="240"/>
      <c r="DL1379" s="240"/>
      <c r="DM1379" s="240"/>
      <c r="DN1379" s="240"/>
      <c r="DO1379" s="240"/>
      <c r="DP1379" s="240"/>
      <c r="DQ1379" s="240"/>
      <c r="DR1379" s="240"/>
      <c r="DS1379" s="240"/>
      <c r="DT1379" s="240"/>
      <c r="DU1379" s="240"/>
      <c r="DV1379" s="240"/>
      <c r="DW1379" s="240"/>
      <c r="DX1379" s="240"/>
      <c r="DY1379" s="240"/>
      <c r="DZ1379" s="240"/>
      <c r="EA1379" s="240"/>
      <c r="EB1379" s="240"/>
      <c r="EC1379" s="240"/>
      <c r="ED1379" s="240"/>
      <c r="EE1379" s="240"/>
      <c r="EF1379" s="240"/>
      <c r="EG1379" s="240"/>
      <c r="EH1379" s="240"/>
      <c r="EI1379" s="240"/>
      <c r="EJ1379" s="240"/>
      <c r="EK1379" s="240"/>
      <c r="EL1379" s="240"/>
      <c r="EM1379" s="240"/>
      <c r="EN1379" s="240"/>
      <c r="EO1379" s="240"/>
      <c r="EP1379" s="240"/>
      <c r="EQ1379" s="240"/>
      <c r="ER1379" s="240"/>
      <c r="ES1379" s="240"/>
      <c r="ET1379" s="240"/>
      <c r="EU1379" s="240"/>
      <c r="EV1379" s="240"/>
      <c r="EW1379" s="240"/>
      <c r="EX1379" s="240"/>
      <c r="EY1379" s="240"/>
      <c r="EZ1379" s="240"/>
      <c r="FA1379" s="240"/>
      <c r="FB1379" s="240"/>
      <c r="FC1379" s="240"/>
      <c r="FD1379" s="240"/>
      <c r="FE1379" s="240"/>
      <c r="FF1379" s="240"/>
      <c r="FG1379" s="240"/>
      <c r="FH1379" s="240"/>
      <c r="FI1379" s="240"/>
      <c r="FJ1379" s="240"/>
      <c r="FK1379" s="240"/>
      <c r="FL1379" s="240"/>
      <c r="FM1379" s="240"/>
      <c r="FN1379" s="240"/>
      <c r="FO1379" s="240"/>
      <c r="FP1379" s="240"/>
      <c r="FQ1379" s="240"/>
      <c r="FR1379" s="240"/>
      <c r="FS1379" s="240"/>
      <c r="FT1379" s="240"/>
      <c r="FU1379" s="240"/>
      <c r="FV1379" s="240"/>
    </row>
    <row r="1380" spans="1:178" s="250" customFormat="1">
      <c r="A1380" s="234"/>
      <c r="B1380" s="234"/>
      <c r="C1380" s="234"/>
      <c r="D1380" s="234"/>
      <c r="E1380" s="234"/>
      <c r="F1380" s="234"/>
      <c r="G1380" s="235"/>
      <c r="H1380" s="236"/>
      <c r="AJ1380" s="290"/>
      <c r="AK1380" s="240"/>
      <c r="AL1380" s="240"/>
      <c r="AM1380" s="240"/>
      <c r="AN1380" s="240"/>
      <c r="AO1380" s="240"/>
      <c r="AP1380" s="240"/>
      <c r="AQ1380" s="240"/>
      <c r="AR1380" s="240"/>
      <c r="AS1380" s="240"/>
      <c r="AT1380" s="240"/>
      <c r="AU1380" s="240"/>
      <c r="AV1380" s="240"/>
      <c r="AW1380" s="240"/>
      <c r="AX1380" s="240"/>
      <c r="AY1380" s="240"/>
      <c r="AZ1380" s="240"/>
      <c r="BA1380" s="240"/>
      <c r="BB1380" s="240"/>
      <c r="BC1380" s="240"/>
      <c r="BD1380" s="240"/>
      <c r="BE1380" s="240"/>
      <c r="BF1380" s="240"/>
      <c r="BG1380" s="240"/>
      <c r="BH1380" s="240"/>
      <c r="BI1380" s="240"/>
      <c r="BJ1380" s="240"/>
      <c r="BK1380" s="240"/>
      <c r="BL1380" s="240"/>
      <c r="BM1380" s="240"/>
      <c r="BN1380" s="240"/>
      <c r="BO1380" s="240"/>
      <c r="BP1380" s="240"/>
      <c r="BQ1380" s="240"/>
      <c r="BR1380" s="240"/>
      <c r="BS1380" s="240"/>
      <c r="BT1380" s="240"/>
      <c r="BU1380" s="240"/>
      <c r="BV1380" s="240"/>
      <c r="BW1380" s="240"/>
      <c r="BX1380" s="240"/>
      <c r="BY1380" s="240"/>
      <c r="BZ1380" s="240"/>
      <c r="CA1380" s="240"/>
      <c r="CB1380" s="240"/>
      <c r="CC1380" s="240"/>
      <c r="CD1380" s="240"/>
      <c r="CE1380" s="240"/>
      <c r="CF1380" s="240"/>
      <c r="CG1380" s="240"/>
      <c r="CH1380" s="240"/>
      <c r="CI1380" s="240"/>
      <c r="CJ1380" s="240"/>
      <c r="CK1380" s="240"/>
      <c r="CL1380" s="240"/>
      <c r="CM1380" s="240"/>
      <c r="CN1380" s="240"/>
      <c r="CO1380" s="240"/>
      <c r="CP1380" s="240"/>
      <c r="CQ1380" s="240"/>
      <c r="CR1380" s="240"/>
      <c r="CS1380" s="240"/>
      <c r="CT1380" s="240"/>
      <c r="CU1380" s="240"/>
      <c r="CV1380" s="240"/>
      <c r="CW1380" s="240"/>
      <c r="CX1380" s="240"/>
      <c r="CY1380" s="240"/>
      <c r="CZ1380" s="240"/>
      <c r="DA1380" s="240"/>
      <c r="DB1380" s="240"/>
      <c r="DC1380" s="240"/>
      <c r="DD1380" s="240"/>
      <c r="DE1380" s="240"/>
      <c r="DF1380" s="240"/>
      <c r="DG1380" s="240"/>
      <c r="DH1380" s="240"/>
      <c r="DI1380" s="240"/>
      <c r="DJ1380" s="240"/>
      <c r="DK1380" s="240"/>
      <c r="DL1380" s="240"/>
      <c r="DM1380" s="240"/>
      <c r="DN1380" s="240"/>
      <c r="DO1380" s="240"/>
      <c r="DP1380" s="240"/>
      <c r="DQ1380" s="240"/>
      <c r="DR1380" s="240"/>
      <c r="DS1380" s="240"/>
      <c r="DT1380" s="240"/>
      <c r="DU1380" s="240"/>
      <c r="DV1380" s="240"/>
      <c r="DW1380" s="240"/>
      <c r="DX1380" s="240"/>
      <c r="DY1380" s="240"/>
      <c r="DZ1380" s="240"/>
      <c r="EA1380" s="240"/>
      <c r="EB1380" s="240"/>
      <c r="EC1380" s="240"/>
      <c r="ED1380" s="240"/>
      <c r="EE1380" s="240"/>
      <c r="EF1380" s="240"/>
      <c r="EG1380" s="240"/>
      <c r="EH1380" s="240"/>
      <c r="EI1380" s="240"/>
      <c r="EJ1380" s="240"/>
      <c r="EK1380" s="240"/>
      <c r="EL1380" s="240"/>
      <c r="EM1380" s="240"/>
      <c r="EN1380" s="240"/>
      <c r="EO1380" s="240"/>
      <c r="EP1380" s="240"/>
      <c r="EQ1380" s="240"/>
      <c r="ER1380" s="240"/>
      <c r="ES1380" s="240"/>
      <c r="ET1380" s="240"/>
      <c r="EU1380" s="240"/>
      <c r="EV1380" s="240"/>
      <c r="EW1380" s="240"/>
      <c r="EX1380" s="240"/>
      <c r="EY1380" s="240"/>
      <c r="EZ1380" s="240"/>
      <c r="FA1380" s="240"/>
      <c r="FB1380" s="240"/>
      <c r="FC1380" s="240"/>
      <c r="FD1380" s="240"/>
      <c r="FE1380" s="240"/>
      <c r="FF1380" s="240"/>
      <c r="FG1380" s="240"/>
      <c r="FH1380" s="240"/>
      <c r="FI1380" s="240"/>
      <c r="FJ1380" s="240"/>
      <c r="FK1380" s="240"/>
      <c r="FL1380" s="240"/>
      <c r="FM1380" s="240"/>
      <c r="FN1380" s="240"/>
      <c r="FO1380" s="240"/>
      <c r="FP1380" s="240"/>
      <c r="FQ1380" s="240"/>
      <c r="FR1380" s="240"/>
      <c r="FS1380" s="240"/>
      <c r="FT1380" s="240"/>
      <c r="FU1380" s="240"/>
      <c r="FV1380" s="240"/>
    </row>
    <row r="1381" spans="1:178" s="250" customFormat="1">
      <c r="A1381" s="234"/>
      <c r="B1381" s="234"/>
      <c r="C1381" s="234"/>
      <c r="D1381" s="234"/>
      <c r="E1381" s="234"/>
      <c r="F1381" s="234"/>
      <c r="G1381" s="235"/>
      <c r="H1381" s="236"/>
      <c r="AJ1381" s="290"/>
      <c r="AK1381" s="240"/>
      <c r="AL1381" s="240"/>
      <c r="AM1381" s="240"/>
      <c r="AN1381" s="240"/>
      <c r="AO1381" s="240"/>
      <c r="AP1381" s="240"/>
      <c r="AQ1381" s="240"/>
      <c r="AR1381" s="240"/>
      <c r="AS1381" s="240"/>
      <c r="AT1381" s="240"/>
      <c r="AU1381" s="240"/>
      <c r="AV1381" s="240"/>
      <c r="AW1381" s="240"/>
      <c r="AX1381" s="240"/>
      <c r="AY1381" s="240"/>
      <c r="AZ1381" s="240"/>
      <c r="BA1381" s="240"/>
      <c r="BB1381" s="240"/>
      <c r="BC1381" s="240"/>
      <c r="BD1381" s="240"/>
      <c r="BE1381" s="240"/>
      <c r="BF1381" s="240"/>
      <c r="BG1381" s="240"/>
      <c r="BH1381" s="240"/>
      <c r="BI1381" s="240"/>
      <c r="BJ1381" s="240"/>
      <c r="BK1381" s="240"/>
      <c r="BL1381" s="240"/>
      <c r="BM1381" s="240"/>
      <c r="BN1381" s="240"/>
      <c r="BO1381" s="240"/>
      <c r="BP1381" s="240"/>
      <c r="BQ1381" s="240"/>
      <c r="BR1381" s="240"/>
      <c r="BS1381" s="240"/>
      <c r="BT1381" s="240"/>
      <c r="BU1381" s="240"/>
      <c r="BV1381" s="240"/>
      <c r="BW1381" s="240"/>
      <c r="BX1381" s="240"/>
      <c r="BY1381" s="240"/>
      <c r="BZ1381" s="240"/>
      <c r="CA1381" s="240"/>
      <c r="CB1381" s="240"/>
      <c r="CC1381" s="240"/>
      <c r="CD1381" s="240"/>
      <c r="CE1381" s="240"/>
      <c r="CF1381" s="240"/>
      <c r="CG1381" s="240"/>
      <c r="CH1381" s="240"/>
      <c r="CI1381" s="240"/>
      <c r="CJ1381" s="240"/>
      <c r="CK1381" s="240"/>
      <c r="CL1381" s="240"/>
      <c r="CM1381" s="240"/>
      <c r="CN1381" s="240"/>
      <c r="CO1381" s="240"/>
      <c r="CP1381" s="240"/>
      <c r="CQ1381" s="240"/>
      <c r="CR1381" s="240"/>
      <c r="CS1381" s="240"/>
      <c r="CT1381" s="240"/>
      <c r="CU1381" s="240"/>
      <c r="CV1381" s="240"/>
      <c r="CW1381" s="240"/>
      <c r="CX1381" s="240"/>
      <c r="CY1381" s="240"/>
      <c r="CZ1381" s="240"/>
      <c r="DA1381" s="240"/>
      <c r="DB1381" s="240"/>
      <c r="DC1381" s="240"/>
      <c r="DD1381" s="240"/>
      <c r="DE1381" s="240"/>
      <c r="DF1381" s="240"/>
      <c r="DG1381" s="240"/>
      <c r="DH1381" s="240"/>
      <c r="DI1381" s="240"/>
      <c r="DJ1381" s="240"/>
      <c r="DK1381" s="240"/>
      <c r="DL1381" s="240"/>
      <c r="DM1381" s="240"/>
      <c r="DN1381" s="240"/>
      <c r="DO1381" s="240"/>
      <c r="DP1381" s="240"/>
      <c r="DQ1381" s="240"/>
      <c r="DR1381" s="240"/>
      <c r="DS1381" s="240"/>
      <c r="DT1381" s="240"/>
      <c r="DU1381" s="240"/>
      <c r="DV1381" s="240"/>
      <c r="DW1381" s="240"/>
      <c r="DX1381" s="240"/>
      <c r="DY1381" s="240"/>
      <c r="DZ1381" s="240"/>
      <c r="EA1381" s="240"/>
      <c r="EB1381" s="240"/>
      <c r="EC1381" s="240"/>
      <c r="ED1381" s="240"/>
      <c r="EE1381" s="240"/>
      <c r="EF1381" s="240"/>
      <c r="EG1381" s="240"/>
      <c r="EH1381" s="240"/>
      <c r="EI1381" s="240"/>
      <c r="EJ1381" s="240"/>
      <c r="EK1381" s="240"/>
      <c r="EL1381" s="240"/>
      <c r="EM1381" s="240"/>
      <c r="EN1381" s="240"/>
      <c r="EO1381" s="240"/>
      <c r="EP1381" s="240"/>
      <c r="EQ1381" s="240"/>
      <c r="ER1381" s="240"/>
      <c r="ES1381" s="240"/>
      <c r="ET1381" s="240"/>
      <c r="EU1381" s="240"/>
      <c r="EV1381" s="240"/>
      <c r="EW1381" s="240"/>
      <c r="EX1381" s="240"/>
      <c r="EY1381" s="240"/>
      <c r="EZ1381" s="240"/>
      <c r="FA1381" s="240"/>
      <c r="FB1381" s="240"/>
      <c r="FC1381" s="240"/>
      <c r="FD1381" s="240"/>
      <c r="FE1381" s="240"/>
      <c r="FF1381" s="240"/>
      <c r="FG1381" s="240"/>
      <c r="FH1381" s="240"/>
      <c r="FI1381" s="240"/>
      <c r="FJ1381" s="240"/>
      <c r="FK1381" s="240"/>
      <c r="FL1381" s="240"/>
      <c r="FM1381" s="240"/>
      <c r="FN1381" s="240"/>
      <c r="FO1381" s="240"/>
      <c r="FP1381" s="240"/>
      <c r="FQ1381" s="240"/>
      <c r="FR1381" s="240"/>
      <c r="FS1381" s="240"/>
      <c r="FT1381" s="240"/>
      <c r="FU1381" s="240"/>
      <c r="FV1381" s="240"/>
    </row>
    <row r="1382" spans="1:178" s="250" customFormat="1">
      <c r="A1382" s="234"/>
      <c r="B1382" s="234"/>
      <c r="C1382" s="234"/>
      <c r="D1382" s="234"/>
      <c r="E1382" s="234"/>
      <c r="F1382" s="234"/>
      <c r="G1382" s="235"/>
      <c r="H1382" s="236"/>
      <c r="AJ1382" s="290"/>
      <c r="AK1382" s="240"/>
      <c r="AL1382" s="240"/>
      <c r="AM1382" s="240"/>
      <c r="AN1382" s="240"/>
      <c r="AO1382" s="240"/>
      <c r="AP1382" s="240"/>
      <c r="AQ1382" s="240"/>
      <c r="AR1382" s="240"/>
      <c r="AS1382" s="240"/>
      <c r="AT1382" s="240"/>
      <c r="AU1382" s="240"/>
      <c r="AV1382" s="240"/>
      <c r="AW1382" s="240"/>
      <c r="AX1382" s="240"/>
      <c r="AY1382" s="240"/>
      <c r="AZ1382" s="240"/>
      <c r="BA1382" s="240"/>
      <c r="BB1382" s="240"/>
      <c r="BC1382" s="240"/>
      <c r="BD1382" s="240"/>
      <c r="BE1382" s="240"/>
      <c r="BF1382" s="240"/>
      <c r="BG1382" s="240"/>
      <c r="BH1382" s="240"/>
      <c r="BI1382" s="240"/>
      <c r="BJ1382" s="240"/>
      <c r="BK1382" s="240"/>
      <c r="BL1382" s="240"/>
      <c r="BM1382" s="240"/>
      <c r="BN1382" s="240"/>
      <c r="BO1382" s="240"/>
      <c r="BP1382" s="240"/>
      <c r="BQ1382" s="240"/>
      <c r="BR1382" s="240"/>
      <c r="BS1382" s="240"/>
      <c r="BT1382" s="240"/>
      <c r="BU1382" s="240"/>
      <c r="BV1382" s="240"/>
      <c r="BW1382" s="240"/>
      <c r="BX1382" s="240"/>
      <c r="BY1382" s="240"/>
      <c r="BZ1382" s="240"/>
      <c r="CA1382" s="240"/>
      <c r="CB1382" s="240"/>
      <c r="CC1382" s="240"/>
      <c r="CD1382" s="240"/>
      <c r="CE1382" s="240"/>
      <c r="CF1382" s="240"/>
      <c r="CG1382" s="240"/>
      <c r="CH1382" s="240"/>
      <c r="CI1382" s="240"/>
      <c r="CJ1382" s="240"/>
      <c r="CK1382" s="240"/>
      <c r="CL1382" s="240"/>
      <c r="CM1382" s="240"/>
      <c r="CN1382" s="240"/>
      <c r="CO1382" s="240"/>
      <c r="CP1382" s="240"/>
      <c r="CQ1382" s="240"/>
      <c r="CR1382" s="240"/>
      <c r="CS1382" s="240"/>
      <c r="CT1382" s="240"/>
      <c r="CU1382" s="240"/>
      <c r="CV1382" s="240"/>
      <c r="CW1382" s="240"/>
      <c r="CX1382" s="240"/>
      <c r="CY1382" s="240"/>
      <c r="CZ1382" s="240"/>
      <c r="DA1382" s="240"/>
      <c r="DB1382" s="240"/>
      <c r="DC1382" s="240"/>
      <c r="DD1382" s="240"/>
      <c r="DE1382" s="240"/>
      <c r="DF1382" s="240"/>
      <c r="DG1382" s="240"/>
      <c r="DH1382" s="240"/>
      <c r="DI1382" s="240"/>
      <c r="DJ1382" s="240"/>
      <c r="DK1382" s="240"/>
      <c r="DL1382" s="240"/>
      <c r="DM1382" s="240"/>
      <c r="DN1382" s="240"/>
      <c r="DO1382" s="240"/>
      <c r="DP1382" s="240"/>
      <c r="DQ1382" s="240"/>
      <c r="DR1382" s="240"/>
      <c r="DS1382" s="240"/>
      <c r="DT1382" s="240"/>
      <c r="DU1382" s="240"/>
      <c r="DV1382" s="240"/>
      <c r="DW1382" s="240"/>
      <c r="DX1382" s="240"/>
      <c r="DY1382" s="240"/>
      <c r="DZ1382" s="240"/>
      <c r="EA1382" s="240"/>
      <c r="EB1382" s="240"/>
      <c r="EC1382" s="240"/>
      <c r="ED1382" s="240"/>
      <c r="EE1382" s="240"/>
      <c r="EF1382" s="240"/>
      <c r="EG1382" s="240"/>
      <c r="EH1382" s="240"/>
      <c r="EI1382" s="240"/>
      <c r="EJ1382" s="240"/>
      <c r="EK1382" s="240"/>
      <c r="EL1382" s="240"/>
      <c r="EM1382" s="240"/>
      <c r="EN1382" s="240"/>
      <c r="EO1382" s="240"/>
      <c r="EP1382" s="240"/>
      <c r="EQ1382" s="240"/>
      <c r="ER1382" s="240"/>
      <c r="ES1382" s="240"/>
      <c r="ET1382" s="240"/>
      <c r="EU1382" s="240"/>
      <c r="EV1382" s="240"/>
      <c r="EW1382" s="240"/>
      <c r="EX1382" s="240"/>
      <c r="EY1382" s="240"/>
      <c r="EZ1382" s="240"/>
      <c r="FA1382" s="240"/>
      <c r="FB1382" s="240"/>
      <c r="FC1382" s="240"/>
      <c r="FD1382" s="240"/>
      <c r="FE1382" s="240"/>
      <c r="FF1382" s="240"/>
      <c r="FG1382" s="240"/>
      <c r="FH1382" s="240"/>
      <c r="FI1382" s="240"/>
      <c r="FJ1382" s="240"/>
      <c r="FK1382" s="240"/>
      <c r="FL1382" s="240"/>
      <c r="FM1382" s="240"/>
      <c r="FN1382" s="240"/>
      <c r="FO1382" s="240"/>
      <c r="FP1382" s="240"/>
      <c r="FQ1382" s="240"/>
      <c r="FR1382" s="240"/>
      <c r="FS1382" s="240"/>
      <c r="FT1382" s="240"/>
      <c r="FU1382" s="240"/>
      <c r="FV1382" s="240"/>
    </row>
    <row r="1383" spans="1:178" s="250" customFormat="1">
      <c r="A1383" s="234"/>
      <c r="B1383" s="234"/>
      <c r="C1383" s="234"/>
      <c r="D1383" s="234"/>
      <c r="E1383" s="234"/>
      <c r="F1383" s="234"/>
      <c r="G1383" s="235"/>
      <c r="H1383" s="236"/>
      <c r="AJ1383" s="290"/>
      <c r="AK1383" s="240"/>
      <c r="AL1383" s="240"/>
      <c r="AM1383" s="240"/>
      <c r="AN1383" s="240"/>
      <c r="AO1383" s="240"/>
      <c r="AP1383" s="240"/>
      <c r="AQ1383" s="240"/>
      <c r="AR1383" s="240"/>
      <c r="AS1383" s="240"/>
      <c r="AT1383" s="240"/>
      <c r="AU1383" s="240"/>
      <c r="AV1383" s="240"/>
      <c r="AW1383" s="240"/>
      <c r="AX1383" s="240"/>
      <c r="AY1383" s="240"/>
      <c r="AZ1383" s="240"/>
      <c r="BA1383" s="240"/>
      <c r="BB1383" s="240"/>
      <c r="BC1383" s="240"/>
      <c r="BD1383" s="240"/>
      <c r="BE1383" s="240"/>
      <c r="BF1383" s="240"/>
      <c r="BG1383" s="240"/>
      <c r="BH1383" s="240"/>
      <c r="BI1383" s="240"/>
      <c r="BJ1383" s="240"/>
      <c r="BK1383" s="240"/>
      <c r="BL1383" s="240"/>
      <c r="BM1383" s="240"/>
      <c r="BN1383" s="240"/>
      <c r="BO1383" s="240"/>
      <c r="BP1383" s="240"/>
      <c r="BQ1383" s="240"/>
      <c r="BR1383" s="240"/>
      <c r="BS1383" s="240"/>
      <c r="BT1383" s="240"/>
      <c r="BU1383" s="240"/>
      <c r="BV1383" s="240"/>
      <c r="BW1383" s="240"/>
      <c r="BX1383" s="240"/>
      <c r="BY1383" s="240"/>
      <c r="BZ1383" s="240"/>
      <c r="CA1383" s="240"/>
      <c r="CB1383" s="240"/>
      <c r="CC1383" s="240"/>
      <c r="CD1383" s="240"/>
      <c r="CE1383" s="240"/>
      <c r="CF1383" s="240"/>
      <c r="CG1383" s="240"/>
      <c r="CH1383" s="240"/>
      <c r="CI1383" s="240"/>
      <c r="CJ1383" s="240"/>
      <c r="CK1383" s="240"/>
      <c r="CL1383" s="240"/>
      <c r="CM1383" s="240"/>
      <c r="CN1383" s="240"/>
      <c r="CO1383" s="240"/>
      <c r="CP1383" s="240"/>
      <c r="CQ1383" s="240"/>
      <c r="CR1383" s="240"/>
      <c r="CS1383" s="240"/>
      <c r="CT1383" s="240"/>
      <c r="CU1383" s="240"/>
      <c r="CV1383" s="240"/>
      <c r="CW1383" s="240"/>
      <c r="CX1383" s="240"/>
      <c r="CY1383" s="240"/>
      <c r="CZ1383" s="240"/>
      <c r="DA1383" s="240"/>
      <c r="DB1383" s="240"/>
      <c r="DC1383" s="240"/>
      <c r="DD1383" s="240"/>
      <c r="DE1383" s="240"/>
      <c r="DF1383" s="240"/>
      <c r="DG1383" s="240"/>
      <c r="DH1383" s="240"/>
      <c r="DI1383" s="240"/>
      <c r="DJ1383" s="240"/>
      <c r="DK1383" s="240"/>
      <c r="DL1383" s="240"/>
      <c r="DM1383" s="240"/>
      <c r="DN1383" s="240"/>
      <c r="DO1383" s="240"/>
      <c r="DP1383" s="240"/>
      <c r="DQ1383" s="240"/>
      <c r="DR1383" s="240"/>
      <c r="DS1383" s="240"/>
      <c r="DT1383" s="240"/>
      <c r="DU1383" s="240"/>
      <c r="DV1383" s="240"/>
      <c r="DW1383" s="240"/>
      <c r="DX1383" s="240"/>
      <c r="DY1383" s="240"/>
      <c r="DZ1383" s="240"/>
      <c r="EA1383" s="240"/>
      <c r="EB1383" s="240"/>
      <c r="EC1383" s="240"/>
      <c r="ED1383" s="240"/>
      <c r="EE1383" s="240"/>
      <c r="EF1383" s="240"/>
      <c r="EG1383" s="240"/>
      <c r="EH1383" s="240"/>
      <c r="EI1383" s="240"/>
      <c r="EJ1383" s="240"/>
      <c r="EK1383" s="240"/>
      <c r="EL1383" s="240"/>
      <c r="EM1383" s="240"/>
      <c r="EN1383" s="240"/>
      <c r="EO1383" s="240"/>
      <c r="EP1383" s="240"/>
      <c r="EQ1383" s="240"/>
      <c r="ER1383" s="240"/>
      <c r="ES1383" s="240"/>
      <c r="ET1383" s="240"/>
      <c r="EU1383" s="240"/>
      <c r="EV1383" s="240"/>
      <c r="EW1383" s="240"/>
      <c r="EX1383" s="240"/>
      <c r="EY1383" s="240"/>
      <c r="EZ1383" s="240"/>
      <c r="FA1383" s="240"/>
      <c r="FB1383" s="240"/>
      <c r="FC1383" s="240"/>
      <c r="FD1383" s="240"/>
      <c r="FE1383" s="240"/>
      <c r="FF1383" s="240"/>
      <c r="FG1383" s="240"/>
      <c r="FH1383" s="240"/>
      <c r="FI1383" s="240"/>
      <c r="FJ1383" s="240"/>
      <c r="FK1383" s="240"/>
      <c r="FL1383" s="240"/>
      <c r="FM1383" s="240"/>
      <c r="FN1383" s="240"/>
      <c r="FO1383" s="240"/>
      <c r="FP1383" s="240"/>
      <c r="FQ1383" s="240"/>
      <c r="FR1383" s="240"/>
      <c r="FS1383" s="240"/>
      <c r="FT1383" s="240"/>
      <c r="FU1383" s="240"/>
      <c r="FV1383" s="240"/>
    </row>
    <row r="1384" spans="1:178" s="250" customFormat="1">
      <c r="A1384" s="234"/>
      <c r="B1384" s="234"/>
      <c r="C1384" s="234"/>
      <c r="D1384" s="234"/>
      <c r="E1384" s="234"/>
      <c r="F1384" s="234"/>
      <c r="G1384" s="235"/>
      <c r="H1384" s="236"/>
      <c r="AJ1384" s="290"/>
      <c r="AK1384" s="240"/>
      <c r="AL1384" s="240"/>
      <c r="AM1384" s="240"/>
      <c r="AN1384" s="240"/>
      <c r="AO1384" s="240"/>
      <c r="AP1384" s="240"/>
      <c r="AQ1384" s="240"/>
      <c r="AR1384" s="240"/>
      <c r="AS1384" s="240"/>
      <c r="AT1384" s="240"/>
      <c r="AU1384" s="240"/>
      <c r="AV1384" s="240"/>
      <c r="AW1384" s="240"/>
      <c r="AX1384" s="240"/>
      <c r="AY1384" s="240"/>
      <c r="AZ1384" s="240"/>
      <c r="BA1384" s="240"/>
      <c r="BB1384" s="240"/>
      <c r="BC1384" s="240"/>
      <c r="BD1384" s="240"/>
      <c r="BE1384" s="240"/>
      <c r="BF1384" s="240"/>
      <c r="BG1384" s="240"/>
      <c r="BH1384" s="240"/>
      <c r="BI1384" s="240"/>
      <c r="BJ1384" s="240"/>
      <c r="BK1384" s="240"/>
      <c r="BL1384" s="240"/>
      <c r="BM1384" s="240"/>
      <c r="BN1384" s="240"/>
      <c r="BO1384" s="240"/>
      <c r="BP1384" s="240"/>
      <c r="BQ1384" s="240"/>
      <c r="BR1384" s="240"/>
      <c r="BS1384" s="240"/>
      <c r="BT1384" s="240"/>
      <c r="BU1384" s="240"/>
      <c r="BV1384" s="240"/>
      <c r="BW1384" s="240"/>
      <c r="BX1384" s="240"/>
      <c r="BY1384" s="240"/>
      <c r="BZ1384" s="240"/>
      <c r="CA1384" s="240"/>
      <c r="CB1384" s="240"/>
      <c r="CC1384" s="240"/>
      <c r="CD1384" s="240"/>
      <c r="CE1384" s="240"/>
      <c r="CF1384" s="240"/>
      <c r="CG1384" s="240"/>
      <c r="CH1384" s="240"/>
      <c r="CI1384" s="240"/>
      <c r="CJ1384" s="240"/>
      <c r="CK1384" s="240"/>
      <c r="CL1384" s="240"/>
      <c r="CM1384" s="240"/>
      <c r="CN1384" s="240"/>
      <c r="CO1384" s="240"/>
      <c r="CP1384" s="240"/>
      <c r="CQ1384" s="240"/>
      <c r="CR1384" s="240"/>
      <c r="CS1384" s="240"/>
      <c r="CT1384" s="240"/>
      <c r="CU1384" s="240"/>
      <c r="CV1384" s="240"/>
      <c r="CW1384" s="240"/>
      <c r="CX1384" s="240"/>
      <c r="CY1384" s="240"/>
      <c r="CZ1384" s="240"/>
      <c r="DA1384" s="240"/>
      <c r="DB1384" s="240"/>
      <c r="DC1384" s="240"/>
      <c r="DD1384" s="240"/>
      <c r="DE1384" s="240"/>
      <c r="DF1384" s="240"/>
      <c r="DG1384" s="240"/>
      <c r="DH1384" s="240"/>
      <c r="DI1384" s="240"/>
      <c r="DJ1384" s="240"/>
      <c r="DK1384" s="240"/>
      <c r="DL1384" s="240"/>
      <c r="DM1384" s="240"/>
      <c r="DN1384" s="240"/>
      <c r="DO1384" s="240"/>
      <c r="DP1384" s="240"/>
      <c r="DQ1384" s="240"/>
      <c r="DR1384" s="240"/>
      <c r="DS1384" s="240"/>
      <c r="DT1384" s="240"/>
      <c r="DU1384" s="240"/>
      <c r="DV1384" s="240"/>
      <c r="DW1384" s="240"/>
      <c r="DX1384" s="240"/>
      <c r="DY1384" s="240"/>
      <c r="DZ1384" s="240"/>
      <c r="EA1384" s="240"/>
      <c r="EB1384" s="240"/>
      <c r="EC1384" s="240"/>
      <c r="ED1384" s="240"/>
      <c r="EE1384" s="240"/>
      <c r="EF1384" s="240"/>
      <c r="EG1384" s="240"/>
      <c r="EH1384" s="240"/>
      <c r="EI1384" s="240"/>
      <c r="EJ1384" s="240"/>
      <c r="EK1384" s="240"/>
      <c r="EL1384" s="240"/>
      <c r="EM1384" s="240"/>
      <c r="EN1384" s="240"/>
      <c r="EO1384" s="240"/>
      <c r="EP1384" s="240"/>
      <c r="EQ1384" s="240"/>
      <c r="ER1384" s="240"/>
      <c r="ES1384" s="240"/>
      <c r="ET1384" s="240"/>
      <c r="EU1384" s="240"/>
      <c r="EV1384" s="240"/>
      <c r="EW1384" s="240"/>
      <c r="EX1384" s="240"/>
      <c r="EY1384" s="240"/>
      <c r="EZ1384" s="240"/>
      <c r="FA1384" s="240"/>
      <c r="FB1384" s="240"/>
      <c r="FC1384" s="240"/>
      <c r="FD1384" s="240"/>
      <c r="FE1384" s="240"/>
      <c r="FF1384" s="240"/>
      <c r="FG1384" s="240"/>
      <c r="FH1384" s="240"/>
      <c r="FI1384" s="240"/>
      <c r="FJ1384" s="240"/>
      <c r="FK1384" s="240"/>
      <c r="FL1384" s="240"/>
      <c r="FM1384" s="240"/>
      <c r="FN1384" s="240"/>
      <c r="FO1384" s="240"/>
      <c r="FP1384" s="240"/>
      <c r="FQ1384" s="240"/>
      <c r="FR1384" s="240"/>
      <c r="FS1384" s="240"/>
      <c r="FT1384" s="240"/>
      <c r="FU1384" s="240"/>
      <c r="FV1384" s="240"/>
    </row>
    <row r="1385" spans="1:178" s="250" customFormat="1">
      <c r="A1385" s="234"/>
      <c r="B1385" s="234"/>
      <c r="C1385" s="234"/>
      <c r="D1385" s="234"/>
      <c r="E1385" s="234"/>
      <c r="F1385" s="234"/>
      <c r="G1385" s="235"/>
      <c r="H1385" s="236"/>
      <c r="AJ1385" s="290"/>
      <c r="AK1385" s="240"/>
      <c r="AL1385" s="240"/>
      <c r="AM1385" s="240"/>
      <c r="AN1385" s="240"/>
      <c r="AO1385" s="240"/>
      <c r="AP1385" s="240"/>
      <c r="AQ1385" s="240"/>
      <c r="AR1385" s="240"/>
      <c r="AS1385" s="240"/>
      <c r="AT1385" s="240"/>
      <c r="AU1385" s="240"/>
      <c r="AV1385" s="240"/>
      <c r="AW1385" s="240"/>
      <c r="AX1385" s="240"/>
      <c r="AY1385" s="240"/>
      <c r="AZ1385" s="240"/>
      <c r="BA1385" s="240"/>
      <c r="BB1385" s="240"/>
      <c r="BC1385" s="240"/>
      <c r="BD1385" s="240"/>
      <c r="BE1385" s="240"/>
      <c r="BF1385" s="240"/>
      <c r="BG1385" s="240"/>
      <c r="BH1385" s="240"/>
      <c r="BI1385" s="240"/>
      <c r="BJ1385" s="240"/>
      <c r="BK1385" s="240"/>
      <c r="BL1385" s="240"/>
      <c r="BM1385" s="240"/>
      <c r="BN1385" s="240"/>
      <c r="BO1385" s="240"/>
      <c r="BP1385" s="240"/>
      <c r="BQ1385" s="240"/>
      <c r="BR1385" s="240"/>
      <c r="BS1385" s="240"/>
      <c r="BT1385" s="240"/>
      <c r="BU1385" s="240"/>
      <c r="BV1385" s="240"/>
      <c r="BW1385" s="240"/>
      <c r="BX1385" s="240"/>
      <c r="BY1385" s="240"/>
      <c r="BZ1385" s="240"/>
      <c r="CA1385" s="240"/>
      <c r="CB1385" s="240"/>
      <c r="CC1385" s="240"/>
      <c r="CD1385" s="240"/>
      <c r="CE1385" s="240"/>
      <c r="CF1385" s="240"/>
      <c r="CG1385" s="240"/>
      <c r="CH1385" s="240"/>
      <c r="CI1385" s="240"/>
      <c r="CJ1385" s="240"/>
      <c r="CK1385" s="240"/>
      <c r="CL1385" s="240"/>
      <c r="CM1385" s="240"/>
      <c r="CN1385" s="240"/>
      <c r="CO1385" s="240"/>
      <c r="CP1385" s="240"/>
      <c r="CQ1385" s="240"/>
      <c r="CR1385" s="240"/>
      <c r="CS1385" s="240"/>
      <c r="CT1385" s="240"/>
      <c r="CU1385" s="240"/>
      <c r="CV1385" s="240"/>
      <c r="CW1385" s="240"/>
      <c r="CX1385" s="240"/>
      <c r="CY1385" s="240"/>
      <c r="CZ1385" s="240"/>
      <c r="DA1385" s="240"/>
      <c r="DB1385" s="240"/>
      <c r="DC1385" s="240"/>
      <c r="DD1385" s="240"/>
      <c r="DE1385" s="240"/>
      <c r="DF1385" s="240"/>
      <c r="DG1385" s="240"/>
      <c r="DH1385" s="240"/>
      <c r="DI1385" s="240"/>
      <c r="DJ1385" s="240"/>
      <c r="DK1385" s="240"/>
      <c r="DL1385" s="240"/>
      <c r="DM1385" s="240"/>
      <c r="DN1385" s="240"/>
      <c r="DO1385" s="240"/>
      <c r="DP1385" s="240"/>
      <c r="DQ1385" s="240"/>
      <c r="DR1385" s="240"/>
      <c r="DS1385" s="240"/>
      <c r="DT1385" s="240"/>
      <c r="DU1385" s="240"/>
      <c r="DV1385" s="240"/>
      <c r="DW1385" s="240"/>
      <c r="DX1385" s="240"/>
      <c r="DY1385" s="240"/>
      <c r="DZ1385" s="240"/>
      <c r="EA1385" s="240"/>
      <c r="EB1385" s="240"/>
      <c r="EC1385" s="240"/>
      <c r="ED1385" s="240"/>
      <c r="EE1385" s="240"/>
      <c r="EF1385" s="240"/>
      <c r="EG1385" s="240"/>
      <c r="EH1385" s="240"/>
      <c r="EI1385" s="240"/>
      <c r="EJ1385" s="240"/>
      <c r="EK1385" s="240"/>
      <c r="EL1385" s="240"/>
      <c r="EM1385" s="240"/>
      <c r="EN1385" s="240"/>
      <c r="EO1385" s="240"/>
      <c r="EP1385" s="240"/>
      <c r="EQ1385" s="240"/>
      <c r="ER1385" s="240"/>
      <c r="ES1385" s="240"/>
      <c r="ET1385" s="240"/>
      <c r="EU1385" s="240"/>
      <c r="EV1385" s="240"/>
      <c r="EW1385" s="240"/>
      <c r="EX1385" s="240"/>
      <c r="EY1385" s="240"/>
      <c r="EZ1385" s="240"/>
      <c r="FA1385" s="240"/>
      <c r="FB1385" s="240"/>
      <c r="FC1385" s="240"/>
      <c r="FD1385" s="240"/>
      <c r="FE1385" s="240"/>
      <c r="FF1385" s="240"/>
      <c r="FG1385" s="240"/>
      <c r="FH1385" s="240"/>
      <c r="FI1385" s="240"/>
      <c r="FJ1385" s="240"/>
      <c r="FK1385" s="240"/>
      <c r="FL1385" s="240"/>
      <c r="FM1385" s="240"/>
      <c r="FN1385" s="240"/>
      <c r="FO1385" s="240"/>
      <c r="FP1385" s="240"/>
      <c r="FQ1385" s="240"/>
      <c r="FR1385" s="240"/>
      <c r="FS1385" s="240"/>
      <c r="FT1385" s="240"/>
      <c r="FU1385" s="240"/>
      <c r="FV1385" s="240"/>
    </row>
    <row r="1386" spans="1:178" s="250" customFormat="1">
      <c r="A1386" s="234"/>
      <c r="B1386" s="234"/>
      <c r="C1386" s="234"/>
      <c r="D1386" s="234"/>
      <c r="E1386" s="234"/>
      <c r="F1386" s="234"/>
      <c r="G1386" s="235"/>
      <c r="H1386" s="236"/>
      <c r="AJ1386" s="290"/>
      <c r="AK1386" s="240"/>
      <c r="AL1386" s="240"/>
      <c r="AM1386" s="240"/>
      <c r="AN1386" s="240"/>
      <c r="AO1386" s="240"/>
      <c r="AP1386" s="240"/>
      <c r="AQ1386" s="240"/>
      <c r="AR1386" s="240"/>
      <c r="AS1386" s="240"/>
      <c r="AT1386" s="240"/>
      <c r="AU1386" s="240"/>
      <c r="AV1386" s="240"/>
      <c r="AW1386" s="240"/>
      <c r="AX1386" s="240"/>
      <c r="AY1386" s="240"/>
      <c r="AZ1386" s="240"/>
      <c r="BA1386" s="240"/>
      <c r="BB1386" s="240"/>
      <c r="BC1386" s="240"/>
      <c r="BD1386" s="240"/>
      <c r="BE1386" s="240"/>
      <c r="BF1386" s="240"/>
      <c r="BG1386" s="240"/>
      <c r="BH1386" s="240"/>
      <c r="BI1386" s="240"/>
      <c r="BJ1386" s="240"/>
      <c r="BK1386" s="240"/>
      <c r="BL1386" s="240"/>
      <c r="BM1386" s="240"/>
      <c r="BN1386" s="240"/>
      <c r="BO1386" s="240"/>
      <c r="BP1386" s="240"/>
      <c r="BQ1386" s="240"/>
      <c r="BR1386" s="240"/>
      <c r="BS1386" s="240"/>
      <c r="BT1386" s="240"/>
      <c r="BU1386" s="240"/>
      <c r="BV1386" s="240"/>
      <c r="BW1386" s="240"/>
      <c r="BX1386" s="240"/>
      <c r="BY1386" s="240"/>
      <c r="BZ1386" s="240"/>
      <c r="CA1386" s="240"/>
      <c r="CB1386" s="240"/>
      <c r="CC1386" s="240"/>
      <c r="CD1386" s="240"/>
      <c r="CE1386" s="240"/>
      <c r="CF1386" s="240"/>
      <c r="CG1386" s="240"/>
      <c r="CH1386" s="240"/>
      <c r="CI1386" s="240"/>
      <c r="CJ1386" s="240"/>
      <c r="CK1386" s="240"/>
      <c r="CL1386" s="240"/>
      <c r="CM1386" s="240"/>
      <c r="CN1386" s="240"/>
      <c r="CO1386" s="240"/>
      <c r="CP1386" s="240"/>
      <c r="CQ1386" s="240"/>
      <c r="CR1386" s="240"/>
      <c r="CS1386" s="240"/>
      <c r="CT1386" s="240"/>
      <c r="CU1386" s="240"/>
      <c r="CV1386" s="240"/>
      <c r="CW1386" s="240"/>
      <c r="CX1386" s="240"/>
      <c r="CY1386" s="240"/>
      <c r="CZ1386" s="240"/>
      <c r="DA1386" s="240"/>
      <c r="DB1386" s="240"/>
      <c r="DC1386" s="240"/>
      <c r="DD1386" s="240"/>
      <c r="DE1386" s="240"/>
      <c r="DF1386" s="240"/>
      <c r="DG1386" s="240"/>
      <c r="DH1386" s="240"/>
      <c r="DI1386" s="240"/>
      <c r="DJ1386" s="240"/>
      <c r="DK1386" s="240"/>
      <c r="DL1386" s="240"/>
      <c r="DM1386" s="240"/>
      <c r="DN1386" s="240"/>
      <c r="DO1386" s="240"/>
      <c r="DP1386" s="240"/>
      <c r="DQ1386" s="240"/>
      <c r="DR1386" s="240"/>
      <c r="DS1386" s="240"/>
      <c r="DT1386" s="240"/>
      <c r="DU1386" s="240"/>
      <c r="DV1386" s="240"/>
      <c r="DW1386" s="240"/>
      <c r="DX1386" s="240"/>
      <c r="DY1386" s="240"/>
      <c r="DZ1386" s="240"/>
      <c r="EA1386" s="240"/>
      <c r="EB1386" s="240"/>
      <c r="EC1386" s="240"/>
      <c r="ED1386" s="240"/>
      <c r="EE1386" s="240"/>
      <c r="EF1386" s="240"/>
      <c r="EG1386" s="240"/>
      <c r="EH1386" s="240"/>
      <c r="EI1386" s="240"/>
      <c r="EJ1386" s="240"/>
      <c r="EK1386" s="240"/>
      <c r="EL1386" s="240"/>
      <c r="EM1386" s="240"/>
      <c r="EN1386" s="240"/>
      <c r="EO1386" s="240"/>
      <c r="EP1386" s="240"/>
      <c r="EQ1386" s="240"/>
      <c r="ER1386" s="240"/>
      <c r="ES1386" s="240"/>
      <c r="ET1386" s="240"/>
      <c r="EU1386" s="240"/>
      <c r="EV1386" s="240"/>
      <c r="EW1386" s="240"/>
      <c r="EX1386" s="240"/>
      <c r="EY1386" s="240"/>
      <c r="EZ1386" s="240"/>
      <c r="FA1386" s="240"/>
      <c r="FB1386" s="240"/>
      <c r="FC1386" s="240"/>
      <c r="FD1386" s="240"/>
      <c r="FE1386" s="240"/>
      <c r="FF1386" s="240"/>
      <c r="FG1386" s="240"/>
      <c r="FH1386" s="240"/>
      <c r="FI1386" s="240"/>
      <c r="FJ1386" s="240"/>
      <c r="FK1386" s="240"/>
      <c r="FL1386" s="240"/>
      <c r="FM1386" s="240"/>
      <c r="FN1386" s="240"/>
      <c r="FO1386" s="240"/>
      <c r="FP1386" s="240"/>
      <c r="FQ1386" s="240"/>
      <c r="FR1386" s="240"/>
      <c r="FS1386" s="240"/>
      <c r="FT1386" s="240"/>
      <c r="FU1386" s="240"/>
      <c r="FV1386" s="240"/>
    </row>
    <row r="1387" spans="1:178" s="250" customFormat="1">
      <c r="A1387" s="234"/>
      <c r="B1387" s="234"/>
      <c r="C1387" s="234"/>
      <c r="D1387" s="234"/>
      <c r="E1387" s="234"/>
      <c r="F1387" s="234"/>
      <c r="G1387" s="235"/>
      <c r="H1387" s="236"/>
      <c r="AJ1387" s="290"/>
      <c r="AK1387" s="240"/>
      <c r="AL1387" s="240"/>
      <c r="AM1387" s="240"/>
      <c r="AN1387" s="240"/>
      <c r="AO1387" s="240"/>
      <c r="AP1387" s="240"/>
      <c r="AQ1387" s="240"/>
      <c r="AR1387" s="240"/>
      <c r="AS1387" s="240"/>
      <c r="AT1387" s="240"/>
      <c r="AU1387" s="240"/>
      <c r="AV1387" s="240"/>
      <c r="AW1387" s="240"/>
      <c r="AX1387" s="240"/>
      <c r="AY1387" s="240"/>
      <c r="AZ1387" s="240"/>
      <c r="BA1387" s="240"/>
      <c r="BB1387" s="240"/>
      <c r="BC1387" s="240"/>
      <c r="BD1387" s="240"/>
      <c r="BE1387" s="240"/>
      <c r="BF1387" s="240"/>
      <c r="BG1387" s="240"/>
      <c r="BH1387" s="240"/>
      <c r="BI1387" s="240"/>
      <c r="BJ1387" s="240"/>
      <c r="BK1387" s="240"/>
      <c r="BL1387" s="240"/>
      <c r="BM1387" s="240"/>
      <c r="BN1387" s="240"/>
      <c r="BO1387" s="240"/>
      <c r="BP1387" s="240"/>
      <c r="BQ1387" s="240"/>
      <c r="BR1387" s="240"/>
      <c r="BS1387" s="240"/>
      <c r="BT1387" s="240"/>
      <c r="BU1387" s="240"/>
      <c r="BV1387" s="240"/>
      <c r="BW1387" s="240"/>
      <c r="BX1387" s="240"/>
      <c r="BY1387" s="240"/>
      <c r="BZ1387" s="240"/>
      <c r="CA1387" s="240"/>
      <c r="CB1387" s="240"/>
      <c r="CC1387" s="240"/>
      <c r="CD1387" s="240"/>
      <c r="CE1387" s="240"/>
      <c r="CF1387" s="240"/>
      <c r="CG1387" s="240"/>
      <c r="CH1387" s="240"/>
      <c r="CI1387" s="240"/>
      <c r="CJ1387" s="240"/>
      <c r="CK1387" s="240"/>
      <c r="CL1387" s="240"/>
      <c r="CM1387" s="240"/>
      <c r="CN1387" s="240"/>
      <c r="CO1387" s="240"/>
      <c r="CP1387" s="240"/>
      <c r="CQ1387" s="240"/>
      <c r="CR1387" s="240"/>
      <c r="CS1387" s="240"/>
      <c r="CT1387" s="240"/>
      <c r="CU1387" s="240"/>
      <c r="CV1387" s="240"/>
      <c r="CW1387" s="240"/>
      <c r="CX1387" s="240"/>
      <c r="CY1387" s="240"/>
      <c r="CZ1387" s="240"/>
      <c r="DA1387" s="240"/>
      <c r="DB1387" s="240"/>
      <c r="DC1387" s="240"/>
      <c r="DD1387" s="240"/>
      <c r="DE1387" s="240"/>
      <c r="DF1387" s="240"/>
      <c r="DG1387" s="240"/>
      <c r="DH1387" s="240"/>
      <c r="DI1387" s="240"/>
      <c r="DJ1387" s="240"/>
      <c r="DK1387" s="240"/>
      <c r="DL1387" s="240"/>
      <c r="DM1387" s="240"/>
      <c r="DN1387" s="240"/>
      <c r="DO1387" s="240"/>
      <c r="DP1387" s="240"/>
      <c r="DQ1387" s="240"/>
      <c r="DR1387" s="240"/>
      <c r="DS1387" s="240"/>
      <c r="DT1387" s="240"/>
      <c r="DU1387" s="240"/>
      <c r="DV1387" s="240"/>
      <c r="DW1387" s="240"/>
      <c r="DX1387" s="240"/>
      <c r="DY1387" s="240"/>
      <c r="DZ1387" s="240"/>
      <c r="EA1387" s="240"/>
      <c r="EB1387" s="240"/>
      <c r="EC1387" s="240"/>
      <c r="ED1387" s="240"/>
      <c r="EE1387" s="240"/>
      <c r="EF1387" s="240"/>
      <c r="EG1387" s="240"/>
      <c r="EH1387" s="240"/>
      <c r="EI1387" s="240"/>
      <c r="EJ1387" s="240"/>
      <c r="EK1387" s="240"/>
      <c r="EL1387" s="240"/>
      <c r="EM1387" s="240"/>
      <c r="EN1387" s="240"/>
      <c r="EO1387" s="240"/>
      <c r="EP1387" s="240"/>
      <c r="EQ1387" s="240"/>
      <c r="ER1387" s="240"/>
      <c r="ES1387" s="240"/>
      <c r="ET1387" s="240"/>
      <c r="EU1387" s="240"/>
      <c r="EV1387" s="240"/>
      <c r="EW1387" s="240"/>
      <c r="EX1387" s="240"/>
      <c r="EY1387" s="240"/>
      <c r="EZ1387" s="240"/>
      <c r="FA1387" s="240"/>
      <c r="FB1387" s="240"/>
      <c r="FC1387" s="240"/>
      <c r="FD1387" s="240"/>
      <c r="FE1387" s="240"/>
      <c r="FF1387" s="240"/>
      <c r="FG1387" s="240"/>
      <c r="FH1387" s="240"/>
      <c r="FI1387" s="240"/>
      <c r="FJ1387" s="240"/>
      <c r="FK1387" s="240"/>
      <c r="FL1387" s="240"/>
      <c r="FM1387" s="240"/>
      <c r="FN1387" s="240"/>
      <c r="FO1387" s="240"/>
      <c r="FP1387" s="240"/>
      <c r="FQ1387" s="240"/>
      <c r="FR1387" s="240"/>
      <c r="FS1387" s="240"/>
      <c r="FT1387" s="240"/>
      <c r="FU1387" s="240"/>
      <c r="FV1387" s="240"/>
    </row>
    <row r="1388" spans="1:178" s="250" customFormat="1">
      <c r="A1388" s="234"/>
      <c r="B1388" s="234"/>
      <c r="C1388" s="234"/>
      <c r="D1388" s="234"/>
      <c r="E1388" s="234"/>
      <c r="F1388" s="234"/>
      <c r="G1388" s="235"/>
      <c r="H1388" s="236"/>
      <c r="AJ1388" s="290"/>
      <c r="AK1388" s="240"/>
      <c r="AL1388" s="240"/>
      <c r="AM1388" s="240"/>
      <c r="AN1388" s="240"/>
      <c r="AO1388" s="240"/>
      <c r="AP1388" s="240"/>
      <c r="AQ1388" s="240"/>
      <c r="AR1388" s="240"/>
      <c r="AS1388" s="240"/>
      <c r="AT1388" s="240"/>
      <c r="AU1388" s="240"/>
      <c r="AV1388" s="240"/>
      <c r="AW1388" s="240"/>
      <c r="AX1388" s="240"/>
      <c r="AY1388" s="240"/>
      <c r="AZ1388" s="240"/>
      <c r="BA1388" s="240"/>
      <c r="BB1388" s="240"/>
      <c r="BC1388" s="240"/>
      <c r="BD1388" s="240"/>
      <c r="BE1388" s="240"/>
      <c r="BF1388" s="240"/>
      <c r="BG1388" s="240"/>
      <c r="BH1388" s="240"/>
      <c r="BI1388" s="240"/>
      <c r="BJ1388" s="240"/>
      <c r="BK1388" s="240"/>
      <c r="BL1388" s="240"/>
      <c r="BM1388" s="240"/>
      <c r="BN1388" s="240"/>
      <c r="BO1388" s="240"/>
      <c r="BP1388" s="240"/>
      <c r="BQ1388" s="240"/>
      <c r="BR1388" s="240"/>
      <c r="BS1388" s="240"/>
      <c r="BT1388" s="240"/>
      <c r="BU1388" s="240"/>
      <c r="BV1388" s="240"/>
      <c r="BW1388" s="240"/>
      <c r="BX1388" s="240"/>
      <c r="BY1388" s="240"/>
      <c r="BZ1388" s="240"/>
      <c r="CA1388" s="240"/>
      <c r="CB1388" s="240"/>
      <c r="CC1388" s="240"/>
      <c r="CD1388" s="240"/>
      <c r="CE1388" s="240"/>
      <c r="CF1388" s="240"/>
      <c r="CG1388" s="240"/>
      <c r="CH1388" s="240"/>
      <c r="CI1388" s="240"/>
      <c r="CJ1388" s="240"/>
      <c r="CK1388" s="240"/>
      <c r="CL1388" s="240"/>
      <c r="CM1388" s="240"/>
      <c r="CN1388" s="240"/>
      <c r="CO1388" s="240"/>
      <c r="CP1388" s="240"/>
      <c r="CQ1388" s="240"/>
      <c r="CR1388" s="240"/>
      <c r="CS1388" s="240"/>
      <c r="CT1388" s="240"/>
      <c r="CU1388" s="240"/>
      <c r="CV1388" s="240"/>
      <c r="CW1388" s="240"/>
      <c r="CX1388" s="240"/>
      <c r="CY1388" s="240"/>
      <c r="CZ1388" s="240"/>
      <c r="DA1388" s="240"/>
      <c r="DB1388" s="240"/>
      <c r="DC1388" s="240"/>
      <c r="DD1388" s="240"/>
      <c r="DE1388" s="240"/>
      <c r="DF1388" s="240"/>
      <c r="DG1388" s="240"/>
      <c r="DH1388" s="240"/>
      <c r="DI1388" s="240"/>
      <c r="DJ1388" s="240"/>
      <c r="DK1388" s="240"/>
      <c r="DL1388" s="240"/>
      <c r="DM1388" s="240"/>
      <c r="DN1388" s="240"/>
      <c r="DO1388" s="240"/>
      <c r="DP1388" s="240"/>
      <c r="DQ1388" s="240"/>
      <c r="DR1388" s="240"/>
      <c r="DS1388" s="240"/>
      <c r="DT1388" s="240"/>
      <c r="DU1388" s="240"/>
      <c r="DV1388" s="240"/>
      <c r="DW1388" s="240"/>
      <c r="DX1388" s="240"/>
      <c r="DY1388" s="240"/>
      <c r="DZ1388" s="240"/>
      <c r="EA1388" s="240"/>
      <c r="EB1388" s="240"/>
      <c r="EC1388" s="240"/>
      <c r="ED1388" s="240"/>
      <c r="EE1388" s="240"/>
      <c r="EF1388" s="240"/>
      <c r="EG1388" s="240"/>
      <c r="EH1388" s="240"/>
      <c r="EI1388" s="240"/>
      <c r="EJ1388" s="240"/>
      <c r="EK1388" s="240"/>
      <c r="EL1388" s="240"/>
      <c r="EM1388" s="240"/>
      <c r="EN1388" s="240"/>
      <c r="EO1388" s="240"/>
      <c r="EP1388" s="240"/>
      <c r="EQ1388" s="240"/>
      <c r="ER1388" s="240"/>
      <c r="ES1388" s="240"/>
      <c r="ET1388" s="240"/>
      <c r="EU1388" s="240"/>
      <c r="EV1388" s="240"/>
      <c r="EW1388" s="240"/>
      <c r="EX1388" s="240"/>
      <c r="EY1388" s="240"/>
      <c r="EZ1388" s="240"/>
      <c r="FA1388" s="240"/>
      <c r="FB1388" s="240"/>
      <c r="FC1388" s="240"/>
      <c r="FD1388" s="240"/>
      <c r="FE1388" s="240"/>
      <c r="FF1388" s="240"/>
      <c r="FG1388" s="240"/>
      <c r="FH1388" s="240"/>
      <c r="FI1388" s="240"/>
      <c r="FJ1388" s="240"/>
      <c r="FK1388" s="240"/>
      <c r="FL1388" s="240"/>
      <c r="FM1388" s="240"/>
      <c r="FN1388" s="240"/>
      <c r="FO1388" s="240"/>
      <c r="FP1388" s="240"/>
      <c r="FQ1388" s="240"/>
      <c r="FR1388" s="240"/>
      <c r="FS1388" s="240"/>
      <c r="FT1388" s="240"/>
      <c r="FU1388" s="240"/>
      <c r="FV1388" s="240"/>
    </row>
    <row r="1389" spans="1:178" s="250" customFormat="1">
      <c r="A1389" s="234"/>
      <c r="B1389" s="234"/>
      <c r="C1389" s="234"/>
      <c r="D1389" s="234"/>
      <c r="E1389" s="234"/>
      <c r="F1389" s="234"/>
      <c r="G1389" s="235"/>
      <c r="H1389" s="236"/>
      <c r="AJ1389" s="290"/>
      <c r="AK1389" s="240"/>
      <c r="AL1389" s="240"/>
      <c r="AM1389" s="240"/>
      <c r="AN1389" s="240"/>
      <c r="AO1389" s="240"/>
      <c r="AP1389" s="240"/>
      <c r="AQ1389" s="240"/>
      <c r="AR1389" s="240"/>
      <c r="AS1389" s="240"/>
      <c r="AT1389" s="240"/>
      <c r="AU1389" s="240"/>
      <c r="AV1389" s="240"/>
      <c r="AW1389" s="240"/>
      <c r="AX1389" s="240"/>
      <c r="AY1389" s="240"/>
      <c r="AZ1389" s="240"/>
      <c r="BA1389" s="240"/>
      <c r="BB1389" s="240"/>
      <c r="BC1389" s="240"/>
      <c r="BD1389" s="240"/>
      <c r="BE1389" s="240"/>
      <c r="BF1389" s="240"/>
      <c r="BG1389" s="240"/>
      <c r="BH1389" s="240"/>
      <c r="BI1389" s="240"/>
      <c r="BJ1389" s="240"/>
      <c r="BK1389" s="240"/>
      <c r="BL1389" s="240"/>
      <c r="BM1389" s="240"/>
      <c r="BN1389" s="240"/>
      <c r="BO1389" s="240"/>
      <c r="BP1389" s="240"/>
      <c r="BQ1389" s="240"/>
      <c r="BR1389" s="240"/>
      <c r="BS1389" s="240"/>
      <c r="BT1389" s="240"/>
      <c r="BU1389" s="240"/>
      <c r="BV1389" s="240"/>
      <c r="BW1389" s="240"/>
      <c r="BX1389" s="240"/>
      <c r="BY1389" s="240"/>
      <c r="BZ1389" s="240"/>
      <c r="CA1389" s="240"/>
      <c r="CB1389" s="240"/>
      <c r="CC1389" s="240"/>
      <c r="CD1389" s="240"/>
      <c r="CE1389" s="240"/>
      <c r="CF1389" s="240"/>
      <c r="CG1389" s="240"/>
      <c r="CH1389" s="240"/>
      <c r="CI1389" s="240"/>
      <c r="CJ1389" s="240"/>
      <c r="CK1389" s="240"/>
      <c r="CL1389" s="240"/>
      <c r="CM1389" s="240"/>
      <c r="CN1389" s="240"/>
      <c r="CO1389" s="240"/>
      <c r="CP1389" s="240"/>
      <c r="CQ1389" s="240"/>
      <c r="CR1389" s="240"/>
      <c r="CS1389" s="240"/>
      <c r="CT1389" s="240"/>
      <c r="CU1389" s="240"/>
      <c r="CV1389" s="240"/>
      <c r="CW1389" s="240"/>
      <c r="CX1389" s="240"/>
      <c r="CY1389" s="240"/>
      <c r="CZ1389" s="240"/>
      <c r="DA1389" s="240"/>
      <c r="DB1389" s="240"/>
      <c r="DC1389" s="240"/>
      <c r="DD1389" s="240"/>
      <c r="DE1389" s="240"/>
      <c r="DF1389" s="240"/>
      <c r="DG1389" s="240"/>
      <c r="DH1389" s="240"/>
      <c r="DI1389" s="240"/>
      <c r="DJ1389" s="240"/>
      <c r="DK1389" s="240"/>
      <c r="DL1389" s="240"/>
      <c r="DM1389" s="240"/>
      <c r="DN1389" s="240"/>
      <c r="DO1389" s="240"/>
      <c r="DP1389" s="240"/>
      <c r="DQ1389" s="240"/>
      <c r="DR1389" s="240"/>
      <c r="DS1389" s="240"/>
      <c r="DT1389" s="240"/>
      <c r="DU1389" s="240"/>
      <c r="DV1389" s="240"/>
      <c r="DW1389" s="240"/>
      <c r="DX1389" s="240"/>
      <c r="DY1389" s="240"/>
      <c r="DZ1389" s="240"/>
      <c r="EA1389" s="240"/>
      <c r="EB1389" s="240"/>
      <c r="EC1389" s="240"/>
      <c r="ED1389" s="240"/>
      <c r="EE1389" s="240"/>
      <c r="EF1389" s="240"/>
      <c r="EG1389" s="240"/>
      <c r="EH1389" s="240"/>
      <c r="EI1389" s="240"/>
      <c r="EJ1389" s="240"/>
      <c r="EK1389" s="240"/>
      <c r="EL1389" s="240"/>
      <c r="EM1389" s="240"/>
      <c r="EN1389" s="240"/>
      <c r="EO1389" s="240"/>
      <c r="EP1389" s="240"/>
      <c r="EQ1389" s="240"/>
      <c r="ER1389" s="240"/>
      <c r="ES1389" s="240"/>
      <c r="ET1389" s="240"/>
      <c r="EU1389" s="240"/>
      <c r="EV1389" s="240"/>
      <c r="EW1389" s="240"/>
      <c r="EX1389" s="240"/>
      <c r="EY1389" s="240"/>
      <c r="EZ1389" s="240"/>
      <c r="FA1389" s="240"/>
      <c r="FB1389" s="240"/>
      <c r="FC1389" s="240"/>
      <c r="FD1389" s="240"/>
      <c r="FE1389" s="240"/>
      <c r="FF1389" s="240"/>
      <c r="FG1389" s="240"/>
      <c r="FH1389" s="240"/>
      <c r="FI1389" s="240"/>
      <c r="FJ1389" s="240"/>
      <c r="FK1389" s="240"/>
      <c r="FL1389" s="240"/>
      <c r="FM1389" s="240"/>
      <c r="FN1389" s="240"/>
      <c r="FO1389" s="240"/>
      <c r="FP1389" s="240"/>
      <c r="FQ1389" s="240"/>
      <c r="FR1389" s="240"/>
      <c r="FS1389" s="240"/>
      <c r="FT1389" s="240"/>
      <c r="FU1389" s="240"/>
      <c r="FV1389" s="240"/>
    </row>
    <row r="1390" spans="1:178" s="250" customFormat="1">
      <c r="A1390" s="234"/>
      <c r="B1390" s="234"/>
      <c r="C1390" s="234"/>
      <c r="D1390" s="234"/>
      <c r="E1390" s="234"/>
      <c r="F1390" s="234"/>
      <c r="G1390" s="235"/>
      <c r="H1390" s="236"/>
      <c r="AJ1390" s="290"/>
      <c r="AK1390" s="240"/>
      <c r="AL1390" s="240"/>
      <c r="AM1390" s="240"/>
      <c r="AN1390" s="240"/>
      <c r="AO1390" s="240"/>
      <c r="AP1390" s="240"/>
      <c r="AQ1390" s="240"/>
      <c r="AR1390" s="240"/>
      <c r="AS1390" s="240"/>
      <c r="AT1390" s="240"/>
      <c r="AU1390" s="240"/>
      <c r="AV1390" s="240"/>
      <c r="AW1390" s="240"/>
      <c r="AX1390" s="240"/>
      <c r="AY1390" s="240"/>
      <c r="AZ1390" s="240"/>
      <c r="BA1390" s="240"/>
      <c r="BB1390" s="240"/>
      <c r="BC1390" s="240"/>
      <c r="BD1390" s="240"/>
      <c r="BE1390" s="240"/>
      <c r="BF1390" s="240"/>
      <c r="BG1390" s="240"/>
      <c r="BH1390" s="240"/>
      <c r="BI1390" s="240"/>
      <c r="BJ1390" s="240"/>
      <c r="BK1390" s="240"/>
      <c r="BL1390" s="240"/>
      <c r="BM1390" s="240"/>
      <c r="BN1390" s="240"/>
      <c r="BO1390" s="240"/>
      <c r="BP1390" s="240"/>
      <c r="BQ1390" s="240"/>
      <c r="BR1390" s="240"/>
      <c r="BS1390" s="240"/>
      <c r="BT1390" s="240"/>
      <c r="BU1390" s="240"/>
      <c r="BV1390" s="240"/>
      <c r="BW1390" s="240"/>
      <c r="BX1390" s="240"/>
      <c r="BY1390" s="240"/>
      <c r="BZ1390" s="240"/>
      <c r="CA1390" s="240"/>
      <c r="CB1390" s="240"/>
      <c r="CC1390" s="240"/>
      <c r="CD1390" s="240"/>
      <c r="CE1390" s="240"/>
      <c r="CF1390" s="240"/>
      <c r="CG1390" s="240"/>
      <c r="CH1390" s="240"/>
      <c r="CI1390" s="240"/>
      <c r="CJ1390" s="240"/>
      <c r="CK1390" s="240"/>
      <c r="CL1390" s="240"/>
      <c r="CM1390" s="240"/>
      <c r="CN1390" s="240"/>
      <c r="CO1390" s="240"/>
      <c r="CP1390" s="240"/>
      <c r="CQ1390" s="240"/>
      <c r="CR1390" s="240"/>
      <c r="CS1390" s="240"/>
      <c r="CT1390" s="240"/>
      <c r="CU1390" s="240"/>
      <c r="CV1390" s="240"/>
      <c r="CW1390" s="240"/>
      <c r="CX1390" s="240"/>
      <c r="CY1390" s="240"/>
      <c r="CZ1390" s="240"/>
      <c r="DA1390" s="240"/>
      <c r="DB1390" s="240"/>
      <c r="DC1390" s="240"/>
      <c r="DD1390" s="240"/>
      <c r="DE1390" s="240"/>
      <c r="DF1390" s="240"/>
      <c r="DG1390" s="240"/>
      <c r="DH1390" s="240"/>
      <c r="DI1390" s="240"/>
      <c r="DJ1390" s="240"/>
      <c r="DK1390" s="240"/>
      <c r="DL1390" s="240"/>
      <c r="DM1390" s="240"/>
      <c r="DN1390" s="240"/>
      <c r="DO1390" s="240"/>
      <c r="DP1390" s="240"/>
      <c r="DQ1390" s="240"/>
      <c r="DR1390" s="240"/>
      <c r="DS1390" s="240"/>
      <c r="DT1390" s="240"/>
      <c r="DU1390" s="240"/>
      <c r="DV1390" s="240"/>
      <c r="DW1390" s="240"/>
      <c r="DX1390" s="240"/>
      <c r="DY1390" s="240"/>
      <c r="DZ1390" s="240"/>
      <c r="EA1390" s="240"/>
      <c r="EB1390" s="240"/>
      <c r="EC1390" s="240"/>
      <c r="ED1390" s="240"/>
      <c r="EE1390" s="240"/>
      <c r="EF1390" s="240"/>
      <c r="EG1390" s="240"/>
      <c r="EH1390" s="240"/>
      <c r="EI1390" s="240"/>
      <c r="EJ1390" s="240"/>
      <c r="EK1390" s="240"/>
      <c r="EL1390" s="240"/>
      <c r="EM1390" s="240"/>
      <c r="EN1390" s="240"/>
      <c r="EO1390" s="240"/>
      <c r="EP1390" s="240"/>
      <c r="EQ1390" s="240"/>
      <c r="ER1390" s="240"/>
      <c r="ES1390" s="240"/>
      <c r="ET1390" s="240"/>
      <c r="EU1390" s="240"/>
      <c r="EV1390" s="240"/>
      <c r="EW1390" s="240"/>
      <c r="EX1390" s="240"/>
      <c r="EY1390" s="240"/>
      <c r="EZ1390" s="240"/>
      <c r="FA1390" s="240"/>
      <c r="FB1390" s="240"/>
      <c r="FC1390" s="240"/>
      <c r="FD1390" s="240"/>
      <c r="FE1390" s="240"/>
      <c r="FF1390" s="240"/>
      <c r="FG1390" s="240"/>
      <c r="FH1390" s="240"/>
      <c r="FI1390" s="240"/>
      <c r="FJ1390" s="240"/>
      <c r="FK1390" s="240"/>
      <c r="FL1390" s="240"/>
      <c r="FM1390" s="240"/>
      <c r="FN1390" s="240"/>
      <c r="FO1390" s="240"/>
      <c r="FP1390" s="240"/>
      <c r="FQ1390" s="240"/>
      <c r="FR1390" s="240"/>
      <c r="FS1390" s="240"/>
      <c r="FT1390" s="240"/>
      <c r="FU1390" s="240"/>
      <c r="FV1390" s="240"/>
    </row>
    <row r="1391" spans="1:178" s="250" customFormat="1">
      <c r="A1391" s="234"/>
      <c r="B1391" s="234"/>
      <c r="C1391" s="234"/>
      <c r="D1391" s="234"/>
      <c r="E1391" s="234"/>
      <c r="F1391" s="234"/>
      <c r="G1391" s="235"/>
      <c r="H1391" s="236"/>
      <c r="AJ1391" s="290"/>
      <c r="AK1391" s="240"/>
      <c r="AL1391" s="240"/>
      <c r="AM1391" s="240"/>
      <c r="AN1391" s="240"/>
      <c r="AO1391" s="240"/>
      <c r="AP1391" s="240"/>
      <c r="AQ1391" s="240"/>
      <c r="AR1391" s="240"/>
      <c r="AS1391" s="240"/>
      <c r="AT1391" s="240"/>
      <c r="AU1391" s="240"/>
      <c r="AV1391" s="240"/>
      <c r="AW1391" s="240"/>
      <c r="AX1391" s="240"/>
      <c r="AY1391" s="240"/>
      <c r="AZ1391" s="240"/>
      <c r="BA1391" s="240"/>
      <c r="BB1391" s="240"/>
      <c r="BC1391" s="240"/>
      <c r="BD1391" s="240"/>
      <c r="BE1391" s="240"/>
      <c r="BF1391" s="240"/>
      <c r="BG1391" s="240"/>
      <c r="BH1391" s="240"/>
      <c r="BI1391" s="240"/>
      <c r="BJ1391" s="240"/>
      <c r="BK1391" s="240"/>
      <c r="BL1391" s="240"/>
      <c r="BM1391" s="240"/>
      <c r="BN1391" s="240"/>
      <c r="BO1391" s="240"/>
      <c r="BP1391" s="240"/>
      <c r="BQ1391" s="240"/>
      <c r="BR1391" s="240"/>
      <c r="BS1391" s="240"/>
      <c r="BT1391" s="240"/>
      <c r="BU1391" s="240"/>
      <c r="BV1391" s="240"/>
      <c r="BW1391" s="240"/>
      <c r="BX1391" s="240"/>
      <c r="BY1391" s="240"/>
      <c r="BZ1391" s="240"/>
      <c r="CA1391" s="240"/>
      <c r="CB1391" s="240"/>
      <c r="CC1391" s="240"/>
      <c r="CD1391" s="240"/>
      <c r="CE1391" s="240"/>
      <c r="CF1391" s="240"/>
      <c r="CG1391" s="240"/>
      <c r="CH1391" s="240"/>
      <c r="CI1391" s="240"/>
      <c r="CJ1391" s="240"/>
      <c r="CK1391" s="240"/>
      <c r="CL1391" s="240"/>
      <c r="CM1391" s="240"/>
      <c r="CN1391" s="240"/>
      <c r="CO1391" s="240"/>
      <c r="CP1391" s="240"/>
      <c r="CQ1391" s="240"/>
      <c r="CR1391" s="240"/>
      <c r="CS1391" s="240"/>
      <c r="CT1391" s="240"/>
      <c r="CU1391" s="240"/>
      <c r="CV1391" s="240"/>
      <c r="CW1391" s="240"/>
      <c r="CX1391" s="240"/>
      <c r="CY1391" s="240"/>
      <c r="CZ1391" s="240"/>
      <c r="DA1391" s="240"/>
      <c r="DB1391" s="240"/>
      <c r="DC1391" s="240"/>
      <c r="DD1391" s="240"/>
      <c r="DE1391" s="240"/>
      <c r="DF1391" s="240"/>
      <c r="DG1391" s="240"/>
      <c r="DH1391" s="240"/>
      <c r="DI1391" s="240"/>
      <c r="DJ1391" s="240"/>
      <c r="DK1391" s="240"/>
      <c r="DL1391" s="240"/>
      <c r="DM1391" s="240"/>
      <c r="DN1391" s="240"/>
      <c r="DO1391" s="240"/>
      <c r="DP1391" s="240"/>
      <c r="DQ1391" s="240"/>
      <c r="DR1391" s="240"/>
      <c r="DS1391" s="240"/>
      <c r="DT1391" s="240"/>
      <c r="DU1391" s="240"/>
      <c r="DV1391" s="240"/>
      <c r="DW1391" s="240"/>
      <c r="DX1391" s="240"/>
      <c r="DY1391" s="240"/>
      <c r="DZ1391" s="240"/>
      <c r="EA1391" s="240"/>
      <c r="EB1391" s="240"/>
      <c r="EC1391" s="240"/>
      <c r="ED1391" s="240"/>
      <c r="EE1391" s="240"/>
      <c r="EF1391" s="240"/>
      <c r="EG1391" s="240"/>
      <c r="EH1391" s="240"/>
      <c r="EI1391" s="240"/>
      <c r="EJ1391" s="240"/>
      <c r="EK1391" s="240"/>
      <c r="EL1391" s="240"/>
      <c r="EM1391" s="240"/>
      <c r="EN1391" s="240"/>
      <c r="EO1391" s="240"/>
      <c r="EP1391" s="240"/>
      <c r="EQ1391" s="240"/>
      <c r="ER1391" s="240"/>
      <c r="ES1391" s="240"/>
      <c r="ET1391" s="240"/>
      <c r="EU1391" s="240"/>
      <c r="EV1391" s="240"/>
      <c r="EW1391" s="240"/>
      <c r="EX1391" s="240"/>
      <c r="EY1391" s="240"/>
      <c r="EZ1391" s="240"/>
      <c r="FA1391" s="240"/>
      <c r="FB1391" s="240"/>
      <c r="FC1391" s="240"/>
      <c r="FD1391" s="240"/>
      <c r="FE1391" s="240"/>
      <c r="FF1391" s="240"/>
      <c r="FG1391" s="240"/>
      <c r="FH1391" s="240"/>
      <c r="FI1391" s="240"/>
      <c r="FJ1391" s="240"/>
      <c r="FK1391" s="240"/>
      <c r="FL1391" s="240"/>
      <c r="FM1391" s="240"/>
      <c r="FN1391" s="240"/>
      <c r="FO1391" s="240"/>
      <c r="FP1391" s="240"/>
      <c r="FQ1391" s="240"/>
      <c r="FR1391" s="240"/>
      <c r="FS1391" s="240"/>
      <c r="FT1391" s="240"/>
      <c r="FU1391" s="240"/>
      <c r="FV1391" s="240"/>
    </row>
    <row r="1392" spans="1:178" s="250" customFormat="1">
      <c r="A1392" s="234"/>
      <c r="B1392" s="234"/>
      <c r="C1392" s="234"/>
      <c r="D1392" s="234"/>
      <c r="E1392" s="234"/>
      <c r="F1392" s="234"/>
      <c r="G1392" s="235"/>
      <c r="H1392" s="236"/>
      <c r="AJ1392" s="290"/>
      <c r="AK1392" s="240"/>
      <c r="AL1392" s="240"/>
      <c r="AM1392" s="240"/>
      <c r="AN1392" s="240"/>
      <c r="AO1392" s="240"/>
      <c r="AP1392" s="240"/>
      <c r="AQ1392" s="240"/>
      <c r="AR1392" s="240"/>
      <c r="AS1392" s="240"/>
      <c r="AT1392" s="240"/>
      <c r="AU1392" s="240"/>
      <c r="AV1392" s="240"/>
      <c r="AW1392" s="240"/>
      <c r="AX1392" s="240"/>
      <c r="AY1392" s="240"/>
      <c r="AZ1392" s="240"/>
      <c r="BA1392" s="240"/>
      <c r="BB1392" s="240"/>
      <c r="BC1392" s="240"/>
      <c r="BD1392" s="240"/>
      <c r="BE1392" s="240"/>
      <c r="BF1392" s="240"/>
      <c r="BG1392" s="240"/>
      <c r="BH1392" s="240"/>
      <c r="BI1392" s="240"/>
      <c r="BJ1392" s="240"/>
      <c r="BK1392" s="240"/>
      <c r="BL1392" s="240"/>
      <c r="BM1392" s="240"/>
      <c r="BN1392" s="240"/>
      <c r="BO1392" s="240"/>
      <c r="BP1392" s="240"/>
      <c r="BQ1392" s="240"/>
      <c r="BR1392" s="240"/>
      <c r="BS1392" s="240"/>
      <c r="BT1392" s="240"/>
      <c r="BU1392" s="240"/>
      <c r="BV1392" s="240"/>
      <c r="BW1392" s="240"/>
      <c r="BX1392" s="240"/>
      <c r="BY1392" s="240"/>
      <c r="BZ1392" s="240"/>
      <c r="CA1392" s="240"/>
      <c r="CB1392" s="240"/>
      <c r="CC1392" s="240"/>
      <c r="CD1392" s="240"/>
      <c r="CE1392" s="240"/>
      <c r="CF1392" s="240"/>
      <c r="CG1392" s="240"/>
      <c r="CH1392" s="240"/>
      <c r="CI1392" s="240"/>
      <c r="CJ1392" s="240"/>
      <c r="CK1392" s="240"/>
      <c r="CL1392" s="240"/>
      <c r="CM1392" s="240"/>
      <c r="CN1392" s="240"/>
      <c r="CO1392" s="240"/>
      <c r="CP1392" s="240"/>
      <c r="CQ1392" s="240"/>
      <c r="CR1392" s="240"/>
      <c r="CS1392" s="240"/>
      <c r="CT1392" s="240"/>
      <c r="CU1392" s="240"/>
      <c r="CV1392" s="240"/>
      <c r="CW1392" s="240"/>
      <c r="CX1392" s="240"/>
      <c r="CY1392" s="240"/>
      <c r="CZ1392" s="240"/>
      <c r="DA1392" s="240"/>
      <c r="DB1392" s="240"/>
      <c r="DC1392" s="240"/>
      <c r="DD1392" s="240"/>
      <c r="DE1392" s="240"/>
      <c r="DF1392" s="240"/>
      <c r="DG1392" s="240"/>
      <c r="DH1392" s="240"/>
      <c r="DI1392" s="240"/>
      <c r="DJ1392" s="240"/>
      <c r="DK1392" s="240"/>
      <c r="DL1392" s="240"/>
      <c r="DM1392" s="240"/>
      <c r="DN1392" s="240"/>
      <c r="DO1392" s="240"/>
      <c r="DP1392" s="240"/>
      <c r="DQ1392" s="240"/>
      <c r="DR1392" s="240"/>
      <c r="DS1392" s="240"/>
      <c r="DT1392" s="240"/>
      <c r="DU1392" s="240"/>
      <c r="DV1392" s="240"/>
      <c r="DW1392" s="240"/>
      <c r="DX1392" s="240"/>
      <c r="DY1392" s="240"/>
      <c r="DZ1392" s="240"/>
      <c r="EA1392" s="240"/>
      <c r="EB1392" s="240"/>
      <c r="EC1392" s="240"/>
      <c r="ED1392" s="240"/>
      <c r="EE1392" s="240"/>
      <c r="EF1392" s="240"/>
      <c r="EG1392" s="240"/>
      <c r="EH1392" s="240"/>
      <c r="EI1392" s="240"/>
      <c r="EJ1392" s="240"/>
      <c r="EK1392" s="240"/>
      <c r="EL1392" s="240"/>
      <c r="EM1392" s="240"/>
      <c r="EN1392" s="240"/>
      <c r="EO1392" s="240"/>
      <c r="EP1392" s="240"/>
      <c r="EQ1392" s="240"/>
      <c r="ER1392" s="240"/>
      <c r="ES1392" s="240"/>
      <c r="ET1392" s="240"/>
      <c r="EU1392" s="240"/>
      <c r="EV1392" s="240"/>
      <c r="EW1392" s="240"/>
      <c r="EX1392" s="240"/>
      <c r="EY1392" s="240"/>
      <c r="EZ1392" s="240"/>
      <c r="FA1392" s="240"/>
      <c r="FB1392" s="240"/>
      <c r="FC1392" s="240"/>
      <c r="FD1392" s="240"/>
      <c r="FE1392" s="240"/>
      <c r="FF1392" s="240"/>
      <c r="FG1392" s="240"/>
      <c r="FH1392" s="240"/>
      <c r="FI1392" s="240"/>
      <c r="FJ1392" s="240"/>
      <c r="FK1392" s="240"/>
      <c r="FL1392" s="240"/>
      <c r="FM1392" s="240"/>
      <c r="FN1392" s="240"/>
      <c r="FO1392" s="240"/>
      <c r="FP1392" s="240"/>
      <c r="FQ1392" s="240"/>
      <c r="FR1392" s="240"/>
      <c r="FS1392" s="240"/>
      <c r="FT1392" s="240"/>
      <c r="FU1392" s="240"/>
      <c r="FV1392" s="240"/>
    </row>
    <row r="1393" spans="1:178" s="250" customFormat="1">
      <c r="A1393" s="234"/>
      <c r="B1393" s="234"/>
      <c r="C1393" s="234"/>
      <c r="D1393" s="234"/>
      <c r="E1393" s="234"/>
      <c r="F1393" s="234"/>
      <c r="G1393" s="235"/>
      <c r="H1393" s="236"/>
      <c r="AJ1393" s="290"/>
      <c r="AK1393" s="240"/>
      <c r="AL1393" s="240"/>
      <c r="AM1393" s="240"/>
      <c r="AN1393" s="240"/>
      <c r="AO1393" s="240"/>
      <c r="AP1393" s="240"/>
      <c r="AQ1393" s="240"/>
      <c r="AR1393" s="240"/>
      <c r="AS1393" s="240"/>
      <c r="AT1393" s="240"/>
      <c r="AU1393" s="240"/>
      <c r="AV1393" s="240"/>
      <c r="AW1393" s="240"/>
      <c r="AX1393" s="240"/>
      <c r="AY1393" s="240"/>
      <c r="AZ1393" s="240"/>
      <c r="BA1393" s="240"/>
      <c r="BB1393" s="240"/>
      <c r="BC1393" s="240"/>
      <c r="BD1393" s="240"/>
      <c r="BE1393" s="240"/>
      <c r="BF1393" s="240"/>
      <c r="BG1393" s="240"/>
      <c r="BH1393" s="240"/>
      <c r="BI1393" s="240"/>
      <c r="BJ1393" s="240"/>
      <c r="BK1393" s="240"/>
      <c r="BL1393" s="240"/>
      <c r="BM1393" s="240"/>
      <c r="BN1393" s="240"/>
      <c r="BO1393" s="240"/>
      <c r="BP1393" s="240"/>
      <c r="BQ1393" s="240"/>
      <c r="BR1393" s="240"/>
      <c r="BS1393" s="240"/>
      <c r="BT1393" s="240"/>
      <c r="BU1393" s="240"/>
      <c r="BV1393" s="240"/>
      <c r="BW1393" s="240"/>
      <c r="BX1393" s="240"/>
      <c r="BY1393" s="240"/>
      <c r="BZ1393" s="240"/>
      <c r="CA1393" s="240"/>
      <c r="CB1393" s="240"/>
      <c r="CC1393" s="240"/>
      <c r="CD1393" s="240"/>
      <c r="CE1393" s="240"/>
      <c r="CF1393" s="240"/>
      <c r="CG1393" s="240"/>
      <c r="CH1393" s="240"/>
      <c r="CI1393" s="240"/>
      <c r="CJ1393" s="240"/>
      <c r="CK1393" s="240"/>
      <c r="CL1393" s="240"/>
      <c r="CM1393" s="240"/>
      <c r="CN1393" s="240"/>
      <c r="CO1393" s="240"/>
      <c r="CP1393" s="240"/>
      <c r="CQ1393" s="240"/>
      <c r="CR1393" s="240"/>
      <c r="CS1393" s="240"/>
      <c r="CT1393" s="240"/>
      <c r="CU1393" s="240"/>
      <c r="CV1393" s="240"/>
      <c r="CW1393" s="240"/>
      <c r="CX1393" s="240"/>
      <c r="CY1393" s="240"/>
      <c r="CZ1393" s="240"/>
      <c r="DA1393" s="240"/>
      <c r="DB1393" s="240"/>
      <c r="DC1393" s="240"/>
      <c r="DD1393" s="240"/>
      <c r="DE1393" s="240"/>
      <c r="DF1393" s="240"/>
      <c r="DG1393" s="240"/>
      <c r="DH1393" s="240"/>
      <c r="DI1393" s="240"/>
      <c r="DJ1393" s="240"/>
      <c r="DK1393" s="240"/>
      <c r="DL1393" s="240"/>
      <c r="DM1393" s="240"/>
      <c r="DN1393" s="240"/>
      <c r="DO1393" s="240"/>
      <c r="DP1393" s="240"/>
      <c r="DQ1393" s="240"/>
      <c r="DR1393" s="240"/>
      <c r="DS1393" s="240"/>
      <c r="DT1393" s="240"/>
      <c r="DU1393" s="240"/>
      <c r="DV1393" s="240"/>
      <c r="DW1393" s="240"/>
      <c r="DX1393" s="240"/>
      <c r="DY1393" s="240"/>
      <c r="DZ1393" s="240"/>
      <c r="EA1393" s="240"/>
      <c r="EB1393" s="240"/>
      <c r="EC1393" s="240"/>
      <c r="ED1393" s="240"/>
      <c r="EE1393" s="240"/>
      <c r="EF1393" s="240"/>
      <c r="EG1393" s="240"/>
      <c r="EH1393" s="240"/>
      <c r="EI1393" s="240"/>
      <c r="EJ1393" s="240"/>
      <c r="EK1393" s="240"/>
      <c r="EL1393" s="240"/>
      <c r="EM1393" s="240"/>
      <c r="EN1393" s="240"/>
      <c r="EO1393" s="240"/>
      <c r="EP1393" s="240"/>
      <c r="EQ1393" s="240"/>
      <c r="ER1393" s="240"/>
      <c r="ES1393" s="240"/>
      <c r="ET1393" s="240"/>
      <c r="EU1393" s="240"/>
      <c r="EV1393" s="240"/>
      <c r="EW1393" s="240"/>
      <c r="EX1393" s="240"/>
      <c r="EY1393" s="240"/>
      <c r="EZ1393" s="240"/>
      <c r="FA1393" s="240"/>
      <c r="FB1393" s="240"/>
      <c r="FC1393" s="240"/>
      <c r="FD1393" s="240"/>
      <c r="FE1393" s="240"/>
      <c r="FF1393" s="240"/>
      <c r="FG1393" s="240"/>
      <c r="FH1393" s="240"/>
      <c r="FI1393" s="240"/>
      <c r="FJ1393" s="240"/>
      <c r="FK1393" s="240"/>
      <c r="FL1393" s="240"/>
      <c r="FM1393" s="240"/>
      <c r="FN1393" s="240"/>
      <c r="FO1393" s="240"/>
      <c r="FP1393" s="240"/>
      <c r="FQ1393" s="240"/>
      <c r="FR1393" s="240"/>
      <c r="FS1393" s="240"/>
      <c r="FT1393" s="240"/>
      <c r="FU1393" s="240"/>
      <c r="FV1393" s="240"/>
    </row>
    <row r="1394" spans="1:178" s="250" customFormat="1">
      <c r="A1394" s="234"/>
      <c r="B1394" s="234"/>
      <c r="C1394" s="234"/>
      <c r="D1394" s="234"/>
      <c r="E1394" s="234"/>
      <c r="F1394" s="234"/>
      <c r="G1394" s="235"/>
      <c r="H1394" s="236"/>
      <c r="AJ1394" s="290"/>
      <c r="AK1394" s="240"/>
      <c r="AL1394" s="240"/>
      <c r="AM1394" s="240"/>
      <c r="AN1394" s="240"/>
      <c r="AO1394" s="240"/>
      <c r="AP1394" s="240"/>
      <c r="AQ1394" s="240"/>
      <c r="AR1394" s="240"/>
      <c r="AS1394" s="240"/>
      <c r="AT1394" s="240"/>
      <c r="AU1394" s="240"/>
      <c r="AV1394" s="240"/>
      <c r="AW1394" s="240"/>
      <c r="AX1394" s="240"/>
      <c r="AY1394" s="240"/>
      <c r="AZ1394" s="240"/>
      <c r="BA1394" s="240"/>
      <c r="BB1394" s="240"/>
      <c r="BC1394" s="240"/>
      <c r="BD1394" s="240"/>
      <c r="BE1394" s="240"/>
      <c r="BF1394" s="240"/>
      <c r="BG1394" s="240"/>
      <c r="BH1394" s="240"/>
      <c r="BI1394" s="240"/>
      <c r="BJ1394" s="240"/>
      <c r="BK1394" s="240"/>
      <c r="BL1394" s="240"/>
      <c r="BM1394" s="240"/>
      <c r="BN1394" s="240"/>
      <c r="BO1394" s="240"/>
      <c r="BP1394" s="240"/>
      <c r="BQ1394" s="240"/>
      <c r="BR1394" s="240"/>
      <c r="BS1394" s="240"/>
      <c r="BT1394" s="240"/>
      <c r="BU1394" s="240"/>
      <c r="BV1394" s="240"/>
      <c r="BW1394" s="240"/>
      <c r="BX1394" s="240"/>
      <c r="BY1394" s="240"/>
      <c r="BZ1394" s="240"/>
      <c r="CA1394" s="240"/>
      <c r="CB1394" s="240"/>
      <c r="CC1394" s="240"/>
      <c r="CD1394" s="240"/>
      <c r="CE1394" s="240"/>
      <c r="CF1394" s="240"/>
      <c r="CG1394" s="240"/>
      <c r="CH1394" s="240"/>
      <c r="CI1394" s="240"/>
      <c r="CJ1394" s="240"/>
      <c r="CK1394" s="240"/>
      <c r="CL1394" s="240"/>
      <c r="CM1394" s="240"/>
      <c r="CN1394" s="240"/>
      <c r="CO1394" s="240"/>
      <c r="CP1394" s="240"/>
      <c r="CQ1394" s="240"/>
      <c r="CR1394" s="240"/>
      <c r="CS1394" s="240"/>
      <c r="CT1394" s="240"/>
      <c r="CU1394" s="240"/>
      <c r="CV1394" s="240"/>
      <c r="CW1394" s="240"/>
      <c r="CX1394" s="240"/>
      <c r="CY1394" s="240"/>
      <c r="CZ1394" s="240"/>
      <c r="DA1394" s="240"/>
      <c r="DB1394" s="240"/>
      <c r="DC1394" s="240"/>
      <c r="DD1394" s="240"/>
      <c r="DE1394" s="240"/>
      <c r="DF1394" s="240"/>
      <c r="DG1394" s="240"/>
      <c r="DH1394" s="240"/>
      <c r="DI1394" s="240"/>
      <c r="DJ1394" s="240"/>
      <c r="DK1394" s="240"/>
      <c r="DL1394" s="240"/>
      <c r="DM1394" s="240"/>
      <c r="DN1394" s="240"/>
      <c r="DO1394" s="240"/>
      <c r="DP1394" s="240"/>
      <c r="DQ1394" s="240"/>
      <c r="DR1394" s="240"/>
      <c r="DS1394" s="240"/>
      <c r="DT1394" s="240"/>
      <c r="DU1394" s="240"/>
      <c r="DV1394" s="240"/>
      <c r="DW1394" s="240"/>
      <c r="DX1394" s="240"/>
      <c r="DY1394" s="240"/>
      <c r="DZ1394" s="240"/>
      <c r="EA1394" s="240"/>
      <c r="EB1394" s="240"/>
      <c r="EC1394" s="240"/>
      <c r="ED1394" s="240"/>
      <c r="EE1394" s="240"/>
      <c r="EF1394" s="240"/>
      <c r="EG1394" s="240"/>
      <c r="EH1394" s="240"/>
      <c r="EI1394" s="240"/>
      <c r="EJ1394" s="240"/>
      <c r="EK1394" s="240"/>
      <c r="EL1394" s="240"/>
      <c r="EM1394" s="240"/>
      <c r="EN1394" s="240"/>
      <c r="EO1394" s="240"/>
      <c r="EP1394" s="240"/>
      <c r="EQ1394" s="240"/>
      <c r="ER1394" s="240"/>
      <c r="ES1394" s="240"/>
      <c r="ET1394" s="240"/>
      <c r="EU1394" s="240"/>
      <c r="EV1394" s="240"/>
      <c r="EW1394" s="240"/>
      <c r="EX1394" s="240"/>
      <c r="EY1394" s="240"/>
      <c r="EZ1394" s="240"/>
      <c r="FA1394" s="240"/>
      <c r="FB1394" s="240"/>
      <c r="FC1394" s="240"/>
      <c r="FD1394" s="240"/>
      <c r="FE1394" s="240"/>
      <c r="FF1394" s="240"/>
      <c r="FG1394" s="240"/>
      <c r="FH1394" s="240"/>
      <c r="FI1394" s="240"/>
      <c r="FJ1394" s="240"/>
      <c r="FK1394" s="240"/>
      <c r="FL1394" s="240"/>
      <c r="FM1394" s="240"/>
      <c r="FN1394" s="240"/>
      <c r="FO1394" s="240"/>
      <c r="FP1394" s="240"/>
      <c r="FQ1394" s="240"/>
      <c r="FR1394" s="240"/>
      <c r="FS1394" s="240"/>
      <c r="FT1394" s="240"/>
      <c r="FU1394" s="240"/>
      <c r="FV1394" s="240"/>
    </row>
    <row r="1395" spans="1:178" s="250" customFormat="1">
      <c r="A1395" s="234"/>
      <c r="B1395" s="234"/>
      <c r="C1395" s="234"/>
      <c r="D1395" s="234"/>
      <c r="E1395" s="234"/>
      <c r="F1395" s="234"/>
      <c r="G1395" s="235"/>
      <c r="H1395" s="236"/>
      <c r="AJ1395" s="290"/>
      <c r="AK1395" s="240"/>
      <c r="AL1395" s="240"/>
      <c r="AM1395" s="240"/>
      <c r="AN1395" s="240"/>
      <c r="AO1395" s="240"/>
      <c r="AP1395" s="240"/>
      <c r="AQ1395" s="240"/>
      <c r="AR1395" s="240"/>
      <c r="AS1395" s="240"/>
      <c r="AT1395" s="240"/>
      <c r="AU1395" s="240"/>
      <c r="AV1395" s="240"/>
      <c r="AW1395" s="240"/>
      <c r="AX1395" s="240"/>
      <c r="AY1395" s="240"/>
      <c r="AZ1395" s="240"/>
      <c r="BA1395" s="240"/>
      <c r="BB1395" s="240"/>
      <c r="BC1395" s="240"/>
      <c r="BD1395" s="240"/>
      <c r="BE1395" s="240"/>
      <c r="BF1395" s="240"/>
      <c r="BG1395" s="240"/>
      <c r="BH1395" s="240"/>
      <c r="BI1395" s="240"/>
      <c r="BJ1395" s="240"/>
      <c r="BK1395" s="240"/>
      <c r="BL1395" s="240"/>
      <c r="BM1395" s="240"/>
      <c r="BN1395" s="240"/>
      <c r="BO1395" s="240"/>
      <c r="BP1395" s="240"/>
      <c r="BQ1395" s="240"/>
      <c r="BR1395" s="240"/>
      <c r="BS1395" s="240"/>
      <c r="BT1395" s="240"/>
      <c r="BU1395" s="240"/>
      <c r="BV1395" s="240"/>
      <c r="BW1395" s="240"/>
      <c r="BX1395" s="240"/>
      <c r="BY1395" s="240"/>
      <c r="BZ1395" s="240"/>
      <c r="CA1395" s="240"/>
      <c r="CB1395" s="240"/>
      <c r="CC1395" s="240"/>
      <c r="CD1395" s="240"/>
      <c r="CE1395" s="240"/>
      <c r="CF1395" s="240"/>
      <c r="CG1395" s="240"/>
      <c r="CH1395" s="240"/>
      <c r="CI1395" s="240"/>
      <c r="CJ1395" s="240"/>
      <c r="CK1395" s="240"/>
      <c r="CL1395" s="240"/>
      <c r="CM1395" s="240"/>
      <c r="CN1395" s="240"/>
      <c r="CO1395" s="240"/>
      <c r="CP1395" s="240"/>
      <c r="CQ1395" s="240"/>
      <c r="CR1395" s="240"/>
      <c r="CS1395" s="240"/>
      <c r="CT1395" s="240"/>
      <c r="CU1395" s="240"/>
      <c r="CV1395" s="240"/>
      <c r="CW1395" s="240"/>
      <c r="CX1395" s="240"/>
      <c r="CY1395" s="240"/>
      <c r="CZ1395" s="240"/>
      <c r="DA1395" s="240"/>
      <c r="DB1395" s="240"/>
      <c r="DC1395" s="240"/>
      <c r="DD1395" s="240"/>
      <c r="DE1395" s="240"/>
      <c r="DF1395" s="240"/>
      <c r="DG1395" s="240"/>
      <c r="DH1395" s="240"/>
      <c r="DI1395" s="240"/>
      <c r="DJ1395" s="240"/>
      <c r="DK1395" s="240"/>
      <c r="DL1395" s="240"/>
      <c r="DM1395" s="240"/>
      <c r="DN1395" s="240"/>
      <c r="DO1395" s="240"/>
      <c r="DP1395" s="240"/>
      <c r="DQ1395" s="240"/>
      <c r="DR1395" s="240"/>
      <c r="DS1395" s="240"/>
      <c r="DT1395" s="240"/>
      <c r="DU1395" s="240"/>
      <c r="DV1395" s="240"/>
      <c r="DW1395" s="240"/>
      <c r="DX1395" s="240"/>
      <c r="DY1395" s="240"/>
      <c r="DZ1395" s="240"/>
      <c r="EA1395" s="240"/>
      <c r="EB1395" s="240"/>
      <c r="EC1395" s="240"/>
      <c r="ED1395" s="240"/>
      <c r="EE1395" s="240"/>
      <c r="EF1395" s="240"/>
      <c r="EG1395" s="240"/>
      <c r="EH1395" s="240"/>
      <c r="EI1395" s="240"/>
      <c r="EJ1395" s="240"/>
      <c r="EK1395" s="240"/>
      <c r="EL1395" s="240"/>
      <c r="EM1395" s="240"/>
      <c r="EN1395" s="240"/>
      <c r="EO1395" s="240"/>
      <c r="EP1395" s="240"/>
      <c r="EQ1395" s="240"/>
      <c r="ER1395" s="240"/>
      <c r="ES1395" s="240"/>
      <c r="ET1395" s="240"/>
      <c r="EU1395" s="240"/>
      <c r="EV1395" s="240"/>
      <c r="EW1395" s="240"/>
      <c r="EX1395" s="240"/>
      <c r="EY1395" s="240"/>
      <c r="EZ1395" s="240"/>
      <c r="FA1395" s="240"/>
      <c r="FB1395" s="240"/>
      <c r="FC1395" s="240"/>
      <c r="FD1395" s="240"/>
      <c r="FE1395" s="240"/>
      <c r="FF1395" s="240"/>
      <c r="FG1395" s="240"/>
      <c r="FH1395" s="240"/>
      <c r="FI1395" s="240"/>
      <c r="FJ1395" s="240"/>
      <c r="FK1395" s="240"/>
      <c r="FL1395" s="240"/>
      <c r="FM1395" s="240"/>
      <c r="FN1395" s="240"/>
      <c r="FO1395" s="240"/>
      <c r="FP1395" s="240"/>
      <c r="FQ1395" s="240"/>
      <c r="FR1395" s="240"/>
      <c r="FS1395" s="240"/>
      <c r="FT1395" s="240"/>
      <c r="FU1395" s="240"/>
      <c r="FV1395" s="240"/>
    </row>
    <row r="1396" spans="1:178" s="250" customFormat="1">
      <c r="A1396" s="234"/>
      <c r="B1396" s="234"/>
      <c r="C1396" s="234"/>
      <c r="D1396" s="234"/>
      <c r="E1396" s="234"/>
      <c r="F1396" s="234"/>
      <c r="G1396" s="235"/>
      <c r="H1396" s="236"/>
      <c r="AJ1396" s="290"/>
      <c r="AK1396" s="240"/>
      <c r="AL1396" s="240"/>
      <c r="AM1396" s="240"/>
      <c r="AN1396" s="240"/>
      <c r="AO1396" s="240"/>
      <c r="AP1396" s="240"/>
      <c r="AQ1396" s="240"/>
      <c r="AR1396" s="240"/>
      <c r="AS1396" s="240"/>
      <c r="AT1396" s="240"/>
      <c r="AU1396" s="240"/>
      <c r="AV1396" s="240"/>
      <c r="AW1396" s="240"/>
      <c r="AX1396" s="240"/>
      <c r="AY1396" s="240"/>
      <c r="AZ1396" s="240"/>
      <c r="BA1396" s="240"/>
      <c r="BB1396" s="240"/>
      <c r="BC1396" s="240"/>
      <c r="BD1396" s="240"/>
      <c r="BE1396" s="240"/>
      <c r="BF1396" s="240"/>
      <c r="BG1396" s="240"/>
      <c r="BH1396" s="240"/>
      <c r="BI1396" s="240"/>
      <c r="BJ1396" s="240"/>
      <c r="BK1396" s="240"/>
      <c r="BL1396" s="240"/>
      <c r="BM1396" s="240"/>
      <c r="BN1396" s="240"/>
      <c r="BO1396" s="240"/>
      <c r="BP1396" s="240"/>
      <c r="BQ1396" s="240"/>
      <c r="BR1396" s="240"/>
      <c r="BS1396" s="240"/>
      <c r="BT1396" s="240"/>
      <c r="BU1396" s="240"/>
      <c r="BV1396" s="240"/>
      <c r="BW1396" s="240"/>
      <c r="BX1396" s="240"/>
      <c r="BY1396" s="240"/>
      <c r="BZ1396" s="240"/>
      <c r="CA1396" s="240"/>
      <c r="CB1396" s="240"/>
      <c r="CC1396" s="240"/>
      <c r="CD1396" s="240"/>
      <c r="CE1396" s="240"/>
      <c r="CF1396" s="240"/>
      <c r="CG1396" s="240"/>
      <c r="CH1396" s="240"/>
      <c r="CI1396" s="240"/>
      <c r="CJ1396" s="240"/>
      <c r="CK1396" s="240"/>
      <c r="CL1396" s="240"/>
      <c r="CM1396" s="240"/>
      <c r="CN1396" s="240"/>
      <c r="CO1396" s="240"/>
      <c r="CP1396" s="240"/>
      <c r="CQ1396" s="240"/>
      <c r="CR1396" s="240"/>
      <c r="CS1396" s="240"/>
      <c r="CT1396" s="240"/>
      <c r="CU1396" s="240"/>
      <c r="CV1396" s="240"/>
      <c r="CW1396" s="240"/>
      <c r="CX1396" s="240"/>
      <c r="CY1396" s="240"/>
      <c r="CZ1396" s="240"/>
      <c r="DA1396" s="240"/>
      <c r="DB1396" s="240"/>
      <c r="DC1396" s="240"/>
      <c r="DD1396" s="240"/>
      <c r="DE1396" s="240"/>
      <c r="DF1396" s="240"/>
      <c r="DG1396" s="240"/>
      <c r="DH1396" s="240"/>
      <c r="DI1396" s="240"/>
      <c r="DJ1396" s="240"/>
      <c r="DK1396" s="240"/>
      <c r="DL1396" s="240"/>
      <c r="DM1396" s="240"/>
      <c r="DN1396" s="240"/>
      <c r="DO1396" s="240"/>
      <c r="DP1396" s="240"/>
      <c r="DQ1396" s="240"/>
      <c r="DR1396" s="240"/>
      <c r="DS1396" s="240"/>
      <c r="DT1396" s="240"/>
      <c r="DU1396" s="240"/>
      <c r="DV1396" s="240"/>
      <c r="DW1396" s="240"/>
      <c r="DX1396" s="240"/>
      <c r="DY1396" s="240"/>
      <c r="DZ1396" s="240"/>
      <c r="EA1396" s="240"/>
      <c r="EB1396" s="240"/>
      <c r="EC1396" s="240"/>
      <c r="ED1396" s="240"/>
      <c r="EE1396" s="240"/>
      <c r="EF1396" s="240"/>
      <c r="EG1396" s="240"/>
      <c r="EH1396" s="240"/>
      <c r="EI1396" s="240"/>
      <c r="EJ1396" s="240"/>
      <c r="EK1396" s="240"/>
      <c r="EL1396" s="240"/>
      <c r="EM1396" s="240"/>
      <c r="EN1396" s="240"/>
      <c r="EO1396" s="240"/>
      <c r="EP1396" s="240"/>
      <c r="EQ1396" s="240"/>
      <c r="ER1396" s="240"/>
      <c r="ES1396" s="240"/>
      <c r="ET1396" s="240"/>
      <c r="EU1396" s="240"/>
      <c r="EV1396" s="240"/>
      <c r="EW1396" s="240"/>
      <c r="EX1396" s="240"/>
      <c r="EY1396" s="240"/>
      <c r="EZ1396" s="240"/>
      <c r="FA1396" s="240"/>
      <c r="FB1396" s="240"/>
      <c r="FC1396" s="240"/>
      <c r="FD1396" s="240"/>
      <c r="FE1396" s="240"/>
      <c r="FF1396" s="240"/>
      <c r="FG1396" s="240"/>
      <c r="FH1396" s="240"/>
      <c r="FI1396" s="240"/>
      <c r="FJ1396" s="240"/>
      <c r="FK1396" s="240"/>
      <c r="FL1396" s="240"/>
      <c r="FM1396" s="240"/>
      <c r="FN1396" s="240"/>
      <c r="FO1396" s="240"/>
      <c r="FP1396" s="240"/>
      <c r="FQ1396" s="240"/>
      <c r="FR1396" s="240"/>
      <c r="FS1396" s="240"/>
      <c r="FT1396" s="240"/>
      <c r="FU1396" s="240"/>
      <c r="FV1396" s="240"/>
    </row>
    <row r="1397" spans="1:178" s="250" customFormat="1">
      <c r="A1397" s="234"/>
      <c r="B1397" s="234"/>
      <c r="C1397" s="234"/>
      <c r="D1397" s="234"/>
      <c r="E1397" s="234"/>
      <c r="F1397" s="234"/>
      <c r="G1397" s="235"/>
      <c r="H1397" s="236"/>
      <c r="AJ1397" s="290"/>
      <c r="AK1397" s="240"/>
      <c r="AL1397" s="240"/>
      <c r="AM1397" s="240"/>
      <c r="AN1397" s="240"/>
      <c r="AO1397" s="240"/>
      <c r="AP1397" s="240"/>
      <c r="AQ1397" s="240"/>
      <c r="AR1397" s="240"/>
      <c r="AS1397" s="240"/>
      <c r="AT1397" s="240"/>
      <c r="AU1397" s="240"/>
      <c r="AV1397" s="240"/>
      <c r="AW1397" s="240"/>
      <c r="AX1397" s="240"/>
      <c r="AY1397" s="240"/>
      <c r="AZ1397" s="240"/>
      <c r="BA1397" s="240"/>
      <c r="BB1397" s="240"/>
      <c r="BC1397" s="240"/>
      <c r="BD1397" s="240"/>
      <c r="BE1397" s="240"/>
      <c r="BF1397" s="240"/>
      <c r="BG1397" s="240"/>
      <c r="BH1397" s="240"/>
      <c r="BI1397" s="240"/>
      <c r="BJ1397" s="240"/>
      <c r="BK1397" s="240"/>
      <c r="BL1397" s="240"/>
      <c r="BM1397" s="240"/>
      <c r="BN1397" s="240"/>
      <c r="BO1397" s="240"/>
      <c r="BP1397" s="240"/>
      <c r="BQ1397" s="240"/>
      <c r="BR1397" s="240"/>
      <c r="BS1397" s="240"/>
      <c r="BT1397" s="240"/>
      <c r="BU1397" s="240"/>
      <c r="BV1397" s="240"/>
      <c r="BW1397" s="240"/>
      <c r="BX1397" s="240"/>
      <c r="BY1397" s="240"/>
      <c r="BZ1397" s="240"/>
      <c r="CA1397" s="240"/>
      <c r="CB1397" s="240"/>
      <c r="CC1397" s="240"/>
      <c r="CD1397" s="240"/>
      <c r="CE1397" s="240"/>
      <c r="CF1397" s="240"/>
      <c r="CG1397" s="240"/>
      <c r="CH1397" s="240"/>
      <c r="CI1397" s="240"/>
      <c r="CJ1397" s="240"/>
      <c r="CK1397" s="240"/>
      <c r="CL1397" s="240"/>
      <c r="CM1397" s="240"/>
      <c r="CN1397" s="240"/>
      <c r="CO1397" s="240"/>
      <c r="CP1397" s="240"/>
      <c r="CQ1397" s="240"/>
      <c r="CR1397" s="240"/>
      <c r="CS1397" s="240"/>
      <c r="CT1397" s="240"/>
      <c r="CU1397" s="240"/>
      <c r="CV1397" s="240"/>
      <c r="CW1397" s="240"/>
      <c r="CX1397" s="240"/>
      <c r="CY1397" s="240"/>
      <c r="CZ1397" s="240"/>
      <c r="DA1397" s="240"/>
      <c r="DB1397" s="240"/>
      <c r="DC1397" s="240"/>
      <c r="DD1397" s="240"/>
      <c r="DE1397" s="240"/>
      <c r="DF1397" s="240"/>
      <c r="DG1397" s="240"/>
      <c r="DH1397" s="240"/>
      <c r="DI1397" s="240"/>
      <c r="DJ1397" s="240"/>
      <c r="DK1397" s="240"/>
      <c r="DL1397" s="240"/>
      <c r="DM1397" s="240"/>
      <c r="DN1397" s="240"/>
      <c r="DO1397" s="240"/>
      <c r="DP1397" s="240"/>
      <c r="DQ1397" s="240"/>
      <c r="DR1397" s="240"/>
      <c r="DS1397" s="240"/>
      <c r="DT1397" s="240"/>
      <c r="DU1397" s="240"/>
      <c r="DV1397" s="240"/>
      <c r="DW1397" s="240"/>
      <c r="DX1397" s="240"/>
      <c r="DY1397" s="240"/>
      <c r="DZ1397" s="240"/>
      <c r="EA1397" s="240"/>
      <c r="EB1397" s="240"/>
      <c r="EC1397" s="240"/>
      <c r="ED1397" s="240"/>
      <c r="EE1397" s="240"/>
      <c r="EF1397" s="240"/>
      <c r="EG1397" s="240"/>
      <c r="EH1397" s="240"/>
      <c r="EI1397" s="240"/>
      <c r="EJ1397" s="240"/>
      <c r="EK1397" s="240"/>
      <c r="EL1397" s="240"/>
      <c r="EM1397" s="240"/>
      <c r="EN1397" s="240"/>
      <c r="EO1397" s="240"/>
      <c r="EP1397" s="240"/>
      <c r="EQ1397" s="240"/>
      <c r="ER1397" s="240"/>
      <c r="ES1397" s="240"/>
      <c r="ET1397" s="240"/>
      <c r="EU1397" s="240"/>
      <c r="EV1397" s="240"/>
      <c r="EW1397" s="240"/>
      <c r="EX1397" s="240"/>
      <c r="EY1397" s="240"/>
      <c r="EZ1397" s="240"/>
      <c r="FA1397" s="240"/>
      <c r="FB1397" s="240"/>
      <c r="FC1397" s="240"/>
      <c r="FD1397" s="240"/>
      <c r="FE1397" s="240"/>
      <c r="FF1397" s="240"/>
      <c r="FG1397" s="240"/>
      <c r="FH1397" s="240"/>
      <c r="FI1397" s="240"/>
      <c r="FJ1397" s="240"/>
      <c r="FK1397" s="240"/>
      <c r="FL1397" s="240"/>
      <c r="FM1397" s="240"/>
      <c r="FN1397" s="240"/>
      <c r="FO1397" s="240"/>
      <c r="FP1397" s="240"/>
      <c r="FQ1397" s="240"/>
      <c r="FR1397" s="240"/>
      <c r="FS1397" s="240"/>
      <c r="FT1397" s="240"/>
      <c r="FU1397" s="240"/>
      <c r="FV1397" s="240"/>
    </row>
    <row r="1398" spans="1:178" s="250" customFormat="1">
      <c r="A1398" s="234"/>
      <c r="B1398" s="234"/>
      <c r="C1398" s="234"/>
      <c r="D1398" s="234"/>
      <c r="E1398" s="234"/>
      <c r="F1398" s="234"/>
      <c r="G1398" s="235"/>
      <c r="H1398" s="236"/>
      <c r="AJ1398" s="290"/>
      <c r="AK1398" s="240"/>
      <c r="AL1398" s="240"/>
      <c r="AM1398" s="240"/>
      <c r="AN1398" s="240"/>
      <c r="AO1398" s="240"/>
      <c r="AP1398" s="240"/>
      <c r="AQ1398" s="240"/>
      <c r="AR1398" s="240"/>
      <c r="AS1398" s="240"/>
      <c r="AT1398" s="240"/>
      <c r="AU1398" s="240"/>
      <c r="AV1398" s="240"/>
      <c r="AW1398" s="240"/>
      <c r="AX1398" s="240"/>
      <c r="AY1398" s="240"/>
      <c r="AZ1398" s="240"/>
      <c r="BA1398" s="240"/>
      <c r="BB1398" s="240"/>
      <c r="BC1398" s="240"/>
      <c r="BD1398" s="240"/>
      <c r="BE1398" s="240"/>
      <c r="BF1398" s="240"/>
      <c r="BG1398" s="240"/>
      <c r="BH1398" s="240"/>
      <c r="BI1398" s="240"/>
      <c r="BJ1398" s="240"/>
      <c r="BK1398" s="240"/>
      <c r="BL1398" s="240"/>
      <c r="BM1398" s="240"/>
      <c r="BN1398" s="240"/>
      <c r="BO1398" s="240"/>
      <c r="BP1398" s="240"/>
      <c r="BQ1398" s="240"/>
      <c r="BR1398" s="240"/>
      <c r="BS1398" s="240"/>
      <c r="BT1398" s="240"/>
      <c r="BU1398" s="240"/>
      <c r="BV1398" s="240"/>
      <c r="BW1398" s="240"/>
      <c r="BX1398" s="240"/>
      <c r="BY1398" s="240"/>
      <c r="BZ1398" s="240"/>
      <c r="CA1398" s="240"/>
      <c r="CB1398" s="240"/>
      <c r="CC1398" s="240"/>
      <c r="CD1398" s="240"/>
      <c r="CE1398" s="240"/>
      <c r="CF1398" s="240"/>
      <c r="CG1398" s="240"/>
      <c r="CH1398" s="240"/>
      <c r="CI1398" s="240"/>
      <c r="CJ1398" s="240"/>
      <c r="CK1398" s="240"/>
      <c r="CL1398" s="240"/>
      <c r="CM1398" s="240"/>
      <c r="CN1398" s="240"/>
      <c r="CO1398" s="240"/>
      <c r="CP1398" s="240"/>
      <c r="CQ1398" s="240"/>
      <c r="CR1398" s="240"/>
      <c r="CS1398" s="240"/>
      <c r="CT1398" s="240"/>
      <c r="CU1398" s="240"/>
      <c r="CV1398" s="240"/>
      <c r="CW1398" s="240"/>
      <c r="CX1398" s="240"/>
      <c r="CY1398" s="240"/>
      <c r="CZ1398" s="240"/>
      <c r="DA1398" s="240"/>
      <c r="DB1398" s="240"/>
      <c r="DC1398" s="240"/>
      <c r="DD1398" s="240"/>
      <c r="DE1398" s="240"/>
      <c r="DF1398" s="240"/>
      <c r="DG1398" s="240"/>
      <c r="DH1398" s="240"/>
      <c r="DI1398" s="240"/>
      <c r="DJ1398" s="240"/>
      <c r="DK1398" s="240"/>
      <c r="DL1398" s="240"/>
      <c r="DM1398" s="240"/>
      <c r="DN1398" s="240"/>
      <c r="DO1398" s="240"/>
      <c r="DP1398" s="240"/>
      <c r="DQ1398" s="240"/>
      <c r="DR1398" s="240"/>
      <c r="DS1398" s="240"/>
      <c r="DT1398" s="240"/>
      <c r="DU1398" s="240"/>
      <c r="DV1398" s="240"/>
      <c r="DW1398" s="240"/>
      <c r="DX1398" s="240"/>
      <c r="DY1398" s="240"/>
      <c r="DZ1398" s="240"/>
      <c r="EA1398" s="240"/>
      <c r="EB1398" s="240"/>
      <c r="EC1398" s="240"/>
      <c r="ED1398" s="240"/>
      <c r="EE1398" s="240"/>
      <c r="EF1398" s="240"/>
      <c r="EG1398" s="240"/>
      <c r="EH1398" s="240"/>
      <c r="EI1398" s="240"/>
      <c r="EJ1398" s="240"/>
      <c r="EK1398" s="240"/>
      <c r="EL1398" s="240"/>
      <c r="EM1398" s="240"/>
      <c r="EN1398" s="240"/>
      <c r="EO1398" s="240"/>
      <c r="EP1398" s="240"/>
      <c r="EQ1398" s="240"/>
      <c r="ER1398" s="240"/>
      <c r="ES1398" s="240"/>
      <c r="ET1398" s="240"/>
      <c r="EU1398" s="240"/>
      <c r="EV1398" s="240"/>
      <c r="EW1398" s="240"/>
      <c r="EX1398" s="240"/>
      <c r="EY1398" s="240"/>
      <c r="EZ1398" s="240"/>
      <c r="FA1398" s="240"/>
      <c r="FB1398" s="240"/>
      <c r="FC1398" s="240"/>
      <c r="FD1398" s="240"/>
      <c r="FE1398" s="240"/>
      <c r="FF1398" s="240"/>
      <c r="FG1398" s="240"/>
      <c r="FH1398" s="240"/>
      <c r="FI1398" s="240"/>
      <c r="FJ1398" s="240"/>
      <c r="FK1398" s="240"/>
      <c r="FL1398" s="240"/>
      <c r="FM1398" s="240"/>
      <c r="FN1398" s="240"/>
      <c r="FO1398" s="240"/>
      <c r="FP1398" s="240"/>
      <c r="FQ1398" s="240"/>
      <c r="FR1398" s="240"/>
      <c r="FS1398" s="240"/>
      <c r="FT1398" s="240"/>
      <c r="FU1398" s="240"/>
      <c r="FV1398" s="240"/>
    </row>
    <row r="1399" spans="1:178" s="250" customFormat="1">
      <c r="A1399" s="234"/>
      <c r="B1399" s="234"/>
      <c r="C1399" s="234"/>
      <c r="D1399" s="234"/>
      <c r="E1399" s="234"/>
      <c r="F1399" s="234"/>
      <c r="G1399" s="235"/>
      <c r="H1399" s="236"/>
      <c r="AJ1399" s="290"/>
      <c r="AK1399" s="240"/>
      <c r="AL1399" s="240"/>
      <c r="AM1399" s="240"/>
      <c r="AN1399" s="240"/>
      <c r="AO1399" s="240"/>
      <c r="AP1399" s="240"/>
      <c r="AQ1399" s="240"/>
      <c r="AR1399" s="240"/>
      <c r="AS1399" s="240"/>
      <c r="AT1399" s="240"/>
      <c r="AU1399" s="240"/>
      <c r="AV1399" s="240"/>
      <c r="AW1399" s="240"/>
      <c r="AX1399" s="240"/>
      <c r="AY1399" s="240"/>
      <c r="AZ1399" s="240"/>
      <c r="BA1399" s="240"/>
      <c r="BB1399" s="240"/>
      <c r="BC1399" s="240"/>
      <c r="BD1399" s="240"/>
      <c r="BE1399" s="240"/>
      <c r="BF1399" s="240"/>
      <c r="BG1399" s="240"/>
      <c r="BH1399" s="240"/>
      <c r="BI1399" s="240"/>
      <c r="BJ1399" s="240"/>
      <c r="BK1399" s="240"/>
      <c r="BL1399" s="240"/>
      <c r="BM1399" s="240"/>
      <c r="BN1399" s="240"/>
      <c r="BO1399" s="240"/>
      <c r="BP1399" s="240"/>
      <c r="BQ1399" s="240"/>
      <c r="BR1399" s="240"/>
      <c r="BS1399" s="240"/>
      <c r="BT1399" s="240"/>
      <c r="BU1399" s="240"/>
      <c r="BV1399" s="240"/>
      <c r="BW1399" s="240"/>
      <c r="BX1399" s="240"/>
      <c r="BY1399" s="240"/>
      <c r="BZ1399" s="240"/>
      <c r="CA1399" s="240"/>
      <c r="CB1399" s="240"/>
      <c r="CC1399" s="240"/>
      <c r="CD1399" s="240"/>
      <c r="CE1399" s="240"/>
      <c r="CF1399" s="240"/>
      <c r="CG1399" s="240"/>
      <c r="CH1399" s="240"/>
      <c r="CI1399" s="240"/>
      <c r="CJ1399" s="240"/>
      <c r="CK1399" s="240"/>
      <c r="CL1399" s="240"/>
      <c r="CM1399" s="240"/>
      <c r="CN1399" s="240"/>
      <c r="CO1399" s="240"/>
      <c r="CP1399" s="240"/>
      <c r="CQ1399" s="240"/>
      <c r="CR1399" s="240"/>
      <c r="CS1399" s="240"/>
      <c r="CT1399" s="240"/>
      <c r="CU1399" s="240"/>
      <c r="CV1399" s="240"/>
      <c r="CW1399" s="240"/>
      <c r="CX1399" s="240"/>
      <c r="CY1399" s="240"/>
      <c r="CZ1399" s="240"/>
      <c r="DA1399" s="240"/>
      <c r="DB1399" s="240"/>
      <c r="DC1399" s="240"/>
      <c r="DD1399" s="240"/>
      <c r="DE1399" s="240"/>
      <c r="DF1399" s="240"/>
      <c r="DG1399" s="240"/>
      <c r="DH1399" s="240"/>
      <c r="DI1399" s="240"/>
      <c r="DJ1399" s="240"/>
      <c r="DK1399" s="240"/>
      <c r="DL1399" s="240"/>
      <c r="DM1399" s="240"/>
      <c r="DN1399" s="240"/>
      <c r="DO1399" s="240"/>
      <c r="DP1399" s="240"/>
      <c r="DQ1399" s="240"/>
      <c r="DR1399" s="240"/>
      <c r="DS1399" s="240"/>
      <c r="DT1399" s="240"/>
      <c r="DU1399" s="240"/>
      <c r="DV1399" s="240"/>
      <c r="DW1399" s="240"/>
      <c r="DX1399" s="240"/>
      <c r="DY1399" s="240"/>
      <c r="DZ1399" s="240"/>
      <c r="EA1399" s="240"/>
      <c r="EB1399" s="240"/>
      <c r="EC1399" s="240"/>
      <c r="ED1399" s="240"/>
      <c r="EE1399" s="240"/>
      <c r="EF1399" s="240"/>
      <c r="EG1399" s="240"/>
      <c r="EH1399" s="240"/>
      <c r="EI1399" s="240"/>
      <c r="EJ1399" s="240"/>
      <c r="EK1399" s="240"/>
      <c r="EL1399" s="240"/>
      <c r="EM1399" s="240"/>
      <c r="EN1399" s="240"/>
      <c r="EO1399" s="240"/>
      <c r="EP1399" s="240"/>
      <c r="EQ1399" s="240"/>
      <c r="ER1399" s="240"/>
      <c r="ES1399" s="240"/>
      <c r="ET1399" s="240"/>
      <c r="EU1399" s="240"/>
      <c r="EV1399" s="240"/>
      <c r="EW1399" s="240"/>
      <c r="EX1399" s="240"/>
      <c r="EY1399" s="240"/>
      <c r="EZ1399" s="240"/>
      <c r="FA1399" s="240"/>
      <c r="FB1399" s="240"/>
      <c r="FC1399" s="240"/>
      <c r="FD1399" s="240"/>
      <c r="FE1399" s="240"/>
      <c r="FF1399" s="240"/>
      <c r="FG1399" s="240"/>
      <c r="FH1399" s="240"/>
      <c r="FI1399" s="240"/>
      <c r="FJ1399" s="240"/>
      <c r="FK1399" s="240"/>
      <c r="FL1399" s="240"/>
      <c r="FM1399" s="240"/>
      <c r="FN1399" s="240"/>
      <c r="FO1399" s="240"/>
      <c r="FP1399" s="240"/>
      <c r="FQ1399" s="240"/>
      <c r="FR1399" s="240"/>
      <c r="FS1399" s="240"/>
      <c r="FT1399" s="240"/>
      <c r="FU1399" s="240"/>
      <c r="FV1399" s="240"/>
    </row>
    <row r="1400" spans="1:178" s="250" customFormat="1">
      <c r="A1400" s="234"/>
      <c r="B1400" s="234"/>
      <c r="C1400" s="234"/>
      <c r="D1400" s="234"/>
      <c r="E1400" s="234"/>
      <c r="F1400" s="234"/>
      <c r="G1400" s="235"/>
      <c r="H1400" s="236"/>
      <c r="AJ1400" s="290"/>
      <c r="AK1400" s="240"/>
      <c r="AL1400" s="240"/>
      <c r="AM1400" s="240"/>
      <c r="AN1400" s="240"/>
      <c r="AO1400" s="240"/>
      <c r="AP1400" s="240"/>
      <c r="AQ1400" s="240"/>
      <c r="AR1400" s="240"/>
      <c r="AS1400" s="240"/>
      <c r="AT1400" s="240"/>
      <c r="AU1400" s="240"/>
      <c r="AV1400" s="240"/>
      <c r="AW1400" s="240"/>
      <c r="AX1400" s="240"/>
      <c r="AY1400" s="240"/>
      <c r="AZ1400" s="240"/>
      <c r="BA1400" s="240"/>
      <c r="BB1400" s="240"/>
      <c r="BC1400" s="240"/>
      <c r="BD1400" s="240"/>
      <c r="BE1400" s="240"/>
      <c r="BF1400" s="240"/>
      <c r="BG1400" s="240"/>
      <c r="BH1400" s="240"/>
      <c r="BI1400" s="240"/>
      <c r="BJ1400" s="240"/>
      <c r="BK1400" s="240"/>
      <c r="BL1400" s="240"/>
      <c r="BM1400" s="240"/>
      <c r="BN1400" s="240"/>
      <c r="BO1400" s="240"/>
      <c r="BP1400" s="240"/>
      <c r="BQ1400" s="240"/>
      <c r="BR1400" s="240"/>
      <c r="BS1400" s="240"/>
      <c r="BT1400" s="240"/>
      <c r="BU1400" s="240"/>
      <c r="BV1400" s="240"/>
      <c r="BW1400" s="240"/>
      <c r="BX1400" s="240"/>
      <c r="BY1400" s="240"/>
      <c r="BZ1400" s="240"/>
      <c r="CA1400" s="240"/>
      <c r="CB1400" s="240"/>
      <c r="CC1400" s="240"/>
      <c r="CD1400" s="240"/>
      <c r="CE1400" s="240"/>
      <c r="CF1400" s="240"/>
      <c r="CG1400" s="240"/>
      <c r="CH1400" s="240"/>
      <c r="CI1400" s="240"/>
      <c r="CJ1400" s="240"/>
      <c r="CK1400" s="240"/>
      <c r="CL1400" s="240"/>
      <c r="CM1400" s="240"/>
      <c r="CN1400" s="240"/>
      <c r="CO1400" s="240"/>
      <c r="CP1400" s="240"/>
      <c r="CQ1400" s="240"/>
      <c r="CR1400" s="240"/>
      <c r="CS1400" s="240"/>
      <c r="CT1400" s="240"/>
      <c r="CU1400" s="240"/>
      <c r="CV1400" s="240"/>
      <c r="CW1400" s="240"/>
      <c r="CX1400" s="240"/>
      <c r="CY1400" s="240"/>
      <c r="CZ1400" s="240"/>
      <c r="DA1400" s="240"/>
      <c r="DB1400" s="240"/>
      <c r="DC1400" s="240"/>
      <c r="DD1400" s="240"/>
      <c r="DE1400" s="240"/>
      <c r="DF1400" s="240"/>
      <c r="DG1400" s="240"/>
      <c r="DH1400" s="240"/>
      <c r="DI1400" s="240"/>
      <c r="DJ1400" s="240"/>
      <c r="DK1400" s="240"/>
      <c r="DL1400" s="240"/>
      <c r="DM1400" s="240"/>
      <c r="DN1400" s="240"/>
      <c r="DO1400" s="240"/>
      <c r="DP1400" s="240"/>
      <c r="DQ1400" s="240"/>
      <c r="DR1400" s="240"/>
      <c r="DS1400" s="240"/>
      <c r="DT1400" s="240"/>
      <c r="DU1400" s="240"/>
      <c r="DV1400" s="240"/>
      <c r="DW1400" s="240"/>
      <c r="DX1400" s="240"/>
      <c r="DY1400" s="240"/>
      <c r="DZ1400" s="240"/>
      <c r="EA1400" s="240"/>
      <c r="EB1400" s="240"/>
      <c r="EC1400" s="240"/>
      <c r="ED1400" s="240"/>
      <c r="EE1400" s="240"/>
      <c r="EF1400" s="240"/>
      <c r="EG1400" s="240"/>
      <c r="EH1400" s="240"/>
      <c r="EI1400" s="240"/>
      <c r="EJ1400" s="240"/>
      <c r="EK1400" s="240"/>
      <c r="EL1400" s="240"/>
      <c r="EM1400" s="240"/>
      <c r="EN1400" s="240"/>
      <c r="EO1400" s="240"/>
      <c r="EP1400" s="240"/>
      <c r="EQ1400" s="240"/>
      <c r="ER1400" s="240"/>
      <c r="ES1400" s="240"/>
      <c r="ET1400" s="240"/>
      <c r="EU1400" s="240"/>
      <c r="EV1400" s="240"/>
      <c r="EW1400" s="240"/>
      <c r="EX1400" s="240"/>
      <c r="EY1400" s="240"/>
      <c r="EZ1400" s="240"/>
      <c r="FA1400" s="240"/>
      <c r="FB1400" s="240"/>
      <c r="FC1400" s="240"/>
      <c r="FD1400" s="240"/>
      <c r="FE1400" s="240"/>
      <c r="FF1400" s="240"/>
      <c r="FG1400" s="240"/>
      <c r="FH1400" s="240"/>
      <c r="FI1400" s="240"/>
      <c r="FJ1400" s="240"/>
      <c r="FK1400" s="240"/>
      <c r="FL1400" s="240"/>
      <c r="FM1400" s="240"/>
      <c r="FN1400" s="240"/>
      <c r="FO1400" s="240"/>
      <c r="FP1400" s="240"/>
      <c r="FQ1400" s="240"/>
      <c r="FR1400" s="240"/>
      <c r="FS1400" s="240"/>
      <c r="FT1400" s="240"/>
      <c r="FU1400" s="240"/>
      <c r="FV1400" s="240"/>
    </row>
    <row r="1401" spans="1:178" s="250" customFormat="1">
      <c r="A1401" s="234"/>
      <c r="B1401" s="234"/>
      <c r="C1401" s="234"/>
      <c r="D1401" s="234"/>
      <c r="E1401" s="234"/>
      <c r="F1401" s="234"/>
      <c r="G1401" s="235"/>
      <c r="H1401" s="236"/>
      <c r="AJ1401" s="290"/>
      <c r="AK1401" s="240"/>
      <c r="AL1401" s="240"/>
      <c r="AM1401" s="240"/>
      <c r="AN1401" s="240"/>
      <c r="AO1401" s="240"/>
      <c r="AP1401" s="240"/>
      <c r="AQ1401" s="240"/>
      <c r="AR1401" s="240"/>
      <c r="AS1401" s="240"/>
      <c r="AT1401" s="240"/>
      <c r="AU1401" s="240"/>
      <c r="AV1401" s="240"/>
      <c r="AW1401" s="240"/>
      <c r="AX1401" s="240"/>
      <c r="AY1401" s="240"/>
      <c r="AZ1401" s="240"/>
      <c r="BA1401" s="240"/>
      <c r="BB1401" s="240"/>
      <c r="BC1401" s="240"/>
      <c r="BD1401" s="240"/>
      <c r="BE1401" s="240"/>
      <c r="BF1401" s="240"/>
      <c r="BG1401" s="240"/>
      <c r="BH1401" s="240"/>
      <c r="BI1401" s="240"/>
      <c r="BJ1401" s="240"/>
      <c r="BK1401" s="240"/>
      <c r="BL1401" s="240"/>
      <c r="BM1401" s="240"/>
      <c r="BN1401" s="240"/>
      <c r="BO1401" s="240"/>
      <c r="BP1401" s="240"/>
      <c r="BQ1401" s="240"/>
      <c r="BR1401" s="240"/>
      <c r="BS1401" s="240"/>
      <c r="BT1401" s="240"/>
      <c r="BU1401" s="240"/>
      <c r="BV1401" s="240"/>
      <c r="BW1401" s="240"/>
      <c r="BX1401" s="240"/>
      <c r="BY1401" s="240"/>
      <c r="BZ1401" s="240"/>
      <c r="CA1401" s="240"/>
      <c r="CB1401" s="240"/>
      <c r="CC1401" s="240"/>
      <c r="CD1401" s="240"/>
      <c r="CE1401" s="240"/>
      <c r="CF1401" s="240"/>
      <c r="CG1401" s="240"/>
      <c r="CH1401" s="240"/>
      <c r="CI1401" s="240"/>
      <c r="CJ1401" s="240"/>
      <c r="CK1401" s="240"/>
      <c r="CL1401" s="240"/>
      <c r="CM1401" s="240"/>
      <c r="CN1401" s="240"/>
      <c r="CO1401" s="240"/>
      <c r="CP1401" s="240"/>
      <c r="CQ1401" s="240"/>
      <c r="CR1401" s="240"/>
      <c r="CS1401" s="240"/>
      <c r="CT1401" s="240"/>
      <c r="CU1401" s="240"/>
      <c r="CV1401" s="240"/>
      <c r="CW1401" s="240"/>
      <c r="CX1401" s="240"/>
      <c r="CY1401" s="240"/>
      <c r="CZ1401" s="240"/>
      <c r="DA1401" s="240"/>
      <c r="DB1401" s="240"/>
      <c r="DC1401" s="240"/>
      <c r="DD1401" s="240"/>
      <c r="DE1401" s="240"/>
      <c r="DF1401" s="240"/>
      <c r="DG1401" s="240"/>
      <c r="DH1401" s="240"/>
      <c r="DI1401" s="240"/>
      <c r="DJ1401" s="240"/>
      <c r="DK1401" s="240"/>
      <c r="DL1401" s="240"/>
      <c r="DM1401" s="240"/>
      <c r="DN1401" s="240"/>
      <c r="DO1401" s="240"/>
      <c r="DP1401" s="240"/>
      <c r="DQ1401" s="240"/>
      <c r="DR1401" s="240"/>
      <c r="DS1401" s="240"/>
      <c r="DT1401" s="240"/>
      <c r="DU1401" s="240"/>
      <c r="DV1401" s="240"/>
      <c r="DW1401" s="240"/>
      <c r="DX1401" s="240"/>
      <c r="DY1401" s="240"/>
      <c r="DZ1401" s="240"/>
      <c r="EA1401" s="240"/>
      <c r="EB1401" s="240"/>
      <c r="EC1401" s="240"/>
      <c r="ED1401" s="240"/>
      <c r="EE1401" s="240"/>
      <c r="EF1401" s="240"/>
      <c r="EG1401" s="240"/>
      <c r="EH1401" s="240"/>
      <c r="EI1401" s="240"/>
      <c r="EJ1401" s="240"/>
      <c r="EK1401" s="240"/>
      <c r="EL1401" s="240"/>
      <c r="EM1401" s="240"/>
      <c r="EN1401" s="240"/>
      <c r="EO1401" s="240"/>
      <c r="EP1401" s="240"/>
      <c r="EQ1401" s="240"/>
      <c r="ER1401" s="240"/>
      <c r="ES1401" s="240"/>
      <c r="ET1401" s="240"/>
      <c r="EU1401" s="240"/>
      <c r="EV1401" s="240"/>
      <c r="EW1401" s="240"/>
      <c r="EX1401" s="240"/>
      <c r="EY1401" s="240"/>
      <c r="EZ1401" s="240"/>
      <c r="FA1401" s="240"/>
      <c r="FB1401" s="240"/>
      <c r="FC1401" s="240"/>
      <c r="FD1401" s="240"/>
      <c r="FE1401" s="240"/>
      <c r="FF1401" s="240"/>
      <c r="FG1401" s="240"/>
      <c r="FH1401" s="240"/>
      <c r="FI1401" s="240"/>
      <c r="FJ1401" s="240"/>
      <c r="FK1401" s="240"/>
      <c r="FL1401" s="240"/>
      <c r="FM1401" s="240"/>
      <c r="FN1401" s="240"/>
      <c r="FO1401" s="240"/>
      <c r="FP1401" s="240"/>
      <c r="FQ1401" s="240"/>
      <c r="FR1401" s="240"/>
      <c r="FS1401" s="240"/>
      <c r="FT1401" s="240"/>
      <c r="FU1401" s="240"/>
      <c r="FV1401" s="240"/>
    </row>
    <row r="1402" spans="1:178" s="250" customFormat="1">
      <c r="A1402" s="234"/>
      <c r="B1402" s="234"/>
      <c r="C1402" s="234"/>
      <c r="D1402" s="234"/>
      <c r="E1402" s="234"/>
      <c r="F1402" s="234"/>
      <c r="G1402" s="235"/>
      <c r="H1402" s="236"/>
      <c r="AJ1402" s="290"/>
      <c r="AK1402" s="240"/>
      <c r="AL1402" s="240"/>
      <c r="AM1402" s="240"/>
      <c r="AN1402" s="240"/>
      <c r="AO1402" s="240"/>
      <c r="AP1402" s="240"/>
      <c r="AQ1402" s="240"/>
      <c r="AR1402" s="240"/>
      <c r="AS1402" s="240"/>
      <c r="AT1402" s="240"/>
      <c r="AU1402" s="240"/>
      <c r="AV1402" s="240"/>
      <c r="AW1402" s="240"/>
      <c r="AX1402" s="240"/>
      <c r="AY1402" s="240"/>
      <c r="AZ1402" s="240"/>
      <c r="BA1402" s="240"/>
      <c r="BB1402" s="240"/>
      <c r="BC1402" s="240"/>
      <c r="BD1402" s="240"/>
      <c r="BE1402" s="240"/>
      <c r="BF1402" s="240"/>
      <c r="BG1402" s="240"/>
      <c r="BH1402" s="240"/>
      <c r="BI1402" s="240"/>
      <c r="BJ1402" s="240"/>
      <c r="BK1402" s="240"/>
      <c r="BL1402" s="240"/>
      <c r="BM1402" s="240"/>
      <c r="BN1402" s="240"/>
      <c r="BO1402" s="240"/>
      <c r="BP1402" s="240"/>
      <c r="BQ1402" s="240"/>
      <c r="BR1402" s="240"/>
      <c r="BS1402" s="240"/>
      <c r="BT1402" s="240"/>
      <c r="BU1402" s="240"/>
      <c r="BV1402" s="240"/>
      <c r="BW1402" s="240"/>
      <c r="BX1402" s="240"/>
      <c r="BY1402" s="240"/>
      <c r="BZ1402" s="240"/>
      <c r="CA1402" s="240"/>
      <c r="CB1402" s="240"/>
      <c r="CC1402" s="240"/>
      <c r="CD1402" s="240"/>
      <c r="CE1402" s="240"/>
      <c r="CF1402" s="240"/>
      <c r="CG1402" s="240"/>
      <c r="CH1402" s="240"/>
      <c r="CI1402" s="240"/>
      <c r="CJ1402" s="240"/>
      <c r="CK1402" s="240"/>
      <c r="CL1402" s="240"/>
      <c r="CM1402" s="240"/>
      <c r="CN1402" s="240"/>
      <c r="CO1402" s="240"/>
      <c r="CP1402" s="240"/>
      <c r="CQ1402" s="240"/>
      <c r="CR1402" s="240"/>
      <c r="CS1402" s="240"/>
      <c r="CT1402" s="240"/>
      <c r="CU1402" s="240"/>
      <c r="CV1402" s="240"/>
      <c r="CW1402" s="240"/>
      <c r="CX1402" s="240"/>
      <c r="CY1402" s="240"/>
      <c r="CZ1402" s="240"/>
      <c r="DA1402" s="240"/>
      <c r="DB1402" s="240"/>
      <c r="DC1402" s="240"/>
      <c r="DD1402" s="240"/>
      <c r="DE1402" s="240"/>
      <c r="DF1402" s="240"/>
      <c r="DG1402" s="240"/>
      <c r="DH1402" s="240"/>
      <c r="DI1402" s="240"/>
      <c r="DJ1402" s="240"/>
      <c r="DK1402" s="240"/>
      <c r="DL1402" s="240"/>
      <c r="DM1402" s="240"/>
      <c r="DN1402" s="240"/>
      <c r="DO1402" s="240"/>
      <c r="DP1402" s="240"/>
      <c r="DQ1402" s="240"/>
      <c r="DR1402" s="240"/>
      <c r="DS1402" s="240"/>
      <c r="DT1402" s="240"/>
      <c r="DU1402" s="240"/>
      <c r="DV1402" s="240"/>
      <c r="DW1402" s="240"/>
      <c r="DX1402" s="240"/>
      <c r="DY1402" s="240"/>
      <c r="DZ1402" s="240"/>
      <c r="EA1402" s="240"/>
      <c r="EB1402" s="240"/>
      <c r="EC1402" s="240"/>
      <c r="ED1402" s="240"/>
      <c r="EE1402" s="240"/>
      <c r="EF1402" s="240"/>
      <c r="EG1402" s="240"/>
      <c r="EH1402" s="240"/>
      <c r="EI1402" s="240"/>
      <c r="EJ1402" s="240"/>
      <c r="EK1402" s="240"/>
      <c r="EL1402" s="240"/>
      <c r="EM1402" s="240"/>
      <c r="EN1402" s="240"/>
      <c r="EO1402" s="240"/>
      <c r="EP1402" s="240"/>
      <c r="EQ1402" s="240"/>
      <c r="ER1402" s="240"/>
      <c r="ES1402" s="240"/>
      <c r="ET1402" s="240"/>
      <c r="EU1402" s="240"/>
      <c r="EV1402" s="240"/>
      <c r="EW1402" s="240"/>
      <c r="EX1402" s="240"/>
      <c r="EY1402" s="240"/>
      <c r="EZ1402" s="240"/>
      <c r="FA1402" s="240"/>
      <c r="FB1402" s="240"/>
      <c r="FC1402" s="240"/>
      <c r="FD1402" s="240"/>
      <c r="FE1402" s="240"/>
      <c r="FF1402" s="240"/>
      <c r="FG1402" s="240"/>
      <c r="FH1402" s="240"/>
      <c r="FI1402" s="240"/>
      <c r="FJ1402" s="240"/>
      <c r="FK1402" s="240"/>
      <c r="FL1402" s="240"/>
      <c r="FM1402" s="240"/>
      <c r="FN1402" s="240"/>
      <c r="FO1402" s="240"/>
      <c r="FP1402" s="240"/>
      <c r="FQ1402" s="240"/>
      <c r="FR1402" s="240"/>
      <c r="FS1402" s="240"/>
      <c r="FT1402" s="240"/>
      <c r="FU1402" s="240"/>
      <c r="FV1402" s="240"/>
    </row>
    <row r="1403" spans="1:178" s="250" customFormat="1">
      <c r="A1403" s="234"/>
      <c r="B1403" s="234"/>
      <c r="C1403" s="234"/>
      <c r="D1403" s="234"/>
      <c r="E1403" s="234"/>
      <c r="F1403" s="234"/>
      <c r="G1403" s="235"/>
      <c r="H1403" s="236"/>
      <c r="AJ1403" s="290"/>
      <c r="AK1403" s="240"/>
      <c r="AL1403" s="240"/>
      <c r="AM1403" s="240"/>
      <c r="AN1403" s="240"/>
      <c r="AO1403" s="240"/>
      <c r="AP1403" s="240"/>
      <c r="AQ1403" s="240"/>
      <c r="AR1403" s="240"/>
      <c r="AS1403" s="240"/>
      <c r="AT1403" s="240"/>
      <c r="AU1403" s="240"/>
      <c r="AV1403" s="240"/>
      <c r="AW1403" s="240"/>
      <c r="AX1403" s="240"/>
      <c r="AY1403" s="240"/>
      <c r="AZ1403" s="240"/>
      <c r="BA1403" s="240"/>
      <c r="BB1403" s="240"/>
      <c r="BC1403" s="240"/>
      <c r="BD1403" s="240"/>
      <c r="BE1403" s="240"/>
      <c r="BF1403" s="240"/>
      <c r="BG1403" s="240"/>
      <c r="BH1403" s="240"/>
      <c r="BI1403" s="240"/>
      <c r="BJ1403" s="240"/>
      <c r="BK1403" s="240"/>
      <c r="BL1403" s="240"/>
      <c r="BM1403" s="240"/>
      <c r="BN1403" s="240"/>
      <c r="BO1403" s="240"/>
      <c r="BP1403" s="240"/>
      <c r="BQ1403" s="240"/>
      <c r="BR1403" s="240"/>
      <c r="BS1403" s="240"/>
      <c r="BT1403" s="240"/>
      <c r="BU1403" s="240"/>
      <c r="BV1403" s="240"/>
      <c r="BW1403" s="240"/>
      <c r="BX1403" s="240"/>
      <c r="BY1403" s="240"/>
      <c r="BZ1403" s="240"/>
      <c r="CA1403" s="240"/>
      <c r="CB1403" s="240"/>
      <c r="CC1403" s="240"/>
      <c r="CD1403" s="240"/>
      <c r="CE1403" s="240"/>
      <c r="CF1403" s="240"/>
      <c r="CG1403" s="240"/>
      <c r="CH1403" s="240"/>
      <c r="CI1403" s="240"/>
      <c r="CJ1403" s="240"/>
      <c r="CK1403" s="240"/>
      <c r="CL1403" s="240"/>
      <c r="CM1403" s="240"/>
      <c r="CN1403" s="240"/>
      <c r="CO1403" s="240"/>
      <c r="CP1403" s="240"/>
      <c r="CQ1403" s="240"/>
      <c r="CR1403" s="240"/>
      <c r="CS1403" s="240"/>
      <c r="CT1403" s="240"/>
      <c r="CU1403" s="240"/>
      <c r="CV1403" s="240"/>
      <c r="CW1403" s="240"/>
      <c r="CX1403" s="240"/>
      <c r="CY1403" s="240"/>
      <c r="CZ1403" s="240"/>
      <c r="DA1403" s="240"/>
      <c r="DB1403" s="240"/>
      <c r="DC1403" s="240"/>
      <c r="DD1403" s="240"/>
      <c r="DE1403" s="240"/>
      <c r="DF1403" s="240"/>
      <c r="DG1403" s="240"/>
      <c r="DH1403" s="240"/>
      <c r="DI1403" s="240"/>
      <c r="DJ1403" s="240"/>
      <c r="DK1403" s="240"/>
      <c r="DL1403" s="240"/>
      <c r="DM1403" s="240"/>
      <c r="DN1403" s="240"/>
      <c r="DO1403" s="240"/>
      <c r="DP1403" s="240"/>
      <c r="DQ1403" s="240"/>
      <c r="DR1403" s="240"/>
      <c r="DS1403" s="240"/>
      <c r="DT1403" s="240"/>
      <c r="DU1403" s="240"/>
      <c r="DV1403" s="240"/>
      <c r="DW1403" s="240"/>
      <c r="DX1403" s="240"/>
      <c r="DY1403" s="240"/>
      <c r="DZ1403" s="240"/>
      <c r="EA1403" s="240"/>
      <c r="EB1403" s="240"/>
      <c r="EC1403" s="240"/>
      <c r="ED1403" s="240"/>
      <c r="EE1403" s="240"/>
      <c r="EF1403" s="240"/>
      <c r="EG1403" s="240"/>
      <c r="EH1403" s="240"/>
      <c r="EI1403" s="240"/>
      <c r="EJ1403" s="240"/>
      <c r="EK1403" s="240"/>
      <c r="EL1403" s="240"/>
      <c r="EM1403" s="240"/>
      <c r="EN1403" s="240"/>
      <c r="EO1403" s="240"/>
      <c r="EP1403" s="240"/>
      <c r="EQ1403" s="240"/>
      <c r="ER1403" s="240"/>
      <c r="ES1403" s="240"/>
      <c r="ET1403" s="240"/>
      <c r="EU1403" s="240"/>
      <c r="EV1403" s="240"/>
      <c r="EW1403" s="240"/>
      <c r="EX1403" s="240"/>
      <c r="EY1403" s="240"/>
      <c r="EZ1403" s="240"/>
      <c r="FA1403" s="240"/>
      <c r="FB1403" s="240"/>
      <c r="FC1403" s="240"/>
      <c r="FD1403" s="240"/>
      <c r="FE1403" s="240"/>
      <c r="FF1403" s="240"/>
      <c r="FG1403" s="240"/>
      <c r="FH1403" s="240"/>
      <c r="FI1403" s="240"/>
      <c r="FJ1403" s="240"/>
      <c r="FK1403" s="240"/>
      <c r="FL1403" s="240"/>
      <c r="FM1403" s="240"/>
      <c r="FN1403" s="240"/>
      <c r="FO1403" s="240"/>
      <c r="FP1403" s="240"/>
      <c r="FQ1403" s="240"/>
      <c r="FR1403" s="240"/>
      <c r="FS1403" s="240"/>
      <c r="FT1403" s="240"/>
      <c r="FU1403" s="240"/>
      <c r="FV1403" s="240"/>
    </row>
    <row r="1404" spans="1:178" s="250" customFormat="1">
      <c r="A1404" s="234"/>
      <c r="B1404" s="234"/>
      <c r="C1404" s="234"/>
      <c r="D1404" s="234"/>
      <c r="E1404" s="234"/>
      <c r="F1404" s="234"/>
      <c r="G1404" s="235"/>
      <c r="H1404" s="236"/>
      <c r="AJ1404" s="290"/>
      <c r="AK1404" s="240"/>
      <c r="AL1404" s="240"/>
      <c r="AM1404" s="240"/>
      <c r="AN1404" s="240"/>
      <c r="AO1404" s="240"/>
      <c r="AP1404" s="240"/>
      <c r="AQ1404" s="240"/>
      <c r="AR1404" s="240"/>
      <c r="AS1404" s="240"/>
      <c r="AT1404" s="240"/>
      <c r="AU1404" s="240"/>
      <c r="AV1404" s="240"/>
      <c r="AW1404" s="240"/>
      <c r="AX1404" s="240"/>
      <c r="AY1404" s="240"/>
      <c r="AZ1404" s="240"/>
      <c r="BA1404" s="240"/>
      <c r="BB1404" s="240"/>
      <c r="BC1404" s="240"/>
      <c r="BD1404" s="240"/>
      <c r="BE1404" s="240"/>
      <c r="BF1404" s="240"/>
      <c r="BG1404" s="240"/>
      <c r="BH1404" s="240"/>
      <c r="BI1404" s="240"/>
      <c r="BJ1404" s="240"/>
      <c r="BK1404" s="240"/>
      <c r="BL1404" s="240"/>
      <c r="BM1404" s="240"/>
      <c r="BN1404" s="240"/>
      <c r="BO1404" s="240"/>
      <c r="BP1404" s="240"/>
      <c r="BQ1404" s="240"/>
      <c r="BR1404" s="240"/>
      <c r="BS1404" s="240"/>
      <c r="BT1404" s="240"/>
      <c r="BU1404" s="240"/>
      <c r="BV1404" s="240"/>
      <c r="BW1404" s="240"/>
      <c r="BX1404" s="240"/>
      <c r="BY1404" s="240"/>
      <c r="BZ1404" s="240"/>
      <c r="CA1404" s="240"/>
      <c r="CB1404" s="240"/>
      <c r="CC1404" s="240"/>
      <c r="CD1404" s="240"/>
      <c r="CE1404" s="240"/>
      <c r="CF1404" s="240"/>
      <c r="CG1404" s="240"/>
      <c r="CH1404" s="240"/>
      <c r="CI1404" s="240"/>
      <c r="CJ1404" s="240"/>
      <c r="CK1404" s="240"/>
      <c r="CL1404" s="240"/>
      <c r="CM1404" s="240"/>
      <c r="CN1404" s="240"/>
      <c r="CO1404" s="240"/>
      <c r="CP1404" s="240"/>
      <c r="CQ1404" s="240"/>
      <c r="CR1404" s="240"/>
      <c r="CS1404" s="240"/>
      <c r="CT1404" s="240"/>
      <c r="CU1404" s="240"/>
      <c r="CV1404" s="240"/>
      <c r="CW1404" s="240"/>
      <c r="CX1404" s="240"/>
      <c r="CY1404" s="240"/>
      <c r="CZ1404" s="240"/>
      <c r="DA1404" s="240"/>
      <c r="DB1404" s="240"/>
      <c r="DC1404" s="240"/>
      <c r="DD1404" s="240"/>
      <c r="DE1404" s="240"/>
      <c r="DF1404" s="240"/>
      <c r="DG1404" s="240"/>
      <c r="DH1404" s="240"/>
      <c r="DI1404" s="240"/>
      <c r="DJ1404" s="240"/>
      <c r="DK1404" s="240"/>
      <c r="DL1404" s="240"/>
      <c r="DM1404" s="240"/>
      <c r="DN1404" s="240"/>
      <c r="DO1404" s="240"/>
      <c r="DP1404" s="240"/>
      <c r="DQ1404" s="240"/>
      <c r="DR1404" s="240"/>
      <c r="DS1404" s="240"/>
      <c r="DT1404" s="240"/>
      <c r="DU1404" s="240"/>
      <c r="DV1404" s="240"/>
      <c r="DW1404" s="240"/>
      <c r="DX1404" s="240"/>
      <c r="DY1404" s="240"/>
      <c r="DZ1404" s="240"/>
      <c r="EA1404" s="240"/>
      <c r="EB1404" s="240"/>
      <c r="EC1404" s="240"/>
      <c r="ED1404" s="240"/>
      <c r="EE1404" s="240"/>
      <c r="EF1404" s="240"/>
      <c r="EG1404" s="240"/>
      <c r="EH1404" s="240"/>
      <c r="EI1404" s="240"/>
      <c r="EJ1404" s="240"/>
      <c r="EK1404" s="240"/>
      <c r="EL1404" s="240"/>
      <c r="EM1404" s="240"/>
      <c r="EN1404" s="240"/>
      <c r="EO1404" s="240"/>
      <c r="EP1404" s="240"/>
      <c r="EQ1404" s="240"/>
      <c r="ER1404" s="240"/>
      <c r="ES1404" s="240"/>
      <c r="ET1404" s="240"/>
      <c r="EU1404" s="240"/>
      <c r="EV1404" s="240"/>
      <c r="EW1404" s="240"/>
      <c r="EX1404" s="240"/>
      <c r="EY1404" s="240"/>
      <c r="EZ1404" s="240"/>
      <c r="FA1404" s="240"/>
      <c r="FB1404" s="240"/>
      <c r="FC1404" s="240"/>
      <c r="FD1404" s="240"/>
      <c r="FE1404" s="240"/>
      <c r="FF1404" s="240"/>
      <c r="FG1404" s="240"/>
      <c r="FH1404" s="240"/>
      <c r="FI1404" s="240"/>
      <c r="FJ1404" s="240"/>
      <c r="FK1404" s="240"/>
      <c r="FL1404" s="240"/>
      <c r="FM1404" s="240"/>
      <c r="FN1404" s="240"/>
      <c r="FO1404" s="240"/>
      <c r="FP1404" s="240"/>
      <c r="FQ1404" s="240"/>
      <c r="FR1404" s="240"/>
      <c r="FS1404" s="240"/>
      <c r="FT1404" s="240"/>
      <c r="FU1404" s="240"/>
      <c r="FV1404" s="240"/>
    </row>
    <row r="1405" spans="1:178" s="250" customFormat="1">
      <c r="A1405" s="234"/>
      <c r="B1405" s="234"/>
      <c r="C1405" s="234"/>
      <c r="D1405" s="234"/>
      <c r="E1405" s="234"/>
      <c r="F1405" s="234"/>
      <c r="G1405" s="235"/>
      <c r="H1405" s="236"/>
      <c r="AJ1405" s="290"/>
      <c r="AK1405" s="240"/>
      <c r="AL1405" s="240"/>
      <c r="AM1405" s="240"/>
      <c r="AN1405" s="240"/>
      <c r="AO1405" s="240"/>
      <c r="AP1405" s="240"/>
      <c r="AQ1405" s="240"/>
      <c r="AR1405" s="240"/>
      <c r="AS1405" s="240"/>
      <c r="AT1405" s="240"/>
      <c r="AU1405" s="240"/>
      <c r="AV1405" s="240"/>
      <c r="AW1405" s="240"/>
      <c r="AX1405" s="240"/>
      <c r="AY1405" s="240"/>
      <c r="AZ1405" s="240"/>
      <c r="BA1405" s="240"/>
      <c r="BB1405" s="240"/>
      <c r="BC1405" s="240"/>
      <c r="BD1405" s="240"/>
      <c r="BE1405" s="240"/>
      <c r="BF1405" s="240"/>
      <c r="BG1405" s="240"/>
      <c r="BH1405" s="240"/>
      <c r="BI1405" s="240"/>
      <c r="BJ1405" s="240"/>
      <c r="BK1405" s="240"/>
      <c r="BL1405" s="240"/>
      <c r="BM1405" s="240"/>
      <c r="BN1405" s="240"/>
      <c r="BO1405" s="240"/>
      <c r="BP1405" s="240"/>
      <c r="BQ1405" s="240"/>
      <c r="BR1405" s="240"/>
      <c r="BS1405" s="240"/>
      <c r="BT1405" s="240"/>
      <c r="BU1405" s="240"/>
      <c r="BV1405" s="240"/>
      <c r="BW1405" s="240"/>
      <c r="BX1405" s="240"/>
      <c r="BY1405" s="240"/>
      <c r="BZ1405" s="240"/>
      <c r="CA1405" s="240"/>
      <c r="CB1405" s="240"/>
      <c r="CC1405" s="240"/>
      <c r="CD1405" s="240"/>
      <c r="CE1405" s="240"/>
      <c r="CF1405" s="240"/>
      <c r="CG1405" s="240"/>
      <c r="CH1405" s="240"/>
      <c r="CI1405" s="240"/>
      <c r="CJ1405" s="240"/>
      <c r="CK1405" s="240"/>
      <c r="CL1405" s="240"/>
      <c r="CM1405" s="240"/>
      <c r="CN1405" s="240"/>
      <c r="CO1405" s="240"/>
      <c r="CP1405" s="240"/>
      <c r="CQ1405" s="240"/>
      <c r="CR1405" s="240"/>
      <c r="CS1405" s="240"/>
      <c r="CT1405" s="240"/>
      <c r="CU1405" s="240"/>
      <c r="CV1405" s="240"/>
      <c r="CW1405" s="240"/>
      <c r="CX1405" s="240"/>
      <c r="CY1405" s="240"/>
      <c r="CZ1405" s="240"/>
      <c r="DA1405" s="240"/>
      <c r="DB1405" s="240"/>
      <c r="DC1405" s="240"/>
      <c r="DD1405" s="240"/>
      <c r="DE1405" s="240"/>
      <c r="DF1405" s="240"/>
      <c r="DG1405" s="240"/>
      <c r="DH1405" s="240"/>
      <c r="DI1405" s="240"/>
      <c r="DJ1405" s="240"/>
      <c r="DK1405" s="240"/>
      <c r="DL1405" s="240"/>
      <c r="DM1405" s="240"/>
      <c r="DN1405" s="240"/>
      <c r="DO1405" s="240"/>
      <c r="DP1405" s="240"/>
      <c r="DQ1405" s="240"/>
      <c r="DR1405" s="240"/>
      <c r="DS1405" s="240"/>
      <c r="DT1405" s="240"/>
      <c r="DU1405" s="240"/>
      <c r="DV1405" s="240"/>
      <c r="DW1405" s="240"/>
      <c r="DX1405" s="240"/>
      <c r="DY1405" s="240"/>
      <c r="DZ1405" s="240"/>
      <c r="EA1405" s="240"/>
      <c r="EB1405" s="240"/>
      <c r="EC1405" s="240"/>
      <c r="ED1405" s="240"/>
      <c r="EE1405" s="240"/>
      <c r="EF1405" s="240"/>
      <c r="EG1405" s="240"/>
      <c r="EH1405" s="240"/>
      <c r="EI1405" s="240"/>
      <c r="EJ1405" s="240"/>
      <c r="EK1405" s="240"/>
      <c r="EL1405" s="240"/>
      <c r="EM1405" s="240"/>
      <c r="EN1405" s="240"/>
      <c r="EO1405" s="240"/>
      <c r="EP1405" s="240"/>
      <c r="EQ1405" s="240"/>
      <c r="ER1405" s="240"/>
      <c r="ES1405" s="240"/>
      <c r="ET1405" s="240"/>
      <c r="EU1405" s="240"/>
      <c r="EV1405" s="240"/>
      <c r="EW1405" s="240"/>
      <c r="EX1405" s="240"/>
      <c r="EY1405" s="240"/>
      <c r="EZ1405" s="240"/>
      <c r="FA1405" s="240"/>
      <c r="FB1405" s="240"/>
      <c r="FC1405" s="240"/>
      <c r="FD1405" s="240"/>
      <c r="FE1405" s="240"/>
      <c r="FF1405" s="240"/>
      <c r="FG1405" s="240"/>
      <c r="FH1405" s="240"/>
      <c r="FI1405" s="240"/>
      <c r="FJ1405" s="240"/>
      <c r="FK1405" s="240"/>
      <c r="FL1405" s="240"/>
      <c r="FM1405" s="240"/>
      <c r="FN1405" s="240"/>
      <c r="FO1405" s="240"/>
      <c r="FP1405" s="240"/>
      <c r="FQ1405" s="240"/>
      <c r="FR1405" s="240"/>
      <c r="FS1405" s="240"/>
      <c r="FT1405" s="240"/>
      <c r="FU1405" s="240"/>
      <c r="FV1405" s="240"/>
    </row>
    <row r="1406" spans="1:178" s="250" customFormat="1">
      <c r="A1406" s="234"/>
      <c r="B1406" s="234"/>
      <c r="C1406" s="234"/>
      <c r="D1406" s="234"/>
      <c r="E1406" s="234"/>
      <c r="F1406" s="234"/>
      <c r="G1406" s="235"/>
      <c r="H1406" s="236"/>
      <c r="AJ1406" s="290"/>
      <c r="AK1406" s="240"/>
      <c r="AL1406" s="240"/>
      <c r="AM1406" s="240"/>
      <c r="AN1406" s="240"/>
      <c r="AO1406" s="240"/>
      <c r="AP1406" s="240"/>
      <c r="AQ1406" s="240"/>
      <c r="AR1406" s="240"/>
      <c r="AS1406" s="240"/>
      <c r="AT1406" s="240"/>
      <c r="AU1406" s="240"/>
      <c r="AV1406" s="240"/>
      <c r="AW1406" s="240"/>
      <c r="AX1406" s="240"/>
      <c r="AY1406" s="240"/>
      <c r="AZ1406" s="240"/>
      <c r="BA1406" s="240"/>
      <c r="BB1406" s="240"/>
      <c r="BC1406" s="240"/>
      <c r="BD1406" s="240"/>
      <c r="BE1406" s="240"/>
      <c r="BF1406" s="240"/>
      <c r="BG1406" s="240"/>
      <c r="BH1406" s="240"/>
      <c r="BI1406" s="240"/>
      <c r="BJ1406" s="240"/>
      <c r="BK1406" s="240"/>
      <c r="BL1406" s="240"/>
      <c r="BM1406" s="240"/>
      <c r="BN1406" s="240"/>
      <c r="BO1406" s="240"/>
      <c r="BP1406" s="240"/>
      <c r="BQ1406" s="240"/>
      <c r="BR1406" s="240"/>
      <c r="BS1406" s="240"/>
      <c r="BT1406" s="240"/>
      <c r="BU1406" s="240"/>
      <c r="BV1406" s="240"/>
      <c r="BW1406" s="240"/>
      <c r="BX1406" s="240"/>
      <c r="BY1406" s="240"/>
      <c r="BZ1406" s="240"/>
      <c r="CA1406" s="240"/>
      <c r="CB1406" s="240"/>
      <c r="CC1406" s="240"/>
      <c r="CD1406" s="240"/>
      <c r="CE1406" s="240"/>
      <c r="CF1406" s="240"/>
      <c r="CG1406" s="240"/>
      <c r="CH1406" s="240"/>
      <c r="CI1406" s="240"/>
      <c r="CJ1406" s="240"/>
      <c r="CK1406" s="240"/>
      <c r="CL1406" s="240"/>
      <c r="CM1406" s="240"/>
      <c r="CN1406" s="240"/>
      <c r="CO1406" s="240"/>
      <c r="CP1406" s="240"/>
      <c r="CQ1406" s="240"/>
      <c r="CR1406" s="240"/>
      <c r="CS1406" s="240"/>
      <c r="CT1406" s="240"/>
      <c r="CU1406" s="240"/>
      <c r="CV1406" s="240"/>
      <c r="CW1406" s="240"/>
      <c r="CX1406" s="240"/>
      <c r="CY1406" s="240"/>
      <c r="CZ1406" s="240"/>
      <c r="DA1406" s="240"/>
      <c r="DB1406" s="240"/>
      <c r="DC1406" s="240"/>
      <c r="DD1406" s="240"/>
      <c r="DE1406" s="240"/>
      <c r="DF1406" s="240"/>
      <c r="DG1406" s="240"/>
      <c r="DH1406" s="240"/>
      <c r="DI1406" s="240"/>
      <c r="DJ1406" s="240"/>
      <c r="DK1406" s="240"/>
      <c r="DL1406" s="240"/>
      <c r="DM1406" s="240"/>
      <c r="DN1406" s="240"/>
      <c r="DO1406" s="240"/>
      <c r="DP1406" s="240"/>
      <c r="DQ1406" s="240"/>
      <c r="DR1406" s="240"/>
      <c r="DS1406" s="240"/>
      <c r="DT1406" s="240"/>
      <c r="DU1406" s="240"/>
      <c r="DV1406" s="240"/>
      <c r="DW1406" s="240"/>
      <c r="DX1406" s="240"/>
      <c r="DY1406" s="240"/>
      <c r="DZ1406" s="240"/>
      <c r="EA1406" s="240"/>
      <c r="EB1406" s="240"/>
      <c r="EC1406" s="240"/>
      <c r="ED1406" s="240"/>
      <c r="EE1406" s="240"/>
      <c r="EF1406" s="240"/>
      <c r="EG1406" s="240"/>
      <c r="EH1406" s="240"/>
      <c r="EI1406" s="240"/>
      <c r="EJ1406" s="240"/>
      <c r="EK1406" s="240"/>
      <c r="EL1406" s="240"/>
      <c r="EM1406" s="240"/>
      <c r="EN1406" s="240"/>
      <c r="EO1406" s="240"/>
      <c r="EP1406" s="240"/>
      <c r="EQ1406" s="240"/>
      <c r="ER1406" s="240"/>
      <c r="ES1406" s="240"/>
      <c r="ET1406" s="240"/>
      <c r="EU1406" s="240"/>
      <c r="EV1406" s="240"/>
      <c r="EW1406" s="240"/>
      <c r="EX1406" s="240"/>
      <c r="EY1406" s="240"/>
      <c r="EZ1406" s="240"/>
      <c r="FA1406" s="240"/>
      <c r="FB1406" s="240"/>
      <c r="FC1406" s="240"/>
      <c r="FD1406" s="240"/>
      <c r="FE1406" s="240"/>
      <c r="FF1406" s="240"/>
      <c r="FG1406" s="240"/>
      <c r="FH1406" s="240"/>
      <c r="FI1406" s="240"/>
      <c r="FJ1406" s="240"/>
      <c r="FK1406" s="240"/>
      <c r="FL1406" s="240"/>
      <c r="FM1406" s="240"/>
      <c r="FN1406" s="240"/>
      <c r="FO1406" s="240"/>
      <c r="FP1406" s="240"/>
      <c r="FQ1406" s="240"/>
      <c r="FR1406" s="240"/>
      <c r="FS1406" s="240"/>
      <c r="FT1406" s="240"/>
      <c r="FU1406" s="240"/>
      <c r="FV1406" s="240"/>
    </row>
    <row r="1407" spans="1:178" s="250" customFormat="1">
      <c r="A1407" s="234"/>
      <c r="B1407" s="234"/>
      <c r="C1407" s="234"/>
      <c r="D1407" s="234"/>
      <c r="E1407" s="234"/>
      <c r="F1407" s="234"/>
      <c r="G1407" s="235"/>
      <c r="H1407" s="236"/>
      <c r="AJ1407" s="290"/>
      <c r="AK1407" s="240"/>
      <c r="AL1407" s="240"/>
      <c r="AM1407" s="240"/>
      <c r="AN1407" s="240"/>
      <c r="AO1407" s="240"/>
      <c r="AP1407" s="240"/>
      <c r="AQ1407" s="240"/>
      <c r="AR1407" s="240"/>
      <c r="AS1407" s="240"/>
      <c r="AT1407" s="240"/>
      <c r="AU1407" s="240"/>
      <c r="AV1407" s="240"/>
      <c r="AW1407" s="240"/>
      <c r="AX1407" s="240"/>
      <c r="AY1407" s="240"/>
      <c r="AZ1407" s="240"/>
      <c r="BA1407" s="240"/>
      <c r="BB1407" s="240"/>
      <c r="BC1407" s="240"/>
      <c r="BD1407" s="240"/>
      <c r="BE1407" s="240"/>
      <c r="BF1407" s="240"/>
      <c r="BG1407" s="240"/>
      <c r="BH1407" s="240"/>
      <c r="BI1407" s="240"/>
      <c r="BJ1407" s="240"/>
      <c r="BK1407" s="240"/>
      <c r="BL1407" s="240"/>
      <c r="BM1407" s="240"/>
      <c r="BN1407" s="240"/>
      <c r="BO1407" s="240"/>
      <c r="BP1407" s="240"/>
      <c r="BQ1407" s="240"/>
      <c r="BR1407" s="240"/>
      <c r="BS1407" s="240"/>
      <c r="BT1407" s="240"/>
      <c r="BU1407" s="240"/>
      <c r="BV1407" s="240"/>
      <c r="BW1407" s="240"/>
      <c r="BX1407" s="240"/>
      <c r="BY1407" s="240"/>
      <c r="BZ1407" s="240"/>
      <c r="CA1407" s="240"/>
      <c r="CB1407" s="240"/>
      <c r="CC1407" s="240"/>
      <c r="CD1407" s="240"/>
      <c r="CE1407" s="240"/>
      <c r="CF1407" s="240"/>
      <c r="CG1407" s="240"/>
      <c r="CH1407" s="240"/>
      <c r="CI1407" s="240"/>
      <c r="CJ1407" s="240"/>
      <c r="CK1407" s="240"/>
      <c r="CL1407" s="240"/>
      <c r="CM1407" s="240"/>
      <c r="CN1407" s="240"/>
      <c r="CO1407" s="240"/>
      <c r="CP1407" s="240"/>
      <c r="CQ1407" s="240"/>
      <c r="CR1407" s="240"/>
      <c r="CS1407" s="240"/>
      <c r="CT1407" s="240"/>
      <c r="CU1407" s="240"/>
      <c r="CV1407" s="240"/>
      <c r="CW1407" s="240"/>
      <c r="CX1407" s="240"/>
      <c r="CY1407" s="240"/>
      <c r="CZ1407" s="240"/>
      <c r="DA1407" s="240"/>
      <c r="DB1407" s="240"/>
      <c r="DC1407" s="240"/>
      <c r="DD1407" s="240"/>
      <c r="DE1407" s="240"/>
      <c r="DF1407" s="240"/>
      <c r="DG1407" s="240"/>
      <c r="DH1407" s="240"/>
      <c r="DI1407" s="240"/>
      <c r="DJ1407" s="240"/>
      <c r="DK1407" s="240"/>
      <c r="DL1407" s="240"/>
      <c r="DM1407" s="240"/>
      <c r="DN1407" s="240"/>
      <c r="DO1407" s="240"/>
      <c r="DP1407" s="240"/>
      <c r="DQ1407" s="240"/>
      <c r="DR1407" s="240"/>
      <c r="DS1407" s="240"/>
      <c r="DT1407" s="240"/>
      <c r="DU1407" s="240"/>
      <c r="DV1407" s="240"/>
      <c r="DW1407" s="240"/>
      <c r="DX1407" s="240"/>
      <c r="DY1407" s="240"/>
      <c r="DZ1407" s="240"/>
      <c r="EA1407" s="240"/>
      <c r="EB1407" s="240"/>
      <c r="EC1407" s="240"/>
      <c r="ED1407" s="240"/>
      <c r="EE1407" s="240"/>
      <c r="EF1407" s="240"/>
      <c r="EG1407" s="240"/>
      <c r="EH1407" s="240"/>
      <c r="EI1407" s="240"/>
      <c r="EJ1407" s="240"/>
      <c r="EK1407" s="240"/>
      <c r="EL1407" s="240"/>
      <c r="EM1407" s="240"/>
      <c r="EN1407" s="240"/>
      <c r="EO1407" s="240"/>
      <c r="EP1407" s="240"/>
      <c r="EQ1407" s="240"/>
      <c r="ER1407" s="240"/>
      <c r="ES1407" s="240"/>
      <c r="ET1407" s="240"/>
      <c r="EU1407" s="240"/>
      <c r="EV1407" s="240"/>
      <c r="EW1407" s="240"/>
      <c r="EX1407" s="240"/>
      <c r="EY1407" s="240"/>
      <c r="EZ1407" s="240"/>
      <c r="FA1407" s="240"/>
      <c r="FB1407" s="240"/>
      <c r="FC1407" s="240"/>
      <c r="FD1407" s="240"/>
      <c r="FE1407" s="240"/>
      <c r="FF1407" s="240"/>
      <c r="FG1407" s="240"/>
      <c r="FH1407" s="240"/>
      <c r="FI1407" s="240"/>
      <c r="FJ1407" s="240"/>
      <c r="FK1407" s="240"/>
      <c r="FL1407" s="240"/>
      <c r="FM1407" s="240"/>
      <c r="FN1407" s="240"/>
      <c r="FO1407" s="240"/>
      <c r="FP1407" s="240"/>
      <c r="FQ1407" s="240"/>
      <c r="FR1407" s="240"/>
      <c r="FS1407" s="240"/>
      <c r="FT1407" s="240"/>
      <c r="FU1407" s="240"/>
      <c r="FV1407" s="240"/>
    </row>
    <row r="1408" spans="1:178" s="250" customFormat="1">
      <c r="A1408" s="234"/>
      <c r="B1408" s="234"/>
      <c r="C1408" s="234"/>
      <c r="D1408" s="234"/>
      <c r="E1408" s="234"/>
      <c r="F1408" s="234"/>
      <c r="G1408" s="235"/>
      <c r="H1408" s="236"/>
      <c r="AJ1408" s="290"/>
      <c r="AK1408" s="240"/>
      <c r="AL1408" s="240"/>
      <c r="AM1408" s="240"/>
      <c r="AN1408" s="240"/>
      <c r="AO1408" s="240"/>
      <c r="AP1408" s="240"/>
      <c r="AQ1408" s="240"/>
      <c r="AR1408" s="240"/>
      <c r="AS1408" s="240"/>
      <c r="AT1408" s="240"/>
      <c r="AU1408" s="240"/>
      <c r="AV1408" s="240"/>
      <c r="AW1408" s="240"/>
      <c r="AX1408" s="240"/>
      <c r="AY1408" s="240"/>
      <c r="AZ1408" s="240"/>
      <c r="BA1408" s="240"/>
      <c r="BB1408" s="240"/>
      <c r="BC1408" s="240"/>
      <c r="BD1408" s="240"/>
      <c r="BE1408" s="240"/>
      <c r="BF1408" s="240"/>
      <c r="BG1408" s="240"/>
      <c r="BH1408" s="240"/>
      <c r="BI1408" s="240"/>
      <c r="BJ1408" s="240"/>
      <c r="BK1408" s="240"/>
      <c r="BL1408" s="240"/>
      <c r="BM1408" s="240"/>
      <c r="BN1408" s="240"/>
      <c r="BO1408" s="240"/>
      <c r="BP1408" s="240"/>
      <c r="BQ1408" s="240"/>
      <c r="BR1408" s="240"/>
      <c r="BS1408" s="240"/>
      <c r="BT1408" s="240"/>
      <c r="BU1408" s="240"/>
      <c r="BV1408" s="240"/>
      <c r="BW1408" s="240"/>
      <c r="BX1408" s="240"/>
      <c r="BY1408" s="240"/>
      <c r="BZ1408" s="240"/>
      <c r="CA1408" s="240"/>
      <c r="CB1408" s="240"/>
      <c r="CC1408" s="240"/>
      <c r="CD1408" s="240"/>
      <c r="CE1408" s="240"/>
      <c r="CF1408" s="240"/>
      <c r="CG1408" s="240"/>
      <c r="CH1408" s="240"/>
      <c r="CI1408" s="240"/>
      <c r="CJ1408" s="240"/>
      <c r="CK1408" s="240"/>
      <c r="CL1408" s="240"/>
      <c r="CM1408" s="240"/>
      <c r="CN1408" s="240"/>
      <c r="CO1408" s="240"/>
      <c r="CP1408" s="240"/>
      <c r="CQ1408" s="240"/>
      <c r="CR1408" s="240"/>
      <c r="CS1408" s="240"/>
      <c r="CT1408" s="240"/>
      <c r="CU1408" s="240"/>
      <c r="CV1408" s="240"/>
      <c r="CW1408" s="240"/>
      <c r="CX1408" s="240"/>
      <c r="CY1408" s="240"/>
      <c r="CZ1408" s="240"/>
      <c r="DA1408" s="240"/>
      <c r="DB1408" s="240"/>
      <c r="DC1408" s="240"/>
      <c r="DD1408" s="240"/>
      <c r="DE1408" s="240"/>
      <c r="DF1408" s="240"/>
      <c r="DG1408" s="240"/>
      <c r="DH1408" s="240"/>
      <c r="DI1408" s="240"/>
      <c r="DJ1408" s="240"/>
      <c r="DK1408" s="240"/>
      <c r="DL1408" s="240"/>
      <c r="DM1408" s="240"/>
      <c r="DN1408" s="240"/>
      <c r="DO1408" s="240"/>
      <c r="DP1408" s="240"/>
      <c r="DQ1408" s="240"/>
      <c r="DR1408" s="240"/>
      <c r="DS1408" s="240"/>
      <c r="DT1408" s="240"/>
      <c r="DU1408" s="240"/>
      <c r="DV1408" s="240"/>
      <c r="DW1408" s="240"/>
      <c r="DX1408" s="240"/>
      <c r="DY1408" s="240"/>
      <c r="DZ1408" s="240"/>
      <c r="EA1408" s="240"/>
      <c r="EB1408" s="240"/>
      <c r="EC1408" s="240"/>
      <c r="ED1408" s="240"/>
      <c r="EE1408" s="240"/>
      <c r="EF1408" s="240"/>
      <c r="EG1408" s="240"/>
      <c r="EH1408" s="240"/>
      <c r="EI1408" s="240"/>
      <c r="EJ1408" s="240"/>
      <c r="EK1408" s="240"/>
      <c r="EL1408" s="240"/>
      <c r="EM1408" s="240"/>
      <c r="EN1408" s="240"/>
      <c r="EO1408" s="240"/>
      <c r="EP1408" s="240"/>
      <c r="EQ1408" s="240"/>
      <c r="ER1408" s="240"/>
      <c r="ES1408" s="240"/>
      <c r="ET1408" s="240"/>
      <c r="EU1408" s="240"/>
      <c r="EV1408" s="240"/>
      <c r="EW1408" s="240"/>
      <c r="EX1408" s="240"/>
      <c r="EY1408" s="240"/>
      <c r="EZ1408" s="240"/>
      <c r="FA1408" s="240"/>
      <c r="FB1408" s="240"/>
      <c r="FC1408" s="240"/>
      <c r="FD1408" s="240"/>
      <c r="FE1408" s="240"/>
      <c r="FF1408" s="240"/>
      <c r="FG1408" s="240"/>
      <c r="FH1408" s="240"/>
      <c r="FI1408" s="240"/>
      <c r="FJ1408" s="240"/>
      <c r="FK1408" s="240"/>
      <c r="FL1408" s="240"/>
      <c r="FM1408" s="240"/>
      <c r="FN1408" s="240"/>
      <c r="FO1408" s="240"/>
      <c r="FP1408" s="240"/>
      <c r="FQ1408" s="240"/>
      <c r="FR1408" s="240"/>
      <c r="FS1408" s="240"/>
      <c r="FT1408" s="240"/>
      <c r="FU1408" s="240"/>
      <c r="FV1408" s="240"/>
    </row>
    <row r="1409" spans="1:178" s="250" customFormat="1">
      <c r="A1409" s="234"/>
      <c r="B1409" s="234"/>
      <c r="C1409" s="234"/>
      <c r="D1409" s="234"/>
      <c r="E1409" s="234"/>
      <c r="F1409" s="234"/>
      <c r="G1409" s="235"/>
      <c r="H1409" s="236"/>
      <c r="AJ1409" s="290"/>
      <c r="AK1409" s="240"/>
      <c r="AL1409" s="240"/>
      <c r="AM1409" s="240"/>
      <c r="AN1409" s="240"/>
      <c r="AO1409" s="240"/>
      <c r="AP1409" s="240"/>
      <c r="AQ1409" s="240"/>
      <c r="AR1409" s="240"/>
      <c r="AS1409" s="240"/>
      <c r="AT1409" s="240"/>
      <c r="AU1409" s="240"/>
      <c r="AV1409" s="240"/>
      <c r="AW1409" s="240"/>
      <c r="AX1409" s="240"/>
      <c r="AY1409" s="240"/>
      <c r="AZ1409" s="240"/>
      <c r="BA1409" s="240"/>
      <c r="BB1409" s="240"/>
      <c r="BC1409" s="240"/>
      <c r="BD1409" s="240"/>
      <c r="BE1409" s="240"/>
      <c r="BF1409" s="240"/>
      <c r="BG1409" s="240"/>
      <c r="BH1409" s="240"/>
      <c r="BI1409" s="240"/>
      <c r="BJ1409" s="240"/>
      <c r="BK1409" s="240"/>
      <c r="BL1409" s="240"/>
      <c r="BM1409" s="240"/>
      <c r="BN1409" s="240"/>
      <c r="BO1409" s="240"/>
      <c r="BP1409" s="240"/>
      <c r="BQ1409" s="240"/>
      <c r="BR1409" s="240"/>
      <c r="BS1409" s="240"/>
      <c r="BT1409" s="240"/>
      <c r="BU1409" s="240"/>
      <c r="BV1409" s="240"/>
      <c r="BW1409" s="240"/>
      <c r="BX1409" s="240"/>
      <c r="BY1409" s="240"/>
      <c r="BZ1409" s="240"/>
      <c r="CA1409" s="240"/>
      <c r="CB1409" s="240"/>
      <c r="CC1409" s="240"/>
      <c r="CD1409" s="240"/>
      <c r="CE1409" s="240"/>
      <c r="CF1409" s="240"/>
      <c r="CG1409" s="240"/>
      <c r="CH1409" s="240"/>
      <c r="CI1409" s="240"/>
      <c r="CJ1409" s="240"/>
      <c r="CK1409" s="240"/>
      <c r="CL1409" s="240"/>
      <c r="CM1409" s="240"/>
      <c r="CN1409" s="240"/>
      <c r="CO1409" s="240"/>
      <c r="CP1409" s="240"/>
      <c r="CQ1409" s="240"/>
      <c r="CR1409" s="240"/>
      <c r="CS1409" s="240"/>
      <c r="CT1409" s="240"/>
      <c r="CU1409" s="240"/>
      <c r="CV1409" s="240"/>
      <c r="CW1409" s="240"/>
      <c r="CX1409" s="240"/>
      <c r="CY1409" s="240"/>
      <c r="CZ1409" s="240"/>
      <c r="DA1409" s="240"/>
      <c r="DB1409" s="240"/>
      <c r="DC1409" s="240"/>
      <c r="DD1409" s="240"/>
      <c r="DE1409" s="240"/>
      <c r="DF1409" s="240"/>
      <c r="DG1409" s="240"/>
      <c r="DH1409" s="240"/>
      <c r="DI1409" s="240"/>
      <c r="DJ1409" s="240"/>
      <c r="DK1409" s="240"/>
      <c r="DL1409" s="240"/>
      <c r="DM1409" s="240"/>
      <c r="DN1409" s="240"/>
      <c r="DO1409" s="240"/>
      <c r="DP1409" s="240"/>
      <c r="DQ1409" s="240"/>
      <c r="DR1409" s="240"/>
      <c r="DS1409" s="240"/>
      <c r="DT1409" s="240"/>
      <c r="DU1409" s="240"/>
      <c r="DV1409" s="240"/>
      <c r="DW1409" s="240"/>
      <c r="DX1409" s="240"/>
      <c r="DY1409" s="240"/>
      <c r="DZ1409" s="240"/>
      <c r="EA1409" s="240"/>
      <c r="EB1409" s="240"/>
      <c r="EC1409" s="240"/>
      <c r="ED1409" s="240"/>
      <c r="EE1409" s="240"/>
      <c r="EF1409" s="240"/>
      <c r="EG1409" s="240"/>
      <c r="EH1409" s="240"/>
      <c r="EI1409" s="240"/>
      <c r="EJ1409" s="240"/>
      <c r="EK1409" s="240"/>
      <c r="EL1409" s="240"/>
      <c r="EM1409" s="240"/>
      <c r="EN1409" s="240"/>
      <c r="EO1409" s="240"/>
      <c r="EP1409" s="240"/>
      <c r="EQ1409" s="240"/>
      <c r="ER1409" s="240"/>
      <c r="ES1409" s="240"/>
      <c r="ET1409" s="240"/>
      <c r="EU1409" s="240"/>
      <c r="EV1409" s="240"/>
      <c r="EW1409" s="240"/>
      <c r="EX1409" s="240"/>
      <c r="EY1409" s="240"/>
      <c r="EZ1409" s="240"/>
      <c r="FA1409" s="240"/>
      <c r="FB1409" s="240"/>
      <c r="FC1409" s="240"/>
      <c r="FD1409" s="240"/>
      <c r="FE1409" s="240"/>
      <c r="FF1409" s="240"/>
      <c r="FG1409" s="240"/>
      <c r="FH1409" s="240"/>
      <c r="FI1409" s="240"/>
      <c r="FJ1409" s="240"/>
      <c r="FK1409" s="240"/>
      <c r="FL1409" s="240"/>
      <c r="FM1409" s="240"/>
      <c r="FN1409" s="240"/>
      <c r="FO1409" s="240"/>
      <c r="FP1409" s="240"/>
      <c r="FQ1409" s="240"/>
      <c r="FR1409" s="240"/>
      <c r="FS1409" s="240"/>
      <c r="FT1409" s="240"/>
      <c r="FU1409" s="240"/>
      <c r="FV1409" s="240"/>
    </row>
    <row r="1410" spans="1:178" s="250" customFormat="1">
      <c r="A1410" s="234"/>
      <c r="B1410" s="234"/>
      <c r="C1410" s="234"/>
      <c r="D1410" s="234"/>
      <c r="E1410" s="234"/>
      <c r="F1410" s="234"/>
      <c r="G1410" s="235"/>
      <c r="H1410" s="236"/>
      <c r="AJ1410" s="290"/>
      <c r="AK1410" s="240"/>
      <c r="AL1410" s="240"/>
      <c r="AM1410" s="240"/>
      <c r="AN1410" s="240"/>
      <c r="AO1410" s="240"/>
      <c r="AP1410" s="240"/>
      <c r="AQ1410" s="240"/>
      <c r="AR1410" s="240"/>
      <c r="AS1410" s="240"/>
      <c r="AT1410" s="240"/>
      <c r="AU1410" s="240"/>
      <c r="AV1410" s="240"/>
      <c r="AW1410" s="240"/>
      <c r="AX1410" s="240"/>
      <c r="AY1410" s="240"/>
      <c r="AZ1410" s="240"/>
      <c r="BA1410" s="240"/>
      <c r="BB1410" s="240"/>
      <c r="BC1410" s="240"/>
      <c r="BD1410" s="240"/>
      <c r="BE1410" s="240"/>
      <c r="BF1410" s="240"/>
      <c r="BG1410" s="240"/>
      <c r="BH1410" s="240"/>
      <c r="BI1410" s="240"/>
      <c r="BJ1410" s="240"/>
      <c r="BK1410" s="240"/>
      <c r="BL1410" s="240"/>
      <c r="BM1410" s="240"/>
      <c r="BN1410" s="240"/>
      <c r="BO1410" s="240"/>
      <c r="BP1410" s="240"/>
      <c r="BQ1410" s="240"/>
      <c r="BR1410" s="240"/>
      <c r="BS1410" s="240"/>
      <c r="BT1410" s="240"/>
      <c r="BU1410" s="240"/>
      <c r="BV1410" s="240"/>
      <c r="BW1410" s="240"/>
      <c r="BX1410" s="240"/>
      <c r="BY1410" s="240"/>
      <c r="BZ1410" s="240"/>
      <c r="CA1410" s="240"/>
      <c r="CB1410" s="240"/>
      <c r="CC1410" s="240"/>
      <c r="CD1410" s="240"/>
      <c r="CE1410" s="240"/>
      <c r="CF1410" s="240"/>
      <c r="CG1410" s="240"/>
      <c r="CH1410" s="240"/>
      <c r="CI1410" s="240"/>
      <c r="CJ1410" s="240"/>
      <c r="CK1410" s="240"/>
      <c r="CL1410" s="240"/>
      <c r="CM1410" s="240"/>
      <c r="CN1410" s="240"/>
      <c r="CO1410" s="240"/>
      <c r="CP1410" s="240"/>
      <c r="CQ1410" s="240"/>
      <c r="CR1410" s="240"/>
      <c r="CS1410" s="240"/>
      <c r="CT1410" s="240"/>
      <c r="CU1410" s="240"/>
      <c r="CV1410" s="240"/>
      <c r="CW1410" s="240"/>
      <c r="CX1410" s="240"/>
      <c r="CY1410" s="240"/>
      <c r="CZ1410" s="240"/>
      <c r="DA1410" s="240"/>
      <c r="DB1410" s="240"/>
      <c r="DC1410" s="240"/>
      <c r="DD1410" s="240"/>
      <c r="DE1410" s="240"/>
      <c r="DF1410" s="240"/>
      <c r="DG1410" s="240"/>
      <c r="DH1410" s="240"/>
      <c r="DI1410" s="240"/>
      <c r="DJ1410" s="240"/>
      <c r="DK1410" s="240"/>
      <c r="DL1410" s="240"/>
      <c r="DM1410" s="240"/>
      <c r="DN1410" s="240"/>
      <c r="DO1410" s="240"/>
      <c r="DP1410" s="240"/>
      <c r="DQ1410" s="240"/>
      <c r="DR1410" s="240"/>
      <c r="DS1410" s="240"/>
      <c r="DT1410" s="240"/>
      <c r="DU1410" s="240"/>
      <c r="DV1410" s="240"/>
      <c r="DW1410" s="240"/>
      <c r="DX1410" s="240"/>
      <c r="DY1410" s="240"/>
      <c r="DZ1410" s="240"/>
      <c r="EA1410" s="240"/>
      <c r="EB1410" s="240"/>
      <c r="EC1410" s="240"/>
      <c r="ED1410" s="240"/>
      <c r="EE1410" s="240"/>
      <c r="EF1410" s="240"/>
      <c r="EG1410" s="240"/>
      <c r="EH1410" s="240"/>
      <c r="EI1410" s="240"/>
      <c r="EJ1410" s="240"/>
      <c r="EK1410" s="240"/>
      <c r="EL1410" s="240"/>
      <c r="EM1410" s="240"/>
      <c r="EN1410" s="240"/>
      <c r="EO1410" s="240"/>
      <c r="EP1410" s="240"/>
      <c r="EQ1410" s="240"/>
      <c r="ER1410" s="240"/>
      <c r="ES1410" s="240"/>
      <c r="ET1410" s="240"/>
      <c r="EU1410" s="240"/>
      <c r="EV1410" s="240"/>
      <c r="EW1410" s="240"/>
      <c r="EX1410" s="240"/>
      <c r="EY1410" s="240"/>
      <c r="EZ1410" s="240"/>
      <c r="FA1410" s="240"/>
      <c r="FB1410" s="240"/>
      <c r="FC1410" s="240"/>
      <c r="FD1410" s="240"/>
      <c r="FE1410" s="240"/>
      <c r="FF1410" s="240"/>
      <c r="FG1410" s="240"/>
      <c r="FH1410" s="240"/>
      <c r="FI1410" s="240"/>
      <c r="FJ1410" s="240"/>
      <c r="FK1410" s="240"/>
      <c r="FL1410" s="240"/>
      <c r="FM1410" s="240"/>
      <c r="FN1410" s="240"/>
      <c r="FO1410" s="240"/>
      <c r="FP1410" s="240"/>
      <c r="FQ1410" s="240"/>
      <c r="FR1410" s="240"/>
      <c r="FS1410" s="240"/>
      <c r="FT1410" s="240"/>
      <c r="FU1410" s="240"/>
      <c r="FV1410" s="240"/>
    </row>
    <row r="1411" spans="1:178" s="250" customFormat="1">
      <c r="A1411" s="234"/>
      <c r="B1411" s="234"/>
      <c r="C1411" s="234"/>
      <c r="D1411" s="234"/>
      <c r="E1411" s="234"/>
      <c r="F1411" s="234"/>
      <c r="G1411" s="235"/>
      <c r="H1411" s="236"/>
      <c r="AJ1411" s="290"/>
      <c r="AK1411" s="240"/>
      <c r="AL1411" s="240"/>
      <c r="AM1411" s="240"/>
      <c r="AN1411" s="240"/>
      <c r="AO1411" s="240"/>
      <c r="AP1411" s="240"/>
      <c r="AQ1411" s="240"/>
      <c r="AR1411" s="240"/>
      <c r="AS1411" s="240"/>
      <c r="AT1411" s="240"/>
      <c r="AU1411" s="240"/>
      <c r="AV1411" s="240"/>
      <c r="AW1411" s="240"/>
      <c r="AX1411" s="240"/>
      <c r="AY1411" s="240"/>
      <c r="AZ1411" s="240"/>
      <c r="BA1411" s="240"/>
      <c r="BB1411" s="240"/>
      <c r="BC1411" s="240"/>
      <c r="BD1411" s="240"/>
      <c r="BE1411" s="240"/>
      <c r="BF1411" s="240"/>
      <c r="BG1411" s="240"/>
      <c r="BH1411" s="240"/>
      <c r="BI1411" s="240"/>
      <c r="BJ1411" s="240"/>
      <c r="BK1411" s="240"/>
      <c r="BL1411" s="240"/>
      <c r="BM1411" s="240"/>
      <c r="BN1411" s="240"/>
      <c r="BO1411" s="240"/>
      <c r="BP1411" s="240"/>
      <c r="BQ1411" s="240"/>
      <c r="BR1411" s="240"/>
      <c r="BS1411" s="240"/>
      <c r="BT1411" s="240"/>
      <c r="BU1411" s="240"/>
      <c r="BV1411" s="240"/>
      <c r="BW1411" s="240"/>
      <c r="BX1411" s="240"/>
      <c r="BY1411" s="240"/>
      <c r="BZ1411" s="240"/>
      <c r="CA1411" s="240"/>
      <c r="CB1411" s="240"/>
      <c r="CC1411" s="240"/>
      <c r="CD1411" s="240"/>
      <c r="CE1411" s="240"/>
      <c r="CF1411" s="240"/>
      <c r="CG1411" s="240"/>
      <c r="CH1411" s="240"/>
      <c r="CI1411" s="240"/>
      <c r="CJ1411" s="240"/>
      <c r="CK1411" s="240"/>
      <c r="CL1411" s="240"/>
      <c r="CM1411" s="240"/>
      <c r="CN1411" s="240"/>
      <c r="CO1411" s="240"/>
      <c r="CP1411" s="240"/>
      <c r="CQ1411" s="240"/>
      <c r="CR1411" s="240"/>
      <c r="CS1411" s="240"/>
      <c r="CT1411" s="240"/>
      <c r="CU1411" s="240"/>
      <c r="CV1411" s="240"/>
      <c r="CW1411" s="240"/>
      <c r="CX1411" s="240"/>
      <c r="CY1411" s="240"/>
      <c r="CZ1411" s="240"/>
      <c r="DA1411" s="240"/>
      <c r="DB1411" s="240"/>
      <c r="DC1411" s="240"/>
      <c r="DD1411" s="240"/>
      <c r="DE1411" s="240"/>
      <c r="DF1411" s="240"/>
      <c r="DG1411" s="240"/>
      <c r="DH1411" s="240"/>
      <c r="DI1411" s="240"/>
      <c r="DJ1411" s="240"/>
      <c r="DK1411" s="240"/>
      <c r="DL1411" s="240"/>
      <c r="DM1411" s="240"/>
      <c r="DN1411" s="240"/>
      <c r="DO1411" s="240"/>
      <c r="DP1411" s="240"/>
      <c r="DQ1411" s="240"/>
      <c r="DR1411" s="240"/>
      <c r="DS1411" s="240"/>
      <c r="DT1411" s="240"/>
      <c r="DU1411" s="240"/>
      <c r="DV1411" s="240"/>
      <c r="DW1411" s="240"/>
      <c r="DX1411" s="240"/>
      <c r="DY1411" s="240"/>
      <c r="DZ1411" s="240"/>
      <c r="EA1411" s="240"/>
      <c r="EB1411" s="240"/>
      <c r="EC1411" s="240"/>
      <c r="ED1411" s="240"/>
      <c r="EE1411" s="240"/>
      <c r="EF1411" s="240"/>
      <c r="EG1411" s="240"/>
      <c r="EH1411" s="240"/>
      <c r="EI1411" s="240"/>
      <c r="EJ1411" s="240"/>
      <c r="EK1411" s="240"/>
      <c r="EL1411" s="240"/>
      <c r="EM1411" s="240"/>
      <c r="EN1411" s="240"/>
      <c r="EO1411" s="240"/>
      <c r="EP1411" s="240"/>
      <c r="EQ1411" s="240"/>
      <c r="ER1411" s="240"/>
      <c r="ES1411" s="240"/>
      <c r="ET1411" s="240"/>
      <c r="EU1411" s="240"/>
      <c r="EV1411" s="240"/>
      <c r="EW1411" s="240"/>
      <c r="EX1411" s="240"/>
      <c r="EY1411" s="240"/>
      <c r="EZ1411" s="240"/>
      <c r="FA1411" s="240"/>
      <c r="FB1411" s="240"/>
      <c r="FC1411" s="240"/>
      <c r="FD1411" s="240"/>
      <c r="FE1411" s="240"/>
      <c r="FF1411" s="240"/>
      <c r="FG1411" s="240"/>
      <c r="FH1411" s="240"/>
      <c r="FI1411" s="240"/>
      <c r="FJ1411" s="240"/>
      <c r="FK1411" s="240"/>
      <c r="FL1411" s="240"/>
      <c r="FM1411" s="240"/>
      <c r="FN1411" s="240"/>
      <c r="FO1411" s="240"/>
      <c r="FP1411" s="240"/>
      <c r="FQ1411" s="240"/>
      <c r="FR1411" s="240"/>
      <c r="FS1411" s="240"/>
      <c r="FT1411" s="240"/>
      <c r="FU1411" s="240"/>
      <c r="FV1411" s="240"/>
    </row>
    <row r="1412" spans="1:178" s="250" customFormat="1">
      <c r="A1412" s="234"/>
      <c r="B1412" s="234"/>
      <c r="C1412" s="234"/>
      <c r="D1412" s="234"/>
      <c r="E1412" s="234"/>
      <c r="F1412" s="234"/>
      <c r="G1412" s="235"/>
      <c r="H1412" s="236"/>
      <c r="AJ1412" s="290"/>
      <c r="AK1412" s="240"/>
      <c r="AL1412" s="240"/>
      <c r="AM1412" s="240"/>
      <c r="AN1412" s="240"/>
      <c r="AO1412" s="240"/>
      <c r="AP1412" s="240"/>
      <c r="AQ1412" s="240"/>
      <c r="AR1412" s="240"/>
      <c r="AS1412" s="240"/>
      <c r="AT1412" s="240"/>
      <c r="AU1412" s="240"/>
      <c r="AV1412" s="240"/>
      <c r="AW1412" s="240"/>
      <c r="AX1412" s="240"/>
      <c r="AY1412" s="240"/>
      <c r="AZ1412" s="240"/>
      <c r="BA1412" s="240"/>
      <c r="BB1412" s="240"/>
      <c r="BC1412" s="240"/>
      <c r="BD1412" s="240"/>
      <c r="BE1412" s="240"/>
      <c r="BF1412" s="240"/>
      <c r="BG1412" s="240"/>
      <c r="BH1412" s="240"/>
      <c r="BI1412" s="240"/>
      <c r="BJ1412" s="240"/>
      <c r="BK1412" s="240"/>
      <c r="BL1412" s="240"/>
      <c r="BM1412" s="240"/>
      <c r="BN1412" s="240"/>
      <c r="BO1412" s="240"/>
      <c r="BP1412" s="240"/>
      <c r="BQ1412" s="240"/>
      <c r="BR1412" s="240"/>
      <c r="BS1412" s="240"/>
      <c r="BT1412" s="240"/>
      <c r="BU1412" s="240"/>
      <c r="BV1412" s="240"/>
      <c r="BW1412" s="240"/>
      <c r="BX1412" s="240"/>
      <c r="BY1412" s="240"/>
      <c r="BZ1412" s="240"/>
      <c r="CA1412" s="240"/>
      <c r="CB1412" s="240"/>
      <c r="CC1412" s="240"/>
      <c r="CD1412" s="240"/>
      <c r="CE1412" s="240"/>
      <c r="CF1412" s="240"/>
      <c r="CG1412" s="240"/>
      <c r="CH1412" s="240"/>
      <c r="CI1412" s="240"/>
      <c r="CJ1412" s="240"/>
      <c r="CK1412" s="240"/>
      <c r="CL1412" s="240"/>
      <c r="CM1412" s="240"/>
      <c r="CN1412" s="240"/>
      <c r="CO1412" s="240"/>
      <c r="CP1412" s="240"/>
      <c r="CQ1412" s="240"/>
      <c r="CR1412" s="240"/>
      <c r="CS1412" s="240"/>
      <c r="CT1412" s="240"/>
      <c r="CU1412" s="240"/>
      <c r="CV1412" s="240"/>
      <c r="CW1412" s="240"/>
      <c r="CX1412" s="240"/>
      <c r="CY1412" s="240"/>
      <c r="CZ1412" s="240"/>
      <c r="DA1412" s="240"/>
      <c r="DB1412" s="240"/>
      <c r="DC1412" s="240"/>
      <c r="DD1412" s="240"/>
      <c r="DE1412" s="240"/>
      <c r="DF1412" s="240"/>
      <c r="DG1412" s="240"/>
      <c r="DH1412" s="240"/>
      <c r="DI1412" s="240"/>
      <c r="DJ1412" s="240"/>
      <c r="DK1412" s="240"/>
      <c r="DL1412" s="240"/>
      <c r="DM1412" s="240"/>
      <c r="DN1412" s="240"/>
      <c r="DO1412" s="240"/>
      <c r="DP1412" s="240"/>
      <c r="DQ1412" s="240"/>
      <c r="DR1412" s="240"/>
      <c r="DS1412" s="240"/>
      <c r="DT1412" s="240"/>
      <c r="DU1412" s="240"/>
      <c r="DV1412" s="240"/>
      <c r="DW1412" s="240"/>
      <c r="DX1412" s="240"/>
      <c r="DY1412" s="240"/>
      <c r="DZ1412" s="240"/>
      <c r="EA1412" s="240"/>
      <c r="EB1412" s="240"/>
      <c r="EC1412" s="240"/>
      <c r="ED1412" s="240"/>
      <c r="EE1412" s="240"/>
      <c r="EF1412" s="240"/>
      <c r="EG1412" s="240"/>
      <c r="EH1412" s="240"/>
      <c r="EI1412" s="240"/>
      <c r="EJ1412" s="240"/>
      <c r="EK1412" s="240"/>
      <c r="EL1412" s="240"/>
      <c r="EM1412" s="240"/>
      <c r="EN1412" s="240"/>
      <c r="EO1412" s="240"/>
      <c r="EP1412" s="240"/>
      <c r="EQ1412" s="240"/>
      <c r="ER1412" s="240"/>
      <c r="ES1412" s="240"/>
      <c r="ET1412" s="240"/>
      <c r="EU1412" s="240"/>
      <c r="EV1412" s="240"/>
      <c r="EW1412" s="240"/>
      <c r="EX1412" s="240"/>
      <c r="EY1412" s="240"/>
      <c r="EZ1412" s="240"/>
      <c r="FA1412" s="240"/>
      <c r="FB1412" s="240"/>
      <c r="FC1412" s="240"/>
      <c r="FD1412" s="240"/>
      <c r="FE1412" s="240"/>
      <c r="FF1412" s="240"/>
      <c r="FG1412" s="240"/>
      <c r="FH1412" s="240"/>
      <c r="FI1412" s="240"/>
      <c r="FJ1412" s="240"/>
      <c r="FK1412" s="240"/>
      <c r="FL1412" s="240"/>
      <c r="FM1412" s="240"/>
      <c r="FN1412" s="240"/>
      <c r="FO1412" s="240"/>
      <c r="FP1412" s="240"/>
      <c r="FQ1412" s="240"/>
      <c r="FR1412" s="240"/>
      <c r="FS1412" s="240"/>
      <c r="FT1412" s="240"/>
      <c r="FU1412" s="240"/>
      <c r="FV1412" s="240"/>
    </row>
    <row r="1413" spans="1:178" s="250" customFormat="1">
      <c r="A1413" s="234"/>
      <c r="B1413" s="234"/>
      <c r="C1413" s="234"/>
      <c r="D1413" s="234"/>
      <c r="E1413" s="234"/>
      <c r="F1413" s="234"/>
      <c r="G1413" s="235"/>
      <c r="H1413" s="236"/>
      <c r="AJ1413" s="290"/>
      <c r="AK1413" s="240"/>
      <c r="AL1413" s="240"/>
      <c r="AM1413" s="240"/>
      <c r="AN1413" s="240"/>
      <c r="AO1413" s="240"/>
      <c r="AP1413" s="240"/>
      <c r="AQ1413" s="240"/>
      <c r="AR1413" s="240"/>
      <c r="AS1413" s="240"/>
      <c r="AT1413" s="240"/>
      <c r="AU1413" s="240"/>
      <c r="AV1413" s="240"/>
      <c r="AW1413" s="240"/>
      <c r="AX1413" s="240"/>
      <c r="AY1413" s="240"/>
      <c r="AZ1413" s="240"/>
      <c r="BA1413" s="240"/>
      <c r="BB1413" s="240"/>
      <c r="BC1413" s="240"/>
      <c r="BD1413" s="240"/>
      <c r="BE1413" s="240"/>
      <c r="BF1413" s="240"/>
      <c r="BG1413" s="240"/>
      <c r="BH1413" s="240"/>
      <c r="BI1413" s="240"/>
      <c r="BJ1413" s="240"/>
      <c r="BK1413" s="240"/>
      <c r="BL1413" s="240"/>
      <c r="BM1413" s="240"/>
      <c r="BN1413" s="240"/>
      <c r="BO1413" s="240"/>
      <c r="BP1413" s="240"/>
      <c r="BQ1413" s="240"/>
      <c r="BR1413" s="240"/>
      <c r="BS1413" s="240"/>
      <c r="BT1413" s="240"/>
      <c r="BU1413" s="240"/>
      <c r="BV1413" s="240"/>
      <c r="BW1413" s="240"/>
      <c r="BX1413" s="240"/>
      <c r="BY1413" s="240"/>
      <c r="BZ1413" s="240"/>
      <c r="CA1413" s="240"/>
      <c r="CB1413" s="240"/>
      <c r="CC1413" s="240"/>
      <c r="CD1413" s="240"/>
      <c r="CE1413" s="240"/>
      <c r="CF1413" s="240"/>
      <c r="CG1413" s="240"/>
      <c r="CH1413" s="240"/>
      <c r="CI1413" s="240"/>
      <c r="CJ1413" s="240"/>
      <c r="CK1413" s="240"/>
      <c r="CL1413" s="240"/>
      <c r="CM1413" s="240"/>
      <c r="CN1413" s="240"/>
      <c r="CO1413" s="240"/>
      <c r="CP1413" s="240"/>
      <c r="CQ1413" s="240"/>
      <c r="CR1413" s="240"/>
      <c r="CS1413" s="240"/>
      <c r="CT1413" s="240"/>
      <c r="CU1413" s="240"/>
      <c r="CV1413" s="240"/>
      <c r="CW1413" s="240"/>
      <c r="CX1413" s="240"/>
      <c r="CY1413" s="240"/>
      <c r="CZ1413" s="240"/>
      <c r="DA1413" s="240"/>
      <c r="DB1413" s="240"/>
      <c r="DC1413" s="240"/>
      <c r="DD1413" s="240"/>
      <c r="DE1413" s="240"/>
      <c r="DF1413" s="240"/>
      <c r="DG1413" s="240"/>
      <c r="DH1413" s="240"/>
      <c r="DI1413" s="240"/>
      <c r="DJ1413" s="240"/>
      <c r="DK1413" s="240"/>
      <c r="DL1413" s="240"/>
      <c r="DM1413" s="240"/>
      <c r="DN1413" s="240"/>
      <c r="DO1413" s="240"/>
      <c r="DP1413" s="240"/>
      <c r="DQ1413" s="240"/>
      <c r="DR1413" s="240"/>
      <c r="DS1413" s="240"/>
      <c r="DT1413" s="240"/>
      <c r="DU1413" s="240"/>
      <c r="DV1413" s="240"/>
      <c r="DW1413" s="240"/>
      <c r="DX1413" s="240"/>
      <c r="DY1413" s="240"/>
      <c r="DZ1413" s="240"/>
      <c r="EA1413" s="240"/>
      <c r="EB1413" s="240"/>
      <c r="EC1413" s="240"/>
      <c r="ED1413" s="240"/>
      <c r="EE1413" s="240"/>
      <c r="EF1413" s="240"/>
      <c r="EG1413" s="240"/>
      <c r="EH1413" s="240"/>
      <c r="EI1413" s="240"/>
      <c r="EJ1413" s="240"/>
      <c r="EK1413" s="240"/>
      <c r="EL1413" s="240"/>
      <c r="EM1413" s="240"/>
      <c r="EN1413" s="240"/>
      <c r="EO1413" s="240"/>
      <c r="EP1413" s="240"/>
      <c r="EQ1413" s="240"/>
      <c r="ER1413" s="240"/>
      <c r="ES1413" s="240"/>
      <c r="ET1413" s="240"/>
      <c r="EU1413" s="240"/>
      <c r="EV1413" s="240"/>
      <c r="EW1413" s="240"/>
      <c r="EX1413" s="240"/>
      <c r="EY1413" s="240"/>
      <c r="EZ1413" s="240"/>
      <c r="FA1413" s="240"/>
      <c r="FB1413" s="240"/>
      <c r="FC1413" s="240"/>
      <c r="FD1413" s="240"/>
      <c r="FE1413" s="240"/>
      <c r="FF1413" s="240"/>
      <c r="FG1413" s="240"/>
      <c r="FH1413" s="240"/>
      <c r="FI1413" s="240"/>
      <c r="FJ1413" s="240"/>
      <c r="FK1413" s="240"/>
      <c r="FL1413" s="240"/>
      <c r="FM1413" s="240"/>
      <c r="FN1413" s="240"/>
      <c r="FO1413" s="240"/>
      <c r="FP1413" s="240"/>
      <c r="FQ1413" s="240"/>
      <c r="FR1413" s="240"/>
      <c r="FS1413" s="240"/>
      <c r="FT1413" s="240"/>
      <c r="FU1413" s="240"/>
      <c r="FV1413" s="240"/>
    </row>
    <row r="1414" spans="1:178" s="250" customFormat="1">
      <c r="A1414" s="234"/>
      <c r="B1414" s="234"/>
      <c r="C1414" s="234"/>
      <c r="D1414" s="234"/>
      <c r="E1414" s="234"/>
      <c r="F1414" s="234"/>
      <c r="G1414" s="235"/>
      <c r="H1414" s="236"/>
      <c r="AJ1414" s="290"/>
      <c r="AK1414" s="240"/>
      <c r="AL1414" s="240"/>
      <c r="AM1414" s="240"/>
      <c r="AN1414" s="240"/>
      <c r="AO1414" s="240"/>
      <c r="AP1414" s="240"/>
      <c r="AQ1414" s="240"/>
      <c r="AR1414" s="240"/>
      <c r="AS1414" s="240"/>
      <c r="AT1414" s="240"/>
      <c r="AU1414" s="240"/>
      <c r="AV1414" s="240"/>
      <c r="AW1414" s="240"/>
      <c r="AX1414" s="240"/>
      <c r="AY1414" s="240"/>
      <c r="AZ1414" s="240"/>
      <c r="BA1414" s="240"/>
      <c r="BB1414" s="240"/>
      <c r="BC1414" s="240"/>
      <c r="BD1414" s="240"/>
      <c r="BE1414" s="240"/>
      <c r="BF1414" s="240"/>
      <c r="BG1414" s="240"/>
      <c r="BH1414" s="240"/>
      <c r="BI1414" s="240"/>
      <c r="BJ1414" s="240"/>
      <c r="BK1414" s="240"/>
      <c r="BL1414" s="240"/>
      <c r="BM1414" s="240"/>
      <c r="BN1414" s="240"/>
      <c r="BO1414" s="240"/>
      <c r="BP1414" s="240"/>
      <c r="BQ1414" s="240"/>
      <c r="BR1414" s="240"/>
      <c r="BS1414" s="240"/>
      <c r="BT1414" s="240"/>
      <c r="BU1414" s="240"/>
      <c r="BV1414" s="240"/>
      <c r="BW1414" s="240"/>
      <c r="BX1414" s="240"/>
      <c r="BY1414" s="240"/>
      <c r="BZ1414" s="240"/>
      <c r="CA1414" s="240"/>
      <c r="CB1414" s="240"/>
      <c r="CC1414" s="240"/>
      <c r="CD1414" s="240"/>
      <c r="CE1414" s="240"/>
      <c r="CF1414" s="240"/>
      <c r="CG1414" s="240"/>
      <c r="CH1414" s="240"/>
      <c r="CI1414" s="240"/>
      <c r="CJ1414" s="240"/>
      <c r="CK1414" s="240"/>
      <c r="CL1414" s="240"/>
      <c r="CM1414" s="240"/>
      <c r="CN1414" s="240"/>
      <c r="CO1414" s="240"/>
      <c r="CP1414" s="240"/>
      <c r="CQ1414" s="240"/>
      <c r="CR1414" s="240"/>
      <c r="CS1414" s="240"/>
      <c r="CT1414" s="240"/>
      <c r="CU1414" s="240"/>
      <c r="CV1414" s="240"/>
      <c r="CW1414" s="240"/>
      <c r="CX1414" s="240"/>
      <c r="CY1414" s="240"/>
      <c r="CZ1414" s="240"/>
      <c r="DA1414" s="240"/>
      <c r="DB1414" s="240"/>
      <c r="DC1414" s="240"/>
      <c r="DD1414" s="240"/>
      <c r="DE1414" s="240"/>
      <c r="DF1414" s="240"/>
      <c r="DG1414" s="240"/>
      <c r="DH1414" s="240"/>
      <c r="DI1414" s="240"/>
      <c r="DJ1414" s="240"/>
      <c r="DK1414" s="240"/>
      <c r="DL1414" s="240"/>
      <c r="DM1414" s="240"/>
      <c r="DN1414" s="240"/>
      <c r="DO1414" s="240"/>
      <c r="DP1414" s="240"/>
      <c r="DQ1414" s="240"/>
      <c r="DR1414" s="240"/>
      <c r="DS1414" s="240"/>
      <c r="DT1414" s="240"/>
      <c r="DU1414" s="240"/>
      <c r="DV1414" s="240"/>
      <c r="DW1414" s="240"/>
      <c r="DX1414" s="240"/>
      <c r="DY1414" s="240"/>
      <c r="DZ1414" s="240"/>
      <c r="EA1414" s="240"/>
      <c r="EB1414" s="240"/>
      <c r="EC1414" s="240"/>
      <c r="ED1414" s="240"/>
      <c r="EE1414" s="240"/>
      <c r="EF1414" s="240"/>
      <c r="EG1414" s="240"/>
      <c r="EH1414" s="240"/>
      <c r="EI1414" s="240"/>
      <c r="EJ1414" s="240"/>
      <c r="EK1414" s="240"/>
      <c r="EL1414" s="240"/>
      <c r="EM1414" s="240"/>
      <c r="EN1414" s="240"/>
      <c r="EO1414" s="240"/>
      <c r="EP1414" s="240"/>
      <c r="EQ1414" s="240"/>
      <c r="ER1414" s="240"/>
      <c r="ES1414" s="240"/>
      <c r="ET1414" s="240"/>
      <c r="EU1414" s="240"/>
      <c r="EV1414" s="240"/>
      <c r="EW1414" s="240"/>
      <c r="EX1414" s="240"/>
      <c r="EY1414" s="240"/>
      <c r="EZ1414" s="240"/>
      <c r="FA1414" s="240"/>
      <c r="FB1414" s="240"/>
      <c r="FC1414" s="240"/>
      <c r="FD1414" s="240"/>
      <c r="FE1414" s="240"/>
      <c r="FF1414" s="240"/>
      <c r="FG1414" s="240"/>
      <c r="FH1414" s="240"/>
      <c r="FI1414" s="240"/>
      <c r="FJ1414" s="240"/>
      <c r="FK1414" s="240"/>
      <c r="FL1414" s="240"/>
      <c r="FM1414" s="240"/>
      <c r="FN1414" s="240"/>
      <c r="FO1414" s="240"/>
      <c r="FP1414" s="240"/>
      <c r="FQ1414" s="240"/>
      <c r="FR1414" s="240"/>
      <c r="FS1414" s="240"/>
      <c r="FT1414" s="240"/>
      <c r="FU1414" s="240"/>
      <c r="FV1414" s="240"/>
    </row>
    <row r="1415" spans="1:178" s="250" customFormat="1">
      <c r="A1415" s="234"/>
      <c r="B1415" s="234"/>
      <c r="C1415" s="234"/>
      <c r="D1415" s="234"/>
      <c r="E1415" s="234"/>
      <c r="F1415" s="234"/>
      <c r="G1415" s="235"/>
      <c r="H1415" s="236"/>
      <c r="AJ1415" s="290"/>
      <c r="AK1415" s="240"/>
      <c r="AL1415" s="240"/>
      <c r="AM1415" s="240"/>
      <c r="AN1415" s="240"/>
      <c r="AO1415" s="240"/>
      <c r="AP1415" s="240"/>
      <c r="AQ1415" s="240"/>
      <c r="AR1415" s="240"/>
      <c r="AS1415" s="240"/>
      <c r="AT1415" s="240"/>
      <c r="AU1415" s="240"/>
      <c r="AV1415" s="240"/>
      <c r="AW1415" s="240"/>
      <c r="AX1415" s="240"/>
      <c r="AY1415" s="240"/>
      <c r="AZ1415" s="240"/>
      <c r="BA1415" s="240"/>
      <c r="BB1415" s="240"/>
      <c r="BC1415" s="240"/>
      <c r="BD1415" s="240"/>
      <c r="BE1415" s="240"/>
      <c r="BF1415" s="240"/>
      <c r="BG1415" s="240"/>
      <c r="BH1415" s="240"/>
      <c r="BI1415" s="240"/>
      <c r="BJ1415" s="240"/>
      <c r="BK1415" s="240"/>
      <c r="BL1415" s="240"/>
      <c r="BM1415" s="240"/>
      <c r="BN1415" s="240"/>
      <c r="BO1415" s="240"/>
      <c r="BP1415" s="240"/>
      <c r="BQ1415" s="240"/>
      <c r="BR1415" s="240"/>
      <c r="BS1415" s="240"/>
      <c r="BT1415" s="240"/>
      <c r="BU1415" s="240"/>
      <c r="BV1415" s="240"/>
      <c r="BW1415" s="240"/>
      <c r="BX1415" s="240"/>
      <c r="BY1415" s="240"/>
      <c r="BZ1415" s="240"/>
      <c r="CA1415" s="240"/>
      <c r="CB1415" s="240"/>
      <c r="CC1415" s="240"/>
      <c r="CD1415" s="240"/>
      <c r="CE1415" s="240"/>
      <c r="CF1415" s="240"/>
      <c r="CG1415" s="240"/>
      <c r="CH1415" s="240"/>
      <c r="CI1415" s="240"/>
      <c r="CJ1415" s="240"/>
      <c r="CK1415" s="240"/>
      <c r="CL1415" s="240"/>
      <c r="CM1415" s="240"/>
      <c r="CN1415" s="240"/>
      <c r="CO1415" s="240"/>
      <c r="CP1415" s="240"/>
      <c r="CQ1415" s="240"/>
      <c r="CR1415" s="240"/>
      <c r="CS1415" s="240"/>
      <c r="CT1415" s="240"/>
      <c r="CU1415" s="240"/>
      <c r="CV1415" s="240"/>
      <c r="CW1415" s="240"/>
      <c r="CX1415" s="240"/>
      <c r="CY1415" s="240"/>
      <c r="CZ1415" s="240"/>
      <c r="DA1415" s="240"/>
      <c r="DB1415" s="240"/>
      <c r="DC1415" s="240"/>
      <c r="DD1415" s="240"/>
      <c r="DE1415" s="240"/>
      <c r="DF1415" s="240"/>
      <c r="DG1415" s="240"/>
      <c r="DH1415" s="240"/>
      <c r="DI1415" s="240"/>
      <c r="DJ1415" s="240"/>
      <c r="DK1415" s="240"/>
      <c r="DL1415" s="240"/>
      <c r="DM1415" s="240"/>
      <c r="DN1415" s="240"/>
      <c r="DO1415" s="240"/>
      <c r="DP1415" s="240"/>
      <c r="DQ1415" s="240"/>
      <c r="DR1415" s="240"/>
      <c r="DS1415" s="240"/>
      <c r="DT1415" s="240"/>
      <c r="DU1415" s="240"/>
      <c r="DV1415" s="240"/>
      <c r="DW1415" s="240"/>
      <c r="DX1415" s="240"/>
      <c r="DY1415" s="240"/>
      <c r="DZ1415" s="240"/>
      <c r="EA1415" s="240"/>
      <c r="EB1415" s="240"/>
      <c r="EC1415" s="240"/>
      <c r="ED1415" s="240"/>
      <c r="EE1415" s="240"/>
      <c r="EF1415" s="240"/>
      <c r="EG1415" s="240"/>
      <c r="EH1415" s="240"/>
      <c r="EI1415" s="240"/>
      <c r="EJ1415" s="240"/>
      <c r="EK1415" s="240"/>
      <c r="EL1415" s="240"/>
      <c r="EM1415" s="240"/>
      <c r="EN1415" s="240"/>
      <c r="EO1415" s="240"/>
      <c r="EP1415" s="240"/>
      <c r="EQ1415" s="240"/>
      <c r="ER1415" s="240"/>
      <c r="ES1415" s="240"/>
      <c r="ET1415" s="240"/>
      <c r="EU1415" s="240"/>
      <c r="EV1415" s="240"/>
      <c r="EW1415" s="240"/>
      <c r="EX1415" s="240"/>
      <c r="EY1415" s="240"/>
      <c r="EZ1415" s="240"/>
      <c r="FA1415" s="240"/>
      <c r="FB1415" s="240"/>
      <c r="FC1415" s="240"/>
      <c r="FD1415" s="240"/>
      <c r="FE1415" s="240"/>
      <c r="FF1415" s="240"/>
      <c r="FG1415" s="240"/>
      <c r="FH1415" s="240"/>
      <c r="FI1415" s="240"/>
      <c r="FJ1415" s="240"/>
      <c r="FK1415" s="240"/>
      <c r="FL1415" s="240"/>
      <c r="FM1415" s="240"/>
      <c r="FN1415" s="240"/>
      <c r="FO1415" s="240"/>
      <c r="FP1415" s="240"/>
      <c r="FQ1415" s="240"/>
      <c r="FR1415" s="240"/>
      <c r="FS1415" s="240"/>
      <c r="FT1415" s="240"/>
      <c r="FU1415" s="240"/>
      <c r="FV1415" s="240"/>
    </row>
    <row r="1416" spans="1:178" s="250" customFormat="1">
      <c r="A1416" s="234"/>
      <c r="B1416" s="234"/>
      <c r="C1416" s="234"/>
      <c r="D1416" s="234"/>
      <c r="E1416" s="234"/>
      <c r="F1416" s="234"/>
      <c r="G1416" s="235"/>
      <c r="H1416" s="236"/>
      <c r="AJ1416" s="290"/>
      <c r="AK1416" s="240"/>
      <c r="AL1416" s="240"/>
      <c r="AM1416" s="240"/>
      <c r="AN1416" s="240"/>
      <c r="AO1416" s="240"/>
      <c r="AP1416" s="240"/>
      <c r="AQ1416" s="240"/>
      <c r="AR1416" s="240"/>
      <c r="AS1416" s="240"/>
      <c r="AT1416" s="240"/>
      <c r="AU1416" s="240"/>
      <c r="AV1416" s="240"/>
      <c r="AW1416" s="240"/>
      <c r="AX1416" s="240"/>
      <c r="AY1416" s="240"/>
      <c r="AZ1416" s="240"/>
      <c r="BA1416" s="240"/>
      <c r="BB1416" s="240"/>
      <c r="BC1416" s="240"/>
      <c r="BD1416" s="240"/>
      <c r="BE1416" s="240"/>
      <c r="BF1416" s="240"/>
      <c r="BG1416" s="240"/>
      <c r="BH1416" s="240"/>
      <c r="BI1416" s="240"/>
      <c r="BJ1416" s="240"/>
      <c r="BK1416" s="240"/>
      <c r="BL1416" s="240"/>
      <c r="BM1416" s="240"/>
      <c r="BN1416" s="240"/>
      <c r="BO1416" s="240"/>
      <c r="BP1416" s="240"/>
      <c r="BQ1416" s="240"/>
      <c r="BR1416" s="240"/>
      <c r="BS1416" s="240"/>
      <c r="BT1416" s="240"/>
      <c r="BU1416" s="240"/>
      <c r="BV1416" s="240"/>
      <c r="BW1416" s="240"/>
      <c r="BX1416" s="240"/>
      <c r="BY1416" s="240"/>
      <c r="BZ1416" s="240"/>
      <c r="CA1416" s="240"/>
      <c r="CB1416" s="240"/>
      <c r="CC1416" s="240"/>
      <c r="CD1416" s="240"/>
      <c r="CE1416" s="240"/>
      <c r="CF1416" s="240"/>
      <c r="CG1416" s="240"/>
      <c r="CH1416" s="240"/>
      <c r="CI1416" s="240"/>
      <c r="CJ1416" s="240"/>
      <c r="CK1416" s="240"/>
      <c r="CL1416" s="240"/>
      <c r="CM1416" s="240"/>
      <c r="CN1416" s="240"/>
      <c r="CO1416" s="240"/>
      <c r="CP1416" s="240"/>
      <c r="CQ1416" s="240"/>
      <c r="CR1416" s="240"/>
      <c r="CS1416" s="240"/>
      <c r="CT1416" s="240"/>
      <c r="CU1416" s="240"/>
      <c r="CV1416" s="240"/>
      <c r="CW1416" s="240"/>
      <c r="CX1416" s="240"/>
      <c r="CY1416" s="240"/>
      <c r="CZ1416" s="240"/>
      <c r="DA1416" s="240"/>
      <c r="DB1416" s="240"/>
      <c r="DC1416" s="240"/>
      <c r="DD1416" s="240"/>
      <c r="DE1416" s="240"/>
      <c r="DF1416" s="240"/>
      <c r="DG1416" s="240"/>
      <c r="DH1416" s="240"/>
      <c r="DI1416" s="240"/>
      <c r="DJ1416" s="240"/>
      <c r="DK1416" s="240"/>
      <c r="DL1416" s="240"/>
      <c r="DM1416" s="240"/>
      <c r="DN1416" s="240"/>
      <c r="DO1416" s="240"/>
      <c r="DP1416" s="240"/>
      <c r="DQ1416" s="240"/>
      <c r="DR1416" s="240"/>
      <c r="DS1416" s="240"/>
      <c r="DT1416" s="240"/>
      <c r="DU1416" s="240"/>
      <c r="DV1416" s="240"/>
      <c r="DW1416" s="240"/>
      <c r="DX1416" s="240"/>
      <c r="DY1416" s="240"/>
      <c r="DZ1416" s="240"/>
      <c r="EA1416" s="240"/>
      <c r="EB1416" s="240"/>
      <c r="EC1416" s="240"/>
      <c r="ED1416" s="240"/>
      <c r="EE1416" s="240"/>
      <c r="EF1416" s="240"/>
      <c r="EG1416" s="240"/>
      <c r="EH1416" s="240"/>
      <c r="EI1416" s="240"/>
      <c r="EJ1416" s="240"/>
      <c r="EK1416" s="240"/>
      <c r="EL1416" s="240"/>
      <c r="EM1416" s="240"/>
      <c r="EN1416" s="240"/>
      <c r="EO1416" s="240"/>
      <c r="EP1416" s="240"/>
      <c r="EQ1416" s="240"/>
      <c r="ER1416" s="240"/>
      <c r="ES1416" s="240"/>
      <c r="ET1416" s="240"/>
      <c r="EU1416" s="240"/>
      <c r="EV1416" s="240"/>
      <c r="EW1416" s="240"/>
      <c r="EX1416" s="240"/>
      <c r="EY1416" s="240"/>
      <c r="EZ1416" s="240"/>
      <c r="FA1416" s="240"/>
      <c r="FB1416" s="240"/>
      <c r="FC1416" s="240"/>
      <c r="FD1416" s="240"/>
      <c r="FE1416" s="240"/>
      <c r="FF1416" s="240"/>
      <c r="FG1416" s="240"/>
      <c r="FH1416" s="240"/>
      <c r="FI1416" s="240"/>
      <c r="FJ1416" s="240"/>
      <c r="FK1416" s="240"/>
      <c r="FL1416" s="240"/>
      <c r="FM1416" s="240"/>
      <c r="FN1416" s="240"/>
      <c r="FO1416" s="240"/>
      <c r="FP1416" s="240"/>
      <c r="FQ1416" s="240"/>
      <c r="FR1416" s="240"/>
      <c r="FS1416" s="240"/>
      <c r="FT1416" s="240"/>
      <c r="FU1416" s="240"/>
      <c r="FV1416" s="240"/>
    </row>
    <row r="1417" spans="1:178" s="250" customFormat="1">
      <c r="A1417" s="234"/>
      <c r="B1417" s="234"/>
      <c r="C1417" s="234"/>
      <c r="D1417" s="234"/>
      <c r="E1417" s="234"/>
      <c r="F1417" s="234"/>
      <c r="G1417" s="235"/>
      <c r="H1417" s="236"/>
      <c r="AJ1417" s="290"/>
      <c r="AK1417" s="240"/>
      <c r="AL1417" s="240"/>
      <c r="AM1417" s="240"/>
      <c r="AN1417" s="240"/>
      <c r="AO1417" s="240"/>
      <c r="AP1417" s="240"/>
      <c r="AQ1417" s="240"/>
      <c r="AR1417" s="240"/>
      <c r="AS1417" s="240"/>
      <c r="AT1417" s="240"/>
      <c r="AU1417" s="240"/>
      <c r="AV1417" s="240"/>
      <c r="AW1417" s="240"/>
      <c r="AX1417" s="240"/>
      <c r="AY1417" s="240"/>
      <c r="AZ1417" s="240"/>
      <c r="BA1417" s="240"/>
      <c r="BB1417" s="240"/>
      <c r="BC1417" s="240"/>
      <c r="BD1417" s="240"/>
      <c r="BE1417" s="240"/>
      <c r="BF1417" s="240"/>
      <c r="BG1417" s="240"/>
      <c r="BH1417" s="240"/>
      <c r="BI1417" s="240"/>
      <c r="BJ1417" s="240"/>
      <c r="BK1417" s="240"/>
      <c r="BL1417" s="240"/>
      <c r="BM1417" s="240"/>
      <c r="BN1417" s="240"/>
      <c r="BO1417" s="240"/>
      <c r="BP1417" s="240"/>
      <c r="BQ1417" s="240"/>
      <c r="BR1417" s="240"/>
      <c r="BS1417" s="240"/>
      <c r="BT1417" s="240"/>
      <c r="BU1417" s="240"/>
      <c r="BV1417" s="240"/>
      <c r="BW1417" s="240"/>
      <c r="BX1417" s="240"/>
      <c r="BY1417" s="240"/>
      <c r="BZ1417" s="240"/>
      <c r="CA1417" s="240"/>
      <c r="CB1417" s="240"/>
      <c r="CC1417" s="240"/>
      <c r="CD1417" s="240"/>
      <c r="CE1417" s="240"/>
      <c r="CF1417" s="240"/>
      <c r="CG1417" s="240"/>
      <c r="CH1417" s="240"/>
      <c r="CI1417" s="240"/>
      <c r="CJ1417" s="240"/>
      <c r="CK1417" s="240"/>
      <c r="CL1417" s="240"/>
      <c r="CM1417" s="240"/>
      <c r="CN1417" s="240"/>
      <c r="CO1417" s="240"/>
      <c r="CP1417" s="240"/>
      <c r="CQ1417" s="240"/>
      <c r="CR1417" s="240"/>
      <c r="CS1417" s="240"/>
      <c r="CT1417" s="240"/>
      <c r="CU1417" s="240"/>
      <c r="CV1417" s="240"/>
      <c r="CW1417" s="240"/>
      <c r="CX1417" s="240"/>
      <c r="CY1417" s="240"/>
      <c r="CZ1417" s="240"/>
      <c r="DA1417" s="240"/>
      <c r="DB1417" s="240"/>
      <c r="DC1417" s="240"/>
      <c r="DD1417" s="240"/>
      <c r="DE1417" s="240"/>
      <c r="DF1417" s="240"/>
      <c r="DG1417" s="240"/>
      <c r="DH1417" s="240"/>
      <c r="DI1417" s="240"/>
      <c r="DJ1417" s="240"/>
      <c r="DK1417" s="240"/>
      <c r="DL1417" s="240"/>
      <c r="DM1417" s="240"/>
      <c r="DN1417" s="240"/>
      <c r="DO1417" s="240"/>
      <c r="DP1417" s="240"/>
      <c r="DQ1417" s="240"/>
      <c r="DR1417" s="240"/>
      <c r="DS1417" s="240"/>
      <c r="DT1417" s="240"/>
      <c r="DU1417" s="240"/>
      <c r="DV1417" s="240"/>
      <c r="DW1417" s="240"/>
      <c r="DX1417" s="240"/>
      <c r="DY1417" s="240"/>
      <c r="DZ1417" s="240"/>
      <c r="EA1417" s="240"/>
      <c r="EB1417" s="240"/>
      <c r="EC1417" s="240"/>
      <c r="ED1417" s="240"/>
      <c r="EE1417" s="240"/>
      <c r="EF1417" s="240"/>
      <c r="EG1417" s="240"/>
      <c r="EH1417" s="240"/>
      <c r="EI1417" s="240"/>
      <c r="EJ1417" s="240"/>
      <c r="EK1417" s="240"/>
      <c r="EL1417" s="240"/>
      <c r="EM1417" s="240"/>
      <c r="EN1417" s="240"/>
      <c r="EO1417" s="240"/>
      <c r="EP1417" s="240"/>
      <c r="EQ1417" s="240"/>
      <c r="ER1417" s="240"/>
      <c r="ES1417" s="240"/>
      <c r="ET1417" s="240"/>
      <c r="EU1417" s="240"/>
      <c r="EV1417" s="240"/>
      <c r="EW1417" s="240"/>
      <c r="EX1417" s="240"/>
      <c r="EY1417" s="240"/>
      <c r="EZ1417" s="240"/>
      <c r="FA1417" s="240"/>
      <c r="FB1417" s="240"/>
      <c r="FC1417" s="240"/>
      <c r="FD1417" s="240"/>
      <c r="FE1417" s="240"/>
      <c r="FF1417" s="240"/>
      <c r="FG1417" s="240"/>
      <c r="FH1417" s="240"/>
      <c r="FI1417" s="240"/>
      <c r="FJ1417" s="240"/>
      <c r="FK1417" s="240"/>
      <c r="FL1417" s="240"/>
      <c r="FM1417" s="240"/>
      <c r="FN1417" s="240"/>
      <c r="FO1417" s="240"/>
      <c r="FP1417" s="240"/>
      <c r="FQ1417" s="240"/>
      <c r="FR1417" s="240"/>
      <c r="FS1417" s="240"/>
      <c r="FT1417" s="240"/>
      <c r="FU1417" s="240"/>
      <c r="FV1417" s="240"/>
    </row>
    <row r="1418" spans="1:178" s="250" customFormat="1">
      <c r="A1418" s="234"/>
      <c r="B1418" s="234"/>
      <c r="C1418" s="234"/>
      <c r="D1418" s="234"/>
      <c r="E1418" s="234"/>
      <c r="F1418" s="234"/>
      <c r="G1418" s="235"/>
      <c r="H1418" s="236"/>
      <c r="AJ1418" s="290"/>
      <c r="AK1418" s="240"/>
      <c r="AL1418" s="240"/>
      <c r="AM1418" s="240"/>
      <c r="AN1418" s="240"/>
      <c r="AO1418" s="240"/>
      <c r="AP1418" s="240"/>
      <c r="AQ1418" s="240"/>
      <c r="AR1418" s="240"/>
      <c r="AS1418" s="240"/>
      <c r="AT1418" s="240"/>
      <c r="AU1418" s="240"/>
      <c r="AV1418" s="240"/>
      <c r="AW1418" s="240"/>
      <c r="AX1418" s="240"/>
      <c r="AY1418" s="240"/>
      <c r="AZ1418" s="240"/>
      <c r="BA1418" s="240"/>
      <c r="BB1418" s="240"/>
      <c r="BC1418" s="240"/>
      <c r="BD1418" s="240"/>
      <c r="BE1418" s="240"/>
      <c r="BF1418" s="240"/>
      <c r="BG1418" s="240"/>
      <c r="BH1418" s="240"/>
      <c r="BI1418" s="240"/>
      <c r="BJ1418" s="240"/>
      <c r="BK1418" s="240"/>
      <c r="BL1418" s="240"/>
      <c r="BM1418" s="240"/>
      <c r="BN1418" s="240"/>
      <c r="BO1418" s="240"/>
      <c r="BP1418" s="240"/>
      <c r="BQ1418" s="240"/>
      <c r="BR1418" s="240"/>
      <c r="BS1418" s="240"/>
      <c r="BT1418" s="240"/>
      <c r="BU1418" s="240"/>
      <c r="BV1418" s="240"/>
      <c r="BW1418" s="240"/>
      <c r="BX1418" s="240"/>
      <c r="BY1418" s="240"/>
      <c r="BZ1418" s="240"/>
      <c r="CA1418" s="240"/>
      <c r="CB1418" s="240"/>
      <c r="CC1418" s="240"/>
      <c r="CD1418" s="240"/>
      <c r="CE1418" s="240"/>
      <c r="CF1418" s="240"/>
      <c r="CG1418" s="240"/>
      <c r="CH1418" s="240"/>
      <c r="CI1418" s="240"/>
      <c r="CJ1418" s="240"/>
      <c r="CK1418" s="240"/>
      <c r="CL1418" s="240"/>
      <c r="CM1418" s="240"/>
      <c r="CN1418" s="240"/>
      <c r="CO1418" s="240"/>
      <c r="CP1418" s="240"/>
      <c r="CQ1418" s="240"/>
      <c r="CR1418" s="240"/>
      <c r="CS1418" s="240"/>
      <c r="CT1418" s="240"/>
      <c r="CU1418" s="240"/>
      <c r="CV1418" s="240"/>
      <c r="CW1418" s="240"/>
      <c r="CX1418" s="240"/>
      <c r="CY1418" s="240"/>
      <c r="CZ1418" s="240"/>
      <c r="DA1418" s="240"/>
      <c r="DB1418" s="240"/>
      <c r="DC1418" s="240"/>
      <c r="DD1418" s="240"/>
      <c r="DE1418" s="240"/>
      <c r="DF1418" s="240"/>
      <c r="DG1418" s="240"/>
      <c r="DH1418" s="240"/>
      <c r="DI1418" s="240"/>
      <c r="DJ1418" s="240"/>
      <c r="DK1418" s="240"/>
      <c r="DL1418" s="240"/>
      <c r="DM1418" s="240"/>
      <c r="DN1418" s="240"/>
      <c r="DO1418" s="240"/>
      <c r="DP1418" s="240"/>
      <c r="DQ1418" s="240"/>
      <c r="DR1418" s="240"/>
      <c r="DS1418" s="240"/>
      <c r="DT1418" s="240"/>
      <c r="DU1418" s="240"/>
      <c r="DV1418" s="240"/>
      <c r="DW1418" s="240"/>
      <c r="DX1418" s="240"/>
      <c r="DY1418" s="240"/>
      <c r="DZ1418" s="240"/>
      <c r="EA1418" s="240"/>
      <c r="EB1418" s="240"/>
      <c r="EC1418" s="240"/>
      <c r="ED1418" s="240"/>
      <c r="EE1418" s="240"/>
      <c r="EF1418" s="240"/>
      <c r="EG1418" s="240"/>
      <c r="EH1418" s="240"/>
      <c r="EI1418" s="240"/>
      <c r="EJ1418" s="240"/>
      <c r="EK1418" s="240"/>
      <c r="EL1418" s="240"/>
      <c r="EM1418" s="240"/>
      <c r="EN1418" s="240"/>
      <c r="EO1418" s="240"/>
      <c r="EP1418" s="240"/>
      <c r="EQ1418" s="240"/>
      <c r="ER1418" s="240"/>
      <c r="ES1418" s="240"/>
      <c r="ET1418" s="240"/>
      <c r="EU1418" s="240"/>
      <c r="EV1418" s="240"/>
      <c r="EW1418" s="240"/>
      <c r="EX1418" s="240"/>
      <c r="EY1418" s="240"/>
      <c r="EZ1418" s="240"/>
      <c r="FA1418" s="240"/>
      <c r="FB1418" s="240"/>
      <c r="FC1418" s="240"/>
      <c r="FD1418" s="240"/>
      <c r="FE1418" s="240"/>
      <c r="FF1418" s="240"/>
      <c r="FG1418" s="240"/>
      <c r="FH1418" s="240"/>
      <c r="FI1418" s="240"/>
      <c r="FJ1418" s="240"/>
      <c r="FK1418" s="240"/>
      <c r="FL1418" s="240"/>
      <c r="FM1418" s="240"/>
      <c r="FN1418" s="240"/>
      <c r="FO1418" s="240"/>
      <c r="FP1418" s="240"/>
      <c r="FQ1418" s="240"/>
      <c r="FR1418" s="240"/>
      <c r="FS1418" s="240"/>
      <c r="FT1418" s="240"/>
      <c r="FU1418" s="240"/>
      <c r="FV1418" s="240"/>
    </row>
    <row r="1419" spans="1:178" s="250" customFormat="1">
      <c r="A1419" s="234"/>
      <c r="B1419" s="234"/>
      <c r="C1419" s="234"/>
      <c r="D1419" s="234"/>
      <c r="E1419" s="234"/>
      <c r="F1419" s="234"/>
      <c r="G1419" s="235"/>
      <c r="H1419" s="236"/>
      <c r="AJ1419" s="290"/>
      <c r="AK1419" s="240"/>
      <c r="AL1419" s="240"/>
      <c r="AM1419" s="240"/>
      <c r="AN1419" s="240"/>
      <c r="AO1419" s="240"/>
      <c r="AP1419" s="240"/>
      <c r="AQ1419" s="240"/>
      <c r="AR1419" s="240"/>
      <c r="AS1419" s="240"/>
      <c r="AT1419" s="240"/>
      <c r="AU1419" s="240"/>
      <c r="AV1419" s="240"/>
      <c r="AW1419" s="240"/>
      <c r="AX1419" s="240"/>
      <c r="AY1419" s="240"/>
      <c r="AZ1419" s="240"/>
      <c r="BA1419" s="240"/>
      <c r="BB1419" s="240"/>
      <c r="BC1419" s="240"/>
      <c r="BD1419" s="240"/>
      <c r="BE1419" s="240"/>
      <c r="BF1419" s="240"/>
      <c r="BG1419" s="240"/>
      <c r="BH1419" s="240"/>
      <c r="BI1419" s="240"/>
      <c r="BJ1419" s="240"/>
      <c r="BK1419" s="240"/>
      <c r="BL1419" s="240"/>
      <c r="BM1419" s="240"/>
      <c r="BN1419" s="240"/>
      <c r="BO1419" s="240"/>
      <c r="BP1419" s="240"/>
      <c r="BQ1419" s="240"/>
      <c r="BR1419" s="240"/>
      <c r="BS1419" s="240"/>
      <c r="BT1419" s="240"/>
      <c r="BU1419" s="240"/>
      <c r="BV1419" s="240"/>
      <c r="BW1419" s="240"/>
      <c r="BX1419" s="240"/>
      <c r="BY1419" s="240"/>
      <c r="BZ1419" s="240"/>
      <c r="CA1419" s="240"/>
      <c r="CB1419" s="240"/>
      <c r="CC1419" s="240"/>
      <c r="CD1419" s="240"/>
      <c r="CE1419" s="240"/>
      <c r="CF1419" s="240"/>
      <c r="CG1419" s="240"/>
      <c r="CH1419" s="240"/>
      <c r="CI1419" s="240"/>
      <c r="CJ1419" s="240"/>
      <c r="CK1419" s="240"/>
      <c r="CL1419" s="240"/>
      <c r="CM1419" s="240"/>
      <c r="CN1419" s="240"/>
      <c r="CO1419" s="240"/>
      <c r="CP1419" s="240"/>
      <c r="CQ1419" s="240"/>
      <c r="CR1419" s="240"/>
      <c r="CS1419" s="240"/>
      <c r="CT1419" s="240"/>
      <c r="CU1419" s="240"/>
      <c r="CV1419" s="240"/>
      <c r="CW1419" s="240"/>
      <c r="CX1419" s="240"/>
      <c r="CY1419" s="240"/>
      <c r="CZ1419" s="240"/>
      <c r="DA1419" s="240"/>
      <c r="DB1419" s="240"/>
      <c r="DC1419" s="240"/>
      <c r="DD1419" s="240"/>
      <c r="DE1419" s="240"/>
      <c r="DF1419" s="240"/>
      <c r="DG1419" s="240"/>
      <c r="DH1419" s="240"/>
      <c r="DI1419" s="240"/>
      <c r="DJ1419" s="240"/>
      <c r="DK1419" s="240"/>
      <c r="DL1419" s="240"/>
      <c r="DM1419" s="240"/>
      <c r="DN1419" s="240"/>
      <c r="DO1419" s="240"/>
      <c r="DP1419" s="240"/>
      <c r="DQ1419" s="240"/>
      <c r="DR1419" s="240"/>
      <c r="DS1419" s="240"/>
      <c r="DT1419" s="240"/>
      <c r="DU1419" s="240"/>
      <c r="DV1419" s="240"/>
      <c r="DW1419" s="240"/>
      <c r="DX1419" s="240"/>
      <c r="DY1419" s="240"/>
      <c r="DZ1419" s="240"/>
      <c r="EA1419" s="240"/>
      <c r="EB1419" s="240"/>
      <c r="EC1419" s="240"/>
      <c r="ED1419" s="240"/>
      <c r="EE1419" s="240"/>
      <c r="EF1419" s="240"/>
      <c r="EG1419" s="240"/>
      <c r="EH1419" s="240"/>
      <c r="EI1419" s="240"/>
      <c r="EJ1419" s="240"/>
      <c r="EK1419" s="240"/>
      <c r="EL1419" s="240"/>
      <c r="EM1419" s="240"/>
      <c r="EN1419" s="240"/>
      <c r="EO1419" s="240"/>
      <c r="EP1419" s="240"/>
      <c r="EQ1419" s="240"/>
      <c r="ER1419" s="240"/>
      <c r="ES1419" s="240"/>
      <c r="ET1419" s="240"/>
      <c r="EU1419" s="240"/>
      <c r="EV1419" s="240"/>
      <c r="EW1419" s="240"/>
      <c r="EX1419" s="240"/>
      <c r="EY1419" s="240"/>
      <c r="EZ1419" s="240"/>
      <c r="FA1419" s="240"/>
      <c r="FB1419" s="240"/>
      <c r="FC1419" s="240"/>
      <c r="FD1419" s="240"/>
      <c r="FE1419" s="240"/>
      <c r="FF1419" s="240"/>
      <c r="FG1419" s="240"/>
      <c r="FH1419" s="240"/>
      <c r="FI1419" s="240"/>
      <c r="FJ1419" s="240"/>
      <c r="FK1419" s="240"/>
      <c r="FL1419" s="240"/>
      <c r="FM1419" s="240"/>
      <c r="FN1419" s="240"/>
      <c r="FO1419" s="240"/>
      <c r="FP1419" s="240"/>
      <c r="FQ1419" s="240"/>
      <c r="FR1419" s="240"/>
      <c r="FS1419" s="240"/>
      <c r="FT1419" s="240"/>
      <c r="FU1419" s="240"/>
      <c r="FV1419" s="240"/>
    </row>
    <row r="1420" spans="1:178" s="250" customFormat="1">
      <c r="A1420" s="234"/>
      <c r="B1420" s="234"/>
      <c r="C1420" s="234"/>
      <c r="D1420" s="234"/>
      <c r="E1420" s="234"/>
      <c r="F1420" s="234"/>
      <c r="G1420" s="235"/>
      <c r="H1420" s="236"/>
      <c r="AJ1420" s="290"/>
      <c r="AK1420" s="240"/>
      <c r="AL1420" s="240"/>
      <c r="AM1420" s="240"/>
      <c r="AN1420" s="240"/>
      <c r="AO1420" s="240"/>
      <c r="AP1420" s="240"/>
      <c r="AQ1420" s="240"/>
      <c r="AR1420" s="240"/>
      <c r="AS1420" s="240"/>
      <c r="AT1420" s="240"/>
      <c r="AU1420" s="240"/>
      <c r="AV1420" s="240"/>
      <c r="AW1420" s="240"/>
      <c r="AX1420" s="240"/>
      <c r="AY1420" s="240"/>
      <c r="AZ1420" s="240"/>
      <c r="BA1420" s="240"/>
      <c r="BB1420" s="240"/>
      <c r="BC1420" s="240"/>
      <c r="BD1420" s="240"/>
      <c r="BE1420" s="240"/>
      <c r="BF1420" s="240"/>
      <c r="BG1420" s="240"/>
      <c r="BH1420" s="240"/>
      <c r="BI1420" s="240"/>
      <c r="BJ1420" s="240"/>
      <c r="BK1420" s="240"/>
      <c r="BL1420" s="240"/>
      <c r="BM1420" s="240"/>
      <c r="BN1420" s="240"/>
      <c r="BO1420" s="240"/>
      <c r="BP1420" s="240"/>
      <c r="BQ1420" s="240"/>
      <c r="BR1420" s="240"/>
      <c r="BS1420" s="240"/>
      <c r="BT1420" s="240"/>
      <c r="BU1420" s="240"/>
      <c r="BV1420" s="240"/>
      <c r="BW1420" s="240"/>
      <c r="BX1420" s="240"/>
      <c r="BY1420" s="240"/>
      <c r="BZ1420" s="240"/>
      <c r="CA1420" s="240"/>
      <c r="CB1420" s="240"/>
      <c r="CC1420" s="240"/>
      <c r="CD1420" s="240"/>
      <c r="CE1420" s="240"/>
      <c r="CF1420" s="240"/>
      <c r="CG1420" s="240"/>
      <c r="CH1420" s="240"/>
      <c r="CI1420" s="240"/>
      <c r="CJ1420" s="240"/>
      <c r="CK1420" s="240"/>
      <c r="CL1420" s="240"/>
      <c r="CM1420" s="240"/>
      <c r="CN1420" s="240"/>
      <c r="CO1420" s="240"/>
      <c r="CP1420" s="240"/>
      <c r="CQ1420" s="240"/>
      <c r="CR1420" s="240"/>
      <c r="CS1420" s="240"/>
      <c r="CT1420" s="240"/>
      <c r="CU1420" s="240"/>
      <c r="CV1420" s="240"/>
      <c r="CW1420" s="240"/>
      <c r="CX1420" s="240"/>
      <c r="CY1420" s="240"/>
      <c r="CZ1420" s="240"/>
      <c r="DA1420" s="240"/>
      <c r="DB1420" s="240"/>
      <c r="DC1420" s="240"/>
      <c r="DD1420" s="240"/>
      <c r="DE1420" s="240"/>
      <c r="DF1420" s="240"/>
      <c r="DG1420" s="240"/>
      <c r="DH1420" s="240"/>
      <c r="DI1420" s="240"/>
      <c r="DJ1420" s="240"/>
      <c r="DK1420" s="240"/>
      <c r="DL1420" s="240"/>
      <c r="DM1420" s="240"/>
      <c r="DN1420" s="240"/>
      <c r="DO1420" s="240"/>
      <c r="DP1420" s="240"/>
      <c r="DQ1420" s="240"/>
      <c r="DR1420" s="240"/>
      <c r="DS1420" s="240"/>
      <c r="DT1420" s="240"/>
      <c r="DU1420" s="240"/>
      <c r="DV1420" s="240"/>
      <c r="DW1420" s="240"/>
      <c r="DX1420" s="240"/>
      <c r="DY1420" s="240"/>
      <c r="DZ1420" s="240"/>
      <c r="EA1420" s="240"/>
      <c r="EB1420" s="240"/>
      <c r="EC1420" s="240"/>
      <c r="ED1420" s="240"/>
      <c r="EE1420" s="240"/>
      <c r="EF1420" s="240"/>
      <c r="EG1420" s="240"/>
      <c r="EH1420" s="240"/>
      <c r="EI1420" s="240"/>
      <c r="EJ1420" s="240"/>
      <c r="EK1420" s="240"/>
      <c r="EL1420" s="240"/>
      <c r="EM1420" s="240"/>
      <c r="EN1420" s="240"/>
      <c r="EO1420" s="240"/>
      <c r="EP1420" s="240"/>
      <c r="EQ1420" s="240"/>
      <c r="ER1420" s="240"/>
      <c r="ES1420" s="240"/>
      <c r="ET1420" s="240"/>
      <c r="EU1420" s="240"/>
      <c r="EV1420" s="240"/>
      <c r="EW1420" s="240"/>
      <c r="EX1420" s="240"/>
      <c r="EY1420" s="240"/>
      <c r="EZ1420" s="240"/>
      <c r="FA1420" s="240"/>
      <c r="FB1420" s="240"/>
      <c r="FC1420" s="240"/>
      <c r="FD1420" s="240"/>
      <c r="FE1420" s="240"/>
      <c r="FF1420" s="240"/>
      <c r="FG1420" s="240"/>
      <c r="FH1420" s="240"/>
      <c r="FI1420" s="240"/>
      <c r="FJ1420" s="240"/>
      <c r="FK1420" s="240"/>
      <c r="FL1420" s="240"/>
      <c r="FM1420" s="240"/>
      <c r="FN1420" s="240"/>
      <c r="FO1420" s="240"/>
      <c r="FP1420" s="240"/>
      <c r="FQ1420" s="240"/>
      <c r="FR1420" s="240"/>
      <c r="FS1420" s="240"/>
      <c r="FT1420" s="240"/>
      <c r="FU1420" s="240"/>
      <c r="FV1420" s="240"/>
    </row>
    <row r="1421" spans="1:178" s="250" customFormat="1">
      <c r="A1421" s="234"/>
      <c r="B1421" s="234"/>
      <c r="C1421" s="234"/>
      <c r="D1421" s="234"/>
      <c r="E1421" s="234"/>
      <c r="F1421" s="234"/>
      <c r="G1421" s="235"/>
      <c r="H1421" s="236"/>
      <c r="AJ1421" s="290"/>
      <c r="AK1421" s="240"/>
      <c r="AL1421" s="240"/>
      <c r="AM1421" s="240"/>
      <c r="AN1421" s="240"/>
      <c r="AO1421" s="240"/>
      <c r="AP1421" s="240"/>
      <c r="AQ1421" s="240"/>
      <c r="AR1421" s="240"/>
      <c r="AS1421" s="240"/>
      <c r="AT1421" s="240"/>
      <c r="AU1421" s="240"/>
      <c r="AV1421" s="240"/>
      <c r="AW1421" s="240"/>
      <c r="AX1421" s="240"/>
      <c r="AY1421" s="240"/>
      <c r="AZ1421" s="240"/>
      <c r="BA1421" s="240"/>
      <c r="BB1421" s="240"/>
      <c r="BC1421" s="240"/>
      <c r="BD1421" s="240"/>
      <c r="BE1421" s="240"/>
      <c r="BF1421" s="240"/>
      <c r="BG1421" s="240"/>
      <c r="BH1421" s="240"/>
      <c r="BI1421" s="240"/>
      <c r="BJ1421" s="240"/>
      <c r="BK1421" s="240"/>
      <c r="BL1421" s="240"/>
      <c r="BM1421" s="240"/>
      <c r="BN1421" s="240"/>
      <c r="BO1421" s="240"/>
      <c r="BP1421" s="240"/>
      <c r="BQ1421" s="240"/>
      <c r="BR1421" s="240"/>
      <c r="BS1421" s="240"/>
      <c r="BT1421" s="240"/>
      <c r="BU1421" s="240"/>
      <c r="BV1421" s="240"/>
      <c r="BW1421" s="240"/>
      <c r="BX1421" s="240"/>
      <c r="BY1421" s="240"/>
      <c r="BZ1421" s="240"/>
      <c r="CA1421" s="240"/>
      <c r="CB1421" s="240"/>
      <c r="CC1421" s="240"/>
      <c r="CD1421" s="240"/>
      <c r="CE1421" s="240"/>
      <c r="CF1421" s="240"/>
      <c r="CG1421" s="240"/>
      <c r="CH1421" s="240"/>
      <c r="CI1421" s="240"/>
      <c r="CJ1421" s="240"/>
      <c r="CK1421" s="240"/>
      <c r="CL1421" s="240"/>
      <c r="CM1421" s="240"/>
      <c r="CN1421" s="240"/>
      <c r="CO1421" s="240"/>
      <c r="CP1421" s="240"/>
      <c r="CQ1421" s="240"/>
      <c r="CR1421" s="240"/>
      <c r="CS1421" s="240"/>
      <c r="CT1421" s="240"/>
      <c r="CU1421" s="240"/>
      <c r="CV1421" s="240"/>
      <c r="CW1421" s="240"/>
      <c r="CX1421" s="240"/>
      <c r="CY1421" s="240"/>
      <c r="CZ1421" s="240"/>
      <c r="DA1421" s="240"/>
      <c r="DB1421" s="240"/>
      <c r="DC1421" s="240"/>
      <c r="DD1421" s="240"/>
      <c r="DE1421" s="240"/>
      <c r="DF1421" s="240"/>
      <c r="DG1421" s="240"/>
      <c r="DH1421" s="240"/>
      <c r="DI1421" s="240"/>
      <c r="DJ1421" s="240"/>
      <c r="DK1421" s="240"/>
      <c r="DL1421" s="240"/>
      <c r="DM1421" s="240"/>
      <c r="DN1421" s="240"/>
      <c r="DO1421" s="240"/>
      <c r="DP1421" s="240"/>
      <c r="DQ1421" s="240"/>
      <c r="DR1421" s="240"/>
      <c r="DS1421" s="240"/>
      <c r="DT1421" s="240"/>
      <c r="DU1421" s="240"/>
      <c r="DV1421" s="240"/>
      <c r="DW1421" s="240"/>
      <c r="DX1421" s="240"/>
      <c r="DY1421" s="240"/>
      <c r="DZ1421" s="240"/>
      <c r="EA1421" s="240"/>
      <c r="EB1421" s="240"/>
      <c r="EC1421" s="240"/>
      <c r="ED1421" s="240"/>
      <c r="EE1421" s="240"/>
      <c r="EF1421" s="240"/>
      <c r="EG1421" s="240"/>
      <c r="EH1421" s="240"/>
      <c r="EI1421" s="240"/>
      <c r="EJ1421" s="240"/>
      <c r="EK1421" s="240"/>
      <c r="EL1421" s="240"/>
      <c r="EM1421" s="240"/>
      <c r="EN1421" s="240"/>
      <c r="EO1421" s="240"/>
      <c r="EP1421" s="240"/>
      <c r="EQ1421" s="240"/>
      <c r="ER1421" s="240"/>
      <c r="ES1421" s="240"/>
      <c r="ET1421" s="240"/>
      <c r="EU1421" s="240"/>
      <c r="EV1421" s="240"/>
      <c r="EW1421" s="240"/>
      <c r="EX1421" s="240"/>
      <c r="EY1421" s="240"/>
      <c r="EZ1421" s="240"/>
      <c r="FA1421" s="240"/>
      <c r="FB1421" s="240"/>
      <c r="FC1421" s="240"/>
      <c r="FD1421" s="240"/>
      <c r="FE1421" s="240"/>
      <c r="FF1421" s="240"/>
      <c r="FG1421" s="240"/>
      <c r="FH1421" s="240"/>
      <c r="FI1421" s="240"/>
      <c r="FJ1421" s="240"/>
      <c r="FK1421" s="240"/>
      <c r="FL1421" s="240"/>
      <c r="FM1421" s="240"/>
      <c r="FN1421" s="240"/>
      <c r="FO1421" s="240"/>
      <c r="FP1421" s="240"/>
      <c r="FQ1421" s="240"/>
      <c r="FR1421" s="240"/>
      <c r="FS1421" s="240"/>
      <c r="FT1421" s="240"/>
      <c r="FU1421" s="240"/>
      <c r="FV1421" s="240"/>
    </row>
    <row r="1422" spans="1:178" s="250" customFormat="1">
      <c r="A1422" s="234"/>
      <c r="B1422" s="234"/>
      <c r="C1422" s="234"/>
      <c r="D1422" s="234"/>
      <c r="E1422" s="234"/>
      <c r="F1422" s="234"/>
      <c r="G1422" s="235"/>
      <c r="H1422" s="236"/>
      <c r="AJ1422" s="290"/>
      <c r="AK1422" s="240"/>
      <c r="AL1422" s="240"/>
      <c r="AM1422" s="240"/>
      <c r="AN1422" s="240"/>
      <c r="AO1422" s="240"/>
      <c r="AP1422" s="240"/>
      <c r="AQ1422" s="240"/>
      <c r="AR1422" s="240"/>
      <c r="AS1422" s="240"/>
      <c r="AT1422" s="240"/>
      <c r="AU1422" s="240"/>
      <c r="AV1422" s="240"/>
      <c r="AW1422" s="240"/>
      <c r="AX1422" s="240"/>
      <c r="AY1422" s="240"/>
      <c r="AZ1422" s="240"/>
      <c r="BA1422" s="240"/>
      <c r="BB1422" s="240"/>
      <c r="BC1422" s="240"/>
      <c r="BD1422" s="240"/>
      <c r="BE1422" s="240"/>
      <c r="BF1422" s="240"/>
      <c r="BG1422" s="240"/>
      <c r="BH1422" s="240"/>
      <c r="BI1422" s="240"/>
      <c r="BJ1422" s="240"/>
      <c r="BK1422" s="240"/>
      <c r="BL1422" s="240"/>
      <c r="BM1422" s="240"/>
      <c r="BN1422" s="240"/>
      <c r="BO1422" s="240"/>
      <c r="BP1422" s="240"/>
      <c r="BQ1422" s="240"/>
      <c r="BR1422" s="240"/>
      <c r="BS1422" s="240"/>
      <c r="BT1422" s="240"/>
      <c r="BU1422" s="240"/>
      <c r="BV1422" s="240"/>
      <c r="BW1422" s="240"/>
      <c r="BX1422" s="240"/>
      <c r="BY1422" s="240"/>
      <c r="BZ1422" s="240"/>
      <c r="CA1422" s="240"/>
      <c r="CB1422" s="240"/>
      <c r="CC1422" s="240"/>
      <c r="CD1422" s="240"/>
      <c r="CE1422" s="240"/>
      <c r="CF1422" s="240"/>
      <c r="CG1422" s="240"/>
      <c r="CH1422" s="240"/>
      <c r="CI1422" s="240"/>
      <c r="CJ1422" s="240"/>
      <c r="CK1422" s="240"/>
      <c r="CL1422" s="240"/>
      <c r="CM1422" s="240"/>
      <c r="CN1422" s="240"/>
      <c r="CO1422" s="240"/>
      <c r="CP1422" s="240"/>
      <c r="CQ1422" s="240"/>
      <c r="CR1422" s="240"/>
      <c r="CS1422" s="240"/>
      <c r="CT1422" s="240"/>
      <c r="CU1422" s="240"/>
      <c r="CV1422" s="240"/>
      <c r="CW1422" s="240"/>
      <c r="CX1422" s="240"/>
      <c r="CY1422" s="240"/>
      <c r="CZ1422" s="240"/>
      <c r="DA1422" s="240"/>
      <c r="DB1422" s="240"/>
      <c r="DC1422" s="240"/>
      <c r="DD1422" s="240"/>
      <c r="DE1422" s="240"/>
      <c r="DF1422" s="240"/>
      <c r="DG1422" s="240"/>
      <c r="DH1422" s="240"/>
      <c r="DI1422" s="240"/>
      <c r="DJ1422" s="240"/>
      <c r="DK1422" s="240"/>
      <c r="DL1422" s="240"/>
      <c r="DM1422" s="240"/>
      <c r="DN1422" s="240"/>
      <c r="DO1422" s="240"/>
      <c r="DP1422" s="240"/>
      <c r="DQ1422" s="240"/>
      <c r="DR1422" s="240"/>
      <c r="DS1422" s="240"/>
      <c r="DT1422" s="240"/>
      <c r="DU1422" s="240"/>
      <c r="DV1422" s="240"/>
      <c r="DW1422" s="240"/>
      <c r="DX1422" s="240"/>
      <c r="DY1422" s="240"/>
      <c r="DZ1422" s="240"/>
      <c r="EA1422" s="240"/>
      <c r="EB1422" s="240"/>
      <c r="EC1422" s="240"/>
      <c r="ED1422" s="240"/>
      <c r="EE1422" s="240"/>
      <c r="EF1422" s="240"/>
      <c r="EG1422" s="240"/>
      <c r="EH1422" s="240"/>
      <c r="EI1422" s="240"/>
      <c r="EJ1422" s="240"/>
      <c r="EK1422" s="240"/>
      <c r="EL1422" s="240"/>
      <c r="EM1422" s="240"/>
      <c r="EN1422" s="240"/>
      <c r="EO1422" s="240"/>
      <c r="EP1422" s="240"/>
      <c r="EQ1422" s="240"/>
      <c r="ER1422" s="240"/>
      <c r="ES1422" s="240"/>
      <c r="ET1422" s="240"/>
      <c r="EU1422" s="240"/>
      <c r="EV1422" s="240"/>
      <c r="EW1422" s="240"/>
      <c r="EX1422" s="240"/>
      <c r="EY1422" s="240"/>
      <c r="EZ1422" s="240"/>
      <c r="FA1422" s="240"/>
      <c r="FB1422" s="240"/>
      <c r="FC1422" s="240"/>
      <c r="FD1422" s="240"/>
      <c r="FE1422" s="240"/>
      <c r="FF1422" s="240"/>
      <c r="FG1422" s="240"/>
      <c r="FH1422" s="240"/>
      <c r="FI1422" s="240"/>
      <c r="FJ1422" s="240"/>
      <c r="FK1422" s="240"/>
      <c r="FL1422" s="240"/>
      <c r="FM1422" s="240"/>
      <c r="FN1422" s="240"/>
      <c r="FO1422" s="240"/>
      <c r="FP1422" s="240"/>
      <c r="FQ1422" s="240"/>
      <c r="FR1422" s="240"/>
      <c r="FS1422" s="240"/>
      <c r="FT1422" s="240"/>
      <c r="FU1422" s="240"/>
      <c r="FV1422" s="240"/>
    </row>
    <row r="1423" spans="1:178" s="250" customFormat="1">
      <c r="A1423" s="234"/>
      <c r="B1423" s="234"/>
      <c r="C1423" s="234"/>
      <c r="D1423" s="234"/>
      <c r="E1423" s="234"/>
      <c r="F1423" s="234"/>
      <c r="G1423" s="235"/>
      <c r="H1423" s="236"/>
      <c r="AJ1423" s="290"/>
      <c r="AK1423" s="240"/>
      <c r="AL1423" s="240"/>
      <c r="AM1423" s="240"/>
      <c r="AN1423" s="240"/>
      <c r="AO1423" s="240"/>
      <c r="AP1423" s="240"/>
      <c r="AQ1423" s="240"/>
      <c r="AR1423" s="240"/>
      <c r="AS1423" s="240"/>
      <c r="AT1423" s="240"/>
      <c r="AU1423" s="240"/>
      <c r="AV1423" s="240"/>
      <c r="AW1423" s="240"/>
      <c r="AX1423" s="240"/>
      <c r="AY1423" s="240"/>
      <c r="AZ1423" s="240"/>
      <c r="BA1423" s="240"/>
      <c r="BB1423" s="240"/>
      <c r="BC1423" s="240"/>
      <c r="BD1423" s="240"/>
      <c r="BE1423" s="240"/>
      <c r="BF1423" s="240"/>
      <c r="BG1423" s="240"/>
      <c r="BH1423" s="240"/>
      <c r="BI1423" s="240"/>
      <c r="BJ1423" s="240"/>
      <c r="BK1423" s="240"/>
      <c r="BL1423" s="240"/>
      <c r="BM1423" s="240"/>
      <c r="BN1423" s="240"/>
      <c r="BO1423" s="240"/>
      <c r="BP1423" s="240"/>
      <c r="BQ1423" s="240"/>
      <c r="BR1423" s="240"/>
      <c r="BS1423" s="240"/>
      <c r="BT1423" s="240"/>
      <c r="BU1423" s="240"/>
      <c r="BV1423" s="240"/>
      <c r="BW1423" s="240"/>
      <c r="BX1423" s="240"/>
      <c r="BY1423" s="240"/>
      <c r="BZ1423" s="240"/>
      <c r="CA1423" s="240"/>
      <c r="CB1423" s="240"/>
      <c r="CC1423" s="240"/>
      <c r="CD1423" s="240"/>
      <c r="CE1423" s="240"/>
      <c r="CF1423" s="240"/>
      <c r="CG1423" s="240"/>
      <c r="CH1423" s="240"/>
      <c r="CI1423" s="240"/>
      <c r="CJ1423" s="240"/>
      <c r="CK1423" s="240"/>
      <c r="CL1423" s="240"/>
      <c r="CM1423" s="240"/>
      <c r="CN1423" s="240"/>
      <c r="CO1423" s="240"/>
      <c r="CP1423" s="240"/>
      <c r="CQ1423" s="240"/>
      <c r="CR1423" s="240"/>
      <c r="CS1423" s="240"/>
      <c r="CT1423" s="240"/>
      <c r="CU1423" s="240"/>
      <c r="CV1423" s="240"/>
      <c r="CW1423" s="240"/>
      <c r="CX1423" s="240"/>
      <c r="CY1423" s="240"/>
      <c r="CZ1423" s="240"/>
      <c r="DA1423" s="240"/>
      <c r="DB1423" s="240"/>
      <c r="DC1423" s="240"/>
      <c r="DD1423" s="240"/>
      <c r="DE1423" s="240"/>
      <c r="DF1423" s="240"/>
      <c r="DG1423" s="240"/>
      <c r="DH1423" s="240"/>
      <c r="DI1423" s="240"/>
      <c r="DJ1423" s="240"/>
      <c r="DK1423" s="240"/>
      <c r="DL1423" s="240"/>
      <c r="DM1423" s="240"/>
      <c r="DN1423" s="240"/>
      <c r="DO1423" s="240"/>
      <c r="DP1423" s="240"/>
      <c r="DQ1423" s="240"/>
      <c r="DR1423" s="240"/>
      <c r="DS1423" s="240"/>
      <c r="DT1423" s="240"/>
      <c r="DU1423" s="240"/>
      <c r="DV1423" s="240"/>
      <c r="DW1423" s="240"/>
      <c r="DX1423" s="240"/>
      <c r="DY1423" s="240"/>
      <c r="DZ1423" s="240"/>
      <c r="EA1423" s="240"/>
      <c r="EB1423" s="240"/>
      <c r="EC1423" s="240"/>
      <c r="ED1423" s="240"/>
      <c r="EE1423" s="240"/>
      <c r="EF1423" s="240"/>
      <c r="EG1423" s="240"/>
      <c r="EH1423" s="240"/>
      <c r="EI1423" s="240"/>
      <c r="EJ1423" s="240"/>
      <c r="EK1423" s="240"/>
      <c r="EL1423" s="240"/>
      <c r="EM1423" s="240"/>
      <c r="EN1423" s="240"/>
      <c r="EO1423" s="240"/>
      <c r="EP1423" s="240"/>
      <c r="EQ1423" s="240"/>
      <c r="ER1423" s="240"/>
      <c r="ES1423" s="240"/>
      <c r="ET1423" s="240"/>
      <c r="EU1423" s="240"/>
      <c r="EV1423" s="240"/>
      <c r="EW1423" s="240"/>
      <c r="EX1423" s="240"/>
      <c r="EY1423" s="240"/>
      <c r="EZ1423" s="240"/>
      <c r="FA1423" s="240"/>
      <c r="FB1423" s="240"/>
      <c r="FC1423" s="240"/>
      <c r="FD1423" s="240"/>
      <c r="FE1423" s="240"/>
      <c r="FF1423" s="240"/>
      <c r="FG1423" s="240"/>
      <c r="FH1423" s="240"/>
      <c r="FI1423" s="240"/>
      <c r="FJ1423" s="240"/>
      <c r="FK1423" s="240"/>
      <c r="FL1423" s="240"/>
      <c r="FM1423" s="240"/>
      <c r="FN1423" s="240"/>
      <c r="FO1423" s="240"/>
      <c r="FP1423" s="240"/>
      <c r="FQ1423" s="240"/>
      <c r="FR1423" s="240"/>
      <c r="FS1423" s="240"/>
      <c r="FT1423" s="240"/>
      <c r="FU1423" s="240"/>
      <c r="FV1423" s="240"/>
    </row>
    <row r="1424" spans="1:178" s="250" customFormat="1">
      <c r="A1424" s="234"/>
      <c r="B1424" s="234"/>
      <c r="C1424" s="234"/>
      <c r="D1424" s="234"/>
      <c r="E1424" s="234"/>
      <c r="F1424" s="234"/>
      <c r="G1424" s="235"/>
      <c r="H1424" s="236"/>
      <c r="AJ1424" s="290"/>
      <c r="AK1424" s="240"/>
      <c r="AL1424" s="240"/>
      <c r="AM1424" s="240"/>
      <c r="AN1424" s="240"/>
      <c r="AO1424" s="240"/>
      <c r="AP1424" s="240"/>
      <c r="AQ1424" s="240"/>
      <c r="AR1424" s="240"/>
      <c r="AS1424" s="240"/>
      <c r="AT1424" s="240"/>
      <c r="AU1424" s="240"/>
      <c r="AV1424" s="240"/>
      <c r="AW1424" s="240"/>
      <c r="AX1424" s="240"/>
      <c r="AY1424" s="240"/>
      <c r="AZ1424" s="240"/>
      <c r="BA1424" s="240"/>
      <c r="BB1424" s="240"/>
      <c r="BC1424" s="240"/>
      <c r="BD1424" s="240"/>
      <c r="BE1424" s="240"/>
      <c r="BF1424" s="240"/>
      <c r="BG1424" s="240"/>
      <c r="BH1424" s="240"/>
      <c r="BI1424" s="240"/>
      <c r="BJ1424" s="240"/>
      <c r="BK1424" s="240"/>
      <c r="BL1424" s="240"/>
      <c r="BM1424" s="240"/>
      <c r="BN1424" s="240"/>
      <c r="BO1424" s="240"/>
      <c r="BP1424" s="240"/>
      <c r="BQ1424" s="240"/>
      <c r="BR1424" s="240"/>
      <c r="BS1424" s="240"/>
      <c r="BT1424" s="240"/>
      <c r="BU1424" s="240"/>
      <c r="BV1424" s="240"/>
      <c r="BW1424" s="240"/>
      <c r="BX1424" s="240"/>
      <c r="BY1424" s="240"/>
      <c r="BZ1424" s="240"/>
      <c r="CA1424" s="240"/>
      <c r="CB1424" s="240"/>
      <c r="CC1424" s="240"/>
      <c r="CD1424" s="240"/>
      <c r="CE1424" s="240"/>
      <c r="CF1424" s="240"/>
      <c r="CG1424" s="240"/>
      <c r="CH1424" s="240"/>
      <c r="CI1424" s="240"/>
      <c r="CJ1424" s="240"/>
      <c r="CK1424" s="240"/>
      <c r="CL1424" s="240"/>
      <c r="CM1424" s="240"/>
      <c r="CN1424" s="240"/>
      <c r="CO1424" s="240"/>
      <c r="CP1424" s="240"/>
      <c r="CQ1424" s="240"/>
      <c r="CR1424" s="240"/>
      <c r="CS1424" s="240"/>
      <c r="CT1424" s="240"/>
      <c r="CU1424" s="240"/>
      <c r="CV1424" s="240"/>
      <c r="CW1424" s="240"/>
      <c r="CX1424" s="240"/>
      <c r="CY1424" s="240"/>
      <c r="CZ1424" s="240"/>
      <c r="DA1424" s="240"/>
      <c r="DB1424" s="240"/>
      <c r="DC1424" s="240"/>
      <c r="DD1424" s="240"/>
      <c r="DE1424" s="240"/>
      <c r="DF1424" s="240"/>
      <c r="DG1424" s="240"/>
      <c r="DH1424" s="240"/>
      <c r="DI1424" s="240"/>
      <c r="DJ1424" s="240"/>
      <c r="DK1424" s="240"/>
      <c r="DL1424" s="240"/>
      <c r="DM1424" s="240"/>
      <c r="DN1424" s="240"/>
      <c r="DO1424" s="240"/>
      <c r="DP1424" s="240"/>
      <c r="DQ1424" s="240"/>
      <c r="DR1424" s="240"/>
      <c r="DS1424" s="240"/>
      <c r="DT1424" s="240"/>
      <c r="DU1424" s="240"/>
      <c r="DV1424" s="240"/>
      <c r="DW1424" s="240"/>
      <c r="DX1424" s="240"/>
      <c r="DY1424" s="240"/>
      <c r="DZ1424" s="240"/>
      <c r="EA1424" s="240"/>
      <c r="EB1424" s="240"/>
      <c r="EC1424" s="240"/>
      <c r="ED1424" s="240"/>
      <c r="EE1424" s="240"/>
      <c r="EF1424" s="240"/>
      <c r="EG1424" s="240"/>
      <c r="EH1424" s="240"/>
      <c r="EI1424" s="240"/>
      <c r="EJ1424" s="240"/>
      <c r="EK1424" s="240"/>
      <c r="EL1424" s="240"/>
      <c r="EM1424" s="240"/>
      <c r="EN1424" s="240"/>
      <c r="EO1424" s="240"/>
      <c r="EP1424" s="240"/>
      <c r="EQ1424" s="240"/>
      <c r="ER1424" s="240"/>
      <c r="ES1424" s="240"/>
      <c r="ET1424" s="240"/>
      <c r="EU1424" s="240"/>
      <c r="EV1424" s="240"/>
      <c r="EW1424" s="240"/>
      <c r="EX1424" s="240"/>
      <c r="EY1424" s="240"/>
      <c r="EZ1424" s="240"/>
      <c r="FA1424" s="240"/>
      <c r="FB1424" s="240"/>
      <c r="FC1424" s="240"/>
      <c r="FD1424" s="240"/>
      <c r="FE1424" s="240"/>
      <c r="FF1424" s="240"/>
      <c r="FG1424" s="240"/>
      <c r="FH1424" s="240"/>
      <c r="FI1424" s="240"/>
      <c r="FJ1424" s="240"/>
      <c r="FK1424" s="240"/>
      <c r="FL1424" s="240"/>
      <c r="FM1424" s="240"/>
      <c r="FN1424" s="240"/>
      <c r="FO1424" s="240"/>
      <c r="FP1424" s="240"/>
      <c r="FQ1424" s="240"/>
      <c r="FR1424" s="240"/>
      <c r="FS1424" s="240"/>
      <c r="FT1424" s="240"/>
      <c r="FU1424" s="240"/>
      <c r="FV1424" s="240"/>
    </row>
    <row r="1425" spans="1:178" s="250" customFormat="1">
      <c r="A1425" s="234"/>
      <c r="B1425" s="234"/>
      <c r="C1425" s="234"/>
      <c r="D1425" s="234"/>
      <c r="E1425" s="234"/>
      <c r="F1425" s="234"/>
      <c r="G1425" s="235"/>
      <c r="H1425" s="236"/>
      <c r="AJ1425" s="290"/>
      <c r="AK1425" s="240"/>
      <c r="AL1425" s="240"/>
      <c r="AM1425" s="240"/>
      <c r="AN1425" s="240"/>
      <c r="AO1425" s="240"/>
      <c r="AP1425" s="240"/>
      <c r="AQ1425" s="240"/>
      <c r="AR1425" s="240"/>
      <c r="AS1425" s="240"/>
      <c r="AT1425" s="240"/>
      <c r="AU1425" s="240"/>
      <c r="AV1425" s="240"/>
      <c r="AW1425" s="240"/>
      <c r="AX1425" s="240"/>
      <c r="AY1425" s="240"/>
      <c r="AZ1425" s="240"/>
      <c r="BA1425" s="240"/>
      <c r="BB1425" s="240"/>
      <c r="BC1425" s="240"/>
      <c r="BD1425" s="240"/>
      <c r="BE1425" s="240"/>
      <c r="BF1425" s="240"/>
      <c r="BG1425" s="240"/>
      <c r="BH1425" s="240"/>
      <c r="BI1425" s="240"/>
      <c r="BJ1425" s="240"/>
      <c r="BK1425" s="240"/>
      <c r="BL1425" s="240"/>
      <c r="BM1425" s="240"/>
      <c r="BN1425" s="240"/>
      <c r="BO1425" s="240"/>
      <c r="BP1425" s="240"/>
      <c r="BQ1425" s="240"/>
      <c r="BR1425" s="240"/>
      <c r="BS1425" s="240"/>
      <c r="BT1425" s="240"/>
      <c r="BU1425" s="240"/>
      <c r="BV1425" s="240"/>
      <c r="BW1425" s="240"/>
      <c r="BX1425" s="240"/>
      <c r="BY1425" s="240"/>
      <c r="BZ1425" s="240"/>
      <c r="CA1425" s="240"/>
      <c r="CB1425" s="240"/>
      <c r="CC1425" s="240"/>
      <c r="CD1425" s="240"/>
      <c r="CE1425" s="240"/>
      <c r="CF1425" s="240"/>
      <c r="CG1425" s="240"/>
      <c r="CH1425" s="240"/>
      <c r="CI1425" s="240"/>
      <c r="CJ1425" s="240"/>
      <c r="CK1425" s="240"/>
      <c r="CL1425" s="240"/>
      <c r="CM1425" s="240"/>
      <c r="CN1425" s="240"/>
      <c r="CO1425" s="240"/>
      <c r="CP1425" s="240"/>
      <c r="CQ1425" s="240"/>
      <c r="CR1425" s="240"/>
      <c r="CS1425" s="240"/>
      <c r="CT1425" s="240"/>
      <c r="CU1425" s="240"/>
      <c r="CV1425" s="240"/>
      <c r="CW1425" s="240"/>
      <c r="CX1425" s="240"/>
      <c r="CY1425" s="240"/>
      <c r="CZ1425" s="240"/>
      <c r="DA1425" s="240"/>
      <c r="DB1425" s="240"/>
      <c r="DC1425" s="240"/>
      <c r="DD1425" s="240"/>
      <c r="DE1425" s="240"/>
      <c r="DF1425" s="240"/>
      <c r="DG1425" s="240"/>
      <c r="DH1425" s="240"/>
      <c r="DI1425" s="240"/>
      <c r="DJ1425" s="240"/>
      <c r="DK1425" s="240"/>
      <c r="DL1425" s="240"/>
      <c r="DM1425" s="240"/>
      <c r="DN1425" s="240"/>
      <c r="DO1425" s="240"/>
      <c r="DP1425" s="240"/>
      <c r="DQ1425" s="240"/>
      <c r="DR1425" s="240"/>
      <c r="DS1425" s="240"/>
      <c r="DT1425" s="240"/>
      <c r="DU1425" s="240"/>
      <c r="DV1425" s="240"/>
      <c r="DW1425" s="240"/>
      <c r="DX1425" s="240"/>
      <c r="DY1425" s="240"/>
      <c r="DZ1425" s="240"/>
      <c r="EA1425" s="240"/>
      <c r="EB1425" s="240"/>
      <c r="EC1425" s="240"/>
      <c r="ED1425" s="240"/>
      <c r="EE1425" s="240"/>
      <c r="EF1425" s="240"/>
      <c r="EG1425" s="240"/>
      <c r="EH1425" s="240"/>
      <c r="EI1425" s="240"/>
      <c r="EJ1425" s="240"/>
      <c r="EK1425" s="240"/>
      <c r="EL1425" s="240"/>
      <c r="EM1425" s="240"/>
      <c r="EN1425" s="240"/>
      <c r="EO1425" s="240"/>
      <c r="EP1425" s="240"/>
      <c r="EQ1425" s="240"/>
      <c r="ER1425" s="240"/>
      <c r="ES1425" s="240"/>
      <c r="ET1425" s="240"/>
      <c r="EU1425" s="240"/>
      <c r="EV1425" s="240"/>
      <c r="EW1425" s="240"/>
      <c r="EX1425" s="240"/>
      <c r="EY1425" s="240"/>
      <c r="EZ1425" s="240"/>
      <c r="FA1425" s="240"/>
      <c r="FB1425" s="240"/>
      <c r="FC1425" s="240"/>
      <c r="FD1425" s="240"/>
      <c r="FE1425" s="240"/>
      <c r="FF1425" s="240"/>
      <c r="FG1425" s="240"/>
      <c r="FH1425" s="240"/>
      <c r="FI1425" s="240"/>
      <c r="FJ1425" s="240"/>
      <c r="FK1425" s="240"/>
      <c r="FL1425" s="240"/>
      <c r="FM1425" s="240"/>
      <c r="FN1425" s="240"/>
      <c r="FO1425" s="240"/>
      <c r="FP1425" s="240"/>
      <c r="FQ1425" s="240"/>
      <c r="FR1425" s="240"/>
      <c r="FS1425" s="240"/>
      <c r="FT1425" s="240"/>
      <c r="FU1425" s="240"/>
      <c r="FV1425" s="240"/>
    </row>
    <row r="1426" spans="1:178" s="250" customFormat="1">
      <c r="A1426" s="234"/>
      <c r="B1426" s="234"/>
      <c r="C1426" s="234"/>
      <c r="D1426" s="234"/>
      <c r="E1426" s="234"/>
      <c r="F1426" s="234"/>
      <c r="G1426" s="235"/>
      <c r="H1426" s="236"/>
      <c r="AJ1426" s="290"/>
      <c r="AK1426" s="240"/>
      <c r="AL1426" s="240"/>
      <c r="AM1426" s="240"/>
      <c r="AN1426" s="240"/>
      <c r="AO1426" s="240"/>
      <c r="AP1426" s="240"/>
      <c r="AQ1426" s="240"/>
      <c r="AR1426" s="240"/>
      <c r="AS1426" s="240"/>
      <c r="AT1426" s="240"/>
      <c r="AU1426" s="240"/>
      <c r="AV1426" s="240"/>
      <c r="AW1426" s="240"/>
      <c r="AX1426" s="240"/>
      <c r="AY1426" s="240"/>
      <c r="AZ1426" s="240"/>
      <c r="BA1426" s="240"/>
      <c r="BB1426" s="240"/>
      <c r="BC1426" s="240"/>
      <c r="BD1426" s="240"/>
      <c r="BE1426" s="240"/>
      <c r="BF1426" s="240"/>
      <c r="BG1426" s="240"/>
      <c r="BH1426" s="240"/>
      <c r="BI1426" s="240"/>
      <c r="BJ1426" s="240"/>
      <c r="BK1426" s="240"/>
      <c r="BL1426" s="240"/>
      <c r="BM1426" s="240"/>
      <c r="BN1426" s="240"/>
      <c r="BO1426" s="240"/>
      <c r="BP1426" s="240"/>
      <c r="BQ1426" s="240"/>
      <c r="BR1426" s="240"/>
      <c r="BS1426" s="240"/>
      <c r="BT1426" s="240"/>
      <c r="BU1426" s="240"/>
      <c r="BV1426" s="240"/>
      <c r="BW1426" s="240"/>
      <c r="BX1426" s="240"/>
      <c r="BY1426" s="240"/>
      <c r="BZ1426" s="240"/>
      <c r="CA1426" s="240"/>
      <c r="CB1426" s="240"/>
      <c r="CC1426" s="240"/>
      <c r="CD1426" s="240"/>
      <c r="CE1426" s="240"/>
      <c r="CF1426" s="240"/>
      <c r="CG1426" s="240"/>
      <c r="CH1426" s="240"/>
      <c r="CI1426" s="240"/>
      <c r="CJ1426" s="240"/>
      <c r="CK1426" s="240"/>
      <c r="CL1426" s="240"/>
      <c r="CM1426" s="240"/>
      <c r="CN1426" s="240"/>
      <c r="CO1426" s="240"/>
      <c r="CP1426" s="240"/>
      <c r="CQ1426" s="240"/>
      <c r="CR1426" s="240"/>
      <c r="CS1426" s="240"/>
      <c r="CT1426" s="240"/>
      <c r="CU1426" s="240"/>
      <c r="CV1426" s="240"/>
      <c r="CW1426" s="240"/>
      <c r="CX1426" s="240"/>
      <c r="CY1426" s="240"/>
      <c r="CZ1426" s="240"/>
      <c r="DA1426" s="240"/>
      <c r="DB1426" s="240"/>
      <c r="DC1426" s="240"/>
      <c r="DD1426" s="240"/>
      <c r="DE1426" s="240"/>
      <c r="DF1426" s="240"/>
      <c r="DG1426" s="240"/>
      <c r="DH1426" s="240"/>
      <c r="DI1426" s="240"/>
      <c r="DJ1426" s="240"/>
      <c r="DK1426" s="240"/>
      <c r="DL1426" s="240"/>
      <c r="DM1426" s="240"/>
      <c r="DN1426" s="240"/>
      <c r="DO1426" s="240"/>
      <c r="DP1426" s="240"/>
      <c r="DQ1426" s="240"/>
      <c r="DR1426" s="240"/>
      <c r="DS1426" s="240"/>
      <c r="DT1426" s="240"/>
      <c r="DU1426" s="240"/>
      <c r="DV1426" s="240"/>
      <c r="DW1426" s="240"/>
      <c r="DX1426" s="240"/>
      <c r="DY1426" s="240"/>
      <c r="DZ1426" s="240"/>
      <c r="EA1426" s="240"/>
      <c r="EB1426" s="240"/>
      <c r="EC1426" s="240"/>
      <c r="ED1426" s="240"/>
      <c r="EE1426" s="240"/>
      <c r="EF1426" s="240"/>
      <c r="EG1426" s="240"/>
      <c r="EH1426" s="240"/>
      <c r="EI1426" s="240"/>
      <c r="EJ1426" s="240"/>
      <c r="EK1426" s="240"/>
      <c r="EL1426" s="240"/>
      <c r="EM1426" s="240"/>
      <c r="EN1426" s="240"/>
      <c r="EO1426" s="240"/>
      <c r="EP1426" s="240"/>
      <c r="EQ1426" s="240"/>
      <c r="ER1426" s="240"/>
      <c r="ES1426" s="240"/>
      <c r="ET1426" s="240"/>
      <c r="EU1426" s="240"/>
      <c r="EV1426" s="240"/>
      <c r="EW1426" s="240"/>
      <c r="EX1426" s="240"/>
      <c r="EY1426" s="240"/>
      <c r="EZ1426" s="240"/>
      <c r="FA1426" s="240"/>
      <c r="FB1426" s="240"/>
      <c r="FC1426" s="240"/>
      <c r="FD1426" s="240"/>
      <c r="FE1426" s="240"/>
      <c r="FF1426" s="240"/>
      <c r="FG1426" s="240"/>
      <c r="FH1426" s="240"/>
      <c r="FI1426" s="240"/>
      <c r="FJ1426" s="240"/>
      <c r="FK1426" s="240"/>
      <c r="FL1426" s="240"/>
      <c r="FM1426" s="240"/>
      <c r="FN1426" s="240"/>
      <c r="FO1426" s="240"/>
      <c r="FP1426" s="240"/>
      <c r="FQ1426" s="240"/>
      <c r="FR1426" s="240"/>
      <c r="FS1426" s="240"/>
      <c r="FT1426" s="240"/>
      <c r="FU1426" s="240"/>
      <c r="FV1426" s="240"/>
    </row>
    <row r="1427" spans="1:178" s="250" customFormat="1">
      <c r="A1427" s="234"/>
      <c r="B1427" s="234"/>
      <c r="C1427" s="234"/>
      <c r="D1427" s="234"/>
      <c r="E1427" s="234"/>
      <c r="F1427" s="234"/>
      <c r="G1427" s="235"/>
      <c r="H1427" s="236"/>
      <c r="AJ1427" s="290"/>
      <c r="AK1427" s="240"/>
      <c r="AL1427" s="240"/>
      <c r="AM1427" s="240"/>
      <c r="AN1427" s="240"/>
      <c r="AO1427" s="240"/>
      <c r="AP1427" s="240"/>
      <c r="AQ1427" s="240"/>
      <c r="AR1427" s="240"/>
      <c r="AS1427" s="240"/>
      <c r="AT1427" s="240"/>
      <c r="AU1427" s="240"/>
      <c r="AV1427" s="240"/>
      <c r="AW1427" s="240"/>
      <c r="AX1427" s="240"/>
      <c r="AY1427" s="240"/>
      <c r="AZ1427" s="240"/>
      <c r="BA1427" s="240"/>
      <c r="BB1427" s="240"/>
      <c r="BC1427" s="240"/>
      <c r="BD1427" s="240"/>
      <c r="BE1427" s="240"/>
      <c r="BF1427" s="240"/>
      <c r="BG1427" s="240"/>
      <c r="BH1427" s="240"/>
      <c r="BI1427" s="240"/>
      <c r="BJ1427" s="240"/>
      <c r="BK1427" s="240"/>
      <c r="BL1427" s="240"/>
      <c r="BM1427" s="240"/>
      <c r="BN1427" s="240"/>
      <c r="BO1427" s="240"/>
      <c r="BP1427" s="240"/>
      <c r="BQ1427" s="240"/>
      <c r="BR1427" s="240"/>
      <c r="BS1427" s="240"/>
      <c r="BT1427" s="240"/>
      <c r="BU1427" s="240"/>
      <c r="BV1427" s="240"/>
      <c r="BW1427" s="240"/>
      <c r="BX1427" s="240"/>
      <c r="BY1427" s="240"/>
      <c r="BZ1427" s="240"/>
      <c r="CA1427" s="240"/>
      <c r="CB1427" s="240"/>
      <c r="CC1427" s="240"/>
      <c r="CD1427" s="240"/>
      <c r="CE1427" s="240"/>
      <c r="CF1427" s="240"/>
      <c r="CG1427" s="240"/>
      <c r="CH1427" s="240"/>
      <c r="CI1427" s="240"/>
      <c r="CJ1427" s="240"/>
      <c r="CK1427" s="240"/>
      <c r="CL1427" s="240"/>
      <c r="CM1427" s="240"/>
      <c r="CN1427" s="240"/>
      <c r="CO1427" s="240"/>
      <c r="CP1427" s="240"/>
      <c r="CQ1427" s="240"/>
      <c r="CR1427" s="240"/>
      <c r="CS1427" s="240"/>
      <c r="CT1427" s="240"/>
      <c r="CU1427" s="240"/>
      <c r="CV1427" s="240"/>
      <c r="CW1427" s="240"/>
      <c r="CX1427" s="240"/>
      <c r="CY1427" s="240"/>
      <c r="CZ1427" s="240"/>
      <c r="DA1427" s="240"/>
      <c r="DB1427" s="240"/>
      <c r="DC1427" s="240"/>
      <c r="DD1427" s="240"/>
      <c r="DE1427" s="240"/>
      <c r="DF1427" s="240"/>
      <c r="DG1427" s="240"/>
      <c r="DH1427" s="240"/>
      <c r="DI1427" s="240"/>
      <c r="DJ1427" s="240"/>
      <c r="DK1427" s="240"/>
      <c r="DL1427" s="240"/>
      <c r="DM1427" s="240"/>
      <c r="DN1427" s="240"/>
      <c r="DO1427" s="240"/>
      <c r="DP1427" s="240"/>
      <c r="DQ1427" s="240"/>
      <c r="DR1427" s="240"/>
      <c r="DS1427" s="240"/>
      <c r="DT1427" s="240"/>
      <c r="DU1427" s="240"/>
      <c r="DV1427" s="240"/>
      <c r="DW1427" s="240"/>
      <c r="DX1427" s="240"/>
      <c r="DY1427" s="240"/>
      <c r="DZ1427" s="240"/>
      <c r="EA1427" s="240"/>
      <c r="EB1427" s="240"/>
      <c r="EC1427" s="240"/>
      <c r="ED1427" s="240"/>
      <c r="EE1427" s="240"/>
      <c r="EF1427" s="240"/>
      <c r="EG1427" s="240"/>
      <c r="EH1427" s="240"/>
      <c r="EI1427" s="240"/>
      <c r="EJ1427" s="240"/>
      <c r="EK1427" s="240"/>
      <c r="EL1427" s="240"/>
      <c r="EM1427" s="240"/>
      <c r="EN1427" s="240"/>
      <c r="EO1427" s="240"/>
      <c r="EP1427" s="240"/>
      <c r="EQ1427" s="240"/>
      <c r="ER1427" s="240"/>
      <c r="ES1427" s="240"/>
      <c r="ET1427" s="240"/>
      <c r="EU1427" s="240"/>
      <c r="EV1427" s="240"/>
      <c r="EW1427" s="240"/>
      <c r="EX1427" s="240"/>
      <c r="EY1427" s="240"/>
      <c r="EZ1427" s="240"/>
      <c r="FA1427" s="240"/>
      <c r="FB1427" s="240"/>
      <c r="FC1427" s="240"/>
      <c r="FD1427" s="240"/>
      <c r="FE1427" s="240"/>
      <c r="FF1427" s="240"/>
      <c r="FG1427" s="240"/>
      <c r="FH1427" s="240"/>
      <c r="FI1427" s="240"/>
      <c r="FJ1427" s="240"/>
      <c r="FK1427" s="240"/>
      <c r="FL1427" s="240"/>
      <c r="FM1427" s="240"/>
      <c r="FN1427" s="240"/>
      <c r="FO1427" s="240"/>
      <c r="FP1427" s="240"/>
      <c r="FQ1427" s="240"/>
      <c r="FR1427" s="240"/>
      <c r="FS1427" s="240"/>
      <c r="FT1427" s="240"/>
      <c r="FU1427" s="240"/>
      <c r="FV1427" s="240"/>
    </row>
    <row r="1428" spans="1:178" s="250" customFormat="1">
      <c r="A1428" s="234"/>
      <c r="B1428" s="234"/>
      <c r="C1428" s="234"/>
      <c r="D1428" s="234"/>
      <c r="E1428" s="234"/>
      <c r="F1428" s="234"/>
      <c r="G1428" s="235"/>
      <c r="H1428" s="236"/>
      <c r="AJ1428" s="290"/>
      <c r="AK1428" s="240"/>
      <c r="AL1428" s="240"/>
      <c r="AM1428" s="240"/>
      <c r="AN1428" s="240"/>
      <c r="AO1428" s="240"/>
      <c r="AP1428" s="240"/>
      <c r="AQ1428" s="240"/>
      <c r="AR1428" s="240"/>
      <c r="AS1428" s="240"/>
      <c r="AT1428" s="240"/>
      <c r="AU1428" s="240"/>
      <c r="AV1428" s="240"/>
      <c r="AW1428" s="240"/>
      <c r="AX1428" s="240"/>
      <c r="AY1428" s="240"/>
      <c r="AZ1428" s="240"/>
      <c r="BA1428" s="240"/>
      <c r="BB1428" s="240"/>
      <c r="BC1428" s="240"/>
      <c r="BD1428" s="240"/>
      <c r="BE1428" s="240"/>
      <c r="BF1428" s="240"/>
      <c r="BG1428" s="240"/>
      <c r="BH1428" s="240"/>
      <c r="BI1428" s="240"/>
      <c r="BJ1428" s="240"/>
      <c r="BK1428" s="240"/>
      <c r="BL1428" s="240"/>
      <c r="BM1428" s="240"/>
      <c r="BN1428" s="240"/>
      <c r="BO1428" s="240"/>
      <c r="BP1428" s="240"/>
      <c r="BQ1428" s="240"/>
      <c r="BR1428" s="240"/>
      <c r="BS1428" s="240"/>
      <c r="BT1428" s="240"/>
      <c r="BU1428" s="240"/>
      <c r="BV1428" s="240"/>
      <c r="BW1428" s="240"/>
      <c r="BX1428" s="240"/>
      <c r="BY1428" s="240"/>
      <c r="BZ1428" s="240"/>
      <c r="CA1428" s="240"/>
      <c r="CB1428" s="240"/>
      <c r="CC1428" s="240"/>
      <c r="CD1428" s="240"/>
      <c r="CE1428" s="240"/>
      <c r="CF1428" s="240"/>
      <c r="CG1428" s="240"/>
      <c r="CH1428" s="240"/>
      <c r="CI1428" s="240"/>
      <c r="CJ1428" s="240"/>
      <c r="CK1428" s="240"/>
      <c r="CL1428" s="240"/>
      <c r="CM1428" s="240"/>
      <c r="CN1428" s="240"/>
      <c r="CO1428" s="240"/>
      <c r="CP1428" s="240"/>
      <c r="CQ1428" s="240"/>
      <c r="CR1428" s="240"/>
      <c r="CS1428" s="240"/>
      <c r="CT1428" s="240"/>
      <c r="CU1428" s="240"/>
      <c r="CV1428" s="240"/>
      <c r="CW1428" s="240"/>
      <c r="CX1428" s="240"/>
      <c r="CY1428" s="240"/>
      <c r="CZ1428" s="240"/>
      <c r="DA1428" s="240"/>
      <c r="DB1428" s="240"/>
      <c r="DC1428" s="240"/>
      <c r="DD1428" s="240"/>
      <c r="DE1428" s="240"/>
      <c r="DF1428" s="240"/>
      <c r="DG1428" s="240"/>
      <c r="DH1428" s="240"/>
      <c r="DI1428" s="240"/>
      <c r="DJ1428" s="240"/>
      <c r="DK1428" s="240"/>
      <c r="DL1428" s="240"/>
      <c r="DM1428" s="240"/>
      <c r="DN1428" s="240"/>
      <c r="DO1428" s="240"/>
      <c r="DP1428" s="240"/>
      <c r="DQ1428" s="240"/>
      <c r="DR1428" s="240"/>
      <c r="DS1428" s="240"/>
      <c r="DT1428" s="240"/>
      <c r="DU1428" s="240"/>
      <c r="DV1428" s="240"/>
      <c r="DW1428" s="240"/>
      <c r="DX1428" s="240"/>
      <c r="DY1428" s="240"/>
      <c r="DZ1428" s="240"/>
      <c r="EA1428" s="240"/>
      <c r="EB1428" s="240"/>
      <c r="EC1428" s="240"/>
      <c r="ED1428" s="240"/>
      <c r="EE1428" s="240"/>
      <c r="EF1428" s="240"/>
      <c r="EG1428" s="240"/>
      <c r="EH1428" s="240"/>
      <c r="EI1428" s="240"/>
      <c r="EJ1428" s="240"/>
      <c r="EK1428" s="240"/>
      <c r="EL1428" s="240"/>
      <c r="EM1428" s="240"/>
      <c r="EN1428" s="240"/>
      <c r="EO1428" s="240"/>
      <c r="EP1428" s="240"/>
      <c r="EQ1428" s="240"/>
      <c r="ER1428" s="240"/>
      <c r="ES1428" s="240"/>
      <c r="ET1428" s="240"/>
      <c r="EU1428" s="240"/>
      <c r="EV1428" s="240"/>
      <c r="EW1428" s="240"/>
      <c r="EX1428" s="240"/>
      <c r="EY1428" s="240"/>
      <c r="EZ1428" s="240"/>
      <c r="FA1428" s="240"/>
      <c r="FB1428" s="240"/>
      <c r="FC1428" s="240"/>
      <c r="FD1428" s="240"/>
      <c r="FE1428" s="240"/>
      <c r="FF1428" s="240"/>
      <c r="FG1428" s="240"/>
      <c r="FH1428" s="240"/>
      <c r="FI1428" s="240"/>
      <c r="FJ1428" s="240"/>
      <c r="FK1428" s="240"/>
      <c r="FL1428" s="240"/>
      <c r="FM1428" s="240"/>
      <c r="FN1428" s="240"/>
      <c r="FO1428" s="240"/>
      <c r="FP1428" s="240"/>
      <c r="FQ1428" s="240"/>
      <c r="FR1428" s="240"/>
      <c r="FS1428" s="240"/>
      <c r="FT1428" s="240"/>
      <c r="FU1428" s="240"/>
      <c r="FV1428" s="240"/>
    </row>
    <row r="1429" spans="1:178" s="250" customFormat="1">
      <c r="A1429" s="234"/>
      <c r="B1429" s="234"/>
      <c r="C1429" s="234"/>
      <c r="D1429" s="234"/>
      <c r="E1429" s="234"/>
      <c r="F1429" s="234"/>
      <c r="G1429" s="235"/>
      <c r="H1429" s="236"/>
      <c r="AJ1429" s="290"/>
      <c r="AK1429" s="240"/>
      <c r="AL1429" s="240"/>
      <c r="AM1429" s="240"/>
      <c r="AN1429" s="240"/>
      <c r="AO1429" s="240"/>
      <c r="AP1429" s="240"/>
      <c r="AQ1429" s="240"/>
      <c r="AR1429" s="240"/>
      <c r="AS1429" s="240"/>
      <c r="AT1429" s="240"/>
      <c r="AU1429" s="240"/>
      <c r="AV1429" s="240"/>
      <c r="AW1429" s="240"/>
      <c r="AX1429" s="240"/>
      <c r="AY1429" s="240"/>
      <c r="AZ1429" s="240"/>
      <c r="BA1429" s="240"/>
      <c r="BB1429" s="240"/>
      <c r="BC1429" s="240"/>
      <c r="BD1429" s="240"/>
      <c r="BE1429" s="240"/>
      <c r="BF1429" s="240"/>
      <c r="BG1429" s="240"/>
      <c r="BH1429" s="240"/>
      <c r="BI1429" s="240"/>
      <c r="BJ1429" s="240"/>
      <c r="BK1429" s="240"/>
      <c r="BL1429" s="240"/>
      <c r="BM1429" s="240"/>
      <c r="BN1429" s="240"/>
      <c r="BO1429" s="240"/>
      <c r="BP1429" s="240"/>
      <c r="BQ1429" s="240"/>
      <c r="BR1429" s="240"/>
      <c r="BS1429" s="240"/>
      <c r="BT1429" s="240"/>
      <c r="BU1429" s="240"/>
      <c r="BV1429" s="240"/>
      <c r="BW1429" s="240"/>
      <c r="BX1429" s="240"/>
      <c r="BY1429" s="240"/>
      <c r="BZ1429" s="240"/>
      <c r="CA1429" s="240"/>
      <c r="CB1429" s="240"/>
      <c r="CC1429" s="240"/>
      <c r="CD1429" s="240"/>
      <c r="CE1429" s="240"/>
      <c r="CF1429" s="240"/>
      <c r="CG1429" s="240"/>
      <c r="CH1429" s="240"/>
      <c r="CI1429" s="240"/>
      <c r="CJ1429" s="240"/>
      <c r="CK1429" s="240"/>
      <c r="CL1429" s="240"/>
      <c r="CM1429" s="240"/>
      <c r="CN1429" s="240"/>
      <c r="CO1429" s="240"/>
      <c r="CP1429" s="240"/>
      <c r="CQ1429" s="240"/>
      <c r="CR1429" s="240"/>
      <c r="CS1429" s="240"/>
      <c r="CT1429" s="240"/>
      <c r="CU1429" s="240"/>
      <c r="CV1429" s="240"/>
      <c r="CW1429" s="240"/>
      <c r="CX1429" s="240"/>
      <c r="CY1429" s="240"/>
      <c r="CZ1429" s="240"/>
      <c r="DA1429" s="240"/>
      <c r="DB1429" s="240"/>
      <c r="DC1429" s="240"/>
      <c r="DD1429" s="240"/>
      <c r="DE1429" s="240"/>
      <c r="DF1429" s="240"/>
      <c r="DG1429" s="240"/>
      <c r="DH1429" s="240"/>
      <c r="DI1429" s="240"/>
      <c r="DJ1429" s="240"/>
      <c r="DK1429" s="240"/>
      <c r="DL1429" s="240"/>
      <c r="DM1429" s="240"/>
      <c r="DN1429" s="240"/>
      <c r="DO1429" s="240"/>
      <c r="DP1429" s="240"/>
      <c r="DQ1429" s="240"/>
      <c r="DR1429" s="240"/>
      <c r="DS1429" s="240"/>
      <c r="DT1429" s="240"/>
      <c r="DU1429" s="240"/>
      <c r="DV1429" s="240"/>
      <c r="DW1429" s="240"/>
      <c r="DX1429" s="240"/>
      <c r="DY1429" s="240"/>
      <c r="DZ1429" s="240"/>
      <c r="EA1429" s="240"/>
      <c r="EB1429" s="240"/>
      <c r="EC1429" s="240"/>
      <c r="ED1429" s="240"/>
      <c r="EE1429" s="240"/>
      <c r="EF1429" s="240"/>
      <c r="EG1429" s="240"/>
      <c r="EH1429" s="240"/>
      <c r="EI1429" s="240"/>
      <c r="EJ1429" s="240"/>
      <c r="EK1429" s="240"/>
      <c r="EL1429" s="240"/>
      <c r="EM1429" s="240"/>
      <c r="EN1429" s="240"/>
      <c r="EO1429" s="240"/>
      <c r="EP1429" s="240"/>
      <c r="EQ1429" s="240"/>
      <c r="ER1429" s="240"/>
      <c r="ES1429" s="240"/>
      <c r="ET1429" s="240"/>
      <c r="EU1429" s="240"/>
      <c r="EV1429" s="240"/>
      <c r="EW1429" s="240"/>
      <c r="EX1429" s="240"/>
      <c r="EY1429" s="240"/>
      <c r="EZ1429" s="240"/>
      <c r="FA1429" s="240"/>
      <c r="FB1429" s="240"/>
      <c r="FC1429" s="240"/>
      <c r="FD1429" s="240"/>
      <c r="FE1429" s="240"/>
      <c r="FF1429" s="240"/>
      <c r="FG1429" s="240"/>
      <c r="FH1429" s="240"/>
      <c r="FI1429" s="240"/>
      <c r="FJ1429" s="240"/>
      <c r="FK1429" s="240"/>
      <c r="FL1429" s="240"/>
      <c r="FM1429" s="240"/>
      <c r="FN1429" s="240"/>
      <c r="FO1429" s="240"/>
      <c r="FP1429" s="240"/>
      <c r="FQ1429" s="240"/>
      <c r="FR1429" s="240"/>
      <c r="FS1429" s="240"/>
      <c r="FT1429" s="240"/>
      <c r="FU1429" s="240"/>
      <c r="FV1429" s="240"/>
    </row>
    <row r="1430" spans="1:178" s="250" customFormat="1">
      <c r="A1430" s="234"/>
      <c r="B1430" s="234"/>
      <c r="C1430" s="234"/>
      <c r="D1430" s="234"/>
      <c r="E1430" s="234"/>
      <c r="F1430" s="234"/>
      <c r="G1430" s="235"/>
      <c r="H1430" s="236"/>
      <c r="AJ1430" s="290"/>
      <c r="AK1430" s="240"/>
      <c r="AL1430" s="240"/>
      <c r="AM1430" s="240"/>
      <c r="AN1430" s="240"/>
      <c r="AO1430" s="240"/>
      <c r="AP1430" s="240"/>
      <c r="AQ1430" s="240"/>
      <c r="AR1430" s="240"/>
      <c r="AS1430" s="240"/>
      <c r="AT1430" s="240"/>
      <c r="AU1430" s="240"/>
      <c r="AV1430" s="240"/>
      <c r="AW1430" s="240"/>
      <c r="AX1430" s="240"/>
      <c r="AY1430" s="240"/>
      <c r="AZ1430" s="240"/>
      <c r="BA1430" s="240"/>
      <c r="BB1430" s="240"/>
      <c r="BC1430" s="240"/>
      <c r="BD1430" s="240"/>
      <c r="BE1430" s="240"/>
      <c r="BF1430" s="240"/>
      <c r="BG1430" s="240"/>
      <c r="BH1430" s="240"/>
      <c r="BI1430" s="240"/>
      <c r="BJ1430" s="240"/>
      <c r="BK1430" s="240"/>
      <c r="BL1430" s="240"/>
      <c r="BM1430" s="240"/>
      <c r="BN1430" s="240"/>
      <c r="BO1430" s="240"/>
      <c r="BP1430" s="240"/>
      <c r="BQ1430" s="240"/>
      <c r="BR1430" s="240"/>
      <c r="BS1430" s="240"/>
      <c r="BT1430" s="240"/>
      <c r="BU1430" s="240"/>
      <c r="BV1430" s="240"/>
      <c r="BW1430" s="240"/>
      <c r="BX1430" s="240"/>
      <c r="BY1430" s="240"/>
      <c r="BZ1430" s="240"/>
      <c r="CA1430" s="240"/>
      <c r="CB1430" s="240"/>
      <c r="CC1430" s="240"/>
      <c r="CD1430" s="240"/>
      <c r="CE1430" s="240"/>
      <c r="CF1430" s="240"/>
      <c r="CG1430" s="240"/>
      <c r="CH1430" s="240"/>
      <c r="CI1430" s="240"/>
      <c r="CJ1430" s="240"/>
      <c r="CK1430" s="240"/>
      <c r="CL1430" s="240"/>
      <c r="CM1430" s="240"/>
      <c r="CN1430" s="240"/>
      <c r="CO1430" s="240"/>
      <c r="CP1430" s="240"/>
      <c r="CQ1430" s="240"/>
      <c r="CR1430" s="240"/>
      <c r="CS1430" s="240"/>
      <c r="CT1430" s="240"/>
      <c r="CU1430" s="240"/>
      <c r="CV1430" s="240"/>
      <c r="CW1430" s="240"/>
      <c r="CX1430" s="240"/>
      <c r="CY1430" s="240"/>
      <c r="CZ1430" s="240"/>
      <c r="DA1430" s="240"/>
      <c r="DB1430" s="240"/>
      <c r="DC1430" s="240"/>
      <c r="DD1430" s="240"/>
      <c r="DE1430" s="240"/>
      <c r="DF1430" s="240"/>
      <c r="DG1430" s="240"/>
      <c r="DH1430" s="240"/>
      <c r="DI1430" s="240"/>
      <c r="DJ1430" s="240"/>
      <c r="DK1430" s="240"/>
      <c r="DL1430" s="240"/>
      <c r="DM1430" s="240"/>
      <c r="DN1430" s="240"/>
      <c r="DO1430" s="240"/>
      <c r="DP1430" s="240"/>
      <c r="DQ1430" s="240"/>
      <c r="DR1430" s="240"/>
      <c r="DS1430" s="240"/>
      <c r="DT1430" s="240"/>
      <c r="DU1430" s="240"/>
      <c r="DV1430" s="240"/>
      <c r="DW1430" s="240"/>
      <c r="DX1430" s="240"/>
      <c r="DY1430" s="240"/>
      <c r="DZ1430" s="240"/>
      <c r="EA1430" s="240"/>
      <c r="EB1430" s="240"/>
      <c r="EC1430" s="240"/>
      <c r="ED1430" s="240"/>
      <c r="EE1430" s="240"/>
      <c r="EF1430" s="240"/>
      <c r="EG1430" s="240"/>
      <c r="EH1430" s="240"/>
      <c r="EI1430" s="240"/>
      <c r="EJ1430" s="240"/>
      <c r="EK1430" s="240"/>
      <c r="EL1430" s="240"/>
      <c r="EM1430" s="240"/>
      <c r="EN1430" s="240"/>
      <c r="EO1430" s="240"/>
      <c r="EP1430" s="240"/>
      <c r="EQ1430" s="240"/>
      <c r="ER1430" s="240"/>
      <c r="ES1430" s="240"/>
      <c r="ET1430" s="240"/>
      <c r="EU1430" s="240"/>
      <c r="EV1430" s="240"/>
      <c r="EW1430" s="240"/>
      <c r="EX1430" s="240"/>
      <c r="EY1430" s="240"/>
      <c r="EZ1430" s="240"/>
      <c r="FA1430" s="240"/>
      <c r="FB1430" s="240"/>
      <c r="FC1430" s="240"/>
      <c r="FD1430" s="240"/>
      <c r="FE1430" s="240"/>
      <c r="FF1430" s="240"/>
      <c r="FG1430" s="240"/>
      <c r="FH1430" s="240"/>
      <c r="FI1430" s="240"/>
      <c r="FJ1430" s="240"/>
      <c r="FK1430" s="240"/>
      <c r="FL1430" s="240"/>
      <c r="FM1430" s="240"/>
      <c r="FN1430" s="240"/>
      <c r="FO1430" s="240"/>
      <c r="FP1430" s="240"/>
      <c r="FQ1430" s="240"/>
      <c r="FR1430" s="240"/>
      <c r="FS1430" s="240"/>
      <c r="FT1430" s="240"/>
      <c r="FU1430" s="240"/>
      <c r="FV1430" s="240"/>
    </row>
    <row r="1431" spans="1:178" s="250" customFormat="1">
      <c r="A1431" s="234"/>
      <c r="B1431" s="234"/>
      <c r="C1431" s="234"/>
      <c r="D1431" s="234"/>
      <c r="E1431" s="234"/>
      <c r="F1431" s="234"/>
      <c r="G1431" s="235"/>
      <c r="H1431" s="236"/>
      <c r="AJ1431" s="290"/>
      <c r="AK1431" s="240"/>
      <c r="AL1431" s="240"/>
      <c r="AM1431" s="240"/>
      <c r="AN1431" s="240"/>
      <c r="AO1431" s="240"/>
      <c r="AP1431" s="240"/>
      <c r="AQ1431" s="240"/>
      <c r="AR1431" s="240"/>
      <c r="AS1431" s="240"/>
      <c r="AT1431" s="240"/>
      <c r="AU1431" s="240"/>
      <c r="AV1431" s="240"/>
      <c r="AW1431" s="240"/>
      <c r="AX1431" s="240"/>
      <c r="AY1431" s="240"/>
      <c r="AZ1431" s="240"/>
      <c r="BA1431" s="240"/>
      <c r="BB1431" s="240"/>
      <c r="BC1431" s="240"/>
      <c r="BD1431" s="240"/>
      <c r="BE1431" s="240"/>
      <c r="BF1431" s="240"/>
      <c r="BG1431" s="240"/>
      <c r="BH1431" s="240"/>
      <c r="BI1431" s="240"/>
      <c r="BJ1431" s="240"/>
      <c r="BK1431" s="240"/>
      <c r="BL1431" s="240"/>
      <c r="BM1431" s="240"/>
      <c r="BN1431" s="240"/>
      <c r="BO1431" s="240"/>
      <c r="BP1431" s="240"/>
      <c r="BQ1431" s="240"/>
      <c r="BR1431" s="240"/>
      <c r="BS1431" s="240"/>
      <c r="BT1431" s="240"/>
      <c r="BU1431" s="240"/>
      <c r="BV1431" s="240"/>
      <c r="BW1431" s="240"/>
      <c r="BX1431" s="240"/>
      <c r="BY1431" s="240"/>
      <c r="BZ1431" s="240"/>
      <c r="CA1431" s="240"/>
      <c r="CB1431" s="240"/>
      <c r="CC1431" s="240"/>
      <c r="CD1431" s="240"/>
      <c r="CE1431" s="240"/>
      <c r="CF1431" s="240"/>
      <c r="CG1431" s="240"/>
      <c r="CH1431" s="240"/>
      <c r="CI1431" s="240"/>
      <c r="CJ1431" s="240"/>
      <c r="CK1431" s="240"/>
      <c r="CL1431" s="240"/>
      <c r="CM1431" s="240"/>
      <c r="CN1431" s="240"/>
      <c r="CO1431" s="240"/>
      <c r="CP1431" s="240"/>
      <c r="CQ1431" s="240"/>
      <c r="CR1431" s="240"/>
      <c r="CS1431" s="240"/>
      <c r="CT1431" s="240"/>
      <c r="CU1431" s="240"/>
      <c r="CV1431" s="240"/>
      <c r="CW1431" s="240"/>
      <c r="CX1431" s="240"/>
      <c r="CY1431" s="240"/>
      <c r="CZ1431" s="240"/>
      <c r="DA1431" s="240"/>
      <c r="DB1431" s="240"/>
      <c r="DC1431" s="240"/>
      <c r="DD1431" s="240"/>
      <c r="DE1431" s="240"/>
      <c r="DF1431" s="240"/>
      <c r="DG1431" s="240"/>
      <c r="DH1431" s="240"/>
      <c r="DI1431" s="240"/>
      <c r="DJ1431" s="240"/>
      <c r="DK1431" s="240"/>
      <c r="DL1431" s="240"/>
      <c r="DM1431" s="240"/>
      <c r="DN1431" s="240"/>
      <c r="DO1431" s="240"/>
      <c r="DP1431" s="240"/>
      <c r="DQ1431" s="240"/>
      <c r="DR1431" s="240"/>
      <c r="DS1431" s="240"/>
      <c r="DT1431" s="240"/>
      <c r="DU1431" s="240"/>
      <c r="DV1431" s="240"/>
      <c r="DW1431" s="240"/>
      <c r="DX1431" s="240"/>
      <c r="DY1431" s="240"/>
      <c r="DZ1431" s="240"/>
      <c r="EA1431" s="240"/>
      <c r="EB1431" s="240"/>
      <c r="EC1431" s="240"/>
      <c r="ED1431" s="240"/>
      <c r="EE1431" s="240"/>
      <c r="EF1431" s="240"/>
      <c r="EG1431" s="240"/>
      <c r="EH1431" s="240"/>
      <c r="EI1431" s="240"/>
      <c r="EJ1431" s="240"/>
      <c r="EK1431" s="240"/>
      <c r="EL1431" s="240"/>
      <c r="EM1431" s="240"/>
      <c r="EN1431" s="240"/>
      <c r="EO1431" s="240"/>
      <c r="EP1431" s="240"/>
      <c r="EQ1431" s="240"/>
      <c r="ER1431" s="240"/>
      <c r="ES1431" s="240"/>
      <c r="ET1431" s="240"/>
      <c r="EU1431" s="240"/>
      <c r="EV1431" s="240"/>
      <c r="EW1431" s="240"/>
      <c r="EX1431" s="240"/>
      <c r="EY1431" s="240"/>
      <c r="EZ1431" s="240"/>
      <c r="FA1431" s="240"/>
      <c r="FB1431" s="240"/>
      <c r="FC1431" s="240"/>
      <c r="FD1431" s="240"/>
      <c r="FE1431" s="240"/>
      <c r="FF1431" s="240"/>
      <c r="FG1431" s="240"/>
      <c r="FH1431" s="240"/>
      <c r="FI1431" s="240"/>
      <c r="FJ1431" s="240"/>
      <c r="FK1431" s="240"/>
      <c r="FL1431" s="240"/>
      <c r="FM1431" s="240"/>
      <c r="FN1431" s="240"/>
      <c r="FO1431" s="240"/>
      <c r="FP1431" s="240"/>
      <c r="FQ1431" s="240"/>
      <c r="FR1431" s="240"/>
      <c r="FS1431" s="240"/>
      <c r="FT1431" s="240"/>
      <c r="FU1431" s="240"/>
      <c r="FV1431" s="240"/>
    </row>
    <row r="1432" spans="1:178" s="250" customFormat="1">
      <c r="A1432" s="234"/>
      <c r="B1432" s="234"/>
      <c r="C1432" s="234"/>
      <c r="D1432" s="234"/>
      <c r="E1432" s="234"/>
      <c r="F1432" s="234"/>
      <c r="G1432" s="235"/>
      <c r="H1432" s="236"/>
      <c r="AJ1432" s="290"/>
      <c r="AK1432" s="240"/>
      <c r="AL1432" s="240"/>
      <c r="AM1432" s="240"/>
      <c r="AN1432" s="240"/>
      <c r="AO1432" s="240"/>
      <c r="AP1432" s="240"/>
      <c r="AQ1432" s="240"/>
      <c r="AR1432" s="240"/>
      <c r="AS1432" s="240"/>
      <c r="AT1432" s="240"/>
      <c r="AU1432" s="240"/>
      <c r="AV1432" s="240"/>
      <c r="AW1432" s="240"/>
      <c r="AX1432" s="240"/>
      <c r="AY1432" s="240"/>
      <c r="AZ1432" s="240"/>
      <c r="BA1432" s="240"/>
      <c r="BB1432" s="240"/>
      <c r="BC1432" s="240"/>
      <c r="BD1432" s="240"/>
      <c r="BE1432" s="240"/>
      <c r="BF1432" s="240"/>
      <c r="BG1432" s="240"/>
      <c r="BH1432" s="240"/>
      <c r="BI1432" s="240"/>
      <c r="BJ1432" s="240"/>
      <c r="BK1432" s="240"/>
      <c r="BL1432" s="240"/>
      <c r="BM1432" s="240"/>
      <c r="BN1432" s="240"/>
      <c r="BO1432" s="240"/>
      <c r="BP1432" s="240"/>
      <c r="BQ1432" s="240"/>
      <c r="BR1432" s="240"/>
      <c r="BS1432" s="240"/>
      <c r="BT1432" s="240"/>
      <c r="BU1432" s="240"/>
      <c r="BV1432" s="240"/>
      <c r="BW1432" s="240"/>
      <c r="BX1432" s="240"/>
      <c r="BY1432" s="240"/>
      <c r="BZ1432" s="240"/>
      <c r="CA1432" s="240"/>
      <c r="CB1432" s="240"/>
      <c r="CC1432" s="240"/>
      <c r="CD1432" s="240"/>
      <c r="CE1432" s="240"/>
      <c r="CF1432" s="240"/>
      <c r="CG1432" s="240"/>
      <c r="CH1432" s="240"/>
      <c r="CI1432" s="240"/>
      <c r="CJ1432" s="240"/>
      <c r="CK1432" s="240"/>
      <c r="CL1432" s="240"/>
      <c r="CM1432" s="240"/>
      <c r="CN1432" s="240"/>
      <c r="CO1432" s="240"/>
      <c r="CP1432" s="240"/>
      <c r="CQ1432" s="240"/>
      <c r="CR1432" s="240"/>
      <c r="CS1432" s="240"/>
      <c r="CT1432" s="240"/>
      <c r="CU1432" s="240"/>
      <c r="CV1432" s="240"/>
      <c r="CW1432" s="240"/>
      <c r="CX1432" s="240"/>
      <c r="CY1432" s="240"/>
      <c r="CZ1432" s="240"/>
      <c r="DA1432" s="240"/>
      <c r="DB1432" s="240"/>
      <c r="DC1432" s="240"/>
      <c r="DD1432" s="240"/>
      <c r="DE1432" s="240"/>
      <c r="DF1432" s="240"/>
      <c r="DG1432" s="240"/>
      <c r="DH1432" s="240"/>
      <c r="DI1432" s="240"/>
      <c r="DJ1432" s="240"/>
      <c r="DK1432" s="240"/>
      <c r="DL1432" s="240"/>
      <c r="DM1432" s="240"/>
      <c r="DN1432" s="240"/>
      <c r="DO1432" s="240"/>
      <c r="DP1432" s="240"/>
      <c r="DQ1432" s="240"/>
      <c r="DR1432" s="240"/>
      <c r="DS1432" s="240"/>
      <c r="DT1432" s="240"/>
      <c r="DU1432" s="240"/>
      <c r="DV1432" s="240"/>
      <c r="DW1432" s="240"/>
      <c r="DX1432" s="240"/>
      <c r="DY1432" s="240"/>
      <c r="DZ1432" s="240"/>
      <c r="EA1432" s="240"/>
      <c r="EB1432" s="240"/>
      <c r="EC1432" s="240"/>
      <c r="ED1432" s="240"/>
      <c r="EE1432" s="240"/>
      <c r="EF1432" s="240"/>
      <c r="EG1432" s="240"/>
      <c r="EH1432" s="240"/>
      <c r="EI1432" s="240"/>
      <c r="EJ1432" s="240"/>
      <c r="EK1432" s="240"/>
      <c r="EL1432" s="240"/>
      <c r="EM1432" s="240"/>
      <c r="EN1432" s="240"/>
      <c r="EO1432" s="240"/>
      <c r="EP1432" s="240"/>
      <c r="EQ1432" s="240"/>
      <c r="ER1432" s="240"/>
      <c r="ES1432" s="240"/>
      <c r="ET1432" s="240"/>
      <c r="EU1432" s="240"/>
      <c r="EV1432" s="240"/>
      <c r="EW1432" s="240"/>
      <c r="EX1432" s="240"/>
      <c r="EY1432" s="240"/>
      <c r="EZ1432" s="240"/>
      <c r="FA1432" s="240"/>
      <c r="FB1432" s="240"/>
      <c r="FC1432" s="240"/>
      <c r="FD1432" s="240"/>
      <c r="FE1432" s="240"/>
      <c r="FF1432" s="240"/>
      <c r="FG1432" s="240"/>
      <c r="FH1432" s="240"/>
      <c r="FI1432" s="240"/>
      <c r="FJ1432" s="240"/>
      <c r="FK1432" s="240"/>
      <c r="FL1432" s="240"/>
      <c r="FM1432" s="240"/>
      <c r="FN1432" s="240"/>
      <c r="FO1432" s="240"/>
      <c r="FP1432" s="240"/>
      <c r="FQ1432" s="240"/>
      <c r="FR1432" s="240"/>
      <c r="FS1432" s="240"/>
      <c r="FT1432" s="240"/>
      <c r="FU1432" s="240"/>
      <c r="FV1432" s="240"/>
    </row>
    <row r="1433" spans="1:178" s="250" customFormat="1">
      <c r="A1433" s="234"/>
      <c r="B1433" s="234"/>
      <c r="C1433" s="234"/>
      <c r="D1433" s="234"/>
      <c r="E1433" s="234"/>
      <c r="F1433" s="234"/>
      <c r="G1433" s="235"/>
      <c r="H1433" s="236"/>
      <c r="AJ1433" s="290"/>
      <c r="AK1433" s="240"/>
      <c r="AL1433" s="240"/>
      <c r="AM1433" s="240"/>
      <c r="AN1433" s="240"/>
      <c r="AO1433" s="240"/>
      <c r="AP1433" s="240"/>
      <c r="AQ1433" s="240"/>
      <c r="AR1433" s="240"/>
      <c r="AS1433" s="240"/>
      <c r="AT1433" s="240"/>
      <c r="AU1433" s="240"/>
      <c r="AV1433" s="240"/>
      <c r="AW1433" s="240"/>
      <c r="AX1433" s="240"/>
      <c r="AY1433" s="240"/>
      <c r="AZ1433" s="240"/>
      <c r="BA1433" s="240"/>
      <c r="BB1433" s="240"/>
      <c r="BC1433" s="240"/>
      <c r="BD1433" s="240"/>
      <c r="BE1433" s="240"/>
      <c r="BF1433" s="240"/>
      <c r="BG1433" s="240"/>
      <c r="BH1433" s="240"/>
      <c r="BI1433" s="240"/>
      <c r="BJ1433" s="240"/>
      <c r="BK1433" s="240"/>
      <c r="BL1433" s="240"/>
      <c r="BM1433" s="240"/>
      <c r="BN1433" s="240"/>
      <c r="BO1433" s="240"/>
      <c r="BP1433" s="240"/>
      <c r="BQ1433" s="240"/>
      <c r="BR1433" s="240"/>
      <c r="BS1433" s="240"/>
      <c r="BT1433" s="240"/>
      <c r="BU1433" s="240"/>
      <c r="BV1433" s="240"/>
      <c r="BW1433" s="240"/>
      <c r="BX1433" s="240"/>
      <c r="BY1433" s="240"/>
      <c r="BZ1433" s="240"/>
      <c r="CA1433" s="240"/>
      <c r="CB1433" s="240"/>
      <c r="CC1433" s="240"/>
      <c r="CD1433" s="240"/>
      <c r="CE1433" s="240"/>
      <c r="CF1433" s="240"/>
      <c r="CG1433" s="240"/>
      <c r="CH1433" s="240"/>
      <c r="CI1433" s="240"/>
      <c r="CJ1433" s="240"/>
      <c r="CK1433" s="240"/>
      <c r="CL1433" s="240"/>
      <c r="CM1433" s="240"/>
      <c r="CN1433" s="240"/>
      <c r="CO1433" s="240"/>
      <c r="CP1433" s="240"/>
      <c r="CQ1433" s="240"/>
      <c r="CR1433" s="240"/>
      <c r="CS1433" s="240"/>
      <c r="CT1433" s="240"/>
      <c r="CU1433" s="240"/>
      <c r="CV1433" s="240"/>
      <c r="CW1433" s="240"/>
      <c r="CX1433" s="240"/>
      <c r="CY1433" s="240"/>
      <c r="CZ1433" s="240"/>
      <c r="DA1433" s="240"/>
      <c r="DB1433" s="240"/>
      <c r="DC1433" s="240"/>
      <c r="DD1433" s="240"/>
      <c r="DE1433" s="240"/>
      <c r="DF1433" s="240"/>
      <c r="DG1433" s="240"/>
      <c r="DH1433" s="240"/>
      <c r="DI1433" s="240"/>
      <c r="DJ1433" s="240"/>
      <c r="DK1433" s="240"/>
      <c r="DL1433" s="240"/>
      <c r="DM1433" s="240"/>
      <c r="DN1433" s="240"/>
      <c r="DO1433" s="240"/>
      <c r="DP1433" s="240"/>
      <c r="DQ1433" s="240"/>
      <c r="DR1433" s="240"/>
      <c r="DS1433" s="240"/>
      <c r="DT1433" s="240"/>
      <c r="DU1433" s="240"/>
      <c r="DV1433" s="240"/>
      <c r="DW1433" s="240"/>
      <c r="DX1433" s="240"/>
      <c r="DY1433" s="240"/>
      <c r="DZ1433" s="240"/>
      <c r="EA1433" s="240"/>
      <c r="EB1433" s="240"/>
      <c r="EC1433" s="240"/>
      <c r="ED1433" s="240"/>
      <c r="EE1433" s="240"/>
      <c r="EF1433" s="240"/>
      <c r="EG1433" s="240"/>
      <c r="EH1433" s="240"/>
      <c r="EI1433" s="240"/>
      <c r="EJ1433" s="240"/>
      <c r="EK1433" s="240"/>
      <c r="EL1433" s="240"/>
      <c r="EM1433" s="240"/>
      <c r="EN1433" s="240"/>
      <c r="EO1433" s="240"/>
      <c r="EP1433" s="240"/>
      <c r="EQ1433" s="240"/>
      <c r="ER1433" s="240"/>
      <c r="ES1433" s="240"/>
      <c r="ET1433" s="240"/>
      <c r="EU1433" s="240"/>
      <c r="EV1433" s="240"/>
      <c r="EW1433" s="240"/>
      <c r="EX1433" s="240"/>
      <c r="EY1433" s="240"/>
      <c r="EZ1433" s="240"/>
      <c r="FA1433" s="240"/>
      <c r="FB1433" s="240"/>
      <c r="FC1433" s="240"/>
      <c r="FD1433" s="240"/>
      <c r="FE1433" s="240"/>
      <c r="FF1433" s="240"/>
      <c r="FG1433" s="240"/>
      <c r="FH1433" s="240"/>
      <c r="FI1433" s="240"/>
      <c r="FJ1433" s="240"/>
      <c r="FK1433" s="240"/>
      <c r="FL1433" s="240"/>
      <c r="FM1433" s="240"/>
      <c r="FN1433" s="240"/>
      <c r="FO1433" s="240"/>
      <c r="FP1433" s="240"/>
      <c r="FQ1433" s="240"/>
      <c r="FR1433" s="240"/>
      <c r="FS1433" s="240"/>
      <c r="FT1433" s="240"/>
      <c r="FU1433" s="240"/>
      <c r="FV1433" s="240"/>
    </row>
    <row r="1434" spans="1:178" s="250" customFormat="1">
      <c r="A1434" s="234"/>
      <c r="B1434" s="234"/>
      <c r="C1434" s="234"/>
      <c r="D1434" s="234"/>
      <c r="E1434" s="234"/>
      <c r="F1434" s="234"/>
      <c r="G1434" s="235"/>
      <c r="H1434" s="236"/>
      <c r="AJ1434" s="290"/>
      <c r="AK1434" s="240"/>
      <c r="AL1434" s="240"/>
      <c r="AM1434" s="240"/>
      <c r="AN1434" s="240"/>
      <c r="AO1434" s="240"/>
      <c r="AP1434" s="240"/>
      <c r="AQ1434" s="240"/>
      <c r="AR1434" s="240"/>
      <c r="AS1434" s="240"/>
      <c r="AT1434" s="240"/>
      <c r="AU1434" s="240"/>
      <c r="AV1434" s="240"/>
      <c r="AW1434" s="240"/>
      <c r="AX1434" s="240"/>
      <c r="AY1434" s="240"/>
      <c r="AZ1434" s="240"/>
      <c r="BA1434" s="240"/>
      <c r="BB1434" s="240"/>
      <c r="BC1434" s="240"/>
      <c r="BD1434" s="240"/>
      <c r="BE1434" s="240"/>
      <c r="BF1434" s="240"/>
      <c r="BG1434" s="240"/>
      <c r="BH1434" s="240"/>
      <c r="BI1434" s="240"/>
      <c r="BJ1434" s="240"/>
      <c r="BK1434" s="240"/>
      <c r="BL1434" s="240"/>
      <c r="BM1434" s="240"/>
      <c r="BN1434" s="240"/>
      <c r="BO1434" s="240"/>
      <c r="BP1434" s="240"/>
      <c r="BQ1434" s="240"/>
      <c r="BR1434" s="240"/>
      <c r="BS1434" s="240"/>
      <c r="BT1434" s="240"/>
      <c r="BU1434" s="240"/>
      <c r="BV1434" s="240"/>
      <c r="BW1434" s="240"/>
      <c r="BX1434" s="240"/>
      <c r="BY1434" s="240"/>
      <c r="BZ1434" s="240"/>
      <c r="CA1434" s="240"/>
      <c r="CB1434" s="240"/>
      <c r="CC1434" s="240"/>
      <c r="CD1434" s="240"/>
      <c r="CE1434" s="240"/>
      <c r="CF1434" s="240"/>
      <c r="CG1434" s="240"/>
      <c r="CH1434" s="240"/>
      <c r="CI1434" s="240"/>
      <c r="CJ1434" s="240"/>
      <c r="CK1434" s="240"/>
      <c r="CL1434" s="240"/>
      <c r="CM1434" s="240"/>
      <c r="CN1434" s="240"/>
      <c r="CO1434" s="240"/>
      <c r="CP1434" s="240"/>
      <c r="CQ1434" s="240"/>
      <c r="CR1434" s="240"/>
      <c r="CS1434" s="240"/>
      <c r="CT1434" s="240"/>
      <c r="CU1434" s="240"/>
      <c r="CV1434" s="240"/>
      <c r="CW1434" s="240"/>
      <c r="CX1434" s="240"/>
      <c r="CY1434" s="240"/>
      <c r="CZ1434" s="240"/>
      <c r="DA1434" s="240"/>
      <c r="DB1434" s="240"/>
      <c r="DC1434" s="240"/>
      <c r="DD1434" s="240"/>
      <c r="DE1434" s="240"/>
      <c r="DF1434" s="240"/>
      <c r="DG1434" s="240"/>
      <c r="DH1434" s="240"/>
      <c r="DI1434" s="240"/>
      <c r="DJ1434" s="240"/>
      <c r="DK1434" s="240"/>
      <c r="DL1434" s="240"/>
      <c r="DM1434" s="240"/>
      <c r="DN1434" s="240"/>
      <c r="DO1434" s="240"/>
      <c r="DP1434" s="240"/>
      <c r="DQ1434" s="240"/>
      <c r="DR1434" s="240"/>
      <c r="DS1434" s="240"/>
      <c r="DT1434" s="240"/>
      <c r="DU1434" s="240"/>
      <c r="DV1434" s="240"/>
      <c r="DW1434" s="240"/>
      <c r="DX1434" s="240"/>
      <c r="DY1434" s="240"/>
      <c r="DZ1434" s="240"/>
      <c r="EA1434" s="240"/>
      <c r="EB1434" s="240"/>
      <c r="EC1434" s="240"/>
      <c r="ED1434" s="240"/>
      <c r="EE1434" s="240"/>
      <c r="EF1434" s="240"/>
      <c r="EG1434" s="240"/>
      <c r="EH1434" s="240"/>
      <c r="EI1434" s="240"/>
      <c r="EJ1434" s="240"/>
      <c r="EK1434" s="240"/>
      <c r="EL1434" s="240"/>
      <c r="EM1434" s="240"/>
      <c r="EN1434" s="240"/>
      <c r="EO1434" s="240"/>
      <c r="EP1434" s="240"/>
      <c r="EQ1434" s="240"/>
      <c r="ER1434" s="240"/>
      <c r="ES1434" s="240"/>
      <c r="ET1434" s="240"/>
      <c r="EU1434" s="240"/>
      <c r="EV1434" s="240"/>
      <c r="EW1434" s="240"/>
      <c r="EX1434" s="240"/>
      <c r="EY1434" s="240"/>
      <c r="EZ1434" s="240"/>
      <c r="FA1434" s="240"/>
      <c r="FB1434" s="240"/>
      <c r="FC1434" s="240"/>
      <c r="FD1434" s="240"/>
      <c r="FE1434" s="240"/>
      <c r="FF1434" s="240"/>
      <c r="FG1434" s="240"/>
      <c r="FH1434" s="240"/>
      <c r="FI1434" s="240"/>
      <c r="FJ1434" s="240"/>
      <c r="FK1434" s="240"/>
      <c r="FL1434" s="240"/>
      <c r="FM1434" s="240"/>
      <c r="FN1434" s="240"/>
      <c r="FO1434" s="240"/>
      <c r="FP1434" s="240"/>
      <c r="FQ1434" s="240"/>
      <c r="FR1434" s="240"/>
      <c r="FS1434" s="240"/>
      <c r="FT1434" s="240"/>
      <c r="FU1434" s="240"/>
      <c r="FV1434" s="240"/>
    </row>
    <row r="1435" spans="1:178" s="250" customFormat="1">
      <c r="A1435" s="234"/>
      <c r="B1435" s="234"/>
      <c r="C1435" s="234"/>
      <c r="D1435" s="234"/>
      <c r="E1435" s="234"/>
      <c r="F1435" s="234"/>
      <c r="G1435" s="235"/>
      <c r="H1435" s="236"/>
      <c r="AJ1435" s="290"/>
      <c r="AK1435" s="240"/>
      <c r="AL1435" s="240"/>
      <c r="AM1435" s="240"/>
      <c r="AN1435" s="240"/>
      <c r="AO1435" s="240"/>
      <c r="AP1435" s="240"/>
      <c r="AQ1435" s="240"/>
      <c r="AR1435" s="240"/>
      <c r="AS1435" s="240"/>
      <c r="AT1435" s="240"/>
      <c r="AU1435" s="240"/>
      <c r="AV1435" s="240"/>
      <c r="AW1435" s="240"/>
      <c r="AX1435" s="240"/>
      <c r="AY1435" s="240"/>
      <c r="AZ1435" s="240"/>
      <c r="BA1435" s="240"/>
      <c r="BB1435" s="240"/>
      <c r="BC1435" s="240"/>
      <c r="BD1435" s="240"/>
      <c r="BE1435" s="240"/>
      <c r="BF1435" s="240"/>
      <c r="BG1435" s="240"/>
      <c r="BH1435" s="240"/>
      <c r="BI1435" s="240"/>
      <c r="BJ1435" s="240"/>
      <c r="BK1435" s="240"/>
      <c r="BL1435" s="240"/>
      <c r="BM1435" s="240"/>
      <c r="BN1435" s="240"/>
      <c r="BO1435" s="240"/>
      <c r="BP1435" s="240"/>
      <c r="BQ1435" s="240"/>
      <c r="BR1435" s="240"/>
      <c r="BS1435" s="240"/>
      <c r="BT1435" s="240"/>
      <c r="BU1435" s="240"/>
      <c r="BV1435" s="240"/>
      <c r="BW1435" s="240"/>
      <c r="BX1435" s="240"/>
      <c r="BY1435" s="240"/>
      <c r="BZ1435" s="240"/>
      <c r="CA1435" s="240"/>
      <c r="CB1435" s="240"/>
      <c r="CC1435" s="240"/>
      <c r="CD1435" s="240"/>
      <c r="CE1435" s="240"/>
      <c r="CF1435" s="240"/>
      <c r="CG1435" s="240"/>
      <c r="CH1435" s="240"/>
      <c r="CI1435" s="240"/>
      <c r="CJ1435" s="240"/>
      <c r="CK1435" s="240"/>
      <c r="CL1435" s="240"/>
      <c r="CM1435" s="240"/>
      <c r="CN1435" s="240"/>
      <c r="CO1435" s="240"/>
      <c r="CP1435" s="240"/>
      <c r="CQ1435" s="240"/>
      <c r="CR1435" s="240"/>
      <c r="CS1435" s="240"/>
      <c r="CT1435" s="240"/>
      <c r="CU1435" s="240"/>
      <c r="CV1435" s="240"/>
      <c r="CW1435" s="240"/>
      <c r="CX1435" s="240"/>
      <c r="CY1435" s="240"/>
      <c r="CZ1435" s="240"/>
      <c r="DA1435" s="240"/>
      <c r="DB1435" s="240"/>
      <c r="DC1435" s="240"/>
      <c r="DD1435" s="240"/>
      <c r="DE1435" s="240"/>
      <c r="DF1435" s="240"/>
      <c r="DG1435" s="240"/>
      <c r="DH1435" s="240"/>
      <c r="DI1435" s="240"/>
      <c r="DJ1435" s="240"/>
      <c r="DK1435" s="240"/>
      <c r="DL1435" s="240"/>
      <c r="DM1435" s="240"/>
      <c r="DN1435" s="240"/>
      <c r="DO1435" s="240"/>
      <c r="DP1435" s="240"/>
      <c r="DQ1435" s="240"/>
      <c r="DR1435" s="240"/>
      <c r="DS1435" s="240"/>
      <c r="DT1435" s="240"/>
      <c r="DU1435" s="240"/>
      <c r="DV1435" s="240"/>
      <c r="DW1435" s="240"/>
      <c r="DX1435" s="240"/>
      <c r="DY1435" s="240"/>
      <c r="DZ1435" s="240"/>
      <c r="EA1435" s="240"/>
      <c r="EB1435" s="240"/>
      <c r="EC1435" s="240"/>
      <c r="ED1435" s="240"/>
      <c r="EE1435" s="240"/>
      <c r="EF1435" s="240"/>
      <c r="EG1435" s="240"/>
      <c r="EH1435" s="240"/>
      <c r="EI1435" s="240"/>
      <c r="EJ1435" s="240"/>
      <c r="EK1435" s="240"/>
      <c r="EL1435" s="240"/>
      <c r="EM1435" s="240"/>
      <c r="EN1435" s="240"/>
      <c r="EO1435" s="240"/>
      <c r="EP1435" s="240"/>
      <c r="EQ1435" s="240"/>
      <c r="ER1435" s="240"/>
      <c r="ES1435" s="240"/>
      <c r="ET1435" s="240"/>
      <c r="EU1435" s="240"/>
      <c r="EV1435" s="240"/>
      <c r="EW1435" s="240"/>
      <c r="EX1435" s="240"/>
      <c r="EY1435" s="240"/>
      <c r="EZ1435" s="240"/>
      <c r="FA1435" s="240"/>
      <c r="FB1435" s="240"/>
      <c r="FC1435" s="240"/>
      <c r="FD1435" s="240"/>
      <c r="FE1435" s="240"/>
      <c r="FF1435" s="240"/>
      <c r="FG1435" s="240"/>
      <c r="FH1435" s="240"/>
      <c r="FI1435" s="240"/>
      <c r="FJ1435" s="240"/>
      <c r="FK1435" s="240"/>
      <c r="FL1435" s="240"/>
      <c r="FM1435" s="240"/>
      <c r="FN1435" s="240"/>
      <c r="FO1435" s="240"/>
      <c r="FP1435" s="240"/>
      <c r="FQ1435" s="240"/>
      <c r="FR1435" s="240"/>
      <c r="FS1435" s="240"/>
      <c r="FT1435" s="240"/>
      <c r="FU1435" s="240"/>
      <c r="FV1435" s="240"/>
    </row>
    <row r="1436" spans="1:178" s="250" customFormat="1">
      <c r="A1436" s="234"/>
      <c r="B1436" s="234"/>
      <c r="C1436" s="234"/>
      <c r="D1436" s="234"/>
      <c r="E1436" s="234"/>
      <c r="F1436" s="234"/>
      <c r="G1436" s="235"/>
      <c r="H1436" s="236"/>
      <c r="AJ1436" s="290"/>
      <c r="AK1436" s="240"/>
      <c r="AL1436" s="240"/>
      <c r="AM1436" s="240"/>
      <c r="AN1436" s="240"/>
      <c r="AO1436" s="240"/>
      <c r="AP1436" s="240"/>
      <c r="AQ1436" s="240"/>
      <c r="AR1436" s="240"/>
      <c r="AS1436" s="240"/>
      <c r="AT1436" s="240"/>
      <c r="AU1436" s="240"/>
      <c r="AV1436" s="240"/>
      <c r="AW1436" s="240"/>
      <c r="AX1436" s="240"/>
      <c r="AY1436" s="240"/>
      <c r="AZ1436" s="240"/>
      <c r="BA1436" s="240"/>
      <c r="BB1436" s="240"/>
      <c r="BC1436" s="240"/>
      <c r="BD1436" s="240"/>
      <c r="BE1436" s="240"/>
      <c r="BF1436" s="240"/>
      <c r="BG1436" s="240"/>
      <c r="BH1436" s="240"/>
      <c r="BI1436" s="240"/>
      <c r="BJ1436" s="240"/>
      <c r="BK1436" s="240"/>
      <c r="BL1436" s="240"/>
      <c r="BM1436" s="240"/>
      <c r="BN1436" s="240"/>
      <c r="BO1436" s="240"/>
      <c r="BP1436" s="240"/>
      <c r="BQ1436" s="240"/>
      <c r="BR1436" s="240"/>
      <c r="BS1436" s="240"/>
      <c r="BT1436" s="240"/>
      <c r="BU1436" s="240"/>
      <c r="BV1436" s="240"/>
      <c r="BW1436" s="240"/>
      <c r="BX1436" s="240"/>
      <c r="BY1436" s="240"/>
      <c r="BZ1436" s="240"/>
      <c r="CA1436" s="240"/>
      <c r="CB1436" s="240"/>
      <c r="CC1436" s="240"/>
      <c r="CD1436" s="240"/>
      <c r="CE1436" s="240"/>
      <c r="CF1436" s="240"/>
      <c r="CG1436" s="240"/>
      <c r="CH1436" s="240"/>
      <c r="CI1436" s="240"/>
      <c r="CJ1436" s="240"/>
      <c r="CK1436" s="240"/>
      <c r="CL1436" s="240"/>
      <c r="CM1436" s="240"/>
      <c r="CN1436" s="240"/>
      <c r="CO1436" s="240"/>
      <c r="CP1436" s="240"/>
      <c r="CQ1436" s="240"/>
      <c r="CR1436" s="240"/>
      <c r="CS1436" s="240"/>
      <c r="CT1436" s="240"/>
      <c r="CU1436" s="240"/>
      <c r="CV1436" s="240"/>
      <c r="CW1436" s="240"/>
      <c r="CX1436" s="240"/>
      <c r="CY1436" s="240"/>
      <c r="CZ1436" s="240"/>
      <c r="DA1436" s="240"/>
      <c r="DB1436" s="240"/>
      <c r="DC1436" s="240"/>
      <c r="DD1436" s="240"/>
      <c r="DE1436" s="240"/>
      <c r="DF1436" s="240"/>
      <c r="DG1436" s="240"/>
      <c r="DH1436" s="240"/>
      <c r="DI1436" s="240"/>
      <c r="DJ1436" s="240"/>
      <c r="DK1436" s="240"/>
      <c r="DL1436" s="240"/>
      <c r="DM1436" s="240"/>
      <c r="DN1436" s="240"/>
      <c r="DO1436" s="240"/>
      <c r="DP1436" s="240"/>
      <c r="DQ1436" s="240"/>
      <c r="DR1436" s="240"/>
      <c r="DS1436" s="240"/>
      <c r="DT1436" s="240"/>
      <c r="DU1436" s="240"/>
      <c r="DV1436" s="240"/>
      <c r="DW1436" s="240"/>
      <c r="DX1436" s="240"/>
      <c r="DY1436" s="240"/>
      <c r="DZ1436" s="240"/>
      <c r="EA1436" s="240"/>
      <c r="EB1436" s="240"/>
      <c r="EC1436" s="240"/>
      <c r="ED1436" s="240"/>
      <c r="EE1436" s="240"/>
      <c r="EF1436" s="240"/>
      <c r="EG1436" s="240"/>
      <c r="EH1436" s="240"/>
      <c r="EI1436" s="240"/>
      <c r="EJ1436" s="240"/>
      <c r="EK1436" s="240"/>
      <c r="EL1436" s="240"/>
      <c r="EM1436" s="240"/>
      <c r="EN1436" s="240"/>
      <c r="EO1436" s="240"/>
      <c r="EP1436" s="240"/>
      <c r="EQ1436" s="240"/>
      <c r="ER1436" s="240"/>
      <c r="ES1436" s="240"/>
      <c r="ET1436" s="240"/>
      <c r="EU1436" s="240"/>
      <c r="EV1436" s="240"/>
      <c r="EW1436" s="240"/>
      <c r="EX1436" s="240"/>
      <c r="EY1436" s="240"/>
      <c r="EZ1436" s="240"/>
      <c r="FA1436" s="240"/>
      <c r="FB1436" s="240"/>
      <c r="FC1436" s="240"/>
      <c r="FD1436" s="240"/>
      <c r="FE1436" s="240"/>
      <c r="FF1436" s="240"/>
      <c r="FG1436" s="240"/>
      <c r="FH1436" s="240"/>
      <c r="FI1436" s="240"/>
      <c r="FJ1436" s="240"/>
      <c r="FK1436" s="240"/>
      <c r="FL1436" s="240"/>
      <c r="FM1436" s="240"/>
      <c r="FN1436" s="240"/>
      <c r="FO1436" s="240"/>
      <c r="FP1436" s="240"/>
      <c r="FQ1436" s="240"/>
      <c r="FR1436" s="240"/>
      <c r="FS1436" s="240"/>
      <c r="FT1436" s="240"/>
      <c r="FU1436" s="240"/>
      <c r="FV1436" s="240"/>
    </row>
    <row r="1437" spans="1:178" s="250" customFormat="1">
      <c r="A1437" s="234"/>
      <c r="B1437" s="234"/>
      <c r="C1437" s="234"/>
      <c r="D1437" s="234"/>
      <c r="E1437" s="234"/>
      <c r="F1437" s="234"/>
      <c r="G1437" s="235"/>
      <c r="H1437" s="236"/>
      <c r="AJ1437" s="290"/>
      <c r="AK1437" s="240"/>
      <c r="AL1437" s="240"/>
      <c r="AM1437" s="240"/>
      <c r="AN1437" s="240"/>
      <c r="AO1437" s="240"/>
      <c r="AP1437" s="240"/>
      <c r="AQ1437" s="240"/>
      <c r="AR1437" s="240"/>
      <c r="AS1437" s="240"/>
      <c r="AT1437" s="240"/>
      <c r="AU1437" s="240"/>
      <c r="AV1437" s="240"/>
      <c r="AW1437" s="240"/>
      <c r="AX1437" s="240"/>
      <c r="AY1437" s="240"/>
      <c r="AZ1437" s="240"/>
      <c r="BA1437" s="240"/>
      <c r="BB1437" s="240"/>
      <c r="BC1437" s="240"/>
      <c r="BD1437" s="240"/>
      <c r="BE1437" s="240"/>
      <c r="BF1437" s="240"/>
      <c r="BG1437" s="240"/>
      <c r="BH1437" s="240"/>
      <c r="BI1437" s="240"/>
      <c r="BJ1437" s="240"/>
      <c r="BK1437" s="240"/>
      <c r="BL1437" s="240"/>
      <c r="BM1437" s="240"/>
      <c r="BN1437" s="240"/>
      <c r="BO1437" s="240"/>
      <c r="BP1437" s="240"/>
      <c r="BQ1437" s="240"/>
      <c r="BR1437" s="240"/>
      <c r="BS1437" s="240"/>
      <c r="BT1437" s="240"/>
      <c r="BU1437" s="240"/>
      <c r="BV1437" s="240"/>
      <c r="BW1437" s="240"/>
      <c r="BX1437" s="240"/>
      <c r="BY1437" s="240"/>
      <c r="BZ1437" s="240"/>
      <c r="CA1437" s="240"/>
      <c r="CB1437" s="240"/>
      <c r="CC1437" s="240"/>
      <c r="CD1437" s="240"/>
      <c r="CE1437" s="240"/>
      <c r="CF1437" s="240"/>
      <c r="CG1437" s="240"/>
      <c r="CH1437" s="240"/>
      <c r="CI1437" s="240"/>
      <c r="CJ1437" s="240"/>
      <c r="CK1437" s="240"/>
      <c r="CL1437" s="240"/>
      <c r="CM1437" s="240"/>
      <c r="CN1437" s="240"/>
      <c r="CO1437" s="240"/>
      <c r="CP1437" s="240"/>
      <c r="CQ1437" s="240"/>
      <c r="CR1437" s="240"/>
      <c r="CS1437" s="240"/>
      <c r="CT1437" s="240"/>
      <c r="CU1437" s="240"/>
      <c r="CV1437" s="240"/>
      <c r="CW1437" s="240"/>
      <c r="CX1437" s="240"/>
      <c r="CY1437" s="240"/>
      <c r="CZ1437" s="240"/>
      <c r="DA1437" s="240"/>
      <c r="DB1437" s="240"/>
      <c r="DC1437" s="240"/>
      <c r="DD1437" s="240"/>
      <c r="DE1437" s="240"/>
      <c r="DF1437" s="240"/>
      <c r="DG1437" s="240"/>
      <c r="DH1437" s="240"/>
      <c r="DI1437" s="240"/>
      <c r="DJ1437" s="240"/>
      <c r="DK1437" s="240"/>
      <c r="DL1437" s="240"/>
      <c r="DM1437" s="240"/>
      <c r="DN1437" s="240"/>
      <c r="DO1437" s="240"/>
      <c r="DP1437" s="240"/>
      <c r="DQ1437" s="240"/>
      <c r="DR1437" s="240"/>
      <c r="DS1437" s="240"/>
      <c r="DT1437" s="240"/>
      <c r="DU1437" s="240"/>
      <c r="DV1437" s="240"/>
      <c r="DW1437" s="240"/>
      <c r="DX1437" s="240"/>
      <c r="DY1437" s="240"/>
      <c r="DZ1437" s="240"/>
      <c r="EA1437" s="240"/>
      <c r="EB1437" s="240"/>
      <c r="EC1437" s="240"/>
      <c r="ED1437" s="240"/>
      <c r="EE1437" s="240"/>
      <c r="EF1437" s="240"/>
      <c r="EG1437" s="240"/>
      <c r="EH1437" s="240"/>
      <c r="EI1437" s="240"/>
      <c r="EJ1437" s="240"/>
      <c r="EK1437" s="240"/>
      <c r="EL1437" s="240"/>
      <c r="EM1437" s="240"/>
      <c r="EN1437" s="240"/>
      <c r="EO1437" s="240"/>
      <c r="EP1437" s="240"/>
      <c r="EQ1437" s="240"/>
      <c r="ER1437" s="240"/>
      <c r="ES1437" s="240"/>
      <c r="ET1437" s="240"/>
      <c r="EU1437" s="240"/>
      <c r="EV1437" s="240"/>
      <c r="EW1437" s="240"/>
      <c r="EX1437" s="240"/>
      <c r="EY1437" s="240"/>
      <c r="EZ1437" s="240"/>
      <c r="FA1437" s="240"/>
      <c r="FB1437" s="240"/>
      <c r="FC1437" s="240"/>
      <c r="FD1437" s="240"/>
      <c r="FE1437" s="240"/>
      <c r="FF1437" s="240"/>
      <c r="FG1437" s="240"/>
      <c r="FH1437" s="240"/>
      <c r="FI1437" s="240"/>
      <c r="FJ1437" s="240"/>
      <c r="FK1437" s="240"/>
      <c r="FL1437" s="240"/>
      <c r="FM1437" s="240"/>
      <c r="FN1437" s="240"/>
      <c r="FO1437" s="240"/>
      <c r="FP1437" s="240"/>
      <c r="FQ1437" s="240"/>
      <c r="FR1437" s="240"/>
      <c r="FS1437" s="240"/>
      <c r="FT1437" s="240"/>
      <c r="FU1437" s="240"/>
      <c r="FV1437" s="240"/>
    </row>
    <row r="1438" spans="1:178" s="250" customFormat="1">
      <c r="A1438" s="234"/>
      <c r="B1438" s="234"/>
      <c r="C1438" s="234"/>
      <c r="D1438" s="234"/>
      <c r="E1438" s="234"/>
      <c r="F1438" s="234"/>
      <c r="G1438" s="235"/>
      <c r="H1438" s="236"/>
      <c r="AJ1438" s="290"/>
      <c r="AK1438" s="240"/>
      <c r="AL1438" s="240"/>
      <c r="AM1438" s="240"/>
      <c r="AN1438" s="240"/>
      <c r="AO1438" s="240"/>
      <c r="AP1438" s="240"/>
      <c r="AQ1438" s="240"/>
      <c r="AR1438" s="240"/>
      <c r="AS1438" s="240"/>
      <c r="AT1438" s="240"/>
      <c r="AU1438" s="240"/>
      <c r="AV1438" s="240"/>
      <c r="AW1438" s="240"/>
      <c r="AX1438" s="240"/>
      <c r="AY1438" s="240"/>
      <c r="AZ1438" s="240"/>
      <c r="BA1438" s="240"/>
      <c r="BB1438" s="240"/>
      <c r="BC1438" s="240"/>
      <c r="BD1438" s="240"/>
      <c r="BE1438" s="240"/>
      <c r="BF1438" s="240"/>
      <c r="BG1438" s="240"/>
      <c r="BH1438" s="240"/>
      <c r="BI1438" s="240"/>
      <c r="BJ1438" s="240"/>
      <c r="BK1438" s="240"/>
      <c r="BL1438" s="240"/>
      <c r="BM1438" s="240"/>
      <c r="BN1438" s="240"/>
      <c r="BO1438" s="240"/>
      <c r="BP1438" s="240"/>
      <c r="BQ1438" s="240"/>
      <c r="BR1438" s="240"/>
      <c r="BS1438" s="240"/>
      <c r="BT1438" s="240"/>
      <c r="BU1438" s="240"/>
      <c r="BV1438" s="240"/>
      <c r="BW1438" s="240"/>
      <c r="BX1438" s="240"/>
      <c r="BY1438" s="240"/>
      <c r="BZ1438" s="240"/>
      <c r="CA1438" s="240"/>
      <c r="CB1438" s="240"/>
      <c r="CC1438" s="240"/>
      <c r="CD1438" s="240"/>
      <c r="CE1438" s="240"/>
      <c r="CF1438" s="240"/>
      <c r="CG1438" s="240"/>
      <c r="CH1438" s="240"/>
      <c r="CI1438" s="240"/>
      <c r="CJ1438" s="240"/>
      <c r="CK1438" s="240"/>
      <c r="CL1438" s="240"/>
      <c r="CM1438" s="240"/>
      <c r="CN1438" s="240"/>
      <c r="CO1438" s="240"/>
      <c r="CP1438" s="240"/>
      <c r="CQ1438" s="240"/>
      <c r="CR1438" s="240"/>
      <c r="CS1438" s="240"/>
      <c r="CT1438" s="240"/>
      <c r="CU1438" s="240"/>
      <c r="CV1438" s="240"/>
      <c r="CW1438" s="240"/>
      <c r="CX1438" s="240"/>
      <c r="CY1438" s="240"/>
      <c r="CZ1438" s="240"/>
      <c r="DA1438" s="240"/>
      <c r="DB1438" s="240"/>
      <c r="DC1438" s="240"/>
      <c r="DD1438" s="240"/>
      <c r="DE1438" s="240"/>
      <c r="DF1438" s="240"/>
      <c r="DG1438" s="240"/>
      <c r="DH1438" s="240"/>
      <c r="DI1438" s="240"/>
      <c r="DJ1438" s="240"/>
      <c r="DK1438" s="240"/>
      <c r="DL1438" s="240"/>
      <c r="DM1438" s="240"/>
      <c r="DN1438" s="240"/>
      <c r="DO1438" s="240"/>
      <c r="DP1438" s="240"/>
      <c r="DQ1438" s="240"/>
      <c r="DR1438" s="240"/>
      <c r="DS1438" s="240"/>
      <c r="DT1438" s="240"/>
      <c r="DU1438" s="240"/>
      <c r="DV1438" s="240"/>
      <c r="DW1438" s="240"/>
      <c r="DX1438" s="240"/>
      <c r="DY1438" s="240"/>
      <c r="DZ1438" s="240"/>
      <c r="EA1438" s="240"/>
      <c r="EB1438" s="240"/>
      <c r="EC1438" s="240"/>
      <c r="ED1438" s="240"/>
      <c r="EE1438" s="240"/>
      <c r="EF1438" s="240"/>
      <c r="EG1438" s="240"/>
      <c r="EH1438" s="240"/>
      <c r="EI1438" s="240"/>
      <c r="EJ1438" s="240"/>
      <c r="EK1438" s="240"/>
      <c r="EL1438" s="240"/>
      <c r="EM1438" s="240"/>
      <c r="EN1438" s="240"/>
      <c r="EO1438" s="240"/>
      <c r="EP1438" s="240"/>
      <c r="EQ1438" s="240"/>
      <c r="ER1438" s="240"/>
      <c r="ES1438" s="240"/>
      <c r="ET1438" s="240"/>
      <c r="EU1438" s="240"/>
      <c r="EV1438" s="240"/>
      <c r="EW1438" s="240"/>
      <c r="EX1438" s="240"/>
      <c r="EY1438" s="240"/>
      <c r="EZ1438" s="240"/>
      <c r="FA1438" s="240"/>
      <c r="FB1438" s="240"/>
      <c r="FC1438" s="240"/>
      <c r="FD1438" s="240"/>
      <c r="FE1438" s="240"/>
      <c r="FF1438" s="240"/>
      <c r="FG1438" s="240"/>
      <c r="FH1438" s="240"/>
      <c r="FI1438" s="240"/>
      <c r="FJ1438" s="240"/>
      <c r="FK1438" s="240"/>
      <c r="FL1438" s="240"/>
      <c r="FM1438" s="240"/>
      <c r="FN1438" s="240"/>
      <c r="FO1438" s="240"/>
      <c r="FP1438" s="240"/>
      <c r="FQ1438" s="240"/>
      <c r="FR1438" s="240"/>
      <c r="FS1438" s="240"/>
      <c r="FT1438" s="240"/>
      <c r="FU1438" s="240"/>
      <c r="FV1438" s="240"/>
    </row>
    <row r="1439" spans="1:178" s="250" customFormat="1">
      <c r="A1439" s="234"/>
      <c r="B1439" s="234"/>
      <c r="C1439" s="234"/>
      <c r="D1439" s="234"/>
      <c r="E1439" s="234"/>
      <c r="F1439" s="234"/>
      <c r="G1439" s="235"/>
      <c r="H1439" s="236"/>
      <c r="AJ1439" s="290"/>
      <c r="AK1439" s="240"/>
      <c r="AL1439" s="240"/>
      <c r="AM1439" s="240"/>
      <c r="AN1439" s="240"/>
      <c r="AO1439" s="240"/>
      <c r="AP1439" s="240"/>
      <c r="AQ1439" s="240"/>
      <c r="AR1439" s="240"/>
      <c r="AS1439" s="240"/>
      <c r="AT1439" s="240"/>
      <c r="AU1439" s="240"/>
      <c r="AV1439" s="240"/>
      <c r="AW1439" s="240"/>
      <c r="AX1439" s="240"/>
      <c r="AY1439" s="240"/>
      <c r="AZ1439" s="240"/>
      <c r="BA1439" s="240"/>
      <c r="BB1439" s="240"/>
      <c r="BC1439" s="240"/>
      <c r="BD1439" s="240"/>
      <c r="BE1439" s="240"/>
      <c r="BF1439" s="240"/>
      <c r="BG1439" s="240"/>
      <c r="BH1439" s="240"/>
      <c r="BI1439" s="240"/>
      <c r="BJ1439" s="240"/>
      <c r="BK1439" s="240"/>
      <c r="BL1439" s="240"/>
      <c r="BM1439" s="240"/>
      <c r="BN1439" s="240"/>
      <c r="BO1439" s="240"/>
      <c r="BP1439" s="240"/>
      <c r="BQ1439" s="240"/>
      <c r="BR1439" s="240"/>
      <c r="BS1439" s="240"/>
      <c r="BT1439" s="240"/>
      <c r="BU1439" s="240"/>
      <c r="BV1439" s="240"/>
      <c r="BW1439" s="240"/>
      <c r="BX1439" s="240"/>
      <c r="BY1439" s="240"/>
      <c r="BZ1439" s="240"/>
      <c r="CA1439" s="240"/>
      <c r="CB1439" s="240"/>
      <c r="CC1439" s="240"/>
      <c r="CD1439" s="240"/>
      <c r="CE1439" s="240"/>
      <c r="CF1439" s="240"/>
      <c r="CG1439" s="240"/>
      <c r="CH1439" s="240"/>
      <c r="CI1439" s="240"/>
      <c r="CJ1439" s="240"/>
      <c r="CK1439" s="240"/>
      <c r="CL1439" s="240"/>
      <c r="CM1439" s="240"/>
      <c r="CN1439" s="240"/>
      <c r="CO1439" s="240"/>
      <c r="CP1439" s="240"/>
      <c r="CQ1439" s="240"/>
      <c r="CR1439" s="240"/>
      <c r="CS1439" s="240"/>
      <c r="CT1439" s="240"/>
      <c r="CU1439" s="240"/>
      <c r="CV1439" s="240"/>
      <c r="CW1439" s="240"/>
      <c r="CX1439" s="240"/>
      <c r="CY1439" s="240"/>
      <c r="CZ1439" s="240"/>
      <c r="DA1439" s="240"/>
      <c r="DB1439" s="240"/>
      <c r="DC1439" s="240"/>
      <c r="DD1439" s="240"/>
      <c r="DE1439" s="240"/>
      <c r="DF1439" s="240"/>
      <c r="DG1439" s="240"/>
      <c r="DH1439" s="240"/>
      <c r="DI1439" s="240"/>
      <c r="DJ1439" s="240"/>
      <c r="DK1439" s="240"/>
      <c r="DL1439" s="240"/>
      <c r="DM1439" s="240"/>
      <c r="DN1439" s="240"/>
      <c r="DO1439" s="240"/>
      <c r="DP1439" s="240"/>
      <c r="DQ1439" s="240"/>
      <c r="DR1439" s="240"/>
      <c r="DS1439" s="240"/>
      <c r="DT1439" s="240"/>
      <c r="DU1439" s="240"/>
      <c r="DV1439" s="240"/>
      <c r="DW1439" s="240"/>
      <c r="DX1439" s="240"/>
      <c r="DY1439" s="240"/>
      <c r="DZ1439" s="240"/>
      <c r="EA1439" s="240"/>
      <c r="EB1439" s="240"/>
      <c r="EC1439" s="240"/>
      <c r="ED1439" s="240"/>
      <c r="EE1439" s="240"/>
      <c r="EF1439" s="240"/>
      <c r="EG1439" s="240"/>
      <c r="EH1439" s="240"/>
      <c r="EI1439" s="240"/>
      <c r="EJ1439" s="240"/>
      <c r="EK1439" s="240"/>
      <c r="EL1439" s="240"/>
      <c r="EM1439" s="240"/>
      <c r="EN1439" s="240"/>
      <c r="EO1439" s="240"/>
      <c r="EP1439" s="240"/>
      <c r="EQ1439" s="240"/>
      <c r="ER1439" s="240"/>
      <c r="ES1439" s="240"/>
      <c r="ET1439" s="240"/>
      <c r="EU1439" s="240"/>
      <c r="EV1439" s="240"/>
      <c r="EW1439" s="240"/>
      <c r="EX1439" s="240"/>
      <c r="EY1439" s="240"/>
      <c r="EZ1439" s="240"/>
      <c r="FA1439" s="240"/>
      <c r="FB1439" s="240"/>
      <c r="FC1439" s="240"/>
      <c r="FD1439" s="240"/>
      <c r="FE1439" s="240"/>
      <c r="FF1439" s="240"/>
      <c r="FG1439" s="240"/>
      <c r="FH1439" s="240"/>
      <c r="FI1439" s="240"/>
      <c r="FJ1439" s="240"/>
      <c r="FK1439" s="240"/>
      <c r="FL1439" s="240"/>
      <c r="FM1439" s="240"/>
      <c r="FN1439" s="240"/>
      <c r="FO1439" s="240"/>
      <c r="FP1439" s="240"/>
      <c r="FQ1439" s="240"/>
      <c r="FR1439" s="240"/>
      <c r="FS1439" s="240"/>
      <c r="FT1439" s="240"/>
      <c r="FU1439" s="240"/>
      <c r="FV1439" s="240"/>
    </row>
    <row r="1440" spans="1:178" s="250" customFormat="1">
      <c r="A1440" s="234"/>
      <c r="B1440" s="234"/>
      <c r="C1440" s="234"/>
      <c r="D1440" s="234"/>
      <c r="E1440" s="234"/>
      <c r="F1440" s="234"/>
      <c r="G1440" s="235"/>
      <c r="H1440" s="236"/>
      <c r="AJ1440" s="290"/>
      <c r="AK1440" s="240"/>
      <c r="AL1440" s="240"/>
      <c r="AM1440" s="240"/>
      <c r="AN1440" s="240"/>
      <c r="AO1440" s="240"/>
      <c r="AP1440" s="240"/>
      <c r="AQ1440" s="240"/>
      <c r="AR1440" s="240"/>
      <c r="AS1440" s="240"/>
      <c r="AT1440" s="240"/>
      <c r="AU1440" s="240"/>
      <c r="AV1440" s="240"/>
      <c r="AW1440" s="240"/>
      <c r="AX1440" s="240"/>
      <c r="AY1440" s="240"/>
      <c r="AZ1440" s="240"/>
      <c r="BA1440" s="240"/>
      <c r="BB1440" s="240"/>
      <c r="BC1440" s="240"/>
      <c r="BD1440" s="240"/>
      <c r="BE1440" s="240"/>
      <c r="BF1440" s="240"/>
      <c r="BG1440" s="240"/>
      <c r="BH1440" s="240"/>
      <c r="BI1440" s="240"/>
      <c r="BJ1440" s="240"/>
      <c r="BK1440" s="240"/>
      <c r="BL1440" s="240"/>
      <c r="BM1440" s="240"/>
      <c r="BN1440" s="240"/>
      <c r="BO1440" s="240"/>
      <c r="BP1440" s="240"/>
      <c r="BQ1440" s="240"/>
      <c r="BR1440" s="240"/>
      <c r="BS1440" s="240"/>
      <c r="BT1440" s="240"/>
      <c r="BU1440" s="240"/>
      <c r="BV1440" s="240"/>
      <c r="BW1440" s="240"/>
      <c r="BX1440" s="240"/>
      <c r="BY1440" s="240"/>
      <c r="BZ1440" s="240"/>
      <c r="CA1440" s="240"/>
      <c r="CB1440" s="240"/>
      <c r="CC1440" s="240"/>
      <c r="CD1440" s="240"/>
      <c r="CE1440" s="240"/>
      <c r="CF1440" s="240"/>
      <c r="CG1440" s="240"/>
      <c r="CH1440" s="240"/>
      <c r="CI1440" s="240"/>
      <c r="CJ1440" s="240"/>
      <c r="CK1440" s="240"/>
      <c r="CL1440" s="240"/>
      <c r="CM1440" s="240"/>
      <c r="CN1440" s="240"/>
      <c r="CO1440" s="240"/>
      <c r="CP1440" s="240"/>
      <c r="CQ1440" s="240"/>
      <c r="CR1440" s="240"/>
      <c r="CS1440" s="240"/>
      <c r="CT1440" s="240"/>
      <c r="CU1440" s="240"/>
      <c r="CV1440" s="240"/>
      <c r="CW1440" s="240"/>
      <c r="CX1440" s="240"/>
      <c r="CY1440" s="240"/>
      <c r="CZ1440" s="240"/>
      <c r="DA1440" s="240"/>
      <c r="DB1440" s="240"/>
      <c r="DC1440" s="240"/>
      <c r="DD1440" s="240"/>
      <c r="DE1440" s="240"/>
      <c r="DF1440" s="240"/>
      <c r="DG1440" s="240"/>
      <c r="DH1440" s="240"/>
      <c r="DI1440" s="240"/>
      <c r="DJ1440" s="240"/>
      <c r="DK1440" s="240"/>
      <c r="DL1440" s="240"/>
      <c r="DM1440" s="240"/>
      <c r="DN1440" s="240"/>
      <c r="DO1440" s="240"/>
      <c r="DP1440" s="240"/>
      <c r="DQ1440" s="240"/>
      <c r="DR1440" s="240"/>
      <c r="DS1440" s="240"/>
      <c r="DT1440" s="240"/>
      <c r="DU1440" s="240"/>
      <c r="DV1440" s="240"/>
      <c r="DW1440" s="240"/>
      <c r="DX1440" s="240"/>
      <c r="DY1440" s="240"/>
      <c r="DZ1440" s="240"/>
      <c r="EA1440" s="240"/>
      <c r="EB1440" s="240"/>
      <c r="EC1440" s="240"/>
      <c r="ED1440" s="240"/>
      <c r="EE1440" s="240"/>
      <c r="EF1440" s="240"/>
      <c r="EG1440" s="240"/>
      <c r="EH1440" s="240"/>
      <c r="EI1440" s="240"/>
      <c r="EJ1440" s="240"/>
      <c r="EK1440" s="240"/>
      <c r="EL1440" s="240"/>
      <c r="EM1440" s="240"/>
      <c r="EN1440" s="240"/>
      <c r="EO1440" s="240"/>
      <c r="EP1440" s="240"/>
      <c r="EQ1440" s="240"/>
      <c r="ER1440" s="240"/>
      <c r="ES1440" s="240"/>
      <c r="ET1440" s="240"/>
      <c r="EU1440" s="240"/>
      <c r="EV1440" s="240"/>
      <c r="EW1440" s="240"/>
      <c r="EX1440" s="240"/>
      <c r="EY1440" s="240"/>
      <c r="EZ1440" s="240"/>
      <c r="FA1440" s="240"/>
      <c r="FB1440" s="240"/>
      <c r="FC1440" s="240"/>
      <c r="FD1440" s="240"/>
      <c r="FE1440" s="240"/>
      <c r="FF1440" s="240"/>
      <c r="FG1440" s="240"/>
      <c r="FH1440" s="240"/>
      <c r="FI1440" s="240"/>
      <c r="FJ1440" s="240"/>
      <c r="FK1440" s="240"/>
      <c r="FL1440" s="240"/>
      <c r="FM1440" s="240"/>
      <c r="FN1440" s="240"/>
      <c r="FO1440" s="240"/>
      <c r="FP1440" s="240"/>
      <c r="FQ1440" s="240"/>
      <c r="FR1440" s="240"/>
      <c r="FS1440" s="240"/>
      <c r="FT1440" s="240"/>
      <c r="FU1440" s="240"/>
      <c r="FV1440" s="240"/>
    </row>
    <row r="1441" spans="1:178" s="250" customFormat="1">
      <c r="A1441" s="234"/>
      <c r="B1441" s="234"/>
      <c r="C1441" s="234"/>
      <c r="D1441" s="234"/>
      <c r="E1441" s="234"/>
      <c r="F1441" s="234"/>
      <c r="G1441" s="235"/>
      <c r="H1441" s="236"/>
      <c r="AJ1441" s="290"/>
      <c r="AK1441" s="240"/>
      <c r="AL1441" s="240"/>
      <c r="AM1441" s="240"/>
      <c r="AN1441" s="240"/>
      <c r="AO1441" s="240"/>
      <c r="AP1441" s="240"/>
      <c r="AQ1441" s="240"/>
      <c r="AR1441" s="240"/>
      <c r="AS1441" s="240"/>
      <c r="AT1441" s="240"/>
      <c r="AU1441" s="240"/>
      <c r="AV1441" s="240"/>
      <c r="AW1441" s="240"/>
      <c r="AX1441" s="240"/>
      <c r="AY1441" s="240"/>
      <c r="AZ1441" s="240"/>
      <c r="BA1441" s="240"/>
      <c r="BB1441" s="240"/>
      <c r="BC1441" s="240"/>
      <c r="BD1441" s="240"/>
      <c r="BE1441" s="240"/>
      <c r="BF1441" s="240"/>
      <c r="BG1441" s="240"/>
      <c r="BH1441" s="240"/>
      <c r="BI1441" s="240"/>
      <c r="BJ1441" s="240"/>
      <c r="BK1441" s="240"/>
      <c r="BL1441" s="240"/>
      <c r="BM1441" s="240"/>
      <c r="BN1441" s="240"/>
      <c r="BO1441" s="240"/>
      <c r="BP1441" s="240"/>
      <c r="BQ1441" s="240"/>
      <c r="BR1441" s="240"/>
      <c r="BS1441" s="240"/>
      <c r="BT1441" s="240"/>
      <c r="BU1441" s="240"/>
      <c r="BV1441" s="240"/>
      <c r="BW1441" s="240"/>
      <c r="BX1441" s="240"/>
      <c r="BY1441" s="240"/>
      <c r="BZ1441" s="240"/>
      <c r="CA1441" s="240"/>
      <c r="CB1441" s="240"/>
      <c r="CC1441" s="240"/>
      <c r="CD1441" s="240"/>
      <c r="CE1441" s="240"/>
      <c r="CF1441" s="240"/>
      <c r="CG1441" s="240"/>
      <c r="CH1441" s="240"/>
      <c r="CI1441" s="240"/>
      <c r="CJ1441" s="240"/>
      <c r="CK1441" s="240"/>
      <c r="CL1441" s="240"/>
      <c r="CM1441" s="240"/>
      <c r="CN1441" s="240"/>
      <c r="CO1441" s="240"/>
      <c r="CP1441" s="240"/>
      <c r="CQ1441" s="240"/>
      <c r="CR1441" s="240"/>
      <c r="CS1441" s="240"/>
      <c r="CT1441" s="240"/>
      <c r="CU1441" s="240"/>
      <c r="CV1441" s="240"/>
      <c r="CW1441" s="240"/>
      <c r="CX1441" s="240"/>
      <c r="CY1441" s="240"/>
      <c r="CZ1441" s="240"/>
      <c r="DA1441" s="240"/>
      <c r="DB1441" s="240"/>
      <c r="DC1441" s="240"/>
      <c r="DD1441" s="240"/>
      <c r="DE1441" s="240"/>
      <c r="DF1441" s="240"/>
      <c r="DG1441" s="240"/>
      <c r="DH1441" s="240"/>
      <c r="DI1441" s="240"/>
      <c r="DJ1441" s="240"/>
      <c r="DK1441" s="240"/>
      <c r="DL1441" s="240"/>
      <c r="DM1441" s="240"/>
      <c r="DN1441" s="240"/>
      <c r="DO1441" s="240"/>
      <c r="DP1441" s="240"/>
      <c r="DQ1441" s="240"/>
      <c r="DR1441" s="240"/>
      <c r="DS1441" s="240"/>
      <c r="DT1441" s="240"/>
      <c r="DU1441" s="240"/>
      <c r="DV1441" s="240"/>
      <c r="DW1441" s="240"/>
      <c r="DX1441" s="240"/>
      <c r="DY1441" s="240"/>
      <c r="DZ1441" s="240"/>
      <c r="EA1441" s="240"/>
      <c r="EB1441" s="240"/>
      <c r="EC1441" s="240"/>
      <c r="ED1441" s="240"/>
      <c r="EE1441" s="240"/>
      <c r="EF1441" s="240"/>
      <c r="EG1441" s="240"/>
      <c r="EH1441" s="240"/>
      <c r="EI1441" s="240"/>
      <c r="EJ1441" s="240"/>
      <c r="EK1441" s="240"/>
      <c r="EL1441" s="240"/>
      <c r="EM1441" s="240"/>
      <c r="EN1441" s="240"/>
      <c r="EO1441" s="240"/>
      <c r="EP1441" s="240"/>
      <c r="EQ1441" s="240"/>
      <c r="ER1441" s="240"/>
      <c r="ES1441" s="240"/>
      <c r="ET1441" s="240"/>
      <c r="EU1441" s="240"/>
      <c r="EV1441" s="240"/>
      <c r="EW1441" s="240"/>
      <c r="EX1441" s="240"/>
      <c r="EY1441" s="240"/>
      <c r="EZ1441" s="240"/>
      <c r="FA1441" s="240"/>
      <c r="FB1441" s="240"/>
      <c r="FC1441" s="240"/>
      <c r="FD1441" s="240"/>
      <c r="FE1441" s="240"/>
      <c r="FF1441" s="240"/>
      <c r="FG1441" s="240"/>
      <c r="FH1441" s="240"/>
      <c r="FI1441" s="240"/>
      <c r="FJ1441" s="240"/>
      <c r="FK1441" s="240"/>
      <c r="FL1441" s="240"/>
      <c r="FM1441" s="240"/>
      <c r="FN1441" s="240"/>
      <c r="FO1441" s="240"/>
      <c r="FP1441" s="240"/>
      <c r="FQ1441" s="240"/>
      <c r="FR1441" s="240"/>
      <c r="FS1441" s="240"/>
      <c r="FT1441" s="240"/>
      <c r="FU1441" s="240"/>
      <c r="FV1441" s="240"/>
    </row>
    <row r="1442" spans="1:178" s="250" customFormat="1">
      <c r="A1442" s="234"/>
      <c r="B1442" s="234"/>
      <c r="C1442" s="234"/>
      <c r="D1442" s="234"/>
      <c r="E1442" s="234"/>
      <c r="F1442" s="234"/>
      <c r="G1442" s="235"/>
      <c r="H1442" s="236"/>
      <c r="AJ1442" s="290"/>
      <c r="AK1442" s="240"/>
      <c r="AL1442" s="240"/>
      <c r="AM1442" s="240"/>
      <c r="AN1442" s="240"/>
      <c r="AO1442" s="240"/>
      <c r="AP1442" s="240"/>
      <c r="AQ1442" s="240"/>
      <c r="AR1442" s="240"/>
      <c r="AS1442" s="240"/>
      <c r="AT1442" s="240"/>
      <c r="AU1442" s="240"/>
      <c r="AV1442" s="240"/>
      <c r="AW1442" s="240"/>
      <c r="AX1442" s="240"/>
      <c r="AY1442" s="240"/>
      <c r="AZ1442" s="240"/>
      <c r="BA1442" s="240"/>
      <c r="BB1442" s="240"/>
      <c r="BC1442" s="240"/>
      <c r="BD1442" s="240"/>
      <c r="BE1442" s="240"/>
      <c r="BF1442" s="240"/>
      <c r="BG1442" s="240"/>
      <c r="BH1442" s="240"/>
      <c r="BI1442" s="240"/>
      <c r="BJ1442" s="240"/>
      <c r="BK1442" s="240"/>
      <c r="BL1442" s="240"/>
      <c r="BM1442" s="240"/>
      <c r="BN1442" s="240"/>
      <c r="BO1442" s="240"/>
      <c r="BP1442" s="240"/>
      <c r="BQ1442" s="240"/>
      <c r="BR1442" s="240"/>
      <c r="BS1442" s="240"/>
      <c r="BT1442" s="240"/>
      <c r="BU1442" s="240"/>
      <c r="BV1442" s="240"/>
      <c r="BW1442" s="240"/>
      <c r="BX1442" s="240"/>
      <c r="BY1442" s="240"/>
      <c r="BZ1442" s="240"/>
      <c r="CA1442" s="240"/>
      <c r="CB1442" s="240"/>
      <c r="CC1442" s="240"/>
      <c r="CD1442" s="240"/>
      <c r="CE1442" s="240"/>
      <c r="CF1442" s="240"/>
      <c r="CG1442" s="240"/>
      <c r="CH1442" s="240"/>
      <c r="CI1442" s="240"/>
      <c r="CJ1442" s="240"/>
      <c r="CK1442" s="240"/>
      <c r="CL1442" s="240"/>
      <c r="CM1442" s="240"/>
      <c r="CN1442" s="240"/>
      <c r="CO1442" s="240"/>
      <c r="CP1442" s="240"/>
      <c r="CQ1442" s="240"/>
      <c r="CR1442" s="240"/>
      <c r="CS1442" s="240"/>
      <c r="CT1442" s="240"/>
      <c r="CU1442" s="240"/>
      <c r="CV1442" s="240"/>
      <c r="CW1442" s="240"/>
      <c r="CX1442" s="240"/>
      <c r="CY1442" s="240"/>
      <c r="CZ1442" s="240"/>
      <c r="DA1442" s="240"/>
      <c r="DB1442" s="240"/>
      <c r="DC1442" s="240"/>
      <c r="DD1442" s="240"/>
      <c r="DE1442" s="240"/>
      <c r="DF1442" s="240"/>
      <c r="DG1442" s="240"/>
      <c r="DH1442" s="240"/>
      <c r="DI1442" s="240"/>
      <c r="DJ1442" s="240"/>
      <c r="DK1442" s="240"/>
      <c r="DL1442" s="240"/>
      <c r="DM1442" s="240"/>
      <c r="DN1442" s="240"/>
      <c r="DO1442" s="240"/>
      <c r="DP1442" s="240"/>
      <c r="DQ1442" s="240"/>
      <c r="DR1442" s="240"/>
      <c r="DS1442" s="240"/>
      <c r="DT1442" s="240"/>
      <c r="DU1442" s="240"/>
      <c r="DV1442" s="240"/>
      <c r="DW1442" s="240"/>
      <c r="DX1442" s="240"/>
      <c r="DY1442" s="240"/>
      <c r="DZ1442" s="240"/>
      <c r="EA1442" s="240"/>
      <c r="EB1442" s="240"/>
      <c r="EC1442" s="240"/>
      <c r="ED1442" s="240"/>
      <c r="EE1442" s="240"/>
      <c r="EF1442" s="240"/>
      <c r="EG1442" s="240"/>
      <c r="EH1442" s="240"/>
      <c r="EI1442" s="240"/>
      <c r="EJ1442" s="240"/>
      <c r="EK1442" s="240"/>
      <c r="EL1442" s="240"/>
      <c r="EM1442" s="240"/>
      <c r="EN1442" s="240"/>
      <c r="EO1442" s="240"/>
      <c r="EP1442" s="240"/>
      <c r="EQ1442" s="240"/>
      <c r="ER1442" s="240"/>
      <c r="ES1442" s="240"/>
      <c r="ET1442" s="240"/>
      <c r="EU1442" s="240"/>
      <c r="EV1442" s="240"/>
      <c r="EW1442" s="240"/>
      <c r="EX1442" s="240"/>
      <c r="EY1442" s="240"/>
      <c r="EZ1442" s="240"/>
      <c r="FA1442" s="240"/>
      <c r="FB1442" s="240"/>
      <c r="FC1442" s="240"/>
      <c r="FD1442" s="240"/>
      <c r="FE1442" s="240"/>
      <c r="FF1442" s="240"/>
      <c r="FG1442" s="240"/>
      <c r="FH1442" s="240"/>
      <c r="FI1442" s="240"/>
      <c r="FJ1442" s="240"/>
      <c r="FK1442" s="240"/>
      <c r="FL1442" s="240"/>
      <c r="FM1442" s="240"/>
      <c r="FN1442" s="240"/>
      <c r="FO1442" s="240"/>
      <c r="FP1442" s="240"/>
      <c r="FQ1442" s="240"/>
      <c r="FR1442" s="240"/>
      <c r="FS1442" s="240"/>
      <c r="FT1442" s="240"/>
      <c r="FU1442" s="240"/>
      <c r="FV1442" s="240"/>
    </row>
    <row r="1443" spans="1:178" s="250" customFormat="1">
      <c r="A1443" s="234"/>
      <c r="B1443" s="234"/>
      <c r="C1443" s="234"/>
      <c r="D1443" s="234"/>
      <c r="E1443" s="234"/>
      <c r="F1443" s="234"/>
      <c r="G1443" s="235"/>
      <c r="H1443" s="236"/>
      <c r="AJ1443" s="290"/>
      <c r="AK1443" s="240"/>
      <c r="AL1443" s="240"/>
      <c r="AM1443" s="240"/>
      <c r="AN1443" s="240"/>
      <c r="AO1443" s="240"/>
      <c r="AP1443" s="240"/>
      <c r="AQ1443" s="240"/>
      <c r="AR1443" s="240"/>
      <c r="AS1443" s="240"/>
      <c r="AT1443" s="240"/>
      <c r="AU1443" s="240"/>
      <c r="AV1443" s="240"/>
      <c r="AW1443" s="240"/>
      <c r="AX1443" s="240"/>
      <c r="AY1443" s="240"/>
      <c r="AZ1443" s="240"/>
      <c r="BA1443" s="240"/>
      <c r="BB1443" s="240"/>
      <c r="BC1443" s="240"/>
      <c r="BD1443" s="240"/>
      <c r="BE1443" s="240"/>
      <c r="BF1443" s="240"/>
      <c r="BG1443" s="240"/>
      <c r="BH1443" s="240"/>
      <c r="BI1443" s="240"/>
      <c r="BJ1443" s="240"/>
      <c r="BK1443" s="240"/>
      <c r="BL1443" s="240"/>
      <c r="BM1443" s="240"/>
      <c r="BN1443" s="240"/>
      <c r="BO1443" s="240"/>
      <c r="BP1443" s="240"/>
      <c r="BQ1443" s="240"/>
      <c r="BR1443" s="240"/>
      <c r="BS1443" s="240"/>
      <c r="BT1443" s="240"/>
      <c r="BU1443" s="240"/>
      <c r="BV1443" s="240"/>
      <c r="BW1443" s="240"/>
      <c r="BX1443" s="240"/>
      <c r="BY1443" s="240"/>
      <c r="BZ1443" s="240"/>
      <c r="CA1443" s="240"/>
      <c r="CB1443" s="240"/>
      <c r="CC1443" s="240"/>
      <c r="CD1443" s="240"/>
      <c r="CE1443" s="240"/>
      <c r="CF1443" s="240"/>
      <c r="CG1443" s="240"/>
      <c r="CH1443" s="240"/>
      <c r="CI1443" s="240"/>
      <c r="CJ1443" s="240"/>
      <c r="CK1443" s="240"/>
      <c r="CL1443" s="240"/>
      <c r="CM1443" s="240"/>
      <c r="CN1443" s="240"/>
      <c r="CO1443" s="240"/>
      <c r="CP1443" s="240"/>
      <c r="CQ1443" s="240"/>
      <c r="CR1443" s="240"/>
      <c r="CS1443" s="240"/>
      <c r="CT1443" s="240"/>
      <c r="CU1443" s="240"/>
      <c r="CV1443" s="240"/>
      <c r="CW1443" s="240"/>
      <c r="CX1443" s="240"/>
      <c r="CY1443" s="240"/>
      <c r="CZ1443" s="240"/>
      <c r="DA1443" s="240"/>
      <c r="DB1443" s="240"/>
      <c r="DC1443" s="240"/>
      <c r="DD1443" s="240"/>
      <c r="DE1443" s="240"/>
      <c r="DF1443" s="240"/>
      <c r="DG1443" s="240"/>
      <c r="DH1443" s="240"/>
      <c r="DI1443" s="240"/>
      <c r="DJ1443" s="240"/>
      <c r="DK1443" s="240"/>
      <c r="DL1443" s="240"/>
      <c r="DM1443" s="240"/>
      <c r="DN1443" s="240"/>
      <c r="DO1443" s="240"/>
      <c r="DP1443" s="240"/>
      <c r="DQ1443" s="240"/>
      <c r="DR1443" s="240"/>
      <c r="DS1443" s="240"/>
      <c r="DT1443" s="240"/>
      <c r="DU1443" s="240"/>
      <c r="DV1443" s="240"/>
      <c r="DW1443" s="240"/>
      <c r="DX1443" s="240"/>
      <c r="DY1443" s="240"/>
      <c r="DZ1443" s="240"/>
      <c r="EA1443" s="240"/>
      <c r="EB1443" s="240"/>
      <c r="EC1443" s="240"/>
      <c r="ED1443" s="240"/>
      <c r="EE1443" s="240"/>
      <c r="EF1443" s="240"/>
      <c r="EG1443" s="240"/>
      <c r="EH1443" s="240"/>
      <c r="EI1443" s="240"/>
      <c r="EJ1443" s="240"/>
      <c r="EK1443" s="240"/>
      <c r="EL1443" s="240"/>
      <c r="EM1443" s="240"/>
      <c r="EN1443" s="240"/>
      <c r="EO1443" s="240"/>
      <c r="EP1443" s="240"/>
      <c r="EQ1443" s="240"/>
      <c r="ER1443" s="240"/>
      <c r="ES1443" s="240"/>
      <c r="ET1443" s="240"/>
      <c r="EU1443" s="240"/>
      <c r="EV1443" s="240"/>
      <c r="EW1443" s="240"/>
      <c r="EX1443" s="240"/>
      <c r="EY1443" s="240"/>
      <c r="EZ1443" s="240"/>
      <c r="FA1443" s="240"/>
      <c r="FB1443" s="240"/>
      <c r="FC1443" s="240"/>
      <c r="FD1443" s="240"/>
      <c r="FE1443" s="240"/>
      <c r="FF1443" s="240"/>
      <c r="FG1443" s="240"/>
      <c r="FH1443" s="240"/>
      <c r="FI1443" s="240"/>
      <c r="FJ1443" s="240"/>
      <c r="FK1443" s="240"/>
      <c r="FL1443" s="240"/>
      <c r="FM1443" s="240"/>
      <c r="FN1443" s="240"/>
      <c r="FO1443" s="240"/>
      <c r="FP1443" s="240"/>
      <c r="FQ1443" s="240"/>
      <c r="FR1443" s="240"/>
      <c r="FS1443" s="240"/>
      <c r="FT1443" s="240"/>
      <c r="FU1443" s="240"/>
      <c r="FV1443" s="240"/>
    </row>
    <row r="1444" spans="1:178" s="250" customFormat="1">
      <c r="A1444" s="234"/>
      <c r="B1444" s="234"/>
      <c r="C1444" s="234"/>
      <c r="D1444" s="234"/>
      <c r="E1444" s="234"/>
      <c r="F1444" s="234"/>
      <c r="G1444" s="235"/>
      <c r="H1444" s="236"/>
      <c r="AJ1444" s="290"/>
      <c r="AK1444" s="240"/>
      <c r="AL1444" s="240"/>
      <c r="AM1444" s="240"/>
      <c r="AN1444" s="240"/>
      <c r="AO1444" s="240"/>
      <c r="AP1444" s="240"/>
      <c r="AQ1444" s="240"/>
      <c r="AR1444" s="240"/>
      <c r="AS1444" s="240"/>
      <c r="AT1444" s="240"/>
      <c r="AU1444" s="240"/>
      <c r="AV1444" s="240"/>
      <c r="AW1444" s="240"/>
      <c r="AX1444" s="240"/>
      <c r="AY1444" s="240"/>
      <c r="AZ1444" s="240"/>
      <c r="BA1444" s="240"/>
      <c r="BB1444" s="240"/>
      <c r="BC1444" s="240"/>
      <c r="BD1444" s="240"/>
      <c r="BE1444" s="240"/>
      <c r="BF1444" s="240"/>
      <c r="BG1444" s="240"/>
      <c r="BH1444" s="240"/>
      <c r="BI1444" s="240"/>
      <c r="BJ1444" s="240"/>
      <c r="BK1444" s="240"/>
      <c r="BL1444" s="240"/>
      <c r="BM1444" s="240"/>
      <c r="BN1444" s="240"/>
      <c r="BO1444" s="240"/>
      <c r="BP1444" s="240"/>
      <c r="BQ1444" s="240"/>
      <c r="BR1444" s="240"/>
      <c r="BS1444" s="240"/>
      <c r="BT1444" s="240"/>
      <c r="BU1444" s="240"/>
      <c r="BV1444" s="240"/>
      <c r="BW1444" s="240"/>
      <c r="BX1444" s="240"/>
      <c r="BY1444" s="240"/>
      <c r="BZ1444" s="240"/>
      <c r="CA1444" s="240"/>
      <c r="CB1444" s="240"/>
      <c r="CC1444" s="240"/>
      <c r="CD1444" s="240"/>
      <c r="CE1444" s="240"/>
      <c r="CF1444" s="240"/>
      <c r="CG1444" s="240"/>
      <c r="CH1444" s="240"/>
      <c r="CI1444" s="240"/>
      <c r="CJ1444" s="240"/>
      <c r="CK1444" s="240"/>
      <c r="CL1444" s="240"/>
      <c r="CM1444" s="240"/>
      <c r="CN1444" s="240"/>
      <c r="CO1444" s="240"/>
      <c r="CP1444" s="240"/>
      <c r="CQ1444" s="240"/>
      <c r="CR1444" s="240"/>
      <c r="CS1444" s="240"/>
      <c r="CT1444" s="240"/>
      <c r="CU1444" s="240"/>
      <c r="CV1444" s="240"/>
      <c r="CW1444" s="240"/>
      <c r="CX1444" s="240"/>
      <c r="CY1444" s="240"/>
      <c r="CZ1444" s="240"/>
      <c r="DA1444" s="240"/>
      <c r="DB1444" s="240"/>
      <c r="DC1444" s="240"/>
      <c r="DD1444" s="240"/>
      <c r="DE1444" s="240"/>
      <c r="DF1444" s="240"/>
      <c r="DG1444" s="240"/>
      <c r="DH1444" s="240"/>
      <c r="DI1444" s="240"/>
      <c r="DJ1444" s="240"/>
      <c r="DK1444" s="240"/>
      <c r="DL1444" s="240"/>
      <c r="DM1444" s="240"/>
      <c r="DN1444" s="240"/>
      <c r="DO1444" s="240"/>
      <c r="DP1444" s="240"/>
      <c r="DQ1444" s="240"/>
      <c r="DR1444" s="240"/>
      <c r="DS1444" s="240"/>
      <c r="DT1444" s="240"/>
      <c r="DU1444" s="240"/>
      <c r="DV1444" s="240"/>
      <c r="DW1444" s="240"/>
      <c r="DX1444" s="240"/>
      <c r="DY1444" s="240"/>
      <c r="DZ1444" s="240"/>
      <c r="EA1444" s="240"/>
      <c r="EB1444" s="240"/>
      <c r="EC1444" s="240"/>
      <c r="ED1444" s="240"/>
      <c r="EE1444" s="240"/>
      <c r="EF1444" s="240"/>
      <c r="EG1444" s="240"/>
      <c r="EH1444" s="240"/>
      <c r="EI1444" s="240"/>
      <c r="EJ1444" s="240"/>
      <c r="EK1444" s="240"/>
      <c r="EL1444" s="240"/>
      <c r="EM1444" s="240"/>
      <c r="EN1444" s="240"/>
      <c r="EO1444" s="240"/>
      <c r="EP1444" s="240"/>
      <c r="EQ1444" s="240"/>
      <c r="ER1444" s="240"/>
      <c r="ES1444" s="240"/>
      <c r="ET1444" s="240"/>
      <c r="EU1444" s="240"/>
      <c r="EV1444" s="240"/>
      <c r="EW1444" s="240"/>
      <c r="EX1444" s="240"/>
      <c r="EY1444" s="240"/>
      <c r="EZ1444" s="240"/>
      <c r="FA1444" s="240"/>
      <c r="FB1444" s="240"/>
      <c r="FC1444" s="240"/>
      <c r="FD1444" s="240"/>
      <c r="FE1444" s="240"/>
      <c r="FF1444" s="240"/>
      <c r="FG1444" s="240"/>
      <c r="FH1444" s="240"/>
      <c r="FI1444" s="240"/>
      <c r="FJ1444" s="240"/>
      <c r="FK1444" s="240"/>
      <c r="FL1444" s="240"/>
      <c r="FM1444" s="240"/>
      <c r="FN1444" s="240"/>
      <c r="FO1444" s="240"/>
      <c r="FP1444" s="240"/>
      <c r="FQ1444" s="240"/>
      <c r="FR1444" s="240"/>
      <c r="FS1444" s="240"/>
      <c r="FT1444" s="240"/>
      <c r="FU1444" s="240"/>
      <c r="FV1444" s="240"/>
    </row>
    <row r="1445" spans="1:178" s="250" customFormat="1">
      <c r="A1445" s="234"/>
      <c r="B1445" s="234"/>
      <c r="C1445" s="234"/>
      <c r="D1445" s="234"/>
      <c r="E1445" s="234"/>
      <c r="F1445" s="234"/>
      <c r="G1445" s="235"/>
      <c r="H1445" s="236"/>
      <c r="AJ1445" s="290"/>
      <c r="AK1445" s="240"/>
      <c r="AL1445" s="240"/>
      <c r="AM1445" s="240"/>
      <c r="AN1445" s="240"/>
      <c r="AO1445" s="240"/>
      <c r="AP1445" s="240"/>
      <c r="AQ1445" s="240"/>
      <c r="AR1445" s="240"/>
      <c r="AS1445" s="240"/>
      <c r="AT1445" s="240"/>
      <c r="AU1445" s="240"/>
      <c r="AV1445" s="240"/>
      <c r="AW1445" s="240"/>
      <c r="AX1445" s="240"/>
      <c r="AY1445" s="240"/>
      <c r="AZ1445" s="240"/>
      <c r="BA1445" s="240"/>
      <c r="BB1445" s="240"/>
      <c r="BC1445" s="240"/>
      <c r="BD1445" s="240"/>
      <c r="BE1445" s="240"/>
      <c r="BF1445" s="240"/>
      <c r="BG1445" s="240"/>
      <c r="BH1445" s="240"/>
      <c r="BI1445" s="240"/>
      <c r="BJ1445" s="240"/>
      <c r="BK1445" s="240"/>
      <c r="BL1445" s="240"/>
      <c r="BM1445" s="240"/>
      <c r="BN1445" s="240"/>
      <c r="BO1445" s="240"/>
      <c r="BP1445" s="240"/>
      <c r="BQ1445" s="240"/>
      <c r="BR1445" s="240"/>
      <c r="BS1445" s="240"/>
      <c r="BT1445" s="240"/>
      <c r="BU1445" s="240"/>
      <c r="BV1445" s="240"/>
      <c r="BW1445" s="240"/>
      <c r="BX1445" s="240"/>
      <c r="BY1445" s="240"/>
      <c r="BZ1445" s="240"/>
      <c r="CA1445" s="240"/>
      <c r="CB1445" s="240"/>
      <c r="CC1445" s="240"/>
      <c r="CD1445" s="240"/>
      <c r="CE1445" s="240"/>
      <c r="CF1445" s="240"/>
      <c r="CG1445" s="240"/>
      <c r="CH1445" s="240"/>
      <c r="CI1445" s="240"/>
      <c r="CJ1445" s="240"/>
      <c r="CK1445" s="240"/>
      <c r="CL1445" s="240"/>
      <c r="CM1445" s="240"/>
      <c r="CN1445" s="240"/>
      <c r="CO1445" s="240"/>
      <c r="CP1445" s="240"/>
      <c r="CQ1445" s="240"/>
      <c r="CR1445" s="240"/>
      <c r="CS1445" s="240"/>
      <c r="CT1445" s="240"/>
      <c r="CU1445" s="240"/>
      <c r="CV1445" s="240"/>
      <c r="CW1445" s="240"/>
      <c r="CX1445" s="240"/>
      <c r="CY1445" s="240"/>
      <c r="CZ1445" s="240"/>
      <c r="DA1445" s="240"/>
      <c r="DB1445" s="240"/>
      <c r="DC1445" s="240"/>
      <c r="DD1445" s="240"/>
      <c r="DE1445" s="240"/>
      <c r="DF1445" s="240"/>
      <c r="DG1445" s="240"/>
      <c r="DH1445" s="240"/>
      <c r="DI1445" s="240"/>
      <c r="DJ1445" s="240"/>
      <c r="DK1445" s="240"/>
      <c r="DL1445" s="240"/>
      <c r="DM1445" s="240"/>
      <c r="DN1445" s="240"/>
      <c r="DO1445" s="240"/>
      <c r="DP1445" s="240"/>
      <c r="DQ1445" s="240"/>
      <c r="DR1445" s="240"/>
      <c r="DS1445" s="240"/>
      <c r="DT1445" s="240"/>
      <c r="DU1445" s="240"/>
      <c r="DV1445" s="240"/>
      <c r="DW1445" s="240"/>
      <c r="DX1445" s="240"/>
      <c r="DY1445" s="240"/>
      <c r="DZ1445" s="240"/>
      <c r="EA1445" s="240"/>
      <c r="EB1445" s="240"/>
      <c r="EC1445" s="240"/>
      <c r="ED1445" s="240"/>
      <c r="EE1445" s="240"/>
      <c r="EF1445" s="240"/>
      <c r="EG1445" s="240"/>
      <c r="EH1445" s="240"/>
      <c r="EI1445" s="240"/>
      <c r="EJ1445" s="240"/>
      <c r="EK1445" s="240"/>
      <c r="EL1445" s="240"/>
      <c r="EM1445" s="240"/>
      <c r="EN1445" s="240"/>
      <c r="EO1445" s="240"/>
      <c r="EP1445" s="240"/>
      <c r="EQ1445" s="240"/>
      <c r="ER1445" s="240"/>
      <c r="ES1445" s="240"/>
      <c r="ET1445" s="240"/>
      <c r="EU1445" s="240"/>
      <c r="EV1445" s="240"/>
      <c r="EW1445" s="240"/>
      <c r="EX1445" s="240"/>
      <c r="EY1445" s="240"/>
      <c r="EZ1445" s="240"/>
      <c r="FA1445" s="240"/>
      <c r="FB1445" s="240"/>
      <c r="FC1445" s="240"/>
      <c r="FD1445" s="240"/>
      <c r="FE1445" s="240"/>
      <c r="FF1445" s="240"/>
      <c r="FG1445" s="240"/>
      <c r="FH1445" s="240"/>
      <c r="FI1445" s="240"/>
      <c r="FJ1445" s="240"/>
      <c r="FK1445" s="240"/>
      <c r="FL1445" s="240"/>
      <c r="FM1445" s="240"/>
      <c r="FN1445" s="240"/>
      <c r="FO1445" s="240"/>
      <c r="FP1445" s="240"/>
      <c r="FQ1445" s="240"/>
      <c r="FR1445" s="240"/>
      <c r="FS1445" s="240"/>
      <c r="FT1445" s="240"/>
      <c r="FU1445" s="240"/>
      <c r="FV1445" s="240"/>
    </row>
    <row r="1446" spans="1:178" s="250" customFormat="1">
      <c r="A1446" s="234"/>
      <c r="B1446" s="234"/>
      <c r="C1446" s="234"/>
      <c r="D1446" s="234"/>
      <c r="E1446" s="234"/>
      <c r="F1446" s="234"/>
      <c r="G1446" s="235"/>
      <c r="H1446" s="236"/>
      <c r="AJ1446" s="290"/>
      <c r="AK1446" s="240"/>
      <c r="AL1446" s="240"/>
      <c r="AM1446" s="240"/>
      <c r="AN1446" s="240"/>
      <c r="AO1446" s="240"/>
      <c r="AP1446" s="240"/>
      <c r="AQ1446" s="240"/>
      <c r="AR1446" s="240"/>
      <c r="AS1446" s="240"/>
      <c r="AT1446" s="240"/>
      <c r="AU1446" s="240"/>
      <c r="AV1446" s="240"/>
      <c r="AW1446" s="240"/>
      <c r="AX1446" s="240"/>
      <c r="AY1446" s="240"/>
      <c r="AZ1446" s="240"/>
      <c r="BA1446" s="240"/>
      <c r="BB1446" s="240"/>
      <c r="BC1446" s="240"/>
      <c r="BD1446" s="240"/>
      <c r="BE1446" s="240"/>
      <c r="BF1446" s="240"/>
      <c r="BG1446" s="240"/>
      <c r="BH1446" s="240"/>
      <c r="BI1446" s="240"/>
      <c r="BJ1446" s="240"/>
      <c r="BK1446" s="240"/>
      <c r="BL1446" s="240"/>
      <c r="BM1446" s="240"/>
      <c r="BN1446" s="240"/>
      <c r="BO1446" s="240"/>
      <c r="BP1446" s="240"/>
      <c r="BQ1446" s="240"/>
      <c r="BR1446" s="240"/>
      <c r="BS1446" s="240"/>
      <c r="BT1446" s="240"/>
      <c r="BU1446" s="240"/>
      <c r="BV1446" s="240"/>
      <c r="BW1446" s="240"/>
      <c r="BX1446" s="240"/>
      <c r="BY1446" s="240"/>
      <c r="BZ1446" s="240"/>
      <c r="CA1446" s="240"/>
      <c r="CB1446" s="240"/>
      <c r="CC1446" s="240"/>
      <c r="CD1446" s="240"/>
      <c r="CE1446" s="240"/>
      <c r="CF1446" s="240"/>
      <c r="CG1446" s="240"/>
      <c r="CH1446" s="240"/>
      <c r="CI1446" s="240"/>
      <c r="CJ1446" s="240"/>
      <c r="CK1446" s="240"/>
      <c r="CL1446" s="240"/>
      <c r="CM1446" s="240"/>
      <c r="CN1446" s="240"/>
      <c r="CO1446" s="240"/>
      <c r="CP1446" s="240"/>
      <c r="CQ1446" s="240"/>
      <c r="CR1446" s="240"/>
      <c r="CS1446" s="240"/>
      <c r="CT1446" s="240"/>
      <c r="CU1446" s="240"/>
      <c r="CV1446" s="240"/>
      <c r="CW1446" s="240"/>
      <c r="CX1446" s="240"/>
      <c r="CY1446" s="240"/>
      <c r="CZ1446" s="240"/>
      <c r="DA1446" s="240"/>
      <c r="DB1446" s="240"/>
      <c r="DC1446" s="240"/>
      <c r="DD1446" s="240"/>
      <c r="DE1446" s="240"/>
      <c r="DF1446" s="240"/>
      <c r="DG1446" s="240"/>
      <c r="DH1446" s="240"/>
      <c r="DI1446" s="240"/>
      <c r="DJ1446" s="240"/>
      <c r="DK1446" s="240"/>
      <c r="DL1446" s="240"/>
      <c r="DM1446" s="240"/>
      <c r="DN1446" s="240"/>
      <c r="DO1446" s="240"/>
      <c r="DP1446" s="240"/>
      <c r="DQ1446" s="240"/>
      <c r="DR1446" s="240"/>
      <c r="DS1446" s="240"/>
      <c r="DT1446" s="240"/>
      <c r="DU1446" s="240"/>
      <c r="DV1446" s="240"/>
      <c r="DW1446" s="240"/>
      <c r="DX1446" s="240"/>
      <c r="DY1446" s="240"/>
      <c r="DZ1446" s="240"/>
      <c r="EA1446" s="240"/>
      <c r="EB1446" s="240"/>
      <c r="EC1446" s="240"/>
      <c r="ED1446" s="240"/>
      <c r="EE1446" s="240"/>
      <c r="EF1446" s="240"/>
      <c r="EG1446" s="240"/>
      <c r="EH1446" s="240"/>
      <c r="EI1446" s="240"/>
      <c r="EJ1446" s="240"/>
      <c r="EK1446" s="240"/>
      <c r="EL1446" s="240"/>
      <c r="EM1446" s="240"/>
      <c r="EN1446" s="240"/>
      <c r="EO1446" s="240"/>
      <c r="EP1446" s="240"/>
      <c r="EQ1446" s="240"/>
      <c r="ER1446" s="240"/>
      <c r="ES1446" s="240"/>
      <c r="ET1446" s="240"/>
      <c r="EU1446" s="240"/>
      <c r="EV1446" s="240"/>
      <c r="EW1446" s="240"/>
      <c r="EX1446" s="240"/>
      <c r="EY1446" s="240"/>
      <c r="EZ1446" s="240"/>
      <c r="FA1446" s="240"/>
      <c r="FB1446" s="240"/>
      <c r="FC1446" s="240"/>
      <c r="FD1446" s="240"/>
      <c r="FE1446" s="240"/>
      <c r="FF1446" s="240"/>
      <c r="FG1446" s="240"/>
      <c r="FH1446" s="240"/>
      <c r="FI1446" s="240"/>
      <c r="FJ1446" s="240"/>
      <c r="FK1446" s="240"/>
      <c r="FL1446" s="240"/>
      <c r="FM1446" s="240"/>
      <c r="FN1446" s="240"/>
      <c r="FO1446" s="240"/>
      <c r="FP1446" s="240"/>
      <c r="FQ1446" s="240"/>
      <c r="FR1446" s="240"/>
      <c r="FS1446" s="240"/>
      <c r="FT1446" s="240"/>
      <c r="FU1446" s="240"/>
      <c r="FV1446" s="240"/>
    </row>
    <row r="1447" spans="1:178" s="250" customFormat="1">
      <c r="A1447" s="234"/>
      <c r="B1447" s="234"/>
      <c r="C1447" s="234"/>
      <c r="D1447" s="234"/>
      <c r="E1447" s="234"/>
      <c r="F1447" s="234"/>
      <c r="G1447" s="235"/>
      <c r="H1447" s="236"/>
      <c r="AJ1447" s="290"/>
      <c r="AK1447" s="240"/>
      <c r="AL1447" s="240"/>
      <c r="AM1447" s="240"/>
      <c r="AN1447" s="240"/>
      <c r="AO1447" s="240"/>
      <c r="AP1447" s="240"/>
      <c r="AQ1447" s="240"/>
      <c r="AR1447" s="240"/>
      <c r="AS1447" s="240"/>
      <c r="AT1447" s="240"/>
      <c r="AU1447" s="240"/>
      <c r="AV1447" s="240"/>
      <c r="AW1447" s="240"/>
      <c r="AX1447" s="240"/>
      <c r="AY1447" s="240"/>
      <c r="AZ1447" s="240"/>
      <c r="BA1447" s="240"/>
      <c r="BB1447" s="240"/>
      <c r="BC1447" s="240"/>
      <c r="BD1447" s="240"/>
      <c r="BE1447" s="240"/>
      <c r="BF1447" s="240"/>
      <c r="BG1447" s="240"/>
      <c r="BH1447" s="240"/>
      <c r="BI1447" s="240"/>
      <c r="BJ1447" s="240"/>
      <c r="BK1447" s="240"/>
      <c r="BL1447" s="240"/>
      <c r="BM1447" s="240"/>
      <c r="BN1447" s="240"/>
      <c r="BO1447" s="240"/>
      <c r="BP1447" s="240"/>
      <c r="BQ1447" s="240"/>
      <c r="BR1447" s="240"/>
      <c r="BS1447" s="240"/>
      <c r="BT1447" s="240"/>
      <c r="BU1447" s="240"/>
      <c r="BV1447" s="240"/>
      <c r="BW1447" s="240"/>
      <c r="BX1447" s="240"/>
      <c r="BY1447" s="240"/>
      <c r="BZ1447" s="240"/>
      <c r="CA1447" s="240"/>
      <c r="CB1447" s="240"/>
      <c r="CC1447" s="240"/>
      <c r="CD1447" s="240"/>
      <c r="CE1447" s="240"/>
      <c r="CF1447" s="240"/>
      <c r="CG1447" s="240"/>
      <c r="CH1447" s="240"/>
      <c r="CI1447" s="240"/>
      <c r="CJ1447" s="240"/>
      <c r="CK1447" s="240"/>
      <c r="CL1447" s="240"/>
      <c r="CM1447" s="240"/>
      <c r="CN1447" s="240"/>
      <c r="CO1447" s="240"/>
      <c r="CP1447" s="240"/>
      <c r="CQ1447" s="240"/>
      <c r="CR1447" s="240"/>
      <c r="CS1447" s="240"/>
      <c r="CT1447" s="240"/>
      <c r="CU1447" s="240"/>
      <c r="CV1447" s="240"/>
      <c r="CW1447" s="240"/>
      <c r="CX1447" s="240"/>
      <c r="CY1447" s="240"/>
      <c r="CZ1447" s="240"/>
      <c r="DA1447" s="240"/>
      <c r="DB1447" s="240"/>
      <c r="DC1447" s="240"/>
      <c r="DD1447" s="240"/>
      <c r="DE1447" s="240"/>
      <c r="DF1447" s="240"/>
      <c r="DG1447" s="240"/>
      <c r="DH1447" s="240"/>
      <c r="DI1447" s="240"/>
      <c r="DJ1447" s="240"/>
      <c r="DK1447" s="240"/>
      <c r="DL1447" s="240"/>
      <c r="DM1447" s="240"/>
      <c r="DN1447" s="240"/>
      <c r="DO1447" s="240"/>
      <c r="DP1447" s="240"/>
      <c r="DQ1447" s="240"/>
      <c r="DR1447" s="240"/>
      <c r="DS1447" s="240"/>
      <c r="DT1447" s="240"/>
      <c r="DU1447" s="240"/>
      <c r="DV1447" s="240"/>
      <c r="DW1447" s="240"/>
      <c r="DX1447" s="240"/>
      <c r="DY1447" s="240"/>
      <c r="DZ1447" s="240"/>
      <c r="EA1447" s="240"/>
      <c r="EB1447" s="240"/>
      <c r="EC1447" s="240"/>
      <c r="ED1447" s="240"/>
      <c r="EE1447" s="240"/>
      <c r="EF1447" s="240"/>
      <c r="EG1447" s="240"/>
      <c r="EH1447" s="240"/>
      <c r="EI1447" s="240"/>
      <c r="EJ1447" s="240"/>
      <c r="EK1447" s="240"/>
      <c r="EL1447" s="240"/>
      <c r="EM1447" s="240"/>
      <c r="EN1447" s="240"/>
      <c r="EO1447" s="240"/>
      <c r="EP1447" s="240"/>
      <c r="EQ1447" s="240"/>
      <c r="ER1447" s="240"/>
      <c r="ES1447" s="240"/>
      <c r="ET1447" s="240"/>
      <c r="EU1447" s="240"/>
      <c r="EV1447" s="240"/>
      <c r="EW1447" s="240"/>
      <c r="EX1447" s="240"/>
      <c r="EY1447" s="240"/>
      <c r="EZ1447" s="240"/>
      <c r="FA1447" s="240"/>
      <c r="FB1447" s="240"/>
      <c r="FC1447" s="240"/>
      <c r="FD1447" s="240"/>
      <c r="FE1447" s="240"/>
      <c r="FF1447" s="240"/>
      <c r="FG1447" s="240"/>
      <c r="FH1447" s="240"/>
      <c r="FI1447" s="240"/>
      <c r="FJ1447" s="240"/>
      <c r="FK1447" s="240"/>
      <c r="FL1447" s="240"/>
      <c r="FM1447" s="240"/>
      <c r="FN1447" s="240"/>
      <c r="FO1447" s="240"/>
      <c r="FP1447" s="240"/>
      <c r="FQ1447" s="240"/>
      <c r="FR1447" s="240"/>
      <c r="FS1447" s="240"/>
      <c r="FT1447" s="240"/>
      <c r="FU1447" s="240"/>
      <c r="FV1447" s="240"/>
    </row>
    <row r="1448" spans="1:178" s="250" customFormat="1">
      <c r="A1448" s="234"/>
      <c r="B1448" s="234"/>
      <c r="C1448" s="234"/>
      <c r="D1448" s="234"/>
      <c r="E1448" s="234"/>
      <c r="F1448" s="234"/>
      <c r="G1448" s="235"/>
      <c r="H1448" s="236"/>
      <c r="AJ1448" s="290"/>
      <c r="AK1448" s="240"/>
      <c r="AL1448" s="240"/>
      <c r="AM1448" s="240"/>
      <c r="AN1448" s="240"/>
      <c r="AO1448" s="240"/>
      <c r="AP1448" s="240"/>
      <c r="AQ1448" s="240"/>
      <c r="AR1448" s="240"/>
      <c r="AS1448" s="240"/>
      <c r="AT1448" s="240"/>
      <c r="AU1448" s="240"/>
      <c r="AV1448" s="240"/>
      <c r="AW1448" s="240"/>
      <c r="AX1448" s="240"/>
      <c r="AY1448" s="240"/>
      <c r="AZ1448" s="240"/>
      <c r="BA1448" s="240"/>
      <c r="BB1448" s="240"/>
      <c r="BC1448" s="240"/>
      <c r="BD1448" s="240"/>
      <c r="BE1448" s="240"/>
      <c r="BF1448" s="240"/>
      <c r="BG1448" s="240"/>
      <c r="BH1448" s="240"/>
      <c r="BI1448" s="240"/>
      <c r="BJ1448" s="240"/>
      <c r="BK1448" s="240"/>
      <c r="BL1448" s="240"/>
      <c r="BM1448" s="240"/>
      <c r="BN1448" s="240"/>
      <c r="BO1448" s="240"/>
      <c r="BP1448" s="240"/>
      <c r="BQ1448" s="240"/>
      <c r="BR1448" s="240"/>
      <c r="BS1448" s="240"/>
      <c r="BT1448" s="240"/>
      <c r="BU1448" s="240"/>
      <c r="BV1448" s="240"/>
      <c r="BW1448" s="240"/>
      <c r="BX1448" s="240"/>
      <c r="BY1448" s="240"/>
      <c r="BZ1448" s="240"/>
      <c r="CA1448" s="240"/>
      <c r="CB1448" s="240"/>
      <c r="CC1448" s="240"/>
      <c r="CD1448" s="240"/>
      <c r="CE1448" s="240"/>
      <c r="CF1448" s="240"/>
      <c r="CG1448" s="240"/>
      <c r="CH1448" s="240"/>
      <c r="CI1448" s="240"/>
      <c r="CJ1448" s="240"/>
      <c r="CK1448" s="240"/>
      <c r="CL1448" s="240"/>
      <c r="CM1448" s="240"/>
      <c r="CN1448" s="240"/>
      <c r="CO1448" s="240"/>
      <c r="CP1448" s="240"/>
      <c r="CQ1448" s="240"/>
      <c r="CR1448" s="240"/>
      <c r="CS1448" s="240"/>
      <c r="CT1448" s="240"/>
      <c r="CU1448" s="240"/>
      <c r="CV1448" s="240"/>
      <c r="CW1448" s="240"/>
      <c r="CX1448" s="240"/>
      <c r="CY1448" s="240"/>
      <c r="CZ1448" s="240"/>
      <c r="DA1448" s="240"/>
      <c r="DB1448" s="240"/>
      <c r="DC1448" s="240"/>
      <c r="DD1448" s="240"/>
      <c r="DE1448" s="240"/>
      <c r="DF1448" s="240"/>
      <c r="DG1448" s="240"/>
      <c r="DH1448" s="240"/>
      <c r="DI1448" s="240"/>
      <c r="DJ1448" s="240"/>
      <c r="DK1448" s="240"/>
      <c r="DL1448" s="240"/>
      <c r="DM1448" s="240"/>
      <c r="DN1448" s="240"/>
      <c r="DO1448" s="240"/>
      <c r="DP1448" s="240"/>
      <c r="DQ1448" s="240"/>
      <c r="DR1448" s="240"/>
      <c r="DS1448" s="240"/>
      <c r="DT1448" s="240"/>
      <c r="DU1448" s="240"/>
      <c r="DV1448" s="240"/>
      <c r="DW1448" s="240"/>
      <c r="DX1448" s="240"/>
      <c r="DY1448" s="240"/>
      <c r="DZ1448" s="240"/>
      <c r="EA1448" s="240"/>
      <c r="EB1448" s="240"/>
      <c r="EC1448" s="240"/>
      <c r="ED1448" s="240"/>
      <c r="EE1448" s="240"/>
      <c r="EF1448" s="240"/>
      <c r="EG1448" s="240"/>
      <c r="EH1448" s="240"/>
      <c r="EI1448" s="240"/>
      <c r="EJ1448" s="240"/>
      <c r="EK1448" s="240"/>
      <c r="EL1448" s="240"/>
      <c r="EM1448" s="240"/>
      <c r="EN1448" s="240"/>
      <c r="EO1448" s="240"/>
      <c r="EP1448" s="240"/>
      <c r="EQ1448" s="240"/>
      <c r="ER1448" s="240"/>
      <c r="ES1448" s="240"/>
      <c r="ET1448" s="240"/>
      <c r="EU1448" s="240"/>
      <c r="EV1448" s="240"/>
      <c r="EW1448" s="240"/>
      <c r="EX1448" s="240"/>
      <c r="EY1448" s="240"/>
      <c r="EZ1448" s="240"/>
      <c r="FA1448" s="240"/>
      <c r="FB1448" s="240"/>
      <c r="FC1448" s="240"/>
      <c r="FD1448" s="240"/>
      <c r="FE1448" s="240"/>
      <c r="FF1448" s="240"/>
      <c r="FG1448" s="240"/>
      <c r="FH1448" s="240"/>
      <c r="FI1448" s="240"/>
      <c r="FJ1448" s="240"/>
      <c r="FK1448" s="240"/>
      <c r="FL1448" s="240"/>
      <c r="FM1448" s="240"/>
      <c r="FN1448" s="240"/>
      <c r="FO1448" s="240"/>
      <c r="FP1448" s="240"/>
      <c r="FQ1448" s="240"/>
      <c r="FR1448" s="240"/>
      <c r="FS1448" s="240"/>
      <c r="FT1448" s="240"/>
      <c r="FU1448" s="240"/>
      <c r="FV1448" s="240"/>
    </row>
    <row r="1449" spans="1:178" s="250" customFormat="1">
      <c r="A1449" s="234"/>
      <c r="B1449" s="234"/>
      <c r="C1449" s="234"/>
      <c r="D1449" s="234"/>
      <c r="E1449" s="234"/>
      <c r="F1449" s="234"/>
      <c r="G1449" s="235"/>
      <c r="H1449" s="236"/>
      <c r="AJ1449" s="290"/>
      <c r="AK1449" s="240"/>
      <c r="AL1449" s="240"/>
      <c r="AM1449" s="240"/>
      <c r="AN1449" s="240"/>
      <c r="AO1449" s="240"/>
      <c r="AP1449" s="240"/>
      <c r="AQ1449" s="240"/>
      <c r="AR1449" s="240"/>
      <c r="AS1449" s="240"/>
      <c r="AT1449" s="240"/>
      <c r="AU1449" s="240"/>
      <c r="AV1449" s="240"/>
      <c r="AW1449" s="240"/>
      <c r="AX1449" s="240"/>
      <c r="AY1449" s="240"/>
      <c r="AZ1449" s="240"/>
      <c r="BA1449" s="240"/>
      <c r="BB1449" s="240"/>
      <c r="BC1449" s="240"/>
      <c r="BD1449" s="240"/>
      <c r="BE1449" s="240"/>
      <c r="BF1449" s="240"/>
      <c r="BG1449" s="240"/>
      <c r="BH1449" s="240"/>
      <c r="BI1449" s="240"/>
      <c r="BJ1449" s="240"/>
      <c r="BK1449" s="240"/>
      <c r="BL1449" s="240"/>
      <c r="BM1449" s="240"/>
      <c r="BN1449" s="240"/>
      <c r="BO1449" s="240"/>
      <c r="BP1449" s="240"/>
      <c r="BQ1449" s="240"/>
      <c r="BR1449" s="240"/>
      <c r="BS1449" s="240"/>
      <c r="BT1449" s="240"/>
      <c r="BU1449" s="240"/>
      <c r="BV1449" s="240"/>
      <c r="BW1449" s="240"/>
      <c r="BX1449" s="240"/>
      <c r="BY1449" s="240"/>
      <c r="BZ1449" s="240"/>
      <c r="CA1449" s="240"/>
      <c r="CB1449" s="240"/>
      <c r="CC1449" s="240"/>
      <c r="CD1449" s="240"/>
      <c r="CE1449" s="240"/>
      <c r="CF1449" s="240"/>
      <c r="CG1449" s="240"/>
      <c r="CH1449" s="240"/>
      <c r="CI1449" s="240"/>
      <c r="CJ1449" s="240"/>
      <c r="CK1449" s="240"/>
      <c r="CL1449" s="240"/>
      <c r="CM1449" s="240"/>
      <c r="CN1449" s="240"/>
      <c r="CO1449" s="240"/>
      <c r="CP1449" s="240"/>
      <c r="CQ1449" s="240"/>
      <c r="CR1449" s="240"/>
      <c r="CS1449" s="240"/>
      <c r="CT1449" s="240"/>
      <c r="CU1449" s="240"/>
      <c r="CV1449" s="240"/>
      <c r="CW1449" s="240"/>
      <c r="CX1449" s="240"/>
      <c r="CY1449" s="240"/>
      <c r="CZ1449" s="240"/>
      <c r="DA1449" s="240"/>
      <c r="DB1449" s="240"/>
      <c r="DC1449" s="240"/>
      <c r="DD1449" s="240"/>
      <c r="DE1449" s="240"/>
      <c r="DF1449" s="240"/>
      <c r="DG1449" s="240"/>
      <c r="DH1449" s="240"/>
      <c r="DI1449" s="240"/>
      <c r="DJ1449" s="240"/>
      <c r="DK1449" s="240"/>
      <c r="DL1449" s="240"/>
      <c r="DM1449" s="240"/>
      <c r="DN1449" s="240"/>
      <c r="DO1449" s="240"/>
      <c r="DP1449" s="240"/>
      <c r="DQ1449" s="240"/>
      <c r="DR1449" s="240"/>
      <c r="DS1449" s="240"/>
      <c r="DT1449" s="240"/>
      <c r="DU1449" s="240"/>
      <c r="DV1449" s="240"/>
      <c r="DW1449" s="240"/>
      <c r="DX1449" s="240"/>
      <c r="DY1449" s="240"/>
      <c r="DZ1449" s="240"/>
      <c r="EA1449" s="240"/>
      <c r="EB1449" s="240"/>
      <c r="EC1449" s="240"/>
      <c r="ED1449" s="240"/>
      <c r="EE1449" s="240"/>
      <c r="EF1449" s="240"/>
      <c r="EG1449" s="240"/>
      <c r="EH1449" s="240"/>
      <c r="EI1449" s="240"/>
      <c r="EJ1449" s="240"/>
      <c r="EK1449" s="240"/>
      <c r="EL1449" s="240"/>
      <c r="EM1449" s="240"/>
      <c r="EN1449" s="240"/>
      <c r="EO1449" s="240"/>
      <c r="EP1449" s="240"/>
      <c r="EQ1449" s="240"/>
      <c r="ER1449" s="240"/>
      <c r="ES1449" s="240"/>
      <c r="ET1449" s="240"/>
      <c r="EU1449" s="240"/>
      <c r="EV1449" s="240"/>
      <c r="EW1449" s="240"/>
      <c r="EX1449" s="240"/>
      <c r="EY1449" s="240"/>
      <c r="EZ1449" s="240"/>
      <c r="FA1449" s="240"/>
      <c r="FB1449" s="240"/>
      <c r="FC1449" s="240"/>
      <c r="FD1449" s="240"/>
      <c r="FE1449" s="240"/>
      <c r="FF1449" s="240"/>
      <c r="FG1449" s="240"/>
      <c r="FH1449" s="240"/>
      <c r="FI1449" s="240"/>
      <c r="FJ1449" s="240"/>
      <c r="FK1449" s="240"/>
      <c r="FL1449" s="240"/>
      <c r="FM1449" s="240"/>
      <c r="FN1449" s="240"/>
      <c r="FO1449" s="240"/>
      <c r="FP1449" s="240"/>
      <c r="FQ1449" s="240"/>
      <c r="FR1449" s="240"/>
      <c r="FS1449" s="240"/>
      <c r="FT1449" s="240"/>
      <c r="FU1449" s="240"/>
      <c r="FV1449" s="240"/>
    </row>
    <row r="1450" spans="1:178" s="250" customFormat="1">
      <c r="A1450" s="234"/>
      <c r="B1450" s="234"/>
      <c r="C1450" s="234"/>
      <c r="D1450" s="234"/>
      <c r="E1450" s="234"/>
      <c r="F1450" s="234"/>
      <c r="G1450" s="235"/>
      <c r="H1450" s="236"/>
      <c r="AJ1450" s="290"/>
      <c r="AK1450" s="240"/>
      <c r="AL1450" s="240"/>
      <c r="AM1450" s="240"/>
      <c r="AN1450" s="240"/>
      <c r="AO1450" s="240"/>
      <c r="AP1450" s="240"/>
      <c r="AQ1450" s="240"/>
      <c r="AR1450" s="240"/>
      <c r="AS1450" s="240"/>
      <c r="AT1450" s="240"/>
      <c r="AU1450" s="240"/>
      <c r="AV1450" s="240"/>
      <c r="AW1450" s="240"/>
      <c r="AX1450" s="240"/>
      <c r="AY1450" s="240"/>
      <c r="AZ1450" s="240"/>
      <c r="BA1450" s="240"/>
      <c r="BB1450" s="240"/>
      <c r="BC1450" s="240"/>
      <c r="BD1450" s="240"/>
      <c r="BE1450" s="240"/>
      <c r="BF1450" s="240"/>
      <c r="BG1450" s="240"/>
      <c r="BH1450" s="240"/>
      <c r="BI1450" s="240"/>
      <c r="BJ1450" s="240"/>
      <c r="BK1450" s="240"/>
      <c r="BL1450" s="240"/>
      <c r="BM1450" s="240"/>
      <c r="BN1450" s="240"/>
      <c r="BO1450" s="240"/>
      <c r="BP1450" s="240"/>
      <c r="BQ1450" s="240"/>
      <c r="BR1450" s="240"/>
      <c r="BS1450" s="240"/>
      <c r="BT1450" s="240"/>
      <c r="BU1450" s="240"/>
      <c r="BV1450" s="240"/>
      <c r="BW1450" s="240"/>
      <c r="BX1450" s="240"/>
      <c r="BY1450" s="240"/>
      <c r="BZ1450" s="240"/>
      <c r="CA1450" s="240"/>
      <c r="CB1450" s="240"/>
      <c r="CC1450" s="240"/>
      <c r="CD1450" s="240"/>
      <c r="CE1450" s="240"/>
      <c r="CF1450" s="240"/>
      <c r="CG1450" s="240"/>
      <c r="CH1450" s="240"/>
      <c r="CI1450" s="240"/>
      <c r="CJ1450" s="240"/>
      <c r="CK1450" s="240"/>
      <c r="CL1450" s="240"/>
      <c r="CM1450" s="240"/>
      <c r="CN1450" s="240"/>
      <c r="CO1450" s="240"/>
      <c r="CP1450" s="240"/>
      <c r="CQ1450" s="240"/>
      <c r="CR1450" s="240"/>
      <c r="CS1450" s="240"/>
      <c r="CT1450" s="240"/>
      <c r="CU1450" s="240"/>
      <c r="CV1450" s="240"/>
      <c r="CW1450" s="240"/>
      <c r="CX1450" s="240"/>
      <c r="CY1450" s="240"/>
      <c r="CZ1450" s="240"/>
      <c r="DA1450" s="240"/>
      <c r="DB1450" s="240"/>
      <c r="DC1450" s="240"/>
      <c r="DD1450" s="240"/>
      <c r="DE1450" s="240"/>
      <c r="DF1450" s="240"/>
      <c r="DG1450" s="240"/>
      <c r="DH1450" s="240"/>
      <c r="DI1450" s="240"/>
      <c r="DJ1450" s="240"/>
      <c r="DK1450" s="240"/>
      <c r="DL1450" s="240"/>
      <c r="DM1450" s="240"/>
      <c r="DN1450" s="240"/>
      <c r="DO1450" s="240"/>
      <c r="DP1450" s="240"/>
      <c r="DQ1450" s="240"/>
      <c r="DR1450" s="240"/>
      <c r="DS1450" s="240"/>
      <c r="DT1450" s="240"/>
      <c r="DU1450" s="240"/>
      <c r="DV1450" s="240"/>
      <c r="DW1450" s="240"/>
      <c r="DX1450" s="240"/>
      <c r="DY1450" s="240"/>
      <c r="DZ1450" s="240"/>
      <c r="EA1450" s="240"/>
      <c r="EB1450" s="240"/>
      <c r="EC1450" s="240"/>
      <c r="ED1450" s="240"/>
      <c r="EE1450" s="240"/>
      <c r="EF1450" s="240"/>
      <c r="EG1450" s="240"/>
      <c r="EH1450" s="240"/>
      <c r="EI1450" s="240"/>
      <c r="EJ1450" s="240"/>
      <c r="EK1450" s="240"/>
      <c r="EL1450" s="240"/>
      <c r="EM1450" s="240"/>
      <c r="EN1450" s="240"/>
      <c r="EO1450" s="240"/>
      <c r="EP1450" s="240"/>
      <c r="EQ1450" s="240"/>
      <c r="ER1450" s="240"/>
      <c r="ES1450" s="240"/>
      <c r="ET1450" s="240"/>
      <c r="EU1450" s="240"/>
      <c r="EV1450" s="240"/>
      <c r="EW1450" s="240"/>
      <c r="EX1450" s="240"/>
      <c r="EY1450" s="240"/>
      <c r="EZ1450" s="240"/>
      <c r="FA1450" s="240"/>
      <c r="FB1450" s="240"/>
      <c r="FC1450" s="240"/>
      <c r="FD1450" s="240"/>
      <c r="FE1450" s="240"/>
      <c r="FF1450" s="240"/>
      <c r="FG1450" s="240"/>
      <c r="FH1450" s="240"/>
      <c r="FI1450" s="240"/>
      <c r="FJ1450" s="240"/>
      <c r="FK1450" s="240"/>
      <c r="FL1450" s="240"/>
      <c r="FM1450" s="240"/>
      <c r="FN1450" s="240"/>
      <c r="FO1450" s="240"/>
      <c r="FP1450" s="240"/>
      <c r="FQ1450" s="240"/>
      <c r="FR1450" s="240"/>
      <c r="FS1450" s="240"/>
      <c r="FT1450" s="240"/>
      <c r="FU1450" s="240"/>
      <c r="FV1450" s="240"/>
    </row>
    <row r="1451" spans="1:178" s="250" customFormat="1">
      <c r="A1451" s="234"/>
      <c r="B1451" s="234"/>
      <c r="C1451" s="234"/>
      <c r="D1451" s="234"/>
      <c r="E1451" s="234"/>
      <c r="F1451" s="234"/>
      <c r="G1451" s="235"/>
      <c r="H1451" s="236"/>
      <c r="AJ1451" s="290"/>
      <c r="AK1451" s="240"/>
      <c r="AL1451" s="240"/>
      <c r="AM1451" s="240"/>
      <c r="AN1451" s="240"/>
      <c r="AO1451" s="240"/>
      <c r="AP1451" s="240"/>
      <c r="AQ1451" s="240"/>
      <c r="AR1451" s="240"/>
      <c r="AS1451" s="240"/>
      <c r="AT1451" s="240"/>
      <c r="AU1451" s="240"/>
      <c r="AV1451" s="240"/>
      <c r="AW1451" s="240"/>
      <c r="AX1451" s="240"/>
      <c r="AY1451" s="240"/>
      <c r="AZ1451" s="240"/>
      <c r="BA1451" s="240"/>
      <c r="BB1451" s="240"/>
      <c r="BC1451" s="240"/>
      <c r="BD1451" s="240"/>
      <c r="BE1451" s="240"/>
      <c r="BF1451" s="240"/>
      <c r="BG1451" s="240"/>
      <c r="BH1451" s="240"/>
      <c r="BI1451" s="240"/>
      <c r="BJ1451" s="240"/>
      <c r="BK1451" s="240"/>
      <c r="BL1451" s="240"/>
      <c r="BM1451" s="240"/>
      <c r="BN1451" s="240"/>
      <c r="BO1451" s="240"/>
      <c r="BP1451" s="240"/>
      <c r="BQ1451" s="240"/>
      <c r="BR1451" s="240"/>
      <c r="BS1451" s="240"/>
      <c r="BT1451" s="240"/>
      <c r="BU1451" s="240"/>
      <c r="BV1451" s="240"/>
      <c r="BW1451" s="240"/>
      <c r="BX1451" s="240"/>
      <c r="BY1451" s="240"/>
      <c r="BZ1451" s="240"/>
      <c r="CA1451" s="240"/>
      <c r="CB1451" s="240"/>
      <c r="CC1451" s="240"/>
      <c r="CD1451" s="240"/>
      <c r="CE1451" s="240"/>
      <c r="CF1451" s="240"/>
      <c r="CG1451" s="240"/>
      <c r="CH1451" s="240"/>
      <c r="CI1451" s="240"/>
      <c r="CJ1451" s="240"/>
      <c r="CK1451" s="240"/>
      <c r="CL1451" s="240"/>
      <c r="CM1451" s="240"/>
      <c r="CN1451" s="240"/>
      <c r="CO1451" s="240"/>
      <c r="CP1451" s="240"/>
      <c r="CQ1451" s="240"/>
      <c r="CR1451" s="240"/>
      <c r="CS1451" s="240"/>
      <c r="CT1451" s="240"/>
      <c r="CU1451" s="240"/>
      <c r="CV1451" s="240"/>
      <c r="CW1451" s="240"/>
      <c r="CX1451" s="240"/>
      <c r="CY1451" s="240"/>
      <c r="CZ1451" s="240"/>
      <c r="DA1451" s="240"/>
      <c r="DB1451" s="240"/>
      <c r="DC1451" s="240"/>
      <c r="DD1451" s="240"/>
      <c r="DE1451" s="240"/>
      <c r="DF1451" s="240"/>
      <c r="DG1451" s="240"/>
      <c r="DH1451" s="240"/>
      <c r="DI1451" s="240"/>
      <c r="DJ1451" s="240"/>
      <c r="DK1451" s="240"/>
      <c r="DL1451" s="240"/>
      <c r="DM1451" s="240"/>
      <c r="DN1451" s="240"/>
      <c r="DO1451" s="240"/>
      <c r="DP1451" s="240"/>
      <c r="DQ1451" s="240"/>
      <c r="DR1451" s="240"/>
      <c r="DS1451" s="240"/>
      <c r="DT1451" s="240"/>
      <c r="DU1451" s="240"/>
      <c r="DV1451" s="240"/>
      <c r="DW1451" s="240"/>
      <c r="DX1451" s="240"/>
      <c r="DY1451" s="240"/>
      <c r="DZ1451" s="240"/>
      <c r="EA1451" s="240"/>
      <c r="EB1451" s="240"/>
      <c r="EC1451" s="240"/>
      <c r="ED1451" s="240"/>
      <c r="EE1451" s="240"/>
      <c r="EF1451" s="240"/>
      <c r="EG1451" s="240"/>
      <c r="EH1451" s="240"/>
      <c r="EI1451" s="240"/>
      <c r="EJ1451" s="240"/>
      <c r="EK1451" s="240"/>
      <c r="EL1451" s="240"/>
      <c r="EM1451" s="240"/>
      <c r="EN1451" s="240"/>
      <c r="EO1451" s="240"/>
      <c r="EP1451" s="240"/>
      <c r="EQ1451" s="240"/>
      <c r="ER1451" s="240"/>
      <c r="ES1451" s="240"/>
      <c r="ET1451" s="240"/>
      <c r="EU1451" s="240"/>
      <c r="EV1451" s="240"/>
      <c r="EW1451" s="240"/>
      <c r="EX1451" s="240"/>
      <c r="EY1451" s="240"/>
      <c r="EZ1451" s="240"/>
      <c r="FA1451" s="240"/>
      <c r="FB1451" s="240"/>
      <c r="FC1451" s="240"/>
      <c r="FD1451" s="240"/>
      <c r="FE1451" s="240"/>
      <c r="FF1451" s="240"/>
      <c r="FG1451" s="240"/>
      <c r="FH1451" s="240"/>
      <c r="FI1451" s="240"/>
      <c r="FJ1451" s="240"/>
      <c r="FK1451" s="240"/>
      <c r="FL1451" s="240"/>
      <c r="FM1451" s="240"/>
      <c r="FN1451" s="240"/>
      <c r="FO1451" s="240"/>
      <c r="FP1451" s="240"/>
      <c r="FQ1451" s="240"/>
      <c r="FR1451" s="240"/>
      <c r="FS1451" s="240"/>
      <c r="FT1451" s="240"/>
      <c r="FU1451" s="240"/>
      <c r="FV1451" s="240"/>
    </row>
    <row r="1452" spans="1:178" s="250" customFormat="1">
      <c r="A1452" s="234"/>
      <c r="B1452" s="234"/>
      <c r="C1452" s="234"/>
      <c r="D1452" s="234"/>
      <c r="E1452" s="234"/>
      <c r="F1452" s="234"/>
      <c r="G1452" s="235"/>
      <c r="H1452" s="236"/>
      <c r="AJ1452" s="290"/>
      <c r="AK1452" s="240"/>
      <c r="AL1452" s="240"/>
      <c r="AM1452" s="240"/>
      <c r="AN1452" s="240"/>
      <c r="AO1452" s="240"/>
      <c r="AP1452" s="240"/>
      <c r="AQ1452" s="240"/>
      <c r="AR1452" s="240"/>
      <c r="AS1452" s="240"/>
      <c r="AT1452" s="240"/>
      <c r="AU1452" s="240"/>
      <c r="AV1452" s="240"/>
      <c r="AW1452" s="240"/>
      <c r="AX1452" s="240"/>
      <c r="AY1452" s="240"/>
      <c r="AZ1452" s="240"/>
      <c r="BA1452" s="240"/>
      <c r="BB1452" s="240"/>
      <c r="BC1452" s="240"/>
      <c r="BD1452" s="240"/>
      <c r="BE1452" s="240"/>
      <c r="BF1452" s="240"/>
      <c r="BG1452" s="240"/>
      <c r="BH1452" s="240"/>
      <c r="BI1452" s="240"/>
      <c r="BJ1452" s="240"/>
      <c r="BK1452" s="240"/>
      <c r="BL1452" s="240"/>
      <c r="BM1452" s="240"/>
      <c r="BN1452" s="240"/>
      <c r="BO1452" s="240"/>
      <c r="BP1452" s="240"/>
      <c r="BQ1452" s="240"/>
      <c r="BR1452" s="240"/>
      <c r="BS1452" s="240"/>
      <c r="BT1452" s="240"/>
      <c r="BU1452" s="240"/>
      <c r="BV1452" s="240"/>
      <c r="BW1452" s="240"/>
      <c r="BX1452" s="240"/>
      <c r="BY1452" s="240"/>
      <c r="BZ1452" s="240"/>
      <c r="CA1452" s="240"/>
      <c r="CB1452" s="240"/>
      <c r="CC1452" s="240"/>
      <c r="CD1452" s="240"/>
      <c r="CE1452" s="240"/>
      <c r="CF1452" s="240"/>
      <c r="CG1452" s="240"/>
      <c r="CH1452" s="240"/>
      <c r="CI1452" s="240"/>
      <c r="CJ1452" s="240"/>
      <c r="CK1452" s="240"/>
      <c r="CL1452" s="240"/>
      <c r="CM1452" s="240"/>
      <c r="CN1452" s="240"/>
      <c r="CO1452" s="240"/>
      <c r="CP1452" s="240"/>
      <c r="CQ1452" s="240"/>
      <c r="CR1452" s="240"/>
      <c r="CS1452" s="240"/>
      <c r="CT1452" s="240"/>
      <c r="CU1452" s="240"/>
      <c r="CV1452" s="240"/>
      <c r="CW1452" s="240"/>
      <c r="CX1452" s="240"/>
      <c r="CY1452" s="240"/>
      <c r="CZ1452" s="240"/>
      <c r="DA1452" s="240"/>
      <c r="DB1452" s="240"/>
      <c r="DC1452" s="240"/>
      <c r="DD1452" s="240"/>
      <c r="DE1452" s="240"/>
      <c r="DF1452" s="240"/>
      <c r="DG1452" s="240"/>
      <c r="DH1452" s="240"/>
      <c r="DI1452" s="240"/>
      <c r="DJ1452" s="240"/>
      <c r="DK1452" s="240"/>
      <c r="DL1452" s="240"/>
      <c r="DM1452" s="240"/>
      <c r="DN1452" s="240"/>
      <c r="DO1452" s="240"/>
      <c r="DP1452" s="240"/>
      <c r="DQ1452" s="240"/>
      <c r="DR1452" s="240"/>
      <c r="DS1452" s="240"/>
      <c r="DT1452" s="240"/>
      <c r="DU1452" s="240"/>
      <c r="DV1452" s="240"/>
      <c r="DW1452" s="240"/>
      <c r="DX1452" s="240"/>
      <c r="DY1452" s="240"/>
      <c r="DZ1452" s="240"/>
      <c r="EA1452" s="240"/>
      <c r="EB1452" s="240"/>
      <c r="EC1452" s="240"/>
      <c r="ED1452" s="240"/>
      <c r="EE1452" s="240"/>
      <c r="EF1452" s="240"/>
      <c r="EG1452" s="240"/>
      <c r="EH1452" s="240"/>
      <c r="EI1452" s="240"/>
      <c r="EJ1452" s="240"/>
      <c r="EK1452" s="240"/>
      <c r="EL1452" s="240"/>
      <c r="EM1452" s="240"/>
      <c r="EN1452" s="240"/>
      <c r="EO1452" s="240"/>
      <c r="EP1452" s="240"/>
      <c r="EQ1452" s="240"/>
      <c r="ER1452" s="240"/>
      <c r="ES1452" s="240"/>
      <c r="ET1452" s="240"/>
      <c r="EU1452" s="240"/>
      <c r="EV1452" s="240"/>
      <c r="EW1452" s="240"/>
      <c r="EX1452" s="240"/>
      <c r="EY1452" s="240"/>
      <c r="EZ1452" s="240"/>
      <c r="FA1452" s="240"/>
      <c r="FB1452" s="240"/>
      <c r="FC1452" s="240"/>
      <c r="FD1452" s="240"/>
      <c r="FE1452" s="240"/>
      <c r="FF1452" s="240"/>
      <c r="FG1452" s="240"/>
      <c r="FH1452" s="240"/>
      <c r="FI1452" s="240"/>
      <c r="FJ1452" s="240"/>
      <c r="FK1452" s="240"/>
      <c r="FL1452" s="240"/>
      <c r="FM1452" s="240"/>
      <c r="FN1452" s="240"/>
      <c r="FO1452" s="240"/>
      <c r="FP1452" s="240"/>
      <c r="FQ1452" s="240"/>
      <c r="FR1452" s="240"/>
      <c r="FS1452" s="240"/>
      <c r="FT1452" s="240"/>
      <c r="FU1452" s="240"/>
      <c r="FV1452" s="240"/>
    </row>
    <row r="1453" spans="1:178" s="250" customFormat="1">
      <c r="A1453" s="234"/>
      <c r="B1453" s="234"/>
      <c r="C1453" s="234"/>
      <c r="D1453" s="234"/>
      <c r="E1453" s="234"/>
      <c r="F1453" s="234"/>
      <c r="G1453" s="235"/>
      <c r="H1453" s="236"/>
      <c r="AJ1453" s="290"/>
      <c r="AK1453" s="240"/>
      <c r="AL1453" s="240"/>
      <c r="AM1453" s="240"/>
      <c r="AN1453" s="240"/>
      <c r="AO1453" s="240"/>
      <c r="AP1453" s="240"/>
      <c r="AQ1453" s="240"/>
      <c r="AR1453" s="240"/>
      <c r="AS1453" s="240"/>
      <c r="AT1453" s="240"/>
      <c r="AU1453" s="240"/>
      <c r="AV1453" s="240"/>
      <c r="AW1453" s="240"/>
      <c r="AX1453" s="240"/>
      <c r="AY1453" s="240"/>
      <c r="AZ1453" s="240"/>
      <c r="BA1453" s="240"/>
      <c r="BB1453" s="240"/>
      <c r="BC1453" s="240"/>
      <c r="BD1453" s="240"/>
      <c r="BE1453" s="240"/>
      <c r="BF1453" s="240"/>
      <c r="BG1453" s="240"/>
      <c r="BH1453" s="240"/>
      <c r="BI1453" s="240"/>
      <c r="BJ1453" s="240"/>
      <c r="BK1453" s="240"/>
      <c r="BL1453" s="240"/>
      <c r="BM1453" s="240"/>
      <c r="BN1453" s="240"/>
      <c r="BO1453" s="240"/>
      <c r="BP1453" s="240"/>
      <c r="BQ1453" s="240"/>
      <c r="BR1453" s="240"/>
      <c r="BS1453" s="240"/>
      <c r="BT1453" s="240"/>
      <c r="BU1453" s="240"/>
      <c r="BV1453" s="240"/>
      <c r="BW1453" s="240"/>
      <c r="BX1453" s="240"/>
      <c r="BY1453" s="240"/>
      <c r="BZ1453" s="240"/>
      <c r="CA1453" s="240"/>
      <c r="CB1453" s="240"/>
      <c r="CC1453" s="240"/>
      <c r="CD1453" s="240"/>
      <c r="CE1453" s="240"/>
      <c r="CF1453" s="240"/>
      <c r="CG1453" s="240"/>
      <c r="CH1453" s="240"/>
      <c r="CI1453" s="240"/>
      <c r="CJ1453" s="240"/>
      <c r="CK1453" s="240"/>
      <c r="CL1453" s="240"/>
      <c r="CM1453" s="240"/>
      <c r="CN1453" s="240"/>
      <c r="CO1453" s="240"/>
      <c r="CP1453" s="240"/>
      <c r="CQ1453" s="240"/>
      <c r="CR1453" s="240"/>
      <c r="CS1453" s="240"/>
      <c r="CT1453" s="240"/>
      <c r="CU1453" s="240"/>
      <c r="CV1453" s="240"/>
      <c r="CW1453" s="240"/>
      <c r="CX1453" s="240"/>
      <c r="CY1453" s="240"/>
      <c r="CZ1453" s="240"/>
      <c r="DA1453" s="240"/>
      <c r="DB1453" s="240"/>
      <c r="DC1453" s="240"/>
      <c r="DD1453" s="240"/>
      <c r="DE1453" s="240"/>
      <c r="DF1453" s="240"/>
      <c r="DG1453" s="240"/>
      <c r="DH1453" s="240"/>
      <c r="DI1453" s="240"/>
      <c r="DJ1453" s="240"/>
      <c r="DK1453" s="240"/>
      <c r="DL1453" s="240"/>
      <c r="DM1453" s="240"/>
      <c r="DN1453" s="240"/>
      <c r="DO1453" s="240"/>
      <c r="DP1453" s="240"/>
      <c r="DQ1453" s="240"/>
      <c r="DR1453" s="240"/>
      <c r="DS1453" s="240"/>
      <c r="DT1453" s="240"/>
      <c r="DU1453" s="240"/>
      <c r="DV1453" s="240"/>
      <c r="DW1453" s="240"/>
      <c r="DX1453" s="240"/>
      <c r="DY1453" s="240"/>
      <c r="DZ1453" s="240"/>
      <c r="EA1453" s="240"/>
      <c r="EB1453" s="240"/>
      <c r="EC1453" s="240"/>
      <c r="ED1453" s="240"/>
      <c r="EE1453" s="240"/>
      <c r="EF1453" s="240"/>
      <c r="EG1453" s="240"/>
      <c r="EH1453" s="240"/>
      <c r="EI1453" s="240"/>
      <c r="EJ1453" s="240"/>
      <c r="EK1453" s="240"/>
      <c r="EL1453" s="240"/>
      <c r="EM1453" s="240"/>
      <c r="EN1453" s="240"/>
      <c r="EO1453" s="240"/>
      <c r="EP1453" s="240"/>
      <c r="EQ1453" s="240"/>
      <c r="ER1453" s="240"/>
      <c r="ES1453" s="240"/>
      <c r="ET1453" s="240"/>
      <c r="EU1453" s="240"/>
      <c r="EV1453" s="240"/>
      <c r="EW1453" s="240"/>
      <c r="EX1453" s="240"/>
      <c r="EY1453" s="240"/>
      <c r="EZ1453" s="240"/>
      <c r="FA1453" s="240"/>
      <c r="FB1453" s="240"/>
      <c r="FC1453" s="240"/>
      <c r="FD1453" s="240"/>
      <c r="FE1453" s="240"/>
      <c r="FF1453" s="240"/>
      <c r="FG1453" s="240"/>
      <c r="FH1453" s="240"/>
      <c r="FI1453" s="240"/>
      <c r="FJ1453" s="240"/>
      <c r="FK1453" s="240"/>
      <c r="FL1453" s="240"/>
      <c r="FM1453" s="240"/>
      <c r="FN1453" s="240"/>
      <c r="FO1453" s="240"/>
      <c r="FP1453" s="240"/>
      <c r="FQ1453" s="240"/>
      <c r="FR1453" s="240"/>
      <c r="FS1453" s="240"/>
      <c r="FT1453" s="240"/>
      <c r="FU1453" s="240"/>
      <c r="FV1453" s="240"/>
    </row>
    <row r="1454" spans="1:178" s="250" customFormat="1">
      <c r="A1454" s="234"/>
      <c r="B1454" s="234"/>
      <c r="C1454" s="234"/>
      <c r="D1454" s="234"/>
      <c r="E1454" s="234"/>
      <c r="F1454" s="234"/>
      <c r="G1454" s="235"/>
      <c r="H1454" s="236"/>
      <c r="AJ1454" s="290"/>
      <c r="AK1454" s="240"/>
      <c r="AL1454" s="240"/>
      <c r="AM1454" s="240"/>
      <c r="AN1454" s="240"/>
      <c r="AO1454" s="240"/>
      <c r="AP1454" s="240"/>
      <c r="AQ1454" s="240"/>
      <c r="AR1454" s="240"/>
      <c r="AS1454" s="240"/>
      <c r="AT1454" s="240"/>
      <c r="AU1454" s="240"/>
      <c r="AV1454" s="240"/>
      <c r="AW1454" s="240"/>
      <c r="AX1454" s="240"/>
      <c r="AY1454" s="240"/>
      <c r="AZ1454" s="240"/>
      <c r="BA1454" s="240"/>
      <c r="BB1454" s="240"/>
      <c r="BC1454" s="240"/>
      <c r="BD1454" s="240"/>
      <c r="BE1454" s="240"/>
      <c r="BF1454" s="240"/>
      <c r="BG1454" s="240"/>
      <c r="BH1454" s="240"/>
      <c r="BI1454" s="240"/>
      <c r="BJ1454" s="240"/>
      <c r="BK1454" s="240"/>
      <c r="BL1454" s="240"/>
      <c r="BM1454" s="240"/>
      <c r="BN1454" s="240"/>
      <c r="BO1454" s="240"/>
      <c r="BP1454" s="240"/>
      <c r="BQ1454" s="240"/>
      <c r="BR1454" s="240"/>
      <c r="BS1454" s="240"/>
      <c r="BT1454" s="240"/>
      <c r="BU1454" s="240"/>
      <c r="BV1454" s="240"/>
      <c r="BW1454" s="240"/>
      <c r="BX1454" s="240"/>
      <c r="BY1454" s="240"/>
      <c r="BZ1454" s="240"/>
      <c r="CA1454" s="240"/>
      <c r="CB1454" s="240"/>
      <c r="CC1454" s="240"/>
      <c r="CD1454" s="240"/>
      <c r="CE1454" s="240"/>
      <c r="CF1454" s="240"/>
      <c r="CG1454" s="240"/>
      <c r="CH1454" s="240"/>
      <c r="CI1454" s="240"/>
      <c r="CJ1454" s="240"/>
      <c r="CK1454" s="240"/>
      <c r="CL1454" s="240"/>
      <c r="CM1454" s="240"/>
      <c r="CN1454" s="240"/>
      <c r="CO1454" s="240"/>
      <c r="CP1454" s="240"/>
      <c r="CQ1454" s="240"/>
      <c r="CR1454" s="240"/>
      <c r="CS1454" s="240"/>
      <c r="CT1454" s="240"/>
      <c r="CU1454" s="240"/>
      <c r="CV1454" s="240"/>
      <c r="CW1454" s="240"/>
      <c r="CX1454" s="240"/>
      <c r="CY1454" s="240"/>
      <c r="CZ1454" s="240"/>
      <c r="DA1454" s="240"/>
      <c r="DB1454" s="240"/>
      <c r="DC1454" s="240"/>
      <c r="DD1454" s="240"/>
      <c r="DE1454" s="240"/>
      <c r="DF1454" s="240"/>
      <c r="DG1454" s="240"/>
      <c r="DH1454" s="240"/>
      <c r="DI1454" s="240"/>
      <c r="DJ1454" s="240"/>
      <c r="DK1454" s="240"/>
      <c r="DL1454" s="240"/>
      <c r="DM1454" s="240"/>
      <c r="DN1454" s="240"/>
      <c r="DO1454" s="240"/>
      <c r="DP1454" s="240"/>
      <c r="DQ1454" s="240"/>
      <c r="DR1454" s="240"/>
      <c r="DS1454" s="240"/>
      <c r="DT1454" s="240"/>
      <c r="DU1454" s="240"/>
      <c r="DV1454" s="240"/>
      <c r="DW1454" s="240"/>
      <c r="DX1454" s="240"/>
      <c r="DY1454" s="240"/>
      <c r="DZ1454" s="240"/>
      <c r="EA1454" s="240"/>
      <c r="EB1454" s="240"/>
      <c r="EC1454" s="240"/>
      <c r="ED1454" s="240"/>
      <c r="EE1454" s="240"/>
      <c r="EF1454" s="240"/>
      <c r="EG1454" s="240"/>
      <c r="EH1454" s="240"/>
      <c r="EI1454" s="240"/>
      <c r="EJ1454" s="240"/>
      <c r="EK1454" s="240"/>
      <c r="EL1454" s="240"/>
      <c r="EM1454" s="240"/>
      <c r="EN1454" s="240"/>
      <c r="EO1454" s="240"/>
      <c r="EP1454" s="240"/>
      <c r="EQ1454" s="240"/>
      <c r="ER1454" s="240"/>
      <c r="ES1454" s="240"/>
      <c r="ET1454" s="240"/>
      <c r="EU1454" s="240"/>
      <c r="EV1454" s="240"/>
      <c r="EW1454" s="240"/>
      <c r="EX1454" s="240"/>
      <c r="EY1454" s="240"/>
      <c r="EZ1454" s="240"/>
      <c r="FA1454" s="240"/>
      <c r="FB1454" s="240"/>
      <c r="FC1454" s="240"/>
      <c r="FD1454" s="240"/>
      <c r="FE1454" s="240"/>
      <c r="FF1454" s="240"/>
      <c r="FG1454" s="240"/>
      <c r="FH1454" s="240"/>
      <c r="FI1454" s="240"/>
      <c r="FJ1454" s="240"/>
      <c r="FK1454" s="240"/>
      <c r="FL1454" s="240"/>
      <c r="FM1454" s="240"/>
      <c r="FN1454" s="240"/>
      <c r="FO1454" s="240"/>
      <c r="FP1454" s="240"/>
      <c r="FQ1454" s="240"/>
      <c r="FR1454" s="240"/>
      <c r="FS1454" s="240"/>
      <c r="FT1454" s="240"/>
      <c r="FU1454" s="240"/>
      <c r="FV1454" s="240"/>
    </row>
    <row r="1455" spans="1:178" s="250" customFormat="1">
      <c r="A1455" s="234"/>
      <c r="B1455" s="234"/>
      <c r="C1455" s="234"/>
      <c r="D1455" s="234"/>
      <c r="E1455" s="234"/>
      <c r="F1455" s="234"/>
      <c r="G1455" s="235"/>
      <c r="H1455" s="236"/>
      <c r="AJ1455" s="290"/>
      <c r="AK1455" s="240"/>
      <c r="AL1455" s="240"/>
      <c r="AM1455" s="240"/>
      <c r="AN1455" s="240"/>
      <c r="AO1455" s="240"/>
      <c r="AP1455" s="240"/>
      <c r="AQ1455" s="240"/>
      <c r="AR1455" s="240"/>
      <c r="AS1455" s="240"/>
      <c r="AT1455" s="240"/>
      <c r="AU1455" s="240"/>
      <c r="AV1455" s="240"/>
      <c r="AW1455" s="240"/>
      <c r="AX1455" s="240"/>
      <c r="AY1455" s="240"/>
      <c r="AZ1455" s="240"/>
      <c r="BA1455" s="240"/>
      <c r="BB1455" s="240"/>
      <c r="BC1455" s="240"/>
      <c r="BD1455" s="240"/>
      <c r="BE1455" s="240"/>
      <c r="BF1455" s="240"/>
      <c r="BG1455" s="240"/>
      <c r="BH1455" s="240"/>
      <c r="BI1455" s="240"/>
      <c r="BJ1455" s="240"/>
      <c r="BK1455" s="240"/>
      <c r="BL1455" s="240"/>
      <c r="BM1455" s="240"/>
      <c r="BN1455" s="240"/>
      <c r="BO1455" s="240"/>
      <c r="BP1455" s="240"/>
      <c r="BQ1455" s="240"/>
      <c r="BR1455" s="240"/>
      <c r="BS1455" s="240"/>
      <c r="BT1455" s="240"/>
      <c r="BU1455" s="240"/>
      <c r="BV1455" s="240"/>
      <c r="BW1455" s="240"/>
      <c r="BX1455" s="240"/>
      <c r="BY1455" s="240"/>
      <c r="BZ1455" s="240"/>
      <c r="CA1455" s="240"/>
      <c r="CB1455" s="240"/>
      <c r="CC1455" s="240"/>
      <c r="CD1455" s="240"/>
      <c r="CE1455" s="240"/>
      <c r="CF1455" s="240"/>
      <c r="CG1455" s="240"/>
      <c r="CH1455" s="240"/>
      <c r="CI1455" s="240"/>
      <c r="CJ1455" s="240"/>
      <c r="CK1455" s="240"/>
      <c r="CL1455" s="240"/>
      <c r="CM1455" s="240"/>
      <c r="CN1455" s="240"/>
      <c r="CO1455" s="240"/>
      <c r="CP1455" s="240"/>
      <c r="CQ1455" s="240"/>
      <c r="CR1455" s="240"/>
      <c r="CS1455" s="240"/>
      <c r="CT1455" s="240"/>
      <c r="CU1455" s="240"/>
      <c r="CV1455" s="240"/>
      <c r="CW1455" s="240"/>
      <c r="CX1455" s="240"/>
      <c r="CY1455" s="240"/>
      <c r="CZ1455" s="240"/>
      <c r="DA1455" s="240"/>
      <c r="DB1455" s="240"/>
      <c r="DC1455" s="240"/>
      <c r="DD1455" s="240"/>
      <c r="DE1455" s="240"/>
      <c r="DF1455" s="240"/>
      <c r="DG1455" s="240"/>
      <c r="DH1455" s="240"/>
      <c r="DI1455" s="240"/>
      <c r="DJ1455" s="240"/>
      <c r="DK1455" s="240"/>
      <c r="DL1455" s="240"/>
      <c r="DM1455" s="240"/>
      <c r="DN1455" s="240"/>
      <c r="DO1455" s="240"/>
      <c r="DP1455" s="240"/>
      <c r="DQ1455" s="240"/>
      <c r="DR1455" s="240"/>
      <c r="DS1455" s="240"/>
      <c r="DT1455" s="240"/>
      <c r="DU1455" s="240"/>
      <c r="DV1455" s="240"/>
      <c r="DW1455" s="240"/>
      <c r="DX1455" s="240"/>
      <c r="DY1455" s="240"/>
      <c r="DZ1455" s="240"/>
      <c r="EA1455" s="240"/>
      <c r="EB1455" s="240"/>
      <c r="EC1455" s="240"/>
      <c r="ED1455" s="240"/>
      <c r="EE1455" s="240"/>
      <c r="EF1455" s="240"/>
      <c r="EG1455" s="240"/>
      <c r="EH1455" s="240"/>
      <c r="EI1455" s="240"/>
      <c r="EJ1455" s="240"/>
      <c r="EK1455" s="240"/>
      <c r="EL1455" s="240"/>
      <c r="EM1455" s="240"/>
      <c r="EN1455" s="240"/>
      <c r="EO1455" s="240"/>
      <c r="EP1455" s="240"/>
      <c r="EQ1455" s="240"/>
      <c r="ER1455" s="240"/>
      <c r="ES1455" s="240"/>
      <c r="ET1455" s="240"/>
      <c r="EU1455" s="240"/>
      <c r="EV1455" s="240"/>
      <c r="EW1455" s="240"/>
      <c r="EX1455" s="240"/>
      <c r="EY1455" s="240"/>
      <c r="EZ1455" s="240"/>
      <c r="FA1455" s="240"/>
      <c r="FB1455" s="240"/>
      <c r="FC1455" s="240"/>
      <c r="FD1455" s="240"/>
      <c r="FE1455" s="240"/>
      <c r="FF1455" s="240"/>
      <c r="FG1455" s="240"/>
      <c r="FH1455" s="240"/>
      <c r="FI1455" s="240"/>
      <c r="FJ1455" s="240"/>
      <c r="FK1455" s="240"/>
      <c r="FL1455" s="240"/>
      <c r="FM1455" s="240"/>
      <c r="FN1455" s="240"/>
      <c r="FO1455" s="240"/>
      <c r="FP1455" s="240"/>
      <c r="FQ1455" s="240"/>
      <c r="FR1455" s="240"/>
      <c r="FS1455" s="240"/>
      <c r="FT1455" s="240"/>
      <c r="FU1455" s="240"/>
      <c r="FV1455" s="240"/>
    </row>
    <row r="1456" spans="1:178" s="250" customFormat="1">
      <c r="A1456" s="234"/>
      <c r="B1456" s="234"/>
      <c r="C1456" s="234"/>
      <c r="D1456" s="234"/>
      <c r="E1456" s="234"/>
      <c r="F1456" s="234"/>
      <c r="G1456" s="235"/>
      <c r="H1456" s="236"/>
      <c r="AJ1456" s="290"/>
      <c r="AK1456" s="240"/>
      <c r="AL1456" s="240"/>
      <c r="AM1456" s="240"/>
      <c r="AN1456" s="240"/>
      <c r="AO1456" s="240"/>
      <c r="AP1456" s="240"/>
      <c r="AQ1456" s="240"/>
      <c r="AR1456" s="240"/>
      <c r="AS1456" s="240"/>
      <c r="AT1456" s="240"/>
      <c r="AU1456" s="240"/>
      <c r="AV1456" s="240"/>
      <c r="AW1456" s="240"/>
      <c r="AX1456" s="240"/>
      <c r="AY1456" s="240"/>
      <c r="AZ1456" s="240"/>
      <c r="BA1456" s="240"/>
      <c r="BB1456" s="240"/>
      <c r="BC1456" s="240"/>
      <c r="BD1456" s="240"/>
      <c r="BE1456" s="240"/>
      <c r="BF1456" s="240"/>
      <c r="BG1456" s="240"/>
      <c r="BH1456" s="240"/>
      <c r="BI1456" s="240"/>
      <c r="BJ1456" s="240"/>
      <c r="BK1456" s="240"/>
      <c r="BL1456" s="240"/>
      <c r="BM1456" s="240"/>
      <c r="BN1456" s="240"/>
      <c r="BO1456" s="240"/>
      <c r="BP1456" s="240"/>
      <c r="BQ1456" s="240"/>
      <c r="BR1456" s="240"/>
      <c r="BS1456" s="240"/>
      <c r="BT1456" s="240"/>
      <c r="BU1456" s="240"/>
      <c r="BV1456" s="240"/>
      <c r="BW1456" s="240"/>
      <c r="BX1456" s="240"/>
      <c r="BY1456" s="240"/>
      <c r="BZ1456" s="240"/>
      <c r="CA1456" s="240"/>
      <c r="CB1456" s="240"/>
      <c r="CC1456" s="240"/>
      <c r="CD1456" s="240"/>
      <c r="CE1456" s="240"/>
      <c r="CF1456" s="240"/>
      <c r="CG1456" s="240"/>
      <c r="CH1456" s="240"/>
      <c r="CI1456" s="240"/>
      <c r="CJ1456" s="240"/>
      <c r="CK1456" s="240"/>
      <c r="CL1456" s="240"/>
      <c r="CM1456" s="240"/>
      <c r="CN1456" s="240"/>
      <c r="CO1456" s="240"/>
      <c r="CP1456" s="240"/>
      <c r="CQ1456" s="240"/>
      <c r="CR1456" s="240"/>
      <c r="CS1456" s="240"/>
      <c r="CT1456" s="240"/>
      <c r="CU1456" s="240"/>
      <c r="CV1456" s="240"/>
      <c r="CW1456" s="240"/>
      <c r="CX1456" s="240"/>
      <c r="CY1456" s="240"/>
      <c r="CZ1456" s="240"/>
      <c r="DA1456" s="240"/>
      <c r="DB1456" s="240"/>
      <c r="DC1456" s="240"/>
      <c r="DD1456" s="240"/>
      <c r="DE1456" s="240"/>
      <c r="DF1456" s="240"/>
      <c r="DG1456" s="240"/>
      <c r="DH1456" s="240"/>
      <c r="DI1456" s="240"/>
      <c r="DJ1456" s="240"/>
      <c r="DK1456" s="240"/>
      <c r="DL1456" s="240"/>
      <c r="DM1456" s="240"/>
      <c r="DN1456" s="240"/>
      <c r="DO1456" s="240"/>
      <c r="DP1456" s="240"/>
      <c r="DQ1456" s="240"/>
      <c r="DR1456" s="240"/>
      <c r="DS1456" s="240"/>
      <c r="DT1456" s="240"/>
      <c r="DU1456" s="240"/>
      <c r="DV1456" s="240"/>
      <c r="DW1456" s="240"/>
      <c r="DX1456" s="240"/>
      <c r="DY1456" s="240"/>
      <c r="DZ1456" s="240"/>
      <c r="EA1456" s="240"/>
      <c r="EB1456" s="240"/>
      <c r="EC1456" s="240"/>
      <c r="ED1456" s="240"/>
      <c r="EE1456" s="240"/>
      <c r="EF1456" s="240"/>
      <c r="EG1456" s="240"/>
      <c r="EH1456" s="240"/>
      <c r="EI1456" s="240"/>
      <c r="EJ1456" s="240"/>
      <c r="EK1456" s="240"/>
      <c r="EL1456" s="240"/>
      <c r="EM1456" s="240"/>
      <c r="EN1456" s="240"/>
      <c r="EO1456" s="240"/>
      <c r="EP1456" s="240"/>
      <c r="EQ1456" s="240"/>
      <c r="ER1456" s="240"/>
      <c r="ES1456" s="240"/>
      <c r="ET1456" s="240"/>
      <c r="EU1456" s="240"/>
      <c r="EV1456" s="240"/>
      <c r="EW1456" s="240"/>
      <c r="EX1456" s="240"/>
      <c r="EY1456" s="240"/>
      <c r="EZ1456" s="240"/>
      <c r="FA1456" s="240"/>
      <c r="FB1456" s="240"/>
      <c r="FC1456" s="240"/>
      <c r="FD1456" s="240"/>
      <c r="FE1456" s="240"/>
      <c r="FF1456" s="240"/>
      <c r="FG1456" s="240"/>
      <c r="FH1456" s="240"/>
      <c r="FI1456" s="240"/>
      <c r="FJ1456" s="240"/>
      <c r="FK1456" s="240"/>
      <c r="FL1456" s="240"/>
      <c r="FM1456" s="240"/>
      <c r="FN1456" s="240"/>
      <c r="FO1456" s="240"/>
      <c r="FP1456" s="240"/>
      <c r="FQ1456" s="240"/>
      <c r="FR1456" s="240"/>
      <c r="FS1456" s="240"/>
      <c r="FT1456" s="240"/>
      <c r="FU1456" s="240"/>
      <c r="FV1456" s="240"/>
    </row>
    <row r="1457" spans="1:178" s="250" customFormat="1">
      <c r="A1457" s="234"/>
      <c r="B1457" s="234"/>
      <c r="C1457" s="234"/>
      <c r="D1457" s="234"/>
      <c r="E1457" s="234"/>
      <c r="F1457" s="234"/>
      <c r="G1457" s="235"/>
      <c r="H1457" s="236"/>
      <c r="AJ1457" s="290"/>
      <c r="AK1457" s="240"/>
      <c r="AL1457" s="240"/>
      <c r="AM1457" s="240"/>
      <c r="AN1457" s="240"/>
      <c r="AO1457" s="240"/>
      <c r="AP1457" s="240"/>
      <c r="AQ1457" s="240"/>
      <c r="AR1457" s="240"/>
      <c r="AS1457" s="240"/>
      <c r="AT1457" s="240"/>
      <c r="AU1457" s="240"/>
      <c r="AV1457" s="240"/>
      <c r="AW1457" s="240"/>
      <c r="AX1457" s="240"/>
      <c r="AY1457" s="240"/>
      <c r="AZ1457" s="240"/>
      <c r="BA1457" s="240"/>
      <c r="BB1457" s="240"/>
      <c r="BC1457" s="240"/>
      <c r="BD1457" s="240"/>
      <c r="BE1457" s="240"/>
      <c r="BF1457" s="240"/>
      <c r="BG1457" s="240"/>
      <c r="BH1457" s="240"/>
      <c r="BI1457" s="240"/>
      <c r="BJ1457" s="240"/>
      <c r="BK1457" s="240"/>
      <c r="BL1457" s="240"/>
      <c r="BM1457" s="240"/>
      <c r="BN1457" s="240"/>
      <c r="BO1457" s="240"/>
      <c r="BP1457" s="240"/>
      <c r="BQ1457" s="240"/>
      <c r="BR1457" s="240"/>
      <c r="BS1457" s="240"/>
      <c r="BT1457" s="240"/>
      <c r="BU1457" s="240"/>
      <c r="BV1457" s="240"/>
      <c r="BW1457" s="240"/>
      <c r="BX1457" s="240"/>
      <c r="BY1457" s="240"/>
      <c r="BZ1457" s="240"/>
      <c r="CA1457" s="240"/>
      <c r="CB1457" s="240"/>
      <c r="CC1457" s="240"/>
      <c r="CD1457" s="240"/>
      <c r="CE1457" s="240"/>
      <c r="CF1457" s="240"/>
      <c r="CG1457" s="240"/>
      <c r="CH1457" s="240"/>
      <c r="CI1457" s="240"/>
      <c r="CJ1457" s="240"/>
      <c r="CK1457" s="240"/>
      <c r="CL1457" s="240"/>
      <c r="CM1457" s="240"/>
      <c r="CN1457" s="240"/>
      <c r="CO1457" s="240"/>
      <c r="CP1457" s="240"/>
      <c r="CQ1457" s="240"/>
      <c r="CR1457" s="240"/>
      <c r="CS1457" s="240"/>
      <c r="CT1457" s="240"/>
      <c r="CU1457" s="240"/>
      <c r="CV1457" s="240"/>
      <c r="CW1457" s="240"/>
      <c r="CX1457" s="240"/>
      <c r="CY1457" s="240"/>
      <c r="CZ1457" s="240"/>
      <c r="DA1457" s="240"/>
      <c r="DB1457" s="240"/>
      <c r="DC1457" s="240"/>
      <c r="DD1457" s="240"/>
      <c r="DE1457" s="240"/>
      <c r="DF1457" s="240"/>
      <c r="DG1457" s="240"/>
      <c r="DH1457" s="240"/>
      <c r="DI1457" s="240"/>
      <c r="DJ1457" s="240"/>
      <c r="DK1457" s="240"/>
      <c r="DL1457" s="240"/>
      <c r="DM1457" s="240"/>
      <c r="DN1457" s="240"/>
      <c r="DO1457" s="240"/>
      <c r="DP1457" s="240"/>
      <c r="DQ1457" s="240"/>
      <c r="DR1457" s="240"/>
      <c r="DS1457" s="240"/>
      <c r="DT1457" s="240"/>
      <c r="DU1457" s="240"/>
      <c r="DV1457" s="240"/>
      <c r="DW1457" s="240"/>
      <c r="DX1457" s="240"/>
      <c r="DY1457" s="240"/>
      <c r="DZ1457" s="240"/>
      <c r="EA1457" s="240"/>
      <c r="EB1457" s="240"/>
      <c r="EC1457" s="240"/>
      <c r="ED1457" s="240"/>
      <c r="EE1457" s="240"/>
      <c r="EF1457" s="240"/>
      <c r="EG1457" s="240"/>
      <c r="EH1457" s="240"/>
      <c r="EI1457" s="240"/>
      <c r="EJ1457" s="240"/>
      <c r="EK1457" s="240"/>
      <c r="EL1457" s="240"/>
      <c r="EM1457" s="240"/>
      <c r="EN1457" s="240"/>
      <c r="EO1457" s="240"/>
      <c r="EP1457" s="240"/>
      <c r="EQ1457" s="240"/>
      <c r="ER1457" s="240"/>
      <c r="ES1457" s="240"/>
      <c r="ET1457" s="240"/>
      <c r="EU1457" s="240"/>
      <c r="EV1457" s="240"/>
      <c r="EW1457" s="240"/>
      <c r="EX1457" s="240"/>
      <c r="EY1457" s="240"/>
      <c r="EZ1457" s="240"/>
      <c r="FA1457" s="240"/>
      <c r="FB1457" s="240"/>
      <c r="FC1457" s="240"/>
      <c r="FD1457" s="240"/>
      <c r="FE1457" s="240"/>
      <c r="FF1457" s="240"/>
      <c r="FG1457" s="240"/>
      <c r="FH1457" s="240"/>
      <c r="FI1457" s="240"/>
      <c r="FJ1457" s="240"/>
      <c r="FK1457" s="240"/>
      <c r="FL1457" s="240"/>
      <c r="FM1457" s="240"/>
      <c r="FN1457" s="240"/>
      <c r="FO1457" s="240"/>
      <c r="FP1457" s="240"/>
      <c r="FQ1457" s="240"/>
      <c r="FR1457" s="240"/>
      <c r="FS1457" s="240"/>
      <c r="FT1457" s="240"/>
      <c r="FU1457" s="240"/>
      <c r="FV1457" s="240"/>
    </row>
    <row r="1458" spans="1:178" s="250" customFormat="1">
      <c r="A1458" s="234"/>
      <c r="B1458" s="234"/>
      <c r="C1458" s="234"/>
      <c r="D1458" s="234"/>
      <c r="E1458" s="234"/>
      <c r="F1458" s="234"/>
      <c r="G1458" s="235"/>
      <c r="H1458" s="236"/>
      <c r="AJ1458" s="290"/>
      <c r="AK1458" s="240"/>
      <c r="AL1458" s="240"/>
      <c r="AM1458" s="240"/>
      <c r="AN1458" s="240"/>
      <c r="AO1458" s="240"/>
      <c r="AP1458" s="240"/>
      <c r="AQ1458" s="240"/>
      <c r="AR1458" s="240"/>
      <c r="AS1458" s="240"/>
      <c r="AT1458" s="240"/>
      <c r="AU1458" s="240"/>
      <c r="AV1458" s="240"/>
      <c r="AW1458" s="240"/>
      <c r="AX1458" s="240"/>
      <c r="AY1458" s="240"/>
      <c r="AZ1458" s="240"/>
      <c r="BA1458" s="240"/>
      <c r="BB1458" s="240"/>
      <c r="BC1458" s="240"/>
      <c r="BD1458" s="240"/>
      <c r="BE1458" s="240"/>
      <c r="BF1458" s="240"/>
      <c r="BG1458" s="240"/>
      <c r="BH1458" s="240"/>
      <c r="BI1458" s="240"/>
      <c r="BJ1458" s="240"/>
      <c r="BK1458" s="240"/>
      <c r="BL1458" s="240"/>
      <c r="BM1458" s="240"/>
      <c r="BN1458" s="240"/>
      <c r="BO1458" s="240"/>
      <c r="BP1458" s="240"/>
      <c r="BQ1458" s="240"/>
      <c r="BR1458" s="240"/>
      <c r="BS1458" s="240"/>
      <c r="BT1458" s="240"/>
      <c r="BU1458" s="240"/>
      <c r="BV1458" s="240"/>
      <c r="BW1458" s="240"/>
      <c r="BX1458" s="240"/>
      <c r="BY1458" s="240"/>
      <c r="BZ1458" s="240"/>
      <c r="CA1458" s="240"/>
      <c r="CB1458" s="240"/>
      <c r="CC1458" s="240"/>
      <c r="CD1458" s="240"/>
      <c r="CE1458" s="240"/>
      <c r="CF1458" s="240"/>
      <c r="CG1458" s="240"/>
      <c r="CH1458" s="240"/>
      <c r="CI1458" s="240"/>
      <c r="CJ1458" s="240"/>
      <c r="CK1458" s="240"/>
      <c r="CL1458" s="240"/>
      <c r="CM1458" s="240"/>
      <c r="CN1458" s="240"/>
      <c r="CO1458" s="240"/>
      <c r="CP1458" s="240"/>
      <c r="CQ1458" s="240"/>
      <c r="CR1458" s="240"/>
      <c r="CS1458" s="240"/>
      <c r="CT1458" s="240"/>
      <c r="CU1458" s="240"/>
      <c r="CV1458" s="240"/>
      <c r="CW1458" s="240"/>
      <c r="CX1458" s="240"/>
      <c r="CY1458" s="240"/>
      <c r="CZ1458" s="240"/>
      <c r="DA1458" s="240"/>
      <c r="DB1458" s="240"/>
      <c r="DC1458" s="240"/>
      <c r="DD1458" s="240"/>
      <c r="DE1458" s="240"/>
      <c r="DF1458" s="240"/>
      <c r="DG1458" s="240"/>
      <c r="DH1458" s="240"/>
      <c r="DI1458" s="240"/>
      <c r="DJ1458" s="240"/>
      <c r="DK1458" s="240"/>
      <c r="DL1458" s="240"/>
      <c r="DM1458" s="240"/>
      <c r="DN1458" s="240"/>
      <c r="DO1458" s="240"/>
      <c r="DP1458" s="240"/>
      <c r="DQ1458" s="240"/>
      <c r="DR1458" s="240"/>
      <c r="DS1458" s="240"/>
      <c r="DT1458" s="240"/>
      <c r="DU1458" s="240"/>
      <c r="DV1458" s="240"/>
      <c r="DW1458" s="240"/>
      <c r="DX1458" s="240"/>
      <c r="DY1458" s="240"/>
      <c r="DZ1458" s="240"/>
      <c r="EA1458" s="240"/>
      <c r="EB1458" s="240"/>
      <c r="EC1458" s="240"/>
      <c r="ED1458" s="240"/>
      <c r="EE1458" s="240"/>
      <c r="EF1458" s="240"/>
      <c r="EG1458" s="240"/>
      <c r="EH1458" s="240"/>
      <c r="EI1458" s="240"/>
      <c r="EJ1458" s="240"/>
      <c r="EK1458" s="240"/>
      <c r="EL1458" s="240"/>
      <c r="EM1458" s="240"/>
      <c r="EN1458" s="240"/>
      <c r="EO1458" s="240"/>
      <c r="EP1458" s="240"/>
      <c r="EQ1458" s="240"/>
      <c r="ER1458" s="240"/>
      <c r="ES1458" s="240"/>
      <c r="ET1458" s="240"/>
      <c r="EU1458" s="240"/>
      <c r="EV1458" s="240"/>
      <c r="EW1458" s="240"/>
      <c r="EX1458" s="240"/>
      <c r="EY1458" s="240"/>
      <c r="EZ1458" s="240"/>
      <c r="FA1458" s="240"/>
      <c r="FB1458" s="240"/>
      <c r="FC1458" s="240"/>
      <c r="FD1458" s="240"/>
      <c r="FE1458" s="240"/>
      <c r="FF1458" s="240"/>
      <c r="FG1458" s="240"/>
      <c r="FH1458" s="240"/>
      <c r="FI1458" s="240"/>
      <c r="FJ1458" s="240"/>
      <c r="FK1458" s="240"/>
      <c r="FL1458" s="240"/>
      <c r="FM1458" s="240"/>
      <c r="FN1458" s="240"/>
      <c r="FO1458" s="240"/>
      <c r="FP1458" s="240"/>
      <c r="FQ1458" s="240"/>
      <c r="FR1458" s="240"/>
      <c r="FS1458" s="240"/>
      <c r="FT1458" s="240"/>
      <c r="FU1458" s="240"/>
      <c r="FV1458" s="240"/>
    </row>
    <row r="1459" spans="1:178" s="250" customFormat="1">
      <c r="A1459" s="234"/>
      <c r="B1459" s="234"/>
      <c r="C1459" s="234"/>
      <c r="D1459" s="234"/>
      <c r="E1459" s="234"/>
      <c r="F1459" s="234"/>
      <c r="G1459" s="235"/>
      <c r="H1459" s="236"/>
      <c r="AJ1459" s="290"/>
      <c r="AK1459" s="240"/>
      <c r="AL1459" s="240"/>
      <c r="AM1459" s="240"/>
      <c r="AN1459" s="240"/>
      <c r="AO1459" s="240"/>
      <c r="AP1459" s="240"/>
      <c r="AQ1459" s="240"/>
      <c r="AR1459" s="240"/>
      <c r="AS1459" s="240"/>
      <c r="AT1459" s="240"/>
      <c r="AU1459" s="240"/>
      <c r="AV1459" s="240"/>
      <c r="AW1459" s="240"/>
      <c r="AX1459" s="240"/>
      <c r="AY1459" s="240"/>
      <c r="AZ1459" s="240"/>
      <c r="BA1459" s="240"/>
      <c r="BB1459" s="240"/>
      <c r="BC1459" s="240"/>
      <c r="BD1459" s="240"/>
      <c r="BE1459" s="240"/>
      <c r="BF1459" s="240"/>
      <c r="BG1459" s="240"/>
      <c r="BH1459" s="240"/>
      <c r="BI1459" s="240"/>
      <c r="BJ1459" s="240"/>
      <c r="BK1459" s="240"/>
      <c r="BL1459" s="240"/>
      <c r="BM1459" s="240"/>
      <c r="BN1459" s="240"/>
      <c r="BO1459" s="240"/>
      <c r="BP1459" s="240"/>
      <c r="BQ1459" s="240"/>
      <c r="BR1459" s="240"/>
      <c r="BS1459" s="240"/>
      <c r="BT1459" s="240"/>
      <c r="BU1459" s="240"/>
      <c r="BV1459" s="240"/>
      <c r="BW1459" s="240"/>
      <c r="BX1459" s="240"/>
      <c r="BY1459" s="240"/>
      <c r="BZ1459" s="240"/>
      <c r="CA1459" s="240"/>
      <c r="CB1459" s="240"/>
      <c r="CC1459" s="240"/>
      <c r="CD1459" s="240"/>
      <c r="CE1459" s="240"/>
      <c r="CF1459" s="240"/>
      <c r="CG1459" s="240"/>
      <c r="CH1459" s="240"/>
      <c r="CI1459" s="240"/>
      <c r="CJ1459" s="240"/>
      <c r="CK1459" s="240"/>
      <c r="CL1459" s="240"/>
      <c r="CM1459" s="240"/>
      <c r="CN1459" s="240"/>
      <c r="CO1459" s="240"/>
      <c r="CP1459" s="240"/>
      <c r="CQ1459" s="240"/>
      <c r="CR1459" s="240"/>
      <c r="CS1459" s="240"/>
      <c r="CT1459" s="240"/>
      <c r="CU1459" s="240"/>
      <c r="CV1459" s="240"/>
      <c r="CW1459" s="240"/>
      <c r="CX1459" s="240"/>
      <c r="CY1459" s="240"/>
      <c r="CZ1459" s="240"/>
      <c r="DA1459" s="240"/>
      <c r="DB1459" s="240"/>
      <c r="DC1459" s="240"/>
      <c r="DD1459" s="240"/>
      <c r="DE1459" s="240"/>
      <c r="DF1459" s="240"/>
      <c r="DG1459" s="240"/>
      <c r="DH1459" s="240"/>
      <c r="DI1459" s="240"/>
      <c r="DJ1459" s="240"/>
      <c r="DK1459" s="240"/>
      <c r="DL1459" s="240"/>
      <c r="DM1459" s="240"/>
      <c r="DN1459" s="240"/>
      <c r="DO1459" s="240"/>
      <c r="DP1459" s="240"/>
      <c r="DQ1459" s="240"/>
      <c r="DR1459" s="240"/>
      <c r="DS1459" s="240"/>
      <c r="DT1459" s="240"/>
      <c r="DU1459" s="240"/>
      <c r="DV1459" s="240"/>
      <c r="DW1459" s="240"/>
      <c r="DX1459" s="240"/>
      <c r="DY1459" s="240"/>
      <c r="DZ1459" s="240"/>
      <c r="EA1459" s="240"/>
      <c r="EB1459" s="240"/>
      <c r="EC1459" s="240"/>
      <c r="ED1459" s="240"/>
      <c r="EE1459" s="240"/>
      <c r="EF1459" s="240"/>
      <c r="EG1459" s="240"/>
      <c r="EH1459" s="240"/>
      <c r="EI1459" s="240"/>
      <c r="EJ1459" s="240"/>
      <c r="EK1459" s="240"/>
      <c r="EL1459" s="240"/>
      <c r="EM1459" s="240"/>
      <c r="EN1459" s="240"/>
      <c r="EO1459" s="240"/>
      <c r="EP1459" s="240"/>
      <c r="EQ1459" s="240"/>
      <c r="ER1459" s="240"/>
      <c r="ES1459" s="240"/>
      <c r="ET1459" s="240"/>
      <c r="EU1459" s="240"/>
      <c r="EV1459" s="240"/>
      <c r="EW1459" s="240"/>
      <c r="EX1459" s="240"/>
      <c r="EY1459" s="240"/>
      <c r="EZ1459" s="240"/>
      <c r="FA1459" s="240"/>
      <c r="FB1459" s="240"/>
      <c r="FC1459" s="240"/>
      <c r="FD1459" s="240"/>
      <c r="FE1459" s="240"/>
      <c r="FF1459" s="240"/>
      <c r="FG1459" s="240"/>
      <c r="FH1459" s="240"/>
      <c r="FI1459" s="240"/>
      <c r="FJ1459" s="240"/>
      <c r="FK1459" s="240"/>
      <c r="FL1459" s="240"/>
      <c r="FM1459" s="240"/>
      <c r="FN1459" s="240"/>
      <c r="FO1459" s="240"/>
      <c r="FP1459" s="240"/>
      <c r="FQ1459" s="240"/>
      <c r="FR1459" s="240"/>
      <c r="FS1459" s="240"/>
      <c r="FT1459" s="240"/>
      <c r="FU1459" s="240"/>
      <c r="FV1459" s="240"/>
    </row>
    <row r="1460" spans="1:178" s="250" customFormat="1">
      <c r="A1460" s="234"/>
      <c r="B1460" s="234"/>
      <c r="C1460" s="234"/>
      <c r="D1460" s="234"/>
      <c r="E1460" s="234"/>
      <c r="F1460" s="234"/>
      <c r="G1460" s="235"/>
      <c r="H1460" s="236"/>
      <c r="AJ1460" s="290"/>
      <c r="AK1460" s="240"/>
      <c r="AL1460" s="240"/>
      <c r="AM1460" s="240"/>
      <c r="AN1460" s="240"/>
      <c r="AO1460" s="240"/>
      <c r="AP1460" s="240"/>
      <c r="AQ1460" s="240"/>
      <c r="AR1460" s="240"/>
      <c r="AS1460" s="240"/>
      <c r="AT1460" s="240"/>
      <c r="AU1460" s="240"/>
      <c r="AV1460" s="240"/>
      <c r="AW1460" s="240"/>
      <c r="AX1460" s="240"/>
      <c r="AY1460" s="240"/>
      <c r="AZ1460" s="240"/>
      <c r="BA1460" s="240"/>
      <c r="BB1460" s="240"/>
      <c r="BC1460" s="240"/>
      <c r="BD1460" s="240"/>
      <c r="BE1460" s="240"/>
      <c r="BF1460" s="240"/>
      <c r="BG1460" s="240"/>
      <c r="BH1460" s="240"/>
      <c r="BI1460" s="240"/>
      <c r="BJ1460" s="240"/>
      <c r="BK1460" s="240"/>
      <c r="BL1460" s="240"/>
      <c r="BM1460" s="240"/>
      <c r="BN1460" s="240"/>
      <c r="BO1460" s="240"/>
      <c r="BP1460" s="240"/>
      <c r="BQ1460" s="240"/>
      <c r="BR1460" s="240"/>
      <c r="BS1460" s="240"/>
      <c r="BT1460" s="240"/>
      <c r="BU1460" s="240"/>
      <c r="BV1460" s="240"/>
      <c r="BW1460" s="240"/>
      <c r="BX1460" s="240"/>
      <c r="BY1460" s="240"/>
      <c r="BZ1460" s="240"/>
      <c r="CA1460" s="240"/>
      <c r="CB1460" s="240"/>
      <c r="CC1460" s="240"/>
      <c r="CD1460" s="240"/>
      <c r="CE1460" s="240"/>
      <c r="CF1460" s="240"/>
      <c r="CG1460" s="240"/>
      <c r="CH1460" s="240"/>
      <c r="CI1460" s="240"/>
      <c r="CJ1460" s="240"/>
      <c r="CK1460" s="240"/>
      <c r="CL1460" s="240"/>
      <c r="CM1460" s="240"/>
      <c r="CN1460" s="240"/>
      <c r="CO1460" s="240"/>
      <c r="CP1460" s="240"/>
      <c r="CQ1460" s="240"/>
      <c r="CR1460" s="240"/>
      <c r="CS1460" s="240"/>
      <c r="CT1460" s="240"/>
      <c r="CU1460" s="240"/>
      <c r="CV1460" s="240"/>
      <c r="CW1460" s="240"/>
      <c r="CX1460" s="240"/>
      <c r="CY1460" s="240"/>
      <c r="CZ1460" s="240"/>
      <c r="DA1460" s="240"/>
      <c r="DB1460" s="240"/>
      <c r="DC1460" s="240"/>
      <c r="DD1460" s="240"/>
      <c r="DE1460" s="240"/>
      <c r="DF1460" s="240"/>
      <c r="DG1460" s="240"/>
      <c r="DH1460" s="240"/>
      <c r="DI1460" s="240"/>
      <c r="DJ1460" s="240"/>
      <c r="DK1460" s="240"/>
      <c r="DL1460" s="240"/>
      <c r="DM1460" s="240"/>
      <c r="DN1460" s="240"/>
      <c r="DO1460" s="240"/>
      <c r="DP1460" s="240"/>
      <c r="DQ1460" s="240"/>
      <c r="DR1460" s="240"/>
      <c r="DS1460" s="240"/>
      <c r="DT1460" s="240"/>
      <c r="DU1460" s="240"/>
      <c r="DV1460" s="240"/>
      <c r="DW1460" s="240"/>
      <c r="DX1460" s="240"/>
      <c r="DY1460" s="240"/>
      <c r="DZ1460" s="240"/>
      <c r="EA1460" s="240"/>
      <c r="EB1460" s="240"/>
      <c r="EC1460" s="240"/>
      <c r="ED1460" s="240"/>
      <c r="EE1460" s="240"/>
      <c r="EF1460" s="240"/>
      <c r="EG1460" s="240"/>
      <c r="EH1460" s="240"/>
      <c r="EI1460" s="240"/>
      <c r="EJ1460" s="240"/>
      <c r="EK1460" s="240"/>
      <c r="EL1460" s="240"/>
      <c r="EM1460" s="240"/>
      <c r="EN1460" s="240"/>
      <c r="EO1460" s="240"/>
      <c r="EP1460" s="240"/>
      <c r="EQ1460" s="240"/>
      <c r="ER1460" s="240"/>
      <c r="ES1460" s="240"/>
      <c r="ET1460" s="240"/>
      <c r="EU1460" s="240"/>
      <c r="EV1460" s="240"/>
      <c r="EW1460" s="240"/>
      <c r="EX1460" s="240"/>
      <c r="EY1460" s="240"/>
      <c r="EZ1460" s="240"/>
      <c r="FA1460" s="240"/>
      <c r="FB1460" s="240"/>
      <c r="FC1460" s="240"/>
      <c r="FD1460" s="240"/>
      <c r="FE1460" s="240"/>
      <c r="FF1460" s="240"/>
      <c r="FG1460" s="240"/>
      <c r="FH1460" s="240"/>
      <c r="FI1460" s="240"/>
      <c r="FJ1460" s="240"/>
      <c r="FK1460" s="240"/>
      <c r="FL1460" s="240"/>
      <c r="FM1460" s="240"/>
      <c r="FN1460" s="240"/>
      <c r="FO1460" s="240"/>
      <c r="FP1460" s="240"/>
      <c r="FQ1460" s="240"/>
      <c r="FR1460" s="240"/>
      <c r="FS1460" s="240"/>
      <c r="FT1460" s="240"/>
      <c r="FU1460" s="240"/>
      <c r="FV1460" s="240"/>
    </row>
    <row r="1461" spans="1:178" s="250" customFormat="1">
      <c r="A1461" s="234"/>
      <c r="B1461" s="234"/>
      <c r="C1461" s="234"/>
      <c r="D1461" s="234"/>
      <c r="E1461" s="234"/>
      <c r="F1461" s="234"/>
      <c r="G1461" s="235"/>
      <c r="H1461" s="236"/>
      <c r="AJ1461" s="290"/>
      <c r="AK1461" s="240"/>
      <c r="AL1461" s="240"/>
      <c r="AM1461" s="240"/>
      <c r="AN1461" s="240"/>
      <c r="AO1461" s="240"/>
      <c r="AP1461" s="240"/>
      <c r="AQ1461" s="240"/>
      <c r="AR1461" s="240"/>
      <c r="AS1461" s="240"/>
      <c r="AT1461" s="240"/>
      <c r="AU1461" s="240"/>
      <c r="AV1461" s="240"/>
      <c r="AW1461" s="240"/>
      <c r="AX1461" s="240"/>
      <c r="AY1461" s="240"/>
      <c r="AZ1461" s="240"/>
      <c r="BA1461" s="240"/>
      <c r="BB1461" s="240"/>
      <c r="BC1461" s="240"/>
      <c r="BD1461" s="240"/>
      <c r="BE1461" s="240"/>
      <c r="BF1461" s="240"/>
      <c r="BG1461" s="240"/>
      <c r="BH1461" s="240"/>
      <c r="BI1461" s="240"/>
      <c r="BJ1461" s="240"/>
      <c r="BK1461" s="240"/>
      <c r="BL1461" s="240"/>
      <c r="BM1461" s="240"/>
      <c r="BN1461" s="240"/>
      <c r="BO1461" s="240"/>
      <c r="BP1461" s="240"/>
      <c r="BQ1461" s="240"/>
      <c r="BR1461" s="240"/>
      <c r="BS1461" s="240"/>
      <c r="BT1461" s="240"/>
      <c r="BU1461" s="240"/>
      <c r="BV1461" s="240"/>
      <c r="BW1461" s="240"/>
      <c r="BX1461" s="240"/>
      <c r="BY1461" s="240"/>
      <c r="BZ1461" s="240"/>
      <c r="CA1461" s="240"/>
      <c r="CB1461" s="240"/>
      <c r="CC1461" s="240"/>
      <c r="CD1461" s="240"/>
      <c r="CE1461" s="240"/>
      <c r="CF1461" s="240"/>
      <c r="CG1461" s="240"/>
      <c r="CH1461" s="240"/>
      <c r="CI1461" s="240"/>
      <c r="CJ1461" s="240"/>
      <c r="CK1461" s="240"/>
      <c r="CL1461" s="240"/>
      <c r="CM1461" s="240"/>
      <c r="CN1461" s="240"/>
      <c r="CO1461" s="240"/>
      <c r="CP1461" s="240"/>
      <c r="CQ1461" s="240"/>
      <c r="CR1461" s="240"/>
      <c r="CS1461" s="240"/>
      <c r="CT1461" s="240"/>
      <c r="CU1461" s="240"/>
      <c r="CV1461" s="240"/>
      <c r="CW1461" s="240"/>
      <c r="CX1461" s="240"/>
      <c r="CY1461" s="240"/>
      <c r="CZ1461" s="240"/>
      <c r="DA1461" s="240"/>
      <c r="DB1461" s="240"/>
      <c r="DC1461" s="240"/>
      <c r="DD1461" s="240"/>
      <c r="DE1461" s="240"/>
      <c r="DF1461" s="240"/>
      <c r="DG1461" s="240"/>
      <c r="DH1461" s="240"/>
      <c r="DI1461" s="240"/>
      <c r="DJ1461" s="240"/>
      <c r="DK1461" s="240"/>
      <c r="DL1461" s="240"/>
      <c r="DM1461" s="240"/>
      <c r="DN1461" s="240"/>
      <c r="DO1461" s="240"/>
      <c r="DP1461" s="240"/>
      <c r="DQ1461" s="240"/>
      <c r="DR1461" s="240"/>
      <c r="DS1461" s="240"/>
      <c r="DT1461" s="240"/>
      <c r="DU1461" s="240"/>
      <c r="DV1461" s="240"/>
      <c r="DW1461" s="240"/>
      <c r="DX1461" s="240"/>
      <c r="DY1461" s="240"/>
      <c r="DZ1461" s="240"/>
      <c r="EA1461" s="240"/>
      <c r="EB1461" s="240"/>
      <c r="EC1461" s="240"/>
      <c r="ED1461" s="240"/>
      <c r="EE1461" s="240"/>
      <c r="EF1461" s="240"/>
      <c r="EG1461" s="240"/>
      <c r="EH1461" s="240"/>
      <c r="EI1461" s="240"/>
      <c r="EJ1461" s="240"/>
      <c r="EK1461" s="240"/>
      <c r="EL1461" s="240"/>
      <c r="EM1461" s="240"/>
      <c r="EN1461" s="240"/>
      <c r="EO1461" s="240"/>
      <c r="EP1461" s="240"/>
      <c r="EQ1461" s="240"/>
      <c r="ER1461" s="240"/>
      <c r="ES1461" s="240"/>
      <c r="ET1461" s="240"/>
      <c r="EU1461" s="240"/>
      <c r="EV1461" s="240"/>
      <c r="EW1461" s="240"/>
      <c r="EX1461" s="240"/>
      <c r="EY1461" s="240"/>
      <c r="EZ1461" s="240"/>
      <c r="FA1461" s="240"/>
      <c r="FB1461" s="240"/>
      <c r="FC1461" s="240"/>
      <c r="FD1461" s="240"/>
      <c r="FE1461" s="240"/>
      <c r="FF1461" s="240"/>
      <c r="FG1461" s="240"/>
      <c r="FH1461" s="240"/>
      <c r="FI1461" s="240"/>
      <c r="FJ1461" s="240"/>
      <c r="FK1461" s="240"/>
      <c r="FL1461" s="240"/>
      <c r="FM1461" s="240"/>
      <c r="FN1461" s="240"/>
      <c r="FO1461" s="240"/>
      <c r="FP1461" s="240"/>
      <c r="FQ1461" s="240"/>
      <c r="FR1461" s="240"/>
      <c r="FS1461" s="240"/>
      <c r="FT1461" s="240"/>
      <c r="FU1461" s="240"/>
      <c r="FV1461" s="240"/>
    </row>
    <row r="1462" spans="1:178" s="250" customFormat="1">
      <c r="A1462" s="234"/>
      <c r="B1462" s="234"/>
      <c r="C1462" s="234"/>
      <c r="D1462" s="234"/>
      <c r="E1462" s="234"/>
      <c r="F1462" s="234"/>
      <c r="G1462" s="235"/>
      <c r="H1462" s="236"/>
      <c r="AJ1462" s="290"/>
      <c r="AK1462" s="240"/>
      <c r="AL1462" s="240"/>
      <c r="AM1462" s="240"/>
      <c r="AN1462" s="240"/>
      <c r="AO1462" s="240"/>
      <c r="AP1462" s="240"/>
      <c r="AQ1462" s="240"/>
      <c r="AR1462" s="240"/>
      <c r="AS1462" s="240"/>
      <c r="AT1462" s="240"/>
      <c r="AU1462" s="240"/>
      <c r="AV1462" s="240"/>
      <c r="AW1462" s="240"/>
      <c r="AX1462" s="240"/>
      <c r="AY1462" s="240"/>
      <c r="AZ1462" s="240"/>
      <c r="BA1462" s="240"/>
      <c r="BB1462" s="240"/>
      <c r="BC1462" s="240"/>
      <c r="BD1462" s="240"/>
      <c r="BE1462" s="240"/>
      <c r="BF1462" s="240"/>
      <c r="BG1462" s="240"/>
      <c r="BH1462" s="240"/>
      <c r="BI1462" s="240"/>
      <c r="BJ1462" s="240"/>
      <c r="BK1462" s="240"/>
      <c r="BL1462" s="240"/>
      <c r="BM1462" s="240"/>
      <c r="BN1462" s="240"/>
      <c r="BO1462" s="240"/>
      <c r="BP1462" s="240"/>
      <c r="BQ1462" s="240"/>
      <c r="BR1462" s="240"/>
      <c r="BS1462" s="240"/>
      <c r="BT1462" s="240"/>
      <c r="BU1462" s="240"/>
      <c r="BV1462" s="240"/>
      <c r="BW1462" s="240"/>
      <c r="BX1462" s="240"/>
      <c r="BY1462" s="240"/>
      <c r="BZ1462" s="240"/>
      <c r="CA1462" s="240"/>
      <c r="CB1462" s="240"/>
      <c r="CC1462" s="240"/>
      <c r="CD1462" s="240"/>
      <c r="CE1462" s="240"/>
      <c r="CF1462" s="240"/>
      <c r="CG1462" s="240"/>
      <c r="CH1462" s="240"/>
      <c r="CI1462" s="240"/>
      <c r="CJ1462" s="240"/>
      <c r="CK1462" s="240"/>
      <c r="CL1462" s="240"/>
      <c r="CM1462" s="240"/>
      <c r="CN1462" s="240"/>
      <c r="CO1462" s="240"/>
      <c r="CP1462" s="240"/>
      <c r="CQ1462" s="240"/>
      <c r="CR1462" s="240"/>
      <c r="CS1462" s="240"/>
      <c r="CT1462" s="240"/>
      <c r="CU1462" s="240"/>
      <c r="CV1462" s="240"/>
      <c r="CW1462" s="240"/>
      <c r="CX1462" s="240"/>
      <c r="CY1462" s="240"/>
      <c r="CZ1462" s="240"/>
      <c r="DA1462" s="240"/>
      <c r="DB1462" s="240"/>
      <c r="DC1462" s="240"/>
      <c r="DD1462" s="240"/>
      <c r="DE1462" s="240"/>
      <c r="DF1462" s="240"/>
      <c r="DG1462" s="240"/>
      <c r="DH1462" s="240"/>
      <c r="DI1462" s="240"/>
      <c r="DJ1462" s="240"/>
      <c r="DK1462" s="240"/>
      <c r="DL1462" s="240"/>
      <c r="DM1462" s="240"/>
      <c r="DN1462" s="240"/>
      <c r="DO1462" s="240"/>
      <c r="DP1462" s="240"/>
      <c r="DQ1462" s="240"/>
      <c r="DR1462" s="240"/>
      <c r="DS1462" s="240"/>
      <c r="DT1462" s="240"/>
      <c r="DU1462" s="240"/>
      <c r="DV1462" s="240"/>
      <c r="DW1462" s="240"/>
      <c r="DX1462" s="240"/>
      <c r="DY1462" s="240"/>
      <c r="DZ1462" s="240"/>
      <c r="EA1462" s="240"/>
      <c r="EB1462" s="240"/>
      <c r="EC1462" s="240"/>
      <c r="ED1462" s="240"/>
      <c r="EE1462" s="240"/>
      <c r="EF1462" s="240"/>
      <c r="EG1462" s="240"/>
      <c r="EH1462" s="240"/>
      <c r="EI1462" s="240"/>
      <c r="EJ1462" s="240"/>
      <c r="EK1462" s="240"/>
      <c r="EL1462" s="240"/>
      <c r="EM1462" s="240"/>
      <c r="EN1462" s="240"/>
      <c r="EO1462" s="240"/>
      <c r="EP1462" s="240"/>
      <c r="EQ1462" s="240"/>
      <c r="ER1462" s="240"/>
      <c r="ES1462" s="240"/>
      <c r="ET1462" s="240"/>
      <c r="EU1462" s="240"/>
      <c r="EV1462" s="240"/>
      <c r="EW1462" s="240"/>
      <c r="EX1462" s="240"/>
      <c r="EY1462" s="240"/>
      <c r="EZ1462" s="240"/>
      <c r="FA1462" s="240"/>
      <c r="FB1462" s="240"/>
      <c r="FC1462" s="240"/>
      <c r="FD1462" s="240"/>
      <c r="FE1462" s="240"/>
      <c r="FF1462" s="240"/>
      <c r="FG1462" s="240"/>
      <c r="FH1462" s="240"/>
      <c r="FI1462" s="240"/>
      <c r="FJ1462" s="240"/>
      <c r="FK1462" s="240"/>
      <c r="FL1462" s="240"/>
      <c r="FM1462" s="240"/>
      <c r="FN1462" s="240"/>
      <c r="FO1462" s="240"/>
      <c r="FP1462" s="240"/>
      <c r="FQ1462" s="240"/>
      <c r="FR1462" s="240"/>
      <c r="FS1462" s="240"/>
      <c r="FT1462" s="240"/>
      <c r="FU1462" s="240"/>
      <c r="FV1462" s="240"/>
    </row>
    <row r="1463" spans="1:178" s="250" customFormat="1">
      <c r="A1463" s="234"/>
      <c r="B1463" s="234"/>
      <c r="C1463" s="234"/>
      <c r="D1463" s="234"/>
      <c r="E1463" s="234"/>
      <c r="F1463" s="234"/>
      <c r="G1463" s="235"/>
      <c r="H1463" s="236"/>
      <c r="AJ1463" s="290"/>
      <c r="AK1463" s="240"/>
      <c r="AL1463" s="240"/>
      <c r="AM1463" s="240"/>
      <c r="AN1463" s="240"/>
      <c r="AO1463" s="240"/>
      <c r="AP1463" s="240"/>
      <c r="AQ1463" s="240"/>
      <c r="AR1463" s="240"/>
      <c r="AS1463" s="240"/>
      <c r="AT1463" s="240"/>
      <c r="AU1463" s="240"/>
      <c r="AV1463" s="240"/>
      <c r="AW1463" s="240"/>
      <c r="AX1463" s="240"/>
      <c r="AY1463" s="240"/>
      <c r="AZ1463" s="240"/>
      <c r="BA1463" s="240"/>
      <c r="BB1463" s="240"/>
      <c r="BC1463" s="240"/>
      <c r="BD1463" s="240"/>
      <c r="BE1463" s="240"/>
      <c r="BF1463" s="240"/>
      <c r="BG1463" s="240"/>
      <c r="BH1463" s="240"/>
      <c r="BI1463" s="240"/>
      <c r="BJ1463" s="240"/>
      <c r="BK1463" s="240"/>
      <c r="BL1463" s="240"/>
      <c r="BM1463" s="240"/>
      <c r="BN1463" s="240"/>
      <c r="BO1463" s="240"/>
      <c r="BP1463" s="240"/>
      <c r="BQ1463" s="240"/>
      <c r="BR1463" s="240"/>
      <c r="BS1463" s="240"/>
      <c r="BT1463" s="240"/>
      <c r="BU1463" s="240"/>
      <c r="BV1463" s="240"/>
      <c r="BW1463" s="240"/>
      <c r="BX1463" s="240"/>
      <c r="BY1463" s="240"/>
      <c r="BZ1463" s="240"/>
      <c r="CA1463" s="240"/>
      <c r="CB1463" s="240"/>
      <c r="CC1463" s="240"/>
      <c r="CD1463" s="240"/>
      <c r="CE1463" s="240"/>
      <c r="CF1463" s="240"/>
      <c r="CG1463" s="240"/>
      <c r="CH1463" s="240"/>
      <c r="CI1463" s="240"/>
      <c r="CJ1463" s="240"/>
      <c r="CK1463" s="240"/>
      <c r="CL1463" s="240"/>
      <c r="CM1463" s="240"/>
      <c r="CN1463" s="240"/>
      <c r="CO1463" s="240"/>
      <c r="CP1463" s="240"/>
      <c r="CQ1463" s="240"/>
      <c r="CR1463" s="240"/>
      <c r="CS1463" s="240"/>
      <c r="CT1463" s="240"/>
      <c r="CU1463" s="240"/>
      <c r="CV1463" s="240"/>
      <c r="CW1463" s="240"/>
      <c r="CX1463" s="240"/>
      <c r="CY1463" s="240"/>
      <c r="CZ1463" s="240"/>
      <c r="DA1463" s="240"/>
      <c r="DB1463" s="240"/>
      <c r="DC1463" s="240"/>
      <c r="DD1463" s="240"/>
      <c r="DE1463" s="240"/>
      <c r="DF1463" s="240"/>
      <c r="DG1463" s="240"/>
      <c r="DH1463" s="240"/>
      <c r="DI1463" s="240"/>
      <c r="DJ1463" s="240"/>
      <c r="DK1463" s="240"/>
      <c r="DL1463" s="240"/>
      <c r="DM1463" s="240"/>
      <c r="DN1463" s="240"/>
      <c r="DO1463" s="240"/>
      <c r="DP1463" s="240"/>
      <c r="DQ1463" s="240"/>
      <c r="DR1463" s="240"/>
      <c r="DS1463" s="240"/>
      <c r="DT1463" s="240"/>
      <c r="DU1463" s="240"/>
      <c r="DV1463" s="240"/>
      <c r="DW1463" s="240"/>
      <c r="DX1463" s="240"/>
      <c r="DY1463" s="240"/>
      <c r="DZ1463" s="240"/>
      <c r="EA1463" s="240"/>
      <c r="EB1463" s="240"/>
      <c r="EC1463" s="240"/>
      <c r="ED1463" s="240"/>
      <c r="EE1463" s="240"/>
      <c r="EF1463" s="240"/>
      <c r="EG1463" s="240"/>
      <c r="EH1463" s="240"/>
      <c r="EI1463" s="240"/>
      <c r="EJ1463" s="240"/>
      <c r="EK1463" s="240"/>
      <c r="EL1463" s="240"/>
      <c r="EM1463" s="240"/>
      <c r="EN1463" s="240"/>
      <c r="EO1463" s="240"/>
      <c r="EP1463" s="240"/>
      <c r="EQ1463" s="240"/>
      <c r="ER1463" s="240"/>
      <c r="ES1463" s="240"/>
      <c r="ET1463" s="240"/>
      <c r="EU1463" s="240"/>
      <c r="EV1463" s="240"/>
      <c r="EW1463" s="240"/>
      <c r="EX1463" s="240"/>
      <c r="EY1463" s="240"/>
      <c r="EZ1463" s="240"/>
      <c r="FA1463" s="240"/>
      <c r="FB1463" s="240"/>
      <c r="FC1463" s="240"/>
      <c r="FD1463" s="240"/>
      <c r="FE1463" s="240"/>
      <c r="FF1463" s="240"/>
      <c r="FG1463" s="240"/>
      <c r="FH1463" s="240"/>
      <c r="FI1463" s="240"/>
      <c r="FJ1463" s="240"/>
      <c r="FK1463" s="240"/>
      <c r="FL1463" s="240"/>
      <c r="FM1463" s="240"/>
      <c r="FN1463" s="240"/>
      <c r="FO1463" s="240"/>
      <c r="FP1463" s="240"/>
      <c r="FQ1463" s="240"/>
      <c r="FR1463" s="240"/>
      <c r="FS1463" s="240"/>
      <c r="FT1463" s="240"/>
      <c r="FU1463" s="240"/>
      <c r="FV1463" s="240"/>
    </row>
    <row r="1464" spans="1:178" s="250" customFormat="1">
      <c r="A1464" s="234"/>
      <c r="B1464" s="234"/>
      <c r="C1464" s="234"/>
      <c r="D1464" s="234"/>
      <c r="E1464" s="234"/>
      <c r="F1464" s="234"/>
      <c r="G1464" s="235"/>
      <c r="H1464" s="236"/>
      <c r="AJ1464" s="290"/>
      <c r="AK1464" s="240"/>
      <c r="AL1464" s="240"/>
      <c r="AM1464" s="240"/>
      <c r="AN1464" s="240"/>
      <c r="AO1464" s="240"/>
      <c r="AP1464" s="240"/>
      <c r="AQ1464" s="240"/>
      <c r="AR1464" s="240"/>
      <c r="AS1464" s="240"/>
      <c r="AT1464" s="240"/>
      <c r="AU1464" s="240"/>
      <c r="AV1464" s="240"/>
      <c r="AW1464" s="240"/>
      <c r="AX1464" s="240"/>
      <c r="AY1464" s="240"/>
      <c r="AZ1464" s="240"/>
      <c r="BA1464" s="240"/>
      <c r="BB1464" s="240"/>
      <c r="BC1464" s="240"/>
      <c r="BD1464" s="240"/>
      <c r="BE1464" s="240"/>
      <c r="BF1464" s="240"/>
      <c r="BG1464" s="240"/>
      <c r="BH1464" s="240"/>
      <c r="BI1464" s="240"/>
      <c r="BJ1464" s="240"/>
      <c r="BK1464" s="240"/>
      <c r="BL1464" s="240"/>
      <c r="BM1464" s="240"/>
      <c r="BN1464" s="240"/>
      <c r="BO1464" s="240"/>
      <c r="BP1464" s="240"/>
      <c r="BQ1464" s="240"/>
      <c r="BR1464" s="240"/>
      <c r="BS1464" s="240"/>
      <c r="BT1464" s="240"/>
      <c r="BU1464" s="240"/>
      <c r="BV1464" s="240"/>
      <c r="BW1464" s="240"/>
      <c r="BX1464" s="240"/>
      <c r="BY1464" s="240"/>
      <c r="BZ1464" s="240"/>
      <c r="CA1464" s="240"/>
      <c r="CB1464" s="240"/>
      <c r="CC1464" s="240"/>
      <c r="CD1464" s="240"/>
      <c r="CE1464" s="240"/>
      <c r="CF1464" s="240"/>
      <c r="CG1464" s="240"/>
      <c r="CH1464" s="240"/>
      <c r="CI1464" s="240"/>
      <c r="CJ1464" s="240"/>
      <c r="CK1464" s="240"/>
      <c r="CL1464" s="240"/>
      <c r="CM1464" s="240"/>
      <c r="CN1464" s="240"/>
      <c r="CO1464" s="240"/>
      <c r="CP1464" s="240"/>
      <c r="CQ1464" s="240"/>
      <c r="CR1464" s="240"/>
      <c r="CS1464" s="240"/>
      <c r="CT1464" s="240"/>
      <c r="CU1464" s="240"/>
      <c r="CV1464" s="240"/>
      <c r="CW1464" s="240"/>
      <c r="CX1464" s="240"/>
      <c r="CY1464" s="240"/>
      <c r="CZ1464" s="240"/>
      <c r="DA1464" s="240"/>
      <c r="DB1464" s="240"/>
      <c r="DC1464" s="240"/>
      <c r="DD1464" s="240"/>
      <c r="DE1464" s="240"/>
      <c r="DF1464" s="240"/>
      <c r="DG1464" s="240"/>
      <c r="DH1464" s="240"/>
      <c r="DI1464" s="240"/>
      <c r="DJ1464" s="240"/>
      <c r="DK1464" s="240"/>
      <c r="DL1464" s="240"/>
      <c r="DM1464" s="240"/>
      <c r="DN1464" s="240"/>
      <c r="DO1464" s="240"/>
      <c r="DP1464" s="240"/>
      <c r="DQ1464" s="240"/>
      <c r="DR1464" s="240"/>
      <c r="DS1464" s="240"/>
      <c r="DT1464" s="240"/>
      <c r="DU1464" s="240"/>
      <c r="DV1464" s="240"/>
      <c r="DW1464" s="240"/>
      <c r="DX1464" s="240"/>
      <c r="DY1464" s="240"/>
      <c r="DZ1464" s="240"/>
      <c r="EA1464" s="240"/>
      <c r="EB1464" s="240"/>
      <c r="EC1464" s="240"/>
      <c r="ED1464" s="240"/>
      <c r="EE1464" s="240"/>
      <c r="EF1464" s="240"/>
      <c r="EG1464" s="240"/>
      <c r="EH1464" s="240"/>
      <c r="EI1464" s="240"/>
      <c r="EJ1464" s="240"/>
      <c r="EK1464" s="240"/>
      <c r="EL1464" s="240"/>
      <c r="EM1464" s="240"/>
      <c r="EN1464" s="240"/>
      <c r="EO1464" s="240"/>
      <c r="EP1464" s="240"/>
      <c r="EQ1464" s="240"/>
      <c r="ER1464" s="240"/>
      <c r="ES1464" s="240"/>
      <c r="ET1464" s="240"/>
      <c r="EU1464" s="240"/>
      <c r="EV1464" s="240"/>
      <c r="EW1464" s="240"/>
      <c r="EX1464" s="240"/>
      <c r="EY1464" s="240"/>
      <c r="EZ1464" s="240"/>
      <c r="FA1464" s="240"/>
      <c r="FB1464" s="240"/>
      <c r="FC1464" s="240"/>
      <c r="FD1464" s="240"/>
      <c r="FE1464" s="240"/>
      <c r="FF1464" s="240"/>
      <c r="FG1464" s="240"/>
      <c r="FH1464" s="240"/>
      <c r="FI1464" s="240"/>
      <c r="FJ1464" s="240"/>
      <c r="FK1464" s="240"/>
      <c r="FL1464" s="240"/>
      <c r="FM1464" s="240"/>
      <c r="FN1464" s="240"/>
      <c r="FO1464" s="240"/>
      <c r="FP1464" s="240"/>
      <c r="FQ1464" s="240"/>
      <c r="FR1464" s="240"/>
      <c r="FS1464" s="240"/>
      <c r="FT1464" s="240"/>
      <c r="FU1464" s="240"/>
      <c r="FV1464" s="240"/>
    </row>
    <row r="1465" spans="1:178" s="250" customFormat="1">
      <c r="A1465" s="234"/>
      <c r="B1465" s="234"/>
      <c r="C1465" s="234"/>
      <c r="D1465" s="234"/>
      <c r="E1465" s="234"/>
      <c r="F1465" s="234"/>
      <c r="G1465" s="235"/>
      <c r="H1465" s="236"/>
      <c r="AJ1465" s="290"/>
      <c r="AK1465" s="240"/>
      <c r="AL1465" s="240"/>
      <c r="AM1465" s="240"/>
      <c r="AN1465" s="240"/>
      <c r="AO1465" s="240"/>
      <c r="AP1465" s="240"/>
      <c r="AQ1465" s="240"/>
      <c r="AR1465" s="240"/>
      <c r="AS1465" s="240"/>
      <c r="AT1465" s="240"/>
      <c r="AU1465" s="240"/>
      <c r="AV1465" s="240"/>
      <c r="AW1465" s="240"/>
      <c r="AX1465" s="240"/>
      <c r="AY1465" s="240"/>
      <c r="AZ1465" s="240"/>
      <c r="BA1465" s="240"/>
      <c r="BB1465" s="240"/>
      <c r="BC1465" s="240"/>
      <c r="BD1465" s="240"/>
      <c r="BE1465" s="240"/>
      <c r="BF1465" s="240"/>
      <c r="BG1465" s="240"/>
      <c r="BH1465" s="240"/>
      <c r="BI1465" s="240"/>
      <c r="BJ1465" s="240"/>
      <c r="BK1465" s="240"/>
      <c r="BL1465" s="240"/>
      <c r="BM1465" s="240"/>
      <c r="BN1465" s="240"/>
      <c r="BO1465" s="240"/>
      <c r="BP1465" s="240"/>
      <c r="BQ1465" s="240"/>
      <c r="BR1465" s="240"/>
      <c r="BS1465" s="240"/>
      <c r="BT1465" s="240"/>
      <c r="BU1465" s="240"/>
      <c r="BV1465" s="240"/>
      <c r="BW1465" s="240"/>
      <c r="BX1465" s="240"/>
      <c r="BY1465" s="240"/>
      <c r="BZ1465" s="240"/>
      <c r="CA1465" s="240"/>
      <c r="CB1465" s="240"/>
      <c r="CC1465" s="240"/>
      <c r="CD1465" s="240"/>
      <c r="CE1465" s="240"/>
      <c r="CF1465" s="240"/>
      <c r="CG1465" s="240"/>
      <c r="CH1465" s="240"/>
      <c r="CI1465" s="240"/>
      <c r="CJ1465" s="240"/>
      <c r="CK1465" s="240"/>
      <c r="CL1465" s="240"/>
      <c r="CM1465" s="240"/>
      <c r="CN1465" s="240"/>
      <c r="CO1465" s="240"/>
      <c r="CP1465" s="240"/>
      <c r="CQ1465" s="240"/>
      <c r="CR1465" s="240"/>
      <c r="CS1465" s="240"/>
      <c r="CT1465" s="240"/>
      <c r="CU1465" s="240"/>
      <c r="CV1465" s="240"/>
      <c r="CW1465" s="240"/>
      <c r="CX1465" s="240"/>
      <c r="CY1465" s="240"/>
      <c r="CZ1465" s="240"/>
      <c r="DA1465" s="240"/>
      <c r="DB1465" s="240"/>
      <c r="DC1465" s="240"/>
      <c r="DD1465" s="240"/>
      <c r="DE1465" s="240"/>
      <c r="DF1465" s="240"/>
      <c r="DG1465" s="240"/>
      <c r="DH1465" s="240"/>
      <c r="DI1465" s="240"/>
      <c r="DJ1465" s="240"/>
      <c r="DK1465" s="240"/>
      <c r="DL1465" s="240"/>
      <c r="DM1465" s="240"/>
      <c r="DN1465" s="240"/>
      <c r="DO1465" s="240"/>
      <c r="DP1465" s="240"/>
      <c r="DQ1465" s="240"/>
      <c r="DR1465" s="240"/>
      <c r="DS1465" s="240"/>
      <c r="DT1465" s="240"/>
      <c r="DU1465" s="240"/>
      <c r="DV1465" s="240"/>
      <c r="DW1465" s="240"/>
      <c r="DX1465" s="240"/>
      <c r="DY1465" s="240"/>
      <c r="DZ1465" s="240"/>
      <c r="EA1465" s="240"/>
      <c r="EB1465" s="240"/>
      <c r="EC1465" s="240"/>
      <c r="ED1465" s="240"/>
      <c r="EE1465" s="240"/>
      <c r="EF1465" s="240"/>
      <c r="EG1465" s="240"/>
      <c r="EH1465" s="240"/>
      <c r="EI1465" s="240"/>
      <c r="EJ1465" s="240"/>
      <c r="EK1465" s="240"/>
      <c r="EL1465" s="240"/>
      <c r="EM1465" s="240"/>
      <c r="EN1465" s="240"/>
      <c r="EO1465" s="240"/>
      <c r="EP1465" s="240"/>
      <c r="EQ1465" s="240"/>
      <c r="ER1465" s="240"/>
      <c r="ES1465" s="240"/>
      <c r="ET1465" s="240"/>
      <c r="EU1465" s="240"/>
      <c r="EV1465" s="240"/>
      <c r="EW1465" s="240"/>
      <c r="EX1465" s="240"/>
      <c r="EY1465" s="240"/>
      <c r="EZ1465" s="240"/>
      <c r="FA1465" s="240"/>
      <c r="FB1465" s="240"/>
      <c r="FC1465" s="240"/>
      <c r="FD1465" s="240"/>
      <c r="FE1465" s="240"/>
      <c r="FF1465" s="240"/>
      <c r="FG1465" s="240"/>
      <c r="FH1465" s="240"/>
      <c r="FI1465" s="240"/>
      <c r="FJ1465" s="240"/>
      <c r="FK1465" s="240"/>
      <c r="FL1465" s="240"/>
      <c r="FM1465" s="240"/>
      <c r="FN1465" s="240"/>
      <c r="FO1465" s="240"/>
      <c r="FP1465" s="240"/>
      <c r="FQ1465" s="240"/>
      <c r="FR1465" s="240"/>
      <c r="FS1465" s="240"/>
      <c r="FT1465" s="240"/>
      <c r="FU1465" s="240"/>
      <c r="FV1465" s="240"/>
    </row>
    <row r="1466" spans="1:178" s="250" customFormat="1">
      <c r="A1466" s="234"/>
      <c r="B1466" s="234"/>
      <c r="C1466" s="234"/>
      <c r="D1466" s="234"/>
      <c r="E1466" s="234"/>
      <c r="F1466" s="234"/>
      <c r="G1466" s="235"/>
      <c r="H1466" s="236"/>
      <c r="AJ1466" s="290"/>
      <c r="AK1466" s="240"/>
      <c r="AL1466" s="240"/>
      <c r="AM1466" s="240"/>
      <c r="AN1466" s="240"/>
      <c r="AO1466" s="240"/>
      <c r="AP1466" s="240"/>
      <c r="AQ1466" s="240"/>
      <c r="AR1466" s="240"/>
      <c r="AS1466" s="240"/>
      <c r="AT1466" s="240"/>
      <c r="AU1466" s="240"/>
      <c r="AV1466" s="240"/>
      <c r="AW1466" s="240"/>
      <c r="AX1466" s="240"/>
      <c r="AY1466" s="240"/>
      <c r="AZ1466" s="240"/>
      <c r="BA1466" s="240"/>
      <c r="BB1466" s="240"/>
      <c r="BC1466" s="240"/>
      <c r="BD1466" s="240"/>
      <c r="BE1466" s="240"/>
      <c r="BF1466" s="240"/>
      <c r="BG1466" s="240"/>
      <c r="BH1466" s="240"/>
      <c r="BI1466" s="240"/>
      <c r="BJ1466" s="240"/>
      <c r="BK1466" s="240"/>
      <c r="BL1466" s="240"/>
      <c r="BM1466" s="240"/>
      <c r="BN1466" s="240"/>
      <c r="BO1466" s="240"/>
      <c r="BP1466" s="240"/>
      <c r="BQ1466" s="240"/>
      <c r="BR1466" s="240"/>
      <c r="BS1466" s="240"/>
      <c r="BT1466" s="240"/>
      <c r="BU1466" s="240"/>
      <c r="BV1466" s="240"/>
      <c r="BW1466" s="240"/>
      <c r="BX1466" s="240"/>
      <c r="BY1466" s="240"/>
      <c r="BZ1466" s="240"/>
      <c r="CA1466" s="240"/>
      <c r="CB1466" s="240"/>
      <c r="CC1466" s="240"/>
      <c r="CD1466" s="240"/>
      <c r="CE1466" s="240"/>
      <c r="CF1466" s="240"/>
      <c r="CG1466" s="240"/>
      <c r="CH1466" s="240"/>
      <c r="CI1466" s="240"/>
      <c r="CJ1466" s="240"/>
      <c r="CK1466" s="240"/>
      <c r="CL1466" s="240"/>
      <c r="CM1466" s="240"/>
      <c r="CN1466" s="240"/>
      <c r="CO1466" s="240"/>
      <c r="CP1466" s="240"/>
      <c r="CQ1466" s="240"/>
      <c r="CR1466" s="240"/>
      <c r="CS1466" s="240"/>
      <c r="CT1466" s="240"/>
      <c r="CU1466" s="240"/>
      <c r="CV1466" s="240"/>
      <c r="CW1466" s="240"/>
      <c r="CX1466" s="240"/>
      <c r="CY1466" s="240"/>
      <c r="CZ1466" s="240"/>
      <c r="DA1466" s="240"/>
      <c r="DB1466" s="240"/>
      <c r="DC1466" s="240"/>
      <c r="DD1466" s="240"/>
      <c r="DE1466" s="240"/>
      <c r="DF1466" s="240"/>
      <c r="DG1466" s="240"/>
      <c r="DH1466" s="240"/>
      <c r="DI1466" s="240"/>
      <c r="DJ1466" s="240"/>
      <c r="DK1466" s="240"/>
      <c r="DL1466" s="240"/>
      <c r="DM1466" s="240"/>
      <c r="DN1466" s="240"/>
      <c r="DO1466" s="240"/>
      <c r="DP1466" s="240"/>
      <c r="DQ1466" s="240"/>
      <c r="DR1466" s="240"/>
      <c r="DS1466" s="240"/>
      <c r="DT1466" s="240"/>
      <c r="DU1466" s="240"/>
      <c r="DV1466" s="240"/>
      <c r="DW1466" s="240"/>
      <c r="DX1466" s="240"/>
      <c r="DY1466" s="240"/>
      <c r="DZ1466" s="240"/>
      <c r="EA1466" s="240"/>
      <c r="EB1466" s="240"/>
      <c r="EC1466" s="240"/>
      <c r="ED1466" s="240"/>
      <c r="EE1466" s="240"/>
      <c r="EF1466" s="240"/>
      <c r="EG1466" s="240"/>
      <c r="EH1466" s="240"/>
      <c r="EI1466" s="240"/>
      <c r="EJ1466" s="240"/>
      <c r="EK1466" s="240"/>
      <c r="EL1466" s="240"/>
      <c r="EM1466" s="240"/>
      <c r="EN1466" s="240"/>
      <c r="EO1466" s="240"/>
      <c r="EP1466" s="240"/>
      <c r="EQ1466" s="240"/>
      <c r="ER1466" s="240"/>
      <c r="ES1466" s="240"/>
      <c r="ET1466" s="240"/>
      <c r="EU1466" s="240"/>
      <c r="EV1466" s="240"/>
      <c r="EW1466" s="240"/>
      <c r="EX1466" s="240"/>
      <c r="EY1466" s="240"/>
      <c r="EZ1466" s="240"/>
      <c r="FA1466" s="240"/>
      <c r="FB1466" s="240"/>
      <c r="FC1466" s="240"/>
      <c r="FD1466" s="240"/>
      <c r="FE1466" s="240"/>
      <c r="FF1466" s="240"/>
      <c r="FG1466" s="240"/>
      <c r="FH1466" s="240"/>
      <c r="FI1466" s="240"/>
      <c r="FJ1466" s="240"/>
      <c r="FK1466" s="240"/>
      <c r="FL1466" s="240"/>
      <c r="FM1466" s="240"/>
      <c r="FN1466" s="240"/>
      <c r="FO1466" s="240"/>
      <c r="FP1466" s="240"/>
      <c r="FQ1466" s="240"/>
      <c r="FR1466" s="240"/>
      <c r="FS1466" s="240"/>
      <c r="FT1466" s="240"/>
      <c r="FU1466" s="240"/>
      <c r="FV1466" s="240"/>
    </row>
    <row r="1467" spans="1:178" s="250" customFormat="1">
      <c r="A1467" s="234"/>
      <c r="B1467" s="234"/>
      <c r="C1467" s="234"/>
      <c r="D1467" s="234"/>
      <c r="E1467" s="234"/>
      <c r="F1467" s="234"/>
      <c r="G1467" s="235"/>
      <c r="H1467" s="236"/>
      <c r="AJ1467" s="290"/>
      <c r="AK1467" s="240"/>
      <c r="AL1467" s="240"/>
      <c r="AM1467" s="240"/>
      <c r="AN1467" s="240"/>
      <c r="AO1467" s="240"/>
      <c r="AP1467" s="240"/>
      <c r="AQ1467" s="240"/>
      <c r="AR1467" s="240"/>
      <c r="AS1467" s="240"/>
      <c r="AT1467" s="240"/>
      <c r="AU1467" s="240"/>
      <c r="AV1467" s="240"/>
      <c r="AW1467" s="240"/>
      <c r="AX1467" s="240"/>
      <c r="AY1467" s="240"/>
      <c r="AZ1467" s="240"/>
      <c r="BA1467" s="240"/>
      <c r="BB1467" s="240"/>
      <c r="BC1467" s="240"/>
      <c r="BD1467" s="240"/>
      <c r="BE1467" s="240"/>
      <c r="BF1467" s="240"/>
      <c r="BG1467" s="240"/>
      <c r="BH1467" s="240"/>
      <c r="BI1467" s="240"/>
      <c r="BJ1467" s="240"/>
      <c r="BK1467" s="240"/>
      <c r="BL1467" s="240"/>
      <c r="BM1467" s="240"/>
      <c r="BN1467" s="240"/>
      <c r="BO1467" s="240"/>
      <c r="BP1467" s="240"/>
      <c r="BQ1467" s="240"/>
      <c r="BR1467" s="240"/>
      <c r="BS1467" s="240"/>
      <c r="BT1467" s="240"/>
      <c r="BU1467" s="240"/>
      <c r="BV1467" s="240"/>
      <c r="BW1467" s="240"/>
      <c r="BX1467" s="240"/>
      <c r="BY1467" s="240"/>
      <c r="BZ1467" s="240"/>
      <c r="CA1467" s="240"/>
      <c r="CB1467" s="240"/>
      <c r="CC1467" s="240"/>
      <c r="CD1467" s="240"/>
      <c r="CE1467" s="240"/>
      <c r="CF1467" s="240"/>
      <c r="CG1467" s="240"/>
      <c r="CH1467" s="240"/>
      <c r="CI1467" s="240"/>
      <c r="CJ1467" s="240"/>
      <c r="CK1467" s="240"/>
      <c r="CL1467" s="240"/>
      <c r="CM1467" s="240"/>
      <c r="CN1467" s="240"/>
      <c r="CO1467" s="240"/>
      <c r="CP1467" s="240"/>
      <c r="CQ1467" s="240"/>
      <c r="CR1467" s="240"/>
      <c r="CS1467" s="240"/>
      <c r="CT1467" s="240"/>
      <c r="CU1467" s="240"/>
      <c r="CV1467" s="240"/>
      <c r="CW1467" s="240"/>
      <c r="CX1467" s="240"/>
      <c r="CY1467" s="240"/>
      <c r="CZ1467" s="240"/>
      <c r="DA1467" s="240"/>
      <c r="DB1467" s="240"/>
      <c r="DC1467" s="240"/>
      <c r="DD1467" s="240"/>
      <c r="DE1467" s="240"/>
      <c r="DF1467" s="240"/>
      <c r="DG1467" s="240"/>
      <c r="DH1467" s="240"/>
      <c r="DI1467" s="240"/>
      <c r="DJ1467" s="240"/>
      <c r="DK1467" s="240"/>
      <c r="DL1467" s="240"/>
      <c r="DM1467" s="240"/>
      <c r="DN1467" s="240"/>
      <c r="DO1467" s="240"/>
      <c r="DP1467" s="240"/>
      <c r="DQ1467" s="240"/>
      <c r="DR1467" s="240"/>
      <c r="DS1467" s="240"/>
      <c r="DT1467" s="240"/>
      <c r="DU1467" s="240"/>
      <c r="DV1467" s="240"/>
      <c r="DW1467" s="240"/>
      <c r="DX1467" s="240"/>
      <c r="DY1467" s="240"/>
      <c r="DZ1467" s="240"/>
      <c r="EA1467" s="240"/>
      <c r="EB1467" s="240"/>
      <c r="EC1467" s="240"/>
      <c r="ED1467" s="240"/>
      <c r="EE1467" s="240"/>
      <c r="EF1467" s="240"/>
      <c r="EG1467" s="240"/>
      <c r="EH1467" s="240"/>
      <c r="EI1467" s="240"/>
      <c r="EJ1467" s="240"/>
      <c r="EK1467" s="240"/>
      <c r="EL1467" s="240"/>
      <c r="EM1467" s="240"/>
      <c r="EN1467" s="240"/>
      <c r="EO1467" s="240"/>
      <c r="EP1467" s="240"/>
      <c r="EQ1467" s="240"/>
      <c r="ER1467" s="240"/>
      <c r="ES1467" s="240"/>
      <c r="ET1467" s="240"/>
      <c r="EU1467" s="240"/>
      <c r="EV1467" s="240"/>
      <c r="EW1467" s="240"/>
      <c r="EX1467" s="240"/>
      <c r="EY1467" s="240"/>
      <c r="EZ1467" s="240"/>
      <c r="FA1467" s="240"/>
      <c r="FB1467" s="240"/>
      <c r="FC1467" s="240"/>
      <c r="FD1467" s="240"/>
      <c r="FE1467" s="240"/>
      <c r="FF1467" s="240"/>
      <c r="FG1467" s="240"/>
      <c r="FH1467" s="240"/>
      <c r="FI1467" s="240"/>
      <c r="FJ1467" s="240"/>
      <c r="FK1467" s="240"/>
      <c r="FL1467" s="240"/>
      <c r="FM1467" s="240"/>
      <c r="FN1467" s="240"/>
      <c r="FO1467" s="240"/>
      <c r="FP1467" s="240"/>
      <c r="FQ1467" s="240"/>
      <c r="FR1467" s="240"/>
      <c r="FS1467" s="240"/>
      <c r="FT1467" s="240"/>
      <c r="FU1467" s="240"/>
      <c r="FV1467" s="240"/>
    </row>
    <row r="1468" spans="1:178" s="250" customFormat="1">
      <c r="A1468" s="234"/>
      <c r="B1468" s="234"/>
      <c r="C1468" s="234"/>
      <c r="D1468" s="234"/>
      <c r="E1468" s="234"/>
      <c r="F1468" s="234"/>
      <c r="G1468" s="235"/>
      <c r="H1468" s="236"/>
      <c r="AJ1468" s="290"/>
      <c r="AK1468" s="240"/>
      <c r="AL1468" s="240"/>
      <c r="AM1468" s="240"/>
      <c r="AN1468" s="240"/>
      <c r="AO1468" s="240"/>
      <c r="AP1468" s="240"/>
      <c r="AQ1468" s="240"/>
      <c r="AR1468" s="240"/>
      <c r="AS1468" s="240"/>
      <c r="AT1468" s="240"/>
      <c r="AU1468" s="240"/>
      <c r="AV1468" s="240"/>
      <c r="AW1468" s="240"/>
      <c r="AX1468" s="240"/>
      <c r="AY1468" s="240"/>
      <c r="AZ1468" s="240"/>
      <c r="BA1468" s="240"/>
      <c r="BB1468" s="240"/>
      <c r="BC1468" s="240"/>
      <c r="BD1468" s="240"/>
      <c r="BE1468" s="240"/>
      <c r="BF1468" s="240"/>
      <c r="BG1468" s="240"/>
      <c r="BH1468" s="240"/>
      <c r="BI1468" s="240"/>
      <c r="BJ1468" s="240"/>
      <c r="BK1468" s="240"/>
      <c r="BL1468" s="240"/>
      <c r="BM1468" s="240"/>
      <c r="BN1468" s="240"/>
      <c r="BO1468" s="240"/>
      <c r="BP1468" s="240"/>
      <c r="BQ1468" s="240"/>
      <c r="BR1468" s="240"/>
      <c r="BS1468" s="240"/>
      <c r="BT1468" s="240"/>
      <c r="BU1468" s="240"/>
      <c r="BV1468" s="240"/>
      <c r="BW1468" s="240"/>
      <c r="BX1468" s="240"/>
      <c r="BY1468" s="240"/>
      <c r="BZ1468" s="240"/>
      <c r="CA1468" s="240"/>
      <c r="CB1468" s="240"/>
      <c r="CC1468" s="240"/>
      <c r="CD1468" s="240"/>
      <c r="CE1468" s="240"/>
      <c r="CF1468" s="240"/>
      <c r="CG1468" s="240"/>
      <c r="CH1468" s="240"/>
      <c r="CI1468" s="240"/>
      <c r="CJ1468" s="240"/>
      <c r="CK1468" s="240"/>
      <c r="CL1468" s="240"/>
      <c r="CM1468" s="240"/>
      <c r="CN1468" s="240"/>
      <c r="CO1468" s="240"/>
      <c r="CP1468" s="240"/>
      <c r="CQ1468" s="240"/>
      <c r="CR1468" s="240"/>
      <c r="CS1468" s="240"/>
      <c r="CT1468" s="240"/>
      <c r="CU1468" s="240"/>
      <c r="CV1468" s="240"/>
      <c r="CW1468" s="240"/>
      <c r="CX1468" s="240"/>
      <c r="CY1468" s="240"/>
      <c r="CZ1468" s="240"/>
      <c r="DA1468" s="240"/>
      <c r="DB1468" s="240"/>
      <c r="DC1468" s="240"/>
      <c r="DD1468" s="240"/>
      <c r="DE1468" s="240"/>
      <c r="DF1468" s="240"/>
      <c r="DG1468" s="240"/>
      <c r="DH1468" s="240"/>
      <c r="DI1468" s="240"/>
      <c r="DJ1468" s="240"/>
      <c r="DK1468" s="240"/>
      <c r="DL1468" s="240"/>
      <c r="DM1468" s="240"/>
      <c r="DN1468" s="240"/>
      <c r="DO1468" s="240"/>
      <c r="DP1468" s="240"/>
      <c r="DQ1468" s="240"/>
      <c r="DR1468" s="240"/>
      <c r="DS1468" s="240"/>
      <c r="DT1468" s="240"/>
      <c r="DU1468" s="240"/>
      <c r="DV1468" s="240"/>
      <c r="DW1468" s="240"/>
      <c r="DX1468" s="240"/>
      <c r="DY1468" s="240"/>
      <c r="DZ1468" s="240"/>
      <c r="EA1468" s="240"/>
      <c r="EB1468" s="240"/>
      <c r="EC1468" s="240"/>
      <c r="ED1468" s="240"/>
      <c r="EE1468" s="240"/>
      <c r="EF1468" s="240"/>
      <c r="EG1468" s="240"/>
      <c r="EH1468" s="240"/>
      <c r="EI1468" s="240"/>
      <c r="EJ1468" s="240"/>
      <c r="EK1468" s="240"/>
      <c r="EL1468" s="240"/>
      <c r="EM1468" s="240"/>
      <c r="EN1468" s="240"/>
      <c r="EO1468" s="240"/>
      <c r="EP1468" s="240"/>
      <c r="EQ1468" s="240"/>
      <c r="ER1468" s="240"/>
      <c r="ES1468" s="240"/>
      <c r="ET1468" s="240"/>
      <c r="EU1468" s="240"/>
      <c r="EV1468" s="240"/>
      <c r="EW1468" s="240"/>
      <c r="EX1468" s="240"/>
      <c r="EY1468" s="240"/>
      <c r="EZ1468" s="240"/>
      <c r="FA1468" s="240"/>
      <c r="FB1468" s="240"/>
      <c r="FC1468" s="240"/>
      <c r="FD1468" s="240"/>
      <c r="FE1468" s="240"/>
      <c r="FF1468" s="240"/>
      <c r="FG1468" s="240"/>
      <c r="FH1468" s="240"/>
      <c r="FI1468" s="240"/>
      <c r="FJ1468" s="240"/>
      <c r="FK1468" s="240"/>
      <c r="FL1468" s="240"/>
      <c r="FM1468" s="240"/>
      <c r="FN1468" s="240"/>
      <c r="FO1468" s="240"/>
      <c r="FP1468" s="240"/>
      <c r="FQ1468" s="240"/>
      <c r="FR1468" s="240"/>
      <c r="FS1468" s="240"/>
      <c r="FT1468" s="240"/>
      <c r="FU1468" s="240"/>
      <c r="FV1468" s="240"/>
    </row>
    <row r="1469" spans="1:178" s="250" customFormat="1">
      <c r="A1469" s="234"/>
      <c r="B1469" s="234"/>
      <c r="C1469" s="234"/>
      <c r="D1469" s="234"/>
      <c r="E1469" s="234"/>
      <c r="F1469" s="234"/>
      <c r="G1469" s="235"/>
      <c r="H1469" s="236"/>
      <c r="AJ1469" s="290"/>
      <c r="AK1469" s="240"/>
      <c r="AL1469" s="240"/>
      <c r="AM1469" s="240"/>
      <c r="AN1469" s="240"/>
      <c r="AO1469" s="240"/>
      <c r="AP1469" s="240"/>
      <c r="AQ1469" s="240"/>
      <c r="AR1469" s="240"/>
      <c r="AS1469" s="240"/>
      <c r="AT1469" s="240"/>
      <c r="AU1469" s="240"/>
      <c r="AV1469" s="240"/>
      <c r="AW1469" s="240"/>
      <c r="AX1469" s="240"/>
      <c r="AY1469" s="240"/>
      <c r="AZ1469" s="240"/>
      <c r="BA1469" s="240"/>
      <c r="BB1469" s="240"/>
      <c r="BC1469" s="240"/>
      <c r="BD1469" s="240"/>
      <c r="BE1469" s="240"/>
      <c r="BF1469" s="240"/>
      <c r="BG1469" s="240"/>
      <c r="BH1469" s="240"/>
      <c r="BI1469" s="240"/>
      <c r="BJ1469" s="240"/>
      <c r="BK1469" s="240"/>
      <c r="BL1469" s="240"/>
      <c r="BM1469" s="240"/>
      <c r="BN1469" s="240"/>
      <c r="BO1469" s="240"/>
      <c r="BP1469" s="240"/>
      <c r="BQ1469" s="240"/>
      <c r="BR1469" s="240"/>
      <c r="BS1469" s="240"/>
      <c r="BT1469" s="240"/>
      <c r="BU1469" s="240"/>
      <c r="BV1469" s="240"/>
      <c r="BW1469" s="240"/>
      <c r="BX1469" s="240"/>
      <c r="BY1469" s="240"/>
      <c r="BZ1469" s="240"/>
      <c r="CA1469" s="240"/>
      <c r="CB1469" s="240"/>
      <c r="CC1469" s="240"/>
      <c r="CD1469" s="240"/>
      <c r="CE1469" s="240"/>
      <c r="CF1469" s="240"/>
      <c r="CG1469" s="240"/>
      <c r="CH1469" s="240"/>
      <c r="CI1469" s="240"/>
      <c r="CJ1469" s="240"/>
      <c r="CK1469" s="240"/>
      <c r="CL1469" s="240"/>
      <c r="CM1469" s="240"/>
      <c r="CN1469" s="240"/>
      <c r="CO1469" s="240"/>
      <c r="CP1469" s="240"/>
      <c r="CQ1469" s="240"/>
      <c r="CR1469" s="240"/>
      <c r="CS1469" s="240"/>
      <c r="CT1469" s="240"/>
      <c r="CU1469" s="240"/>
      <c r="CV1469" s="240"/>
      <c r="CW1469" s="240"/>
      <c r="CX1469" s="240"/>
      <c r="CY1469" s="240"/>
      <c r="CZ1469" s="240"/>
      <c r="DA1469" s="240"/>
      <c r="DB1469" s="240"/>
      <c r="DC1469" s="240"/>
      <c r="DD1469" s="240"/>
      <c r="DE1469" s="240"/>
      <c r="DF1469" s="240"/>
      <c r="DG1469" s="240"/>
      <c r="DH1469" s="240"/>
      <c r="DI1469" s="240"/>
      <c r="DJ1469" s="240"/>
      <c r="DK1469" s="240"/>
      <c r="DL1469" s="240"/>
      <c r="DM1469" s="240"/>
      <c r="DN1469" s="240"/>
      <c r="DO1469" s="240"/>
      <c r="DP1469" s="240"/>
      <c r="DQ1469" s="240"/>
      <c r="DR1469" s="240"/>
      <c r="DS1469" s="240"/>
      <c r="DT1469" s="240"/>
      <c r="DU1469" s="240"/>
      <c r="DV1469" s="240"/>
      <c r="DW1469" s="240"/>
      <c r="DX1469" s="240"/>
      <c r="DY1469" s="240"/>
      <c r="DZ1469" s="240"/>
      <c r="EA1469" s="240"/>
      <c r="EB1469" s="240"/>
      <c r="EC1469" s="240"/>
      <c r="ED1469" s="240"/>
      <c r="EE1469" s="240"/>
      <c r="EF1469" s="240"/>
      <c r="EG1469" s="240"/>
      <c r="EH1469" s="240"/>
      <c r="EI1469" s="240"/>
      <c r="EJ1469" s="240"/>
      <c r="EK1469" s="240"/>
      <c r="EL1469" s="240"/>
      <c r="EM1469" s="240"/>
      <c r="EN1469" s="240"/>
      <c r="EO1469" s="240"/>
      <c r="EP1469" s="240"/>
      <c r="EQ1469" s="240"/>
      <c r="ER1469" s="240"/>
      <c r="ES1469" s="240"/>
      <c r="ET1469" s="240"/>
      <c r="EU1469" s="240"/>
      <c r="EV1469" s="240"/>
      <c r="EW1469" s="240"/>
      <c r="EX1469" s="240"/>
      <c r="EY1469" s="240"/>
      <c r="EZ1469" s="240"/>
      <c r="FA1469" s="240"/>
      <c r="FB1469" s="240"/>
      <c r="FC1469" s="240"/>
      <c r="FD1469" s="240"/>
      <c r="FE1469" s="240"/>
      <c r="FF1469" s="240"/>
      <c r="FG1469" s="240"/>
      <c r="FH1469" s="240"/>
      <c r="FI1469" s="240"/>
      <c r="FJ1469" s="240"/>
      <c r="FK1469" s="240"/>
      <c r="FL1469" s="240"/>
      <c r="FM1469" s="240"/>
      <c r="FN1469" s="240"/>
      <c r="FO1469" s="240"/>
      <c r="FP1469" s="240"/>
      <c r="FQ1469" s="240"/>
      <c r="FR1469" s="240"/>
      <c r="FS1469" s="240"/>
      <c r="FT1469" s="240"/>
      <c r="FU1469" s="240"/>
      <c r="FV1469" s="240"/>
    </row>
    <row r="1470" spans="1:178" s="250" customFormat="1">
      <c r="A1470" s="234"/>
      <c r="B1470" s="234"/>
      <c r="C1470" s="234"/>
      <c r="D1470" s="234"/>
      <c r="E1470" s="234"/>
      <c r="F1470" s="234"/>
      <c r="G1470" s="235"/>
      <c r="H1470" s="236"/>
      <c r="AJ1470" s="290"/>
      <c r="AK1470" s="240"/>
      <c r="AL1470" s="240"/>
      <c r="AM1470" s="240"/>
      <c r="AN1470" s="240"/>
      <c r="AO1470" s="240"/>
      <c r="AP1470" s="240"/>
      <c r="AQ1470" s="240"/>
      <c r="AR1470" s="240"/>
      <c r="AS1470" s="240"/>
      <c r="AT1470" s="240"/>
      <c r="AU1470" s="240"/>
      <c r="AV1470" s="240"/>
      <c r="AW1470" s="240"/>
      <c r="AX1470" s="240"/>
      <c r="AY1470" s="240"/>
      <c r="AZ1470" s="240"/>
      <c r="BA1470" s="240"/>
      <c r="BB1470" s="240"/>
      <c r="BC1470" s="240"/>
      <c r="BD1470" s="240"/>
      <c r="BE1470" s="240"/>
      <c r="BF1470" s="240"/>
      <c r="BG1470" s="240"/>
      <c r="BH1470" s="240"/>
      <c r="BI1470" s="240"/>
      <c r="BJ1470" s="240"/>
      <c r="BK1470" s="240"/>
      <c r="BL1470" s="240"/>
      <c r="BM1470" s="240"/>
      <c r="BN1470" s="240"/>
      <c r="BO1470" s="240"/>
      <c r="BP1470" s="240"/>
      <c r="BQ1470" s="240"/>
      <c r="BR1470" s="240"/>
      <c r="BS1470" s="240"/>
      <c r="BT1470" s="240"/>
      <c r="BU1470" s="240"/>
      <c r="BV1470" s="240"/>
      <c r="BW1470" s="240"/>
      <c r="BX1470" s="240"/>
      <c r="BY1470" s="240"/>
      <c r="BZ1470" s="240"/>
      <c r="CA1470" s="240"/>
      <c r="CB1470" s="240"/>
      <c r="CC1470" s="240"/>
      <c r="CD1470" s="240"/>
      <c r="CE1470" s="240"/>
      <c r="CF1470" s="240"/>
      <c r="CG1470" s="240"/>
      <c r="CH1470" s="240"/>
      <c r="CI1470" s="240"/>
      <c r="CJ1470" s="240"/>
      <c r="CK1470" s="240"/>
      <c r="CL1470" s="240"/>
      <c r="CM1470" s="240"/>
      <c r="CN1470" s="240"/>
      <c r="CO1470" s="240"/>
      <c r="CP1470" s="240"/>
      <c r="CQ1470" s="240"/>
      <c r="CR1470" s="240"/>
      <c r="CS1470" s="240"/>
      <c r="CT1470" s="240"/>
      <c r="CU1470" s="240"/>
      <c r="CV1470" s="240"/>
      <c r="CW1470" s="240"/>
      <c r="CX1470" s="240"/>
      <c r="CY1470" s="240"/>
      <c r="CZ1470" s="240"/>
      <c r="DA1470" s="240"/>
      <c r="DB1470" s="240"/>
      <c r="DC1470" s="240"/>
      <c r="DD1470" s="240"/>
      <c r="DE1470" s="240"/>
      <c r="DF1470" s="240"/>
      <c r="DG1470" s="240"/>
      <c r="DH1470" s="240"/>
      <c r="DI1470" s="240"/>
      <c r="DJ1470" s="240"/>
      <c r="DK1470" s="240"/>
      <c r="DL1470" s="240"/>
      <c r="DM1470" s="240"/>
      <c r="DN1470" s="240"/>
      <c r="DO1470" s="240"/>
      <c r="DP1470" s="240"/>
      <c r="DQ1470" s="240"/>
      <c r="DR1470" s="240"/>
      <c r="DS1470" s="240"/>
      <c r="DT1470" s="240"/>
      <c r="DU1470" s="240"/>
      <c r="DV1470" s="240"/>
      <c r="DW1470" s="240"/>
      <c r="DX1470" s="240"/>
      <c r="DY1470" s="240"/>
      <c r="DZ1470" s="240"/>
      <c r="EA1470" s="240"/>
      <c r="EB1470" s="240"/>
      <c r="EC1470" s="240"/>
      <c r="ED1470" s="240"/>
      <c r="EE1470" s="240"/>
      <c r="EF1470" s="240"/>
      <c r="EG1470" s="240"/>
      <c r="EH1470" s="240"/>
      <c r="EI1470" s="240"/>
      <c r="EJ1470" s="240"/>
      <c r="EK1470" s="240"/>
      <c r="EL1470" s="240"/>
      <c r="EM1470" s="240"/>
      <c r="EN1470" s="240"/>
      <c r="EO1470" s="240"/>
      <c r="EP1470" s="240"/>
      <c r="EQ1470" s="240"/>
      <c r="ER1470" s="240"/>
      <c r="ES1470" s="240"/>
      <c r="ET1470" s="240"/>
      <c r="EU1470" s="240"/>
      <c r="EV1470" s="240"/>
      <c r="EW1470" s="240"/>
      <c r="EX1470" s="240"/>
      <c r="EY1470" s="240"/>
      <c r="EZ1470" s="240"/>
      <c r="FA1470" s="240"/>
      <c r="FB1470" s="240"/>
      <c r="FC1470" s="240"/>
      <c r="FD1470" s="240"/>
      <c r="FE1470" s="240"/>
      <c r="FF1470" s="240"/>
      <c r="FG1470" s="240"/>
      <c r="FH1470" s="240"/>
      <c r="FI1470" s="240"/>
      <c r="FJ1470" s="240"/>
      <c r="FK1470" s="240"/>
      <c r="FL1470" s="240"/>
      <c r="FM1470" s="240"/>
      <c r="FN1470" s="240"/>
      <c r="FO1470" s="240"/>
      <c r="FP1470" s="240"/>
      <c r="FQ1470" s="240"/>
      <c r="FR1470" s="240"/>
      <c r="FS1470" s="240"/>
      <c r="FT1470" s="240"/>
      <c r="FU1470" s="240"/>
      <c r="FV1470" s="240"/>
    </row>
    <row r="1471" spans="1:178" s="250" customFormat="1">
      <c r="A1471" s="234"/>
      <c r="B1471" s="234"/>
      <c r="C1471" s="234"/>
      <c r="D1471" s="234"/>
      <c r="E1471" s="234"/>
      <c r="F1471" s="234"/>
      <c r="G1471" s="235"/>
      <c r="H1471" s="236"/>
      <c r="AJ1471" s="290"/>
      <c r="AK1471" s="240"/>
      <c r="AL1471" s="240"/>
      <c r="AM1471" s="240"/>
      <c r="AN1471" s="240"/>
      <c r="AO1471" s="240"/>
      <c r="AP1471" s="240"/>
      <c r="AQ1471" s="240"/>
      <c r="AR1471" s="240"/>
      <c r="AS1471" s="240"/>
      <c r="AT1471" s="240"/>
      <c r="AU1471" s="240"/>
      <c r="AV1471" s="240"/>
      <c r="AW1471" s="240"/>
      <c r="AX1471" s="240"/>
      <c r="AY1471" s="240"/>
      <c r="AZ1471" s="240"/>
      <c r="BA1471" s="240"/>
      <c r="BB1471" s="240"/>
      <c r="BC1471" s="240"/>
      <c r="BD1471" s="240"/>
      <c r="BE1471" s="240"/>
      <c r="BF1471" s="240"/>
      <c r="BG1471" s="240"/>
      <c r="BH1471" s="240"/>
      <c r="BI1471" s="240"/>
      <c r="BJ1471" s="240"/>
      <c r="BK1471" s="240"/>
      <c r="BL1471" s="240"/>
      <c r="BM1471" s="240"/>
      <c r="BN1471" s="240"/>
      <c r="BO1471" s="240"/>
      <c r="BP1471" s="240"/>
      <c r="BQ1471" s="240"/>
      <c r="BR1471" s="240"/>
      <c r="BS1471" s="240"/>
      <c r="BT1471" s="240"/>
      <c r="BU1471" s="240"/>
      <c r="BV1471" s="240"/>
      <c r="BW1471" s="240"/>
      <c r="BX1471" s="240"/>
      <c r="BY1471" s="240"/>
      <c r="BZ1471" s="240"/>
      <c r="CA1471" s="240"/>
      <c r="CB1471" s="240"/>
      <c r="CC1471" s="240"/>
      <c r="CD1471" s="240"/>
      <c r="CE1471" s="240"/>
      <c r="CF1471" s="240"/>
      <c r="CG1471" s="240"/>
      <c r="CH1471" s="240"/>
      <c r="CI1471" s="240"/>
      <c r="CJ1471" s="240"/>
      <c r="CK1471" s="240"/>
      <c r="CL1471" s="240"/>
      <c r="CM1471" s="240"/>
      <c r="CN1471" s="240"/>
      <c r="CO1471" s="240"/>
      <c r="CP1471" s="240"/>
      <c r="CQ1471" s="240"/>
      <c r="CR1471" s="240"/>
      <c r="CS1471" s="240"/>
      <c r="CT1471" s="240"/>
      <c r="CU1471" s="240"/>
      <c r="CV1471" s="240"/>
      <c r="CW1471" s="240"/>
      <c r="CX1471" s="240"/>
      <c r="CY1471" s="240"/>
      <c r="CZ1471" s="240"/>
      <c r="DA1471" s="240"/>
      <c r="DB1471" s="240"/>
      <c r="DC1471" s="240"/>
      <c r="DD1471" s="240"/>
      <c r="DE1471" s="240"/>
      <c r="DF1471" s="240"/>
      <c r="DG1471" s="240"/>
      <c r="DH1471" s="240"/>
      <c r="DI1471" s="240"/>
      <c r="DJ1471" s="240"/>
      <c r="DK1471" s="240"/>
      <c r="DL1471" s="240"/>
      <c r="DM1471" s="240"/>
      <c r="DN1471" s="240"/>
      <c r="DO1471" s="240"/>
      <c r="DP1471" s="240"/>
      <c r="DQ1471" s="240"/>
      <c r="DR1471" s="240"/>
      <c r="DS1471" s="240"/>
      <c r="DT1471" s="240"/>
      <c r="DU1471" s="240"/>
      <c r="DV1471" s="240"/>
      <c r="DW1471" s="240"/>
      <c r="DX1471" s="240"/>
      <c r="DY1471" s="240"/>
      <c r="DZ1471" s="240"/>
      <c r="EA1471" s="240"/>
      <c r="EB1471" s="240"/>
      <c r="EC1471" s="240"/>
      <c r="ED1471" s="240"/>
      <c r="EE1471" s="240"/>
      <c r="EF1471" s="240"/>
      <c r="EG1471" s="240"/>
      <c r="EH1471" s="240"/>
      <c r="EI1471" s="240"/>
      <c r="EJ1471" s="240"/>
      <c r="EK1471" s="240"/>
      <c r="EL1471" s="240"/>
      <c r="EM1471" s="240"/>
      <c r="EN1471" s="240"/>
      <c r="EO1471" s="240"/>
      <c r="EP1471" s="240"/>
      <c r="EQ1471" s="240"/>
      <c r="ER1471" s="240"/>
      <c r="ES1471" s="240"/>
      <c r="ET1471" s="240"/>
      <c r="EU1471" s="240"/>
      <c r="EV1471" s="240"/>
      <c r="EW1471" s="240"/>
      <c r="EX1471" s="240"/>
      <c r="EY1471" s="240"/>
      <c r="EZ1471" s="240"/>
      <c r="FA1471" s="240"/>
      <c r="FB1471" s="240"/>
      <c r="FC1471" s="240"/>
      <c r="FD1471" s="240"/>
      <c r="FE1471" s="240"/>
      <c r="FF1471" s="240"/>
      <c r="FG1471" s="240"/>
      <c r="FH1471" s="240"/>
      <c r="FI1471" s="240"/>
      <c r="FJ1471" s="240"/>
      <c r="FK1471" s="240"/>
      <c r="FL1471" s="240"/>
      <c r="FM1471" s="240"/>
      <c r="FN1471" s="240"/>
      <c r="FO1471" s="240"/>
      <c r="FP1471" s="240"/>
      <c r="FQ1471" s="240"/>
      <c r="FR1471" s="240"/>
      <c r="FS1471" s="240"/>
      <c r="FT1471" s="240"/>
      <c r="FU1471" s="240"/>
      <c r="FV1471" s="240"/>
    </row>
    <row r="1472" spans="1:178" s="250" customFormat="1">
      <c r="A1472" s="234"/>
      <c r="B1472" s="234"/>
      <c r="C1472" s="234"/>
      <c r="D1472" s="234"/>
      <c r="E1472" s="234"/>
      <c r="F1472" s="234"/>
      <c r="G1472" s="235"/>
      <c r="H1472" s="236"/>
      <c r="AJ1472" s="290"/>
      <c r="AK1472" s="240"/>
      <c r="AL1472" s="240"/>
      <c r="AM1472" s="240"/>
      <c r="AN1472" s="240"/>
      <c r="AO1472" s="240"/>
      <c r="AP1472" s="240"/>
      <c r="AQ1472" s="240"/>
      <c r="AR1472" s="240"/>
      <c r="AS1472" s="240"/>
      <c r="AT1472" s="240"/>
      <c r="AU1472" s="240"/>
      <c r="AV1472" s="240"/>
      <c r="AW1472" s="240"/>
      <c r="AX1472" s="240"/>
      <c r="AY1472" s="240"/>
      <c r="AZ1472" s="240"/>
      <c r="BA1472" s="240"/>
      <c r="BB1472" s="240"/>
      <c r="BC1472" s="240"/>
      <c r="BD1472" s="240"/>
      <c r="BE1472" s="240"/>
      <c r="BF1472" s="240"/>
      <c r="BG1472" s="240"/>
      <c r="BH1472" s="240"/>
      <c r="BI1472" s="240"/>
      <c r="BJ1472" s="240"/>
      <c r="BK1472" s="240"/>
      <c r="BL1472" s="240"/>
      <c r="BM1472" s="240"/>
      <c r="BN1472" s="240"/>
      <c r="BO1472" s="240"/>
      <c r="BP1472" s="240"/>
      <c r="BQ1472" s="240"/>
      <c r="BR1472" s="240"/>
      <c r="BS1472" s="240"/>
      <c r="BT1472" s="240"/>
      <c r="BU1472" s="240"/>
      <c r="BV1472" s="240"/>
      <c r="BW1472" s="240"/>
      <c r="BX1472" s="240"/>
      <c r="BY1472" s="240"/>
      <c r="BZ1472" s="240"/>
      <c r="CA1472" s="240"/>
      <c r="CB1472" s="240"/>
      <c r="CC1472" s="240"/>
      <c r="CD1472" s="240"/>
      <c r="CE1472" s="240"/>
      <c r="CF1472" s="240"/>
      <c r="CG1472" s="240"/>
      <c r="CH1472" s="240"/>
      <c r="CI1472" s="240"/>
      <c r="CJ1472" s="240"/>
      <c r="CK1472" s="240"/>
      <c r="CL1472" s="240"/>
      <c r="CM1472" s="240"/>
      <c r="CN1472" s="240"/>
      <c r="CO1472" s="240"/>
      <c r="CP1472" s="240"/>
      <c r="CQ1472" s="240"/>
      <c r="CR1472" s="240"/>
      <c r="CS1472" s="240"/>
      <c r="CT1472" s="240"/>
      <c r="CU1472" s="240"/>
      <c r="CV1472" s="240"/>
      <c r="CW1472" s="240"/>
      <c r="CX1472" s="240"/>
      <c r="CY1472" s="240"/>
      <c r="CZ1472" s="240"/>
      <c r="DA1472" s="240"/>
      <c r="DB1472" s="240"/>
      <c r="DC1472" s="240"/>
      <c r="DD1472" s="240"/>
      <c r="DE1472" s="240"/>
      <c r="DF1472" s="240"/>
      <c r="DG1472" s="240"/>
      <c r="DH1472" s="240"/>
      <c r="DI1472" s="240"/>
      <c r="DJ1472" s="240"/>
      <c r="DK1472" s="240"/>
      <c r="DL1472" s="240"/>
      <c r="DM1472" s="240"/>
      <c r="DN1472" s="240"/>
      <c r="DO1472" s="240"/>
      <c r="DP1472" s="240"/>
      <c r="DQ1472" s="240"/>
      <c r="DR1472" s="240"/>
      <c r="DS1472" s="240"/>
      <c r="DT1472" s="240"/>
      <c r="DU1472" s="240"/>
      <c r="DV1472" s="240"/>
      <c r="DW1472" s="240"/>
      <c r="DX1472" s="240"/>
      <c r="DY1472" s="240"/>
      <c r="DZ1472" s="240"/>
      <c r="EA1472" s="240"/>
      <c r="EB1472" s="240"/>
      <c r="EC1472" s="240"/>
      <c r="ED1472" s="240"/>
      <c r="EE1472" s="240"/>
      <c r="EF1472" s="240"/>
      <c r="EG1472" s="240"/>
      <c r="EH1472" s="240"/>
      <c r="EI1472" s="240"/>
      <c r="EJ1472" s="240"/>
      <c r="EK1472" s="240"/>
      <c r="EL1472" s="240"/>
      <c r="EM1472" s="240"/>
      <c r="EN1472" s="240"/>
      <c r="EO1472" s="240"/>
      <c r="EP1472" s="240"/>
      <c r="EQ1472" s="240"/>
      <c r="ER1472" s="240"/>
      <c r="ES1472" s="240"/>
      <c r="ET1472" s="240"/>
      <c r="EU1472" s="240"/>
      <c r="EV1472" s="240"/>
      <c r="EW1472" s="240"/>
      <c r="EX1472" s="240"/>
      <c r="EY1472" s="240"/>
      <c r="EZ1472" s="240"/>
      <c r="FA1472" s="240"/>
      <c r="FB1472" s="240"/>
      <c r="FC1472" s="240"/>
      <c r="FD1472" s="240"/>
      <c r="FE1472" s="240"/>
      <c r="FF1472" s="240"/>
      <c r="FG1472" s="240"/>
      <c r="FH1472" s="240"/>
      <c r="FI1472" s="240"/>
      <c r="FJ1472" s="240"/>
      <c r="FK1472" s="240"/>
      <c r="FL1472" s="240"/>
      <c r="FM1472" s="240"/>
      <c r="FN1472" s="240"/>
      <c r="FO1472" s="240"/>
      <c r="FP1472" s="240"/>
      <c r="FQ1472" s="240"/>
      <c r="FR1472" s="240"/>
      <c r="FS1472" s="240"/>
      <c r="FT1472" s="240"/>
      <c r="FU1472" s="240"/>
      <c r="FV1472" s="240"/>
    </row>
    <row r="1473" spans="1:178" s="250" customFormat="1">
      <c r="A1473" s="234"/>
      <c r="B1473" s="234"/>
      <c r="C1473" s="234"/>
      <c r="D1473" s="234"/>
      <c r="E1473" s="234"/>
      <c r="F1473" s="234"/>
      <c r="G1473" s="235"/>
      <c r="H1473" s="236"/>
      <c r="AJ1473" s="290"/>
      <c r="AK1473" s="240"/>
      <c r="AL1473" s="240"/>
      <c r="AM1473" s="240"/>
      <c r="AN1473" s="240"/>
      <c r="AO1473" s="240"/>
      <c r="AP1473" s="240"/>
      <c r="AQ1473" s="240"/>
      <c r="AR1473" s="240"/>
      <c r="AS1473" s="240"/>
      <c r="AT1473" s="240"/>
      <c r="AU1473" s="240"/>
      <c r="AV1473" s="240"/>
      <c r="AW1473" s="240"/>
      <c r="AX1473" s="240"/>
      <c r="AY1473" s="240"/>
      <c r="AZ1473" s="240"/>
      <c r="BA1473" s="240"/>
      <c r="BB1473" s="240"/>
      <c r="BC1473" s="240"/>
      <c r="BD1473" s="240"/>
      <c r="BE1473" s="240"/>
      <c r="BF1473" s="240"/>
      <c r="BG1473" s="240"/>
      <c r="BH1473" s="240"/>
      <c r="BI1473" s="240"/>
      <c r="BJ1473" s="240"/>
      <c r="BK1473" s="240"/>
      <c r="BL1473" s="240"/>
      <c r="BM1473" s="240"/>
      <c r="BN1473" s="240"/>
      <c r="BO1473" s="240"/>
      <c r="BP1473" s="240"/>
      <c r="BQ1473" s="240"/>
      <c r="BR1473" s="240"/>
      <c r="BS1473" s="240"/>
      <c r="BT1473" s="240"/>
      <c r="BU1473" s="240"/>
      <c r="BV1473" s="240"/>
      <c r="BW1473" s="240"/>
      <c r="BX1473" s="240"/>
      <c r="BY1473" s="240"/>
      <c r="BZ1473" s="240"/>
      <c r="CA1473" s="240"/>
      <c r="CB1473" s="240"/>
      <c r="CC1473" s="240"/>
      <c r="CD1473" s="240"/>
      <c r="CE1473" s="240"/>
      <c r="CF1473" s="240"/>
      <c r="CG1473" s="240"/>
      <c r="CH1473" s="240"/>
      <c r="CI1473" s="240"/>
      <c r="CJ1473" s="240"/>
      <c r="CK1473" s="240"/>
      <c r="CL1473" s="240"/>
      <c r="CM1473" s="240"/>
      <c r="CN1473" s="240"/>
      <c r="CO1473" s="240"/>
      <c r="CP1473" s="240"/>
      <c r="CQ1473" s="240"/>
      <c r="CR1473" s="240"/>
      <c r="CS1473" s="240"/>
      <c r="CT1473" s="240"/>
      <c r="CU1473" s="240"/>
      <c r="CV1473" s="240"/>
      <c r="CW1473" s="240"/>
      <c r="CX1473" s="240"/>
      <c r="CY1473" s="240"/>
      <c r="CZ1473" s="240"/>
      <c r="DA1473" s="240"/>
      <c r="DB1473" s="240"/>
      <c r="DC1473" s="240"/>
      <c r="DD1473" s="240"/>
      <c r="DE1473" s="240"/>
      <c r="DF1473" s="240"/>
      <c r="DG1473" s="240"/>
      <c r="DH1473" s="240"/>
      <c r="DI1473" s="240"/>
      <c r="DJ1473" s="240"/>
      <c r="DK1473" s="240"/>
      <c r="DL1473" s="240"/>
      <c r="DM1473" s="240"/>
      <c r="DN1473" s="240"/>
      <c r="DO1473" s="240"/>
      <c r="DP1473" s="240"/>
      <c r="DQ1473" s="240"/>
      <c r="DR1473" s="240"/>
      <c r="DS1473" s="240"/>
      <c r="DT1473" s="240"/>
      <c r="DU1473" s="240"/>
      <c r="DV1473" s="240"/>
      <c r="DW1473" s="240"/>
      <c r="DX1473" s="240"/>
      <c r="DY1473" s="240"/>
      <c r="DZ1473" s="240"/>
      <c r="EA1473" s="240"/>
      <c r="EB1473" s="240"/>
      <c r="EC1473" s="240"/>
      <c r="ED1473" s="240"/>
      <c r="EE1473" s="240"/>
      <c r="EF1473" s="240"/>
      <c r="EG1473" s="240"/>
      <c r="EH1473" s="240"/>
      <c r="EI1473" s="240"/>
      <c r="EJ1473" s="240"/>
      <c r="EK1473" s="240"/>
      <c r="EL1473" s="240"/>
      <c r="EM1473" s="240"/>
      <c r="EN1473" s="240"/>
      <c r="EO1473" s="240"/>
      <c r="EP1473" s="240"/>
      <c r="EQ1473" s="240"/>
      <c r="ER1473" s="240"/>
      <c r="ES1473" s="240"/>
      <c r="ET1473" s="240"/>
      <c r="EU1473" s="240"/>
      <c r="EV1473" s="240"/>
      <c r="EW1473" s="240"/>
      <c r="EX1473" s="240"/>
      <c r="EY1473" s="240"/>
      <c r="EZ1473" s="240"/>
      <c r="FA1473" s="240"/>
      <c r="FB1473" s="240"/>
      <c r="FC1473" s="240"/>
      <c r="FD1473" s="240"/>
      <c r="FE1473" s="240"/>
      <c r="FF1473" s="240"/>
      <c r="FG1473" s="240"/>
      <c r="FH1473" s="240"/>
      <c r="FI1473" s="240"/>
      <c r="FJ1473" s="240"/>
      <c r="FK1473" s="240"/>
      <c r="FL1473" s="240"/>
      <c r="FM1473" s="240"/>
      <c r="FN1473" s="240"/>
      <c r="FO1473" s="240"/>
      <c r="FP1473" s="240"/>
      <c r="FQ1473" s="240"/>
      <c r="FR1473" s="240"/>
      <c r="FS1473" s="240"/>
      <c r="FT1473" s="240"/>
      <c r="FU1473" s="240"/>
      <c r="FV1473" s="240"/>
    </row>
    <row r="1474" spans="1:178" s="250" customFormat="1">
      <c r="A1474" s="234"/>
      <c r="B1474" s="234"/>
      <c r="C1474" s="234"/>
      <c r="D1474" s="234"/>
      <c r="E1474" s="234"/>
      <c r="F1474" s="234"/>
      <c r="G1474" s="235"/>
      <c r="H1474" s="236"/>
      <c r="AJ1474" s="290"/>
      <c r="AK1474" s="240"/>
      <c r="AL1474" s="240"/>
      <c r="AM1474" s="240"/>
      <c r="AN1474" s="240"/>
      <c r="AO1474" s="240"/>
      <c r="AP1474" s="240"/>
      <c r="AQ1474" s="240"/>
      <c r="AR1474" s="240"/>
      <c r="AS1474" s="240"/>
      <c r="AT1474" s="240"/>
      <c r="AU1474" s="240"/>
      <c r="AV1474" s="240"/>
      <c r="AW1474" s="240"/>
      <c r="AX1474" s="240"/>
      <c r="AY1474" s="240"/>
      <c r="AZ1474" s="240"/>
      <c r="BA1474" s="240"/>
      <c r="BB1474" s="240"/>
      <c r="BC1474" s="240"/>
      <c r="BD1474" s="240"/>
      <c r="BE1474" s="240"/>
      <c r="BF1474" s="240"/>
      <c r="BG1474" s="240"/>
      <c r="BH1474" s="240"/>
      <c r="BI1474" s="240"/>
      <c r="BJ1474" s="240"/>
      <c r="BK1474" s="240"/>
      <c r="BL1474" s="240"/>
      <c r="BM1474" s="240"/>
      <c r="BN1474" s="240"/>
      <c r="BO1474" s="240"/>
      <c r="BP1474" s="240"/>
      <c r="BQ1474" s="240"/>
      <c r="BR1474" s="240"/>
      <c r="BS1474" s="240"/>
      <c r="BT1474" s="240"/>
      <c r="BU1474" s="240"/>
      <c r="BV1474" s="240"/>
      <c r="BW1474" s="240"/>
      <c r="BX1474" s="240"/>
      <c r="BY1474" s="240"/>
      <c r="BZ1474" s="240"/>
      <c r="CA1474" s="240"/>
      <c r="CB1474" s="240"/>
      <c r="CC1474" s="240"/>
      <c r="CD1474" s="240"/>
      <c r="CE1474" s="240"/>
      <c r="CF1474" s="240"/>
      <c r="CG1474" s="240"/>
      <c r="CH1474" s="240"/>
      <c r="CI1474" s="240"/>
      <c r="CJ1474" s="240"/>
      <c r="CK1474" s="240"/>
      <c r="CL1474" s="240"/>
      <c r="CM1474" s="240"/>
      <c r="CN1474" s="240"/>
      <c r="CO1474" s="240"/>
      <c r="CP1474" s="240"/>
      <c r="CQ1474" s="240"/>
      <c r="CR1474" s="240"/>
      <c r="CS1474" s="240"/>
      <c r="CT1474" s="240"/>
      <c r="CU1474" s="240"/>
      <c r="CV1474" s="240"/>
      <c r="CW1474" s="240"/>
      <c r="CX1474" s="240"/>
      <c r="CY1474" s="240"/>
      <c r="CZ1474" s="240"/>
      <c r="DA1474" s="240"/>
      <c r="DB1474" s="240"/>
      <c r="DC1474" s="240"/>
      <c r="DD1474" s="240"/>
      <c r="DE1474" s="240"/>
      <c r="DF1474" s="240"/>
      <c r="DG1474" s="240"/>
      <c r="DH1474" s="240"/>
      <c r="DI1474" s="240"/>
      <c r="DJ1474" s="240"/>
      <c r="DK1474" s="240"/>
      <c r="DL1474" s="240"/>
      <c r="DM1474" s="240"/>
      <c r="DN1474" s="240"/>
      <c r="DO1474" s="240"/>
      <c r="DP1474" s="240"/>
      <c r="DQ1474" s="240"/>
      <c r="DR1474" s="240"/>
      <c r="DS1474" s="240"/>
      <c r="DT1474" s="240"/>
      <c r="DU1474" s="240"/>
      <c r="DV1474" s="240"/>
      <c r="DW1474" s="240"/>
      <c r="DX1474" s="240"/>
      <c r="DY1474" s="240"/>
      <c r="DZ1474" s="240"/>
      <c r="EA1474" s="240"/>
      <c r="EB1474" s="240"/>
      <c r="EC1474" s="240"/>
      <c r="ED1474" s="240"/>
      <c r="EE1474" s="240"/>
      <c r="EF1474" s="240"/>
      <c r="EG1474" s="240"/>
      <c r="EH1474" s="240"/>
      <c r="EI1474" s="240"/>
      <c r="EJ1474" s="240"/>
      <c r="EK1474" s="240"/>
      <c r="EL1474" s="240"/>
      <c r="EM1474" s="240"/>
      <c r="EN1474" s="240"/>
      <c r="EO1474" s="240"/>
      <c r="EP1474" s="240"/>
      <c r="EQ1474" s="240"/>
      <c r="ER1474" s="240"/>
      <c r="ES1474" s="240"/>
      <c r="ET1474" s="240"/>
      <c r="EU1474" s="240"/>
      <c r="EV1474" s="240"/>
      <c r="EW1474" s="240"/>
      <c r="EX1474" s="240"/>
      <c r="EY1474" s="240"/>
      <c r="EZ1474" s="240"/>
      <c r="FA1474" s="240"/>
      <c r="FB1474" s="240"/>
      <c r="FC1474" s="240"/>
      <c r="FD1474" s="240"/>
      <c r="FE1474" s="240"/>
      <c r="FF1474" s="240"/>
      <c r="FG1474" s="240"/>
      <c r="FH1474" s="240"/>
      <c r="FI1474" s="240"/>
      <c r="FJ1474" s="240"/>
      <c r="FK1474" s="240"/>
      <c r="FL1474" s="240"/>
      <c r="FM1474" s="240"/>
      <c r="FN1474" s="240"/>
      <c r="FO1474" s="240"/>
      <c r="FP1474" s="240"/>
      <c r="FQ1474" s="240"/>
      <c r="FR1474" s="240"/>
      <c r="FS1474" s="240"/>
      <c r="FT1474" s="240"/>
      <c r="FU1474" s="240"/>
      <c r="FV1474" s="240"/>
    </row>
    <row r="1475" spans="1:178" s="250" customFormat="1">
      <c r="A1475" s="234"/>
      <c r="B1475" s="234"/>
      <c r="C1475" s="234"/>
      <c r="D1475" s="234"/>
      <c r="E1475" s="234"/>
      <c r="F1475" s="234"/>
      <c r="G1475" s="235"/>
      <c r="H1475" s="236"/>
      <c r="AJ1475" s="290"/>
      <c r="AK1475" s="240"/>
      <c r="AL1475" s="240"/>
      <c r="AM1475" s="240"/>
      <c r="AN1475" s="240"/>
      <c r="AO1475" s="240"/>
      <c r="AP1475" s="240"/>
      <c r="AQ1475" s="240"/>
      <c r="AR1475" s="240"/>
      <c r="AS1475" s="240"/>
      <c r="AT1475" s="240"/>
      <c r="AU1475" s="240"/>
      <c r="AV1475" s="240"/>
      <c r="AW1475" s="240"/>
      <c r="AX1475" s="240"/>
      <c r="AY1475" s="240"/>
      <c r="AZ1475" s="240"/>
      <c r="BA1475" s="240"/>
      <c r="BB1475" s="240"/>
      <c r="BC1475" s="240"/>
      <c r="BD1475" s="240"/>
      <c r="BE1475" s="240"/>
      <c r="BF1475" s="240"/>
      <c r="BG1475" s="240"/>
      <c r="BH1475" s="240"/>
      <c r="BI1475" s="240"/>
      <c r="BJ1475" s="240"/>
      <c r="BK1475" s="240"/>
      <c r="BL1475" s="240"/>
      <c r="BM1475" s="240"/>
      <c r="BN1475" s="240"/>
      <c r="BO1475" s="240"/>
      <c r="BP1475" s="240"/>
      <c r="BQ1475" s="240"/>
      <c r="BR1475" s="240"/>
      <c r="BS1475" s="240"/>
      <c r="BT1475" s="240"/>
      <c r="BU1475" s="240"/>
      <c r="BV1475" s="240"/>
      <c r="BW1475" s="240"/>
      <c r="BX1475" s="240"/>
      <c r="BY1475" s="240"/>
      <c r="BZ1475" s="240"/>
      <c r="CA1475" s="240"/>
      <c r="CB1475" s="240"/>
      <c r="CC1475" s="240"/>
      <c r="CD1475" s="240"/>
      <c r="CE1475" s="240"/>
      <c r="CF1475" s="240"/>
      <c r="CG1475" s="240"/>
      <c r="CH1475" s="240"/>
      <c r="CI1475" s="240"/>
      <c r="CJ1475" s="240"/>
      <c r="CK1475" s="240"/>
      <c r="CL1475" s="240"/>
      <c r="CM1475" s="240"/>
      <c r="CN1475" s="240"/>
      <c r="CO1475" s="240"/>
      <c r="CP1475" s="240"/>
      <c r="CQ1475" s="240"/>
      <c r="CR1475" s="240"/>
      <c r="CS1475" s="240"/>
      <c r="CT1475" s="240"/>
      <c r="CU1475" s="240"/>
      <c r="CV1475" s="240"/>
      <c r="CW1475" s="240"/>
      <c r="CX1475" s="240"/>
      <c r="CY1475" s="240"/>
      <c r="CZ1475" s="240"/>
      <c r="DA1475" s="240"/>
      <c r="DB1475" s="240"/>
      <c r="DC1475" s="240"/>
      <c r="DD1475" s="240"/>
      <c r="DE1475" s="240"/>
      <c r="DF1475" s="240"/>
      <c r="DG1475" s="240"/>
      <c r="DH1475" s="240"/>
      <c r="DI1475" s="240"/>
      <c r="DJ1475" s="240"/>
      <c r="DK1475" s="240"/>
      <c r="DL1475" s="240"/>
      <c r="DM1475" s="240"/>
      <c r="DN1475" s="240"/>
      <c r="DO1475" s="240"/>
      <c r="DP1475" s="240"/>
      <c r="DQ1475" s="240"/>
      <c r="DR1475" s="240"/>
      <c r="DS1475" s="240"/>
      <c r="DT1475" s="240"/>
      <c r="DU1475" s="240"/>
      <c r="DV1475" s="240"/>
      <c r="DW1475" s="240"/>
      <c r="DX1475" s="240"/>
      <c r="DY1475" s="240"/>
      <c r="DZ1475" s="240"/>
      <c r="EA1475" s="240"/>
      <c r="EB1475" s="240"/>
      <c r="EC1475" s="240"/>
      <c r="ED1475" s="240"/>
      <c r="EE1475" s="240"/>
      <c r="EF1475" s="240"/>
      <c r="EG1475" s="240"/>
      <c r="EH1475" s="240"/>
      <c r="EI1475" s="240"/>
      <c r="EJ1475" s="240"/>
      <c r="EK1475" s="240"/>
      <c r="EL1475" s="240"/>
      <c r="EM1475" s="240"/>
      <c r="EN1475" s="240"/>
      <c r="EO1475" s="240"/>
      <c r="EP1475" s="240"/>
      <c r="EQ1475" s="240"/>
      <c r="ER1475" s="240"/>
      <c r="ES1475" s="240"/>
      <c r="ET1475" s="240"/>
      <c r="EU1475" s="240"/>
      <c r="EV1475" s="240"/>
      <c r="EW1475" s="240"/>
      <c r="EX1475" s="240"/>
      <c r="EY1475" s="240"/>
      <c r="EZ1475" s="240"/>
      <c r="FA1475" s="240"/>
      <c r="FB1475" s="240"/>
      <c r="FC1475" s="240"/>
      <c r="FD1475" s="240"/>
      <c r="FE1475" s="240"/>
      <c r="FF1475" s="240"/>
      <c r="FG1475" s="240"/>
      <c r="FH1475" s="240"/>
      <c r="FI1475" s="240"/>
      <c r="FJ1475" s="240"/>
      <c r="FK1475" s="240"/>
      <c r="FL1475" s="240"/>
      <c r="FM1475" s="240"/>
      <c r="FN1475" s="240"/>
      <c r="FO1475" s="240"/>
      <c r="FP1475" s="240"/>
      <c r="FQ1475" s="240"/>
      <c r="FR1475" s="240"/>
      <c r="FS1475" s="240"/>
      <c r="FT1475" s="240"/>
      <c r="FU1475" s="240"/>
      <c r="FV1475" s="240"/>
    </row>
    <row r="1476" spans="1:178" s="250" customFormat="1">
      <c r="A1476" s="234"/>
      <c r="B1476" s="234"/>
      <c r="C1476" s="234"/>
      <c r="D1476" s="234"/>
      <c r="E1476" s="234"/>
      <c r="F1476" s="234"/>
      <c r="G1476" s="235"/>
      <c r="H1476" s="236"/>
      <c r="AJ1476" s="290"/>
      <c r="AK1476" s="240"/>
      <c r="AL1476" s="240"/>
      <c r="AM1476" s="240"/>
      <c r="AN1476" s="240"/>
      <c r="AO1476" s="240"/>
      <c r="AP1476" s="240"/>
      <c r="AQ1476" s="240"/>
      <c r="AR1476" s="240"/>
      <c r="AS1476" s="240"/>
      <c r="AT1476" s="240"/>
      <c r="AU1476" s="240"/>
      <c r="AV1476" s="240"/>
      <c r="AW1476" s="240"/>
      <c r="AX1476" s="240"/>
      <c r="AY1476" s="240"/>
      <c r="AZ1476" s="240"/>
      <c r="BA1476" s="240"/>
      <c r="BB1476" s="240"/>
      <c r="BC1476" s="240"/>
      <c r="BD1476" s="240"/>
      <c r="BE1476" s="240"/>
      <c r="BF1476" s="240"/>
      <c r="BG1476" s="240"/>
      <c r="BH1476" s="240"/>
      <c r="BI1476" s="240"/>
      <c r="BJ1476" s="240"/>
      <c r="BK1476" s="240"/>
      <c r="BL1476" s="240"/>
      <c r="BM1476" s="240"/>
      <c r="BN1476" s="240"/>
      <c r="BO1476" s="240"/>
      <c r="BP1476" s="240"/>
      <c r="BQ1476" s="240"/>
      <c r="BR1476" s="240"/>
      <c r="BS1476" s="240"/>
      <c r="BT1476" s="240"/>
      <c r="BU1476" s="240"/>
      <c r="BV1476" s="240"/>
      <c r="BW1476" s="240"/>
      <c r="BX1476" s="240"/>
      <c r="BY1476" s="240"/>
      <c r="BZ1476" s="240"/>
      <c r="CA1476" s="240"/>
      <c r="CB1476" s="240"/>
      <c r="CC1476" s="240"/>
      <c r="CD1476" s="240"/>
      <c r="CE1476" s="240"/>
      <c r="CF1476" s="240"/>
      <c r="CG1476" s="240"/>
      <c r="CH1476" s="240"/>
      <c r="CI1476" s="240"/>
      <c r="CJ1476" s="240"/>
      <c r="CK1476" s="240"/>
      <c r="CL1476" s="240"/>
      <c r="CM1476" s="240"/>
      <c r="CN1476" s="240"/>
      <c r="CO1476" s="240"/>
      <c r="CP1476" s="240"/>
      <c r="CQ1476" s="240"/>
      <c r="CR1476" s="240"/>
      <c r="CS1476" s="240"/>
      <c r="CT1476" s="240"/>
      <c r="CU1476" s="240"/>
      <c r="CV1476" s="240"/>
      <c r="CW1476" s="240"/>
      <c r="CX1476" s="240"/>
      <c r="CY1476" s="240"/>
      <c r="CZ1476" s="240"/>
      <c r="DA1476" s="240"/>
      <c r="DB1476" s="240"/>
      <c r="DC1476" s="240"/>
      <c r="DD1476" s="240"/>
      <c r="DE1476" s="240"/>
      <c r="DF1476" s="240"/>
      <c r="DG1476" s="240"/>
      <c r="DH1476" s="240"/>
      <c r="DI1476" s="240"/>
      <c r="DJ1476" s="240"/>
      <c r="DK1476" s="240"/>
      <c r="DL1476" s="240"/>
      <c r="DM1476" s="240"/>
      <c r="DN1476" s="240"/>
      <c r="DO1476" s="240"/>
      <c r="DP1476" s="240"/>
      <c r="DQ1476" s="240"/>
      <c r="DR1476" s="240"/>
      <c r="DS1476" s="240"/>
      <c r="DT1476" s="240"/>
      <c r="DU1476" s="240"/>
      <c r="DV1476" s="240"/>
      <c r="DW1476" s="240"/>
      <c r="DX1476" s="240"/>
      <c r="DY1476" s="240"/>
      <c r="DZ1476" s="240"/>
      <c r="EA1476" s="240"/>
      <c r="EB1476" s="240"/>
      <c r="EC1476" s="240"/>
      <c r="ED1476" s="240"/>
      <c r="EE1476" s="240"/>
      <c r="EF1476" s="240"/>
      <c r="EG1476" s="240"/>
      <c r="EH1476" s="240"/>
      <c r="EI1476" s="240"/>
      <c r="EJ1476" s="240"/>
      <c r="EK1476" s="240"/>
      <c r="EL1476" s="240"/>
      <c r="EM1476" s="240"/>
      <c r="EN1476" s="240"/>
      <c r="EO1476" s="240"/>
      <c r="EP1476" s="240"/>
      <c r="EQ1476" s="240"/>
      <c r="ER1476" s="240"/>
      <c r="ES1476" s="240"/>
      <c r="ET1476" s="240"/>
      <c r="EU1476" s="240"/>
      <c r="EV1476" s="240"/>
      <c r="EW1476" s="240"/>
      <c r="EX1476" s="240"/>
      <c r="EY1476" s="240"/>
      <c r="EZ1476" s="240"/>
      <c r="FA1476" s="240"/>
      <c r="FB1476" s="240"/>
      <c r="FC1476" s="240"/>
      <c r="FD1476" s="240"/>
      <c r="FE1476" s="240"/>
      <c r="FF1476" s="240"/>
      <c r="FG1476" s="240"/>
      <c r="FH1476" s="240"/>
      <c r="FI1476" s="240"/>
      <c r="FJ1476" s="240"/>
      <c r="FK1476" s="240"/>
      <c r="FL1476" s="240"/>
      <c r="FM1476" s="240"/>
      <c r="FN1476" s="240"/>
      <c r="FO1476" s="240"/>
      <c r="FP1476" s="240"/>
      <c r="FQ1476" s="240"/>
      <c r="FR1476" s="240"/>
      <c r="FS1476" s="240"/>
      <c r="FT1476" s="240"/>
      <c r="FU1476" s="240"/>
      <c r="FV1476" s="240"/>
    </row>
    <row r="1477" spans="1:178" s="250" customFormat="1">
      <c r="A1477" s="234"/>
      <c r="B1477" s="234"/>
      <c r="C1477" s="234"/>
      <c r="D1477" s="234"/>
      <c r="E1477" s="234"/>
      <c r="F1477" s="234"/>
      <c r="G1477" s="235"/>
      <c r="H1477" s="236"/>
      <c r="AJ1477" s="290"/>
      <c r="AK1477" s="240"/>
      <c r="AL1477" s="240"/>
      <c r="AM1477" s="240"/>
      <c r="AN1477" s="240"/>
      <c r="AO1477" s="240"/>
      <c r="AP1477" s="240"/>
      <c r="AQ1477" s="240"/>
      <c r="AR1477" s="240"/>
      <c r="AS1477" s="240"/>
      <c r="AT1477" s="240"/>
      <c r="AU1477" s="240"/>
      <c r="AV1477" s="240"/>
      <c r="AW1477" s="240"/>
      <c r="AX1477" s="240"/>
      <c r="AY1477" s="240"/>
      <c r="AZ1477" s="240"/>
      <c r="BA1477" s="240"/>
      <c r="BB1477" s="240"/>
      <c r="BC1477" s="240"/>
      <c r="BD1477" s="240"/>
      <c r="BE1477" s="240"/>
      <c r="BF1477" s="240"/>
      <c r="BG1477" s="240"/>
      <c r="BH1477" s="240"/>
      <c r="BI1477" s="240"/>
      <c r="BJ1477" s="240"/>
      <c r="BK1477" s="240"/>
      <c r="BL1477" s="240"/>
      <c r="BM1477" s="240"/>
      <c r="BN1477" s="240"/>
      <c r="BO1477" s="240"/>
      <c r="BP1477" s="240"/>
      <c r="BQ1477" s="240"/>
      <c r="BR1477" s="240"/>
      <c r="BS1477" s="240"/>
      <c r="BT1477" s="240"/>
      <c r="BU1477" s="240"/>
      <c r="BV1477" s="240"/>
      <c r="BW1477" s="240"/>
      <c r="BX1477" s="240"/>
      <c r="BY1477" s="240"/>
      <c r="BZ1477" s="240"/>
      <c r="CA1477" s="240"/>
      <c r="CB1477" s="240"/>
      <c r="CC1477" s="240"/>
      <c r="CD1477" s="240"/>
      <c r="CE1477" s="240"/>
      <c r="CF1477" s="240"/>
      <c r="CG1477" s="240"/>
      <c r="CH1477" s="240"/>
      <c r="CI1477" s="240"/>
      <c r="CJ1477" s="240"/>
      <c r="CK1477" s="240"/>
      <c r="CL1477" s="240"/>
      <c r="CM1477" s="240"/>
      <c r="CN1477" s="240"/>
      <c r="CO1477" s="240"/>
      <c r="CP1477" s="240"/>
      <c r="CQ1477" s="240"/>
      <c r="CR1477" s="240"/>
      <c r="CS1477" s="240"/>
      <c r="CT1477" s="240"/>
      <c r="CU1477" s="240"/>
      <c r="CV1477" s="240"/>
      <c r="CW1477" s="240"/>
      <c r="CX1477" s="240"/>
      <c r="CY1477" s="240"/>
      <c r="CZ1477" s="240"/>
      <c r="DA1477" s="240"/>
      <c r="DB1477" s="240"/>
      <c r="DC1477" s="240"/>
      <c r="DD1477" s="240"/>
      <c r="DE1477" s="240"/>
      <c r="DF1477" s="240"/>
      <c r="DG1477" s="240"/>
      <c r="DH1477" s="240"/>
      <c r="DI1477" s="240"/>
      <c r="DJ1477" s="240"/>
      <c r="DK1477" s="240"/>
      <c r="DL1477" s="240"/>
      <c r="DM1477" s="240"/>
      <c r="DN1477" s="240"/>
      <c r="DO1477" s="240"/>
      <c r="DP1477" s="240"/>
      <c r="DQ1477" s="240"/>
      <c r="DR1477" s="240"/>
      <c r="DS1477" s="240"/>
      <c r="DT1477" s="240"/>
      <c r="DU1477" s="240"/>
      <c r="DV1477" s="240"/>
      <c r="DW1477" s="240"/>
      <c r="DX1477" s="240"/>
      <c r="DY1477" s="240"/>
      <c r="DZ1477" s="240"/>
      <c r="EA1477" s="240"/>
      <c r="EB1477" s="240"/>
      <c r="EC1477" s="240"/>
      <c r="ED1477" s="240"/>
      <c r="EE1477" s="240"/>
      <c r="EF1477" s="240"/>
      <c r="EG1477" s="240"/>
      <c r="EH1477" s="240"/>
      <c r="EI1477" s="240"/>
      <c r="EJ1477" s="240"/>
      <c r="EK1477" s="240"/>
      <c r="EL1477" s="240"/>
      <c r="EM1477" s="240"/>
      <c r="EN1477" s="240"/>
      <c r="EO1477" s="240"/>
      <c r="EP1477" s="240"/>
      <c r="EQ1477" s="240"/>
      <c r="ER1477" s="240"/>
      <c r="ES1477" s="240"/>
      <c r="ET1477" s="240"/>
      <c r="EU1477" s="240"/>
      <c r="EV1477" s="240"/>
      <c r="EW1477" s="240"/>
      <c r="EX1477" s="240"/>
      <c r="EY1477" s="240"/>
      <c r="EZ1477" s="240"/>
      <c r="FA1477" s="240"/>
      <c r="FB1477" s="240"/>
      <c r="FC1477" s="240"/>
      <c r="FD1477" s="240"/>
      <c r="FE1477" s="240"/>
      <c r="FF1477" s="240"/>
      <c r="FG1477" s="240"/>
      <c r="FH1477" s="240"/>
      <c r="FI1477" s="240"/>
      <c r="FJ1477" s="240"/>
      <c r="FK1477" s="240"/>
      <c r="FL1477" s="240"/>
      <c r="FM1477" s="240"/>
      <c r="FN1477" s="240"/>
      <c r="FO1477" s="240"/>
      <c r="FP1477" s="240"/>
      <c r="FQ1477" s="240"/>
      <c r="FR1477" s="240"/>
      <c r="FS1477" s="240"/>
      <c r="FT1477" s="240"/>
      <c r="FU1477" s="240"/>
      <c r="FV1477" s="240"/>
    </row>
    <row r="1478" spans="1:178" s="250" customFormat="1">
      <c r="A1478" s="234"/>
      <c r="B1478" s="234"/>
      <c r="C1478" s="234"/>
      <c r="D1478" s="234"/>
      <c r="E1478" s="234"/>
      <c r="F1478" s="234"/>
      <c r="G1478" s="235"/>
      <c r="H1478" s="236"/>
      <c r="AJ1478" s="290"/>
      <c r="AK1478" s="240"/>
      <c r="AL1478" s="240"/>
      <c r="AM1478" s="240"/>
      <c r="AN1478" s="240"/>
      <c r="AO1478" s="240"/>
      <c r="AP1478" s="240"/>
      <c r="AQ1478" s="240"/>
      <c r="AR1478" s="240"/>
      <c r="AS1478" s="240"/>
      <c r="AT1478" s="240"/>
      <c r="AU1478" s="240"/>
      <c r="AV1478" s="240"/>
      <c r="AW1478" s="240"/>
      <c r="AX1478" s="240"/>
      <c r="AY1478" s="240"/>
      <c r="AZ1478" s="240"/>
      <c r="BA1478" s="240"/>
      <c r="BB1478" s="240"/>
      <c r="BC1478" s="240"/>
      <c r="BD1478" s="240"/>
      <c r="BE1478" s="240"/>
      <c r="BF1478" s="240"/>
      <c r="BG1478" s="240"/>
      <c r="BH1478" s="240"/>
      <c r="BI1478" s="240"/>
      <c r="BJ1478" s="240"/>
      <c r="BK1478" s="240"/>
      <c r="BL1478" s="240"/>
      <c r="BM1478" s="240"/>
      <c r="BN1478" s="240"/>
      <c r="BO1478" s="240"/>
      <c r="BP1478" s="240"/>
      <c r="BQ1478" s="240"/>
      <c r="BR1478" s="240"/>
      <c r="BS1478" s="240"/>
      <c r="BT1478" s="240"/>
      <c r="BU1478" s="240"/>
      <c r="BV1478" s="240"/>
      <c r="BW1478" s="240"/>
      <c r="BX1478" s="240"/>
      <c r="BY1478" s="240"/>
      <c r="BZ1478" s="240"/>
      <c r="CA1478" s="240"/>
      <c r="CB1478" s="240"/>
      <c r="CC1478" s="240"/>
      <c r="CD1478" s="240"/>
      <c r="CE1478" s="240"/>
      <c r="CF1478" s="240"/>
      <c r="CG1478" s="240"/>
      <c r="CH1478" s="240"/>
      <c r="CI1478" s="240"/>
      <c r="CJ1478" s="240"/>
      <c r="CK1478" s="240"/>
      <c r="CL1478" s="240"/>
      <c r="CM1478" s="240"/>
      <c r="CN1478" s="240"/>
      <c r="CO1478" s="240"/>
      <c r="CP1478" s="240"/>
      <c r="CQ1478" s="240"/>
      <c r="CR1478" s="240"/>
      <c r="CS1478" s="240"/>
      <c r="CT1478" s="240"/>
      <c r="CU1478" s="240"/>
      <c r="CV1478" s="240"/>
      <c r="CW1478" s="240"/>
      <c r="CX1478" s="240"/>
      <c r="CY1478" s="240"/>
      <c r="CZ1478" s="240"/>
      <c r="DA1478" s="240"/>
      <c r="DB1478" s="240"/>
      <c r="DC1478" s="240"/>
      <c r="DD1478" s="240"/>
      <c r="DE1478" s="240"/>
      <c r="DF1478" s="240"/>
      <c r="DG1478" s="240"/>
      <c r="DH1478" s="240"/>
      <c r="DI1478" s="240"/>
      <c r="DJ1478" s="240"/>
      <c r="DK1478" s="240"/>
      <c r="DL1478" s="240"/>
      <c r="DM1478" s="240"/>
      <c r="DN1478" s="240"/>
      <c r="DO1478" s="240"/>
      <c r="DP1478" s="240"/>
      <c r="DQ1478" s="240"/>
      <c r="DR1478" s="240"/>
      <c r="DS1478" s="240"/>
      <c r="DT1478" s="240"/>
      <c r="DU1478" s="240"/>
      <c r="DV1478" s="240"/>
      <c r="DW1478" s="240"/>
      <c r="DX1478" s="240"/>
      <c r="DY1478" s="240"/>
      <c r="DZ1478" s="240"/>
      <c r="EA1478" s="240"/>
      <c r="EB1478" s="240"/>
      <c r="EC1478" s="240"/>
      <c r="ED1478" s="240"/>
      <c r="EE1478" s="240"/>
      <c r="EF1478" s="240"/>
      <c r="EG1478" s="240"/>
      <c r="EH1478" s="240"/>
      <c r="EI1478" s="240"/>
      <c r="EJ1478" s="240"/>
      <c r="EK1478" s="240"/>
      <c r="EL1478" s="240"/>
      <c r="EM1478" s="240"/>
      <c r="EN1478" s="240"/>
      <c r="EO1478" s="240"/>
      <c r="EP1478" s="240"/>
      <c r="EQ1478" s="240"/>
      <c r="ER1478" s="240"/>
      <c r="ES1478" s="240"/>
      <c r="ET1478" s="240"/>
      <c r="EU1478" s="240"/>
      <c r="EV1478" s="240"/>
      <c r="EW1478" s="240"/>
      <c r="EX1478" s="240"/>
      <c r="EY1478" s="240"/>
      <c r="EZ1478" s="240"/>
      <c r="FA1478" s="240"/>
      <c r="FB1478" s="240"/>
      <c r="FC1478" s="240"/>
      <c r="FD1478" s="240"/>
      <c r="FE1478" s="240"/>
      <c r="FF1478" s="240"/>
      <c r="FG1478" s="240"/>
      <c r="FH1478" s="240"/>
      <c r="FI1478" s="240"/>
      <c r="FJ1478" s="240"/>
      <c r="FK1478" s="240"/>
      <c r="FL1478" s="240"/>
      <c r="FM1478" s="240"/>
      <c r="FN1478" s="240"/>
      <c r="FO1478" s="240"/>
      <c r="FP1478" s="240"/>
      <c r="FQ1478" s="240"/>
      <c r="FR1478" s="240"/>
      <c r="FS1478" s="240"/>
      <c r="FT1478" s="240"/>
      <c r="FU1478" s="240"/>
      <c r="FV1478" s="240"/>
    </row>
    <row r="1479" spans="1:178" s="250" customFormat="1">
      <c r="A1479" s="234"/>
      <c r="B1479" s="234"/>
      <c r="C1479" s="234"/>
      <c r="D1479" s="234"/>
      <c r="E1479" s="234"/>
      <c r="F1479" s="234"/>
      <c r="G1479" s="235"/>
      <c r="H1479" s="236"/>
      <c r="AJ1479" s="290"/>
      <c r="AK1479" s="240"/>
      <c r="AL1479" s="240"/>
      <c r="AM1479" s="240"/>
      <c r="AN1479" s="240"/>
      <c r="AO1479" s="240"/>
      <c r="AP1479" s="240"/>
      <c r="AQ1479" s="240"/>
      <c r="AR1479" s="240"/>
      <c r="AS1479" s="240"/>
      <c r="AT1479" s="240"/>
      <c r="AU1479" s="240"/>
      <c r="AV1479" s="240"/>
      <c r="AW1479" s="240"/>
      <c r="AX1479" s="240"/>
      <c r="AY1479" s="240"/>
      <c r="AZ1479" s="240"/>
      <c r="BA1479" s="240"/>
      <c r="BB1479" s="240"/>
      <c r="BC1479" s="240"/>
      <c r="BD1479" s="240"/>
      <c r="BE1479" s="240"/>
      <c r="BF1479" s="240"/>
      <c r="BG1479" s="240"/>
      <c r="BH1479" s="240"/>
      <c r="BI1479" s="240"/>
      <c r="BJ1479" s="240"/>
      <c r="BK1479" s="240"/>
      <c r="BL1479" s="240"/>
      <c r="BM1479" s="240"/>
      <c r="BN1479" s="240"/>
      <c r="BO1479" s="240"/>
      <c r="BP1479" s="240"/>
      <c r="BQ1479" s="240"/>
      <c r="BR1479" s="240"/>
      <c r="BS1479" s="240"/>
      <c r="BT1479" s="240"/>
      <c r="BU1479" s="240"/>
      <c r="BV1479" s="240"/>
      <c r="BW1479" s="240"/>
      <c r="BX1479" s="240"/>
      <c r="BY1479" s="240"/>
      <c r="BZ1479" s="240"/>
      <c r="CA1479" s="240"/>
      <c r="CB1479" s="240"/>
      <c r="CC1479" s="240"/>
      <c r="CD1479" s="240"/>
      <c r="CE1479" s="240"/>
      <c r="CF1479" s="240"/>
      <c r="CG1479" s="240"/>
      <c r="CH1479" s="240"/>
      <c r="CI1479" s="240"/>
      <c r="CJ1479" s="240"/>
      <c r="CK1479" s="240"/>
      <c r="CL1479" s="240"/>
      <c r="CM1479" s="240"/>
      <c r="CN1479" s="240"/>
      <c r="CO1479" s="240"/>
      <c r="CP1479" s="240"/>
      <c r="CQ1479" s="240"/>
      <c r="CR1479" s="240"/>
      <c r="CS1479" s="240"/>
      <c r="CT1479" s="240"/>
      <c r="CU1479" s="240"/>
      <c r="CV1479" s="240"/>
      <c r="CW1479" s="240"/>
      <c r="CX1479" s="240"/>
      <c r="CY1479" s="240"/>
      <c r="CZ1479" s="240"/>
      <c r="DA1479" s="240"/>
      <c r="DB1479" s="240"/>
      <c r="DC1479" s="240"/>
      <c r="DD1479" s="240"/>
      <c r="DE1479" s="240"/>
      <c r="DF1479" s="240"/>
      <c r="DG1479" s="240"/>
      <c r="DH1479" s="240"/>
      <c r="DI1479" s="240"/>
      <c r="DJ1479" s="240"/>
      <c r="DK1479" s="240"/>
      <c r="DL1479" s="240"/>
      <c r="DM1479" s="240"/>
      <c r="DN1479" s="240"/>
      <c r="DO1479" s="240"/>
      <c r="DP1479" s="240"/>
      <c r="DQ1479" s="240"/>
      <c r="DR1479" s="240"/>
      <c r="DS1479" s="240"/>
      <c r="DT1479" s="240"/>
      <c r="DU1479" s="240"/>
      <c r="DV1479" s="240"/>
      <c r="DW1479" s="240"/>
      <c r="DX1479" s="240"/>
      <c r="DY1479" s="240"/>
      <c r="DZ1479" s="240"/>
      <c r="EA1479" s="240"/>
      <c r="EB1479" s="240"/>
      <c r="EC1479" s="240"/>
      <c r="ED1479" s="240"/>
      <c r="EE1479" s="240"/>
      <c r="EF1479" s="240"/>
      <c r="EG1479" s="240"/>
      <c r="EH1479" s="240"/>
      <c r="EI1479" s="240"/>
      <c r="EJ1479" s="240"/>
      <c r="EK1479" s="240"/>
      <c r="EL1479" s="240"/>
      <c r="EM1479" s="240"/>
      <c r="EN1479" s="240"/>
      <c r="EO1479" s="240"/>
      <c r="EP1479" s="240"/>
      <c r="EQ1479" s="240"/>
      <c r="ER1479" s="240"/>
      <c r="ES1479" s="240"/>
      <c r="ET1479" s="240"/>
      <c r="EU1479" s="240"/>
      <c r="EV1479" s="240"/>
      <c r="EW1479" s="240"/>
      <c r="EX1479" s="240"/>
      <c r="EY1479" s="240"/>
      <c r="EZ1479" s="240"/>
      <c r="FA1479" s="240"/>
      <c r="FB1479" s="240"/>
      <c r="FC1479" s="240"/>
      <c r="FD1479" s="240"/>
      <c r="FE1479" s="240"/>
      <c r="FF1479" s="240"/>
      <c r="FG1479" s="240"/>
      <c r="FH1479" s="240"/>
      <c r="FI1479" s="240"/>
      <c r="FJ1479" s="240"/>
      <c r="FK1479" s="240"/>
      <c r="FL1479" s="240"/>
      <c r="FM1479" s="240"/>
      <c r="FN1479" s="240"/>
      <c r="FO1479" s="240"/>
      <c r="FP1479" s="240"/>
      <c r="FQ1479" s="240"/>
      <c r="FR1479" s="240"/>
      <c r="FS1479" s="240"/>
      <c r="FT1479" s="240"/>
      <c r="FU1479" s="240"/>
      <c r="FV1479" s="240"/>
    </row>
    <row r="1480" spans="1:178" s="250" customFormat="1">
      <c r="A1480" s="234"/>
      <c r="B1480" s="234"/>
      <c r="C1480" s="234"/>
      <c r="D1480" s="234"/>
      <c r="E1480" s="234"/>
      <c r="F1480" s="234"/>
      <c r="G1480" s="235"/>
      <c r="H1480" s="236"/>
      <c r="AJ1480" s="290"/>
      <c r="AK1480" s="240"/>
      <c r="AL1480" s="240"/>
      <c r="AM1480" s="240"/>
      <c r="AN1480" s="240"/>
      <c r="AO1480" s="240"/>
      <c r="AP1480" s="240"/>
      <c r="AQ1480" s="240"/>
      <c r="AR1480" s="240"/>
      <c r="AS1480" s="240"/>
      <c r="AT1480" s="240"/>
      <c r="AU1480" s="240"/>
      <c r="AV1480" s="240"/>
      <c r="AW1480" s="240"/>
      <c r="AX1480" s="240"/>
      <c r="AY1480" s="240"/>
      <c r="AZ1480" s="240"/>
      <c r="BA1480" s="240"/>
      <c r="BB1480" s="240"/>
      <c r="BC1480" s="240"/>
      <c r="BD1480" s="240"/>
      <c r="BE1480" s="240"/>
      <c r="BF1480" s="240"/>
      <c r="BG1480" s="240"/>
      <c r="BH1480" s="240"/>
      <c r="BI1480" s="240"/>
      <c r="BJ1480" s="240"/>
      <c r="BK1480" s="240"/>
      <c r="BL1480" s="240"/>
      <c r="BM1480" s="240"/>
      <c r="BN1480" s="240"/>
      <c r="BO1480" s="240"/>
      <c r="BP1480" s="240"/>
      <c r="BQ1480" s="240"/>
      <c r="BR1480" s="240"/>
      <c r="BS1480" s="240"/>
      <c r="BT1480" s="240"/>
      <c r="BU1480" s="240"/>
      <c r="BV1480" s="240"/>
      <c r="BW1480" s="240"/>
      <c r="BX1480" s="240"/>
      <c r="BY1480" s="240"/>
      <c r="BZ1480" s="240"/>
      <c r="CA1480" s="240"/>
      <c r="CB1480" s="240"/>
      <c r="CC1480" s="240"/>
      <c r="CD1480" s="240"/>
      <c r="CE1480" s="240"/>
      <c r="CF1480" s="240"/>
      <c r="CG1480" s="240"/>
      <c r="CH1480" s="240"/>
      <c r="CI1480" s="240"/>
      <c r="CJ1480" s="240"/>
      <c r="CK1480" s="240"/>
      <c r="CL1480" s="240"/>
      <c r="CM1480" s="240"/>
      <c r="CN1480" s="240"/>
      <c r="CO1480" s="240"/>
      <c r="CP1480" s="240"/>
      <c r="CQ1480" s="240"/>
      <c r="CR1480" s="240"/>
      <c r="CS1480" s="240"/>
      <c r="CT1480" s="240"/>
      <c r="CU1480" s="240"/>
      <c r="CV1480" s="240"/>
      <c r="CW1480" s="240"/>
      <c r="CX1480" s="240"/>
      <c r="CY1480" s="240"/>
      <c r="CZ1480" s="240"/>
      <c r="DA1480" s="240"/>
      <c r="DB1480" s="240"/>
      <c r="DC1480" s="240"/>
      <c r="DD1480" s="240"/>
      <c r="DE1480" s="240"/>
      <c r="DF1480" s="240"/>
      <c r="DG1480" s="240"/>
      <c r="DH1480" s="240"/>
      <c r="DI1480" s="240"/>
      <c r="DJ1480" s="240"/>
      <c r="DK1480" s="240"/>
      <c r="DL1480" s="240"/>
      <c r="DM1480" s="240"/>
      <c r="DN1480" s="240"/>
      <c r="DO1480" s="240"/>
      <c r="DP1480" s="240"/>
      <c r="DQ1480" s="240"/>
      <c r="DR1480" s="240"/>
      <c r="DS1480" s="240"/>
      <c r="DT1480" s="240"/>
      <c r="DU1480" s="240"/>
      <c r="DV1480" s="240"/>
      <c r="DW1480" s="240"/>
      <c r="DX1480" s="240"/>
      <c r="DY1480" s="240"/>
      <c r="DZ1480" s="240"/>
      <c r="EA1480" s="240"/>
      <c r="EB1480" s="240"/>
      <c r="EC1480" s="240"/>
      <c r="ED1480" s="240"/>
      <c r="EE1480" s="240"/>
      <c r="EF1480" s="240"/>
      <c r="EG1480" s="240"/>
      <c r="EH1480" s="240"/>
      <c r="EI1480" s="240"/>
      <c r="EJ1480" s="240"/>
      <c r="EK1480" s="240"/>
      <c r="EL1480" s="240"/>
      <c r="EM1480" s="240"/>
      <c r="EN1480" s="240"/>
      <c r="EO1480" s="240"/>
      <c r="EP1480" s="240"/>
      <c r="EQ1480" s="240"/>
      <c r="ER1480" s="240"/>
      <c r="ES1480" s="240"/>
      <c r="ET1480" s="240"/>
      <c r="EU1480" s="240"/>
      <c r="EV1480" s="240"/>
      <c r="EW1480" s="240"/>
      <c r="EX1480" s="240"/>
      <c r="EY1480" s="240"/>
      <c r="EZ1480" s="240"/>
      <c r="FA1480" s="240"/>
      <c r="FB1480" s="240"/>
      <c r="FC1480" s="240"/>
      <c r="FD1480" s="240"/>
      <c r="FE1480" s="240"/>
      <c r="FF1480" s="240"/>
      <c r="FG1480" s="240"/>
      <c r="FH1480" s="240"/>
      <c r="FI1480" s="240"/>
      <c r="FJ1480" s="240"/>
      <c r="FK1480" s="240"/>
      <c r="FL1480" s="240"/>
      <c r="FM1480" s="240"/>
      <c r="FN1480" s="240"/>
      <c r="FO1480" s="240"/>
      <c r="FP1480" s="240"/>
      <c r="FQ1480" s="240"/>
      <c r="FR1480" s="240"/>
      <c r="FS1480" s="240"/>
      <c r="FT1480" s="240"/>
      <c r="FU1480" s="240"/>
      <c r="FV1480" s="240"/>
    </row>
    <row r="1481" spans="1:178" s="250" customFormat="1">
      <c r="A1481" s="234"/>
      <c r="B1481" s="234"/>
      <c r="C1481" s="234"/>
      <c r="D1481" s="234"/>
      <c r="E1481" s="234"/>
      <c r="F1481" s="234"/>
      <c r="G1481" s="235"/>
      <c r="H1481" s="236"/>
      <c r="AJ1481" s="290"/>
      <c r="AK1481" s="240"/>
      <c r="AL1481" s="240"/>
      <c r="AM1481" s="240"/>
      <c r="AN1481" s="240"/>
      <c r="AO1481" s="240"/>
      <c r="AP1481" s="240"/>
      <c r="AQ1481" s="240"/>
      <c r="AR1481" s="240"/>
      <c r="AS1481" s="240"/>
      <c r="AT1481" s="240"/>
      <c r="AU1481" s="240"/>
      <c r="AV1481" s="240"/>
      <c r="AW1481" s="240"/>
      <c r="AX1481" s="240"/>
      <c r="AY1481" s="240"/>
      <c r="AZ1481" s="240"/>
      <c r="BA1481" s="240"/>
      <c r="BB1481" s="240"/>
      <c r="BC1481" s="240"/>
      <c r="BD1481" s="240"/>
      <c r="BE1481" s="240"/>
      <c r="BF1481" s="240"/>
      <c r="BG1481" s="240"/>
      <c r="BH1481" s="240"/>
      <c r="BI1481" s="240"/>
      <c r="BJ1481" s="240"/>
      <c r="BK1481" s="240"/>
      <c r="BL1481" s="240"/>
      <c r="BM1481" s="240"/>
      <c r="BN1481" s="240"/>
      <c r="BO1481" s="240"/>
      <c r="BP1481" s="240"/>
      <c r="BQ1481" s="240"/>
      <c r="BR1481" s="240"/>
      <c r="BS1481" s="240"/>
      <c r="BT1481" s="240"/>
      <c r="BU1481" s="240"/>
      <c r="BV1481" s="240"/>
      <c r="BW1481" s="240"/>
      <c r="BX1481" s="240"/>
      <c r="BY1481" s="240"/>
      <c r="BZ1481" s="240"/>
      <c r="CA1481" s="240"/>
      <c r="CB1481" s="240"/>
      <c r="CC1481" s="240"/>
      <c r="CD1481" s="240"/>
      <c r="CE1481" s="240"/>
      <c r="CF1481" s="240"/>
      <c r="CG1481" s="240"/>
      <c r="CH1481" s="240"/>
      <c r="CI1481" s="240"/>
      <c r="CJ1481" s="240"/>
      <c r="CK1481" s="240"/>
      <c r="CL1481" s="240"/>
      <c r="CM1481" s="240"/>
      <c r="CN1481" s="240"/>
      <c r="CO1481" s="240"/>
      <c r="CP1481" s="240"/>
      <c r="CQ1481" s="240"/>
      <c r="CR1481" s="240"/>
      <c r="CS1481" s="240"/>
      <c r="CT1481" s="240"/>
      <c r="CU1481" s="240"/>
      <c r="CV1481" s="240"/>
      <c r="CW1481" s="240"/>
      <c r="CX1481" s="240"/>
      <c r="CY1481" s="240"/>
      <c r="CZ1481" s="240"/>
      <c r="DA1481" s="240"/>
      <c r="DB1481" s="240"/>
      <c r="DC1481" s="240"/>
      <c r="DD1481" s="240"/>
      <c r="DE1481" s="240"/>
      <c r="DF1481" s="240"/>
      <c r="DG1481" s="240"/>
      <c r="DH1481" s="240"/>
      <c r="DI1481" s="240"/>
      <c r="DJ1481" s="240"/>
      <c r="DK1481" s="240"/>
      <c r="DL1481" s="240"/>
      <c r="DM1481" s="240"/>
      <c r="DN1481" s="240"/>
      <c r="DO1481" s="240"/>
      <c r="DP1481" s="240"/>
      <c r="DQ1481" s="240"/>
      <c r="DR1481" s="240"/>
      <c r="DS1481" s="240"/>
      <c r="DT1481" s="240"/>
      <c r="DU1481" s="240"/>
      <c r="DV1481" s="240"/>
      <c r="DW1481" s="240"/>
      <c r="DX1481" s="240"/>
      <c r="DY1481" s="240"/>
      <c r="DZ1481" s="240"/>
      <c r="EA1481" s="240"/>
      <c r="EB1481" s="240"/>
      <c r="EC1481" s="240"/>
      <c r="ED1481" s="240"/>
      <c r="EE1481" s="240"/>
      <c r="EF1481" s="240"/>
      <c r="EG1481" s="240"/>
      <c r="EH1481" s="240"/>
      <c r="EI1481" s="240"/>
      <c r="EJ1481" s="240"/>
      <c r="EK1481" s="240"/>
      <c r="EL1481" s="240"/>
      <c r="EM1481" s="240"/>
      <c r="EN1481" s="240"/>
      <c r="EO1481" s="240"/>
      <c r="EP1481" s="240"/>
      <c r="EQ1481" s="240"/>
      <c r="ER1481" s="240"/>
      <c r="ES1481" s="240"/>
      <c r="ET1481" s="240"/>
      <c r="EU1481" s="240"/>
      <c r="EV1481" s="240"/>
      <c r="EW1481" s="240"/>
      <c r="EX1481" s="240"/>
      <c r="EY1481" s="240"/>
      <c r="EZ1481" s="240"/>
      <c r="FA1481" s="240"/>
      <c r="FB1481" s="240"/>
      <c r="FC1481" s="240"/>
      <c r="FD1481" s="240"/>
      <c r="FE1481" s="240"/>
      <c r="FF1481" s="240"/>
      <c r="FG1481" s="240"/>
      <c r="FH1481" s="240"/>
      <c r="FI1481" s="240"/>
      <c r="FJ1481" s="240"/>
      <c r="FK1481" s="240"/>
      <c r="FL1481" s="240"/>
      <c r="FM1481" s="240"/>
      <c r="FN1481" s="240"/>
      <c r="FO1481" s="240"/>
      <c r="FP1481" s="240"/>
      <c r="FQ1481" s="240"/>
      <c r="FR1481" s="240"/>
      <c r="FS1481" s="240"/>
      <c r="FT1481" s="240"/>
      <c r="FU1481" s="240"/>
      <c r="FV1481" s="240"/>
    </row>
    <row r="1482" spans="1:178" s="250" customFormat="1">
      <c r="A1482" s="234"/>
      <c r="B1482" s="234"/>
      <c r="C1482" s="234"/>
      <c r="D1482" s="234"/>
      <c r="E1482" s="234"/>
      <c r="F1482" s="234"/>
      <c r="G1482" s="235"/>
      <c r="H1482" s="236"/>
      <c r="AJ1482" s="290"/>
      <c r="AK1482" s="240"/>
      <c r="AL1482" s="240"/>
      <c r="AM1482" s="240"/>
      <c r="AN1482" s="240"/>
      <c r="AO1482" s="240"/>
      <c r="AP1482" s="240"/>
      <c r="AQ1482" s="240"/>
      <c r="AR1482" s="240"/>
      <c r="AS1482" s="240"/>
      <c r="AT1482" s="240"/>
      <c r="AU1482" s="240"/>
      <c r="AV1482" s="240"/>
      <c r="AW1482" s="240"/>
      <c r="AX1482" s="240"/>
      <c r="AY1482" s="240"/>
      <c r="AZ1482" s="240"/>
      <c r="BA1482" s="240"/>
      <c r="BB1482" s="240"/>
      <c r="BC1482" s="240"/>
      <c r="BD1482" s="240"/>
      <c r="BE1482" s="240"/>
      <c r="BF1482" s="240"/>
      <c r="BG1482" s="240"/>
      <c r="BH1482" s="240"/>
      <c r="BI1482" s="240"/>
      <c r="BJ1482" s="240"/>
      <c r="BK1482" s="240"/>
      <c r="BL1482" s="240"/>
      <c r="BM1482" s="240"/>
      <c r="BN1482" s="240"/>
      <c r="BO1482" s="240"/>
      <c r="BP1482" s="240"/>
      <c r="BQ1482" s="240"/>
      <c r="BR1482" s="240"/>
      <c r="BS1482" s="240"/>
      <c r="BT1482" s="240"/>
      <c r="BU1482" s="240"/>
      <c r="BV1482" s="240"/>
      <c r="BW1482" s="240"/>
      <c r="BX1482" s="240"/>
      <c r="BY1482" s="240"/>
      <c r="BZ1482" s="240"/>
      <c r="CA1482" s="240"/>
      <c r="CB1482" s="240"/>
      <c r="CC1482" s="240"/>
      <c r="CD1482" s="240"/>
      <c r="CE1482" s="240"/>
      <c r="CF1482" s="240"/>
      <c r="CG1482" s="240"/>
      <c r="CH1482" s="240"/>
      <c r="CI1482" s="240"/>
      <c r="CJ1482" s="240"/>
      <c r="CK1482" s="240"/>
      <c r="CL1482" s="240"/>
      <c r="CM1482" s="240"/>
      <c r="CN1482" s="240"/>
      <c r="CO1482" s="240"/>
      <c r="CP1482" s="240"/>
      <c r="CQ1482" s="240"/>
      <c r="CR1482" s="240"/>
      <c r="CS1482" s="240"/>
      <c r="CT1482" s="240"/>
      <c r="CU1482" s="240"/>
      <c r="CV1482" s="240"/>
      <c r="CW1482" s="240"/>
      <c r="CX1482" s="240"/>
      <c r="CY1482" s="240"/>
      <c r="CZ1482" s="240"/>
      <c r="DA1482" s="240"/>
      <c r="DB1482" s="240"/>
      <c r="DC1482" s="240"/>
      <c r="DD1482" s="240"/>
      <c r="DE1482" s="240"/>
      <c r="DF1482" s="240"/>
      <c r="DG1482" s="240"/>
      <c r="DH1482" s="240"/>
      <c r="DI1482" s="240"/>
      <c r="DJ1482" s="240"/>
      <c r="DK1482" s="240"/>
      <c r="DL1482" s="240"/>
      <c r="DM1482" s="240"/>
      <c r="DN1482" s="240"/>
      <c r="DO1482" s="240"/>
      <c r="DP1482" s="240"/>
      <c r="DQ1482" s="240"/>
      <c r="DR1482" s="240"/>
      <c r="DS1482" s="240"/>
      <c r="DT1482" s="240"/>
      <c r="DU1482" s="240"/>
      <c r="DV1482" s="240"/>
      <c r="DW1482" s="240"/>
      <c r="DX1482" s="240"/>
      <c r="DY1482" s="240"/>
      <c r="DZ1482" s="240"/>
      <c r="EA1482" s="240"/>
      <c r="EB1482" s="240"/>
      <c r="EC1482" s="240"/>
      <c r="ED1482" s="240"/>
      <c r="EE1482" s="240"/>
      <c r="EF1482" s="240"/>
      <c r="EG1482" s="240"/>
      <c r="EH1482" s="240"/>
      <c r="EI1482" s="240"/>
      <c r="EJ1482" s="240"/>
      <c r="EK1482" s="240"/>
      <c r="EL1482" s="240"/>
      <c r="EM1482" s="240"/>
      <c r="EN1482" s="240"/>
      <c r="EO1482" s="240"/>
      <c r="EP1482" s="240"/>
      <c r="EQ1482" s="240"/>
      <c r="ER1482" s="240"/>
      <c r="ES1482" s="240"/>
      <c r="ET1482" s="240"/>
      <c r="EU1482" s="240"/>
      <c r="EV1482" s="240"/>
      <c r="EW1482" s="240"/>
      <c r="EX1482" s="240"/>
      <c r="EY1482" s="240"/>
      <c r="EZ1482" s="240"/>
      <c r="FA1482" s="240"/>
      <c r="FB1482" s="240"/>
      <c r="FC1482" s="240"/>
      <c r="FD1482" s="240"/>
      <c r="FE1482" s="240"/>
      <c r="FF1482" s="240"/>
      <c r="FG1482" s="240"/>
      <c r="FH1482" s="240"/>
      <c r="FI1482" s="240"/>
      <c r="FJ1482" s="240"/>
      <c r="FK1482" s="240"/>
      <c r="FL1482" s="240"/>
      <c r="FM1482" s="240"/>
      <c r="FN1482" s="240"/>
      <c r="FO1482" s="240"/>
      <c r="FP1482" s="240"/>
      <c r="FQ1482" s="240"/>
      <c r="FR1482" s="240"/>
      <c r="FS1482" s="240"/>
      <c r="FT1482" s="240"/>
      <c r="FU1482" s="240"/>
      <c r="FV1482" s="240"/>
    </row>
    <row r="1483" spans="1:178" s="250" customFormat="1">
      <c r="A1483" s="234"/>
      <c r="B1483" s="234"/>
      <c r="C1483" s="234"/>
      <c r="D1483" s="234"/>
      <c r="E1483" s="234"/>
      <c r="F1483" s="234"/>
      <c r="G1483" s="235"/>
      <c r="H1483" s="236"/>
      <c r="AJ1483" s="290"/>
      <c r="AK1483" s="240"/>
      <c r="AL1483" s="240"/>
      <c r="AM1483" s="240"/>
      <c r="AN1483" s="240"/>
      <c r="AO1483" s="240"/>
      <c r="AP1483" s="240"/>
      <c r="AQ1483" s="240"/>
      <c r="AR1483" s="240"/>
      <c r="AS1483" s="240"/>
      <c r="AT1483" s="240"/>
      <c r="AU1483" s="240"/>
      <c r="AV1483" s="240"/>
      <c r="AW1483" s="240"/>
      <c r="AX1483" s="240"/>
      <c r="AY1483" s="240"/>
      <c r="AZ1483" s="240"/>
      <c r="BA1483" s="240"/>
      <c r="BB1483" s="240"/>
      <c r="BC1483" s="240"/>
      <c r="BD1483" s="240"/>
      <c r="BE1483" s="240"/>
      <c r="BF1483" s="240"/>
      <c r="BG1483" s="240"/>
      <c r="BH1483" s="240"/>
      <c r="BI1483" s="240"/>
      <c r="BJ1483" s="240"/>
      <c r="BK1483" s="240"/>
      <c r="BL1483" s="240"/>
      <c r="BM1483" s="240"/>
      <c r="BN1483" s="240"/>
      <c r="BO1483" s="240"/>
      <c r="BP1483" s="240"/>
      <c r="BQ1483" s="240"/>
      <c r="BR1483" s="240"/>
      <c r="BS1483" s="240"/>
      <c r="BT1483" s="240"/>
      <c r="BU1483" s="240"/>
      <c r="BV1483" s="240"/>
      <c r="BW1483" s="240"/>
      <c r="BX1483" s="240"/>
      <c r="BY1483" s="240"/>
      <c r="BZ1483" s="240"/>
      <c r="CA1483" s="240"/>
      <c r="CB1483" s="240"/>
      <c r="CC1483" s="240"/>
      <c r="CD1483" s="240"/>
      <c r="CE1483" s="240"/>
      <c r="CF1483" s="240"/>
      <c r="CG1483" s="240"/>
      <c r="CH1483" s="240"/>
      <c r="CI1483" s="240"/>
      <c r="CJ1483" s="240"/>
      <c r="CK1483" s="240"/>
      <c r="CL1483" s="240"/>
      <c r="CM1483" s="240"/>
      <c r="CN1483" s="240"/>
      <c r="CO1483" s="240"/>
      <c r="CP1483" s="240"/>
      <c r="CQ1483" s="240"/>
      <c r="CR1483" s="240"/>
      <c r="CS1483" s="240"/>
      <c r="CT1483" s="240"/>
      <c r="CU1483" s="240"/>
      <c r="CV1483" s="240"/>
      <c r="CW1483" s="240"/>
      <c r="CX1483" s="240"/>
      <c r="CY1483" s="240"/>
      <c r="CZ1483" s="240"/>
      <c r="DA1483" s="240"/>
      <c r="DB1483" s="240"/>
      <c r="DC1483" s="240"/>
      <c r="DD1483" s="240"/>
      <c r="DE1483" s="240"/>
      <c r="DF1483" s="240"/>
      <c r="DG1483" s="240"/>
      <c r="DH1483" s="240"/>
      <c r="DI1483" s="240"/>
      <c r="DJ1483" s="240"/>
      <c r="DK1483" s="240"/>
      <c r="DL1483" s="240"/>
      <c r="DM1483" s="240"/>
      <c r="DN1483" s="240"/>
      <c r="DO1483" s="240"/>
      <c r="DP1483" s="240"/>
      <c r="DQ1483" s="240"/>
      <c r="DR1483" s="240"/>
      <c r="DS1483" s="240"/>
      <c r="DT1483" s="240"/>
      <c r="DU1483" s="240"/>
      <c r="DV1483" s="240"/>
      <c r="DW1483" s="240"/>
      <c r="DX1483" s="240"/>
      <c r="DY1483" s="240"/>
      <c r="DZ1483" s="240"/>
      <c r="EA1483" s="240"/>
      <c r="EB1483" s="240"/>
      <c r="EC1483" s="240"/>
      <c r="ED1483" s="240"/>
      <c r="EE1483" s="240"/>
      <c r="EF1483" s="240"/>
      <c r="EG1483" s="240"/>
      <c r="EH1483" s="240"/>
      <c r="EI1483" s="240"/>
      <c r="EJ1483" s="240"/>
      <c r="EK1483" s="240"/>
      <c r="EL1483" s="240"/>
      <c r="EM1483" s="240"/>
      <c r="EN1483" s="240"/>
      <c r="EO1483" s="240"/>
      <c r="EP1483" s="240"/>
      <c r="EQ1483" s="240"/>
      <c r="ER1483" s="240"/>
      <c r="ES1483" s="240"/>
      <c r="ET1483" s="240"/>
      <c r="EU1483" s="240"/>
      <c r="EV1483" s="240"/>
      <c r="EW1483" s="240"/>
      <c r="EX1483" s="240"/>
      <c r="EY1483" s="240"/>
      <c r="EZ1483" s="240"/>
      <c r="FA1483" s="240"/>
      <c r="FB1483" s="240"/>
      <c r="FC1483" s="240"/>
      <c r="FD1483" s="240"/>
      <c r="FE1483" s="240"/>
      <c r="FF1483" s="240"/>
      <c r="FG1483" s="240"/>
      <c r="FH1483" s="240"/>
      <c r="FI1483" s="240"/>
      <c r="FJ1483" s="240"/>
      <c r="FK1483" s="240"/>
      <c r="FL1483" s="240"/>
      <c r="FM1483" s="240"/>
      <c r="FN1483" s="240"/>
      <c r="FO1483" s="240"/>
      <c r="FP1483" s="240"/>
      <c r="FQ1483" s="240"/>
      <c r="FR1483" s="240"/>
      <c r="FS1483" s="240"/>
      <c r="FT1483" s="240"/>
      <c r="FU1483" s="240"/>
      <c r="FV1483" s="240"/>
    </row>
    <row r="1484" spans="1:178" s="250" customFormat="1">
      <c r="A1484" s="234"/>
      <c r="B1484" s="234"/>
      <c r="C1484" s="234"/>
      <c r="D1484" s="234"/>
      <c r="E1484" s="234"/>
      <c r="F1484" s="234"/>
      <c r="G1484" s="235"/>
      <c r="H1484" s="236"/>
      <c r="AJ1484" s="290"/>
      <c r="AK1484" s="240"/>
      <c r="AL1484" s="240"/>
      <c r="AM1484" s="240"/>
      <c r="AN1484" s="240"/>
      <c r="AO1484" s="240"/>
      <c r="AP1484" s="240"/>
      <c r="AQ1484" s="240"/>
      <c r="AR1484" s="240"/>
      <c r="AS1484" s="240"/>
      <c r="AT1484" s="240"/>
      <c r="AU1484" s="240"/>
      <c r="AV1484" s="240"/>
      <c r="AW1484" s="240"/>
      <c r="AX1484" s="240"/>
      <c r="AY1484" s="240"/>
      <c r="AZ1484" s="240"/>
      <c r="BA1484" s="240"/>
      <c r="BB1484" s="240"/>
      <c r="BC1484" s="240"/>
      <c r="BD1484" s="240"/>
      <c r="BE1484" s="240"/>
      <c r="BF1484" s="240"/>
      <c r="BG1484" s="240"/>
      <c r="BH1484" s="240"/>
      <c r="BI1484" s="240"/>
      <c r="BJ1484" s="240"/>
      <c r="BK1484" s="240"/>
      <c r="BL1484" s="240"/>
      <c r="BM1484" s="240"/>
      <c r="BN1484" s="240"/>
      <c r="BO1484" s="240"/>
      <c r="BP1484" s="240"/>
      <c r="BQ1484" s="240"/>
      <c r="BR1484" s="240"/>
      <c r="BS1484" s="240"/>
      <c r="BT1484" s="240"/>
      <c r="BU1484" s="240"/>
      <c r="BV1484" s="240"/>
      <c r="BW1484" s="240"/>
      <c r="BX1484" s="240"/>
      <c r="BY1484" s="240"/>
      <c r="BZ1484" s="240"/>
      <c r="CA1484" s="240"/>
      <c r="CB1484" s="240"/>
      <c r="CC1484" s="240"/>
      <c r="CD1484" s="240"/>
      <c r="CE1484" s="240"/>
      <c r="CF1484" s="240"/>
      <c r="CG1484" s="240"/>
      <c r="CH1484" s="240"/>
      <c r="CI1484" s="240"/>
      <c r="CJ1484" s="240"/>
      <c r="CK1484" s="240"/>
      <c r="CL1484" s="240"/>
      <c r="CM1484" s="240"/>
      <c r="CN1484" s="240"/>
      <c r="CO1484" s="240"/>
      <c r="CP1484" s="240"/>
      <c r="CQ1484" s="240"/>
      <c r="CR1484" s="240"/>
      <c r="CS1484" s="240"/>
      <c r="CT1484" s="240"/>
      <c r="CU1484" s="240"/>
      <c r="CV1484" s="240"/>
      <c r="CW1484" s="240"/>
      <c r="CX1484" s="240"/>
      <c r="CY1484" s="240"/>
      <c r="CZ1484" s="240"/>
      <c r="DA1484" s="240"/>
      <c r="DB1484" s="240"/>
      <c r="DC1484" s="240"/>
      <c r="DD1484" s="240"/>
      <c r="DE1484" s="240"/>
      <c r="DF1484" s="240"/>
      <c r="DG1484" s="240"/>
      <c r="DH1484" s="240"/>
      <c r="DI1484" s="240"/>
      <c r="DJ1484" s="240"/>
      <c r="DK1484" s="240"/>
      <c r="DL1484" s="240"/>
      <c r="DM1484" s="240"/>
      <c r="DN1484" s="240"/>
      <c r="DO1484" s="240"/>
      <c r="DP1484" s="240"/>
      <c r="DQ1484" s="240"/>
      <c r="DR1484" s="240"/>
      <c r="DS1484" s="240"/>
      <c r="DT1484" s="240"/>
      <c r="DU1484" s="240"/>
      <c r="DV1484" s="240"/>
      <c r="DW1484" s="240"/>
      <c r="DX1484" s="240"/>
      <c r="DY1484" s="240"/>
      <c r="DZ1484" s="240"/>
      <c r="EA1484" s="240"/>
      <c r="EB1484" s="240"/>
      <c r="EC1484" s="240"/>
      <c r="ED1484" s="240"/>
      <c r="EE1484" s="240"/>
      <c r="EF1484" s="240"/>
      <c r="EG1484" s="240"/>
      <c r="EH1484" s="240"/>
      <c r="EI1484" s="240"/>
      <c r="EJ1484" s="240"/>
      <c r="EK1484" s="240"/>
      <c r="EL1484" s="240"/>
      <c r="EM1484" s="240"/>
      <c r="EN1484" s="240"/>
      <c r="EO1484" s="240"/>
      <c r="EP1484" s="240"/>
      <c r="EQ1484" s="240"/>
      <c r="ER1484" s="240"/>
      <c r="ES1484" s="240"/>
      <c r="ET1484" s="240"/>
      <c r="EU1484" s="240"/>
      <c r="EV1484" s="240"/>
      <c r="EW1484" s="240"/>
      <c r="EX1484" s="240"/>
      <c r="EY1484" s="240"/>
      <c r="EZ1484" s="240"/>
      <c r="FA1484" s="240"/>
      <c r="FB1484" s="240"/>
      <c r="FC1484" s="240"/>
      <c r="FD1484" s="240"/>
      <c r="FE1484" s="240"/>
      <c r="FF1484" s="240"/>
      <c r="FG1484" s="240"/>
      <c r="FH1484" s="240"/>
      <c r="FI1484" s="240"/>
      <c r="FJ1484" s="240"/>
      <c r="FK1484" s="240"/>
      <c r="FL1484" s="240"/>
      <c r="FM1484" s="240"/>
      <c r="FN1484" s="240"/>
      <c r="FO1484" s="240"/>
      <c r="FP1484" s="240"/>
      <c r="FQ1484" s="240"/>
      <c r="FR1484" s="240"/>
      <c r="FS1484" s="240"/>
      <c r="FT1484" s="240"/>
      <c r="FU1484" s="240"/>
      <c r="FV1484" s="240"/>
    </row>
    <row r="1485" spans="1:178" s="250" customFormat="1">
      <c r="A1485" s="234"/>
      <c r="B1485" s="234"/>
      <c r="C1485" s="234"/>
      <c r="D1485" s="234"/>
      <c r="E1485" s="234"/>
      <c r="F1485" s="234"/>
      <c r="G1485" s="235"/>
      <c r="H1485" s="236"/>
      <c r="AJ1485" s="290"/>
      <c r="AK1485" s="240"/>
      <c r="AL1485" s="240"/>
      <c r="AM1485" s="240"/>
      <c r="AN1485" s="240"/>
      <c r="AO1485" s="240"/>
      <c r="AP1485" s="240"/>
      <c r="AQ1485" s="240"/>
      <c r="AR1485" s="240"/>
      <c r="AS1485" s="240"/>
      <c r="AT1485" s="240"/>
      <c r="AU1485" s="240"/>
      <c r="AV1485" s="240"/>
      <c r="AW1485" s="240"/>
      <c r="AX1485" s="240"/>
      <c r="AY1485" s="240"/>
      <c r="AZ1485" s="240"/>
      <c r="BA1485" s="240"/>
      <c r="BB1485" s="240"/>
      <c r="BC1485" s="240"/>
      <c r="BD1485" s="240"/>
      <c r="BE1485" s="240"/>
      <c r="BF1485" s="240"/>
      <c r="BG1485" s="240"/>
      <c r="BH1485" s="240"/>
      <c r="BI1485" s="240"/>
      <c r="BJ1485" s="240"/>
      <c r="BK1485" s="240"/>
      <c r="BL1485" s="240"/>
      <c r="BM1485" s="240"/>
      <c r="BN1485" s="240"/>
      <c r="BO1485" s="240"/>
      <c r="BP1485" s="240"/>
      <c r="BQ1485" s="240"/>
      <c r="BR1485" s="240"/>
      <c r="BS1485" s="240"/>
      <c r="BT1485" s="240"/>
      <c r="BU1485" s="240"/>
      <c r="BV1485" s="240"/>
      <c r="BW1485" s="240"/>
      <c r="BX1485" s="240"/>
      <c r="BY1485" s="240"/>
      <c r="BZ1485" s="240"/>
      <c r="CA1485" s="240"/>
      <c r="CB1485" s="240"/>
      <c r="CC1485" s="240"/>
      <c r="CD1485" s="240"/>
      <c r="CE1485" s="240"/>
      <c r="CF1485" s="240"/>
      <c r="CG1485" s="240"/>
      <c r="CH1485" s="240"/>
      <c r="CI1485" s="240"/>
      <c r="CJ1485" s="240"/>
      <c r="CK1485" s="240"/>
      <c r="CL1485" s="240"/>
      <c r="CM1485" s="240"/>
      <c r="CN1485" s="240"/>
      <c r="CO1485" s="240"/>
      <c r="CP1485" s="240"/>
      <c r="CQ1485" s="240"/>
      <c r="CR1485" s="240"/>
      <c r="CS1485" s="240"/>
      <c r="CT1485" s="240"/>
      <c r="CU1485" s="240"/>
      <c r="CV1485" s="240"/>
      <c r="CW1485" s="240"/>
      <c r="CX1485" s="240"/>
      <c r="CY1485" s="240"/>
      <c r="CZ1485" s="240"/>
      <c r="DA1485" s="240"/>
      <c r="DB1485" s="240"/>
      <c r="DC1485" s="240"/>
      <c r="DD1485" s="240"/>
      <c r="DE1485" s="240"/>
      <c r="DF1485" s="240"/>
      <c r="DG1485" s="240"/>
      <c r="DH1485" s="240"/>
      <c r="DI1485" s="240"/>
      <c r="DJ1485" s="240"/>
      <c r="DK1485" s="240"/>
      <c r="DL1485" s="240"/>
      <c r="DM1485" s="240"/>
      <c r="DN1485" s="240"/>
      <c r="DO1485" s="240"/>
      <c r="DP1485" s="240"/>
      <c r="DQ1485" s="240"/>
      <c r="DR1485" s="240"/>
      <c r="DS1485" s="240"/>
      <c r="DT1485" s="240"/>
      <c r="DU1485" s="240"/>
      <c r="DV1485" s="240"/>
      <c r="DW1485" s="240"/>
      <c r="DX1485" s="240"/>
      <c r="DY1485" s="240"/>
      <c r="DZ1485" s="240"/>
      <c r="EA1485" s="240"/>
      <c r="EB1485" s="240"/>
      <c r="EC1485" s="240"/>
      <c r="ED1485" s="240"/>
      <c r="EE1485" s="240"/>
      <c r="EF1485" s="240"/>
      <c r="EG1485" s="240"/>
      <c r="EH1485" s="240"/>
      <c r="EI1485" s="240"/>
      <c r="EJ1485" s="240"/>
      <c r="EK1485" s="240"/>
      <c r="EL1485" s="240"/>
      <c r="EM1485" s="240"/>
      <c r="EN1485" s="240"/>
      <c r="EO1485" s="240"/>
      <c r="EP1485" s="240"/>
      <c r="EQ1485" s="240"/>
      <c r="ER1485" s="240"/>
      <c r="ES1485" s="240"/>
      <c r="ET1485" s="240"/>
      <c r="EU1485" s="240"/>
      <c r="EV1485" s="240"/>
      <c r="EW1485" s="240"/>
      <c r="EX1485" s="240"/>
      <c r="EY1485" s="240"/>
      <c r="EZ1485" s="240"/>
      <c r="FA1485" s="240"/>
      <c r="FB1485" s="240"/>
      <c r="FC1485" s="240"/>
      <c r="FD1485" s="240"/>
      <c r="FE1485" s="240"/>
      <c r="FF1485" s="240"/>
      <c r="FG1485" s="240"/>
      <c r="FH1485" s="240"/>
      <c r="FI1485" s="240"/>
      <c r="FJ1485" s="240"/>
      <c r="FK1485" s="240"/>
      <c r="FL1485" s="240"/>
      <c r="FM1485" s="240"/>
      <c r="FN1485" s="240"/>
      <c r="FO1485" s="240"/>
      <c r="FP1485" s="240"/>
      <c r="FQ1485" s="240"/>
      <c r="FR1485" s="240"/>
      <c r="FS1485" s="240"/>
      <c r="FT1485" s="240"/>
      <c r="FU1485" s="240"/>
      <c r="FV1485" s="240"/>
    </row>
    <row r="1486" spans="1:178" s="250" customFormat="1">
      <c r="A1486" s="234"/>
      <c r="B1486" s="234"/>
      <c r="C1486" s="234"/>
      <c r="D1486" s="234"/>
      <c r="E1486" s="234"/>
      <c r="F1486" s="234"/>
      <c r="G1486" s="235"/>
      <c r="H1486" s="236"/>
      <c r="AJ1486" s="290"/>
      <c r="AK1486" s="240"/>
      <c r="AL1486" s="240"/>
      <c r="AM1486" s="240"/>
      <c r="AN1486" s="240"/>
      <c r="AO1486" s="240"/>
      <c r="AP1486" s="240"/>
      <c r="AQ1486" s="240"/>
      <c r="AR1486" s="240"/>
      <c r="AS1486" s="240"/>
      <c r="AT1486" s="240"/>
      <c r="AU1486" s="240"/>
      <c r="AV1486" s="240"/>
      <c r="AW1486" s="240"/>
      <c r="AX1486" s="240"/>
      <c r="AY1486" s="240"/>
      <c r="AZ1486" s="240"/>
      <c r="BA1486" s="240"/>
      <c r="BB1486" s="240"/>
      <c r="BC1486" s="240"/>
      <c r="BD1486" s="240"/>
      <c r="BE1486" s="240"/>
      <c r="BF1486" s="240"/>
      <c r="BG1486" s="240"/>
      <c r="BH1486" s="240"/>
      <c r="BI1486" s="240"/>
      <c r="BJ1486" s="240"/>
      <c r="BK1486" s="240"/>
      <c r="BL1486" s="240"/>
      <c r="BM1486" s="240"/>
      <c r="BN1486" s="240"/>
      <c r="BO1486" s="240"/>
      <c r="BP1486" s="240"/>
      <c r="BQ1486" s="240"/>
      <c r="BR1486" s="240"/>
      <c r="BS1486" s="240"/>
      <c r="BT1486" s="240"/>
      <c r="BU1486" s="240"/>
      <c r="BV1486" s="240"/>
      <c r="BW1486" s="240"/>
      <c r="BX1486" s="240"/>
      <c r="BY1486" s="240"/>
      <c r="BZ1486" s="240"/>
      <c r="CA1486" s="240"/>
      <c r="CB1486" s="240"/>
      <c r="CC1486" s="240"/>
      <c r="CD1486" s="240"/>
      <c r="CE1486" s="240"/>
      <c r="CF1486" s="240"/>
      <c r="CG1486" s="240"/>
      <c r="CH1486" s="240"/>
      <c r="CI1486" s="240"/>
      <c r="CJ1486" s="240"/>
      <c r="CK1486" s="240"/>
      <c r="CL1486" s="240"/>
      <c r="CM1486" s="240"/>
      <c r="CN1486" s="240"/>
      <c r="CO1486" s="240"/>
      <c r="CP1486" s="240"/>
      <c r="CQ1486" s="240"/>
      <c r="CR1486" s="240"/>
      <c r="CS1486" s="240"/>
      <c r="CT1486" s="240"/>
      <c r="CU1486" s="240"/>
      <c r="CV1486" s="240"/>
      <c r="CW1486" s="240"/>
      <c r="CX1486" s="240"/>
      <c r="CY1486" s="240"/>
      <c r="CZ1486" s="240"/>
      <c r="DA1486" s="240"/>
      <c r="DB1486" s="240"/>
      <c r="DC1486" s="240"/>
      <c r="DD1486" s="240"/>
      <c r="DE1486" s="240"/>
      <c r="DF1486" s="240"/>
      <c r="DG1486" s="240"/>
      <c r="DH1486" s="240"/>
      <c r="DI1486" s="240"/>
      <c r="DJ1486" s="240"/>
      <c r="DK1486" s="240"/>
      <c r="DL1486" s="240"/>
      <c r="DM1486" s="240"/>
      <c r="DN1486" s="240"/>
      <c r="DO1486" s="240"/>
      <c r="DP1486" s="240"/>
      <c r="DQ1486" s="240"/>
      <c r="DR1486" s="240"/>
      <c r="DS1486" s="240"/>
      <c r="DT1486" s="240"/>
      <c r="DU1486" s="240"/>
      <c r="DV1486" s="240"/>
      <c r="DW1486" s="240"/>
      <c r="DX1486" s="240"/>
      <c r="DY1486" s="240"/>
      <c r="DZ1486" s="240"/>
      <c r="EA1486" s="240"/>
      <c r="EB1486" s="240"/>
      <c r="EC1486" s="240"/>
      <c r="ED1486" s="240"/>
      <c r="EE1486" s="240"/>
      <c r="EF1486" s="240"/>
      <c r="EG1486" s="240"/>
      <c r="EH1486" s="240"/>
      <c r="EI1486" s="240"/>
      <c r="EJ1486" s="240"/>
      <c r="EK1486" s="240"/>
      <c r="EL1486" s="240"/>
      <c r="EM1486" s="240"/>
      <c r="EN1486" s="240"/>
      <c r="EO1486" s="240"/>
      <c r="EP1486" s="240"/>
      <c r="EQ1486" s="240"/>
      <c r="ER1486" s="240"/>
      <c r="ES1486" s="240"/>
      <c r="ET1486" s="240"/>
      <c r="EU1486" s="240"/>
      <c r="EV1486" s="240"/>
      <c r="EW1486" s="240"/>
      <c r="EX1486" s="240"/>
      <c r="EY1486" s="240"/>
      <c r="EZ1486" s="240"/>
      <c r="FA1486" s="240"/>
      <c r="FB1486" s="240"/>
      <c r="FC1486" s="240"/>
      <c r="FD1486" s="240"/>
      <c r="FE1486" s="240"/>
      <c r="FF1486" s="240"/>
      <c r="FG1486" s="240"/>
      <c r="FH1486" s="240"/>
      <c r="FI1486" s="240"/>
      <c r="FJ1486" s="240"/>
      <c r="FK1486" s="240"/>
      <c r="FL1486" s="240"/>
      <c r="FM1486" s="240"/>
      <c r="FN1486" s="240"/>
      <c r="FO1486" s="240"/>
      <c r="FP1486" s="240"/>
      <c r="FQ1486" s="240"/>
      <c r="FR1486" s="240"/>
      <c r="FS1486" s="240"/>
      <c r="FT1486" s="240"/>
      <c r="FU1486" s="240"/>
      <c r="FV1486" s="240"/>
    </row>
    <row r="1487" spans="1:178" s="250" customFormat="1">
      <c r="A1487" s="234"/>
      <c r="B1487" s="234"/>
      <c r="C1487" s="234"/>
      <c r="D1487" s="234"/>
      <c r="E1487" s="234"/>
      <c r="F1487" s="234"/>
      <c r="G1487" s="235"/>
      <c r="H1487" s="236"/>
      <c r="AJ1487" s="290"/>
      <c r="AK1487" s="240"/>
      <c r="AL1487" s="240"/>
      <c r="AM1487" s="240"/>
      <c r="AN1487" s="240"/>
      <c r="AO1487" s="240"/>
      <c r="AP1487" s="240"/>
      <c r="AQ1487" s="240"/>
      <c r="AR1487" s="240"/>
      <c r="AS1487" s="240"/>
      <c r="AT1487" s="240"/>
      <c r="AU1487" s="240"/>
      <c r="AV1487" s="240"/>
      <c r="AW1487" s="240"/>
      <c r="AX1487" s="240"/>
      <c r="AY1487" s="240"/>
      <c r="AZ1487" s="240"/>
      <c r="BA1487" s="240"/>
      <c r="BB1487" s="240"/>
      <c r="BC1487" s="240"/>
      <c r="BD1487" s="240"/>
      <c r="BE1487" s="240"/>
      <c r="BF1487" s="240"/>
      <c r="BG1487" s="240"/>
      <c r="BH1487" s="240"/>
      <c r="BI1487" s="240"/>
      <c r="BJ1487" s="240"/>
      <c r="BK1487" s="240"/>
      <c r="BL1487" s="240"/>
      <c r="BM1487" s="240"/>
      <c r="BN1487" s="240"/>
      <c r="BO1487" s="240"/>
      <c r="BP1487" s="240"/>
      <c r="BQ1487" s="240"/>
      <c r="BR1487" s="240"/>
      <c r="BS1487" s="240"/>
      <c r="BT1487" s="240"/>
      <c r="BU1487" s="240"/>
      <c r="BV1487" s="240"/>
      <c r="BW1487" s="240"/>
      <c r="BX1487" s="240"/>
      <c r="BY1487" s="240"/>
      <c r="BZ1487" s="240"/>
      <c r="CA1487" s="240"/>
      <c r="CB1487" s="240"/>
      <c r="CC1487" s="240"/>
      <c r="CD1487" s="240"/>
      <c r="CE1487" s="240"/>
      <c r="CF1487" s="240"/>
      <c r="CG1487" s="240"/>
      <c r="CH1487" s="240"/>
      <c r="CI1487" s="240"/>
      <c r="CJ1487" s="240"/>
      <c r="CK1487" s="240"/>
      <c r="CL1487" s="240"/>
      <c r="CM1487" s="240"/>
      <c r="CN1487" s="240"/>
      <c r="CO1487" s="240"/>
      <c r="CP1487" s="240"/>
      <c r="CQ1487" s="240"/>
      <c r="CR1487" s="240"/>
      <c r="CS1487" s="240"/>
      <c r="CT1487" s="240"/>
      <c r="CU1487" s="240"/>
      <c r="CV1487" s="240"/>
      <c r="CW1487" s="240"/>
      <c r="CX1487" s="240"/>
      <c r="CY1487" s="240"/>
      <c r="CZ1487" s="240"/>
      <c r="DA1487" s="240"/>
      <c r="DB1487" s="240"/>
      <c r="DC1487" s="240"/>
      <c r="DD1487" s="240"/>
      <c r="DE1487" s="240"/>
      <c r="DF1487" s="240"/>
      <c r="DG1487" s="240"/>
      <c r="DH1487" s="240"/>
      <c r="DI1487" s="240"/>
      <c r="DJ1487" s="240"/>
      <c r="DK1487" s="240"/>
      <c r="DL1487" s="240"/>
      <c r="DM1487" s="240"/>
      <c r="DN1487" s="240"/>
      <c r="DO1487" s="240"/>
      <c r="DP1487" s="240"/>
      <c r="DQ1487" s="240"/>
      <c r="DR1487" s="240"/>
      <c r="DS1487" s="240"/>
      <c r="DT1487" s="240"/>
      <c r="DU1487" s="240"/>
      <c r="DV1487" s="240"/>
      <c r="DW1487" s="240"/>
      <c r="DX1487" s="240"/>
      <c r="DY1487" s="240"/>
      <c r="DZ1487" s="240"/>
      <c r="EA1487" s="240"/>
      <c r="EB1487" s="240"/>
      <c r="EC1487" s="240"/>
      <c r="ED1487" s="240"/>
      <c r="EE1487" s="240"/>
      <c r="EF1487" s="240"/>
      <c r="EG1487" s="240"/>
      <c r="EH1487" s="240"/>
      <c r="EI1487" s="240"/>
      <c r="EJ1487" s="240"/>
      <c r="EK1487" s="240"/>
      <c r="EL1487" s="240"/>
      <c r="EM1487" s="240"/>
      <c r="EN1487" s="240"/>
      <c r="EO1487" s="240"/>
      <c r="EP1487" s="240"/>
      <c r="EQ1487" s="240"/>
      <c r="ER1487" s="240"/>
      <c r="ES1487" s="240"/>
      <c r="ET1487" s="240"/>
      <c r="EU1487" s="240"/>
      <c r="EV1487" s="240"/>
      <c r="EW1487" s="240"/>
      <c r="EX1487" s="240"/>
      <c r="EY1487" s="240"/>
      <c r="EZ1487" s="240"/>
      <c r="FA1487" s="240"/>
      <c r="FB1487" s="240"/>
      <c r="FC1487" s="240"/>
      <c r="FD1487" s="240"/>
      <c r="FE1487" s="240"/>
      <c r="FF1487" s="240"/>
      <c r="FG1487" s="240"/>
      <c r="FH1487" s="240"/>
      <c r="FI1487" s="240"/>
      <c r="FJ1487" s="240"/>
      <c r="FK1487" s="240"/>
      <c r="FL1487" s="240"/>
      <c r="FM1487" s="240"/>
      <c r="FN1487" s="240"/>
      <c r="FO1487" s="240"/>
      <c r="FP1487" s="240"/>
      <c r="FQ1487" s="240"/>
      <c r="FR1487" s="240"/>
      <c r="FS1487" s="240"/>
      <c r="FT1487" s="240"/>
      <c r="FU1487" s="240"/>
      <c r="FV1487" s="240"/>
    </row>
    <row r="1488" spans="1:178" s="250" customFormat="1">
      <c r="A1488" s="234"/>
      <c r="B1488" s="234"/>
      <c r="C1488" s="234"/>
      <c r="D1488" s="234"/>
      <c r="E1488" s="234"/>
      <c r="F1488" s="234"/>
      <c r="G1488" s="235"/>
      <c r="H1488" s="236"/>
      <c r="AJ1488" s="290"/>
      <c r="AK1488" s="240"/>
      <c r="AL1488" s="240"/>
      <c r="AM1488" s="240"/>
      <c r="AN1488" s="240"/>
      <c r="AO1488" s="240"/>
      <c r="AP1488" s="240"/>
      <c r="AQ1488" s="240"/>
      <c r="AR1488" s="240"/>
      <c r="AS1488" s="240"/>
      <c r="AT1488" s="240"/>
      <c r="AU1488" s="240"/>
      <c r="AV1488" s="240"/>
      <c r="AW1488" s="240"/>
      <c r="AX1488" s="240"/>
      <c r="AY1488" s="240"/>
      <c r="AZ1488" s="240"/>
      <c r="BA1488" s="240"/>
      <c r="BB1488" s="240"/>
      <c r="BC1488" s="240"/>
      <c r="BD1488" s="240"/>
      <c r="BE1488" s="240"/>
      <c r="BF1488" s="240"/>
      <c r="BG1488" s="240"/>
      <c r="BH1488" s="240"/>
      <c r="BI1488" s="240"/>
      <c r="BJ1488" s="240"/>
      <c r="BK1488" s="240"/>
      <c r="BL1488" s="240"/>
      <c r="BM1488" s="240"/>
      <c r="BN1488" s="240"/>
      <c r="BO1488" s="240"/>
      <c r="BP1488" s="240"/>
      <c r="BQ1488" s="240"/>
      <c r="BR1488" s="240"/>
      <c r="BS1488" s="240"/>
      <c r="BT1488" s="240"/>
      <c r="BU1488" s="240"/>
      <c r="BV1488" s="240"/>
      <c r="BW1488" s="240"/>
      <c r="BX1488" s="240"/>
      <c r="BY1488" s="240"/>
      <c r="BZ1488" s="240"/>
      <c r="CA1488" s="240"/>
      <c r="CB1488" s="240"/>
      <c r="CC1488" s="240"/>
      <c r="CD1488" s="240"/>
      <c r="CE1488" s="240"/>
      <c r="CF1488" s="240"/>
      <c r="CG1488" s="240"/>
      <c r="CH1488" s="240"/>
      <c r="CI1488" s="240"/>
      <c r="CJ1488" s="240"/>
      <c r="CK1488" s="240"/>
      <c r="CL1488" s="240"/>
      <c r="CM1488" s="240"/>
      <c r="CN1488" s="240"/>
      <c r="CO1488" s="240"/>
      <c r="CP1488" s="240"/>
      <c r="CQ1488" s="240"/>
      <c r="CR1488" s="240"/>
      <c r="CS1488" s="240"/>
      <c r="CT1488" s="240"/>
      <c r="CU1488" s="240"/>
      <c r="CV1488" s="240"/>
      <c r="CW1488" s="240"/>
      <c r="CX1488" s="240"/>
      <c r="CY1488" s="240"/>
      <c r="CZ1488" s="240"/>
      <c r="DA1488" s="240"/>
      <c r="DB1488" s="240"/>
      <c r="DC1488" s="240"/>
      <c r="DD1488" s="240"/>
      <c r="DE1488" s="240"/>
      <c r="DF1488" s="240"/>
      <c r="DG1488" s="240"/>
      <c r="DH1488" s="240"/>
      <c r="DI1488" s="240"/>
      <c r="DJ1488" s="240"/>
      <c r="DK1488" s="240"/>
      <c r="DL1488" s="240"/>
      <c r="DM1488" s="240"/>
      <c r="DN1488" s="240"/>
      <c r="DO1488" s="240"/>
      <c r="DP1488" s="240"/>
      <c r="DQ1488" s="240"/>
      <c r="DR1488" s="240"/>
      <c r="DS1488" s="240"/>
      <c r="DT1488" s="240"/>
      <c r="DU1488" s="240"/>
      <c r="DV1488" s="240"/>
      <c r="DW1488" s="240"/>
      <c r="DX1488" s="240"/>
      <c r="DY1488" s="240"/>
      <c r="DZ1488" s="240"/>
      <c r="EA1488" s="240"/>
      <c r="EB1488" s="240"/>
      <c r="EC1488" s="240"/>
      <c r="ED1488" s="240"/>
      <c r="EE1488" s="240"/>
      <c r="EF1488" s="240"/>
      <c r="EG1488" s="240"/>
      <c r="EH1488" s="240"/>
      <c r="EI1488" s="240"/>
      <c r="EJ1488" s="240"/>
      <c r="EK1488" s="240"/>
      <c r="EL1488" s="240"/>
      <c r="EM1488" s="240"/>
      <c r="EN1488" s="240"/>
      <c r="EO1488" s="240"/>
      <c r="EP1488" s="240"/>
      <c r="EQ1488" s="240"/>
      <c r="ER1488" s="240"/>
      <c r="ES1488" s="240"/>
      <c r="ET1488" s="240"/>
      <c r="EU1488" s="240"/>
      <c r="EV1488" s="240"/>
      <c r="EW1488" s="240"/>
      <c r="EX1488" s="240"/>
      <c r="EY1488" s="240"/>
      <c r="EZ1488" s="240"/>
      <c r="FA1488" s="240"/>
      <c r="FB1488" s="240"/>
      <c r="FC1488" s="240"/>
      <c r="FD1488" s="240"/>
      <c r="FE1488" s="240"/>
      <c r="FF1488" s="240"/>
      <c r="FG1488" s="240"/>
      <c r="FH1488" s="240"/>
      <c r="FI1488" s="240"/>
      <c r="FJ1488" s="240"/>
      <c r="FK1488" s="240"/>
      <c r="FL1488" s="240"/>
      <c r="FM1488" s="240"/>
      <c r="FN1488" s="240"/>
      <c r="FO1488" s="240"/>
      <c r="FP1488" s="240"/>
      <c r="FQ1488" s="240"/>
      <c r="FR1488" s="240"/>
      <c r="FS1488" s="240"/>
      <c r="FT1488" s="240"/>
      <c r="FU1488" s="240"/>
      <c r="FV1488" s="240"/>
    </row>
    <row r="1489" spans="1:178" s="250" customFormat="1">
      <c r="A1489" s="234"/>
      <c r="B1489" s="234"/>
      <c r="C1489" s="234"/>
      <c r="D1489" s="234"/>
      <c r="E1489" s="234"/>
      <c r="F1489" s="234"/>
      <c r="G1489" s="235"/>
      <c r="H1489" s="236"/>
      <c r="AJ1489" s="290"/>
      <c r="AK1489" s="240"/>
      <c r="AL1489" s="240"/>
      <c r="AM1489" s="240"/>
      <c r="AN1489" s="240"/>
      <c r="AO1489" s="240"/>
      <c r="AP1489" s="240"/>
      <c r="AQ1489" s="240"/>
      <c r="AR1489" s="240"/>
      <c r="AS1489" s="240"/>
      <c r="AT1489" s="240"/>
      <c r="AU1489" s="240"/>
      <c r="AV1489" s="240"/>
      <c r="AW1489" s="240"/>
      <c r="AX1489" s="240"/>
      <c r="AY1489" s="240"/>
      <c r="AZ1489" s="240"/>
      <c r="BA1489" s="240"/>
      <c r="BB1489" s="240"/>
      <c r="BC1489" s="240"/>
      <c r="BD1489" s="240"/>
      <c r="BE1489" s="240"/>
      <c r="BF1489" s="240"/>
      <c r="BG1489" s="240"/>
      <c r="BH1489" s="240"/>
      <c r="BI1489" s="240"/>
      <c r="BJ1489" s="240"/>
      <c r="BK1489" s="240"/>
      <c r="BL1489" s="240"/>
      <c r="BM1489" s="240"/>
      <c r="BN1489" s="240"/>
      <c r="BO1489" s="240"/>
      <c r="BP1489" s="240"/>
      <c r="BQ1489" s="240"/>
      <c r="BR1489" s="240"/>
      <c r="BS1489" s="240"/>
      <c r="BT1489" s="240"/>
      <c r="BU1489" s="240"/>
      <c r="BV1489" s="240"/>
      <c r="BW1489" s="240"/>
      <c r="BX1489" s="240"/>
      <c r="BY1489" s="240"/>
      <c r="BZ1489" s="240"/>
      <c r="CA1489" s="240"/>
      <c r="CB1489" s="240"/>
      <c r="CC1489" s="240"/>
      <c r="CD1489" s="240"/>
      <c r="CE1489" s="240"/>
      <c r="CF1489" s="240"/>
      <c r="CG1489" s="240"/>
      <c r="CH1489" s="240"/>
      <c r="CI1489" s="240"/>
      <c r="CJ1489" s="240"/>
      <c r="CK1489" s="240"/>
      <c r="CL1489" s="240"/>
      <c r="CM1489" s="240"/>
      <c r="CN1489" s="240"/>
      <c r="CO1489" s="240"/>
      <c r="CP1489" s="240"/>
      <c r="CQ1489" s="240"/>
      <c r="CR1489" s="240"/>
      <c r="CS1489" s="240"/>
      <c r="CT1489" s="240"/>
      <c r="CU1489" s="240"/>
      <c r="CV1489" s="240"/>
      <c r="CW1489" s="240"/>
      <c r="CX1489" s="240"/>
      <c r="CY1489" s="240"/>
      <c r="CZ1489" s="240"/>
      <c r="DA1489" s="240"/>
      <c r="DB1489" s="240"/>
      <c r="DC1489" s="240"/>
      <c r="DD1489" s="240"/>
      <c r="DE1489" s="240"/>
      <c r="DF1489" s="240"/>
      <c r="DG1489" s="240"/>
      <c r="DH1489" s="240"/>
      <c r="DI1489" s="240"/>
      <c r="DJ1489" s="240"/>
      <c r="DK1489" s="240"/>
      <c r="DL1489" s="240"/>
      <c r="DM1489" s="240"/>
      <c r="DN1489" s="240"/>
      <c r="DO1489" s="240"/>
      <c r="DP1489" s="240"/>
      <c r="DQ1489" s="240"/>
      <c r="DR1489" s="240"/>
      <c r="DS1489" s="240"/>
      <c r="DT1489" s="240"/>
      <c r="DU1489" s="240"/>
      <c r="DV1489" s="240"/>
      <c r="DW1489" s="240"/>
      <c r="DX1489" s="240"/>
      <c r="DY1489" s="240"/>
      <c r="DZ1489" s="240"/>
      <c r="EA1489" s="240"/>
      <c r="EB1489" s="240"/>
      <c r="EC1489" s="240"/>
      <c r="ED1489" s="240"/>
      <c r="EE1489" s="240"/>
      <c r="EF1489" s="240"/>
      <c r="EG1489" s="240"/>
      <c r="EH1489" s="240"/>
      <c r="EI1489" s="240"/>
      <c r="EJ1489" s="240"/>
      <c r="EK1489" s="240"/>
      <c r="EL1489" s="240"/>
      <c r="EM1489" s="240"/>
      <c r="EN1489" s="240"/>
      <c r="EO1489" s="240"/>
      <c r="EP1489" s="240"/>
      <c r="EQ1489" s="240"/>
      <c r="ER1489" s="240"/>
      <c r="ES1489" s="240"/>
      <c r="ET1489" s="240"/>
      <c r="EU1489" s="240"/>
      <c r="EV1489" s="240"/>
      <c r="EW1489" s="240"/>
      <c r="EX1489" s="240"/>
      <c r="EY1489" s="240"/>
      <c r="EZ1489" s="240"/>
      <c r="FA1489" s="240"/>
      <c r="FB1489" s="240"/>
      <c r="FC1489" s="240"/>
      <c r="FD1489" s="240"/>
      <c r="FE1489" s="240"/>
      <c r="FF1489" s="240"/>
      <c r="FG1489" s="240"/>
      <c r="FH1489" s="240"/>
      <c r="FI1489" s="240"/>
      <c r="FJ1489" s="240"/>
      <c r="FK1489" s="240"/>
      <c r="FL1489" s="240"/>
      <c r="FM1489" s="240"/>
      <c r="FN1489" s="240"/>
      <c r="FO1489" s="240"/>
      <c r="FP1489" s="240"/>
      <c r="FQ1489" s="240"/>
      <c r="FR1489" s="240"/>
      <c r="FS1489" s="240"/>
      <c r="FT1489" s="240"/>
      <c r="FU1489" s="240"/>
      <c r="FV1489" s="240"/>
    </row>
    <row r="1490" spans="1:178" s="250" customFormat="1">
      <c r="A1490" s="234"/>
      <c r="B1490" s="234"/>
      <c r="C1490" s="234"/>
      <c r="D1490" s="234"/>
      <c r="E1490" s="234"/>
      <c r="F1490" s="234"/>
      <c r="G1490" s="235"/>
      <c r="H1490" s="236"/>
      <c r="AJ1490" s="290"/>
      <c r="AK1490" s="240"/>
      <c r="AL1490" s="240"/>
      <c r="AM1490" s="240"/>
      <c r="AN1490" s="240"/>
      <c r="AO1490" s="240"/>
      <c r="AP1490" s="240"/>
      <c r="AQ1490" s="240"/>
      <c r="AR1490" s="240"/>
      <c r="AS1490" s="240"/>
      <c r="AT1490" s="240"/>
      <c r="AU1490" s="240"/>
      <c r="AV1490" s="240"/>
      <c r="AW1490" s="240"/>
      <c r="AX1490" s="240"/>
      <c r="AY1490" s="240"/>
      <c r="AZ1490" s="240"/>
      <c r="BA1490" s="240"/>
      <c r="BB1490" s="240"/>
      <c r="BC1490" s="240"/>
      <c r="BD1490" s="240"/>
      <c r="BE1490" s="240"/>
      <c r="BF1490" s="240"/>
      <c r="BG1490" s="240"/>
      <c r="BH1490" s="240"/>
      <c r="BI1490" s="240"/>
      <c r="BJ1490" s="240"/>
      <c r="BK1490" s="240"/>
      <c r="BL1490" s="240"/>
      <c r="BM1490" s="240"/>
      <c r="BN1490" s="240"/>
      <c r="BO1490" s="240"/>
      <c r="BP1490" s="240"/>
      <c r="BQ1490" s="240"/>
      <c r="BR1490" s="240"/>
      <c r="BS1490" s="240"/>
      <c r="BT1490" s="240"/>
      <c r="BU1490" s="240"/>
      <c r="BV1490" s="240"/>
      <c r="BW1490" s="240"/>
      <c r="BX1490" s="240"/>
      <c r="BY1490" s="240"/>
      <c r="BZ1490" s="240"/>
      <c r="CA1490" s="240"/>
      <c r="CB1490" s="240"/>
      <c r="CC1490" s="240"/>
      <c r="CD1490" s="240"/>
      <c r="CE1490" s="240"/>
      <c r="CF1490" s="240"/>
      <c r="CG1490" s="240"/>
      <c r="CH1490" s="240"/>
      <c r="CI1490" s="240"/>
      <c r="CJ1490" s="240"/>
      <c r="CK1490" s="240"/>
      <c r="CL1490" s="240"/>
      <c r="CM1490" s="240"/>
      <c r="CN1490" s="240"/>
      <c r="CO1490" s="240"/>
      <c r="CP1490" s="240"/>
      <c r="CQ1490" s="240"/>
      <c r="CR1490" s="240"/>
      <c r="CS1490" s="240"/>
      <c r="CT1490" s="240"/>
      <c r="CU1490" s="240"/>
      <c r="CV1490" s="240"/>
      <c r="CW1490" s="240"/>
      <c r="CX1490" s="240"/>
      <c r="CY1490" s="240"/>
      <c r="CZ1490" s="240"/>
      <c r="DA1490" s="240"/>
      <c r="DB1490" s="240"/>
      <c r="DC1490" s="240"/>
      <c r="DD1490" s="240"/>
      <c r="DE1490" s="240"/>
      <c r="DF1490" s="240"/>
      <c r="DG1490" s="240"/>
      <c r="DH1490" s="240"/>
      <c r="DI1490" s="240"/>
      <c r="DJ1490" s="240"/>
      <c r="DK1490" s="240"/>
      <c r="DL1490" s="240"/>
      <c r="DM1490" s="240"/>
      <c r="DN1490" s="240"/>
      <c r="DO1490" s="240"/>
      <c r="DP1490" s="240"/>
      <c r="DQ1490" s="240"/>
      <c r="DR1490" s="240"/>
      <c r="DS1490" s="240"/>
      <c r="DT1490" s="240"/>
      <c r="DU1490" s="240"/>
      <c r="DV1490" s="240"/>
      <c r="DW1490" s="240"/>
      <c r="DX1490" s="240"/>
      <c r="DY1490" s="240"/>
      <c r="DZ1490" s="240"/>
      <c r="EA1490" s="240"/>
      <c r="EB1490" s="240"/>
      <c r="EC1490" s="240"/>
      <c r="ED1490" s="240"/>
      <c r="EE1490" s="240"/>
      <c r="EF1490" s="240"/>
      <c r="EG1490" s="240"/>
      <c r="EH1490" s="240"/>
      <c r="EI1490" s="240"/>
      <c r="EJ1490" s="240"/>
      <c r="EK1490" s="240"/>
      <c r="EL1490" s="240"/>
      <c r="EM1490" s="240"/>
      <c r="EN1490" s="240"/>
      <c r="EO1490" s="240"/>
      <c r="EP1490" s="240"/>
      <c r="EQ1490" s="240"/>
      <c r="ER1490" s="240"/>
      <c r="ES1490" s="240"/>
      <c r="ET1490" s="240"/>
      <c r="EU1490" s="240"/>
      <c r="EV1490" s="240"/>
      <c r="EW1490" s="240"/>
      <c r="EX1490" s="240"/>
      <c r="EY1490" s="240"/>
      <c r="EZ1490" s="240"/>
      <c r="FA1490" s="240"/>
      <c r="FB1490" s="240"/>
      <c r="FC1490" s="240"/>
      <c r="FD1490" s="240"/>
      <c r="FE1490" s="240"/>
      <c r="FF1490" s="240"/>
      <c r="FG1490" s="240"/>
      <c r="FH1490" s="240"/>
      <c r="FI1490" s="240"/>
      <c r="FJ1490" s="240"/>
      <c r="FK1490" s="240"/>
      <c r="FL1490" s="240"/>
      <c r="FM1490" s="240"/>
      <c r="FN1490" s="240"/>
      <c r="FO1490" s="240"/>
      <c r="FP1490" s="240"/>
      <c r="FQ1490" s="240"/>
      <c r="FR1490" s="240"/>
      <c r="FS1490" s="240"/>
      <c r="FT1490" s="240"/>
      <c r="FU1490" s="240"/>
      <c r="FV1490" s="240"/>
    </row>
    <row r="1491" spans="1:178" s="250" customFormat="1">
      <c r="A1491" s="234"/>
      <c r="B1491" s="234"/>
      <c r="C1491" s="234"/>
      <c r="D1491" s="234"/>
      <c r="E1491" s="234"/>
      <c r="F1491" s="234"/>
      <c r="G1491" s="235"/>
      <c r="H1491" s="236"/>
      <c r="AJ1491" s="290"/>
      <c r="AK1491" s="240"/>
      <c r="AL1491" s="240"/>
      <c r="AM1491" s="240"/>
      <c r="AN1491" s="240"/>
      <c r="AO1491" s="240"/>
      <c r="AP1491" s="240"/>
      <c r="AQ1491" s="240"/>
      <c r="AR1491" s="240"/>
      <c r="AS1491" s="240"/>
      <c r="AT1491" s="240"/>
      <c r="AU1491" s="240"/>
      <c r="AV1491" s="240"/>
      <c r="AW1491" s="240"/>
      <c r="AX1491" s="240"/>
      <c r="AY1491" s="240"/>
      <c r="AZ1491" s="240"/>
      <c r="BA1491" s="240"/>
      <c r="BB1491" s="240"/>
      <c r="BC1491" s="240"/>
      <c r="BD1491" s="240"/>
      <c r="BE1491" s="240"/>
      <c r="BF1491" s="240"/>
      <c r="BG1491" s="240"/>
      <c r="BH1491" s="240"/>
      <c r="BI1491" s="240"/>
      <c r="BJ1491" s="240"/>
      <c r="BK1491" s="240"/>
      <c r="BL1491" s="240"/>
      <c r="BM1491" s="240"/>
      <c r="BN1491" s="240"/>
      <c r="BO1491" s="240"/>
      <c r="BP1491" s="240"/>
      <c r="BQ1491" s="240"/>
      <c r="BR1491" s="240"/>
      <c r="BS1491" s="240"/>
      <c r="BT1491" s="240"/>
      <c r="BU1491" s="240"/>
      <c r="BV1491" s="240"/>
      <c r="BW1491" s="240"/>
      <c r="BX1491" s="240"/>
      <c r="BY1491" s="240"/>
      <c r="BZ1491" s="240"/>
      <c r="CA1491" s="240"/>
      <c r="CB1491" s="240"/>
      <c r="CC1491" s="240"/>
      <c r="CD1491" s="240"/>
      <c r="CE1491" s="240"/>
      <c r="CF1491" s="240"/>
      <c r="CG1491" s="240"/>
      <c r="CH1491" s="240"/>
      <c r="CI1491" s="240"/>
      <c r="CJ1491" s="240"/>
      <c r="CK1491" s="240"/>
      <c r="CL1491" s="240"/>
      <c r="CM1491" s="240"/>
      <c r="CN1491" s="240"/>
      <c r="CO1491" s="240"/>
      <c r="CP1491" s="240"/>
      <c r="CQ1491" s="240"/>
      <c r="CR1491" s="240"/>
      <c r="CS1491" s="240"/>
      <c r="CT1491" s="240"/>
      <c r="CU1491" s="240"/>
      <c r="CV1491" s="240"/>
      <c r="CW1491" s="240"/>
      <c r="CX1491" s="240"/>
      <c r="CY1491" s="240"/>
      <c r="CZ1491" s="240"/>
      <c r="DA1491" s="240"/>
      <c r="DB1491" s="240"/>
      <c r="DC1491" s="240"/>
      <c r="DD1491" s="240"/>
      <c r="DE1491" s="240"/>
      <c r="DF1491" s="240"/>
      <c r="DG1491" s="240"/>
      <c r="DH1491" s="240"/>
      <c r="DI1491" s="240"/>
      <c r="DJ1491" s="240"/>
      <c r="DK1491" s="240"/>
      <c r="DL1491" s="240"/>
      <c r="DM1491" s="240"/>
      <c r="DN1491" s="240"/>
      <c r="DO1491" s="240"/>
      <c r="DP1491" s="240"/>
      <c r="DQ1491" s="240"/>
      <c r="DR1491" s="240"/>
      <c r="DS1491" s="240"/>
      <c r="DT1491" s="240"/>
      <c r="DU1491" s="240"/>
      <c r="DV1491" s="240"/>
      <c r="DW1491" s="240"/>
      <c r="DX1491" s="240"/>
      <c r="DY1491" s="240"/>
      <c r="DZ1491" s="240"/>
      <c r="EA1491" s="240"/>
      <c r="EB1491" s="240"/>
      <c r="EC1491" s="240"/>
      <c r="ED1491" s="240"/>
      <c r="EE1491" s="240"/>
      <c r="EF1491" s="240"/>
      <c r="EG1491" s="240"/>
      <c r="EH1491" s="240"/>
      <c r="EI1491" s="240"/>
      <c r="EJ1491" s="240"/>
      <c r="EK1491" s="240"/>
      <c r="EL1491" s="240"/>
      <c r="EM1491" s="240"/>
      <c r="EN1491" s="240"/>
      <c r="EO1491" s="240"/>
      <c r="EP1491" s="240"/>
      <c r="EQ1491" s="240"/>
      <c r="ER1491" s="240"/>
      <c r="ES1491" s="240"/>
      <c r="ET1491" s="240"/>
      <c r="EU1491" s="240"/>
      <c r="EV1491" s="240"/>
      <c r="EW1491" s="240"/>
      <c r="EX1491" s="240"/>
      <c r="EY1491" s="240"/>
      <c r="EZ1491" s="240"/>
      <c r="FA1491" s="240"/>
      <c r="FB1491" s="240"/>
      <c r="FC1491" s="240"/>
      <c r="FD1491" s="240"/>
      <c r="FE1491" s="240"/>
      <c r="FF1491" s="240"/>
      <c r="FG1491" s="240"/>
      <c r="FH1491" s="240"/>
      <c r="FI1491" s="240"/>
      <c r="FJ1491" s="240"/>
      <c r="FK1491" s="240"/>
      <c r="FL1491" s="240"/>
      <c r="FM1491" s="240"/>
      <c r="FN1491" s="240"/>
      <c r="FO1491" s="240"/>
      <c r="FP1491" s="240"/>
      <c r="FQ1491" s="240"/>
      <c r="FR1491" s="240"/>
      <c r="FS1491" s="240"/>
      <c r="FT1491" s="240"/>
      <c r="FU1491" s="240"/>
      <c r="FV1491" s="240"/>
    </row>
    <row r="1492" spans="1:178" s="250" customFormat="1">
      <c r="A1492" s="234"/>
      <c r="B1492" s="234"/>
      <c r="C1492" s="234"/>
      <c r="D1492" s="234"/>
      <c r="E1492" s="234"/>
      <c r="F1492" s="234"/>
      <c r="G1492" s="235"/>
      <c r="H1492" s="236"/>
      <c r="AJ1492" s="290"/>
      <c r="AK1492" s="240"/>
      <c r="AL1492" s="240"/>
      <c r="AM1492" s="240"/>
      <c r="AN1492" s="240"/>
      <c r="AO1492" s="240"/>
      <c r="AP1492" s="240"/>
      <c r="AQ1492" s="240"/>
      <c r="AR1492" s="240"/>
      <c r="AS1492" s="240"/>
      <c r="AT1492" s="240"/>
      <c r="AU1492" s="240"/>
      <c r="AV1492" s="240"/>
      <c r="AW1492" s="240"/>
      <c r="AX1492" s="240"/>
      <c r="AY1492" s="240"/>
      <c r="AZ1492" s="240"/>
      <c r="BA1492" s="240"/>
      <c r="BB1492" s="240"/>
      <c r="BC1492" s="240"/>
      <c r="BD1492" s="240"/>
      <c r="BE1492" s="240"/>
      <c r="BF1492" s="240"/>
      <c r="BG1492" s="240"/>
      <c r="BH1492" s="240"/>
      <c r="BI1492" s="240"/>
      <c r="BJ1492" s="240"/>
      <c r="BK1492" s="240"/>
      <c r="BL1492" s="240"/>
      <c r="BM1492" s="240"/>
      <c r="BN1492" s="240"/>
      <c r="BO1492" s="240"/>
      <c r="BP1492" s="240"/>
      <c r="BQ1492" s="240"/>
      <c r="BR1492" s="240"/>
      <c r="BS1492" s="240"/>
      <c r="BT1492" s="240"/>
      <c r="BU1492" s="240"/>
      <c r="BV1492" s="240"/>
      <c r="BW1492" s="240"/>
      <c r="BX1492" s="240"/>
      <c r="BY1492" s="240"/>
      <c r="BZ1492" s="240"/>
      <c r="CA1492" s="240"/>
      <c r="CB1492" s="240"/>
      <c r="CC1492" s="240"/>
      <c r="CD1492" s="240"/>
      <c r="CE1492" s="240"/>
      <c r="CF1492" s="240"/>
      <c r="CG1492" s="240"/>
      <c r="CH1492" s="240"/>
      <c r="CI1492" s="240"/>
      <c r="CJ1492" s="240"/>
      <c r="CK1492" s="240"/>
      <c r="CL1492" s="240"/>
      <c r="CM1492" s="240"/>
      <c r="CN1492" s="240"/>
      <c r="CO1492" s="240"/>
      <c r="CP1492" s="240"/>
      <c r="CQ1492" s="240"/>
      <c r="CR1492" s="240"/>
      <c r="CS1492" s="240"/>
      <c r="CT1492" s="240"/>
      <c r="CU1492" s="240"/>
      <c r="CV1492" s="240"/>
      <c r="CW1492" s="240"/>
      <c r="CX1492" s="240"/>
      <c r="CY1492" s="240"/>
      <c r="CZ1492" s="240"/>
      <c r="DA1492" s="240"/>
      <c r="DB1492" s="240"/>
      <c r="DC1492" s="240"/>
      <c r="DD1492" s="240"/>
      <c r="DE1492" s="240"/>
      <c r="DF1492" s="240"/>
      <c r="DG1492" s="240"/>
      <c r="DH1492" s="240"/>
      <c r="DI1492" s="240"/>
      <c r="DJ1492" s="240"/>
      <c r="DK1492" s="240"/>
      <c r="DL1492" s="240"/>
      <c r="DM1492" s="240"/>
      <c r="DN1492" s="240"/>
      <c r="DO1492" s="240"/>
      <c r="DP1492" s="240"/>
      <c r="DQ1492" s="240"/>
      <c r="DR1492" s="240"/>
      <c r="DS1492" s="240"/>
      <c r="DT1492" s="240"/>
      <c r="DU1492" s="240"/>
      <c r="DV1492" s="240"/>
      <c r="DW1492" s="240"/>
      <c r="DX1492" s="240"/>
      <c r="DY1492" s="240"/>
      <c r="DZ1492" s="240"/>
      <c r="EA1492" s="240"/>
      <c r="EB1492" s="240"/>
      <c r="EC1492" s="240"/>
      <c r="ED1492" s="240"/>
      <c r="EE1492" s="240"/>
      <c r="EF1492" s="240"/>
      <c r="EG1492" s="240"/>
      <c r="EH1492" s="240"/>
      <c r="EI1492" s="240"/>
      <c r="EJ1492" s="240"/>
      <c r="EK1492" s="240"/>
      <c r="EL1492" s="240"/>
      <c r="EM1492" s="240"/>
      <c r="EN1492" s="240"/>
      <c r="EO1492" s="240"/>
      <c r="EP1492" s="240"/>
      <c r="EQ1492" s="240"/>
      <c r="ER1492" s="240"/>
      <c r="ES1492" s="240"/>
      <c r="ET1492" s="240"/>
      <c r="EU1492" s="240"/>
      <c r="EV1492" s="240"/>
      <c r="EW1492" s="240"/>
      <c r="EX1492" s="240"/>
      <c r="EY1492" s="240"/>
      <c r="EZ1492" s="240"/>
      <c r="FA1492" s="240"/>
      <c r="FB1492" s="240"/>
      <c r="FC1492" s="240"/>
      <c r="FD1492" s="240"/>
      <c r="FE1492" s="240"/>
      <c r="FF1492" s="240"/>
      <c r="FG1492" s="240"/>
      <c r="FH1492" s="240"/>
      <c r="FI1492" s="240"/>
      <c r="FJ1492" s="240"/>
      <c r="FK1492" s="240"/>
      <c r="FL1492" s="240"/>
      <c r="FM1492" s="240"/>
      <c r="FN1492" s="240"/>
      <c r="FO1492" s="240"/>
      <c r="FP1492" s="240"/>
      <c r="FQ1492" s="240"/>
      <c r="FR1492" s="240"/>
      <c r="FS1492" s="240"/>
      <c r="FT1492" s="240"/>
      <c r="FU1492" s="240"/>
      <c r="FV1492" s="240"/>
    </row>
    <row r="1493" spans="1:178" s="250" customFormat="1">
      <c r="A1493" s="234"/>
      <c r="B1493" s="234"/>
      <c r="C1493" s="234"/>
      <c r="D1493" s="234"/>
      <c r="E1493" s="234"/>
      <c r="F1493" s="234"/>
      <c r="G1493" s="235"/>
      <c r="H1493" s="236"/>
      <c r="AJ1493" s="290"/>
      <c r="AK1493" s="240"/>
      <c r="AL1493" s="240"/>
      <c r="AM1493" s="240"/>
      <c r="AN1493" s="240"/>
      <c r="AO1493" s="240"/>
      <c r="AP1493" s="240"/>
      <c r="AQ1493" s="240"/>
      <c r="AR1493" s="240"/>
      <c r="AS1493" s="240"/>
      <c r="AT1493" s="240"/>
      <c r="AU1493" s="240"/>
      <c r="AV1493" s="240"/>
      <c r="AW1493" s="240"/>
      <c r="AX1493" s="240"/>
      <c r="AY1493" s="240"/>
      <c r="AZ1493" s="240"/>
      <c r="BA1493" s="240"/>
      <c r="BB1493" s="240"/>
      <c r="BC1493" s="240"/>
      <c r="BD1493" s="240"/>
      <c r="BE1493" s="240"/>
      <c r="BF1493" s="240"/>
      <c r="BG1493" s="240"/>
      <c r="BH1493" s="240"/>
      <c r="BI1493" s="240"/>
      <c r="BJ1493" s="240"/>
      <c r="BK1493" s="240"/>
      <c r="BL1493" s="240"/>
      <c r="BM1493" s="240"/>
      <c r="BN1493" s="240"/>
      <c r="BO1493" s="240"/>
      <c r="BP1493" s="240"/>
      <c r="BQ1493" s="240"/>
      <c r="BR1493" s="240"/>
      <c r="BS1493" s="240"/>
      <c r="BT1493" s="240"/>
      <c r="BU1493" s="240"/>
      <c r="BV1493" s="240"/>
      <c r="BW1493" s="240"/>
      <c r="BX1493" s="240"/>
      <c r="BY1493" s="240"/>
      <c r="BZ1493" s="240"/>
      <c r="CA1493" s="240"/>
      <c r="CB1493" s="240"/>
      <c r="CC1493" s="240"/>
      <c r="CD1493" s="240"/>
      <c r="CE1493" s="240"/>
      <c r="CF1493" s="240"/>
      <c r="CG1493" s="240"/>
      <c r="CH1493" s="240"/>
      <c r="CI1493" s="240"/>
      <c r="CJ1493" s="240"/>
      <c r="CK1493" s="240"/>
      <c r="CL1493" s="240"/>
      <c r="CM1493" s="240"/>
      <c r="CN1493" s="240"/>
      <c r="CO1493" s="240"/>
      <c r="CP1493" s="240"/>
      <c r="CQ1493" s="240"/>
      <c r="CR1493" s="240"/>
      <c r="CS1493" s="240"/>
      <c r="CT1493" s="240"/>
      <c r="CU1493" s="240"/>
      <c r="CV1493" s="240"/>
      <c r="CW1493" s="240"/>
      <c r="CX1493" s="240"/>
      <c r="CY1493" s="240"/>
      <c r="CZ1493" s="240"/>
      <c r="DA1493" s="240"/>
      <c r="DB1493" s="240"/>
      <c r="DC1493" s="240"/>
      <c r="DD1493" s="240"/>
      <c r="DE1493" s="240"/>
      <c r="DF1493" s="240"/>
      <c r="DG1493" s="240"/>
      <c r="DH1493" s="240"/>
      <c r="DI1493" s="240"/>
      <c r="DJ1493" s="240"/>
      <c r="DK1493" s="240"/>
      <c r="DL1493" s="240"/>
      <c r="DM1493" s="240"/>
      <c r="DN1493" s="240"/>
      <c r="DO1493" s="240"/>
      <c r="DP1493" s="240"/>
      <c r="DQ1493" s="240"/>
      <c r="DR1493" s="240"/>
      <c r="DS1493" s="240"/>
      <c r="DT1493" s="240"/>
      <c r="DU1493" s="240"/>
      <c r="DV1493" s="240"/>
      <c r="DW1493" s="240"/>
      <c r="DX1493" s="240"/>
      <c r="DY1493" s="240"/>
      <c r="DZ1493" s="240"/>
      <c r="EA1493" s="240"/>
      <c r="EB1493" s="240"/>
      <c r="EC1493" s="240"/>
      <c r="ED1493" s="240"/>
      <c r="EE1493" s="240"/>
      <c r="EF1493" s="240"/>
      <c r="EG1493" s="240"/>
      <c r="EH1493" s="240"/>
      <c r="EI1493" s="240"/>
      <c r="EJ1493" s="240"/>
      <c r="EK1493" s="240"/>
      <c r="EL1493" s="240"/>
      <c r="EM1493" s="240"/>
      <c r="EN1493" s="240"/>
      <c r="EO1493" s="240"/>
      <c r="EP1493" s="240"/>
      <c r="EQ1493" s="240"/>
      <c r="ER1493" s="240"/>
      <c r="ES1493" s="240"/>
      <c r="ET1493" s="240"/>
      <c r="EU1493" s="240"/>
      <c r="EV1493" s="240"/>
      <c r="EW1493" s="240"/>
      <c r="EX1493" s="240"/>
      <c r="EY1493" s="240"/>
      <c r="EZ1493" s="240"/>
      <c r="FA1493" s="240"/>
      <c r="FB1493" s="240"/>
      <c r="FC1493" s="240"/>
      <c r="FD1493" s="240"/>
      <c r="FE1493" s="240"/>
      <c r="FF1493" s="240"/>
      <c r="FG1493" s="240"/>
      <c r="FH1493" s="240"/>
      <c r="FI1493" s="240"/>
      <c r="FJ1493" s="240"/>
      <c r="FK1493" s="240"/>
      <c r="FL1493" s="240"/>
      <c r="FM1493" s="240"/>
      <c r="FN1493" s="240"/>
      <c r="FO1493" s="240"/>
      <c r="FP1493" s="240"/>
      <c r="FQ1493" s="240"/>
      <c r="FR1493" s="240"/>
      <c r="FS1493" s="240"/>
      <c r="FT1493" s="240"/>
      <c r="FU1493" s="240"/>
      <c r="FV1493" s="240"/>
    </row>
    <row r="1494" spans="1:178" s="250" customFormat="1">
      <c r="A1494" s="234"/>
      <c r="B1494" s="234"/>
      <c r="C1494" s="234"/>
      <c r="D1494" s="234"/>
      <c r="E1494" s="234"/>
      <c r="F1494" s="234"/>
      <c r="G1494" s="235"/>
      <c r="H1494" s="236"/>
      <c r="AJ1494" s="290"/>
      <c r="AK1494" s="240"/>
      <c r="AL1494" s="240"/>
      <c r="AM1494" s="240"/>
      <c r="AN1494" s="240"/>
      <c r="AO1494" s="240"/>
      <c r="AP1494" s="240"/>
      <c r="AQ1494" s="240"/>
      <c r="AR1494" s="240"/>
      <c r="AS1494" s="240"/>
      <c r="AT1494" s="240"/>
      <c r="AU1494" s="240"/>
      <c r="AV1494" s="240"/>
      <c r="AW1494" s="240"/>
      <c r="AX1494" s="240"/>
      <c r="AY1494" s="240"/>
      <c r="AZ1494" s="240"/>
      <c r="BA1494" s="240"/>
      <c r="BB1494" s="240"/>
      <c r="BC1494" s="240"/>
      <c r="BD1494" s="240"/>
      <c r="BE1494" s="240"/>
      <c r="BF1494" s="240"/>
      <c r="BG1494" s="240"/>
      <c r="BH1494" s="240"/>
      <c r="BI1494" s="240"/>
      <c r="BJ1494" s="240"/>
      <c r="BK1494" s="240"/>
      <c r="BL1494" s="240"/>
      <c r="BM1494" s="240"/>
      <c r="BN1494" s="240"/>
      <c r="BO1494" s="240"/>
      <c r="BP1494" s="240"/>
      <c r="BQ1494" s="240"/>
      <c r="BR1494" s="240"/>
      <c r="BS1494" s="240"/>
      <c r="BT1494" s="240"/>
      <c r="BU1494" s="240"/>
      <c r="BV1494" s="240"/>
      <c r="BW1494" s="240"/>
      <c r="BX1494" s="240"/>
      <c r="BY1494" s="240"/>
      <c r="BZ1494" s="240"/>
      <c r="CA1494" s="240"/>
      <c r="CB1494" s="240"/>
      <c r="CC1494" s="240"/>
      <c r="CD1494" s="240"/>
      <c r="CE1494" s="240"/>
      <c r="CF1494" s="240"/>
      <c r="CG1494" s="240"/>
      <c r="CH1494" s="240"/>
      <c r="CI1494" s="240"/>
      <c r="CJ1494" s="240"/>
      <c r="CK1494" s="240"/>
      <c r="CL1494" s="240"/>
      <c r="CM1494" s="240"/>
      <c r="CN1494" s="240"/>
      <c r="CO1494" s="240"/>
      <c r="CP1494" s="240"/>
      <c r="CQ1494" s="240"/>
      <c r="CR1494" s="240"/>
      <c r="CS1494" s="240"/>
      <c r="CT1494" s="240"/>
      <c r="CU1494" s="240"/>
      <c r="CV1494" s="240"/>
      <c r="CW1494" s="240"/>
      <c r="CX1494" s="240"/>
      <c r="CY1494" s="240"/>
      <c r="CZ1494" s="240"/>
      <c r="DA1494" s="240"/>
      <c r="DB1494" s="240"/>
      <c r="DC1494" s="240"/>
      <c r="DD1494" s="240"/>
      <c r="DE1494" s="240"/>
      <c r="DF1494" s="240"/>
      <c r="DG1494" s="240"/>
      <c r="DH1494" s="240"/>
      <c r="DI1494" s="240"/>
      <c r="DJ1494" s="240"/>
      <c r="DK1494" s="240"/>
      <c r="DL1494" s="240"/>
      <c r="DM1494" s="240"/>
      <c r="DN1494" s="240"/>
      <c r="DO1494" s="240"/>
      <c r="DP1494" s="240"/>
      <c r="DQ1494" s="240"/>
      <c r="DR1494" s="240"/>
      <c r="DS1494" s="240"/>
      <c r="DT1494" s="240"/>
      <c r="DU1494" s="240"/>
      <c r="DV1494" s="240"/>
      <c r="DW1494" s="240"/>
      <c r="DX1494" s="240"/>
      <c r="DY1494" s="240"/>
      <c r="DZ1494" s="240"/>
      <c r="EA1494" s="240"/>
      <c r="EB1494" s="240"/>
      <c r="EC1494" s="240"/>
      <c r="ED1494" s="240"/>
      <c r="EE1494" s="240"/>
      <c r="EF1494" s="240"/>
      <c r="EG1494" s="240"/>
      <c r="EH1494" s="240"/>
      <c r="EI1494" s="240"/>
      <c r="EJ1494" s="240"/>
      <c r="EK1494" s="240"/>
      <c r="EL1494" s="240"/>
      <c r="EM1494" s="240"/>
      <c r="EN1494" s="240"/>
      <c r="EO1494" s="240"/>
      <c r="EP1494" s="240"/>
      <c r="EQ1494" s="240"/>
      <c r="ER1494" s="240"/>
      <c r="ES1494" s="240"/>
      <c r="ET1494" s="240"/>
      <c r="EU1494" s="240"/>
      <c r="EV1494" s="240"/>
      <c r="EW1494" s="240"/>
      <c r="EX1494" s="240"/>
      <c r="EY1494" s="240"/>
      <c r="EZ1494" s="240"/>
      <c r="FA1494" s="240"/>
      <c r="FB1494" s="240"/>
      <c r="FC1494" s="240"/>
      <c r="FD1494" s="240"/>
      <c r="FE1494" s="240"/>
      <c r="FF1494" s="240"/>
      <c r="FG1494" s="240"/>
      <c r="FH1494" s="240"/>
      <c r="FI1494" s="240"/>
      <c r="FJ1494" s="240"/>
      <c r="FK1494" s="240"/>
      <c r="FL1494" s="240"/>
      <c r="FM1494" s="240"/>
      <c r="FN1494" s="240"/>
      <c r="FO1494" s="240"/>
      <c r="FP1494" s="240"/>
      <c r="FQ1494" s="240"/>
      <c r="FR1494" s="240"/>
      <c r="FS1494" s="240"/>
      <c r="FT1494" s="240"/>
      <c r="FU1494" s="240"/>
      <c r="FV1494" s="240"/>
    </row>
    <row r="1495" spans="1:178" s="250" customFormat="1">
      <c r="A1495" s="234"/>
      <c r="B1495" s="234"/>
      <c r="C1495" s="234"/>
      <c r="D1495" s="234"/>
      <c r="E1495" s="234"/>
      <c r="F1495" s="234"/>
      <c r="G1495" s="235"/>
      <c r="H1495" s="236"/>
      <c r="AJ1495" s="290"/>
      <c r="AK1495" s="240"/>
      <c r="AL1495" s="240"/>
      <c r="AM1495" s="240"/>
      <c r="AN1495" s="240"/>
      <c r="AO1495" s="240"/>
      <c r="AP1495" s="240"/>
      <c r="AQ1495" s="240"/>
      <c r="AR1495" s="240"/>
      <c r="AS1495" s="240"/>
      <c r="AT1495" s="240"/>
      <c r="AU1495" s="240"/>
      <c r="AV1495" s="240"/>
      <c r="AW1495" s="240"/>
      <c r="AX1495" s="240"/>
      <c r="AY1495" s="240"/>
      <c r="AZ1495" s="240"/>
      <c r="BA1495" s="240"/>
      <c r="BB1495" s="240"/>
      <c r="BC1495" s="240"/>
      <c r="BD1495" s="240"/>
      <c r="BE1495" s="240"/>
      <c r="BF1495" s="240"/>
      <c r="BG1495" s="240"/>
      <c r="BH1495" s="240"/>
      <c r="BI1495" s="240"/>
      <c r="BJ1495" s="240"/>
      <c r="BK1495" s="240"/>
      <c r="BL1495" s="240"/>
      <c r="BM1495" s="240"/>
      <c r="BN1495" s="240"/>
      <c r="BO1495" s="240"/>
      <c r="BP1495" s="240"/>
      <c r="BQ1495" s="240"/>
      <c r="BR1495" s="240"/>
      <c r="BS1495" s="240"/>
      <c r="BT1495" s="240"/>
      <c r="BU1495" s="240"/>
      <c r="BV1495" s="240"/>
      <c r="BW1495" s="240"/>
      <c r="BX1495" s="240"/>
      <c r="BY1495" s="240"/>
      <c r="BZ1495" s="240"/>
      <c r="CA1495" s="240"/>
      <c r="CB1495" s="240"/>
      <c r="CC1495" s="240"/>
      <c r="CD1495" s="240"/>
      <c r="CE1495" s="240"/>
      <c r="CF1495" s="240"/>
      <c r="CG1495" s="240"/>
      <c r="CH1495" s="240"/>
      <c r="CI1495" s="240"/>
      <c r="CJ1495" s="240"/>
      <c r="CK1495" s="240"/>
      <c r="CL1495" s="240"/>
      <c r="CM1495" s="240"/>
      <c r="CN1495" s="240"/>
      <c r="CO1495" s="240"/>
      <c r="CP1495" s="240"/>
      <c r="CQ1495" s="240"/>
      <c r="CR1495" s="240"/>
      <c r="CS1495" s="240"/>
      <c r="CT1495" s="240"/>
      <c r="CU1495" s="240"/>
      <c r="CV1495" s="240"/>
      <c r="CW1495" s="240"/>
      <c r="CX1495" s="240"/>
      <c r="CY1495" s="240"/>
      <c r="CZ1495" s="240"/>
      <c r="DA1495" s="240"/>
      <c r="DB1495" s="240"/>
      <c r="DC1495" s="240"/>
      <c r="DD1495" s="240"/>
      <c r="DE1495" s="240"/>
      <c r="DF1495" s="240"/>
      <c r="DG1495" s="240"/>
      <c r="DH1495" s="240"/>
      <c r="DI1495" s="240"/>
      <c r="DJ1495" s="240"/>
      <c r="DK1495" s="240"/>
      <c r="DL1495" s="240"/>
      <c r="DM1495" s="240"/>
      <c r="DN1495" s="240"/>
      <c r="DO1495" s="240"/>
      <c r="DP1495" s="240"/>
      <c r="DQ1495" s="240"/>
      <c r="DR1495" s="240"/>
      <c r="DS1495" s="240"/>
      <c r="DT1495" s="240"/>
      <c r="DU1495" s="240"/>
      <c r="DV1495" s="240"/>
      <c r="DW1495" s="240"/>
      <c r="DX1495" s="240"/>
      <c r="DY1495" s="240"/>
      <c r="DZ1495" s="240"/>
      <c r="EA1495" s="240"/>
      <c r="EB1495" s="240"/>
      <c r="EC1495" s="240"/>
      <c r="ED1495" s="240"/>
      <c r="EE1495" s="240"/>
      <c r="EF1495" s="240"/>
      <c r="EG1495" s="240"/>
      <c r="EH1495" s="240"/>
      <c r="EI1495" s="240"/>
      <c r="EJ1495" s="240"/>
      <c r="EK1495" s="240"/>
      <c r="EL1495" s="240"/>
      <c r="EM1495" s="240"/>
      <c r="EN1495" s="240"/>
      <c r="EO1495" s="240"/>
      <c r="EP1495" s="240"/>
      <c r="EQ1495" s="240"/>
      <c r="ER1495" s="240"/>
      <c r="ES1495" s="240"/>
      <c r="ET1495" s="240"/>
      <c r="EU1495" s="240"/>
      <c r="EV1495" s="240"/>
      <c r="EW1495" s="240"/>
      <c r="EX1495" s="240"/>
      <c r="EY1495" s="240"/>
      <c r="EZ1495" s="240"/>
      <c r="FA1495" s="240"/>
      <c r="FB1495" s="240"/>
      <c r="FC1495" s="240"/>
      <c r="FD1495" s="240"/>
      <c r="FE1495" s="240"/>
      <c r="FF1495" s="240"/>
      <c r="FG1495" s="240"/>
      <c r="FH1495" s="240"/>
      <c r="FI1495" s="240"/>
      <c r="FJ1495" s="240"/>
      <c r="FK1495" s="240"/>
      <c r="FL1495" s="240"/>
      <c r="FM1495" s="240"/>
      <c r="FN1495" s="240"/>
      <c r="FO1495" s="240"/>
      <c r="FP1495" s="240"/>
      <c r="FQ1495" s="240"/>
      <c r="FR1495" s="240"/>
      <c r="FS1495" s="240"/>
      <c r="FT1495" s="240"/>
      <c r="FU1495" s="240"/>
      <c r="FV1495" s="240"/>
    </row>
    <row r="1496" spans="1:178" s="250" customFormat="1">
      <c r="A1496" s="234"/>
      <c r="B1496" s="234"/>
      <c r="C1496" s="234"/>
      <c r="D1496" s="234"/>
      <c r="E1496" s="234"/>
      <c r="F1496" s="234"/>
      <c r="G1496" s="235"/>
      <c r="H1496" s="236"/>
      <c r="AJ1496" s="290"/>
      <c r="AK1496" s="240"/>
      <c r="AL1496" s="240"/>
      <c r="AM1496" s="240"/>
      <c r="AN1496" s="240"/>
      <c r="AO1496" s="240"/>
      <c r="AP1496" s="240"/>
      <c r="AQ1496" s="240"/>
      <c r="AR1496" s="240"/>
      <c r="AS1496" s="240"/>
      <c r="AT1496" s="240"/>
      <c r="AU1496" s="240"/>
      <c r="AV1496" s="240"/>
      <c r="AW1496" s="240"/>
      <c r="AX1496" s="240"/>
      <c r="AY1496" s="240"/>
      <c r="AZ1496" s="240"/>
      <c r="BA1496" s="240"/>
      <c r="BB1496" s="240"/>
      <c r="BC1496" s="240"/>
      <c r="BD1496" s="240"/>
      <c r="BE1496" s="240"/>
      <c r="BF1496" s="240"/>
      <c r="BG1496" s="240"/>
      <c r="BH1496" s="240"/>
      <c r="BI1496" s="240"/>
      <c r="BJ1496" s="240"/>
      <c r="BK1496" s="240"/>
      <c r="BL1496" s="240"/>
      <c r="BM1496" s="240"/>
      <c r="BN1496" s="240"/>
      <c r="BO1496" s="240"/>
      <c r="BP1496" s="240"/>
      <c r="BQ1496" s="240"/>
      <c r="BR1496" s="240"/>
      <c r="BS1496" s="240"/>
      <c r="BT1496" s="240"/>
      <c r="BU1496" s="240"/>
      <c r="BV1496" s="240"/>
      <c r="BW1496" s="240"/>
      <c r="BX1496" s="240"/>
      <c r="BY1496" s="240"/>
      <c r="BZ1496" s="240"/>
      <c r="CA1496" s="240"/>
      <c r="CB1496" s="240"/>
      <c r="CC1496" s="240"/>
      <c r="CD1496" s="240"/>
      <c r="CE1496" s="240"/>
      <c r="CF1496" s="240"/>
      <c r="CG1496" s="240"/>
      <c r="CH1496" s="240"/>
      <c r="CI1496" s="240"/>
      <c r="CJ1496" s="240"/>
      <c r="CK1496" s="240"/>
      <c r="CL1496" s="240"/>
      <c r="CM1496" s="240"/>
      <c r="CN1496" s="240"/>
      <c r="CO1496" s="240"/>
      <c r="CP1496" s="240"/>
      <c r="CQ1496" s="240"/>
      <c r="CR1496" s="240"/>
      <c r="CS1496" s="240"/>
      <c r="CT1496" s="240"/>
      <c r="CU1496" s="240"/>
      <c r="CV1496" s="240"/>
      <c r="CW1496" s="240"/>
      <c r="CX1496" s="240"/>
      <c r="CY1496" s="240"/>
      <c r="CZ1496" s="240"/>
      <c r="DA1496" s="240"/>
      <c r="DB1496" s="240"/>
      <c r="DC1496" s="240"/>
      <c r="DD1496" s="240"/>
      <c r="DE1496" s="240"/>
      <c r="DF1496" s="240"/>
      <c r="DG1496" s="240"/>
      <c r="DH1496" s="240"/>
      <c r="DI1496" s="240"/>
      <c r="DJ1496" s="240"/>
      <c r="DK1496" s="240"/>
      <c r="DL1496" s="240"/>
      <c r="DM1496" s="240"/>
      <c r="DN1496" s="240"/>
      <c r="DO1496" s="240"/>
      <c r="DP1496" s="240"/>
      <c r="DQ1496" s="240"/>
      <c r="DR1496" s="240"/>
      <c r="DS1496" s="240"/>
      <c r="DT1496" s="240"/>
      <c r="DU1496" s="240"/>
      <c r="DV1496" s="240"/>
      <c r="DW1496" s="240"/>
      <c r="DX1496" s="240"/>
      <c r="DY1496" s="240"/>
      <c r="DZ1496" s="240"/>
      <c r="EA1496" s="240"/>
      <c r="EB1496" s="240"/>
      <c r="EC1496" s="240"/>
      <c r="ED1496" s="240"/>
      <c r="EE1496" s="240"/>
      <c r="EF1496" s="240"/>
      <c r="EG1496" s="240"/>
      <c r="EH1496" s="240"/>
      <c r="EI1496" s="240"/>
      <c r="EJ1496" s="240"/>
      <c r="EK1496" s="240"/>
      <c r="EL1496" s="240"/>
      <c r="EM1496" s="240"/>
      <c r="EN1496" s="240"/>
      <c r="EO1496" s="240"/>
      <c r="EP1496" s="240"/>
      <c r="EQ1496" s="240"/>
      <c r="ER1496" s="240"/>
      <c r="ES1496" s="240"/>
      <c r="ET1496" s="240"/>
      <c r="EU1496" s="240"/>
      <c r="EV1496" s="240"/>
      <c r="EW1496" s="240"/>
      <c r="EX1496" s="240"/>
      <c r="EY1496" s="240"/>
      <c r="EZ1496" s="240"/>
      <c r="FA1496" s="240"/>
      <c r="FB1496" s="240"/>
      <c r="FC1496" s="240"/>
      <c r="FD1496" s="240"/>
      <c r="FE1496" s="240"/>
      <c r="FF1496" s="240"/>
      <c r="FG1496" s="240"/>
      <c r="FH1496" s="240"/>
      <c r="FI1496" s="240"/>
      <c r="FJ1496" s="240"/>
      <c r="FK1496" s="240"/>
      <c r="FL1496" s="240"/>
      <c r="FM1496" s="240"/>
      <c r="FN1496" s="240"/>
      <c r="FO1496" s="240"/>
      <c r="FP1496" s="240"/>
      <c r="FQ1496" s="240"/>
      <c r="FR1496" s="240"/>
      <c r="FS1496" s="240"/>
      <c r="FT1496" s="240"/>
      <c r="FU1496" s="240"/>
      <c r="FV1496" s="240"/>
    </row>
    <row r="1497" spans="1:178" s="250" customFormat="1">
      <c r="A1497" s="234"/>
      <c r="B1497" s="234"/>
      <c r="C1497" s="234"/>
      <c r="D1497" s="234"/>
      <c r="E1497" s="234"/>
      <c r="F1497" s="234"/>
      <c r="G1497" s="235"/>
      <c r="H1497" s="236"/>
      <c r="AJ1497" s="290"/>
      <c r="AK1497" s="240"/>
      <c r="AL1497" s="240"/>
      <c r="AM1497" s="240"/>
      <c r="AN1497" s="240"/>
      <c r="AO1497" s="240"/>
      <c r="AP1497" s="240"/>
      <c r="AQ1497" s="240"/>
      <c r="AR1497" s="240"/>
      <c r="AS1497" s="240"/>
      <c r="AT1497" s="240"/>
      <c r="AU1497" s="240"/>
      <c r="AV1497" s="240"/>
      <c r="AW1497" s="240"/>
      <c r="AX1497" s="240"/>
      <c r="AY1497" s="240"/>
      <c r="AZ1497" s="240"/>
      <c r="BA1497" s="240"/>
      <c r="BB1497" s="240"/>
      <c r="BC1497" s="240"/>
      <c r="BD1497" s="240"/>
      <c r="BE1497" s="240"/>
      <c r="BF1497" s="240"/>
      <c r="BG1497" s="240"/>
      <c r="BH1497" s="240"/>
      <c r="BI1497" s="240"/>
      <c r="BJ1497" s="240"/>
      <c r="BK1497" s="240"/>
      <c r="BL1497" s="240"/>
      <c r="BM1497" s="240"/>
      <c r="BN1497" s="240"/>
      <c r="BO1497" s="240"/>
      <c r="BP1497" s="240"/>
      <c r="BQ1497" s="240"/>
      <c r="BR1497" s="240"/>
      <c r="BS1497" s="240"/>
      <c r="BT1497" s="240"/>
      <c r="BU1497" s="240"/>
      <c r="BV1497" s="240"/>
      <c r="BW1497" s="240"/>
      <c r="BX1497" s="240"/>
      <c r="BY1497" s="240"/>
      <c r="BZ1497" s="240"/>
      <c r="CA1497" s="240"/>
      <c r="CB1497" s="240"/>
      <c r="CC1497" s="240"/>
      <c r="CD1497" s="240"/>
      <c r="CE1497" s="240"/>
      <c r="CF1497" s="240"/>
      <c r="CG1497" s="240"/>
      <c r="CH1497" s="240"/>
      <c r="CI1497" s="240"/>
      <c r="CJ1497" s="240"/>
      <c r="CK1497" s="240"/>
      <c r="CL1497" s="240"/>
      <c r="CM1497" s="240"/>
      <c r="CN1497" s="240"/>
      <c r="CO1497" s="240"/>
      <c r="CP1497" s="240"/>
      <c r="CQ1497" s="240"/>
      <c r="CR1497" s="240"/>
      <c r="CS1497" s="240"/>
      <c r="CT1497" s="240"/>
      <c r="CU1497" s="240"/>
      <c r="CV1497" s="240"/>
      <c r="CW1497" s="240"/>
      <c r="CX1497" s="240"/>
      <c r="CY1497" s="240"/>
      <c r="CZ1497" s="240"/>
      <c r="DA1497" s="240"/>
      <c r="DB1497" s="240"/>
      <c r="DC1497" s="240"/>
      <c r="DD1497" s="240"/>
      <c r="DE1497" s="240"/>
      <c r="DF1497" s="240"/>
      <c r="DG1497" s="240"/>
      <c r="DH1497" s="240"/>
      <c r="DI1497" s="240"/>
      <c r="DJ1497" s="240"/>
      <c r="DK1497" s="240"/>
      <c r="DL1497" s="240"/>
      <c r="DM1497" s="240"/>
      <c r="DN1497" s="240"/>
      <c r="DO1497" s="240"/>
      <c r="DP1497" s="240"/>
      <c r="DQ1497" s="240"/>
      <c r="DR1497" s="240"/>
      <c r="DS1497" s="240"/>
      <c r="DT1497" s="240"/>
      <c r="DU1497" s="240"/>
      <c r="DV1497" s="240"/>
      <c r="DW1497" s="240"/>
      <c r="DX1497" s="240"/>
      <c r="DY1497" s="240"/>
      <c r="DZ1497" s="240"/>
      <c r="EA1497" s="240"/>
      <c r="EB1497" s="240"/>
      <c r="EC1497" s="240"/>
      <c r="ED1497" s="240"/>
      <c r="EE1497" s="240"/>
      <c r="EF1497" s="240"/>
      <c r="EG1497" s="240"/>
      <c r="EH1497" s="240"/>
      <c r="EI1497" s="240"/>
      <c r="EJ1497" s="240"/>
      <c r="EK1497" s="240"/>
      <c r="EL1497" s="240"/>
      <c r="EM1497" s="240"/>
      <c r="EN1497" s="240"/>
      <c r="EO1497" s="240"/>
      <c r="EP1497" s="240"/>
      <c r="EQ1497" s="240"/>
      <c r="ER1497" s="240"/>
      <c r="ES1497" s="240"/>
      <c r="ET1497" s="240"/>
      <c r="EU1497" s="240"/>
      <c r="EV1497" s="240"/>
      <c r="EW1497" s="240"/>
      <c r="EX1497" s="240"/>
      <c r="EY1497" s="240"/>
      <c r="EZ1497" s="240"/>
      <c r="FA1497" s="240"/>
      <c r="FB1497" s="240"/>
      <c r="FC1497" s="240"/>
      <c r="FD1497" s="240"/>
      <c r="FE1497" s="240"/>
      <c r="FF1497" s="240"/>
      <c r="FG1497" s="240"/>
      <c r="FH1497" s="240"/>
      <c r="FI1497" s="240"/>
      <c r="FJ1497" s="240"/>
      <c r="FK1497" s="240"/>
      <c r="FL1497" s="240"/>
      <c r="FM1497" s="240"/>
      <c r="FN1497" s="240"/>
      <c r="FO1497" s="240"/>
      <c r="FP1497" s="240"/>
      <c r="FQ1497" s="240"/>
      <c r="FR1497" s="240"/>
      <c r="FS1497" s="240"/>
      <c r="FT1497" s="240"/>
      <c r="FU1497" s="240"/>
      <c r="FV1497" s="240"/>
    </row>
    <row r="1498" spans="1:178" s="250" customFormat="1">
      <c r="A1498" s="234"/>
      <c r="B1498" s="234"/>
      <c r="C1498" s="234"/>
      <c r="D1498" s="234"/>
      <c r="E1498" s="234"/>
      <c r="F1498" s="234"/>
      <c r="G1498" s="235"/>
      <c r="H1498" s="236"/>
      <c r="AJ1498" s="290"/>
      <c r="AK1498" s="240"/>
      <c r="AL1498" s="240"/>
      <c r="AM1498" s="240"/>
      <c r="AN1498" s="240"/>
      <c r="AO1498" s="240"/>
      <c r="AP1498" s="240"/>
      <c r="AQ1498" s="240"/>
      <c r="AR1498" s="240"/>
      <c r="AS1498" s="240"/>
      <c r="AT1498" s="240"/>
      <c r="AU1498" s="240"/>
      <c r="AV1498" s="240"/>
      <c r="AW1498" s="240"/>
      <c r="AX1498" s="240"/>
      <c r="AY1498" s="240"/>
      <c r="AZ1498" s="240"/>
      <c r="BA1498" s="240"/>
      <c r="BB1498" s="240"/>
      <c r="BC1498" s="240"/>
      <c r="BD1498" s="240"/>
      <c r="BE1498" s="240"/>
      <c r="BF1498" s="240"/>
      <c r="BG1498" s="240"/>
      <c r="BH1498" s="240"/>
      <c r="BI1498" s="240"/>
      <c r="BJ1498" s="240"/>
      <c r="BK1498" s="240"/>
      <c r="BL1498" s="240"/>
      <c r="BM1498" s="240"/>
      <c r="BN1498" s="240"/>
      <c r="BO1498" s="240"/>
      <c r="BP1498" s="240"/>
      <c r="BQ1498" s="240"/>
      <c r="BR1498" s="240"/>
      <c r="BS1498" s="240"/>
      <c r="BT1498" s="240"/>
      <c r="BU1498" s="240"/>
      <c r="BV1498" s="240"/>
      <c r="BW1498" s="240"/>
      <c r="BX1498" s="240"/>
      <c r="BY1498" s="240"/>
      <c r="BZ1498" s="240"/>
      <c r="CA1498" s="240"/>
      <c r="CB1498" s="240"/>
      <c r="CC1498" s="240"/>
      <c r="CD1498" s="240"/>
      <c r="CE1498" s="240"/>
      <c r="CF1498" s="240"/>
      <c r="CG1498" s="240"/>
      <c r="CH1498" s="240"/>
      <c r="CI1498" s="240"/>
      <c r="CJ1498" s="240"/>
      <c r="CK1498" s="240"/>
      <c r="CL1498" s="240"/>
      <c r="CM1498" s="240"/>
      <c r="CN1498" s="240"/>
      <c r="CO1498" s="240"/>
      <c r="CP1498" s="240"/>
      <c r="CQ1498" s="240"/>
      <c r="CR1498" s="240"/>
      <c r="CS1498" s="240"/>
      <c r="CT1498" s="240"/>
      <c r="CU1498" s="240"/>
      <c r="CV1498" s="240"/>
      <c r="CW1498" s="240"/>
      <c r="CX1498" s="240"/>
      <c r="CY1498" s="240"/>
      <c r="CZ1498" s="240"/>
      <c r="DA1498" s="240"/>
      <c r="DB1498" s="240"/>
      <c r="DC1498" s="240"/>
      <c r="DD1498" s="240"/>
      <c r="DE1498" s="240"/>
      <c r="DF1498" s="240"/>
      <c r="DG1498" s="240"/>
      <c r="DH1498" s="240"/>
      <c r="DI1498" s="240"/>
      <c r="DJ1498" s="240"/>
      <c r="DK1498" s="240"/>
      <c r="DL1498" s="240"/>
      <c r="DM1498" s="240"/>
      <c r="DN1498" s="240"/>
      <c r="DO1498" s="240"/>
      <c r="DP1498" s="240"/>
      <c r="DQ1498" s="240"/>
      <c r="DR1498" s="240"/>
      <c r="DS1498" s="240"/>
      <c r="DT1498" s="240"/>
      <c r="DU1498" s="240"/>
      <c r="DV1498" s="240"/>
      <c r="DW1498" s="240"/>
      <c r="DX1498" s="240"/>
      <c r="DY1498" s="240"/>
      <c r="DZ1498" s="240"/>
      <c r="EA1498" s="240"/>
      <c r="EB1498" s="240"/>
      <c r="EC1498" s="240"/>
      <c r="ED1498" s="240"/>
      <c r="EE1498" s="240"/>
      <c r="EF1498" s="240"/>
      <c r="EG1498" s="240"/>
      <c r="EH1498" s="240"/>
      <c r="EI1498" s="240"/>
      <c r="EJ1498" s="240"/>
      <c r="EK1498" s="240"/>
      <c r="EL1498" s="240"/>
      <c r="EM1498" s="240"/>
      <c r="EN1498" s="240"/>
      <c r="EO1498" s="240"/>
      <c r="EP1498" s="240"/>
      <c r="EQ1498" s="240"/>
      <c r="ER1498" s="240"/>
      <c r="ES1498" s="240"/>
      <c r="ET1498" s="240"/>
      <c r="EU1498" s="240"/>
      <c r="EV1498" s="240"/>
      <c r="EW1498" s="240"/>
      <c r="EX1498" s="240"/>
      <c r="EY1498" s="240"/>
      <c r="EZ1498" s="240"/>
      <c r="FA1498" s="240"/>
      <c r="FB1498" s="240"/>
      <c r="FC1498" s="240"/>
      <c r="FD1498" s="240"/>
      <c r="FE1498" s="240"/>
      <c r="FF1498" s="240"/>
      <c r="FG1498" s="240"/>
      <c r="FH1498" s="240"/>
      <c r="FI1498" s="240"/>
      <c r="FJ1498" s="240"/>
      <c r="FK1498" s="240"/>
      <c r="FL1498" s="240"/>
      <c r="FM1498" s="240"/>
      <c r="FN1498" s="240"/>
      <c r="FO1498" s="240"/>
      <c r="FP1498" s="240"/>
      <c r="FQ1498" s="240"/>
      <c r="FR1498" s="240"/>
      <c r="FS1498" s="240"/>
      <c r="FT1498" s="240"/>
      <c r="FU1498" s="240"/>
      <c r="FV1498" s="240"/>
    </row>
    <row r="1499" spans="1:178" s="250" customFormat="1">
      <c r="A1499" s="234"/>
      <c r="B1499" s="234"/>
      <c r="C1499" s="234"/>
      <c r="D1499" s="234"/>
      <c r="E1499" s="234"/>
      <c r="F1499" s="234"/>
      <c r="G1499" s="235"/>
      <c r="H1499" s="236"/>
      <c r="AJ1499" s="290"/>
      <c r="AK1499" s="240"/>
      <c r="AL1499" s="240"/>
      <c r="AM1499" s="240"/>
      <c r="AN1499" s="240"/>
      <c r="AO1499" s="240"/>
      <c r="AP1499" s="240"/>
      <c r="AQ1499" s="240"/>
      <c r="AR1499" s="240"/>
      <c r="AS1499" s="240"/>
      <c r="AT1499" s="240"/>
      <c r="AU1499" s="240"/>
      <c r="AV1499" s="240"/>
      <c r="AW1499" s="240"/>
      <c r="AX1499" s="240"/>
      <c r="AY1499" s="240"/>
      <c r="AZ1499" s="240"/>
      <c r="BA1499" s="240"/>
      <c r="BB1499" s="240"/>
      <c r="BC1499" s="240"/>
      <c r="BD1499" s="240"/>
      <c r="BE1499" s="240"/>
      <c r="BF1499" s="240"/>
      <c r="BG1499" s="240"/>
      <c r="BH1499" s="240"/>
      <c r="BI1499" s="240"/>
      <c r="BJ1499" s="240"/>
      <c r="BK1499" s="240"/>
      <c r="BL1499" s="240"/>
      <c r="BM1499" s="240"/>
      <c r="BN1499" s="240"/>
      <c r="BO1499" s="240"/>
      <c r="BP1499" s="240"/>
      <c r="BQ1499" s="240"/>
      <c r="BR1499" s="240"/>
      <c r="BS1499" s="240"/>
      <c r="BT1499" s="240"/>
      <c r="BU1499" s="240"/>
      <c r="BV1499" s="240"/>
      <c r="BW1499" s="240"/>
      <c r="BX1499" s="240"/>
      <c r="BY1499" s="240"/>
      <c r="BZ1499" s="240"/>
      <c r="CA1499" s="240"/>
      <c r="CB1499" s="240"/>
      <c r="CC1499" s="240"/>
      <c r="CD1499" s="240"/>
      <c r="CE1499" s="240"/>
      <c r="CF1499" s="240"/>
      <c r="CG1499" s="240"/>
      <c r="CH1499" s="240"/>
      <c r="CI1499" s="240"/>
      <c r="CJ1499" s="240"/>
      <c r="CK1499" s="240"/>
      <c r="CL1499" s="240"/>
      <c r="CM1499" s="240"/>
      <c r="CN1499" s="240"/>
      <c r="CO1499" s="240"/>
      <c r="CP1499" s="240"/>
      <c r="CQ1499" s="240"/>
      <c r="CR1499" s="240"/>
      <c r="CS1499" s="240"/>
      <c r="CT1499" s="240"/>
      <c r="CU1499" s="240"/>
      <c r="CV1499" s="240"/>
      <c r="CW1499" s="240"/>
      <c r="CX1499" s="240"/>
      <c r="CY1499" s="240"/>
      <c r="CZ1499" s="240"/>
      <c r="DA1499" s="240"/>
      <c r="DB1499" s="240"/>
      <c r="DC1499" s="240"/>
      <c r="DD1499" s="240"/>
      <c r="DE1499" s="240"/>
      <c r="DF1499" s="240"/>
      <c r="DG1499" s="240"/>
      <c r="DH1499" s="240"/>
      <c r="DI1499" s="240"/>
      <c r="DJ1499" s="240"/>
      <c r="DK1499" s="240"/>
      <c r="DL1499" s="240"/>
      <c r="DM1499" s="240"/>
      <c r="DN1499" s="240"/>
      <c r="DO1499" s="240"/>
      <c r="DP1499" s="240"/>
      <c r="DQ1499" s="240"/>
      <c r="DR1499" s="240"/>
      <c r="DS1499" s="240"/>
      <c r="DT1499" s="240"/>
      <c r="DU1499" s="240"/>
      <c r="DV1499" s="240"/>
      <c r="DW1499" s="240"/>
      <c r="DX1499" s="240"/>
      <c r="DY1499" s="240"/>
      <c r="DZ1499" s="240"/>
      <c r="EA1499" s="240"/>
      <c r="EB1499" s="240"/>
      <c r="EC1499" s="240"/>
      <c r="ED1499" s="240"/>
      <c r="EE1499" s="240"/>
      <c r="EF1499" s="240"/>
      <c r="EG1499" s="240"/>
      <c r="EH1499" s="240"/>
      <c r="EI1499" s="240"/>
      <c r="EJ1499" s="240"/>
      <c r="EK1499" s="240"/>
      <c r="EL1499" s="240"/>
      <c r="EM1499" s="240"/>
      <c r="EN1499" s="240"/>
      <c r="EO1499" s="240"/>
      <c r="EP1499" s="240"/>
      <c r="EQ1499" s="240"/>
      <c r="ER1499" s="240"/>
      <c r="ES1499" s="240"/>
      <c r="ET1499" s="240"/>
      <c r="EU1499" s="240"/>
      <c r="EV1499" s="240"/>
      <c r="EW1499" s="240"/>
      <c r="EX1499" s="240"/>
      <c r="EY1499" s="240"/>
      <c r="EZ1499" s="240"/>
      <c r="FA1499" s="240"/>
      <c r="FB1499" s="240"/>
      <c r="FC1499" s="240"/>
      <c r="FD1499" s="240"/>
      <c r="FE1499" s="240"/>
      <c r="FF1499" s="240"/>
      <c r="FG1499" s="240"/>
      <c r="FH1499" s="240"/>
      <c r="FI1499" s="240"/>
      <c r="FJ1499" s="240"/>
      <c r="FK1499" s="240"/>
      <c r="FL1499" s="240"/>
      <c r="FM1499" s="240"/>
      <c r="FN1499" s="240"/>
      <c r="FO1499" s="240"/>
      <c r="FP1499" s="240"/>
      <c r="FQ1499" s="240"/>
      <c r="FR1499" s="240"/>
      <c r="FS1499" s="240"/>
      <c r="FT1499" s="240"/>
      <c r="FU1499" s="240"/>
      <c r="FV1499" s="240"/>
    </row>
    <row r="1500" spans="1:178" s="250" customFormat="1">
      <c r="A1500" s="234"/>
      <c r="B1500" s="234"/>
      <c r="C1500" s="234"/>
      <c r="D1500" s="234"/>
      <c r="E1500" s="234"/>
      <c r="F1500" s="234"/>
      <c r="G1500" s="235"/>
      <c r="H1500" s="236"/>
      <c r="AJ1500" s="290"/>
      <c r="AK1500" s="240"/>
      <c r="AL1500" s="240"/>
      <c r="AM1500" s="240"/>
      <c r="AN1500" s="240"/>
      <c r="AO1500" s="240"/>
      <c r="AP1500" s="240"/>
      <c r="AQ1500" s="240"/>
      <c r="AR1500" s="240"/>
      <c r="AS1500" s="240"/>
      <c r="AT1500" s="240"/>
      <c r="AU1500" s="240"/>
      <c r="AV1500" s="240"/>
      <c r="AW1500" s="240"/>
      <c r="AX1500" s="240"/>
      <c r="AY1500" s="240"/>
      <c r="AZ1500" s="240"/>
      <c r="BA1500" s="240"/>
      <c r="BB1500" s="240"/>
      <c r="BC1500" s="240"/>
      <c r="BD1500" s="240"/>
      <c r="BE1500" s="240"/>
      <c r="BF1500" s="240"/>
      <c r="BG1500" s="240"/>
      <c r="BH1500" s="240"/>
      <c r="BI1500" s="240"/>
      <c r="BJ1500" s="240"/>
      <c r="BK1500" s="240"/>
      <c r="BL1500" s="240"/>
      <c r="BM1500" s="240"/>
      <c r="BN1500" s="240"/>
      <c r="BO1500" s="240"/>
      <c r="BP1500" s="240"/>
      <c r="BQ1500" s="240"/>
      <c r="BR1500" s="240"/>
      <c r="BS1500" s="240"/>
      <c r="BT1500" s="240"/>
      <c r="BU1500" s="240"/>
      <c r="BV1500" s="240"/>
      <c r="BW1500" s="240"/>
      <c r="BX1500" s="240"/>
      <c r="BY1500" s="240"/>
      <c r="BZ1500" s="240"/>
      <c r="CA1500" s="240"/>
      <c r="CB1500" s="240"/>
      <c r="CC1500" s="240"/>
      <c r="CD1500" s="240"/>
      <c r="CE1500" s="240"/>
      <c r="CF1500" s="240"/>
      <c r="CG1500" s="240"/>
      <c r="CH1500" s="240"/>
      <c r="CI1500" s="240"/>
      <c r="CJ1500" s="240"/>
      <c r="CK1500" s="240"/>
      <c r="CL1500" s="240"/>
      <c r="CM1500" s="240"/>
      <c r="CN1500" s="240"/>
      <c r="CO1500" s="240"/>
      <c r="CP1500" s="240"/>
      <c r="CQ1500" s="240"/>
      <c r="CR1500" s="240"/>
      <c r="CS1500" s="240"/>
      <c r="CT1500" s="240"/>
      <c r="CU1500" s="240"/>
      <c r="CV1500" s="240"/>
      <c r="CW1500" s="240"/>
      <c r="CX1500" s="240"/>
      <c r="CY1500" s="240"/>
      <c r="CZ1500" s="240"/>
      <c r="DA1500" s="240"/>
      <c r="DB1500" s="240"/>
      <c r="DC1500" s="240"/>
      <c r="DD1500" s="240"/>
      <c r="DE1500" s="240"/>
      <c r="DF1500" s="240"/>
      <c r="DG1500" s="240"/>
      <c r="DH1500" s="240"/>
      <c r="DI1500" s="240"/>
      <c r="DJ1500" s="240"/>
      <c r="DK1500" s="240"/>
      <c r="DL1500" s="240"/>
      <c r="DM1500" s="240"/>
      <c r="DN1500" s="240"/>
      <c r="DO1500" s="240"/>
      <c r="DP1500" s="240"/>
      <c r="DQ1500" s="240"/>
      <c r="DR1500" s="240"/>
      <c r="DS1500" s="240"/>
      <c r="DT1500" s="240"/>
      <c r="DU1500" s="240"/>
      <c r="DV1500" s="240"/>
      <c r="DW1500" s="240"/>
      <c r="DX1500" s="240"/>
      <c r="DY1500" s="240"/>
      <c r="DZ1500" s="240"/>
      <c r="EA1500" s="240"/>
      <c r="EB1500" s="240"/>
      <c r="EC1500" s="240"/>
      <c r="ED1500" s="240"/>
      <c r="EE1500" s="240"/>
      <c r="EF1500" s="240"/>
      <c r="EG1500" s="240"/>
      <c r="EH1500" s="240"/>
      <c r="EI1500" s="240"/>
      <c r="EJ1500" s="240"/>
      <c r="EK1500" s="240"/>
      <c r="EL1500" s="240"/>
      <c r="EM1500" s="240"/>
      <c r="EN1500" s="240"/>
      <c r="EO1500" s="240"/>
      <c r="EP1500" s="240"/>
      <c r="EQ1500" s="240"/>
      <c r="ER1500" s="240"/>
      <c r="ES1500" s="240"/>
      <c r="ET1500" s="240"/>
      <c r="EU1500" s="240"/>
      <c r="EV1500" s="240"/>
      <c r="EW1500" s="240"/>
      <c r="EX1500" s="240"/>
      <c r="EY1500" s="240"/>
      <c r="EZ1500" s="240"/>
      <c r="FA1500" s="240"/>
      <c r="FB1500" s="240"/>
      <c r="FC1500" s="240"/>
      <c r="FD1500" s="240"/>
      <c r="FE1500" s="240"/>
      <c r="FF1500" s="240"/>
      <c r="FG1500" s="240"/>
      <c r="FH1500" s="240"/>
      <c r="FI1500" s="240"/>
      <c r="FJ1500" s="240"/>
      <c r="FK1500" s="240"/>
      <c r="FL1500" s="240"/>
      <c r="FM1500" s="240"/>
      <c r="FN1500" s="240"/>
      <c r="FO1500" s="240"/>
      <c r="FP1500" s="240"/>
      <c r="FQ1500" s="240"/>
      <c r="FR1500" s="240"/>
      <c r="FS1500" s="240"/>
      <c r="FT1500" s="240"/>
      <c r="FU1500" s="240"/>
      <c r="FV1500" s="240"/>
    </row>
    <row r="1501" spans="1:178" s="250" customFormat="1">
      <c r="A1501" s="234"/>
      <c r="B1501" s="234"/>
      <c r="C1501" s="234"/>
      <c r="D1501" s="234"/>
      <c r="E1501" s="234"/>
      <c r="F1501" s="234"/>
      <c r="G1501" s="235"/>
      <c r="H1501" s="236"/>
      <c r="AJ1501" s="290"/>
      <c r="AK1501" s="240"/>
      <c r="AL1501" s="240"/>
      <c r="AM1501" s="240"/>
      <c r="AN1501" s="240"/>
      <c r="AO1501" s="240"/>
      <c r="AP1501" s="240"/>
      <c r="AQ1501" s="240"/>
      <c r="AR1501" s="240"/>
      <c r="AS1501" s="240"/>
      <c r="AT1501" s="240"/>
      <c r="AU1501" s="240"/>
      <c r="AV1501" s="240"/>
      <c r="AW1501" s="240"/>
      <c r="AX1501" s="240"/>
      <c r="AY1501" s="240"/>
      <c r="AZ1501" s="240"/>
      <c r="BA1501" s="240"/>
      <c r="BB1501" s="240"/>
      <c r="BC1501" s="240"/>
      <c r="BD1501" s="240"/>
      <c r="BE1501" s="240"/>
      <c r="BF1501" s="240"/>
      <c r="BG1501" s="240"/>
      <c r="BH1501" s="240"/>
      <c r="BI1501" s="240"/>
      <c r="BJ1501" s="240"/>
      <c r="BK1501" s="240"/>
      <c r="BL1501" s="240"/>
      <c r="BM1501" s="240"/>
      <c r="BN1501" s="240"/>
      <c r="BO1501" s="240"/>
      <c r="BP1501" s="240"/>
      <c r="BQ1501" s="240"/>
      <c r="BR1501" s="240"/>
      <c r="BS1501" s="240"/>
      <c r="BT1501" s="240"/>
      <c r="BU1501" s="240"/>
      <c r="BV1501" s="240"/>
      <c r="BW1501" s="240"/>
      <c r="BX1501" s="240"/>
      <c r="BY1501" s="240"/>
      <c r="BZ1501" s="240"/>
      <c r="CA1501" s="240"/>
      <c r="CB1501" s="240"/>
      <c r="CC1501" s="240"/>
      <c r="CD1501" s="240"/>
      <c r="CE1501" s="240"/>
      <c r="CF1501" s="240"/>
      <c r="CG1501" s="240"/>
      <c r="CH1501" s="240"/>
      <c r="CI1501" s="240"/>
      <c r="CJ1501" s="240"/>
      <c r="CK1501" s="240"/>
      <c r="CL1501" s="240"/>
      <c r="CM1501" s="240"/>
      <c r="CN1501" s="240"/>
      <c r="CO1501" s="240"/>
      <c r="CP1501" s="240"/>
      <c r="CQ1501" s="240"/>
      <c r="CR1501" s="240"/>
      <c r="CS1501" s="240"/>
      <c r="CT1501" s="240"/>
      <c r="CU1501" s="240"/>
      <c r="CV1501" s="240"/>
      <c r="CW1501" s="240"/>
      <c r="CX1501" s="240"/>
      <c r="CY1501" s="240"/>
      <c r="CZ1501" s="240"/>
      <c r="DA1501" s="240"/>
      <c r="DB1501" s="240"/>
      <c r="DC1501" s="240"/>
      <c r="DD1501" s="240"/>
      <c r="DE1501" s="240"/>
      <c r="DF1501" s="240"/>
      <c r="DG1501" s="240"/>
      <c r="DH1501" s="240"/>
      <c r="DI1501" s="240"/>
      <c r="DJ1501" s="240"/>
      <c r="DK1501" s="240"/>
      <c r="DL1501" s="240"/>
      <c r="DM1501" s="240"/>
      <c r="DN1501" s="240"/>
      <c r="DO1501" s="240"/>
      <c r="DP1501" s="240"/>
      <c r="DQ1501" s="240"/>
      <c r="DR1501" s="240"/>
      <c r="DS1501" s="240"/>
      <c r="DT1501" s="240"/>
      <c r="DU1501" s="240"/>
      <c r="DV1501" s="240"/>
      <c r="DW1501" s="240"/>
      <c r="DX1501" s="240"/>
      <c r="DY1501" s="240"/>
      <c r="DZ1501" s="240"/>
      <c r="EA1501" s="240"/>
      <c r="EB1501" s="240"/>
      <c r="EC1501" s="240"/>
      <c r="ED1501" s="240"/>
      <c r="EE1501" s="240"/>
      <c r="EF1501" s="240"/>
      <c r="EG1501" s="240"/>
      <c r="EH1501" s="240"/>
      <c r="EI1501" s="240"/>
      <c r="EJ1501" s="240"/>
      <c r="EK1501" s="240"/>
      <c r="EL1501" s="240"/>
      <c r="EM1501" s="240"/>
      <c r="EN1501" s="240"/>
      <c r="EO1501" s="240"/>
      <c r="EP1501" s="240"/>
      <c r="EQ1501" s="240"/>
      <c r="ER1501" s="240"/>
      <c r="ES1501" s="240"/>
      <c r="ET1501" s="240"/>
      <c r="EU1501" s="240"/>
      <c r="EV1501" s="240"/>
      <c r="EW1501" s="240"/>
      <c r="EX1501" s="240"/>
      <c r="EY1501" s="240"/>
      <c r="EZ1501" s="240"/>
      <c r="FA1501" s="240"/>
      <c r="FB1501" s="240"/>
      <c r="FC1501" s="240"/>
      <c r="FD1501" s="240"/>
      <c r="FE1501" s="240"/>
      <c r="FF1501" s="240"/>
      <c r="FG1501" s="240"/>
      <c r="FH1501" s="240"/>
      <c r="FI1501" s="240"/>
      <c r="FJ1501" s="240"/>
      <c r="FK1501" s="240"/>
      <c r="FL1501" s="240"/>
      <c r="FM1501" s="240"/>
      <c r="FN1501" s="240"/>
      <c r="FO1501" s="240"/>
      <c r="FP1501" s="240"/>
      <c r="FQ1501" s="240"/>
      <c r="FR1501" s="240"/>
      <c r="FS1501" s="240"/>
      <c r="FT1501" s="240"/>
      <c r="FU1501" s="240"/>
      <c r="FV1501" s="240"/>
    </row>
    <row r="1502" spans="1:178" s="250" customFormat="1">
      <c r="A1502" s="234"/>
      <c r="B1502" s="234"/>
      <c r="C1502" s="234"/>
      <c r="D1502" s="234"/>
      <c r="E1502" s="234"/>
      <c r="F1502" s="234"/>
      <c r="G1502" s="235"/>
      <c r="H1502" s="236"/>
      <c r="AJ1502" s="290"/>
      <c r="AK1502" s="240"/>
      <c r="AL1502" s="240"/>
      <c r="AM1502" s="240"/>
      <c r="AN1502" s="240"/>
      <c r="AO1502" s="240"/>
      <c r="AP1502" s="240"/>
      <c r="AQ1502" s="240"/>
      <c r="AR1502" s="240"/>
      <c r="AS1502" s="240"/>
      <c r="AT1502" s="240"/>
      <c r="AU1502" s="240"/>
      <c r="AV1502" s="240"/>
      <c r="AW1502" s="240"/>
      <c r="AX1502" s="240"/>
      <c r="AY1502" s="240"/>
      <c r="AZ1502" s="240"/>
      <c r="BA1502" s="240"/>
      <c r="BB1502" s="240"/>
      <c r="BC1502" s="240"/>
      <c r="BD1502" s="240"/>
      <c r="BE1502" s="240"/>
      <c r="BF1502" s="240"/>
      <c r="BG1502" s="240"/>
      <c r="BH1502" s="240"/>
      <c r="BI1502" s="240"/>
      <c r="BJ1502" s="240"/>
      <c r="BK1502" s="240"/>
      <c r="BL1502" s="240"/>
      <c r="BM1502" s="240"/>
      <c r="BN1502" s="240"/>
      <c r="BO1502" s="240"/>
      <c r="BP1502" s="240"/>
      <c r="BQ1502" s="240"/>
      <c r="BR1502" s="240"/>
      <c r="BS1502" s="240"/>
      <c r="BT1502" s="240"/>
      <c r="BU1502" s="240"/>
      <c r="BV1502" s="240"/>
      <c r="BW1502" s="240"/>
      <c r="BX1502" s="240"/>
      <c r="BY1502" s="240"/>
      <c r="BZ1502" s="240"/>
      <c r="CA1502" s="240"/>
      <c r="CB1502" s="240"/>
      <c r="CC1502" s="240"/>
      <c r="CD1502" s="240"/>
      <c r="CE1502" s="240"/>
      <c r="CF1502" s="240"/>
      <c r="CG1502" s="240"/>
      <c r="CH1502" s="240"/>
      <c r="CI1502" s="240"/>
      <c r="CJ1502" s="240"/>
      <c r="CK1502" s="240"/>
      <c r="CL1502" s="240"/>
      <c r="CM1502" s="240"/>
      <c r="CN1502" s="240"/>
      <c r="CO1502" s="240"/>
      <c r="CP1502" s="240"/>
      <c r="CQ1502" s="240"/>
      <c r="CR1502" s="240"/>
      <c r="CS1502" s="240"/>
      <c r="CT1502" s="240"/>
      <c r="CU1502" s="240"/>
      <c r="CV1502" s="240"/>
      <c r="CW1502" s="240"/>
      <c r="CX1502" s="240"/>
      <c r="CY1502" s="240"/>
      <c r="CZ1502" s="240"/>
      <c r="DA1502" s="240"/>
      <c r="DB1502" s="240"/>
      <c r="DC1502" s="240"/>
      <c r="DD1502" s="240"/>
      <c r="DE1502" s="240"/>
      <c r="DF1502" s="240"/>
      <c r="DG1502" s="240"/>
      <c r="DH1502" s="240"/>
      <c r="DI1502" s="240"/>
      <c r="DJ1502" s="240"/>
      <c r="DK1502" s="240"/>
      <c r="DL1502" s="240"/>
      <c r="DM1502" s="240"/>
      <c r="DN1502" s="240"/>
      <c r="DO1502" s="240"/>
      <c r="DP1502" s="240"/>
      <c r="DQ1502" s="240"/>
      <c r="DR1502" s="240"/>
      <c r="DS1502" s="240"/>
      <c r="DT1502" s="240"/>
      <c r="DU1502" s="240"/>
      <c r="DV1502" s="240"/>
      <c r="DW1502" s="240"/>
      <c r="DX1502" s="240"/>
      <c r="DY1502" s="240"/>
      <c r="DZ1502" s="240"/>
      <c r="EA1502" s="240"/>
      <c r="EB1502" s="240"/>
      <c r="EC1502" s="240"/>
      <c r="ED1502" s="240"/>
      <c r="EE1502" s="240"/>
      <c r="EF1502" s="240"/>
      <c r="EG1502" s="240"/>
      <c r="EH1502" s="240"/>
      <c r="EI1502" s="240"/>
      <c r="EJ1502" s="240"/>
      <c r="EK1502" s="240"/>
      <c r="EL1502" s="240"/>
      <c r="EM1502" s="240"/>
      <c r="EN1502" s="240"/>
      <c r="EO1502" s="240"/>
      <c r="EP1502" s="240"/>
      <c r="EQ1502" s="240"/>
      <c r="ER1502" s="240"/>
      <c r="ES1502" s="240"/>
      <c r="ET1502" s="240"/>
      <c r="EU1502" s="240"/>
      <c r="EV1502" s="240"/>
      <c r="EW1502" s="240"/>
      <c r="EX1502" s="240"/>
      <c r="EY1502" s="240"/>
      <c r="EZ1502" s="240"/>
      <c r="FA1502" s="240"/>
      <c r="FB1502" s="240"/>
      <c r="FC1502" s="240"/>
      <c r="FD1502" s="240"/>
      <c r="FE1502" s="240"/>
      <c r="FF1502" s="240"/>
      <c r="FG1502" s="240"/>
      <c r="FH1502" s="240"/>
      <c r="FI1502" s="240"/>
      <c r="FJ1502" s="240"/>
      <c r="FK1502" s="240"/>
      <c r="FL1502" s="240"/>
      <c r="FM1502" s="240"/>
      <c r="FN1502" s="240"/>
      <c r="FO1502" s="240"/>
      <c r="FP1502" s="240"/>
      <c r="FQ1502" s="240"/>
      <c r="FR1502" s="240"/>
      <c r="FS1502" s="240"/>
      <c r="FT1502" s="240"/>
      <c r="FU1502" s="240"/>
      <c r="FV1502" s="240"/>
    </row>
    <row r="1503" spans="1:178" s="250" customFormat="1">
      <c r="A1503" s="234"/>
      <c r="B1503" s="234"/>
      <c r="C1503" s="234"/>
      <c r="D1503" s="234"/>
      <c r="E1503" s="234"/>
      <c r="F1503" s="234"/>
      <c r="G1503" s="235"/>
      <c r="H1503" s="236"/>
      <c r="AJ1503" s="290"/>
      <c r="AK1503" s="240"/>
      <c r="AL1503" s="240"/>
      <c r="AM1503" s="240"/>
      <c r="AN1503" s="240"/>
      <c r="AO1503" s="240"/>
      <c r="AP1503" s="240"/>
      <c r="AQ1503" s="240"/>
      <c r="AR1503" s="240"/>
      <c r="AS1503" s="240"/>
      <c r="AT1503" s="240"/>
      <c r="AU1503" s="240"/>
      <c r="AV1503" s="240"/>
      <c r="AW1503" s="240"/>
      <c r="AX1503" s="240"/>
      <c r="AY1503" s="240"/>
      <c r="AZ1503" s="240"/>
      <c r="BA1503" s="240"/>
      <c r="BB1503" s="240"/>
      <c r="BC1503" s="240"/>
      <c r="BD1503" s="240"/>
      <c r="BE1503" s="240"/>
      <c r="BF1503" s="240"/>
      <c r="BG1503" s="240"/>
      <c r="BH1503" s="240"/>
      <c r="BI1503" s="240"/>
      <c r="BJ1503" s="240"/>
      <c r="BK1503" s="240"/>
      <c r="BL1503" s="240"/>
      <c r="BM1503" s="240"/>
      <c r="BN1503" s="240"/>
      <c r="BO1503" s="240"/>
      <c r="BP1503" s="240"/>
      <c r="BQ1503" s="240"/>
      <c r="BR1503" s="240"/>
      <c r="BS1503" s="240"/>
      <c r="BT1503" s="240"/>
      <c r="BU1503" s="240"/>
      <c r="BV1503" s="240"/>
      <c r="BW1503" s="240"/>
      <c r="BX1503" s="240"/>
      <c r="BY1503" s="240"/>
      <c r="BZ1503" s="240"/>
      <c r="CA1503" s="240"/>
      <c r="CB1503" s="240"/>
      <c r="CC1503" s="240"/>
      <c r="CD1503" s="240"/>
      <c r="CE1503" s="240"/>
      <c r="CF1503" s="240"/>
      <c r="CG1503" s="240"/>
      <c r="CH1503" s="240"/>
      <c r="CI1503" s="240"/>
      <c r="CJ1503" s="240"/>
      <c r="CK1503" s="240"/>
      <c r="CL1503" s="240"/>
      <c r="CM1503" s="240"/>
      <c r="CN1503" s="240"/>
      <c r="CO1503" s="240"/>
      <c r="CP1503" s="240"/>
      <c r="CQ1503" s="240"/>
      <c r="CR1503" s="240"/>
      <c r="CS1503" s="240"/>
      <c r="CT1503" s="240"/>
      <c r="CU1503" s="240"/>
      <c r="CV1503" s="240"/>
      <c r="CW1503" s="240"/>
      <c r="CX1503" s="240"/>
      <c r="CY1503" s="240"/>
      <c r="CZ1503" s="240"/>
      <c r="DA1503" s="240"/>
      <c r="DB1503" s="240"/>
      <c r="DC1503" s="240"/>
      <c r="DD1503" s="240"/>
      <c r="DE1503" s="240"/>
      <c r="DF1503" s="240"/>
      <c r="DG1503" s="240"/>
      <c r="DH1503" s="240"/>
      <c r="DI1503" s="240"/>
      <c r="DJ1503" s="240"/>
      <c r="DK1503" s="240"/>
      <c r="DL1503" s="240"/>
      <c r="DM1503" s="240"/>
      <c r="DN1503" s="240"/>
      <c r="DO1503" s="240"/>
      <c r="DP1503" s="240"/>
      <c r="DQ1503" s="240"/>
      <c r="DR1503" s="240"/>
      <c r="DS1503" s="240"/>
      <c r="DT1503" s="240"/>
      <c r="DU1503" s="240"/>
      <c r="DV1503" s="240"/>
      <c r="DW1503" s="240"/>
      <c r="DX1503" s="240"/>
      <c r="DY1503" s="240"/>
      <c r="DZ1503" s="240"/>
      <c r="EA1503" s="240"/>
      <c r="EB1503" s="240"/>
      <c r="EC1503" s="240"/>
      <c r="ED1503" s="240"/>
      <c r="EE1503" s="240"/>
      <c r="EF1503" s="240"/>
      <c r="EG1503" s="240"/>
      <c r="EH1503" s="240"/>
      <c r="EI1503" s="240"/>
      <c r="EJ1503" s="240"/>
      <c r="EK1503" s="240"/>
      <c r="EL1503" s="240"/>
      <c r="EM1503" s="240"/>
      <c r="EN1503" s="240"/>
      <c r="EO1503" s="240"/>
      <c r="EP1503" s="240"/>
      <c r="EQ1503" s="240"/>
      <c r="ER1503" s="240"/>
      <c r="ES1503" s="240"/>
      <c r="ET1503" s="240"/>
      <c r="EU1503" s="240"/>
      <c r="EV1503" s="240"/>
      <c r="EW1503" s="240"/>
      <c r="EX1503" s="240"/>
      <c r="EY1503" s="240"/>
      <c r="EZ1503" s="240"/>
      <c r="FA1503" s="240"/>
      <c r="FB1503" s="240"/>
      <c r="FC1503" s="240"/>
      <c r="FD1503" s="240"/>
      <c r="FE1503" s="240"/>
      <c r="FF1503" s="240"/>
      <c r="FG1503" s="240"/>
      <c r="FH1503" s="240"/>
      <c r="FI1503" s="240"/>
      <c r="FJ1503" s="240"/>
      <c r="FK1503" s="240"/>
      <c r="FL1503" s="240"/>
      <c r="FM1503" s="240"/>
      <c r="FN1503" s="240"/>
      <c r="FO1503" s="240"/>
      <c r="FP1503" s="240"/>
      <c r="FQ1503" s="240"/>
      <c r="FR1503" s="240"/>
      <c r="FS1503" s="240"/>
      <c r="FT1503" s="240"/>
      <c r="FU1503" s="240"/>
      <c r="FV1503" s="240"/>
    </row>
    <row r="1504" spans="1:178" s="250" customFormat="1">
      <c r="A1504" s="234"/>
      <c r="B1504" s="234"/>
      <c r="C1504" s="234"/>
      <c r="D1504" s="234"/>
      <c r="E1504" s="234"/>
      <c r="F1504" s="234"/>
      <c r="G1504" s="235"/>
      <c r="H1504" s="236"/>
      <c r="AJ1504" s="290"/>
      <c r="AK1504" s="240"/>
      <c r="AL1504" s="240"/>
      <c r="AM1504" s="240"/>
      <c r="AN1504" s="240"/>
      <c r="AO1504" s="240"/>
      <c r="AP1504" s="240"/>
      <c r="AQ1504" s="240"/>
      <c r="AR1504" s="240"/>
      <c r="AS1504" s="240"/>
      <c r="AT1504" s="240"/>
      <c r="AU1504" s="240"/>
      <c r="AV1504" s="240"/>
      <c r="AW1504" s="240"/>
      <c r="AX1504" s="240"/>
      <c r="AY1504" s="240"/>
      <c r="AZ1504" s="240"/>
      <c r="BA1504" s="240"/>
      <c r="BB1504" s="240"/>
      <c r="BC1504" s="240"/>
      <c r="BD1504" s="240"/>
      <c r="BE1504" s="240"/>
      <c r="BF1504" s="240"/>
      <c r="BG1504" s="240"/>
      <c r="BH1504" s="240"/>
      <c r="BI1504" s="240"/>
      <c r="BJ1504" s="240"/>
      <c r="BK1504" s="240"/>
      <c r="BL1504" s="240"/>
      <c r="BM1504" s="240"/>
      <c r="BN1504" s="240"/>
      <c r="BO1504" s="240"/>
      <c r="BP1504" s="240"/>
      <c r="BQ1504" s="240"/>
      <c r="BR1504" s="240"/>
      <c r="BS1504" s="240"/>
      <c r="BT1504" s="240"/>
      <c r="BU1504" s="240"/>
      <c r="BV1504" s="240"/>
      <c r="BW1504" s="240"/>
      <c r="BX1504" s="240"/>
      <c r="BY1504" s="240"/>
      <c r="BZ1504" s="240"/>
      <c r="CA1504" s="240"/>
      <c r="CB1504" s="240"/>
      <c r="CC1504" s="240"/>
      <c r="CD1504" s="240"/>
      <c r="CE1504" s="240"/>
      <c r="CF1504" s="240"/>
      <c r="CG1504" s="240"/>
      <c r="CH1504" s="240"/>
      <c r="CI1504" s="240"/>
      <c r="CJ1504" s="240"/>
      <c r="CK1504" s="240"/>
      <c r="CL1504" s="240"/>
      <c r="CM1504" s="240"/>
      <c r="CN1504" s="240"/>
      <c r="CO1504" s="240"/>
      <c r="CP1504" s="240"/>
      <c r="CQ1504" s="240"/>
      <c r="CR1504" s="240"/>
      <c r="CS1504" s="240"/>
      <c r="CT1504" s="240"/>
      <c r="CU1504" s="240"/>
      <c r="CV1504" s="240"/>
      <c r="CW1504" s="240"/>
      <c r="CX1504" s="240"/>
      <c r="CY1504" s="240"/>
      <c r="CZ1504" s="240"/>
      <c r="DA1504" s="240"/>
      <c r="DB1504" s="240"/>
      <c r="DC1504" s="240"/>
      <c r="DD1504" s="240"/>
      <c r="DE1504" s="240"/>
      <c r="DF1504" s="240"/>
      <c r="DG1504" s="240"/>
      <c r="DH1504" s="240"/>
      <c r="DI1504" s="240"/>
      <c r="DJ1504" s="240"/>
      <c r="DK1504" s="240"/>
      <c r="DL1504" s="240"/>
      <c r="DM1504" s="240"/>
      <c r="DN1504" s="240"/>
      <c r="DO1504" s="240"/>
      <c r="DP1504" s="240"/>
      <c r="DQ1504" s="240"/>
      <c r="DR1504" s="240"/>
      <c r="DS1504" s="240"/>
      <c r="DT1504" s="240"/>
      <c r="DU1504" s="240"/>
      <c r="DV1504" s="240"/>
      <c r="DW1504" s="240"/>
      <c r="DX1504" s="240"/>
      <c r="DY1504" s="240"/>
      <c r="DZ1504" s="240"/>
      <c r="EA1504" s="240"/>
      <c r="EB1504" s="240"/>
      <c r="EC1504" s="240"/>
      <c r="ED1504" s="240"/>
      <c r="EE1504" s="240"/>
      <c r="EF1504" s="240"/>
      <c r="EG1504" s="240"/>
      <c r="EH1504" s="240"/>
      <c r="EI1504" s="240"/>
      <c r="EJ1504" s="240"/>
      <c r="EK1504" s="240"/>
      <c r="EL1504" s="240"/>
      <c r="EM1504" s="240"/>
      <c r="EN1504" s="240"/>
      <c r="EO1504" s="240"/>
      <c r="EP1504" s="240"/>
      <c r="EQ1504" s="240"/>
      <c r="ER1504" s="240"/>
      <c r="ES1504" s="240"/>
      <c r="ET1504" s="240"/>
      <c r="EU1504" s="240"/>
      <c r="EV1504" s="240"/>
      <c r="EW1504" s="240"/>
      <c r="EX1504" s="240"/>
      <c r="EY1504" s="240"/>
      <c r="EZ1504" s="240"/>
      <c r="FA1504" s="240"/>
      <c r="FB1504" s="240"/>
      <c r="FC1504" s="240"/>
      <c r="FD1504" s="240"/>
      <c r="FE1504" s="240"/>
      <c r="FF1504" s="240"/>
      <c r="FG1504" s="240"/>
      <c r="FH1504" s="240"/>
      <c r="FI1504" s="240"/>
      <c r="FJ1504" s="240"/>
      <c r="FK1504" s="240"/>
      <c r="FL1504" s="240"/>
      <c r="FM1504" s="240"/>
      <c r="FN1504" s="240"/>
      <c r="FO1504" s="240"/>
      <c r="FP1504" s="240"/>
      <c r="FQ1504" s="240"/>
      <c r="FR1504" s="240"/>
      <c r="FS1504" s="240"/>
      <c r="FT1504" s="240"/>
      <c r="FU1504" s="240"/>
      <c r="FV1504" s="240"/>
    </row>
    <row r="1505" spans="1:178" s="250" customFormat="1">
      <c r="A1505" s="234"/>
      <c r="B1505" s="234"/>
      <c r="C1505" s="234"/>
      <c r="D1505" s="234"/>
      <c r="E1505" s="234"/>
      <c r="F1505" s="234"/>
      <c r="G1505" s="235"/>
      <c r="H1505" s="236"/>
      <c r="AJ1505" s="290"/>
      <c r="AK1505" s="240"/>
      <c r="AL1505" s="240"/>
      <c r="AM1505" s="240"/>
      <c r="AN1505" s="240"/>
      <c r="AO1505" s="240"/>
      <c r="AP1505" s="240"/>
      <c r="AQ1505" s="240"/>
      <c r="AR1505" s="240"/>
      <c r="AS1505" s="240"/>
      <c r="AT1505" s="240"/>
      <c r="AU1505" s="240"/>
      <c r="AV1505" s="240"/>
      <c r="AW1505" s="240"/>
      <c r="AX1505" s="240"/>
      <c r="AY1505" s="240"/>
      <c r="AZ1505" s="240"/>
      <c r="BA1505" s="240"/>
      <c r="BB1505" s="240"/>
      <c r="BC1505" s="240"/>
      <c r="BD1505" s="240"/>
      <c r="BE1505" s="240"/>
      <c r="BF1505" s="240"/>
      <c r="BG1505" s="240"/>
      <c r="BH1505" s="240"/>
      <c r="BI1505" s="240"/>
      <c r="BJ1505" s="240"/>
      <c r="BK1505" s="240"/>
      <c r="BL1505" s="240"/>
      <c r="BM1505" s="240"/>
      <c r="BN1505" s="240"/>
      <c r="BO1505" s="240"/>
      <c r="BP1505" s="240"/>
      <c r="BQ1505" s="240"/>
      <c r="BR1505" s="240"/>
      <c r="BS1505" s="240"/>
      <c r="BT1505" s="240"/>
      <c r="BU1505" s="240"/>
      <c r="BV1505" s="240"/>
      <c r="BW1505" s="240"/>
      <c r="BX1505" s="240"/>
      <c r="BY1505" s="240"/>
      <c r="BZ1505" s="240"/>
      <c r="CA1505" s="240"/>
      <c r="CB1505" s="240"/>
      <c r="CC1505" s="240"/>
      <c r="CD1505" s="240"/>
      <c r="CE1505" s="240"/>
      <c r="CF1505" s="240"/>
      <c r="CG1505" s="240"/>
      <c r="CH1505" s="240"/>
      <c r="CI1505" s="240"/>
      <c r="CJ1505" s="240"/>
      <c r="CK1505" s="240"/>
      <c r="CL1505" s="240"/>
      <c r="CM1505" s="240"/>
      <c r="CN1505" s="240"/>
      <c r="CO1505" s="240"/>
      <c r="CP1505" s="240"/>
      <c r="CQ1505" s="240"/>
      <c r="CR1505" s="240"/>
      <c r="CS1505" s="240"/>
      <c r="CT1505" s="240"/>
      <c r="CU1505" s="240"/>
      <c r="CV1505" s="240"/>
      <c r="CW1505" s="240"/>
      <c r="CX1505" s="240"/>
      <c r="CY1505" s="240"/>
      <c r="CZ1505" s="240"/>
      <c r="DA1505" s="240"/>
      <c r="DB1505" s="240"/>
      <c r="DC1505" s="240"/>
      <c r="DD1505" s="240"/>
      <c r="DE1505" s="240"/>
      <c r="DF1505" s="240"/>
      <c r="DG1505" s="240"/>
      <c r="DH1505" s="240"/>
      <c r="DI1505" s="240"/>
      <c r="DJ1505" s="240"/>
      <c r="DK1505" s="240"/>
      <c r="DL1505" s="240"/>
      <c r="DM1505" s="240"/>
      <c r="DN1505" s="240"/>
      <c r="DO1505" s="240"/>
      <c r="DP1505" s="240"/>
      <c r="DQ1505" s="240"/>
      <c r="DR1505" s="240"/>
      <c r="DS1505" s="240"/>
      <c r="DT1505" s="240"/>
      <c r="DU1505" s="240"/>
      <c r="DV1505" s="240"/>
      <c r="DW1505" s="240"/>
      <c r="DX1505" s="240"/>
      <c r="DY1505" s="240"/>
      <c r="DZ1505" s="240"/>
      <c r="EA1505" s="240"/>
      <c r="EB1505" s="240"/>
      <c r="EC1505" s="240"/>
      <c r="ED1505" s="240"/>
      <c r="EE1505" s="240"/>
      <c r="EF1505" s="240"/>
      <c r="EG1505" s="240"/>
      <c r="EH1505" s="240"/>
      <c r="EI1505" s="240"/>
      <c r="EJ1505" s="240"/>
      <c r="EK1505" s="240"/>
      <c r="EL1505" s="240"/>
      <c r="EM1505" s="240"/>
      <c r="EN1505" s="240"/>
      <c r="EO1505" s="240"/>
      <c r="EP1505" s="240"/>
      <c r="EQ1505" s="240"/>
      <c r="ER1505" s="240"/>
      <c r="ES1505" s="240"/>
      <c r="ET1505" s="240"/>
      <c r="EU1505" s="240"/>
      <c r="EV1505" s="240"/>
      <c r="EW1505" s="240"/>
      <c r="EX1505" s="240"/>
      <c r="EY1505" s="240"/>
      <c r="EZ1505" s="240"/>
      <c r="FA1505" s="240"/>
      <c r="FB1505" s="240"/>
      <c r="FC1505" s="240"/>
      <c r="FD1505" s="240"/>
      <c r="FE1505" s="240"/>
      <c r="FF1505" s="240"/>
      <c r="FG1505" s="240"/>
      <c r="FH1505" s="240"/>
      <c r="FI1505" s="240"/>
      <c r="FJ1505" s="240"/>
      <c r="FK1505" s="240"/>
      <c r="FL1505" s="240"/>
      <c r="FM1505" s="240"/>
      <c r="FN1505" s="240"/>
      <c r="FO1505" s="240"/>
      <c r="FP1505" s="240"/>
      <c r="FQ1505" s="240"/>
      <c r="FR1505" s="240"/>
      <c r="FS1505" s="240"/>
      <c r="FT1505" s="240"/>
      <c r="FU1505" s="240"/>
      <c r="FV1505" s="240"/>
    </row>
    <row r="1506" spans="1:178" s="250" customFormat="1">
      <c r="A1506" s="234"/>
      <c r="B1506" s="234"/>
      <c r="C1506" s="234"/>
      <c r="D1506" s="234"/>
      <c r="E1506" s="234"/>
      <c r="F1506" s="234"/>
      <c r="G1506" s="235"/>
      <c r="H1506" s="236"/>
      <c r="AJ1506" s="290"/>
      <c r="AK1506" s="240"/>
      <c r="AL1506" s="240"/>
      <c r="AM1506" s="240"/>
      <c r="AN1506" s="240"/>
      <c r="AO1506" s="240"/>
      <c r="AP1506" s="240"/>
      <c r="AQ1506" s="240"/>
      <c r="AR1506" s="240"/>
      <c r="AS1506" s="240"/>
      <c r="AT1506" s="240"/>
      <c r="AU1506" s="240"/>
      <c r="AV1506" s="240"/>
      <c r="AW1506" s="240"/>
      <c r="AX1506" s="240"/>
      <c r="AY1506" s="240"/>
      <c r="AZ1506" s="240"/>
      <c r="BA1506" s="240"/>
      <c r="BB1506" s="240"/>
      <c r="BC1506" s="240"/>
      <c r="BD1506" s="240"/>
      <c r="BE1506" s="240"/>
      <c r="BF1506" s="240"/>
      <c r="BG1506" s="240"/>
      <c r="BH1506" s="240"/>
      <c r="BI1506" s="240"/>
      <c r="BJ1506" s="240"/>
      <c r="BK1506" s="240"/>
      <c r="BL1506" s="240"/>
      <c r="BM1506" s="240"/>
      <c r="BN1506" s="240"/>
      <c r="BO1506" s="240"/>
      <c r="BP1506" s="240"/>
      <c r="BQ1506" s="240"/>
      <c r="BR1506" s="240"/>
      <c r="BS1506" s="240"/>
      <c r="BT1506" s="240"/>
      <c r="BU1506" s="240"/>
      <c r="BV1506" s="240"/>
      <c r="BW1506" s="240"/>
      <c r="BX1506" s="240"/>
      <c r="BY1506" s="240"/>
      <c r="BZ1506" s="240"/>
      <c r="CA1506" s="240"/>
      <c r="CB1506" s="240"/>
      <c r="CC1506" s="240"/>
      <c r="CD1506" s="240"/>
      <c r="CE1506" s="240"/>
      <c r="CF1506" s="240"/>
      <c r="CG1506" s="240"/>
      <c r="CH1506" s="240"/>
      <c r="CI1506" s="240"/>
      <c r="CJ1506" s="240"/>
      <c r="CK1506" s="240"/>
      <c r="CL1506" s="240"/>
      <c r="CM1506" s="240"/>
      <c r="CN1506" s="240"/>
      <c r="CO1506" s="240"/>
      <c r="CP1506" s="240"/>
      <c r="CQ1506" s="240"/>
      <c r="CR1506" s="240"/>
      <c r="CS1506" s="240"/>
      <c r="CT1506" s="240"/>
      <c r="CU1506" s="240"/>
      <c r="CV1506" s="240"/>
      <c r="CW1506" s="240"/>
      <c r="CX1506" s="240"/>
      <c r="CY1506" s="240"/>
      <c r="CZ1506" s="240"/>
      <c r="DA1506" s="240"/>
      <c r="DB1506" s="240"/>
      <c r="DC1506" s="240"/>
      <c r="DD1506" s="240"/>
      <c r="DE1506" s="240"/>
      <c r="DF1506" s="240"/>
      <c r="DG1506" s="240"/>
      <c r="DH1506" s="240"/>
      <c r="DI1506" s="240"/>
      <c r="DJ1506" s="240"/>
      <c r="DK1506" s="240"/>
      <c r="DL1506" s="240"/>
      <c r="DM1506" s="240"/>
      <c r="DN1506" s="240"/>
      <c r="DO1506" s="240"/>
      <c r="DP1506" s="240"/>
      <c r="DQ1506" s="240"/>
      <c r="DR1506" s="240"/>
      <c r="DS1506" s="240"/>
      <c r="DT1506" s="240"/>
      <c r="DU1506" s="240"/>
      <c r="DV1506" s="240"/>
      <c r="DW1506" s="240"/>
      <c r="DX1506" s="240"/>
      <c r="DY1506" s="240"/>
      <c r="DZ1506" s="240"/>
      <c r="EA1506" s="240"/>
      <c r="EB1506" s="240"/>
      <c r="EC1506" s="240"/>
      <c r="ED1506" s="240"/>
      <c r="EE1506" s="240"/>
      <c r="EF1506" s="240"/>
      <c r="EG1506" s="240"/>
      <c r="EH1506" s="240"/>
      <c r="EI1506" s="240"/>
      <c r="EJ1506" s="240"/>
      <c r="EK1506" s="240"/>
      <c r="EL1506" s="240"/>
      <c r="EM1506" s="240"/>
      <c r="EN1506" s="240"/>
      <c r="EO1506" s="240"/>
      <c r="EP1506" s="240"/>
      <c r="EQ1506" s="240"/>
      <c r="ER1506" s="240"/>
      <c r="ES1506" s="240"/>
      <c r="ET1506" s="240"/>
      <c r="EU1506" s="240"/>
      <c r="EV1506" s="240"/>
      <c r="EW1506" s="240"/>
      <c r="EX1506" s="240"/>
      <c r="EY1506" s="240"/>
      <c r="EZ1506" s="240"/>
      <c r="FA1506" s="240"/>
      <c r="FB1506" s="240"/>
      <c r="FC1506" s="240"/>
      <c r="FD1506" s="240"/>
      <c r="FE1506" s="240"/>
      <c r="FF1506" s="240"/>
      <c r="FG1506" s="240"/>
      <c r="FH1506" s="240"/>
      <c r="FI1506" s="240"/>
      <c r="FJ1506" s="240"/>
      <c r="FK1506" s="240"/>
      <c r="FL1506" s="240"/>
      <c r="FM1506" s="240"/>
      <c r="FN1506" s="240"/>
      <c r="FO1506" s="240"/>
      <c r="FP1506" s="240"/>
      <c r="FQ1506" s="240"/>
      <c r="FR1506" s="240"/>
      <c r="FS1506" s="240"/>
      <c r="FT1506" s="240"/>
      <c r="FU1506" s="240"/>
      <c r="FV1506" s="240"/>
    </row>
    <row r="1507" spans="1:178" s="250" customFormat="1">
      <c r="A1507" s="234"/>
      <c r="B1507" s="234"/>
      <c r="C1507" s="234"/>
      <c r="D1507" s="234"/>
      <c r="E1507" s="234"/>
      <c r="F1507" s="234"/>
      <c r="G1507" s="235"/>
      <c r="H1507" s="236"/>
      <c r="AJ1507" s="290"/>
      <c r="AK1507" s="240"/>
      <c r="AL1507" s="240"/>
      <c r="AM1507" s="240"/>
      <c r="AN1507" s="240"/>
      <c r="AO1507" s="240"/>
      <c r="AP1507" s="240"/>
      <c r="AQ1507" s="240"/>
      <c r="AR1507" s="240"/>
      <c r="AS1507" s="240"/>
      <c r="AT1507" s="240"/>
      <c r="AU1507" s="240"/>
      <c r="AV1507" s="240"/>
      <c r="AW1507" s="240"/>
      <c r="AX1507" s="240"/>
      <c r="AY1507" s="240"/>
      <c r="AZ1507" s="240"/>
      <c r="BA1507" s="240"/>
      <c r="BB1507" s="240"/>
      <c r="BC1507" s="240"/>
      <c r="BD1507" s="240"/>
      <c r="BE1507" s="240"/>
      <c r="BF1507" s="240"/>
      <c r="BG1507" s="240"/>
      <c r="BH1507" s="240"/>
      <c r="BI1507" s="240"/>
      <c r="BJ1507" s="240"/>
      <c r="BK1507" s="240"/>
      <c r="BL1507" s="240"/>
      <c r="BM1507" s="240"/>
      <c r="BN1507" s="240"/>
      <c r="BO1507" s="240"/>
      <c r="BP1507" s="240"/>
      <c r="BQ1507" s="240"/>
      <c r="BR1507" s="240"/>
      <c r="BS1507" s="240"/>
      <c r="BT1507" s="240"/>
      <c r="BU1507" s="240"/>
      <c r="BV1507" s="240"/>
      <c r="BW1507" s="240"/>
      <c r="BX1507" s="240"/>
      <c r="BY1507" s="240"/>
      <c r="BZ1507" s="240"/>
      <c r="CA1507" s="240"/>
      <c r="CB1507" s="240"/>
      <c r="CC1507" s="240"/>
      <c r="CD1507" s="240"/>
      <c r="CE1507" s="240"/>
      <c r="CF1507" s="240"/>
      <c r="CG1507" s="240"/>
      <c r="CH1507" s="240"/>
      <c r="CI1507" s="240"/>
      <c r="CJ1507" s="240"/>
      <c r="CK1507" s="240"/>
      <c r="CL1507" s="240"/>
      <c r="CM1507" s="240"/>
      <c r="CN1507" s="240"/>
      <c r="CO1507" s="240"/>
      <c r="CP1507" s="240"/>
      <c r="CQ1507" s="240"/>
      <c r="CR1507" s="240"/>
      <c r="CS1507" s="240"/>
      <c r="CT1507" s="240"/>
      <c r="CU1507" s="240"/>
      <c r="CV1507" s="240"/>
      <c r="CW1507" s="240"/>
      <c r="CX1507" s="240"/>
      <c r="CY1507" s="240"/>
      <c r="CZ1507" s="240"/>
      <c r="DA1507" s="240"/>
      <c r="DB1507" s="240"/>
      <c r="DC1507" s="240"/>
      <c r="DD1507" s="240"/>
      <c r="DE1507" s="240"/>
      <c r="DF1507" s="240"/>
      <c r="DG1507" s="240"/>
      <c r="DH1507" s="240"/>
      <c r="DI1507" s="240"/>
      <c r="DJ1507" s="240"/>
      <c r="DK1507" s="240"/>
      <c r="DL1507" s="240"/>
      <c r="DM1507" s="240"/>
      <c r="DN1507" s="240"/>
      <c r="DO1507" s="240"/>
      <c r="DP1507" s="240"/>
      <c r="DQ1507" s="240"/>
      <c r="DR1507" s="240"/>
      <c r="DS1507" s="240"/>
      <c r="DT1507" s="240"/>
      <c r="DU1507" s="240"/>
      <c r="DV1507" s="240"/>
      <c r="DW1507" s="240"/>
      <c r="DX1507" s="240"/>
      <c r="DY1507" s="240"/>
      <c r="DZ1507" s="240"/>
      <c r="EA1507" s="240"/>
      <c r="EB1507" s="240"/>
      <c r="EC1507" s="240"/>
      <c r="ED1507" s="240"/>
      <c r="EE1507" s="240"/>
      <c r="EF1507" s="240"/>
      <c r="EG1507" s="240"/>
      <c r="EH1507" s="240"/>
      <c r="EI1507" s="240"/>
      <c r="EJ1507" s="240"/>
      <c r="EK1507" s="240"/>
      <c r="EL1507" s="240"/>
      <c r="EM1507" s="240"/>
      <c r="EN1507" s="240"/>
      <c r="EO1507" s="240"/>
      <c r="EP1507" s="240"/>
      <c r="EQ1507" s="240"/>
      <c r="ER1507" s="240"/>
      <c r="ES1507" s="240"/>
      <c r="ET1507" s="240"/>
      <c r="EU1507" s="240"/>
      <c r="EV1507" s="240"/>
      <c r="EW1507" s="240"/>
      <c r="EX1507" s="240"/>
      <c r="EY1507" s="240"/>
      <c r="EZ1507" s="240"/>
      <c r="FA1507" s="240"/>
      <c r="FB1507" s="240"/>
      <c r="FC1507" s="240"/>
      <c r="FD1507" s="240"/>
      <c r="FE1507" s="240"/>
      <c r="FF1507" s="240"/>
      <c r="FG1507" s="240"/>
      <c r="FH1507" s="240"/>
      <c r="FI1507" s="240"/>
      <c r="FJ1507" s="240"/>
      <c r="FK1507" s="240"/>
      <c r="FL1507" s="240"/>
      <c r="FM1507" s="240"/>
      <c r="FN1507" s="240"/>
      <c r="FO1507" s="240"/>
      <c r="FP1507" s="240"/>
      <c r="FQ1507" s="240"/>
      <c r="FR1507" s="240"/>
      <c r="FS1507" s="240"/>
      <c r="FT1507" s="240"/>
      <c r="FU1507" s="240"/>
      <c r="FV1507" s="240"/>
    </row>
    <row r="1508" spans="1:178" s="250" customFormat="1">
      <c r="A1508" s="234"/>
      <c r="B1508" s="234"/>
      <c r="C1508" s="234"/>
      <c r="D1508" s="234"/>
      <c r="E1508" s="234"/>
      <c r="F1508" s="234"/>
      <c r="G1508" s="235"/>
      <c r="H1508" s="236"/>
      <c r="AJ1508" s="290"/>
      <c r="AK1508" s="240"/>
      <c r="AL1508" s="240"/>
      <c r="AM1508" s="240"/>
      <c r="AN1508" s="240"/>
      <c r="AO1508" s="240"/>
      <c r="AP1508" s="240"/>
      <c r="AQ1508" s="240"/>
      <c r="AR1508" s="240"/>
      <c r="AS1508" s="240"/>
      <c r="AT1508" s="240"/>
      <c r="AU1508" s="240"/>
      <c r="AV1508" s="240"/>
      <c r="AW1508" s="240"/>
      <c r="AX1508" s="240"/>
      <c r="AY1508" s="240"/>
      <c r="AZ1508" s="240"/>
      <c r="BA1508" s="240"/>
      <c r="BB1508" s="240"/>
      <c r="BC1508" s="240"/>
      <c r="BD1508" s="240"/>
      <c r="BE1508" s="240"/>
      <c r="BF1508" s="240"/>
      <c r="BG1508" s="240"/>
      <c r="BH1508" s="240"/>
      <c r="BI1508" s="240"/>
      <c r="BJ1508" s="240"/>
      <c r="BK1508" s="240"/>
      <c r="BL1508" s="240"/>
      <c r="BM1508" s="240"/>
      <c r="BN1508" s="240"/>
      <c r="BO1508" s="240"/>
      <c r="BP1508" s="240"/>
      <c r="BQ1508" s="240"/>
      <c r="BR1508" s="240"/>
      <c r="BS1508" s="240"/>
      <c r="BT1508" s="240"/>
      <c r="BU1508" s="240"/>
      <c r="BV1508" s="240"/>
      <c r="BW1508" s="240"/>
      <c r="BX1508" s="240"/>
      <c r="BY1508" s="240"/>
      <c r="BZ1508" s="240"/>
      <c r="CA1508" s="240"/>
      <c r="CB1508" s="240"/>
      <c r="CC1508" s="240"/>
      <c r="CD1508" s="240"/>
      <c r="CE1508" s="240"/>
      <c r="CF1508" s="240"/>
      <c r="CG1508" s="240"/>
      <c r="CH1508" s="240"/>
      <c r="CI1508" s="240"/>
      <c r="CJ1508" s="240"/>
      <c r="CK1508" s="240"/>
      <c r="CL1508" s="240"/>
      <c r="CM1508" s="240"/>
      <c r="CN1508" s="240"/>
      <c r="CO1508" s="240"/>
      <c r="CP1508" s="240"/>
      <c r="CQ1508" s="240"/>
      <c r="CR1508" s="240"/>
      <c r="CS1508" s="240"/>
      <c r="CT1508" s="240"/>
      <c r="CU1508" s="240"/>
      <c r="CV1508" s="240"/>
      <c r="CW1508" s="240"/>
      <c r="CX1508" s="240"/>
      <c r="CY1508" s="240"/>
      <c r="CZ1508" s="240"/>
      <c r="DA1508" s="240"/>
      <c r="DB1508" s="240"/>
      <c r="DC1508" s="240"/>
      <c r="DD1508" s="240"/>
      <c r="DE1508" s="240"/>
      <c r="DF1508" s="240"/>
      <c r="DG1508" s="240"/>
      <c r="DH1508" s="240"/>
      <c r="DI1508" s="240"/>
      <c r="DJ1508" s="240"/>
      <c r="DK1508" s="240"/>
      <c r="DL1508" s="240"/>
      <c r="DM1508" s="240"/>
      <c r="DN1508" s="240"/>
      <c r="DO1508" s="240"/>
      <c r="DP1508" s="240"/>
      <c r="DQ1508" s="240"/>
      <c r="DR1508" s="240"/>
      <c r="DS1508" s="240"/>
      <c r="DT1508" s="240"/>
      <c r="DU1508" s="240"/>
      <c r="DV1508" s="240"/>
      <c r="DW1508" s="240"/>
      <c r="DX1508" s="240"/>
      <c r="DY1508" s="240"/>
      <c r="DZ1508" s="240"/>
      <c r="EA1508" s="240"/>
      <c r="EB1508" s="240"/>
      <c r="EC1508" s="240"/>
      <c r="ED1508" s="240"/>
      <c r="EE1508" s="240"/>
      <c r="EF1508" s="240"/>
      <c r="EG1508" s="240"/>
      <c r="EH1508" s="240"/>
      <c r="EI1508" s="240"/>
      <c r="EJ1508" s="240"/>
      <c r="EK1508" s="240"/>
      <c r="EL1508" s="240"/>
      <c r="EM1508" s="240"/>
      <c r="EN1508" s="240"/>
      <c r="EO1508" s="240"/>
      <c r="EP1508" s="240"/>
      <c r="EQ1508" s="240"/>
      <c r="ER1508" s="240"/>
      <c r="ES1508" s="240"/>
      <c r="ET1508" s="240"/>
      <c r="EU1508" s="240"/>
      <c r="EV1508" s="240"/>
      <c r="EW1508" s="240"/>
      <c r="EX1508" s="240"/>
      <c r="EY1508" s="240"/>
      <c r="EZ1508" s="240"/>
      <c r="FA1508" s="240"/>
      <c r="FB1508" s="240"/>
      <c r="FC1508" s="240"/>
      <c r="FD1508" s="240"/>
      <c r="FE1508" s="240"/>
      <c r="FF1508" s="240"/>
      <c r="FG1508" s="240"/>
      <c r="FH1508" s="240"/>
      <c r="FI1508" s="240"/>
      <c r="FJ1508" s="240"/>
      <c r="FK1508" s="240"/>
      <c r="FL1508" s="240"/>
      <c r="FM1508" s="240"/>
      <c r="FN1508" s="240"/>
      <c r="FO1508" s="240"/>
      <c r="FP1508" s="240"/>
      <c r="FQ1508" s="240"/>
      <c r="FR1508" s="240"/>
      <c r="FS1508" s="240"/>
      <c r="FT1508" s="240"/>
      <c r="FU1508" s="240"/>
      <c r="FV1508" s="240"/>
    </row>
    <row r="1509" spans="1:178" s="250" customFormat="1">
      <c r="A1509" s="234"/>
      <c r="B1509" s="234"/>
      <c r="C1509" s="234"/>
      <c r="D1509" s="234"/>
      <c r="E1509" s="234"/>
      <c r="F1509" s="234"/>
      <c r="G1509" s="235"/>
      <c r="H1509" s="236"/>
      <c r="AJ1509" s="290"/>
      <c r="AK1509" s="240"/>
      <c r="AL1509" s="240"/>
      <c r="AM1509" s="240"/>
      <c r="AN1509" s="240"/>
      <c r="AO1509" s="240"/>
      <c r="AP1509" s="240"/>
      <c r="AQ1509" s="240"/>
      <c r="AR1509" s="240"/>
      <c r="AS1509" s="240"/>
      <c r="AT1509" s="240"/>
      <c r="AU1509" s="240"/>
      <c r="AV1509" s="240"/>
      <c r="AW1509" s="240"/>
      <c r="AX1509" s="240"/>
      <c r="AY1509" s="240"/>
      <c r="AZ1509" s="240"/>
      <c r="BA1509" s="240"/>
      <c r="BB1509" s="240"/>
      <c r="BC1509" s="240"/>
      <c r="BD1509" s="240"/>
      <c r="BE1509" s="240"/>
      <c r="BF1509" s="240"/>
      <c r="BG1509" s="240"/>
      <c r="BH1509" s="240"/>
      <c r="BI1509" s="240"/>
      <c r="BJ1509" s="240"/>
      <c r="BK1509" s="240"/>
      <c r="BL1509" s="240"/>
      <c r="BM1509" s="240"/>
      <c r="BN1509" s="240"/>
      <c r="BO1509" s="240"/>
      <c r="BP1509" s="240"/>
      <c r="BQ1509" s="240"/>
      <c r="BR1509" s="240"/>
      <c r="BS1509" s="240"/>
      <c r="BT1509" s="240"/>
      <c r="BU1509" s="240"/>
      <c r="BV1509" s="240"/>
      <c r="BW1509" s="240"/>
      <c r="BX1509" s="240"/>
      <c r="BY1509" s="240"/>
      <c r="BZ1509" s="240"/>
      <c r="CA1509" s="240"/>
      <c r="CB1509" s="240"/>
      <c r="CC1509" s="240"/>
      <c r="CD1509" s="240"/>
      <c r="CE1509" s="240"/>
      <c r="CF1509" s="240"/>
      <c r="CG1509" s="240"/>
      <c r="CH1509" s="240"/>
      <c r="CI1509" s="240"/>
      <c r="CJ1509" s="240"/>
      <c r="CK1509" s="240"/>
      <c r="CL1509" s="240"/>
      <c r="CM1509" s="240"/>
      <c r="CN1509" s="240"/>
      <c r="CO1509" s="240"/>
      <c r="CP1509" s="240"/>
      <c r="CQ1509" s="240"/>
      <c r="CR1509" s="240"/>
      <c r="CS1509" s="240"/>
      <c r="CT1509" s="240"/>
      <c r="CU1509" s="240"/>
      <c r="CV1509" s="240"/>
      <c r="CW1509" s="240"/>
      <c r="CX1509" s="240"/>
      <c r="CY1509" s="240"/>
      <c r="CZ1509" s="240"/>
      <c r="DA1509" s="240"/>
      <c r="DB1509" s="240"/>
      <c r="DC1509" s="240"/>
      <c r="DD1509" s="240"/>
      <c r="DE1509" s="240"/>
      <c r="DF1509" s="240"/>
      <c r="DG1509" s="240"/>
      <c r="DH1509" s="240"/>
      <c r="DI1509" s="240"/>
      <c r="DJ1509" s="240"/>
      <c r="DK1509" s="240"/>
      <c r="DL1509" s="240"/>
      <c r="DM1509" s="240"/>
      <c r="DN1509" s="240"/>
      <c r="DO1509" s="240"/>
      <c r="DP1509" s="240"/>
      <c r="DQ1509" s="240"/>
      <c r="DR1509" s="240"/>
      <c r="DS1509" s="240"/>
      <c r="DT1509" s="240"/>
      <c r="DU1509" s="240"/>
      <c r="DV1509" s="240"/>
      <c r="DW1509" s="240"/>
      <c r="DX1509" s="240"/>
      <c r="DY1509" s="240"/>
      <c r="DZ1509" s="240"/>
      <c r="EA1509" s="240"/>
      <c r="EB1509" s="240"/>
      <c r="EC1509" s="240"/>
      <c r="ED1509" s="240"/>
      <c r="EE1509" s="240"/>
      <c r="EF1509" s="240"/>
      <c r="EG1509" s="240"/>
      <c r="EH1509" s="240"/>
      <c r="EI1509" s="240"/>
      <c r="EJ1509" s="240"/>
      <c r="EK1509" s="240"/>
      <c r="EL1509" s="240"/>
      <c r="EM1509" s="240"/>
      <c r="EN1509" s="240"/>
      <c r="EO1509" s="240"/>
      <c r="EP1509" s="240"/>
      <c r="EQ1509" s="240"/>
      <c r="ER1509" s="240"/>
      <c r="ES1509" s="240"/>
      <c r="ET1509" s="240"/>
      <c r="EU1509" s="240"/>
      <c r="EV1509" s="240"/>
      <c r="EW1509" s="240"/>
      <c r="EX1509" s="240"/>
      <c r="EY1509" s="240"/>
      <c r="EZ1509" s="240"/>
      <c r="FA1509" s="240"/>
      <c r="FB1509" s="240"/>
      <c r="FC1509" s="240"/>
      <c r="FD1509" s="240"/>
      <c r="FE1509" s="240"/>
      <c r="FF1509" s="240"/>
      <c r="FG1509" s="240"/>
      <c r="FH1509" s="240"/>
      <c r="FI1509" s="240"/>
      <c r="FJ1509" s="240"/>
      <c r="FK1509" s="240"/>
      <c r="FL1509" s="240"/>
      <c r="FM1509" s="240"/>
      <c r="FN1509" s="240"/>
      <c r="FO1509" s="240"/>
      <c r="FP1509" s="240"/>
      <c r="FQ1509" s="240"/>
      <c r="FR1509" s="240"/>
      <c r="FS1509" s="240"/>
      <c r="FT1509" s="240"/>
      <c r="FU1509" s="240"/>
      <c r="FV1509" s="240"/>
    </row>
    <row r="1510" spans="1:178" s="250" customFormat="1">
      <c r="A1510" s="234"/>
      <c r="B1510" s="234"/>
      <c r="C1510" s="234"/>
      <c r="D1510" s="234"/>
      <c r="E1510" s="234"/>
      <c r="F1510" s="234"/>
      <c r="G1510" s="235"/>
      <c r="H1510" s="236"/>
      <c r="AJ1510" s="290"/>
      <c r="AK1510" s="240"/>
      <c r="AL1510" s="240"/>
      <c r="AM1510" s="240"/>
      <c r="AN1510" s="240"/>
      <c r="AO1510" s="240"/>
      <c r="AP1510" s="240"/>
      <c r="AQ1510" s="240"/>
      <c r="AR1510" s="240"/>
      <c r="AS1510" s="240"/>
      <c r="AT1510" s="240"/>
      <c r="AU1510" s="240"/>
      <c r="AV1510" s="240"/>
      <c r="AW1510" s="240"/>
      <c r="AX1510" s="240"/>
      <c r="AY1510" s="240"/>
      <c r="AZ1510" s="240"/>
      <c r="BA1510" s="240"/>
      <c r="BB1510" s="240"/>
      <c r="BC1510" s="240"/>
      <c r="BD1510" s="240"/>
      <c r="BE1510" s="240"/>
      <c r="BF1510" s="240"/>
      <c r="BG1510" s="240"/>
      <c r="BH1510" s="240"/>
      <c r="BI1510" s="240"/>
      <c r="BJ1510" s="240"/>
      <c r="BK1510" s="240"/>
      <c r="BL1510" s="240"/>
      <c r="BM1510" s="240"/>
      <c r="BN1510" s="240"/>
      <c r="BO1510" s="240"/>
      <c r="BP1510" s="240"/>
      <c r="BQ1510" s="240"/>
      <c r="BR1510" s="240"/>
      <c r="BS1510" s="240"/>
      <c r="BT1510" s="240"/>
      <c r="BU1510" s="240"/>
      <c r="BV1510" s="240"/>
      <c r="BW1510" s="240"/>
      <c r="BX1510" s="240"/>
      <c r="BY1510" s="240"/>
      <c r="BZ1510" s="240"/>
      <c r="CA1510" s="240"/>
      <c r="CB1510" s="240"/>
      <c r="CC1510" s="240"/>
      <c r="CD1510" s="240"/>
      <c r="CE1510" s="240"/>
      <c r="CF1510" s="240"/>
      <c r="CG1510" s="240"/>
      <c r="CH1510" s="240"/>
      <c r="CI1510" s="240"/>
      <c r="CJ1510" s="240"/>
      <c r="CK1510" s="240"/>
      <c r="CL1510" s="240"/>
      <c r="CM1510" s="240"/>
      <c r="CN1510" s="240"/>
      <c r="CO1510" s="240"/>
      <c r="CP1510" s="240"/>
      <c r="CQ1510" s="240"/>
      <c r="CR1510" s="240"/>
      <c r="CS1510" s="240"/>
      <c r="CT1510" s="240"/>
      <c r="CU1510" s="240"/>
      <c r="CV1510" s="240"/>
      <c r="CW1510" s="240"/>
      <c r="CX1510" s="240"/>
      <c r="CY1510" s="240"/>
      <c r="CZ1510" s="240"/>
      <c r="DA1510" s="240"/>
      <c r="DB1510" s="240"/>
      <c r="DC1510" s="240"/>
      <c r="DD1510" s="240"/>
      <c r="DE1510" s="240"/>
      <c r="DF1510" s="240"/>
      <c r="DG1510" s="240"/>
      <c r="DH1510" s="240"/>
      <c r="DI1510" s="240"/>
      <c r="DJ1510" s="240"/>
      <c r="DK1510" s="240"/>
      <c r="DL1510" s="240"/>
      <c r="DM1510" s="240"/>
      <c r="DN1510" s="240"/>
      <c r="DO1510" s="240"/>
      <c r="DP1510" s="240"/>
      <c r="DQ1510" s="240"/>
      <c r="DR1510" s="240"/>
      <c r="DS1510" s="240"/>
      <c r="DT1510" s="240"/>
      <c r="DU1510" s="240"/>
      <c r="DV1510" s="240"/>
      <c r="DW1510" s="240"/>
      <c r="DX1510" s="240"/>
      <c r="DY1510" s="240"/>
      <c r="DZ1510" s="240"/>
      <c r="EA1510" s="240"/>
      <c r="EB1510" s="240"/>
      <c r="EC1510" s="240"/>
      <c r="ED1510" s="240"/>
      <c r="EE1510" s="240"/>
      <c r="EF1510" s="240"/>
      <c r="EG1510" s="240"/>
      <c r="EH1510" s="240"/>
      <c r="EI1510" s="240"/>
      <c r="EJ1510" s="240"/>
      <c r="EK1510" s="240"/>
      <c r="EL1510" s="240"/>
      <c r="EM1510" s="240"/>
      <c r="EN1510" s="240"/>
      <c r="EO1510" s="240"/>
      <c r="EP1510" s="240"/>
      <c r="EQ1510" s="240"/>
      <c r="ER1510" s="240"/>
      <c r="ES1510" s="240"/>
      <c r="ET1510" s="240"/>
      <c r="EU1510" s="240"/>
      <c r="EV1510" s="240"/>
      <c r="EW1510" s="240"/>
      <c r="EX1510" s="240"/>
      <c r="EY1510" s="240"/>
      <c r="EZ1510" s="240"/>
      <c r="FA1510" s="240"/>
      <c r="FB1510" s="240"/>
      <c r="FC1510" s="240"/>
      <c r="FD1510" s="240"/>
      <c r="FE1510" s="240"/>
      <c r="FF1510" s="240"/>
      <c r="FG1510" s="240"/>
      <c r="FH1510" s="240"/>
      <c r="FI1510" s="240"/>
      <c r="FJ1510" s="240"/>
      <c r="FK1510" s="240"/>
      <c r="FL1510" s="240"/>
      <c r="FM1510" s="240"/>
      <c r="FN1510" s="240"/>
      <c r="FO1510" s="240"/>
      <c r="FP1510" s="240"/>
      <c r="FQ1510" s="240"/>
      <c r="FR1510" s="240"/>
      <c r="FS1510" s="240"/>
      <c r="FT1510" s="240"/>
      <c r="FU1510" s="240"/>
      <c r="FV1510" s="240"/>
    </row>
    <row r="1511" spans="1:178" s="250" customFormat="1">
      <c r="A1511" s="234"/>
      <c r="B1511" s="234"/>
      <c r="C1511" s="234"/>
      <c r="D1511" s="234"/>
      <c r="E1511" s="234"/>
      <c r="F1511" s="234"/>
      <c r="G1511" s="235"/>
      <c r="H1511" s="236"/>
      <c r="AJ1511" s="290"/>
      <c r="AK1511" s="240"/>
      <c r="AL1511" s="240"/>
      <c r="AM1511" s="240"/>
      <c r="AN1511" s="240"/>
      <c r="AO1511" s="240"/>
      <c r="AP1511" s="240"/>
      <c r="AQ1511" s="240"/>
      <c r="AR1511" s="240"/>
      <c r="AS1511" s="240"/>
      <c r="AT1511" s="240"/>
      <c r="AU1511" s="240"/>
      <c r="AV1511" s="240"/>
      <c r="AW1511" s="240"/>
      <c r="AX1511" s="240"/>
      <c r="AY1511" s="240"/>
      <c r="AZ1511" s="240"/>
      <c r="BA1511" s="240"/>
      <c r="BB1511" s="240"/>
      <c r="BC1511" s="240"/>
      <c r="BD1511" s="240"/>
      <c r="BE1511" s="240"/>
      <c r="BF1511" s="240"/>
      <c r="BG1511" s="240"/>
      <c r="BH1511" s="240"/>
      <c r="BI1511" s="240"/>
      <c r="BJ1511" s="240"/>
      <c r="BK1511" s="240"/>
      <c r="BL1511" s="240"/>
      <c r="BM1511" s="240"/>
      <c r="BN1511" s="240"/>
      <c r="BO1511" s="240"/>
      <c r="BP1511" s="240"/>
      <c r="BQ1511" s="240"/>
      <c r="BR1511" s="240"/>
      <c r="BS1511" s="240"/>
      <c r="BT1511" s="240"/>
      <c r="BU1511" s="240"/>
      <c r="BV1511" s="240"/>
      <c r="BW1511" s="240"/>
      <c r="BX1511" s="240"/>
      <c r="BY1511" s="240"/>
      <c r="BZ1511" s="240"/>
      <c r="CA1511" s="240"/>
      <c r="CB1511" s="240"/>
      <c r="CC1511" s="240"/>
      <c r="CD1511" s="240"/>
      <c r="CE1511" s="240"/>
      <c r="CF1511" s="240"/>
      <c r="CG1511" s="240"/>
      <c r="CH1511" s="240"/>
      <c r="CI1511" s="240"/>
      <c r="CJ1511" s="240"/>
      <c r="CK1511" s="240"/>
      <c r="CL1511" s="240"/>
      <c r="CM1511" s="240"/>
      <c r="CN1511" s="240"/>
      <c r="CO1511" s="240"/>
      <c r="CP1511" s="240"/>
      <c r="CQ1511" s="240"/>
      <c r="CR1511" s="240"/>
      <c r="CS1511" s="240"/>
      <c r="CT1511" s="240"/>
      <c r="CU1511" s="240"/>
      <c r="CV1511" s="240"/>
      <c r="CW1511" s="240"/>
      <c r="CX1511" s="240"/>
      <c r="CY1511" s="240"/>
      <c r="CZ1511" s="240"/>
      <c r="DA1511" s="240"/>
      <c r="DB1511" s="240"/>
      <c r="DC1511" s="240"/>
      <c r="DD1511" s="240"/>
      <c r="DE1511" s="240"/>
      <c r="DF1511" s="240"/>
      <c r="DG1511" s="240"/>
      <c r="DH1511" s="240"/>
      <c r="DI1511" s="240"/>
      <c r="DJ1511" s="240"/>
      <c r="DK1511" s="240"/>
      <c r="DL1511" s="240"/>
      <c r="DM1511" s="240"/>
      <c r="DN1511" s="240"/>
      <c r="DO1511" s="240"/>
      <c r="DP1511" s="240"/>
      <c r="DQ1511" s="240"/>
      <c r="DR1511" s="240"/>
      <c r="DS1511" s="240"/>
      <c r="DT1511" s="240"/>
      <c r="DU1511" s="240"/>
      <c r="DV1511" s="240"/>
      <c r="DW1511" s="240"/>
      <c r="DX1511" s="240"/>
      <c r="DY1511" s="240"/>
      <c r="DZ1511" s="240"/>
      <c r="EA1511" s="240"/>
      <c r="EB1511" s="240"/>
      <c r="EC1511" s="240"/>
      <c r="ED1511" s="240"/>
      <c r="EE1511" s="240"/>
      <c r="EF1511" s="240"/>
      <c r="EG1511" s="240"/>
      <c r="EH1511" s="240"/>
      <c r="EI1511" s="240"/>
      <c r="EJ1511" s="240"/>
      <c r="EK1511" s="240"/>
      <c r="EL1511" s="240"/>
      <c r="EM1511" s="240"/>
      <c r="EN1511" s="240"/>
      <c r="EO1511" s="240"/>
      <c r="EP1511" s="240"/>
      <c r="EQ1511" s="240"/>
      <c r="ER1511" s="240"/>
      <c r="ES1511" s="240"/>
      <c r="ET1511" s="240"/>
      <c r="EU1511" s="240"/>
      <c r="EV1511" s="240"/>
      <c r="EW1511" s="240"/>
      <c r="EX1511" s="240"/>
      <c r="EY1511" s="240"/>
      <c r="EZ1511" s="240"/>
      <c r="FA1511" s="240"/>
      <c r="FB1511" s="240"/>
      <c r="FC1511" s="240"/>
      <c r="FD1511" s="240"/>
      <c r="FE1511" s="240"/>
      <c r="FF1511" s="240"/>
      <c r="FG1511" s="240"/>
      <c r="FH1511" s="240"/>
      <c r="FI1511" s="240"/>
      <c r="FJ1511" s="240"/>
      <c r="FK1511" s="240"/>
      <c r="FL1511" s="240"/>
      <c r="FM1511" s="240"/>
      <c r="FN1511" s="240"/>
      <c r="FO1511" s="240"/>
      <c r="FP1511" s="240"/>
      <c r="FQ1511" s="240"/>
      <c r="FR1511" s="240"/>
      <c r="FS1511" s="240"/>
      <c r="FT1511" s="240"/>
      <c r="FU1511" s="240"/>
      <c r="FV1511" s="240"/>
    </row>
    <row r="1512" spans="1:178" s="250" customFormat="1">
      <c r="A1512" s="234"/>
      <c r="B1512" s="234"/>
      <c r="C1512" s="234"/>
      <c r="D1512" s="234"/>
      <c r="E1512" s="234"/>
      <c r="F1512" s="234"/>
      <c r="G1512" s="235"/>
      <c r="H1512" s="236"/>
      <c r="AJ1512" s="290"/>
      <c r="AK1512" s="240"/>
      <c r="AL1512" s="240"/>
      <c r="AM1512" s="240"/>
      <c r="AN1512" s="240"/>
      <c r="AO1512" s="240"/>
      <c r="AP1512" s="240"/>
      <c r="AQ1512" s="240"/>
      <c r="AR1512" s="240"/>
      <c r="AS1512" s="240"/>
      <c r="AT1512" s="240"/>
      <c r="AU1512" s="240"/>
      <c r="AV1512" s="240"/>
      <c r="AW1512" s="240"/>
      <c r="AX1512" s="240"/>
      <c r="AY1512" s="240"/>
      <c r="AZ1512" s="240"/>
      <c r="BA1512" s="240"/>
      <c r="BB1512" s="240"/>
      <c r="BC1512" s="240"/>
      <c r="BD1512" s="240"/>
      <c r="BE1512" s="240"/>
      <c r="BF1512" s="240"/>
      <c r="BG1512" s="240"/>
      <c r="BH1512" s="240"/>
      <c r="BI1512" s="240"/>
      <c r="BJ1512" s="240"/>
      <c r="BK1512" s="240"/>
      <c r="BL1512" s="240"/>
      <c r="BM1512" s="240"/>
      <c r="BN1512" s="240"/>
      <c r="BO1512" s="240"/>
      <c r="BP1512" s="240"/>
      <c r="BQ1512" s="240"/>
      <c r="BR1512" s="240"/>
      <c r="BS1512" s="240"/>
      <c r="BT1512" s="240"/>
      <c r="BU1512" s="240"/>
      <c r="BV1512" s="240"/>
      <c r="BW1512" s="240"/>
      <c r="BX1512" s="240"/>
      <c r="BY1512" s="240"/>
      <c r="BZ1512" s="240"/>
      <c r="CA1512" s="240"/>
      <c r="CB1512" s="240"/>
      <c r="CC1512" s="240"/>
      <c r="CD1512" s="240"/>
      <c r="CE1512" s="240"/>
      <c r="CF1512" s="240"/>
      <c r="CG1512" s="240"/>
      <c r="CH1512" s="240"/>
      <c r="CI1512" s="240"/>
      <c r="CJ1512" s="240"/>
      <c r="CK1512" s="240"/>
      <c r="CL1512" s="240"/>
      <c r="CM1512" s="240"/>
      <c r="CN1512" s="240"/>
      <c r="CO1512" s="240"/>
      <c r="CP1512" s="240"/>
      <c r="CQ1512" s="240"/>
      <c r="CR1512" s="240"/>
      <c r="CS1512" s="240"/>
      <c r="CT1512" s="240"/>
      <c r="CU1512" s="240"/>
      <c r="CV1512" s="240"/>
      <c r="CW1512" s="240"/>
      <c r="CX1512" s="240"/>
      <c r="CY1512" s="240"/>
      <c r="CZ1512" s="240"/>
      <c r="DA1512" s="240"/>
      <c r="DB1512" s="240"/>
      <c r="DC1512" s="240"/>
      <c r="DD1512" s="240"/>
      <c r="DE1512" s="240"/>
      <c r="DF1512" s="240"/>
      <c r="DG1512" s="240"/>
      <c r="DH1512" s="240"/>
      <c r="DI1512" s="240"/>
      <c r="DJ1512" s="240"/>
      <c r="DK1512" s="240"/>
      <c r="DL1512" s="240"/>
      <c r="DM1512" s="240"/>
      <c r="DN1512" s="240"/>
      <c r="DO1512" s="240"/>
      <c r="DP1512" s="240"/>
      <c r="DQ1512" s="240"/>
      <c r="DR1512" s="240"/>
      <c r="DS1512" s="240"/>
      <c r="DT1512" s="240"/>
      <c r="DU1512" s="240"/>
      <c r="DV1512" s="240"/>
      <c r="DW1512" s="240"/>
      <c r="DX1512" s="240"/>
      <c r="DY1512" s="240"/>
      <c r="DZ1512" s="240"/>
      <c r="EA1512" s="240"/>
      <c r="EB1512" s="240"/>
      <c r="EC1512" s="240"/>
      <c r="ED1512" s="240"/>
      <c r="EE1512" s="240"/>
      <c r="EF1512" s="240"/>
      <c r="EG1512" s="240"/>
      <c r="EH1512" s="240"/>
      <c r="EI1512" s="240"/>
      <c r="EJ1512" s="240"/>
      <c r="EK1512" s="240"/>
      <c r="EL1512" s="240"/>
      <c r="EM1512" s="240"/>
      <c r="EN1512" s="240"/>
      <c r="EO1512" s="240"/>
      <c r="EP1512" s="240"/>
      <c r="EQ1512" s="240"/>
      <c r="ER1512" s="240"/>
      <c r="ES1512" s="240"/>
      <c r="ET1512" s="240"/>
      <c r="EU1512" s="240"/>
      <c r="EV1512" s="240"/>
      <c r="EW1512" s="240"/>
      <c r="EX1512" s="240"/>
      <c r="EY1512" s="240"/>
      <c r="EZ1512" s="240"/>
      <c r="FA1512" s="240"/>
      <c r="FB1512" s="240"/>
      <c r="FC1512" s="240"/>
      <c r="FD1512" s="240"/>
      <c r="FE1512" s="240"/>
      <c r="FF1512" s="240"/>
      <c r="FG1512" s="240"/>
      <c r="FH1512" s="240"/>
      <c r="FI1512" s="240"/>
      <c r="FJ1512" s="240"/>
      <c r="FK1512" s="240"/>
      <c r="FL1512" s="240"/>
      <c r="FM1512" s="240"/>
      <c r="FN1512" s="240"/>
      <c r="FO1512" s="240"/>
      <c r="FP1512" s="240"/>
      <c r="FQ1512" s="240"/>
      <c r="FR1512" s="240"/>
      <c r="FS1512" s="240"/>
      <c r="FT1512" s="240"/>
      <c r="FU1512" s="240"/>
      <c r="FV1512" s="240"/>
    </row>
    <row r="1513" spans="1:178" s="250" customFormat="1">
      <c r="A1513" s="234"/>
      <c r="B1513" s="234"/>
      <c r="C1513" s="234"/>
      <c r="D1513" s="234"/>
      <c r="E1513" s="234"/>
      <c r="F1513" s="234"/>
      <c r="G1513" s="235"/>
      <c r="H1513" s="236"/>
      <c r="AJ1513" s="290"/>
      <c r="AK1513" s="240"/>
      <c r="AL1513" s="240"/>
      <c r="AM1513" s="240"/>
      <c r="AN1513" s="240"/>
      <c r="AO1513" s="240"/>
      <c r="AP1513" s="240"/>
      <c r="AQ1513" s="240"/>
      <c r="AR1513" s="240"/>
      <c r="AS1513" s="240"/>
      <c r="AT1513" s="240"/>
      <c r="AU1513" s="240"/>
      <c r="AV1513" s="240"/>
      <c r="AW1513" s="240"/>
      <c r="AX1513" s="240"/>
      <c r="AY1513" s="240"/>
      <c r="AZ1513" s="240"/>
      <c r="BA1513" s="240"/>
      <c r="BB1513" s="240"/>
      <c r="BC1513" s="240"/>
      <c r="BD1513" s="240"/>
      <c r="BE1513" s="240"/>
      <c r="BF1513" s="240"/>
      <c r="BG1513" s="240"/>
      <c r="BH1513" s="240"/>
      <c r="BI1513" s="240"/>
      <c r="BJ1513" s="240"/>
      <c r="BK1513" s="240"/>
      <c r="BL1513" s="240"/>
      <c r="BM1513" s="240"/>
      <c r="BN1513" s="240"/>
      <c r="BO1513" s="240"/>
      <c r="BP1513" s="240"/>
      <c r="BQ1513" s="240"/>
      <c r="BR1513" s="240"/>
      <c r="BS1513" s="240"/>
      <c r="BT1513" s="240"/>
      <c r="BU1513" s="240"/>
      <c r="BV1513" s="240"/>
      <c r="BW1513" s="240"/>
      <c r="BX1513" s="240"/>
      <c r="BY1513" s="240"/>
      <c r="BZ1513" s="240"/>
      <c r="CA1513" s="240"/>
      <c r="CB1513" s="240"/>
      <c r="CC1513" s="240"/>
      <c r="CD1513" s="240"/>
      <c r="CE1513" s="240"/>
      <c r="CF1513" s="240"/>
      <c r="CG1513" s="240"/>
      <c r="CH1513" s="240"/>
      <c r="CI1513" s="240"/>
      <c r="CJ1513" s="240"/>
      <c r="CK1513" s="240"/>
      <c r="CL1513" s="240"/>
      <c r="CM1513" s="240"/>
      <c r="CN1513" s="240"/>
      <c r="CO1513" s="240"/>
      <c r="CP1513" s="240"/>
      <c r="CQ1513" s="240"/>
      <c r="CR1513" s="240"/>
      <c r="CS1513" s="240"/>
      <c r="CT1513" s="240"/>
      <c r="CU1513" s="240"/>
      <c r="CV1513" s="240"/>
      <c r="CW1513" s="240"/>
      <c r="CX1513" s="240"/>
      <c r="CY1513" s="240"/>
      <c r="CZ1513" s="240"/>
      <c r="DA1513" s="240"/>
      <c r="DB1513" s="240"/>
      <c r="DC1513" s="240"/>
      <c r="DD1513" s="240"/>
      <c r="DE1513" s="240"/>
      <c r="DF1513" s="240"/>
      <c r="DG1513" s="240"/>
      <c r="DH1513" s="240"/>
      <c r="DI1513" s="240"/>
      <c r="DJ1513" s="240"/>
      <c r="DK1513" s="240"/>
      <c r="DL1513" s="240"/>
      <c r="DM1513" s="240"/>
      <c r="DN1513" s="240"/>
      <c r="DO1513" s="240"/>
      <c r="DP1513" s="240"/>
      <c r="DQ1513" s="240"/>
      <c r="DR1513" s="240"/>
      <c r="DS1513" s="240"/>
      <c r="DT1513" s="240"/>
      <c r="DU1513" s="240"/>
      <c r="DV1513" s="240"/>
      <c r="DW1513" s="240"/>
      <c r="DX1513" s="240"/>
      <c r="DY1513" s="240"/>
      <c r="DZ1513" s="240"/>
      <c r="EA1513" s="240"/>
      <c r="EB1513" s="240"/>
      <c r="EC1513" s="240"/>
      <c r="ED1513" s="240"/>
      <c r="EE1513" s="240"/>
      <c r="EF1513" s="240"/>
      <c r="EG1513" s="240"/>
      <c r="EH1513" s="240"/>
      <c r="EI1513" s="240"/>
      <c r="EJ1513" s="240"/>
      <c r="EK1513" s="240"/>
      <c r="EL1513" s="240"/>
      <c r="EM1513" s="240"/>
      <c r="EN1513" s="240"/>
      <c r="EO1513" s="240"/>
      <c r="EP1513" s="240"/>
      <c r="EQ1513" s="240"/>
      <c r="ER1513" s="240"/>
      <c r="ES1513" s="240"/>
      <c r="ET1513" s="240"/>
      <c r="EU1513" s="240"/>
      <c r="EV1513" s="240"/>
      <c r="EW1513" s="240"/>
      <c r="EX1513" s="240"/>
      <c r="EY1513" s="240"/>
      <c r="EZ1513" s="240"/>
      <c r="FA1513" s="240"/>
      <c r="FB1513" s="240"/>
      <c r="FC1513" s="240"/>
      <c r="FD1513" s="240"/>
      <c r="FE1513" s="240"/>
      <c r="FF1513" s="240"/>
      <c r="FG1513" s="240"/>
      <c r="FH1513" s="240"/>
      <c r="FI1513" s="240"/>
      <c r="FJ1513" s="240"/>
      <c r="FK1513" s="240"/>
      <c r="FL1513" s="240"/>
      <c r="FM1513" s="240"/>
      <c r="FN1513" s="240"/>
      <c r="FO1513" s="240"/>
      <c r="FP1513" s="240"/>
      <c r="FQ1513" s="240"/>
      <c r="FR1513" s="240"/>
      <c r="FS1513" s="240"/>
      <c r="FT1513" s="240"/>
      <c r="FU1513" s="240"/>
      <c r="FV1513" s="240"/>
    </row>
    <row r="1514" spans="1:178" s="250" customFormat="1">
      <c r="A1514" s="234"/>
      <c r="B1514" s="234"/>
      <c r="C1514" s="234"/>
      <c r="D1514" s="234"/>
      <c r="E1514" s="234"/>
      <c r="F1514" s="234"/>
      <c r="G1514" s="235"/>
      <c r="H1514" s="236"/>
      <c r="AJ1514" s="290"/>
      <c r="AK1514" s="240"/>
      <c r="AL1514" s="240"/>
      <c r="AM1514" s="240"/>
      <c r="AN1514" s="240"/>
      <c r="AO1514" s="240"/>
      <c r="AP1514" s="240"/>
      <c r="AQ1514" s="240"/>
      <c r="AR1514" s="240"/>
      <c r="AS1514" s="240"/>
      <c r="AT1514" s="240"/>
      <c r="AU1514" s="240"/>
      <c r="AV1514" s="240"/>
      <c r="AW1514" s="240"/>
      <c r="AX1514" s="240"/>
      <c r="AY1514" s="240"/>
      <c r="AZ1514" s="240"/>
      <c r="BA1514" s="240"/>
      <c r="BB1514" s="240"/>
      <c r="BC1514" s="240"/>
      <c r="BD1514" s="240"/>
      <c r="BE1514" s="240"/>
      <c r="BF1514" s="240"/>
      <c r="BG1514" s="240"/>
      <c r="BH1514" s="240"/>
      <c r="BI1514" s="240"/>
      <c r="BJ1514" s="240"/>
      <c r="BK1514" s="240"/>
      <c r="BL1514" s="240"/>
      <c r="BM1514" s="240"/>
      <c r="BN1514" s="240"/>
      <c r="BO1514" s="240"/>
      <c r="BP1514" s="240"/>
      <c r="BQ1514" s="240"/>
      <c r="BR1514" s="240"/>
      <c r="BS1514" s="240"/>
      <c r="BT1514" s="240"/>
      <c r="BU1514" s="240"/>
      <c r="BV1514" s="240"/>
      <c r="BW1514" s="240"/>
      <c r="BX1514" s="240"/>
      <c r="BY1514" s="240"/>
      <c r="BZ1514" s="240"/>
      <c r="CA1514" s="240"/>
      <c r="CB1514" s="240"/>
      <c r="CC1514" s="240"/>
      <c r="CD1514" s="240"/>
      <c r="CE1514" s="240"/>
      <c r="CF1514" s="240"/>
      <c r="CG1514" s="240"/>
      <c r="CH1514" s="240"/>
      <c r="CI1514" s="240"/>
      <c r="CJ1514" s="240"/>
      <c r="CK1514" s="240"/>
      <c r="CL1514" s="240"/>
      <c r="CM1514" s="240"/>
      <c r="CN1514" s="240"/>
      <c r="CO1514" s="240"/>
      <c r="CP1514" s="240"/>
      <c r="CQ1514" s="240"/>
      <c r="CR1514" s="240"/>
      <c r="CS1514" s="240"/>
      <c r="CT1514" s="240"/>
      <c r="CU1514" s="240"/>
      <c r="CV1514" s="240"/>
      <c r="CW1514" s="240"/>
      <c r="CX1514" s="240"/>
      <c r="CY1514" s="240"/>
      <c r="CZ1514" s="240"/>
      <c r="DA1514" s="240"/>
      <c r="DB1514" s="240"/>
      <c r="DC1514" s="240"/>
      <c r="DD1514" s="240"/>
      <c r="DE1514" s="240"/>
      <c r="DF1514" s="240"/>
      <c r="DG1514" s="240"/>
      <c r="DH1514" s="240"/>
      <c r="DI1514" s="240"/>
      <c r="DJ1514" s="240"/>
      <c r="DK1514" s="240"/>
      <c r="DL1514" s="240"/>
      <c r="DM1514" s="240"/>
      <c r="DN1514" s="240"/>
      <c r="DO1514" s="240"/>
      <c r="DP1514" s="240"/>
      <c r="DQ1514" s="240"/>
      <c r="DR1514" s="240"/>
      <c r="DS1514" s="240"/>
      <c r="DT1514" s="240"/>
      <c r="DU1514" s="240"/>
      <c r="DV1514" s="240"/>
      <c r="DW1514" s="240"/>
      <c r="DX1514" s="240"/>
      <c r="DY1514" s="240"/>
      <c r="DZ1514" s="240"/>
      <c r="EA1514" s="240"/>
      <c r="EB1514" s="240"/>
      <c r="EC1514" s="240"/>
      <c r="ED1514" s="240"/>
      <c r="EE1514" s="240"/>
      <c r="EF1514" s="240"/>
      <c r="EG1514" s="240"/>
      <c r="EH1514" s="240"/>
      <c r="EI1514" s="240"/>
      <c r="EJ1514" s="240"/>
      <c r="EK1514" s="240"/>
      <c r="EL1514" s="240"/>
      <c r="EM1514" s="240"/>
      <c r="EN1514" s="240"/>
      <c r="EO1514" s="240"/>
      <c r="EP1514" s="240"/>
      <c r="EQ1514" s="240"/>
      <c r="ER1514" s="240"/>
      <c r="ES1514" s="240"/>
      <c r="ET1514" s="240"/>
      <c r="EU1514" s="240"/>
      <c r="EV1514" s="240"/>
      <c r="EW1514" s="240"/>
      <c r="EX1514" s="240"/>
      <c r="EY1514" s="240"/>
      <c r="EZ1514" s="240"/>
      <c r="FA1514" s="240"/>
      <c r="FB1514" s="240"/>
      <c r="FC1514" s="240"/>
      <c r="FD1514" s="240"/>
      <c r="FE1514" s="240"/>
      <c r="FF1514" s="240"/>
      <c r="FG1514" s="240"/>
      <c r="FH1514" s="240"/>
      <c r="FI1514" s="240"/>
      <c r="FJ1514" s="240"/>
      <c r="FK1514" s="240"/>
      <c r="FL1514" s="240"/>
      <c r="FM1514" s="240"/>
      <c r="FN1514" s="240"/>
      <c r="FO1514" s="240"/>
      <c r="FP1514" s="240"/>
      <c r="FQ1514" s="240"/>
      <c r="FR1514" s="240"/>
      <c r="FS1514" s="240"/>
      <c r="FT1514" s="240"/>
      <c r="FU1514" s="240"/>
      <c r="FV1514" s="240"/>
    </row>
    <row r="1515" spans="1:178" s="250" customFormat="1">
      <c r="A1515" s="234"/>
      <c r="B1515" s="234"/>
      <c r="C1515" s="234"/>
      <c r="D1515" s="234"/>
      <c r="E1515" s="234"/>
      <c r="F1515" s="234"/>
      <c r="G1515" s="235"/>
      <c r="H1515" s="236"/>
      <c r="AJ1515" s="290"/>
      <c r="AK1515" s="240"/>
      <c r="AL1515" s="240"/>
      <c r="AM1515" s="240"/>
      <c r="AN1515" s="240"/>
      <c r="AO1515" s="240"/>
      <c r="AP1515" s="240"/>
      <c r="AQ1515" s="240"/>
      <c r="AR1515" s="240"/>
      <c r="AS1515" s="240"/>
      <c r="AT1515" s="240"/>
      <c r="AU1515" s="240"/>
      <c r="AV1515" s="240"/>
      <c r="AW1515" s="240"/>
      <c r="AX1515" s="240"/>
      <c r="AY1515" s="240"/>
      <c r="AZ1515" s="240"/>
      <c r="BA1515" s="240"/>
      <c r="BB1515" s="240"/>
      <c r="BC1515" s="240"/>
      <c r="BD1515" s="240"/>
      <c r="BE1515" s="240"/>
      <c r="BF1515" s="240"/>
      <c r="BG1515" s="240"/>
      <c r="BH1515" s="240"/>
      <c r="BI1515" s="240"/>
      <c r="BJ1515" s="240"/>
      <c r="BK1515" s="240"/>
      <c r="BL1515" s="240"/>
      <c r="BM1515" s="240"/>
      <c r="BN1515" s="240"/>
      <c r="BO1515" s="240"/>
      <c r="BP1515" s="240"/>
      <c r="BQ1515" s="240"/>
      <c r="BR1515" s="240"/>
      <c r="BS1515" s="240"/>
      <c r="BT1515" s="240"/>
      <c r="BU1515" s="240"/>
      <c r="BV1515" s="240"/>
      <c r="BW1515" s="240"/>
      <c r="BX1515" s="240"/>
      <c r="BY1515" s="240"/>
      <c r="BZ1515" s="240"/>
      <c r="CA1515" s="240"/>
      <c r="CB1515" s="240"/>
      <c r="CC1515" s="240"/>
      <c r="CD1515" s="240"/>
      <c r="CE1515" s="240"/>
      <c r="CF1515" s="240"/>
      <c r="CG1515" s="240"/>
      <c r="CH1515" s="240"/>
      <c r="CI1515" s="240"/>
      <c r="CJ1515" s="240"/>
      <c r="CK1515" s="240"/>
      <c r="CL1515" s="240"/>
      <c r="CM1515" s="240"/>
      <c r="CN1515" s="240"/>
      <c r="CO1515" s="240"/>
      <c r="CP1515" s="240"/>
      <c r="CQ1515" s="240"/>
      <c r="CR1515" s="240"/>
      <c r="CS1515" s="240"/>
      <c r="CT1515" s="240"/>
      <c r="CU1515" s="240"/>
      <c r="CV1515" s="240"/>
      <c r="CW1515" s="240"/>
      <c r="CX1515" s="240"/>
      <c r="CY1515" s="240"/>
      <c r="CZ1515" s="240"/>
      <c r="DA1515" s="240"/>
      <c r="DB1515" s="240"/>
      <c r="DC1515" s="240"/>
      <c r="DD1515" s="240"/>
      <c r="DE1515" s="240"/>
      <c r="DF1515" s="240"/>
      <c r="DG1515" s="240"/>
      <c r="DH1515" s="240"/>
      <c r="DI1515" s="240"/>
      <c r="DJ1515" s="240"/>
      <c r="DK1515" s="240"/>
      <c r="DL1515" s="240"/>
      <c r="DM1515" s="240"/>
      <c r="DN1515" s="240"/>
      <c r="DO1515" s="240"/>
      <c r="DP1515" s="240"/>
      <c r="DQ1515" s="240"/>
      <c r="DR1515" s="240"/>
      <c r="DS1515" s="240"/>
      <c r="DT1515" s="240"/>
      <c r="DU1515" s="240"/>
      <c r="DV1515" s="240"/>
      <c r="DW1515" s="240"/>
      <c r="DX1515" s="240"/>
      <c r="DY1515" s="240"/>
      <c r="DZ1515" s="240"/>
      <c r="EA1515" s="240"/>
      <c r="EB1515" s="240"/>
      <c r="EC1515" s="240"/>
      <c r="ED1515" s="240"/>
      <c r="EE1515" s="240"/>
      <c r="EF1515" s="240"/>
      <c r="EG1515" s="240"/>
      <c r="EH1515" s="240"/>
      <c r="EI1515" s="240"/>
      <c r="EJ1515" s="240"/>
      <c r="EK1515" s="240"/>
      <c r="EL1515" s="240"/>
      <c r="EM1515" s="240"/>
      <c r="EN1515" s="240"/>
      <c r="EO1515" s="240"/>
      <c r="EP1515" s="240"/>
      <c r="EQ1515" s="240"/>
      <c r="ER1515" s="240"/>
      <c r="ES1515" s="240"/>
      <c r="ET1515" s="240"/>
      <c r="EU1515" s="240"/>
      <c r="EV1515" s="240"/>
      <c r="EW1515" s="240"/>
      <c r="EX1515" s="240"/>
      <c r="EY1515" s="240"/>
      <c r="EZ1515" s="240"/>
      <c r="FA1515" s="240"/>
      <c r="FB1515" s="240"/>
      <c r="FC1515" s="240"/>
      <c r="FD1515" s="240"/>
      <c r="FE1515" s="240"/>
      <c r="FF1515" s="240"/>
      <c r="FG1515" s="240"/>
      <c r="FH1515" s="240"/>
      <c r="FI1515" s="240"/>
      <c r="FJ1515" s="240"/>
      <c r="FK1515" s="240"/>
      <c r="FL1515" s="240"/>
      <c r="FM1515" s="240"/>
      <c r="FN1515" s="240"/>
      <c r="FO1515" s="240"/>
      <c r="FP1515" s="240"/>
      <c r="FQ1515" s="240"/>
      <c r="FR1515" s="240"/>
      <c r="FS1515" s="240"/>
      <c r="FT1515" s="240"/>
      <c r="FU1515" s="240"/>
      <c r="FV1515" s="240"/>
    </row>
    <row r="1516" spans="1:178" s="250" customFormat="1">
      <c r="A1516" s="234"/>
      <c r="B1516" s="234"/>
      <c r="C1516" s="234"/>
      <c r="D1516" s="234"/>
      <c r="E1516" s="234"/>
      <c r="F1516" s="234"/>
      <c r="G1516" s="235"/>
      <c r="H1516" s="236"/>
      <c r="AJ1516" s="290"/>
      <c r="AK1516" s="240"/>
      <c r="AL1516" s="240"/>
      <c r="AM1516" s="240"/>
      <c r="AN1516" s="240"/>
      <c r="AO1516" s="240"/>
      <c r="AP1516" s="240"/>
      <c r="AQ1516" s="240"/>
      <c r="AR1516" s="240"/>
      <c r="AS1516" s="240"/>
      <c r="AT1516" s="240"/>
      <c r="AU1516" s="240"/>
      <c r="AV1516" s="240"/>
      <c r="AW1516" s="240"/>
      <c r="AX1516" s="240"/>
      <c r="AY1516" s="240"/>
      <c r="AZ1516" s="240"/>
      <c r="BA1516" s="240"/>
      <c r="BB1516" s="240"/>
      <c r="BC1516" s="240"/>
      <c r="BD1516" s="240"/>
      <c r="BE1516" s="240"/>
      <c r="BF1516" s="240"/>
      <c r="BG1516" s="240"/>
      <c r="BH1516" s="240"/>
      <c r="BI1516" s="240"/>
      <c r="BJ1516" s="240"/>
      <c r="BK1516" s="240"/>
      <c r="BL1516" s="240"/>
      <c r="BM1516" s="240"/>
      <c r="BN1516" s="240"/>
      <c r="BO1516" s="240"/>
      <c r="BP1516" s="240"/>
      <c r="BQ1516" s="240"/>
      <c r="BR1516" s="240"/>
      <c r="BS1516" s="240"/>
      <c r="BT1516" s="240"/>
      <c r="BU1516" s="240"/>
      <c r="BV1516" s="240"/>
      <c r="BW1516" s="240"/>
      <c r="BX1516" s="240"/>
      <c r="BY1516" s="240"/>
      <c r="BZ1516" s="240"/>
      <c r="CA1516" s="240"/>
      <c r="CB1516" s="240"/>
      <c r="CC1516" s="240"/>
      <c r="CD1516" s="240"/>
      <c r="CE1516" s="240"/>
      <c r="CF1516" s="240"/>
      <c r="CG1516" s="240"/>
      <c r="CH1516" s="240"/>
      <c r="CI1516" s="240"/>
      <c r="CJ1516" s="240"/>
      <c r="CK1516" s="240"/>
      <c r="CL1516" s="240"/>
      <c r="CM1516" s="240"/>
      <c r="CN1516" s="240"/>
      <c r="CO1516" s="240"/>
      <c r="CP1516" s="240"/>
      <c r="CQ1516" s="240"/>
      <c r="CR1516" s="240"/>
      <c r="CS1516" s="240"/>
      <c r="CT1516" s="240"/>
      <c r="CU1516" s="240"/>
      <c r="CV1516" s="240"/>
      <c r="CW1516" s="240"/>
      <c r="CX1516" s="240"/>
      <c r="CY1516" s="240"/>
      <c r="CZ1516" s="240"/>
      <c r="DA1516" s="240"/>
      <c r="DB1516" s="240"/>
      <c r="DC1516" s="240"/>
      <c r="DD1516" s="240"/>
      <c r="DE1516" s="240"/>
      <c r="DF1516" s="240"/>
      <c r="DG1516" s="240"/>
      <c r="DH1516" s="240"/>
      <c r="DI1516" s="240"/>
      <c r="DJ1516" s="240"/>
      <c r="DK1516" s="240"/>
      <c r="DL1516" s="240"/>
      <c r="DM1516" s="240"/>
      <c r="DN1516" s="240"/>
      <c r="DO1516" s="240"/>
      <c r="DP1516" s="240"/>
      <c r="DQ1516" s="240"/>
      <c r="DR1516" s="240"/>
      <c r="DS1516" s="240"/>
      <c r="DT1516" s="240"/>
      <c r="DU1516" s="240"/>
      <c r="DV1516" s="240"/>
      <c r="DW1516" s="240"/>
      <c r="DX1516" s="240"/>
      <c r="DY1516" s="240"/>
      <c r="DZ1516" s="240"/>
      <c r="EA1516" s="240"/>
      <c r="EB1516" s="240"/>
      <c r="EC1516" s="240"/>
      <c r="ED1516" s="240"/>
      <c r="EE1516" s="240"/>
      <c r="EF1516" s="240"/>
      <c r="EG1516" s="240"/>
      <c r="EH1516" s="240"/>
      <c r="EI1516" s="240"/>
      <c r="EJ1516" s="240"/>
      <c r="EK1516" s="240"/>
      <c r="EL1516" s="240"/>
      <c r="EM1516" s="240"/>
      <c r="EN1516" s="240"/>
      <c r="EO1516" s="240"/>
      <c r="EP1516" s="240"/>
      <c r="EQ1516" s="240"/>
      <c r="ER1516" s="240"/>
      <c r="ES1516" s="240"/>
      <c r="ET1516" s="240"/>
      <c r="EU1516" s="240"/>
      <c r="EV1516" s="240"/>
      <c r="EW1516" s="240"/>
      <c r="EX1516" s="240"/>
      <c r="EY1516" s="240"/>
      <c r="EZ1516" s="240"/>
      <c r="FA1516" s="240"/>
      <c r="FB1516" s="240"/>
      <c r="FC1516" s="240"/>
      <c r="FD1516" s="240"/>
      <c r="FE1516" s="240"/>
      <c r="FF1516" s="240"/>
      <c r="FG1516" s="240"/>
      <c r="FH1516" s="240"/>
      <c r="FI1516" s="240"/>
      <c r="FJ1516" s="240"/>
      <c r="FK1516" s="240"/>
      <c r="FL1516" s="240"/>
      <c r="FM1516" s="240"/>
      <c r="FN1516" s="240"/>
      <c r="FO1516" s="240"/>
      <c r="FP1516" s="240"/>
      <c r="FQ1516" s="240"/>
      <c r="FR1516" s="240"/>
      <c r="FS1516" s="240"/>
      <c r="FT1516" s="240"/>
      <c r="FU1516" s="240"/>
      <c r="FV1516" s="240"/>
    </row>
    <row r="1517" spans="1:178" s="250" customFormat="1">
      <c r="A1517" s="234"/>
      <c r="B1517" s="234"/>
      <c r="C1517" s="234"/>
      <c r="D1517" s="234"/>
      <c r="E1517" s="234"/>
      <c r="F1517" s="234"/>
      <c r="G1517" s="235"/>
      <c r="H1517" s="236"/>
      <c r="AJ1517" s="290"/>
      <c r="AK1517" s="240"/>
      <c r="AL1517" s="240"/>
      <c r="AM1517" s="240"/>
      <c r="AN1517" s="240"/>
      <c r="AO1517" s="240"/>
      <c r="AP1517" s="240"/>
      <c r="AQ1517" s="240"/>
      <c r="AR1517" s="240"/>
      <c r="AS1517" s="240"/>
      <c r="AT1517" s="240"/>
      <c r="AU1517" s="240"/>
      <c r="AV1517" s="240"/>
      <c r="AW1517" s="240"/>
      <c r="AX1517" s="240"/>
      <c r="AY1517" s="240"/>
      <c r="AZ1517" s="240"/>
      <c r="BA1517" s="240"/>
      <c r="BB1517" s="240"/>
      <c r="BC1517" s="240"/>
      <c r="BD1517" s="240"/>
      <c r="BE1517" s="240"/>
      <c r="BF1517" s="240"/>
      <c r="BG1517" s="240"/>
      <c r="BH1517" s="240"/>
      <c r="BI1517" s="240"/>
      <c r="BJ1517" s="240"/>
      <c r="BK1517" s="240"/>
      <c r="BL1517" s="240"/>
      <c r="BM1517" s="240"/>
      <c r="BN1517" s="240"/>
      <c r="BO1517" s="240"/>
      <c r="BP1517" s="240"/>
      <c r="BQ1517" s="240"/>
      <c r="BR1517" s="240"/>
      <c r="BS1517" s="240"/>
      <c r="BT1517" s="240"/>
      <c r="BU1517" s="240"/>
      <c r="BV1517" s="240"/>
      <c r="BW1517" s="240"/>
      <c r="BX1517" s="240"/>
      <c r="BY1517" s="240"/>
      <c r="BZ1517" s="240"/>
      <c r="CA1517" s="240"/>
      <c r="CB1517" s="240"/>
      <c r="CC1517" s="240"/>
      <c r="CD1517" s="240"/>
      <c r="CE1517" s="240"/>
      <c r="CF1517" s="240"/>
      <c r="CG1517" s="240"/>
      <c r="CH1517" s="240"/>
      <c r="CI1517" s="240"/>
      <c r="CJ1517" s="240"/>
      <c r="CK1517" s="240"/>
      <c r="CL1517" s="240"/>
      <c r="CM1517" s="240"/>
      <c r="CN1517" s="240"/>
      <c r="CO1517" s="240"/>
      <c r="CP1517" s="240"/>
      <c r="CQ1517" s="240"/>
      <c r="CR1517" s="240"/>
      <c r="CS1517" s="240"/>
      <c r="CT1517" s="240"/>
      <c r="CU1517" s="240"/>
      <c r="CV1517" s="240"/>
      <c r="CW1517" s="240"/>
      <c r="CX1517" s="240"/>
      <c r="CY1517" s="240"/>
      <c r="CZ1517" s="240"/>
      <c r="DA1517" s="240"/>
      <c r="DB1517" s="240"/>
      <c r="DC1517" s="240"/>
      <c r="DD1517" s="240"/>
      <c r="DE1517" s="240"/>
      <c r="DF1517" s="240"/>
      <c r="DG1517" s="240"/>
      <c r="DH1517" s="240"/>
      <c r="DI1517" s="240"/>
      <c r="DJ1517" s="240"/>
      <c r="DK1517" s="240"/>
      <c r="DL1517" s="240"/>
      <c r="DM1517" s="240"/>
      <c r="DN1517" s="240"/>
      <c r="DO1517" s="240"/>
      <c r="DP1517" s="240"/>
      <c r="DQ1517" s="240"/>
      <c r="DR1517" s="240"/>
      <c r="DS1517" s="240"/>
      <c r="DT1517" s="240"/>
      <c r="DU1517" s="240"/>
      <c r="DV1517" s="240"/>
      <c r="DW1517" s="240"/>
      <c r="DX1517" s="240"/>
      <c r="DY1517" s="240"/>
      <c r="DZ1517" s="240"/>
      <c r="EA1517" s="240"/>
      <c r="EB1517" s="240"/>
      <c r="EC1517" s="240"/>
      <c r="ED1517" s="240"/>
      <c r="EE1517" s="240"/>
      <c r="EF1517" s="240"/>
      <c r="EG1517" s="240"/>
      <c r="EH1517" s="240"/>
      <c r="EI1517" s="240"/>
      <c r="EJ1517" s="240"/>
      <c r="EK1517" s="240"/>
      <c r="EL1517" s="240"/>
      <c r="EM1517" s="240"/>
      <c r="EN1517" s="240"/>
      <c r="EO1517" s="240"/>
      <c r="EP1517" s="240"/>
      <c r="EQ1517" s="240"/>
      <c r="ER1517" s="240"/>
      <c r="ES1517" s="240"/>
      <c r="ET1517" s="240"/>
      <c r="EU1517" s="240"/>
      <c r="EV1517" s="240"/>
      <c r="EW1517" s="240"/>
      <c r="EX1517" s="240"/>
      <c r="EY1517" s="240"/>
      <c r="EZ1517" s="240"/>
      <c r="FA1517" s="240"/>
      <c r="FB1517" s="240"/>
      <c r="FC1517" s="240"/>
      <c r="FD1517" s="240"/>
      <c r="FE1517" s="240"/>
      <c r="FF1517" s="240"/>
      <c r="FG1517" s="240"/>
      <c r="FH1517" s="240"/>
      <c r="FI1517" s="240"/>
      <c r="FJ1517" s="240"/>
      <c r="FK1517" s="240"/>
      <c r="FL1517" s="240"/>
      <c r="FM1517" s="240"/>
      <c r="FN1517" s="240"/>
      <c r="FO1517" s="240"/>
      <c r="FP1517" s="240"/>
      <c r="FQ1517" s="240"/>
      <c r="FR1517" s="240"/>
      <c r="FS1517" s="240"/>
      <c r="FT1517" s="240"/>
      <c r="FU1517" s="240"/>
      <c r="FV1517" s="240"/>
    </row>
    <row r="1518" spans="1:178" s="250" customFormat="1">
      <c r="A1518" s="234"/>
      <c r="B1518" s="234"/>
      <c r="C1518" s="234"/>
      <c r="D1518" s="234"/>
      <c r="E1518" s="234"/>
      <c r="F1518" s="234"/>
      <c r="G1518" s="235"/>
      <c r="H1518" s="236"/>
      <c r="AJ1518" s="290"/>
      <c r="AK1518" s="240"/>
      <c r="AL1518" s="240"/>
      <c r="AM1518" s="240"/>
      <c r="AN1518" s="240"/>
      <c r="AO1518" s="240"/>
      <c r="AP1518" s="240"/>
      <c r="AQ1518" s="240"/>
      <c r="AR1518" s="240"/>
      <c r="AS1518" s="240"/>
      <c r="AT1518" s="240"/>
      <c r="AU1518" s="240"/>
      <c r="AV1518" s="240"/>
      <c r="AW1518" s="240"/>
      <c r="AX1518" s="240"/>
      <c r="AY1518" s="240"/>
      <c r="AZ1518" s="240"/>
      <c r="BA1518" s="240"/>
      <c r="BB1518" s="240"/>
      <c r="BC1518" s="240"/>
      <c r="BD1518" s="240"/>
      <c r="BE1518" s="240"/>
      <c r="BF1518" s="240"/>
      <c r="BG1518" s="240"/>
      <c r="BH1518" s="240"/>
      <c r="BI1518" s="240"/>
      <c r="BJ1518" s="240"/>
      <c r="BK1518" s="240"/>
      <c r="BL1518" s="240"/>
      <c r="BM1518" s="240"/>
      <c r="BN1518" s="240"/>
      <c r="BO1518" s="240"/>
      <c r="BP1518" s="240"/>
      <c r="BQ1518" s="240"/>
      <c r="BR1518" s="240"/>
      <c r="BS1518" s="240"/>
      <c r="BT1518" s="240"/>
      <c r="BU1518" s="240"/>
      <c r="BV1518" s="240"/>
      <c r="BW1518" s="240"/>
      <c r="BX1518" s="240"/>
      <c r="BY1518" s="240"/>
      <c r="BZ1518" s="240"/>
      <c r="CA1518" s="240"/>
      <c r="CB1518" s="240"/>
      <c r="CC1518" s="240"/>
      <c r="CD1518" s="240"/>
      <c r="CE1518" s="240"/>
      <c r="CF1518" s="240"/>
      <c r="CG1518" s="240"/>
      <c r="CH1518" s="240"/>
      <c r="CI1518" s="240"/>
      <c r="CJ1518" s="240"/>
      <c r="CK1518" s="240"/>
      <c r="CL1518" s="240"/>
      <c r="CM1518" s="240"/>
      <c r="CN1518" s="240"/>
      <c r="CO1518" s="240"/>
      <c r="CP1518" s="240"/>
      <c r="CQ1518" s="240"/>
      <c r="CR1518" s="240"/>
      <c r="CS1518" s="240"/>
      <c r="CT1518" s="240"/>
      <c r="CU1518" s="240"/>
      <c r="CV1518" s="240"/>
      <c r="CW1518" s="240"/>
      <c r="CX1518" s="240"/>
      <c r="CY1518" s="240"/>
      <c r="CZ1518" s="240"/>
      <c r="DA1518" s="240"/>
      <c r="DB1518" s="240"/>
      <c r="DC1518" s="240"/>
      <c r="DD1518" s="240"/>
      <c r="DE1518" s="240"/>
      <c r="DF1518" s="240"/>
      <c r="DG1518" s="240"/>
      <c r="DH1518" s="240"/>
      <c r="DI1518" s="240"/>
      <c r="DJ1518" s="240"/>
      <c r="DK1518" s="240"/>
      <c r="DL1518" s="240"/>
      <c r="DM1518" s="240"/>
      <c r="DN1518" s="240"/>
      <c r="DO1518" s="240"/>
      <c r="DP1518" s="240"/>
      <c r="DQ1518" s="240"/>
      <c r="DR1518" s="240"/>
      <c r="DS1518" s="240"/>
      <c r="DT1518" s="240"/>
      <c r="DU1518" s="240"/>
      <c r="DV1518" s="240"/>
      <c r="DW1518" s="240"/>
      <c r="DX1518" s="240"/>
      <c r="DY1518" s="240"/>
      <c r="DZ1518" s="240"/>
      <c r="EA1518" s="240"/>
      <c r="EB1518" s="240"/>
      <c r="EC1518" s="240"/>
      <c r="ED1518" s="240"/>
      <c r="EE1518" s="240"/>
      <c r="EF1518" s="240"/>
      <c r="EG1518" s="240"/>
      <c r="EH1518" s="240"/>
      <c r="EI1518" s="240"/>
      <c r="EJ1518" s="240"/>
      <c r="EK1518" s="240"/>
      <c r="EL1518" s="240"/>
      <c r="EM1518" s="240"/>
      <c r="EN1518" s="240"/>
      <c r="EO1518" s="240"/>
      <c r="EP1518" s="240"/>
      <c r="EQ1518" s="240"/>
      <c r="ER1518" s="240"/>
      <c r="ES1518" s="240"/>
      <c r="ET1518" s="240"/>
      <c r="EU1518" s="240"/>
      <c r="EV1518" s="240"/>
      <c r="EW1518" s="240"/>
      <c r="EX1518" s="240"/>
      <c r="EY1518" s="240"/>
      <c r="EZ1518" s="240"/>
      <c r="FA1518" s="240"/>
      <c r="FB1518" s="240"/>
      <c r="FC1518" s="240"/>
      <c r="FD1518" s="240"/>
      <c r="FE1518" s="240"/>
      <c r="FF1518" s="240"/>
      <c r="FG1518" s="240"/>
      <c r="FH1518" s="240"/>
      <c r="FI1518" s="240"/>
      <c r="FJ1518" s="240"/>
      <c r="FK1518" s="240"/>
      <c r="FL1518" s="240"/>
      <c r="FM1518" s="240"/>
      <c r="FN1518" s="240"/>
      <c r="FO1518" s="240"/>
      <c r="FP1518" s="240"/>
      <c r="FQ1518" s="240"/>
      <c r="FR1518" s="240"/>
      <c r="FS1518" s="240"/>
      <c r="FT1518" s="240"/>
      <c r="FU1518" s="240"/>
      <c r="FV1518" s="240"/>
    </row>
    <row r="1519" spans="1:178" s="250" customFormat="1">
      <c r="A1519" s="234"/>
      <c r="B1519" s="234"/>
      <c r="C1519" s="234"/>
      <c r="D1519" s="234"/>
      <c r="E1519" s="234"/>
      <c r="F1519" s="234"/>
      <c r="G1519" s="235"/>
      <c r="H1519" s="236"/>
      <c r="AJ1519" s="290"/>
      <c r="AK1519" s="240"/>
      <c r="AL1519" s="240"/>
      <c r="AM1519" s="240"/>
      <c r="AN1519" s="240"/>
      <c r="AO1519" s="240"/>
      <c r="AP1519" s="240"/>
      <c r="AQ1519" s="240"/>
      <c r="AR1519" s="240"/>
      <c r="AS1519" s="240"/>
      <c r="AT1519" s="240"/>
      <c r="AU1519" s="240"/>
      <c r="AV1519" s="240"/>
      <c r="AW1519" s="240"/>
      <c r="AX1519" s="240"/>
      <c r="AY1519" s="240"/>
      <c r="AZ1519" s="240"/>
      <c r="BA1519" s="240"/>
      <c r="BB1519" s="240"/>
      <c r="BC1519" s="240"/>
      <c r="BD1519" s="240"/>
      <c r="BE1519" s="240"/>
      <c r="BF1519" s="240"/>
      <c r="BG1519" s="240"/>
      <c r="BH1519" s="240"/>
      <c r="BI1519" s="240"/>
      <c r="BJ1519" s="240"/>
      <c r="BK1519" s="240"/>
      <c r="BL1519" s="240"/>
      <c r="BM1519" s="240"/>
      <c r="BN1519" s="240"/>
      <c r="BO1519" s="240"/>
      <c r="BP1519" s="240"/>
      <c r="BQ1519" s="240"/>
      <c r="BR1519" s="240"/>
      <c r="BS1519" s="240"/>
      <c r="BT1519" s="240"/>
      <c r="BU1519" s="240"/>
      <c r="BV1519" s="240"/>
      <c r="BW1519" s="240"/>
      <c r="BX1519" s="240"/>
      <c r="BY1519" s="240"/>
      <c r="BZ1519" s="240"/>
      <c r="CA1519" s="240"/>
      <c r="CB1519" s="240"/>
      <c r="CC1519" s="240"/>
      <c r="CD1519" s="240"/>
      <c r="CE1519" s="240"/>
      <c r="CF1519" s="240"/>
      <c r="CG1519" s="240"/>
      <c r="CH1519" s="240"/>
      <c r="CI1519" s="240"/>
      <c r="CJ1519" s="240"/>
      <c r="CK1519" s="240"/>
      <c r="CL1519" s="240"/>
      <c r="CM1519" s="240"/>
      <c r="CN1519" s="240"/>
      <c r="CO1519" s="240"/>
      <c r="CP1519" s="240"/>
      <c r="CQ1519" s="240"/>
      <c r="CR1519" s="240"/>
      <c r="CS1519" s="240"/>
      <c r="CT1519" s="240"/>
      <c r="CU1519" s="240"/>
      <c r="CV1519" s="240"/>
      <c r="CW1519" s="240"/>
      <c r="CX1519" s="240"/>
      <c r="CY1519" s="240"/>
      <c r="CZ1519" s="240"/>
      <c r="DA1519" s="240"/>
      <c r="DB1519" s="240"/>
      <c r="DC1519" s="240"/>
      <c r="DD1519" s="240"/>
      <c r="DE1519" s="240"/>
      <c r="DF1519" s="240"/>
      <c r="DG1519" s="240"/>
      <c r="DH1519" s="240"/>
      <c r="DI1519" s="240"/>
      <c r="DJ1519" s="240"/>
      <c r="DK1519" s="240"/>
      <c r="DL1519" s="240"/>
      <c r="DM1519" s="240"/>
      <c r="DN1519" s="240"/>
      <c r="DO1519" s="240"/>
      <c r="DP1519" s="240"/>
      <c r="DQ1519" s="240"/>
      <c r="DR1519" s="240"/>
      <c r="DS1519" s="240"/>
      <c r="DT1519" s="240"/>
      <c r="DU1519" s="240"/>
      <c r="DV1519" s="240"/>
      <c r="DW1519" s="240"/>
      <c r="DX1519" s="240"/>
      <c r="DY1519" s="240"/>
      <c r="DZ1519" s="240"/>
      <c r="EA1519" s="240"/>
      <c r="EB1519" s="240"/>
      <c r="EC1519" s="240"/>
      <c r="ED1519" s="240"/>
      <c r="EE1519" s="240"/>
      <c r="EF1519" s="240"/>
      <c r="EG1519" s="240"/>
      <c r="EH1519" s="240"/>
      <c r="EI1519" s="240"/>
      <c r="EJ1519" s="240"/>
      <c r="EK1519" s="240"/>
      <c r="EL1519" s="240"/>
      <c r="EM1519" s="240"/>
      <c r="EN1519" s="240"/>
      <c r="EO1519" s="240"/>
      <c r="EP1519" s="240"/>
      <c r="EQ1519" s="240"/>
      <c r="ER1519" s="240"/>
      <c r="ES1519" s="240"/>
      <c r="ET1519" s="240"/>
      <c r="EU1519" s="240"/>
      <c r="EV1519" s="240"/>
      <c r="EW1519" s="240"/>
      <c r="EX1519" s="240"/>
      <c r="EY1519" s="240"/>
      <c r="EZ1519" s="240"/>
      <c r="FA1519" s="240"/>
      <c r="FB1519" s="240"/>
      <c r="FC1519" s="240"/>
      <c r="FD1519" s="240"/>
      <c r="FE1519" s="240"/>
      <c r="FF1519" s="240"/>
      <c r="FG1519" s="240"/>
      <c r="FH1519" s="240"/>
      <c r="FI1519" s="240"/>
      <c r="FJ1519" s="240"/>
      <c r="FK1519" s="240"/>
      <c r="FL1519" s="240"/>
      <c r="FM1519" s="240"/>
      <c r="FN1519" s="240"/>
      <c r="FO1519" s="240"/>
      <c r="FP1519" s="240"/>
      <c r="FQ1519" s="240"/>
      <c r="FR1519" s="240"/>
      <c r="FS1519" s="240"/>
      <c r="FT1519" s="240"/>
      <c r="FU1519" s="240"/>
      <c r="FV1519" s="240"/>
    </row>
    <row r="1520" spans="1:178" s="250" customFormat="1">
      <c r="A1520" s="234"/>
      <c r="B1520" s="234"/>
      <c r="C1520" s="234"/>
      <c r="D1520" s="234"/>
      <c r="E1520" s="234"/>
      <c r="F1520" s="234"/>
      <c r="G1520" s="235"/>
      <c r="H1520" s="236"/>
      <c r="AJ1520" s="290"/>
      <c r="AK1520" s="240"/>
      <c r="AL1520" s="240"/>
      <c r="AM1520" s="240"/>
      <c r="AN1520" s="240"/>
      <c r="AO1520" s="240"/>
      <c r="AP1520" s="240"/>
      <c r="AQ1520" s="240"/>
      <c r="AR1520" s="240"/>
      <c r="AS1520" s="240"/>
      <c r="AT1520" s="240"/>
      <c r="AU1520" s="240"/>
      <c r="AV1520" s="240"/>
      <c r="AW1520" s="240"/>
      <c r="AX1520" s="240"/>
      <c r="AY1520" s="240"/>
      <c r="AZ1520" s="240"/>
      <c r="BA1520" s="240"/>
      <c r="BB1520" s="240"/>
      <c r="BC1520" s="240"/>
      <c r="BD1520" s="240"/>
      <c r="BE1520" s="240"/>
      <c r="BF1520" s="240"/>
      <c r="BG1520" s="240"/>
      <c r="BH1520" s="240"/>
      <c r="BI1520" s="240"/>
      <c r="BJ1520" s="240"/>
      <c r="BK1520" s="240"/>
      <c r="BL1520" s="240"/>
      <c r="BM1520" s="240"/>
      <c r="BN1520" s="240"/>
      <c r="BO1520" s="240"/>
      <c r="BP1520" s="240"/>
      <c r="BQ1520" s="240"/>
      <c r="BR1520" s="240"/>
      <c r="BS1520" s="240"/>
      <c r="BT1520" s="240"/>
      <c r="BU1520" s="240"/>
      <c r="BV1520" s="240"/>
      <c r="BW1520" s="240"/>
      <c r="BX1520" s="240"/>
      <c r="BY1520" s="240"/>
      <c r="BZ1520" s="240"/>
      <c r="CA1520" s="240"/>
      <c r="CB1520" s="240"/>
      <c r="CC1520" s="240"/>
      <c r="CD1520" s="240"/>
      <c r="CE1520" s="240"/>
      <c r="CF1520" s="240"/>
      <c r="CG1520" s="240"/>
      <c r="CH1520" s="240"/>
      <c r="CI1520" s="240"/>
      <c r="CJ1520" s="240"/>
      <c r="CK1520" s="240"/>
      <c r="CL1520" s="240"/>
      <c r="CM1520" s="240"/>
      <c r="CN1520" s="240"/>
      <c r="CO1520" s="240"/>
      <c r="CP1520" s="240"/>
      <c r="CQ1520" s="240"/>
      <c r="CR1520" s="240"/>
      <c r="CS1520" s="240"/>
      <c r="CT1520" s="240"/>
      <c r="CU1520" s="240"/>
      <c r="CV1520" s="240"/>
      <c r="CW1520" s="240"/>
      <c r="CX1520" s="240"/>
      <c r="CY1520" s="240"/>
      <c r="CZ1520" s="240"/>
      <c r="DA1520" s="240"/>
      <c r="DB1520" s="240"/>
      <c r="DC1520" s="240"/>
      <c r="DD1520" s="240"/>
      <c r="DE1520" s="240"/>
      <c r="DF1520" s="240"/>
      <c r="DG1520" s="240"/>
      <c r="DH1520" s="240"/>
      <c r="DI1520" s="240"/>
      <c r="DJ1520" s="240"/>
      <c r="DK1520" s="240"/>
      <c r="DL1520" s="240"/>
      <c r="DM1520" s="240"/>
      <c r="DN1520" s="240"/>
      <c r="DO1520" s="240"/>
      <c r="DP1520" s="240"/>
      <c r="DQ1520" s="240"/>
      <c r="DR1520" s="240"/>
      <c r="DS1520" s="240"/>
      <c r="DT1520" s="240"/>
      <c r="DU1520" s="240"/>
      <c r="DV1520" s="240"/>
      <c r="DW1520" s="240"/>
      <c r="DX1520" s="240"/>
      <c r="DY1520" s="240"/>
      <c r="DZ1520" s="240"/>
      <c r="EA1520" s="240"/>
      <c r="EB1520" s="240"/>
      <c r="EC1520" s="240"/>
      <c r="ED1520" s="240"/>
      <c r="EE1520" s="240"/>
      <c r="EF1520" s="240"/>
      <c r="EG1520" s="240"/>
      <c r="EH1520" s="240"/>
      <c r="EI1520" s="240"/>
      <c r="EJ1520" s="240"/>
      <c r="EK1520" s="240"/>
      <c r="EL1520" s="240"/>
      <c r="EM1520" s="240"/>
      <c r="EN1520" s="240"/>
      <c r="EO1520" s="240"/>
      <c r="EP1520" s="240"/>
      <c r="EQ1520" s="240"/>
      <c r="ER1520" s="240"/>
      <c r="ES1520" s="240"/>
      <c r="ET1520" s="240"/>
      <c r="EU1520" s="240"/>
      <c r="EV1520" s="240"/>
      <c r="EW1520" s="240"/>
      <c r="EX1520" s="240"/>
      <c r="EY1520" s="240"/>
      <c r="EZ1520" s="240"/>
      <c r="FA1520" s="240"/>
      <c r="FB1520" s="240"/>
      <c r="FC1520" s="240"/>
      <c r="FD1520" s="240"/>
      <c r="FE1520" s="240"/>
      <c r="FF1520" s="240"/>
      <c r="FG1520" s="240"/>
      <c r="FH1520" s="240"/>
      <c r="FI1520" s="240"/>
      <c r="FJ1520" s="240"/>
      <c r="FK1520" s="240"/>
      <c r="FL1520" s="240"/>
      <c r="FM1520" s="240"/>
      <c r="FN1520" s="240"/>
      <c r="FO1520" s="240"/>
      <c r="FP1520" s="240"/>
      <c r="FQ1520" s="240"/>
      <c r="FR1520" s="240"/>
      <c r="FS1520" s="240"/>
      <c r="FT1520" s="240"/>
      <c r="FU1520" s="240"/>
      <c r="FV1520" s="240"/>
    </row>
    <row r="1521" spans="1:178" s="250" customFormat="1">
      <c r="A1521" s="234"/>
      <c r="B1521" s="234"/>
      <c r="C1521" s="234"/>
      <c r="D1521" s="234"/>
      <c r="E1521" s="234"/>
      <c r="F1521" s="234"/>
      <c r="G1521" s="235"/>
      <c r="H1521" s="236"/>
      <c r="AJ1521" s="290"/>
      <c r="AK1521" s="240"/>
      <c r="AL1521" s="240"/>
      <c r="AM1521" s="240"/>
      <c r="AN1521" s="240"/>
      <c r="AO1521" s="240"/>
      <c r="AP1521" s="240"/>
      <c r="AQ1521" s="240"/>
      <c r="AR1521" s="240"/>
      <c r="AS1521" s="240"/>
      <c r="AT1521" s="240"/>
      <c r="AU1521" s="240"/>
      <c r="AV1521" s="240"/>
      <c r="AW1521" s="240"/>
      <c r="AX1521" s="240"/>
      <c r="AY1521" s="240"/>
      <c r="AZ1521" s="240"/>
      <c r="BA1521" s="240"/>
      <c r="BB1521" s="240"/>
      <c r="BC1521" s="240"/>
      <c r="BD1521" s="240"/>
      <c r="BE1521" s="240"/>
      <c r="BF1521" s="240"/>
      <c r="BG1521" s="240"/>
      <c r="BH1521" s="240"/>
      <c r="BI1521" s="240"/>
      <c r="BJ1521" s="240"/>
      <c r="BK1521" s="240"/>
      <c r="BL1521" s="240"/>
      <c r="BM1521" s="240"/>
      <c r="BN1521" s="240"/>
      <c r="BO1521" s="240"/>
      <c r="BP1521" s="240"/>
      <c r="BQ1521" s="240"/>
      <c r="BR1521" s="240"/>
      <c r="BS1521" s="240"/>
      <c r="BT1521" s="240"/>
      <c r="BU1521" s="240"/>
      <c r="BV1521" s="240"/>
      <c r="BW1521" s="240"/>
      <c r="BX1521" s="240"/>
      <c r="BY1521" s="240"/>
      <c r="BZ1521" s="240"/>
      <c r="CA1521" s="240"/>
      <c r="CB1521" s="240"/>
      <c r="CC1521" s="240"/>
      <c r="CD1521" s="240"/>
      <c r="CE1521" s="240"/>
      <c r="CF1521" s="240"/>
      <c r="CG1521" s="240"/>
      <c r="CH1521" s="240"/>
      <c r="CI1521" s="240"/>
      <c r="CJ1521" s="240"/>
      <c r="CK1521" s="240"/>
      <c r="CL1521" s="240"/>
      <c r="CM1521" s="240"/>
      <c r="CN1521" s="240"/>
      <c r="CO1521" s="240"/>
      <c r="CP1521" s="240"/>
      <c r="CQ1521" s="240"/>
      <c r="CR1521" s="240"/>
      <c r="CS1521" s="240"/>
      <c r="CT1521" s="240"/>
      <c r="CU1521" s="240"/>
      <c r="CV1521" s="240"/>
      <c r="CW1521" s="240"/>
      <c r="CX1521" s="240"/>
      <c r="CY1521" s="240"/>
      <c r="CZ1521" s="240"/>
      <c r="DA1521" s="240"/>
      <c r="DB1521" s="240"/>
      <c r="DC1521" s="240"/>
      <c r="DD1521" s="240"/>
      <c r="DE1521" s="240"/>
      <c r="DF1521" s="240"/>
      <c r="DG1521" s="240"/>
      <c r="DH1521" s="240"/>
      <c r="DI1521" s="240"/>
      <c r="DJ1521" s="240"/>
      <c r="DK1521" s="240"/>
      <c r="DL1521" s="240"/>
      <c r="DM1521" s="240"/>
      <c r="DN1521" s="240"/>
      <c r="DO1521" s="240"/>
      <c r="DP1521" s="240"/>
      <c r="DQ1521" s="240"/>
      <c r="DR1521" s="240"/>
      <c r="DS1521" s="240"/>
      <c r="DT1521" s="240"/>
      <c r="DU1521" s="240"/>
      <c r="DV1521" s="240"/>
      <c r="DW1521" s="240"/>
      <c r="DX1521" s="240"/>
      <c r="DY1521" s="240"/>
      <c r="DZ1521" s="240"/>
      <c r="EA1521" s="240"/>
      <c r="EB1521" s="240"/>
      <c r="EC1521" s="240"/>
      <c r="ED1521" s="240"/>
      <c r="EE1521" s="240"/>
      <c r="EF1521" s="240"/>
      <c r="EG1521" s="240"/>
      <c r="EH1521" s="240"/>
      <c r="EI1521" s="240"/>
      <c r="EJ1521" s="240"/>
      <c r="EK1521" s="240"/>
      <c r="EL1521" s="240"/>
      <c r="EM1521" s="240"/>
      <c r="EN1521" s="240"/>
      <c r="EO1521" s="240"/>
      <c r="EP1521" s="240"/>
      <c r="EQ1521" s="240"/>
      <c r="ER1521" s="240"/>
      <c r="ES1521" s="240"/>
      <c r="ET1521" s="240"/>
      <c r="EU1521" s="240"/>
      <c r="EV1521" s="240"/>
      <c r="EW1521" s="240"/>
      <c r="EX1521" s="240"/>
      <c r="EY1521" s="240"/>
      <c r="EZ1521" s="240"/>
      <c r="FA1521" s="240"/>
      <c r="FB1521" s="240"/>
      <c r="FC1521" s="240"/>
      <c r="FD1521" s="240"/>
      <c r="FE1521" s="240"/>
      <c r="FF1521" s="240"/>
      <c r="FG1521" s="240"/>
      <c r="FH1521" s="240"/>
      <c r="FI1521" s="240"/>
      <c r="FJ1521" s="240"/>
      <c r="FK1521" s="240"/>
      <c r="FL1521" s="240"/>
      <c r="FM1521" s="240"/>
      <c r="FN1521" s="240"/>
      <c r="FO1521" s="240"/>
      <c r="FP1521" s="240"/>
      <c r="FQ1521" s="240"/>
      <c r="FR1521" s="240"/>
      <c r="FS1521" s="240"/>
      <c r="FT1521" s="240"/>
      <c r="FU1521" s="240"/>
      <c r="FV1521" s="240"/>
    </row>
    <row r="1522" spans="1:178" s="250" customFormat="1">
      <c r="A1522" s="234"/>
      <c r="B1522" s="234"/>
      <c r="C1522" s="234"/>
      <c r="D1522" s="234"/>
      <c r="E1522" s="234"/>
      <c r="F1522" s="234"/>
      <c r="G1522" s="235"/>
      <c r="H1522" s="236"/>
      <c r="AJ1522" s="290"/>
      <c r="AK1522" s="240"/>
      <c r="AL1522" s="240"/>
      <c r="AM1522" s="240"/>
      <c r="AN1522" s="240"/>
      <c r="AO1522" s="240"/>
      <c r="AP1522" s="240"/>
      <c r="AQ1522" s="240"/>
      <c r="AR1522" s="240"/>
      <c r="AS1522" s="240"/>
      <c r="AT1522" s="240"/>
      <c r="AU1522" s="240"/>
      <c r="AV1522" s="240"/>
      <c r="AW1522" s="240"/>
      <c r="AX1522" s="240"/>
      <c r="AY1522" s="240"/>
      <c r="AZ1522" s="240"/>
      <c r="BA1522" s="240"/>
      <c r="BB1522" s="240"/>
      <c r="BC1522" s="240"/>
      <c r="BD1522" s="240"/>
      <c r="BE1522" s="240"/>
      <c r="BF1522" s="240"/>
      <c r="BG1522" s="240"/>
      <c r="BH1522" s="240"/>
      <c r="BI1522" s="240"/>
      <c r="BJ1522" s="240"/>
      <c r="BK1522" s="240"/>
      <c r="BL1522" s="240"/>
      <c r="BM1522" s="240"/>
      <c r="BN1522" s="240"/>
      <c r="BO1522" s="240"/>
      <c r="BP1522" s="240"/>
      <c r="BQ1522" s="240"/>
      <c r="BR1522" s="240"/>
      <c r="BS1522" s="240"/>
      <c r="BT1522" s="240"/>
      <c r="BU1522" s="240"/>
      <c r="BV1522" s="240"/>
      <c r="BW1522" s="240"/>
      <c r="BX1522" s="240"/>
      <c r="BY1522" s="240"/>
      <c r="BZ1522" s="240"/>
      <c r="CA1522" s="240"/>
      <c r="CB1522" s="240"/>
      <c r="CC1522" s="240"/>
      <c r="CD1522" s="240"/>
      <c r="CE1522" s="240"/>
      <c r="CF1522" s="240"/>
      <c r="CG1522" s="240"/>
      <c r="CH1522" s="240"/>
      <c r="CI1522" s="240"/>
      <c r="CJ1522" s="240"/>
      <c r="CK1522" s="240"/>
      <c r="CL1522" s="240"/>
      <c r="CM1522" s="240"/>
      <c r="CN1522" s="240"/>
      <c r="CO1522" s="240"/>
      <c r="CP1522" s="240"/>
      <c r="CQ1522" s="240"/>
      <c r="CR1522" s="240"/>
      <c r="CS1522" s="240"/>
      <c r="CT1522" s="240"/>
      <c r="CU1522" s="240"/>
      <c r="CV1522" s="240"/>
      <c r="CW1522" s="240"/>
      <c r="CX1522" s="240"/>
      <c r="CY1522" s="240"/>
      <c r="CZ1522" s="240"/>
      <c r="DA1522" s="240"/>
      <c r="DB1522" s="240"/>
      <c r="DC1522" s="240"/>
      <c r="DD1522" s="240"/>
      <c r="DE1522" s="240"/>
      <c r="DF1522" s="240"/>
      <c r="DG1522" s="240"/>
      <c r="DH1522" s="240"/>
      <c r="DI1522" s="240"/>
      <c r="DJ1522" s="240"/>
      <c r="DK1522" s="240"/>
      <c r="DL1522" s="240"/>
      <c r="DM1522" s="240"/>
      <c r="DN1522" s="240"/>
      <c r="DO1522" s="240"/>
      <c r="DP1522" s="240"/>
      <c r="DQ1522" s="240"/>
      <c r="DR1522" s="240"/>
      <c r="DS1522" s="240"/>
      <c r="DT1522" s="240"/>
      <c r="DU1522" s="240"/>
      <c r="DV1522" s="240"/>
      <c r="DW1522" s="240"/>
      <c r="DX1522" s="240"/>
      <c r="DY1522" s="240"/>
      <c r="DZ1522" s="240"/>
      <c r="EA1522" s="240"/>
      <c r="EB1522" s="240"/>
      <c r="EC1522" s="240"/>
      <c r="ED1522" s="240"/>
      <c r="EE1522" s="240"/>
      <c r="EF1522" s="240"/>
      <c r="EG1522" s="240"/>
      <c r="EH1522" s="240"/>
      <c r="EI1522" s="240"/>
      <c r="EJ1522" s="240"/>
      <c r="EK1522" s="240"/>
      <c r="EL1522" s="240"/>
      <c r="EM1522" s="240"/>
      <c r="EN1522" s="240"/>
      <c r="EO1522" s="240"/>
      <c r="EP1522" s="240"/>
      <c r="EQ1522" s="240"/>
      <c r="ER1522" s="240"/>
      <c r="ES1522" s="240"/>
      <c r="ET1522" s="240"/>
      <c r="EU1522" s="240"/>
      <c r="EV1522" s="240"/>
      <c r="EW1522" s="240"/>
      <c r="EX1522" s="240"/>
      <c r="EY1522" s="240"/>
      <c r="EZ1522" s="240"/>
      <c r="FA1522" s="240"/>
      <c r="FB1522" s="240"/>
      <c r="FC1522" s="240"/>
      <c r="FD1522" s="240"/>
      <c r="FE1522" s="240"/>
      <c r="FF1522" s="240"/>
      <c r="FG1522" s="240"/>
      <c r="FH1522" s="240"/>
      <c r="FI1522" s="240"/>
      <c r="FJ1522" s="240"/>
      <c r="FK1522" s="240"/>
      <c r="FL1522" s="240"/>
      <c r="FM1522" s="240"/>
      <c r="FN1522" s="240"/>
      <c r="FO1522" s="240"/>
      <c r="FP1522" s="240"/>
      <c r="FQ1522" s="240"/>
      <c r="FR1522" s="240"/>
      <c r="FS1522" s="240"/>
      <c r="FT1522" s="240"/>
      <c r="FU1522" s="240"/>
      <c r="FV1522" s="240"/>
    </row>
    <row r="1523" spans="1:178" s="250" customFormat="1">
      <c r="A1523" s="234"/>
      <c r="B1523" s="234"/>
      <c r="C1523" s="234"/>
      <c r="D1523" s="234"/>
      <c r="E1523" s="234"/>
      <c r="F1523" s="234"/>
      <c r="G1523" s="235"/>
      <c r="H1523" s="236"/>
      <c r="AJ1523" s="290"/>
      <c r="AK1523" s="240"/>
      <c r="AL1523" s="240"/>
      <c r="AM1523" s="240"/>
      <c r="AN1523" s="240"/>
      <c r="AO1523" s="240"/>
      <c r="AP1523" s="240"/>
      <c r="AQ1523" s="240"/>
      <c r="AR1523" s="240"/>
      <c r="AS1523" s="240"/>
      <c r="AT1523" s="240"/>
      <c r="AU1523" s="240"/>
      <c r="AV1523" s="240"/>
      <c r="AW1523" s="240"/>
      <c r="AX1523" s="240"/>
      <c r="AY1523" s="240"/>
      <c r="AZ1523" s="240"/>
      <c r="BA1523" s="240"/>
      <c r="BB1523" s="240"/>
      <c r="BC1523" s="240"/>
      <c r="BD1523" s="240"/>
      <c r="BE1523" s="240"/>
      <c r="BF1523" s="240"/>
      <c r="BG1523" s="240"/>
      <c r="BH1523" s="240"/>
      <c r="BI1523" s="240"/>
      <c r="BJ1523" s="240"/>
      <c r="BK1523" s="240"/>
      <c r="BL1523" s="240"/>
      <c r="BM1523" s="240"/>
      <c r="BN1523" s="240"/>
      <c r="BO1523" s="240"/>
      <c r="BP1523" s="240"/>
      <c r="BQ1523" s="240"/>
      <c r="BR1523" s="240"/>
      <c r="BS1523" s="240"/>
      <c r="BT1523" s="240"/>
      <c r="BU1523" s="240"/>
      <c r="BV1523" s="240"/>
      <c r="BW1523" s="240"/>
      <c r="BX1523" s="240"/>
      <c r="BY1523" s="240"/>
      <c r="BZ1523" s="240"/>
      <c r="CA1523" s="240"/>
      <c r="CB1523" s="240"/>
      <c r="CC1523" s="240"/>
      <c r="CD1523" s="240"/>
      <c r="CE1523" s="240"/>
      <c r="CF1523" s="240"/>
      <c r="CG1523" s="240"/>
      <c r="CH1523" s="240"/>
      <c r="CI1523" s="240"/>
      <c r="CJ1523" s="240"/>
      <c r="CK1523" s="240"/>
      <c r="CL1523" s="240"/>
      <c r="CM1523" s="240"/>
      <c r="CN1523" s="240"/>
      <c r="CO1523" s="240"/>
      <c r="CP1523" s="240"/>
      <c r="CQ1523" s="240"/>
      <c r="CR1523" s="240"/>
      <c r="CS1523" s="240"/>
      <c r="CT1523" s="240"/>
      <c r="CU1523" s="240"/>
      <c r="CV1523" s="240"/>
      <c r="CW1523" s="240"/>
      <c r="CX1523" s="240"/>
      <c r="CY1523" s="240"/>
      <c r="CZ1523" s="240"/>
      <c r="DA1523" s="240"/>
      <c r="DB1523" s="240"/>
      <c r="DC1523" s="240"/>
      <c r="DD1523" s="240"/>
      <c r="DE1523" s="240"/>
      <c r="DF1523" s="240"/>
      <c r="DG1523" s="240"/>
      <c r="DH1523" s="240"/>
      <c r="DI1523" s="240"/>
      <c r="DJ1523" s="240"/>
      <c r="DK1523" s="240"/>
      <c r="DL1523" s="240"/>
      <c r="DM1523" s="240"/>
      <c r="DN1523" s="240"/>
      <c r="DO1523" s="240"/>
      <c r="DP1523" s="240"/>
      <c r="DQ1523" s="240"/>
      <c r="DR1523" s="240"/>
      <c r="DS1523" s="240"/>
      <c r="DT1523" s="240"/>
      <c r="DU1523" s="240"/>
      <c r="DV1523" s="240"/>
      <c r="DW1523" s="240"/>
      <c r="DX1523" s="240"/>
      <c r="DY1523" s="240"/>
      <c r="DZ1523" s="240"/>
      <c r="EA1523" s="240"/>
      <c r="EB1523" s="240"/>
      <c r="EC1523" s="240"/>
      <c r="ED1523" s="240"/>
      <c r="EE1523" s="240"/>
      <c r="EF1523" s="240"/>
      <c r="EG1523" s="240"/>
      <c r="EH1523" s="240"/>
      <c r="EI1523" s="240"/>
      <c r="EJ1523" s="240"/>
      <c r="EK1523" s="240"/>
      <c r="EL1523" s="240"/>
      <c r="EM1523" s="240"/>
      <c r="EN1523" s="240"/>
      <c r="EO1523" s="240"/>
      <c r="EP1523" s="240"/>
      <c r="EQ1523" s="240"/>
      <c r="ER1523" s="240"/>
      <c r="ES1523" s="240"/>
      <c r="ET1523" s="240"/>
      <c r="EU1523" s="240"/>
      <c r="EV1523" s="240"/>
      <c r="EW1523" s="240"/>
      <c r="EX1523" s="240"/>
      <c r="EY1523" s="240"/>
      <c r="EZ1523" s="240"/>
      <c r="FA1523" s="240"/>
      <c r="FB1523" s="240"/>
      <c r="FC1523" s="240"/>
      <c r="FD1523" s="240"/>
      <c r="FE1523" s="240"/>
      <c r="FF1523" s="240"/>
      <c r="FG1523" s="240"/>
      <c r="FH1523" s="240"/>
      <c r="FI1523" s="240"/>
      <c r="FJ1523" s="240"/>
      <c r="FK1523" s="240"/>
      <c r="FL1523" s="240"/>
      <c r="FM1523" s="240"/>
      <c r="FN1523" s="240"/>
      <c r="FO1523" s="240"/>
      <c r="FP1523" s="240"/>
      <c r="FQ1523" s="240"/>
      <c r="FR1523" s="240"/>
      <c r="FS1523" s="240"/>
      <c r="FT1523" s="240"/>
      <c r="FU1523" s="240"/>
      <c r="FV1523" s="240"/>
    </row>
    <row r="1524" spans="1:178" s="250" customFormat="1">
      <c r="A1524" s="234"/>
      <c r="B1524" s="234"/>
      <c r="C1524" s="234"/>
      <c r="D1524" s="234"/>
      <c r="E1524" s="234"/>
      <c r="F1524" s="234"/>
      <c r="G1524" s="235"/>
      <c r="H1524" s="236"/>
      <c r="AJ1524" s="290"/>
      <c r="AK1524" s="240"/>
      <c r="AL1524" s="240"/>
      <c r="AM1524" s="240"/>
      <c r="AN1524" s="240"/>
      <c r="AO1524" s="240"/>
      <c r="AP1524" s="240"/>
      <c r="AQ1524" s="240"/>
      <c r="AR1524" s="240"/>
      <c r="AS1524" s="240"/>
      <c r="AT1524" s="240"/>
      <c r="AU1524" s="240"/>
      <c r="AV1524" s="240"/>
      <c r="AW1524" s="240"/>
      <c r="AX1524" s="240"/>
      <c r="AY1524" s="240"/>
      <c r="AZ1524" s="240"/>
      <c r="BA1524" s="240"/>
      <c r="BB1524" s="240"/>
      <c r="BC1524" s="240"/>
      <c r="BD1524" s="240"/>
      <c r="BE1524" s="240"/>
      <c r="BF1524" s="240"/>
      <c r="BG1524" s="240"/>
      <c r="BH1524" s="240"/>
      <c r="BI1524" s="240"/>
      <c r="BJ1524" s="240"/>
      <c r="BK1524" s="240"/>
      <c r="BL1524" s="240"/>
      <c r="BM1524" s="240"/>
      <c r="BN1524" s="240"/>
      <c r="BO1524" s="240"/>
      <c r="BP1524" s="240"/>
      <c r="BQ1524" s="240"/>
      <c r="BR1524" s="240"/>
      <c r="BS1524" s="240"/>
      <c r="BT1524" s="240"/>
      <c r="BU1524" s="240"/>
      <c r="BV1524" s="240"/>
      <c r="BW1524" s="240"/>
      <c r="BX1524" s="240"/>
      <c r="BY1524" s="240"/>
      <c r="BZ1524" s="240"/>
      <c r="CA1524" s="240"/>
      <c r="CB1524" s="240"/>
      <c r="CC1524" s="240"/>
      <c r="CD1524" s="240"/>
      <c r="CE1524" s="240"/>
      <c r="CF1524" s="240"/>
      <c r="CG1524" s="240"/>
      <c r="CH1524" s="240"/>
      <c r="CI1524" s="240"/>
      <c r="CJ1524" s="240"/>
      <c r="CK1524" s="240"/>
      <c r="CL1524" s="240"/>
      <c r="CM1524" s="240"/>
      <c r="CN1524" s="240"/>
      <c r="CO1524" s="240"/>
      <c r="CP1524" s="240"/>
      <c r="CQ1524" s="240"/>
      <c r="CR1524" s="240"/>
      <c r="CS1524" s="240"/>
      <c r="CT1524" s="240"/>
      <c r="CU1524" s="240"/>
      <c r="CV1524" s="240"/>
      <c r="CW1524" s="240"/>
      <c r="CX1524" s="240"/>
      <c r="CY1524" s="240"/>
      <c r="CZ1524" s="240"/>
      <c r="DA1524" s="240"/>
      <c r="DB1524" s="240"/>
      <c r="DC1524" s="240"/>
      <c r="DD1524" s="240"/>
      <c r="DE1524" s="240"/>
      <c r="DF1524" s="240"/>
      <c r="DG1524" s="240"/>
      <c r="DH1524" s="240"/>
      <c r="DI1524" s="240"/>
      <c r="DJ1524" s="240"/>
      <c r="DK1524" s="240"/>
      <c r="DL1524" s="240"/>
      <c r="DM1524" s="240"/>
      <c r="DN1524" s="240"/>
      <c r="DO1524" s="240"/>
      <c r="DP1524" s="240"/>
      <c r="DQ1524" s="240"/>
      <c r="DR1524" s="240"/>
      <c r="DS1524" s="240"/>
      <c r="DT1524" s="240"/>
      <c r="DU1524" s="240"/>
      <c r="DV1524" s="240"/>
      <c r="DW1524" s="240"/>
      <c r="DX1524" s="240"/>
      <c r="DY1524" s="240"/>
      <c r="DZ1524" s="240"/>
      <c r="EA1524" s="240"/>
      <c r="EB1524" s="240"/>
      <c r="EC1524" s="240"/>
      <c r="ED1524" s="240"/>
      <c r="EE1524" s="240"/>
      <c r="EF1524" s="240"/>
      <c r="EG1524" s="240"/>
      <c r="EH1524" s="240"/>
      <c r="EI1524" s="240"/>
      <c r="EJ1524" s="240"/>
      <c r="EK1524" s="240"/>
      <c r="EL1524" s="240"/>
      <c r="EM1524" s="240"/>
      <c r="EN1524" s="240"/>
      <c r="EO1524" s="240"/>
      <c r="EP1524" s="240"/>
      <c r="EQ1524" s="240"/>
      <c r="ER1524" s="240"/>
      <c r="ES1524" s="240"/>
      <c r="ET1524" s="240"/>
      <c r="EU1524" s="240"/>
      <c r="EV1524" s="240"/>
      <c r="EW1524" s="240"/>
      <c r="EX1524" s="240"/>
      <c r="EY1524" s="240"/>
      <c r="EZ1524" s="240"/>
      <c r="FA1524" s="240"/>
      <c r="FB1524" s="240"/>
      <c r="FC1524" s="240"/>
      <c r="FD1524" s="240"/>
      <c r="FE1524" s="240"/>
      <c r="FF1524" s="240"/>
      <c r="FG1524" s="240"/>
      <c r="FH1524" s="240"/>
      <c r="FI1524" s="240"/>
      <c r="FJ1524" s="240"/>
      <c r="FK1524" s="240"/>
      <c r="FL1524" s="240"/>
      <c r="FM1524" s="240"/>
      <c r="FN1524" s="240"/>
      <c r="FO1524" s="240"/>
      <c r="FP1524" s="240"/>
      <c r="FQ1524" s="240"/>
      <c r="FR1524" s="240"/>
      <c r="FS1524" s="240"/>
      <c r="FT1524" s="240"/>
      <c r="FU1524" s="240"/>
      <c r="FV1524" s="240"/>
    </row>
    <row r="1525" spans="1:178" s="250" customFormat="1">
      <c r="A1525" s="234"/>
      <c r="B1525" s="234"/>
      <c r="C1525" s="234"/>
      <c r="D1525" s="234"/>
      <c r="E1525" s="234"/>
      <c r="F1525" s="234"/>
      <c r="G1525" s="235"/>
      <c r="H1525" s="236"/>
      <c r="AJ1525" s="290"/>
      <c r="AK1525" s="240"/>
      <c r="AL1525" s="240"/>
      <c r="AM1525" s="240"/>
      <c r="AN1525" s="240"/>
      <c r="AO1525" s="240"/>
      <c r="AP1525" s="240"/>
      <c r="AQ1525" s="240"/>
      <c r="AR1525" s="240"/>
      <c r="AS1525" s="240"/>
      <c r="AT1525" s="240"/>
      <c r="AU1525" s="240"/>
      <c r="AV1525" s="240"/>
      <c r="AW1525" s="240"/>
      <c r="AX1525" s="240"/>
      <c r="AY1525" s="240"/>
      <c r="AZ1525" s="240"/>
      <c r="BA1525" s="240"/>
      <c r="BB1525" s="240"/>
      <c r="BC1525" s="240"/>
      <c r="BD1525" s="240"/>
      <c r="BE1525" s="240"/>
      <c r="BF1525" s="240"/>
      <c r="BG1525" s="240"/>
      <c r="BH1525" s="240"/>
      <c r="BI1525" s="240"/>
      <c r="BJ1525" s="240"/>
      <c r="BK1525" s="240"/>
      <c r="BL1525" s="240"/>
      <c r="BM1525" s="240"/>
      <c r="BN1525" s="240"/>
      <c r="BO1525" s="240"/>
      <c r="BP1525" s="240"/>
      <c r="BQ1525" s="240"/>
      <c r="BR1525" s="240"/>
      <c r="BS1525" s="240"/>
      <c r="BT1525" s="240"/>
      <c r="BU1525" s="240"/>
      <c r="BV1525" s="240"/>
      <c r="BW1525" s="240"/>
      <c r="BX1525" s="240"/>
      <c r="BY1525" s="240"/>
      <c r="BZ1525" s="240"/>
      <c r="CA1525" s="240"/>
      <c r="CB1525" s="240"/>
      <c r="CC1525" s="240"/>
      <c r="CD1525" s="240"/>
      <c r="CE1525" s="240"/>
      <c r="CF1525" s="240"/>
      <c r="CG1525" s="240"/>
      <c r="CH1525" s="240"/>
      <c r="CI1525" s="240"/>
      <c r="CJ1525" s="240"/>
      <c r="CK1525" s="240"/>
      <c r="CL1525" s="240"/>
      <c r="CM1525" s="240"/>
      <c r="CN1525" s="240"/>
      <c r="CO1525" s="240"/>
      <c r="CP1525" s="240"/>
      <c r="CQ1525" s="240"/>
      <c r="CR1525" s="240"/>
      <c r="CS1525" s="240"/>
      <c r="CT1525" s="240"/>
      <c r="CU1525" s="240"/>
      <c r="CV1525" s="240"/>
      <c r="CW1525" s="240"/>
      <c r="CX1525" s="240"/>
      <c r="CY1525" s="240"/>
      <c r="CZ1525" s="240"/>
      <c r="DA1525" s="240"/>
      <c r="DB1525" s="240"/>
      <c r="DC1525" s="240"/>
      <c r="DD1525" s="240"/>
      <c r="DE1525" s="240"/>
      <c r="DF1525" s="240"/>
      <c r="DG1525" s="240"/>
      <c r="DH1525" s="240"/>
      <c r="DI1525" s="240"/>
      <c r="DJ1525" s="240"/>
      <c r="DK1525" s="240"/>
      <c r="DL1525" s="240"/>
      <c r="DM1525" s="240"/>
      <c r="DN1525" s="240"/>
      <c r="DO1525" s="240"/>
      <c r="DP1525" s="240"/>
      <c r="DQ1525" s="240"/>
      <c r="DR1525" s="240"/>
      <c r="DS1525" s="240"/>
      <c r="DT1525" s="240"/>
      <c r="DU1525" s="240"/>
      <c r="DV1525" s="240"/>
      <c r="DW1525" s="240"/>
      <c r="DX1525" s="240"/>
      <c r="DY1525" s="240"/>
      <c r="DZ1525" s="240"/>
      <c r="EA1525" s="240"/>
      <c r="EB1525" s="240"/>
      <c r="EC1525" s="240"/>
      <c r="ED1525" s="240"/>
      <c r="EE1525" s="240"/>
      <c r="EF1525" s="240"/>
      <c r="EG1525" s="240"/>
      <c r="EH1525" s="240"/>
      <c r="EI1525" s="240"/>
      <c r="EJ1525" s="240"/>
      <c r="EK1525" s="240"/>
      <c r="EL1525" s="240"/>
      <c r="EM1525" s="240"/>
      <c r="EN1525" s="240"/>
      <c r="EO1525" s="240"/>
      <c r="EP1525" s="240"/>
      <c r="EQ1525" s="240"/>
      <c r="ER1525" s="240"/>
      <c r="ES1525" s="240"/>
      <c r="ET1525" s="240"/>
      <c r="EU1525" s="240"/>
      <c r="EV1525" s="240"/>
      <c r="EW1525" s="240"/>
      <c r="EX1525" s="240"/>
      <c r="EY1525" s="240"/>
      <c r="EZ1525" s="240"/>
      <c r="FA1525" s="240"/>
      <c r="FB1525" s="240"/>
      <c r="FC1525" s="240"/>
      <c r="FD1525" s="240"/>
      <c r="FE1525" s="240"/>
      <c r="FF1525" s="240"/>
      <c r="FG1525" s="240"/>
      <c r="FH1525" s="240"/>
      <c r="FI1525" s="240"/>
      <c r="FJ1525" s="240"/>
      <c r="FK1525" s="240"/>
      <c r="FL1525" s="240"/>
      <c r="FM1525" s="240"/>
      <c r="FN1525" s="240"/>
      <c r="FO1525" s="240"/>
      <c r="FP1525" s="240"/>
      <c r="FQ1525" s="240"/>
      <c r="FR1525" s="240"/>
      <c r="FS1525" s="240"/>
      <c r="FT1525" s="240"/>
      <c r="FU1525" s="240"/>
      <c r="FV1525" s="240"/>
    </row>
    <row r="1526" spans="1:178" s="250" customFormat="1">
      <c r="A1526" s="234"/>
      <c r="B1526" s="234"/>
      <c r="C1526" s="234"/>
      <c r="D1526" s="234"/>
      <c r="E1526" s="234"/>
      <c r="F1526" s="234"/>
      <c r="G1526" s="235"/>
      <c r="H1526" s="236"/>
      <c r="AJ1526" s="290"/>
      <c r="AK1526" s="240"/>
      <c r="AL1526" s="240"/>
      <c r="AM1526" s="240"/>
      <c r="AN1526" s="240"/>
      <c r="AO1526" s="240"/>
      <c r="AP1526" s="240"/>
      <c r="AQ1526" s="240"/>
      <c r="AR1526" s="240"/>
      <c r="AS1526" s="240"/>
      <c r="AT1526" s="240"/>
      <c r="AU1526" s="240"/>
      <c r="AV1526" s="240"/>
      <c r="AW1526" s="240"/>
      <c r="AX1526" s="240"/>
      <c r="AY1526" s="240"/>
      <c r="AZ1526" s="240"/>
      <c r="BA1526" s="240"/>
      <c r="BB1526" s="240"/>
      <c r="BC1526" s="240"/>
      <c r="BD1526" s="240"/>
      <c r="BE1526" s="240"/>
      <c r="BF1526" s="240"/>
      <c r="BG1526" s="240"/>
      <c r="BH1526" s="240"/>
      <c r="BI1526" s="240"/>
      <c r="BJ1526" s="240"/>
      <c r="BK1526" s="240"/>
      <c r="BL1526" s="240"/>
      <c r="BM1526" s="240"/>
      <c r="BN1526" s="240"/>
      <c r="BO1526" s="240"/>
      <c r="BP1526" s="240"/>
      <c r="BQ1526" s="240"/>
      <c r="BR1526" s="240"/>
      <c r="BS1526" s="240"/>
      <c r="BT1526" s="240"/>
      <c r="BU1526" s="240"/>
      <c r="BV1526" s="240"/>
      <c r="BW1526" s="240"/>
      <c r="BX1526" s="240"/>
      <c r="BY1526" s="240"/>
      <c r="BZ1526" s="240"/>
      <c r="CA1526" s="240"/>
      <c r="CB1526" s="240"/>
      <c r="CC1526" s="240"/>
      <c r="CD1526" s="240"/>
      <c r="CE1526" s="240"/>
      <c r="CF1526" s="240"/>
      <c r="CG1526" s="240"/>
      <c r="CH1526" s="240"/>
      <c r="CI1526" s="240"/>
      <c r="CJ1526" s="240"/>
      <c r="CK1526" s="240"/>
      <c r="CL1526" s="240"/>
      <c r="CM1526" s="240"/>
      <c r="CN1526" s="240"/>
      <c r="CO1526" s="240"/>
      <c r="CP1526" s="240"/>
      <c r="CQ1526" s="240"/>
      <c r="CR1526" s="240"/>
      <c r="CS1526" s="240"/>
      <c r="CT1526" s="240"/>
      <c r="CU1526" s="240"/>
      <c r="CV1526" s="240"/>
      <c r="CW1526" s="240"/>
      <c r="CX1526" s="240"/>
      <c r="CY1526" s="240"/>
      <c r="CZ1526" s="240"/>
      <c r="DA1526" s="240"/>
      <c r="DB1526" s="240"/>
      <c r="DC1526" s="240"/>
      <c r="DD1526" s="240"/>
      <c r="DE1526" s="240"/>
      <c r="DF1526" s="240"/>
      <c r="DG1526" s="240"/>
      <c r="DH1526" s="240"/>
      <c r="DI1526" s="240"/>
      <c r="DJ1526" s="240"/>
      <c r="DK1526" s="240"/>
      <c r="DL1526" s="240"/>
      <c r="DM1526" s="240"/>
      <c r="DN1526" s="240"/>
      <c r="DO1526" s="240"/>
      <c r="DP1526" s="240"/>
      <c r="DQ1526" s="240"/>
      <c r="DR1526" s="240"/>
      <c r="DS1526" s="240"/>
      <c r="DT1526" s="240"/>
      <c r="DU1526" s="240"/>
      <c r="DV1526" s="240"/>
      <c r="DW1526" s="240"/>
      <c r="DX1526" s="240"/>
      <c r="DY1526" s="240"/>
      <c r="DZ1526" s="240"/>
      <c r="EA1526" s="240"/>
      <c r="EB1526" s="240"/>
      <c r="EC1526" s="240"/>
      <c r="ED1526" s="240"/>
      <c r="EE1526" s="240"/>
      <c r="EF1526" s="240"/>
      <c r="EG1526" s="240"/>
      <c r="EH1526" s="240"/>
      <c r="EI1526" s="240"/>
      <c r="EJ1526" s="240"/>
      <c r="EK1526" s="240"/>
      <c r="EL1526" s="240"/>
      <c r="EM1526" s="240"/>
      <c r="EN1526" s="240"/>
      <c r="EO1526" s="240"/>
      <c r="EP1526" s="240"/>
      <c r="EQ1526" s="240"/>
      <c r="ER1526" s="240"/>
      <c r="ES1526" s="240"/>
      <c r="ET1526" s="240"/>
      <c r="EU1526" s="240"/>
      <c r="EV1526" s="240"/>
      <c r="EW1526" s="240"/>
      <c r="EX1526" s="240"/>
      <c r="EY1526" s="240"/>
      <c r="EZ1526" s="240"/>
      <c r="FA1526" s="240"/>
      <c r="FB1526" s="240"/>
      <c r="FC1526" s="240"/>
      <c r="FD1526" s="240"/>
      <c r="FE1526" s="240"/>
      <c r="FF1526" s="240"/>
      <c r="FG1526" s="240"/>
      <c r="FH1526" s="240"/>
      <c r="FI1526" s="240"/>
      <c r="FJ1526" s="240"/>
      <c r="FK1526" s="240"/>
      <c r="FL1526" s="240"/>
      <c r="FM1526" s="240"/>
      <c r="FN1526" s="240"/>
      <c r="FO1526" s="240"/>
      <c r="FP1526" s="240"/>
      <c r="FQ1526" s="240"/>
      <c r="FR1526" s="240"/>
      <c r="FS1526" s="240"/>
      <c r="FT1526" s="240"/>
      <c r="FU1526" s="240"/>
      <c r="FV1526" s="240"/>
    </row>
    <row r="1527" spans="1:178" s="250" customFormat="1">
      <c r="A1527" s="234"/>
      <c r="B1527" s="234"/>
      <c r="C1527" s="234"/>
      <c r="D1527" s="234"/>
      <c r="E1527" s="234"/>
      <c r="F1527" s="234"/>
      <c r="G1527" s="235"/>
      <c r="H1527" s="236"/>
      <c r="AJ1527" s="290"/>
      <c r="AK1527" s="240"/>
      <c r="AL1527" s="240"/>
      <c r="AM1527" s="240"/>
      <c r="AN1527" s="240"/>
      <c r="AO1527" s="240"/>
      <c r="AP1527" s="240"/>
      <c r="AQ1527" s="240"/>
      <c r="AR1527" s="240"/>
      <c r="AS1527" s="240"/>
      <c r="AT1527" s="240"/>
      <c r="AU1527" s="240"/>
      <c r="AV1527" s="240"/>
      <c r="AW1527" s="240"/>
      <c r="AX1527" s="240"/>
      <c r="AY1527" s="240"/>
      <c r="AZ1527" s="240"/>
      <c r="BA1527" s="240"/>
      <c r="BB1527" s="240"/>
      <c r="BC1527" s="240"/>
      <c r="BD1527" s="240"/>
      <c r="BE1527" s="240"/>
      <c r="BF1527" s="240"/>
      <c r="BG1527" s="240"/>
      <c r="BH1527" s="240"/>
      <c r="BI1527" s="240"/>
      <c r="BJ1527" s="240"/>
      <c r="BK1527" s="240"/>
      <c r="BL1527" s="240"/>
      <c r="BM1527" s="240"/>
      <c r="BN1527" s="240"/>
      <c r="BO1527" s="240"/>
      <c r="BP1527" s="240"/>
      <c r="BQ1527" s="240"/>
      <c r="BR1527" s="240"/>
      <c r="BS1527" s="240"/>
      <c r="BT1527" s="240"/>
      <c r="BU1527" s="240"/>
      <c r="BV1527" s="240"/>
      <c r="BW1527" s="240"/>
      <c r="BX1527" s="240"/>
      <c r="BY1527" s="240"/>
      <c r="BZ1527" s="240"/>
      <c r="CA1527" s="240"/>
      <c r="CB1527" s="240"/>
      <c r="CC1527" s="240"/>
      <c r="CD1527" s="240"/>
      <c r="CE1527" s="240"/>
      <c r="CF1527" s="240"/>
      <c r="CG1527" s="240"/>
      <c r="CH1527" s="240"/>
      <c r="CI1527" s="240"/>
      <c r="CJ1527" s="240"/>
      <c r="CK1527" s="240"/>
      <c r="CL1527" s="240"/>
      <c r="CM1527" s="240"/>
      <c r="CN1527" s="240"/>
      <c r="CO1527" s="240"/>
      <c r="CP1527" s="240"/>
      <c r="CQ1527" s="240"/>
      <c r="CR1527" s="240"/>
      <c r="CS1527" s="240"/>
      <c r="CT1527" s="240"/>
      <c r="CU1527" s="240"/>
      <c r="CV1527" s="240"/>
      <c r="CW1527" s="240"/>
      <c r="CX1527" s="240"/>
      <c r="CY1527" s="240"/>
      <c r="CZ1527" s="240"/>
      <c r="DA1527" s="240"/>
      <c r="DB1527" s="240"/>
      <c r="DC1527" s="240"/>
      <c r="DD1527" s="240"/>
      <c r="DE1527" s="240"/>
      <c r="DF1527" s="240"/>
      <c r="DG1527" s="240"/>
      <c r="DH1527" s="240"/>
      <c r="DI1527" s="240"/>
      <c r="DJ1527" s="240"/>
      <c r="DK1527" s="240"/>
      <c r="DL1527" s="240"/>
      <c r="DM1527" s="240"/>
      <c r="DN1527" s="240"/>
      <c r="DO1527" s="240"/>
      <c r="DP1527" s="240"/>
      <c r="DQ1527" s="240"/>
      <c r="DR1527" s="240"/>
      <c r="DS1527" s="240"/>
      <c r="DT1527" s="240"/>
      <c r="DU1527" s="240"/>
      <c r="DV1527" s="240"/>
      <c r="DW1527" s="240"/>
      <c r="DX1527" s="240"/>
      <c r="DY1527" s="240"/>
      <c r="DZ1527" s="240"/>
      <c r="EA1527" s="240"/>
      <c r="EB1527" s="240"/>
      <c r="EC1527" s="240"/>
      <c r="ED1527" s="240"/>
      <c r="EE1527" s="240"/>
      <c r="EF1527" s="240"/>
      <c r="EG1527" s="240"/>
      <c r="EH1527" s="240"/>
      <c r="EI1527" s="240"/>
      <c r="EJ1527" s="240"/>
      <c r="EK1527" s="240"/>
      <c r="EL1527" s="240"/>
      <c r="EM1527" s="240"/>
      <c r="EN1527" s="240"/>
      <c r="EO1527" s="240"/>
      <c r="EP1527" s="240"/>
      <c r="EQ1527" s="240"/>
      <c r="ER1527" s="240"/>
      <c r="ES1527" s="240"/>
      <c r="ET1527" s="240"/>
      <c r="EU1527" s="240"/>
      <c r="EV1527" s="240"/>
      <c r="EW1527" s="240"/>
      <c r="EX1527" s="240"/>
      <c r="EY1527" s="240"/>
      <c r="EZ1527" s="240"/>
      <c r="FA1527" s="240"/>
      <c r="FB1527" s="240"/>
      <c r="FC1527" s="240"/>
      <c r="FD1527" s="240"/>
      <c r="FE1527" s="240"/>
      <c r="FF1527" s="240"/>
      <c r="FG1527" s="240"/>
      <c r="FH1527" s="240"/>
      <c r="FI1527" s="240"/>
      <c r="FJ1527" s="240"/>
      <c r="FK1527" s="240"/>
      <c r="FL1527" s="240"/>
      <c r="FM1527" s="240"/>
      <c r="FN1527" s="240"/>
      <c r="FO1527" s="240"/>
      <c r="FP1527" s="240"/>
      <c r="FQ1527" s="240"/>
      <c r="FR1527" s="240"/>
      <c r="FS1527" s="240"/>
      <c r="FT1527" s="240"/>
      <c r="FU1527" s="240"/>
      <c r="FV1527" s="240"/>
    </row>
    <row r="1528" spans="1:178" s="250" customFormat="1">
      <c r="A1528" s="234"/>
      <c r="B1528" s="234"/>
      <c r="C1528" s="234"/>
      <c r="D1528" s="234"/>
      <c r="E1528" s="234"/>
      <c r="F1528" s="234"/>
      <c r="G1528" s="235"/>
      <c r="H1528" s="236"/>
      <c r="AJ1528" s="290"/>
      <c r="AK1528" s="240"/>
      <c r="AL1528" s="240"/>
      <c r="AM1528" s="240"/>
      <c r="AN1528" s="240"/>
      <c r="AO1528" s="240"/>
      <c r="AP1528" s="240"/>
      <c r="AQ1528" s="240"/>
      <c r="AR1528" s="240"/>
      <c r="AS1528" s="240"/>
      <c r="AT1528" s="240"/>
      <c r="AU1528" s="240"/>
      <c r="AV1528" s="240"/>
      <c r="AW1528" s="240"/>
      <c r="AX1528" s="240"/>
      <c r="AY1528" s="240"/>
      <c r="AZ1528" s="240"/>
      <c r="BA1528" s="240"/>
      <c r="BB1528" s="240"/>
      <c r="BC1528" s="240"/>
      <c r="BD1528" s="240"/>
      <c r="BE1528" s="240"/>
      <c r="BF1528" s="240"/>
      <c r="BG1528" s="240"/>
      <c r="BH1528" s="240"/>
      <c r="BI1528" s="240"/>
      <c r="BJ1528" s="240"/>
      <c r="BK1528" s="240"/>
      <c r="BL1528" s="240"/>
      <c r="BM1528" s="240"/>
      <c r="BN1528" s="240"/>
      <c r="BO1528" s="240"/>
      <c r="BP1528" s="240"/>
      <c r="BQ1528" s="240"/>
      <c r="BR1528" s="240"/>
      <c r="BS1528" s="240"/>
      <c r="BT1528" s="240"/>
      <c r="BU1528" s="240"/>
      <c r="BV1528" s="240"/>
      <c r="BW1528" s="240"/>
      <c r="BX1528" s="240"/>
      <c r="BY1528" s="240"/>
      <c r="BZ1528" s="240"/>
      <c r="CA1528" s="240"/>
      <c r="CB1528" s="240"/>
      <c r="CC1528" s="240"/>
      <c r="CD1528" s="240"/>
      <c r="CE1528" s="240"/>
      <c r="CF1528" s="240"/>
      <c r="CG1528" s="240"/>
      <c r="CH1528" s="240"/>
      <c r="CI1528" s="240"/>
      <c r="CJ1528" s="240"/>
      <c r="CK1528" s="240"/>
      <c r="CL1528" s="240"/>
      <c r="CM1528" s="240"/>
      <c r="CN1528" s="240"/>
      <c r="CO1528" s="240"/>
      <c r="CP1528" s="240"/>
      <c r="CQ1528" s="240"/>
      <c r="CR1528" s="240"/>
      <c r="CS1528" s="240"/>
      <c r="CT1528" s="240"/>
      <c r="CU1528" s="240"/>
      <c r="CV1528" s="240"/>
      <c r="CW1528" s="240"/>
      <c r="CX1528" s="240"/>
      <c r="CY1528" s="240"/>
      <c r="CZ1528" s="240"/>
      <c r="DA1528" s="240"/>
      <c r="DB1528" s="240"/>
      <c r="DC1528" s="240"/>
      <c r="DD1528" s="240"/>
      <c r="DE1528" s="240"/>
      <c r="DF1528" s="240"/>
      <c r="DG1528" s="240"/>
      <c r="DH1528" s="240"/>
      <c r="DI1528" s="240"/>
      <c r="DJ1528" s="240"/>
      <c r="DK1528" s="240"/>
      <c r="DL1528" s="240"/>
      <c r="DM1528" s="240"/>
      <c r="DN1528" s="240"/>
      <c r="DO1528" s="240"/>
      <c r="DP1528" s="240"/>
      <c r="DQ1528" s="240"/>
      <c r="DR1528" s="240"/>
      <c r="DS1528" s="240"/>
      <c r="DT1528" s="240"/>
      <c r="DU1528" s="240"/>
      <c r="DV1528" s="240"/>
      <c r="DW1528" s="240"/>
      <c r="DX1528" s="240"/>
      <c r="DY1528" s="240"/>
      <c r="DZ1528" s="240"/>
      <c r="EA1528" s="240"/>
      <c r="EB1528" s="240"/>
      <c r="EC1528" s="240"/>
      <c r="ED1528" s="240"/>
      <c r="EE1528" s="240"/>
      <c r="EF1528" s="240"/>
      <c r="EG1528" s="240"/>
      <c r="EH1528" s="240"/>
      <c r="EI1528" s="240"/>
      <c r="EJ1528" s="240"/>
      <c r="EK1528" s="240"/>
      <c r="EL1528" s="240"/>
      <c r="EM1528" s="240"/>
      <c r="EN1528" s="240"/>
      <c r="EO1528" s="240"/>
      <c r="EP1528" s="240"/>
      <c r="EQ1528" s="240"/>
      <c r="ER1528" s="240"/>
      <c r="ES1528" s="240"/>
      <c r="ET1528" s="240"/>
      <c r="EU1528" s="240"/>
      <c r="EV1528" s="240"/>
      <c r="EW1528" s="240"/>
      <c r="EX1528" s="240"/>
      <c r="EY1528" s="240"/>
      <c r="EZ1528" s="240"/>
      <c r="FA1528" s="240"/>
      <c r="FB1528" s="240"/>
      <c r="FC1528" s="240"/>
      <c r="FD1528" s="240"/>
      <c r="FE1528" s="240"/>
      <c r="FF1528" s="240"/>
      <c r="FG1528" s="240"/>
      <c r="FH1528" s="240"/>
      <c r="FI1528" s="240"/>
      <c r="FJ1528" s="240"/>
      <c r="FK1528" s="240"/>
      <c r="FL1528" s="240"/>
      <c r="FM1528" s="240"/>
      <c r="FN1528" s="240"/>
      <c r="FO1528" s="240"/>
      <c r="FP1528" s="240"/>
      <c r="FQ1528" s="240"/>
      <c r="FR1528" s="240"/>
      <c r="FS1528" s="240"/>
      <c r="FT1528" s="240"/>
      <c r="FU1528" s="240"/>
      <c r="FV1528" s="240"/>
    </row>
    <row r="1529" spans="1:178" s="250" customFormat="1">
      <c r="A1529" s="234"/>
      <c r="B1529" s="234"/>
      <c r="C1529" s="234"/>
      <c r="D1529" s="234"/>
      <c r="E1529" s="234"/>
      <c r="F1529" s="234"/>
      <c r="G1529" s="235"/>
      <c r="H1529" s="236"/>
      <c r="AJ1529" s="290"/>
      <c r="AK1529" s="240"/>
      <c r="AL1529" s="240"/>
      <c r="AM1529" s="240"/>
      <c r="AN1529" s="240"/>
      <c r="AO1529" s="240"/>
      <c r="AP1529" s="240"/>
      <c r="AQ1529" s="240"/>
      <c r="AR1529" s="240"/>
      <c r="AS1529" s="240"/>
      <c r="AT1529" s="240"/>
      <c r="AU1529" s="240"/>
      <c r="AV1529" s="240"/>
      <c r="AW1529" s="240"/>
      <c r="AX1529" s="240"/>
      <c r="AY1529" s="240"/>
      <c r="AZ1529" s="240"/>
      <c r="BA1529" s="240"/>
      <c r="BB1529" s="240"/>
      <c r="BC1529" s="240"/>
      <c r="BD1529" s="240"/>
      <c r="BE1529" s="240"/>
      <c r="BF1529" s="240"/>
      <c r="BG1529" s="240"/>
      <c r="BH1529" s="240"/>
      <c r="BI1529" s="240"/>
      <c r="BJ1529" s="240"/>
      <c r="BK1529" s="240"/>
      <c r="BL1529" s="240"/>
      <c r="BM1529" s="240"/>
      <c r="BN1529" s="240"/>
      <c r="BO1529" s="240"/>
      <c r="BP1529" s="240"/>
      <c r="BQ1529" s="240"/>
      <c r="BR1529" s="240"/>
      <c r="BS1529" s="240"/>
      <c r="BT1529" s="240"/>
      <c r="BU1529" s="240"/>
      <c r="BV1529" s="240"/>
      <c r="BW1529" s="240"/>
      <c r="BX1529" s="240"/>
      <c r="BY1529" s="240"/>
      <c r="BZ1529" s="240"/>
      <c r="CA1529" s="240"/>
      <c r="CB1529" s="240"/>
      <c r="CC1529" s="240"/>
      <c r="CD1529" s="240"/>
      <c r="CE1529" s="240"/>
      <c r="CF1529" s="240"/>
      <c r="CG1529" s="240"/>
      <c r="CH1529" s="240"/>
      <c r="CI1529" s="240"/>
      <c r="CJ1529" s="240"/>
      <c r="CK1529" s="240"/>
      <c r="CL1529" s="240"/>
      <c r="CM1529" s="240"/>
      <c r="CN1529" s="240"/>
      <c r="CO1529" s="240"/>
      <c r="CP1529" s="240"/>
      <c r="CQ1529" s="240"/>
      <c r="CR1529" s="240"/>
      <c r="CS1529" s="240"/>
      <c r="CT1529" s="240"/>
      <c r="CU1529" s="240"/>
      <c r="CV1529" s="240"/>
      <c r="CW1529" s="240"/>
      <c r="CX1529" s="240"/>
      <c r="CY1529" s="240"/>
      <c r="CZ1529" s="240"/>
      <c r="DA1529" s="240"/>
      <c r="DB1529" s="240"/>
      <c r="DC1529" s="240"/>
      <c r="DD1529" s="240"/>
      <c r="DE1529" s="240"/>
      <c r="DF1529" s="240"/>
      <c r="DG1529" s="240"/>
      <c r="DH1529" s="240"/>
      <c r="DI1529" s="240"/>
      <c r="DJ1529" s="240"/>
      <c r="DK1529" s="240"/>
      <c r="DL1529" s="240"/>
      <c r="DM1529" s="240"/>
      <c r="DN1529" s="240"/>
      <c r="DO1529" s="240"/>
      <c r="DP1529" s="240"/>
      <c r="DQ1529" s="240"/>
      <c r="DR1529" s="240"/>
      <c r="DS1529" s="240"/>
      <c r="DT1529" s="240"/>
      <c r="DU1529" s="240"/>
      <c r="DV1529" s="240"/>
      <c r="DW1529" s="240"/>
      <c r="DX1529" s="240"/>
      <c r="DY1529" s="240"/>
      <c r="DZ1529" s="240"/>
      <c r="EA1529" s="240"/>
      <c r="EB1529" s="240"/>
      <c r="EC1529" s="240"/>
      <c r="ED1529" s="240"/>
      <c r="EE1529" s="240"/>
      <c r="EF1529" s="240"/>
      <c r="EG1529" s="240"/>
      <c r="EH1529" s="240"/>
      <c r="EI1529" s="240"/>
      <c r="EJ1529" s="240"/>
      <c r="EK1529" s="240"/>
      <c r="EL1529" s="240"/>
      <c r="EM1529" s="240"/>
      <c r="EN1529" s="240"/>
      <c r="EO1529" s="240"/>
      <c r="EP1529" s="240"/>
      <c r="EQ1529" s="240"/>
      <c r="ER1529" s="240"/>
      <c r="ES1529" s="240"/>
      <c r="ET1529" s="240"/>
      <c r="EU1529" s="240"/>
      <c r="EV1529" s="240"/>
      <c r="EW1529" s="240"/>
      <c r="EX1529" s="240"/>
      <c r="EY1529" s="240"/>
      <c r="EZ1529" s="240"/>
      <c r="FA1529" s="240"/>
      <c r="FB1529" s="240"/>
      <c r="FC1529" s="240"/>
      <c r="FD1529" s="240"/>
      <c r="FE1529" s="240"/>
      <c r="FF1529" s="240"/>
      <c r="FG1529" s="240"/>
      <c r="FH1529" s="240"/>
      <c r="FI1529" s="240"/>
      <c r="FJ1529" s="240"/>
      <c r="FK1529" s="240"/>
      <c r="FL1529" s="240"/>
      <c r="FM1529" s="240"/>
      <c r="FN1529" s="240"/>
      <c r="FO1529" s="240"/>
      <c r="FP1529" s="240"/>
      <c r="FQ1529" s="240"/>
      <c r="FR1529" s="240"/>
      <c r="FS1529" s="240"/>
      <c r="FT1529" s="240"/>
      <c r="FU1529" s="240"/>
      <c r="FV1529" s="240"/>
    </row>
    <row r="1530" spans="1:178" s="250" customFormat="1">
      <c r="A1530" s="234"/>
      <c r="B1530" s="234"/>
      <c r="C1530" s="234"/>
      <c r="D1530" s="234"/>
      <c r="E1530" s="234"/>
      <c r="F1530" s="234"/>
      <c r="G1530" s="235"/>
      <c r="H1530" s="236"/>
      <c r="AJ1530" s="290"/>
      <c r="AK1530" s="240"/>
      <c r="AL1530" s="240"/>
      <c r="AM1530" s="240"/>
      <c r="AN1530" s="240"/>
      <c r="AO1530" s="240"/>
      <c r="AP1530" s="240"/>
      <c r="AQ1530" s="240"/>
      <c r="AR1530" s="240"/>
      <c r="AS1530" s="240"/>
      <c r="AT1530" s="240"/>
      <c r="AU1530" s="240"/>
      <c r="AV1530" s="240"/>
      <c r="AW1530" s="240"/>
      <c r="AX1530" s="240"/>
      <c r="AY1530" s="240"/>
      <c r="AZ1530" s="240"/>
      <c r="BA1530" s="240"/>
      <c r="BB1530" s="240"/>
      <c r="BC1530" s="240"/>
      <c r="BD1530" s="240"/>
      <c r="BE1530" s="240"/>
      <c r="BF1530" s="240"/>
      <c r="BG1530" s="240"/>
      <c r="BH1530" s="240"/>
      <c r="BI1530" s="240"/>
      <c r="BJ1530" s="240"/>
      <c r="BK1530" s="240"/>
      <c r="BL1530" s="240"/>
      <c r="BM1530" s="240"/>
      <c r="BN1530" s="240"/>
      <c r="BO1530" s="240"/>
      <c r="BP1530" s="240"/>
      <c r="BQ1530" s="240"/>
      <c r="BR1530" s="240"/>
      <c r="BS1530" s="240"/>
      <c r="BT1530" s="240"/>
      <c r="BU1530" s="240"/>
      <c r="BV1530" s="240"/>
      <c r="BW1530" s="240"/>
      <c r="BX1530" s="240"/>
      <c r="BY1530" s="240"/>
      <c r="BZ1530" s="240"/>
      <c r="CA1530" s="240"/>
      <c r="CB1530" s="240"/>
      <c r="CC1530" s="240"/>
      <c r="CD1530" s="240"/>
      <c r="CE1530" s="240"/>
      <c r="CF1530" s="240"/>
      <c r="CG1530" s="240"/>
      <c r="CH1530" s="240"/>
      <c r="CI1530" s="240"/>
      <c r="CJ1530" s="240"/>
      <c r="CK1530" s="240"/>
      <c r="CL1530" s="240"/>
      <c r="CM1530" s="240"/>
      <c r="CN1530" s="240"/>
      <c r="CO1530" s="240"/>
      <c r="CP1530" s="240"/>
      <c r="CQ1530" s="240"/>
      <c r="CR1530" s="240"/>
      <c r="CS1530" s="240"/>
      <c r="CT1530" s="240"/>
      <c r="CU1530" s="240"/>
      <c r="CV1530" s="240"/>
      <c r="CW1530" s="240"/>
      <c r="CX1530" s="240"/>
      <c r="CY1530" s="240"/>
      <c r="CZ1530" s="240"/>
      <c r="DA1530" s="240"/>
      <c r="DB1530" s="240"/>
      <c r="DC1530" s="240"/>
      <c r="DD1530" s="240"/>
      <c r="DE1530" s="240"/>
      <c r="DF1530" s="240"/>
      <c r="DG1530" s="240"/>
      <c r="DH1530" s="240"/>
      <c r="DI1530" s="240"/>
      <c r="DJ1530" s="240"/>
      <c r="DK1530" s="240"/>
      <c r="DL1530" s="240"/>
      <c r="DM1530" s="240"/>
      <c r="DN1530" s="240"/>
      <c r="DO1530" s="240"/>
      <c r="DP1530" s="240"/>
      <c r="DQ1530" s="240"/>
      <c r="DR1530" s="240"/>
      <c r="DS1530" s="240"/>
      <c r="DT1530" s="240"/>
      <c r="DU1530" s="240"/>
      <c r="DV1530" s="240"/>
      <c r="DW1530" s="240"/>
      <c r="DX1530" s="240"/>
      <c r="DY1530" s="240"/>
      <c r="DZ1530" s="240"/>
      <c r="EA1530" s="240"/>
      <c r="EB1530" s="240"/>
      <c r="EC1530" s="240"/>
      <c r="ED1530" s="240"/>
      <c r="EE1530" s="240"/>
      <c r="EF1530" s="240"/>
      <c r="EG1530" s="240"/>
      <c r="EH1530" s="240"/>
      <c r="EI1530" s="240"/>
      <c r="EJ1530" s="240"/>
      <c r="EK1530" s="240"/>
      <c r="EL1530" s="240"/>
      <c r="EM1530" s="240"/>
      <c r="EN1530" s="240"/>
      <c r="EO1530" s="240"/>
      <c r="EP1530" s="240"/>
      <c r="EQ1530" s="240"/>
      <c r="ER1530" s="240"/>
      <c r="ES1530" s="240"/>
      <c r="ET1530" s="240"/>
      <c r="EU1530" s="240"/>
      <c r="EV1530" s="240"/>
      <c r="EW1530" s="240"/>
      <c r="EX1530" s="240"/>
      <c r="EY1530" s="240"/>
      <c r="EZ1530" s="240"/>
      <c r="FA1530" s="240"/>
      <c r="FB1530" s="240"/>
      <c r="FC1530" s="240"/>
      <c r="FD1530" s="240"/>
      <c r="FE1530" s="240"/>
      <c r="FF1530" s="240"/>
      <c r="FG1530" s="240"/>
      <c r="FH1530" s="240"/>
      <c r="FI1530" s="240"/>
      <c r="FJ1530" s="240"/>
      <c r="FK1530" s="240"/>
      <c r="FL1530" s="240"/>
      <c r="FM1530" s="240"/>
      <c r="FN1530" s="240"/>
      <c r="FO1530" s="240"/>
      <c r="FP1530" s="240"/>
      <c r="FQ1530" s="240"/>
      <c r="FR1530" s="240"/>
      <c r="FS1530" s="240"/>
      <c r="FT1530" s="240"/>
      <c r="FU1530" s="240"/>
      <c r="FV1530" s="240"/>
    </row>
    <row r="1531" spans="1:178" s="250" customFormat="1">
      <c r="A1531" s="234"/>
      <c r="B1531" s="234"/>
      <c r="C1531" s="234"/>
      <c r="D1531" s="234"/>
      <c r="E1531" s="234"/>
      <c r="F1531" s="234"/>
      <c r="G1531" s="235"/>
      <c r="H1531" s="236"/>
      <c r="AJ1531" s="290"/>
      <c r="AK1531" s="240"/>
      <c r="AL1531" s="240"/>
      <c r="AM1531" s="240"/>
      <c r="AN1531" s="240"/>
      <c r="AO1531" s="240"/>
      <c r="AP1531" s="240"/>
      <c r="AQ1531" s="240"/>
      <c r="AR1531" s="240"/>
      <c r="AS1531" s="240"/>
      <c r="AT1531" s="240"/>
      <c r="AU1531" s="240"/>
      <c r="AV1531" s="240"/>
      <c r="AW1531" s="240"/>
      <c r="AX1531" s="240"/>
      <c r="AY1531" s="240"/>
      <c r="AZ1531" s="240"/>
      <c r="BA1531" s="240"/>
      <c r="BB1531" s="240"/>
      <c r="BC1531" s="240"/>
      <c r="BD1531" s="240"/>
      <c r="BE1531" s="240"/>
      <c r="BF1531" s="240"/>
      <c r="BG1531" s="240"/>
      <c r="BH1531" s="240"/>
      <c r="BI1531" s="240"/>
      <c r="BJ1531" s="240"/>
      <c r="BK1531" s="240"/>
      <c r="BL1531" s="240"/>
      <c r="BM1531" s="240"/>
      <c r="BN1531" s="240"/>
      <c r="BO1531" s="240"/>
      <c r="BP1531" s="240"/>
      <c r="BQ1531" s="240"/>
      <c r="BR1531" s="240"/>
      <c r="BS1531" s="240"/>
      <c r="BT1531" s="240"/>
      <c r="BU1531" s="240"/>
      <c r="BV1531" s="240"/>
      <c r="BW1531" s="240"/>
      <c r="BX1531" s="240"/>
      <c r="BY1531" s="240"/>
      <c r="BZ1531" s="240"/>
      <c r="CA1531" s="240"/>
      <c r="CB1531" s="240"/>
      <c r="CC1531" s="240"/>
      <c r="CD1531" s="240"/>
      <c r="CE1531" s="240"/>
      <c r="CF1531" s="240"/>
      <c r="CG1531" s="240"/>
      <c r="CH1531" s="240"/>
      <c r="CI1531" s="240"/>
      <c r="CJ1531" s="240"/>
      <c r="CK1531" s="240"/>
      <c r="CL1531" s="240"/>
      <c r="CM1531" s="240"/>
      <c r="CN1531" s="240"/>
      <c r="CO1531" s="240"/>
      <c r="CP1531" s="240"/>
      <c r="CQ1531" s="240"/>
      <c r="CR1531" s="240"/>
      <c r="CS1531" s="240"/>
      <c r="CT1531" s="240"/>
      <c r="CU1531" s="240"/>
      <c r="CV1531" s="240"/>
      <c r="CW1531" s="240"/>
      <c r="CX1531" s="240"/>
      <c r="CY1531" s="240"/>
      <c r="CZ1531" s="240"/>
      <c r="DA1531" s="240"/>
      <c r="DB1531" s="240"/>
      <c r="DC1531" s="240"/>
      <c r="DD1531" s="240"/>
      <c r="DE1531" s="240"/>
      <c r="DF1531" s="240"/>
      <c r="DG1531" s="240"/>
      <c r="DH1531" s="240"/>
      <c r="DI1531" s="240"/>
      <c r="DJ1531" s="240"/>
      <c r="DK1531" s="240"/>
      <c r="DL1531" s="240"/>
      <c r="DM1531" s="240"/>
      <c r="DN1531" s="240"/>
      <c r="DO1531" s="240"/>
      <c r="DP1531" s="240"/>
      <c r="DQ1531" s="240"/>
      <c r="DR1531" s="240"/>
      <c r="DS1531" s="240"/>
      <c r="DT1531" s="240"/>
      <c r="DU1531" s="240"/>
      <c r="DV1531" s="240"/>
      <c r="DW1531" s="240"/>
      <c r="DX1531" s="240"/>
      <c r="DY1531" s="240"/>
      <c r="DZ1531" s="240"/>
      <c r="EA1531" s="240"/>
      <c r="EB1531" s="240"/>
      <c r="EC1531" s="240"/>
      <c r="ED1531" s="240"/>
      <c r="EE1531" s="240"/>
      <c r="EF1531" s="240"/>
      <c r="EG1531" s="240"/>
      <c r="EH1531" s="240"/>
      <c r="EI1531" s="240"/>
      <c r="EJ1531" s="240"/>
      <c r="EK1531" s="240"/>
      <c r="EL1531" s="240"/>
      <c r="EM1531" s="240"/>
      <c r="EN1531" s="240"/>
      <c r="EO1531" s="240"/>
      <c r="EP1531" s="240"/>
      <c r="EQ1531" s="240"/>
      <c r="ER1531" s="240"/>
      <c r="ES1531" s="240"/>
      <c r="ET1531" s="240"/>
      <c r="EU1531" s="240"/>
      <c r="EV1531" s="240"/>
      <c r="EW1531" s="240"/>
      <c r="EX1531" s="240"/>
      <c r="EY1531" s="240"/>
      <c r="EZ1531" s="240"/>
      <c r="FA1531" s="240"/>
      <c r="FB1531" s="240"/>
      <c r="FC1531" s="240"/>
      <c r="FD1531" s="240"/>
      <c r="FE1531" s="240"/>
      <c r="FF1531" s="240"/>
      <c r="FG1531" s="240"/>
      <c r="FH1531" s="240"/>
      <c r="FI1531" s="240"/>
      <c r="FJ1531" s="240"/>
      <c r="FK1531" s="240"/>
      <c r="FL1531" s="240"/>
      <c r="FM1531" s="240"/>
      <c r="FN1531" s="240"/>
      <c r="FO1531" s="240"/>
      <c r="FP1531" s="240"/>
      <c r="FQ1531" s="240"/>
      <c r="FR1531" s="240"/>
      <c r="FS1531" s="240"/>
      <c r="FT1531" s="240"/>
      <c r="FU1531" s="240"/>
      <c r="FV1531" s="240"/>
    </row>
    <row r="1532" spans="1:178" s="250" customFormat="1">
      <c r="A1532" s="234"/>
      <c r="B1532" s="234"/>
      <c r="C1532" s="234"/>
      <c r="D1532" s="234"/>
      <c r="E1532" s="234"/>
      <c r="F1532" s="234"/>
      <c r="G1532" s="235"/>
      <c r="H1532" s="236"/>
      <c r="AJ1532" s="290"/>
      <c r="AK1532" s="240"/>
      <c r="AL1532" s="240"/>
      <c r="AM1532" s="240"/>
      <c r="AN1532" s="240"/>
      <c r="AO1532" s="240"/>
      <c r="AP1532" s="240"/>
      <c r="AQ1532" s="240"/>
      <c r="AR1532" s="240"/>
      <c r="AS1532" s="240"/>
      <c r="AT1532" s="240"/>
      <c r="AU1532" s="240"/>
      <c r="AV1532" s="240"/>
      <c r="AW1532" s="240"/>
      <c r="AX1532" s="240"/>
      <c r="AY1532" s="240"/>
      <c r="AZ1532" s="240"/>
      <c r="BA1532" s="240"/>
      <c r="BB1532" s="240"/>
      <c r="BC1532" s="240"/>
      <c r="BD1532" s="240"/>
      <c r="BE1532" s="240"/>
      <c r="BF1532" s="240"/>
      <c r="BG1532" s="240"/>
      <c r="BH1532" s="240"/>
      <c r="BI1532" s="240"/>
      <c r="BJ1532" s="240"/>
      <c r="BK1532" s="240"/>
      <c r="BL1532" s="240"/>
      <c r="BM1532" s="240"/>
      <c r="BN1532" s="240"/>
      <c r="BO1532" s="240"/>
      <c r="BP1532" s="240"/>
      <c r="BQ1532" s="240"/>
      <c r="BR1532" s="240"/>
      <c r="BS1532" s="240"/>
      <c r="BT1532" s="240"/>
      <c r="BU1532" s="240"/>
      <c r="BV1532" s="240"/>
      <c r="BW1532" s="240"/>
      <c r="BX1532" s="240"/>
      <c r="BY1532" s="240"/>
      <c r="BZ1532" s="240"/>
      <c r="CA1532" s="240"/>
      <c r="CB1532" s="240"/>
      <c r="CC1532" s="240"/>
      <c r="CD1532" s="240"/>
      <c r="CE1532" s="240"/>
      <c r="CF1532" s="240"/>
      <c r="CG1532" s="240"/>
      <c r="CH1532" s="240"/>
      <c r="CI1532" s="240"/>
      <c r="CJ1532" s="240"/>
      <c r="CK1532" s="240"/>
      <c r="CL1532" s="240"/>
      <c r="CM1532" s="240"/>
      <c r="CN1532" s="240"/>
      <c r="CO1532" s="240"/>
      <c r="CP1532" s="240"/>
      <c r="CQ1532" s="240"/>
      <c r="CR1532" s="240"/>
      <c r="CS1532" s="240"/>
      <c r="CT1532" s="240"/>
      <c r="CU1532" s="240"/>
      <c r="CV1532" s="240"/>
      <c r="CW1532" s="240"/>
      <c r="CX1532" s="240"/>
      <c r="CY1532" s="240"/>
      <c r="CZ1532" s="240"/>
      <c r="DA1532" s="240"/>
      <c r="DB1532" s="240"/>
      <c r="DC1532" s="240"/>
      <c r="DD1532" s="240"/>
      <c r="DE1532" s="240"/>
      <c r="DF1532" s="240"/>
      <c r="DG1532" s="240"/>
      <c r="DH1532" s="240"/>
      <c r="DI1532" s="240"/>
      <c r="DJ1532" s="240"/>
      <c r="DK1532" s="240"/>
      <c r="DL1532" s="240"/>
      <c r="DM1532" s="240"/>
      <c r="DN1532" s="240"/>
      <c r="DO1532" s="240"/>
      <c r="DP1532" s="240"/>
      <c r="DQ1532" s="240"/>
      <c r="DR1532" s="240"/>
      <c r="DS1532" s="240"/>
      <c r="DT1532" s="240"/>
      <c r="DU1532" s="240"/>
      <c r="DV1532" s="240"/>
      <c r="DW1532" s="240"/>
      <c r="DX1532" s="240"/>
      <c r="DY1532" s="240"/>
      <c r="DZ1532" s="240"/>
      <c r="EA1532" s="240"/>
      <c r="EB1532" s="240"/>
      <c r="EC1532" s="240"/>
      <c r="ED1532" s="240"/>
      <c r="EE1532" s="240"/>
      <c r="EF1532" s="240"/>
      <c r="EG1532" s="240"/>
      <c r="EH1532" s="240"/>
      <c r="EI1532" s="240"/>
      <c r="EJ1532" s="240"/>
      <c r="EK1532" s="240"/>
      <c r="EL1532" s="240"/>
      <c r="EM1532" s="240"/>
      <c r="EN1532" s="240"/>
      <c r="EO1532" s="240"/>
      <c r="EP1532" s="240"/>
      <c r="EQ1532" s="240"/>
      <c r="ER1532" s="240"/>
      <c r="ES1532" s="240"/>
      <c r="ET1532" s="240"/>
      <c r="EU1532" s="240"/>
      <c r="EV1532" s="240"/>
      <c r="EW1532" s="240"/>
      <c r="EX1532" s="240"/>
      <c r="EY1532" s="240"/>
      <c r="EZ1532" s="240"/>
      <c r="FA1532" s="240"/>
      <c r="FB1532" s="240"/>
      <c r="FC1532" s="240"/>
      <c r="FD1532" s="240"/>
      <c r="FE1532" s="240"/>
      <c r="FF1532" s="240"/>
      <c r="FG1532" s="240"/>
      <c r="FH1532" s="240"/>
      <c r="FI1532" s="240"/>
      <c r="FJ1532" s="240"/>
      <c r="FK1532" s="240"/>
      <c r="FL1532" s="240"/>
      <c r="FM1532" s="240"/>
      <c r="FN1532" s="240"/>
      <c r="FO1532" s="240"/>
      <c r="FP1532" s="240"/>
      <c r="FQ1532" s="240"/>
      <c r="FR1532" s="240"/>
      <c r="FS1532" s="240"/>
      <c r="FT1532" s="240"/>
      <c r="FU1532" s="240"/>
      <c r="FV1532" s="240"/>
    </row>
    <row r="1533" spans="1:178" s="250" customFormat="1">
      <c r="A1533" s="234"/>
      <c r="B1533" s="234"/>
      <c r="C1533" s="234"/>
      <c r="D1533" s="234"/>
      <c r="E1533" s="234"/>
      <c r="F1533" s="234"/>
      <c r="G1533" s="235"/>
      <c r="H1533" s="236"/>
      <c r="AJ1533" s="290"/>
      <c r="AK1533" s="240"/>
      <c r="AL1533" s="240"/>
      <c r="AM1533" s="240"/>
      <c r="AN1533" s="240"/>
      <c r="AO1533" s="240"/>
      <c r="AP1533" s="240"/>
      <c r="AQ1533" s="240"/>
      <c r="AR1533" s="240"/>
      <c r="AS1533" s="240"/>
      <c r="AT1533" s="240"/>
      <c r="AU1533" s="240"/>
      <c r="AV1533" s="240"/>
      <c r="AW1533" s="240"/>
      <c r="AX1533" s="240"/>
      <c r="AY1533" s="240"/>
      <c r="AZ1533" s="240"/>
      <c r="BA1533" s="240"/>
      <c r="BB1533" s="240"/>
      <c r="BC1533" s="240"/>
      <c r="BD1533" s="240"/>
      <c r="BE1533" s="240"/>
      <c r="BF1533" s="240"/>
      <c r="BG1533" s="240"/>
      <c r="BH1533" s="240"/>
      <c r="BI1533" s="240"/>
      <c r="BJ1533" s="240"/>
      <c r="BK1533" s="240"/>
      <c r="BL1533" s="240"/>
      <c r="BM1533" s="240"/>
      <c r="BN1533" s="240"/>
      <c r="BO1533" s="240"/>
      <c r="BP1533" s="240"/>
      <c r="BQ1533" s="240"/>
      <c r="BR1533" s="240"/>
      <c r="BS1533" s="240"/>
      <c r="BT1533" s="240"/>
      <c r="BU1533" s="240"/>
      <c r="BV1533" s="240"/>
      <c r="BW1533" s="240"/>
      <c r="BX1533" s="240"/>
      <c r="BY1533" s="240"/>
      <c r="BZ1533" s="240"/>
      <c r="CA1533" s="240"/>
      <c r="CB1533" s="240"/>
      <c r="CC1533" s="240"/>
      <c r="CD1533" s="240"/>
      <c r="CE1533" s="240"/>
      <c r="CF1533" s="240"/>
      <c r="CG1533" s="240"/>
      <c r="CH1533" s="240"/>
      <c r="CI1533" s="240"/>
      <c r="CJ1533" s="240"/>
      <c r="CK1533" s="240"/>
      <c r="CL1533" s="240"/>
      <c r="CM1533" s="240"/>
      <c r="CN1533" s="240"/>
      <c r="CO1533" s="240"/>
      <c r="CP1533" s="240"/>
      <c r="CQ1533" s="240"/>
      <c r="CR1533" s="240"/>
      <c r="CS1533" s="240"/>
      <c r="CT1533" s="240"/>
      <c r="CU1533" s="240"/>
      <c r="CV1533" s="240"/>
      <c r="CW1533" s="240"/>
      <c r="CX1533" s="240"/>
      <c r="CY1533" s="240"/>
      <c r="CZ1533" s="240"/>
      <c r="DA1533" s="240"/>
      <c r="DB1533" s="240"/>
      <c r="DC1533" s="240"/>
      <c r="DD1533" s="240"/>
      <c r="DE1533" s="240"/>
      <c r="DF1533" s="240"/>
      <c r="DG1533" s="240"/>
      <c r="DH1533" s="240"/>
      <c r="DI1533" s="240"/>
      <c r="DJ1533" s="240"/>
      <c r="DK1533" s="240"/>
      <c r="DL1533" s="240"/>
      <c r="DM1533" s="240"/>
      <c r="DN1533" s="240"/>
      <c r="DO1533" s="240"/>
      <c r="DP1533" s="240"/>
      <c r="DQ1533" s="240"/>
      <c r="DR1533" s="240"/>
      <c r="DS1533" s="240"/>
      <c r="DT1533" s="240"/>
      <c r="DU1533" s="240"/>
      <c r="DV1533" s="240"/>
      <c r="DW1533" s="240"/>
      <c r="DX1533" s="240"/>
      <c r="DY1533" s="240"/>
      <c r="DZ1533" s="240"/>
      <c r="EA1533" s="240"/>
      <c r="EB1533" s="240"/>
      <c r="EC1533" s="240"/>
      <c r="ED1533" s="240"/>
      <c r="EE1533" s="240"/>
      <c r="EF1533" s="240"/>
      <c r="EG1533" s="240"/>
      <c r="EH1533" s="240"/>
      <c r="EI1533" s="240"/>
      <c r="EJ1533" s="240"/>
      <c r="EK1533" s="240"/>
      <c r="EL1533" s="240"/>
      <c r="EM1533" s="240"/>
      <c r="EN1533" s="240"/>
      <c r="EO1533" s="240"/>
      <c r="EP1533" s="240"/>
      <c r="EQ1533" s="240"/>
      <c r="ER1533" s="240"/>
      <c r="ES1533" s="240"/>
      <c r="ET1533" s="240"/>
      <c r="EU1533" s="240"/>
      <c r="EV1533" s="240"/>
      <c r="EW1533" s="240"/>
      <c r="EX1533" s="240"/>
      <c r="EY1533" s="240"/>
      <c r="EZ1533" s="240"/>
      <c r="FA1533" s="240"/>
      <c r="FB1533" s="240"/>
      <c r="FC1533" s="240"/>
      <c r="FD1533" s="240"/>
      <c r="FE1533" s="240"/>
      <c r="FF1533" s="240"/>
      <c r="FG1533" s="240"/>
      <c r="FH1533" s="240"/>
      <c r="FI1533" s="240"/>
      <c r="FJ1533" s="240"/>
      <c r="FK1533" s="240"/>
      <c r="FL1533" s="240"/>
      <c r="FM1533" s="240"/>
      <c r="FN1533" s="240"/>
      <c r="FO1533" s="240"/>
      <c r="FP1533" s="240"/>
      <c r="FQ1533" s="240"/>
      <c r="FR1533" s="240"/>
      <c r="FS1533" s="240"/>
      <c r="FT1533" s="240"/>
      <c r="FU1533" s="240"/>
      <c r="FV1533" s="240"/>
    </row>
    <row r="1534" spans="1:178" s="250" customFormat="1">
      <c r="A1534" s="234"/>
      <c r="B1534" s="234"/>
      <c r="C1534" s="234"/>
      <c r="D1534" s="234"/>
      <c r="E1534" s="234"/>
      <c r="F1534" s="234"/>
      <c r="G1534" s="235"/>
      <c r="H1534" s="236"/>
      <c r="AJ1534" s="290"/>
      <c r="AK1534" s="240"/>
      <c r="AL1534" s="240"/>
      <c r="AM1534" s="240"/>
      <c r="AN1534" s="240"/>
      <c r="AO1534" s="240"/>
      <c r="AP1534" s="240"/>
      <c r="AQ1534" s="240"/>
      <c r="AR1534" s="240"/>
      <c r="AS1534" s="240"/>
      <c r="AT1534" s="240"/>
      <c r="AU1534" s="240"/>
      <c r="AV1534" s="240"/>
      <c r="AW1534" s="240"/>
      <c r="AX1534" s="240"/>
      <c r="AY1534" s="240"/>
      <c r="AZ1534" s="240"/>
      <c r="BA1534" s="240"/>
      <c r="BB1534" s="240"/>
      <c r="BC1534" s="240"/>
      <c r="BD1534" s="240"/>
      <c r="BE1534" s="240"/>
      <c r="BF1534" s="240"/>
      <c r="BG1534" s="240"/>
      <c r="BH1534" s="240"/>
      <c r="BI1534" s="240"/>
      <c r="BJ1534" s="240"/>
      <c r="BK1534" s="240"/>
      <c r="BL1534" s="240"/>
      <c r="BM1534" s="240"/>
      <c r="BN1534" s="240"/>
      <c r="BO1534" s="240"/>
      <c r="BP1534" s="240"/>
      <c r="BQ1534" s="240"/>
      <c r="BR1534" s="240"/>
      <c r="BS1534" s="240"/>
      <c r="BT1534" s="240"/>
      <c r="BU1534" s="240"/>
      <c r="BV1534" s="240"/>
      <c r="BW1534" s="240"/>
      <c r="BX1534" s="240"/>
      <c r="BY1534" s="240"/>
      <c r="BZ1534" s="240"/>
      <c r="CA1534" s="240"/>
      <c r="CB1534" s="240"/>
      <c r="CC1534" s="240"/>
      <c r="CD1534" s="240"/>
      <c r="CE1534" s="240"/>
      <c r="CF1534" s="240"/>
      <c r="CG1534" s="240"/>
      <c r="CH1534" s="240"/>
      <c r="CI1534" s="240"/>
      <c r="CJ1534" s="240"/>
      <c r="CK1534" s="240"/>
      <c r="CL1534" s="240"/>
      <c r="CM1534" s="240"/>
      <c r="CN1534" s="240"/>
      <c r="CO1534" s="240"/>
      <c r="CP1534" s="240"/>
      <c r="CQ1534" s="240"/>
      <c r="CR1534" s="240"/>
      <c r="CS1534" s="240"/>
      <c r="CT1534" s="240"/>
      <c r="CU1534" s="240"/>
      <c r="CV1534" s="240"/>
      <c r="CW1534" s="240"/>
      <c r="CX1534" s="240"/>
      <c r="CY1534" s="240"/>
      <c r="CZ1534" s="240"/>
      <c r="DA1534" s="240"/>
      <c r="DB1534" s="240"/>
      <c r="DC1534" s="240"/>
      <c r="DD1534" s="240"/>
      <c r="DE1534" s="240"/>
      <c r="DF1534" s="240"/>
      <c r="DG1534" s="240"/>
      <c r="DH1534" s="240"/>
      <c r="DI1534" s="240"/>
      <c r="DJ1534" s="240"/>
      <c r="DK1534" s="240"/>
      <c r="DL1534" s="240"/>
      <c r="DM1534" s="240"/>
      <c r="DN1534" s="240"/>
      <c r="DO1534" s="240"/>
      <c r="DP1534" s="240"/>
      <c r="DQ1534" s="240"/>
      <c r="DR1534" s="240"/>
      <c r="DS1534" s="240"/>
      <c r="DT1534" s="240"/>
      <c r="DU1534" s="240"/>
      <c r="DV1534" s="240"/>
      <c r="DW1534" s="240"/>
      <c r="DX1534" s="240"/>
      <c r="DY1534" s="240"/>
      <c r="DZ1534" s="240"/>
      <c r="EA1534" s="240"/>
      <c r="EB1534" s="240"/>
      <c r="EC1534" s="240"/>
      <c r="ED1534" s="240"/>
      <c r="EE1534" s="240"/>
      <c r="EF1534" s="240"/>
      <c r="EG1534" s="240"/>
      <c r="EH1534" s="240"/>
      <c r="EI1534" s="240"/>
      <c r="EJ1534" s="240"/>
      <c r="EK1534" s="240"/>
      <c r="EL1534" s="240"/>
      <c r="EM1534" s="240"/>
      <c r="EN1534" s="240"/>
      <c r="EO1534" s="240"/>
      <c r="EP1534" s="240"/>
      <c r="EQ1534" s="240"/>
      <c r="ER1534" s="240"/>
      <c r="ES1534" s="240"/>
      <c r="ET1534" s="240"/>
      <c r="EU1534" s="240"/>
      <c r="EV1534" s="240"/>
      <c r="EW1534" s="240"/>
      <c r="EX1534" s="240"/>
      <c r="EY1534" s="240"/>
      <c r="EZ1534" s="240"/>
      <c r="FA1534" s="240"/>
      <c r="FB1534" s="240"/>
      <c r="FC1534" s="240"/>
      <c r="FD1534" s="240"/>
      <c r="FE1534" s="240"/>
      <c r="FF1534" s="240"/>
      <c r="FG1534" s="240"/>
      <c r="FH1534" s="240"/>
      <c r="FI1534" s="240"/>
      <c r="FJ1534" s="240"/>
      <c r="FK1534" s="240"/>
      <c r="FL1534" s="240"/>
      <c r="FM1534" s="240"/>
      <c r="FN1534" s="240"/>
      <c r="FO1534" s="240"/>
      <c r="FP1534" s="240"/>
      <c r="FQ1534" s="240"/>
      <c r="FR1534" s="240"/>
      <c r="FS1534" s="240"/>
      <c r="FT1534" s="240"/>
      <c r="FU1534" s="240"/>
      <c r="FV1534" s="240"/>
    </row>
    <row r="1535" spans="1:178" s="250" customFormat="1">
      <c r="A1535" s="234"/>
      <c r="B1535" s="234"/>
      <c r="C1535" s="234"/>
      <c r="D1535" s="234"/>
      <c r="E1535" s="234"/>
      <c r="F1535" s="234"/>
      <c r="G1535" s="235"/>
      <c r="H1535" s="236"/>
      <c r="AJ1535" s="290"/>
      <c r="AK1535" s="240"/>
      <c r="AL1535" s="240"/>
      <c r="AM1535" s="240"/>
      <c r="AN1535" s="240"/>
      <c r="AO1535" s="240"/>
      <c r="AP1535" s="240"/>
      <c r="AQ1535" s="240"/>
      <c r="AR1535" s="240"/>
      <c r="AS1535" s="240"/>
      <c r="AT1535" s="240"/>
      <c r="AU1535" s="240"/>
      <c r="AV1535" s="240"/>
      <c r="AW1535" s="240"/>
      <c r="AX1535" s="240"/>
      <c r="AY1535" s="240"/>
      <c r="AZ1535" s="240"/>
      <c r="BA1535" s="240"/>
      <c r="BB1535" s="240"/>
      <c r="BC1535" s="240"/>
      <c r="BD1535" s="240"/>
      <c r="BE1535" s="240"/>
      <c r="BF1535" s="240"/>
      <c r="BG1535" s="240"/>
      <c r="BH1535" s="240"/>
      <c r="BI1535" s="240"/>
      <c r="BJ1535" s="240"/>
      <c r="BK1535" s="240"/>
      <c r="BL1535" s="240"/>
      <c r="BM1535" s="240"/>
      <c r="BN1535" s="240"/>
      <c r="BO1535" s="240"/>
      <c r="BP1535" s="240"/>
      <c r="BQ1535" s="240"/>
      <c r="BR1535" s="240"/>
      <c r="BS1535" s="240"/>
      <c r="BT1535" s="240"/>
      <c r="BU1535" s="240"/>
      <c r="BV1535" s="240"/>
      <c r="BW1535" s="240"/>
      <c r="BX1535" s="240"/>
      <c r="BY1535" s="240"/>
      <c r="BZ1535" s="240"/>
      <c r="CA1535" s="240"/>
      <c r="CB1535" s="240"/>
      <c r="CC1535" s="240"/>
      <c r="CD1535" s="240"/>
      <c r="CE1535" s="240"/>
      <c r="CF1535" s="240"/>
      <c r="CG1535" s="240"/>
      <c r="CH1535" s="240"/>
      <c r="CI1535" s="240"/>
      <c r="CJ1535" s="240"/>
      <c r="CK1535" s="240"/>
      <c r="CL1535" s="240"/>
      <c r="CM1535" s="240"/>
      <c r="CN1535" s="240"/>
      <c r="CO1535" s="240"/>
      <c r="CP1535" s="240"/>
      <c r="CQ1535" s="240"/>
      <c r="CR1535" s="240"/>
      <c r="CS1535" s="240"/>
      <c r="CT1535" s="240"/>
      <c r="CU1535" s="240"/>
      <c r="CV1535" s="240"/>
      <c r="CW1535" s="240"/>
      <c r="CX1535" s="240"/>
      <c r="CY1535" s="240"/>
      <c r="CZ1535" s="240"/>
      <c r="DA1535" s="240"/>
      <c r="DB1535" s="240"/>
      <c r="DC1535" s="240"/>
      <c r="DD1535" s="240"/>
      <c r="DE1535" s="240"/>
      <c r="DF1535" s="240"/>
      <c r="DG1535" s="240"/>
      <c r="DH1535" s="240"/>
      <c r="DI1535" s="240"/>
      <c r="DJ1535" s="240"/>
      <c r="DK1535" s="240"/>
      <c r="DL1535" s="240"/>
      <c r="DM1535" s="240"/>
      <c r="DN1535" s="240"/>
      <c r="DO1535" s="240"/>
      <c r="DP1535" s="240"/>
      <c r="DQ1535" s="240"/>
      <c r="DR1535" s="240"/>
      <c r="DS1535" s="240"/>
      <c r="DT1535" s="240"/>
      <c r="DU1535" s="240"/>
      <c r="DV1535" s="240"/>
      <c r="DW1535" s="240"/>
      <c r="DX1535" s="240"/>
      <c r="DY1535" s="240"/>
      <c r="DZ1535" s="240"/>
      <c r="EA1535" s="240"/>
      <c r="EB1535" s="240"/>
      <c r="EC1535" s="240"/>
      <c r="ED1535" s="240"/>
      <c r="EE1535" s="240"/>
      <c r="EF1535" s="240"/>
      <c r="EG1535" s="240"/>
      <c r="EH1535" s="240"/>
      <c r="EI1535" s="240"/>
      <c r="EJ1535" s="240"/>
      <c r="EK1535" s="240"/>
      <c r="EL1535" s="240"/>
      <c r="EM1535" s="240"/>
      <c r="EN1535" s="240"/>
      <c r="EO1535" s="240"/>
      <c r="EP1535" s="240"/>
      <c r="EQ1535" s="240"/>
      <c r="ER1535" s="240"/>
      <c r="ES1535" s="240"/>
      <c r="ET1535" s="240"/>
      <c r="EU1535" s="240"/>
      <c r="EV1535" s="240"/>
      <c r="EW1535" s="240"/>
      <c r="EX1535" s="240"/>
      <c r="EY1535" s="240"/>
      <c r="EZ1535" s="240"/>
      <c r="FA1535" s="240"/>
      <c r="FB1535" s="240"/>
      <c r="FC1535" s="240"/>
      <c r="FD1535" s="240"/>
      <c r="FE1535" s="240"/>
      <c r="FF1535" s="240"/>
      <c r="FG1535" s="240"/>
      <c r="FH1535" s="240"/>
      <c r="FI1535" s="240"/>
      <c r="FJ1535" s="240"/>
      <c r="FK1535" s="240"/>
      <c r="FL1535" s="240"/>
      <c r="FM1535" s="240"/>
      <c r="FN1535" s="240"/>
      <c r="FO1535" s="240"/>
      <c r="FP1535" s="240"/>
      <c r="FQ1535" s="240"/>
      <c r="FR1535" s="240"/>
      <c r="FS1535" s="240"/>
      <c r="FT1535" s="240"/>
      <c r="FU1535" s="240"/>
      <c r="FV1535" s="240"/>
    </row>
    <row r="1536" spans="1:178" s="250" customFormat="1">
      <c r="A1536" s="234"/>
      <c r="B1536" s="234"/>
      <c r="C1536" s="234"/>
      <c r="D1536" s="234"/>
      <c r="E1536" s="234"/>
      <c r="F1536" s="234"/>
      <c r="G1536" s="235"/>
      <c r="H1536" s="236"/>
      <c r="AJ1536" s="290"/>
      <c r="AK1536" s="240"/>
      <c r="AL1536" s="240"/>
      <c r="AM1536" s="240"/>
      <c r="AN1536" s="240"/>
      <c r="AO1536" s="240"/>
      <c r="AP1536" s="240"/>
      <c r="AQ1536" s="240"/>
      <c r="AR1536" s="240"/>
      <c r="AS1536" s="240"/>
      <c r="AT1536" s="240"/>
      <c r="AU1536" s="240"/>
      <c r="AV1536" s="240"/>
      <c r="AW1536" s="240"/>
      <c r="AX1536" s="240"/>
      <c r="AY1536" s="240"/>
      <c r="AZ1536" s="240"/>
      <c r="BA1536" s="240"/>
      <c r="BB1536" s="240"/>
      <c r="BC1536" s="240"/>
      <c r="BD1536" s="240"/>
      <c r="BE1536" s="240"/>
      <c r="BF1536" s="240"/>
      <c r="BG1536" s="240"/>
      <c r="BH1536" s="240"/>
      <c r="BI1536" s="240"/>
      <c r="BJ1536" s="240"/>
      <c r="BK1536" s="240"/>
      <c r="BL1536" s="240"/>
      <c r="BM1536" s="240"/>
      <c r="BN1536" s="240"/>
      <c r="BO1536" s="240"/>
      <c r="BP1536" s="240"/>
      <c r="BQ1536" s="240"/>
      <c r="BR1536" s="240"/>
      <c r="BS1536" s="240"/>
      <c r="BT1536" s="240"/>
      <c r="BU1536" s="240"/>
      <c r="BV1536" s="240"/>
      <c r="BW1536" s="240"/>
      <c r="BX1536" s="240"/>
      <c r="BY1536" s="240"/>
      <c r="BZ1536" s="240"/>
      <c r="CA1536" s="240"/>
      <c r="CB1536" s="240"/>
      <c r="CC1536" s="240"/>
      <c r="CD1536" s="240"/>
      <c r="CE1536" s="240"/>
      <c r="CF1536" s="240"/>
      <c r="CG1536" s="240"/>
      <c r="CH1536" s="240"/>
      <c r="CI1536" s="240"/>
      <c r="CJ1536" s="240"/>
      <c r="CK1536" s="240"/>
      <c r="CL1536" s="240"/>
      <c r="CM1536" s="240"/>
      <c r="CN1536" s="240"/>
      <c r="CO1536" s="240"/>
      <c r="CP1536" s="240"/>
      <c r="CQ1536" s="240"/>
      <c r="CR1536" s="240"/>
      <c r="CS1536" s="240"/>
      <c r="CT1536" s="240"/>
      <c r="CU1536" s="240"/>
      <c r="CV1536" s="240"/>
      <c r="CW1536" s="240"/>
      <c r="CX1536" s="240"/>
      <c r="CY1536" s="240"/>
      <c r="CZ1536" s="240"/>
      <c r="DA1536" s="240"/>
      <c r="DB1536" s="240"/>
      <c r="DC1536" s="240"/>
      <c r="DD1536" s="240"/>
      <c r="DE1536" s="240"/>
      <c r="DF1536" s="240"/>
      <c r="DG1536" s="240"/>
      <c r="DH1536" s="240"/>
      <c r="DI1536" s="240"/>
      <c r="DJ1536" s="240"/>
      <c r="DK1536" s="240"/>
      <c r="DL1536" s="240"/>
      <c r="DM1536" s="240"/>
      <c r="DN1536" s="240"/>
      <c r="DO1536" s="240"/>
      <c r="DP1536" s="240"/>
      <c r="DQ1536" s="240"/>
      <c r="DR1536" s="240"/>
      <c r="DS1536" s="240"/>
      <c r="DT1536" s="240"/>
      <c r="DU1536" s="240"/>
      <c r="DV1536" s="240"/>
      <c r="DW1536" s="240"/>
      <c r="DX1536" s="240"/>
      <c r="DY1536" s="240"/>
      <c r="DZ1536" s="240"/>
      <c r="EA1536" s="240"/>
      <c r="EB1536" s="240"/>
      <c r="EC1536" s="240"/>
      <c r="ED1536" s="240"/>
      <c r="EE1536" s="240"/>
      <c r="EF1536" s="240"/>
      <c r="EG1536" s="240"/>
      <c r="EH1536" s="240"/>
      <c r="EI1536" s="240"/>
      <c r="EJ1536" s="240"/>
      <c r="EK1536" s="240"/>
      <c r="EL1536" s="240"/>
      <c r="EM1536" s="240"/>
      <c r="EN1536" s="240"/>
      <c r="EO1536" s="240"/>
      <c r="EP1536" s="240"/>
      <c r="EQ1536" s="240"/>
      <c r="ER1536" s="240"/>
      <c r="ES1536" s="240"/>
      <c r="ET1536" s="240"/>
      <c r="EU1536" s="240"/>
      <c r="EV1536" s="240"/>
      <c r="EW1536" s="240"/>
      <c r="EX1536" s="240"/>
      <c r="EY1536" s="240"/>
      <c r="EZ1536" s="240"/>
      <c r="FA1536" s="240"/>
      <c r="FB1536" s="240"/>
      <c r="FC1536" s="240"/>
      <c r="FD1536" s="240"/>
      <c r="FE1536" s="240"/>
      <c r="FF1536" s="240"/>
      <c r="FG1536" s="240"/>
      <c r="FH1536" s="240"/>
      <c r="FI1536" s="240"/>
      <c r="FJ1536" s="240"/>
      <c r="FK1536" s="240"/>
      <c r="FL1536" s="240"/>
      <c r="FM1536" s="240"/>
      <c r="FN1536" s="240"/>
      <c r="FO1536" s="240"/>
      <c r="FP1536" s="240"/>
      <c r="FQ1536" s="240"/>
      <c r="FR1536" s="240"/>
      <c r="FS1536" s="240"/>
      <c r="FT1536" s="240"/>
      <c r="FU1536" s="240"/>
      <c r="FV1536" s="240"/>
    </row>
    <row r="1537" spans="1:178" s="250" customFormat="1">
      <c r="A1537" s="234"/>
      <c r="B1537" s="234"/>
      <c r="C1537" s="234"/>
      <c r="D1537" s="234"/>
      <c r="E1537" s="234"/>
      <c r="F1537" s="234"/>
      <c r="G1537" s="235"/>
      <c r="H1537" s="236"/>
      <c r="AJ1537" s="290"/>
      <c r="AK1537" s="240"/>
      <c r="AL1537" s="240"/>
      <c r="AM1537" s="240"/>
      <c r="AN1537" s="240"/>
      <c r="AO1537" s="240"/>
      <c r="AP1537" s="240"/>
      <c r="AQ1537" s="240"/>
      <c r="AR1537" s="240"/>
      <c r="AS1537" s="240"/>
      <c r="AT1537" s="240"/>
      <c r="AU1537" s="240"/>
      <c r="AV1537" s="240"/>
      <c r="AW1537" s="240"/>
      <c r="AX1537" s="240"/>
      <c r="AY1537" s="240"/>
      <c r="AZ1537" s="240"/>
      <c r="BA1537" s="240"/>
      <c r="BB1537" s="240"/>
      <c r="BC1537" s="240"/>
      <c r="BD1537" s="240"/>
      <c r="BE1537" s="240"/>
      <c r="BF1537" s="240"/>
      <c r="BG1537" s="240"/>
      <c r="BH1537" s="240"/>
      <c r="BI1537" s="240"/>
      <c r="BJ1537" s="240"/>
      <c r="BK1537" s="240"/>
      <c r="BL1537" s="240"/>
      <c r="BM1537" s="240"/>
      <c r="BN1537" s="240"/>
      <c r="BO1537" s="240"/>
      <c r="BP1537" s="240"/>
      <c r="BQ1537" s="240"/>
      <c r="BR1537" s="240"/>
      <c r="BS1537" s="240"/>
      <c r="BT1537" s="240"/>
      <c r="BU1537" s="240"/>
      <c r="BV1537" s="240"/>
      <c r="BW1537" s="240"/>
      <c r="BX1537" s="240"/>
      <c r="BY1537" s="240"/>
      <c r="BZ1537" s="240"/>
      <c r="CA1537" s="240"/>
      <c r="CB1537" s="240"/>
      <c r="CC1537" s="240"/>
      <c r="CD1537" s="240"/>
      <c r="CE1537" s="240"/>
      <c r="CF1537" s="240"/>
      <c r="CG1537" s="240"/>
      <c r="CH1537" s="240"/>
      <c r="CI1537" s="240"/>
      <c r="CJ1537" s="240"/>
      <c r="CK1537" s="240"/>
      <c r="CL1537" s="240"/>
      <c r="CM1537" s="240"/>
      <c r="CN1537" s="240"/>
      <c r="CO1537" s="240"/>
      <c r="CP1537" s="240"/>
      <c r="CQ1537" s="240"/>
      <c r="CR1537" s="240"/>
      <c r="CS1537" s="240"/>
      <c r="CT1537" s="240"/>
      <c r="CU1537" s="240"/>
      <c r="CV1537" s="240"/>
      <c r="CW1537" s="240"/>
      <c r="CX1537" s="240"/>
      <c r="CY1537" s="240"/>
      <c r="CZ1537" s="240"/>
      <c r="DA1537" s="240"/>
      <c r="DB1537" s="240"/>
      <c r="DC1537" s="240"/>
      <c r="DD1537" s="240"/>
      <c r="DE1537" s="240"/>
      <c r="DF1537" s="240"/>
      <c r="DG1537" s="240"/>
      <c r="DH1537" s="240"/>
      <c r="DI1537" s="240"/>
      <c r="DJ1537" s="240"/>
      <c r="DK1537" s="240"/>
      <c r="DL1537" s="240"/>
      <c r="DM1537" s="240"/>
      <c r="DN1537" s="240"/>
      <c r="DO1537" s="240"/>
      <c r="DP1537" s="240"/>
      <c r="DQ1537" s="240"/>
      <c r="DR1537" s="240"/>
      <c r="DS1537" s="240"/>
      <c r="DT1537" s="240"/>
      <c r="DU1537" s="240"/>
      <c r="DV1537" s="240"/>
      <c r="DW1537" s="240"/>
      <c r="DX1537" s="240"/>
      <c r="DY1537" s="240"/>
      <c r="DZ1537" s="240"/>
      <c r="EA1537" s="240"/>
      <c r="EB1537" s="240"/>
      <c r="EC1537" s="240"/>
      <c r="ED1537" s="240"/>
      <c r="EE1537" s="240"/>
      <c r="EF1537" s="240"/>
      <c r="EG1537" s="240"/>
      <c r="EH1537" s="240"/>
      <c r="EI1537" s="240"/>
      <c r="EJ1537" s="240"/>
      <c r="EK1537" s="240"/>
      <c r="EL1537" s="240"/>
      <c r="EM1537" s="240"/>
      <c r="EN1537" s="240"/>
      <c r="EO1537" s="240"/>
      <c r="EP1537" s="240"/>
      <c r="EQ1537" s="240"/>
      <c r="ER1537" s="240"/>
      <c r="ES1537" s="240"/>
      <c r="ET1537" s="240"/>
      <c r="EU1537" s="240"/>
      <c r="EV1537" s="240"/>
      <c r="EW1537" s="240"/>
      <c r="EX1537" s="240"/>
      <c r="EY1537" s="240"/>
      <c r="EZ1537" s="240"/>
      <c r="FA1537" s="240"/>
      <c r="FB1537" s="240"/>
      <c r="FC1537" s="240"/>
      <c r="FD1537" s="240"/>
      <c r="FE1537" s="240"/>
      <c r="FF1537" s="240"/>
      <c r="FG1537" s="240"/>
      <c r="FH1537" s="240"/>
      <c r="FI1537" s="240"/>
      <c r="FJ1537" s="240"/>
      <c r="FK1537" s="240"/>
      <c r="FL1537" s="240"/>
      <c r="FM1537" s="240"/>
      <c r="FN1537" s="240"/>
      <c r="FO1537" s="240"/>
      <c r="FP1537" s="240"/>
      <c r="FQ1537" s="240"/>
      <c r="FR1537" s="240"/>
      <c r="FS1537" s="240"/>
      <c r="FT1537" s="240"/>
      <c r="FU1537" s="240"/>
      <c r="FV1537" s="240"/>
    </row>
    <row r="1538" spans="1:178" s="250" customFormat="1">
      <c r="A1538" s="234"/>
      <c r="B1538" s="234"/>
      <c r="C1538" s="234"/>
      <c r="D1538" s="234"/>
      <c r="E1538" s="234"/>
      <c r="F1538" s="234"/>
      <c r="G1538" s="235"/>
      <c r="H1538" s="236"/>
      <c r="AJ1538" s="290"/>
      <c r="AK1538" s="240"/>
      <c r="AL1538" s="240"/>
      <c r="AM1538" s="240"/>
      <c r="AN1538" s="240"/>
      <c r="AO1538" s="240"/>
      <c r="AP1538" s="240"/>
      <c r="AQ1538" s="240"/>
      <c r="AR1538" s="240"/>
      <c r="AS1538" s="240"/>
      <c r="AT1538" s="240"/>
      <c r="AU1538" s="240"/>
      <c r="AV1538" s="240"/>
      <c r="AW1538" s="240"/>
      <c r="AX1538" s="240"/>
      <c r="AY1538" s="240"/>
      <c r="AZ1538" s="240"/>
      <c r="BA1538" s="240"/>
      <c r="BB1538" s="240"/>
      <c r="BC1538" s="240"/>
      <c r="BD1538" s="240"/>
      <c r="BE1538" s="240"/>
      <c r="BF1538" s="240"/>
      <c r="BG1538" s="240"/>
      <c r="BH1538" s="240"/>
      <c r="BI1538" s="240"/>
      <c r="BJ1538" s="240"/>
      <c r="BK1538" s="240"/>
      <c r="BL1538" s="240"/>
      <c r="BM1538" s="240"/>
      <c r="BN1538" s="240"/>
      <c r="BO1538" s="240"/>
      <c r="BP1538" s="240"/>
      <c r="BQ1538" s="240"/>
      <c r="BR1538" s="240"/>
      <c r="BS1538" s="240"/>
      <c r="BT1538" s="240"/>
      <c r="BU1538" s="240"/>
      <c r="BV1538" s="240"/>
      <c r="BW1538" s="240"/>
      <c r="BX1538" s="240"/>
      <c r="BY1538" s="240"/>
      <c r="BZ1538" s="240"/>
      <c r="CA1538" s="240"/>
      <c r="CB1538" s="240"/>
      <c r="CC1538" s="240"/>
      <c r="CD1538" s="240"/>
      <c r="CE1538" s="240"/>
      <c r="CF1538" s="240"/>
      <c r="CG1538" s="240"/>
      <c r="CH1538" s="240"/>
      <c r="CI1538" s="240"/>
      <c r="CJ1538" s="240"/>
      <c r="CK1538" s="240"/>
      <c r="CL1538" s="240"/>
      <c r="CM1538" s="240"/>
      <c r="CN1538" s="240"/>
      <c r="CO1538" s="240"/>
      <c r="CP1538" s="240"/>
      <c r="CQ1538" s="240"/>
      <c r="CR1538" s="240"/>
      <c r="CS1538" s="240"/>
      <c r="CT1538" s="240"/>
      <c r="CU1538" s="240"/>
      <c r="CV1538" s="240"/>
      <c r="CW1538" s="240"/>
      <c r="CX1538" s="240"/>
      <c r="CY1538" s="240"/>
      <c r="CZ1538" s="240"/>
      <c r="DA1538" s="240"/>
      <c r="DB1538" s="240"/>
      <c r="DC1538" s="240"/>
      <c r="DD1538" s="240"/>
      <c r="DE1538" s="240"/>
      <c r="DF1538" s="240"/>
      <c r="DG1538" s="240"/>
      <c r="DH1538" s="240"/>
      <c r="DI1538" s="240"/>
      <c r="DJ1538" s="240"/>
      <c r="DK1538" s="240"/>
      <c r="DL1538" s="240"/>
      <c r="DM1538" s="240"/>
      <c r="DN1538" s="240"/>
      <c r="DO1538" s="240"/>
      <c r="DP1538" s="240"/>
      <c r="DQ1538" s="240"/>
      <c r="DR1538" s="240"/>
      <c r="DS1538" s="240"/>
      <c r="DT1538" s="240"/>
      <c r="DU1538" s="240"/>
      <c r="DV1538" s="240"/>
      <c r="DW1538" s="240"/>
      <c r="DX1538" s="240"/>
      <c r="DY1538" s="240"/>
      <c r="DZ1538" s="240"/>
      <c r="EA1538" s="240"/>
      <c r="EB1538" s="240"/>
      <c r="EC1538" s="240"/>
      <c r="ED1538" s="240"/>
      <c r="EE1538" s="240"/>
      <c r="EF1538" s="240"/>
      <c r="EG1538" s="240"/>
      <c r="EH1538" s="240"/>
      <c r="EI1538" s="240"/>
      <c r="EJ1538" s="240"/>
      <c r="EK1538" s="240"/>
      <c r="EL1538" s="240"/>
      <c r="EM1538" s="240"/>
      <c r="EN1538" s="240"/>
      <c r="EO1538" s="240"/>
      <c r="EP1538" s="240"/>
      <c r="EQ1538" s="240"/>
      <c r="ER1538" s="240"/>
      <c r="ES1538" s="240"/>
      <c r="ET1538" s="240"/>
      <c r="EU1538" s="240"/>
      <c r="EV1538" s="240"/>
      <c r="EW1538" s="240"/>
      <c r="EX1538" s="240"/>
      <c r="EY1538" s="240"/>
      <c r="EZ1538" s="240"/>
      <c r="FA1538" s="240"/>
      <c r="FB1538" s="240"/>
      <c r="FC1538" s="240"/>
      <c r="FD1538" s="240"/>
      <c r="FE1538" s="240"/>
      <c r="FF1538" s="240"/>
      <c r="FG1538" s="240"/>
      <c r="FH1538" s="240"/>
      <c r="FI1538" s="240"/>
      <c r="FJ1538" s="240"/>
      <c r="FK1538" s="240"/>
      <c r="FL1538" s="240"/>
      <c r="FM1538" s="240"/>
      <c r="FN1538" s="240"/>
      <c r="FO1538" s="240"/>
      <c r="FP1538" s="240"/>
      <c r="FQ1538" s="240"/>
      <c r="FR1538" s="240"/>
      <c r="FS1538" s="240"/>
      <c r="FT1538" s="240"/>
      <c r="FU1538" s="240"/>
      <c r="FV1538" s="240"/>
    </row>
    <row r="1539" spans="1:178" s="250" customFormat="1">
      <c r="A1539" s="234"/>
      <c r="B1539" s="234"/>
      <c r="C1539" s="234"/>
      <c r="D1539" s="234"/>
      <c r="E1539" s="234"/>
      <c r="F1539" s="234"/>
      <c r="G1539" s="235"/>
      <c r="H1539" s="236"/>
      <c r="AJ1539" s="290"/>
      <c r="AK1539" s="240"/>
      <c r="AL1539" s="240"/>
      <c r="AM1539" s="240"/>
      <c r="AN1539" s="240"/>
      <c r="AO1539" s="240"/>
      <c r="AP1539" s="240"/>
      <c r="AQ1539" s="240"/>
      <c r="AR1539" s="240"/>
      <c r="AS1539" s="240"/>
      <c r="AT1539" s="240"/>
      <c r="AU1539" s="240"/>
      <c r="AV1539" s="240"/>
      <c r="AW1539" s="240"/>
      <c r="AX1539" s="240"/>
      <c r="AY1539" s="240"/>
      <c r="AZ1539" s="240"/>
      <c r="BA1539" s="240"/>
      <c r="BB1539" s="240"/>
      <c r="BC1539" s="240"/>
      <c r="BD1539" s="240"/>
      <c r="BE1539" s="240"/>
      <c r="BF1539" s="240"/>
      <c r="BG1539" s="240"/>
      <c r="BH1539" s="240"/>
      <c r="BI1539" s="240"/>
      <c r="BJ1539" s="240"/>
      <c r="BK1539" s="240"/>
      <c r="BL1539" s="240"/>
      <c r="BM1539" s="240"/>
      <c r="BN1539" s="240"/>
      <c r="BO1539" s="240"/>
      <c r="BP1539" s="240"/>
      <c r="BQ1539" s="240"/>
      <c r="BR1539" s="240"/>
      <c r="BS1539" s="240"/>
      <c r="BT1539" s="240"/>
      <c r="BU1539" s="240"/>
      <c r="BV1539" s="240"/>
      <c r="BW1539" s="240"/>
      <c r="BX1539" s="240"/>
      <c r="BY1539" s="240"/>
      <c r="BZ1539" s="240"/>
      <c r="CA1539" s="240"/>
      <c r="CB1539" s="240"/>
      <c r="CC1539" s="240"/>
      <c r="CD1539" s="240"/>
      <c r="CE1539" s="240"/>
      <c r="CF1539" s="240"/>
      <c r="CG1539" s="240"/>
      <c r="CH1539" s="240"/>
      <c r="CI1539" s="240"/>
      <c r="CJ1539" s="240"/>
      <c r="CK1539" s="240"/>
      <c r="CL1539" s="240"/>
      <c r="CM1539" s="240"/>
      <c r="CN1539" s="240"/>
      <c r="CO1539" s="240"/>
      <c r="CP1539" s="240"/>
      <c r="CQ1539" s="240"/>
      <c r="CR1539" s="240"/>
      <c r="CS1539" s="240"/>
      <c r="CT1539" s="240"/>
      <c r="CU1539" s="240"/>
      <c r="CV1539" s="240"/>
      <c r="CW1539" s="240"/>
      <c r="CX1539" s="240"/>
      <c r="CY1539" s="240"/>
      <c r="CZ1539" s="240"/>
      <c r="DA1539" s="240"/>
      <c r="DB1539" s="240"/>
      <c r="DC1539" s="240"/>
      <c r="DD1539" s="240"/>
      <c r="DE1539" s="240"/>
      <c r="DF1539" s="240"/>
      <c r="DG1539" s="240"/>
      <c r="DH1539" s="240"/>
      <c r="DI1539" s="240"/>
      <c r="DJ1539" s="240"/>
      <c r="DK1539" s="240"/>
      <c r="DL1539" s="240"/>
      <c r="DM1539" s="240"/>
      <c r="DN1539" s="240"/>
      <c r="DO1539" s="240"/>
      <c r="DP1539" s="240"/>
      <c r="DQ1539" s="240"/>
      <c r="DR1539" s="240"/>
      <c r="DS1539" s="240"/>
      <c r="DT1539" s="240"/>
      <c r="DU1539" s="240"/>
      <c r="DV1539" s="240"/>
      <c r="DW1539" s="240"/>
      <c r="DX1539" s="240"/>
      <c r="DY1539" s="240"/>
      <c r="DZ1539" s="240"/>
      <c r="EA1539" s="240"/>
      <c r="EB1539" s="240"/>
      <c r="EC1539" s="240"/>
      <c r="ED1539" s="240"/>
      <c r="EE1539" s="240"/>
      <c r="EF1539" s="240"/>
      <c r="EG1539" s="240"/>
      <c r="EH1539" s="240"/>
      <c r="EI1539" s="240"/>
      <c r="EJ1539" s="240"/>
      <c r="EK1539" s="240"/>
      <c r="EL1539" s="240"/>
      <c r="EM1539" s="240"/>
      <c r="EN1539" s="240"/>
      <c r="EO1539" s="240"/>
      <c r="EP1539" s="240"/>
      <c r="EQ1539" s="240"/>
      <c r="ER1539" s="240"/>
      <c r="ES1539" s="240"/>
      <c r="ET1539" s="240"/>
      <c r="EU1539" s="240"/>
      <c r="EV1539" s="240"/>
      <c r="EW1539" s="240"/>
      <c r="EX1539" s="240"/>
      <c r="EY1539" s="240"/>
      <c r="EZ1539" s="240"/>
      <c r="FA1539" s="240"/>
      <c r="FB1539" s="240"/>
      <c r="FC1539" s="240"/>
      <c r="FD1539" s="240"/>
      <c r="FE1539" s="240"/>
      <c r="FF1539" s="240"/>
      <c r="FG1539" s="240"/>
      <c r="FH1539" s="240"/>
      <c r="FI1539" s="240"/>
      <c r="FJ1539" s="240"/>
      <c r="FK1539" s="240"/>
      <c r="FL1539" s="240"/>
      <c r="FM1539" s="240"/>
      <c r="FN1539" s="240"/>
      <c r="FO1539" s="240"/>
      <c r="FP1539" s="240"/>
      <c r="FQ1539" s="240"/>
      <c r="FR1539" s="240"/>
      <c r="FS1539" s="240"/>
      <c r="FT1539" s="240"/>
      <c r="FU1539" s="240"/>
      <c r="FV1539" s="240"/>
    </row>
    <row r="1540" spans="1:178" s="250" customFormat="1">
      <c r="A1540" s="234"/>
      <c r="B1540" s="234"/>
      <c r="C1540" s="234"/>
      <c r="D1540" s="234"/>
      <c r="E1540" s="234"/>
      <c r="F1540" s="234"/>
      <c r="G1540" s="235"/>
      <c r="H1540" s="236"/>
      <c r="AJ1540" s="290"/>
      <c r="AK1540" s="240"/>
      <c r="AL1540" s="240"/>
      <c r="AM1540" s="240"/>
      <c r="AN1540" s="240"/>
      <c r="AO1540" s="240"/>
      <c r="AP1540" s="240"/>
      <c r="AQ1540" s="240"/>
      <c r="AR1540" s="240"/>
      <c r="AS1540" s="240"/>
      <c r="AT1540" s="240"/>
      <c r="AU1540" s="240"/>
      <c r="AV1540" s="240"/>
      <c r="AW1540" s="240"/>
      <c r="AX1540" s="240"/>
      <c r="AY1540" s="240"/>
      <c r="AZ1540" s="240"/>
      <c r="BA1540" s="240"/>
      <c r="BB1540" s="240"/>
      <c r="BC1540" s="240"/>
      <c r="BD1540" s="240"/>
      <c r="BE1540" s="240"/>
      <c r="BF1540" s="240"/>
      <c r="BG1540" s="240"/>
      <c r="BH1540" s="240"/>
      <c r="BI1540" s="240"/>
      <c r="BJ1540" s="240"/>
      <c r="BK1540" s="240"/>
      <c r="BL1540" s="240"/>
      <c r="BM1540" s="240"/>
      <c r="BN1540" s="240"/>
      <c r="BO1540" s="240"/>
      <c r="BP1540" s="240"/>
      <c r="BQ1540" s="240"/>
      <c r="BR1540" s="240"/>
      <c r="BS1540" s="240"/>
      <c r="BT1540" s="240"/>
      <c r="BU1540" s="240"/>
      <c r="BV1540" s="240"/>
      <c r="BW1540" s="240"/>
      <c r="BX1540" s="240"/>
      <c r="BY1540" s="240"/>
      <c r="BZ1540" s="240"/>
      <c r="CA1540" s="240"/>
      <c r="CB1540" s="240"/>
      <c r="CC1540" s="240"/>
      <c r="CD1540" s="240"/>
      <c r="CE1540" s="240"/>
      <c r="CF1540" s="240"/>
      <c r="CG1540" s="240"/>
      <c r="CH1540" s="240"/>
      <c r="CI1540" s="240"/>
      <c r="CJ1540" s="240"/>
      <c r="CK1540" s="240"/>
      <c r="CL1540" s="240"/>
      <c r="CM1540" s="240"/>
      <c r="CN1540" s="240"/>
      <c r="CO1540" s="240"/>
      <c r="CP1540" s="240"/>
      <c r="CQ1540" s="240"/>
      <c r="CR1540" s="240"/>
      <c r="CS1540" s="240"/>
      <c r="CT1540" s="240"/>
      <c r="CU1540" s="240"/>
      <c r="CV1540" s="240"/>
      <c r="CW1540" s="240"/>
      <c r="CX1540" s="240"/>
      <c r="CY1540" s="240"/>
      <c r="CZ1540" s="240"/>
      <c r="DA1540" s="240"/>
      <c r="DB1540" s="240"/>
      <c r="DC1540" s="240"/>
      <c r="DD1540" s="240"/>
      <c r="DE1540" s="240"/>
      <c r="DF1540" s="240"/>
      <c r="DG1540" s="240"/>
      <c r="DH1540" s="240"/>
      <c r="DI1540" s="240"/>
      <c r="DJ1540" s="240"/>
      <c r="DK1540" s="240"/>
      <c r="DL1540" s="240"/>
      <c r="DM1540" s="240"/>
      <c r="DN1540" s="240"/>
      <c r="DO1540" s="240"/>
      <c r="DP1540" s="240"/>
      <c r="DQ1540" s="240"/>
      <c r="DR1540" s="240"/>
      <c r="DS1540" s="240"/>
      <c r="DT1540" s="240"/>
      <c r="DU1540" s="240"/>
      <c r="DV1540" s="240"/>
      <c r="DW1540" s="240"/>
      <c r="DX1540" s="240"/>
      <c r="DY1540" s="240"/>
      <c r="DZ1540" s="240"/>
      <c r="EA1540" s="240"/>
      <c r="EB1540" s="240"/>
      <c r="EC1540" s="240"/>
      <c r="ED1540" s="240"/>
      <c r="EE1540" s="240"/>
      <c r="EF1540" s="240"/>
      <c r="EG1540" s="240"/>
      <c r="EH1540" s="240"/>
      <c r="EI1540" s="240"/>
      <c r="EJ1540" s="240"/>
      <c r="EK1540" s="240"/>
      <c r="EL1540" s="240"/>
      <c r="EM1540" s="240"/>
      <c r="EN1540" s="240"/>
      <c r="EO1540" s="240"/>
      <c r="EP1540" s="240"/>
      <c r="EQ1540" s="240"/>
      <c r="ER1540" s="240"/>
      <c r="ES1540" s="240"/>
      <c r="ET1540" s="240"/>
      <c r="EU1540" s="240"/>
      <c r="EV1540" s="240"/>
      <c r="EW1540" s="240"/>
      <c r="EX1540" s="240"/>
      <c r="EY1540" s="240"/>
      <c r="EZ1540" s="240"/>
      <c r="FA1540" s="240"/>
      <c r="FB1540" s="240"/>
      <c r="FC1540" s="240"/>
      <c r="FD1540" s="240"/>
      <c r="FE1540" s="240"/>
      <c r="FF1540" s="240"/>
      <c r="FG1540" s="240"/>
      <c r="FH1540" s="240"/>
      <c r="FI1540" s="240"/>
      <c r="FJ1540" s="240"/>
      <c r="FK1540" s="240"/>
      <c r="FL1540" s="240"/>
      <c r="FM1540" s="240"/>
      <c r="FN1540" s="240"/>
      <c r="FO1540" s="240"/>
      <c r="FP1540" s="240"/>
      <c r="FQ1540" s="240"/>
      <c r="FR1540" s="240"/>
      <c r="FS1540" s="240"/>
      <c r="FT1540" s="240"/>
      <c r="FU1540" s="240"/>
      <c r="FV1540" s="240"/>
    </row>
    <row r="1541" spans="1:178" s="250" customFormat="1">
      <c r="A1541" s="234"/>
      <c r="B1541" s="234"/>
      <c r="C1541" s="234"/>
      <c r="D1541" s="234"/>
      <c r="E1541" s="234"/>
      <c r="F1541" s="234"/>
      <c r="G1541" s="235"/>
      <c r="H1541" s="236"/>
      <c r="AJ1541" s="290"/>
      <c r="AK1541" s="240"/>
      <c r="AL1541" s="240"/>
      <c r="AM1541" s="240"/>
      <c r="AN1541" s="240"/>
      <c r="AO1541" s="240"/>
      <c r="AP1541" s="240"/>
      <c r="AQ1541" s="240"/>
      <c r="AR1541" s="240"/>
      <c r="AS1541" s="240"/>
      <c r="AT1541" s="240"/>
      <c r="AU1541" s="240"/>
      <c r="AV1541" s="240"/>
      <c r="AW1541" s="240"/>
      <c r="AX1541" s="240"/>
      <c r="AY1541" s="240"/>
      <c r="AZ1541" s="240"/>
      <c r="BA1541" s="240"/>
      <c r="BB1541" s="240"/>
      <c r="BC1541" s="240"/>
      <c r="BD1541" s="240"/>
      <c r="BE1541" s="240"/>
      <c r="BF1541" s="240"/>
      <c r="BG1541" s="240"/>
      <c r="BH1541" s="240"/>
      <c r="BI1541" s="240"/>
      <c r="BJ1541" s="240"/>
      <c r="BK1541" s="240"/>
      <c r="BL1541" s="240"/>
      <c r="BM1541" s="240"/>
      <c r="BN1541" s="240"/>
      <c r="BO1541" s="240"/>
      <c r="BP1541" s="240"/>
      <c r="BQ1541" s="240"/>
      <c r="BR1541" s="240"/>
      <c r="BS1541" s="240"/>
      <c r="BT1541" s="240"/>
      <c r="BU1541" s="240"/>
      <c r="BV1541" s="240"/>
      <c r="BW1541" s="240"/>
      <c r="BX1541" s="240"/>
      <c r="BY1541" s="240"/>
      <c r="BZ1541" s="240"/>
      <c r="CA1541" s="240"/>
      <c r="CB1541" s="240"/>
      <c r="CC1541" s="240"/>
      <c r="CD1541" s="240"/>
      <c r="CE1541" s="240"/>
      <c r="CF1541" s="240"/>
      <c r="CG1541" s="240"/>
      <c r="CH1541" s="240"/>
      <c r="CI1541" s="240"/>
      <c r="CJ1541" s="240"/>
      <c r="CK1541" s="240"/>
      <c r="CL1541" s="240"/>
      <c r="CM1541" s="240"/>
      <c r="CN1541" s="240"/>
      <c r="CO1541" s="240"/>
      <c r="CP1541" s="240"/>
      <c r="CQ1541" s="240"/>
      <c r="CR1541" s="240"/>
      <c r="CS1541" s="240"/>
      <c r="CT1541" s="240"/>
      <c r="CU1541" s="240"/>
      <c r="CV1541" s="240"/>
      <c r="CW1541" s="240"/>
      <c r="CX1541" s="240"/>
      <c r="CY1541" s="240"/>
      <c r="CZ1541" s="240"/>
      <c r="DA1541" s="240"/>
      <c r="DB1541" s="240"/>
      <c r="DC1541" s="240"/>
      <c r="DD1541" s="240"/>
      <c r="DE1541" s="240"/>
      <c r="DF1541" s="240"/>
      <c r="DG1541" s="240"/>
      <c r="DH1541" s="240"/>
      <c r="DI1541" s="240"/>
      <c r="DJ1541" s="240"/>
      <c r="DK1541" s="240"/>
      <c r="DL1541" s="240"/>
      <c r="DM1541" s="240"/>
      <c r="DN1541" s="240"/>
      <c r="DO1541" s="240"/>
      <c r="DP1541" s="240"/>
      <c r="DQ1541" s="240"/>
      <c r="DR1541" s="240"/>
      <c r="DS1541" s="240"/>
      <c r="DT1541" s="240"/>
      <c r="DU1541" s="240"/>
      <c r="DV1541" s="240"/>
      <c r="DW1541" s="240"/>
      <c r="DX1541" s="240"/>
      <c r="DY1541" s="240"/>
      <c r="DZ1541" s="240"/>
      <c r="EA1541" s="240"/>
      <c r="EB1541" s="240"/>
      <c r="EC1541" s="240"/>
      <c r="ED1541" s="240"/>
      <c r="EE1541" s="240"/>
      <c r="EF1541" s="240"/>
      <c r="EG1541" s="240"/>
      <c r="EH1541" s="240"/>
      <c r="EI1541" s="240"/>
      <c r="EJ1541" s="240"/>
      <c r="EK1541" s="240"/>
      <c r="EL1541" s="240"/>
      <c r="EM1541" s="240"/>
      <c r="EN1541" s="240"/>
      <c r="EO1541" s="240"/>
      <c r="EP1541" s="240"/>
      <c r="EQ1541" s="240"/>
      <c r="ER1541" s="240"/>
      <c r="ES1541" s="240"/>
      <c r="ET1541" s="240"/>
      <c r="EU1541" s="240"/>
      <c r="EV1541" s="240"/>
      <c r="EW1541" s="240"/>
      <c r="EX1541" s="240"/>
      <c r="EY1541" s="240"/>
      <c r="EZ1541" s="240"/>
      <c r="FA1541" s="240"/>
      <c r="FB1541" s="240"/>
      <c r="FC1541" s="240"/>
      <c r="FD1541" s="240"/>
      <c r="FE1541" s="240"/>
      <c r="FF1541" s="240"/>
      <c r="FG1541" s="240"/>
      <c r="FH1541" s="240"/>
      <c r="FI1541" s="240"/>
      <c r="FJ1541" s="240"/>
      <c r="FK1541" s="240"/>
      <c r="FL1541" s="240"/>
      <c r="FM1541" s="240"/>
      <c r="FN1541" s="240"/>
      <c r="FO1541" s="240"/>
      <c r="FP1541" s="240"/>
      <c r="FQ1541" s="240"/>
      <c r="FR1541" s="240"/>
      <c r="FS1541" s="240"/>
      <c r="FT1541" s="240"/>
      <c r="FU1541" s="240"/>
      <c r="FV1541" s="240"/>
    </row>
    <row r="1542" spans="1:178" s="250" customFormat="1">
      <c r="A1542" s="234"/>
      <c r="B1542" s="234"/>
      <c r="C1542" s="234"/>
      <c r="D1542" s="234"/>
      <c r="E1542" s="234"/>
      <c r="F1542" s="234"/>
      <c r="G1542" s="235"/>
      <c r="H1542" s="236"/>
      <c r="AJ1542" s="290"/>
      <c r="AK1542" s="240"/>
      <c r="AL1542" s="240"/>
      <c r="AM1542" s="240"/>
      <c r="AN1542" s="240"/>
      <c r="AO1542" s="240"/>
      <c r="AP1542" s="240"/>
      <c r="AQ1542" s="240"/>
      <c r="AR1542" s="240"/>
      <c r="AS1542" s="240"/>
      <c r="AT1542" s="240"/>
      <c r="AU1542" s="240"/>
      <c r="AV1542" s="240"/>
      <c r="AW1542" s="240"/>
      <c r="AX1542" s="240"/>
      <c r="AY1542" s="240"/>
      <c r="AZ1542" s="240"/>
      <c r="BA1542" s="240"/>
      <c r="BB1542" s="240"/>
      <c r="BC1542" s="240"/>
      <c r="BD1542" s="240"/>
      <c r="BE1542" s="240"/>
      <c r="BF1542" s="240"/>
      <c r="BG1542" s="240"/>
      <c r="BH1542" s="240"/>
      <c r="BI1542" s="240"/>
      <c r="BJ1542" s="240"/>
      <c r="BK1542" s="240"/>
      <c r="BL1542" s="240"/>
      <c r="BM1542" s="240"/>
      <c r="BN1542" s="240"/>
      <c r="BO1542" s="240"/>
      <c r="BP1542" s="240"/>
      <c r="BQ1542" s="240"/>
      <c r="BR1542" s="240"/>
      <c r="BS1542" s="240"/>
      <c r="BT1542" s="240"/>
      <c r="BU1542" s="240"/>
      <c r="BV1542" s="240"/>
      <c r="BW1542" s="240"/>
      <c r="BX1542" s="240"/>
      <c r="BY1542" s="240"/>
      <c r="BZ1542" s="240"/>
      <c r="CA1542" s="240"/>
      <c r="CB1542" s="240"/>
      <c r="CC1542" s="240"/>
      <c r="CD1542" s="240"/>
      <c r="CE1542" s="240"/>
      <c r="CF1542" s="240"/>
      <c r="CG1542" s="240"/>
      <c r="CH1542" s="240"/>
      <c r="CI1542" s="240"/>
      <c r="CJ1542" s="240"/>
      <c r="CK1542" s="240"/>
      <c r="CL1542" s="240"/>
      <c r="CM1542" s="240"/>
      <c r="CN1542" s="240"/>
      <c r="CO1542" s="240"/>
      <c r="CP1542" s="240"/>
      <c r="CQ1542" s="240"/>
      <c r="CR1542" s="240"/>
      <c r="CS1542" s="240"/>
      <c r="CT1542" s="240"/>
      <c r="CU1542" s="240"/>
      <c r="CV1542" s="240"/>
      <c r="CW1542" s="240"/>
      <c r="CX1542" s="240"/>
      <c r="CY1542" s="240"/>
      <c r="CZ1542" s="240"/>
      <c r="DA1542" s="240"/>
      <c r="DB1542" s="240"/>
      <c r="DC1542" s="240"/>
      <c r="DD1542" s="240"/>
      <c r="DE1542" s="240"/>
      <c r="DF1542" s="240"/>
      <c r="DG1542" s="240"/>
      <c r="DH1542" s="240"/>
      <c r="DI1542" s="240"/>
      <c r="DJ1542" s="240"/>
      <c r="DK1542" s="240"/>
      <c r="DL1542" s="240"/>
      <c r="DM1542" s="240"/>
      <c r="DN1542" s="240"/>
      <c r="DO1542" s="240"/>
      <c r="DP1542" s="240"/>
      <c r="DQ1542" s="240"/>
      <c r="DR1542" s="240"/>
      <c r="DS1542" s="240"/>
      <c r="DT1542" s="240"/>
      <c r="DU1542" s="240"/>
      <c r="DV1542" s="240"/>
      <c r="DW1542" s="240"/>
      <c r="DX1542" s="240"/>
      <c r="DY1542" s="240"/>
      <c r="DZ1542" s="240"/>
      <c r="EA1542" s="240"/>
      <c r="EB1542" s="240"/>
      <c r="EC1542" s="240"/>
      <c r="ED1542" s="240"/>
      <c r="EE1542" s="240"/>
      <c r="EF1542" s="240"/>
      <c r="EG1542" s="240"/>
      <c r="EH1542" s="240"/>
      <c r="EI1542" s="240"/>
      <c r="EJ1542" s="240"/>
      <c r="EK1542" s="240"/>
      <c r="EL1542" s="240"/>
      <c r="EM1542" s="240"/>
      <c r="EN1542" s="240"/>
      <c r="EO1542" s="240"/>
      <c r="EP1542" s="240"/>
      <c r="EQ1542" s="240"/>
      <c r="ER1542" s="240"/>
      <c r="ES1542" s="240"/>
      <c r="ET1542" s="240"/>
      <c r="EU1542" s="240"/>
      <c r="EV1542" s="240"/>
      <c r="EW1542" s="240"/>
      <c r="EX1542" s="240"/>
      <c r="EY1542" s="240"/>
      <c r="EZ1542" s="240"/>
      <c r="FA1542" s="240"/>
      <c r="FB1542" s="240"/>
      <c r="FC1542" s="240"/>
      <c r="FD1542" s="240"/>
      <c r="FE1542" s="240"/>
      <c r="FF1542" s="240"/>
      <c r="FG1542" s="240"/>
      <c r="FH1542" s="240"/>
      <c r="FI1542" s="240"/>
      <c r="FJ1542" s="240"/>
      <c r="FK1542" s="240"/>
      <c r="FL1542" s="240"/>
      <c r="FM1542" s="240"/>
      <c r="FN1542" s="240"/>
      <c r="FO1542" s="240"/>
      <c r="FP1542" s="240"/>
      <c r="FQ1542" s="240"/>
      <c r="FR1542" s="240"/>
      <c r="FS1542" s="240"/>
      <c r="FT1542" s="240"/>
      <c r="FU1542" s="240"/>
      <c r="FV1542" s="240"/>
    </row>
    <row r="1543" spans="1:178" s="250" customFormat="1">
      <c r="A1543" s="234"/>
      <c r="B1543" s="234"/>
      <c r="C1543" s="234"/>
      <c r="D1543" s="234"/>
      <c r="E1543" s="234"/>
      <c r="F1543" s="234"/>
      <c r="G1543" s="235"/>
      <c r="H1543" s="236"/>
      <c r="AJ1543" s="290"/>
      <c r="AK1543" s="240"/>
      <c r="AL1543" s="240"/>
      <c r="AM1543" s="240"/>
      <c r="AN1543" s="240"/>
      <c r="AO1543" s="240"/>
      <c r="AP1543" s="240"/>
      <c r="AQ1543" s="240"/>
      <c r="AR1543" s="240"/>
      <c r="AS1543" s="240"/>
      <c r="AT1543" s="240"/>
      <c r="AU1543" s="240"/>
      <c r="AV1543" s="240"/>
      <c r="AW1543" s="240"/>
      <c r="AX1543" s="240"/>
      <c r="AY1543" s="240"/>
      <c r="AZ1543" s="240"/>
      <c r="BA1543" s="240"/>
      <c r="BB1543" s="240"/>
      <c r="BC1543" s="240"/>
      <c r="BD1543" s="240"/>
      <c r="BE1543" s="240"/>
      <c r="BF1543" s="240"/>
      <c r="BG1543" s="240"/>
      <c r="BH1543" s="240"/>
      <c r="BI1543" s="240"/>
      <c r="BJ1543" s="240"/>
      <c r="BK1543" s="240"/>
      <c r="BL1543" s="240"/>
      <c r="BM1543" s="240"/>
      <c r="BN1543" s="240"/>
      <c r="BO1543" s="240"/>
      <c r="BP1543" s="240"/>
      <c r="BQ1543" s="240"/>
      <c r="BR1543" s="240"/>
      <c r="BS1543" s="240"/>
      <c r="BT1543" s="240"/>
      <c r="BU1543" s="240"/>
      <c r="BV1543" s="240"/>
      <c r="BW1543" s="240"/>
      <c r="BX1543" s="240"/>
      <c r="BY1543" s="240"/>
      <c r="BZ1543" s="240"/>
      <c r="CA1543" s="240"/>
      <c r="CB1543" s="240"/>
      <c r="CC1543" s="240"/>
      <c r="CD1543" s="240"/>
      <c r="CE1543" s="240"/>
      <c r="CF1543" s="240"/>
      <c r="CG1543" s="240"/>
      <c r="CH1543" s="240"/>
      <c r="CI1543" s="240"/>
      <c r="CJ1543" s="240"/>
      <c r="CK1543" s="240"/>
      <c r="CL1543" s="240"/>
      <c r="CM1543" s="240"/>
      <c r="CN1543" s="240"/>
      <c r="CO1543" s="240"/>
      <c r="CP1543" s="240"/>
      <c r="CQ1543" s="240"/>
      <c r="CR1543" s="240"/>
      <c r="CS1543" s="240"/>
      <c r="CT1543" s="240"/>
      <c r="CU1543" s="240"/>
      <c r="CV1543" s="240"/>
      <c r="CW1543" s="240"/>
      <c r="CX1543" s="240"/>
      <c r="CY1543" s="240"/>
      <c r="CZ1543" s="240"/>
      <c r="DA1543" s="240"/>
      <c r="DB1543" s="240"/>
      <c r="DC1543" s="240"/>
      <c r="DD1543" s="240"/>
      <c r="DE1543" s="240"/>
      <c r="DF1543" s="240"/>
      <c r="DG1543" s="240"/>
      <c r="DH1543" s="240"/>
      <c r="DI1543" s="240"/>
      <c r="DJ1543" s="240"/>
      <c r="DK1543" s="240"/>
      <c r="DL1543" s="240"/>
      <c r="DM1543" s="240"/>
      <c r="DN1543" s="240"/>
      <c r="DO1543" s="240"/>
      <c r="DP1543" s="240"/>
      <c r="DQ1543" s="240"/>
      <c r="DR1543" s="240"/>
      <c r="DS1543" s="240"/>
      <c r="DT1543" s="240"/>
      <c r="DU1543" s="240"/>
      <c r="DV1543" s="240"/>
      <c r="DW1543" s="240"/>
      <c r="DX1543" s="240"/>
      <c r="DY1543" s="240"/>
      <c r="DZ1543" s="240"/>
      <c r="EA1543" s="240"/>
      <c r="EB1543" s="240"/>
      <c r="EC1543" s="240"/>
      <c r="ED1543" s="240"/>
      <c r="EE1543" s="240"/>
      <c r="EF1543" s="240"/>
      <c r="EG1543" s="240"/>
      <c r="EH1543" s="240"/>
      <c r="EI1543" s="240"/>
      <c r="EJ1543" s="240"/>
      <c r="EK1543" s="240"/>
      <c r="EL1543" s="240"/>
      <c r="EM1543" s="240"/>
      <c r="EN1543" s="240"/>
      <c r="EO1543" s="240"/>
      <c r="EP1543" s="240"/>
      <c r="EQ1543" s="240"/>
      <c r="ER1543" s="240"/>
      <c r="ES1543" s="240"/>
      <c r="ET1543" s="240"/>
      <c r="EU1543" s="240"/>
      <c r="EV1543" s="240"/>
      <c r="EW1543" s="240"/>
      <c r="EX1543" s="240"/>
      <c r="EY1543" s="240"/>
      <c r="EZ1543" s="240"/>
      <c r="FA1543" s="240"/>
      <c r="FB1543" s="240"/>
      <c r="FC1543" s="240"/>
      <c r="FD1543" s="240"/>
      <c r="FE1543" s="240"/>
      <c r="FF1543" s="240"/>
      <c r="FG1543" s="240"/>
      <c r="FH1543" s="240"/>
      <c r="FI1543" s="240"/>
      <c r="FJ1543" s="240"/>
      <c r="FK1543" s="240"/>
      <c r="FL1543" s="240"/>
      <c r="FM1543" s="240"/>
      <c r="FN1543" s="240"/>
      <c r="FO1543" s="240"/>
      <c r="FP1543" s="240"/>
      <c r="FQ1543" s="240"/>
      <c r="FR1543" s="240"/>
      <c r="FS1543" s="240"/>
      <c r="FT1543" s="240"/>
      <c r="FU1543" s="240"/>
      <c r="FV1543" s="240"/>
    </row>
    <row r="1544" spans="1:178" s="250" customFormat="1">
      <c r="A1544" s="234"/>
      <c r="B1544" s="234"/>
      <c r="C1544" s="234"/>
      <c r="D1544" s="234"/>
      <c r="E1544" s="234"/>
      <c r="F1544" s="234"/>
      <c r="G1544" s="235"/>
      <c r="H1544" s="236"/>
      <c r="AJ1544" s="290"/>
      <c r="AK1544" s="240"/>
      <c r="AL1544" s="240"/>
      <c r="AM1544" s="240"/>
      <c r="AN1544" s="240"/>
      <c r="AO1544" s="240"/>
      <c r="AP1544" s="240"/>
      <c r="AQ1544" s="240"/>
      <c r="AR1544" s="240"/>
      <c r="AS1544" s="240"/>
      <c r="AT1544" s="240"/>
      <c r="AU1544" s="240"/>
      <c r="AV1544" s="240"/>
      <c r="AW1544" s="240"/>
      <c r="AX1544" s="240"/>
      <c r="AY1544" s="240"/>
      <c r="AZ1544" s="240"/>
      <c r="BA1544" s="240"/>
      <c r="BB1544" s="240"/>
      <c r="BC1544" s="240"/>
      <c r="BD1544" s="240"/>
      <c r="BE1544" s="240"/>
      <c r="BF1544" s="240"/>
      <c r="BG1544" s="240"/>
      <c r="BH1544" s="240"/>
      <c r="BI1544" s="240"/>
      <c r="BJ1544" s="240"/>
      <c r="BK1544" s="240"/>
      <c r="BL1544" s="240"/>
      <c r="BM1544" s="240"/>
      <c r="BN1544" s="240"/>
      <c r="BO1544" s="240"/>
      <c r="BP1544" s="240"/>
      <c r="BQ1544" s="240"/>
      <c r="BR1544" s="240"/>
      <c r="BS1544" s="240"/>
      <c r="BT1544" s="240"/>
      <c r="BU1544" s="240"/>
      <c r="BV1544" s="240"/>
      <c r="BW1544" s="240"/>
      <c r="BX1544" s="240"/>
      <c r="BY1544" s="240"/>
      <c r="BZ1544" s="240"/>
      <c r="CA1544" s="240"/>
      <c r="CB1544" s="240"/>
      <c r="CC1544" s="240"/>
      <c r="CD1544" s="240"/>
      <c r="CE1544" s="240"/>
      <c r="CF1544" s="240"/>
      <c r="CG1544" s="240"/>
      <c r="CH1544" s="240"/>
      <c r="CI1544" s="240"/>
      <c r="CJ1544" s="240"/>
      <c r="CK1544" s="240"/>
      <c r="CL1544" s="240"/>
      <c r="CM1544" s="240"/>
      <c r="CN1544" s="240"/>
      <c r="CO1544" s="240"/>
      <c r="CP1544" s="240"/>
      <c r="CQ1544" s="240"/>
      <c r="CR1544" s="240"/>
      <c r="CS1544" s="240"/>
      <c r="CT1544" s="240"/>
      <c r="CU1544" s="240"/>
      <c r="CV1544" s="240"/>
      <c r="CW1544" s="240"/>
      <c r="CX1544" s="240"/>
      <c r="CY1544" s="240"/>
      <c r="CZ1544" s="240"/>
      <c r="DA1544" s="240"/>
      <c r="DB1544" s="240"/>
      <c r="DC1544" s="240"/>
      <c r="DD1544" s="240"/>
      <c r="DE1544" s="240"/>
      <c r="DF1544" s="240"/>
      <c r="DG1544" s="240"/>
      <c r="DH1544" s="240"/>
      <c r="DI1544" s="240"/>
      <c r="DJ1544" s="240"/>
      <c r="DK1544" s="240"/>
      <c r="DL1544" s="240"/>
      <c r="DM1544" s="240"/>
      <c r="DN1544" s="240"/>
      <c r="DO1544" s="240"/>
      <c r="DP1544" s="240"/>
      <c r="DQ1544" s="240"/>
      <c r="DR1544" s="240"/>
      <c r="DS1544" s="240"/>
      <c r="DT1544" s="240"/>
      <c r="DU1544" s="240"/>
      <c r="DV1544" s="240"/>
      <c r="DW1544" s="240"/>
      <c r="DX1544" s="240"/>
      <c r="DY1544" s="240"/>
      <c r="DZ1544" s="240"/>
      <c r="EA1544" s="240"/>
      <c r="EB1544" s="240"/>
      <c r="EC1544" s="240"/>
      <c r="ED1544" s="240"/>
      <c r="EE1544" s="240"/>
      <c r="EF1544" s="240"/>
      <c r="EG1544" s="240"/>
      <c r="EH1544" s="240"/>
      <c r="EI1544" s="240"/>
      <c r="EJ1544" s="240"/>
      <c r="EK1544" s="240"/>
      <c r="EL1544" s="240"/>
      <c r="EM1544" s="240"/>
      <c r="EN1544" s="240"/>
      <c r="EO1544" s="240"/>
      <c r="EP1544" s="240"/>
      <c r="EQ1544" s="240"/>
      <c r="ER1544" s="240"/>
      <c r="ES1544" s="240"/>
      <c r="ET1544" s="240"/>
      <c r="EU1544" s="240"/>
      <c r="EV1544" s="240"/>
      <c r="EW1544" s="240"/>
      <c r="EX1544" s="240"/>
      <c r="EY1544" s="240"/>
      <c r="EZ1544" s="240"/>
      <c r="FA1544" s="240"/>
      <c r="FB1544" s="240"/>
      <c r="FC1544" s="240"/>
      <c r="FD1544" s="240"/>
      <c r="FE1544" s="240"/>
      <c r="FF1544" s="240"/>
      <c r="FG1544" s="240"/>
      <c r="FH1544" s="240"/>
      <c r="FI1544" s="240"/>
      <c r="FJ1544" s="240"/>
      <c r="FK1544" s="240"/>
      <c r="FL1544" s="240"/>
      <c r="FM1544" s="240"/>
      <c r="FN1544" s="240"/>
      <c r="FO1544" s="240"/>
      <c r="FP1544" s="240"/>
      <c r="FQ1544" s="240"/>
      <c r="FR1544" s="240"/>
      <c r="FS1544" s="240"/>
      <c r="FT1544" s="240"/>
      <c r="FU1544" s="240"/>
      <c r="FV1544" s="240"/>
    </row>
    <row r="1545" spans="1:178" s="250" customFormat="1">
      <c r="A1545" s="234"/>
      <c r="B1545" s="234"/>
      <c r="C1545" s="234"/>
      <c r="D1545" s="234"/>
      <c r="E1545" s="234"/>
      <c r="F1545" s="234"/>
      <c r="G1545" s="235"/>
      <c r="H1545" s="236"/>
      <c r="AJ1545" s="290"/>
      <c r="AK1545" s="240"/>
      <c r="AL1545" s="240"/>
      <c r="AM1545" s="240"/>
      <c r="AN1545" s="240"/>
      <c r="AO1545" s="240"/>
      <c r="AP1545" s="240"/>
      <c r="AQ1545" s="240"/>
      <c r="AR1545" s="240"/>
      <c r="AS1545" s="240"/>
      <c r="AT1545" s="240"/>
      <c r="AU1545" s="240"/>
      <c r="AV1545" s="240"/>
      <c r="AW1545" s="240"/>
      <c r="AX1545" s="240"/>
      <c r="AY1545" s="240"/>
      <c r="AZ1545" s="240"/>
      <c r="BA1545" s="240"/>
      <c r="BB1545" s="240"/>
      <c r="BC1545" s="240"/>
      <c r="BD1545" s="240"/>
      <c r="BE1545" s="240"/>
      <c r="BF1545" s="240"/>
      <c r="BG1545" s="240"/>
      <c r="BH1545" s="240"/>
      <c r="BI1545" s="240"/>
      <c r="BJ1545" s="240"/>
      <c r="BK1545" s="240"/>
      <c r="BL1545" s="240"/>
      <c r="BM1545" s="240"/>
      <c r="BN1545" s="240"/>
      <c r="BO1545" s="240"/>
      <c r="BP1545" s="240"/>
      <c r="BQ1545" s="240"/>
      <c r="BR1545" s="240"/>
      <c r="BS1545" s="240"/>
      <c r="BT1545" s="240"/>
      <c r="BU1545" s="240"/>
      <c r="BV1545" s="240"/>
      <c r="BW1545" s="240"/>
      <c r="BX1545" s="240"/>
      <c r="BY1545" s="240"/>
      <c r="BZ1545" s="240"/>
      <c r="CA1545" s="240"/>
      <c r="CB1545" s="240"/>
      <c r="CC1545" s="240"/>
      <c r="CD1545" s="240"/>
      <c r="CE1545" s="240"/>
      <c r="CF1545" s="240"/>
      <c r="CG1545" s="240"/>
      <c r="CH1545" s="240"/>
      <c r="CI1545" s="240"/>
      <c r="CJ1545" s="240"/>
      <c r="CK1545" s="240"/>
      <c r="CL1545" s="240"/>
      <c r="CM1545" s="240"/>
      <c r="CN1545" s="240"/>
      <c r="CO1545" s="240"/>
      <c r="CP1545" s="240"/>
      <c r="CQ1545" s="240"/>
      <c r="CR1545" s="240"/>
      <c r="CS1545" s="240"/>
      <c r="CT1545" s="240"/>
      <c r="CU1545" s="240"/>
      <c r="CV1545" s="240"/>
      <c r="CW1545" s="240"/>
      <c r="CX1545" s="240"/>
      <c r="CY1545" s="240"/>
      <c r="CZ1545" s="240"/>
      <c r="DA1545" s="240"/>
      <c r="DB1545" s="240"/>
      <c r="DC1545" s="240"/>
      <c r="DD1545" s="240"/>
      <c r="DE1545" s="240"/>
      <c r="DF1545" s="240"/>
      <c r="DG1545" s="240"/>
      <c r="DH1545" s="240"/>
      <c r="DI1545" s="240"/>
      <c r="DJ1545" s="240"/>
      <c r="DK1545" s="240"/>
      <c r="DL1545" s="240"/>
      <c r="DM1545" s="240"/>
      <c r="DN1545" s="240"/>
      <c r="DO1545" s="240"/>
      <c r="DP1545" s="240"/>
      <c r="DQ1545" s="240"/>
      <c r="DR1545" s="240"/>
      <c r="DS1545" s="240"/>
      <c r="DT1545" s="240"/>
      <c r="DU1545" s="240"/>
      <c r="DV1545" s="240"/>
      <c r="DW1545" s="240"/>
      <c r="DX1545" s="240"/>
      <c r="DY1545" s="240"/>
      <c r="DZ1545" s="240"/>
      <c r="EA1545" s="240"/>
      <c r="EB1545" s="240"/>
      <c r="EC1545" s="240"/>
      <c r="ED1545" s="240"/>
      <c r="EE1545" s="240"/>
      <c r="EF1545" s="240"/>
      <c r="EG1545" s="240"/>
      <c r="EH1545" s="240"/>
      <c r="EI1545" s="240"/>
      <c r="EJ1545" s="240"/>
      <c r="EK1545" s="240"/>
      <c r="EL1545" s="240"/>
      <c r="EM1545" s="240"/>
      <c r="EN1545" s="240"/>
      <c r="EO1545" s="240"/>
      <c r="EP1545" s="240"/>
      <c r="EQ1545" s="240"/>
      <c r="ER1545" s="240"/>
      <c r="ES1545" s="240"/>
      <c r="ET1545" s="240"/>
      <c r="EU1545" s="240"/>
      <c r="EV1545" s="240"/>
      <c r="EW1545" s="240"/>
      <c r="EX1545" s="240"/>
      <c r="EY1545" s="240"/>
      <c r="EZ1545" s="240"/>
      <c r="FA1545" s="240"/>
      <c r="FB1545" s="240"/>
      <c r="FC1545" s="240"/>
      <c r="FD1545" s="240"/>
      <c r="FE1545" s="240"/>
      <c r="FF1545" s="240"/>
      <c r="FG1545" s="240"/>
      <c r="FH1545" s="240"/>
      <c r="FI1545" s="240"/>
      <c r="FJ1545" s="240"/>
      <c r="FK1545" s="240"/>
      <c r="FL1545" s="240"/>
      <c r="FM1545" s="240"/>
      <c r="FN1545" s="240"/>
      <c r="FO1545" s="240"/>
      <c r="FP1545" s="240"/>
      <c r="FQ1545" s="240"/>
      <c r="FR1545" s="240"/>
      <c r="FS1545" s="240"/>
      <c r="FT1545" s="240"/>
      <c r="FU1545" s="240"/>
      <c r="FV1545" s="240"/>
    </row>
    <row r="1546" spans="1:178" s="250" customFormat="1">
      <c r="A1546" s="234"/>
      <c r="B1546" s="234"/>
      <c r="C1546" s="234"/>
      <c r="D1546" s="234"/>
      <c r="E1546" s="234"/>
      <c r="F1546" s="234"/>
      <c r="G1546" s="235"/>
      <c r="H1546" s="236"/>
      <c r="AJ1546" s="290"/>
      <c r="AK1546" s="240"/>
      <c r="AL1546" s="240"/>
      <c r="AM1546" s="240"/>
      <c r="AN1546" s="240"/>
      <c r="AO1546" s="240"/>
      <c r="AP1546" s="240"/>
      <c r="AQ1546" s="240"/>
      <c r="AR1546" s="240"/>
      <c r="AS1546" s="240"/>
      <c r="AT1546" s="240"/>
      <c r="AU1546" s="240"/>
      <c r="AV1546" s="240"/>
      <c r="AW1546" s="240"/>
      <c r="AX1546" s="240"/>
      <c r="AY1546" s="240"/>
      <c r="AZ1546" s="240"/>
      <c r="BA1546" s="240"/>
      <c r="BB1546" s="240"/>
      <c r="BC1546" s="240"/>
      <c r="BD1546" s="240"/>
      <c r="BE1546" s="240"/>
      <c r="BF1546" s="240"/>
      <c r="BG1546" s="240"/>
      <c r="BH1546" s="240"/>
      <c r="BI1546" s="240"/>
      <c r="BJ1546" s="240"/>
      <c r="BK1546" s="240"/>
      <c r="BL1546" s="240"/>
      <c r="BM1546" s="240"/>
      <c r="BN1546" s="240"/>
      <c r="BO1546" s="240"/>
      <c r="BP1546" s="240"/>
      <c r="BQ1546" s="240"/>
      <c r="BR1546" s="240"/>
      <c r="BS1546" s="240"/>
      <c r="BT1546" s="240"/>
      <c r="BU1546" s="240"/>
      <c r="BV1546" s="240"/>
      <c r="BW1546" s="240"/>
      <c r="BX1546" s="240"/>
      <c r="BY1546" s="240"/>
      <c r="BZ1546" s="240"/>
      <c r="CA1546" s="240"/>
      <c r="CB1546" s="240"/>
      <c r="CC1546" s="240"/>
      <c r="CD1546" s="240"/>
      <c r="CE1546" s="240"/>
      <c r="CF1546" s="240"/>
      <c r="CG1546" s="240"/>
      <c r="CH1546" s="240"/>
      <c r="CI1546" s="240"/>
      <c r="CJ1546" s="240"/>
      <c r="CK1546" s="240"/>
      <c r="CL1546" s="240"/>
      <c r="CM1546" s="240"/>
      <c r="CN1546" s="240"/>
      <c r="CO1546" s="240"/>
      <c r="CP1546" s="240"/>
      <c r="CQ1546" s="240"/>
      <c r="CR1546" s="240"/>
      <c r="CS1546" s="240"/>
      <c r="CT1546" s="240"/>
      <c r="CU1546" s="240"/>
      <c r="CV1546" s="240"/>
      <c r="CW1546" s="240"/>
      <c r="CX1546" s="240"/>
      <c r="CY1546" s="240"/>
      <c r="CZ1546" s="240"/>
      <c r="DA1546" s="240"/>
      <c r="DB1546" s="240"/>
      <c r="DC1546" s="240"/>
      <c r="DD1546" s="240"/>
      <c r="DE1546" s="240"/>
      <c r="DF1546" s="240"/>
      <c r="DG1546" s="240"/>
      <c r="DH1546" s="240"/>
      <c r="DI1546" s="240"/>
      <c r="DJ1546" s="240"/>
      <c r="DK1546" s="240"/>
      <c r="DL1546" s="240"/>
      <c r="DM1546" s="240"/>
      <c r="DN1546" s="240"/>
      <c r="DO1546" s="240"/>
      <c r="DP1546" s="240"/>
      <c r="DQ1546" s="240"/>
      <c r="DR1546" s="240"/>
      <c r="DS1546" s="240"/>
      <c r="DT1546" s="240"/>
      <c r="DU1546" s="240"/>
      <c r="DV1546" s="240"/>
      <c r="DW1546" s="240"/>
      <c r="DX1546" s="240"/>
      <c r="DY1546" s="240"/>
      <c r="DZ1546" s="240"/>
      <c r="EA1546" s="240"/>
      <c r="EB1546" s="240"/>
      <c r="EC1546" s="240"/>
      <c r="ED1546" s="240"/>
      <c r="EE1546" s="240"/>
      <c r="EF1546" s="240"/>
      <c r="EG1546" s="240"/>
      <c r="EH1546" s="240"/>
      <c r="EI1546" s="240"/>
      <c r="EJ1546" s="240"/>
      <c r="EK1546" s="240"/>
      <c r="EL1546" s="240"/>
      <c r="EM1546" s="240"/>
      <c r="EN1546" s="240"/>
      <c r="EO1546" s="240"/>
      <c r="EP1546" s="240"/>
      <c r="EQ1546" s="240"/>
      <c r="ER1546" s="240"/>
      <c r="ES1546" s="240"/>
      <c r="ET1546" s="240"/>
      <c r="EU1546" s="240"/>
      <c r="EV1546" s="240"/>
      <c r="EW1546" s="240"/>
      <c r="EX1546" s="240"/>
      <c r="EY1546" s="240"/>
      <c r="EZ1546" s="240"/>
      <c r="FA1546" s="240"/>
      <c r="FB1546" s="240"/>
      <c r="FC1546" s="240"/>
      <c r="FD1546" s="240"/>
      <c r="FE1546" s="240"/>
      <c r="FF1546" s="240"/>
      <c r="FG1546" s="240"/>
      <c r="FH1546" s="240"/>
      <c r="FI1546" s="240"/>
      <c r="FJ1546" s="240"/>
      <c r="FK1546" s="240"/>
      <c r="FL1546" s="240"/>
      <c r="FM1546" s="240"/>
      <c r="FN1546" s="240"/>
      <c r="FO1546" s="240"/>
      <c r="FP1546" s="240"/>
      <c r="FQ1546" s="240"/>
      <c r="FR1546" s="240"/>
      <c r="FS1546" s="240"/>
      <c r="FT1546" s="240"/>
      <c r="FU1546" s="240"/>
      <c r="FV1546" s="240"/>
    </row>
    <row r="1547" spans="1:178" s="250" customFormat="1">
      <c r="A1547" s="234"/>
      <c r="B1547" s="234"/>
      <c r="C1547" s="234"/>
      <c r="D1547" s="234"/>
      <c r="E1547" s="234"/>
      <c r="F1547" s="234"/>
      <c r="G1547" s="235"/>
      <c r="H1547" s="236"/>
      <c r="AJ1547" s="290"/>
      <c r="AK1547" s="240"/>
      <c r="AL1547" s="240"/>
      <c r="AM1547" s="240"/>
      <c r="AN1547" s="240"/>
      <c r="AO1547" s="240"/>
      <c r="AP1547" s="240"/>
      <c r="AQ1547" s="240"/>
      <c r="AR1547" s="240"/>
      <c r="AS1547" s="240"/>
      <c r="AT1547" s="240"/>
      <c r="AU1547" s="240"/>
      <c r="AV1547" s="240"/>
      <c r="AW1547" s="240"/>
      <c r="AX1547" s="240"/>
      <c r="AY1547" s="240"/>
      <c r="AZ1547" s="240"/>
      <c r="BA1547" s="240"/>
      <c r="BB1547" s="240"/>
      <c r="BC1547" s="240"/>
      <c r="BD1547" s="240"/>
      <c r="BE1547" s="240"/>
      <c r="BF1547" s="240"/>
      <c r="BG1547" s="240"/>
      <c r="BH1547" s="240"/>
      <c r="BI1547" s="240"/>
      <c r="BJ1547" s="240"/>
      <c r="BK1547" s="240"/>
      <c r="BL1547" s="240"/>
      <c r="BM1547" s="240"/>
      <c r="BN1547" s="240"/>
      <c r="BO1547" s="240"/>
      <c r="BP1547" s="240"/>
      <c r="BQ1547" s="240"/>
      <c r="BR1547" s="240"/>
      <c r="BS1547" s="240"/>
      <c r="BT1547" s="240"/>
      <c r="BU1547" s="240"/>
      <c r="BV1547" s="240"/>
      <c r="BW1547" s="240"/>
      <c r="BX1547" s="240"/>
      <c r="BY1547" s="240"/>
      <c r="BZ1547" s="240"/>
      <c r="CA1547" s="240"/>
      <c r="CB1547" s="240"/>
      <c r="CC1547" s="240"/>
      <c r="CD1547" s="240"/>
      <c r="CE1547" s="240"/>
      <c r="CF1547" s="240"/>
      <c r="CG1547" s="240"/>
      <c r="CH1547" s="240"/>
      <c r="CI1547" s="240"/>
      <c r="CJ1547" s="240"/>
      <c r="CK1547" s="240"/>
      <c r="CL1547" s="240"/>
      <c r="CM1547" s="240"/>
      <c r="CN1547" s="240"/>
      <c r="CO1547" s="240"/>
      <c r="CP1547" s="240"/>
      <c r="CQ1547" s="240"/>
      <c r="CR1547" s="240"/>
      <c r="CS1547" s="240"/>
      <c r="CT1547" s="240"/>
      <c r="CU1547" s="240"/>
      <c r="CV1547" s="240"/>
      <c r="CW1547" s="240"/>
      <c r="CX1547" s="240"/>
      <c r="CY1547" s="240"/>
      <c r="CZ1547" s="240"/>
      <c r="DA1547" s="240"/>
      <c r="DB1547" s="240"/>
      <c r="DC1547" s="240"/>
      <c r="DD1547" s="240"/>
      <c r="DE1547" s="240"/>
      <c r="DF1547" s="240"/>
      <c r="DG1547" s="240"/>
      <c r="DH1547" s="240"/>
      <c r="DI1547" s="240"/>
      <c r="DJ1547" s="240"/>
      <c r="DK1547" s="240"/>
      <c r="DL1547" s="240"/>
      <c r="DM1547" s="240"/>
      <c r="DN1547" s="240"/>
      <c r="DO1547" s="240"/>
      <c r="DP1547" s="240"/>
      <c r="DQ1547" s="240"/>
      <c r="DR1547" s="240"/>
      <c r="DS1547" s="240"/>
      <c r="DT1547" s="240"/>
      <c r="DU1547" s="240"/>
      <c r="DV1547" s="240"/>
      <c r="DW1547" s="240"/>
      <c r="DX1547" s="240"/>
      <c r="DY1547" s="240"/>
      <c r="DZ1547" s="240"/>
      <c r="EA1547" s="240"/>
      <c r="EB1547" s="240"/>
      <c r="EC1547" s="240"/>
      <c r="ED1547" s="240"/>
      <c r="EE1547" s="240"/>
      <c r="EF1547" s="240"/>
      <c r="EG1547" s="240"/>
      <c r="EH1547" s="240"/>
      <c r="EI1547" s="240"/>
      <c r="EJ1547" s="240"/>
      <c r="EK1547" s="240"/>
      <c r="EL1547" s="240"/>
      <c r="EM1547" s="240"/>
      <c r="EN1547" s="240"/>
      <c r="EO1547" s="240"/>
      <c r="EP1547" s="240"/>
      <c r="EQ1547" s="240"/>
      <c r="ER1547" s="240"/>
      <c r="ES1547" s="240"/>
      <c r="ET1547" s="240"/>
      <c r="EU1547" s="240"/>
      <c r="EV1547" s="240"/>
      <c r="EW1547" s="240"/>
      <c r="EX1547" s="240"/>
      <c r="EY1547" s="240"/>
      <c r="EZ1547" s="240"/>
      <c r="FA1547" s="240"/>
      <c r="FB1547" s="240"/>
      <c r="FC1547" s="240"/>
      <c r="FD1547" s="240"/>
      <c r="FE1547" s="240"/>
      <c r="FF1547" s="240"/>
      <c r="FG1547" s="240"/>
      <c r="FH1547" s="240"/>
      <c r="FI1547" s="240"/>
      <c r="FJ1547" s="240"/>
      <c r="FK1547" s="240"/>
      <c r="FL1547" s="240"/>
      <c r="FM1547" s="240"/>
      <c r="FN1547" s="240"/>
      <c r="FO1547" s="240"/>
      <c r="FP1547" s="240"/>
      <c r="FQ1547" s="240"/>
      <c r="FR1547" s="240"/>
      <c r="FS1547" s="240"/>
      <c r="FT1547" s="240"/>
      <c r="FU1547" s="240"/>
      <c r="FV1547" s="240"/>
    </row>
    <row r="1548" spans="1:178" s="250" customFormat="1">
      <c r="A1548" s="234"/>
      <c r="B1548" s="234"/>
      <c r="C1548" s="234"/>
      <c r="D1548" s="234"/>
      <c r="E1548" s="234"/>
      <c r="F1548" s="234"/>
      <c r="G1548" s="235"/>
      <c r="H1548" s="236"/>
      <c r="AJ1548" s="290"/>
      <c r="AK1548" s="240"/>
      <c r="AL1548" s="240"/>
      <c r="AM1548" s="240"/>
      <c r="AN1548" s="240"/>
      <c r="AO1548" s="240"/>
      <c r="AP1548" s="240"/>
      <c r="AQ1548" s="240"/>
      <c r="AR1548" s="240"/>
      <c r="AS1548" s="240"/>
      <c r="AT1548" s="240"/>
      <c r="AU1548" s="240"/>
      <c r="AV1548" s="240"/>
      <c r="AW1548" s="240"/>
      <c r="AX1548" s="240"/>
      <c r="AY1548" s="240"/>
      <c r="AZ1548" s="240"/>
      <c r="BA1548" s="240"/>
      <c r="BB1548" s="240"/>
      <c r="BC1548" s="240"/>
      <c r="BD1548" s="240"/>
      <c r="BE1548" s="240"/>
      <c r="BF1548" s="240"/>
      <c r="BG1548" s="240"/>
      <c r="BH1548" s="240"/>
      <c r="BI1548" s="240"/>
      <c r="BJ1548" s="240"/>
      <c r="BK1548" s="240"/>
      <c r="BL1548" s="240"/>
      <c r="BM1548" s="240"/>
      <c r="BN1548" s="240"/>
      <c r="BO1548" s="240"/>
      <c r="BP1548" s="240"/>
      <c r="BQ1548" s="240"/>
      <c r="BR1548" s="240"/>
      <c r="BS1548" s="240"/>
      <c r="BT1548" s="240"/>
      <c r="BU1548" s="240"/>
      <c r="BV1548" s="240"/>
      <c r="BW1548" s="240"/>
      <c r="BX1548" s="240"/>
      <c r="BY1548" s="240"/>
      <c r="BZ1548" s="240"/>
      <c r="CA1548" s="240"/>
      <c r="CB1548" s="240"/>
      <c r="CC1548" s="240"/>
      <c r="CD1548" s="240"/>
      <c r="CE1548" s="240"/>
      <c r="CF1548" s="240"/>
      <c r="CG1548" s="240"/>
      <c r="CH1548" s="240"/>
      <c r="CI1548" s="240"/>
      <c r="CJ1548" s="240"/>
      <c r="CK1548" s="240"/>
      <c r="CL1548" s="240"/>
      <c r="CM1548" s="240"/>
      <c r="CN1548" s="240"/>
      <c r="CO1548" s="240"/>
      <c r="CP1548" s="240"/>
      <c r="CQ1548" s="240"/>
      <c r="CR1548" s="240"/>
      <c r="CS1548" s="240"/>
      <c r="CT1548" s="240"/>
      <c r="CU1548" s="240"/>
      <c r="CV1548" s="240"/>
      <c r="CW1548" s="240"/>
      <c r="CX1548" s="240"/>
      <c r="CY1548" s="240"/>
      <c r="CZ1548" s="240"/>
      <c r="DA1548" s="240"/>
      <c r="DB1548" s="240"/>
      <c r="DC1548" s="240"/>
      <c r="DD1548" s="240"/>
      <c r="DE1548" s="240"/>
      <c r="DF1548" s="240"/>
      <c r="DG1548" s="240"/>
      <c r="DH1548" s="240"/>
      <c r="DI1548" s="240"/>
      <c r="DJ1548" s="240"/>
      <c r="DK1548" s="240"/>
      <c r="DL1548" s="240"/>
      <c r="DM1548" s="240"/>
      <c r="DN1548" s="240"/>
      <c r="DO1548" s="240"/>
      <c r="DP1548" s="240"/>
      <c r="DQ1548" s="240"/>
      <c r="DR1548" s="240"/>
      <c r="DS1548" s="240"/>
      <c r="DT1548" s="240"/>
      <c r="DU1548" s="240"/>
      <c r="DV1548" s="240"/>
      <c r="DW1548" s="240"/>
      <c r="DX1548" s="240"/>
      <c r="DY1548" s="240"/>
      <c r="DZ1548" s="240"/>
      <c r="EA1548" s="240"/>
      <c r="EB1548" s="240"/>
      <c r="EC1548" s="240"/>
      <c r="ED1548" s="240"/>
      <c r="EE1548" s="240"/>
      <c r="EF1548" s="240"/>
      <c r="EG1548" s="240"/>
      <c r="EH1548" s="240"/>
      <c r="EI1548" s="240"/>
      <c r="EJ1548" s="240"/>
      <c r="EK1548" s="240"/>
      <c r="EL1548" s="240"/>
      <c r="EM1548" s="240"/>
      <c r="EN1548" s="240"/>
      <c r="EO1548" s="240"/>
      <c r="EP1548" s="240"/>
      <c r="EQ1548" s="240"/>
      <c r="ER1548" s="240"/>
      <c r="ES1548" s="240"/>
      <c r="ET1548" s="240"/>
      <c r="EU1548" s="240"/>
      <c r="EV1548" s="240"/>
      <c r="EW1548" s="240"/>
      <c r="EX1548" s="240"/>
      <c r="EY1548" s="240"/>
      <c r="EZ1548" s="240"/>
      <c r="FA1548" s="240"/>
      <c r="FB1548" s="240"/>
      <c r="FC1548" s="240"/>
      <c r="FD1548" s="240"/>
      <c r="FE1548" s="240"/>
      <c r="FF1548" s="240"/>
      <c r="FG1548" s="240"/>
      <c r="FH1548" s="240"/>
      <c r="FI1548" s="240"/>
      <c r="FJ1548" s="240"/>
      <c r="FK1548" s="240"/>
      <c r="FL1548" s="240"/>
      <c r="FM1548" s="240"/>
      <c r="FN1548" s="240"/>
      <c r="FO1548" s="240"/>
      <c r="FP1548" s="240"/>
      <c r="FQ1548" s="240"/>
      <c r="FR1548" s="240"/>
      <c r="FS1548" s="240"/>
      <c r="FT1548" s="240"/>
      <c r="FU1548" s="240"/>
      <c r="FV1548" s="240"/>
    </row>
    <row r="1549" spans="1:178" s="250" customFormat="1">
      <c r="A1549" s="234"/>
      <c r="B1549" s="234"/>
      <c r="C1549" s="234"/>
      <c r="D1549" s="234"/>
      <c r="E1549" s="234"/>
      <c r="F1549" s="234"/>
      <c r="G1549" s="235"/>
      <c r="H1549" s="236"/>
      <c r="AJ1549" s="290"/>
      <c r="AK1549" s="240"/>
      <c r="AL1549" s="240"/>
      <c r="AM1549" s="240"/>
      <c r="AN1549" s="240"/>
      <c r="AO1549" s="240"/>
      <c r="AP1549" s="240"/>
      <c r="AQ1549" s="240"/>
      <c r="AR1549" s="240"/>
      <c r="AS1549" s="240"/>
      <c r="AT1549" s="240"/>
      <c r="AU1549" s="240"/>
      <c r="AV1549" s="240"/>
      <c r="AW1549" s="240"/>
      <c r="AX1549" s="240"/>
      <c r="AY1549" s="240"/>
      <c r="AZ1549" s="240"/>
      <c r="BA1549" s="240"/>
      <c r="BB1549" s="240"/>
      <c r="BC1549" s="240"/>
      <c r="BD1549" s="240"/>
      <c r="BE1549" s="240"/>
      <c r="BF1549" s="240"/>
      <c r="BG1549" s="240"/>
      <c r="BH1549" s="240"/>
      <c r="BI1549" s="240"/>
      <c r="BJ1549" s="240"/>
      <c r="BK1549" s="240"/>
      <c r="BL1549" s="240"/>
      <c r="BM1549" s="240"/>
      <c r="BN1549" s="240"/>
      <c r="BO1549" s="240"/>
      <c r="BP1549" s="240"/>
      <c r="BQ1549" s="240"/>
      <c r="BR1549" s="240"/>
      <c r="BS1549" s="240"/>
      <c r="BT1549" s="240"/>
      <c r="BU1549" s="240"/>
      <c r="BV1549" s="240"/>
      <c r="BW1549" s="240"/>
      <c r="BX1549" s="240"/>
      <c r="BY1549" s="240"/>
      <c r="BZ1549" s="240"/>
      <c r="CA1549" s="240"/>
      <c r="CB1549" s="240"/>
      <c r="CC1549" s="240"/>
      <c r="CD1549" s="240"/>
      <c r="CE1549" s="240"/>
      <c r="CF1549" s="240"/>
      <c r="CG1549" s="240"/>
      <c r="CH1549" s="240"/>
      <c r="CI1549" s="240"/>
      <c r="CJ1549" s="240"/>
      <c r="CK1549" s="240"/>
      <c r="CL1549" s="240"/>
      <c r="CM1549" s="240"/>
      <c r="CN1549" s="240"/>
      <c r="CO1549" s="240"/>
      <c r="CP1549" s="240"/>
      <c r="CQ1549" s="240"/>
      <c r="CR1549" s="240"/>
      <c r="CS1549" s="240"/>
      <c r="CT1549" s="240"/>
      <c r="CU1549" s="240"/>
      <c r="CV1549" s="240"/>
      <c r="CW1549" s="240"/>
      <c r="CX1549" s="240"/>
      <c r="CY1549" s="240"/>
      <c r="CZ1549" s="240"/>
      <c r="DA1549" s="240"/>
      <c r="DB1549" s="240"/>
      <c r="DC1549" s="240"/>
      <c r="DD1549" s="240"/>
      <c r="DE1549" s="240"/>
      <c r="DF1549" s="240"/>
      <c r="DG1549" s="240"/>
      <c r="DH1549" s="240"/>
      <c r="DI1549" s="240"/>
      <c r="DJ1549" s="240"/>
      <c r="DK1549" s="240"/>
      <c r="DL1549" s="240"/>
      <c r="DM1549" s="240"/>
      <c r="DN1549" s="240"/>
      <c r="DO1549" s="240"/>
      <c r="DP1549" s="240"/>
      <c r="DQ1549" s="240"/>
      <c r="DR1549" s="240"/>
      <c r="DS1549" s="240"/>
      <c r="DT1549" s="240"/>
      <c r="DU1549" s="240"/>
      <c r="DV1549" s="240"/>
      <c r="DW1549" s="240"/>
      <c r="DX1549" s="240"/>
      <c r="DY1549" s="240"/>
      <c r="DZ1549" s="240"/>
      <c r="EA1549" s="240"/>
      <c r="EB1549" s="240"/>
      <c r="EC1549" s="240"/>
      <c r="ED1549" s="240"/>
      <c r="EE1549" s="240"/>
      <c r="EF1549" s="240"/>
      <c r="EG1549" s="240"/>
      <c r="EH1549" s="240"/>
      <c r="EI1549" s="240"/>
      <c r="EJ1549" s="240"/>
      <c r="EK1549" s="240"/>
      <c r="EL1549" s="240"/>
      <c r="EM1549" s="240"/>
      <c r="EN1549" s="240"/>
      <c r="EO1549" s="240"/>
      <c r="EP1549" s="240"/>
      <c r="EQ1549" s="240"/>
      <c r="ER1549" s="240"/>
      <c r="ES1549" s="240"/>
      <c r="ET1549" s="240"/>
      <c r="EU1549" s="240"/>
      <c r="EV1549" s="240"/>
      <c r="EW1549" s="240"/>
      <c r="EX1549" s="240"/>
      <c r="EY1549" s="240"/>
      <c r="EZ1549" s="240"/>
      <c r="FA1549" s="240"/>
      <c r="FB1549" s="240"/>
      <c r="FC1549" s="240"/>
      <c r="FD1549" s="240"/>
      <c r="FE1549" s="240"/>
      <c r="FF1549" s="240"/>
      <c r="FG1549" s="240"/>
      <c r="FH1549" s="240"/>
      <c r="FI1549" s="240"/>
      <c r="FJ1549" s="240"/>
      <c r="FK1549" s="240"/>
      <c r="FL1549" s="240"/>
      <c r="FM1549" s="240"/>
      <c r="FN1549" s="240"/>
      <c r="FO1549" s="240"/>
      <c r="FP1549" s="240"/>
      <c r="FQ1549" s="240"/>
      <c r="FR1549" s="240"/>
      <c r="FS1549" s="240"/>
      <c r="FT1549" s="240"/>
      <c r="FU1549" s="240"/>
      <c r="FV1549" s="240"/>
    </row>
    <row r="1550" spans="1:178" s="250" customFormat="1">
      <c r="A1550" s="234"/>
      <c r="B1550" s="234"/>
      <c r="C1550" s="234"/>
      <c r="D1550" s="234"/>
      <c r="E1550" s="234"/>
      <c r="F1550" s="234"/>
      <c r="G1550" s="235"/>
      <c r="H1550" s="236"/>
      <c r="AJ1550" s="290"/>
      <c r="AK1550" s="240"/>
      <c r="AL1550" s="240"/>
      <c r="AM1550" s="240"/>
      <c r="AN1550" s="240"/>
      <c r="AO1550" s="240"/>
      <c r="AP1550" s="240"/>
      <c r="AQ1550" s="240"/>
      <c r="AR1550" s="240"/>
      <c r="AS1550" s="240"/>
      <c r="AT1550" s="240"/>
      <c r="AU1550" s="240"/>
      <c r="AV1550" s="240"/>
      <c r="AW1550" s="240"/>
      <c r="AX1550" s="240"/>
      <c r="AY1550" s="240"/>
      <c r="AZ1550" s="240"/>
      <c r="BA1550" s="240"/>
      <c r="BB1550" s="240"/>
      <c r="BC1550" s="240"/>
      <c r="BD1550" s="240"/>
      <c r="BE1550" s="240"/>
      <c r="BF1550" s="240"/>
      <c r="BG1550" s="240"/>
      <c r="BH1550" s="240"/>
      <c r="BI1550" s="240"/>
      <c r="BJ1550" s="240"/>
      <c r="BK1550" s="240"/>
      <c r="BL1550" s="240"/>
      <c r="BM1550" s="240"/>
      <c r="BN1550" s="240"/>
      <c r="BO1550" s="240"/>
      <c r="BP1550" s="240"/>
      <c r="BQ1550" s="240"/>
      <c r="BR1550" s="240"/>
      <c r="BS1550" s="240"/>
      <c r="BT1550" s="240"/>
      <c r="BU1550" s="240"/>
      <c r="BV1550" s="240"/>
      <c r="BW1550" s="240"/>
      <c r="BX1550" s="240"/>
      <c r="BY1550" s="240"/>
      <c r="BZ1550" s="240"/>
      <c r="CA1550" s="240"/>
      <c r="CB1550" s="240"/>
      <c r="CC1550" s="240"/>
      <c r="CD1550" s="240"/>
      <c r="CE1550" s="240"/>
      <c r="CF1550" s="240"/>
      <c r="CG1550" s="240"/>
      <c r="CH1550" s="240"/>
      <c r="CI1550" s="240"/>
      <c r="CJ1550" s="240"/>
      <c r="CK1550" s="240"/>
      <c r="CL1550" s="240"/>
      <c r="CM1550" s="240"/>
      <c r="CN1550" s="240"/>
      <c r="CO1550" s="240"/>
      <c r="CP1550" s="240"/>
      <c r="CQ1550" s="240"/>
      <c r="CR1550" s="240"/>
      <c r="CS1550" s="240"/>
      <c r="CT1550" s="240"/>
      <c r="CU1550" s="240"/>
      <c r="CV1550" s="240"/>
      <c r="CW1550" s="240"/>
      <c r="CX1550" s="240"/>
      <c r="CY1550" s="240"/>
      <c r="CZ1550" s="240"/>
      <c r="DA1550" s="240"/>
      <c r="DB1550" s="240"/>
      <c r="DC1550" s="240"/>
      <c r="DD1550" s="240"/>
      <c r="DE1550" s="240"/>
      <c r="DF1550" s="240"/>
      <c r="DG1550" s="240"/>
      <c r="DH1550" s="240"/>
      <c r="DI1550" s="240"/>
      <c r="DJ1550" s="240"/>
      <c r="DK1550" s="240"/>
      <c r="DL1550" s="240"/>
      <c r="DM1550" s="240"/>
      <c r="DN1550" s="240"/>
      <c r="DO1550" s="240"/>
      <c r="DP1550" s="240"/>
      <c r="DQ1550" s="240"/>
      <c r="DR1550" s="240"/>
      <c r="DS1550" s="240"/>
      <c r="DT1550" s="240"/>
      <c r="DU1550" s="240"/>
      <c r="DV1550" s="240"/>
      <c r="DW1550" s="240"/>
      <c r="DX1550" s="240"/>
      <c r="DY1550" s="240"/>
      <c r="DZ1550" s="240"/>
      <c r="EA1550" s="240"/>
      <c r="EB1550" s="240"/>
      <c r="EC1550" s="240"/>
      <c r="ED1550" s="240"/>
      <c r="EE1550" s="240"/>
      <c r="EF1550" s="240"/>
      <c r="EG1550" s="240"/>
      <c r="EH1550" s="240"/>
      <c r="EI1550" s="240"/>
      <c r="EJ1550" s="240"/>
      <c r="EK1550" s="240"/>
      <c r="EL1550" s="240"/>
      <c r="EM1550" s="240"/>
      <c r="EN1550" s="240"/>
      <c r="EO1550" s="240"/>
      <c r="EP1550" s="240"/>
      <c r="EQ1550" s="240"/>
      <c r="ER1550" s="240"/>
      <c r="ES1550" s="240"/>
      <c r="ET1550" s="240"/>
      <c r="EU1550" s="240"/>
      <c r="EV1550" s="240"/>
      <c r="EW1550" s="240"/>
      <c r="EX1550" s="240"/>
      <c r="EY1550" s="240"/>
      <c r="EZ1550" s="240"/>
      <c r="FA1550" s="240"/>
      <c r="FB1550" s="240"/>
      <c r="FC1550" s="240"/>
      <c r="FD1550" s="240"/>
      <c r="FE1550" s="240"/>
      <c r="FF1550" s="240"/>
      <c r="FG1550" s="240"/>
      <c r="FH1550" s="240"/>
      <c r="FI1550" s="240"/>
      <c r="FJ1550" s="240"/>
      <c r="FK1550" s="240"/>
      <c r="FL1550" s="240"/>
      <c r="FM1550" s="240"/>
      <c r="FN1550" s="240"/>
      <c r="FO1550" s="240"/>
      <c r="FP1550" s="240"/>
      <c r="FQ1550" s="240"/>
      <c r="FR1550" s="240"/>
      <c r="FS1550" s="240"/>
      <c r="FT1550" s="240"/>
      <c r="FU1550" s="240"/>
      <c r="FV1550" s="240"/>
    </row>
    <row r="1551" spans="1:178" s="250" customFormat="1">
      <c r="A1551" s="234"/>
      <c r="B1551" s="234"/>
      <c r="C1551" s="234"/>
      <c r="D1551" s="234"/>
      <c r="E1551" s="234"/>
      <c r="F1551" s="234"/>
      <c r="G1551" s="235"/>
      <c r="H1551" s="236"/>
      <c r="AJ1551" s="290"/>
      <c r="AK1551" s="240"/>
      <c r="AL1551" s="240"/>
      <c r="AM1551" s="240"/>
      <c r="AN1551" s="240"/>
      <c r="AO1551" s="240"/>
      <c r="AP1551" s="240"/>
      <c r="AQ1551" s="240"/>
      <c r="AR1551" s="240"/>
      <c r="AS1551" s="240"/>
      <c r="AT1551" s="240"/>
      <c r="AU1551" s="240"/>
      <c r="AV1551" s="240"/>
      <c r="AW1551" s="240"/>
      <c r="AX1551" s="240"/>
      <c r="AY1551" s="240"/>
      <c r="AZ1551" s="240"/>
      <c r="BA1551" s="240"/>
      <c r="BB1551" s="240"/>
      <c r="BC1551" s="240"/>
      <c r="BD1551" s="240"/>
      <c r="BE1551" s="240"/>
      <c r="BF1551" s="240"/>
      <c r="BG1551" s="240"/>
      <c r="BH1551" s="240"/>
      <c r="BI1551" s="240"/>
      <c r="BJ1551" s="240"/>
      <c r="BK1551" s="240"/>
      <c r="BL1551" s="240"/>
      <c r="BM1551" s="240"/>
      <c r="BN1551" s="240"/>
      <c r="BO1551" s="240"/>
      <c r="BP1551" s="240"/>
      <c r="BQ1551" s="240"/>
      <c r="BR1551" s="240"/>
      <c r="BS1551" s="240"/>
      <c r="BT1551" s="240"/>
      <c r="BU1551" s="240"/>
      <c r="BV1551" s="240"/>
      <c r="BW1551" s="240"/>
      <c r="BX1551" s="240"/>
      <c r="BY1551" s="240"/>
      <c r="BZ1551" s="240"/>
      <c r="CA1551" s="240"/>
      <c r="CB1551" s="240"/>
      <c r="CC1551" s="240"/>
      <c r="CD1551" s="240"/>
      <c r="CE1551" s="240"/>
      <c r="CF1551" s="240"/>
      <c r="CG1551" s="240"/>
      <c r="CH1551" s="240"/>
      <c r="CI1551" s="240"/>
      <c r="CJ1551" s="240"/>
      <c r="CK1551" s="240"/>
      <c r="CL1551" s="240"/>
      <c r="CM1551" s="240"/>
      <c r="CN1551" s="240"/>
      <c r="CO1551" s="240"/>
      <c r="CP1551" s="240"/>
      <c r="CQ1551" s="240"/>
      <c r="CR1551" s="240"/>
      <c r="CS1551" s="240"/>
      <c r="CT1551" s="240"/>
      <c r="CU1551" s="240"/>
      <c r="CV1551" s="240"/>
      <c r="CW1551" s="240"/>
      <c r="CX1551" s="240"/>
      <c r="CY1551" s="240"/>
      <c r="CZ1551" s="240"/>
      <c r="DA1551" s="240"/>
      <c r="DB1551" s="240"/>
      <c r="DC1551" s="240"/>
      <c r="DD1551" s="240"/>
      <c r="DE1551" s="240"/>
      <c r="DF1551" s="240"/>
      <c r="DG1551" s="240"/>
      <c r="DH1551" s="240"/>
      <c r="DI1551" s="240"/>
      <c r="DJ1551" s="240"/>
      <c r="DK1551" s="240"/>
      <c r="DL1551" s="240"/>
      <c r="DM1551" s="240"/>
      <c r="DN1551" s="240"/>
      <c r="DO1551" s="240"/>
      <c r="DP1551" s="240"/>
      <c r="DQ1551" s="240"/>
      <c r="DR1551" s="240"/>
      <c r="DS1551" s="240"/>
      <c r="DT1551" s="240"/>
      <c r="DU1551" s="240"/>
      <c r="DV1551" s="240"/>
      <c r="DW1551" s="240"/>
      <c r="DX1551" s="240"/>
      <c r="DY1551" s="240"/>
      <c r="DZ1551" s="240"/>
      <c r="EA1551" s="240"/>
      <c r="EB1551" s="240"/>
      <c r="EC1551" s="240"/>
      <c r="ED1551" s="240"/>
      <c r="EE1551" s="240"/>
      <c r="EF1551" s="240"/>
      <c r="EG1551" s="240"/>
      <c r="EH1551" s="240"/>
      <c r="EI1551" s="240"/>
      <c r="EJ1551" s="240"/>
      <c r="EK1551" s="240"/>
      <c r="EL1551" s="240"/>
      <c r="EM1551" s="240"/>
      <c r="EN1551" s="240"/>
      <c r="EO1551" s="240"/>
      <c r="EP1551" s="240"/>
      <c r="EQ1551" s="240"/>
      <c r="ER1551" s="240"/>
      <c r="ES1551" s="240"/>
      <c r="ET1551" s="240"/>
      <c r="EU1551" s="240"/>
      <c r="EV1551" s="240"/>
      <c r="EW1551" s="240"/>
      <c r="EX1551" s="240"/>
      <c r="EY1551" s="240"/>
      <c r="EZ1551" s="240"/>
      <c r="FA1551" s="240"/>
      <c r="FB1551" s="240"/>
      <c r="FC1551" s="240"/>
      <c r="FD1551" s="240"/>
      <c r="FE1551" s="240"/>
      <c r="FF1551" s="240"/>
      <c r="FG1551" s="240"/>
      <c r="FH1551" s="240"/>
      <c r="FI1551" s="240"/>
      <c r="FJ1551" s="240"/>
      <c r="FK1551" s="240"/>
      <c r="FL1551" s="240"/>
      <c r="FM1551" s="240"/>
      <c r="FN1551" s="240"/>
      <c r="FO1551" s="240"/>
      <c r="FP1551" s="240"/>
      <c r="FQ1551" s="240"/>
      <c r="FR1551" s="240"/>
      <c r="FS1551" s="240"/>
      <c r="FT1551" s="240"/>
      <c r="FU1551" s="240"/>
      <c r="FV1551" s="240"/>
    </row>
    <row r="1552" spans="1:178" s="250" customFormat="1">
      <c r="A1552" s="234"/>
      <c r="B1552" s="234"/>
      <c r="C1552" s="234"/>
      <c r="D1552" s="234"/>
      <c r="E1552" s="234"/>
      <c r="F1552" s="234"/>
      <c r="G1552" s="235"/>
      <c r="H1552" s="236"/>
      <c r="AJ1552" s="290"/>
      <c r="AK1552" s="240"/>
      <c r="AL1552" s="240"/>
      <c r="AM1552" s="240"/>
      <c r="AN1552" s="240"/>
      <c r="AO1552" s="240"/>
      <c r="AP1552" s="240"/>
      <c r="AQ1552" s="240"/>
      <c r="AR1552" s="240"/>
      <c r="AS1552" s="240"/>
      <c r="AT1552" s="240"/>
      <c r="AU1552" s="240"/>
      <c r="AV1552" s="240"/>
      <c r="AW1552" s="240"/>
      <c r="AX1552" s="240"/>
      <c r="AY1552" s="240"/>
      <c r="AZ1552" s="240"/>
      <c r="BA1552" s="240"/>
      <c r="BB1552" s="240"/>
      <c r="BC1552" s="240"/>
      <c r="BD1552" s="240"/>
      <c r="BE1552" s="240"/>
      <c r="BF1552" s="240"/>
      <c r="BG1552" s="240"/>
      <c r="BH1552" s="240"/>
      <c r="BI1552" s="240"/>
      <c r="BJ1552" s="240"/>
      <c r="BK1552" s="240"/>
      <c r="BL1552" s="240"/>
      <c r="BM1552" s="240"/>
      <c r="BN1552" s="240"/>
      <c r="BO1552" s="240"/>
      <c r="BP1552" s="240"/>
      <c r="BQ1552" s="240"/>
      <c r="BR1552" s="240"/>
      <c r="BS1552" s="240"/>
      <c r="BT1552" s="240"/>
      <c r="BU1552" s="240"/>
      <c r="BV1552" s="240"/>
      <c r="BW1552" s="240"/>
      <c r="BX1552" s="240"/>
      <c r="BY1552" s="240"/>
      <c r="BZ1552" s="240"/>
      <c r="CA1552" s="240"/>
      <c r="CB1552" s="240"/>
      <c r="CC1552" s="240"/>
      <c r="CD1552" s="240"/>
      <c r="CE1552" s="240"/>
      <c r="CF1552" s="240"/>
      <c r="CG1552" s="240"/>
      <c r="CH1552" s="240"/>
      <c r="CI1552" s="240"/>
      <c r="CJ1552" s="240"/>
      <c r="CK1552" s="240"/>
      <c r="CL1552" s="240"/>
      <c r="CM1552" s="240"/>
      <c r="CN1552" s="240"/>
      <c r="CO1552" s="240"/>
      <c r="CP1552" s="240"/>
      <c r="CQ1552" s="240"/>
      <c r="CR1552" s="240"/>
      <c r="CS1552" s="240"/>
      <c r="CT1552" s="240"/>
      <c r="CU1552" s="240"/>
      <c r="CV1552" s="240"/>
      <c r="CW1552" s="240"/>
      <c r="CX1552" s="240"/>
      <c r="CY1552" s="240"/>
      <c r="CZ1552" s="240"/>
      <c r="DA1552" s="240"/>
      <c r="DB1552" s="240"/>
      <c r="DC1552" s="240"/>
      <c r="DD1552" s="240"/>
      <c r="DE1552" s="240"/>
      <c r="DF1552" s="240"/>
      <c r="DG1552" s="240"/>
      <c r="DH1552" s="240"/>
      <c r="DI1552" s="240"/>
      <c r="DJ1552" s="240"/>
      <c r="DK1552" s="240"/>
      <c r="DL1552" s="240"/>
      <c r="DM1552" s="240"/>
      <c r="DN1552" s="240"/>
      <c r="DO1552" s="240"/>
      <c r="DP1552" s="240"/>
      <c r="DQ1552" s="240"/>
      <c r="DR1552" s="240"/>
      <c r="DS1552" s="240"/>
      <c r="DT1552" s="240"/>
      <c r="DU1552" s="240"/>
      <c r="DV1552" s="240"/>
      <c r="DW1552" s="240"/>
      <c r="DX1552" s="240"/>
      <c r="DY1552" s="240"/>
      <c r="DZ1552" s="240"/>
      <c r="EA1552" s="240"/>
      <c r="EB1552" s="240"/>
      <c r="EC1552" s="240"/>
      <c r="ED1552" s="240"/>
      <c r="EE1552" s="240"/>
      <c r="EF1552" s="240"/>
      <c r="EG1552" s="240"/>
      <c r="EH1552" s="240"/>
      <c r="EI1552" s="240"/>
      <c r="EJ1552" s="240"/>
      <c r="EK1552" s="240"/>
      <c r="EL1552" s="240"/>
      <c r="EM1552" s="240"/>
      <c r="EN1552" s="240"/>
      <c r="EO1552" s="240"/>
      <c r="EP1552" s="240"/>
      <c r="EQ1552" s="240"/>
      <c r="ER1552" s="240"/>
      <c r="ES1552" s="240"/>
      <c r="ET1552" s="240"/>
      <c r="EU1552" s="240"/>
      <c r="EV1552" s="240"/>
      <c r="EW1552" s="240"/>
      <c r="EX1552" s="240"/>
      <c r="EY1552" s="240"/>
      <c r="EZ1552" s="240"/>
      <c r="FA1552" s="240"/>
      <c r="FB1552" s="240"/>
      <c r="FC1552" s="240"/>
      <c r="FD1552" s="240"/>
      <c r="FE1552" s="240"/>
      <c r="FF1552" s="240"/>
      <c r="FG1552" s="240"/>
      <c r="FH1552" s="240"/>
      <c r="FI1552" s="240"/>
      <c r="FJ1552" s="240"/>
      <c r="FK1552" s="240"/>
      <c r="FL1552" s="240"/>
      <c r="FM1552" s="240"/>
      <c r="FN1552" s="240"/>
      <c r="FO1552" s="240"/>
      <c r="FP1552" s="240"/>
      <c r="FQ1552" s="240"/>
      <c r="FR1552" s="240"/>
      <c r="FS1552" s="240"/>
      <c r="FT1552" s="240"/>
      <c r="FU1552" s="240"/>
      <c r="FV1552" s="240"/>
    </row>
    <row r="1553" spans="1:178" s="250" customFormat="1">
      <c r="A1553" s="234"/>
      <c r="B1553" s="234"/>
      <c r="C1553" s="234"/>
      <c r="D1553" s="234"/>
      <c r="E1553" s="234"/>
      <c r="F1553" s="234"/>
      <c r="G1553" s="235"/>
      <c r="H1553" s="236"/>
      <c r="AJ1553" s="290"/>
      <c r="AK1553" s="240"/>
      <c r="AL1553" s="240"/>
      <c r="AM1553" s="240"/>
      <c r="AN1553" s="240"/>
      <c r="AO1553" s="240"/>
      <c r="AP1553" s="240"/>
      <c r="AQ1553" s="240"/>
      <c r="AR1553" s="240"/>
      <c r="AS1553" s="240"/>
      <c r="AT1553" s="240"/>
      <c r="AU1553" s="240"/>
      <c r="AV1553" s="240"/>
      <c r="AW1553" s="240"/>
      <c r="AX1553" s="240"/>
      <c r="AY1553" s="240"/>
      <c r="AZ1553" s="240"/>
      <c r="BA1553" s="240"/>
      <c r="BB1553" s="240"/>
      <c r="BC1553" s="240"/>
      <c r="BD1553" s="240"/>
      <c r="BE1553" s="240"/>
      <c r="BF1553" s="240"/>
      <c r="BG1553" s="240"/>
      <c r="BH1553" s="240"/>
      <c r="BI1553" s="240"/>
      <c r="BJ1553" s="240"/>
      <c r="BK1553" s="240"/>
      <c r="BL1553" s="240"/>
      <c r="BM1553" s="240"/>
      <c r="BN1553" s="240"/>
      <c r="BO1553" s="240"/>
      <c r="BP1553" s="240"/>
      <c r="BQ1553" s="240"/>
      <c r="BR1553" s="240"/>
      <c r="BS1553" s="240"/>
      <c r="BT1553" s="240"/>
      <c r="BU1553" s="240"/>
      <c r="BV1553" s="240"/>
      <c r="BW1553" s="240"/>
      <c r="BX1553" s="240"/>
      <c r="BY1553" s="240"/>
      <c r="BZ1553" s="240"/>
      <c r="CA1553" s="240"/>
      <c r="CB1553" s="240"/>
      <c r="CC1553" s="240"/>
      <c r="CD1553" s="240"/>
      <c r="CE1553" s="240"/>
      <c r="CF1553" s="240"/>
      <c r="CG1553" s="240"/>
      <c r="CH1553" s="240"/>
      <c r="CI1553" s="240"/>
      <c r="CJ1553" s="240"/>
      <c r="CK1553" s="240"/>
      <c r="CL1553" s="240"/>
      <c r="CM1553" s="240"/>
      <c r="CN1553" s="240"/>
      <c r="CO1553" s="240"/>
      <c r="CP1553" s="240"/>
      <c r="CQ1553" s="240"/>
      <c r="CR1553" s="240"/>
      <c r="CS1553" s="240"/>
      <c r="CT1553" s="240"/>
      <c r="CU1553" s="240"/>
      <c r="CV1553" s="240"/>
      <c r="CW1553" s="240"/>
      <c r="CX1553" s="240"/>
      <c r="CY1553" s="240"/>
      <c r="CZ1553" s="240"/>
      <c r="DA1553" s="240"/>
      <c r="DB1553" s="240"/>
      <c r="DC1553" s="240"/>
      <c r="DD1553" s="240"/>
      <c r="DE1553" s="240"/>
      <c r="DF1553" s="240"/>
      <c r="DG1553" s="240"/>
      <c r="DH1553" s="240"/>
      <c r="DI1553" s="240"/>
      <c r="DJ1553" s="240"/>
      <c r="DK1553" s="240"/>
      <c r="DL1553" s="240"/>
      <c r="DM1553" s="240"/>
      <c r="DN1553" s="240"/>
      <c r="DO1553" s="240"/>
      <c r="DP1553" s="240"/>
      <c r="DQ1553" s="240"/>
      <c r="DR1553" s="240"/>
      <c r="DS1553" s="240"/>
      <c r="DT1553" s="240"/>
      <c r="DU1553" s="240"/>
      <c r="DV1553" s="240"/>
      <c r="DW1553" s="240"/>
      <c r="DX1553" s="240"/>
      <c r="DY1553" s="240"/>
      <c r="DZ1553" s="240"/>
      <c r="EA1553" s="240"/>
      <c r="EB1553" s="240"/>
      <c r="EC1553" s="240"/>
      <c r="ED1553" s="240"/>
      <c r="EE1553" s="240"/>
      <c r="EF1553" s="240"/>
      <c r="EG1553" s="240"/>
      <c r="EH1553" s="240"/>
      <c r="EI1553" s="240"/>
      <c r="EJ1553" s="240"/>
      <c r="EK1553" s="240"/>
      <c r="EL1553" s="240"/>
      <c r="EM1553" s="240"/>
      <c r="EN1553" s="240"/>
      <c r="EO1553" s="240"/>
      <c r="EP1553" s="240"/>
      <c r="EQ1553" s="240"/>
      <c r="ER1553" s="240"/>
      <c r="ES1553" s="240"/>
      <c r="ET1553" s="240"/>
      <c r="EU1553" s="240"/>
      <c r="EV1553" s="240"/>
      <c r="EW1553" s="240"/>
      <c r="EX1553" s="240"/>
      <c r="EY1553" s="240"/>
      <c r="EZ1553" s="240"/>
      <c r="FA1553" s="240"/>
      <c r="FB1553" s="240"/>
      <c r="FC1553" s="240"/>
      <c r="FD1553" s="240"/>
      <c r="FE1553" s="240"/>
      <c r="FF1553" s="240"/>
      <c r="FG1553" s="240"/>
      <c r="FH1553" s="240"/>
      <c r="FI1553" s="240"/>
      <c r="FJ1553" s="240"/>
      <c r="FK1553" s="240"/>
      <c r="FL1553" s="240"/>
      <c r="FM1553" s="240"/>
      <c r="FN1553" s="240"/>
      <c r="FO1553" s="240"/>
      <c r="FP1553" s="240"/>
      <c r="FQ1553" s="240"/>
      <c r="FR1553" s="240"/>
      <c r="FS1553" s="240"/>
      <c r="FT1553" s="240"/>
      <c r="FU1553" s="240"/>
      <c r="FV1553" s="240"/>
    </row>
    <row r="1554" spans="1:178" s="250" customFormat="1">
      <c r="A1554" s="234"/>
      <c r="B1554" s="234"/>
      <c r="C1554" s="234"/>
      <c r="D1554" s="234"/>
      <c r="E1554" s="234"/>
      <c r="F1554" s="234"/>
      <c r="G1554" s="235"/>
      <c r="H1554" s="236"/>
      <c r="AJ1554" s="290"/>
      <c r="AK1554" s="240"/>
      <c r="AL1554" s="240"/>
      <c r="AM1554" s="240"/>
      <c r="AN1554" s="240"/>
      <c r="AO1554" s="240"/>
      <c r="AP1554" s="240"/>
      <c r="AQ1554" s="240"/>
      <c r="AR1554" s="240"/>
      <c r="AS1554" s="240"/>
      <c r="AT1554" s="240"/>
      <c r="AU1554" s="240"/>
      <c r="AV1554" s="240"/>
      <c r="AW1554" s="240"/>
      <c r="AX1554" s="240"/>
      <c r="AY1554" s="240"/>
      <c r="AZ1554" s="240"/>
      <c r="BA1554" s="240"/>
      <c r="BB1554" s="240"/>
      <c r="BC1554" s="240"/>
      <c r="BD1554" s="240"/>
      <c r="BE1554" s="240"/>
      <c r="BF1554" s="240"/>
      <c r="BG1554" s="240"/>
      <c r="BH1554" s="240"/>
      <c r="BI1554" s="240"/>
      <c r="BJ1554" s="240"/>
      <c r="BK1554" s="240"/>
      <c r="BL1554" s="240"/>
      <c r="BM1554" s="240"/>
      <c r="BN1554" s="240"/>
      <c r="BO1554" s="240"/>
      <c r="BP1554" s="240"/>
      <c r="BQ1554" s="240"/>
      <c r="BR1554" s="240"/>
      <c r="BS1554" s="240"/>
      <c r="BT1554" s="240"/>
      <c r="BU1554" s="240"/>
      <c r="BV1554" s="240"/>
      <c r="BW1554" s="240"/>
      <c r="BX1554" s="240"/>
      <c r="BY1554" s="240"/>
      <c r="BZ1554" s="240"/>
      <c r="CA1554" s="240"/>
      <c r="CB1554" s="240"/>
      <c r="CC1554" s="240"/>
      <c r="CD1554" s="240"/>
      <c r="CE1554" s="240"/>
      <c r="CF1554" s="240"/>
      <c r="CG1554" s="240"/>
      <c r="CH1554" s="240"/>
      <c r="CI1554" s="240"/>
      <c r="CJ1554" s="240"/>
      <c r="CK1554" s="240"/>
      <c r="CL1554" s="240"/>
      <c r="CM1554" s="240"/>
      <c r="CN1554" s="240"/>
      <c r="CO1554" s="240"/>
      <c r="CP1554" s="240"/>
      <c r="CQ1554" s="240"/>
      <c r="CR1554" s="240"/>
      <c r="CS1554" s="240"/>
      <c r="CT1554" s="240"/>
      <c r="CU1554" s="240"/>
      <c r="CV1554" s="240"/>
      <c r="CW1554" s="240"/>
      <c r="CX1554" s="240"/>
      <c r="CY1554" s="240"/>
      <c r="CZ1554" s="240"/>
      <c r="DA1554" s="240"/>
      <c r="DB1554" s="240"/>
      <c r="DC1554" s="240"/>
      <c r="DD1554" s="240"/>
      <c r="DE1554" s="240"/>
      <c r="DF1554" s="240"/>
      <c r="DG1554" s="240"/>
      <c r="DH1554" s="240"/>
      <c r="DI1554" s="240"/>
      <c r="DJ1554" s="240"/>
      <c r="DK1554" s="240"/>
      <c r="DL1554" s="240"/>
      <c r="DM1554" s="240"/>
      <c r="DN1554" s="240"/>
      <c r="DO1554" s="240"/>
      <c r="DP1554" s="240"/>
      <c r="DQ1554" s="240"/>
      <c r="DR1554" s="240"/>
      <c r="DS1554" s="240"/>
      <c r="DT1554" s="240"/>
      <c r="DU1554" s="240"/>
      <c r="DV1554" s="240"/>
      <c r="DW1554" s="240"/>
      <c r="DX1554" s="240"/>
      <c r="DY1554" s="240"/>
      <c r="DZ1554" s="240"/>
      <c r="EA1554" s="240"/>
      <c r="EB1554" s="240"/>
      <c r="EC1554" s="240"/>
      <c r="ED1554" s="240"/>
      <c r="EE1554" s="240"/>
      <c r="EF1554" s="240"/>
      <c r="EG1554" s="240"/>
      <c r="EH1554" s="240"/>
      <c r="EI1554" s="240"/>
      <c r="EJ1554" s="240"/>
      <c r="EK1554" s="240"/>
      <c r="EL1554" s="240"/>
      <c r="EM1554" s="240"/>
      <c r="EN1554" s="240"/>
      <c r="EO1554" s="240"/>
      <c r="EP1554" s="240"/>
      <c r="EQ1554" s="240"/>
      <c r="ER1554" s="240"/>
      <c r="ES1554" s="240"/>
      <c r="ET1554" s="240"/>
      <c r="EU1554" s="240"/>
      <c r="EV1554" s="240"/>
      <c r="EW1554" s="240"/>
      <c r="EX1554" s="240"/>
      <c r="EY1554" s="240"/>
      <c r="EZ1554" s="240"/>
      <c r="FA1554" s="240"/>
      <c r="FB1554" s="240"/>
      <c r="FC1554" s="240"/>
      <c r="FD1554" s="240"/>
      <c r="FE1554" s="240"/>
      <c r="FF1554" s="240"/>
      <c r="FG1554" s="240"/>
      <c r="FH1554" s="240"/>
      <c r="FI1554" s="240"/>
      <c r="FJ1554" s="240"/>
      <c r="FK1554" s="240"/>
      <c r="FL1554" s="240"/>
      <c r="FM1554" s="240"/>
      <c r="FN1554" s="240"/>
      <c r="FO1554" s="240"/>
      <c r="FP1554" s="240"/>
      <c r="FQ1554" s="240"/>
      <c r="FR1554" s="240"/>
      <c r="FS1554" s="240"/>
      <c r="FT1554" s="240"/>
      <c r="FU1554" s="240"/>
      <c r="FV1554" s="240"/>
    </row>
    <row r="1555" spans="1:178" s="250" customFormat="1">
      <c r="A1555" s="234"/>
      <c r="B1555" s="234"/>
      <c r="C1555" s="234"/>
      <c r="D1555" s="234"/>
      <c r="E1555" s="234"/>
      <c r="F1555" s="234"/>
      <c r="G1555" s="235"/>
      <c r="H1555" s="236"/>
      <c r="AJ1555" s="290"/>
      <c r="AK1555" s="240"/>
      <c r="AL1555" s="240"/>
      <c r="AM1555" s="240"/>
      <c r="AN1555" s="240"/>
      <c r="AO1555" s="240"/>
      <c r="AP1555" s="240"/>
      <c r="AQ1555" s="240"/>
      <c r="AR1555" s="240"/>
      <c r="AS1555" s="240"/>
      <c r="AT1555" s="240"/>
      <c r="AU1555" s="240"/>
      <c r="AV1555" s="240"/>
      <c r="AW1555" s="240"/>
      <c r="AX1555" s="240"/>
      <c r="AY1555" s="240"/>
      <c r="AZ1555" s="240"/>
      <c r="BA1555" s="240"/>
      <c r="BB1555" s="240"/>
      <c r="BC1555" s="240"/>
      <c r="BD1555" s="240"/>
      <c r="BE1555" s="240"/>
      <c r="BF1555" s="240"/>
      <c r="BG1555" s="240"/>
      <c r="BH1555" s="240"/>
      <c r="BI1555" s="240"/>
      <c r="BJ1555" s="240"/>
      <c r="BK1555" s="240"/>
      <c r="BL1555" s="240"/>
      <c r="BM1555" s="240"/>
      <c r="BN1555" s="240"/>
      <c r="BO1555" s="240"/>
      <c r="BP1555" s="240"/>
      <c r="BQ1555" s="240"/>
      <c r="BR1555" s="240"/>
      <c r="BS1555" s="240"/>
      <c r="BT1555" s="240"/>
      <c r="BU1555" s="240"/>
      <c r="BV1555" s="240"/>
      <c r="BW1555" s="240"/>
      <c r="BX1555" s="240"/>
      <c r="BY1555" s="240"/>
      <c r="BZ1555" s="240"/>
      <c r="CA1555" s="240"/>
      <c r="CB1555" s="240"/>
      <c r="CC1555" s="240"/>
      <c r="CD1555" s="240"/>
      <c r="CE1555" s="240"/>
      <c r="CF1555" s="240"/>
      <c r="CG1555" s="240"/>
      <c r="CH1555" s="240"/>
      <c r="CI1555" s="240"/>
      <c r="CJ1555" s="240"/>
      <c r="CK1555" s="240"/>
      <c r="CL1555" s="240"/>
      <c r="CM1555" s="240"/>
      <c r="CN1555" s="240"/>
      <c r="CO1555" s="240"/>
      <c r="CP1555" s="240"/>
      <c r="CQ1555" s="240"/>
      <c r="CR1555" s="240"/>
      <c r="CS1555" s="240"/>
      <c r="CT1555" s="240"/>
      <c r="CU1555" s="240"/>
      <c r="CV1555" s="240"/>
      <c r="CW1555" s="240"/>
      <c r="CX1555" s="240"/>
      <c r="CY1555" s="240"/>
      <c r="CZ1555" s="240"/>
      <c r="DA1555" s="240"/>
      <c r="DB1555" s="240"/>
      <c r="DC1555" s="240"/>
      <c r="DD1555" s="240"/>
      <c r="DE1555" s="240"/>
      <c r="DF1555" s="240"/>
      <c r="DG1555" s="240"/>
      <c r="DH1555" s="240"/>
      <c r="DI1555" s="240"/>
      <c r="DJ1555" s="240"/>
      <c r="DK1555" s="240"/>
      <c r="DL1555" s="240"/>
      <c r="DM1555" s="240"/>
      <c r="DN1555" s="240"/>
      <c r="DO1555" s="240"/>
      <c r="DP1555" s="240"/>
      <c r="DQ1555" s="240"/>
      <c r="DR1555" s="240"/>
      <c r="DS1555" s="240"/>
      <c r="DT1555" s="240"/>
      <c r="DU1555" s="240"/>
      <c r="DV1555" s="240"/>
      <c r="DW1555" s="240"/>
      <c r="DX1555" s="240"/>
      <c r="DY1555" s="240"/>
      <c r="DZ1555" s="240"/>
      <c r="EA1555" s="240"/>
      <c r="EB1555" s="240"/>
      <c r="EC1555" s="240"/>
      <c r="ED1555" s="240"/>
      <c r="EE1555" s="240"/>
      <c r="EF1555" s="240"/>
      <c r="EG1555" s="240"/>
      <c r="EH1555" s="240"/>
      <c r="EI1555" s="240"/>
      <c r="EJ1555" s="240"/>
      <c r="EK1555" s="240"/>
      <c r="EL1555" s="240"/>
      <c r="EM1555" s="240"/>
      <c r="EN1555" s="240"/>
      <c r="EO1555" s="240"/>
      <c r="EP1555" s="240"/>
      <c r="EQ1555" s="240"/>
      <c r="ER1555" s="240"/>
      <c r="ES1555" s="240"/>
      <c r="ET1555" s="240"/>
      <c r="EU1555" s="240"/>
      <c r="EV1555" s="240"/>
      <c r="EW1555" s="240"/>
      <c r="EX1555" s="240"/>
      <c r="EY1555" s="240"/>
      <c r="EZ1555" s="240"/>
      <c r="FA1555" s="240"/>
      <c r="FB1555" s="240"/>
      <c r="FC1555" s="240"/>
      <c r="FD1555" s="240"/>
      <c r="FE1555" s="240"/>
      <c r="FF1555" s="240"/>
      <c r="FG1555" s="240"/>
      <c r="FH1555" s="240"/>
      <c r="FI1555" s="240"/>
      <c r="FJ1555" s="240"/>
      <c r="FK1555" s="240"/>
      <c r="FL1555" s="240"/>
      <c r="FM1555" s="240"/>
      <c r="FN1555" s="240"/>
      <c r="FO1555" s="240"/>
      <c r="FP1555" s="240"/>
      <c r="FQ1555" s="240"/>
      <c r="FR1555" s="240"/>
      <c r="FS1555" s="240"/>
      <c r="FT1555" s="240"/>
      <c r="FU1555" s="240"/>
      <c r="FV1555" s="240"/>
    </row>
    <row r="1556" spans="1:178" s="250" customFormat="1">
      <c r="A1556" s="234"/>
      <c r="B1556" s="234"/>
      <c r="C1556" s="234"/>
      <c r="D1556" s="234"/>
      <c r="E1556" s="234"/>
      <c r="F1556" s="234"/>
      <c r="G1556" s="235"/>
      <c r="H1556" s="236"/>
      <c r="AJ1556" s="290"/>
      <c r="AK1556" s="240"/>
      <c r="AL1556" s="240"/>
      <c r="AM1556" s="240"/>
      <c r="AN1556" s="240"/>
      <c r="AO1556" s="240"/>
      <c r="AP1556" s="240"/>
      <c r="AQ1556" s="240"/>
      <c r="AR1556" s="240"/>
      <c r="AS1556" s="240"/>
      <c r="AT1556" s="240"/>
      <c r="AU1556" s="240"/>
      <c r="AV1556" s="240"/>
      <c r="AW1556" s="240"/>
      <c r="AX1556" s="240"/>
      <c r="AY1556" s="240"/>
      <c r="AZ1556" s="240"/>
      <c r="BA1556" s="240"/>
      <c r="BB1556" s="240"/>
      <c r="BC1556" s="240"/>
      <c r="BD1556" s="240"/>
      <c r="BE1556" s="240"/>
      <c r="BF1556" s="240"/>
      <c r="BG1556" s="240"/>
      <c r="BH1556" s="240"/>
      <c r="BI1556" s="240"/>
      <c r="BJ1556" s="240"/>
      <c r="BK1556" s="240"/>
      <c r="BL1556" s="240"/>
      <c r="BM1556" s="240"/>
      <c r="BN1556" s="240"/>
      <c r="BO1556" s="240"/>
      <c r="BP1556" s="240"/>
      <c r="BQ1556" s="240"/>
      <c r="BR1556" s="240"/>
      <c r="BS1556" s="240"/>
      <c r="BT1556" s="240"/>
      <c r="BU1556" s="240"/>
      <c r="BV1556" s="240"/>
      <c r="BW1556" s="240"/>
      <c r="BX1556" s="240"/>
      <c r="BY1556" s="240"/>
      <c r="BZ1556" s="240"/>
      <c r="CA1556" s="240"/>
      <c r="CB1556" s="240"/>
      <c r="CC1556" s="240"/>
      <c r="CD1556" s="240"/>
      <c r="CE1556" s="240"/>
      <c r="CF1556" s="240"/>
      <c r="CG1556" s="240"/>
      <c r="CH1556" s="240"/>
      <c r="CI1556" s="240"/>
      <c r="CJ1556" s="240"/>
      <c r="CK1556" s="240"/>
      <c r="CL1556" s="240"/>
      <c r="CM1556" s="240"/>
      <c r="CN1556" s="240"/>
      <c r="CO1556" s="240"/>
      <c r="CP1556" s="240"/>
      <c r="CQ1556" s="240"/>
      <c r="CR1556" s="240"/>
      <c r="CS1556" s="240"/>
      <c r="CT1556" s="240"/>
      <c r="CU1556" s="240"/>
      <c r="CV1556" s="240"/>
      <c r="CW1556" s="240"/>
      <c r="CX1556" s="240"/>
      <c r="CY1556" s="240"/>
      <c r="CZ1556" s="240"/>
      <c r="DA1556" s="240"/>
      <c r="DB1556" s="240"/>
      <c r="DC1556" s="240"/>
      <c r="DD1556" s="240"/>
      <c r="DE1556" s="240"/>
      <c r="DF1556" s="240"/>
      <c r="DG1556" s="240"/>
      <c r="DH1556" s="240"/>
      <c r="DI1556" s="240"/>
      <c r="DJ1556" s="240"/>
      <c r="DK1556" s="240"/>
      <c r="DL1556" s="240"/>
      <c r="DM1556" s="240"/>
      <c r="DN1556" s="240"/>
      <c r="DO1556" s="240"/>
      <c r="DP1556" s="240"/>
      <c r="DQ1556" s="240"/>
      <c r="DR1556" s="240"/>
      <c r="DS1556" s="240"/>
      <c r="DT1556" s="240"/>
      <c r="DU1556" s="240"/>
      <c r="DV1556" s="240"/>
      <c r="DW1556" s="240"/>
      <c r="DX1556" s="240"/>
      <c r="DY1556" s="240"/>
      <c r="DZ1556" s="240"/>
      <c r="EA1556" s="240"/>
      <c r="EB1556" s="240"/>
      <c r="EC1556" s="240"/>
      <c r="ED1556" s="240"/>
      <c r="EE1556" s="240"/>
      <c r="EF1556" s="240"/>
      <c r="EG1556" s="240"/>
      <c r="EH1556" s="240"/>
      <c r="EI1556" s="240"/>
      <c r="EJ1556" s="240"/>
      <c r="EK1556" s="240"/>
      <c r="EL1556" s="240"/>
      <c r="EM1556" s="240"/>
      <c r="EN1556" s="240"/>
      <c r="EO1556" s="240"/>
      <c r="EP1556" s="240"/>
      <c r="EQ1556" s="240"/>
      <c r="ER1556" s="240"/>
      <c r="ES1556" s="240"/>
      <c r="ET1556" s="240"/>
      <c r="EU1556" s="240"/>
      <c r="EV1556" s="240"/>
      <c r="EW1556" s="240"/>
      <c r="EX1556" s="240"/>
      <c r="EY1556" s="240"/>
      <c r="EZ1556" s="240"/>
      <c r="FA1556" s="240"/>
      <c r="FB1556" s="240"/>
      <c r="FC1556" s="240"/>
      <c r="FD1556" s="240"/>
      <c r="FE1556" s="240"/>
      <c r="FF1556" s="240"/>
      <c r="FG1556" s="240"/>
      <c r="FH1556" s="240"/>
      <c r="FI1556" s="240"/>
      <c r="FJ1556" s="240"/>
      <c r="FK1556" s="240"/>
      <c r="FL1556" s="240"/>
      <c r="FM1556" s="240"/>
      <c r="FN1556" s="240"/>
      <c r="FO1556" s="240"/>
      <c r="FP1556" s="240"/>
      <c r="FQ1556" s="240"/>
      <c r="FR1556" s="240"/>
      <c r="FS1556" s="240"/>
      <c r="FT1556" s="240"/>
      <c r="FU1556" s="240"/>
      <c r="FV1556" s="240"/>
    </row>
    <row r="1557" spans="1:178" s="250" customFormat="1">
      <c r="A1557" s="234"/>
      <c r="B1557" s="234"/>
      <c r="C1557" s="234"/>
      <c r="D1557" s="234"/>
      <c r="E1557" s="234"/>
      <c r="F1557" s="234"/>
      <c r="G1557" s="235"/>
      <c r="H1557" s="236"/>
      <c r="AJ1557" s="290"/>
      <c r="AK1557" s="240"/>
      <c r="AL1557" s="240"/>
      <c r="AM1557" s="240"/>
      <c r="AN1557" s="240"/>
      <c r="AO1557" s="240"/>
      <c r="AP1557" s="240"/>
      <c r="AQ1557" s="240"/>
      <c r="AR1557" s="240"/>
      <c r="AS1557" s="240"/>
      <c r="AT1557" s="240"/>
      <c r="AU1557" s="240"/>
      <c r="AV1557" s="240"/>
      <c r="AW1557" s="240"/>
      <c r="AX1557" s="240"/>
      <c r="AY1557" s="240"/>
      <c r="AZ1557" s="240"/>
      <c r="BA1557" s="240"/>
      <c r="BB1557" s="240"/>
      <c r="BC1557" s="240"/>
      <c r="BD1557" s="240"/>
      <c r="BE1557" s="240"/>
      <c r="BF1557" s="240"/>
      <c r="BG1557" s="240"/>
      <c r="BH1557" s="240"/>
      <c r="BI1557" s="240"/>
      <c r="BJ1557" s="240"/>
      <c r="BK1557" s="240"/>
      <c r="BL1557" s="240"/>
      <c r="BM1557" s="240"/>
      <c r="BN1557" s="240"/>
      <c r="BO1557" s="240"/>
      <c r="BP1557" s="240"/>
      <c r="BQ1557" s="240"/>
      <c r="BR1557" s="240"/>
      <c r="BS1557" s="240"/>
      <c r="BT1557" s="240"/>
      <c r="BU1557" s="240"/>
      <c r="BV1557" s="240"/>
      <c r="BW1557" s="240"/>
      <c r="BX1557" s="240"/>
      <c r="BY1557" s="240"/>
      <c r="BZ1557" s="240"/>
      <c r="CA1557" s="240"/>
      <c r="CB1557" s="240"/>
      <c r="CC1557" s="240"/>
      <c r="CD1557" s="240"/>
      <c r="CE1557" s="240"/>
      <c r="CF1557" s="240"/>
      <c r="CG1557" s="240"/>
      <c r="CH1557" s="240"/>
      <c r="CI1557" s="240"/>
      <c r="CJ1557" s="240"/>
      <c r="CK1557" s="240"/>
      <c r="CL1557" s="240"/>
      <c r="CM1557" s="240"/>
      <c r="CN1557" s="240"/>
      <c r="CO1557" s="240"/>
      <c r="CP1557" s="240"/>
      <c r="CQ1557" s="240"/>
      <c r="CR1557" s="240"/>
      <c r="CS1557" s="240"/>
      <c r="CT1557" s="240"/>
      <c r="CU1557" s="240"/>
      <c r="CV1557" s="240"/>
      <c r="CW1557" s="240"/>
      <c r="CX1557" s="240"/>
      <c r="CY1557" s="240"/>
      <c r="CZ1557" s="240"/>
      <c r="DA1557" s="240"/>
      <c r="DB1557" s="240"/>
      <c r="DC1557" s="240"/>
      <c r="DD1557" s="240"/>
      <c r="DE1557" s="240"/>
      <c r="DF1557" s="240"/>
      <c r="DG1557" s="240"/>
      <c r="DH1557" s="240"/>
      <c r="DI1557" s="240"/>
      <c r="DJ1557" s="240"/>
      <c r="DK1557" s="240"/>
      <c r="DL1557" s="240"/>
      <c r="DM1557" s="240"/>
      <c r="DN1557" s="240"/>
      <c r="DO1557" s="240"/>
      <c r="DP1557" s="240"/>
      <c r="DQ1557" s="240"/>
      <c r="DR1557" s="240"/>
      <c r="DS1557" s="240"/>
      <c r="DT1557" s="240"/>
      <c r="DU1557" s="240"/>
      <c r="DV1557" s="240"/>
      <c r="DW1557" s="240"/>
      <c r="DX1557" s="240"/>
      <c r="DY1557" s="240"/>
      <c r="DZ1557" s="240"/>
      <c r="EA1557" s="240"/>
      <c r="EB1557" s="240"/>
      <c r="EC1557" s="240"/>
      <c r="ED1557" s="240"/>
      <c r="EE1557" s="240"/>
      <c r="EF1557" s="240"/>
      <c r="EG1557" s="240"/>
      <c r="EH1557" s="240"/>
      <c r="EI1557" s="240"/>
      <c r="EJ1557" s="240"/>
      <c r="EK1557" s="240"/>
      <c r="EL1557" s="240"/>
      <c r="EM1557" s="240"/>
      <c r="EN1557" s="240"/>
      <c r="EO1557" s="240"/>
      <c r="EP1557" s="240"/>
      <c r="EQ1557" s="240"/>
      <c r="ER1557" s="240"/>
      <c r="ES1557" s="240"/>
      <c r="ET1557" s="240"/>
      <c r="EU1557" s="240"/>
      <c r="EV1557" s="240"/>
      <c r="EW1557" s="240"/>
      <c r="EX1557" s="240"/>
      <c r="EY1557" s="240"/>
      <c r="EZ1557" s="240"/>
      <c r="FA1557" s="240"/>
      <c r="FB1557" s="240"/>
      <c r="FC1557" s="240"/>
      <c r="FD1557" s="240"/>
      <c r="FE1557" s="240"/>
      <c r="FF1557" s="240"/>
      <c r="FG1557" s="240"/>
      <c r="FH1557" s="240"/>
      <c r="FI1557" s="240"/>
      <c r="FJ1557" s="240"/>
      <c r="FK1557" s="240"/>
      <c r="FL1557" s="240"/>
      <c r="FM1557" s="240"/>
      <c r="FN1557" s="240"/>
      <c r="FO1557" s="240"/>
      <c r="FP1557" s="240"/>
      <c r="FQ1557" s="240"/>
      <c r="FR1557" s="240"/>
      <c r="FS1557" s="240"/>
      <c r="FT1557" s="240"/>
      <c r="FU1557" s="240"/>
      <c r="FV1557" s="240"/>
    </row>
    <row r="1558" spans="1:178" s="250" customFormat="1">
      <c r="A1558" s="234"/>
      <c r="B1558" s="234"/>
      <c r="C1558" s="234"/>
      <c r="D1558" s="234"/>
      <c r="E1558" s="234"/>
      <c r="F1558" s="234"/>
      <c r="G1558" s="235"/>
      <c r="H1558" s="236"/>
      <c r="AJ1558" s="290"/>
      <c r="AK1558" s="240"/>
      <c r="AL1558" s="240"/>
      <c r="AM1558" s="240"/>
      <c r="AN1558" s="240"/>
      <c r="AO1558" s="240"/>
      <c r="AP1558" s="240"/>
      <c r="AQ1558" s="240"/>
      <c r="AR1558" s="240"/>
      <c r="AS1558" s="240"/>
      <c r="AT1558" s="240"/>
      <c r="AU1558" s="240"/>
      <c r="AV1558" s="240"/>
      <c r="AW1558" s="240"/>
      <c r="AX1558" s="240"/>
      <c r="AY1558" s="240"/>
      <c r="AZ1558" s="240"/>
      <c r="BA1558" s="240"/>
      <c r="BB1558" s="240"/>
      <c r="BC1558" s="240"/>
      <c r="BD1558" s="240"/>
      <c r="BE1558" s="240"/>
      <c r="BF1558" s="240"/>
      <c r="BG1558" s="240"/>
      <c r="BH1558" s="240"/>
      <c r="BI1558" s="240"/>
      <c r="BJ1558" s="240"/>
      <c r="BK1558" s="240"/>
      <c r="BL1558" s="240"/>
      <c r="BM1558" s="240"/>
      <c r="BN1558" s="240"/>
      <c r="BO1558" s="240"/>
      <c r="BP1558" s="240"/>
      <c r="BQ1558" s="240"/>
      <c r="BR1558" s="240"/>
      <c r="BS1558" s="240"/>
      <c r="BT1558" s="240"/>
      <c r="BU1558" s="240"/>
      <c r="BV1558" s="240"/>
      <c r="BW1558" s="240"/>
      <c r="BX1558" s="240"/>
      <c r="BY1558" s="240"/>
      <c r="BZ1558" s="240"/>
      <c r="CA1558" s="240"/>
      <c r="CB1558" s="240"/>
      <c r="CC1558" s="240"/>
      <c r="CD1558" s="240"/>
      <c r="CE1558" s="240"/>
      <c r="CF1558" s="240"/>
      <c r="CG1558" s="240"/>
      <c r="CH1558" s="240"/>
      <c r="CI1558" s="240"/>
      <c r="CJ1558" s="240"/>
      <c r="CK1558" s="240"/>
      <c r="CL1558" s="240"/>
      <c r="CM1558" s="240"/>
      <c r="CN1558" s="240"/>
      <c r="CO1558" s="240"/>
      <c r="CP1558" s="240"/>
      <c r="CQ1558" s="240"/>
      <c r="CR1558" s="240"/>
      <c r="CS1558" s="240"/>
      <c r="CT1558" s="240"/>
      <c r="CU1558" s="240"/>
      <c r="CV1558" s="240"/>
      <c r="CW1558" s="240"/>
      <c r="CX1558" s="240"/>
      <c r="CY1558" s="240"/>
      <c r="CZ1558" s="240"/>
      <c r="DA1558" s="240"/>
      <c r="DB1558" s="240"/>
      <c r="DC1558" s="240"/>
      <c r="DD1558" s="240"/>
      <c r="DE1558" s="240"/>
      <c r="DF1558" s="240"/>
      <c r="DG1558" s="240"/>
      <c r="DH1558" s="240"/>
      <c r="DI1558" s="240"/>
      <c r="DJ1558" s="240"/>
      <c r="DK1558" s="240"/>
      <c r="DL1558" s="240"/>
      <c r="DM1558" s="240"/>
      <c r="DN1558" s="240"/>
      <c r="DO1558" s="240"/>
      <c r="DP1558" s="240"/>
      <c r="DQ1558" s="240"/>
      <c r="DR1558" s="240"/>
      <c r="DS1558" s="240"/>
      <c r="DT1558" s="240"/>
      <c r="DU1558" s="240"/>
      <c r="DV1558" s="240"/>
      <c r="DW1558" s="240"/>
      <c r="DX1558" s="240"/>
      <c r="DY1558" s="240"/>
      <c r="DZ1558" s="240"/>
      <c r="EA1558" s="240"/>
      <c r="EB1558" s="240"/>
      <c r="EC1558" s="240"/>
      <c r="ED1558" s="240"/>
      <c r="EE1558" s="240"/>
      <c r="EF1558" s="240"/>
      <c r="EG1558" s="240"/>
      <c r="EH1558" s="240"/>
      <c r="EI1558" s="240"/>
      <c r="EJ1558" s="240"/>
      <c r="EK1558" s="240"/>
      <c r="EL1558" s="240"/>
      <c r="EM1558" s="240"/>
      <c r="EN1558" s="240"/>
      <c r="EO1558" s="240"/>
      <c r="EP1558" s="240"/>
      <c r="EQ1558" s="240"/>
      <c r="ER1558" s="240"/>
      <c r="ES1558" s="240"/>
      <c r="ET1558" s="240"/>
      <c r="EU1558" s="240"/>
      <c r="EV1558" s="240"/>
      <c r="EW1558" s="240"/>
      <c r="EX1558" s="240"/>
      <c r="EY1558" s="240"/>
      <c r="EZ1558" s="240"/>
      <c r="FA1558" s="240"/>
      <c r="FB1558" s="240"/>
      <c r="FC1558" s="240"/>
      <c r="FD1558" s="240"/>
      <c r="FE1558" s="240"/>
      <c r="FF1558" s="240"/>
      <c r="FG1558" s="240"/>
      <c r="FH1558" s="240"/>
      <c r="FI1558" s="240"/>
      <c r="FJ1558" s="240"/>
      <c r="FK1558" s="240"/>
      <c r="FL1558" s="240"/>
      <c r="FM1558" s="240"/>
      <c r="FN1558" s="240"/>
      <c r="FO1558" s="240"/>
      <c r="FP1558" s="240"/>
      <c r="FQ1558" s="240"/>
      <c r="FR1558" s="240"/>
      <c r="FS1558" s="240"/>
      <c r="FT1558" s="240"/>
      <c r="FU1558" s="240"/>
      <c r="FV1558" s="240"/>
    </row>
    <row r="1559" spans="1:178" s="250" customFormat="1">
      <c r="A1559" s="234"/>
      <c r="B1559" s="234"/>
      <c r="C1559" s="234"/>
      <c r="D1559" s="234"/>
      <c r="E1559" s="234"/>
      <c r="F1559" s="234"/>
      <c r="G1559" s="235"/>
      <c r="H1559" s="236"/>
      <c r="AJ1559" s="290"/>
      <c r="AK1559" s="240"/>
      <c r="AL1559" s="240"/>
      <c r="AM1559" s="240"/>
      <c r="AN1559" s="240"/>
      <c r="AO1559" s="240"/>
      <c r="AP1559" s="240"/>
      <c r="AQ1559" s="240"/>
      <c r="AR1559" s="240"/>
      <c r="AS1559" s="240"/>
      <c r="AT1559" s="240"/>
      <c r="AU1559" s="240"/>
      <c r="AV1559" s="240"/>
      <c r="AW1559" s="240"/>
      <c r="AX1559" s="240"/>
      <c r="AY1559" s="240"/>
      <c r="AZ1559" s="240"/>
      <c r="BA1559" s="240"/>
      <c r="BB1559" s="240"/>
      <c r="BC1559" s="240"/>
      <c r="BD1559" s="240"/>
      <c r="BE1559" s="240"/>
      <c r="BF1559" s="240"/>
      <c r="BG1559" s="240"/>
      <c r="BH1559" s="240"/>
      <c r="BI1559" s="240"/>
      <c r="BJ1559" s="240"/>
      <c r="BK1559" s="240"/>
      <c r="BL1559" s="240"/>
      <c r="BM1559" s="240"/>
      <c r="BN1559" s="240"/>
      <c r="BO1559" s="240"/>
      <c r="BP1559" s="240"/>
      <c r="BQ1559" s="240"/>
      <c r="BR1559" s="240"/>
      <c r="BS1559" s="240"/>
      <c r="BT1559" s="240"/>
      <c r="BU1559" s="240"/>
      <c r="BV1559" s="240"/>
      <c r="BW1559" s="240"/>
      <c r="BX1559" s="240"/>
      <c r="BY1559" s="240"/>
      <c r="BZ1559" s="240"/>
      <c r="CA1559" s="240"/>
      <c r="CB1559" s="240"/>
      <c r="CC1559" s="240"/>
      <c r="CD1559" s="240"/>
      <c r="CE1559" s="240"/>
      <c r="CF1559" s="240"/>
      <c r="CG1559" s="240"/>
      <c r="CH1559" s="240"/>
      <c r="CI1559" s="240"/>
      <c r="CJ1559" s="240"/>
      <c r="CK1559" s="240"/>
      <c r="CL1559" s="240"/>
      <c r="CM1559" s="240"/>
      <c r="CN1559" s="240"/>
      <c r="CO1559" s="240"/>
      <c r="CP1559" s="240"/>
      <c r="CQ1559" s="240"/>
      <c r="CR1559" s="240"/>
      <c r="CS1559" s="240"/>
      <c r="CT1559" s="240"/>
      <c r="CU1559" s="240"/>
      <c r="CV1559" s="240"/>
      <c r="CW1559" s="240"/>
      <c r="CX1559" s="240"/>
      <c r="CY1559" s="240"/>
      <c r="CZ1559" s="240"/>
      <c r="DA1559" s="240"/>
      <c r="DB1559" s="240"/>
      <c r="DC1559" s="240"/>
      <c r="DD1559" s="240"/>
      <c r="DE1559" s="240"/>
      <c r="DF1559" s="240"/>
      <c r="DG1559" s="240"/>
      <c r="DH1559" s="240"/>
      <c r="DI1559" s="240"/>
      <c r="DJ1559" s="240"/>
      <c r="DK1559" s="240"/>
      <c r="DL1559" s="240"/>
      <c r="DM1559" s="240"/>
      <c r="DN1559" s="240"/>
      <c r="DO1559" s="240"/>
      <c r="DP1559" s="240"/>
      <c r="DQ1559" s="240"/>
      <c r="DR1559" s="240"/>
      <c r="DS1559" s="240"/>
      <c r="DT1559" s="240"/>
      <c r="DU1559" s="240"/>
      <c r="DV1559" s="240"/>
      <c r="DW1559" s="240"/>
      <c r="DX1559" s="240"/>
      <c r="DY1559" s="240"/>
      <c r="DZ1559" s="240"/>
      <c r="EA1559" s="240"/>
      <c r="EB1559" s="240"/>
      <c r="EC1559" s="240"/>
      <c r="ED1559" s="240"/>
      <c r="EE1559" s="240"/>
      <c r="EF1559" s="240"/>
      <c r="EG1559" s="240"/>
      <c r="EH1559" s="240"/>
      <c r="EI1559" s="240"/>
      <c r="EJ1559" s="240"/>
      <c r="EK1559" s="240"/>
      <c r="EL1559" s="240"/>
      <c r="EM1559" s="240"/>
      <c r="EN1559" s="240"/>
      <c r="EO1559" s="240"/>
      <c r="EP1559" s="240"/>
      <c r="EQ1559" s="240"/>
      <c r="ER1559" s="240"/>
      <c r="ES1559" s="240"/>
      <c r="ET1559" s="240"/>
      <c r="EU1559" s="240"/>
      <c r="EV1559" s="240"/>
      <c r="EW1559" s="240"/>
      <c r="EX1559" s="240"/>
      <c r="EY1559" s="240"/>
      <c r="EZ1559" s="240"/>
      <c r="FA1559" s="240"/>
      <c r="FB1559" s="240"/>
      <c r="FC1559" s="240"/>
      <c r="FD1559" s="240"/>
      <c r="FE1559" s="240"/>
      <c r="FF1559" s="240"/>
      <c r="FG1559" s="240"/>
      <c r="FH1559" s="240"/>
      <c r="FI1559" s="240"/>
      <c r="FJ1559" s="240"/>
      <c r="FK1559" s="240"/>
      <c r="FL1559" s="240"/>
      <c r="FM1559" s="240"/>
      <c r="FN1559" s="240"/>
      <c r="FO1559" s="240"/>
      <c r="FP1559" s="240"/>
      <c r="FQ1559" s="240"/>
      <c r="FR1559" s="240"/>
      <c r="FS1559" s="240"/>
      <c r="FT1559" s="240"/>
      <c r="FU1559" s="240"/>
      <c r="FV1559" s="240"/>
    </row>
    <row r="1560" spans="1:178" s="250" customFormat="1">
      <c r="A1560" s="234"/>
      <c r="B1560" s="234"/>
      <c r="C1560" s="234"/>
      <c r="D1560" s="234"/>
      <c r="E1560" s="234"/>
      <c r="F1560" s="234"/>
      <c r="G1560" s="235"/>
      <c r="H1560" s="236"/>
      <c r="AJ1560" s="290"/>
      <c r="AK1560" s="240"/>
      <c r="AL1560" s="240"/>
      <c r="AM1560" s="240"/>
      <c r="AN1560" s="240"/>
      <c r="AO1560" s="240"/>
      <c r="AP1560" s="240"/>
      <c r="AQ1560" s="240"/>
      <c r="AR1560" s="240"/>
      <c r="AS1560" s="240"/>
      <c r="AT1560" s="240"/>
      <c r="AU1560" s="240"/>
      <c r="AV1560" s="240"/>
      <c r="AW1560" s="240"/>
      <c r="AX1560" s="240"/>
      <c r="AY1560" s="240"/>
      <c r="AZ1560" s="240"/>
      <c r="BA1560" s="240"/>
      <c r="BB1560" s="240"/>
      <c r="BC1560" s="240"/>
      <c r="BD1560" s="240"/>
      <c r="BE1560" s="240"/>
      <c r="BF1560" s="240"/>
      <c r="BG1560" s="240"/>
      <c r="BH1560" s="240"/>
      <c r="BI1560" s="240"/>
      <c r="BJ1560" s="240"/>
      <c r="BK1560" s="240"/>
      <c r="BL1560" s="240"/>
      <c r="BM1560" s="240"/>
      <c r="BN1560" s="240"/>
      <c r="BO1560" s="240"/>
      <c r="BP1560" s="240"/>
      <c r="BQ1560" s="240"/>
      <c r="BR1560" s="240"/>
      <c r="BS1560" s="240"/>
      <c r="BT1560" s="240"/>
      <c r="BU1560" s="240"/>
      <c r="BV1560" s="240"/>
      <c r="BW1560" s="240"/>
      <c r="BX1560" s="240"/>
      <c r="BY1560" s="240"/>
      <c r="BZ1560" s="240"/>
      <c r="CA1560" s="240"/>
      <c r="CB1560" s="240"/>
      <c r="CC1560" s="240"/>
      <c r="CD1560" s="240"/>
      <c r="CE1560" s="240"/>
      <c r="CF1560" s="240"/>
      <c r="CG1560" s="240"/>
      <c r="CH1560" s="240"/>
      <c r="CI1560" s="240"/>
      <c r="CJ1560" s="240"/>
      <c r="CK1560" s="240"/>
      <c r="CL1560" s="240"/>
      <c r="CM1560" s="240"/>
      <c r="CN1560" s="240"/>
      <c r="CO1560" s="240"/>
      <c r="CP1560" s="240"/>
      <c r="CQ1560" s="240"/>
      <c r="CR1560" s="240"/>
      <c r="CS1560" s="240"/>
      <c r="CT1560" s="240"/>
      <c r="CU1560" s="240"/>
      <c r="CV1560" s="240"/>
      <c r="CW1560" s="240"/>
      <c r="CX1560" s="240"/>
      <c r="CY1560" s="240"/>
      <c r="CZ1560" s="240"/>
      <c r="DA1560" s="240"/>
      <c r="DB1560" s="240"/>
      <c r="DC1560" s="240"/>
      <c r="DD1560" s="240"/>
      <c r="DE1560" s="240"/>
      <c r="DF1560" s="240"/>
      <c r="DG1560" s="240"/>
      <c r="DH1560" s="240"/>
      <c r="DI1560" s="240"/>
      <c r="DJ1560" s="240"/>
      <c r="DK1560" s="240"/>
      <c r="DL1560" s="240"/>
      <c r="DM1560" s="240"/>
      <c r="DN1560" s="240"/>
      <c r="DO1560" s="240"/>
      <c r="DP1560" s="240"/>
      <c r="DQ1560" s="240"/>
      <c r="DR1560" s="240"/>
      <c r="DS1560" s="240"/>
      <c r="DT1560" s="240"/>
      <c r="DU1560" s="240"/>
      <c r="DV1560" s="240"/>
      <c r="DW1560" s="240"/>
      <c r="DX1560" s="240"/>
      <c r="DY1560" s="240"/>
      <c r="DZ1560" s="240"/>
      <c r="EA1560" s="240"/>
      <c r="EB1560" s="240"/>
      <c r="EC1560" s="240"/>
      <c r="ED1560" s="240"/>
      <c r="EE1560" s="240"/>
      <c r="EF1560" s="240"/>
      <c r="EG1560" s="240"/>
      <c r="EH1560" s="240"/>
      <c r="EI1560" s="240"/>
      <c r="EJ1560" s="240"/>
      <c r="EK1560" s="240"/>
      <c r="EL1560" s="240"/>
      <c r="EM1560" s="240"/>
      <c r="EN1560" s="240"/>
      <c r="EO1560" s="240"/>
      <c r="EP1560" s="240"/>
      <c r="EQ1560" s="240"/>
      <c r="ER1560" s="240"/>
      <c r="ES1560" s="240"/>
      <c r="ET1560" s="240"/>
      <c r="EU1560" s="240"/>
      <c r="EV1560" s="240"/>
      <c r="EW1560" s="240"/>
      <c r="EX1560" s="240"/>
      <c r="EY1560" s="240"/>
      <c r="EZ1560" s="240"/>
      <c r="FA1560" s="240"/>
      <c r="FB1560" s="240"/>
      <c r="FC1560" s="240"/>
      <c r="FD1560" s="240"/>
      <c r="FE1560" s="240"/>
      <c r="FF1560" s="240"/>
      <c r="FG1560" s="240"/>
      <c r="FH1560" s="240"/>
      <c r="FI1560" s="240"/>
      <c r="FJ1560" s="240"/>
      <c r="FK1560" s="240"/>
      <c r="FL1560" s="240"/>
      <c r="FM1560" s="240"/>
      <c r="FN1560" s="240"/>
      <c r="FO1560" s="240"/>
      <c r="FP1560" s="240"/>
      <c r="FQ1560" s="240"/>
      <c r="FR1560" s="240"/>
      <c r="FS1560" s="240"/>
      <c r="FT1560" s="240"/>
      <c r="FU1560" s="240"/>
      <c r="FV1560" s="240"/>
    </row>
    <row r="1561" spans="1:178" s="250" customFormat="1">
      <c r="A1561" s="234"/>
      <c r="B1561" s="234"/>
      <c r="C1561" s="234"/>
      <c r="D1561" s="234"/>
      <c r="E1561" s="234"/>
      <c r="F1561" s="234"/>
      <c r="G1561" s="235"/>
      <c r="H1561" s="236"/>
      <c r="AJ1561" s="290"/>
      <c r="AK1561" s="240"/>
      <c r="AL1561" s="240"/>
      <c r="AM1561" s="240"/>
      <c r="AN1561" s="240"/>
      <c r="AO1561" s="240"/>
      <c r="AP1561" s="240"/>
      <c r="AQ1561" s="240"/>
      <c r="AR1561" s="240"/>
      <c r="AS1561" s="240"/>
      <c r="AT1561" s="240"/>
      <c r="AU1561" s="240"/>
      <c r="AV1561" s="240"/>
      <c r="AW1561" s="240"/>
      <c r="AX1561" s="240"/>
      <c r="AY1561" s="240"/>
      <c r="AZ1561" s="240"/>
      <c r="BA1561" s="240"/>
      <c r="BB1561" s="240"/>
      <c r="BC1561" s="240"/>
      <c r="BD1561" s="240"/>
      <c r="BE1561" s="240"/>
      <c r="BF1561" s="240"/>
      <c r="BG1561" s="240"/>
      <c r="BH1561" s="240"/>
      <c r="BI1561" s="240"/>
      <c r="BJ1561" s="240"/>
      <c r="BK1561" s="240"/>
      <c r="BL1561" s="240"/>
      <c r="BM1561" s="240"/>
      <c r="BN1561" s="240"/>
      <c r="BO1561" s="240"/>
      <c r="BP1561" s="240"/>
      <c r="BQ1561" s="240"/>
      <c r="BR1561" s="240"/>
      <c r="BS1561" s="240"/>
      <c r="BT1561" s="240"/>
      <c r="BU1561" s="240"/>
      <c r="BV1561" s="240"/>
      <c r="BW1561" s="240"/>
      <c r="BX1561" s="240"/>
      <c r="BY1561" s="240"/>
      <c r="BZ1561" s="240"/>
      <c r="CA1561" s="240"/>
      <c r="CB1561" s="240"/>
      <c r="CC1561" s="240"/>
      <c r="CD1561" s="240"/>
      <c r="CE1561" s="240"/>
      <c r="CF1561" s="240"/>
      <c r="CG1561" s="240"/>
      <c r="CH1561" s="240"/>
      <c r="CI1561" s="240"/>
      <c r="CJ1561" s="240"/>
      <c r="CK1561" s="240"/>
      <c r="CL1561" s="240"/>
      <c r="CM1561" s="240"/>
      <c r="CN1561" s="240"/>
      <c r="CO1561" s="240"/>
      <c r="CP1561" s="240"/>
      <c r="CQ1561" s="240"/>
      <c r="CR1561" s="240"/>
      <c r="CS1561" s="240"/>
      <c r="CT1561" s="240"/>
      <c r="CU1561" s="240"/>
      <c r="CV1561" s="240"/>
      <c r="CW1561" s="240"/>
      <c r="CX1561" s="240"/>
      <c r="CY1561" s="240"/>
      <c r="CZ1561" s="240"/>
      <c r="DA1561" s="240"/>
      <c r="DB1561" s="240"/>
      <c r="DC1561" s="240"/>
      <c r="DD1561" s="240"/>
      <c r="DE1561" s="240"/>
      <c r="DF1561" s="240"/>
      <c r="DG1561" s="240"/>
      <c r="DH1561" s="240"/>
      <c r="DI1561" s="240"/>
      <c r="DJ1561" s="240"/>
      <c r="DK1561" s="240"/>
      <c r="DL1561" s="240"/>
      <c r="DM1561" s="240"/>
      <c r="DN1561" s="240"/>
      <c r="DO1561" s="240"/>
      <c r="DP1561" s="240"/>
      <c r="DQ1561" s="240"/>
      <c r="DR1561" s="240"/>
      <c r="DS1561" s="240"/>
      <c r="DT1561" s="240"/>
      <c r="DU1561" s="240"/>
      <c r="DV1561" s="240"/>
      <c r="DW1561" s="240"/>
      <c r="DX1561" s="240"/>
      <c r="DY1561" s="240"/>
      <c r="DZ1561" s="240"/>
      <c r="EA1561" s="240"/>
      <c r="EB1561" s="240"/>
      <c r="EC1561" s="240"/>
      <c r="ED1561" s="240"/>
      <c r="EE1561" s="240"/>
      <c r="EF1561" s="240"/>
      <c r="EG1561" s="240"/>
      <c r="EH1561" s="240"/>
      <c r="EI1561" s="240"/>
      <c r="EJ1561" s="240"/>
      <c r="EK1561" s="240"/>
      <c r="EL1561" s="240"/>
      <c r="EM1561" s="240"/>
      <c r="EN1561" s="240"/>
      <c r="EO1561" s="240"/>
      <c r="EP1561" s="240"/>
      <c r="EQ1561" s="240"/>
      <c r="ER1561" s="240"/>
      <c r="ES1561" s="240"/>
      <c r="ET1561" s="240"/>
      <c r="EU1561" s="240"/>
      <c r="EV1561" s="240"/>
      <c r="EW1561" s="240"/>
      <c r="EX1561" s="240"/>
      <c r="EY1561" s="240"/>
      <c r="EZ1561" s="240"/>
      <c r="FA1561" s="240"/>
      <c r="FB1561" s="240"/>
      <c r="FC1561" s="240"/>
      <c r="FD1561" s="240"/>
      <c r="FE1561" s="240"/>
      <c r="FF1561" s="240"/>
      <c r="FG1561" s="240"/>
      <c r="FH1561" s="240"/>
      <c r="FI1561" s="240"/>
      <c r="FJ1561" s="240"/>
      <c r="FK1561" s="240"/>
      <c r="FL1561" s="240"/>
      <c r="FM1561" s="240"/>
      <c r="FN1561" s="240"/>
      <c r="FO1561" s="240"/>
      <c r="FP1561" s="240"/>
      <c r="FQ1561" s="240"/>
      <c r="FR1561" s="240"/>
      <c r="FS1561" s="240"/>
      <c r="FT1561" s="240"/>
      <c r="FU1561" s="240"/>
      <c r="FV1561" s="240"/>
    </row>
    <row r="1562" spans="1:178" s="250" customFormat="1">
      <c r="A1562" s="234"/>
      <c r="B1562" s="234"/>
      <c r="C1562" s="234"/>
      <c r="D1562" s="234"/>
      <c r="E1562" s="234"/>
      <c r="F1562" s="234"/>
      <c r="G1562" s="235"/>
      <c r="H1562" s="236"/>
      <c r="AJ1562" s="290"/>
      <c r="AK1562" s="240"/>
      <c r="AL1562" s="240"/>
      <c r="AM1562" s="240"/>
      <c r="AN1562" s="240"/>
      <c r="AO1562" s="240"/>
      <c r="AP1562" s="240"/>
      <c r="AQ1562" s="240"/>
      <c r="AR1562" s="240"/>
      <c r="AS1562" s="240"/>
      <c r="AT1562" s="240"/>
      <c r="AU1562" s="240"/>
      <c r="AV1562" s="240"/>
      <c r="AW1562" s="240"/>
      <c r="AX1562" s="240"/>
      <c r="AY1562" s="240"/>
      <c r="AZ1562" s="240"/>
      <c r="BA1562" s="240"/>
      <c r="BB1562" s="240"/>
      <c r="BC1562" s="240"/>
      <c r="BD1562" s="240"/>
      <c r="BE1562" s="240"/>
      <c r="BF1562" s="240"/>
      <c r="BG1562" s="240"/>
      <c r="BH1562" s="240"/>
      <c r="BI1562" s="240"/>
      <c r="BJ1562" s="240"/>
      <c r="BK1562" s="240"/>
      <c r="BL1562" s="240"/>
      <c r="BM1562" s="240"/>
      <c r="BN1562" s="240"/>
      <c r="BO1562" s="240"/>
      <c r="BP1562" s="240"/>
      <c r="BQ1562" s="240"/>
      <c r="BR1562" s="240"/>
      <c r="BS1562" s="240"/>
      <c r="BT1562" s="240"/>
      <c r="BU1562" s="240"/>
      <c r="BV1562" s="240"/>
      <c r="BW1562" s="240"/>
      <c r="BX1562" s="240"/>
      <c r="BY1562" s="240"/>
      <c r="BZ1562" s="240"/>
      <c r="CA1562" s="240"/>
      <c r="CB1562" s="240"/>
      <c r="CC1562" s="240"/>
      <c r="CD1562" s="240"/>
      <c r="CE1562" s="240"/>
      <c r="CF1562" s="240"/>
      <c r="CG1562" s="240"/>
      <c r="CH1562" s="240"/>
      <c r="CI1562" s="240"/>
      <c r="CJ1562" s="240"/>
      <c r="CK1562" s="240"/>
      <c r="CL1562" s="240"/>
      <c r="CM1562" s="240"/>
      <c r="CN1562" s="240"/>
      <c r="CO1562" s="240"/>
      <c r="CP1562" s="240"/>
      <c r="CQ1562" s="240"/>
      <c r="CR1562" s="240"/>
      <c r="CS1562" s="240"/>
      <c r="CT1562" s="240"/>
      <c r="CU1562" s="240"/>
      <c r="CV1562" s="240"/>
      <c r="CW1562" s="240"/>
      <c r="CX1562" s="240"/>
      <c r="CY1562" s="240"/>
      <c r="CZ1562" s="240"/>
      <c r="DA1562" s="240"/>
      <c r="DB1562" s="240"/>
      <c r="DC1562" s="240"/>
      <c r="DD1562" s="240"/>
      <c r="DE1562" s="240"/>
      <c r="DF1562" s="240"/>
      <c r="DG1562" s="240"/>
      <c r="DH1562" s="240"/>
      <c r="DI1562" s="240"/>
      <c r="DJ1562" s="240"/>
      <c r="DK1562" s="240"/>
      <c r="DL1562" s="240"/>
      <c r="DM1562" s="240"/>
      <c r="DN1562" s="240"/>
      <c r="DO1562" s="240"/>
      <c r="DP1562" s="240"/>
      <c r="DQ1562" s="240"/>
      <c r="DR1562" s="240"/>
      <c r="DS1562" s="240"/>
      <c r="DT1562" s="240"/>
      <c r="DU1562" s="240"/>
      <c r="DV1562" s="240"/>
      <c r="DW1562" s="240"/>
      <c r="DX1562" s="240"/>
      <c r="DY1562" s="240"/>
      <c r="DZ1562" s="240"/>
      <c r="EA1562" s="240"/>
      <c r="EB1562" s="240"/>
      <c r="EC1562" s="240"/>
      <c r="ED1562" s="240"/>
      <c r="EE1562" s="240"/>
      <c r="EF1562" s="240"/>
      <c r="EG1562" s="240"/>
      <c r="EH1562" s="240"/>
      <c r="EI1562" s="240"/>
      <c r="EJ1562" s="240"/>
      <c r="EK1562" s="240"/>
      <c r="EL1562" s="240"/>
      <c r="EM1562" s="240"/>
      <c r="EN1562" s="240"/>
      <c r="EO1562" s="240"/>
      <c r="EP1562" s="240"/>
      <c r="EQ1562" s="240"/>
      <c r="ER1562" s="240"/>
      <c r="ES1562" s="240"/>
      <c r="ET1562" s="240"/>
      <c r="EU1562" s="240"/>
      <c r="EV1562" s="240"/>
      <c r="EW1562" s="240"/>
      <c r="EX1562" s="240"/>
      <c r="EY1562" s="240"/>
      <c r="EZ1562" s="240"/>
      <c r="FA1562" s="240"/>
      <c r="FB1562" s="240"/>
      <c r="FC1562" s="240"/>
      <c r="FD1562" s="240"/>
      <c r="FE1562" s="240"/>
      <c r="FF1562" s="240"/>
      <c r="FG1562" s="240"/>
      <c r="FH1562" s="240"/>
      <c r="FI1562" s="240"/>
      <c r="FJ1562" s="240"/>
      <c r="FK1562" s="240"/>
      <c r="FL1562" s="240"/>
      <c r="FM1562" s="240"/>
      <c r="FN1562" s="240"/>
      <c r="FO1562" s="240"/>
      <c r="FP1562" s="240"/>
      <c r="FQ1562" s="240"/>
      <c r="FR1562" s="240"/>
      <c r="FS1562" s="240"/>
      <c r="FT1562" s="240"/>
      <c r="FU1562" s="240"/>
      <c r="FV1562" s="240"/>
    </row>
    <row r="1563" spans="1:178" s="250" customFormat="1">
      <c r="A1563" s="234"/>
      <c r="B1563" s="234"/>
      <c r="C1563" s="234"/>
      <c r="D1563" s="234"/>
      <c r="E1563" s="234"/>
      <c r="F1563" s="234"/>
      <c r="G1563" s="235"/>
      <c r="H1563" s="236"/>
      <c r="AJ1563" s="290"/>
      <c r="AK1563" s="240"/>
      <c r="AL1563" s="240"/>
      <c r="AM1563" s="240"/>
      <c r="AN1563" s="240"/>
      <c r="AO1563" s="240"/>
      <c r="AP1563" s="240"/>
      <c r="AQ1563" s="240"/>
      <c r="AR1563" s="240"/>
      <c r="AS1563" s="240"/>
      <c r="AT1563" s="240"/>
      <c r="AU1563" s="240"/>
      <c r="AV1563" s="240"/>
      <c r="AW1563" s="240"/>
      <c r="AX1563" s="240"/>
      <c r="AY1563" s="240"/>
      <c r="AZ1563" s="240"/>
      <c r="BA1563" s="240"/>
      <c r="BB1563" s="240"/>
      <c r="BC1563" s="240"/>
      <c r="BD1563" s="240"/>
      <c r="BE1563" s="240"/>
      <c r="BF1563" s="240"/>
      <c r="BG1563" s="240"/>
      <c r="BH1563" s="240"/>
      <c r="BI1563" s="240"/>
      <c r="BJ1563" s="240"/>
      <c r="BK1563" s="240"/>
      <c r="BL1563" s="240"/>
      <c r="BM1563" s="240"/>
      <c r="BN1563" s="240"/>
      <c r="BO1563" s="240"/>
      <c r="BP1563" s="240"/>
      <c r="BQ1563" s="240"/>
      <c r="BR1563" s="240"/>
      <c r="BS1563" s="240"/>
      <c r="BT1563" s="240"/>
      <c r="BU1563" s="240"/>
      <c r="BV1563" s="240"/>
      <c r="BW1563" s="240"/>
      <c r="BX1563" s="240"/>
      <c r="BY1563" s="240"/>
      <c r="BZ1563" s="240"/>
      <c r="CA1563" s="240"/>
      <c r="CB1563" s="240"/>
      <c r="CC1563" s="240"/>
      <c r="CD1563" s="240"/>
      <c r="CE1563" s="240"/>
      <c r="CF1563" s="240"/>
      <c r="CG1563" s="240"/>
      <c r="CH1563" s="240"/>
      <c r="CI1563" s="240"/>
      <c r="CJ1563" s="240"/>
      <c r="CK1563" s="240"/>
      <c r="CL1563" s="240"/>
      <c r="CM1563" s="240"/>
      <c r="CN1563" s="240"/>
      <c r="CO1563" s="240"/>
      <c r="CP1563" s="240"/>
      <c r="CQ1563" s="240"/>
      <c r="CR1563" s="240"/>
      <c r="CS1563" s="240"/>
      <c r="CT1563" s="240"/>
      <c r="CU1563" s="240"/>
      <c r="CV1563" s="240"/>
      <c r="CW1563" s="240"/>
      <c r="CX1563" s="240"/>
      <c r="CY1563" s="240"/>
      <c r="CZ1563" s="240"/>
      <c r="DA1563" s="240"/>
      <c r="DB1563" s="240"/>
      <c r="DC1563" s="240"/>
      <c r="DD1563" s="240"/>
      <c r="DE1563" s="240"/>
      <c r="DF1563" s="240"/>
      <c r="DG1563" s="240"/>
      <c r="DH1563" s="240"/>
      <c r="DI1563" s="240"/>
      <c r="DJ1563" s="240"/>
      <c r="DK1563" s="240"/>
      <c r="DL1563" s="240"/>
      <c r="DM1563" s="240"/>
      <c r="DN1563" s="240"/>
      <c r="DO1563" s="240"/>
      <c r="DP1563" s="240"/>
      <c r="DQ1563" s="240"/>
      <c r="DR1563" s="240"/>
      <c r="DS1563" s="240"/>
      <c r="DT1563" s="240"/>
      <c r="DU1563" s="240"/>
      <c r="DV1563" s="240"/>
      <c r="DW1563" s="240"/>
      <c r="DX1563" s="240"/>
      <c r="DY1563" s="240"/>
      <c r="DZ1563" s="240"/>
      <c r="EA1563" s="240"/>
      <c r="EB1563" s="240"/>
      <c r="EC1563" s="240"/>
      <c r="ED1563" s="240"/>
      <c r="EE1563" s="240"/>
      <c r="EF1563" s="240"/>
      <c r="EG1563" s="240"/>
      <c r="EH1563" s="240"/>
      <c r="EI1563" s="240"/>
      <c r="EJ1563" s="240"/>
      <c r="EK1563" s="240"/>
      <c r="EL1563" s="240"/>
      <c r="EM1563" s="240"/>
      <c r="EN1563" s="240"/>
      <c r="EO1563" s="240"/>
      <c r="EP1563" s="240"/>
      <c r="EQ1563" s="240"/>
      <c r="ER1563" s="240"/>
      <c r="ES1563" s="240"/>
      <c r="ET1563" s="240"/>
      <c r="EU1563" s="240"/>
      <c r="EV1563" s="240"/>
      <c r="EW1563" s="240"/>
      <c r="EX1563" s="240"/>
      <c r="EY1563" s="240"/>
      <c r="EZ1563" s="240"/>
      <c r="FA1563" s="240"/>
      <c r="FB1563" s="240"/>
      <c r="FC1563" s="240"/>
      <c r="FD1563" s="240"/>
      <c r="FE1563" s="240"/>
      <c r="FF1563" s="240"/>
      <c r="FG1563" s="240"/>
      <c r="FH1563" s="240"/>
      <c r="FI1563" s="240"/>
      <c r="FJ1563" s="240"/>
      <c r="FK1563" s="240"/>
      <c r="FL1563" s="240"/>
      <c r="FM1563" s="240"/>
      <c r="FN1563" s="240"/>
      <c r="FO1563" s="240"/>
      <c r="FP1563" s="240"/>
      <c r="FQ1563" s="240"/>
      <c r="FR1563" s="240"/>
      <c r="FS1563" s="240"/>
      <c r="FT1563" s="240"/>
      <c r="FU1563" s="240"/>
      <c r="FV1563" s="240"/>
    </row>
    <row r="1564" spans="1:178" s="250" customFormat="1">
      <c r="A1564" s="234"/>
      <c r="B1564" s="234"/>
      <c r="C1564" s="234"/>
      <c r="D1564" s="234"/>
      <c r="E1564" s="234"/>
      <c r="F1564" s="234"/>
      <c r="G1564" s="235"/>
      <c r="H1564" s="236"/>
      <c r="AJ1564" s="290"/>
      <c r="AK1564" s="240"/>
      <c r="AL1564" s="240"/>
      <c r="AM1564" s="240"/>
      <c r="AN1564" s="240"/>
      <c r="AO1564" s="240"/>
      <c r="AP1564" s="240"/>
      <c r="AQ1564" s="240"/>
      <c r="AR1564" s="240"/>
      <c r="AS1564" s="240"/>
      <c r="AT1564" s="240"/>
      <c r="AU1564" s="240"/>
      <c r="AV1564" s="240"/>
      <c r="AW1564" s="240"/>
      <c r="AX1564" s="240"/>
      <c r="AY1564" s="240"/>
      <c r="AZ1564" s="240"/>
      <c r="BA1564" s="240"/>
      <c r="BB1564" s="240"/>
      <c r="BC1564" s="240"/>
      <c r="BD1564" s="240"/>
      <c r="BE1564" s="240"/>
      <c r="BF1564" s="240"/>
      <c r="BG1564" s="240"/>
      <c r="BH1564" s="240"/>
      <c r="BI1564" s="240"/>
      <c r="BJ1564" s="240"/>
      <c r="BK1564" s="240"/>
      <c r="BL1564" s="240"/>
      <c r="BM1564" s="240"/>
      <c r="BN1564" s="240"/>
      <c r="BO1564" s="240"/>
      <c r="BP1564" s="240"/>
      <c r="BQ1564" s="240"/>
      <c r="BR1564" s="240"/>
      <c r="BS1564" s="240"/>
      <c r="BT1564" s="240"/>
      <c r="BU1564" s="240"/>
      <c r="BV1564" s="240"/>
      <c r="BW1564" s="240"/>
      <c r="BX1564" s="240"/>
      <c r="BY1564" s="240"/>
      <c r="BZ1564" s="240"/>
      <c r="CA1564" s="240"/>
      <c r="CB1564" s="240"/>
      <c r="CC1564" s="240"/>
      <c r="CD1564" s="240"/>
      <c r="CE1564" s="240"/>
      <c r="CF1564" s="240"/>
      <c r="CG1564" s="240"/>
      <c r="CH1564" s="240"/>
      <c r="CI1564" s="240"/>
      <c r="CJ1564" s="240"/>
      <c r="CK1564" s="240"/>
      <c r="CL1564" s="240"/>
      <c r="CM1564" s="240"/>
      <c r="CN1564" s="240"/>
      <c r="CO1564" s="240"/>
      <c r="CP1564" s="240"/>
      <c r="CQ1564" s="240"/>
      <c r="CR1564" s="240"/>
      <c r="CS1564" s="240"/>
      <c r="CT1564" s="240"/>
      <c r="CU1564" s="240"/>
      <c r="CV1564" s="240"/>
      <c r="CW1564" s="240"/>
      <c r="CX1564" s="240"/>
      <c r="CY1564" s="240"/>
      <c r="CZ1564" s="240"/>
      <c r="DA1564" s="240"/>
      <c r="DB1564" s="240"/>
      <c r="DC1564" s="240"/>
      <c r="DD1564" s="240"/>
      <c r="DE1564" s="240"/>
      <c r="DF1564" s="240"/>
      <c r="DG1564" s="240"/>
      <c r="DH1564" s="240"/>
      <c r="DI1564" s="240"/>
      <c r="DJ1564" s="240"/>
      <c r="DK1564" s="240"/>
      <c r="DL1564" s="240"/>
      <c r="DM1564" s="240"/>
      <c r="DN1564" s="240"/>
      <c r="DO1564" s="240"/>
      <c r="DP1564" s="240"/>
      <c r="DQ1564" s="240"/>
      <c r="DR1564" s="240"/>
      <c r="DS1564" s="240"/>
      <c r="DT1564" s="240"/>
      <c r="DU1564" s="240"/>
      <c r="DV1564" s="240"/>
      <c r="DW1564" s="240"/>
      <c r="DX1564" s="240"/>
      <c r="DY1564" s="240"/>
      <c r="DZ1564" s="240"/>
      <c r="EA1564" s="240"/>
      <c r="EB1564" s="240"/>
      <c r="EC1564" s="240"/>
      <c r="ED1564" s="240"/>
      <c r="EE1564" s="240"/>
      <c r="EF1564" s="240"/>
      <c r="EG1564" s="240"/>
      <c r="EH1564" s="240"/>
      <c r="EI1564" s="240"/>
      <c r="EJ1564" s="240"/>
      <c r="EK1564" s="240"/>
      <c r="EL1564" s="240"/>
      <c r="EM1564" s="240"/>
      <c r="EN1564" s="240"/>
      <c r="EO1564" s="240"/>
      <c r="EP1564" s="240"/>
      <c r="EQ1564" s="240"/>
      <c r="ER1564" s="240"/>
      <c r="ES1564" s="240"/>
      <c r="ET1564" s="240"/>
      <c r="EU1564" s="240"/>
      <c r="EV1564" s="240"/>
      <c r="EW1564" s="240"/>
      <c r="EX1564" s="240"/>
      <c r="EY1564" s="240"/>
      <c r="EZ1564" s="240"/>
      <c r="FA1564" s="240"/>
      <c r="FB1564" s="240"/>
      <c r="FC1564" s="240"/>
      <c r="FD1564" s="240"/>
      <c r="FE1564" s="240"/>
      <c r="FF1564" s="240"/>
      <c r="FG1564" s="240"/>
      <c r="FH1564" s="240"/>
      <c r="FI1564" s="240"/>
      <c r="FJ1564" s="240"/>
      <c r="FK1564" s="240"/>
      <c r="FL1564" s="240"/>
      <c r="FM1564" s="240"/>
      <c r="FN1564" s="240"/>
      <c r="FO1564" s="240"/>
      <c r="FP1564" s="240"/>
      <c r="FQ1564" s="240"/>
      <c r="FR1564" s="240"/>
      <c r="FS1564" s="240"/>
      <c r="FT1564" s="240"/>
      <c r="FU1564" s="240"/>
      <c r="FV1564" s="240"/>
    </row>
    <row r="1565" spans="1:178" s="250" customFormat="1">
      <c r="A1565" s="234"/>
      <c r="B1565" s="234"/>
      <c r="C1565" s="234"/>
      <c r="D1565" s="234"/>
      <c r="E1565" s="234"/>
      <c r="F1565" s="234"/>
      <c r="G1565" s="235"/>
      <c r="H1565" s="236"/>
      <c r="AJ1565" s="290"/>
      <c r="AK1565" s="240"/>
      <c r="AL1565" s="240"/>
      <c r="AM1565" s="240"/>
      <c r="AN1565" s="240"/>
      <c r="AO1565" s="240"/>
      <c r="AP1565" s="240"/>
      <c r="AQ1565" s="240"/>
      <c r="AR1565" s="240"/>
      <c r="AS1565" s="240"/>
      <c r="AT1565" s="240"/>
      <c r="AU1565" s="240"/>
      <c r="AV1565" s="240"/>
      <c r="AW1565" s="240"/>
      <c r="AX1565" s="240"/>
      <c r="AY1565" s="240"/>
      <c r="AZ1565" s="240"/>
      <c r="BA1565" s="240"/>
      <c r="BB1565" s="240"/>
      <c r="BC1565" s="240"/>
      <c r="BD1565" s="240"/>
      <c r="BE1565" s="240"/>
      <c r="BF1565" s="240"/>
      <c r="BG1565" s="240"/>
      <c r="BH1565" s="240"/>
      <c r="BI1565" s="240"/>
      <c r="BJ1565" s="240"/>
      <c r="BK1565" s="240"/>
      <c r="BL1565" s="240"/>
      <c r="BM1565" s="240"/>
      <c r="BN1565" s="240"/>
      <c r="BO1565" s="240"/>
      <c r="BP1565" s="240"/>
      <c r="BQ1565" s="240"/>
      <c r="BR1565" s="240"/>
      <c r="BS1565" s="240"/>
      <c r="BT1565" s="240"/>
      <c r="BU1565" s="240"/>
      <c r="BV1565" s="240"/>
      <c r="BW1565" s="240"/>
      <c r="BX1565" s="240"/>
      <c r="BY1565" s="240"/>
      <c r="BZ1565" s="240"/>
      <c r="CA1565" s="240"/>
      <c r="CB1565" s="240"/>
      <c r="CC1565" s="240"/>
      <c r="CD1565" s="240"/>
      <c r="CE1565" s="240"/>
      <c r="CF1565" s="240"/>
      <c r="CG1565" s="240"/>
      <c r="CH1565" s="240"/>
      <c r="CI1565" s="240"/>
      <c r="CJ1565" s="240"/>
      <c r="CK1565" s="240"/>
      <c r="CL1565" s="240"/>
      <c r="CM1565" s="240"/>
      <c r="CN1565" s="240"/>
      <c r="CO1565" s="240"/>
      <c r="CP1565" s="240"/>
      <c r="CQ1565" s="240"/>
      <c r="CR1565" s="240"/>
      <c r="CS1565" s="240"/>
      <c r="CT1565" s="240"/>
      <c r="CU1565" s="240"/>
      <c r="CV1565" s="240"/>
      <c r="CW1565" s="240"/>
      <c r="CX1565" s="240"/>
      <c r="CY1565" s="240"/>
      <c r="CZ1565" s="240"/>
      <c r="DA1565" s="240"/>
      <c r="DB1565" s="240"/>
      <c r="DC1565" s="240"/>
      <c r="DD1565" s="240"/>
      <c r="DE1565" s="240"/>
      <c r="DF1565" s="240"/>
      <c r="DG1565" s="240"/>
      <c r="DH1565" s="240"/>
      <c r="DI1565" s="240"/>
      <c r="DJ1565" s="240"/>
      <c r="DK1565" s="240"/>
      <c r="DL1565" s="240"/>
      <c r="DM1565" s="240"/>
      <c r="DN1565" s="240"/>
      <c r="DO1565" s="240"/>
      <c r="DP1565" s="240"/>
      <c r="DQ1565" s="240"/>
      <c r="DR1565" s="240"/>
      <c r="DS1565" s="240"/>
      <c r="DT1565" s="240"/>
      <c r="DU1565" s="240"/>
      <c r="DV1565" s="240"/>
      <c r="DW1565" s="240"/>
      <c r="DX1565" s="240"/>
      <c r="DY1565" s="240"/>
      <c r="DZ1565" s="240"/>
      <c r="EA1565" s="240"/>
      <c r="EB1565" s="240"/>
      <c r="EC1565" s="240"/>
      <c r="ED1565" s="240"/>
      <c r="EE1565" s="240"/>
      <c r="EF1565" s="240"/>
      <c r="EG1565" s="240"/>
      <c r="EH1565" s="240"/>
      <c r="EI1565" s="240"/>
      <c r="EJ1565" s="240"/>
      <c r="EK1565" s="240"/>
      <c r="EL1565" s="240"/>
      <c r="EM1565" s="240"/>
      <c r="EN1565" s="240"/>
      <c r="EO1565" s="240"/>
      <c r="EP1565" s="240"/>
      <c r="EQ1565" s="240"/>
      <c r="ER1565" s="240"/>
      <c r="ES1565" s="240"/>
      <c r="ET1565" s="240"/>
      <c r="EU1565" s="240"/>
      <c r="EV1565" s="240"/>
      <c r="EW1565" s="240"/>
      <c r="EX1565" s="240"/>
      <c r="EY1565" s="240"/>
      <c r="EZ1565" s="240"/>
      <c r="FA1565" s="240"/>
      <c r="FB1565" s="240"/>
      <c r="FC1565" s="240"/>
      <c r="FD1565" s="240"/>
      <c r="FE1565" s="240"/>
      <c r="FF1565" s="240"/>
      <c r="FG1565" s="240"/>
      <c r="FH1565" s="240"/>
      <c r="FI1565" s="240"/>
      <c r="FJ1565" s="240"/>
      <c r="FK1565" s="240"/>
      <c r="FL1565" s="240"/>
      <c r="FM1565" s="240"/>
      <c r="FN1565" s="240"/>
      <c r="FO1565" s="240"/>
      <c r="FP1565" s="240"/>
      <c r="FQ1565" s="240"/>
      <c r="FR1565" s="240"/>
      <c r="FS1565" s="240"/>
      <c r="FT1565" s="240"/>
      <c r="FU1565" s="240"/>
      <c r="FV1565" s="240"/>
    </row>
    <row r="1566" spans="1:178" s="250" customFormat="1">
      <c r="A1566" s="234"/>
      <c r="B1566" s="234"/>
      <c r="C1566" s="234"/>
      <c r="D1566" s="234"/>
      <c r="E1566" s="234"/>
      <c r="F1566" s="234"/>
      <c r="G1566" s="235"/>
      <c r="H1566" s="236"/>
      <c r="AJ1566" s="290"/>
      <c r="AK1566" s="240"/>
      <c r="AL1566" s="240"/>
      <c r="AM1566" s="240"/>
      <c r="AN1566" s="240"/>
      <c r="AO1566" s="240"/>
      <c r="AP1566" s="240"/>
      <c r="AQ1566" s="240"/>
      <c r="AR1566" s="240"/>
      <c r="AS1566" s="240"/>
      <c r="AT1566" s="240"/>
      <c r="AU1566" s="240"/>
      <c r="AV1566" s="240"/>
      <c r="AW1566" s="240"/>
      <c r="AX1566" s="240"/>
      <c r="AY1566" s="240"/>
      <c r="AZ1566" s="240"/>
      <c r="BA1566" s="240"/>
      <c r="BB1566" s="240"/>
      <c r="BC1566" s="240"/>
      <c r="BD1566" s="240"/>
      <c r="BE1566" s="240"/>
      <c r="BF1566" s="240"/>
      <c r="BG1566" s="240"/>
      <c r="BH1566" s="240"/>
      <c r="BI1566" s="240"/>
      <c r="BJ1566" s="240"/>
      <c r="BK1566" s="240"/>
      <c r="BL1566" s="240"/>
      <c r="BM1566" s="240"/>
      <c r="BN1566" s="240"/>
      <c r="BO1566" s="240"/>
      <c r="BP1566" s="240"/>
      <c r="BQ1566" s="240"/>
      <c r="BR1566" s="240"/>
      <c r="BS1566" s="240"/>
      <c r="BT1566" s="240"/>
      <c r="BU1566" s="240"/>
      <c r="BV1566" s="240"/>
      <c r="BW1566" s="240"/>
      <c r="BX1566" s="240"/>
      <c r="BY1566" s="240"/>
      <c r="BZ1566" s="240"/>
      <c r="CA1566" s="240"/>
      <c r="CB1566" s="240"/>
      <c r="CC1566" s="240"/>
      <c r="CD1566" s="240"/>
      <c r="CE1566" s="240"/>
      <c r="CF1566" s="240"/>
      <c r="CG1566" s="240"/>
      <c r="CH1566" s="240"/>
      <c r="CI1566" s="240"/>
      <c r="CJ1566" s="240"/>
      <c r="CK1566" s="240"/>
      <c r="CL1566" s="240"/>
      <c r="CM1566" s="240"/>
      <c r="CN1566" s="240"/>
      <c r="CO1566" s="240"/>
      <c r="CP1566" s="240"/>
      <c r="CQ1566" s="240"/>
      <c r="CR1566" s="240"/>
      <c r="CS1566" s="240"/>
      <c r="CT1566" s="240"/>
      <c r="CU1566" s="240"/>
      <c r="CV1566" s="240"/>
      <c r="CW1566" s="240"/>
      <c r="CX1566" s="240"/>
      <c r="CY1566" s="240"/>
      <c r="CZ1566" s="240"/>
      <c r="DA1566" s="240"/>
      <c r="DB1566" s="240"/>
      <c r="DC1566" s="240"/>
      <c r="DD1566" s="240"/>
      <c r="DE1566" s="240"/>
      <c r="DF1566" s="240"/>
      <c r="DG1566" s="240"/>
      <c r="DH1566" s="240"/>
      <c r="DI1566" s="240"/>
      <c r="DJ1566" s="240"/>
      <c r="DK1566" s="240"/>
      <c r="DL1566" s="240"/>
      <c r="DM1566" s="240"/>
      <c r="DN1566" s="240"/>
      <c r="DO1566" s="240"/>
      <c r="DP1566" s="240"/>
      <c r="DQ1566" s="240"/>
      <c r="DR1566" s="240"/>
      <c r="DS1566" s="240"/>
      <c r="DT1566" s="240"/>
      <c r="DU1566" s="240"/>
      <c r="DV1566" s="240"/>
      <c r="DW1566" s="240"/>
      <c r="DX1566" s="240"/>
      <c r="DY1566" s="240"/>
      <c r="DZ1566" s="240"/>
      <c r="EA1566" s="240"/>
      <c r="EB1566" s="240"/>
      <c r="EC1566" s="240"/>
      <c r="ED1566" s="240"/>
      <c r="EE1566" s="240"/>
      <c r="EF1566" s="240"/>
      <c r="EG1566" s="240"/>
      <c r="EH1566" s="240"/>
      <c r="EI1566" s="240"/>
      <c r="EJ1566" s="240"/>
      <c r="EK1566" s="240"/>
      <c r="EL1566" s="240"/>
      <c r="EM1566" s="240"/>
      <c r="EN1566" s="240"/>
      <c r="EO1566" s="240"/>
      <c r="EP1566" s="240"/>
      <c r="EQ1566" s="240"/>
      <c r="ER1566" s="240"/>
      <c r="ES1566" s="240"/>
      <c r="ET1566" s="240"/>
      <c r="EU1566" s="240"/>
      <c r="EV1566" s="240"/>
      <c r="EW1566" s="240"/>
      <c r="EX1566" s="240"/>
      <c r="EY1566" s="240"/>
      <c r="EZ1566" s="240"/>
      <c r="FA1566" s="240"/>
      <c r="FB1566" s="240"/>
      <c r="FC1566" s="240"/>
      <c r="FD1566" s="240"/>
      <c r="FE1566" s="240"/>
      <c r="FF1566" s="240"/>
      <c r="FG1566" s="240"/>
      <c r="FH1566" s="240"/>
      <c r="FI1566" s="240"/>
      <c r="FJ1566" s="240"/>
      <c r="FK1566" s="240"/>
      <c r="FL1566" s="240"/>
      <c r="FM1566" s="240"/>
      <c r="FN1566" s="240"/>
      <c r="FO1566" s="240"/>
      <c r="FP1566" s="240"/>
      <c r="FQ1566" s="240"/>
      <c r="FR1566" s="240"/>
      <c r="FS1566" s="240"/>
      <c r="FT1566" s="240"/>
      <c r="FU1566" s="240"/>
      <c r="FV1566" s="240"/>
    </row>
    <row r="1567" spans="1:178" s="250" customFormat="1">
      <c r="A1567" s="234"/>
      <c r="B1567" s="234"/>
      <c r="C1567" s="234"/>
      <c r="D1567" s="234"/>
      <c r="E1567" s="234"/>
      <c r="F1567" s="234"/>
      <c r="G1567" s="235"/>
      <c r="H1567" s="236"/>
      <c r="AJ1567" s="290"/>
      <c r="AK1567" s="240"/>
      <c r="AL1567" s="240"/>
      <c r="AM1567" s="240"/>
      <c r="AN1567" s="240"/>
      <c r="AO1567" s="240"/>
      <c r="AP1567" s="240"/>
      <c r="AQ1567" s="240"/>
      <c r="AR1567" s="240"/>
      <c r="AS1567" s="240"/>
      <c r="AT1567" s="240"/>
      <c r="AU1567" s="240"/>
      <c r="AV1567" s="240"/>
      <c r="AW1567" s="240"/>
      <c r="AX1567" s="240"/>
      <c r="AY1567" s="240"/>
      <c r="AZ1567" s="240"/>
      <c r="BA1567" s="240"/>
      <c r="BB1567" s="240"/>
      <c r="BC1567" s="240"/>
      <c r="BD1567" s="240"/>
      <c r="BE1567" s="240"/>
      <c r="BF1567" s="240"/>
      <c r="BG1567" s="240"/>
      <c r="BH1567" s="240"/>
      <c r="BI1567" s="240"/>
      <c r="BJ1567" s="240"/>
      <c r="BK1567" s="240"/>
      <c r="BL1567" s="240"/>
      <c r="BM1567" s="240"/>
      <c r="BN1567" s="240"/>
      <c r="BO1567" s="240"/>
      <c r="BP1567" s="240"/>
      <c r="BQ1567" s="240"/>
      <c r="BR1567" s="240"/>
      <c r="BS1567" s="240"/>
      <c r="BT1567" s="240"/>
      <c r="BU1567" s="240"/>
      <c r="BV1567" s="240"/>
      <c r="BW1567" s="240"/>
      <c r="BX1567" s="240"/>
      <c r="BY1567" s="240"/>
      <c r="BZ1567" s="240"/>
      <c r="CA1567" s="240"/>
      <c r="CB1567" s="240"/>
      <c r="CC1567" s="240"/>
      <c r="CD1567" s="240"/>
      <c r="CE1567" s="240"/>
      <c r="CF1567" s="240"/>
      <c r="CG1567" s="240"/>
      <c r="CH1567" s="240"/>
      <c r="CI1567" s="240"/>
      <c r="CJ1567" s="240"/>
      <c r="CK1567" s="240"/>
      <c r="CL1567" s="240"/>
      <c r="CM1567" s="240"/>
      <c r="CN1567" s="240"/>
      <c r="CO1567" s="240"/>
      <c r="CP1567" s="240"/>
      <c r="CQ1567" s="240"/>
      <c r="CR1567" s="240"/>
      <c r="CS1567" s="240"/>
      <c r="CT1567" s="240"/>
      <c r="CU1567" s="240"/>
      <c r="CV1567" s="240"/>
      <c r="CW1567" s="240"/>
      <c r="CX1567" s="240"/>
      <c r="CY1567" s="240"/>
      <c r="CZ1567" s="240"/>
      <c r="DA1567" s="240"/>
      <c r="DB1567" s="240"/>
      <c r="DC1567" s="240"/>
      <c r="DD1567" s="240"/>
      <c r="DE1567" s="240"/>
      <c r="DF1567" s="240"/>
      <c r="DG1567" s="240"/>
      <c r="DH1567" s="240"/>
      <c r="DI1567" s="240"/>
      <c r="DJ1567" s="240"/>
      <c r="DK1567" s="240"/>
      <c r="DL1567" s="240"/>
      <c r="DM1567" s="240"/>
      <c r="DN1567" s="240"/>
      <c r="DO1567" s="240"/>
      <c r="DP1567" s="240"/>
      <c r="DQ1567" s="240"/>
      <c r="DR1567" s="240"/>
      <c r="DS1567" s="240"/>
      <c r="DT1567" s="240"/>
      <c r="DU1567" s="240"/>
      <c r="DV1567" s="240"/>
      <c r="DW1567" s="240"/>
      <c r="DX1567" s="240"/>
      <c r="DY1567" s="240"/>
      <c r="DZ1567" s="240"/>
      <c r="EA1567" s="240"/>
      <c r="EB1567" s="240"/>
      <c r="EC1567" s="240"/>
      <c r="ED1567" s="240"/>
      <c r="EE1567" s="240"/>
      <c r="EF1567" s="240"/>
      <c r="EG1567" s="240"/>
      <c r="EH1567" s="240"/>
      <c r="EI1567" s="240"/>
      <c r="EJ1567" s="240"/>
      <c r="EK1567" s="240"/>
      <c r="EL1567" s="240"/>
      <c r="EM1567" s="240"/>
      <c r="EN1567" s="240"/>
      <c r="EO1567" s="240"/>
      <c r="EP1567" s="240"/>
      <c r="EQ1567" s="240"/>
      <c r="ER1567" s="240"/>
      <c r="ES1567" s="240"/>
      <c r="ET1567" s="240"/>
      <c r="EU1567" s="240"/>
      <c r="EV1567" s="240"/>
      <c r="EW1567" s="240"/>
      <c r="EX1567" s="240"/>
      <c r="EY1567" s="240"/>
      <c r="EZ1567" s="240"/>
      <c r="FA1567" s="240"/>
      <c r="FB1567" s="240"/>
      <c r="FC1567" s="240"/>
      <c r="FD1567" s="240"/>
      <c r="FE1567" s="240"/>
      <c r="FF1567" s="240"/>
      <c r="FG1567" s="240"/>
      <c r="FH1567" s="240"/>
      <c r="FI1567" s="240"/>
      <c r="FJ1567" s="240"/>
      <c r="FK1567" s="240"/>
      <c r="FL1567" s="240"/>
      <c r="FM1567" s="240"/>
      <c r="FN1567" s="240"/>
      <c r="FO1567" s="240"/>
      <c r="FP1567" s="240"/>
      <c r="FQ1567" s="240"/>
      <c r="FR1567" s="240"/>
      <c r="FS1567" s="240"/>
      <c r="FT1567" s="240"/>
      <c r="FU1567" s="240"/>
      <c r="FV1567" s="240"/>
    </row>
    <row r="1568" spans="1:178" s="250" customFormat="1">
      <c r="A1568" s="234"/>
      <c r="B1568" s="234"/>
      <c r="C1568" s="234"/>
      <c r="D1568" s="234"/>
      <c r="E1568" s="234"/>
      <c r="F1568" s="234"/>
      <c r="G1568" s="235"/>
      <c r="H1568" s="236"/>
      <c r="AJ1568" s="290"/>
      <c r="AK1568" s="240"/>
      <c r="AL1568" s="240"/>
      <c r="AM1568" s="240"/>
      <c r="AN1568" s="240"/>
      <c r="AO1568" s="240"/>
      <c r="AP1568" s="240"/>
      <c r="AQ1568" s="240"/>
      <c r="AR1568" s="240"/>
      <c r="AS1568" s="240"/>
      <c r="AT1568" s="240"/>
      <c r="AU1568" s="240"/>
      <c r="AV1568" s="240"/>
      <c r="AW1568" s="240"/>
      <c r="AX1568" s="240"/>
      <c r="AY1568" s="240"/>
      <c r="AZ1568" s="240"/>
      <c r="BA1568" s="240"/>
      <c r="BB1568" s="240"/>
      <c r="BC1568" s="240"/>
      <c r="BD1568" s="240"/>
      <c r="BE1568" s="240"/>
      <c r="BF1568" s="240"/>
      <c r="BG1568" s="240"/>
      <c r="BH1568" s="240"/>
      <c r="BI1568" s="240"/>
      <c r="BJ1568" s="240"/>
      <c r="BK1568" s="240"/>
      <c r="BL1568" s="240"/>
      <c r="BM1568" s="240"/>
      <c r="BN1568" s="240"/>
      <c r="BO1568" s="240"/>
      <c r="BP1568" s="240"/>
      <c r="BQ1568" s="240"/>
      <c r="BR1568" s="240"/>
      <c r="BS1568" s="240"/>
      <c r="BT1568" s="240"/>
      <c r="BU1568" s="240"/>
      <c r="BV1568" s="240"/>
      <c r="BW1568" s="240"/>
      <c r="BX1568" s="240"/>
      <c r="BY1568" s="240"/>
      <c r="BZ1568" s="240"/>
      <c r="CA1568" s="240"/>
      <c r="CB1568" s="240"/>
      <c r="CC1568" s="240"/>
      <c r="CD1568" s="240"/>
      <c r="CE1568" s="240"/>
      <c r="CF1568" s="240"/>
      <c r="CG1568" s="240"/>
      <c r="CH1568" s="240"/>
      <c r="CI1568" s="240"/>
      <c r="CJ1568" s="240"/>
      <c r="CK1568" s="240"/>
      <c r="CL1568" s="240"/>
      <c r="CM1568" s="240"/>
      <c r="CN1568" s="240"/>
      <c r="CO1568" s="240"/>
      <c r="CP1568" s="240"/>
      <c r="CQ1568" s="240"/>
      <c r="CR1568" s="240"/>
      <c r="CS1568" s="240"/>
      <c r="CT1568" s="240"/>
      <c r="CU1568" s="240"/>
      <c r="CV1568" s="240"/>
      <c r="CW1568" s="240"/>
      <c r="CX1568" s="240"/>
      <c r="CY1568" s="240"/>
      <c r="CZ1568" s="240"/>
      <c r="DA1568" s="240"/>
      <c r="DB1568" s="240"/>
      <c r="DC1568" s="240"/>
      <c r="DD1568" s="240"/>
      <c r="DE1568" s="240"/>
      <c r="DF1568" s="240"/>
      <c r="DG1568" s="240"/>
      <c r="DH1568" s="240"/>
      <c r="DI1568" s="240"/>
      <c r="DJ1568" s="240"/>
      <c r="DK1568" s="240"/>
      <c r="DL1568" s="240"/>
      <c r="DM1568" s="240"/>
      <c r="DN1568" s="240"/>
      <c r="DO1568" s="240"/>
      <c r="DP1568" s="240"/>
      <c r="DQ1568" s="240"/>
      <c r="DR1568" s="240"/>
      <c r="DS1568" s="240"/>
      <c r="DT1568" s="240"/>
      <c r="DU1568" s="240"/>
      <c r="DV1568" s="240"/>
      <c r="DW1568" s="240"/>
      <c r="DX1568" s="240"/>
      <c r="DY1568" s="240"/>
      <c r="DZ1568" s="240"/>
      <c r="EA1568" s="240"/>
      <c r="EB1568" s="240"/>
      <c r="EC1568" s="240"/>
      <c r="ED1568" s="240"/>
      <c r="EE1568" s="240"/>
      <c r="EF1568" s="240"/>
      <c r="EG1568" s="240"/>
      <c r="EH1568" s="240"/>
      <c r="EI1568" s="240"/>
      <c r="EJ1568" s="240"/>
      <c r="EK1568" s="240"/>
      <c r="EL1568" s="240"/>
      <c r="EM1568" s="240"/>
      <c r="EN1568" s="240"/>
      <c r="EO1568" s="240"/>
      <c r="EP1568" s="240"/>
      <c r="EQ1568" s="240"/>
      <c r="ER1568" s="240"/>
      <c r="ES1568" s="240"/>
      <c r="ET1568" s="240"/>
      <c r="EU1568" s="240"/>
      <c r="EV1568" s="240"/>
      <c r="EW1568" s="240"/>
      <c r="EX1568" s="240"/>
      <c r="EY1568" s="240"/>
      <c r="EZ1568" s="240"/>
      <c r="FA1568" s="240"/>
      <c r="FB1568" s="240"/>
      <c r="FC1568" s="240"/>
      <c r="FD1568" s="240"/>
      <c r="FE1568" s="240"/>
      <c r="FF1568" s="240"/>
      <c r="FG1568" s="240"/>
      <c r="FH1568" s="240"/>
      <c r="FI1568" s="240"/>
      <c r="FJ1568" s="240"/>
      <c r="FK1568" s="240"/>
      <c r="FL1568" s="240"/>
      <c r="FM1568" s="240"/>
      <c r="FN1568" s="240"/>
      <c r="FO1568" s="240"/>
      <c r="FP1568" s="240"/>
      <c r="FQ1568" s="240"/>
      <c r="FR1568" s="240"/>
      <c r="FS1568" s="240"/>
      <c r="FT1568" s="240"/>
      <c r="FU1568" s="240"/>
      <c r="FV1568" s="240"/>
    </row>
    <row r="1569" spans="1:178" s="250" customFormat="1">
      <c r="A1569" s="234"/>
      <c r="B1569" s="234"/>
      <c r="C1569" s="234"/>
      <c r="D1569" s="234"/>
      <c r="E1569" s="234"/>
      <c r="F1569" s="234"/>
      <c r="G1569" s="235"/>
      <c r="H1569" s="236"/>
      <c r="AJ1569" s="290"/>
      <c r="AK1569" s="240"/>
      <c r="AL1569" s="240"/>
      <c r="AM1569" s="240"/>
      <c r="AN1569" s="240"/>
      <c r="AO1569" s="240"/>
      <c r="AP1569" s="240"/>
      <c r="AQ1569" s="240"/>
      <c r="AR1569" s="240"/>
      <c r="AS1569" s="240"/>
      <c r="AT1569" s="240"/>
      <c r="AU1569" s="240"/>
      <c r="AV1569" s="240"/>
      <c r="AW1569" s="240"/>
      <c r="AX1569" s="240"/>
      <c r="AY1569" s="240"/>
      <c r="AZ1569" s="240"/>
      <c r="BA1569" s="240"/>
      <c r="BB1569" s="240"/>
      <c r="BC1569" s="240"/>
      <c r="BD1569" s="240"/>
      <c r="BE1569" s="240"/>
      <c r="BF1569" s="240"/>
      <c r="BG1569" s="240"/>
      <c r="BH1569" s="240"/>
      <c r="BI1569" s="240"/>
      <c r="BJ1569" s="240"/>
      <c r="BK1569" s="240"/>
      <c r="BL1569" s="240"/>
      <c r="BM1569" s="240"/>
      <c r="BN1569" s="240"/>
      <c r="BO1569" s="240"/>
      <c r="BP1569" s="240"/>
      <c r="BQ1569" s="240"/>
      <c r="BR1569" s="240"/>
      <c r="BS1569" s="240"/>
      <c r="BT1569" s="240"/>
      <c r="BU1569" s="240"/>
      <c r="BV1569" s="240"/>
      <c r="BW1569" s="240"/>
      <c r="BX1569" s="240"/>
      <c r="BY1569" s="240"/>
      <c r="BZ1569" s="240"/>
      <c r="CA1569" s="240"/>
      <c r="CB1569" s="240"/>
      <c r="CC1569" s="240"/>
      <c r="CD1569" s="240"/>
      <c r="CE1569" s="240"/>
      <c r="CF1569" s="240"/>
      <c r="CG1569" s="240"/>
      <c r="CH1569" s="240"/>
      <c r="CI1569" s="240"/>
      <c r="CJ1569" s="240"/>
      <c r="CK1569" s="240"/>
      <c r="CL1569" s="240"/>
      <c r="CM1569" s="240"/>
      <c r="CN1569" s="240"/>
      <c r="CO1569" s="240"/>
      <c r="CP1569" s="240"/>
      <c r="CQ1569" s="240"/>
      <c r="CR1569" s="240"/>
      <c r="CS1569" s="240"/>
      <c r="CT1569" s="240"/>
      <c r="CU1569" s="240"/>
      <c r="CV1569" s="240"/>
      <c r="CW1569" s="240"/>
      <c r="CX1569" s="240"/>
      <c r="CY1569" s="240"/>
      <c r="CZ1569" s="240"/>
      <c r="DA1569" s="240"/>
      <c r="DB1569" s="240"/>
      <c r="DC1569" s="240"/>
      <c r="DD1569" s="240"/>
      <c r="DE1569" s="240"/>
      <c r="DF1569" s="240"/>
      <c r="DG1569" s="240"/>
      <c r="DH1569" s="240"/>
      <c r="DI1569" s="240"/>
      <c r="DJ1569" s="240"/>
      <c r="DK1569" s="240"/>
      <c r="DL1569" s="240"/>
      <c r="DM1569" s="240"/>
      <c r="DN1569" s="240"/>
      <c r="DO1569" s="240"/>
      <c r="DP1569" s="240"/>
      <c r="DQ1569" s="240"/>
      <c r="DR1569" s="240"/>
      <c r="DS1569" s="240"/>
      <c r="DT1569" s="240"/>
      <c r="DU1569" s="240"/>
      <c r="DV1569" s="240"/>
      <c r="DW1569" s="240"/>
      <c r="DX1569" s="240"/>
      <c r="DY1569" s="240"/>
      <c r="DZ1569" s="240"/>
      <c r="EA1569" s="240"/>
      <c r="EB1569" s="240"/>
      <c r="EC1569" s="240"/>
      <c r="ED1569" s="240"/>
      <c r="EE1569" s="240"/>
      <c r="EF1569" s="240"/>
      <c r="EG1569" s="240"/>
      <c r="EH1569" s="240"/>
      <c r="EI1569" s="240"/>
      <c r="EJ1569" s="240"/>
      <c r="EK1569" s="240"/>
      <c r="EL1569" s="240"/>
      <c r="EM1569" s="240"/>
      <c r="EN1569" s="240"/>
      <c r="EO1569" s="240"/>
      <c r="EP1569" s="240"/>
      <c r="EQ1569" s="240"/>
      <c r="ER1569" s="240"/>
      <c r="ES1569" s="240"/>
      <c r="ET1569" s="240"/>
      <c r="EU1569" s="240"/>
      <c r="EV1569" s="240"/>
      <c r="EW1569" s="240"/>
      <c r="EX1569" s="240"/>
      <c r="EY1569" s="240"/>
      <c r="EZ1569" s="240"/>
      <c r="FA1569" s="240"/>
      <c r="FB1569" s="240"/>
      <c r="FC1569" s="240"/>
      <c r="FD1569" s="240"/>
      <c r="FE1569" s="240"/>
      <c r="FF1569" s="240"/>
      <c r="FG1569" s="240"/>
      <c r="FH1569" s="240"/>
      <c r="FI1569" s="240"/>
      <c r="FJ1569" s="240"/>
      <c r="FK1569" s="240"/>
      <c r="FL1569" s="240"/>
      <c r="FM1569" s="240"/>
      <c r="FN1569" s="240"/>
      <c r="FO1569" s="240"/>
      <c r="FP1569" s="240"/>
      <c r="FQ1569" s="240"/>
      <c r="FR1569" s="240"/>
      <c r="FS1569" s="240"/>
      <c r="FT1569" s="240"/>
      <c r="FU1569" s="240"/>
      <c r="FV1569" s="240"/>
    </row>
    <row r="1570" spans="1:178" s="250" customFormat="1">
      <c r="A1570" s="234"/>
      <c r="B1570" s="234"/>
      <c r="C1570" s="234"/>
      <c r="D1570" s="234"/>
      <c r="E1570" s="234"/>
      <c r="F1570" s="234"/>
      <c r="G1570" s="235"/>
      <c r="H1570" s="236"/>
      <c r="AJ1570" s="290"/>
      <c r="AK1570" s="240"/>
      <c r="AL1570" s="240"/>
      <c r="AM1570" s="240"/>
      <c r="AN1570" s="240"/>
      <c r="AO1570" s="240"/>
      <c r="AP1570" s="240"/>
      <c r="AQ1570" s="240"/>
      <c r="AR1570" s="240"/>
      <c r="AS1570" s="240"/>
      <c r="AT1570" s="240"/>
      <c r="AU1570" s="240"/>
      <c r="AV1570" s="240"/>
      <c r="AW1570" s="240"/>
      <c r="AX1570" s="240"/>
      <c r="AY1570" s="240"/>
      <c r="AZ1570" s="240"/>
      <c r="BA1570" s="240"/>
      <c r="BB1570" s="240"/>
      <c r="BC1570" s="240"/>
      <c r="BD1570" s="240"/>
      <c r="BE1570" s="240"/>
      <c r="BF1570" s="240"/>
      <c r="BG1570" s="240"/>
      <c r="BH1570" s="240"/>
      <c r="BI1570" s="240"/>
      <c r="BJ1570" s="240"/>
      <c r="BK1570" s="240"/>
      <c r="BL1570" s="240"/>
      <c r="BM1570" s="240"/>
      <c r="BN1570" s="240"/>
      <c r="BO1570" s="240"/>
      <c r="BP1570" s="240"/>
      <c r="BQ1570" s="240"/>
      <c r="BR1570" s="240"/>
      <c r="BS1570" s="240"/>
      <c r="BT1570" s="240"/>
      <c r="BU1570" s="240"/>
      <c r="BV1570" s="240"/>
      <c r="BW1570" s="240"/>
      <c r="BX1570" s="240"/>
      <c r="BY1570" s="240"/>
      <c r="BZ1570" s="240"/>
      <c r="CA1570" s="240"/>
      <c r="CB1570" s="240"/>
      <c r="CC1570" s="240"/>
      <c r="CD1570" s="240"/>
      <c r="CE1570" s="240"/>
      <c r="CF1570" s="240"/>
      <c r="CG1570" s="240"/>
      <c r="CH1570" s="240"/>
      <c r="CI1570" s="240"/>
      <c r="CJ1570" s="240"/>
      <c r="CK1570" s="240"/>
      <c r="CL1570" s="240"/>
      <c r="CM1570" s="240"/>
      <c r="CN1570" s="240"/>
      <c r="CO1570" s="240"/>
      <c r="CP1570" s="240"/>
      <c r="CQ1570" s="240"/>
      <c r="CR1570" s="240"/>
      <c r="CS1570" s="240"/>
      <c r="CT1570" s="240"/>
      <c r="CU1570" s="240"/>
      <c r="CV1570" s="240"/>
      <c r="CW1570" s="240"/>
      <c r="CX1570" s="240"/>
      <c r="CY1570" s="240"/>
      <c r="CZ1570" s="240"/>
      <c r="DA1570" s="240"/>
      <c r="DB1570" s="240"/>
      <c r="DC1570" s="240"/>
      <c r="DD1570" s="240"/>
      <c r="DE1570" s="240"/>
      <c r="DF1570" s="240"/>
      <c r="DG1570" s="240"/>
      <c r="DH1570" s="240"/>
      <c r="DI1570" s="240"/>
      <c r="DJ1570" s="240"/>
      <c r="DK1570" s="240"/>
      <c r="DL1570" s="240"/>
      <c r="DM1570" s="240"/>
      <c r="DN1570" s="240"/>
      <c r="DO1570" s="240"/>
      <c r="DP1570" s="240"/>
      <c r="DQ1570" s="240"/>
      <c r="DR1570" s="240"/>
      <c r="DS1570" s="240"/>
      <c r="DT1570" s="240"/>
      <c r="DU1570" s="240"/>
      <c r="DV1570" s="240"/>
      <c r="DW1570" s="240"/>
      <c r="DX1570" s="240"/>
      <c r="DY1570" s="240"/>
      <c r="DZ1570" s="240"/>
      <c r="EA1570" s="240"/>
      <c r="EB1570" s="240"/>
      <c r="EC1570" s="240"/>
      <c r="ED1570" s="240"/>
      <c r="EE1570" s="240"/>
      <c r="EF1570" s="240"/>
      <c r="EG1570" s="240"/>
      <c r="EH1570" s="240"/>
      <c r="EI1570" s="240"/>
      <c r="EJ1570" s="240"/>
      <c r="EK1570" s="240"/>
      <c r="EL1570" s="240"/>
      <c r="EM1570" s="240"/>
      <c r="EN1570" s="240"/>
      <c r="EO1570" s="240"/>
      <c r="EP1570" s="240"/>
      <c r="EQ1570" s="240"/>
      <c r="ER1570" s="240"/>
      <c r="ES1570" s="240"/>
      <c r="ET1570" s="240"/>
      <c r="EU1570" s="240"/>
      <c r="EV1570" s="240"/>
      <c r="EW1570" s="240"/>
      <c r="EX1570" s="240"/>
      <c r="EY1570" s="240"/>
      <c r="EZ1570" s="240"/>
      <c r="FA1570" s="240"/>
      <c r="FB1570" s="240"/>
      <c r="FC1570" s="240"/>
      <c r="FD1570" s="240"/>
      <c r="FE1570" s="240"/>
      <c r="FF1570" s="240"/>
      <c r="FG1570" s="240"/>
      <c r="FH1570" s="240"/>
      <c r="FI1570" s="240"/>
      <c r="FJ1570" s="240"/>
      <c r="FK1570" s="240"/>
      <c r="FL1570" s="240"/>
      <c r="FM1570" s="240"/>
      <c r="FN1570" s="240"/>
      <c r="FO1570" s="240"/>
      <c r="FP1570" s="240"/>
      <c r="FQ1570" s="240"/>
      <c r="FR1570" s="240"/>
      <c r="FS1570" s="240"/>
      <c r="FT1570" s="240"/>
      <c r="FU1570" s="240"/>
      <c r="FV1570" s="240"/>
    </row>
    <row r="1571" spans="1:178" s="250" customFormat="1">
      <c r="A1571" s="234"/>
      <c r="B1571" s="234"/>
      <c r="C1571" s="234"/>
      <c r="D1571" s="234"/>
      <c r="E1571" s="234"/>
      <c r="F1571" s="234"/>
      <c r="G1571" s="235"/>
      <c r="H1571" s="236"/>
      <c r="AJ1571" s="290"/>
      <c r="AK1571" s="240"/>
      <c r="AL1571" s="240"/>
      <c r="AM1571" s="240"/>
      <c r="AN1571" s="240"/>
      <c r="AO1571" s="240"/>
      <c r="AP1571" s="240"/>
      <c r="AQ1571" s="240"/>
      <c r="AR1571" s="240"/>
      <c r="AS1571" s="240"/>
      <c r="AT1571" s="240"/>
      <c r="AU1571" s="240"/>
      <c r="AV1571" s="240"/>
      <c r="AW1571" s="240"/>
      <c r="AX1571" s="240"/>
      <c r="AY1571" s="240"/>
      <c r="AZ1571" s="240"/>
      <c r="BA1571" s="240"/>
      <c r="BB1571" s="240"/>
      <c r="BC1571" s="240"/>
      <c r="BD1571" s="240"/>
      <c r="BE1571" s="240"/>
      <c r="BF1571" s="240"/>
      <c r="BG1571" s="240"/>
      <c r="BH1571" s="240"/>
      <c r="BI1571" s="240"/>
      <c r="BJ1571" s="240"/>
      <c r="BK1571" s="240"/>
      <c r="BL1571" s="240"/>
      <c r="BM1571" s="240"/>
      <c r="BN1571" s="240"/>
      <c r="BO1571" s="240"/>
      <c r="BP1571" s="240"/>
      <c r="BQ1571" s="240"/>
      <c r="BR1571" s="240"/>
      <c r="BS1571" s="240"/>
      <c r="BT1571" s="240"/>
      <c r="BU1571" s="240"/>
      <c r="BV1571" s="240"/>
      <c r="BW1571" s="240"/>
      <c r="BX1571" s="240"/>
      <c r="BY1571" s="240"/>
      <c r="BZ1571" s="240"/>
      <c r="CA1571" s="240"/>
      <c r="CB1571" s="240"/>
      <c r="CC1571" s="240"/>
      <c r="CD1571" s="240"/>
      <c r="CE1571" s="240"/>
      <c r="CF1571" s="240"/>
      <c r="CG1571" s="240"/>
      <c r="CH1571" s="240"/>
      <c r="CI1571" s="240"/>
      <c r="CJ1571" s="240"/>
      <c r="CK1571" s="240"/>
      <c r="CL1571" s="240"/>
      <c r="CM1571" s="240"/>
      <c r="CN1571" s="240"/>
      <c r="CO1571" s="240"/>
      <c r="CP1571" s="240"/>
      <c r="CQ1571" s="240"/>
      <c r="CR1571" s="240"/>
      <c r="CS1571" s="240"/>
      <c r="CT1571" s="240"/>
      <c r="CU1571" s="240"/>
      <c r="CV1571" s="240"/>
      <c r="CW1571" s="240"/>
      <c r="CX1571" s="240"/>
      <c r="CY1571" s="240"/>
      <c r="CZ1571" s="240"/>
      <c r="DA1571" s="240"/>
      <c r="DB1571" s="240"/>
      <c r="DC1571" s="240"/>
      <c r="DD1571" s="240"/>
      <c r="DE1571" s="240"/>
      <c r="DF1571" s="240"/>
      <c r="DG1571" s="240"/>
      <c r="DH1571" s="240"/>
      <c r="DI1571" s="240"/>
      <c r="DJ1571" s="240"/>
      <c r="DK1571" s="240"/>
      <c r="DL1571" s="240"/>
      <c r="DM1571" s="240"/>
      <c r="DN1571" s="240"/>
      <c r="DO1571" s="240"/>
      <c r="DP1571" s="240"/>
      <c r="DQ1571" s="240"/>
      <c r="DR1571" s="240"/>
      <c r="DS1571" s="240"/>
      <c r="DT1571" s="240"/>
      <c r="DU1571" s="240"/>
      <c r="DV1571" s="240"/>
      <c r="DW1571" s="240"/>
      <c r="DX1571" s="240"/>
      <c r="DY1571" s="240"/>
      <c r="DZ1571" s="240"/>
      <c r="EA1571" s="240"/>
      <c r="EB1571" s="240"/>
      <c r="EC1571" s="240"/>
      <c r="ED1571" s="240"/>
      <c r="EE1571" s="240"/>
      <c r="EF1571" s="240"/>
      <c r="EG1571" s="240"/>
      <c r="EH1571" s="240"/>
      <c r="EI1571" s="240"/>
      <c r="EJ1571" s="240"/>
      <c r="EK1571" s="240"/>
      <c r="EL1571" s="240"/>
      <c r="EM1571" s="240"/>
      <c r="EN1571" s="240"/>
      <c r="EO1571" s="240"/>
      <c r="EP1571" s="240"/>
      <c r="EQ1571" s="240"/>
      <c r="ER1571" s="240"/>
      <c r="ES1571" s="240"/>
      <c r="ET1571" s="240"/>
      <c r="EU1571" s="240"/>
      <c r="EV1571" s="240"/>
      <c r="EW1571" s="240"/>
      <c r="EX1571" s="240"/>
      <c r="EY1571" s="240"/>
      <c r="EZ1571" s="240"/>
      <c r="FA1571" s="240"/>
      <c r="FB1571" s="240"/>
      <c r="FC1571" s="240"/>
      <c r="FD1571" s="240"/>
      <c r="FE1571" s="240"/>
      <c r="FF1571" s="240"/>
      <c r="FG1571" s="240"/>
      <c r="FH1571" s="240"/>
      <c r="FI1571" s="240"/>
      <c r="FJ1571" s="240"/>
      <c r="FK1571" s="240"/>
      <c r="FL1571" s="240"/>
      <c r="FM1571" s="240"/>
      <c r="FN1571" s="240"/>
      <c r="FO1571" s="240"/>
      <c r="FP1571" s="240"/>
      <c r="FQ1571" s="240"/>
      <c r="FR1571" s="240"/>
      <c r="FS1571" s="240"/>
      <c r="FT1571" s="240"/>
      <c r="FU1571" s="240"/>
      <c r="FV1571" s="240"/>
    </row>
    <row r="1572" spans="1:178" s="250" customFormat="1">
      <c r="A1572" s="234"/>
      <c r="B1572" s="234"/>
      <c r="C1572" s="234"/>
      <c r="D1572" s="234"/>
      <c r="E1572" s="234"/>
      <c r="F1572" s="234"/>
      <c r="G1572" s="235"/>
      <c r="H1572" s="236"/>
      <c r="AJ1572" s="290"/>
      <c r="AK1572" s="240"/>
      <c r="AL1572" s="240"/>
      <c r="AM1572" s="240"/>
      <c r="AN1572" s="240"/>
      <c r="AO1572" s="240"/>
      <c r="AP1572" s="240"/>
      <c r="AQ1572" s="240"/>
      <c r="AR1572" s="240"/>
      <c r="AS1572" s="240"/>
      <c r="AT1572" s="240"/>
      <c r="AU1572" s="240"/>
      <c r="AV1572" s="240"/>
      <c r="AW1572" s="240"/>
      <c r="AX1572" s="240"/>
      <c r="AY1572" s="240"/>
      <c r="AZ1572" s="240"/>
      <c r="BA1572" s="240"/>
      <c r="BB1572" s="240"/>
      <c r="BC1572" s="240"/>
      <c r="BD1572" s="240"/>
      <c r="BE1572" s="240"/>
      <c r="BF1572" s="240"/>
      <c r="BG1572" s="240"/>
      <c r="BH1572" s="240"/>
      <c r="BI1572" s="240"/>
      <c r="BJ1572" s="240"/>
      <c r="BK1572" s="240"/>
      <c r="BL1572" s="240"/>
      <c r="BM1572" s="240"/>
      <c r="BN1572" s="240"/>
      <c r="BO1572" s="240"/>
      <c r="BP1572" s="240"/>
      <c r="BQ1572" s="240"/>
      <c r="BR1572" s="240"/>
      <c r="BS1572" s="240"/>
      <c r="BT1572" s="240"/>
      <c r="BU1572" s="240"/>
      <c r="BV1572" s="240"/>
      <c r="BW1572" s="240"/>
      <c r="BX1572" s="240"/>
      <c r="BY1572" s="240"/>
      <c r="BZ1572" s="240"/>
      <c r="CA1572" s="240"/>
      <c r="CB1572" s="240"/>
      <c r="CC1572" s="240"/>
      <c r="CD1572" s="240"/>
      <c r="CE1572" s="240"/>
      <c r="CF1572" s="240"/>
      <c r="CG1572" s="240"/>
      <c r="CH1572" s="240"/>
      <c r="CI1572" s="240"/>
      <c r="CJ1572" s="240"/>
      <c r="CK1572" s="240"/>
      <c r="CL1572" s="240"/>
      <c r="CM1572" s="240"/>
      <c r="CN1572" s="240"/>
      <c r="CO1572" s="240"/>
      <c r="CP1572" s="240"/>
      <c r="CQ1572" s="240"/>
      <c r="CR1572" s="240"/>
      <c r="CS1572" s="240"/>
      <c r="CT1572" s="240"/>
      <c r="CU1572" s="240"/>
      <c r="CV1572" s="240"/>
      <c r="CW1572" s="240"/>
      <c r="CX1572" s="240"/>
      <c r="CY1572" s="240"/>
      <c r="CZ1572" s="240"/>
      <c r="DA1572" s="240"/>
      <c r="DB1572" s="240"/>
      <c r="DC1572" s="240"/>
      <c r="DD1572" s="240"/>
      <c r="DE1572" s="240"/>
      <c r="DF1572" s="240"/>
      <c r="DG1572" s="240"/>
      <c r="DH1572" s="240"/>
      <c r="DI1572" s="240"/>
      <c r="DJ1572" s="240"/>
      <c r="DK1572" s="240"/>
      <c r="DL1572" s="240"/>
      <c r="DM1572" s="240"/>
      <c r="DN1572" s="240"/>
      <c r="DO1572" s="240"/>
      <c r="DP1572" s="240"/>
      <c r="DQ1572" s="240"/>
      <c r="DR1572" s="240"/>
      <c r="DS1572" s="240"/>
      <c r="DT1572" s="240"/>
      <c r="DU1572" s="240"/>
      <c r="DV1572" s="240"/>
      <c r="DW1572" s="240"/>
      <c r="DX1572" s="240"/>
      <c r="DY1572" s="240"/>
      <c r="DZ1572" s="240"/>
      <c r="EA1572" s="240"/>
      <c r="EB1572" s="240"/>
      <c r="EC1572" s="240"/>
      <c r="ED1572" s="240"/>
      <c r="EE1572" s="240"/>
      <c r="EF1572" s="240"/>
      <c r="EG1572" s="240"/>
      <c r="EH1572" s="240"/>
      <c r="EI1572" s="240"/>
      <c r="EJ1572" s="240"/>
      <c r="EK1572" s="240"/>
      <c r="EL1572" s="240"/>
      <c r="EM1572" s="240"/>
      <c r="EN1572" s="240"/>
      <c r="EO1572" s="240"/>
      <c r="EP1572" s="240"/>
      <c r="EQ1572" s="240"/>
      <c r="ER1572" s="240"/>
      <c r="ES1572" s="240"/>
      <c r="ET1572" s="240"/>
      <c r="EU1572" s="240"/>
      <c r="EV1572" s="240"/>
      <c r="EW1572" s="240"/>
      <c r="EX1572" s="240"/>
      <c r="EY1572" s="240"/>
      <c r="EZ1572" s="240"/>
      <c r="FA1572" s="240"/>
      <c r="FB1572" s="240"/>
      <c r="FC1572" s="240"/>
      <c r="FD1572" s="240"/>
      <c r="FE1572" s="240"/>
      <c r="FF1572" s="240"/>
      <c r="FG1572" s="240"/>
      <c r="FH1572" s="240"/>
      <c r="FI1572" s="240"/>
      <c r="FJ1572" s="240"/>
      <c r="FK1572" s="240"/>
      <c r="FL1572" s="240"/>
      <c r="FM1572" s="240"/>
      <c r="FN1572" s="240"/>
      <c r="FO1572" s="240"/>
      <c r="FP1572" s="240"/>
      <c r="FQ1572" s="240"/>
      <c r="FR1572" s="240"/>
      <c r="FS1572" s="240"/>
      <c r="FT1572" s="240"/>
      <c r="FU1572" s="240"/>
      <c r="FV1572" s="240"/>
    </row>
    <row r="1573" spans="1:178" s="250" customFormat="1">
      <c r="A1573" s="234"/>
      <c r="B1573" s="234"/>
      <c r="C1573" s="234"/>
      <c r="D1573" s="234"/>
      <c r="E1573" s="234"/>
      <c r="F1573" s="234"/>
      <c r="G1573" s="235"/>
      <c r="H1573" s="236"/>
      <c r="AJ1573" s="290"/>
      <c r="AK1573" s="240"/>
      <c r="AL1573" s="240"/>
      <c r="AM1573" s="240"/>
      <c r="AN1573" s="240"/>
      <c r="AO1573" s="240"/>
      <c r="AP1573" s="240"/>
      <c r="AQ1573" s="240"/>
      <c r="AR1573" s="240"/>
      <c r="AS1573" s="240"/>
      <c r="AT1573" s="240"/>
      <c r="AU1573" s="240"/>
      <c r="AV1573" s="240"/>
      <c r="AW1573" s="240"/>
      <c r="AX1573" s="240"/>
      <c r="AY1573" s="240"/>
      <c r="AZ1573" s="240"/>
      <c r="BA1573" s="240"/>
      <c r="BB1573" s="240"/>
      <c r="BC1573" s="240"/>
      <c r="BD1573" s="240"/>
      <c r="BE1573" s="240"/>
      <c r="BF1573" s="240"/>
      <c r="BG1573" s="240"/>
      <c r="BH1573" s="240"/>
      <c r="BI1573" s="240"/>
      <c r="BJ1573" s="240"/>
      <c r="BK1573" s="240"/>
      <c r="BL1573" s="240"/>
      <c r="BM1573" s="240"/>
      <c r="BN1573" s="240"/>
      <c r="BO1573" s="240"/>
      <c r="BP1573" s="240"/>
      <c r="BQ1573" s="240"/>
      <c r="BR1573" s="240"/>
      <c r="BS1573" s="240"/>
      <c r="BT1573" s="240"/>
      <c r="BU1573" s="240"/>
      <c r="BV1573" s="240"/>
      <c r="BW1573" s="240"/>
      <c r="BX1573" s="240"/>
      <c r="BY1573" s="240"/>
      <c r="BZ1573" s="240"/>
      <c r="CA1573" s="240"/>
      <c r="CB1573" s="240"/>
      <c r="CC1573" s="240"/>
      <c r="CD1573" s="240"/>
      <c r="CE1573" s="240"/>
      <c r="CF1573" s="240"/>
      <c r="CG1573" s="240"/>
      <c r="CH1573" s="240"/>
      <c r="CI1573" s="240"/>
      <c r="CJ1573" s="240"/>
      <c r="CK1573" s="240"/>
      <c r="CL1573" s="240"/>
      <c r="CM1573" s="240"/>
      <c r="CN1573" s="240"/>
      <c r="CO1573" s="240"/>
      <c r="CP1573" s="240"/>
      <c r="CQ1573" s="240"/>
      <c r="CR1573" s="240"/>
      <c r="CS1573" s="240"/>
      <c r="CT1573" s="240"/>
      <c r="CU1573" s="240"/>
      <c r="CV1573" s="240"/>
      <c r="CW1573" s="240"/>
      <c r="CX1573" s="240"/>
      <c r="CY1573" s="240"/>
      <c r="CZ1573" s="240"/>
      <c r="DA1573" s="240"/>
      <c r="DB1573" s="240"/>
      <c r="DC1573" s="240"/>
      <c r="DD1573" s="240"/>
      <c r="DE1573" s="240"/>
      <c r="DF1573" s="240"/>
      <c r="DG1573" s="240"/>
      <c r="DH1573" s="240"/>
      <c r="DI1573" s="240"/>
      <c r="DJ1573" s="240"/>
      <c r="DK1573" s="240"/>
      <c r="DL1573" s="240"/>
      <c r="DM1573" s="240"/>
      <c r="DN1573" s="240"/>
      <c r="DO1573" s="240"/>
      <c r="DP1573" s="240"/>
      <c r="DQ1573" s="240"/>
      <c r="DR1573" s="240"/>
      <c r="DS1573" s="240"/>
      <c r="DT1573" s="240"/>
      <c r="DU1573" s="240"/>
      <c r="DV1573" s="240"/>
      <c r="DW1573" s="240"/>
      <c r="DX1573" s="240"/>
      <c r="DY1573" s="240"/>
      <c r="DZ1573" s="240"/>
      <c r="EA1573" s="240"/>
      <c r="EB1573" s="240"/>
      <c r="EC1573" s="240"/>
      <c r="ED1573" s="240"/>
      <c r="EE1573" s="240"/>
      <c r="EF1573" s="240"/>
      <c r="EG1573" s="240"/>
      <c r="EH1573" s="240"/>
      <c r="EI1573" s="240"/>
      <c r="EJ1573" s="240"/>
      <c r="EK1573" s="240"/>
      <c r="EL1573" s="240"/>
      <c r="EM1573" s="240"/>
      <c r="EN1573" s="240"/>
      <c r="EO1573" s="240"/>
      <c r="EP1573" s="240"/>
      <c r="EQ1573" s="240"/>
      <c r="ER1573" s="240"/>
      <c r="ES1573" s="240"/>
      <c r="ET1573" s="240"/>
      <c r="EU1573" s="240"/>
      <c r="EV1573" s="240"/>
      <c r="EW1573" s="240"/>
      <c r="EX1573" s="240"/>
      <c r="EY1573" s="240"/>
      <c r="EZ1573" s="240"/>
      <c r="FA1573" s="240"/>
      <c r="FB1573" s="240"/>
      <c r="FC1573" s="240"/>
      <c r="FD1573" s="240"/>
      <c r="FE1573" s="240"/>
      <c r="FF1573" s="240"/>
      <c r="FG1573" s="240"/>
      <c r="FH1573" s="240"/>
      <c r="FI1573" s="240"/>
      <c r="FJ1573" s="240"/>
      <c r="FK1573" s="240"/>
      <c r="FL1573" s="240"/>
      <c r="FM1573" s="240"/>
      <c r="FN1573" s="240"/>
      <c r="FO1573" s="240"/>
      <c r="FP1573" s="240"/>
      <c r="FQ1573" s="240"/>
      <c r="FR1573" s="240"/>
      <c r="FS1573" s="240"/>
      <c r="FT1573" s="240"/>
      <c r="FU1573" s="240"/>
      <c r="FV1573" s="240"/>
    </row>
    <row r="1574" spans="1:178" s="250" customFormat="1">
      <c r="A1574" s="234"/>
      <c r="B1574" s="234"/>
      <c r="C1574" s="234"/>
      <c r="D1574" s="234"/>
      <c r="E1574" s="234"/>
      <c r="F1574" s="234"/>
      <c r="G1574" s="235"/>
      <c r="H1574" s="236"/>
      <c r="AJ1574" s="290"/>
      <c r="AK1574" s="240"/>
      <c r="AL1574" s="240"/>
      <c r="AM1574" s="240"/>
      <c r="AN1574" s="240"/>
      <c r="AO1574" s="240"/>
      <c r="AP1574" s="240"/>
      <c r="AQ1574" s="240"/>
      <c r="AR1574" s="240"/>
      <c r="AS1574" s="240"/>
      <c r="AT1574" s="240"/>
      <c r="AU1574" s="240"/>
      <c r="AV1574" s="240"/>
      <c r="AW1574" s="240"/>
      <c r="AX1574" s="240"/>
      <c r="AY1574" s="240"/>
      <c r="AZ1574" s="240"/>
      <c r="BA1574" s="240"/>
      <c r="BB1574" s="240"/>
      <c r="BC1574" s="240"/>
      <c r="BD1574" s="240"/>
      <c r="BE1574" s="240"/>
      <c r="BF1574" s="240"/>
      <c r="BG1574" s="240"/>
      <c r="BH1574" s="240"/>
      <c r="BI1574" s="240"/>
      <c r="BJ1574" s="240"/>
      <c r="BK1574" s="240"/>
      <c r="BL1574" s="240"/>
      <c r="BM1574" s="240"/>
      <c r="BN1574" s="240"/>
      <c r="BO1574" s="240"/>
      <c r="BP1574" s="240"/>
      <c r="BQ1574" s="240"/>
      <c r="BR1574" s="240"/>
      <c r="BS1574" s="240"/>
      <c r="BT1574" s="240"/>
      <c r="BU1574" s="240"/>
      <c r="BV1574" s="240"/>
      <c r="BW1574" s="240"/>
      <c r="BX1574" s="240"/>
      <c r="BY1574" s="240"/>
      <c r="BZ1574" s="240"/>
      <c r="CA1574" s="240"/>
      <c r="CB1574" s="240"/>
      <c r="CC1574" s="240"/>
      <c r="CD1574" s="240"/>
      <c r="CE1574" s="240"/>
      <c r="CF1574" s="240"/>
      <c r="CG1574" s="240"/>
      <c r="CH1574" s="240"/>
      <c r="CI1574" s="240"/>
      <c r="CJ1574" s="240"/>
      <c r="CK1574" s="240"/>
      <c r="CL1574" s="240"/>
      <c r="CM1574" s="240"/>
      <c r="CN1574" s="240"/>
      <c r="CO1574" s="240"/>
      <c r="CP1574" s="240"/>
      <c r="CQ1574" s="240"/>
      <c r="CR1574" s="240"/>
      <c r="CS1574" s="240"/>
      <c r="CT1574" s="240"/>
      <c r="CU1574" s="240"/>
      <c r="CV1574" s="240"/>
      <c r="CW1574" s="240"/>
      <c r="CX1574" s="240"/>
      <c r="CY1574" s="240"/>
      <c r="CZ1574" s="240"/>
      <c r="DA1574" s="240"/>
      <c r="DB1574" s="240"/>
      <c r="DC1574" s="240"/>
      <c r="DD1574" s="240"/>
      <c r="DE1574" s="240"/>
      <c r="DF1574" s="240"/>
      <c r="DG1574" s="240"/>
      <c r="DH1574" s="240"/>
      <c r="DI1574" s="240"/>
      <c r="DJ1574" s="240"/>
      <c r="DK1574" s="240"/>
      <c r="DL1574" s="240"/>
      <c r="DM1574" s="240"/>
      <c r="DN1574" s="240"/>
      <c r="DO1574" s="240"/>
      <c r="DP1574" s="240"/>
      <c r="DQ1574" s="240"/>
      <c r="DR1574" s="240"/>
      <c r="DS1574" s="240"/>
      <c r="DT1574" s="240"/>
      <c r="DU1574" s="240"/>
      <c r="DV1574" s="240"/>
      <c r="DW1574" s="240"/>
      <c r="DX1574" s="240"/>
      <c r="DY1574" s="240"/>
      <c r="DZ1574" s="240"/>
      <c r="EA1574" s="240"/>
      <c r="EB1574" s="240"/>
      <c r="EC1574" s="240"/>
      <c r="ED1574" s="240"/>
      <c r="EE1574" s="240"/>
      <c r="EF1574" s="240"/>
      <c r="EG1574" s="240"/>
      <c r="EH1574" s="240"/>
      <c r="EI1574" s="240"/>
      <c r="EJ1574" s="240"/>
      <c r="EK1574" s="240"/>
      <c r="EL1574" s="240"/>
      <c r="EM1574" s="240"/>
      <c r="EN1574" s="240"/>
      <c r="EO1574" s="240"/>
      <c r="EP1574" s="240"/>
      <c r="EQ1574" s="240"/>
      <c r="ER1574" s="240"/>
      <c r="ES1574" s="240"/>
      <c r="ET1574" s="240"/>
      <c r="EU1574" s="240"/>
      <c r="EV1574" s="240"/>
      <c r="EW1574" s="240"/>
      <c r="EX1574" s="240"/>
      <c r="EY1574" s="240"/>
      <c r="EZ1574" s="240"/>
      <c r="FA1574" s="240"/>
      <c r="FB1574" s="240"/>
      <c r="FC1574" s="240"/>
      <c r="FD1574" s="240"/>
      <c r="FE1574" s="240"/>
      <c r="FF1574" s="240"/>
      <c r="FG1574" s="240"/>
      <c r="FH1574" s="240"/>
      <c r="FI1574" s="240"/>
      <c r="FJ1574" s="240"/>
      <c r="FK1574" s="240"/>
      <c r="FL1574" s="240"/>
      <c r="FM1574" s="240"/>
      <c r="FN1574" s="240"/>
      <c r="FO1574" s="240"/>
      <c r="FP1574" s="240"/>
      <c r="FQ1574" s="240"/>
      <c r="FR1574" s="240"/>
      <c r="FS1574" s="240"/>
      <c r="FT1574" s="240"/>
      <c r="FU1574" s="240"/>
      <c r="FV1574" s="240"/>
    </row>
    <row r="1575" spans="1:178" s="250" customFormat="1">
      <c r="A1575" s="234"/>
      <c r="B1575" s="234"/>
      <c r="C1575" s="234"/>
      <c r="D1575" s="234"/>
      <c r="E1575" s="234"/>
      <c r="F1575" s="234"/>
      <c r="G1575" s="235"/>
      <c r="H1575" s="236"/>
      <c r="AJ1575" s="290"/>
      <c r="AK1575" s="240"/>
      <c r="AL1575" s="240"/>
      <c r="AM1575" s="240"/>
      <c r="AN1575" s="240"/>
      <c r="AO1575" s="240"/>
      <c r="AP1575" s="240"/>
      <c r="AQ1575" s="240"/>
      <c r="AR1575" s="240"/>
      <c r="AS1575" s="240"/>
      <c r="AT1575" s="240"/>
      <c r="AU1575" s="240"/>
      <c r="AV1575" s="240"/>
      <c r="AW1575" s="240"/>
      <c r="AX1575" s="240"/>
      <c r="AY1575" s="240"/>
      <c r="AZ1575" s="240"/>
      <c r="BA1575" s="240"/>
      <c r="BB1575" s="240"/>
      <c r="BC1575" s="240"/>
      <c r="BD1575" s="240"/>
      <c r="BE1575" s="240"/>
      <c r="BF1575" s="240"/>
      <c r="BG1575" s="240"/>
      <c r="BH1575" s="240"/>
      <c r="BI1575" s="240"/>
      <c r="BJ1575" s="240"/>
      <c r="BK1575" s="240"/>
      <c r="BL1575" s="240"/>
      <c r="BM1575" s="240"/>
      <c r="BN1575" s="240"/>
      <c r="BO1575" s="240"/>
      <c r="BP1575" s="240"/>
      <c r="BQ1575" s="240"/>
      <c r="BR1575" s="240"/>
      <c r="BS1575" s="240"/>
      <c r="BT1575" s="240"/>
      <c r="BU1575" s="240"/>
      <c r="BV1575" s="240"/>
      <c r="BW1575" s="240"/>
      <c r="BX1575" s="240"/>
      <c r="BY1575" s="240"/>
      <c r="BZ1575" s="240"/>
      <c r="CA1575" s="240"/>
      <c r="CB1575" s="240"/>
      <c r="CC1575" s="240"/>
      <c r="CD1575" s="240"/>
      <c r="CE1575" s="240"/>
      <c r="CF1575" s="240"/>
      <c r="CG1575" s="240"/>
      <c r="CH1575" s="240"/>
      <c r="CI1575" s="240"/>
      <c r="CJ1575" s="240"/>
      <c r="CK1575" s="240"/>
      <c r="CL1575" s="240"/>
      <c r="CM1575" s="240"/>
      <c r="CN1575" s="240"/>
      <c r="CO1575" s="240"/>
      <c r="CP1575" s="240"/>
      <c r="CQ1575" s="240"/>
      <c r="CR1575" s="240"/>
      <c r="CS1575" s="240"/>
      <c r="CT1575" s="240"/>
      <c r="CU1575" s="240"/>
      <c r="CV1575" s="240"/>
      <c r="CW1575" s="240"/>
      <c r="CX1575" s="240"/>
      <c r="CY1575" s="240"/>
      <c r="CZ1575" s="240"/>
      <c r="DA1575" s="240"/>
      <c r="DB1575" s="240"/>
      <c r="DC1575" s="240"/>
      <c r="DD1575" s="240"/>
      <c r="DE1575" s="240"/>
      <c r="DF1575" s="240"/>
      <c r="DG1575" s="240"/>
      <c r="DH1575" s="240"/>
      <c r="DI1575" s="240"/>
      <c r="DJ1575" s="240"/>
      <c r="DK1575" s="240"/>
      <c r="DL1575" s="240"/>
      <c r="DM1575" s="240"/>
      <c r="DN1575" s="240"/>
      <c r="DO1575" s="240"/>
      <c r="DP1575" s="240"/>
      <c r="DQ1575" s="240"/>
      <c r="DR1575" s="240"/>
      <c r="DS1575" s="240"/>
      <c r="DT1575" s="240"/>
      <c r="DU1575" s="240"/>
      <c r="DV1575" s="240"/>
      <c r="DW1575" s="240"/>
      <c r="DX1575" s="240"/>
      <c r="DY1575" s="240"/>
      <c r="DZ1575" s="240"/>
      <c r="EA1575" s="240"/>
      <c r="EB1575" s="240"/>
      <c r="EC1575" s="240"/>
      <c r="ED1575" s="240"/>
      <c r="EE1575" s="240"/>
      <c r="EF1575" s="240"/>
      <c r="EG1575" s="240"/>
      <c r="EH1575" s="240"/>
      <c r="EI1575" s="240"/>
      <c r="EJ1575" s="240"/>
      <c r="EK1575" s="240"/>
      <c r="EL1575" s="240"/>
      <c r="EM1575" s="240"/>
      <c r="EN1575" s="240"/>
      <c r="EO1575" s="240"/>
      <c r="EP1575" s="240"/>
      <c r="EQ1575" s="240"/>
      <c r="ER1575" s="240"/>
      <c r="ES1575" s="240"/>
      <c r="ET1575" s="240"/>
      <c r="EU1575" s="240"/>
      <c r="EV1575" s="240"/>
      <c r="EW1575" s="240"/>
      <c r="EX1575" s="240"/>
      <c r="EY1575" s="240"/>
      <c r="EZ1575" s="240"/>
      <c r="FA1575" s="240"/>
      <c r="FB1575" s="240"/>
      <c r="FC1575" s="240"/>
      <c r="FD1575" s="240"/>
      <c r="FE1575" s="240"/>
      <c r="FF1575" s="240"/>
      <c r="FG1575" s="240"/>
      <c r="FH1575" s="240"/>
      <c r="FI1575" s="240"/>
      <c r="FJ1575" s="240"/>
      <c r="FK1575" s="240"/>
      <c r="FL1575" s="240"/>
      <c r="FM1575" s="240"/>
      <c r="FN1575" s="240"/>
      <c r="FO1575" s="240"/>
      <c r="FP1575" s="240"/>
      <c r="FQ1575" s="240"/>
      <c r="FR1575" s="240"/>
      <c r="FS1575" s="240"/>
      <c r="FT1575" s="240"/>
      <c r="FU1575" s="240"/>
      <c r="FV1575" s="240"/>
    </row>
    <row r="1576" spans="1:178" s="250" customFormat="1">
      <c r="A1576" s="234"/>
      <c r="B1576" s="234"/>
      <c r="C1576" s="234"/>
      <c r="D1576" s="234"/>
      <c r="E1576" s="234"/>
      <c r="F1576" s="234"/>
      <c r="G1576" s="235"/>
      <c r="H1576" s="236"/>
      <c r="AJ1576" s="290"/>
      <c r="AK1576" s="240"/>
      <c r="AL1576" s="240"/>
      <c r="AM1576" s="240"/>
      <c r="AN1576" s="240"/>
      <c r="AO1576" s="240"/>
      <c r="AP1576" s="240"/>
      <c r="AQ1576" s="240"/>
      <c r="AR1576" s="240"/>
      <c r="AS1576" s="240"/>
      <c r="AT1576" s="240"/>
      <c r="AU1576" s="240"/>
      <c r="AV1576" s="240"/>
      <c r="AW1576" s="240"/>
      <c r="AX1576" s="240"/>
      <c r="AY1576" s="240"/>
      <c r="AZ1576" s="240"/>
      <c r="BA1576" s="240"/>
      <c r="BB1576" s="240"/>
      <c r="BC1576" s="240"/>
      <c r="BD1576" s="240"/>
      <c r="BE1576" s="240"/>
      <c r="BF1576" s="240"/>
      <c r="BG1576" s="240"/>
      <c r="BH1576" s="240"/>
      <c r="BI1576" s="240"/>
      <c r="BJ1576" s="240"/>
      <c r="BK1576" s="240"/>
      <c r="BL1576" s="240"/>
      <c r="BM1576" s="240"/>
      <c r="BN1576" s="240"/>
      <c r="BO1576" s="240"/>
      <c r="BP1576" s="240"/>
      <c r="BQ1576" s="240"/>
      <c r="BR1576" s="240"/>
      <c r="BS1576" s="240"/>
      <c r="BT1576" s="240"/>
      <c r="BU1576" s="240"/>
      <c r="BV1576" s="240"/>
      <c r="BW1576" s="240"/>
      <c r="BX1576" s="240"/>
      <c r="BY1576" s="240"/>
      <c r="BZ1576" s="240"/>
      <c r="CA1576" s="240"/>
      <c r="CB1576" s="240"/>
      <c r="CC1576" s="240"/>
      <c r="CD1576" s="240"/>
      <c r="CE1576" s="240"/>
      <c r="CF1576" s="240"/>
      <c r="CG1576" s="240"/>
      <c r="CH1576" s="240"/>
      <c r="CI1576" s="240"/>
      <c r="CJ1576" s="240"/>
      <c r="CK1576" s="240"/>
      <c r="CL1576" s="240"/>
      <c r="CM1576" s="240"/>
      <c r="CN1576" s="240"/>
      <c r="CO1576" s="240"/>
      <c r="CP1576" s="240"/>
      <c r="CQ1576" s="240"/>
      <c r="CR1576" s="240"/>
      <c r="CS1576" s="240"/>
      <c r="CT1576" s="240"/>
      <c r="CU1576" s="240"/>
      <c r="CV1576" s="240"/>
      <c r="CW1576" s="240"/>
      <c r="CX1576" s="240"/>
      <c r="CY1576" s="240"/>
      <c r="CZ1576" s="240"/>
      <c r="DA1576" s="240"/>
      <c r="DB1576" s="240"/>
      <c r="DC1576" s="240"/>
      <c r="DD1576" s="240"/>
      <c r="DE1576" s="240"/>
      <c r="DF1576" s="240"/>
      <c r="DG1576" s="240"/>
      <c r="DH1576" s="240"/>
      <c r="DI1576" s="240"/>
      <c r="DJ1576" s="240"/>
      <c r="DK1576" s="240"/>
      <c r="DL1576" s="240"/>
      <c r="DM1576" s="240"/>
      <c r="DN1576" s="240"/>
      <c r="DO1576" s="240"/>
      <c r="DP1576" s="240"/>
      <c r="DQ1576" s="240"/>
      <c r="DR1576" s="240"/>
      <c r="DS1576" s="240"/>
      <c r="DT1576" s="240"/>
      <c r="DU1576" s="240"/>
      <c r="DV1576" s="240"/>
      <c r="DW1576" s="240"/>
      <c r="DX1576" s="240"/>
      <c r="DY1576" s="240"/>
      <c r="DZ1576" s="240"/>
      <c r="EA1576" s="240"/>
      <c r="EB1576" s="240"/>
      <c r="EC1576" s="240"/>
      <c r="ED1576" s="240"/>
      <c r="EE1576" s="240"/>
      <c r="EF1576" s="240"/>
      <c r="EG1576" s="240"/>
      <c r="EH1576" s="240"/>
      <c r="EI1576" s="240"/>
      <c r="EJ1576" s="240"/>
      <c r="EK1576" s="240"/>
      <c r="EL1576" s="240"/>
      <c r="EM1576" s="240"/>
      <c r="EN1576" s="240"/>
      <c r="EO1576" s="240"/>
      <c r="EP1576" s="240"/>
      <c r="EQ1576" s="240"/>
      <c r="ER1576" s="240"/>
      <c r="ES1576" s="240"/>
      <c r="ET1576" s="240"/>
      <c r="EU1576" s="240"/>
      <c r="EV1576" s="240"/>
      <c r="EW1576" s="240"/>
      <c r="EX1576" s="240"/>
      <c r="EY1576" s="240"/>
      <c r="EZ1576" s="240"/>
      <c r="FA1576" s="240"/>
      <c r="FB1576" s="240"/>
      <c r="FC1576" s="240"/>
      <c r="FD1576" s="240"/>
      <c r="FE1576" s="240"/>
      <c r="FF1576" s="240"/>
      <c r="FG1576" s="240"/>
      <c r="FH1576" s="240"/>
      <c r="FI1576" s="240"/>
      <c r="FJ1576" s="240"/>
      <c r="FK1576" s="240"/>
      <c r="FL1576" s="240"/>
      <c r="FM1576" s="240"/>
      <c r="FN1576" s="240"/>
      <c r="FO1576" s="240"/>
      <c r="FP1576" s="240"/>
      <c r="FQ1576" s="240"/>
      <c r="FR1576" s="240"/>
      <c r="FS1576" s="240"/>
      <c r="FT1576" s="240"/>
      <c r="FU1576" s="240"/>
      <c r="FV1576" s="240"/>
    </row>
    <row r="1577" spans="1:178" s="250" customFormat="1">
      <c r="A1577" s="234"/>
      <c r="B1577" s="234"/>
      <c r="C1577" s="234"/>
      <c r="D1577" s="234"/>
      <c r="E1577" s="234"/>
      <c r="F1577" s="234"/>
      <c r="G1577" s="235"/>
      <c r="H1577" s="236"/>
      <c r="AJ1577" s="290"/>
      <c r="AK1577" s="240"/>
      <c r="AL1577" s="240"/>
      <c r="AM1577" s="240"/>
      <c r="AN1577" s="240"/>
      <c r="AO1577" s="240"/>
      <c r="AP1577" s="240"/>
      <c r="AQ1577" s="240"/>
      <c r="AR1577" s="240"/>
      <c r="AS1577" s="240"/>
      <c r="AT1577" s="240"/>
      <c r="AU1577" s="240"/>
      <c r="AV1577" s="240"/>
      <c r="AW1577" s="240"/>
      <c r="AX1577" s="240"/>
      <c r="AY1577" s="240"/>
      <c r="AZ1577" s="240"/>
      <c r="BA1577" s="240"/>
      <c r="BB1577" s="240"/>
      <c r="BC1577" s="240"/>
      <c r="BD1577" s="240"/>
      <c r="BE1577" s="240"/>
      <c r="BF1577" s="240"/>
      <c r="BG1577" s="240"/>
      <c r="BH1577" s="240"/>
      <c r="BI1577" s="240"/>
      <c r="BJ1577" s="240"/>
      <c r="BK1577" s="240"/>
      <c r="BL1577" s="240"/>
      <c r="BM1577" s="240"/>
      <c r="BN1577" s="240"/>
      <c r="BO1577" s="240"/>
      <c r="BP1577" s="240"/>
      <c r="BQ1577" s="240"/>
      <c r="BR1577" s="240"/>
      <c r="BS1577" s="240"/>
      <c r="BT1577" s="240"/>
      <c r="BU1577" s="240"/>
      <c r="BV1577" s="240"/>
      <c r="BW1577" s="240"/>
      <c r="BX1577" s="240"/>
      <c r="BY1577" s="240"/>
      <c r="BZ1577" s="240"/>
      <c r="CA1577" s="240"/>
      <c r="CB1577" s="240"/>
      <c r="CC1577" s="240"/>
      <c r="CD1577" s="240"/>
      <c r="CE1577" s="240"/>
      <c r="CF1577" s="240"/>
      <c r="CG1577" s="240"/>
      <c r="CH1577" s="240"/>
      <c r="CI1577" s="240"/>
      <c r="CJ1577" s="240"/>
      <c r="CK1577" s="240"/>
      <c r="CL1577" s="240"/>
      <c r="CM1577" s="240"/>
      <c r="CN1577" s="240"/>
      <c r="CO1577" s="240"/>
      <c r="CP1577" s="240"/>
      <c r="CQ1577" s="240"/>
      <c r="CR1577" s="240"/>
      <c r="CS1577" s="240"/>
      <c r="CT1577" s="240"/>
      <c r="CU1577" s="240"/>
      <c r="CV1577" s="240"/>
      <c r="CW1577" s="240"/>
      <c r="CX1577" s="240"/>
      <c r="CY1577" s="240"/>
      <c r="CZ1577" s="240"/>
      <c r="DA1577" s="240"/>
      <c r="DB1577" s="240"/>
      <c r="DC1577" s="240"/>
      <c r="DD1577" s="240"/>
      <c r="DE1577" s="240"/>
      <c r="DF1577" s="240"/>
      <c r="DG1577" s="240"/>
      <c r="DH1577" s="240"/>
      <c r="DI1577" s="240"/>
      <c r="DJ1577" s="240"/>
      <c r="DK1577" s="240"/>
      <c r="DL1577" s="240"/>
      <c r="DM1577" s="240"/>
      <c r="DN1577" s="240"/>
      <c r="DO1577" s="240"/>
      <c r="DP1577" s="240"/>
      <c r="DQ1577" s="240"/>
      <c r="DR1577" s="240"/>
      <c r="DS1577" s="240"/>
      <c r="DT1577" s="240"/>
      <c r="DU1577" s="240"/>
      <c r="DV1577" s="240"/>
      <c r="DW1577" s="240"/>
      <c r="DX1577" s="240"/>
      <c r="DY1577" s="240"/>
      <c r="DZ1577" s="240"/>
      <c r="EA1577" s="240"/>
      <c r="EB1577" s="240"/>
      <c r="EC1577" s="240"/>
      <c r="ED1577" s="240"/>
      <c r="EE1577" s="240"/>
      <c r="EF1577" s="240"/>
      <c r="EG1577" s="240"/>
      <c r="EH1577" s="240"/>
      <c r="EI1577" s="240"/>
      <c r="EJ1577" s="240"/>
      <c r="EK1577" s="240"/>
      <c r="EL1577" s="240"/>
      <c r="EM1577" s="240"/>
      <c r="EN1577" s="240"/>
      <c r="EO1577" s="240"/>
      <c r="EP1577" s="240"/>
      <c r="EQ1577" s="240"/>
      <c r="ER1577" s="240"/>
      <c r="ES1577" s="240"/>
      <c r="ET1577" s="240"/>
      <c r="EU1577" s="240"/>
      <c r="EV1577" s="240"/>
      <c r="EW1577" s="240"/>
      <c r="EX1577" s="240"/>
      <c r="EY1577" s="240"/>
      <c r="EZ1577" s="240"/>
      <c r="FA1577" s="240"/>
      <c r="FB1577" s="240"/>
      <c r="FC1577" s="240"/>
      <c r="FD1577" s="240"/>
      <c r="FE1577" s="240"/>
      <c r="FF1577" s="240"/>
      <c r="FG1577" s="240"/>
      <c r="FH1577" s="240"/>
      <c r="FI1577" s="240"/>
      <c r="FJ1577" s="240"/>
      <c r="FK1577" s="240"/>
      <c r="FL1577" s="240"/>
      <c r="FM1577" s="240"/>
      <c r="FN1577" s="240"/>
      <c r="FO1577" s="240"/>
      <c r="FP1577" s="240"/>
      <c r="FQ1577" s="240"/>
      <c r="FR1577" s="240"/>
      <c r="FS1577" s="240"/>
      <c r="FT1577" s="240"/>
      <c r="FU1577" s="240"/>
      <c r="FV1577" s="240"/>
    </row>
    <row r="1578" spans="1:178" s="250" customFormat="1">
      <c r="A1578" s="234"/>
      <c r="B1578" s="234"/>
      <c r="C1578" s="234"/>
      <c r="D1578" s="234"/>
      <c r="E1578" s="234"/>
      <c r="F1578" s="234"/>
      <c r="G1578" s="235"/>
      <c r="H1578" s="236"/>
      <c r="AJ1578" s="290"/>
      <c r="AK1578" s="240"/>
      <c r="AL1578" s="240"/>
      <c r="AM1578" s="240"/>
      <c r="AN1578" s="240"/>
      <c r="AO1578" s="240"/>
      <c r="AP1578" s="240"/>
      <c r="AQ1578" s="240"/>
      <c r="AR1578" s="240"/>
      <c r="AS1578" s="240"/>
      <c r="AT1578" s="240"/>
      <c r="AU1578" s="240"/>
      <c r="AV1578" s="240"/>
      <c r="AW1578" s="240"/>
      <c r="AX1578" s="240"/>
      <c r="AY1578" s="240"/>
      <c r="AZ1578" s="240"/>
      <c r="BA1578" s="240"/>
      <c r="BB1578" s="240"/>
      <c r="BC1578" s="240"/>
      <c r="BD1578" s="240"/>
      <c r="BE1578" s="240"/>
      <c r="BF1578" s="240"/>
      <c r="BG1578" s="240"/>
      <c r="BH1578" s="240"/>
      <c r="BI1578" s="240"/>
      <c r="BJ1578" s="240"/>
      <c r="BK1578" s="240"/>
      <c r="BL1578" s="240"/>
      <c r="BM1578" s="240"/>
      <c r="BN1578" s="240"/>
      <c r="BO1578" s="240"/>
      <c r="BP1578" s="240"/>
      <c r="BQ1578" s="240"/>
      <c r="BR1578" s="240"/>
      <c r="BS1578" s="240"/>
      <c r="BT1578" s="240"/>
      <c r="BU1578" s="240"/>
      <c r="BV1578" s="240"/>
      <c r="BW1578" s="240"/>
      <c r="BX1578" s="240"/>
      <c r="BY1578" s="240"/>
      <c r="BZ1578" s="240"/>
      <c r="CA1578" s="240"/>
      <c r="CB1578" s="240"/>
      <c r="CC1578" s="240"/>
      <c r="CD1578" s="240"/>
      <c r="CE1578" s="240"/>
      <c r="CF1578" s="240"/>
      <c r="CG1578" s="240"/>
      <c r="CH1578" s="240"/>
      <c r="CI1578" s="240"/>
      <c r="CJ1578" s="240"/>
      <c r="CK1578" s="240"/>
      <c r="CL1578" s="240"/>
      <c r="CM1578" s="240"/>
      <c r="CN1578" s="240"/>
      <c r="CO1578" s="240"/>
      <c r="CP1578" s="240"/>
      <c r="CQ1578" s="240"/>
      <c r="CR1578" s="240"/>
      <c r="CS1578" s="240"/>
      <c r="CT1578" s="240"/>
      <c r="CU1578" s="240"/>
      <c r="CV1578" s="240"/>
      <c r="CW1578" s="240"/>
      <c r="CX1578" s="240"/>
      <c r="CY1578" s="240"/>
      <c r="CZ1578" s="240"/>
      <c r="DA1578" s="240"/>
      <c r="DB1578" s="240"/>
      <c r="DC1578" s="240"/>
      <c r="DD1578" s="240"/>
      <c r="DE1578" s="240"/>
      <c r="DF1578" s="240"/>
      <c r="DG1578" s="240"/>
      <c r="DH1578" s="240"/>
      <c r="DI1578" s="240"/>
      <c r="DJ1578" s="240"/>
      <c r="DK1578" s="240"/>
      <c r="DL1578" s="240"/>
      <c r="DM1578" s="240"/>
      <c r="DN1578" s="240"/>
      <c r="DO1578" s="240"/>
      <c r="DP1578" s="240"/>
      <c r="DQ1578" s="240"/>
      <c r="DR1578" s="240"/>
      <c r="DS1578" s="240"/>
      <c r="DT1578" s="240"/>
      <c r="DU1578" s="240"/>
      <c r="DV1578" s="240"/>
      <c r="DW1578" s="240"/>
      <c r="DX1578" s="240"/>
      <c r="DY1578" s="240"/>
      <c r="DZ1578" s="240"/>
      <c r="EA1578" s="240"/>
      <c r="EB1578" s="240"/>
      <c r="EC1578" s="240"/>
      <c r="ED1578" s="240"/>
      <c r="EE1578" s="240"/>
      <c r="EF1578" s="240"/>
      <c r="EG1578" s="240"/>
      <c r="EH1578" s="240"/>
      <c r="EI1578" s="240"/>
      <c r="EJ1578" s="240"/>
      <c r="EK1578" s="240"/>
      <c r="EL1578" s="240"/>
      <c r="EM1578" s="240"/>
      <c r="EN1578" s="240"/>
      <c r="EO1578" s="240"/>
      <c r="EP1578" s="240"/>
      <c r="EQ1578" s="240"/>
      <c r="ER1578" s="240"/>
      <c r="ES1578" s="240"/>
      <c r="ET1578" s="240"/>
      <c r="EU1578" s="240"/>
      <c r="EV1578" s="240"/>
      <c r="EW1578" s="240"/>
      <c r="EX1578" s="240"/>
      <c r="EY1578" s="240"/>
      <c r="EZ1578" s="240"/>
      <c r="FA1578" s="240"/>
      <c r="FB1578" s="240"/>
      <c r="FC1578" s="240"/>
      <c r="FD1578" s="240"/>
      <c r="FE1578" s="240"/>
      <c r="FF1578" s="240"/>
      <c r="FG1578" s="240"/>
      <c r="FH1578" s="240"/>
      <c r="FI1578" s="240"/>
      <c r="FJ1578" s="240"/>
      <c r="FK1578" s="240"/>
      <c r="FL1578" s="240"/>
      <c r="FM1578" s="240"/>
      <c r="FN1578" s="240"/>
      <c r="FO1578" s="240"/>
      <c r="FP1578" s="240"/>
      <c r="FQ1578" s="240"/>
      <c r="FR1578" s="240"/>
      <c r="FS1578" s="240"/>
      <c r="FT1578" s="240"/>
      <c r="FU1578" s="240"/>
      <c r="FV1578" s="240"/>
    </row>
    <row r="1579" spans="1:178" s="250" customFormat="1">
      <c r="A1579" s="234"/>
      <c r="B1579" s="234"/>
      <c r="C1579" s="234"/>
      <c r="D1579" s="234"/>
      <c r="E1579" s="234"/>
      <c r="F1579" s="234"/>
      <c r="G1579" s="235"/>
      <c r="H1579" s="236"/>
      <c r="AJ1579" s="290"/>
      <c r="AK1579" s="240"/>
      <c r="AL1579" s="240"/>
      <c r="AM1579" s="240"/>
      <c r="AN1579" s="240"/>
      <c r="AO1579" s="240"/>
      <c r="AP1579" s="240"/>
      <c r="AQ1579" s="240"/>
      <c r="AR1579" s="240"/>
      <c r="AS1579" s="240"/>
      <c r="AT1579" s="240"/>
      <c r="AU1579" s="240"/>
      <c r="AV1579" s="240"/>
      <c r="AW1579" s="240"/>
      <c r="AX1579" s="240"/>
      <c r="AY1579" s="240"/>
      <c r="AZ1579" s="240"/>
      <c r="BA1579" s="240"/>
      <c r="BB1579" s="240"/>
      <c r="BC1579" s="240"/>
      <c r="BD1579" s="240"/>
      <c r="BE1579" s="240"/>
      <c r="BF1579" s="240"/>
      <c r="BG1579" s="240"/>
      <c r="BH1579" s="240"/>
      <c r="BI1579" s="240"/>
      <c r="BJ1579" s="240"/>
      <c r="BK1579" s="240"/>
      <c r="BL1579" s="240"/>
      <c r="BM1579" s="240"/>
      <c r="BN1579" s="240"/>
      <c r="BO1579" s="240"/>
      <c r="BP1579" s="240"/>
      <c r="BQ1579" s="240"/>
      <c r="BR1579" s="240"/>
      <c r="BS1579" s="240"/>
      <c r="BT1579" s="240"/>
      <c r="BU1579" s="240"/>
      <c r="BV1579" s="240"/>
      <c r="BW1579" s="240"/>
      <c r="BX1579" s="240"/>
      <c r="BY1579" s="240"/>
      <c r="BZ1579" s="240"/>
      <c r="CA1579" s="240"/>
      <c r="CB1579" s="240"/>
      <c r="CC1579" s="240"/>
      <c r="CD1579" s="240"/>
      <c r="CE1579" s="240"/>
      <c r="CF1579" s="240"/>
      <c r="CG1579" s="240"/>
      <c r="CH1579" s="240"/>
      <c r="CI1579" s="240"/>
      <c r="CJ1579" s="240"/>
      <c r="CK1579" s="240"/>
      <c r="CL1579" s="240"/>
      <c r="CM1579" s="240"/>
      <c r="CN1579" s="240"/>
      <c r="CO1579" s="240"/>
      <c r="CP1579" s="240"/>
      <c r="CQ1579" s="240"/>
      <c r="CR1579" s="240"/>
      <c r="CS1579" s="240"/>
      <c r="CT1579" s="240"/>
      <c r="CU1579" s="240"/>
      <c r="CV1579" s="240"/>
      <c r="CW1579" s="240"/>
      <c r="CX1579" s="240"/>
      <c r="CY1579" s="240"/>
      <c r="CZ1579" s="240"/>
      <c r="DA1579" s="240"/>
      <c r="DB1579" s="240"/>
      <c r="DC1579" s="240"/>
      <c r="DD1579" s="240"/>
      <c r="DE1579" s="240"/>
      <c r="DF1579" s="240"/>
      <c r="DG1579" s="240"/>
      <c r="DH1579" s="240"/>
      <c r="DI1579" s="240"/>
      <c r="DJ1579" s="240"/>
      <c r="DK1579" s="240"/>
      <c r="DL1579" s="240"/>
      <c r="DM1579" s="240"/>
      <c r="DN1579" s="240"/>
      <c r="DO1579" s="240"/>
      <c r="DP1579" s="240"/>
      <c r="DQ1579" s="240"/>
      <c r="DR1579" s="240"/>
      <c r="DS1579" s="240"/>
      <c r="DT1579" s="240"/>
      <c r="DU1579" s="240"/>
      <c r="DV1579" s="240"/>
      <c r="DW1579" s="240"/>
      <c r="DX1579" s="240"/>
      <c r="DY1579" s="240"/>
      <c r="DZ1579" s="240"/>
      <c r="EA1579" s="240"/>
      <c r="EB1579" s="240"/>
      <c r="EC1579" s="240"/>
      <c r="ED1579" s="240"/>
      <c r="EE1579" s="240"/>
      <c r="EF1579" s="240"/>
      <c r="EG1579" s="240"/>
      <c r="EH1579" s="240"/>
      <c r="EI1579" s="240"/>
      <c r="EJ1579" s="240"/>
      <c r="EK1579" s="240"/>
      <c r="EL1579" s="240"/>
      <c r="EM1579" s="240"/>
      <c r="EN1579" s="240"/>
      <c r="EO1579" s="240"/>
      <c r="EP1579" s="240"/>
      <c r="EQ1579" s="240"/>
      <c r="ER1579" s="240"/>
      <c r="ES1579" s="240"/>
      <c r="ET1579" s="240"/>
      <c r="EU1579" s="240"/>
      <c r="EV1579" s="240"/>
      <c r="EW1579" s="240"/>
      <c r="EX1579" s="240"/>
      <c r="EY1579" s="240"/>
      <c r="EZ1579" s="240"/>
      <c r="FA1579" s="240"/>
      <c r="FB1579" s="240"/>
      <c r="FC1579" s="240"/>
      <c r="FD1579" s="240"/>
      <c r="FE1579" s="240"/>
      <c r="FF1579" s="240"/>
      <c r="FG1579" s="240"/>
      <c r="FH1579" s="240"/>
      <c r="FI1579" s="240"/>
      <c r="FJ1579" s="240"/>
      <c r="FK1579" s="240"/>
      <c r="FL1579" s="240"/>
      <c r="FM1579" s="240"/>
      <c r="FN1579" s="240"/>
      <c r="FO1579" s="240"/>
      <c r="FP1579" s="240"/>
      <c r="FQ1579" s="240"/>
      <c r="FR1579" s="240"/>
      <c r="FS1579" s="240"/>
      <c r="FT1579" s="240"/>
      <c r="FU1579" s="240"/>
      <c r="FV1579" s="240"/>
    </row>
    <row r="1580" spans="1:178" s="250" customFormat="1">
      <c r="A1580" s="234"/>
      <c r="B1580" s="234"/>
      <c r="C1580" s="234"/>
      <c r="D1580" s="234"/>
      <c r="E1580" s="234"/>
      <c r="F1580" s="234"/>
      <c r="G1580" s="235"/>
      <c r="H1580" s="236"/>
      <c r="AJ1580" s="290"/>
      <c r="AK1580" s="240"/>
      <c r="AL1580" s="240"/>
      <c r="AM1580" s="240"/>
      <c r="AN1580" s="240"/>
      <c r="AO1580" s="240"/>
      <c r="AP1580" s="240"/>
      <c r="AQ1580" s="240"/>
      <c r="AR1580" s="240"/>
      <c r="AS1580" s="240"/>
      <c r="AT1580" s="240"/>
      <c r="AU1580" s="240"/>
      <c r="AV1580" s="240"/>
      <c r="AW1580" s="240"/>
      <c r="AX1580" s="240"/>
      <c r="AY1580" s="240"/>
      <c r="AZ1580" s="240"/>
      <c r="BA1580" s="240"/>
      <c r="BB1580" s="240"/>
      <c r="BC1580" s="240"/>
      <c r="BD1580" s="240"/>
      <c r="BE1580" s="240"/>
      <c r="BF1580" s="240"/>
      <c r="BG1580" s="240"/>
      <c r="BH1580" s="240"/>
      <c r="BI1580" s="240"/>
      <c r="BJ1580" s="240"/>
      <c r="BK1580" s="240"/>
      <c r="BL1580" s="240"/>
      <c r="BM1580" s="240"/>
      <c r="BN1580" s="240"/>
      <c r="BO1580" s="240"/>
      <c r="BP1580" s="240"/>
      <c r="BQ1580" s="240"/>
      <c r="BR1580" s="240"/>
      <c r="BS1580" s="240"/>
      <c r="BT1580" s="240"/>
      <c r="BU1580" s="240"/>
      <c r="BV1580" s="240"/>
      <c r="BW1580" s="240"/>
      <c r="BX1580" s="240"/>
      <c r="BY1580" s="240"/>
      <c r="BZ1580" s="240"/>
      <c r="CA1580" s="240"/>
      <c r="CB1580" s="240"/>
      <c r="CC1580" s="240"/>
      <c r="CD1580" s="240"/>
      <c r="CE1580" s="240"/>
      <c r="CF1580" s="240"/>
      <c r="CG1580" s="240"/>
      <c r="CH1580" s="240"/>
      <c r="CI1580" s="240"/>
      <c r="CJ1580" s="240"/>
      <c r="CK1580" s="240"/>
      <c r="CL1580" s="240"/>
      <c r="CM1580" s="240"/>
      <c r="CN1580" s="240"/>
      <c r="CO1580" s="240"/>
      <c r="CP1580" s="240"/>
      <c r="CQ1580" s="240"/>
      <c r="CR1580" s="240"/>
      <c r="CS1580" s="240"/>
      <c r="CT1580" s="240"/>
      <c r="CU1580" s="240"/>
      <c r="CV1580" s="240"/>
      <c r="CW1580" s="240"/>
      <c r="CX1580" s="240"/>
      <c r="CY1580" s="240"/>
      <c r="CZ1580" s="240"/>
      <c r="DA1580" s="240"/>
      <c r="DB1580" s="240"/>
      <c r="DC1580" s="240"/>
      <c r="DD1580" s="240"/>
      <c r="DE1580" s="240"/>
      <c r="DF1580" s="240"/>
      <c r="DG1580" s="240"/>
      <c r="DH1580" s="240"/>
      <c r="DI1580" s="240"/>
      <c r="DJ1580" s="240"/>
      <c r="DK1580" s="240"/>
      <c r="DL1580" s="240"/>
      <c r="DM1580" s="240"/>
      <c r="DN1580" s="240"/>
      <c r="DO1580" s="240"/>
      <c r="DP1580" s="240"/>
      <c r="DQ1580" s="240"/>
      <c r="DR1580" s="240"/>
      <c r="DS1580" s="240"/>
      <c r="DT1580" s="240"/>
      <c r="DU1580" s="240"/>
      <c r="DV1580" s="240"/>
      <c r="DW1580" s="240"/>
      <c r="DX1580" s="240"/>
      <c r="DY1580" s="240"/>
      <c r="DZ1580" s="240"/>
      <c r="EA1580" s="240"/>
      <c r="EB1580" s="240"/>
      <c r="EC1580" s="240"/>
      <c r="ED1580" s="240"/>
      <c r="EE1580" s="240"/>
      <c r="EF1580" s="240"/>
      <c r="EG1580" s="240"/>
      <c r="EH1580" s="240"/>
      <c r="EI1580" s="240"/>
      <c r="EJ1580" s="240"/>
      <c r="EK1580" s="240"/>
      <c r="EL1580" s="240"/>
      <c r="EM1580" s="240"/>
      <c r="EN1580" s="240"/>
      <c r="EO1580" s="240"/>
      <c r="EP1580" s="240"/>
      <c r="EQ1580" s="240"/>
      <c r="ER1580" s="240"/>
      <c r="ES1580" s="240"/>
      <c r="ET1580" s="240"/>
      <c r="EU1580" s="240"/>
      <c r="EV1580" s="240"/>
      <c r="EW1580" s="240"/>
      <c r="EX1580" s="240"/>
      <c r="EY1580" s="240"/>
      <c r="EZ1580" s="240"/>
      <c r="FA1580" s="240"/>
      <c r="FB1580" s="240"/>
      <c r="FC1580" s="240"/>
      <c r="FD1580" s="240"/>
      <c r="FE1580" s="240"/>
      <c r="FF1580" s="240"/>
      <c r="FG1580" s="240"/>
      <c r="FH1580" s="240"/>
      <c r="FI1580" s="240"/>
      <c r="FJ1580" s="240"/>
      <c r="FK1580" s="240"/>
      <c r="FL1580" s="240"/>
      <c r="FM1580" s="240"/>
      <c r="FN1580" s="240"/>
      <c r="FO1580" s="240"/>
      <c r="FP1580" s="240"/>
      <c r="FQ1580" s="240"/>
      <c r="FR1580" s="240"/>
      <c r="FS1580" s="240"/>
      <c r="FT1580" s="240"/>
      <c r="FU1580" s="240"/>
      <c r="FV1580" s="240"/>
    </row>
    <row r="1581" spans="1:178" s="250" customFormat="1">
      <c r="A1581" s="234"/>
      <c r="B1581" s="234"/>
      <c r="C1581" s="234"/>
      <c r="D1581" s="234"/>
      <c r="E1581" s="234"/>
      <c r="F1581" s="234"/>
      <c r="G1581" s="235"/>
      <c r="H1581" s="236"/>
      <c r="AJ1581" s="290"/>
      <c r="AK1581" s="240"/>
      <c r="AL1581" s="240"/>
      <c r="AM1581" s="240"/>
      <c r="AN1581" s="240"/>
      <c r="AO1581" s="240"/>
      <c r="AP1581" s="240"/>
      <c r="AQ1581" s="240"/>
      <c r="AR1581" s="240"/>
      <c r="AS1581" s="240"/>
      <c r="AT1581" s="240"/>
      <c r="AU1581" s="240"/>
      <c r="AV1581" s="240"/>
      <c r="AW1581" s="240"/>
      <c r="AX1581" s="240"/>
      <c r="AY1581" s="240"/>
      <c r="AZ1581" s="240"/>
      <c r="BA1581" s="240"/>
      <c r="BB1581" s="240"/>
      <c r="BC1581" s="240"/>
      <c r="BD1581" s="240"/>
      <c r="BE1581" s="240"/>
      <c r="BF1581" s="240"/>
      <c r="BG1581" s="240"/>
      <c r="BH1581" s="240"/>
      <c r="BI1581" s="240"/>
      <c r="BJ1581" s="240"/>
      <c r="BK1581" s="240"/>
      <c r="BL1581" s="240"/>
      <c r="BM1581" s="240"/>
      <c r="BN1581" s="240"/>
      <c r="BO1581" s="240"/>
      <c r="BP1581" s="240"/>
      <c r="BQ1581" s="240"/>
      <c r="BR1581" s="240"/>
      <c r="BS1581" s="240"/>
      <c r="BT1581" s="240"/>
      <c r="BU1581" s="240"/>
      <c r="BV1581" s="240"/>
      <c r="BW1581" s="240"/>
      <c r="BX1581" s="240"/>
      <c r="BY1581" s="240"/>
      <c r="BZ1581" s="240"/>
      <c r="CA1581" s="240"/>
      <c r="CB1581" s="240"/>
      <c r="CC1581" s="240"/>
      <c r="CD1581" s="240"/>
      <c r="CE1581" s="240"/>
      <c r="CF1581" s="240"/>
      <c r="CG1581" s="240"/>
      <c r="CH1581" s="240"/>
      <c r="CI1581" s="240"/>
      <c r="CJ1581" s="240"/>
      <c r="CK1581" s="240"/>
      <c r="CL1581" s="240"/>
      <c r="CM1581" s="240"/>
      <c r="CN1581" s="240"/>
      <c r="CO1581" s="240"/>
      <c r="CP1581" s="240"/>
      <c r="CQ1581" s="240"/>
      <c r="CR1581" s="240"/>
      <c r="CS1581" s="240"/>
      <c r="CT1581" s="240"/>
      <c r="CU1581" s="240"/>
      <c r="CV1581" s="240"/>
      <c r="CW1581" s="240"/>
      <c r="CX1581" s="240"/>
      <c r="CY1581" s="240"/>
      <c r="CZ1581" s="240"/>
      <c r="DA1581" s="240"/>
      <c r="DB1581" s="240"/>
      <c r="DC1581" s="240"/>
      <c r="DD1581" s="240"/>
      <c r="DE1581" s="240"/>
      <c r="DF1581" s="240"/>
      <c r="DG1581" s="240"/>
      <c r="DH1581" s="240"/>
      <c r="DI1581" s="240"/>
      <c r="DJ1581" s="240"/>
      <c r="DK1581" s="240"/>
      <c r="DL1581" s="240"/>
      <c r="DM1581" s="240"/>
      <c r="DN1581" s="240"/>
      <c r="DO1581" s="240"/>
      <c r="DP1581" s="240"/>
      <c r="DQ1581" s="240"/>
      <c r="DR1581" s="240"/>
      <c r="DS1581" s="240"/>
      <c r="DT1581" s="240"/>
      <c r="DU1581" s="240"/>
      <c r="DV1581" s="240"/>
      <c r="DW1581" s="240"/>
      <c r="DX1581" s="240"/>
      <c r="DY1581" s="240"/>
      <c r="DZ1581" s="240"/>
      <c r="EA1581" s="240"/>
      <c r="EB1581" s="240"/>
      <c r="EC1581" s="240"/>
      <c r="ED1581" s="240"/>
      <c r="EE1581" s="240"/>
      <c r="EF1581" s="240"/>
      <c r="EG1581" s="240"/>
      <c r="EH1581" s="240"/>
      <c r="EI1581" s="240"/>
      <c r="EJ1581" s="240"/>
      <c r="EK1581" s="240"/>
      <c r="EL1581" s="240"/>
      <c r="EM1581" s="240"/>
      <c r="EN1581" s="240"/>
      <c r="EO1581" s="240"/>
      <c r="EP1581" s="240"/>
      <c r="EQ1581" s="240"/>
      <c r="ER1581" s="240"/>
      <c r="ES1581" s="240"/>
      <c r="ET1581" s="240"/>
      <c r="EU1581" s="240"/>
      <c r="EV1581" s="240"/>
      <c r="EW1581" s="240"/>
      <c r="EX1581" s="240"/>
      <c r="EY1581" s="240"/>
      <c r="EZ1581" s="240"/>
      <c r="FA1581" s="240"/>
      <c r="FB1581" s="240"/>
      <c r="FC1581" s="240"/>
      <c r="FD1581" s="240"/>
      <c r="FE1581" s="240"/>
      <c r="FF1581" s="240"/>
      <c r="FG1581" s="240"/>
      <c r="FH1581" s="240"/>
      <c r="FI1581" s="240"/>
      <c r="FJ1581" s="240"/>
      <c r="FK1581" s="240"/>
      <c r="FL1581" s="240"/>
      <c r="FM1581" s="240"/>
      <c r="FN1581" s="240"/>
      <c r="FO1581" s="240"/>
      <c r="FP1581" s="240"/>
      <c r="FQ1581" s="240"/>
      <c r="FR1581" s="240"/>
      <c r="FS1581" s="240"/>
      <c r="FT1581" s="240"/>
      <c r="FU1581" s="240"/>
      <c r="FV1581" s="240"/>
    </row>
    <row r="1582" spans="1:178" s="250" customFormat="1">
      <c r="A1582" s="234"/>
      <c r="B1582" s="234"/>
      <c r="C1582" s="234"/>
      <c r="D1582" s="234"/>
      <c r="E1582" s="234"/>
      <c r="F1582" s="234"/>
      <c r="G1582" s="235"/>
      <c r="H1582" s="236"/>
      <c r="AJ1582" s="290"/>
      <c r="AK1582" s="240"/>
      <c r="AL1582" s="240"/>
      <c r="AM1582" s="240"/>
      <c r="AN1582" s="240"/>
      <c r="AO1582" s="240"/>
      <c r="AP1582" s="240"/>
      <c r="AQ1582" s="240"/>
      <c r="AR1582" s="240"/>
      <c r="AS1582" s="240"/>
      <c r="AT1582" s="240"/>
      <c r="AU1582" s="240"/>
      <c r="AV1582" s="240"/>
      <c r="AW1582" s="240"/>
      <c r="AX1582" s="240"/>
      <c r="AY1582" s="240"/>
      <c r="AZ1582" s="240"/>
      <c r="BA1582" s="240"/>
      <c r="BB1582" s="240"/>
      <c r="BC1582" s="240"/>
      <c r="BD1582" s="240"/>
      <c r="BE1582" s="240"/>
      <c r="BF1582" s="240"/>
      <c r="BG1582" s="240"/>
      <c r="BH1582" s="240"/>
      <c r="BI1582" s="240"/>
      <c r="BJ1582" s="240"/>
      <c r="BK1582" s="240"/>
      <c r="BL1582" s="240"/>
      <c r="BM1582" s="240"/>
      <c r="BN1582" s="240"/>
      <c r="BO1582" s="240"/>
      <c r="BP1582" s="240"/>
      <c r="BQ1582" s="240"/>
      <c r="BR1582" s="240"/>
      <c r="BS1582" s="240"/>
      <c r="BT1582" s="240"/>
      <c r="BU1582" s="240"/>
      <c r="BV1582" s="240"/>
      <c r="BW1582" s="240"/>
      <c r="BX1582" s="240"/>
      <c r="BY1582" s="240"/>
      <c r="BZ1582" s="240"/>
      <c r="CA1582" s="240"/>
      <c r="CB1582" s="240"/>
      <c r="CC1582" s="240"/>
      <c r="CD1582" s="240"/>
      <c r="CE1582" s="240"/>
      <c r="CF1582" s="240"/>
      <c r="CG1582" s="240"/>
      <c r="CH1582" s="240"/>
      <c r="CI1582" s="240"/>
      <c r="CJ1582" s="240"/>
      <c r="CK1582" s="240"/>
      <c r="CL1582" s="240"/>
      <c r="CM1582" s="240"/>
      <c r="CN1582" s="240"/>
      <c r="CO1582" s="240"/>
      <c r="CP1582" s="240"/>
      <c r="CQ1582" s="240"/>
      <c r="CR1582" s="240"/>
      <c r="CS1582" s="240"/>
      <c r="CT1582" s="240"/>
      <c r="CU1582" s="240"/>
      <c r="CV1582" s="240"/>
      <c r="CW1582" s="240"/>
      <c r="CX1582" s="240"/>
      <c r="CY1582" s="240"/>
      <c r="CZ1582" s="240"/>
      <c r="DA1582" s="240"/>
      <c r="DB1582" s="240"/>
      <c r="DC1582" s="240"/>
      <c r="DD1582" s="240"/>
      <c r="DE1582" s="240"/>
      <c r="DF1582" s="240"/>
      <c r="DG1582" s="240"/>
      <c r="DH1582" s="240"/>
      <c r="DI1582" s="240"/>
      <c r="DJ1582" s="240"/>
      <c r="DK1582" s="240"/>
      <c r="DL1582" s="240"/>
      <c r="DM1582" s="240"/>
      <c r="DN1582" s="240"/>
      <c r="DO1582" s="240"/>
      <c r="DP1582" s="240"/>
      <c r="DQ1582" s="240"/>
      <c r="DR1582" s="240"/>
      <c r="DS1582" s="240"/>
      <c r="DT1582" s="240"/>
      <c r="DU1582" s="240"/>
      <c r="DV1582" s="240"/>
      <c r="DW1582" s="240"/>
      <c r="DX1582" s="240"/>
      <c r="DY1582" s="240"/>
      <c r="DZ1582" s="240"/>
      <c r="EA1582" s="240"/>
      <c r="EB1582" s="240"/>
      <c r="EC1582" s="240"/>
      <c r="ED1582" s="240"/>
      <c r="EE1582" s="240"/>
      <c r="EF1582" s="240"/>
      <c r="EG1582" s="240"/>
      <c r="EH1582" s="240"/>
      <c r="EI1582" s="240"/>
      <c r="EJ1582" s="240"/>
      <c r="EK1582" s="240"/>
      <c r="EL1582" s="240"/>
      <c r="EM1582" s="240"/>
      <c r="EN1582" s="240"/>
      <c r="EO1582" s="240"/>
      <c r="EP1582" s="240"/>
      <c r="EQ1582" s="240"/>
      <c r="ER1582" s="240"/>
      <c r="ES1582" s="240"/>
      <c r="ET1582" s="240"/>
      <c r="EU1582" s="240"/>
      <c r="EV1582" s="240"/>
      <c r="EW1582" s="240"/>
      <c r="EX1582" s="240"/>
      <c r="EY1582" s="240"/>
      <c r="EZ1582" s="240"/>
      <c r="FA1582" s="240"/>
      <c r="FB1582" s="240"/>
      <c r="FC1582" s="240"/>
      <c r="FD1582" s="240"/>
      <c r="FE1582" s="240"/>
      <c r="FF1582" s="240"/>
      <c r="FG1582" s="240"/>
      <c r="FH1582" s="240"/>
      <c r="FI1582" s="240"/>
      <c r="FJ1582" s="240"/>
      <c r="FK1582" s="240"/>
      <c r="FL1582" s="240"/>
      <c r="FM1582" s="240"/>
      <c r="FN1582" s="240"/>
      <c r="FO1582" s="240"/>
      <c r="FP1582" s="240"/>
      <c r="FQ1582" s="240"/>
      <c r="FR1582" s="240"/>
      <c r="FS1582" s="240"/>
      <c r="FT1582" s="240"/>
      <c r="FU1582" s="240"/>
      <c r="FV1582" s="240"/>
    </row>
    <row r="1583" spans="1:178" s="250" customFormat="1">
      <c r="A1583" s="234"/>
      <c r="B1583" s="234"/>
      <c r="C1583" s="234"/>
      <c r="D1583" s="234"/>
      <c r="E1583" s="234"/>
      <c r="F1583" s="234"/>
      <c r="G1583" s="235"/>
      <c r="H1583" s="236"/>
      <c r="AJ1583" s="290"/>
      <c r="AK1583" s="240"/>
      <c r="AL1583" s="240"/>
      <c r="AM1583" s="240"/>
      <c r="AN1583" s="240"/>
      <c r="AO1583" s="240"/>
      <c r="AP1583" s="240"/>
      <c r="AQ1583" s="240"/>
      <c r="AR1583" s="240"/>
      <c r="AS1583" s="240"/>
      <c r="AT1583" s="240"/>
      <c r="AU1583" s="240"/>
      <c r="AV1583" s="240"/>
      <c r="AW1583" s="240"/>
      <c r="AX1583" s="240"/>
      <c r="AY1583" s="240"/>
      <c r="AZ1583" s="240"/>
      <c r="BA1583" s="240"/>
      <c r="BB1583" s="240"/>
      <c r="BC1583" s="240"/>
      <c r="BD1583" s="240"/>
      <c r="BE1583" s="240"/>
      <c r="BF1583" s="240"/>
      <c r="BG1583" s="240"/>
      <c r="BH1583" s="240"/>
      <c r="BI1583" s="240"/>
      <c r="BJ1583" s="240"/>
      <c r="BK1583" s="240"/>
      <c r="BL1583" s="240"/>
      <c r="BM1583" s="240"/>
      <c r="BN1583" s="240"/>
      <c r="BO1583" s="240"/>
      <c r="BP1583" s="240"/>
      <c r="BQ1583" s="240"/>
      <c r="BR1583" s="240"/>
      <c r="BS1583" s="240"/>
      <c r="BT1583" s="240"/>
      <c r="BU1583" s="240"/>
      <c r="BV1583" s="240"/>
      <c r="BW1583" s="240"/>
      <c r="BX1583" s="240"/>
      <c r="BY1583" s="240"/>
      <c r="BZ1583" s="240"/>
      <c r="CA1583" s="240"/>
      <c r="CB1583" s="240"/>
      <c r="CC1583" s="240"/>
      <c r="CD1583" s="240"/>
      <c r="CE1583" s="240"/>
      <c r="CF1583" s="240"/>
      <c r="CG1583" s="240"/>
      <c r="CH1583" s="240"/>
      <c r="CI1583" s="240"/>
      <c r="CJ1583" s="240"/>
      <c r="CK1583" s="240"/>
      <c r="CL1583" s="240"/>
      <c r="CM1583" s="240"/>
      <c r="CN1583" s="240"/>
      <c r="CO1583" s="240"/>
      <c r="CP1583" s="240"/>
      <c r="CQ1583" s="240"/>
      <c r="CR1583" s="240"/>
      <c r="CS1583" s="240"/>
      <c r="CT1583" s="240"/>
      <c r="CU1583" s="240"/>
      <c r="CV1583" s="240"/>
      <c r="CW1583" s="240"/>
      <c r="CX1583" s="240"/>
      <c r="CY1583" s="240"/>
      <c r="CZ1583" s="240"/>
      <c r="DA1583" s="240"/>
      <c r="DB1583" s="240"/>
      <c r="DC1583" s="240"/>
      <c r="DD1583" s="240"/>
      <c r="DE1583" s="240"/>
      <c r="DF1583" s="240"/>
      <c r="DG1583" s="240"/>
      <c r="DH1583" s="240"/>
      <c r="DI1583" s="240"/>
      <c r="DJ1583" s="240"/>
      <c r="DK1583" s="240"/>
      <c r="DL1583" s="240"/>
      <c r="DM1583" s="240"/>
      <c r="DN1583" s="240"/>
      <c r="DO1583" s="240"/>
      <c r="DP1583" s="240"/>
      <c r="DQ1583" s="240"/>
      <c r="DR1583" s="240"/>
      <c r="DS1583" s="240"/>
      <c r="DT1583" s="240"/>
      <c r="DU1583" s="240"/>
      <c r="DV1583" s="240"/>
      <c r="DW1583" s="240"/>
      <c r="DX1583" s="240"/>
      <c r="DY1583" s="240"/>
      <c r="DZ1583" s="240"/>
      <c r="EA1583" s="240"/>
      <c r="EB1583" s="240"/>
      <c r="EC1583" s="240"/>
      <c r="ED1583" s="240"/>
      <c r="EE1583" s="240"/>
      <c r="EF1583" s="240"/>
      <c r="EG1583" s="240"/>
      <c r="EH1583" s="240"/>
      <c r="EI1583" s="240"/>
      <c r="EJ1583" s="240"/>
      <c r="EK1583" s="240"/>
      <c r="EL1583" s="240"/>
      <c r="EM1583" s="240"/>
      <c r="EN1583" s="240"/>
      <c r="EO1583" s="240"/>
      <c r="EP1583" s="240"/>
      <c r="EQ1583" s="240"/>
      <c r="ER1583" s="240"/>
      <c r="ES1583" s="240"/>
      <c r="ET1583" s="240"/>
      <c r="EU1583" s="240"/>
      <c r="EV1583" s="240"/>
      <c r="EW1583" s="240"/>
      <c r="EX1583" s="240"/>
      <c r="EY1583" s="240"/>
      <c r="EZ1583" s="240"/>
      <c r="FA1583" s="240"/>
      <c r="FB1583" s="240"/>
      <c r="FC1583" s="240"/>
      <c r="FD1583" s="240"/>
      <c r="FE1583" s="240"/>
      <c r="FF1583" s="240"/>
      <c r="FG1583" s="240"/>
      <c r="FH1583" s="240"/>
      <c r="FI1583" s="240"/>
      <c r="FJ1583" s="240"/>
      <c r="FK1583" s="240"/>
      <c r="FL1583" s="240"/>
      <c r="FM1583" s="240"/>
      <c r="FN1583" s="240"/>
      <c r="FO1583" s="240"/>
      <c r="FP1583" s="240"/>
      <c r="FQ1583" s="240"/>
      <c r="FR1583" s="240"/>
      <c r="FS1583" s="240"/>
      <c r="FT1583" s="240"/>
      <c r="FU1583" s="240"/>
      <c r="FV1583" s="240"/>
    </row>
    <row r="1584" spans="1:178" s="250" customFormat="1">
      <c r="A1584" s="234"/>
      <c r="B1584" s="234"/>
      <c r="C1584" s="234"/>
      <c r="D1584" s="234"/>
      <c r="E1584" s="234"/>
      <c r="F1584" s="234"/>
      <c r="G1584" s="235"/>
      <c r="H1584" s="236"/>
      <c r="AJ1584" s="290"/>
      <c r="AK1584" s="240"/>
      <c r="AL1584" s="240"/>
      <c r="AM1584" s="240"/>
      <c r="AN1584" s="240"/>
      <c r="AO1584" s="240"/>
      <c r="AP1584" s="240"/>
      <c r="AQ1584" s="240"/>
      <c r="AR1584" s="240"/>
      <c r="AS1584" s="240"/>
      <c r="AT1584" s="240"/>
      <c r="AU1584" s="240"/>
      <c r="AV1584" s="240"/>
      <c r="AW1584" s="240"/>
      <c r="AX1584" s="240"/>
      <c r="AY1584" s="240"/>
      <c r="AZ1584" s="240"/>
      <c r="BA1584" s="240"/>
      <c r="BB1584" s="240"/>
      <c r="BC1584" s="240"/>
      <c r="BD1584" s="240"/>
      <c r="BE1584" s="240"/>
      <c r="BF1584" s="240"/>
      <c r="BG1584" s="240"/>
      <c r="BH1584" s="240"/>
      <c r="BI1584" s="240"/>
      <c r="BJ1584" s="240"/>
      <c r="BK1584" s="240"/>
      <c r="BL1584" s="240"/>
      <c r="BM1584" s="240"/>
      <c r="BN1584" s="240"/>
      <c r="BO1584" s="240"/>
      <c r="BP1584" s="240"/>
      <c r="BQ1584" s="240"/>
      <c r="BR1584" s="240"/>
      <c r="BS1584" s="240"/>
      <c r="BT1584" s="240"/>
      <c r="BU1584" s="240"/>
      <c r="BV1584" s="240"/>
      <c r="BW1584" s="240"/>
      <c r="BX1584" s="240"/>
      <c r="BY1584" s="240"/>
      <c r="BZ1584" s="240"/>
      <c r="CA1584" s="240"/>
      <c r="CB1584" s="240"/>
      <c r="CC1584" s="240"/>
      <c r="CD1584" s="240"/>
      <c r="CE1584" s="240"/>
      <c r="CF1584" s="240"/>
      <c r="CG1584" s="240"/>
      <c r="CH1584" s="240"/>
      <c r="CI1584" s="240"/>
      <c r="CJ1584" s="240"/>
      <c r="CK1584" s="240"/>
      <c r="CL1584" s="240"/>
      <c r="CM1584" s="240"/>
      <c r="CN1584" s="240"/>
      <c r="CO1584" s="240"/>
      <c r="CP1584" s="240"/>
      <c r="CQ1584" s="240"/>
      <c r="CR1584" s="240"/>
      <c r="CS1584" s="240"/>
      <c r="CT1584" s="240"/>
      <c r="CU1584" s="240"/>
      <c r="CV1584" s="240"/>
      <c r="CW1584" s="240"/>
      <c r="CX1584" s="240"/>
      <c r="CY1584" s="240"/>
      <c r="CZ1584" s="240"/>
      <c r="DA1584" s="240"/>
      <c r="DB1584" s="240"/>
      <c r="DC1584" s="240"/>
      <c r="DD1584" s="240"/>
      <c r="DE1584" s="240"/>
      <c r="DF1584" s="240"/>
      <c r="DG1584" s="240"/>
      <c r="DH1584" s="240"/>
      <c r="DI1584" s="240"/>
      <c r="DJ1584" s="240"/>
      <c r="DK1584" s="240"/>
      <c r="DL1584" s="240"/>
      <c r="DM1584" s="240"/>
      <c r="DN1584" s="240"/>
      <c r="DO1584" s="240"/>
      <c r="DP1584" s="240"/>
      <c r="DQ1584" s="240"/>
      <c r="DR1584" s="240"/>
      <c r="DS1584" s="240"/>
      <c r="DT1584" s="240"/>
      <c r="DU1584" s="240"/>
      <c r="DV1584" s="240"/>
      <c r="DW1584" s="240"/>
      <c r="DX1584" s="240"/>
      <c r="DY1584" s="240"/>
      <c r="DZ1584" s="240"/>
      <c r="EA1584" s="240"/>
      <c r="EB1584" s="240"/>
      <c r="EC1584" s="240"/>
      <c r="ED1584" s="240"/>
      <c r="EE1584" s="240"/>
      <c r="EF1584" s="240"/>
      <c r="EG1584" s="240"/>
      <c r="EH1584" s="240"/>
      <c r="EI1584" s="240"/>
      <c r="EJ1584" s="240"/>
      <c r="EK1584" s="240"/>
      <c r="EL1584" s="240"/>
      <c r="EM1584" s="240"/>
      <c r="EN1584" s="240"/>
      <c r="EO1584" s="240"/>
      <c r="EP1584" s="240"/>
      <c r="EQ1584" s="240"/>
      <c r="ER1584" s="240"/>
      <c r="ES1584" s="240"/>
      <c r="ET1584" s="240"/>
      <c r="EU1584" s="240"/>
      <c r="EV1584" s="240"/>
      <c r="EW1584" s="240"/>
      <c r="EX1584" s="240"/>
      <c r="EY1584" s="240"/>
      <c r="EZ1584" s="240"/>
      <c r="FA1584" s="240"/>
      <c r="FB1584" s="240"/>
      <c r="FC1584" s="240"/>
      <c r="FD1584" s="240"/>
      <c r="FE1584" s="240"/>
      <c r="FF1584" s="240"/>
      <c r="FG1584" s="240"/>
      <c r="FH1584" s="240"/>
      <c r="FI1584" s="240"/>
      <c r="FJ1584" s="240"/>
      <c r="FK1584" s="240"/>
      <c r="FL1584" s="240"/>
      <c r="FM1584" s="240"/>
      <c r="FN1584" s="240"/>
      <c r="FO1584" s="240"/>
      <c r="FP1584" s="240"/>
      <c r="FQ1584" s="240"/>
      <c r="FR1584" s="240"/>
      <c r="FS1584" s="240"/>
      <c r="FT1584" s="240"/>
      <c r="FU1584" s="240"/>
      <c r="FV1584" s="240"/>
    </row>
    <row r="1585" spans="1:178" s="250" customFormat="1">
      <c r="A1585" s="234"/>
      <c r="B1585" s="234"/>
      <c r="C1585" s="234"/>
      <c r="D1585" s="234"/>
      <c r="E1585" s="234"/>
      <c r="F1585" s="234"/>
      <c r="G1585" s="235"/>
      <c r="H1585" s="236"/>
      <c r="AJ1585" s="290"/>
      <c r="AK1585" s="240"/>
      <c r="AL1585" s="240"/>
      <c r="AM1585" s="240"/>
      <c r="AN1585" s="240"/>
      <c r="AO1585" s="240"/>
      <c r="AP1585" s="240"/>
      <c r="AQ1585" s="240"/>
      <c r="AR1585" s="240"/>
      <c r="AS1585" s="240"/>
      <c r="AT1585" s="240"/>
      <c r="AU1585" s="240"/>
      <c r="AV1585" s="240"/>
      <c r="AW1585" s="240"/>
      <c r="AX1585" s="240"/>
      <c r="AY1585" s="240"/>
      <c r="AZ1585" s="240"/>
      <c r="BA1585" s="240"/>
      <c r="BB1585" s="240"/>
      <c r="BC1585" s="240"/>
      <c r="BD1585" s="240"/>
      <c r="BE1585" s="240"/>
      <c r="BF1585" s="240"/>
      <c r="BG1585" s="240"/>
      <c r="BH1585" s="240"/>
      <c r="BI1585" s="240"/>
      <c r="BJ1585" s="240"/>
      <c r="BK1585" s="240"/>
      <c r="BL1585" s="240"/>
      <c r="BM1585" s="240"/>
      <c r="BN1585" s="240"/>
      <c r="BO1585" s="240"/>
      <c r="BP1585" s="240"/>
      <c r="BQ1585" s="240"/>
      <c r="BR1585" s="240"/>
      <c r="BS1585" s="240"/>
      <c r="BT1585" s="240"/>
      <c r="BU1585" s="240"/>
      <c r="BV1585" s="240"/>
      <c r="BW1585" s="240"/>
      <c r="BX1585" s="240"/>
      <c r="BY1585" s="240"/>
      <c r="BZ1585" s="240"/>
      <c r="CA1585" s="240"/>
      <c r="CB1585" s="240"/>
      <c r="CC1585" s="240"/>
      <c r="CD1585" s="240"/>
      <c r="CE1585" s="240"/>
      <c r="CF1585" s="240"/>
      <c r="CG1585" s="240"/>
      <c r="CH1585" s="240"/>
      <c r="CI1585" s="240"/>
      <c r="CJ1585" s="240"/>
      <c r="CK1585" s="240"/>
      <c r="CL1585" s="240"/>
      <c r="CM1585" s="240"/>
      <c r="CN1585" s="240"/>
      <c r="CO1585" s="240"/>
      <c r="CP1585" s="240"/>
      <c r="CQ1585" s="240"/>
      <c r="CR1585" s="240"/>
      <c r="CS1585" s="240"/>
      <c r="CT1585" s="240"/>
      <c r="CU1585" s="240"/>
      <c r="CV1585" s="240"/>
      <c r="CW1585" s="240"/>
      <c r="CX1585" s="240"/>
      <c r="CY1585" s="240"/>
      <c r="CZ1585" s="240"/>
      <c r="DA1585" s="240"/>
      <c r="DB1585" s="240"/>
      <c r="DC1585" s="240"/>
      <c r="DD1585" s="240"/>
      <c r="DE1585" s="240"/>
      <c r="DF1585" s="240"/>
      <c r="DG1585" s="240"/>
      <c r="DH1585" s="240"/>
      <c r="DI1585" s="240"/>
      <c r="DJ1585" s="240"/>
      <c r="DK1585" s="240"/>
      <c r="DL1585" s="240"/>
      <c r="DM1585" s="240"/>
      <c r="DN1585" s="240"/>
      <c r="DO1585" s="240"/>
      <c r="DP1585" s="240"/>
      <c r="DQ1585" s="240"/>
      <c r="DR1585" s="240"/>
      <c r="DS1585" s="240"/>
      <c r="DT1585" s="240"/>
      <c r="DU1585" s="240"/>
      <c r="DV1585" s="240"/>
      <c r="DW1585" s="240"/>
      <c r="DX1585" s="240"/>
      <c r="DY1585" s="240"/>
      <c r="DZ1585" s="240"/>
      <c r="EA1585" s="240"/>
      <c r="EB1585" s="240"/>
      <c r="EC1585" s="240"/>
      <c r="ED1585" s="240"/>
      <c r="EE1585" s="240"/>
      <c r="EF1585" s="240"/>
      <c r="EG1585" s="240"/>
      <c r="EH1585" s="240"/>
      <c r="EI1585" s="240"/>
      <c r="EJ1585" s="240"/>
      <c r="EK1585" s="240"/>
      <c r="EL1585" s="240"/>
      <c r="EM1585" s="240"/>
      <c r="EN1585" s="240"/>
      <c r="EO1585" s="240"/>
      <c r="EP1585" s="240"/>
      <c r="EQ1585" s="240"/>
      <c r="ER1585" s="240"/>
      <c r="ES1585" s="240"/>
      <c r="ET1585" s="240"/>
      <c r="EU1585" s="240"/>
      <c r="EV1585" s="240"/>
      <c r="EW1585" s="240"/>
      <c r="EX1585" s="240"/>
      <c r="EY1585" s="240"/>
      <c r="EZ1585" s="240"/>
      <c r="FA1585" s="240"/>
      <c r="FB1585" s="240"/>
      <c r="FC1585" s="240"/>
      <c r="FD1585" s="240"/>
      <c r="FE1585" s="240"/>
      <c r="FF1585" s="240"/>
      <c r="FG1585" s="240"/>
      <c r="FH1585" s="240"/>
      <c r="FI1585" s="240"/>
      <c r="FJ1585" s="240"/>
      <c r="FK1585" s="240"/>
      <c r="FL1585" s="240"/>
      <c r="FM1585" s="240"/>
      <c r="FN1585" s="240"/>
      <c r="FO1585" s="240"/>
      <c r="FP1585" s="240"/>
      <c r="FQ1585" s="240"/>
      <c r="FR1585" s="240"/>
      <c r="FS1585" s="240"/>
      <c r="FT1585" s="240"/>
      <c r="FU1585" s="240"/>
      <c r="FV1585" s="240"/>
    </row>
    <row r="1586" spans="1:178" s="250" customFormat="1">
      <c r="A1586" s="234"/>
      <c r="B1586" s="234"/>
      <c r="C1586" s="234"/>
      <c r="D1586" s="234"/>
      <c r="E1586" s="234"/>
      <c r="F1586" s="234"/>
      <c r="G1586" s="235"/>
      <c r="H1586" s="236"/>
      <c r="AJ1586" s="290"/>
      <c r="AK1586" s="240"/>
      <c r="AL1586" s="240"/>
      <c r="AM1586" s="240"/>
      <c r="AN1586" s="240"/>
      <c r="AO1586" s="240"/>
      <c r="AP1586" s="240"/>
      <c r="AQ1586" s="240"/>
      <c r="AR1586" s="240"/>
      <c r="AS1586" s="240"/>
      <c r="AT1586" s="240"/>
      <c r="AU1586" s="240"/>
      <c r="AV1586" s="240"/>
      <c r="AW1586" s="240"/>
      <c r="AX1586" s="240"/>
      <c r="AY1586" s="240"/>
      <c r="AZ1586" s="240"/>
      <c r="BA1586" s="240"/>
      <c r="BB1586" s="240"/>
      <c r="BC1586" s="240"/>
      <c r="BD1586" s="240"/>
      <c r="BE1586" s="240"/>
      <c r="BF1586" s="240"/>
      <c r="BG1586" s="240"/>
      <c r="BH1586" s="240"/>
      <c r="BI1586" s="240"/>
      <c r="BJ1586" s="240"/>
      <c r="BK1586" s="240"/>
      <c r="BL1586" s="240"/>
      <c r="BM1586" s="240"/>
      <c r="BN1586" s="240"/>
      <c r="BO1586" s="240"/>
      <c r="BP1586" s="240"/>
      <c r="BQ1586" s="240"/>
      <c r="BR1586" s="240"/>
      <c r="BS1586" s="240"/>
      <c r="BT1586" s="240"/>
      <c r="BU1586" s="240"/>
      <c r="BV1586" s="240"/>
      <c r="BW1586" s="240"/>
      <c r="BX1586" s="240"/>
      <c r="BY1586" s="240"/>
      <c r="BZ1586" s="240"/>
      <c r="CA1586" s="240"/>
      <c r="CB1586" s="240"/>
      <c r="CC1586" s="240"/>
      <c r="CD1586" s="240"/>
      <c r="CE1586" s="240"/>
      <c r="CF1586" s="240"/>
      <c r="CG1586" s="240"/>
      <c r="CH1586" s="240"/>
      <c r="CI1586" s="240"/>
      <c r="CJ1586" s="240"/>
      <c r="CK1586" s="240"/>
      <c r="CL1586" s="240"/>
      <c r="CM1586" s="240"/>
      <c r="CN1586" s="240"/>
      <c r="CO1586" s="240"/>
      <c r="CP1586" s="240"/>
      <c r="CQ1586" s="240"/>
      <c r="CR1586" s="240"/>
      <c r="CS1586" s="240"/>
      <c r="CT1586" s="240"/>
      <c r="CU1586" s="240"/>
      <c r="CV1586" s="240"/>
      <c r="CW1586" s="240"/>
      <c r="CX1586" s="240"/>
      <c r="CY1586" s="240"/>
      <c r="CZ1586" s="240"/>
      <c r="DA1586" s="240"/>
      <c r="DB1586" s="240"/>
      <c r="DC1586" s="240"/>
      <c r="DD1586" s="240"/>
      <c r="DE1586" s="240"/>
      <c r="DF1586" s="240"/>
      <c r="DG1586" s="240"/>
      <c r="DH1586" s="240"/>
      <c r="DI1586" s="240"/>
      <c r="DJ1586" s="240"/>
      <c r="DK1586" s="240"/>
      <c r="DL1586" s="240"/>
      <c r="DM1586" s="240"/>
      <c r="DN1586" s="240"/>
      <c r="DO1586" s="240"/>
      <c r="DP1586" s="240"/>
      <c r="DQ1586" s="240"/>
      <c r="DR1586" s="240"/>
      <c r="DS1586" s="240"/>
      <c r="DT1586" s="240"/>
      <c r="DU1586" s="240"/>
      <c r="DV1586" s="240"/>
      <c r="DW1586" s="240"/>
      <c r="DX1586" s="240"/>
      <c r="DY1586" s="240"/>
      <c r="DZ1586" s="240"/>
      <c r="EA1586" s="240"/>
      <c r="EB1586" s="240"/>
      <c r="EC1586" s="240"/>
      <c r="ED1586" s="240"/>
      <c r="EE1586" s="240"/>
      <c r="EF1586" s="240"/>
      <c r="EG1586" s="240"/>
      <c r="EH1586" s="240"/>
      <c r="EI1586" s="240"/>
      <c r="EJ1586" s="240"/>
      <c r="EK1586" s="240"/>
      <c r="EL1586" s="240"/>
      <c r="EM1586" s="240"/>
      <c r="EN1586" s="240"/>
      <c r="EO1586" s="240"/>
      <c r="EP1586" s="240"/>
      <c r="EQ1586" s="240"/>
      <c r="ER1586" s="240"/>
      <c r="ES1586" s="240"/>
      <c r="ET1586" s="240"/>
      <c r="EU1586" s="240"/>
      <c r="EV1586" s="240"/>
      <c r="EW1586" s="240"/>
      <c r="EX1586" s="240"/>
      <c r="EY1586" s="240"/>
      <c r="EZ1586" s="240"/>
      <c r="FA1586" s="240"/>
      <c r="FB1586" s="240"/>
      <c r="FC1586" s="240"/>
      <c r="FD1586" s="240"/>
      <c r="FE1586" s="240"/>
      <c r="FF1586" s="240"/>
      <c r="FG1586" s="240"/>
      <c r="FH1586" s="240"/>
      <c r="FI1586" s="240"/>
      <c r="FJ1586" s="240"/>
      <c r="FK1586" s="240"/>
      <c r="FL1586" s="240"/>
      <c r="FM1586" s="240"/>
      <c r="FN1586" s="240"/>
      <c r="FO1586" s="240"/>
      <c r="FP1586" s="240"/>
      <c r="FQ1586" s="240"/>
      <c r="FR1586" s="240"/>
      <c r="FS1586" s="240"/>
      <c r="FT1586" s="240"/>
      <c r="FU1586" s="240"/>
      <c r="FV1586" s="240"/>
    </row>
    <row r="1587" spans="1:178" s="250" customFormat="1">
      <c r="A1587" s="234"/>
      <c r="B1587" s="234"/>
      <c r="C1587" s="234"/>
      <c r="D1587" s="234"/>
      <c r="E1587" s="234"/>
      <c r="F1587" s="234"/>
      <c r="G1587" s="235"/>
      <c r="H1587" s="236"/>
      <c r="AJ1587" s="290"/>
      <c r="AK1587" s="240"/>
      <c r="AL1587" s="240"/>
      <c r="AM1587" s="240"/>
      <c r="AN1587" s="240"/>
      <c r="AO1587" s="240"/>
      <c r="AP1587" s="240"/>
      <c r="AQ1587" s="240"/>
      <c r="AR1587" s="240"/>
      <c r="AS1587" s="240"/>
      <c r="AT1587" s="240"/>
      <c r="AU1587" s="240"/>
      <c r="AV1587" s="240"/>
      <c r="AW1587" s="240"/>
      <c r="AX1587" s="240"/>
      <c r="AY1587" s="240"/>
      <c r="AZ1587" s="240"/>
      <c r="BA1587" s="240"/>
      <c r="BB1587" s="240"/>
      <c r="BC1587" s="240"/>
      <c r="BD1587" s="240"/>
      <c r="BE1587" s="240"/>
      <c r="BF1587" s="240"/>
      <c r="BG1587" s="240"/>
      <c r="BH1587" s="240"/>
      <c r="BI1587" s="240"/>
      <c r="BJ1587" s="240"/>
      <c r="BK1587" s="240"/>
      <c r="BL1587" s="240"/>
      <c r="BM1587" s="240"/>
      <c r="BN1587" s="240"/>
      <c r="BO1587" s="240"/>
      <c r="BP1587" s="240"/>
      <c r="BQ1587" s="240"/>
      <c r="BR1587" s="240"/>
      <c r="BS1587" s="240"/>
      <c r="BT1587" s="240"/>
      <c r="BU1587" s="240"/>
      <c r="BV1587" s="240"/>
      <c r="BW1587" s="240"/>
      <c r="BX1587" s="240"/>
      <c r="BY1587" s="240"/>
      <c r="BZ1587" s="240"/>
      <c r="CA1587" s="240"/>
      <c r="CB1587" s="240"/>
      <c r="CC1587" s="240"/>
      <c r="CD1587" s="240"/>
      <c r="CE1587" s="240"/>
      <c r="CF1587" s="240"/>
      <c r="CG1587" s="240"/>
      <c r="CH1587" s="240"/>
      <c r="CI1587" s="240"/>
      <c r="CJ1587" s="240"/>
      <c r="CK1587" s="240"/>
      <c r="CL1587" s="240"/>
      <c r="CM1587" s="240"/>
      <c r="CN1587" s="240"/>
      <c r="CO1587" s="240"/>
      <c r="CP1587" s="240"/>
      <c r="CQ1587" s="240"/>
      <c r="CR1587" s="240"/>
      <c r="CS1587" s="240"/>
      <c r="CT1587" s="240"/>
      <c r="CU1587" s="240"/>
      <c r="CV1587" s="240"/>
      <c r="CW1587" s="240"/>
      <c r="CX1587" s="240"/>
      <c r="CY1587" s="240"/>
      <c r="CZ1587" s="240"/>
      <c r="DA1587" s="240"/>
      <c r="DB1587" s="240"/>
      <c r="DC1587" s="240"/>
      <c r="DD1587" s="240"/>
      <c r="DE1587" s="240"/>
      <c r="DF1587" s="240"/>
      <c r="DG1587" s="240"/>
      <c r="DH1587" s="240"/>
      <c r="DI1587" s="240"/>
      <c r="DJ1587" s="240"/>
      <c r="DK1587" s="240"/>
      <c r="DL1587" s="240"/>
      <c r="DM1587" s="240"/>
      <c r="DN1587" s="240"/>
      <c r="DO1587" s="240"/>
      <c r="DP1587" s="240"/>
      <c r="DQ1587" s="240"/>
      <c r="DR1587" s="240"/>
      <c r="DS1587" s="240"/>
      <c r="DT1587" s="240"/>
      <c r="DU1587" s="240"/>
      <c r="DV1587" s="240"/>
      <c r="DW1587" s="240"/>
      <c r="DX1587" s="240"/>
      <c r="DY1587" s="240"/>
      <c r="DZ1587" s="240"/>
      <c r="EA1587" s="240"/>
      <c r="EB1587" s="240"/>
      <c r="EC1587" s="240"/>
      <c r="ED1587" s="240"/>
      <c r="EE1587" s="240"/>
      <c r="EF1587" s="240"/>
      <c r="EG1587" s="240"/>
      <c r="EH1587" s="240"/>
      <c r="EI1587" s="240"/>
      <c r="EJ1587" s="240"/>
      <c r="EK1587" s="240"/>
      <c r="EL1587" s="240"/>
      <c r="EM1587" s="240"/>
      <c r="EN1587" s="240"/>
      <c r="EO1587" s="240"/>
      <c r="EP1587" s="240"/>
      <c r="EQ1587" s="240"/>
      <c r="ER1587" s="240"/>
      <c r="ES1587" s="240"/>
      <c r="ET1587" s="240"/>
      <c r="EU1587" s="240"/>
      <c r="EV1587" s="240"/>
      <c r="EW1587" s="240"/>
      <c r="EX1587" s="240"/>
      <c r="EY1587" s="240"/>
      <c r="EZ1587" s="240"/>
      <c r="FA1587" s="240"/>
      <c r="FB1587" s="240"/>
      <c r="FC1587" s="240"/>
      <c r="FD1587" s="240"/>
      <c r="FE1587" s="240"/>
      <c r="FF1587" s="240"/>
      <c r="FG1587" s="240"/>
      <c r="FH1587" s="240"/>
      <c r="FI1587" s="240"/>
      <c r="FJ1587" s="240"/>
      <c r="FK1587" s="240"/>
      <c r="FL1587" s="240"/>
      <c r="FM1587" s="240"/>
      <c r="FN1587" s="240"/>
      <c r="FO1587" s="240"/>
      <c r="FP1587" s="240"/>
      <c r="FQ1587" s="240"/>
      <c r="FR1587" s="240"/>
      <c r="FS1587" s="240"/>
      <c r="FT1587" s="240"/>
      <c r="FU1587" s="240"/>
      <c r="FV1587" s="240"/>
    </row>
    <row r="1588" spans="1:178" s="250" customFormat="1">
      <c r="A1588" s="234"/>
      <c r="B1588" s="234"/>
      <c r="C1588" s="234"/>
      <c r="D1588" s="234"/>
      <c r="E1588" s="234"/>
      <c r="F1588" s="234"/>
      <c r="G1588" s="235"/>
      <c r="H1588" s="236"/>
      <c r="AJ1588" s="290"/>
      <c r="AK1588" s="240"/>
      <c r="AL1588" s="240"/>
      <c r="AM1588" s="240"/>
      <c r="AN1588" s="240"/>
      <c r="AO1588" s="240"/>
      <c r="AP1588" s="240"/>
      <c r="AQ1588" s="240"/>
      <c r="AR1588" s="240"/>
      <c r="AS1588" s="240"/>
      <c r="AT1588" s="240"/>
      <c r="AU1588" s="240"/>
      <c r="AV1588" s="240"/>
      <c r="AW1588" s="240"/>
      <c r="AX1588" s="240"/>
      <c r="AY1588" s="240"/>
      <c r="AZ1588" s="240"/>
      <c r="BA1588" s="240"/>
      <c r="BB1588" s="240"/>
      <c r="BC1588" s="240"/>
      <c r="BD1588" s="240"/>
      <c r="BE1588" s="240"/>
      <c r="BF1588" s="240"/>
      <c r="BG1588" s="240"/>
      <c r="BH1588" s="240"/>
      <c r="BI1588" s="240"/>
      <c r="BJ1588" s="240"/>
      <c r="BK1588" s="240"/>
      <c r="BL1588" s="240"/>
      <c r="BM1588" s="240"/>
      <c r="BN1588" s="240"/>
      <c r="BO1588" s="240"/>
      <c r="BP1588" s="240"/>
      <c r="BQ1588" s="240"/>
      <c r="BR1588" s="240"/>
      <c r="BS1588" s="240"/>
      <c r="BT1588" s="240"/>
      <c r="BU1588" s="240"/>
      <c r="BV1588" s="240"/>
      <c r="BW1588" s="240"/>
      <c r="BX1588" s="240"/>
      <c r="BY1588" s="240"/>
      <c r="BZ1588" s="240"/>
      <c r="CA1588" s="240"/>
      <c r="CB1588" s="240"/>
      <c r="CC1588" s="240"/>
      <c r="CD1588" s="240"/>
      <c r="CE1588" s="240"/>
      <c r="CF1588" s="240"/>
      <c r="CG1588" s="240"/>
      <c r="CH1588" s="240"/>
      <c r="CI1588" s="240"/>
      <c r="CJ1588" s="240"/>
      <c r="CK1588" s="240"/>
      <c r="CL1588" s="240"/>
      <c r="CM1588" s="240"/>
      <c r="CN1588" s="240"/>
      <c r="CO1588" s="240"/>
      <c r="CP1588" s="240"/>
      <c r="CQ1588" s="240"/>
      <c r="CR1588" s="240"/>
      <c r="CS1588" s="240"/>
      <c r="CT1588" s="240"/>
      <c r="CU1588" s="240"/>
      <c r="CV1588" s="240"/>
      <c r="CW1588" s="240"/>
      <c r="CX1588" s="240"/>
      <c r="CY1588" s="240"/>
      <c r="CZ1588" s="240"/>
      <c r="DA1588" s="240"/>
      <c r="DB1588" s="240"/>
      <c r="DC1588" s="240"/>
      <c r="DD1588" s="240"/>
      <c r="DE1588" s="240"/>
      <c r="DF1588" s="240"/>
      <c r="DG1588" s="240"/>
      <c r="DH1588" s="240"/>
      <c r="DI1588" s="240"/>
      <c r="DJ1588" s="240"/>
      <c r="DK1588" s="240"/>
      <c r="DL1588" s="240"/>
      <c r="DM1588" s="240"/>
      <c r="DN1588" s="240"/>
      <c r="DO1588" s="240"/>
      <c r="DP1588" s="240"/>
      <c r="DQ1588" s="240"/>
      <c r="DR1588" s="240"/>
      <c r="DS1588" s="240"/>
      <c r="DT1588" s="240"/>
      <c r="DU1588" s="240"/>
      <c r="DV1588" s="240"/>
      <c r="DW1588" s="240"/>
      <c r="DX1588" s="240"/>
      <c r="DY1588" s="240"/>
      <c r="DZ1588" s="240"/>
      <c r="EA1588" s="240"/>
      <c r="EB1588" s="240"/>
      <c r="EC1588" s="240"/>
      <c r="ED1588" s="240"/>
      <c r="EE1588" s="240"/>
      <c r="EF1588" s="240"/>
      <c r="EG1588" s="240"/>
      <c r="EH1588" s="240"/>
      <c r="EI1588" s="240"/>
      <c r="EJ1588" s="240"/>
      <c r="EK1588" s="240"/>
      <c r="EL1588" s="240"/>
      <c r="EM1588" s="240"/>
      <c r="EN1588" s="240"/>
      <c r="EO1588" s="240"/>
      <c r="EP1588" s="240"/>
      <c r="EQ1588" s="240"/>
      <c r="ER1588" s="240"/>
      <c r="ES1588" s="240"/>
      <c r="ET1588" s="240"/>
      <c r="EU1588" s="240"/>
      <c r="EV1588" s="240"/>
      <c r="EW1588" s="240"/>
      <c r="EX1588" s="240"/>
      <c r="EY1588" s="240"/>
      <c r="EZ1588" s="240"/>
      <c r="FA1588" s="240"/>
      <c r="FB1588" s="240"/>
      <c r="FC1588" s="240"/>
      <c r="FD1588" s="240"/>
      <c r="FE1588" s="240"/>
      <c r="FF1588" s="240"/>
      <c r="FG1588" s="240"/>
      <c r="FH1588" s="240"/>
      <c r="FI1588" s="240"/>
      <c r="FJ1588" s="240"/>
      <c r="FK1588" s="240"/>
      <c r="FL1588" s="240"/>
      <c r="FM1588" s="240"/>
      <c r="FN1588" s="240"/>
      <c r="FO1588" s="240"/>
      <c r="FP1588" s="240"/>
      <c r="FQ1588" s="240"/>
      <c r="FR1588" s="240"/>
      <c r="FS1588" s="240"/>
      <c r="FT1588" s="240"/>
      <c r="FU1588" s="240"/>
      <c r="FV1588" s="240"/>
    </row>
    <row r="1589" spans="1:178" s="250" customFormat="1">
      <c r="A1589" s="234"/>
      <c r="B1589" s="234"/>
      <c r="C1589" s="234"/>
      <c r="D1589" s="234"/>
      <c r="E1589" s="234"/>
      <c r="F1589" s="234"/>
      <c r="G1589" s="235"/>
      <c r="H1589" s="236"/>
      <c r="AJ1589" s="290"/>
      <c r="AK1589" s="240"/>
      <c r="AL1589" s="240"/>
      <c r="AM1589" s="240"/>
      <c r="AN1589" s="240"/>
      <c r="AO1589" s="240"/>
      <c r="AP1589" s="240"/>
      <c r="AQ1589" s="240"/>
      <c r="AR1589" s="240"/>
      <c r="AS1589" s="240"/>
      <c r="AT1589" s="240"/>
      <c r="AU1589" s="240"/>
      <c r="AV1589" s="240"/>
      <c r="AW1589" s="240"/>
      <c r="AX1589" s="240"/>
      <c r="AY1589" s="240"/>
      <c r="AZ1589" s="240"/>
      <c r="BA1589" s="240"/>
      <c r="BB1589" s="240"/>
      <c r="BC1589" s="240"/>
      <c r="BD1589" s="240"/>
      <c r="BE1589" s="240"/>
      <c r="BF1589" s="240"/>
      <c r="BG1589" s="240"/>
      <c r="BH1589" s="240"/>
      <c r="BI1589" s="240"/>
      <c r="BJ1589" s="240"/>
      <c r="BK1589" s="240"/>
      <c r="BL1589" s="240"/>
      <c r="BM1589" s="240"/>
      <c r="BN1589" s="240"/>
      <c r="BO1589" s="240"/>
      <c r="BP1589" s="240"/>
      <c r="BQ1589" s="240"/>
      <c r="BR1589" s="240"/>
      <c r="BS1589" s="240"/>
      <c r="BT1589" s="240"/>
      <c r="BU1589" s="240"/>
      <c r="BV1589" s="240"/>
      <c r="BW1589" s="240"/>
      <c r="BX1589" s="240"/>
      <c r="BY1589" s="240"/>
      <c r="BZ1589" s="240"/>
      <c r="CA1589" s="240"/>
      <c r="CB1589" s="240"/>
      <c r="CC1589" s="240"/>
      <c r="CD1589" s="240"/>
      <c r="CE1589" s="240"/>
      <c r="CF1589" s="240"/>
      <c r="CG1589" s="240"/>
      <c r="CH1589" s="240"/>
      <c r="CI1589" s="240"/>
      <c r="CJ1589" s="240"/>
      <c r="CK1589" s="240"/>
      <c r="CL1589" s="240"/>
      <c r="CM1589" s="240"/>
      <c r="CN1589" s="240"/>
      <c r="CO1589" s="240"/>
      <c r="CP1589" s="240"/>
      <c r="CQ1589" s="240"/>
      <c r="CR1589" s="240"/>
      <c r="CS1589" s="240"/>
      <c r="CT1589" s="240"/>
      <c r="CU1589" s="240"/>
      <c r="CV1589" s="240"/>
      <c r="CW1589" s="240"/>
      <c r="CX1589" s="240"/>
      <c r="CY1589" s="240"/>
      <c r="CZ1589" s="240"/>
      <c r="DA1589" s="240"/>
      <c r="DB1589" s="240"/>
      <c r="DC1589" s="240"/>
      <c r="DD1589" s="240"/>
      <c r="DE1589" s="240"/>
      <c r="DF1589" s="240"/>
      <c r="DG1589" s="240"/>
      <c r="DH1589" s="240"/>
      <c r="DI1589" s="240"/>
      <c r="DJ1589" s="240"/>
      <c r="DK1589" s="240"/>
      <c r="DL1589" s="240"/>
      <c r="DM1589" s="240"/>
      <c r="DN1589" s="240"/>
      <c r="DO1589" s="240"/>
      <c r="DP1589" s="240"/>
      <c r="DQ1589" s="240"/>
      <c r="DR1589" s="240"/>
      <c r="DS1589" s="240"/>
      <c r="DT1589" s="240"/>
      <c r="DU1589" s="240"/>
      <c r="DV1589" s="240"/>
      <c r="DW1589" s="240"/>
      <c r="DX1589" s="240"/>
      <c r="DY1589" s="240"/>
      <c r="DZ1589" s="240"/>
      <c r="EA1589" s="240"/>
      <c r="EB1589" s="240"/>
      <c r="EC1589" s="240"/>
      <c r="ED1589" s="240"/>
      <c r="EE1589" s="240"/>
      <c r="EF1589" s="240"/>
      <c r="EG1589" s="240"/>
      <c r="EH1589" s="240"/>
      <c r="EI1589" s="240"/>
      <c r="EJ1589" s="240"/>
      <c r="EK1589" s="240"/>
      <c r="EL1589" s="240"/>
      <c r="EM1589" s="240"/>
      <c r="EN1589" s="240"/>
      <c r="EO1589" s="240"/>
      <c r="EP1589" s="240"/>
      <c r="EQ1589" s="240"/>
      <c r="ER1589" s="240"/>
      <c r="ES1589" s="240"/>
      <c r="ET1589" s="240"/>
      <c r="EU1589" s="240"/>
      <c r="EV1589" s="240"/>
      <c r="EW1589" s="240"/>
      <c r="EX1589" s="240"/>
      <c r="EY1589" s="240"/>
      <c r="EZ1589" s="240"/>
      <c r="FA1589" s="240"/>
      <c r="FB1589" s="240"/>
      <c r="FC1589" s="240"/>
      <c r="FD1589" s="240"/>
      <c r="FE1589" s="240"/>
      <c r="FF1589" s="240"/>
      <c r="FG1589" s="240"/>
      <c r="FH1589" s="240"/>
      <c r="FI1589" s="240"/>
      <c r="FJ1589" s="240"/>
      <c r="FK1589" s="240"/>
      <c r="FL1589" s="240"/>
      <c r="FM1589" s="240"/>
      <c r="FN1589" s="240"/>
      <c r="FO1589" s="240"/>
      <c r="FP1589" s="240"/>
      <c r="FQ1589" s="240"/>
      <c r="FR1589" s="240"/>
      <c r="FS1589" s="240"/>
      <c r="FT1589" s="240"/>
      <c r="FU1589" s="240"/>
      <c r="FV1589" s="240"/>
    </row>
    <row r="1590" spans="1:178" s="250" customFormat="1">
      <c r="A1590" s="234"/>
      <c r="B1590" s="234"/>
      <c r="C1590" s="234"/>
      <c r="D1590" s="234"/>
      <c r="E1590" s="234"/>
      <c r="F1590" s="234"/>
      <c r="G1590" s="235"/>
      <c r="H1590" s="236"/>
      <c r="AJ1590" s="290"/>
      <c r="AK1590" s="240"/>
      <c r="AL1590" s="240"/>
      <c r="AM1590" s="240"/>
      <c r="AN1590" s="240"/>
      <c r="AO1590" s="240"/>
      <c r="AP1590" s="240"/>
      <c r="AQ1590" s="240"/>
      <c r="AR1590" s="240"/>
      <c r="AS1590" s="240"/>
      <c r="AT1590" s="240"/>
      <c r="AU1590" s="240"/>
      <c r="AV1590" s="240"/>
      <c r="AW1590" s="240"/>
      <c r="AX1590" s="240"/>
      <c r="AY1590" s="240"/>
      <c r="AZ1590" s="240"/>
      <c r="BA1590" s="240"/>
      <c r="BB1590" s="240"/>
      <c r="BC1590" s="240"/>
      <c r="BD1590" s="240"/>
      <c r="BE1590" s="240"/>
      <c r="BF1590" s="240"/>
      <c r="BG1590" s="240"/>
      <c r="BH1590" s="240"/>
      <c r="BI1590" s="240"/>
      <c r="BJ1590" s="240"/>
      <c r="BK1590" s="240"/>
      <c r="BL1590" s="240"/>
      <c r="BM1590" s="240"/>
      <c r="BN1590" s="240"/>
      <c r="BO1590" s="240"/>
      <c r="BP1590" s="240"/>
      <c r="BQ1590" s="240"/>
      <c r="BR1590" s="240"/>
      <c r="BS1590" s="240"/>
      <c r="BT1590" s="240"/>
      <c r="BU1590" s="240"/>
      <c r="BV1590" s="240"/>
      <c r="BW1590" s="240"/>
      <c r="BX1590" s="240"/>
      <c r="BY1590" s="240"/>
      <c r="BZ1590" s="240"/>
      <c r="CA1590" s="240"/>
      <c r="CB1590" s="240"/>
      <c r="CC1590" s="240"/>
      <c r="CD1590" s="240"/>
      <c r="CE1590" s="240"/>
      <c r="CF1590" s="240"/>
      <c r="CG1590" s="240"/>
      <c r="CH1590" s="240"/>
      <c r="CI1590" s="240"/>
      <c r="CJ1590" s="240"/>
      <c r="CK1590" s="240"/>
      <c r="CL1590" s="240"/>
      <c r="CM1590" s="240"/>
      <c r="CN1590" s="240"/>
      <c r="CO1590" s="240"/>
      <c r="CP1590" s="240"/>
      <c r="CQ1590" s="240"/>
      <c r="CR1590" s="240"/>
      <c r="CS1590" s="240"/>
      <c r="CT1590" s="240"/>
      <c r="CU1590" s="240"/>
      <c r="CV1590" s="240"/>
      <c r="CW1590" s="240"/>
      <c r="CX1590" s="240"/>
      <c r="CY1590" s="240"/>
      <c r="CZ1590" s="240"/>
      <c r="DA1590" s="240"/>
      <c r="DB1590" s="240"/>
      <c r="DC1590" s="240"/>
      <c r="DD1590" s="240"/>
      <c r="DE1590" s="240"/>
      <c r="DF1590" s="240"/>
      <c r="DG1590" s="240"/>
      <c r="DH1590" s="240"/>
      <c r="DI1590" s="240"/>
      <c r="DJ1590" s="240"/>
      <c r="DK1590" s="240"/>
      <c r="DL1590" s="240"/>
      <c r="DM1590" s="240"/>
      <c r="DN1590" s="240"/>
      <c r="DO1590" s="240"/>
      <c r="DP1590" s="240"/>
      <c r="DQ1590" s="240"/>
      <c r="DR1590" s="240"/>
      <c r="DS1590" s="240"/>
      <c r="DT1590" s="240"/>
      <c r="DU1590" s="240"/>
      <c r="DV1590" s="240"/>
      <c r="DW1590" s="240"/>
      <c r="DX1590" s="240"/>
      <c r="DY1590" s="240"/>
      <c r="DZ1590" s="240"/>
      <c r="EA1590" s="240"/>
      <c r="EB1590" s="240"/>
      <c r="EC1590" s="240"/>
      <c r="ED1590" s="240"/>
      <c r="EE1590" s="240"/>
      <c r="EF1590" s="240"/>
      <c r="EG1590" s="240"/>
      <c r="EH1590" s="240"/>
      <c r="EI1590" s="240"/>
      <c r="EJ1590" s="240"/>
      <c r="EK1590" s="240"/>
      <c r="EL1590" s="240"/>
      <c r="EM1590" s="240"/>
      <c r="EN1590" s="240"/>
      <c r="EO1590" s="240"/>
      <c r="EP1590" s="240"/>
      <c r="EQ1590" s="240"/>
      <c r="ER1590" s="240"/>
      <c r="ES1590" s="240"/>
      <c r="ET1590" s="240"/>
      <c r="EU1590" s="240"/>
      <c r="EV1590" s="240"/>
      <c r="EW1590" s="240"/>
      <c r="EX1590" s="240"/>
      <c r="EY1590" s="240"/>
      <c r="EZ1590" s="240"/>
      <c r="FA1590" s="240"/>
      <c r="FB1590" s="240"/>
      <c r="FC1590" s="240"/>
      <c r="FD1590" s="240"/>
      <c r="FE1590" s="240"/>
      <c r="FF1590" s="240"/>
      <c r="FG1590" s="240"/>
      <c r="FH1590" s="240"/>
      <c r="FI1590" s="240"/>
      <c r="FJ1590" s="240"/>
      <c r="FK1590" s="240"/>
      <c r="FL1590" s="240"/>
      <c r="FM1590" s="240"/>
      <c r="FN1590" s="240"/>
      <c r="FO1590" s="240"/>
      <c r="FP1590" s="240"/>
      <c r="FQ1590" s="240"/>
      <c r="FR1590" s="240"/>
      <c r="FS1590" s="240"/>
      <c r="FT1590" s="240"/>
      <c r="FU1590" s="240"/>
      <c r="FV1590" s="240"/>
    </row>
    <row r="1591" spans="1:178" s="250" customFormat="1">
      <c r="A1591" s="234"/>
      <c r="B1591" s="234"/>
      <c r="C1591" s="234"/>
      <c r="D1591" s="234"/>
      <c r="E1591" s="234"/>
      <c r="F1591" s="234"/>
      <c r="G1591" s="235"/>
      <c r="H1591" s="236"/>
      <c r="AJ1591" s="290"/>
      <c r="AK1591" s="240"/>
      <c r="AL1591" s="240"/>
      <c r="AM1591" s="240"/>
      <c r="AN1591" s="240"/>
      <c r="AO1591" s="240"/>
      <c r="AP1591" s="240"/>
      <c r="AQ1591" s="240"/>
      <c r="AR1591" s="240"/>
      <c r="AS1591" s="240"/>
      <c r="AT1591" s="240"/>
      <c r="AU1591" s="240"/>
      <c r="AV1591" s="240"/>
      <c r="AW1591" s="240"/>
      <c r="AX1591" s="240"/>
      <c r="AY1591" s="240"/>
      <c r="AZ1591" s="240"/>
      <c r="BA1591" s="240"/>
      <c r="BB1591" s="240"/>
      <c r="BC1591" s="240"/>
      <c r="BD1591" s="240"/>
      <c r="BE1591" s="240"/>
      <c r="BF1591" s="240"/>
      <c r="BG1591" s="240"/>
      <c r="BH1591" s="240"/>
      <c r="BI1591" s="240"/>
      <c r="BJ1591" s="240"/>
      <c r="BK1591" s="240"/>
      <c r="BL1591" s="240"/>
      <c r="BM1591" s="240"/>
      <c r="BN1591" s="240"/>
      <c r="BO1591" s="240"/>
      <c r="BP1591" s="240"/>
      <c r="BQ1591" s="240"/>
      <c r="BR1591" s="240"/>
      <c r="BS1591" s="240"/>
      <c r="BT1591" s="240"/>
      <c r="BU1591" s="240"/>
      <c r="BV1591" s="240"/>
      <c r="BW1591" s="240"/>
      <c r="BX1591" s="240"/>
      <c r="BY1591" s="240"/>
      <c r="BZ1591" s="240"/>
      <c r="CA1591" s="240"/>
      <c r="CB1591" s="240"/>
      <c r="CC1591" s="240"/>
      <c r="CD1591" s="240"/>
      <c r="CE1591" s="240"/>
      <c r="CF1591" s="240"/>
      <c r="CG1591" s="240"/>
      <c r="CH1591" s="240"/>
      <c r="CI1591" s="240"/>
      <c r="CJ1591" s="240"/>
      <c r="CK1591" s="240"/>
      <c r="CL1591" s="240"/>
      <c r="CM1591" s="240"/>
      <c r="CN1591" s="240"/>
      <c r="CO1591" s="240"/>
      <c r="CP1591" s="240"/>
      <c r="CQ1591" s="240"/>
      <c r="CR1591" s="240"/>
      <c r="CS1591" s="240"/>
      <c r="CT1591" s="240"/>
      <c r="CU1591" s="240"/>
      <c r="CV1591" s="240"/>
      <c r="CW1591" s="240"/>
      <c r="CX1591" s="240"/>
      <c r="CY1591" s="240"/>
      <c r="CZ1591" s="240"/>
      <c r="DA1591" s="240"/>
      <c r="DB1591" s="240"/>
      <c r="DC1591" s="240"/>
      <c r="DD1591" s="240"/>
      <c r="DE1591" s="240"/>
      <c r="DF1591" s="240"/>
      <c r="DG1591" s="240"/>
      <c r="DH1591" s="240"/>
      <c r="DI1591" s="240"/>
      <c r="DJ1591" s="240"/>
      <c r="DK1591" s="240"/>
      <c r="DL1591" s="240"/>
      <c r="DM1591" s="240"/>
      <c r="DN1591" s="240"/>
      <c r="DO1591" s="240"/>
      <c r="DP1591" s="240"/>
      <c r="DQ1591" s="240"/>
      <c r="DR1591" s="240"/>
      <c r="DS1591" s="240"/>
      <c r="DT1591" s="240"/>
      <c r="DU1591" s="240"/>
      <c r="DV1591" s="240"/>
      <c r="DW1591" s="240"/>
      <c r="DX1591" s="240"/>
      <c r="DY1591" s="240"/>
      <c r="DZ1591" s="240"/>
      <c r="EA1591" s="240"/>
      <c r="EB1591" s="240"/>
      <c r="EC1591" s="240"/>
      <c r="ED1591" s="240"/>
      <c r="EE1591" s="240"/>
      <c r="EF1591" s="240"/>
      <c r="EG1591" s="240"/>
      <c r="EH1591" s="240"/>
      <c r="EI1591" s="240"/>
      <c r="EJ1591" s="240"/>
      <c r="EK1591" s="240"/>
      <c r="EL1591" s="240"/>
      <c r="EM1591" s="240"/>
      <c r="EN1591" s="240"/>
      <c r="EO1591" s="240"/>
      <c r="EP1591" s="240"/>
      <c r="EQ1591" s="240"/>
      <c r="ER1591" s="240"/>
      <c r="ES1591" s="240"/>
      <c r="ET1591" s="240"/>
      <c r="EU1591" s="240"/>
      <c r="EV1591" s="240"/>
      <c r="EW1591" s="240"/>
      <c r="EX1591" s="240"/>
      <c r="EY1591" s="240"/>
      <c r="EZ1591" s="240"/>
      <c r="FA1591" s="240"/>
      <c r="FB1591" s="240"/>
      <c r="FC1591" s="240"/>
      <c r="FD1591" s="240"/>
      <c r="FE1591" s="240"/>
      <c r="FF1591" s="240"/>
      <c r="FG1591" s="240"/>
      <c r="FH1591" s="240"/>
      <c r="FI1591" s="240"/>
      <c r="FJ1591" s="240"/>
      <c r="FK1591" s="240"/>
      <c r="FL1591" s="240"/>
      <c r="FM1591" s="240"/>
      <c r="FN1591" s="240"/>
      <c r="FO1591" s="240"/>
      <c r="FP1591" s="240"/>
      <c r="FQ1591" s="240"/>
      <c r="FR1591" s="240"/>
      <c r="FS1591" s="240"/>
      <c r="FT1591" s="240"/>
      <c r="FU1591" s="240"/>
      <c r="FV1591" s="240"/>
    </row>
    <row r="1592" spans="1:178" s="250" customFormat="1">
      <c r="A1592" s="234"/>
      <c r="B1592" s="234"/>
      <c r="C1592" s="234"/>
      <c r="D1592" s="234"/>
      <c r="E1592" s="234"/>
      <c r="F1592" s="234"/>
      <c r="G1592" s="235"/>
      <c r="H1592" s="236"/>
      <c r="AJ1592" s="290"/>
      <c r="AK1592" s="240"/>
      <c r="AL1592" s="240"/>
      <c r="AM1592" s="240"/>
      <c r="AN1592" s="240"/>
      <c r="AO1592" s="240"/>
      <c r="AP1592" s="240"/>
      <c r="AQ1592" s="240"/>
      <c r="AR1592" s="240"/>
      <c r="AS1592" s="240"/>
      <c r="AT1592" s="240"/>
      <c r="AU1592" s="240"/>
      <c r="AV1592" s="240"/>
      <c r="AW1592" s="240"/>
      <c r="AX1592" s="240"/>
      <c r="AY1592" s="240"/>
      <c r="AZ1592" s="240"/>
      <c r="BA1592" s="240"/>
      <c r="BB1592" s="240"/>
      <c r="BC1592" s="240"/>
      <c r="BD1592" s="240"/>
      <c r="BE1592" s="240"/>
      <c r="BF1592" s="240"/>
      <c r="BG1592" s="240"/>
      <c r="BH1592" s="240"/>
      <c r="BI1592" s="240"/>
      <c r="BJ1592" s="240"/>
      <c r="BK1592" s="240"/>
      <c r="BL1592" s="240"/>
      <c r="BM1592" s="240"/>
      <c r="BN1592" s="240"/>
      <c r="BO1592" s="240"/>
      <c r="BP1592" s="240"/>
      <c r="BQ1592" s="240"/>
      <c r="BR1592" s="240"/>
      <c r="BS1592" s="240"/>
      <c r="BT1592" s="240"/>
      <c r="BU1592" s="240"/>
      <c r="BV1592" s="240"/>
      <c r="BW1592" s="240"/>
      <c r="BX1592" s="240"/>
      <c r="BY1592" s="240"/>
      <c r="BZ1592" s="240"/>
      <c r="CA1592" s="240"/>
      <c r="CB1592" s="240"/>
      <c r="CC1592" s="240"/>
      <c r="CD1592" s="240"/>
      <c r="CE1592" s="240"/>
      <c r="CF1592" s="240"/>
      <c r="CG1592" s="240"/>
      <c r="CH1592" s="240"/>
      <c r="CI1592" s="240"/>
      <c r="CJ1592" s="240"/>
      <c r="CK1592" s="240"/>
      <c r="CL1592" s="240"/>
      <c r="CM1592" s="240"/>
      <c r="CN1592" s="240"/>
      <c r="CO1592" s="240"/>
      <c r="CP1592" s="240"/>
      <c r="CQ1592" s="240"/>
      <c r="CR1592" s="240"/>
      <c r="CS1592" s="240"/>
      <c r="CT1592" s="240"/>
      <c r="CU1592" s="240"/>
      <c r="CV1592" s="240"/>
      <c r="CW1592" s="240"/>
      <c r="CX1592" s="240"/>
      <c r="CY1592" s="240"/>
      <c r="CZ1592" s="240"/>
      <c r="DA1592" s="240"/>
      <c r="DB1592" s="240"/>
      <c r="DC1592" s="240"/>
      <c r="DD1592" s="240"/>
      <c r="DE1592" s="240"/>
      <c r="DF1592" s="240"/>
      <c r="DG1592" s="240"/>
      <c r="DH1592" s="240"/>
      <c r="DI1592" s="240"/>
      <c r="DJ1592" s="240"/>
      <c r="DK1592" s="240"/>
      <c r="DL1592" s="240"/>
      <c r="DM1592" s="240"/>
      <c r="DN1592" s="240"/>
      <c r="DO1592" s="240"/>
      <c r="DP1592" s="240"/>
      <c r="DQ1592" s="240"/>
      <c r="DR1592" s="240"/>
      <c r="DS1592" s="240"/>
      <c r="DT1592" s="240"/>
      <c r="DU1592" s="240"/>
      <c r="DV1592" s="240"/>
      <c r="DW1592" s="240"/>
      <c r="DX1592" s="240"/>
      <c r="DY1592" s="240"/>
      <c r="DZ1592" s="240"/>
      <c r="EA1592" s="240"/>
      <c r="EB1592" s="240"/>
      <c r="EC1592" s="240"/>
      <c r="ED1592" s="240"/>
      <c r="EE1592" s="240"/>
      <c r="EF1592" s="240"/>
      <c r="EG1592" s="240"/>
      <c r="EH1592" s="240"/>
      <c r="EI1592" s="240"/>
      <c r="EJ1592" s="240"/>
      <c r="EK1592" s="240"/>
      <c r="EL1592" s="240"/>
      <c r="EM1592" s="240"/>
      <c r="EN1592" s="240"/>
      <c r="EO1592" s="240"/>
      <c r="EP1592" s="240"/>
      <c r="EQ1592" s="240"/>
      <c r="ER1592" s="240"/>
      <c r="ES1592" s="240"/>
      <c r="ET1592" s="240"/>
      <c r="EU1592" s="240"/>
      <c r="EV1592" s="240"/>
      <c r="EW1592" s="240"/>
      <c r="EX1592" s="240"/>
      <c r="EY1592" s="240"/>
      <c r="EZ1592" s="240"/>
      <c r="FA1592" s="240"/>
      <c r="FB1592" s="240"/>
      <c r="FC1592" s="240"/>
      <c r="FD1592" s="240"/>
      <c r="FE1592" s="240"/>
      <c r="FF1592" s="240"/>
      <c r="FG1592" s="240"/>
      <c r="FH1592" s="240"/>
      <c r="FI1592" s="240"/>
      <c r="FJ1592" s="240"/>
      <c r="FK1592" s="240"/>
      <c r="FL1592" s="240"/>
      <c r="FM1592" s="240"/>
      <c r="FN1592" s="240"/>
      <c r="FO1592" s="240"/>
      <c r="FP1592" s="240"/>
      <c r="FQ1592" s="240"/>
      <c r="FR1592" s="240"/>
      <c r="FS1592" s="240"/>
      <c r="FT1592" s="240"/>
      <c r="FU1592" s="240"/>
      <c r="FV1592" s="240"/>
    </row>
    <row r="1593" spans="1:178" s="250" customFormat="1">
      <c r="A1593" s="234"/>
      <c r="B1593" s="234"/>
      <c r="C1593" s="234"/>
      <c r="D1593" s="234"/>
      <c r="E1593" s="234"/>
      <c r="F1593" s="234"/>
      <c r="G1593" s="235"/>
      <c r="H1593" s="236"/>
      <c r="AJ1593" s="290"/>
      <c r="AK1593" s="240"/>
      <c r="AL1593" s="240"/>
      <c r="AM1593" s="240"/>
      <c r="AN1593" s="240"/>
      <c r="AO1593" s="240"/>
      <c r="AP1593" s="240"/>
      <c r="AQ1593" s="240"/>
      <c r="AR1593" s="240"/>
      <c r="AS1593" s="240"/>
      <c r="AT1593" s="240"/>
      <c r="AU1593" s="240"/>
      <c r="AV1593" s="240"/>
      <c r="AW1593" s="240"/>
      <c r="AX1593" s="240"/>
      <c r="AY1593" s="240"/>
      <c r="AZ1593" s="240"/>
      <c r="BA1593" s="240"/>
      <c r="BB1593" s="240"/>
      <c r="BC1593" s="240"/>
      <c r="BD1593" s="240"/>
      <c r="BE1593" s="240"/>
      <c r="BF1593" s="240"/>
      <c r="BG1593" s="240"/>
      <c r="BH1593" s="240"/>
      <c r="BI1593" s="240"/>
      <c r="BJ1593" s="240"/>
      <c r="BK1593" s="240"/>
      <c r="BL1593" s="240"/>
      <c r="BM1593" s="240"/>
      <c r="BN1593" s="240"/>
      <c r="BO1593" s="240"/>
      <c r="BP1593" s="240"/>
      <c r="BQ1593" s="240"/>
      <c r="BR1593" s="240"/>
      <c r="BS1593" s="240"/>
      <c r="BT1593" s="240"/>
      <c r="BU1593" s="240"/>
      <c r="BV1593" s="240"/>
      <c r="BW1593" s="240"/>
      <c r="BX1593" s="240"/>
      <c r="BY1593" s="240"/>
      <c r="BZ1593" s="240"/>
      <c r="CA1593" s="240"/>
      <c r="CB1593" s="240"/>
      <c r="CC1593" s="240"/>
      <c r="CD1593" s="240"/>
      <c r="CE1593" s="240"/>
      <c r="CF1593" s="240"/>
      <c r="CG1593" s="240"/>
      <c r="CH1593" s="240"/>
      <c r="CI1593" s="240"/>
      <c r="CJ1593" s="240"/>
      <c r="CK1593" s="240"/>
      <c r="CL1593" s="240"/>
      <c r="CM1593" s="240"/>
      <c r="CN1593" s="240"/>
      <c r="CO1593" s="240"/>
      <c r="CP1593" s="240"/>
      <c r="CQ1593" s="240"/>
      <c r="CR1593" s="240"/>
      <c r="CS1593" s="240"/>
      <c r="CT1593" s="240"/>
      <c r="CU1593" s="240"/>
      <c r="CV1593" s="240"/>
      <c r="CW1593" s="240"/>
      <c r="CX1593" s="240"/>
      <c r="CY1593" s="240"/>
      <c r="CZ1593" s="240"/>
      <c r="DA1593" s="240"/>
      <c r="DB1593" s="240"/>
      <c r="DC1593" s="240"/>
      <c r="DD1593" s="240"/>
      <c r="DE1593" s="240"/>
      <c r="DF1593" s="240"/>
      <c r="DG1593" s="240"/>
      <c r="DH1593" s="240"/>
      <c r="DI1593" s="240"/>
      <c r="DJ1593" s="240"/>
      <c r="DK1593" s="240"/>
      <c r="DL1593" s="240"/>
      <c r="DM1593" s="240"/>
      <c r="DN1593" s="240"/>
      <c r="DO1593" s="240"/>
      <c r="DP1593" s="240"/>
      <c r="DQ1593" s="240"/>
      <c r="DR1593" s="240"/>
      <c r="DS1593" s="240"/>
      <c r="DT1593" s="240"/>
      <c r="DU1593" s="240"/>
      <c r="DV1593" s="240"/>
      <c r="DW1593" s="240"/>
      <c r="DX1593" s="240"/>
      <c r="DY1593" s="240"/>
      <c r="DZ1593" s="240"/>
      <c r="EA1593" s="240"/>
      <c r="EB1593" s="240"/>
      <c r="EC1593" s="240"/>
      <c r="ED1593" s="240"/>
      <c r="EE1593" s="240"/>
      <c r="EF1593" s="240"/>
      <c r="EG1593" s="240"/>
      <c r="EH1593" s="240"/>
      <c r="EI1593" s="240"/>
      <c r="EJ1593" s="240"/>
      <c r="EK1593" s="240"/>
      <c r="EL1593" s="240"/>
      <c r="EM1593" s="240"/>
      <c r="EN1593" s="240"/>
      <c r="EO1593" s="240"/>
      <c r="EP1593" s="240"/>
      <c r="EQ1593" s="240"/>
      <c r="ER1593" s="240"/>
      <c r="ES1593" s="240"/>
      <c r="ET1593" s="240"/>
      <c r="EU1593" s="240"/>
      <c r="EV1593" s="240"/>
      <c r="EW1593" s="240"/>
      <c r="EX1593" s="240"/>
      <c r="EY1593" s="240"/>
      <c r="EZ1593" s="240"/>
      <c r="FA1593" s="240"/>
      <c r="FB1593" s="240"/>
      <c r="FC1593" s="240"/>
      <c r="FD1593" s="240"/>
      <c r="FE1593" s="240"/>
      <c r="FF1593" s="240"/>
      <c r="FG1593" s="240"/>
      <c r="FH1593" s="240"/>
      <c r="FI1593" s="240"/>
      <c r="FJ1593" s="240"/>
      <c r="FK1593" s="240"/>
      <c r="FL1593" s="240"/>
      <c r="FM1593" s="240"/>
      <c r="FN1593" s="240"/>
      <c r="FO1593" s="240"/>
      <c r="FP1593" s="240"/>
      <c r="FQ1593" s="240"/>
      <c r="FR1593" s="240"/>
      <c r="FS1593" s="240"/>
      <c r="FT1593" s="240"/>
      <c r="FU1593" s="240"/>
      <c r="FV1593" s="240"/>
    </row>
    <row r="1594" spans="1:178" s="250" customFormat="1">
      <c r="A1594" s="234"/>
      <c r="B1594" s="234"/>
      <c r="C1594" s="234"/>
      <c r="D1594" s="234"/>
      <c r="E1594" s="234"/>
      <c r="F1594" s="234"/>
      <c r="G1594" s="235"/>
      <c r="H1594" s="236"/>
      <c r="AJ1594" s="290"/>
      <c r="AK1594" s="240"/>
      <c r="AL1594" s="240"/>
      <c r="AM1594" s="240"/>
      <c r="AN1594" s="240"/>
      <c r="AO1594" s="240"/>
      <c r="AP1594" s="240"/>
      <c r="AQ1594" s="240"/>
      <c r="AR1594" s="240"/>
      <c r="AS1594" s="240"/>
      <c r="AT1594" s="240"/>
      <c r="AU1594" s="240"/>
      <c r="AV1594" s="240"/>
      <c r="AW1594" s="240"/>
      <c r="AX1594" s="240"/>
      <c r="AY1594" s="240"/>
      <c r="AZ1594" s="240"/>
      <c r="BA1594" s="240"/>
      <c r="BB1594" s="240"/>
      <c r="BC1594" s="240"/>
      <c r="BD1594" s="240"/>
      <c r="BE1594" s="240"/>
      <c r="BF1594" s="240"/>
      <c r="BG1594" s="240"/>
      <c r="BH1594" s="240"/>
      <c r="BI1594" s="240"/>
      <c r="BJ1594" s="240"/>
      <c r="BK1594" s="240"/>
      <c r="BL1594" s="240"/>
      <c r="BM1594" s="240"/>
      <c r="BN1594" s="240"/>
      <c r="BO1594" s="240"/>
      <c r="BP1594" s="240"/>
      <c r="BQ1594" s="240"/>
      <c r="BR1594" s="240"/>
      <c r="BS1594" s="240"/>
      <c r="BT1594" s="240"/>
      <c r="BU1594" s="240"/>
      <c r="BV1594" s="240"/>
      <c r="BW1594" s="240"/>
      <c r="BX1594" s="240"/>
      <c r="BY1594" s="240"/>
      <c r="BZ1594" s="240"/>
      <c r="CA1594" s="240"/>
      <c r="CB1594" s="240"/>
      <c r="CC1594" s="240"/>
      <c r="CD1594" s="240"/>
      <c r="CE1594" s="240"/>
      <c r="CF1594" s="240"/>
      <c r="CG1594" s="240"/>
      <c r="CH1594" s="240"/>
      <c r="CI1594" s="240"/>
      <c r="CJ1594" s="240"/>
      <c r="CK1594" s="240"/>
      <c r="CL1594" s="240"/>
      <c r="CM1594" s="240"/>
      <c r="CN1594" s="240"/>
      <c r="CO1594" s="240"/>
      <c r="CP1594" s="240"/>
      <c r="CQ1594" s="240"/>
      <c r="CR1594" s="240"/>
      <c r="CS1594" s="240"/>
      <c r="CT1594" s="240"/>
      <c r="CU1594" s="240"/>
      <c r="CV1594" s="240"/>
      <c r="CW1594" s="240"/>
      <c r="CX1594" s="240"/>
      <c r="CY1594" s="240"/>
      <c r="CZ1594" s="240"/>
      <c r="DA1594" s="240"/>
      <c r="DB1594" s="240"/>
      <c r="DC1594" s="240"/>
      <c r="DD1594" s="240"/>
      <c r="DE1594" s="240"/>
      <c r="DF1594" s="240"/>
      <c r="DG1594" s="240"/>
      <c r="DH1594" s="240"/>
      <c r="DI1594" s="240"/>
      <c r="DJ1594" s="240"/>
      <c r="DK1594" s="240"/>
      <c r="DL1594" s="240"/>
      <c r="DM1594" s="240"/>
      <c r="DN1594" s="240"/>
      <c r="DO1594" s="240"/>
      <c r="DP1594" s="240"/>
      <c r="DQ1594" s="240"/>
      <c r="DR1594" s="240"/>
      <c r="DS1594" s="240"/>
      <c r="DT1594" s="240"/>
      <c r="DU1594" s="240"/>
      <c r="DV1594" s="240"/>
      <c r="DW1594" s="240"/>
      <c r="DX1594" s="240"/>
      <c r="DY1594" s="240"/>
      <c r="DZ1594" s="240"/>
      <c r="EA1594" s="240"/>
      <c r="EB1594" s="240"/>
      <c r="EC1594" s="240"/>
      <c r="ED1594" s="240"/>
      <c r="EE1594" s="240"/>
      <c r="EF1594" s="240"/>
      <c r="EG1594" s="240"/>
      <c r="EH1594" s="240"/>
      <c r="EI1594" s="240"/>
      <c r="EJ1594" s="240"/>
      <c r="EK1594" s="240"/>
      <c r="EL1594" s="240"/>
      <c r="EM1594" s="240"/>
      <c r="EN1594" s="240"/>
      <c r="EO1594" s="240"/>
      <c r="EP1594" s="240"/>
      <c r="EQ1594" s="240"/>
      <c r="ER1594" s="240"/>
      <c r="ES1594" s="240"/>
      <c r="ET1594" s="240"/>
      <c r="EU1594" s="240"/>
      <c r="EV1594" s="240"/>
      <c r="EW1594" s="240"/>
      <c r="EX1594" s="240"/>
      <c r="EY1594" s="240"/>
      <c r="EZ1594" s="240"/>
      <c r="FA1594" s="240"/>
      <c r="FB1594" s="240"/>
      <c r="FC1594" s="240"/>
      <c r="FD1594" s="240"/>
      <c r="FE1594" s="240"/>
      <c r="FF1594" s="240"/>
      <c r="FG1594" s="240"/>
      <c r="FH1594" s="240"/>
      <c r="FI1594" s="240"/>
      <c r="FJ1594" s="240"/>
      <c r="FK1594" s="240"/>
      <c r="FL1594" s="240"/>
      <c r="FM1594" s="240"/>
      <c r="FN1594" s="240"/>
      <c r="FO1594" s="240"/>
      <c r="FP1594" s="240"/>
      <c r="FQ1594" s="240"/>
      <c r="FR1594" s="240"/>
      <c r="FS1594" s="240"/>
      <c r="FT1594" s="240"/>
      <c r="FU1594" s="240"/>
      <c r="FV1594" s="240"/>
    </row>
    <row r="1595" spans="1:178" s="250" customFormat="1">
      <c r="A1595" s="234"/>
      <c r="B1595" s="234"/>
      <c r="C1595" s="234"/>
      <c r="D1595" s="234"/>
      <c r="E1595" s="234"/>
      <c r="F1595" s="234"/>
      <c r="G1595" s="235"/>
      <c r="H1595" s="236"/>
      <c r="AJ1595" s="290"/>
      <c r="AK1595" s="240"/>
      <c r="AL1595" s="240"/>
      <c r="AM1595" s="240"/>
      <c r="AN1595" s="240"/>
      <c r="AO1595" s="240"/>
      <c r="AP1595" s="240"/>
      <c r="AQ1595" s="240"/>
      <c r="AR1595" s="240"/>
      <c r="AS1595" s="240"/>
      <c r="AT1595" s="240"/>
      <c r="AU1595" s="240"/>
      <c r="AV1595" s="240"/>
      <c r="AW1595" s="240"/>
      <c r="AX1595" s="240"/>
      <c r="AY1595" s="240"/>
      <c r="AZ1595" s="240"/>
      <c r="BA1595" s="240"/>
      <c r="BB1595" s="240"/>
      <c r="BC1595" s="240"/>
      <c r="BD1595" s="240"/>
      <c r="BE1595" s="240"/>
      <c r="BF1595" s="240"/>
      <c r="BG1595" s="240"/>
      <c r="BH1595" s="240"/>
      <c r="BI1595" s="240"/>
      <c r="BJ1595" s="240"/>
      <c r="BK1595" s="240"/>
      <c r="BL1595" s="240"/>
      <c r="BM1595" s="240"/>
      <c r="BN1595" s="240"/>
      <c r="BO1595" s="240"/>
      <c r="BP1595" s="240"/>
      <c r="BQ1595" s="240"/>
      <c r="BR1595" s="240"/>
      <c r="BS1595" s="240"/>
      <c r="BT1595" s="240"/>
      <c r="BU1595" s="240"/>
      <c r="BV1595" s="240"/>
      <c r="BW1595" s="240"/>
      <c r="BX1595" s="240"/>
      <c r="BY1595" s="240"/>
      <c r="BZ1595" s="240"/>
      <c r="CA1595" s="240"/>
      <c r="CB1595" s="240"/>
      <c r="CC1595" s="240"/>
      <c r="CD1595" s="240"/>
      <c r="CE1595" s="240"/>
      <c r="CF1595" s="240"/>
      <c r="CG1595" s="240"/>
      <c r="CH1595" s="240"/>
      <c r="CI1595" s="240"/>
      <c r="CJ1595" s="240"/>
      <c r="CK1595" s="240"/>
      <c r="CL1595" s="240"/>
      <c r="CM1595" s="240"/>
      <c r="CN1595" s="240"/>
      <c r="CO1595" s="240"/>
      <c r="CP1595" s="240"/>
      <c r="CQ1595" s="240"/>
      <c r="CR1595" s="240"/>
      <c r="CS1595" s="240"/>
      <c r="CT1595" s="240"/>
      <c r="CU1595" s="240"/>
      <c r="CV1595" s="240"/>
      <c r="CW1595" s="240"/>
      <c r="CX1595" s="240"/>
      <c r="CY1595" s="240"/>
      <c r="CZ1595" s="240"/>
      <c r="DA1595" s="240"/>
      <c r="DB1595" s="240"/>
      <c r="DC1595" s="240"/>
      <c r="DD1595" s="240"/>
      <c r="DE1595" s="240"/>
      <c r="DF1595" s="240"/>
      <c r="DG1595" s="240"/>
      <c r="DH1595" s="240"/>
      <c r="DI1595" s="240"/>
      <c r="DJ1595" s="240"/>
      <c r="DK1595" s="240"/>
      <c r="DL1595" s="240"/>
      <c r="DM1595" s="240"/>
      <c r="DN1595" s="240"/>
      <c r="DO1595" s="240"/>
      <c r="DP1595" s="240"/>
      <c r="DQ1595" s="240"/>
      <c r="DR1595" s="240"/>
      <c r="DS1595" s="240"/>
      <c r="DT1595" s="240"/>
      <c r="DU1595" s="240"/>
      <c r="DV1595" s="240"/>
      <c r="DW1595" s="240"/>
      <c r="DX1595" s="240"/>
      <c r="DY1595" s="240"/>
      <c r="DZ1595" s="240"/>
      <c r="EA1595" s="240"/>
      <c r="EB1595" s="240"/>
      <c r="EC1595" s="240"/>
      <c r="ED1595" s="240"/>
      <c r="EE1595" s="240"/>
      <c r="EF1595" s="240"/>
      <c r="EG1595" s="240"/>
      <c r="EH1595" s="240"/>
      <c r="EI1595" s="240"/>
      <c r="EJ1595" s="240"/>
      <c r="EK1595" s="240"/>
      <c r="EL1595" s="240"/>
      <c r="EM1595" s="240"/>
      <c r="EN1595" s="240"/>
      <c r="EO1595" s="240"/>
      <c r="EP1595" s="240"/>
      <c r="EQ1595" s="240"/>
      <c r="ER1595" s="240"/>
      <c r="ES1595" s="240"/>
      <c r="ET1595" s="240"/>
      <c r="EU1595" s="240"/>
      <c r="EV1595" s="240"/>
      <c r="EW1595" s="240"/>
      <c r="EX1595" s="240"/>
      <c r="EY1595" s="240"/>
      <c r="EZ1595" s="240"/>
      <c r="FA1595" s="240"/>
      <c r="FB1595" s="240"/>
      <c r="FC1595" s="240"/>
      <c r="FD1595" s="240"/>
      <c r="FE1595" s="240"/>
      <c r="FF1595" s="240"/>
      <c r="FG1595" s="240"/>
      <c r="FH1595" s="240"/>
      <c r="FI1595" s="240"/>
      <c r="FJ1595" s="240"/>
      <c r="FK1595" s="240"/>
      <c r="FL1595" s="240"/>
      <c r="FM1595" s="240"/>
      <c r="FN1595" s="240"/>
      <c r="FO1595" s="240"/>
      <c r="FP1595" s="240"/>
      <c r="FQ1595" s="240"/>
      <c r="FR1595" s="240"/>
      <c r="FS1595" s="240"/>
      <c r="FT1595" s="240"/>
      <c r="FU1595" s="240"/>
      <c r="FV1595" s="240"/>
    </row>
    <row r="1596" spans="1:178" s="250" customFormat="1">
      <c r="A1596" s="234"/>
      <c r="B1596" s="234"/>
      <c r="C1596" s="234"/>
      <c r="D1596" s="234"/>
      <c r="E1596" s="234"/>
      <c r="F1596" s="234"/>
      <c r="G1596" s="235"/>
      <c r="H1596" s="236"/>
      <c r="AJ1596" s="290"/>
      <c r="AK1596" s="240"/>
      <c r="AL1596" s="240"/>
      <c r="AM1596" s="240"/>
      <c r="AN1596" s="240"/>
      <c r="AO1596" s="240"/>
      <c r="AP1596" s="240"/>
      <c r="AQ1596" s="240"/>
      <c r="AR1596" s="240"/>
      <c r="AS1596" s="240"/>
      <c r="AT1596" s="240"/>
      <c r="AU1596" s="240"/>
      <c r="AV1596" s="240"/>
      <c r="AW1596" s="240"/>
      <c r="AX1596" s="240"/>
      <c r="AY1596" s="240"/>
      <c r="AZ1596" s="240"/>
      <c r="BA1596" s="240"/>
      <c r="BB1596" s="240"/>
      <c r="BC1596" s="240"/>
      <c r="BD1596" s="240"/>
      <c r="BE1596" s="240"/>
      <c r="BF1596" s="240"/>
      <c r="BG1596" s="240"/>
      <c r="BH1596" s="240"/>
      <c r="BI1596" s="240"/>
      <c r="BJ1596" s="240"/>
      <c r="BK1596" s="240"/>
      <c r="BL1596" s="240"/>
      <c r="BM1596" s="240"/>
      <c r="BN1596" s="240"/>
      <c r="BO1596" s="240"/>
      <c r="BP1596" s="240"/>
      <c r="BQ1596" s="240"/>
      <c r="BR1596" s="240"/>
      <c r="BS1596" s="240"/>
      <c r="BT1596" s="240"/>
      <c r="BU1596" s="240"/>
      <c r="BV1596" s="240"/>
      <c r="BW1596" s="240"/>
      <c r="BX1596" s="240"/>
      <c r="BY1596" s="240"/>
      <c r="BZ1596" s="240"/>
      <c r="CA1596" s="240"/>
      <c r="CB1596" s="240"/>
      <c r="CC1596" s="240"/>
      <c r="CD1596" s="240"/>
      <c r="CE1596" s="240"/>
      <c r="CF1596" s="240"/>
      <c r="CG1596" s="240"/>
      <c r="CH1596" s="240"/>
      <c r="CI1596" s="240"/>
      <c r="CJ1596" s="240"/>
      <c r="CK1596" s="240"/>
      <c r="CL1596" s="240"/>
      <c r="CM1596" s="240"/>
      <c r="CN1596" s="240"/>
      <c r="CO1596" s="240"/>
      <c r="CP1596" s="240"/>
      <c r="CQ1596" s="240"/>
      <c r="CR1596" s="240"/>
      <c r="CS1596" s="240"/>
      <c r="CT1596" s="240"/>
      <c r="CU1596" s="240"/>
      <c r="CV1596" s="240"/>
      <c r="CW1596" s="240"/>
      <c r="CX1596" s="240"/>
      <c r="CY1596" s="240"/>
      <c r="CZ1596" s="240"/>
      <c r="DA1596" s="240"/>
      <c r="DB1596" s="240"/>
      <c r="DC1596" s="240"/>
      <c r="DD1596" s="240"/>
      <c r="DE1596" s="240"/>
      <c r="DF1596" s="240"/>
      <c r="DG1596" s="240"/>
      <c r="DH1596" s="240"/>
      <c r="DI1596" s="240"/>
      <c r="DJ1596" s="240"/>
      <c r="DK1596" s="240"/>
      <c r="DL1596" s="240"/>
      <c r="DM1596" s="240"/>
      <c r="DN1596" s="240"/>
      <c r="DO1596" s="240"/>
      <c r="DP1596" s="240"/>
      <c r="DQ1596" s="240"/>
      <c r="DR1596" s="240"/>
      <c r="DS1596" s="240"/>
      <c r="DT1596" s="240"/>
      <c r="DU1596" s="240"/>
      <c r="DV1596" s="240"/>
      <c r="DW1596" s="240"/>
      <c r="DX1596" s="240"/>
      <c r="DY1596" s="240"/>
      <c r="DZ1596" s="240"/>
      <c r="EA1596" s="240"/>
      <c r="EB1596" s="240"/>
      <c r="EC1596" s="240"/>
      <c r="ED1596" s="240"/>
      <c r="EE1596" s="240"/>
      <c r="EF1596" s="240"/>
      <c r="EG1596" s="240"/>
      <c r="EH1596" s="240"/>
      <c r="EI1596" s="240"/>
      <c r="EJ1596" s="240"/>
      <c r="EK1596" s="240"/>
      <c r="EL1596" s="240"/>
      <c r="EM1596" s="240"/>
      <c r="EN1596" s="240"/>
      <c r="EO1596" s="240"/>
      <c r="EP1596" s="240"/>
      <c r="EQ1596" s="240"/>
      <c r="ER1596" s="240"/>
      <c r="ES1596" s="240"/>
      <c r="ET1596" s="240"/>
      <c r="EU1596" s="240"/>
      <c r="EV1596" s="240"/>
      <c r="EW1596" s="240"/>
      <c r="EX1596" s="240"/>
      <c r="EY1596" s="240"/>
      <c r="EZ1596" s="240"/>
      <c r="FA1596" s="240"/>
      <c r="FB1596" s="240"/>
      <c r="FC1596" s="240"/>
      <c r="FD1596" s="240"/>
      <c r="FE1596" s="240"/>
      <c r="FF1596" s="240"/>
      <c r="FG1596" s="240"/>
      <c r="FH1596" s="240"/>
      <c r="FI1596" s="240"/>
      <c r="FJ1596" s="240"/>
      <c r="FK1596" s="240"/>
      <c r="FL1596" s="240"/>
      <c r="FM1596" s="240"/>
      <c r="FN1596" s="240"/>
      <c r="FO1596" s="240"/>
      <c r="FP1596" s="240"/>
      <c r="FQ1596" s="240"/>
      <c r="FR1596" s="240"/>
      <c r="FS1596" s="240"/>
      <c r="FT1596" s="240"/>
      <c r="FU1596" s="240"/>
      <c r="FV1596" s="240"/>
    </row>
    <row r="1597" spans="1:178" s="250" customFormat="1">
      <c r="A1597" s="234"/>
      <c r="B1597" s="234"/>
      <c r="C1597" s="234"/>
      <c r="D1597" s="234"/>
      <c r="E1597" s="234"/>
      <c r="F1597" s="234"/>
      <c r="G1597" s="235"/>
      <c r="H1597" s="236"/>
      <c r="AJ1597" s="290"/>
      <c r="AK1597" s="240"/>
      <c r="AL1597" s="240"/>
      <c r="AM1597" s="240"/>
      <c r="AN1597" s="240"/>
      <c r="AO1597" s="240"/>
      <c r="AP1597" s="240"/>
      <c r="AQ1597" s="240"/>
      <c r="AR1597" s="240"/>
      <c r="AS1597" s="240"/>
      <c r="AT1597" s="240"/>
      <c r="AU1597" s="240"/>
      <c r="AV1597" s="240"/>
      <c r="AW1597" s="240"/>
      <c r="AX1597" s="240"/>
      <c r="AY1597" s="240"/>
      <c r="AZ1597" s="240"/>
      <c r="BA1597" s="240"/>
      <c r="BB1597" s="240"/>
      <c r="BC1597" s="240"/>
      <c r="BD1597" s="240"/>
      <c r="BE1597" s="240"/>
      <c r="BF1597" s="240"/>
      <c r="BG1597" s="240"/>
      <c r="BH1597" s="240"/>
      <c r="BI1597" s="240"/>
      <c r="BJ1597" s="240"/>
      <c r="BK1597" s="240"/>
      <c r="BL1597" s="240"/>
      <c r="BM1597" s="240"/>
      <c r="BN1597" s="240"/>
      <c r="BO1597" s="240"/>
      <c r="BP1597" s="240"/>
      <c r="BQ1597" s="240"/>
      <c r="BR1597" s="240"/>
      <c r="BS1597" s="240"/>
      <c r="BT1597" s="240"/>
      <c r="BU1597" s="240"/>
      <c r="BV1597" s="240"/>
      <c r="BW1597" s="240"/>
      <c r="BX1597" s="240"/>
      <c r="BY1597" s="240"/>
      <c r="BZ1597" s="240"/>
      <c r="CA1597" s="240"/>
      <c r="CB1597" s="240"/>
      <c r="CC1597" s="240"/>
      <c r="CD1597" s="240"/>
      <c r="CE1597" s="240"/>
      <c r="CF1597" s="240"/>
      <c r="CG1597" s="240"/>
      <c r="CH1597" s="240"/>
      <c r="CI1597" s="240"/>
      <c r="CJ1597" s="240"/>
      <c r="CK1597" s="240"/>
      <c r="CL1597" s="240"/>
      <c r="CM1597" s="240"/>
      <c r="CN1597" s="240"/>
      <c r="CO1597" s="240"/>
      <c r="CP1597" s="240"/>
      <c r="CQ1597" s="240"/>
      <c r="CR1597" s="240"/>
      <c r="CS1597" s="240"/>
      <c r="CT1597" s="240"/>
      <c r="CU1597" s="240"/>
      <c r="CV1597" s="240"/>
      <c r="CW1597" s="240"/>
      <c r="CX1597" s="240"/>
      <c r="CY1597" s="240"/>
      <c r="CZ1597" s="240"/>
      <c r="DA1597" s="240"/>
      <c r="DB1597" s="240"/>
      <c r="DC1597" s="240"/>
      <c r="DD1597" s="240"/>
      <c r="DE1597" s="240"/>
      <c r="DF1597" s="240"/>
      <c r="DG1597" s="240"/>
      <c r="DH1597" s="240"/>
      <c r="DI1597" s="240"/>
      <c r="DJ1597" s="240"/>
      <c r="DK1597" s="240"/>
      <c r="DL1597" s="240"/>
      <c r="DM1597" s="240"/>
      <c r="DN1597" s="240"/>
      <c r="DO1597" s="240"/>
      <c r="DP1597" s="240"/>
      <c r="DQ1597" s="240"/>
      <c r="DR1597" s="240"/>
      <c r="DS1597" s="240"/>
      <c r="DT1597" s="240"/>
      <c r="DU1597" s="240"/>
      <c r="DV1597" s="240"/>
      <c r="DW1597" s="240"/>
      <c r="DX1597" s="240"/>
      <c r="DY1597" s="240"/>
      <c r="DZ1597" s="240"/>
      <c r="EA1597" s="240"/>
      <c r="EB1597" s="240"/>
      <c r="EC1597" s="240"/>
      <c r="ED1597" s="240"/>
      <c r="EE1597" s="240"/>
      <c r="EF1597" s="240"/>
      <c r="EG1597" s="240"/>
      <c r="EH1597" s="240"/>
      <c r="EI1597" s="240"/>
      <c r="EJ1597" s="240"/>
      <c r="EK1597" s="240"/>
      <c r="EL1597" s="240"/>
      <c r="EM1597" s="240"/>
      <c r="EN1597" s="240"/>
      <c r="EO1597" s="240"/>
      <c r="EP1597" s="240"/>
      <c r="EQ1597" s="240"/>
      <c r="ER1597" s="240"/>
      <c r="ES1597" s="240"/>
      <c r="ET1597" s="240"/>
      <c r="EU1597" s="240"/>
      <c r="EV1597" s="240"/>
      <c r="EW1597" s="240"/>
      <c r="EX1597" s="240"/>
      <c r="EY1597" s="240"/>
      <c r="EZ1597" s="240"/>
      <c r="FA1597" s="240"/>
      <c r="FB1597" s="240"/>
      <c r="FC1597" s="240"/>
      <c r="FD1597" s="240"/>
      <c r="FE1597" s="240"/>
      <c r="FF1597" s="240"/>
      <c r="FG1597" s="240"/>
      <c r="FH1597" s="240"/>
      <c r="FI1597" s="240"/>
      <c r="FJ1597" s="240"/>
      <c r="FK1597" s="240"/>
      <c r="FL1597" s="240"/>
      <c r="FM1597" s="240"/>
      <c r="FN1597" s="240"/>
      <c r="FO1597" s="240"/>
      <c r="FP1597" s="240"/>
      <c r="FQ1597" s="240"/>
      <c r="FR1597" s="240"/>
      <c r="FS1597" s="240"/>
      <c r="FT1597" s="240"/>
      <c r="FU1597" s="240"/>
      <c r="FV1597" s="240"/>
    </row>
    <row r="1598" spans="1:178" s="250" customFormat="1">
      <c r="A1598" s="234"/>
      <c r="B1598" s="234"/>
      <c r="C1598" s="234"/>
      <c r="D1598" s="234"/>
      <c r="E1598" s="234"/>
      <c r="F1598" s="234"/>
      <c r="G1598" s="235"/>
      <c r="H1598" s="236"/>
      <c r="AJ1598" s="290"/>
      <c r="AK1598" s="240"/>
      <c r="AL1598" s="240"/>
      <c r="AM1598" s="240"/>
      <c r="AN1598" s="240"/>
      <c r="AO1598" s="240"/>
      <c r="AP1598" s="240"/>
      <c r="AQ1598" s="240"/>
      <c r="AR1598" s="240"/>
      <c r="AS1598" s="240"/>
      <c r="AT1598" s="240"/>
      <c r="AU1598" s="240"/>
      <c r="AV1598" s="240"/>
      <c r="AW1598" s="240"/>
      <c r="AX1598" s="240"/>
      <c r="AY1598" s="240"/>
      <c r="AZ1598" s="240"/>
      <c r="BA1598" s="240"/>
      <c r="BB1598" s="240"/>
      <c r="BC1598" s="240"/>
      <c r="BD1598" s="240"/>
      <c r="BE1598" s="240"/>
      <c r="BF1598" s="240"/>
      <c r="BG1598" s="240"/>
      <c r="BH1598" s="240"/>
      <c r="BI1598" s="240"/>
      <c r="BJ1598" s="240"/>
      <c r="BK1598" s="240"/>
      <c r="BL1598" s="240"/>
      <c r="BM1598" s="240"/>
      <c r="BN1598" s="240"/>
      <c r="BO1598" s="240"/>
      <c r="BP1598" s="240"/>
      <c r="BQ1598" s="240"/>
      <c r="BR1598" s="240"/>
      <c r="BS1598" s="240"/>
      <c r="BT1598" s="240"/>
      <c r="BU1598" s="240"/>
      <c r="BV1598" s="240"/>
      <c r="BW1598" s="240"/>
      <c r="BX1598" s="240"/>
      <c r="BY1598" s="240"/>
      <c r="BZ1598" s="240"/>
      <c r="CA1598" s="240"/>
      <c r="CB1598" s="240"/>
      <c r="CC1598" s="240"/>
      <c r="CD1598" s="240"/>
      <c r="CE1598" s="240"/>
      <c r="CF1598" s="240"/>
      <c r="CG1598" s="240"/>
      <c r="CH1598" s="240"/>
      <c r="CI1598" s="240"/>
      <c r="CJ1598" s="240"/>
      <c r="CK1598" s="240"/>
      <c r="CL1598" s="240"/>
      <c r="CM1598" s="240"/>
      <c r="CN1598" s="240"/>
      <c r="CO1598" s="240"/>
      <c r="CP1598" s="240"/>
      <c r="CQ1598" s="240"/>
      <c r="CR1598" s="240"/>
      <c r="CS1598" s="240"/>
      <c r="CT1598" s="240"/>
      <c r="CU1598" s="240"/>
      <c r="CV1598" s="240"/>
      <c r="CW1598" s="240"/>
      <c r="CX1598" s="240"/>
      <c r="CY1598" s="240"/>
      <c r="CZ1598" s="240"/>
      <c r="DA1598" s="240"/>
      <c r="DB1598" s="240"/>
      <c r="DC1598" s="240"/>
      <c r="DD1598" s="240"/>
      <c r="DE1598" s="240"/>
      <c r="DF1598" s="240"/>
      <c r="DG1598" s="240"/>
      <c r="DH1598" s="240"/>
      <c r="DI1598" s="240"/>
      <c r="DJ1598" s="240"/>
      <c r="DK1598" s="240"/>
      <c r="DL1598" s="240"/>
      <c r="DM1598" s="240"/>
      <c r="DN1598" s="240"/>
      <c r="DO1598" s="240"/>
      <c r="DP1598" s="240"/>
      <c r="DQ1598" s="240"/>
      <c r="DR1598" s="240"/>
      <c r="DS1598" s="240"/>
      <c r="DT1598" s="240"/>
      <c r="DU1598" s="240"/>
      <c r="DV1598" s="240"/>
      <c r="DW1598" s="240"/>
      <c r="DX1598" s="240"/>
      <c r="DY1598" s="240"/>
      <c r="DZ1598" s="240"/>
      <c r="EA1598" s="240"/>
      <c r="EB1598" s="240"/>
      <c r="EC1598" s="240"/>
      <c r="ED1598" s="240"/>
      <c r="EE1598" s="240"/>
      <c r="EF1598" s="240"/>
      <c r="EG1598" s="240"/>
      <c r="EH1598" s="240"/>
      <c r="EI1598" s="240"/>
      <c r="EJ1598" s="240"/>
      <c r="EK1598" s="240"/>
      <c r="EL1598" s="240"/>
      <c r="EM1598" s="240"/>
      <c r="EN1598" s="240"/>
      <c r="EO1598" s="240"/>
      <c r="EP1598" s="240"/>
      <c r="EQ1598" s="240"/>
      <c r="ER1598" s="240"/>
      <c r="ES1598" s="240"/>
      <c r="ET1598" s="240"/>
      <c r="EU1598" s="240"/>
      <c r="EV1598" s="240"/>
      <c r="EW1598" s="240"/>
      <c r="EX1598" s="240"/>
      <c r="EY1598" s="240"/>
      <c r="EZ1598" s="240"/>
      <c r="FA1598" s="240"/>
      <c r="FB1598" s="240"/>
      <c r="FC1598" s="240"/>
      <c r="FD1598" s="240"/>
      <c r="FE1598" s="240"/>
      <c r="FF1598" s="240"/>
      <c r="FG1598" s="240"/>
      <c r="FH1598" s="240"/>
      <c r="FI1598" s="240"/>
      <c r="FJ1598" s="240"/>
      <c r="FK1598" s="240"/>
      <c r="FL1598" s="240"/>
      <c r="FM1598" s="240"/>
      <c r="FN1598" s="240"/>
      <c r="FO1598" s="240"/>
      <c r="FP1598" s="240"/>
      <c r="FQ1598" s="240"/>
      <c r="FR1598" s="240"/>
      <c r="FS1598" s="240"/>
      <c r="FT1598" s="240"/>
      <c r="FU1598" s="240"/>
      <c r="FV1598" s="240"/>
    </row>
    <row r="1599" spans="1:178" s="250" customFormat="1">
      <c r="A1599" s="234"/>
      <c r="B1599" s="234"/>
      <c r="C1599" s="234"/>
      <c r="D1599" s="234"/>
      <c r="E1599" s="234"/>
      <c r="F1599" s="234"/>
      <c r="G1599" s="235"/>
      <c r="H1599" s="236"/>
      <c r="AJ1599" s="290"/>
      <c r="AK1599" s="240"/>
      <c r="AL1599" s="240"/>
      <c r="AM1599" s="240"/>
      <c r="AN1599" s="240"/>
      <c r="AO1599" s="240"/>
      <c r="AP1599" s="240"/>
      <c r="AQ1599" s="240"/>
      <c r="AR1599" s="240"/>
      <c r="AS1599" s="240"/>
      <c r="AT1599" s="240"/>
      <c r="AU1599" s="240"/>
      <c r="AV1599" s="240"/>
      <c r="AW1599" s="240"/>
      <c r="AX1599" s="240"/>
      <c r="AY1599" s="240"/>
      <c r="AZ1599" s="240"/>
      <c r="BA1599" s="240"/>
      <c r="BB1599" s="240"/>
      <c r="BC1599" s="240"/>
      <c r="BD1599" s="240"/>
      <c r="BE1599" s="240"/>
      <c r="BF1599" s="240"/>
      <c r="BG1599" s="240"/>
      <c r="BH1599" s="240"/>
      <c r="BI1599" s="240"/>
      <c r="BJ1599" s="240"/>
      <c r="BK1599" s="240"/>
      <c r="BL1599" s="240"/>
      <c r="BM1599" s="240"/>
      <c r="BN1599" s="240"/>
      <c r="BO1599" s="240"/>
      <c r="BP1599" s="240"/>
      <c r="BQ1599" s="240"/>
      <c r="BR1599" s="240"/>
      <c r="BS1599" s="240"/>
      <c r="BT1599" s="240"/>
      <c r="BU1599" s="240"/>
      <c r="BV1599" s="240"/>
      <c r="BW1599" s="240"/>
      <c r="BX1599" s="240"/>
      <c r="BY1599" s="240"/>
      <c r="BZ1599" s="240"/>
      <c r="CA1599" s="240"/>
      <c r="CB1599" s="240"/>
      <c r="CC1599" s="240"/>
      <c r="CD1599" s="240"/>
      <c r="CE1599" s="240"/>
      <c r="CF1599" s="240"/>
      <c r="CG1599" s="240"/>
      <c r="CH1599" s="240"/>
      <c r="CI1599" s="240"/>
      <c r="CJ1599" s="240"/>
      <c r="CK1599" s="240"/>
      <c r="CL1599" s="240"/>
      <c r="CM1599" s="240"/>
      <c r="CN1599" s="240"/>
      <c r="CO1599" s="240"/>
      <c r="CP1599" s="240"/>
      <c r="CQ1599" s="240"/>
      <c r="CR1599" s="240"/>
      <c r="CS1599" s="240"/>
      <c r="CT1599" s="240"/>
      <c r="CU1599" s="240"/>
      <c r="CV1599" s="240"/>
      <c r="CW1599" s="240"/>
      <c r="CX1599" s="240"/>
      <c r="CY1599" s="240"/>
      <c r="CZ1599" s="240"/>
      <c r="DA1599" s="240"/>
      <c r="DB1599" s="240"/>
      <c r="DC1599" s="240"/>
      <c r="DD1599" s="240"/>
      <c r="DE1599" s="240"/>
      <c r="DF1599" s="240"/>
      <c r="DG1599" s="240"/>
      <c r="DH1599" s="240"/>
      <c r="DI1599" s="240"/>
      <c r="DJ1599" s="240"/>
      <c r="DK1599" s="240"/>
      <c r="DL1599" s="240"/>
      <c r="DM1599" s="240"/>
      <c r="DN1599" s="240"/>
      <c r="DO1599" s="240"/>
      <c r="DP1599" s="240"/>
      <c r="DQ1599" s="240"/>
      <c r="DR1599" s="240"/>
      <c r="DS1599" s="240"/>
      <c r="DT1599" s="240"/>
      <c r="DU1599" s="240"/>
      <c r="DV1599" s="240"/>
      <c r="DW1599" s="240"/>
      <c r="DX1599" s="240"/>
      <c r="DY1599" s="240"/>
      <c r="DZ1599" s="240"/>
      <c r="EA1599" s="240"/>
      <c r="EB1599" s="240"/>
      <c r="EC1599" s="240"/>
      <c r="ED1599" s="240"/>
      <c r="EE1599" s="240"/>
      <c r="EF1599" s="240"/>
      <c r="EG1599" s="240"/>
      <c r="EH1599" s="240"/>
      <c r="EI1599" s="240"/>
      <c r="EJ1599" s="240"/>
      <c r="EK1599" s="240"/>
      <c r="EL1599" s="240"/>
      <c r="EM1599" s="240"/>
      <c r="EN1599" s="240"/>
      <c r="EO1599" s="240"/>
      <c r="EP1599" s="240"/>
      <c r="EQ1599" s="240"/>
      <c r="ER1599" s="240"/>
      <c r="ES1599" s="240"/>
      <c r="ET1599" s="240"/>
      <c r="EU1599" s="240"/>
      <c r="EV1599" s="240"/>
      <c r="EW1599" s="240"/>
      <c r="EX1599" s="240"/>
      <c r="EY1599" s="240"/>
      <c r="EZ1599" s="240"/>
      <c r="FA1599" s="240"/>
      <c r="FB1599" s="240"/>
      <c r="FC1599" s="240"/>
      <c r="FD1599" s="240"/>
      <c r="FE1599" s="240"/>
      <c r="FF1599" s="240"/>
      <c r="FG1599" s="240"/>
      <c r="FH1599" s="240"/>
      <c r="FI1599" s="240"/>
      <c r="FJ1599" s="240"/>
      <c r="FK1599" s="240"/>
      <c r="FL1599" s="240"/>
      <c r="FM1599" s="240"/>
      <c r="FN1599" s="240"/>
      <c r="FO1599" s="240"/>
      <c r="FP1599" s="240"/>
      <c r="FQ1599" s="240"/>
      <c r="FR1599" s="240"/>
      <c r="FS1599" s="240"/>
      <c r="FT1599" s="240"/>
      <c r="FU1599" s="240"/>
      <c r="FV1599" s="240"/>
    </row>
    <row r="1600" spans="1:178" s="250" customFormat="1">
      <c r="A1600" s="234"/>
      <c r="B1600" s="234"/>
      <c r="C1600" s="234"/>
      <c r="D1600" s="234"/>
      <c r="E1600" s="234"/>
      <c r="F1600" s="234"/>
      <c r="G1600" s="235"/>
      <c r="H1600" s="236"/>
      <c r="AJ1600" s="290"/>
      <c r="AK1600" s="240"/>
      <c r="AL1600" s="240"/>
      <c r="AM1600" s="240"/>
      <c r="AN1600" s="240"/>
      <c r="AO1600" s="240"/>
      <c r="AP1600" s="240"/>
      <c r="AQ1600" s="240"/>
      <c r="AR1600" s="240"/>
      <c r="AS1600" s="240"/>
      <c r="AT1600" s="240"/>
      <c r="AU1600" s="240"/>
      <c r="AV1600" s="240"/>
      <c r="AW1600" s="240"/>
      <c r="AX1600" s="240"/>
      <c r="AY1600" s="240"/>
      <c r="AZ1600" s="240"/>
      <c r="BA1600" s="240"/>
      <c r="BB1600" s="240"/>
      <c r="BC1600" s="240"/>
      <c r="BD1600" s="240"/>
      <c r="BE1600" s="240"/>
      <c r="BF1600" s="240"/>
      <c r="BG1600" s="240"/>
      <c r="BH1600" s="240"/>
      <c r="BI1600" s="240"/>
      <c r="BJ1600" s="240"/>
      <c r="BK1600" s="240"/>
      <c r="BL1600" s="240"/>
      <c r="BM1600" s="240"/>
      <c r="BN1600" s="240"/>
      <c r="BO1600" s="240"/>
      <c r="BP1600" s="240"/>
      <c r="BQ1600" s="240"/>
      <c r="BR1600" s="240"/>
      <c r="BS1600" s="240"/>
      <c r="BT1600" s="240"/>
      <c r="BU1600" s="240"/>
      <c r="BV1600" s="240"/>
      <c r="BW1600" s="240"/>
      <c r="BX1600" s="240"/>
      <c r="BY1600" s="240"/>
      <c r="BZ1600" s="240"/>
      <c r="CA1600" s="240"/>
      <c r="CB1600" s="240"/>
      <c r="CC1600" s="240"/>
      <c r="CD1600" s="240"/>
      <c r="CE1600" s="240"/>
      <c r="CF1600" s="240"/>
      <c r="CG1600" s="240"/>
      <c r="CH1600" s="240"/>
      <c r="CI1600" s="240"/>
      <c r="CJ1600" s="240"/>
      <c r="CK1600" s="240"/>
      <c r="CL1600" s="240"/>
      <c r="CM1600" s="240"/>
      <c r="CN1600" s="240"/>
      <c r="CO1600" s="240"/>
      <c r="CP1600" s="240"/>
      <c r="CQ1600" s="240"/>
      <c r="CR1600" s="240"/>
      <c r="CS1600" s="240"/>
      <c r="CT1600" s="240"/>
      <c r="CU1600" s="240"/>
      <c r="CV1600" s="240"/>
      <c r="CW1600" s="240"/>
      <c r="CX1600" s="240"/>
      <c r="CY1600" s="240"/>
      <c r="CZ1600" s="240"/>
      <c r="DA1600" s="240"/>
      <c r="DB1600" s="240"/>
      <c r="DC1600" s="240"/>
      <c r="DD1600" s="240"/>
      <c r="DE1600" s="240"/>
      <c r="DF1600" s="240"/>
      <c r="DG1600" s="240"/>
      <c r="DH1600" s="240"/>
      <c r="DI1600" s="240"/>
      <c r="DJ1600" s="240"/>
      <c r="DK1600" s="240"/>
      <c r="DL1600" s="240"/>
      <c r="DM1600" s="240"/>
      <c r="DN1600" s="240"/>
      <c r="DO1600" s="240"/>
      <c r="DP1600" s="240"/>
      <c r="DQ1600" s="240"/>
      <c r="DR1600" s="240"/>
      <c r="DS1600" s="240"/>
      <c r="DT1600" s="240"/>
      <c r="DU1600" s="240"/>
      <c r="DV1600" s="240"/>
      <c r="DW1600" s="240"/>
      <c r="DX1600" s="240"/>
      <c r="DY1600" s="240"/>
      <c r="DZ1600" s="240"/>
      <c r="EA1600" s="240"/>
      <c r="EB1600" s="240"/>
      <c r="EC1600" s="240"/>
      <c r="ED1600" s="240"/>
      <c r="EE1600" s="240"/>
      <c r="EF1600" s="240"/>
      <c r="EG1600" s="240"/>
      <c r="EH1600" s="240"/>
      <c r="EI1600" s="240"/>
      <c r="EJ1600" s="240"/>
      <c r="EK1600" s="240"/>
      <c r="EL1600" s="240"/>
      <c r="EM1600" s="240"/>
      <c r="EN1600" s="240"/>
      <c r="EO1600" s="240"/>
      <c r="EP1600" s="240"/>
      <c r="EQ1600" s="240"/>
      <c r="ER1600" s="240"/>
      <c r="ES1600" s="240"/>
      <c r="ET1600" s="240"/>
      <c r="EU1600" s="240"/>
      <c r="EV1600" s="240"/>
      <c r="EW1600" s="240"/>
      <c r="EX1600" s="240"/>
      <c r="EY1600" s="240"/>
      <c r="EZ1600" s="240"/>
      <c r="FA1600" s="240"/>
      <c r="FB1600" s="240"/>
      <c r="FC1600" s="240"/>
      <c r="FD1600" s="240"/>
      <c r="FE1600" s="240"/>
      <c r="FF1600" s="240"/>
      <c r="FG1600" s="240"/>
      <c r="FH1600" s="240"/>
      <c r="FI1600" s="240"/>
      <c r="FJ1600" s="240"/>
      <c r="FK1600" s="240"/>
      <c r="FL1600" s="240"/>
      <c r="FM1600" s="240"/>
      <c r="FN1600" s="240"/>
      <c r="FO1600" s="240"/>
      <c r="FP1600" s="240"/>
      <c r="FQ1600" s="240"/>
      <c r="FR1600" s="240"/>
      <c r="FS1600" s="240"/>
      <c r="FT1600" s="240"/>
      <c r="FU1600" s="240"/>
      <c r="FV1600" s="240"/>
    </row>
    <row r="1601" spans="1:178" s="250" customFormat="1">
      <c r="A1601" s="234"/>
      <c r="B1601" s="234"/>
      <c r="C1601" s="234"/>
      <c r="D1601" s="234"/>
      <c r="E1601" s="234"/>
      <c r="F1601" s="234"/>
      <c r="G1601" s="235"/>
      <c r="H1601" s="236"/>
      <c r="AJ1601" s="290"/>
      <c r="AK1601" s="240"/>
      <c r="AL1601" s="240"/>
      <c r="AM1601" s="240"/>
      <c r="AN1601" s="240"/>
      <c r="AO1601" s="240"/>
      <c r="AP1601" s="240"/>
      <c r="AQ1601" s="240"/>
      <c r="AR1601" s="240"/>
      <c r="AS1601" s="240"/>
      <c r="AT1601" s="240"/>
      <c r="AU1601" s="240"/>
      <c r="AV1601" s="240"/>
      <c r="AW1601" s="240"/>
      <c r="AX1601" s="240"/>
      <c r="AY1601" s="240"/>
      <c r="AZ1601" s="240"/>
      <c r="BA1601" s="240"/>
      <c r="BB1601" s="240"/>
      <c r="BC1601" s="240"/>
      <c r="BD1601" s="240"/>
      <c r="BE1601" s="240"/>
      <c r="BF1601" s="240"/>
      <c r="BG1601" s="240"/>
      <c r="BH1601" s="240"/>
      <c r="BI1601" s="240"/>
      <c r="BJ1601" s="240"/>
      <c r="BK1601" s="240"/>
      <c r="BL1601" s="240"/>
      <c r="BM1601" s="240"/>
      <c r="BN1601" s="240"/>
      <c r="BO1601" s="240"/>
      <c r="BP1601" s="240"/>
      <c r="BQ1601" s="240"/>
      <c r="BR1601" s="240"/>
      <c r="BS1601" s="240"/>
      <c r="BT1601" s="240"/>
      <c r="BU1601" s="240"/>
      <c r="BV1601" s="240"/>
      <c r="BW1601" s="240"/>
      <c r="BX1601" s="240"/>
      <c r="BY1601" s="240"/>
      <c r="BZ1601" s="240"/>
      <c r="CA1601" s="240"/>
      <c r="CB1601" s="240"/>
      <c r="CC1601" s="240"/>
      <c r="CD1601" s="240"/>
      <c r="CE1601" s="240"/>
      <c r="CF1601" s="240"/>
      <c r="CG1601" s="240"/>
      <c r="CH1601" s="240"/>
      <c r="CI1601" s="240"/>
      <c r="CJ1601" s="240"/>
      <c r="CK1601" s="240"/>
      <c r="CL1601" s="240"/>
      <c r="CM1601" s="240"/>
      <c r="CN1601" s="240"/>
      <c r="CO1601" s="240"/>
      <c r="CP1601" s="240"/>
      <c r="CQ1601" s="240"/>
      <c r="CR1601" s="240"/>
      <c r="CS1601" s="240"/>
      <c r="CT1601" s="240"/>
      <c r="CU1601" s="240"/>
      <c r="CV1601" s="240"/>
      <c r="CW1601" s="240"/>
      <c r="CX1601" s="240"/>
      <c r="CY1601" s="240"/>
      <c r="CZ1601" s="240"/>
      <c r="DA1601" s="240"/>
      <c r="DB1601" s="240"/>
      <c r="DC1601" s="240"/>
      <c r="DD1601" s="240"/>
      <c r="DE1601" s="240"/>
      <c r="DF1601" s="240"/>
      <c r="DG1601" s="240"/>
      <c r="DH1601" s="240"/>
      <c r="DI1601" s="240"/>
      <c r="DJ1601" s="240"/>
      <c r="DK1601" s="240"/>
      <c r="DL1601" s="240"/>
      <c r="DM1601" s="240"/>
      <c r="DN1601" s="240"/>
      <c r="DO1601" s="240"/>
      <c r="DP1601" s="240"/>
      <c r="DQ1601" s="240"/>
      <c r="DR1601" s="240"/>
      <c r="DS1601" s="240"/>
      <c r="DT1601" s="240"/>
      <c r="DU1601" s="240"/>
      <c r="DV1601" s="240"/>
      <c r="DW1601" s="240"/>
      <c r="DX1601" s="240"/>
      <c r="DY1601" s="240"/>
      <c r="DZ1601" s="240"/>
      <c r="EA1601" s="240"/>
      <c r="EB1601" s="240"/>
      <c r="EC1601" s="240"/>
      <c r="ED1601" s="240"/>
      <c r="EE1601" s="240"/>
      <c r="EF1601" s="240"/>
      <c r="EG1601" s="240"/>
      <c r="EH1601" s="240"/>
      <c r="EI1601" s="240"/>
      <c r="EJ1601" s="240"/>
      <c r="EK1601" s="240"/>
      <c r="EL1601" s="240"/>
      <c r="EM1601" s="240"/>
      <c r="EN1601" s="240"/>
      <c r="EO1601" s="240"/>
      <c r="EP1601" s="240"/>
      <c r="EQ1601" s="240"/>
      <c r="ER1601" s="240"/>
      <c r="ES1601" s="240"/>
      <c r="ET1601" s="240"/>
      <c r="EU1601" s="240"/>
      <c r="EV1601" s="240"/>
      <c r="EW1601" s="240"/>
      <c r="EX1601" s="240"/>
      <c r="EY1601" s="240"/>
      <c r="EZ1601" s="240"/>
      <c r="FA1601" s="240"/>
      <c r="FB1601" s="240"/>
      <c r="FC1601" s="240"/>
      <c r="FD1601" s="240"/>
      <c r="FE1601" s="240"/>
      <c r="FF1601" s="240"/>
      <c r="FG1601" s="240"/>
      <c r="FH1601" s="240"/>
      <c r="FI1601" s="240"/>
      <c r="FJ1601" s="240"/>
      <c r="FK1601" s="240"/>
      <c r="FL1601" s="240"/>
      <c r="FM1601" s="240"/>
      <c r="FN1601" s="240"/>
      <c r="FO1601" s="240"/>
      <c r="FP1601" s="240"/>
      <c r="FQ1601" s="240"/>
      <c r="FR1601" s="240"/>
      <c r="FS1601" s="240"/>
      <c r="FT1601" s="240"/>
      <c r="FU1601" s="240"/>
      <c r="FV1601" s="240"/>
    </row>
    <row r="1602" spans="1:178" s="250" customFormat="1">
      <c r="A1602" s="234"/>
      <c r="B1602" s="234"/>
      <c r="C1602" s="234"/>
      <c r="D1602" s="234"/>
      <c r="E1602" s="234"/>
      <c r="F1602" s="234"/>
      <c r="G1602" s="235"/>
      <c r="H1602" s="236"/>
      <c r="AJ1602" s="290"/>
      <c r="AK1602" s="240"/>
      <c r="AL1602" s="240"/>
      <c r="AM1602" s="240"/>
      <c r="AN1602" s="240"/>
      <c r="AO1602" s="240"/>
      <c r="AP1602" s="240"/>
      <c r="AQ1602" s="240"/>
      <c r="AR1602" s="240"/>
      <c r="AS1602" s="240"/>
      <c r="AT1602" s="240"/>
      <c r="AU1602" s="240"/>
      <c r="AV1602" s="240"/>
      <c r="AW1602" s="240"/>
      <c r="AX1602" s="240"/>
      <c r="AY1602" s="240"/>
      <c r="AZ1602" s="240"/>
      <c r="BA1602" s="240"/>
      <c r="BB1602" s="240"/>
      <c r="BC1602" s="240"/>
      <c r="BD1602" s="240"/>
      <c r="BE1602" s="240"/>
      <c r="BF1602" s="240"/>
      <c r="BG1602" s="240"/>
      <c r="BH1602" s="240"/>
      <c r="BI1602" s="240"/>
      <c r="BJ1602" s="240"/>
      <c r="BK1602" s="240"/>
      <c r="BL1602" s="240"/>
      <c r="BM1602" s="240"/>
      <c r="BN1602" s="240"/>
      <c r="BO1602" s="240"/>
      <c r="BP1602" s="240"/>
      <c r="BQ1602" s="240"/>
      <c r="BR1602" s="240"/>
      <c r="BS1602" s="240"/>
      <c r="BT1602" s="240"/>
      <c r="BU1602" s="240"/>
      <c r="BV1602" s="240"/>
      <c r="BW1602" s="240"/>
      <c r="BX1602" s="240"/>
      <c r="BY1602" s="240"/>
      <c r="BZ1602" s="240"/>
      <c r="CA1602" s="240"/>
      <c r="CB1602" s="240"/>
      <c r="CC1602" s="240"/>
      <c r="CD1602" s="240"/>
      <c r="CE1602" s="240"/>
      <c r="CF1602" s="240"/>
      <c r="CG1602" s="240"/>
      <c r="CH1602" s="240"/>
      <c r="CI1602" s="240"/>
      <c r="CJ1602" s="240"/>
      <c r="CK1602" s="240"/>
      <c r="CL1602" s="240"/>
      <c r="CM1602" s="240"/>
      <c r="CN1602" s="240"/>
      <c r="CO1602" s="240"/>
      <c r="CP1602" s="240"/>
      <c r="CQ1602" s="240"/>
      <c r="CR1602" s="240"/>
      <c r="CS1602" s="240"/>
      <c r="CT1602" s="240"/>
      <c r="CU1602" s="240"/>
      <c r="CV1602" s="240"/>
      <c r="CW1602" s="240"/>
      <c r="CX1602" s="240"/>
      <c r="CY1602" s="240"/>
      <c r="CZ1602" s="240"/>
      <c r="DA1602" s="240"/>
      <c r="DB1602" s="240"/>
      <c r="DC1602" s="240"/>
      <c r="DD1602" s="240"/>
      <c r="DE1602" s="240"/>
      <c r="DF1602" s="240"/>
      <c r="DG1602" s="240"/>
      <c r="DH1602" s="240"/>
      <c r="DI1602" s="240"/>
      <c r="DJ1602" s="240"/>
      <c r="DK1602" s="240"/>
      <c r="DL1602" s="240"/>
      <c r="DM1602" s="240"/>
      <c r="DN1602" s="240"/>
      <c r="DO1602" s="240"/>
      <c r="DP1602" s="240"/>
      <c r="DQ1602" s="240"/>
      <c r="DR1602" s="240"/>
      <c r="DS1602" s="240"/>
      <c r="DT1602" s="240"/>
      <c r="DU1602" s="240"/>
      <c r="DV1602" s="240"/>
      <c r="DW1602" s="240"/>
      <c r="DX1602" s="240"/>
      <c r="DY1602" s="240"/>
      <c r="DZ1602" s="240"/>
      <c r="EA1602" s="240"/>
      <c r="EB1602" s="240"/>
      <c r="EC1602" s="240"/>
      <c r="ED1602" s="240"/>
      <c r="EE1602" s="240"/>
      <c r="EF1602" s="240"/>
      <c r="EG1602" s="240"/>
      <c r="EH1602" s="240"/>
      <c r="EI1602" s="240"/>
      <c r="EJ1602" s="240"/>
      <c r="EK1602" s="240"/>
      <c r="EL1602" s="240"/>
      <c r="EM1602" s="240"/>
      <c r="EN1602" s="240"/>
      <c r="EO1602" s="240"/>
      <c r="EP1602" s="240"/>
      <c r="EQ1602" s="240"/>
      <c r="ER1602" s="240"/>
      <c r="ES1602" s="240"/>
      <c r="ET1602" s="240"/>
      <c r="EU1602" s="240"/>
      <c r="EV1602" s="240"/>
      <c r="EW1602" s="240"/>
      <c r="EX1602" s="240"/>
      <c r="EY1602" s="240"/>
      <c r="EZ1602" s="240"/>
      <c r="FA1602" s="240"/>
      <c r="FB1602" s="240"/>
      <c r="FC1602" s="240"/>
      <c r="FD1602" s="240"/>
      <c r="FE1602" s="240"/>
      <c r="FF1602" s="240"/>
      <c r="FG1602" s="240"/>
      <c r="FH1602" s="240"/>
      <c r="FI1602" s="240"/>
      <c r="FJ1602" s="240"/>
      <c r="FK1602" s="240"/>
      <c r="FL1602" s="240"/>
      <c r="FM1602" s="240"/>
      <c r="FN1602" s="240"/>
      <c r="FO1602" s="240"/>
      <c r="FP1602" s="240"/>
      <c r="FQ1602" s="240"/>
      <c r="FR1602" s="240"/>
      <c r="FS1602" s="240"/>
      <c r="FT1602" s="240"/>
      <c r="FU1602" s="240"/>
      <c r="FV1602" s="240"/>
    </row>
    <row r="1603" spans="1:178" s="250" customFormat="1">
      <c r="A1603" s="234"/>
      <c r="B1603" s="234"/>
      <c r="C1603" s="234"/>
      <c r="D1603" s="234"/>
      <c r="E1603" s="234"/>
      <c r="F1603" s="234"/>
      <c r="G1603" s="235"/>
      <c r="H1603" s="236"/>
      <c r="AJ1603" s="290"/>
      <c r="AK1603" s="240"/>
      <c r="AL1603" s="240"/>
      <c r="AM1603" s="240"/>
      <c r="AN1603" s="240"/>
      <c r="AO1603" s="240"/>
      <c r="AP1603" s="240"/>
      <c r="AQ1603" s="240"/>
      <c r="AR1603" s="240"/>
      <c r="AS1603" s="240"/>
      <c r="AT1603" s="240"/>
      <c r="AU1603" s="240"/>
      <c r="AV1603" s="240"/>
      <c r="AW1603" s="240"/>
      <c r="AX1603" s="240"/>
      <c r="AY1603" s="240"/>
      <c r="AZ1603" s="240"/>
      <c r="BA1603" s="240"/>
      <c r="BB1603" s="240"/>
      <c r="BC1603" s="240"/>
      <c r="BD1603" s="240"/>
      <c r="BE1603" s="240"/>
      <c r="BF1603" s="240"/>
      <c r="BG1603" s="240"/>
      <c r="BH1603" s="240"/>
      <c r="BI1603" s="240"/>
      <c r="BJ1603" s="240"/>
      <c r="BK1603" s="240"/>
      <c r="BL1603" s="240"/>
      <c r="BM1603" s="240"/>
      <c r="BN1603" s="240"/>
      <c r="BO1603" s="240"/>
      <c r="BP1603" s="240"/>
      <c r="BQ1603" s="240"/>
      <c r="BR1603" s="240"/>
      <c r="BS1603" s="240"/>
      <c r="BT1603" s="240"/>
      <c r="BU1603" s="240"/>
      <c r="BV1603" s="240"/>
      <c r="BW1603" s="240"/>
      <c r="BX1603" s="240"/>
      <c r="BY1603" s="240"/>
      <c r="BZ1603" s="240"/>
      <c r="CA1603" s="240"/>
      <c r="CB1603" s="240"/>
      <c r="CC1603" s="240"/>
      <c r="CD1603" s="240"/>
      <c r="CE1603" s="240"/>
      <c r="CF1603" s="240"/>
      <c r="CG1603" s="240"/>
      <c r="CH1603" s="240"/>
      <c r="CI1603" s="240"/>
      <c r="CJ1603" s="240"/>
      <c r="CK1603" s="240"/>
      <c r="CL1603" s="240"/>
      <c r="CM1603" s="240"/>
      <c r="CN1603" s="240"/>
      <c r="CO1603" s="240"/>
      <c r="CP1603" s="240"/>
      <c r="CQ1603" s="240"/>
      <c r="CR1603" s="240"/>
      <c r="CS1603" s="240"/>
      <c r="CT1603" s="240"/>
      <c r="CU1603" s="240"/>
      <c r="CV1603" s="240"/>
      <c r="CW1603" s="240"/>
      <c r="CX1603" s="240"/>
      <c r="CY1603" s="240"/>
      <c r="CZ1603" s="240"/>
      <c r="DA1603" s="240"/>
      <c r="DB1603" s="240"/>
      <c r="DC1603" s="240"/>
      <c r="DD1603" s="240"/>
      <c r="DE1603" s="240"/>
      <c r="DF1603" s="240"/>
      <c r="DG1603" s="240"/>
      <c r="DH1603" s="240"/>
      <c r="DI1603" s="240"/>
      <c r="DJ1603" s="240"/>
      <c r="DK1603" s="240"/>
      <c r="DL1603" s="240"/>
      <c r="DM1603" s="240"/>
      <c r="DN1603" s="240"/>
      <c r="DO1603" s="240"/>
      <c r="DP1603" s="240"/>
      <c r="DQ1603" s="240"/>
      <c r="DR1603" s="240"/>
      <c r="DS1603" s="240"/>
      <c r="DT1603" s="240"/>
      <c r="DU1603" s="240"/>
      <c r="DV1603" s="240"/>
      <c r="DW1603" s="240"/>
      <c r="DX1603" s="240"/>
      <c r="DY1603" s="240"/>
      <c r="DZ1603" s="240"/>
      <c r="EA1603" s="240"/>
      <c r="EB1603" s="240"/>
      <c r="EC1603" s="240"/>
      <c r="ED1603" s="240"/>
      <c r="EE1603" s="240"/>
      <c r="EF1603" s="240"/>
      <c r="EG1603" s="240"/>
      <c r="EH1603" s="240"/>
      <c r="EI1603" s="240"/>
      <c r="EJ1603" s="240"/>
      <c r="EK1603" s="240"/>
      <c r="EL1603" s="240"/>
      <c r="EM1603" s="240"/>
      <c r="EN1603" s="240"/>
      <c r="EO1603" s="240"/>
      <c r="EP1603" s="240"/>
      <c r="EQ1603" s="240"/>
      <c r="ER1603" s="240"/>
      <c r="ES1603" s="240"/>
      <c r="ET1603" s="240"/>
      <c r="EU1603" s="240"/>
      <c r="EV1603" s="240"/>
      <c r="EW1603" s="240"/>
      <c r="EX1603" s="240"/>
      <c r="EY1603" s="240"/>
      <c r="EZ1603" s="240"/>
      <c r="FA1603" s="240"/>
      <c r="FB1603" s="240"/>
      <c r="FC1603" s="240"/>
      <c r="FD1603" s="240"/>
      <c r="FE1603" s="240"/>
      <c r="FF1603" s="240"/>
      <c r="FG1603" s="240"/>
      <c r="FH1603" s="240"/>
      <c r="FI1603" s="240"/>
      <c r="FJ1603" s="240"/>
      <c r="FK1603" s="240"/>
      <c r="FL1603" s="240"/>
      <c r="FM1603" s="240"/>
      <c r="FN1603" s="240"/>
      <c r="FO1603" s="240"/>
      <c r="FP1603" s="240"/>
      <c r="FQ1603" s="240"/>
      <c r="FR1603" s="240"/>
      <c r="FS1603" s="240"/>
      <c r="FT1603" s="240"/>
      <c r="FU1603" s="240"/>
      <c r="FV1603" s="240"/>
    </row>
    <row r="1604" spans="1:178" s="250" customFormat="1">
      <c r="A1604" s="234"/>
      <c r="B1604" s="234"/>
      <c r="C1604" s="234"/>
      <c r="D1604" s="234"/>
      <c r="E1604" s="234"/>
      <c r="F1604" s="234"/>
      <c r="G1604" s="235"/>
      <c r="H1604" s="236"/>
      <c r="AJ1604" s="290"/>
      <c r="AK1604" s="240"/>
      <c r="AL1604" s="240"/>
      <c r="AM1604" s="240"/>
      <c r="AN1604" s="240"/>
      <c r="AO1604" s="240"/>
      <c r="AP1604" s="240"/>
      <c r="AQ1604" s="240"/>
      <c r="AR1604" s="240"/>
      <c r="AS1604" s="240"/>
      <c r="AT1604" s="240"/>
      <c r="AU1604" s="240"/>
      <c r="AV1604" s="240"/>
      <c r="AW1604" s="240"/>
      <c r="AX1604" s="240"/>
      <c r="AY1604" s="240"/>
      <c r="AZ1604" s="240"/>
      <c r="BA1604" s="240"/>
      <c r="BB1604" s="240"/>
      <c r="BC1604" s="240"/>
      <c r="BD1604" s="240"/>
      <c r="BE1604" s="240"/>
      <c r="BF1604" s="240"/>
      <c r="BG1604" s="240"/>
      <c r="BH1604" s="240"/>
      <c r="BI1604" s="240"/>
      <c r="BJ1604" s="240"/>
      <c r="BK1604" s="240"/>
      <c r="BL1604" s="240"/>
      <c r="BM1604" s="240"/>
      <c r="BN1604" s="240"/>
      <c r="BO1604" s="240"/>
      <c r="BP1604" s="240"/>
      <c r="BQ1604" s="240"/>
      <c r="BR1604" s="240"/>
      <c r="BS1604" s="240"/>
      <c r="BT1604" s="240"/>
      <c r="BU1604" s="240"/>
      <c r="BV1604" s="240"/>
      <c r="BW1604" s="240"/>
      <c r="BX1604" s="240"/>
      <c r="BY1604" s="240"/>
      <c r="BZ1604" s="240"/>
      <c r="CA1604" s="240"/>
      <c r="CB1604" s="240"/>
      <c r="CC1604" s="240"/>
      <c r="CD1604" s="240"/>
      <c r="CE1604" s="240"/>
      <c r="CF1604" s="240"/>
      <c r="CG1604" s="240"/>
      <c r="CH1604" s="240"/>
      <c r="CI1604" s="240"/>
      <c r="CJ1604" s="240"/>
      <c r="CK1604" s="240"/>
      <c r="CL1604" s="240"/>
      <c r="CM1604" s="240"/>
      <c r="CN1604" s="240"/>
      <c r="CO1604" s="240"/>
      <c r="CP1604" s="240"/>
      <c r="CQ1604" s="240"/>
      <c r="CR1604" s="240"/>
      <c r="CS1604" s="240"/>
      <c r="CT1604" s="240"/>
      <c r="CU1604" s="240"/>
      <c r="CV1604" s="240"/>
      <c r="CW1604" s="240"/>
      <c r="CX1604" s="240"/>
      <c r="CY1604" s="240"/>
      <c r="CZ1604" s="240"/>
      <c r="DA1604" s="240"/>
      <c r="DB1604" s="240"/>
      <c r="DC1604" s="240"/>
      <c r="DD1604" s="240"/>
      <c r="DE1604" s="240"/>
      <c r="DF1604" s="240"/>
      <c r="DG1604" s="240"/>
      <c r="DH1604" s="240"/>
      <c r="DI1604" s="240"/>
      <c r="DJ1604" s="240"/>
      <c r="DK1604" s="240"/>
      <c r="DL1604" s="240"/>
      <c r="DM1604" s="240"/>
      <c r="DN1604" s="240"/>
      <c r="DO1604" s="240"/>
      <c r="DP1604" s="240"/>
      <c r="DQ1604" s="240"/>
      <c r="DR1604" s="240"/>
      <c r="DS1604" s="240"/>
      <c r="DT1604" s="240"/>
      <c r="DU1604" s="240"/>
      <c r="DV1604" s="240"/>
      <c r="DW1604" s="240"/>
      <c r="DX1604" s="240"/>
      <c r="DY1604" s="240"/>
      <c r="DZ1604" s="240"/>
      <c r="EA1604" s="240"/>
      <c r="EB1604" s="240"/>
      <c r="EC1604" s="240"/>
      <c r="ED1604" s="240"/>
      <c r="EE1604" s="240"/>
      <c r="EF1604" s="240"/>
      <c r="EG1604" s="240"/>
      <c r="EH1604" s="240"/>
      <c r="EI1604" s="240"/>
      <c r="EJ1604" s="240"/>
      <c r="EK1604" s="240"/>
      <c r="EL1604" s="240"/>
      <c r="EM1604" s="240"/>
      <c r="EN1604" s="240"/>
      <c r="EO1604" s="240"/>
      <c r="EP1604" s="240"/>
      <c r="EQ1604" s="240"/>
      <c r="ER1604" s="240"/>
      <c r="ES1604" s="240"/>
      <c r="ET1604" s="240"/>
      <c r="EU1604" s="240"/>
      <c r="EV1604" s="240"/>
      <c r="EW1604" s="240"/>
      <c r="EX1604" s="240"/>
      <c r="EY1604" s="240"/>
      <c r="EZ1604" s="240"/>
      <c r="FA1604" s="240"/>
      <c r="FB1604" s="240"/>
      <c r="FC1604" s="240"/>
      <c r="FD1604" s="240"/>
      <c r="FE1604" s="240"/>
      <c r="FF1604" s="240"/>
      <c r="FG1604" s="240"/>
      <c r="FH1604" s="240"/>
      <c r="FI1604" s="240"/>
      <c r="FJ1604" s="240"/>
      <c r="FK1604" s="240"/>
      <c r="FL1604" s="240"/>
      <c r="FM1604" s="240"/>
      <c r="FN1604" s="240"/>
      <c r="FO1604" s="240"/>
      <c r="FP1604" s="240"/>
      <c r="FQ1604" s="240"/>
      <c r="FR1604" s="240"/>
      <c r="FS1604" s="240"/>
      <c r="FT1604" s="240"/>
      <c r="FU1604" s="240"/>
      <c r="FV1604" s="240"/>
    </row>
    <row r="1605" spans="1:178" s="250" customFormat="1">
      <c r="A1605" s="234"/>
      <c r="B1605" s="234"/>
      <c r="C1605" s="234"/>
      <c r="D1605" s="234"/>
      <c r="E1605" s="234"/>
      <c r="F1605" s="234"/>
      <c r="G1605" s="235"/>
      <c r="H1605" s="236"/>
      <c r="AJ1605" s="290"/>
      <c r="AK1605" s="240"/>
      <c r="AL1605" s="240"/>
      <c r="AM1605" s="240"/>
      <c r="AN1605" s="240"/>
      <c r="AO1605" s="240"/>
      <c r="AP1605" s="240"/>
      <c r="AQ1605" s="240"/>
      <c r="AR1605" s="240"/>
      <c r="AS1605" s="240"/>
      <c r="AT1605" s="240"/>
      <c r="AU1605" s="240"/>
      <c r="AV1605" s="240"/>
      <c r="AW1605" s="240"/>
      <c r="AX1605" s="240"/>
      <c r="AY1605" s="240"/>
      <c r="AZ1605" s="240"/>
      <c r="BA1605" s="240"/>
      <c r="BB1605" s="240"/>
      <c r="BC1605" s="240"/>
      <c r="BD1605" s="240"/>
      <c r="BE1605" s="240"/>
      <c r="BF1605" s="240"/>
      <c r="BG1605" s="240"/>
      <c r="BH1605" s="240"/>
      <c r="BI1605" s="240"/>
      <c r="BJ1605" s="240"/>
      <c r="BK1605" s="240"/>
      <c r="BL1605" s="240"/>
      <c r="BM1605" s="240"/>
      <c r="BN1605" s="240"/>
      <c r="BO1605" s="240"/>
      <c r="BP1605" s="240"/>
      <c r="BQ1605" s="240"/>
      <c r="BR1605" s="240"/>
      <c r="BS1605" s="240"/>
      <c r="BT1605" s="240"/>
      <c r="BU1605" s="240"/>
      <c r="BV1605" s="240"/>
      <c r="BW1605" s="240"/>
      <c r="BX1605" s="240"/>
      <c r="BY1605" s="240"/>
      <c r="BZ1605" s="240"/>
      <c r="CA1605" s="240"/>
      <c r="CB1605" s="240"/>
      <c r="CC1605" s="240"/>
      <c r="CD1605" s="240"/>
      <c r="CE1605" s="240"/>
      <c r="CF1605" s="240"/>
      <c r="CG1605" s="240"/>
      <c r="CH1605" s="240"/>
      <c r="CI1605" s="240"/>
      <c r="CJ1605" s="240"/>
      <c r="CK1605" s="240"/>
      <c r="CL1605" s="240"/>
      <c r="CM1605" s="240"/>
      <c r="CN1605" s="240"/>
      <c r="CO1605" s="240"/>
      <c r="CP1605" s="240"/>
      <c r="CQ1605" s="240"/>
      <c r="CR1605" s="240"/>
      <c r="CS1605" s="240"/>
      <c r="CT1605" s="240"/>
      <c r="CU1605" s="240"/>
      <c r="CV1605" s="240"/>
      <c r="CW1605" s="240"/>
      <c r="CX1605" s="240"/>
      <c r="CY1605" s="240"/>
      <c r="CZ1605" s="240"/>
      <c r="DA1605" s="240"/>
      <c r="DB1605" s="240"/>
      <c r="DC1605" s="240"/>
      <c r="DD1605" s="240"/>
      <c r="DE1605" s="240"/>
      <c r="DF1605" s="240"/>
      <c r="DG1605" s="240"/>
      <c r="DH1605" s="240"/>
      <c r="DI1605" s="240"/>
      <c r="DJ1605" s="240"/>
      <c r="DK1605" s="240"/>
      <c r="DL1605" s="240"/>
      <c r="DM1605" s="240"/>
      <c r="DN1605" s="240"/>
      <c r="DO1605" s="240"/>
      <c r="DP1605" s="240"/>
      <c r="DQ1605" s="240"/>
      <c r="DR1605" s="240"/>
      <c r="DS1605" s="240"/>
      <c r="DT1605" s="240"/>
      <c r="DU1605" s="240"/>
      <c r="DV1605" s="240"/>
      <c r="DW1605" s="240"/>
      <c r="DX1605" s="240"/>
      <c r="DY1605" s="240"/>
      <c r="DZ1605" s="240"/>
      <c r="EA1605" s="240"/>
      <c r="EB1605" s="240"/>
      <c r="EC1605" s="240"/>
      <c r="ED1605" s="240"/>
      <c r="EE1605" s="240"/>
      <c r="EF1605" s="240"/>
      <c r="EG1605" s="240"/>
      <c r="EH1605" s="240"/>
      <c r="EI1605" s="240"/>
      <c r="EJ1605" s="240"/>
      <c r="EK1605" s="240"/>
      <c r="EL1605" s="240"/>
      <c r="EM1605" s="240"/>
      <c r="EN1605" s="240"/>
      <c r="EO1605" s="240"/>
      <c r="EP1605" s="240"/>
      <c r="EQ1605" s="240"/>
      <c r="ER1605" s="240"/>
      <c r="ES1605" s="240"/>
      <c r="ET1605" s="240"/>
      <c r="EU1605" s="240"/>
      <c r="EV1605" s="240"/>
      <c r="EW1605" s="240"/>
      <c r="EX1605" s="240"/>
      <c r="EY1605" s="240"/>
      <c r="EZ1605" s="240"/>
      <c r="FA1605" s="240"/>
      <c r="FB1605" s="240"/>
      <c r="FC1605" s="240"/>
      <c r="FD1605" s="240"/>
      <c r="FE1605" s="240"/>
      <c r="FF1605" s="240"/>
      <c r="FG1605" s="240"/>
      <c r="FH1605" s="240"/>
      <c r="FI1605" s="240"/>
      <c r="FJ1605" s="240"/>
      <c r="FK1605" s="240"/>
      <c r="FL1605" s="240"/>
      <c r="FM1605" s="240"/>
      <c r="FN1605" s="240"/>
      <c r="FO1605" s="240"/>
      <c r="FP1605" s="240"/>
      <c r="FQ1605" s="240"/>
      <c r="FR1605" s="240"/>
      <c r="FS1605" s="240"/>
      <c r="FT1605" s="240"/>
      <c r="FU1605" s="240"/>
      <c r="FV1605" s="240"/>
    </row>
    <row r="1606" spans="1:178" s="250" customFormat="1">
      <c r="A1606" s="234"/>
      <c r="B1606" s="234"/>
      <c r="C1606" s="234"/>
      <c r="D1606" s="234"/>
      <c r="E1606" s="234"/>
      <c r="F1606" s="234"/>
      <c r="G1606" s="235"/>
      <c r="H1606" s="236"/>
      <c r="AJ1606" s="290"/>
      <c r="AK1606" s="240"/>
      <c r="AL1606" s="240"/>
      <c r="AM1606" s="240"/>
      <c r="AN1606" s="240"/>
      <c r="AO1606" s="240"/>
      <c r="AP1606" s="240"/>
      <c r="AQ1606" s="240"/>
      <c r="AR1606" s="240"/>
      <c r="AS1606" s="240"/>
      <c r="AT1606" s="240"/>
      <c r="AU1606" s="240"/>
      <c r="AV1606" s="240"/>
      <c r="AW1606" s="240"/>
      <c r="AX1606" s="240"/>
      <c r="AY1606" s="240"/>
      <c r="AZ1606" s="240"/>
      <c r="BA1606" s="240"/>
      <c r="BB1606" s="240"/>
      <c r="BC1606" s="240"/>
      <c r="BD1606" s="240"/>
      <c r="BE1606" s="240"/>
      <c r="BF1606" s="240"/>
      <c r="BG1606" s="240"/>
      <c r="BH1606" s="240"/>
      <c r="BI1606" s="240"/>
      <c r="BJ1606" s="240"/>
      <c r="BK1606" s="240"/>
      <c r="BL1606" s="240"/>
      <c r="BM1606" s="240"/>
      <c r="BN1606" s="240"/>
      <c r="BO1606" s="240"/>
      <c r="BP1606" s="240"/>
      <c r="BQ1606" s="240"/>
      <c r="BR1606" s="240"/>
      <c r="BS1606" s="240"/>
      <c r="BT1606" s="240"/>
      <c r="BU1606" s="240"/>
      <c r="BV1606" s="240"/>
      <c r="BW1606" s="240"/>
      <c r="BX1606" s="240"/>
      <c r="BY1606" s="240"/>
      <c r="BZ1606" s="240"/>
      <c r="CA1606" s="240"/>
      <c r="CB1606" s="240"/>
      <c r="CC1606" s="240"/>
      <c r="CD1606" s="240"/>
      <c r="CE1606" s="240"/>
      <c r="CF1606" s="240"/>
      <c r="CG1606" s="240"/>
      <c r="CH1606" s="240"/>
      <c r="CI1606" s="240"/>
      <c r="CJ1606" s="240"/>
      <c r="CK1606" s="240"/>
      <c r="CL1606" s="240"/>
      <c r="CM1606" s="240"/>
      <c r="CN1606" s="240"/>
      <c r="CO1606" s="240"/>
      <c r="CP1606" s="240"/>
      <c r="CQ1606" s="240"/>
      <c r="CR1606" s="240"/>
      <c r="CS1606" s="240"/>
      <c r="CT1606" s="240"/>
      <c r="CU1606" s="240"/>
      <c r="CV1606" s="240"/>
      <c r="CW1606" s="240"/>
      <c r="CX1606" s="240"/>
      <c r="CY1606" s="240"/>
      <c r="CZ1606" s="240"/>
      <c r="DA1606" s="240"/>
      <c r="DB1606" s="240"/>
      <c r="DC1606" s="240"/>
      <c r="DD1606" s="240"/>
      <c r="DE1606" s="240"/>
      <c r="DF1606" s="240"/>
      <c r="DG1606" s="240"/>
      <c r="DH1606" s="240"/>
      <c r="DI1606" s="240"/>
      <c r="DJ1606" s="240"/>
      <c r="DK1606" s="240"/>
      <c r="DL1606" s="240"/>
      <c r="DM1606" s="240"/>
      <c r="DN1606" s="240"/>
      <c r="DO1606" s="240"/>
      <c r="DP1606" s="240"/>
      <c r="DQ1606" s="240"/>
      <c r="DR1606" s="240"/>
      <c r="DS1606" s="240"/>
      <c r="DT1606" s="240"/>
      <c r="DU1606" s="240"/>
      <c r="DV1606" s="240"/>
      <c r="DW1606" s="240"/>
      <c r="DX1606" s="240"/>
      <c r="DY1606" s="240"/>
      <c r="DZ1606" s="240"/>
      <c r="EA1606" s="240"/>
      <c r="EB1606" s="240"/>
      <c r="EC1606" s="240"/>
      <c r="ED1606" s="240"/>
      <c r="EE1606" s="240"/>
      <c r="EF1606" s="240"/>
      <c r="EG1606" s="240"/>
      <c r="EH1606" s="240"/>
      <c r="EI1606" s="240"/>
      <c r="EJ1606" s="240"/>
      <c r="EK1606" s="240"/>
      <c r="EL1606" s="240"/>
      <c r="EM1606" s="240"/>
      <c r="EN1606" s="240"/>
      <c r="EO1606" s="240"/>
      <c r="EP1606" s="240"/>
      <c r="EQ1606" s="240"/>
      <c r="ER1606" s="240"/>
      <c r="ES1606" s="240"/>
      <c r="ET1606" s="240"/>
      <c r="EU1606" s="240"/>
      <c r="EV1606" s="240"/>
      <c r="EW1606" s="240"/>
      <c r="EX1606" s="240"/>
      <c r="EY1606" s="240"/>
      <c r="EZ1606" s="240"/>
      <c r="FA1606" s="240"/>
      <c r="FB1606" s="240"/>
      <c r="FC1606" s="240"/>
      <c r="FD1606" s="240"/>
      <c r="FE1606" s="240"/>
      <c r="FF1606" s="240"/>
      <c r="FG1606" s="240"/>
      <c r="FH1606" s="240"/>
      <c r="FI1606" s="240"/>
      <c r="FJ1606" s="240"/>
      <c r="FK1606" s="240"/>
      <c r="FL1606" s="240"/>
      <c r="FM1606" s="240"/>
      <c r="FN1606" s="240"/>
      <c r="FO1606" s="240"/>
      <c r="FP1606" s="240"/>
      <c r="FQ1606" s="240"/>
      <c r="FR1606" s="240"/>
      <c r="FS1606" s="240"/>
      <c r="FT1606" s="240"/>
      <c r="FU1606" s="240"/>
      <c r="FV1606" s="240"/>
    </row>
    <row r="1607" spans="1:178" s="250" customFormat="1">
      <c r="A1607" s="234"/>
      <c r="B1607" s="234"/>
      <c r="C1607" s="234"/>
      <c r="D1607" s="234"/>
      <c r="E1607" s="234"/>
      <c r="F1607" s="234"/>
      <c r="G1607" s="235"/>
      <c r="H1607" s="236"/>
      <c r="AJ1607" s="290"/>
      <c r="AK1607" s="240"/>
      <c r="AL1607" s="240"/>
      <c r="AM1607" s="240"/>
      <c r="AN1607" s="240"/>
      <c r="AO1607" s="240"/>
      <c r="AP1607" s="240"/>
      <c r="AQ1607" s="240"/>
      <c r="AR1607" s="240"/>
      <c r="AS1607" s="240"/>
      <c r="AT1607" s="240"/>
      <c r="AU1607" s="240"/>
      <c r="AV1607" s="240"/>
      <c r="AW1607" s="240"/>
      <c r="AX1607" s="240"/>
      <c r="AY1607" s="240"/>
      <c r="AZ1607" s="240"/>
      <c r="BA1607" s="240"/>
      <c r="BB1607" s="240"/>
      <c r="BC1607" s="240"/>
      <c r="BD1607" s="240"/>
      <c r="BE1607" s="240"/>
      <c r="BF1607" s="240"/>
      <c r="BG1607" s="240"/>
      <c r="BH1607" s="240"/>
      <c r="BI1607" s="240"/>
      <c r="BJ1607" s="240"/>
      <c r="BK1607" s="240"/>
      <c r="BL1607" s="240"/>
      <c r="BM1607" s="240"/>
      <c r="BN1607" s="240"/>
      <c r="BO1607" s="240"/>
      <c r="BP1607" s="240"/>
      <c r="BQ1607" s="240"/>
      <c r="BR1607" s="240"/>
      <c r="BS1607" s="240"/>
      <c r="BT1607" s="240"/>
      <c r="BU1607" s="240"/>
      <c r="BV1607" s="240"/>
      <c r="BW1607" s="240"/>
      <c r="BX1607" s="240"/>
      <c r="BY1607" s="240"/>
      <c r="BZ1607" s="240"/>
      <c r="CA1607" s="240"/>
      <c r="CB1607" s="240"/>
      <c r="CC1607" s="240"/>
      <c r="CD1607" s="240"/>
      <c r="CE1607" s="240"/>
      <c r="CF1607" s="240"/>
      <c r="CG1607" s="240"/>
      <c r="CH1607" s="240"/>
      <c r="CI1607" s="240"/>
      <c r="CJ1607" s="240"/>
      <c r="CK1607" s="240"/>
      <c r="CL1607" s="240"/>
      <c r="CM1607" s="240"/>
      <c r="CN1607" s="240"/>
      <c r="CO1607" s="240"/>
      <c r="CP1607" s="240"/>
      <c r="CQ1607" s="240"/>
      <c r="CR1607" s="240"/>
      <c r="CS1607" s="240"/>
      <c r="CT1607" s="240"/>
      <c r="CU1607" s="240"/>
      <c r="CV1607" s="240"/>
      <c r="CW1607" s="240"/>
      <c r="CX1607" s="240"/>
      <c r="CY1607" s="240"/>
      <c r="CZ1607" s="240"/>
      <c r="DA1607" s="240"/>
      <c r="DB1607" s="240"/>
      <c r="DC1607" s="240"/>
      <c r="DD1607" s="240"/>
      <c r="DE1607" s="240"/>
      <c r="DF1607" s="240"/>
      <c r="DG1607" s="240"/>
      <c r="DH1607" s="240"/>
      <c r="DI1607" s="240"/>
      <c r="DJ1607" s="240"/>
      <c r="DK1607" s="240"/>
      <c r="DL1607" s="240"/>
      <c r="DM1607" s="240"/>
      <c r="DN1607" s="240"/>
      <c r="DO1607" s="240"/>
      <c r="DP1607" s="240"/>
      <c r="DQ1607" s="240"/>
      <c r="DR1607" s="240"/>
      <c r="DS1607" s="240"/>
      <c r="DT1607" s="240"/>
      <c r="DU1607" s="240"/>
      <c r="DV1607" s="240"/>
      <c r="DW1607" s="240"/>
      <c r="DX1607" s="240"/>
      <c r="DY1607" s="240"/>
      <c r="DZ1607" s="240"/>
      <c r="EA1607" s="240"/>
      <c r="EB1607" s="240"/>
      <c r="EC1607" s="240"/>
      <c r="ED1607" s="240"/>
      <c r="EE1607" s="240"/>
      <c r="EF1607" s="240"/>
      <c r="EG1607" s="240"/>
      <c r="EH1607" s="240"/>
      <c r="EI1607" s="240"/>
      <c r="EJ1607" s="240"/>
      <c r="EK1607" s="240"/>
      <c r="EL1607" s="240"/>
      <c r="EM1607" s="240"/>
      <c r="EN1607" s="240"/>
      <c r="EO1607" s="240"/>
      <c r="EP1607" s="240"/>
      <c r="EQ1607" s="240"/>
      <c r="ER1607" s="240"/>
      <c r="ES1607" s="240"/>
      <c r="ET1607" s="240"/>
      <c r="EU1607" s="240"/>
      <c r="EV1607" s="240"/>
      <c r="EW1607" s="240"/>
      <c r="EX1607" s="240"/>
      <c r="EY1607" s="240"/>
      <c r="EZ1607" s="240"/>
      <c r="FA1607" s="240"/>
      <c r="FB1607" s="240"/>
      <c r="FC1607" s="240"/>
      <c r="FD1607" s="240"/>
      <c r="FE1607" s="240"/>
      <c r="FF1607" s="240"/>
      <c r="FG1607" s="240"/>
      <c r="FH1607" s="240"/>
      <c r="FI1607" s="240"/>
      <c r="FJ1607" s="240"/>
      <c r="FK1607" s="240"/>
      <c r="FL1607" s="240"/>
      <c r="FM1607" s="240"/>
      <c r="FN1607" s="240"/>
      <c r="FO1607" s="240"/>
      <c r="FP1607" s="240"/>
      <c r="FQ1607" s="240"/>
      <c r="FR1607" s="240"/>
      <c r="FS1607" s="240"/>
      <c r="FT1607" s="240"/>
      <c r="FU1607" s="240"/>
      <c r="FV1607" s="240"/>
    </row>
    <row r="1608" spans="1:178" s="250" customFormat="1">
      <c r="A1608" s="234"/>
      <c r="B1608" s="234"/>
      <c r="C1608" s="234"/>
      <c r="D1608" s="234"/>
      <c r="E1608" s="234"/>
      <c r="F1608" s="234"/>
      <c r="G1608" s="235"/>
      <c r="H1608" s="236"/>
      <c r="AJ1608" s="290"/>
      <c r="AK1608" s="240"/>
      <c r="AL1608" s="240"/>
      <c r="AM1608" s="240"/>
      <c r="AN1608" s="240"/>
      <c r="AO1608" s="240"/>
      <c r="AP1608" s="240"/>
      <c r="AQ1608" s="240"/>
      <c r="AR1608" s="240"/>
      <c r="AS1608" s="240"/>
      <c r="AT1608" s="240"/>
      <c r="AU1608" s="240"/>
      <c r="AV1608" s="240"/>
      <c r="AW1608" s="240"/>
      <c r="AX1608" s="240"/>
      <c r="AY1608" s="240"/>
      <c r="AZ1608" s="240"/>
      <c r="BA1608" s="240"/>
      <c r="BB1608" s="240"/>
      <c r="BC1608" s="240"/>
      <c r="BD1608" s="240"/>
      <c r="BE1608" s="240"/>
      <c r="BF1608" s="240"/>
      <c r="BG1608" s="240"/>
      <c r="BH1608" s="240"/>
      <c r="BI1608" s="240"/>
      <c r="BJ1608" s="240"/>
      <c r="BK1608" s="240"/>
      <c r="BL1608" s="240"/>
      <c r="BM1608" s="240"/>
      <c r="BN1608" s="240"/>
      <c r="BO1608" s="240"/>
      <c r="BP1608" s="240"/>
      <c r="BQ1608" s="240"/>
      <c r="BR1608" s="240"/>
      <c r="BS1608" s="240"/>
      <c r="BT1608" s="240"/>
      <c r="BU1608" s="240"/>
      <c r="BV1608" s="240"/>
      <c r="BW1608" s="240"/>
      <c r="BX1608" s="240"/>
      <c r="BY1608" s="240"/>
      <c r="BZ1608" s="240"/>
      <c r="CA1608" s="240"/>
      <c r="CB1608" s="240"/>
      <c r="CC1608" s="240"/>
      <c r="CD1608" s="240"/>
      <c r="CE1608" s="240"/>
      <c r="CF1608" s="240"/>
      <c r="CG1608" s="240"/>
      <c r="CH1608" s="240"/>
      <c r="CI1608" s="240"/>
      <c r="CJ1608" s="240"/>
      <c r="CK1608" s="240"/>
      <c r="CL1608" s="240"/>
      <c r="CM1608" s="240"/>
      <c r="CN1608" s="240"/>
      <c r="CO1608" s="240"/>
      <c r="CP1608" s="240"/>
      <c r="CQ1608" s="240"/>
      <c r="CR1608" s="240"/>
      <c r="CS1608" s="240"/>
      <c r="CT1608" s="240"/>
      <c r="CU1608" s="240"/>
      <c r="CV1608" s="240"/>
      <c r="CW1608" s="240"/>
      <c r="CX1608" s="240"/>
      <c r="CY1608" s="240"/>
      <c r="CZ1608" s="240"/>
      <c r="DA1608" s="240"/>
      <c r="DB1608" s="240"/>
      <c r="DC1608" s="240"/>
      <c r="DD1608" s="240"/>
      <c r="DE1608" s="240"/>
      <c r="DF1608" s="240"/>
      <c r="DG1608" s="240"/>
      <c r="DH1608" s="240"/>
      <c r="DI1608" s="240"/>
      <c r="DJ1608" s="240"/>
      <c r="DK1608" s="240"/>
      <c r="DL1608" s="240"/>
      <c r="DM1608" s="240"/>
      <c r="DN1608" s="240"/>
      <c r="DO1608" s="240"/>
      <c r="DP1608" s="240"/>
      <c r="DQ1608" s="240"/>
      <c r="DR1608" s="240"/>
      <c r="DS1608" s="240"/>
      <c r="DT1608" s="240"/>
      <c r="DU1608" s="240"/>
      <c r="DV1608" s="240"/>
      <c r="DW1608" s="240"/>
      <c r="DX1608" s="240"/>
      <c r="DY1608" s="240"/>
      <c r="DZ1608" s="240"/>
      <c r="EA1608" s="240"/>
      <c r="EB1608" s="240"/>
      <c r="EC1608" s="240"/>
      <c r="ED1608" s="240"/>
      <c r="EE1608" s="240"/>
      <c r="EF1608" s="240"/>
      <c r="EG1608" s="240"/>
      <c r="EH1608" s="240"/>
      <c r="EI1608" s="240"/>
      <c r="EJ1608" s="240"/>
      <c r="EK1608" s="240"/>
      <c r="EL1608" s="240"/>
      <c r="EM1608" s="240"/>
      <c r="EN1608" s="240"/>
      <c r="EO1608" s="240"/>
      <c r="EP1608" s="240"/>
      <c r="EQ1608" s="240"/>
      <c r="ER1608" s="240"/>
      <c r="ES1608" s="240"/>
      <c r="ET1608" s="240"/>
      <c r="EU1608" s="240"/>
      <c r="EV1608" s="240"/>
      <c r="EW1608" s="240"/>
      <c r="EX1608" s="240"/>
      <c r="EY1608" s="240"/>
      <c r="EZ1608" s="240"/>
      <c r="FA1608" s="240"/>
      <c r="FB1608" s="240"/>
      <c r="FC1608" s="240"/>
      <c r="FD1608" s="240"/>
      <c r="FE1608" s="240"/>
      <c r="FF1608" s="240"/>
      <c r="FG1608" s="240"/>
      <c r="FH1608" s="240"/>
      <c r="FI1608" s="240"/>
      <c r="FJ1608" s="240"/>
      <c r="FK1608" s="240"/>
      <c r="FL1608" s="240"/>
      <c r="FM1608" s="240"/>
      <c r="FN1608" s="240"/>
      <c r="FO1608" s="240"/>
      <c r="FP1608" s="240"/>
      <c r="FQ1608" s="240"/>
      <c r="FR1608" s="240"/>
      <c r="FS1608" s="240"/>
      <c r="FT1608" s="240"/>
      <c r="FU1608" s="240"/>
      <c r="FV1608" s="240"/>
    </row>
    <row r="1609" spans="1:178" s="250" customFormat="1">
      <c r="A1609" s="234"/>
      <c r="B1609" s="234"/>
      <c r="C1609" s="234"/>
      <c r="D1609" s="234"/>
      <c r="E1609" s="234"/>
      <c r="F1609" s="234"/>
      <c r="G1609" s="235"/>
      <c r="H1609" s="236"/>
      <c r="AJ1609" s="290"/>
      <c r="AK1609" s="240"/>
      <c r="AL1609" s="240"/>
      <c r="AM1609" s="240"/>
      <c r="AN1609" s="240"/>
      <c r="AO1609" s="240"/>
      <c r="AP1609" s="240"/>
      <c r="AQ1609" s="240"/>
      <c r="AR1609" s="240"/>
      <c r="AS1609" s="240"/>
      <c r="AT1609" s="240"/>
      <c r="AU1609" s="240"/>
      <c r="AV1609" s="240"/>
      <c r="AW1609" s="240"/>
      <c r="AX1609" s="240"/>
      <c r="AY1609" s="240"/>
      <c r="AZ1609" s="240"/>
      <c r="BA1609" s="240"/>
      <c r="BB1609" s="240"/>
      <c r="BC1609" s="240"/>
      <c r="BD1609" s="240"/>
      <c r="BE1609" s="240"/>
      <c r="BF1609" s="240"/>
      <c r="BG1609" s="240"/>
      <c r="BH1609" s="240"/>
      <c r="BI1609" s="240"/>
      <c r="BJ1609" s="240"/>
      <c r="BK1609" s="240"/>
      <c r="BL1609" s="240"/>
      <c r="BM1609" s="240"/>
      <c r="BN1609" s="240"/>
      <c r="BO1609" s="240"/>
      <c r="BP1609" s="240"/>
      <c r="BQ1609" s="240"/>
      <c r="BR1609" s="240"/>
      <c r="BS1609" s="240"/>
      <c r="BT1609" s="240"/>
      <c r="BU1609" s="240"/>
      <c r="BV1609" s="240"/>
      <c r="BW1609" s="240"/>
      <c r="BX1609" s="240"/>
      <c r="BY1609" s="240"/>
      <c r="BZ1609" s="240"/>
      <c r="CA1609" s="240"/>
      <c r="CB1609" s="240"/>
      <c r="CC1609" s="240"/>
      <c r="CD1609" s="240"/>
      <c r="CE1609" s="240"/>
      <c r="CF1609" s="240"/>
      <c r="CG1609" s="240"/>
      <c r="CH1609" s="240"/>
      <c r="CI1609" s="240"/>
      <c r="CJ1609" s="240"/>
      <c r="CK1609" s="240"/>
      <c r="CL1609" s="240"/>
      <c r="CM1609" s="240"/>
      <c r="CN1609" s="240"/>
      <c r="CO1609" s="240"/>
      <c r="CP1609" s="240"/>
      <c r="CQ1609" s="240"/>
      <c r="CR1609" s="240"/>
      <c r="CS1609" s="240"/>
      <c r="CT1609" s="240"/>
      <c r="CU1609" s="240"/>
      <c r="CV1609" s="240"/>
      <c r="CW1609" s="240"/>
      <c r="CX1609" s="240"/>
      <c r="CY1609" s="240"/>
      <c r="CZ1609" s="240"/>
      <c r="DA1609" s="240"/>
      <c r="DB1609" s="240"/>
      <c r="DC1609" s="240"/>
      <c r="DD1609" s="240"/>
      <c r="DE1609" s="240"/>
      <c r="DF1609" s="240"/>
      <c r="DG1609" s="240"/>
      <c r="DH1609" s="240"/>
      <c r="DI1609" s="240"/>
      <c r="DJ1609" s="240"/>
      <c r="DK1609" s="240"/>
      <c r="DL1609" s="240"/>
      <c r="DM1609" s="240"/>
      <c r="DN1609" s="240"/>
      <c r="DO1609" s="240"/>
      <c r="DP1609" s="240"/>
      <c r="DQ1609" s="240"/>
      <c r="DR1609" s="240"/>
      <c r="DS1609" s="240"/>
      <c r="DT1609" s="240"/>
      <c r="DU1609" s="240"/>
      <c r="DV1609" s="240"/>
      <c r="DW1609" s="240"/>
      <c r="DX1609" s="240"/>
      <c r="DY1609" s="240"/>
      <c r="DZ1609" s="240"/>
      <c r="EA1609" s="240"/>
      <c r="EB1609" s="240"/>
      <c r="EC1609" s="240"/>
      <c r="ED1609" s="240"/>
      <c r="EE1609" s="240"/>
      <c r="EF1609" s="240"/>
      <c r="EG1609" s="240"/>
      <c r="EH1609" s="240"/>
      <c r="EI1609" s="240"/>
      <c r="EJ1609" s="240"/>
      <c r="EK1609" s="240"/>
      <c r="EL1609" s="240"/>
      <c r="EM1609" s="240"/>
      <c r="EN1609" s="240"/>
      <c r="EO1609" s="240"/>
      <c r="EP1609" s="240"/>
      <c r="EQ1609" s="240"/>
      <c r="ER1609" s="240"/>
      <c r="ES1609" s="240"/>
      <c r="ET1609" s="240"/>
      <c r="EU1609" s="240"/>
      <c r="EV1609" s="240"/>
      <c r="EW1609" s="240"/>
      <c r="EX1609" s="240"/>
      <c r="EY1609" s="240"/>
      <c r="EZ1609" s="240"/>
      <c r="FA1609" s="240"/>
      <c r="FB1609" s="240"/>
      <c r="FC1609" s="240"/>
      <c r="FD1609" s="240"/>
      <c r="FE1609" s="240"/>
      <c r="FF1609" s="240"/>
      <c r="FG1609" s="240"/>
      <c r="FH1609" s="240"/>
      <c r="FI1609" s="240"/>
      <c r="FJ1609" s="240"/>
      <c r="FK1609" s="240"/>
      <c r="FL1609" s="240"/>
      <c r="FM1609" s="240"/>
      <c r="FN1609" s="240"/>
      <c r="FO1609" s="240"/>
      <c r="FP1609" s="240"/>
      <c r="FQ1609" s="240"/>
      <c r="FR1609" s="240"/>
      <c r="FS1609" s="240"/>
      <c r="FT1609" s="240"/>
      <c r="FU1609" s="240"/>
      <c r="FV1609" s="240"/>
    </row>
    <row r="1610" spans="1:178" s="250" customFormat="1">
      <c r="A1610" s="234"/>
      <c r="B1610" s="234"/>
      <c r="C1610" s="234"/>
      <c r="D1610" s="234"/>
      <c r="E1610" s="234"/>
      <c r="F1610" s="234"/>
      <c r="G1610" s="235"/>
      <c r="H1610" s="236"/>
      <c r="AJ1610" s="290"/>
      <c r="AK1610" s="240"/>
      <c r="AL1610" s="240"/>
      <c r="AM1610" s="240"/>
      <c r="AN1610" s="240"/>
      <c r="AO1610" s="240"/>
      <c r="AP1610" s="240"/>
      <c r="AQ1610" s="240"/>
      <c r="AR1610" s="240"/>
      <c r="AS1610" s="240"/>
      <c r="AT1610" s="240"/>
      <c r="AU1610" s="240"/>
      <c r="AV1610" s="240"/>
      <c r="AW1610" s="240"/>
      <c r="AX1610" s="240"/>
      <c r="AY1610" s="240"/>
      <c r="AZ1610" s="240"/>
      <c r="BA1610" s="240"/>
      <c r="BB1610" s="240"/>
      <c r="BC1610" s="240"/>
      <c r="BD1610" s="240"/>
      <c r="BE1610" s="240"/>
      <c r="BF1610" s="240"/>
      <c r="BG1610" s="240"/>
      <c r="BH1610" s="240"/>
      <c r="BI1610" s="240"/>
      <c r="BJ1610" s="240"/>
      <c r="BK1610" s="240"/>
      <c r="BL1610" s="240"/>
      <c r="BM1610" s="240"/>
      <c r="BN1610" s="240"/>
      <c r="BO1610" s="240"/>
      <c r="BP1610" s="240"/>
      <c r="BQ1610" s="240"/>
      <c r="BR1610" s="240"/>
      <c r="BS1610" s="240"/>
      <c r="BT1610" s="240"/>
      <c r="BU1610" s="240"/>
      <c r="BV1610" s="240"/>
      <c r="BW1610" s="240"/>
      <c r="BX1610" s="240"/>
      <c r="BY1610" s="240"/>
      <c r="BZ1610" s="240"/>
      <c r="CA1610" s="240"/>
      <c r="CB1610" s="240"/>
      <c r="CC1610" s="240"/>
      <c r="CD1610" s="240"/>
      <c r="CE1610" s="240"/>
      <c r="CF1610" s="240"/>
      <c r="CG1610" s="240"/>
      <c r="CH1610" s="240"/>
      <c r="CI1610" s="240"/>
      <c r="CJ1610" s="240"/>
      <c r="CK1610" s="240"/>
      <c r="CL1610" s="240"/>
      <c r="CM1610" s="240"/>
      <c r="CN1610" s="240"/>
      <c r="CO1610" s="240"/>
      <c r="CP1610" s="240"/>
      <c r="CQ1610" s="240"/>
      <c r="CR1610" s="240"/>
      <c r="CS1610" s="240"/>
      <c r="CT1610" s="240"/>
      <c r="CU1610" s="240"/>
      <c r="CV1610" s="240"/>
      <c r="CW1610" s="240"/>
      <c r="CX1610" s="240"/>
      <c r="CY1610" s="240"/>
      <c r="CZ1610" s="240"/>
      <c r="DA1610" s="240"/>
      <c r="DB1610" s="240"/>
      <c r="DC1610" s="240"/>
      <c r="DD1610" s="240"/>
      <c r="DE1610" s="240"/>
      <c r="DF1610" s="240"/>
      <c r="DG1610" s="240"/>
      <c r="DH1610" s="240"/>
      <c r="DI1610" s="240"/>
      <c r="DJ1610" s="240"/>
      <c r="DK1610" s="240"/>
      <c r="DL1610" s="240"/>
      <c r="DM1610" s="240"/>
      <c r="DN1610" s="240"/>
      <c r="DO1610" s="240"/>
      <c r="DP1610" s="240"/>
      <c r="DQ1610" s="240"/>
      <c r="DR1610" s="240"/>
      <c r="DS1610" s="240"/>
      <c r="DT1610" s="240"/>
      <c r="DU1610" s="240"/>
      <c r="DV1610" s="240"/>
      <c r="DW1610" s="240"/>
      <c r="DX1610" s="240"/>
      <c r="DY1610" s="240"/>
      <c r="DZ1610" s="240"/>
      <c r="EA1610" s="240"/>
      <c r="EB1610" s="240"/>
      <c r="EC1610" s="240"/>
      <c r="ED1610" s="240"/>
      <c r="EE1610" s="240"/>
      <c r="EF1610" s="240"/>
      <c r="EG1610" s="240"/>
      <c r="EH1610" s="240"/>
      <c r="EI1610" s="240"/>
      <c r="EJ1610" s="240"/>
      <c r="EK1610" s="240"/>
      <c r="EL1610" s="240"/>
      <c r="EM1610" s="240"/>
      <c r="EN1610" s="240"/>
      <c r="EO1610" s="240"/>
      <c r="EP1610" s="240"/>
      <c r="EQ1610" s="240"/>
      <c r="ER1610" s="240"/>
      <c r="ES1610" s="240"/>
      <c r="ET1610" s="240"/>
      <c r="EU1610" s="240"/>
      <c r="EV1610" s="240"/>
      <c r="EW1610" s="240"/>
      <c r="EX1610" s="240"/>
      <c r="EY1610" s="240"/>
      <c r="EZ1610" s="240"/>
      <c r="FA1610" s="240"/>
      <c r="FB1610" s="240"/>
      <c r="FC1610" s="240"/>
      <c r="FD1610" s="240"/>
      <c r="FE1610" s="240"/>
      <c r="FF1610" s="240"/>
      <c r="FG1610" s="240"/>
      <c r="FH1610" s="240"/>
      <c r="FI1610" s="240"/>
      <c r="FJ1610" s="240"/>
      <c r="FK1610" s="240"/>
      <c r="FL1610" s="240"/>
      <c r="FM1610" s="240"/>
      <c r="FN1610" s="240"/>
      <c r="FO1610" s="240"/>
      <c r="FP1610" s="240"/>
      <c r="FQ1610" s="240"/>
      <c r="FR1610" s="240"/>
      <c r="FS1610" s="240"/>
      <c r="FT1610" s="240"/>
      <c r="FU1610" s="240"/>
      <c r="FV1610" s="240"/>
    </row>
    <row r="1611" spans="1:178" s="250" customFormat="1">
      <c r="A1611" s="234"/>
      <c r="B1611" s="234"/>
      <c r="C1611" s="234"/>
      <c r="D1611" s="234"/>
      <c r="E1611" s="234"/>
      <c r="F1611" s="234"/>
      <c r="G1611" s="235"/>
      <c r="H1611" s="236"/>
      <c r="AJ1611" s="290"/>
      <c r="AK1611" s="240"/>
      <c r="AL1611" s="240"/>
      <c r="AM1611" s="240"/>
      <c r="AN1611" s="240"/>
      <c r="AO1611" s="240"/>
      <c r="AP1611" s="240"/>
      <c r="AQ1611" s="240"/>
      <c r="AR1611" s="240"/>
      <c r="AS1611" s="240"/>
      <c r="AT1611" s="240"/>
      <c r="AU1611" s="240"/>
      <c r="AV1611" s="240"/>
      <c r="AW1611" s="240"/>
      <c r="AX1611" s="240"/>
      <c r="AY1611" s="240"/>
      <c r="AZ1611" s="240"/>
      <c r="BA1611" s="240"/>
      <c r="BB1611" s="240"/>
      <c r="BC1611" s="240"/>
      <c r="BD1611" s="240"/>
      <c r="BE1611" s="240"/>
      <c r="BF1611" s="240"/>
      <c r="BG1611" s="240"/>
      <c r="BH1611" s="240"/>
      <c r="BI1611" s="240"/>
      <c r="BJ1611" s="240"/>
      <c r="BK1611" s="240"/>
      <c r="BL1611" s="240"/>
      <c r="BM1611" s="240"/>
      <c r="BN1611" s="240"/>
      <c r="BO1611" s="240"/>
      <c r="BP1611" s="240"/>
      <c r="BQ1611" s="240"/>
      <c r="BR1611" s="240"/>
      <c r="BS1611" s="240"/>
      <c r="BT1611" s="240"/>
      <c r="BU1611" s="240"/>
      <c r="BV1611" s="240"/>
      <c r="BW1611" s="240"/>
      <c r="BX1611" s="240"/>
      <c r="BY1611" s="240"/>
      <c r="BZ1611" s="240"/>
      <c r="CA1611" s="240"/>
      <c r="CB1611" s="240"/>
      <c r="CC1611" s="240"/>
      <c r="CD1611" s="240"/>
      <c r="CE1611" s="240"/>
      <c r="CF1611" s="240"/>
      <c r="CG1611" s="240"/>
      <c r="CH1611" s="240"/>
      <c r="CI1611" s="240"/>
      <c r="CJ1611" s="240"/>
      <c r="CK1611" s="240"/>
      <c r="CL1611" s="240"/>
      <c r="CM1611" s="240"/>
      <c r="CN1611" s="240"/>
      <c r="CO1611" s="240"/>
      <c r="CP1611" s="240"/>
      <c r="CQ1611" s="240"/>
      <c r="CR1611" s="240"/>
      <c r="CS1611" s="240"/>
      <c r="CT1611" s="240"/>
      <c r="CU1611" s="240"/>
      <c r="CV1611" s="240"/>
      <c r="CW1611" s="240"/>
      <c r="CX1611" s="240"/>
      <c r="CY1611" s="240"/>
      <c r="CZ1611" s="240"/>
      <c r="DA1611" s="240"/>
      <c r="DB1611" s="240"/>
      <c r="DC1611" s="240"/>
      <c r="DD1611" s="240"/>
      <c r="DE1611" s="240"/>
      <c r="DF1611" s="240"/>
      <c r="DG1611" s="240"/>
      <c r="DH1611" s="240"/>
      <c r="DI1611" s="240"/>
      <c r="DJ1611" s="240"/>
      <c r="DK1611" s="240"/>
      <c r="DL1611" s="240"/>
      <c r="DM1611" s="240"/>
      <c r="DN1611" s="240"/>
      <c r="DO1611" s="240"/>
      <c r="DP1611" s="240"/>
      <c r="DQ1611" s="240"/>
      <c r="DR1611" s="240"/>
      <c r="DS1611" s="240"/>
      <c r="DT1611" s="240"/>
      <c r="DU1611" s="240"/>
      <c r="DV1611" s="240"/>
      <c r="DW1611" s="240"/>
      <c r="DX1611" s="240"/>
      <c r="DY1611" s="240"/>
      <c r="DZ1611" s="240"/>
      <c r="EA1611" s="240"/>
      <c r="EB1611" s="240"/>
      <c r="EC1611" s="240"/>
      <c r="ED1611" s="240"/>
      <c r="EE1611" s="240"/>
      <c r="EF1611" s="240"/>
      <c r="EG1611" s="240"/>
      <c r="EH1611" s="240"/>
      <c r="EI1611" s="240"/>
      <c r="EJ1611" s="240"/>
      <c r="EK1611" s="240"/>
      <c r="EL1611" s="240"/>
      <c r="EM1611" s="240"/>
      <c r="EN1611" s="240"/>
      <c r="EO1611" s="240"/>
      <c r="EP1611" s="240"/>
      <c r="EQ1611" s="240"/>
      <c r="ER1611" s="240"/>
      <c r="ES1611" s="240"/>
      <c r="ET1611" s="240"/>
      <c r="EU1611" s="240"/>
      <c r="EV1611" s="240"/>
      <c r="EW1611" s="240"/>
      <c r="EX1611" s="240"/>
      <c r="EY1611" s="240"/>
      <c r="EZ1611" s="240"/>
      <c r="FA1611" s="240"/>
      <c r="FB1611" s="240"/>
      <c r="FC1611" s="240"/>
      <c r="FD1611" s="240"/>
      <c r="FE1611" s="240"/>
      <c r="FF1611" s="240"/>
      <c r="FG1611" s="240"/>
      <c r="FH1611" s="240"/>
      <c r="FI1611" s="240"/>
      <c r="FJ1611" s="240"/>
      <c r="FK1611" s="240"/>
      <c r="FL1611" s="240"/>
      <c r="FM1611" s="240"/>
      <c r="FN1611" s="240"/>
      <c r="FO1611" s="240"/>
      <c r="FP1611" s="240"/>
      <c r="FQ1611" s="240"/>
      <c r="FR1611" s="240"/>
      <c r="FS1611" s="240"/>
      <c r="FT1611" s="240"/>
      <c r="FU1611" s="240"/>
      <c r="FV1611" s="240"/>
    </row>
    <row r="1612" spans="1:178" s="250" customFormat="1">
      <c r="A1612" s="234"/>
      <c r="B1612" s="234"/>
      <c r="C1612" s="234"/>
      <c r="D1612" s="234"/>
      <c r="E1612" s="234"/>
      <c r="F1612" s="234"/>
      <c r="G1612" s="235"/>
      <c r="H1612" s="236"/>
      <c r="AJ1612" s="290"/>
      <c r="AK1612" s="240"/>
      <c r="AL1612" s="240"/>
      <c r="AM1612" s="240"/>
      <c r="AN1612" s="240"/>
      <c r="AO1612" s="240"/>
      <c r="AP1612" s="240"/>
      <c r="AQ1612" s="240"/>
      <c r="AR1612" s="240"/>
      <c r="AS1612" s="240"/>
      <c r="AT1612" s="240"/>
      <c r="AU1612" s="240"/>
      <c r="AV1612" s="240"/>
      <c r="AW1612" s="240"/>
      <c r="AX1612" s="240"/>
      <c r="AY1612" s="240"/>
      <c r="AZ1612" s="240"/>
      <c r="BA1612" s="240"/>
      <c r="BB1612" s="240"/>
      <c r="BC1612" s="240"/>
      <c r="BD1612" s="240"/>
      <c r="BE1612" s="240"/>
      <c r="BF1612" s="240"/>
      <c r="BG1612" s="240"/>
      <c r="BH1612" s="240"/>
      <c r="BI1612" s="240"/>
      <c r="BJ1612" s="240"/>
      <c r="BK1612" s="240"/>
      <c r="BL1612" s="240"/>
      <c r="BM1612" s="240"/>
      <c r="BN1612" s="240"/>
      <c r="BO1612" s="240"/>
      <c r="BP1612" s="240"/>
      <c r="BQ1612" s="240"/>
      <c r="BR1612" s="240"/>
      <c r="BS1612" s="240"/>
      <c r="BT1612" s="240"/>
      <c r="BU1612" s="240"/>
      <c r="BV1612" s="240"/>
      <c r="BW1612" s="240"/>
      <c r="BX1612" s="240"/>
      <c r="BY1612" s="240"/>
      <c r="BZ1612" s="240"/>
      <c r="CA1612" s="240"/>
      <c r="CB1612" s="240"/>
      <c r="CC1612" s="240"/>
      <c r="CD1612" s="240"/>
      <c r="CE1612" s="240"/>
      <c r="CF1612" s="240"/>
      <c r="CG1612" s="240"/>
      <c r="CH1612" s="240"/>
      <c r="CI1612" s="240"/>
      <c r="CJ1612" s="240"/>
      <c r="CK1612" s="240"/>
      <c r="CL1612" s="240"/>
      <c r="CM1612" s="240"/>
      <c r="CN1612" s="240"/>
      <c r="CO1612" s="240"/>
      <c r="CP1612" s="240"/>
      <c r="CQ1612" s="240"/>
      <c r="CR1612" s="240"/>
      <c r="CS1612" s="240"/>
      <c r="CT1612" s="240"/>
      <c r="CU1612" s="240"/>
      <c r="CV1612" s="240"/>
      <c r="CW1612" s="240"/>
      <c r="CX1612" s="240"/>
      <c r="CY1612" s="240"/>
      <c r="CZ1612" s="240"/>
      <c r="DA1612" s="240"/>
      <c r="DB1612" s="240"/>
      <c r="DC1612" s="240"/>
      <c r="DD1612" s="240"/>
      <c r="DE1612" s="240"/>
      <c r="DF1612" s="240"/>
      <c r="DG1612" s="240"/>
      <c r="DH1612" s="240"/>
      <c r="DI1612" s="240"/>
      <c r="DJ1612" s="240"/>
      <c r="DK1612" s="240"/>
      <c r="DL1612" s="240"/>
      <c r="DM1612" s="240"/>
      <c r="DN1612" s="240"/>
      <c r="DO1612" s="240"/>
      <c r="DP1612" s="240"/>
      <c r="DQ1612" s="240"/>
      <c r="DR1612" s="240"/>
      <c r="DS1612" s="240"/>
      <c r="DT1612" s="240"/>
      <c r="DU1612" s="240"/>
      <c r="DV1612" s="240"/>
      <c r="DW1612" s="240"/>
      <c r="DX1612" s="240"/>
      <c r="DY1612" s="240"/>
      <c r="DZ1612" s="240"/>
      <c r="EA1612" s="240"/>
      <c r="EB1612" s="240"/>
      <c r="EC1612" s="240"/>
      <c r="ED1612" s="240"/>
      <c r="EE1612" s="240"/>
      <c r="EF1612" s="240"/>
      <c r="EG1612" s="240"/>
      <c r="EH1612" s="240"/>
      <c r="EI1612" s="240"/>
      <c r="EJ1612" s="240"/>
      <c r="EK1612" s="240"/>
      <c r="EL1612" s="240"/>
      <c r="EM1612" s="240"/>
      <c r="EN1612" s="240"/>
      <c r="EO1612" s="240"/>
      <c r="EP1612" s="240"/>
      <c r="EQ1612" s="240"/>
      <c r="ER1612" s="240"/>
      <c r="ES1612" s="240"/>
      <c r="ET1612" s="240"/>
      <c r="EU1612" s="240"/>
      <c r="EV1612" s="240"/>
      <c r="EW1612" s="240"/>
      <c r="EX1612" s="240"/>
      <c r="EY1612" s="240"/>
      <c r="EZ1612" s="240"/>
      <c r="FA1612" s="240"/>
      <c r="FB1612" s="240"/>
      <c r="FC1612" s="240"/>
      <c r="FD1612" s="240"/>
      <c r="FE1612" s="240"/>
      <c r="FF1612" s="240"/>
      <c r="FG1612" s="240"/>
      <c r="FH1612" s="240"/>
      <c r="FI1612" s="240"/>
      <c r="FJ1612" s="240"/>
      <c r="FK1612" s="240"/>
      <c r="FL1612" s="240"/>
      <c r="FM1612" s="240"/>
      <c r="FN1612" s="240"/>
      <c r="FO1612" s="240"/>
      <c r="FP1612" s="240"/>
      <c r="FQ1612" s="240"/>
      <c r="FR1612" s="240"/>
      <c r="FS1612" s="240"/>
      <c r="FT1612" s="240"/>
      <c r="FU1612" s="240"/>
      <c r="FV1612" s="240"/>
    </row>
    <row r="1613" spans="1:178" s="250" customFormat="1">
      <c r="A1613" s="234"/>
      <c r="B1613" s="234"/>
      <c r="C1613" s="234"/>
      <c r="D1613" s="234"/>
      <c r="E1613" s="234"/>
      <c r="F1613" s="234"/>
      <c r="G1613" s="235"/>
      <c r="H1613" s="236"/>
      <c r="AJ1613" s="290"/>
      <c r="AK1613" s="240"/>
      <c r="AL1613" s="240"/>
      <c r="AM1613" s="240"/>
      <c r="AN1613" s="240"/>
      <c r="AO1613" s="240"/>
      <c r="AP1613" s="240"/>
      <c r="AQ1613" s="240"/>
      <c r="AR1613" s="240"/>
      <c r="AS1613" s="240"/>
      <c r="AT1613" s="240"/>
      <c r="AU1613" s="240"/>
      <c r="AV1613" s="240"/>
      <c r="AW1613" s="240"/>
      <c r="AX1613" s="240"/>
      <c r="AY1613" s="240"/>
      <c r="AZ1613" s="240"/>
      <c r="BA1613" s="240"/>
      <c r="BB1613" s="240"/>
      <c r="BC1613" s="240"/>
      <c r="BD1613" s="240"/>
      <c r="BE1613" s="240"/>
      <c r="BF1613" s="240"/>
      <c r="BG1613" s="240"/>
      <c r="BH1613" s="240"/>
      <c r="BI1613" s="240"/>
      <c r="BJ1613" s="240"/>
      <c r="BK1613" s="240"/>
      <c r="BL1613" s="240"/>
      <c r="BM1613" s="240"/>
      <c r="BN1613" s="240"/>
      <c r="BO1613" s="240"/>
      <c r="BP1613" s="240"/>
      <c r="BQ1613" s="240"/>
      <c r="BR1613" s="240"/>
      <c r="BS1613" s="240"/>
      <c r="BT1613" s="240"/>
      <c r="BU1613" s="240"/>
      <c r="BV1613" s="240"/>
      <c r="BW1613" s="240"/>
      <c r="BX1613" s="240"/>
      <c r="BY1613" s="240"/>
      <c r="BZ1613" s="240"/>
      <c r="CA1613" s="240"/>
      <c r="CB1613" s="240"/>
      <c r="CC1613" s="240"/>
      <c r="CD1613" s="240"/>
      <c r="CE1613" s="240"/>
      <c r="CF1613" s="240"/>
      <c r="CG1613" s="240"/>
      <c r="CH1613" s="240"/>
      <c r="CI1613" s="240"/>
      <c r="CJ1613" s="240"/>
      <c r="CK1613" s="240"/>
      <c r="CL1613" s="240"/>
      <c r="CM1613" s="240"/>
      <c r="CN1613" s="240"/>
      <c r="CO1613" s="240"/>
      <c r="CP1613" s="240"/>
      <c r="CQ1613" s="240"/>
      <c r="CR1613" s="240"/>
      <c r="CS1613" s="240"/>
      <c r="CT1613" s="240"/>
      <c r="CU1613" s="240"/>
      <c r="CV1613" s="240"/>
      <c r="CW1613" s="240"/>
      <c r="CX1613" s="240"/>
      <c r="CY1613" s="240"/>
      <c r="CZ1613" s="240"/>
      <c r="DA1613" s="240"/>
      <c r="DB1613" s="240"/>
      <c r="DC1613" s="240"/>
      <c r="DD1613" s="240"/>
      <c r="DE1613" s="240"/>
      <c r="DF1613" s="240"/>
      <c r="DG1613" s="240"/>
      <c r="DH1613" s="240"/>
      <c r="DI1613" s="240"/>
      <c r="DJ1613" s="240"/>
      <c r="DK1613" s="240"/>
      <c r="DL1613" s="240"/>
      <c r="DM1613" s="240"/>
      <c r="DN1613" s="240"/>
      <c r="DO1613" s="240"/>
      <c r="DP1613" s="240"/>
      <c r="DQ1613" s="240"/>
      <c r="DR1613" s="240"/>
      <c r="DS1613" s="240"/>
      <c r="DT1613" s="240"/>
      <c r="DU1613" s="240"/>
      <c r="DV1613" s="240"/>
      <c r="DW1613" s="240"/>
      <c r="DX1613" s="240"/>
      <c r="DY1613" s="240"/>
      <c r="DZ1613" s="240"/>
      <c r="EA1613" s="240"/>
      <c r="EB1613" s="240"/>
      <c r="EC1613" s="240"/>
      <c r="ED1613" s="240"/>
      <c r="EE1613" s="240"/>
      <c r="EF1613" s="240"/>
      <c r="EG1613" s="240"/>
      <c r="EH1613" s="240"/>
      <c r="EI1613" s="240"/>
      <c r="EJ1613" s="240"/>
      <c r="EK1613" s="240"/>
      <c r="EL1613" s="240"/>
      <c r="EM1613" s="240"/>
      <c r="EN1613" s="240"/>
      <c r="EO1613" s="240"/>
      <c r="EP1613" s="240"/>
      <c r="EQ1613" s="240"/>
      <c r="ER1613" s="240"/>
      <c r="ES1613" s="240"/>
      <c r="ET1613" s="240"/>
      <c r="EU1613" s="240"/>
      <c r="EV1613" s="240"/>
      <c r="EW1613" s="240"/>
      <c r="EX1613" s="240"/>
      <c r="EY1613" s="240"/>
      <c r="EZ1613" s="240"/>
      <c r="FA1613" s="240"/>
      <c r="FB1613" s="240"/>
      <c r="FC1613" s="240"/>
      <c r="FD1613" s="240"/>
      <c r="FE1613" s="240"/>
      <c r="FF1613" s="240"/>
      <c r="FG1613" s="240"/>
      <c r="FH1613" s="240"/>
      <c r="FI1613" s="240"/>
      <c r="FJ1613" s="240"/>
      <c r="FK1613" s="240"/>
      <c r="FL1613" s="240"/>
      <c r="FM1613" s="240"/>
      <c r="FN1613" s="240"/>
      <c r="FO1613" s="240"/>
      <c r="FP1613" s="240"/>
      <c r="FQ1613" s="240"/>
      <c r="FR1613" s="240"/>
      <c r="FS1613" s="240"/>
      <c r="FT1613" s="240"/>
      <c r="FU1613" s="240"/>
      <c r="FV1613" s="240"/>
    </row>
    <row r="1614" spans="1:178" s="250" customFormat="1">
      <c r="A1614" s="234"/>
      <c r="B1614" s="234"/>
      <c r="C1614" s="234"/>
      <c r="D1614" s="234"/>
      <c r="E1614" s="234"/>
      <c r="F1614" s="234"/>
      <c r="G1614" s="235"/>
      <c r="H1614" s="236"/>
      <c r="AJ1614" s="290"/>
      <c r="AK1614" s="240"/>
      <c r="AL1614" s="240"/>
      <c r="AM1614" s="240"/>
      <c r="AN1614" s="240"/>
      <c r="AO1614" s="240"/>
      <c r="AP1614" s="240"/>
      <c r="AQ1614" s="240"/>
      <c r="AR1614" s="240"/>
      <c r="AS1614" s="240"/>
      <c r="AT1614" s="240"/>
      <c r="AU1614" s="240"/>
      <c r="AV1614" s="240"/>
      <c r="AW1614" s="240"/>
      <c r="AX1614" s="240"/>
      <c r="AY1614" s="240"/>
      <c r="AZ1614" s="240"/>
      <c r="BA1614" s="240"/>
      <c r="BB1614" s="240"/>
      <c r="BC1614" s="240"/>
      <c r="BD1614" s="240"/>
      <c r="BE1614" s="240"/>
      <c r="BF1614" s="240"/>
      <c r="BG1614" s="240"/>
      <c r="BH1614" s="240"/>
      <c r="BI1614" s="240"/>
      <c r="BJ1614" s="240"/>
      <c r="BK1614" s="240"/>
      <c r="BL1614" s="240"/>
      <c r="BM1614" s="240"/>
      <c r="BN1614" s="240"/>
      <c r="BO1614" s="240"/>
      <c r="BP1614" s="240"/>
      <c r="BQ1614" s="240"/>
      <c r="BR1614" s="240"/>
      <c r="BS1614" s="240"/>
      <c r="BT1614" s="240"/>
      <c r="BU1614" s="240"/>
      <c r="BV1614" s="240"/>
      <c r="BW1614" s="240"/>
      <c r="BX1614" s="240"/>
      <c r="BY1614" s="240"/>
      <c r="BZ1614" s="240"/>
      <c r="CA1614" s="240"/>
      <c r="CB1614" s="240"/>
      <c r="CC1614" s="240"/>
      <c r="CD1614" s="240"/>
      <c r="CE1614" s="240"/>
      <c r="CF1614" s="240"/>
      <c r="CG1614" s="240"/>
      <c r="CH1614" s="240"/>
      <c r="CI1614" s="240"/>
      <c r="CJ1614" s="240"/>
      <c r="CK1614" s="240"/>
      <c r="CL1614" s="240"/>
      <c r="CM1614" s="240"/>
      <c r="CN1614" s="240"/>
      <c r="CO1614" s="240"/>
      <c r="CP1614" s="240"/>
      <c r="CQ1614" s="240"/>
      <c r="CR1614" s="240"/>
      <c r="CS1614" s="240"/>
      <c r="CT1614" s="240"/>
      <c r="CU1614" s="240"/>
      <c r="CV1614" s="240"/>
      <c r="CW1614" s="240"/>
      <c r="CX1614" s="240"/>
      <c r="CY1614" s="240"/>
      <c r="CZ1614" s="240"/>
      <c r="DA1614" s="240"/>
      <c r="DB1614" s="240"/>
      <c r="DC1614" s="240"/>
      <c r="DD1614" s="240"/>
      <c r="DE1614" s="240"/>
      <c r="DF1614" s="240"/>
      <c r="DG1614" s="240"/>
      <c r="DH1614" s="240"/>
      <c r="DI1614" s="240"/>
      <c r="DJ1614" s="240"/>
      <c r="DK1614" s="240"/>
      <c r="DL1614" s="240"/>
      <c r="DM1614" s="240"/>
      <c r="DN1614" s="240"/>
      <c r="DO1614" s="240"/>
      <c r="DP1614" s="240"/>
      <c r="DQ1614" s="240"/>
      <c r="DR1614" s="240"/>
      <c r="DS1614" s="240"/>
      <c r="DT1614" s="240"/>
      <c r="DU1614" s="240"/>
      <c r="DV1614" s="240"/>
      <c r="DW1614" s="240"/>
      <c r="DX1614" s="240"/>
      <c r="DY1614" s="240"/>
      <c r="DZ1614" s="240"/>
      <c r="EA1614" s="240"/>
      <c r="EB1614" s="240"/>
      <c r="EC1614" s="240"/>
      <c r="ED1614" s="240"/>
      <c r="EE1614" s="240"/>
      <c r="EF1614" s="240"/>
      <c r="EG1614" s="240"/>
      <c r="EH1614" s="240"/>
      <c r="EI1614" s="240"/>
      <c r="EJ1614" s="240"/>
      <c r="EK1614" s="240"/>
      <c r="EL1614" s="240"/>
      <c r="EM1614" s="240"/>
      <c r="EN1614" s="240"/>
      <c r="EO1614" s="240"/>
      <c r="EP1614" s="240"/>
      <c r="EQ1614" s="240"/>
      <c r="ER1614" s="240"/>
      <c r="ES1614" s="240"/>
      <c r="ET1614" s="240"/>
      <c r="EU1614" s="240"/>
      <c r="EV1614" s="240"/>
      <c r="EW1614" s="240"/>
      <c r="EX1614" s="240"/>
      <c r="EY1614" s="240"/>
      <c r="EZ1614" s="240"/>
      <c r="FA1614" s="240"/>
      <c r="FB1614" s="240"/>
      <c r="FC1614" s="240"/>
      <c r="FD1614" s="240"/>
      <c r="FE1614" s="240"/>
      <c r="FF1614" s="240"/>
      <c r="FG1614" s="240"/>
      <c r="FH1614" s="240"/>
      <c r="FI1614" s="240"/>
      <c r="FJ1614" s="240"/>
      <c r="FK1614" s="240"/>
      <c r="FL1614" s="240"/>
      <c r="FM1614" s="240"/>
      <c r="FN1614" s="240"/>
      <c r="FO1614" s="240"/>
      <c r="FP1614" s="240"/>
      <c r="FQ1614" s="240"/>
      <c r="FR1614" s="240"/>
      <c r="FS1614" s="240"/>
      <c r="FT1614" s="240"/>
      <c r="FU1614" s="240"/>
      <c r="FV1614" s="240"/>
    </row>
    <row r="1615" spans="1:178" s="250" customFormat="1">
      <c r="A1615" s="234"/>
      <c r="B1615" s="234"/>
      <c r="C1615" s="234"/>
      <c r="D1615" s="234"/>
      <c r="E1615" s="234"/>
      <c r="F1615" s="234"/>
      <c r="G1615" s="235"/>
      <c r="H1615" s="236"/>
      <c r="AJ1615" s="290"/>
      <c r="AK1615" s="240"/>
      <c r="AL1615" s="240"/>
      <c r="AM1615" s="240"/>
      <c r="AN1615" s="240"/>
      <c r="AO1615" s="240"/>
      <c r="AP1615" s="240"/>
      <c r="AQ1615" s="240"/>
      <c r="AR1615" s="240"/>
      <c r="AS1615" s="240"/>
      <c r="AT1615" s="240"/>
      <c r="AU1615" s="240"/>
      <c r="AV1615" s="240"/>
      <c r="AW1615" s="240"/>
      <c r="AX1615" s="240"/>
      <c r="AY1615" s="240"/>
      <c r="AZ1615" s="240"/>
      <c r="BA1615" s="240"/>
      <c r="BB1615" s="240"/>
      <c r="BC1615" s="240"/>
      <c r="BD1615" s="240"/>
      <c r="BE1615" s="240"/>
      <c r="BF1615" s="240"/>
      <c r="BG1615" s="240"/>
      <c r="BH1615" s="240"/>
      <c r="BI1615" s="240"/>
      <c r="BJ1615" s="240"/>
      <c r="BK1615" s="240"/>
      <c r="BL1615" s="240"/>
      <c r="BM1615" s="240"/>
      <c r="BN1615" s="240"/>
      <c r="BO1615" s="240"/>
      <c r="BP1615" s="240"/>
      <c r="BQ1615" s="240"/>
      <c r="BR1615" s="240"/>
      <c r="BS1615" s="240"/>
      <c r="BT1615" s="240"/>
      <c r="BU1615" s="240"/>
      <c r="BV1615" s="240"/>
      <c r="BW1615" s="240"/>
      <c r="BX1615" s="240"/>
      <c r="BY1615" s="240"/>
      <c r="BZ1615" s="240"/>
      <c r="CA1615" s="240"/>
      <c r="CB1615" s="240"/>
      <c r="CC1615" s="240"/>
      <c r="CD1615" s="240"/>
      <c r="CE1615" s="240"/>
      <c r="CF1615" s="240"/>
      <c r="CG1615" s="240"/>
      <c r="CH1615" s="240"/>
      <c r="CI1615" s="240"/>
      <c r="CJ1615" s="240"/>
      <c r="CK1615" s="240"/>
      <c r="CL1615" s="240"/>
      <c r="CM1615" s="240"/>
      <c r="CN1615" s="240"/>
      <c r="CO1615" s="240"/>
      <c r="CP1615" s="240"/>
      <c r="CQ1615" s="240"/>
      <c r="CR1615" s="240"/>
      <c r="CS1615" s="240"/>
      <c r="CT1615" s="240"/>
      <c r="CU1615" s="240"/>
      <c r="CV1615" s="240"/>
      <c r="CW1615" s="240"/>
      <c r="CX1615" s="240"/>
      <c r="CY1615" s="240"/>
      <c r="CZ1615" s="240"/>
      <c r="DA1615" s="240"/>
      <c r="DB1615" s="240"/>
      <c r="DC1615" s="240"/>
      <c r="DD1615" s="240"/>
      <c r="DE1615" s="240"/>
      <c r="DF1615" s="240"/>
      <c r="DG1615" s="240"/>
      <c r="DH1615" s="240"/>
      <c r="DI1615" s="240"/>
      <c r="DJ1615" s="240"/>
      <c r="DK1615" s="240"/>
      <c r="DL1615" s="240"/>
      <c r="DM1615" s="240"/>
      <c r="DN1615" s="240"/>
      <c r="DO1615" s="240"/>
      <c r="DP1615" s="240"/>
      <c r="DQ1615" s="240"/>
      <c r="DR1615" s="240"/>
      <c r="DS1615" s="240"/>
      <c r="DT1615" s="240"/>
      <c r="DU1615" s="240"/>
      <c r="DV1615" s="240"/>
      <c r="DW1615" s="240"/>
      <c r="DX1615" s="240"/>
      <c r="DY1615" s="240"/>
      <c r="DZ1615" s="240"/>
      <c r="EA1615" s="240"/>
      <c r="EB1615" s="240"/>
      <c r="EC1615" s="240"/>
      <c r="ED1615" s="240"/>
      <c r="EE1615" s="240"/>
      <c r="EF1615" s="240"/>
      <c r="EG1615" s="240"/>
      <c r="EH1615" s="240"/>
      <c r="EI1615" s="240"/>
      <c r="EJ1615" s="240"/>
      <c r="EK1615" s="240"/>
      <c r="EL1615" s="240"/>
      <c r="EM1615" s="240"/>
      <c r="EN1615" s="240"/>
      <c r="EO1615" s="240"/>
      <c r="EP1615" s="240"/>
      <c r="EQ1615" s="240"/>
      <c r="ER1615" s="240"/>
      <c r="ES1615" s="240"/>
      <c r="ET1615" s="240"/>
      <c r="EU1615" s="240"/>
      <c r="EV1615" s="240"/>
      <c r="EW1615" s="240"/>
      <c r="EX1615" s="240"/>
      <c r="EY1615" s="240"/>
      <c r="EZ1615" s="240"/>
      <c r="FA1615" s="240"/>
      <c r="FB1615" s="240"/>
      <c r="FC1615" s="240"/>
      <c r="FD1615" s="240"/>
      <c r="FE1615" s="240"/>
      <c r="FF1615" s="240"/>
      <c r="FG1615" s="240"/>
      <c r="FH1615" s="240"/>
      <c r="FI1615" s="240"/>
      <c r="FJ1615" s="240"/>
      <c r="FK1615" s="240"/>
      <c r="FL1615" s="240"/>
      <c r="FM1615" s="240"/>
      <c r="FN1615" s="240"/>
      <c r="FO1615" s="240"/>
      <c r="FP1615" s="240"/>
      <c r="FQ1615" s="240"/>
      <c r="FR1615" s="240"/>
      <c r="FS1615" s="240"/>
      <c r="FT1615" s="240"/>
      <c r="FU1615" s="240"/>
      <c r="FV1615" s="240"/>
    </row>
    <row r="1616" spans="1:178" s="250" customFormat="1">
      <c r="A1616" s="234"/>
      <c r="B1616" s="234"/>
      <c r="C1616" s="234"/>
      <c r="D1616" s="234"/>
      <c r="E1616" s="234"/>
      <c r="F1616" s="234"/>
      <c r="G1616" s="235"/>
      <c r="H1616" s="236"/>
      <c r="AJ1616" s="290"/>
      <c r="AK1616" s="240"/>
      <c r="AL1616" s="240"/>
      <c r="AM1616" s="240"/>
      <c r="AN1616" s="240"/>
      <c r="AO1616" s="240"/>
      <c r="AP1616" s="240"/>
      <c r="AQ1616" s="240"/>
      <c r="AR1616" s="240"/>
      <c r="AS1616" s="240"/>
      <c r="AT1616" s="240"/>
      <c r="AU1616" s="240"/>
      <c r="AV1616" s="240"/>
      <c r="AW1616" s="240"/>
      <c r="AX1616" s="240"/>
      <c r="AY1616" s="240"/>
      <c r="AZ1616" s="240"/>
      <c r="BA1616" s="240"/>
      <c r="BB1616" s="240"/>
      <c r="BC1616" s="240"/>
      <c r="BD1616" s="240"/>
      <c r="BE1616" s="240"/>
      <c r="BF1616" s="240"/>
      <c r="BG1616" s="240"/>
      <c r="BH1616" s="240"/>
      <c r="BI1616" s="240"/>
      <c r="BJ1616" s="240"/>
      <c r="BK1616" s="240"/>
      <c r="BL1616" s="240"/>
      <c r="BM1616" s="240"/>
      <c r="BN1616" s="240"/>
      <c r="BO1616" s="240"/>
      <c r="BP1616" s="240"/>
      <c r="BQ1616" s="240"/>
      <c r="BR1616" s="240"/>
      <c r="BS1616" s="240"/>
      <c r="BT1616" s="240"/>
      <c r="BU1616" s="240"/>
      <c r="BV1616" s="240"/>
      <c r="BW1616" s="240"/>
      <c r="BX1616" s="240"/>
      <c r="BY1616" s="240"/>
      <c r="BZ1616" s="240"/>
      <c r="CA1616" s="240"/>
      <c r="CB1616" s="240"/>
      <c r="CC1616" s="240"/>
      <c r="CD1616" s="240"/>
      <c r="CE1616" s="240"/>
      <c r="CF1616" s="240"/>
      <c r="CG1616" s="240"/>
      <c r="CH1616" s="240"/>
      <c r="CI1616" s="240"/>
      <c r="CJ1616" s="240"/>
      <c r="CK1616" s="240"/>
      <c r="CL1616" s="240"/>
      <c r="CM1616" s="240"/>
      <c r="CN1616" s="240"/>
      <c r="CO1616" s="240"/>
      <c r="CP1616" s="240"/>
      <c r="CQ1616" s="240"/>
      <c r="CR1616" s="240"/>
      <c r="CS1616" s="240"/>
      <c r="CT1616" s="240"/>
      <c r="CU1616" s="240"/>
      <c r="CV1616" s="240"/>
      <c r="CW1616" s="240"/>
      <c r="CX1616" s="240"/>
      <c r="CY1616" s="240"/>
      <c r="CZ1616" s="240"/>
      <c r="DA1616" s="240"/>
      <c r="DB1616" s="240"/>
      <c r="DC1616" s="240"/>
      <c r="DD1616" s="240"/>
      <c r="DE1616" s="240"/>
      <c r="DF1616" s="240"/>
      <c r="DG1616" s="240"/>
      <c r="DH1616" s="240"/>
      <c r="DI1616" s="240"/>
      <c r="DJ1616" s="240"/>
      <c r="DK1616" s="240"/>
      <c r="DL1616" s="240"/>
      <c r="DM1616" s="240"/>
      <c r="DN1616" s="240"/>
      <c r="DO1616" s="240"/>
      <c r="DP1616" s="240"/>
      <c r="DQ1616" s="240"/>
      <c r="DR1616" s="240"/>
      <c r="DS1616" s="240"/>
      <c r="DT1616" s="240"/>
      <c r="DU1616" s="240"/>
      <c r="DV1616" s="240"/>
      <c r="DW1616" s="240"/>
      <c r="DX1616" s="240"/>
      <c r="DY1616" s="240"/>
      <c r="DZ1616" s="240"/>
      <c r="EA1616" s="240"/>
      <c r="EB1616" s="240"/>
      <c r="EC1616" s="240"/>
      <c r="ED1616" s="240"/>
      <c r="EE1616" s="240"/>
      <c r="EF1616" s="240"/>
      <c r="EG1616" s="240"/>
      <c r="EH1616" s="240"/>
      <c r="EI1616" s="240"/>
      <c r="EJ1616" s="240"/>
      <c r="EK1616" s="240"/>
      <c r="EL1616" s="240"/>
      <c r="EM1616" s="240"/>
      <c r="EN1616" s="240"/>
      <c r="EO1616" s="240"/>
      <c r="EP1616" s="240"/>
      <c r="EQ1616" s="240"/>
      <c r="ER1616" s="240"/>
      <c r="ES1616" s="240"/>
      <c r="ET1616" s="240"/>
      <c r="EU1616" s="240"/>
      <c r="EV1616" s="240"/>
      <c r="EW1616" s="240"/>
      <c r="EX1616" s="240"/>
      <c r="EY1616" s="240"/>
      <c r="EZ1616" s="240"/>
      <c r="FA1616" s="240"/>
      <c r="FB1616" s="240"/>
      <c r="FC1616" s="240"/>
      <c r="FD1616" s="240"/>
      <c r="FE1616" s="240"/>
      <c r="FF1616" s="240"/>
      <c r="FG1616" s="240"/>
      <c r="FH1616" s="240"/>
      <c r="FI1616" s="240"/>
      <c r="FJ1616" s="240"/>
      <c r="FK1616" s="240"/>
      <c r="FL1616" s="240"/>
      <c r="FM1616" s="240"/>
      <c r="FN1616" s="240"/>
      <c r="FO1616" s="240"/>
      <c r="FP1616" s="240"/>
      <c r="FQ1616" s="240"/>
      <c r="FR1616" s="240"/>
      <c r="FS1616" s="240"/>
      <c r="FT1616" s="240"/>
      <c r="FU1616" s="240"/>
      <c r="FV1616" s="240"/>
    </row>
    <row r="1617" spans="1:178" s="250" customFormat="1">
      <c r="A1617" s="234"/>
      <c r="B1617" s="234"/>
      <c r="C1617" s="234"/>
      <c r="D1617" s="234"/>
      <c r="E1617" s="234"/>
      <c r="F1617" s="234"/>
      <c r="G1617" s="235"/>
      <c r="H1617" s="236"/>
      <c r="AJ1617" s="290"/>
      <c r="AK1617" s="240"/>
      <c r="AL1617" s="240"/>
      <c r="AM1617" s="240"/>
      <c r="AN1617" s="240"/>
      <c r="AO1617" s="240"/>
      <c r="AP1617" s="240"/>
      <c r="AQ1617" s="240"/>
      <c r="AR1617" s="240"/>
      <c r="AS1617" s="240"/>
      <c r="AT1617" s="240"/>
      <c r="AU1617" s="240"/>
      <c r="AV1617" s="240"/>
      <c r="AW1617" s="240"/>
      <c r="AX1617" s="240"/>
      <c r="AY1617" s="240"/>
      <c r="AZ1617" s="240"/>
      <c r="BA1617" s="240"/>
      <c r="BB1617" s="240"/>
      <c r="BC1617" s="240"/>
      <c r="BD1617" s="240"/>
      <c r="BE1617" s="240"/>
      <c r="BF1617" s="240"/>
      <c r="BG1617" s="240"/>
      <c r="BH1617" s="240"/>
      <c r="BI1617" s="240"/>
      <c r="BJ1617" s="240"/>
      <c r="BK1617" s="240"/>
      <c r="BL1617" s="240"/>
      <c r="BM1617" s="240"/>
      <c r="BN1617" s="240"/>
      <c r="BO1617" s="240"/>
      <c r="BP1617" s="240"/>
      <c r="BQ1617" s="240"/>
      <c r="BR1617" s="240"/>
      <c r="BS1617" s="240"/>
      <c r="BT1617" s="240"/>
      <c r="BU1617" s="240"/>
      <c r="BV1617" s="240"/>
      <c r="BW1617" s="240"/>
      <c r="BX1617" s="240"/>
      <c r="BY1617" s="240"/>
      <c r="BZ1617" s="240"/>
      <c r="CA1617" s="240"/>
      <c r="CB1617" s="240"/>
      <c r="CC1617" s="240"/>
      <c r="CD1617" s="240"/>
      <c r="CE1617" s="240"/>
      <c r="CF1617" s="240"/>
      <c r="CG1617" s="240"/>
      <c r="CH1617" s="240"/>
      <c r="CI1617" s="240"/>
      <c r="CJ1617" s="240"/>
      <c r="CK1617" s="240"/>
      <c r="CL1617" s="240"/>
      <c r="CM1617" s="240"/>
      <c r="CN1617" s="240"/>
      <c r="CO1617" s="240"/>
      <c r="CP1617" s="240"/>
      <c r="CQ1617" s="240"/>
      <c r="CR1617" s="240"/>
      <c r="CS1617" s="240"/>
      <c r="CT1617" s="240"/>
      <c r="CU1617" s="240"/>
      <c r="CV1617" s="240"/>
      <c r="CW1617" s="240"/>
      <c r="CX1617" s="240"/>
      <c r="CY1617" s="240"/>
      <c r="CZ1617" s="240"/>
      <c r="DA1617" s="240"/>
      <c r="DB1617" s="240"/>
      <c r="DC1617" s="240"/>
      <c r="DD1617" s="240"/>
      <c r="DE1617" s="240"/>
      <c r="DF1617" s="240"/>
      <c r="DG1617" s="240"/>
      <c r="DH1617" s="240"/>
      <c r="DI1617" s="240"/>
      <c r="DJ1617" s="240"/>
      <c r="DK1617" s="240"/>
      <c r="DL1617" s="240"/>
      <c r="DM1617" s="240"/>
      <c r="DN1617" s="240"/>
      <c r="DO1617" s="240"/>
      <c r="DP1617" s="240"/>
      <c r="DQ1617" s="240"/>
      <c r="DR1617" s="240"/>
      <c r="DS1617" s="240"/>
      <c r="DT1617" s="240"/>
      <c r="DU1617" s="240"/>
      <c r="DV1617" s="240"/>
      <c r="DW1617" s="240"/>
      <c r="DX1617" s="240"/>
      <c r="DY1617" s="240"/>
      <c r="DZ1617" s="240"/>
      <c r="EA1617" s="240"/>
      <c r="EB1617" s="240"/>
      <c r="EC1617" s="240"/>
      <c r="ED1617" s="240"/>
      <c r="EE1617" s="240"/>
      <c r="EF1617" s="240"/>
      <c r="EG1617" s="240"/>
      <c r="EH1617" s="240"/>
      <c r="EI1617" s="240"/>
      <c r="EJ1617" s="240"/>
      <c r="EK1617" s="240"/>
      <c r="EL1617" s="240"/>
      <c r="EM1617" s="240"/>
      <c r="EN1617" s="240"/>
      <c r="EO1617" s="240"/>
      <c r="EP1617" s="240"/>
      <c r="EQ1617" s="240"/>
      <c r="ER1617" s="240"/>
      <c r="ES1617" s="240"/>
      <c r="ET1617" s="240"/>
      <c r="EU1617" s="240"/>
      <c r="EV1617" s="240"/>
      <c r="EW1617" s="240"/>
      <c r="EX1617" s="240"/>
      <c r="EY1617" s="240"/>
      <c r="EZ1617" s="240"/>
      <c r="FA1617" s="240"/>
      <c r="FB1617" s="240"/>
      <c r="FC1617" s="240"/>
      <c r="FD1617" s="240"/>
      <c r="FE1617" s="240"/>
      <c r="FF1617" s="240"/>
      <c r="FG1617" s="240"/>
      <c r="FH1617" s="240"/>
      <c r="FI1617" s="240"/>
      <c r="FJ1617" s="240"/>
      <c r="FK1617" s="240"/>
      <c r="FL1617" s="240"/>
      <c r="FM1617" s="240"/>
      <c r="FN1617" s="240"/>
      <c r="FO1617" s="240"/>
      <c r="FP1617" s="240"/>
      <c r="FQ1617" s="240"/>
      <c r="FR1617" s="240"/>
      <c r="FS1617" s="240"/>
      <c r="FT1617" s="240"/>
      <c r="FU1617" s="240"/>
      <c r="FV1617" s="240"/>
    </row>
    <row r="1618" spans="1:178" s="250" customFormat="1">
      <c r="A1618" s="234"/>
      <c r="B1618" s="234"/>
      <c r="C1618" s="234"/>
      <c r="D1618" s="234"/>
      <c r="E1618" s="234"/>
      <c r="F1618" s="234"/>
      <c r="G1618" s="235"/>
      <c r="H1618" s="236"/>
      <c r="AJ1618" s="290"/>
      <c r="AK1618" s="240"/>
      <c r="AL1618" s="240"/>
      <c r="AM1618" s="240"/>
      <c r="AN1618" s="240"/>
      <c r="AO1618" s="240"/>
      <c r="AP1618" s="240"/>
      <c r="AQ1618" s="240"/>
      <c r="AR1618" s="240"/>
      <c r="AS1618" s="240"/>
      <c r="AT1618" s="240"/>
      <c r="AU1618" s="240"/>
      <c r="AV1618" s="240"/>
      <c r="AW1618" s="240"/>
      <c r="AX1618" s="240"/>
      <c r="AY1618" s="240"/>
      <c r="AZ1618" s="240"/>
      <c r="BA1618" s="240"/>
      <c r="BB1618" s="240"/>
      <c r="BC1618" s="240"/>
      <c r="BD1618" s="240"/>
      <c r="BE1618" s="240"/>
      <c r="BF1618" s="240"/>
      <c r="BG1618" s="240"/>
      <c r="BH1618" s="240"/>
      <c r="BI1618" s="240"/>
      <c r="BJ1618" s="240"/>
      <c r="BK1618" s="240"/>
      <c r="BL1618" s="240"/>
      <c r="BM1618" s="240"/>
      <c r="BN1618" s="240"/>
      <c r="BO1618" s="240"/>
      <c r="BP1618" s="240"/>
      <c r="BQ1618" s="240"/>
      <c r="BR1618" s="240"/>
      <c r="BS1618" s="240"/>
      <c r="BT1618" s="240"/>
      <c r="BU1618" s="240"/>
      <c r="BV1618" s="240"/>
      <c r="BW1618" s="240"/>
      <c r="BX1618" s="240"/>
      <c r="BY1618" s="240"/>
      <c r="BZ1618" s="240"/>
      <c r="CA1618" s="240"/>
      <c r="CB1618" s="240"/>
      <c r="CC1618" s="240"/>
      <c r="CD1618" s="240"/>
      <c r="CE1618" s="240"/>
      <c r="CF1618" s="240"/>
      <c r="CG1618" s="240"/>
      <c r="CH1618" s="240"/>
      <c r="CI1618" s="240"/>
      <c r="CJ1618" s="240"/>
      <c r="CK1618" s="240"/>
      <c r="CL1618" s="240"/>
      <c r="CM1618" s="240"/>
      <c r="CN1618" s="240"/>
      <c r="CO1618" s="240"/>
      <c r="CP1618" s="240"/>
      <c r="CQ1618" s="240"/>
      <c r="CR1618" s="240"/>
      <c r="CS1618" s="240"/>
      <c r="CT1618" s="240"/>
      <c r="CU1618" s="240"/>
      <c r="CV1618" s="240"/>
      <c r="CW1618" s="240"/>
      <c r="CX1618" s="240"/>
      <c r="CY1618" s="240"/>
      <c r="CZ1618" s="240"/>
      <c r="DA1618" s="240"/>
      <c r="DB1618" s="240"/>
      <c r="DC1618" s="240"/>
      <c r="DD1618" s="240"/>
      <c r="DE1618" s="240"/>
      <c r="DF1618" s="240"/>
      <c r="DG1618" s="240"/>
      <c r="DH1618" s="240"/>
      <c r="DI1618" s="240"/>
      <c r="DJ1618" s="240"/>
      <c r="DK1618" s="240"/>
      <c r="DL1618" s="240"/>
      <c r="DM1618" s="240"/>
      <c r="DN1618" s="240"/>
      <c r="DO1618" s="240"/>
      <c r="DP1618" s="240"/>
      <c r="DQ1618" s="240"/>
      <c r="DR1618" s="240"/>
      <c r="DS1618" s="240"/>
      <c r="DT1618" s="240"/>
      <c r="DU1618" s="240"/>
      <c r="DV1618" s="240"/>
      <c r="DW1618" s="240"/>
      <c r="DX1618" s="240"/>
      <c r="DY1618" s="240"/>
      <c r="DZ1618" s="240"/>
      <c r="EA1618" s="240"/>
      <c r="EB1618" s="240"/>
      <c r="EC1618" s="240"/>
      <c r="ED1618" s="240"/>
      <c r="EE1618" s="240"/>
      <c r="EF1618" s="240"/>
      <c r="EG1618" s="240"/>
      <c r="EH1618" s="240"/>
      <c r="EI1618" s="240"/>
      <c r="EJ1618" s="240"/>
      <c r="EK1618" s="240"/>
      <c r="EL1618" s="240"/>
      <c r="EM1618" s="240"/>
      <c r="EN1618" s="240"/>
      <c r="EO1618" s="240"/>
      <c r="EP1618" s="240"/>
      <c r="EQ1618" s="240"/>
      <c r="ER1618" s="240"/>
      <c r="ES1618" s="240"/>
      <c r="ET1618" s="240"/>
      <c r="EU1618" s="240"/>
      <c r="EV1618" s="240"/>
      <c r="EW1618" s="240"/>
      <c r="EX1618" s="240"/>
      <c r="EY1618" s="240"/>
      <c r="EZ1618" s="240"/>
      <c r="FA1618" s="240"/>
      <c r="FB1618" s="240"/>
      <c r="FC1618" s="240"/>
      <c r="FD1618" s="240"/>
      <c r="FE1618" s="240"/>
      <c r="FF1618" s="240"/>
      <c r="FG1618" s="240"/>
      <c r="FH1618" s="240"/>
      <c r="FI1618" s="240"/>
      <c r="FJ1618" s="240"/>
      <c r="FK1618" s="240"/>
      <c r="FL1618" s="240"/>
      <c r="FM1618" s="240"/>
      <c r="FN1618" s="240"/>
      <c r="FO1618" s="240"/>
      <c r="FP1618" s="240"/>
      <c r="FQ1618" s="240"/>
      <c r="FR1618" s="240"/>
      <c r="FS1618" s="240"/>
      <c r="FT1618" s="240"/>
      <c r="FU1618" s="240"/>
      <c r="FV1618" s="240"/>
    </row>
    <row r="1619" spans="1:178" s="250" customFormat="1">
      <c r="A1619" s="234"/>
      <c r="B1619" s="234"/>
      <c r="C1619" s="234"/>
      <c r="D1619" s="234"/>
      <c r="E1619" s="234"/>
      <c r="F1619" s="234"/>
      <c r="G1619" s="235"/>
      <c r="H1619" s="236"/>
      <c r="AJ1619" s="290"/>
      <c r="AK1619" s="240"/>
      <c r="AL1619" s="240"/>
      <c r="AM1619" s="240"/>
      <c r="AN1619" s="240"/>
      <c r="AO1619" s="240"/>
      <c r="AP1619" s="240"/>
      <c r="AQ1619" s="240"/>
      <c r="AR1619" s="240"/>
      <c r="AS1619" s="240"/>
      <c r="AT1619" s="240"/>
      <c r="AU1619" s="240"/>
      <c r="AV1619" s="240"/>
      <c r="AW1619" s="240"/>
      <c r="AX1619" s="240"/>
      <c r="AY1619" s="240"/>
      <c r="AZ1619" s="240"/>
      <c r="BA1619" s="240"/>
      <c r="BB1619" s="240"/>
      <c r="BC1619" s="240"/>
      <c r="BD1619" s="240"/>
      <c r="BE1619" s="240"/>
      <c r="BF1619" s="240"/>
      <c r="BG1619" s="240"/>
      <c r="BH1619" s="240"/>
      <c r="BI1619" s="240"/>
      <c r="BJ1619" s="240"/>
      <c r="BK1619" s="240"/>
      <c r="BL1619" s="240"/>
      <c r="BM1619" s="240"/>
      <c r="BN1619" s="240"/>
      <c r="BO1619" s="240"/>
      <c r="BP1619" s="240"/>
      <c r="BQ1619" s="240"/>
      <c r="BR1619" s="240"/>
      <c r="BS1619" s="240"/>
      <c r="BT1619" s="240"/>
      <c r="BU1619" s="240"/>
      <c r="BV1619" s="240"/>
      <c r="BW1619" s="240"/>
      <c r="BX1619" s="240"/>
      <c r="BY1619" s="240"/>
      <c r="BZ1619" s="240"/>
      <c r="CA1619" s="240"/>
      <c r="CB1619" s="240"/>
      <c r="CC1619" s="240"/>
      <c r="CD1619" s="240"/>
      <c r="CE1619" s="240"/>
      <c r="CF1619" s="240"/>
      <c r="CG1619" s="240"/>
      <c r="CH1619" s="240"/>
      <c r="CI1619" s="240"/>
      <c r="CJ1619" s="240"/>
      <c r="CK1619" s="240"/>
      <c r="CL1619" s="240"/>
      <c r="CM1619" s="240"/>
      <c r="CN1619" s="240"/>
      <c r="CO1619" s="240"/>
      <c r="CP1619" s="240"/>
      <c r="CQ1619" s="240"/>
      <c r="CR1619" s="240"/>
      <c r="CS1619" s="240"/>
      <c r="CT1619" s="240"/>
      <c r="CU1619" s="240"/>
      <c r="CV1619" s="240"/>
      <c r="CW1619" s="240"/>
      <c r="CX1619" s="240"/>
      <c r="CY1619" s="240"/>
      <c r="CZ1619" s="240"/>
      <c r="DA1619" s="240"/>
      <c r="DB1619" s="240"/>
      <c r="DC1619" s="240"/>
      <c r="DD1619" s="240"/>
      <c r="DE1619" s="240"/>
      <c r="DF1619" s="240"/>
      <c r="DG1619" s="240"/>
      <c r="DH1619" s="240"/>
      <c r="DI1619" s="240"/>
      <c r="DJ1619" s="240"/>
      <c r="DK1619" s="240"/>
      <c r="DL1619" s="240"/>
      <c r="DM1619" s="240"/>
      <c r="DN1619" s="240"/>
      <c r="DO1619" s="240"/>
      <c r="DP1619" s="240"/>
      <c r="DQ1619" s="240"/>
      <c r="DR1619" s="240"/>
      <c r="DS1619" s="240"/>
      <c r="DT1619" s="240"/>
      <c r="DU1619" s="240"/>
      <c r="DV1619" s="240"/>
      <c r="DW1619" s="240"/>
      <c r="DX1619" s="240"/>
      <c r="DY1619" s="240"/>
      <c r="DZ1619" s="240"/>
      <c r="EA1619" s="240"/>
      <c r="EB1619" s="240"/>
      <c r="EC1619" s="240"/>
      <c r="ED1619" s="240"/>
      <c r="EE1619" s="240"/>
      <c r="EF1619" s="240"/>
      <c r="EG1619" s="240"/>
      <c r="EH1619" s="240"/>
      <c r="EI1619" s="240"/>
      <c r="EJ1619" s="240"/>
      <c r="EK1619" s="240"/>
      <c r="EL1619" s="240"/>
      <c r="EM1619" s="240"/>
      <c r="EN1619" s="240"/>
      <c r="EO1619" s="240"/>
      <c r="EP1619" s="240"/>
      <c r="EQ1619" s="240"/>
      <c r="ER1619" s="240"/>
      <c r="ES1619" s="240"/>
      <c r="ET1619" s="240"/>
      <c r="EU1619" s="240"/>
      <c r="EV1619" s="240"/>
      <c r="EW1619" s="240"/>
      <c r="EX1619" s="240"/>
      <c r="EY1619" s="240"/>
      <c r="EZ1619" s="240"/>
      <c r="FA1619" s="240"/>
      <c r="FB1619" s="240"/>
      <c r="FC1619" s="240"/>
      <c r="FD1619" s="240"/>
      <c r="FE1619" s="240"/>
      <c r="FF1619" s="240"/>
      <c r="FG1619" s="240"/>
      <c r="FH1619" s="240"/>
      <c r="FI1619" s="240"/>
      <c r="FJ1619" s="240"/>
      <c r="FK1619" s="240"/>
      <c r="FL1619" s="240"/>
      <c r="FM1619" s="240"/>
      <c r="FN1619" s="240"/>
      <c r="FO1619" s="240"/>
      <c r="FP1619" s="240"/>
      <c r="FQ1619" s="240"/>
      <c r="FR1619" s="240"/>
      <c r="FS1619" s="240"/>
      <c r="FT1619" s="240"/>
      <c r="FU1619" s="240"/>
      <c r="FV1619" s="240"/>
    </row>
    <row r="1620" spans="1:178" s="250" customFormat="1">
      <c r="A1620" s="234"/>
      <c r="B1620" s="234"/>
      <c r="C1620" s="234"/>
      <c r="D1620" s="234"/>
      <c r="E1620" s="234"/>
      <c r="F1620" s="234"/>
      <c r="G1620" s="235"/>
      <c r="H1620" s="236"/>
      <c r="AJ1620" s="290"/>
      <c r="AK1620" s="240"/>
      <c r="AL1620" s="240"/>
      <c r="AM1620" s="240"/>
      <c r="AN1620" s="240"/>
      <c r="AO1620" s="240"/>
      <c r="AP1620" s="240"/>
      <c r="AQ1620" s="240"/>
      <c r="AR1620" s="240"/>
      <c r="AS1620" s="240"/>
      <c r="AT1620" s="240"/>
      <c r="AU1620" s="240"/>
      <c r="AV1620" s="240"/>
      <c r="AW1620" s="240"/>
      <c r="AX1620" s="240"/>
      <c r="AY1620" s="240"/>
      <c r="AZ1620" s="240"/>
      <c r="BA1620" s="240"/>
      <c r="BB1620" s="240"/>
      <c r="BC1620" s="240"/>
      <c r="BD1620" s="240"/>
      <c r="BE1620" s="240"/>
      <c r="BF1620" s="240"/>
      <c r="BG1620" s="240"/>
      <c r="BH1620" s="240"/>
      <c r="BI1620" s="240"/>
      <c r="BJ1620" s="240"/>
      <c r="BK1620" s="240"/>
      <c r="BL1620" s="240"/>
      <c r="BM1620" s="240"/>
      <c r="BN1620" s="240"/>
      <c r="BO1620" s="240"/>
      <c r="BP1620" s="240"/>
      <c r="BQ1620" s="240"/>
      <c r="BR1620" s="240"/>
      <c r="BS1620" s="240"/>
      <c r="BT1620" s="240"/>
      <c r="BU1620" s="240"/>
      <c r="BV1620" s="240"/>
      <c r="BW1620" s="240"/>
      <c r="BX1620" s="240"/>
      <c r="BY1620" s="240"/>
      <c r="BZ1620" s="240"/>
      <c r="CA1620" s="240"/>
      <c r="CB1620" s="240"/>
      <c r="CC1620" s="240"/>
      <c r="CD1620" s="240"/>
      <c r="CE1620" s="240"/>
      <c r="CF1620" s="240"/>
      <c r="CG1620" s="240"/>
      <c r="CH1620" s="240"/>
      <c r="CI1620" s="240"/>
      <c r="CJ1620" s="240"/>
      <c r="CK1620" s="240"/>
      <c r="CL1620" s="240"/>
      <c r="CM1620" s="240"/>
      <c r="CN1620" s="240"/>
      <c r="CO1620" s="240"/>
      <c r="CP1620" s="240"/>
      <c r="CQ1620" s="240"/>
      <c r="CR1620" s="240"/>
      <c r="CS1620" s="240"/>
      <c r="CT1620" s="240"/>
      <c r="CU1620" s="240"/>
      <c r="CV1620" s="240"/>
      <c r="CW1620" s="240"/>
      <c r="CX1620" s="240"/>
      <c r="CY1620" s="240"/>
      <c r="CZ1620" s="240"/>
      <c r="DA1620" s="240"/>
      <c r="DB1620" s="240"/>
      <c r="DC1620" s="240"/>
      <c r="DD1620" s="240"/>
      <c r="DE1620" s="240"/>
      <c r="DF1620" s="240"/>
      <c r="DG1620" s="240"/>
      <c r="DH1620" s="240"/>
      <c r="DI1620" s="240"/>
      <c r="DJ1620" s="240"/>
      <c r="DK1620" s="240"/>
      <c r="DL1620" s="240"/>
      <c r="DM1620" s="240"/>
      <c r="DN1620" s="240"/>
      <c r="DO1620" s="240"/>
      <c r="DP1620" s="240"/>
      <c r="DQ1620" s="240"/>
      <c r="DR1620" s="240"/>
      <c r="DS1620" s="240"/>
      <c r="DT1620" s="240"/>
      <c r="DU1620" s="240"/>
      <c r="DV1620" s="240"/>
      <c r="DW1620" s="240"/>
      <c r="DX1620" s="240"/>
      <c r="DY1620" s="240"/>
      <c r="DZ1620" s="240"/>
      <c r="EA1620" s="240"/>
      <c r="EB1620" s="240"/>
      <c r="EC1620" s="240"/>
      <c r="ED1620" s="240"/>
      <c r="EE1620" s="240"/>
      <c r="EF1620" s="240"/>
      <c r="EG1620" s="240"/>
      <c r="EH1620" s="240"/>
      <c r="EI1620" s="240"/>
      <c r="EJ1620" s="240"/>
      <c r="EK1620" s="240"/>
      <c r="EL1620" s="240"/>
      <c r="EM1620" s="240"/>
      <c r="EN1620" s="240"/>
      <c r="EO1620" s="240"/>
      <c r="EP1620" s="240"/>
      <c r="EQ1620" s="240"/>
      <c r="ER1620" s="240"/>
      <c r="ES1620" s="240"/>
      <c r="ET1620" s="240"/>
      <c r="EU1620" s="240"/>
      <c r="EV1620" s="240"/>
      <c r="EW1620" s="240"/>
      <c r="EX1620" s="240"/>
      <c r="EY1620" s="240"/>
      <c r="EZ1620" s="240"/>
      <c r="FA1620" s="240"/>
      <c r="FB1620" s="240"/>
      <c r="FC1620" s="240"/>
      <c r="FD1620" s="240"/>
      <c r="FE1620" s="240"/>
      <c r="FF1620" s="240"/>
      <c r="FG1620" s="240"/>
      <c r="FH1620" s="240"/>
      <c r="FI1620" s="240"/>
      <c r="FJ1620" s="240"/>
      <c r="FK1620" s="240"/>
      <c r="FL1620" s="240"/>
      <c r="FM1620" s="240"/>
      <c r="FN1620" s="240"/>
      <c r="FO1620" s="240"/>
      <c r="FP1620" s="240"/>
      <c r="FQ1620" s="240"/>
      <c r="FR1620" s="240"/>
      <c r="FS1620" s="240"/>
      <c r="FT1620" s="240"/>
      <c r="FU1620" s="240"/>
      <c r="FV1620" s="240"/>
    </row>
    <row r="1621" spans="1:178" s="250" customFormat="1">
      <c r="A1621" s="234"/>
      <c r="B1621" s="234"/>
      <c r="C1621" s="234"/>
      <c r="D1621" s="234"/>
      <c r="E1621" s="234"/>
      <c r="F1621" s="234"/>
      <c r="G1621" s="235"/>
      <c r="H1621" s="236"/>
      <c r="AJ1621" s="290"/>
      <c r="AK1621" s="240"/>
      <c r="AL1621" s="240"/>
      <c r="AM1621" s="240"/>
      <c r="AN1621" s="240"/>
      <c r="AO1621" s="240"/>
      <c r="AP1621" s="240"/>
      <c r="AQ1621" s="240"/>
      <c r="AR1621" s="240"/>
      <c r="AS1621" s="240"/>
      <c r="AT1621" s="240"/>
      <c r="AU1621" s="240"/>
      <c r="AV1621" s="240"/>
      <c r="AW1621" s="240"/>
      <c r="AX1621" s="240"/>
      <c r="AY1621" s="240"/>
      <c r="AZ1621" s="240"/>
      <c r="BA1621" s="240"/>
      <c r="BB1621" s="240"/>
      <c r="BC1621" s="240"/>
      <c r="BD1621" s="240"/>
      <c r="BE1621" s="240"/>
      <c r="BF1621" s="240"/>
      <c r="BG1621" s="240"/>
      <c r="BH1621" s="240"/>
      <c r="BI1621" s="240"/>
      <c r="BJ1621" s="240"/>
      <c r="BK1621" s="240"/>
      <c r="BL1621" s="240"/>
      <c r="BM1621" s="240"/>
      <c r="BN1621" s="240"/>
      <c r="BO1621" s="240"/>
      <c r="BP1621" s="240"/>
      <c r="BQ1621" s="240"/>
      <c r="BR1621" s="240"/>
      <c r="BS1621" s="240"/>
      <c r="BT1621" s="240"/>
      <c r="BU1621" s="240"/>
      <c r="BV1621" s="240"/>
      <c r="BW1621" s="240"/>
      <c r="BX1621" s="240"/>
      <c r="BY1621" s="240"/>
      <c r="BZ1621" s="240"/>
      <c r="CA1621" s="240"/>
      <c r="CB1621" s="240"/>
      <c r="CC1621" s="240"/>
      <c r="CD1621" s="240"/>
      <c r="CE1621" s="240"/>
      <c r="CF1621" s="240"/>
      <c r="CG1621" s="240"/>
      <c r="CH1621" s="240"/>
      <c r="CI1621" s="240"/>
      <c r="CJ1621" s="240"/>
      <c r="CK1621" s="240"/>
      <c r="CL1621" s="240"/>
      <c r="CM1621" s="240"/>
      <c r="CN1621" s="240"/>
      <c r="CO1621" s="240"/>
      <c r="CP1621" s="240"/>
      <c r="CQ1621" s="240"/>
      <c r="CR1621" s="240"/>
      <c r="CS1621" s="240"/>
      <c r="CT1621" s="240"/>
      <c r="CU1621" s="240"/>
      <c r="CV1621" s="240"/>
      <c r="CW1621" s="240"/>
      <c r="CX1621" s="240"/>
      <c r="CY1621" s="240"/>
      <c r="CZ1621" s="240"/>
      <c r="DA1621" s="240"/>
      <c r="DB1621" s="240"/>
      <c r="DC1621" s="240"/>
      <c r="DD1621" s="240"/>
      <c r="DE1621" s="240"/>
      <c r="DF1621" s="240"/>
      <c r="DG1621" s="240"/>
      <c r="DH1621" s="240"/>
      <c r="DI1621" s="240"/>
      <c r="DJ1621" s="240"/>
      <c r="DK1621" s="240"/>
      <c r="DL1621" s="240"/>
      <c r="DM1621" s="240"/>
      <c r="DN1621" s="240"/>
      <c r="DO1621" s="240"/>
      <c r="DP1621" s="240"/>
      <c r="DQ1621" s="240"/>
      <c r="DR1621" s="240"/>
      <c r="DS1621" s="240"/>
      <c r="DT1621" s="240"/>
      <c r="DU1621" s="240"/>
      <c r="DV1621" s="240"/>
      <c r="DW1621" s="240"/>
      <c r="DX1621" s="240"/>
      <c r="DY1621" s="240"/>
      <c r="DZ1621" s="240"/>
      <c r="EA1621" s="240"/>
      <c r="EB1621" s="240"/>
      <c r="EC1621" s="240"/>
      <c r="ED1621" s="240"/>
      <c r="EE1621" s="240"/>
      <c r="EF1621" s="240"/>
      <c r="EG1621" s="240"/>
      <c r="EH1621" s="240"/>
      <c r="EI1621" s="240"/>
      <c r="EJ1621" s="240"/>
      <c r="EK1621" s="240"/>
      <c r="EL1621" s="240"/>
      <c r="EM1621" s="240"/>
      <c r="EN1621" s="240"/>
      <c r="EO1621" s="240"/>
      <c r="EP1621" s="240"/>
      <c r="EQ1621" s="240"/>
      <c r="ER1621" s="240"/>
      <c r="ES1621" s="240"/>
      <c r="ET1621" s="240"/>
      <c r="EU1621" s="240"/>
      <c r="EV1621" s="240"/>
      <c r="EW1621" s="240"/>
      <c r="EX1621" s="240"/>
      <c r="EY1621" s="240"/>
      <c r="EZ1621" s="240"/>
      <c r="FA1621" s="240"/>
      <c r="FB1621" s="240"/>
      <c r="FC1621" s="240"/>
      <c r="FD1621" s="240"/>
      <c r="FE1621" s="240"/>
      <c r="FF1621" s="240"/>
      <c r="FG1621" s="240"/>
      <c r="FH1621" s="240"/>
      <c r="FI1621" s="240"/>
      <c r="FJ1621" s="240"/>
      <c r="FK1621" s="240"/>
      <c r="FL1621" s="240"/>
      <c r="FM1621" s="240"/>
      <c r="FN1621" s="240"/>
      <c r="FO1621" s="240"/>
      <c r="FP1621" s="240"/>
      <c r="FQ1621" s="240"/>
      <c r="FR1621" s="240"/>
      <c r="FS1621" s="240"/>
      <c r="FT1621" s="240"/>
      <c r="FU1621" s="240"/>
      <c r="FV1621" s="240"/>
    </row>
    <row r="1622" spans="1:178" s="250" customFormat="1">
      <c r="A1622" s="234"/>
      <c r="B1622" s="234"/>
      <c r="C1622" s="234"/>
      <c r="D1622" s="234"/>
      <c r="E1622" s="234"/>
      <c r="F1622" s="234"/>
      <c r="G1622" s="235"/>
      <c r="H1622" s="236"/>
      <c r="AJ1622" s="290"/>
      <c r="AK1622" s="240"/>
      <c r="AL1622" s="240"/>
      <c r="AM1622" s="240"/>
      <c r="AN1622" s="240"/>
      <c r="AO1622" s="240"/>
      <c r="AP1622" s="240"/>
      <c r="AQ1622" s="240"/>
      <c r="AR1622" s="240"/>
      <c r="AS1622" s="240"/>
      <c r="AT1622" s="240"/>
      <c r="AU1622" s="240"/>
      <c r="AV1622" s="240"/>
      <c r="AW1622" s="240"/>
      <c r="AX1622" s="240"/>
      <c r="AY1622" s="240"/>
      <c r="AZ1622" s="240"/>
      <c r="BA1622" s="240"/>
      <c r="BB1622" s="240"/>
      <c r="BC1622" s="240"/>
      <c r="BD1622" s="240"/>
      <c r="BE1622" s="240"/>
      <c r="BF1622" s="240"/>
      <c r="BG1622" s="240"/>
      <c r="BH1622" s="240"/>
      <c r="BI1622" s="240"/>
      <c r="BJ1622" s="240"/>
      <c r="BK1622" s="240"/>
      <c r="BL1622" s="240"/>
      <c r="BM1622" s="240"/>
      <c r="BN1622" s="240"/>
      <c r="BO1622" s="240"/>
      <c r="BP1622" s="240"/>
      <c r="BQ1622" s="240"/>
      <c r="BR1622" s="240"/>
      <c r="BS1622" s="240"/>
      <c r="BT1622" s="240"/>
      <c r="BU1622" s="240"/>
      <c r="BV1622" s="240"/>
      <c r="BW1622" s="240"/>
      <c r="BX1622" s="240"/>
      <c r="BY1622" s="240"/>
      <c r="BZ1622" s="240"/>
      <c r="CA1622" s="240"/>
      <c r="CB1622" s="240"/>
      <c r="CC1622" s="240"/>
      <c r="CD1622" s="240"/>
      <c r="CE1622" s="240"/>
      <c r="CF1622" s="240"/>
      <c r="CG1622" s="240"/>
      <c r="CH1622" s="240"/>
      <c r="CI1622" s="240"/>
      <c r="CJ1622" s="240"/>
      <c r="CK1622" s="240"/>
      <c r="CL1622" s="240"/>
      <c r="CM1622" s="240"/>
      <c r="CN1622" s="240"/>
      <c r="CO1622" s="240"/>
      <c r="CP1622" s="240"/>
      <c r="CQ1622" s="240"/>
      <c r="CR1622" s="240"/>
      <c r="CS1622" s="240"/>
      <c r="CT1622" s="240"/>
      <c r="CU1622" s="240"/>
      <c r="CV1622" s="240"/>
      <c r="CW1622" s="240"/>
      <c r="CX1622" s="240"/>
      <c r="CY1622" s="240"/>
      <c r="CZ1622" s="240"/>
      <c r="DA1622" s="240"/>
      <c r="DB1622" s="240"/>
      <c r="DC1622" s="240"/>
      <c r="DD1622" s="240"/>
      <c r="DE1622" s="240"/>
      <c r="DF1622" s="240"/>
      <c r="DG1622" s="240"/>
      <c r="DH1622" s="240"/>
      <c r="DI1622" s="240"/>
      <c r="DJ1622" s="240"/>
      <c r="DK1622" s="240"/>
      <c r="DL1622" s="240"/>
      <c r="DM1622" s="240"/>
      <c r="DN1622" s="240"/>
      <c r="DO1622" s="240"/>
      <c r="DP1622" s="240"/>
      <c r="DQ1622" s="240"/>
      <c r="DR1622" s="240"/>
      <c r="DS1622" s="240"/>
      <c r="DT1622" s="240"/>
      <c r="DU1622" s="240"/>
      <c r="DV1622" s="240"/>
      <c r="DW1622" s="240"/>
      <c r="DX1622" s="240"/>
      <c r="DY1622" s="240"/>
      <c r="DZ1622" s="240"/>
      <c r="EA1622" s="240"/>
      <c r="EB1622" s="240"/>
      <c r="EC1622" s="240"/>
      <c r="ED1622" s="240"/>
      <c r="EE1622" s="240"/>
      <c r="EF1622" s="240"/>
      <c r="EG1622" s="240"/>
      <c r="EH1622" s="240"/>
      <c r="EI1622" s="240"/>
      <c r="EJ1622" s="240"/>
      <c r="EK1622" s="240"/>
      <c r="EL1622" s="240"/>
      <c r="EM1622" s="240"/>
      <c r="EN1622" s="240"/>
      <c r="EO1622" s="240"/>
      <c r="EP1622" s="240"/>
      <c r="EQ1622" s="240"/>
      <c r="ER1622" s="240"/>
      <c r="ES1622" s="240"/>
      <c r="ET1622" s="240"/>
      <c r="EU1622" s="240"/>
      <c r="EV1622" s="240"/>
      <c r="EW1622" s="240"/>
      <c r="EX1622" s="240"/>
      <c r="EY1622" s="240"/>
      <c r="EZ1622" s="240"/>
      <c r="FA1622" s="240"/>
      <c r="FB1622" s="240"/>
      <c r="FC1622" s="240"/>
      <c r="FD1622" s="240"/>
      <c r="FE1622" s="240"/>
      <c r="FF1622" s="240"/>
      <c r="FG1622" s="240"/>
      <c r="FH1622" s="240"/>
      <c r="FI1622" s="240"/>
      <c r="FJ1622" s="240"/>
      <c r="FK1622" s="240"/>
      <c r="FL1622" s="240"/>
      <c r="FM1622" s="240"/>
      <c r="FN1622" s="240"/>
      <c r="FO1622" s="240"/>
      <c r="FP1622" s="240"/>
      <c r="FQ1622" s="240"/>
      <c r="FR1622" s="240"/>
      <c r="FS1622" s="240"/>
      <c r="FT1622" s="240"/>
      <c r="FU1622" s="240"/>
      <c r="FV1622" s="240"/>
    </row>
    <row r="1623" spans="1:178" s="250" customFormat="1">
      <c r="A1623" s="234"/>
      <c r="B1623" s="234"/>
      <c r="C1623" s="234"/>
      <c r="D1623" s="234"/>
      <c r="E1623" s="234"/>
      <c r="F1623" s="234"/>
      <c r="G1623" s="235"/>
      <c r="H1623" s="236"/>
      <c r="AJ1623" s="290"/>
      <c r="AK1623" s="240"/>
      <c r="AL1623" s="240"/>
      <c r="AM1623" s="240"/>
      <c r="AN1623" s="240"/>
      <c r="AO1623" s="240"/>
      <c r="AP1623" s="240"/>
      <c r="AQ1623" s="240"/>
      <c r="AR1623" s="240"/>
      <c r="AS1623" s="240"/>
      <c r="AT1623" s="240"/>
      <c r="AU1623" s="240"/>
      <c r="AV1623" s="240"/>
      <c r="AW1623" s="240"/>
      <c r="AX1623" s="240"/>
      <c r="AY1623" s="240"/>
      <c r="AZ1623" s="240"/>
      <c r="BA1623" s="240"/>
      <c r="BB1623" s="240"/>
      <c r="BC1623" s="240"/>
      <c r="BD1623" s="240"/>
      <c r="BE1623" s="240"/>
      <c r="BF1623" s="240"/>
      <c r="BG1623" s="240"/>
      <c r="BH1623" s="240"/>
      <c r="BI1623" s="240"/>
      <c r="BJ1623" s="240"/>
      <c r="BK1623" s="240"/>
      <c r="BL1623" s="240"/>
      <c r="BM1623" s="240"/>
      <c r="BN1623" s="240"/>
      <c r="BO1623" s="240"/>
      <c r="BP1623" s="240"/>
      <c r="BQ1623" s="240"/>
      <c r="BR1623" s="240"/>
      <c r="BS1623" s="240"/>
      <c r="BT1623" s="240"/>
      <c r="BU1623" s="240"/>
      <c r="BV1623" s="240"/>
      <c r="BW1623" s="240"/>
      <c r="BX1623" s="240"/>
      <c r="BY1623" s="240"/>
      <c r="BZ1623" s="240"/>
      <c r="CA1623" s="240"/>
      <c r="CB1623" s="240"/>
      <c r="CC1623" s="240"/>
      <c r="CD1623" s="240"/>
      <c r="CE1623" s="240"/>
      <c r="CF1623" s="240"/>
      <c r="CG1623" s="240"/>
      <c r="CH1623" s="240"/>
      <c r="CI1623" s="240"/>
      <c r="CJ1623" s="240"/>
      <c r="CK1623" s="240"/>
      <c r="CL1623" s="240"/>
      <c r="CM1623" s="240"/>
      <c r="CN1623" s="240"/>
      <c r="CO1623" s="240"/>
      <c r="CP1623" s="240"/>
      <c r="CQ1623" s="240"/>
      <c r="CR1623" s="240"/>
      <c r="CS1623" s="240"/>
      <c r="CT1623" s="240"/>
      <c r="CU1623" s="240"/>
      <c r="CV1623" s="240"/>
      <c r="CW1623" s="240"/>
      <c r="CX1623" s="240"/>
      <c r="CY1623" s="240"/>
      <c r="CZ1623" s="240"/>
      <c r="DA1623" s="240"/>
      <c r="DB1623" s="240"/>
      <c r="DC1623" s="240"/>
      <c r="DD1623" s="240"/>
      <c r="DE1623" s="240"/>
      <c r="DF1623" s="240"/>
      <c r="DG1623" s="240"/>
      <c r="DH1623" s="240"/>
      <c r="DI1623" s="240"/>
      <c r="DJ1623" s="240"/>
      <c r="DK1623" s="240"/>
      <c r="DL1623" s="240"/>
      <c r="DM1623" s="240"/>
      <c r="DN1623" s="240"/>
      <c r="DO1623" s="240"/>
      <c r="DP1623" s="240"/>
      <c r="DQ1623" s="240"/>
      <c r="DR1623" s="240"/>
      <c r="DS1623" s="240"/>
      <c r="DT1623" s="240"/>
      <c r="DU1623" s="240"/>
      <c r="DV1623" s="240"/>
      <c r="DW1623" s="240"/>
      <c r="DX1623" s="240"/>
      <c r="DY1623" s="240"/>
      <c r="DZ1623" s="240"/>
      <c r="EA1623" s="240"/>
      <c r="EB1623" s="240"/>
      <c r="EC1623" s="240"/>
      <c r="ED1623" s="240"/>
      <c r="EE1623" s="240"/>
      <c r="EF1623" s="240"/>
      <c r="EG1623" s="240"/>
      <c r="EH1623" s="240"/>
      <c r="EI1623" s="240"/>
      <c r="EJ1623" s="240"/>
      <c r="EK1623" s="240"/>
      <c r="EL1623" s="240"/>
      <c r="EM1623" s="240"/>
      <c r="EN1623" s="240"/>
      <c r="EO1623" s="240"/>
      <c r="EP1623" s="240"/>
      <c r="EQ1623" s="240"/>
      <c r="ER1623" s="240"/>
      <c r="ES1623" s="240"/>
      <c r="ET1623" s="240"/>
      <c r="EU1623" s="240"/>
      <c r="EV1623" s="240"/>
      <c r="EW1623" s="240"/>
      <c r="EX1623" s="240"/>
      <c r="EY1623" s="240"/>
      <c r="EZ1623" s="240"/>
      <c r="FA1623" s="240"/>
      <c r="FB1623" s="240"/>
      <c r="FC1623" s="240"/>
      <c r="FD1623" s="240"/>
      <c r="FE1623" s="240"/>
      <c r="FF1623" s="240"/>
      <c r="FG1623" s="240"/>
      <c r="FH1623" s="240"/>
      <c r="FI1623" s="240"/>
      <c r="FJ1623" s="240"/>
      <c r="FK1623" s="240"/>
      <c r="FL1623" s="240"/>
      <c r="FM1623" s="240"/>
      <c r="FN1623" s="240"/>
      <c r="FO1623" s="240"/>
      <c r="FP1623" s="240"/>
      <c r="FQ1623" s="240"/>
      <c r="FR1623" s="240"/>
      <c r="FS1623" s="240"/>
      <c r="FT1623" s="240"/>
      <c r="FU1623" s="240"/>
      <c r="FV1623" s="240"/>
    </row>
    <row r="1624" spans="1:178" s="250" customFormat="1">
      <c r="A1624" s="234"/>
      <c r="B1624" s="234"/>
      <c r="C1624" s="234"/>
      <c r="D1624" s="234"/>
      <c r="E1624" s="234"/>
      <c r="F1624" s="234"/>
      <c r="G1624" s="235"/>
      <c r="H1624" s="236"/>
      <c r="AJ1624" s="290"/>
      <c r="AK1624" s="240"/>
      <c r="AL1624" s="240"/>
      <c r="AM1624" s="240"/>
      <c r="AN1624" s="240"/>
      <c r="AO1624" s="240"/>
      <c r="AP1624" s="240"/>
      <c r="AQ1624" s="240"/>
      <c r="AR1624" s="240"/>
      <c r="AS1624" s="240"/>
      <c r="AT1624" s="240"/>
      <c r="AU1624" s="240"/>
      <c r="AV1624" s="240"/>
      <c r="AW1624" s="240"/>
      <c r="AX1624" s="240"/>
      <c r="AY1624" s="240"/>
      <c r="AZ1624" s="240"/>
      <c r="BA1624" s="240"/>
      <c r="BB1624" s="240"/>
      <c r="BC1624" s="240"/>
      <c r="BD1624" s="240"/>
      <c r="BE1624" s="240"/>
      <c r="BF1624" s="240"/>
      <c r="BG1624" s="240"/>
      <c r="BH1624" s="240"/>
      <c r="BI1624" s="240"/>
      <c r="BJ1624" s="240"/>
      <c r="BK1624" s="240"/>
      <c r="BL1624" s="240"/>
      <c r="BM1624" s="240"/>
      <c r="BN1624" s="240"/>
      <c r="BO1624" s="240"/>
      <c r="BP1624" s="240"/>
      <c r="BQ1624" s="240"/>
      <c r="BR1624" s="240"/>
      <c r="BS1624" s="240"/>
      <c r="BT1624" s="240"/>
      <c r="BU1624" s="240"/>
      <c r="BV1624" s="240"/>
      <c r="BW1624" s="240"/>
      <c r="BX1624" s="240"/>
      <c r="BY1624" s="240"/>
      <c r="BZ1624" s="240"/>
      <c r="CA1624" s="240"/>
      <c r="CB1624" s="240"/>
      <c r="CC1624" s="240"/>
      <c r="CD1624" s="240"/>
      <c r="CE1624" s="240"/>
      <c r="CF1624" s="240"/>
      <c r="CG1624" s="240"/>
      <c r="CH1624" s="240"/>
      <c r="CI1624" s="240"/>
      <c r="CJ1624" s="240"/>
      <c r="CK1624" s="240"/>
      <c r="CL1624" s="240"/>
      <c r="CM1624" s="240"/>
      <c r="CN1624" s="240"/>
      <c r="CO1624" s="240"/>
      <c r="CP1624" s="240"/>
      <c r="CQ1624" s="240"/>
      <c r="CR1624" s="240"/>
      <c r="CS1624" s="240"/>
      <c r="CT1624" s="240"/>
      <c r="CU1624" s="240"/>
      <c r="CV1624" s="240"/>
      <c r="CW1624" s="240"/>
      <c r="CX1624" s="240"/>
      <c r="CY1624" s="240"/>
      <c r="CZ1624" s="240"/>
      <c r="DA1624" s="240"/>
      <c r="DB1624" s="240"/>
      <c r="DC1624" s="240"/>
      <c r="DD1624" s="240"/>
      <c r="DE1624" s="240"/>
      <c r="DF1624" s="240"/>
      <c r="DG1624" s="240"/>
      <c r="DH1624" s="240"/>
      <c r="DI1624" s="240"/>
      <c r="DJ1624" s="240"/>
      <c r="DK1624" s="240"/>
      <c r="DL1624" s="240"/>
      <c r="DM1624" s="240"/>
      <c r="DN1624" s="240"/>
      <c r="DO1624" s="240"/>
      <c r="DP1624" s="240"/>
      <c r="DQ1624" s="240"/>
      <c r="DR1624" s="240"/>
      <c r="DS1624" s="240"/>
      <c r="DT1624" s="240"/>
      <c r="DU1624" s="240"/>
      <c r="DV1624" s="240"/>
      <c r="DW1624" s="240"/>
      <c r="DX1624" s="240"/>
      <c r="DY1624" s="240"/>
      <c r="DZ1624" s="240"/>
      <c r="EA1624" s="240"/>
      <c r="EB1624" s="240"/>
      <c r="EC1624" s="240"/>
      <c r="ED1624" s="240"/>
      <c r="EE1624" s="240"/>
      <c r="EF1624" s="240"/>
      <c r="EG1624" s="240"/>
      <c r="EH1624" s="240"/>
      <c r="EI1624" s="240"/>
      <c r="EJ1624" s="240"/>
      <c r="EK1624" s="240"/>
      <c r="EL1624" s="240"/>
      <c r="EM1624" s="240"/>
      <c r="EN1624" s="240"/>
      <c r="EO1624" s="240"/>
      <c r="EP1624" s="240"/>
      <c r="EQ1624" s="240"/>
      <c r="ER1624" s="240"/>
      <c r="ES1624" s="240"/>
      <c r="ET1624" s="240"/>
      <c r="EU1624" s="240"/>
      <c r="EV1624" s="240"/>
      <c r="EW1624" s="240"/>
      <c r="EX1624" s="240"/>
      <c r="EY1624" s="240"/>
      <c r="EZ1624" s="240"/>
      <c r="FA1624" s="240"/>
      <c r="FB1624" s="240"/>
      <c r="FC1624" s="240"/>
      <c r="FD1624" s="240"/>
      <c r="FE1624" s="240"/>
      <c r="FF1624" s="240"/>
      <c r="FG1624" s="240"/>
      <c r="FH1624" s="240"/>
      <c r="FI1624" s="240"/>
      <c r="FJ1624" s="240"/>
      <c r="FK1624" s="240"/>
      <c r="FL1624" s="240"/>
      <c r="FM1624" s="240"/>
      <c r="FN1624" s="240"/>
      <c r="FO1624" s="240"/>
      <c r="FP1624" s="240"/>
      <c r="FQ1624" s="240"/>
      <c r="FR1624" s="240"/>
      <c r="FS1624" s="240"/>
      <c r="FT1624" s="240"/>
      <c r="FU1624" s="240"/>
      <c r="FV1624" s="240"/>
    </row>
    <row r="1625" spans="1:178" s="250" customFormat="1">
      <c r="A1625" s="234"/>
      <c r="B1625" s="234"/>
      <c r="C1625" s="234"/>
      <c r="D1625" s="234"/>
      <c r="E1625" s="234"/>
      <c r="F1625" s="234"/>
      <c r="G1625" s="235"/>
      <c r="H1625" s="236"/>
      <c r="AJ1625" s="290"/>
      <c r="AK1625" s="240"/>
      <c r="AL1625" s="240"/>
      <c r="AM1625" s="240"/>
      <c r="AN1625" s="240"/>
      <c r="AO1625" s="240"/>
      <c r="AP1625" s="240"/>
      <c r="AQ1625" s="240"/>
      <c r="AR1625" s="240"/>
      <c r="AS1625" s="240"/>
      <c r="AT1625" s="240"/>
      <c r="AU1625" s="240"/>
      <c r="AV1625" s="240"/>
      <c r="AW1625" s="240"/>
      <c r="AX1625" s="240"/>
      <c r="AY1625" s="240"/>
      <c r="AZ1625" s="240"/>
      <c r="BA1625" s="240"/>
      <c r="BB1625" s="240"/>
      <c r="BC1625" s="240"/>
      <c r="BD1625" s="240"/>
      <c r="BE1625" s="240"/>
      <c r="BF1625" s="240"/>
      <c r="BG1625" s="240"/>
      <c r="BH1625" s="240"/>
      <c r="BI1625" s="240"/>
      <c r="BJ1625" s="240"/>
      <c r="BK1625" s="240"/>
      <c r="BL1625" s="240"/>
      <c r="BM1625" s="240"/>
      <c r="BN1625" s="240"/>
      <c r="BO1625" s="240"/>
      <c r="BP1625" s="240"/>
      <c r="BQ1625" s="240"/>
      <c r="BR1625" s="240"/>
      <c r="BS1625" s="240"/>
      <c r="BT1625" s="240"/>
      <c r="BU1625" s="240"/>
      <c r="BV1625" s="240"/>
      <c r="BW1625" s="240"/>
      <c r="BX1625" s="240"/>
      <c r="BY1625" s="240"/>
      <c r="BZ1625" s="240"/>
      <c r="CA1625" s="240"/>
      <c r="CB1625" s="240"/>
      <c r="CC1625" s="240"/>
      <c r="CD1625" s="240"/>
      <c r="CE1625" s="240"/>
      <c r="CF1625" s="240"/>
      <c r="CG1625" s="240"/>
      <c r="CH1625" s="240"/>
      <c r="CI1625" s="240"/>
      <c r="CJ1625" s="240"/>
      <c r="CK1625" s="240"/>
      <c r="CL1625" s="240"/>
      <c r="CM1625" s="240"/>
      <c r="CN1625" s="240"/>
      <c r="CO1625" s="240"/>
      <c r="CP1625" s="240"/>
      <c r="CQ1625" s="240"/>
      <c r="CR1625" s="240"/>
      <c r="CS1625" s="240"/>
      <c r="CT1625" s="240"/>
      <c r="CU1625" s="240"/>
      <c r="CV1625" s="240"/>
      <c r="CW1625" s="240"/>
      <c r="CX1625" s="240"/>
      <c r="CY1625" s="240"/>
      <c r="CZ1625" s="240"/>
      <c r="DA1625" s="240"/>
      <c r="DB1625" s="240"/>
      <c r="DC1625" s="240"/>
      <c r="DD1625" s="240"/>
      <c r="DE1625" s="240"/>
      <c r="DF1625" s="240"/>
      <c r="DG1625" s="240"/>
      <c r="DH1625" s="240"/>
      <c r="DI1625" s="240"/>
      <c r="DJ1625" s="240"/>
      <c r="DK1625" s="240"/>
      <c r="DL1625" s="240"/>
      <c r="DM1625" s="240"/>
      <c r="DN1625" s="240"/>
      <c r="DO1625" s="240"/>
      <c r="DP1625" s="240"/>
      <c r="DQ1625" s="240"/>
      <c r="DR1625" s="240"/>
      <c r="DS1625" s="240"/>
      <c r="DT1625" s="240"/>
      <c r="DU1625" s="240"/>
      <c r="DV1625" s="240"/>
      <c r="DW1625" s="240"/>
      <c r="DX1625" s="240"/>
      <c r="DY1625" s="240"/>
      <c r="DZ1625" s="240"/>
      <c r="EA1625" s="240"/>
      <c r="EB1625" s="240"/>
      <c r="EC1625" s="240"/>
      <c r="ED1625" s="240"/>
      <c r="EE1625" s="240"/>
      <c r="EF1625" s="240"/>
      <c r="EG1625" s="240"/>
      <c r="EH1625" s="240"/>
      <c r="EI1625" s="240"/>
      <c r="EJ1625" s="240"/>
      <c r="EK1625" s="240"/>
      <c r="EL1625" s="240"/>
      <c r="EM1625" s="240"/>
      <c r="EN1625" s="240"/>
      <c r="EO1625" s="240"/>
      <c r="EP1625" s="240"/>
      <c r="EQ1625" s="240"/>
      <c r="ER1625" s="240"/>
      <c r="ES1625" s="240"/>
      <c r="ET1625" s="240"/>
      <c r="EU1625" s="240"/>
      <c r="EV1625" s="240"/>
      <c r="EW1625" s="240"/>
      <c r="EX1625" s="240"/>
      <c r="EY1625" s="240"/>
      <c r="EZ1625" s="240"/>
      <c r="FA1625" s="240"/>
      <c r="FB1625" s="240"/>
      <c r="FC1625" s="240"/>
      <c r="FD1625" s="240"/>
      <c r="FE1625" s="240"/>
      <c r="FF1625" s="240"/>
      <c r="FG1625" s="240"/>
      <c r="FH1625" s="240"/>
      <c r="FI1625" s="240"/>
      <c r="FJ1625" s="240"/>
      <c r="FK1625" s="240"/>
      <c r="FL1625" s="240"/>
      <c r="FM1625" s="240"/>
      <c r="FN1625" s="240"/>
      <c r="FO1625" s="240"/>
      <c r="FP1625" s="240"/>
      <c r="FQ1625" s="240"/>
      <c r="FR1625" s="240"/>
      <c r="FS1625" s="240"/>
      <c r="FT1625" s="240"/>
      <c r="FU1625" s="240"/>
      <c r="FV1625" s="240"/>
    </row>
    <row r="1626" spans="1:178" s="250" customFormat="1">
      <c r="A1626" s="234"/>
      <c r="B1626" s="234"/>
      <c r="C1626" s="234"/>
      <c r="D1626" s="234"/>
      <c r="E1626" s="234"/>
      <c r="F1626" s="234"/>
      <c r="G1626" s="235"/>
      <c r="H1626" s="236"/>
      <c r="AJ1626" s="290"/>
      <c r="AK1626" s="240"/>
      <c r="AL1626" s="240"/>
      <c r="AM1626" s="240"/>
      <c r="AN1626" s="240"/>
      <c r="AO1626" s="240"/>
      <c r="AP1626" s="240"/>
      <c r="AQ1626" s="240"/>
      <c r="AR1626" s="240"/>
      <c r="AS1626" s="240"/>
      <c r="AT1626" s="240"/>
      <c r="AU1626" s="240"/>
      <c r="AV1626" s="240"/>
      <c r="AW1626" s="240"/>
      <c r="AX1626" s="240"/>
      <c r="AY1626" s="240"/>
      <c r="AZ1626" s="240"/>
      <c r="BA1626" s="240"/>
      <c r="BB1626" s="240"/>
      <c r="BC1626" s="240"/>
      <c r="BD1626" s="240"/>
      <c r="BE1626" s="240"/>
      <c r="BF1626" s="240"/>
      <c r="BG1626" s="240"/>
      <c r="BH1626" s="240"/>
      <c r="BI1626" s="240"/>
      <c r="BJ1626" s="240"/>
      <c r="BK1626" s="240"/>
      <c r="BL1626" s="240"/>
      <c r="BM1626" s="240"/>
      <c r="BN1626" s="240"/>
      <c r="BO1626" s="240"/>
      <c r="BP1626" s="240"/>
      <c r="BQ1626" s="240"/>
      <c r="BR1626" s="240"/>
      <c r="BS1626" s="240"/>
      <c r="BT1626" s="240"/>
      <c r="BU1626" s="240"/>
      <c r="BV1626" s="240"/>
      <c r="BW1626" s="240"/>
      <c r="BX1626" s="240"/>
      <c r="BY1626" s="240"/>
      <c r="BZ1626" s="240"/>
      <c r="CA1626" s="240"/>
      <c r="CB1626" s="240"/>
      <c r="CC1626" s="240"/>
      <c r="CD1626" s="240"/>
      <c r="CE1626" s="240"/>
      <c r="CF1626" s="240"/>
      <c r="CG1626" s="240"/>
      <c r="CH1626" s="240"/>
      <c r="CI1626" s="240"/>
      <c r="CJ1626" s="240"/>
      <c r="CK1626" s="240"/>
      <c r="CL1626" s="240"/>
      <c r="CM1626" s="240"/>
      <c r="CN1626" s="240"/>
      <c r="CO1626" s="240"/>
      <c r="CP1626" s="240"/>
      <c r="CQ1626" s="240"/>
      <c r="CR1626" s="240"/>
      <c r="CS1626" s="240"/>
      <c r="CT1626" s="240"/>
      <c r="CU1626" s="240"/>
      <c r="CV1626" s="240"/>
      <c r="CW1626" s="240"/>
      <c r="CX1626" s="240"/>
      <c r="CY1626" s="240"/>
      <c r="CZ1626" s="240"/>
      <c r="DA1626" s="240"/>
      <c r="DB1626" s="240"/>
      <c r="DC1626" s="240"/>
      <c r="DD1626" s="240"/>
      <c r="DE1626" s="240"/>
      <c r="DF1626" s="240"/>
      <c r="DG1626" s="240"/>
      <c r="DH1626" s="240"/>
      <c r="DI1626" s="240"/>
      <c r="DJ1626" s="240"/>
      <c r="DK1626" s="240"/>
      <c r="DL1626" s="240"/>
      <c r="DM1626" s="240"/>
      <c r="DN1626" s="240"/>
      <c r="DO1626" s="240"/>
      <c r="DP1626" s="240"/>
      <c r="DQ1626" s="240"/>
      <c r="DR1626" s="240"/>
      <c r="DS1626" s="240"/>
      <c r="DT1626" s="240"/>
      <c r="DU1626" s="240"/>
      <c r="DV1626" s="240"/>
      <c r="DW1626" s="240"/>
      <c r="DX1626" s="240"/>
      <c r="DY1626" s="240"/>
      <c r="DZ1626" s="240"/>
      <c r="EA1626" s="240"/>
      <c r="EB1626" s="240"/>
      <c r="EC1626" s="240"/>
      <c r="ED1626" s="240"/>
      <c r="EE1626" s="240"/>
      <c r="EF1626" s="240"/>
      <c r="EG1626" s="240"/>
      <c r="EH1626" s="240"/>
      <c r="EI1626" s="240"/>
      <c r="EJ1626" s="240"/>
      <c r="EK1626" s="240"/>
      <c r="EL1626" s="240"/>
      <c r="EM1626" s="240"/>
      <c r="EN1626" s="240"/>
      <c r="EO1626" s="240"/>
      <c r="EP1626" s="240"/>
      <c r="EQ1626" s="240"/>
      <c r="ER1626" s="240"/>
      <c r="ES1626" s="240"/>
      <c r="ET1626" s="240"/>
      <c r="EU1626" s="240"/>
      <c r="EV1626" s="240"/>
      <c r="EW1626" s="240"/>
      <c r="EX1626" s="240"/>
      <c r="EY1626" s="240"/>
      <c r="EZ1626" s="240"/>
      <c r="FA1626" s="240"/>
      <c r="FB1626" s="240"/>
      <c r="FC1626" s="240"/>
      <c r="FD1626" s="240"/>
      <c r="FE1626" s="240"/>
      <c r="FF1626" s="240"/>
      <c r="FG1626" s="240"/>
      <c r="FH1626" s="240"/>
      <c r="FI1626" s="240"/>
      <c r="FJ1626" s="240"/>
      <c r="FK1626" s="240"/>
      <c r="FL1626" s="240"/>
      <c r="FM1626" s="240"/>
      <c r="FN1626" s="240"/>
      <c r="FO1626" s="240"/>
      <c r="FP1626" s="240"/>
      <c r="FQ1626" s="240"/>
      <c r="FR1626" s="240"/>
      <c r="FS1626" s="240"/>
      <c r="FT1626" s="240"/>
      <c r="FU1626" s="240"/>
      <c r="FV1626" s="240"/>
    </row>
    <row r="1627" spans="1:178" s="250" customFormat="1">
      <c r="A1627" s="234"/>
      <c r="B1627" s="234"/>
      <c r="C1627" s="234"/>
      <c r="D1627" s="234"/>
      <c r="E1627" s="234"/>
      <c r="F1627" s="234"/>
      <c r="G1627" s="235"/>
      <c r="H1627" s="236"/>
      <c r="AJ1627" s="290"/>
      <c r="AK1627" s="240"/>
      <c r="AL1627" s="240"/>
      <c r="AM1627" s="240"/>
      <c r="AN1627" s="240"/>
      <c r="AO1627" s="240"/>
      <c r="AP1627" s="240"/>
      <c r="AQ1627" s="240"/>
      <c r="AR1627" s="240"/>
      <c r="AS1627" s="240"/>
      <c r="AT1627" s="240"/>
      <c r="AU1627" s="240"/>
      <c r="AV1627" s="240"/>
      <c r="AW1627" s="240"/>
      <c r="AX1627" s="240"/>
      <c r="AY1627" s="240"/>
      <c r="AZ1627" s="240"/>
      <c r="BA1627" s="240"/>
      <c r="BB1627" s="240"/>
      <c r="BC1627" s="240"/>
      <c r="BD1627" s="240"/>
      <c r="BE1627" s="240"/>
      <c r="BF1627" s="240"/>
      <c r="BG1627" s="240"/>
      <c r="BH1627" s="240"/>
      <c r="BI1627" s="240"/>
      <c r="BJ1627" s="240"/>
      <c r="BK1627" s="240"/>
      <c r="BL1627" s="240"/>
      <c r="BM1627" s="240"/>
      <c r="BN1627" s="240"/>
      <c r="BO1627" s="240"/>
      <c r="BP1627" s="240"/>
      <c r="BQ1627" s="240"/>
      <c r="BR1627" s="240"/>
      <c r="BS1627" s="240"/>
      <c r="BT1627" s="240"/>
      <c r="BU1627" s="240"/>
      <c r="BV1627" s="240"/>
      <c r="BW1627" s="240"/>
      <c r="BX1627" s="240"/>
      <c r="BY1627" s="240"/>
      <c r="BZ1627" s="240"/>
      <c r="CA1627" s="240"/>
      <c r="CB1627" s="240"/>
      <c r="CC1627" s="240"/>
      <c r="CD1627" s="240"/>
      <c r="CE1627" s="240"/>
      <c r="CF1627" s="240"/>
      <c r="CG1627" s="240"/>
      <c r="CH1627" s="240"/>
      <c r="CI1627" s="240"/>
      <c r="CJ1627" s="240"/>
      <c r="CK1627" s="240"/>
      <c r="CL1627" s="240"/>
      <c r="CM1627" s="240"/>
      <c r="CN1627" s="240"/>
      <c r="CO1627" s="240"/>
      <c r="CP1627" s="240"/>
      <c r="CQ1627" s="240"/>
      <c r="CR1627" s="240"/>
      <c r="CS1627" s="240"/>
      <c r="CT1627" s="240"/>
      <c r="CU1627" s="240"/>
      <c r="CV1627" s="240"/>
      <c r="CW1627" s="240"/>
      <c r="CX1627" s="240"/>
      <c r="CY1627" s="240"/>
      <c r="CZ1627" s="240"/>
      <c r="DA1627" s="240"/>
      <c r="DB1627" s="240"/>
      <c r="DC1627" s="240"/>
      <c r="DD1627" s="240"/>
      <c r="DE1627" s="240"/>
      <c r="DF1627" s="240"/>
      <c r="DG1627" s="240"/>
      <c r="DH1627" s="240"/>
      <c r="DI1627" s="240"/>
      <c r="DJ1627" s="240"/>
      <c r="DK1627" s="240"/>
      <c r="DL1627" s="240"/>
      <c r="DM1627" s="240"/>
      <c r="DN1627" s="240"/>
      <c r="DO1627" s="240"/>
      <c r="DP1627" s="240"/>
      <c r="DQ1627" s="240"/>
      <c r="DR1627" s="240"/>
      <c r="DS1627" s="240"/>
      <c r="DT1627" s="240"/>
      <c r="DU1627" s="240"/>
      <c r="DV1627" s="240"/>
      <c r="DW1627" s="240"/>
      <c r="DX1627" s="240"/>
      <c r="DY1627" s="240"/>
      <c r="DZ1627" s="240"/>
      <c r="EA1627" s="240"/>
      <c r="EB1627" s="240"/>
      <c r="EC1627" s="240"/>
      <c r="ED1627" s="240"/>
      <c r="EE1627" s="240"/>
      <c r="EF1627" s="240"/>
      <c r="EG1627" s="240"/>
      <c r="EH1627" s="240"/>
      <c r="EI1627" s="240"/>
      <c r="EJ1627" s="240"/>
      <c r="EK1627" s="240"/>
      <c r="EL1627" s="240"/>
      <c r="EM1627" s="240"/>
      <c r="EN1627" s="240"/>
      <c r="EO1627" s="240"/>
      <c r="EP1627" s="240"/>
      <c r="EQ1627" s="240"/>
      <c r="ER1627" s="240"/>
      <c r="ES1627" s="240"/>
      <c r="ET1627" s="240"/>
      <c r="EU1627" s="240"/>
      <c r="EV1627" s="240"/>
      <c r="EW1627" s="240"/>
      <c r="EX1627" s="240"/>
      <c r="EY1627" s="240"/>
      <c r="EZ1627" s="240"/>
      <c r="FA1627" s="240"/>
      <c r="FB1627" s="240"/>
      <c r="FC1627" s="240"/>
      <c r="FD1627" s="240"/>
      <c r="FE1627" s="240"/>
      <c r="FF1627" s="240"/>
      <c r="FG1627" s="240"/>
      <c r="FH1627" s="240"/>
      <c r="FI1627" s="240"/>
      <c r="FJ1627" s="240"/>
      <c r="FK1627" s="240"/>
      <c r="FL1627" s="240"/>
      <c r="FM1627" s="240"/>
      <c r="FN1627" s="240"/>
      <c r="FO1627" s="240"/>
      <c r="FP1627" s="240"/>
      <c r="FQ1627" s="240"/>
      <c r="FR1627" s="240"/>
      <c r="FS1627" s="240"/>
      <c r="FT1627" s="240"/>
      <c r="FU1627" s="240"/>
      <c r="FV1627" s="240"/>
    </row>
    <row r="1628" spans="1:178" s="250" customFormat="1">
      <c r="A1628" s="234"/>
      <c r="B1628" s="234"/>
      <c r="C1628" s="234"/>
      <c r="D1628" s="234"/>
      <c r="E1628" s="234"/>
      <c r="F1628" s="234"/>
      <c r="G1628" s="235"/>
      <c r="H1628" s="236"/>
      <c r="AJ1628" s="290"/>
      <c r="AK1628" s="240"/>
      <c r="AL1628" s="240"/>
      <c r="AM1628" s="240"/>
      <c r="AN1628" s="240"/>
      <c r="AO1628" s="240"/>
      <c r="AP1628" s="240"/>
      <c r="AQ1628" s="240"/>
      <c r="AR1628" s="240"/>
      <c r="AS1628" s="240"/>
      <c r="AT1628" s="240"/>
      <c r="AU1628" s="240"/>
      <c r="AV1628" s="240"/>
      <c r="AW1628" s="240"/>
      <c r="AX1628" s="240"/>
      <c r="AY1628" s="240"/>
      <c r="AZ1628" s="240"/>
      <c r="BA1628" s="240"/>
      <c r="BB1628" s="240"/>
      <c r="BC1628" s="240"/>
      <c r="BD1628" s="240"/>
      <c r="BE1628" s="240"/>
      <c r="BF1628" s="240"/>
      <c r="BG1628" s="240"/>
      <c r="BH1628" s="240"/>
      <c r="BI1628" s="240"/>
      <c r="BJ1628" s="240"/>
      <c r="BK1628" s="240"/>
      <c r="BL1628" s="240"/>
      <c r="BM1628" s="240"/>
      <c r="BN1628" s="240"/>
      <c r="BO1628" s="240"/>
      <c r="BP1628" s="240"/>
      <c r="BQ1628" s="240"/>
      <c r="BR1628" s="240"/>
      <c r="BS1628" s="240"/>
      <c r="BT1628" s="240"/>
      <c r="BU1628" s="240"/>
      <c r="BV1628" s="240"/>
      <c r="BW1628" s="240"/>
      <c r="BX1628" s="240"/>
      <c r="BY1628" s="240"/>
      <c r="BZ1628" s="240"/>
      <c r="CA1628" s="240"/>
      <c r="CB1628" s="240"/>
      <c r="CC1628" s="240"/>
      <c r="CD1628" s="240"/>
      <c r="CE1628" s="240"/>
      <c r="CF1628" s="240"/>
      <c r="CG1628" s="240"/>
      <c r="CH1628" s="240"/>
      <c r="CI1628" s="240"/>
      <c r="CJ1628" s="240"/>
      <c r="CK1628" s="240"/>
      <c r="CL1628" s="240"/>
      <c r="CM1628" s="240"/>
      <c r="CN1628" s="240"/>
      <c r="CO1628" s="240"/>
      <c r="CP1628" s="240"/>
      <c r="CQ1628" s="240"/>
      <c r="CR1628" s="240"/>
      <c r="CS1628" s="240"/>
      <c r="CT1628" s="240"/>
      <c r="CU1628" s="240"/>
      <c r="CV1628" s="240"/>
      <c r="CW1628" s="240"/>
      <c r="CX1628" s="240"/>
      <c r="CY1628" s="240"/>
      <c r="CZ1628" s="240"/>
      <c r="DA1628" s="240"/>
      <c r="DB1628" s="240"/>
      <c r="DC1628" s="240"/>
      <c r="DD1628" s="240"/>
      <c r="DE1628" s="240"/>
      <c r="DF1628" s="240"/>
      <c r="DG1628" s="240"/>
      <c r="DH1628" s="240"/>
      <c r="DI1628" s="240"/>
      <c r="DJ1628" s="240"/>
      <c r="DK1628" s="240"/>
      <c r="DL1628" s="240"/>
      <c r="DM1628" s="240"/>
      <c r="DN1628" s="240"/>
      <c r="DO1628" s="240"/>
      <c r="DP1628" s="240"/>
      <c r="DQ1628" s="240"/>
      <c r="DR1628" s="240"/>
      <c r="DS1628" s="240"/>
      <c r="DT1628" s="240"/>
      <c r="DU1628" s="240"/>
      <c r="DV1628" s="240"/>
      <c r="DW1628" s="240"/>
      <c r="DX1628" s="240"/>
      <c r="DY1628" s="240"/>
      <c r="DZ1628" s="240"/>
      <c r="EA1628" s="240"/>
      <c r="EB1628" s="240"/>
      <c r="EC1628" s="240"/>
      <c r="ED1628" s="240"/>
      <c r="EE1628" s="240"/>
      <c r="EF1628" s="240"/>
      <c r="EG1628" s="240"/>
      <c r="EH1628" s="240"/>
      <c r="EI1628" s="240"/>
      <c r="EJ1628" s="240"/>
      <c r="EK1628" s="240"/>
      <c r="EL1628" s="240"/>
      <c r="EM1628" s="240"/>
      <c r="EN1628" s="240"/>
      <c r="EO1628" s="240"/>
      <c r="EP1628" s="240"/>
      <c r="EQ1628" s="240"/>
      <c r="ER1628" s="240"/>
      <c r="ES1628" s="240"/>
      <c r="ET1628" s="240"/>
      <c r="EU1628" s="240"/>
      <c r="EV1628" s="240"/>
      <c r="EW1628" s="240"/>
      <c r="EX1628" s="240"/>
      <c r="EY1628" s="240"/>
      <c r="EZ1628" s="240"/>
      <c r="FA1628" s="240"/>
      <c r="FB1628" s="240"/>
      <c r="FC1628" s="240"/>
      <c r="FD1628" s="240"/>
      <c r="FE1628" s="240"/>
      <c r="FF1628" s="240"/>
      <c r="FG1628" s="240"/>
      <c r="FH1628" s="240"/>
      <c r="FI1628" s="240"/>
      <c r="FJ1628" s="240"/>
      <c r="FK1628" s="240"/>
      <c r="FL1628" s="240"/>
      <c r="FM1628" s="240"/>
      <c r="FN1628" s="240"/>
      <c r="FO1628" s="240"/>
      <c r="FP1628" s="240"/>
      <c r="FQ1628" s="240"/>
      <c r="FR1628" s="240"/>
      <c r="FS1628" s="240"/>
      <c r="FT1628" s="240"/>
      <c r="FU1628" s="240"/>
      <c r="FV1628" s="240"/>
    </row>
    <row r="1629" spans="1:178" s="250" customFormat="1">
      <c r="A1629" s="234"/>
      <c r="B1629" s="234"/>
      <c r="C1629" s="234"/>
      <c r="D1629" s="234"/>
      <c r="E1629" s="234"/>
      <c r="F1629" s="234"/>
      <c r="G1629" s="235"/>
      <c r="H1629" s="236"/>
      <c r="AJ1629" s="290"/>
      <c r="AK1629" s="240"/>
      <c r="AL1629" s="240"/>
      <c r="AM1629" s="240"/>
      <c r="AN1629" s="240"/>
      <c r="AO1629" s="240"/>
      <c r="AP1629" s="240"/>
      <c r="AQ1629" s="240"/>
      <c r="AR1629" s="240"/>
      <c r="AS1629" s="240"/>
      <c r="AT1629" s="240"/>
      <c r="AU1629" s="240"/>
      <c r="AV1629" s="240"/>
      <c r="AW1629" s="240"/>
      <c r="AX1629" s="240"/>
      <c r="AY1629" s="240"/>
      <c r="AZ1629" s="240"/>
      <c r="BA1629" s="240"/>
      <c r="BB1629" s="240"/>
      <c r="BC1629" s="240"/>
      <c r="BD1629" s="240"/>
      <c r="BE1629" s="240"/>
      <c r="BF1629" s="240"/>
      <c r="BG1629" s="240"/>
      <c r="BH1629" s="240"/>
      <c r="BI1629" s="240"/>
      <c r="BJ1629" s="240"/>
      <c r="BK1629" s="240"/>
      <c r="BL1629" s="240"/>
      <c r="BM1629" s="240"/>
      <c r="BN1629" s="240"/>
      <c r="BO1629" s="240"/>
      <c r="BP1629" s="240"/>
      <c r="BQ1629" s="240"/>
      <c r="BR1629" s="240"/>
      <c r="BS1629" s="240"/>
      <c r="BT1629" s="240"/>
      <c r="BU1629" s="240"/>
      <c r="BV1629" s="240"/>
      <c r="BW1629" s="240"/>
      <c r="BX1629" s="240"/>
      <c r="BY1629" s="240"/>
      <c r="BZ1629" s="240"/>
      <c r="CA1629" s="240"/>
      <c r="CB1629" s="240"/>
      <c r="CC1629" s="240"/>
      <c r="CD1629" s="240"/>
      <c r="CE1629" s="240"/>
      <c r="CF1629" s="240"/>
      <c r="CG1629" s="240"/>
      <c r="CH1629" s="240"/>
      <c r="CI1629" s="240"/>
      <c r="CJ1629" s="240"/>
      <c r="CK1629" s="240"/>
      <c r="CL1629" s="240"/>
      <c r="CM1629" s="240"/>
      <c r="CN1629" s="240"/>
      <c r="CO1629" s="240"/>
      <c r="CP1629" s="240"/>
      <c r="CQ1629" s="240"/>
      <c r="CR1629" s="240"/>
      <c r="CS1629" s="240"/>
      <c r="CT1629" s="240"/>
      <c r="CU1629" s="240"/>
      <c r="CV1629" s="240"/>
      <c r="CW1629" s="240"/>
      <c r="CX1629" s="240"/>
      <c r="CY1629" s="240"/>
      <c r="CZ1629" s="240"/>
      <c r="DA1629" s="240"/>
      <c r="DB1629" s="240"/>
      <c r="DC1629" s="240"/>
      <c r="DD1629" s="240"/>
      <c r="DE1629" s="240"/>
      <c r="DF1629" s="240"/>
      <c r="DG1629" s="240"/>
      <c r="DH1629" s="240"/>
      <c r="DI1629" s="240"/>
      <c r="DJ1629" s="240"/>
      <c r="DK1629" s="240"/>
      <c r="DL1629" s="240"/>
      <c r="DM1629" s="240"/>
      <c r="DN1629" s="240"/>
      <c r="DO1629" s="240"/>
      <c r="DP1629" s="240"/>
      <c r="DQ1629" s="240"/>
      <c r="DR1629" s="240"/>
      <c r="DS1629" s="240"/>
      <c r="DT1629" s="240"/>
      <c r="DU1629" s="240"/>
      <c r="DV1629" s="240"/>
      <c r="DW1629" s="240"/>
      <c r="DX1629" s="240"/>
      <c r="DY1629" s="240"/>
      <c r="DZ1629" s="240"/>
      <c r="EA1629" s="240"/>
      <c r="EB1629" s="240"/>
      <c r="EC1629" s="240"/>
      <c r="ED1629" s="240"/>
      <c r="EE1629" s="240"/>
      <c r="EF1629" s="240"/>
      <c r="EG1629" s="240"/>
      <c r="EH1629" s="240"/>
      <c r="EI1629" s="240"/>
      <c r="EJ1629" s="240"/>
      <c r="EK1629" s="240"/>
      <c r="EL1629" s="240"/>
      <c r="EM1629" s="240"/>
      <c r="EN1629" s="240"/>
      <c r="EO1629" s="240"/>
      <c r="EP1629" s="240"/>
      <c r="EQ1629" s="240"/>
      <c r="ER1629" s="240"/>
      <c r="ES1629" s="240"/>
      <c r="ET1629" s="240"/>
      <c r="EU1629" s="240"/>
      <c r="EV1629" s="240"/>
      <c r="EW1629" s="240"/>
      <c r="EX1629" s="240"/>
      <c r="EY1629" s="240"/>
      <c r="EZ1629" s="240"/>
      <c r="FA1629" s="240"/>
      <c r="FB1629" s="240"/>
      <c r="FC1629" s="240"/>
      <c r="FD1629" s="240"/>
      <c r="FE1629" s="240"/>
      <c r="FF1629" s="240"/>
      <c r="FG1629" s="240"/>
      <c r="FH1629" s="240"/>
      <c r="FI1629" s="240"/>
      <c r="FJ1629" s="240"/>
      <c r="FK1629" s="240"/>
      <c r="FL1629" s="240"/>
      <c r="FM1629" s="240"/>
      <c r="FN1629" s="240"/>
      <c r="FO1629" s="240"/>
      <c r="FP1629" s="240"/>
      <c r="FQ1629" s="240"/>
      <c r="FR1629" s="240"/>
      <c r="FS1629" s="240"/>
      <c r="FT1629" s="240"/>
      <c r="FU1629" s="240"/>
      <c r="FV1629" s="240"/>
    </row>
    <row r="1630" spans="1:178" s="250" customFormat="1">
      <c r="A1630" s="234"/>
      <c r="B1630" s="234"/>
      <c r="C1630" s="234"/>
      <c r="D1630" s="234"/>
      <c r="E1630" s="234"/>
      <c r="F1630" s="234"/>
      <c r="G1630" s="235"/>
      <c r="H1630" s="236"/>
      <c r="AJ1630" s="290"/>
      <c r="AK1630" s="240"/>
      <c r="AL1630" s="240"/>
      <c r="AM1630" s="240"/>
      <c r="AN1630" s="240"/>
      <c r="AO1630" s="240"/>
      <c r="AP1630" s="240"/>
      <c r="AQ1630" s="240"/>
      <c r="AR1630" s="240"/>
      <c r="AS1630" s="240"/>
      <c r="AT1630" s="240"/>
      <c r="AU1630" s="240"/>
      <c r="AV1630" s="240"/>
      <c r="AW1630" s="240"/>
      <c r="AX1630" s="240"/>
      <c r="AY1630" s="240"/>
      <c r="AZ1630" s="240"/>
      <c r="BA1630" s="240"/>
      <c r="BB1630" s="240"/>
      <c r="BC1630" s="240"/>
      <c r="BD1630" s="240"/>
      <c r="BE1630" s="240"/>
      <c r="BF1630" s="240"/>
      <c r="BG1630" s="240"/>
      <c r="BH1630" s="240"/>
      <c r="BI1630" s="240"/>
      <c r="BJ1630" s="240"/>
      <c r="BK1630" s="240"/>
      <c r="BL1630" s="240"/>
      <c r="BM1630" s="240"/>
      <c r="BN1630" s="240"/>
      <c r="BO1630" s="240"/>
      <c r="BP1630" s="240"/>
      <c r="BQ1630" s="240"/>
      <c r="BR1630" s="240"/>
      <c r="BS1630" s="240"/>
      <c r="BT1630" s="240"/>
      <c r="BU1630" s="240"/>
      <c r="BV1630" s="240"/>
      <c r="BW1630" s="240"/>
      <c r="BX1630" s="240"/>
      <c r="BY1630" s="240"/>
      <c r="BZ1630" s="240"/>
      <c r="CA1630" s="240"/>
      <c r="CB1630" s="240"/>
      <c r="CC1630" s="240"/>
      <c r="CD1630" s="240"/>
      <c r="CE1630" s="240"/>
      <c r="CF1630" s="240"/>
      <c r="CG1630" s="240"/>
      <c r="CH1630" s="240"/>
      <c r="CI1630" s="240"/>
      <c r="CJ1630" s="240"/>
      <c r="CK1630" s="240"/>
      <c r="CL1630" s="240"/>
      <c r="CM1630" s="240"/>
      <c r="CN1630" s="240"/>
      <c r="CO1630" s="240"/>
      <c r="CP1630" s="240"/>
      <c r="CQ1630" s="240"/>
      <c r="CR1630" s="240"/>
      <c r="CS1630" s="240"/>
      <c r="CT1630" s="240"/>
      <c r="CU1630" s="240"/>
      <c r="CV1630" s="240"/>
      <c r="CW1630" s="240"/>
      <c r="CX1630" s="240"/>
      <c r="CY1630" s="240"/>
      <c r="CZ1630" s="240"/>
      <c r="DA1630" s="240"/>
      <c r="DB1630" s="240"/>
      <c r="DC1630" s="240"/>
      <c r="DD1630" s="240"/>
      <c r="DE1630" s="240"/>
      <c r="DF1630" s="240"/>
      <c r="DG1630" s="240"/>
      <c r="DH1630" s="240"/>
      <c r="DI1630" s="240"/>
      <c r="DJ1630" s="240"/>
      <c r="DK1630" s="240"/>
      <c r="DL1630" s="240"/>
      <c r="DM1630" s="240"/>
      <c r="DN1630" s="240"/>
      <c r="DO1630" s="240"/>
      <c r="DP1630" s="240"/>
      <c r="DQ1630" s="240"/>
      <c r="DR1630" s="240"/>
      <c r="DS1630" s="240"/>
      <c r="DT1630" s="240"/>
      <c r="DU1630" s="240"/>
      <c r="DV1630" s="240"/>
      <c r="DW1630" s="240"/>
      <c r="DX1630" s="240"/>
      <c r="DY1630" s="240"/>
      <c r="DZ1630" s="240"/>
      <c r="EA1630" s="240"/>
      <c r="EB1630" s="240"/>
      <c r="EC1630" s="240"/>
      <c r="ED1630" s="240"/>
      <c r="EE1630" s="240"/>
      <c r="EF1630" s="240"/>
      <c r="EG1630" s="240"/>
      <c r="EH1630" s="240"/>
      <c r="EI1630" s="240"/>
      <c r="EJ1630" s="240"/>
      <c r="EK1630" s="240"/>
      <c r="EL1630" s="240"/>
      <c r="EM1630" s="240"/>
      <c r="EN1630" s="240"/>
      <c r="EO1630" s="240"/>
      <c r="EP1630" s="240"/>
      <c r="EQ1630" s="240"/>
      <c r="ER1630" s="240"/>
      <c r="ES1630" s="240"/>
      <c r="ET1630" s="240"/>
      <c r="EU1630" s="240"/>
      <c r="EV1630" s="240"/>
      <c r="EW1630" s="240"/>
      <c r="EX1630" s="240"/>
      <c r="EY1630" s="240"/>
      <c r="EZ1630" s="240"/>
      <c r="FA1630" s="240"/>
      <c r="FB1630" s="240"/>
      <c r="FC1630" s="240"/>
      <c r="FD1630" s="240"/>
      <c r="FE1630" s="240"/>
      <c r="FF1630" s="240"/>
      <c r="FG1630" s="240"/>
      <c r="FH1630" s="240"/>
      <c r="FI1630" s="240"/>
      <c r="FJ1630" s="240"/>
      <c r="FK1630" s="240"/>
      <c r="FL1630" s="240"/>
      <c r="FM1630" s="240"/>
      <c r="FN1630" s="240"/>
      <c r="FO1630" s="240"/>
      <c r="FP1630" s="240"/>
      <c r="FQ1630" s="240"/>
      <c r="FR1630" s="240"/>
      <c r="FS1630" s="240"/>
      <c r="FT1630" s="240"/>
      <c r="FU1630" s="240"/>
      <c r="FV1630" s="240"/>
    </row>
    <row r="1631" spans="1:178" s="250" customFormat="1">
      <c r="A1631" s="234"/>
      <c r="B1631" s="234"/>
      <c r="C1631" s="234"/>
      <c r="D1631" s="234"/>
      <c r="E1631" s="234"/>
      <c r="F1631" s="234"/>
      <c r="G1631" s="235"/>
      <c r="H1631" s="236"/>
      <c r="AJ1631" s="290"/>
      <c r="AK1631" s="240"/>
      <c r="AL1631" s="240"/>
      <c r="AM1631" s="240"/>
      <c r="AN1631" s="240"/>
      <c r="AO1631" s="240"/>
      <c r="AP1631" s="240"/>
      <c r="AQ1631" s="240"/>
      <c r="AR1631" s="240"/>
      <c r="AS1631" s="240"/>
      <c r="AT1631" s="240"/>
      <c r="AU1631" s="240"/>
      <c r="AV1631" s="240"/>
      <c r="AW1631" s="240"/>
      <c r="AX1631" s="240"/>
      <c r="AY1631" s="240"/>
      <c r="AZ1631" s="240"/>
      <c r="BA1631" s="240"/>
      <c r="BB1631" s="240"/>
      <c r="BC1631" s="240"/>
      <c r="BD1631" s="240"/>
      <c r="BE1631" s="240"/>
      <c r="BF1631" s="240"/>
      <c r="BG1631" s="240"/>
      <c r="BH1631" s="240"/>
      <c r="BI1631" s="240"/>
      <c r="BJ1631" s="240"/>
      <c r="BK1631" s="240"/>
      <c r="BL1631" s="240"/>
      <c r="BM1631" s="240"/>
      <c r="BN1631" s="240"/>
      <c r="BO1631" s="240"/>
      <c r="BP1631" s="240"/>
      <c r="BQ1631" s="240"/>
      <c r="BR1631" s="240"/>
      <c r="BS1631" s="240"/>
      <c r="BT1631" s="240"/>
      <c r="BU1631" s="240"/>
      <c r="BV1631" s="240"/>
      <c r="BW1631" s="240"/>
      <c r="BX1631" s="240"/>
      <c r="BY1631" s="240"/>
      <c r="BZ1631" s="240"/>
      <c r="CA1631" s="240"/>
      <c r="CB1631" s="240"/>
      <c r="CC1631" s="240"/>
      <c r="CD1631" s="240"/>
      <c r="CE1631" s="240"/>
      <c r="CF1631" s="240"/>
      <c r="CG1631" s="240"/>
      <c r="CH1631" s="240"/>
      <c r="CI1631" s="240"/>
      <c r="CJ1631" s="240"/>
      <c r="CK1631" s="240"/>
      <c r="CL1631" s="240"/>
      <c r="CM1631" s="240"/>
      <c r="CN1631" s="240"/>
      <c r="CO1631" s="240"/>
      <c r="CP1631" s="240"/>
      <c r="CQ1631" s="240"/>
      <c r="CR1631" s="240"/>
      <c r="CS1631" s="240"/>
      <c r="CT1631" s="240"/>
      <c r="CU1631" s="240"/>
      <c r="CV1631" s="240"/>
      <c r="CW1631" s="240"/>
      <c r="CX1631" s="240"/>
      <c r="CY1631" s="240"/>
      <c r="CZ1631" s="240"/>
      <c r="DA1631" s="240"/>
      <c r="DB1631" s="240"/>
      <c r="DC1631" s="240"/>
      <c r="DD1631" s="240"/>
      <c r="DE1631" s="240"/>
      <c r="DF1631" s="240"/>
      <c r="DG1631" s="240"/>
      <c r="DH1631" s="240"/>
      <c r="DI1631" s="240"/>
      <c r="DJ1631" s="240"/>
      <c r="DK1631" s="240"/>
      <c r="DL1631" s="240"/>
      <c r="DM1631" s="240"/>
      <c r="DN1631" s="240"/>
      <c r="DO1631" s="240"/>
      <c r="DP1631" s="240"/>
      <c r="DQ1631" s="240"/>
      <c r="DR1631" s="240"/>
      <c r="DS1631" s="240"/>
      <c r="DT1631" s="240"/>
      <c r="DU1631" s="240"/>
      <c r="DV1631" s="240"/>
      <c r="DW1631" s="240"/>
      <c r="DX1631" s="240"/>
      <c r="DY1631" s="240"/>
      <c r="DZ1631" s="240"/>
      <c r="EA1631" s="240"/>
      <c r="EB1631" s="240"/>
      <c r="EC1631" s="240"/>
      <c r="ED1631" s="240"/>
      <c r="EE1631" s="240"/>
      <c r="EF1631" s="240"/>
      <c r="EG1631" s="240"/>
      <c r="EH1631" s="240"/>
      <c r="EI1631" s="240"/>
      <c r="EJ1631" s="240"/>
      <c r="EK1631" s="240"/>
      <c r="EL1631" s="240"/>
      <c r="EM1631" s="240"/>
      <c r="EN1631" s="240"/>
      <c r="EO1631" s="240"/>
      <c r="EP1631" s="240"/>
      <c r="EQ1631" s="240"/>
      <c r="ER1631" s="240"/>
      <c r="ES1631" s="240"/>
      <c r="ET1631" s="240"/>
      <c r="EU1631" s="240"/>
      <c r="EV1631" s="240"/>
      <c r="EW1631" s="240"/>
      <c r="EX1631" s="240"/>
      <c r="EY1631" s="240"/>
      <c r="EZ1631" s="240"/>
      <c r="FA1631" s="240"/>
      <c r="FB1631" s="240"/>
      <c r="FC1631" s="240"/>
      <c r="FD1631" s="240"/>
      <c r="FE1631" s="240"/>
      <c r="FF1631" s="240"/>
      <c r="FG1631" s="240"/>
      <c r="FH1631" s="240"/>
      <c r="FI1631" s="240"/>
      <c r="FJ1631" s="240"/>
      <c r="FK1631" s="240"/>
      <c r="FL1631" s="240"/>
      <c r="FM1631" s="240"/>
      <c r="FN1631" s="240"/>
      <c r="FO1631" s="240"/>
      <c r="FP1631" s="240"/>
      <c r="FQ1631" s="240"/>
      <c r="FR1631" s="240"/>
      <c r="FS1631" s="240"/>
      <c r="FT1631" s="240"/>
      <c r="FU1631" s="240"/>
      <c r="FV1631" s="240"/>
    </row>
    <row r="1632" spans="1:178" s="250" customFormat="1">
      <c r="A1632" s="234"/>
      <c r="B1632" s="234"/>
      <c r="C1632" s="234"/>
      <c r="D1632" s="234"/>
      <c r="E1632" s="234"/>
      <c r="F1632" s="234"/>
      <c r="G1632" s="235"/>
      <c r="H1632" s="236"/>
      <c r="AJ1632" s="290"/>
      <c r="AK1632" s="240"/>
      <c r="AL1632" s="240"/>
      <c r="AM1632" s="240"/>
      <c r="AN1632" s="240"/>
      <c r="AO1632" s="240"/>
      <c r="AP1632" s="240"/>
      <c r="AQ1632" s="240"/>
      <c r="AR1632" s="240"/>
      <c r="AS1632" s="240"/>
      <c r="AT1632" s="240"/>
      <c r="AU1632" s="240"/>
      <c r="AV1632" s="240"/>
      <c r="AW1632" s="240"/>
      <c r="AX1632" s="240"/>
      <c r="AY1632" s="240"/>
      <c r="AZ1632" s="240"/>
      <c r="BA1632" s="240"/>
      <c r="BB1632" s="240"/>
      <c r="BC1632" s="240"/>
      <c r="BD1632" s="240"/>
      <c r="BE1632" s="240"/>
      <c r="BF1632" s="240"/>
      <c r="BG1632" s="240"/>
      <c r="BH1632" s="240"/>
      <c r="BI1632" s="240"/>
      <c r="BJ1632" s="240"/>
      <c r="BK1632" s="240"/>
      <c r="BL1632" s="240"/>
      <c r="BM1632" s="240"/>
      <c r="BN1632" s="240"/>
      <c r="BO1632" s="240"/>
      <c r="BP1632" s="240"/>
      <c r="BQ1632" s="240"/>
      <c r="BR1632" s="240"/>
      <c r="BS1632" s="240"/>
      <c r="BT1632" s="240"/>
      <c r="BU1632" s="240"/>
      <c r="BV1632" s="240"/>
      <c r="BW1632" s="240"/>
      <c r="BX1632" s="240"/>
      <c r="BY1632" s="240"/>
      <c r="BZ1632" s="240"/>
      <c r="CA1632" s="240"/>
      <c r="CB1632" s="240"/>
      <c r="CC1632" s="240"/>
      <c r="CD1632" s="240"/>
      <c r="CE1632" s="240"/>
      <c r="CF1632" s="240"/>
      <c r="CG1632" s="240"/>
      <c r="CH1632" s="240"/>
      <c r="CI1632" s="240"/>
      <c r="CJ1632" s="240"/>
      <c r="CK1632" s="240"/>
      <c r="CL1632" s="240"/>
      <c r="CM1632" s="240"/>
      <c r="CN1632" s="240"/>
      <c r="CO1632" s="240"/>
      <c r="CP1632" s="240"/>
      <c r="CQ1632" s="240"/>
      <c r="CR1632" s="240"/>
      <c r="CS1632" s="240"/>
      <c r="CT1632" s="240"/>
      <c r="CU1632" s="240"/>
      <c r="CV1632" s="240"/>
      <c r="CW1632" s="240"/>
      <c r="CX1632" s="240"/>
      <c r="CY1632" s="240"/>
      <c r="CZ1632" s="240"/>
      <c r="DA1632" s="240"/>
      <c r="DB1632" s="240"/>
      <c r="DC1632" s="240"/>
      <c r="DD1632" s="240"/>
      <c r="DE1632" s="240"/>
      <c r="DF1632" s="240"/>
      <c r="DG1632" s="240"/>
      <c r="DH1632" s="240"/>
      <c r="DI1632" s="240"/>
      <c r="DJ1632" s="240"/>
      <c r="DK1632" s="240"/>
      <c r="DL1632" s="240"/>
      <c r="DM1632" s="240"/>
      <c r="DN1632" s="240"/>
      <c r="DO1632" s="240"/>
      <c r="DP1632" s="240"/>
      <c r="DQ1632" s="240"/>
      <c r="DR1632" s="240"/>
      <c r="DS1632" s="240"/>
      <c r="DT1632" s="240"/>
      <c r="DU1632" s="240"/>
      <c r="DV1632" s="240"/>
      <c r="DW1632" s="240"/>
      <c r="DX1632" s="240"/>
      <c r="DY1632" s="240"/>
      <c r="DZ1632" s="240"/>
      <c r="EA1632" s="240"/>
      <c r="EB1632" s="240"/>
      <c r="EC1632" s="240"/>
      <c r="ED1632" s="240"/>
      <c r="EE1632" s="240"/>
      <c r="EF1632" s="240"/>
      <c r="EG1632" s="240"/>
      <c r="EH1632" s="240"/>
      <c r="EI1632" s="240"/>
      <c r="EJ1632" s="240"/>
      <c r="EK1632" s="240"/>
      <c r="EL1632" s="240"/>
      <c r="EM1632" s="240"/>
      <c r="EN1632" s="240"/>
      <c r="EO1632" s="240"/>
      <c r="EP1632" s="240"/>
      <c r="EQ1632" s="240"/>
      <c r="ER1632" s="240"/>
      <c r="ES1632" s="240"/>
      <c r="ET1632" s="240"/>
      <c r="EU1632" s="240"/>
      <c r="EV1632" s="240"/>
      <c r="EW1632" s="240"/>
      <c r="EX1632" s="240"/>
      <c r="EY1632" s="240"/>
      <c r="EZ1632" s="240"/>
      <c r="FA1632" s="240"/>
      <c r="FB1632" s="240"/>
      <c r="FC1632" s="240"/>
      <c r="FD1632" s="240"/>
      <c r="FE1632" s="240"/>
      <c r="FF1632" s="240"/>
      <c r="FG1632" s="240"/>
      <c r="FH1632" s="240"/>
      <c r="FI1632" s="240"/>
      <c r="FJ1632" s="240"/>
      <c r="FK1632" s="240"/>
      <c r="FL1632" s="240"/>
      <c r="FM1632" s="240"/>
      <c r="FN1632" s="240"/>
      <c r="FO1632" s="240"/>
      <c r="FP1632" s="240"/>
      <c r="FQ1632" s="240"/>
      <c r="FR1632" s="240"/>
      <c r="FS1632" s="240"/>
      <c r="FT1632" s="240"/>
      <c r="FU1632" s="240"/>
      <c r="FV1632" s="240"/>
    </row>
    <row r="1633" spans="1:178" s="250" customFormat="1">
      <c r="A1633" s="234"/>
      <c r="B1633" s="234"/>
      <c r="C1633" s="234"/>
      <c r="D1633" s="234"/>
      <c r="E1633" s="234"/>
      <c r="F1633" s="234"/>
      <c r="G1633" s="235"/>
      <c r="H1633" s="236"/>
      <c r="AJ1633" s="290"/>
      <c r="AK1633" s="240"/>
      <c r="AL1633" s="240"/>
      <c r="AM1633" s="240"/>
      <c r="AN1633" s="240"/>
      <c r="AO1633" s="240"/>
      <c r="AP1633" s="240"/>
      <c r="AQ1633" s="240"/>
      <c r="AR1633" s="240"/>
      <c r="AS1633" s="240"/>
      <c r="AT1633" s="240"/>
      <c r="AU1633" s="240"/>
      <c r="AV1633" s="240"/>
      <c r="AW1633" s="240"/>
      <c r="AX1633" s="240"/>
      <c r="AY1633" s="240"/>
      <c r="AZ1633" s="240"/>
      <c r="BA1633" s="240"/>
      <c r="BB1633" s="240"/>
      <c r="BC1633" s="240"/>
      <c r="BD1633" s="240"/>
      <c r="BE1633" s="240"/>
      <c r="BF1633" s="240"/>
      <c r="BG1633" s="240"/>
      <c r="BH1633" s="240"/>
      <c r="BI1633" s="240"/>
      <c r="BJ1633" s="240"/>
      <c r="BK1633" s="240"/>
      <c r="BL1633" s="240"/>
      <c r="BM1633" s="240"/>
      <c r="BN1633" s="240"/>
      <c r="BO1633" s="240"/>
      <c r="BP1633" s="240"/>
      <c r="BQ1633" s="240"/>
      <c r="BR1633" s="240"/>
      <c r="BS1633" s="240"/>
      <c r="BT1633" s="240"/>
      <c r="BU1633" s="240"/>
      <c r="BV1633" s="240"/>
      <c r="BW1633" s="240"/>
      <c r="BX1633" s="240"/>
      <c r="BY1633" s="240"/>
      <c r="BZ1633" s="240"/>
      <c r="CA1633" s="240"/>
      <c r="CB1633" s="240"/>
      <c r="CC1633" s="240"/>
      <c r="CD1633" s="240"/>
      <c r="CE1633" s="240"/>
      <c r="CF1633" s="240"/>
      <c r="CG1633" s="240"/>
      <c r="CH1633" s="240"/>
      <c r="CI1633" s="240"/>
      <c r="CJ1633" s="240"/>
      <c r="CK1633" s="240"/>
      <c r="CL1633" s="240"/>
      <c r="CM1633" s="240"/>
      <c r="CN1633" s="240"/>
      <c r="CO1633" s="240"/>
      <c r="CP1633" s="240"/>
      <c r="CQ1633" s="240"/>
      <c r="CR1633" s="240"/>
      <c r="CS1633" s="240"/>
      <c r="CT1633" s="240"/>
      <c r="CU1633" s="240"/>
      <c r="CV1633" s="240"/>
      <c r="CW1633" s="240"/>
      <c r="CX1633" s="240"/>
      <c r="CY1633" s="240"/>
      <c r="CZ1633" s="240"/>
      <c r="DA1633" s="240"/>
      <c r="DB1633" s="240"/>
      <c r="DC1633" s="240"/>
      <c r="DD1633" s="240"/>
      <c r="DE1633" s="240"/>
      <c r="DF1633" s="240"/>
      <c r="DG1633" s="240"/>
      <c r="DH1633" s="240"/>
      <c r="DI1633" s="240"/>
      <c r="DJ1633" s="240"/>
      <c r="DK1633" s="240"/>
      <c r="DL1633" s="240"/>
      <c r="DM1633" s="240"/>
      <c r="DN1633" s="240"/>
      <c r="DO1633" s="240"/>
      <c r="DP1633" s="240"/>
      <c r="DQ1633" s="240"/>
      <c r="DR1633" s="240"/>
      <c r="DS1633" s="240"/>
      <c r="DT1633" s="240"/>
      <c r="DU1633" s="240"/>
      <c r="DV1633" s="240"/>
      <c r="DW1633" s="240"/>
      <c r="DX1633" s="240"/>
      <c r="DY1633" s="240"/>
      <c r="DZ1633" s="240"/>
      <c r="EA1633" s="240"/>
      <c r="EB1633" s="240"/>
      <c r="EC1633" s="240"/>
      <c r="ED1633" s="240"/>
      <c r="EE1633" s="240"/>
      <c r="EF1633" s="240"/>
      <c r="EG1633" s="240"/>
      <c r="EH1633" s="240"/>
      <c r="EI1633" s="240"/>
      <c r="EJ1633" s="240"/>
      <c r="EK1633" s="240"/>
      <c r="EL1633" s="240"/>
      <c r="EM1633" s="240"/>
      <c r="EN1633" s="240"/>
      <c r="EO1633" s="240"/>
      <c r="EP1633" s="240"/>
      <c r="EQ1633" s="240"/>
      <c r="ER1633" s="240"/>
      <c r="ES1633" s="240"/>
      <c r="ET1633" s="240"/>
      <c r="EU1633" s="240"/>
      <c r="EV1633" s="240"/>
      <c r="EW1633" s="240"/>
      <c r="EX1633" s="240"/>
      <c r="EY1633" s="240"/>
      <c r="EZ1633" s="240"/>
      <c r="FA1633" s="240"/>
      <c r="FB1633" s="240"/>
      <c r="FC1633" s="240"/>
      <c r="FD1633" s="240"/>
      <c r="FE1633" s="240"/>
      <c r="FF1633" s="240"/>
      <c r="FG1633" s="240"/>
      <c r="FH1633" s="240"/>
      <c r="FI1633" s="240"/>
      <c r="FJ1633" s="240"/>
      <c r="FK1633" s="240"/>
      <c r="FL1633" s="240"/>
      <c r="FM1633" s="240"/>
      <c r="FN1633" s="240"/>
      <c r="FO1633" s="240"/>
      <c r="FP1633" s="240"/>
      <c r="FQ1633" s="240"/>
      <c r="FR1633" s="240"/>
      <c r="FS1633" s="240"/>
      <c r="FT1633" s="240"/>
      <c r="FU1633" s="240"/>
      <c r="FV1633" s="240"/>
    </row>
    <row r="1634" spans="1:178" s="250" customFormat="1">
      <c r="A1634" s="234"/>
      <c r="B1634" s="234"/>
      <c r="C1634" s="234"/>
      <c r="D1634" s="234"/>
      <c r="E1634" s="234"/>
      <c r="F1634" s="234"/>
      <c r="G1634" s="235"/>
      <c r="H1634" s="236"/>
      <c r="AJ1634" s="290"/>
      <c r="AK1634" s="240"/>
      <c r="AL1634" s="240"/>
      <c r="AM1634" s="240"/>
      <c r="AN1634" s="240"/>
      <c r="AO1634" s="240"/>
      <c r="AP1634" s="240"/>
      <c r="AQ1634" s="240"/>
      <c r="AR1634" s="240"/>
      <c r="AS1634" s="240"/>
      <c r="AT1634" s="240"/>
      <c r="AU1634" s="240"/>
      <c r="AV1634" s="240"/>
      <c r="AW1634" s="240"/>
      <c r="AX1634" s="240"/>
      <c r="AY1634" s="240"/>
      <c r="AZ1634" s="240"/>
      <c r="BA1634" s="240"/>
      <c r="BB1634" s="240"/>
      <c r="BC1634" s="240"/>
      <c r="BD1634" s="240"/>
      <c r="BE1634" s="240"/>
      <c r="BF1634" s="240"/>
      <c r="BG1634" s="240"/>
      <c r="BH1634" s="240"/>
      <c r="BI1634" s="240"/>
      <c r="BJ1634" s="240"/>
      <c r="BK1634" s="240"/>
      <c r="BL1634" s="240"/>
      <c r="BM1634" s="240"/>
      <c r="BN1634" s="240"/>
      <c r="BO1634" s="240"/>
      <c r="BP1634" s="240"/>
      <c r="BQ1634" s="240"/>
      <c r="BR1634" s="240"/>
      <c r="BS1634" s="240"/>
      <c r="BT1634" s="240"/>
      <c r="BU1634" s="240"/>
      <c r="BV1634" s="240"/>
      <c r="BW1634" s="240"/>
      <c r="BX1634" s="240"/>
      <c r="BY1634" s="240"/>
      <c r="BZ1634" s="240"/>
      <c r="CA1634" s="240"/>
      <c r="CB1634" s="240"/>
      <c r="CC1634" s="240"/>
      <c r="CD1634" s="240"/>
      <c r="CE1634" s="240"/>
      <c r="CF1634" s="240"/>
      <c r="CG1634" s="240"/>
      <c r="CH1634" s="240"/>
      <c r="CI1634" s="240"/>
      <c r="CJ1634" s="240"/>
      <c r="CK1634" s="240"/>
      <c r="CL1634" s="240"/>
      <c r="CM1634" s="240"/>
      <c r="CN1634" s="240"/>
      <c r="CO1634" s="240"/>
      <c r="CP1634" s="240"/>
      <c r="CQ1634" s="240"/>
      <c r="CR1634" s="240"/>
      <c r="CS1634" s="240"/>
      <c r="CT1634" s="240"/>
      <c r="CU1634" s="240"/>
      <c r="CV1634" s="240"/>
      <c r="CW1634" s="240"/>
      <c r="CX1634" s="240"/>
      <c r="CY1634" s="240"/>
      <c r="CZ1634" s="240"/>
      <c r="DA1634" s="240"/>
      <c r="DB1634" s="240"/>
      <c r="DC1634" s="240"/>
      <c r="DD1634" s="240"/>
      <c r="DE1634" s="240"/>
      <c r="DF1634" s="240"/>
      <c r="DG1634" s="240"/>
      <c r="DH1634" s="240"/>
      <c r="DI1634" s="240"/>
      <c r="DJ1634" s="240"/>
      <c r="DK1634" s="240"/>
      <c r="DL1634" s="240"/>
      <c r="DM1634" s="240"/>
      <c r="DN1634" s="240"/>
      <c r="DO1634" s="240"/>
      <c r="DP1634" s="240"/>
      <c r="DQ1634" s="240"/>
      <c r="DR1634" s="240"/>
      <c r="DS1634" s="240"/>
      <c r="DT1634" s="240"/>
      <c r="DU1634" s="240"/>
      <c r="DV1634" s="240"/>
      <c r="DW1634" s="240"/>
      <c r="DX1634" s="240"/>
      <c r="DY1634" s="240"/>
      <c r="DZ1634" s="240"/>
      <c r="EA1634" s="240"/>
      <c r="EB1634" s="240"/>
      <c r="EC1634" s="240"/>
      <c r="ED1634" s="240"/>
      <c r="EE1634" s="240"/>
      <c r="EF1634" s="240"/>
      <c r="EG1634" s="240"/>
      <c r="EH1634" s="240"/>
      <c r="EI1634" s="240"/>
      <c r="EJ1634" s="240"/>
      <c r="EK1634" s="240"/>
      <c r="EL1634" s="240"/>
      <c r="EM1634" s="240"/>
      <c r="EN1634" s="240"/>
      <c r="EO1634" s="240"/>
      <c r="EP1634" s="240"/>
      <c r="EQ1634" s="240"/>
      <c r="ER1634" s="240"/>
      <c r="ES1634" s="240"/>
      <c r="ET1634" s="240"/>
      <c r="EU1634" s="240"/>
      <c r="EV1634" s="240"/>
      <c r="EW1634" s="240"/>
      <c r="EX1634" s="240"/>
      <c r="EY1634" s="240"/>
      <c r="EZ1634" s="240"/>
      <c r="FA1634" s="240"/>
      <c r="FB1634" s="240"/>
      <c r="FC1634" s="240"/>
      <c r="FD1634" s="240"/>
      <c r="FE1634" s="240"/>
      <c r="FF1634" s="240"/>
      <c r="FG1634" s="240"/>
      <c r="FH1634" s="240"/>
      <c r="FI1634" s="240"/>
      <c r="FJ1634" s="240"/>
      <c r="FK1634" s="240"/>
      <c r="FL1634" s="240"/>
      <c r="FM1634" s="240"/>
      <c r="FN1634" s="240"/>
      <c r="FO1634" s="240"/>
      <c r="FP1634" s="240"/>
      <c r="FQ1634" s="240"/>
      <c r="FR1634" s="240"/>
      <c r="FS1634" s="240"/>
      <c r="FT1634" s="240"/>
      <c r="FU1634" s="240"/>
      <c r="FV1634" s="240"/>
    </row>
    <row r="1635" spans="1:178" s="250" customFormat="1">
      <c r="A1635" s="234"/>
      <c r="B1635" s="234"/>
      <c r="C1635" s="234"/>
      <c r="D1635" s="234"/>
      <c r="E1635" s="234"/>
      <c r="F1635" s="234"/>
      <c r="G1635" s="235"/>
      <c r="H1635" s="236"/>
      <c r="AJ1635" s="290"/>
      <c r="AK1635" s="240"/>
      <c r="AL1635" s="240"/>
      <c r="AM1635" s="240"/>
      <c r="AN1635" s="240"/>
      <c r="AO1635" s="240"/>
      <c r="AP1635" s="240"/>
      <c r="AQ1635" s="240"/>
      <c r="AR1635" s="240"/>
      <c r="AS1635" s="240"/>
      <c r="AT1635" s="240"/>
      <c r="AU1635" s="240"/>
      <c r="AV1635" s="240"/>
      <c r="AW1635" s="240"/>
      <c r="AX1635" s="240"/>
      <c r="AY1635" s="240"/>
      <c r="AZ1635" s="240"/>
      <c r="BA1635" s="240"/>
      <c r="BB1635" s="240"/>
      <c r="BC1635" s="240"/>
      <c r="BD1635" s="240"/>
      <c r="BE1635" s="240"/>
      <c r="BF1635" s="240"/>
      <c r="BG1635" s="240"/>
      <c r="BH1635" s="240"/>
      <c r="BI1635" s="240"/>
      <c r="BJ1635" s="240"/>
      <c r="BK1635" s="240"/>
      <c r="BL1635" s="240"/>
      <c r="BM1635" s="240"/>
      <c r="BN1635" s="240"/>
      <c r="BO1635" s="240"/>
      <c r="BP1635" s="240"/>
      <c r="BQ1635" s="240"/>
      <c r="BR1635" s="240"/>
      <c r="BS1635" s="240"/>
      <c r="BT1635" s="240"/>
      <c r="BU1635" s="240"/>
      <c r="BV1635" s="240"/>
      <c r="BW1635" s="240"/>
      <c r="BX1635" s="240"/>
      <c r="BY1635" s="240"/>
      <c r="BZ1635" s="240"/>
      <c r="CA1635" s="240"/>
      <c r="CB1635" s="240"/>
      <c r="CC1635" s="240"/>
      <c r="CD1635" s="240"/>
      <c r="CE1635" s="240"/>
      <c r="CF1635" s="240"/>
      <c r="CG1635" s="240"/>
      <c r="CH1635" s="240"/>
      <c r="CI1635" s="240"/>
      <c r="CJ1635" s="240"/>
      <c r="CK1635" s="240"/>
      <c r="CL1635" s="240"/>
      <c r="CM1635" s="240"/>
      <c r="CN1635" s="240"/>
      <c r="CO1635" s="240"/>
      <c r="CP1635" s="240"/>
      <c r="CQ1635" s="240"/>
      <c r="CR1635" s="240"/>
      <c r="CS1635" s="240"/>
      <c r="CT1635" s="240"/>
      <c r="CU1635" s="240"/>
      <c r="CV1635" s="240"/>
      <c r="CW1635" s="240"/>
      <c r="CX1635" s="240"/>
      <c r="CY1635" s="240"/>
      <c r="CZ1635" s="240"/>
      <c r="DA1635" s="240"/>
      <c r="DB1635" s="240"/>
      <c r="DC1635" s="240"/>
      <c r="DD1635" s="240"/>
      <c r="DE1635" s="240"/>
      <c r="DF1635" s="240"/>
      <c r="DG1635" s="240"/>
      <c r="DH1635" s="240"/>
      <c r="DI1635" s="240"/>
      <c r="DJ1635" s="240"/>
      <c r="DK1635" s="240"/>
      <c r="DL1635" s="240"/>
      <c r="DM1635" s="240"/>
      <c r="DN1635" s="240"/>
      <c r="DO1635" s="240"/>
      <c r="DP1635" s="240"/>
      <c r="DQ1635" s="240"/>
      <c r="DR1635" s="240"/>
      <c r="DS1635" s="240"/>
      <c r="DT1635" s="240"/>
      <c r="DU1635" s="240"/>
      <c r="DV1635" s="240"/>
      <c r="DW1635" s="240"/>
      <c r="DX1635" s="240"/>
      <c r="DY1635" s="240"/>
      <c r="DZ1635" s="240"/>
      <c r="EA1635" s="240"/>
      <c r="EB1635" s="240"/>
      <c r="EC1635" s="240"/>
      <c r="ED1635" s="240"/>
      <c r="EE1635" s="240"/>
      <c r="EF1635" s="240"/>
      <c r="EG1635" s="240"/>
      <c r="EH1635" s="240"/>
      <c r="EI1635" s="240"/>
      <c r="EJ1635" s="240"/>
      <c r="EK1635" s="240"/>
      <c r="EL1635" s="240"/>
      <c r="EM1635" s="240"/>
      <c r="EN1635" s="240"/>
      <c r="EO1635" s="240"/>
      <c r="EP1635" s="240"/>
      <c r="EQ1635" s="240"/>
      <c r="ER1635" s="240"/>
      <c r="ES1635" s="240"/>
      <c r="ET1635" s="240"/>
      <c r="EU1635" s="240"/>
      <c r="EV1635" s="240"/>
      <c r="EW1635" s="240"/>
      <c r="EX1635" s="240"/>
      <c r="EY1635" s="240"/>
      <c r="EZ1635" s="240"/>
      <c r="FA1635" s="240"/>
      <c r="FB1635" s="240"/>
      <c r="FC1635" s="240"/>
      <c r="FD1635" s="240"/>
      <c r="FE1635" s="240"/>
      <c r="FF1635" s="240"/>
      <c r="FG1635" s="240"/>
      <c r="FH1635" s="240"/>
      <c r="FI1635" s="240"/>
      <c r="FJ1635" s="240"/>
      <c r="FK1635" s="240"/>
      <c r="FL1635" s="240"/>
      <c r="FM1635" s="240"/>
      <c r="FN1635" s="240"/>
      <c r="FO1635" s="240"/>
      <c r="FP1635" s="240"/>
      <c r="FQ1635" s="240"/>
      <c r="FR1635" s="240"/>
      <c r="FS1635" s="240"/>
      <c r="FT1635" s="240"/>
      <c r="FU1635" s="240"/>
      <c r="FV1635" s="240"/>
    </row>
    <row r="1636" spans="1:178" s="250" customFormat="1">
      <c r="A1636" s="234"/>
      <c r="B1636" s="234"/>
      <c r="C1636" s="234"/>
      <c r="D1636" s="234"/>
      <c r="E1636" s="234"/>
      <c r="F1636" s="234"/>
      <c r="G1636" s="235"/>
      <c r="H1636" s="236"/>
      <c r="AJ1636" s="290"/>
      <c r="AK1636" s="240"/>
      <c r="AL1636" s="240"/>
      <c r="AM1636" s="240"/>
      <c r="AN1636" s="240"/>
      <c r="AO1636" s="240"/>
      <c r="AP1636" s="240"/>
      <c r="AQ1636" s="240"/>
      <c r="AR1636" s="240"/>
      <c r="AS1636" s="240"/>
      <c r="AT1636" s="240"/>
      <c r="AU1636" s="240"/>
      <c r="AV1636" s="240"/>
      <c r="AW1636" s="240"/>
      <c r="AX1636" s="240"/>
      <c r="AY1636" s="240"/>
      <c r="AZ1636" s="240"/>
      <c r="BA1636" s="240"/>
      <c r="BB1636" s="240"/>
      <c r="BC1636" s="240"/>
      <c r="BD1636" s="240"/>
      <c r="BE1636" s="240"/>
      <c r="BF1636" s="240"/>
      <c r="BG1636" s="240"/>
      <c r="BH1636" s="240"/>
      <c r="BI1636" s="240"/>
      <c r="BJ1636" s="240"/>
      <c r="BK1636" s="240"/>
      <c r="BL1636" s="240"/>
      <c r="BM1636" s="240"/>
      <c r="BN1636" s="240"/>
      <c r="BO1636" s="240"/>
      <c r="BP1636" s="240"/>
      <c r="BQ1636" s="240"/>
      <c r="BR1636" s="240"/>
      <c r="BS1636" s="240"/>
      <c r="BT1636" s="240"/>
      <c r="BU1636" s="240"/>
      <c r="BV1636" s="240"/>
      <c r="BW1636" s="240"/>
      <c r="BX1636" s="240"/>
      <c r="BY1636" s="240"/>
      <c r="BZ1636" s="240"/>
      <c r="CA1636" s="240"/>
      <c r="CB1636" s="240"/>
      <c r="CC1636" s="240"/>
      <c r="CD1636" s="240"/>
      <c r="CE1636" s="240"/>
      <c r="CF1636" s="240"/>
      <c r="CG1636" s="240"/>
      <c r="CH1636" s="240"/>
      <c r="CI1636" s="240"/>
      <c r="CJ1636" s="240"/>
      <c r="CK1636" s="240"/>
      <c r="CL1636" s="240"/>
      <c r="CM1636" s="240"/>
      <c r="CN1636" s="240"/>
      <c r="CO1636" s="240"/>
      <c r="CP1636" s="240"/>
      <c r="CQ1636" s="240"/>
      <c r="CR1636" s="240"/>
      <c r="CS1636" s="240"/>
      <c r="CT1636" s="240"/>
      <c r="CU1636" s="240"/>
      <c r="CV1636" s="240"/>
      <c r="CW1636" s="240"/>
      <c r="CX1636" s="240"/>
      <c r="CY1636" s="240"/>
      <c r="CZ1636" s="240"/>
      <c r="DA1636" s="240"/>
      <c r="DB1636" s="240"/>
      <c r="DC1636" s="240"/>
      <c r="DD1636" s="240"/>
      <c r="DE1636" s="240"/>
      <c r="DF1636" s="240"/>
      <c r="DG1636" s="240"/>
      <c r="DH1636" s="240"/>
      <c r="DI1636" s="240"/>
      <c r="DJ1636" s="240"/>
      <c r="DK1636" s="240"/>
      <c r="DL1636" s="240"/>
      <c r="DM1636" s="240"/>
      <c r="DN1636" s="240"/>
      <c r="DO1636" s="240"/>
      <c r="DP1636" s="240"/>
      <c r="DQ1636" s="240"/>
      <c r="DR1636" s="240"/>
      <c r="DS1636" s="240"/>
      <c r="DT1636" s="240"/>
      <c r="DU1636" s="240"/>
      <c r="DV1636" s="240"/>
      <c r="DW1636" s="240"/>
      <c r="DX1636" s="240"/>
      <c r="DY1636" s="240"/>
      <c r="DZ1636" s="240"/>
      <c r="EA1636" s="240"/>
      <c r="EB1636" s="240"/>
      <c r="EC1636" s="240"/>
      <c r="ED1636" s="240"/>
      <c r="EE1636" s="240"/>
      <c r="EF1636" s="240"/>
      <c r="EG1636" s="240"/>
      <c r="EH1636" s="240"/>
      <c r="EI1636" s="240"/>
      <c r="EJ1636" s="240"/>
      <c r="EK1636" s="240"/>
      <c r="EL1636" s="240"/>
      <c r="EM1636" s="240"/>
      <c r="EN1636" s="240"/>
      <c r="EO1636" s="240"/>
      <c r="EP1636" s="240"/>
      <c r="EQ1636" s="240"/>
      <c r="ER1636" s="240"/>
      <c r="ES1636" s="240"/>
      <c r="ET1636" s="240"/>
      <c r="EU1636" s="240"/>
      <c r="EV1636" s="240"/>
      <c r="EW1636" s="240"/>
      <c r="EX1636" s="240"/>
      <c r="EY1636" s="240"/>
      <c r="EZ1636" s="240"/>
      <c r="FA1636" s="240"/>
      <c r="FB1636" s="240"/>
      <c r="FC1636" s="240"/>
      <c r="FD1636" s="240"/>
      <c r="FE1636" s="240"/>
      <c r="FF1636" s="240"/>
      <c r="FG1636" s="240"/>
      <c r="FH1636" s="240"/>
      <c r="FI1636" s="240"/>
      <c r="FJ1636" s="240"/>
      <c r="FK1636" s="240"/>
      <c r="FL1636" s="240"/>
      <c r="FM1636" s="240"/>
      <c r="FN1636" s="240"/>
      <c r="FO1636" s="240"/>
      <c r="FP1636" s="240"/>
      <c r="FQ1636" s="240"/>
      <c r="FR1636" s="240"/>
      <c r="FS1636" s="240"/>
      <c r="FT1636" s="240"/>
      <c r="FU1636" s="240"/>
      <c r="FV1636" s="240"/>
    </row>
    <row r="1637" spans="1:178" s="250" customFormat="1">
      <c r="A1637" s="234"/>
      <c r="B1637" s="234"/>
      <c r="C1637" s="234"/>
      <c r="D1637" s="234"/>
      <c r="E1637" s="234"/>
      <c r="F1637" s="234"/>
      <c r="G1637" s="235"/>
      <c r="H1637" s="236"/>
      <c r="AJ1637" s="290"/>
      <c r="AK1637" s="240"/>
      <c r="AL1637" s="240"/>
      <c r="AM1637" s="240"/>
      <c r="AN1637" s="240"/>
      <c r="AO1637" s="240"/>
      <c r="AP1637" s="240"/>
      <c r="AQ1637" s="240"/>
      <c r="AR1637" s="240"/>
      <c r="AS1637" s="240"/>
      <c r="AT1637" s="240"/>
      <c r="AU1637" s="240"/>
      <c r="AV1637" s="240"/>
      <c r="AW1637" s="240"/>
      <c r="AX1637" s="240"/>
      <c r="AY1637" s="240"/>
      <c r="AZ1637" s="240"/>
      <c r="BA1637" s="240"/>
      <c r="BB1637" s="240"/>
      <c r="BC1637" s="240"/>
      <c r="BD1637" s="240"/>
      <c r="BE1637" s="240"/>
      <c r="BF1637" s="240"/>
      <c r="BG1637" s="240"/>
      <c r="BH1637" s="240"/>
      <c r="BI1637" s="240"/>
      <c r="BJ1637" s="240"/>
      <c r="BK1637" s="240"/>
      <c r="BL1637" s="240"/>
      <c r="BM1637" s="240"/>
      <c r="BN1637" s="240"/>
      <c r="BO1637" s="240"/>
      <c r="BP1637" s="240"/>
      <c r="BQ1637" s="240"/>
      <c r="BR1637" s="240"/>
      <c r="BS1637" s="240"/>
      <c r="BT1637" s="240"/>
      <c r="BU1637" s="240"/>
      <c r="BV1637" s="240"/>
      <c r="BW1637" s="240"/>
      <c r="BX1637" s="240"/>
      <c r="BY1637" s="240"/>
      <c r="BZ1637" s="240"/>
      <c r="CA1637" s="240"/>
      <c r="CB1637" s="240"/>
      <c r="CC1637" s="240"/>
      <c r="CD1637" s="240"/>
      <c r="CE1637" s="240"/>
      <c r="CF1637" s="240"/>
      <c r="CG1637" s="240"/>
      <c r="CH1637" s="240"/>
      <c r="CI1637" s="240"/>
      <c r="CJ1637" s="240"/>
      <c r="CK1637" s="240"/>
      <c r="CL1637" s="240"/>
      <c r="CM1637" s="240"/>
      <c r="CN1637" s="240"/>
      <c r="CO1637" s="240"/>
      <c r="CP1637" s="240"/>
      <c r="CQ1637" s="240"/>
      <c r="CR1637" s="240"/>
      <c r="CS1637" s="240"/>
      <c r="CT1637" s="240"/>
      <c r="CU1637" s="240"/>
      <c r="CV1637" s="240"/>
      <c r="CW1637" s="240"/>
      <c r="CX1637" s="240"/>
      <c r="CY1637" s="240"/>
      <c r="CZ1637" s="240"/>
      <c r="DA1637" s="240"/>
      <c r="DB1637" s="240"/>
      <c r="DC1637" s="240"/>
      <c r="DD1637" s="240"/>
      <c r="DE1637" s="240"/>
      <c r="DF1637" s="240"/>
      <c r="DG1637" s="240"/>
      <c r="DH1637" s="240"/>
      <c r="DI1637" s="240"/>
      <c r="DJ1637" s="240"/>
      <c r="DK1637" s="240"/>
      <c r="DL1637" s="240"/>
      <c r="DM1637" s="240"/>
      <c r="DN1637" s="240"/>
      <c r="DO1637" s="240"/>
      <c r="DP1637" s="240"/>
      <c r="DQ1637" s="240"/>
      <c r="DR1637" s="240"/>
      <c r="DS1637" s="240"/>
      <c r="DT1637" s="240"/>
      <c r="DU1637" s="240"/>
      <c r="DV1637" s="240"/>
      <c r="DW1637" s="240"/>
      <c r="DX1637" s="240"/>
      <c r="DY1637" s="240"/>
      <c r="DZ1637" s="240"/>
      <c r="EA1637" s="240"/>
      <c r="EB1637" s="240"/>
      <c r="EC1637" s="240"/>
      <c r="ED1637" s="240"/>
      <c r="EE1637" s="240"/>
      <c r="EF1637" s="240"/>
      <c r="EG1637" s="240"/>
      <c r="EH1637" s="240"/>
      <c r="EI1637" s="240"/>
      <c r="EJ1637" s="240"/>
      <c r="EK1637" s="240"/>
      <c r="EL1637" s="240"/>
      <c r="EM1637" s="240"/>
      <c r="EN1637" s="240"/>
      <c r="EO1637" s="240"/>
      <c r="EP1637" s="240"/>
      <c r="EQ1637" s="240"/>
      <c r="ER1637" s="240"/>
      <c r="ES1637" s="240"/>
      <c r="ET1637" s="240"/>
      <c r="EU1637" s="240"/>
      <c r="EV1637" s="240"/>
      <c r="EW1637" s="240"/>
      <c r="EX1637" s="240"/>
      <c r="EY1637" s="240"/>
      <c r="EZ1637" s="240"/>
      <c r="FA1637" s="240"/>
      <c r="FB1637" s="240"/>
      <c r="FC1637" s="240"/>
      <c r="FD1637" s="240"/>
      <c r="FE1637" s="240"/>
      <c r="FF1637" s="240"/>
      <c r="FG1637" s="240"/>
      <c r="FH1637" s="240"/>
      <c r="FI1637" s="240"/>
      <c r="FJ1637" s="240"/>
      <c r="FK1637" s="240"/>
      <c r="FL1637" s="240"/>
      <c r="FM1637" s="240"/>
      <c r="FN1637" s="240"/>
      <c r="FO1637" s="240"/>
      <c r="FP1637" s="240"/>
      <c r="FQ1637" s="240"/>
      <c r="FR1637" s="240"/>
      <c r="FS1637" s="240"/>
      <c r="FT1637" s="240"/>
      <c r="FU1637" s="240"/>
      <c r="FV1637" s="240"/>
    </row>
    <row r="1638" spans="1:178" s="250" customFormat="1">
      <c r="A1638" s="234"/>
      <c r="B1638" s="234"/>
      <c r="C1638" s="234"/>
      <c r="D1638" s="234"/>
      <c r="E1638" s="234"/>
      <c r="F1638" s="234"/>
      <c r="G1638" s="235"/>
      <c r="H1638" s="236"/>
      <c r="AJ1638" s="290"/>
      <c r="AK1638" s="240"/>
      <c r="AL1638" s="240"/>
      <c r="AM1638" s="240"/>
      <c r="AN1638" s="240"/>
      <c r="AO1638" s="240"/>
      <c r="AP1638" s="240"/>
      <c r="AQ1638" s="240"/>
      <c r="AR1638" s="240"/>
      <c r="AS1638" s="240"/>
      <c r="AT1638" s="240"/>
      <c r="AU1638" s="240"/>
      <c r="AV1638" s="240"/>
      <c r="AW1638" s="240"/>
      <c r="AX1638" s="240"/>
      <c r="AY1638" s="240"/>
      <c r="AZ1638" s="240"/>
      <c r="BA1638" s="240"/>
      <c r="BB1638" s="240"/>
      <c r="BC1638" s="240"/>
      <c r="BD1638" s="240"/>
      <c r="BE1638" s="240"/>
      <c r="BF1638" s="240"/>
      <c r="BG1638" s="240"/>
      <c r="BH1638" s="240"/>
      <c r="BI1638" s="240"/>
      <c r="BJ1638" s="240"/>
      <c r="BK1638" s="240"/>
      <c r="BL1638" s="240"/>
      <c r="BM1638" s="240"/>
      <c r="BN1638" s="240"/>
      <c r="BO1638" s="240"/>
      <c r="BP1638" s="240"/>
      <c r="BQ1638" s="240"/>
      <c r="BR1638" s="240"/>
      <c r="BS1638" s="240"/>
      <c r="BT1638" s="240"/>
      <c r="BU1638" s="240"/>
      <c r="BV1638" s="240"/>
      <c r="BW1638" s="240"/>
      <c r="BX1638" s="240"/>
      <c r="BY1638" s="240"/>
      <c r="BZ1638" s="240"/>
      <c r="CA1638" s="240"/>
      <c r="CB1638" s="240"/>
      <c r="CC1638" s="240"/>
      <c r="CD1638" s="240"/>
      <c r="CE1638" s="240"/>
      <c r="CF1638" s="240"/>
      <c r="CG1638" s="240"/>
      <c r="CH1638" s="240"/>
      <c r="CI1638" s="240"/>
      <c r="CJ1638" s="240"/>
      <c r="CK1638" s="240"/>
      <c r="CL1638" s="240"/>
      <c r="CM1638" s="240"/>
      <c r="CN1638" s="240"/>
      <c r="CO1638" s="240"/>
      <c r="CP1638" s="240"/>
      <c r="CQ1638" s="240"/>
      <c r="CR1638" s="240"/>
      <c r="CS1638" s="240"/>
      <c r="CT1638" s="240"/>
      <c r="CU1638" s="240"/>
      <c r="CV1638" s="240"/>
      <c r="CW1638" s="240"/>
      <c r="CX1638" s="240"/>
      <c r="CY1638" s="240"/>
      <c r="CZ1638" s="240"/>
      <c r="DA1638" s="240"/>
      <c r="DB1638" s="240"/>
      <c r="DC1638" s="240"/>
      <c r="DD1638" s="240"/>
      <c r="DE1638" s="240"/>
      <c r="DF1638" s="240"/>
      <c r="DG1638" s="240"/>
      <c r="DH1638" s="240"/>
      <c r="DI1638" s="240"/>
      <c r="DJ1638" s="240"/>
      <c r="DK1638" s="240"/>
      <c r="DL1638" s="240"/>
      <c r="DM1638" s="240"/>
      <c r="DN1638" s="240"/>
      <c r="DO1638" s="240"/>
      <c r="DP1638" s="240"/>
      <c r="DQ1638" s="240"/>
      <c r="DR1638" s="240"/>
      <c r="DS1638" s="240"/>
      <c r="DT1638" s="240"/>
      <c r="DU1638" s="240"/>
      <c r="DV1638" s="240"/>
      <c r="DW1638" s="240"/>
      <c r="DX1638" s="240"/>
      <c r="DY1638" s="240"/>
      <c r="DZ1638" s="240"/>
      <c r="EA1638" s="240"/>
      <c r="EB1638" s="240"/>
      <c r="EC1638" s="240"/>
      <c r="ED1638" s="240"/>
      <c r="EE1638" s="240"/>
      <c r="EF1638" s="240"/>
      <c r="EG1638" s="240"/>
      <c r="EH1638" s="240"/>
      <c r="EI1638" s="240"/>
      <c r="EJ1638" s="240"/>
      <c r="EK1638" s="240"/>
      <c r="EL1638" s="240"/>
      <c r="EM1638" s="240"/>
      <c r="EN1638" s="240"/>
      <c r="EO1638" s="240"/>
      <c r="EP1638" s="240"/>
      <c r="EQ1638" s="240"/>
      <c r="ER1638" s="240"/>
      <c r="ES1638" s="240"/>
      <c r="ET1638" s="240"/>
      <c r="EU1638" s="240"/>
      <c r="EV1638" s="240"/>
      <c r="EW1638" s="240"/>
      <c r="EX1638" s="240"/>
      <c r="EY1638" s="240"/>
      <c r="EZ1638" s="240"/>
      <c r="FA1638" s="240"/>
      <c r="FB1638" s="240"/>
      <c r="FC1638" s="240"/>
      <c r="FD1638" s="240"/>
      <c r="FE1638" s="240"/>
      <c r="FF1638" s="240"/>
      <c r="FG1638" s="240"/>
      <c r="FH1638" s="240"/>
      <c r="FI1638" s="240"/>
      <c r="FJ1638" s="240"/>
      <c r="FK1638" s="240"/>
      <c r="FL1638" s="240"/>
      <c r="FM1638" s="240"/>
      <c r="FN1638" s="240"/>
      <c r="FO1638" s="240"/>
      <c r="FP1638" s="240"/>
      <c r="FQ1638" s="240"/>
      <c r="FR1638" s="240"/>
      <c r="FS1638" s="240"/>
      <c r="FT1638" s="240"/>
      <c r="FU1638" s="240"/>
      <c r="FV1638" s="240"/>
    </row>
    <row r="1639" spans="1:178" s="250" customFormat="1">
      <c r="A1639" s="234"/>
      <c r="B1639" s="234"/>
      <c r="C1639" s="234"/>
      <c r="D1639" s="234"/>
      <c r="E1639" s="234"/>
      <c r="F1639" s="234"/>
      <c r="G1639" s="235"/>
      <c r="H1639" s="236"/>
      <c r="AJ1639" s="290"/>
      <c r="AK1639" s="240"/>
      <c r="AL1639" s="240"/>
      <c r="AM1639" s="240"/>
      <c r="AN1639" s="240"/>
      <c r="AO1639" s="240"/>
      <c r="AP1639" s="240"/>
      <c r="AQ1639" s="240"/>
      <c r="AR1639" s="240"/>
      <c r="AS1639" s="240"/>
      <c r="AT1639" s="240"/>
      <c r="AU1639" s="240"/>
      <c r="AV1639" s="240"/>
      <c r="AW1639" s="240"/>
      <c r="AX1639" s="240"/>
      <c r="AY1639" s="240"/>
      <c r="AZ1639" s="240"/>
      <c r="BA1639" s="240"/>
      <c r="BB1639" s="240"/>
      <c r="BC1639" s="240"/>
      <c r="BD1639" s="240"/>
      <c r="BE1639" s="240"/>
      <c r="BF1639" s="240"/>
      <c r="BG1639" s="240"/>
      <c r="BH1639" s="240"/>
      <c r="BI1639" s="240"/>
      <c r="BJ1639" s="240"/>
      <c r="BK1639" s="240"/>
      <c r="BL1639" s="240"/>
      <c r="BM1639" s="240"/>
      <c r="BN1639" s="240"/>
      <c r="BO1639" s="240"/>
      <c r="BP1639" s="240"/>
      <c r="BQ1639" s="240"/>
      <c r="BR1639" s="240"/>
      <c r="BS1639" s="240"/>
      <c r="BT1639" s="240"/>
      <c r="BU1639" s="240"/>
      <c r="BV1639" s="240"/>
      <c r="BW1639" s="240"/>
      <c r="BX1639" s="240"/>
      <c r="BY1639" s="240"/>
      <c r="BZ1639" s="240"/>
      <c r="CA1639" s="240"/>
      <c r="CB1639" s="240"/>
      <c r="CC1639" s="240"/>
      <c r="CD1639" s="240"/>
      <c r="CE1639" s="240"/>
      <c r="CF1639" s="240"/>
      <c r="CG1639" s="240"/>
      <c r="CH1639" s="240"/>
      <c r="CI1639" s="240"/>
      <c r="CJ1639" s="240"/>
      <c r="CK1639" s="240"/>
      <c r="CL1639" s="240"/>
      <c r="CM1639" s="240"/>
      <c r="CN1639" s="240"/>
      <c r="CO1639" s="240"/>
      <c r="CP1639" s="240"/>
      <c r="CQ1639" s="240"/>
      <c r="CR1639" s="240"/>
      <c r="CS1639" s="240"/>
      <c r="CT1639" s="240"/>
      <c r="CU1639" s="240"/>
      <c r="CV1639" s="240"/>
      <c r="CW1639" s="240"/>
      <c r="CX1639" s="240"/>
      <c r="CY1639" s="240"/>
      <c r="CZ1639" s="240"/>
      <c r="DA1639" s="240"/>
      <c r="DB1639" s="240"/>
      <c r="DC1639" s="240"/>
      <c r="DD1639" s="240"/>
      <c r="DE1639" s="240"/>
      <c r="DF1639" s="240"/>
      <c r="DG1639" s="240"/>
      <c r="DH1639" s="240"/>
      <c r="DI1639" s="240"/>
      <c r="DJ1639" s="240"/>
      <c r="DK1639" s="240"/>
      <c r="DL1639" s="240"/>
      <c r="DM1639" s="240"/>
      <c r="DN1639" s="240"/>
      <c r="DO1639" s="240"/>
      <c r="DP1639" s="240"/>
      <c r="DQ1639" s="240"/>
      <c r="DR1639" s="240"/>
      <c r="DS1639" s="240"/>
      <c r="DT1639" s="240"/>
      <c r="DU1639" s="240"/>
      <c r="DV1639" s="240"/>
      <c r="DW1639" s="240"/>
      <c r="DX1639" s="240"/>
      <c r="DY1639" s="240"/>
      <c r="DZ1639" s="240"/>
      <c r="EA1639" s="240"/>
      <c r="EB1639" s="240"/>
      <c r="EC1639" s="240"/>
      <c r="ED1639" s="240"/>
      <c r="EE1639" s="240"/>
      <c r="EF1639" s="240"/>
      <c r="EG1639" s="240"/>
      <c r="EH1639" s="240"/>
      <c r="EI1639" s="240"/>
      <c r="EJ1639" s="240"/>
      <c r="EK1639" s="240"/>
      <c r="EL1639" s="240"/>
      <c r="EM1639" s="240"/>
      <c r="EN1639" s="240"/>
      <c r="EO1639" s="240"/>
      <c r="EP1639" s="240"/>
      <c r="EQ1639" s="240"/>
      <c r="ER1639" s="240"/>
      <c r="ES1639" s="240"/>
      <c r="ET1639" s="240"/>
      <c r="EU1639" s="240"/>
      <c r="EV1639" s="240"/>
      <c r="EW1639" s="240"/>
      <c r="EX1639" s="240"/>
      <c r="EY1639" s="240"/>
      <c r="EZ1639" s="240"/>
      <c r="FA1639" s="240"/>
      <c r="FB1639" s="240"/>
      <c r="FC1639" s="240"/>
      <c r="FD1639" s="240"/>
      <c r="FE1639" s="240"/>
      <c r="FF1639" s="240"/>
      <c r="FG1639" s="240"/>
      <c r="FH1639" s="240"/>
      <c r="FI1639" s="240"/>
      <c r="FJ1639" s="240"/>
      <c r="FK1639" s="240"/>
      <c r="FL1639" s="240"/>
      <c r="FM1639" s="240"/>
      <c r="FN1639" s="240"/>
      <c r="FO1639" s="240"/>
      <c r="FP1639" s="240"/>
      <c r="FQ1639" s="240"/>
      <c r="FR1639" s="240"/>
      <c r="FS1639" s="240"/>
      <c r="FT1639" s="240"/>
      <c r="FU1639" s="240"/>
      <c r="FV1639" s="240"/>
    </row>
    <row r="1640" spans="1:178" s="250" customFormat="1">
      <c r="A1640" s="234"/>
      <c r="B1640" s="234"/>
      <c r="C1640" s="234"/>
      <c r="D1640" s="234"/>
      <c r="E1640" s="234"/>
      <c r="F1640" s="234"/>
      <c r="G1640" s="235"/>
      <c r="H1640" s="236"/>
      <c r="AJ1640" s="290"/>
      <c r="AK1640" s="240"/>
      <c r="AL1640" s="240"/>
      <c r="AM1640" s="240"/>
      <c r="AN1640" s="240"/>
      <c r="AO1640" s="240"/>
      <c r="AP1640" s="240"/>
      <c r="AQ1640" s="240"/>
      <c r="AR1640" s="240"/>
      <c r="AS1640" s="240"/>
      <c r="AT1640" s="240"/>
      <c r="AU1640" s="240"/>
      <c r="AV1640" s="240"/>
      <c r="AW1640" s="240"/>
      <c r="AX1640" s="240"/>
      <c r="AY1640" s="240"/>
      <c r="AZ1640" s="240"/>
      <c r="BA1640" s="240"/>
      <c r="BB1640" s="240"/>
      <c r="BC1640" s="240"/>
      <c r="BD1640" s="240"/>
      <c r="BE1640" s="240"/>
      <c r="BF1640" s="240"/>
      <c r="BG1640" s="240"/>
      <c r="BH1640" s="240"/>
      <c r="BI1640" s="240"/>
      <c r="BJ1640" s="240"/>
      <c r="BK1640" s="240"/>
      <c r="BL1640" s="240"/>
      <c r="BM1640" s="240"/>
      <c r="BN1640" s="240"/>
      <c r="BO1640" s="240"/>
      <c r="BP1640" s="240"/>
      <c r="BQ1640" s="240"/>
      <c r="BR1640" s="240"/>
      <c r="BS1640" s="240"/>
      <c r="BT1640" s="240"/>
      <c r="BU1640" s="240"/>
      <c r="BV1640" s="240"/>
      <c r="BW1640" s="240"/>
      <c r="BX1640" s="240"/>
      <c r="BY1640" s="240"/>
      <c r="BZ1640" s="240"/>
      <c r="CA1640" s="240"/>
      <c r="CB1640" s="240"/>
      <c r="CC1640" s="240"/>
      <c r="CD1640" s="240"/>
      <c r="CE1640" s="240"/>
      <c r="CF1640" s="240"/>
      <c r="CG1640" s="240"/>
      <c r="CH1640" s="240"/>
      <c r="CI1640" s="240"/>
      <c r="CJ1640" s="240"/>
      <c r="CK1640" s="240"/>
      <c r="CL1640" s="240"/>
      <c r="CM1640" s="240"/>
      <c r="CN1640" s="240"/>
      <c r="CO1640" s="240"/>
      <c r="CP1640" s="240"/>
      <c r="CQ1640" s="240"/>
      <c r="CR1640" s="240"/>
      <c r="CS1640" s="240"/>
      <c r="CT1640" s="240"/>
      <c r="CU1640" s="240"/>
      <c r="CV1640" s="240"/>
      <c r="CW1640" s="240"/>
      <c r="CX1640" s="240"/>
      <c r="CY1640" s="240"/>
      <c r="CZ1640" s="240"/>
      <c r="DA1640" s="240"/>
      <c r="DB1640" s="240"/>
      <c r="DC1640" s="240"/>
      <c r="DD1640" s="240"/>
      <c r="DE1640" s="240"/>
      <c r="DF1640" s="240"/>
      <c r="DG1640" s="240"/>
      <c r="DH1640" s="240"/>
      <c r="DI1640" s="240"/>
      <c r="DJ1640" s="240"/>
      <c r="DK1640" s="240"/>
      <c r="DL1640" s="240"/>
      <c r="DM1640" s="240"/>
      <c r="DN1640" s="240"/>
      <c r="DO1640" s="240"/>
      <c r="DP1640" s="240"/>
      <c r="DQ1640" s="240"/>
      <c r="DR1640" s="240"/>
      <c r="DS1640" s="240"/>
      <c r="DT1640" s="240"/>
      <c r="DU1640" s="240"/>
      <c r="DV1640" s="240"/>
      <c r="DW1640" s="240"/>
      <c r="DX1640" s="240"/>
      <c r="DY1640" s="240"/>
      <c r="DZ1640" s="240"/>
      <c r="EA1640" s="240"/>
      <c r="EB1640" s="240"/>
      <c r="EC1640" s="240"/>
      <c r="ED1640" s="240"/>
      <c r="EE1640" s="240"/>
      <c r="EF1640" s="240"/>
      <c r="EG1640" s="240"/>
      <c r="EH1640" s="240"/>
      <c r="EI1640" s="240"/>
      <c r="EJ1640" s="240"/>
      <c r="EK1640" s="240"/>
      <c r="EL1640" s="240"/>
      <c r="EM1640" s="240"/>
      <c r="EN1640" s="240"/>
      <c r="EO1640" s="240"/>
      <c r="EP1640" s="240"/>
      <c r="EQ1640" s="240"/>
      <c r="ER1640" s="240"/>
      <c r="ES1640" s="240"/>
      <c r="ET1640" s="240"/>
      <c r="EU1640" s="240"/>
      <c r="EV1640" s="240"/>
      <c r="EW1640" s="240"/>
      <c r="EX1640" s="240"/>
      <c r="EY1640" s="240"/>
      <c r="EZ1640" s="240"/>
      <c r="FA1640" s="240"/>
      <c r="FB1640" s="240"/>
      <c r="FC1640" s="240"/>
      <c r="FD1640" s="240"/>
      <c r="FE1640" s="240"/>
      <c r="FF1640" s="240"/>
      <c r="FG1640" s="240"/>
      <c r="FH1640" s="240"/>
      <c r="FI1640" s="240"/>
      <c r="FJ1640" s="240"/>
      <c r="FK1640" s="240"/>
      <c r="FL1640" s="240"/>
      <c r="FM1640" s="240"/>
      <c r="FN1640" s="240"/>
      <c r="FO1640" s="240"/>
      <c r="FP1640" s="240"/>
      <c r="FQ1640" s="240"/>
      <c r="FR1640" s="240"/>
      <c r="FS1640" s="240"/>
      <c r="FT1640" s="240"/>
      <c r="FU1640" s="240"/>
      <c r="FV1640" s="240"/>
    </row>
    <row r="1641" spans="1:178" s="250" customFormat="1">
      <c r="A1641" s="234"/>
      <c r="B1641" s="234"/>
      <c r="C1641" s="234"/>
      <c r="D1641" s="234"/>
      <c r="E1641" s="234"/>
      <c r="F1641" s="234"/>
      <c r="G1641" s="235"/>
      <c r="H1641" s="236"/>
      <c r="AJ1641" s="290"/>
      <c r="AK1641" s="240"/>
      <c r="AL1641" s="240"/>
      <c r="AM1641" s="240"/>
      <c r="AN1641" s="240"/>
      <c r="AO1641" s="240"/>
      <c r="AP1641" s="240"/>
      <c r="AQ1641" s="240"/>
      <c r="AR1641" s="240"/>
      <c r="AS1641" s="240"/>
      <c r="AT1641" s="240"/>
      <c r="AU1641" s="240"/>
      <c r="AV1641" s="240"/>
      <c r="AW1641" s="240"/>
      <c r="AX1641" s="240"/>
      <c r="AY1641" s="240"/>
      <c r="AZ1641" s="240"/>
      <c r="BA1641" s="240"/>
      <c r="BB1641" s="240"/>
      <c r="BC1641" s="240"/>
      <c r="BD1641" s="240"/>
      <c r="BE1641" s="240"/>
      <c r="BF1641" s="240"/>
      <c r="BG1641" s="240"/>
      <c r="BH1641" s="240"/>
      <c r="BI1641" s="240"/>
      <c r="BJ1641" s="240"/>
      <c r="BK1641" s="240"/>
      <c r="BL1641" s="240"/>
      <c r="BM1641" s="240"/>
      <c r="BN1641" s="240"/>
      <c r="BO1641" s="240"/>
      <c r="BP1641" s="240"/>
      <c r="BQ1641" s="240"/>
      <c r="BR1641" s="240"/>
      <c r="BS1641" s="240"/>
      <c r="BT1641" s="240"/>
      <c r="BU1641" s="240"/>
      <c r="BV1641" s="240"/>
      <c r="BW1641" s="240"/>
      <c r="BX1641" s="240"/>
      <c r="BY1641" s="240"/>
      <c r="BZ1641" s="240"/>
      <c r="CA1641" s="240"/>
      <c r="CB1641" s="240"/>
      <c r="CC1641" s="240"/>
      <c r="CD1641" s="240"/>
      <c r="CE1641" s="240"/>
      <c r="CF1641" s="240"/>
      <c r="CG1641" s="240"/>
      <c r="CH1641" s="240"/>
      <c r="CI1641" s="240"/>
      <c r="CJ1641" s="240"/>
      <c r="CK1641" s="240"/>
      <c r="CL1641" s="240"/>
      <c r="CM1641" s="240"/>
      <c r="CN1641" s="240"/>
      <c r="CO1641" s="240"/>
      <c r="CP1641" s="240"/>
      <c r="CQ1641" s="240"/>
      <c r="CR1641" s="240"/>
      <c r="CS1641" s="240"/>
      <c r="CT1641" s="240"/>
      <c r="CU1641" s="240"/>
      <c r="CV1641" s="240"/>
      <c r="CW1641" s="240"/>
      <c r="CX1641" s="240"/>
      <c r="CY1641" s="240"/>
      <c r="CZ1641" s="240"/>
      <c r="DA1641" s="240"/>
      <c r="DB1641" s="240"/>
      <c r="DC1641" s="240"/>
      <c r="DD1641" s="240"/>
      <c r="DE1641" s="240"/>
      <c r="DF1641" s="240"/>
      <c r="DG1641" s="240"/>
      <c r="DH1641" s="240"/>
      <c r="DI1641" s="240"/>
      <c r="DJ1641" s="240"/>
      <c r="DK1641" s="240"/>
      <c r="DL1641" s="240"/>
      <c r="DM1641" s="240"/>
      <c r="DN1641" s="240"/>
      <c r="DO1641" s="240"/>
      <c r="DP1641" s="240"/>
      <c r="DQ1641" s="240"/>
      <c r="DR1641" s="240"/>
      <c r="DS1641" s="240"/>
      <c r="DT1641" s="240"/>
      <c r="DU1641" s="240"/>
      <c r="DV1641" s="240"/>
      <c r="DW1641" s="240"/>
      <c r="DX1641" s="240"/>
      <c r="DY1641" s="240"/>
      <c r="DZ1641" s="240"/>
      <c r="EA1641" s="240"/>
      <c r="EB1641" s="240"/>
      <c r="EC1641" s="240"/>
      <c r="ED1641" s="240"/>
      <c r="EE1641" s="240"/>
      <c r="EF1641" s="240"/>
      <c r="EG1641" s="240"/>
      <c r="EH1641" s="240"/>
      <c r="EI1641" s="240"/>
      <c r="EJ1641" s="240"/>
      <c r="EK1641" s="240"/>
      <c r="EL1641" s="240"/>
      <c r="EM1641" s="240"/>
      <c r="EN1641" s="240"/>
      <c r="EO1641" s="240"/>
      <c r="EP1641" s="240"/>
      <c r="EQ1641" s="240"/>
      <c r="ER1641" s="240"/>
      <c r="ES1641" s="240"/>
      <c r="ET1641" s="240"/>
      <c r="EU1641" s="240"/>
      <c r="EV1641" s="240"/>
      <c r="EW1641" s="240"/>
      <c r="EX1641" s="240"/>
      <c r="EY1641" s="240"/>
      <c r="EZ1641" s="240"/>
      <c r="FA1641" s="240"/>
      <c r="FB1641" s="240"/>
      <c r="FC1641" s="240"/>
      <c r="FD1641" s="240"/>
      <c r="FE1641" s="240"/>
      <c r="FF1641" s="240"/>
      <c r="FG1641" s="240"/>
      <c r="FH1641" s="240"/>
      <c r="FI1641" s="240"/>
      <c r="FJ1641" s="240"/>
      <c r="FK1641" s="240"/>
      <c r="FL1641" s="240"/>
      <c r="FM1641" s="240"/>
      <c r="FN1641" s="240"/>
      <c r="FO1641" s="240"/>
      <c r="FP1641" s="240"/>
      <c r="FQ1641" s="240"/>
      <c r="FR1641" s="240"/>
      <c r="FS1641" s="240"/>
      <c r="FT1641" s="240"/>
      <c r="FU1641" s="240"/>
      <c r="FV1641" s="240"/>
    </row>
    <row r="1642" spans="1:178" s="250" customFormat="1">
      <c r="A1642" s="234"/>
      <c r="B1642" s="234"/>
      <c r="C1642" s="234"/>
      <c r="D1642" s="234"/>
      <c r="E1642" s="234"/>
      <c r="F1642" s="234"/>
      <c r="G1642" s="235"/>
      <c r="H1642" s="236"/>
      <c r="AJ1642" s="290"/>
      <c r="AK1642" s="240"/>
      <c r="AL1642" s="240"/>
      <c r="AM1642" s="240"/>
      <c r="AN1642" s="240"/>
      <c r="AO1642" s="240"/>
      <c r="AP1642" s="240"/>
      <c r="AQ1642" s="240"/>
      <c r="AR1642" s="240"/>
      <c r="AS1642" s="240"/>
      <c r="AT1642" s="240"/>
      <c r="AU1642" s="240"/>
      <c r="AV1642" s="240"/>
      <c r="AW1642" s="240"/>
      <c r="AX1642" s="240"/>
      <c r="AY1642" s="240"/>
      <c r="AZ1642" s="240"/>
      <c r="BA1642" s="240"/>
      <c r="BB1642" s="240"/>
      <c r="BC1642" s="240"/>
      <c r="BD1642" s="240"/>
      <c r="BE1642" s="240"/>
      <c r="BF1642" s="240"/>
      <c r="BG1642" s="240"/>
      <c r="BH1642" s="240"/>
      <c r="BI1642" s="240"/>
      <c r="BJ1642" s="240"/>
      <c r="BK1642" s="240"/>
      <c r="BL1642" s="240"/>
      <c r="BM1642" s="240"/>
      <c r="BN1642" s="240"/>
      <c r="BO1642" s="240"/>
      <c r="BP1642" s="240"/>
      <c r="BQ1642" s="240"/>
      <c r="BR1642" s="240"/>
      <c r="BS1642" s="240"/>
      <c r="BT1642" s="240"/>
      <c r="BU1642" s="240"/>
      <c r="BV1642" s="240"/>
      <c r="BW1642" s="240"/>
      <c r="BX1642" s="240"/>
      <c r="BY1642" s="240"/>
      <c r="BZ1642" s="240"/>
      <c r="CA1642" s="240"/>
      <c r="CB1642" s="240"/>
      <c r="CC1642" s="240"/>
      <c r="CD1642" s="240"/>
      <c r="CE1642" s="240"/>
      <c r="CF1642" s="240"/>
      <c r="CG1642" s="240"/>
      <c r="CH1642" s="240"/>
      <c r="CI1642" s="240"/>
      <c r="CJ1642" s="240"/>
      <c r="CK1642" s="240"/>
      <c r="CL1642" s="240"/>
      <c r="CM1642" s="240"/>
      <c r="CN1642" s="240"/>
      <c r="CO1642" s="240"/>
      <c r="CP1642" s="240"/>
      <c r="CQ1642" s="240"/>
      <c r="CR1642" s="240"/>
      <c r="CS1642" s="240"/>
      <c r="CT1642" s="240"/>
      <c r="CU1642" s="240"/>
      <c r="CV1642" s="240"/>
      <c r="CW1642" s="240"/>
      <c r="CX1642" s="240"/>
      <c r="CY1642" s="240"/>
      <c r="CZ1642" s="240"/>
      <c r="DA1642" s="240"/>
      <c r="DB1642" s="240"/>
      <c r="DC1642" s="240"/>
      <c r="DD1642" s="240"/>
      <c r="DE1642" s="240"/>
      <c r="DF1642" s="240"/>
      <c r="DG1642" s="240"/>
      <c r="DH1642" s="240"/>
      <c r="DI1642" s="240"/>
      <c r="DJ1642" s="240"/>
      <c r="DK1642" s="240"/>
      <c r="DL1642" s="240"/>
      <c r="DM1642" s="240"/>
      <c r="DN1642" s="240"/>
      <c r="DO1642" s="240"/>
      <c r="DP1642" s="240"/>
      <c r="DQ1642" s="240"/>
      <c r="DR1642" s="240"/>
      <c r="DS1642" s="240"/>
      <c r="DT1642" s="240"/>
      <c r="DU1642" s="240"/>
      <c r="DV1642" s="240"/>
      <c r="DW1642" s="240"/>
      <c r="DX1642" s="240"/>
      <c r="DY1642" s="240"/>
      <c r="DZ1642" s="240"/>
      <c r="EA1642" s="240"/>
      <c r="EB1642" s="240"/>
      <c r="EC1642" s="240"/>
      <c r="ED1642" s="240"/>
      <c r="EE1642" s="240"/>
      <c r="EF1642" s="240"/>
      <c r="EG1642" s="240"/>
      <c r="EH1642" s="240"/>
      <c r="EI1642" s="240"/>
      <c r="EJ1642" s="240"/>
      <c r="EK1642" s="240"/>
      <c r="EL1642" s="240"/>
      <c r="EM1642" s="240"/>
      <c r="EN1642" s="240"/>
      <c r="EO1642" s="240"/>
      <c r="EP1642" s="240"/>
      <c r="EQ1642" s="240"/>
      <c r="ER1642" s="240"/>
      <c r="ES1642" s="240"/>
      <c r="ET1642" s="240"/>
      <c r="EU1642" s="240"/>
      <c r="EV1642" s="240"/>
      <c r="EW1642" s="240"/>
      <c r="EX1642" s="240"/>
      <c r="EY1642" s="240"/>
      <c r="EZ1642" s="240"/>
      <c r="FA1642" s="240"/>
      <c r="FB1642" s="240"/>
      <c r="FC1642" s="240"/>
      <c r="FD1642" s="240"/>
      <c r="FE1642" s="240"/>
      <c r="FF1642" s="240"/>
      <c r="FG1642" s="240"/>
      <c r="FH1642" s="240"/>
      <c r="FI1642" s="240"/>
      <c r="FJ1642" s="240"/>
      <c r="FK1642" s="240"/>
      <c r="FL1642" s="240"/>
      <c r="FM1642" s="240"/>
      <c r="FN1642" s="240"/>
      <c r="FO1642" s="240"/>
      <c r="FP1642" s="240"/>
      <c r="FQ1642" s="240"/>
      <c r="FR1642" s="240"/>
      <c r="FS1642" s="240"/>
      <c r="FT1642" s="240"/>
      <c r="FU1642" s="240"/>
      <c r="FV1642" s="240"/>
    </row>
    <row r="1643" spans="1:178" s="250" customFormat="1">
      <c r="A1643" s="234"/>
      <c r="B1643" s="234"/>
      <c r="C1643" s="234"/>
      <c r="D1643" s="234"/>
      <c r="E1643" s="234"/>
      <c r="F1643" s="234"/>
      <c r="G1643" s="235"/>
      <c r="H1643" s="236"/>
      <c r="AJ1643" s="290"/>
      <c r="AK1643" s="240"/>
      <c r="AL1643" s="240"/>
      <c r="AM1643" s="240"/>
      <c r="AN1643" s="240"/>
      <c r="AO1643" s="240"/>
      <c r="AP1643" s="240"/>
      <c r="AQ1643" s="240"/>
      <c r="AR1643" s="240"/>
      <c r="AS1643" s="240"/>
      <c r="AT1643" s="240"/>
      <c r="AU1643" s="240"/>
      <c r="AV1643" s="240"/>
      <c r="AW1643" s="240"/>
      <c r="AX1643" s="240"/>
      <c r="AY1643" s="240"/>
      <c r="AZ1643" s="240"/>
      <c r="BA1643" s="240"/>
      <c r="BB1643" s="240"/>
      <c r="BC1643" s="240"/>
      <c r="BD1643" s="240"/>
      <c r="BE1643" s="240"/>
      <c r="BF1643" s="240"/>
      <c r="BG1643" s="240"/>
      <c r="BH1643" s="240"/>
      <c r="BI1643" s="240"/>
      <c r="BJ1643" s="240"/>
      <c r="BK1643" s="240"/>
      <c r="BL1643" s="240"/>
      <c r="BM1643" s="240"/>
      <c r="BN1643" s="240"/>
      <c r="BO1643" s="240"/>
      <c r="BP1643" s="240"/>
      <c r="BQ1643" s="240"/>
      <c r="BR1643" s="240"/>
      <c r="BS1643" s="240"/>
      <c r="BT1643" s="240"/>
      <c r="BU1643" s="240"/>
      <c r="BV1643" s="240"/>
      <c r="BW1643" s="240"/>
      <c r="BX1643" s="240"/>
      <c r="BY1643" s="240"/>
      <c r="BZ1643" s="240"/>
      <c r="CA1643" s="240"/>
      <c r="CB1643" s="240"/>
      <c r="CC1643" s="240"/>
      <c r="CD1643" s="240"/>
      <c r="CE1643" s="240"/>
      <c r="CF1643" s="240"/>
      <c r="CG1643" s="240"/>
      <c r="CH1643" s="240"/>
      <c r="CI1643" s="240"/>
      <c r="CJ1643" s="240"/>
      <c r="CK1643" s="240"/>
      <c r="CL1643" s="240"/>
      <c r="CM1643" s="240"/>
      <c r="CN1643" s="240"/>
      <c r="CO1643" s="240"/>
      <c r="CP1643" s="240"/>
      <c r="CQ1643" s="240"/>
      <c r="CR1643" s="240"/>
      <c r="CS1643" s="240"/>
      <c r="CT1643" s="240"/>
      <c r="CU1643" s="240"/>
      <c r="CV1643" s="240"/>
      <c r="CW1643" s="240"/>
      <c r="CX1643" s="240"/>
      <c r="CY1643" s="240"/>
      <c r="CZ1643" s="240"/>
      <c r="DA1643" s="240"/>
      <c r="DB1643" s="240"/>
      <c r="DC1643" s="240"/>
      <c r="DD1643" s="240"/>
      <c r="DE1643" s="240"/>
      <c r="DF1643" s="240"/>
      <c r="DG1643" s="240"/>
      <c r="DH1643" s="240"/>
      <c r="DI1643" s="240"/>
      <c r="DJ1643" s="240"/>
      <c r="DK1643" s="240"/>
      <c r="DL1643" s="240"/>
      <c r="DM1643" s="240"/>
      <c r="DN1643" s="240"/>
      <c r="DO1643" s="240"/>
      <c r="DP1643" s="240"/>
      <c r="DQ1643" s="240"/>
      <c r="DR1643" s="240"/>
      <c r="DS1643" s="240"/>
      <c r="DT1643" s="240"/>
      <c r="DU1643" s="240"/>
      <c r="DV1643" s="240"/>
      <c r="DW1643" s="240"/>
      <c r="DX1643" s="240"/>
      <c r="DY1643" s="240"/>
      <c r="DZ1643" s="240"/>
      <c r="EA1643" s="240"/>
      <c r="EB1643" s="240"/>
      <c r="EC1643" s="240"/>
      <c r="ED1643" s="240"/>
      <c r="EE1643" s="240"/>
      <c r="EF1643" s="240"/>
      <c r="EG1643" s="240"/>
      <c r="EH1643" s="240"/>
      <c r="EI1643" s="240"/>
      <c r="EJ1643" s="240"/>
      <c r="EK1643" s="240"/>
      <c r="EL1643" s="240"/>
      <c r="EM1643" s="240"/>
      <c r="EN1643" s="240"/>
      <c r="EO1643" s="240"/>
      <c r="EP1643" s="240"/>
      <c r="EQ1643" s="240"/>
      <c r="ER1643" s="240"/>
      <c r="ES1643" s="240"/>
      <c r="ET1643" s="240"/>
      <c r="EU1643" s="240"/>
      <c r="EV1643" s="240"/>
      <c r="EW1643" s="240"/>
      <c r="EX1643" s="240"/>
      <c r="EY1643" s="240"/>
      <c r="EZ1643" s="240"/>
      <c r="FA1643" s="240"/>
      <c r="FB1643" s="240"/>
      <c r="FC1643" s="240"/>
      <c r="FD1643" s="240"/>
      <c r="FE1643" s="240"/>
      <c r="FF1643" s="240"/>
      <c r="FG1643" s="240"/>
      <c r="FH1643" s="240"/>
      <c r="FI1643" s="240"/>
      <c r="FJ1643" s="240"/>
      <c r="FK1643" s="240"/>
      <c r="FL1643" s="240"/>
      <c r="FM1643" s="240"/>
      <c r="FN1643" s="240"/>
      <c r="FO1643" s="240"/>
      <c r="FP1643" s="240"/>
      <c r="FQ1643" s="240"/>
      <c r="FR1643" s="240"/>
      <c r="FS1643" s="240"/>
      <c r="FT1643" s="240"/>
      <c r="FU1643" s="240"/>
      <c r="FV1643" s="240"/>
    </row>
    <row r="1644" spans="1:178" s="250" customFormat="1">
      <c r="A1644" s="234"/>
      <c r="B1644" s="234"/>
      <c r="C1644" s="234"/>
      <c r="D1644" s="234"/>
      <c r="E1644" s="234"/>
      <c r="F1644" s="234"/>
      <c r="G1644" s="235"/>
      <c r="H1644" s="236"/>
      <c r="AJ1644" s="290"/>
      <c r="AK1644" s="240"/>
      <c r="AL1644" s="240"/>
      <c r="AM1644" s="240"/>
      <c r="AN1644" s="240"/>
      <c r="AO1644" s="240"/>
      <c r="AP1644" s="240"/>
      <c r="AQ1644" s="240"/>
      <c r="AR1644" s="240"/>
      <c r="AS1644" s="240"/>
      <c r="AT1644" s="240"/>
      <c r="AU1644" s="240"/>
      <c r="AV1644" s="240"/>
      <c r="AW1644" s="240"/>
      <c r="AX1644" s="240"/>
      <c r="AY1644" s="240"/>
      <c r="AZ1644" s="240"/>
      <c r="BA1644" s="240"/>
      <c r="BB1644" s="240"/>
      <c r="BC1644" s="240"/>
      <c r="BD1644" s="240"/>
      <c r="BE1644" s="240"/>
      <c r="BF1644" s="240"/>
      <c r="BG1644" s="240"/>
      <c r="BH1644" s="240"/>
      <c r="BI1644" s="240"/>
      <c r="BJ1644" s="240"/>
      <c r="BK1644" s="240"/>
      <c r="BL1644" s="240"/>
      <c r="BM1644" s="240"/>
      <c r="BN1644" s="240"/>
      <c r="BO1644" s="240"/>
      <c r="BP1644" s="240"/>
      <c r="BQ1644" s="240"/>
      <c r="BR1644" s="240"/>
      <c r="BS1644" s="240"/>
      <c r="BT1644" s="240"/>
      <c r="BU1644" s="240"/>
      <c r="BV1644" s="240"/>
      <c r="BW1644" s="240"/>
      <c r="BX1644" s="240"/>
      <c r="BY1644" s="240"/>
      <c r="BZ1644" s="240"/>
      <c r="CA1644" s="240"/>
      <c r="CB1644" s="240"/>
      <c r="CC1644" s="240"/>
      <c r="CD1644" s="240"/>
      <c r="CE1644" s="240"/>
      <c r="CF1644" s="240"/>
      <c r="CG1644" s="240"/>
      <c r="CH1644" s="240"/>
      <c r="CI1644" s="240"/>
      <c r="CJ1644" s="240"/>
      <c r="CK1644" s="240"/>
      <c r="CL1644" s="240"/>
      <c r="CM1644" s="240"/>
      <c r="CN1644" s="240"/>
      <c r="CO1644" s="240"/>
      <c r="CP1644" s="240"/>
      <c r="CQ1644" s="240"/>
      <c r="CR1644" s="240"/>
      <c r="CS1644" s="240"/>
      <c r="CT1644" s="240"/>
      <c r="CU1644" s="240"/>
      <c r="CV1644" s="240"/>
      <c r="CW1644" s="240"/>
      <c r="CX1644" s="240"/>
      <c r="CY1644" s="240"/>
      <c r="CZ1644" s="240"/>
      <c r="DA1644" s="240"/>
      <c r="DB1644" s="240"/>
      <c r="DC1644" s="240"/>
      <c r="DD1644" s="240"/>
      <c r="DE1644" s="240"/>
      <c r="DF1644" s="240"/>
      <c r="DG1644" s="240"/>
      <c r="DH1644" s="240"/>
      <c r="DI1644" s="240"/>
      <c r="DJ1644" s="240"/>
      <c r="DK1644" s="240"/>
      <c r="DL1644" s="240"/>
      <c r="DM1644" s="240"/>
      <c r="DN1644" s="240"/>
      <c r="DO1644" s="240"/>
      <c r="DP1644" s="240"/>
      <c r="DQ1644" s="240"/>
      <c r="DR1644" s="240"/>
      <c r="DS1644" s="240"/>
      <c r="DT1644" s="240"/>
      <c r="DU1644" s="240"/>
      <c r="DV1644" s="240"/>
      <c r="DW1644" s="240"/>
      <c r="DX1644" s="240"/>
      <c r="DY1644" s="240"/>
      <c r="DZ1644" s="240"/>
      <c r="EA1644" s="240"/>
      <c r="EB1644" s="240"/>
      <c r="EC1644" s="240"/>
      <c r="ED1644" s="240"/>
      <c r="EE1644" s="240"/>
      <c r="EF1644" s="240"/>
      <c r="EG1644" s="240"/>
      <c r="EH1644" s="240"/>
      <c r="EI1644" s="240"/>
      <c r="EJ1644" s="240"/>
      <c r="EK1644" s="240"/>
      <c r="EL1644" s="240"/>
      <c r="EM1644" s="240"/>
      <c r="EN1644" s="240"/>
      <c r="EO1644" s="240"/>
      <c r="EP1644" s="240"/>
      <c r="EQ1644" s="240"/>
      <c r="ER1644" s="240"/>
      <c r="ES1644" s="240"/>
      <c r="ET1644" s="240"/>
      <c r="EU1644" s="240"/>
      <c r="EV1644" s="240"/>
      <c r="EW1644" s="240"/>
      <c r="EX1644" s="240"/>
      <c r="EY1644" s="240"/>
      <c r="EZ1644" s="240"/>
      <c r="FA1644" s="240"/>
      <c r="FB1644" s="240"/>
      <c r="FC1644" s="240"/>
      <c r="FD1644" s="240"/>
      <c r="FE1644" s="240"/>
      <c r="FF1644" s="240"/>
      <c r="FG1644" s="240"/>
      <c r="FH1644" s="240"/>
      <c r="FI1644" s="240"/>
      <c r="FJ1644" s="240"/>
      <c r="FK1644" s="240"/>
      <c r="FL1644" s="240"/>
      <c r="FM1644" s="240"/>
      <c r="FN1644" s="240"/>
      <c r="FO1644" s="240"/>
      <c r="FP1644" s="240"/>
      <c r="FQ1644" s="240"/>
      <c r="FR1644" s="240"/>
      <c r="FS1644" s="240"/>
      <c r="FT1644" s="240"/>
      <c r="FU1644" s="240"/>
      <c r="FV1644" s="240"/>
    </row>
    <row r="1645" spans="1:178" s="250" customFormat="1">
      <c r="A1645" s="234"/>
      <c r="B1645" s="234"/>
      <c r="C1645" s="234"/>
      <c r="D1645" s="234"/>
      <c r="E1645" s="234"/>
      <c r="F1645" s="234"/>
      <c r="G1645" s="235"/>
      <c r="H1645" s="236"/>
      <c r="AJ1645" s="290"/>
      <c r="AK1645" s="240"/>
      <c r="AL1645" s="240"/>
      <c r="AM1645" s="240"/>
      <c r="AN1645" s="240"/>
      <c r="AO1645" s="240"/>
      <c r="AP1645" s="240"/>
      <c r="AQ1645" s="240"/>
      <c r="AR1645" s="240"/>
      <c r="AS1645" s="240"/>
      <c r="AT1645" s="240"/>
      <c r="AU1645" s="240"/>
      <c r="AV1645" s="240"/>
      <c r="AW1645" s="240"/>
      <c r="AX1645" s="240"/>
      <c r="AY1645" s="240"/>
      <c r="AZ1645" s="240"/>
      <c r="BA1645" s="240"/>
      <c r="BB1645" s="240"/>
      <c r="BC1645" s="240"/>
      <c r="BD1645" s="240"/>
      <c r="BE1645" s="240"/>
      <c r="BF1645" s="240"/>
      <c r="BG1645" s="240"/>
      <c r="BH1645" s="240"/>
      <c r="BI1645" s="240"/>
      <c r="BJ1645" s="240"/>
      <c r="BK1645" s="240"/>
      <c r="BL1645" s="240"/>
      <c r="BM1645" s="240"/>
      <c r="BN1645" s="240"/>
      <c r="BO1645" s="240"/>
      <c r="BP1645" s="240"/>
      <c r="BQ1645" s="240"/>
      <c r="BR1645" s="240"/>
      <c r="BS1645" s="240"/>
      <c r="BT1645" s="240"/>
      <c r="BU1645" s="240"/>
      <c r="BV1645" s="240"/>
      <c r="BW1645" s="240"/>
      <c r="BX1645" s="240"/>
      <c r="BY1645" s="240"/>
      <c r="BZ1645" s="240"/>
      <c r="CA1645" s="240"/>
      <c r="CB1645" s="240"/>
      <c r="CC1645" s="240"/>
      <c r="CD1645" s="240"/>
      <c r="CE1645" s="240"/>
      <c r="CF1645" s="240"/>
      <c r="CG1645" s="240"/>
      <c r="CH1645" s="240"/>
      <c r="CI1645" s="240"/>
      <c r="CJ1645" s="240"/>
      <c r="CK1645" s="240"/>
      <c r="CL1645" s="240"/>
      <c r="CM1645" s="240"/>
      <c r="CN1645" s="240"/>
      <c r="CO1645" s="240"/>
      <c r="CP1645" s="240"/>
      <c r="CQ1645" s="240"/>
      <c r="CR1645" s="240"/>
      <c r="CS1645" s="240"/>
      <c r="CT1645" s="240"/>
      <c r="CU1645" s="240"/>
      <c r="CV1645" s="240"/>
      <c r="CW1645" s="240"/>
      <c r="CX1645" s="240"/>
      <c r="CY1645" s="240"/>
      <c r="CZ1645" s="240"/>
      <c r="DA1645" s="240"/>
      <c r="DB1645" s="240"/>
      <c r="DC1645" s="240"/>
      <c r="DD1645" s="240"/>
      <c r="DE1645" s="240"/>
      <c r="DF1645" s="240"/>
      <c r="DG1645" s="240"/>
      <c r="DH1645" s="240"/>
      <c r="DI1645" s="240"/>
      <c r="DJ1645" s="240"/>
      <c r="DK1645" s="240"/>
      <c r="DL1645" s="240"/>
      <c r="DM1645" s="240"/>
      <c r="DN1645" s="240"/>
      <c r="DO1645" s="240"/>
      <c r="DP1645" s="240"/>
      <c r="DQ1645" s="240"/>
      <c r="DR1645" s="240"/>
      <c r="DS1645" s="240"/>
      <c r="DT1645" s="240"/>
      <c r="DU1645" s="240"/>
      <c r="DV1645" s="240"/>
      <c r="DW1645" s="240"/>
      <c r="DX1645" s="240"/>
      <c r="DY1645" s="240"/>
      <c r="DZ1645" s="240"/>
      <c r="EA1645" s="240"/>
      <c r="EB1645" s="240"/>
      <c r="EC1645" s="240"/>
      <c r="ED1645" s="240"/>
      <c r="EE1645" s="240"/>
      <c r="EF1645" s="240"/>
      <c r="EG1645" s="240"/>
      <c r="EH1645" s="240"/>
      <c r="EI1645" s="240"/>
      <c r="EJ1645" s="240"/>
      <c r="EK1645" s="240"/>
      <c r="EL1645" s="240"/>
      <c r="EM1645" s="240"/>
      <c r="EN1645" s="240"/>
      <c r="EO1645" s="240"/>
      <c r="EP1645" s="240"/>
      <c r="EQ1645" s="240"/>
      <c r="ER1645" s="240"/>
      <c r="ES1645" s="240"/>
      <c r="ET1645" s="240"/>
      <c r="EU1645" s="240"/>
      <c r="EV1645" s="240"/>
      <c r="EW1645" s="240"/>
      <c r="EX1645" s="240"/>
      <c r="EY1645" s="240"/>
      <c r="EZ1645" s="240"/>
      <c r="FA1645" s="240"/>
      <c r="FB1645" s="240"/>
      <c r="FC1645" s="240"/>
      <c r="FD1645" s="240"/>
      <c r="FE1645" s="240"/>
      <c r="FF1645" s="240"/>
      <c r="FG1645" s="240"/>
      <c r="FH1645" s="240"/>
      <c r="FI1645" s="240"/>
      <c r="FJ1645" s="240"/>
      <c r="FK1645" s="240"/>
      <c r="FL1645" s="240"/>
      <c r="FM1645" s="240"/>
      <c r="FN1645" s="240"/>
      <c r="FO1645" s="240"/>
      <c r="FP1645" s="240"/>
      <c r="FQ1645" s="240"/>
      <c r="FR1645" s="240"/>
      <c r="FS1645" s="240"/>
      <c r="FT1645" s="240"/>
      <c r="FU1645" s="240"/>
      <c r="FV1645" s="240"/>
    </row>
    <row r="1646" spans="1:178" s="250" customFormat="1">
      <c r="A1646" s="234"/>
      <c r="B1646" s="234"/>
      <c r="C1646" s="234"/>
      <c r="D1646" s="234"/>
      <c r="E1646" s="234"/>
      <c r="F1646" s="234"/>
      <c r="G1646" s="235"/>
      <c r="H1646" s="236"/>
      <c r="AJ1646" s="290"/>
      <c r="AK1646" s="240"/>
      <c r="AL1646" s="240"/>
      <c r="AM1646" s="240"/>
      <c r="AN1646" s="240"/>
      <c r="AO1646" s="240"/>
      <c r="AP1646" s="240"/>
      <c r="AQ1646" s="240"/>
      <c r="AR1646" s="240"/>
      <c r="AS1646" s="240"/>
      <c r="AT1646" s="240"/>
      <c r="AU1646" s="240"/>
      <c r="AV1646" s="240"/>
      <c r="AW1646" s="240"/>
      <c r="AX1646" s="240"/>
      <c r="AY1646" s="240"/>
      <c r="AZ1646" s="240"/>
      <c r="BA1646" s="240"/>
      <c r="BB1646" s="240"/>
      <c r="BC1646" s="240"/>
      <c r="BD1646" s="240"/>
      <c r="BE1646" s="240"/>
      <c r="BF1646" s="240"/>
      <c r="BG1646" s="240"/>
      <c r="BH1646" s="240"/>
      <c r="BI1646" s="240"/>
      <c r="BJ1646" s="240"/>
      <c r="BK1646" s="240"/>
      <c r="BL1646" s="240"/>
      <c r="BM1646" s="240"/>
      <c r="BN1646" s="240"/>
      <c r="BO1646" s="240"/>
      <c r="BP1646" s="240"/>
      <c r="BQ1646" s="240"/>
      <c r="BR1646" s="240"/>
      <c r="BS1646" s="240"/>
      <c r="BT1646" s="240"/>
      <c r="BU1646" s="240"/>
      <c r="BV1646" s="240"/>
      <c r="BW1646" s="240"/>
      <c r="BX1646" s="240"/>
      <c r="BY1646" s="240"/>
      <c r="BZ1646" s="240"/>
      <c r="CA1646" s="240"/>
      <c r="CB1646" s="240"/>
      <c r="CC1646" s="240"/>
      <c r="CD1646" s="240"/>
      <c r="CE1646" s="240"/>
      <c r="CF1646" s="240"/>
      <c r="CG1646" s="240"/>
      <c r="CH1646" s="240"/>
      <c r="CI1646" s="240"/>
      <c r="CJ1646" s="240"/>
      <c r="CK1646" s="240"/>
      <c r="CL1646" s="240"/>
      <c r="CM1646" s="240"/>
      <c r="CN1646" s="240"/>
      <c r="CO1646" s="240"/>
      <c r="CP1646" s="240"/>
      <c r="CQ1646" s="240"/>
      <c r="CR1646" s="240"/>
      <c r="CS1646" s="240"/>
      <c r="CT1646" s="240"/>
      <c r="CU1646" s="240"/>
      <c r="CV1646" s="240"/>
      <c r="CW1646" s="240"/>
      <c r="CX1646" s="240"/>
      <c r="CY1646" s="240"/>
      <c r="CZ1646" s="240"/>
      <c r="DA1646" s="240"/>
      <c r="DB1646" s="240"/>
      <c r="DC1646" s="240"/>
      <c r="DD1646" s="240"/>
      <c r="DE1646" s="240"/>
      <c r="DF1646" s="240"/>
      <c r="DG1646" s="240"/>
      <c r="DH1646" s="240"/>
      <c r="DI1646" s="240"/>
      <c r="DJ1646" s="240"/>
      <c r="DK1646" s="240"/>
      <c r="DL1646" s="240"/>
      <c r="DM1646" s="240"/>
      <c r="DN1646" s="240"/>
      <c r="DO1646" s="240"/>
      <c r="DP1646" s="240"/>
      <c r="DQ1646" s="240"/>
      <c r="DR1646" s="240"/>
      <c r="DS1646" s="240"/>
      <c r="DT1646" s="240"/>
      <c r="DU1646" s="240"/>
      <c r="DV1646" s="240"/>
      <c r="DW1646" s="240"/>
      <c r="DX1646" s="240"/>
      <c r="DY1646" s="240"/>
      <c r="DZ1646" s="240"/>
      <c r="EA1646" s="240"/>
      <c r="EB1646" s="240"/>
      <c r="EC1646" s="240"/>
      <c r="ED1646" s="240"/>
      <c r="EE1646" s="240"/>
      <c r="EF1646" s="240"/>
      <c r="EG1646" s="240"/>
      <c r="EH1646" s="240"/>
      <c r="EI1646" s="240"/>
      <c r="EJ1646" s="240"/>
      <c r="EK1646" s="240"/>
      <c r="EL1646" s="240"/>
      <c r="EM1646" s="240"/>
      <c r="EN1646" s="240"/>
      <c r="EO1646" s="240"/>
      <c r="EP1646" s="240"/>
      <c r="EQ1646" s="240"/>
      <c r="ER1646" s="240"/>
      <c r="ES1646" s="240"/>
      <c r="ET1646" s="240"/>
      <c r="EU1646" s="240"/>
      <c r="EV1646" s="240"/>
      <c r="EW1646" s="240"/>
      <c r="EX1646" s="240"/>
      <c r="EY1646" s="240"/>
      <c r="EZ1646" s="240"/>
      <c r="FA1646" s="240"/>
      <c r="FB1646" s="240"/>
      <c r="FC1646" s="240"/>
      <c r="FD1646" s="240"/>
      <c r="FE1646" s="240"/>
      <c r="FF1646" s="240"/>
      <c r="FG1646" s="240"/>
      <c r="FH1646" s="240"/>
      <c r="FI1646" s="240"/>
      <c r="FJ1646" s="240"/>
      <c r="FK1646" s="240"/>
      <c r="FL1646" s="240"/>
      <c r="FM1646" s="240"/>
      <c r="FN1646" s="240"/>
      <c r="FO1646" s="240"/>
      <c r="FP1646" s="240"/>
      <c r="FQ1646" s="240"/>
      <c r="FR1646" s="240"/>
      <c r="FS1646" s="240"/>
      <c r="FT1646" s="240"/>
      <c r="FU1646" s="240"/>
      <c r="FV1646" s="240"/>
    </row>
    <row r="1647" spans="1:178" s="250" customFormat="1">
      <c r="A1647" s="234"/>
      <c r="B1647" s="234"/>
      <c r="C1647" s="234"/>
      <c r="D1647" s="234"/>
      <c r="E1647" s="234"/>
      <c r="F1647" s="234"/>
      <c r="G1647" s="235"/>
      <c r="H1647" s="236"/>
      <c r="AJ1647" s="290"/>
      <c r="AK1647" s="240"/>
      <c r="AL1647" s="240"/>
      <c r="AM1647" s="240"/>
      <c r="AN1647" s="240"/>
      <c r="AO1647" s="240"/>
      <c r="AP1647" s="240"/>
      <c r="AQ1647" s="240"/>
      <c r="AR1647" s="240"/>
      <c r="AS1647" s="240"/>
      <c r="AT1647" s="240"/>
      <c r="AU1647" s="240"/>
      <c r="AV1647" s="240"/>
      <c r="AW1647" s="240"/>
      <c r="AX1647" s="240"/>
      <c r="AY1647" s="240"/>
      <c r="AZ1647" s="240"/>
      <c r="BA1647" s="240"/>
      <c r="BB1647" s="240"/>
      <c r="BC1647" s="240"/>
      <c r="BD1647" s="240"/>
      <c r="BE1647" s="240"/>
      <c r="BF1647" s="240"/>
      <c r="BG1647" s="240"/>
      <c r="BH1647" s="240"/>
      <c r="BI1647" s="240"/>
      <c r="BJ1647" s="240"/>
      <c r="BK1647" s="240"/>
      <c r="BL1647" s="240"/>
      <c r="BM1647" s="240"/>
      <c r="BN1647" s="240"/>
      <c r="BO1647" s="240"/>
      <c r="BP1647" s="240"/>
      <c r="BQ1647" s="240"/>
      <c r="BR1647" s="240"/>
      <c r="BS1647" s="240"/>
      <c r="BT1647" s="240"/>
      <c r="BU1647" s="240"/>
      <c r="BV1647" s="240"/>
      <c r="BW1647" s="240"/>
      <c r="BX1647" s="240"/>
      <c r="BY1647" s="240"/>
      <c r="BZ1647" s="240"/>
      <c r="CA1647" s="240"/>
      <c r="CB1647" s="240"/>
      <c r="CC1647" s="240"/>
      <c r="CD1647" s="240"/>
      <c r="CE1647" s="240"/>
      <c r="CF1647" s="240"/>
      <c r="CG1647" s="240"/>
      <c r="CH1647" s="240"/>
      <c r="CI1647" s="240"/>
      <c r="CJ1647" s="240"/>
      <c r="CK1647" s="240"/>
      <c r="CL1647" s="240"/>
      <c r="CM1647" s="240"/>
      <c r="CN1647" s="240"/>
      <c r="CO1647" s="240"/>
      <c r="CP1647" s="240"/>
      <c r="CQ1647" s="240"/>
      <c r="CR1647" s="240"/>
      <c r="CS1647" s="240"/>
      <c r="CT1647" s="240"/>
      <c r="CU1647" s="240"/>
      <c r="CV1647" s="240"/>
      <c r="CW1647" s="240"/>
      <c r="CX1647" s="240"/>
      <c r="CY1647" s="240"/>
      <c r="CZ1647" s="240"/>
      <c r="DA1647" s="240"/>
      <c r="DB1647" s="240"/>
      <c r="DC1647" s="240"/>
      <c r="DD1647" s="240"/>
      <c r="DE1647" s="240"/>
      <c r="DF1647" s="240"/>
      <c r="DG1647" s="240"/>
      <c r="DH1647" s="240"/>
      <c r="DI1647" s="240"/>
      <c r="DJ1647" s="240"/>
      <c r="DK1647" s="240"/>
      <c r="DL1647" s="240"/>
      <c r="DM1647" s="240"/>
      <c r="DN1647" s="240"/>
      <c r="DO1647" s="240"/>
      <c r="DP1647" s="240"/>
      <c r="DQ1647" s="240"/>
      <c r="DR1647" s="240"/>
      <c r="DS1647" s="240"/>
      <c r="DT1647" s="240"/>
      <c r="DU1647" s="240"/>
      <c r="DV1647" s="240"/>
      <c r="DW1647" s="240"/>
      <c r="DX1647" s="240"/>
      <c r="DY1647" s="240"/>
      <c r="DZ1647" s="240"/>
      <c r="EA1647" s="240"/>
      <c r="EB1647" s="240"/>
      <c r="EC1647" s="240"/>
      <c r="ED1647" s="240"/>
      <c r="EE1647" s="240"/>
      <c r="EF1647" s="240"/>
      <c r="EG1647" s="240"/>
      <c r="EH1647" s="240"/>
      <c r="EI1647" s="240"/>
      <c r="EJ1647" s="240"/>
      <c r="EK1647" s="240"/>
      <c r="EL1647" s="240"/>
      <c r="EM1647" s="240"/>
      <c r="EN1647" s="240"/>
      <c r="EO1647" s="240"/>
      <c r="EP1647" s="240"/>
      <c r="EQ1647" s="240"/>
      <c r="ER1647" s="240"/>
      <c r="ES1647" s="240"/>
      <c r="ET1647" s="240"/>
      <c r="EU1647" s="240"/>
      <c r="EV1647" s="240"/>
      <c r="EW1647" s="240"/>
      <c r="EX1647" s="240"/>
      <c r="EY1647" s="240"/>
      <c r="EZ1647" s="240"/>
      <c r="FA1647" s="240"/>
      <c r="FB1647" s="240"/>
      <c r="FC1647" s="240"/>
      <c r="FD1647" s="240"/>
      <c r="FE1647" s="240"/>
      <c r="FF1647" s="240"/>
      <c r="FG1647" s="240"/>
      <c r="FH1647" s="240"/>
      <c r="FI1647" s="240"/>
      <c r="FJ1647" s="240"/>
      <c r="FK1647" s="240"/>
      <c r="FL1647" s="240"/>
      <c r="FM1647" s="240"/>
      <c r="FN1647" s="240"/>
      <c r="FO1647" s="240"/>
      <c r="FP1647" s="240"/>
      <c r="FQ1647" s="240"/>
      <c r="FR1647" s="240"/>
      <c r="FS1647" s="240"/>
      <c r="FT1647" s="240"/>
      <c r="FU1647" s="240"/>
      <c r="FV1647" s="240"/>
    </row>
    <row r="1648" spans="1:178" s="250" customFormat="1">
      <c r="A1648" s="234"/>
      <c r="B1648" s="234"/>
      <c r="C1648" s="234"/>
      <c r="D1648" s="234"/>
      <c r="E1648" s="234"/>
      <c r="F1648" s="234"/>
      <c r="G1648" s="235"/>
      <c r="H1648" s="236"/>
      <c r="AJ1648" s="290"/>
      <c r="AK1648" s="240"/>
      <c r="AL1648" s="240"/>
      <c r="AM1648" s="240"/>
      <c r="AN1648" s="240"/>
      <c r="AO1648" s="240"/>
      <c r="AP1648" s="240"/>
      <c r="AQ1648" s="240"/>
      <c r="AR1648" s="240"/>
      <c r="AS1648" s="240"/>
      <c r="AT1648" s="240"/>
      <c r="AU1648" s="240"/>
      <c r="AV1648" s="240"/>
      <c r="AW1648" s="240"/>
      <c r="AX1648" s="240"/>
      <c r="AY1648" s="240"/>
      <c r="AZ1648" s="240"/>
      <c r="BA1648" s="240"/>
      <c r="BB1648" s="240"/>
      <c r="BC1648" s="240"/>
      <c r="BD1648" s="240"/>
      <c r="BE1648" s="240"/>
      <c r="BF1648" s="240"/>
      <c r="BG1648" s="240"/>
      <c r="BH1648" s="240"/>
      <c r="BI1648" s="240"/>
      <c r="BJ1648" s="240"/>
      <c r="BK1648" s="240"/>
      <c r="BL1648" s="240"/>
      <c r="BM1648" s="240"/>
      <c r="BN1648" s="240"/>
      <c r="BO1648" s="240"/>
      <c r="BP1648" s="240"/>
      <c r="BQ1648" s="240"/>
      <c r="BR1648" s="240"/>
      <c r="BS1648" s="240"/>
      <c r="BT1648" s="240"/>
      <c r="BU1648" s="240"/>
      <c r="BV1648" s="240"/>
      <c r="BW1648" s="240"/>
      <c r="BX1648" s="240"/>
      <c r="BY1648" s="240"/>
      <c r="BZ1648" s="240"/>
      <c r="CA1648" s="240"/>
      <c r="CB1648" s="240"/>
      <c r="CC1648" s="240"/>
      <c r="CD1648" s="240"/>
      <c r="CE1648" s="240"/>
      <c r="CF1648" s="240"/>
      <c r="CG1648" s="240"/>
      <c r="CH1648" s="240"/>
      <c r="CI1648" s="240"/>
      <c r="CJ1648" s="240"/>
      <c r="CK1648" s="240"/>
      <c r="CL1648" s="240"/>
      <c r="CM1648" s="240"/>
      <c r="CN1648" s="240"/>
      <c r="CO1648" s="240"/>
      <c r="CP1648" s="240"/>
      <c r="CQ1648" s="240"/>
      <c r="CR1648" s="240"/>
      <c r="CS1648" s="240"/>
      <c r="CT1648" s="240"/>
      <c r="CU1648" s="240"/>
      <c r="CV1648" s="240"/>
      <c r="CW1648" s="240"/>
      <c r="CX1648" s="240"/>
      <c r="CY1648" s="240"/>
      <c r="CZ1648" s="240"/>
      <c r="DA1648" s="240"/>
      <c r="DB1648" s="240"/>
      <c r="DC1648" s="240"/>
      <c r="DD1648" s="240"/>
      <c r="DE1648" s="240"/>
      <c r="DF1648" s="240"/>
      <c r="DG1648" s="240"/>
      <c r="DH1648" s="240"/>
      <c r="DI1648" s="240"/>
      <c r="DJ1648" s="240"/>
      <c r="DK1648" s="240"/>
      <c r="DL1648" s="240"/>
      <c r="DM1648" s="240"/>
      <c r="DN1648" s="240"/>
      <c r="DO1648" s="240"/>
      <c r="DP1648" s="240"/>
      <c r="DQ1648" s="240"/>
      <c r="DR1648" s="240"/>
      <c r="DS1648" s="240"/>
      <c r="DT1648" s="240"/>
      <c r="DU1648" s="240"/>
      <c r="DV1648" s="240"/>
      <c r="DW1648" s="240"/>
      <c r="DX1648" s="240"/>
      <c r="DY1648" s="240"/>
      <c r="DZ1648" s="240"/>
      <c r="EA1648" s="240"/>
      <c r="EB1648" s="240"/>
      <c r="EC1648" s="240"/>
      <c r="ED1648" s="240"/>
      <c r="EE1648" s="240"/>
      <c r="EF1648" s="240"/>
      <c r="EG1648" s="240"/>
      <c r="EH1648" s="240"/>
      <c r="EI1648" s="240"/>
      <c r="EJ1648" s="240"/>
      <c r="EK1648" s="240"/>
      <c r="EL1648" s="240"/>
      <c r="EM1648" s="240"/>
      <c r="EN1648" s="240"/>
      <c r="EO1648" s="240"/>
      <c r="EP1648" s="240"/>
      <c r="EQ1648" s="240"/>
      <c r="ER1648" s="240"/>
      <c r="ES1648" s="240"/>
      <c r="ET1648" s="240"/>
      <c r="EU1648" s="240"/>
      <c r="EV1648" s="240"/>
      <c r="EW1648" s="240"/>
      <c r="EX1648" s="240"/>
      <c r="EY1648" s="240"/>
      <c r="EZ1648" s="240"/>
      <c r="FA1648" s="240"/>
      <c r="FB1648" s="240"/>
      <c r="FC1648" s="240"/>
      <c r="FD1648" s="240"/>
      <c r="FE1648" s="240"/>
      <c r="FF1648" s="240"/>
      <c r="FG1648" s="240"/>
      <c r="FH1648" s="240"/>
      <c r="FI1648" s="240"/>
      <c r="FJ1648" s="240"/>
      <c r="FK1648" s="240"/>
      <c r="FL1648" s="240"/>
      <c r="FM1648" s="240"/>
      <c r="FN1648" s="240"/>
      <c r="FO1648" s="240"/>
      <c r="FP1648" s="240"/>
      <c r="FQ1648" s="240"/>
      <c r="FR1648" s="240"/>
      <c r="FS1648" s="240"/>
      <c r="FT1648" s="240"/>
      <c r="FU1648" s="240"/>
      <c r="FV1648" s="240"/>
    </row>
    <row r="1649" spans="1:178" s="250" customFormat="1">
      <c r="A1649" s="234"/>
      <c r="B1649" s="234"/>
      <c r="C1649" s="234"/>
      <c r="D1649" s="234"/>
      <c r="E1649" s="234"/>
      <c r="F1649" s="234"/>
      <c r="G1649" s="235"/>
      <c r="H1649" s="236"/>
      <c r="AJ1649" s="290"/>
      <c r="AK1649" s="240"/>
      <c r="AL1649" s="240"/>
      <c r="AM1649" s="240"/>
      <c r="AN1649" s="240"/>
      <c r="AO1649" s="240"/>
      <c r="AP1649" s="240"/>
      <c r="AQ1649" s="240"/>
      <c r="AR1649" s="240"/>
      <c r="AS1649" s="240"/>
      <c r="AT1649" s="240"/>
      <c r="AU1649" s="240"/>
      <c r="AV1649" s="240"/>
      <c r="AW1649" s="240"/>
      <c r="AX1649" s="240"/>
      <c r="AY1649" s="240"/>
      <c r="AZ1649" s="240"/>
      <c r="BA1649" s="240"/>
      <c r="BB1649" s="240"/>
      <c r="BC1649" s="240"/>
      <c r="BD1649" s="240"/>
      <c r="BE1649" s="240"/>
      <c r="BF1649" s="240"/>
      <c r="BG1649" s="240"/>
      <c r="BH1649" s="240"/>
      <c r="BI1649" s="240"/>
      <c r="BJ1649" s="240"/>
      <c r="BK1649" s="240"/>
      <c r="BL1649" s="240"/>
      <c r="BM1649" s="240"/>
      <c r="BN1649" s="240"/>
      <c r="BO1649" s="240"/>
      <c r="BP1649" s="240"/>
      <c r="BQ1649" s="240"/>
      <c r="BR1649" s="240"/>
      <c r="BS1649" s="240"/>
      <c r="BT1649" s="240"/>
      <c r="BU1649" s="240"/>
      <c r="BV1649" s="240"/>
      <c r="BW1649" s="240"/>
      <c r="BX1649" s="240"/>
      <c r="BY1649" s="240"/>
      <c r="BZ1649" s="240"/>
      <c r="CA1649" s="240"/>
      <c r="CB1649" s="240"/>
      <c r="CC1649" s="240"/>
      <c r="CD1649" s="240"/>
      <c r="CE1649" s="240"/>
      <c r="CF1649" s="240"/>
      <c r="CG1649" s="240"/>
      <c r="CH1649" s="240"/>
      <c r="CI1649" s="240"/>
      <c r="CJ1649" s="240"/>
      <c r="CK1649" s="240"/>
      <c r="CL1649" s="240"/>
      <c r="CM1649" s="240"/>
      <c r="CN1649" s="240"/>
      <c r="CO1649" s="240"/>
      <c r="CP1649" s="240"/>
      <c r="CQ1649" s="240"/>
      <c r="CR1649" s="240"/>
      <c r="CS1649" s="240"/>
      <c r="CT1649" s="240"/>
      <c r="CU1649" s="240"/>
      <c r="CV1649" s="240"/>
      <c r="CW1649" s="240"/>
      <c r="CX1649" s="240"/>
      <c r="CY1649" s="240"/>
      <c r="CZ1649" s="240"/>
      <c r="DA1649" s="240"/>
      <c r="DB1649" s="240"/>
      <c r="DC1649" s="240"/>
      <c r="DD1649" s="240"/>
      <c r="DE1649" s="240"/>
      <c r="DF1649" s="240"/>
      <c r="DG1649" s="240"/>
      <c r="DH1649" s="240"/>
      <c r="DI1649" s="240"/>
      <c r="DJ1649" s="240"/>
      <c r="DK1649" s="240"/>
      <c r="DL1649" s="240"/>
      <c r="DM1649" s="240"/>
      <c r="DN1649" s="240"/>
      <c r="DO1649" s="240"/>
      <c r="DP1649" s="240"/>
      <c r="DQ1649" s="240"/>
      <c r="DR1649" s="240"/>
      <c r="DS1649" s="240"/>
      <c r="DT1649" s="240"/>
      <c r="DU1649" s="240"/>
      <c r="DV1649" s="240"/>
      <c r="DW1649" s="240"/>
      <c r="DX1649" s="240"/>
      <c r="DY1649" s="240"/>
      <c r="DZ1649" s="240"/>
      <c r="EA1649" s="240"/>
      <c r="EB1649" s="240"/>
      <c r="EC1649" s="240"/>
      <c r="ED1649" s="240"/>
      <c r="EE1649" s="240"/>
      <c r="EF1649" s="240"/>
      <c r="EG1649" s="240"/>
      <c r="EH1649" s="240"/>
      <c r="EI1649" s="240"/>
      <c r="EJ1649" s="240"/>
      <c r="EK1649" s="240"/>
      <c r="EL1649" s="240"/>
      <c r="EM1649" s="240"/>
      <c r="EN1649" s="240"/>
      <c r="EO1649" s="240"/>
      <c r="EP1649" s="240"/>
      <c r="EQ1649" s="240"/>
      <c r="ER1649" s="240"/>
      <c r="ES1649" s="240"/>
      <c r="ET1649" s="240"/>
      <c r="EU1649" s="240"/>
      <c r="EV1649" s="240"/>
      <c r="EW1649" s="240"/>
      <c r="EX1649" s="240"/>
      <c r="EY1649" s="240"/>
      <c r="EZ1649" s="240"/>
      <c r="FA1649" s="240"/>
      <c r="FB1649" s="240"/>
      <c r="FC1649" s="240"/>
      <c r="FD1649" s="240"/>
      <c r="FE1649" s="240"/>
      <c r="FF1649" s="240"/>
      <c r="FG1649" s="240"/>
      <c r="FH1649" s="240"/>
      <c r="FI1649" s="240"/>
      <c r="FJ1649" s="240"/>
      <c r="FK1649" s="240"/>
      <c r="FL1649" s="240"/>
      <c r="FM1649" s="240"/>
      <c r="FN1649" s="240"/>
      <c r="FO1649" s="240"/>
      <c r="FP1649" s="240"/>
      <c r="FQ1649" s="240"/>
      <c r="FR1649" s="240"/>
      <c r="FS1649" s="240"/>
      <c r="FT1649" s="240"/>
      <c r="FU1649" s="240"/>
      <c r="FV1649" s="240"/>
    </row>
    <row r="1650" spans="1:178" s="250" customFormat="1">
      <c r="A1650" s="234"/>
      <c r="B1650" s="234"/>
      <c r="C1650" s="234"/>
      <c r="D1650" s="234"/>
      <c r="E1650" s="234"/>
      <c r="F1650" s="234"/>
      <c r="G1650" s="235"/>
      <c r="H1650" s="236"/>
      <c r="AJ1650" s="290"/>
      <c r="AK1650" s="240"/>
      <c r="AL1650" s="240"/>
      <c r="AM1650" s="240"/>
      <c r="AN1650" s="240"/>
      <c r="AO1650" s="240"/>
      <c r="AP1650" s="240"/>
      <c r="AQ1650" s="240"/>
      <c r="AR1650" s="240"/>
      <c r="AS1650" s="240"/>
      <c r="AT1650" s="240"/>
      <c r="AU1650" s="240"/>
      <c r="AV1650" s="240"/>
      <c r="AW1650" s="240"/>
      <c r="AX1650" s="240"/>
      <c r="AY1650" s="240"/>
      <c r="AZ1650" s="240"/>
      <c r="BA1650" s="240"/>
      <c r="BB1650" s="240"/>
      <c r="BC1650" s="240"/>
      <c r="BD1650" s="240"/>
      <c r="BE1650" s="240"/>
      <c r="BF1650" s="240"/>
      <c r="BG1650" s="240"/>
      <c r="BH1650" s="240"/>
      <c r="BI1650" s="240"/>
      <c r="BJ1650" s="240"/>
      <c r="BK1650" s="240"/>
      <c r="BL1650" s="240"/>
      <c r="BM1650" s="240"/>
      <c r="BN1650" s="240"/>
      <c r="BO1650" s="240"/>
      <c r="BP1650" s="240"/>
      <c r="BQ1650" s="240"/>
      <c r="BR1650" s="240"/>
      <c r="BS1650" s="240"/>
      <c r="BT1650" s="240"/>
      <c r="BU1650" s="240"/>
      <c r="BV1650" s="240"/>
      <c r="BW1650" s="240"/>
      <c r="BX1650" s="240"/>
      <c r="BY1650" s="240"/>
      <c r="BZ1650" s="240"/>
      <c r="CA1650" s="240"/>
      <c r="CB1650" s="240"/>
      <c r="CC1650" s="240"/>
      <c r="CD1650" s="240"/>
      <c r="CE1650" s="240"/>
      <c r="CF1650" s="240"/>
      <c r="CG1650" s="240"/>
      <c r="CH1650" s="240"/>
      <c r="CI1650" s="240"/>
      <c r="CJ1650" s="240"/>
      <c r="CK1650" s="240"/>
      <c r="CL1650" s="240"/>
      <c r="CM1650" s="240"/>
      <c r="CN1650" s="240"/>
      <c r="CO1650" s="240"/>
      <c r="CP1650" s="240"/>
      <c r="CQ1650" s="240"/>
      <c r="CR1650" s="240"/>
      <c r="CS1650" s="240"/>
      <c r="CT1650" s="240"/>
      <c r="CU1650" s="240"/>
      <c r="CV1650" s="240"/>
      <c r="CW1650" s="240"/>
      <c r="CX1650" s="240"/>
      <c r="CY1650" s="240"/>
      <c r="CZ1650" s="240"/>
      <c r="DA1650" s="240"/>
      <c r="DB1650" s="240"/>
      <c r="DC1650" s="240"/>
      <c r="DD1650" s="240"/>
      <c r="DE1650" s="240"/>
      <c r="DF1650" s="240"/>
      <c r="DG1650" s="240"/>
      <c r="DH1650" s="240"/>
      <c r="DI1650" s="240"/>
      <c r="DJ1650" s="240"/>
      <c r="DK1650" s="240"/>
      <c r="DL1650" s="240"/>
      <c r="DM1650" s="240"/>
      <c r="DN1650" s="240"/>
      <c r="DO1650" s="240"/>
      <c r="DP1650" s="240"/>
      <c r="DQ1650" s="240"/>
      <c r="DR1650" s="240"/>
      <c r="DS1650" s="240"/>
      <c r="DT1650" s="240"/>
      <c r="DU1650" s="240"/>
      <c r="DV1650" s="240"/>
      <c r="DW1650" s="240"/>
      <c r="DX1650" s="240"/>
      <c r="DY1650" s="240"/>
      <c r="DZ1650" s="240"/>
      <c r="EA1650" s="240"/>
      <c r="EB1650" s="240"/>
      <c r="EC1650" s="240"/>
      <c r="ED1650" s="240"/>
      <c r="EE1650" s="240"/>
      <c r="EF1650" s="240"/>
      <c r="EG1650" s="240"/>
      <c r="EH1650" s="240"/>
      <c r="EI1650" s="240"/>
      <c r="EJ1650" s="240"/>
      <c r="EK1650" s="240"/>
      <c r="EL1650" s="240"/>
      <c r="EM1650" s="240"/>
      <c r="EN1650" s="240"/>
      <c r="EO1650" s="240"/>
      <c r="EP1650" s="240"/>
      <c r="EQ1650" s="240"/>
      <c r="ER1650" s="240"/>
      <c r="ES1650" s="240"/>
      <c r="ET1650" s="240"/>
      <c r="EU1650" s="240"/>
      <c r="EV1650" s="240"/>
      <c r="EW1650" s="240"/>
      <c r="EX1650" s="240"/>
      <c r="EY1650" s="240"/>
      <c r="EZ1650" s="240"/>
      <c r="FA1650" s="240"/>
      <c r="FB1650" s="240"/>
      <c r="FC1650" s="240"/>
      <c r="FD1650" s="240"/>
      <c r="FE1650" s="240"/>
      <c r="FF1650" s="240"/>
      <c r="FG1650" s="240"/>
      <c r="FH1650" s="240"/>
      <c r="FI1650" s="240"/>
      <c r="FJ1650" s="240"/>
      <c r="FK1650" s="240"/>
      <c r="FL1650" s="240"/>
      <c r="FM1650" s="240"/>
      <c r="FN1650" s="240"/>
      <c r="FO1650" s="240"/>
      <c r="FP1650" s="240"/>
      <c r="FQ1650" s="240"/>
      <c r="FR1650" s="240"/>
      <c r="FS1650" s="240"/>
      <c r="FT1650" s="240"/>
      <c r="FU1650" s="240"/>
      <c r="FV1650" s="240"/>
    </row>
    <row r="1651" spans="1:178" s="250" customFormat="1">
      <c r="A1651" s="234"/>
      <c r="B1651" s="234"/>
      <c r="C1651" s="234"/>
      <c r="D1651" s="234"/>
      <c r="E1651" s="234"/>
      <c r="F1651" s="234"/>
      <c r="G1651" s="235"/>
      <c r="H1651" s="236"/>
      <c r="AJ1651" s="290"/>
      <c r="AK1651" s="240"/>
      <c r="AL1651" s="240"/>
      <c r="AM1651" s="240"/>
      <c r="AN1651" s="240"/>
      <c r="AO1651" s="240"/>
      <c r="AP1651" s="240"/>
      <c r="AQ1651" s="240"/>
      <c r="AR1651" s="240"/>
      <c r="AS1651" s="240"/>
      <c r="AT1651" s="240"/>
      <c r="AU1651" s="240"/>
      <c r="AV1651" s="240"/>
      <c r="AW1651" s="240"/>
      <c r="AX1651" s="240"/>
      <c r="AY1651" s="240"/>
      <c r="AZ1651" s="240"/>
      <c r="BA1651" s="240"/>
      <c r="BB1651" s="240"/>
      <c r="BC1651" s="240"/>
      <c r="BD1651" s="240"/>
      <c r="BE1651" s="240"/>
      <c r="BF1651" s="240"/>
      <c r="BG1651" s="240"/>
      <c r="BH1651" s="240"/>
      <c r="BI1651" s="240"/>
      <c r="BJ1651" s="240"/>
      <c r="BK1651" s="240"/>
      <c r="BL1651" s="240"/>
      <c r="BM1651" s="240"/>
      <c r="BN1651" s="240"/>
      <c r="BO1651" s="240"/>
      <c r="BP1651" s="240"/>
      <c r="BQ1651" s="240"/>
      <c r="BR1651" s="240"/>
      <c r="BS1651" s="240"/>
      <c r="BT1651" s="240"/>
      <c r="BU1651" s="240"/>
      <c r="BV1651" s="240"/>
      <c r="BW1651" s="240"/>
      <c r="BX1651" s="240"/>
      <c r="BY1651" s="240"/>
      <c r="BZ1651" s="240"/>
      <c r="CA1651" s="240"/>
      <c r="CB1651" s="240"/>
      <c r="CC1651" s="240"/>
      <c r="CD1651" s="240"/>
      <c r="CE1651" s="240"/>
      <c r="CF1651" s="240"/>
      <c r="CG1651" s="240"/>
      <c r="CH1651" s="240"/>
      <c r="CI1651" s="240"/>
      <c r="CJ1651" s="240"/>
      <c r="CK1651" s="240"/>
      <c r="CL1651" s="240"/>
      <c r="CM1651" s="240"/>
      <c r="CN1651" s="240"/>
      <c r="CO1651" s="240"/>
      <c r="CP1651" s="240"/>
      <c r="CQ1651" s="240"/>
      <c r="CR1651" s="240"/>
      <c r="CS1651" s="240"/>
      <c r="CT1651" s="240"/>
      <c r="CU1651" s="240"/>
      <c r="CV1651" s="240"/>
      <c r="CW1651" s="240"/>
      <c r="CX1651" s="240"/>
      <c r="CY1651" s="240"/>
      <c r="CZ1651" s="240"/>
      <c r="DA1651" s="240"/>
      <c r="DB1651" s="240"/>
      <c r="DC1651" s="240"/>
      <c r="DD1651" s="240"/>
      <c r="DE1651" s="240"/>
      <c r="DF1651" s="240"/>
      <c r="DG1651" s="240"/>
      <c r="DH1651" s="240"/>
      <c r="DI1651" s="240"/>
      <c r="DJ1651" s="240"/>
      <c r="DK1651" s="240"/>
      <c r="DL1651" s="240"/>
      <c r="DM1651" s="240"/>
      <c r="DN1651" s="240"/>
      <c r="DO1651" s="240"/>
      <c r="DP1651" s="240"/>
      <c r="DQ1651" s="240"/>
      <c r="DR1651" s="240"/>
      <c r="DS1651" s="240"/>
      <c r="DT1651" s="240"/>
      <c r="DU1651" s="240"/>
      <c r="DV1651" s="240"/>
      <c r="DW1651" s="240"/>
      <c r="DX1651" s="240"/>
      <c r="DY1651" s="240"/>
      <c r="DZ1651" s="240"/>
      <c r="EA1651" s="240"/>
      <c r="EB1651" s="240"/>
      <c r="EC1651" s="240"/>
      <c r="ED1651" s="240"/>
      <c r="EE1651" s="240"/>
      <c r="EF1651" s="240"/>
      <c r="EG1651" s="240"/>
      <c r="EH1651" s="240"/>
      <c r="EI1651" s="240"/>
      <c r="EJ1651" s="240"/>
      <c r="EK1651" s="240"/>
      <c r="EL1651" s="240"/>
      <c r="EM1651" s="240"/>
      <c r="EN1651" s="240"/>
      <c r="EO1651" s="240"/>
      <c r="EP1651" s="240"/>
      <c r="EQ1651" s="240"/>
      <c r="ER1651" s="240"/>
      <c r="ES1651" s="240"/>
      <c r="ET1651" s="240"/>
      <c r="EU1651" s="240"/>
      <c r="EV1651" s="240"/>
      <c r="EW1651" s="240"/>
      <c r="EX1651" s="240"/>
      <c r="EY1651" s="240"/>
      <c r="EZ1651" s="240"/>
      <c r="FA1651" s="240"/>
      <c r="FB1651" s="240"/>
      <c r="FC1651" s="240"/>
      <c r="FD1651" s="240"/>
      <c r="FE1651" s="240"/>
      <c r="FF1651" s="240"/>
      <c r="FG1651" s="240"/>
      <c r="FH1651" s="240"/>
      <c r="FI1651" s="240"/>
      <c r="FJ1651" s="240"/>
      <c r="FK1651" s="240"/>
      <c r="FL1651" s="240"/>
      <c r="FM1651" s="240"/>
      <c r="FN1651" s="240"/>
      <c r="FO1651" s="240"/>
      <c r="FP1651" s="240"/>
      <c r="FQ1651" s="240"/>
      <c r="FR1651" s="240"/>
      <c r="FS1651" s="240"/>
      <c r="FT1651" s="240"/>
      <c r="FU1651" s="240"/>
      <c r="FV1651" s="240"/>
    </row>
    <row r="1652" spans="1:178" s="250" customFormat="1">
      <c r="A1652" s="234"/>
      <c r="B1652" s="234"/>
      <c r="C1652" s="234"/>
      <c r="D1652" s="234"/>
      <c r="E1652" s="234"/>
      <c r="F1652" s="234"/>
      <c r="G1652" s="235"/>
      <c r="H1652" s="236"/>
      <c r="AJ1652" s="290"/>
      <c r="AK1652" s="240"/>
      <c r="AL1652" s="240"/>
      <c r="AM1652" s="240"/>
      <c r="AN1652" s="240"/>
      <c r="AO1652" s="240"/>
      <c r="AP1652" s="240"/>
      <c r="AQ1652" s="240"/>
      <c r="AR1652" s="240"/>
      <c r="AS1652" s="240"/>
      <c r="AT1652" s="240"/>
      <c r="AU1652" s="240"/>
      <c r="AV1652" s="240"/>
      <c r="AW1652" s="240"/>
      <c r="AX1652" s="240"/>
      <c r="AY1652" s="240"/>
      <c r="AZ1652" s="240"/>
      <c r="BA1652" s="240"/>
      <c r="BB1652" s="240"/>
      <c r="BC1652" s="240"/>
      <c r="BD1652" s="240"/>
      <c r="BE1652" s="240"/>
      <c r="BF1652" s="240"/>
      <c r="BG1652" s="240"/>
      <c r="BH1652" s="240"/>
      <c r="BI1652" s="240"/>
      <c r="BJ1652" s="240"/>
      <c r="BK1652" s="240"/>
      <c r="BL1652" s="240"/>
      <c r="BM1652" s="240"/>
      <c r="BN1652" s="240"/>
      <c r="BO1652" s="240"/>
      <c r="BP1652" s="240"/>
      <c r="BQ1652" s="240"/>
      <c r="BR1652" s="240"/>
      <c r="BS1652" s="240"/>
      <c r="BT1652" s="240"/>
      <c r="BU1652" s="240"/>
      <c r="BV1652" s="240"/>
      <c r="BW1652" s="240"/>
      <c r="BX1652" s="240"/>
      <c r="BY1652" s="240"/>
      <c r="BZ1652" s="240"/>
      <c r="CA1652" s="240"/>
      <c r="CB1652" s="240"/>
      <c r="CC1652" s="240"/>
      <c r="CD1652" s="240"/>
      <c r="CE1652" s="240"/>
      <c r="CF1652" s="240"/>
      <c r="CG1652" s="240"/>
      <c r="CH1652" s="240"/>
      <c r="CI1652" s="240"/>
      <c r="CJ1652" s="240"/>
      <c r="CK1652" s="240"/>
      <c r="CL1652" s="240"/>
      <c r="CM1652" s="240"/>
      <c r="CN1652" s="240"/>
      <c r="CO1652" s="240"/>
      <c r="CP1652" s="240"/>
      <c r="CQ1652" s="240"/>
      <c r="CR1652" s="240"/>
      <c r="CS1652" s="240"/>
      <c r="CT1652" s="240"/>
      <c r="CU1652" s="240"/>
      <c r="CV1652" s="240"/>
      <c r="CW1652" s="240"/>
      <c r="CX1652" s="240"/>
      <c r="CY1652" s="240"/>
      <c r="CZ1652" s="240"/>
      <c r="DA1652" s="240"/>
      <c r="DB1652" s="240"/>
      <c r="DC1652" s="240"/>
      <c r="DD1652" s="240"/>
      <c r="DE1652" s="240"/>
      <c r="DF1652" s="240"/>
      <c r="DG1652" s="240"/>
      <c r="DH1652" s="240"/>
      <c r="DI1652" s="240"/>
      <c r="DJ1652" s="240"/>
      <c r="DK1652" s="240"/>
      <c r="DL1652" s="240"/>
      <c r="DM1652" s="240"/>
      <c r="DN1652" s="240"/>
      <c r="DO1652" s="240"/>
      <c r="DP1652" s="240"/>
      <c r="DQ1652" s="240"/>
      <c r="DR1652" s="240"/>
      <c r="DS1652" s="240"/>
      <c r="DT1652" s="240"/>
      <c r="DU1652" s="240"/>
      <c r="DV1652" s="240"/>
      <c r="DW1652" s="240"/>
      <c r="DX1652" s="240"/>
      <c r="DY1652" s="240"/>
      <c r="DZ1652" s="240"/>
      <c r="EA1652" s="240"/>
      <c r="EB1652" s="240"/>
      <c r="EC1652" s="240"/>
      <c r="ED1652" s="240"/>
      <c r="EE1652" s="240"/>
      <c r="EF1652" s="240"/>
      <c r="EG1652" s="240"/>
      <c r="EH1652" s="240"/>
      <c r="EI1652" s="240"/>
      <c r="EJ1652" s="240"/>
      <c r="EK1652" s="240"/>
      <c r="EL1652" s="240"/>
      <c r="EM1652" s="240"/>
      <c r="EN1652" s="240"/>
      <c r="EO1652" s="240"/>
      <c r="EP1652" s="240"/>
      <c r="EQ1652" s="240"/>
      <c r="ER1652" s="240"/>
      <c r="ES1652" s="240"/>
      <c r="ET1652" s="240"/>
      <c r="EU1652" s="240"/>
      <c r="EV1652" s="240"/>
      <c r="EW1652" s="240"/>
      <c r="EX1652" s="240"/>
      <c r="EY1652" s="240"/>
      <c r="EZ1652" s="240"/>
      <c r="FA1652" s="240"/>
      <c r="FB1652" s="240"/>
      <c r="FC1652" s="240"/>
      <c r="FD1652" s="240"/>
      <c r="FE1652" s="240"/>
      <c r="FF1652" s="240"/>
      <c r="FG1652" s="240"/>
      <c r="FH1652" s="240"/>
      <c r="FI1652" s="240"/>
      <c r="FJ1652" s="240"/>
      <c r="FK1652" s="240"/>
      <c r="FL1652" s="240"/>
      <c r="FM1652" s="240"/>
      <c r="FN1652" s="240"/>
      <c r="FO1652" s="240"/>
      <c r="FP1652" s="240"/>
      <c r="FQ1652" s="240"/>
      <c r="FR1652" s="240"/>
      <c r="FS1652" s="240"/>
      <c r="FT1652" s="240"/>
      <c r="FU1652" s="240"/>
      <c r="FV1652" s="240"/>
    </row>
    <row r="1653" spans="1:178" s="250" customFormat="1">
      <c r="A1653" s="234"/>
      <c r="B1653" s="234"/>
      <c r="C1653" s="234"/>
      <c r="D1653" s="234"/>
      <c r="E1653" s="234"/>
      <c r="F1653" s="234"/>
      <c r="G1653" s="235"/>
      <c r="H1653" s="236"/>
      <c r="AJ1653" s="290"/>
      <c r="AK1653" s="240"/>
      <c r="AL1653" s="240"/>
      <c r="AM1653" s="240"/>
      <c r="AN1653" s="240"/>
      <c r="AO1653" s="240"/>
      <c r="AP1653" s="240"/>
      <c r="AQ1653" s="240"/>
      <c r="AR1653" s="240"/>
      <c r="AS1653" s="240"/>
      <c r="AT1653" s="240"/>
      <c r="AU1653" s="240"/>
      <c r="AV1653" s="240"/>
      <c r="AW1653" s="240"/>
      <c r="AX1653" s="240"/>
      <c r="AY1653" s="240"/>
      <c r="AZ1653" s="240"/>
      <c r="BA1653" s="240"/>
      <c r="BB1653" s="240"/>
      <c r="BC1653" s="240"/>
      <c r="BD1653" s="240"/>
      <c r="BE1653" s="240"/>
      <c r="BF1653" s="240"/>
      <c r="BG1653" s="240"/>
      <c r="BH1653" s="240"/>
      <c r="BI1653" s="240"/>
      <c r="BJ1653" s="240"/>
      <c r="BK1653" s="240"/>
      <c r="BL1653" s="240"/>
      <c r="BM1653" s="240"/>
      <c r="BN1653" s="240"/>
      <c r="BO1653" s="240"/>
      <c r="BP1653" s="240"/>
      <c r="BQ1653" s="240"/>
      <c r="BR1653" s="240"/>
      <c r="BS1653" s="240"/>
      <c r="BT1653" s="240"/>
      <c r="BU1653" s="240"/>
      <c r="BV1653" s="240"/>
      <c r="BW1653" s="240"/>
      <c r="BX1653" s="240"/>
      <c r="BY1653" s="240"/>
      <c r="BZ1653" s="240"/>
      <c r="CA1653" s="240"/>
      <c r="CB1653" s="240"/>
      <c r="CC1653" s="240"/>
      <c r="CD1653" s="240"/>
      <c r="CE1653" s="240"/>
      <c r="CF1653" s="240"/>
      <c r="CG1653" s="240"/>
      <c r="CH1653" s="240"/>
      <c r="CI1653" s="240"/>
      <c r="CJ1653" s="240"/>
      <c r="CK1653" s="240"/>
      <c r="CL1653" s="240"/>
      <c r="CM1653" s="240"/>
      <c r="CN1653" s="240"/>
      <c r="CO1653" s="240"/>
      <c r="CP1653" s="240"/>
      <c r="CQ1653" s="240"/>
      <c r="CR1653" s="240"/>
      <c r="CS1653" s="240"/>
      <c r="CT1653" s="240"/>
      <c r="CU1653" s="240"/>
      <c r="CV1653" s="240"/>
      <c r="CW1653" s="240"/>
      <c r="CX1653" s="240"/>
      <c r="CY1653" s="240"/>
      <c r="CZ1653" s="240"/>
      <c r="DA1653" s="240"/>
      <c r="DB1653" s="240"/>
      <c r="DC1653" s="240"/>
      <c r="DD1653" s="240"/>
      <c r="DE1653" s="240"/>
      <c r="DF1653" s="240"/>
      <c r="DG1653" s="240"/>
      <c r="DH1653" s="240"/>
      <c r="DI1653" s="240"/>
      <c r="DJ1653" s="240"/>
      <c r="DK1653" s="240"/>
      <c r="DL1653" s="240"/>
      <c r="DM1653" s="240"/>
      <c r="DN1653" s="240"/>
      <c r="DO1653" s="240"/>
      <c r="DP1653" s="240"/>
      <c r="DQ1653" s="240"/>
      <c r="DR1653" s="240"/>
      <c r="DS1653" s="240"/>
      <c r="DT1653" s="240"/>
      <c r="DU1653" s="240"/>
      <c r="DV1653" s="240"/>
      <c r="DW1653" s="240"/>
      <c r="DX1653" s="240"/>
      <c r="DY1653" s="240"/>
      <c r="DZ1653" s="240"/>
      <c r="EA1653" s="240"/>
      <c r="EB1653" s="240"/>
      <c r="EC1653" s="240"/>
      <c r="ED1653" s="240"/>
      <c r="EE1653" s="240"/>
      <c r="EF1653" s="240"/>
      <c r="EG1653" s="240"/>
      <c r="EH1653" s="240"/>
      <c r="EI1653" s="240"/>
      <c r="EJ1653" s="240"/>
      <c r="EK1653" s="240"/>
      <c r="EL1653" s="240"/>
      <c r="EM1653" s="240"/>
      <c r="EN1653" s="240"/>
      <c r="EO1653" s="240"/>
      <c r="EP1653" s="240"/>
      <c r="EQ1653" s="240"/>
      <c r="ER1653" s="240"/>
      <c r="ES1653" s="240"/>
      <c r="ET1653" s="240"/>
      <c r="EU1653" s="240"/>
      <c r="EV1653" s="240"/>
      <c r="EW1653" s="240"/>
      <c r="EX1653" s="240"/>
      <c r="EY1653" s="240"/>
      <c r="EZ1653" s="240"/>
      <c r="FA1653" s="240"/>
      <c r="FB1653" s="240"/>
      <c r="FC1653" s="240"/>
      <c r="FD1653" s="240"/>
      <c r="FE1653" s="240"/>
      <c r="FF1653" s="240"/>
      <c r="FG1653" s="240"/>
      <c r="FH1653" s="240"/>
      <c r="FI1653" s="240"/>
      <c r="FJ1653" s="240"/>
      <c r="FK1653" s="240"/>
      <c r="FL1653" s="240"/>
      <c r="FM1653" s="240"/>
      <c r="FN1653" s="240"/>
      <c r="FO1653" s="240"/>
      <c r="FP1653" s="240"/>
      <c r="FQ1653" s="240"/>
      <c r="FR1653" s="240"/>
      <c r="FS1653" s="240"/>
      <c r="FT1653" s="240"/>
      <c r="FU1653" s="240"/>
      <c r="FV1653" s="240"/>
    </row>
    <row r="1654" spans="1:178" s="250" customFormat="1">
      <c r="A1654" s="234"/>
      <c r="B1654" s="234"/>
      <c r="C1654" s="234"/>
      <c r="D1654" s="234"/>
      <c r="E1654" s="234"/>
      <c r="F1654" s="234"/>
      <c r="G1654" s="235"/>
      <c r="H1654" s="236"/>
      <c r="AJ1654" s="290"/>
      <c r="AK1654" s="240"/>
      <c r="AL1654" s="240"/>
      <c r="AM1654" s="240"/>
      <c r="AN1654" s="240"/>
      <c r="AO1654" s="240"/>
      <c r="AP1654" s="240"/>
      <c r="AQ1654" s="240"/>
      <c r="AR1654" s="240"/>
      <c r="AS1654" s="240"/>
      <c r="AT1654" s="240"/>
      <c r="AU1654" s="240"/>
      <c r="AV1654" s="240"/>
      <c r="AW1654" s="240"/>
      <c r="AX1654" s="240"/>
      <c r="AY1654" s="240"/>
      <c r="AZ1654" s="240"/>
      <c r="BA1654" s="240"/>
      <c r="BB1654" s="240"/>
      <c r="BC1654" s="240"/>
      <c r="BD1654" s="240"/>
      <c r="BE1654" s="240"/>
      <c r="BF1654" s="240"/>
      <c r="BG1654" s="240"/>
      <c r="BH1654" s="240"/>
      <c r="BI1654" s="240"/>
      <c r="BJ1654" s="240"/>
      <c r="BK1654" s="240"/>
      <c r="BL1654" s="240"/>
      <c r="BM1654" s="240"/>
      <c r="BN1654" s="240"/>
      <c r="BO1654" s="240"/>
      <c r="BP1654" s="240"/>
      <c r="BQ1654" s="240"/>
      <c r="BR1654" s="240"/>
      <c r="BS1654" s="240"/>
      <c r="BT1654" s="240"/>
      <c r="BU1654" s="240"/>
      <c r="BV1654" s="240"/>
      <c r="BW1654" s="240"/>
      <c r="BX1654" s="240"/>
      <c r="BY1654" s="240"/>
      <c r="BZ1654" s="240"/>
      <c r="CA1654" s="240"/>
      <c r="CB1654" s="240"/>
      <c r="CC1654" s="240"/>
      <c r="CD1654" s="240"/>
      <c r="CE1654" s="240"/>
      <c r="CF1654" s="240"/>
      <c r="CG1654" s="240"/>
      <c r="CH1654" s="240"/>
      <c r="CI1654" s="240"/>
      <c r="CJ1654" s="240"/>
      <c r="CK1654" s="240"/>
      <c r="CL1654" s="240"/>
      <c r="CM1654" s="240"/>
      <c r="CN1654" s="240"/>
      <c r="CO1654" s="240"/>
      <c r="CP1654" s="240"/>
      <c r="CQ1654" s="240"/>
      <c r="CR1654" s="240"/>
      <c r="CS1654" s="240"/>
      <c r="CT1654" s="240"/>
      <c r="CU1654" s="240"/>
      <c r="CV1654" s="240"/>
      <c r="CW1654" s="240"/>
      <c r="CX1654" s="240"/>
      <c r="CY1654" s="240"/>
      <c r="CZ1654" s="240"/>
      <c r="DA1654" s="240"/>
      <c r="DB1654" s="240"/>
      <c r="DC1654" s="240"/>
      <c r="DD1654" s="240"/>
      <c r="DE1654" s="240"/>
      <c r="DF1654" s="240"/>
      <c r="DG1654" s="240"/>
      <c r="DH1654" s="240"/>
      <c r="DI1654" s="240"/>
      <c r="DJ1654" s="240"/>
      <c r="DK1654" s="240"/>
      <c r="DL1654" s="240"/>
      <c r="DM1654" s="240"/>
      <c r="DN1654" s="240"/>
      <c r="DO1654" s="240"/>
      <c r="DP1654" s="240"/>
      <c r="DQ1654" s="240"/>
      <c r="DR1654" s="240"/>
      <c r="DS1654" s="240"/>
      <c r="DT1654" s="240"/>
      <c r="DU1654" s="240"/>
      <c r="DV1654" s="240"/>
      <c r="DW1654" s="240"/>
      <c r="DX1654" s="240"/>
      <c r="DY1654" s="240"/>
      <c r="DZ1654" s="240"/>
      <c r="EA1654" s="240"/>
      <c r="EB1654" s="240"/>
      <c r="EC1654" s="240"/>
      <c r="ED1654" s="240"/>
      <c r="EE1654" s="240"/>
      <c r="EF1654" s="240"/>
      <c r="EG1654" s="240"/>
      <c r="EH1654" s="240"/>
      <c r="EI1654" s="240"/>
      <c r="EJ1654" s="240"/>
      <c r="EK1654" s="240"/>
      <c r="EL1654" s="240"/>
      <c r="EM1654" s="240"/>
      <c r="EN1654" s="240"/>
      <c r="EO1654" s="240"/>
      <c r="EP1654" s="240"/>
      <c r="EQ1654" s="240"/>
      <c r="ER1654" s="240"/>
      <c r="ES1654" s="240"/>
      <c r="ET1654" s="240"/>
      <c r="EU1654" s="240"/>
      <c r="EV1654" s="240"/>
      <c r="EW1654" s="240"/>
      <c r="EX1654" s="240"/>
      <c r="EY1654" s="240"/>
      <c r="EZ1654" s="240"/>
      <c r="FA1654" s="240"/>
      <c r="FB1654" s="240"/>
      <c r="FC1654" s="240"/>
      <c r="FD1654" s="240"/>
      <c r="FE1654" s="240"/>
      <c r="FF1654" s="240"/>
      <c r="FG1654" s="240"/>
      <c r="FH1654" s="240"/>
      <c r="FI1654" s="240"/>
      <c r="FJ1654" s="240"/>
      <c r="FK1654" s="240"/>
      <c r="FL1654" s="240"/>
      <c r="FM1654" s="240"/>
      <c r="FN1654" s="240"/>
      <c r="FO1654" s="240"/>
      <c r="FP1654" s="240"/>
      <c r="FQ1654" s="240"/>
      <c r="FR1654" s="240"/>
      <c r="FS1654" s="240"/>
      <c r="FT1654" s="240"/>
      <c r="FU1654" s="240"/>
      <c r="FV1654" s="240"/>
    </row>
    <row r="1655" spans="1:178" s="250" customFormat="1">
      <c r="A1655" s="234"/>
      <c r="B1655" s="234"/>
      <c r="C1655" s="234"/>
      <c r="D1655" s="234"/>
      <c r="E1655" s="234"/>
      <c r="F1655" s="234"/>
      <c r="G1655" s="235"/>
      <c r="H1655" s="236"/>
      <c r="AJ1655" s="290"/>
      <c r="AK1655" s="240"/>
      <c r="AL1655" s="240"/>
      <c r="AM1655" s="240"/>
      <c r="AN1655" s="240"/>
      <c r="AO1655" s="240"/>
      <c r="AP1655" s="240"/>
      <c r="AQ1655" s="240"/>
      <c r="AR1655" s="240"/>
      <c r="AS1655" s="240"/>
      <c r="AT1655" s="240"/>
      <c r="AU1655" s="240"/>
      <c r="AV1655" s="240"/>
      <c r="AW1655" s="240"/>
      <c r="AX1655" s="240"/>
      <c r="AY1655" s="240"/>
      <c r="AZ1655" s="240"/>
      <c r="BA1655" s="240"/>
      <c r="BB1655" s="240"/>
      <c r="BC1655" s="240"/>
      <c r="BD1655" s="240"/>
      <c r="BE1655" s="240"/>
      <c r="BF1655" s="240"/>
      <c r="BG1655" s="240"/>
      <c r="BH1655" s="240"/>
      <c r="BI1655" s="240"/>
      <c r="BJ1655" s="240"/>
      <c r="BK1655" s="240"/>
      <c r="BL1655" s="240"/>
      <c r="BM1655" s="240"/>
      <c r="BN1655" s="240"/>
      <c r="BO1655" s="240"/>
      <c r="BP1655" s="240"/>
      <c r="BQ1655" s="240"/>
      <c r="BR1655" s="240"/>
      <c r="BS1655" s="240"/>
      <c r="BT1655" s="240"/>
      <c r="BU1655" s="240"/>
      <c r="BV1655" s="240"/>
      <c r="BW1655" s="240"/>
      <c r="BX1655" s="240"/>
      <c r="BY1655" s="240"/>
      <c r="BZ1655" s="240"/>
      <c r="CA1655" s="240"/>
      <c r="CB1655" s="240"/>
      <c r="CC1655" s="240"/>
      <c r="CD1655" s="240"/>
      <c r="CE1655" s="240"/>
      <c r="CF1655" s="240"/>
      <c r="CG1655" s="240"/>
      <c r="CH1655" s="240"/>
      <c r="CI1655" s="240"/>
      <c r="CJ1655" s="240"/>
      <c r="CK1655" s="240"/>
      <c r="CL1655" s="240"/>
      <c r="CM1655" s="240"/>
      <c r="CN1655" s="240"/>
      <c r="CO1655" s="240"/>
      <c r="CP1655" s="240"/>
      <c r="CQ1655" s="240"/>
      <c r="CR1655" s="240"/>
      <c r="CS1655" s="240"/>
      <c r="CT1655" s="240"/>
      <c r="CU1655" s="240"/>
      <c r="CV1655" s="240"/>
      <c r="CW1655" s="240"/>
      <c r="CX1655" s="240"/>
      <c r="CY1655" s="240"/>
      <c r="CZ1655" s="240"/>
      <c r="DA1655" s="240"/>
      <c r="DB1655" s="240"/>
      <c r="DC1655" s="240"/>
      <c r="DD1655" s="240"/>
      <c r="DE1655" s="240"/>
      <c r="DF1655" s="240"/>
      <c r="DG1655" s="240"/>
      <c r="DH1655" s="240"/>
      <c r="DI1655" s="240"/>
      <c r="DJ1655" s="240"/>
      <c r="DK1655" s="240"/>
      <c r="DL1655" s="240"/>
      <c r="DM1655" s="240"/>
      <c r="DN1655" s="240"/>
      <c r="DO1655" s="240"/>
      <c r="DP1655" s="240"/>
      <c r="DQ1655" s="240"/>
      <c r="DR1655" s="240"/>
      <c r="DS1655" s="240"/>
      <c r="DT1655" s="240"/>
      <c r="DU1655" s="240"/>
      <c r="DV1655" s="240"/>
      <c r="DW1655" s="240"/>
      <c r="DX1655" s="240"/>
      <c r="DY1655" s="240"/>
      <c r="DZ1655" s="240"/>
      <c r="EA1655" s="240"/>
      <c r="EB1655" s="240"/>
      <c r="EC1655" s="240"/>
      <c r="ED1655" s="240"/>
      <c r="EE1655" s="240"/>
      <c r="EF1655" s="240"/>
      <c r="EG1655" s="240"/>
      <c r="EH1655" s="240"/>
      <c r="EI1655" s="240"/>
      <c r="EJ1655" s="240"/>
      <c r="EK1655" s="240"/>
      <c r="EL1655" s="240"/>
      <c r="EM1655" s="240"/>
      <c r="EN1655" s="240"/>
      <c r="EO1655" s="240"/>
      <c r="EP1655" s="240"/>
      <c r="EQ1655" s="240"/>
      <c r="ER1655" s="240"/>
      <c r="ES1655" s="240"/>
      <c r="ET1655" s="240"/>
      <c r="EU1655" s="240"/>
      <c r="EV1655" s="240"/>
      <c r="EW1655" s="240"/>
      <c r="EX1655" s="240"/>
      <c r="EY1655" s="240"/>
      <c r="EZ1655" s="240"/>
      <c r="FA1655" s="240"/>
      <c r="FB1655" s="240"/>
      <c r="FC1655" s="240"/>
      <c r="FD1655" s="240"/>
      <c r="FE1655" s="240"/>
      <c r="FF1655" s="240"/>
      <c r="FG1655" s="240"/>
      <c r="FH1655" s="240"/>
      <c r="FI1655" s="240"/>
      <c r="FJ1655" s="240"/>
      <c r="FK1655" s="240"/>
      <c r="FL1655" s="240"/>
      <c r="FM1655" s="240"/>
      <c r="FN1655" s="240"/>
      <c r="FO1655" s="240"/>
      <c r="FP1655" s="240"/>
      <c r="FQ1655" s="240"/>
      <c r="FR1655" s="240"/>
      <c r="FS1655" s="240"/>
      <c r="FT1655" s="240"/>
      <c r="FU1655" s="240"/>
      <c r="FV1655" s="240"/>
    </row>
    <row r="1656" spans="1:178" s="250" customFormat="1">
      <c r="A1656" s="234"/>
      <c r="B1656" s="234"/>
      <c r="C1656" s="234"/>
      <c r="D1656" s="234"/>
      <c r="E1656" s="234"/>
      <c r="F1656" s="234"/>
      <c r="G1656" s="235"/>
      <c r="H1656" s="236"/>
      <c r="AJ1656" s="290"/>
      <c r="AK1656" s="240"/>
      <c r="AL1656" s="240"/>
      <c r="AM1656" s="240"/>
      <c r="AN1656" s="240"/>
      <c r="AO1656" s="240"/>
      <c r="AP1656" s="240"/>
      <c r="AQ1656" s="240"/>
      <c r="AR1656" s="240"/>
      <c r="AS1656" s="240"/>
      <c r="AT1656" s="240"/>
      <c r="AU1656" s="240"/>
      <c r="AV1656" s="240"/>
      <c r="AW1656" s="240"/>
      <c r="AX1656" s="240"/>
      <c r="AY1656" s="240"/>
      <c r="AZ1656" s="240"/>
      <c r="BA1656" s="240"/>
      <c r="BB1656" s="240"/>
      <c r="BC1656" s="240"/>
      <c r="BD1656" s="240"/>
      <c r="BE1656" s="240"/>
      <c r="BF1656" s="240"/>
      <c r="BG1656" s="240"/>
      <c r="BH1656" s="240"/>
      <c r="BI1656" s="240"/>
      <c r="BJ1656" s="240"/>
      <c r="BK1656" s="240"/>
      <c r="BL1656" s="240"/>
      <c r="BM1656" s="240"/>
      <c r="BN1656" s="240"/>
      <c r="BO1656" s="240"/>
      <c r="BP1656" s="240"/>
      <c r="BQ1656" s="240"/>
      <c r="BR1656" s="240"/>
      <c r="BS1656" s="240"/>
      <c r="BT1656" s="240"/>
      <c r="BU1656" s="240"/>
      <c r="BV1656" s="240"/>
      <c r="BW1656" s="240"/>
      <c r="BX1656" s="240"/>
      <c r="BY1656" s="240"/>
      <c r="BZ1656" s="240"/>
      <c r="CA1656" s="240"/>
      <c r="CB1656" s="240"/>
      <c r="CC1656" s="240"/>
      <c r="CD1656" s="240"/>
      <c r="CE1656" s="240"/>
      <c r="CF1656" s="240"/>
      <c r="CG1656" s="240"/>
      <c r="CH1656" s="240"/>
      <c r="CI1656" s="240"/>
      <c r="CJ1656" s="240"/>
      <c r="CK1656" s="240"/>
      <c r="CL1656" s="240"/>
      <c r="CM1656" s="240"/>
      <c r="CN1656" s="240"/>
      <c r="CO1656" s="240"/>
      <c r="CP1656" s="240"/>
      <c r="CQ1656" s="240"/>
      <c r="CR1656" s="240"/>
      <c r="CS1656" s="240"/>
      <c r="CT1656" s="240"/>
      <c r="CU1656" s="240"/>
      <c r="CV1656" s="240"/>
      <c r="CW1656" s="240"/>
      <c r="CX1656" s="240"/>
      <c r="CY1656" s="240"/>
      <c r="CZ1656" s="240"/>
      <c r="DA1656" s="240"/>
      <c r="DB1656" s="240"/>
      <c r="DC1656" s="240"/>
      <c r="DD1656" s="240"/>
      <c r="DE1656" s="240"/>
      <c r="DF1656" s="240"/>
      <c r="DG1656" s="240"/>
      <c r="DH1656" s="240"/>
      <c r="DI1656" s="240"/>
      <c r="DJ1656" s="240"/>
      <c r="DK1656" s="240"/>
      <c r="DL1656" s="240"/>
      <c r="DM1656" s="240"/>
      <c r="DN1656" s="240"/>
      <c r="DO1656" s="240"/>
      <c r="DP1656" s="240"/>
      <c r="DQ1656" s="240"/>
      <c r="DR1656" s="240"/>
      <c r="DS1656" s="240"/>
      <c r="DT1656" s="240"/>
      <c r="DU1656" s="240"/>
      <c r="DV1656" s="240"/>
      <c r="DW1656" s="240"/>
      <c r="DX1656" s="240"/>
      <c r="DY1656" s="240"/>
      <c r="DZ1656" s="240"/>
      <c r="EA1656" s="240"/>
      <c r="EB1656" s="240"/>
      <c r="EC1656" s="240"/>
      <c r="ED1656" s="240"/>
      <c r="EE1656" s="240"/>
      <c r="EF1656" s="240"/>
      <c r="EG1656" s="240"/>
      <c r="EH1656" s="240"/>
      <c r="EI1656" s="240"/>
      <c r="EJ1656" s="240"/>
      <c r="EK1656" s="240"/>
      <c r="EL1656" s="240"/>
      <c r="EM1656" s="240"/>
      <c r="EN1656" s="240"/>
      <c r="EO1656" s="240"/>
      <c r="EP1656" s="240"/>
      <c r="EQ1656" s="240"/>
      <c r="ER1656" s="240"/>
      <c r="ES1656" s="240"/>
      <c r="ET1656" s="240"/>
      <c r="EU1656" s="240"/>
      <c r="EV1656" s="240"/>
      <c r="EW1656" s="240"/>
      <c r="EX1656" s="240"/>
      <c r="EY1656" s="240"/>
      <c r="EZ1656" s="240"/>
      <c r="FA1656" s="240"/>
      <c r="FB1656" s="240"/>
      <c r="FC1656" s="240"/>
      <c r="FD1656" s="240"/>
      <c r="FE1656" s="240"/>
      <c r="FF1656" s="240"/>
      <c r="FG1656" s="240"/>
      <c r="FH1656" s="240"/>
      <c r="FI1656" s="240"/>
      <c r="FJ1656" s="240"/>
      <c r="FK1656" s="240"/>
      <c r="FL1656" s="240"/>
      <c r="FM1656" s="240"/>
      <c r="FN1656" s="240"/>
      <c r="FO1656" s="240"/>
      <c r="FP1656" s="240"/>
      <c r="FQ1656" s="240"/>
      <c r="FR1656" s="240"/>
      <c r="FS1656" s="240"/>
      <c r="FT1656" s="240"/>
      <c r="FU1656" s="240"/>
      <c r="FV1656" s="240"/>
    </row>
    <row r="1657" spans="1:178" s="250" customFormat="1">
      <c r="A1657" s="234"/>
      <c r="B1657" s="234"/>
      <c r="C1657" s="234"/>
      <c r="D1657" s="234"/>
      <c r="E1657" s="234"/>
      <c r="F1657" s="234"/>
      <c r="G1657" s="235"/>
      <c r="H1657" s="236"/>
      <c r="AJ1657" s="290"/>
      <c r="AK1657" s="240"/>
      <c r="AL1657" s="240"/>
      <c r="AM1657" s="240"/>
      <c r="AN1657" s="240"/>
      <c r="AO1657" s="240"/>
      <c r="AP1657" s="240"/>
      <c r="AQ1657" s="240"/>
      <c r="AR1657" s="240"/>
      <c r="AS1657" s="240"/>
      <c r="AT1657" s="240"/>
      <c r="AU1657" s="240"/>
      <c r="AV1657" s="240"/>
      <c r="AW1657" s="240"/>
      <c r="AX1657" s="240"/>
      <c r="AY1657" s="240"/>
      <c r="AZ1657" s="240"/>
      <c r="BA1657" s="240"/>
      <c r="BB1657" s="240"/>
      <c r="BC1657" s="240"/>
      <c r="BD1657" s="240"/>
      <c r="BE1657" s="240"/>
      <c r="BF1657" s="240"/>
      <c r="BG1657" s="240"/>
      <c r="BH1657" s="240"/>
      <c r="BI1657" s="240"/>
      <c r="BJ1657" s="240"/>
      <c r="BK1657" s="240"/>
      <c r="BL1657" s="240"/>
      <c r="BM1657" s="240"/>
      <c r="BN1657" s="240"/>
      <c r="BO1657" s="240"/>
      <c r="BP1657" s="240"/>
      <c r="BQ1657" s="240"/>
      <c r="BR1657" s="240"/>
      <c r="BS1657" s="240"/>
      <c r="BT1657" s="240"/>
      <c r="BU1657" s="240"/>
      <c r="BV1657" s="240"/>
      <c r="BW1657" s="240"/>
      <c r="BX1657" s="240"/>
      <c r="BY1657" s="240"/>
      <c r="BZ1657" s="240"/>
      <c r="CA1657" s="240"/>
      <c r="CB1657" s="240"/>
      <c r="CC1657" s="240"/>
      <c r="CD1657" s="240"/>
      <c r="CE1657" s="240"/>
      <c r="CF1657" s="240"/>
      <c r="CG1657" s="240"/>
      <c r="CH1657" s="240"/>
      <c r="CI1657" s="240"/>
      <c r="CJ1657" s="240"/>
      <c r="CK1657" s="240"/>
      <c r="CL1657" s="240"/>
      <c r="CM1657" s="240"/>
      <c r="CN1657" s="240"/>
      <c r="CO1657" s="240"/>
      <c r="CP1657" s="240"/>
      <c r="CQ1657" s="240"/>
      <c r="CR1657" s="240"/>
      <c r="CS1657" s="240"/>
      <c r="CT1657" s="240"/>
      <c r="CU1657" s="240"/>
      <c r="CV1657" s="240"/>
      <c r="CW1657" s="240"/>
      <c r="CX1657" s="240"/>
      <c r="CY1657" s="240"/>
      <c r="CZ1657" s="240"/>
      <c r="DA1657" s="240"/>
      <c r="DB1657" s="240"/>
      <c r="DC1657" s="240"/>
      <c r="DD1657" s="240"/>
      <c r="DE1657" s="240"/>
      <c r="DF1657" s="240"/>
      <c r="DG1657" s="240"/>
      <c r="DH1657" s="240"/>
      <c r="DI1657" s="240"/>
      <c r="DJ1657" s="240"/>
      <c r="DK1657" s="240"/>
      <c r="DL1657" s="240"/>
      <c r="DM1657" s="240"/>
      <c r="DN1657" s="240"/>
      <c r="DO1657" s="240"/>
      <c r="DP1657" s="240"/>
      <c r="DQ1657" s="240"/>
      <c r="DR1657" s="240"/>
      <c r="DS1657" s="240"/>
      <c r="DT1657" s="240"/>
      <c r="DU1657" s="240"/>
      <c r="DV1657" s="240"/>
      <c r="DW1657" s="240"/>
      <c r="DX1657" s="240"/>
      <c r="DY1657" s="240"/>
      <c r="DZ1657" s="240"/>
      <c r="EA1657" s="240"/>
      <c r="EB1657" s="240"/>
      <c r="EC1657" s="240"/>
      <c r="ED1657" s="240"/>
      <c r="EE1657" s="240"/>
      <c r="EF1657" s="240"/>
      <c r="EG1657" s="240"/>
      <c r="EH1657" s="240"/>
      <c r="EI1657" s="240"/>
      <c r="EJ1657" s="240"/>
      <c r="EK1657" s="240"/>
      <c r="EL1657" s="240"/>
      <c r="EM1657" s="240"/>
      <c r="EN1657" s="240"/>
      <c r="EO1657" s="240"/>
      <c r="EP1657" s="240"/>
      <c r="EQ1657" s="240"/>
      <c r="ER1657" s="240"/>
      <c r="ES1657" s="240"/>
      <c r="ET1657" s="240"/>
      <c r="EU1657" s="240"/>
      <c r="EV1657" s="240"/>
      <c r="EW1657" s="240"/>
      <c r="EX1657" s="240"/>
      <c r="EY1657" s="240"/>
      <c r="EZ1657" s="240"/>
      <c r="FA1657" s="240"/>
      <c r="FB1657" s="240"/>
      <c r="FC1657" s="240"/>
      <c r="FD1657" s="240"/>
      <c r="FE1657" s="240"/>
      <c r="FF1657" s="240"/>
      <c r="FG1657" s="240"/>
      <c r="FH1657" s="240"/>
      <c r="FI1657" s="240"/>
      <c r="FJ1657" s="240"/>
      <c r="FK1657" s="240"/>
      <c r="FL1657" s="240"/>
      <c r="FM1657" s="240"/>
      <c r="FN1657" s="240"/>
      <c r="FO1657" s="240"/>
      <c r="FP1657" s="240"/>
      <c r="FQ1657" s="240"/>
      <c r="FR1657" s="240"/>
      <c r="FS1657" s="240"/>
      <c r="FT1657" s="240"/>
      <c r="FU1657" s="240"/>
      <c r="FV1657" s="240"/>
    </row>
    <row r="1658" spans="1:178" s="250" customFormat="1">
      <c r="A1658" s="234"/>
      <c r="B1658" s="234"/>
      <c r="C1658" s="234"/>
      <c r="D1658" s="234"/>
      <c r="E1658" s="234"/>
      <c r="F1658" s="234"/>
      <c r="G1658" s="235"/>
      <c r="H1658" s="236"/>
      <c r="AJ1658" s="290"/>
      <c r="AK1658" s="240"/>
      <c r="AL1658" s="240"/>
      <c r="AM1658" s="240"/>
      <c r="AN1658" s="240"/>
      <c r="AO1658" s="240"/>
      <c r="AP1658" s="240"/>
      <c r="AQ1658" s="240"/>
      <c r="AR1658" s="240"/>
      <c r="AS1658" s="240"/>
      <c r="AT1658" s="240"/>
      <c r="AU1658" s="240"/>
      <c r="AV1658" s="240"/>
      <c r="AW1658" s="240"/>
      <c r="AX1658" s="240"/>
      <c r="AY1658" s="240"/>
      <c r="AZ1658" s="240"/>
      <c r="BA1658" s="240"/>
      <c r="BB1658" s="240"/>
      <c r="BC1658" s="240"/>
      <c r="BD1658" s="240"/>
      <c r="BE1658" s="240"/>
      <c r="BF1658" s="240"/>
      <c r="BG1658" s="240"/>
      <c r="BH1658" s="240"/>
      <c r="BI1658" s="240"/>
      <c r="BJ1658" s="240"/>
      <c r="BK1658" s="240"/>
      <c r="BL1658" s="240"/>
      <c r="BM1658" s="240"/>
      <c r="BN1658" s="240"/>
      <c r="BO1658" s="240"/>
      <c r="BP1658" s="240"/>
      <c r="BQ1658" s="240"/>
      <c r="BR1658" s="240"/>
      <c r="BS1658" s="240"/>
      <c r="BT1658" s="240"/>
      <c r="BU1658" s="240"/>
      <c r="BV1658" s="240"/>
      <c r="BW1658" s="240"/>
      <c r="BX1658" s="240"/>
      <c r="BY1658" s="240"/>
      <c r="BZ1658" s="240"/>
      <c r="CA1658" s="240"/>
      <c r="CB1658" s="240"/>
      <c r="CC1658" s="240"/>
      <c r="CD1658" s="240"/>
      <c r="CE1658" s="240"/>
      <c r="CF1658" s="240"/>
      <c r="CG1658" s="240"/>
      <c r="CH1658" s="240"/>
      <c r="CI1658" s="240"/>
      <c r="CJ1658" s="240"/>
      <c r="CK1658" s="240"/>
      <c r="CL1658" s="240"/>
      <c r="CM1658" s="240"/>
      <c r="CN1658" s="240"/>
      <c r="CO1658" s="240"/>
      <c r="CP1658" s="240"/>
      <c r="CQ1658" s="240"/>
      <c r="CR1658" s="240"/>
      <c r="CS1658" s="240"/>
      <c r="CT1658" s="240"/>
      <c r="CU1658" s="240"/>
      <c r="CV1658" s="240"/>
      <c r="CW1658" s="240"/>
      <c r="CX1658" s="240"/>
      <c r="CY1658" s="240"/>
      <c r="CZ1658" s="240"/>
      <c r="DA1658" s="240"/>
      <c r="DB1658" s="240"/>
      <c r="DC1658" s="240"/>
      <c r="DD1658" s="240"/>
      <c r="DE1658" s="240"/>
      <c r="DF1658" s="240"/>
      <c r="DG1658" s="240"/>
      <c r="DH1658" s="240"/>
      <c r="DI1658" s="240"/>
      <c r="DJ1658" s="240"/>
      <c r="DK1658" s="240"/>
      <c r="DL1658" s="240"/>
      <c r="DM1658" s="240"/>
      <c r="DN1658" s="240"/>
      <c r="DO1658" s="240"/>
      <c r="DP1658" s="240"/>
      <c r="DQ1658" s="240"/>
      <c r="DR1658" s="240"/>
      <c r="DS1658" s="240"/>
      <c r="DT1658" s="240"/>
      <c r="DU1658" s="240"/>
      <c r="DV1658" s="240"/>
      <c r="DW1658" s="240"/>
      <c r="DX1658" s="240"/>
      <c r="DY1658" s="240"/>
      <c r="DZ1658" s="240"/>
      <c r="EA1658" s="240"/>
      <c r="EB1658" s="240"/>
      <c r="EC1658" s="240"/>
      <c r="ED1658" s="240"/>
      <c r="EE1658" s="240"/>
      <c r="EF1658" s="240"/>
      <c r="EG1658" s="240"/>
      <c r="EH1658" s="240"/>
      <c r="EI1658" s="240"/>
      <c r="EJ1658" s="240"/>
      <c r="EK1658" s="240"/>
      <c r="EL1658" s="240"/>
      <c r="EM1658" s="240"/>
      <c r="EN1658" s="240"/>
      <c r="EO1658" s="240"/>
      <c r="EP1658" s="240"/>
      <c r="EQ1658" s="240"/>
      <c r="ER1658" s="240"/>
      <c r="ES1658" s="240"/>
      <c r="ET1658" s="240"/>
      <c r="EU1658" s="240"/>
      <c r="EV1658" s="240"/>
      <c r="EW1658" s="240"/>
      <c r="EX1658" s="240"/>
      <c r="EY1658" s="240"/>
      <c r="EZ1658" s="240"/>
      <c r="FA1658" s="240"/>
      <c r="FB1658" s="240"/>
      <c r="FC1658" s="240"/>
      <c r="FD1658" s="240"/>
      <c r="FE1658" s="240"/>
      <c r="FF1658" s="240"/>
      <c r="FG1658" s="240"/>
      <c r="FH1658" s="240"/>
      <c r="FI1658" s="240"/>
      <c r="FJ1658" s="240"/>
      <c r="FK1658" s="240"/>
      <c r="FL1658" s="240"/>
      <c r="FM1658" s="240"/>
      <c r="FN1658" s="240"/>
      <c r="FO1658" s="240"/>
      <c r="FP1658" s="240"/>
      <c r="FQ1658" s="240"/>
      <c r="FR1658" s="240"/>
      <c r="FS1658" s="240"/>
      <c r="FT1658" s="240"/>
      <c r="FU1658" s="240"/>
      <c r="FV1658" s="240"/>
    </row>
    <row r="1659" spans="1:178" s="250" customFormat="1">
      <c r="A1659" s="234"/>
      <c r="B1659" s="234"/>
      <c r="C1659" s="234"/>
      <c r="D1659" s="234"/>
      <c r="E1659" s="234"/>
      <c r="F1659" s="234"/>
      <c r="G1659" s="235"/>
      <c r="H1659" s="236"/>
      <c r="AJ1659" s="290"/>
      <c r="AK1659" s="240"/>
      <c r="AL1659" s="240"/>
      <c r="AM1659" s="240"/>
      <c r="AN1659" s="240"/>
      <c r="AO1659" s="240"/>
      <c r="AP1659" s="240"/>
      <c r="AQ1659" s="240"/>
      <c r="AR1659" s="240"/>
      <c r="AS1659" s="240"/>
      <c r="AT1659" s="240"/>
      <c r="AU1659" s="240"/>
      <c r="AV1659" s="240"/>
      <c r="AW1659" s="240"/>
      <c r="AX1659" s="240"/>
      <c r="AY1659" s="240"/>
      <c r="AZ1659" s="240"/>
      <c r="BA1659" s="240"/>
      <c r="BB1659" s="240"/>
      <c r="BC1659" s="240"/>
      <c r="BD1659" s="240"/>
      <c r="BE1659" s="240"/>
      <c r="BF1659" s="240"/>
      <c r="BG1659" s="240"/>
      <c r="BH1659" s="240"/>
      <c r="BI1659" s="240"/>
      <c r="BJ1659" s="240"/>
      <c r="BK1659" s="240"/>
      <c r="BL1659" s="240"/>
      <c r="BM1659" s="240"/>
      <c r="BN1659" s="240"/>
      <c r="BO1659" s="240"/>
      <c r="BP1659" s="240"/>
      <c r="BQ1659" s="240"/>
      <c r="BR1659" s="240"/>
      <c r="BS1659" s="240"/>
      <c r="BT1659" s="240"/>
      <c r="BU1659" s="240"/>
      <c r="BV1659" s="240"/>
      <c r="BW1659" s="240"/>
      <c r="BX1659" s="240"/>
      <c r="BY1659" s="240"/>
      <c r="BZ1659" s="240"/>
      <c r="CA1659" s="240"/>
      <c r="CB1659" s="240"/>
      <c r="CC1659" s="240"/>
      <c r="CD1659" s="240"/>
      <c r="CE1659" s="240"/>
      <c r="CF1659" s="240"/>
      <c r="CG1659" s="240"/>
      <c r="CH1659" s="240"/>
      <c r="CI1659" s="240"/>
      <c r="CJ1659" s="240"/>
      <c r="CK1659" s="240"/>
      <c r="CL1659" s="240"/>
      <c r="CM1659" s="240"/>
      <c r="CN1659" s="240"/>
      <c r="CO1659" s="240"/>
      <c r="CP1659" s="240"/>
      <c r="CQ1659" s="240"/>
      <c r="CR1659" s="240"/>
      <c r="CS1659" s="240"/>
      <c r="CT1659" s="240"/>
      <c r="CU1659" s="240"/>
      <c r="CV1659" s="240"/>
      <c r="CW1659" s="240"/>
      <c r="CX1659" s="240"/>
      <c r="CY1659" s="240"/>
      <c r="CZ1659" s="240"/>
      <c r="DA1659" s="240"/>
      <c r="DB1659" s="240"/>
      <c r="DC1659" s="240"/>
      <c r="DD1659" s="240"/>
      <c r="DE1659" s="240"/>
      <c r="DF1659" s="240"/>
      <c r="DG1659" s="240"/>
      <c r="DH1659" s="240"/>
      <c r="DI1659" s="240"/>
      <c r="DJ1659" s="240"/>
      <c r="DK1659" s="240"/>
      <c r="DL1659" s="240"/>
      <c r="DM1659" s="240"/>
      <c r="DN1659" s="240"/>
      <c r="DO1659" s="240"/>
      <c r="DP1659" s="240"/>
      <c r="DQ1659" s="240"/>
      <c r="DR1659" s="240"/>
      <c r="DS1659" s="240"/>
      <c r="DT1659" s="240"/>
      <c r="DU1659" s="240"/>
      <c r="DV1659" s="240"/>
      <c r="DW1659" s="240"/>
      <c r="DX1659" s="240"/>
      <c r="DY1659" s="240"/>
      <c r="DZ1659" s="240"/>
      <c r="EA1659" s="240"/>
      <c r="EB1659" s="240"/>
      <c r="EC1659" s="240"/>
      <c r="ED1659" s="240"/>
      <c r="EE1659" s="240"/>
      <c r="EF1659" s="240"/>
      <c r="EG1659" s="240"/>
      <c r="EH1659" s="240"/>
      <c r="EI1659" s="240"/>
      <c r="EJ1659" s="240"/>
      <c r="EK1659" s="240"/>
      <c r="EL1659" s="240"/>
      <c r="EM1659" s="240"/>
      <c r="EN1659" s="240"/>
      <c r="EO1659" s="240"/>
      <c r="EP1659" s="240"/>
      <c r="EQ1659" s="240"/>
      <c r="ER1659" s="240"/>
      <c r="ES1659" s="240"/>
      <c r="ET1659" s="240"/>
      <c r="EU1659" s="240"/>
      <c r="EV1659" s="240"/>
      <c r="EW1659" s="240"/>
      <c r="EX1659" s="240"/>
      <c r="EY1659" s="240"/>
      <c r="EZ1659" s="240"/>
      <c r="FA1659" s="240"/>
      <c r="FB1659" s="240"/>
      <c r="FC1659" s="240"/>
      <c r="FD1659" s="240"/>
      <c r="FE1659" s="240"/>
      <c r="FF1659" s="240"/>
      <c r="FG1659" s="240"/>
      <c r="FH1659" s="240"/>
      <c r="FI1659" s="240"/>
      <c r="FJ1659" s="240"/>
      <c r="FK1659" s="240"/>
      <c r="FL1659" s="240"/>
      <c r="FM1659" s="240"/>
      <c r="FN1659" s="240"/>
      <c r="FO1659" s="240"/>
      <c r="FP1659" s="240"/>
      <c r="FQ1659" s="240"/>
      <c r="FR1659" s="240"/>
      <c r="FS1659" s="240"/>
      <c r="FT1659" s="240"/>
      <c r="FU1659" s="240"/>
      <c r="FV1659" s="240"/>
    </row>
    <row r="1660" spans="1:178" s="250" customFormat="1">
      <c r="A1660" s="234"/>
      <c r="B1660" s="234"/>
      <c r="C1660" s="234"/>
      <c r="D1660" s="234"/>
      <c r="E1660" s="234"/>
      <c r="F1660" s="234"/>
      <c r="G1660" s="235"/>
      <c r="H1660" s="236"/>
      <c r="AJ1660" s="290"/>
      <c r="AK1660" s="240"/>
      <c r="AL1660" s="240"/>
      <c r="AM1660" s="240"/>
      <c r="AN1660" s="240"/>
      <c r="AO1660" s="240"/>
      <c r="AP1660" s="240"/>
      <c r="AQ1660" s="240"/>
      <c r="AR1660" s="240"/>
      <c r="AS1660" s="240"/>
      <c r="AT1660" s="240"/>
      <c r="AU1660" s="240"/>
      <c r="AV1660" s="240"/>
      <c r="AW1660" s="240"/>
      <c r="AX1660" s="240"/>
      <c r="AY1660" s="240"/>
      <c r="AZ1660" s="240"/>
      <c r="BA1660" s="240"/>
      <c r="BB1660" s="240"/>
      <c r="BC1660" s="240"/>
      <c r="BD1660" s="240"/>
      <c r="BE1660" s="240"/>
      <c r="BF1660" s="240"/>
      <c r="BG1660" s="240"/>
      <c r="BH1660" s="240"/>
      <c r="BI1660" s="240"/>
      <c r="BJ1660" s="240"/>
      <c r="BK1660" s="240"/>
      <c r="BL1660" s="240"/>
      <c r="BM1660" s="240"/>
      <c r="BN1660" s="240"/>
      <c r="BO1660" s="240"/>
      <c r="BP1660" s="240"/>
      <c r="BQ1660" s="240"/>
      <c r="BR1660" s="240"/>
      <c r="BS1660" s="240"/>
      <c r="BT1660" s="240"/>
      <c r="BU1660" s="240"/>
      <c r="BV1660" s="240"/>
      <c r="BW1660" s="240"/>
      <c r="BX1660" s="240"/>
      <c r="BY1660" s="240"/>
      <c r="BZ1660" s="240"/>
      <c r="CA1660" s="240"/>
      <c r="CB1660" s="240"/>
      <c r="CC1660" s="240"/>
      <c r="CD1660" s="240"/>
      <c r="CE1660" s="240"/>
      <c r="CF1660" s="240"/>
      <c r="CG1660" s="240"/>
      <c r="CH1660" s="240"/>
      <c r="CI1660" s="240"/>
      <c r="CJ1660" s="240"/>
      <c r="CK1660" s="240"/>
      <c r="CL1660" s="240"/>
      <c r="CM1660" s="240"/>
      <c r="CN1660" s="240"/>
      <c r="CO1660" s="240"/>
      <c r="CP1660" s="240"/>
      <c r="CQ1660" s="240"/>
      <c r="CR1660" s="240"/>
      <c r="CS1660" s="240"/>
      <c r="CT1660" s="240"/>
      <c r="CU1660" s="240"/>
      <c r="CV1660" s="240"/>
      <c r="CW1660" s="240"/>
      <c r="CX1660" s="240"/>
      <c r="CY1660" s="240"/>
      <c r="CZ1660" s="240"/>
      <c r="DA1660" s="240"/>
      <c r="DB1660" s="240"/>
      <c r="DC1660" s="240"/>
      <c r="DD1660" s="240"/>
      <c r="DE1660" s="240"/>
      <c r="DF1660" s="240"/>
      <c r="DG1660" s="240"/>
      <c r="DH1660" s="240"/>
      <c r="DI1660" s="240"/>
      <c r="DJ1660" s="240"/>
      <c r="DK1660" s="240"/>
      <c r="DL1660" s="240"/>
      <c r="DM1660" s="240"/>
      <c r="DN1660" s="240"/>
      <c r="DO1660" s="240"/>
      <c r="DP1660" s="240"/>
      <c r="DQ1660" s="240"/>
      <c r="DR1660" s="240"/>
      <c r="DS1660" s="240"/>
      <c r="DT1660" s="240"/>
      <c r="DU1660" s="240"/>
      <c r="DV1660" s="240"/>
      <c r="DW1660" s="240"/>
      <c r="DX1660" s="240"/>
      <c r="DY1660" s="240"/>
      <c r="DZ1660" s="240"/>
      <c r="EA1660" s="240"/>
      <c r="EB1660" s="240"/>
      <c r="EC1660" s="240"/>
      <c r="ED1660" s="240"/>
      <c r="EE1660" s="240"/>
      <c r="EF1660" s="240"/>
      <c r="EG1660" s="240"/>
      <c r="EH1660" s="240"/>
      <c r="EI1660" s="240"/>
      <c r="EJ1660" s="240"/>
      <c r="EK1660" s="240"/>
      <c r="EL1660" s="240"/>
      <c r="EM1660" s="240"/>
      <c r="EN1660" s="240"/>
      <c r="EO1660" s="240"/>
      <c r="EP1660" s="240"/>
      <c r="EQ1660" s="240"/>
      <c r="ER1660" s="240"/>
      <c r="ES1660" s="240"/>
      <c r="ET1660" s="240"/>
      <c r="EU1660" s="240"/>
      <c r="EV1660" s="240"/>
      <c r="EW1660" s="240"/>
      <c r="EX1660" s="240"/>
      <c r="EY1660" s="240"/>
      <c r="EZ1660" s="240"/>
      <c r="FA1660" s="240"/>
      <c r="FB1660" s="240"/>
      <c r="FC1660" s="240"/>
      <c r="FD1660" s="240"/>
      <c r="FE1660" s="240"/>
      <c r="FF1660" s="240"/>
      <c r="FG1660" s="240"/>
      <c r="FH1660" s="240"/>
      <c r="FI1660" s="240"/>
      <c r="FJ1660" s="240"/>
      <c r="FK1660" s="240"/>
      <c r="FL1660" s="240"/>
      <c r="FM1660" s="240"/>
      <c r="FN1660" s="240"/>
      <c r="FO1660" s="240"/>
      <c r="FP1660" s="240"/>
      <c r="FQ1660" s="240"/>
      <c r="FR1660" s="240"/>
      <c r="FS1660" s="240"/>
      <c r="FT1660" s="240"/>
      <c r="FU1660" s="240"/>
      <c r="FV1660" s="240"/>
    </row>
    <row r="1661" spans="1:178" s="250" customFormat="1">
      <c r="A1661" s="234"/>
      <c r="B1661" s="234"/>
      <c r="C1661" s="234"/>
      <c r="D1661" s="234"/>
      <c r="E1661" s="234"/>
      <c r="F1661" s="234"/>
      <c r="G1661" s="235"/>
      <c r="H1661" s="236"/>
      <c r="AJ1661" s="290"/>
      <c r="AK1661" s="240"/>
      <c r="AL1661" s="240"/>
      <c r="AM1661" s="240"/>
      <c r="AN1661" s="240"/>
      <c r="AO1661" s="240"/>
      <c r="AP1661" s="240"/>
      <c r="AQ1661" s="240"/>
      <c r="AR1661" s="240"/>
      <c r="AS1661" s="240"/>
      <c r="AT1661" s="240"/>
      <c r="AU1661" s="240"/>
      <c r="AV1661" s="240"/>
      <c r="AW1661" s="240"/>
      <c r="AX1661" s="240"/>
      <c r="AY1661" s="240"/>
      <c r="AZ1661" s="240"/>
      <c r="BA1661" s="240"/>
      <c r="BB1661" s="240"/>
      <c r="BC1661" s="240"/>
      <c r="BD1661" s="240"/>
      <c r="BE1661" s="240"/>
      <c r="BF1661" s="240"/>
      <c r="BG1661" s="240"/>
      <c r="BH1661" s="240"/>
      <c r="BI1661" s="240"/>
      <c r="BJ1661" s="240"/>
      <c r="BK1661" s="240"/>
      <c r="BL1661" s="240"/>
      <c r="BM1661" s="240"/>
      <c r="BN1661" s="240"/>
      <c r="BO1661" s="240"/>
      <c r="BP1661" s="240"/>
      <c r="BQ1661" s="240"/>
      <c r="BR1661" s="240"/>
      <c r="BS1661" s="240"/>
      <c r="BT1661" s="240"/>
      <c r="BU1661" s="240"/>
      <c r="BV1661" s="240"/>
      <c r="BW1661" s="240"/>
      <c r="BX1661" s="240"/>
      <c r="BY1661" s="240"/>
      <c r="BZ1661" s="240"/>
      <c r="CA1661" s="240"/>
      <c r="CB1661" s="240"/>
      <c r="CC1661" s="240"/>
      <c r="CD1661" s="240"/>
      <c r="CE1661" s="240"/>
      <c r="CF1661" s="240"/>
      <c r="CG1661" s="240"/>
      <c r="CH1661" s="240"/>
      <c r="CI1661" s="240"/>
      <c r="CJ1661" s="240"/>
      <c r="CK1661" s="240"/>
      <c r="CL1661" s="240"/>
      <c r="CM1661" s="240"/>
      <c r="CN1661" s="240"/>
      <c r="CO1661" s="240"/>
      <c r="CP1661" s="240"/>
      <c r="CQ1661" s="240"/>
      <c r="CR1661" s="240"/>
      <c r="CS1661" s="240"/>
      <c r="CT1661" s="240"/>
      <c r="CU1661" s="240"/>
      <c r="CV1661" s="240"/>
      <c r="CW1661" s="240"/>
      <c r="CX1661" s="240"/>
      <c r="CY1661" s="240"/>
      <c r="CZ1661" s="240"/>
      <c r="DA1661" s="240"/>
      <c r="DB1661" s="240"/>
      <c r="DC1661" s="240"/>
      <c r="DD1661" s="240"/>
      <c r="DE1661" s="240"/>
      <c r="DF1661" s="240"/>
      <c r="DG1661" s="240"/>
      <c r="DH1661" s="240"/>
      <c r="DI1661" s="240"/>
      <c r="DJ1661" s="240"/>
      <c r="DK1661" s="240"/>
      <c r="DL1661" s="240"/>
      <c r="DM1661" s="240"/>
      <c r="DN1661" s="240"/>
      <c r="DO1661" s="240"/>
      <c r="DP1661" s="240"/>
      <c r="DQ1661" s="240"/>
      <c r="DR1661" s="240"/>
      <c r="DS1661" s="240"/>
      <c r="DT1661" s="240"/>
      <c r="DU1661" s="240"/>
      <c r="DV1661" s="240"/>
      <c r="DW1661" s="240"/>
      <c r="DX1661" s="240"/>
      <c r="DY1661" s="240"/>
      <c r="DZ1661" s="240"/>
      <c r="EA1661" s="240"/>
      <c r="EB1661" s="240"/>
      <c r="EC1661" s="240"/>
      <c r="ED1661" s="240"/>
      <c r="EE1661" s="240"/>
      <c r="EF1661" s="240"/>
      <c r="EG1661" s="240"/>
      <c r="EH1661" s="240"/>
      <c r="EI1661" s="240"/>
      <c r="EJ1661" s="240"/>
      <c r="EK1661" s="240"/>
      <c r="EL1661" s="240"/>
      <c r="EM1661" s="240"/>
      <c r="EN1661" s="240"/>
      <c r="EO1661" s="240"/>
      <c r="EP1661" s="240"/>
      <c r="EQ1661" s="240"/>
      <c r="ER1661" s="240"/>
      <c r="ES1661" s="240"/>
      <c r="ET1661" s="240"/>
      <c r="EU1661" s="240"/>
      <c r="EV1661" s="240"/>
      <c r="EW1661" s="240"/>
      <c r="EX1661" s="240"/>
      <c r="EY1661" s="240"/>
      <c r="EZ1661" s="240"/>
      <c r="FA1661" s="240"/>
      <c r="FB1661" s="240"/>
      <c r="FC1661" s="240"/>
      <c r="FD1661" s="240"/>
      <c r="FE1661" s="240"/>
      <c r="FF1661" s="240"/>
      <c r="FG1661" s="240"/>
      <c r="FH1661" s="240"/>
      <c r="FI1661" s="240"/>
      <c r="FJ1661" s="240"/>
      <c r="FK1661" s="240"/>
      <c r="FL1661" s="240"/>
      <c r="FM1661" s="240"/>
      <c r="FN1661" s="240"/>
      <c r="FO1661" s="240"/>
      <c r="FP1661" s="240"/>
      <c r="FQ1661" s="240"/>
      <c r="FR1661" s="240"/>
      <c r="FS1661" s="240"/>
      <c r="FT1661" s="240"/>
      <c r="FU1661" s="240"/>
      <c r="FV1661" s="240"/>
    </row>
    <row r="1662" spans="1:178" s="250" customFormat="1">
      <c r="A1662" s="234"/>
      <c r="B1662" s="234"/>
      <c r="C1662" s="234"/>
      <c r="D1662" s="234"/>
      <c r="E1662" s="234"/>
      <c r="F1662" s="234"/>
      <c r="G1662" s="235"/>
      <c r="H1662" s="236"/>
      <c r="AJ1662" s="290"/>
      <c r="AK1662" s="240"/>
      <c r="AL1662" s="240"/>
      <c r="AM1662" s="240"/>
      <c r="AN1662" s="240"/>
      <c r="AO1662" s="240"/>
      <c r="AP1662" s="240"/>
      <c r="AQ1662" s="240"/>
      <c r="AR1662" s="240"/>
      <c r="AS1662" s="240"/>
      <c r="AT1662" s="240"/>
      <c r="AU1662" s="240"/>
      <c r="AV1662" s="240"/>
      <c r="AW1662" s="240"/>
      <c r="AX1662" s="240"/>
      <c r="AY1662" s="240"/>
      <c r="AZ1662" s="240"/>
      <c r="BA1662" s="240"/>
      <c r="BB1662" s="240"/>
      <c r="BC1662" s="240"/>
      <c r="BD1662" s="240"/>
      <c r="BE1662" s="240"/>
      <c r="BF1662" s="240"/>
      <c r="BG1662" s="240"/>
      <c r="BH1662" s="240"/>
      <c r="BI1662" s="240"/>
      <c r="BJ1662" s="240"/>
      <c r="BK1662" s="240"/>
      <c r="BL1662" s="240"/>
      <c r="BM1662" s="240"/>
      <c r="BN1662" s="240"/>
      <c r="BO1662" s="240"/>
      <c r="BP1662" s="240"/>
      <c r="BQ1662" s="240"/>
      <c r="BR1662" s="240"/>
      <c r="BS1662" s="240"/>
      <c r="BT1662" s="240"/>
      <c r="BU1662" s="240"/>
      <c r="BV1662" s="240"/>
      <c r="BW1662" s="240"/>
      <c r="BX1662" s="240"/>
      <c r="BY1662" s="240"/>
      <c r="BZ1662" s="240"/>
      <c r="CA1662" s="240"/>
      <c r="CB1662" s="240"/>
      <c r="CC1662" s="240"/>
      <c r="CD1662" s="240"/>
      <c r="CE1662" s="240"/>
      <c r="CF1662" s="240"/>
      <c r="CG1662" s="240"/>
      <c r="CH1662" s="240"/>
      <c r="CI1662" s="240"/>
      <c r="CJ1662" s="240"/>
      <c r="CK1662" s="240"/>
      <c r="CL1662" s="240"/>
      <c r="CM1662" s="240"/>
      <c r="CN1662" s="240"/>
      <c r="CO1662" s="240"/>
      <c r="CP1662" s="240"/>
      <c r="CQ1662" s="240"/>
      <c r="CR1662" s="240"/>
      <c r="CS1662" s="240"/>
      <c r="CT1662" s="240"/>
      <c r="CU1662" s="240"/>
      <c r="CV1662" s="240"/>
      <c r="CW1662" s="240"/>
      <c r="CX1662" s="240"/>
      <c r="CY1662" s="240"/>
      <c r="CZ1662" s="240"/>
      <c r="DA1662" s="240"/>
      <c r="DB1662" s="240"/>
      <c r="DC1662" s="240"/>
      <c r="DD1662" s="240"/>
      <c r="DE1662" s="240"/>
      <c r="DF1662" s="240"/>
      <c r="DG1662" s="240"/>
      <c r="DH1662" s="240"/>
      <c r="DI1662" s="240"/>
      <c r="DJ1662" s="240"/>
      <c r="DK1662" s="240"/>
      <c r="DL1662" s="240"/>
      <c r="DM1662" s="240"/>
      <c r="DN1662" s="240"/>
      <c r="DO1662" s="240"/>
      <c r="DP1662" s="240"/>
      <c r="DQ1662" s="240"/>
      <c r="DR1662" s="240"/>
      <c r="DS1662" s="240"/>
      <c r="DT1662" s="240"/>
      <c r="DU1662" s="240"/>
      <c r="DV1662" s="240"/>
      <c r="DW1662" s="240"/>
      <c r="DX1662" s="240"/>
      <c r="DY1662" s="240"/>
      <c r="DZ1662" s="240"/>
      <c r="EA1662" s="240"/>
      <c r="EB1662" s="240"/>
      <c r="EC1662" s="240"/>
      <c r="ED1662" s="240"/>
      <c r="EE1662" s="240"/>
      <c r="EF1662" s="240"/>
      <c r="EG1662" s="240"/>
      <c r="EH1662" s="240"/>
      <c r="EI1662" s="240"/>
      <c r="EJ1662" s="240"/>
      <c r="EK1662" s="240"/>
      <c r="EL1662" s="240"/>
      <c r="EM1662" s="240"/>
      <c r="EN1662" s="240"/>
      <c r="EO1662" s="240"/>
      <c r="EP1662" s="240"/>
      <c r="EQ1662" s="240"/>
      <c r="ER1662" s="240"/>
      <c r="ES1662" s="240"/>
      <c r="ET1662" s="240"/>
      <c r="EU1662" s="240"/>
      <c r="EV1662" s="240"/>
      <c r="EW1662" s="240"/>
      <c r="EX1662" s="240"/>
      <c r="EY1662" s="240"/>
      <c r="EZ1662" s="240"/>
      <c r="FA1662" s="240"/>
      <c r="FB1662" s="240"/>
      <c r="FC1662" s="240"/>
      <c r="FD1662" s="240"/>
      <c r="FE1662" s="240"/>
      <c r="FF1662" s="240"/>
      <c r="FG1662" s="240"/>
      <c r="FH1662" s="240"/>
      <c r="FI1662" s="240"/>
      <c r="FJ1662" s="240"/>
      <c r="FK1662" s="240"/>
      <c r="FL1662" s="240"/>
      <c r="FM1662" s="240"/>
      <c r="FN1662" s="240"/>
      <c r="FO1662" s="240"/>
      <c r="FP1662" s="240"/>
      <c r="FQ1662" s="240"/>
      <c r="FR1662" s="240"/>
      <c r="FS1662" s="240"/>
      <c r="FT1662" s="240"/>
      <c r="FU1662" s="240"/>
      <c r="FV1662" s="240"/>
    </row>
    <row r="1663" spans="1:178" s="250" customFormat="1">
      <c r="A1663" s="234"/>
      <c r="B1663" s="234"/>
      <c r="C1663" s="234"/>
      <c r="D1663" s="234"/>
      <c r="E1663" s="234"/>
      <c r="F1663" s="234"/>
      <c r="G1663" s="235"/>
      <c r="H1663" s="236"/>
      <c r="AJ1663" s="290"/>
      <c r="AK1663" s="240"/>
      <c r="AL1663" s="240"/>
      <c r="AM1663" s="240"/>
      <c r="AN1663" s="240"/>
      <c r="AO1663" s="240"/>
      <c r="AP1663" s="240"/>
      <c r="AQ1663" s="240"/>
      <c r="AR1663" s="240"/>
      <c r="AS1663" s="240"/>
      <c r="AT1663" s="240"/>
      <c r="AU1663" s="240"/>
      <c r="AV1663" s="240"/>
      <c r="AW1663" s="240"/>
      <c r="AX1663" s="240"/>
      <c r="AY1663" s="240"/>
      <c r="AZ1663" s="240"/>
      <c r="BA1663" s="240"/>
      <c r="BB1663" s="240"/>
      <c r="BC1663" s="240"/>
      <c r="BD1663" s="240"/>
      <c r="BE1663" s="240"/>
      <c r="BF1663" s="240"/>
      <c r="BG1663" s="240"/>
      <c r="BH1663" s="240"/>
      <c r="BI1663" s="240"/>
      <c r="BJ1663" s="240"/>
      <c r="BK1663" s="240"/>
      <c r="BL1663" s="240"/>
      <c r="BM1663" s="240"/>
      <c r="BN1663" s="240"/>
      <c r="BO1663" s="240"/>
      <c r="BP1663" s="240"/>
      <c r="BQ1663" s="240"/>
      <c r="BR1663" s="240"/>
      <c r="BS1663" s="240"/>
      <c r="BT1663" s="240"/>
      <c r="BU1663" s="240"/>
      <c r="BV1663" s="240"/>
      <c r="BW1663" s="240"/>
      <c r="BX1663" s="240"/>
      <c r="BY1663" s="240"/>
      <c r="BZ1663" s="240"/>
      <c r="CA1663" s="240"/>
      <c r="CB1663" s="240"/>
      <c r="CC1663" s="240"/>
      <c r="CD1663" s="240"/>
      <c r="CE1663" s="240"/>
      <c r="CF1663" s="240"/>
      <c r="CG1663" s="240"/>
      <c r="CH1663" s="240"/>
      <c r="CI1663" s="240"/>
      <c r="CJ1663" s="240"/>
      <c r="CK1663" s="240"/>
      <c r="CL1663" s="240"/>
      <c r="CM1663" s="240"/>
      <c r="CN1663" s="240"/>
      <c r="CO1663" s="240"/>
      <c r="CP1663" s="240"/>
      <c r="CQ1663" s="240"/>
      <c r="CR1663" s="240"/>
      <c r="CS1663" s="240"/>
      <c r="CT1663" s="240"/>
      <c r="CU1663" s="240"/>
      <c r="CV1663" s="240"/>
      <c r="CW1663" s="240"/>
      <c r="CX1663" s="240"/>
      <c r="CY1663" s="240"/>
      <c r="CZ1663" s="240"/>
      <c r="DA1663" s="240"/>
      <c r="DB1663" s="240"/>
      <c r="DC1663" s="240"/>
      <c r="DD1663" s="240"/>
      <c r="DE1663" s="240"/>
      <c r="DF1663" s="240"/>
      <c r="DG1663" s="240"/>
      <c r="DH1663" s="240"/>
      <c r="DI1663" s="240"/>
      <c r="DJ1663" s="240"/>
      <c r="DK1663" s="240"/>
      <c r="DL1663" s="240"/>
      <c r="DM1663" s="240"/>
      <c r="DN1663" s="240"/>
      <c r="DO1663" s="240"/>
      <c r="DP1663" s="240"/>
      <c r="DQ1663" s="240"/>
      <c r="DR1663" s="240"/>
      <c r="DS1663" s="240"/>
      <c r="DT1663" s="240"/>
      <c r="DU1663" s="240"/>
      <c r="DV1663" s="240"/>
      <c r="DW1663" s="240"/>
      <c r="DX1663" s="240"/>
      <c r="DY1663" s="240"/>
      <c r="DZ1663" s="240"/>
      <c r="EA1663" s="240"/>
      <c r="EB1663" s="240"/>
      <c r="EC1663" s="240"/>
      <c r="ED1663" s="240"/>
      <c r="EE1663" s="240"/>
      <c r="EF1663" s="240"/>
      <c r="EG1663" s="240"/>
      <c r="EH1663" s="240"/>
      <c r="EI1663" s="240"/>
      <c r="EJ1663" s="240"/>
      <c r="EK1663" s="240"/>
      <c r="EL1663" s="240"/>
      <c r="EM1663" s="240"/>
      <c r="EN1663" s="240"/>
      <c r="EO1663" s="240"/>
      <c r="EP1663" s="240"/>
      <c r="EQ1663" s="240"/>
      <c r="ER1663" s="240"/>
      <c r="ES1663" s="240"/>
      <c r="ET1663" s="240"/>
      <c r="EU1663" s="240"/>
      <c r="EV1663" s="240"/>
      <c r="EW1663" s="240"/>
      <c r="EX1663" s="240"/>
      <c r="EY1663" s="240"/>
      <c r="EZ1663" s="240"/>
      <c r="FA1663" s="240"/>
      <c r="FB1663" s="240"/>
      <c r="FC1663" s="240"/>
      <c r="FD1663" s="240"/>
      <c r="FE1663" s="240"/>
      <c r="FF1663" s="240"/>
      <c r="FG1663" s="240"/>
      <c r="FH1663" s="240"/>
      <c r="FI1663" s="240"/>
      <c r="FJ1663" s="240"/>
      <c r="FK1663" s="240"/>
      <c r="FL1663" s="240"/>
      <c r="FM1663" s="240"/>
      <c r="FN1663" s="240"/>
      <c r="FO1663" s="240"/>
      <c r="FP1663" s="240"/>
      <c r="FQ1663" s="240"/>
      <c r="FR1663" s="240"/>
      <c r="FS1663" s="240"/>
      <c r="FT1663" s="240"/>
      <c r="FU1663" s="240"/>
      <c r="FV1663" s="240"/>
    </row>
    <row r="1664" spans="1:178" s="250" customFormat="1">
      <c r="A1664" s="234"/>
      <c r="B1664" s="234"/>
      <c r="C1664" s="234"/>
      <c r="D1664" s="234"/>
      <c r="E1664" s="234"/>
      <c r="F1664" s="234"/>
      <c r="G1664" s="235"/>
      <c r="H1664" s="236"/>
      <c r="AJ1664" s="290"/>
      <c r="AK1664" s="240"/>
      <c r="AL1664" s="240"/>
      <c r="AM1664" s="240"/>
      <c r="AN1664" s="240"/>
      <c r="AO1664" s="240"/>
      <c r="AP1664" s="240"/>
      <c r="AQ1664" s="240"/>
      <c r="AR1664" s="240"/>
      <c r="AS1664" s="240"/>
      <c r="AT1664" s="240"/>
      <c r="AU1664" s="240"/>
      <c r="AV1664" s="240"/>
      <c r="AW1664" s="240"/>
      <c r="AX1664" s="240"/>
      <c r="AY1664" s="240"/>
      <c r="AZ1664" s="240"/>
      <c r="BA1664" s="240"/>
      <c r="BB1664" s="240"/>
      <c r="BC1664" s="240"/>
      <c r="BD1664" s="240"/>
      <c r="BE1664" s="240"/>
      <c r="BF1664" s="240"/>
      <c r="BG1664" s="240"/>
      <c r="BH1664" s="240"/>
      <c r="BI1664" s="240"/>
      <c r="BJ1664" s="240"/>
      <c r="BK1664" s="240"/>
      <c r="BL1664" s="240"/>
      <c r="BM1664" s="240"/>
      <c r="BN1664" s="240"/>
      <c r="BO1664" s="240"/>
      <c r="BP1664" s="240"/>
      <c r="BQ1664" s="240"/>
      <c r="BR1664" s="240"/>
      <c r="BS1664" s="240"/>
      <c r="BT1664" s="240"/>
      <c r="BU1664" s="240"/>
      <c r="BV1664" s="240"/>
      <c r="BW1664" s="240"/>
      <c r="BX1664" s="240"/>
      <c r="BY1664" s="240"/>
      <c r="BZ1664" s="240"/>
      <c r="CA1664" s="240"/>
      <c r="CB1664" s="240"/>
      <c r="CC1664" s="240"/>
      <c r="CD1664" s="240"/>
      <c r="CE1664" s="240"/>
      <c r="CF1664" s="240"/>
      <c r="CG1664" s="240"/>
      <c r="CH1664" s="240"/>
      <c r="CI1664" s="240"/>
      <c r="CJ1664" s="240"/>
      <c r="CK1664" s="240"/>
      <c r="CL1664" s="240"/>
      <c r="CM1664" s="240"/>
      <c r="CN1664" s="240"/>
      <c r="CO1664" s="240"/>
      <c r="CP1664" s="240"/>
      <c r="CQ1664" s="240"/>
      <c r="CR1664" s="240"/>
      <c r="CS1664" s="240"/>
      <c r="CT1664" s="240"/>
      <c r="CU1664" s="240"/>
      <c r="CV1664" s="240"/>
      <c r="CW1664" s="240"/>
      <c r="CX1664" s="240"/>
      <c r="CY1664" s="240"/>
      <c r="CZ1664" s="240"/>
      <c r="DA1664" s="240"/>
      <c r="DB1664" s="240"/>
      <c r="DC1664" s="240"/>
      <c r="DD1664" s="240"/>
      <c r="DE1664" s="240"/>
      <c r="DF1664" s="240"/>
      <c r="DG1664" s="240"/>
      <c r="DH1664" s="240"/>
      <c r="DI1664" s="240"/>
      <c r="DJ1664" s="240"/>
      <c r="DK1664" s="240"/>
      <c r="DL1664" s="240"/>
      <c r="DM1664" s="240"/>
      <c r="DN1664" s="240"/>
      <c r="DO1664" s="240"/>
      <c r="DP1664" s="240"/>
      <c r="DQ1664" s="240"/>
      <c r="DR1664" s="240"/>
      <c r="DS1664" s="240"/>
      <c r="DT1664" s="240"/>
      <c r="DU1664" s="240"/>
      <c r="DV1664" s="240"/>
      <c r="DW1664" s="240"/>
      <c r="DX1664" s="240"/>
      <c r="DY1664" s="240"/>
      <c r="DZ1664" s="240"/>
      <c r="EA1664" s="240"/>
      <c r="EB1664" s="240"/>
      <c r="EC1664" s="240"/>
      <c r="ED1664" s="240"/>
      <c r="EE1664" s="240"/>
      <c r="EF1664" s="240"/>
      <c r="EG1664" s="240"/>
      <c r="EH1664" s="240"/>
      <c r="EI1664" s="240"/>
      <c r="EJ1664" s="240"/>
      <c r="EK1664" s="240"/>
      <c r="EL1664" s="240"/>
      <c r="EM1664" s="240"/>
      <c r="EN1664" s="240"/>
      <c r="EO1664" s="240"/>
      <c r="EP1664" s="240"/>
      <c r="EQ1664" s="240"/>
      <c r="ER1664" s="240"/>
      <c r="ES1664" s="240"/>
      <c r="ET1664" s="240"/>
      <c r="EU1664" s="240"/>
      <c r="EV1664" s="240"/>
      <c r="EW1664" s="240"/>
      <c r="EX1664" s="240"/>
      <c r="EY1664" s="240"/>
      <c r="EZ1664" s="240"/>
      <c r="FA1664" s="240"/>
      <c r="FB1664" s="240"/>
      <c r="FC1664" s="240"/>
      <c r="FD1664" s="240"/>
      <c r="FE1664" s="240"/>
      <c r="FF1664" s="240"/>
      <c r="FG1664" s="240"/>
      <c r="FH1664" s="240"/>
      <c r="FI1664" s="240"/>
      <c r="FJ1664" s="240"/>
      <c r="FK1664" s="240"/>
      <c r="FL1664" s="240"/>
      <c r="FM1664" s="240"/>
      <c r="FN1664" s="240"/>
      <c r="FO1664" s="240"/>
      <c r="FP1664" s="240"/>
      <c r="FQ1664" s="240"/>
      <c r="FR1664" s="240"/>
      <c r="FS1664" s="240"/>
      <c r="FT1664" s="240"/>
      <c r="FU1664" s="240"/>
      <c r="FV1664" s="240"/>
    </row>
    <row r="1665" spans="1:178" s="250" customFormat="1">
      <c r="A1665" s="234"/>
      <c r="B1665" s="234"/>
      <c r="C1665" s="234"/>
      <c r="D1665" s="234"/>
      <c r="E1665" s="234"/>
      <c r="F1665" s="234"/>
      <c r="G1665" s="235"/>
      <c r="H1665" s="236"/>
      <c r="AJ1665" s="290"/>
      <c r="AK1665" s="240"/>
      <c r="AL1665" s="240"/>
      <c r="AM1665" s="240"/>
      <c r="AN1665" s="240"/>
      <c r="AO1665" s="240"/>
      <c r="AP1665" s="240"/>
      <c r="AQ1665" s="240"/>
      <c r="AR1665" s="240"/>
      <c r="AS1665" s="240"/>
      <c r="AT1665" s="240"/>
      <c r="AU1665" s="240"/>
      <c r="AV1665" s="240"/>
      <c r="AW1665" s="240"/>
      <c r="AX1665" s="240"/>
      <c r="AY1665" s="240"/>
      <c r="AZ1665" s="240"/>
      <c r="BA1665" s="240"/>
      <c r="BB1665" s="240"/>
      <c r="BC1665" s="240"/>
      <c r="BD1665" s="240"/>
      <c r="BE1665" s="240"/>
      <c r="BF1665" s="240"/>
      <c r="BG1665" s="240"/>
      <c r="BH1665" s="240"/>
      <c r="BI1665" s="240"/>
      <c r="BJ1665" s="240"/>
      <c r="BK1665" s="240"/>
      <c r="BL1665" s="240"/>
      <c r="BM1665" s="240"/>
      <c r="BN1665" s="240"/>
      <c r="BO1665" s="240"/>
      <c r="BP1665" s="240"/>
      <c r="BQ1665" s="240"/>
      <c r="BR1665" s="240"/>
      <c r="BS1665" s="240"/>
      <c r="BT1665" s="240"/>
      <c r="BU1665" s="240"/>
      <c r="BV1665" s="240"/>
      <c r="BW1665" s="240"/>
      <c r="BX1665" s="240"/>
      <c r="BY1665" s="240"/>
      <c r="BZ1665" s="240"/>
      <c r="CA1665" s="240"/>
      <c r="CB1665" s="240"/>
      <c r="CC1665" s="240"/>
      <c r="CD1665" s="240"/>
      <c r="CE1665" s="240"/>
      <c r="CF1665" s="240"/>
      <c r="CG1665" s="240"/>
      <c r="CH1665" s="240"/>
      <c r="CI1665" s="240"/>
      <c r="CJ1665" s="240"/>
      <c r="CK1665" s="240"/>
      <c r="CL1665" s="240"/>
      <c r="CM1665" s="240"/>
      <c r="CN1665" s="240"/>
      <c r="CO1665" s="240"/>
      <c r="CP1665" s="240"/>
      <c r="CQ1665" s="240"/>
      <c r="CR1665" s="240"/>
      <c r="CS1665" s="240"/>
      <c r="CT1665" s="240"/>
      <c r="CU1665" s="240"/>
      <c r="CV1665" s="240"/>
      <c r="CW1665" s="240"/>
      <c r="CX1665" s="240"/>
      <c r="CY1665" s="240"/>
      <c r="CZ1665" s="240"/>
      <c r="DA1665" s="240"/>
      <c r="DB1665" s="240"/>
      <c r="DC1665" s="240"/>
      <c r="DD1665" s="240"/>
      <c r="DE1665" s="240"/>
      <c r="DF1665" s="240"/>
      <c r="DG1665" s="240"/>
      <c r="DH1665" s="240"/>
      <c r="DI1665" s="240"/>
      <c r="DJ1665" s="240"/>
      <c r="DK1665" s="240"/>
      <c r="DL1665" s="240"/>
      <c r="DM1665" s="240"/>
      <c r="DN1665" s="240"/>
      <c r="DO1665" s="240"/>
      <c r="DP1665" s="240"/>
      <c r="DQ1665" s="240"/>
      <c r="DR1665" s="240"/>
      <c r="DS1665" s="240"/>
      <c r="DT1665" s="240"/>
      <c r="DU1665" s="240"/>
      <c r="DV1665" s="240"/>
      <c r="DW1665" s="240"/>
      <c r="DX1665" s="240"/>
      <c r="DY1665" s="240"/>
      <c r="DZ1665" s="240"/>
      <c r="EA1665" s="240"/>
      <c r="EB1665" s="240"/>
      <c r="EC1665" s="240"/>
      <c r="ED1665" s="240"/>
      <c r="EE1665" s="240"/>
      <c r="EF1665" s="240"/>
      <c r="EG1665" s="240"/>
      <c r="EH1665" s="240"/>
      <c r="EI1665" s="240"/>
      <c r="EJ1665" s="240"/>
      <c r="EK1665" s="240"/>
      <c r="EL1665" s="240"/>
      <c r="EM1665" s="240"/>
      <c r="EN1665" s="240"/>
      <c r="EO1665" s="240"/>
      <c r="EP1665" s="240"/>
      <c r="EQ1665" s="240"/>
      <c r="ER1665" s="240"/>
      <c r="ES1665" s="240"/>
      <c r="ET1665" s="240"/>
      <c r="EU1665" s="240"/>
      <c r="EV1665" s="240"/>
      <c r="EW1665" s="240"/>
      <c r="EX1665" s="240"/>
      <c r="EY1665" s="240"/>
      <c r="EZ1665" s="240"/>
      <c r="FA1665" s="240"/>
      <c r="FB1665" s="240"/>
      <c r="FC1665" s="240"/>
      <c r="FD1665" s="240"/>
      <c r="FE1665" s="240"/>
      <c r="FF1665" s="240"/>
      <c r="FG1665" s="240"/>
      <c r="FH1665" s="240"/>
      <c r="FI1665" s="240"/>
      <c r="FJ1665" s="240"/>
      <c r="FK1665" s="240"/>
      <c r="FL1665" s="240"/>
      <c r="FM1665" s="240"/>
      <c r="FN1665" s="240"/>
      <c r="FO1665" s="240"/>
      <c r="FP1665" s="240"/>
      <c r="FQ1665" s="240"/>
      <c r="FR1665" s="240"/>
      <c r="FS1665" s="240"/>
      <c r="FT1665" s="240"/>
      <c r="FU1665" s="240"/>
      <c r="FV1665" s="240"/>
    </row>
    <row r="1666" spans="1:178" s="250" customFormat="1">
      <c r="A1666" s="234"/>
      <c r="B1666" s="234"/>
      <c r="C1666" s="234"/>
      <c r="D1666" s="234"/>
      <c r="E1666" s="234"/>
      <c r="F1666" s="234"/>
      <c r="G1666" s="235"/>
      <c r="H1666" s="236"/>
      <c r="AJ1666" s="290"/>
      <c r="AK1666" s="240"/>
      <c r="AL1666" s="240"/>
      <c r="AM1666" s="240"/>
      <c r="AN1666" s="240"/>
      <c r="AO1666" s="240"/>
      <c r="AP1666" s="240"/>
      <c r="AQ1666" s="240"/>
      <c r="AR1666" s="240"/>
      <c r="AS1666" s="240"/>
      <c r="AT1666" s="240"/>
      <c r="AU1666" s="240"/>
      <c r="AV1666" s="240"/>
      <c r="AW1666" s="240"/>
      <c r="AX1666" s="240"/>
      <c r="AY1666" s="240"/>
      <c r="AZ1666" s="240"/>
      <c r="BA1666" s="240"/>
      <c r="BB1666" s="240"/>
      <c r="BC1666" s="240"/>
      <c r="BD1666" s="240"/>
      <c r="BE1666" s="240"/>
      <c r="BF1666" s="240"/>
      <c r="BG1666" s="240"/>
      <c r="BH1666" s="240"/>
      <c r="BI1666" s="240"/>
      <c r="BJ1666" s="240"/>
      <c r="BK1666" s="240"/>
      <c r="BL1666" s="240"/>
      <c r="BM1666" s="240"/>
      <c r="BN1666" s="240"/>
      <c r="BO1666" s="240"/>
      <c r="BP1666" s="240"/>
      <c r="BQ1666" s="240"/>
      <c r="BR1666" s="240"/>
      <c r="BS1666" s="240"/>
      <c r="BT1666" s="240"/>
      <c r="BU1666" s="240"/>
      <c r="BV1666" s="240"/>
      <c r="BW1666" s="240"/>
      <c r="BX1666" s="240"/>
      <c r="BY1666" s="240"/>
      <c r="BZ1666" s="240"/>
      <c r="CA1666" s="240"/>
      <c r="CB1666" s="240"/>
      <c r="CC1666" s="240"/>
      <c r="CD1666" s="240"/>
      <c r="CE1666" s="240"/>
      <c r="CF1666" s="240"/>
      <c r="CG1666" s="240"/>
      <c r="CH1666" s="240"/>
      <c r="CI1666" s="240"/>
      <c r="CJ1666" s="240"/>
      <c r="CK1666" s="240"/>
      <c r="CL1666" s="240"/>
      <c r="CM1666" s="240"/>
      <c r="CN1666" s="240"/>
      <c r="CO1666" s="240"/>
      <c r="CP1666" s="240"/>
      <c r="CQ1666" s="240"/>
      <c r="CR1666" s="240"/>
      <c r="CS1666" s="240"/>
      <c r="CT1666" s="240"/>
      <c r="CU1666" s="240"/>
      <c r="CV1666" s="240"/>
      <c r="CW1666" s="240"/>
      <c r="CX1666" s="240"/>
      <c r="CY1666" s="240"/>
      <c r="CZ1666" s="240"/>
      <c r="DA1666" s="240"/>
      <c r="DB1666" s="240"/>
      <c r="DC1666" s="240"/>
      <c r="DD1666" s="240"/>
      <c r="DE1666" s="240"/>
      <c r="DF1666" s="240"/>
      <c r="DG1666" s="240"/>
      <c r="DH1666" s="240"/>
      <c r="DI1666" s="240"/>
      <c r="DJ1666" s="240"/>
      <c r="DK1666" s="240"/>
      <c r="DL1666" s="240"/>
      <c r="DM1666" s="240"/>
      <c r="DN1666" s="240"/>
      <c r="DO1666" s="240"/>
      <c r="DP1666" s="240"/>
      <c r="DQ1666" s="240"/>
      <c r="DR1666" s="240"/>
      <c r="DS1666" s="240"/>
      <c r="DT1666" s="240"/>
      <c r="DU1666" s="240"/>
      <c r="DV1666" s="240"/>
      <c r="DW1666" s="240"/>
      <c r="DX1666" s="240"/>
      <c r="DY1666" s="240"/>
      <c r="DZ1666" s="240"/>
      <c r="EA1666" s="240"/>
      <c r="EB1666" s="240"/>
      <c r="EC1666" s="240"/>
      <c r="ED1666" s="240"/>
      <c r="EE1666" s="240"/>
      <c r="EF1666" s="240"/>
      <c r="EG1666" s="240"/>
      <c r="EH1666" s="240"/>
      <c r="EI1666" s="240"/>
      <c r="EJ1666" s="240"/>
      <c r="EK1666" s="240"/>
      <c r="EL1666" s="240"/>
      <c r="EM1666" s="240"/>
      <c r="EN1666" s="240"/>
      <c r="EO1666" s="240"/>
      <c r="EP1666" s="240"/>
      <c r="EQ1666" s="240"/>
      <c r="ER1666" s="240"/>
      <c r="ES1666" s="240"/>
      <c r="ET1666" s="240"/>
      <c r="EU1666" s="240"/>
      <c r="EV1666" s="240"/>
      <c r="EW1666" s="240"/>
      <c r="EX1666" s="240"/>
      <c r="EY1666" s="240"/>
      <c r="EZ1666" s="240"/>
      <c r="FA1666" s="240"/>
      <c r="FB1666" s="240"/>
      <c r="FC1666" s="240"/>
      <c r="FD1666" s="240"/>
      <c r="FE1666" s="240"/>
      <c r="FF1666" s="240"/>
      <c r="FG1666" s="240"/>
      <c r="FH1666" s="240"/>
      <c r="FI1666" s="240"/>
      <c r="FJ1666" s="240"/>
      <c r="FK1666" s="240"/>
      <c r="FL1666" s="240"/>
      <c r="FM1666" s="240"/>
      <c r="FN1666" s="240"/>
      <c r="FO1666" s="240"/>
      <c r="FP1666" s="240"/>
      <c r="FQ1666" s="240"/>
      <c r="FR1666" s="240"/>
      <c r="FS1666" s="240"/>
      <c r="FT1666" s="240"/>
      <c r="FU1666" s="240"/>
      <c r="FV1666" s="240"/>
    </row>
    <row r="1667" spans="1:178" s="250" customFormat="1">
      <c r="A1667" s="234"/>
      <c r="B1667" s="234"/>
      <c r="C1667" s="234"/>
      <c r="D1667" s="234"/>
      <c r="E1667" s="234"/>
      <c r="F1667" s="234"/>
      <c r="G1667" s="235"/>
      <c r="H1667" s="236"/>
      <c r="AJ1667" s="290"/>
      <c r="AK1667" s="240"/>
      <c r="AL1667" s="240"/>
      <c r="AM1667" s="240"/>
      <c r="AN1667" s="240"/>
      <c r="AO1667" s="240"/>
      <c r="AP1667" s="240"/>
      <c r="AQ1667" s="240"/>
      <c r="AR1667" s="240"/>
      <c r="AS1667" s="240"/>
      <c r="AT1667" s="240"/>
      <c r="AU1667" s="240"/>
      <c r="AV1667" s="240"/>
      <c r="AW1667" s="240"/>
      <c r="AX1667" s="240"/>
      <c r="AY1667" s="240"/>
      <c r="AZ1667" s="240"/>
      <c r="BA1667" s="240"/>
      <c r="BB1667" s="240"/>
      <c r="BC1667" s="240"/>
      <c r="BD1667" s="240"/>
      <c r="BE1667" s="240"/>
      <c r="BF1667" s="240"/>
      <c r="BG1667" s="240"/>
      <c r="BH1667" s="240"/>
      <c r="BI1667" s="240"/>
      <c r="BJ1667" s="240"/>
      <c r="BK1667" s="240"/>
      <c r="BL1667" s="240"/>
      <c r="BM1667" s="240"/>
      <c r="BN1667" s="240"/>
      <c r="BO1667" s="240"/>
      <c r="BP1667" s="240"/>
      <c r="BQ1667" s="240"/>
      <c r="BR1667" s="240"/>
      <c r="BS1667" s="240"/>
      <c r="BT1667" s="240"/>
      <c r="BU1667" s="240"/>
      <c r="BV1667" s="240"/>
      <c r="BW1667" s="240"/>
      <c r="BX1667" s="240"/>
      <c r="BY1667" s="240"/>
      <c r="BZ1667" s="240"/>
      <c r="CA1667" s="240"/>
      <c r="CB1667" s="240"/>
      <c r="CC1667" s="240"/>
      <c r="CD1667" s="240"/>
      <c r="CE1667" s="240"/>
      <c r="CF1667" s="240"/>
      <c r="CG1667" s="240"/>
      <c r="CH1667" s="240"/>
      <c r="CI1667" s="240"/>
      <c r="CJ1667" s="240"/>
      <c r="CK1667" s="240"/>
      <c r="CL1667" s="240"/>
      <c r="CM1667" s="240"/>
      <c r="CN1667" s="240"/>
      <c r="CO1667" s="240"/>
      <c r="CP1667" s="240"/>
      <c r="CQ1667" s="240"/>
      <c r="CR1667" s="240"/>
      <c r="CS1667" s="240"/>
      <c r="CT1667" s="240"/>
      <c r="CU1667" s="240"/>
      <c r="CV1667" s="240"/>
      <c r="CW1667" s="240"/>
      <c r="CX1667" s="240"/>
      <c r="CY1667" s="240"/>
      <c r="CZ1667" s="240"/>
      <c r="DA1667" s="240"/>
      <c r="DB1667" s="240"/>
      <c r="DC1667" s="240"/>
      <c r="DD1667" s="240"/>
      <c r="DE1667" s="240"/>
      <c r="DF1667" s="240"/>
      <c r="DG1667" s="240"/>
      <c r="DH1667" s="240"/>
      <c r="DI1667" s="240"/>
      <c r="DJ1667" s="240"/>
      <c r="DK1667" s="240"/>
      <c r="DL1667" s="240"/>
      <c r="DM1667" s="240"/>
      <c r="DN1667" s="240"/>
      <c r="DO1667" s="240"/>
      <c r="DP1667" s="240"/>
      <c r="DQ1667" s="240"/>
      <c r="DR1667" s="240"/>
      <c r="DS1667" s="240"/>
      <c r="DT1667" s="240"/>
      <c r="DU1667" s="240"/>
      <c r="DV1667" s="240"/>
      <c r="DW1667" s="240"/>
      <c r="DX1667" s="240"/>
      <c r="DY1667" s="240"/>
      <c r="DZ1667" s="240"/>
      <c r="EA1667" s="240"/>
      <c r="EB1667" s="240"/>
      <c r="EC1667" s="240"/>
      <c r="ED1667" s="240"/>
      <c r="EE1667" s="240"/>
      <c r="EF1667" s="240"/>
      <c r="EG1667" s="240"/>
      <c r="EH1667" s="240"/>
      <c r="EI1667" s="240"/>
      <c r="EJ1667" s="240"/>
      <c r="EK1667" s="240"/>
      <c r="EL1667" s="240"/>
      <c r="EM1667" s="240"/>
      <c r="EN1667" s="240"/>
      <c r="EO1667" s="240"/>
      <c r="EP1667" s="240"/>
      <c r="EQ1667" s="240"/>
      <c r="ER1667" s="240"/>
      <c r="ES1667" s="240"/>
      <c r="ET1667" s="240"/>
      <c r="EU1667" s="240"/>
      <c r="EV1667" s="240"/>
      <c r="EW1667" s="240"/>
      <c r="EX1667" s="240"/>
      <c r="EY1667" s="240"/>
      <c r="EZ1667" s="240"/>
      <c r="FA1667" s="240"/>
      <c r="FB1667" s="240"/>
      <c r="FC1667" s="240"/>
      <c r="FD1667" s="240"/>
      <c r="FE1667" s="240"/>
      <c r="FF1667" s="240"/>
      <c r="FG1667" s="240"/>
      <c r="FH1667" s="240"/>
      <c r="FI1667" s="240"/>
      <c r="FJ1667" s="240"/>
      <c r="FK1667" s="240"/>
      <c r="FL1667" s="240"/>
      <c r="FM1667" s="240"/>
      <c r="FN1667" s="240"/>
      <c r="FO1667" s="240"/>
      <c r="FP1667" s="240"/>
      <c r="FQ1667" s="240"/>
      <c r="FR1667" s="240"/>
      <c r="FS1667" s="240"/>
      <c r="FT1667" s="240"/>
      <c r="FU1667" s="240"/>
      <c r="FV1667" s="240"/>
    </row>
    <row r="1668" spans="1:178" s="250" customFormat="1">
      <c r="A1668" s="234"/>
      <c r="B1668" s="234"/>
      <c r="C1668" s="234"/>
      <c r="D1668" s="234"/>
      <c r="E1668" s="234"/>
      <c r="F1668" s="234"/>
      <c r="G1668" s="235"/>
      <c r="H1668" s="236"/>
      <c r="AJ1668" s="290"/>
      <c r="AK1668" s="240"/>
      <c r="AL1668" s="240"/>
      <c r="AM1668" s="240"/>
      <c r="AN1668" s="240"/>
      <c r="AO1668" s="240"/>
      <c r="AP1668" s="240"/>
      <c r="AQ1668" s="240"/>
      <c r="AR1668" s="240"/>
      <c r="AS1668" s="240"/>
      <c r="AT1668" s="240"/>
      <c r="AU1668" s="240"/>
      <c r="AV1668" s="240"/>
      <c r="AW1668" s="240"/>
      <c r="AX1668" s="240"/>
      <c r="AY1668" s="240"/>
      <c r="AZ1668" s="240"/>
      <c r="BA1668" s="240"/>
      <c r="BB1668" s="240"/>
      <c r="BC1668" s="240"/>
      <c r="BD1668" s="240"/>
      <c r="BE1668" s="240"/>
      <c r="BF1668" s="240"/>
      <c r="BG1668" s="240"/>
      <c r="BH1668" s="240"/>
      <c r="BI1668" s="240"/>
      <c r="BJ1668" s="240"/>
      <c r="BK1668" s="240"/>
      <c r="BL1668" s="240"/>
      <c r="BM1668" s="240"/>
      <c r="BN1668" s="240"/>
      <c r="BO1668" s="240"/>
      <c r="BP1668" s="240"/>
      <c r="BQ1668" s="240"/>
      <c r="BR1668" s="240"/>
      <c r="BS1668" s="240"/>
      <c r="BT1668" s="240"/>
      <c r="BU1668" s="240"/>
      <c r="BV1668" s="240"/>
      <c r="BW1668" s="240"/>
      <c r="BX1668" s="240"/>
      <c r="BY1668" s="240"/>
      <c r="BZ1668" s="240"/>
      <c r="CA1668" s="240"/>
      <c r="CB1668" s="240"/>
      <c r="CC1668" s="240"/>
      <c r="CD1668" s="240"/>
      <c r="CE1668" s="240"/>
      <c r="CF1668" s="240"/>
      <c r="CG1668" s="240"/>
      <c r="CH1668" s="240"/>
      <c r="CI1668" s="240"/>
      <c r="CJ1668" s="240"/>
      <c r="CK1668" s="240"/>
      <c r="CL1668" s="240"/>
      <c r="CM1668" s="240"/>
      <c r="CN1668" s="240"/>
      <c r="CO1668" s="240"/>
      <c r="CP1668" s="240"/>
      <c r="CQ1668" s="240"/>
      <c r="CR1668" s="240"/>
      <c r="CS1668" s="240"/>
      <c r="CT1668" s="240"/>
      <c r="CU1668" s="240"/>
      <c r="CV1668" s="240"/>
      <c r="CW1668" s="240"/>
      <c r="CX1668" s="240"/>
      <c r="CY1668" s="240"/>
      <c r="CZ1668" s="240"/>
      <c r="DA1668" s="240"/>
      <c r="DB1668" s="240"/>
      <c r="DC1668" s="240"/>
      <c r="DD1668" s="240"/>
      <c r="DE1668" s="240"/>
      <c r="DF1668" s="240"/>
      <c r="DG1668" s="240"/>
      <c r="DH1668" s="240"/>
      <c r="DI1668" s="240"/>
      <c r="DJ1668" s="240"/>
      <c r="DK1668" s="240"/>
      <c r="DL1668" s="240"/>
      <c r="DM1668" s="240"/>
      <c r="DN1668" s="240"/>
      <c r="DO1668" s="240"/>
      <c r="DP1668" s="240"/>
      <c r="DQ1668" s="240"/>
      <c r="DR1668" s="240"/>
      <c r="DS1668" s="240"/>
      <c r="DT1668" s="240"/>
      <c r="DU1668" s="240"/>
      <c r="DV1668" s="240"/>
      <c r="DW1668" s="240"/>
      <c r="DX1668" s="240"/>
      <c r="DY1668" s="240"/>
      <c r="DZ1668" s="240"/>
      <c r="EA1668" s="240"/>
      <c r="EB1668" s="240"/>
      <c r="EC1668" s="240"/>
      <c r="ED1668" s="240"/>
      <c r="EE1668" s="240"/>
      <c r="EF1668" s="240"/>
      <c r="EG1668" s="240"/>
      <c r="EH1668" s="240"/>
      <c r="EI1668" s="240"/>
      <c r="EJ1668" s="240"/>
      <c r="EK1668" s="240"/>
      <c r="EL1668" s="240"/>
      <c r="EM1668" s="240"/>
      <c r="EN1668" s="240"/>
      <c r="EO1668" s="240"/>
      <c r="EP1668" s="240"/>
      <c r="EQ1668" s="240"/>
      <c r="ER1668" s="240"/>
      <c r="ES1668" s="240"/>
      <c r="ET1668" s="240"/>
      <c r="EU1668" s="240"/>
      <c r="EV1668" s="240"/>
      <c r="EW1668" s="240"/>
      <c r="EX1668" s="240"/>
      <c r="EY1668" s="240"/>
      <c r="EZ1668" s="240"/>
      <c r="FA1668" s="240"/>
      <c r="FB1668" s="240"/>
      <c r="FC1668" s="240"/>
      <c r="FD1668" s="240"/>
      <c r="FE1668" s="240"/>
      <c r="FF1668" s="240"/>
      <c r="FG1668" s="240"/>
      <c r="FH1668" s="240"/>
      <c r="FI1668" s="240"/>
      <c r="FJ1668" s="240"/>
      <c r="FK1668" s="240"/>
      <c r="FL1668" s="240"/>
      <c r="FM1668" s="240"/>
      <c r="FN1668" s="240"/>
      <c r="FO1668" s="240"/>
      <c r="FP1668" s="240"/>
      <c r="FQ1668" s="240"/>
      <c r="FR1668" s="240"/>
      <c r="FS1668" s="240"/>
      <c r="FT1668" s="240"/>
      <c r="FU1668" s="240"/>
      <c r="FV1668" s="240"/>
    </row>
    <row r="1669" spans="1:178" s="250" customFormat="1">
      <c r="A1669" s="234"/>
      <c r="B1669" s="234"/>
      <c r="C1669" s="234"/>
      <c r="D1669" s="234"/>
      <c r="E1669" s="234"/>
      <c r="F1669" s="234"/>
      <c r="G1669" s="235"/>
      <c r="H1669" s="236"/>
      <c r="AJ1669" s="290"/>
      <c r="AK1669" s="240"/>
      <c r="AL1669" s="240"/>
      <c r="AM1669" s="240"/>
      <c r="AN1669" s="240"/>
      <c r="AO1669" s="240"/>
      <c r="AP1669" s="240"/>
      <c r="AQ1669" s="240"/>
      <c r="AR1669" s="240"/>
      <c r="AS1669" s="240"/>
      <c r="AT1669" s="240"/>
      <c r="AU1669" s="240"/>
      <c r="AV1669" s="240"/>
      <c r="AW1669" s="240"/>
      <c r="AX1669" s="240"/>
      <c r="AY1669" s="240"/>
      <c r="AZ1669" s="240"/>
      <c r="BA1669" s="240"/>
      <c r="BB1669" s="240"/>
      <c r="BC1669" s="240"/>
      <c r="BD1669" s="240"/>
      <c r="BE1669" s="240"/>
      <c r="BF1669" s="240"/>
      <c r="BG1669" s="240"/>
      <c r="BH1669" s="240"/>
      <c r="BI1669" s="240"/>
      <c r="BJ1669" s="240"/>
      <c r="BK1669" s="240"/>
      <c r="BL1669" s="240"/>
      <c r="BM1669" s="240"/>
      <c r="BN1669" s="240"/>
      <c r="BO1669" s="240"/>
      <c r="BP1669" s="240"/>
      <c r="BQ1669" s="240"/>
      <c r="BR1669" s="240"/>
      <c r="BS1669" s="240"/>
      <c r="BT1669" s="240"/>
      <c r="BU1669" s="240"/>
      <c r="BV1669" s="240"/>
      <c r="BW1669" s="240"/>
      <c r="BX1669" s="240"/>
      <c r="BY1669" s="240"/>
      <c r="BZ1669" s="240"/>
      <c r="CA1669" s="240"/>
      <c r="CB1669" s="240"/>
      <c r="CC1669" s="240"/>
      <c r="CD1669" s="240"/>
      <c r="CE1669" s="240"/>
      <c r="CF1669" s="240"/>
      <c r="CG1669" s="240"/>
      <c r="CH1669" s="240"/>
      <c r="CI1669" s="240"/>
      <c r="CJ1669" s="240"/>
      <c r="CK1669" s="240"/>
      <c r="CL1669" s="240"/>
      <c r="CM1669" s="240"/>
      <c r="CN1669" s="240"/>
      <c r="CO1669" s="240"/>
      <c r="CP1669" s="240"/>
      <c r="CQ1669" s="240"/>
      <c r="CR1669" s="240"/>
      <c r="CS1669" s="240"/>
      <c r="CT1669" s="240"/>
      <c r="CU1669" s="240"/>
      <c r="CV1669" s="240"/>
      <c r="CW1669" s="240"/>
      <c r="CX1669" s="240"/>
      <c r="CY1669" s="240"/>
      <c r="CZ1669" s="240"/>
      <c r="DA1669" s="240"/>
      <c r="DB1669" s="240"/>
      <c r="DC1669" s="240"/>
      <c r="DD1669" s="240"/>
      <c r="DE1669" s="240"/>
      <c r="DF1669" s="240"/>
      <c r="DG1669" s="240"/>
      <c r="DH1669" s="240"/>
      <c r="DI1669" s="240"/>
      <c r="DJ1669" s="240"/>
      <c r="DK1669" s="240"/>
      <c r="DL1669" s="240"/>
      <c r="DM1669" s="240"/>
      <c r="DN1669" s="240"/>
      <c r="DO1669" s="240"/>
      <c r="DP1669" s="240"/>
      <c r="DQ1669" s="240"/>
      <c r="DR1669" s="240"/>
      <c r="DS1669" s="240"/>
      <c r="DT1669" s="240"/>
      <c r="DU1669" s="240"/>
      <c r="DV1669" s="240"/>
      <c r="DW1669" s="240"/>
      <c r="DX1669" s="240"/>
      <c r="DY1669" s="240"/>
      <c r="DZ1669" s="240"/>
      <c r="EA1669" s="240"/>
      <c r="EB1669" s="240"/>
      <c r="EC1669" s="240"/>
      <c r="ED1669" s="240"/>
      <c r="EE1669" s="240"/>
      <c r="EF1669" s="240"/>
      <c r="EG1669" s="240"/>
      <c r="EH1669" s="240"/>
      <c r="EI1669" s="240"/>
      <c r="EJ1669" s="240"/>
      <c r="EK1669" s="240"/>
      <c r="EL1669" s="240"/>
      <c r="EM1669" s="240"/>
      <c r="EN1669" s="240"/>
      <c r="EO1669" s="240"/>
      <c r="EP1669" s="240"/>
      <c r="EQ1669" s="240"/>
      <c r="ER1669" s="240"/>
      <c r="ES1669" s="240"/>
      <c r="ET1669" s="240"/>
      <c r="EU1669" s="240"/>
      <c r="EV1669" s="240"/>
      <c r="EW1669" s="240"/>
      <c r="EX1669" s="240"/>
      <c r="EY1669" s="240"/>
      <c r="EZ1669" s="240"/>
      <c r="FA1669" s="240"/>
      <c r="FB1669" s="240"/>
      <c r="FC1669" s="240"/>
      <c r="FD1669" s="240"/>
      <c r="FE1669" s="240"/>
      <c r="FF1669" s="240"/>
      <c r="FG1669" s="240"/>
      <c r="FH1669" s="240"/>
      <c r="FI1669" s="240"/>
      <c r="FJ1669" s="240"/>
      <c r="FK1669" s="240"/>
      <c r="FL1669" s="240"/>
      <c r="FM1669" s="240"/>
      <c r="FN1669" s="240"/>
      <c r="FO1669" s="240"/>
      <c r="FP1669" s="240"/>
      <c r="FQ1669" s="240"/>
      <c r="FR1669" s="240"/>
      <c r="FS1669" s="240"/>
      <c r="FT1669" s="240"/>
      <c r="FU1669" s="240"/>
      <c r="FV1669" s="240"/>
    </row>
    <row r="1670" spans="1:178" s="250" customFormat="1">
      <c r="A1670" s="234"/>
      <c r="B1670" s="234"/>
      <c r="C1670" s="234"/>
      <c r="D1670" s="234"/>
      <c r="E1670" s="234"/>
      <c r="F1670" s="234"/>
      <c r="G1670" s="235"/>
      <c r="H1670" s="236"/>
      <c r="AJ1670" s="290"/>
      <c r="AK1670" s="240"/>
      <c r="AL1670" s="240"/>
      <c r="AM1670" s="240"/>
      <c r="AN1670" s="240"/>
      <c r="AO1670" s="240"/>
      <c r="AP1670" s="240"/>
      <c r="AQ1670" s="240"/>
      <c r="AR1670" s="240"/>
      <c r="AS1670" s="240"/>
      <c r="AT1670" s="240"/>
      <c r="AU1670" s="240"/>
      <c r="AV1670" s="240"/>
      <c r="AW1670" s="240"/>
      <c r="AX1670" s="240"/>
      <c r="AY1670" s="240"/>
      <c r="AZ1670" s="240"/>
      <c r="BA1670" s="240"/>
      <c r="BB1670" s="240"/>
      <c r="BC1670" s="240"/>
      <c r="BD1670" s="240"/>
      <c r="BE1670" s="240"/>
      <c r="BF1670" s="240"/>
      <c r="BG1670" s="240"/>
      <c r="BH1670" s="240"/>
      <c r="BI1670" s="240"/>
      <c r="BJ1670" s="240"/>
      <c r="BK1670" s="240"/>
      <c r="BL1670" s="240"/>
      <c r="BM1670" s="240"/>
      <c r="BN1670" s="240"/>
      <c r="BO1670" s="240"/>
      <c r="BP1670" s="240"/>
      <c r="BQ1670" s="240"/>
      <c r="BR1670" s="240"/>
      <c r="BS1670" s="240"/>
      <c r="BT1670" s="240"/>
      <c r="BU1670" s="240"/>
      <c r="BV1670" s="240"/>
      <c r="BW1670" s="240"/>
      <c r="BX1670" s="240"/>
      <c r="BY1670" s="240"/>
      <c r="BZ1670" s="240"/>
      <c r="CA1670" s="240"/>
      <c r="CB1670" s="240"/>
      <c r="CC1670" s="240"/>
      <c r="CD1670" s="240"/>
      <c r="CE1670" s="240"/>
      <c r="CF1670" s="240"/>
      <c r="CG1670" s="240"/>
      <c r="CH1670" s="240"/>
      <c r="CI1670" s="240"/>
      <c r="CJ1670" s="240"/>
      <c r="CK1670" s="240"/>
      <c r="CL1670" s="240"/>
      <c r="CM1670" s="240"/>
      <c r="CN1670" s="240"/>
      <c r="CO1670" s="240"/>
      <c r="CP1670" s="240"/>
      <c r="CQ1670" s="240"/>
      <c r="CR1670" s="240"/>
      <c r="CS1670" s="240"/>
      <c r="CT1670" s="240"/>
      <c r="CU1670" s="240"/>
      <c r="CV1670" s="240"/>
      <c r="CW1670" s="240"/>
      <c r="CX1670" s="240"/>
      <c r="CY1670" s="240"/>
      <c r="CZ1670" s="240"/>
      <c r="DA1670" s="240"/>
      <c r="DB1670" s="240"/>
      <c r="DC1670" s="240"/>
      <c r="DD1670" s="240"/>
      <c r="DE1670" s="240"/>
      <c r="DF1670" s="240"/>
      <c r="DG1670" s="240"/>
      <c r="DH1670" s="240"/>
      <c r="DI1670" s="240"/>
      <c r="DJ1670" s="240"/>
      <c r="DK1670" s="240"/>
      <c r="DL1670" s="240"/>
      <c r="DM1670" s="240"/>
      <c r="DN1670" s="240"/>
      <c r="DO1670" s="240"/>
      <c r="DP1670" s="240"/>
      <c r="DQ1670" s="240"/>
      <c r="DR1670" s="240"/>
      <c r="DS1670" s="240"/>
      <c r="DT1670" s="240"/>
      <c r="DU1670" s="240"/>
      <c r="DV1670" s="240"/>
      <c r="DW1670" s="240"/>
      <c r="DX1670" s="240"/>
      <c r="DY1670" s="240"/>
      <c r="DZ1670" s="240"/>
      <c r="EA1670" s="240"/>
      <c r="EB1670" s="240"/>
      <c r="EC1670" s="240"/>
      <c r="ED1670" s="240"/>
      <c r="EE1670" s="240"/>
      <c r="EF1670" s="240"/>
      <c r="EG1670" s="240"/>
      <c r="EH1670" s="240"/>
      <c r="EI1670" s="240"/>
      <c r="EJ1670" s="240"/>
      <c r="EK1670" s="240"/>
      <c r="EL1670" s="240"/>
      <c r="EM1670" s="240"/>
      <c r="EN1670" s="240"/>
      <c r="EO1670" s="240"/>
      <c r="EP1670" s="240"/>
      <c r="EQ1670" s="240"/>
      <c r="ER1670" s="240"/>
      <c r="ES1670" s="240"/>
      <c r="ET1670" s="240"/>
      <c r="EU1670" s="240"/>
      <c r="EV1670" s="240"/>
      <c r="EW1670" s="240"/>
      <c r="EX1670" s="240"/>
      <c r="EY1670" s="240"/>
      <c r="EZ1670" s="240"/>
      <c r="FA1670" s="240"/>
      <c r="FB1670" s="240"/>
      <c r="FC1670" s="240"/>
      <c r="FD1670" s="240"/>
      <c r="FE1670" s="240"/>
      <c r="FF1670" s="240"/>
      <c r="FG1670" s="240"/>
      <c r="FH1670" s="240"/>
      <c r="FI1670" s="240"/>
      <c r="FJ1670" s="240"/>
      <c r="FK1670" s="240"/>
      <c r="FL1670" s="240"/>
      <c r="FM1670" s="240"/>
      <c r="FN1670" s="240"/>
      <c r="FO1670" s="240"/>
      <c r="FP1670" s="240"/>
      <c r="FQ1670" s="240"/>
      <c r="FR1670" s="240"/>
      <c r="FS1670" s="240"/>
      <c r="FT1670" s="240"/>
      <c r="FU1670" s="240"/>
      <c r="FV1670" s="240"/>
    </row>
    <row r="1671" spans="1:178" s="250" customFormat="1">
      <c r="A1671" s="234"/>
      <c r="B1671" s="234"/>
      <c r="C1671" s="234"/>
      <c r="D1671" s="234"/>
      <c r="E1671" s="234"/>
      <c r="F1671" s="234"/>
      <c r="G1671" s="235"/>
      <c r="H1671" s="236"/>
      <c r="AJ1671" s="290"/>
      <c r="AK1671" s="240"/>
      <c r="AL1671" s="240"/>
      <c r="AM1671" s="240"/>
      <c r="AN1671" s="240"/>
      <c r="AO1671" s="240"/>
      <c r="AP1671" s="240"/>
      <c r="AQ1671" s="240"/>
      <c r="AR1671" s="240"/>
      <c r="AS1671" s="240"/>
      <c r="AT1671" s="240"/>
      <c r="AU1671" s="240"/>
      <c r="AV1671" s="240"/>
      <c r="AW1671" s="240"/>
      <c r="AX1671" s="240"/>
      <c r="AY1671" s="240"/>
      <c r="AZ1671" s="240"/>
      <c r="BA1671" s="240"/>
      <c r="BB1671" s="240"/>
      <c r="BC1671" s="240"/>
      <c r="BD1671" s="240"/>
      <c r="BE1671" s="240"/>
      <c r="BF1671" s="240"/>
      <c r="BG1671" s="240"/>
      <c r="BH1671" s="240"/>
      <c r="BI1671" s="240"/>
      <c r="BJ1671" s="240"/>
      <c r="BK1671" s="240"/>
      <c r="BL1671" s="240"/>
      <c r="BM1671" s="240"/>
      <c r="BN1671" s="240"/>
      <c r="BO1671" s="240"/>
      <c r="BP1671" s="240"/>
      <c r="BQ1671" s="240"/>
      <c r="BR1671" s="240"/>
      <c r="BS1671" s="240"/>
      <c r="BT1671" s="240"/>
      <c r="BU1671" s="240"/>
      <c r="BV1671" s="240"/>
      <c r="BW1671" s="240"/>
      <c r="BX1671" s="240"/>
      <c r="BY1671" s="240"/>
      <c r="BZ1671" s="240"/>
      <c r="CA1671" s="240"/>
      <c r="CB1671" s="240"/>
      <c r="CC1671" s="240"/>
      <c r="CD1671" s="240"/>
      <c r="CE1671" s="240"/>
      <c r="CF1671" s="240"/>
      <c r="CG1671" s="240"/>
      <c r="CH1671" s="240"/>
      <c r="CI1671" s="240"/>
      <c r="CJ1671" s="240"/>
      <c r="CK1671" s="240"/>
      <c r="CL1671" s="240"/>
      <c r="CM1671" s="240"/>
      <c r="CN1671" s="240"/>
      <c r="CO1671" s="240"/>
      <c r="CP1671" s="240"/>
      <c r="CQ1671" s="240"/>
      <c r="CR1671" s="240"/>
      <c r="CS1671" s="240"/>
      <c r="CT1671" s="240"/>
      <c r="CU1671" s="240"/>
      <c r="CV1671" s="240"/>
      <c r="CW1671" s="240"/>
      <c r="CX1671" s="240"/>
      <c r="CY1671" s="240"/>
      <c r="CZ1671" s="240"/>
      <c r="DA1671" s="240"/>
      <c r="DB1671" s="240"/>
      <c r="DC1671" s="240"/>
      <c r="DD1671" s="240"/>
      <c r="DE1671" s="240"/>
      <c r="DF1671" s="240"/>
      <c r="DG1671" s="240"/>
      <c r="DH1671" s="240"/>
      <c r="DI1671" s="240"/>
      <c r="DJ1671" s="240"/>
      <c r="DK1671" s="240"/>
      <c r="DL1671" s="240"/>
      <c r="DM1671" s="240"/>
      <c r="DN1671" s="240"/>
      <c r="DO1671" s="240"/>
      <c r="DP1671" s="240"/>
      <c r="DQ1671" s="240"/>
      <c r="DR1671" s="240"/>
      <c r="DS1671" s="240"/>
      <c r="DT1671" s="240"/>
      <c r="DU1671" s="240"/>
      <c r="DV1671" s="240"/>
      <c r="DW1671" s="240"/>
      <c r="DX1671" s="240"/>
      <c r="DY1671" s="240"/>
      <c r="DZ1671" s="240"/>
      <c r="EA1671" s="240"/>
      <c r="EB1671" s="240"/>
      <c r="EC1671" s="240"/>
      <c r="ED1671" s="240"/>
      <c r="EE1671" s="240"/>
      <c r="EF1671" s="240"/>
      <c r="EG1671" s="240"/>
      <c r="EH1671" s="240"/>
      <c r="EI1671" s="240"/>
      <c r="EJ1671" s="240"/>
      <c r="EK1671" s="240"/>
      <c r="EL1671" s="240"/>
      <c r="EM1671" s="240"/>
      <c r="EN1671" s="240"/>
      <c r="EO1671" s="240"/>
      <c r="EP1671" s="240"/>
      <c r="EQ1671" s="240"/>
      <c r="ER1671" s="240"/>
      <c r="ES1671" s="240"/>
      <c r="ET1671" s="240"/>
      <c r="EU1671" s="240"/>
      <c r="EV1671" s="240"/>
      <c r="EW1671" s="240"/>
      <c r="EX1671" s="240"/>
      <c r="EY1671" s="240"/>
      <c r="EZ1671" s="240"/>
      <c r="FA1671" s="240"/>
      <c r="FB1671" s="240"/>
      <c r="FC1671" s="240"/>
      <c r="FD1671" s="240"/>
      <c r="FE1671" s="240"/>
      <c r="FF1671" s="240"/>
      <c r="FG1671" s="240"/>
      <c r="FH1671" s="240"/>
      <c r="FI1671" s="240"/>
      <c r="FJ1671" s="240"/>
      <c r="FK1671" s="240"/>
      <c r="FL1671" s="240"/>
      <c r="FM1671" s="240"/>
      <c r="FN1671" s="240"/>
      <c r="FO1671" s="240"/>
      <c r="FP1671" s="240"/>
      <c r="FQ1671" s="240"/>
      <c r="FR1671" s="240"/>
      <c r="FS1671" s="240"/>
      <c r="FT1671" s="240"/>
      <c r="FU1671" s="240"/>
      <c r="FV1671" s="240"/>
    </row>
    <row r="1672" spans="1:178" s="250" customFormat="1">
      <c r="A1672" s="234"/>
      <c r="B1672" s="234"/>
      <c r="C1672" s="234"/>
      <c r="D1672" s="234"/>
      <c r="E1672" s="234"/>
      <c r="F1672" s="234"/>
      <c r="G1672" s="235"/>
      <c r="H1672" s="236"/>
      <c r="AJ1672" s="290"/>
      <c r="AK1672" s="240"/>
      <c r="AL1672" s="240"/>
      <c r="AM1672" s="240"/>
      <c r="AN1672" s="240"/>
      <c r="AO1672" s="240"/>
      <c r="AP1672" s="240"/>
      <c r="AQ1672" s="240"/>
      <c r="AR1672" s="240"/>
      <c r="AS1672" s="240"/>
      <c r="AT1672" s="240"/>
      <c r="AU1672" s="240"/>
      <c r="AV1672" s="240"/>
      <c r="AW1672" s="240"/>
      <c r="AX1672" s="240"/>
      <c r="AY1672" s="240"/>
      <c r="AZ1672" s="240"/>
      <c r="BA1672" s="240"/>
      <c r="BB1672" s="240"/>
      <c r="BC1672" s="240"/>
      <c r="BD1672" s="240"/>
      <c r="BE1672" s="240"/>
      <c r="BF1672" s="240"/>
      <c r="BG1672" s="240"/>
      <c r="BH1672" s="240"/>
      <c r="BI1672" s="240"/>
      <c r="BJ1672" s="240"/>
      <c r="BK1672" s="240"/>
      <c r="BL1672" s="240"/>
      <c r="BM1672" s="240"/>
      <c r="BN1672" s="240"/>
      <c r="BO1672" s="240"/>
      <c r="BP1672" s="240"/>
      <c r="BQ1672" s="240"/>
      <c r="BR1672" s="240"/>
      <c r="BS1672" s="240"/>
      <c r="BT1672" s="240"/>
      <c r="BU1672" s="240"/>
      <c r="BV1672" s="240"/>
      <c r="BW1672" s="240"/>
      <c r="BX1672" s="240"/>
      <c r="BY1672" s="240"/>
      <c r="BZ1672" s="240"/>
      <c r="CA1672" s="240"/>
      <c r="CB1672" s="240"/>
      <c r="CC1672" s="240"/>
      <c r="CD1672" s="240"/>
      <c r="CE1672" s="240"/>
      <c r="CF1672" s="240"/>
      <c r="CG1672" s="240"/>
      <c r="CH1672" s="240"/>
      <c r="CI1672" s="240"/>
      <c r="CJ1672" s="240"/>
      <c r="CK1672" s="240"/>
      <c r="CL1672" s="240"/>
      <c r="CM1672" s="240"/>
      <c r="CN1672" s="240"/>
      <c r="CO1672" s="240"/>
      <c r="CP1672" s="240"/>
      <c r="CQ1672" s="240"/>
      <c r="CR1672" s="240"/>
      <c r="CS1672" s="240"/>
      <c r="CT1672" s="240"/>
      <c r="CU1672" s="240"/>
      <c r="CV1672" s="240"/>
      <c r="CW1672" s="240"/>
      <c r="CX1672" s="240"/>
      <c r="CY1672" s="240"/>
      <c r="CZ1672" s="240"/>
      <c r="DA1672" s="240"/>
      <c r="DB1672" s="240"/>
      <c r="DC1672" s="240"/>
      <c r="DD1672" s="240"/>
      <c r="DE1672" s="240"/>
      <c r="DF1672" s="240"/>
      <c r="DG1672" s="240"/>
      <c r="DH1672" s="240"/>
      <c r="DI1672" s="240"/>
      <c r="DJ1672" s="240"/>
      <c r="DK1672" s="240"/>
      <c r="DL1672" s="240"/>
      <c r="DM1672" s="240"/>
      <c r="DN1672" s="240"/>
      <c r="DO1672" s="240"/>
      <c r="DP1672" s="240"/>
      <c r="DQ1672" s="240"/>
      <c r="DR1672" s="240"/>
      <c r="DS1672" s="240"/>
      <c r="DT1672" s="240"/>
      <c r="DU1672" s="240"/>
      <c r="DV1672" s="240"/>
      <c r="DW1672" s="240"/>
      <c r="DX1672" s="240"/>
      <c r="DY1672" s="240"/>
      <c r="DZ1672" s="240"/>
      <c r="EA1672" s="240"/>
      <c r="EB1672" s="240"/>
      <c r="EC1672" s="240"/>
      <c r="ED1672" s="240"/>
      <c r="EE1672" s="240"/>
      <c r="EF1672" s="240"/>
      <c r="EG1672" s="240"/>
      <c r="EH1672" s="240"/>
      <c r="EI1672" s="240"/>
      <c r="EJ1672" s="240"/>
      <c r="EK1672" s="240"/>
      <c r="EL1672" s="240"/>
      <c r="EM1672" s="240"/>
      <c r="EN1672" s="240"/>
      <c r="EO1672" s="240"/>
      <c r="EP1672" s="240"/>
      <c r="EQ1672" s="240"/>
      <c r="ER1672" s="240"/>
      <c r="ES1672" s="240"/>
      <c r="ET1672" s="240"/>
      <c r="EU1672" s="240"/>
      <c r="EV1672" s="240"/>
      <c r="EW1672" s="240"/>
      <c r="EX1672" s="240"/>
      <c r="EY1672" s="240"/>
      <c r="EZ1672" s="240"/>
      <c r="FA1672" s="240"/>
      <c r="FB1672" s="240"/>
      <c r="FC1672" s="240"/>
      <c r="FD1672" s="240"/>
      <c r="FE1672" s="240"/>
      <c r="FF1672" s="240"/>
      <c r="FG1672" s="240"/>
      <c r="FH1672" s="240"/>
      <c r="FI1672" s="240"/>
      <c r="FJ1672" s="240"/>
      <c r="FK1672" s="240"/>
      <c r="FL1672" s="240"/>
      <c r="FM1672" s="240"/>
      <c r="FN1672" s="240"/>
      <c r="FO1672" s="240"/>
      <c r="FP1672" s="240"/>
      <c r="FQ1672" s="240"/>
      <c r="FR1672" s="240"/>
      <c r="FS1672" s="240"/>
      <c r="FT1672" s="240"/>
      <c r="FU1672" s="240"/>
      <c r="FV1672" s="240"/>
    </row>
    <row r="1673" spans="1:178" s="250" customFormat="1">
      <c r="A1673" s="234"/>
      <c r="B1673" s="234"/>
      <c r="C1673" s="234"/>
      <c r="D1673" s="234"/>
      <c r="E1673" s="234"/>
      <c r="F1673" s="234"/>
      <c r="G1673" s="235"/>
      <c r="H1673" s="236"/>
      <c r="AJ1673" s="290"/>
      <c r="AK1673" s="240"/>
      <c r="AL1673" s="240"/>
      <c r="AM1673" s="240"/>
      <c r="AN1673" s="240"/>
      <c r="AO1673" s="240"/>
      <c r="AP1673" s="240"/>
      <c r="AQ1673" s="240"/>
      <c r="AR1673" s="240"/>
      <c r="AS1673" s="240"/>
      <c r="AT1673" s="240"/>
      <c r="AU1673" s="240"/>
      <c r="AV1673" s="240"/>
      <c r="AW1673" s="240"/>
      <c r="AX1673" s="240"/>
      <c r="AY1673" s="240"/>
      <c r="AZ1673" s="240"/>
      <c r="BA1673" s="240"/>
      <c r="BB1673" s="240"/>
      <c r="BC1673" s="240"/>
      <c r="BD1673" s="240"/>
      <c r="BE1673" s="240"/>
      <c r="BF1673" s="240"/>
      <c r="BG1673" s="240"/>
      <c r="BH1673" s="240"/>
      <c r="BI1673" s="240"/>
      <c r="BJ1673" s="240"/>
      <c r="BK1673" s="240"/>
      <c r="BL1673" s="240"/>
      <c r="BM1673" s="240"/>
      <c r="BN1673" s="240"/>
      <c r="BO1673" s="240"/>
      <c r="BP1673" s="240"/>
      <c r="BQ1673" s="240"/>
      <c r="BR1673" s="240"/>
      <c r="BS1673" s="240"/>
      <c r="BT1673" s="240"/>
      <c r="BU1673" s="240"/>
      <c r="BV1673" s="240"/>
      <c r="BW1673" s="240"/>
      <c r="BX1673" s="240"/>
      <c r="BY1673" s="240"/>
      <c r="BZ1673" s="240"/>
      <c r="CA1673" s="240"/>
      <c r="CB1673" s="240"/>
      <c r="CC1673" s="240"/>
      <c r="CD1673" s="240"/>
      <c r="CE1673" s="240"/>
      <c r="CF1673" s="240"/>
      <c r="CG1673" s="240"/>
      <c r="CH1673" s="240"/>
      <c r="CI1673" s="240"/>
      <c r="CJ1673" s="240"/>
      <c r="CK1673" s="240"/>
      <c r="CL1673" s="240"/>
      <c r="CM1673" s="240"/>
      <c r="CN1673" s="240"/>
      <c r="CO1673" s="240"/>
      <c r="CP1673" s="240"/>
      <c r="CQ1673" s="240"/>
      <c r="CR1673" s="240"/>
      <c r="CS1673" s="240"/>
      <c r="CT1673" s="240"/>
      <c r="CU1673" s="240"/>
      <c r="CV1673" s="240"/>
      <c r="CW1673" s="240"/>
      <c r="CX1673" s="240"/>
      <c r="CY1673" s="240"/>
      <c r="CZ1673" s="240"/>
      <c r="DA1673" s="240"/>
      <c r="DB1673" s="240"/>
      <c r="DC1673" s="240"/>
      <c r="DD1673" s="240"/>
      <c r="DE1673" s="240"/>
      <c r="DF1673" s="240"/>
      <c r="DG1673" s="240"/>
      <c r="DH1673" s="240"/>
      <c r="DI1673" s="240"/>
      <c r="DJ1673" s="240"/>
      <c r="DK1673" s="240"/>
      <c r="DL1673" s="240"/>
      <c r="DM1673" s="240"/>
      <c r="DN1673" s="240"/>
      <c r="DO1673" s="240"/>
      <c r="DP1673" s="240"/>
      <c r="DQ1673" s="240"/>
      <c r="DR1673" s="240"/>
      <c r="DS1673" s="240"/>
      <c r="DT1673" s="240"/>
      <c r="DU1673" s="240"/>
      <c r="DV1673" s="240"/>
      <c r="DW1673" s="240"/>
      <c r="DX1673" s="240"/>
      <c r="DY1673" s="240"/>
      <c r="DZ1673" s="240"/>
      <c r="EA1673" s="240"/>
      <c r="EB1673" s="240"/>
      <c r="EC1673" s="240"/>
      <c r="ED1673" s="240"/>
      <c r="EE1673" s="240"/>
      <c r="EF1673" s="240"/>
      <c r="EG1673" s="240"/>
      <c r="EH1673" s="240"/>
      <c r="EI1673" s="240"/>
      <c r="EJ1673" s="240"/>
      <c r="EK1673" s="240"/>
      <c r="EL1673" s="240"/>
      <c r="EM1673" s="240"/>
      <c r="EN1673" s="240"/>
      <c r="EO1673" s="240"/>
      <c r="EP1673" s="240"/>
      <c r="EQ1673" s="240"/>
      <c r="ER1673" s="240"/>
      <c r="ES1673" s="240"/>
      <c r="ET1673" s="240"/>
      <c r="EU1673" s="240"/>
      <c r="EV1673" s="240"/>
      <c r="EW1673" s="240"/>
      <c r="EX1673" s="240"/>
      <c r="EY1673" s="240"/>
      <c r="EZ1673" s="240"/>
      <c r="FA1673" s="240"/>
      <c r="FB1673" s="240"/>
      <c r="FC1673" s="240"/>
      <c r="FD1673" s="240"/>
      <c r="FE1673" s="240"/>
      <c r="FF1673" s="240"/>
      <c r="FG1673" s="240"/>
      <c r="FH1673" s="240"/>
      <c r="FI1673" s="240"/>
      <c r="FJ1673" s="240"/>
      <c r="FK1673" s="240"/>
      <c r="FL1673" s="240"/>
      <c r="FM1673" s="240"/>
      <c r="FN1673" s="240"/>
      <c r="FO1673" s="240"/>
      <c r="FP1673" s="240"/>
      <c r="FQ1673" s="240"/>
      <c r="FR1673" s="240"/>
      <c r="FS1673" s="240"/>
      <c r="FT1673" s="240"/>
      <c r="FU1673" s="240"/>
      <c r="FV1673" s="240"/>
    </row>
    <row r="1674" spans="1:178" s="250" customFormat="1">
      <c r="A1674" s="234"/>
      <c r="B1674" s="234"/>
      <c r="C1674" s="234"/>
      <c r="D1674" s="234"/>
      <c r="E1674" s="234"/>
      <c r="F1674" s="234"/>
      <c r="G1674" s="235"/>
      <c r="H1674" s="236"/>
      <c r="AJ1674" s="290"/>
      <c r="AK1674" s="240"/>
      <c r="AL1674" s="240"/>
      <c r="AM1674" s="240"/>
      <c r="AN1674" s="240"/>
      <c r="AO1674" s="240"/>
      <c r="AP1674" s="240"/>
      <c r="AQ1674" s="240"/>
      <c r="AR1674" s="240"/>
      <c r="AS1674" s="240"/>
      <c r="AT1674" s="240"/>
      <c r="AU1674" s="240"/>
      <c r="AV1674" s="240"/>
      <c r="AW1674" s="240"/>
      <c r="AX1674" s="240"/>
      <c r="AY1674" s="240"/>
      <c r="AZ1674" s="240"/>
      <c r="BA1674" s="240"/>
      <c r="BB1674" s="240"/>
      <c r="BC1674" s="240"/>
      <c r="BD1674" s="240"/>
      <c r="BE1674" s="240"/>
      <c r="BF1674" s="240"/>
      <c r="BG1674" s="240"/>
      <c r="BH1674" s="240"/>
      <c r="BI1674" s="240"/>
      <c r="BJ1674" s="240"/>
      <c r="BK1674" s="240"/>
      <c r="BL1674" s="240"/>
      <c r="BM1674" s="240"/>
      <c r="BN1674" s="240"/>
      <c r="BO1674" s="240"/>
      <c r="BP1674" s="240"/>
      <c r="BQ1674" s="240"/>
      <c r="BR1674" s="240"/>
      <c r="BS1674" s="240"/>
      <c r="BT1674" s="240"/>
      <c r="BU1674" s="240"/>
      <c r="BV1674" s="240"/>
      <c r="BW1674" s="240"/>
      <c r="BX1674" s="240"/>
      <c r="BY1674" s="240"/>
      <c r="BZ1674" s="240"/>
      <c r="CA1674" s="240"/>
      <c r="CB1674" s="240"/>
      <c r="CC1674" s="240"/>
      <c r="CD1674" s="240"/>
      <c r="CE1674" s="240"/>
      <c r="CF1674" s="240"/>
      <c r="CG1674" s="240"/>
      <c r="CH1674" s="240"/>
      <c r="CI1674" s="240"/>
      <c r="CJ1674" s="240"/>
      <c r="CK1674" s="240"/>
      <c r="CL1674" s="240"/>
      <c r="CM1674" s="240"/>
      <c r="CN1674" s="240"/>
      <c r="CO1674" s="240"/>
      <c r="CP1674" s="240"/>
      <c r="CQ1674" s="240"/>
      <c r="CR1674" s="240"/>
      <c r="CS1674" s="240"/>
      <c r="CT1674" s="240"/>
      <c r="CU1674" s="240"/>
      <c r="CV1674" s="240"/>
      <c r="CW1674" s="240"/>
      <c r="CX1674" s="240"/>
      <c r="CY1674" s="240"/>
      <c r="CZ1674" s="240"/>
      <c r="DA1674" s="240"/>
      <c r="DB1674" s="240"/>
      <c r="DC1674" s="240"/>
      <c r="DD1674" s="240"/>
      <c r="DE1674" s="240"/>
      <c r="DF1674" s="240"/>
      <c r="DG1674" s="240"/>
      <c r="DH1674" s="240"/>
      <c r="DI1674" s="240"/>
      <c r="DJ1674" s="240"/>
      <c r="DK1674" s="240"/>
      <c r="DL1674" s="240"/>
      <c r="DM1674" s="240"/>
      <c r="DN1674" s="240"/>
      <c r="DO1674" s="240"/>
      <c r="DP1674" s="240"/>
      <c r="DQ1674" s="240"/>
      <c r="DR1674" s="240"/>
      <c r="DS1674" s="240"/>
      <c r="DT1674" s="240"/>
      <c r="DU1674" s="240"/>
      <c r="DV1674" s="240"/>
      <c r="DW1674" s="240"/>
      <c r="DX1674" s="240"/>
      <c r="DY1674" s="240"/>
      <c r="DZ1674" s="240"/>
      <c r="EA1674" s="240"/>
      <c r="EB1674" s="240"/>
      <c r="EC1674" s="240"/>
      <c r="ED1674" s="240"/>
      <c r="EE1674" s="240"/>
      <c r="EF1674" s="240"/>
      <c r="EG1674" s="240"/>
      <c r="EH1674" s="240"/>
      <c r="EI1674" s="240"/>
      <c r="EJ1674" s="240"/>
      <c r="EK1674" s="240"/>
      <c r="EL1674" s="240"/>
      <c r="EM1674" s="240"/>
      <c r="EN1674" s="240"/>
      <c r="EO1674" s="240"/>
      <c r="EP1674" s="240"/>
      <c r="EQ1674" s="240"/>
      <c r="ER1674" s="240"/>
      <c r="ES1674" s="240"/>
      <c r="ET1674" s="240"/>
      <c r="EU1674" s="240"/>
      <c r="EV1674" s="240"/>
      <c r="EW1674" s="240"/>
      <c r="EX1674" s="240"/>
      <c r="EY1674" s="240"/>
      <c r="EZ1674" s="240"/>
      <c r="FA1674" s="240"/>
      <c r="FB1674" s="240"/>
      <c r="FC1674" s="240"/>
      <c r="FD1674" s="240"/>
      <c r="FE1674" s="240"/>
      <c r="FF1674" s="240"/>
      <c r="FG1674" s="240"/>
      <c r="FH1674" s="240"/>
      <c r="FI1674" s="240"/>
      <c r="FJ1674" s="240"/>
      <c r="FK1674" s="240"/>
      <c r="FL1674" s="240"/>
      <c r="FM1674" s="240"/>
      <c r="FN1674" s="240"/>
      <c r="FO1674" s="240"/>
      <c r="FP1674" s="240"/>
      <c r="FQ1674" s="240"/>
      <c r="FR1674" s="240"/>
      <c r="FS1674" s="240"/>
      <c r="FT1674" s="240"/>
      <c r="FU1674" s="240"/>
      <c r="FV1674" s="240"/>
    </row>
    <row r="1675" spans="1:178" s="250" customFormat="1">
      <c r="A1675" s="234"/>
      <c r="B1675" s="234"/>
      <c r="C1675" s="234"/>
      <c r="D1675" s="234"/>
      <c r="E1675" s="234"/>
      <c r="F1675" s="234"/>
      <c r="G1675" s="235"/>
      <c r="H1675" s="236"/>
      <c r="AJ1675" s="290"/>
      <c r="AK1675" s="240"/>
      <c r="AL1675" s="240"/>
      <c r="AM1675" s="240"/>
      <c r="AN1675" s="240"/>
      <c r="AO1675" s="240"/>
      <c r="AP1675" s="240"/>
      <c r="AQ1675" s="240"/>
      <c r="AR1675" s="240"/>
      <c r="AS1675" s="240"/>
      <c r="AT1675" s="240"/>
      <c r="AU1675" s="240"/>
      <c r="AV1675" s="240"/>
      <c r="AW1675" s="240"/>
      <c r="AX1675" s="240"/>
      <c r="AY1675" s="240"/>
      <c r="AZ1675" s="240"/>
      <c r="BA1675" s="240"/>
      <c r="BB1675" s="240"/>
      <c r="BC1675" s="240"/>
      <c r="BD1675" s="240"/>
      <c r="BE1675" s="240"/>
      <c r="BF1675" s="240"/>
      <c r="BG1675" s="240"/>
      <c r="BH1675" s="240"/>
      <c r="BI1675" s="240"/>
      <c r="BJ1675" s="240"/>
      <c r="BK1675" s="240"/>
      <c r="BL1675" s="240"/>
      <c r="BM1675" s="240"/>
      <c r="BN1675" s="240"/>
      <c r="BO1675" s="240"/>
      <c r="BP1675" s="240"/>
      <c r="BQ1675" s="240"/>
      <c r="BR1675" s="240"/>
      <c r="BS1675" s="240"/>
      <c r="BT1675" s="240"/>
      <c r="BU1675" s="240"/>
      <c r="BV1675" s="240"/>
      <c r="BW1675" s="240"/>
      <c r="BX1675" s="240"/>
      <c r="BY1675" s="240"/>
      <c r="BZ1675" s="240"/>
      <c r="CA1675" s="240"/>
      <c r="CB1675" s="240"/>
      <c r="CC1675" s="240"/>
      <c r="CD1675" s="240"/>
      <c r="CE1675" s="240"/>
      <c r="CF1675" s="240"/>
      <c r="CG1675" s="240"/>
      <c r="CH1675" s="240"/>
      <c r="CI1675" s="240"/>
      <c r="CJ1675" s="240"/>
      <c r="CK1675" s="240"/>
      <c r="CL1675" s="240"/>
      <c r="CM1675" s="240"/>
      <c r="CN1675" s="240"/>
      <c r="CO1675" s="240"/>
      <c r="CP1675" s="240"/>
      <c r="CQ1675" s="240"/>
      <c r="CR1675" s="240"/>
      <c r="CS1675" s="240"/>
      <c r="CT1675" s="240"/>
      <c r="CU1675" s="240"/>
      <c r="CV1675" s="240"/>
      <c r="CW1675" s="240"/>
      <c r="CX1675" s="240"/>
      <c r="CY1675" s="240"/>
      <c r="CZ1675" s="240"/>
      <c r="DA1675" s="240"/>
      <c r="DB1675" s="240"/>
      <c r="DC1675" s="240"/>
      <c r="DD1675" s="240"/>
      <c r="DE1675" s="240"/>
      <c r="DF1675" s="240"/>
      <c r="DG1675" s="240"/>
      <c r="DH1675" s="240"/>
      <c r="DI1675" s="240"/>
      <c r="DJ1675" s="240"/>
      <c r="DK1675" s="240"/>
      <c r="DL1675" s="240"/>
      <c r="DM1675" s="240"/>
      <c r="DN1675" s="240"/>
      <c r="DO1675" s="240"/>
      <c r="DP1675" s="240"/>
      <c r="DQ1675" s="240"/>
      <c r="DR1675" s="240"/>
      <c r="DS1675" s="240"/>
      <c r="DT1675" s="240"/>
      <c r="DU1675" s="240"/>
      <c r="DV1675" s="240"/>
      <c r="DW1675" s="240"/>
      <c r="DX1675" s="240"/>
      <c r="DY1675" s="240"/>
      <c r="DZ1675" s="240"/>
      <c r="EA1675" s="240"/>
      <c r="EB1675" s="240"/>
      <c r="EC1675" s="240"/>
      <c r="ED1675" s="240"/>
      <c r="EE1675" s="240"/>
      <c r="EF1675" s="240"/>
      <c r="EG1675" s="240"/>
      <c r="EH1675" s="240"/>
      <c r="EI1675" s="240"/>
      <c r="EJ1675" s="240"/>
      <c r="EK1675" s="240"/>
      <c r="EL1675" s="240"/>
      <c r="EM1675" s="240"/>
      <c r="EN1675" s="240"/>
      <c r="EO1675" s="240"/>
      <c r="EP1675" s="240"/>
      <c r="EQ1675" s="240"/>
      <c r="ER1675" s="240"/>
      <c r="ES1675" s="240"/>
      <c r="ET1675" s="240"/>
      <c r="EU1675" s="240"/>
      <c r="EV1675" s="240"/>
      <c r="EW1675" s="240"/>
      <c r="EX1675" s="240"/>
      <c r="EY1675" s="240"/>
      <c r="EZ1675" s="240"/>
      <c r="FA1675" s="240"/>
      <c r="FB1675" s="240"/>
      <c r="FC1675" s="240"/>
      <c r="FD1675" s="240"/>
      <c r="FE1675" s="240"/>
      <c r="FF1675" s="240"/>
      <c r="FG1675" s="240"/>
      <c r="FH1675" s="240"/>
      <c r="FI1675" s="240"/>
      <c r="FJ1675" s="240"/>
      <c r="FK1675" s="240"/>
      <c r="FL1675" s="240"/>
      <c r="FM1675" s="240"/>
      <c r="FN1675" s="240"/>
      <c r="FO1675" s="240"/>
      <c r="FP1675" s="240"/>
      <c r="FQ1675" s="240"/>
      <c r="FR1675" s="240"/>
      <c r="FS1675" s="240"/>
      <c r="FT1675" s="240"/>
      <c r="FU1675" s="240"/>
      <c r="FV1675" s="240"/>
    </row>
    <row r="1676" spans="1:178" s="250" customFormat="1">
      <c r="A1676" s="234"/>
      <c r="B1676" s="234"/>
      <c r="C1676" s="234"/>
      <c r="D1676" s="234"/>
      <c r="E1676" s="234"/>
      <c r="F1676" s="234"/>
      <c r="G1676" s="235"/>
      <c r="H1676" s="236"/>
      <c r="AJ1676" s="290"/>
      <c r="AK1676" s="240"/>
      <c r="AL1676" s="240"/>
      <c r="AM1676" s="240"/>
      <c r="AN1676" s="240"/>
      <c r="AO1676" s="240"/>
      <c r="AP1676" s="240"/>
      <c r="AQ1676" s="240"/>
      <c r="AR1676" s="240"/>
      <c r="AS1676" s="240"/>
      <c r="AT1676" s="240"/>
      <c r="AU1676" s="240"/>
      <c r="AV1676" s="240"/>
      <c r="AW1676" s="240"/>
      <c r="AX1676" s="240"/>
      <c r="AY1676" s="240"/>
      <c r="AZ1676" s="240"/>
      <c r="BA1676" s="240"/>
      <c r="BB1676" s="240"/>
      <c r="BC1676" s="240"/>
      <c r="BD1676" s="240"/>
      <c r="BE1676" s="240"/>
      <c r="BF1676" s="240"/>
      <c r="BG1676" s="240"/>
      <c r="BH1676" s="240"/>
      <c r="BI1676" s="240"/>
      <c r="BJ1676" s="240"/>
      <c r="BK1676" s="240"/>
      <c r="BL1676" s="240"/>
      <c r="BM1676" s="240"/>
      <c r="BN1676" s="240"/>
      <c r="BO1676" s="240"/>
      <c r="BP1676" s="240"/>
      <c r="BQ1676" s="240"/>
      <c r="BR1676" s="240"/>
      <c r="BS1676" s="240"/>
      <c r="BT1676" s="240"/>
      <c r="BU1676" s="240"/>
      <c r="BV1676" s="240"/>
      <c r="BW1676" s="240"/>
      <c r="BX1676" s="240"/>
      <c r="BY1676" s="240"/>
      <c r="BZ1676" s="240"/>
      <c r="CA1676" s="240"/>
      <c r="CB1676" s="240"/>
      <c r="CC1676" s="240"/>
      <c r="CD1676" s="240"/>
      <c r="CE1676" s="240"/>
      <c r="CF1676" s="240"/>
      <c r="CG1676" s="240"/>
      <c r="CH1676" s="240"/>
      <c r="CI1676" s="240"/>
      <c r="CJ1676" s="240"/>
      <c r="CK1676" s="240"/>
      <c r="CL1676" s="240"/>
      <c r="CM1676" s="240"/>
      <c r="CN1676" s="240"/>
      <c r="CO1676" s="240"/>
      <c r="CP1676" s="240"/>
      <c r="CQ1676" s="240"/>
      <c r="CR1676" s="240"/>
      <c r="CS1676" s="240"/>
      <c r="CT1676" s="240"/>
      <c r="CU1676" s="240"/>
      <c r="CV1676" s="240"/>
      <c r="CW1676" s="240"/>
      <c r="CX1676" s="240"/>
      <c r="CY1676" s="240"/>
      <c r="CZ1676" s="240"/>
      <c r="DA1676" s="240"/>
      <c r="DB1676" s="240"/>
      <c r="DC1676" s="240"/>
      <c r="DD1676" s="240"/>
      <c r="DE1676" s="240"/>
      <c r="DF1676" s="240"/>
      <c r="DG1676" s="240"/>
      <c r="DH1676" s="240"/>
      <c r="DI1676" s="240"/>
      <c r="DJ1676" s="240"/>
      <c r="DK1676" s="240"/>
      <c r="DL1676" s="240"/>
      <c r="DM1676" s="240"/>
      <c r="DN1676" s="240"/>
      <c r="DO1676" s="240"/>
      <c r="DP1676" s="240"/>
      <c r="DQ1676" s="240"/>
      <c r="DR1676" s="240"/>
      <c r="DS1676" s="240"/>
      <c r="DT1676" s="240"/>
      <c r="DU1676" s="240"/>
      <c r="DV1676" s="240"/>
      <c r="DW1676" s="240"/>
      <c r="DX1676" s="240"/>
      <c r="DY1676" s="240"/>
      <c r="DZ1676" s="240"/>
      <c r="EA1676" s="240"/>
      <c r="EB1676" s="240"/>
      <c r="EC1676" s="240"/>
      <c r="ED1676" s="240"/>
      <c r="EE1676" s="240"/>
      <c r="EF1676" s="240"/>
      <c r="EG1676" s="240"/>
      <c r="EH1676" s="240"/>
      <c r="EI1676" s="240"/>
      <c r="EJ1676" s="240"/>
      <c r="EK1676" s="240"/>
      <c r="EL1676" s="240"/>
      <c r="EM1676" s="240"/>
      <c r="EN1676" s="240"/>
      <c r="EO1676" s="240"/>
      <c r="EP1676" s="240"/>
      <c r="EQ1676" s="240"/>
      <c r="ER1676" s="240"/>
      <c r="ES1676" s="240"/>
      <c r="ET1676" s="240"/>
      <c r="EU1676" s="240"/>
      <c r="EV1676" s="240"/>
      <c r="EW1676" s="240"/>
      <c r="EX1676" s="240"/>
      <c r="EY1676" s="240"/>
      <c r="EZ1676" s="240"/>
      <c r="FA1676" s="240"/>
      <c r="FB1676" s="240"/>
      <c r="FC1676" s="240"/>
      <c r="FD1676" s="240"/>
      <c r="FE1676" s="240"/>
      <c r="FF1676" s="240"/>
      <c r="FG1676" s="240"/>
      <c r="FH1676" s="240"/>
      <c r="FI1676" s="240"/>
      <c r="FJ1676" s="240"/>
      <c r="FK1676" s="240"/>
      <c r="FL1676" s="240"/>
      <c r="FM1676" s="240"/>
      <c r="FN1676" s="240"/>
      <c r="FO1676" s="240"/>
      <c r="FP1676" s="240"/>
      <c r="FQ1676" s="240"/>
      <c r="FR1676" s="240"/>
      <c r="FS1676" s="240"/>
      <c r="FT1676" s="240"/>
      <c r="FU1676" s="240"/>
      <c r="FV1676" s="240"/>
    </row>
    <row r="1677" spans="1:178" s="250" customFormat="1">
      <c r="A1677" s="234"/>
      <c r="B1677" s="234"/>
      <c r="C1677" s="234"/>
      <c r="D1677" s="234"/>
      <c r="E1677" s="234"/>
      <c r="F1677" s="234"/>
      <c r="G1677" s="235"/>
      <c r="H1677" s="236"/>
      <c r="AJ1677" s="290"/>
      <c r="AK1677" s="240"/>
      <c r="AL1677" s="240"/>
      <c r="AM1677" s="240"/>
      <c r="AN1677" s="240"/>
      <c r="AO1677" s="240"/>
      <c r="AP1677" s="240"/>
      <c r="AQ1677" s="240"/>
      <c r="AR1677" s="240"/>
      <c r="AS1677" s="240"/>
      <c r="AT1677" s="240"/>
      <c r="AU1677" s="240"/>
      <c r="AV1677" s="240"/>
      <c r="AW1677" s="240"/>
      <c r="AX1677" s="240"/>
      <c r="AY1677" s="240"/>
      <c r="AZ1677" s="240"/>
      <c r="BA1677" s="240"/>
      <c r="BB1677" s="240"/>
      <c r="BC1677" s="240"/>
      <c r="BD1677" s="240"/>
      <c r="BE1677" s="240"/>
      <c r="BF1677" s="240"/>
      <c r="BG1677" s="240"/>
      <c r="BH1677" s="240"/>
      <c r="BI1677" s="240"/>
      <c r="BJ1677" s="240"/>
      <c r="BK1677" s="240"/>
      <c r="BL1677" s="240"/>
      <c r="BM1677" s="240"/>
      <c r="BN1677" s="240"/>
      <c r="BO1677" s="240"/>
      <c r="BP1677" s="240"/>
      <c r="BQ1677" s="240"/>
      <c r="BR1677" s="240"/>
      <c r="BS1677" s="240"/>
      <c r="BT1677" s="240"/>
      <c r="BU1677" s="240"/>
      <c r="BV1677" s="240"/>
      <c r="BW1677" s="240"/>
      <c r="BX1677" s="240"/>
      <c r="BY1677" s="240"/>
      <c r="BZ1677" s="240"/>
      <c r="CA1677" s="240"/>
      <c r="CB1677" s="240"/>
      <c r="CC1677" s="240"/>
      <c r="CD1677" s="240"/>
      <c r="CE1677" s="240"/>
      <c r="CF1677" s="240"/>
      <c r="CG1677" s="240"/>
      <c r="CH1677" s="240"/>
      <c r="CI1677" s="240"/>
      <c r="CJ1677" s="240"/>
      <c r="CK1677" s="240"/>
      <c r="CL1677" s="240"/>
      <c r="CM1677" s="240"/>
      <c r="CN1677" s="240"/>
      <c r="CO1677" s="240"/>
      <c r="CP1677" s="240"/>
      <c r="CQ1677" s="240"/>
      <c r="CR1677" s="240"/>
      <c r="CS1677" s="240"/>
      <c r="CT1677" s="240"/>
      <c r="CU1677" s="240"/>
      <c r="CV1677" s="240"/>
      <c r="CW1677" s="240"/>
      <c r="CX1677" s="240"/>
      <c r="CY1677" s="240"/>
      <c r="CZ1677" s="240"/>
      <c r="DA1677" s="240"/>
      <c r="DB1677" s="240"/>
      <c r="DC1677" s="240"/>
      <c r="DD1677" s="240"/>
      <c r="DE1677" s="240"/>
      <c r="DF1677" s="240"/>
      <c r="DG1677" s="240"/>
      <c r="DH1677" s="240"/>
      <c r="DI1677" s="240"/>
      <c r="DJ1677" s="240"/>
      <c r="DK1677" s="240"/>
      <c r="DL1677" s="240"/>
      <c r="DM1677" s="240"/>
      <c r="DN1677" s="240"/>
      <c r="DO1677" s="240"/>
      <c r="DP1677" s="240"/>
      <c r="DQ1677" s="240"/>
      <c r="DR1677" s="240"/>
      <c r="DS1677" s="240"/>
      <c r="DT1677" s="240"/>
      <c r="DU1677" s="240"/>
      <c r="DV1677" s="240"/>
      <c r="DW1677" s="240"/>
      <c r="DX1677" s="240"/>
      <c r="DY1677" s="240"/>
      <c r="DZ1677" s="240"/>
      <c r="EA1677" s="240"/>
      <c r="EB1677" s="240"/>
      <c r="EC1677" s="240"/>
      <c r="ED1677" s="240"/>
      <c r="EE1677" s="240"/>
      <c r="EF1677" s="240"/>
      <c r="EG1677" s="240"/>
      <c r="EH1677" s="240"/>
      <c r="EI1677" s="240"/>
      <c r="EJ1677" s="240"/>
      <c r="EK1677" s="240"/>
      <c r="EL1677" s="240"/>
      <c r="EM1677" s="240"/>
      <c r="EN1677" s="240"/>
      <c r="EO1677" s="240"/>
      <c r="EP1677" s="240"/>
      <c r="EQ1677" s="240"/>
      <c r="ER1677" s="240"/>
      <c r="ES1677" s="240"/>
      <c r="ET1677" s="240"/>
      <c r="EU1677" s="240"/>
      <c r="EV1677" s="240"/>
      <c r="EW1677" s="240"/>
      <c r="EX1677" s="240"/>
      <c r="EY1677" s="240"/>
      <c r="EZ1677" s="240"/>
      <c r="FA1677" s="240"/>
      <c r="FB1677" s="240"/>
      <c r="FC1677" s="240"/>
      <c r="FD1677" s="240"/>
      <c r="FE1677" s="240"/>
      <c r="FF1677" s="240"/>
      <c r="FG1677" s="240"/>
      <c r="FH1677" s="240"/>
      <c r="FI1677" s="240"/>
      <c r="FJ1677" s="240"/>
      <c r="FK1677" s="240"/>
      <c r="FL1677" s="240"/>
      <c r="FM1677" s="240"/>
      <c r="FN1677" s="240"/>
      <c r="FO1677" s="240"/>
      <c r="FP1677" s="240"/>
      <c r="FQ1677" s="240"/>
      <c r="FR1677" s="240"/>
      <c r="FS1677" s="240"/>
      <c r="FT1677" s="240"/>
      <c r="FU1677" s="240"/>
      <c r="FV1677" s="240"/>
    </row>
    <row r="1678" spans="1:178" s="250" customFormat="1">
      <c r="A1678" s="234"/>
      <c r="B1678" s="234"/>
      <c r="C1678" s="234"/>
      <c r="D1678" s="234"/>
      <c r="E1678" s="234"/>
      <c r="F1678" s="234"/>
      <c r="G1678" s="235"/>
      <c r="H1678" s="236"/>
      <c r="AJ1678" s="290"/>
      <c r="AK1678" s="240"/>
      <c r="AL1678" s="240"/>
      <c r="AM1678" s="240"/>
      <c r="AN1678" s="240"/>
      <c r="AO1678" s="240"/>
      <c r="AP1678" s="240"/>
      <c r="AQ1678" s="240"/>
      <c r="AR1678" s="240"/>
      <c r="AS1678" s="240"/>
      <c r="AT1678" s="240"/>
      <c r="AU1678" s="240"/>
      <c r="AV1678" s="240"/>
      <c r="AW1678" s="240"/>
      <c r="AX1678" s="240"/>
      <c r="AY1678" s="240"/>
      <c r="AZ1678" s="240"/>
      <c r="BA1678" s="240"/>
      <c r="BB1678" s="240"/>
      <c r="BC1678" s="240"/>
      <c r="BD1678" s="240"/>
      <c r="BE1678" s="240"/>
      <c r="BF1678" s="240"/>
      <c r="BG1678" s="240"/>
      <c r="BH1678" s="240"/>
      <c r="BI1678" s="240"/>
      <c r="BJ1678" s="240"/>
      <c r="BK1678" s="240"/>
      <c r="BL1678" s="240"/>
      <c r="BM1678" s="240"/>
      <c r="BN1678" s="240"/>
      <c r="BO1678" s="240"/>
      <c r="BP1678" s="240"/>
      <c r="BQ1678" s="240"/>
      <c r="BR1678" s="240"/>
      <c r="BS1678" s="240"/>
      <c r="BT1678" s="240"/>
      <c r="BU1678" s="240"/>
      <c r="BV1678" s="240"/>
      <c r="BW1678" s="240"/>
      <c r="BX1678" s="240"/>
      <c r="BY1678" s="240"/>
      <c r="BZ1678" s="240"/>
      <c r="CA1678" s="240"/>
      <c r="CB1678" s="240"/>
      <c r="CC1678" s="240"/>
      <c r="CD1678" s="240"/>
      <c r="CE1678" s="240"/>
      <c r="CF1678" s="240"/>
      <c r="CG1678" s="240"/>
      <c r="CH1678" s="240"/>
      <c r="CI1678" s="240"/>
      <c r="CJ1678" s="240"/>
      <c r="CK1678" s="240"/>
      <c r="CL1678" s="240"/>
      <c r="CM1678" s="240"/>
      <c r="CN1678" s="240"/>
      <c r="CO1678" s="240"/>
      <c r="CP1678" s="240"/>
      <c r="CQ1678" s="240"/>
      <c r="CR1678" s="240"/>
      <c r="CS1678" s="240"/>
      <c r="CT1678" s="240"/>
      <c r="CU1678" s="240"/>
      <c r="CV1678" s="240"/>
      <c r="CW1678" s="240"/>
      <c r="CX1678" s="240"/>
      <c r="CY1678" s="240"/>
      <c r="CZ1678" s="240"/>
      <c r="DA1678" s="240"/>
      <c r="DB1678" s="240"/>
      <c r="DC1678" s="240"/>
      <c r="DD1678" s="240"/>
      <c r="DE1678" s="240"/>
      <c r="DF1678" s="240"/>
      <c r="DG1678" s="240"/>
      <c r="DH1678" s="240"/>
      <c r="DI1678" s="240"/>
      <c r="DJ1678" s="240"/>
      <c r="DK1678" s="240"/>
      <c r="DL1678" s="240"/>
      <c r="DM1678" s="240"/>
      <c r="DN1678" s="240"/>
      <c r="DO1678" s="240"/>
      <c r="DP1678" s="240"/>
      <c r="DQ1678" s="240"/>
      <c r="DR1678" s="240"/>
      <c r="DS1678" s="240"/>
      <c r="DT1678" s="240"/>
      <c r="DU1678" s="240"/>
      <c r="DV1678" s="240"/>
      <c r="DW1678" s="240"/>
      <c r="DX1678" s="240"/>
      <c r="DY1678" s="240"/>
      <c r="DZ1678" s="240"/>
      <c r="EA1678" s="240"/>
      <c r="EB1678" s="240"/>
      <c r="EC1678" s="240"/>
      <c r="ED1678" s="240"/>
      <c r="EE1678" s="240"/>
      <c r="EF1678" s="240"/>
      <c r="EG1678" s="240"/>
      <c r="EH1678" s="240"/>
      <c r="EI1678" s="240"/>
      <c r="EJ1678" s="240"/>
      <c r="EK1678" s="240"/>
      <c r="EL1678" s="240"/>
      <c r="EM1678" s="240"/>
      <c r="EN1678" s="240"/>
      <c r="EO1678" s="240"/>
      <c r="EP1678" s="240"/>
      <c r="EQ1678" s="240"/>
      <c r="ER1678" s="240"/>
      <c r="ES1678" s="240"/>
      <c r="ET1678" s="240"/>
      <c r="EU1678" s="240"/>
      <c r="EV1678" s="240"/>
      <c r="EW1678" s="240"/>
      <c r="EX1678" s="240"/>
      <c r="EY1678" s="240"/>
      <c r="EZ1678" s="240"/>
      <c r="FA1678" s="240"/>
      <c r="FB1678" s="240"/>
      <c r="FC1678" s="240"/>
      <c r="FD1678" s="240"/>
      <c r="FE1678" s="240"/>
      <c r="FF1678" s="240"/>
      <c r="FG1678" s="240"/>
      <c r="FH1678" s="240"/>
      <c r="FI1678" s="240"/>
      <c r="FJ1678" s="240"/>
      <c r="FK1678" s="240"/>
      <c r="FL1678" s="240"/>
      <c r="FM1678" s="240"/>
      <c r="FN1678" s="240"/>
      <c r="FO1678" s="240"/>
      <c r="FP1678" s="240"/>
      <c r="FQ1678" s="240"/>
      <c r="FR1678" s="240"/>
      <c r="FS1678" s="240"/>
      <c r="FT1678" s="240"/>
      <c r="FU1678" s="240"/>
      <c r="FV1678" s="240"/>
    </row>
    <row r="1679" spans="1:178" s="250" customFormat="1">
      <c r="A1679" s="234"/>
      <c r="B1679" s="234"/>
      <c r="C1679" s="234"/>
      <c r="D1679" s="234"/>
      <c r="E1679" s="234"/>
      <c r="F1679" s="234"/>
      <c r="G1679" s="235"/>
      <c r="H1679" s="236"/>
      <c r="AJ1679" s="290"/>
      <c r="AK1679" s="240"/>
      <c r="AL1679" s="240"/>
      <c r="AM1679" s="240"/>
      <c r="AN1679" s="240"/>
      <c r="AO1679" s="240"/>
      <c r="AP1679" s="240"/>
      <c r="AQ1679" s="240"/>
      <c r="AR1679" s="240"/>
      <c r="AS1679" s="240"/>
      <c r="AT1679" s="240"/>
      <c r="AU1679" s="240"/>
      <c r="AV1679" s="240"/>
      <c r="AW1679" s="240"/>
      <c r="AX1679" s="240"/>
      <c r="AY1679" s="240"/>
      <c r="AZ1679" s="240"/>
      <c r="BA1679" s="240"/>
      <c r="BB1679" s="240"/>
      <c r="BC1679" s="240"/>
      <c r="BD1679" s="240"/>
      <c r="BE1679" s="240"/>
      <c r="BF1679" s="240"/>
      <c r="BG1679" s="240"/>
      <c r="BH1679" s="240"/>
      <c r="BI1679" s="240"/>
      <c r="BJ1679" s="240"/>
      <c r="BK1679" s="240"/>
      <c r="BL1679" s="240"/>
      <c r="BM1679" s="240"/>
      <c r="BN1679" s="240"/>
      <c r="BO1679" s="240"/>
      <c r="BP1679" s="240"/>
      <c r="BQ1679" s="240"/>
      <c r="BR1679" s="240"/>
      <c r="BS1679" s="240"/>
      <c r="BT1679" s="240"/>
      <c r="BU1679" s="240"/>
      <c r="BV1679" s="240"/>
      <c r="BW1679" s="240"/>
      <c r="BX1679" s="240"/>
      <c r="BY1679" s="240"/>
      <c r="BZ1679" s="240"/>
      <c r="CA1679" s="240"/>
      <c r="CB1679" s="240"/>
      <c r="CC1679" s="240"/>
      <c r="CD1679" s="240"/>
      <c r="CE1679" s="240"/>
      <c r="CF1679" s="240"/>
      <c r="CG1679" s="240"/>
      <c r="CH1679" s="240"/>
      <c r="CI1679" s="240"/>
      <c r="CJ1679" s="240"/>
      <c r="CK1679" s="240"/>
      <c r="CL1679" s="240"/>
      <c r="CM1679" s="240"/>
      <c r="CN1679" s="240"/>
      <c r="CO1679" s="240"/>
      <c r="CP1679" s="240"/>
      <c r="CQ1679" s="240"/>
      <c r="CR1679" s="240"/>
      <c r="CS1679" s="240"/>
      <c r="CT1679" s="240"/>
      <c r="CU1679" s="240"/>
      <c r="CV1679" s="240"/>
      <c r="CW1679" s="240"/>
      <c r="CX1679" s="240"/>
      <c r="CY1679" s="240"/>
      <c r="CZ1679" s="240"/>
      <c r="DA1679" s="240"/>
      <c r="DB1679" s="240"/>
      <c r="DC1679" s="240"/>
      <c r="DD1679" s="240"/>
      <c r="DE1679" s="240"/>
      <c r="DF1679" s="240"/>
      <c r="DG1679" s="240"/>
      <c r="DH1679" s="240"/>
      <c r="DI1679" s="240"/>
      <c r="DJ1679" s="240"/>
      <c r="DK1679" s="240"/>
      <c r="DL1679" s="240"/>
      <c r="DM1679" s="240"/>
      <c r="DN1679" s="240"/>
      <c r="DO1679" s="240"/>
      <c r="DP1679" s="240"/>
      <c r="DQ1679" s="240"/>
      <c r="DR1679" s="240"/>
      <c r="DS1679" s="240"/>
      <c r="DT1679" s="240"/>
      <c r="DU1679" s="240"/>
      <c r="DV1679" s="240"/>
      <c r="DW1679" s="240"/>
      <c r="DX1679" s="240"/>
      <c r="DY1679" s="240"/>
      <c r="DZ1679" s="240"/>
      <c r="EA1679" s="240"/>
      <c r="EB1679" s="240"/>
      <c r="EC1679" s="240"/>
      <c r="ED1679" s="240"/>
      <c r="EE1679" s="240"/>
      <c r="EF1679" s="240"/>
      <c r="EG1679" s="240"/>
      <c r="EH1679" s="240"/>
      <c r="EI1679" s="240"/>
      <c r="EJ1679" s="240"/>
      <c r="EK1679" s="240"/>
      <c r="EL1679" s="240"/>
      <c r="EM1679" s="240"/>
      <c r="EN1679" s="240"/>
      <c r="EO1679" s="240"/>
      <c r="EP1679" s="240"/>
      <c r="EQ1679" s="240"/>
      <c r="ER1679" s="240"/>
      <c r="ES1679" s="240"/>
      <c r="ET1679" s="240"/>
      <c r="EU1679" s="240"/>
      <c r="EV1679" s="240"/>
      <c r="EW1679" s="240"/>
      <c r="EX1679" s="240"/>
      <c r="EY1679" s="240"/>
      <c r="EZ1679" s="240"/>
      <c r="FA1679" s="240"/>
      <c r="FB1679" s="240"/>
      <c r="FC1679" s="240"/>
      <c r="FD1679" s="240"/>
      <c r="FE1679" s="240"/>
      <c r="FF1679" s="240"/>
      <c r="FG1679" s="240"/>
      <c r="FH1679" s="240"/>
      <c r="FI1679" s="240"/>
      <c r="FJ1679" s="240"/>
      <c r="FK1679" s="240"/>
      <c r="FL1679" s="240"/>
      <c r="FM1679" s="240"/>
      <c r="FN1679" s="240"/>
      <c r="FO1679" s="240"/>
      <c r="FP1679" s="240"/>
      <c r="FQ1679" s="240"/>
      <c r="FR1679" s="240"/>
      <c r="FS1679" s="240"/>
      <c r="FT1679" s="240"/>
      <c r="FU1679" s="240"/>
      <c r="FV1679" s="240"/>
    </row>
    <row r="1680" spans="1:178" s="250" customFormat="1">
      <c r="A1680" s="234"/>
      <c r="B1680" s="234"/>
      <c r="C1680" s="234"/>
      <c r="D1680" s="234"/>
      <c r="E1680" s="234"/>
      <c r="F1680" s="234"/>
      <c r="G1680" s="235"/>
      <c r="H1680" s="236"/>
      <c r="AJ1680" s="290"/>
      <c r="AK1680" s="240"/>
      <c r="AL1680" s="240"/>
      <c r="AM1680" s="240"/>
      <c r="AN1680" s="240"/>
      <c r="AO1680" s="240"/>
      <c r="AP1680" s="240"/>
      <c r="AQ1680" s="240"/>
      <c r="AR1680" s="240"/>
      <c r="AS1680" s="240"/>
      <c r="AT1680" s="240"/>
      <c r="AU1680" s="240"/>
      <c r="AV1680" s="240"/>
      <c r="AW1680" s="240"/>
      <c r="AX1680" s="240"/>
      <c r="AY1680" s="240"/>
      <c r="AZ1680" s="240"/>
      <c r="BA1680" s="240"/>
      <c r="BB1680" s="240"/>
      <c r="BC1680" s="240"/>
      <c r="BD1680" s="240"/>
      <c r="BE1680" s="240"/>
      <c r="BF1680" s="240"/>
      <c r="BG1680" s="240"/>
      <c r="BH1680" s="240"/>
      <c r="BI1680" s="240"/>
      <c r="BJ1680" s="240"/>
      <c r="BK1680" s="240"/>
      <c r="BL1680" s="240"/>
      <c r="BM1680" s="240"/>
      <c r="BN1680" s="240"/>
      <c r="BO1680" s="240"/>
      <c r="BP1680" s="240"/>
      <c r="BQ1680" s="240"/>
      <c r="BR1680" s="240"/>
      <c r="BS1680" s="240"/>
      <c r="BT1680" s="240"/>
      <c r="BU1680" s="240"/>
      <c r="BV1680" s="240"/>
      <c r="BW1680" s="240"/>
      <c r="BX1680" s="240"/>
      <c r="BY1680" s="240"/>
      <c r="BZ1680" s="240"/>
      <c r="CA1680" s="240"/>
      <c r="CB1680" s="240"/>
      <c r="CC1680" s="240"/>
      <c r="CD1680" s="240"/>
      <c r="CE1680" s="240"/>
      <c r="CF1680" s="240"/>
      <c r="CG1680" s="240"/>
      <c r="CH1680" s="240"/>
      <c r="CI1680" s="240"/>
      <c r="CJ1680" s="240"/>
      <c r="CK1680" s="240"/>
      <c r="CL1680" s="240"/>
      <c r="CM1680" s="240"/>
      <c r="CN1680" s="240"/>
      <c r="CO1680" s="240"/>
      <c r="CP1680" s="240"/>
      <c r="CQ1680" s="240"/>
      <c r="CR1680" s="240"/>
      <c r="CS1680" s="240"/>
      <c r="CT1680" s="240"/>
      <c r="CU1680" s="240"/>
      <c r="CV1680" s="240"/>
      <c r="CW1680" s="240"/>
      <c r="CX1680" s="240"/>
      <c r="CY1680" s="240"/>
      <c r="CZ1680" s="240"/>
      <c r="DA1680" s="240"/>
      <c r="DB1680" s="240"/>
      <c r="DC1680" s="240"/>
      <c r="DD1680" s="240"/>
      <c r="DE1680" s="240"/>
      <c r="DF1680" s="240"/>
      <c r="DG1680" s="240"/>
      <c r="DH1680" s="240"/>
      <c r="DI1680" s="240"/>
      <c r="DJ1680" s="240"/>
      <c r="DK1680" s="240"/>
      <c r="DL1680" s="240"/>
      <c r="DM1680" s="240"/>
      <c r="DN1680" s="240"/>
      <c r="DO1680" s="240"/>
      <c r="DP1680" s="240"/>
      <c r="DQ1680" s="240"/>
      <c r="DR1680" s="240"/>
      <c r="DS1680" s="240"/>
      <c r="DT1680" s="240"/>
      <c r="DU1680" s="240"/>
      <c r="DV1680" s="240"/>
      <c r="DW1680" s="240"/>
      <c r="DX1680" s="240"/>
      <c r="DY1680" s="240"/>
      <c r="DZ1680" s="240"/>
      <c r="EA1680" s="240"/>
      <c r="EB1680" s="240"/>
      <c r="EC1680" s="240"/>
      <c r="ED1680" s="240"/>
      <c r="EE1680" s="240"/>
      <c r="EF1680" s="240"/>
      <c r="EG1680" s="240"/>
      <c r="EH1680" s="240"/>
      <c r="EI1680" s="240"/>
      <c r="EJ1680" s="240"/>
      <c r="EK1680" s="240"/>
      <c r="EL1680" s="240"/>
      <c r="EM1680" s="240"/>
      <c r="EN1680" s="240"/>
      <c r="EO1680" s="240"/>
      <c r="EP1680" s="240"/>
      <c r="EQ1680" s="240"/>
      <c r="ER1680" s="240"/>
      <c r="ES1680" s="240"/>
      <c r="ET1680" s="240"/>
      <c r="EU1680" s="240"/>
      <c r="EV1680" s="240"/>
      <c r="EW1680" s="240"/>
      <c r="EX1680" s="240"/>
      <c r="EY1680" s="240"/>
      <c r="EZ1680" s="240"/>
      <c r="FA1680" s="240"/>
      <c r="FB1680" s="240"/>
      <c r="FC1680" s="240"/>
      <c r="FD1680" s="240"/>
      <c r="FE1680" s="240"/>
      <c r="FF1680" s="240"/>
      <c r="FG1680" s="240"/>
      <c r="FH1680" s="240"/>
      <c r="FI1680" s="240"/>
      <c r="FJ1680" s="240"/>
      <c r="FK1680" s="240"/>
      <c r="FL1680" s="240"/>
      <c r="FM1680" s="240"/>
      <c r="FN1680" s="240"/>
      <c r="FO1680" s="240"/>
      <c r="FP1680" s="240"/>
      <c r="FQ1680" s="240"/>
      <c r="FR1680" s="240"/>
      <c r="FS1680" s="240"/>
      <c r="FT1680" s="240"/>
      <c r="FU1680" s="240"/>
      <c r="FV1680" s="240"/>
    </row>
    <row r="1681" spans="1:178" s="250" customFormat="1">
      <c r="A1681" s="234"/>
      <c r="B1681" s="234"/>
      <c r="C1681" s="234"/>
      <c r="D1681" s="234"/>
      <c r="E1681" s="234"/>
      <c r="F1681" s="234"/>
      <c r="G1681" s="235"/>
      <c r="H1681" s="236"/>
      <c r="AJ1681" s="290"/>
      <c r="AK1681" s="240"/>
      <c r="AL1681" s="240"/>
      <c r="AM1681" s="240"/>
      <c r="AN1681" s="240"/>
      <c r="AO1681" s="240"/>
      <c r="AP1681" s="240"/>
      <c r="AQ1681" s="240"/>
      <c r="AR1681" s="240"/>
      <c r="AS1681" s="240"/>
      <c r="AT1681" s="240"/>
      <c r="AU1681" s="240"/>
      <c r="AV1681" s="240"/>
      <c r="AW1681" s="240"/>
      <c r="AX1681" s="240"/>
      <c r="AY1681" s="240"/>
      <c r="AZ1681" s="240"/>
      <c r="BA1681" s="240"/>
      <c r="BB1681" s="240"/>
      <c r="BC1681" s="240"/>
      <c r="BD1681" s="240"/>
      <c r="BE1681" s="240"/>
      <c r="BF1681" s="240"/>
      <c r="BG1681" s="240"/>
      <c r="BH1681" s="240"/>
      <c r="BI1681" s="240"/>
      <c r="BJ1681" s="240"/>
      <c r="BK1681" s="240"/>
      <c r="BL1681" s="240"/>
      <c r="BM1681" s="240"/>
      <c r="BN1681" s="240"/>
      <c r="BO1681" s="240"/>
      <c r="BP1681" s="240"/>
      <c r="BQ1681" s="240"/>
      <c r="BR1681" s="240"/>
      <c r="BS1681" s="240"/>
      <c r="BT1681" s="240"/>
      <c r="BU1681" s="240"/>
      <c r="BV1681" s="240"/>
      <c r="BW1681" s="240"/>
      <c r="BX1681" s="240"/>
      <c r="BY1681" s="240"/>
      <c r="BZ1681" s="240"/>
      <c r="CA1681" s="240"/>
      <c r="CB1681" s="240"/>
      <c r="CC1681" s="240"/>
      <c r="CD1681" s="240"/>
      <c r="CE1681" s="240"/>
      <c r="CF1681" s="240"/>
      <c r="CG1681" s="240"/>
      <c r="CH1681" s="240"/>
      <c r="CI1681" s="240"/>
      <c r="CJ1681" s="240"/>
      <c r="CK1681" s="240"/>
      <c r="CL1681" s="240"/>
      <c r="CM1681" s="240"/>
      <c r="CN1681" s="240"/>
      <c r="CO1681" s="240"/>
      <c r="CP1681" s="240"/>
      <c r="CQ1681" s="240"/>
      <c r="CR1681" s="240"/>
      <c r="CS1681" s="240"/>
      <c r="CT1681" s="240"/>
      <c r="CU1681" s="240"/>
      <c r="CV1681" s="240"/>
      <c r="CW1681" s="240"/>
      <c r="CX1681" s="240"/>
      <c r="CY1681" s="240"/>
      <c r="CZ1681" s="240"/>
      <c r="DA1681" s="240"/>
      <c r="DB1681" s="240"/>
      <c r="DC1681" s="240"/>
      <c r="DD1681" s="240"/>
      <c r="DE1681" s="240"/>
      <c r="DF1681" s="240"/>
      <c r="DG1681" s="240"/>
      <c r="DH1681" s="240"/>
      <c r="DI1681" s="240"/>
      <c r="DJ1681" s="240"/>
      <c r="DK1681" s="240"/>
      <c r="DL1681" s="240"/>
      <c r="DM1681" s="240"/>
      <c r="DN1681" s="240"/>
      <c r="DO1681" s="240"/>
      <c r="DP1681" s="240"/>
      <c r="DQ1681" s="240"/>
      <c r="DR1681" s="240"/>
      <c r="DS1681" s="240"/>
      <c r="DT1681" s="240"/>
      <c r="DU1681" s="240"/>
      <c r="DV1681" s="240"/>
      <c r="DW1681" s="240"/>
      <c r="DX1681" s="240"/>
      <c r="DY1681" s="240"/>
      <c r="DZ1681" s="240"/>
      <c r="EA1681" s="240"/>
      <c r="EB1681" s="240"/>
      <c r="EC1681" s="240"/>
      <c r="ED1681" s="240"/>
      <c r="EE1681" s="240"/>
      <c r="EF1681" s="240"/>
      <c r="EG1681" s="240"/>
      <c r="EH1681" s="240"/>
      <c r="EI1681" s="240"/>
      <c r="EJ1681" s="240"/>
      <c r="EK1681" s="240"/>
      <c r="EL1681" s="240"/>
      <c r="EM1681" s="240"/>
      <c r="EN1681" s="240"/>
      <c r="EO1681" s="240"/>
      <c r="EP1681" s="240"/>
      <c r="EQ1681" s="240"/>
      <c r="ER1681" s="240"/>
      <c r="ES1681" s="240"/>
      <c r="ET1681" s="240"/>
      <c r="EU1681" s="240"/>
      <c r="EV1681" s="240"/>
      <c r="EW1681" s="240"/>
      <c r="EX1681" s="240"/>
      <c r="EY1681" s="240"/>
      <c r="EZ1681" s="240"/>
      <c r="FA1681" s="240"/>
      <c r="FB1681" s="240"/>
      <c r="FC1681" s="240"/>
      <c r="FD1681" s="240"/>
      <c r="FE1681" s="240"/>
      <c r="FF1681" s="240"/>
      <c r="FG1681" s="240"/>
      <c r="FH1681" s="240"/>
      <c r="FI1681" s="240"/>
      <c r="FJ1681" s="240"/>
      <c r="FK1681" s="240"/>
      <c r="FL1681" s="240"/>
      <c r="FM1681" s="240"/>
      <c r="FN1681" s="240"/>
      <c r="FO1681" s="240"/>
      <c r="FP1681" s="240"/>
      <c r="FQ1681" s="240"/>
      <c r="FR1681" s="240"/>
      <c r="FS1681" s="240"/>
      <c r="FT1681" s="240"/>
      <c r="FU1681" s="240"/>
      <c r="FV1681" s="240"/>
    </row>
    <row r="1682" spans="1:178" s="250" customFormat="1">
      <c r="A1682" s="234"/>
      <c r="B1682" s="234"/>
      <c r="C1682" s="234"/>
      <c r="D1682" s="234"/>
      <c r="E1682" s="234"/>
      <c r="F1682" s="234"/>
      <c r="G1682" s="235"/>
      <c r="H1682" s="236"/>
      <c r="AJ1682" s="290"/>
      <c r="AK1682" s="240"/>
      <c r="AL1682" s="240"/>
      <c r="AM1682" s="240"/>
      <c r="AN1682" s="240"/>
      <c r="AO1682" s="240"/>
      <c r="AP1682" s="240"/>
      <c r="AQ1682" s="240"/>
      <c r="AR1682" s="240"/>
      <c r="AS1682" s="240"/>
      <c r="AT1682" s="240"/>
      <c r="AU1682" s="240"/>
      <c r="AV1682" s="240"/>
      <c r="AW1682" s="240"/>
      <c r="AX1682" s="240"/>
      <c r="AY1682" s="240"/>
      <c r="AZ1682" s="240"/>
      <c r="BA1682" s="240"/>
      <c r="BB1682" s="240"/>
      <c r="BC1682" s="240"/>
      <c r="BD1682" s="240"/>
      <c r="BE1682" s="240"/>
      <c r="BF1682" s="240"/>
      <c r="BG1682" s="240"/>
      <c r="BH1682" s="240"/>
      <c r="BI1682" s="240"/>
      <c r="BJ1682" s="240"/>
      <c r="BK1682" s="240"/>
      <c r="BL1682" s="240"/>
      <c r="BM1682" s="240"/>
      <c r="BN1682" s="240"/>
      <c r="BO1682" s="240"/>
      <c r="BP1682" s="240"/>
      <c r="BQ1682" s="240"/>
      <c r="BR1682" s="240"/>
      <c r="BS1682" s="240"/>
      <c r="BT1682" s="240"/>
      <c r="BU1682" s="240"/>
      <c r="BV1682" s="240"/>
      <c r="BW1682" s="240"/>
      <c r="BX1682" s="240"/>
      <c r="BY1682" s="240"/>
      <c r="BZ1682" s="240"/>
      <c r="CA1682" s="240"/>
      <c r="CB1682" s="240"/>
      <c r="CC1682" s="240"/>
      <c r="CD1682" s="240"/>
      <c r="CE1682" s="240"/>
      <c r="CF1682" s="240"/>
      <c r="CG1682" s="240"/>
      <c r="CH1682" s="240"/>
      <c r="CI1682" s="240"/>
      <c r="CJ1682" s="240"/>
      <c r="CK1682" s="240"/>
      <c r="CL1682" s="240"/>
      <c r="CM1682" s="240"/>
      <c r="CN1682" s="240"/>
      <c r="CO1682" s="240"/>
      <c r="CP1682" s="240"/>
      <c r="CQ1682" s="240"/>
      <c r="CR1682" s="240"/>
      <c r="CS1682" s="240"/>
      <c r="CT1682" s="240"/>
      <c r="CU1682" s="240"/>
      <c r="CV1682" s="240"/>
      <c r="CW1682" s="240"/>
      <c r="CX1682" s="240"/>
      <c r="CY1682" s="240"/>
      <c r="CZ1682" s="240"/>
      <c r="DA1682" s="240"/>
      <c r="DB1682" s="240"/>
      <c r="DC1682" s="240"/>
      <c r="DD1682" s="240"/>
      <c r="DE1682" s="240"/>
      <c r="DF1682" s="240"/>
      <c r="DG1682" s="240"/>
      <c r="DH1682" s="240"/>
      <c r="DI1682" s="240"/>
      <c r="DJ1682" s="240"/>
      <c r="DK1682" s="240"/>
      <c r="DL1682" s="240"/>
      <c r="DM1682" s="240"/>
      <c r="DN1682" s="240"/>
      <c r="DO1682" s="240"/>
      <c r="DP1682" s="240"/>
      <c r="DQ1682" s="240"/>
      <c r="DR1682" s="240"/>
      <c r="DS1682" s="240"/>
      <c r="DT1682" s="240"/>
      <c r="DU1682" s="240"/>
      <c r="DV1682" s="240"/>
      <c r="DW1682" s="240"/>
      <c r="DX1682" s="240"/>
      <c r="DY1682" s="240"/>
      <c r="DZ1682" s="240"/>
      <c r="EA1682" s="240"/>
      <c r="EB1682" s="240"/>
      <c r="EC1682" s="240"/>
      <c r="ED1682" s="240"/>
      <c r="EE1682" s="240"/>
      <c r="EF1682" s="240"/>
      <c r="EG1682" s="240"/>
      <c r="EH1682" s="240"/>
      <c r="EI1682" s="240"/>
      <c r="EJ1682" s="240"/>
      <c r="EK1682" s="240"/>
      <c r="EL1682" s="240"/>
      <c r="EM1682" s="240"/>
      <c r="EN1682" s="240"/>
      <c r="EO1682" s="240"/>
      <c r="EP1682" s="240"/>
      <c r="EQ1682" s="240"/>
      <c r="ER1682" s="240"/>
      <c r="ES1682" s="240"/>
      <c r="ET1682" s="240"/>
      <c r="EU1682" s="240"/>
      <c r="EV1682" s="240"/>
      <c r="EW1682" s="240"/>
      <c r="EX1682" s="240"/>
      <c r="EY1682" s="240"/>
      <c r="EZ1682" s="240"/>
      <c r="FA1682" s="240"/>
      <c r="FB1682" s="240"/>
      <c r="FC1682" s="240"/>
      <c r="FD1682" s="240"/>
      <c r="FE1682" s="240"/>
      <c r="FF1682" s="240"/>
      <c r="FG1682" s="240"/>
      <c r="FH1682" s="240"/>
      <c r="FI1682" s="240"/>
      <c r="FJ1682" s="240"/>
      <c r="FK1682" s="240"/>
      <c r="FL1682" s="240"/>
      <c r="FM1682" s="240"/>
      <c r="FN1682" s="240"/>
      <c r="FO1682" s="240"/>
      <c r="FP1682" s="240"/>
      <c r="FQ1682" s="240"/>
      <c r="FR1682" s="240"/>
      <c r="FS1682" s="240"/>
      <c r="FT1682" s="240"/>
      <c r="FU1682" s="240"/>
      <c r="FV1682" s="240"/>
    </row>
    <row r="1683" spans="1:178" s="250" customFormat="1">
      <c r="A1683" s="234"/>
      <c r="B1683" s="234"/>
      <c r="C1683" s="234"/>
      <c r="D1683" s="234"/>
      <c r="E1683" s="234"/>
      <c r="F1683" s="234"/>
      <c r="G1683" s="235"/>
      <c r="H1683" s="236"/>
      <c r="AJ1683" s="290"/>
      <c r="AK1683" s="240"/>
      <c r="AL1683" s="240"/>
      <c r="AM1683" s="240"/>
      <c r="AN1683" s="240"/>
      <c r="AO1683" s="240"/>
      <c r="AP1683" s="240"/>
      <c r="AQ1683" s="240"/>
      <c r="AR1683" s="240"/>
      <c r="AS1683" s="240"/>
      <c r="AT1683" s="240"/>
      <c r="AU1683" s="240"/>
      <c r="AV1683" s="240"/>
      <c r="AW1683" s="240"/>
      <c r="AX1683" s="240"/>
      <c r="AY1683" s="240"/>
      <c r="AZ1683" s="240"/>
      <c r="BA1683" s="240"/>
      <c r="BB1683" s="240"/>
      <c r="BC1683" s="240"/>
      <c r="BD1683" s="240"/>
      <c r="BE1683" s="240"/>
      <c r="BF1683" s="240"/>
      <c r="BG1683" s="240"/>
      <c r="BH1683" s="240"/>
      <c r="BI1683" s="240"/>
      <c r="BJ1683" s="240"/>
      <c r="BK1683" s="240"/>
      <c r="BL1683" s="240"/>
      <c r="BM1683" s="240"/>
      <c r="BN1683" s="240"/>
      <c r="BO1683" s="240"/>
      <c r="BP1683" s="240"/>
      <c r="BQ1683" s="240"/>
      <c r="BR1683" s="240"/>
      <c r="BS1683" s="240"/>
      <c r="BT1683" s="240"/>
      <c r="BU1683" s="240"/>
      <c r="BV1683" s="240"/>
      <c r="BW1683" s="240"/>
      <c r="BX1683" s="240"/>
      <c r="BY1683" s="240"/>
      <c r="BZ1683" s="240"/>
      <c r="CA1683" s="240"/>
      <c r="CB1683" s="240"/>
      <c r="CC1683" s="240"/>
      <c r="CD1683" s="240"/>
      <c r="CE1683" s="240"/>
      <c r="CF1683" s="240"/>
      <c r="CG1683" s="240"/>
      <c r="CH1683" s="240"/>
      <c r="CI1683" s="240"/>
      <c r="CJ1683" s="240"/>
      <c r="CK1683" s="240"/>
      <c r="CL1683" s="240"/>
      <c r="CM1683" s="240"/>
      <c r="CN1683" s="240"/>
      <c r="CO1683" s="240"/>
      <c r="CP1683" s="240"/>
      <c r="CQ1683" s="240"/>
      <c r="CR1683" s="240"/>
      <c r="CS1683" s="240"/>
      <c r="CT1683" s="240"/>
      <c r="CU1683" s="240"/>
      <c r="CV1683" s="240"/>
      <c r="CW1683" s="240"/>
      <c r="CX1683" s="240"/>
      <c r="CY1683" s="240"/>
      <c r="CZ1683" s="240"/>
      <c r="DA1683" s="240"/>
      <c r="DB1683" s="240"/>
      <c r="DC1683" s="240"/>
      <c r="DD1683" s="240"/>
      <c r="DE1683" s="240"/>
      <c r="DF1683" s="240"/>
      <c r="DG1683" s="240"/>
      <c r="DH1683" s="240"/>
      <c r="DI1683" s="240"/>
      <c r="DJ1683" s="240"/>
      <c r="DK1683" s="240"/>
      <c r="DL1683" s="240"/>
      <c r="DM1683" s="240"/>
      <c r="DN1683" s="240"/>
      <c r="DO1683" s="240"/>
      <c r="DP1683" s="240"/>
      <c r="DQ1683" s="240"/>
      <c r="DR1683" s="240"/>
      <c r="DS1683" s="240"/>
      <c r="DT1683" s="240"/>
      <c r="DU1683" s="240"/>
      <c r="DV1683" s="240"/>
      <c r="DW1683" s="240"/>
      <c r="DX1683" s="240"/>
      <c r="DY1683" s="240"/>
      <c r="DZ1683" s="240"/>
      <c r="EA1683" s="240"/>
      <c r="EB1683" s="240"/>
      <c r="EC1683" s="240"/>
      <c r="ED1683" s="240"/>
      <c r="EE1683" s="240"/>
      <c r="EF1683" s="240"/>
      <c r="EG1683" s="240"/>
      <c r="EH1683" s="240"/>
      <c r="EI1683" s="240"/>
      <c r="EJ1683" s="240"/>
      <c r="EK1683" s="240"/>
      <c r="EL1683" s="240"/>
      <c r="EM1683" s="240"/>
      <c r="EN1683" s="240"/>
      <c r="EO1683" s="240"/>
      <c r="EP1683" s="240"/>
      <c r="EQ1683" s="240"/>
      <c r="ER1683" s="240"/>
      <c r="ES1683" s="240"/>
      <c r="ET1683" s="240"/>
      <c r="EU1683" s="240"/>
      <c r="EV1683" s="240"/>
      <c r="EW1683" s="240"/>
      <c r="EX1683" s="240"/>
      <c r="EY1683" s="240"/>
      <c r="EZ1683" s="240"/>
      <c r="FA1683" s="240"/>
      <c r="FB1683" s="240"/>
      <c r="FC1683" s="240"/>
      <c r="FD1683" s="240"/>
      <c r="FE1683" s="240"/>
      <c r="FF1683" s="240"/>
      <c r="FG1683" s="240"/>
      <c r="FH1683" s="240"/>
      <c r="FI1683" s="240"/>
      <c r="FJ1683" s="240"/>
      <c r="FK1683" s="240"/>
      <c r="FL1683" s="240"/>
      <c r="FM1683" s="240"/>
      <c r="FN1683" s="240"/>
      <c r="FO1683" s="240"/>
      <c r="FP1683" s="240"/>
      <c r="FQ1683" s="240"/>
      <c r="FR1683" s="240"/>
      <c r="FS1683" s="240"/>
      <c r="FT1683" s="240"/>
      <c r="FU1683" s="240"/>
      <c r="FV1683" s="240"/>
    </row>
    <row r="1684" spans="1:178" s="250" customFormat="1">
      <c r="A1684" s="234"/>
      <c r="B1684" s="234"/>
      <c r="C1684" s="234"/>
      <c r="D1684" s="234"/>
      <c r="E1684" s="234"/>
      <c r="F1684" s="234"/>
      <c r="G1684" s="235"/>
      <c r="H1684" s="236"/>
      <c r="AJ1684" s="290"/>
      <c r="AK1684" s="240"/>
      <c r="AL1684" s="240"/>
      <c r="AM1684" s="240"/>
      <c r="AN1684" s="240"/>
      <c r="AO1684" s="240"/>
      <c r="AP1684" s="240"/>
      <c r="AQ1684" s="240"/>
      <c r="AR1684" s="240"/>
      <c r="AS1684" s="240"/>
      <c r="AT1684" s="240"/>
      <c r="AU1684" s="240"/>
      <c r="AV1684" s="240"/>
      <c r="AW1684" s="240"/>
      <c r="AX1684" s="240"/>
      <c r="AY1684" s="240"/>
      <c r="AZ1684" s="240"/>
      <c r="BA1684" s="240"/>
      <c r="BB1684" s="240"/>
      <c r="BC1684" s="240"/>
      <c r="BD1684" s="240"/>
      <c r="BE1684" s="240"/>
      <c r="BF1684" s="240"/>
      <c r="BG1684" s="240"/>
      <c r="BH1684" s="240"/>
      <c r="BI1684" s="240"/>
      <c r="BJ1684" s="240"/>
      <c r="BK1684" s="240"/>
      <c r="BL1684" s="240"/>
      <c r="BM1684" s="240"/>
      <c r="BN1684" s="240"/>
      <c r="BO1684" s="240"/>
      <c r="BP1684" s="240"/>
      <c r="BQ1684" s="240"/>
      <c r="BR1684" s="240"/>
      <c r="BS1684" s="240"/>
      <c r="BT1684" s="240"/>
      <c r="BU1684" s="240"/>
      <c r="BV1684" s="240"/>
      <c r="BW1684" s="240"/>
      <c r="BX1684" s="240"/>
      <c r="BY1684" s="240"/>
      <c r="BZ1684" s="240"/>
      <c r="CA1684" s="240"/>
      <c r="CB1684" s="240"/>
      <c r="CC1684" s="240"/>
      <c r="CD1684" s="240"/>
      <c r="CE1684" s="240"/>
      <c r="CF1684" s="240"/>
      <c r="CG1684" s="240"/>
      <c r="CH1684" s="240"/>
      <c r="CI1684" s="240"/>
      <c r="CJ1684" s="240"/>
      <c r="CK1684" s="240"/>
      <c r="CL1684" s="240"/>
      <c r="CM1684" s="240"/>
      <c r="CN1684" s="240"/>
      <c r="CO1684" s="240"/>
      <c r="CP1684" s="240"/>
      <c r="CQ1684" s="240"/>
      <c r="CR1684" s="240"/>
      <c r="CS1684" s="240"/>
      <c r="CT1684" s="240"/>
      <c r="CU1684" s="240"/>
      <c r="CV1684" s="240"/>
      <c r="CW1684" s="240"/>
      <c r="CX1684" s="240"/>
      <c r="CY1684" s="240"/>
      <c r="CZ1684" s="240"/>
      <c r="DA1684" s="240"/>
      <c r="DB1684" s="240"/>
      <c r="DC1684" s="240"/>
      <c r="DD1684" s="240"/>
      <c r="DE1684" s="240"/>
      <c r="DF1684" s="240"/>
      <c r="DG1684" s="240"/>
      <c r="DH1684" s="240"/>
      <c r="DI1684" s="240"/>
      <c r="DJ1684" s="240"/>
      <c r="DK1684" s="240"/>
      <c r="DL1684" s="240"/>
      <c r="DM1684" s="240"/>
      <c r="DN1684" s="240"/>
      <c r="DO1684" s="240"/>
      <c r="DP1684" s="240"/>
      <c r="DQ1684" s="240"/>
      <c r="DR1684" s="240"/>
      <c r="DS1684" s="240"/>
      <c r="DT1684" s="240"/>
      <c r="DU1684" s="240"/>
      <c r="DV1684" s="240"/>
      <c r="DW1684" s="240"/>
      <c r="DX1684" s="240"/>
      <c r="DY1684" s="240"/>
      <c r="DZ1684" s="240"/>
      <c r="EA1684" s="240"/>
      <c r="EB1684" s="240"/>
      <c r="EC1684" s="240"/>
      <c r="ED1684" s="240"/>
      <c r="EE1684" s="240"/>
      <c r="EF1684" s="240"/>
      <c r="EG1684" s="240"/>
      <c r="EH1684" s="240"/>
      <c r="EI1684" s="240"/>
      <c r="EJ1684" s="240"/>
      <c r="EK1684" s="240"/>
      <c r="EL1684" s="240"/>
      <c r="EM1684" s="240"/>
      <c r="EN1684" s="240"/>
      <c r="EO1684" s="240"/>
      <c r="EP1684" s="240"/>
      <c r="EQ1684" s="240"/>
      <c r="ER1684" s="240"/>
      <c r="ES1684" s="240"/>
      <c r="ET1684" s="240"/>
      <c r="EU1684" s="240"/>
      <c r="EV1684" s="240"/>
      <c r="EW1684" s="240"/>
      <c r="EX1684" s="240"/>
      <c r="EY1684" s="240"/>
      <c r="EZ1684" s="240"/>
      <c r="FA1684" s="240"/>
      <c r="FB1684" s="240"/>
      <c r="FC1684" s="240"/>
      <c r="FD1684" s="240"/>
      <c r="FE1684" s="240"/>
      <c r="FF1684" s="240"/>
      <c r="FG1684" s="240"/>
      <c r="FH1684" s="240"/>
      <c r="FI1684" s="240"/>
      <c r="FJ1684" s="240"/>
      <c r="FK1684" s="240"/>
      <c r="FL1684" s="240"/>
      <c r="FM1684" s="240"/>
      <c r="FN1684" s="240"/>
      <c r="FO1684" s="240"/>
      <c r="FP1684" s="240"/>
      <c r="FQ1684" s="240"/>
      <c r="FR1684" s="240"/>
      <c r="FS1684" s="240"/>
      <c r="FT1684" s="240"/>
      <c r="FU1684" s="240"/>
      <c r="FV1684" s="240"/>
    </row>
    <row r="1685" spans="1:178" s="250" customFormat="1">
      <c r="A1685" s="234"/>
      <c r="B1685" s="234"/>
      <c r="C1685" s="234"/>
      <c r="D1685" s="234"/>
      <c r="E1685" s="234"/>
      <c r="F1685" s="234"/>
      <c r="G1685" s="235"/>
      <c r="H1685" s="236"/>
      <c r="AJ1685" s="290"/>
      <c r="AK1685" s="240"/>
      <c r="AL1685" s="240"/>
      <c r="AM1685" s="240"/>
      <c r="AN1685" s="240"/>
      <c r="AO1685" s="240"/>
      <c r="AP1685" s="240"/>
      <c r="AQ1685" s="240"/>
      <c r="AR1685" s="240"/>
      <c r="AS1685" s="240"/>
      <c r="AT1685" s="240"/>
      <c r="AU1685" s="240"/>
      <c r="AV1685" s="240"/>
      <c r="AW1685" s="240"/>
      <c r="AX1685" s="240"/>
      <c r="AY1685" s="240"/>
      <c r="AZ1685" s="240"/>
      <c r="BA1685" s="240"/>
      <c r="BB1685" s="240"/>
      <c r="BC1685" s="240"/>
      <c r="BD1685" s="240"/>
      <c r="BE1685" s="240"/>
      <c r="BF1685" s="240"/>
      <c r="BG1685" s="240"/>
      <c r="BH1685" s="240"/>
      <c r="BI1685" s="240"/>
      <c r="BJ1685" s="240"/>
      <c r="BK1685" s="240"/>
      <c r="BL1685" s="240"/>
      <c r="BM1685" s="240"/>
      <c r="BN1685" s="240"/>
      <c r="BO1685" s="240"/>
      <c r="BP1685" s="240"/>
      <c r="BQ1685" s="240"/>
      <c r="BR1685" s="240"/>
      <c r="BS1685" s="240"/>
      <c r="BT1685" s="240"/>
      <c r="BU1685" s="240"/>
      <c r="BV1685" s="240"/>
      <c r="BW1685" s="240"/>
      <c r="BX1685" s="240"/>
      <c r="BY1685" s="240"/>
      <c r="BZ1685" s="240"/>
      <c r="CA1685" s="240"/>
      <c r="CB1685" s="240"/>
      <c r="CC1685" s="240"/>
      <c r="CD1685" s="240"/>
      <c r="CE1685" s="240"/>
      <c r="CF1685" s="240"/>
      <c r="CG1685" s="240"/>
      <c r="CH1685" s="240"/>
      <c r="CI1685" s="240"/>
      <c r="CJ1685" s="240"/>
      <c r="CK1685" s="240"/>
      <c r="CL1685" s="240"/>
      <c r="CM1685" s="240"/>
      <c r="CN1685" s="240"/>
      <c r="CO1685" s="240"/>
      <c r="CP1685" s="240"/>
      <c r="CQ1685" s="240"/>
      <c r="CR1685" s="240"/>
      <c r="CS1685" s="240"/>
      <c r="CT1685" s="240"/>
      <c r="CU1685" s="240"/>
      <c r="CV1685" s="240"/>
      <c r="CW1685" s="240"/>
      <c r="CX1685" s="240"/>
      <c r="CY1685" s="240"/>
      <c r="CZ1685" s="240"/>
      <c r="DA1685" s="240"/>
      <c r="DB1685" s="240"/>
      <c r="DC1685" s="240"/>
      <c r="DD1685" s="240"/>
      <c r="DE1685" s="240"/>
      <c r="DF1685" s="240"/>
      <c r="DG1685" s="240"/>
      <c r="DH1685" s="240"/>
      <c r="DI1685" s="240"/>
      <c r="DJ1685" s="240"/>
      <c r="DK1685" s="240"/>
      <c r="DL1685" s="240"/>
      <c r="DM1685" s="240"/>
      <c r="DN1685" s="240"/>
      <c r="DO1685" s="240"/>
      <c r="DP1685" s="240"/>
      <c r="DQ1685" s="240"/>
      <c r="DR1685" s="240"/>
      <c r="DS1685" s="240"/>
      <c r="DT1685" s="240"/>
      <c r="DU1685" s="240"/>
      <c r="DV1685" s="240"/>
      <c r="DW1685" s="240"/>
      <c r="DX1685" s="240"/>
      <c r="DY1685" s="240"/>
      <c r="DZ1685" s="240"/>
      <c r="EA1685" s="240"/>
      <c r="EB1685" s="240"/>
      <c r="EC1685" s="240"/>
      <c r="ED1685" s="240"/>
      <c r="EE1685" s="240"/>
      <c r="EF1685" s="240"/>
      <c r="EG1685" s="240"/>
      <c r="EH1685" s="240"/>
      <c r="EI1685" s="240"/>
      <c r="EJ1685" s="240"/>
      <c r="EK1685" s="240"/>
      <c r="EL1685" s="240"/>
      <c r="EM1685" s="240"/>
      <c r="EN1685" s="240"/>
      <c r="EO1685" s="240"/>
      <c r="EP1685" s="240"/>
      <c r="EQ1685" s="240"/>
      <c r="ER1685" s="240"/>
      <c r="ES1685" s="240"/>
      <c r="ET1685" s="240"/>
      <c r="EU1685" s="240"/>
      <c r="EV1685" s="240"/>
      <c r="EW1685" s="240"/>
      <c r="EX1685" s="240"/>
      <c r="EY1685" s="240"/>
      <c r="EZ1685" s="240"/>
      <c r="FA1685" s="240"/>
      <c r="FB1685" s="240"/>
      <c r="FC1685" s="240"/>
      <c r="FD1685" s="240"/>
      <c r="FE1685" s="240"/>
      <c r="FF1685" s="240"/>
      <c r="FG1685" s="240"/>
      <c r="FH1685" s="240"/>
      <c r="FI1685" s="240"/>
      <c r="FJ1685" s="240"/>
      <c r="FK1685" s="240"/>
      <c r="FL1685" s="240"/>
      <c r="FM1685" s="240"/>
      <c r="FN1685" s="240"/>
      <c r="FO1685" s="240"/>
      <c r="FP1685" s="240"/>
      <c r="FQ1685" s="240"/>
      <c r="FR1685" s="240"/>
      <c r="FS1685" s="240"/>
      <c r="FT1685" s="240"/>
      <c r="FU1685" s="240"/>
      <c r="FV1685" s="240"/>
    </row>
    <row r="1686" spans="1:178" s="250" customFormat="1">
      <c r="A1686" s="234"/>
      <c r="B1686" s="234"/>
      <c r="C1686" s="234"/>
      <c r="D1686" s="234"/>
      <c r="E1686" s="234"/>
      <c r="F1686" s="234"/>
      <c r="G1686" s="235"/>
      <c r="H1686" s="236"/>
      <c r="AJ1686" s="290"/>
      <c r="AK1686" s="240"/>
      <c r="AL1686" s="240"/>
      <c r="AM1686" s="240"/>
      <c r="AN1686" s="240"/>
      <c r="AO1686" s="240"/>
      <c r="AP1686" s="240"/>
      <c r="AQ1686" s="240"/>
      <c r="AR1686" s="240"/>
      <c r="AS1686" s="240"/>
      <c r="AT1686" s="240"/>
      <c r="AU1686" s="240"/>
      <c r="AV1686" s="240"/>
      <c r="AW1686" s="240"/>
      <c r="AX1686" s="240"/>
      <c r="AY1686" s="240"/>
      <c r="AZ1686" s="240"/>
      <c r="BA1686" s="240"/>
      <c r="BB1686" s="240"/>
      <c r="BC1686" s="240"/>
      <c r="BD1686" s="240"/>
      <c r="BE1686" s="240"/>
      <c r="BF1686" s="240"/>
      <c r="BG1686" s="240"/>
      <c r="BH1686" s="240"/>
      <c r="BI1686" s="240"/>
      <c r="BJ1686" s="240"/>
      <c r="BK1686" s="240"/>
      <c r="BL1686" s="240"/>
      <c r="BM1686" s="240"/>
      <c r="BN1686" s="240"/>
      <c r="BO1686" s="240"/>
      <c r="BP1686" s="240"/>
      <c r="BQ1686" s="240"/>
      <c r="BR1686" s="240"/>
      <c r="BS1686" s="240"/>
      <c r="BT1686" s="240"/>
      <c r="BU1686" s="240"/>
      <c r="BV1686" s="240"/>
      <c r="BW1686" s="240"/>
      <c r="BX1686" s="240"/>
      <c r="BY1686" s="240"/>
      <c r="BZ1686" s="240"/>
      <c r="CA1686" s="240"/>
      <c r="CB1686" s="240"/>
      <c r="CC1686" s="240"/>
      <c r="CD1686" s="240"/>
      <c r="CE1686" s="240"/>
      <c r="CF1686" s="240"/>
      <c r="CG1686" s="240"/>
      <c r="CH1686" s="240"/>
      <c r="CI1686" s="240"/>
      <c r="CJ1686" s="240"/>
      <c r="CK1686" s="240"/>
      <c r="CL1686" s="240"/>
      <c r="CM1686" s="240"/>
      <c r="CN1686" s="240"/>
      <c r="CO1686" s="240"/>
      <c r="CP1686" s="240"/>
      <c r="CQ1686" s="240"/>
      <c r="CR1686" s="240"/>
      <c r="CS1686" s="240"/>
      <c r="CT1686" s="240"/>
      <c r="CU1686" s="240"/>
      <c r="CV1686" s="240"/>
      <c r="CW1686" s="240"/>
      <c r="CX1686" s="240"/>
      <c r="CY1686" s="240"/>
      <c r="CZ1686" s="240"/>
      <c r="DA1686" s="240"/>
      <c r="DB1686" s="240"/>
      <c r="DC1686" s="240"/>
      <c r="DD1686" s="240"/>
      <c r="DE1686" s="240"/>
      <c r="DF1686" s="240"/>
      <c r="DG1686" s="240"/>
      <c r="DH1686" s="240"/>
      <c r="DI1686" s="240"/>
      <c r="DJ1686" s="240"/>
      <c r="DK1686" s="240"/>
      <c r="DL1686" s="240"/>
      <c r="DM1686" s="240"/>
      <c r="DN1686" s="240"/>
      <c r="DO1686" s="240"/>
      <c r="DP1686" s="240"/>
      <c r="DQ1686" s="240"/>
      <c r="DR1686" s="240"/>
      <c r="DS1686" s="240"/>
      <c r="DT1686" s="240"/>
      <c r="DU1686" s="240"/>
      <c r="DV1686" s="240"/>
      <c r="DW1686" s="240"/>
      <c r="DX1686" s="240"/>
      <c r="DY1686" s="240"/>
      <c r="DZ1686" s="240"/>
      <c r="EA1686" s="240"/>
      <c r="EB1686" s="240"/>
      <c r="EC1686" s="240"/>
      <c r="ED1686" s="240"/>
      <c r="EE1686" s="240"/>
      <c r="EF1686" s="240"/>
      <c r="EG1686" s="240"/>
      <c r="EH1686" s="240"/>
      <c r="EI1686" s="240"/>
      <c r="EJ1686" s="240"/>
      <c r="EK1686" s="240"/>
      <c r="EL1686" s="240"/>
      <c r="EM1686" s="240"/>
      <c r="EN1686" s="240"/>
      <c r="EO1686" s="240"/>
      <c r="EP1686" s="240"/>
      <c r="EQ1686" s="240"/>
      <c r="ER1686" s="240"/>
      <c r="ES1686" s="240"/>
      <c r="ET1686" s="240"/>
      <c r="EU1686" s="240"/>
      <c r="EV1686" s="240"/>
      <c r="EW1686" s="240"/>
      <c r="EX1686" s="240"/>
      <c r="EY1686" s="240"/>
      <c r="EZ1686" s="240"/>
      <c r="FA1686" s="240"/>
      <c r="FB1686" s="240"/>
      <c r="FC1686" s="240"/>
      <c r="FD1686" s="240"/>
      <c r="FE1686" s="240"/>
      <c r="FF1686" s="240"/>
      <c r="FG1686" s="240"/>
      <c r="FH1686" s="240"/>
      <c r="FI1686" s="240"/>
      <c r="FJ1686" s="240"/>
      <c r="FK1686" s="240"/>
      <c r="FL1686" s="240"/>
      <c r="FM1686" s="240"/>
      <c r="FN1686" s="240"/>
      <c r="FO1686" s="240"/>
      <c r="FP1686" s="240"/>
      <c r="FQ1686" s="240"/>
      <c r="FR1686" s="240"/>
      <c r="FS1686" s="240"/>
      <c r="FT1686" s="240"/>
      <c r="FU1686" s="240"/>
      <c r="FV1686" s="240"/>
    </row>
    <row r="1687" spans="1:178" s="250" customFormat="1">
      <c r="A1687" s="234"/>
      <c r="B1687" s="234"/>
      <c r="C1687" s="234"/>
      <c r="D1687" s="234"/>
      <c r="E1687" s="234"/>
      <c r="F1687" s="234"/>
      <c r="G1687" s="235"/>
      <c r="H1687" s="236"/>
      <c r="AJ1687" s="290"/>
      <c r="AK1687" s="240"/>
      <c r="AL1687" s="240"/>
      <c r="AM1687" s="240"/>
      <c r="AN1687" s="240"/>
      <c r="AO1687" s="240"/>
      <c r="AP1687" s="240"/>
      <c r="AQ1687" s="240"/>
      <c r="AR1687" s="240"/>
      <c r="AS1687" s="240"/>
      <c r="AT1687" s="240"/>
      <c r="AU1687" s="240"/>
      <c r="AV1687" s="240"/>
      <c r="AW1687" s="240"/>
      <c r="AX1687" s="240"/>
      <c r="AY1687" s="240"/>
      <c r="AZ1687" s="240"/>
      <c r="BA1687" s="240"/>
      <c r="BB1687" s="240"/>
      <c r="BC1687" s="240"/>
      <c r="BD1687" s="240"/>
      <c r="BE1687" s="240"/>
      <c r="BF1687" s="240"/>
      <c r="BG1687" s="240"/>
      <c r="BH1687" s="240"/>
      <c r="BI1687" s="240"/>
      <c r="BJ1687" s="240"/>
      <c r="BK1687" s="240"/>
      <c r="BL1687" s="240"/>
      <c r="BM1687" s="240"/>
      <c r="BN1687" s="240"/>
      <c r="BO1687" s="240"/>
      <c r="BP1687" s="240"/>
      <c r="BQ1687" s="240"/>
      <c r="BR1687" s="240"/>
      <c r="BS1687" s="240"/>
      <c r="BT1687" s="240"/>
      <c r="BU1687" s="240"/>
      <c r="BV1687" s="240"/>
      <c r="BW1687" s="240"/>
      <c r="BX1687" s="240"/>
      <c r="BY1687" s="240"/>
      <c r="BZ1687" s="240"/>
      <c r="CA1687" s="240"/>
      <c r="CB1687" s="240"/>
      <c r="CC1687" s="240"/>
      <c r="CD1687" s="240"/>
      <c r="CE1687" s="240"/>
      <c r="CF1687" s="240"/>
      <c r="CG1687" s="240"/>
      <c r="CH1687" s="240"/>
      <c r="CI1687" s="240"/>
      <c r="CJ1687" s="240"/>
      <c r="CK1687" s="240"/>
      <c r="CL1687" s="240"/>
      <c r="CM1687" s="240"/>
      <c r="CN1687" s="240"/>
      <c r="CO1687" s="240"/>
      <c r="CP1687" s="240"/>
      <c r="CQ1687" s="240"/>
      <c r="CR1687" s="240"/>
      <c r="CS1687" s="240"/>
      <c r="CT1687" s="240"/>
      <c r="CU1687" s="240"/>
      <c r="CV1687" s="240"/>
      <c r="CW1687" s="240"/>
      <c r="CX1687" s="240"/>
      <c r="CY1687" s="240"/>
      <c r="CZ1687" s="240"/>
      <c r="DA1687" s="240"/>
      <c r="DB1687" s="240"/>
      <c r="DC1687" s="240"/>
      <c r="DD1687" s="240"/>
      <c r="DE1687" s="240"/>
      <c r="DF1687" s="240"/>
      <c r="DG1687" s="240"/>
      <c r="DH1687" s="240"/>
      <c r="DI1687" s="240"/>
      <c r="DJ1687" s="240"/>
      <c r="DK1687" s="240"/>
      <c r="DL1687" s="240"/>
      <c r="DM1687" s="240"/>
      <c r="DN1687" s="240"/>
      <c r="DO1687" s="240"/>
      <c r="DP1687" s="240"/>
      <c r="DQ1687" s="240"/>
      <c r="DR1687" s="240"/>
      <c r="DS1687" s="240"/>
      <c r="DT1687" s="240"/>
      <c r="DU1687" s="240"/>
      <c r="DV1687" s="240"/>
      <c r="DW1687" s="240"/>
      <c r="DX1687" s="240"/>
      <c r="DY1687" s="240"/>
      <c r="DZ1687" s="240"/>
      <c r="EA1687" s="240"/>
      <c r="EB1687" s="240"/>
      <c r="EC1687" s="240"/>
      <c r="ED1687" s="240"/>
      <c r="EE1687" s="240"/>
      <c r="EF1687" s="240"/>
      <c r="EG1687" s="240"/>
      <c r="EH1687" s="240"/>
      <c r="EI1687" s="240"/>
      <c r="EJ1687" s="240"/>
      <c r="EK1687" s="240"/>
      <c r="EL1687" s="240"/>
      <c r="EM1687" s="240"/>
      <c r="EN1687" s="240"/>
      <c r="EO1687" s="240"/>
      <c r="EP1687" s="240"/>
      <c r="EQ1687" s="240"/>
      <c r="ER1687" s="240"/>
      <c r="ES1687" s="240"/>
      <c r="ET1687" s="240"/>
      <c r="EU1687" s="240"/>
      <c r="EV1687" s="240"/>
      <c r="EW1687" s="240"/>
      <c r="EX1687" s="240"/>
      <c r="EY1687" s="240"/>
      <c r="EZ1687" s="240"/>
      <c r="FA1687" s="240"/>
      <c r="FB1687" s="240"/>
      <c r="FC1687" s="240"/>
      <c r="FD1687" s="240"/>
      <c r="FE1687" s="240"/>
      <c r="FF1687" s="240"/>
      <c r="FG1687" s="240"/>
      <c r="FH1687" s="240"/>
      <c r="FI1687" s="240"/>
      <c r="FJ1687" s="240"/>
      <c r="FK1687" s="240"/>
      <c r="FL1687" s="240"/>
      <c r="FM1687" s="240"/>
      <c r="FN1687" s="240"/>
      <c r="FO1687" s="240"/>
      <c r="FP1687" s="240"/>
      <c r="FQ1687" s="240"/>
      <c r="FR1687" s="240"/>
      <c r="FS1687" s="240"/>
      <c r="FT1687" s="240"/>
      <c r="FU1687" s="240"/>
      <c r="FV1687" s="240"/>
    </row>
    <row r="1688" spans="1:178" s="250" customFormat="1">
      <c r="A1688" s="234"/>
      <c r="B1688" s="234"/>
      <c r="C1688" s="234"/>
      <c r="D1688" s="234"/>
      <c r="E1688" s="234"/>
      <c r="F1688" s="234"/>
      <c r="G1688" s="235"/>
      <c r="H1688" s="236"/>
      <c r="AJ1688" s="290"/>
      <c r="AK1688" s="240"/>
      <c r="AL1688" s="240"/>
      <c r="AM1688" s="240"/>
      <c r="AN1688" s="240"/>
      <c r="AO1688" s="240"/>
      <c r="AP1688" s="240"/>
      <c r="AQ1688" s="240"/>
      <c r="AR1688" s="240"/>
      <c r="AS1688" s="240"/>
      <c r="AT1688" s="240"/>
      <c r="AU1688" s="240"/>
      <c r="AV1688" s="240"/>
      <c r="AW1688" s="240"/>
      <c r="AX1688" s="240"/>
      <c r="AY1688" s="240"/>
      <c r="AZ1688" s="240"/>
      <c r="BA1688" s="240"/>
      <c r="BB1688" s="240"/>
      <c r="BC1688" s="240"/>
      <c r="BD1688" s="240"/>
      <c r="BE1688" s="240"/>
      <c r="BF1688" s="240"/>
      <c r="BG1688" s="240"/>
      <c r="BH1688" s="240"/>
      <c r="BI1688" s="240"/>
      <c r="BJ1688" s="240"/>
      <c r="BK1688" s="240"/>
      <c r="BL1688" s="240"/>
      <c r="BM1688" s="240"/>
      <c r="BN1688" s="240"/>
      <c r="BO1688" s="240"/>
      <c r="BP1688" s="240"/>
      <c r="BQ1688" s="240"/>
      <c r="BR1688" s="240"/>
      <c r="BS1688" s="240"/>
      <c r="BT1688" s="240"/>
      <c r="BU1688" s="240"/>
      <c r="BV1688" s="240"/>
      <c r="BW1688" s="240"/>
      <c r="BX1688" s="240"/>
      <c r="BY1688" s="240"/>
      <c r="BZ1688" s="240"/>
      <c r="CA1688" s="240"/>
      <c r="CB1688" s="240"/>
      <c r="CC1688" s="240"/>
      <c r="CD1688" s="240"/>
      <c r="CE1688" s="240"/>
      <c r="CF1688" s="240"/>
      <c r="CG1688" s="240"/>
      <c r="CH1688" s="240"/>
      <c r="CI1688" s="240"/>
      <c r="CJ1688" s="240"/>
      <c r="CK1688" s="240"/>
      <c r="CL1688" s="240"/>
      <c r="CM1688" s="240"/>
      <c r="CN1688" s="240"/>
      <c r="CO1688" s="240"/>
      <c r="CP1688" s="240"/>
      <c r="CQ1688" s="240"/>
      <c r="CR1688" s="240"/>
      <c r="CS1688" s="240"/>
      <c r="CT1688" s="240"/>
      <c r="CU1688" s="240"/>
      <c r="CV1688" s="240"/>
      <c r="CW1688" s="240"/>
      <c r="CX1688" s="240"/>
      <c r="CY1688" s="240"/>
      <c r="CZ1688" s="240"/>
      <c r="DA1688" s="240"/>
      <c r="DB1688" s="240"/>
      <c r="DC1688" s="240"/>
      <c r="DD1688" s="240"/>
      <c r="DE1688" s="240"/>
      <c r="DF1688" s="240"/>
      <c r="DG1688" s="240"/>
      <c r="DH1688" s="240"/>
      <c r="DI1688" s="240"/>
      <c r="DJ1688" s="240"/>
      <c r="DK1688" s="240"/>
      <c r="DL1688" s="240"/>
      <c r="DM1688" s="240"/>
      <c r="DN1688" s="240"/>
      <c r="DO1688" s="240"/>
      <c r="DP1688" s="240"/>
      <c r="DQ1688" s="240"/>
      <c r="DR1688" s="240"/>
      <c r="DS1688" s="240"/>
      <c r="DT1688" s="240"/>
      <c r="DU1688" s="240"/>
      <c r="DV1688" s="240"/>
      <c r="DW1688" s="240"/>
      <c r="DX1688" s="240"/>
      <c r="DY1688" s="240"/>
      <c r="DZ1688" s="240"/>
      <c r="EA1688" s="240"/>
      <c r="EB1688" s="240"/>
      <c r="EC1688" s="240"/>
      <c r="ED1688" s="240"/>
      <c r="EE1688" s="240"/>
      <c r="EF1688" s="240"/>
      <c r="EG1688" s="240"/>
      <c r="EH1688" s="240"/>
      <c r="EI1688" s="240"/>
      <c r="EJ1688" s="240"/>
      <c r="EK1688" s="240"/>
      <c r="EL1688" s="240"/>
      <c r="EM1688" s="240"/>
      <c r="EN1688" s="240"/>
      <c r="EO1688" s="240"/>
      <c r="EP1688" s="240"/>
      <c r="EQ1688" s="240"/>
      <c r="ER1688" s="240"/>
      <c r="ES1688" s="240"/>
      <c r="ET1688" s="240"/>
      <c r="EU1688" s="240"/>
      <c r="EV1688" s="240"/>
      <c r="EW1688" s="240"/>
      <c r="EX1688" s="240"/>
      <c r="EY1688" s="240"/>
      <c r="EZ1688" s="240"/>
      <c r="FA1688" s="240"/>
      <c r="FB1688" s="240"/>
      <c r="FC1688" s="240"/>
      <c r="FD1688" s="240"/>
      <c r="FE1688" s="240"/>
      <c r="FF1688" s="240"/>
      <c r="FG1688" s="240"/>
      <c r="FH1688" s="240"/>
      <c r="FI1688" s="240"/>
      <c r="FJ1688" s="240"/>
      <c r="FK1688" s="240"/>
      <c r="FL1688" s="240"/>
      <c r="FM1688" s="240"/>
      <c r="FN1688" s="240"/>
      <c r="FO1688" s="240"/>
      <c r="FP1688" s="240"/>
      <c r="FQ1688" s="240"/>
      <c r="FR1688" s="240"/>
      <c r="FS1688" s="240"/>
      <c r="FT1688" s="240"/>
      <c r="FU1688" s="240"/>
      <c r="FV1688" s="240"/>
    </row>
    <row r="1689" spans="1:178" s="250" customFormat="1">
      <c r="A1689" s="234"/>
      <c r="B1689" s="234"/>
      <c r="C1689" s="234"/>
      <c r="D1689" s="234"/>
      <c r="E1689" s="234"/>
      <c r="F1689" s="234"/>
      <c r="G1689" s="235"/>
      <c r="H1689" s="236"/>
      <c r="AJ1689" s="290"/>
      <c r="AK1689" s="240"/>
      <c r="AL1689" s="240"/>
      <c r="AM1689" s="240"/>
      <c r="AN1689" s="240"/>
      <c r="AO1689" s="240"/>
      <c r="AP1689" s="240"/>
      <c r="AQ1689" s="240"/>
      <c r="AR1689" s="240"/>
      <c r="AS1689" s="240"/>
      <c r="AT1689" s="240"/>
      <c r="AU1689" s="240"/>
      <c r="AV1689" s="240"/>
      <c r="AW1689" s="240"/>
      <c r="AX1689" s="240"/>
      <c r="AY1689" s="240"/>
      <c r="AZ1689" s="240"/>
      <c r="BA1689" s="240"/>
      <c r="BB1689" s="240"/>
      <c r="BC1689" s="240"/>
      <c r="BD1689" s="240"/>
      <c r="BE1689" s="240"/>
      <c r="BF1689" s="240"/>
      <c r="BG1689" s="240"/>
      <c r="BH1689" s="240"/>
      <c r="BI1689" s="240"/>
      <c r="BJ1689" s="240"/>
      <c r="BK1689" s="240"/>
      <c r="BL1689" s="240"/>
      <c r="BM1689" s="240"/>
      <c r="BN1689" s="240"/>
      <c r="BO1689" s="240"/>
      <c r="BP1689" s="240"/>
      <c r="BQ1689" s="240"/>
      <c r="BR1689" s="240"/>
      <c r="BS1689" s="240"/>
      <c r="BT1689" s="240"/>
      <c r="BU1689" s="240"/>
      <c r="BV1689" s="240"/>
      <c r="BW1689" s="240"/>
      <c r="BX1689" s="240"/>
      <c r="BY1689" s="240"/>
      <c r="BZ1689" s="240"/>
      <c r="CA1689" s="240"/>
      <c r="CB1689" s="240"/>
      <c r="CC1689" s="240"/>
      <c r="CD1689" s="240"/>
      <c r="CE1689" s="240"/>
      <c r="CF1689" s="240"/>
      <c r="CG1689" s="240"/>
      <c r="CH1689" s="240"/>
      <c r="CI1689" s="240"/>
      <c r="CJ1689" s="240"/>
      <c r="CK1689" s="240"/>
      <c r="CL1689" s="240"/>
      <c r="CM1689" s="240"/>
      <c r="CN1689" s="240"/>
      <c r="CO1689" s="240"/>
      <c r="CP1689" s="240"/>
      <c r="CQ1689" s="240"/>
      <c r="CR1689" s="240"/>
      <c r="CS1689" s="240"/>
      <c r="CT1689" s="240"/>
      <c r="CU1689" s="240"/>
      <c r="CV1689" s="240"/>
      <c r="CW1689" s="240"/>
      <c r="CX1689" s="240"/>
      <c r="CY1689" s="240"/>
      <c r="CZ1689" s="240"/>
      <c r="DA1689" s="240"/>
      <c r="DB1689" s="240"/>
      <c r="DC1689" s="240"/>
      <c r="DD1689" s="240"/>
      <c r="DE1689" s="240"/>
      <c r="DF1689" s="240"/>
      <c r="DG1689" s="240"/>
      <c r="DH1689" s="240"/>
      <c r="DI1689" s="240"/>
      <c r="DJ1689" s="240"/>
      <c r="DK1689" s="240"/>
      <c r="DL1689" s="240"/>
      <c r="DM1689" s="240"/>
      <c r="DN1689" s="240"/>
      <c r="DO1689" s="240"/>
      <c r="DP1689" s="240"/>
      <c r="DQ1689" s="240"/>
      <c r="DR1689" s="240"/>
      <c r="DS1689" s="240"/>
      <c r="DT1689" s="240"/>
      <c r="DU1689" s="240"/>
      <c r="DV1689" s="240"/>
      <c r="DW1689" s="240"/>
      <c r="DX1689" s="240"/>
      <c r="DY1689" s="240"/>
      <c r="DZ1689" s="240"/>
      <c r="EA1689" s="240"/>
      <c r="EB1689" s="240"/>
      <c r="EC1689" s="240"/>
      <c r="ED1689" s="240"/>
      <c r="EE1689" s="240"/>
      <c r="EF1689" s="240"/>
      <c r="EG1689" s="240"/>
      <c r="EH1689" s="240"/>
      <c r="EI1689" s="240"/>
      <c r="EJ1689" s="240"/>
      <c r="EK1689" s="240"/>
      <c r="EL1689" s="240"/>
      <c r="EM1689" s="240"/>
      <c r="EN1689" s="240"/>
      <c r="EO1689" s="240"/>
      <c r="EP1689" s="240"/>
      <c r="EQ1689" s="240"/>
      <c r="ER1689" s="240"/>
      <c r="ES1689" s="240"/>
      <c r="ET1689" s="240"/>
      <c r="EU1689" s="240"/>
      <c r="EV1689" s="240"/>
      <c r="EW1689" s="240"/>
      <c r="EX1689" s="240"/>
      <c r="EY1689" s="240"/>
      <c r="EZ1689" s="240"/>
      <c r="FA1689" s="240"/>
      <c r="FB1689" s="240"/>
      <c r="FC1689" s="240"/>
      <c r="FD1689" s="240"/>
      <c r="FE1689" s="240"/>
      <c r="FF1689" s="240"/>
      <c r="FG1689" s="240"/>
      <c r="FH1689" s="240"/>
      <c r="FI1689" s="240"/>
      <c r="FJ1689" s="240"/>
      <c r="FK1689" s="240"/>
      <c r="FL1689" s="240"/>
      <c r="FM1689" s="240"/>
      <c r="FN1689" s="240"/>
      <c r="FO1689" s="240"/>
      <c r="FP1689" s="240"/>
      <c r="FQ1689" s="240"/>
      <c r="FR1689" s="240"/>
      <c r="FS1689" s="240"/>
      <c r="FT1689" s="240"/>
      <c r="FU1689" s="240"/>
      <c r="FV1689" s="240"/>
    </row>
    <row r="1690" spans="1:178" s="250" customFormat="1">
      <c r="A1690" s="234"/>
      <c r="B1690" s="234"/>
      <c r="C1690" s="234"/>
      <c r="D1690" s="234"/>
      <c r="E1690" s="234"/>
      <c r="F1690" s="234"/>
      <c r="G1690" s="235"/>
      <c r="H1690" s="236"/>
      <c r="AJ1690" s="290"/>
      <c r="AK1690" s="240"/>
      <c r="AL1690" s="240"/>
      <c r="AM1690" s="240"/>
      <c r="AN1690" s="240"/>
      <c r="AO1690" s="240"/>
      <c r="AP1690" s="240"/>
      <c r="AQ1690" s="240"/>
      <c r="AR1690" s="240"/>
      <c r="AS1690" s="240"/>
      <c r="AT1690" s="240"/>
      <c r="AU1690" s="240"/>
      <c r="AV1690" s="240"/>
      <c r="AW1690" s="240"/>
      <c r="AX1690" s="240"/>
      <c r="AY1690" s="240"/>
      <c r="AZ1690" s="240"/>
      <c r="BA1690" s="240"/>
      <c r="BB1690" s="240"/>
      <c r="BC1690" s="240"/>
      <c r="BD1690" s="240"/>
      <c r="BE1690" s="240"/>
      <c r="BF1690" s="240"/>
      <c r="BG1690" s="240"/>
      <c r="BH1690" s="240"/>
      <c r="BI1690" s="240"/>
      <c r="BJ1690" s="240"/>
      <c r="BK1690" s="240"/>
      <c r="BL1690" s="240"/>
      <c r="BM1690" s="240"/>
      <c r="BN1690" s="240"/>
      <c r="BO1690" s="240"/>
      <c r="BP1690" s="240"/>
      <c r="BQ1690" s="240"/>
      <c r="BR1690" s="240"/>
      <c r="BS1690" s="240"/>
      <c r="BT1690" s="240"/>
      <c r="BU1690" s="240"/>
      <c r="BV1690" s="240"/>
      <c r="BW1690" s="240"/>
      <c r="BX1690" s="240"/>
      <c r="BY1690" s="240"/>
      <c r="BZ1690" s="240"/>
      <c r="CA1690" s="240"/>
      <c r="CB1690" s="240"/>
      <c r="CC1690" s="240"/>
      <c r="CD1690" s="240"/>
      <c r="CE1690" s="240"/>
      <c r="CF1690" s="240"/>
      <c r="CG1690" s="240"/>
      <c r="CH1690" s="240"/>
      <c r="CI1690" s="240"/>
      <c r="CJ1690" s="240"/>
      <c r="CK1690" s="240"/>
      <c r="CL1690" s="240"/>
      <c r="CM1690" s="240"/>
      <c r="CN1690" s="240"/>
      <c r="CO1690" s="240"/>
      <c r="CP1690" s="240"/>
      <c r="CQ1690" s="240"/>
      <c r="CR1690" s="240"/>
      <c r="CS1690" s="240"/>
      <c r="CT1690" s="240"/>
      <c r="CU1690" s="240"/>
      <c r="CV1690" s="240"/>
      <c r="CW1690" s="240"/>
      <c r="CX1690" s="240"/>
      <c r="CY1690" s="240"/>
      <c r="CZ1690" s="240"/>
      <c r="DA1690" s="240"/>
      <c r="DB1690" s="240"/>
      <c r="DC1690" s="240"/>
      <c r="DD1690" s="240"/>
      <c r="DE1690" s="240"/>
      <c r="DF1690" s="240"/>
      <c r="DG1690" s="240"/>
      <c r="DH1690" s="240"/>
      <c r="DI1690" s="240"/>
      <c r="DJ1690" s="240"/>
      <c r="DK1690" s="240"/>
      <c r="DL1690" s="240"/>
      <c r="DM1690" s="240"/>
      <c r="DN1690" s="240"/>
      <c r="DO1690" s="240"/>
      <c r="DP1690" s="240"/>
      <c r="DQ1690" s="240"/>
      <c r="DR1690" s="240"/>
      <c r="DS1690" s="240"/>
      <c r="DT1690" s="240"/>
      <c r="DU1690" s="240"/>
      <c r="DV1690" s="240"/>
      <c r="DW1690" s="240"/>
      <c r="DX1690" s="240"/>
      <c r="DY1690" s="240"/>
      <c r="DZ1690" s="240"/>
      <c r="EA1690" s="240"/>
      <c r="EB1690" s="240"/>
      <c r="EC1690" s="240"/>
      <c r="ED1690" s="240"/>
      <c r="EE1690" s="240"/>
      <c r="EF1690" s="240"/>
      <c r="EG1690" s="240"/>
      <c r="EH1690" s="240"/>
      <c r="EI1690" s="240"/>
      <c r="EJ1690" s="240"/>
      <c r="EK1690" s="240"/>
      <c r="EL1690" s="240"/>
      <c r="EM1690" s="240"/>
      <c r="EN1690" s="240"/>
      <c r="EO1690" s="240"/>
      <c r="EP1690" s="240"/>
      <c r="EQ1690" s="240"/>
      <c r="ER1690" s="240"/>
      <c r="ES1690" s="240"/>
      <c r="ET1690" s="240"/>
      <c r="EU1690" s="240"/>
      <c r="EV1690" s="240"/>
      <c r="EW1690" s="240"/>
      <c r="EX1690" s="240"/>
      <c r="EY1690" s="240"/>
      <c r="EZ1690" s="240"/>
      <c r="FA1690" s="240"/>
      <c r="FB1690" s="240"/>
      <c r="FC1690" s="240"/>
      <c r="FD1690" s="240"/>
      <c r="FE1690" s="240"/>
      <c r="FF1690" s="240"/>
      <c r="FG1690" s="240"/>
      <c r="FH1690" s="240"/>
      <c r="FI1690" s="240"/>
      <c r="FJ1690" s="240"/>
      <c r="FK1690" s="240"/>
      <c r="FL1690" s="240"/>
      <c r="FM1690" s="240"/>
      <c r="FN1690" s="240"/>
      <c r="FO1690" s="240"/>
      <c r="FP1690" s="240"/>
      <c r="FQ1690" s="240"/>
      <c r="FR1690" s="240"/>
      <c r="FS1690" s="240"/>
      <c r="FT1690" s="240"/>
      <c r="FU1690" s="240"/>
      <c r="FV1690" s="240"/>
    </row>
    <row r="1691" spans="1:178" s="250" customFormat="1">
      <c r="A1691" s="234"/>
      <c r="B1691" s="234"/>
      <c r="C1691" s="234"/>
      <c r="D1691" s="234"/>
      <c r="E1691" s="234"/>
      <c r="F1691" s="234"/>
      <c r="G1691" s="235"/>
      <c r="H1691" s="236"/>
      <c r="AJ1691" s="290"/>
      <c r="AK1691" s="240"/>
      <c r="AL1691" s="240"/>
      <c r="AM1691" s="240"/>
      <c r="AN1691" s="240"/>
      <c r="AO1691" s="240"/>
      <c r="AP1691" s="240"/>
      <c r="AQ1691" s="240"/>
      <c r="AR1691" s="240"/>
      <c r="AS1691" s="240"/>
      <c r="AT1691" s="240"/>
      <c r="AU1691" s="240"/>
      <c r="AV1691" s="240"/>
      <c r="AW1691" s="240"/>
      <c r="AX1691" s="240"/>
      <c r="AY1691" s="240"/>
      <c r="AZ1691" s="240"/>
      <c r="BA1691" s="240"/>
      <c r="BB1691" s="240"/>
      <c r="BC1691" s="240"/>
      <c r="BD1691" s="240"/>
      <c r="BE1691" s="240"/>
      <c r="BF1691" s="240"/>
      <c r="BG1691" s="240"/>
      <c r="BH1691" s="240"/>
      <c r="BI1691" s="240"/>
      <c r="BJ1691" s="240"/>
      <c r="BK1691" s="240"/>
      <c r="BL1691" s="240"/>
      <c r="BM1691" s="240"/>
      <c r="BN1691" s="240"/>
      <c r="BO1691" s="240"/>
      <c r="BP1691" s="240"/>
      <c r="BQ1691" s="240"/>
      <c r="BR1691" s="240"/>
      <c r="BS1691" s="240"/>
      <c r="BT1691" s="240"/>
      <c r="BU1691" s="240"/>
      <c r="BV1691" s="240"/>
      <c r="BW1691" s="240"/>
      <c r="BX1691" s="240"/>
      <c r="BY1691" s="240"/>
      <c r="BZ1691" s="240"/>
      <c r="CA1691" s="240"/>
      <c r="CB1691" s="240"/>
      <c r="CC1691" s="240"/>
      <c r="CD1691" s="240"/>
      <c r="CE1691" s="240"/>
      <c r="CF1691" s="240"/>
      <c r="CG1691" s="240"/>
      <c r="CH1691" s="240"/>
      <c r="CI1691" s="240"/>
      <c r="CJ1691" s="240"/>
      <c r="CK1691" s="240"/>
      <c r="CL1691" s="240"/>
      <c r="CM1691" s="240"/>
      <c r="CN1691" s="240"/>
      <c r="CO1691" s="240"/>
      <c r="CP1691" s="240"/>
      <c r="CQ1691" s="240"/>
      <c r="CR1691" s="240"/>
      <c r="CS1691" s="240"/>
      <c r="CT1691" s="240"/>
      <c r="CU1691" s="240"/>
      <c r="CV1691" s="240"/>
      <c r="CW1691" s="240"/>
      <c r="CX1691" s="240"/>
      <c r="CY1691" s="240"/>
      <c r="CZ1691" s="240"/>
      <c r="DA1691" s="240"/>
      <c r="DB1691" s="240"/>
      <c r="DC1691" s="240"/>
      <c r="DD1691" s="240"/>
      <c r="DE1691" s="240"/>
      <c r="DF1691" s="240"/>
      <c r="DG1691" s="240"/>
      <c r="DH1691" s="240"/>
      <c r="DI1691" s="240"/>
      <c r="DJ1691" s="240"/>
      <c r="DK1691" s="240"/>
      <c r="DL1691" s="240"/>
      <c r="DM1691" s="240"/>
      <c r="DN1691" s="240"/>
      <c r="DO1691" s="240"/>
      <c r="DP1691" s="240"/>
      <c r="DQ1691" s="240"/>
      <c r="DR1691" s="240"/>
      <c r="DS1691" s="240"/>
      <c r="DT1691" s="240"/>
      <c r="DU1691" s="240"/>
      <c r="DV1691" s="240"/>
      <c r="DW1691" s="240"/>
      <c r="DX1691" s="240"/>
      <c r="DY1691" s="240"/>
      <c r="DZ1691" s="240"/>
      <c r="EA1691" s="240"/>
      <c r="EB1691" s="240"/>
      <c r="EC1691" s="240"/>
      <c r="ED1691" s="240"/>
      <c r="EE1691" s="240"/>
      <c r="EF1691" s="240"/>
      <c r="EG1691" s="240"/>
      <c r="EH1691" s="240"/>
      <c r="EI1691" s="240"/>
      <c r="EJ1691" s="240"/>
      <c r="EK1691" s="240"/>
      <c r="EL1691" s="240"/>
      <c r="EM1691" s="240"/>
      <c r="EN1691" s="240"/>
      <c r="EO1691" s="240"/>
      <c r="EP1691" s="240"/>
      <c r="EQ1691" s="240"/>
      <c r="ER1691" s="240"/>
      <c r="ES1691" s="240"/>
      <c r="ET1691" s="240"/>
      <c r="EU1691" s="240"/>
      <c r="EV1691" s="240"/>
      <c r="EW1691" s="240"/>
      <c r="EX1691" s="240"/>
      <c r="EY1691" s="240"/>
      <c r="EZ1691" s="240"/>
      <c r="FA1691" s="240"/>
      <c r="FB1691" s="240"/>
      <c r="FC1691" s="240"/>
      <c r="FD1691" s="240"/>
      <c r="FE1691" s="240"/>
      <c r="FF1691" s="240"/>
      <c r="FG1691" s="240"/>
      <c r="FH1691" s="240"/>
      <c r="FI1691" s="240"/>
      <c r="FJ1691" s="240"/>
      <c r="FK1691" s="240"/>
      <c r="FL1691" s="240"/>
      <c r="FM1691" s="240"/>
      <c r="FN1691" s="240"/>
      <c r="FO1691" s="240"/>
      <c r="FP1691" s="240"/>
      <c r="FQ1691" s="240"/>
      <c r="FR1691" s="240"/>
      <c r="FS1691" s="240"/>
      <c r="FT1691" s="240"/>
      <c r="FU1691" s="240"/>
      <c r="FV1691" s="240"/>
    </row>
    <row r="1692" spans="1:178" s="250" customFormat="1">
      <c r="A1692" s="234"/>
      <c r="B1692" s="234"/>
      <c r="C1692" s="234"/>
      <c r="D1692" s="234"/>
      <c r="E1692" s="234"/>
      <c r="F1692" s="234"/>
      <c r="G1692" s="235"/>
      <c r="H1692" s="236"/>
      <c r="AJ1692" s="290"/>
      <c r="AK1692" s="240"/>
      <c r="AL1692" s="240"/>
      <c r="AM1692" s="240"/>
      <c r="AN1692" s="240"/>
      <c r="AO1692" s="240"/>
      <c r="AP1692" s="240"/>
      <c r="AQ1692" s="240"/>
      <c r="AR1692" s="240"/>
      <c r="AS1692" s="240"/>
      <c r="AT1692" s="240"/>
      <c r="AU1692" s="240"/>
      <c r="AV1692" s="240"/>
      <c r="AW1692" s="240"/>
      <c r="AX1692" s="240"/>
      <c r="AY1692" s="240"/>
      <c r="AZ1692" s="240"/>
      <c r="BA1692" s="240"/>
      <c r="BB1692" s="240"/>
      <c r="BC1692" s="240"/>
      <c r="BD1692" s="240"/>
      <c r="BE1692" s="240"/>
      <c r="BF1692" s="240"/>
      <c r="BG1692" s="240"/>
      <c r="BH1692" s="240"/>
      <c r="BI1692" s="240"/>
      <c r="BJ1692" s="240"/>
      <c r="BK1692" s="240"/>
      <c r="BL1692" s="240"/>
      <c r="BM1692" s="240"/>
      <c r="BN1692" s="240"/>
      <c r="BO1692" s="240"/>
      <c r="BP1692" s="240"/>
      <c r="BQ1692" s="240"/>
      <c r="BR1692" s="240"/>
      <c r="BS1692" s="240"/>
      <c r="BT1692" s="240"/>
      <c r="BU1692" s="240"/>
      <c r="BV1692" s="240"/>
      <c r="BW1692" s="240"/>
      <c r="BX1692" s="240"/>
      <c r="BY1692" s="240"/>
      <c r="BZ1692" s="240"/>
      <c r="CA1692" s="240"/>
      <c r="CB1692" s="240"/>
      <c r="CC1692" s="240"/>
      <c r="CD1692" s="240"/>
      <c r="CE1692" s="240"/>
      <c r="CF1692" s="240"/>
      <c r="CG1692" s="240"/>
      <c r="CH1692" s="240"/>
      <c r="CI1692" s="240"/>
      <c r="CJ1692" s="240"/>
      <c r="CK1692" s="240"/>
      <c r="CL1692" s="240"/>
      <c r="CM1692" s="240"/>
      <c r="CN1692" s="240"/>
      <c r="CO1692" s="240"/>
      <c r="CP1692" s="240"/>
      <c r="CQ1692" s="240"/>
      <c r="CR1692" s="240"/>
      <c r="CS1692" s="240"/>
      <c r="CT1692" s="240"/>
      <c r="CU1692" s="240"/>
      <c r="CV1692" s="240"/>
      <c r="CW1692" s="240"/>
      <c r="CX1692" s="240"/>
      <c r="CY1692" s="240"/>
      <c r="CZ1692" s="240"/>
      <c r="DA1692" s="240"/>
      <c r="DB1692" s="240"/>
      <c r="DC1692" s="240"/>
      <c r="DD1692" s="240"/>
      <c r="DE1692" s="240"/>
      <c r="DF1692" s="240"/>
      <c r="DG1692" s="240"/>
      <c r="DH1692" s="240"/>
      <c r="DI1692" s="240"/>
      <c r="DJ1692" s="240"/>
      <c r="DK1692" s="240"/>
      <c r="DL1692" s="240"/>
      <c r="DM1692" s="240"/>
      <c r="DN1692" s="240"/>
      <c r="DO1692" s="240"/>
      <c r="DP1692" s="240"/>
      <c r="DQ1692" s="240"/>
      <c r="DR1692" s="240"/>
      <c r="DS1692" s="240"/>
      <c r="DT1692" s="240"/>
      <c r="DU1692" s="240"/>
      <c r="DV1692" s="240"/>
      <c r="DW1692" s="240"/>
      <c r="DX1692" s="240"/>
      <c r="DY1692" s="240"/>
      <c r="DZ1692" s="240"/>
      <c r="EA1692" s="240"/>
      <c r="EB1692" s="240"/>
      <c r="EC1692" s="240"/>
      <c r="ED1692" s="240"/>
      <c r="EE1692" s="240"/>
      <c r="EF1692" s="240"/>
      <c r="EG1692" s="240"/>
      <c r="EH1692" s="240"/>
      <c r="EI1692" s="240"/>
      <c r="EJ1692" s="240"/>
      <c r="EK1692" s="240"/>
      <c r="EL1692" s="240"/>
      <c r="EM1692" s="240"/>
      <c r="EN1692" s="240"/>
      <c r="EO1692" s="240"/>
      <c r="EP1692" s="240"/>
      <c r="EQ1692" s="240"/>
      <c r="ER1692" s="240"/>
      <c r="ES1692" s="240"/>
      <c r="ET1692" s="240"/>
      <c r="EU1692" s="240"/>
      <c r="EV1692" s="240"/>
      <c r="EW1692" s="240"/>
      <c r="EX1692" s="240"/>
      <c r="EY1692" s="240"/>
      <c r="EZ1692" s="240"/>
      <c r="FA1692" s="240"/>
      <c r="FB1692" s="240"/>
      <c r="FC1692" s="240"/>
      <c r="FD1692" s="240"/>
      <c r="FE1692" s="240"/>
      <c r="FF1692" s="240"/>
      <c r="FG1692" s="240"/>
      <c r="FH1692" s="240"/>
      <c r="FI1692" s="240"/>
      <c r="FJ1692" s="240"/>
      <c r="FK1692" s="240"/>
      <c r="FL1692" s="240"/>
      <c r="FM1692" s="240"/>
      <c r="FN1692" s="240"/>
      <c r="FO1692" s="240"/>
      <c r="FP1692" s="240"/>
      <c r="FQ1692" s="240"/>
      <c r="FR1692" s="240"/>
      <c r="FS1692" s="240"/>
      <c r="FT1692" s="240"/>
      <c r="FU1692" s="240"/>
      <c r="FV1692" s="240"/>
    </row>
    <row r="1693" spans="1:178" s="250" customFormat="1">
      <c r="A1693" s="234"/>
      <c r="B1693" s="234"/>
      <c r="C1693" s="234"/>
      <c r="D1693" s="234"/>
      <c r="E1693" s="234"/>
      <c r="F1693" s="234"/>
      <c r="G1693" s="235"/>
      <c r="H1693" s="236"/>
      <c r="AJ1693" s="290"/>
      <c r="AK1693" s="240"/>
      <c r="AL1693" s="240"/>
      <c r="AM1693" s="240"/>
      <c r="AN1693" s="240"/>
      <c r="AO1693" s="240"/>
      <c r="AP1693" s="240"/>
      <c r="AQ1693" s="240"/>
      <c r="AR1693" s="240"/>
      <c r="AS1693" s="240"/>
      <c r="AT1693" s="240"/>
      <c r="AU1693" s="240"/>
      <c r="AV1693" s="240"/>
      <c r="AW1693" s="240"/>
      <c r="AX1693" s="240"/>
      <c r="AY1693" s="240"/>
      <c r="AZ1693" s="240"/>
      <c r="BA1693" s="240"/>
      <c r="BB1693" s="240"/>
      <c r="BC1693" s="240"/>
      <c r="BD1693" s="240"/>
      <c r="BE1693" s="240"/>
      <c r="BF1693" s="240"/>
      <c r="BG1693" s="240"/>
      <c r="BH1693" s="240"/>
      <c r="BI1693" s="240"/>
      <c r="BJ1693" s="240"/>
      <c r="BK1693" s="240"/>
      <c r="BL1693" s="240"/>
      <c r="BM1693" s="240"/>
      <c r="BN1693" s="240"/>
      <c r="BO1693" s="240"/>
      <c r="BP1693" s="240"/>
      <c r="BQ1693" s="240"/>
      <c r="BR1693" s="240"/>
      <c r="BS1693" s="240"/>
      <c r="BT1693" s="240"/>
      <c r="BU1693" s="240"/>
      <c r="BV1693" s="240"/>
      <c r="BW1693" s="240"/>
      <c r="BX1693" s="240"/>
      <c r="BY1693" s="240"/>
      <c r="BZ1693" s="240"/>
      <c r="CA1693" s="240"/>
      <c r="CB1693" s="240"/>
      <c r="CC1693" s="240"/>
      <c r="CD1693" s="240"/>
      <c r="CE1693" s="240"/>
      <c r="CF1693" s="240"/>
      <c r="CG1693" s="240"/>
      <c r="CH1693" s="240"/>
      <c r="CI1693" s="240"/>
      <c r="CJ1693" s="240"/>
      <c r="CK1693" s="240"/>
      <c r="CL1693" s="240"/>
      <c r="CM1693" s="240"/>
      <c r="CN1693" s="240"/>
      <c r="CO1693" s="240"/>
      <c r="CP1693" s="240"/>
      <c r="CQ1693" s="240"/>
      <c r="CR1693" s="240"/>
      <c r="CS1693" s="240"/>
      <c r="CT1693" s="240"/>
      <c r="CU1693" s="240"/>
      <c r="CV1693" s="240"/>
      <c r="CW1693" s="240"/>
      <c r="CX1693" s="240"/>
      <c r="CY1693" s="240"/>
      <c r="CZ1693" s="240"/>
      <c r="DA1693" s="240"/>
      <c r="DB1693" s="240"/>
      <c r="DC1693" s="240"/>
      <c r="DD1693" s="240"/>
      <c r="DE1693" s="240"/>
      <c r="DF1693" s="240"/>
      <c r="DG1693" s="240"/>
      <c r="DH1693" s="240"/>
      <c r="DI1693" s="240"/>
      <c r="DJ1693" s="240"/>
      <c r="DK1693" s="240"/>
      <c r="DL1693" s="240"/>
      <c r="DM1693" s="240"/>
      <c r="DN1693" s="240"/>
      <c r="DO1693" s="240"/>
      <c r="DP1693" s="240"/>
      <c r="DQ1693" s="240"/>
      <c r="DR1693" s="240"/>
      <c r="DS1693" s="240"/>
      <c r="DT1693" s="240"/>
      <c r="DU1693" s="240"/>
      <c r="DV1693" s="240"/>
      <c r="DW1693" s="240"/>
      <c r="DX1693" s="240"/>
      <c r="DY1693" s="240"/>
      <c r="DZ1693" s="240"/>
      <c r="EA1693" s="240"/>
      <c r="EB1693" s="240"/>
      <c r="EC1693" s="240"/>
      <c r="ED1693" s="240"/>
      <c r="EE1693" s="240"/>
      <c r="EF1693" s="240"/>
      <c r="EG1693" s="240"/>
      <c r="EH1693" s="240"/>
      <c r="EI1693" s="240"/>
      <c r="EJ1693" s="240"/>
      <c r="EK1693" s="240"/>
      <c r="EL1693" s="240"/>
      <c r="EM1693" s="240"/>
      <c r="EN1693" s="240"/>
      <c r="EO1693" s="240"/>
      <c r="EP1693" s="240"/>
      <c r="EQ1693" s="240"/>
      <c r="ER1693" s="240"/>
      <c r="ES1693" s="240"/>
      <c r="ET1693" s="240"/>
      <c r="EU1693" s="240"/>
      <c r="EV1693" s="240"/>
      <c r="EW1693" s="240"/>
      <c r="EX1693" s="240"/>
      <c r="EY1693" s="240"/>
      <c r="EZ1693" s="240"/>
      <c r="FA1693" s="240"/>
      <c r="FB1693" s="240"/>
      <c r="FC1693" s="240"/>
      <c r="FD1693" s="240"/>
      <c r="FE1693" s="240"/>
      <c r="FF1693" s="240"/>
      <c r="FG1693" s="240"/>
      <c r="FH1693" s="240"/>
      <c r="FI1693" s="240"/>
      <c r="FJ1693" s="240"/>
      <c r="FK1693" s="240"/>
      <c r="FL1693" s="240"/>
      <c r="FM1693" s="240"/>
      <c r="FN1693" s="240"/>
      <c r="FO1693" s="240"/>
      <c r="FP1693" s="240"/>
      <c r="FQ1693" s="240"/>
      <c r="FR1693" s="240"/>
      <c r="FS1693" s="240"/>
      <c r="FT1693" s="240"/>
      <c r="FU1693" s="240"/>
      <c r="FV1693" s="240"/>
    </row>
    <row r="1694" spans="1:178" s="250" customFormat="1">
      <c r="A1694" s="234"/>
      <c r="B1694" s="234"/>
      <c r="C1694" s="234"/>
      <c r="D1694" s="234"/>
      <c r="E1694" s="234"/>
      <c r="F1694" s="234"/>
      <c r="G1694" s="235"/>
      <c r="H1694" s="236"/>
      <c r="AJ1694" s="290"/>
      <c r="AK1694" s="240"/>
      <c r="AL1694" s="240"/>
      <c r="AM1694" s="240"/>
      <c r="AN1694" s="240"/>
      <c r="AO1694" s="240"/>
      <c r="AP1694" s="240"/>
      <c r="AQ1694" s="240"/>
      <c r="AR1694" s="240"/>
      <c r="AS1694" s="240"/>
      <c r="AT1694" s="240"/>
      <c r="AU1694" s="240"/>
      <c r="AV1694" s="240"/>
      <c r="AW1694" s="240"/>
      <c r="AX1694" s="240"/>
      <c r="AY1694" s="240"/>
      <c r="AZ1694" s="240"/>
      <c r="BA1694" s="240"/>
      <c r="BB1694" s="240"/>
      <c r="BC1694" s="240"/>
      <c r="BD1694" s="240"/>
      <c r="BE1694" s="240"/>
      <c r="BF1694" s="240"/>
      <c r="BG1694" s="240"/>
      <c r="BH1694" s="240"/>
      <c r="BI1694" s="240"/>
      <c r="BJ1694" s="240"/>
      <c r="BK1694" s="240"/>
      <c r="BL1694" s="240"/>
      <c r="BM1694" s="240"/>
      <c r="BN1694" s="240"/>
      <c r="BO1694" s="240"/>
      <c r="BP1694" s="240"/>
      <c r="BQ1694" s="240"/>
      <c r="BR1694" s="240"/>
      <c r="BS1694" s="240"/>
      <c r="BT1694" s="240"/>
      <c r="BU1694" s="240"/>
      <c r="BV1694" s="240"/>
      <c r="BW1694" s="240"/>
      <c r="BX1694" s="240"/>
      <c r="BY1694" s="240"/>
      <c r="BZ1694" s="240"/>
      <c r="CA1694" s="240"/>
      <c r="CB1694" s="240"/>
      <c r="CC1694" s="240"/>
      <c r="CD1694" s="240"/>
      <c r="CE1694" s="240"/>
      <c r="CF1694" s="240"/>
      <c r="CG1694" s="240"/>
      <c r="CH1694" s="240"/>
      <c r="CI1694" s="240"/>
      <c r="CJ1694" s="240"/>
      <c r="CK1694" s="240"/>
      <c r="CL1694" s="240"/>
      <c r="CM1694" s="240"/>
      <c r="CN1694" s="240"/>
      <c r="CO1694" s="240"/>
      <c r="CP1694" s="240"/>
      <c r="CQ1694" s="240"/>
      <c r="CR1694" s="240"/>
      <c r="CS1694" s="240"/>
      <c r="CT1694" s="240"/>
      <c r="CU1694" s="240"/>
      <c r="CV1694" s="240"/>
      <c r="CW1694" s="240"/>
      <c r="CX1694" s="240"/>
      <c r="CY1694" s="240"/>
      <c r="CZ1694" s="240"/>
      <c r="DA1694" s="240"/>
      <c r="DB1694" s="240"/>
      <c r="DC1694" s="240"/>
      <c r="DD1694" s="240"/>
      <c r="DE1694" s="240"/>
      <c r="DF1694" s="240"/>
      <c r="DG1694" s="240"/>
      <c r="DH1694" s="240"/>
      <c r="DI1694" s="240"/>
      <c r="DJ1694" s="240"/>
      <c r="DK1694" s="240"/>
      <c r="DL1694" s="240"/>
      <c r="DM1694" s="240"/>
      <c r="DN1694" s="240"/>
      <c r="DO1694" s="240"/>
      <c r="DP1694" s="240"/>
      <c r="DQ1694" s="240"/>
      <c r="DR1694" s="240"/>
      <c r="DS1694" s="240"/>
      <c r="DT1694" s="240"/>
      <c r="DU1694" s="240"/>
      <c r="DV1694" s="240"/>
      <c r="DW1694" s="240"/>
      <c r="DX1694" s="240"/>
      <c r="DY1694" s="240"/>
      <c r="DZ1694" s="240"/>
      <c r="EA1694" s="240"/>
      <c r="EB1694" s="240"/>
      <c r="EC1694" s="240"/>
      <c r="ED1694" s="240"/>
      <c r="EE1694" s="240"/>
      <c r="EF1694" s="240"/>
      <c r="EG1694" s="240"/>
      <c r="EH1694" s="240"/>
      <c r="EI1694" s="240"/>
      <c r="EJ1694" s="240"/>
      <c r="EK1694" s="240"/>
      <c r="EL1694" s="240"/>
      <c r="EM1694" s="240"/>
      <c r="EN1694" s="240"/>
      <c r="EO1694" s="240"/>
      <c r="EP1694" s="240"/>
      <c r="EQ1694" s="240"/>
      <c r="ER1694" s="240"/>
      <c r="ES1694" s="240"/>
      <c r="ET1694" s="240"/>
      <c r="EU1694" s="240"/>
      <c r="EV1694" s="240"/>
      <c r="EW1694" s="240"/>
      <c r="EX1694" s="240"/>
      <c r="EY1694" s="240"/>
      <c r="EZ1694" s="240"/>
      <c r="FA1694" s="240"/>
      <c r="FB1694" s="240"/>
      <c r="FC1694" s="240"/>
      <c r="FD1694" s="240"/>
      <c r="FE1694" s="240"/>
      <c r="FF1694" s="240"/>
      <c r="FG1694" s="240"/>
      <c r="FH1694" s="240"/>
      <c r="FI1694" s="240"/>
      <c r="FJ1694" s="240"/>
      <c r="FK1694" s="240"/>
      <c r="FL1694" s="240"/>
      <c r="FM1694" s="240"/>
      <c r="FN1694" s="240"/>
      <c r="FO1694" s="240"/>
      <c r="FP1694" s="240"/>
      <c r="FQ1694" s="240"/>
      <c r="FR1694" s="240"/>
      <c r="FS1694" s="240"/>
      <c r="FT1694" s="240"/>
      <c r="FU1694" s="240"/>
      <c r="FV1694" s="240"/>
    </row>
    <row r="1695" spans="1:178" s="250" customFormat="1">
      <c r="A1695" s="234"/>
      <c r="B1695" s="234"/>
      <c r="C1695" s="234"/>
      <c r="D1695" s="234"/>
      <c r="E1695" s="234"/>
      <c r="F1695" s="234"/>
      <c r="G1695" s="235"/>
      <c r="H1695" s="236"/>
      <c r="AJ1695" s="290"/>
      <c r="AK1695" s="240"/>
      <c r="AL1695" s="240"/>
      <c r="AM1695" s="240"/>
      <c r="AN1695" s="240"/>
      <c r="AO1695" s="240"/>
      <c r="AP1695" s="240"/>
      <c r="AQ1695" s="240"/>
      <c r="AR1695" s="240"/>
      <c r="AS1695" s="240"/>
      <c r="AT1695" s="240"/>
      <c r="AU1695" s="240"/>
      <c r="AV1695" s="240"/>
      <c r="AW1695" s="240"/>
      <c r="AX1695" s="240"/>
      <c r="AY1695" s="240"/>
      <c r="AZ1695" s="240"/>
      <c r="BA1695" s="240"/>
      <c r="BB1695" s="240"/>
      <c r="BC1695" s="240"/>
      <c r="BD1695" s="240"/>
      <c r="BE1695" s="240"/>
      <c r="BF1695" s="240"/>
      <c r="BG1695" s="240"/>
      <c r="BH1695" s="240"/>
      <c r="BI1695" s="240"/>
      <c r="BJ1695" s="240"/>
      <c r="BK1695" s="240"/>
      <c r="BL1695" s="240"/>
      <c r="BM1695" s="240"/>
      <c r="BN1695" s="240"/>
      <c r="BO1695" s="240"/>
      <c r="BP1695" s="240"/>
      <c r="BQ1695" s="240"/>
      <c r="BR1695" s="240"/>
      <c r="BS1695" s="240"/>
      <c r="BT1695" s="240"/>
      <c r="BU1695" s="240"/>
      <c r="BV1695" s="240"/>
      <c r="BW1695" s="240"/>
      <c r="BX1695" s="240"/>
      <c r="BY1695" s="240"/>
      <c r="BZ1695" s="240"/>
      <c r="CA1695" s="240"/>
      <c r="CB1695" s="240"/>
      <c r="CC1695" s="240"/>
      <c r="CD1695" s="240"/>
      <c r="CE1695" s="240"/>
      <c r="CF1695" s="240"/>
      <c r="CG1695" s="240"/>
      <c r="CH1695" s="240"/>
      <c r="CI1695" s="240"/>
      <c r="CJ1695" s="240"/>
      <c r="CK1695" s="240"/>
      <c r="CL1695" s="240"/>
      <c r="CM1695" s="240"/>
      <c r="CN1695" s="240"/>
      <c r="CO1695" s="240"/>
      <c r="CP1695" s="240"/>
      <c r="CQ1695" s="240"/>
      <c r="CR1695" s="240"/>
      <c r="CS1695" s="240"/>
      <c r="CT1695" s="240"/>
      <c r="CU1695" s="240"/>
      <c r="CV1695" s="240"/>
      <c r="CW1695" s="240"/>
      <c r="CX1695" s="240"/>
      <c r="CY1695" s="240"/>
      <c r="CZ1695" s="240"/>
      <c r="DA1695" s="240"/>
      <c r="DB1695" s="240"/>
      <c r="DC1695" s="240"/>
      <c r="DD1695" s="240"/>
      <c r="DE1695" s="240"/>
      <c r="DF1695" s="240"/>
      <c r="DG1695" s="240"/>
      <c r="DH1695" s="240"/>
      <c r="DI1695" s="240"/>
      <c r="DJ1695" s="240"/>
      <c r="DK1695" s="240"/>
      <c r="DL1695" s="240"/>
      <c r="DM1695" s="240"/>
      <c r="DN1695" s="240"/>
      <c r="DO1695" s="240"/>
      <c r="DP1695" s="240"/>
      <c r="DQ1695" s="240"/>
      <c r="DR1695" s="240"/>
      <c r="DS1695" s="240"/>
      <c r="DT1695" s="240"/>
      <c r="DU1695" s="240"/>
      <c r="DV1695" s="240"/>
      <c r="DW1695" s="240"/>
      <c r="DX1695" s="240"/>
      <c r="DY1695" s="240"/>
      <c r="DZ1695" s="240"/>
      <c r="EA1695" s="240"/>
      <c r="EB1695" s="240"/>
      <c r="EC1695" s="240"/>
      <c r="ED1695" s="240"/>
      <c r="EE1695" s="240"/>
      <c r="EF1695" s="240"/>
      <c r="EG1695" s="240"/>
      <c r="EH1695" s="240"/>
      <c r="EI1695" s="240"/>
      <c r="EJ1695" s="240"/>
      <c r="EK1695" s="240"/>
      <c r="EL1695" s="240"/>
      <c r="EM1695" s="240"/>
      <c r="EN1695" s="240"/>
      <c r="EO1695" s="240"/>
      <c r="EP1695" s="240"/>
      <c r="EQ1695" s="240"/>
      <c r="ER1695" s="240"/>
      <c r="ES1695" s="240"/>
      <c r="ET1695" s="240"/>
      <c r="EU1695" s="240"/>
      <c r="EV1695" s="240"/>
      <c r="EW1695" s="240"/>
      <c r="EX1695" s="240"/>
      <c r="EY1695" s="240"/>
      <c r="EZ1695" s="240"/>
      <c r="FA1695" s="240"/>
      <c r="FB1695" s="240"/>
      <c r="FC1695" s="240"/>
      <c r="FD1695" s="240"/>
      <c r="FE1695" s="240"/>
      <c r="FF1695" s="240"/>
      <c r="FG1695" s="240"/>
      <c r="FH1695" s="240"/>
      <c r="FI1695" s="240"/>
      <c r="FJ1695" s="240"/>
      <c r="FK1695" s="240"/>
      <c r="FL1695" s="240"/>
      <c r="FM1695" s="240"/>
      <c r="FN1695" s="240"/>
      <c r="FO1695" s="240"/>
      <c r="FP1695" s="240"/>
      <c r="FQ1695" s="240"/>
      <c r="FR1695" s="240"/>
      <c r="FS1695" s="240"/>
      <c r="FT1695" s="240"/>
      <c r="FU1695" s="240"/>
      <c r="FV1695" s="240"/>
    </row>
    <row r="1696" spans="1:178" s="250" customFormat="1">
      <c r="A1696" s="234"/>
      <c r="B1696" s="234"/>
      <c r="C1696" s="234"/>
      <c r="D1696" s="234"/>
      <c r="E1696" s="234"/>
      <c r="F1696" s="234"/>
      <c r="G1696" s="235"/>
      <c r="H1696" s="236"/>
      <c r="AJ1696" s="290"/>
      <c r="AK1696" s="240"/>
      <c r="AL1696" s="240"/>
      <c r="AM1696" s="240"/>
      <c r="AN1696" s="240"/>
      <c r="AO1696" s="240"/>
      <c r="AP1696" s="240"/>
      <c r="AQ1696" s="240"/>
      <c r="AR1696" s="240"/>
      <c r="AS1696" s="240"/>
      <c r="AT1696" s="240"/>
      <c r="AU1696" s="240"/>
      <c r="AV1696" s="240"/>
      <c r="AW1696" s="240"/>
      <c r="AX1696" s="240"/>
      <c r="AY1696" s="240"/>
      <c r="AZ1696" s="240"/>
      <c r="BA1696" s="240"/>
      <c r="BB1696" s="240"/>
      <c r="BC1696" s="240"/>
      <c r="BD1696" s="240"/>
      <c r="BE1696" s="240"/>
      <c r="BF1696" s="240"/>
      <c r="BG1696" s="240"/>
      <c r="BH1696" s="240"/>
      <c r="BI1696" s="240"/>
      <c r="BJ1696" s="240"/>
      <c r="BK1696" s="240"/>
      <c r="BL1696" s="240"/>
      <c r="BM1696" s="240"/>
      <c r="BN1696" s="240"/>
      <c r="BO1696" s="240"/>
      <c r="BP1696" s="240"/>
      <c r="BQ1696" s="240"/>
      <c r="BR1696" s="240"/>
      <c r="BS1696" s="240"/>
      <c r="BT1696" s="240"/>
      <c r="BU1696" s="240"/>
      <c r="BV1696" s="240"/>
      <c r="BW1696" s="240"/>
      <c r="BX1696" s="240"/>
      <c r="BY1696" s="240"/>
      <c r="BZ1696" s="240"/>
      <c r="CA1696" s="240"/>
      <c r="CB1696" s="240"/>
      <c r="CC1696" s="240"/>
      <c r="CD1696" s="240"/>
      <c r="CE1696" s="240"/>
      <c r="CF1696" s="240"/>
      <c r="CG1696" s="240"/>
      <c r="CH1696" s="240"/>
      <c r="CI1696" s="240"/>
      <c r="CJ1696" s="240"/>
      <c r="CK1696" s="240"/>
      <c r="CL1696" s="240"/>
      <c r="CM1696" s="240"/>
      <c r="CN1696" s="240"/>
      <c r="CO1696" s="240"/>
      <c r="CP1696" s="240"/>
      <c r="CQ1696" s="240"/>
      <c r="CR1696" s="240"/>
      <c r="CS1696" s="240"/>
      <c r="CT1696" s="240"/>
      <c r="CU1696" s="240"/>
      <c r="CV1696" s="240"/>
      <c r="CW1696" s="240"/>
      <c r="CX1696" s="240"/>
      <c r="CY1696" s="240"/>
      <c r="CZ1696" s="240"/>
      <c r="DA1696" s="240"/>
      <c r="DB1696" s="240"/>
      <c r="DC1696" s="240"/>
      <c r="DD1696" s="240"/>
      <c r="DE1696" s="240"/>
      <c r="DF1696" s="240"/>
      <c r="DG1696" s="240"/>
      <c r="DH1696" s="240"/>
      <c r="DI1696" s="240"/>
      <c r="DJ1696" s="240"/>
      <c r="DK1696" s="240"/>
      <c r="DL1696" s="240"/>
      <c r="DM1696" s="240"/>
      <c r="DN1696" s="240"/>
      <c r="DO1696" s="240"/>
      <c r="DP1696" s="240"/>
      <c r="DQ1696" s="240"/>
      <c r="DR1696" s="240"/>
      <c r="DS1696" s="240"/>
      <c r="DT1696" s="240"/>
      <c r="DU1696" s="240"/>
      <c r="DV1696" s="240"/>
      <c r="DW1696" s="240"/>
      <c r="DX1696" s="240"/>
      <c r="DY1696" s="240"/>
      <c r="DZ1696" s="240"/>
      <c r="EA1696" s="240"/>
      <c r="EB1696" s="240"/>
      <c r="EC1696" s="240"/>
      <c r="ED1696" s="240"/>
      <c r="EE1696" s="240"/>
      <c r="EF1696" s="240"/>
      <c r="EG1696" s="240"/>
      <c r="EH1696" s="240"/>
      <c r="EI1696" s="240"/>
      <c r="EJ1696" s="240"/>
      <c r="EK1696" s="240"/>
      <c r="EL1696" s="240"/>
      <c r="EM1696" s="240"/>
      <c r="EN1696" s="240"/>
      <c r="EO1696" s="240"/>
      <c r="EP1696" s="240"/>
      <c r="EQ1696" s="240"/>
      <c r="ER1696" s="240"/>
      <c r="ES1696" s="240"/>
      <c r="ET1696" s="240"/>
      <c r="EU1696" s="240"/>
      <c r="EV1696" s="240"/>
      <c r="EW1696" s="240"/>
      <c r="EX1696" s="240"/>
      <c r="EY1696" s="240"/>
      <c r="EZ1696" s="240"/>
      <c r="FA1696" s="240"/>
      <c r="FB1696" s="240"/>
      <c r="FC1696" s="240"/>
      <c r="FD1696" s="240"/>
      <c r="FE1696" s="240"/>
      <c r="FF1696" s="240"/>
      <c r="FG1696" s="240"/>
      <c r="FH1696" s="240"/>
      <c r="FI1696" s="240"/>
      <c r="FJ1696" s="240"/>
      <c r="FK1696" s="240"/>
      <c r="FL1696" s="240"/>
      <c r="FM1696" s="240"/>
      <c r="FN1696" s="240"/>
      <c r="FO1696" s="240"/>
      <c r="FP1696" s="240"/>
      <c r="FQ1696" s="240"/>
      <c r="FR1696" s="240"/>
      <c r="FS1696" s="240"/>
      <c r="FT1696" s="240"/>
      <c r="FU1696" s="240"/>
      <c r="FV1696" s="240"/>
    </row>
    <row r="1697" spans="1:178" s="250" customFormat="1">
      <c r="A1697" s="234"/>
      <c r="B1697" s="234"/>
      <c r="C1697" s="234"/>
      <c r="D1697" s="234"/>
      <c r="E1697" s="234"/>
      <c r="F1697" s="234"/>
      <c r="G1697" s="235"/>
      <c r="H1697" s="236"/>
      <c r="AJ1697" s="290"/>
      <c r="AK1697" s="240"/>
      <c r="AL1697" s="240"/>
      <c r="AM1697" s="240"/>
      <c r="AN1697" s="240"/>
      <c r="AO1697" s="240"/>
      <c r="AP1697" s="240"/>
      <c r="AQ1697" s="240"/>
      <c r="AR1697" s="240"/>
      <c r="AS1697" s="240"/>
      <c r="AT1697" s="240"/>
      <c r="AU1697" s="240"/>
      <c r="AV1697" s="240"/>
      <c r="AW1697" s="240"/>
      <c r="AX1697" s="240"/>
      <c r="AY1697" s="240"/>
      <c r="AZ1697" s="240"/>
      <c r="BA1697" s="240"/>
      <c r="BB1697" s="240"/>
      <c r="BC1697" s="240"/>
      <c r="BD1697" s="240"/>
      <c r="BE1697" s="240"/>
      <c r="BF1697" s="240"/>
      <c r="BG1697" s="240"/>
      <c r="BH1697" s="240"/>
      <c r="BI1697" s="240"/>
      <c r="BJ1697" s="240"/>
      <c r="BK1697" s="240"/>
      <c r="BL1697" s="240"/>
      <c r="BM1697" s="240"/>
      <c r="BN1697" s="240"/>
      <c r="BO1697" s="240"/>
      <c r="BP1697" s="240"/>
      <c r="BQ1697" s="240"/>
      <c r="BR1697" s="240"/>
      <c r="BS1697" s="240"/>
      <c r="BT1697" s="240"/>
      <c r="BU1697" s="240"/>
      <c r="BV1697" s="240"/>
      <c r="BW1697" s="240"/>
      <c r="BX1697" s="240"/>
      <c r="BY1697" s="240"/>
      <c r="BZ1697" s="240"/>
      <c r="CA1697" s="240"/>
      <c r="CB1697" s="240"/>
      <c r="CC1697" s="240"/>
      <c r="CD1697" s="240"/>
      <c r="CE1697" s="240"/>
      <c r="CF1697" s="240"/>
      <c r="CG1697" s="240"/>
      <c r="CH1697" s="240"/>
      <c r="CI1697" s="240"/>
      <c r="CJ1697" s="240"/>
      <c r="CK1697" s="240"/>
      <c r="CL1697" s="240"/>
      <c r="CM1697" s="240"/>
      <c r="CN1697" s="240"/>
      <c r="CO1697" s="240"/>
      <c r="CP1697" s="240"/>
      <c r="CQ1697" s="240"/>
      <c r="CR1697" s="240"/>
      <c r="CS1697" s="240"/>
      <c r="CT1697" s="240"/>
      <c r="CU1697" s="240"/>
      <c r="CV1697" s="240"/>
      <c r="CW1697" s="240"/>
      <c r="CX1697" s="240"/>
      <c r="CY1697" s="240"/>
      <c r="CZ1697" s="240"/>
      <c r="DA1697" s="240"/>
      <c r="DB1697" s="240"/>
      <c r="DC1697" s="240"/>
      <c r="DD1697" s="240"/>
      <c r="DE1697" s="240"/>
      <c r="DF1697" s="240"/>
      <c r="DG1697" s="240"/>
      <c r="DH1697" s="240"/>
      <c r="DI1697" s="240"/>
      <c r="DJ1697" s="240"/>
      <c r="DK1697" s="240"/>
      <c r="DL1697" s="240"/>
      <c r="DM1697" s="240"/>
      <c r="DN1697" s="240"/>
      <c r="DO1697" s="240"/>
      <c r="DP1697" s="240"/>
      <c r="DQ1697" s="240"/>
      <c r="DR1697" s="240"/>
      <c r="DS1697" s="240"/>
      <c r="DT1697" s="240"/>
      <c r="DU1697" s="240"/>
      <c r="DV1697" s="240"/>
      <c r="DW1697" s="240"/>
      <c r="DX1697" s="240"/>
      <c r="DY1697" s="240"/>
      <c r="DZ1697" s="240"/>
      <c r="EA1697" s="240"/>
      <c r="EB1697" s="240"/>
      <c r="EC1697" s="240"/>
      <c r="ED1697" s="240"/>
      <c r="EE1697" s="240"/>
      <c r="EF1697" s="240"/>
      <c r="EG1697" s="240"/>
      <c r="EH1697" s="240"/>
      <c r="EI1697" s="240"/>
      <c r="EJ1697" s="240"/>
      <c r="EK1697" s="240"/>
      <c r="EL1697" s="240"/>
      <c r="EM1697" s="240"/>
      <c r="EN1697" s="240"/>
      <c r="EO1697" s="240"/>
      <c r="EP1697" s="240"/>
      <c r="EQ1697" s="240"/>
      <c r="ER1697" s="240"/>
      <c r="ES1697" s="240"/>
      <c r="ET1697" s="240"/>
      <c r="EU1697" s="240"/>
      <c r="EV1697" s="240"/>
      <c r="EW1697" s="240"/>
      <c r="EX1697" s="240"/>
      <c r="EY1697" s="240"/>
      <c r="EZ1697" s="240"/>
      <c r="FA1697" s="240"/>
      <c r="FB1697" s="240"/>
      <c r="FC1697" s="240"/>
      <c r="FD1697" s="240"/>
      <c r="FE1697" s="240"/>
      <c r="FF1697" s="240"/>
      <c r="FG1697" s="240"/>
      <c r="FH1697" s="240"/>
      <c r="FI1697" s="240"/>
      <c r="FJ1697" s="240"/>
      <c r="FK1697" s="240"/>
      <c r="FL1697" s="240"/>
      <c r="FM1697" s="240"/>
      <c r="FN1697" s="240"/>
      <c r="FO1697" s="240"/>
      <c r="FP1697" s="240"/>
      <c r="FQ1697" s="240"/>
      <c r="FR1697" s="240"/>
      <c r="FS1697" s="240"/>
      <c r="FT1697" s="240"/>
      <c r="FU1697" s="240"/>
      <c r="FV1697" s="240"/>
    </row>
    <row r="1698" spans="1:178" s="250" customFormat="1">
      <c r="A1698" s="234"/>
      <c r="B1698" s="234"/>
      <c r="C1698" s="234"/>
      <c r="D1698" s="234"/>
      <c r="E1698" s="234"/>
      <c r="F1698" s="234"/>
      <c r="G1698" s="235"/>
      <c r="H1698" s="236"/>
      <c r="AJ1698" s="290"/>
      <c r="AK1698" s="240"/>
      <c r="AL1698" s="240"/>
      <c r="AM1698" s="240"/>
      <c r="AN1698" s="240"/>
      <c r="AO1698" s="240"/>
      <c r="AP1698" s="240"/>
      <c r="AQ1698" s="240"/>
      <c r="AR1698" s="240"/>
      <c r="AS1698" s="240"/>
      <c r="AT1698" s="240"/>
      <c r="AU1698" s="240"/>
      <c r="AV1698" s="240"/>
      <c r="AW1698" s="240"/>
      <c r="AX1698" s="240"/>
      <c r="AY1698" s="240"/>
      <c r="AZ1698" s="240"/>
      <c r="BA1698" s="240"/>
      <c r="BB1698" s="240"/>
      <c r="BC1698" s="240"/>
      <c r="BD1698" s="240"/>
      <c r="BE1698" s="240"/>
      <c r="BF1698" s="240"/>
      <c r="BG1698" s="240"/>
      <c r="BH1698" s="240"/>
      <c r="BI1698" s="240"/>
      <c r="BJ1698" s="240"/>
      <c r="BK1698" s="240"/>
      <c r="BL1698" s="240"/>
      <c r="BM1698" s="240"/>
      <c r="BN1698" s="240"/>
      <c r="BO1698" s="240"/>
      <c r="BP1698" s="240"/>
      <c r="BQ1698" s="240"/>
      <c r="BR1698" s="240"/>
      <c r="BS1698" s="240"/>
      <c r="BT1698" s="240"/>
      <c r="BU1698" s="240"/>
      <c r="BV1698" s="240"/>
      <c r="BW1698" s="240"/>
      <c r="BX1698" s="240"/>
      <c r="BY1698" s="240"/>
      <c r="BZ1698" s="240"/>
      <c r="CA1698" s="240"/>
      <c r="CB1698" s="240"/>
      <c r="CC1698" s="240"/>
      <c r="CD1698" s="240"/>
      <c r="CE1698" s="240"/>
      <c r="CF1698" s="240"/>
      <c r="CG1698" s="240"/>
      <c r="CH1698" s="240"/>
      <c r="CI1698" s="240"/>
      <c r="CJ1698" s="240"/>
      <c r="CK1698" s="240"/>
      <c r="CL1698" s="240"/>
      <c r="CM1698" s="240"/>
      <c r="CN1698" s="240"/>
      <c r="CO1698" s="240"/>
      <c r="CP1698" s="240"/>
      <c r="CQ1698" s="240"/>
      <c r="CR1698" s="240"/>
      <c r="CS1698" s="240"/>
      <c r="CT1698" s="240"/>
      <c r="CU1698" s="240"/>
      <c r="CV1698" s="240"/>
      <c r="CW1698" s="240"/>
      <c r="CX1698" s="240"/>
      <c r="CY1698" s="240"/>
      <c r="CZ1698" s="240"/>
      <c r="DA1698" s="240"/>
      <c r="DB1698" s="240"/>
      <c r="DC1698" s="240"/>
      <c r="DD1698" s="240"/>
      <c r="DE1698" s="240"/>
      <c r="DF1698" s="240"/>
      <c r="DG1698" s="240"/>
      <c r="DH1698" s="240"/>
      <c r="DI1698" s="240"/>
      <c r="DJ1698" s="240"/>
      <c r="DK1698" s="240"/>
      <c r="DL1698" s="240"/>
      <c r="DM1698" s="240"/>
      <c r="DN1698" s="240"/>
      <c r="DO1698" s="240"/>
      <c r="DP1698" s="240"/>
      <c r="DQ1698" s="240"/>
      <c r="DR1698" s="240"/>
      <c r="DS1698" s="240"/>
      <c r="DT1698" s="240"/>
      <c r="DU1698" s="240"/>
      <c r="DV1698" s="240"/>
      <c r="DW1698" s="240"/>
      <c r="DX1698" s="240"/>
      <c r="DY1698" s="240"/>
      <c r="DZ1698" s="240"/>
      <c r="EA1698" s="240"/>
      <c r="EB1698" s="240"/>
      <c r="EC1698" s="240"/>
      <c r="ED1698" s="240"/>
      <c r="EE1698" s="240"/>
      <c r="EF1698" s="240"/>
      <c r="EG1698" s="240"/>
      <c r="EH1698" s="240"/>
      <c r="EI1698" s="240"/>
      <c r="EJ1698" s="240"/>
      <c r="EK1698" s="240"/>
      <c r="EL1698" s="240"/>
      <c r="EM1698" s="240"/>
      <c r="EN1698" s="240"/>
      <c r="EO1698" s="240"/>
      <c r="EP1698" s="240"/>
      <c r="EQ1698" s="240"/>
      <c r="ER1698" s="240"/>
      <c r="ES1698" s="240"/>
      <c r="ET1698" s="240"/>
      <c r="EU1698" s="240"/>
      <c r="EV1698" s="240"/>
      <c r="EW1698" s="240"/>
      <c r="EX1698" s="240"/>
      <c r="EY1698" s="240"/>
      <c r="EZ1698" s="240"/>
      <c r="FA1698" s="240"/>
      <c r="FB1698" s="240"/>
      <c r="FC1698" s="240"/>
      <c r="FD1698" s="240"/>
      <c r="FE1698" s="240"/>
      <c r="FF1698" s="240"/>
      <c r="FG1698" s="240"/>
      <c r="FH1698" s="240"/>
      <c r="FI1698" s="240"/>
      <c r="FJ1698" s="240"/>
      <c r="FK1698" s="240"/>
      <c r="FL1698" s="240"/>
      <c r="FM1698" s="240"/>
      <c r="FN1698" s="240"/>
      <c r="FO1698" s="240"/>
      <c r="FP1698" s="240"/>
      <c r="FQ1698" s="240"/>
      <c r="FR1698" s="240"/>
      <c r="FS1698" s="240"/>
      <c r="FT1698" s="240"/>
      <c r="FU1698" s="240"/>
      <c r="FV1698" s="240"/>
    </row>
    <row r="1699" spans="1:178" s="250" customFormat="1">
      <c r="A1699" s="234"/>
      <c r="B1699" s="234"/>
      <c r="C1699" s="234"/>
      <c r="D1699" s="234"/>
      <c r="E1699" s="234"/>
      <c r="F1699" s="234"/>
      <c r="G1699" s="235"/>
      <c r="H1699" s="236"/>
      <c r="AJ1699" s="290"/>
      <c r="AK1699" s="240"/>
      <c r="AL1699" s="240"/>
      <c r="AM1699" s="240"/>
      <c r="AN1699" s="240"/>
      <c r="AO1699" s="240"/>
      <c r="AP1699" s="240"/>
      <c r="AQ1699" s="240"/>
      <c r="AR1699" s="240"/>
      <c r="AS1699" s="240"/>
      <c r="AT1699" s="240"/>
      <c r="AU1699" s="240"/>
      <c r="AV1699" s="240"/>
      <c r="AW1699" s="240"/>
      <c r="AX1699" s="240"/>
      <c r="AY1699" s="240"/>
      <c r="AZ1699" s="240"/>
      <c r="BA1699" s="240"/>
      <c r="BB1699" s="240"/>
      <c r="BC1699" s="240"/>
      <c r="BD1699" s="240"/>
      <c r="BE1699" s="240"/>
      <c r="BF1699" s="240"/>
      <c r="BG1699" s="240"/>
      <c r="BH1699" s="240"/>
      <c r="BI1699" s="240"/>
      <c r="BJ1699" s="240"/>
      <c r="BK1699" s="240"/>
      <c r="BL1699" s="240"/>
      <c r="BM1699" s="240"/>
      <c r="BN1699" s="240"/>
      <c r="BO1699" s="240"/>
      <c r="BP1699" s="240"/>
      <c r="BQ1699" s="240"/>
      <c r="BR1699" s="240"/>
      <c r="BS1699" s="240"/>
      <c r="BT1699" s="240"/>
      <c r="BU1699" s="240"/>
      <c r="BV1699" s="240"/>
      <c r="BW1699" s="240"/>
      <c r="BX1699" s="240"/>
      <c r="BY1699" s="240"/>
      <c r="BZ1699" s="240"/>
      <c r="CA1699" s="240"/>
      <c r="CB1699" s="240"/>
      <c r="CC1699" s="240"/>
      <c r="CD1699" s="240"/>
      <c r="CE1699" s="240"/>
      <c r="CF1699" s="240"/>
      <c r="CG1699" s="240"/>
      <c r="CH1699" s="240"/>
      <c r="CI1699" s="240"/>
      <c r="CJ1699" s="240"/>
      <c r="CK1699" s="240"/>
      <c r="CL1699" s="240"/>
      <c r="CM1699" s="240"/>
      <c r="CN1699" s="240"/>
      <c r="CO1699" s="240"/>
      <c r="CP1699" s="240"/>
      <c r="CQ1699" s="240"/>
      <c r="CR1699" s="240"/>
      <c r="CS1699" s="240"/>
      <c r="CT1699" s="240"/>
      <c r="CU1699" s="240"/>
      <c r="CV1699" s="240"/>
      <c r="CW1699" s="240"/>
      <c r="CX1699" s="240"/>
      <c r="CY1699" s="240"/>
      <c r="CZ1699" s="240"/>
      <c r="DA1699" s="240"/>
      <c r="DB1699" s="240"/>
      <c r="DC1699" s="240"/>
      <c r="DD1699" s="240"/>
      <c r="DE1699" s="240"/>
      <c r="DF1699" s="240"/>
      <c r="DG1699" s="240"/>
      <c r="DH1699" s="240"/>
      <c r="DI1699" s="240"/>
      <c r="DJ1699" s="240"/>
      <c r="DK1699" s="240"/>
      <c r="DL1699" s="240"/>
      <c r="DM1699" s="240"/>
      <c r="DN1699" s="240"/>
      <c r="DO1699" s="240"/>
      <c r="DP1699" s="240"/>
      <c r="DQ1699" s="240"/>
      <c r="DR1699" s="240"/>
      <c r="DS1699" s="240"/>
      <c r="DT1699" s="240"/>
      <c r="DU1699" s="240"/>
      <c r="DV1699" s="240"/>
      <c r="DW1699" s="240"/>
      <c r="DX1699" s="240"/>
      <c r="DY1699" s="240"/>
      <c r="DZ1699" s="240"/>
      <c r="EA1699" s="240"/>
      <c r="EB1699" s="240"/>
      <c r="EC1699" s="240"/>
      <c r="ED1699" s="240"/>
      <c r="EE1699" s="240"/>
      <c r="EF1699" s="240"/>
      <c r="EG1699" s="240"/>
      <c r="EH1699" s="240"/>
      <c r="EI1699" s="240"/>
      <c r="EJ1699" s="240"/>
      <c r="EK1699" s="240"/>
      <c r="EL1699" s="240"/>
      <c r="EM1699" s="240"/>
      <c r="EN1699" s="240"/>
      <c r="EO1699" s="240"/>
      <c r="EP1699" s="240"/>
      <c r="EQ1699" s="240"/>
      <c r="ER1699" s="240"/>
      <c r="ES1699" s="240"/>
      <c r="ET1699" s="240"/>
      <c r="EU1699" s="240"/>
      <c r="EV1699" s="240"/>
      <c r="EW1699" s="240"/>
      <c r="EX1699" s="240"/>
      <c r="EY1699" s="240"/>
      <c r="EZ1699" s="240"/>
      <c r="FA1699" s="240"/>
      <c r="FB1699" s="240"/>
      <c r="FC1699" s="240"/>
      <c r="FD1699" s="240"/>
      <c r="FE1699" s="240"/>
      <c r="FF1699" s="240"/>
      <c r="FG1699" s="240"/>
      <c r="FH1699" s="240"/>
      <c r="FI1699" s="240"/>
      <c r="FJ1699" s="240"/>
      <c r="FK1699" s="240"/>
      <c r="FL1699" s="240"/>
      <c r="FM1699" s="240"/>
      <c r="FN1699" s="240"/>
      <c r="FO1699" s="240"/>
      <c r="FP1699" s="240"/>
      <c r="FQ1699" s="240"/>
      <c r="FR1699" s="240"/>
      <c r="FS1699" s="240"/>
      <c r="FT1699" s="240"/>
      <c r="FU1699" s="240"/>
      <c r="FV1699" s="240"/>
    </row>
    <row r="1700" spans="1:178" s="250" customFormat="1">
      <c r="A1700" s="234"/>
      <c r="B1700" s="234"/>
      <c r="C1700" s="234"/>
      <c r="D1700" s="234"/>
      <c r="E1700" s="234"/>
      <c r="F1700" s="234"/>
      <c r="G1700" s="235"/>
      <c r="H1700" s="236"/>
      <c r="AJ1700" s="290"/>
      <c r="AK1700" s="240"/>
      <c r="AL1700" s="240"/>
      <c r="AM1700" s="240"/>
      <c r="AN1700" s="240"/>
      <c r="AO1700" s="240"/>
      <c r="AP1700" s="240"/>
      <c r="AQ1700" s="240"/>
      <c r="AR1700" s="240"/>
      <c r="AS1700" s="240"/>
      <c r="AT1700" s="240"/>
      <c r="AU1700" s="240"/>
      <c r="AV1700" s="240"/>
      <c r="AW1700" s="240"/>
      <c r="AX1700" s="240"/>
      <c r="AY1700" s="240"/>
      <c r="AZ1700" s="240"/>
      <c r="BA1700" s="240"/>
      <c r="BB1700" s="240"/>
      <c r="BC1700" s="240"/>
      <c r="BD1700" s="240"/>
      <c r="BE1700" s="240"/>
      <c r="BF1700" s="240"/>
      <c r="BG1700" s="240"/>
      <c r="BH1700" s="240"/>
      <c r="BI1700" s="240"/>
      <c r="BJ1700" s="240"/>
      <c r="BK1700" s="240"/>
      <c r="BL1700" s="240"/>
      <c r="BM1700" s="240"/>
      <c r="BN1700" s="240"/>
      <c r="BO1700" s="240"/>
      <c r="BP1700" s="240"/>
      <c r="BQ1700" s="240"/>
      <c r="BR1700" s="240"/>
      <c r="BS1700" s="240"/>
      <c r="BT1700" s="240"/>
      <c r="BU1700" s="240"/>
      <c r="BV1700" s="240"/>
      <c r="BW1700" s="240"/>
      <c r="BX1700" s="240"/>
      <c r="BY1700" s="240"/>
      <c r="BZ1700" s="240"/>
      <c r="CA1700" s="240"/>
      <c r="CB1700" s="240"/>
      <c r="CC1700" s="240"/>
      <c r="CD1700" s="240"/>
      <c r="CE1700" s="240"/>
      <c r="CF1700" s="240"/>
      <c r="CG1700" s="240"/>
      <c r="CH1700" s="240"/>
      <c r="CI1700" s="240"/>
      <c r="CJ1700" s="240"/>
      <c r="CK1700" s="240"/>
      <c r="CL1700" s="240"/>
      <c r="CM1700" s="240"/>
      <c r="CN1700" s="240"/>
      <c r="CO1700" s="240"/>
      <c r="CP1700" s="240"/>
      <c r="CQ1700" s="240"/>
      <c r="CR1700" s="240"/>
      <c r="CS1700" s="240"/>
      <c r="CT1700" s="240"/>
      <c r="CU1700" s="240"/>
      <c r="CV1700" s="240"/>
      <c r="CW1700" s="240"/>
      <c r="CX1700" s="240"/>
      <c r="CY1700" s="240"/>
      <c r="CZ1700" s="240"/>
      <c r="DA1700" s="240"/>
      <c r="DB1700" s="240"/>
      <c r="DC1700" s="240"/>
      <c r="DD1700" s="240"/>
      <c r="DE1700" s="240"/>
      <c r="DF1700" s="240"/>
      <c r="DG1700" s="240"/>
      <c r="DH1700" s="240"/>
      <c r="DI1700" s="240"/>
      <c r="DJ1700" s="240"/>
      <c r="DK1700" s="240"/>
      <c r="DL1700" s="240"/>
      <c r="DM1700" s="240"/>
      <c r="DN1700" s="240"/>
      <c r="DO1700" s="240"/>
      <c r="DP1700" s="240"/>
      <c r="DQ1700" s="240"/>
      <c r="DR1700" s="240"/>
      <c r="DS1700" s="240"/>
      <c r="DT1700" s="240"/>
      <c r="DU1700" s="240"/>
      <c r="DV1700" s="240"/>
      <c r="DW1700" s="240"/>
      <c r="DX1700" s="240"/>
      <c r="DY1700" s="240"/>
      <c r="DZ1700" s="240"/>
      <c r="EA1700" s="240"/>
      <c r="EB1700" s="240"/>
      <c r="EC1700" s="240"/>
      <c r="ED1700" s="240"/>
      <c r="EE1700" s="240"/>
      <c r="EF1700" s="240"/>
      <c r="EG1700" s="240"/>
      <c r="EH1700" s="240"/>
      <c r="EI1700" s="240"/>
      <c r="EJ1700" s="240"/>
      <c r="EK1700" s="240"/>
      <c r="EL1700" s="240"/>
      <c r="EM1700" s="240"/>
      <c r="EN1700" s="240"/>
      <c r="EO1700" s="240"/>
      <c r="EP1700" s="240"/>
      <c r="EQ1700" s="240"/>
      <c r="ER1700" s="240"/>
      <c r="ES1700" s="240"/>
      <c r="ET1700" s="240"/>
      <c r="EU1700" s="240"/>
      <c r="EV1700" s="240"/>
      <c r="EW1700" s="240"/>
      <c r="EX1700" s="240"/>
      <c r="EY1700" s="240"/>
      <c r="EZ1700" s="240"/>
      <c r="FA1700" s="240"/>
      <c r="FB1700" s="240"/>
      <c r="FC1700" s="240"/>
      <c r="FD1700" s="240"/>
      <c r="FE1700" s="240"/>
      <c r="FF1700" s="240"/>
      <c r="FG1700" s="240"/>
      <c r="FH1700" s="240"/>
      <c r="FI1700" s="240"/>
      <c r="FJ1700" s="240"/>
      <c r="FK1700" s="240"/>
      <c r="FL1700" s="240"/>
      <c r="FM1700" s="240"/>
      <c r="FN1700" s="240"/>
      <c r="FO1700" s="240"/>
      <c r="FP1700" s="240"/>
      <c r="FQ1700" s="240"/>
      <c r="FR1700" s="240"/>
      <c r="FS1700" s="240"/>
      <c r="FT1700" s="240"/>
      <c r="FU1700" s="240"/>
      <c r="FV1700" s="240"/>
    </row>
    <row r="1701" spans="1:178" s="250" customFormat="1">
      <c r="A1701" s="234"/>
      <c r="B1701" s="234"/>
      <c r="C1701" s="234"/>
      <c r="D1701" s="234"/>
      <c r="E1701" s="234"/>
      <c r="F1701" s="234"/>
      <c r="G1701" s="235"/>
      <c r="H1701" s="236"/>
      <c r="AJ1701" s="290"/>
      <c r="AK1701" s="240"/>
      <c r="AL1701" s="240"/>
      <c r="AM1701" s="240"/>
      <c r="AN1701" s="240"/>
      <c r="AO1701" s="240"/>
      <c r="AP1701" s="240"/>
      <c r="AQ1701" s="240"/>
      <c r="AR1701" s="240"/>
      <c r="AS1701" s="240"/>
      <c r="AT1701" s="240"/>
      <c r="AU1701" s="240"/>
      <c r="AV1701" s="240"/>
      <c r="AW1701" s="240"/>
      <c r="AX1701" s="240"/>
      <c r="AY1701" s="240"/>
      <c r="AZ1701" s="240"/>
      <c r="BA1701" s="240"/>
      <c r="BB1701" s="240"/>
      <c r="BC1701" s="240"/>
      <c r="BD1701" s="240"/>
      <c r="BE1701" s="240"/>
      <c r="BF1701" s="240"/>
      <c r="BG1701" s="240"/>
      <c r="BH1701" s="240"/>
      <c r="BI1701" s="240"/>
      <c r="BJ1701" s="240"/>
      <c r="BK1701" s="240"/>
      <c r="BL1701" s="240"/>
      <c r="BM1701" s="240"/>
      <c r="BN1701" s="240"/>
      <c r="BO1701" s="240"/>
      <c r="BP1701" s="240"/>
      <c r="BQ1701" s="240"/>
      <c r="BR1701" s="240"/>
      <c r="BS1701" s="240"/>
      <c r="BT1701" s="240"/>
      <c r="BU1701" s="240"/>
      <c r="BV1701" s="240"/>
      <c r="BW1701" s="240"/>
      <c r="BX1701" s="240"/>
      <c r="BY1701" s="240"/>
      <c r="BZ1701" s="240"/>
      <c r="CA1701" s="240"/>
      <c r="CB1701" s="240"/>
      <c r="CC1701" s="240"/>
      <c r="CD1701" s="240"/>
      <c r="CE1701" s="240"/>
      <c r="CF1701" s="240"/>
      <c r="CG1701" s="240"/>
      <c r="CH1701" s="240"/>
      <c r="CI1701" s="240"/>
      <c r="CJ1701" s="240"/>
      <c r="CK1701" s="240"/>
      <c r="CL1701" s="240"/>
      <c r="CM1701" s="240"/>
      <c r="CN1701" s="240"/>
      <c r="CO1701" s="240"/>
      <c r="CP1701" s="240"/>
      <c r="CQ1701" s="240"/>
      <c r="CR1701" s="240"/>
      <c r="CS1701" s="240"/>
      <c r="CT1701" s="240"/>
      <c r="CU1701" s="240"/>
      <c r="CV1701" s="240"/>
      <c r="CW1701" s="240"/>
      <c r="CX1701" s="240"/>
      <c r="CY1701" s="240"/>
      <c r="CZ1701" s="240"/>
      <c r="DA1701" s="240"/>
      <c r="DB1701" s="240"/>
      <c r="DC1701" s="240"/>
      <c r="DD1701" s="240"/>
      <c r="DE1701" s="240"/>
      <c r="DF1701" s="240"/>
      <c r="DG1701" s="240"/>
      <c r="DH1701" s="240"/>
      <c r="DI1701" s="240"/>
      <c r="DJ1701" s="240"/>
      <c r="DK1701" s="240"/>
      <c r="DL1701" s="240"/>
      <c r="DM1701" s="240"/>
      <c r="DN1701" s="240"/>
      <c r="DO1701" s="240"/>
      <c r="DP1701" s="240"/>
      <c r="DQ1701" s="240"/>
      <c r="DR1701" s="240"/>
      <c r="DS1701" s="240"/>
      <c r="DT1701" s="240"/>
      <c r="DU1701" s="240"/>
      <c r="DV1701" s="240"/>
      <c r="DW1701" s="240"/>
      <c r="DX1701" s="240"/>
      <c r="DY1701" s="240"/>
      <c r="DZ1701" s="240"/>
      <c r="EA1701" s="240"/>
      <c r="EB1701" s="240"/>
      <c r="EC1701" s="240"/>
      <c r="ED1701" s="240"/>
      <c r="EE1701" s="240"/>
      <c r="EF1701" s="240"/>
      <c r="EG1701" s="240"/>
      <c r="EH1701" s="240"/>
      <c r="EI1701" s="240"/>
      <c r="EJ1701" s="240"/>
      <c r="EK1701" s="240"/>
      <c r="EL1701" s="240"/>
      <c r="EM1701" s="240"/>
      <c r="EN1701" s="240"/>
      <c r="EO1701" s="240"/>
      <c r="EP1701" s="240"/>
      <c r="EQ1701" s="240"/>
      <c r="ER1701" s="240"/>
      <c r="ES1701" s="240"/>
      <c r="ET1701" s="240"/>
      <c r="EU1701" s="240"/>
      <c r="EV1701" s="240"/>
      <c r="EW1701" s="240"/>
      <c r="EX1701" s="240"/>
      <c r="EY1701" s="240"/>
      <c r="EZ1701" s="240"/>
      <c r="FA1701" s="240"/>
      <c r="FB1701" s="240"/>
      <c r="FC1701" s="240"/>
      <c r="FD1701" s="240"/>
      <c r="FE1701" s="240"/>
      <c r="FF1701" s="240"/>
      <c r="FG1701" s="240"/>
      <c r="FH1701" s="240"/>
      <c r="FI1701" s="240"/>
      <c r="FJ1701" s="240"/>
      <c r="FK1701" s="240"/>
      <c r="FL1701" s="240"/>
      <c r="FM1701" s="240"/>
      <c r="FN1701" s="240"/>
      <c r="FO1701" s="240"/>
      <c r="FP1701" s="240"/>
      <c r="FQ1701" s="240"/>
      <c r="FR1701" s="240"/>
      <c r="FS1701" s="240"/>
      <c r="FT1701" s="240"/>
      <c r="FU1701" s="240"/>
      <c r="FV1701" s="240"/>
    </row>
    <row r="1702" spans="1:178" s="250" customFormat="1">
      <c r="A1702" s="234"/>
      <c r="B1702" s="234"/>
      <c r="C1702" s="234"/>
      <c r="D1702" s="234"/>
      <c r="E1702" s="234"/>
      <c r="F1702" s="234"/>
      <c r="G1702" s="235"/>
      <c r="H1702" s="236"/>
      <c r="AJ1702" s="290"/>
      <c r="AK1702" s="240"/>
      <c r="AL1702" s="240"/>
      <c r="AM1702" s="240"/>
      <c r="AN1702" s="240"/>
      <c r="AO1702" s="240"/>
      <c r="AP1702" s="240"/>
      <c r="AQ1702" s="240"/>
      <c r="AR1702" s="240"/>
      <c r="AS1702" s="240"/>
      <c r="AT1702" s="240"/>
      <c r="AU1702" s="240"/>
      <c r="AV1702" s="240"/>
      <c r="AW1702" s="240"/>
      <c r="AX1702" s="240"/>
      <c r="AY1702" s="240"/>
      <c r="AZ1702" s="240"/>
      <c r="BA1702" s="240"/>
      <c r="BB1702" s="240"/>
      <c r="BC1702" s="240"/>
      <c r="BD1702" s="240"/>
      <c r="BE1702" s="240"/>
      <c r="BF1702" s="240"/>
      <c r="BG1702" s="240"/>
      <c r="BH1702" s="240"/>
      <c r="BI1702" s="240"/>
      <c r="BJ1702" s="240"/>
      <c r="BK1702" s="240"/>
      <c r="BL1702" s="240"/>
      <c r="BM1702" s="240"/>
      <c r="BN1702" s="240"/>
      <c r="BO1702" s="240"/>
      <c r="BP1702" s="240"/>
      <c r="BQ1702" s="240"/>
      <c r="BR1702" s="240"/>
      <c r="BS1702" s="240"/>
      <c r="BT1702" s="240"/>
      <c r="BU1702" s="240"/>
      <c r="BV1702" s="240"/>
      <c r="BW1702" s="240"/>
      <c r="BX1702" s="240"/>
      <c r="BY1702" s="240"/>
      <c r="BZ1702" s="240"/>
      <c r="CA1702" s="240"/>
      <c r="CB1702" s="240"/>
      <c r="CC1702" s="240"/>
      <c r="CD1702" s="240"/>
      <c r="CE1702" s="240"/>
      <c r="CF1702" s="240"/>
      <c r="CG1702" s="240"/>
      <c r="CH1702" s="240"/>
      <c r="CI1702" s="240"/>
      <c r="CJ1702" s="240"/>
      <c r="CK1702" s="240"/>
      <c r="CL1702" s="240"/>
      <c r="CM1702" s="240"/>
      <c r="CN1702" s="240"/>
      <c r="CO1702" s="240"/>
      <c r="CP1702" s="240"/>
      <c r="CQ1702" s="240"/>
      <c r="CR1702" s="240"/>
      <c r="CS1702" s="240"/>
      <c r="CT1702" s="240"/>
      <c r="CU1702" s="240"/>
      <c r="CV1702" s="240"/>
      <c r="CW1702" s="240"/>
      <c r="CX1702" s="240"/>
      <c r="CY1702" s="240"/>
      <c r="CZ1702" s="240"/>
      <c r="DA1702" s="240"/>
      <c r="DB1702" s="240"/>
      <c r="DC1702" s="240"/>
      <c r="DD1702" s="240"/>
      <c r="DE1702" s="240"/>
      <c r="DF1702" s="240"/>
      <c r="DG1702" s="240"/>
      <c r="DH1702" s="240"/>
      <c r="DI1702" s="240"/>
      <c r="DJ1702" s="240"/>
      <c r="DK1702" s="240"/>
      <c r="DL1702" s="240"/>
      <c r="DM1702" s="240"/>
      <c r="DN1702" s="240"/>
      <c r="DO1702" s="240"/>
      <c r="DP1702" s="240"/>
      <c r="DQ1702" s="240"/>
      <c r="DR1702" s="240"/>
      <c r="DS1702" s="240"/>
      <c r="DT1702" s="240"/>
      <c r="DU1702" s="240"/>
      <c r="DV1702" s="240"/>
      <c r="DW1702" s="240"/>
      <c r="DX1702" s="240"/>
      <c r="DY1702" s="240"/>
      <c r="DZ1702" s="240"/>
      <c r="EA1702" s="240"/>
      <c r="EB1702" s="240"/>
      <c r="EC1702" s="240"/>
      <c r="ED1702" s="240"/>
      <c r="EE1702" s="240"/>
      <c r="EF1702" s="240"/>
      <c r="EG1702" s="240"/>
      <c r="EH1702" s="240"/>
      <c r="EI1702" s="240"/>
      <c r="EJ1702" s="240"/>
      <c r="EK1702" s="240"/>
      <c r="EL1702" s="240"/>
      <c r="EM1702" s="240"/>
      <c r="EN1702" s="240"/>
      <c r="EO1702" s="240"/>
      <c r="EP1702" s="240"/>
      <c r="EQ1702" s="240"/>
      <c r="ER1702" s="240"/>
      <c r="ES1702" s="240"/>
      <c r="ET1702" s="240"/>
      <c r="EU1702" s="240"/>
      <c r="EV1702" s="240"/>
      <c r="EW1702" s="240"/>
      <c r="EX1702" s="240"/>
      <c r="EY1702" s="240"/>
      <c r="EZ1702" s="240"/>
      <c r="FA1702" s="240"/>
      <c r="FB1702" s="240"/>
      <c r="FC1702" s="240"/>
      <c r="FD1702" s="240"/>
      <c r="FE1702" s="240"/>
      <c r="FF1702" s="240"/>
      <c r="FG1702" s="240"/>
      <c r="FH1702" s="240"/>
      <c r="FI1702" s="240"/>
      <c r="FJ1702" s="240"/>
      <c r="FK1702" s="240"/>
      <c r="FL1702" s="240"/>
      <c r="FM1702" s="240"/>
      <c r="FN1702" s="240"/>
      <c r="FO1702" s="240"/>
      <c r="FP1702" s="240"/>
      <c r="FQ1702" s="240"/>
      <c r="FR1702" s="240"/>
      <c r="FS1702" s="240"/>
      <c r="FT1702" s="240"/>
      <c r="FU1702" s="240"/>
      <c r="FV1702" s="240"/>
    </row>
    <row r="1703" spans="1:178" s="250" customFormat="1">
      <c r="A1703" s="234"/>
      <c r="B1703" s="234"/>
      <c r="C1703" s="234"/>
      <c r="D1703" s="234"/>
      <c r="E1703" s="234"/>
      <c r="F1703" s="234"/>
      <c r="G1703" s="235"/>
      <c r="H1703" s="236"/>
      <c r="AJ1703" s="290"/>
      <c r="AK1703" s="240"/>
      <c r="AL1703" s="240"/>
      <c r="AM1703" s="240"/>
      <c r="AN1703" s="240"/>
      <c r="AO1703" s="240"/>
      <c r="AP1703" s="240"/>
      <c r="AQ1703" s="240"/>
      <c r="AR1703" s="240"/>
      <c r="AS1703" s="240"/>
      <c r="AT1703" s="240"/>
      <c r="AU1703" s="240"/>
      <c r="AV1703" s="240"/>
      <c r="AW1703" s="240"/>
      <c r="AX1703" s="240"/>
      <c r="AY1703" s="240"/>
      <c r="AZ1703" s="240"/>
      <c r="BA1703" s="240"/>
      <c r="BB1703" s="240"/>
      <c r="BC1703" s="240"/>
      <c r="BD1703" s="240"/>
      <c r="BE1703" s="240"/>
      <c r="BF1703" s="240"/>
      <c r="BG1703" s="240"/>
      <c r="BH1703" s="240"/>
      <c r="BI1703" s="240"/>
      <c r="BJ1703" s="240"/>
      <c r="BK1703" s="240"/>
      <c r="BL1703" s="240"/>
      <c r="BM1703" s="240"/>
      <c r="BN1703" s="240"/>
      <c r="BO1703" s="240"/>
      <c r="BP1703" s="240"/>
      <c r="BQ1703" s="240"/>
      <c r="BR1703" s="240"/>
      <c r="BS1703" s="240"/>
      <c r="BT1703" s="240"/>
      <c r="BU1703" s="240"/>
      <c r="BV1703" s="240"/>
      <c r="BW1703" s="240"/>
      <c r="BX1703" s="240"/>
      <c r="BY1703" s="240"/>
      <c r="BZ1703" s="240"/>
      <c r="CA1703" s="240"/>
      <c r="CB1703" s="240"/>
      <c r="CC1703" s="240"/>
      <c r="CD1703" s="240"/>
      <c r="CE1703" s="240"/>
      <c r="CF1703" s="240"/>
      <c r="CG1703" s="240"/>
      <c r="CH1703" s="240"/>
      <c r="CI1703" s="240"/>
      <c r="CJ1703" s="240"/>
      <c r="CK1703" s="240"/>
      <c r="CL1703" s="240"/>
      <c r="CM1703" s="240"/>
      <c r="CN1703" s="240"/>
      <c r="CO1703" s="240"/>
      <c r="CP1703" s="240"/>
      <c r="CQ1703" s="240"/>
      <c r="CR1703" s="240"/>
      <c r="CS1703" s="240"/>
      <c r="CT1703" s="240"/>
      <c r="CU1703" s="240"/>
      <c r="CV1703" s="240"/>
      <c r="CW1703" s="240"/>
      <c r="CX1703" s="240"/>
      <c r="CY1703" s="240"/>
      <c r="CZ1703" s="240"/>
      <c r="DA1703" s="240"/>
      <c r="DB1703" s="240"/>
      <c r="DC1703" s="240"/>
      <c r="DD1703" s="240"/>
      <c r="DE1703" s="240"/>
      <c r="DF1703" s="240"/>
      <c r="DG1703" s="240"/>
      <c r="DH1703" s="240"/>
      <c r="DI1703" s="240"/>
      <c r="DJ1703" s="240"/>
      <c r="DK1703" s="240"/>
      <c r="DL1703" s="240"/>
      <c r="DM1703" s="240"/>
      <c r="DN1703" s="240"/>
      <c r="DO1703" s="240"/>
      <c r="DP1703" s="240"/>
      <c r="DQ1703" s="240"/>
      <c r="DR1703" s="240"/>
      <c r="DS1703" s="240"/>
      <c r="DT1703" s="240"/>
      <c r="DU1703" s="240"/>
      <c r="DV1703" s="240"/>
      <c r="DW1703" s="240"/>
      <c r="DX1703" s="240"/>
      <c r="DY1703" s="240"/>
      <c r="DZ1703" s="240"/>
      <c r="EA1703" s="240"/>
      <c r="EB1703" s="240"/>
      <c r="EC1703" s="240"/>
      <c r="ED1703" s="240"/>
      <c r="EE1703" s="240"/>
      <c r="EF1703" s="240"/>
      <c r="EG1703" s="240"/>
      <c r="EH1703" s="240"/>
      <c r="EI1703" s="240"/>
      <c r="EJ1703" s="240"/>
      <c r="EK1703" s="240"/>
      <c r="EL1703" s="240"/>
      <c r="EM1703" s="240"/>
      <c r="EN1703" s="240"/>
      <c r="EO1703" s="240"/>
      <c r="EP1703" s="240"/>
      <c r="EQ1703" s="240"/>
      <c r="ER1703" s="240"/>
      <c r="ES1703" s="240"/>
      <c r="ET1703" s="240"/>
      <c r="EU1703" s="240"/>
      <c r="EV1703" s="240"/>
      <c r="EW1703" s="240"/>
      <c r="EX1703" s="240"/>
      <c r="EY1703" s="240"/>
      <c r="EZ1703" s="240"/>
      <c r="FA1703" s="240"/>
      <c r="FB1703" s="240"/>
      <c r="FC1703" s="240"/>
      <c r="FD1703" s="240"/>
      <c r="FE1703" s="240"/>
      <c r="FF1703" s="240"/>
      <c r="FG1703" s="240"/>
      <c r="FH1703" s="240"/>
      <c r="FI1703" s="240"/>
      <c r="FJ1703" s="240"/>
      <c r="FK1703" s="240"/>
      <c r="FL1703" s="240"/>
      <c r="FM1703" s="240"/>
      <c r="FN1703" s="240"/>
      <c r="FO1703" s="240"/>
      <c r="FP1703" s="240"/>
      <c r="FQ1703" s="240"/>
      <c r="FR1703" s="240"/>
      <c r="FS1703" s="240"/>
      <c r="FT1703" s="240"/>
      <c r="FU1703" s="240"/>
      <c r="FV1703" s="240"/>
    </row>
    <row r="1704" spans="1:178" s="250" customFormat="1">
      <c r="A1704" s="234"/>
      <c r="B1704" s="234"/>
      <c r="C1704" s="234"/>
      <c r="D1704" s="234"/>
      <c r="E1704" s="234"/>
      <c r="F1704" s="234"/>
      <c r="G1704" s="235"/>
      <c r="H1704" s="236"/>
      <c r="AJ1704" s="290"/>
      <c r="AK1704" s="240"/>
      <c r="AL1704" s="240"/>
      <c r="AM1704" s="240"/>
      <c r="AN1704" s="240"/>
      <c r="AO1704" s="240"/>
      <c r="AP1704" s="240"/>
      <c r="AQ1704" s="240"/>
      <c r="AR1704" s="240"/>
      <c r="AS1704" s="240"/>
      <c r="AT1704" s="240"/>
      <c r="AU1704" s="240"/>
      <c r="AV1704" s="240"/>
      <c r="AW1704" s="240"/>
      <c r="AX1704" s="240"/>
      <c r="AY1704" s="240"/>
      <c r="AZ1704" s="240"/>
      <c r="BA1704" s="240"/>
      <c r="BB1704" s="240"/>
      <c r="BC1704" s="240"/>
      <c r="BD1704" s="240"/>
      <c r="BE1704" s="240"/>
      <c r="BF1704" s="240"/>
      <c r="BG1704" s="240"/>
      <c r="BH1704" s="240"/>
      <c r="BI1704" s="240"/>
      <c r="BJ1704" s="240"/>
      <c r="BK1704" s="240"/>
      <c r="BL1704" s="240"/>
      <c r="BM1704" s="240"/>
      <c r="BN1704" s="240"/>
      <c r="BO1704" s="240"/>
      <c r="BP1704" s="240"/>
      <c r="BQ1704" s="240"/>
      <c r="BR1704" s="240"/>
      <c r="BS1704" s="240"/>
      <c r="BT1704" s="240"/>
      <c r="BU1704" s="240"/>
      <c r="BV1704" s="240"/>
      <c r="BW1704" s="240"/>
      <c r="BX1704" s="240"/>
      <c r="BY1704" s="240"/>
      <c r="BZ1704" s="240"/>
      <c r="CA1704" s="240"/>
      <c r="CB1704" s="240"/>
      <c r="CC1704" s="240"/>
      <c r="CD1704" s="240"/>
      <c r="CE1704" s="240"/>
      <c r="CF1704" s="240"/>
      <c r="CG1704" s="240"/>
      <c r="CH1704" s="240"/>
      <c r="CI1704" s="240"/>
      <c r="CJ1704" s="240"/>
      <c r="CK1704" s="240"/>
      <c r="CL1704" s="240"/>
      <c r="CM1704" s="240"/>
      <c r="CN1704" s="240"/>
      <c r="CO1704" s="240"/>
      <c r="CP1704" s="240"/>
      <c r="CQ1704" s="240"/>
      <c r="CR1704" s="240"/>
      <c r="CS1704" s="240"/>
      <c r="CT1704" s="240"/>
      <c r="CU1704" s="240"/>
      <c r="CV1704" s="240"/>
      <c r="CW1704" s="240"/>
      <c r="CX1704" s="240"/>
      <c r="CY1704" s="240"/>
      <c r="CZ1704" s="240"/>
      <c r="DA1704" s="240"/>
      <c r="DB1704" s="240"/>
      <c r="DC1704" s="240"/>
      <c r="DD1704" s="240"/>
      <c r="DE1704" s="240"/>
      <c r="DF1704" s="240"/>
      <c r="DG1704" s="240"/>
      <c r="DH1704" s="240"/>
      <c r="DI1704" s="240"/>
      <c r="DJ1704" s="240"/>
      <c r="DK1704" s="240"/>
      <c r="DL1704" s="240"/>
      <c r="DM1704" s="240"/>
      <c r="DN1704" s="240"/>
      <c r="DO1704" s="240"/>
      <c r="DP1704" s="240"/>
      <c r="DQ1704" s="240"/>
      <c r="DR1704" s="240"/>
      <c r="DS1704" s="240"/>
      <c r="DT1704" s="240"/>
      <c r="DU1704" s="240"/>
      <c r="DV1704" s="240"/>
      <c r="DW1704" s="240"/>
      <c r="DX1704" s="240"/>
      <c r="DY1704" s="240"/>
      <c r="DZ1704" s="240"/>
      <c r="EA1704" s="240"/>
      <c r="EB1704" s="240"/>
      <c r="EC1704" s="240"/>
      <c r="ED1704" s="240"/>
      <c r="EE1704" s="240"/>
      <c r="EF1704" s="240"/>
      <c r="EG1704" s="240"/>
      <c r="EH1704" s="240"/>
      <c r="EI1704" s="240"/>
      <c r="EJ1704" s="240"/>
      <c r="EK1704" s="240"/>
      <c r="EL1704" s="240"/>
      <c r="EM1704" s="240"/>
      <c r="EN1704" s="240"/>
      <c r="EO1704" s="240"/>
      <c r="EP1704" s="240"/>
      <c r="EQ1704" s="240"/>
      <c r="ER1704" s="240"/>
      <c r="ES1704" s="240"/>
      <c r="ET1704" s="240"/>
      <c r="EU1704" s="240"/>
      <c r="EV1704" s="240"/>
      <c r="EW1704" s="240"/>
      <c r="EX1704" s="240"/>
      <c r="EY1704" s="240"/>
      <c r="EZ1704" s="240"/>
      <c r="FA1704" s="240"/>
      <c r="FB1704" s="240"/>
      <c r="FC1704" s="240"/>
      <c r="FD1704" s="240"/>
      <c r="FE1704" s="240"/>
      <c r="FF1704" s="240"/>
      <c r="FG1704" s="240"/>
      <c r="FH1704" s="240"/>
      <c r="FI1704" s="240"/>
      <c r="FJ1704" s="240"/>
      <c r="FK1704" s="240"/>
      <c r="FL1704" s="240"/>
      <c r="FM1704" s="240"/>
      <c r="FN1704" s="240"/>
      <c r="FO1704" s="240"/>
      <c r="FP1704" s="240"/>
      <c r="FQ1704" s="240"/>
      <c r="FR1704" s="240"/>
      <c r="FS1704" s="240"/>
      <c r="FT1704" s="240"/>
      <c r="FU1704" s="240"/>
      <c r="FV1704" s="240"/>
    </row>
    <row r="1705" spans="1:178" s="250" customFormat="1">
      <c r="A1705" s="234"/>
      <c r="B1705" s="234"/>
      <c r="C1705" s="234"/>
      <c r="D1705" s="234"/>
      <c r="E1705" s="234"/>
      <c r="F1705" s="234"/>
      <c r="G1705" s="235"/>
      <c r="H1705" s="236"/>
      <c r="AJ1705" s="290"/>
      <c r="AK1705" s="240"/>
      <c r="AL1705" s="240"/>
      <c r="AM1705" s="240"/>
      <c r="AN1705" s="240"/>
      <c r="AO1705" s="240"/>
      <c r="AP1705" s="240"/>
      <c r="AQ1705" s="240"/>
      <c r="AR1705" s="240"/>
      <c r="AS1705" s="240"/>
      <c r="AT1705" s="240"/>
      <c r="AU1705" s="240"/>
      <c r="AV1705" s="240"/>
      <c r="AW1705" s="240"/>
      <c r="AX1705" s="240"/>
      <c r="AY1705" s="240"/>
      <c r="AZ1705" s="240"/>
      <c r="BA1705" s="240"/>
      <c r="BB1705" s="240"/>
      <c r="BC1705" s="240"/>
      <c r="BD1705" s="240"/>
      <c r="BE1705" s="240"/>
      <c r="BF1705" s="240"/>
      <c r="BG1705" s="240"/>
      <c r="BH1705" s="240"/>
      <c r="BI1705" s="240"/>
      <c r="BJ1705" s="240"/>
      <c r="BK1705" s="240"/>
      <c r="BL1705" s="240"/>
      <c r="BM1705" s="240"/>
      <c r="BN1705" s="240"/>
      <c r="BO1705" s="240"/>
      <c r="BP1705" s="240"/>
      <c r="BQ1705" s="240"/>
      <c r="BR1705" s="240"/>
      <c r="BS1705" s="240"/>
      <c r="BT1705" s="240"/>
      <c r="BU1705" s="240"/>
      <c r="BV1705" s="240"/>
      <c r="BW1705" s="240"/>
      <c r="BX1705" s="240"/>
      <c r="BY1705" s="240"/>
      <c r="BZ1705" s="240"/>
      <c r="CA1705" s="240"/>
      <c r="CB1705" s="240"/>
      <c r="CC1705" s="240"/>
      <c r="CD1705" s="240"/>
      <c r="CE1705" s="240"/>
      <c r="CF1705" s="240"/>
      <c r="CG1705" s="240"/>
      <c r="CH1705" s="240"/>
      <c r="CI1705" s="240"/>
      <c r="CJ1705" s="240"/>
      <c r="CK1705" s="240"/>
      <c r="CL1705" s="240"/>
      <c r="CM1705" s="240"/>
      <c r="CN1705" s="240"/>
      <c r="CO1705" s="240"/>
      <c r="CP1705" s="240"/>
      <c r="CQ1705" s="240"/>
      <c r="CR1705" s="240"/>
      <c r="CS1705" s="240"/>
      <c r="CT1705" s="240"/>
      <c r="CU1705" s="240"/>
      <c r="CV1705" s="240"/>
      <c r="CW1705" s="240"/>
      <c r="CX1705" s="240"/>
      <c r="CY1705" s="240"/>
      <c r="CZ1705" s="240"/>
      <c r="DA1705" s="240"/>
      <c r="DB1705" s="240"/>
      <c r="DC1705" s="240"/>
      <c r="DD1705" s="240"/>
      <c r="DE1705" s="240"/>
      <c r="DF1705" s="240"/>
      <c r="DG1705" s="240"/>
      <c r="DH1705" s="240"/>
      <c r="DI1705" s="240"/>
      <c r="DJ1705" s="240"/>
      <c r="DK1705" s="240"/>
      <c r="DL1705" s="240"/>
      <c r="DM1705" s="240"/>
      <c r="DN1705" s="240"/>
      <c r="DO1705" s="240"/>
      <c r="DP1705" s="240"/>
      <c r="DQ1705" s="240"/>
      <c r="DR1705" s="240"/>
      <c r="DS1705" s="240"/>
      <c r="DT1705" s="240"/>
      <c r="DU1705" s="240"/>
      <c r="DV1705" s="240"/>
      <c r="DW1705" s="240"/>
      <c r="DX1705" s="240"/>
      <c r="DY1705" s="240"/>
      <c r="DZ1705" s="240"/>
      <c r="EA1705" s="240"/>
      <c r="EB1705" s="240"/>
      <c r="EC1705" s="240"/>
      <c r="ED1705" s="240"/>
      <c r="EE1705" s="240"/>
      <c r="EF1705" s="240"/>
      <c r="EG1705" s="240"/>
      <c r="EH1705" s="240"/>
      <c r="EI1705" s="240"/>
      <c r="EJ1705" s="240"/>
      <c r="EK1705" s="240"/>
      <c r="EL1705" s="240"/>
      <c r="EM1705" s="240"/>
      <c r="EN1705" s="240"/>
      <c r="EO1705" s="240"/>
      <c r="EP1705" s="240"/>
      <c r="EQ1705" s="240"/>
      <c r="ER1705" s="240"/>
      <c r="ES1705" s="240"/>
      <c r="ET1705" s="240"/>
      <c r="EU1705" s="240"/>
      <c r="EV1705" s="240"/>
      <c r="EW1705" s="240"/>
      <c r="EX1705" s="240"/>
      <c r="EY1705" s="240"/>
      <c r="EZ1705" s="240"/>
      <c r="FA1705" s="240"/>
      <c r="FB1705" s="240"/>
      <c r="FC1705" s="240"/>
      <c r="FD1705" s="240"/>
      <c r="FE1705" s="240"/>
      <c r="FF1705" s="240"/>
      <c r="FG1705" s="240"/>
      <c r="FH1705" s="240"/>
      <c r="FI1705" s="240"/>
      <c r="FJ1705" s="240"/>
      <c r="FK1705" s="240"/>
      <c r="FL1705" s="240"/>
      <c r="FM1705" s="240"/>
      <c r="FN1705" s="240"/>
      <c r="FO1705" s="240"/>
      <c r="FP1705" s="240"/>
      <c r="FQ1705" s="240"/>
      <c r="FR1705" s="240"/>
      <c r="FS1705" s="240"/>
      <c r="FT1705" s="240"/>
      <c r="FU1705" s="240"/>
      <c r="FV1705" s="240"/>
    </row>
    <row r="1706" spans="1:178" s="250" customFormat="1">
      <c r="A1706" s="234"/>
      <c r="B1706" s="234"/>
      <c r="C1706" s="234"/>
      <c r="D1706" s="234"/>
      <c r="E1706" s="234"/>
      <c r="F1706" s="234"/>
      <c r="G1706" s="235"/>
      <c r="H1706" s="236"/>
      <c r="AJ1706" s="290"/>
      <c r="AK1706" s="240"/>
      <c r="AL1706" s="240"/>
      <c r="AM1706" s="240"/>
      <c r="AN1706" s="240"/>
      <c r="AO1706" s="240"/>
      <c r="AP1706" s="240"/>
      <c r="AQ1706" s="240"/>
      <c r="AR1706" s="240"/>
      <c r="AS1706" s="240"/>
      <c r="AT1706" s="240"/>
      <c r="AU1706" s="240"/>
      <c r="AV1706" s="240"/>
      <c r="AW1706" s="240"/>
      <c r="AX1706" s="240"/>
      <c r="AY1706" s="240"/>
      <c r="AZ1706" s="240"/>
      <c r="BA1706" s="240"/>
      <c r="BB1706" s="240"/>
      <c r="BC1706" s="240"/>
      <c r="BD1706" s="240"/>
      <c r="BE1706" s="240"/>
      <c r="BF1706" s="240"/>
      <c r="BG1706" s="240"/>
      <c r="BH1706" s="240"/>
      <c r="BI1706" s="240"/>
      <c r="BJ1706" s="240"/>
      <c r="BK1706" s="240"/>
      <c r="BL1706" s="240"/>
      <c r="BM1706" s="240"/>
      <c r="BN1706" s="240"/>
      <c r="BO1706" s="240"/>
      <c r="BP1706" s="240"/>
      <c r="BQ1706" s="240"/>
      <c r="BR1706" s="240"/>
      <c r="BS1706" s="240"/>
      <c r="BT1706" s="240"/>
      <c r="BU1706" s="240"/>
      <c r="BV1706" s="240"/>
      <c r="BW1706" s="240"/>
      <c r="BX1706" s="240"/>
      <c r="BY1706" s="240"/>
      <c r="BZ1706" s="240"/>
      <c r="CA1706" s="240"/>
      <c r="CB1706" s="240"/>
      <c r="CC1706" s="240"/>
      <c r="CD1706" s="240"/>
      <c r="CE1706" s="240"/>
      <c r="CF1706" s="240"/>
      <c r="CG1706" s="240"/>
      <c r="CH1706" s="240"/>
      <c r="CI1706" s="240"/>
      <c r="CJ1706" s="240"/>
      <c r="CK1706" s="240"/>
      <c r="CL1706" s="240"/>
      <c r="CM1706" s="240"/>
      <c r="CN1706" s="240"/>
      <c r="CO1706" s="240"/>
      <c r="CP1706" s="240"/>
      <c r="CQ1706" s="240"/>
      <c r="CR1706" s="240"/>
      <c r="CS1706" s="240"/>
      <c r="CT1706" s="240"/>
      <c r="CU1706" s="240"/>
      <c r="CV1706" s="240"/>
      <c r="CW1706" s="240"/>
      <c r="CX1706" s="240"/>
      <c r="CY1706" s="240"/>
      <c r="CZ1706" s="240"/>
      <c r="DA1706" s="240"/>
      <c r="DB1706" s="240"/>
      <c r="DC1706" s="240"/>
      <c r="DD1706" s="240"/>
      <c r="DE1706" s="240"/>
      <c r="DF1706" s="240"/>
      <c r="DG1706" s="240"/>
      <c r="DH1706" s="240"/>
      <c r="DI1706" s="240"/>
      <c r="DJ1706" s="240"/>
      <c r="DK1706" s="240"/>
      <c r="DL1706" s="240"/>
      <c r="DM1706" s="240"/>
      <c r="DN1706" s="240"/>
      <c r="DO1706" s="240"/>
      <c r="DP1706" s="240"/>
      <c r="DQ1706" s="240"/>
      <c r="DR1706" s="240"/>
      <c r="DS1706" s="240"/>
      <c r="DT1706" s="240"/>
      <c r="DU1706" s="240"/>
      <c r="DV1706" s="240"/>
      <c r="DW1706" s="240"/>
      <c r="DX1706" s="240"/>
      <c r="DY1706" s="240"/>
      <c r="DZ1706" s="240"/>
      <c r="EA1706" s="240"/>
      <c r="EB1706" s="240"/>
      <c r="EC1706" s="240"/>
      <c r="ED1706" s="240"/>
      <c r="EE1706" s="240"/>
      <c r="EF1706" s="240"/>
      <c r="EG1706" s="240"/>
      <c r="EH1706" s="240"/>
      <c r="EI1706" s="240"/>
      <c r="EJ1706" s="240"/>
      <c r="EK1706" s="240"/>
      <c r="EL1706" s="240"/>
      <c r="EM1706" s="240"/>
      <c r="EN1706" s="240"/>
      <c r="EO1706" s="240"/>
      <c r="EP1706" s="240"/>
      <c r="EQ1706" s="240"/>
      <c r="ER1706" s="240"/>
      <c r="ES1706" s="240"/>
      <c r="ET1706" s="240"/>
      <c r="EU1706" s="240"/>
      <c r="EV1706" s="240"/>
      <c r="EW1706" s="240"/>
      <c r="EX1706" s="240"/>
      <c r="EY1706" s="240"/>
      <c r="EZ1706" s="240"/>
      <c r="FA1706" s="240"/>
      <c r="FB1706" s="240"/>
      <c r="FC1706" s="240"/>
      <c r="FD1706" s="240"/>
      <c r="FE1706" s="240"/>
      <c r="FF1706" s="240"/>
      <c r="FG1706" s="240"/>
      <c r="FH1706" s="240"/>
      <c r="FI1706" s="240"/>
      <c r="FJ1706" s="240"/>
      <c r="FK1706" s="240"/>
      <c r="FL1706" s="240"/>
      <c r="FM1706" s="240"/>
      <c r="FN1706" s="240"/>
      <c r="FO1706" s="240"/>
      <c r="FP1706" s="240"/>
      <c r="FQ1706" s="240"/>
      <c r="FR1706" s="240"/>
      <c r="FS1706" s="240"/>
      <c r="FT1706" s="240"/>
      <c r="FU1706" s="240"/>
      <c r="FV1706" s="240"/>
    </row>
    <row r="1707" spans="1:178" s="250" customFormat="1">
      <c r="A1707" s="234"/>
      <c r="B1707" s="234"/>
      <c r="C1707" s="234"/>
      <c r="D1707" s="234"/>
      <c r="E1707" s="234"/>
      <c r="F1707" s="234"/>
      <c r="G1707" s="235"/>
      <c r="H1707" s="236"/>
      <c r="AJ1707" s="290"/>
      <c r="AK1707" s="240"/>
      <c r="AL1707" s="240"/>
      <c r="AM1707" s="240"/>
      <c r="AN1707" s="240"/>
      <c r="AO1707" s="240"/>
      <c r="AP1707" s="240"/>
      <c r="AQ1707" s="240"/>
      <c r="AR1707" s="240"/>
      <c r="AS1707" s="240"/>
      <c r="AT1707" s="240"/>
      <c r="AU1707" s="240"/>
      <c r="AV1707" s="240"/>
      <c r="AW1707" s="240"/>
      <c r="AX1707" s="240"/>
      <c r="AY1707" s="240"/>
      <c r="AZ1707" s="240"/>
      <c r="BA1707" s="240"/>
      <c r="BB1707" s="240"/>
      <c r="BC1707" s="240"/>
      <c r="BD1707" s="240"/>
      <c r="BE1707" s="240"/>
      <c r="BF1707" s="240"/>
      <c r="BG1707" s="240"/>
      <c r="BH1707" s="240"/>
      <c r="BI1707" s="240"/>
      <c r="BJ1707" s="240"/>
      <c r="BK1707" s="240"/>
      <c r="BL1707" s="240"/>
      <c r="BM1707" s="240"/>
      <c r="BN1707" s="240"/>
      <c r="BO1707" s="240"/>
      <c r="BP1707" s="240"/>
      <c r="BQ1707" s="240"/>
      <c r="BR1707" s="240"/>
      <c r="BS1707" s="240"/>
      <c r="BT1707" s="240"/>
      <c r="BU1707" s="240"/>
      <c r="BV1707" s="240"/>
      <c r="BW1707" s="240"/>
      <c r="BX1707" s="240"/>
      <c r="BY1707" s="240"/>
      <c r="BZ1707" s="240"/>
      <c r="CA1707" s="240"/>
      <c r="CB1707" s="240"/>
      <c r="CC1707" s="240"/>
      <c r="CD1707" s="240"/>
      <c r="CE1707" s="240"/>
      <c r="CF1707" s="240"/>
      <c r="CG1707" s="240"/>
      <c r="CH1707" s="240"/>
      <c r="CI1707" s="240"/>
      <c r="CJ1707" s="240"/>
      <c r="CK1707" s="240"/>
      <c r="CL1707" s="240"/>
      <c r="CM1707" s="240"/>
      <c r="CN1707" s="240"/>
      <c r="CO1707" s="240"/>
      <c r="CP1707" s="240"/>
      <c r="CQ1707" s="240"/>
      <c r="CR1707" s="240"/>
      <c r="CS1707" s="240"/>
      <c r="CT1707" s="240"/>
      <c r="CU1707" s="240"/>
      <c r="CV1707" s="240"/>
      <c r="CW1707" s="240"/>
      <c r="CX1707" s="240"/>
      <c r="CY1707" s="240"/>
      <c r="CZ1707" s="240"/>
      <c r="DA1707" s="240"/>
      <c r="DB1707" s="240"/>
      <c r="DC1707" s="240"/>
      <c r="DD1707" s="240"/>
      <c r="DE1707" s="240"/>
      <c r="DF1707" s="240"/>
      <c r="DG1707" s="240"/>
      <c r="DH1707" s="240"/>
      <c r="DI1707" s="240"/>
      <c r="DJ1707" s="240"/>
      <c r="DK1707" s="240"/>
      <c r="DL1707" s="240"/>
      <c r="DM1707" s="240"/>
      <c r="DN1707" s="240"/>
      <c r="DO1707" s="240"/>
      <c r="DP1707" s="240"/>
      <c r="DQ1707" s="240"/>
      <c r="DR1707" s="240"/>
      <c r="DS1707" s="240"/>
      <c r="DT1707" s="240"/>
      <c r="DU1707" s="240"/>
      <c r="DV1707" s="240"/>
      <c r="DW1707" s="240"/>
      <c r="DX1707" s="240"/>
      <c r="DY1707" s="240"/>
      <c r="DZ1707" s="240"/>
      <c r="EA1707" s="240"/>
      <c r="EB1707" s="240"/>
      <c r="EC1707" s="240"/>
      <c r="ED1707" s="240"/>
      <c r="EE1707" s="240"/>
      <c r="EF1707" s="240"/>
      <c r="EG1707" s="240"/>
      <c r="EH1707" s="240"/>
      <c r="EI1707" s="240"/>
      <c r="EJ1707" s="240"/>
      <c r="EK1707" s="240"/>
      <c r="EL1707" s="240"/>
      <c r="EM1707" s="240"/>
      <c r="EN1707" s="240"/>
      <c r="EO1707" s="240"/>
      <c r="EP1707" s="240"/>
      <c r="EQ1707" s="240"/>
      <c r="ER1707" s="240"/>
      <c r="ES1707" s="240"/>
      <c r="ET1707" s="240"/>
      <c r="EU1707" s="240"/>
      <c r="EV1707" s="240"/>
      <c r="EW1707" s="240"/>
      <c r="EX1707" s="240"/>
      <c r="EY1707" s="240"/>
      <c r="EZ1707" s="240"/>
      <c r="FA1707" s="240"/>
      <c r="FB1707" s="240"/>
      <c r="FC1707" s="240"/>
      <c r="FD1707" s="240"/>
      <c r="FE1707" s="240"/>
      <c r="FF1707" s="240"/>
      <c r="FG1707" s="240"/>
      <c r="FH1707" s="240"/>
      <c r="FI1707" s="240"/>
      <c r="FJ1707" s="240"/>
      <c r="FK1707" s="240"/>
      <c r="FL1707" s="240"/>
      <c r="FM1707" s="240"/>
      <c r="FN1707" s="240"/>
      <c r="FO1707" s="240"/>
      <c r="FP1707" s="240"/>
      <c r="FQ1707" s="240"/>
      <c r="FR1707" s="240"/>
      <c r="FS1707" s="240"/>
      <c r="FT1707" s="240"/>
      <c r="FU1707" s="240"/>
      <c r="FV1707" s="240"/>
    </row>
    <row r="1708" spans="1:178" s="250" customFormat="1">
      <c r="A1708" s="234"/>
      <c r="B1708" s="234"/>
      <c r="C1708" s="234"/>
      <c r="D1708" s="234"/>
      <c r="E1708" s="234"/>
      <c r="F1708" s="234"/>
      <c r="G1708" s="235"/>
      <c r="H1708" s="236"/>
      <c r="AJ1708" s="290"/>
      <c r="AK1708" s="240"/>
      <c r="AL1708" s="240"/>
      <c r="AM1708" s="240"/>
      <c r="AN1708" s="240"/>
      <c r="AO1708" s="240"/>
      <c r="AP1708" s="240"/>
      <c r="AQ1708" s="240"/>
      <c r="AR1708" s="240"/>
      <c r="AS1708" s="240"/>
      <c r="AT1708" s="240"/>
      <c r="AU1708" s="240"/>
      <c r="AV1708" s="240"/>
      <c r="AW1708" s="240"/>
      <c r="AX1708" s="240"/>
      <c r="AY1708" s="240"/>
      <c r="AZ1708" s="240"/>
      <c r="BA1708" s="240"/>
      <c r="BB1708" s="240"/>
      <c r="BC1708" s="240"/>
      <c r="BD1708" s="240"/>
      <c r="BE1708" s="240"/>
      <c r="BF1708" s="240"/>
      <c r="BG1708" s="240"/>
      <c r="BH1708" s="240"/>
      <c r="BI1708" s="240"/>
      <c r="BJ1708" s="240"/>
      <c r="BK1708" s="240"/>
      <c r="BL1708" s="240"/>
      <c r="BM1708" s="240"/>
      <c r="BN1708" s="240"/>
      <c r="BO1708" s="240"/>
      <c r="BP1708" s="240"/>
      <c r="BQ1708" s="240"/>
      <c r="BR1708" s="240"/>
      <c r="BS1708" s="240"/>
      <c r="BT1708" s="240"/>
      <c r="BU1708" s="240"/>
      <c r="BV1708" s="240"/>
      <c r="BW1708" s="240"/>
      <c r="BX1708" s="240"/>
      <c r="BY1708" s="240"/>
      <c r="BZ1708" s="240"/>
      <c r="CA1708" s="240"/>
      <c r="CB1708" s="240"/>
      <c r="CC1708" s="240"/>
      <c r="CD1708" s="240"/>
      <c r="CE1708" s="240"/>
      <c r="CF1708" s="240"/>
      <c r="CG1708" s="240"/>
      <c r="CH1708" s="240"/>
      <c r="CI1708" s="240"/>
      <c r="CJ1708" s="240"/>
      <c r="CK1708" s="240"/>
      <c r="CL1708" s="240"/>
      <c r="CM1708" s="240"/>
      <c r="CN1708" s="240"/>
      <c r="CO1708" s="240"/>
      <c r="CP1708" s="240"/>
      <c r="CQ1708" s="240"/>
      <c r="CR1708" s="240"/>
      <c r="CS1708" s="240"/>
      <c r="CT1708" s="240"/>
      <c r="CU1708" s="240"/>
      <c r="CV1708" s="240"/>
      <c r="CW1708" s="240"/>
      <c r="CX1708" s="240"/>
      <c r="CY1708" s="240"/>
      <c r="CZ1708" s="240"/>
      <c r="DA1708" s="240"/>
      <c r="DB1708" s="240"/>
      <c r="DC1708" s="240"/>
      <c r="DD1708" s="240"/>
      <c r="DE1708" s="240"/>
      <c r="DF1708" s="240"/>
      <c r="DG1708" s="240"/>
      <c r="DH1708" s="240"/>
      <c r="DI1708" s="240"/>
      <c r="DJ1708" s="240"/>
      <c r="DK1708" s="240"/>
      <c r="DL1708" s="240"/>
      <c r="DM1708" s="240"/>
      <c r="DN1708" s="240"/>
      <c r="DO1708" s="240"/>
      <c r="DP1708" s="240"/>
      <c r="DQ1708" s="240"/>
      <c r="DR1708" s="240"/>
      <c r="DS1708" s="240"/>
      <c r="DT1708" s="240"/>
      <c r="DU1708" s="240"/>
      <c r="DV1708" s="240"/>
      <c r="DW1708" s="240"/>
      <c r="DX1708" s="240"/>
      <c r="DY1708" s="240"/>
      <c r="DZ1708" s="240"/>
      <c r="EA1708" s="240"/>
      <c r="EB1708" s="240"/>
      <c r="EC1708" s="240"/>
      <c r="ED1708" s="240"/>
      <c r="EE1708" s="240"/>
      <c r="EF1708" s="240"/>
      <c r="EG1708" s="240"/>
      <c r="EH1708" s="240"/>
      <c r="EI1708" s="240"/>
      <c r="EJ1708" s="240"/>
      <c r="EK1708" s="240"/>
      <c r="EL1708" s="240"/>
      <c r="EM1708" s="240"/>
      <c r="EN1708" s="240"/>
      <c r="EO1708" s="240"/>
      <c r="EP1708" s="240"/>
      <c r="EQ1708" s="240"/>
      <c r="ER1708" s="240"/>
      <c r="ES1708" s="240"/>
      <c r="ET1708" s="240"/>
      <c r="EU1708" s="240"/>
      <c r="EV1708" s="240"/>
      <c r="EW1708" s="240"/>
      <c r="EX1708" s="240"/>
      <c r="EY1708" s="240"/>
      <c r="EZ1708" s="240"/>
      <c r="FA1708" s="240"/>
      <c r="FB1708" s="240"/>
      <c r="FC1708" s="240"/>
      <c r="FD1708" s="240"/>
      <c r="FE1708" s="240"/>
      <c r="FF1708" s="240"/>
      <c r="FG1708" s="240"/>
      <c r="FH1708" s="240"/>
      <c r="FI1708" s="240"/>
      <c r="FJ1708" s="240"/>
      <c r="FK1708" s="240"/>
      <c r="FL1708" s="240"/>
      <c r="FM1708" s="240"/>
      <c r="FN1708" s="240"/>
      <c r="FO1708" s="240"/>
      <c r="FP1708" s="240"/>
      <c r="FQ1708" s="240"/>
      <c r="FR1708" s="240"/>
      <c r="FS1708" s="240"/>
      <c r="FT1708" s="240"/>
      <c r="FU1708" s="240"/>
      <c r="FV1708" s="240"/>
    </row>
    <row r="1709" spans="1:178" s="250" customFormat="1">
      <c r="A1709" s="234"/>
      <c r="B1709" s="234"/>
      <c r="C1709" s="234"/>
      <c r="D1709" s="234"/>
      <c r="E1709" s="234"/>
      <c r="F1709" s="234"/>
      <c r="G1709" s="235"/>
      <c r="H1709" s="236"/>
      <c r="AJ1709" s="290"/>
      <c r="AK1709" s="240"/>
      <c r="AL1709" s="240"/>
      <c r="AM1709" s="240"/>
      <c r="AN1709" s="240"/>
      <c r="AO1709" s="240"/>
      <c r="AP1709" s="240"/>
      <c r="AQ1709" s="240"/>
      <c r="AR1709" s="240"/>
      <c r="AS1709" s="240"/>
      <c r="AT1709" s="240"/>
      <c r="AU1709" s="240"/>
      <c r="AV1709" s="240"/>
      <c r="AW1709" s="240"/>
      <c r="AX1709" s="240"/>
      <c r="AY1709" s="240"/>
      <c r="AZ1709" s="240"/>
      <c r="BA1709" s="240"/>
      <c r="BB1709" s="240"/>
      <c r="BC1709" s="240"/>
      <c r="BD1709" s="240"/>
      <c r="BE1709" s="240"/>
      <c r="BF1709" s="240"/>
      <c r="BG1709" s="240"/>
      <c r="BH1709" s="240"/>
      <c r="BI1709" s="240"/>
      <c r="BJ1709" s="240"/>
      <c r="BK1709" s="240"/>
      <c r="BL1709" s="240"/>
      <c r="BM1709" s="240"/>
      <c r="BN1709" s="240"/>
      <c r="BO1709" s="240"/>
      <c r="BP1709" s="240"/>
      <c r="BQ1709" s="240"/>
      <c r="BR1709" s="240"/>
      <c r="BS1709" s="240"/>
      <c r="BT1709" s="240"/>
      <c r="BU1709" s="240"/>
      <c r="BV1709" s="240"/>
      <c r="BW1709" s="240"/>
      <c r="BX1709" s="240"/>
      <c r="BY1709" s="240"/>
      <c r="BZ1709" s="240"/>
      <c r="CA1709" s="240"/>
      <c r="CB1709" s="240"/>
      <c r="CC1709" s="240"/>
      <c r="CD1709" s="240"/>
      <c r="CE1709" s="240"/>
      <c r="CF1709" s="240"/>
      <c r="CG1709" s="240"/>
      <c r="CH1709" s="240"/>
      <c r="CI1709" s="240"/>
      <c r="CJ1709" s="240"/>
      <c r="CK1709" s="240"/>
      <c r="CL1709" s="240"/>
      <c r="CM1709" s="240"/>
      <c r="CN1709" s="240"/>
      <c r="CO1709" s="240"/>
      <c r="CP1709" s="240"/>
      <c r="CQ1709" s="240"/>
      <c r="CR1709" s="240"/>
      <c r="CS1709" s="240"/>
      <c r="CT1709" s="240"/>
      <c r="CU1709" s="240"/>
      <c r="CV1709" s="240"/>
      <c r="CW1709" s="240"/>
      <c r="CX1709" s="240"/>
      <c r="CY1709" s="240"/>
      <c r="CZ1709" s="240"/>
      <c r="DA1709" s="240"/>
      <c r="DB1709" s="240"/>
      <c r="DC1709" s="240"/>
      <c r="DD1709" s="240"/>
      <c r="DE1709" s="240"/>
      <c r="DF1709" s="240"/>
      <c r="DG1709" s="240"/>
      <c r="DH1709" s="240"/>
      <c r="DI1709" s="240"/>
      <c r="DJ1709" s="240"/>
      <c r="DK1709" s="240"/>
      <c r="DL1709" s="240"/>
      <c r="DM1709" s="240"/>
      <c r="DN1709" s="240"/>
      <c r="DO1709" s="240"/>
      <c r="DP1709" s="240"/>
      <c r="DQ1709" s="240"/>
      <c r="DR1709" s="240"/>
      <c r="DS1709" s="240"/>
      <c r="DT1709" s="240"/>
      <c r="DU1709" s="240"/>
      <c r="DV1709" s="240"/>
      <c r="DW1709" s="240"/>
      <c r="DX1709" s="240"/>
      <c r="DY1709" s="240"/>
      <c r="DZ1709" s="240"/>
      <c r="EA1709" s="240"/>
      <c r="EB1709" s="240"/>
      <c r="EC1709" s="240"/>
      <c r="ED1709" s="240"/>
      <c r="EE1709" s="240"/>
      <c r="EF1709" s="240"/>
      <c r="EG1709" s="240"/>
      <c r="EH1709" s="240"/>
      <c r="EI1709" s="240"/>
      <c r="EJ1709" s="240"/>
      <c r="EK1709" s="240"/>
      <c r="EL1709" s="240"/>
      <c r="EM1709" s="240"/>
      <c r="EN1709" s="240"/>
      <c r="EO1709" s="240"/>
      <c r="EP1709" s="240"/>
      <c r="EQ1709" s="240"/>
      <c r="ER1709" s="240"/>
      <c r="ES1709" s="240"/>
      <c r="ET1709" s="240"/>
      <c r="EU1709" s="240"/>
      <c r="EV1709" s="240"/>
      <c r="EW1709" s="240"/>
      <c r="EX1709" s="240"/>
      <c r="EY1709" s="240"/>
      <c r="EZ1709" s="240"/>
      <c r="FA1709" s="240"/>
      <c r="FB1709" s="240"/>
      <c r="FC1709" s="240"/>
      <c r="FD1709" s="240"/>
      <c r="FE1709" s="240"/>
      <c r="FF1709" s="240"/>
      <c r="FG1709" s="240"/>
      <c r="FH1709" s="240"/>
      <c r="FI1709" s="240"/>
      <c r="FJ1709" s="240"/>
      <c r="FK1709" s="240"/>
      <c r="FL1709" s="240"/>
      <c r="FM1709" s="240"/>
      <c r="FN1709" s="240"/>
      <c r="FO1709" s="240"/>
      <c r="FP1709" s="240"/>
      <c r="FQ1709" s="240"/>
      <c r="FR1709" s="240"/>
      <c r="FS1709" s="240"/>
      <c r="FT1709" s="240"/>
      <c r="FU1709" s="240"/>
      <c r="FV1709" s="240"/>
    </row>
    <row r="1710" spans="1:178" s="250" customFormat="1">
      <c r="A1710" s="234"/>
      <c r="B1710" s="234"/>
      <c r="C1710" s="234"/>
      <c r="D1710" s="234"/>
      <c r="E1710" s="234"/>
      <c r="F1710" s="234"/>
      <c r="G1710" s="235"/>
      <c r="H1710" s="236"/>
      <c r="AJ1710" s="290"/>
      <c r="AK1710" s="240"/>
      <c r="AL1710" s="240"/>
      <c r="AM1710" s="240"/>
      <c r="AN1710" s="240"/>
      <c r="AO1710" s="240"/>
      <c r="AP1710" s="240"/>
      <c r="AQ1710" s="240"/>
      <c r="AR1710" s="240"/>
      <c r="AS1710" s="240"/>
      <c r="AT1710" s="240"/>
      <c r="AU1710" s="240"/>
      <c r="AV1710" s="240"/>
      <c r="AW1710" s="240"/>
      <c r="AX1710" s="240"/>
      <c r="AY1710" s="240"/>
      <c r="AZ1710" s="240"/>
      <c r="BA1710" s="240"/>
      <c r="BB1710" s="240"/>
      <c r="BC1710" s="240"/>
      <c r="BD1710" s="240"/>
      <c r="BE1710" s="240"/>
      <c r="BF1710" s="240"/>
      <c r="BG1710" s="240"/>
      <c r="BH1710" s="240"/>
      <c r="BI1710" s="240"/>
      <c r="BJ1710" s="240"/>
      <c r="BK1710" s="240"/>
      <c r="BL1710" s="240"/>
      <c r="BM1710" s="240"/>
      <c r="BN1710" s="240"/>
      <c r="BO1710" s="240"/>
      <c r="BP1710" s="240"/>
      <c r="BQ1710" s="240"/>
      <c r="BR1710" s="240"/>
      <c r="BS1710" s="240"/>
      <c r="BT1710" s="240"/>
      <c r="BU1710" s="240"/>
      <c r="BV1710" s="240"/>
      <c r="BW1710" s="240"/>
      <c r="BX1710" s="240"/>
      <c r="BY1710" s="240"/>
      <c r="BZ1710" s="240"/>
      <c r="CA1710" s="240"/>
      <c r="CB1710" s="240"/>
      <c r="CC1710" s="240"/>
      <c r="CD1710" s="240"/>
      <c r="CE1710" s="240"/>
      <c r="CF1710" s="240"/>
      <c r="CG1710" s="240"/>
      <c r="CH1710" s="240"/>
      <c r="CI1710" s="240"/>
      <c r="CJ1710" s="240"/>
      <c r="CK1710" s="240"/>
      <c r="CL1710" s="240"/>
      <c r="CM1710" s="240"/>
      <c r="CN1710" s="240"/>
      <c r="CO1710" s="240"/>
      <c r="CP1710" s="240"/>
      <c r="CQ1710" s="240"/>
      <c r="CR1710" s="240"/>
      <c r="CS1710" s="240"/>
      <c r="CT1710" s="240"/>
      <c r="CU1710" s="240"/>
      <c r="CV1710" s="240"/>
      <c r="CW1710" s="240"/>
      <c r="CX1710" s="240"/>
      <c r="CY1710" s="240"/>
      <c r="CZ1710" s="240"/>
      <c r="DA1710" s="240"/>
      <c r="DB1710" s="240"/>
      <c r="DC1710" s="240"/>
      <c r="DD1710" s="240"/>
      <c r="DE1710" s="240"/>
      <c r="DF1710" s="240"/>
      <c r="DG1710" s="240"/>
      <c r="DH1710" s="240"/>
      <c r="DI1710" s="240"/>
      <c r="DJ1710" s="240"/>
      <c r="DK1710" s="240"/>
      <c r="DL1710" s="240"/>
      <c r="DM1710" s="240"/>
      <c r="DN1710" s="240"/>
      <c r="DO1710" s="240"/>
      <c r="DP1710" s="240"/>
      <c r="DQ1710" s="240"/>
      <c r="DR1710" s="240"/>
      <c r="DS1710" s="240"/>
      <c r="DT1710" s="240"/>
      <c r="DU1710" s="240"/>
      <c r="DV1710" s="240"/>
      <c r="DW1710" s="240"/>
      <c r="DX1710" s="240"/>
      <c r="DY1710" s="240"/>
      <c r="DZ1710" s="240"/>
      <c r="EA1710" s="240"/>
      <c r="EB1710" s="240"/>
      <c r="EC1710" s="240"/>
      <c r="ED1710" s="240"/>
      <c r="EE1710" s="240"/>
      <c r="EF1710" s="240"/>
      <c r="EG1710" s="240"/>
      <c r="EH1710" s="240"/>
      <c r="EI1710" s="240"/>
      <c r="EJ1710" s="240"/>
      <c r="EK1710" s="240"/>
      <c r="EL1710" s="240"/>
      <c r="EM1710" s="240"/>
      <c r="EN1710" s="240"/>
      <c r="EO1710" s="240"/>
      <c r="EP1710" s="240"/>
      <c r="EQ1710" s="240"/>
      <c r="ER1710" s="240"/>
      <c r="ES1710" s="240"/>
      <c r="ET1710" s="240"/>
      <c r="EU1710" s="240"/>
      <c r="EV1710" s="240"/>
      <c r="EW1710" s="240"/>
      <c r="EX1710" s="240"/>
      <c r="EY1710" s="240"/>
      <c r="EZ1710" s="240"/>
      <c r="FA1710" s="240"/>
      <c r="FB1710" s="240"/>
      <c r="FC1710" s="240"/>
      <c r="FD1710" s="240"/>
      <c r="FE1710" s="240"/>
      <c r="FF1710" s="240"/>
      <c r="FG1710" s="240"/>
      <c r="FH1710" s="240"/>
      <c r="FI1710" s="240"/>
      <c r="FJ1710" s="240"/>
      <c r="FK1710" s="240"/>
      <c r="FL1710" s="240"/>
      <c r="FM1710" s="240"/>
      <c r="FN1710" s="240"/>
      <c r="FO1710" s="240"/>
      <c r="FP1710" s="240"/>
      <c r="FQ1710" s="240"/>
      <c r="FR1710" s="240"/>
      <c r="FS1710" s="240"/>
      <c r="FT1710" s="240"/>
      <c r="FU1710" s="240"/>
      <c r="FV1710" s="240"/>
    </row>
    <row r="1711" spans="1:178" s="250" customFormat="1">
      <c r="A1711" s="234"/>
      <c r="B1711" s="234"/>
      <c r="C1711" s="234"/>
      <c r="D1711" s="234"/>
      <c r="E1711" s="234"/>
      <c r="F1711" s="234"/>
      <c r="G1711" s="235"/>
      <c r="H1711" s="236"/>
      <c r="AJ1711" s="290"/>
      <c r="AK1711" s="240"/>
      <c r="AL1711" s="240"/>
      <c r="AM1711" s="240"/>
      <c r="AN1711" s="240"/>
      <c r="AO1711" s="240"/>
      <c r="AP1711" s="240"/>
      <c r="AQ1711" s="240"/>
      <c r="AR1711" s="240"/>
      <c r="AS1711" s="240"/>
      <c r="AT1711" s="240"/>
      <c r="AU1711" s="240"/>
      <c r="AV1711" s="240"/>
      <c r="AW1711" s="240"/>
      <c r="AX1711" s="240"/>
      <c r="AY1711" s="240"/>
      <c r="AZ1711" s="240"/>
      <c r="BA1711" s="240"/>
      <c r="BB1711" s="240"/>
      <c r="BC1711" s="240"/>
      <c r="BD1711" s="240"/>
      <c r="BE1711" s="240"/>
      <c r="BF1711" s="240"/>
      <c r="BG1711" s="240"/>
      <c r="BH1711" s="240"/>
      <c r="BI1711" s="240"/>
      <c r="BJ1711" s="240"/>
      <c r="BK1711" s="240"/>
      <c r="BL1711" s="240"/>
      <c r="BM1711" s="240"/>
      <c r="BN1711" s="240"/>
      <c r="BO1711" s="240"/>
      <c r="BP1711" s="240"/>
      <c r="BQ1711" s="240"/>
      <c r="BR1711" s="240"/>
      <c r="BS1711" s="240"/>
      <c r="BT1711" s="240"/>
      <c r="BU1711" s="240"/>
      <c r="BV1711" s="240"/>
      <c r="BW1711" s="240"/>
      <c r="BX1711" s="240"/>
      <c r="BY1711" s="240"/>
      <c r="BZ1711" s="240"/>
      <c r="CA1711" s="240"/>
      <c r="CB1711" s="240"/>
      <c r="CC1711" s="240"/>
      <c r="CD1711" s="240"/>
      <c r="CE1711" s="240"/>
      <c r="CF1711" s="240"/>
      <c r="CG1711" s="240"/>
      <c r="CH1711" s="240"/>
      <c r="CI1711" s="240"/>
      <c r="CJ1711" s="240"/>
      <c r="CK1711" s="240"/>
      <c r="CL1711" s="240"/>
      <c r="CM1711" s="240"/>
      <c r="CN1711" s="240"/>
      <c r="CO1711" s="240"/>
      <c r="CP1711" s="240"/>
      <c r="CQ1711" s="240"/>
      <c r="CR1711" s="240"/>
      <c r="CS1711" s="240"/>
      <c r="CT1711" s="240"/>
      <c r="CU1711" s="240"/>
      <c r="CV1711" s="240"/>
      <c r="CW1711" s="240"/>
      <c r="CX1711" s="240"/>
      <c r="CY1711" s="240"/>
      <c r="CZ1711" s="240"/>
      <c r="DA1711" s="240"/>
      <c r="DB1711" s="240"/>
      <c r="DC1711" s="240"/>
      <c r="DD1711" s="240"/>
      <c r="DE1711" s="240"/>
      <c r="DF1711" s="240"/>
      <c r="DG1711" s="240"/>
      <c r="DH1711" s="240"/>
      <c r="DI1711" s="240"/>
      <c r="DJ1711" s="240"/>
      <c r="DK1711" s="240"/>
      <c r="DL1711" s="240"/>
      <c r="DM1711" s="240"/>
      <c r="DN1711" s="240"/>
      <c r="DO1711" s="240"/>
      <c r="DP1711" s="240"/>
      <c r="DQ1711" s="240"/>
      <c r="DR1711" s="240"/>
      <c r="DS1711" s="240"/>
      <c r="DT1711" s="240"/>
      <c r="DU1711" s="240"/>
      <c r="DV1711" s="240"/>
      <c r="DW1711" s="240"/>
      <c r="DX1711" s="240"/>
      <c r="DY1711" s="240"/>
      <c r="DZ1711" s="240"/>
      <c r="EA1711" s="240"/>
      <c r="EB1711" s="240"/>
      <c r="EC1711" s="240"/>
      <c r="ED1711" s="240"/>
      <c r="EE1711" s="240"/>
      <c r="EF1711" s="240"/>
      <c r="EG1711" s="240"/>
      <c r="EH1711" s="240"/>
      <c r="EI1711" s="240"/>
      <c r="EJ1711" s="240"/>
      <c r="EK1711" s="240"/>
      <c r="EL1711" s="240"/>
      <c r="EM1711" s="240"/>
      <c r="EN1711" s="240"/>
      <c r="EO1711" s="240"/>
      <c r="EP1711" s="240"/>
      <c r="EQ1711" s="240"/>
      <c r="ER1711" s="240"/>
      <c r="ES1711" s="240"/>
      <c r="ET1711" s="240"/>
      <c r="EU1711" s="240"/>
      <c r="EV1711" s="240"/>
      <c r="EW1711" s="240"/>
      <c r="EX1711" s="240"/>
      <c r="EY1711" s="240"/>
      <c r="EZ1711" s="240"/>
      <c r="FA1711" s="240"/>
      <c r="FB1711" s="240"/>
      <c r="FC1711" s="240"/>
      <c r="FD1711" s="240"/>
      <c r="FE1711" s="240"/>
      <c r="FF1711" s="240"/>
      <c r="FG1711" s="240"/>
      <c r="FH1711" s="240"/>
      <c r="FI1711" s="240"/>
      <c r="FJ1711" s="240"/>
      <c r="FK1711" s="240"/>
      <c r="FL1711" s="240"/>
      <c r="FM1711" s="240"/>
      <c r="FN1711" s="240"/>
      <c r="FO1711" s="240"/>
      <c r="FP1711" s="240"/>
      <c r="FQ1711" s="240"/>
      <c r="FR1711" s="240"/>
      <c r="FS1711" s="240"/>
      <c r="FT1711" s="240"/>
      <c r="FU1711" s="240"/>
      <c r="FV1711" s="240"/>
    </row>
    <row r="1712" spans="1:178" s="250" customFormat="1">
      <c r="A1712" s="234"/>
      <c r="B1712" s="234"/>
      <c r="C1712" s="234"/>
      <c r="D1712" s="234"/>
      <c r="E1712" s="234"/>
      <c r="F1712" s="234"/>
      <c r="G1712" s="235"/>
      <c r="H1712" s="236"/>
      <c r="AJ1712" s="290"/>
      <c r="AK1712" s="240"/>
      <c r="AL1712" s="240"/>
      <c r="AM1712" s="240"/>
      <c r="AN1712" s="240"/>
      <c r="AO1712" s="240"/>
      <c r="AP1712" s="240"/>
      <c r="AQ1712" s="240"/>
      <c r="AR1712" s="240"/>
      <c r="AS1712" s="240"/>
      <c r="AT1712" s="240"/>
      <c r="AU1712" s="240"/>
      <c r="AV1712" s="240"/>
      <c r="AW1712" s="240"/>
      <c r="AX1712" s="240"/>
      <c r="AY1712" s="240"/>
      <c r="AZ1712" s="240"/>
      <c r="BA1712" s="240"/>
      <c r="BB1712" s="240"/>
      <c r="BC1712" s="240"/>
      <c r="BD1712" s="240"/>
      <c r="BE1712" s="240"/>
      <c r="BF1712" s="240"/>
      <c r="BG1712" s="240"/>
      <c r="BH1712" s="240"/>
      <c r="BI1712" s="240"/>
      <c r="BJ1712" s="240"/>
      <c r="BK1712" s="240"/>
      <c r="BL1712" s="240"/>
      <c r="BM1712" s="240"/>
      <c r="BN1712" s="240"/>
      <c r="BO1712" s="240"/>
      <c r="BP1712" s="240"/>
      <c r="BQ1712" s="240"/>
      <c r="BR1712" s="240"/>
      <c r="BS1712" s="240"/>
      <c r="BT1712" s="240"/>
      <c r="BU1712" s="240"/>
      <c r="BV1712" s="240"/>
      <c r="BW1712" s="240"/>
      <c r="BX1712" s="240"/>
      <c r="BY1712" s="240"/>
      <c r="BZ1712" s="240"/>
      <c r="CA1712" s="240"/>
      <c r="CB1712" s="240"/>
      <c r="CC1712" s="240"/>
      <c r="CD1712" s="240"/>
      <c r="CE1712" s="240"/>
      <c r="CF1712" s="240"/>
      <c r="CG1712" s="240"/>
      <c r="CH1712" s="240"/>
      <c r="CI1712" s="240"/>
      <c r="CJ1712" s="240"/>
      <c r="CK1712" s="240"/>
      <c r="CL1712" s="240"/>
      <c r="CM1712" s="240"/>
      <c r="CN1712" s="240"/>
      <c r="CO1712" s="240"/>
      <c r="CP1712" s="240"/>
      <c r="CQ1712" s="240"/>
      <c r="CR1712" s="240"/>
      <c r="CS1712" s="240"/>
      <c r="CT1712" s="240"/>
      <c r="CU1712" s="240"/>
      <c r="CV1712" s="240"/>
      <c r="CW1712" s="240"/>
      <c r="CX1712" s="240"/>
      <c r="CY1712" s="240"/>
      <c r="CZ1712" s="240"/>
      <c r="DA1712" s="240"/>
      <c r="DB1712" s="240"/>
      <c r="DC1712" s="240"/>
      <c r="DD1712" s="240"/>
      <c r="DE1712" s="240"/>
      <c r="DF1712" s="240"/>
      <c r="DG1712" s="240"/>
      <c r="DH1712" s="240"/>
      <c r="DI1712" s="240"/>
      <c r="DJ1712" s="240"/>
      <c r="DK1712" s="240"/>
      <c r="DL1712" s="240"/>
      <c r="DM1712" s="240"/>
      <c r="DN1712" s="240"/>
      <c r="DO1712" s="240"/>
      <c r="DP1712" s="240"/>
      <c r="DQ1712" s="240"/>
      <c r="DR1712" s="240"/>
      <c r="DS1712" s="240"/>
      <c r="DT1712" s="240"/>
      <c r="DU1712" s="240"/>
      <c r="DV1712" s="240"/>
      <c r="DW1712" s="240"/>
      <c r="DX1712" s="240"/>
      <c r="DY1712" s="240"/>
      <c r="DZ1712" s="240"/>
      <c r="EA1712" s="240"/>
      <c r="EB1712" s="240"/>
      <c r="EC1712" s="240"/>
      <c r="ED1712" s="240"/>
      <c r="EE1712" s="240"/>
      <c r="EF1712" s="240"/>
      <c r="EG1712" s="240"/>
      <c r="EH1712" s="240"/>
      <c r="EI1712" s="240"/>
      <c r="EJ1712" s="240"/>
      <c r="EK1712" s="240"/>
      <c r="EL1712" s="240"/>
      <c r="EM1712" s="240"/>
      <c r="EN1712" s="240"/>
      <c r="EO1712" s="240"/>
      <c r="EP1712" s="240"/>
      <c r="EQ1712" s="240"/>
      <c r="ER1712" s="240"/>
      <c r="ES1712" s="240"/>
      <c r="ET1712" s="240"/>
      <c r="EU1712" s="240"/>
      <c r="EV1712" s="240"/>
      <c r="EW1712" s="240"/>
      <c r="EX1712" s="240"/>
      <c r="EY1712" s="240"/>
      <c r="EZ1712" s="240"/>
      <c r="FA1712" s="240"/>
      <c r="FB1712" s="240"/>
      <c r="FC1712" s="240"/>
      <c r="FD1712" s="240"/>
      <c r="FE1712" s="240"/>
      <c r="FF1712" s="240"/>
      <c r="FG1712" s="240"/>
      <c r="FH1712" s="240"/>
      <c r="FI1712" s="240"/>
      <c r="FJ1712" s="240"/>
      <c r="FK1712" s="240"/>
      <c r="FL1712" s="240"/>
      <c r="FM1712" s="240"/>
      <c r="FN1712" s="240"/>
      <c r="FO1712" s="240"/>
      <c r="FP1712" s="240"/>
      <c r="FQ1712" s="240"/>
      <c r="FR1712" s="240"/>
      <c r="FS1712" s="240"/>
      <c r="FT1712" s="240"/>
      <c r="FU1712" s="240"/>
      <c r="FV1712" s="240"/>
    </row>
    <row r="1713" spans="1:178" s="250" customFormat="1">
      <c r="A1713" s="234"/>
      <c r="B1713" s="234"/>
      <c r="C1713" s="234"/>
      <c r="D1713" s="234"/>
      <c r="E1713" s="234"/>
      <c r="F1713" s="234"/>
      <c r="G1713" s="235"/>
      <c r="H1713" s="236"/>
      <c r="AJ1713" s="290"/>
      <c r="AK1713" s="240"/>
      <c r="AL1713" s="240"/>
      <c r="AM1713" s="240"/>
      <c r="AN1713" s="240"/>
      <c r="AO1713" s="240"/>
      <c r="AP1713" s="240"/>
      <c r="AQ1713" s="240"/>
      <c r="AR1713" s="240"/>
      <c r="AS1713" s="240"/>
      <c r="AT1713" s="240"/>
      <c r="AU1713" s="240"/>
      <c r="AV1713" s="240"/>
      <c r="AW1713" s="240"/>
      <c r="AX1713" s="240"/>
      <c r="AY1713" s="240"/>
      <c r="AZ1713" s="240"/>
      <c r="BA1713" s="240"/>
      <c r="BB1713" s="240"/>
      <c r="BC1713" s="240"/>
      <c r="BD1713" s="240"/>
      <c r="BE1713" s="240"/>
      <c r="BF1713" s="240"/>
      <c r="BG1713" s="240"/>
      <c r="BH1713" s="240"/>
      <c r="BI1713" s="240"/>
      <c r="BJ1713" s="240"/>
      <c r="BK1713" s="240"/>
      <c r="BL1713" s="240"/>
      <c r="BM1713" s="240"/>
      <c r="BN1713" s="240"/>
      <c r="BO1713" s="240"/>
      <c r="BP1713" s="240"/>
      <c r="BQ1713" s="240"/>
      <c r="BR1713" s="240"/>
      <c r="BS1713" s="240"/>
      <c r="BT1713" s="240"/>
      <c r="BU1713" s="240"/>
      <c r="BV1713" s="240"/>
      <c r="BW1713" s="240"/>
      <c r="BX1713" s="240"/>
      <c r="BY1713" s="240"/>
      <c r="BZ1713" s="240"/>
      <c r="CA1713" s="240"/>
      <c r="CB1713" s="240"/>
      <c r="CC1713" s="240"/>
      <c r="CD1713" s="240"/>
      <c r="CE1713" s="240"/>
      <c r="CF1713" s="240"/>
      <c r="CG1713" s="240"/>
      <c r="CH1713" s="240"/>
      <c r="CI1713" s="240"/>
      <c r="CJ1713" s="240"/>
      <c r="CK1713" s="240"/>
      <c r="CL1713" s="240"/>
      <c r="CM1713" s="240"/>
      <c r="CN1713" s="240"/>
      <c r="CO1713" s="240"/>
      <c r="CP1713" s="240"/>
      <c r="CQ1713" s="240"/>
      <c r="CR1713" s="240"/>
      <c r="CS1713" s="240"/>
      <c r="CT1713" s="240"/>
      <c r="CU1713" s="240"/>
      <c r="CV1713" s="240"/>
      <c r="CW1713" s="240"/>
      <c r="CX1713" s="240"/>
      <c r="CY1713" s="240"/>
      <c r="CZ1713" s="240"/>
      <c r="DA1713" s="240"/>
      <c r="DB1713" s="240"/>
      <c r="DC1713" s="240"/>
      <c r="DD1713" s="240"/>
      <c r="DE1713" s="240"/>
      <c r="DF1713" s="240"/>
      <c r="DG1713" s="240"/>
      <c r="DH1713" s="240"/>
      <c r="DI1713" s="240"/>
      <c r="DJ1713" s="240"/>
      <c r="DK1713" s="240"/>
      <c r="DL1713" s="240"/>
      <c r="DM1713" s="240"/>
      <c r="DN1713" s="240"/>
      <c r="DO1713" s="240"/>
      <c r="DP1713" s="240"/>
      <c r="DQ1713" s="240"/>
      <c r="DR1713" s="240"/>
      <c r="DS1713" s="240"/>
      <c r="DT1713" s="240"/>
      <c r="DU1713" s="240"/>
      <c r="DV1713" s="240"/>
      <c r="DW1713" s="240"/>
      <c r="DX1713" s="240"/>
      <c r="DY1713" s="240"/>
      <c r="DZ1713" s="240"/>
      <c r="EA1713" s="240"/>
      <c r="EB1713" s="240"/>
      <c r="EC1713" s="240"/>
      <c r="ED1713" s="240"/>
      <c r="EE1713" s="240"/>
      <c r="EF1713" s="240"/>
      <c r="EG1713" s="240"/>
      <c r="EH1713" s="240"/>
      <c r="EI1713" s="240"/>
      <c r="EJ1713" s="240"/>
      <c r="EK1713" s="240"/>
      <c r="EL1713" s="240"/>
      <c r="EM1713" s="240"/>
      <c r="EN1713" s="240"/>
      <c r="EO1713" s="240"/>
      <c r="EP1713" s="240"/>
      <c r="EQ1713" s="240"/>
      <c r="ER1713" s="240"/>
      <c r="ES1713" s="240"/>
      <c r="ET1713" s="240"/>
      <c r="EU1713" s="240"/>
      <c r="EV1713" s="240"/>
      <c r="EW1713" s="240"/>
      <c r="EX1713" s="240"/>
      <c r="EY1713" s="240"/>
      <c r="EZ1713" s="240"/>
      <c r="FA1713" s="240"/>
      <c r="FB1713" s="240"/>
      <c r="FC1713" s="240"/>
      <c r="FD1713" s="240"/>
      <c r="FE1713" s="240"/>
      <c r="FF1713" s="240"/>
      <c r="FG1713" s="240"/>
      <c r="FH1713" s="240"/>
      <c r="FI1713" s="240"/>
      <c r="FJ1713" s="240"/>
      <c r="FK1713" s="240"/>
      <c r="FL1713" s="240"/>
      <c r="FM1713" s="240"/>
      <c r="FN1713" s="240"/>
      <c r="FO1713" s="240"/>
      <c r="FP1713" s="240"/>
      <c r="FQ1713" s="240"/>
      <c r="FR1713" s="240"/>
      <c r="FS1713" s="240"/>
      <c r="FT1713" s="240"/>
      <c r="FU1713" s="240"/>
      <c r="FV1713" s="240"/>
    </row>
    <row r="1714" spans="1:178" s="250" customFormat="1">
      <c r="A1714" s="234"/>
      <c r="B1714" s="234"/>
      <c r="C1714" s="234"/>
      <c r="D1714" s="234"/>
      <c r="E1714" s="234"/>
      <c r="F1714" s="234"/>
      <c r="G1714" s="235"/>
      <c r="H1714" s="236"/>
      <c r="AJ1714" s="290"/>
      <c r="AK1714" s="240"/>
      <c r="AL1714" s="240"/>
      <c r="AM1714" s="240"/>
      <c r="AN1714" s="240"/>
      <c r="AO1714" s="240"/>
      <c r="AP1714" s="240"/>
      <c r="AQ1714" s="240"/>
      <c r="AR1714" s="240"/>
      <c r="AS1714" s="240"/>
      <c r="AT1714" s="240"/>
      <c r="AU1714" s="240"/>
      <c r="AV1714" s="240"/>
      <c r="AW1714" s="240"/>
      <c r="AX1714" s="240"/>
      <c r="AY1714" s="240"/>
      <c r="AZ1714" s="240"/>
      <c r="BA1714" s="240"/>
      <c r="BB1714" s="240"/>
      <c r="BC1714" s="240"/>
      <c r="BD1714" s="240"/>
      <c r="BE1714" s="240"/>
      <c r="BF1714" s="240"/>
      <c r="BG1714" s="240"/>
      <c r="BH1714" s="240"/>
      <c r="BI1714" s="240"/>
      <c r="BJ1714" s="240"/>
      <c r="BK1714" s="240"/>
      <c r="BL1714" s="240"/>
      <c r="BM1714" s="240"/>
      <c r="BN1714" s="240"/>
      <c r="BO1714" s="240"/>
      <c r="BP1714" s="240"/>
      <c r="BQ1714" s="240"/>
      <c r="BR1714" s="240"/>
      <c r="BS1714" s="240"/>
      <c r="BT1714" s="240"/>
      <c r="BU1714" s="240"/>
      <c r="BV1714" s="240"/>
      <c r="BW1714" s="240"/>
      <c r="BX1714" s="240"/>
      <c r="BY1714" s="240"/>
      <c r="BZ1714" s="240"/>
      <c r="CA1714" s="240"/>
      <c r="CB1714" s="240"/>
      <c r="CC1714" s="240"/>
      <c r="CD1714" s="240"/>
      <c r="CE1714" s="240"/>
      <c r="CF1714" s="240"/>
      <c r="CG1714" s="240"/>
      <c r="CH1714" s="240"/>
      <c r="CI1714" s="240"/>
      <c r="CJ1714" s="240"/>
      <c r="CK1714" s="240"/>
      <c r="CL1714" s="240"/>
      <c r="CM1714" s="240"/>
      <c r="CN1714" s="240"/>
      <c r="CO1714" s="240"/>
      <c r="CP1714" s="240"/>
      <c r="CQ1714" s="240"/>
      <c r="CR1714" s="240"/>
      <c r="CS1714" s="240"/>
      <c r="CT1714" s="240"/>
      <c r="CU1714" s="240"/>
      <c r="CV1714" s="240"/>
      <c r="CW1714" s="240"/>
      <c r="CX1714" s="240"/>
      <c r="CY1714" s="240"/>
      <c r="CZ1714" s="240"/>
      <c r="DA1714" s="240"/>
      <c r="DB1714" s="240"/>
      <c r="DC1714" s="240"/>
      <c r="DD1714" s="240"/>
      <c r="DE1714" s="240"/>
      <c r="DF1714" s="240"/>
      <c r="DG1714" s="240"/>
      <c r="DH1714" s="240"/>
      <c r="DI1714" s="240"/>
      <c r="DJ1714" s="240"/>
      <c r="DK1714" s="240"/>
      <c r="DL1714" s="240"/>
      <c r="DM1714" s="240"/>
      <c r="DN1714" s="240"/>
      <c r="DO1714" s="240"/>
      <c r="DP1714" s="240"/>
      <c r="DQ1714" s="240"/>
      <c r="DR1714" s="240"/>
      <c r="DS1714" s="240"/>
      <c r="DT1714" s="240"/>
      <c r="DU1714" s="240"/>
      <c r="DV1714" s="240"/>
      <c r="DW1714" s="240"/>
      <c r="DX1714" s="240"/>
      <c r="DY1714" s="240"/>
      <c r="DZ1714" s="240"/>
      <c r="EA1714" s="240"/>
      <c r="EB1714" s="240"/>
      <c r="EC1714" s="240"/>
      <c r="ED1714" s="240"/>
      <c r="EE1714" s="240"/>
      <c r="EF1714" s="240"/>
      <c r="EG1714" s="240"/>
      <c r="EH1714" s="240"/>
      <c r="EI1714" s="240"/>
      <c r="EJ1714" s="240"/>
      <c r="EK1714" s="240"/>
      <c r="EL1714" s="240"/>
      <c r="EM1714" s="240"/>
      <c r="EN1714" s="240"/>
      <c r="EO1714" s="240"/>
      <c r="EP1714" s="240"/>
      <c r="EQ1714" s="240"/>
      <c r="ER1714" s="240"/>
      <c r="ES1714" s="240"/>
      <c r="ET1714" s="240"/>
      <c r="EU1714" s="240"/>
      <c r="EV1714" s="240"/>
      <c r="EW1714" s="240"/>
      <c r="EX1714" s="240"/>
      <c r="EY1714" s="240"/>
      <c r="EZ1714" s="240"/>
      <c r="FA1714" s="240"/>
      <c r="FB1714" s="240"/>
      <c r="FC1714" s="240"/>
      <c r="FD1714" s="240"/>
      <c r="FE1714" s="240"/>
      <c r="FF1714" s="240"/>
      <c r="FG1714" s="240"/>
      <c r="FH1714" s="240"/>
      <c r="FI1714" s="240"/>
      <c r="FJ1714" s="240"/>
      <c r="FK1714" s="240"/>
      <c r="FL1714" s="240"/>
      <c r="FM1714" s="240"/>
      <c r="FN1714" s="240"/>
      <c r="FO1714" s="240"/>
      <c r="FP1714" s="240"/>
      <c r="FQ1714" s="240"/>
      <c r="FR1714" s="240"/>
      <c r="FS1714" s="240"/>
      <c r="FT1714" s="240"/>
      <c r="FU1714" s="240"/>
      <c r="FV1714" s="240"/>
    </row>
    <row r="1715" spans="1:178" s="250" customFormat="1">
      <c r="A1715" s="234"/>
      <c r="B1715" s="234"/>
      <c r="C1715" s="234"/>
      <c r="D1715" s="234"/>
      <c r="E1715" s="234"/>
      <c r="F1715" s="234"/>
      <c r="G1715" s="235"/>
      <c r="H1715" s="236"/>
      <c r="AJ1715" s="290"/>
      <c r="AK1715" s="240"/>
      <c r="AL1715" s="240"/>
      <c r="AM1715" s="240"/>
      <c r="AN1715" s="240"/>
      <c r="AO1715" s="240"/>
      <c r="AP1715" s="240"/>
      <c r="AQ1715" s="240"/>
      <c r="AR1715" s="240"/>
      <c r="AS1715" s="240"/>
      <c r="AT1715" s="240"/>
      <c r="AU1715" s="240"/>
      <c r="AV1715" s="240"/>
      <c r="AW1715" s="240"/>
      <c r="AX1715" s="240"/>
      <c r="AY1715" s="240"/>
      <c r="AZ1715" s="240"/>
      <c r="BA1715" s="240"/>
      <c r="BB1715" s="240"/>
      <c r="BC1715" s="240"/>
      <c r="BD1715" s="240"/>
      <c r="BE1715" s="240"/>
      <c r="BF1715" s="240"/>
      <c r="BG1715" s="240"/>
      <c r="BH1715" s="240"/>
      <c r="BI1715" s="240"/>
      <c r="BJ1715" s="240"/>
      <c r="BK1715" s="240"/>
      <c r="BL1715" s="240"/>
      <c r="BM1715" s="240"/>
      <c r="BN1715" s="240"/>
      <c r="BO1715" s="240"/>
      <c r="BP1715" s="240"/>
      <c r="BQ1715" s="240"/>
      <c r="BR1715" s="240"/>
      <c r="BS1715" s="240"/>
      <c r="BT1715" s="240"/>
      <c r="BU1715" s="240"/>
      <c r="BV1715" s="240"/>
      <c r="BW1715" s="240"/>
      <c r="BX1715" s="240"/>
      <c r="BY1715" s="240"/>
      <c r="BZ1715" s="240"/>
      <c r="CA1715" s="240"/>
      <c r="CB1715" s="240"/>
      <c r="CC1715" s="240"/>
      <c r="CD1715" s="240"/>
      <c r="CE1715" s="240"/>
      <c r="CF1715" s="240"/>
      <c r="CG1715" s="240"/>
      <c r="CH1715" s="240"/>
      <c r="CI1715" s="240"/>
      <c r="CJ1715" s="240"/>
      <c r="CK1715" s="240"/>
      <c r="CL1715" s="240"/>
      <c r="CM1715" s="240"/>
      <c r="CN1715" s="240"/>
      <c r="CO1715" s="240"/>
      <c r="CP1715" s="240"/>
      <c r="CQ1715" s="240"/>
      <c r="CR1715" s="240"/>
      <c r="CS1715" s="240"/>
      <c r="CT1715" s="240"/>
      <c r="CU1715" s="240"/>
      <c r="CV1715" s="240"/>
      <c r="CW1715" s="240"/>
      <c r="CX1715" s="240"/>
      <c r="CY1715" s="240"/>
      <c r="CZ1715" s="240"/>
      <c r="DA1715" s="240"/>
      <c r="DB1715" s="240"/>
      <c r="DC1715" s="240"/>
      <c r="DD1715" s="240"/>
      <c r="DE1715" s="240"/>
      <c r="DF1715" s="240"/>
      <c r="DG1715" s="240"/>
      <c r="DH1715" s="240"/>
      <c r="DI1715" s="240"/>
      <c r="DJ1715" s="240"/>
      <c r="DK1715" s="240"/>
      <c r="DL1715" s="240"/>
      <c r="DM1715" s="240"/>
      <c r="DN1715" s="240"/>
      <c r="DO1715" s="240"/>
      <c r="DP1715" s="240"/>
      <c r="DQ1715" s="240"/>
      <c r="DR1715" s="240"/>
      <c r="DS1715" s="240"/>
      <c r="DT1715" s="240"/>
      <c r="DU1715" s="240"/>
      <c r="DV1715" s="240"/>
      <c r="DW1715" s="240"/>
      <c r="DX1715" s="240"/>
      <c r="DY1715" s="240"/>
      <c r="DZ1715" s="240"/>
      <c r="EA1715" s="240"/>
      <c r="EB1715" s="240"/>
      <c r="EC1715" s="240"/>
      <c r="ED1715" s="240"/>
      <c r="EE1715" s="240"/>
      <c r="EF1715" s="240"/>
      <c r="EG1715" s="240"/>
      <c r="EH1715" s="240"/>
      <c r="EI1715" s="240"/>
      <c r="EJ1715" s="240"/>
      <c r="EK1715" s="240"/>
      <c r="EL1715" s="240"/>
      <c r="EM1715" s="240"/>
      <c r="EN1715" s="240"/>
      <c r="EO1715" s="240"/>
      <c r="EP1715" s="240"/>
      <c r="EQ1715" s="240"/>
      <c r="ER1715" s="240"/>
      <c r="ES1715" s="240"/>
      <c r="ET1715" s="240"/>
      <c r="EU1715" s="240"/>
      <c r="EV1715" s="240"/>
      <c r="EW1715" s="240"/>
      <c r="EX1715" s="240"/>
      <c r="EY1715" s="240"/>
      <c r="EZ1715" s="240"/>
      <c r="FA1715" s="240"/>
      <c r="FB1715" s="240"/>
      <c r="FC1715" s="240"/>
      <c r="FD1715" s="240"/>
      <c r="FE1715" s="240"/>
      <c r="FF1715" s="240"/>
      <c r="FG1715" s="240"/>
      <c r="FH1715" s="240"/>
      <c r="FI1715" s="240"/>
      <c r="FJ1715" s="240"/>
      <c r="FK1715" s="240"/>
      <c r="FL1715" s="240"/>
      <c r="FM1715" s="240"/>
      <c r="FN1715" s="240"/>
      <c r="FO1715" s="240"/>
      <c r="FP1715" s="240"/>
      <c r="FQ1715" s="240"/>
      <c r="FR1715" s="240"/>
      <c r="FS1715" s="240"/>
      <c r="FT1715" s="240"/>
      <c r="FU1715" s="240"/>
      <c r="FV1715" s="240"/>
    </row>
    <row r="1716" spans="1:178" s="250" customFormat="1">
      <c r="A1716" s="234"/>
      <c r="B1716" s="234"/>
      <c r="C1716" s="234"/>
      <c r="D1716" s="234"/>
      <c r="E1716" s="234"/>
      <c r="F1716" s="234"/>
      <c r="G1716" s="235"/>
      <c r="H1716" s="236"/>
      <c r="AJ1716" s="290"/>
      <c r="AK1716" s="240"/>
      <c r="AL1716" s="240"/>
      <c r="AM1716" s="240"/>
      <c r="AN1716" s="240"/>
      <c r="AO1716" s="240"/>
      <c r="AP1716" s="240"/>
      <c r="AQ1716" s="240"/>
      <c r="AR1716" s="240"/>
      <c r="AS1716" s="240"/>
      <c r="AT1716" s="240"/>
      <c r="AU1716" s="240"/>
      <c r="AV1716" s="240"/>
      <c r="AW1716" s="240"/>
      <c r="AX1716" s="240"/>
      <c r="AY1716" s="240"/>
      <c r="AZ1716" s="240"/>
      <c r="BA1716" s="240"/>
      <c r="BB1716" s="240"/>
      <c r="BC1716" s="240"/>
      <c r="BD1716" s="240"/>
      <c r="BE1716" s="240"/>
      <c r="BF1716" s="240"/>
      <c r="BG1716" s="240"/>
      <c r="BH1716" s="240"/>
      <c r="BI1716" s="240"/>
      <c r="BJ1716" s="240"/>
      <c r="BK1716" s="240"/>
      <c r="BL1716" s="240"/>
      <c r="BM1716" s="240"/>
      <c r="BN1716" s="240"/>
      <c r="BO1716" s="240"/>
      <c r="BP1716" s="240"/>
      <c r="BQ1716" s="240"/>
      <c r="BR1716" s="240"/>
      <c r="BS1716" s="240"/>
      <c r="BT1716" s="240"/>
      <c r="BU1716" s="240"/>
      <c r="BV1716" s="240"/>
      <c r="BW1716" s="240"/>
      <c r="BX1716" s="240"/>
      <c r="BY1716" s="240"/>
      <c r="BZ1716" s="240"/>
      <c r="CA1716" s="240"/>
      <c r="CB1716" s="240"/>
      <c r="CC1716" s="240"/>
      <c r="CD1716" s="240"/>
      <c r="CE1716" s="240"/>
      <c r="CF1716" s="240"/>
      <c r="CG1716" s="240"/>
      <c r="CH1716" s="240"/>
      <c r="CI1716" s="240"/>
      <c r="CJ1716" s="240"/>
      <c r="CK1716" s="240"/>
      <c r="CL1716" s="240"/>
      <c r="CM1716" s="240"/>
      <c r="CN1716" s="240"/>
      <c r="CO1716" s="240"/>
      <c r="CP1716" s="240"/>
      <c r="CQ1716" s="240"/>
      <c r="CR1716" s="240"/>
      <c r="CS1716" s="240"/>
      <c r="CT1716" s="240"/>
      <c r="CU1716" s="240"/>
      <c r="CV1716" s="240"/>
      <c r="CW1716" s="240"/>
      <c r="CX1716" s="240"/>
      <c r="CY1716" s="240"/>
      <c r="CZ1716" s="240"/>
      <c r="DA1716" s="240"/>
      <c r="DB1716" s="240"/>
      <c r="DC1716" s="240"/>
      <c r="DD1716" s="240"/>
      <c r="DE1716" s="240"/>
      <c r="DF1716" s="240"/>
      <c r="DG1716" s="240"/>
      <c r="DH1716" s="240"/>
      <c r="DI1716" s="240"/>
      <c r="DJ1716" s="240"/>
      <c r="DK1716" s="240"/>
      <c r="DL1716" s="240"/>
      <c r="DM1716" s="240"/>
      <c r="DN1716" s="240"/>
      <c r="DO1716" s="240"/>
      <c r="DP1716" s="240"/>
      <c r="DQ1716" s="240"/>
      <c r="DR1716" s="240"/>
      <c r="DS1716" s="240"/>
      <c r="DT1716" s="240"/>
      <c r="DU1716" s="240"/>
      <c r="DV1716" s="240"/>
      <c r="DW1716" s="240"/>
      <c r="DX1716" s="240"/>
      <c r="DY1716" s="240"/>
      <c r="DZ1716" s="240"/>
      <c r="EA1716" s="240"/>
      <c r="EB1716" s="240"/>
      <c r="EC1716" s="240"/>
      <c r="ED1716" s="240"/>
      <c r="EE1716" s="240"/>
      <c r="EF1716" s="240"/>
      <c r="EG1716" s="240"/>
      <c r="EH1716" s="240"/>
      <c r="EI1716" s="240"/>
      <c r="EJ1716" s="240"/>
      <c r="EK1716" s="240"/>
      <c r="EL1716" s="240"/>
      <c r="EM1716" s="240"/>
      <c r="EN1716" s="240"/>
      <c r="EO1716" s="240"/>
      <c r="EP1716" s="240"/>
      <c r="EQ1716" s="240"/>
      <c r="ER1716" s="240"/>
      <c r="ES1716" s="240"/>
      <c r="ET1716" s="240"/>
      <c r="EU1716" s="240"/>
      <c r="EV1716" s="240"/>
      <c r="EW1716" s="240"/>
      <c r="EX1716" s="240"/>
      <c r="EY1716" s="240"/>
      <c r="EZ1716" s="240"/>
      <c r="FA1716" s="240"/>
      <c r="FB1716" s="240"/>
      <c r="FC1716" s="240"/>
      <c r="FD1716" s="240"/>
      <c r="FE1716" s="240"/>
      <c r="FF1716" s="240"/>
      <c r="FG1716" s="240"/>
      <c r="FH1716" s="240"/>
      <c r="FI1716" s="240"/>
      <c r="FJ1716" s="240"/>
      <c r="FK1716" s="240"/>
      <c r="FL1716" s="240"/>
      <c r="FM1716" s="240"/>
      <c r="FN1716" s="240"/>
      <c r="FO1716" s="240"/>
      <c r="FP1716" s="240"/>
      <c r="FQ1716" s="240"/>
      <c r="FR1716" s="240"/>
      <c r="FS1716" s="240"/>
      <c r="FT1716" s="240"/>
      <c r="FU1716" s="240"/>
      <c r="FV1716" s="240"/>
    </row>
    <row r="1717" spans="1:178" s="250" customFormat="1">
      <c r="A1717" s="234"/>
      <c r="B1717" s="234"/>
      <c r="C1717" s="234"/>
      <c r="D1717" s="234"/>
      <c r="E1717" s="234"/>
      <c r="F1717" s="234"/>
      <c r="G1717" s="235"/>
      <c r="H1717" s="236"/>
      <c r="AJ1717" s="290"/>
      <c r="AK1717" s="240"/>
      <c r="AL1717" s="240"/>
      <c r="AM1717" s="240"/>
      <c r="AN1717" s="240"/>
      <c r="AO1717" s="240"/>
      <c r="AP1717" s="240"/>
      <c r="AQ1717" s="240"/>
      <c r="AR1717" s="240"/>
      <c r="AS1717" s="240"/>
      <c r="AT1717" s="240"/>
      <c r="AU1717" s="240"/>
      <c r="AV1717" s="240"/>
      <c r="AW1717" s="240"/>
      <c r="AX1717" s="240"/>
      <c r="AY1717" s="240"/>
      <c r="AZ1717" s="240"/>
      <c r="BA1717" s="240"/>
      <c r="BB1717" s="240"/>
      <c r="BC1717" s="240"/>
      <c r="BD1717" s="240"/>
      <c r="BE1717" s="240"/>
      <c r="BF1717" s="240"/>
      <c r="BG1717" s="240"/>
      <c r="BH1717" s="240"/>
      <c r="BI1717" s="240"/>
      <c r="BJ1717" s="240"/>
      <c r="BK1717" s="240"/>
      <c r="BL1717" s="240"/>
      <c r="BM1717" s="240"/>
      <c r="BN1717" s="240"/>
      <c r="BO1717" s="240"/>
      <c r="BP1717" s="240"/>
      <c r="BQ1717" s="240"/>
      <c r="BR1717" s="240"/>
      <c r="BS1717" s="240"/>
      <c r="BT1717" s="240"/>
      <c r="BU1717" s="240"/>
      <c r="BV1717" s="240"/>
      <c r="BW1717" s="240"/>
      <c r="BX1717" s="240"/>
      <c r="BY1717" s="240"/>
      <c r="BZ1717" s="240"/>
      <c r="CA1717" s="240"/>
      <c r="CB1717" s="240"/>
      <c r="CC1717" s="240"/>
      <c r="CD1717" s="240"/>
      <c r="CE1717" s="240"/>
      <c r="CF1717" s="240"/>
      <c r="CG1717" s="240"/>
      <c r="CH1717" s="240"/>
      <c r="CI1717" s="240"/>
      <c r="CJ1717" s="240"/>
      <c r="CK1717" s="240"/>
      <c r="CL1717" s="240"/>
      <c r="CM1717" s="240"/>
      <c r="CN1717" s="240"/>
      <c r="CO1717" s="240"/>
      <c r="CP1717" s="240"/>
      <c r="CQ1717" s="240"/>
      <c r="CR1717" s="240"/>
      <c r="CS1717" s="240"/>
      <c r="CT1717" s="240"/>
      <c r="CU1717" s="240"/>
      <c r="CV1717" s="240"/>
      <c r="CW1717" s="240"/>
      <c r="CX1717" s="240"/>
      <c r="CY1717" s="240"/>
      <c r="CZ1717" s="240"/>
      <c r="DA1717" s="240"/>
      <c r="DB1717" s="240"/>
      <c r="DC1717" s="240"/>
      <c r="DD1717" s="240"/>
      <c r="DE1717" s="240"/>
      <c r="DF1717" s="240"/>
      <c r="DG1717" s="240"/>
      <c r="DH1717" s="240"/>
      <c r="DI1717" s="240"/>
      <c r="DJ1717" s="240"/>
      <c r="DK1717" s="240"/>
      <c r="DL1717" s="240"/>
      <c r="DM1717" s="240"/>
      <c r="DN1717" s="240"/>
      <c r="DO1717" s="240"/>
      <c r="DP1717" s="240"/>
      <c r="DQ1717" s="240"/>
      <c r="DR1717" s="240"/>
      <c r="DS1717" s="240"/>
      <c r="DT1717" s="240"/>
      <c r="DU1717" s="240"/>
      <c r="DV1717" s="240"/>
      <c r="DW1717" s="240"/>
      <c r="DX1717" s="240"/>
      <c r="DY1717" s="240"/>
      <c r="DZ1717" s="240"/>
      <c r="EA1717" s="240"/>
      <c r="EB1717" s="240"/>
      <c r="EC1717" s="240"/>
      <c r="ED1717" s="240"/>
      <c r="EE1717" s="240"/>
      <c r="EF1717" s="240"/>
      <c r="EG1717" s="240"/>
      <c r="EH1717" s="240"/>
      <c r="EI1717" s="240"/>
      <c r="EJ1717" s="240"/>
      <c r="EK1717" s="240"/>
      <c r="EL1717" s="240"/>
      <c r="EM1717" s="240"/>
      <c r="EN1717" s="240"/>
      <c r="EO1717" s="240"/>
      <c r="EP1717" s="240"/>
      <c r="EQ1717" s="240"/>
      <c r="ER1717" s="240"/>
      <c r="ES1717" s="240"/>
      <c r="ET1717" s="240"/>
      <c r="EU1717" s="240"/>
      <c r="EV1717" s="240"/>
      <c r="EW1717" s="240"/>
      <c r="EX1717" s="240"/>
      <c r="EY1717" s="240"/>
      <c r="EZ1717" s="240"/>
      <c r="FA1717" s="240"/>
      <c r="FB1717" s="240"/>
      <c r="FC1717" s="240"/>
      <c r="FD1717" s="240"/>
      <c r="FE1717" s="240"/>
      <c r="FF1717" s="240"/>
      <c r="FG1717" s="240"/>
      <c r="FH1717" s="240"/>
      <c r="FI1717" s="240"/>
      <c r="FJ1717" s="240"/>
      <c r="FK1717" s="240"/>
      <c r="FL1717" s="240"/>
      <c r="FM1717" s="240"/>
      <c r="FN1717" s="240"/>
      <c r="FO1717" s="240"/>
      <c r="FP1717" s="240"/>
      <c r="FQ1717" s="240"/>
      <c r="FR1717" s="240"/>
      <c r="FS1717" s="240"/>
      <c r="FT1717" s="240"/>
      <c r="FU1717" s="240"/>
      <c r="FV1717" s="240"/>
    </row>
    <row r="1718" spans="1:178" s="250" customFormat="1">
      <c r="A1718" s="234"/>
      <c r="B1718" s="234"/>
      <c r="C1718" s="234"/>
      <c r="D1718" s="234"/>
      <c r="E1718" s="234"/>
      <c r="F1718" s="234"/>
      <c r="G1718" s="235"/>
      <c r="H1718" s="236"/>
      <c r="AJ1718" s="290"/>
      <c r="AK1718" s="240"/>
      <c r="AL1718" s="240"/>
      <c r="AM1718" s="240"/>
      <c r="AN1718" s="240"/>
      <c r="AO1718" s="240"/>
      <c r="AP1718" s="240"/>
      <c r="AQ1718" s="240"/>
      <c r="AR1718" s="240"/>
      <c r="AS1718" s="240"/>
      <c r="AT1718" s="240"/>
      <c r="AU1718" s="240"/>
      <c r="AV1718" s="240"/>
      <c r="AW1718" s="240"/>
      <c r="AX1718" s="240"/>
      <c r="AY1718" s="240"/>
      <c r="AZ1718" s="240"/>
      <c r="BA1718" s="240"/>
      <c r="BB1718" s="240"/>
      <c r="BC1718" s="240"/>
      <c r="BD1718" s="240"/>
      <c r="BE1718" s="240"/>
      <c r="BF1718" s="240"/>
      <c r="BG1718" s="240"/>
      <c r="BH1718" s="240"/>
      <c r="BI1718" s="240"/>
      <c r="BJ1718" s="240"/>
      <c r="BK1718" s="240"/>
      <c r="BL1718" s="240"/>
      <c r="BM1718" s="240"/>
      <c r="BN1718" s="240"/>
      <c r="BO1718" s="240"/>
      <c r="BP1718" s="240"/>
      <c r="BQ1718" s="240"/>
      <c r="BR1718" s="240"/>
      <c r="BS1718" s="240"/>
      <c r="BT1718" s="240"/>
      <c r="BU1718" s="240"/>
      <c r="BV1718" s="240"/>
      <c r="BW1718" s="240"/>
      <c r="BX1718" s="240"/>
      <c r="BY1718" s="240"/>
      <c r="BZ1718" s="240"/>
      <c r="CA1718" s="240"/>
      <c r="CB1718" s="240"/>
      <c r="CC1718" s="240"/>
      <c r="CD1718" s="240"/>
      <c r="CE1718" s="240"/>
      <c r="CF1718" s="240"/>
      <c r="CG1718" s="240"/>
      <c r="CH1718" s="240"/>
      <c r="CI1718" s="240"/>
      <c r="CJ1718" s="240"/>
      <c r="CK1718" s="240"/>
      <c r="CL1718" s="240"/>
      <c r="CM1718" s="240"/>
      <c r="CN1718" s="240"/>
      <c r="CO1718" s="240"/>
      <c r="CP1718" s="240"/>
      <c r="CQ1718" s="240"/>
      <c r="CR1718" s="240"/>
      <c r="CS1718" s="240"/>
      <c r="CT1718" s="240"/>
      <c r="CU1718" s="240"/>
      <c r="CV1718" s="240"/>
      <c r="CW1718" s="240"/>
      <c r="CX1718" s="240"/>
      <c r="CY1718" s="240"/>
      <c r="CZ1718" s="240"/>
      <c r="DA1718" s="240"/>
      <c r="DB1718" s="240"/>
      <c r="DC1718" s="240"/>
      <c r="DD1718" s="240"/>
      <c r="DE1718" s="240"/>
      <c r="DF1718" s="240"/>
      <c r="DG1718" s="240"/>
      <c r="DH1718" s="240"/>
      <c r="DI1718" s="240"/>
      <c r="DJ1718" s="240"/>
      <c r="DK1718" s="240"/>
      <c r="DL1718" s="240"/>
      <c r="DM1718" s="240"/>
      <c r="DN1718" s="240"/>
      <c r="DO1718" s="240"/>
      <c r="DP1718" s="240"/>
      <c r="DQ1718" s="240"/>
      <c r="DR1718" s="240"/>
      <c r="DS1718" s="240"/>
      <c r="DT1718" s="240"/>
      <c r="DU1718" s="240"/>
      <c r="DV1718" s="240"/>
      <c r="DW1718" s="240"/>
      <c r="DX1718" s="240"/>
      <c r="DY1718" s="240"/>
      <c r="DZ1718" s="240"/>
      <c r="EA1718" s="240"/>
      <c r="EB1718" s="240"/>
      <c r="EC1718" s="240"/>
      <c r="ED1718" s="240"/>
      <c r="EE1718" s="240"/>
      <c r="EF1718" s="240"/>
      <c r="EG1718" s="240"/>
      <c r="EH1718" s="240"/>
      <c r="EI1718" s="240"/>
      <c r="EJ1718" s="240"/>
      <c r="EK1718" s="240"/>
      <c r="EL1718" s="240"/>
      <c r="EM1718" s="240"/>
      <c r="EN1718" s="240"/>
      <c r="EO1718" s="240"/>
      <c r="EP1718" s="240"/>
      <c r="EQ1718" s="240"/>
      <c r="ER1718" s="240"/>
      <c r="ES1718" s="240"/>
      <c r="ET1718" s="240"/>
      <c r="EU1718" s="240"/>
      <c r="EV1718" s="240"/>
      <c r="EW1718" s="240"/>
      <c r="EX1718" s="240"/>
      <c r="EY1718" s="240"/>
      <c r="EZ1718" s="240"/>
      <c r="FA1718" s="240"/>
      <c r="FB1718" s="240"/>
      <c r="FC1718" s="240"/>
      <c r="FD1718" s="240"/>
      <c r="FE1718" s="240"/>
      <c r="FF1718" s="240"/>
      <c r="FG1718" s="240"/>
      <c r="FH1718" s="240"/>
      <c r="FI1718" s="240"/>
      <c r="FJ1718" s="240"/>
      <c r="FK1718" s="240"/>
      <c r="FL1718" s="240"/>
      <c r="FM1718" s="240"/>
      <c r="FN1718" s="240"/>
      <c r="FO1718" s="240"/>
      <c r="FP1718" s="240"/>
      <c r="FQ1718" s="240"/>
      <c r="FR1718" s="240"/>
      <c r="FS1718" s="240"/>
      <c r="FT1718" s="240"/>
      <c r="FU1718" s="240"/>
      <c r="FV1718" s="240"/>
    </row>
    <row r="1719" spans="1:178" s="250" customFormat="1">
      <c r="A1719" s="234"/>
      <c r="B1719" s="234"/>
      <c r="C1719" s="234"/>
      <c r="D1719" s="234"/>
      <c r="E1719" s="234"/>
      <c r="F1719" s="234"/>
      <c r="G1719" s="235"/>
      <c r="H1719" s="236"/>
      <c r="AJ1719" s="290"/>
      <c r="AK1719" s="240"/>
      <c r="AL1719" s="240"/>
      <c r="AM1719" s="240"/>
      <c r="AN1719" s="240"/>
      <c r="AO1719" s="240"/>
      <c r="AP1719" s="240"/>
      <c r="AQ1719" s="240"/>
      <c r="AR1719" s="240"/>
      <c r="AS1719" s="240"/>
      <c r="AT1719" s="240"/>
      <c r="AU1719" s="240"/>
      <c r="AV1719" s="240"/>
      <c r="AW1719" s="240"/>
      <c r="AX1719" s="240"/>
      <c r="AY1719" s="240"/>
      <c r="AZ1719" s="240"/>
      <c r="BA1719" s="240"/>
      <c r="BB1719" s="240"/>
      <c r="BC1719" s="240"/>
      <c r="BD1719" s="240"/>
      <c r="BE1719" s="240"/>
      <c r="BF1719" s="240"/>
      <c r="BG1719" s="240"/>
      <c r="BH1719" s="240"/>
      <c r="BI1719" s="240"/>
      <c r="BJ1719" s="240"/>
      <c r="BK1719" s="240"/>
      <c r="BL1719" s="240"/>
      <c r="BM1719" s="240"/>
      <c r="BN1719" s="240"/>
      <c r="BO1719" s="240"/>
      <c r="BP1719" s="240"/>
      <c r="BQ1719" s="240"/>
      <c r="BR1719" s="240"/>
      <c r="BS1719" s="240"/>
      <c r="BT1719" s="240"/>
      <c r="BU1719" s="240"/>
      <c r="BV1719" s="240"/>
      <c r="BW1719" s="240"/>
      <c r="BX1719" s="240"/>
      <c r="BY1719" s="240"/>
      <c r="BZ1719" s="240"/>
      <c r="CA1719" s="240"/>
      <c r="CB1719" s="240"/>
      <c r="CC1719" s="240"/>
      <c r="CD1719" s="240"/>
      <c r="CE1719" s="240"/>
      <c r="CF1719" s="240"/>
      <c r="CG1719" s="240"/>
      <c r="CH1719" s="240"/>
      <c r="CI1719" s="240"/>
      <c r="CJ1719" s="240"/>
      <c r="CK1719" s="240"/>
      <c r="CL1719" s="240"/>
      <c r="CM1719" s="240"/>
      <c r="CN1719" s="240"/>
      <c r="CO1719" s="240"/>
      <c r="CP1719" s="240"/>
      <c r="CQ1719" s="240"/>
      <c r="CR1719" s="240"/>
      <c r="CS1719" s="240"/>
      <c r="CT1719" s="240"/>
      <c r="CU1719" s="240"/>
      <c r="CV1719" s="240"/>
      <c r="CW1719" s="240"/>
      <c r="CX1719" s="240"/>
      <c r="CY1719" s="240"/>
      <c r="CZ1719" s="240"/>
      <c r="DA1719" s="240"/>
      <c r="DB1719" s="240"/>
      <c r="DC1719" s="240"/>
      <c r="DD1719" s="240"/>
      <c r="DE1719" s="240"/>
      <c r="DF1719" s="240"/>
      <c r="DG1719" s="240"/>
      <c r="DH1719" s="240"/>
      <c r="DI1719" s="240"/>
      <c r="DJ1719" s="240"/>
      <c r="DK1719" s="240"/>
      <c r="DL1719" s="240"/>
      <c r="DM1719" s="240"/>
      <c r="DN1719" s="240"/>
      <c r="DO1719" s="240"/>
      <c r="DP1719" s="240"/>
      <c r="DQ1719" s="240"/>
      <c r="DR1719" s="240"/>
      <c r="DS1719" s="240"/>
      <c r="DT1719" s="240"/>
      <c r="DU1719" s="240"/>
      <c r="DV1719" s="240"/>
      <c r="DW1719" s="240"/>
      <c r="DX1719" s="240"/>
      <c r="DY1719" s="240"/>
      <c r="DZ1719" s="240"/>
      <c r="EA1719" s="240"/>
      <c r="EB1719" s="240"/>
      <c r="EC1719" s="240"/>
      <c r="ED1719" s="240"/>
      <c r="EE1719" s="240"/>
      <c r="EF1719" s="240"/>
      <c r="EG1719" s="240"/>
      <c r="EH1719" s="240"/>
      <c r="EI1719" s="240"/>
      <c r="EJ1719" s="240"/>
      <c r="EK1719" s="240"/>
      <c r="EL1719" s="240"/>
      <c r="EM1719" s="240"/>
      <c r="EN1719" s="240"/>
      <c r="EO1719" s="240"/>
      <c r="EP1719" s="240"/>
      <c r="EQ1719" s="240"/>
      <c r="ER1719" s="240"/>
      <c r="ES1719" s="240"/>
      <c r="ET1719" s="240"/>
      <c r="EU1719" s="240"/>
      <c r="EV1719" s="240"/>
      <c r="EW1719" s="240"/>
      <c r="EX1719" s="240"/>
      <c r="EY1719" s="240"/>
      <c r="EZ1719" s="240"/>
      <c r="FA1719" s="240"/>
      <c r="FB1719" s="240"/>
      <c r="FC1719" s="240"/>
      <c r="FD1719" s="240"/>
      <c r="FE1719" s="240"/>
      <c r="FF1719" s="240"/>
      <c r="FG1719" s="240"/>
      <c r="FH1719" s="240"/>
      <c r="FI1719" s="240"/>
      <c r="FJ1719" s="240"/>
      <c r="FK1719" s="240"/>
      <c r="FL1719" s="240"/>
      <c r="FM1719" s="240"/>
      <c r="FN1719" s="240"/>
      <c r="FO1719" s="240"/>
      <c r="FP1719" s="240"/>
      <c r="FQ1719" s="240"/>
      <c r="FR1719" s="240"/>
      <c r="FS1719" s="240"/>
      <c r="FT1719" s="240"/>
      <c r="FU1719" s="240"/>
      <c r="FV1719" s="240"/>
    </row>
    <row r="1720" spans="1:178" s="250" customFormat="1">
      <c r="A1720" s="234"/>
      <c r="B1720" s="234"/>
      <c r="C1720" s="234"/>
      <c r="D1720" s="234"/>
      <c r="E1720" s="234"/>
      <c r="F1720" s="234"/>
      <c r="G1720" s="235"/>
      <c r="H1720" s="236"/>
      <c r="AJ1720" s="290"/>
      <c r="AK1720" s="240"/>
      <c r="AL1720" s="240"/>
      <c r="AM1720" s="240"/>
      <c r="AN1720" s="240"/>
      <c r="AO1720" s="240"/>
      <c r="AP1720" s="240"/>
      <c r="AQ1720" s="240"/>
      <c r="AR1720" s="240"/>
      <c r="AS1720" s="240"/>
      <c r="AT1720" s="240"/>
      <c r="AU1720" s="240"/>
      <c r="AV1720" s="240"/>
      <c r="AW1720" s="240"/>
      <c r="AX1720" s="240"/>
      <c r="AY1720" s="240"/>
      <c r="AZ1720" s="240"/>
      <c r="BA1720" s="240"/>
      <c r="BB1720" s="240"/>
      <c r="BC1720" s="240"/>
      <c r="BD1720" s="240"/>
      <c r="BE1720" s="240"/>
      <c r="BF1720" s="240"/>
      <c r="BG1720" s="240"/>
      <c r="BH1720" s="240"/>
      <c r="BI1720" s="240"/>
      <c r="BJ1720" s="240"/>
      <c r="BK1720" s="240"/>
      <c r="BL1720" s="240"/>
      <c r="BM1720" s="240"/>
      <c r="BN1720" s="240"/>
      <c r="BO1720" s="240"/>
      <c r="BP1720" s="240"/>
      <c r="BQ1720" s="240"/>
      <c r="BR1720" s="240"/>
      <c r="BS1720" s="240"/>
      <c r="BT1720" s="240"/>
      <c r="BU1720" s="240"/>
      <c r="BV1720" s="240"/>
      <c r="BW1720" s="240"/>
      <c r="BX1720" s="240"/>
      <c r="BY1720" s="240"/>
      <c r="BZ1720" s="240"/>
      <c r="CA1720" s="240"/>
      <c r="CB1720" s="240"/>
      <c r="CC1720" s="240"/>
      <c r="CD1720" s="240"/>
      <c r="CE1720" s="240"/>
      <c r="CF1720" s="240"/>
      <c r="CG1720" s="240"/>
      <c r="CH1720" s="240"/>
      <c r="CI1720" s="240"/>
      <c r="CJ1720" s="240"/>
      <c r="CK1720" s="240"/>
      <c r="CL1720" s="240"/>
      <c r="CM1720" s="240"/>
      <c r="CN1720" s="240"/>
      <c r="CO1720" s="240"/>
      <c r="CP1720" s="240"/>
      <c r="CQ1720" s="240"/>
      <c r="CR1720" s="240"/>
      <c r="CS1720" s="240"/>
      <c r="CT1720" s="240"/>
      <c r="CU1720" s="240"/>
      <c r="CV1720" s="240"/>
      <c r="CW1720" s="240"/>
      <c r="CX1720" s="240"/>
      <c r="CY1720" s="240"/>
      <c r="CZ1720" s="240"/>
      <c r="DA1720" s="240"/>
      <c r="DB1720" s="240"/>
      <c r="DC1720" s="240"/>
      <c r="DD1720" s="240"/>
      <c r="DE1720" s="240"/>
      <c r="DF1720" s="240"/>
      <c r="DG1720" s="240"/>
      <c r="DH1720" s="240"/>
      <c r="DI1720" s="240"/>
      <c r="DJ1720" s="240"/>
      <c r="DK1720" s="240"/>
      <c r="DL1720" s="240"/>
      <c r="DM1720" s="240"/>
      <c r="DN1720" s="240"/>
      <c r="DO1720" s="240"/>
      <c r="DP1720" s="240"/>
      <c r="DQ1720" s="240"/>
      <c r="DR1720" s="240"/>
      <c r="DS1720" s="240"/>
      <c r="DT1720" s="240"/>
      <c r="DU1720" s="240"/>
      <c r="DV1720" s="240"/>
      <c r="DW1720" s="240"/>
      <c r="DX1720" s="240"/>
      <c r="DY1720" s="240"/>
      <c r="DZ1720" s="240"/>
      <c r="EA1720" s="240"/>
      <c r="EB1720" s="240"/>
      <c r="EC1720" s="240"/>
      <c r="ED1720" s="240"/>
      <c r="EE1720" s="240"/>
      <c r="EF1720" s="240"/>
      <c r="EG1720" s="240"/>
      <c r="EH1720" s="240"/>
      <c r="EI1720" s="240"/>
      <c r="EJ1720" s="240"/>
      <c r="EK1720" s="240"/>
      <c r="EL1720" s="240"/>
      <c r="EM1720" s="240"/>
      <c r="EN1720" s="240"/>
      <c r="EO1720" s="240"/>
      <c r="EP1720" s="240"/>
      <c r="EQ1720" s="240"/>
      <c r="ER1720" s="240"/>
      <c r="ES1720" s="240"/>
      <c r="ET1720" s="240"/>
      <c r="EU1720" s="240"/>
      <c r="EV1720" s="240"/>
      <c r="EW1720" s="240"/>
      <c r="EX1720" s="240"/>
      <c r="EY1720" s="240"/>
      <c r="EZ1720" s="240"/>
      <c r="FA1720" s="240"/>
      <c r="FB1720" s="240"/>
      <c r="FC1720" s="240"/>
      <c r="FD1720" s="240"/>
      <c r="FE1720" s="240"/>
      <c r="FF1720" s="240"/>
      <c r="FG1720" s="240"/>
      <c r="FH1720" s="240"/>
      <c r="FI1720" s="240"/>
      <c r="FJ1720" s="240"/>
      <c r="FK1720" s="240"/>
      <c r="FL1720" s="240"/>
      <c r="FM1720" s="240"/>
      <c r="FN1720" s="240"/>
      <c r="FO1720" s="240"/>
      <c r="FP1720" s="240"/>
      <c r="FQ1720" s="240"/>
      <c r="FR1720" s="240"/>
      <c r="FS1720" s="240"/>
      <c r="FT1720" s="240"/>
      <c r="FU1720" s="240"/>
      <c r="FV1720" s="240"/>
    </row>
    <row r="1721" spans="1:178" s="250" customFormat="1">
      <c r="A1721" s="234"/>
      <c r="B1721" s="234"/>
      <c r="C1721" s="234"/>
      <c r="D1721" s="234"/>
      <c r="E1721" s="234"/>
      <c r="F1721" s="234"/>
      <c r="G1721" s="235"/>
      <c r="H1721" s="236"/>
      <c r="AJ1721" s="290"/>
      <c r="AK1721" s="240"/>
      <c r="AL1721" s="240"/>
      <c r="AM1721" s="240"/>
      <c r="AN1721" s="240"/>
      <c r="AO1721" s="240"/>
      <c r="AP1721" s="240"/>
      <c r="AQ1721" s="240"/>
      <c r="AR1721" s="240"/>
      <c r="AS1721" s="240"/>
      <c r="AT1721" s="240"/>
      <c r="AU1721" s="240"/>
      <c r="AV1721" s="240"/>
      <c r="AW1721" s="240"/>
      <c r="AX1721" s="240"/>
      <c r="AY1721" s="240"/>
      <c r="AZ1721" s="240"/>
      <c r="BA1721" s="240"/>
      <c r="BB1721" s="240"/>
      <c r="BC1721" s="240"/>
      <c r="BD1721" s="240"/>
      <c r="BE1721" s="240"/>
      <c r="BF1721" s="240"/>
      <c r="BG1721" s="240"/>
      <c r="BH1721" s="240"/>
      <c r="BI1721" s="240"/>
      <c r="BJ1721" s="240"/>
      <c r="BK1721" s="240"/>
      <c r="BL1721" s="240"/>
      <c r="BM1721" s="240"/>
      <c r="BN1721" s="240"/>
      <c r="BO1721" s="240"/>
      <c r="BP1721" s="240"/>
      <c r="BQ1721" s="240"/>
      <c r="BR1721" s="240"/>
      <c r="BS1721" s="240"/>
      <c r="BT1721" s="240"/>
      <c r="BU1721" s="240"/>
      <c r="BV1721" s="240"/>
      <c r="BW1721" s="240"/>
      <c r="BX1721" s="240"/>
      <c r="BY1721" s="240"/>
      <c r="BZ1721" s="240"/>
      <c r="CA1721" s="240"/>
      <c r="CB1721" s="240"/>
      <c r="CC1721" s="240"/>
      <c r="CD1721" s="240"/>
      <c r="CE1721" s="240"/>
      <c r="CF1721" s="240"/>
      <c r="CG1721" s="240"/>
      <c r="CH1721" s="240"/>
      <c r="CI1721" s="240"/>
      <c r="CJ1721" s="240"/>
      <c r="CK1721" s="240"/>
      <c r="CL1721" s="240"/>
      <c r="CM1721" s="240"/>
      <c r="CN1721" s="240"/>
      <c r="CO1721" s="240"/>
      <c r="CP1721" s="240"/>
      <c r="CQ1721" s="240"/>
      <c r="CR1721" s="240"/>
      <c r="CS1721" s="240"/>
      <c r="CT1721" s="240"/>
      <c r="CU1721" s="240"/>
      <c r="CV1721" s="240"/>
      <c r="CW1721" s="240"/>
      <c r="CX1721" s="240"/>
      <c r="CY1721" s="240"/>
      <c r="CZ1721" s="240"/>
      <c r="DA1721" s="240"/>
      <c r="DB1721" s="240"/>
      <c r="DC1721" s="240"/>
      <c r="DD1721" s="240"/>
      <c r="DE1721" s="240"/>
      <c r="DF1721" s="240"/>
      <c r="DG1721" s="240"/>
      <c r="DH1721" s="240"/>
      <c r="DI1721" s="240"/>
      <c r="DJ1721" s="240"/>
      <c r="DK1721" s="240"/>
      <c r="DL1721" s="240"/>
      <c r="DM1721" s="240"/>
      <c r="DN1721" s="240"/>
      <c r="DO1721" s="240"/>
      <c r="DP1721" s="240"/>
      <c r="DQ1721" s="240"/>
      <c r="DR1721" s="240"/>
      <c r="DS1721" s="240"/>
      <c r="DT1721" s="240"/>
      <c r="DU1721" s="240"/>
      <c r="DV1721" s="240"/>
      <c r="DW1721" s="240"/>
      <c r="DX1721" s="240"/>
      <c r="DY1721" s="240"/>
      <c r="DZ1721" s="240"/>
      <c r="EA1721" s="240"/>
      <c r="EB1721" s="240"/>
      <c r="EC1721" s="240"/>
      <c r="ED1721" s="240"/>
      <c r="EE1721" s="240"/>
      <c r="EF1721" s="240"/>
      <c r="EG1721" s="240"/>
      <c r="EH1721" s="240"/>
      <c r="EI1721" s="240"/>
      <c r="EJ1721" s="240"/>
      <c r="EK1721" s="240"/>
      <c r="EL1721" s="240"/>
      <c r="EM1721" s="240"/>
      <c r="EN1721" s="240"/>
      <c r="EO1721" s="240"/>
      <c r="EP1721" s="240"/>
      <c r="EQ1721" s="240"/>
      <c r="ER1721" s="240"/>
      <c r="ES1721" s="240"/>
      <c r="ET1721" s="240"/>
      <c r="EU1721" s="240"/>
      <c r="EV1721" s="240"/>
      <c r="EW1721" s="240"/>
      <c r="EX1721" s="240"/>
      <c r="EY1721" s="240"/>
      <c r="EZ1721" s="240"/>
      <c r="FA1721" s="240"/>
      <c r="FB1721" s="240"/>
      <c r="FC1721" s="240"/>
      <c r="FD1721" s="240"/>
      <c r="FE1721" s="240"/>
      <c r="FF1721" s="240"/>
      <c r="FG1721" s="240"/>
      <c r="FH1721" s="240"/>
      <c r="FI1721" s="240"/>
      <c r="FJ1721" s="240"/>
      <c r="FK1721" s="240"/>
      <c r="FL1721" s="240"/>
      <c r="FM1721" s="240"/>
      <c r="FN1721" s="240"/>
      <c r="FO1721" s="240"/>
      <c r="FP1721" s="240"/>
      <c r="FQ1721" s="240"/>
      <c r="FR1721" s="240"/>
      <c r="FS1721" s="240"/>
      <c r="FT1721" s="240"/>
      <c r="FU1721" s="240"/>
      <c r="FV1721" s="240"/>
    </row>
    <row r="1722" spans="1:178" s="250" customFormat="1">
      <c r="A1722" s="234"/>
      <c r="B1722" s="234"/>
      <c r="C1722" s="234"/>
      <c r="D1722" s="234"/>
      <c r="E1722" s="234"/>
      <c r="F1722" s="234"/>
      <c r="G1722" s="235"/>
      <c r="H1722" s="236"/>
      <c r="AJ1722" s="290"/>
      <c r="AK1722" s="240"/>
      <c r="AL1722" s="240"/>
      <c r="AM1722" s="240"/>
      <c r="AN1722" s="240"/>
      <c r="AO1722" s="240"/>
      <c r="AP1722" s="240"/>
      <c r="AQ1722" s="240"/>
      <c r="AR1722" s="240"/>
      <c r="AS1722" s="240"/>
      <c r="AT1722" s="240"/>
      <c r="AU1722" s="240"/>
      <c r="AV1722" s="240"/>
      <c r="AW1722" s="240"/>
      <c r="AX1722" s="240"/>
      <c r="AY1722" s="240"/>
      <c r="AZ1722" s="240"/>
      <c r="BA1722" s="240"/>
      <c r="BB1722" s="240"/>
      <c r="BC1722" s="240"/>
      <c r="BD1722" s="240"/>
      <c r="BE1722" s="240"/>
      <c r="BF1722" s="240"/>
      <c r="BG1722" s="240"/>
      <c r="BH1722" s="240"/>
      <c r="BI1722" s="240"/>
      <c r="BJ1722" s="240"/>
      <c r="BK1722" s="240"/>
      <c r="BL1722" s="240"/>
      <c r="BM1722" s="240"/>
      <c r="BN1722" s="240"/>
      <c r="BO1722" s="240"/>
      <c r="BP1722" s="240"/>
      <c r="BQ1722" s="240"/>
      <c r="BR1722" s="240"/>
      <c r="BS1722" s="240"/>
      <c r="BT1722" s="240"/>
      <c r="BU1722" s="240"/>
      <c r="BV1722" s="240"/>
      <c r="BW1722" s="240"/>
      <c r="BX1722" s="240"/>
      <c r="BY1722" s="240"/>
      <c r="BZ1722" s="240"/>
      <c r="CA1722" s="240"/>
      <c r="CB1722" s="240"/>
      <c r="CC1722" s="240"/>
      <c r="CD1722" s="240"/>
      <c r="CE1722" s="240"/>
      <c r="CF1722" s="240"/>
      <c r="CG1722" s="240"/>
      <c r="CH1722" s="240"/>
      <c r="CI1722" s="240"/>
      <c r="CJ1722" s="240"/>
      <c r="CK1722" s="240"/>
      <c r="CL1722" s="240"/>
      <c r="CM1722" s="240"/>
      <c r="CN1722" s="240"/>
      <c r="CO1722" s="240"/>
      <c r="CP1722" s="240"/>
      <c r="CQ1722" s="240"/>
      <c r="CR1722" s="240"/>
      <c r="CS1722" s="240"/>
      <c r="CT1722" s="240"/>
      <c r="CU1722" s="240"/>
      <c r="CV1722" s="240"/>
      <c r="CW1722" s="240"/>
      <c r="CX1722" s="240"/>
      <c r="CY1722" s="240"/>
      <c r="CZ1722" s="240"/>
      <c r="DA1722" s="240"/>
      <c r="DB1722" s="240"/>
      <c r="DC1722" s="240"/>
      <c r="DD1722" s="240"/>
      <c r="DE1722" s="240"/>
      <c r="DF1722" s="240"/>
      <c r="DG1722" s="240"/>
      <c r="DH1722" s="240"/>
      <c r="DI1722" s="240"/>
      <c r="DJ1722" s="240"/>
      <c r="DK1722" s="240"/>
      <c r="DL1722" s="240"/>
      <c r="DM1722" s="240"/>
      <c r="DN1722" s="240"/>
      <c r="DO1722" s="240"/>
      <c r="DP1722" s="240"/>
      <c r="DQ1722" s="240"/>
      <c r="DR1722" s="240"/>
      <c r="DS1722" s="240"/>
      <c r="DT1722" s="240"/>
      <c r="DU1722" s="240"/>
      <c r="DV1722" s="240"/>
      <c r="DW1722" s="240"/>
      <c r="DX1722" s="240"/>
      <c r="DY1722" s="240"/>
      <c r="DZ1722" s="240"/>
      <c r="EA1722" s="240"/>
      <c r="EB1722" s="240"/>
      <c r="EC1722" s="240"/>
      <c r="ED1722" s="240"/>
      <c r="EE1722" s="240"/>
      <c r="EF1722" s="240"/>
      <c r="EG1722" s="240"/>
      <c r="EH1722" s="240"/>
      <c r="EI1722" s="240"/>
      <c r="EJ1722" s="240"/>
      <c r="EK1722" s="240"/>
      <c r="EL1722" s="240"/>
      <c r="EM1722" s="240"/>
      <c r="EN1722" s="240"/>
      <c r="EO1722" s="240"/>
      <c r="EP1722" s="240"/>
      <c r="EQ1722" s="240"/>
      <c r="ER1722" s="240"/>
      <c r="ES1722" s="240"/>
      <c r="ET1722" s="240"/>
      <c r="EU1722" s="240"/>
      <c r="EV1722" s="240"/>
      <c r="EW1722" s="240"/>
      <c r="EX1722" s="240"/>
      <c r="EY1722" s="240"/>
      <c r="EZ1722" s="240"/>
      <c r="FA1722" s="240"/>
      <c r="FB1722" s="240"/>
      <c r="FC1722" s="240"/>
      <c r="FD1722" s="240"/>
      <c r="FE1722" s="240"/>
      <c r="FF1722" s="240"/>
      <c r="FG1722" s="240"/>
      <c r="FH1722" s="240"/>
      <c r="FI1722" s="240"/>
      <c r="FJ1722" s="240"/>
      <c r="FK1722" s="240"/>
      <c r="FL1722" s="240"/>
      <c r="FM1722" s="240"/>
      <c r="FN1722" s="240"/>
      <c r="FO1722" s="240"/>
      <c r="FP1722" s="240"/>
      <c r="FQ1722" s="240"/>
      <c r="FR1722" s="240"/>
      <c r="FS1722" s="240"/>
      <c r="FT1722" s="240"/>
      <c r="FU1722" s="240"/>
      <c r="FV1722" s="240"/>
    </row>
    <row r="1723" spans="1:178" s="250" customFormat="1">
      <c r="A1723" s="234"/>
      <c r="B1723" s="234"/>
      <c r="C1723" s="234"/>
      <c r="D1723" s="234"/>
      <c r="E1723" s="234"/>
      <c r="F1723" s="234"/>
      <c r="G1723" s="235"/>
      <c r="H1723" s="236"/>
      <c r="AJ1723" s="290"/>
      <c r="AK1723" s="240"/>
      <c r="AL1723" s="240"/>
      <c r="AM1723" s="240"/>
      <c r="AN1723" s="240"/>
      <c r="AO1723" s="240"/>
      <c r="AP1723" s="240"/>
      <c r="AQ1723" s="240"/>
      <c r="AR1723" s="240"/>
      <c r="AS1723" s="240"/>
      <c r="AT1723" s="240"/>
      <c r="AU1723" s="240"/>
      <c r="AV1723" s="240"/>
      <c r="AW1723" s="240"/>
      <c r="AX1723" s="240"/>
      <c r="AY1723" s="240"/>
      <c r="AZ1723" s="240"/>
      <c r="BA1723" s="240"/>
      <c r="BB1723" s="240"/>
      <c r="BC1723" s="240"/>
      <c r="BD1723" s="240"/>
      <c r="BE1723" s="240"/>
      <c r="BF1723" s="240"/>
      <c r="BG1723" s="240"/>
      <c r="BH1723" s="240"/>
      <c r="BI1723" s="240"/>
      <c r="BJ1723" s="240"/>
      <c r="BK1723" s="240"/>
      <c r="BL1723" s="240"/>
      <c r="BM1723" s="240"/>
      <c r="BN1723" s="240"/>
      <c r="BO1723" s="240"/>
      <c r="BP1723" s="240"/>
      <c r="BQ1723" s="240"/>
      <c r="BR1723" s="240"/>
      <c r="BS1723" s="240"/>
      <c r="BT1723" s="240"/>
      <c r="BU1723" s="240"/>
      <c r="BV1723" s="240"/>
      <c r="BW1723" s="240"/>
      <c r="BX1723" s="240"/>
      <c r="BY1723" s="240"/>
      <c r="BZ1723" s="240"/>
      <c r="CA1723" s="240"/>
      <c r="CB1723" s="240"/>
      <c r="CC1723" s="240"/>
      <c r="CD1723" s="240"/>
      <c r="CE1723" s="240"/>
      <c r="CF1723" s="240"/>
      <c r="CG1723" s="240"/>
      <c r="CH1723" s="240"/>
      <c r="CI1723" s="240"/>
      <c r="CJ1723" s="240"/>
      <c r="CK1723" s="240"/>
      <c r="CL1723" s="240"/>
      <c r="CM1723" s="240"/>
      <c r="CN1723" s="240"/>
      <c r="CO1723" s="240"/>
      <c r="CP1723" s="240"/>
      <c r="CQ1723" s="240"/>
      <c r="CR1723" s="240"/>
      <c r="CS1723" s="240"/>
      <c r="CT1723" s="240"/>
      <c r="CU1723" s="240"/>
      <c r="CV1723" s="240"/>
      <c r="CW1723" s="240"/>
      <c r="CX1723" s="240"/>
      <c r="CY1723" s="240"/>
      <c r="CZ1723" s="240"/>
      <c r="DA1723" s="240"/>
      <c r="DB1723" s="240"/>
      <c r="DC1723" s="240"/>
      <c r="DD1723" s="240"/>
      <c r="DE1723" s="240"/>
      <c r="DF1723" s="240"/>
      <c r="DG1723" s="240"/>
      <c r="DH1723" s="240"/>
      <c r="DI1723" s="240"/>
      <c r="DJ1723" s="240"/>
      <c r="DK1723" s="240"/>
      <c r="DL1723" s="240"/>
      <c r="DM1723" s="240"/>
      <c r="DN1723" s="240"/>
      <c r="DO1723" s="240"/>
      <c r="DP1723" s="240"/>
      <c r="DQ1723" s="240"/>
      <c r="DR1723" s="240"/>
      <c r="DS1723" s="240"/>
      <c r="DT1723" s="240"/>
      <c r="DU1723" s="240"/>
      <c r="DV1723" s="240"/>
      <c r="DW1723" s="240"/>
      <c r="DX1723" s="240"/>
      <c r="DY1723" s="240"/>
      <c r="DZ1723" s="240"/>
      <c r="EA1723" s="240"/>
      <c r="EB1723" s="240"/>
      <c r="EC1723" s="240"/>
      <c r="ED1723" s="240"/>
      <c r="EE1723" s="240"/>
      <c r="EF1723" s="240"/>
      <c r="EG1723" s="240"/>
      <c r="EH1723" s="240"/>
      <c r="EI1723" s="240"/>
      <c r="EJ1723" s="240"/>
      <c r="EK1723" s="240"/>
      <c r="EL1723" s="240"/>
      <c r="EM1723" s="240"/>
      <c r="EN1723" s="240"/>
      <c r="EO1723" s="240"/>
      <c r="EP1723" s="240"/>
      <c r="EQ1723" s="240"/>
      <c r="ER1723" s="240"/>
      <c r="ES1723" s="240"/>
      <c r="ET1723" s="240"/>
      <c r="EU1723" s="240"/>
      <c r="EV1723" s="240"/>
      <c r="EW1723" s="240"/>
      <c r="EX1723" s="240"/>
      <c r="EY1723" s="240"/>
      <c r="EZ1723" s="240"/>
      <c r="FA1723" s="240"/>
      <c r="FB1723" s="240"/>
      <c r="FC1723" s="240"/>
      <c r="FD1723" s="240"/>
      <c r="FE1723" s="240"/>
      <c r="FF1723" s="240"/>
      <c r="FG1723" s="240"/>
      <c r="FH1723" s="240"/>
      <c r="FI1723" s="240"/>
      <c r="FJ1723" s="240"/>
      <c r="FK1723" s="240"/>
      <c r="FL1723" s="240"/>
      <c r="FM1723" s="240"/>
      <c r="FN1723" s="240"/>
      <c r="FO1723" s="240"/>
      <c r="FP1723" s="240"/>
      <c r="FQ1723" s="240"/>
      <c r="FR1723" s="240"/>
      <c r="FS1723" s="240"/>
      <c r="FT1723" s="240"/>
      <c r="FU1723" s="240"/>
      <c r="FV1723" s="240"/>
    </row>
    <row r="1724" spans="1:178" s="250" customFormat="1">
      <c r="A1724" s="234"/>
      <c r="B1724" s="234"/>
      <c r="C1724" s="234"/>
      <c r="D1724" s="234"/>
      <c r="E1724" s="234"/>
      <c r="F1724" s="234"/>
      <c r="G1724" s="235"/>
      <c r="H1724" s="236"/>
      <c r="AJ1724" s="290"/>
      <c r="AK1724" s="240"/>
      <c r="AL1724" s="240"/>
      <c r="AM1724" s="240"/>
      <c r="AN1724" s="240"/>
      <c r="AO1724" s="240"/>
      <c r="AP1724" s="240"/>
      <c r="AQ1724" s="240"/>
      <c r="AR1724" s="240"/>
      <c r="AS1724" s="240"/>
      <c r="AT1724" s="240"/>
      <c r="AU1724" s="240"/>
      <c r="AV1724" s="240"/>
      <c r="AW1724" s="240"/>
      <c r="AX1724" s="240"/>
      <c r="AY1724" s="240"/>
      <c r="AZ1724" s="240"/>
      <c r="BA1724" s="240"/>
      <c r="BB1724" s="240"/>
      <c r="BC1724" s="240"/>
      <c r="BD1724" s="240"/>
      <c r="BE1724" s="240"/>
      <c r="BF1724" s="240"/>
      <c r="BG1724" s="240"/>
      <c r="BH1724" s="240"/>
      <c r="BI1724" s="240"/>
      <c r="BJ1724" s="240"/>
      <c r="BK1724" s="240"/>
      <c r="BL1724" s="240"/>
      <c r="BM1724" s="240"/>
      <c r="BN1724" s="240"/>
      <c r="BO1724" s="240"/>
      <c r="BP1724" s="240"/>
      <c r="BQ1724" s="240"/>
      <c r="BR1724" s="240"/>
      <c r="BS1724" s="240"/>
      <c r="BT1724" s="240"/>
      <c r="BU1724" s="240"/>
      <c r="BV1724" s="240"/>
      <c r="BW1724" s="240"/>
      <c r="BX1724" s="240"/>
      <c r="BY1724" s="240"/>
      <c r="BZ1724" s="240"/>
      <c r="CA1724" s="240"/>
      <c r="CB1724" s="240"/>
      <c r="CC1724" s="240"/>
      <c r="CD1724" s="240"/>
      <c r="CE1724" s="240"/>
      <c r="CF1724" s="240"/>
      <c r="CG1724" s="240"/>
      <c r="CH1724" s="240"/>
      <c r="CI1724" s="240"/>
      <c r="CJ1724" s="240"/>
      <c r="CK1724" s="240"/>
      <c r="CL1724" s="240"/>
      <c r="CM1724" s="240"/>
      <c r="CN1724" s="240"/>
      <c r="CO1724" s="240"/>
      <c r="CP1724" s="240"/>
      <c r="CQ1724" s="240"/>
      <c r="CR1724" s="240"/>
      <c r="CS1724" s="240"/>
      <c r="CT1724" s="240"/>
      <c r="CU1724" s="240"/>
      <c r="CV1724" s="240"/>
      <c r="CW1724" s="240"/>
      <c r="CX1724" s="240"/>
      <c r="CY1724" s="240"/>
      <c r="CZ1724" s="240"/>
      <c r="DA1724" s="240"/>
      <c r="DB1724" s="240"/>
      <c r="DC1724" s="240"/>
      <c r="DD1724" s="240"/>
      <c r="DE1724" s="240"/>
      <c r="DF1724" s="240"/>
      <c r="DG1724" s="240"/>
      <c r="DH1724" s="240"/>
      <c r="DI1724" s="240"/>
      <c r="DJ1724" s="240"/>
      <c r="DK1724" s="240"/>
      <c r="DL1724" s="240"/>
      <c r="DM1724" s="240"/>
      <c r="DN1724" s="240"/>
      <c r="DO1724" s="240"/>
      <c r="DP1724" s="240"/>
      <c r="DQ1724" s="240"/>
      <c r="DR1724" s="240"/>
      <c r="DS1724" s="240"/>
      <c r="DT1724" s="240"/>
      <c r="DU1724" s="240"/>
      <c r="DV1724" s="240"/>
      <c r="DW1724" s="240"/>
      <c r="DX1724" s="240"/>
      <c r="DY1724" s="240"/>
      <c r="DZ1724" s="240"/>
      <c r="EA1724" s="240"/>
      <c r="EB1724" s="240"/>
      <c r="EC1724" s="240"/>
      <c r="ED1724" s="240"/>
      <c r="EE1724" s="240"/>
      <c r="EF1724" s="240"/>
      <c r="EG1724" s="240"/>
      <c r="EH1724" s="240"/>
      <c r="EI1724" s="240"/>
      <c r="EJ1724" s="240"/>
      <c r="EK1724" s="240"/>
      <c r="EL1724" s="240"/>
      <c r="EM1724" s="240"/>
      <c r="EN1724" s="240"/>
      <c r="EO1724" s="240"/>
      <c r="EP1724" s="240"/>
      <c r="EQ1724" s="240"/>
      <c r="ER1724" s="240"/>
      <c r="ES1724" s="240"/>
      <c r="ET1724" s="240"/>
      <c r="EU1724" s="240"/>
      <c r="EV1724" s="240"/>
      <c r="EW1724" s="240"/>
      <c r="EX1724" s="240"/>
      <c r="EY1724" s="240"/>
      <c r="EZ1724" s="240"/>
      <c r="FA1724" s="240"/>
      <c r="FB1724" s="240"/>
      <c r="FC1724" s="240"/>
      <c r="FD1724" s="240"/>
      <c r="FE1724" s="240"/>
      <c r="FF1724" s="240"/>
      <c r="FG1724" s="240"/>
      <c r="FH1724" s="240"/>
      <c r="FI1724" s="240"/>
      <c r="FJ1724" s="240"/>
      <c r="FK1724" s="240"/>
      <c r="FL1724" s="240"/>
      <c r="FM1724" s="240"/>
      <c r="FN1724" s="240"/>
      <c r="FO1724" s="240"/>
      <c r="FP1724" s="240"/>
      <c r="FQ1724" s="240"/>
      <c r="FR1724" s="240"/>
      <c r="FS1724" s="240"/>
      <c r="FT1724" s="240"/>
      <c r="FU1724" s="240"/>
      <c r="FV1724" s="240"/>
    </row>
    <row r="1725" spans="1:178" s="250" customFormat="1">
      <c r="A1725" s="234"/>
      <c r="B1725" s="234"/>
      <c r="C1725" s="234"/>
      <c r="D1725" s="234"/>
      <c r="E1725" s="234"/>
      <c r="F1725" s="234"/>
      <c r="G1725" s="235"/>
      <c r="H1725" s="236"/>
      <c r="AJ1725" s="290"/>
      <c r="AK1725" s="240"/>
      <c r="AL1725" s="240"/>
      <c r="AM1725" s="240"/>
      <c r="AN1725" s="240"/>
      <c r="AO1725" s="240"/>
      <c r="AP1725" s="240"/>
      <c r="AQ1725" s="240"/>
      <c r="AR1725" s="240"/>
      <c r="AS1725" s="240"/>
      <c r="AT1725" s="240"/>
      <c r="AU1725" s="240"/>
      <c r="AV1725" s="240"/>
      <c r="AW1725" s="240"/>
      <c r="AX1725" s="240"/>
      <c r="AY1725" s="240"/>
      <c r="AZ1725" s="240"/>
      <c r="BA1725" s="240"/>
      <c r="BB1725" s="240"/>
      <c r="BC1725" s="240"/>
      <c r="BD1725" s="240"/>
      <c r="BE1725" s="240"/>
      <c r="BF1725" s="240"/>
      <c r="BG1725" s="240"/>
      <c r="BH1725" s="240"/>
      <c r="BI1725" s="240"/>
      <c r="BJ1725" s="240"/>
      <c r="BK1725" s="240"/>
      <c r="BL1725" s="240"/>
      <c r="BM1725" s="240"/>
      <c r="BN1725" s="240"/>
      <c r="BO1725" s="240"/>
      <c r="BP1725" s="240"/>
      <c r="BQ1725" s="240"/>
      <c r="BR1725" s="240"/>
      <c r="BS1725" s="240"/>
      <c r="BT1725" s="240"/>
      <c r="BU1725" s="240"/>
      <c r="BV1725" s="240"/>
      <c r="BW1725" s="240"/>
      <c r="BX1725" s="240"/>
      <c r="BY1725" s="240"/>
      <c r="BZ1725" s="240"/>
      <c r="CA1725" s="240"/>
      <c r="CB1725" s="240"/>
      <c r="CC1725" s="240"/>
      <c r="CD1725" s="240"/>
      <c r="CE1725" s="240"/>
      <c r="CF1725" s="240"/>
      <c r="CG1725" s="240"/>
      <c r="CH1725" s="240"/>
      <c r="CI1725" s="240"/>
      <c r="CJ1725" s="240"/>
      <c r="CK1725" s="240"/>
      <c r="CL1725" s="240"/>
      <c r="CM1725" s="240"/>
      <c r="CN1725" s="240"/>
      <c r="CO1725" s="240"/>
      <c r="CP1725" s="240"/>
      <c r="CQ1725" s="240"/>
      <c r="CR1725" s="240"/>
      <c r="CS1725" s="240"/>
      <c r="CT1725" s="240"/>
      <c r="CU1725" s="240"/>
      <c r="CV1725" s="240"/>
      <c r="CW1725" s="240"/>
      <c r="CX1725" s="240"/>
      <c r="CY1725" s="240"/>
      <c r="CZ1725" s="240"/>
      <c r="DA1725" s="240"/>
      <c r="DB1725" s="240"/>
      <c r="DC1725" s="240"/>
      <c r="DD1725" s="240"/>
      <c r="DE1725" s="240"/>
      <c r="DF1725" s="240"/>
      <c r="DG1725" s="240"/>
      <c r="DH1725" s="240"/>
      <c r="DI1725" s="240"/>
      <c r="DJ1725" s="240"/>
      <c r="DK1725" s="240"/>
      <c r="DL1725" s="240"/>
      <c r="DM1725" s="240"/>
      <c r="DN1725" s="240"/>
      <c r="DO1725" s="240"/>
      <c r="DP1725" s="240"/>
      <c r="DQ1725" s="240"/>
      <c r="DR1725" s="240"/>
      <c r="DS1725" s="240"/>
      <c r="DT1725" s="240"/>
      <c r="DU1725" s="240"/>
      <c r="DV1725" s="240"/>
      <c r="DW1725" s="240"/>
      <c r="DX1725" s="240"/>
      <c r="DY1725" s="240"/>
      <c r="DZ1725" s="240"/>
      <c r="EA1725" s="240"/>
      <c r="EB1725" s="240"/>
      <c r="EC1725" s="240"/>
      <c r="ED1725" s="240"/>
      <c r="EE1725" s="240"/>
      <c r="EF1725" s="240"/>
      <c r="EG1725" s="240"/>
      <c r="EH1725" s="240"/>
      <c r="EI1725" s="240"/>
      <c r="EJ1725" s="240"/>
      <c r="EK1725" s="240"/>
      <c r="EL1725" s="240"/>
      <c r="EM1725" s="240"/>
      <c r="EN1725" s="240"/>
      <c r="EO1725" s="240"/>
      <c r="EP1725" s="240"/>
      <c r="EQ1725" s="240"/>
      <c r="ER1725" s="240"/>
      <c r="ES1725" s="240"/>
      <c r="ET1725" s="240"/>
      <c r="EU1725" s="240"/>
      <c r="EV1725" s="240"/>
      <c r="EW1725" s="240"/>
      <c r="EX1725" s="240"/>
      <c r="EY1725" s="240"/>
      <c r="EZ1725" s="240"/>
      <c r="FA1725" s="240"/>
      <c r="FB1725" s="240"/>
      <c r="FC1725" s="240"/>
      <c r="FD1725" s="240"/>
      <c r="FE1725" s="240"/>
      <c r="FF1725" s="240"/>
      <c r="FG1725" s="240"/>
      <c r="FH1725" s="240"/>
      <c r="FI1725" s="240"/>
      <c r="FJ1725" s="240"/>
      <c r="FK1725" s="240"/>
      <c r="FL1725" s="240"/>
      <c r="FM1725" s="240"/>
      <c r="FN1725" s="240"/>
      <c r="FO1725" s="240"/>
      <c r="FP1725" s="240"/>
      <c r="FQ1725" s="240"/>
      <c r="FR1725" s="240"/>
      <c r="FS1725" s="240"/>
      <c r="FT1725" s="240"/>
      <c r="FU1725" s="240"/>
      <c r="FV1725" s="240"/>
    </row>
    <row r="1726" spans="1:178" s="250" customFormat="1">
      <c r="A1726" s="234"/>
      <c r="B1726" s="234"/>
      <c r="C1726" s="234"/>
      <c r="D1726" s="234"/>
      <c r="E1726" s="234"/>
      <c r="F1726" s="234"/>
      <c r="G1726" s="235"/>
      <c r="H1726" s="236"/>
      <c r="AJ1726" s="290"/>
      <c r="AK1726" s="240"/>
      <c r="AL1726" s="240"/>
      <c r="AM1726" s="240"/>
      <c r="AN1726" s="240"/>
      <c r="AO1726" s="240"/>
      <c r="AP1726" s="240"/>
      <c r="AQ1726" s="240"/>
      <c r="AR1726" s="240"/>
      <c r="AS1726" s="240"/>
      <c r="AT1726" s="240"/>
      <c r="AU1726" s="240"/>
      <c r="AV1726" s="240"/>
      <c r="AW1726" s="240"/>
      <c r="AX1726" s="240"/>
      <c r="AY1726" s="240"/>
      <c r="AZ1726" s="240"/>
      <c r="BA1726" s="240"/>
      <c r="BB1726" s="240"/>
      <c r="BC1726" s="240"/>
      <c r="BD1726" s="240"/>
      <c r="BE1726" s="240"/>
      <c r="BF1726" s="240"/>
      <c r="BG1726" s="240"/>
      <c r="BH1726" s="240"/>
      <c r="BI1726" s="240"/>
      <c r="BJ1726" s="240"/>
      <c r="BK1726" s="240"/>
      <c r="BL1726" s="240"/>
      <c r="BM1726" s="240"/>
      <c r="BN1726" s="240"/>
      <c r="BO1726" s="240"/>
      <c r="BP1726" s="240"/>
      <c r="BQ1726" s="240"/>
      <c r="BR1726" s="240"/>
      <c r="BS1726" s="240"/>
      <c r="BT1726" s="240"/>
      <c r="BU1726" s="240"/>
      <c r="BV1726" s="240"/>
      <c r="BW1726" s="240"/>
      <c r="BX1726" s="240"/>
      <c r="BY1726" s="240"/>
      <c r="BZ1726" s="240"/>
      <c r="CA1726" s="240"/>
      <c r="CB1726" s="240"/>
      <c r="CC1726" s="240"/>
      <c r="CD1726" s="240"/>
      <c r="CE1726" s="240"/>
      <c r="CF1726" s="240"/>
      <c r="CG1726" s="240"/>
      <c r="CH1726" s="240"/>
      <c r="CI1726" s="240"/>
      <c r="CJ1726" s="240"/>
      <c r="CK1726" s="240"/>
      <c r="CL1726" s="240"/>
      <c r="CM1726" s="240"/>
      <c r="CN1726" s="240"/>
      <c r="CO1726" s="240"/>
      <c r="CP1726" s="240"/>
      <c r="CQ1726" s="240"/>
      <c r="CR1726" s="240"/>
      <c r="CS1726" s="240"/>
      <c r="CT1726" s="240"/>
      <c r="CU1726" s="240"/>
      <c r="CV1726" s="240"/>
      <c r="CW1726" s="240"/>
      <c r="CX1726" s="240"/>
      <c r="CY1726" s="240"/>
      <c r="CZ1726" s="240"/>
      <c r="DA1726" s="240"/>
      <c r="DB1726" s="240"/>
      <c r="DC1726" s="240"/>
      <c r="DD1726" s="240"/>
      <c r="DE1726" s="240"/>
      <c r="DF1726" s="240"/>
      <c r="DG1726" s="240"/>
      <c r="DH1726" s="240"/>
      <c r="DI1726" s="240"/>
      <c r="DJ1726" s="240"/>
      <c r="DK1726" s="240"/>
      <c r="DL1726" s="240"/>
      <c r="DM1726" s="240"/>
      <c r="DN1726" s="240"/>
      <c r="DO1726" s="240"/>
      <c r="DP1726" s="240"/>
      <c r="DQ1726" s="240"/>
      <c r="DR1726" s="240"/>
      <c r="DS1726" s="240"/>
      <c r="DT1726" s="240"/>
      <c r="DU1726" s="240"/>
      <c r="DV1726" s="240"/>
      <c r="DW1726" s="240"/>
      <c r="DX1726" s="240"/>
      <c r="DY1726" s="240"/>
      <c r="DZ1726" s="240"/>
      <c r="EA1726" s="240"/>
      <c r="EB1726" s="240"/>
      <c r="EC1726" s="240"/>
      <c r="ED1726" s="240"/>
      <c r="EE1726" s="240"/>
      <c r="EF1726" s="240"/>
      <c r="EG1726" s="240"/>
      <c r="EH1726" s="240"/>
      <c r="EI1726" s="240"/>
      <c r="EJ1726" s="240"/>
      <c r="EK1726" s="240"/>
      <c r="EL1726" s="240"/>
      <c r="EM1726" s="240"/>
      <c r="EN1726" s="240"/>
      <c r="EO1726" s="240"/>
      <c r="EP1726" s="240"/>
      <c r="EQ1726" s="240"/>
      <c r="ER1726" s="240"/>
      <c r="ES1726" s="240"/>
      <c r="ET1726" s="240"/>
      <c r="EU1726" s="240"/>
      <c r="EV1726" s="240"/>
      <c r="EW1726" s="240"/>
      <c r="EX1726" s="240"/>
      <c r="EY1726" s="240"/>
      <c r="EZ1726" s="240"/>
      <c r="FA1726" s="240"/>
      <c r="FB1726" s="240"/>
      <c r="FC1726" s="240"/>
      <c r="FD1726" s="240"/>
      <c r="FE1726" s="240"/>
      <c r="FF1726" s="240"/>
      <c r="FG1726" s="240"/>
      <c r="FH1726" s="240"/>
      <c r="FI1726" s="240"/>
      <c r="FJ1726" s="240"/>
      <c r="FK1726" s="240"/>
      <c r="FL1726" s="240"/>
      <c r="FM1726" s="240"/>
      <c r="FN1726" s="240"/>
      <c r="FO1726" s="240"/>
      <c r="FP1726" s="240"/>
      <c r="FQ1726" s="240"/>
      <c r="FR1726" s="240"/>
      <c r="FS1726" s="240"/>
      <c r="FT1726" s="240"/>
      <c r="FU1726" s="240"/>
      <c r="FV1726" s="240"/>
    </row>
    <row r="1727" spans="1:178" s="250" customFormat="1">
      <c r="A1727" s="234"/>
      <c r="B1727" s="234"/>
      <c r="C1727" s="234"/>
      <c r="D1727" s="234"/>
      <c r="E1727" s="234"/>
      <c r="F1727" s="234"/>
      <c r="G1727" s="235"/>
      <c r="H1727" s="236"/>
      <c r="AJ1727" s="290"/>
      <c r="AK1727" s="240"/>
      <c r="AL1727" s="240"/>
      <c r="AM1727" s="240"/>
      <c r="AN1727" s="240"/>
      <c r="AO1727" s="240"/>
      <c r="AP1727" s="240"/>
      <c r="AQ1727" s="240"/>
      <c r="AR1727" s="240"/>
      <c r="AS1727" s="240"/>
      <c r="AT1727" s="240"/>
      <c r="AU1727" s="240"/>
      <c r="AV1727" s="240"/>
      <c r="AW1727" s="240"/>
      <c r="AX1727" s="240"/>
      <c r="AY1727" s="240"/>
      <c r="AZ1727" s="240"/>
      <c r="BA1727" s="240"/>
      <c r="BB1727" s="240"/>
      <c r="BC1727" s="240"/>
      <c r="BD1727" s="240"/>
      <c r="BE1727" s="240"/>
      <c r="BF1727" s="240"/>
      <c r="BG1727" s="240"/>
      <c r="BH1727" s="240"/>
      <c r="BI1727" s="240"/>
      <c r="BJ1727" s="240"/>
      <c r="BK1727" s="240"/>
      <c r="BL1727" s="240"/>
      <c r="BM1727" s="240"/>
      <c r="BN1727" s="240"/>
      <c r="BO1727" s="240"/>
      <c r="BP1727" s="240"/>
      <c r="BQ1727" s="240"/>
      <c r="BR1727" s="240"/>
      <c r="BS1727" s="240"/>
      <c r="BT1727" s="240"/>
      <c r="BU1727" s="240"/>
      <c r="BV1727" s="240"/>
      <c r="BW1727" s="240"/>
      <c r="BX1727" s="240"/>
      <c r="BY1727" s="240"/>
      <c r="BZ1727" s="240"/>
      <c r="CA1727" s="240"/>
      <c r="CB1727" s="240"/>
      <c r="CC1727" s="240"/>
      <c r="CD1727" s="240"/>
      <c r="CE1727" s="240"/>
      <c r="CF1727" s="240"/>
      <c r="CG1727" s="240"/>
      <c r="CH1727" s="240"/>
      <c r="CI1727" s="240"/>
      <c r="CJ1727" s="240"/>
      <c r="CK1727" s="240"/>
      <c r="CL1727" s="240"/>
      <c r="CM1727" s="240"/>
      <c r="CN1727" s="240"/>
      <c r="CO1727" s="240"/>
      <c r="CP1727" s="240"/>
      <c r="CQ1727" s="240"/>
      <c r="CR1727" s="240"/>
      <c r="CS1727" s="240"/>
      <c r="CT1727" s="240"/>
      <c r="CU1727" s="240"/>
      <c r="CV1727" s="240"/>
      <c r="CW1727" s="240"/>
      <c r="CX1727" s="240"/>
      <c r="CY1727" s="240"/>
      <c r="CZ1727" s="240"/>
      <c r="DA1727" s="240"/>
      <c r="DB1727" s="240"/>
      <c r="DC1727" s="240"/>
      <c r="DD1727" s="240"/>
      <c r="DE1727" s="240"/>
      <c r="DF1727" s="240"/>
      <c r="DG1727" s="240"/>
      <c r="DH1727" s="240"/>
      <c r="DI1727" s="240"/>
      <c r="DJ1727" s="240"/>
      <c r="DK1727" s="240"/>
      <c r="DL1727" s="240"/>
      <c r="DM1727" s="240"/>
      <c r="DN1727" s="240"/>
      <c r="DO1727" s="240"/>
      <c r="DP1727" s="240"/>
      <c r="DQ1727" s="240"/>
      <c r="DR1727" s="240"/>
      <c r="DS1727" s="240"/>
      <c r="DT1727" s="240"/>
      <c r="DU1727" s="240"/>
      <c r="DV1727" s="240"/>
      <c r="DW1727" s="240"/>
      <c r="DX1727" s="240"/>
      <c r="DY1727" s="240"/>
      <c r="DZ1727" s="240"/>
      <c r="EA1727" s="240"/>
      <c r="EB1727" s="240"/>
      <c r="EC1727" s="240"/>
      <c r="ED1727" s="240"/>
      <c r="EE1727" s="240"/>
      <c r="EF1727" s="240"/>
      <c r="EG1727" s="240"/>
      <c r="EH1727" s="240"/>
      <c r="EI1727" s="240"/>
      <c r="EJ1727" s="240"/>
      <c r="EK1727" s="240"/>
      <c r="EL1727" s="240"/>
      <c r="EM1727" s="240"/>
      <c r="EN1727" s="240"/>
      <c r="EO1727" s="240"/>
      <c r="EP1727" s="240"/>
      <c r="EQ1727" s="240"/>
      <c r="ER1727" s="240"/>
      <c r="ES1727" s="240"/>
      <c r="ET1727" s="240"/>
      <c r="EU1727" s="240"/>
      <c r="EV1727" s="240"/>
      <c r="EW1727" s="240"/>
      <c r="EX1727" s="240"/>
      <c r="EY1727" s="240"/>
      <c r="EZ1727" s="240"/>
      <c r="FA1727" s="240"/>
      <c r="FB1727" s="240"/>
      <c r="FC1727" s="240"/>
      <c r="FD1727" s="240"/>
      <c r="FE1727" s="240"/>
      <c r="FF1727" s="240"/>
      <c r="FG1727" s="240"/>
      <c r="FH1727" s="240"/>
      <c r="FI1727" s="240"/>
      <c r="FJ1727" s="240"/>
      <c r="FK1727" s="240"/>
      <c r="FL1727" s="240"/>
      <c r="FM1727" s="240"/>
      <c r="FN1727" s="240"/>
      <c r="FO1727" s="240"/>
      <c r="FP1727" s="240"/>
      <c r="FQ1727" s="240"/>
      <c r="FR1727" s="240"/>
      <c r="FS1727" s="240"/>
      <c r="FT1727" s="240"/>
      <c r="FU1727" s="240"/>
      <c r="FV1727" s="240"/>
    </row>
    <row r="1728" spans="1:178" s="250" customFormat="1">
      <c r="A1728" s="234"/>
      <c r="B1728" s="234"/>
      <c r="C1728" s="234"/>
      <c r="D1728" s="234"/>
      <c r="E1728" s="234"/>
      <c r="F1728" s="234"/>
      <c r="G1728" s="235"/>
      <c r="H1728" s="236"/>
      <c r="AJ1728" s="290"/>
      <c r="AK1728" s="240"/>
      <c r="AL1728" s="240"/>
      <c r="AM1728" s="240"/>
      <c r="AN1728" s="240"/>
      <c r="AO1728" s="240"/>
      <c r="AP1728" s="240"/>
      <c r="AQ1728" s="240"/>
      <c r="AR1728" s="240"/>
      <c r="AS1728" s="240"/>
      <c r="AT1728" s="240"/>
      <c r="AU1728" s="240"/>
      <c r="AV1728" s="240"/>
      <c r="AW1728" s="240"/>
      <c r="AX1728" s="240"/>
      <c r="AY1728" s="240"/>
      <c r="AZ1728" s="240"/>
      <c r="BA1728" s="240"/>
      <c r="BB1728" s="240"/>
      <c r="BC1728" s="240"/>
      <c r="BD1728" s="240"/>
      <c r="BE1728" s="240"/>
      <c r="BF1728" s="240"/>
      <c r="BG1728" s="240"/>
      <c r="BH1728" s="240"/>
      <c r="BI1728" s="240"/>
      <c r="BJ1728" s="240"/>
      <c r="BK1728" s="240"/>
      <c r="BL1728" s="240"/>
      <c r="BM1728" s="240"/>
      <c r="BN1728" s="240"/>
      <c r="BO1728" s="240"/>
      <c r="BP1728" s="240"/>
      <c r="BQ1728" s="240"/>
      <c r="BR1728" s="240"/>
      <c r="BS1728" s="240"/>
      <c r="BT1728" s="240"/>
      <c r="BU1728" s="240"/>
      <c r="BV1728" s="240"/>
      <c r="BW1728" s="240"/>
      <c r="BX1728" s="240"/>
      <c r="BY1728" s="240"/>
      <c r="BZ1728" s="240"/>
      <c r="CA1728" s="240"/>
      <c r="CB1728" s="240"/>
      <c r="CC1728" s="240"/>
      <c r="CD1728" s="240"/>
      <c r="CE1728" s="240"/>
      <c r="CF1728" s="240"/>
      <c r="CG1728" s="240"/>
      <c r="CH1728" s="240"/>
      <c r="CI1728" s="240"/>
      <c r="CJ1728" s="240"/>
      <c r="CK1728" s="240"/>
      <c r="CL1728" s="240"/>
      <c r="CM1728" s="240"/>
      <c r="CN1728" s="240"/>
      <c r="CO1728" s="240"/>
      <c r="CP1728" s="240"/>
      <c r="CQ1728" s="240"/>
      <c r="CR1728" s="240"/>
      <c r="CS1728" s="240"/>
      <c r="CT1728" s="240"/>
      <c r="CU1728" s="240"/>
      <c r="CV1728" s="240"/>
      <c r="CW1728" s="240"/>
      <c r="CX1728" s="240"/>
      <c r="CY1728" s="240"/>
      <c r="CZ1728" s="240"/>
      <c r="DA1728" s="240"/>
      <c r="DB1728" s="240"/>
      <c r="DC1728" s="240"/>
      <c r="DD1728" s="240"/>
      <c r="DE1728" s="240"/>
      <c r="DF1728" s="240"/>
      <c r="DG1728" s="240"/>
      <c r="DH1728" s="240"/>
      <c r="DI1728" s="240"/>
      <c r="DJ1728" s="240"/>
      <c r="DK1728" s="240"/>
      <c r="DL1728" s="240"/>
      <c r="DM1728" s="240"/>
      <c r="DN1728" s="240"/>
      <c r="DO1728" s="240"/>
      <c r="DP1728" s="240"/>
      <c r="DQ1728" s="240"/>
      <c r="DR1728" s="240"/>
      <c r="DS1728" s="240"/>
      <c r="DT1728" s="240"/>
      <c r="DU1728" s="240"/>
      <c r="DV1728" s="240"/>
      <c r="DW1728" s="240"/>
      <c r="DX1728" s="240"/>
      <c r="DY1728" s="240"/>
      <c r="DZ1728" s="240"/>
      <c r="EA1728" s="240"/>
      <c r="EB1728" s="240"/>
      <c r="EC1728" s="240"/>
      <c r="ED1728" s="240"/>
      <c r="EE1728" s="240"/>
      <c r="EF1728" s="240"/>
      <c r="EG1728" s="240"/>
      <c r="EH1728" s="240"/>
      <c r="EI1728" s="240"/>
      <c r="EJ1728" s="240"/>
      <c r="EK1728" s="240"/>
      <c r="EL1728" s="240"/>
      <c r="EM1728" s="240"/>
      <c r="EN1728" s="240"/>
      <c r="EO1728" s="240"/>
      <c r="EP1728" s="240"/>
      <c r="EQ1728" s="240"/>
      <c r="ER1728" s="240"/>
      <c r="ES1728" s="240"/>
      <c r="ET1728" s="240"/>
      <c r="EU1728" s="240"/>
      <c r="EV1728" s="240"/>
      <c r="EW1728" s="240"/>
      <c r="EX1728" s="240"/>
      <c r="EY1728" s="240"/>
      <c r="EZ1728" s="240"/>
      <c r="FA1728" s="240"/>
      <c r="FB1728" s="240"/>
      <c r="FC1728" s="240"/>
      <c r="FD1728" s="240"/>
      <c r="FE1728" s="240"/>
      <c r="FF1728" s="240"/>
      <c r="FG1728" s="240"/>
      <c r="FH1728" s="240"/>
      <c r="FI1728" s="240"/>
      <c r="FJ1728" s="240"/>
      <c r="FK1728" s="240"/>
      <c r="FL1728" s="240"/>
      <c r="FM1728" s="240"/>
      <c r="FN1728" s="240"/>
      <c r="FO1728" s="240"/>
      <c r="FP1728" s="240"/>
      <c r="FQ1728" s="240"/>
      <c r="FR1728" s="240"/>
      <c r="FS1728" s="240"/>
      <c r="FT1728" s="240"/>
      <c r="FU1728" s="240"/>
      <c r="FV1728" s="240"/>
    </row>
    <row r="1729" spans="1:178" s="250" customFormat="1">
      <c r="A1729" s="234"/>
      <c r="B1729" s="234"/>
      <c r="C1729" s="234"/>
      <c r="D1729" s="234"/>
      <c r="E1729" s="234"/>
      <c r="F1729" s="234"/>
      <c r="G1729" s="235"/>
      <c r="H1729" s="236"/>
      <c r="AJ1729" s="290"/>
      <c r="AK1729" s="240"/>
      <c r="AL1729" s="240"/>
      <c r="AM1729" s="240"/>
      <c r="AN1729" s="240"/>
      <c r="AO1729" s="240"/>
      <c r="AP1729" s="240"/>
      <c r="AQ1729" s="240"/>
      <c r="AR1729" s="240"/>
      <c r="AS1729" s="240"/>
      <c r="AT1729" s="240"/>
      <c r="AU1729" s="240"/>
      <c r="AV1729" s="240"/>
      <c r="AW1729" s="240"/>
      <c r="AX1729" s="240"/>
      <c r="AY1729" s="240"/>
      <c r="AZ1729" s="240"/>
      <c r="BA1729" s="240"/>
      <c r="BB1729" s="240"/>
      <c r="BC1729" s="240"/>
      <c r="BD1729" s="240"/>
      <c r="BE1729" s="240"/>
      <c r="BF1729" s="240"/>
      <c r="BG1729" s="240"/>
      <c r="BH1729" s="240"/>
      <c r="BI1729" s="240"/>
      <c r="BJ1729" s="240"/>
      <c r="BK1729" s="240"/>
      <c r="BL1729" s="240"/>
      <c r="BM1729" s="240"/>
      <c r="BN1729" s="240"/>
      <c r="BO1729" s="240"/>
      <c r="BP1729" s="240"/>
      <c r="BQ1729" s="240"/>
      <c r="BR1729" s="240"/>
      <c r="BS1729" s="240"/>
      <c r="BT1729" s="240"/>
      <c r="BU1729" s="240"/>
      <c r="BV1729" s="240"/>
      <c r="BW1729" s="240"/>
      <c r="BX1729" s="240"/>
      <c r="BY1729" s="240"/>
      <c r="BZ1729" s="240"/>
      <c r="CA1729" s="240"/>
      <c r="CB1729" s="240"/>
      <c r="CC1729" s="240"/>
      <c r="CD1729" s="240"/>
      <c r="CE1729" s="240"/>
      <c r="CF1729" s="240"/>
      <c r="CG1729" s="240"/>
      <c r="CH1729" s="240"/>
      <c r="CI1729" s="240"/>
      <c r="CJ1729" s="240"/>
      <c r="CK1729" s="240"/>
      <c r="CL1729" s="240"/>
      <c r="CM1729" s="240"/>
      <c r="CN1729" s="240"/>
      <c r="CO1729" s="240"/>
      <c r="CP1729" s="240"/>
      <c r="CQ1729" s="240"/>
      <c r="CR1729" s="240"/>
      <c r="CS1729" s="240"/>
      <c r="CT1729" s="240"/>
      <c r="CU1729" s="240"/>
      <c r="CV1729" s="240"/>
      <c r="CW1729" s="240"/>
      <c r="CX1729" s="240"/>
      <c r="CY1729" s="240"/>
      <c r="CZ1729" s="240"/>
      <c r="DA1729" s="240"/>
      <c r="DB1729" s="240"/>
      <c r="DC1729" s="240"/>
      <c r="DD1729" s="240"/>
      <c r="DE1729" s="240"/>
      <c r="DF1729" s="240"/>
      <c r="DG1729" s="240"/>
      <c r="DH1729" s="240"/>
      <c r="DI1729" s="240"/>
      <c r="DJ1729" s="240"/>
      <c r="DK1729" s="240"/>
      <c r="DL1729" s="240"/>
      <c r="DM1729" s="240"/>
      <c r="DN1729" s="240"/>
      <c r="DO1729" s="240"/>
      <c r="DP1729" s="240"/>
      <c r="DQ1729" s="240"/>
      <c r="DR1729" s="240"/>
      <c r="DS1729" s="240"/>
      <c r="DT1729" s="240"/>
      <c r="DU1729" s="240"/>
      <c r="DV1729" s="240"/>
      <c r="DW1729" s="240"/>
      <c r="DX1729" s="240"/>
      <c r="DY1729" s="240"/>
      <c r="DZ1729" s="240"/>
      <c r="EA1729" s="240"/>
      <c r="EB1729" s="240"/>
      <c r="EC1729" s="240"/>
      <c r="ED1729" s="240"/>
      <c r="EE1729" s="240"/>
      <c r="EF1729" s="240"/>
      <c r="EG1729" s="240"/>
      <c r="EH1729" s="240"/>
      <c r="EI1729" s="240"/>
      <c r="EJ1729" s="240"/>
      <c r="EK1729" s="240"/>
      <c r="EL1729" s="240"/>
      <c r="EM1729" s="240"/>
      <c r="EN1729" s="240"/>
      <c r="EO1729" s="240"/>
      <c r="EP1729" s="240"/>
      <c r="EQ1729" s="240"/>
      <c r="ER1729" s="240"/>
      <c r="ES1729" s="240"/>
      <c r="ET1729" s="240"/>
      <c r="EU1729" s="240"/>
      <c r="EV1729" s="240"/>
      <c r="EW1729" s="240"/>
      <c r="EX1729" s="240"/>
      <c r="EY1729" s="240"/>
      <c r="EZ1729" s="240"/>
      <c r="FA1729" s="240"/>
      <c r="FB1729" s="240"/>
      <c r="FC1729" s="240"/>
      <c r="FD1729" s="240"/>
      <c r="FE1729" s="240"/>
      <c r="FF1729" s="240"/>
      <c r="FG1729" s="240"/>
      <c r="FH1729" s="240"/>
      <c r="FI1729" s="240"/>
      <c r="FJ1729" s="240"/>
      <c r="FK1729" s="240"/>
      <c r="FL1729" s="240"/>
      <c r="FM1729" s="240"/>
      <c r="FN1729" s="240"/>
      <c r="FO1729" s="240"/>
      <c r="FP1729" s="240"/>
      <c r="FQ1729" s="240"/>
      <c r="FR1729" s="240"/>
      <c r="FS1729" s="240"/>
      <c r="FT1729" s="240"/>
      <c r="FU1729" s="240"/>
      <c r="FV1729" s="240"/>
    </row>
    <row r="1730" spans="1:178" s="250" customFormat="1">
      <c r="A1730" s="234"/>
      <c r="B1730" s="234"/>
      <c r="C1730" s="234"/>
      <c r="D1730" s="234"/>
      <c r="E1730" s="234"/>
      <c r="F1730" s="234"/>
      <c r="G1730" s="235"/>
      <c r="H1730" s="236"/>
      <c r="AJ1730" s="290"/>
      <c r="AK1730" s="240"/>
      <c r="AL1730" s="240"/>
      <c r="AM1730" s="240"/>
      <c r="AN1730" s="240"/>
      <c r="AO1730" s="240"/>
      <c r="AP1730" s="240"/>
      <c r="AQ1730" s="240"/>
      <c r="AR1730" s="240"/>
      <c r="AS1730" s="240"/>
      <c r="AT1730" s="240"/>
      <c r="AU1730" s="240"/>
      <c r="AV1730" s="240"/>
      <c r="AW1730" s="240"/>
      <c r="AX1730" s="240"/>
      <c r="AY1730" s="240"/>
      <c r="AZ1730" s="240"/>
      <c r="BA1730" s="240"/>
      <c r="BB1730" s="240"/>
      <c r="BC1730" s="240"/>
      <c r="BD1730" s="240"/>
      <c r="BE1730" s="240"/>
      <c r="BF1730" s="240"/>
      <c r="BG1730" s="240"/>
      <c r="BH1730" s="240"/>
      <c r="BI1730" s="240"/>
      <c r="BJ1730" s="240"/>
      <c r="BK1730" s="240"/>
      <c r="BL1730" s="240"/>
      <c r="BM1730" s="240"/>
      <c r="BN1730" s="240"/>
      <c r="BO1730" s="240"/>
      <c r="BP1730" s="240"/>
      <c r="BQ1730" s="240"/>
      <c r="BR1730" s="240"/>
      <c r="BS1730" s="240"/>
      <c r="BT1730" s="240"/>
      <c r="BU1730" s="240"/>
      <c r="BV1730" s="240"/>
      <c r="BW1730" s="240"/>
      <c r="BX1730" s="240"/>
      <c r="BY1730" s="240"/>
      <c r="BZ1730" s="240"/>
      <c r="CA1730" s="240"/>
      <c r="CB1730" s="240"/>
      <c r="CC1730" s="240"/>
      <c r="CD1730" s="240"/>
      <c r="CE1730" s="240"/>
      <c r="CF1730" s="240"/>
      <c r="CG1730" s="240"/>
      <c r="CH1730" s="240"/>
      <c r="CI1730" s="240"/>
      <c r="CJ1730" s="240"/>
      <c r="CK1730" s="240"/>
      <c r="CL1730" s="240"/>
      <c r="CM1730" s="240"/>
      <c r="CN1730" s="240"/>
      <c r="CO1730" s="240"/>
      <c r="CP1730" s="240"/>
      <c r="CQ1730" s="240"/>
      <c r="CR1730" s="240"/>
      <c r="CS1730" s="240"/>
      <c r="CT1730" s="240"/>
      <c r="CU1730" s="240"/>
      <c r="CV1730" s="240"/>
      <c r="CW1730" s="240"/>
      <c r="CX1730" s="240"/>
      <c r="CY1730" s="240"/>
      <c r="CZ1730" s="240"/>
      <c r="DA1730" s="240"/>
      <c r="DB1730" s="240"/>
      <c r="DC1730" s="240"/>
      <c r="DD1730" s="240"/>
      <c r="DE1730" s="240"/>
      <c r="DF1730" s="240"/>
      <c r="DG1730" s="240"/>
      <c r="DH1730" s="240"/>
      <c r="DI1730" s="240"/>
      <c r="DJ1730" s="240"/>
      <c r="DK1730" s="240"/>
      <c r="DL1730" s="240"/>
      <c r="DM1730" s="240"/>
      <c r="DN1730" s="240"/>
      <c r="DO1730" s="240"/>
      <c r="DP1730" s="240"/>
      <c r="DQ1730" s="240"/>
      <c r="DR1730" s="240"/>
      <c r="DS1730" s="240"/>
      <c r="DT1730" s="240"/>
      <c r="DU1730" s="240"/>
      <c r="DV1730" s="240"/>
      <c r="DW1730" s="240"/>
      <c r="DX1730" s="240"/>
      <c r="DY1730" s="240"/>
      <c r="DZ1730" s="240"/>
      <c r="EA1730" s="240"/>
      <c r="EB1730" s="240"/>
      <c r="EC1730" s="240"/>
      <c r="ED1730" s="240"/>
      <c r="EE1730" s="240"/>
      <c r="EF1730" s="240"/>
      <c r="EG1730" s="240"/>
      <c r="EH1730" s="240"/>
      <c r="EI1730" s="240"/>
      <c r="EJ1730" s="240"/>
      <c r="EK1730" s="240"/>
      <c r="EL1730" s="240"/>
      <c r="EM1730" s="240"/>
      <c r="EN1730" s="240"/>
      <c r="EO1730" s="240"/>
      <c r="EP1730" s="240"/>
      <c r="EQ1730" s="240"/>
      <c r="ER1730" s="240"/>
      <c r="ES1730" s="240"/>
      <c r="ET1730" s="240"/>
      <c r="EU1730" s="240"/>
      <c r="EV1730" s="240"/>
      <c r="EW1730" s="240"/>
      <c r="EX1730" s="240"/>
      <c r="EY1730" s="240"/>
      <c r="EZ1730" s="240"/>
      <c r="FA1730" s="240"/>
      <c r="FB1730" s="240"/>
      <c r="FC1730" s="240"/>
      <c r="FD1730" s="240"/>
      <c r="FE1730" s="240"/>
      <c r="FF1730" s="240"/>
      <c r="FG1730" s="240"/>
      <c r="FH1730" s="240"/>
      <c r="FI1730" s="240"/>
      <c r="FJ1730" s="240"/>
      <c r="FK1730" s="240"/>
      <c r="FL1730" s="240"/>
      <c r="FM1730" s="240"/>
      <c r="FN1730" s="240"/>
      <c r="FO1730" s="240"/>
      <c r="FP1730" s="240"/>
      <c r="FQ1730" s="240"/>
      <c r="FR1730" s="240"/>
      <c r="FS1730" s="240"/>
      <c r="FT1730" s="240"/>
      <c r="FU1730" s="240"/>
      <c r="FV1730" s="240"/>
    </row>
    <row r="1731" spans="1:178" s="250" customFormat="1">
      <c r="A1731" s="234"/>
      <c r="B1731" s="234"/>
      <c r="C1731" s="234"/>
      <c r="D1731" s="234"/>
      <c r="E1731" s="234"/>
      <c r="F1731" s="234"/>
      <c r="G1731" s="235"/>
      <c r="H1731" s="236"/>
      <c r="AJ1731" s="290"/>
      <c r="AK1731" s="240"/>
      <c r="AL1731" s="240"/>
      <c r="AM1731" s="240"/>
      <c r="AN1731" s="240"/>
      <c r="AO1731" s="240"/>
      <c r="AP1731" s="240"/>
      <c r="AQ1731" s="240"/>
      <c r="AR1731" s="240"/>
      <c r="AS1731" s="240"/>
      <c r="AT1731" s="240"/>
      <c r="AU1731" s="240"/>
      <c r="AV1731" s="240"/>
      <c r="AW1731" s="240"/>
      <c r="AX1731" s="240"/>
      <c r="AY1731" s="240"/>
      <c r="AZ1731" s="240"/>
      <c r="BA1731" s="240"/>
      <c r="BB1731" s="240"/>
      <c r="BC1731" s="240"/>
      <c r="BD1731" s="240"/>
      <c r="BE1731" s="240"/>
      <c r="BF1731" s="240"/>
      <c r="BG1731" s="240"/>
      <c r="BH1731" s="240"/>
      <c r="BI1731" s="240"/>
      <c r="BJ1731" s="240"/>
      <c r="BK1731" s="240"/>
      <c r="BL1731" s="240"/>
      <c r="BM1731" s="240"/>
      <c r="BN1731" s="240"/>
      <c r="BO1731" s="240"/>
      <c r="BP1731" s="240"/>
      <c r="BQ1731" s="240"/>
      <c r="BR1731" s="240"/>
      <c r="BS1731" s="240"/>
      <c r="BT1731" s="240"/>
      <c r="BU1731" s="240"/>
      <c r="BV1731" s="240"/>
      <c r="BW1731" s="240"/>
      <c r="BX1731" s="240"/>
      <c r="BY1731" s="240"/>
      <c r="BZ1731" s="240"/>
      <c r="CA1731" s="240"/>
      <c r="CB1731" s="240"/>
      <c r="CC1731" s="240"/>
      <c r="CD1731" s="240"/>
      <c r="CE1731" s="240"/>
      <c r="CF1731" s="240"/>
      <c r="CG1731" s="240"/>
      <c r="CH1731" s="240"/>
      <c r="CI1731" s="240"/>
      <c r="CJ1731" s="240"/>
      <c r="CK1731" s="240"/>
      <c r="CL1731" s="240"/>
      <c r="CM1731" s="240"/>
      <c r="CN1731" s="240"/>
      <c r="CO1731" s="240"/>
      <c r="CP1731" s="240"/>
      <c r="CQ1731" s="240"/>
      <c r="CR1731" s="240"/>
      <c r="CS1731" s="240"/>
      <c r="CT1731" s="240"/>
      <c r="CU1731" s="240"/>
      <c r="CV1731" s="240"/>
      <c r="CW1731" s="240"/>
      <c r="CX1731" s="240"/>
      <c r="CY1731" s="240"/>
      <c r="CZ1731" s="240"/>
      <c r="DA1731" s="240"/>
      <c r="DB1731" s="240"/>
      <c r="DC1731" s="240"/>
      <c r="DD1731" s="240"/>
      <c r="DE1731" s="240"/>
      <c r="DF1731" s="240"/>
      <c r="DG1731" s="240"/>
      <c r="DH1731" s="240"/>
      <c r="DI1731" s="240"/>
      <c r="DJ1731" s="240"/>
      <c r="DK1731" s="240"/>
      <c r="DL1731" s="240"/>
      <c r="DM1731" s="240"/>
      <c r="DN1731" s="240"/>
      <c r="DO1731" s="240"/>
      <c r="DP1731" s="240"/>
      <c r="DQ1731" s="240"/>
      <c r="DR1731" s="240"/>
      <c r="DS1731" s="240"/>
      <c r="DT1731" s="240"/>
      <c r="DU1731" s="240"/>
      <c r="DV1731" s="240"/>
      <c r="DW1731" s="240"/>
      <c r="DX1731" s="240"/>
      <c r="DY1731" s="240"/>
      <c r="DZ1731" s="240"/>
      <c r="EA1731" s="240"/>
      <c r="EB1731" s="240"/>
      <c r="EC1731" s="240"/>
      <c r="ED1731" s="240"/>
      <c r="EE1731" s="240"/>
      <c r="EF1731" s="240"/>
      <c r="EG1731" s="240"/>
      <c r="EH1731" s="240"/>
      <c r="EI1731" s="240"/>
      <c r="EJ1731" s="240"/>
      <c r="EK1731" s="240"/>
      <c r="EL1731" s="240"/>
      <c r="EM1731" s="240"/>
      <c r="EN1731" s="240"/>
      <c r="EO1731" s="240"/>
      <c r="EP1731" s="240"/>
      <c r="EQ1731" s="240"/>
      <c r="ER1731" s="240"/>
      <c r="ES1731" s="240"/>
      <c r="ET1731" s="240"/>
      <c r="EU1731" s="240"/>
      <c r="EV1731" s="240"/>
      <c r="EW1731" s="240"/>
      <c r="EX1731" s="240"/>
      <c r="EY1731" s="240"/>
      <c r="EZ1731" s="240"/>
      <c r="FA1731" s="240"/>
      <c r="FB1731" s="240"/>
      <c r="FC1731" s="240"/>
      <c r="FD1731" s="240"/>
      <c r="FE1731" s="240"/>
      <c r="FF1731" s="240"/>
      <c r="FG1731" s="240"/>
      <c r="FH1731" s="240"/>
      <c r="FI1731" s="240"/>
      <c r="FJ1731" s="240"/>
      <c r="FK1731" s="240"/>
      <c r="FL1731" s="240"/>
      <c r="FM1731" s="240"/>
      <c r="FN1731" s="240"/>
      <c r="FO1731" s="240"/>
      <c r="FP1731" s="240"/>
      <c r="FQ1731" s="240"/>
      <c r="FR1731" s="240"/>
      <c r="FS1731" s="240"/>
      <c r="FT1731" s="240"/>
      <c r="FU1731" s="240"/>
      <c r="FV1731" s="240"/>
    </row>
    <row r="1732" spans="1:178" s="250" customFormat="1">
      <c r="A1732" s="234"/>
      <c r="B1732" s="234"/>
      <c r="C1732" s="234"/>
      <c r="D1732" s="234"/>
      <c r="E1732" s="234"/>
      <c r="F1732" s="234"/>
      <c r="G1732" s="235"/>
      <c r="H1732" s="236"/>
      <c r="AJ1732" s="290"/>
      <c r="AK1732" s="240"/>
      <c r="AL1732" s="240"/>
      <c r="AM1732" s="240"/>
      <c r="AN1732" s="240"/>
      <c r="AO1732" s="240"/>
      <c r="AP1732" s="240"/>
      <c r="AQ1732" s="240"/>
      <c r="AR1732" s="240"/>
      <c r="AS1732" s="240"/>
      <c r="AT1732" s="240"/>
      <c r="AU1732" s="240"/>
      <c r="AV1732" s="240"/>
      <c r="AW1732" s="240"/>
      <c r="AX1732" s="240"/>
      <c r="AY1732" s="240"/>
      <c r="AZ1732" s="240"/>
      <c r="BA1732" s="240"/>
      <c r="BB1732" s="240"/>
      <c r="BC1732" s="240"/>
      <c r="BD1732" s="240"/>
      <c r="BE1732" s="240"/>
      <c r="BF1732" s="240"/>
      <c r="BG1732" s="240"/>
      <c r="BH1732" s="240"/>
      <c r="BI1732" s="240"/>
      <c r="BJ1732" s="240"/>
      <c r="BK1732" s="240"/>
      <c r="BL1732" s="240"/>
      <c r="BM1732" s="240"/>
      <c r="BN1732" s="240"/>
      <c r="BO1732" s="240"/>
      <c r="BP1732" s="240"/>
      <c r="BQ1732" s="240"/>
      <c r="BR1732" s="240"/>
      <c r="BS1732" s="240"/>
      <c r="BT1732" s="240"/>
      <c r="BU1732" s="240"/>
      <c r="BV1732" s="240"/>
      <c r="BW1732" s="240"/>
      <c r="BX1732" s="240"/>
      <c r="BY1732" s="240"/>
      <c r="BZ1732" s="240"/>
      <c r="CA1732" s="240"/>
      <c r="CB1732" s="240"/>
      <c r="CC1732" s="240"/>
      <c r="CD1732" s="240"/>
      <c r="CE1732" s="240"/>
      <c r="CF1732" s="240"/>
      <c r="CG1732" s="240"/>
      <c r="CH1732" s="240"/>
      <c r="CI1732" s="240"/>
      <c r="CJ1732" s="240"/>
      <c r="CK1732" s="240"/>
      <c r="CL1732" s="240"/>
      <c r="CM1732" s="240"/>
      <c r="CN1732" s="240"/>
      <c r="CO1732" s="240"/>
      <c r="CP1732" s="240"/>
      <c r="CQ1732" s="240"/>
      <c r="CR1732" s="240"/>
      <c r="CS1732" s="240"/>
      <c r="CT1732" s="240"/>
      <c r="CU1732" s="240"/>
      <c r="CV1732" s="240"/>
      <c r="CW1732" s="240"/>
      <c r="CX1732" s="240"/>
      <c r="CY1732" s="240"/>
      <c r="CZ1732" s="240"/>
      <c r="DA1732" s="240"/>
      <c r="DB1732" s="240"/>
      <c r="DC1732" s="240"/>
      <c r="DD1732" s="240"/>
      <c r="DE1732" s="240"/>
      <c r="DF1732" s="240"/>
      <c r="DG1732" s="240"/>
      <c r="DH1732" s="240"/>
      <c r="DI1732" s="240"/>
      <c r="DJ1732" s="240"/>
      <c r="DK1732" s="240"/>
      <c r="DL1732" s="240"/>
      <c r="DM1732" s="240"/>
      <c r="DN1732" s="240"/>
      <c r="DO1732" s="240"/>
      <c r="DP1732" s="240"/>
      <c r="DQ1732" s="240"/>
      <c r="DR1732" s="240"/>
      <c r="DS1732" s="240"/>
      <c r="DT1732" s="240"/>
      <c r="DU1732" s="240"/>
      <c r="DV1732" s="240"/>
      <c r="DW1732" s="240"/>
      <c r="DX1732" s="240"/>
      <c r="DY1732" s="240"/>
      <c r="DZ1732" s="240"/>
      <c r="EA1732" s="240"/>
      <c r="EB1732" s="240"/>
      <c r="EC1732" s="240"/>
      <c r="ED1732" s="240"/>
      <c r="EE1732" s="240"/>
      <c r="EF1732" s="240"/>
      <c r="EG1732" s="240"/>
      <c r="EH1732" s="240"/>
      <c r="EI1732" s="240"/>
      <c r="EJ1732" s="240"/>
      <c r="EK1732" s="240"/>
      <c r="EL1732" s="240"/>
      <c r="EM1732" s="240"/>
      <c r="EN1732" s="240"/>
      <c r="EO1732" s="240"/>
      <c r="EP1732" s="240"/>
      <c r="EQ1732" s="240"/>
      <c r="ER1732" s="240"/>
      <c r="ES1732" s="240"/>
      <c r="ET1732" s="240"/>
      <c r="EU1732" s="240"/>
      <c r="EV1732" s="240"/>
      <c r="EW1732" s="240"/>
      <c r="EX1732" s="240"/>
      <c r="EY1732" s="240"/>
      <c r="EZ1732" s="240"/>
      <c r="FA1732" s="240"/>
      <c r="FB1732" s="240"/>
      <c r="FC1732" s="240"/>
      <c r="FD1732" s="240"/>
      <c r="FE1732" s="240"/>
      <c r="FF1732" s="240"/>
      <c r="FG1732" s="240"/>
      <c r="FH1732" s="240"/>
      <c r="FI1732" s="240"/>
      <c r="FJ1732" s="240"/>
      <c r="FK1732" s="240"/>
      <c r="FL1732" s="240"/>
      <c r="FM1732" s="240"/>
      <c r="FN1732" s="240"/>
      <c r="FO1732" s="240"/>
      <c r="FP1732" s="240"/>
      <c r="FQ1732" s="240"/>
      <c r="FR1732" s="240"/>
      <c r="FS1732" s="240"/>
      <c r="FT1732" s="240"/>
      <c r="FU1732" s="240"/>
      <c r="FV1732" s="240"/>
    </row>
    <row r="1733" spans="1:178" s="250" customFormat="1">
      <c r="A1733" s="234"/>
      <c r="B1733" s="234"/>
      <c r="C1733" s="234"/>
      <c r="D1733" s="234"/>
      <c r="E1733" s="234"/>
      <c r="F1733" s="234"/>
      <c r="G1733" s="235"/>
      <c r="H1733" s="236"/>
      <c r="AJ1733" s="290"/>
      <c r="AK1733" s="240"/>
      <c r="AL1733" s="240"/>
      <c r="AM1733" s="240"/>
      <c r="AN1733" s="240"/>
      <c r="AO1733" s="240"/>
      <c r="AP1733" s="240"/>
      <c r="AQ1733" s="240"/>
      <c r="AR1733" s="240"/>
      <c r="AS1733" s="240"/>
      <c r="AT1733" s="240"/>
      <c r="AU1733" s="240"/>
      <c r="AV1733" s="240"/>
      <c r="AW1733" s="240"/>
      <c r="AX1733" s="240"/>
      <c r="AY1733" s="240"/>
      <c r="AZ1733" s="240"/>
      <c r="BA1733" s="240"/>
      <c r="BB1733" s="240"/>
      <c r="BC1733" s="240"/>
      <c r="BD1733" s="240"/>
      <c r="BE1733" s="240"/>
      <c r="BF1733" s="240"/>
      <c r="BG1733" s="240"/>
      <c r="BH1733" s="240"/>
      <c r="BI1733" s="240"/>
      <c r="BJ1733" s="240"/>
      <c r="BK1733" s="240"/>
      <c r="BL1733" s="240"/>
      <c r="BM1733" s="240"/>
      <c r="BN1733" s="240"/>
      <c r="BO1733" s="240"/>
      <c r="BP1733" s="240"/>
      <c r="BQ1733" s="240"/>
      <c r="BR1733" s="240"/>
      <c r="BS1733" s="240"/>
      <c r="BT1733" s="240"/>
      <c r="BU1733" s="240"/>
      <c r="BV1733" s="240"/>
      <c r="BW1733" s="240"/>
      <c r="BX1733" s="240"/>
      <c r="BY1733" s="240"/>
      <c r="BZ1733" s="240"/>
      <c r="CA1733" s="240"/>
      <c r="CB1733" s="240"/>
      <c r="CC1733" s="240"/>
      <c r="CD1733" s="240"/>
      <c r="CE1733" s="240"/>
      <c r="CF1733" s="240"/>
      <c r="CG1733" s="240"/>
      <c r="CH1733" s="240"/>
      <c r="CI1733" s="240"/>
      <c r="CJ1733" s="240"/>
      <c r="CK1733" s="240"/>
      <c r="CL1733" s="240"/>
      <c r="CM1733" s="240"/>
      <c r="CN1733" s="240"/>
      <c r="CO1733" s="240"/>
      <c r="CP1733" s="240"/>
      <c r="CQ1733" s="240"/>
      <c r="CR1733" s="240"/>
      <c r="CS1733" s="240"/>
      <c r="CT1733" s="240"/>
      <c r="CU1733" s="240"/>
      <c r="CV1733" s="240"/>
      <c r="CW1733" s="240"/>
      <c r="CX1733" s="240"/>
      <c r="CY1733" s="240"/>
      <c r="CZ1733" s="240"/>
      <c r="DA1733" s="240"/>
      <c r="DB1733" s="240"/>
      <c r="DC1733" s="240"/>
      <c r="DD1733" s="240"/>
      <c r="DE1733" s="240"/>
      <c r="DF1733" s="240"/>
      <c r="DG1733" s="240"/>
      <c r="DH1733" s="240"/>
      <c r="DI1733" s="240"/>
      <c r="DJ1733" s="240"/>
      <c r="DK1733" s="240"/>
      <c r="DL1733" s="240"/>
      <c r="DM1733" s="240"/>
      <c r="DN1733" s="240"/>
      <c r="DO1733" s="240"/>
      <c r="DP1733" s="240"/>
      <c r="DQ1733" s="240"/>
      <c r="DR1733" s="240"/>
      <c r="DS1733" s="240"/>
      <c r="DT1733" s="240"/>
      <c r="DU1733" s="240"/>
      <c r="DV1733" s="240"/>
      <c r="DW1733" s="240"/>
      <c r="DX1733" s="240"/>
      <c r="DY1733" s="240"/>
      <c r="DZ1733" s="240"/>
      <c r="EA1733" s="240"/>
      <c r="EB1733" s="240"/>
      <c r="EC1733" s="240"/>
      <c r="ED1733" s="240"/>
      <c r="EE1733" s="240"/>
      <c r="EF1733" s="240"/>
      <c r="EG1733" s="240"/>
      <c r="EH1733" s="240"/>
      <c r="EI1733" s="240"/>
      <c r="EJ1733" s="240"/>
      <c r="EK1733" s="240"/>
      <c r="EL1733" s="240"/>
      <c r="EM1733" s="240"/>
      <c r="EN1733" s="240"/>
      <c r="EO1733" s="240"/>
      <c r="EP1733" s="240"/>
      <c r="EQ1733" s="240"/>
      <c r="ER1733" s="240"/>
      <c r="ES1733" s="240"/>
      <c r="ET1733" s="240"/>
      <c r="EU1733" s="240"/>
      <c r="EV1733" s="240"/>
      <c r="EW1733" s="240"/>
      <c r="EX1733" s="240"/>
      <c r="EY1733" s="240"/>
      <c r="EZ1733" s="240"/>
      <c r="FA1733" s="240"/>
      <c r="FB1733" s="240"/>
      <c r="FC1733" s="240"/>
      <c r="FD1733" s="240"/>
      <c r="FE1733" s="240"/>
      <c r="FF1733" s="240"/>
      <c r="FG1733" s="240"/>
      <c r="FH1733" s="240"/>
      <c r="FI1733" s="240"/>
      <c r="FJ1733" s="240"/>
      <c r="FK1733" s="240"/>
      <c r="FL1733" s="240"/>
      <c r="FM1733" s="240"/>
      <c r="FN1733" s="240"/>
      <c r="FO1733" s="240"/>
      <c r="FP1733" s="240"/>
      <c r="FQ1733" s="240"/>
      <c r="FR1733" s="240"/>
      <c r="FS1733" s="240"/>
      <c r="FT1733" s="240"/>
      <c r="FU1733" s="240"/>
      <c r="FV1733" s="240"/>
    </row>
    <row r="1734" spans="1:178" s="250" customFormat="1">
      <c r="A1734" s="234"/>
      <c r="B1734" s="234"/>
      <c r="C1734" s="234"/>
      <c r="D1734" s="234"/>
      <c r="E1734" s="234"/>
      <c r="F1734" s="234"/>
      <c r="G1734" s="235"/>
      <c r="H1734" s="236"/>
      <c r="AJ1734" s="290"/>
      <c r="AK1734" s="240"/>
      <c r="AL1734" s="240"/>
      <c r="AM1734" s="240"/>
      <c r="AN1734" s="240"/>
      <c r="AO1734" s="240"/>
      <c r="AP1734" s="240"/>
      <c r="AQ1734" s="240"/>
      <c r="AR1734" s="240"/>
      <c r="AS1734" s="240"/>
      <c r="AT1734" s="240"/>
      <c r="AU1734" s="240"/>
      <c r="AV1734" s="240"/>
      <c r="AW1734" s="240"/>
      <c r="AX1734" s="240"/>
      <c r="AY1734" s="240"/>
      <c r="AZ1734" s="240"/>
      <c r="BA1734" s="240"/>
      <c r="BB1734" s="240"/>
      <c r="BC1734" s="240"/>
      <c r="BD1734" s="240"/>
      <c r="BE1734" s="240"/>
      <c r="BF1734" s="240"/>
      <c r="BG1734" s="240"/>
      <c r="BH1734" s="240"/>
      <c r="BI1734" s="240"/>
      <c r="BJ1734" s="240"/>
      <c r="BK1734" s="240"/>
      <c r="BL1734" s="240"/>
      <c r="BM1734" s="240"/>
      <c r="BN1734" s="240"/>
      <c r="BO1734" s="240"/>
      <c r="BP1734" s="240"/>
      <c r="BQ1734" s="240"/>
      <c r="BR1734" s="240"/>
      <c r="BS1734" s="240"/>
      <c r="BT1734" s="240"/>
      <c r="BU1734" s="240"/>
      <c r="BV1734" s="240"/>
      <c r="BW1734" s="240"/>
      <c r="BX1734" s="240"/>
      <c r="BY1734" s="240"/>
      <c r="BZ1734" s="240"/>
      <c r="CA1734" s="240"/>
      <c r="CB1734" s="240"/>
      <c r="CC1734" s="240"/>
      <c r="CD1734" s="240"/>
      <c r="CE1734" s="240"/>
      <c r="CF1734" s="240"/>
      <c r="CG1734" s="240"/>
      <c r="CH1734" s="240"/>
      <c r="CI1734" s="240"/>
      <c r="CJ1734" s="240"/>
      <c r="CK1734" s="240"/>
      <c r="CL1734" s="240"/>
      <c r="CM1734" s="240"/>
      <c r="CN1734" s="240"/>
      <c r="CO1734" s="240"/>
      <c r="CP1734" s="240"/>
      <c r="CQ1734" s="240"/>
      <c r="CR1734" s="240"/>
      <c r="CS1734" s="240"/>
      <c r="CT1734" s="240"/>
      <c r="CU1734" s="240"/>
      <c r="CV1734" s="240"/>
      <c r="CW1734" s="240"/>
      <c r="CX1734" s="240"/>
      <c r="CY1734" s="240"/>
      <c r="CZ1734" s="240"/>
      <c r="DA1734" s="240"/>
      <c r="DB1734" s="240"/>
      <c r="DC1734" s="240"/>
      <c r="DD1734" s="240"/>
      <c r="DE1734" s="240"/>
      <c r="DF1734" s="240"/>
      <c r="DG1734" s="240"/>
      <c r="DH1734" s="240"/>
      <c r="DI1734" s="240"/>
      <c r="DJ1734" s="240"/>
      <c r="DK1734" s="240"/>
      <c r="DL1734" s="240"/>
      <c r="DM1734" s="240"/>
      <c r="DN1734" s="240"/>
      <c r="DO1734" s="240"/>
      <c r="DP1734" s="240"/>
      <c r="DQ1734" s="240"/>
      <c r="DR1734" s="240"/>
      <c r="DS1734" s="240"/>
      <c r="DT1734" s="240"/>
      <c r="DU1734" s="240"/>
      <c r="DV1734" s="240"/>
      <c r="DW1734" s="240"/>
      <c r="DX1734" s="240"/>
      <c r="DY1734" s="240"/>
      <c r="DZ1734" s="240"/>
      <c r="EA1734" s="240"/>
      <c r="EB1734" s="240"/>
      <c r="EC1734" s="240"/>
      <c r="ED1734" s="240"/>
      <c r="EE1734" s="240"/>
      <c r="EF1734" s="240"/>
      <c r="EG1734" s="240"/>
      <c r="EH1734" s="240"/>
      <c r="EI1734" s="240"/>
      <c r="EJ1734" s="240"/>
      <c r="EK1734" s="240"/>
      <c r="EL1734" s="240"/>
      <c r="EM1734" s="240"/>
      <c r="EN1734" s="240"/>
      <c r="EO1734" s="240"/>
      <c r="EP1734" s="240"/>
      <c r="EQ1734" s="240"/>
      <c r="ER1734" s="240"/>
      <c r="ES1734" s="240"/>
      <c r="ET1734" s="240"/>
      <c r="EU1734" s="240"/>
      <c r="EV1734" s="240"/>
      <c r="EW1734" s="240"/>
      <c r="EX1734" s="240"/>
      <c r="EY1734" s="240"/>
      <c r="EZ1734" s="240"/>
      <c r="FA1734" s="240"/>
      <c r="FB1734" s="240"/>
      <c r="FC1734" s="240"/>
      <c r="FD1734" s="240"/>
      <c r="FE1734" s="240"/>
      <c r="FF1734" s="240"/>
      <c r="FG1734" s="240"/>
      <c r="FH1734" s="240"/>
      <c r="FI1734" s="240"/>
      <c r="FJ1734" s="240"/>
      <c r="FK1734" s="240"/>
      <c r="FL1734" s="240"/>
      <c r="FM1734" s="240"/>
      <c r="FN1734" s="240"/>
      <c r="FO1734" s="240"/>
      <c r="FP1734" s="240"/>
      <c r="FQ1734" s="240"/>
      <c r="FR1734" s="240"/>
      <c r="FS1734" s="240"/>
      <c r="FT1734" s="240"/>
      <c r="FU1734" s="240"/>
      <c r="FV1734" s="240"/>
    </row>
    <row r="1735" spans="1:178" s="250" customFormat="1">
      <c r="A1735" s="234"/>
      <c r="B1735" s="234"/>
      <c r="C1735" s="234"/>
      <c r="D1735" s="234"/>
      <c r="E1735" s="234"/>
      <c r="F1735" s="234"/>
      <c r="G1735" s="235"/>
      <c r="H1735" s="236"/>
      <c r="AJ1735" s="290"/>
      <c r="AK1735" s="240"/>
      <c r="AL1735" s="240"/>
      <c r="AM1735" s="240"/>
      <c r="AN1735" s="240"/>
      <c r="AO1735" s="240"/>
      <c r="AP1735" s="240"/>
      <c r="AQ1735" s="240"/>
      <c r="AR1735" s="240"/>
      <c r="AS1735" s="240"/>
      <c r="AT1735" s="240"/>
      <c r="AU1735" s="240"/>
      <c r="AV1735" s="240"/>
      <c r="AW1735" s="240"/>
      <c r="AX1735" s="240"/>
      <c r="AY1735" s="240"/>
      <c r="AZ1735" s="240"/>
      <c r="BA1735" s="240"/>
      <c r="BB1735" s="240"/>
      <c r="BC1735" s="240"/>
      <c r="BD1735" s="240"/>
      <c r="BE1735" s="240"/>
      <c r="BF1735" s="240"/>
      <c r="BG1735" s="240"/>
      <c r="BH1735" s="240"/>
      <c r="BI1735" s="240"/>
      <c r="BJ1735" s="240"/>
      <c r="BK1735" s="240"/>
      <c r="BL1735" s="240"/>
      <c r="BM1735" s="240"/>
      <c r="BN1735" s="240"/>
      <c r="BO1735" s="240"/>
      <c r="BP1735" s="240"/>
      <c r="BQ1735" s="240"/>
      <c r="BR1735" s="240"/>
      <c r="BS1735" s="240"/>
      <c r="BT1735" s="240"/>
      <c r="BU1735" s="240"/>
      <c r="BV1735" s="240"/>
      <c r="BW1735" s="240"/>
      <c r="BX1735" s="240"/>
      <c r="BY1735" s="240"/>
      <c r="BZ1735" s="240"/>
      <c r="CA1735" s="240"/>
      <c r="CB1735" s="240"/>
      <c r="CC1735" s="240"/>
      <c r="CD1735" s="240"/>
      <c r="CE1735" s="240"/>
      <c r="CF1735" s="240"/>
      <c r="CG1735" s="240"/>
      <c r="CH1735" s="240"/>
      <c r="CI1735" s="240"/>
      <c r="CJ1735" s="240"/>
      <c r="CK1735" s="240"/>
      <c r="CL1735" s="240"/>
      <c r="CM1735" s="240"/>
      <c r="CN1735" s="240"/>
      <c r="CO1735" s="240"/>
      <c r="CP1735" s="240"/>
      <c r="CQ1735" s="240"/>
      <c r="CR1735" s="240"/>
      <c r="CS1735" s="240"/>
      <c r="CT1735" s="240"/>
      <c r="CU1735" s="240"/>
      <c r="CV1735" s="240"/>
      <c r="CW1735" s="240"/>
      <c r="CX1735" s="240"/>
      <c r="CY1735" s="240"/>
      <c r="CZ1735" s="240"/>
      <c r="DA1735" s="240"/>
      <c r="DB1735" s="240"/>
      <c r="DC1735" s="240"/>
      <c r="DD1735" s="240"/>
      <c r="DE1735" s="240"/>
      <c r="DF1735" s="240"/>
      <c r="DG1735" s="240"/>
      <c r="DH1735" s="240"/>
      <c r="DI1735" s="240"/>
      <c r="DJ1735" s="240"/>
      <c r="DK1735" s="240"/>
      <c r="DL1735" s="240"/>
      <c r="DM1735" s="240"/>
      <c r="DN1735" s="240"/>
      <c r="DO1735" s="240"/>
      <c r="DP1735" s="240"/>
      <c r="DQ1735" s="240"/>
      <c r="DR1735" s="240"/>
      <c r="DS1735" s="240"/>
      <c r="DT1735" s="240"/>
      <c r="DU1735" s="240"/>
      <c r="DV1735" s="240"/>
      <c r="DW1735" s="240"/>
      <c r="DX1735" s="240"/>
      <c r="DY1735" s="240"/>
      <c r="DZ1735" s="240"/>
      <c r="EA1735" s="240"/>
      <c r="EB1735" s="240"/>
      <c r="EC1735" s="240"/>
      <c r="ED1735" s="240"/>
      <c r="EE1735" s="240"/>
      <c r="EF1735" s="240"/>
      <c r="EG1735" s="240"/>
      <c r="EH1735" s="240"/>
      <c r="EI1735" s="240"/>
      <c r="EJ1735" s="240"/>
      <c r="EK1735" s="240"/>
      <c r="EL1735" s="240"/>
      <c r="EM1735" s="240"/>
      <c r="EN1735" s="240"/>
      <c r="EO1735" s="240"/>
      <c r="EP1735" s="240"/>
      <c r="EQ1735" s="240"/>
      <c r="ER1735" s="240"/>
      <c r="ES1735" s="240"/>
      <c r="ET1735" s="240"/>
      <c r="EU1735" s="240"/>
      <c r="EV1735" s="240"/>
      <c r="EW1735" s="240"/>
      <c r="EX1735" s="240"/>
      <c r="EY1735" s="240"/>
      <c r="EZ1735" s="240"/>
      <c r="FA1735" s="240"/>
      <c r="FB1735" s="240"/>
      <c r="FC1735" s="240"/>
      <c r="FD1735" s="240"/>
      <c r="FE1735" s="240"/>
      <c r="FF1735" s="240"/>
      <c r="FG1735" s="240"/>
      <c r="FH1735" s="240"/>
      <c r="FI1735" s="240"/>
      <c r="FJ1735" s="240"/>
      <c r="FK1735" s="240"/>
      <c r="FL1735" s="240"/>
      <c r="FM1735" s="240"/>
      <c r="FN1735" s="240"/>
      <c r="FO1735" s="240"/>
      <c r="FP1735" s="240"/>
      <c r="FQ1735" s="240"/>
      <c r="FR1735" s="240"/>
      <c r="FS1735" s="240"/>
      <c r="FT1735" s="240"/>
      <c r="FU1735" s="240"/>
      <c r="FV1735" s="240"/>
    </row>
    <row r="1736" spans="1:178" s="250" customFormat="1">
      <c r="A1736" s="234"/>
      <c r="B1736" s="234"/>
      <c r="C1736" s="234"/>
      <c r="D1736" s="234"/>
      <c r="E1736" s="234"/>
      <c r="F1736" s="234"/>
      <c r="G1736" s="235"/>
      <c r="H1736" s="236"/>
      <c r="AJ1736" s="290"/>
      <c r="AK1736" s="240"/>
      <c r="AL1736" s="240"/>
      <c r="AM1736" s="240"/>
      <c r="AN1736" s="240"/>
      <c r="AO1736" s="240"/>
      <c r="AP1736" s="240"/>
      <c r="AQ1736" s="240"/>
      <c r="AR1736" s="240"/>
      <c r="AS1736" s="240"/>
      <c r="AT1736" s="240"/>
      <c r="AU1736" s="240"/>
      <c r="AV1736" s="240"/>
      <c r="AW1736" s="240"/>
      <c r="AX1736" s="240"/>
      <c r="AY1736" s="240"/>
      <c r="AZ1736" s="240"/>
      <c r="BA1736" s="240"/>
      <c r="BB1736" s="240"/>
      <c r="BC1736" s="240"/>
      <c r="BD1736" s="240"/>
      <c r="BE1736" s="240"/>
      <c r="BF1736" s="240"/>
      <c r="BG1736" s="240"/>
      <c r="BH1736" s="240"/>
      <c r="BI1736" s="240"/>
      <c r="BJ1736" s="240"/>
      <c r="BK1736" s="240"/>
      <c r="BL1736" s="240"/>
      <c r="BM1736" s="240"/>
      <c r="BN1736" s="240"/>
      <c r="BO1736" s="240"/>
      <c r="BP1736" s="240"/>
      <c r="BQ1736" s="240"/>
      <c r="BR1736" s="240"/>
      <c r="BS1736" s="240"/>
      <c r="BT1736" s="240"/>
      <c r="BU1736" s="240"/>
      <c r="BV1736" s="240"/>
      <c r="BW1736" s="240"/>
      <c r="BX1736" s="240"/>
      <c r="BY1736" s="240"/>
      <c r="BZ1736" s="240"/>
      <c r="CA1736" s="240"/>
      <c r="CB1736" s="240"/>
      <c r="CC1736" s="240"/>
      <c r="CD1736" s="240"/>
      <c r="CE1736" s="240"/>
      <c r="CF1736" s="240"/>
      <c r="CG1736" s="240"/>
      <c r="CH1736" s="240"/>
      <c r="CI1736" s="240"/>
      <c r="CJ1736" s="240"/>
      <c r="CK1736" s="240"/>
      <c r="CL1736" s="240"/>
      <c r="CM1736" s="240"/>
      <c r="CN1736" s="240"/>
      <c r="CO1736" s="240"/>
      <c r="CP1736" s="240"/>
      <c r="CQ1736" s="240"/>
      <c r="CR1736" s="240"/>
      <c r="CS1736" s="240"/>
      <c r="CT1736" s="240"/>
      <c r="CU1736" s="240"/>
      <c r="CV1736" s="240"/>
      <c r="CW1736" s="240"/>
      <c r="CX1736" s="240"/>
      <c r="CY1736" s="240"/>
      <c r="CZ1736" s="240"/>
      <c r="DA1736" s="240"/>
      <c r="DB1736" s="240"/>
      <c r="DC1736" s="240"/>
      <c r="DD1736" s="240"/>
      <c r="DE1736" s="240"/>
      <c r="DF1736" s="240"/>
      <c r="DG1736" s="240"/>
      <c r="DH1736" s="240"/>
      <c r="DI1736" s="240"/>
      <c r="DJ1736" s="240"/>
      <c r="DK1736" s="240"/>
      <c r="DL1736" s="240"/>
      <c r="DM1736" s="240"/>
      <c r="DN1736" s="240"/>
      <c r="DO1736" s="240"/>
      <c r="DP1736" s="240"/>
      <c r="DQ1736" s="240"/>
      <c r="DR1736" s="240"/>
      <c r="DS1736" s="240"/>
      <c r="DT1736" s="240"/>
      <c r="DU1736" s="240"/>
      <c r="DV1736" s="240"/>
      <c r="DW1736" s="240"/>
      <c r="DX1736" s="240"/>
      <c r="DY1736" s="240"/>
      <c r="DZ1736" s="240"/>
      <c r="EA1736" s="240"/>
      <c r="EB1736" s="240"/>
      <c r="EC1736" s="240"/>
      <c r="ED1736" s="240"/>
      <c r="EE1736" s="240"/>
      <c r="EF1736" s="240"/>
      <c r="EG1736" s="240"/>
      <c r="EH1736" s="240"/>
      <c r="EI1736" s="240"/>
      <c r="EJ1736" s="240"/>
      <c r="EK1736" s="240"/>
      <c r="EL1736" s="240"/>
      <c r="EM1736" s="240"/>
      <c r="EN1736" s="240"/>
      <c r="EO1736" s="240"/>
      <c r="EP1736" s="240"/>
      <c r="EQ1736" s="240"/>
      <c r="ER1736" s="240"/>
      <c r="ES1736" s="240"/>
      <c r="ET1736" s="240"/>
      <c r="EU1736" s="240"/>
      <c r="EV1736" s="240"/>
      <c r="EW1736" s="240"/>
      <c r="EX1736" s="240"/>
      <c r="EY1736" s="240"/>
      <c r="EZ1736" s="240"/>
      <c r="FA1736" s="240"/>
      <c r="FB1736" s="240"/>
      <c r="FC1736" s="240"/>
      <c r="FD1736" s="240"/>
      <c r="FE1736" s="240"/>
      <c r="FF1736" s="240"/>
      <c r="FG1736" s="240"/>
      <c r="FH1736" s="240"/>
      <c r="FI1736" s="240"/>
      <c r="FJ1736" s="240"/>
      <c r="FK1736" s="240"/>
      <c r="FL1736" s="240"/>
      <c r="FM1736" s="240"/>
      <c r="FN1736" s="240"/>
      <c r="FO1736" s="240"/>
      <c r="FP1736" s="240"/>
      <c r="FQ1736" s="240"/>
      <c r="FR1736" s="240"/>
      <c r="FS1736" s="240"/>
      <c r="FT1736" s="240"/>
      <c r="FU1736" s="240"/>
      <c r="FV1736" s="240"/>
    </row>
    <row r="1737" spans="1:178" s="250" customFormat="1">
      <c r="A1737" s="234"/>
      <c r="B1737" s="234"/>
      <c r="C1737" s="234"/>
      <c r="D1737" s="234"/>
      <c r="E1737" s="234"/>
      <c r="F1737" s="234"/>
      <c r="G1737" s="235"/>
      <c r="H1737" s="236"/>
      <c r="AJ1737" s="290"/>
      <c r="AK1737" s="240"/>
      <c r="AL1737" s="240"/>
      <c r="AM1737" s="240"/>
      <c r="AN1737" s="240"/>
      <c r="AO1737" s="240"/>
      <c r="AP1737" s="240"/>
      <c r="AQ1737" s="240"/>
      <c r="AR1737" s="240"/>
      <c r="AS1737" s="240"/>
      <c r="AT1737" s="240"/>
      <c r="AU1737" s="240"/>
      <c r="AV1737" s="240"/>
      <c r="AW1737" s="240"/>
      <c r="AX1737" s="240"/>
      <c r="AY1737" s="240"/>
      <c r="AZ1737" s="240"/>
      <c r="BA1737" s="240"/>
      <c r="BB1737" s="240"/>
      <c r="BC1737" s="240"/>
      <c r="BD1737" s="240"/>
      <c r="BE1737" s="240"/>
      <c r="BF1737" s="240"/>
      <c r="BG1737" s="240"/>
      <c r="BH1737" s="240"/>
      <c r="BI1737" s="240"/>
      <c r="BJ1737" s="240"/>
      <c r="BK1737" s="240"/>
      <c r="BL1737" s="240"/>
      <c r="BM1737" s="240"/>
      <c r="BN1737" s="240"/>
      <c r="BO1737" s="240"/>
      <c r="BP1737" s="240"/>
      <c r="BQ1737" s="240"/>
      <c r="BR1737" s="240"/>
      <c r="BS1737" s="240"/>
      <c r="BT1737" s="240"/>
      <c r="BU1737" s="240"/>
      <c r="BV1737" s="240"/>
      <c r="BW1737" s="240"/>
      <c r="BX1737" s="240"/>
      <c r="BY1737" s="240"/>
      <c r="BZ1737" s="240"/>
      <c r="CA1737" s="240"/>
      <c r="CB1737" s="240"/>
      <c r="CC1737" s="240"/>
      <c r="CD1737" s="240"/>
      <c r="CE1737" s="240"/>
      <c r="CF1737" s="240"/>
      <c r="CG1737" s="240"/>
      <c r="CH1737" s="240"/>
      <c r="CI1737" s="240"/>
      <c r="CJ1737" s="240"/>
      <c r="CK1737" s="240"/>
      <c r="CL1737" s="240"/>
      <c r="CM1737" s="240"/>
      <c r="CN1737" s="240"/>
      <c r="CO1737" s="240"/>
      <c r="CP1737" s="240"/>
      <c r="CQ1737" s="240"/>
      <c r="CR1737" s="240"/>
      <c r="CS1737" s="240"/>
      <c r="CT1737" s="240"/>
      <c r="CU1737" s="240"/>
      <c r="CV1737" s="240"/>
      <c r="CW1737" s="240"/>
      <c r="CX1737" s="240"/>
      <c r="CY1737" s="240"/>
      <c r="CZ1737" s="240"/>
      <c r="DA1737" s="240"/>
      <c r="DB1737" s="240"/>
      <c r="DC1737" s="240"/>
      <c r="DD1737" s="240"/>
      <c r="DE1737" s="240"/>
      <c r="DF1737" s="240"/>
      <c r="DG1737" s="240"/>
      <c r="DH1737" s="240"/>
      <c r="DI1737" s="240"/>
      <c r="DJ1737" s="240"/>
      <c r="DK1737" s="240"/>
      <c r="DL1737" s="240"/>
      <c r="DM1737" s="240"/>
      <c r="DN1737" s="240"/>
      <c r="DO1737" s="240"/>
      <c r="DP1737" s="240"/>
      <c r="DQ1737" s="240"/>
      <c r="DR1737" s="240"/>
      <c r="DS1737" s="240"/>
      <c r="DT1737" s="240"/>
      <c r="DU1737" s="240"/>
      <c r="DV1737" s="240"/>
      <c r="DW1737" s="240"/>
      <c r="DX1737" s="240"/>
      <c r="DY1737" s="240"/>
      <c r="DZ1737" s="240"/>
      <c r="EA1737" s="240"/>
      <c r="EB1737" s="240"/>
      <c r="EC1737" s="240"/>
      <c r="ED1737" s="240"/>
      <c r="EE1737" s="240"/>
      <c r="EF1737" s="240"/>
      <c r="EG1737" s="240"/>
      <c r="EH1737" s="240"/>
      <c r="EI1737" s="240"/>
      <c r="EJ1737" s="240"/>
      <c r="EK1737" s="240"/>
      <c r="EL1737" s="240"/>
      <c r="EM1737" s="240"/>
      <c r="EN1737" s="240"/>
      <c r="EO1737" s="240"/>
      <c r="EP1737" s="240"/>
      <c r="EQ1737" s="240"/>
      <c r="ER1737" s="240"/>
      <c r="ES1737" s="240"/>
      <c r="ET1737" s="240"/>
      <c r="EU1737" s="240"/>
      <c r="EV1737" s="240"/>
      <c r="EW1737" s="240"/>
      <c r="EX1737" s="240"/>
      <c r="EY1737" s="240"/>
      <c r="EZ1737" s="240"/>
      <c r="FA1737" s="240"/>
      <c r="FB1737" s="240"/>
      <c r="FC1737" s="240"/>
      <c r="FD1737" s="240"/>
      <c r="FE1737" s="240"/>
      <c r="FF1737" s="240"/>
      <c r="FG1737" s="240"/>
      <c r="FH1737" s="240"/>
      <c r="FI1737" s="240"/>
      <c r="FJ1737" s="240"/>
      <c r="FK1737" s="240"/>
      <c r="FL1737" s="240"/>
      <c r="FM1737" s="240"/>
      <c r="FN1737" s="240"/>
      <c r="FO1737" s="240"/>
      <c r="FP1737" s="240"/>
      <c r="FQ1737" s="240"/>
      <c r="FR1737" s="240"/>
      <c r="FS1737" s="240"/>
      <c r="FT1737" s="240"/>
      <c r="FU1737" s="240"/>
      <c r="FV1737" s="240"/>
    </row>
    <row r="1738" spans="1:178" s="250" customFormat="1">
      <c r="A1738" s="234"/>
      <c r="B1738" s="234"/>
      <c r="C1738" s="234"/>
      <c r="D1738" s="234"/>
      <c r="E1738" s="234"/>
      <c r="F1738" s="234"/>
      <c r="G1738" s="235"/>
      <c r="H1738" s="236"/>
      <c r="AJ1738" s="290"/>
      <c r="AK1738" s="240"/>
      <c r="AL1738" s="240"/>
      <c r="AM1738" s="240"/>
      <c r="AN1738" s="240"/>
      <c r="AO1738" s="240"/>
      <c r="AP1738" s="240"/>
      <c r="AQ1738" s="240"/>
      <c r="AR1738" s="240"/>
      <c r="AS1738" s="240"/>
      <c r="AT1738" s="240"/>
      <c r="AU1738" s="240"/>
      <c r="AV1738" s="240"/>
      <c r="AW1738" s="240"/>
      <c r="AX1738" s="240"/>
      <c r="AY1738" s="240"/>
      <c r="AZ1738" s="240"/>
      <c r="BA1738" s="240"/>
      <c r="BB1738" s="240"/>
      <c r="BC1738" s="240"/>
      <c r="BD1738" s="240"/>
      <c r="BE1738" s="240"/>
      <c r="BF1738" s="240"/>
      <c r="BG1738" s="240"/>
      <c r="BH1738" s="240"/>
      <c r="BI1738" s="240"/>
      <c r="BJ1738" s="240"/>
      <c r="BK1738" s="240"/>
      <c r="BL1738" s="240"/>
      <c r="BM1738" s="240"/>
      <c r="BN1738" s="240"/>
      <c r="BO1738" s="240"/>
      <c r="BP1738" s="240"/>
      <c r="BQ1738" s="240"/>
      <c r="BR1738" s="240"/>
      <c r="BS1738" s="240"/>
      <c r="BT1738" s="240"/>
      <c r="BU1738" s="240"/>
      <c r="BV1738" s="240"/>
      <c r="BW1738" s="240"/>
      <c r="BX1738" s="240"/>
      <c r="BY1738" s="240"/>
      <c r="BZ1738" s="240"/>
      <c r="CA1738" s="240"/>
      <c r="CB1738" s="240"/>
      <c r="CC1738" s="240"/>
      <c r="CD1738" s="240"/>
      <c r="CE1738" s="240"/>
      <c r="CF1738" s="240"/>
      <c r="CG1738" s="240"/>
      <c r="CH1738" s="240"/>
      <c r="CI1738" s="240"/>
      <c r="CJ1738" s="240"/>
      <c r="CK1738" s="240"/>
      <c r="CL1738" s="240"/>
      <c r="CM1738" s="240"/>
      <c r="CN1738" s="240"/>
      <c r="CO1738" s="240"/>
      <c r="CP1738" s="240"/>
      <c r="CQ1738" s="240"/>
      <c r="CR1738" s="240"/>
      <c r="CS1738" s="240"/>
      <c r="CT1738" s="240"/>
      <c r="CU1738" s="240"/>
      <c r="CV1738" s="240"/>
      <c r="CW1738" s="240"/>
      <c r="CX1738" s="240"/>
      <c r="CY1738" s="240"/>
      <c r="CZ1738" s="240"/>
      <c r="DA1738" s="240"/>
      <c r="DB1738" s="240"/>
      <c r="DC1738" s="240"/>
      <c r="DD1738" s="240"/>
      <c r="DE1738" s="240"/>
      <c r="DF1738" s="240"/>
      <c r="DG1738" s="240"/>
      <c r="DH1738" s="240"/>
      <c r="DI1738" s="240"/>
      <c r="DJ1738" s="240"/>
      <c r="DK1738" s="240"/>
      <c r="DL1738" s="240"/>
      <c r="DM1738" s="240"/>
      <c r="DN1738" s="240"/>
      <c r="DO1738" s="240"/>
      <c r="DP1738" s="240"/>
      <c r="DQ1738" s="240"/>
      <c r="DR1738" s="240"/>
      <c r="DS1738" s="240"/>
      <c r="DT1738" s="240"/>
      <c r="DU1738" s="240"/>
      <c r="DV1738" s="240"/>
      <c r="DW1738" s="240"/>
      <c r="DX1738" s="240"/>
      <c r="DY1738" s="240"/>
      <c r="DZ1738" s="240"/>
      <c r="EA1738" s="240"/>
      <c r="EB1738" s="240"/>
      <c r="EC1738" s="240"/>
      <c r="ED1738" s="240"/>
      <c r="EE1738" s="240"/>
      <c r="EF1738" s="240"/>
      <c r="EG1738" s="240"/>
      <c r="EH1738" s="240"/>
      <c r="EI1738" s="240"/>
      <c r="EJ1738" s="240"/>
      <c r="EK1738" s="240"/>
      <c r="EL1738" s="240"/>
      <c r="EM1738" s="240"/>
      <c r="EN1738" s="240"/>
      <c r="EO1738" s="240"/>
      <c r="EP1738" s="240"/>
      <c r="EQ1738" s="240"/>
      <c r="ER1738" s="240"/>
      <c r="ES1738" s="240"/>
      <c r="ET1738" s="240"/>
      <c r="EU1738" s="240"/>
      <c r="EV1738" s="240"/>
      <c r="EW1738" s="240"/>
      <c r="EX1738" s="240"/>
      <c r="EY1738" s="240"/>
      <c r="EZ1738" s="240"/>
      <c r="FA1738" s="240"/>
      <c r="FB1738" s="240"/>
      <c r="FC1738" s="240"/>
      <c r="FD1738" s="240"/>
      <c r="FE1738" s="240"/>
      <c r="FF1738" s="240"/>
      <c r="FG1738" s="240"/>
      <c r="FH1738" s="240"/>
      <c r="FI1738" s="240"/>
      <c r="FJ1738" s="240"/>
      <c r="FK1738" s="240"/>
      <c r="FL1738" s="240"/>
      <c r="FM1738" s="240"/>
      <c r="FN1738" s="240"/>
      <c r="FO1738" s="240"/>
      <c r="FP1738" s="240"/>
      <c r="FQ1738" s="240"/>
      <c r="FR1738" s="240"/>
      <c r="FS1738" s="240"/>
      <c r="FT1738" s="240"/>
      <c r="FU1738" s="240"/>
      <c r="FV1738" s="240"/>
    </row>
    <row r="1739" spans="1:178" s="250" customFormat="1">
      <c r="A1739" s="234"/>
      <c r="B1739" s="234"/>
      <c r="C1739" s="234"/>
      <c r="D1739" s="234"/>
      <c r="E1739" s="234"/>
      <c r="F1739" s="234"/>
      <c r="G1739" s="235"/>
      <c r="H1739" s="236"/>
      <c r="AJ1739" s="290"/>
      <c r="AK1739" s="240"/>
      <c r="AL1739" s="240"/>
      <c r="AM1739" s="240"/>
      <c r="AN1739" s="240"/>
      <c r="AO1739" s="240"/>
      <c r="AP1739" s="240"/>
      <c r="AQ1739" s="240"/>
      <c r="AR1739" s="240"/>
      <c r="AS1739" s="240"/>
      <c r="AT1739" s="240"/>
      <c r="AU1739" s="240"/>
      <c r="AV1739" s="240"/>
      <c r="AW1739" s="240"/>
      <c r="AX1739" s="240"/>
      <c r="AY1739" s="240"/>
      <c r="AZ1739" s="240"/>
      <c r="BA1739" s="240"/>
      <c r="BB1739" s="240"/>
      <c r="BC1739" s="240"/>
      <c r="BD1739" s="240"/>
      <c r="BE1739" s="240"/>
      <c r="BF1739" s="240"/>
      <c r="BG1739" s="240"/>
      <c r="BH1739" s="240"/>
      <c r="BI1739" s="240"/>
      <c r="BJ1739" s="240"/>
      <c r="BK1739" s="240"/>
      <c r="BL1739" s="240"/>
      <c r="BM1739" s="240"/>
      <c r="BN1739" s="240"/>
      <c r="BO1739" s="240"/>
      <c r="BP1739" s="240"/>
      <c r="BQ1739" s="240"/>
      <c r="BR1739" s="240"/>
      <c r="BS1739" s="240"/>
      <c r="BT1739" s="240"/>
      <c r="BU1739" s="240"/>
      <c r="BV1739" s="240"/>
      <c r="BW1739" s="240"/>
      <c r="BX1739" s="240"/>
      <c r="BY1739" s="240"/>
      <c r="BZ1739" s="240"/>
      <c r="CA1739" s="240"/>
      <c r="CB1739" s="240"/>
      <c r="CC1739" s="240"/>
      <c r="CD1739" s="240"/>
      <c r="CE1739" s="240"/>
      <c r="CF1739" s="240"/>
      <c r="CG1739" s="240"/>
      <c r="CH1739" s="240"/>
      <c r="CI1739" s="240"/>
      <c r="CJ1739" s="240"/>
      <c r="CK1739" s="240"/>
      <c r="CL1739" s="240"/>
      <c r="CM1739" s="240"/>
      <c r="CN1739" s="240"/>
      <c r="CO1739" s="240"/>
      <c r="CP1739" s="240"/>
      <c r="CQ1739" s="240"/>
      <c r="CR1739" s="240"/>
      <c r="CS1739" s="240"/>
      <c r="CT1739" s="240"/>
      <c r="CU1739" s="240"/>
      <c r="CV1739" s="240"/>
      <c r="CW1739" s="240"/>
      <c r="CX1739" s="240"/>
      <c r="CY1739" s="240"/>
      <c r="CZ1739" s="240"/>
      <c r="DA1739" s="240"/>
      <c r="DB1739" s="240"/>
      <c r="DC1739" s="240"/>
      <c r="DD1739" s="240"/>
      <c r="DE1739" s="240"/>
      <c r="DF1739" s="240"/>
      <c r="DG1739" s="240"/>
      <c r="DH1739" s="240"/>
      <c r="DI1739" s="240"/>
      <c r="DJ1739" s="240"/>
      <c r="DK1739" s="240"/>
      <c r="DL1739" s="240"/>
      <c r="DM1739" s="240"/>
      <c r="DN1739" s="240"/>
      <c r="DO1739" s="240"/>
      <c r="DP1739" s="240"/>
      <c r="DQ1739" s="240"/>
      <c r="DR1739" s="240"/>
      <c r="DS1739" s="240"/>
      <c r="DT1739" s="240"/>
      <c r="DU1739" s="240"/>
      <c r="DV1739" s="240"/>
      <c r="DW1739" s="240"/>
      <c r="DX1739" s="240"/>
      <c r="DY1739" s="240"/>
      <c r="DZ1739" s="240"/>
      <c r="EA1739" s="240"/>
      <c r="EB1739" s="240"/>
      <c r="EC1739" s="240"/>
      <c r="ED1739" s="240"/>
      <c r="EE1739" s="240"/>
      <c r="EF1739" s="240"/>
      <c r="EG1739" s="240"/>
      <c r="EH1739" s="240"/>
      <c r="EI1739" s="240"/>
      <c r="EJ1739" s="240"/>
      <c r="EK1739" s="240"/>
      <c r="EL1739" s="240"/>
      <c r="EM1739" s="240"/>
      <c r="EN1739" s="240"/>
      <c r="EO1739" s="240"/>
      <c r="EP1739" s="240"/>
      <c r="EQ1739" s="240"/>
      <c r="ER1739" s="240"/>
      <c r="ES1739" s="240"/>
      <c r="ET1739" s="240"/>
      <c r="EU1739" s="240"/>
      <c r="EV1739" s="240"/>
      <c r="EW1739" s="240"/>
      <c r="EX1739" s="240"/>
      <c r="EY1739" s="240"/>
      <c r="EZ1739" s="240"/>
      <c r="FA1739" s="240"/>
      <c r="FB1739" s="240"/>
      <c r="FC1739" s="240"/>
      <c r="FD1739" s="240"/>
      <c r="FE1739" s="240"/>
      <c r="FF1739" s="240"/>
      <c r="FG1739" s="240"/>
      <c r="FH1739" s="240"/>
      <c r="FI1739" s="240"/>
      <c r="FJ1739" s="240"/>
      <c r="FK1739" s="240"/>
      <c r="FL1739" s="240"/>
      <c r="FM1739" s="240"/>
      <c r="FN1739" s="240"/>
      <c r="FO1739" s="240"/>
      <c r="FP1739" s="240"/>
      <c r="FQ1739" s="240"/>
      <c r="FR1739" s="240"/>
      <c r="FS1739" s="240"/>
      <c r="FT1739" s="240"/>
      <c r="FU1739" s="240"/>
      <c r="FV1739" s="240"/>
    </row>
    <row r="1740" spans="1:178" s="250" customFormat="1">
      <c r="A1740" s="234"/>
      <c r="B1740" s="234"/>
      <c r="C1740" s="234"/>
      <c r="D1740" s="234"/>
      <c r="E1740" s="234"/>
      <c r="F1740" s="234"/>
      <c r="G1740" s="235"/>
      <c r="H1740" s="236"/>
      <c r="AJ1740" s="290"/>
      <c r="AK1740" s="240"/>
      <c r="AL1740" s="240"/>
      <c r="AM1740" s="240"/>
      <c r="AN1740" s="240"/>
      <c r="AO1740" s="240"/>
      <c r="AP1740" s="240"/>
      <c r="AQ1740" s="240"/>
      <c r="AR1740" s="240"/>
      <c r="AS1740" s="240"/>
      <c r="AT1740" s="240"/>
      <c r="AU1740" s="240"/>
      <c r="AV1740" s="240"/>
      <c r="AW1740" s="240"/>
      <c r="AX1740" s="240"/>
      <c r="AY1740" s="240"/>
      <c r="AZ1740" s="240"/>
      <c r="BA1740" s="240"/>
      <c r="BB1740" s="240"/>
      <c r="BC1740" s="240"/>
      <c r="BD1740" s="240"/>
      <c r="BE1740" s="240"/>
      <c r="BF1740" s="240"/>
      <c r="BG1740" s="240"/>
      <c r="BH1740" s="240"/>
      <c r="BI1740" s="240"/>
      <c r="BJ1740" s="240"/>
      <c r="BK1740" s="240"/>
      <c r="BL1740" s="240"/>
      <c r="BM1740" s="240"/>
      <c r="BN1740" s="240"/>
      <c r="BO1740" s="240"/>
      <c r="BP1740" s="240"/>
      <c r="BQ1740" s="240"/>
      <c r="BR1740" s="240"/>
      <c r="BS1740" s="240"/>
      <c r="BT1740" s="240"/>
      <c r="BU1740" s="240"/>
      <c r="BV1740" s="240"/>
      <c r="BW1740" s="240"/>
      <c r="BX1740" s="240"/>
      <c r="BY1740" s="240"/>
      <c r="BZ1740" s="240"/>
      <c r="CA1740" s="240"/>
      <c r="CB1740" s="240"/>
      <c r="CC1740" s="240"/>
      <c r="CD1740" s="240"/>
      <c r="CE1740" s="240"/>
      <c r="CF1740" s="240"/>
      <c r="CG1740" s="240"/>
      <c r="CH1740" s="240"/>
      <c r="CI1740" s="240"/>
      <c r="CJ1740" s="240"/>
      <c r="CK1740" s="240"/>
      <c r="CL1740" s="240"/>
      <c r="CM1740" s="240"/>
      <c r="CN1740" s="240"/>
      <c r="CO1740" s="240"/>
      <c r="CP1740" s="240"/>
      <c r="CQ1740" s="240"/>
      <c r="CR1740" s="240"/>
      <c r="CS1740" s="240"/>
      <c r="CT1740" s="240"/>
      <c r="CU1740" s="240"/>
      <c r="CV1740" s="240"/>
      <c r="CW1740" s="240"/>
      <c r="CX1740" s="240"/>
      <c r="CY1740" s="240"/>
      <c r="CZ1740" s="240"/>
      <c r="DA1740" s="240"/>
      <c r="DB1740" s="240"/>
      <c r="DC1740" s="240"/>
      <c r="DD1740" s="240"/>
      <c r="DE1740" s="240"/>
      <c r="DF1740" s="240"/>
      <c r="DG1740" s="240"/>
      <c r="DH1740" s="240"/>
      <c r="DI1740" s="240"/>
      <c r="DJ1740" s="240"/>
      <c r="DK1740" s="240"/>
      <c r="DL1740" s="240"/>
      <c r="DM1740" s="240"/>
      <c r="DN1740" s="240"/>
      <c r="DO1740" s="240"/>
      <c r="DP1740" s="240"/>
      <c r="DQ1740" s="240"/>
      <c r="DR1740" s="240"/>
      <c r="DS1740" s="240"/>
      <c r="DT1740" s="240"/>
      <c r="DU1740" s="240"/>
      <c r="DV1740" s="240"/>
      <c r="DW1740" s="240"/>
      <c r="DX1740" s="240"/>
      <c r="DY1740" s="240"/>
      <c r="DZ1740" s="240"/>
      <c r="EA1740" s="240"/>
      <c r="EB1740" s="240"/>
      <c r="EC1740" s="240"/>
      <c r="ED1740" s="240"/>
      <c r="EE1740" s="240"/>
      <c r="EF1740" s="240"/>
      <c r="EG1740" s="240"/>
      <c r="EH1740" s="240"/>
      <c r="EI1740" s="240"/>
      <c r="EJ1740" s="240"/>
      <c r="EK1740" s="240"/>
      <c r="EL1740" s="240"/>
      <c r="EM1740" s="240"/>
      <c r="EN1740" s="240"/>
      <c r="EO1740" s="240"/>
      <c r="EP1740" s="240"/>
      <c r="EQ1740" s="240"/>
      <c r="ER1740" s="240"/>
      <c r="ES1740" s="240"/>
      <c r="ET1740" s="240"/>
      <c r="EU1740" s="240"/>
      <c r="EV1740" s="240"/>
      <c r="EW1740" s="240"/>
      <c r="EX1740" s="240"/>
      <c r="EY1740" s="240"/>
      <c r="EZ1740" s="240"/>
      <c r="FA1740" s="240"/>
      <c r="FB1740" s="240"/>
      <c r="FC1740" s="240"/>
      <c r="FD1740" s="240"/>
      <c r="FE1740" s="240"/>
      <c r="FF1740" s="240"/>
      <c r="FG1740" s="240"/>
      <c r="FH1740" s="240"/>
      <c r="FI1740" s="240"/>
      <c r="FJ1740" s="240"/>
      <c r="FK1740" s="240"/>
      <c r="FL1740" s="240"/>
      <c r="FM1740" s="240"/>
      <c r="FN1740" s="240"/>
      <c r="FO1740" s="240"/>
      <c r="FP1740" s="240"/>
      <c r="FQ1740" s="240"/>
      <c r="FR1740" s="240"/>
      <c r="FS1740" s="240"/>
      <c r="FT1740" s="240"/>
      <c r="FU1740" s="240"/>
      <c r="FV1740" s="240"/>
    </row>
    <row r="1741" spans="1:178" s="250" customFormat="1">
      <c r="A1741" s="234"/>
      <c r="B1741" s="234"/>
      <c r="C1741" s="234"/>
      <c r="D1741" s="234"/>
      <c r="E1741" s="234"/>
      <c r="F1741" s="234"/>
      <c r="G1741" s="235"/>
      <c r="H1741" s="236"/>
      <c r="AJ1741" s="290"/>
      <c r="AK1741" s="240"/>
      <c r="AL1741" s="240"/>
      <c r="AM1741" s="240"/>
      <c r="AN1741" s="240"/>
      <c r="AO1741" s="240"/>
      <c r="AP1741" s="240"/>
      <c r="AQ1741" s="240"/>
      <c r="AR1741" s="240"/>
      <c r="AS1741" s="240"/>
      <c r="AT1741" s="240"/>
      <c r="AU1741" s="240"/>
      <c r="AV1741" s="240"/>
      <c r="AW1741" s="240"/>
      <c r="AX1741" s="240"/>
      <c r="AY1741" s="240"/>
      <c r="AZ1741" s="240"/>
      <c r="BA1741" s="240"/>
      <c r="BB1741" s="240"/>
      <c r="BC1741" s="240"/>
      <c r="BD1741" s="240"/>
      <c r="BE1741" s="240"/>
      <c r="BF1741" s="240"/>
      <c r="BG1741" s="240"/>
      <c r="BH1741" s="240"/>
      <c r="BI1741" s="240"/>
      <c r="BJ1741" s="240"/>
      <c r="BK1741" s="240"/>
      <c r="BL1741" s="240"/>
      <c r="BM1741" s="240"/>
      <c r="BN1741" s="240"/>
      <c r="BO1741" s="240"/>
      <c r="BP1741" s="240"/>
      <c r="BQ1741" s="240"/>
      <c r="BR1741" s="240"/>
      <c r="BS1741" s="240"/>
      <c r="BT1741" s="240"/>
      <c r="BU1741" s="240"/>
      <c r="BV1741" s="240"/>
      <c r="BW1741" s="240"/>
      <c r="BX1741" s="240"/>
      <c r="BY1741" s="240"/>
      <c r="BZ1741" s="240"/>
      <c r="CA1741" s="240"/>
      <c r="CB1741" s="240"/>
      <c r="CC1741" s="240"/>
      <c r="CD1741" s="240"/>
      <c r="CE1741" s="240"/>
      <c r="CF1741" s="240"/>
      <c r="CG1741" s="240"/>
      <c r="CH1741" s="240"/>
      <c r="CI1741" s="240"/>
      <c r="CJ1741" s="240"/>
      <c r="CK1741" s="240"/>
      <c r="CL1741" s="240"/>
      <c r="CM1741" s="240"/>
      <c r="CN1741" s="240"/>
      <c r="CO1741" s="240"/>
      <c r="CP1741" s="240"/>
      <c r="CQ1741" s="240"/>
      <c r="CR1741" s="240"/>
      <c r="CS1741" s="240"/>
      <c r="CT1741" s="240"/>
      <c r="CU1741" s="240"/>
      <c r="CV1741" s="240"/>
      <c r="CW1741" s="240"/>
      <c r="CX1741" s="240"/>
      <c r="CY1741" s="240"/>
      <c r="CZ1741" s="240"/>
      <c r="DA1741" s="240"/>
      <c r="DB1741" s="240"/>
      <c r="DC1741" s="240"/>
      <c r="DD1741" s="240"/>
      <c r="DE1741" s="240"/>
      <c r="DF1741" s="240"/>
      <c r="DG1741" s="240"/>
      <c r="DH1741" s="240"/>
      <c r="DI1741" s="240"/>
      <c r="DJ1741" s="240"/>
      <c r="DK1741" s="240"/>
      <c r="DL1741" s="240"/>
      <c r="DM1741" s="240"/>
      <c r="DN1741" s="240"/>
      <c r="DO1741" s="240"/>
      <c r="DP1741" s="240"/>
      <c r="DQ1741" s="240"/>
      <c r="DR1741" s="240"/>
      <c r="DS1741" s="240"/>
      <c r="DT1741" s="240"/>
      <c r="DU1741" s="240"/>
      <c r="DV1741" s="240"/>
      <c r="DW1741" s="240"/>
      <c r="DX1741" s="240"/>
      <c r="DY1741" s="240"/>
      <c r="DZ1741" s="240"/>
      <c r="EA1741" s="240"/>
      <c r="EB1741" s="240"/>
      <c r="EC1741" s="240"/>
      <c r="ED1741" s="240"/>
      <c r="EE1741" s="240"/>
      <c r="EF1741" s="240"/>
      <c r="EG1741" s="240"/>
      <c r="EH1741" s="240"/>
      <c r="EI1741" s="240"/>
      <c r="EJ1741" s="240"/>
      <c r="EK1741" s="240"/>
      <c r="EL1741" s="240"/>
      <c r="EM1741" s="240"/>
      <c r="EN1741" s="240"/>
      <c r="EO1741" s="240"/>
      <c r="EP1741" s="240"/>
      <c r="EQ1741" s="240"/>
      <c r="ER1741" s="240"/>
      <c r="ES1741" s="240"/>
      <c r="ET1741" s="240"/>
      <c r="EU1741" s="240"/>
      <c r="EV1741" s="240"/>
      <c r="EW1741" s="240"/>
      <c r="EX1741" s="240"/>
      <c r="EY1741" s="240"/>
      <c r="EZ1741" s="240"/>
      <c r="FA1741" s="240"/>
      <c r="FB1741" s="240"/>
      <c r="FC1741" s="240"/>
      <c r="FD1741" s="240"/>
      <c r="FE1741" s="240"/>
      <c r="FF1741" s="240"/>
      <c r="FG1741" s="240"/>
      <c r="FH1741" s="240"/>
      <c r="FI1741" s="240"/>
      <c r="FJ1741" s="240"/>
      <c r="FK1741" s="240"/>
      <c r="FL1741" s="240"/>
      <c r="FM1741" s="240"/>
      <c r="FN1741" s="240"/>
      <c r="FO1741" s="240"/>
      <c r="FP1741" s="240"/>
      <c r="FQ1741" s="240"/>
      <c r="FR1741" s="240"/>
      <c r="FS1741" s="240"/>
      <c r="FT1741" s="240"/>
      <c r="FU1741" s="240"/>
      <c r="FV1741" s="240"/>
    </row>
    <row r="1742" spans="1:178" s="250" customFormat="1">
      <c r="A1742" s="234"/>
      <c r="B1742" s="234"/>
      <c r="C1742" s="234"/>
      <c r="D1742" s="234"/>
      <c r="E1742" s="234"/>
      <c r="F1742" s="234"/>
      <c r="G1742" s="235"/>
      <c r="H1742" s="236"/>
      <c r="AJ1742" s="290"/>
      <c r="AK1742" s="240"/>
      <c r="AL1742" s="240"/>
      <c r="AM1742" s="240"/>
      <c r="AN1742" s="240"/>
      <c r="AO1742" s="240"/>
      <c r="AP1742" s="240"/>
      <c r="AQ1742" s="240"/>
      <c r="AR1742" s="240"/>
      <c r="AS1742" s="240"/>
      <c r="AT1742" s="240"/>
      <c r="AU1742" s="240"/>
      <c r="AV1742" s="240"/>
      <c r="AW1742" s="240"/>
      <c r="AX1742" s="240"/>
      <c r="AY1742" s="240"/>
      <c r="AZ1742" s="240"/>
      <c r="BA1742" s="240"/>
      <c r="BB1742" s="240"/>
      <c r="BC1742" s="240"/>
      <c r="BD1742" s="240"/>
      <c r="BE1742" s="240"/>
      <c r="BF1742" s="240"/>
      <c r="BG1742" s="240"/>
      <c r="BH1742" s="240"/>
      <c r="BI1742" s="240"/>
      <c r="BJ1742" s="240"/>
      <c r="BK1742" s="240"/>
      <c r="BL1742" s="240"/>
      <c r="BM1742" s="240"/>
      <c r="BN1742" s="240"/>
      <c r="BO1742" s="240"/>
      <c r="BP1742" s="240"/>
      <c r="BQ1742" s="240"/>
      <c r="BR1742" s="240"/>
      <c r="BS1742" s="240"/>
      <c r="BT1742" s="240"/>
      <c r="BU1742" s="240"/>
      <c r="BV1742" s="240"/>
      <c r="BW1742" s="240"/>
      <c r="BX1742" s="240"/>
      <c r="BY1742" s="240"/>
      <c r="BZ1742" s="240"/>
      <c r="CA1742" s="240"/>
      <c r="CB1742" s="240"/>
      <c r="CC1742" s="240"/>
      <c r="CD1742" s="240"/>
      <c r="CE1742" s="240"/>
      <c r="CF1742" s="240"/>
      <c r="CG1742" s="240"/>
      <c r="CH1742" s="240"/>
      <c r="CI1742" s="240"/>
      <c r="CJ1742" s="240"/>
      <c r="CK1742" s="240"/>
      <c r="CL1742" s="240"/>
      <c r="CM1742" s="240"/>
      <c r="CN1742" s="240"/>
      <c r="CO1742" s="240"/>
      <c r="CP1742" s="240"/>
      <c r="CQ1742" s="240"/>
      <c r="CR1742" s="240"/>
      <c r="CS1742" s="240"/>
      <c r="CT1742" s="240"/>
      <c r="CU1742" s="240"/>
      <c r="CV1742" s="240"/>
      <c r="CW1742" s="240"/>
      <c r="CX1742" s="240"/>
      <c r="CY1742" s="240"/>
      <c r="CZ1742" s="240"/>
      <c r="DA1742" s="240"/>
      <c r="DB1742" s="240"/>
      <c r="DC1742" s="240"/>
      <c r="DD1742" s="240"/>
      <c r="DE1742" s="240"/>
      <c r="DF1742" s="240"/>
      <c r="DG1742" s="240"/>
      <c r="DH1742" s="240"/>
      <c r="DI1742" s="240"/>
      <c r="DJ1742" s="240"/>
      <c r="DK1742" s="240"/>
      <c r="DL1742" s="240"/>
      <c r="DM1742" s="240"/>
      <c r="DN1742" s="240"/>
      <c r="DO1742" s="240"/>
      <c r="DP1742" s="240"/>
      <c r="DQ1742" s="240"/>
      <c r="DR1742" s="240"/>
      <c r="DS1742" s="240"/>
      <c r="DT1742" s="240"/>
      <c r="DU1742" s="240"/>
      <c r="DV1742" s="240"/>
      <c r="DW1742" s="240"/>
      <c r="DX1742" s="240"/>
      <c r="DY1742" s="240"/>
      <c r="DZ1742" s="240"/>
      <c r="EA1742" s="240"/>
      <c r="EB1742" s="240"/>
      <c r="EC1742" s="240"/>
      <c r="ED1742" s="240"/>
      <c r="EE1742" s="240"/>
      <c r="EF1742" s="240"/>
      <c r="EG1742" s="240"/>
      <c r="EH1742" s="240"/>
      <c r="EI1742" s="240"/>
      <c r="EJ1742" s="240"/>
      <c r="EK1742" s="240"/>
      <c r="EL1742" s="240"/>
      <c r="EM1742" s="240"/>
      <c r="EN1742" s="240"/>
      <c r="EO1742" s="240"/>
      <c r="EP1742" s="240"/>
      <c r="EQ1742" s="240"/>
      <c r="ER1742" s="240"/>
      <c r="ES1742" s="240"/>
      <c r="ET1742" s="240"/>
      <c r="EU1742" s="240"/>
      <c r="EV1742" s="240"/>
      <c r="EW1742" s="240"/>
      <c r="EX1742" s="240"/>
      <c r="EY1742" s="240"/>
      <c r="EZ1742" s="240"/>
      <c r="FA1742" s="240"/>
      <c r="FB1742" s="240"/>
      <c r="FC1742" s="240"/>
      <c r="FD1742" s="240"/>
      <c r="FE1742" s="240"/>
      <c r="FF1742" s="240"/>
      <c r="FG1742" s="240"/>
      <c r="FH1742" s="240"/>
      <c r="FI1742" s="240"/>
      <c r="FJ1742" s="240"/>
      <c r="FK1742" s="240"/>
      <c r="FL1742" s="240"/>
      <c r="FM1742" s="240"/>
      <c r="FN1742" s="240"/>
      <c r="FO1742" s="240"/>
      <c r="FP1742" s="240"/>
      <c r="FQ1742" s="240"/>
      <c r="FR1742" s="240"/>
      <c r="FS1742" s="240"/>
      <c r="FT1742" s="240"/>
      <c r="FU1742" s="240"/>
      <c r="FV1742" s="240"/>
    </row>
    <row r="1743" spans="1:178" s="250" customFormat="1">
      <c r="A1743" s="234"/>
      <c r="B1743" s="234"/>
      <c r="C1743" s="234"/>
      <c r="D1743" s="234"/>
      <c r="E1743" s="234"/>
      <c r="F1743" s="234"/>
      <c r="G1743" s="235"/>
      <c r="H1743" s="236"/>
      <c r="AJ1743" s="290"/>
      <c r="AK1743" s="240"/>
      <c r="AL1743" s="240"/>
      <c r="AM1743" s="240"/>
      <c r="AN1743" s="240"/>
      <c r="AO1743" s="240"/>
      <c r="AP1743" s="240"/>
      <c r="AQ1743" s="240"/>
      <c r="AR1743" s="240"/>
      <c r="AS1743" s="240"/>
      <c r="AT1743" s="240"/>
      <c r="AU1743" s="240"/>
      <c r="AV1743" s="240"/>
      <c r="AW1743" s="240"/>
      <c r="AX1743" s="240"/>
      <c r="AY1743" s="240"/>
      <c r="AZ1743" s="240"/>
      <c r="BA1743" s="240"/>
      <c r="BB1743" s="240"/>
      <c r="BC1743" s="240"/>
      <c r="BD1743" s="240"/>
      <c r="BE1743" s="240"/>
      <c r="BF1743" s="240"/>
      <c r="BG1743" s="240"/>
      <c r="BH1743" s="240"/>
      <c r="BI1743" s="240"/>
      <c r="BJ1743" s="240"/>
      <c r="BK1743" s="240"/>
      <c r="BL1743" s="240"/>
      <c r="BM1743" s="240"/>
      <c r="BN1743" s="240"/>
      <c r="BO1743" s="240"/>
      <c r="BP1743" s="240"/>
      <c r="BQ1743" s="240"/>
      <c r="BR1743" s="240"/>
      <c r="BS1743" s="240"/>
      <c r="BT1743" s="240"/>
      <c r="BU1743" s="240"/>
      <c r="BV1743" s="240"/>
      <c r="BW1743" s="240"/>
      <c r="BX1743" s="240"/>
      <c r="BY1743" s="240"/>
      <c r="BZ1743" s="240"/>
      <c r="CA1743" s="240"/>
      <c r="CB1743" s="240"/>
      <c r="CC1743" s="240"/>
      <c r="CD1743" s="240"/>
      <c r="CE1743" s="240"/>
      <c r="CF1743" s="240"/>
      <c r="CG1743" s="240"/>
      <c r="CH1743" s="240"/>
      <c r="CI1743" s="240"/>
      <c r="CJ1743" s="240"/>
      <c r="CK1743" s="240"/>
      <c r="CL1743" s="240"/>
      <c r="CM1743" s="240"/>
      <c r="CN1743" s="240"/>
      <c r="CO1743" s="240"/>
      <c r="CP1743" s="240"/>
      <c r="CQ1743" s="240"/>
      <c r="CR1743" s="240"/>
      <c r="CS1743" s="240"/>
      <c r="CT1743" s="240"/>
      <c r="CU1743" s="240"/>
      <c r="CV1743" s="240"/>
      <c r="CW1743" s="240"/>
      <c r="CX1743" s="240"/>
      <c r="CY1743" s="240"/>
      <c r="CZ1743" s="240"/>
      <c r="DA1743" s="240"/>
      <c r="DB1743" s="240"/>
      <c r="DC1743" s="240"/>
      <c r="DD1743" s="240"/>
      <c r="DE1743" s="240"/>
      <c r="DF1743" s="240"/>
      <c r="DG1743" s="240"/>
      <c r="DH1743" s="240"/>
      <c r="DI1743" s="240"/>
      <c r="DJ1743" s="240"/>
      <c r="DK1743" s="240"/>
      <c r="DL1743" s="240"/>
      <c r="DM1743" s="240"/>
      <c r="DN1743" s="240"/>
      <c r="DO1743" s="240"/>
      <c r="DP1743" s="240"/>
      <c r="DQ1743" s="240"/>
      <c r="DR1743" s="240"/>
      <c r="DS1743" s="240"/>
      <c r="DT1743" s="240"/>
      <c r="DU1743" s="240"/>
      <c r="DV1743" s="240"/>
      <c r="DW1743" s="240"/>
      <c r="DX1743" s="240"/>
      <c r="DY1743" s="240"/>
      <c r="DZ1743" s="240"/>
      <c r="EA1743" s="240"/>
      <c r="EB1743" s="240"/>
      <c r="EC1743" s="240"/>
      <c r="ED1743" s="240"/>
      <c r="EE1743" s="240"/>
      <c r="EF1743" s="240"/>
      <c r="EG1743" s="240"/>
      <c r="EH1743" s="240"/>
      <c r="EI1743" s="240"/>
      <c r="EJ1743" s="240"/>
      <c r="EK1743" s="240"/>
      <c r="EL1743" s="240"/>
      <c r="EM1743" s="240"/>
      <c r="EN1743" s="240"/>
      <c r="EO1743" s="240"/>
      <c r="EP1743" s="240"/>
      <c r="EQ1743" s="240"/>
      <c r="ER1743" s="240"/>
      <c r="ES1743" s="240"/>
      <c r="ET1743" s="240"/>
      <c r="EU1743" s="240"/>
      <c r="EV1743" s="240"/>
      <c r="EW1743" s="240"/>
      <c r="EX1743" s="240"/>
      <c r="EY1743" s="240"/>
      <c r="EZ1743" s="240"/>
      <c r="FA1743" s="240"/>
      <c r="FB1743" s="240"/>
      <c r="FC1743" s="240"/>
      <c r="FD1743" s="240"/>
      <c r="FE1743" s="240"/>
      <c r="FF1743" s="240"/>
      <c r="FG1743" s="240"/>
      <c r="FH1743" s="240"/>
      <c r="FI1743" s="240"/>
      <c r="FJ1743" s="240"/>
      <c r="FK1743" s="240"/>
      <c r="FL1743" s="240"/>
      <c r="FM1743" s="240"/>
      <c r="FN1743" s="240"/>
      <c r="FO1743" s="240"/>
      <c r="FP1743" s="240"/>
      <c r="FQ1743" s="240"/>
      <c r="FR1743" s="240"/>
      <c r="FS1743" s="240"/>
      <c r="FT1743" s="240"/>
      <c r="FU1743" s="240"/>
      <c r="FV1743" s="240"/>
    </row>
    <row r="1744" spans="1:178" s="250" customFormat="1">
      <c r="A1744" s="234"/>
      <c r="B1744" s="234"/>
      <c r="C1744" s="234"/>
      <c r="D1744" s="234"/>
      <c r="E1744" s="234"/>
      <c r="F1744" s="234"/>
      <c r="G1744" s="235"/>
      <c r="H1744" s="236"/>
      <c r="AJ1744" s="290"/>
      <c r="AK1744" s="240"/>
      <c r="AL1744" s="240"/>
      <c r="AM1744" s="240"/>
      <c r="AN1744" s="240"/>
      <c r="AO1744" s="240"/>
      <c r="AP1744" s="240"/>
      <c r="AQ1744" s="240"/>
      <c r="AR1744" s="240"/>
      <c r="AS1744" s="240"/>
      <c r="AT1744" s="240"/>
      <c r="AU1744" s="240"/>
      <c r="AV1744" s="240"/>
      <c r="AW1744" s="240"/>
      <c r="AX1744" s="240"/>
      <c r="AY1744" s="240"/>
      <c r="AZ1744" s="240"/>
      <c r="BA1744" s="240"/>
      <c r="BB1744" s="240"/>
      <c r="BC1744" s="240"/>
      <c r="BD1744" s="240"/>
      <c r="BE1744" s="240"/>
      <c r="BF1744" s="240"/>
      <c r="BG1744" s="240"/>
      <c r="BH1744" s="240"/>
      <c r="BI1744" s="240"/>
      <c r="BJ1744" s="240"/>
      <c r="BK1744" s="240"/>
      <c r="BL1744" s="240"/>
      <c r="BM1744" s="240"/>
      <c r="BN1744" s="240"/>
      <c r="BO1744" s="240"/>
      <c r="BP1744" s="240"/>
      <c r="BQ1744" s="240"/>
      <c r="BR1744" s="240"/>
      <c r="BS1744" s="240"/>
      <c r="BT1744" s="240"/>
      <c r="BU1744" s="240"/>
      <c r="BV1744" s="240"/>
      <c r="BW1744" s="240"/>
      <c r="BX1744" s="240"/>
      <c r="BY1744" s="240"/>
      <c r="BZ1744" s="240"/>
      <c r="CA1744" s="240"/>
      <c r="CB1744" s="240"/>
      <c r="CC1744" s="240"/>
      <c r="CD1744" s="240"/>
      <c r="CE1744" s="240"/>
      <c r="CF1744" s="240"/>
      <c r="CG1744" s="240"/>
      <c r="CH1744" s="240"/>
      <c r="CI1744" s="240"/>
      <c r="CJ1744" s="240"/>
      <c r="CK1744" s="240"/>
      <c r="CL1744" s="240"/>
      <c r="CM1744" s="240"/>
      <c r="CN1744" s="240"/>
      <c r="CO1744" s="240"/>
      <c r="CP1744" s="240"/>
      <c r="CQ1744" s="240"/>
      <c r="CR1744" s="240"/>
      <c r="CS1744" s="240"/>
      <c r="CT1744" s="240"/>
      <c r="CU1744" s="240"/>
      <c r="CV1744" s="240"/>
      <c r="CW1744" s="240"/>
      <c r="CX1744" s="240"/>
      <c r="CY1744" s="240"/>
      <c r="CZ1744" s="240"/>
      <c r="DA1744" s="240"/>
      <c r="DB1744" s="240"/>
      <c r="DC1744" s="240"/>
      <c r="DD1744" s="240"/>
      <c r="DE1744" s="240"/>
      <c r="DF1744" s="240"/>
      <c r="DG1744" s="240"/>
      <c r="DH1744" s="240"/>
      <c r="DI1744" s="240"/>
      <c r="DJ1744" s="240"/>
      <c r="DK1744" s="240"/>
      <c r="DL1744" s="240"/>
      <c r="DM1744" s="240"/>
      <c r="DN1744" s="240"/>
      <c r="DO1744" s="240"/>
      <c r="DP1744" s="240"/>
      <c r="DQ1744" s="240"/>
      <c r="DR1744" s="240"/>
      <c r="DS1744" s="240"/>
      <c r="DT1744" s="240"/>
      <c r="DU1744" s="240"/>
      <c r="DV1744" s="240"/>
      <c r="DW1744" s="240"/>
      <c r="DX1744" s="240"/>
      <c r="DY1744" s="240"/>
      <c r="DZ1744" s="240"/>
      <c r="EA1744" s="240"/>
      <c r="EB1744" s="240"/>
      <c r="EC1744" s="240"/>
      <c r="ED1744" s="240"/>
      <c r="EE1744" s="240"/>
      <c r="EF1744" s="240"/>
      <c r="EG1744" s="240"/>
      <c r="EH1744" s="240"/>
      <c r="EI1744" s="240"/>
      <c r="EJ1744" s="240"/>
      <c r="EK1744" s="240"/>
      <c r="EL1744" s="240"/>
      <c r="EM1744" s="240"/>
      <c r="EN1744" s="240"/>
      <c r="EO1744" s="240"/>
      <c r="EP1744" s="240"/>
      <c r="EQ1744" s="240"/>
      <c r="ER1744" s="240"/>
      <c r="ES1744" s="240"/>
      <c r="ET1744" s="240"/>
      <c r="EU1744" s="240"/>
      <c r="EV1744" s="240"/>
      <c r="EW1744" s="240"/>
      <c r="EX1744" s="240"/>
      <c r="EY1744" s="240"/>
      <c r="EZ1744" s="240"/>
      <c r="FA1744" s="240"/>
      <c r="FB1744" s="240"/>
      <c r="FC1744" s="240"/>
      <c r="FD1744" s="240"/>
      <c r="FE1744" s="240"/>
      <c r="FF1744" s="240"/>
      <c r="FG1744" s="240"/>
      <c r="FH1744" s="240"/>
      <c r="FI1744" s="240"/>
      <c r="FJ1744" s="240"/>
      <c r="FK1744" s="240"/>
      <c r="FL1744" s="240"/>
      <c r="FM1744" s="240"/>
      <c r="FN1744" s="240"/>
      <c r="FO1744" s="240"/>
      <c r="FP1744" s="240"/>
      <c r="FQ1744" s="240"/>
      <c r="FR1744" s="240"/>
      <c r="FS1744" s="240"/>
      <c r="FT1744" s="240"/>
      <c r="FU1744" s="240"/>
      <c r="FV1744" s="240"/>
    </row>
    <row r="1745" spans="1:178" s="250" customFormat="1">
      <c r="A1745" s="234"/>
      <c r="B1745" s="234"/>
      <c r="C1745" s="234"/>
      <c r="D1745" s="234"/>
      <c r="E1745" s="234"/>
      <c r="F1745" s="234"/>
      <c r="G1745" s="235"/>
      <c r="H1745" s="236"/>
      <c r="AJ1745" s="290"/>
      <c r="AK1745" s="240"/>
      <c r="AL1745" s="240"/>
      <c r="AM1745" s="240"/>
      <c r="AN1745" s="240"/>
      <c r="AO1745" s="240"/>
      <c r="AP1745" s="240"/>
      <c r="AQ1745" s="240"/>
      <c r="AR1745" s="240"/>
      <c r="AS1745" s="240"/>
      <c r="AT1745" s="240"/>
      <c r="AU1745" s="240"/>
      <c r="AV1745" s="240"/>
      <c r="AW1745" s="240"/>
      <c r="AX1745" s="240"/>
      <c r="AY1745" s="240"/>
      <c r="AZ1745" s="240"/>
      <c r="BA1745" s="240"/>
      <c r="BB1745" s="240"/>
      <c r="BC1745" s="240"/>
      <c r="BD1745" s="240"/>
      <c r="BE1745" s="240"/>
      <c r="BF1745" s="240"/>
      <c r="BG1745" s="240"/>
      <c r="BH1745" s="240"/>
      <c r="BI1745" s="240"/>
      <c r="BJ1745" s="240"/>
      <c r="BK1745" s="240"/>
      <c r="BL1745" s="240"/>
      <c r="BM1745" s="240"/>
      <c r="BN1745" s="240"/>
      <c r="BO1745" s="240"/>
      <c r="BP1745" s="240"/>
      <c r="BQ1745" s="240"/>
      <c r="BR1745" s="240"/>
      <c r="BS1745" s="240"/>
      <c r="BT1745" s="240"/>
      <c r="BU1745" s="240"/>
      <c r="BV1745" s="240"/>
      <c r="BW1745" s="240"/>
      <c r="BX1745" s="240"/>
      <c r="BY1745" s="240"/>
      <c r="BZ1745" s="240"/>
      <c r="CA1745" s="240"/>
      <c r="CB1745" s="240"/>
      <c r="CC1745" s="240"/>
      <c r="CD1745" s="240"/>
      <c r="CE1745" s="240"/>
      <c r="CF1745" s="240"/>
      <c r="CG1745" s="240"/>
      <c r="CH1745" s="240"/>
      <c r="CI1745" s="240"/>
      <c r="CJ1745" s="240"/>
      <c r="CK1745" s="240"/>
      <c r="CL1745" s="240"/>
      <c r="CM1745" s="240"/>
      <c r="CN1745" s="240"/>
      <c r="CO1745" s="240"/>
      <c r="CP1745" s="240"/>
      <c r="CQ1745" s="240"/>
      <c r="CR1745" s="240"/>
      <c r="CS1745" s="240"/>
      <c r="CT1745" s="240"/>
      <c r="CU1745" s="240"/>
      <c r="CV1745" s="240"/>
      <c r="CW1745" s="240"/>
      <c r="CX1745" s="240"/>
      <c r="CY1745" s="240"/>
      <c r="CZ1745" s="240"/>
      <c r="DA1745" s="240"/>
      <c r="DB1745" s="240"/>
      <c r="DC1745" s="240"/>
      <c r="DD1745" s="240"/>
      <c r="DE1745" s="240"/>
      <c r="DF1745" s="240"/>
      <c r="DG1745" s="240"/>
      <c r="DH1745" s="240"/>
      <c r="DI1745" s="240"/>
      <c r="DJ1745" s="240"/>
      <c r="DK1745" s="240"/>
      <c r="DL1745" s="240"/>
      <c r="DM1745" s="240"/>
      <c r="DN1745" s="240"/>
      <c r="DO1745" s="240"/>
      <c r="DP1745" s="240"/>
      <c r="DQ1745" s="240"/>
      <c r="DR1745" s="240"/>
      <c r="DS1745" s="240"/>
      <c r="DT1745" s="240"/>
      <c r="DU1745" s="240"/>
      <c r="DV1745" s="240"/>
      <c r="DW1745" s="240"/>
      <c r="DX1745" s="240"/>
      <c r="DY1745" s="240"/>
      <c r="DZ1745" s="240"/>
      <c r="EA1745" s="240"/>
      <c r="EB1745" s="240"/>
      <c r="EC1745" s="240"/>
      <c r="ED1745" s="240"/>
      <c r="EE1745" s="240"/>
      <c r="EF1745" s="240"/>
      <c r="EG1745" s="240"/>
      <c r="EH1745" s="240"/>
      <c r="EI1745" s="240"/>
      <c r="EJ1745" s="240"/>
      <c r="EK1745" s="240"/>
      <c r="EL1745" s="240"/>
      <c r="EM1745" s="240"/>
      <c r="EN1745" s="240"/>
      <c r="EO1745" s="240"/>
      <c r="EP1745" s="240"/>
      <c r="EQ1745" s="240"/>
      <c r="ER1745" s="240"/>
      <c r="ES1745" s="240"/>
      <c r="ET1745" s="240"/>
      <c r="EU1745" s="240"/>
      <c r="EV1745" s="240"/>
      <c r="EW1745" s="240"/>
      <c r="EX1745" s="240"/>
      <c r="EY1745" s="240"/>
      <c r="EZ1745" s="240"/>
      <c r="FA1745" s="240"/>
      <c r="FB1745" s="240"/>
      <c r="FC1745" s="240"/>
      <c r="FD1745" s="240"/>
      <c r="FE1745" s="240"/>
      <c r="FF1745" s="240"/>
      <c r="FG1745" s="240"/>
      <c r="FH1745" s="240"/>
      <c r="FI1745" s="240"/>
      <c r="FJ1745" s="240"/>
      <c r="FK1745" s="240"/>
      <c r="FL1745" s="240"/>
      <c r="FM1745" s="240"/>
      <c r="FN1745" s="240"/>
      <c r="FO1745" s="240"/>
      <c r="FP1745" s="240"/>
      <c r="FQ1745" s="240"/>
      <c r="FR1745" s="240"/>
      <c r="FS1745" s="240"/>
      <c r="FT1745" s="240"/>
      <c r="FU1745" s="240"/>
      <c r="FV1745" s="240"/>
    </row>
    <row r="1746" spans="1:178" s="250" customFormat="1">
      <c r="A1746" s="234"/>
      <c r="B1746" s="234"/>
      <c r="C1746" s="234"/>
      <c r="D1746" s="234"/>
      <c r="E1746" s="234"/>
      <c r="F1746" s="234"/>
      <c r="G1746" s="235"/>
      <c r="H1746" s="236"/>
      <c r="AJ1746" s="290"/>
      <c r="AK1746" s="240"/>
      <c r="AL1746" s="240"/>
      <c r="AM1746" s="240"/>
      <c r="AN1746" s="240"/>
      <c r="AO1746" s="240"/>
      <c r="AP1746" s="240"/>
      <c r="AQ1746" s="240"/>
      <c r="AR1746" s="240"/>
      <c r="AS1746" s="240"/>
      <c r="AT1746" s="240"/>
      <c r="AU1746" s="240"/>
      <c r="AV1746" s="240"/>
      <c r="AW1746" s="240"/>
      <c r="AX1746" s="240"/>
      <c r="AY1746" s="240"/>
      <c r="AZ1746" s="240"/>
      <c r="BA1746" s="240"/>
      <c r="BB1746" s="240"/>
      <c r="BC1746" s="240"/>
      <c r="BD1746" s="240"/>
      <c r="BE1746" s="240"/>
      <c r="BF1746" s="240"/>
      <c r="BG1746" s="240"/>
      <c r="BH1746" s="240"/>
      <c r="BI1746" s="240"/>
      <c r="BJ1746" s="240"/>
      <c r="BK1746" s="240"/>
      <c r="BL1746" s="240"/>
      <c r="BM1746" s="240"/>
      <c r="BN1746" s="240"/>
      <c r="BO1746" s="240"/>
      <c r="BP1746" s="240"/>
      <c r="BQ1746" s="240"/>
      <c r="BR1746" s="240"/>
      <c r="BS1746" s="240"/>
      <c r="BT1746" s="240"/>
      <c r="BU1746" s="240"/>
      <c r="BV1746" s="240"/>
      <c r="BW1746" s="240"/>
      <c r="BX1746" s="240"/>
      <c r="BY1746" s="240"/>
      <c r="BZ1746" s="240"/>
      <c r="CA1746" s="240"/>
      <c r="CB1746" s="240"/>
      <c r="CC1746" s="240"/>
      <c r="CD1746" s="240"/>
      <c r="CE1746" s="240"/>
      <c r="CF1746" s="240"/>
      <c r="CG1746" s="240"/>
      <c r="CH1746" s="240"/>
      <c r="CI1746" s="240"/>
      <c r="CJ1746" s="240"/>
      <c r="CK1746" s="240"/>
      <c r="CL1746" s="240"/>
      <c r="CM1746" s="240"/>
      <c r="CN1746" s="240"/>
      <c r="CO1746" s="240"/>
      <c r="CP1746" s="240"/>
      <c r="CQ1746" s="240"/>
      <c r="CR1746" s="240"/>
      <c r="CS1746" s="240"/>
      <c r="CT1746" s="240"/>
      <c r="CU1746" s="240"/>
      <c r="CV1746" s="240"/>
      <c r="CW1746" s="240"/>
      <c r="CX1746" s="240"/>
      <c r="CY1746" s="240"/>
      <c r="CZ1746" s="240"/>
      <c r="DA1746" s="240"/>
      <c r="DB1746" s="240"/>
      <c r="DC1746" s="240"/>
      <c r="DD1746" s="240"/>
      <c r="DE1746" s="240"/>
      <c r="DF1746" s="240"/>
      <c r="DG1746" s="240"/>
      <c r="DH1746" s="240"/>
      <c r="DI1746" s="240"/>
      <c r="DJ1746" s="240"/>
      <c r="DK1746" s="240"/>
      <c r="DL1746" s="240"/>
      <c r="DM1746" s="240"/>
      <c r="DN1746" s="240"/>
      <c r="DO1746" s="240"/>
      <c r="DP1746" s="240"/>
      <c r="DQ1746" s="240"/>
      <c r="DR1746" s="240"/>
      <c r="DS1746" s="240"/>
      <c r="DT1746" s="240"/>
      <c r="DU1746" s="240"/>
      <c r="DV1746" s="240"/>
      <c r="DW1746" s="240"/>
      <c r="DX1746" s="240"/>
      <c r="DY1746" s="240"/>
      <c r="DZ1746" s="240"/>
      <c r="EA1746" s="240"/>
      <c r="EB1746" s="240"/>
      <c r="EC1746" s="240"/>
      <c r="ED1746" s="240"/>
      <c r="EE1746" s="240"/>
      <c r="EF1746" s="240"/>
      <c r="EG1746" s="240"/>
      <c r="EH1746" s="240"/>
      <c r="EI1746" s="240"/>
      <c r="EJ1746" s="240"/>
      <c r="EK1746" s="240"/>
      <c r="EL1746" s="240"/>
      <c r="EM1746" s="240"/>
      <c r="EN1746" s="240"/>
      <c r="EO1746" s="240"/>
      <c r="EP1746" s="240"/>
      <c r="EQ1746" s="240"/>
      <c r="ER1746" s="240"/>
      <c r="ES1746" s="240"/>
      <c r="ET1746" s="240"/>
      <c r="EU1746" s="240"/>
      <c r="EV1746" s="240"/>
      <c r="EW1746" s="240"/>
      <c r="EX1746" s="240"/>
      <c r="EY1746" s="240"/>
      <c r="EZ1746" s="240"/>
      <c r="FA1746" s="240"/>
      <c r="FB1746" s="240"/>
      <c r="FC1746" s="240"/>
      <c r="FD1746" s="240"/>
      <c r="FE1746" s="240"/>
      <c r="FF1746" s="240"/>
      <c r="FG1746" s="240"/>
      <c r="FH1746" s="240"/>
      <c r="FI1746" s="240"/>
      <c r="FJ1746" s="240"/>
      <c r="FK1746" s="240"/>
      <c r="FL1746" s="240"/>
      <c r="FM1746" s="240"/>
      <c r="FN1746" s="240"/>
      <c r="FO1746" s="240"/>
      <c r="FP1746" s="240"/>
      <c r="FQ1746" s="240"/>
      <c r="FR1746" s="240"/>
      <c r="FS1746" s="240"/>
      <c r="FT1746" s="240"/>
      <c r="FU1746" s="240"/>
      <c r="FV1746" s="240"/>
    </row>
    <row r="1747" spans="1:178" s="250" customFormat="1">
      <c r="A1747" s="234"/>
      <c r="B1747" s="234"/>
      <c r="C1747" s="234"/>
      <c r="D1747" s="234"/>
      <c r="E1747" s="234"/>
      <c r="F1747" s="234"/>
      <c r="G1747" s="235"/>
      <c r="H1747" s="236"/>
      <c r="AJ1747" s="290"/>
      <c r="AK1747" s="240"/>
      <c r="AL1747" s="240"/>
      <c r="AM1747" s="240"/>
      <c r="AN1747" s="240"/>
      <c r="AO1747" s="240"/>
      <c r="AP1747" s="240"/>
      <c r="AQ1747" s="240"/>
      <c r="AR1747" s="240"/>
      <c r="AS1747" s="240"/>
      <c r="AT1747" s="240"/>
      <c r="AU1747" s="240"/>
      <c r="AV1747" s="240"/>
      <c r="AW1747" s="240"/>
      <c r="AX1747" s="240"/>
      <c r="AY1747" s="240"/>
      <c r="AZ1747" s="240"/>
      <c r="BA1747" s="240"/>
      <c r="BB1747" s="240"/>
      <c r="BC1747" s="240"/>
      <c r="BD1747" s="240"/>
      <c r="BE1747" s="240"/>
      <c r="BF1747" s="240"/>
      <c r="BG1747" s="240"/>
      <c r="BH1747" s="240"/>
      <c r="BI1747" s="240"/>
      <c r="BJ1747" s="240"/>
      <c r="BK1747" s="240"/>
      <c r="BL1747" s="240"/>
      <c r="BM1747" s="240"/>
      <c r="BN1747" s="240"/>
      <c r="BO1747" s="240"/>
      <c r="BP1747" s="240"/>
      <c r="BQ1747" s="240"/>
      <c r="BR1747" s="240"/>
      <c r="BS1747" s="240"/>
      <c r="BT1747" s="240"/>
      <c r="BU1747" s="240"/>
      <c r="BV1747" s="240"/>
      <c r="BW1747" s="240"/>
      <c r="BX1747" s="240"/>
      <c r="BY1747" s="240"/>
      <c r="BZ1747" s="240"/>
      <c r="CA1747" s="240"/>
      <c r="CB1747" s="240"/>
      <c r="CC1747" s="240"/>
      <c r="CD1747" s="240"/>
      <c r="CE1747" s="240"/>
      <c r="CF1747" s="240"/>
      <c r="CG1747" s="240"/>
      <c r="CH1747" s="240"/>
      <c r="CI1747" s="240"/>
      <c r="CJ1747" s="240"/>
      <c r="CK1747" s="240"/>
      <c r="CL1747" s="240"/>
      <c r="CM1747" s="240"/>
      <c r="CN1747" s="240"/>
      <c r="CO1747" s="240"/>
      <c r="CP1747" s="240"/>
      <c r="CQ1747" s="240"/>
      <c r="CR1747" s="240"/>
      <c r="CS1747" s="240"/>
      <c r="CT1747" s="240"/>
      <c r="CU1747" s="240"/>
      <c r="CV1747" s="240"/>
      <c r="CW1747" s="240"/>
      <c r="CX1747" s="240"/>
      <c r="CY1747" s="240"/>
      <c r="CZ1747" s="240"/>
      <c r="DA1747" s="240"/>
      <c r="DB1747" s="240"/>
      <c r="DC1747" s="240"/>
      <c r="DD1747" s="240"/>
      <c r="DE1747" s="240"/>
      <c r="DF1747" s="240"/>
      <c r="DG1747" s="240"/>
      <c r="DH1747" s="240"/>
      <c r="DI1747" s="240"/>
      <c r="DJ1747" s="240"/>
      <c r="DK1747" s="240"/>
      <c r="DL1747" s="240"/>
      <c r="DM1747" s="240"/>
      <c r="DN1747" s="240"/>
      <c r="DO1747" s="240"/>
      <c r="DP1747" s="240"/>
      <c r="DQ1747" s="240"/>
      <c r="DR1747" s="240"/>
      <c r="DS1747" s="240"/>
      <c r="DT1747" s="240"/>
      <c r="DU1747" s="240"/>
      <c r="DV1747" s="240"/>
      <c r="DW1747" s="240"/>
      <c r="DX1747" s="240"/>
      <c r="DY1747" s="240"/>
      <c r="DZ1747" s="240"/>
      <c r="EA1747" s="240"/>
      <c r="EB1747" s="240"/>
      <c r="EC1747" s="240"/>
      <c r="ED1747" s="240"/>
      <c r="EE1747" s="240"/>
      <c r="EF1747" s="240"/>
      <c r="EG1747" s="240"/>
      <c r="EH1747" s="240"/>
      <c r="EI1747" s="240"/>
      <c r="EJ1747" s="240"/>
      <c r="EK1747" s="240"/>
      <c r="EL1747" s="240"/>
      <c r="EM1747" s="240"/>
      <c r="EN1747" s="240"/>
      <c r="EO1747" s="240"/>
      <c r="EP1747" s="240"/>
      <c r="EQ1747" s="240"/>
      <c r="ER1747" s="240"/>
      <c r="ES1747" s="240"/>
      <c r="ET1747" s="240"/>
      <c r="EU1747" s="240"/>
      <c r="EV1747" s="240"/>
      <c r="EW1747" s="240"/>
      <c r="EX1747" s="240"/>
      <c r="EY1747" s="240"/>
      <c r="EZ1747" s="240"/>
      <c r="FA1747" s="240"/>
      <c r="FB1747" s="240"/>
      <c r="FC1747" s="240"/>
      <c r="FD1747" s="240"/>
      <c r="FE1747" s="240"/>
      <c r="FF1747" s="240"/>
      <c r="FG1747" s="240"/>
      <c r="FH1747" s="240"/>
      <c r="FI1747" s="240"/>
      <c r="FJ1747" s="240"/>
      <c r="FK1747" s="240"/>
      <c r="FL1747" s="240"/>
      <c r="FM1747" s="240"/>
      <c r="FN1747" s="240"/>
      <c r="FO1747" s="240"/>
      <c r="FP1747" s="240"/>
      <c r="FQ1747" s="240"/>
      <c r="FR1747" s="240"/>
      <c r="FS1747" s="240"/>
      <c r="FT1747" s="240"/>
      <c r="FU1747" s="240"/>
      <c r="FV1747" s="240"/>
    </row>
    <row r="1748" spans="1:178" s="250" customFormat="1">
      <c r="A1748" s="234"/>
      <c r="B1748" s="234"/>
      <c r="C1748" s="234"/>
      <c r="D1748" s="234"/>
      <c r="E1748" s="234"/>
      <c r="F1748" s="234"/>
      <c r="G1748" s="235"/>
      <c r="H1748" s="236"/>
      <c r="AJ1748" s="290"/>
      <c r="AK1748" s="240"/>
      <c r="AL1748" s="240"/>
      <c r="AM1748" s="240"/>
      <c r="AN1748" s="240"/>
      <c r="AO1748" s="240"/>
      <c r="AP1748" s="240"/>
      <c r="AQ1748" s="240"/>
      <c r="AR1748" s="240"/>
      <c r="AS1748" s="240"/>
      <c r="AT1748" s="240"/>
      <c r="AU1748" s="240"/>
      <c r="AV1748" s="240"/>
      <c r="AW1748" s="240"/>
      <c r="AX1748" s="240"/>
      <c r="AY1748" s="240"/>
      <c r="AZ1748" s="240"/>
      <c r="BA1748" s="240"/>
      <c r="BB1748" s="240"/>
      <c r="BC1748" s="240"/>
      <c r="BD1748" s="240"/>
      <c r="BE1748" s="240"/>
      <c r="BF1748" s="240"/>
      <c r="BG1748" s="240"/>
      <c r="BH1748" s="240"/>
      <c r="BI1748" s="240"/>
      <c r="BJ1748" s="240"/>
      <c r="BK1748" s="240"/>
      <c r="BL1748" s="240"/>
      <c r="BM1748" s="240"/>
      <c r="BN1748" s="240"/>
      <c r="BO1748" s="240"/>
      <c r="BP1748" s="240"/>
      <c r="BQ1748" s="240"/>
      <c r="BR1748" s="240"/>
      <c r="BS1748" s="240"/>
      <c r="BT1748" s="240"/>
      <c r="BU1748" s="240"/>
      <c r="BV1748" s="240"/>
      <c r="BW1748" s="240"/>
      <c r="BX1748" s="240"/>
      <c r="BY1748" s="240"/>
      <c r="BZ1748" s="240"/>
      <c r="CA1748" s="240"/>
      <c r="CB1748" s="240"/>
      <c r="CC1748" s="240"/>
      <c r="CD1748" s="240"/>
      <c r="CE1748" s="240"/>
      <c r="CF1748" s="240"/>
      <c r="CG1748" s="240"/>
      <c r="CH1748" s="240"/>
      <c r="CI1748" s="240"/>
      <c r="CJ1748" s="240"/>
      <c r="CK1748" s="240"/>
      <c r="CL1748" s="240"/>
      <c r="CM1748" s="240"/>
      <c r="CN1748" s="240"/>
      <c r="CO1748" s="240"/>
      <c r="CP1748" s="240"/>
      <c r="CQ1748" s="240"/>
      <c r="CR1748" s="240"/>
      <c r="CS1748" s="240"/>
      <c r="CT1748" s="240"/>
      <c r="CU1748" s="240"/>
      <c r="CV1748" s="240"/>
      <c r="CW1748" s="240"/>
      <c r="CX1748" s="240"/>
      <c r="CY1748" s="240"/>
      <c r="CZ1748" s="240"/>
      <c r="DA1748" s="240"/>
      <c r="DB1748" s="240"/>
      <c r="DC1748" s="240"/>
      <c r="DD1748" s="240"/>
      <c r="DE1748" s="240"/>
      <c r="DF1748" s="240"/>
      <c r="DG1748" s="240"/>
      <c r="DH1748" s="240"/>
      <c r="DI1748" s="240"/>
      <c r="DJ1748" s="240"/>
      <c r="DK1748" s="240"/>
      <c r="DL1748" s="240"/>
      <c r="DM1748" s="240"/>
      <c r="DN1748" s="240"/>
      <c r="DO1748" s="240"/>
      <c r="DP1748" s="240"/>
      <c r="DQ1748" s="240"/>
      <c r="DR1748" s="240"/>
      <c r="DS1748" s="240"/>
      <c r="DT1748" s="240"/>
      <c r="DU1748" s="240"/>
      <c r="DV1748" s="240"/>
      <c r="DW1748" s="240"/>
      <c r="DX1748" s="240"/>
      <c r="DY1748" s="240"/>
      <c r="DZ1748" s="240"/>
      <c r="EA1748" s="240"/>
      <c r="EB1748" s="240"/>
      <c r="EC1748" s="240"/>
      <c r="ED1748" s="240"/>
      <c r="EE1748" s="240"/>
      <c r="EF1748" s="240"/>
      <c r="EG1748" s="240"/>
      <c r="EH1748" s="240"/>
      <c r="EI1748" s="240"/>
      <c r="EJ1748" s="240"/>
      <c r="EK1748" s="240"/>
      <c r="EL1748" s="240"/>
      <c r="EM1748" s="240"/>
      <c r="EN1748" s="240"/>
      <c r="EO1748" s="240"/>
      <c r="EP1748" s="240"/>
      <c r="EQ1748" s="240"/>
      <c r="ER1748" s="240"/>
      <c r="ES1748" s="240"/>
      <c r="ET1748" s="240"/>
      <c r="EU1748" s="240"/>
      <c r="EV1748" s="240"/>
      <c r="EW1748" s="240"/>
      <c r="EX1748" s="240"/>
      <c r="EY1748" s="240"/>
      <c r="EZ1748" s="240"/>
      <c r="FA1748" s="240"/>
      <c r="FB1748" s="240"/>
      <c r="FC1748" s="240"/>
      <c r="FD1748" s="240"/>
      <c r="FE1748" s="240"/>
      <c r="FF1748" s="240"/>
      <c r="FG1748" s="240"/>
      <c r="FH1748" s="240"/>
      <c r="FI1748" s="240"/>
      <c r="FJ1748" s="240"/>
      <c r="FK1748" s="240"/>
      <c r="FL1748" s="240"/>
      <c r="FM1748" s="240"/>
      <c r="FN1748" s="240"/>
      <c r="FO1748" s="240"/>
      <c r="FP1748" s="240"/>
      <c r="FQ1748" s="240"/>
      <c r="FR1748" s="240"/>
      <c r="FS1748" s="240"/>
      <c r="FT1748" s="240"/>
      <c r="FU1748" s="240"/>
      <c r="FV1748" s="240"/>
    </row>
    <row r="1749" spans="1:178" s="250" customFormat="1">
      <c r="A1749" s="234"/>
      <c r="B1749" s="234"/>
      <c r="C1749" s="234"/>
      <c r="D1749" s="234"/>
      <c r="E1749" s="234"/>
      <c r="F1749" s="234"/>
      <c r="G1749" s="235"/>
      <c r="H1749" s="236"/>
      <c r="AJ1749" s="290"/>
      <c r="AK1749" s="240"/>
      <c r="AL1749" s="240"/>
      <c r="AM1749" s="240"/>
      <c r="AN1749" s="240"/>
      <c r="AO1749" s="240"/>
      <c r="AP1749" s="240"/>
      <c r="AQ1749" s="240"/>
      <c r="AR1749" s="240"/>
      <c r="AS1749" s="240"/>
      <c r="AT1749" s="240"/>
      <c r="AU1749" s="240"/>
      <c r="AV1749" s="240"/>
      <c r="AW1749" s="240"/>
      <c r="AX1749" s="240"/>
      <c r="AY1749" s="240"/>
      <c r="AZ1749" s="240"/>
      <c r="BA1749" s="240"/>
      <c r="BB1749" s="240"/>
      <c r="BC1749" s="240"/>
      <c r="BD1749" s="240"/>
      <c r="BE1749" s="240"/>
      <c r="BF1749" s="240"/>
      <c r="BG1749" s="240"/>
      <c r="BH1749" s="240"/>
      <c r="BI1749" s="240"/>
      <c r="BJ1749" s="240"/>
      <c r="BK1749" s="240"/>
      <c r="BL1749" s="240"/>
      <c r="BM1749" s="240"/>
      <c r="BN1749" s="240"/>
      <c r="BO1749" s="240"/>
      <c r="BP1749" s="240"/>
      <c r="BQ1749" s="240"/>
      <c r="BR1749" s="240"/>
      <c r="BS1749" s="240"/>
      <c r="BT1749" s="240"/>
      <c r="BU1749" s="240"/>
      <c r="BV1749" s="240"/>
      <c r="BW1749" s="240"/>
      <c r="BX1749" s="240"/>
      <c r="BY1749" s="240"/>
      <c r="BZ1749" s="240"/>
      <c r="CA1749" s="240"/>
      <c r="CB1749" s="240"/>
      <c r="CC1749" s="240"/>
      <c r="CD1749" s="240"/>
      <c r="CE1749" s="240"/>
      <c r="CF1749" s="240"/>
      <c r="CG1749" s="240"/>
      <c r="CH1749" s="240"/>
      <c r="CI1749" s="240"/>
      <c r="CJ1749" s="240"/>
      <c r="CK1749" s="240"/>
      <c r="CL1749" s="240"/>
      <c r="CM1749" s="240"/>
      <c r="CN1749" s="240"/>
      <c r="CO1749" s="240"/>
      <c r="CP1749" s="240"/>
      <c r="CQ1749" s="240"/>
      <c r="CR1749" s="240"/>
      <c r="CS1749" s="240"/>
      <c r="CT1749" s="240"/>
      <c r="CU1749" s="240"/>
      <c r="CV1749" s="240"/>
      <c r="CW1749" s="240"/>
      <c r="CX1749" s="240"/>
      <c r="CY1749" s="240"/>
      <c r="CZ1749" s="240"/>
      <c r="DA1749" s="240"/>
      <c r="DB1749" s="240"/>
      <c r="DC1749" s="240"/>
      <c r="DD1749" s="240"/>
      <c r="DE1749" s="240"/>
      <c r="DF1749" s="240"/>
      <c r="DG1749" s="240"/>
      <c r="DH1749" s="240"/>
      <c r="DI1749" s="240"/>
      <c r="DJ1749" s="240"/>
      <c r="DK1749" s="240"/>
      <c r="DL1749" s="240"/>
      <c r="DM1749" s="240"/>
      <c r="DN1749" s="240"/>
      <c r="DO1749" s="240"/>
      <c r="DP1749" s="240"/>
      <c r="DQ1749" s="240"/>
      <c r="DR1749" s="240"/>
      <c r="DS1749" s="240"/>
      <c r="DT1749" s="240"/>
      <c r="DU1749" s="240"/>
      <c r="DV1749" s="240"/>
      <c r="DW1749" s="240"/>
      <c r="DX1749" s="240"/>
      <c r="DY1749" s="240"/>
      <c r="DZ1749" s="240"/>
      <c r="EA1749" s="240"/>
      <c r="EB1749" s="240"/>
      <c r="EC1749" s="240"/>
      <c r="ED1749" s="240"/>
      <c r="EE1749" s="240"/>
      <c r="EF1749" s="240"/>
      <c r="EG1749" s="240"/>
      <c r="EH1749" s="240"/>
      <c r="EI1749" s="240"/>
      <c r="EJ1749" s="240"/>
      <c r="EK1749" s="240"/>
      <c r="EL1749" s="240"/>
      <c r="EM1749" s="240"/>
      <c r="EN1749" s="240"/>
      <c r="EO1749" s="240"/>
      <c r="EP1749" s="240"/>
      <c r="EQ1749" s="240"/>
      <c r="ER1749" s="240"/>
      <c r="ES1749" s="240"/>
      <c r="ET1749" s="240"/>
      <c r="EU1749" s="240"/>
      <c r="EV1749" s="240"/>
      <c r="EW1749" s="240"/>
      <c r="EX1749" s="240"/>
      <c r="EY1749" s="240"/>
      <c r="EZ1749" s="240"/>
      <c r="FA1749" s="240"/>
      <c r="FB1749" s="240"/>
      <c r="FC1749" s="240"/>
      <c r="FD1749" s="240"/>
      <c r="FE1749" s="240"/>
      <c r="FF1749" s="240"/>
      <c r="FG1749" s="240"/>
      <c r="FH1749" s="240"/>
      <c r="FI1749" s="240"/>
      <c r="FJ1749" s="240"/>
      <c r="FK1749" s="240"/>
      <c r="FL1749" s="240"/>
      <c r="FM1749" s="240"/>
      <c r="FN1749" s="240"/>
      <c r="FO1749" s="240"/>
      <c r="FP1749" s="240"/>
      <c r="FQ1749" s="240"/>
      <c r="FR1749" s="240"/>
      <c r="FS1749" s="240"/>
      <c r="FT1749" s="240"/>
      <c r="FU1749" s="240"/>
      <c r="FV1749" s="240"/>
    </row>
    <row r="1750" spans="1:178" s="250" customFormat="1">
      <c r="A1750" s="234"/>
      <c r="B1750" s="234"/>
      <c r="C1750" s="234"/>
      <c r="D1750" s="234"/>
      <c r="E1750" s="234"/>
      <c r="F1750" s="234"/>
      <c r="G1750" s="235"/>
      <c r="H1750" s="236"/>
      <c r="AJ1750" s="290"/>
      <c r="AK1750" s="240"/>
      <c r="AL1750" s="240"/>
      <c r="AM1750" s="240"/>
      <c r="AN1750" s="240"/>
      <c r="AO1750" s="240"/>
      <c r="AP1750" s="240"/>
      <c r="AQ1750" s="240"/>
      <c r="AR1750" s="240"/>
      <c r="AS1750" s="240"/>
      <c r="AT1750" s="240"/>
      <c r="AU1750" s="240"/>
      <c r="AV1750" s="240"/>
      <c r="AW1750" s="240"/>
      <c r="AX1750" s="240"/>
      <c r="AY1750" s="240"/>
      <c r="AZ1750" s="240"/>
      <c r="BA1750" s="240"/>
      <c r="BB1750" s="240"/>
      <c r="BC1750" s="240"/>
      <c r="BD1750" s="240"/>
      <c r="BE1750" s="240"/>
      <c r="BF1750" s="240"/>
      <c r="BG1750" s="240"/>
      <c r="BH1750" s="240"/>
      <c r="BI1750" s="240"/>
      <c r="BJ1750" s="240"/>
      <c r="BK1750" s="240"/>
      <c r="BL1750" s="240"/>
      <c r="BM1750" s="240"/>
      <c r="BN1750" s="240"/>
      <c r="BO1750" s="240"/>
      <c r="BP1750" s="240"/>
      <c r="BQ1750" s="240"/>
      <c r="BR1750" s="240"/>
      <c r="BS1750" s="240"/>
      <c r="BT1750" s="240"/>
      <c r="BU1750" s="240"/>
      <c r="BV1750" s="240"/>
      <c r="BW1750" s="240"/>
      <c r="BX1750" s="240"/>
      <c r="BY1750" s="240"/>
      <c r="BZ1750" s="240"/>
      <c r="CA1750" s="240"/>
      <c r="CB1750" s="240"/>
      <c r="CC1750" s="240"/>
      <c r="CD1750" s="240"/>
      <c r="CE1750" s="240"/>
      <c r="CF1750" s="240"/>
      <c r="CG1750" s="240"/>
      <c r="CH1750" s="240"/>
      <c r="CI1750" s="240"/>
      <c r="CJ1750" s="240"/>
      <c r="CK1750" s="240"/>
      <c r="CL1750" s="240"/>
      <c r="CM1750" s="240"/>
      <c r="CN1750" s="240"/>
      <c r="CO1750" s="240"/>
      <c r="CP1750" s="240"/>
      <c r="CQ1750" s="240"/>
      <c r="CR1750" s="240"/>
      <c r="CS1750" s="240"/>
      <c r="CT1750" s="240"/>
      <c r="CU1750" s="240"/>
      <c r="CV1750" s="240"/>
      <c r="CW1750" s="240"/>
      <c r="CX1750" s="240"/>
      <c r="CY1750" s="240"/>
      <c r="CZ1750" s="240"/>
      <c r="DA1750" s="240"/>
      <c r="DB1750" s="240"/>
      <c r="DC1750" s="240"/>
      <c r="DD1750" s="240"/>
      <c r="DE1750" s="240"/>
      <c r="DF1750" s="240"/>
      <c r="DG1750" s="240"/>
      <c r="DH1750" s="240"/>
      <c r="DI1750" s="240"/>
      <c r="DJ1750" s="240"/>
      <c r="DK1750" s="240"/>
      <c r="DL1750" s="240"/>
      <c r="DM1750" s="240"/>
      <c r="DN1750" s="240"/>
      <c r="DO1750" s="240"/>
      <c r="DP1750" s="240"/>
      <c r="DQ1750" s="240"/>
      <c r="DR1750" s="240"/>
      <c r="DS1750" s="240"/>
      <c r="DT1750" s="240"/>
      <c r="DU1750" s="240"/>
      <c r="DV1750" s="240"/>
      <c r="DW1750" s="240"/>
      <c r="DX1750" s="240"/>
      <c r="DY1750" s="240"/>
      <c r="DZ1750" s="240"/>
      <c r="EA1750" s="240"/>
      <c r="EB1750" s="240"/>
      <c r="EC1750" s="240"/>
      <c r="ED1750" s="240"/>
      <c r="EE1750" s="240"/>
      <c r="EF1750" s="240"/>
      <c r="EG1750" s="240"/>
      <c r="EH1750" s="240"/>
      <c r="EI1750" s="240"/>
      <c r="EJ1750" s="240"/>
      <c r="EK1750" s="240"/>
      <c r="EL1750" s="240"/>
      <c r="EM1750" s="240"/>
      <c r="EN1750" s="240"/>
      <c r="EO1750" s="240"/>
      <c r="EP1750" s="240"/>
      <c r="EQ1750" s="240"/>
      <c r="ER1750" s="240"/>
      <c r="ES1750" s="240"/>
      <c r="ET1750" s="240"/>
      <c r="EU1750" s="240"/>
      <c r="EV1750" s="240"/>
      <c r="EW1750" s="240"/>
      <c r="EX1750" s="240"/>
      <c r="EY1750" s="240"/>
      <c r="EZ1750" s="240"/>
      <c r="FA1750" s="240"/>
      <c r="FB1750" s="240"/>
      <c r="FC1750" s="240"/>
      <c r="FD1750" s="240"/>
      <c r="FE1750" s="240"/>
      <c r="FF1750" s="240"/>
      <c r="FG1750" s="240"/>
      <c r="FH1750" s="240"/>
      <c r="FI1750" s="240"/>
      <c r="FJ1750" s="240"/>
      <c r="FK1750" s="240"/>
      <c r="FL1750" s="240"/>
      <c r="FM1750" s="240"/>
      <c r="FN1750" s="240"/>
      <c r="FO1750" s="240"/>
      <c r="FP1750" s="240"/>
      <c r="FQ1750" s="240"/>
      <c r="FR1750" s="240"/>
      <c r="FS1750" s="240"/>
      <c r="FT1750" s="240"/>
      <c r="FU1750" s="240"/>
      <c r="FV1750" s="240"/>
    </row>
    <row r="1751" spans="1:178" s="250" customFormat="1">
      <c r="A1751" s="234"/>
      <c r="B1751" s="234"/>
      <c r="C1751" s="234"/>
      <c r="D1751" s="234"/>
      <c r="E1751" s="234"/>
      <c r="F1751" s="234"/>
      <c r="G1751" s="235"/>
      <c r="H1751" s="236"/>
      <c r="AJ1751" s="290"/>
      <c r="AK1751" s="240"/>
      <c r="AL1751" s="240"/>
      <c r="AM1751" s="240"/>
      <c r="AN1751" s="240"/>
      <c r="AO1751" s="240"/>
      <c r="AP1751" s="240"/>
      <c r="AQ1751" s="240"/>
      <c r="AR1751" s="240"/>
      <c r="AS1751" s="240"/>
      <c r="AT1751" s="240"/>
      <c r="AU1751" s="240"/>
      <c r="AV1751" s="240"/>
      <c r="AW1751" s="240"/>
      <c r="AX1751" s="240"/>
      <c r="AY1751" s="240"/>
      <c r="AZ1751" s="240"/>
      <c r="BA1751" s="240"/>
      <c r="BB1751" s="240"/>
      <c r="BC1751" s="240"/>
      <c r="BD1751" s="240"/>
      <c r="BE1751" s="240"/>
      <c r="BF1751" s="240"/>
      <c r="BG1751" s="240"/>
      <c r="BH1751" s="240"/>
      <c r="BI1751" s="240"/>
      <c r="BJ1751" s="240"/>
      <c r="BK1751" s="240"/>
      <c r="BL1751" s="240"/>
      <c r="BM1751" s="240"/>
      <c r="BN1751" s="240"/>
      <c r="BO1751" s="240"/>
      <c r="BP1751" s="240"/>
      <c r="BQ1751" s="240"/>
      <c r="BR1751" s="240"/>
      <c r="BS1751" s="240"/>
      <c r="BT1751" s="240"/>
      <c r="BU1751" s="240"/>
      <c r="BV1751" s="240"/>
      <c r="BW1751" s="240"/>
      <c r="BX1751" s="240"/>
      <c r="BY1751" s="240"/>
      <c r="BZ1751" s="240"/>
      <c r="CA1751" s="240"/>
      <c r="CB1751" s="240"/>
      <c r="CC1751" s="240"/>
      <c r="CD1751" s="240"/>
      <c r="CE1751" s="240"/>
      <c r="CF1751" s="240"/>
      <c r="CG1751" s="240"/>
      <c r="CH1751" s="240"/>
      <c r="CI1751" s="240"/>
      <c r="CJ1751" s="240"/>
      <c r="CK1751" s="240"/>
      <c r="CL1751" s="240"/>
      <c r="CM1751" s="240"/>
      <c r="CN1751" s="240"/>
      <c r="CO1751" s="240"/>
      <c r="CP1751" s="240"/>
      <c r="CQ1751" s="240"/>
      <c r="CR1751" s="240"/>
      <c r="CS1751" s="240"/>
      <c r="CT1751" s="240"/>
      <c r="CU1751" s="240"/>
      <c r="CV1751" s="240"/>
      <c r="CW1751" s="240"/>
      <c r="CX1751" s="240"/>
      <c r="CY1751" s="240"/>
      <c r="CZ1751" s="240"/>
      <c r="DA1751" s="240"/>
      <c r="DB1751" s="240"/>
      <c r="DC1751" s="240"/>
      <c r="DD1751" s="240"/>
      <c r="DE1751" s="240"/>
      <c r="DF1751" s="240"/>
      <c r="DG1751" s="240"/>
      <c r="DH1751" s="240"/>
      <c r="DI1751" s="240"/>
      <c r="DJ1751" s="240"/>
      <c r="DK1751" s="240"/>
      <c r="DL1751" s="240"/>
      <c r="DM1751" s="240"/>
      <c r="DN1751" s="240"/>
      <c r="DO1751" s="240"/>
      <c r="DP1751" s="240"/>
      <c r="DQ1751" s="240"/>
      <c r="DR1751" s="240"/>
      <c r="DS1751" s="240"/>
      <c r="DT1751" s="240"/>
      <c r="DU1751" s="240"/>
      <c r="DV1751" s="240"/>
      <c r="DW1751" s="240"/>
      <c r="DX1751" s="240"/>
      <c r="DY1751" s="240"/>
      <c r="DZ1751" s="240"/>
      <c r="EA1751" s="240"/>
      <c r="EB1751" s="240"/>
      <c r="EC1751" s="240"/>
      <c r="ED1751" s="240"/>
      <c r="EE1751" s="240"/>
      <c r="EF1751" s="240"/>
      <c r="EG1751" s="240"/>
      <c r="EH1751" s="240"/>
      <c r="EI1751" s="240"/>
      <c r="EJ1751" s="240"/>
      <c r="EK1751" s="240"/>
      <c r="EL1751" s="240"/>
      <c r="EM1751" s="240"/>
      <c r="EN1751" s="240"/>
      <c r="EO1751" s="240"/>
      <c r="EP1751" s="240"/>
      <c r="EQ1751" s="240"/>
      <c r="ER1751" s="240"/>
      <c r="ES1751" s="240"/>
      <c r="ET1751" s="240"/>
      <c r="EU1751" s="240"/>
      <c r="EV1751" s="240"/>
      <c r="EW1751" s="240"/>
      <c r="EX1751" s="240"/>
      <c r="EY1751" s="240"/>
      <c r="EZ1751" s="240"/>
      <c r="FA1751" s="240"/>
      <c r="FB1751" s="240"/>
      <c r="FC1751" s="240"/>
      <c r="FD1751" s="240"/>
      <c r="FE1751" s="240"/>
      <c r="FF1751" s="240"/>
      <c r="FG1751" s="240"/>
      <c r="FH1751" s="240"/>
      <c r="FI1751" s="240"/>
      <c r="FJ1751" s="240"/>
      <c r="FK1751" s="240"/>
      <c r="FL1751" s="240"/>
      <c r="FM1751" s="240"/>
      <c r="FN1751" s="240"/>
      <c r="FO1751" s="240"/>
      <c r="FP1751" s="240"/>
      <c r="FQ1751" s="240"/>
      <c r="FR1751" s="240"/>
      <c r="FS1751" s="240"/>
      <c r="FT1751" s="240"/>
      <c r="FU1751" s="240"/>
      <c r="FV1751" s="240"/>
    </row>
    <row r="1752" spans="1:178" s="250" customFormat="1">
      <c r="A1752" s="234"/>
      <c r="B1752" s="234"/>
      <c r="C1752" s="234"/>
      <c r="D1752" s="234"/>
      <c r="E1752" s="234"/>
      <c r="F1752" s="234"/>
      <c r="G1752" s="235"/>
      <c r="H1752" s="236"/>
      <c r="AJ1752" s="290"/>
      <c r="AK1752" s="240"/>
      <c r="AL1752" s="240"/>
      <c r="AM1752" s="240"/>
      <c r="AN1752" s="240"/>
      <c r="AO1752" s="240"/>
      <c r="AP1752" s="240"/>
      <c r="AQ1752" s="240"/>
      <c r="AR1752" s="240"/>
      <c r="AS1752" s="240"/>
      <c r="AT1752" s="240"/>
      <c r="AU1752" s="240"/>
      <c r="AV1752" s="240"/>
      <c r="AW1752" s="240"/>
      <c r="AX1752" s="240"/>
      <c r="AY1752" s="240"/>
      <c r="AZ1752" s="240"/>
      <c r="BA1752" s="240"/>
      <c r="BB1752" s="240"/>
      <c r="BC1752" s="240"/>
      <c r="BD1752" s="240"/>
      <c r="BE1752" s="240"/>
      <c r="BF1752" s="240"/>
      <c r="BG1752" s="240"/>
      <c r="BH1752" s="240"/>
      <c r="BI1752" s="240"/>
      <c r="BJ1752" s="240"/>
      <c r="BK1752" s="240"/>
      <c r="BL1752" s="240"/>
      <c r="BM1752" s="240"/>
      <c r="BN1752" s="240"/>
      <c r="BO1752" s="240"/>
      <c r="BP1752" s="240"/>
      <c r="BQ1752" s="240"/>
      <c r="BR1752" s="240"/>
      <c r="BS1752" s="240"/>
      <c r="BT1752" s="240"/>
      <c r="BU1752" s="240"/>
      <c r="BV1752" s="240"/>
      <c r="BW1752" s="240"/>
      <c r="BX1752" s="240"/>
      <c r="BY1752" s="240"/>
      <c r="BZ1752" s="240"/>
      <c r="CA1752" s="240"/>
      <c r="CB1752" s="240"/>
      <c r="CC1752" s="240"/>
      <c r="CD1752" s="240"/>
      <c r="CE1752" s="240"/>
      <c r="CF1752" s="240"/>
      <c r="CG1752" s="240"/>
      <c r="CH1752" s="240"/>
      <c r="CI1752" s="240"/>
      <c r="CJ1752" s="240"/>
      <c r="CK1752" s="240"/>
      <c r="CL1752" s="240"/>
      <c r="CM1752" s="240"/>
      <c r="CN1752" s="240"/>
      <c r="CO1752" s="240"/>
      <c r="CP1752" s="240"/>
      <c r="CQ1752" s="240"/>
      <c r="CR1752" s="240"/>
      <c r="CS1752" s="240"/>
      <c r="CT1752" s="240"/>
      <c r="CU1752" s="240"/>
      <c r="CV1752" s="240"/>
      <c r="CW1752" s="240"/>
      <c r="CX1752" s="240"/>
      <c r="CY1752" s="240"/>
      <c r="CZ1752" s="240"/>
      <c r="DA1752" s="240"/>
      <c r="DB1752" s="240"/>
      <c r="DC1752" s="240"/>
      <c r="DD1752" s="240"/>
      <c r="DE1752" s="240"/>
      <c r="DF1752" s="240"/>
      <c r="DG1752" s="240"/>
      <c r="DH1752" s="240"/>
      <c r="DI1752" s="240"/>
      <c r="DJ1752" s="240"/>
      <c r="DK1752" s="240"/>
      <c r="DL1752" s="240"/>
      <c r="DM1752" s="240"/>
      <c r="DN1752" s="240"/>
      <c r="DO1752" s="240"/>
      <c r="DP1752" s="240"/>
      <c r="DQ1752" s="240"/>
      <c r="DR1752" s="240"/>
      <c r="DS1752" s="240"/>
      <c r="DT1752" s="240"/>
      <c r="DU1752" s="240"/>
      <c r="DV1752" s="240"/>
      <c r="DW1752" s="240"/>
      <c r="DX1752" s="240"/>
      <c r="DY1752" s="240"/>
      <c r="DZ1752" s="240"/>
      <c r="EA1752" s="240"/>
      <c r="EB1752" s="240"/>
      <c r="EC1752" s="240"/>
      <c r="ED1752" s="240"/>
      <c r="EE1752" s="240"/>
      <c r="EF1752" s="240"/>
      <c r="EG1752" s="240"/>
      <c r="EH1752" s="240"/>
      <c r="EI1752" s="240"/>
      <c r="EJ1752" s="240"/>
      <c r="EK1752" s="240"/>
      <c r="EL1752" s="240"/>
      <c r="EM1752" s="240"/>
      <c r="EN1752" s="240"/>
      <c r="EO1752" s="240"/>
      <c r="EP1752" s="240"/>
      <c r="EQ1752" s="240"/>
      <c r="ER1752" s="240"/>
      <c r="ES1752" s="240"/>
      <c r="ET1752" s="240"/>
      <c r="EU1752" s="240"/>
      <c r="EV1752" s="240"/>
      <c r="EW1752" s="240"/>
      <c r="EX1752" s="240"/>
      <c r="EY1752" s="240"/>
      <c r="EZ1752" s="240"/>
      <c r="FA1752" s="240"/>
      <c r="FB1752" s="240"/>
      <c r="FC1752" s="240"/>
      <c r="FD1752" s="240"/>
      <c r="FE1752" s="240"/>
      <c r="FF1752" s="240"/>
      <c r="FG1752" s="240"/>
      <c r="FH1752" s="240"/>
      <c r="FI1752" s="240"/>
      <c r="FJ1752" s="240"/>
      <c r="FK1752" s="240"/>
      <c r="FL1752" s="240"/>
      <c r="FM1752" s="240"/>
      <c r="FN1752" s="240"/>
      <c r="FO1752" s="240"/>
      <c r="FP1752" s="240"/>
      <c r="FQ1752" s="240"/>
      <c r="FR1752" s="240"/>
      <c r="FS1752" s="240"/>
      <c r="FT1752" s="240"/>
      <c r="FU1752" s="240"/>
      <c r="FV1752" s="240"/>
    </row>
    <row r="1753" spans="1:178" s="250" customFormat="1">
      <c r="A1753" s="234"/>
      <c r="B1753" s="234"/>
      <c r="C1753" s="234"/>
      <c r="D1753" s="234"/>
      <c r="E1753" s="234"/>
      <c r="F1753" s="234"/>
      <c r="G1753" s="235"/>
      <c r="H1753" s="236"/>
      <c r="AJ1753" s="290"/>
      <c r="AK1753" s="240"/>
      <c r="AL1753" s="240"/>
      <c r="AM1753" s="240"/>
      <c r="AN1753" s="240"/>
      <c r="AO1753" s="240"/>
      <c r="AP1753" s="240"/>
      <c r="AQ1753" s="240"/>
      <c r="AR1753" s="240"/>
      <c r="AS1753" s="240"/>
      <c r="AT1753" s="240"/>
      <c r="AU1753" s="240"/>
      <c r="AV1753" s="240"/>
      <c r="AW1753" s="240"/>
      <c r="AX1753" s="240"/>
      <c r="AY1753" s="240"/>
      <c r="AZ1753" s="240"/>
      <c r="BA1753" s="240"/>
      <c r="BB1753" s="240"/>
      <c r="BC1753" s="240"/>
      <c r="BD1753" s="240"/>
      <c r="BE1753" s="240"/>
      <c r="BF1753" s="240"/>
      <c r="BG1753" s="240"/>
      <c r="BH1753" s="240"/>
      <c r="BI1753" s="240"/>
      <c r="BJ1753" s="240"/>
      <c r="BK1753" s="240"/>
      <c r="BL1753" s="240"/>
      <c r="BM1753" s="240"/>
      <c r="BN1753" s="240"/>
      <c r="BO1753" s="240"/>
      <c r="BP1753" s="240"/>
      <c r="BQ1753" s="240"/>
      <c r="BR1753" s="240"/>
      <c r="BS1753" s="240"/>
      <c r="BT1753" s="240"/>
      <c r="BU1753" s="240"/>
      <c r="BV1753" s="240"/>
      <c r="BW1753" s="240"/>
      <c r="BX1753" s="240"/>
      <c r="BY1753" s="240"/>
      <c r="BZ1753" s="240"/>
      <c r="CA1753" s="240"/>
      <c r="CB1753" s="240"/>
      <c r="CC1753" s="240"/>
      <c r="CD1753" s="240"/>
      <c r="CE1753" s="240"/>
      <c r="CF1753" s="240"/>
      <c r="CG1753" s="240"/>
      <c r="CH1753" s="240"/>
      <c r="CI1753" s="240"/>
      <c r="CJ1753" s="240"/>
      <c r="CK1753" s="240"/>
      <c r="CL1753" s="240"/>
      <c r="CM1753" s="240"/>
      <c r="CN1753" s="240"/>
      <c r="CO1753" s="240"/>
      <c r="CP1753" s="240"/>
      <c r="CQ1753" s="240"/>
      <c r="CR1753" s="240"/>
      <c r="CS1753" s="240"/>
      <c r="CT1753" s="240"/>
      <c r="CU1753" s="240"/>
      <c r="CV1753" s="240"/>
      <c r="CW1753" s="240"/>
      <c r="CX1753" s="240"/>
      <c r="CY1753" s="240"/>
      <c r="CZ1753" s="240"/>
      <c r="DA1753" s="240"/>
      <c r="DB1753" s="240"/>
      <c r="DC1753" s="240"/>
      <c r="DD1753" s="240"/>
      <c r="DE1753" s="240"/>
      <c r="DF1753" s="240"/>
      <c r="DG1753" s="240"/>
      <c r="DH1753" s="240"/>
      <c r="DI1753" s="240"/>
      <c r="DJ1753" s="240"/>
      <c r="DK1753" s="240"/>
      <c r="DL1753" s="240"/>
      <c r="DM1753" s="240"/>
      <c r="DN1753" s="240"/>
      <c r="DO1753" s="240"/>
      <c r="DP1753" s="240"/>
      <c r="DQ1753" s="240"/>
      <c r="DR1753" s="240"/>
      <c r="DS1753" s="240"/>
      <c r="DT1753" s="240"/>
      <c r="DU1753" s="240"/>
      <c r="DV1753" s="240"/>
      <c r="DW1753" s="240"/>
      <c r="DX1753" s="240"/>
      <c r="DY1753" s="240"/>
      <c r="DZ1753" s="240"/>
      <c r="EA1753" s="240"/>
      <c r="EB1753" s="240"/>
      <c r="EC1753" s="240"/>
      <c r="ED1753" s="240"/>
      <c r="EE1753" s="240"/>
      <c r="EF1753" s="240"/>
      <c r="EG1753" s="240"/>
      <c r="EH1753" s="240"/>
      <c r="EI1753" s="240"/>
      <c r="EJ1753" s="240"/>
      <c r="EK1753" s="240"/>
      <c r="EL1753" s="240"/>
      <c r="EM1753" s="240"/>
      <c r="EN1753" s="240"/>
      <c r="EO1753" s="240"/>
      <c r="EP1753" s="240"/>
      <c r="EQ1753" s="240"/>
      <c r="ER1753" s="240"/>
      <c r="ES1753" s="240"/>
      <c r="ET1753" s="240"/>
      <c r="EU1753" s="240"/>
      <c r="EV1753" s="240"/>
      <c r="EW1753" s="240"/>
      <c r="EX1753" s="240"/>
      <c r="EY1753" s="240"/>
      <c r="EZ1753" s="240"/>
      <c r="FA1753" s="240"/>
      <c r="FB1753" s="240"/>
      <c r="FC1753" s="240"/>
      <c r="FD1753" s="240"/>
      <c r="FE1753" s="240"/>
      <c r="FF1753" s="240"/>
      <c r="FG1753" s="240"/>
      <c r="FH1753" s="240"/>
      <c r="FI1753" s="240"/>
      <c r="FJ1753" s="240"/>
      <c r="FK1753" s="240"/>
      <c r="FL1753" s="240"/>
      <c r="FM1753" s="240"/>
      <c r="FN1753" s="240"/>
      <c r="FO1753" s="240"/>
      <c r="FP1753" s="240"/>
      <c r="FQ1753" s="240"/>
      <c r="FR1753" s="240"/>
      <c r="FS1753" s="240"/>
      <c r="FT1753" s="240"/>
      <c r="FU1753" s="240"/>
      <c r="FV1753" s="240"/>
    </row>
    <row r="1754" spans="1:178" s="250" customFormat="1">
      <c r="A1754" s="234"/>
      <c r="B1754" s="234"/>
      <c r="C1754" s="234"/>
      <c r="D1754" s="234"/>
      <c r="E1754" s="234"/>
      <c r="F1754" s="234"/>
      <c r="G1754" s="235"/>
      <c r="H1754" s="236"/>
      <c r="AJ1754" s="290"/>
      <c r="AK1754" s="240"/>
      <c r="AL1754" s="240"/>
      <c r="AM1754" s="240"/>
      <c r="AN1754" s="240"/>
      <c r="AO1754" s="240"/>
      <c r="AP1754" s="240"/>
      <c r="AQ1754" s="240"/>
      <c r="AR1754" s="240"/>
      <c r="AS1754" s="240"/>
      <c r="AT1754" s="240"/>
      <c r="AU1754" s="240"/>
      <c r="AV1754" s="240"/>
      <c r="AW1754" s="240"/>
      <c r="AX1754" s="240"/>
      <c r="AY1754" s="240"/>
      <c r="AZ1754" s="240"/>
      <c r="BA1754" s="240"/>
      <c r="BB1754" s="240"/>
      <c r="BC1754" s="240"/>
      <c r="BD1754" s="240"/>
      <c r="BE1754" s="240"/>
      <c r="BF1754" s="240"/>
      <c r="BG1754" s="240"/>
      <c r="BH1754" s="240"/>
      <c r="BI1754" s="240"/>
      <c r="BJ1754" s="240"/>
      <c r="BK1754" s="240"/>
      <c r="BL1754" s="240"/>
      <c r="BM1754" s="240"/>
      <c r="BN1754" s="240"/>
      <c r="BO1754" s="240"/>
      <c r="BP1754" s="240"/>
      <c r="BQ1754" s="240"/>
      <c r="BR1754" s="240"/>
      <c r="BS1754" s="240"/>
      <c r="BT1754" s="240"/>
      <c r="BU1754" s="240"/>
      <c r="BV1754" s="240"/>
      <c r="BW1754" s="240"/>
      <c r="BX1754" s="240"/>
      <c r="BY1754" s="240"/>
      <c r="BZ1754" s="240"/>
      <c r="CA1754" s="240"/>
      <c r="CB1754" s="240"/>
      <c r="CC1754" s="240"/>
      <c r="CD1754" s="240"/>
      <c r="CE1754" s="240"/>
      <c r="CF1754" s="240"/>
      <c r="CG1754" s="240"/>
      <c r="CH1754" s="240"/>
      <c r="CI1754" s="240"/>
      <c r="CJ1754" s="240"/>
      <c r="CK1754" s="240"/>
      <c r="CL1754" s="240"/>
      <c r="CM1754" s="240"/>
      <c r="CN1754" s="240"/>
      <c r="CO1754" s="240"/>
      <c r="CP1754" s="240"/>
      <c r="CQ1754" s="240"/>
      <c r="CR1754" s="240"/>
      <c r="CS1754" s="240"/>
      <c r="CT1754" s="240"/>
      <c r="CU1754" s="240"/>
      <c r="CV1754" s="240"/>
      <c r="CW1754" s="240"/>
      <c r="CX1754" s="240"/>
      <c r="CY1754" s="240"/>
      <c r="CZ1754" s="240"/>
      <c r="DA1754" s="240"/>
      <c r="DB1754" s="240"/>
      <c r="DC1754" s="240"/>
      <c r="DD1754" s="240"/>
      <c r="DE1754" s="240"/>
      <c r="DF1754" s="240"/>
      <c r="DG1754" s="240"/>
      <c r="DH1754" s="240"/>
      <c r="DI1754" s="240"/>
      <c r="DJ1754" s="240"/>
      <c r="DK1754" s="240"/>
      <c r="DL1754" s="240"/>
      <c r="DM1754" s="240"/>
      <c r="DN1754" s="240"/>
      <c r="DO1754" s="240"/>
      <c r="DP1754" s="240"/>
      <c r="DQ1754" s="240"/>
      <c r="DR1754" s="240"/>
      <c r="DS1754" s="240"/>
      <c r="DT1754" s="240"/>
      <c r="DU1754" s="240"/>
      <c r="DV1754" s="240"/>
      <c r="DW1754" s="240"/>
      <c r="DX1754" s="240"/>
      <c r="DY1754" s="240"/>
      <c r="DZ1754" s="240"/>
      <c r="EA1754" s="240"/>
      <c r="EB1754" s="240"/>
      <c r="EC1754" s="240"/>
      <c r="ED1754" s="240"/>
      <c r="EE1754" s="240"/>
      <c r="EF1754" s="240"/>
      <c r="EG1754" s="240"/>
      <c r="EH1754" s="240"/>
      <c r="EI1754" s="240"/>
      <c r="EJ1754" s="240"/>
      <c r="EK1754" s="240"/>
      <c r="EL1754" s="240"/>
      <c r="EM1754" s="240"/>
      <c r="EN1754" s="240"/>
      <c r="EO1754" s="240"/>
      <c r="EP1754" s="240"/>
      <c r="EQ1754" s="240"/>
      <c r="ER1754" s="240"/>
      <c r="ES1754" s="240"/>
      <c r="ET1754" s="240"/>
      <c r="EU1754" s="240"/>
      <c r="EV1754" s="240"/>
      <c r="EW1754" s="240"/>
      <c r="EX1754" s="240"/>
      <c r="EY1754" s="240"/>
      <c r="EZ1754" s="240"/>
      <c r="FA1754" s="240"/>
      <c r="FB1754" s="240"/>
      <c r="FC1754" s="240"/>
      <c r="FD1754" s="240"/>
      <c r="FE1754" s="240"/>
      <c r="FF1754" s="240"/>
      <c r="FG1754" s="240"/>
      <c r="FH1754" s="240"/>
      <c r="FI1754" s="240"/>
      <c r="FJ1754" s="240"/>
      <c r="FK1754" s="240"/>
      <c r="FL1754" s="240"/>
      <c r="FM1754" s="240"/>
      <c r="FN1754" s="240"/>
      <c r="FO1754" s="240"/>
      <c r="FP1754" s="240"/>
      <c r="FQ1754" s="240"/>
      <c r="FR1754" s="240"/>
      <c r="FS1754" s="240"/>
      <c r="FT1754" s="240"/>
      <c r="FU1754" s="240"/>
      <c r="FV1754" s="240"/>
    </row>
    <row r="1755" spans="1:178" s="250" customFormat="1">
      <c r="A1755" s="234"/>
      <c r="B1755" s="234"/>
      <c r="C1755" s="234"/>
      <c r="D1755" s="234"/>
      <c r="E1755" s="234"/>
      <c r="F1755" s="234"/>
      <c r="G1755" s="235"/>
      <c r="H1755" s="236"/>
      <c r="AJ1755" s="290"/>
      <c r="AK1755" s="240"/>
      <c r="AL1755" s="240"/>
      <c r="AM1755" s="240"/>
      <c r="AN1755" s="240"/>
      <c r="AO1755" s="240"/>
      <c r="AP1755" s="240"/>
      <c r="AQ1755" s="240"/>
      <c r="AR1755" s="240"/>
      <c r="AS1755" s="240"/>
      <c r="AT1755" s="240"/>
      <c r="AU1755" s="240"/>
      <c r="AV1755" s="240"/>
      <c r="AW1755" s="240"/>
      <c r="AX1755" s="240"/>
      <c r="AY1755" s="240"/>
      <c r="AZ1755" s="240"/>
      <c r="BA1755" s="240"/>
      <c r="BB1755" s="240"/>
      <c r="BC1755" s="240"/>
      <c r="BD1755" s="240"/>
      <c r="BE1755" s="240"/>
      <c r="BF1755" s="240"/>
      <c r="BG1755" s="240"/>
      <c r="BH1755" s="240"/>
      <c r="BI1755" s="240"/>
      <c r="BJ1755" s="240"/>
      <c r="BK1755" s="240"/>
      <c r="BL1755" s="240"/>
      <c r="BM1755" s="240"/>
      <c r="BN1755" s="240"/>
      <c r="BO1755" s="240"/>
      <c r="BP1755" s="240"/>
      <c r="BQ1755" s="240"/>
      <c r="BR1755" s="240"/>
      <c r="BS1755" s="240"/>
      <c r="BT1755" s="240"/>
      <c r="BU1755" s="240"/>
      <c r="BV1755" s="240"/>
      <c r="BW1755" s="240"/>
      <c r="BX1755" s="240"/>
      <c r="BY1755" s="240"/>
      <c r="BZ1755" s="240"/>
      <c r="CA1755" s="240"/>
      <c r="CB1755" s="240"/>
      <c r="CC1755" s="240"/>
      <c r="CD1755" s="240"/>
      <c r="CE1755" s="240"/>
      <c r="CF1755" s="240"/>
      <c r="CG1755" s="240"/>
      <c r="CH1755" s="240"/>
      <c r="CI1755" s="240"/>
      <c r="CJ1755" s="240"/>
      <c r="CK1755" s="240"/>
      <c r="CL1755" s="240"/>
      <c r="CM1755" s="240"/>
      <c r="CN1755" s="240"/>
      <c r="CO1755" s="240"/>
      <c r="CP1755" s="240"/>
      <c r="CQ1755" s="240"/>
      <c r="CR1755" s="240"/>
      <c r="CS1755" s="240"/>
      <c r="CT1755" s="240"/>
      <c r="CU1755" s="240"/>
      <c r="CV1755" s="240"/>
      <c r="CW1755" s="240"/>
      <c r="CX1755" s="240"/>
      <c r="CY1755" s="240"/>
      <c r="CZ1755" s="240"/>
      <c r="DA1755" s="240"/>
      <c r="DB1755" s="240"/>
      <c r="DC1755" s="240"/>
      <c r="DD1755" s="240"/>
      <c r="DE1755" s="240"/>
      <c r="DF1755" s="240"/>
      <c r="DG1755" s="240"/>
      <c r="DH1755" s="240"/>
      <c r="DI1755" s="240"/>
      <c r="DJ1755" s="240"/>
      <c r="DK1755" s="240"/>
      <c r="DL1755" s="240"/>
      <c r="DM1755" s="240"/>
      <c r="DN1755" s="240"/>
      <c r="DO1755" s="240"/>
      <c r="DP1755" s="240"/>
      <c r="DQ1755" s="240"/>
      <c r="DR1755" s="240"/>
      <c r="DS1755" s="240"/>
      <c r="DT1755" s="240"/>
      <c r="DU1755" s="240"/>
      <c r="DV1755" s="240"/>
      <c r="DW1755" s="240"/>
      <c r="DX1755" s="240"/>
      <c r="DY1755" s="240"/>
      <c r="DZ1755" s="240"/>
      <c r="EA1755" s="240"/>
      <c r="EB1755" s="240"/>
      <c r="EC1755" s="240"/>
      <c r="ED1755" s="240"/>
      <c r="EE1755" s="240"/>
      <c r="EF1755" s="240"/>
      <c r="EG1755" s="240"/>
      <c r="EH1755" s="240"/>
      <c r="EI1755" s="240"/>
      <c r="EJ1755" s="240"/>
      <c r="EK1755" s="240"/>
      <c r="EL1755" s="240"/>
      <c r="EM1755" s="240"/>
      <c r="EN1755" s="240"/>
      <c r="EO1755" s="240"/>
      <c r="EP1755" s="240"/>
      <c r="EQ1755" s="240"/>
      <c r="ER1755" s="240"/>
      <c r="ES1755" s="240"/>
      <c r="ET1755" s="240"/>
      <c r="EU1755" s="240"/>
      <c r="EV1755" s="240"/>
      <c r="EW1755" s="240"/>
      <c r="EX1755" s="240"/>
      <c r="EY1755" s="240"/>
      <c r="EZ1755" s="240"/>
      <c r="FA1755" s="240"/>
      <c r="FB1755" s="240"/>
      <c r="FC1755" s="240"/>
      <c r="FD1755" s="240"/>
      <c r="FE1755" s="240"/>
      <c r="FF1755" s="240"/>
      <c r="FG1755" s="240"/>
      <c r="FH1755" s="240"/>
      <c r="FI1755" s="240"/>
      <c r="FJ1755" s="240"/>
      <c r="FK1755" s="240"/>
      <c r="FL1755" s="240"/>
      <c r="FM1755" s="240"/>
      <c r="FN1755" s="240"/>
      <c r="FO1755" s="240"/>
      <c r="FP1755" s="240"/>
      <c r="FQ1755" s="240"/>
      <c r="FR1755" s="240"/>
      <c r="FS1755" s="240"/>
      <c r="FT1755" s="240"/>
      <c r="FU1755" s="240"/>
      <c r="FV1755" s="240"/>
    </row>
    <row r="1756" spans="1:178" s="250" customFormat="1">
      <c r="A1756" s="234"/>
      <c r="B1756" s="234"/>
      <c r="C1756" s="234"/>
      <c r="D1756" s="234"/>
      <c r="E1756" s="234"/>
      <c r="F1756" s="234"/>
      <c r="G1756" s="235"/>
      <c r="H1756" s="236"/>
      <c r="AJ1756" s="290"/>
      <c r="AK1756" s="240"/>
      <c r="AL1756" s="240"/>
      <c r="AM1756" s="240"/>
      <c r="AN1756" s="240"/>
      <c r="AO1756" s="240"/>
      <c r="AP1756" s="240"/>
      <c r="AQ1756" s="240"/>
      <c r="AR1756" s="240"/>
      <c r="AS1756" s="240"/>
      <c r="AT1756" s="240"/>
      <c r="AU1756" s="240"/>
      <c r="AV1756" s="240"/>
      <c r="AW1756" s="240"/>
      <c r="AX1756" s="240"/>
      <c r="AY1756" s="240"/>
      <c r="AZ1756" s="240"/>
      <c r="BA1756" s="240"/>
      <c r="BB1756" s="240"/>
      <c r="BC1756" s="240"/>
      <c r="BD1756" s="240"/>
      <c r="BE1756" s="240"/>
      <c r="BF1756" s="240"/>
      <c r="BG1756" s="240"/>
      <c r="BH1756" s="240"/>
      <c r="BI1756" s="240"/>
      <c r="BJ1756" s="240"/>
      <c r="BK1756" s="240"/>
      <c r="BL1756" s="240"/>
      <c r="BM1756" s="240"/>
      <c r="BN1756" s="240"/>
      <c r="BO1756" s="240"/>
      <c r="BP1756" s="240"/>
      <c r="BQ1756" s="240"/>
      <c r="BR1756" s="240"/>
      <c r="BS1756" s="240"/>
      <c r="BT1756" s="240"/>
      <c r="BU1756" s="240"/>
      <c r="BV1756" s="240"/>
      <c r="BW1756" s="240"/>
      <c r="BX1756" s="240"/>
      <c r="BY1756" s="240"/>
      <c r="BZ1756" s="240"/>
      <c r="CA1756" s="240"/>
      <c r="CB1756" s="240"/>
      <c r="CC1756" s="240"/>
      <c r="CD1756" s="240"/>
      <c r="CE1756" s="240"/>
      <c r="CF1756" s="240"/>
      <c r="CG1756" s="240"/>
      <c r="CH1756" s="240"/>
      <c r="CI1756" s="240"/>
      <c r="CJ1756" s="240"/>
      <c r="CK1756" s="240"/>
      <c r="CL1756" s="240"/>
      <c r="CM1756" s="240"/>
      <c r="CN1756" s="240"/>
      <c r="CO1756" s="240"/>
      <c r="CP1756" s="240"/>
      <c r="CQ1756" s="240"/>
      <c r="CR1756" s="240"/>
      <c r="CS1756" s="240"/>
      <c r="CT1756" s="240"/>
      <c r="CU1756" s="240"/>
      <c r="CV1756" s="240"/>
      <c r="CW1756" s="240"/>
      <c r="CX1756" s="240"/>
      <c r="CY1756" s="240"/>
      <c r="CZ1756" s="240"/>
      <c r="DA1756" s="240"/>
      <c r="DB1756" s="240"/>
      <c r="DC1756" s="240"/>
      <c r="DD1756" s="240"/>
      <c r="DE1756" s="240"/>
      <c r="DF1756" s="240"/>
      <c r="DG1756" s="240"/>
      <c r="DH1756" s="240"/>
      <c r="DI1756" s="240"/>
      <c r="DJ1756" s="240"/>
      <c r="DK1756" s="240"/>
      <c r="DL1756" s="240"/>
      <c r="DM1756" s="240"/>
      <c r="DN1756" s="240"/>
      <c r="DO1756" s="240"/>
      <c r="DP1756" s="240"/>
      <c r="DQ1756" s="240"/>
      <c r="DR1756" s="240"/>
      <c r="DS1756" s="240"/>
      <c r="DT1756" s="240"/>
      <c r="DU1756" s="240"/>
      <c r="DV1756" s="240"/>
      <c r="DW1756" s="240"/>
      <c r="DX1756" s="240"/>
      <c r="DY1756" s="240"/>
      <c r="DZ1756" s="240"/>
      <c r="EA1756" s="240"/>
      <c r="EB1756" s="240"/>
      <c r="EC1756" s="240"/>
      <c r="ED1756" s="240"/>
      <c r="EE1756" s="240"/>
      <c r="EF1756" s="240"/>
      <c r="EG1756" s="240"/>
      <c r="EH1756" s="240"/>
      <c r="EI1756" s="240"/>
      <c r="EJ1756" s="240"/>
      <c r="EK1756" s="240"/>
      <c r="EL1756" s="240"/>
      <c r="EM1756" s="240"/>
      <c r="EN1756" s="240"/>
      <c r="EO1756" s="240"/>
      <c r="EP1756" s="240"/>
      <c r="EQ1756" s="240"/>
      <c r="ER1756" s="240"/>
      <c r="ES1756" s="240"/>
      <c r="ET1756" s="240"/>
      <c r="EU1756" s="240"/>
      <c r="EV1756" s="240"/>
      <c r="EW1756" s="240"/>
      <c r="EX1756" s="240"/>
      <c r="EY1756" s="240"/>
      <c r="EZ1756" s="240"/>
      <c r="FA1756" s="240"/>
      <c r="FB1756" s="240"/>
      <c r="FC1756" s="240"/>
      <c r="FD1756" s="240"/>
      <c r="FE1756" s="240"/>
      <c r="FF1756" s="240"/>
      <c r="FG1756" s="240"/>
      <c r="FH1756" s="240"/>
      <c r="FI1756" s="240"/>
      <c r="FJ1756" s="240"/>
      <c r="FK1756" s="240"/>
      <c r="FL1756" s="240"/>
      <c r="FM1756" s="240"/>
      <c r="FN1756" s="240"/>
      <c r="FO1756" s="240"/>
      <c r="FP1756" s="240"/>
      <c r="FQ1756" s="240"/>
      <c r="FR1756" s="240"/>
      <c r="FS1756" s="240"/>
      <c r="FT1756" s="240"/>
      <c r="FU1756" s="240"/>
      <c r="FV1756" s="240"/>
    </row>
    <row r="1757" spans="1:178" s="250" customFormat="1">
      <c r="A1757" s="234"/>
      <c r="B1757" s="234"/>
      <c r="C1757" s="234"/>
      <c r="D1757" s="234"/>
      <c r="E1757" s="234"/>
      <c r="F1757" s="234"/>
      <c r="G1757" s="235"/>
      <c r="H1757" s="236"/>
      <c r="AJ1757" s="290"/>
      <c r="AK1757" s="240"/>
      <c r="AL1757" s="240"/>
      <c r="AM1757" s="240"/>
      <c r="AN1757" s="240"/>
      <c r="AO1757" s="240"/>
      <c r="AP1757" s="240"/>
      <c r="AQ1757" s="240"/>
      <c r="AR1757" s="240"/>
      <c r="AS1757" s="240"/>
      <c r="AT1757" s="240"/>
      <c r="AU1757" s="240"/>
      <c r="AV1757" s="240"/>
      <c r="AW1757" s="240"/>
      <c r="AX1757" s="240"/>
      <c r="AY1757" s="240"/>
      <c r="AZ1757" s="240"/>
      <c r="BA1757" s="240"/>
      <c r="BB1757" s="240"/>
      <c r="BC1757" s="240"/>
      <c r="BD1757" s="240"/>
      <c r="BE1757" s="240"/>
      <c r="BF1757" s="240"/>
      <c r="BG1757" s="240"/>
      <c r="BH1757" s="240"/>
      <c r="BI1757" s="240"/>
      <c r="BJ1757" s="240"/>
      <c r="BK1757" s="240"/>
      <c r="BL1757" s="240"/>
      <c r="BM1757" s="240"/>
      <c r="BN1757" s="240"/>
      <c r="BO1757" s="240"/>
      <c r="BP1757" s="240"/>
      <c r="BQ1757" s="240"/>
      <c r="BR1757" s="240"/>
      <c r="BS1757" s="240"/>
      <c r="BT1757" s="240"/>
      <c r="BU1757" s="240"/>
      <c r="BV1757" s="240"/>
      <c r="BW1757" s="240"/>
      <c r="BX1757" s="240"/>
      <c r="BY1757" s="240"/>
      <c r="BZ1757" s="240"/>
      <c r="CA1757" s="240"/>
      <c r="CB1757" s="240"/>
      <c r="CC1757" s="240"/>
      <c r="CD1757" s="240"/>
      <c r="CE1757" s="240"/>
      <c r="CF1757" s="240"/>
      <c r="CG1757" s="240"/>
      <c r="CH1757" s="240"/>
      <c r="CI1757" s="240"/>
      <c r="CJ1757" s="240"/>
      <c r="CK1757" s="240"/>
      <c r="CL1757" s="240"/>
      <c r="CM1757" s="240"/>
      <c r="CN1757" s="240"/>
      <c r="CO1757" s="240"/>
      <c r="CP1757" s="240"/>
      <c r="CQ1757" s="240"/>
      <c r="CR1757" s="240"/>
      <c r="CS1757" s="240"/>
      <c r="CT1757" s="240"/>
      <c r="CU1757" s="240"/>
      <c r="CV1757" s="240"/>
      <c r="CW1757" s="240"/>
      <c r="CX1757" s="240"/>
      <c r="CY1757" s="240"/>
      <c r="CZ1757" s="240"/>
      <c r="DA1757" s="240"/>
      <c r="DB1757" s="240"/>
      <c r="DC1757" s="240"/>
      <c r="DD1757" s="240"/>
      <c r="DE1757" s="240"/>
      <c r="DF1757" s="240"/>
      <c r="DG1757" s="240"/>
      <c r="DH1757" s="240"/>
      <c r="DI1757" s="240"/>
      <c r="DJ1757" s="240"/>
      <c r="DK1757" s="240"/>
      <c r="DL1757" s="240"/>
      <c r="DM1757" s="240"/>
      <c r="DN1757" s="240"/>
      <c r="DO1757" s="240"/>
      <c r="DP1757" s="240"/>
      <c r="DQ1757" s="240"/>
      <c r="DR1757" s="240"/>
      <c r="DS1757" s="240"/>
      <c r="DT1757" s="240"/>
      <c r="DU1757" s="240"/>
      <c r="DV1757" s="240"/>
      <c r="DW1757" s="240"/>
      <c r="DX1757" s="240"/>
      <c r="DY1757" s="240"/>
      <c r="DZ1757" s="240"/>
      <c r="EA1757" s="240"/>
      <c r="EB1757" s="240"/>
      <c r="EC1757" s="240"/>
      <c r="ED1757" s="240"/>
      <c r="EE1757" s="240"/>
      <c r="EF1757" s="240"/>
      <c r="EG1757" s="240"/>
      <c r="EH1757" s="240"/>
      <c r="EI1757" s="240"/>
      <c r="EJ1757" s="240"/>
      <c r="EK1757" s="240"/>
      <c r="EL1757" s="240"/>
      <c r="EM1757" s="240"/>
      <c r="EN1757" s="240"/>
      <c r="EO1757" s="240"/>
      <c r="EP1757" s="240"/>
      <c r="EQ1757" s="240"/>
      <c r="ER1757" s="240"/>
      <c r="ES1757" s="240"/>
      <c r="ET1757" s="240"/>
      <c r="EU1757" s="240"/>
      <c r="EV1757" s="240"/>
      <c r="EW1757" s="240"/>
      <c r="EX1757" s="240"/>
      <c r="EY1757" s="240"/>
      <c r="EZ1757" s="240"/>
      <c r="FA1757" s="240"/>
      <c r="FB1757" s="240"/>
      <c r="FC1757" s="240"/>
      <c r="FD1757" s="240"/>
      <c r="FE1757" s="240"/>
      <c r="FF1757" s="240"/>
      <c r="FG1757" s="240"/>
      <c r="FH1757" s="240"/>
      <c r="FI1757" s="240"/>
      <c r="FJ1757" s="240"/>
      <c r="FK1757" s="240"/>
      <c r="FL1757" s="240"/>
      <c r="FM1757" s="240"/>
      <c r="FN1757" s="240"/>
      <c r="FO1757" s="240"/>
      <c r="FP1757" s="240"/>
      <c r="FQ1757" s="240"/>
      <c r="FR1757" s="240"/>
      <c r="FS1757" s="240"/>
      <c r="FT1757" s="240"/>
      <c r="FU1757" s="240"/>
      <c r="FV1757" s="240"/>
    </row>
    <row r="1758" spans="1:178" s="250" customFormat="1">
      <c r="A1758" s="234"/>
      <c r="B1758" s="234"/>
      <c r="C1758" s="234"/>
      <c r="D1758" s="234"/>
      <c r="E1758" s="234"/>
      <c r="F1758" s="234"/>
      <c r="G1758" s="235"/>
      <c r="H1758" s="236"/>
      <c r="AJ1758" s="290"/>
      <c r="AK1758" s="240"/>
      <c r="AL1758" s="240"/>
      <c r="AM1758" s="240"/>
      <c r="AN1758" s="240"/>
      <c r="AO1758" s="240"/>
      <c r="AP1758" s="240"/>
      <c r="AQ1758" s="240"/>
      <c r="AR1758" s="240"/>
      <c r="AS1758" s="240"/>
      <c r="AT1758" s="240"/>
      <c r="AU1758" s="240"/>
      <c r="AV1758" s="240"/>
      <c r="AW1758" s="240"/>
      <c r="AX1758" s="240"/>
      <c r="AY1758" s="240"/>
      <c r="AZ1758" s="240"/>
      <c r="BA1758" s="240"/>
      <c r="BB1758" s="240"/>
      <c r="BC1758" s="240"/>
      <c r="BD1758" s="240"/>
      <c r="BE1758" s="240"/>
      <c r="BF1758" s="240"/>
      <c r="BG1758" s="240"/>
      <c r="BH1758" s="240"/>
      <c r="BI1758" s="240"/>
      <c r="BJ1758" s="240"/>
      <c r="BK1758" s="240"/>
      <c r="BL1758" s="240"/>
      <c r="BM1758" s="240"/>
      <c r="BN1758" s="240"/>
      <c r="BO1758" s="240"/>
      <c r="BP1758" s="240"/>
      <c r="BQ1758" s="240"/>
      <c r="BR1758" s="240"/>
      <c r="BS1758" s="240"/>
      <c r="BT1758" s="240"/>
      <c r="BU1758" s="240"/>
      <c r="BV1758" s="240"/>
      <c r="BW1758" s="240"/>
      <c r="BX1758" s="240"/>
      <c r="BY1758" s="240"/>
      <c r="BZ1758" s="240"/>
      <c r="CA1758" s="240"/>
      <c r="CB1758" s="240"/>
      <c r="CC1758" s="240"/>
      <c r="CD1758" s="240"/>
      <c r="CE1758" s="240"/>
      <c r="CF1758" s="240"/>
      <c r="CG1758" s="240"/>
      <c r="CH1758" s="240"/>
      <c r="CI1758" s="240"/>
      <c r="CJ1758" s="240"/>
      <c r="CK1758" s="240"/>
      <c r="CL1758" s="240"/>
      <c r="CM1758" s="240"/>
      <c r="CN1758" s="240"/>
      <c r="CO1758" s="240"/>
      <c r="CP1758" s="240"/>
      <c r="CQ1758" s="240"/>
      <c r="CR1758" s="240"/>
      <c r="CS1758" s="240"/>
      <c r="CT1758" s="240"/>
      <c r="CU1758" s="240"/>
      <c r="CV1758" s="240"/>
      <c r="CW1758" s="240"/>
      <c r="CX1758" s="240"/>
      <c r="CY1758" s="240"/>
      <c r="CZ1758" s="240"/>
      <c r="DA1758" s="240"/>
      <c r="DB1758" s="240"/>
      <c r="DC1758" s="240"/>
      <c r="DD1758" s="240"/>
      <c r="DE1758" s="240"/>
      <c r="DF1758" s="240"/>
      <c r="DG1758" s="240"/>
      <c r="DH1758" s="240"/>
      <c r="DI1758" s="240"/>
      <c r="DJ1758" s="240"/>
      <c r="DK1758" s="240"/>
      <c r="DL1758" s="240"/>
      <c r="DM1758" s="240"/>
      <c r="DN1758" s="240"/>
      <c r="DO1758" s="240"/>
      <c r="DP1758" s="240"/>
      <c r="DQ1758" s="240"/>
      <c r="DR1758" s="240"/>
      <c r="DS1758" s="240"/>
      <c r="DT1758" s="240"/>
      <c r="DU1758" s="240"/>
      <c r="DV1758" s="240"/>
      <c r="DW1758" s="240"/>
      <c r="DX1758" s="240"/>
      <c r="DY1758" s="240"/>
      <c r="DZ1758" s="240"/>
      <c r="EA1758" s="240"/>
      <c r="EB1758" s="240"/>
      <c r="EC1758" s="240"/>
      <c r="ED1758" s="240"/>
      <c r="EE1758" s="240"/>
      <c r="EF1758" s="240"/>
      <c r="EG1758" s="240"/>
      <c r="EH1758" s="240"/>
      <c r="EI1758" s="240"/>
      <c r="EJ1758" s="240"/>
      <c r="EK1758" s="240"/>
      <c r="EL1758" s="240"/>
      <c r="EM1758" s="240"/>
      <c r="EN1758" s="240"/>
      <c r="EO1758" s="240"/>
      <c r="EP1758" s="240"/>
      <c r="EQ1758" s="240"/>
      <c r="ER1758" s="240"/>
      <c r="ES1758" s="240"/>
      <c r="ET1758" s="240"/>
      <c r="EU1758" s="240"/>
      <c r="EV1758" s="240"/>
      <c r="EW1758" s="240"/>
      <c r="EX1758" s="240"/>
      <c r="EY1758" s="240"/>
      <c r="EZ1758" s="240"/>
      <c r="FA1758" s="240"/>
      <c r="FB1758" s="240"/>
      <c r="FC1758" s="240"/>
      <c r="FD1758" s="240"/>
      <c r="FE1758" s="240"/>
      <c r="FF1758" s="240"/>
      <c r="FG1758" s="240"/>
      <c r="FH1758" s="240"/>
      <c r="FI1758" s="240"/>
      <c r="FJ1758" s="240"/>
      <c r="FK1758" s="240"/>
      <c r="FL1758" s="240"/>
      <c r="FM1758" s="240"/>
      <c r="FN1758" s="240"/>
      <c r="FO1758" s="240"/>
      <c r="FP1758" s="240"/>
      <c r="FQ1758" s="240"/>
      <c r="FR1758" s="240"/>
      <c r="FS1758" s="240"/>
      <c r="FT1758" s="240"/>
      <c r="FU1758" s="240"/>
      <c r="FV1758" s="240"/>
    </row>
    <row r="1759" spans="1:178" s="250" customFormat="1">
      <c r="A1759" s="234"/>
      <c r="B1759" s="234"/>
      <c r="C1759" s="234"/>
      <c r="D1759" s="234"/>
      <c r="E1759" s="234"/>
      <c r="F1759" s="234"/>
      <c r="G1759" s="235"/>
      <c r="H1759" s="236"/>
      <c r="AJ1759" s="290"/>
      <c r="AK1759" s="240"/>
      <c r="AL1759" s="240"/>
      <c r="AM1759" s="240"/>
      <c r="AN1759" s="240"/>
      <c r="AO1759" s="240"/>
      <c r="AP1759" s="240"/>
      <c r="AQ1759" s="240"/>
      <c r="AR1759" s="240"/>
      <c r="AS1759" s="240"/>
      <c r="AT1759" s="240"/>
      <c r="AU1759" s="240"/>
      <c r="AV1759" s="240"/>
      <c r="AW1759" s="240"/>
      <c r="AX1759" s="240"/>
      <c r="AY1759" s="240"/>
      <c r="AZ1759" s="240"/>
      <c r="BA1759" s="240"/>
      <c r="BB1759" s="240"/>
      <c r="BC1759" s="240"/>
      <c r="BD1759" s="240"/>
      <c r="BE1759" s="240"/>
      <c r="BF1759" s="240"/>
      <c r="BG1759" s="240"/>
      <c r="BH1759" s="240"/>
      <c r="BI1759" s="240"/>
      <c r="BJ1759" s="240"/>
      <c r="BK1759" s="240"/>
      <c r="BL1759" s="240"/>
      <c r="BM1759" s="240"/>
      <c r="BN1759" s="240"/>
      <c r="BO1759" s="240"/>
      <c r="BP1759" s="240"/>
      <c r="BQ1759" s="240"/>
      <c r="BR1759" s="240"/>
      <c r="BS1759" s="240"/>
      <c r="BT1759" s="240"/>
      <c r="BU1759" s="240"/>
      <c r="BV1759" s="240"/>
      <c r="BW1759" s="240"/>
      <c r="BX1759" s="240"/>
      <c r="BY1759" s="240"/>
      <c r="BZ1759" s="240"/>
      <c r="CA1759" s="240"/>
      <c r="CB1759" s="240"/>
      <c r="CC1759" s="240"/>
      <c r="CD1759" s="240"/>
      <c r="CE1759" s="240"/>
      <c r="CF1759" s="240"/>
      <c r="CG1759" s="240"/>
      <c r="CH1759" s="240"/>
      <c r="CI1759" s="240"/>
      <c r="CJ1759" s="240"/>
      <c r="CK1759" s="240"/>
      <c r="CL1759" s="240"/>
      <c r="CM1759" s="240"/>
      <c r="CN1759" s="240"/>
      <c r="CO1759" s="240"/>
      <c r="CP1759" s="240"/>
      <c r="CQ1759" s="240"/>
      <c r="CR1759" s="240"/>
      <c r="CS1759" s="240"/>
      <c r="CT1759" s="240"/>
      <c r="CU1759" s="240"/>
      <c r="CV1759" s="240"/>
      <c r="CW1759" s="240"/>
      <c r="CX1759" s="240"/>
      <c r="CY1759" s="240"/>
      <c r="CZ1759" s="240"/>
      <c r="DA1759" s="240"/>
      <c r="DB1759" s="240"/>
      <c r="DC1759" s="240"/>
      <c r="DD1759" s="240"/>
      <c r="DE1759" s="240"/>
      <c r="DF1759" s="240"/>
      <c r="DG1759" s="240"/>
      <c r="DH1759" s="240"/>
      <c r="DI1759" s="240"/>
      <c r="DJ1759" s="240"/>
      <c r="DK1759" s="240"/>
      <c r="DL1759" s="240"/>
      <c r="DM1759" s="240"/>
      <c r="DN1759" s="240"/>
      <c r="DO1759" s="240"/>
      <c r="DP1759" s="240"/>
      <c r="DQ1759" s="240"/>
      <c r="DR1759" s="240"/>
      <c r="DS1759" s="240"/>
      <c r="DT1759" s="240"/>
      <c r="DU1759" s="240"/>
      <c r="DV1759" s="240"/>
      <c r="DW1759" s="240"/>
      <c r="DX1759" s="240"/>
      <c r="DY1759" s="240"/>
      <c r="DZ1759" s="240"/>
      <c r="EA1759" s="240"/>
      <c r="EB1759" s="240"/>
      <c r="EC1759" s="240"/>
      <c r="ED1759" s="240"/>
      <c r="EE1759" s="240"/>
      <c r="EF1759" s="240"/>
      <c r="EG1759" s="240"/>
      <c r="EH1759" s="240"/>
      <c r="EI1759" s="240"/>
      <c r="EJ1759" s="240"/>
      <c r="EK1759" s="240"/>
      <c r="EL1759" s="240"/>
      <c r="EM1759" s="240"/>
      <c r="EN1759" s="240"/>
      <c r="EO1759" s="240"/>
      <c r="EP1759" s="240"/>
      <c r="EQ1759" s="240"/>
      <c r="ER1759" s="240"/>
      <c r="ES1759" s="240"/>
      <c r="ET1759" s="240"/>
      <c r="EU1759" s="240"/>
      <c r="EV1759" s="240"/>
      <c r="EW1759" s="240"/>
      <c r="EX1759" s="240"/>
      <c r="EY1759" s="240"/>
      <c r="EZ1759" s="240"/>
      <c r="FA1759" s="240"/>
      <c r="FB1759" s="240"/>
      <c r="FC1759" s="240"/>
      <c r="FD1759" s="240"/>
      <c r="FE1759" s="240"/>
      <c r="FF1759" s="240"/>
      <c r="FG1759" s="240"/>
      <c r="FH1759" s="240"/>
      <c r="FI1759" s="240"/>
      <c r="FJ1759" s="240"/>
      <c r="FK1759" s="240"/>
      <c r="FL1759" s="240"/>
      <c r="FM1759" s="240"/>
      <c r="FN1759" s="240"/>
      <c r="FO1759" s="240"/>
      <c r="FP1759" s="240"/>
      <c r="FQ1759" s="240"/>
      <c r="FR1759" s="240"/>
      <c r="FS1759" s="240"/>
      <c r="FT1759" s="240"/>
      <c r="FU1759" s="240"/>
      <c r="FV1759" s="240"/>
    </row>
    <row r="1760" spans="1:178" s="250" customFormat="1">
      <c r="A1760" s="234"/>
      <c r="B1760" s="234"/>
      <c r="C1760" s="234"/>
      <c r="D1760" s="234"/>
      <c r="E1760" s="234"/>
      <c r="F1760" s="234"/>
      <c r="G1760" s="235"/>
      <c r="H1760" s="236"/>
      <c r="AJ1760" s="290"/>
      <c r="AK1760" s="240"/>
      <c r="AL1760" s="240"/>
      <c r="AM1760" s="240"/>
      <c r="AN1760" s="240"/>
      <c r="AO1760" s="240"/>
      <c r="AP1760" s="240"/>
      <c r="AQ1760" s="240"/>
      <c r="AR1760" s="240"/>
      <c r="AS1760" s="240"/>
      <c r="AT1760" s="240"/>
      <c r="AU1760" s="240"/>
      <c r="AV1760" s="240"/>
      <c r="AW1760" s="240"/>
      <c r="AX1760" s="240"/>
      <c r="AY1760" s="240"/>
      <c r="AZ1760" s="240"/>
      <c r="BA1760" s="240"/>
      <c r="BB1760" s="240"/>
      <c r="BC1760" s="240"/>
      <c r="BD1760" s="240"/>
      <c r="BE1760" s="240"/>
      <c r="BF1760" s="240"/>
      <c r="BG1760" s="240"/>
      <c r="BH1760" s="240"/>
      <c r="BI1760" s="240"/>
      <c r="BJ1760" s="240"/>
      <c r="BK1760" s="240"/>
      <c r="BL1760" s="240"/>
      <c r="BM1760" s="240"/>
      <c r="BN1760" s="240"/>
      <c r="BO1760" s="240"/>
      <c r="BP1760" s="240"/>
      <c r="BQ1760" s="240"/>
      <c r="BR1760" s="240"/>
      <c r="BS1760" s="240"/>
      <c r="BT1760" s="240"/>
      <c r="BU1760" s="240"/>
      <c r="BV1760" s="240"/>
      <c r="BW1760" s="240"/>
      <c r="BX1760" s="240"/>
      <c r="BY1760" s="240"/>
      <c r="BZ1760" s="240"/>
      <c r="CA1760" s="240"/>
      <c r="CB1760" s="240"/>
      <c r="CC1760" s="240"/>
      <c r="CD1760" s="240"/>
      <c r="CE1760" s="240"/>
      <c r="CF1760" s="240"/>
      <c r="CG1760" s="240"/>
      <c r="CH1760" s="240"/>
      <c r="CI1760" s="240"/>
      <c r="CJ1760" s="240"/>
      <c r="CK1760" s="240"/>
      <c r="CL1760" s="240"/>
      <c r="CM1760" s="240"/>
      <c r="CN1760" s="240"/>
      <c r="CO1760" s="240"/>
      <c r="CP1760" s="240"/>
      <c r="CQ1760" s="240"/>
      <c r="CR1760" s="240"/>
      <c r="CS1760" s="240"/>
      <c r="CT1760" s="240"/>
      <c r="CU1760" s="240"/>
      <c r="CV1760" s="240"/>
      <c r="CW1760" s="240"/>
      <c r="CX1760" s="240"/>
      <c r="CY1760" s="240"/>
      <c r="CZ1760" s="240"/>
      <c r="DA1760" s="240"/>
      <c r="DB1760" s="240"/>
      <c r="DC1760" s="240"/>
      <c r="DD1760" s="240"/>
      <c r="DE1760" s="240"/>
      <c r="DF1760" s="240"/>
      <c r="DG1760" s="240"/>
      <c r="DH1760" s="240"/>
      <c r="DI1760" s="240"/>
      <c r="DJ1760" s="240"/>
      <c r="DK1760" s="240"/>
      <c r="DL1760" s="240"/>
      <c r="DM1760" s="240"/>
      <c r="DN1760" s="240"/>
      <c r="DO1760" s="240"/>
      <c r="DP1760" s="240"/>
      <c r="DQ1760" s="240"/>
      <c r="DR1760" s="240"/>
      <c r="DS1760" s="240"/>
      <c r="DT1760" s="240"/>
      <c r="DU1760" s="240"/>
      <c r="DV1760" s="240"/>
      <c r="DW1760" s="240"/>
      <c r="DX1760" s="240"/>
      <c r="DY1760" s="240"/>
      <c r="DZ1760" s="240"/>
      <c r="EA1760" s="240"/>
      <c r="EB1760" s="240"/>
      <c r="EC1760" s="240"/>
      <c r="ED1760" s="240"/>
      <c r="EE1760" s="240"/>
      <c r="EF1760" s="240"/>
      <c r="EG1760" s="240"/>
      <c r="EH1760" s="240"/>
      <c r="EI1760" s="240"/>
      <c r="EJ1760" s="240"/>
      <c r="EK1760" s="240"/>
      <c r="EL1760" s="240"/>
      <c r="EM1760" s="240"/>
      <c r="EN1760" s="240"/>
      <c r="EO1760" s="240"/>
      <c r="EP1760" s="240"/>
      <c r="EQ1760" s="240"/>
      <c r="ER1760" s="240"/>
      <c r="ES1760" s="240"/>
      <c r="ET1760" s="240"/>
      <c r="EU1760" s="240"/>
      <c r="EV1760" s="240"/>
      <c r="EW1760" s="240"/>
      <c r="EX1760" s="240"/>
      <c r="EY1760" s="240"/>
      <c r="EZ1760" s="240"/>
      <c r="FA1760" s="240"/>
      <c r="FB1760" s="240"/>
      <c r="FC1760" s="240"/>
      <c r="FD1760" s="240"/>
      <c r="FE1760" s="240"/>
      <c r="FF1760" s="240"/>
      <c r="FG1760" s="240"/>
      <c r="FH1760" s="240"/>
      <c r="FI1760" s="240"/>
      <c r="FJ1760" s="240"/>
      <c r="FK1760" s="240"/>
      <c r="FL1760" s="240"/>
      <c r="FM1760" s="240"/>
      <c r="FN1760" s="240"/>
      <c r="FO1760" s="240"/>
      <c r="FP1760" s="240"/>
      <c r="FQ1760" s="240"/>
      <c r="FR1760" s="240"/>
      <c r="FS1760" s="240"/>
      <c r="FT1760" s="240"/>
      <c r="FU1760" s="240"/>
      <c r="FV1760" s="240"/>
    </row>
    <row r="1761" spans="1:178" s="250" customFormat="1">
      <c r="A1761" s="234"/>
      <c r="B1761" s="234"/>
      <c r="C1761" s="234"/>
      <c r="D1761" s="234"/>
      <c r="E1761" s="234"/>
      <c r="F1761" s="234"/>
      <c r="G1761" s="235"/>
      <c r="H1761" s="236"/>
      <c r="AJ1761" s="290"/>
      <c r="AK1761" s="240"/>
      <c r="AL1761" s="240"/>
      <c r="AM1761" s="240"/>
      <c r="AN1761" s="240"/>
      <c r="AO1761" s="240"/>
      <c r="AP1761" s="240"/>
      <c r="AQ1761" s="240"/>
      <c r="AR1761" s="240"/>
      <c r="AS1761" s="240"/>
      <c r="AT1761" s="240"/>
      <c r="AU1761" s="240"/>
      <c r="AV1761" s="240"/>
      <c r="AW1761" s="240"/>
      <c r="AX1761" s="240"/>
      <c r="AY1761" s="240"/>
      <c r="AZ1761" s="240"/>
      <c r="BA1761" s="240"/>
      <c r="BB1761" s="240"/>
      <c r="BC1761" s="240"/>
      <c r="BD1761" s="240"/>
      <c r="BE1761" s="240"/>
      <c r="BF1761" s="240"/>
      <c r="BG1761" s="240"/>
      <c r="BH1761" s="240"/>
      <c r="BI1761" s="240"/>
      <c r="BJ1761" s="240"/>
      <c r="BK1761" s="240"/>
      <c r="BL1761" s="240"/>
      <c r="BM1761" s="240"/>
      <c r="BN1761" s="240"/>
      <c r="BO1761" s="240"/>
      <c r="BP1761" s="240"/>
      <c r="BQ1761" s="240"/>
      <c r="BR1761" s="240"/>
      <c r="BS1761" s="240"/>
      <c r="BT1761" s="240"/>
      <c r="BU1761" s="240"/>
      <c r="BV1761" s="240"/>
      <c r="BW1761" s="240"/>
      <c r="BX1761" s="240"/>
      <c r="BY1761" s="240"/>
      <c r="BZ1761" s="240"/>
      <c r="CA1761" s="240"/>
      <c r="CB1761" s="240"/>
      <c r="CC1761" s="240"/>
      <c r="CD1761" s="240"/>
      <c r="CE1761" s="240"/>
      <c r="CF1761" s="240"/>
      <c r="CG1761" s="240"/>
      <c r="CH1761" s="240"/>
      <c r="CI1761" s="240"/>
      <c r="CJ1761" s="240"/>
      <c r="CK1761" s="240"/>
      <c r="CL1761" s="240"/>
      <c r="CM1761" s="240"/>
      <c r="CN1761" s="240"/>
      <c r="CO1761" s="240"/>
      <c r="CP1761" s="240"/>
      <c r="CQ1761" s="240"/>
      <c r="CR1761" s="240"/>
      <c r="CS1761" s="240"/>
      <c r="CT1761" s="240"/>
      <c r="CU1761" s="240"/>
      <c r="CV1761" s="240"/>
      <c r="CW1761" s="240"/>
      <c r="CX1761" s="240"/>
      <c r="CY1761" s="240"/>
      <c r="CZ1761" s="240"/>
      <c r="DA1761" s="240"/>
      <c r="DB1761" s="240"/>
      <c r="DC1761" s="240"/>
      <c r="DD1761" s="240"/>
      <c r="DE1761" s="240"/>
      <c r="DF1761" s="240"/>
      <c r="DG1761" s="240"/>
      <c r="DH1761" s="240"/>
      <c r="DI1761" s="240"/>
      <c r="DJ1761" s="240"/>
      <c r="DK1761" s="240"/>
      <c r="DL1761" s="240"/>
      <c r="DM1761" s="240"/>
      <c r="DN1761" s="240"/>
      <c r="DO1761" s="240"/>
      <c r="DP1761" s="240"/>
      <c r="DQ1761" s="240"/>
      <c r="DR1761" s="240"/>
      <c r="DS1761" s="240"/>
      <c r="DT1761" s="240"/>
      <c r="DU1761" s="240"/>
      <c r="DV1761" s="240"/>
      <c r="DW1761" s="240"/>
      <c r="DX1761" s="240"/>
      <c r="DY1761" s="240"/>
      <c r="DZ1761" s="240"/>
      <c r="EA1761" s="240"/>
      <c r="EB1761" s="240"/>
      <c r="EC1761" s="240"/>
      <c r="ED1761" s="240"/>
      <c r="EE1761" s="240"/>
      <c r="EF1761" s="240"/>
      <c r="EG1761" s="240"/>
      <c r="EH1761" s="240"/>
      <c r="EI1761" s="240"/>
      <c r="EJ1761" s="240"/>
      <c r="EK1761" s="240"/>
      <c r="EL1761" s="240"/>
      <c r="EM1761" s="240"/>
      <c r="EN1761" s="240"/>
      <c r="EO1761" s="240"/>
      <c r="EP1761" s="240"/>
      <c r="EQ1761" s="240"/>
      <c r="ER1761" s="240"/>
      <c r="ES1761" s="240"/>
      <c r="ET1761" s="240"/>
      <c r="EU1761" s="240"/>
      <c r="EV1761" s="240"/>
      <c r="EW1761" s="240"/>
      <c r="EX1761" s="240"/>
      <c r="EY1761" s="240"/>
      <c r="EZ1761" s="240"/>
      <c r="FA1761" s="240"/>
      <c r="FB1761" s="240"/>
      <c r="FC1761" s="240"/>
      <c r="FD1761" s="240"/>
      <c r="FE1761" s="240"/>
      <c r="FF1761" s="240"/>
      <c r="FG1761" s="240"/>
      <c r="FH1761" s="240"/>
      <c r="FI1761" s="240"/>
      <c r="FJ1761" s="240"/>
      <c r="FK1761" s="240"/>
      <c r="FL1761" s="240"/>
      <c r="FM1761" s="240"/>
      <c r="FN1761" s="240"/>
      <c r="FO1761" s="240"/>
      <c r="FP1761" s="240"/>
      <c r="FQ1761" s="240"/>
      <c r="FR1761" s="240"/>
      <c r="FS1761" s="240"/>
      <c r="FT1761" s="240"/>
      <c r="FU1761" s="240"/>
      <c r="FV1761" s="240"/>
    </row>
    <row r="1762" spans="1:178" s="250" customFormat="1">
      <c r="A1762" s="234"/>
      <c r="B1762" s="234"/>
      <c r="C1762" s="234"/>
      <c r="D1762" s="234"/>
      <c r="E1762" s="234"/>
      <c r="F1762" s="234"/>
      <c r="G1762" s="235"/>
      <c r="H1762" s="236"/>
      <c r="AJ1762" s="290"/>
      <c r="AK1762" s="240"/>
      <c r="AL1762" s="240"/>
      <c r="AM1762" s="240"/>
      <c r="AN1762" s="240"/>
      <c r="AO1762" s="240"/>
      <c r="AP1762" s="240"/>
      <c r="AQ1762" s="240"/>
      <c r="AR1762" s="240"/>
      <c r="AS1762" s="240"/>
      <c r="AT1762" s="240"/>
      <c r="AU1762" s="240"/>
      <c r="AV1762" s="240"/>
      <c r="AW1762" s="240"/>
      <c r="AX1762" s="240"/>
      <c r="AY1762" s="240"/>
      <c r="AZ1762" s="240"/>
      <c r="BA1762" s="240"/>
      <c r="BB1762" s="240"/>
      <c r="BC1762" s="240"/>
      <c r="BD1762" s="240"/>
      <c r="BE1762" s="240"/>
      <c r="BF1762" s="240"/>
      <c r="BG1762" s="240"/>
      <c r="BH1762" s="240"/>
      <c r="BI1762" s="240"/>
      <c r="BJ1762" s="240"/>
      <c r="BK1762" s="240"/>
      <c r="BL1762" s="240"/>
      <c r="BM1762" s="240"/>
      <c r="BN1762" s="240"/>
      <c r="BO1762" s="240"/>
      <c r="BP1762" s="240"/>
      <c r="BQ1762" s="240"/>
      <c r="BR1762" s="240"/>
      <c r="BS1762" s="240"/>
      <c r="BT1762" s="240"/>
      <c r="BU1762" s="240"/>
      <c r="BV1762" s="240"/>
      <c r="BW1762" s="240"/>
      <c r="BX1762" s="240"/>
      <c r="BY1762" s="240"/>
      <c r="BZ1762" s="240"/>
      <c r="CA1762" s="240"/>
      <c r="CB1762" s="240"/>
      <c r="CC1762" s="240"/>
      <c r="CD1762" s="240"/>
      <c r="CE1762" s="240"/>
      <c r="CF1762" s="240"/>
      <c r="CG1762" s="240"/>
      <c r="CH1762" s="240"/>
      <c r="CI1762" s="240"/>
      <c r="CJ1762" s="240"/>
      <c r="CK1762" s="240"/>
      <c r="CL1762" s="240"/>
      <c r="CM1762" s="240"/>
      <c r="CN1762" s="240"/>
      <c r="CO1762" s="240"/>
      <c r="CP1762" s="240"/>
      <c r="CQ1762" s="240"/>
      <c r="CR1762" s="240"/>
      <c r="CS1762" s="240"/>
      <c r="CT1762" s="240"/>
      <c r="CU1762" s="240"/>
      <c r="CV1762" s="240"/>
      <c r="CW1762" s="240"/>
      <c r="CX1762" s="240"/>
      <c r="CY1762" s="240"/>
      <c r="CZ1762" s="240"/>
      <c r="DA1762" s="240"/>
      <c r="DB1762" s="240"/>
      <c r="DC1762" s="240"/>
      <c r="DD1762" s="240"/>
      <c r="DE1762" s="240"/>
      <c r="DF1762" s="240"/>
      <c r="DG1762" s="240"/>
      <c r="DH1762" s="240"/>
      <c r="DI1762" s="240"/>
      <c r="DJ1762" s="240"/>
      <c r="DK1762" s="240"/>
      <c r="DL1762" s="240"/>
      <c r="DM1762" s="240"/>
      <c r="DN1762" s="240"/>
      <c r="DO1762" s="240"/>
      <c r="DP1762" s="240"/>
      <c r="DQ1762" s="240"/>
      <c r="DR1762" s="240"/>
      <c r="DS1762" s="240"/>
      <c r="DT1762" s="240"/>
      <c r="DU1762" s="240"/>
      <c r="DV1762" s="240"/>
      <c r="DW1762" s="240"/>
      <c r="DX1762" s="240"/>
      <c r="DY1762" s="240"/>
      <c r="DZ1762" s="240"/>
      <c r="EA1762" s="240"/>
      <c r="EB1762" s="240"/>
      <c r="EC1762" s="240"/>
      <c r="ED1762" s="240"/>
      <c r="EE1762" s="240"/>
      <c r="EF1762" s="240"/>
      <c r="EG1762" s="240"/>
      <c r="EH1762" s="240"/>
      <c r="EI1762" s="240"/>
      <c r="EJ1762" s="240"/>
      <c r="EK1762" s="240"/>
      <c r="EL1762" s="240"/>
      <c r="EM1762" s="240"/>
      <c r="EN1762" s="240"/>
      <c r="EO1762" s="240"/>
      <c r="EP1762" s="240"/>
      <c r="EQ1762" s="240"/>
      <c r="ER1762" s="240"/>
      <c r="ES1762" s="240"/>
      <c r="ET1762" s="240"/>
      <c r="EU1762" s="240"/>
      <c r="EV1762" s="240"/>
      <c r="EW1762" s="240"/>
      <c r="EX1762" s="240"/>
      <c r="EY1762" s="240"/>
      <c r="EZ1762" s="240"/>
      <c r="FA1762" s="240"/>
      <c r="FB1762" s="240"/>
      <c r="FC1762" s="240"/>
      <c r="FD1762" s="240"/>
      <c r="FE1762" s="240"/>
      <c r="FF1762" s="240"/>
      <c r="FG1762" s="240"/>
      <c r="FH1762" s="240"/>
      <c r="FI1762" s="240"/>
      <c r="FJ1762" s="240"/>
      <c r="FK1762" s="240"/>
      <c r="FL1762" s="240"/>
      <c r="FM1762" s="240"/>
      <c r="FN1762" s="240"/>
      <c r="FO1762" s="240"/>
      <c r="FP1762" s="240"/>
      <c r="FQ1762" s="240"/>
      <c r="FR1762" s="240"/>
      <c r="FS1762" s="240"/>
      <c r="FT1762" s="240"/>
      <c r="FU1762" s="240"/>
      <c r="FV1762" s="240"/>
    </row>
    <row r="1763" spans="1:178" s="250" customFormat="1">
      <c r="A1763" s="234"/>
      <c r="B1763" s="234"/>
      <c r="C1763" s="234"/>
      <c r="D1763" s="234"/>
      <c r="E1763" s="234"/>
      <c r="F1763" s="234"/>
      <c r="G1763" s="235"/>
      <c r="H1763" s="236"/>
      <c r="AJ1763" s="290"/>
      <c r="AK1763" s="240"/>
      <c r="AL1763" s="240"/>
      <c r="AM1763" s="240"/>
      <c r="AN1763" s="240"/>
      <c r="AO1763" s="240"/>
      <c r="AP1763" s="240"/>
      <c r="AQ1763" s="240"/>
      <c r="AR1763" s="240"/>
      <c r="AS1763" s="240"/>
      <c r="AT1763" s="240"/>
      <c r="AU1763" s="240"/>
      <c r="AV1763" s="240"/>
      <c r="AW1763" s="240"/>
      <c r="AX1763" s="240"/>
      <c r="AY1763" s="240"/>
      <c r="AZ1763" s="240"/>
      <c r="BA1763" s="240"/>
      <c r="BB1763" s="240"/>
      <c r="BC1763" s="240"/>
      <c r="BD1763" s="240"/>
      <c r="BE1763" s="240"/>
      <c r="BF1763" s="240"/>
      <c r="BG1763" s="240"/>
      <c r="BH1763" s="240"/>
      <c r="BI1763" s="240"/>
      <c r="BJ1763" s="240"/>
      <c r="BK1763" s="240"/>
      <c r="BL1763" s="240"/>
      <c r="BM1763" s="240"/>
      <c r="BN1763" s="240"/>
      <c r="BO1763" s="240"/>
      <c r="BP1763" s="240"/>
      <c r="BQ1763" s="240"/>
      <c r="BR1763" s="240"/>
      <c r="BS1763" s="240"/>
      <c r="BT1763" s="240"/>
      <c r="BU1763" s="240"/>
      <c r="BV1763" s="240"/>
      <c r="BW1763" s="240"/>
      <c r="BX1763" s="240"/>
      <c r="BY1763" s="240"/>
      <c r="BZ1763" s="240"/>
      <c r="CA1763" s="240"/>
      <c r="CB1763" s="240"/>
      <c r="CC1763" s="240"/>
      <c r="CD1763" s="240"/>
      <c r="CE1763" s="240"/>
      <c r="CF1763" s="240"/>
      <c r="CG1763" s="240"/>
      <c r="CH1763" s="240"/>
      <c r="CI1763" s="240"/>
      <c r="CJ1763" s="240"/>
      <c r="CK1763" s="240"/>
      <c r="CL1763" s="240"/>
      <c r="CM1763" s="240"/>
      <c r="CN1763" s="240"/>
      <c r="CO1763" s="240"/>
      <c r="CP1763" s="240"/>
      <c r="CQ1763" s="240"/>
      <c r="CR1763" s="240"/>
      <c r="CS1763" s="240"/>
      <c r="CT1763" s="240"/>
      <c r="CU1763" s="240"/>
      <c r="CV1763" s="240"/>
      <c r="CW1763" s="240"/>
      <c r="CX1763" s="240"/>
      <c r="CY1763" s="240"/>
      <c r="CZ1763" s="240"/>
      <c r="DA1763" s="240"/>
      <c r="DB1763" s="240"/>
      <c r="DC1763" s="240"/>
      <c r="DD1763" s="240"/>
      <c r="DE1763" s="240"/>
      <c r="DF1763" s="240"/>
      <c r="DG1763" s="240"/>
      <c r="DH1763" s="240"/>
      <c r="DI1763" s="240"/>
      <c r="DJ1763" s="240"/>
      <c r="DK1763" s="240"/>
      <c r="DL1763" s="240"/>
      <c r="DM1763" s="240"/>
      <c r="DN1763" s="240"/>
      <c r="DO1763" s="240"/>
      <c r="DP1763" s="240"/>
      <c r="DQ1763" s="240"/>
      <c r="DR1763" s="240"/>
      <c r="DS1763" s="240"/>
      <c r="DT1763" s="240"/>
      <c r="DU1763" s="240"/>
      <c r="DV1763" s="240"/>
      <c r="DW1763" s="240"/>
      <c r="DX1763" s="240"/>
      <c r="DY1763" s="240"/>
      <c r="DZ1763" s="240"/>
      <c r="EA1763" s="240"/>
      <c r="EB1763" s="240"/>
      <c r="EC1763" s="240"/>
      <c r="ED1763" s="240"/>
      <c r="EE1763" s="240"/>
      <c r="EF1763" s="240"/>
      <c r="EG1763" s="240"/>
      <c r="EH1763" s="240"/>
      <c r="EI1763" s="240"/>
      <c r="EJ1763" s="240"/>
      <c r="EK1763" s="240"/>
      <c r="EL1763" s="240"/>
      <c r="EM1763" s="240"/>
      <c r="EN1763" s="240"/>
      <c r="EO1763" s="240"/>
      <c r="EP1763" s="240"/>
      <c r="EQ1763" s="240"/>
      <c r="ER1763" s="240"/>
      <c r="ES1763" s="240"/>
      <c r="ET1763" s="240"/>
      <c r="EU1763" s="240"/>
      <c r="EV1763" s="240"/>
      <c r="EW1763" s="240"/>
      <c r="EX1763" s="240"/>
      <c r="EY1763" s="240"/>
      <c r="EZ1763" s="240"/>
      <c r="FA1763" s="240"/>
      <c r="FB1763" s="240"/>
      <c r="FC1763" s="240"/>
      <c r="FD1763" s="240"/>
      <c r="FE1763" s="240"/>
      <c r="FF1763" s="240"/>
      <c r="FG1763" s="240"/>
      <c r="FH1763" s="240"/>
      <c r="FI1763" s="240"/>
      <c r="FJ1763" s="240"/>
      <c r="FK1763" s="240"/>
      <c r="FL1763" s="240"/>
      <c r="FM1763" s="240"/>
      <c r="FN1763" s="240"/>
      <c r="FO1763" s="240"/>
      <c r="FP1763" s="240"/>
      <c r="FQ1763" s="240"/>
      <c r="FR1763" s="240"/>
      <c r="FS1763" s="240"/>
      <c r="FT1763" s="240"/>
      <c r="FU1763" s="240"/>
      <c r="FV1763" s="240"/>
    </row>
    <row r="1764" spans="1:178" s="250" customFormat="1">
      <c r="A1764" s="234"/>
      <c r="B1764" s="234"/>
      <c r="C1764" s="234"/>
      <c r="D1764" s="234"/>
      <c r="E1764" s="234"/>
      <c r="F1764" s="234"/>
      <c r="G1764" s="235"/>
      <c r="H1764" s="236"/>
      <c r="AJ1764" s="290"/>
      <c r="AK1764" s="240"/>
      <c r="AL1764" s="240"/>
      <c r="AM1764" s="240"/>
      <c r="AN1764" s="240"/>
      <c r="AO1764" s="240"/>
      <c r="AP1764" s="240"/>
      <c r="AQ1764" s="240"/>
      <c r="AR1764" s="240"/>
      <c r="AS1764" s="240"/>
      <c r="AT1764" s="240"/>
      <c r="AU1764" s="240"/>
      <c r="AV1764" s="240"/>
      <c r="AW1764" s="240"/>
      <c r="AX1764" s="240"/>
      <c r="AY1764" s="240"/>
      <c r="AZ1764" s="240"/>
      <c r="BA1764" s="240"/>
      <c r="BB1764" s="240"/>
      <c r="BC1764" s="240"/>
      <c r="BD1764" s="240"/>
      <c r="BE1764" s="240"/>
      <c r="BF1764" s="240"/>
      <c r="BG1764" s="240"/>
      <c r="BH1764" s="240"/>
      <c r="BI1764" s="240"/>
      <c r="BJ1764" s="240"/>
      <c r="BK1764" s="240"/>
      <c r="BL1764" s="240"/>
      <c r="BM1764" s="240"/>
      <c r="BN1764" s="240"/>
      <c r="BO1764" s="240"/>
      <c r="BP1764" s="240"/>
      <c r="BQ1764" s="240"/>
      <c r="BR1764" s="240"/>
      <c r="BS1764" s="240"/>
      <c r="BT1764" s="240"/>
      <c r="BU1764" s="240"/>
      <c r="BV1764" s="240"/>
      <c r="BW1764" s="240"/>
      <c r="BX1764" s="240"/>
      <c r="BY1764" s="240"/>
      <c r="BZ1764" s="240"/>
      <c r="CA1764" s="240"/>
      <c r="CB1764" s="240"/>
      <c r="CC1764" s="240"/>
      <c r="CD1764" s="240"/>
      <c r="CE1764" s="240"/>
      <c r="CF1764" s="240"/>
      <c r="CG1764" s="240"/>
      <c r="CH1764" s="240"/>
      <c r="CI1764" s="240"/>
      <c r="CJ1764" s="240"/>
      <c r="CK1764" s="240"/>
      <c r="CL1764" s="240"/>
      <c r="CM1764" s="240"/>
      <c r="CN1764" s="240"/>
      <c r="CO1764" s="240"/>
      <c r="CP1764" s="240"/>
      <c r="CQ1764" s="240"/>
      <c r="CR1764" s="240"/>
      <c r="CS1764" s="240"/>
      <c r="CT1764" s="240"/>
      <c r="CU1764" s="240"/>
      <c r="CV1764" s="240"/>
      <c r="CW1764" s="240"/>
      <c r="CX1764" s="240"/>
      <c r="CY1764" s="240"/>
      <c r="CZ1764" s="240"/>
      <c r="DA1764" s="240"/>
      <c r="DB1764" s="240"/>
      <c r="DC1764" s="240"/>
      <c r="DD1764" s="240"/>
      <c r="DE1764" s="240"/>
      <c r="DF1764" s="240"/>
      <c r="DG1764" s="240"/>
      <c r="DH1764" s="240"/>
      <c r="DI1764" s="240"/>
      <c r="DJ1764" s="240"/>
      <c r="DK1764" s="240"/>
      <c r="DL1764" s="240"/>
      <c r="DM1764" s="240"/>
      <c r="DN1764" s="240"/>
      <c r="DO1764" s="240"/>
      <c r="DP1764" s="240"/>
      <c r="DQ1764" s="240"/>
      <c r="DR1764" s="240"/>
      <c r="DS1764" s="240"/>
      <c r="DT1764" s="240"/>
      <c r="DU1764" s="240"/>
      <c r="DV1764" s="240"/>
      <c r="DW1764" s="240"/>
      <c r="DX1764" s="240"/>
      <c r="DY1764" s="240"/>
      <c r="DZ1764" s="240"/>
      <c r="EA1764" s="240"/>
      <c r="EB1764" s="240"/>
      <c r="EC1764" s="240"/>
      <c r="ED1764" s="240"/>
      <c r="EE1764" s="240"/>
      <c r="EF1764" s="240"/>
      <c r="EG1764" s="240"/>
      <c r="EH1764" s="240"/>
      <c r="EI1764" s="240"/>
      <c r="EJ1764" s="240"/>
      <c r="EK1764" s="240"/>
      <c r="EL1764" s="240"/>
      <c r="EM1764" s="240"/>
      <c r="EN1764" s="240"/>
      <c r="EO1764" s="240"/>
      <c r="EP1764" s="240"/>
      <c r="EQ1764" s="240"/>
      <c r="ER1764" s="240"/>
      <c r="ES1764" s="240"/>
      <c r="ET1764" s="240"/>
      <c r="EU1764" s="240"/>
      <c r="EV1764" s="240"/>
      <c r="EW1764" s="240"/>
      <c r="EX1764" s="240"/>
      <c r="EY1764" s="240"/>
      <c r="EZ1764" s="240"/>
      <c r="FA1764" s="240"/>
      <c r="FB1764" s="240"/>
      <c r="FC1764" s="240"/>
      <c r="FD1764" s="240"/>
      <c r="FE1764" s="240"/>
      <c r="FF1764" s="240"/>
      <c r="FG1764" s="240"/>
      <c r="FH1764" s="240"/>
      <c r="FI1764" s="240"/>
      <c r="FJ1764" s="240"/>
      <c r="FK1764" s="240"/>
      <c r="FL1764" s="240"/>
      <c r="FM1764" s="240"/>
      <c r="FN1764" s="240"/>
      <c r="FO1764" s="240"/>
      <c r="FP1764" s="240"/>
      <c r="FQ1764" s="240"/>
      <c r="FR1764" s="240"/>
      <c r="FS1764" s="240"/>
      <c r="FT1764" s="240"/>
      <c r="FU1764" s="240"/>
      <c r="FV1764" s="240"/>
    </row>
    <row r="1765" spans="1:178" s="250" customFormat="1">
      <c r="A1765" s="234"/>
      <c r="B1765" s="234"/>
      <c r="C1765" s="234"/>
      <c r="D1765" s="234"/>
      <c r="E1765" s="234"/>
      <c r="F1765" s="234"/>
      <c r="G1765" s="235"/>
      <c r="H1765" s="236"/>
      <c r="AJ1765" s="290"/>
      <c r="AK1765" s="240"/>
      <c r="AL1765" s="240"/>
      <c r="AM1765" s="240"/>
      <c r="AN1765" s="240"/>
      <c r="AO1765" s="240"/>
      <c r="AP1765" s="240"/>
      <c r="AQ1765" s="240"/>
      <c r="AR1765" s="240"/>
      <c r="AS1765" s="240"/>
      <c r="AT1765" s="240"/>
      <c r="AU1765" s="240"/>
      <c r="AV1765" s="240"/>
      <c r="AW1765" s="240"/>
      <c r="AX1765" s="240"/>
      <c r="AY1765" s="240"/>
      <c r="AZ1765" s="240"/>
      <c r="BA1765" s="240"/>
      <c r="BB1765" s="240"/>
      <c r="BC1765" s="240"/>
      <c r="BD1765" s="240"/>
      <c r="BE1765" s="240"/>
      <c r="BF1765" s="240"/>
      <c r="BG1765" s="240"/>
      <c r="BH1765" s="240"/>
      <c r="BI1765" s="240"/>
      <c r="BJ1765" s="240"/>
      <c r="BK1765" s="240"/>
      <c r="BL1765" s="240"/>
      <c r="BM1765" s="240"/>
      <c r="BN1765" s="240"/>
      <c r="BO1765" s="240"/>
      <c r="BP1765" s="240"/>
      <c r="BQ1765" s="240"/>
      <c r="BR1765" s="240"/>
      <c r="BS1765" s="240"/>
      <c r="BT1765" s="240"/>
      <c r="BU1765" s="240"/>
      <c r="BV1765" s="240"/>
      <c r="BW1765" s="240"/>
      <c r="BX1765" s="240"/>
      <c r="BY1765" s="240"/>
      <c r="BZ1765" s="240"/>
      <c r="CA1765" s="240"/>
      <c r="CB1765" s="240"/>
      <c r="CC1765" s="240"/>
      <c r="CD1765" s="240"/>
      <c r="CE1765" s="240"/>
      <c r="CF1765" s="240"/>
      <c r="CG1765" s="240"/>
      <c r="CH1765" s="240"/>
      <c r="CI1765" s="240"/>
      <c r="CJ1765" s="240"/>
      <c r="CK1765" s="240"/>
      <c r="CL1765" s="240"/>
      <c r="CM1765" s="240"/>
      <c r="CN1765" s="240"/>
      <c r="CO1765" s="240"/>
      <c r="CP1765" s="240"/>
      <c r="CQ1765" s="240"/>
      <c r="CR1765" s="240"/>
      <c r="CS1765" s="240"/>
      <c r="CT1765" s="240"/>
      <c r="CU1765" s="240"/>
      <c r="CV1765" s="240"/>
      <c r="CW1765" s="240"/>
      <c r="CX1765" s="240"/>
      <c r="CY1765" s="240"/>
      <c r="CZ1765" s="240"/>
      <c r="DA1765" s="240"/>
      <c r="DB1765" s="240"/>
      <c r="DC1765" s="240"/>
      <c r="DD1765" s="240"/>
      <c r="DE1765" s="240"/>
      <c r="DF1765" s="240"/>
      <c r="DG1765" s="240"/>
      <c r="DH1765" s="240"/>
      <c r="DI1765" s="240"/>
      <c r="DJ1765" s="240"/>
      <c r="DK1765" s="240"/>
      <c r="DL1765" s="240"/>
      <c r="DM1765" s="240"/>
      <c r="DN1765" s="240"/>
      <c r="DO1765" s="240"/>
      <c r="DP1765" s="240"/>
      <c r="DQ1765" s="240"/>
      <c r="DR1765" s="240"/>
      <c r="DS1765" s="240"/>
      <c r="DT1765" s="240"/>
      <c r="DU1765" s="240"/>
      <c r="DV1765" s="240"/>
      <c r="DW1765" s="240"/>
      <c r="DX1765" s="240"/>
      <c r="DY1765" s="240"/>
      <c r="DZ1765" s="240"/>
      <c r="EA1765" s="240"/>
      <c r="EB1765" s="240"/>
      <c r="EC1765" s="240"/>
      <c r="ED1765" s="240"/>
      <c r="EE1765" s="240"/>
      <c r="EF1765" s="240"/>
      <c r="EG1765" s="240"/>
      <c r="EH1765" s="240"/>
      <c r="EI1765" s="240"/>
      <c r="EJ1765" s="240"/>
      <c r="EK1765" s="240"/>
      <c r="EL1765" s="240"/>
      <c r="EM1765" s="240"/>
      <c r="EN1765" s="240"/>
      <c r="EO1765" s="240"/>
      <c r="EP1765" s="240"/>
      <c r="EQ1765" s="240"/>
      <c r="ER1765" s="240"/>
      <c r="ES1765" s="240"/>
      <c r="ET1765" s="240"/>
      <c r="EU1765" s="240"/>
      <c r="EV1765" s="240"/>
      <c r="EW1765" s="240"/>
      <c r="EX1765" s="240"/>
      <c r="EY1765" s="240"/>
      <c r="EZ1765" s="240"/>
      <c r="FA1765" s="240"/>
      <c r="FB1765" s="240"/>
      <c r="FC1765" s="240"/>
      <c r="FD1765" s="240"/>
      <c r="FE1765" s="240"/>
      <c r="FF1765" s="240"/>
      <c r="FG1765" s="240"/>
      <c r="FH1765" s="240"/>
      <c r="FI1765" s="240"/>
      <c r="FJ1765" s="240"/>
      <c r="FK1765" s="240"/>
      <c r="FL1765" s="240"/>
      <c r="FM1765" s="240"/>
      <c r="FN1765" s="240"/>
      <c r="FO1765" s="240"/>
      <c r="FP1765" s="240"/>
      <c r="FQ1765" s="240"/>
      <c r="FR1765" s="240"/>
      <c r="FS1765" s="240"/>
      <c r="FT1765" s="240"/>
      <c r="FU1765" s="240"/>
      <c r="FV1765" s="240"/>
    </row>
    <row r="1766" spans="1:178" s="250" customFormat="1">
      <c r="A1766" s="234"/>
      <c r="B1766" s="234"/>
      <c r="C1766" s="234"/>
      <c r="D1766" s="234"/>
      <c r="E1766" s="234"/>
      <c r="F1766" s="234"/>
      <c r="G1766" s="235"/>
      <c r="H1766" s="236"/>
      <c r="AJ1766" s="290"/>
      <c r="AK1766" s="240"/>
      <c r="AL1766" s="240"/>
      <c r="AM1766" s="240"/>
      <c r="AN1766" s="240"/>
      <c r="AO1766" s="240"/>
      <c r="AP1766" s="240"/>
      <c r="AQ1766" s="240"/>
      <c r="AR1766" s="240"/>
      <c r="AS1766" s="240"/>
      <c r="AT1766" s="240"/>
      <c r="AU1766" s="240"/>
      <c r="AV1766" s="240"/>
      <c r="AW1766" s="240"/>
      <c r="AX1766" s="240"/>
      <c r="AY1766" s="240"/>
      <c r="AZ1766" s="240"/>
      <c r="BA1766" s="240"/>
      <c r="BB1766" s="240"/>
      <c r="BC1766" s="240"/>
      <c r="BD1766" s="240"/>
      <c r="BE1766" s="240"/>
      <c r="BF1766" s="240"/>
      <c r="BG1766" s="240"/>
      <c r="BH1766" s="240"/>
      <c r="BI1766" s="240"/>
      <c r="BJ1766" s="240"/>
      <c r="BK1766" s="240"/>
      <c r="BL1766" s="240"/>
      <c r="BM1766" s="240"/>
      <c r="BN1766" s="240"/>
      <c r="BO1766" s="240"/>
      <c r="BP1766" s="240"/>
      <c r="BQ1766" s="240"/>
      <c r="BR1766" s="240"/>
      <c r="BS1766" s="240"/>
      <c r="BT1766" s="240"/>
      <c r="BU1766" s="240"/>
      <c r="BV1766" s="240"/>
      <c r="BW1766" s="240"/>
      <c r="BX1766" s="240"/>
      <c r="BY1766" s="240"/>
      <c r="BZ1766" s="240"/>
      <c r="CA1766" s="240"/>
      <c r="CB1766" s="240"/>
      <c r="CC1766" s="240"/>
      <c r="CD1766" s="240"/>
      <c r="CE1766" s="240"/>
      <c r="CF1766" s="240"/>
      <c r="CG1766" s="240"/>
      <c r="CH1766" s="240"/>
      <c r="CI1766" s="240"/>
      <c r="CJ1766" s="240"/>
      <c r="CK1766" s="240"/>
      <c r="CL1766" s="240"/>
      <c r="CM1766" s="240"/>
      <c r="CN1766" s="240"/>
      <c r="CO1766" s="240"/>
      <c r="CP1766" s="240"/>
      <c r="CQ1766" s="240"/>
      <c r="CR1766" s="240"/>
      <c r="CS1766" s="240"/>
      <c r="CT1766" s="240"/>
      <c r="CU1766" s="240"/>
      <c r="CV1766" s="240"/>
      <c r="CW1766" s="240"/>
      <c r="CX1766" s="240"/>
      <c r="CY1766" s="240"/>
      <c r="CZ1766" s="240"/>
      <c r="DA1766" s="240"/>
      <c r="DB1766" s="240"/>
      <c r="DC1766" s="240"/>
      <c r="DD1766" s="240"/>
      <c r="DE1766" s="240"/>
      <c r="DF1766" s="240"/>
      <c r="DG1766" s="240"/>
      <c r="DH1766" s="240"/>
      <c r="DI1766" s="240"/>
      <c r="DJ1766" s="240"/>
      <c r="DK1766" s="240"/>
      <c r="DL1766" s="240"/>
      <c r="DM1766" s="240"/>
      <c r="DN1766" s="240"/>
      <c r="DO1766" s="240"/>
      <c r="DP1766" s="240"/>
      <c r="DQ1766" s="240"/>
      <c r="DR1766" s="240"/>
      <c r="DS1766" s="240"/>
      <c r="DT1766" s="240"/>
      <c r="DU1766" s="240"/>
      <c r="DV1766" s="240"/>
      <c r="DW1766" s="240"/>
      <c r="DX1766" s="240"/>
      <c r="DY1766" s="240"/>
      <c r="DZ1766" s="240"/>
      <c r="EA1766" s="240"/>
      <c r="EB1766" s="240"/>
      <c r="EC1766" s="240"/>
      <c r="ED1766" s="240"/>
      <c r="EE1766" s="240"/>
      <c r="EF1766" s="240"/>
      <c r="EG1766" s="240"/>
      <c r="EH1766" s="240"/>
      <c r="EI1766" s="240"/>
      <c r="EJ1766" s="240"/>
      <c r="EK1766" s="240"/>
      <c r="EL1766" s="240"/>
      <c r="EM1766" s="240"/>
      <c r="EN1766" s="240"/>
      <c r="EO1766" s="240"/>
      <c r="EP1766" s="240"/>
      <c r="EQ1766" s="240"/>
      <c r="ER1766" s="240"/>
      <c r="ES1766" s="240"/>
      <c r="ET1766" s="240"/>
      <c r="EU1766" s="240"/>
      <c r="EV1766" s="240"/>
      <c r="EW1766" s="240"/>
      <c r="EX1766" s="240"/>
      <c r="EY1766" s="240"/>
      <c r="EZ1766" s="240"/>
      <c r="FA1766" s="240"/>
      <c r="FB1766" s="240"/>
      <c r="FC1766" s="240"/>
      <c r="FD1766" s="240"/>
      <c r="FE1766" s="240"/>
      <c r="FF1766" s="240"/>
      <c r="FG1766" s="240"/>
      <c r="FH1766" s="240"/>
      <c r="FI1766" s="240"/>
      <c r="FJ1766" s="240"/>
      <c r="FK1766" s="240"/>
      <c r="FL1766" s="240"/>
      <c r="FM1766" s="240"/>
      <c r="FN1766" s="240"/>
      <c r="FO1766" s="240"/>
      <c r="FP1766" s="240"/>
      <c r="FQ1766" s="240"/>
      <c r="FR1766" s="240"/>
      <c r="FS1766" s="240"/>
      <c r="FT1766" s="240"/>
      <c r="FU1766" s="240"/>
      <c r="FV1766" s="240"/>
    </row>
    <row r="1767" spans="1:178" s="250" customFormat="1">
      <c r="A1767" s="234"/>
      <c r="B1767" s="234"/>
      <c r="C1767" s="234"/>
      <c r="D1767" s="234"/>
      <c r="E1767" s="234"/>
      <c r="F1767" s="234"/>
      <c r="G1767" s="235"/>
      <c r="H1767" s="236"/>
      <c r="AJ1767" s="290"/>
      <c r="AK1767" s="240"/>
      <c r="AL1767" s="240"/>
      <c r="AM1767" s="240"/>
      <c r="AN1767" s="240"/>
      <c r="AO1767" s="240"/>
      <c r="AP1767" s="240"/>
      <c r="AQ1767" s="240"/>
      <c r="AR1767" s="240"/>
      <c r="AS1767" s="240"/>
      <c r="AT1767" s="240"/>
      <c r="AU1767" s="240"/>
      <c r="AV1767" s="240"/>
      <c r="AW1767" s="240"/>
      <c r="AX1767" s="240"/>
      <c r="AY1767" s="240"/>
      <c r="AZ1767" s="240"/>
      <c r="BA1767" s="240"/>
      <c r="BB1767" s="240"/>
      <c r="BC1767" s="240"/>
      <c r="BD1767" s="240"/>
      <c r="BE1767" s="240"/>
      <c r="BF1767" s="240"/>
      <c r="BG1767" s="240"/>
      <c r="BH1767" s="240"/>
      <c r="BI1767" s="240"/>
      <c r="BJ1767" s="240"/>
      <c r="BK1767" s="240"/>
      <c r="BL1767" s="240"/>
      <c r="BM1767" s="240"/>
      <c r="BN1767" s="240"/>
      <c r="BO1767" s="240"/>
      <c r="BP1767" s="240"/>
      <c r="BQ1767" s="240"/>
      <c r="BR1767" s="240"/>
      <c r="BS1767" s="240"/>
      <c r="BT1767" s="240"/>
      <c r="BU1767" s="240"/>
      <c r="BV1767" s="240"/>
      <c r="BW1767" s="240"/>
      <c r="BX1767" s="240"/>
      <c r="BY1767" s="240"/>
      <c r="BZ1767" s="240"/>
      <c r="CA1767" s="240"/>
      <c r="CB1767" s="240"/>
      <c r="CC1767" s="240"/>
      <c r="CD1767" s="240"/>
      <c r="CE1767" s="240"/>
      <c r="CF1767" s="240"/>
      <c r="CG1767" s="240"/>
      <c r="CH1767" s="240"/>
      <c r="CI1767" s="240"/>
      <c r="CJ1767" s="240"/>
      <c r="CK1767" s="240"/>
      <c r="CL1767" s="240"/>
      <c r="CM1767" s="240"/>
      <c r="CN1767" s="240"/>
      <c r="CO1767" s="240"/>
      <c r="CP1767" s="240"/>
      <c r="CQ1767" s="240"/>
      <c r="CR1767" s="240"/>
      <c r="CS1767" s="240"/>
      <c r="CT1767" s="240"/>
      <c r="CU1767" s="240"/>
      <c r="CV1767" s="240"/>
      <c r="CW1767" s="240"/>
      <c r="CX1767" s="240"/>
      <c r="CY1767" s="240"/>
      <c r="CZ1767" s="240"/>
      <c r="DA1767" s="240"/>
      <c r="DB1767" s="240"/>
      <c r="DC1767" s="240"/>
      <c r="DD1767" s="240"/>
      <c r="DE1767" s="240"/>
      <c r="DF1767" s="240"/>
      <c r="DG1767" s="240"/>
      <c r="DH1767" s="240"/>
      <c r="DI1767" s="240"/>
      <c r="DJ1767" s="240"/>
      <c r="DK1767" s="240"/>
      <c r="DL1767" s="240"/>
      <c r="DM1767" s="240"/>
      <c r="DN1767" s="240"/>
      <c r="DO1767" s="240"/>
      <c r="DP1767" s="240"/>
      <c r="DQ1767" s="240"/>
      <c r="DR1767" s="240"/>
      <c r="DS1767" s="240"/>
      <c r="DT1767" s="240"/>
      <c r="DU1767" s="240"/>
      <c r="DV1767" s="240"/>
      <c r="DW1767" s="240"/>
      <c r="DX1767" s="240"/>
      <c r="DY1767" s="240"/>
      <c r="DZ1767" s="240"/>
      <c r="EA1767" s="240"/>
      <c r="EB1767" s="240"/>
      <c r="EC1767" s="240"/>
      <c r="ED1767" s="240"/>
      <c r="EE1767" s="240"/>
      <c r="EF1767" s="240"/>
      <c r="EG1767" s="240"/>
      <c r="EH1767" s="240"/>
      <c r="EI1767" s="240"/>
      <c r="EJ1767" s="240"/>
      <c r="EK1767" s="240"/>
      <c r="EL1767" s="240"/>
      <c r="EM1767" s="240"/>
      <c r="EN1767" s="240"/>
      <c r="EO1767" s="240"/>
      <c r="EP1767" s="240"/>
      <c r="EQ1767" s="240"/>
      <c r="ER1767" s="240"/>
      <c r="ES1767" s="240"/>
      <c r="ET1767" s="240"/>
      <c r="EU1767" s="240"/>
      <c r="EV1767" s="240"/>
      <c r="EW1767" s="240"/>
      <c r="EX1767" s="240"/>
      <c r="EY1767" s="240"/>
      <c r="EZ1767" s="240"/>
      <c r="FA1767" s="240"/>
      <c r="FB1767" s="240"/>
      <c r="FC1767" s="240"/>
      <c r="FD1767" s="240"/>
      <c r="FE1767" s="240"/>
      <c r="FF1767" s="240"/>
      <c r="FG1767" s="240"/>
      <c r="FH1767" s="240"/>
      <c r="FI1767" s="240"/>
      <c r="FJ1767" s="240"/>
      <c r="FK1767" s="240"/>
      <c r="FL1767" s="240"/>
      <c r="FM1767" s="240"/>
      <c r="FN1767" s="240"/>
      <c r="FO1767" s="240"/>
      <c r="FP1767" s="240"/>
      <c r="FQ1767" s="240"/>
      <c r="FR1767" s="240"/>
      <c r="FS1767" s="240"/>
      <c r="FT1767" s="240"/>
      <c r="FU1767" s="240"/>
      <c r="FV1767" s="240"/>
    </row>
    <row r="1768" spans="1:178" s="250" customFormat="1">
      <c r="A1768" s="234"/>
      <c r="B1768" s="234"/>
      <c r="C1768" s="234"/>
      <c r="D1768" s="234"/>
      <c r="E1768" s="234"/>
      <c r="F1768" s="234"/>
      <c r="G1768" s="235"/>
      <c r="H1768" s="236"/>
      <c r="AJ1768" s="290"/>
      <c r="AK1768" s="240"/>
      <c r="AL1768" s="240"/>
      <c r="AM1768" s="240"/>
      <c r="AN1768" s="240"/>
      <c r="AO1768" s="240"/>
      <c r="AP1768" s="240"/>
      <c r="AQ1768" s="240"/>
      <c r="AR1768" s="240"/>
      <c r="AS1768" s="240"/>
      <c r="AT1768" s="240"/>
      <c r="AU1768" s="240"/>
      <c r="AV1768" s="240"/>
      <c r="AW1768" s="240"/>
      <c r="AX1768" s="240"/>
      <c r="AY1768" s="240"/>
      <c r="AZ1768" s="240"/>
      <c r="BA1768" s="240"/>
      <c r="BB1768" s="240"/>
      <c r="BC1768" s="240"/>
      <c r="BD1768" s="240"/>
      <c r="BE1768" s="240"/>
      <c r="BF1768" s="240"/>
      <c r="BG1768" s="240"/>
      <c r="BH1768" s="240"/>
      <c r="BI1768" s="240"/>
      <c r="BJ1768" s="240"/>
      <c r="BK1768" s="240"/>
      <c r="BL1768" s="240"/>
      <c r="BM1768" s="240"/>
      <c r="BN1768" s="240"/>
      <c r="BO1768" s="240"/>
      <c r="BP1768" s="240"/>
      <c r="BQ1768" s="240"/>
      <c r="BR1768" s="240"/>
      <c r="BS1768" s="240"/>
      <c r="BT1768" s="240"/>
      <c r="BU1768" s="240"/>
      <c r="BV1768" s="240"/>
      <c r="BW1768" s="240"/>
      <c r="BX1768" s="240"/>
      <c r="BY1768" s="240"/>
      <c r="BZ1768" s="240"/>
      <c r="CA1768" s="240"/>
      <c r="CB1768" s="240"/>
      <c r="CC1768" s="240"/>
      <c r="CD1768" s="240"/>
      <c r="CE1768" s="240"/>
      <c r="CF1768" s="240"/>
      <c r="CG1768" s="240"/>
      <c r="CH1768" s="240"/>
      <c r="CI1768" s="240"/>
      <c r="CJ1768" s="240"/>
      <c r="CK1768" s="240"/>
      <c r="CL1768" s="240"/>
      <c r="CM1768" s="240"/>
      <c r="CN1768" s="240"/>
      <c r="CO1768" s="240"/>
      <c r="CP1768" s="240"/>
      <c r="CQ1768" s="240"/>
      <c r="CR1768" s="240"/>
      <c r="CS1768" s="240"/>
      <c r="CT1768" s="240"/>
      <c r="CU1768" s="240"/>
      <c r="CV1768" s="240"/>
      <c r="CW1768" s="240"/>
      <c r="CX1768" s="240"/>
      <c r="CY1768" s="240"/>
      <c r="CZ1768" s="240"/>
      <c r="DA1768" s="240"/>
      <c r="DB1768" s="240"/>
      <c r="DC1768" s="240"/>
      <c r="DD1768" s="240"/>
      <c r="DE1768" s="240"/>
      <c r="DF1768" s="240"/>
      <c r="DG1768" s="240"/>
      <c r="DH1768" s="240"/>
      <c r="DI1768" s="240"/>
      <c r="DJ1768" s="240"/>
      <c r="DK1768" s="240"/>
      <c r="DL1768" s="240"/>
      <c r="DM1768" s="240"/>
      <c r="DN1768" s="240"/>
      <c r="DO1768" s="240"/>
      <c r="DP1768" s="240"/>
      <c r="DQ1768" s="240"/>
      <c r="DR1768" s="240"/>
      <c r="DS1768" s="240"/>
      <c r="DT1768" s="240"/>
      <c r="DU1768" s="240"/>
      <c r="DV1768" s="240"/>
      <c r="DW1768" s="240"/>
      <c r="DX1768" s="240"/>
      <c r="DY1768" s="240"/>
      <c r="DZ1768" s="240"/>
      <c r="EA1768" s="240"/>
      <c r="EB1768" s="240"/>
      <c r="EC1768" s="240"/>
      <c r="ED1768" s="240"/>
      <c r="EE1768" s="240"/>
      <c r="EF1768" s="240"/>
      <c r="EG1768" s="240"/>
      <c r="EH1768" s="240"/>
      <c r="EI1768" s="240"/>
      <c r="EJ1768" s="240"/>
      <c r="EK1768" s="240"/>
      <c r="EL1768" s="240"/>
      <c r="EM1768" s="240"/>
      <c r="EN1768" s="240"/>
      <c r="EO1768" s="240"/>
      <c r="EP1768" s="240"/>
      <c r="EQ1768" s="240"/>
      <c r="ER1768" s="240"/>
      <c r="ES1768" s="240"/>
      <c r="ET1768" s="240"/>
      <c r="EU1768" s="240"/>
      <c r="EV1768" s="240"/>
      <c r="EW1768" s="240"/>
      <c r="EX1768" s="240"/>
      <c r="EY1768" s="240"/>
      <c r="EZ1768" s="240"/>
      <c r="FA1768" s="240"/>
      <c r="FB1768" s="240"/>
      <c r="FC1768" s="240"/>
      <c r="FD1768" s="240"/>
      <c r="FE1768" s="240"/>
      <c r="FF1768" s="240"/>
      <c r="FG1768" s="240"/>
      <c r="FH1768" s="240"/>
      <c r="FI1768" s="240"/>
      <c r="FJ1768" s="240"/>
      <c r="FK1768" s="240"/>
      <c r="FL1768" s="240"/>
      <c r="FM1768" s="240"/>
      <c r="FN1768" s="240"/>
      <c r="FO1768" s="240"/>
      <c r="FP1768" s="240"/>
      <c r="FQ1768" s="240"/>
      <c r="FR1768" s="240"/>
      <c r="FS1768" s="240"/>
      <c r="FT1768" s="240"/>
      <c r="FU1768" s="240"/>
      <c r="FV1768" s="240"/>
    </row>
    <row r="1769" spans="1:178" s="250" customFormat="1">
      <c r="A1769" s="234"/>
      <c r="B1769" s="234"/>
      <c r="C1769" s="234"/>
      <c r="D1769" s="234"/>
      <c r="E1769" s="234"/>
      <c r="F1769" s="234"/>
      <c r="G1769" s="235"/>
      <c r="H1769" s="236"/>
      <c r="AJ1769" s="290"/>
      <c r="AK1769" s="240"/>
      <c r="AL1769" s="240"/>
      <c r="AM1769" s="240"/>
      <c r="AN1769" s="240"/>
      <c r="AO1769" s="240"/>
      <c r="AP1769" s="240"/>
      <c r="AQ1769" s="240"/>
      <c r="AR1769" s="240"/>
      <c r="AS1769" s="240"/>
      <c r="AT1769" s="240"/>
      <c r="AU1769" s="240"/>
      <c r="AV1769" s="240"/>
      <c r="AW1769" s="240"/>
      <c r="AX1769" s="240"/>
      <c r="AY1769" s="240"/>
      <c r="AZ1769" s="240"/>
      <c r="BA1769" s="240"/>
      <c r="BB1769" s="240"/>
      <c r="BC1769" s="240"/>
      <c r="BD1769" s="240"/>
      <c r="BE1769" s="240"/>
      <c r="BF1769" s="240"/>
      <c r="BG1769" s="240"/>
      <c r="BH1769" s="240"/>
      <c r="BI1769" s="240"/>
      <c r="BJ1769" s="240"/>
      <c r="BK1769" s="240"/>
      <c r="BL1769" s="240"/>
      <c r="BM1769" s="240"/>
      <c r="BN1769" s="240"/>
      <c r="BO1769" s="240"/>
      <c r="BP1769" s="240"/>
      <c r="BQ1769" s="240"/>
      <c r="BR1769" s="240"/>
      <c r="BS1769" s="240"/>
      <c r="BT1769" s="240"/>
      <c r="BU1769" s="240"/>
      <c r="BV1769" s="240"/>
      <c r="BW1769" s="240"/>
      <c r="BX1769" s="240"/>
      <c r="BY1769" s="240"/>
      <c r="BZ1769" s="240"/>
      <c r="CA1769" s="240"/>
      <c r="CB1769" s="240"/>
      <c r="CC1769" s="240"/>
      <c r="CD1769" s="240"/>
      <c r="CE1769" s="240"/>
      <c r="CF1769" s="240"/>
      <c r="CG1769" s="240"/>
      <c r="CH1769" s="240"/>
      <c r="CI1769" s="240"/>
      <c r="CJ1769" s="240"/>
      <c r="CK1769" s="240"/>
      <c r="CL1769" s="240"/>
      <c r="CM1769" s="240"/>
      <c r="CN1769" s="240"/>
      <c r="CO1769" s="240"/>
      <c r="CP1769" s="240"/>
      <c r="CQ1769" s="240"/>
      <c r="CR1769" s="240"/>
      <c r="CS1769" s="240"/>
      <c r="CT1769" s="240"/>
      <c r="CU1769" s="240"/>
      <c r="CV1769" s="240"/>
      <c r="CW1769" s="240"/>
      <c r="CX1769" s="240"/>
      <c r="CY1769" s="240"/>
      <c r="CZ1769" s="240"/>
      <c r="DA1769" s="240"/>
      <c r="DB1769" s="240"/>
      <c r="DC1769" s="240"/>
      <c r="DD1769" s="240"/>
      <c r="DE1769" s="240"/>
      <c r="DF1769" s="240"/>
      <c r="DG1769" s="240"/>
      <c r="DH1769" s="240"/>
      <c r="DI1769" s="240"/>
      <c r="DJ1769" s="240"/>
      <c r="DK1769" s="240"/>
      <c r="DL1769" s="240"/>
      <c r="DM1769" s="240"/>
      <c r="DN1769" s="240"/>
      <c r="DO1769" s="240"/>
      <c r="DP1769" s="240"/>
      <c r="DQ1769" s="240"/>
      <c r="DR1769" s="240"/>
      <c r="DS1769" s="240"/>
      <c r="DT1769" s="240"/>
      <c r="DU1769" s="240"/>
      <c r="DV1769" s="240"/>
      <c r="DW1769" s="240"/>
      <c r="DX1769" s="240"/>
      <c r="DY1769" s="240"/>
      <c r="DZ1769" s="240"/>
      <c r="EA1769" s="240"/>
      <c r="EB1769" s="240"/>
      <c r="EC1769" s="240"/>
      <c r="ED1769" s="240"/>
      <c r="EE1769" s="240"/>
      <c r="EF1769" s="240"/>
      <c r="EG1769" s="240"/>
      <c r="EH1769" s="240"/>
      <c r="EI1769" s="240"/>
      <c r="EJ1769" s="240"/>
      <c r="EK1769" s="240"/>
      <c r="EL1769" s="240"/>
      <c r="EM1769" s="240"/>
      <c r="EN1769" s="240"/>
      <c r="EO1769" s="240"/>
      <c r="EP1769" s="240"/>
      <c r="EQ1769" s="240"/>
      <c r="ER1769" s="240"/>
      <c r="ES1769" s="240"/>
      <c r="ET1769" s="240"/>
      <c r="EU1769" s="240"/>
      <c r="EV1769" s="240"/>
      <c r="EW1769" s="240"/>
      <c r="EX1769" s="240"/>
      <c r="EY1769" s="240"/>
      <c r="EZ1769" s="240"/>
      <c r="FA1769" s="240"/>
      <c r="FB1769" s="240"/>
      <c r="FC1769" s="240"/>
      <c r="FD1769" s="240"/>
      <c r="FE1769" s="240"/>
      <c r="FF1769" s="240"/>
      <c r="FG1769" s="240"/>
      <c r="FH1769" s="240"/>
      <c r="FI1769" s="240"/>
      <c r="FJ1769" s="240"/>
      <c r="FK1769" s="240"/>
      <c r="FL1769" s="240"/>
      <c r="FM1769" s="240"/>
      <c r="FN1769" s="240"/>
      <c r="FO1769" s="240"/>
      <c r="FP1769" s="240"/>
      <c r="FQ1769" s="240"/>
      <c r="FR1769" s="240"/>
      <c r="FS1769" s="240"/>
      <c r="FT1769" s="240"/>
      <c r="FU1769" s="240"/>
      <c r="FV1769" s="240"/>
    </row>
    <row r="1770" spans="1:178" s="250" customFormat="1">
      <c r="A1770" s="234"/>
      <c r="B1770" s="234"/>
      <c r="C1770" s="234"/>
      <c r="D1770" s="234"/>
      <c r="E1770" s="234"/>
      <c r="F1770" s="234"/>
      <c r="G1770" s="235"/>
      <c r="H1770" s="236"/>
      <c r="AJ1770" s="290"/>
      <c r="AK1770" s="240"/>
      <c r="AL1770" s="240"/>
      <c r="AM1770" s="240"/>
      <c r="AN1770" s="240"/>
      <c r="AO1770" s="240"/>
      <c r="AP1770" s="240"/>
      <c r="AQ1770" s="240"/>
      <c r="AR1770" s="240"/>
      <c r="AS1770" s="240"/>
      <c r="AT1770" s="240"/>
      <c r="AU1770" s="240"/>
      <c r="AV1770" s="240"/>
      <c r="AW1770" s="240"/>
      <c r="AX1770" s="240"/>
      <c r="AY1770" s="240"/>
      <c r="AZ1770" s="240"/>
      <c r="BA1770" s="240"/>
      <c r="BB1770" s="240"/>
      <c r="BC1770" s="240"/>
      <c r="BD1770" s="240"/>
      <c r="BE1770" s="240"/>
      <c r="BF1770" s="240"/>
      <c r="BG1770" s="240"/>
      <c r="BH1770" s="240"/>
      <c r="BI1770" s="240"/>
      <c r="BJ1770" s="240"/>
      <c r="BK1770" s="240"/>
      <c r="BL1770" s="240"/>
      <c r="BM1770" s="240"/>
      <c r="BN1770" s="240"/>
      <c r="BO1770" s="240"/>
      <c r="BP1770" s="240"/>
      <c r="BQ1770" s="240"/>
      <c r="BR1770" s="240"/>
      <c r="BS1770" s="240"/>
      <c r="BT1770" s="240"/>
      <c r="BU1770" s="240"/>
      <c r="BV1770" s="240"/>
      <c r="BW1770" s="240"/>
      <c r="BX1770" s="240"/>
      <c r="BY1770" s="240"/>
      <c r="BZ1770" s="240"/>
      <c r="CA1770" s="240"/>
      <c r="CB1770" s="240"/>
      <c r="CC1770" s="240"/>
      <c r="CD1770" s="240"/>
      <c r="CE1770" s="240"/>
      <c r="CF1770" s="240"/>
      <c r="CG1770" s="240"/>
      <c r="CH1770" s="240"/>
      <c r="CI1770" s="240"/>
      <c r="CJ1770" s="240"/>
      <c r="CK1770" s="240"/>
      <c r="CL1770" s="240"/>
      <c r="CM1770" s="240"/>
      <c r="CN1770" s="240"/>
      <c r="CO1770" s="240"/>
      <c r="CP1770" s="240"/>
      <c r="CQ1770" s="240"/>
      <c r="CR1770" s="240"/>
      <c r="CS1770" s="240"/>
      <c r="CT1770" s="240"/>
      <c r="CU1770" s="240"/>
      <c r="CV1770" s="240"/>
      <c r="CW1770" s="240"/>
      <c r="CX1770" s="240"/>
      <c r="CY1770" s="240"/>
      <c r="CZ1770" s="240"/>
      <c r="DA1770" s="240"/>
      <c r="DB1770" s="240"/>
      <c r="DC1770" s="240"/>
      <c r="DD1770" s="240"/>
      <c r="DE1770" s="240"/>
      <c r="DF1770" s="240"/>
      <c r="DG1770" s="240"/>
      <c r="DH1770" s="240"/>
      <c r="DI1770" s="240"/>
      <c r="DJ1770" s="240"/>
      <c r="DK1770" s="240"/>
      <c r="DL1770" s="240"/>
      <c r="DM1770" s="240"/>
      <c r="DN1770" s="240"/>
      <c r="DO1770" s="240"/>
      <c r="DP1770" s="240"/>
      <c r="DQ1770" s="240"/>
      <c r="DR1770" s="240"/>
      <c r="DS1770" s="240"/>
      <c r="DT1770" s="240"/>
      <c r="DU1770" s="240"/>
      <c r="DV1770" s="240"/>
      <c r="DW1770" s="240"/>
      <c r="DX1770" s="240"/>
      <c r="DY1770" s="240"/>
      <c r="DZ1770" s="240"/>
      <c r="EA1770" s="240"/>
      <c r="EB1770" s="240"/>
      <c r="EC1770" s="240"/>
      <c r="ED1770" s="240"/>
      <c r="EE1770" s="240"/>
      <c r="EF1770" s="240"/>
      <c r="EG1770" s="240"/>
      <c r="EH1770" s="240"/>
      <c r="EI1770" s="240"/>
      <c r="EJ1770" s="240"/>
      <c r="EK1770" s="240"/>
      <c r="EL1770" s="240"/>
      <c r="EM1770" s="240"/>
      <c r="EN1770" s="240"/>
      <c r="EO1770" s="240"/>
      <c r="EP1770" s="240"/>
      <c r="EQ1770" s="240"/>
      <c r="ER1770" s="240"/>
      <c r="ES1770" s="240"/>
      <c r="ET1770" s="240"/>
      <c r="EU1770" s="240"/>
      <c r="EV1770" s="240"/>
      <c r="EW1770" s="240"/>
      <c r="EX1770" s="240"/>
      <c r="EY1770" s="240"/>
      <c r="EZ1770" s="240"/>
      <c r="FA1770" s="240"/>
      <c r="FB1770" s="240"/>
      <c r="FC1770" s="240"/>
      <c r="FD1770" s="240"/>
      <c r="FE1770" s="240"/>
      <c r="FF1770" s="240"/>
      <c r="FG1770" s="240"/>
      <c r="FH1770" s="240"/>
      <c r="FI1770" s="240"/>
      <c r="FJ1770" s="240"/>
      <c r="FK1770" s="240"/>
      <c r="FL1770" s="240"/>
      <c r="FM1770" s="240"/>
      <c r="FN1770" s="240"/>
      <c r="FO1770" s="240"/>
      <c r="FP1770" s="240"/>
      <c r="FQ1770" s="240"/>
      <c r="FR1770" s="240"/>
      <c r="FS1770" s="240"/>
      <c r="FT1770" s="240"/>
      <c r="FU1770" s="240"/>
      <c r="FV1770" s="240"/>
    </row>
    <row r="1771" spans="1:178" s="250" customFormat="1">
      <c r="A1771" s="234"/>
      <c r="B1771" s="234"/>
      <c r="C1771" s="234"/>
      <c r="D1771" s="234"/>
      <c r="E1771" s="234"/>
      <c r="F1771" s="234"/>
      <c r="G1771" s="235"/>
      <c r="H1771" s="236"/>
      <c r="AJ1771" s="290"/>
      <c r="AK1771" s="240"/>
      <c r="AL1771" s="240"/>
      <c r="AM1771" s="240"/>
      <c r="AN1771" s="240"/>
      <c r="AO1771" s="240"/>
      <c r="AP1771" s="240"/>
      <c r="AQ1771" s="240"/>
      <c r="AR1771" s="240"/>
      <c r="AS1771" s="240"/>
      <c r="AT1771" s="240"/>
      <c r="AU1771" s="240"/>
      <c r="AV1771" s="240"/>
      <c r="AW1771" s="240"/>
      <c r="AX1771" s="240"/>
      <c r="AY1771" s="240"/>
      <c r="AZ1771" s="240"/>
      <c r="BA1771" s="240"/>
      <c r="BB1771" s="240"/>
      <c r="BC1771" s="240"/>
      <c r="BD1771" s="240"/>
      <c r="BE1771" s="240"/>
      <c r="BF1771" s="240"/>
      <c r="BG1771" s="240"/>
      <c r="BH1771" s="240"/>
      <c r="BI1771" s="240"/>
      <c r="BJ1771" s="240"/>
      <c r="BK1771" s="240"/>
      <c r="BL1771" s="240"/>
      <c r="BM1771" s="240"/>
      <c r="BN1771" s="240"/>
      <c r="BO1771" s="240"/>
      <c r="BP1771" s="240"/>
      <c r="BQ1771" s="240"/>
      <c r="BR1771" s="240"/>
      <c r="BS1771" s="240"/>
      <c r="BT1771" s="240"/>
      <c r="BU1771" s="240"/>
      <c r="BV1771" s="240"/>
      <c r="BW1771" s="240"/>
      <c r="BX1771" s="240"/>
      <c r="BY1771" s="240"/>
      <c r="BZ1771" s="240"/>
      <c r="CA1771" s="240"/>
      <c r="CB1771" s="240"/>
      <c r="CC1771" s="240"/>
      <c r="CD1771" s="240"/>
      <c r="CE1771" s="240"/>
      <c r="CF1771" s="240"/>
      <c r="CG1771" s="240"/>
      <c r="CH1771" s="240"/>
      <c r="CI1771" s="240"/>
      <c r="CJ1771" s="240"/>
      <c r="CK1771" s="240"/>
      <c r="CL1771" s="240"/>
      <c r="CM1771" s="240"/>
      <c r="CN1771" s="240"/>
      <c r="CO1771" s="240"/>
      <c r="CP1771" s="240"/>
      <c r="CQ1771" s="240"/>
      <c r="CR1771" s="240"/>
      <c r="CS1771" s="240"/>
      <c r="CT1771" s="240"/>
      <c r="CU1771" s="240"/>
      <c r="CV1771" s="240"/>
      <c r="CW1771" s="240"/>
      <c r="CX1771" s="240"/>
      <c r="CY1771" s="240"/>
      <c r="CZ1771" s="240"/>
      <c r="DA1771" s="240"/>
      <c r="DB1771" s="240"/>
      <c r="DC1771" s="240"/>
      <c r="DD1771" s="240"/>
      <c r="DE1771" s="240"/>
      <c r="DF1771" s="240"/>
      <c r="DG1771" s="240"/>
      <c r="DH1771" s="240"/>
      <c r="DI1771" s="240"/>
      <c r="DJ1771" s="240"/>
      <c r="DK1771" s="240"/>
      <c r="DL1771" s="240"/>
      <c r="DM1771" s="240"/>
      <c r="DN1771" s="240"/>
      <c r="DO1771" s="240"/>
      <c r="DP1771" s="240"/>
      <c r="DQ1771" s="240"/>
      <c r="DR1771" s="240"/>
      <c r="DS1771" s="240"/>
      <c r="DT1771" s="240"/>
      <c r="DU1771" s="240"/>
      <c r="DV1771" s="240"/>
      <c r="DW1771" s="240"/>
      <c r="DX1771" s="240"/>
      <c r="DY1771" s="240"/>
      <c r="DZ1771" s="240"/>
      <c r="EA1771" s="240"/>
      <c r="EB1771" s="240"/>
      <c r="EC1771" s="240"/>
      <c r="ED1771" s="240"/>
      <c r="EE1771" s="240"/>
      <c r="EF1771" s="240"/>
      <c r="EG1771" s="240"/>
      <c r="EH1771" s="240"/>
      <c r="EI1771" s="240"/>
      <c r="EJ1771" s="240"/>
      <c r="EK1771" s="240"/>
      <c r="EL1771" s="240"/>
      <c r="EM1771" s="240"/>
      <c r="EN1771" s="240"/>
      <c r="EO1771" s="240"/>
      <c r="EP1771" s="240"/>
      <c r="EQ1771" s="240"/>
      <c r="ER1771" s="240"/>
      <c r="ES1771" s="240"/>
      <c r="ET1771" s="240"/>
      <c r="EU1771" s="240"/>
      <c r="EV1771" s="240"/>
      <c r="EW1771" s="240"/>
      <c r="EX1771" s="240"/>
      <c r="EY1771" s="240"/>
      <c r="EZ1771" s="240"/>
      <c r="FA1771" s="240"/>
      <c r="FB1771" s="240"/>
      <c r="FC1771" s="240"/>
      <c r="FD1771" s="240"/>
      <c r="FE1771" s="240"/>
      <c r="FF1771" s="240"/>
      <c r="FG1771" s="240"/>
      <c r="FH1771" s="240"/>
      <c r="FI1771" s="240"/>
      <c r="FJ1771" s="240"/>
      <c r="FK1771" s="240"/>
      <c r="FL1771" s="240"/>
      <c r="FM1771" s="240"/>
      <c r="FN1771" s="240"/>
      <c r="FO1771" s="240"/>
      <c r="FP1771" s="240"/>
      <c r="FQ1771" s="240"/>
      <c r="FR1771" s="240"/>
      <c r="FS1771" s="240"/>
      <c r="FT1771" s="240"/>
      <c r="FU1771" s="240"/>
      <c r="FV1771" s="240"/>
    </row>
    <row r="1772" spans="1:178" s="250" customFormat="1">
      <c r="A1772" s="234"/>
      <c r="B1772" s="234"/>
      <c r="C1772" s="234"/>
      <c r="D1772" s="234"/>
      <c r="E1772" s="234"/>
      <c r="F1772" s="234"/>
      <c r="G1772" s="235"/>
      <c r="H1772" s="236"/>
      <c r="AJ1772" s="290"/>
      <c r="AK1772" s="240"/>
      <c r="AL1772" s="240"/>
      <c r="AM1772" s="240"/>
      <c r="AN1772" s="240"/>
      <c r="AO1772" s="240"/>
      <c r="AP1772" s="240"/>
      <c r="AQ1772" s="240"/>
      <c r="AR1772" s="240"/>
      <c r="AS1772" s="240"/>
      <c r="AT1772" s="240"/>
      <c r="AU1772" s="240"/>
      <c r="AV1772" s="240"/>
      <c r="AW1772" s="240"/>
      <c r="AX1772" s="240"/>
      <c r="AY1772" s="240"/>
      <c r="AZ1772" s="240"/>
      <c r="BA1772" s="240"/>
      <c r="BB1772" s="240"/>
      <c r="BC1772" s="240"/>
      <c r="BD1772" s="240"/>
      <c r="BE1772" s="240"/>
      <c r="BF1772" s="240"/>
      <c r="BG1772" s="240"/>
      <c r="BH1772" s="240"/>
      <c r="BI1772" s="240"/>
      <c r="BJ1772" s="240"/>
      <c r="BK1772" s="240"/>
      <c r="BL1772" s="240"/>
      <c r="BM1772" s="240"/>
      <c r="BN1772" s="240"/>
      <c r="BO1772" s="240"/>
      <c r="BP1772" s="240"/>
      <c r="BQ1772" s="240"/>
      <c r="BR1772" s="240"/>
      <c r="BS1772" s="240"/>
      <c r="BT1772" s="240"/>
      <c r="BU1772" s="240"/>
      <c r="BV1772" s="240"/>
      <c r="BW1772" s="240"/>
      <c r="BX1772" s="240"/>
      <c r="BY1772" s="240"/>
      <c r="BZ1772" s="240"/>
      <c r="CA1772" s="240"/>
      <c r="CB1772" s="240"/>
      <c r="CC1772" s="240"/>
      <c r="CD1772" s="240"/>
      <c r="CE1772" s="240"/>
      <c r="CF1772" s="240"/>
      <c r="CG1772" s="240"/>
      <c r="CH1772" s="240"/>
      <c r="CI1772" s="240"/>
      <c r="CJ1772" s="240"/>
      <c r="CK1772" s="240"/>
      <c r="CL1772" s="240"/>
      <c r="CM1772" s="240"/>
      <c r="CN1772" s="240"/>
      <c r="CO1772" s="240"/>
      <c r="CP1772" s="240"/>
      <c r="CQ1772" s="240"/>
      <c r="CR1772" s="240"/>
      <c r="CS1772" s="240"/>
      <c r="CT1772" s="240"/>
      <c r="CU1772" s="240"/>
      <c r="CV1772" s="240"/>
      <c r="CW1772" s="240"/>
      <c r="CX1772" s="240"/>
      <c r="CY1772" s="240"/>
      <c r="CZ1772" s="240"/>
      <c r="DA1772" s="240"/>
      <c r="DB1772" s="240"/>
      <c r="DC1772" s="240"/>
      <c r="DD1772" s="240"/>
      <c r="DE1772" s="240"/>
      <c r="DF1772" s="240"/>
      <c r="DG1772" s="240"/>
      <c r="DH1772" s="240"/>
      <c r="DI1772" s="240"/>
      <c r="DJ1772" s="240"/>
      <c r="DK1772" s="240"/>
      <c r="DL1772" s="240"/>
      <c r="DM1772" s="240"/>
      <c r="DN1772" s="240"/>
      <c r="DO1772" s="240"/>
      <c r="DP1772" s="240"/>
      <c r="DQ1772" s="240"/>
      <c r="DR1772" s="240"/>
      <c r="DS1772" s="240"/>
      <c r="DT1772" s="240"/>
      <c r="DU1772" s="240"/>
      <c r="DV1772" s="240"/>
      <c r="DW1772" s="240"/>
      <c r="DX1772" s="240"/>
      <c r="DY1772" s="240"/>
      <c r="DZ1772" s="240"/>
      <c r="EA1772" s="240"/>
      <c r="EB1772" s="240"/>
      <c r="EC1772" s="240"/>
      <c r="ED1772" s="240"/>
      <c r="EE1772" s="240"/>
      <c r="EF1772" s="240"/>
      <c r="EG1772" s="240"/>
      <c r="EH1772" s="240"/>
      <c r="EI1772" s="240"/>
      <c r="EJ1772" s="240"/>
      <c r="EK1772" s="240"/>
      <c r="EL1772" s="240"/>
      <c r="EM1772" s="240"/>
      <c r="EN1772" s="240"/>
      <c r="EO1772" s="240"/>
      <c r="EP1772" s="240"/>
      <c r="EQ1772" s="240"/>
      <c r="ER1772" s="240"/>
      <c r="ES1772" s="240"/>
      <c r="ET1772" s="240"/>
      <c r="EU1772" s="240"/>
      <c r="EV1772" s="240"/>
      <c r="EW1772" s="240"/>
      <c r="EX1772" s="240"/>
      <c r="EY1772" s="240"/>
      <c r="EZ1772" s="240"/>
      <c r="FA1772" s="240"/>
      <c r="FB1772" s="240"/>
      <c r="FC1772" s="240"/>
      <c r="FD1772" s="240"/>
      <c r="FE1772" s="240"/>
      <c r="FF1772" s="240"/>
      <c r="FG1772" s="240"/>
      <c r="FH1772" s="240"/>
      <c r="FI1772" s="240"/>
      <c r="FJ1772" s="240"/>
      <c r="FK1772" s="240"/>
      <c r="FL1772" s="240"/>
      <c r="FM1772" s="240"/>
      <c r="FN1772" s="240"/>
      <c r="FO1772" s="240"/>
      <c r="FP1772" s="240"/>
      <c r="FQ1772" s="240"/>
      <c r="FR1772" s="240"/>
      <c r="FS1772" s="240"/>
      <c r="FT1772" s="240"/>
      <c r="FU1772" s="240"/>
      <c r="FV1772" s="240"/>
    </row>
    <row r="1773" spans="1:178" s="250" customFormat="1">
      <c r="A1773" s="234"/>
      <c r="B1773" s="234"/>
      <c r="C1773" s="234"/>
      <c r="D1773" s="234"/>
      <c r="E1773" s="234"/>
      <c r="F1773" s="234"/>
      <c r="G1773" s="235"/>
      <c r="H1773" s="236"/>
      <c r="AJ1773" s="290"/>
      <c r="AK1773" s="240"/>
      <c r="AL1773" s="240"/>
      <c r="AM1773" s="240"/>
      <c r="AN1773" s="240"/>
      <c r="AO1773" s="240"/>
      <c r="AP1773" s="240"/>
      <c r="AQ1773" s="240"/>
      <c r="AR1773" s="240"/>
      <c r="AS1773" s="240"/>
      <c r="AT1773" s="240"/>
      <c r="AU1773" s="240"/>
      <c r="AV1773" s="240"/>
      <c r="AW1773" s="240"/>
      <c r="AX1773" s="240"/>
      <c r="AY1773" s="240"/>
      <c r="AZ1773" s="240"/>
      <c r="BA1773" s="240"/>
      <c r="BB1773" s="240"/>
      <c r="BC1773" s="240"/>
      <c r="BD1773" s="240"/>
      <c r="BE1773" s="240"/>
      <c r="BF1773" s="240"/>
      <c r="BG1773" s="240"/>
      <c r="BH1773" s="240"/>
      <c r="BI1773" s="240"/>
      <c r="BJ1773" s="240"/>
      <c r="BK1773" s="240"/>
      <c r="BL1773" s="240"/>
      <c r="BM1773" s="240"/>
      <c r="BN1773" s="240"/>
      <c r="BO1773" s="240"/>
      <c r="BP1773" s="240"/>
      <c r="BQ1773" s="240"/>
      <c r="BR1773" s="240"/>
      <c r="BS1773" s="240"/>
      <c r="BT1773" s="240"/>
      <c r="BU1773" s="240"/>
      <c r="BV1773" s="240"/>
      <c r="BW1773" s="240"/>
      <c r="BX1773" s="240"/>
      <c r="BY1773" s="240"/>
      <c r="BZ1773" s="240"/>
      <c r="CA1773" s="240"/>
      <c r="CB1773" s="240"/>
      <c r="CC1773" s="240"/>
      <c r="CD1773" s="240"/>
      <c r="CE1773" s="240"/>
      <c r="CF1773" s="240"/>
      <c r="CG1773" s="240"/>
      <c r="CH1773" s="240"/>
      <c r="CI1773" s="240"/>
      <c r="CJ1773" s="240"/>
      <c r="CK1773" s="240"/>
      <c r="CL1773" s="240"/>
      <c r="CM1773" s="240"/>
      <c r="CN1773" s="240"/>
      <c r="CO1773" s="240"/>
      <c r="CP1773" s="240"/>
      <c r="CQ1773" s="240"/>
      <c r="CR1773" s="240"/>
      <c r="CS1773" s="240"/>
      <c r="CT1773" s="240"/>
      <c r="CU1773" s="240"/>
      <c r="CV1773" s="240"/>
      <c r="CW1773" s="240"/>
      <c r="CX1773" s="240"/>
      <c r="CY1773" s="240"/>
      <c r="CZ1773" s="240"/>
      <c r="DA1773" s="240"/>
      <c r="DB1773" s="240"/>
      <c r="DC1773" s="240"/>
      <c r="DD1773" s="240"/>
      <c r="DE1773" s="240"/>
      <c r="DF1773" s="240"/>
      <c r="DG1773" s="240"/>
      <c r="DH1773" s="240"/>
      <c r="DI1773" s="240"/>
      <c r="DJ1773" s="240"/>
      <c r="DK1773" s="240"/>
      <c r="DL1773" s="240"/>
      <c r="DM1773" s="240"/>
      <c r="DN1773" s="240"/>
      <c r="DO1773" s="240"/>
      <c r="DP1773" s="240"/>
      <c r="DQ1773" s="240"/>
      <c r="DR1773" s="240"/>
      <c r="DS1773" s="240"/>
      <c r="DT1773" s="240"/>
      <c r="DU1773" s="240"/>
      <c r="DV1773" s="240"/>
      <c r="DW1773" s="240"/>
      <c r="DX1773" s="240"/>
      <c r="DY1773" s="240"/>
      <c r="DZ1773" s="240"/>
      <c r="EA1773" s="240"/>
      <c r="EB1773" s="240"/>
      <c r="EC1773" s="240"/>
      <c r="ED1773" s="240"/>
      <c r="EE1773" s="240"/>
      <c r="EF1773" s="240"/>
      <c r="EG1773" s="240"/>
      <c r="EH1773" s="240"/>
      <c r="EI1773" s="240"/>
      <c r="EJ1773" s="240"/>
      <c r="EK1773" s="240"/>
      <c r="EL1773" s="240"/>
      <c r="EM1773" s="240"/>
      <c r="EN1773" s="240"/>
      <c r="EO1773" s="240"/>
      <c r="EP1773" s="240"/>
      <c r="EQ1773" s="240"/>
      <c r="ER1773" s="240"/>
      <c r="ES1773" s="240"/>
      <c r="ET1773" s="240"/>
      <c r="EU1773" s="240"/>
      <c r="EV1773" s="240"/>
      <c r="EW1773" s="240"/>
      <c r="EX1773" s="240"/>
      <c r="EY1773" s="240"/>
      <c r="EZ1773" s="240"/>
      <c r="FA1773" s="240"/>
      <c r="FB1773" s="240"/>
      <c r="FC1773" s="240"/>
      <c r="FD1773" s="240"/>
      <c r="FE1773" s="240"/>
      <c r="FF1773" s="240"/>
      <c r="FG1773" s="240"/>
      <c r="FH1773" s="240"/>
      <c r="FI1773" s="240"/>
      <c r="FJ1773" s="240"/>
      <c r="FK1773" s="240"/>
      <c r="FL1773" s="240"/>
      <c r="FM1773" s="240"/>
      <c r="FN1773" s="240"/>
      <c r="FO1773" s="240"/>
      <c r="FP1773" s="240"/>
      <c r="FQ1773" s="240"/>
      <c r="FR1773" s="240"/>
      <c r="FS1773" s="240"/>
      <c r="FT1773" s="240"/>
      <c r="FU1773" s="240"/>
      <c r="FV1773" s="240"/>
    </row>
    <row r="1774" spans="1:178" s="250" customFormat="1">
      <c r="A1774" s="234"/>
      <c r="B1774" s="234"/>
      <c r="C1774" s="234"/>
      <c r="D1774" s="234"/>
      <c r="E1774" s="234"/>
      <c r="F1774" s="234"/>
      <c r="G1774" s="235"/>
      <c r="H1774" s="236"/>
      <c r="AJ1774" s="290"/>
      <c r="AK1774" s="240"/>
      <c r="AL1774" s="240"/>
      <c r="AM1774" s="240"/>
      <c r="AN1774" s="240"/>
      <c r="AO1774" s="240"/>
      <c r="AP1774" s="240"/>
      <c r="AQ1774" s="240"/>
      <c r="AR1774" s="240"/>
      <c r="AS1774" s="240"/>
      <c r="AT1774" s="240"/>
      <c r="AU1774" s="240"/>
      <c r="AV1774" s="240"/>
      <c r="AW1774" s="240"/>
      <c r="AX1774" s="240"/>
      <c r="AY1774" s="240"/>
      <c r="AZ1774" s="240"/>
      <c r="BA1774" s="240"/>
      <c r="BB1774" s="240"/>
      <c r="BC1774" s="240"/>
      <c r="BD1774" s="240"/>
      <c r="BE1774" s="240"/>
      <c r="BF1774" s="240"/>
      <c r="BG1774" s="240"/>
      <c r="BH1774" s="240"/>
      <c r="BI1774" s="240"/>
      <c r="BJ1774" s="240"/>
      <c r="BK1774" s="240"/>
      <c r="BL1774" s="240"/>
      <c r="BM1774" s="240"/>
      <c r="BN1774" s="240"/>
      <c r="BO1774" s="240"/>
      <c r="BP1774" s="240"/>
      <c r="BQ1774" s="240"/>
      <c r="BR1774" s="240"/>
      <c r="BS1774" s="240"/>
      <c r="BT1774" s="240"/>
      <c r="BU1774" s="240"/>
      <c r="BV1774" s="240"/>
      <c r="BW1774" s="240"/>
      <c r="BX1774" s="240"/>
      <c r="BY1774" s="240"/>
      <c r="BZ1774" s="240"/>
      <c r="CA1774" s="240"/>
      <c r="CB1774" s="240"/>
      <c r="CC1774" s="240"/>
      <c r="CD1774" s="240"/>
      <c r="CE1774" s="240"/>
      <c r="CF1774" s="240"/>
      <c r="CG1774" s="240"/>
      <c r="CH1774" s="240"/>
      <c r="CI1774" s="240"/>
      <c r="CJ1774" s="240"/>
      <c r="CK1774" s="240"/>
      <c r="CL1774" s="240"/>
      <c r="CM1774" s="240"/>
      <c r="CN1774" s="240"/>
      <c r="CO1774" s="240"/>
      <c r="CP1774" s="240"/>
      <c r="CQ1774" s="240"/>
      <c r="CR1774" s="240"/>
      <c r="CS1774" s="240"/>
      <c r="CT1774" s="240"/>
      <c r="CU1774" s="240"/>
      <c r="CV1774" s="240"/>
      <c r="CW1774" s="240"/>
      <c r="CX1774" s="240"/>
      <c r="CY1774" s="240"/>
      <c r="CZ1774" s="240"/>
      <c r="DA1774" s="240"/>
      <c r="DB1774" s="240"/>
      <c r="DC1774" s="240"/>
      <c r="DD1774" s="240"/>
      <c r="DE1774" s="240"/>
      <c r="DF1774" s="240"/>
      <c r="DG1774" s="240"/>
      <c r="DH1774" s="240"/>
      <c r="DI1774" s="240"/>
      <c r="DJ1774" s="240"/>
      <c r="DK1774" s="240"/>
      <c r="DL1774" s="240"/>
      <c r="DM1774" s="240"/>
      <c r="DN1774" s="240"/>
      <c r="DO1774" s="240"/>
      <c r="DP1774" s="240"/>
      <c r="DQ1774" s="240"/>
      <c r="DR1774" s="240"/>
      <c r="DS1774" s="240"/>
      <c r="DT1774" s="240"/>
      <c r="DU1774" s="240"/>
      <c r="DV1774" s="240"/>
      <c r="DW1774" s="240"/>
      <c r="DX1774" s="240"/>
      <c r="DY1774" s="240"/>
      <c r="DZ1774" s="240"/>
      <c r="EA1774" s="240"/>
      <c r="EB1774" s="240"/>
      <c r="EC1774" s="240"/>
      <c r="ED1774" s="240"/>
      <c r="EE1774" s="240"/>
      <c r="EF1774" s="240"/>
      <c r="EG1774" s="240"/>
      <c r="EH1774" s="240"/>
      <c r="EI1774" s="240"/>
      <c r="EJ1774" s="240"/>
      <c r="EK1774" s="240"/>
      <c r="EL1774" s="240"/>
      <c r="EM1774" s="240"/>
      <c r="EN1774" s="240"/>
      <c r="EO1774" s="240"/>
      <c r="EP1774" s="240"/>
      <c r="EQ1774" s="240"/>
      <c r="ER1774" s="240"/>
      <c r="ES1774" s="240"/>
      <c r="ET1774" s="240"/>
      <c r="EU1774" s="240"/>
      <c r="EV1774" s="240"/>
      <c r="EW1774" s="240"/>
      <c r="EX1774" s="240"/>
      <c r="EY1774" s="240"/>
      <c r="EZ1774" s="240"/>
      <c r="FA1774" s="240"/>
      <c r="FB1774" s="240"/>
      <c r="FC1774" s="240"/>
      <c r="FD1774" s="240"/>
      <c r="FE1774" s="240"/>
      <c r="FF1774" s="240"/>
      <c r="FG1774" s="240"/>
      <c r="FH1774" s="240"/>
      <c r="FI1774" s="240"/>
      <c r="FJ1774" s="240"/>
      <c r="FK1774" s="240"/>
      <c r="FL1774" s="240"/>
      <c r="FM1774" s="240"/>
      <c r="FN1774" s="240"/>
      <c r="FO1774" s="240"/>
      <c r="FP1774" s="240"/>
      <c r="FQ1774" s="240"/>
      <c r="FR1774" s="240"/>
      <c r="FS1774" s="240"/>
      <c r="FT1774" s="240"/>
      <c r="FU1774" s="240"/>
      <c r="FV1774" s="240"/>
    </row>
    <row r="1775" spans="1:178" s="250" customFormat="1">
      <c r="A1775" s="234"/>
      <c r="B1775" s="234"/>
      <c r="C1775" s="234"/>
      <c r="D1775" s="234"/>
      <c r="E1775" s="234"/>
      <c r="F1775" s="234"/>
      <c r="G1775" s="235"/>
      <c r="H1775" s="236"/>
      <c r="AJ1775" s="290"/>
      <c r="AK1775" s="240"/>
      <c r="AL1775" s="240"/>
      <c r="AM1775" s="240"/>
      <c r="AN1775" s="240"/>
      <c r="AO1775" s="240"/>
      <c r="AP1775" s="240"/>
      <c r="AQ1775" s="240"/>
      <c r="AR1775" s="240"/>
      <c r="AS1775" s="240"/>
      <c r="AT1775" s="240"/>
      <c r="AU1775" s="240"/>
      <c r="AV1775" s="240"/>
      <c r="AW1775" s="240"/>
      <c r="AX1775" s="240"/>
      <c r="AY1775" s="240"/>
      <c r="AZ1775" s="240"/>
      <c r="BA1775" s="240"/>
      <c r="BB1775" s="240"/>
      <c r="BC1775" s="240"/>
      <c r="BD1775" s="240"/>
      <c r="BE1775" s="240"/>
      <c r="BF1775" s="240"/>
      <c r="BG1775" s="240"/>
      <c r="BH1775" s="240"/>
      <c r="BI1775" s="240"/>
      <c r="BJ1775" s="240"/>
      <c r="BK1775" s="240"/>
      <c r="BL1775" s="240"/>
      <c r="BM1775" s="240"/>
      <c r="BN1775" s="240"/>
      <c r="BO1775" s="240"/>
      <c r="BP1775" s="240"/>
      <c r="BQ1775" s="240"/>
      <c r="BR1775" s="240"/>
      <c r="BS1775" s="240"/>
      <c r="BT1775" s="240"/>
      <c r="BU1775" s="240"/>
      <c r="BV1775" s="240"/>
      <c r="BW1775" s="240"/>
      <c r="BX1775" s="240"/>
      <c r="BY1775" s="240"/>
      <c r="BZ1775" s="240"/>
      <c r="CA1775" s="240"/>
      <c r="CB1775" s="240"/>
      <c r="CC1775" s="240"/>
      <c r="CD1775" s="240"/>
      <c r="CE1775" s="240"/>
      <c r="CF1775" s="240"/>
      <c r="CG1775" s="240"/>
      <c r="CH1775" s="240"/>
      <c r="CI1775" s="240"/>
      <c r="CJ1775" s="240"/>
      <c r="CK1775" s="240"/>
      <c r="CL1775" s="240"/>
      <c r="CM1775" s="240"/>
      <c r="CN1775" s="240"/>
      <c r="CO1775" s="240"/>
      <c r="CP1775" s="240"/>
      <c r="CQ1775" s="240"/>
      <c r="CR1775" s="240"/>
      <c r="CS1775" s="240"/>
      <c r="CT1775" s="240"/>
      <c r="CU1775" s="240"/>
      <c r="CV1775" s="240"/>
      <c r="CW1775" s="240"/>
      <c r="CX1775" s="240"/>
      <c r="CY1775" s="240"/>
      <c r="CZ1775" s="240"/>
      <c r="DA1775" s="240"/>
      <c r="DB1775" s="240"/>
      <c r="DC1775" s="240"/>
      <c r="DD1775" s="240"/>
      <c r="DE1775" s="240"/>
      <c r="DF1775" s="240"/>
      <c r="DG1775" s="240"/>
      <c r="DH1775" s="240"/>
      <c r="DI1775" s="240"/>
      <c r="DJ1775" s="240"/>
      <c r="DK1775" s="240"/>
      <c r="DL1775" s="240"/>
      <c r="DM1775" s="240"/>
      <c r="DN1775" s="240"/>
      <c r="DO1775" s="240"/>
      <c r="DP1775" s="240"/>
      <c r="DQ1775" s="240"/>
      <c r="DR1775" s="240"/>
      <c r="DS1775" s="240"/>
      <c r="DT1775" s="240"/>
      <c r="DU1775" s="240"/>
      <c r="DV1775" s="240"/>
      <c r="DW1775" s="240"/>
      <c r="DX1775" s="240"/>
      <c r="DY1775" s="240"/>
      <c r="DZ1775" s="240"/>
      <c r="EA1775" s="240"/>
      <c r="EB1775" s="240"/>
      <c r="EC1775" s="240"/>
      <c r="ED1775" s="240"/>
      <c r="EE1775" s="240"/>
      <c r="EF1775" s="240"/>
      <c r="EG1775" s="240"/>
      <c r="EH1775" s="240"/>
      <c r="EI1775" s="240"/>
      <c r="EJ1775" s="240"/>
      <c r="EK1775" s="240"/>
      <c r="EL1775" s="240"/>
      <c r="EM1775" s="240"/>
      <c r="EN1775" s="240"/>
      <c r="EO1775" s="240"/>
      <c r="EP1775" s="240"/>
      <c r="EQ1775" s="240"/>
      <c r="ER1775" s="240"/>
      <c r="ES1775" s="240"/>
      <c r="ET1775" s="240"/>
      <c r="EU1775" s="240"/>
      <c r="EV1775" s="240"/>
      <c r="EW1775" s="240"/>
      <c r="EX1775" s="240"/>
      <c r="EY1775" s="240"/>
      <c r="EZ1775" s="240"/>
      <c r="FA1775" s="240"/>
      <c r="FB1775" s="240"/>
      <c r="FC1775" s="240"/>
      <c r="FD1775" s="240"/>
      <c r="FE1775" s="240"/>
      <c r="FF1775" s="240"/>
      <c r="FG1775" s="240"/>
      <c r="FH1775" s="240"/>
      <c r="FI1775" s="240"/>
      <c r="FJ1775" s="240"/>
      <c r="FK1775" s="240"/>
      <c r="FL1775" s="240"/>
      <c r="FM1775" s="240"/>
      <c r="FN1775" s="240"/>
      <c r="FO1775" s="240"/>
      <c r="FP1775" s="240"/>
      <c r="FQ1775" s="240"/>
      <c r="FR1775" s="240"/>
      <c r="FS1775" s="240"/>
      <c r="FT1775" s="240"/>
      <c r="FU1775" s="240"/>
      <c r="FV1775" s="240"/>
    </row>
    <row r="1776" spans="1:178" s="250" customFormat="1">
      <c r="A1776" s="234"/>
      <c r="B1776" s="234"/>
      <c r="C1776" s="234"/>
      <c r="D1776" s="234"/>
      <c r="E1776" s="234"/>
      <c r="F1776" s="234"/>
      <c r="G1776" s="235"/>
      <c r="H1776" s="236"/>
      <c r="AJ1776" s="290"/>
      <c r="AK1776" s="240"/>
      <c r="AL1776" s="240"/>
      <c r="AM1776" s="240"/>
      <c r="AN1776" s="240"/>
      <c r="AO1776" s="240"/>
      <c r="AP1776" s="240"/>
      <c r="AQ1776" s="240"/>
      <c r="AR1776" s="240"/>
      <c r="AS1776" s="240"/>
      <c r="AT1776" s="240"/>
      <c r="AU1776" s="240"/>
      <c r="AV1776" s="240"/>
      <c r="AW1776" s="240"/>
      <c r="AX1776" s="240"/>
      <c r="AY1776" s="240"/>
      <c r="AZ1776" s="240"/>
      <c r="BA1776" s="240"/>
      <c r="BB1776" s="240"/>
      <c r="BC1776" s="240"/>
      <c r="BD1776" s="240"/>
      <c r="BE1776" s="240"/>
      <c r="BF1776" s="240"/>
      <c r="BG1776" s="240"/>
      <c r="BH1776" s="240"/>
      <c r="BI1776" s="240"/>
      <c r="BJ1776" s="240"/>
      <c r="BK1776" s="240"/>
      <c r="BL1776" s="240"/>
      <c r="BM1776" s="240"/>
      <c r="BN1776" s="240"/>
      <c r="BO1776" s="240"/>
      <c r="BP1776" s="240"/>
      <c r="BQ1776" s="240"/>
      <c r="BR1776" s="240"/>
      <c r="BS1776" s="240"/>
      <c r="BT1776" s="240"/>
      <c r="BU1776" s="240"/>
      <c r="BV1776" s="240"/>
      <c r="BW1776" s="240"/>
      <c r="BX1776" s="240"/>
      <c r="BY1776" s="240"/>
      <c r="BZ1776" s="240"/>
      <c r="CA1776" s="240"/>
      <c r="CB1776" s="240"/>
      <c r="CC1776" s="240"/>
      <c r="CD1776" s="240"/>
      <c r="CE1776" s="240"/>
      <c r="CF1776" s="240"/>
      <c r="CG1776" s="240"/>
      <c r="CH1776" s="240"/>
      <c r="CI1776" s="240"/>
      <c r="CJ1776" s="240"/>
      <c r="CK1776" s="240"/>
      <c r="CL1776" s="240"/>
      <c r="CM1776" s="240"/>
      <c r="CN1776" s="240"/>
      <c r="CO1776" s="240"/>
      <c r="CP1776" s="240"/>
      <c r="CQ1776" s="240"/>
      <c r="CR1776" s="240"/>
      <c r="CS1776" s="240"/>
      <c r="CT1776" s="240"/>
      <c r="CU1776" s="240"/>
      <c r="CV1776" s="240"/>
      <c r="CW1776" s="240"/>
      <c r="CX1776" s="240"/>
      <c r="CY1776" s="240"/>
      <c r="CZ1776" s="240"/>
      <c r="DA1776" s="240"/>
      <c r="DB1776" s="240"/>
      <c r="DC1776" s="240"/>
      <c r="DD1776" s="240"/>
      <c r="DE1776" s="240"/>
      <c r="DF1776" s="240"/>
      <c r="DG1776" s="240"/>
      <c r="DH1776" s="240"/>
      <c r="DI1776" s="240"/>
      <c r="DJ1776" s="240"/>
      <c r="DK1776" s="240"/>
      <c r="DL1776" s="240"/>
      <c r="DM1776" s="240"/>
      <c r="DN1776" s="240"/>
      <c r="DO1776" s="240"/>
      <c r="DP1776" s="240"/>
      <c r="DQ1776" s="240"/>
      <c r="DR1776" s="240"/>
      <c r="DS1776" s="240"/>
      <c r="DT1776" s="240"/>
      <c r="DU1776" s="240"/>
      <c r="DV1776" s="240"/>
      <c r="DW1776" s="240"/>
      <c r="DX1776" s="240"/>
      <c r="DY1776" s="240"/>
      <c r="DZ1776" s="240"/>
      <c r="EA1776" s="240"/>
      <c r="EB1776" s="240"/>
      <c r="EC1776" s="240"/>
      <c r="ED1776" s="240"/>
      <c r="EE1776" s="240"/>
      <c r="EF1776" s="240"/>
      <c r="EG1776" s="240"/>
      <c r="EH1776" s="240"/>
      <c r="EI1776" s="240"/>
      <c r="EJ1776" s="240"/>
      <c r="EK1776" s="240"/>
      <c r="EL1776" s="240"/>
      <c r="EM1776" s="240"/>
      <c r="EN1776" s="240"/>
      <c r="EO1776" s="240"/>
      <c r="EP1776" s="240"/>
      <c r="EQ1776" s="240"/>
      <c r="ER1776" s="240"/>
      <c r="ES1776" s="240"/>
      <c r="ET1776" s="240"/>
      <c r="EU1776" s="240"/>
      <c r="EV1776" s="240"/>
      <c r="EW1776" s="240"/>
      <c r="EX1776" s="240"/>
      <c r="EY1776" s="240"/>
      <c r="EZ1776" s="240"/>
      <c r="FA1776" s="240"/>
      <c r="FB1776" s="240"/>
      <c r="FC1776" s="240"/>
      <c r="FD1776" s="240"/>
      <c r="FE1776" s="240"/>
      <c r="FF1776" s="240"/>
      <c r="FG1776" s="240"/>
      <c r="FH1776" s="240"/>
      <c r="FI1776" s="240"/>
      <c r="FJ1776" s="240"/>
      <c r="FK1776" s="240"/>
      <c r="FL1776" s="240"/>
      <c r="FM1776" s="240"/>
      <c r="FN1776" s="240"/>
      <c r="FO1776" s="240"/>
      <c r="FP1776" s="240"/>
      <c r="FQ1776" s="240"/>
      <c r="FR1776" s="240"/>
      <c r="FS1776" s="240"/>
      <c r="FT1776" s="240"/>
      <c r="FU1776" s="240"/>
      <c r="FV1776" s="240"/>
    </row>
    <row r="1777" spans="1:178" s="250" customFormat="1">
      <c r="A1777" s="234"/>
      <c r="B1777" s="234"/>
      <c r="C1777" s="234"/>
      <c r="D1777" s="234"/>
      <c r="E1777" s="234"/>
      <c r="F1777" s="234"/>
      <c r="G1777" s="235"/>
      <c r="H1777" s="236"/>
      <c r="AJ1777" s="290"/>
      <c r="AK1777" s="240"/>
      <c r="AL1777" s="240"/>
      <c r="AM1777" s="240"/>
      <c r="AN1777" s="240"/>
      <c r="AO1777" s="240"/>
      <c r="AP1777" s="240"/>
      <c r="AQ1777" s="240"/>
      <c r="AR1777" s="240"/>
      <c r="AS1777" s="240"/>
      <c r="AT1777" s="240"/>
      <c r="AU1777" s="240"/>
      <c r="AV1777" s="240"/>
      <c r="AW1777" s="240"/>
      <c r="AX1777" s="240"/>
      <c r="AY1777" s="240"/>
      <c r="AZ1777" s="240"/>
      <c r="BA1777" s="240"/>
      <c r="BB1777" s="240"/>
      <c r="BC1777" s="240"/>
      <c r="BD1777" s="240"/>
      <c r="BE1777" s="240"/>
      <c r="BF1777" s="240"/>
      <c r="BG1777" s="240"/>
      <c r="BH1777" s="240"/>
      <c r="BI1777" s="240"/>
      <c r="BJ1777" s="240"/>
      <c r="BK1777" s="240"/>
      <c r="BL1777" s="240"/>
      <c r="BM1777" s="240"/>
      <c r="BN1777" s="240"/>
      <c r="BO1777" s="240"/>
      <c r="BP1777" s="240"/>
      <c r="BQ1777" s="240"/>
      <c r="BR1777" s="240"/>
      <c r="BS1777" s="240"/>
      <c r="BT1777" s="240"/>
      <c r="BU1777" s="240"/>
      <c r="BV1777" s="240"/>
      <c r="BW1777" s="240"/>
      <c r="BX1777" s="240"/>
      <c r="BY1777" s="240"/>
      <c r="BZ1777" s="240"/>
      <c r="CA1777" s="240"/>
      <c r="CB1777" s="240"/>
      <c r="CC1777" s="240"/>
      <c r="CD1777" s="240"/>
      <c r="CE1777" s="240"/>
      <c r="CF1777" s="240"/>
      <c r="CG1777" s="240"/>
      <c r="CH1777" s="240"/>
      <c r="CI1777" s="240"/>
      <c r="CJ1777" s="240"/>
      <c r="CK1777" s="240"/>
      <c r="CL1777" s="240"/>
      <c r="CM1777" s="240"/>
      <c r="CN1777" s="240"/>
      <c r="CO1777" s="240"/>
      <c r="CP1777" s="240"/>
      <c r="CQ1777" s="240"/>
      <c r="CR1777" s="240"/>
      <c r="CS1777" s="240"/>
      <c r="CT1777" s="240"/>
      <c r="CU1777" s="240"/>
      <c r="CV1777" s="240"/>
      <c r="CW1777" s="240"/>
      <c r="CX1777" s="240"/>
      <c r="CY1777" s="240"/>
      <c r="CZ1777" s="240"/>
      <c r="DA1777" s="240"/>
      <c r="DB1777" s="240"/>
      <c r="DC1777" s="240"/>
      <c r="DD1777" s="240"/>
      <c r="DE1777" s="240"/>
      <c r="DF1777" s="240"/>
      <c r="DG1777" s="240"/>
      <c r="DH1777" s="240"/>
      <c r="DI1777" s="240"/>
      <c r="DJ1777" s="240"/>
      <c r="DK1777" s="240"/>
      <c r="DL1777" s="240"/>
      <c r="DM1777" s="240"/>
      <c r="DN1777" s="240"/>
      <c r="DO1777" s="240"/>
      <c r="DP1777" s="240"/>
      <c r="DQ1777" s="240"/>
      <c r="DR1777" s="240"/>
      <c r="DS1777" s="240"/>
      <c r="DT1777" s="240"/>
      <c r="DU1777" s="240"/>
      <c r="DV1777" s="240"/>
      <c r="DW1777" s="240"/>
      <c r="DX1777" s="240"/>
      <c r="DY1777" s="240"/>
      <c r="DZ1777" s="240"/>
      <c r="EA1777" s="240"/>
      <c r="EB1777" s="240"/>
      <c r="EC1777" s="240"/>
      <c r="ED1777" s="240"/>
      <c r="EE1777" s="240"/>
      <c r="EF1777" s="240"/>
      <c r="EG1777" s="240"/>
      <c r="EH1777" s="240"/>
      <c r="EI1777" s="240"/>
      <c r="EJ1777" s="240"/>
      <c r="EK1777" s="240"/>
      <c r="EL1777" s="240"/>
      <c r="EM1777" s="240"/>
      <c r="EN1777" s="240"/>
      <c r="EO1777" s="240"/>
      <c r="EP1777" s="240"/>
      <c r="EQ1777" s="240"/>
      <c r="ER1777" s="240"/>
      <c r="ES1777" s="240"/>
      <c r="ET1777" s="240"/>
      <c r="EU1777" s="240"/>
      <c r="EV1777" s="240"/>
      <c r="EW1777" s="240"/>
      <c r="EX1777" s="240"/>
      <c r="EY1777" s="240"/>
      <c r="EZ1777" s="240"/>
      <c r="FA1777" s="240"/>
      <c r="FB1777" s="240"/>
      <c r="FC1777" s="240"/>
      <c r="FD1777" s="240"/>
      <c r="FE1777" s="240"/>
      <c r="FF1777" s="240"/>
      <c r="FG1777" s="240"/>
      <c r="FH1777" s="240"/>
      <c r="FI1777" s="240"/>
      <c r="FJ1777" s="240"/>
      <c r="FK1777" s="240"/>
      <c r="FL1777" s="240"/>
      <c r="FM1777" s="240"/>
      <c r="FN1777" s="240"/>
      <c r="FO1777" s="240"/>
      <c r="FP1777" s="240"/>
      <c r="FQ1777" s="240"/>
      <c r="FR1777" s="240"/>
      <c r="FS1777" s="240"/>
      <c r="FT1777" s="240"/>
      <c r="FU1777" s="240"/>
      <c r="FV1777" s="240"/>
    </row>
    <row r="1778" spans="1:178" s="250" customFormat="1">
      <c r="A1778" s="234"/>
      <c r="B1778" s="234"/>
      <c r="C1778" s="234"/>
      <c r="D1778" s="234"/>
      <c r="E1778" s="234"/>
      <c r="F1778" s="234"/>
      <c r="G1778" s="235"/>
      <c r="H1778" s="236"/>
      <c r="AJ1778" s="290"/>
      <c r="AK1778" s="240"/>
      <c r="AL1778" s="240"/>
      <c r="AM1778" s="240"/>
      <c r="AN1778" s="240"/>
      <c r="AO1778" s="240"/>
      <c r="AP1778" s="240"/>
      <c r="AQ1778" s="240"/>
      <c r="AR1778" s="240"/>
      <c r="AS1778" s="240"/>
      <c r="AT1778" s="240"/>
      <c r="AU1778" s="240"/>
      <c r="AV1778" s="240"/>
      <c r="AW1778" s="240"/>
      <c r="AX1778" s="240"/>
      <c r="AY1778" s="240"/>
      <c r="AZ1778" s="240"/>
      <c r="BA1778" s="240"/>
      <c r="BB1778" s="240"/>
      <c r="BC1778" s="240"/>
      <c r="BD1778" s="240"/>
      <c r="BE1778" s="240"/>
      <c r="BF1778" s="240"/>
      <c r="BG1778" s="240"/>
      <c r="BH1778" s="240"/>
      <c r="BI1778" s="240"/>
      <c r="BJ1778" s="240"/>
      <c r="BK1778" s="240"/>
      <c r="BL1778" s="240"/>
      <c r="BM1778" s="240"/>
      <c r="BN1778" s="240"/>
      <c r="BO1778" s="240"/>
      <c r="BP1778" s="240"/>
      <c r="BQ1778" s="240"/>
      <c r="BR1778" s="240"/>
      <c r="BS1778" s="240"/>
      <c r="BT1778" s="240"/>
      <c r="BU1778" s="240"/>
      <c r="BV1778" s="240"/>
      <c r="BW1778" s="240"/>
      <c r="BX1778" s="240"/>
      <c r="BY1778" s="240"/>
      <c r="BZ1778" s="240"/>
      <c r="CA1778" s="240"/>
      <c r="CB1778" s="240"/>
      <c r="CC1778" s="240"/>
      <c r="CD1778" s="240"/>
      <c r="CE1778" s="240"/>
      <c r="CF1778" s="240"/>
      <c r="CG1778" s="240"/>
      <c r="CH1778" s="240"/>
      <c r="CI1778" s="240"/>
      <c r="CJ1778" s="240"/>
      <c r="CK1778" s="240"/>
      <c r="CL1778" s="240"/>
      <c r="CM1778" s="240"/>
      <c r="CN1778" s="240"/>
      <c r="CO1778" s="240"/>
      <c r="CP1778" s="240"/>
      <c r="CQ1778" s="240"/>
      <c r="CR1778" s="240"/>
      <c r="CS1778" s="240"/>
      <c r="CT1778" s="240"/>
      <c r="CU1778" s="240"/>
      <c r="CV1778" s="240"/>
      <c r="CW1778" s="240"/>
      <c r="CX1778" s="240"/>
      <c r="CY1778" s="240"/>
      <c r="CZ1778" s="240"/>
      <c r="DA1778" s="240"/>
      <c r="DB1778" s="240"/>
      <c r="DC1778" s="240"/>
      <c r="DD1778" s="240"/>
      <c r="DE1778" s="240"/>
      <c r="DF1778" s="240"/>
      <c r="DG1778" s="240"/>
      <c r="DH1778" s="240"/>
      <c r="DI1778" s="240"/>
      <c r="DJ1778" s="240"/>
      <c r="DK1778" s="240"/>
      <c r="DL1778" s="240"/>
      <c r="DM1778" s="240"/>
      <c r="DN1778" s="240"/>
      <c r="DO1778" s="240"/>
      <c r="DP1778" s="240"/>
      <c r="DQ1778" s="240"/>
      <c r="DR1778" s="240"/>
      <c r="DS1778" s="240"/>
      <c r="DT1778" s="240"/>
      <c r="DU1778" s="240"/>
      <c r="DV1778" s="240"/>
      <c r="DW1778" s="240"/>
      <c r="DX1778" s="240"/>
      <c r="DY1778" s="240"/>
      <c r="DZ1778" s="240"/>
      <c r="EA1778" s="240"/>
      <c r="EB1778" s="240"/>
      <c r="EC1778" s="240"/>
      <c r="ED1778" s="240"/>
      <c r="EE1778" s="240"/>
      <c r="EF1778" s="240"/>
      <c r="EG1778" s="240"/>
      <c r="EH1778" s="240"/>
      <c r="EI1778" s="240"/>
      <c r="EJ1778" s="240"/>
      <c r="EK1778" s="240"/>
      <c r="EL1778" s="240"/>
      <c r="EM1778" s="240"/>
      <c r="EN1778" s="240"/>
      <c r="EO1778" s="240"/>
      <c r="EP1778" s="240"/>
      <c r="EQ1778" s="240"/>
      <c r="ER1778" s="240"/>
      <c r="ES1778" s="240"/>
      <c r="ET1778" s="240"/>
      <c r="EU1778" s="240"/>
      <c r="EV1778" s="240"/>
      <c r="EW1778" s="240"/>
      <c r="EX1778" s="240"/>
      <c r="EY1778" s="240"/>
      <c r="EZ1778" s="240"/>
      <c r="FA1778" s="240"/>
      <c r="FB1778" s="240"/>
      <c r="FC1778" s="240"/>
      <c r="FD1778" s="240"/>
      <c r="FE1778" s="240"/>
      <c r="FF1778" s="240"/>
      <c r="FG1778" s="240"/>
      <c r="FH1778" s="240"/>
      <c r="FI1778" s="240"/>
      <c r="FJ1778" s="240"/>
      <c r="FK1778" s="240"/>
      <c r="FL1778" s="240"/>
      <c r="FM1778" s="240"/>
      <c r="FN1778" s="240"/>
      <c r="FO1778" s="240"/>
      <c r="FP1778" s="240"/>
      <c r="FQ1778" s="240"/>
      <c r="FR1778" s="240"/>
      <c r="FS1778" s="240"/>
      <c r="FT1778" s="240"/>
      <c r="FU1778" s="240"/>
      <c r="FV1778" s="240"/>
    </row>
    <row r="1779" spans="1:178" s="250" customFormat="1">
      <c r="A1779" s="234"/>
      <c r="B1779" s="234"/>
      <c r="C1779" s="234"/>
      <c r="D1779" s="234"/>
      <c r="E1779" s="234"/>
      <c r="F1779" s="234"/>
      <c r="G1779" s="235"/>
      <c r="H1779" s="236"/>
      <c r="AJ1779" s="290"/>
      <c r="AK1779" s="240"/>
      <c r="AL1779" s="240"/>
      <c r="AM1779" s="240"/>
      <c r="AN1779" s="240"/>
      <c r="AO1779" s="240"/>
      <c r="AP1779" s="240"/>
      <c r="AQ1779" s="240"/>
      <c r="AR1779" s="240"/>
      <c r="AS1779" s="240"/>
      <c r="AT1779" s="240"/>
      <c r="AU1779" s="240"/>
      <c r="AV1779" s="240"/>
      <c r="AW1779" s="240"/>
      <c r="AX1779" s="240"/>
      <c r="AY1779" s="240"/>
      <c r="AZ1779" s="240"/>
      <c r="BA1779" s="240"/>
      <c r="BB1779" s="240"/>
      <c r="BC1779" s="240"/>
      <c r="BD1779" s="240"/>
      <c r="BE1779" s="240"/>
      <c r="BF1779" s="240"/>
      <c r="BG1779" s="240"/>
      <c r="BH1779" s="240"/>
      <c r="BI1779" s="240"/>
      <c r="BJ1779" s="240"/>
      <c r="BK1779" s="240"/>
      <c r="BL1779" s="240"/>
      <c r="BM1779" s="240"/>
      <c r="BN1779" s="240"/>
      <c r="BO1779" s="240"/>
      <c r="BP1779" s="240"/>
      <c r="BQ1779" s="240"/>
      <c r="BR1779" s="240"/>
      <c r="BS1779" s="240"/>
      <c r="BT1779" s="240"/>
      <c r="BU1779" s="240"/>
      <c r="BV1779" s="240"/>
      <c r="BW1779" s="240"/>
      <c r="BX1779" s="240"/>
      <c r="BY1779" s="240"/>
      <c r="BZ1779" s="240"/>
      <c r="CA1779" s="240"/>
      <c r="CB1779" s="240"/>
      <c r="CC1779" s="240"/>
      <c r="CD1779" s="240"/>
      <c r="CE1779" s="240"/>
      <c r="CF1779" s="240"/>
      <c r="CG1779" s="240"/>
      <c r="CH1779" s="240"/>
      <c r="CI1779" s="240"/>
      <c r="CJ1779" s="240"/>
      <c r="CK1779" s="240"/>
      <c r="CL1779" s="240"/>
      <c r="CM1779" s="240"/>
      <c r="CN1779" s="240"/>
      <c r="CO1779" s="240"/>
      <c r="CP1779" s="240"/>
      <c r="CQ1779" s="240"/>
      <c r="CR1779" s="240"/>
      <c r="CS1779" s="240"/>
      <c r="CT1779" s="240"/>
      <c r="CU1779" s="240"/>
      <c r="CV1779" s="240"/>
      <c r="CW1779" s="240"/>
      <c r="CX1779" s="240"/>
      <c r="CY1779" s="240"/>
      <c r="CZ1779" s="240"/>
      <c r="DA1779" s="240"/>
      <c r="DB1779" s="240"/>
      <c r="DC1779" s="240"/>
      <c r="DD1779" s="240"/>
      <c r="DE1779" s="240"/>
      <c r="DF1779" s="240"/>
      <c r="DG1779" s="240"/>
      <c r="DH1779" s="240"/>
      <c r="DI1779" s="240"/>
      <c r="DJ1779" s="240"/>
      <c r="DK1779" s="240"/>
      <c r="DL1779" s="240"/>
      <c r="DM1779" s="240"/>
      <c r="DN1779" s="240"/>
      <c r="DO1779" s="240"/>
      <c r="DP1779" s="240"/>
      <c r="DQ1779" s="240"/>
      <c r="DR1779" s="240"/>
      <c r="DS1779" s="240"/>
      <c r="DT1779" s="240"/>
      <c r="DU1779" s="240"/>
      <c r="DV1779" s="240"/>
      <c r="DW1779" s="240"/>
      <c r="DX1779" s="240"/>
      <c r="DY1779" s="240"/>
      <c r="DZ1779" s="240"/>
      <c r="EA1779" s="240"/>
      <c r="EB1779" s="240"/>
      <c r="EC1779" s="240"/>
      <c r="ED1779" s="240"/>
      <c r="EE1779" s="240"/>
      <c r="EF1779" s="240"/>
      <c r="EG1779" s="240"/>
      <c r="EH1779" s="240"/>
      <c r="EI1779" s="240"/>
      <c r="EJ1779" s="240"/>
      <c r="EK1779" s="240"/>
      <c r="EL1779" s="240"/>
      <c r="EM1779" s="240"/>
      <c r="EN1779" s="240"/>
      <c r="EO1779" s="240"/>
      <c r="EP1779" s="240"/>
      <c r="EQ1779" s="240"/>
      <c r="ER1779" s="240"/>
      <c r="ES1779" s="240"/>
      <c r="ET1779" s="240"/>
      <c r="EU1779" s="240"/>
      <c r="EV1779" s="240"/>
      <c r="EW1779" s="240"/>
      <c r="EX1779" s="240"/>
      <c r="EY1779" s="240"/>
      <c r="EZ1779" s="240"/>
      <c r="FA1779" s="240"/>
      <c r="FB1779" s="240"/>
      <c r="FC1779" s="240"/>
      <c r="FD1779" s="240"/>
      <c r="FE1779" s="240"/>
      <c r="FF1779" s="240"/>
      <c r="FG1779" s="240"/>
      <c r="FH1779" s="240"/>
      <c r="FI1779" s="240"/>
      <c r="FJ1779" s="240"/>
      <c r="FK1779" s="240"/>
      <c r="FL1779" s="240"/>
      <c r="FM1779" s="240"/>
      <c r="FN1779" s="240"/>
      <c r="FO1779" s="240"/>
      <c r="FP1779" s="240"/>
      <c r="FQ1779" s="240"/>
      <c r="FR1779" s="240"/>
      <c r="FS1779" s="240"/>
      <c r="FT1779" s="240"/>
      <c r="FU1779" s="240"/>
      <c r="FV1779" s="240"/>
    </row>
    <row r="1780" spans="1:178" s="250" customFormat="1">
      <c r="A1780" s="234"/>
      <c r="B1780" s="234"/>
      <c r="C1780" s="234"/>
      <c r="D1780" s="234"/>
      <c r="E1780" s="234"/>
      <c r="F1780" s="234"/>
      <c r="G1780" s="235"/>
      <c r="H1780" s="236"/>
      <c r="AJ1780" s="290"/>
      <c r="AK1780" s="240"/>
      <c r="AL1780" s="240"/>
      <c r="AM1780" s="240"/>
      <c r="AN1780" s="240"/>
      <c r="AO1780" s="240"/>
      <c r="AP1780" s="240"/>
      <c r="AQ1780" s="240"/>
      <c r="AR1780" s="240"/>
      <c r="AS1780" s="240"/>
      <c r="AT1780" s="240"/>
      <c r="AU1780" s="240"/>
      <c r="AV1780" s="240"/>
      <c r="AW1780" s="240"/>
      <c r="AX1780" s="240"/>
      <c r="AY1780" s="240"/>
      <c r="AZ1780" s="240"/>
      <c r="BA1780" s="240"/>
      <c r="BB1780" s="240"/>
      <c r="BC1780" s="240"/>
      <c r="BD1780" s="240"/>
      <c r="BE1780" s="240"/>
      <c r="BF1780" s="240"/>
      <c r="BG1780" s="240"/>
      <c r="BH1780" s="240"/>
      <c r="BI1780" s="240"/>
      <c r="BJ1780" s="240"/>
      <c r="BK1780" s="240"/>
      <c r="BL1780" s="240"/>
      <c r="BM1780" s="240"/>
      <c r="BN1780" s="240"/>
      <c r="BO1780" s="240"/>
      <c r="BP1780" s="240"/>
      <c r="BQ1780" s="240"/>
      <c r="BR1780" s="240"/>
      <c r="BS1780" s="240"/>
      <c r="BT1780" s="240"/>
      <c r="BU1780" s="240"/>
      <c r="BV1780" s="240"/>
      <c r="BW1780" s="240"/>
      <c r="BX1780" s="240"/>
      <c r="BY1780" s="240"/>
      <c r="BZ1780" s="240"/>
      <c r="CA1780" s="240"/>
      <c r="CB1780" s="240"/>
      <c r="CC1780" s="240"/>
      <c r="CD1780" s="240"/>
      <c r="CE1780" s="240"/>
      <c r="CF1780" s="240"/>
      <c r="CG1780" s="240"/>
      <c r="CH1780" s="240"/>
      <c r="CI1780" s="240"/>
      <c r="CJ1780" s="240"/>
      <c r="CK1780" s="240"/>
      <c r="CL1780" s="240"/>
      <c r="CM1780" s="240"/>
      <c r="CN1780" s="240"/>
      <c r="CO1780" s="240"/>
      <c r="CP1780" s="240"/>
      <c r="CQ1780" s="240"/>
      <c r="CR1780" s="240"/>
      <c r="CS1780" s="240"/>
      <c r="CT1780" s="240"/>
      <c r="CU1780" s="240"/>
      <c r="CV1780" s="240"/>
      <c r="CW1780" s="240"/>
      <c r="CX1780" s="240"/>
      <c r="CY1780" s="240"/>
      <c r="CZ1780" s="240"/>
      <c r="DA1780" s="240"/>
      <c r="DB1780" s="240"/>
      <c r="DC1780" s="240"/>
      <c r="DD1780" s="240"/>
      <c r="DE1780" s="240"/>
      <c r="DF1780" s="240"/>
      <c r="DG1780" s="240"/>
      <c r="DH1780" s="240"/>
      <c r="DI1780" s="240"/>
      <c r="DJ1780" s="240"/>
      <c r="DK1780" s="240"/>
      <c r="DL1780" s="240"/>
      <c r="DM1780" s="240"/>
      <c r="DN1780" s="240"/>
      <c r="DO1780" s="240"/>
      <c r="DP1780" s="240"/>
      <c r="DQ1780" s="240"/>
      <c r="DR1780" s="240"/>
      <c r="DS1780" s="240"/>
      <c r="DT1780" s="240"/>
      <c r="DU1780" s="240"/>
      <c r="DV1780" s="240"/>
      <c r="DW1780" s="240"/>
      <c r="DX1780" s="240"/>
      <c r="DY1780" s="240"/>
      <c r="DZ1780" s="240"/>
      <c r="EA1780" s="240"/>
      <c r="EB1780" s="240"/>
      <c r="EC1780" s="240"/>
      <c r="ED1780" s="240"/>
      <c r="EE1780" s="240"/>
      <c r="EF1780" s="240"/>
      <c r="EG1780" s="240"/>
      <c r="EH1780" s="240"/>
      <c r="EI1780" s="240"/>
      <c r="EJ1780" s="240"/>
      <c r="EK1780" s="240"/>
      <c r="EL1780" s="240"/>
      <c r="EM1780" s="240"/>
      <c r="EN1780" s="240"/>
      <c r="EO1780" s="240"/>
      <c r="EP1780" s="240"/>
      <c r="EQ1780" s="240"/>
      <c r="ER1780" s="240"/>
      <c r="ES1780" s="240"/>
      <c r="ET1780" s="240"/>
      <c r="EU1780" s="240"/>
      <c r="EV1780" s="240"/>
      <c r="EW1780" s="240"/>
      <c r="EX1780" s="240"/>
      <c r="EY1780" s="240"/>
      <c r="EZ1780" s="240"/>
      <c r="FA1780" s="240"/>
      <c r="FB1780" s="240"/>
      <c r="FC1780" s="240"/>
      <c r="FD1780" s="240"/>
      <c r="FE1780" s="240"/>
      <c r="FF1780" s="240"/>
      <c r="FG1780" s="240"/>
      <c r="FH1780" s="240"/>
      <c r="FI1780" s="240"/>
      <c r="FJ1780" s="240"/>
      <c r="FK1780" s="240"/>
      <c r="FL1780" s="240"/>
      <c r="FM1780" s="240"/>
      <c r="FN1780" s="240"/>
      <c r="FO1780" s="240"/>
      <c r="FP1780" s="240"/>
      <c r="FQ1780" s="240"/>
      <c r="FR1780" s="240"/>
      <c r="FS1780" s="240"/>
      <c r="FT1780" s="240"/>
      <c r="FU1780" s="240"/>
      <c r="FV1780" s="240"/>
    </row>
    <row r="1781" spans="1:178" s="250" customFormat="1">
      <c r="A1781" s="234"/>
      <c r="B1781" s="234"/>
      <c r="C1781" s="234"/>
      <c r="D1781" s="234"/>
      <c r="E1781" s="234"/>
      <c r="F1781" s="234"/>
      <c r="G1781" s="235"/>
      <c r="H1781" s="236"/>
      <c r="AJ1781" s="290"/>
      <c r="AK1781" s="240"/>
      <c r="AL1781" s="240"/>
      <c r="AM1781" s="240"/>
      <c r="AN1781" s="240"/>
      <c r="AO1781" s="240"/>
      <c r="AP1781" s="240"/>
      <c r="AQ1781" s="240"/>
      <c r="AR1781" s="240"/>
      <c r="AS1781" s="240"/>
      <c r="AT1781" s="240"/>
      <c r="AU1781" s="240"/>
      <c r="AV1781" s="240"/>
      <c r="AW1781" s="240"/>
      <c r="AX1781" s="240"/>
      <c r="AY1781" s="240"/>
      <c r="AZ1781" s="240"/>
      <c r="BA1781" s="240"/>
      <c r="BB1781" s="240"/>
      <c r="BC1781" s="240"/>
      <c r="BD1781" s="240"/>
      <c r="BE1781" s="240"/>
      <c r="BF1781" s="240"/>
      <c r="BG1781" s="240"/>
      <c r="BH1781" s="240"/>
      <c r="BI1781" s="240"/>
      <c r="BJ1781" s="240"/>
      <c r="BK1781" s="240"/>
      <c r="BL1781" s="240"/>
      <c r="BM1781" s="240"/>
      <c r="BN1781" s="240"/>
      <c r="BO1781" s="240"/>
      <c r="BP1781" s="240"/>
      <c r="BQ1781" s="240"/>
      <c r="BR1781" s="240"/>
      <c r="BS1781" s="240"/>
      <c r="BT1781" s="240"/>
      <c r="BU1781" s="240"/>
      <c r="BV1781" s="240"/>
      <c r="BW1781" s="240"/>
      <c r="BX1781" s="240"/>
      <c r="BY1781" s="240"/>
      <c r="BZ1781" s="240"/>
      <c r="CA1781" s="240"/>
      <c r="CB1781" s="240"/>
      <c r="CC1781" s="240"/>
      <c r="CD1781" s="240"/>
      <c r="CE1781" s="240"/>
      <c r="CF1781" s="240"/>
      <c r="CG1781" s="240"/>
      <c r="CH1781" s="240"/>
      <c r="CI1781" s="240"/>
      <c r="CJ1781" s="240"/>
      <c r="CK1781" s="240"/>
      <c r="CL1781" s="240"/>
      <c r="CM1781" s="240"/>
      <c r="CN1781" s="240"/>
      <c r="CO1781" s="240"/>
      <c r="CP1781" s="240"/>
      <c r="CQ1781" s="240"/>
      <c r="CR1781" s="240"/>
      <c r="CS1781" s="240"/>
      <c r="CT1781" s="240"/>
      <c r="CU1781" s="240"/>
      <c r="CV1781" s="240"/>
      <c r="CW1781" s="240"/>
      <c r="CX1781" s="240"/>
      <c r="CY1781" s="240"/>
      <c r="CZ1781" s="240"/>
      <c r="DA1781" s="240"/>
      <c r="DB1781" s="240"/>
      <c r="DC1781" s="240"/>
      <c r="DD1781" s="240"/>
      <c r="DE1781" s="240"/>
      <c r="DF1781" s="240"/>
      <c r="DG1781" s="240"/>
      <c r="DH1781" s="240"/>
      <c r="DI1781" s="240"/>
      <c r="DJ1781" s="240"/>
      <c r="DK1781" s="240"/>
      <c r="DL1781" s="240"/>
      <c r="DM1781" s="240"/>
      <c r="DN1781" s="240"/>
      <c r="DO1781" s="240"/>
      <c r="DP1781" s="240"/>
      <c r="DQ1781" s="240"/>
      <c r="DR1781" s="240"/>
      <c r="DS1781" s="240"/>
      <c r="DT1781" s="240"/>
      <c r="DU1781" s="240"/>
      <c r="DV1781" s="240"/>
      <c r="DW1781" s="240"/>
      <c r="DX1781" s="240"/>
      <c r="DY1781" s="240"/>
      <c r="DZ1781" s="240"/>
      <c r="EA1781" s="240"/>
      <c r="EB1781" s="240"/>
      <c r="EC1781" s="240"/>
      <c r="ED1781" s="240"/>
      <c r="EE1781" s="240"/>
      <c r="EF1781" s="240"/>
      <c r="EG1781" s="240"/>
      <c r="EH1781" s="240"/>
      <c r="EI1781" s="240"/>
      <c r="EJ1781" s="240"/>
      <c r="EK1781" s="240"/>
      <c r="EL1781" s="240"/>
      <c r="EM1781" s="240"/>
      <c r="EN1781" s="240"/>
      <c r="EO1781" s="240"/>
      <c r="EP1781" s="240"/>
      <c r="EQ1781" s="240"/>
      <c r="ER1781" s="240"/>
      <c r="ES1781" s="240"/>
      <c r="ET1781" s="240"/>
      <c r="EU1781" s="240"/>
      <c r="EV1781" s="240"/>
      <c r="EW1781" s="240"/>
      <c r="EX1781" s="240"/>
      <c r="EY1781" s="240"/>
      <c r="EZ1781" s="240"/>
      <c r="FA1781" s="240"/>
      <c r="FB1781" s="240"/>
      <c r="FC1781" s="240"/>
      <c r="FD1781" s="240"/>
      <c r="FE1781" s="240"/>
      <c r="FF1781" s="240"/>
      <c r="FG1781" s="240"/>
      <c r="FH1781" s="240"/>
      <c r="FI1781" s="240"/>
      <c r="FJ1781" s="240"/>
      <c r="FK1781" s="240"/>
      <c r="FL1781" s="240"/>
      <c r="FM1781" s="240"/>
      <c r="FN1781" s="240"/>
      <c r="FO1781" s="240"/>
      <c r="FP1781" s="240"/>
      <c r="FQ1781" s="240"/>
      <c r="FR1781" s="240"/>
      <c r="FS1781" s="240"/>
      <c r="FT1781" s="240"/>
      <c r="FU1781" s="240"/>
      <c r="FV1781" s="240"/>
    </row>
    <row r="1782" spans="1:178" s="250" customFormat="1">
      <c r="A1782" s="234"/>
      <c r="B1782" s="234"/>
      <c r="C1782" s="234"/>
      <c r="D1782" s="234"/>
      <c r="E1782" s="234"/>
      <c r="F1782" s="234"/>
      <c r="G1782" s="235"/>
      <c r="H1782" s="236"/>
      <c r="AJ1782" s="290"/>
      <c r="AK1782" s="240"/>
      <c r="AL1782" s="240"/>
      <c r="AM1782" s="240"/>
      <c r="AN1782" s="240"/>
      <c r="AO1782" s="240"/>
      <c r="AP1782" s="240"/>
      <c r="AQ1782" s="240"/>
      <c r="AR1782" s="240"/>
      <c r="AS1782" s="240"/>
      <c r="AT1782" s="240"/>
      <c r="AU1782" s="240"/>
      <c r="AV1782" s="240"/>
      <c r="AW1782" s="240"/>
      <c r="AX1782" s="240"/>
      <c r="AY1782" s="240"/>
      <c r="AZ1782" s="240"/>
      <c r="BA1782" s="240"/>
      <c r="BB1782" s="240"/>
      <c r="BC1782" s="240"/>
      <c r="BD1782" s="240"/>
      <c r="BE1782" s="240"/>
      <c r="BF1782" s="240"/>
      <c r="BG1782" s="240"/>
      <c r="BH1782" s="240"/>
      <c r="BI1782" s="240"/>
      <c r="BJ1782" s="240"/>
      <c r="BK1782" s="240"/>
      <c r="BL1782" s="240"/>
      <c r="BM1782" s="240"/>
      <c r="BN1782" s="240"/>
      <c r="BO1782" s="240"/>
      <c r="BP1782" s="240"/>
      <c r="BQ1782" s="240"/>
      <c r="BR1782" s="240"/>
      <c r="BS1782" s="240"/>
      <c r="BT1782" s="240"/>
      <c r="BU1782" s="240"/>
      <c r="BV1782" s="240"/>
      <c r="BW1782" s="240"/>
      <c r="BX1782" s="240"/>
      <c r="BY1782" s="240"/>
      <c r="BZ1782" s="240"/>
      <c r="CA1782" s="240"/>
      <c r="CB1782" s="240"/>
      <c r="CC1782" s="240"/>
      <c r="CD1782" s="240"/>
      <c r="CE1782" s="240"/>
      <c r="CF1782" s="240"/>
      <c r="CG1782" s="240"/>
      <c r="CH1782" s="240"/>
      <c r="CI1782" s="240"/>
      <c r="CJ1782" s="240"/>
      <c r="CK1782" s="240"/>
      <c r="CL1782" s="240"/>
      <c r="CM1782" s="240"/>
      <c r="CN1782" s="240"/>
      <c r="CO1782" s="240"/>
      <c r="CP1782" s="240"/>
      <c r="CQ1782" s="240"/>
      <c r="CR1782" s="240"/>
      <c r="CS1782" s="240"/>
      <c r="CT1782" s="240"/>
      <c r="CU1782" s="240"/>
      <c r="CV1782" s="240"/>
      <c r="CW1782" s="240"/>
      <c r="CX1782" s="240"/>
      <c r="CY1782" s="240"/>
      <c r="CZ1782" s="240"/>
      <c r="DA1782" s="240"/>
      <c r="DB1782" s="240"/>
      <c r="DC1782" s="240"/>
      <c r="DD1782" s="240"/>
      <c r="DE1782" s="240"/>
      <c r="DF1782" s="240"/>
      <c r="DG1782" s="240"/>
      <c r="DH1782" s="240"/>
      <c r="DI1782" s="240"/>
      <c r="DJ1782" s="240"/>
      <c r="DK1782" s="240"/>
      <c r="DL1782" s="240"/>
      <c r="DM1782" s="240"/>
      <c r="DN1782" s="240"/>
      <c r="DO1782" s="240"/>
      <c r="DP1782" s="240"/>
      <c r="DQ1782" s="240"/>
      <c r="DR1782" s="240"/>
      <c r="DS1782" s="240"/>
      <c r="DT1782" s="240"/>
      <c r="DU1782" s="240"/>
      <c r="DV1782" s="240"/>
      <c r="DW1782" s="240"/>
      <c r="DX1782" s="240"/>
      <c r="DY1782" s="240"/>
      <c r="DZ1782" s="240"/>
      <c r="EA1782" s="240"/>
      <c r="EB1782" s="240"/>
      <c r="EC1782" s="240"/>
      <c r="ED1782" s="240"/>
      <c r="EE1782" s="240"/>
      <c r="EF1782" s="240"/>
      <c r="EG1782" s="240"/>
      <c r="EH1782" s="240"/>
      <c r="EI1782" s="240"/>
      <c r="EJ1782" s="240"/>
      <c r="EK1782" s="240"/>
      <c r="EL1782" s="240"/>
      <c r="EM1782" s="240"/>
      <c r="EN1782" s="240"/>
      <c r="EO1782" s="240"/>
      <c r="EP1782" s="240"/>
      <c r="EQ1782" s="240"/>
      <c r="ER1782" s="240"/>
      <c r="ES1782" s="240"/>
      <c r="ET1782" s="240"/>
      <c r="EU1782" s="240"/>
      <c r="EV1782" s="240"/>
      <c r="EW1782" s="240"/>
      <c r="EX1782" s="240"/>
      <c r="EY1782" s="240"/>
      <c r="EZ1782" s="240"/>
      <c r="FA1782" s="240"/>
      <c r="FB1782" s="240"/>
      <c r="FC1782" s="240"/>
      <c r="FD1782" s="240"/>
      <c r="FE1782" s="240"/>
      <c r="FF1782" s="240"/>
      <c r="FG1782" s="240"/>
      <c r="FH1782" s="240"/>
      <c r="FI1782" s="240"/>
      <c r="FJ1782" s="240"/>
      <c r="FK1782" s="240"/>
      <c r="FL1782" s="240"/>
      <c r="FM1782" s="240"/>
      <c r="FN1782" s="240"/>
      <c r="FO1782" s="240"/>
      <c r="FP1782" s="240"/>
      <c r="FQ1782" s="240"/>
      <c r="FR1782" s="240"/>
      <c r="FS1782" s="240"/>
      <c r="FT1782" s="240"/>
      <c r="FU1782" s="240"/>
      <c r="FV1782" s="240"/>
    </row>
    <row r="1783" spans="1:178" s="250" customFormat="1">
      <c r="A1783" s="234"/>
      <c r="B1783" s="234"/>
      <c r="C1783" s="234"/>
      <c r="D1783" s="234"/>
      <c r="E1783" s="234"/>
      <c r="F1783" s="234"/>
      <c r="G1783" s="235"/>
      <c r="H1783" s="236"/>
      <c r="AJ1783" s="290"/>
      <c r="AK1783" s="240"/>
      <c r="AL1783" s="240"/>
      <c r="AM1783" s="240"/>
      <c r="AN1783" s="240"/>
      <c r="AO1783" s="240"/>
      <c r="AP1783" s="240"/>
      <c r="AQ1783" s="240"/>
      <c r="AR1783" s="240"/>
      <c r="AS1783" s="240"/>
      <c r="AT1783" s="240"/>
      <c r="AU1783" s="240"/>
      <c r="AV1783" s="240"/>
      <c r="AW1783" s="240"/>
      <c r="AX1783" s="240"/>
      <c r="AY1783" s="240"/>
      <c r="AZ1783" s="240"/>
      <c r="BA1783" s="240"/>
      <c r="BB1783" s="240"/>
      <c r="BC1783" s="240"/>
      <c r="BD1783" s="240"/>
      <c r="BE1783" s="240"/>
      <c r="BF1783" s="240"/>
      <c r="BG1783" s="240"/>
      <c r="BH1783" s="240"/>
      <c r="BI1783" s="240"/>
      <c r="BJ1783" s="240"/>
      <c r="BK1783" s="240"/>
      <c r="BL1783" s="240"/>
      <c r="BM1783" s="240"/>
      <c r="BN1783" s="240"/>
      <c r="BO1783" s="240"/>
      <c r="BP1783" s="240"/>
      <c r="BQ1783" s="240"/>
      <c r="BR1783" s="240"/>
      <c r="BS1783" s="240"/>
      <c r="BT1783" s="240"/>
      <c r="BU1783" s="240"/>
      <c r="BV1783" s="240"/>
      <c r="BW1783" s="240"/>
      <c r="BX1783" s="240"/>
      <c r="BY1783" s="240"/>
      <c r="BZ1783" s="240"/>
      <c r="CA1783" s="240"/>
      <c r="CB1783" s="240"/>
      <c r="CC1783" s="240"/>
      <c r="CD1783" s="240"/>
      <c r="CE1783" s="240"/>
      <c r="CF1783" s="240"/>
      <c r="CG1783" s="240"/>
      <c r="CH1783" s="240"/>
      <c r="CI1783" s="240"/>
      <c r="CJ1783" s="240"/>
      <c r="CK1783" s="240"/>
      <c r="CL1783" s="240"/>
      <c r="CM1783" s="240"/>
      <c r="CN1783" s="240"/>
      <c r="CO1783" s="240"/>
      <c r="CP1783" s="240"/>
      <c r="CQ1783" s="240"/>
      <c r="CR1783" s="240"/>
      <c r="CS1783" s="240"/>
      <c r="CT1783" s="240"/>
      <c r="CU1783" s="240"/>
      <c r="CV1783" s="240"/>
      <c r="CW1783" s="240"/>
      <c r="CX1783" s="240"/>
      <c r="CY1783" s="240"/>
      <c r="CZ1783" s="240"/>
      <c r="DA1783" s="240"/>
      <c r="DB1783" s="240"/>
      <c r="DC1783" s="240"/>
      <c r="DD1783" s="240"/>
      <c r="DE1783" s="240"/>
      <c r="DF1783" s="240"/>
      <c r="DG1783" s="240"/>
      <c r="DH1783" s="240"/>
      <c r="DI1783" s="240"/>
      <c r="DJ1783" s="240"/>
      <c r="DK1783" s="240"/>
      <c r="DL1783" s="240"/>
      <c r="DM1783" s="240"/>
      <c r="DN1783" s="240"/>
      <c r="DO1783" s="240"/>
      <c r="DP1783" s="240"/>
      <c r="DQ1783" s="240"/>
      <c r="DR1783" s="240"/>
      <c r="DS1783" s="240"/>
      <c r="DT1783" s="240"/>
      <c r="DU1783" s="240"/>
      <c r="DV1783" s="240"/>
      <c r="DW1783" s="240"/>
      <c r="DX1783" s="240"/>
      <c r="DY1783" s="240"/>
      <c r="DZ1783" s="240"/>
      <c r="EA1783" s="240"/>
      <c r="EB1783" s="240"/>
      <c r="EC1783" s="240"/>
      <c r="ED1783" s="240"/>
      <c r="EE1783" s="240"/>
      <c r="EF1783" s="240"/>
      <c r="EG1783" s="240"/>
      <c r="EH1783" s="240"/>
      <c r="EI1783" s="240"/>
      <c r="EJ1783" s="240"/>
      <c r="EK1783" s="240"/>
      <c r="EL1783" s="240"/>
      <c r="EM1783" s="240"/>
      <c r="EN1783" s="240"/>
      <c r="EO1783" s="240"/>
      <c r="EP1783" s="240"/>
      <c r="EQ1783" s="240"/>
      <c r="ER1783" s="240"/>
      <c r="ES1783" s="240"/>
      <c r="ET1783" s="240"/>
      <c r="EU1783" s="240"/>
      <c r="EV1783" s="240"/>
      <c r="EW1783" s="240"/>
      <c r="EX1783" s="240"/>
      <c r="EY1783" s="240"/>
      <c r="EZ1783" s="240"/>
      <c r="FA1783" s="240"/>
      <c r="FB1783" s="240"/>
      <c r="FC1783" s="240"/>
      <c r="FD1783" s="240"/>
      <c r="FE1783" s="240"/>
      <c r="FF1783" s="240"/>
      <c r="FG1783" s="240"/>
      <c r="FH1783" s="240"/>
      <c r="FI1783" s="240"/>
      <c r="FJ1783" s="240"/>
      <c r="FK1783" s="240"/>
      <c r="FL1783" s="240"/>
      <c r="FM1783" s="240"/>
      <c r="FN1783" s="240"/>
      <c r="FO1783" s="240"/>
      <c r="FP1783" s="240"/>
      <c r="FQ1783" s="240"/>
      <c r="FR1783" s="240"/>
      <c r="FS1783" s="240"/>
      <c r="FT1783" s="240"/>
      <c r="FU1783" s="240"/>
      <c r="FV1783" s="240"/>
    </row>
    <row r="1784" spans="1:178" s="250" customFormat="1">
      <c r="A1784" s="234"/>
      <c r="B1784" s="234"/>
      <c r="C1784" s="234"/>
      <c r="D1784" s="234"/>
      <c r="E1784" s="234"/>
      <c r="F1784" s="234"/>
      <c r="G1784" s="235"/>
      <c r="H1784" s="236"/>
      <c r="AJ1784" s="290"/>
      <c r="AK1784" s="240"/>
      <c r="AL1784" s="240"/>
      <c r="AM1784" s="240"/>
      <c r="AN1784" s="240"/>
      <c r="AO1784" s="240"/>
      <c r="AP1784" s="240"/>
      <c r="AQ1784" s="240"/>
      <c r="AR1784" s="240"/>
      <c r="AS1784" s="240"/>
      <c r="AT1784" s="240"/>
      <c r="AU1784" s="240"/>
      <c r="AV1784" s="240"/>
      <c r="AW1784" s="240"/>
      <c r="AX1784" s="240"/>
      <c r="AY1784" s="240"/>
      <c r="AZ1784" s="240"/>
      <c r="BA1784" s="240"/>
      <c r="BB1784" s="240"/>
      <c r="BC1784" s="240"/>
      <c r="BD1784" s="240"/>
      <c r="BE1784" s="240"/>
      <c r="BF1784" s="240"/>
      <c r="BG1784" s="240"/>
      <c r="BH1784" s="240"/>
      <c r="BI1784" s="240"/>
      <c r="BJ1784" s="240"/>
      <c r="BK1784" s="240"/>
      <c r="BL1784" s="240"/>
      <c r="BM1784" s="240"/>
      <c r="BN1784" s="240"/>
      <c r="BO1784" s="240"/>
      <c r="BP1784" s="240"/>
      <c r="BQ1784" s="240"/>
      <c r="BR1784" s="240"/>
      <c r="BS1784" s="240"/>
      <c r="BT1784" s="240"/>
      <c r="BU1784" s="240"/>
      <c r="BV1784" s="240"/>
      <c r="BW1784" s="240"/>
      <c r="BX1784" s="240"/>
      <c r="BY1784" s="240"/>
      <c r="BZ1784" s="240"/>
      <c r="CA1784" s="240"/>
      <c r="CB1784" s="240"/>
      <c r="CC1784" s="240"/>
      <c r="CD1784" s="240"/>
      <c r="CE1784" s="240"/>
      <c r="CF1784" s="240"/>
      <c r="CG1784" s="240"/>
      <c r="CH1784" s="240"/>
      <c r="CI1784" s="240"/>
      <c r="CJ1784" s="240"/>
      <c r="CK1784" s="240"/>
      <c r="CL1784" s="240"/>
      <c r="CM1784" s="240"/>
      <c r="CN1784" s="240"/>
      <c r="CO1784" s="240"/>
      <c r="CP1784" s="240"/>
      <c r="CQ1784" s="240"/>
      <c r="CR1784" s="240"/>
      <c r="CS1784" s="240"/>
      <c r="CT1784" s="240"/>
      <c r="CU1784" s="240"/>
      <c r="CV1784" s="240"/>
      <c r="CW1784" s="240"/>
      <c r="CX1784" s="240"/>
      <c r="CY1784" s="240"/>
      <c r="CZ1784" s="240"/>
      <c r="DA1784" s="240"/>
      <c r="DB1784" s="240"/>
      <c r="DC1784" s="240"/>
      <c r="DD1784" s="240"/>
      <c r="DE1784" s="240"/>
      <c r="DF1784" s="240"/>
      <c r="DG1784" s="240"/>
      <c r="DH1784" s="240"/>
      <c r="DI1784" s="240"/>
      <c r="DJ1784" s="240"/>
      <c r="DK1784" s="240"/>
      <c r="DL1784" s="240"/>
      <c r="DM1784" s="240"/>
      <c r="DN1784" s="240"/>
      <c r="DO1784" s="240"/>
      <c r="DP1784" s="240"/>
      <c r="DQ1784" s="240"/>
      <c r="DR1784" s="240"/>
      <c r="DS1784" s="240"/>
      <c r="DT1784" s="240"/>
      <c r="DU1784" s="240"/>
      <c r="DV1784" s="240"/>
      <c r="DW1784" s="240"/>
      <c r="DX1784" s="240"/>
      <c r="DY1784" s="240"/>
      <c r="DZ1784" s="240"/>
      <c r="EA1784" s="240"/>
      <c r="EB1784" s="240"/>
      <c r="EC1784" s="240"/>
      <c r="ED1784" s="240"/>
      <c r="EE1784" s="240"/>
      <c r="EF1784" s="240"/>
      <c r="EG1784" s="240"/>
      <c r="EH1784" s="240"/>
      <c r="EI1784" s="240"/>
      <c r="EJ1784" s="240"/>
      <c r="EK1784" s="240"/>
      <c r="EL1784" s="240"/>
      <c r="EM1784" s="240"/>
      <c r="EN1784" s="240"/>
      <c r="EO1784" s="240"/>
      <c r="EP1784" s="240"/>
      <c r="EQ1784" s="240"/>
      <c r="ER1784" s="240"/>
      <c r="ES1784" s="240"/>
      <c r="ET1784" s="240"/>
      <c r="EU1784" s="240"/>
      <c r="EV1784" s="240"/>
      <c r="EW1784" s="240"/>
      <c r="EX1784" s="240"/>
      <c r="EY1784" s="240"/>
      <c r="EZ1784" s="240"/>
      <c r="FA1784" s="240"/>
      <c r="FB1784" s="240"/>
      <c r="FC1784" s="240"/>
      <c r="FD1784" s="240"/>
      <c r="FE1784" s="240"/>
      <c r="FF1784" s="240"/>
      <c r="FG1784" s="240"/>
      <c r="FH1784" s="240"/>
      <c r="FI1784" s="240"/>
      <c r="FJ1784" s="240"/>
      <c r="FK1784" s="240"/>
      <c r="FL1784" s="240"/>
      <c r="FM1784" s="240"/>
      <c r="FN1784" s="240"/>
      <c r="FO1784" s="240"/>
      <c r="FP1784" s="240"/>
      <c r="FQ1784" s="240"/>
      <c r="FR1784" s="240"/>
      <c r="FS1784" s="240"/>
      <c r="FT1784" s="240"/>
      <c r="FU1784" s="240"/>
      <c r="FV1784" s="240"/>
    </row>
    <row r="1785" spans="1:178" s="250" customFormat="1">
      <c r="A1785" s="234"/>
      <c r="B1785" s="234"/>
      <c r="C1785" s="234"/>
      <c r="D1785" s="234"/>
      <c r="E1785" s="234"/>
      <c r="F1785" s="234"/>
      <c r="G1785" s="235"/>
      <c r="H1785" s="236"/>
      <c r="AJ1785" s="290"/>
      <c r="AK1785" s="240"/>
      <c r="AL1785" s="240"/>
      <c r="AM1785" s="240"/>
      <c r="AN1785" s="240"/>
      <c r="AO1785" s="240"/>
      <c r="AP1785" s="240"/>
      <c r="AQ1785" s="240"/>
      <c r="AR1785" s="240"/>
      <c r="AS1785" s="240"/>
      <c r="AT1785" s="240"/>
      <c r="AU1785" s="240"/>
      <c r="AV1785" s="240"/>
      <c r="AW1785" s="240"/>
      <c r="AX1785" s="240"/>
      <c r="AY1785" s="240"/>
      <c r="AZ1785" s="240"/>
      <c r="BA1785" s="240"/>
      <c r="BB1785" s="240"/>
      <c r="BC1785" s="240"/>
      <c r="BD1785" s="240"/>
      <c r="BE1785" s="240"/>
      <c r="BF1785" s="240"/>
      <c r="BG1785" s="240"/>
      <c r="BH1785" s="240"/>
      <c r="BI1785" s="240"/>
      <c r="BJ1785" s="240"/>
      <c r="BK1785" s="240"/>
      <c r="BL1785" s="240"/>
      <c r="BM1785" s="240"/>
      <c r="BN1785" s="240"/>
      <c r="BO1785" s="240"/>
      <c r="BP1785" s="240"/>
      <c r="BQ1785" s="240"/>
      <c r="BR1785" s="240"/>
      <c r="BS1785" s="240"/>
      <c r="BT1785" s="240"/>
      <c r="BU1785" s="240"/>
      <c r="BV1785" s="240"/>
      <c r="BW1785" s="240"/>
      <c r="BX1785" s="240"/>
      <c r="BY1785" s="240"/>
      <c r="BZ1785" s="240"/>
      <c r="CA1785" s="240"/>
      <c r="CB1785" s="240"/>
      <c r="CC1785" s="240"/>
      <c r="CD1785" s="240"/>
      <c r="CE1785" s="240"/>
      <c r="CF1785" s="240"/>
      <c r="CG1785" s="240"/>
      <c r="CH1785" s="240"/>
      <c r="CI1785" s="240"/>
      <c r="CJ1785" s="240"/>
      <c r="CK1785" s="240"/>
      <c r="CL1785" s="240"/>
      <c r="CM1785" s="240"/>
      <c r="CN1785" s="240"/>
      <c r="CO1785" s="240"/>
      <c r="CP1785" s="240"/>
      <c r="CQ1785" s="240"/>
      <c r="CR1785" s="240"/>
      <c r="CS1785" s="240"/>
      <c r="CT1785" s="240"/>
      <c r="CU1785" s="240"/>
      <c r="CV1785" s="240"/>
      <c r="CW1785" s="240"/>
      <c r="CX1785" s="240"/>
      <c r="CY1785" s="240"/>
      <c r="CZ1785" s="240"/>
      <c r="DA1785" s="240"/>
      <c r="DB1785" s="240"/>
      <c r="DC1785" s="240"/>
      <c r="DD1785" s="240"/>
      <c r="DE1785" s="240"/>
      <c r="DF1785" s="240"/>
      <c r="DG1785" s="240"/>
      <c r="DH1785" s="240"/>
      <c r="DI1785" s="240"/>
      <c r="DJ1785" s="240"/>
      <c r="DK1785" s="240"/>
      <c r="DL1785" s="240"/>
      <c r="DM1785" s="240"/>
      <c r="DN1785" s="240"/>
      <c r="DO1785" s="240"/>
      <c r="DP1785" s="240"/>
      <c r="DQ1785" s="240"/>
      <c r="DR1785" s="240"/>
      <c r="DS1785" s="240"/>
      <c r="DT1785" s="240"/>
      <c r="DU1785" s="240"/>
      <c r="DV1785" s="240"/>
      <c r="DW1785" s="240"/>
      <c r="DX1785" s="240"/>
      <c r="DY1785" s="240"/>
      <c r="DZ1785" s="240"/>
      <c r="EA1785" s="240"/>
      <c r="EB1785" s="240"/>
      <c r="EC1785" s="240"/>
      <c r="ED1785" s="240"/>
      <c r="EE1785" s="240"/>
      <c r="EF1785" s="240"/>
      <c r="EG1785" s="240"/>
      <c r="EH1785" s="240"/>
      <c r="EI1785" s="240"/>
      <c r="EJ1785" s="240"/>
      <c r="EK1785" s="240"/>
      <c r="EL1785" s="240"/>
      <c r="EM1785" s="240"/>
      <c r="EN1785" s="240"/>
      <c r="EO1785" s="240"/>
      <c r="EP1785" s="240"/>
      <c r="EQ1785" s="240"/>
      <c r="ER1785" s="240"/>
      <c r="ES1785" s="240"/>
      <c r="ET1785" s="240"/>
      <c r="EU1785" s="240"/>
      <c r="EV1785" s="240"/>
      <c r="EW1785" s="240"/>
      <c r="EX1785" s="240"/>
      <c r="EY1785" s="240"/>
      <c r="EZ1785" s="240"/>
      <c r="FA1785" s="240"/>
      <c r="FB1785" s="240"/>
      <c r="FC1785" s="240"/>
      <c r="FD1785" s="240"/>
      <c r="FE1785" s="240"/>
      <c r="FF1785" s="240"/>
      <c r="FG1785" s="240"/>
      <c r="FH1785" s="240"/>
      <c r="FI1785" s="240"/>
      <c r="FJ1785" s="240"/>
      <c r="FK1785" s="240"/>
      <c r="FL1785" s="240"/>
      <c r="FM1785" s="240"/>
      <c r="FN1785" s="240"/>
      <c r="FO1785" s="240"/>
      <c r="FP1785" s="240"/>
      <c r="FQ1785" s="240"/>
      <c r="FR1785" s="240"/>
      <c r="FS1785" s="240"/>
      <c r="FT1785" s="240"/>
      <c r="FU1785" s="240"/>
      <c r="FV1785" s="240"/>
    </row>
    <row r="1786" spans="1:178" s="250" customFormat="1">
      <c r="A1786" s="234"/>
      <c r="B1786" s="234"/>
      <c r="C1786" s="234"/>
      <c r="D1786" s="234"/>
      <c r="E1786" s="234"/>
      <c r="F1786" s="234"/>
      <c r="G1786" s="235"/>
      <c r="H1786" s="236"/>
      <c r="AJ1786" s="290"/>
      <c r="AK1786" s="240"/>
      <c r="AL1786" s="240"/>
      <c r="AM1786" s="240"/>
      <c r="AN1786" s="240"/>
      <c r="AO1786" s="240"/>
      <c r="AP1786" s="240"/>
      <c r="AQ1786" s="240"/>
      <c r="AR1786" s="240"/>
      <c r="AS1786" s="240"/>
      <c r="AT1786" s="240"/>
      <c r="AU1786" s="240"/>
      <c r="AV1786" s="240"/>
      <c r="AW1786" s="240"/>
      <c r="AX1786" s="240"/>
      <c r="AY1786" s="240"/>
      <c r="AZ1786" s="240"/>
      <c r="BA1786" s="240"/>
      <c r="BB1786" s="240"/>
      <c r="BC1786" s="240"/>
      <c r="BD1786" s="240"/>
      <c r="BE1786" s="240"/>
      <c r="BF1786" s="240"/>
      <c r="BG1786" s="240"/>
      <c r="BH1786" s="240"/>
      <c r="BI1786" s="240"/>
      <c r="BJ1786" s="240"/>
      <c r="BK1786" s="240"/>
      <c r="BL1786" s="240"/>
      <c r="BM1786" s="240"/>
      <c r="BN1786" s="240"/>
      <c r="BO1786" s="240"/>
      <c r="BP1786" s="240"/>
      <c r="BQ1786" s="240"/>
      <c r="BR1786" s="240"/>
      <c r="BS1786" s="240"/>
      <c r="BT1786" s="240"/>
      <c r="BU1786" s="240"/>
      <c r="BV1786" s="240"/>
      <c r="BW1786" s="240"/>
      <c r="BX1786" s="240"/>
      <c r="BY1786" s="240"/>
      <c r="BZ1786" s="240"/>
      <c r="CA1786" s="240"/>
      <c r="CB1786" s="240"/>
      <c r="CC1786" s="240"/>
      <c r="CD1786" s="240"/>
      <c r="CE1786" s="240"/>
      <c r="CF1786" s="240"/>
      <c r="CG1786" s="240"/>
      <c r="CH1786" s="240"/>
      <c r="CI1786" s="240"/>
      <c r="CJ1786" s="240"/>
      <c r="CK1786" s="240"/>
      <c r="CL1786" s="240"/>
      <c r="CM1786" s="240"/>
      <c r="CN1786" s="240"/>
      <c r="CO1786" s="240"/>
      <c r="CP1786" s="240"/>
      <c r="CQ1786" s="240"/>
      <c r="CR1786" s="240"/>
      <c r="CS1786" s="240"/>
      <c r="CT1786" s="240"/>
      <c r="CU1786" s="240"/>
      <c r="CV1786" s="240"/>
      <c r="CW1786" s="240"/>
      <c r="CX1786" s="240"/>
      <c r="CY1786" s="240"/>
      <c r="CZ1786" s="240"/>
      <c r="DA1786" s="240"/>
      <c r="DB1786" s="240"/>
      <c r="DC1786" s="240"/>
      <c r="DD1786" s="240"/>
      <c r="DE1786" s="240"/>
      <c r="DF1786" s="240"/>
      <c r="DG1786" s="240"/>
      <c r="DH1786" s="240"/>
      <c r="DI1786" s="240"/>
      <c r="DJ1786" s="240"/>
      <c r="DK1786" s="240"/>
      <c r="DL1786" s="240"/>
      <c r="DM1786" s="240"/>
      <c r="DN1786" s="240"/>
      <c r="DO1786" s="240"/>
      <c r="DP1786" s="240"/>
      <c r="DQ1786" s="240"/>
      <c r="DR1786" s="240"/>
      <c r="DS1786" s="240"/>
      <c r="DT1786" s="240"/>
      <c r="DU1786" s="240"/>
      <c r="DV1786" s="240"/>
      <c r="DW1786" s="240"/>
      <c r="DX1786" s="240"/>
      <c r="DY1786" s="240"/>
      <c r="DZ1786" s="240"/>
      <c r="EA1786" s="240"/>
      <c r="EB1786" s="240"/>
      <c r="EC1786" s="240"/>
      <c r="ED1786" s="240"/>
      <c r="EE1786" s="240"/>
      <c r="EF1786" s="240"/>
      <c r="EG1786" s="240"/>
      <c r="EH1786" s="240"/>
      <c r="EI1786" s="240"/>
      <c r="EJ1786" s="240"/>
      <c r="EK1786" s="240"/>
      <c r="EL1786" s="240"/>
      <c r="EM1786" s="240"/>
      <c r="EN1786" s="240"/>
      <c r="EO1786" s="240"/>
      <c r="EP1786" s="240"/>
      <c r="EQ1786" s="240"/>
      <c r="ER1786" s="240"/>
      <c r="ES1786" s="240"/>
      <c r="ET1786" s="240"/>
      <c r="EU1786" s="240"/>
      <c r="EV1786" s="240"/>
      <c r="EW1786" s="240"/>
      <c r="EX1786" s="240"/>
      <c r="EY1786" s="240"/>
      <c r="EZ1786" s="240"/>
      <c r="FA1786" s="240"/>
      <c r="FB1786" s="240"/>
      <c r="FC1786" s="240"/>
      <c r="FD1786" s="240"/>
      <c r="FE1786" s="240"/>
      <c r="FF1786" s="240"/>
      <c r="FG1786" s="240"/>
      <c r="FH1786" s="240"/>
      <c r="FI1786" s="240"/>
      <c r="FJ1786" s="240"/>
      <c r="FK1786" s="240"/>
      <c r="FL1786" s="240"/>
      <c r="FM1786" s="240"/>
      <c r="FN1786" s="240"/>
      <c r="FO1786" s="240"/>
      <c r="FP1786" s="240"/>
      <c r="FQ1786" s="240"/>
      <c r="FR1786" s="240"/>
      <c r="FS1786" s="240"/>
      <c r="FT1786" s="240"/>
      <c r="FU1786" s="240"/>
      <c r="FV1786" s="240"/>
    </row>
    <row r="1787" spans="1:178" s="250" customFormat="1">
      <c r="A1787" s="234"/>
      <c r="B1787" s="234"/>
      <c r="C1787" s="234"/>
      <c r="D1787" s="234"/>
      <c r="E1787" s="234"/>
      <c r="F1787" s="234"/>
      <c r="G1787" s="235"/>
      <c r="H1787" s="236"/>
      <c r="AJ1787" s="290"/>
      <c r="AK1787" s="240"/>
      <c r="AL1787" s="240"/>
      <c r="AM1787" s="240"/>
      <c r="AN1787" s="240"/>
      <c r="AO1787" s="240"/>
      <c r="AP1787" s="240"/>
      <c r="AQ1787" s="240"/>
      <c r="AR1787" s="240"/>
      <c r="AS1787" s="240"/>
      <c r="AT1787" s="240"/>
      <c r="AU1787" s="240"/>
      <c r="AV1787" s="240"/>
      <c r="AW1787" s="240"/>
      <c r="AX1787" s="240"/>
      <c r="AY1787" s="240"/>
      <c r="AZ1787" s="240"/>
      <c r="BA1787" s="240"/>
      <c r="BB1787" s="240"/>
      <c r="BC1787" s="240"/>
      <c r="BD1787" s="240"/>
      <c r="BE1787" s="240"/>
      <c r="BF1787" s="240"/>
      <c r="BG1787" s="240"/>
      <c r="BH1787" s="240"/>
      <c r="BI1787" s="240"/>
      <c r="BJ1787" s="240"/>
      <c r="BK1787" s="240"/>
      <c r="BL1787" s="240"/>
      <c r="BM1787" s="240"/>
      <c r="BN1787" s="240"/>
      <c r="BO1787" s="240"/>
      <c r="BP1787" s="240"/>
      <c r="BQ1787" s="240"/>
      <c r="BR1787" s="240"/>
      <c r="BS1787" s="240"/>
      <c r="BT1787" s="240"/>
      <c r="BU1787" s="240"/>
      <c r="BV1787" s="240"/>
      <c r="BW1787" s="240"/>
      <c r="BX1787" s="240"/>
      <c r="BY1787" s="240"/>
      <c r="BZ1787" s="240"/>
      <c r="CA1787" s="240"/>
      <c r="CB1787" s="240"/>
      <c r="CC1787" s="240"/>
      <c r="CD1787" s="240"/>
      <c r="CE1787" s="240"/>
      <c r="CF1787" s="240"/>
      <c r="CG1787" s="240"/>
      <c r="CH1787" s="240"/>
      <c r="CI1787" s="240"/>
      <c r="CJ1787" s="240"/>
      <c r="CK1787" s="240"/>
      <c r="CL1787" s="240"/>
      <c r="CM1787" s="240"/>
      <c r="CN1787" s="240"/>
      <c r="CO1787" s="240"/>
      <c r="CP1787" s="240"/>
      <c r="CQ1787" s="240"/>
      <c r="CR1787" s="240"/>
      <c r="CS1787" s="240"/>
      <c r="CT1787" s="240"/>
      <c r="CU1787" s="240"/>
      <c r="CV1787" s="240"/>
      <c r="CW1787" s="240"/>
      <c r="CX1787" s="240"/>
      <c r="CY1787" s="240"/>
      <c r="CZ1787" s="240"/>
      <c r="DA1787" s="240"/>
      <c r="DB1787" s="240"/>
      <c r="DC1787" s="240"/>
      <c r="DD1787" s="240"/>
      <c r="DE1787" s="240"/>
      <c r="DF1787" s="240"/>
      <c r="DG1787" s="240"/>
      <c r="DH1787" s="240"/>
      <c r="DI1787" s="240"/>
      <c r="DJ1787" s="240"/>
      <c r="DK1787" s="240"/>
      <c r="DL1787" s="240"/>
      <c r="DM1787" s="240"/>
      <c r="DN1787" s="240"/>
      <c r="DO1787" s="240"/>
      <c r="DP1787" s="240"/>
      <c r="DQ1787" s="240"/>
      <c r="DR1787" s="240"/>
      <c r="DS1787" s="240"/>
      <c r="DT1787" s="240"/>
      <c r="DU1787" s="240"/>
      <c r="DV1787" s="240"/>
      <c r="DW1787" s="240"/>
      <c r="DX1787" s="240"/>
      <c r="DY1787" s="240"/>
      <c r="DZ1787" s="240"/>
      <c r="EA1787" s="240"/>
      <c r="EB1787" s="240"/>
      <c r="EC1787" s="240"/>
      <c r="ED1787" s="240"/>
      <c r="EE1787" s="240"/>
      <c r="EF1787" s="240"/>
      <c r="EG1787" s="240"/>
      <c r="EH1787" s="240"/>
      <c r="EI1787" s="240"/>
      <c r="EJ1787" s="240"/>
      <c r="EK1787" s="240"/>
      <c r="EL1787" s="240"/>
      <c r="EM1787" s="240"/>
      <c r="EN1787" s="240"/>
      <c r="EO1787" s="240"/>
      <c r="EP1787" s="240"/>
      <c r="EQ1787" s="240"/>
      <c r="ER1787" s="240"/>
      <c r="ES1787" s="240"/>
      <c r="ET1787" s="240"/>
      <c r="EU1787" s="240"/>
      <c r="EV1787" s="240"/>
      <c r="EW1787" s="240"/>
      <c r="EX1787" s="240"/>
      <c r="EY1787" s="240"/>
      <c r="EZ1787" s="240"/>
      <c r="FA1787" s="240"/>
      <c r="FB1787" s="240"/>
      <c r="FC1787" s="240"/>
      <c r="FD1787" s="240"/>
      <c r="FE1787" s="240"/>
      <c r="FF1787" s="240"/>
      <c r="FG1787" s="240"/>
      <c r="FH1787" s="240"/>
      <c r="FI1787" s="240"/>
      <c r="FJ1787" s="240"/>
      <c r="FK1787" s="240"/>
      <c r="FL1787" s="240"/>
      <c r="FM1787" s="240"/>
      <c r="FN1787" s="240"/>
      <c r="FO1787" s="240"/>
      <c r="FP1787" s="240"/>
      <c r="FQ1787" s="240"/>
      <c r="FR1787" s="240"/>
      <c r="FS1787" s="240"/>
      <c r="FT1787" s="240"/>
      <c r="FU1787" s="240"/>
      <c r="FV1787" s="240"/>
    </row>
    <row r="1788" spans="1:178" s="250" customFormat="1">
      <c r="A1788" s="234"/>
      <c r="B1788" s="234"/>
      <c r="C1788" s="234"/>
      <c r="D1788" s="234"/>
      <c r="E1788" s="234"/>
      <c r="F1788" s="234"/>
      <c r="G1788" s="235"/>
      <c r="H1788" s="236"/>
      <c r="AJ1788" s="290"/>
      <c r="AK1788" s="240"/>
      <c r="AL1788" s="240"/>
      <c r="AM1788" s="240"/>
      <c r="AN1788" s="240"/>
      <c r="AO1788" s="240"/>
      <c r="AP1788" s="240"/>
      <c r="AQ1788" s="240"/>
      <c r="AR1788" s="240"/>
      <c r="AS1788" s="240"/>
      <c r="AT1788" s="240"/>
      <c r="AU1788" s="240"/>
      <c r="AV1788" s="240"/>
      <c r="AW1788" s="240"/>
      <c r="AX1788" s="240"/>
      <c r="AY1788" s="240"/>
      <c r="AZ1788" s="240"/>
      <c r="BA1788" s="240"/>
      <c r="BB1788" s="240"/>
      <c r="BC1788" s="240"/>
      <c r="BD1788" s="240"/>
      <c r="BE1788" s="240"/>
      <c r="BF1788" s="240"/>
      <c r="BG1788" s="240"/>
      <c r="BH1788" s="240"/>
      <c r="BI1788" s="240"/>
      <c r="BJ1788" s="240"/>
      <c r="BK1788" s="240"/>
      <c r="BL1788" s="240"/>
      <c r="BM1788" s="240"/>
      <c r="BN1788" s="240"/>
      <c r="BO1788" s="240"/>
      <c r="BP1788" s="240"/>
      <c r="BQ1788" s="240"/>
      <c r="BR1788" s="240"/>
      <c r="BS1788" s="240"/>
      <c r="BT1788" s="240"/>
      <c r="BU1788" s="240"/>
      <c r="BV1788" s="240"/>
      <c r="BW1788" s="240"/>
      <c r="BX1788" s="240"/>
      <c r="BY1788" s="240"/>
      <c r="BZ1788" s="240"/>
      <c r="CA1788" s="240"/>
      <c r="CB1788" s="240"/>
      <c r="CC1788" s="240"/>
      <c r="CD1788" s="240"/>
      <c r="CE1788" s="240"/>
      <c r="CF1788" s="240"/>
      <c r="CG1788" s="240"/>
      <c r="CH1788" s="240"/>
      <c r="CI1788" s="240"/>
      <c r="CJ1788" s="240"/>
      <c r="CK1788" s="240"/>
      <c r="CL1788" s="240"/>
      <c r="CM1788" s="240"/>
      <c r="CN1788" s="240"/>
      <c r="CO1788" s="240"/>
      <c r="CP1788" s="240"/>
      <c r="CQ1788" s="240"/>
      <c r="CR1788" s="240"/>
      <c r="CS1788" s="240"/>
      <c r="CT1788" s="240"/>
      <c r="CU1788" s="240"/>
      <c r="CV1788" s="240"/>
      <c r="CW1788" s="240"/>
      <c r="CX1788" s="240"/>
      <c r="CY1788" s="240"/>
      <c r="CZ1788" s="240"/>
      <c r="DA1788" s="240"/>
      <c r="DB1788" s="240"/>
      <c r="DC1788" s="240"/>
      <c r="DD1788" s="240"/>
      <c r="DE1788" s="240"/>
      <c r="DF1788" s="240"/>
      <c r="DG1788" s="240"/>
      <c r="DH1788" s="240"/>
      <c r="DI1788" s="240"/>
      <c r="DJ1788" s="240"/>
      <c r="DK1788" s="240"/>
      <c r="DL1788" s="240"/>
      <c r="DM1788" s="240"/>
      <c r="DN1788" s="240"/>
      <c r="DO1788" s="240"/>
      <c r="DP1788" s="240"/>
      <c r="DQ1788" s="240"/>
      <c r="DR1788" s="240"/>
      <c r="DS1788" s="240"/>
      <c r="DT1788" s="240"/>
      <c r="DU1788" s="240"/>
      <c r="DV1788" s="240"/>
      <c r="DW1788" s="240"/>
      <c r="DX1788" s="240"/>
      <c r="DY1788" s="240"/>
      <c r="DZ1788" s="240"/>
      <c r="EA1788" s="240"/>
      <c r="EB1788" s="240"/>
      <c r="EC1788" s="240"/>
      <c r="ED1788" s="240"/>
      <c r="EE1788" s="240"/>
      <c r="EF1788" s="240"/>
      <c r="EG1788" s="240"/>
      <c r="EH1788" s="240"/>
      <c r="EI1788" s="240"/>
      <c r="EJ1788" s="240"/>
      <c r="EK1788" s="240"/>
      <c r="EL1788" s="240"/>
      <c r="EM1788" s="240"/>
      <c r="EN1788" s="240"/>
      <c r="EO1788" s="240"/>
      <c r="EP1788" s="240"/>
      <c r="EQ1788" s="240"/>
      <c r="ER1788" s="240"/>
      <c r="ES1788" s="240"/>
      <c r="ET1788" s="240"/>
      <c r="EU1788" s="240"/>
      <c r="EV1788" s="240"/>
      <c r="EW1788" s="240"/>
      <c r="EX1788" s="240"/>
      <c r="EY1788" s="240"/>
      <c r="EZ1788" s="240"/>
      <c r="FA1788" s="240"/>
      <c r="FB1788" s="240"/>
      <c r="FC1788" s="240"/>
      <c r="FD1788" s="240"/>
      <c r="FE1788" s="240"/>
      <c r="FF1788" s="240"/>
      <c r="FG1788" s="240"/>
      <c r="FH1788" s="240"/>
      <c r="FI1788" s="240"/>
      <c r="FJ1788" s="240"/>
      <c r="FK1788" s="240"/>
      <c r="FL1788" s="240"/>
      <c r="FM1788" s="240"/>
      <c r="FN1788" s="240"/>
      <c r="FO1788" s="240"/>
      <c r="FP1788" s="240"/>
      <c r="FQ1788" s="240"/>
      <c r="FR1788" s="240"/>
      <c r="FS1788" s="240"/>
      <c r="FT1788" s="240"/>
      <c r="FU1788" s="240"/>
      <c r="FV1788" s="240"/>
    </row>
    <row r="1789" spans="1:178" s="250" customFormat="1">
      <c r="A1789" s="234"/>
      <c r="B1789" s="234"/>
      <c r="C1789" s="234"/>
      <c r="D1789" s="234"/>
      <c r="E1789" s="234"/>
      <c r="F1789" s="234"/>
      <c r="G1789" s="235"/>
      <c r="H1789" s="236"/>
      <c r="AJ1789" s="290"/>
      <c r="AK1789" s="240"/>
      <c r="AL1789" s="240"/>
      <c r="AM1789" s="240"/>
      <c r="AN1789" s="240"/>
      <c r="AO1789" s="240"/>
      <c r="AP1789" s="240"/>
      <c r="AQ1789" s="240"/>
      <c r="AR1789" s="240"/>
      <c r="AS1789" s="240"/>
      <c r="AT1789" s="240"/>
      <c r="AU1789" s="240"/>
      <c r="AV1789" s="240"/>
      <c r="AW1789" s="240"/>
      <c r="AX1789" s="240"/>
      <c r="AY1789" s="240"/>
      <c r="AZ1789" s="240"/>
      <c r="BA1789" s="240"/>
      <c r="BB1789" s="240"/>
      <c r="BC1789" s="240"/>
      <c r="BD1789" s="240"/>
      <c r="BE1789" s="240"/>
      <c r="BF1789" s="240"/>
      <c r="BG1789" s="240"/>
      <c r="BH1789" s="240"/>
      <c r="BI1789" s="240"/>
      <c r="BJ1789" s="240"/>
      <c r="BK1789" s="240"/>
      <c r="BL1789" s="240"/>
      <c r="BM1789" s="240"/>
      <c r="BN1789" s="240"/>
      <c r="BO1789" s="240"/>
      <c r="BP1789" s="240"/>
      <c r="BQ1789" s="240"/>
      <c r="BR1789" s="240"/>
      <c r="BS1789" s="240"/>
      <c r="BT1789" s="240"/>
      <c r="BU1789" s="240"/>
      <c r="BV1789" s="240"/>
      <c r="BW1789" s="240"/>
      <c r="BX1789" s="240"/>
      <c r="BY1789" s="240"/>
      <c r="BZ1789" s="240"/>
      <c r="CA1789" s="240"/>
      <c r="CB1789" s="240"/>
      <c r="CC1789" s="240"/>
      <c r="CD1789" s="240"/>
      <c r="CE1789" s="240"/>
      <c r="CF1789" s="240"/>
      <c r="CG1789" s="240"/>
      <c r="CH1789" s="240"/>
      <c r="CI1789" s="240"/>
      <c r="CJ1789" s="240"/>
      <c r="CK1789" s="240"/>
      <c r="CL1789" s="240"/>
      <c r="CM1789" s="240"/>
      <c r="CN1789" s="240"/>
      <c r="CO1789" s="240"/>
      <c r="CP1789" s="240"/>
      <c r="CQ1789" s="240"/>
      <c r="CR1789" s="240"/>
      <c r="CS1789" s="240"/>
      <c r="CT1789" s="240"/>
      <c r="CU1789" s="240"/>
      <c r="CV1789" s="240"/>
      <c r="CW1789" s="240"/>
      <c r="CX1789" s="240"/>
      <c r="CY1789" s="240"/>
      <c r="CZ1789" s="240"/>
      <c r="DA1789" s="240"/>
      <c r="DB1789" s="240"/>
      <c r="DC1789" s="240"/>
      <c r="DD1789" s="240"/>
      <c r="DE1789" s="240"/>
      <c r="DF1789" s="240"/>
      <c r="DG1789" s="240"/>
      <c r="DH1789" s="240"/>
      <c r="DI1789" s="240"/>
      <c r="DJ1789" s="240"/>
      <c r="DK1789" s="240"/>
      <c r="DL1789" s="240"/>
      <c r="DM1789" s="240"/>
      <c r="DN1789" s="240"/>
      <c r="DO1789" s="240"/>
      <c r="DP1789" s="240"/>
      <c r="DQ1789" s="240"/>
      <c r="DR1789" s="240"/>
      <c r="DS1789" s="240"/>
      <c r="DT1789" s="240"/>
      <c r="DU1789" s="240"/>
      <c r="DV1789" s="240"/>
      <c r="DW1789" s="240"/>
      <c r="DX1789" s="240"/>
      <c r="DY1789" s="240"/>
      <c r="DZ1789" s="240"/>
      <c r="EA1789" s="240"/>
      <c r="EB1789" s="240"/>
      <c r="EC1789" s="240"/>
      <c r="ED1789" s="240"/>
      <c r="EE1789" s="240"/>
      <c r="EF1789" s="240"/>
      <c r="EG1789" s="240"/>
      <c r="EH1789" s="240"/>
      <c r="EI1789" s="240"/>
      <c r="EJ1789" s="240"/>
      <c r="EK1789" s="240"/>
      <c r="EL1789" s="240"/>
      <c r="EM1789" s="240"/>
      <c r="EN1789" s="240"/>
      <c r="EO1789" s="240"/>
      <c r="EP1789" s="240"/>
      <c r="EQ1789" s="240"/>
      <c r="ER1789" s="240"/>
      <c r="ES1789" s="240"/>
      <c r="ET1789" s="240"/>
      <c r="EU1789" s="240"/>
      <c r="EV1789" s="240"/>
      <c r="EW1789" s="240"/>
      <c r="EX1789" s="240"/>
      <c r="EY1789" s="240"/>
      <c r="EZ1789" s="240"/>
      <c r="FA1789" s="240"/>
      <c r="FB1789" s="240"/>
      <c r="FC1789" s="240"/>
      <c r="FD1789" s="240"/>
      <c r="FE1789" s="240"/>
      <c r="FF1789" s="240"/>
      <c r="FG1789" s="240"/>
      <c r="FH1789" s="240"/>
      <c r="FI1789" s="240"/>
      <c r="FJ1789" s="240"/>
      <c r="FK1789" s="240"/>
      <c r="FL1789" s="240"/>
      <c r="FM1789" s="240"/>
      <c r="FN1789" s="240"/>
      <c r="FO1789" s="240"/>
      <c r="FP1789" s="240"/>
      <c r="FQ1789" s="240"/>
      <c r="FR1789" s="240"/>
      <c r="FS1789" s="240"/>
      <c r="FT1789" s="240"/>
      <c r="FU1789" s="240"/>
      <c r="FV1789" s="240"/>
    </row>
    <row r="1790" spans="1:178" s="250" customFormat="1">
      <c r="A1790" s="234"/>
      <c r="B1790" s="234"/>
      <c r="C1790" s="234"/>
      <c r="D1790" s="234"/>
      <c r="E1790" s="234"/>
      <c r="F1790" s="234"/>
      <c r="G1790" s="235"/>
      <c r="H1790" s="236"/>
      <c r="AJ1790" s="290"/>
      <c r="AK1790" s="240"/>
      <c r="AL1790" s="240"/>
      <c r="AM1790" s="240"/>
      <c r="AN1790" s="240"/>
      <c r="AO1790" s="240"/>
      <c r="AP1790" s="240"/>
      <c r="AQ1790" s="240"/>
      <c r="AR1790" s="240"/>
      <c r="AS1790" s="240"/>
      <c r="AT1790" s="240"/>
      <c r="AU1790" s="240"/>
      <c r="AV1790" s="240"/>
      <c r="AW1790" s="240"/>
      <c r="AX1790" s="240"/>
      <c r="AY1790" s="240"/>
      <c r="AZ1790" s="240"/>
      <c r="BA1790" s="240"/>
      <c r="BB1790" s="240"/>
      <c r="BC1790" s="240"/>
      <c r="BD1790" s="240"/>
      <c r="BE1790" s="240"/>
      <c r="BF1790" s="240"/>
      <c r="BG1790" s="240"/>
      <c r="BH1790" s="240"/>
      <c r="BI1790" s="240"/>
      <c r="BJ1790" s="240"/>
      <c r="BK1790" s="240"/>
      <c r="BL1790" s="240"/>
      <c r="BM1790" s="240"/>
      <c r="BN1790" s="240"/>
      <c r="BO1790" s="240"/>
      <c r="BP1790" s="240"/>
      <c r="BQ1790" s="240"/>
      <c r="BR1790" s="240"/>
      <c r="BS1790" s="240"/>
      <c r="BT1790" s="240"/>
      <c r="BU1790" s="240"/>
      <c r="BV1790" s="240"/>
      <c r="BW1790" s="240"/>
      <c r="BX1790" s="240"/>
      <c r="BY1790" s="240"/>
      <c r="BZ1790" s="240"/>
      <c r="CA1790" s="240"/>
      <c r="CB1790" s="240"/>
      <c r="CC1790" s="240"/>
      <c r="CD1790" s="240"/>
      <c r="CE1790" s="240"/>
      <c r="CF1790" s="240"/>
      <c r="CG1790" s="240"/>
      <c r="CH1790" s="240"/>
      <c r="CI1790" s="240"/>
      <c r="CJ1790" s="240"/>
      <c r="CK1790" s="240"/>
      <c r="CL1790" s="240"/>
      <c r="CM1790" s="240"/>
      <c r="CN1790" s="240"/>
      <c r="CO1790" s="240"/>
      <c r="CP1790" s="240"/>
      <c r="CQ1790" s="240"/>
      <c r="CR1790" s="240"/>
      <c r="CS1790" s="240"/>
      <c r="CT1790" s="240"/>
      <c r="CU1790" s="240"/>
      <c r="CV1790" s="240"/>
      <c r="CW1790" s="240"/>
      <c r="CX1790" s="240"/>
      <c r="CY1790" s="240"/>
      <c r="CZ1790" s="240"/>
      <c r="DA1790" s="240"/>
      <c r="DB1790" s="240"/>
      <c r="DC1790" s="240"/>
      <c r="DD1790" s="240"/>
      <c r="DE1790" s="240"/>
      <c r="DF1790" s="240"/>
      <c r="DG1790" s="240"/>
      <c r="DH1790" s="240"/>
      <c r="DI1790" s="240"/>
      <c r="DJ1790" s="240"/>
      <c r="DK1790" s="240"/>
      <c r="DL1790" s="240"/>
      <c r="DM1790" s="240"/>
      <c r="DN1790" s="240"/>
      <c r="DO1790" s="240"/>
      <c r="DP1790" s="240"/>
      <c r="DQ1790" s="240"/>
      <c r="DR1790" s="240"/>
      <c r="DS1790" s="240"/>
      <c r="DT1790" s="240"/>
      <c r="DU1790" s="240"/>
      <c r="DV1790" s="240"/>
      <c r="DW1790" s="240"/>
      <c r="DX1790" s="240"/>
      <c r="DY1790" s="240"/>
      <c r="DZ1790" s="240"/>
      <c r="EA1790" s="240"/>
      <c r="EB1790" s="240"/>
      <c r="EC1790" s="240"/>
      <c r="ED1790" s="240"/>
      <c r="EE1790" s="240"/>
      <c r="EF1790" s="240"/>
      <c r="EG1790" s="240"/>
      <c r="EH1790" s="240"/>
      <c r="EI1790" s="240"/>
      <c r="EJ1790" s="240"/>
      <c r="EK1790" s="240"/>
      <c r="EL1790" s="240"/>
      <c r="EM1790" s="240"/>
      <c r="EN1790" s="240"/>
      <c r="EO1790" s="240"/>
      <c r="EP1790" s="240"/>
      <c r="EQ1790" s="240"/>
      <c r="ER1790" s="240"/>
      <c r="ES1790" s="240"/>
      <c r="ET1790" s="240"/>
      <c r="EU1790" s="240"/>
      <c r="EV1790" s="240"/>
      <c r="EW1790" s="240"/>
      <c r="EX1790" s="240"/>
      <c r="EY1790" s="240"/>
      <c r="EZ1790" s="240"/>
      <c r="FA1790" s="240"/>
      <c r="FB1790" s="240"/>
      <c r="FC1790" s="240"/>
      <c r="FD1790" s="240"/>
      <c r="FE1790" s="240"/>
      <c r="FF1790" s="240"/>
      <c r="FG1790" s="240"/>
      <c r="FH1790" s="240"/>
      <c r="FI1790" s="240"/>
      <c r="FJ1790" s="240"/>
      <c r="FK1790" s="240"/>
      <c r="FL1790" s="240"/>
      <c r="FM1790" s="240"/>
      <c r="FN1790" s="240"/>
      <c r="FO1790" s="240"/>
      <c r="FP1790" s="240"/>
      <c r="FQ1790" s="240"/>
      <c r="FR1790" s="240"/>
      <c r="FS1790" s="240"/>
      <c r="FT1790" s="240"/>
      <c r="FU1790" s="240"/>
      <c r="FV1790" s="240"/>
    </row>
    <row r="1791" spans="1:178" s="250" customFormat="1">
      <c r="A1791" s="234"/>
      <c r="B1791" s="234"/>
      <c r="C1791" s="234"/>
      <c r="D1791" s="234"/>
      <c r="E1791" s="234"/>
      <c r="F1791" s="234"/>
      <c r="G1791" s="235"/>
      <c r="H1791" s="236"/>
      <c r="AJ1791" s="290"/>
      <c r="AK1791" s="240"/>
      <c r="AL1791" s="240"/>
      <c r="AM1791" s="240"/>
      <c r="AN1791" s="240"/>
      <c r="AO1791" s="240"/>
      <c r="AP1791" s="240"/>
      <c r="AQ1791" s="240"/>
      <c r="AR1791" s="240"/>
      <c r="AS1791" s="240"/>
      <c r="AT1791" s="240"/>
      <c r="AU1791" s="240"/>
      <c r="AV1791" s="240"/>
      <c r="AW1791" s="240"/>
      <c r="AX1791" s="240"/>
      <c r="AY1791" s="240"/>
      <c r="AZ1791" s="240"/>
      <c r="BA1791" s="240"/>
      <c r="BB1791" s="240"/>
      <c r="BC1791" s="240"/>
      <c r="BD1791" s="240"/>
      <c r="BE1791" s="240"/>
      <c r="BF1791" s="240"/>
      <c r="BG1791" s="240"/>
      <c r="BH1791" s="240"/>
      <c r="BI1791" s="240"/>
      <c r="BJ1791" s="240"/>
      <c r="BK1791" s="240"/>
      <c r="BL1791" s="240"/>
      <c r="BM1791" s="240"/>
      <c r="BN1791" s="240"/>
      <c r="BO1791" s="240"/>
      <c r="BP1791" s="240"/>
      <c r="BQ1791" s="240"/>
      <c r="BR1791" s="240"/>
      <c r="BS1791" s="240"/>
      <c r="BT1791" s="240"/>
      <c r="BU1791" s="240"/>
      <c r="BV1791" s="240"/>
      <c r="BW1791" s="240"/>
      <c r="BX1791" s="240"/>
      <c r="BY1791" s="240"/>
      <c r="BZ1791" s="240"/>
      <c r="CA1791" s="240"/>
      <c r="CB1791" s="240"/>
      <c r="CC1791" s="240"/>
      <c r="CD1791" s="240"/>
      <c r="CE1791" s="240"/>
      <c r="CF1791" s="240"/>
      <c r="CG1791" s="240"/>
      <c r="CH1791" s="240"/>
      <c r="CI1791" s="240"/>
      <c r="CJ1791" s="240"/>
      <c r="CK1791" s="240"/>
      <c r="CL1791" s="240"/>
      <c r="CM1791" s="240"/>
      <c r="CN1791" s="240"/>
      <c r="CO1791" s="240"/>
      <c r="CP1791" s="240"/>
      <c r="CQ1791" s="240"/>
      <c r="CR1791" s="240"/>
      <c r="CS1791" s="240"/>
      <c r="CT1791" s="240"/>
      <c r="CU1791" s="240"/>
      <c r="CV1791" s="240"/>
      <c r="CW1791" s="240"/>
      <c r="CX1791" s="240"/>
      <c r="CY1791" s="240"/>
      <c r="CZ1791" s="240"/>
      <c r="DA1791" s="240"/>
      <c r="DB1791" s="240"/>
      <c r="DC1791" s="240"/>
      <c r="DD1791" s="240"/>
      <c r="DE1791" s="240"/>
      <c r="DF1791" s="240"/>
      <c r="DG1791" s="240"/>
      <c r="DH1791" s="240"/>
      <c r="DI1791" s="240"/>
      <c r="DJ1791" s="240"/>
      <c r="DK1791" s="240"/>
      <c r="DL1791" s="240"/>
      <c r="DM1791" s="240"/>
      <c r="DN1791" s="240"/>
      <c r="DO1791" s="240"/>
      <c r="DP1791" s="240"/>
      <c r="DQ1791" s="240"/>
      <c r="DR1791" s="240"/>
      <c r="DS1791" s="240"/>
      <c r="DT1791" s="240"/>
      <c r="DU1791" s="240"/>
      <c r="DV1791" s="240"/>
      <c r="DW1791" s="240"/>
      <c r="DX1791" s="240"/>
      <c r="DY1791" s="240"/>
      <c r="DZ1791" s="240"/>
      <c r="EA1791" s="240"/>
      <c r="EB1791" s="240"/>
      <c r="EC1791" s="240"/>
      <c r="ED1791" s="240"/>
      <c r="EE1791" s="240"/>
      <c r="EF1791" s="240"/>
      <c r="EG1791" s="240"/>
      <c r="EH1791" s="240"/>
      <c r="EI1791" s="240"/>
      <c r="EJ1791" s="240"/>
      <c r="EK1791" s="240"/>
      <c r="EL1791" s="240"/>
      <c r="EM1791" s="240"/>
      <c r="EN1791" s="240"/>
      <c r="EO1791" s="240"/>
      <c r="EP1791" s="240"/>
      <c r="EQ1791" s="240"/>
      <c r="ER1791" s="240"/>
      <c r="ES1791" s="240"/>
      <c r="ET1791" s="240"/>
      <c r="EU1791" s="240"/>
      <c r="EV1791" s="240"/>
      <c r="EW1791" s="240"/>
      <c r="EX1791" s="240"/>
      <c r="EY1791" s="240"/>
      <c r="EZ1791" s="240"/>
      <c r="FA1791" s="240"/>
      <c r="FB1791" s="240"/>
      <c r="FC1791" s="240"/>
      <c r="FD1791" s="240"/>
      <c r="FE1791" s="240"/>
      <c r="FF1791" s="240"/>
      <c r="FG1791" s="240"/>
      <c r="FH1791" s="240"/>
      <c r="FI1791" s="240"/>
      <c r="FJ1791" s="240"/>
      <c r="FK1791" s="240"/>
      <c r="FL1791" s="240"/>
      <c r="FM1791" s="240"/>
      <c r="FN1791" s="240"/>
      <c r="FO1791" s="240"/>
      <c r="FP1791" s="240"/>
      <c r="FQ1791" s="240"/>
      <c r="FR1791" s="240"/>
      <c r="FS1791" s="240"/>
      <c r="FT1791" s="240"/>
      <c r="FU1791" s="240"/>
      <c r="FV1791" s="240"/>
    </row>
    <row r="1792" spans="1:178" s="250" customFormat="1">
      <c r="A1792" s="234"/>
      <c r="B1792" s="234"/>
      <c r="C1792" s="234"/>
      <c r="D1792" s="234"/>
      <c r="E1792" s="234"/>
      <c r="F1792" s="234"/>
      <c r="G1792" s="235"/>
      <c r="H1792" s="236"/>
      <c r="AJ1792" s="290"/>
      <c r="AK1792" s="240"/>
      <c r="AL1792" s="240"/>
      <c r="AM1792" s="240"/>
      <c r="AN1792" s="240"/>
      <c r="AO1792" s="240"/>
      <c r="AP1792" s="240"/>
      <c r="AQ1792" s="240"/>
      <c r="AR1792" s="240"/>
      <c r="AS1792" s="240"/>
      <c r="AT1792" s="240"/>
      <c r="AU1792" s="240"/>
      <c r="AV1792" s="240"/>
      <c r="AW1792" s="240"/>
      <c r="AX1792" s="240"/>
      <c r="AY1792" s="240"/>
      <c r="AZ1792" s="240"/>
      <c r="BA1792" s="240"/>
      <c r="BB1792" s="240"/>
      <c r="BC1792" s="240"/>
      <c r="BD1792" s="240"/>
      <c r="BE1792" s="240"/>
      <c r="BF1792" s="240"/>
      <c r="BG1792" s="240"/>
      <c r="BH1792" s="240"/>
      <c r="BI1792" s="240"/>
      <c r="BJ1792" s="240"/>
      <c r="BK1792" s="240"/>
      <c r="BL1792" s="240"/>
      <c r="BM1792" s="240"/>
      <c r="BN1792" s="240"/>
      <c r="BO1792" s="240"/>
      <c r="BP1792" s="240"/>
      <c r="BQ1792" s="240"/>
      <c r="BR1792" s="240"/>
      <c r="BS1792" s="240"/>
      <c r="BT1792" s="240"/>
      <c r="BU1792" s="240"/>
      <c r="BV1792" s="240"/>
      <c r="BW1792" s="240"/>
      <c r="BX1792" s="240"/>
      <c r="BY1792" s="240"/>
      <c r="BZ1792" s="240"/>
      <c r="CA1792" s="240"/>
      <c r="CB1792" s="240"/>
      <c r="CC1792" s="240"/>
      <c r="CD1792" s="240"/>
      <c r="CE1792" s="240"/>
      <c r="CF1792" s="240"/>
      <c r="CG1792" s="240"/>
      <c r="CH1792" s="240"/>
      <c r="CI1792" s="240"/>
      <c r="CJ1792" s="240"/>
      <c r="CK1792" s="240"/>
      <c r="CL1792" s="240"/>
      <c r="CM1792" s="240"/>
      <c r="CN1792" s="240"/>
      <c r="CO1792" s="240"/>
      <c r="CP1792" s="240"/>
      <c r="CQ1792" s="240"/>
      <c r="CR1792" s="240"/>
      <c r="CS1792" s="240"/>
      <c r="CT1792" s="240"/>
      <c r="CU1792" s="240"/>
      <c r="CV1792" s="240"/>
      <c r="CW1792" s="240"/>
      <c r="CX1792" s="240"/>
      <c r="CY1792" s="240"/>
      <c r="CZ1792" s="240"/>
      <c r="DA1792" s="240"/>
      <c r="DB1792" s="240"/>
      <c r="DC1792" s="240"/>
      <c r="DD1792" s="240"/>
      <c r="DE1792" s="240"/>
      <c r="DF1792" s="240"/>
      <c r="DG1792" s="240"/>
      <c r="DH1792" s="240"/>
      <c r="DI1792" s="240"/>
      <c r="DJ1792" s="240"/>
      <c r="DK1792" s="240"/>
      <c r="DL1792" s="240"/>
      <c r="DM1792" s="240"/>
      <c r="DN1792" s="240"/>
      <c r="DO1792" s="240"/>
      <c r="DP1792" s="240"/>
      <c r="DQ1792" s="240"/>
      <c r="DR1792" s="240"/>
      <c r="DS1792" s="240"/>
      <c r="DT1792" s="240"/>
      <c r="DU1792" s="240"/>
      <c r="DV1792" s="240"/>
      <c r="DW1792" s="240"/>
      <c r="DX1792" s="240"/>
      <c r="DY1792" s="240"/>
      <c r="DZ1792" s="240"/>
      <c r="EA1792" s="240"/>
      <c r="EB1792" s="240"/>
      <c r="EC1792" s="240"/>
      <c r="ED1792" s="240"/>
      <c r="EE1792" s="240"/>
      <c r="EF1792" s="240"/>
      <c r="EG1792" s="240"/>
      <c r="EH1792" s="240"/>
      <c r="EI1792" s="240"/>
      <c r="EJ1792" s="240"/>
      <c r="EK1792" s="240"/>
      <c r="EL1792" s="240"/>
      <c r="EM1792" s="240"/>
      <c r="EN1792" s="240"/>
      <c r="EO1792" s="240"/>
      <c r="EP1792" s="240"/>
      <c r="EQ1792" s="240"/>
      <c r="ER1792" s="240"/>
      <c r="ES1792" s="240"/>
      <c r="ET1792" s="240"/>
      <c r="EU1792" s="240"/>
      <c r="EV1792" s="240"/>
      <c r="EW1792" s="240"/>
      <c r="EX1792" s="240"/>
      <c r="EY1792" s="240"/>
      <c r="EZ1792" s="240"/>
      <c r="FA1792" s="240"/>
      <c r="FB1792" s="240"/>
      <c r="FC1792" s="240"/>
      <c r="FD1792" s="240"/>
      <c r="FE1792" s="240"/>
      <c r="FF1792" s="240"/>
      <c r="FG1792" s="240"/>
      <c r="FH1792" s="240"/>
      <c r="FI1792" s="240"/>
      <c r="FJ1792" s="240"/>
      <c r="FK1792" s="240"/>
      <c r="FL1792" s="240"/>
      <c r="FM1792" s="240"/>
      <c r="FN1792" s="240"/>
      <c r="FO1792" s="240"/>
      <c r="FP1792" s="240"/>
      <c r="FQ1792" s="240"/>
      <c r="FR1792" s="240"/>
      <c r="FS1792" s="240"/>
      <c r="FT1792" s="240"/>
      <c r="FU1792" s="240"/>
      <c r="FV1792" s="240"/>
    </row>
    <row r="1793" spans="1:178" s="250" customFormat="1">
      <c r="A1793" s="234"/>
      <c r="B1793" s="234"/>
      <c r="C1793" s="234"/>
      <c r="D1793" s="234"/>
      <c r="E1793" s="234"/>
      <c r="F1793" s="234"/>
      <c r="G1793" s="235"/>
      <c r="H1793" s="236"/>
      <c r="AJ1793" s="290"/>
      <c r="AK1793" s="240"/>
      <c r="AL1793" s="240"/>
      <c r="AM1793" s="240"/>
      <c r="AN1793" s="240"/>
      <c r="AO1793" s="240"/>
      <c r="AP1793" s="240"/>
      <c r="AQ1793" s="240"/>
      <c r="AR1793" s="240"/>
      <c r="AS1793" s="240"/>
      <c r="AT1793" s="240"/>
      <c r="AU1793" s="240"/>
      <c r="AV1793" s="240"/>
      <c r="AW1793" s="240"/>
      <c r="AX1793" s="240"/>
      <c r="AY1793" s="240"/>
      <c r="AZ1793" s="240"/>
      <c r="BA1793" s="240"/>
      <c r="BB1793" s="240"/>
      <c r="BC1793" s="240"/>
      <c r="BD1793" s="240"/>
      <c r="BE1793" s="240"/>
      <c r="BF1793" s="240"/>
      <c r="BG1793" s="240"/>
      <c r="BH1793" s="240"/>
      <c r="BI1793" s="240"/>
      <c r="BJ1793" s="240"/>
      <c r="BK1793" s="240"/>
      <c r="BL1793" s="240"/>
      <c r="BM1793" s="240"/>
      <c r="BN1793" s="240"/>
      <c r="BO1793" s="240"/>
      <c r="BP1793" s="240"/>
      <c r="BQ1793" s="240"/>
      <c r="BR1793" s="240"/>
      <c r="BS1793" s="240"/>
      <c r="BT1793" s="240"/>
      <c r="BU1793" s="240"/>
      <c r="BV1793" s="240"/>
      <c r="BW1793" s="240"/>
      <c r="BX1793" s="240"/>
      <c r="BY1793" s="240"/>
      <c r="BZ1793" s="240"/>
      <c r="CA1793" s="240"/>
      <c r="CB1793" s="240"/>
      <c r="CC1793" s="240"/>
      <c r="CD1793" s="240"/>
      <c r="CE1793" s="240"/>
      <c r="CF1793" s="240"/>
      <c r="CG1793" s="240"/>
      <c r="CH1793" s="240"/>
      <c r="CI1793" s="240"/>
      <c r="CJ1793" s="240"/>
      <c r="CK1793" s="240"/>
      <c r="CL1793" s="240"/>
      <c r="CM1793" s="240"/>
      <c r="CN1793" s="240"/>
      <c r="CO1793" s="240"/>
      <c r="CP1793" s="240"/>
      <c r="CQ1793" s="240"/>
      <c r="CR1793" s="240"/>
      <c r="CS1793" s="240"/>
      <c r="CT1793" s="240"/>
      <c r="CU1793" s="240"/>
      <c r="CV1793" s="240"/>
      <c r="CW1793" s="240"/>
      <c r="CX1793" s="240"/>
      <c r="CY1793" s="240"/>
      <c r="CZ1793" s="240"/>
      <c r="DA1793" s="240"/>
      <c r="DB1793" s="240"/>
      <c r="DC1793" s="240"/>
      <c r="DD1793" s="240"/>
      <c r="DE1793" s="240"/>
      <c r="DF1793" s="240"/>
      <c r="DG1793" s="240"/>
      <c r="DH1793" s="240"/>
      <c r="DI1793" s="240"/>
      <c r="DJ1793" s="240"/>
      <c r="DK1793" s="240"/>
      <c r="DL1793" s="240"/>
      <c r="DM1793" s="240"/>
      <c r="DN1793" s="240"/>
      <c r="DO1793" s="240"/>
      <c r="DP1793" s="240"/>
      <c r="DQ1793" s="240"/>
      <c r="DR1793" s="240"/>
      <c r="DS1793" s="240"/>
      <c r="DT1793" s="240"/>
      <c r="DU1793" s="240"/>
      <c r="DV1793" s="240"/>
      <c r="DW1793" s="240"/>
      <c r="DX1793" s="240"/>
      <c r="DY1793" s="240"/>
      <c r="DZ1793" s="240"/>
      <c r="EA1793" s="240"/>
      <c r="EB1793" s="240"/>
      <c r="EC1793" s="240"/>
      <c r="ED1793" s="240"/>
      <c r="EE1793" s="240"/>
      <c r="EF1793" s="240"/>
      <c r="EG1793" s="240"/>
      <c r="EH1793" s="240"/>
      <c r="EI1793" s="240"/>
      <c r="EJ1793" s="240"/>
      <c r="EK1793" s="240"/>
      <c r="EL1793" s="240"/>
      <c r="EM1793" s="240"/>
      <c r="EN1793" s="240"/>
      <c r="EO1793" s="240"/>
      <c r="EP1793" s="240"/>
      <c r="EQ1793" s="240"/>
      <c r="ER1793" s="240"/>
      <c r="ES1793" s="240"/>
      <c r="ET1793" s="240"/>
      <c r="EU1793" s="240"/>
      <c r="EV1793" s="240"/>
      <c r="EW1793" s="240"/>
      <c r="EX1793" s="240"/>
      <c r="EY1793" s="240"/>
      <c r="EZ1793" s="240"/>
      <c r="FA1793" s="240"/>
      <c r="FB1793" s="240"/>
      <c r="FC1793" s="240"/>
      <c r="FD1793" s="240"/>
      <c r="FE1793" s="240"/>
      <c r="FF1793" s="240"/>
      <c r="FG1793" s="240"/>
      <c r="FH1793" s="240"/>
      <c r="FI1793" s="240"/>
      <c r="FJ1793" s="240"/>
      <c r="FK1793" s="240"/>
      <c r="FL1793" s="240"/>
      <c r="FM1793" s="240"/>
      <c r="FN1793" s="240"/>
      <c r="FO1793" s="240"/>
      <c r="FP1793" s="240"/>
      <c r="FQ1793" s="240"/>
      <c r="FR1793" s="240"/>
      <c r="FS1793" s="240"/>
      <c r="FT1793" s="240"/>
      <c r="FU1793" s="240"/>
      <c r="FV1793" s="240"/>
    </row>
    <row r="1794" spans="1:178" s="250" customFormat="1">
      <c r="A1794" s="234"/>
      <c r="B1794" s="234"/>
      <c r="C1794" s="234"/>
      <c r="D1794" s="234"/>
      <c r="E1794" s="234"/>
      <c r="F1794" s="234"/>
      <c r="G1794" s="235"/>
      <c r="H1794" s="236"/>
      <c r="AJ1794" s="290"/>
      <c r="AK1794" s="240"/>
      <c r="AL1794" s="240"/>
      <c r="AM1794" s="240"/>
      <c r="AN1794" s="240"/>
      <c r="AO1794" s="240"/>
      <c r="AP1794" s="240"/>
      <c r="AQ1794" s="240"/>
      <c r="AR1794" s="240"/>
      <c r="AS1794" s="240"/>
      <c r="AT1794" s="240"/>
      <c r="AU1794" s="240"/>
      <c r="AV1794" s="240"/>
      <c r="AW1794" s="240"/>
      <c r="AX1794" s="240"/>
      <c r="AY1794" s="240"/>
      <c r="AZ1794" s="240"/>
      <c r="BA1794" s="240"/>
      <c r="BB1794" s="240"/>
      <c r="BC1794" s="240"/>
      <c r="BD1794" s="240"/>
      <c r="BE1794" s="240"/>
      <c r="BF1794" s="240"/>
      <c r="BG1794" s="240"/>
      <c r="BH1794" s="240"/>
      <c r="BI1794" s="240"/>
      <c r="BJ1794" s="240"/>
      <c r="BK1794" s="240"/>
      <c r="BL1794" s="240"/>
      <c r="BM1794" s="240"/>
      <c r="BN1794" s="240"/>
      <c r="BO1794" s="240"/>
      <c r="BP1794" s="240"/>
      <c r="BQ1794" s="240"/>
      <c r="BR1794" s="240"/>
      <c r="BS1794" s="240"/>
      <c r="BT1794" s="240"/>
      <c r="BU1794" s="240"/>
      <c r="BV1794" s="240"/>
      <c r="BW1794" s="240"/>
      <c r="BX1794" s="240"/>
      <c r="BY1794" s="240"/>
      <c r="BZ1794" s="240"/>
      <c r="CA1794" s="240"/>
      <c r="CB1794" s="240"/>
      <c r="CC1794" s="240"/>
      <c r="CD1794" s="240"/>
      <c r="CE1794" s="240"/>
      <c r="CF1794" s="240"/>
      <c r="CG1794" s="240"/>
      <c r="CH1794" s="240"/>
      <c r="CI1794" s="240"/>
      <c r="CJ1794" s="240"/>
      <c r="CK1794" s="240"/>
      <c r="CL1794" s="240"/>
      <c r="CM1794" s="240"/>
      <c r="CN1794" s="240"/>
      <c r="CO1794" s="240"/>
      <c r="CP1794" s="240"/>
      <c r="CQ1794" s="240"/>
      <c r="CR1794" s="240"/>
      <c r="CS1794" s="240"/>
      <c r="CT1794" s="240"/>
      <c r="CU1794" s="240"/>
      <c r="CV1794" s="240"/>
      <c r="CW1794" s="240"/>
      <c r="CX1794" s="240"/>
      <c r="CY1794" s="240"/>
      <c r="CZ1794" s="240"/>
      <c r="DA1794" s="240"/>
      <c r="DB1794" s="240"/>
      <c r="DC1794" s="240"/>
      <c r="DD1794" s="240"/>
      <c r="DE1794" s="240"/>
      <c r="DF1794" s="240"/>
      <c r="DG1794" s="240"/>
      <c r="DH1794" s="240"/>
      <c r="DI1794" s="240"/>
      <c r="DJ1794" s="240"/>
      <c r="DK1794" s="240"/>
      <c r="DL1794" s="240"/>
      <c r="DM1794" s="240"/>
      <c r="DN1794" s="240"/>
      <c r="DO1794" s="240"/>
      <c r="DP1794" s="240"/>
      <c r="DQ1794" s="240"/>
      <c r="DR1794" s="240"/>
      <c r="DS1794" s="240"/>
      <c r="DT1794" s="240"/>
      <c r="DU1794" s="240"/>
      <c r="DV1794" s="240"/>
      <c r="DW1794" s="240"/>
      <c r="DX1794" s="240"/>
      <c r="DY1794" s="240"/>
      <c r="DZ1794" s="240"/>
      <c r="EA1794" s="240"/>
      <c r="EB1794" s="240"/>
      <c r="EC1794" s="240"/>
      <c r="ED1794" s="240"/>
      <c r="EE1794" s="240"/>
      <c r="EF1794" s="240"/>
      <c r="EG1794" s="240"/>
      <c r="EH1794" s="240"/>
      <c r="EI1794" s="240"/>
      <c r="EJ1794" s="240"/>
      <c r="EK1794" s="240"/>
      <c r="EL1794" s="240"/>
      <c r="EM1794" s="240"/>
      <c r="EN1794" s="240"/>
      <c r="EO1794" s="240"/>
      <c r="EP1794" s="240"/>
      <c r="EQ1794" s="240"/>
      <c r="ER1794" s="240"/>
      <c r="ES1794" s="240"/>
      <c r="ET1794" s="240"/>
      <c r="EU1794" s="240"/>
      <c r="EV1794" s="240"/>
      <c r="EW1794" s="240"/>
      <c r="EX1794" s="240"/>
      <c r="EY1794" s="240"/>
      <c r="EZ1794" s="240"/>
      <c r="FA1794" s="240"/>
      <c r="FB1794" s="240"/>
      <c r="FC1794" s="240"/>
      <c r="FD1794" s="240"/>
      <c r="FE1794" s="240"/>
      <c r="FF1794" s="240"/>
      <c r="FG1794" s="240"/>
      <c r="FH1794" s="240"/>
      <c r="FI1794" s="240"/>
      <c r="FJ1794" s="240"/>
      <c r="FK1794" s="240"/>
      <c r="FL1794" s="240"/>
      <c r="FM1794" s="240"/>
      <c r="FN1794" s="240"/>
      <c r="FO1794" s="240"/>
      <c r="FP1794" s="240"/>
      <c r="FQ1794" s="240"/>
      <c r="FR1794" s="240"/>
      <c r="FS1794" s="240"/>
      <c r="FT1794" s="240"/>
      <c r="FU1794" s="240"/>
      <c r="FV1794" s="240"/>
    </row>
    <row r="1795" spans="1:178" s="250" customFormat="1">
      <c r="A1795" s="234"/>
      <c r="B1795" s="234"/>
      <c r="C1795" s="234"/>
      <c r="D1795" s="234"/>
      <c r="E1795" s="234"/>
      <c r="F1795" s="234"/>
      <c r="G1795" s="235"/>
      <c r="H1795" s="236"/>
      <c r="AJ1795" s="290"/>
      <c r="AK1795" s="240"/>
      <c r="AL1795" s="240"/>
      <c r="AM1795" s="240"/>
      <c r="AN1795" s="240"/>
      <c r="AO1795" s="240"/>
      <c r="AP1795" s="240"/>
      <c r="AQ1795" s="240"/>
      <c r="AR1795" s="240"/>
      <c r="AS1795" s="240"/>
      <c r="AT1795" s="240"/>
      <c r="AU1795" s="240"/>
      <c r="AV1795" s="240"/>
      <c r="AW1795" s="240"/>
      <c r="AX1795" s="240"/>
      <c r="AY1795" s="240"/>
      <c r="AZ1795" s="240"/>
      <c r="BA1795" s="240"/>
      <c r="BB1795" s="240"/>
      <c r="BC1795" s="240"/>
      <c r="BD1795" s="240"/>
      <c r="BE1795" s="240"/>
      <c r="BF1795" s="240"/>
      <c r="BG1795" s="240"/>
      <c r="BH1795" s="240"/>
      <c r="BI1795" s="240"/>
      <c r="BJ1795" s="240"/>
      <c r="BK1795" s="240"/>
      <c r="BL1795" s="240"/>
      <c r="BM1795" s="240"/>
      <c r="BN1795" s="240"/>
      <c r="BO1795" s="240"/>
      <c r="BP1795" s="240"/>
      <c r="BQ1795" s="240"/>
      <c r="BR1795" s="240"/>
      <c r="BS1795" s="240"/>
      <c r="BT1795" s="240"/>
      <c r="BU1795" s="240"/>
      <c r="BV1795" s="240"/>
      <c r="BW1795" s="240"/>
      <c r="BX1795" s="240"/>
      <c r="BY1795" s="240"/>
      <c r="BZ1795" s="240"/>
      <c r="CA1795" s="240"/>
      <c r="CB1795" s="240"/>
      <c r="CC1795" s="240"/>
      <c r="CD1795" s="240"/>
      <c r="CE1795" s="240"/>
      <c r="CF1795" s="240"/>
      <c r="CG1795" s="240"/>
      <c r="CH1795" s="240"/>
      <c r="CI1795" s="240"/>
      <c r="CJ1795" s="240"/>
      <c r="CK1795" s="240"/>
      <c r="CL1795" s="240"/>
      <c r="CM1795" s="240"/>
      <c r="CN1795" s="240"/>
      <c r="CO1795" s="240"/>
      <c r="CP1795" s="240"/>
      <c r="CQ1795" s="240"/>
      <c r="CR1795" s="240"/>
      <c r="CS1795" s="240"/>
      <c r="CT1795" s="240"/>
      <c r="CU1795" s="240"/>
      <c r="CV1795" s="240"/>
      <c r="CW1795" s="240"/>
      <c r="CX1795" s="240"/>
      <c r="CY1795" s="240"/>
      <c r="CZ1795" s="240"/>
      <c r="DA1795" s="240"/>
      <c r="DB1795" s="240"/>
      <c r="DC1795" s="240"/>
      <c r="DD1795" s="240"/>
      <c r="DE1795" s="240"/>
      <c r="DF1795" s="240"/>
      <c r="DG1795" s="240"/>
      <c r="DH1795" s="240"/>
      <c r="DI1795" s="240"/>
      <c r="DJ1795" s="240"/>
      <c r="DK1795" s="240"/>
      <c r="DL1795" s="240"/>
      <c r="DM1795" s="240"/>
      <c r="DN1795" s="240"/>
      <c r="DO1795" s="240"/>
      <c r="DP1795" s="240"/>
      <c r="DQ1795" s="240"/>
      <c r="DR1795" s="240"/>
      <c r="DS1795" s="240"/>
      <c r="DT1795" s="240"/>
      <c r="DU1795" s="240"/>
      <c r="DV1795" s="240"/>
      <c r="DW1795" s="240"/>
      <c r="DX1795" s="240"/>
      <c r="DY1795" s="240"/>
      <c r="DZ1795" s="240"/>
      <c r="EA1795" s="240"/>
      <c r="EB1795" s="240"/>
      <c r="EC1795" s="240"/>
      <c r="ED1795" s="240"/>
      <c r="EE1795" s="240"/>
      <c r="EF1795" s="240"/>
      <c r="EG1795" s="240"/>
      <c r="EH1795" s="240"/>
      <c r="EI1795" s="240"/>
      <c r="EJ1795" s="240"/>
      <c r="EK1795" s="240"/>
      <c r="EL1795" s="240"/>
      <c r="EM1795" s="240"/>
      <c r="EN1795" s="240"/>
      <c r="EO1795" s="240"/>
      <c r="EP1795" s="240"/>
      <c r="EQ1795" s="240"/>
      <c r="ER1795" s="240"/>
      <c r="ES1795" s="240"/>
      <c r="ET1795" s="240"/>
      <c r="EU1795" s="240"/>
      <c r="EV1795" s="240"/>
      <c r="EW1795" s="240"/>
      <c r="EX1795" s="240"/>
      <c r="EY1795" s="240"/>
      <c r="EZ1795" s="240"/>
      <c r="FA1795" s="240"/>
      <c r="FB1795" s="240"/>
      <c r="FC1795" s="240"/>
      <c r="FD1795" s="240"/>
      <c r="FE1795" s="240"/>
      <c r="FF1795" s="240"/>
      <c r="FG1795" s="240"/>
      <c r="FH1795" s="240"/>
      <c r="FI1795" s="240"/>
      <c r="FJ1795" s="240"/>
      <c r="FK1795" s="240"/>
      <c r="FL1795" s="240"/>
      <c r="FM1795" s="240"/>
      <c r="FN1795" s="240"/>
      <c r="FO1795" s="240"/>
      <c r="FP1795" s="240"/>
      <c r="FQ1795" s="240"/>
      <c r="FR1795" s="240"/>
      <c r="FS1795" s="240"/>
      <c r="FT1795" s="240"/>
      <c r="FU1795" s="240"/>
      <c r="FV1795" s="240"/>
    </row>
    <row r="1796" spans="1:178" s="250" customFormat="1">
      <c r="A1796" s="234"/>
      <c r="B1796" s="234"/>
      <c r="C1796" s="234"/>
      <c r="D1796" s="234"/>
      <c r="E1796" s="234"/>
      <c r="F1796" s="234"/>
      <c r="G1796" s="235"/>
      <c r="H1796" s="236"/>
      <c r="AJ1796" s="290"/>
      <c r="AK1796" s="240"/>
      <c r="AL1796" s="240"/>
      <c r="AM1796" s="240"/>
      <c r="AN1796" s="240"/>
      <c r="AO1796" s="240"/>
      <c r="AP1796" s="240"/>
      <c r="AQ1796" s="240"/>
      <c r="AR1796" s="240"/>
      <c r="AS1796" s="240"/>
      <c r="AT1796" s="240"/>
      <c r="AU1796" s="240"/>
      <c r="AV1796" s="240"/>
      <c r="AW1796" s="240"/>
      <c r="AX1796" s="240"/>
      <c r="AY1796" s="240"/>
      <c r="AZ1796" s="240"/>
      <c r="BA1796" s="240"/>
      <c r="BB1796" s="240"/>
      <c r="BC1796" s="240"/>
      <c r="BD1796" s="240"/>
      <c r="BE1796" s="240"/>
      <c r="BF1796" s="240"/>
      <c r="BG1796" s="240"/>
      <c r="BH1796" s="240"/>
      <c r="BI1796" s="240"/>
      <c r="BJ1796" s="240"/>
      <c r="BK1796" s="240"/>
      <c r="BL1796" s="240"/>
      <c r="BM1796" s="240"/>
      <c r="BN1796" s="240"/>
      <c r="BO1796" s="240"/>
      <c r="BP1796" s="240"/>
      <c r="BQ1796" s="240"/>
      <c r="BR1796" s="240"/>
      <c r="BS1796" s="240"/>
      <c r="BT1796" s="240"/>
      <c r="BU1796" s="240"/>
      <c r="BV1796" s="240"/>
      <c r="BW1796" s="240"/>
      <c r="BX1796" s="240"/>
      <c r="BY1796" s="240"/>
      <c r="BZ1796" s="240"/>
      <c r="CA1796" s="240"/>
      <c r="CB1796" s="240"/>
      <c r="CC1796" s="240"/>
      <c r="CD1796" s="240"/>
      <c r="CE1796" s="240"/>
      <c r="CF1796" s="240"/>
      <c r="CG1796" s="240"/>
      <c r="CH1796" s="240"/>
      <c r="CI1796" s="240"/>
      <c r="CJ1796" s="240"/>
      <c r="CK1796" s="240"/>
      <c r="CL1796" s="240"/>
      <c r="CM1796" s="240"/>
      <c r="CN1796" s="240"/>
      <c r="CO1796" s="240"/>
      <c r="CP1796" s="240"/>
      <c r="CQ1796" s="240"/>
      <c r="CR1796" s="240"/>
      <c r="CS1796" s="240"/>
      <c r="CT1796" s="240"/>
      <c r="CU1796" s="240"/>
      <c r="CV1796" s="240"/>
      <c r="CW1796" s="240"/>
      <c r="CX1796" s="240"/>
      <c r="CY1796" s="240"/>
      <c r="CZ1796" s="240"/>
      <c r="DA1796" s="240"/>
      <c r="DB1796" s="240"/>
      <c r="DC1796" s="240"/>
      <c r="DD1796" s="240"/>
      <c r="DE1796" s="240"/>
      <c r="DF1796" s="240"/>
      <c r="DG1796" s="240"/>
      <c r="DH1796" s="240"/>
      <c r="DI1796" s="240"/>
      <c r="DJ1796" s="240"/>
      <c r="DK1796" s="240"/>
      <c r="DL1796" s="240"/>
      <c r="DM1796" s="240"/>
      <c r="DN1796" s="240"/>
      <c r="DO1796" s="240"/>
      <c r="DP1796" s="240"/>
      <c r="DQ1796" s="240"/>
      <c r="DR1796" s="240"/>
      <c r="DS1796" s="240"/>
      <c r="DT1796" s="240"/>
      <c r="DU1796" s="240"/>
      <c r="DV1796" s="240"/>
      <c r="DW1796" s="240"/>
      <c r="DX1796" s="240"/>
      <c r="DY1796" s="240"/>
      <c r="DZ1796" s="240"/>
      <c r="EA1796" s="240"/>
      <c r="EB1796" s="240"/>
      <c r="EC1796" s="240"/>
      <c r="ED1796" s="240"/>
      <c r="EE1796" s="240"/>
      <c r="EF1796" s="240"/>
      <c r="EG1796" s="240"/>
      <c r="EH1796" s="240"/>
      <c r="EI1796" s="240"/>
      <c r="EJ1796" s="240"/>
      <c r="EK1796" s="240"/>
      <c r="EL1796" s="240"/>
      <c r="EM1796" s="240"/>
      <c r="EN1796" s="240"/>
      <c r="EO1796" s="240"/>
      <c r="EP1796" s="240"/>
      <c r="EQ1796" s="240"/>
      <c r="ER1796" s="240"/>
      <c r="ES1796" s="240"/>
      <c r="ET1796" s="240"/>
      <c r="EU1796" s="240"/>
      <c r="EV1796" s="240"/>
      <c r="EW1796" s="240"/>
      <c r="EX1796" s="240"/>
      <c r="EY1796" s="240"/>
      <c r="EZ1796" s="240"/>
      <c r="FA1796" s="240"/>
      <c r="FB1796" s="240"/>
      <c r="FC1796" s="240"/>
      <c r="FD1796" s="240"/>
      <c r="FE1796" s="240"/>
      <c r="FF1796" s="240"/>
      <c r="FG1796" s="240"/>
      <c r="FH1796" s="240"/>
      <c r="FI1796" s="240"/>
      <c r="FJ1796" s="240"/>
      <c r="FK1796" s="240"/>
      <c r="FL1796" s="240"/>
      <c r="FM1796" s="240"/>
      <c r="FN1796" s="240"/>
      <c r="FO1796" s="240"/>
      <c r="FP1796" s="240"/>
      <c r="FQ1796" s="240"/>
      <c r="FR1796" s="240"/>
      <c r="FS1796" s="240"/>
      <c r="FT1796" s="240"/>
      <c r="FU1796" s="240"/>
      <c r="FV1796" s="240"/>
    </row>
    <row r="1797" spans="1:178" s="250" customFormat="1">
      <c r="A1797" s="234"/>
      <c r="B1797" s="234"/>
      <c r="C1797" s="234"/>
      <c r="D1797" s="234"/>
      <c r="E1797" s="234"/>
      <c r="F1797" s="234"/>
      <c r="G1797" s="235"/>
      <c r="H1797" s="236"/>
      <c r="AJ1797" s="290"/>
      <c r="AK1797" s="240"/>
      <c r="AL1797" s="240"/>
      <c r="AM1797" s="240"/>
      <c r="AN1797" s="240"/>
      <c r="AO1797" s="240"/>
      <c r="AP1797" s="240"/>
      <c r="AQ1797" s="240"/>
      <c r="AR1797" s="240"/>
      <c r="AS1797" s="240"/>
      <c r="AT1797" s="240"/>
      <c r="AU1797" s="240"/>
      <c r="AV1797" s="240"/>
      <c r="AW1797" s="240"/>
      <c r="AX1797" s="240"/>
      <c r="AY1797" s="240"/>
      <c r="AZ1797" s="240"/>
      <c r="BA1797" s="240"/>
      <c r="BB1797" s="240"/>
      <c r="BC1797" s="240"/>
      <c r="BD1797" s="240"/>
      <c r="BE1797" s="240"/>
      <c r="BF1797" s="240"/>
      <c r="BG1797" s="240"/>
      <c r="BH1797" s="240"/>
      <c r="BI1797" s="240"/>
      <c r="BJ1797" s="240"/>
      <c r="BK1797" s="240"/>
      <c r="BL1797" s="240"/>
      <c r="BM1797" s="240"/>
      <c r="BN1797" s="240"/>
      <c r="BO1797" s="240"/>
      <c r="BP1797" s="240"/>
      <c r="BQ1797" s="240"/>
      <c r="BR1797" s="240"/>
      <c r="BS1797" s="240"/>
      <c r="BT1797" s="240"/>
      <c r="BU1797" s="240"/>
      <c r="BV1797" s="240"/>
      <c r="BW1797" s="240"/>
      <c r="BX1797" s="240"/>
      <c r="BY1797" s="240"/>
      <c r="BZ1797" s="240"/>
      <c r="CA1797" s="240"/>
      <c r="CB1797" s="240"/>
      <c r="CC1797" s="240"/>
      <c r="CD1797" s="240"/>
      <c r="CE1797" s="240"/>
      <c r="CF1797" s="240"/>
      <c r="CG1797" s="240"/>
      <c r="CH1797" s="240"/>
      <c r="CI1797" s="240"/>
      <c r="CJ1797" s="240"/>
      <c r="CK1797" s="240"/>
      <c r="CL1797" s="240"/>
      <c r="CM1797" s="240"/>
      <c r="CN1797" s="240"/>
      <c r="CO1797" s="240"/>
      <c r="CP1797" s="240"/>
      <c r="CQ1797" s="240"/>
      <c r="CR1797" s="240"/>
      <c r="CS1797" s="240"/>
      <c r="CT1797" s="240"/>
      <c r="CU1797" s="240"/>
      <c r="CV1797" s="240"/>
      <c r="CW1797" s="240"/>
      <c r="CX1797" s="240"/>
      <c r="CY1797" s="240"/>
      <c r="CZ1797" s="240"/>
      <c r="DA1797" s="240"/>
      <c r="DB1797" s="240"/>
      <c r="DC1797" s="240"/>
      <c r="DD1797" s="240"/>
      <c r="DE1797" s="240"/>
      <c r="DF1797" s="240"/>
      <c r="DG1797" s="240"/>
      <c r="DH1797" s="240"/>
      <c r="DI1797" s="240"/>
      <c r="DJ1797" s="240"/>
      <c r="DK1797" s="240"/>
      <c r="DL1797" s="240"/>
      <c r="DM1797" s="240"/>
      <c r="DN1797" s="240"/>
      <c r="DO1797" s="240"/>
      <c r="DP1797" s="240"/>
      <c r="DQ1797" s="240"/>
      <c r="DR1797" s="240"/>
      <c r="DS1797" s="240"/>
      <c r="DT1797" s="240"/>
      <c r="DU1797" s="240"/>
      <c r="DV1797" s="240"/>
      <c r="DW1797" s="240"/>
      <c r="DX1797" s="240"/>
      <c r="DY1797" s="240"/>
      <c r="DZ1797" s="240"/>
      <c r="EA1797" s="240"/>
      <c r="EB1797" s="240"/>
      <c r="EC1797" s="240"/>
      <c r="ED1797" s="240"/>
      <c r="EE1797" s="240"/>
      <c r="EF1797" s="240"/>
      <c r="EG1797" s="240"/>
      <c r="EH1797" s="240"/>
      <c r="EI1797" s="240"/>
      <c r="EJ1797" s="240"/>
      <c r="EK1797" s="240"/>
      <c r="EL1797" s="240"/>
      <c r="EM1797" s="240"/>
      <c r="EN1797" s="240"/>
      <c r="EO1797" s="240"/>
      <c r="EP1797" s="240"/>
      <c r="EQ1797" s="240"/>
      <c r="ER1797" s="240"/>
      <c r="ES1797" s="240"/>
      <c r="ET1797" s="240"/>
      <c r="EU1797" s="240"/>
      <c r="EV1797" s="240"/>
      <c r="EW1797" s="240"/>
      <c r="EX1797" s="240"/>
      <c r="EY1797" s="240"/>
      <c r="EZ1797" s="240"/>
      <c r="FA1797" s="240"/>
      <c r="FB1797" s="240"/>
      <c r="FC1797" s="240"/>
      <c r="FD1797" s="240"/>
      <c r="FE1797" s="240"/>
      <c r="FF1797" s="240"/>
      <c r="FG1797" s="240"/>
      <c r="FH1797" s="240"/>
      <c r="FI1797" s="240"/>
      <c r="FJ1797" s="240"/>
      <c r="FK1797" s="240"/>
      <c r="FL1797" s="240"/>
      <c r="FM1797" s="240"/>
      <c r="FN1797" s="240"/>
      <c r="FO1797" s="240"/>
      <c r="FP1797" s="240"/>
      <c r="FQ1797" s="240"/>
      <c r="FR1797" s="240"/>
      <c r="FS1797" s="240"/>
      <c r="FT1797" s="240"/>
      <c r="FU1797" s="240"/>
      <c r="FV1797" s="240"/>
    </row>
    <row r="1798" spans="1:178" s="250" customFormat="1">
      <c r="A1798" s="234"/>
      <c r="B1798" s="234"/>
      <c r="C1798" s="234"/>
      <c r="D1798" s="234"/>
      <c r="E1798" s="234"/>
      <c r="F1798" s="234"/>
      <c r="G1798" s="235"/>
      <c r="H1798" s="236"/>
      <c r="AJ1798" s="290"/>
      <c r="AK1798" s="240"/>
      <c r="AL1798" s="240"/>
      <c r="AM1798" s="240"/>
      <c r="AN1798" s="240"/>
      <c r="AO1798" s="240"/>
      <c r="AP1798" s="240"/>
      <c r="AQ1798" s="240"/>
      <c r="AR1798" s="240"/>
      <c r="AS1798" s="240"/>
      <c r="AT1798" s="240"/>
      <c r="AU1798" s="240"/>
      <c r="AV1798" s="240"/>
      <c r="AW1798" s="240"/>
      <c r="AX1798" s="240"/>
      <c r="AY1798" s="240"/>
      <c r="AZ1798" s="240"/>
      <c r="BA1798" s="240"/>
      <c r="BB1798" s="240"/>
      <c r="BC1798" s="240"/>
      <c r="BD1798" s="240"/>
      <c r="BE1798" s="240"/>
      <c r="BF1798" s="240"/>
      <c r="BG1798" s="240"/>
      <c r="BH1798" s="240"/>
      <c r="BI1798" s="240"/>
      <c r="BJ1798" s="240"/>
      <c r="BK1798" s="240"/>
      <c r="BL1798" s="240"/>
      <c r="BM1798" s="240"/>
      <c r="BN1798" s="240"/>
      <c r="BO1798" s="240"/>
      <c r="BP1798" s="240"/>
      <c r="BQ1798" s="240"/>
      <c r="BR1798" s="240"/>
      <c r="BS1798" s="240"/>
      <c r="BT1798" s="240"/>
      <c r="BU1798" s="240"/>
      <c r="BV1798" s="240"/>
      <c r="BW1798" s="240"/>
      <c r="BX1798" s="240"/>
      <c r="BY1798" s="240"/>
      <c r="BZ1798" s="240"/>
      <c r="CA1798" s="240"/>
      <c r="CB1798" s="240"/>
      <c r="CC1798" s="240"/>
      <c r="CD1798" s="240"/>
      <c r="CE1798" s="240"/>
      <c r="CF1798" s="240"/>
      <c r="CG1798" s="240"/>
      <c r="CH1798" s="240"/>
      <c r="CI1798" s="240"/>
      <c r="CJ1798" s="240"/>
      <c r="CK1798" s="240"/>
      <c r="CL1798" s="240"/>
      <c r="CM1798" s="240"/>
      <c r="CN1798" s="240"/>
      <c r="CO1798" s="240"/>
      <c r="CP1798" s="240"/>
      <c r="CQ1798" s="240"/>
      <c r="CR1798" s="240"/>
      <c r="CS1798" s="240"/>
      <c r="CT1798" s="240"/>
      <c r="CU1798" s="240"/>
      <c r="CV1798" s="240"/>
      <c r="CW1798" s="240"/>
      <c r="CX1798" s="240"/>
      <c r="CY1798" s="240"/>
      <c r="CZ1798" s="240"/>
      <c r="DA1798" s="240"/>
      <c r="DB1798" s="240"/>
      <c r="DC1798" s="240"/>
      <c r="DD1798" s="240"/>
      <c r="DE1798" s="240"/>
      <c r="DF1798" s="240"/>
      <c r="DG1798" s="240"/>
      <c r="DH1798" s="240"/>
      <c r="DI1798" s="240"/>
      <c r="DJ1798" s="240"/>
      <c r="DK1798" s="240"/>
      <c r="DL1798" s="240"/>
      <c r="DM1798" s="240"/>
      <c r="DN1798" s="240"/>
      <c r="DO1798" s="240"/>
      <c r="DP1798" s="240"/>
      <c r="DQ1798" s="240"/>
      <c r="DR1798" s="240"/>
      <c r="DS1798" s="240"/>
      <c r="DT1798" s="240"/>
      <c r="DU1798" s="240"/>
      <c r="DV1798" s="240"/>
      <c r="DW1798" s="240"/>
      <c r="DX1798" s="240"/>
      <c r="DY1798" s="240"/>
      <c r="DZ1798" s="240"/>
      <c r="EA1798" s="240"/>
      <c r="EB1798" s="240"/>
      <c r="EC1798" s="240"/>
      <c r="ED1798" s="240"/>
      <c r="EE1798" s="240"/>
      <c r="EF1798" s="240"/>
      <c r="EG1798" s="240"/>
      <c r="EH1798" s="240"/>
      <c r="EI1798" s="240"/>
      <c r="EJ1798" s="240"/>
      <c r="EK1798" s="240"/>
      <c r="EL1798" s="240"/>
      <c r="EM1798" s="240"/>
      <c r="EN1798" s="240"/>
      <c r="EO1798" s="240"/>
      <c r="EP1798" s="240"/>
      <c r="EQ1798" s="240"/>
      <c r="ER1798" s="240"/>
      <c r="ES1798" s="240"/>
      <c r="ET1798" s="240"/>
      <c r="EU1798" s="240"/>
      <c r="EV1798" s="240"/>
      <c r="EW1798" s="240"/>
      <c r="EX1798" s="240"/>
      <c r="EY1798" s="240"/>
      <c r="EZ1798" s="240"/>
      <c r="FA1798" s="240"/>
      <c r="FB1798" s="240"/>
      <c r="FC1798" s="240"/>
      <c r="FD1798" s="240"/>
      <c r="FE1798" s="240"/>
      <c r="FF1798" s="240"/>
      <c r="FG1798" s="240"/>
      <c r="FH1798" s="240"/>
      <c r="FI1798" s="240"/>
      <c r="FJ1798" s="240"/>
      <c r="FK1798" s="240"/>
      <c r="FL1798" s="240"/>
      <c r="FM1798" s="240"/>
      <c r="FN1798" s="240"/>
      <c r="FO1798" s="240"/>
      <c r="FP1798" s="240"/>
      <c r="FQ1798" s="240"/>
      <c r="FR1798" s="240"/>
      <c r="FS1798" s="240"/>
      <c r="FT1798" s="240"/>
      <c r="FU1798" s="240"/>
      <c r="FV1798" s="240"/>
    </row>
    <row r="1799" spans="1:178" s="250" customFormat="1">
      <c r="A1799" s="234"/>
      <c r="B1799" s="234"/>
      <c r="C1799" s="234"/>
      <c r="D1799" s="234"/>
      <c r="E1799" s="234"/>
      <c r="F1799" s="234"/>
      <c r="G1799" s="235"/>
      <c r="H1799" s="236"/>
      <c r="AJ1799" s="290"/>
      <c r="AK1799" s="240"/>
      <c r="AL1799" s="240"/>
      <c r="AM1799" s="240"/>
      <c r="AN1799" s="240"/>
      <c r="AO1799" s="240"/>
      <c r="AP1799" s="240"/>
      <c r="AQ1799" s="240"/>
      <c r="AR1799" s="240"/>
      <c r="AS1799" s="240"/>
      <c r="AT1799" s="240"/>
      <c r="AU1799" s="240"/>
      <c r="AV1799" s="240"/>
      <c r="AW1799" s="240"/>
      <c r="AX1799" s="240"/>
      <c r="AY1799" s="240"/>
      <c r="AZ1799" s="240"/>
      <c r="BA1799" s="240"/>
      <c r="BB1799" s="240"/>
      <c r="BC1799" s="240"/>
      <c r="BD1799" s="240"/>
      <c r="BE1799" s="240"/>
      <c r="BF1799" s="240"/>
      <c r="BG1799" s="240"/>
      <c r="BH1799" s="240"/>
      <c r="BI1799" s="240"/>
      <c r="BJ1799" s="240"/>
      <c r="BK1799" s="240"/>
      <c r="BL1799" s="240"/>
      <c r="BM1799" s="240"/>
      <c r="BN1799" s="240"/>
      <c r="BO1799" s="240"/>
      <c r="BP1799" s="240"/>
      <c r="BQ1799" s="240"/>
      <c r="BR1799" s="240"/>
      <c r="BS1799" s="240"/>
      <c r="BT1799" s="240"/>
      <c r="BU1799" s="240"/>
      <c r="BV1799" s="240"/>
      <c r="BW1799" s="240"/>
      <c r="BX1799" s="240"/>
      <c r="BY1799" s="240"/>
      <c r="BZ1799" s="240"/>
      <c r="CA1799" s="240"/>
      <c r="CB1799" s="240"/>
      <c r="CC1799" s="240"/>
      <c r="CD1799" s="240"/>
      <c r="CE1799" s="240"/>
      <c r="CF1799" s="240"/>
      <c r="CG1799" s="240"/>
      <c r="CH1799" s="240"/>
      <c r="CI1799" s="240"/>
      <c r="CJ1799" s="240"/>
      <c r="CK1799" s="240"/>
      <c r="CL1799" s="240"/>
      <c r="CM1799" s="240"/>
      <c r="CN1799" s="240"/>
      <c r="CO1799" s="240"/>
      <c r="CP1799" s="240"/>
      <c r="CQ1799" s="240"/>
      <c r="CR1799" s="240"/>
      <c r="CS1799" s="240"/>
      <c r="CT1799" s="240"/>
      <c r="CU1799" s="240"/>
      <c r="CV1799" s="240"/>
      <c r="CW1799" s="240"/>
      <c r="CX1799" s="240"/>
      <c r="CY1799" s="240"/>
      <c r="CZ1799" s="240"/>
      <c r="DA1799" s="240"/>
      <c r="DB1799" s="240"/>
      <c r="DC1799" s="240"/>
      <c r="DD1799" s="240"/>
      <c r="DE1799" s="240"/>
      <c r="DF1799" s="240"/>
      <c r="DG1799" s="240"/>
      <c r="DH1799" s="240"/>
      <c r="DI1799" s="240"/>
      <c r="DJ1799" s="240"/>
      <c r="DK1799" s="240"/>
      <c r="DL1799" s="240"/>
      <c r="DM1799" s="240"/>
      <c r="DN1799" s="240"/>
      <c r="DO1799" s="240"/>
      <c r="DP1799" s="240"/>
      <c r="DQ1799" s="240"/>
      <c r="DR1799" s="240"/>
      <c r="DS1799" s="240"/>
      <c r="DT1799" s="240"/>
      <c r="DU1799" s="240"/>
      <c r="DV1799" s="240"/>
      <c r="DW1799" s="240"/>
      <c r="DX1799" s="240"/>
      <c r="DY1799" s="240"/>
      <c r="DZ1799" s="240"/>
      <c r="EA1799" s="240"/>
      <c r="EB1799" s="240"/>
      <c r="EC1799" s="240"/>
      <c r="ED1799" s="240"/>
      <c r="EE1799" s="240"/>
      <c r="EF1799" s="240"/>
      <c r="EG1799" s="240"/>
      <c r="EH1799" s="240"/>
      <c r="EI1799" s="240"/>
      <c r="EJ1799" s="240"/>
      <c r="EK1799" s="240"/>
      <c r="EL1799" s="240"/>
      <c r="EM1799" s="240"/>
      <c r="EN1799" s="240"/>
      <c r="EO1799" s="240"/>
      <c r="EP1799" s="240"/>
      <c r="EQ1799" s="240"/>
      <c r="ER1799" s="240"/>
      <c r="ES1799" s="240"/>
      <c r="ET1799" s="240"/>
      <c r="EU1799" s="240"/>
      <c r="EV1799" s="240"/>
      <c r="EW1799" s="240"/>
      <c r="EX1799" s="240"/>
      <c r="EY1799" s="240"/>
      <c r="EZ1799" s="240"/>
      <c r="FA1799" s="240"/>
      <c r="FB1799" s="240"/>
      <c r="FC1799" s="240"/>
      <c r="FD1799" s="240"/>
      <c r="FE1799" s="240"/>
      <c r="FF1799" s="240"/>
      <c r="FG1799" s="240"/>
      <c r="FH1799" s="240"/>
      <c r="FI1799" s="240"/>
      <c r="FJ1799" s="240"/>
      <c r="FK1799" s="240"/>
      <c r="FL1799" s="240"/>
      <c r="FM1799" s="240"/>
      <c r="FN1799" s="240"/>
      <c r="FO1799" s="240"/>
      <c r="FP1799" s="240"/>
      <c r="FQ1799" s="240"/>
      <c r="FR1799" s="240"/>
      <c r="FS1799" s="240"/>
      <c r="FT1799" s="240"/>
      <c r="FU1799" s="240"/>
      <c r="FV1799" s="240"/>
    </row>
    <row r="1800" spans="1:178" s="250" customFormat="1">
      <c r="A1800" s="234"/>
      <c r="B1800" s="234"/>
      <c r="C1800" s="234"/>
      <c r="D1800" s="234"/>
      <c r="E1800" s="234"/>
      <c r="F1800" s="234"/>
      <c r="G1800" s="235"/>
      <c r="H1800" s="236"/>
      <c r="AJ1800" s="290"/>
      <c r="AK1800" s="240"/>
      <c r="AL1800" s="240"/>
      <c r="AM1800" s="240"/>
      <c r="AN1800" s="240"/>
      <c r="AO1800" s="240"/>
      <c r="AP1800" s="240"/>
      <c r="AQ1800" s="240"/>
      <c r="AR1800" s="240"/>
      <c r="AS1800" s="240"/>
      <c r="AT1800" s="240"/>
      <c r="AU1800" s="240"/>
      <c r="AV1800" s="240"/>
      <c r="AW1800" s="240"/>
      <c r="AX1800" s="240"/>
      <c r="AY1800" s="240"/>
      <c r="AZ1800" s="240"/>
      <c r="BA1800" s="240"/>
      <c r="BB1800" s="240"/>
      <c r="BC1800" s="240"/>
      <c r="BD1800" s="240"/>
      <c r="BE1800" s="240"/>
      <c r="BF1800" s="240"/>
      <c r="BG1800" s="240"/>
      <c r="BH1800" s="240"/>
      <c r="BI1800" s="240"/>
      <c r="BJ1800" s="240"/>
      <c r="BK1800" s="240"/>
      <c r="BL1800" s="240"/>
      <c r="BM1800" s="240"/>
      <c r="BN1800" s="240"/>
      <c r="BO1800" s="240"/>
      <c r="BP1800" s="240"/>
      <c r="BQ1800" s="240"/>
      <c r="BR1800" s="240"/>
      <c r="BS1800" s="240"/>
      <c r="BT1800" s="240"/>
      <c r="BU1800" s="240"/>
      <c r="BV1800" s="240"/>
      <c r="BW1800" s="240"/>
      <c r="BX1800" s="240"/>
      <c r="BY1800" s="240"/>
      <c r="BZ1800" s="240"/>
      <c r="CA1800" s="240"/>
      <c r="CB1800" s="240"/>
      <c r="CC1800" s="240"/>
      <c r="CD1800" s="240"/>
      <c r="CE1800" s="240"/>
      <c r="CF1800" s="240"/>
      <c r="CG1800" s="240"/>
      <c r="CH1800" s="240"/>
      <c r="CI1800" s="240"/>
      <c r="CJ1800" s="240"/>
      <c r="CK1800" s="240"/>
      <c r="CL1800" s="240"/>
      <c r="CM1800" s="240"/>
      <c r="CN1800" s="240"/>
      <c r="CO1800" s="240"/>
      <c r="CP1800" s="240"/>
      <c r="CQ1800" s="240"/>
      <c r="CR1800" s="240"/>
      <c r="CS1800" s="240"/>
      <c r="CT1800" s="240"/>
      <c r="CU1800" s="240"/>
      <c r="CV1800" s="240"/>
      <c r="CW1800" s="240"/>
      <c r="CX1800" s="240"/>
      <c r="CY1800" s="240"/>
      <c r="CZ1800" s="240"/>
      <c r="DA1800" s="240"/>
      <c r="DB1800" s="240"/>
      <c r="DC1800" s="240"/>
      <c r="DD1800" s="240"/>
      <c r="DE1800" s="240"/>
      <c r="DF1800" s="240"/>
      <c r="DG1800" s="240"/>
      <c r="DH1800" s="240"/>
      <c r="DI1800" s="240"/>
      <c r="DJ1800" s="240"/>
      <c r="DK1800" s="240"/>
      <c r="DL1800" s="240"/>
      <c r="DM1800" s="240"/>
      <c r="DN1800" s="240"/>
      <c r="DO1800" s="240"/>
      <c r="DP1800" s="240"/>
      <c r="DQ1800" s="240"/>
      <c r="DR1800" s="240"/>
      <c r="DS1800" s="240"/>
      <c r="DT1800" s="240"/>
      <c r="DU1800" s="240"/>
      <c r="DV1800" s="240"/>
      <c r="DW1800" s="240"/>
      <c r="DX1800" s="240"/>
      <c r="DY1800" s="240"/>
      <c r="DZ1800" s="240"/>
      <c r="EA1800" s="240"/>
      <c r="EB1800" s="240"/>
      <c r="EC1800" s="240"/>
      <c r="ED1800" s="240"/>
      <c r="EE1800" s="240"/>
      <c r="EF1800" s="240"/>
      <c r="EG1800" s="240"/>
      <c r="EH1800" s="240"/>
      <c r="EI1800" s="240"/>
      <c r="EJ1800" s="240"/>
      <c r="EK1800" s="240"/>
      <c r="EL1800" s="240"/>
      <c r="EM1800" s="240"/>
      <c r="EN1800" s="240"/>
      <c r="EO1800" s="240"/>
      <c r="EP1800" s="240"/>
      <c r="EQ1800" s="240"/>
      <c r="ER1800" s="240"/>
      <c r="ES1800" s="240"/>
      <c r="ET1800" s="240"/>
      <c r="EU1800" s="240"/>
      <c r="EV1800" s="240"/>
      <c r="EW1800" s="240"/>
      <c r="EX1800" s="240"/>
      <c r="EY1800" s="240"/>
      <c r="EZ1800" s="240"/>
      <c r="FA1800" s="240"/>
      <c r="FB1800" s="240"/>
      <c r="FC1800" s="240"/>
      <c r="FD1800" s="240"/>
      <c r="FE1800" s="240"/>
      <c r="FF1800" s="240"/>
      <c r="FG1800" s="240"/>
      <c r="FH1800" s="240"/>
      <c r="FI1800" s="240"/>
      <c r="FJ1800" s="240"/>
      <c r="FK1800" s="240"/>
      <c r="FL1800" s="240"/>
      <c r="FM1800" s="240"/>
      <c r="FN1800" s="240"/>
      <c r="FO1800" s="240"/>
      <c r="FP1800" s="240"/>
      <c r="FQ1800" s="240"/>
      <c r="FR1800" s="240"/>
      <c r="FS1800" s="240"/>
      <c r="FT1800" s="240"/>
      <c r="FU1800" s="240"/>
      <c r="FV1800" s="240"/>
    </row>
    <row r="1801" spans="1:178" s="250" customFormat="1">
      <c r="A1801" s="234"/>
      <c r="B1801" s="234"/>
      <c r="C1801" s="234"/>
      <c r="D1801" s="234"/>
      <c r="E1801" s="234"/>
      <c r="F1801" s="234"/>
      <c r="G1801" s="235"/>
      <c r="H1801" s="236"/>
      <c r="AJ1801" s="290"/>
      <c r="AK1801" s="240"/>
      <c r="AL1801" s="240"/>
      <c r="AM1801" s="240"/>
      <c r="AN1801" s="240"/>
      <c r="AO1801" s="240"/>
      <c r="AP1801" s="240"/>
      <c r="AQ1801" s="240"/>
      <c r="AR1801" s="240"/>
      <c r="AS1801" s="240"/>
      <c r="AT1801" s="240"/>
      <c r="AU1801" s="240"/>
      <c r="AV1801" s="240"/>
      <c r="AW1801" s="240"/>
      <c r="AX1801" s="240"/>
      <c r="AY1801" s="240"/>
      <c r="AZ1801" s="240"/>
      <c r="BA1801" s="240"/>
      <c r="BB1801" s="240"/>
      <c r="BC1801" s="240"/>
      <c r="BD1801" s="240"/>
      <c r="BE1801" s="240"/>
      <c r="BF1801" s="240"/>
      <c r="BG1801" s="240"/>
      <c r="BH1801" s="240"/>
      <c r="BI1801" s="240"/>
      <c r="BJ1801" s="240"/>
      <c r="BK1801" s="240"/>
      <c r="BL1801" s="240"/>
      <c r="BM1801" s="240"/>
      <c r="BN1801" s="240"/>
      <c r="BO1801" s="240"/>
      <c r="BP1801" s="240"/>
      <c r="BQ1801" s="240"/>
      <c r="BR1801" s="240"/>
      <c r="BS1801" s="240"/>
      <c r="BT1801" s="240"/>
      <c r="BU1801" s="240"/>
      <c r="BV1801" s="240"/>
      <c r="BW1801" s="240"/>
      <c r="BX1801" s="240"/>
      <c r="BY1801" s="240"/>
      <c r="BZ1801" s="240"/>
      <c r="CA1801" s="240"/>
      <c r="CB1801" s="240"/>
      <c r="CC1801" s="240"/>
      <c r="CD1801" s="240"/>
      <c r="CE1801" s="240"/>
      <c r="CF1801" s="240"/>
      <c r="CG1801" s="240"/>
      <c r="CH1801" s="240"/>
      <c r="CI1801" s="240"/>
      <c r="CJ1801" s="240"/>
      <c r="CK1801" s="240"/>
      <c r="CL1801" s="240"/>
      <c r="CM1801" s="240"/>
      <c r="CN1801" s="240"/>
      <c r="CO1801" s="240"/>
      <c r="CP1801" s="240"/>
      <c r="CQ1801" s="240"/>
      <c r="CR1801" s="240"/>
      <c r="CS1801" s="240"/>
      <c r="CT1801" s="240"/>
      <c r="CU1801" s="240"/>
      <c r="CV1801" s="240"/>
      <c r="CW1801" s="240"/>
      <c r="CX1801" s="240"/>
      <c r="CY1801" s="240"/>
      <c r="CZ1801" s="240"/>
      <c r="DA1801" s="240"/>
      <c r="DB1801" s="240"/>
      <c r="DC1801" s="240"/>
      <c r="DD1801" s="240"/>
      <c r="DE1801" s="240"/>
      <c r="DF1801" s="240"/>
      <c r="DG1801" s="240"/>
      <c r="DH1801" s="240"/>
      <c r="DI1801" s="240"/>
      <c r="DJ1801" s="240"/>
      <c r="DK1801" s="240"/>
      <c r="DL1801" s="240"/>
      <c r="DM1801" s="240"/>
      <c r="DN1801" s="240"/>
      <c r="DO1801" s="240"/>
      <c r="DP1801" s="240"/>
      <c r="DQ1801" s="240"/>
      <c r="DR1801" s="240"/>
      <c r="DS1801" s="240"/>
      <c r="DT1801" s="240"/>
      <c r="DU1801" s="240"/>
      <c r="DV1801" s="240"/>
      <c r="DW1801" s="240"/>
      <c r="DX1801" s="240"/>
      <c r="DY1801" s="240"/>
      <c r="DZ1801" s="240"/>
      <c r="EA1801" s="240"/>
      <c r="EB1801" s="240"/>
      <c r="EC1801" s="240"/>
      <c r="ED1801" s="240"/>
      <c r="EE1801" s="240"/>
      <c r="EF1801" s="240"/>
      <c r="EG1801" s="240"/>
      <c r="EH1801" s="240"/>
      <c r="EI1801" s="240"/>
      <c r="EJ1801" s="240"/>
      <c r="EK1801" s="240"/>
      <c r="EL1801" s="240"/>
      <c r="EM1801" s="240"/>
      <c r="EN1801" s="240"/>
      <c r="EO1801" s="240"/>
      <c r="EP1801" s="240"/>
      <c r="EQ1801" s="240"/>
      <c r="ER1801" s="240"/>
      <c r="ES1801" s="240"/>
      <c r="ET1801" s="240"/>
      <c r="EU1801" s="240"/>
      <c r="EV1801" s="240"/>
      <c r="EW1801" s="240"/>
      <c r="EX1801" s="240"/>
      <c r="EY1801" s="240"/>
      <c r="EZ1801" s="240"/>
      <c r="FA1801" s="240"/>
      <c r="FB1801" s="240"/>
      <c r="FC1801" s="240"/>
      <c r="FD1801" s="240"/>
      <c r="FE1801" s="240"/>
      <c r="FF1801" s="240"/>
      <c r="FG1801" s="240"/>
      <c r="FH1801" s="240"/>
      <c r="FI1801" s="240"/>
      <c r="FJ1801" s="240"/>
      <c r="FK1801" s="240"/>
      <c r="FL1801" s="240"/>
      <c r="FM1801" s="240"/>
      <c r="FN1801" s="240"/>
      <c r="FO1801" s="240"/>
      <c r="FP1801" s="240"/>
      <c r="FQ1801" s="240"/>
      <c r="FR1801" s="240"/>
      <c r="FS1801" s="240"/>
      <c r="FT1801" s="240"/>
      <c r="FU1801" s="240"/>
      <c r="FV1801" s="240"/>
    </row>
    <row r="1802" spans="1:178" s="250" customFormat="1">
      <c r="A1802" s="234"/>
      <c r="B1802" s="234"/>
      <c r="C1802" s="234"/>
      <c r="D1802" s="234"/>
      <c r="E1802" s="234"/>
      <c r="F1802" s="234"/>
      <c r="G1802" s="235"/>
      <c r="H1802" s="236"/>
      <c r="AJ1802" s="290"/>
      <c r="AK1802" s="240"/>
      <c r="AL1802" s="240"/>
      <c r="AM1802" s="240"/>
      <c r="AN1802" s="240"/>
      <c r="AO1802" s="240"/>
      <c r="AP1802" s="240"/>
      <c r="AQ1802" s="240"/>
      <c r="AR1802" s="240"/>
      <c r="AS1802" s="240"/>
      <c r="AT1802" s="240"/>
      <c r="AU1802" s="240"/>
      <c r="AV1802" s="240"/>
      <c r="AW1802" s="240"/>
      <c r="AX1802" s="240"/>
      <c r="AY1802" s="240"/>
      <c r="AZ1802" s="240"/>
      <c r="BA1802" s="240"/>
      <c r="BB1802" s="240"/>
      <c r="BC1802" s="240"/>
      <c r="BD1802" s="240"/>
      <c r="BE1802" s="240"/>
      <c r="BF1802" s="240"/>
      <c r="BG1802" s="240"/>
      <c r="BH1802" s="240"/>
      <c r="BI1802" s="240"/>
      <c r="BJ1802" s="240"/>
      <c r="BK1802" s="240"/>
      <c r="BL1802" s="240"/>
      <c r="BM1802" s="240"/>
      <c r="BN1802" s="240"/>
      <c r="BO1802" s="240"/>
      <c r="BP1802" s="240"/>
      <c r="BQ1802" s="240"/>
      <c r="BR1802" s="240"/>
      <c r="BS1802" s="240"/>
      <c r="BT1802" s="240"/>
      <c r="BU1802" s="240"/>
      <c r="BV1802" s="240"/>
      <c r="BW1802" s="240"/>
      <c r="BX1802" s="240"/>
      <c r="BY1802" s="240"/>
      <c r="BZ1802" s="240"/>
      <c r="CA1802" s="240"/>
      <c r="CB1802" s="240"/>
      <c r="CC1802" s="240"/>
      <c r="CD1802" s="240"/>
      <c r="CE1802" s="240"/>
      <c r="CF1802" s="240"/>
      <c r="CG1802" s="240"/>
      <c r="CH1802" s="240"/>
      <c r="CI1802" s="240"/>
      <c r="CJ1802" s="240"/>
      <c r="CK1802" s="240"/>
      <c r="CL1802" s="240"/>
      <c r="CM1802" s="240"/>
      <c r="CN1802" s="240"/>
      <c r="CO1802" s="240"/>
      <c r="CP1802" s="240"/>
      <c r="CQ1802" s="240"/>
      <c r="CR1802" s="240"/>
      <c r="CS1802" s="240"/>
      <c r="CT1802" s="240"/>
      <c r="CU1802" s="240"/>
      <c r="CV1802" s="240"/>
      <c r="CW1802" s="240"/>
      <c r="CX1802" s="240"/>
      <c r="CY1802" s="240"/>
      <c r="CZ1802" s="240"/>
      <c r="DA1802" s="240"/>
      <c r="DB1802" s="240"/>
      <c r="DC1802" s="240"/>
      <c r="DD1802" s="240"/>
      <c r="DE1802" s="240"/>
      <c r="DF1802" s="240"/>
      <c r="DG1802" s="240"/>
      <c r="DH1802" s="240"/>
      <c r="DI1802" s="240"/>
      <c r="DJ1802" s="240"/>
      <c r="DK1802" s="240"/>
      <c r="DL1802" s="240"/>
      <c r="DM1802" s="240"/>
      <c r="DN1802" s="240"/>
      <c r="DO1802" s="240"/>
      <c r="DP1802" s="240"/>
      <c r="DQ1802" s="240"/>
      <c r="DR1802" s="240"/>
      <c r="DS1802" s="240"/>
      <c r="DT1802" s="240"/>
      <c r="DU1802" s="240"/>
      <c r="DV1802" s="240"/>
      <c r="DW1802" s="240"/>
      <c r="DX1802" s="240"/>
      <c r="DY1802" s="240"/>
      <c r="DZ1802" s="240"/>
      <c r="EA1802" s="240"/>
      <c r="EB1802" s="240"/>
      <c r="EC1802" s="240"/>
      <c r="ED1802" s="240"/>
      <c r="EE1802" s="240"/>
      <c r="EF1802" s="240"/>
      <c r="EG1802" s="240"/>
      <c r="EH1802" s="240"/>
      <c r="EI1802" s="240"/>
      <c r="EJ1802" s="240"/>
      <c r="EK1802" s="240"/>
      <c r="EL1802" s="240"/>
      <c r="EM1802" s="240"/>
      <c r="EN1802" s="240"/>
      <c r="EO1802" s="240"/>
      <c r="EP1802" s="240"/>
      <c r="EQ1802" s="240"/>
      <c r="ER1802" s="240"/>
      <c r="ES1802" s="240"/>
      <c r="ET1802" s="240"/>
      <c r="EU1802" s="240"/>
      <c r="EV1802" s="240"/>
      <c r="EW1802" s="240"/>
      <c r="EX1802" s="240"/>
      <c r="EY1802" s="240"/>
      <c r="EZ1802" s="240"/>
      <c r="FA1802" s="240"/>
      <c r="FB1802" s="240"/>
      <c r="FC1802" s="240"/>
      <c r="FD1802" s="240"/>
      <c r="FE1802" s="240"/>
      <c r="FF1802" s="240"/>
      <c r="FG1802" s="240"/>
      <c r="FH1802" s="240"/>
      <c r="FI1802" s="240"/>
      <c r="FJ1802" s="240"/>
      <c r="FK1802" s="240"/>
      <c r="FL1802" s="240"/>
      <c r="FM1802" s="240"/>
      <c r="FN1802" s="240"/>
      <c r="FO1802" s="240"/>
      <c r="FP1802" s="240"/>
      <c r="FQ1802" s="240"/>
      <c r="FR1802" s="240"/>
      <c r="FS1802" s="240"/>
      <c r="FT1802" s="240"/>
      <c r="FU1802" s="240"/>
      <c r="FV1802" s="240"/>
    </row>
    <row r="1803" spans="1:178" s="250" customFormat="1">
      <c r="A1803" s="234"/>
      <c r="B1803" s="234"/>
      <c r="C1803" s="234"/>
      <c r="D1803" s="234"/>
      <c r="E1803" s="234"/>
      <c r="F1803" s="234"/>
      <c r="G1803" s="235"/>
      <c r="H1803" s="236"/>
      <c r="AJ1803" s="290"/>
      <c r="AK1803" s="240"/>
      <c r="AL1803" s="240"/>
      <c r="AM1803" s="240"/>
      <c r="AN1803" s="240"/>
      <c r="AO1803" s="240"/>
      <c r="AP1803" s="240"/>
      <c r="AQ1803" s="240"/>
      <c r="AR1803" s="240"/>
      <c r="AS1803" s="240"/>
      <c r="AT1803" s="240"/>
      <c r="AU1803" s="240"/>
      <c r="AV1803" s="240"/>
      <c r="AW1803" s="240"/>
      <c r="AX1803" s="240"/>
      <c r="AY1803" s="240"/>
      <c r="AZ1803" s="240"/>
      <c r="BA1803" s="240"/>
      <c r="BB1803" s="240"/>
      <c r="BC1803" s="240"/>
      <c r="BD1803" s="240"/>
      <c r="BE1803" s="240"/>
      <c r="BF1803" s="240"/>
      <c r="BG1803" s="240"/>
      <c r="BH1803" s="240"/>
      <c r="BI1803" s="240"/>
      <c r="BJ1803" s="240"/>
      <c r="BK1803" s="240"/>
      <c r="BL1803" s="240"/>
      <c r="BM1803" s="240"/>
      <c r="BN1803" s="240"/>
      <c r="BO1803" s="240"/>
      <c r="BP1803" s="240"/>
      <c r="BQ1803" s="240"/>
      <c r="BR1803" s="240"/>
      <c r="BS1803" s="240"/>
      <c r="BT1803" s="240"/>
      <c r="BU1803" s="240"/>
      <c r="BV1803" s="240"/>
      <c r="BW1803" s="240"/>
      <c r="BX1803" s="240"/>
      <c r="BY1803" s="240"/>
      <c r="BZ1803" s="240"/>
      <c r="CA1803" s="240"/>
      <c r="CB1803" s="240"/>
      <c r="CC1803" s="240"/>
      <c r="CD1803" s="240"/>
      <c r="CE1803" s="240"/>
      <c r="CF1803" s="240"/>
      <c r="CG1803" s="240"/>
      <c r="CH1803" s="240"/>
      <c r="CI1803" s="240"/>
      <c r="CJ1803" s="240"/>
      <c r="CK1803" s="240"/>
      <c r="CL1803" s="240"/>
      <c r="CM1803" s="240"/>
      <c r="CN1803" s="240"/>
      <c r="CO1803" s="240"/>
      <c r="CP1803" s="240"/>
      <c r="CQ1803" s="240"/>
      <c r="CR1803" s="240"/>
      <c r="CS1803" s="240"/>
      <c r="CT1803" s="240"/>
      <c r="CU1803" s="240"/>
      <c r="CV1803" s="240"/>
      <c r="CW1803" s="240"/>
      <c r="CX1803" s="240"/>
      <c r="CY1803" s="240"/>
      <c r="CZ1803" s="240"/>
      <c r="DA1803" s="240"/>
      <c r="DB1803" s="240"/>
      <c r="DC1803" s="240"/>
      <c r="DD1803" s="240"/>
      <c r="DE1803" s="240"/>
      <c r="DF1803" s="240"/>
      <c r="DG1803" s="240"/>
      <c r="DH1803" s="240"/>
      <c r="DI1803" s="240"/>
      <c r="DJ1803" s="240"/>
      <c r="DK1803" s="240"/>
      <c r="DL1803" s="240"/>
      <c r="DM1803" s="240"/>
      <c r="DN1803" s="240"/>
      <c r="DO1803" s="240"/>
      <c r="DP1803" s="240"/>
      <c r="DQ1803" s="240"/>
      <c r="DR1803" s="240"/>
      <c r="DS1803" s="240"/>
      <c r="DT1803" s="240"/>
      <c r="DU1803" s="240"/>
      <c r="DV1803" s="240"/>
      <c r="DW1803" s="240"/>
      <c r="DX1803" s="240"/>
      <c r="DY1803" s="240"/>
      <c r="DZ1803" s="240"/>
      <c r="EA1803" s="240"/>
      <c r="EB1803" s="240"/>
      <c r="EC1803" s="240"/>
      <c r="ED1803" s="240"/>
      <c r="EE1803" s="240"/>
      <c r="EF1803" s="240"/>
      <c r="EG1803" s="240"/>
      <c r="EH1803" s="240"/>
      <c r="EI1803" s="240"/>
      <c r="EJ1803" s="240"/>
      <c r="EK1803" s="240"/>
      <c r="EL1803" s="240"/>
      <c r="EM1803" s="240"/>
      <c r="EN1803" s="240"/>
      <c r="EO1803" s="240"/>
      <c r="EP1803" s="240"/>
      <c r="EQ1803" s="240"/>
      <c r="ER1803" s="240"/>
      <c r="ES1803" s="240"/>
      <c r="ET1803" s="240"/>
      <c r="EU1803" s="240"/>
      <c r="EV1803" s="240"/>
      <c r="EW1803" s="240"/>
      <c r="EX1803" s="240"/>
      <c r="EY1803" s="240"/>
      <c r="EZ1803" s="240"/>
      <c r="FA1803" s="240"/>
      <c r="FB1803" s="240"/>
      <c r="FC1803" s="240"/>
      <c r="FD1803" s="240"/>
      <c r="FE1803" s="240"/>
      <c r="FF1803" s="240"/>
      <c r="FG1803" s="240"/>
      <c r="FH1803" s="240"/>
      <c r="FI1803" s="240"/>
      <c r="FJ1803" s="240"/>
      <c r="FK1803" s="240"/>
      <c r="FL1803" s="240"/>
      <c r="FM1803" s="240"/>
      <c r="FN1803" s="240"/>
      <c r="FO1803" s="240"/>
      <c r="FP1803" s="240"/>
      <c r="FQ1803" s="240"/>
      <c r="FR1803" s="240"/>
      <c r="FS1803" s="240"/>
      <c r="FT1803" s="240"/>
      <c r="FU1803" s="240"/>
      <c r="FV1803" s="240"/>
    </row>
    <row r="1804" spans="1:178" s="250" customFormat="1">
      <c r="A1804" s="234"/>
      <c r="B1804" s="234"/>
      <c r="C1804" s="234"/>
      <c r="D1804" s="234"/>
      <c r="E1804" s="234"/>
      <c r="F1804" s="234"/>
      <c r="G1804" s="235"/>
      <c r="H1804" s="236"/>
      <c r="AJ1804" s="290"/>
      <c r="AK1804" s="240"/>
      <c r="AL1804" s="240"/>
      <c r="AM1804" s="240"/>
      <c r="AN1804" s="240"/>
      <c r="AO1804" s="240"/>
      <c r="AP1804" s="240"/>
      <c r="AQ1804" s="240"/>
      <c r="AR1804" s="240"/>
      <c r="AS1804" s="240"/>
      <c r="AT1804" s="240"/>
      <c r="AU1804" s="240"/>
      <c r="AV1804" s="240"/>
      <c r="AW1804" s="240"/>
      <c r="AX1804" s="240"/>
      <c r="AY1804" s="240"/>
      <c r="AZ1804" s="240"/>
      <c r="BA1804" s="240"/>
      <c r="BB1804" s="240"/>
      <c r="BC1804" s="240"/>
      <c r="BD1804" s="240"/>
      <c r="BE1804" s="240"/>
      <c r="BF1804" s="240"/>
      <c r="BG1804" s="240"/>
      <c r="BH1804" s="240"/>
      <c r="BI1804" s="240"/>
      <c r="BJ1804" s="240"/>
      <c r="BK1804" s="240"/>
      <c r="BL1804" s="240"/>
      <c r="BM1804" s="240"/>
      <c r="BN1804" s="240"/>
      <c r="BO1804" s="240"/>
      <c r="BP1804" s="240"/>
      <c r="BQ1804" s="240"/>
      <c r="BR1804" s="240"/>
      <c r="BS1804" s="240"/>
      <c r="BT1804" s="240"/>
      <c r="BU1804" s="240"/>
      <c r="BV1804" s="240"/>
      <c r="BW1804" s="240"/>
      <c r="BX1804" s="240"/>
      <c r="BY1804" s="240"/>
      <c r="BZ1804" s="240"/>
      <c r="CA1804" s="240"/>
      <c r="CB1804" s="240"/>
      <c r="CC1804" s="240"/>
      <c r="CD1804" s="240"/>
      <c r="CE1804" s="240"/>
      <c r="CF1804" s="240"/>
      <c r="CG1804" s="240"/>
      <c r="CH1804" s="240"/>
      <c r="CI1804" s="240"/>
      <c r="CJ1804" s="240"/>
      <c r="CK1804" s="240"/>
      <c r="CL1804" s="240"/>
      <c r="CM1804" s="240"/>
      <c r="CN1804" s="240"/>
      <c r="CO1804" s="240"/>
      <c r="CP1804" s="240"/>
      <c r="CQ1804" s="240"/>
      <c r="CR1804" s="240"/>
      <c r="CS1804" s="240"/>
      <c r="CT1804" s="240"/>
      <c r="CU1804" s="240"/>
      <c r="CV1804" s="240"/>
      <c r="CW1804" s="240"/>
      <c r="CX1804" s="240"/>
      <c r="CY1804" s="240"/>
      <c r="CZ1804" s="240"/>
      <c r="DA1804" s="240"/>
      <c r="DB1804" s="240"/>
      <c r="DC1804" s="240"/>
      <c r="DD1804" s="240"/>
      <c r="DE1804" s="240"/>
      <c r="DF1804" s="240"/>
      <c r="DG1804" s="240"/>
      <c r="DH1804" s="240"/>
      <c r="DI1804" s="240"/>
      <c r="DJ1804" s="240"/>
      <c r="DK1804" s="240"/>
      <c r="DL1804" s="240"/>
      <c r="DM1804" s="240"/>
      <c r="DN1804" s="240"/>
      <c r="DO1804" s="240"/>
      <c r="DP1804" s="240"/>
      <c r="DQ1804" s="240"/>
      <c r="DR1804" s="240"/>
      <c r="DS1804" s="240"/>
      <c r="DT1804" s="240"/>
      <c r="DU1804" s="240"/>
      <c r="DV1804" s="240"/>
      <c r="DW1804" s="240"/>
      <c r="DX1804" s="240"/>
      <c r="DY1804" s="240"/>
      <c r="DZ1804" s="240"/>
      <c r="EA1804" s="240"/>
      <c r="EB1804" s="240"/>
      <c r="EC1804" s="240"/>
      <c r="ED1804" s="240"/>
      <c r="EE1804" s="240"/>
      <c r="EF1804" s="240"/>
      <c r="EG1804" s="240"/>
      <c r="EH1804" s="240"/>
      <c r="EI1804" s="240"/>
      <c r="EJ1804" s="240"/>
      <c r="EK1804" s="240"/>
      <c r="EL1804" s="240"/>
      <c r="EM1804" s="240"/>
      <c r="EN1804" s="240"/>
      <c r="EO1804" s="240"/>
      <c r="EP1804" s="240"/>
      <c r="EQ1804" s="240"/>
      <c r="ER1804" s="240"/>
      <c r="ES1804" s="240"/>
      <c r="ET1804" s="240"/>
      <c r="EU1804" s="240"/>
      <c r="EV1804" s="240"/>
      <c r="EW1804" s="240"/>
      <c r="EX1804" s="240"/>
      <c r="EY1804" s="240"/>
      <c r="EZ1804" s="240"/>
      <c r="FA1804" s="240"/>
      <c r="FB1804" s="240"/>
      <c r="FC1804" s="240"/>
      <c r="FD1804" s="240"/>
      <c r="FE1804" s="240"/>
      <c r="FF1804" s="240"/>
      <c r="FG1804" s="240"/>
      <c r="FH1804" s="240"/>
      <c r="FI1804" s="240"/>
      <c r="FJ1804" s="240"/>
      <c r="FK1804" s="240"/>
      <c r="FL1804" s="240"/>
      <c r="FM1804" s="240"/>
      <c r="FN1804" s="240"/>
      <c r="FO1804" s="240"/>
      <c r="FP1804" s="240"/>
      <c r="FQ1804" s="240"/>
      <c r="FR1804" s="240"/>
      <c r="FS1804" s="240"/>
      <c r="FT1804" s="240"/>
      <c r="FU1804" s="240"/>
      <c r="FV1804" s="240"/>
    </row>
    <row r="1805" spans="1:178" s="250" customFormat="1">
      <c r="A1805" s="234"/>
      <c r="B1805" s="234"/>
      <c r="C1805" s="234"/>
      <c r="D1805" s="234"/>
      <c r="E1805" s="234"/>
      <c r="F1805" s="234"/>
      <c r="G1805" s="235"/>
      <c r="H1805" s="236"/>
      <c r="AJ1805" s="290"/>
      <c r="AK1805" s="240"/>
      <c r="AL1805" s="240"/>
      <c r="AM1805" s="240"/>
      <c r="AN1805" s="240"/>
      <c r="AO1805" s="240"/>
      <c r="AP1805" s="240"/>
      <c r="AQ1805" s="240"/>
      <c r="AR1805" s="240"/>
      <c r="AS1805" s="240"/>
      <c r="AT1805" s="240"/>
      <c r="AU1805" s="240"/>
      <c r="AV1805" s="240"/>
      <c r="AW1805" s="240"/>
      <c r="AX1805" s="240"/>
      <c r="AY1805" s="240"/>
      <c r="AZ1805" s="240"/>
      <c r="BA1805" s="240"/>
      <c r="BB1805" s="240"/>
      <c r="BC1805" s="240"/>
      <c r="BD1805" s="240"/>
      <c r="BE1805" s="240"/>
      <c r="BF1805" s="240"/>
      <c r="BG1805" s="240"/>
      <c r="BH1805" s="240"/>
      <c r="BI1805" s="240"/>
      <c r="BJ1805" s="240"/>
      <c r="BK1805" s="240"/>
      <c r="BL1805" s="240"/>
      <c r="BM1805" s="240"/>
      <c r="BN1805" s="240"/>
      <c r="BO1805" s="240"/>
      <c r="BP1805" s="240"/>
      <c r="BQ1805" s="240"/>
      <c r="BR1805" s="240"/>
      <c r="BS1805" s="240"/>
      <c r="BT1805" s="240"/>
      <c r="BU1805" s="240"/>
      <c r="BV1805" s="240"/>
      <c r="BW1805" s="240"/>
      <c r="BX1805" s="240"/>
      <c r="BY1805" s="240"/>
      <c r="BZ1805" s="240"/>
      <c r="CA1805" s="240"/>
      <c r="CB1805" s="240"/>
      <c r="CC1805" s="240"/>
      <c r="CD1805" s="240"/>
      <c r="CE1805" s="240"/>
      <c r="CF1805" s="240"/>
      <c r="CG1805" s="240"/>
      <c r="CH1805" s="240"/>
      <c r="CI1805" s="240"/>
      <c r="CJ1805" s="240"/>
      <c r="CK1805" s="240"/>
      <c r="CL1805" s="240"/>
      <c r="CM1805" s="240"/>
      <c r="CN1805" s="240"/>
      <c r="CO1805" s="240"/>
      <c r="CP1805" s="240"/>
      <c r="CQ1805" s="240"/>
      <c r="CR1805" s="240"/>
      <c r="CS1805" s="240"/>
      <c r="CT1805" s="240"/>
      <c r="CU1805" s="240"/>
      <c r="CV1805" s="240"/>
      <c r="CW1805" s="240"/>
      <c r="CX1805" s="240"/>
      <c r="CY1805" s="240"/>
      <c r="CZ1805" s="240"/>
      <c r="DA1805" s="240"/>
      <c r="DB1805" s="240"/>
      <c r="DC1805" s="240"/>
      <c r="DD1805" s="240"/>
      <c r="DE1805" s="240"/>
      <c r="DF1805" s="240"/>
      <c r="DG1805" s="240"/>
      <c r="DH1805" s="240"/>
      <c r="DI1805" s="240"/>
      <c r="DJ1805" s="240"/>
      <c r="DK1805" s="240"/>
      <c r="DL1805" s="240"/>
      <c r="DM1805" s="240"/>
      <c r="DN1805" s="240"/>
      <c r="DO1805" s="240"/>
      <c r="DP1805" s="240"/>
      <c r="DQ1805" s="240"/>
      <c r="DR1805" s="240"/>
      <c r="DS1805" s="240"/>
      <c r="DT1805" s="240"/>
      <c r="DU1805" s="240"/>
      <c r="DV1805" s="240"/>
      <c r="DW1805" s="240"/>
      <c r="DX1805" s="240"/>
      <c r="DY1805" s="240"/>
      <c r="DZ1805" s="240"/>
      <c r="EA1805" s="240"/>
      <c r="EB1805" s="240"/>
      <c r="EC1805" s="240"/>
      <c r="ED1805" s="240"/>
      <c r="EE1805" s="240"/>
      <c r="EF1805" s="240"/>
      <c r="EG1805" s="240"/>
      <c r="EH1805" s="240"/>
      <c r="EI1805" s="240"/>
      <c r="EJ1805" s="240"/>
      <c r="EK1805" s="240"/>
      <c r="EL1805" s="240"/>
      <c r="EM1805" s="240"/>
      <c r="EN1805" s="240"/>
      <c r="EO1805" s="240"/>
      <c r="EP1805" s="240"/>
      <c r="EQ1805" s="240"/>
      <c r="ER1805" s="240"/>
      <c r="ES1805" s="240"/>
      <c r="ET1805" s="240"/>
      <c r="EU1805" s="240"/>
      <c r="EV1805" s="240"/>
      <c r="EW1805" s="240"/>
      <c r="EX1805" s="240"/>
      <c r="EY1805" s="240"/>
      <c r="EZ1805" s="240"/>
      <c r="FA1805" s="240"/>
      <c r="FB1805" s="240"/>
      <c r="FC1805" s="240"/>
      <c r="FD1805" s="240"/>
      <c r="FE1805" s="240"/>
      <c r="FF1805" s="240"/>
      <c r="FG1805" s="240"/>
      <c r="FH1805" s="240"/>
      <c r="FI1805" s="240"/>
      <c r="FJ1805" s="240"/>
      <c r="FK1805" s="240"/>
      <c r="FL1805" s="240"/>
      <c r="FM1805" s="240"/>
      <c r="FN1805" s="240"/>
      <c r="FO1805" s="240"/>
      <c r="FP1805" s="240"/>
      <c r="FQ1805" s="240"/>
      <c r="FR1805" s="240"/>
      <c r="FS1805" s="240"/>
      <c r="FT1805" s="240"/>
      <c r="FU1805" s="240"/>
      <c r="FV1805" s="240"/>
    </row>
    <row r="1806" spans="1:178" s="250" customFormat="1">
      <c r="A1806" s="234"/>
      <c r="B1806" s="234"/>
      <c r="C1806" s="234"/>
      <c r="D1806" s="234"/>
      <c r="E1806" s="234"/>
      <c r="F1806" s="234"/>
      <c r="G1806" s="235"/>
      <c r="H1806" s="236"/>
      <c r="AJ1806" s="290"/>
      <c r="AK1806" s="240"/>
      <c r="AL1806" s="240"/>
      <c r="AM1806" s="240"/>
      <c r="AN1806" s="240"/>
      <c r="AO1806" s="240"/>
      <c r="AP1806" s="240"/>
      <c r="AQ1806" s="240"/>
      <c r="AR1806" s="240"/>
      <c r="AS1806" s="240"/>
      <c r="AT1806" s="240"/>
      <c r="AU1806" s="240"/>
      <c r="AV1806" s="240"/>
      <c r="AW1806" s="240"/>
      <c r="AX1806" s="240"/>
      <c r="AY1806" s="240"/>
      <c r="AZ1806" s="240"/>
      <c r="BA1806" s="240"/>
      <c r="BB1806" s="240"/>
      <c r="BC1806" s="240"/>
      <c r="BD1806" s="240"/>
      <c r="BE1806" s="240"/>
      <c r="BF1806" s="240"/>
      <c r="BG1806" s="240"/>
      <c r="BH1806" s="240"/>
      <c r="BI1806" s="240"/>
      <c r="BJ1806" s="240"/>
      <c r="BK1806" s="240"/>
      <c r="BL1806" s="240"/>
      <c r="BM1806" s="240"/>
      <c r="BN1806" s="240"/>
      <c r="BO1806" s="240"/>
      <c r="BP1806" s="240"/>
      <c r="BQ1806" s="240"/>
      <c r="BR1806" s="240"/>
      <c r="BS1806" s="240"/>
      <c r="BT1806" s="240"/>
      <c r="BU1806" s="240"/>
      <c r="BV1806" s="240"/>
      <c r="BW1806" s="240"/>
      <c r="BX1806" s="240"/>
      <c r="BY1806" s="240"/>
      <c r="BZ1806" s="240"/>
      <c r="CA1806" s="240"/>
      <c r="CB1806" s="240"/>
      <c r="CC1806" s="240"/>
      <c r="CD1806" s="240"/>
      <c r="CE1806" s="240"/>
      <c r="CF1806" s="240"/>
      <c r="CG1806" s="240"/>
      <c r="CH1806" s="240"/>
      <c r="CI1806" s="240"/>
      <c r="CJ1806" s="240"/>
      <c r="CK1806" s="240"/>
      <c r="CL1806" s="240"/>
      <c r="CM1806" s="240"/>
      <c r="CN1806" s="240"/>
      <c r="CO1806" s="240"/>
      <c r="CP1806" s="240"/>
      <c r="CQ1806" s="240"/>
      <c r="CR1806" s="240"/>
      <c r="CS1806" s="240"/>
      <c r="CT1806" s="240"/>
      <c r="CU1806" s="240"/>
      <c r="CV1806" s="240"/>
      <c r="CW1806" s="240"/>
      <c r="CX1806" s="240"/>
      <c r="CY1806" s="240"/>
      <c r="CZ1806" s="240"/>
      <c r="DA1806" s="240"/>
      <c r="DB1806" s="240"/>
      <c r="DC1806" s="240"/>
      <c r="DD1806" s="240"/>
      <c r="DE1806" s="240"/>
      <c r="DF1806" s="240"/>
      <c r="DG1806" s="240"/>
      <c r="DH1806" s="240"/>
      <c r="DI1806" s="240"/>
      <c r="DJ1806" s="240"/>
      <c r="DK1806" s="240"/>
      <c r="DL1806" s="240"/>
      <c r="DM1806" s="240"/>
      <c r="DN1806" s="240"/>
      <c r="DO1806" s="240"/>
      <c r="DP1806" s="240"/>
      <c r="DQ1806" s="240"/>
      <c r="DR1806" s="240"/>
      <c r="DS1806" s="240"/>
      <c r="DT1806" s="240"/>
      <c r="DU1806" s="240"/>
      <c r="DV1806" s="240"/>
      <c r="DW1806" s="240"/>
      <c r="DX1806" s="240"/>
      <c r="DY1806" s="240"/>
      <c r="DZ1806" s="240"/>
      <c r="EA1806" s="240"/>
      <c r="EB1806" s="240"/>
      <c r="EC1806" s="240"/>
      <c r="ED1806" s="240"/>
      <c r="EE1806" s="240"/>
      <c r="EF1806" s="240"/>
      <c r="EG1806" s="240"/>
      <c r="EH1806" s="240"/>
      <c r="EI1806" s="240"/>
      <c r="EJ1806" s="240"/>
      <c r="EK1806" s="240"/>
      <c r="EL1806" s="240"/>
      <c r="EM1806" s="240"/>
      <c r="EN1806" s="240"/>
      <c r="EO1806" s="240"/>
      <c r="EP1806" s="240"/>
      <c r="EQ1806" s="240"/>
      <c r="ER1806" s="240"/>
      <c r="ES1806" s="240"/>
      <c r="ET1806" s="240"/>
      <c r="EU1806" s="240"/>
      <c r="EV1806" s="240"/>
      <c r="EW1806" s="240"/>
      <c r="EX1806" s="240"/>
      <c r="EY1806" s="240"/>
      <c r="EZ1806" s="240"/>
      <c r="FA1806" s="240"/>
      <c r="FB1806" s="240"/>
      <c r="FC1806" s="240"/>
      <c r="FD1806" s="240"/>
      <c r="FE1806" s="240"/>
      <c r="FF1806" s="240"/>
      <c r="FG1806" s="240"/>
      <c r="FH1806" s="240"/>
      <c r="FI1806" s="240"/>
      <c r="FJ1806" s="240"/>
      <c r="FK1806" s="240"/>
      <c r="FL1806" s="240"/>
      <c r="FM1806" s="240"/>
      <c r="FN1806" s="240"/>
      <c r="FO1806" s="240"/>
      <c r="FP1806" s="240"/>
      <c r="FQ1806" s="240"/>
      <c r="FR1806" s="240"/>
      <c r="FS1806" s="240"/>
      <c r="FT1806" s="240"/>
      <c r="FU1806" s="240"/>
      <c r="FV1806" s="240"/>
    </row>
    <row r="1807" spans="1:178" s="250" customFormat="1">
      <c r="A1807" s="234"/>
      <c r="B1807" s="234"/>
      <c r="C1807" s="234"/>
      <c r="D1807" s="234"/>
      <c r="E1807" s="234"/>
      <c r="F1807" s="234"/>
      <c r="G1807" s="235"/>
      <c r="H1807" s="236"/>
      <c r="AJ1807" s="290"/>
      <c r="AK1807" s="240"/>
      <c r="AL1807" s="240"/>
      <c r="AM1807" s="240"/>
      <c r="AN1807" s="240"/>
      <c r="AO1807" s="240"/>
      <c r="AP1807" s="240"/>
      <c r="AQ1807" s="240"/>
      <c r="AR1807" s="240"/>
      <c r="AS1807" s="240"/>
      <c r="AT1807" s="240"/>
      <c r="AU1807" s="240"/>
      <c r="AV1807" s="240"/>
      <c r="AW1807" s="240"/>
      <c r="AX1807" s="240"/>
      <c r="AY1807" s="240"/>
      <c r="AZ1807" s="240"/>
      <c r="BA1807" s="240"/>
      <c r="BB1807" s="240"/>
      <c r="BC1807" s="240"/>
      <c r="BD1807" s="240"/>
      <c r="BE1807" s="240"/>
      <c r="BF1807" s="240"/>
      <c r="BG1807" s="240"/>
      <c r="BH1807" s="240"/>
      <c r="BI1807" s="240"/>
      <c r="BJ1807" s="240"/>
      <c r="BK1807" s="240"/>
      <c r="BL1807" s="240"/>
      <c r="BM1807" s="240"/>
      <c r="BN1807" s="240"/>
      <c r="BO1807" s="240"/>
      <c r="BP1807" s="240"/>
      <c r="BQ1807" s="240"/>
      <c r="BR1807" s="240"/>
      <c r="BS1807" s="240"/>
      <c r="BT1807" s="240"/>
      <c r="BU1807" s="240"/>
      <c r="BV1807" s="240"/>
      <c r="BW1807" s="240"/>
      <c r="BX1807" s="240"/>
      <c r="BY1807" s="240"/>
      <c r="BZ1807" s="240"/>
      <c r="CA1807" s="240"/>
      <c r="CB1807" s="240"/>
      <c r="CC1807" s="240"/>
      <c r="CD1807" s="240"/>
      <c r="CE1807" s="240"/>
      <c r="CF1807" s="240"/>
      <c r="CG1807" s="240"/>
      <c r="CH1807" s="240"/>
      <c r="CI1807" s="240"/>
      <c r="CJ1807" s="240"/>
      <c r="CK1807" s="240"/>
      <c r="CL1807" s="240"/>
      <c r="CM1807" s="240"/>
      <c r="CN1807" s="240"/>
      <c r="CO1807" s="240"/>
      <c r="CP1807" s="240"/>
      <c r="CQ1807" s="240"/>
      <c r="CR1807" s="240"/>
      <c r="CS1807" s="240"/>
      <c r="CT1807" s="240"/>
      <c r="CU1807" s="240"/>
      <c r="CV1807" s="240"/>
      <c r="CW1807" s="240"/>
      <c r="CX1807" s="240"/>
      <c r="CY1807" s="240"/>
      <c r="CZ1807" s="240"/>
      <c r="DA1807" s="240"/>
      <c r="DB1807" s="240"/>
      <c r="DC1807" s="240"/>
      <c r="DD1807" s="240"/>
      <c r="DE1807" s="240"/>
      <c r="DF1807" s="240"/>
      <c r="DG1807" s="240"/>
      <c r="DH1807" s="240"/>
      <c r="DI1807" s="240"/>
      <c r="DJ1807" s="240"/>
      <c r="DK1807" s="240"/>
      <c r="DL1807" s="240"/>
      <c r="DM1807" s="240"/>
      <c r="DN1807" s="240"/>
      <c r="DO1807" s="240"/>
      <c r="DP1807" s="240"/>
      <c r="DQ1807" s="240"/>
      <c r="DR1807" s="240"/>
      <c r="DS1807" s="240"/>
      <c r="DT1807" s="240"/>
      <c r="DU1807" s="240"/>
      <c r="DV1807" s="240"/>
      <c r="DW1807" s="240"/>
      <c r="DX1807" s="240"/>
      <c r="DY1807" s="240"/>
      <c r="DZ1807" s="240"/>
      <c r="EA1807" s="240"/>
      <c r="EB1807" s="240"/>
      <c r="EC1807" s="240"/>
      <c r="ED1807" s="240"/>
      <c r="EE1807" s="240"/>
      <c r="EF1807" s="240"/>
      <c r="EG1807" s="240"/>
      <c r="EH1807" s="240"/>
      <c r="EI1807" s="240"/>
      <c r="EJ1807" s="240"/>
      <c r="EK1807" s="240"/>
      <c r="EL1807" s="240"/>
      <c r="EM1807" s="240"/>
      <c r="EN1807" s="240"/>
      <c r="EO1807" s="240"/>
      <c r="EP1807" s="240"/>
      <c r="EQ1807" s="240"/>
      <c r="ER1807" s="240"/>
      <c r="ES1807" s="240"/>
      <c r="ET1807" s="240"/>
      <c r="EU1807" s="240"/>
      <c r="EV1807" s="240"/>
      <c r="EW1807" s="240"/>
      <c r="EX1807" s="240"/>
      <c r="EY1807" s="240"/>
      <c r="EZ1807" s="240"/>
      <c r="FA1807" s="240"/>
      <c r="FB1807" s="240"/>
      <c r="FC1807" s="240"/>
      <c r="FD1807" s="240"/>
      <c r="FE1807" s="240"/>
      <c r="FF1807" s="240"/>
      <c r="FG1807" s="240"/>
      <c r="FH1807" s="240"/>
      <c r="FI1807" s="240"/>
      <c r="FJ1807" s="240"/>
      <c r="FK1807" s="240"/>
      <c r="FL1807" s="240"/>
      <c r="FM1807" s="240"/>
      <c r="FN1807" s="240"/>
      <c r="FO1807" s="240"/>
      <c r="FP1807" s="240"/>
      <c r="FQ1807" s="240"/>
      <c r="FR1807" s="240"/>
      <c r="FS1807" s="240"/>
      <c r="FT1807" s="240"/>
      <c r="FU1807" s="240"/>
      <c r="FV1807" s="240"/>
    </row>
    <row r="1808" spans="1:178" s="250" customFormat="1">
      <c r="A1808" s="234"/>
      <c r="B1808" s="234"/>
      <c r="C1808" s="234"/>
      <c r="D1808" s="234"/>
      <c r="E1808" s="234"/>
      <c r="F1808" s="234"/>
      <c r="G1808" s="235"/>
      <c r="H1808" s="236"/>
      <c r="AJ1808" s="290"/>
      <c r="AK1808" s="240"/>
      <c r="AL1808" s="240"/>
      <c r="AM1808" s="240"/>
      <c r="AN1808" s="240"/>
      <c r="AO1808" s="240"/>
      <c r="AP1808" s="240"/>
      <c r="AQ1808" s="240"/>
      <c r="AR1808" s="240"/>
      <c r="AS1808" s="240"/>
      <c r="AT1808" s="240"/>
      <c r="AU1808" s="240"/>
      <c r="AV1808" s="240"/>
      <c r="AW1808" s="240"/>
      <c r="AX1808" s="240"/>
      <c r="AY1808" s="240"/>
      <c r="AZ1808" s="240"/>
      <c r="BA1808" s="240"/>
      <c r="BB1808" s="240"/>
      <c r="BC1808" s="240"/>
      <c r="BD1808" s="240"/>
      <c r="BE1808" s="240"/>
      <c r="BF1808" s="240"/>
      <c r="BG1808" s="240"/>
      <c r="BH1808" s="240"/>
      <c r="BI1808" s="240"/>
      <c r="BJ1808" s="240"/>
      <c r="BK1808" s="240"/>
      <c r="BL1808" s="240"/>
      <c r="BM1808" s="240"/>
      <c r="BN1808" s="240"/>
      <c r="BO1808" s="240"/>
      <c r="BP1808" s="240"/>
      <c r="BQ1808" s="240"/>
      <c r="BR1808" s="240"/>
      <c r="BS1808" s="240"/>
      <c r="BT1808" s="240"/>
      <c r="BU1808" s="240"/>
      <c r="BV1808" s="240"/>
      <c r="BW1808" s="240"/>
      <c r="BX1808" s="240"/>
      <c r="BY1808" s="240"/>
      <c r="BZ1808" s="240"/>
      <c r="CA1808" s="240"/>
      <c r="CB1808" s="240"/>
      <c r="CC1808" s="240"/>
      <c r="CD1808" s="240"/>
      <c r="CE1808" s="240"/>
      <c r="CF1808" s="240"/>
      <c r="CG1808" s="240"/>
      <c r="CH1808" s="240"/>
      <c r="CI1808" s="240"/>
      <c r="CJ1808" s="240"/>
      <c r="CK1808" s="240"/>
      <c r="CL1808" s="240"/>
      <c r="CM1808" s="240"/>
      <c r="CN1808" s="240"/>
      <c r="CO1808" s="240"/>
      <c r="CP1808" s="240"/>
      <c r="CQ1808" s="240"/>
      <c r="CR1808" s="240"/>
      <c r="CS1808" s="240"/>
      <c r="CT1808" s="240"/>
      <c r="CU1808" s="240"/>
      <c r="CV1808" s="240"/>
      <c r="CW1808" s="240"/>
      <c r="CX1808" s="240"/>
      <c r="CY1808" s="240"/>
      <c r="CZ1808" s="240"/>
      <c r="DA1808" s="240"/>
      <c r="DB1808" s="240"/>
      <c r="DC1808" s="240"/>
      <c r="DD1808" s="240"/>
      <c r="DE1808" s="240"/>
      <c r="DF1808" s="240"/>
      <c r="DG1808" s="240"/>
      <c r="DH1808" s="240"/>
      <c r="DI1808" s="240"/>
      <c r="DJ1808" s="240"/>
      <c r="DK1808" s="240"/>
      <c r="DL1808" s="240"/>
      <c r="DM1808" s="240"/>
      <c r="DN1808" s="240"/>
      <c r="DO1808" s="240"/>
      <c r="DP1808" s="240"/>
      <c r="DQ1808" s="240"/>
      <c r="DR1808" s="240"/>
      <c r="DS1808" s="240"/>
      <c r="DT1808" s="240"/>
      <c r="DU1808" s="240"/>
      <c r="DV1808" s="240"/>
      <c r="DW1808" s="240"/>
      <c r="DX1808" s="240"/>
      <c r="DY1808" s="240"/>
      <c r="DZ1808" s="240"/>
      <c r="EA1808" s="240"/>
      <c r="EB1808" s="240"/>
      <c r="EC1808" s="240"/>
      <c r="ED1808" s="240"/>
      <c r="EE1808" s="240"/>
      <c r="EF1808" s="240"/>
      <c r="EG1808" s="240"/>
      <c r="EH1808" s="240"/>
      <c r="EI1808" s="240"/>
      <c r="EJ1808" s="240"/>
      <c r="EK1808" s="240"/>
      <c r="EL1808" s="240"/>
      <c r="EM1808" s="240"/>
      <c r="EN1808" s="240"/>
      <c r="EO1808" s="240"/>
      <c r="EP1808" s="240"/>
      <c r="EQ1808" s="240"/>
      <c r="ER1808" s="240"/>
      <c r="ES1808" s="240"/>
      <c r="ET1808" s="240"/>
      <c r="EU1808" s="240"/>
      <c r="EV1808" s="240"/>
      <c r="EW1808" s="240"/>
      <c r="EX1808" s="240"/>
      <c r="EY1808" s="240"/>
      <c r="EZ1808" s="240"/>
      <c r="FA1808" s="240"/>
      <c r="FB1808" s="240"/>
      <c r="FC1808" s="240"/>
      <c r="FD1808" s="240"/>
      <c r="FE1808" s="240"/>
      <c r="FF1808" s="240"/>
      <c r="FG1808" s="240"/>
      <c r="FH1808" s="240"/>
      <c r="FI1808" s="240"/>
      <c r="FJ1808" s="240"/>
      <c r="FK1808" s="240"/>
      <c r="FL1808" s="240"/>
      <c r="FM1808" s="240"/>
      <c r="FN1808" s="240"/>
      <c r="FO1808" s="240"/>
      <c r="FP1808" s="240"/>
      <c r="FQ1808" s="240"/>
      <c r="FR1808" s="240"/>
      <c r="FS1808" s="240"/>
      <c r="FT1808" s="240"/>
      <c r="FU1808" s="240"/>
      <c r="FV1808" s="240"/>
    </row>
    <row r="1809" spans="1:178" s="250" customFormat="1">
      <c r="A1809" s="234"/>
      <c r="B1809" s="234"/>
      <c r="C1809" s="234"/>
      <c r="D1809" s="234"/>
      <c r="E1809" s="234"/>
      <c r="F1809" s="234"/>
      <c r="G1809" s="235"/>
      <c r="H1809" s="236"/>
      <c r="AJ1809" s="290"/>
      <c r="AK1809" s="240"/>
      <c r="AL1809" s="240"/>
      <c r="AM1809" s="240"/>
      <c r="AN1809" s="240"/>
      <c r="AO1809" s="240"/>
      <c r="AP1809" s="240"/>
      <c r="AQ1809" s="240"/>
      <c r="AR1809" s="240"/>
      <c r="AS1809" s="240"/>
      <c r="AT1809" s="240"/>
      <c r="AU1809" s="240"/>
      <c r="AV1809" s="240"/>
      <c r="AW1809" s="240"/>
      <c r="AX1809" s="240"/>
      <c r="AY1809" s="240"/>
      <c r="AZ1809" s="240"/>
      <c r="BA1809" s="240"/>
      <c r="BB1809" s="240"/>
      <c r="BC1809" s="240"/>
      <c r="BD1809" s="240"/>
      <c r="BE1809" s="240"/>
      <c r="BF1809" s="240"/>
      <c r="BG1809" s="240"/>
      <c r="BH1809" s="240"/>
      <c r="BI1809" s="240"/>
      <c r="BJ1809" s="240"/>
      <c r="BK1809" s="240"/>
      <c r="BL1809" s="240"/>
      <c r="BM1809" s="240"/>
      <c r="BN1809" s="240"/>
      <c r="BO1809" s="240"/>
      <c r="BP1809" s="240"/>
      <c r="BQ1809" s="240"/>
      <c r="BR1809" s="240"/>
      <c r="BS1809" s="240"/>
      <c r="BT1809" s="240"/>
      <c r="BU1809" s="240"/>
      <c r="BV1809" s="240"/>
      <c r="BW1809" s="240"/>
      <c r="BX1809" s="240"/>
      <c r="BY1809" s="240"/>
      <c r="BZ1809" s="240"/>
      <c r="CA1809" s="240"/>
      <c r="CB1809" s="240"/>
      <c r="CC1809" s="240"/>
      <c r="CD1809" s="240"/>
      <c r="CE1809" s="240"/>
      <c r="CF1809" s="240"/>
      <c r="CG1809" s="240"/>
      <c r="CH1809" s="240"/>
      <c r="CI1809" s="240"/>
      <c r="CJ1809" s="240"/>
      <c r="CK1809" s="240"/>
      <c r="CL1809" s="240"/>
      <c r="CM1809" s="240"/>
      <c r="CN1809" s="240"/>
      <c r="CO1809" s="240"/>
      <c r="CP1809" s="240"/>
      <c r="CQ1809" s="240"/>
      <c r="CR1809" s="240"/>
      <c r="CS1809" s="240"/>
      <c r="CT1809" s="240"/>
      <c r="CU1809" s="240"/>
      <c r="CV1809" s="240"/>
      <c r="CW1809" s="240"/>
      <c r="CX1809" s="240"/>
      <c r="CY1809" s="240"/>
      <c r="CZ1809" s="240"/>
      <c r="DA1809" s="240"/>
      <c r="DB1809" s="240"/>
      <c r="DC1809" s="240"/>
      <c r="DD1809" s="240"/>
      <c r="DE1809" s="240"/>
      <c r="DF1809" s="240"/>
      <c r="DG1809" s="240"/>
      <c r="DH1809" s="240"/>
      <c r="DI1809" s="240"/>
      <c r="DJ1809" s="240"/>
      <c r="DK1809" s="240"/>
      <c r="DL1809" s="240"/>
      <c r="DM1809" s="240"/>
      <c r="DN1809" s="240"/>
      <c r="DO1809" s="240"/>
      <c r="DP1809" s="240"/>
      <c r="DQ1809" s="240"/>
      <c r="DR1809" s="240"/>
      <c r="DS1809" s="240"/>
      <c r="DT1809" s="240"/>
      <c r="DU1809" s="240"/>
      <c r="DV1809" s="240"/>
      <c r="DW1809" s="240"/>
      <c r="DX1809" s="240"/>
      <c r="DY1809" s="240"/>
      <c r="DZ1809" s="240"/>
      <c r="EA1809" s="240"/>
      <c r="EB1809" s="240"/>
      <c r="EC1809" s="240"/>
      <c r="ED1809" s="240"/>
      <c r="EE1809" s="240"/>
      <c r="EF1809" s="240"/>
      <c r="EG1809" s="240"/>
      <c r="EH1809" s="240"/>
      <c r="EI1809" s="240"/>
      <c r="EJ1809" s="240"/>
      <c r="EK1809" s="240"/>
      <c r="EL1809" s="240"/>
      <c r="EM1809" s="240"/>
      <c r="EN1809" s="240"/>
      <c r="EO1809" s="240"/>
      <c r="EP1809" s="240"/>
      <c r="EQ1809" s="240"/>
      <c r="ER1809" s="240"/>
      <c r="ES1809" s="240"/>
      <c r="ET1809" s="240"/>
      <c r="EU1809" s="240"/>
      <c r="EV1809" s="240"/>
      <c r="EW1809" s="240"/>
      <c r="EX1809" s="240"/>
      <c r="EY1809" s="240"/>
      <c r="EZ1809" s="240"/>
      <c r="FA1809" s="240"/>
      <c r="FB1809" s="240"/>
      <c r="FC1809" s="240"/>
      <c r="FD1809" s="240"/>
      <c r="FE1809" s="240"/>
      <c r="FF1809" s="240"/>
      <c r="FG1809" s="240"/>
      <c r="FH1809" s="240"/>
      <c r="FI1809" s="240"/>
      <c r="FJ1809" s="240"/>
      <c r="FK1809" s="240"/>
      <c r="FL1809" s="240"/>
      <c r="FM1809" s="240"/>
      <c r="FN1809" s="240"/>
      <c r="FO1809" s="240"/>
      <c r="FP1809" s="240"/>
      <c r="FQ1809" s="240"/>
      <c r="FR1809" s="240"/>
      <c r="FS1809" s="240"/>
      <c r="FT1809" s="240"/>
      <c r="FU1809" s="240"/>
      <c r="FV1809" s="240"/>
    </row>
    <row r="1810" spans="1:178" s="250" customFormat="1">
      <c r="A1810" s="234"/>
      <c r="B1810" s="234"/>
      <c r="C1810" s="234"/>
      <c r="D1810" s="234"/>
      <c r="E1810" s="234"/>
      <c r="F1810" s="234"/>
      <c r="G1810" s="235"/>
      <c r="H1810" s="236"/>
      <c r="AJ1810" s="290"/>
      <c r="AK1810" s="240"/>
      <c r="AL1810" s="240"/>
      <c r="AM1810" s="240"/>
      <c r="AN1810" s="240"/>
      <c r="AO1810" s="240"/>
      <c r="AP1810" s="240"/>
      <c r="AQ1810" s="240"/>
      <c r="AR1810" s="240"/>
      <c r="AS1810" s="240"/>
      <c r="AT1810" s="240"/>
      <c r="AU1810" s="240"/>
      <c r="AV1810" s="240"/>
      <c r="AW1810" s="240"/>
      <c r="AX1810" s="240"/>
      <c r="AY1810" s="240"/>
      <c r="AZ1810" s="240"/>
      <c r="BA1810" s="240"/>
      <c r="BB1810" s="240"/>
      <c r="BC1810" s="240"/>
      <c r="BD1810" s="240"/>
      <c r="BE1810" s="240"/>
      <c r="BF1810" s="240"/>
      <c r="BG1810" s="240"/>
      <c r="BH1810" s="240"/>
      <c r="BI1810" s="240"/>
      <c r="BJ1810" s="240"/>
      <c r="BK1810" s="240"/>
      <c r="BL1810" s="240"/>
      <c r="BM1810" s="240"/>
      <c r="BN1810" s="240"/>
      <c r="BO1810" s="240"/>
      <c r="BP1810" s="240"/>
      <c r="BQ1810" s="240"/>
      <c r="BR1810" s="240"/>
      <c r="BS1810" s="240"/>
      <c r="BT1810" s="240"/>
      <c r="BU1810" s="240"/>
      <c r="BV1810" s="240"/>
      <c r="BW1810" s="240"/>
      <c r="BX1810" s="240"/>
      <c r="BY1810" s="240"/>
      <c r="BZ1810" s="240"/>
      <c r="CA1810" s="240"/>
      <c r="CB1810" s="240"/>
      <c r="CC1810" s="240"/>
      <c r="CD1810" s="240"/>
      <c r="CE1810" s="240"/>
      <c r="CF1810" s="240"/>
      <c r="CG1810" s="240"/>
      <c r="CH1810" s="240"/>
      <c r="CI1810" s="240"/>
      <c r="CJ1810" s="240"/>
      <c r="CK1810" s="240"/>
      <c r="CL1810" s="240"/>
      <c r="CM1810" s="240"/>
      <c r="CN1810" s="240"/>
      <c r="CO1810" s="240"/>
      <c r="CP1810" s="240"/>
      <c r="CQ1810" s="240"/>
      <c r="CR1810" s="240"/>
      <c r="CS1810" s="240"/>
      <c r="CT1810" s="240"/>
      <c r="CU1810" s="240"/>
      <c r="CV1810" s="240"/>
      <c r="CW1810" s="240"/>
      <c r="CX1810" s="240"/>
      <c r="CY1810" s="240"/>
      <c r="CZ1810" s="240"/>
      <c r="DA1810" s="240"/>
      <c r="DB1810" s="240"/>
      <c r="DC1810" s="240"/>
      <c r="DD1810" s="240"/>
      <c r="DE1810" s="240"/>
      <c r="DF1810" s="240"/>
      <c r="DG1810" s="240"/>
      <c r="DH1810" s="240"/>
      <c r="DI1810" s="240"/>
      <c r="DJ1810" s="240"/>
      <c r="DK1810" s="240"/>
      <c r="DL1810" s="240"/>
      <c r="DM1810" s="240"/>
      <c r="DN1810" s="240"/>
      <c r="DO1810" s="240"/>
      <c r="DP1810" s="240"/>
      <c r="DQ1810" s="240"/>
      <c r="DR1810" s="240"/>
      <c r="DS1810" s="240"/>
      <c r="DT1810" s="240"/>
      <c r="DU1810" s="240"/>
      <c r="DV1810" s="240"/>
      <c r="DW1810" s="240"/>
      <c r="DX1810" s="240"/>
      <c r="DY1810" s="240"/>
      <c r="DZ1810" s="240"/>
      <c r="EA1810" s="240"/>
      <c r="EB1810" s="240"/>
      <c r="EC1810" s="240"/>
      <c r="ED1810" s="240"/>
      <c r="EE1810" s="240"/>
      <c r="EF1810" s="240"/>
      <c r="EG1810" s="240"/>
      <c r="EH1810" s="240"/>
      <c r="EI1810" s="240"/>
      <c r="EJ1810" s="240"/>
      <c r="EK1810" s="240"/>
      <c r="EL1810" s="240"/>
      <c r="EM1810" s="240"/>
      <c r="EN1810" s="240"/>
      <c r="EO1810" s="240"/>
      <c r="EP1810" s="240"/>
      <c r="EQ1810" s="240"/>
      <c r="ER1810" s="240"/>
      <c r="ES1810" s="240"/>
      <c r="ET1810" s="240"/>
      <c r="EU1810" s="240"/>
      <c r="EV1810" s="240"/>
      <c r="EW1810" s="240"/>
      <c r="EX1810" s="240"/>
      <c r="EY1810" s="240"/>
      <c r="EZ1810" s="240"/>
      <c r="FA1810" s="240"/>
      <c r="FB1810" s="240"/>
      <c r="FC1810" s="240"/>
      <c r="FD1810" s="240"/>
      <c r="FE1810" s="240"/>
      <c r="FF1810" s="240"/>
      <c r="FG1810" s="240"/>
      <c r="FH1810" s="240"/>
      <c r="FI1810" s="240"/>
      <c r="FJ1810" s="240"/>
      <c r="FK1810" s="240"/>
      <c r="FL1810" s="240"/>
      <c r="FM1810" s="240"/>
      <c r="FN1810" s="240"/>
      <c r="FO1810" s="240"/>
      <c r="FP1810" s="240"/>
      <c r="FQ1810" s="240"/>
      <c r="FR1810" s="240"/>
      <c r="FS1810" s="240"/>
      <c r="FT1810" s="240"/>
      <c r="FU1810" s="240"/>
      <c r="FV1810" s="240"/>
    </row>
    <row r="1811" spans="1:178" s="250" customFormat="1">
      <c r="A1811" s="234"/>
      <c r="B1811" s="234"/>
      <c r="C1811" s="234"/>
      <c r="D1811" s="234"/>
      <c r="E1811" s="234"/>
      <c r="F1811" s="234"/>
      <c r="G1811" s="235"/>
      <c r="H1811" s="236"/>
      <c r="AJ1811" s="290"/>
      <c r="AK1811" s="240"/>
      <c r="AL1811" s="240"/>
      <c r="AM1811" s="240"/>
      <c r="AN1811" s="240"/>
      <c r="AO1811" s="240"/>
      <c r="AP1811" s="240"/>
      <c r="AQ1811" s="240"/>
      <c r="AR1811" s="240"/>
      <c r="AS1811" s="240"/>
      <c r="AT1811" s="240"/>
      <c r="AU1811" s="240"/>
      <c r="AV1811" s="240"/>
      <c r="AW1811" s="240"/>
      <c r="AX1811" s="240"/>
      <c r="AY1811" s="240"/>
      <c r="AZ1811" s="240"/>
      <c r="BA1811" s="240"/>
      <c r="BB1811" s="240"/>
      <c r="BC1811" s="240"/>
      <c r="BD1811" s="240"/>
      <c r="BE1811" s="240"/>
      <c r="BF1811" s="240"/>
      <c r="BG1811" s="240"/>
      <c r="BH1811" s="240"/>
      <c r="BI1811" s="240"/>
      <c r="BJ1811" s="240"/>
      <c r="BK1811" s="240"/>
      <c r="BL1811" s="240"/>
      <c r="BM1811" s="240"/>
      <c r="BN1811" s="240"/>
      <c r="BO1811" s="240"/>
      <c r="BP1811" s="240"/>
      <c r="BQ1811" s="240"/>
      <c r="BR1811" s="240"/>
      <c r="BS1811" s="240"/>
      <c r="BT1811" s="240"/>
      <c r="BU1811" s="240"/>
      <c r="BV1811" s="240"/>
      <c r="BW1811" s="240"/>
      <c r="BX1811" s="240"/>
      <c r="BY1811" s="240"/>
      <c r="BZ1811" s="240"/>
      <c r="CA1811" s="240"/>
      <c r="CB1811" s="240"/>
      <c r="CC1811" s="240"/>
      <c r="CD1811" s="240"/>
      <c r="CE1811" s="240"/>
      <c r="CF1811" s="240"/>
      <c r="CG1811" s="240"/>
      <c r="CH1811" s="240"/>
      <c r="CI1811" s="240"/>
      <c r="CJ1811" s="240"/>
      <c r="CK1811" s="240"/>
      <c r="CL1811" s="240"/>
      <c r="CM1811" s="240"/>
      <c r="CN1811" s="240"/>
      <c r="CO1811" s="240"/>
      <c r="CP1811" s="240"/>
      <c r="CQ1811" s="240"/>
      <c r="CR1811" s="240"/>
      <c r="CS1811" s="240"/>
      <c r="CT1811" s="240"/>
      <c r="CU1811" s="240"/>
      <c r="CV1811" s="240"/>
      <c r="CW1811" s="240"/>
      <c r="CX1811" s="240"/>
      <c r="CY1811" s="240"/>
      <c r="CZ1811" s="240"/>
      <c r="DA1811" s="240"/>
      <c r="DB1811" s="240"/>
      <c r="DC1811" s="240"/>
      <c r="DD1811" s="240"/>
      <c r="DE1811" s="240"/>
      <c r="DF1811" s="240"/>
      <c r="DG1811" s="240"/>
      <c r="DH1811" s="240"/>
      <c r="DI1811" s="240"/>
      <c r="DJ1811" s="240"/>
      <c r="DK1811" s="240"/>
      <c r="DL1811" s="240"/>
      <c r="DM1811" s="240"/>
      <c r="DN1811" s="240"/>
      <c r="DO1811" s="240"/>
      <c r="DP1811" s="240"/>
      <c r="DQ1811" s="240"/>
      <c r="DR1811" s="240"/>
      <c r="DS1811" s="240"/>
      <c r="DT1811" s="240"/>
      <c r="DU1811" s="240"/>
      <c r="DV1811" s="240"/>
      <c r="DW1811" s="240"/>
      <c r="DX1811" s="240"/>
      <c r="DY1811" s="240"/>
      <c r="DZ1811" s="240"/>
      <c r="EA1811" s="240"/>
      <c r="EB1811" s="240"/>
      <c r="EC1811" s="240"/>
      <c r="ED1811" s="240"/>
      <c r="EE1811" s="240"/>
      <c r="EF1811" s="240"/>
      <c r="EG1811" s="240"/>
      <c r="EH1811" s="240"/>
      <c r="EI1811" s="240"/>
      <c r="EJ1811" s="240"/>
      <c r="EK1811" s="240"/>
      <c r="EL1811" s="240"/>
      <c r="EM1811" s="240"/>
      <c r="EN1811" s="240"/>
      <c r="EO1811" s="240"/>
      <c r="EP1811" s="240"/>
      <c r="EQ1811" s="240"/>
      <c r="ER1811" s="240"/>
      <c r="ES1811" s="240"/>
      <c r="ET1811" s="240"/>
      <c r="EU1811" s="240"/>
      <c r="EV1811" s="240"/>
      <c r="EW1811" s="240"/>
      <c r="EX1811" s="240"/>
      <c r="EY1811" s="240"/>
      <c r="EZ1811" s="240"/>
      <c r="FA1811" s="240"/>
      <c r="FB1811" s="240"/>
      <c r="FC1811" s="240"/>
      <c r="FD1811" s="240"/>
      <c r="FE1811" s="240"/>
      <c r="FF1811" s="240"/>
      <c r="FG1811" s="240"/>
      <c r="FH1811" s="240"/>
      <c r="FI1811" s="240"/>
      <c r="FJ1811" s="240"/>
      <c r="FK1811" s="240"/>
      <c r="FL1811" s="240"/>
      <c r="FM1811" s="240"/>
      <c r="FN1811" s="240"/>
      <c r="FO1811" s="240"/>
      <c r="FP1811" s="240"/>
      <c r="FQ1811" s="240"/>
      <c r="FR1811" s="240"/>
      <c r="FS1811" s="240"/>
      <c r="FT1811" s="240"/>
      <c r="FU1811" s="240"/>
      <c r="FV1811" s="240"/>
    </row>
    <row r="1812" spans="1:178" s="250" customFormat="1">
      <c r="A1812" s="234"/>
      <c r="B1812" s="234"/>
      <c r="C1812" s="234"/>
      <c r="D1812" s="234"/>
      <c r="E1812" s="234"/>
      <c r="F1812" s="234"/>
      <c r="G1812" s="235"/>
      <c r="H1812" s="236"/>
      <c r="AJ1812" s="290"/>
      <c r="AK1812" s="240"/>
      <c r="AL1812" s="240"/>
      <c r="AM1812" s="240"/>
      <c r="AN1812" s="240"/>
      <c r="AO1812" s="240"/>
      <c r="AP1812" s="240"/>
      <c r="AQ1812" s="240"/>
      <c r="AR1812" s="240"/>
      <c r="AS1812" s="240"/>
      <c r="AT1812" s="240"/>
      <c r="AU1812" s="240"/>
      <c r="AV1812" s="240"/>
      <c r="AW1812" s="240"/>
      <c r="AX1812" s="240"/>
      <c r="AY1812" s="240"/>
      <c r="AZ1812" s="240"/>
      <c r="BA1812" s="240"/>
      <c r="BB1812" s="240"/>
      <c r="BC1812" s="240"/>
      <c r="BD1812" s="240"/>
      <c r="BE1812" s="240"/>
      <c r="BF1812" s="240"/>
      <c r="BG1812" s="240"/>
      <c r="BH1812" s="240"/>
      <c r="BI1812" s="240"/>
      <c r="BJ1812" s="240"/>
      <c r="BK1812" s="240"/>
      <c r="BL1812" s="240"/>
      <c r="BM1812" s="240"/>
      <c r="BN1812" s="240"/>
      <c r="BO1812" s="240"/>
      <c r="BP1812" s="240"/>
      <c r="BQ1812" s="240"/>
      <c r="BR1812" s="240"/>
      <c r="BS1812" s="240"/>
      <c r="BT1812" s="240"/>
      <c r="BU1812" s="240"/>
      <c r="BV1812" s="240"/>
      <c r="BW1812" s="240"/>
      <c r="BX1812" s="240"/>
      <c r="BY1812" s="240"/>
      <c r="BZ1812" s="240"/>
      <c r="CA1812" s="240"/>
      <c r="CB1812" s="240"/>
      <c r="CC1812" s="240"/>
      <c r="CD1812" s="240"/>
      <c r="CE1812" s="240"/>
      <c r="CF1812" s="240"/>
      <c r="CG1812" s="240"/>
      <c r="CH1812" s="240"/>
      <c r="CI1812" s="240"/>
      <c r="CJ1812" s="240"/>
      <c r="CK1812" s="240"/>
      <c r="CL1812" s="240"/>
      <c r="CM1812" s="240"/>
      <c r="CN1812" s="240"/>
      <c r="CO1812" s="240"/>
      <c r="CP1812" s="240"/>
      <c r="CQ1812" s="240"/>
      <c r="CR1812" s="240"/>
      <c r="CS1812" s="240"/>
      <c r="CT1812" s="240"/>
      <c r="CU1812" s="240"/>
      <c r="CV1812" s="240"/>
      <c r="CW1812" s="240"/>
      <c r="CX1812" s="240"/>
      <c r="CY1812" s="240"/>
      <c r="CZ1812" s="240"/>
      <c r="DA1812" s="240"/>
      <c r="DB1812" s="240"/>
      <c r="DC1812" s="240"/>
      <c r="DD1812" s="240"/>
      <c r="DE1812" s="240"/>
      <c r="DF1812" s="240"/>
      <c r="DG1812" s="240"/>
      <c r="DH1812" s="240"/>
      <c r="DI1812" s="240"/>
      <c r="DJ1812" s="240"/>
      <c r="DK1812" s="240"/>
      <c r="DL1812" s="240"/>
      <c r="DM1812" s="240"/>
      <c r="DN1812" s="240"/>
      <c r="DO1812" s="240"/>
      <c r="DP1812" s="240"/>
      <c r="DQ1812" s="240"/>
      <c r="DR1812" s="240"/>
      <c r="DS1812" s="240"/>
      <c r="DT1812" s="240"/>
      <c r="DU1812" s="240"/>
      <c r="DV1812" s="240"/>
      <c r="DW1812" s="240"/>
      <c r="DX1812" s="240"/>
      <c r="DY1812" s="240"/>
      <c r="DZ1812" s="240"/>
      <c r="EA1812" s="240"/>
      <c r="EB1812" s="240"/>
      <c r="EC1812" s="240"/>
      <c r="ED1812" s="240"/>
      <c r="EE1812" s="240"/>
      <c r="EF1812" s="240"/>
      <c r="EG1812" s="240"/>
      <c r="EH1812" s="240"/>
      <c r="EI1812" s="240"/>
      <c r="EJ1812" s="240"/>
      <c r="EK1812" s="240"/>
      <c r="EL1812" s="240"/>
      <c r="EM1812" s="240"/>
      <c r="EN1812" s="240"/>
      <c r="EO1812" s="240"/>
      <c r="EP1812" s="240"/>
      <c r="EQ1812" s="240"/>
      <c r="ER1812" s="240"/>
      <c r="ES1812" s="240"/>
      <c r="ET1812" s="240"/>
      <c r="EU1812" s="240"/>
      <c r="EV1812" s="240"/>
      <c r="EW1812" s="240"/>
      <c r="EX1812" s="240"/>
      <c r="EY1812" s="240"/>
      <c r="EZ1812" s="240"/>
      <c r="FA1812" s="240"/>
      <c r="FB1812" s="240"/>
      <c r="FC1812" s="240"/>
      <c r="FD1812" s="240"/>
      <c r="FE1812" s="240"/>
      <c r="FF1812" s="240"/>
      <c r="FG1812" s="240"/>
      <c r="FH1812" s="240"/>
      <c r="FI1812" s="240"/>
      <c r="FJ1812" s="240"/>
      <c r="FK1812" s="240"/>
      <c r="FL1812" s="240"/>
      <c r="FM1812" s="240"/>
      <c r="FN1812" s="240"/>
      <c r="FO1812" s="240"/>
      <c r="FP1812" s="240"/>
      <c r="FQ1812" s="240"/>
      <c r="FR1812" s="240"/>
      <c r="FS1812" s="240"/>
      <c r="FT1812" s="240"/>
      <c r="FU1812" s="240"/>
      <c r="FV1812" s="240"/>
    </row>
    <row r="1813" spans="1:178" s="250" customFormat="1">
      <c r="A1813" s="234"/>
      <c r="B1813" s="234"/>
      <c r="C1813" s="234"/>
      <c r="D1813" s="234"/>
      <c r="E1813" s="234"/>
      <c r="F1813" s="234"/>
      <c r="G1813" s="235"/>
      <c r="H1813" s="236"/>
      <c r="AJ1813" s="290"/>
      <c r="AK1813" s="240"/>
      <c r="AL1813" s="240"/>
      <c r="AM1813" s="240"/>
      <c r="AN1813" s="240"/>
      <c r="AO1813" s="240"/>
      <c r="AP1813" s="240"/>
      <c r="AQ1813" s="240"/>
      <c r="AR1813" s="240"/>
      <c r="AS1813" s="240"/>
      <c r="AT1813" s="240"/>
      <c r="AU1813" s="240"/>
      <c r="AV1813" s="240"/>
      <c r="AW1813" s="240"/>
      <c r="AX1813" s="240"/>
      <c r="AY1813" s="240"/>
      <c r="AZ1813" s="240"/>
      <c r="BA1813" s="240"/>
      <c r="BB1813" s="240"/>
      <c r="BC1813" s="240"/>
      <c r="BD1813" s="240"/>
      <c r="BE1813" s="240"/>
      <c r="BF1813" s="240"/>
      <c r="BG1813" s="240"/>
      <c r="BH1813" s="240"/>
      <c r="BI1813" s="240"/>
      <c r="BJ1813" s="240"/>
      <c r="BK1813" s="240"/>
      <c r="BL1813" s="240"/>
      <c r="BM1813" s="240"/>
      <c r="BN1813" s="240"/>
      <c r="BO1813" s="240"/>
      <c r="BP1813" s="240"/>
      <c r="BQ1813" s="240"/>
      <c r="BR1813" s="240"/>
      <c r="BS1813" s="240"/>
      <c r="BT1813" s="240"/>
      <c r="BU1813" s="240"/>
      <c r="BV1813" s="240"/>
      <c r="BW1813" s="240"/>
      <c r="BX1813" s="240"/>
      <c r="BY1813" s="240"/>
      <c r="BZ1813" s="240"/>
      <c r="CA1813" s="240"/>
      <c r="CB1813" s="240"/>
      <c r="CC1813" s="240"/>
      <c r="CD1813" s="240"/>
      <c r="CE1813" s="240"/>
      <c r="CF1813" s="240"/>
      <c r="CG1813" s="240"/>
      <c r="CH1813" s="240"/>
      <c r="CI1813" s="240"/>
      <c r="CJ1813" s="240"/>
      <c r="CK1813" s="240"/>
      <c r="CL1813" s="240"/>
      <c r="CM1813" s="240"/>
      <c r="CN1813" s="240"/>
      <c r="CO1813" s="240"/>
      <c r="CP1813" s="240"/>
      <c r="CQ1813" s="240"/>
      <c r="CR1813" s="240"/>
      <c r="CS1813" s="240"/>
      <c r="CT1813" s="240"/>
      <c r="CU1813" s="240"/>
      <c r="CV1813" s="240"/>
      <c r="CW1813" s="240"/>
      <c r="CX1813" s="240"/>
      <c r="CY1813" s="240"/>
      <c r="CZ1813" s="240"/>
      <c r="DA1813" s="240"/>
      <c r="DB1813" s="240"/>
      <c r="DC1813" s="240"/>
      <c r="DD1813" s="240"/>
      <c r="DE1813" s="240"/>
      <c r="DF1813" s="240"/>
      <c r="DG1813" s="240"/>
      <c r="DH1813" s="240"/>
      <c r="DI1813" s="240"/>
      <c r="DJ1813" s="240"/>
      <c r="DK1813" s="240"/>
      <c r="DL1813" s="240"/>
      <c r="DM1813" s="240"/>
      <c r="DN1813" s="240"/>
      <c r="DO1813" s="240"/>
      <c r="DP1813" s="240"/>
      <c r="DQ1813" s="240"/>
      <c r="DR1813" s="240"/>
      <c r="DS1813" s="240"/>
      <c r="DT1813" s="240"/>
      <c r="DU1813" s="240"/>
      <c r="DV1813" s="240"/>
      <c r="DW1813" s="240"/>
      <c r="DX1813" s="240"/>
      <c r="DY1813" s="240"/>
      <c r="DZ1813" s="240"/>
      <c r="EA1813" s="240"/>
      <c r="EB1813" s="240"/>
      <c r="EC1813" s="240"/>
      <c r="ED1813" s="240"/>
      <c r="EE1813" s="240"/>
      <c r="EF1813" s="240"/>
      <c r="EG1813" s="240"/>
      <c r="EH1813" s="240"/>
      <c r="EI1813" s="240"/>
      <c r="EJ1813" s="240"/>
      <c r="EK1813" s="240"/>
      <c r="EL1813" s="240"/>
      <c r="EM1813" s="240"/>
      <c r="EN1813" s="240"/>
      <c r="EO1813" s="240"/>
      <c r="EP1813" s="240"/>
      <c r="EQ1813" s="240"/>
      <c r="ER1813" s="240"/>
      <c r="ES1813" s="240"/>
      <c r="ET1813" s="240"/>
      <c r="EU1813" s="240"/>
      <c r="EV1813" s="240"/>
      <c r="EW1813" s="240"/>
      <c r="EX1813" s="240"/>
      <c r="EY1813" s="240"/>
      <c r="EZ1813" s="240"/>
      <c r="FA1813" s="240"/>
      <c r="FB1813" s="240"/>
      <c r="FC1813" s="240"/>
      <c r="FD1813" s="240"/>
      <c r="FE1813" s="240"/>
      <c r="FF1813" s="240"/>
      <c r="FG1813" s="240"/>
      <c r="FH1813" s="240"/>
      <c r="FI1813" s="240"/>
      <c r="FJ1813" s="240"/>
      <c r="FK1813" s="240"/>
      <c r="FL1813" s="240"/>
      <c r="FM1813" s="240"/>
      <c r="FN1813" s="240"/>
      <c r="FO1813" s="240"/>
      <c r="FP1813" s="240"/>
      <c r="FQ1813" s="240"/>
      <c r="FR1813" s="240"/>
      <c r="FS1813" s="240"/>
      <c r="FT1813" s="240"/>
      <c r="FU1813" s="240"/>
      <c r="FV1813" s="240"/>
    </row>
    <row r="1814" spans="1:178" s="250" customFormat="1">
      <c r="A1814" s="234"/>
      <c r="B1814" s="234"/>
      <c r="C1814" s="234"/>
      <c r="D1814" s="234"/>
      <c r="E1814" s="234"/>
      <c r="F1814" s="234"/>
      <c r="G1814" s="235"/>
      <c r="H1814" s="236"/>
      <c r="AJ1814" s="290"/>
      <c r="AK1814" s="240"/>
      <c r="AL1814" s="240"/>
      <c r="AM1814" s="240"/>
      <c r="AN1814" s="240"/>
      <c r="AO1814" s="240"/>
      <c r="AP1814" s="240"/>
      <c r="AQ1814" s="240"/>
      <c r="AR1814" s="240"/>
      <c r="AS1814" s="240"/>
      <c r="AT1814" s="240"/>
      <c r="AU1814" s="240"/>
      <c r="AV1814" s="240"/>
      <c r="AW1814" s="240"/>
      <c r="AX1814" s="240"/>
      <c r="AY1814" s="240"/>
      <c r="AZ1814" s="240"/>
      <c r="BA1814" s="240"/>
      <c r="BB1814" s="240"/>
      <c r="BC1814" s="240"/>
      <c r="BD1814" s="240"/>
      <c r="BE1814" s="240"/>
      <c r="BF1814" s="240"/>
      <c r="BG1814" s="240"/>
      <c r="BH1814" s="240"/>
      <c r="BI1814" s="240"/>
      <c r="BJ1814" s="240"/>
      <c r="BK1814" s="240"/>
      <c r="BL1814" s="240"/>
      <c r="BM1814" s="240"/>
      <c r="BN1814" s="240"/>
      <c r="BO1814" s="240"/>
      <c r="BP1814" s="240"/>
      <c r="BQ1814" s="240"/>
      <c r="BR1814" s="240"/>
      <c r="BS1814" s="240"/>
      <c r="BT1814" s="240"/>
      <c r="BU1814" s="240"/>
      <c r="BV1814" s="240"/>
      <c r="BW1814" s="240"/>
      <c r="BX1814" s="240"/>
      <c r="BY1814" s="240"/>
      <c r="BZ1814" s="240"/>
      <c r="CA1814" s="240"/>
      <c r="CB1814" s="240"/>
      <c r="CC1814" s="240"/>
      <c r="CD1814" s="240"/>
      <c r="CE1814" s="240"/>
      <c r="CF1814" s="240"/>
      <c r="CG1814" s="240"/>
      <c r="CH1814" s="240"/>
      <c r="CI1814" s="240"/>
      <c r="CJ1814" s="240"/>
      <c r="CK1814" s="240"/>
      <c r="CL1814" s="240"/>
      <c r="CM1814" s="240"/>
      <c r="CN1814" s="240"/>
      <c r="CO1814" s="240"/>
      <c r="CP1814" s="240"/>
      <c r="CQ1814" s="240"/>
      <c r="CR1814" s="240"/>
      <c r="CS1814" s="240"/>
      <c r="CT1814" s="240"/>
      <c r="CU1814" s="240"/>
      <c r="CV1814" s="240"/>
      <c r="CW1814" s="240"/>
      <c r="CX1814" s="240"/>
      <c r="CY1814" s="240"/>
      <c r="CZ1814" s="240"/>
      <c r="DA1814" s="240"/>
      <c r="DB1814" s="240"/>
      <c r="DC1814" s="240"/>
      <c r="DD1814" s="240"/>
      <c r="DE1814" s="240"/>
      <c r="DF1814" s="240"/>
      <c r="DG1814" s="240"/>
      <c r="DH1814" s="240"/>
      <c r="DI1814" s="240"/>
      <c r="DJ1814" s="240"/>
      <c r="DK1814" s="240"/>
      <c r="DL1814" s="240"/>
      <c r="DM1814" s="240"/>
      <c r="DN1814" s="240"/>
      <c r="DO1814" s="240"/>
      <c r="DP1814" s="240"/>
      <c r="DQ1814" s="240"/>
      <c r="DR1814" s="240"/>
      <c r="DS1814" s="240"/>
      <c r="DT1814" s="240"/>
      <c r="DU1814" s="240"/>
      <c r="DV1814" s="240"/>
      <c r="DW1814" s="240"/>
      <c r="DX1814" s="240"/>
      <c r="DY1814" s="240"/>
      <c r="DZ1814" s="240"/>
      <c r="EA1814" s="240"/>
      <c r="EB1814" s="240"/>
      <c r="EC1814" s="240"/>
      <c r="ED1814" s="240"/>
      <c r="EE1814" s="240"/>
      <c r="EF1814" s="240"/>
      <c r="EG1814" s="240"/>
      <c r="EH1814" s="240"/>
      <c r="EI1814" s="240"/>
      <c r="EJ1814" s="240"/>
      <c r="EK1814" s="240"/>
      <c r="EL1814" s="240"/>
      <c r="EM1814" s="240"/>
      <c r="EN1814" s="240"/>
      <c r="EO1814" s="240"/>
      <c r="EP1814" s="240"/>
      <c r="EQ1814" s="240"/>
      <c r="ER1814" s="240"/>
      <c r="ES1814" s="240"/>
      <c r="ET1814" s="240"/>
      <c r="EU1814" s="240"/>
      <c r="EV1814" s="240"/>
      <c r="EW1814" s="240"/>
      <c r="EX1814" s="240"/>
      <c r="EY1814" s="240"/>
      <c r="EZ1814" s="240"/>
      <c r="FA1814" s="240"/>
      <c r="FB1814" s="240"/>
      <c r="FC1814" s="240"/>
      <c r="FD1814" s="240"/>
      <c r="FE1814" s="240"/>
      <c r="FF1814" s="240"/>
      <c r="FG1814" s="240"/>
      <c r="FH1814" s="240"/>
      <c r="FI1814" s="240"/>
      <c r="FJ1814" s="240"/>
      <c r="FK1814" s="240"/>
      <c r="FL1814" s="240"/>
      <c r="FM1814" s="240"/>
      <c r="FN1814" s="240"/>
      <c r="FO1814" s="240"/>
      <c r="FP1814" s="240"/>
      <c r="FQ1814" s="240"/>
      <c r="FR1814" s="240"/>
      <c r="FS1814" s="240"/>
      <c r="FT1814" s="240"/>
      <c r="FU1814" s="240"/>
      <c r="FV1814" s="240"/>
    </row>
    <row r="1815" spans="1:178" s="250" customFormat="1">
      <c r="A1815" s="234"/>
      <c r="B1815" s="234"/>
      <c r="C1815" s="234"/>
      <c r="D1815" s="234"/>
      <c r="E1815" s="234"/>
      <c r="F1815" s="234"/>
      <c r="G1815" s="235"/>
      <c r="H1815" s="236"/>
      <c r="AJ1815" s="290"/>
      <c r="AK1815" s="240"/>
      <c r="AL1815" s="240"/>
      <c r="AM1815" s="240"/>
      <c r="AN1815" s="240"/>
      <c r="AO1815" s="240"/>
      <c r="AP1815" s="240"/>
      <c r="AQ1815" s="240"/>
      <c r="AR1815" s="240"/>
      <c r="AS1815" s="240"/>
      <c r="AT1815" s="240"/>
      <c r="AU1815" s="240"/>
      <c r="AV1815" s="240"/>
      <c r="AW1815" s="240"/>
      <c r="AX1815" s="240"/>
      <c r="AY1815" s="240"/>
      <c r="AZ1815" s="240"/>
      <c r="BA1815" s="240"/>
      <c r="BB1815" s="240"/>
      <c r="BC1815" s="240"/>
      <c r="BD1815" s="240"/>
      <c r="BE1815" s="240"/>
      <c r="BF1815" s="240"/>
      <c r="BG1815" s="240"/>
      <c r="BH1815" s="240"/>
      <c r="BI1815" s="240"/>
      <c r="BJ1815" s="240"/>
      <c r="BK1815" s="240"/>
      <c r="BL1815" s="240"/>
      <c r="BM1815" s="240"/>
      <c r="BN1815" s="240"/>
      <c r="BO1815" s="240"/>
      <c r="BP1815" s="240"/>
      <c r="BQ1815" s="240"/>
      <c r="BR1815" s="240"/>
      <c r="BS1815" s="240"/>
      <c r="BT1815" s="240"/>
      <c r="BU1815" s="240"/>
      <c r="BV1815" s="240"/>
      <c r="BW1815" s="240"/>
      <c r="BX1815" s="240"/>
      <c r="BY1815" s="240"/>
      <c r="BZ1815" s="240"/>
      <c r="CA1815" s="240"/>
      <c r="CB1815" s="240"/>
      <c r="CC1815" s="240"/>
      <c r="CD1815" s="240"/>
      <c r="CE1815" s="240"/>
      <c r="CF1815" s="240"/>
      <c r="CG1815" s="240"/>
      <c r="CH1815" s="240"/>
      <c r="CI1815" s="240"/>
      <c r="CJ1815" s="240"/>
      <c r="CK1815" s="240"/>
      <c r="CL1815" s="240"/>
      <c r="CM1815" s="240"/>
      <c r="CN1815" s="240"/>
      <c r="CO1815" s="240"/>
      <c r="CP1815" s="240"/>
      <c r="CQ1815" s="240"/>
      <c r="CR1815" s="240"/>
      <c r="CS1815" s="240"/>
      <c r="CT1815" s="240"/>
      <c r="CU1815" s="240"/>
      <c r="CV1815" s="240"/>
      <c r="CW1815" s="240"/>
      <c r="CX1815" s="240"/>
      <c r="CY1815" s="240"/>
      <c r="CZ1815" s="240"/>
      <c r="DA1815" s="240"/>
      <c r="DB1815" s="240"/>
      <c r="DC1815" s="240"/>
      <c r="DD1815" s="240"/>
      <c r="DE1815" s="240"/>
      <c r="DF1815" s="240"/>
      <c r="DG1815" s="240"/>
      <c r="DH1815" s="240"/>
      <c r="DI1815" s="240"/>
      <c r="DJ1815" s="240"/>
      <c r="DK1815" s="240"/>
      <c r="DL1815" s="240"/>
      <c r="DM1815" s="240"/>
      <c r="DN1815" s="240"/>
      <c r="DO1815" s="240"/>
      <c r="DP1815" s="240"/>
      <c r="DQ1815" s="240"/>
      <c r="DR1815" s="240"/>
      <c r="DS1815" s="240"/>
      <c r="DT1815" s="240"/>
      <c r="DU1815" s="240"/>
      <c r="DV1815" s="240"/>
      <c r="DW1815" s="240"/>
      <c r="DX1815" s="240"/>
      <c r="DY1815" s="240"/>
      <c r="DZ1815" s="240"/>
      <c r="EA1815" s="240"/>
      <c r="EB1815" s="240"/>
      <c r="EC1815" s="240"/>
      <c r="ED1815" s="240"/>
      <c r="EE1815" s="240"/>
      <c r="EF1815" s="240"/>
      <c r="EG1815" s="240"/>
      <c r="EH1815" s="240"/>
      <c r="EI1815" s="240"/>
      <c r="EJ1815" s="240"/>
      <c r="EK1815" s="240"/>
      <c r="EL1815" s="240"/>
      <c r="EM1815" s="240"/>
      <c r="EN1815" s="240"/>
      <c r="EO1815" s="240"/>
      <c r="EP1815" s="240"/>
      <c r="EQ1815" s="240"/>
      <c r="ER1815" s="240"/>
      <c r="ES1815" s="240"/>
      <c r="ET1815" s="240"/>
      <c r="EU1815" s="240"/>
      <c r="EV1815" s="240"/>
      <c r="EW1815" s="240"/>
      <c r="EX1815" s="240"/>
      <c r="EY1815" s="240"/>
      <c r="EZ1815" s="240"/>
      <c r="FA1815" s="240"/>
      <c r="FB1815" s="240"/>
      <c r="FC1815" s="240"/>
      <c r="FD1815" s="240"/>
      <c r="FE1815" s="240"/>
      <c r="FF1815" s="240"/>
      <c r="FG1815" s="240"/>
      <c r="FH1815" s="240"/>
      <c r="FI1815" s="240"/>
      <c r="FJ1815" s="240"/>
      <c r="FK1815" s="240"/>
      <c r="FL1815" s="240"/>
      <c r="FM1815" s="240"/>
      <c r="FN1815" s="240"/>
      <c r="FO1815" s="240"/>
      <c r="FP1815" s="240"/>
      <c r="FQ1815" s="240"/>
      <c r="FR1815" s="240"/>
      <c r="FS1815" s="240"/>
      <c r="FT1815" s="240"/>
      <c r="FU1815" s="240"/>
      <c r="FV1815" s="240"/>
    </row>
    <row r="1816" spans="1:178" s="250" customFormat="1">
      <c r="A1816" s="234"/>
      <c r="B1816" s="234"/>
      <c r="C1816" s="234"/>
      <c r="D1816" s="234"/>
      <c r="E1816" s="234"/>
      <c r="F1816" s="234"/>
      <c r="G1816" s="235"/>
      <c r="H1816" s="236"/>
      <c r="AJ1816" s="290"/>
      <c r="AK1816" s="240"/>
      <c r="AL1816" s="240"/>
      <c r="AM1816" s="240"/>
      <c r="AN1816" s="240"/>
      <c r="AO1816" s="240"/>
      <c r="AP1816" s="240"/>
      <c r="AQ1816" s="240"/>
      <c r="AR1816" s="240"/>
      <c r="AS1816" s="240"/>
      <c r="AT1816" s="240"/>
      <c r="AU1816" s="240"/>
      <c r="AV1816" s="240"/>
      <c r="AW1816" s="240"/>
      <c r="AX1816" s="240"/>
      <c r="AY1816" s="240"/>
      <c r="AZ1816" s="240"/>
      <c r="BA1816" s="240"/>
      <c r="BB1816" s="240"/>
      <c r="BC1816" s="240"/>
      <c r="BD1816" s="240"/>
      <c r="BE1816" s="240"/>
      <c r="BF1816" s="240"/>
      <c r="BG1816" s="240"/>
      <c r="BH1816" s="240"/>
      <c r="BI1816" s="240"/>
      <c r="BJ1816" s="240"/>
      <c r="BK1816" s="240"/>
      <c r="BL1816" s="240"/>
      <c r="BM1816" s="240"/>
      <c r="BN1816" s="240"/>
      <c r="BO1816" s="240"/>
      <c r="BP1816" s="240"/>
      <c r="BQ1816" s="240"/>
      <c r="BR1816" s="240"/>
      <c r="BS1816" s="240"/>
      <c r="BT1816" s="240"/>
      <c r="BU1816" s="240"/>
      <c r="BV1816" s="240"/>
      <c r="BW1816" s="240"/>
      <c r="BX1816" s="240"/>
      <c r="BY1816" s="240"/>
      <c r="BZ1816" s="240"/>
      <c r="CA1816" s="240"/>
      <c r="CB1816" s="240"/>
      <c r="CC1816" s="240"/>
      <c r="CD1816" s="240"/>
      <c r="CE1816" s="240"/>
      <c r="CF1816" s="240"/>
      <c r="CG1816" s="240"/>
      <c r="CH1816" s="240"/>
      <c r="CI1816" s="240"/>
      <c r="CJ1816" s="240"/>
      <c r="CK1816" s="240"/>
      <c r="CL1816" s="240"/>
      <c r="CM1816" s="240"/>
      <c r="CN1816" s="240"/>
      <c r="CO1816" s="240"/>
      <c r="CP1816" s="240"/>
      <c r="CQ1816" s="240"/>
      <c r="CR1816" s="240"/>
      <c r="CS1816" s="240"/>
      <c r="CT1816" s="240"/>
      <c r="CU1816" s="240"/>
      <c r="CV1816" s="240"/>
      <c r="CW1816" s="240"/>
      <c r="CX1816" s="240"/>
      <c r="CY1816" s="240"/>
      <c r="CZ1816" s="240"/>
      <c r="DA1816" s="240"/>
      <c r="DB1816" s="240"/>
      <c r="DC1816" s="240"/>
      <c r="DD1816" s="240"/>
      <c r="DE1816" s="240"/>
      <c r="DF1816" s="240"/>
      <c r="DG1816" s="240"/>
      <c r="DH1816" s="240"/>
      <c r="DI1816" s="240"/>
      <c r="DJ1816" s="240"/>
      <c r="DK1816" s="240"/>
      <c r="DL1816" s="240"/>
      <c r="DM1816" s="240"/>
      <c r="DN1816" s="240"/>
      <c r="DO1816" s="240"/>
      <c r="DP1816" s="240"/>
      <c r="DQ1816" s="240"/>
      <c r="DR1816" s="240"/>
      <c r="DS1816" s="240"/>
      <c r="DT1816" s="240"/>
      <c r="DU1816" s="240"/>
      <c r="DV1816" s="240"/>
      <c r="DW1816" s="240"/>
      <c r="DX1816" s="240"/>
      <c r="DY1816" s="240"/>
      <c r="DZ1816" s="240"/>
      <c r="EA1816" s="240"/>
      <c r="EB1816" s="240"/>
      <c r="EC1816" s="240"/>
      <c r="ED1816" s="240"/>
      <c r="EE1816" s="240"/>
      <c r="EF1816" s="240"/>
      <c r="EG1816" s="240"/>
      <c r="EH1816" s="240"/>
      <c r="EI1816" s="240"/>
      <c r="EJ1816" s="240"/>
      <c r="EK1816" s="240"/>
      <c r="EL1816" s="240"/>
      <c r="EM1816" s="240"/>
      <c r="EN1816" s="240"/>
      <c r="EO1816" s="240"/>
      <c r="EP1816" s="240"/>
      <c r="EQ1816" s="240"/>
      <c r="ER1816" s="240"/>
      <c r="ES1816" s="240"/>
      <c r="ET1816" s="240"/>
      <c r="EU1816" s="240"/>
      <c r="EV1816" s="240"/>
      <c r="EW1816" s="240"/>
      <c r="EX1816" s="240"/>
      <c r="EY1816" s="240"/>
      <c r="EZ1816" s="240"/>
      <c r="FA1816" s="240"/>
      <c r="FB1816" s="240"/>
      <c r="FC1816" s="240"/>
      <c r="FD1816" s="240"/>
      <c r="FE1816" s="240"/>
      <c r="FF1816" s="240"/>
      <c r="FG1816" s="240"/>
      <c r="FH1816" s="240"/>
      <c r="FI1816" s="240"/>
      <c r="FJ1816" s="240"/>
      <c r="FK1816" s="240"/>
      <c r="FL1816" s="240"/>
      <c r="FM1816" s="240"/>
      <c r="FN1816" s="240"/>
      <c r="FO1816" s="240"/>
      <c r="FP1816" s="240"/>
      <c r="FQ1816" s="240"/>
      <c r="FR1816" s="240"/>
      <c r="FS1816" s="240"/>
      <c r="FT1816" s="240"/>
      <c r="FU1816" s="240"/>
      <c r="FV1816" s="240"/>
    </row>
    <row r="1817" spans="1:178" s="250" customFormat="1">
      <c r="A1817" s="234"/>
      <c r="B1817" s="234"/>
      <c r="C1817" s="234"/>
      <c r="D1817" s="234"/>
      <c r="E1817" s="234"/>
      <c r="F1817" s="234"/>
      <c r="G1817" s="235"/>
      <c r="H1817" s="236"/>
      <c r="AJ1817" s="290"/>
      <c r="AK1817" s="240"/>
      <c r="AL1817" s="240"/>
      <c r="AM1817" s="240"/>
      <c r="AN1817" s="240"/>
      <c r="AO1817" s="240"/>
      <c r="AP1817" s="240"/>
      <c r="AQ1817" s="240"/>
      <c r="AR1817" s="240"/>
      <c r="AS1817" s="240"/>
      <c r="AT1817" s="240"/>
      <c r="AU1817" s="240"/>
      <c r="AV1817" s="240"/>
      <c r="AW1817" s="240"/>
      <c r="AX1817" s="240"/>
      <c r="AY1817" s="240"/>
      <c r="AZ1817" s="240"/>
      <c r="BA1817" s="240"/>
      <c r="BB1817" s="240"/>
      <c r="BC1817" s="240"/>
      <c r="BD1817" s="240"/>
      <c r="BE1817" s="240"/>
      <c r="BF1817" s="240"/>
      <c r="BG1817" s="240"/>
      <c r="BH1817" s="240"/>
      <c r="BI1817" s="240"/>
      <c r="BJ1817" s="240"/>
      <c r="BK1817" s="240"/>
      <c r="BL1817" s="240"/>
      <c r="BM1817" s="240"/>
      <c r="BN1817" s="240"/>
      <c r="BO1817" s="240"/>
      <c r="BP1817" s="240"/>
      <c r="BQ1817" s="240"/>
      <c r="BR1817" s="240"/>
      <c r="BS1817" s="240"/>
      <c r="BT1817" s="240"/>
      <c r="BU1817" s="240"/>
      <c r="BV1817" s="240"/>
      <c r="BW1817" s="240"/>
      <c r="BX1817" s="240"/>
      <c r="BY1817" s="240"/>
      <c r="BZ1817" s="240"/>
      <c r="CA1817" s="240"/>
      <c r="CB1817" s="240"/>
      <c r="CC1817" s="240"/>
      <c r="CD1817" s="240"/>
      <c r="CE1817" s="240"/>
      <c r="CF1817" s="240"/>
      <c r="CG1817" s="240"/>
      <c r="CH1817" s="240"/>
      <c r="CI1817" s="240"/>
      <c r="CJ1817" s="240"/>
      <c r="CK1817" s="240"/>
      <c r="CL1817" s="240"/>
      <c r="CM1817" s="240"/>
      <c r="CN1817" s="240"/>
      <c r="CO1817" s="240"/>
      <c r="CP1817" s="240"/>
      <c r="CQ1817" s="240"/>
      <c r="CR1817" s="240"/>
      <c r="CS1817" s="240"/>
      <c r="CT1817" s="240"/>
      <c r="CU1817" s="240"/>
      <c r="CV1817" s="240"/>
      <c r="CW1817" s="240"/>
      <c r="CX1817" s="240"/>
      <c r="CY1817" s="240"/>
      <c r="CZ1817" s="240"/>
      <c r="DA1817" s="240"/>
      <c r="DB1817" s="240"/>
      <c r="DC1817" s="240"/>
      <c r="DD1817" s="240"/>
      <c r="DE1817" s="240"/>
      <c r="DF1817" s="240"/>
      <c r="DG1817" s="240"/>
      <c r="DH1817" s="240"/>
      <c r="DI1817" s="240"/>
      <c r="DJ1817" s="240"/>
      <c r="DK1817" s="240"/>
      <c r="DL1817" s="240"/>
      <c r="DM1817" s="240"/>
      <c r="DN1817" s="240"/>
      <c r="DO1817" s="240"/>
      <c r="DP1817" s="240"/>
      <c r="DQ1817" s="240"/>
      <c r="DR1817" s="240"/>
      <c r="DS1817" s="240"/>
      <c r="DT1817" s="240"/>
      <c r="DU1817" s="240"/>
      <c r="DV1817" s="240"/>
      <c r="DW1817" s="240"/>
      <c r="DX1817" s="240"/>
      <c r="DY1817" s="240"/>
      <c r="DZ1817" s="240"/>
      <c r="EA1817" s="240"/>
      <c r="EB1817" s="240"/>
      <c r="EC1817" s="240"/>
      <c r="ED1817" s="240"/>
      <c r="EE1817" s="240"/>
      <c r="EF1817" s="240"/>
      <c r="EG1817" s="240"/>
      <c r="EH1817" s="240"/>
      <c r="EI1817" s="240"/>
      <c r="EJ1817" s="240"/>
      <c r="EK1817" s="240"/>
      <c r="EL1817" s="240"/>
      <c r="EM1817" s="240"/>
      <c r="EN1817" s="240"/>
      <c r="EO1817" s="240"/>
      <c r="EP1817" s="240"/>
      <c r="EQ1817" s="240"/>
      <c r="ER1817" s="240"/>
      <c r="ES1817" s="240"/>
      <c r="ET1817" s="240"/>
      <c r="EU1817" s="240"/>
      <c r="EV1817" s="240"/>
      <c r="EW1817" s="240"/>
      <c r="EX1817" s="240"/>
      <c r="EY1817" s="240"/>
      <c r="EZ1817" s="240"/>
      <c r="FA1817" s="240"/>
      <c r="FB1817" s="240"/>
      <c r="FC1817" s="240"/>
      <c r="FD1817" s="240"/>
      <c r="FE1817" s="240"/>
      <c r="FF1817" s="240"/>
      <c r="FG1817" s="240"/>
      <c r="FH1817" s="240"/>
      <c r="FI1817" s="240"/>
      <c r="FJ1817" s="240"/>
      <c r="FK1817" s="240"/>
      <c r="FL1817" s="240"/>
      <c r="FM1817" s="240"/>
      <c r="FN1817" s="240"/>
      <c r="FO1817" s="240"/>
      <c r="FP1817" s="240"/>
      <c r="FQ1817" s="240"/>
      <c r="FR1817" s="240"/>
      <c r="FS1817" s="240"/>
      <c r="FT1817" s="240"/>
      <c r="FU1817" s="240"/>
      <c r="FV1817" s="240"/>
    </row>
    <row r="1818" spans="1:178" s="250" customFormat="1">
      <c r="A1818" s="234"/>
      <c r="B1818" s="234"/>
      <c r="C1818" s="234"/>
      <c r="D1818" s="234"/>
      <c r="E1818" s="234"/>
      <c r="F1818" s="234"/>
      <c r="G1818" s="235"/>
      <c r="H1818" s="236"/>
      <c r="AJ1818" s="290"/>
      <c r="AK1818" s="240"/>
      <c r="AL1818" s="240"/>
      <c r="AM1818" s="240"/>
      <c r="AN1818" s="240"/>
      <c r="AO1818" s="240"/>
      <c r="AP1818" s="240"/>
      <c r="AQ1818" s="240"/>
      <c r="AR1818" s="240"/>
      <c r="AS1818" s="240"/>
      <c r="AT1818" s="240"/>
      <c r="AU1818" s="240"/>
      <c r="AV1818" s="240"/>
      <c r="AW1818" s="240"/>
      <c r="AX1818" s="240"/>
      <c r="AY1818" s="240"/>
      <c r="AZ1818" s="240"/>
      <c r="BA1818" s="240"/>
      <c r="BB1818" s="240"/>
      <c r="BC1818" s="240"/>
      <c r="BD1818" s="240"/>
      <c r="BE1818" s="240"/>
      <c r="BF1818" s="240"/>
      <c r="BG1818" s="240"/>
      <c r="BH1818" s="240"/>
      <c r="BI1818" s="240"/>
      <c r="BJ1818" s="240"/>
      <c r="BK1818" s="240"/>
      <c r="BL1818" s="240"/>
      <c r="BM1818" s="240"/>
      <c r="BN1818" s="240"/>
      <c r="BO1818" s="240"/>
      <c r="BP1818" s="240"/>
      <c r="BQ1818" s="240"/>
      <c r="BR1818" s="240"/>
      <c r="BS1818" s="240"/>
      <c r="BT1818" s="240"/>
      <c r="BU1818" s="240"/>
      <c r="BV1818" s="240"/>
      <c r="BW1818" s="240"/>
      <c r="BX1818" s="240"/>
      <c r="BY1818" s="240"/>
      <c r="BZ1818" s="240"/>
      <c r="CA1818" s="240"/>
      <c r="CB1818" s="240"/>
      <c r="CC1818" s="240"/>
      <c r="CD1818" s="240"/>
      <c r="CE1818" s="240"/>
      <c r="CF1818" s="240"/>
      <c r="CG1818" s="240"/>
      <c r="CH1818" s="240"/>
      <c r="CI1818" s="240"/>
      <c r="CJ1818" s="240"/>
      <c r="CK1818" s="240"/>
      <c r="CL1818" s="240"/>
      <c r="CM1818" s="240"/>
      <c r="CN1818" s="240"/>
      <c r="CO1818" s="240"/>
      <c r="CP1818" s="240"/>
      <c r="CQ1818" s="240"/>
      <c r="CR1818" s="240"/>
      <c r="CS1818" s="240"/>
      <c r="CT1818" s="240"/>
      <c r="CU1818" s="240"/>
      <c r="CV1818" s="240"/>
      <c r="CW1818" s="240"/>
      <c r="CX1818" s="240"/>
      <c r="CY1818" s="240"/>
      <c r="CZ1818" s="240"/>
      <c r="DA1818" s="240"/>
      <c r="DB1818" s="240"/>
      <c r="DC1818" s="240"/>
      <c r="DD1818" s="240"/>
      <c r="DE1818" s="240"/>
      <c r="DF1818" s="240"/>
      <c r="DG1818" s="240"/>
      <c r="DH1818" s="240"/>
      <c r="DI1818" s="240"/>
      <c r="DJ1818" s="240"/>
      <c r="DK1818" s="240"/>
      <c r="DL1818" s="240"/>
      <c r="DM1818" s="240"/>
      <c r="DN1818" s="240"/>
      <c r="DO1818" s="240"/>
      <c r="DP1818" s="240"/>
      <c r="DQ1818" s="240"/>
      <c r="DR1818" s="240"/>
      <c r="DS1818" s="240"/>
      <c r="DT1818" s="240"/>
      <c r="DU1818" s="240"/>
      <c r="DV1818" s="240"/>
      <c r="DW1818" s="240"/>
      <c r="DX1818" s="240"/>
      <c r="DY1818" s="240"/>
      <c r="DZ1818" s="240"/>
      <c r="EA1818" s="240"/>
      <c r="EB1818" s="240"/>
      <c r="EC1818" s="240"/>
      <c r="ED1818" s="240"/>
      <c r="EE1818" s="240"/>
      <c r="EF1818" s="240"/>
      <c r="EG1818" s="240"/>
      <c r="EH1818" s="240"/>
      <c r="EI1818" s="240"/>
      <c r="EJ1818" s="240"/>
      <c r="EK1818" s="240"/>
      <c r="EL1818" s="240"/>
      <c r="EM1818" s="240"/>
      <c r="EN1818" s="240"/>
      <c r="EO1818" s="240"/>
      <c r="EP1818" s="240"/>
      <c r="EQ1818" s="240"/>
      <c r="ER1818" s="240"/>
      <c r="ES1818" s="240"/>
      <c r="ET1818" s="240"/>
      <c r="EU1818" s="240"/>
      <c r="EV1818" s="240"/>
      <c r="EW1818" s="240"/>
      <c r="EX1818" s="240"/>
      <c r="EY1818" s="240"/>
      <c r="EZ1818" s="240"/>
      <c r="FA1818" s="240"/>
      <c r="FB1818" s="240"/>
      <c r="FC1818" s="240"/>
      <c r="FD1818" s="240"/>
      <c r="FE1818" s="240"/>
      <c r="FF1818" s="240"/>
      <c r="FG1818" s="240"/>
      <c r="FH1818" s="240"/>
      <c r="FI1818" s="240"/>
      <c r="FJ1818" s="240"/>
      <c r="FK1818" s="240"/>
      <c r="FL1818" s="240"/>
      <c r="FM1818" s="240"/>
      <c r="FN1818" s="240"/>
      <c r="FO1818" s="240"/>
      <c r="FP1818" s="240"/>
      <c r="FQ1818" s="240"/>
      <c r="FR1818" s="240"/>
      <c r="FS1818" s="240"/>
      <c r="FT1818" s="240"/>
      <c r="FU1818" s="240"/>
      <c r="FV1818" s="240"/>
    </row>
    <row r="1819" spans="1:178" s="250" customFormat="1">
      <c r="A1819" s="234"/>
      <c r="B1819" s="234"/>
      <c r="C1819" s="234"/>
      <c r="D1819" s="234"/>
      <c r="E1819" s="234"/>
      <c r="F1819" s="234"/>
      <c r="G1819" s="235"/>
      <c r="H1819" s="236"/>
      <c r="AJ1819" s="290"/>
      <c r="AK1819" s="240"/>
      <c r="AL1819" s="240"/>
      <c r="AM1819" s="240"/>
      <c r="AN1819" s="240"/>
      <c r="AO1819" s="240"/>
      <c r="AP1819" s="240"/>
      <c r="AQ1819" s="240"/>
      <c r="AR1819" s="240"/>
      <c r="AS1819" s="240"/>
      <c r="AT1819" s="240"/>
      <c r="AU1819" s="240"/>
      <c r="AV1819" s="240"/>
      <c r="AW1819" s="240"/>
      <c r="AX1819" s="240"/>
      <c r="AY1819" s="240"/>
      <c r="AZ1819" s="240"/>
      <c r="BA1819" s="240"/>
      <c r="BB1819" s="240"/>
      <c r="BC1819" s="240"/>
      <c r="BD1819" s="240"/>
      <c r="BE1819" s="240"/>
      <c r="BF1819" s="240"/>
      <c r="BG1819" s="240"/>
      <c r="BH1819" s="240"/>
      <c r="BI1819" s="240"/>
      <c r="BJ1819" s="240"/>
      <c r="BK1819" s="240"/>
      <c r="BL1819" s="240"/>
      <c r="BM1819" s="240"/>
      <c r="BN1819" s="240"/>
      <c r="BO1819" s="240"/>
      <c r="BP1819" s="240"/>
      <c r="BQ1819" s="240"/>
      <c r="BR1819" s="240"/>
      <c r="BS1819" s="240"/>
      <c r="BT1819" s="240"/>
      <c r="BU1819" s="240"/>
      <c r="BV1819" s="240"/>
      <c r="BW1819" s="240"/>
      <c r="BX1819" s="240"/>
      <c r="BY1819" s="240"/>
      <c r="BZ1819" s="240"/>
      <c r="CA1819" s="240"/>
      <c r="CB1819" s="240"/>
      <c r="CC1819" s="240"/>
      <c r="CD1819" s="240"/>
      <c r="CE1819" s="240"/>
      <c r="CF1819" s="240"/>
      <c r="CG1819" s="240"/>
      <c r="CH1819" s="240"/>
      <c r="CI1819" s="240"/>
      <c r="CJ1819" s="240"/>
      <c r="CK1819" s="240"/>
      <c r="CL1819" s="240"/>
      <c r="CM1819" s="240"/>
      <c r="CN1819" s="240"/>
      <c r="CO1819" s="240"/>
      <c r="CP1819" s="240"/>
      <c r="CQ1819" s="240"/>
      <c r="CR1819" s="240"/>
      <c r="CS1819" s="240"/>
      <c r="CT1819" s="240"/>
      <c r="CU1819" s="240"/>
      <c r="CV1819" s="240"/>
      <c r="CW1819" s="240"/>
      <c r="CX1819" s="240"/>
      <c r="CY1819" s="240"/>
      <c r="CZ1819" s="240"/>
      <c r="DA1819" s="240"/>
      <c r="DB1819" s="240"/>
      <c r="DC1819" s="240"/>
      <c r="DD1819" s="240"/>
      <c r="DE1819" s="240"/>
      <c r="DF1819" s="240"/>
      <c r="DG1819" s="240"/>
      <c r="DH1819" s="240"/>
      <c r="DI1819" s="240"/>
      <c r="DJ1819" s="240"/>
      <c r="DK1819" s="240"/>
      <c r="DL1819" s="240"/>
      <c r="DM1819" s="240"/>
      <c r="DN1819" s="240"/>
      <c r="DO1819" s="240"/>
      <c r="DP1819" s="240"/>
      <c r="DQ1819" s="240"/>
      <c r="DR1819" s="240"/>
      <c r="DS1819" s="240"/>
      <c r="DT1819" s="240"/>
      <c r="DU1819" s="240"/>
      <c r="DV1819" s="240"/>
      <c r="DW1819" s="240"/>
      <c r="DX1819" s="240"/>
      <c r="DY1819" s="240"/>
      <c r="DZ1819" s="240"/>
      <c r="EA1819" s="240"/>
      <c r="EB1819" s="240"/>
      <c r="EC1819" s="240"/>
      <c r="ED1819" s="240"/>
      <c r="EE1819" s="240"/>
      <c r="EF1819" s="240"/>
      <c r="EG1819" s="240"/>
      <c r="EH1819" s="240"/>
      <c r="EI1819" s="240"/>
      <c r="EJ1819" s="240"/>
      <c r="EK1819" s="240"/>
      <c r="EL1819" s="240"/>
      <c r="EM1819" s="240"/>
      <c r="EN1819" s="240"/>
      <c r="EO1819" s="240"/>
      <c r="EP1819" s="240"/>
      <c r="EQ1819" s="240"/>
      <c r="ER1819" s="240"/>
      <c r="ES1819" s="240"/>
      <c r="ET1819" s="240"/>
      <c r="EU1819" s="240"/>
      <c r="EV1819" s="240"/>
      <c r="EW1819" s="240"/>
      <c r="EX1819" s="240"/>
      <c r="EY1819" s="240"/>
      <c r="EZ1819" s="240"/>
      <c r="FA1819" s="240"/>
      <c r="FB1819" s="240"/>
      <c r="FC1819" s="240"/>
      <c r="FD1819" s="240"/>
      <c r="FE1819" s="240"/>
      <c r="FF1819" s="240"/>
      <c r="FG1819" s="240"/>
      <c r="FH1819" s="240"/>
      <c r="FI1819" s="240"/>
      <c r="FJ1819" s="240"/>
      <c r="FK1819" s="240"/>
      <c r="FL1819" s="240"/>
      <c r="FM1819" s="240"/>
      <c r="FN1819" s="240"/>
      <c r="FO1819" s="240"/>
      <c r="FP1819" s="240"/>
      <c r="FQ1819" s="240"/>
      <c r="FR1819" s="240"/>
      <c r="FS1819" s="240"/>
      <c r="FT1819" s="240"/>
      <c r="FU1819" s="240"/>
      <c r="FV1819" s="240"/>
    </row>
    <row r="1820" spans="1:178" s="250" customFormat="1">
      <c r="A1820" s="234"/>
      <c r="B1820" s="234"/>
      <c r="C1820" s="234"/>
      <c r="D1820" s="234"/>
      <c r="E1820" s="234"/>
      <c r="F1820" s="234"/>
      <c r="G1820" s="235"/>
      <c r="H1820" s="236"/>
      <c r="AJ1820" s="290"/>
      <c r="AK1820" s="240"/>
      <c r="AL1820" s="240"/>
      <c r="AM1820" s="240"/>
      <c r="AN1820" s="240"/>
      <c r="AO1820" s="240"/>
      <c r="AP1820" s="240"/>
      <c r="AQ1820" s="240"/>
      <c r="AR1820" s="240"/>
      <c r="AS1820" s="240"/>
      <c r="AT1820" s="240"/>
      <c r="AU1820" s="240"/>
      <c r="AV1820" s="240"/>
      <c r="AW1820" s="240"/>
      <c r="AX1820" s="240"/>
      <c r="AY1820" s="240"/>
      <c r="AZ1820" s="240"/>
      <c r="BA1820" s="240"/>
      <c r="BB1820" s="240"/>
      <c r="BC1820" s="240"/>
      <c r="BD1820" s="240"/>
      <c r="BE1820" s="240"/>
      <c r="BF1820" s="240"/>
      <c r="BG1820" s="240"/>
      <c r="BH1820" s="240"/>
      <c r="BI1820" s="240"/>
      <c r="BJ1820" s="240"/>
      <c r="BK1820" s="240"/>
      <c r="BL1820" s="240"/>
      <c r="BM1820" s="240"/>
      <c r="BN1820" s="240"/>
      <c r="BO1820" s="240"/>
      <c r="BP1820" s="240"/>
      <c r="BQ1820" s="240"/>
      <c r="BR1820" s="240"/>
      <c r="BS1820" s="240"/>
      <c r="BT1820" s="240"/>
      <c r="BU1820" s="240"/>
      <c r="BV1820" s="240"/>
      <c r="BW1820" s="240"/>
      <c r="BX1820" s="240"/>
      <c r="BY1820" s="240"/>
      <c r="BZ1820" s="240"/>
      <c r="CA1820" s="240"/>
      <c r="CB1820" s="240"/>
      <c r="CC1820" s="240"/>
      <c r="CD1820" s="240"/>
      <c r="CE1820" s="240"/>
      <c r="CF1820" s="240"/>
      <c r="CG1820" s="240"/>
      <c r="CH1820" s="240"/>
      <c r="CI1820" s="240"/>
      <c r="CJ1820" s="240"/>
      <c r="CK1820" s="240"/>
      <c r="CL1820" s="240"/>
      <c r="CM1820" s="240"/>
      <c r="CN1820" s="240"/>
      <c r="CO1820" s="240"/>
      <c r="CP1820" s="240"/>
      <c r="CQ1820" s="240"/>
      <c r="CR1820" s="240"/>
      <c r="CS1820" s="240"/>
      <c r="CT1820" s="240"/>
      <c r="CU1820" s="240"/>
      <c r="CV1820" s="240"/>
      <c r="CW1820" s="240"/>
      <c r="CX1820" s="240"/>
      <c r="CY1820" s="240"/>
      <c r="CZ1820" s="240"/>
      <c r="DA1820" s="240"/>
      <c r="DB1820" s="240"/>
      <c r="DC1820" s="240"/>
      <c r="DD1820" s="240"/>
      <c r="DE1820" s="240"/>
      <c r="DF1820" s="240"/>
      <c r="DG1820" s="240"/>
      <c r="DH1820" s="240"/>
      <c r="DI1820" s="240"/>
      <c r="DJ1820" s="240"/>
      <c r="DK1820" s="240"/>
      <c r="DL1820" s="240"/>
      <c r="DM1820" s="240"/>
      <c r="DN1820" s="240"/>
      <c r="DO1820" s="240"/>
      <c r="DP1820" s="240"/>
      <c r="DQ1820" s="240"/>
      <c r="DR1820" s="240"/>
      <c r="DS1820" s="240"/>
      <c r="DT1820" s="240"/>
      <c r="DU1820" s="240"/>
      <c r="DV1820" s="240"/>
      <c r="DW1820" s="240"/>
      <c r="DX1820" s="240"/>
      <c r="DY1820" s="240"/>
      <c r="DZ1820" s="240"/>
      <c r="EA1820" s="240"/>
      <c r="EB1820" s="240"/>
      <c r="EC1820" s="240"/>
      <c r="ED1820" s="240"/>
      <c r="EE1820" s="240"/>
      <c r="EF1820" s="240"/>
      <c r="EG1820" s="240"/>
      <c r="EH1820" s="240"/>
      <c r="EI1820" s="240"/>
      <c r="EJ1820" s="240"/>
      <c r="EK1820" s="240"/>
      <c r="EL1820" s="240"/>
      <c r="EM1820" s="240"/>
      <c r="EN1820" s="240"/>
      <c r="EO1820" s="240"/>
      <c r="EP1820" s="240"/>
      <c r="EQ1820" s="240"/>
      <c r="ER1820" s="240"/>
      <c r="ES1820" s="240"/>
      <c r="ET1820" s="240"/>
      <c r="EU1820" s="240"/>
      <c r="EV1820" s="240"/>
      <c r="EW1820" s="240"/>
      <c r="EX1820" s="240"/>
      <c r="EY1820" s="240"/>
      <c r="EZ1820" s="240"/>
      <c r="FA1820" s="240"/>
      <c r="FB1820" s="240"/>
      <c r="FC1820" s="240"/>
      <c r="FD1820" s="240"/>
      <c r="FE1820" s="240"/>
      <c r="FF1820" s="240"/>
      <c r="FG1820" s="240"/>
      <c r="FH1820" s="240"/>
      <c r="FI1820" s="240"/>
      <c r="FJ1820" s="240"/>
      <c r="FK1820" s="240"/>
      <c r="FL1820" s="240"/>
      <c r="FM1820" s="240"/>
      <c r="FN1820" s="240"/>
      <c r="FO1820" s="240"/>
      <c r="FP1820" s="240"/>
      <c r="FQ1820" s="240"/>
      <c r="FR1820" s="240"/>
      <c r="FS1820" s="240"/>
      <c r="FT1820" s="240"/>
      <c r="FU1820" s="240"/>
      <c r="FV1820" s="240"/>
    </row>
    <row r="1821" spans="1:178" s="250" customFormat="1">
      <c r="A1821" s="234"/>
      <c r="B1821" s="234"/>
      <c r="C1821" s="234"/>
      <c r="D1821" s="234"/>
      <c r="E1821" s="234"/>
      <c r="F1821" s="234"/>
      <c r="G1821" s="235"/>
      <c r="H1821" s="236"/>
      <c r="AJ1821" s="290"/>
      <c r="AK1821" s="240"/>
      <c r="AL1821" s="240"/>
      <c r="AM1821" s="240"/>
      <c r="AN1821" s="240"/>
      <c r="AO1821" s="240"/>
      <c r="AP1821" s="240"/>
      <c r="AQ1821" s="240"/>
      <c r="AR1821" s="240"/>
      <c r="AS1821" s="240"/>
      <c r="AT1821" s="240"/>
      <c r="AU1821" s="240"/>
      <c r="AV1821" s="240"/>
      <c r="AW1821" s="240"/>
      <c r="AX1821" s="240"/>
      <c r="AY1821" s="240"/>
      <c r="AZ1821" s="240"/>
      <c r="BA1821" s="240"/>
      <c r="BB1821" s="240"/>
      <c r="BC1821" s="240"/>
      <c r="BD1821" s="240"/>
      <c r="BE1821" s="240"/>
      <c r="BF1821" s="240"/>
      <c r="BG1821" s="240"/>
      <c r="BH1821" s="240"/>
      <c r="BI1821" s="240"/>
      <c r="BJ1821" s="240"/>
      <c r="BK1821" s="240"/>
      <c r="BL1821" s="240"/>
      <c r="BM1821" s="240"/>
      <c r="BN1821" s="240"/>
      <c r="BO1821" s="240"/>
      <c r="BP1821" s="240"/>
      <c r="BQ1821" s="240"/>
      <c r="BR1821" s="240"/>
      <c r="BS1821" s="240"/>
      <c r="BT1821" s="240"/>
      <c r="BU1821" s="240"/>
      <c r="BV1821" s="240"/>
      <c r="BW1821" s="240"/>
      <c r="BX1821" s="240"/>
      <c r="BY1821" s="240"/>
      <c r="BZ1821" s="240"/>
      <c r="CA1821" s="240"/>
      <c r="CB1821" s="240"/>
      <c r="CC1821" s="240"/>
      <c r="CD1821" s="240"/>
      <c r="CE1821" s="240"/>
      <c r="CF1821" s="240"/>
      <c r="CG1821" s="240"/>
      <c r="CH1821" s="240"/>
      <c r="CI1821" s="240"/>
      <c r="CJ1821" s="240"/>
      <c r="CK1821" s="240"/>
      <c r="CL1821" s="240"/>
      <c r="CM1821" s="240"/>
      <c r="CN1821" s="240"/>
      <c r="CO1821" s="240"/>
      <c r="CP1821" s="240"/>
      <c r="CQ1821" s="240"/>
      <c r="CR1821" s="240"/>
      <c r="CS1821" s="240"/>
      <c r="CT1821" s="240"/>
      <c r="CU1821" s="240"/>
      <c r="CV1821" s="240"/>
      <c r="CW1821" s="240"/>
      <c r="CX1821" s="240"/>
      <c r="CY1821" s="240"/>
      <c r="CZ1821" s="240"/>
      <c r="DA1821" s="240"/>
      <c r="DB1821" s="240"/>
      <c r="DC1821" s="240"/>
      <c r="DD1821" s="240"/>
      <c r="DE1821" s="240"/>
      <c r="DF1821" s="240"/>
      <c r="DG1821" s="240"/>
      <c r="DH1821" s="240"/>
      <c r="DI1821" s="240"/>
      <c r="DJ1821" s="240"/>
      <c r="DK1821" s="240"/>
      <c r="DL1821" s="240"/>
      <c r="DM1821" s="240"/>
      <c r="DN1821" s="240"/>
      <c r="DO1821" s="240"/>
      <c r="DP1821" s="240"/>
      <c r="DQ1821" s="240"/>
      <c r="DR1821" s="240"/>
      <c r="DS1821" s="240"/>
      <c r="DT1821" s="240"/>
      <c r="DU1821" s="240"/>
      <c r="DV1821" s="240"/>
      <c r="DW1821" s="240"/>
      <c r="DX1821" s="240"/>
      <c r="DY1821" s="240"/>
      <c r="DZ1821" s="240"/>
      <c r="EA1821" s="240"/>
      <c r="EB1821" s="240"/>
      <c r="EC1821" s="240"/>
      <c r="ED1821" s="240"/>
      <c r="EE1821" s="240"/>
      <c r="EF1821" s="240"/>
      <c r="EG1821" s="240"/>
      <c r="EH1821" s="240"/>
      <c r="EI1821" s="240"/>
      <c r="EJ1821" s="240"/>
      <c r="EK1821" s="240"/>
      <c r="EL1821" s="240"/>
      <c r="EM1821" s="240"/>
      <c r="EN1821" s="240"/>
      <c r="EO1821" s="240"/>
      <c r="EP1821" s="240"/>
      <c r="EQ1821" s="240"/>
      <c r="ER1821" s="240"/>
      <c r="ES1821" s="240"/>
      <c r="ET1821" s="240"/>
      <c r="EU1821" s="240"/>
      <c r="EV1821" s="240"/>
      <c r="EW1821" s="240"/>
      <c r="EX1821" s="240"/>
      <c r="EY1821" s="240"/>
      <c r="EZ1821" s="240"/>
      <c r="FA1821" s="240"/>
      <c r="FB1821" s="240"/>
      <c r="FC1821" s="240"/>
      <c r="FD1821" s="240"/>
      <c r="FE1821" s="240"/>
      <c r="FF1821" s="240"/>
      <c r="FG1821" s="240"/>
      <c r="FH1821" s="240"/>
      <c r="FI1821" s="240"/>
      <c r="FJ1821" s="240"/>
      <c r="FK1821" s="240"/>
      <c r="FL1821" s="240"/>
      <c r="FM1821" s="240"/>
      <c r="FN1821" s="240"/>
      <c r="FO1821" s="240"/>
      <c r="FP1821" s="240"/>
      <c r="FQ1821" s="240"/>
      <c r="FR1821" s="240"/>
      <c r="FS1821" s="240"/>
      <c r="FT1821" s="240"/>
      <c r="FU1821" s="240"/>
      <c r="FV1821" s="240"/>
    </row>
    <row r="1822" spans="1:178" s="250" customFormat="1">
      <c r="A1822" s="234"/>
      <c r="B1822" s="234"/>
      <c r="C1822" s="234"/>
      <c r="D1822" s="234"/>
      <c r="E1822" s="234"/>
      <c r="F1822" s="234"/>
      <c r="G1822" s="235"/>
      <c r="H1822" s="236"/>
      <c r="AJ1822" s="290"/>
      <c r="AK1822" s="240"/>
      <c r="AL1822" s="240"/>
      <c r="AM1822" s="240"/>
      <c r="AN1822" s="240"/>
      <c r="AO1822" s="240"/>
      <c r="AP1822" s="240"/>
      <c r="AQ1822" s="240"/>
      <c r="AR1822" s="240"/>
      <c r="AS1822" s="240"/>
      <c r="AT1822" s="240"/>
      <c r="AU1822" s="240"/>
      <c r="AV1822" s="240"/>
      <c r="AW1822" s="240"/>
      <c r="AX1822" s="240"/>
      <c r="AY1822" s="240"/>
      <c r="AZ1822" s="240"/>
      <c r="BA1822" s="240"/>
      <c r="BB1822" s="240"/>
      <c r="BC1822" s="240"/>
      <c r="BD1822" s="240"/>
      <c r="BE1822" s="240"/>
      <c r="BF1822" s="240"/>
      <c r="BG1822" s="240"/>
      <c r="BH1822" s="240"/>
      <c r="BI1822" s="240"/>
      <c r="BJ1822" s="240"/>
      <c r="BK1822" s="240"/>
      <c r="BL1822" s="240"/>
      <c r="BM1822" s="240"/>
      <c r="BN1822" s="240"/>
      <c r="BO1822" s="240"/>
      <c r="BP1822" s="240"/>
      <c r="BQ1822" s="240"/>
      <c r="BR1822" s="240"/>
      <c r="BS1822" s="240"/>
      <c r="BT1822" s="240"/>
      <c r="BU1822" s="240"/>
      <c r="BV1822" s="240"/>
      <c r="BW1822" s="240"/>
      <c r="BX1822" s="240"/>
      <c r="BY1822" s="240"/>
      <c r="BZ1822" s="240"/>
      <c r="CA1822" s="240"/>
      <c r="CB1822" s="240"/>
      <c r="CC1822" s="240"/>
      <c r="CD1822" s="240"/>
      <c r="CE1822" s="240"/>
      <c r="CF1822" s="240"/>
      <c r="CG1822" s="240"/>
      <c r="CH1822" s="240"/>
      <c r="CI1822" s="240"/>
      <c r="CJ1822" s="240"/>
      <c r="CK1822" s="240"/>
      <c r="CL1822" s="240"/>
      <c r="CM1822" s="240"/>
      <c r="CN1822" s="240"/>
      <c r="CO1822" s="240"/>
      <c r="CP1822" s="240"/>
      <c r="CQ1822" s="240"/>
      <c r="CR1822" s="240"/>
      <c r="CS1822" s="240"/>
      <c r="CT1822" s="240"/>
      <c r="CU1822" s="240"/>
      <c r="CV1822" s="240"/>
      <c r="CW1822" s="240"/>
      <c r="CX1822" s="240"/>
      <c r="CY1822" s="240"/>
      <c r="CZ1822" s="240"/>
      <c r="DA1822" s="240"/>
      <c r="DB1822" s="240"/>
      <c r="DC1822" s="240"/>
      <c r="DD1822" s="240"/>
      <c r="DE1822" s="240"/>
      <c r="DF1822" s="240"/>
      <c r="DG1822" s="240"/>
      <c r="DH1822" s="240"/>
      <c r="DI1822" s="240"/>
      <c r="DJ1822" s="240"/>
      <c r="DK1822" s="240"/>
      <c r="DL1822" s="240"/>
      <c r="DM1822" s="240"/>
      <c r="DN1822" s="240"/>
      <c r="DO1822" s="240"/>
      <c r="DP1822" s="240"/>
      <c r="DQ1822" s="240"/>
      <c r="DR1822" s="240"/>
      <c r="DS1822" s="240"/>
      <c r="DT1822" s="240"/>
      <c r="DU1822" s="240"/>
      <c r="DV1822" s="240"/>
      <c r="DW1822" s="240"/>
      <c r="DX1822" s="240"/>
      <c r="DY1822" s="240"/>
      <c r="DZ1822" s="240"/>
      <c r="EA1822" s="240"/>
      <c r="EB1822" s="240"/>
      <c r="EC1822" s="240"/>
      <c r="ED1822" s="240"/>
      <c r="EE1822" s="240"/>
      <c r="EF1822" s="240"/>
      <c r="EG1822" s="240"/>
      <c r="EH1822" s="240"/>
      <c r="EI1822" s="240"/>
      <c r="EJ1822" s="240"/>
      <c r="EK1822" s="240"/>
      <c r="EL1822" s="240"/>
      <c r="EM1822" s="240"/>
      <c r="EN1822" s="240"/>
      <c r="EO1822" s="240"/>
      <c r="EP1822" s="240"/>
      <c r="EQ1822" s="240"/>
      <c r="ER1822" s="240"/>
      <c r="ES1822" s="240"/>
      <c r="ET1822" s="240"/>
      <c r="EU1822" s="240"/>
      <c r="EV1822" s="240"/>
      <c r="EW1822" s="240"/>
      <c r="EX1822" s="240"/>
      <c r="EY1822" s="240"/>
      <c r="EZ1822" s="240"/>
      <c r="FA1822" s="240"/>
      <c r="FB1822" s="240"/>
      <c r="FC1822" s="240"/>
      <c r="FD1822" s="240"/>
      <c r="FE1822" s="240"/>
      <c r="FF1822" s="240"/>
      <c r="FG1822" s="240"/>
      <c r="FH1822" s="240"/>
      <c r="FI1822" s="240"/>
      <c r="FJ1822" s="240"/>
      <c r="FK1822" s="240"/>
      <c r="FL1822" s="240"/>
      <c r="FM1822" s="240"/>
      <c r="FN1822" s="240"/>
      <c r="FO1822" s="240"/>
      <c r="FP1822" s="240"/>
      <c r="FQ1822" s="240"/>
      <c r="FR1822" s="240"/>
      <c r="FS1822" s="240"/>
      <c r="FT1822" s="240"/>
      <c r="FU1822" s="240"/>
      <c r="FV1822" s="240"/>
    </row>
    <row r="1823" spans="1:178" s="250" customFormat="1">
      <c r="A1823" s="234"/>
      <c r="B1823" s="234"/>
      <c r="C1823" s="234"/>
      <c r="D1823" s="234"/>
      <c r="E1823" s="234"/>
      <c r="F1823" s="234"/>
      <c r="G1823" s="235"/>
      <c r="H1823" s="236"/>
      <c r="AJ1823" s="290"/>
      <c r="AK1823" s="240"/>
      <c r="AL1823" s="240"/>
      <c r="AM1823" s="240"/>
      <c r="AN1823" s="240"/>
      <c r="AO1823" s="240"/>
      <c r="AP1823" s="240"/>
      <c r="AQ1823" s="240"/>
      <c r="AR1823" s="240"/>
      <c r="AS1823" s="240"/>
      <c r="AT1823" s="240"/>
      <c r="AU1823" s="240"/>
      <c r="AV1823" s="240"/>
      <c r="AW1823" s="240"/>
      <c r="AX1823" s="240"/>
      <c r="AY1823" s="240"/>
      <c r="AZ1823" s="240"/>
      <c r="BA1823" s="240"/>
      <c r="BB1823" s="240"/>
      <c r="BC1823" s="240"/>
      <c r="BD1823" s="240"/>
      <c r="BE1823" s="240"/>
      <c r="BF1823" s="240"/>
      <c r="BG1823" s="240"/>
      <c r="BH1823" s="240"/>
      <c r="BI1823" s="240"/>
      <c r="BJ1823" s="240"/>
      <c r="BK1823" s="240"/>
      <c r="BL1823" s="240"/>
      <c r="BM1823" s="240"/>
      <c r="BN1823" s="240"/>
      <c r="BO1823" s="240"/>
      <c r="BP1823" s="240"/>
      <c r="BQ1823" s="240"/>
      <c r="BR1823" s="240"/>
      <c r="BS1823" s="240"/>
      <c r="BT1823" s="240"/>
      <c r="BU1823" s="240"/>
      <c r="BV1823" s="240"/>
      <c r="BW1823" s="240"/>
      <c r="BX1823" s="240"/>
      <c r="BY1823" s="240"/>
      <c r="BZ1823" s="240"/>
      <c r="CA1823" s="240"/>
      <c r="CB1823" s="240"/>
      <c r="CC1823" s="240"/>
      <c r="CD1823" s="240"/>
      <c r="CE1823" s="240"/>
      <c r="CF1823" s="240"/>
      <c r="CG1823" s="240"/>
      <c r="CH1823" s="240"/>
      <c r="CI1823" s="240"/>
      <c r="CJ1823" s="240"/>
      <c r="CK1823" s="240"/>
      <c r="CL1823" s="240"/>
      <c r="CM1823" s="240"/>
      <c r="CN1823" s="240"/>
      <c r="CO1823" s="240"/>
      <c r="CP1823" s="240"/>
      <c r="CQ1823" s="240"/>
      <c r="CR1823" s="240"/>
      <c r="CS1823" s="240"/>
      <c r="CT1823" s="240"/>
      <c r="CU1823" s="240"/>
      <c r="CV1823" s="240"/>
      <c r="CW1823" s="240"/>
      <c r="CX1823" s="240"/>
      <c r="CY1823" s="240"/>
      <c r="CZ1823" s="240"/>
      <c r="DA1823" s="240"/>
      <c r="DB1823" s="240"/>
      <c r="DC1823" s="240"/>
      <c r="DD1823" s="240"/>
      <c r="DE1823" s="240"/>
      <c r="DF1823" s="240"/>
      <c r="DG1823" s="240"/>
      <c r="DH1823" s="240"/>
      <c r="DI1823" s="240"/>
      <c r="DJ1823" s="240"/>
      <c r="DK1823" s="240"/>
      <c r="DL1823" s="240"/>
      <c r="DM1823" s="240"/>
      <c r="DN1823" s="240"/>
      <c r="DO1823" s="240"/>
      <c r="DP1823" s="240"/>
      <c r="DQ1823" s="240"/>
      <c r="DR1823" s="240"/>
      <c r="DS1823" s="240"/>
      <c r="DT1823" s="240"/>
      <c r="DU1823" s="240"/>
      <c r="DV1823" s="240"/>
      <c r="DW1823" s="240"/>
      <c r="DX1823" s="240"/>
      <c r="DY1823" s="240"/>
      <c r="DZ1823" s="240"/>
      <c r="EA1823" s="240"/>
      <c r="EB1823" s="240"/>
      <c r="EC1823" s="240"/>
      <c r="ED1823" s="240"/>
      <c r="EE1823" s="240"/>
      <c r="EF1823" s="240"/>
      <c r="EG1823" s="240"/>
      <c r="EH1823" s="240"/>
      <c r="EI1823" s="240"/>
      <c r="EJ1823" s="240"/>
      <c r="EK1823" s="240"/>
      <c r="EL1823" s="240"/>
      <c r="EM1823" s="240"/>
      <c r="EN1823" s="240"/>
      <c r="EO1823" s="240"/>
      <c r="EP1823" s="240"/>
      <c r="EQ1823" s="240"/>
      <c r="ER1823" s="240"/>
      <c r="ES1823" s="240"/>
      <c r="ET1823" s="240"/>
      <c r="EU1823" s="240"/>
      <c r="EV1823" s="240"/>
      <c r="EW1823" s="240"/>
      <c r="EX1823" s="240"/>
      <c r="EY1823" s="240"/>
      <c r="EZ1823" s="240"/>
      <c r="FA1823" s="240"/>
      <c r="FB1823" s="240"/>
      <c r="FC1823" s="240"/>
      <c r="FD1823" s="240"/>
      <c r="FE1823" s="240"/>
      <c r="FF1823" s="240"/>
      <c r="FG1823" s="240"/>
      <c r="FH1823" s="240"/>
      <c r="FI1823" s="240"/>
      <c r="FJ1823" s="240"/>
      <c r="FK1823" s="240"/>
      <c r="FL1823" s="240"/>
      <c r="FM1823" s="240"/>
      <c r="FN1823" s="240"/>
      <c r="FO1823" s="240"/>
      <c r="FP1823" s="240"/>
      <c r="FQ1823" s="240"/>
      <c r="FR1823" s="240"/>
      <c r="FS1823" s="240"/>
      <c r="FT1823" s="240"/>
      <c r="FU1823" s="240"/>
      <c r="FV1823" s="240"/>
    </row>
    <row r="1824" spans="1:178" s="250" customFormat="1">
      <c r="A1824" s="234"/>
      <c r="B1824" s="234"/>
      <c r="C1824" s="234"/>
      <c r="D1824" s="234"/>
      <c r="E1824" s="234"/>
      <c r="F1824" s="234"/>
      <c r="G1824" s="235"/>
      <c r="H1824" s="236"/>
      <c r="AJ1824" s="290"/>
      <c r="AK1824" s="240"/>
      <c r="AL1824" s="240"/>
      <c r="AM1824" s="240"/>
      <c r="AN1824" s="240"/>
      <c r="AO1824" s="240"/>
      <c r="AP1824" s="240"/>
      <c r="AQ1824" s="240"/>
      <c r="AR1824" s="240"/>
      <c r="AS1824" s="240"/>
      <c r="AT1824" s="240"/>
      <c r="AU1824" s="240"/>
      <c r="AV1824" s="240"/>
      <c r="AW1824" s="240"/>
      <c r="AX1824" s="240"/>
      <c r="AY1824" s="240"/>
      <c r="AZ1824" s="240"/>
      <c r="BA1824" s="240"/>
      <c r="BB1824" s="240"/>
      <c r="BC1824" s="240"/>
      <c r="BD1824" s="240"/>
      <c r="BE1824" s="240"/>
      <c r="BF1824" s="240"/>
      <c r="BG1824" s="240"/>
      <c r="BH1824" s="240"/>
      <c r="BI1824" s="240"/>
      <c r="BJ1824" s="240"/>
      <c r="BK1824" s="240"/>
      <c r="BL1824" s="240"/>
      <c r="BM1824" s="240"/>
      <c r="BN1824" s="240"/>
      <c r="BO1824" s="240"/>
      <c r="BP1824" s="240"/>
      <c r="BQ1824" s="240"/>
      <c r="BR1824" s="240"/>
      <c r="BS1824" s="240"/>
      <c r="BT1824" s="240"/>
      <c r="BU1824" s="240"/>
      <c r="BV1824" s="240"/>
      <c r="BW1824" s="240"/>
      <c r="BX1824" s="240"/>
      <c r="BY1824" s="240"/>
      <c r="BZ1824" s="240"/>
      <c r="CA1824" s="240"/>
      <c r="CB1824" s="240"/>
      <c r="CC1824" s="240"/>
      <c r="CD1824" s="240"/>
      <c r="CE1824" s="240"/>
      <c r="CF1824" s="240"/>
      <c r="CG1824" s="240"/>
      <c r="CH1824" s="240"/>
      <c r="CI1824" s="240"/>
      <c r="CJ1824" s="240"/>
      <c r="CK1824" s="240"/>
      <c r="CL1824" s="240"/>
      <c r="CM1824" s="240"/>
      <c r="CN1824" s="240"/>
      <c r="CO1824" s="240"/>
      <c r="CP1824" s="240"/>
      <c r="CQ1824" s="240"/>
      <c r="CR1824" s="240"/>
      <c r="CS1824" s="240"/>
      <c r="CT1824" s="240"/>
      <c r="CU1824" s="240"/>
      <c r="CV1824" s="240"/>
      <c r="CW1824" s="240"/>
      <c r="CX1824" s="240"/>
      <c r="CY1824" s="240"/>
      <c r="CZ1824" s="240"/>
      <c r="DA1824" s="240"/>
      <c r="DB1824" s="240"/>
      <c r="DC1824" s="240"/>
      <c r="DD1824" s="240"/>
      <c r="DE1824" s="240"/>
      <c r="DF1824" s="240"/>
      <c r="DG1824" s="240"/>
      <c r="DH1824" s="240"/>
      <c r="DI1824" s="240"/>
      <c r="DJ1824" s="240"/>
      <c r="DK1824" s="240"/>
      <c r="DL1824" s="240"/>
      <c r="DM1824" s="240"/>
      <c r="DN1824" s="240"/>
      <c r="DO1824" s="240"/>
      <c r="DP1824" s="240"/>
      <c r="DQ1824" s="240"/>
      <c r="DR1824" s="240"/>
      <c r="DS1824" s="240"/>
      <c r="DT1824" s="240"/>
      <c r="DU1824" s="240"/>
      <c r="DV1824" s="240"/>
      <c r="DW1824" s="240"/>
      <c r="DX1824" s="240"/>
      <c r="DY1824" s="240"/>
      <c r="DZ1824" s="240"/>
      <c r="EA1824" s="240"/>
      <c r="EB1824" s="240"/>
      <c r="EC1824" s="240"/>
      <c r="ED1824" s="240"/>
      <c r="EE1824" s="240"/>
      <c r="EF1824" s="240"/>
      <c r="EG1824" s="240"/>
      <c r="EH1824" s="240"/>
      <c r="EI1824" s="240"/>
      <c r="EJ1824" s="240"/>
      <c r="EK1824" s="240"/>
      <c r="EL1824" s="240"/>
      <c r="EM1824" s="240"/>
      <c r="EN1824" s="240"/>
      <c r="EO1824" s="240"/>
      <c r="EP1824" s="240"/>
      <c r="EQ1824" s="240"/>
      <c r="ER1824" s="240"/>
      <c r="ES1824" s="240"/>
      <c r="ET1824" s="240"/>
      <c r="EU1824" s="240"/>
      <c r="EV1824" s="240"/>
      <c r="EW1824" s="240"/>
      <c r="EX1824" s="240"/>
      <c r="EY1824" s="240"/>
      <c r="EZ1824" s="240"/>
      <c r="FA1824" s="240"/>
      <c r="FB1824" s="240"/>
      <c r="FC1824" s="240"/>
      <c r="FD1824" s="240"/>
      <c r="FE1824" s="240"/>
      <c r="FF1824" s="240"/>
      <c r="FG1824" s="240"/>
      <c r="FH1824" s="240"/>
      <c r="FI1824" s="240"/>
      <c r="FJ1824" s="240"/>
      <c r="FK1824" s="240"/>
      <c r="FL1824" s="240"/>
      <c r="FM1824" s="240"/>
      <c r="FN1824" s="240"/>
      <c r="FO1824" s="240"/>
      <c r="FP1824" s="240"/>
      <c r="FQ1824" s="240"/>
      <c r="FR1824" s="240"/>
      <c r="FS1824" s="240"/>
      <c r="FT1824" s="240"/>
      <c r="FU1824" s="240"/>
      <c r="FV1824" s="240"/>
    </row>
    <row r="1825" spans="1:178" s="250" customFormat="1">
      <c r="A1825" s="234"/>
      <c r="B1825" s="234"/>
      <c r="C1825" s="234"/>
      <c r="D1825" s="234"/>
      <c r="E1825" s="234"/>
      <c r="F1825" s="234"/>
      <c r="G1825" s="235"/>
      <c r="H1825" s="236"/>
      <c r="AJ1825" s="290"/>
      <c r="AK1825" s="240"/>
      <c r="AL1825" s="240"/>
      <c r="AM1825" s="240"/>
      <c r="AN1825" s="240"/>
      <c r="AO1825" s="240"/>
      <c r="AP1825" s="240"/>
      <c r="AQ1825" s="240"/>
      <c r="AR1825" s="240"/>
      <c r="AS1825" s="240"/>
      <c r="AT1825" s="240"/>
      <c r="AU1825" s="240"/>
      <c r="AV1825" s="240"/>
      <c r="AW1825" s="240"/>
      <c r="AX1825" s="240"/>
      <c r="AY1825" s="240"/>
      <c r="AZ1825" s="240"/>
      <c r="BA1825" s="240"/>
      <c r="BB1825" s="240"/>
      <c r="BC1825" s="240"/>
      <c r="BD1825" s="240"/>
      <c r="BE1825" s="240"/>
      <c r="BF1825" s="240"/>
      <c r="BG1825" s="240"/>
      <c r="BH1825" s="240"/>
      <c r="BI1825" s="240"/>
      <c r="BJ1825" s="240"/>
      <c r="BK1825" s="240"/>
      <c r="BL1825" s="240"/>
      <c r="BM1825" s="240"/>
      <c r="BN1825" s="240"/>
      <c r="BO1825" s="240"/>
      <c r="BP1825" s="240"/>
      <c r="BQ1825" s="240"/>
      <c r="BR1825" s="240"/>
      <c r="BS1825" s="240"/>
      <c r="BT1825" s="240"/>
      <c r="BU1825" s="240"/>
      <c r="BV1825" s="240"/>
      <c r="BW1825" s="240"/>
      <c r="BX1825" s="240"/>
      <c r="BY1825" s="240"/>
      <c r="BZ1825" s="240"/>
      <c r="CA1825" s="240"/>
      <c r="CB1825" s="240"/>
      <c r="CC1825" s="240"/>
      <c r="CD1825" s="240"/>
      <c r="CE1825" s="240"/>
      <c r="CF1825" s="240"/>
      <c r="CG1825" s="240"/>
      <c r="CH1825" s="240"/>
      <c r="CI1825" s="240"/>
      <c r="CJ1825" s="240"/>
      <c r="CK1825" s="240"/>
      <c r="CL1825" s="240"/>
      <c r="CM1825" s="240"/>
      <c r="CN1825" s="240"/>
      <c r="CO1825" s="240"/>
      <c r="CP1825" s="240"/>
      <c r="CQ1825" s="240"/>
      <c r="CR1825" s="240"/>
      <c r="CS1825" s="240"/>
      <c r="CT1825" s="240"/>
      <c r="CU1825" s="240"/>
      <c r="CV1825" s="240"/>
      <c r="CW1825" s="240"/>
      <c r="CX1825" s="240"/>
      <c r="CY1825" s="240"/>
      <c r="CZ1825" s="240"/>
      <c r="DA1825" s="240"/>
      <c r="DB1825" s="240"/>
      <c r="DC1825" s="240"/>
      <c r="DD1825" s="240"/>
      <c r="DE1825" s="240"/>
      <c r="DF1825" s="240"/>
      <c r="DG1825" s="240"/>
      <c r="DH1825" s="240"/>
      <c r="DI1825" s="240"/>
      <c r="DJ1825" s="240"/>
      <c r="DK1825" s="240"/>
      <c r="DL1825" s="240"/>
      <c r="DM1825" s="240"/>
      <c r="DN1825" s="240"/>
      <c r="DO1825" s="240"/>
      <c r="DP1825" s="240"/>
      <c r="DQ1825" s="240"/>
      <c r="DR1825" s="240"/>
      <c r="DS1825" s="240"/>
      <c r="DT1825" s="240"/>
      <c r="DU1825" s="240"/>
      <c r="DV1825" s="240"/>
      <c r="DW1825" s="240"/>
      <c r="DX1825" s="240"/>
      <c r="DY1825" s="240"/>
      <c r="DZ1825" s="240"/>
      <c r="EA1825" s="240"/>
      <c r="EB1825" s="240"/>
      <c r="EC1825" s="240"/>
      <c r="ED1825" s="240"/>
      <c r="EE1825" s="240"/>
      <c r="EF1825" s="240"/>
      <c r="EG1825" s="240"/>
      <c r="EH1825" s="240"/>
      <c r="EI1825" s="240"/>
      <c r="EJ1825" s="240"/>
      <c r="EK1825" s="240"/>
      <c r="EL1825" s="240"/>
      <c r="EM1825" s="240"/>
      <c r="EN1825" s="240"/>
      <c r="EO1825" s="240"/>
      <c r="EP1825" s="240"/>
      <c r="EQ1825" s="240"/>
      <c r="ER1825" s="240"/>
      <c r="ES1825" s="240"/>
      <c r="ET1825" s="240"/>
      <c r="EU1825" s="240"/>
      <c r="EV1825" s="240"/>
      <c r="EW1825" s="240"/>
      <c r="EX1825" s="240"/>
      <c r="EY1825" s="240"/>
      <c r="EZ1825" s="240"/>
      <c r="FA1825" s="240"/>
      <c r="FB1825" s="240"/>
      <c r="FC1825" s="240"/>
      <c r="FD1825" s="240"/>
      <c r="FE1825" s="240"/>
      <c r="FF1825" s="240"/>
      <c r="FG1825" s="240"/>
      <c r="FH1825" s="240"/>
      <c r="FI1825" s="240"/>
      <c r="FJ1825" s="240"/>
      <c r="FK1825" s="240"/>
      <c r="FL1825" s="240"/>
      <c r="FM1825" s="240"/>
      <c r="FN1825" s="240"/>
      <c r="FO1825" s="240"/>
      <c r="FP1825" s="240"/>
      <c r="FQ1825" s="240"/>
      <c r="FR1825" s="240"/>
      <c r="FS1825" s="240"/>
      <c r="FT1825" s="240"/>
      <c r="FU1825" s="240"/>
      <c r="FV1825" s="240"/>
    </row>
    <row r="1826" spans="1:178" s="250" customFormat="1">
      <c r="A1826" s="234"/>
      <c r="B1826" s="234"/>
      <c r="C1826" s="234"/>
      <c r="D1826" s="234"/>
      <c r="E1826" s="234"/>
      <c r="F1826" s="234"/>
      <c r="G1826" s="235"/>
      <c r="H1826" s="236"/>
      <c r="AJ1826" s="290"/>
      <c r="AK1826" s="240"/>
      <c r="AL1826" s="240"/>
      <c r="AM1826" s="240"/>
      <c r="AN1826" s="240"/>
      <c r="AO1826" s="240"/>
      <c r="AP1826" s="240"/>
      <c r="AQ1826" s="240"/>
      <c r="AR1826" s="240"/>
      <c r="AS1826" s="240"/>
      <c r="AT1826" s="240"/>
      <c r="AU1826" s="240"/>
      <c r="AV1826" s="240"/>
      <c r="AW1826" s="240"/>
      <c r="AX1826" s="240"/>
      <c r="AY1826" s="240"/>
      <c r="AZ1826" s="240"/>
      <c r="BA1826" s="240"/>
      <c r="BB1826" s="240"/>
      <c r="BC1826" s="240"/>
      <c r="BD1826" s="240"/>
      <c r="BE1826" s="240"/>
      <c r="BF1826" s="240"/>
      <c r="BG1826" s="240"/>
      <c r="BH1826" s="240"/>
      <c r="BI1826" s="240"/>
      <c r="BJ1826" s="240"/>
      <c r="BK1826" s="240"/>
      <c r="BL1826" s="240"/>
      <c r="BM1826" s="240"/>
      <c r="BN1826" s="240"/>
      <c r="BO1826" s="240"/>
      <c r="BP1826" s="240"/>
      <c r="BQ1826" s="240"/>
      <c r="BR1826" s="240"/>
      <c r="BS1826" s="240"/>
      <c r="BT1826" s="240"/>
      <c r="BU1826" s="240"/>
      <c r="BV1826" s="240"/>
      <c r="BW1826" s="240"/>
      <c r="BX1826" s="240"/>
      <c r="BY1826" s="240"/>
      <c r="BZ1826" s="240"/>
      <c r="CA1826" s="240"/>
      <c r="CB1826" s="240"/>
      <c r="CC1826" s="240"/>
      <c r="CD1826" s="240"/>
      <c r="CE1826" s="240"/>
      <c r="CF1826" s="240"/>
      <c r="CG1826" s="240"/>
      <c r="CH1826" s="240"/>
      <c r="CI1826" s="240"/>
      <c r="CJ1826" s="240"/>
      <c r="CK1826" s="240"/>
      <c r="CL1826" s="240"/>
      <c r="CM1826" s="240"/>
      <c r="CN1826" s="240"/>
      <c r="CO1826" s="240"/>
      <c r="CP1826" s="240"/>
      <c r="CQ1826" s="240"/>
      <c r="CR1826" s="240"/>
      <c r="CS1826" s="240"/>
      <c r="CT1826" s="240"/>
      <c r="CU1826" s="240"/>
      <c r="CV1826" s="240"/>
      <c r="CW1826" s="240"/>
      <c r="CX1826" s="240"/>
      <c r="CY1826" s="240"/>
      <c r="CZ1826" s="240"/>
      <c r="DA1826" s="240"/>
      <c r="DB1826" s="240"/>
      <c r="DC1826" s="240"/>
      <c r="DD1826" s="240"/>
      <c r="DE1826" s="240"/>
      <c r="DF1826" s="240"/>
      <c r="DG1826" s="240"/>
      <c r="DH1826" s="240"/>
      <c r="DI1826" s="240"/>
      <c r="DJ1826" s="240"/>
      <c r="DK1826" s="240"/>
      <c r="DL1826" s="240"/>
      <c r="DM1826" s="240"/>
      <c r="DN1826" s="240"/>
      <c r="DO1826" s="240"/>
      <c r="DP1826" s="240"/>
      <c r="DQ1826" s="240"/>
      <c r="DR1826" s="240"/>
      <c r="DS1826" s="240"/>
      <c r="DT1826" s="240"/>
      <c r="DU1826" s="240"/>
      <c r="DV1826" s="240"/>
      <c r="DW1826" s="240"/>
      <c r="DX1826" s="240"/>
      <c r="DY1826" s="240"/>
      <c r="DZ1826" s="240"/>
      <c r="EA1826" s="240"/>
      <c r="EB1826" s="240"/>
      <c r="EC1826" s="240"/>
      <c r="ED1826" s="240"/>
      <c r="EE1826" s="240"/>
      <c r="EF1826" s="240"/>
      <c r="EG1826" s="240"/>
      <c r="EH1826" s="240"/>
      <c r="EI1826" s="240"/>
      <c r="EJ1826" s="240"/>
      <c r="EK1826" s="240"/>
      <c r="EL1826" s="240"/>
      <c r="EM1826" s="240"/>
      <c r="EN1826" s="240"/>
      <c r="EO1826" s="240"/>
      <c r="EP1826" s="240"/>
      <c r="EQ1826" s="240"/>
      <c r="ER1826" s="240"/>
      <c r="ES1826" s="240"/>
      <c r="ET1826" s="240"/>
      <c r="EU1826" s="240"/>
      <c r="EV1826" s="240"/>
      <c r="EW1826" s="240"/>
      <c r="EX1826" s="240"/>
      <c r="EY1826" s="240"/>
      <c r="EZ1826" s="240"/>
      <c r="FA1826" s="240"/>
      <c r="FB1826" s="240"/>
      <c r="FC1826" s="240"/>
      <c r="FD1826" s="240"/>
      <c r="FE1826" s="240"/>
      <c r="FF1826" s="240"/>
      <c r="FG1826" s="240"/>
      <c r="FH1826" s="240"/>
      <c r="FI1826" s="240"/>
      <c r="FJ1826" s="240"/>
      <c r="FK1826" s="240"/>
      <c r="FL1826" s="240"/>
      <c r="FM1826" s="240"/>
      <c r="FN1826" s="240"/>
      <c r="FO1826" s="240"/>
      <c r="FP1826" s="240"/>
      <c r="FQ1826" s="240"/>
      <c r="FR1826" s="240"/>
      <c r="FS1826" s="240"/>
      <c r="FT1826" s="240"/>
      <c r="FU1826" s="240"/>
      <c r="FV1826" s="240"/>
    </row>
    <row r="1827" spans="1:178" s="250" customFormat="1">
      <c r="A1827" s="234"/>
      <c r="B1827" s="234"/>
      <c r="C1827" s="234"/>
      <c r="D1827" s="234"/>
      <c r="E1827" s="234"/>
      <c r="F1827" s="234"/>
      <c r="G1827" s="235"/>
      <c r="H1827" s="236"/>
      <c r="AJ1827" s="290"/>
      <c r="AK1827" s="240"/>
      <c r="AL1827" s="240"/>
      <c r="AM1827" s="240"/>
      <c r="AN1827" s="240"/>
      <c r="AO1827" s="240"/>
      <c r="AP1827" s="240"/>
      <c r="AQ1827" s="240"/>
      <c r="AR1827" s="240"/>
      <c r="AS1827" s="240"/>
      <c r="AT1827" s="240"/>
      <c r="AU1827" s="240"/>
      <c r="AV1827" s="240"/>
      <c r="AW1827" s="240"/>
      <c r="AX1827" s="240"/>
      <c r="AY1827" s="240"/>
      <c r="AZ1827" s="240"/>
      <c r="BA1827" s="240"/>
      <c r="BB1827" s="240"/>
      <c r="BC1827" s="240"/>
      <c r="BD1827" s="240"/>
      <c r="BE1827" s="240"/>
      <c r="BF1827" s="240"/>
      <c r="BG1827" s="240"/>
      <c r="BH1827" s="240"/>
      <c r="BI1827" s="240"/>
      <c r="BJ1827" s="240"/>
      <c r="BK1827" s="240"/>
      <c r="BL1827" s="240"/>
      <c r="BM1827" s="240"/>
      <c r="BN1827" s="240"/>
      <c r="BO1827" s="240"/>
      <c r="BP1827" s="240"/>
      <c r="BQ1827" s="240"/>
      <c r="BR1827" s="240"/>
      <c r="BS1827" s="240"/>
      <c r="BT1827" s="240"/>
      <c r="BU1827" s="240"/>
      <c r="BV1827" s="240"/>
      <c r="BW1827" s="240"/>
      <c r="BX1827" s="240"/>
      <c r="BY1827" s="240"/>
      <c r="BZ1827" s="240"/>
      <c r="CA1827" s="240"/>
      <c r="CB1827" s="240"/>
      <c r="CC1827" s="240"/>
      <c r="CD1827" s="240"/>
      <c r="CE1827" s="240"/>
      <c r="CF1827" s="240"/>
      <c r="CG1827" s="240"/>
      <c r="CH1827" s="240"/>
      <c r="CI1827" s="240"/>
      <c r="CJ1827" s="240"/>
      <c r="CK1827" s="240"/>
      <c r="CL1827" s="240"/>
      <c r="CM1827" s="240"/>
      <c r="CN1827" s="240"/>
      <c r="CO1827" s="240"/>
      <c r="CP1827" s="240"/>
      <c r="CQ1827" s="240"/>
      <c r="CR1827" s="240"/>
      <c r="CS1827" s="240"/>
      <c r="CT1827" s="240"/>
      <c r="CU1827" s="240"/>
      <c r="CV1827" s="240"/>
      <c r="CW1827" s="240"/>
      <c r="CX1827" s="240"/>
      <c r="CY1827" s="240"/>
      <c r="CZ1827" s="240"/>
      <c r="DA1827" s="240"/>
      <c r="DB1827" s="240"/>
      <c r="DC1827" s="240"/>
      <c r="DD1827" s="240"/>
      <c r="DE1827" s="240"/>
      <c r="DF1827" s="240"/>
      <c r="DG1827" s="240"/>
      <c r="DH1827" s="240"/>
      <c r="DI1827" s="240"/>
      <c r="DJ1827" s="240"/>
      <c r="DK1827" s="240"/>
      <c r="DL1827" s="240"/>
      <c r="DM1827" s="240"/>
      <c r="DN1827" s="240"/>
      <c r="DO1827" s="240"/>
      <c r="DP1827" s="240"/>
      <c r="DQ1827" s="240"/>
      <c r="DR1827" s="240"/>
      <c r="DS1827" s="240"/>
      <c r="DT1827" s="240"/>
      <c r="DU1827" s="240"/>
      <c r="DV1827" s="240"/>
      <c r="DW1827" s="240"/>
      <c r="DX1827" s="240"/>
      <c r="DY1827" s="240"/>
      <c r="DZ1827" s="240"/>
      <c r="EA1827" s="240"/>
      <c r="EB1827" s="240"/>
      <c r="EC1827" s="240"/>
      <c r="ED1827" s="240"/>
      <c r="EE1827" s="240"/>
      <c r="EF1827" s="240"/>
      <c r="EG1827" s="240"/>
      <c r="EH1827" s="240"/>
      <c r="EI1827" s="240"/>
      <c r="EJ1827" s="240"/>
      <c r="EK1827" s="240"/>
      <c r="EL1827" s="240"/>
      <c r="EM1827" s="240"/>
      <c r="EN1827" s="240"/>
      <c r="EO1827" s="240"/>
      <c r="EP1827" s="240"/>
      <c r="EQ1827" s="240"/>
      <c r="ER1827" s="240"/>
      <c r="ES1827" s="240"/>
      <c r="ET1827" s="240"/>
      <c r="EU1827" s="240"/>
      <c r="EV1827" s="240"/>
      <c r="EW1827" s="240"/>
      <c r="EX1827" s="240"/>
      <c r="EY1827" s="240"/>
      <c r="EZ1827" s="240"/>
      <c r="FA1827" s="240"/>
      <c r="FB1827" s="240"/>
      <c r="FC1827" s="240"/>
      <c r="FD1827" s="240"/>
      <c r="FE1827" s="240"/>
      <c r="FF1827" s="240"/>
      <c r="FG1827" s="240"/>
      <c r="FH1827" s="240"/>
      <c r="FI1827" s="240"/>
      <c r="FJ1827" s="240"/>
      <c r="FK1827" s="240"/>
      <c r="FL1827" s="240"/>
      <c r="FM1827" s="240"/>
      <c r="FN1827" s="240"/>
      <c r="FO1827" s="240"/>
      <c r="FP1827" s="240"/>
      <c r="FQ1827" s="240"/>
      <c r="FR1827" s="240"/>
      <c r="FS1827" s="240"/>
      <c r="FT1827" s="240"/>
      <c r="FU1827" s="240"/>
      <c r="FV1827" s="240"/>
    </row>
    <row r="1828" spans="1:178" s="250" customFormat="1">
      <c r="A1828" s="234"/>
      <c r="B1828" s="234"/>
      <c r="C1828" s="234"/>
      <c r="D1828" s="234"/>
      <c r="E1828" s="234"/>
      <c r="F1828" s="234"/>
      <c r="G1828" s="235"/>
      <c r="H1828" s="236"/>
      <c r="AJ1828" s="290"/>
      <c r="AK1828" s="240"/>
      <c r="AL1828" s="240"/>
      <c r="AM1828" s="240"/>
      <c r="AN1828" s="240"/>
      <c r="AO1828" s="240"/>
      <c r="AP1828" s="240"/>
      <c r="AQ1828" s="240"/>
      <c r="AR1828" s="240"/>
      <c r="AS1828" s="240"/>
      <c r="AT1828" s="240"/>
      <c r="AU1828" s="240"/>
      <c r="AV1828" s="240"/>
      <c r="AW1828" s="240"/>
      <c r="AX1828" s="240"/>
      <c r="AY1828" s="240"/>
      <c r="AZ1828" s="240"/>
      <c r="BA1828" s="240"/>
      <c r="BB1828" s="240"/>
      <c r="BC1828" s="240"/>
      <c r="BD1828" s="240"/>
      <c r="BE1828" s="240"/>
      <c r="BF1828" s="240"/>
      <c r="BG1828" s="240"/>
      <c r="BH1828" s="240"/>
      <c r="BI1828" s="240"/>
      <c r="BJ1828" s="240"/>
      <c r="BK1828" s="240"/>
      <c r="BL1828" s="240"/>
      <c r="BM1828" s="240"/>
      <c r="BN1828" s="240"/>
      <c r="BO1828" s="240"/>
      <c r="BP1828" s="240"/>
      <c r="BQ1828" s="240"/>
      <c r="BR1828" s="240"/>
      <c r="BS1828" s="240"/>
      <c r="BT1828" s="240"/>
      <c r="BU1828" s="240"/>
      <c r="BV1828" s="240"/>
      <c r="BW1828" s="240"/>
      <c r="BX1828" s="240"/>
      <c r="BY1828" s="240"/>
      <c r="BZ1828" s="240"/>
      <c r="CA1828" s="240"/>
      <c r="CB1828" s="240"/>
      <c r="CC1828" s="240"/>
      <c r="CD1828" s="240"/>
      <c r="CE1828" s="240"/>
      <c r="CF1828" s="240"/>
      <c r="CG1828" s="240"/>
      <c r="CH1828" s="240"/>
      <c r="CI1828" s="240"/>
      <c r="CJ1828" s="240"/>
      <c r="CK1828" s="240"/>
      <c r="CL1828" s="240"/>
      <c r="CM1828" s="240"/>
      <c r="CN1828" s="240"/>
      <c r="CO1828" s="240"/>
      <c r="CP1828" s="240"/>
      <c r="CQ1828" s="240"/>
      <c r="CR1828" s="240"/>
      <c r="CS1828" s="240"/>
      <c r="CT1828" s="240"/>
      <c r="CU1828" s="240"/>
      <c r="CV1828" s="240"/>
      <c r="CW1828" s="240"/>
      <c r="CX1828" s="240"/>
      <c r="CY1828" s="240"/>
      <c r="CZ1828" s="240"/>
      <c r="DA1828" s="240"/>
      <c r="DB1828" s="240"/>
      <c r="DC1828" s="240"/>
      <c r="DD1828" s="240"/>
      <c r="DE1828" s="240"/>
      <c r="DF1828" s="240"/>
      <c r="DG1828" s="240"/>
      <c r="DH1828" s="240"/>
      <c r="DI1828" s="240"/>
      <c r="DJ1828" s="240"/>
      <c r="DK1828" s="240"/>
      <c r="DL1828" s="240"/>
      <c r="DM1828" s="240"/>
      <c r="DN1828" s="240"/>
      <c r="DO1828" s="240"/>
      <c r="DP1828" s="240"/>
      <c r="DQ1828" s="240"/>
      <c r="DR1828" s="240"/>
      <c r="DS1828" s="240"/>
      <c r="DT1828" s="240"/>
      <c r="DU1828" s="240"/>
      <c r="DV1828" s="240"/>
      <c r="DW1828" s="240"/>
      <c r="DX1828" s="240"/>
      <c r="DY1828" s="240"/>
      <c r="DZ1828" s="240"/>
      <c r="EA1828" s="240"/>
      <c r="EB1828" s="240"/>
      <c r="EC1828" s="240"/>
      <c r="ED1828" s="240"/>
      <c r="EE1828" s="240"/>
      <c r="EF1828" s="240"/>
      <c r="EG1828" s="240"/>
      <c r="EH1828" s="240"/>
      <c r="EI1828" s="240"/>
      <c r="EJ1828" s="240"/>
      <c r="EK1828" s="240"/>
      <c r="EL1828" s="240"/>
      <c r="EM1828" s="240"/>
      <c r="EN1828" s="240"/>
      <c r="EO1828" s="240"/>
      <c r="EP1828" s="240"/>
      <c r="EQ1828" s="240"/>
      <c r="ER1828" s="240"/>
      <c r="ES1828" s="240"/>
      <c r="ET1828" s="240"/>
      <c r="EU1828" s="240"/>
      <c r="EV1828" s="240"/>
      <c r="EW1828" s="240"/>
      <c r="EX1828" s="240"/>
      <c r="EY1828" s="240"/>
      <c r="EZ1828" s="240"/>
      <c r="FA1828" s="240"/>
      <c r="FB1828" s="240"/>
      <c r="FC1828" s="240"/>
      <c r="FD1828" s="240"/>
      <c r="FE1828" s="240"/>
      <c r="FF1828" s="240"/>
      <c r="FG1828" s="240"/>
      <c r="FH1828" s="240"/>
      <c r="FI1828" s="240"/>
      <c r="FJ1828" s="240"/>
      <c r="FK1828" s="240"/>
      <c r="FL1828" s="240"/>
      <c r="FM1828" s="240"/>
      <c r="FN1828" s="240"/>
      <c r="FO1828" s="240"/>
      <c r="FP1828" s="240"/>
      <c r="FQ1828" s="240"/>
      <c r="FR1828" s="240"/>
      <c r="FS1828" s="240"/>
      <c r="FT1828" s="240"/>
      <c r="FU1828" s="240"/>
      <c r="FV1828" s="240"/>
    </row>
    <row r="1829" spans="1:178" s="250" customFormat="1">
      <c r="A1829" s="234"/>
      <c r="B1829" s="234"/>
      <c r="C1829" s="234"/>
      <c r="D1829" s="234"/>
      <c r="E1829" s="234"/>
      <c r="F1829" s="234"/>
      <c r="G1829" s="235"/>
      <c r="H1829" s="236"/>
      <c r="AJ1829" s="290"/>
      <c r="AK1829" s="240"/>
      <c r="AL1829" s="240"/>
      <c r="AM1829" s="240"/>
      <c r="AN1829" s="240"/>
      <c r="AO1829" s="240"/>
      <c r="AP1829" s="240"/>
      <c r="AQ1829" s="240"/>
      <c r="AR1829" s="240"/>
      <c r="AS1829" s="240"/>
      <c r="AT1829" s="240"/>
      <c r="AU1829" s="240"/>
      <c r="AV1829" s="240"/>
      <c r="AW1829" s="240"/>
      <c r="AX1829" s="240"/>
      <c r="AY1829" s="240"/>
      <c r="AZ1829" s="240"/>
      <c r="BA1829" s="240"/>
      <c r="BB1829" s="240"/>
      <c r="BC1829" s="240"/>
      <c r="BD1829" s="240"/>
      <c r="BE1829" s="240"/>
      <c r="BF1829" s="240"/>
      <c r="BG1829" s="240"/>
      <c r="BH1829" s="240"/>
      <c r="BI1829" s="240"/>
      <c r="BJ1829" s="240"/>
      <c r="BK1829" s="240"/>
      <c r="BL1829" s="240"/>
      <c r="BM1829" s="240"/>
      <c r="BN1829" s="240"/>
      <c r="BO1829" s="240"/>
      <c r="BP1829" s="240"/>
      <c r="BQ1829" s="240"/>
      <c r="BR1829" s="240"/>
      <c r="BS1829" s="240"/>
      <c r="BT1829" s="240"/>
      <c r="BU1829" s="240"/>
      <c r="BV1829" s="240"/>
      <c r="BW1829" s="240"/>
      <c r="BX1829" s="240"/>
      <c r="BY1829" s="240"/>
      <c r="BZ1829" s="240"/>
      <c r="CA1829" s="240"/>
      <c r="CB1829" s="240"/>
      <c r="CC1829" s="240"/>
      <c r="CD1829" s="240"/>
      <c r="CE1829" s="240"/>
      <c r="CF1829" s="240"/>
      <c r="CG1829" s="240"/>
      <c r="CH1829" s="240"/>
      <c r="CI1829" s="240"/>
      <c r="CJ1829" s="240"/>
      <c r="CK1829" s="240"/>
      <c r="CL1829" s="240"/>
      <c r="CM1829" s="240"/>
      <c r="CN1829" s="240"/>
      <c r="CO1829" s="240"/>
      <c r="CP1829" s="240"/>
      <c r="CQ1829" s="240"/>
      <c r="CR1829" s="240"/>
      <c r="CS1829" s="240"/>
      <c r="CT1829" s="240"/>
      <c r="CU1829" s="240"/>
      <c r="CV1829" s="240"/>
      <c r="CW1829" s="240"/>
      <c r="CX1829" s="240"/>
      <c r="CY1829" s="240"/>
      <c r="CZ1829" s="240"/>
      <c r="DA1829" s="240"/>
      <c r="DB1829" s="240"/>
      <c r="DC1829" s="240"/>
      <c r="DD1829" s="240"/>
      <c r="DE1829" s="240"/>
      <c r="DF1829" s="240"/>
      <c r="DG1829" s="240"/>
      <c r="DH1829" s="240"/>
      <c r="DI1829" s="240"/>
      <c r="DJ1829" s="240"/>
      <c r="DK1829" s="240"/>
      <c r="DL1829" s="240"/>
      <c r="DM1829" s="240"/>
      <c r="DN1829" s="240"/>
      <c r="DO1829" s="240"/>
      <c r="DP1829" s="240"/>
      <c r="DQ1829" s="240"/>
      <c r="DR1829" s="240"/>
      <c r="DS1829" s="240"/>
      <c r="DT1829" s="240"/>
      <c r="DU1829" s="240"/>
      <c r="DV1829" s="240"/>
      <c r="DW1829" s="240"/>
      <c r="DX1829" s="240"/>
      <c r="DY1829" s="240"/>
      <c r="DZ1829" s="240"/>
      <c r="EA1829" s="240"/>
      <c r="EB1829" s="240"/>
      <c r="EC1829" s="240"/>
      <c r="ED1829" s="240"/>
      <c r="EE1829" s="240"/>
      <c r="EF1829" s="240"/>
      <c r="EG1829" s="240"/>
      <c r="EH1829" s="240"/>
      <c r="EI1829" s="240"/>
      <c r="EJ1829" s="240"/>
      <c r="EK1829" s="240"/>
      <c r="EL1829" s="240"/>
      <c r="EM1829" s="240"/>
      <c r="EN1829" s="240"/>
      <c r="EO1829" s="240"/>
      <c r="EP1829" s="240"/>
      <c r="EQ1829" s="240"/>
      <c r="ER1829" s="240"/>
      <c r="ES1829" s="240"/>
      <c r="ET1829" s="240"/>
      <c r="EU1829" s="240"/>
      <c r="EV1829" s="240"/>
      <c r="EW1829" s="240"/>
      <c r="EX1829" s="240"/>
      <c r="EY1829" s="240"/>
      <c r="EZ1829" s="240"/>
      <c r="FA1829" s="240"/>
      <c r="FB1829" s="240"/>
      <c r="FC1829" s="240"/>
      <c r="FD1829" s="240"/>
      <c r="FE1829" s="240"/>
      <c r="FF1829" s="240"/>
      <c r="FG1829" s="240"/>
      <c r="FH1829" s="240"/>
      <c r="FI1829" s="240"/>
      <c r="FJ1829" s="240"/>
      <c r="FK1829" s="240"/>
      <c r="FL1829" s="240"/>
      <c r="FM1829" s="240"/>
      <c r="FN1829" s="240"/>
      <c r="FO1829" s="240"/>
      <c r="FP1829" s="240"/>
      <c r="FQ1829" s="240"/>
      <c r="FR1829" s="240"/>
      <c r="FS1829" s="240"/>
      <c r="FT1829" s="240"/>
      <c r="FU1829" s="240"/>
      <c r="FV1829" s="240"/>
    </row>
    <row r="1830" spans="1:178" s="250" customFormat="1">
      <c r="A1830" s="234"/>
      <c r="B1830" s="234"/>
      <c r="C1830" s="234"/>
      <c r="D1830" s="234"/>
      <c r="E1830" s="234"/>
      <c r="F1830" s="234"/>
      <c r="G1830" s="235"/>
      <c r="H1830" s="236"/>
      <c r="AJ1830" s="290"/>
      <c r="AK1830" s="240"/>
      <c r="AL1830" s="240"/>
      <c r="AM1830" s="240"/>
      <c r="AN1830" s="240"/>
      <c r="AO1830" s="240"/>
      <c r="AP1830" s="240"/>
      <c r="AQ1830" s="240"/>
      <c r="AR1830" s="240"/>
      <c r="AS1830" s="240"/>
      <c r="AT1830" s="240"/>
      <c r="AU1830" s="240"/>
      <c r="AV1830" s="240"/>
      <c r="AW1830" s="240"/>
      <c r="AX1830" s="240"/>
      <c r="AY1830" s="240"/>
      <c r="AZ1830" s="240"/>
      <c r="BA1830" s="240"/>
      <c r="BB1830" s="240"/>
      <c r="BC1830" s="240"/>
      <c r="BD1830" s="240"/>
      <c r="BE1830" s="240"/>
      <c r="BF1830" s="240"/>
      <c r="BG1830" s="240"/>
      <c r="BH1830" s="240"/>
      <c r="BI1830" s="240"/>
      <c r="BJ1830" s="240"/>
      <c r="BK1830" s="240"/>
      <c r="BL1830" s="240"/>
      <c r="BM1830" s="240"/>
      <c r="BN1830" s="240"/>
      <c r="BO1830" s="240"/>
      <c r="BP1830" s="240"/>
      <c r="BQ1830" s="240"/>
      <c r="BR1830" s="240"/>
      <c r="BS1830" s="240"/>
      <c r="BT1830" s="240"/>
      <c r="BU1830" s="240"/>
      <c r="BV1830" s="240"/>
      <c r="BW1830" s="240"/>
      <c r="BX1830" s="240"/>
      <c r="BY1830" s="240"/>
      <c r="BZ1830" s="240"/>
      <c r="CA1830" s="240"/>
      <c r="CB1830" s="240"/>
      <c r="CC1830" s="240"/>
      <c r="CD1830" s="240"/>
      <c r="CE1830" s="240"/>
      <c r="CF1830" s="240"/>
      <c r="CG1830" s="240"/>
      <c r="CH1830" s="240"/>
      <c r="CI1830" s="240"/>
      <c r="CJ1830" s="240"/>
      <c r="CK1830" s="240"/>
      <c r="CL1830" s="240"/>
      <c r="CM1830" s="240"/>
      <c r="CN1830" s="240"/>
      <c r="CO1830" s="240"/>
      <c r="CP1830" s="240"/>
      <c r="CQ1830" s="240"/>
      <c r="CR1830" s="240"/>
      <c r="CS1830" s="240"/>
      <c r="CT1830" s="240"/>
      <c r="CU1830" s="240"/>
      <c r="CV1830" s="240"/>
      <c r="CW1830" s="240"/>
      <c r="CX1830" s="240"/>
      <c r="CY1830" s="240"/>
      <c r="CZ1830" s="240"/>
      <c r="DA1830" s="240"/>
      <c r="DB1830" s="240"/>
      <c r="DC1830" s="240"/>
      <c r="DD1830" s="240"/>
      <c r="DE1830" s="240"/>
      <c r="DF1830" s="240"/>
      <c r="DG1830" s="240"/>
      <c r="DH1830" s="240"/>
      <c r="DI1830" s="240"/>
      <c r="DJ1830" s="240"/>
      <c r="DK1830" s="240"/>
      <c r="DL1830" s="240"/>
      <c r="DM1830" s="240"/>
      <c r="DN1830" s="240"/>
      <c r="DO1830" s="240"/>
      <c r="DP1830" s="240"/>
      <c r="DQ1830" s="240"/>
      <c r="DR1830" s="240"/>
      <c r="DS1830" s="240"/>
      <c r="DT1830" s="240"/>
      <c r="DU1830" s="240"/>
      <c r="DV1830" s="240"/>
      <c r="DW1830" s="240"/>
      <c r="DX1830" s="240"/>
      <c r="DY1830" s="240"/>
      <c r="DZ1830" s="240"/>
      <c r="EA1830" s="240"/>
      <c r="EB1830" s="240"/>
      <c r="EC1830" s="240"/>
      <c r="ED1830" s="240"/>
      <c r="EE1830" s="240"/>
      <c r="EF1830" s="240"/>
      <c r="EG1830" s="240"/>
      <c r="EH1830" s="240"/>
      <c r="EI1830" s="240"/>
      <c r="EJ1830" s="240"/>
      <c r="EK1830" s="240"/>
      <c r="EL1830" s="240"/>
      <c r="EM1830" s="240"/>
      <c r="EN1830" s="240"/>
      <c r="EO1830" s="240"/>
      <c r="EP1830" s="240"/>
      <c r="EQ1830" s="240"/>
      <c r="ER1830" s="240"/>
      <c r="ES1830" s="240"/>
      <c r="ET1830" s="240"/>
      <c r="EU1830" s="240"/>
      <c r="EV1830" s="240"/>
      <c r="EW1830" s="240"/>
      <c r="EX1830" s="240"/>
      <c r="EY1830" s="240"/>
      <c r="EZ1830" s="240"/>
      <c r="FA1830" s="240"/>
      <c r="FB1830" s="240"/>
      <c r="FC1830" s="240"/>
      <c r="FD1830" s="240"/>
      <c r="FE1830" s="240"/>
      <c r="FF1830" s="240"/>
      <c r="FG1830" s="240"/>
      <c r="FH1830" s="240"/>
      <c r="FI1830" s="240"/>
      <c r="FJ1830" s="240"/>
      <c r="FK1830" s="240"/>
      <c r="FL1830" s="240"/>
      <c r="FM1830" s="240"/>
      <c r="FN1830" s="240"/>
      <c r="FO1830" s="240"/>
      <c r="FP1830" s="240"/>
      <c r="FQ1830" s="240"/>
      <c r="FR1830" s="240"/>
      <c r="FS1830" s="240"/>
      <c r="FT1830" s="240"/>
      <c r="FU1830" s="240"/>
      <c r="FV1830" s="240"/>
    </row>
    <row r="1831" spans="1:178" s="250" customFormat="1">
      <c r="A1831" s="234"/>
      <c r="B1831" s="234"/>
      <c r="C1831" s="234"/>
      <c r="D1831" s="234"/>
      <c r="E1831" s="234"/>
      <c r="F1831" s="234"/>
      <c r="G1831" s="235"/>
      <c r="H1831" s="236"/>
      <c r="AJ1831" s="290"/>
      <c r="AK1831" s="240"/>
      <c r="AL1831" s="240"/>
      <c r="AM1831" s="240"/>
      <c r="AN1831" s="240"/>
      <c r="AO1831" s="240"/>
      <c r="AP1831" s="240"/>
      <c r="AQ1831" s="240"/>
      <c r="AR1831" s="240"/>
      <c r="AS1831" s="240"/>
      <c r="AT1831" s="240"/>
      <c r="AU1831" s="240"/>
      <c r="AV1831" s="240"/>
      <c r="AW1831" s="240"/>
      <c r="AX1831" s="240"/>
      <c r="AY1831" s="240"/>
      <c r="AZ1831" s="240"/>
      <c r="BA1831" s="240"/>
      <c r="BB1831" s="240"/>
      <c r="BC1831" s="240"/>
      <c r="BD1831" s="240"/>
      <c r="BE1831" s="240"/>
      <c r="BF1831" s="240"/>
      <c r="BG1831" s="240"/>
      <c r="BH1831" s="240"/>
      <c r="BI1831" s="240"/>
      <c r="BJ1831" s="240"/>
      <c r="BK1831" s="240"/>
      <c r="BL1831" s="240"/>
      <c r="BM1831" s="240"/>
      <c r="BN1831" s="240"/>
      <c r="BO1831" s="240"/>
      <c r="BP1831" s="240"/>
      <c r="BQ1831" s="240"/>
      <c r="BR1831" s="240"/>
      <c r="BS1831" s="240"/>
      <c r="BT1831" s="240"/>
      <c r="BU1831" s="240"/>
      <c r="BV1831" s="240"/>
      <c r="BW1831" s="240"/>
      <c r="BX1831" s="240"/>
      <c r="BY1831" s="240"/>
      <c r="BZ1831" s="240"/>
      <c r="CA1831" s="240"/>
      <c r="CB1831" s="240"/>
      <c r="CC1831" s="240"/>
      <c r="CD1831" s="240"/>
      <c r="CE1831" s="240"/>
      <c r="CF1831" s="240"/>
      <c r="CG1831" s="240"/>
      <c r="CH1831" s="240"/>
      <c r="CI1831" s="240"/>
      <c r="CJ1831" s="240"/>
      <c r="CK1831" s="240"/>
      <c r="CL1831" s="240"/>
      <c r="CM1831" s="240"/>
      <c r="CN1831" s="240"/>
      <c r="CO1831" s="240"/>
      <c r="CP1831" s="240"/>
      <c r="CQ1831" s="240"/>
      <c r="CR1831" s="240"/>
      <c r="CS1831" s="240"/>
      <c r="CT1831" s="240"/>
      <c r="CU1831" s="240"/>
      <c r="CV1831" s="240"/>
      <c r="CW1831" s="240"/>
      <c r="CX1831" s="240"/>
      <c r="CY1831" s="240"/>
      <c r="CZ1831" s="240"/>
      <c r="DA1831" s="240"/>
      <c r="DB1831" s="240"/>
      <c r="DC1831" s="240"/>
      <c r="DD1831" s="240"/>
      <c r="DE1831" s="240"/>
      <c r="DF1831" s="240"/>
      <c r="DG1831" s="240"/>
      <c r="DH1831" s="240"/>
      <c r="DI1831" s="240"/>
      <c r="DJ1831" s="240"/>
      <c r="DK1831" s="240"/>
      <c r="DL1831" s="240"/>
      <c r="DM1831" s="240"/>
      <c r="DN1831" s="240"/>
      <c r="DO1831" s="240"/>
      <c r="DP1831" s="240"/>
      <c r="DQ1831" s="240"/>
      <c r="DR1831" s="240"/>
      <c r="DS1831" s="240"/>
      <c r="DT1831" s="240"/>
      <c r="DU1831" s="240"/>
      <c r="DV1831" s="240"/>
      <c r="DW1831" s="240"/>
      <c r="DX1831" s="240"/>
      <c r="DY1831" s="240"/>
      <c r="DZ1831" s="240"/>
      <c r="EA1831" s="240"/>
      <c r="EB1831" s="240"/>
      <c r="EC1831" s="240"/>
      <c r="ED1831" s="240"/>
      <c r="EE1831" s="240"/>
      <c r="EF1831" s="240"/>
      <c r="EG1831" s="240"/>
      <c r="EH1831" s="240"/>
      <c r="EI1831" s="240"/>
      <c r="EJ1831" s="240"/>
      <c r="EK1831" s="240"/>
      <c r="EL1831" s="240"/>
      <c r="EM1831" s="240"/>
      <c r="EN1831" s="240"/>
      <c r="EO1831" s="240"/>
      <c r="EP1831" s="240"/>
      <c r="EQ1831" s="240"/>
      <c r="ER1831" s="240"/>
      <c r="ES1831" s="240"/>
      <c r="ET1831" s="240"/>
      <c r="EU1831" s="240"/>
      <c r="EV1831" s="240"/>
      <c r="EW1831" s="240"/>
      <c r="EX1831" s="240"/>
      <c r="EY1831" s="240"/>
      <c r="EZ1831" s="240"/>
      <c r="FA1831" s="240"/>
      <c r="FB1831" s="240"/>
      <c r="FC1831" s="240"/>
      <c r="FD1831" s="240"/>
      <c r="FE1831" s="240"/>
      <c r="FF1831" s="240"/>
      <c r="FG1831" s="240"/>
      <c r="FH1831" s="240"/>
      <c r="FI1831" s="240"/>
      <c r="FJ1831" s="240"/>
      <c r="FK1831" s="240"/>
      <c r="FL1831" s="240"/>
      <c r="FM1831" s="240"/>
      <c r="FN1831" s="240"/>
      <c r="FO1831" s="240"/>
      <c r="FP1831" s="240"/>
      <c r="FQ1831" s="240"/>
      <c r="FR1831" s="240"/>
      <c r="FS1831" s="240"/>
      <c r="FT1831" s="240"/>
      <c r="FU1831" s="240"/>
      <c r="FV1831" s="240"/>
    </row>
    <row r="1832" spans="1:178" s="250" customFormat="1">
      <c r="A1832" s="234"/>
      <c r="B1832" s="234"/>
      <c r="C1832" s="234"/>
      <c r="D1832" s="234"/>
      <c r="E1832" s="234"/>
      <c r="F1832" s="234"/>
      <c r="G1832" s="235"/>
      <c r="H1832" s="236"/>
      <c r="AJ1832" s="290"/>
      <c r="AK1832" s="240"/>
      <c r="AL1832" s="240"/>
      <c r="AM1832" s="240"/>
      <c r="AN1832" s="240"/>
      <c r="AO1832" s="240"/>
      <c r="AP1832" s="240"/>
      <c r="AQ1832" s="240"/>
      <c r="AR1832" s="240"/>
      <c r="AS1832" s="240"/>
      <c r="AT1832" s="240"/>
      <c r="AU1832" s="240"/>
      <c r="AV1832" s="240"/>
      <c r="AW1832" s="240"/>
      <c r="AX1832" s="240"/>
      <c r="AY1832" s="240"/>
      <c r="AZ1832" s="240"/>
      <c r="BA1832" s="240"/>
      <c r="BB1832" s="240"/>
      <c r="BC1832" s="240"/>
      <c r="BD1832" s="240"/>
      <c r="BE1832" s="240"/>
      <c r="BF1832" s="240"/>
      <c r="BG1832" s="240"/>
      <c r="BH1832" s="240"/>
      <c r="BI1832" s="240"/>
      <c r="BJ1832" s="240"/>
      <c r="BK1832" s="240"/>
      <c r="BL1832" s="240"/>
      <c r="BM1832" s="240"/>
      <c r="BN1832" s="240"/>
      <c r="BO1832" s="240"/>
      <c r="BP1832" s="240"/>
      <c r="BQ1832" s="240"/>
      <c r="BR1832" s="240"/>
      <c r="BS1832" s="240"/>
      <c r="BT1832" s="240"/>
      <c r="BU1832" s="240"/>
      <c r="BV1832" s="240"/>
      <c r="BW1832" s="240"/>
      <c r="BX1832" s="240"/>
      <c r="BY1832" s="240"/>
      <c r="BZ1832" s="240"/>
      <c r="CA1832" s="240"/>
      <c r="CB1832" s="240"/>
      <c r="CC1832" s="240"/>
      <c r="CD1832" s="240"/>
      <c r="CE1832" s="240"/>
      <c r="CF1832" s="240"/>
      <c r="CG1832" s="240"/>
      <c r="CH1832" s="240"/>
      <c r="CI1832" s="240"/>
      <c r="CJ1832" s="240"/>
      <c r="CK1832" s="240"/>
      <c r="CL1832" s="240"/>
      <c r="CM1832" s="240"/>
      <c r="CN1832" s="240"/>
      <c r="CO1832" s="240"/>
      <c r="CP1832" s="240"/>
      <c r="CQ1832" s="240"/>
      <c r="CR1832" s="240"/>
      <c r="CS1832" s="240"/>
      <c r="CT1832" s="240"/>
      <c r="CU1832" s="240"/>
      <c r="CV1832" s="240"/>
      <c r="CW1832" s="240"/>
      <c r="CX1832" s="240"/>
      <c r="CY1832" s="240"/>
      <c r="CZ1832" s="240"/>
      <c r="DA1832" s="240"/>
      <c r="DB1832" s="240"/>
      <c r="DC1832" s="240"/>
      <c r="DD1832" s="240"/>
      <c r="DE1832" s="240"/>
      <c r="DF1832" s="240"/>
      <c r="DG1832" s="240"/>
      <c r="DH1832" s="240"/>
      <c r="DI1832" s="240"/>
      <c r="DJ1832" s="240"/>
      <c r="DK1832" s="240"/>
      <c r="DL1832" s="240"/>
      <c r="DM1832" s="240"/>
      <c r="DN1832" s="240"/>
      <c r="DO1832" s="240"/>
      <c r="DP1832" s="240"/>
      <c r="DQ1832" s="240"/>
      <c r="DR1832" s="240"/>
      <c r="DS1832" s="240"/>
      <c r="DT1832" s="240"/>
      <c r="DU1832" s="240"/>
      <c r="DV1832" s="240"/>
      <c r="DW1832" s="240"/>
      <c r="DX1832" s="240"/>
      <c r="DY1832" s="240"/>
      <c r="DZ1832" s="240"/>
      <c r="EA1832" s="240"/>
      <c r="EB1832" s="240"/>
      <c r="EC1832" s="240"/>
      <c r="ED1832" s="240"/>
      <c r="EE1832" s="240"/>
      <c r="EF1832" s="240"/>
      <c r="EG1832" s="240"/>
      <c r="EH1832" s="240"/>
      <c r="EI1832" s="240"/>
      <c r="EJ1832" s="240"/>
      <c r="EK1832" s="240"/>
      <c r="EL1832" s="240"/>
      <c r="EM1832" s="240"/>
      <c r="EN1832" s="240"/>
      <c r="EO1832" s="240"/>
      <c r="EP1832" s="240"/>
      <c r="EQ1832" s="240"/>
      <c r="ER1832" s="240"/>
      <c r="ES1832" s="240"/>
      <c r="ET1832" s="240"/>
      <c r="EU1832" s="240"/>
      <c r="EV1832" s="240"/>
      <c r="EW1832" s="240"/>
      <c r="EX1832" s="240"/>
      <c r="EY1832" s="240"/>
      <c r="EZ1832" s="240"/>
      <c r="FA1832" s="240"/>
      <c r="FB1832" s="240"/>
      <c r="FC1832" s="240"/>
      <c r="FD1832" s="240"/>
      <c r="FE1832" s="240"/>
      <c r="FF1832" s="240"/>
      <c r="FG1832" s="240"/>
      <c r="FH1832" s="240"/>
      <c r="FI1832" s="240"/>
      <c r="FJ1832" s="240"/>
      <c r="FK1832" s="240"/>
      <c r="FL1832" s="240"/>
      <c r="FM1832" s="240"/>
      <c r="FN1832" s="240"/>
      <c r="FO1832" s="240"/>
      <c r="FP1832" s="240"/>
      <c r="FQ1832" s="240"/>
      <c r="FR1832" s="240"/>
      <c r="FS1832" s="240"/>
      <c r="FT1832" s="240"/>
      <c r="FU1832" s="240"/>
      <c r="FV1832" s="240"/>
    </row>
    <row r="1833" spans="1:178" s="250" customFormat="1">
      <c r="A1833" s="234"/>
      <c r="B1833" s="234"/>
      <c r="C1833" s="234"/>
      <c r="D1833" s="234"/>
      <c r="E1833" s="234"/>
      <c r="F1833" s="234"/>
      <c r="G1833" s="235"/>
      <c r="H1833" s="236"/>
      <c r="AJ1833" s="290"/>
      <c r="AK1833" s="240"/>
      <c r="AL1833" s="240"/>
      <c r="AM1833" s="240"/>
      <c r="AN1833" s="240"/>
      <c r="AO1833" s="240"/>
      <c r="AP1833" s="240"/>
      <c r="AQ1833" s="240"/>
      <c r="AR1833" s="240"/>
      <c r="AS1833" s="240"/>
      <c r="AT1833" s="240"/>
      <c r="AU1833" s="240"/>
      <c r="AV1833" s="240"/>
      <c r="AW1833" s="240"/>
      <c r="AX1833" s="240"/>
      <c r="AY1833" s="240"/>
      <c r="AZ1833" s="240"/>
      <c r="BA1833" s="240"/>
      <c r="BB1833" s="240"/>
      <c r="BC1833" s="240"/>
      <c r="BD1833" s="240"/>
      <c r="BE1833" s="240"/>
      <c r="BF1833" s="240"/>
      <c r="BG1833" s="240"/>
      <c r="BH1833" s="240"/>
      <c r="BI1833" s="240"/>
      <c r="BJ1833" s="240"/>
      <c r="BK1833" s="240"/>
      <c r="BL1833" s="240"/>
      <c r="BM1833" s="240"/>
      <c r="BN1833" s="240"/>
      <c r="BO1833" s="240"/>
      <c r="BP1833" s="240"/>
      <c r="BQ1833" s="240"/>
      <c r="BR1833" s="240"/>
      <c r="BS1833" s="240"/>
      <c r="BT1833" s="240"/>
      <c r="BU1833" s="240"/>
      <c r="BV1833" s="240"/>
      <c r="BW1833" s="240"/>
      <c r="BX1833" s="240"/>
      <c r="BY1833" s="240"/>
      <c r="BZ1833" s="240"/>
      <c r="CA1833" s="240"/>
      <c r="CB1833" s="240"/>
      <c r="CC1833" s="240"/>
      <c r="CD1833" s="240"/>
      <c r="CE1833" s="240"/>
      <c r="CF1833" s="240"/>
      <c r="CG1833" s="240"/>
      <c r="CH1833" s="240"/>
      <c r="CI1833" s="240"/>
      <c r="CJ1833" s="240"/>
      <c r="CK1833" s="240"/>
      <c r="CL1833" s="240"/>
      <c r="CM1833" s="240"/>
      <c r="CN1833" s="240"/>
      <c r="CO1833" s="240"/>
      <c r="CP1833" s="240"/>
      <c r="CQ1833" s="240"/>
      <c r="CR1833" s="240"/>
      <c r="CS1833" s="240"/>
      <c r="CT1833" s="240"/>
      <c r="CU1833" s="240"/>
      <c r="CV1833" s="240"/>
      <c r="CW1833" s="240"/>
      <c r="CX1833" s="240"/>
      <c r="CY1833" s="240"/>
      <c r="CZ1833" s="240"/>
      <c r="DA1833" s="240"/>
      <c r="DB1833" s="240"/>
      <c r="DC1833" s="240"/>
      <c r="DD1833" s="240"/>
      <c r="DE1833" s="240"/>
      <c r="DF1833" s="240"/>
      <c r="DG1833" s="240"/>
      <c r="DH1833" s="240"/>
      <c r="DI1833" s="240"/>
      <c r="DJ1833" s="240"/>
      <c r="DK1833" s="240"/>
      <c r="DL1833" s="240"/>
      <c r="DM1833" s="240"/>
      <c r="DN1833" s="240"/>
      <c r="DO1833" s="240"/>
      <c r="DP1833" s="240"/>
      <c r="DQ1833" s="240"/>
      <c r="DR1833" s="240"/>
      <c r="DS1833" s="240"/>
      <c r="DT1833" s="240"/>
      <c r="DU1833" s="240"/>
      <c r="DV1833" s="240"/>
      <c r="DW1833" s="240"/>
      <c r="DX1833" s="240"/>
      <c r="DY1833" s="240"/>
      <c r="DZ1833" s="240"/>
      <c r="EA1833" s="240"/>
      <c r="EB1833" s="240"/>
      <c r="EC1833" s="240"/>
      <c r="ED1833" s="240"/>
      <c r="EE1833" s="240"/>
      <c r="EF1833" s="240"/>
      <c r="EG1833" s="240"/>
      <c r="EH1833" s="240"/>
      <c r="EI1833" s="240"/>
      <c r="EJ1833" s="240"/>
      <c r="EK1833" s="240"/>
      <c r="EL1833" s="240"/>
      <c r="EM1833" s="240"/>
      <c r="EN1833" s="240"/>
      <c r="EO1833" s="240"/>
      <c r="EP1833" s="240"/>
      <c r="EQ1833" s="240"/>
      <c r="ER1833" s="240"/>
      <c r="ES1833" s="240"/>
      <c r="ET1833" s="240"/>
      <c r="EU1833" s="240"/>
      <c r="EV1833" s="240"/>
      <c r="EW1833" s="240"/>
      <c r="EX1833" s="240"/>
      <c r="EY1833" s="240"/>
      <c r="EZ1833" s="240"/>
      <c r="FA1833" s="240"/>
      <c r="FB1833" s="240"/>
      <c r="FC1833" s="240"/>
      <c r="FD1833" s="240"/>
      <c r="FE1833" s="240"/>
      <c r="FF1833" s="240"/>
      <c r="FG1833" s="240"/>
      <c r="FH1833" s="240"/>
      <c r="FI1833" s="240"/>
      <c r="FJ1833" s="240"/>
      <c r="FK1833" s="240"/>
      <c r="FL1833" s="240"/>
      <c r="FM1833" s="240"/>
      <c r="FN1833" s="240"/>
      <c r="FO1833" s="240"/>
      <c r="FP1833" s="240"/>
      <c r="FQ1833" s="240"/>
      <c r="FR1833" s="240"/>
      <c r="FS1833" s="240"/>
      <c r="FT1833" s="240"/>
      <c r="FU1833" s="240"/>
      <c r="FV1833" s="240"/>
    </row>
    <row r="1834" spans="1:178" s="250" customFormat="1">
      <c r="A1834" s="234"/>
      <c r="B1834" s="234"/>
      <c r="C1834" s="234"/>
      <c r="D1834" s="234"/>
      <c r="E1834" s="234"/>
      <c r="F1834" s="234"/>
      <c r="G1834" s="235"/>
      <c r="H1834" s="236"/>
      <c r="AJ1834" s="290"/>
      <c r="AK1834" s="240"/>
      <c r="AL1834" s="240"/>
      <c r="AM1834" s="240"/>
      <c r="AN1834" s="240"/>
      <c r="AO1834" s="240"/>
      <c r="AP1834" s="240"/>
      <c r="AQ1834" s="240"/>
      <c r="AR1834" s="240"/>
      <c r="AS1834" s="240"/>
      <c r="AT1834" s="240"/>
      <c r="AU1834" s="240"/>
      <c r="AV1834" s="240"/>
      <c r="AW1834" s="240"/>
      <c r="AX1834" s="240"/>
      <c r="AY1834" s="240"/>
      <c r="AZ1834" s="240"/>
      <c r="BA1834" s="240"/>
      <c r="BB1834" s="240"/>
      <c r="BC1834" s="240"/>
      <c r="BD1834" s="240"/>
      <c r="BE1834" s="240"/>
      <c r="BF1834" s="240"/>
      <c r="BG1834" s="240"/>
      <c r="BH1834" s="240"/>
      <c r="BI1834" s="240"/>
      <c r="BJ1834" s="240"/>
      <c r="BK1834" s="240"/>
      <c r="BL1834" s="240"/>
      <c r="BM1834" s="240"/>
      <c r="BN1834" s="240"/>
      <c r="BO1834" s="240"/>
      <c r="BP1834" s="240"/>
      <c r="BQ1834" s="240"/>
      <c r="BR1834" s="240"/>
      <c r="BS1834" s="240"/>
      <c r="BT1834" s="240"/>
      <c r="BU1834" s="240"/>
      <c r="BV1834" s="240"/>
      <c r="BW1834" s="240"/>
      <c r="BX1834" s="240"/>
      <c r="BY1834" s="240"/>
      <c r="BZ1834" s="240"/>
      <c r="CA1834" s="240"/>
      <c r="CB1834" s="240"/>
      <c r="CC1834" s="240"/>
      <c r="CD1834" s="240"/>
      <c r="CE1834" s="240"/>
      <c r="CF1834" s="240"/>
      <c r="CG1834" s="240"/>
      <c r="CH1834" s="240"/>
      <c r="CI1834" s="240"/>
      <c r="CJ1834" s="240"/>
      <c r="CK1834" s="240"/>
      <c r="CL1834" s="240"/>
      <c r="CM1834" s="240"/>
      <c r="CN1834" s="240"/>
      <c r="CO1834" s="240"/>
      <c r="CP1834" s="240"/>
      <c r="CQ1834" s="240"/>
      <c r="CR1834" s="240"/>
      <c r="CS1834" s="240"/>
      <c r="CT1834" s="240"/>
      <c r="CU1834" s="240"/>
      <c r="CV1834" s="240"/>
      <c r="CW1834" s="240"/>
      <c r="CX1834" s="240"/>
      <c r="CY1834" s="240"/>
      <c r="CZ1834" s="240"/>
      <c r="DA1834" s="240"/>
      <c r="DB1834" s="240"/>
      <c r="DC1834" s="240"/>
      <c r="DD1834" s="240"/>
      <c r="DE1834" s="240"/>
      <c r="DF1834" s="240"/>
      <c r="DG1834" s="240"/>
      <c r="DH1834" s="240"/>
      <c r="DI1834" s="240"/>
      <c r="DJ1834" s="240"/>
      <c r="DK1834" s="240"/>
      <c r="DL1834" s="240"/>
      <c r="DM1834" s="240"/>
      <c r="DN1834" s="240"/>
      <c r="DO1834" s="240"/>
      <c r="DP1834" s="240"/>
      <c r="DQ1834" s="240"/>
      <c r="DR1834" s="240"/>
      <c r="DS1834" s="240"/>
      <c r="DT1834" s="240"/>
      <c r="DU1834" s="240"/>
      <c r="DV1834" s="240"/>
      <c r="DW1834" s="240"/>
      <c r="DX1834" s="240"/>
      <c r="DY1834" s="240"/>
      <c r="DZ1834" s="240"/>
      <c r="EA1834" s="240"/>
      <c r="EB1834" s="240"/>
      <c r="EC1834" s="240"/>
      <c r="ED1834" s="240"/>
      <c r="EE1834" s="240"/>
      <c r="EF1834" s="240"/>
      <c r="EG1834" s="240"/>
      <c r="EH1834" s="240"/>
      <c r="EI1834" s="240"/>
      <c r="EJ1834" s="240"/>
      <c r="EK1834" s="240"/>
      <c r="EL1834" s="240"/>
      <c r="EM1834" s="240"/>
      <c r="EN1834" s="240"/>
      <c r="EO1834" s="240"/>
      <c r="EP1834" s="240"/>
      <c r="EQ1834" s="240"/>
      <c r="ER1834" s="240"/>
      <c r="ES1834" s="240"/>
      <c r="ET1834" s="240"/>
      <c r="EU1834" s="240"/>
      <c r="EV1834" s="240"/>
      <c r="EW1834" s="240"/>
      <c r="EX1834" s="240"/>
      <c r="EY1834" s="240"/>
      <c r="EZ1834" s="240"/>
      <c r="FA1834" s="240"/>
      <c r="FB1834" s="240"/>
      <c r="FC1834" s="240"/>
      <c r="FD1834" s="240"/>
      <c r="FE1834" s="240"/>
      <c r="FF1834" s="240"/>
      <c r="FG1834" s="240"/>
      <c r="FH1834" s="240"/>
      <c r="FI1834" s="240"/>
      <c r="FJ1834" s="240"/>
      <c r="FK1834" s="240"/>
      <c r="FL1834" s="240"/>
      <c r="FM1834" s="240"/>
      <c r="FN1834" s="240"/>
      <c r="FO1834" s="240"/>
      <c r="FP1834" s="240"/>
      <c r="FQ1834" s="240"/>
      <c r="FR1834" s="240"/>
      <c r="FS1834" s="240"/>
      <c r="FT1834" s="240"/>
      <c r="FU1834" s="240"/>
      <c r="FV1834" s="240"/>
    </row>
    <row r="1835" spans="1:178" s="250" customFormat="1">
      <c r="A1835" s="234"/>
      <c r="B1835" s="234"/>
      <c r="C1835" s="234"/>
      <c r="D1835" s="234"/>
      <c r="E1835" s="234"/>
      <c r="F1835" s="234"/>
      <c r="G1835" s="235"/>
      <c r="H1835" s="236"/>
      <c r="AJ1835" s="290"/>
      <c r="AK1835" s="240"/>
      <c r="AL1835" s="240"/>
      <c r="AM1835" s="240"/>
      <c r="AN1835" s="240"/>
      <c r="AO1835" s="240"/>
      <c r="AP1835" s="240"/>
      <c r="AQ1835" s="240"/>
      <c r="AR1835" s="240"/>
      <c r="AS1835" s="240"/>
      <c r="AT1835" s="240"/>
      <c r="AU1835" s="240"/>
      <c r="AV1835" s="240"/>
      <c r="AW1835" s="240"/>
      <c r="AX1835" s="240"/>
      <c r="AY1835" s="240"/>
      <c r="AZ1835" s="240"/>
      <c r="BA1835" s="240"/>
      <c r="BB1835" s="240"/>
      <c r="BC1835" s="240"/>
      <c r="BD1835" s="240"/>
      <c r="BE1835" s="240"/>
      <c r="BF1835" s="240"/>
      <c r="BG1835" s="240"/>
      <c r="BH1835" s="240"/>
      <c r="BI1835" s="240"/>
      <c r="BJ1835" s="240"/>
      <c r="BK1835" s="240"/>
      <c r="BL1835" s="240"/>
      <c r="BM1835" s="240"/>
      <c r="BN1835" s="240"/>
      <c r="BO1835" s="240"/>
      <c r="BP1835" s="240"/>
      <c r="BQ1835" s="240"/>
      <c r="BR1835" s="240"/>
      <c r="BS1835" s="240"/>
      <c r="BT1835" s="240"/>
      <c r="BU1835" s="240"/>
      <c r="BV1835" s="240"/>
      <c r="BW1835" s="240"/>
      <c r="BX1835" s="240"/>
      <c r="BY1835" s="240"/>
      <c r="BZ1835" s="240"/>
      <c r="CA1835" s="240"/>
      <c r="CB1835" s="240"/>
      <c r="CC1835" s="240"/>
      <c r="CD1835" s="240"/>
      <c r="CE1835" s="240"/>
      <c r="CF1835" s="240"/>
      <c r="CG1835" s="240"/>
      <c r="CH1835" s="240"/>
      <c r="CI1835" s="240"/>
      <c r="CJ1835" s="240"/>
      <c r="CK1835" s="240"/>
      <c r="CL1835" s="240"/>
      <c r="CM1835" s="240"/>
      <c r="CN1835" s="240"/>
      <c r="CO1835" s="240"/>
      <c r="CP1835" s="240"/>
      <c r="CQ1835" s="240"/>
      <c r="CR1835" s="240"/>
      <c r="CS1835" s="240"/>
      <c r="CT1835" s="240"/>
      <c r="CU1835" s="240"/>
      <c r="CV1835" s="240"/>
      <c r="CW1835" s="240"/>
      <c r="CX1835" s="240"/>
      <c r="CY1835" s="240"/>
      <c r="CZ1835" s="240"/>
      <c r="DA1835" s="240"/>
      <c r="DB1835" s="240"/>
      <c r="DC1835" s="240"/>
      <c r="DD1835" s="240"/>
      <c r="DE1835" s="240"/>
      <c r="DF1835" s="240"/>
      <c r="DG1835" s="240"/>
      <c r="DH1835" s="240"/>
      <c r="DI1835" s="240"/>
      <c r="DJ1835" s="240"/>
      <c r="DK1835" s="240"/>
      <c r="DL1835" s="240"/>
      <c r="DM1835" s="240"/>
      <c r="DN1835" s="240"/>
      <c r="DO1835" s="240"/>
      <c r="DP1835" s="240"/>
      <c r="DQ1835" s="240"/>
      <c r="DR1835" s="240"/>
      <c r="DS1835" s="240"/>
      <c r="DT1835" s="240"/>
      <c r="DU1835" s="240"/>
      <c r="DV1835" s="240"/>
      <c r="DW1835" s="240"/>
      <c r="DX1835" s="240"/>
      <c r="DY1835" s="240"/>
      <c r="DZ1835" s="240"/>
      <c r="EA1835" s="240"/>
      <c r="EB1835" s="240"/>
      <c r="EC1835" s="240"/>
      <c r="ED1835" s="240"/>
      <c r="EE1835" s="240"/>
      <c r="EF1835" s="240"/>
      <c r="EG1835" s="240"/>
      <c r="EH1835" s="240"/>
      <c r="EI1835" s="240"/>
      <c r="EJ1835" s="240"/>
      <c r="EK1835" s="240"/>
      <c r="EL1835" s="240"/>
      <c r="EM1835" s="240"/>
      <c r="EN1835" s="240"/>
      <c r="EO1835" s="240"/>
      <c r="EP1835" s="240"/>
      <c r="EQ1835" s="240"/>
      <c r="ER1835" s="240"/>
      <c r="ES1835" s="240"/>
      <c r="ET1835" s="240"/>
      <c r="EU1835" s="240"/>
      <c r="EV1835" s="240"/>
      <c r="EW1835" s="240"/>
      <c r="EX1835" s="240"/>
      <c r="EY1835" s="240"/>
      <c r="EZ1835" s="240"/>
      <c r="FA1835" s="240"/>
      <c r="FB1835" s="240"/>
      <c r="FC1835" s="240"/>
      <c r="FD1835" s="240"/>
      <c r="FE1835" s="240"/>
      <c r="FF1835" s="240"/>
      <c r="FG1835" s="240"/>
      <c r="FH1835" s="240"/>
      <c r="FI1835" s="240"/>
      <c r="FJ1835" s="240"/>
      <c r="FK1835" s="240"/>
      <c r="FL1835" s="240"/>
      <c r="FM1835" s="240"/>
      <c r="FN1835" s="240"/>
      <c r="FO1835" s="240"/>
      <c r="FP1835" s="240"/>
      <c r="FQ1835" s="240"/>
      <c r="FR1835" s="240"/>
      <c r="FS1835" s="240"/>
      <c r="FT1835" s="240"/>
      <c r="FU1835" s="240"/>
      <c r="FV1835" s="240"/>
    </row>
    <row r="1836" spans="1:178" s="250" customFormat="1">
      <c r="A1836" s="234"/>
      <c r="B1836" s="234"/>
      <c r="C1836" s="234"/>
      <c r="D1836" s="234"/>
      <c r="E1836" s="234"/>
      <c r="F1836" s="234"/>
      <c r="G1836" s="235"/>
      <c r="H1836" s="236"/>
      <c r="AJ1836" s="290"/>
      <c r="AK1836" s="240"/>
      <c r="AL1836" s="240"/>
      <c r="AM1836" s="240"/>
      <c r="AN1836" s="240"/>
      <c r="AO1836" s="240"/>
      <c r="AP1836" s="240"/>
      <c r="AQ1836" s="240"/>
      <c r="AR1836" s="240"/>
      <c r="AS1836" s="240"/>
      <c r="AT1836" s="240"/>
      <c r="AU1836" s="240"/>
      <c r="AV1836" s="240"/>
      <c r="AW1836" s="240"/>
      <c r="AX1836" s="240"/>
      <c r="AY1836" s="240"/>
      <c r="AZ1836" s="240"/>
      <c r="BA1836" s="240"/>
      <c r="BB1836" s="240"/>
      <c r="BC1836" s="240"/>
      <c r="BD1836" s="240"/>
      <c r="BE1836" s="240"/>
      <c r="BF1836" s="240"/>
      <c r="BG1836" s="240"/>
      <c r="BH1836" s="240"/>
      <c r="BI1836" s="240"/>
      <c r="BJ1836" s="240"/>
      <c r="BK1836" s="240"/>
      <c r="BL1836" s="240"/>
      <c r="BM1836" s="240"/>
      <c r="BN1836" s="240"/>
      <c r="BO1836" s="240"/>
      <c r="BP1836" s="240"/>
      <c r="BQ1836" s="240"/>
      <c r="BR1836" s="240"/>
      <c r="BS1836" s="240"/>
      <c r="BT1836" s="240"/>
      <c r="BU1836" s="240"/>
      <c r="BV1836" s="240"/>
      <c r="BW1836" s="240"/>
      <c r="BX1836" s="240"/>
      <c r="BY1836" s="240"/>
      <c r="BZ1836" s="240"/>
      <c r="CA1836" s="240"/>
      <c r="CB1836" s="240"/>
      <c r="CC1836" s="240"/>
      <c r="CD1836" s="240"/>
      <c r="CE1836" s="240"/>
      <c r="CF1836" s="240"/>
      <c r="CG1836" s="240"/>
      <c r="CH1836" s="240"/>
      <c r="CI1836" s="240"/>
      <c r="CJ1836" s="240"/>
      <c r="CK1836" s="240"/>
      <c r="CL1836" s="240"/>
      <c r="CM1836" s="240"/>
      <c r="CN1836" s="240"/>
      <c r="CO1836" s="240"/>
      <c r="CP1836" s="240"/>
      <c r="CQ1836" s="240"/>
      <c r="CR1836" s="240"/>
      <c r="CS1836" s="240"/>
      <c r="CT1836" s="240"/>
      <c r="CU1836" s="240"/>
      <c r="CV1836" s="240"/>
      <c r="CW1836" s="240"/>
      <c r="CX1836" s="240"/>
      <c r="CY1836" s="240"/>
      <c r="CZ1836" s="240"/>
      <c r="DA1836" s="240"/>
      <c r="DB1836" s="240"/>
      <c r="DC1836" s="240"/>
      <c r="DD1836" s="240"/>
      <c r="DE1836" s="240"/>
      <c r="DF1836" s="240"/>
      <c r="DG1836" s="240"/>
      <c r="DH1836" s="240"/>
      <c r="DI1836" s="240"/>
      <c r="DJ1836" s="240"/>
      <c r="DK1836" s="240"/>
      <c r="DL1836" s="240"/>
      <c r="DM1836" s="240"/>
      <c r="DN1836" s="240"/>
      <c r="DO1836" s="240"/>
      <c r="DP1836" s="240"/>
      <c r="DQ1836" s="240"/>
      <c r="DR1836" s="240"/>
      <c r="DS1836" s="240"/>
      <c r="DT1836" s="240"/>
      <c r="DU1836" s="240"/>
      <c r="DV1836" s="240"/>
      <c r="DW1836" s="240"/>
      <c r="DX1836" s="240"/>
      <c r="DY1836" s="240"/>
      <c r="DZ1836" s="240"/>
      <c r="EA1836" s="240"/>
      <c r="EB1836" s="240"/>
      <c r="EC1836" s="240"/>
      <c r="ED1836" s="240"/>
      <c r="EE1836" s="240"/>
      <c r="EF1836" s="240"/>
      <c r="EG1836" s="240"/>
      <c r="EH1836" s="240"/>
      <c r="EI1836" s="240"/>
      <c r="EJ1836" s="240"/>
      <c r="EK1836" s="240"/>
      <c r="EL1836" s="240"/>
      <c r="EM1836" s="240"/>
      <c r="EN1836" s="240"/>
      <c r="EO1836" s="240"/>
      <c r="EP1836" s="240"/>
      <c r="EQ1836" s="240"/>
      <c r="ER1836" s="240"/>
      <c r="ES1836" s="240"/>
      <c r="ET1836" s="240"/>
      <c r="EU1836" s="240"/>
      <c r="EV1836" s="240"/>
      <c r="EW1836" s="240"/>
      <c r="EX1836" s="240"/>
      <c r="EY1836" s="240"/>
      <c r="EZ1836" s="240"/>
      <c r="FA1836" s="240"/>
      <c r="FB1836" s="240"/>
      <c r="FC1836" s="240"/>
      <c r="FD1836" s="240"/>
      <c r="FE1836" s="240"/>
      <c r="FF1836" s="240"/>
      <c r="FG1836" s="240"/>
      <c r="FH1836" s="240"/>
      <c r="FI1836" s="240"/>
      <c r="FJ1836" s="240"/>
      <c r="FK1836" s="240"/>
      <c r="FL1836" s="240"/>
      <c r="FM1836" s="240"/>
      <c r="FN1836" s="240"/>
      <c r="FO1836" s="240"/>
      <c r="FP1836" s="240"/>
      <c r="FQ1836" s="240"/>
      <c r="FR1836" s="240"/>
      <c r="FS1836" s="240"/>
      <c r="FT1836" s="240"/>
      <c r="FU1836" s="240"/>
      <c r="FV1836" s="240"/>
    </row>
    <row r="1837" spans="1:178" s="250" customFormat="1">
      <c r="A1837" s="234"/>
      <c r="B1837" s="234"/>
      <c r="C1837" s="234"/>
      <c r="D1837" s="234"/>
      <c r="E1837" s="234"/>
      <c r="F1837" s="234"/>
      <c r="G1837" s="235"/>
      <c r="H1837" s="236"/>
      <c r="AJ1837" s="290"/>
      <c r="AK1837" s="240"/>
      <c r="AL1837" s="240"/>
      <c r="AM1837" s="240"/>
      <c r="AN1837" s="240"/>
      <c r="AO1837" s="240"/>
      <c r="AP1837" s="240"/>
      <c r="AQ1837" s="240"/>
      <c r="AR1837" s="240"/>
      <c r="AS1837" s="240"/>
      <c r="AT1837" s="240"/>
      <c r="AU1837" s="240"/>
      <c r="AV1837" s="240"/>
      <c r="AW1837" s="240"/>
      <c r="AX1837" s="240"/>
      <c r="AY1837" s="240"/>
      <c r="AZ1837" s="240"/>
      <c r="BA1837" s="240"/>
      <c r="BB1837" s="240"/>
      <c r="BC1837" s="240"/>
      <c r="BD1837" s="240"/>
      <c r="BE1837" s="240"/>
      <c r="BF1837" s="240"/>
      <c r="BG1837" s="240"/>
      <c r="BH1837" s="240"/>
      <c r="BI1837" s="240"/>
      <c r="BJ1837" s="240"/>
      <c r="BK1837" s="240"/>
      <c r="BL1837" s="240"/>
      <c r="BM1837" s="240"/>
      <c r="BN1837" s="240"/>
      <c r="BO1837" s="240"/>
      <c r="BP1837" s="240"/>
      <c r="BQ1837" s="240"/>
      <c r="BR1837" s="240"/>
      <c r="BS1837" s="240"/>
      <c r="BT1837" s="240"/>
      <c r="BU1837" s="240"/>
      <c r="BV1837" s="240"/>
      <c r="BW1837" s="240"/>
      <c r="BX1837" s="240"/>
      <c r="BY1837" s="240"/>
      <c r="BZ1837" s="240"/>
      <c r="CA1837" s="240"/>
      <c r="CB1837" s="240"/>
      <c r="CC1837" s="240"/>
      <c r="CD1837" s="240"/>
      <c r="CE1837" s="240"/>
      <c r="CF1837" s="240"/>
      <c r="CG1837" s="240"/>
      <c r="CH1837" s="240"/>
      <c r="CI1837" s="240"/>
      <c r="CJ1837" s="240"/>
      <c r="CK1837" s="240"/>
      <c r="CL1837" s="240"/>
      <c r="CM1837" s="240"/>
      <c r="CN1837" s="240"/>
      <c r="CO1837" s="240"/>
      <c r="CP1837" s="240"/>
      <c r="CQ1837" s="240"/>
      <c r="CR1837" s="240"/>
      <c r="CS1837" s="240"/>
      <c r="CT1837" s="240"/>
      <c r="CU1837" s="240"/>
      <c r="CV1837" s="240"/>
      <c r="CW1837" s="240"/>
      <c r="CX1837" s="240"/>
      <c r="CY1837" s="240"/>
      <c r="CZ1837" s="240"/>
      <c r="DA1837" s="240"/>
      <c r="DB1837" s="240"/>
      <c r="DC1837" s="240"/>
      <c r="DD1837" s="240"/>
      <c r="DE1837" s="240"/>
      <c r="DF1837" s="240"/>
      <c r="DG1837" s="240"/>
      <c r="DH1837" s="240"/>
      <c r="DI1837" s="240"/>
      <c r="DJ1837" s="240"/>
      <c r="DK1837" s="240"/>
      <c r="DL1837" s="240"/>
      <c r="DM1837" s="240"/>
      <c r="DN1837" s="240"/>
      <c r="DO1837" s="240"/>
      <c r="DP1837" s="240"/>
      <c r="DQ1837" s="240"/>
      <c r="DR1837" s="240"/>
      <c r="DS1837" s="240"/>
      <c r="DT1837" s="240"/>
      <c r="DU1837" s="240"/>
      <c r="DV1837" s="240"/>
      <c r="DW1837" s="240"/>
      <c r="DX1837" s="240"/>
      <c r="DY1837" s="240"/>
      <c r="DZ1837" s="240"/>
      <c r="EA1837" s="240"/>
      <c r="EB1837" s="240"/>
      <c r="EC1837" s="240"/>
      <c r="ED1837" s="240"/>
      <c r="EE1837" s="240"/>
      <c r="EF1837" s="240"/>
      <c r="EG1837" s="240"/>
      <c r="EH1837" s="240"/>
      <c r="EI1837" s="240"/>
      <c r="EJ1837" s="240"/>
      <c r="EK1837" s="240"/>
      <c r="EL1837" s="240"/>
      <c r="EM1837" s="240"/>
      <c r="EN1837" s="240"/>
      <c r="EO1837" s="240"/>
      <c r="EP1837" s="240"/>
      <c r="EQ1837" s="240"/>
      <c r="ER1837" s="240"/>
      <c r="ES1837" s="240"/>
      <c r="ET1837" s="240"/>
      <c r="EU1837" s="240"/>
      <c r="EV1837" s="240"/>
      <c r="EW1837" s="240"/>
      <c r="EX1837" s="240"/>
      <c r="EY1837" s="240"/>
      <c r="EZ1837" s="240"/>
      <c r="FA1837" s="240"/>
      <c r="FB1837" s="240"/>
      <c r="FC1837" s="240"/>
      <c r="FD1837" s="240"/>
      <c r="FE1837" s="240"/>
      <c r="FF1837" s="240"/>
      <c r="FG1837" s="240"/>
      <c r="FH1837" s="240"/>
      <c r="FI1837" s="240"/>
      <c r="FJ1837" s="240"/>
      <c r="FK1837" s="240"/>
      <c r="FL1837" s="240"/>
      <c r="FM1837" s="240"/>
      <c r="FN1837" s="240"/>
      <c r="FO1837" s="240"/>
      <c r="FP1837" s="240"/>
      <c r="FQ1837" s="240"/>
      <c r="FR1837" s="240"/>
      <c r="FS1837" s="240"/>
      <c r="FT1837" s="240"/>
      <c r="FU1837" s="240"/>
      <c r="FV1837" s="240"/>
    </row>
    <row r="1838" spans="1:178" s="250" customFormat="1">
      <c r="A1838" s="234"/>
      <c r="B1838" s="234"/>
      <c r="C1838" s="234"/>
      <c r="D1838" s="234"/>
      <c r="E1838" s="234"/>
      <c r="F1838" s="234"/>
      <c r="G1838" s="235"/>
      <c r="H1838" s="236"/>
      <c r="AJ1838" s="290"/>
      <c r="AK1838" s="240"/>
      <c r="AL1838" s="240"/>
      <c r="AM1838" s="240"/>
      <c r="AN1838" s="240"/>
      <c r="AO1838" s="240"/>
      <c r="AP1838" s="240"/>
      <c r="AQ1838" s="240"/>
      <c r="AR1838" s="240"/>
      <c r="AS1838" s="240"/>
      <c r="AT1838" s="240"/>
      <c r="AU1838" s="240"/>
      <c r="AV1838" s="240"/>
      <c r="AW1838" s="240"/>
      <c r="AX1838" s="240"/>
      <c r="AY1838" s="240"/>
      <c r="AZ1838" s="240"/>
      <c r="BA1838" s="240"/>
      <c r="BB1838" s="240"/>
      <c r="BC1838" s="240"/>
      <c r="BD1838" s="240"/>
      <c r="BE1838" s="240"/>
      <c r="BF1838" s="240"/>
      <c r="BG1838" s="240"/>
      <c r="BH1838" s="240"/>
      <c r="BI1838" s="240"/>
      <c r="BJ1838" s="240"/>
      <c r="BK1838" s="240"/>
      <c r="BL1838" s="240"/>
      <c r="BM1838" s="240"/>
      <c r="BN1838" s="240"/>
      <c r="BO1838" s="240"/>
      <c r="BP1838" s="240"/>
      <c r="BQ1838" s="240"/>
      <c r="BR1838" s="240"/>
      <c r="BS1838" s="240"/>
      <c r="BT1838" s="240"/>
      <c r="BU1838" s="240"/>
      <c r="BV1838" s="240"/>
      <c r="BW1838" s="240"/>
      <c r="BX1838" s="240"/>
      <c r="BY1838" s="240"/>
      <c r="BZ1838" s="240"/>
      <c r="CA1838" s="240"/>
      <c r="CB1838" s="240"/>
      <c r="CC1838" s="240"/>
      <c r="CD1838" s="240"/>
      <c r="CE1838" s="240"/>
      <c r="CF1838" s="240"/>
      <c r="CG1838" s="240"/>
      <c r="CH1838" s="240"/>
      <c r="CI1838" s="240"/>
      <c r="CJ1838" s="240"/>
      <c r="CK1838" s="240"/>
      <c r="CL1838" s="240"/>
      <c r="CM1838" s="240"/>
      <c r="CN1838" s="240"/>
      <c r="CO1838" s="240"/>
      <c r="CP1838" s="240"/>
      <c r="CQ1838" s="240"/>
      <c r="CR1838" s="240"/>
      <c r="CS1838" s="240"/>
      <c r="CT1838" s="240"/>
      <c r="CU1838" s="240"/>
      <c r="CV1838" s="240"/>
      <c r="CW1838" s="240"/>
      <c r="CX1838" s="240"/>
      <c r="CY1838" s="240"/>
      <c r="CZ1838" s="240"/>
      <c r="DA1838" s="240"/>
      <c r="DB1838" s="240"/>
      <c r="DC1838" s="240"/>
      <c r="DD1838" s="240"/>
      <c r="DE1838" s="240"/>
      <c r="DF1838" s="240"/>
      <c r="DG1838" s="240"/>
      <c r="DH1838" s="240"/>
      <c r="DI1838" s="240"/>
      <c r="DJ1838" s="240"/>
      <c r="DK1838" s="240"/>
      <c r="DL1838" s="240"/>
      <c r="DM1838" s="240"/>
      <c r="DN1838" s="240"/>
      <c r="DO1838" s="240"/>
      <c r="DP1838" s="240"/>
      <c r="DQ1838" s="240"/>
      <c r="DR1838" s="240"/>
      <c r="DS1838" s="240"/>
      <c r="DT1838" s="240"/>
      <c r="DU1838" s="240"/>
      <c r="DV1838" s="240"/>
      <c r="DW1838" s="240"/>
      <c r="DX1838" s="240"/>
      <c r="DY1838" s="240"/>
      <c r="DZ1838" s="240"/>
      <c r="EA1838" s="240"/>
      <c r="EB1838" s="240"/>
      <c r="EC1838" s="240"/>
      <c r="ED1838" s="240"/>
      <c r="EE1838" s="240"/>
      <c r="EF1838" s="240"/>
      <c r="EG1838" s="240"/>
      <c r="EH1838" s="240"/>
      <c r="EI1838" s="240"/>
      <c r="EJ1838" s="240"/>
      <c r="EK1838" s="240"/>
      <c r="EL1838" s="240"/>
      <c r="EM1838" s="240"/>
      <c r="EN1838" s="240"/>
      <c r="EO1838" s="240"/>
      <c r="EP1838" s="240"/>
      <c r="EQ1838" s="240"/>
      <c r="ER1838" s="240"/>
      <c r="ES1838" s="240"/>
      <c r="ET1838" s="240"/>
      <c r="EU1838" s="240"/>
      <c r="EV1838" s="240"/>
      <c r="EW1838" s="240"/>
      <c r="EX1838" s="240"/>
      <c r="EY1838" s="240"/>
      <c r="EZ1838" s="240"/>
      <c r="FA1838" s="240"/>
      <c r="FB1838" s="240"/>
      <c r="FC1838" s="240"/>
      <c r="FD1838" s="240"/>
      <c r="FE1838" s="240"/>
      <c r="FF1838" s="240"/>
      <c r="FG1838" s="240"/>
      <c r="FH1838" s="240"/>
      <c r="FI1838" s="240"/>
      <c r="FJ1838" s="240"/>
      <c r="FK1838" s="240"/>
      <c r="FL1838" s="240"/>
      <c r="FM1838" s="240"/>
      <c r="FN1838" s="240"/>
      <c r="FO1838" s="240"/>
      <c r="FP1838" s="240"/>
      <c r="FQ1838" s="240"/>
      <c r="FR1838" s="240"/>
      <c r="FS1838" s="240"/>
      <c r="FT1838" s="240"/>
      <c r="FU1838" s="240"/>
      <c r="FV1838" s="240"/>
    </row>
    <row r="1839" spans="1:178" s="250" customFormat="1">
      <c r="A1839" s="234"/>
      <c r="B1839" s="234"/>
      <c r="C1839" s="234"/>
      <c r="D1839" s="234"/>
      <c r="E1839" s="234"/>
      <c r="F1839" s="234"/>
      <c r="G1839" s="235"/>
      <c r="H1839" s="236"/>
      <c r="AJ1839" s="290"/>
      <c r="AK1839" s="240"/>
      <c r="AL1839" s="240"/>
      <c r="AM1839" s="240"/>
      <c r="AN1839" s="240"/>
      <c r="AO1839" s="240"/>
      <c r="AP1839" s="240"/>
      <c r="AQ1839" s="240"/>
      <c r="AR1839" s="240"/>
      <c r="AS1839" s="240"/>
      <c r="AT1839" s="240"/>
      <c r="AU1839" s="240"/>
      <c r="AV1839" s="240"/>
      <c r="AW1839" s="240"/>
      <c r="AX1839" s="240"/>
      <c r="AY1839" s="240"/>
      <c r="AZ1839" s="240"/>
      <c r="BA1839" s="240"/>
      <c r="BB1839" s="240"/>
      <c r="BC1839" s="240"/>
      <c r="BD1839" s="240"/>
      <c r="BE1839" s="240"/>
      <c r="BF1839" s="240"/>
      <c r="BG1839" s="240"/>
      <c r="BH1839" s="240"/>
      <c r="BI1839" s="240"/>
      <c r="BJ1839" s="240"/>
      <c r="BK1839" s="240"/>
      <c r="BL1839" s="240"/>
      <c r="BM1839" s="240"/>
      <c r="BN1839" s="240"/>
      <c r="BO1839" s="240"/>
      <c r="BP1839" s="240"/>
      <c r="BQ1839" s="240"/>
      <c r="BR1839" s="240"/>
      <c r="BS1839" s="240"/>
      <c r="BT1839" s="240"/>
      <c r="BU1839" s="240"/>
      <c r="BV1839" s="240"/>
      <c r="BW1839" s="240"/>
      <c r="BX1839" s="240"/>
      <c r="BY1839" s="240"/>
      <c r="BZ1839" s="240"/>
      <c r="CA1839" s="240"/>
      <c r="CB1839" s="240"/>
      <c r="CC1839" s="240"/>
      <c r="CD1839" s="240"/>
      <c r="CE1839" s="240"/>
      <c r="CF1839" s="240"/>
      <c r="CG1839" s="240"/>
      <c r="CH1839" s="240"/>
      <c r="CI1839" s="240"/>
      <c r="CJ1839" s="240"/>
      <c r="CK1839" s="240"/>
      <c r="CL1839" s="240"/>
      <c r="CM1839" s="240"/>
      <c r="CN1839" s="240"/>
      <c r="CO1839" s="240"/>
      <c r="CP1839" s="240"/>
      <c r="CQ1839" s="240"/>
      <c r="CR1839" s="240"/>
      <c r="CS1839" s="240"/>
      <c r="CT1839" s="240"/>
      <c r="CU1839" s="240"/>
      <c r="CV1839" s="240"/>
      <c r="CW1839" s="240"/>
      <c r="CX1839" s="240"/>
      <c r="CY1839" s="240"/>
      <c r="CZ1839" s="240"/>
      <c r="DA1839" s="240"/>
      <c r="DB1839" s="240"/>
      <c r="DC1839" s="240"/>
      <c r="DD1839" s="240"/>
      <c r="DE1839" s="240"/>
      <c r="DF1839" s="240"/>
      <c r="DG1839" s="240"/>
      <c r="DH1839" s="240"/>
      <c r="DI1839" s="240"/>
      <c r="DJ1839" s="240"/>
      <c r="DK1839" s="240"/>
      <c r="DL1839" s="240"/>
      <c r="DM1839" s="240"/>
      <c r="DN1839" s="240"/>
      <c r="DO1839" s="240"/>
      <c r="DP1839" s="240"/>
      <c r="DQ1839" s="240"/>
      <c r="DR1839" s="240"/>
      <c r="DS1839" s="240"/>
      <c r="DT1839" s="240"/>
      <c r="DU1839" s="240"/>
      <c r="DV1839" s="240"/>
      <c r="DW1839" s="240"/>
      <c r="DX1839" s="240"/>
      <c r="DY1839" s="240"/>
      <c r="DZ1839" s="240"/>
      <c r="EA1839" s="240"/>
      <c r="EB1839" s="240"/>
      <c r="EC1839" s="240"/>
      <c r="ED1839" s="240"/>
      <c r="EE1839" s="240"/>
      <c r="EF1839" s="240"/>
      <c r="EG1839" s="240"/>
      <c r="EH1839" s="240"/>
      <c r="EI1839" s="240"/>
      <c r="EJ1839" s="240"/>
      <c r="EK1839" s="240"/>
      <c r="EL1839" s="240"/>
      <c r="EM1839" s="240"/>
      <c r="EN1839" s="240"/>
      <c r="EO1839" s="240"/>
      <c r="EP1839" s="240"/>
      <c r="EQ1839" s="240"/>
      <c r="ER1839" s="240"/>
      <c r="ES1839" s="240"/>
      <c r="ET1839" s="240"/>
      <c r="EU1839" s="240"/>
      <c r="EV1839" s="240"/>
      <c r="EW1839" s="240"/>
      <c r="EX1839" s="240"/>
      <c r="EY1839" s="240"/>
      <c r="EZ1839" s="240"/>
      <c r="FA1839" s="240"/>
      <c r="FB1839" s="240"/>
      <c r="FC1839" s="240"/>
      <c r="FD1839" s="240"/>
      <c r="FE1839" s="240"/>
      <c r="FF1839" s="240"/>
      <c r="FG1839" s="240"/>
      <c r="FH1839" s="240"/>
      <c r="FI1839" s="240"/>
      <c r="FJ1839" s="240"/>
      <c r="FK1839" s="240"/>
      <c r="FL1839" s="240"/>
      <c r="FM1839" s="240"/>
      <c r="FN1839" s="240"/>
      <c r="FO1839" s="240"/>
      <c r="FP1839" s="240"/>
      <c r="FQ1839" s="240"/>
      <c r="FR1839" s="240"/>
      <c r="FS1839" s="240"/>
      <c r="FT1839" s="240"/>
      <c r="FU1839" s="240"/>
      <c r="FV1839" s="240"/>
    </row>
    <row r="1840" spans="1:178" s="250" customFormat="1">
      <c r="A1840" s="234"/>
      <c r="B1840" s="234"/>
      <c r="C1840" s="234"/>
      <c r="D1840" s="234"/>
      <c r="E1840" s="234"/>
      <c r="F1840" s="234"/>
      <c r="G1840" s="235"/>
      <c r="H1840" s="236"/>
      <c r="AJ1840" s="290"/>
      <c r="AK1840" s="240"/>
      <c r="AL1840" s="240"/>
      <c r="AM1840" s="240"/>
      <c r="AN1840" s="240"/>
      <c r="AO1840" s="240"/>
      <c r="AP1840" s="240"/>
      <c r="AQ1840" s="240"/>
      <c r="AR1840" s="240"/>
      <c r="AS1840" s="240"/>
      <c r="AT1840" s="240"/>
      <c r="AU1840" s="240"/>
      <c r="AV1840" s="240"/>
      <c r="AW1840" s="240"/>
      <c r="AX1840" s="240"/>
      <c r="AY1840" s="240"/>
      <c r="AZ1840" s="240"/>
      <c r="BA1840" s="240"/>
      <c r="BB1840" s="240"/>
      <c r="BC1840" s="240"/>
      <c r="BD1840" s="240"/>
      <c r="BE1840" s="240"/>
      <c r="BF1840" s="240"/>
      <c r="BG1840" s="240"/>
      <c r="BH1840" s="240"/>
      <c r="BI1840" s="240"/>
      <c r="BJ1840" s="240"/>
      <c r="BK1840" s="240"/>
      <c r="BL1840" s="240"/>
      <c r="BM1840" s="240"/>
      <c r="BN1840" s="240"/>
      <c r="BO1840" s="240"/>
      <c r="BP1840" s="240"/>
      <c r="BQ1840" s="240"/>
      <c r="BR1840" s="240"/>
      <c r="BS1840" s="240"/>
      <c r="BT1840" s="240"/>
      <c r="BU1840" s="240"/>
      <c r="BV1840" s="240"/>
      <c r="BW1840" s="240"/>
      <c r="BX1840" s="240"/>
      <c r="BY1840" s="240"/>
      <c r="BZ1840" s="240"/>
      <c r="CA1840" s="240"/>
      <c r="CB1840" s="240"/>
      <c r="CC1840" s="240"/>
      <c r="CD1840" s="240"/>
      <c r="CE1840" s="240"/>
      <c r="CF1840" s="240"/>
      <c r="CG1840" s="240"/>
      <c r="CH1840" s="240"/>
      <c r="CI1840" s="240"/>
      <c r="CJ1840" s="240"/>
      <c r="CK1840" s="240"/>
      <c r="CL1840" s="240"/>
      <c r="CM1840" s="240"/>
      <c r="CN1840" s="240"/>
      <c r="CO1840" s="240"/>
      <c r="CP1840" s="240"/>
      <c r="CQ1840" s="240"/>
      <c r="CR1840" s="240"/>
      <c r="CS1840" s="240"/>
      <c r="CT1840" s="240"/>
      <c r="CU1840" s="240"/>
      <c r="CV1840" s="240"/>
      <c r="CW1840" s="240"/>
      <c r="CX1840" s="240"/>
      <c r="CY1840" s="240"/>
      <c r="CZ1840" s="240"/>
      <c r="DA1840" s="240"/>
      <c r="DB1840" s="240"/>
      <c r="DC1840" s="240"/>
      <c r="DD1840" s="240"/>
      <c r="DE1840" s="240"/>
      <c r="DF1840" s="240"/>
      <c r="DG1840" s="240"/>
      <c r="DH1840" s="240"/>
      <c r="DI1840" s="240"/>
      <c r="DJ1840" s="240"/>
      <c r="DK1840" s="240"/>
      <c r="DL1840" s="240"/>
      <c r="DM1840" s="240"/>
      <c r="DN1840" s="240"/>
      <c r="DO1840" s="240"/>
      <c r="DP1840" s="240"/>
      <c r="DQ1840" s="240"/>
      <c r="DR1840" s="240"/>
      <c r="DS1840" s="240"/>
      <c r="DT1840" s="240"/>
      <c r="DU1840" s="240"/>
      <c r="DV1840" s="240"/>
      <c r="DW1840" s="240"/>
      <c r="DX1840" s="240"/>
      <c r="DY1840" s="240"/>
      <c r="DZ1840" s="240"/>
      <c r="EA1840" s="240"/>
      <c r="EB1840" s="240"/>
      <c r="EC1840" s="240"/>
      <c r="ED1840" s="240"/>
      <c r="EE1840" s="240"/>
      <c r="EF1840" s="240"/>
      <c r="EG1840" s="240"/>
      <c r="EH1840" s="240"/>
      <c r="EI1840" s="240"/>
      <c r="EJ1840" s="240"/>
      <c r="EK1840" s="240"/>
      <c r="EL1840" s="240"/>
      <c r="EM1840" s="240"/>
      <c r="EN1840" s="240"/>
      <c r="EO1840" s="240"/>
      <c r="EP1840" s="240"/>
      <c r="EQ1840" s="240"/>
      <c r="ER1840" s="240"/>
      <c r="ES1840" s="240"/>
      <c r="ET1840" s="240"/>
      <c r="EU1840" s="240"/>
      <c r="EV1840" s="240"/>
      <c r="EW1840" s="240"/>
      <c r="EX1840" s="240"/>
      <c r="EY1840" s="240"/>
      <c r="EZ1840" s="240"/>
      <c r="FA1840" s="240"/>
      <c r="FB1840" s="240"/>
      <c r="FC1840" s="240"/>
      <c r="FD1840" s="240"/>
      <c r="FE1840" s="240"/>
      <c r="FF1840" s="240"/>
      <c r="FG1840" s="240"/>
      <c r="FH1840" s="240"/>
      <c r="FI1840" s="240"/>
      <c r="FJ1840" s="240"/>
      <c r="FK1840" s="240"/>
      <c r="FL1840" s="240"/>
      <c r="FM1840" s="240"/>
      <c r="FN1840" s="240"/>
      <c r="FO1840" s="240"/>
      <c r="FP1840" s="240"/>
      <c r="FQ1840" s="240"/>
      <c r="FR1840" s="240"/>
      <c r="FS1840" s="240"/>
      <c r="FT1840" s="240"/>
      <c r="FU1840" s="240"/>
      <c r="FV1840" s="240"/>
    </row>
    <row r="1841" spans="1:178" s="250" customFormat="1">
      <c r="A1841" s="234"/>
      <c r="B1841" s="234"/>
      <c r="C1841" s="234"/>
      <c r="D1841" s="234"/>
      <c r="E1841" s="234"/>
      <c r="F1841" s="234"/>
      <c r="G1841" s="235"/>
      <c r="H1841" s="236"/>
      <c r="AJ1841" s="290"/>
      <c r="AK1841" s="240"/>
      <c r="AL1841" s="240"/>
      <c r="AM1841" s="240"/>
      <c r="AN1841" s="240"/>
      <c r="AO1841" s="240"/>
      <c r="AP1841" s="240"/>
      <c r="AQ1841" s="240"/>
      <c r="AR1841" s="240"/>
      <c r="AS1841" s="240"/>
      <c r="AT1841" s="240"/>
      <c r="AU1841" s="240"/>
      <c r="AV1841" s="240"/>
      <c r="AW1841" s="240"/>
      <c r="AX1841" s="240"/>
      <c r="AY1841" s="240"/>
      <c r="AZ1841" s="240"/>
      <c r="BA1841" s="240"/>
      <c r="BB1841" s="240"/>
      <c r="BC1841" s="240"/>
      <c r="BD1841" s="240"/>
      <c r="BE1841" s="240"/>
      <c r="BF1841" s="240"/>
      <c r="BG1841" s="240"/>
      <c r="BH1841" s="240"/>
      <c r="BI1841" s="240"/>
      <c r="BJ1841" s="240"/>
      <c r="BK1841" s="240"/>
      <c r="BL1841" s="240"/>
      <c r="BM1841" s="240"/>
      <c r="BN1841" s="240"/>
      <c r="BO1841" s="240"/>
      <c r="BP1841" s="240"/>
      <c r="BQ1841" s="240"/>
      <c r="BR1841" s="240"/>
      <c r="BS1841" s="240"/>
      <c r="BT1841" s="240"/>
      <c r="BU1841" s="240"/>
      <c r="BV1841" s="240"/>
      <c r="BW1841" s="240"/>
      <c r="BX1841" s="240"/>
      <c r="BY1841" s="240"/>
      <c r="BZ1841" s="240"/>
      <c r="CA1841" s="240"/>
      <c r="CB1841" s="240"/>
      <c r="CC1841" s="240"/>
      <c r="CD1841" s="240"/>
      <c r="CE1841" s="240"/>
      <c r="CF1841" s="240"/>
      <c r="CG1841" s="240"/>
      <c r="CH1841" s="240"/>
      <c r="CI1841" s="240"/>
      <c r="CJ1841" s="240"/>
      <c r="CK1841" s="240"/>
      <c r="CL1841" s="240"/>
      <c r="CM1841" s="240"/>
      <c r="CN1841" s="240"/>
      <c r="CO1841" s="240"/>
      <c r="CP1841" s="240"/>
      <c r="CQ1841" s="240"/>
      <c r="CR1841" s="240"/>
      <c r="CS1841" s="240"/>
      <c r="CT1841" s="240"/>
      <c r="CU1841" s="240"/>
      <c r="CV1841" s="240"/>
      <c r="CW1841" s="240"/>
      <c r="CX1841" s="240"/>
      <c r="CY1841" s="240"/>
      <c r="CZ1841" s="240"/>
      <c r="DA1841" s="240"/>
      <c r="DB1841" s="240"/>
      <c r="DC1841" s="240"/>
      <c r="DD1841" s="240"/>
      <c r="DE1841" s="240"/>
      <c r="DF1841" s="240"/>
      <c r="DG1841" s="240"/>
      <c r="DH1841" s="240"/>
      <c r="DI1841" s="240"/>
      <c r="DJ1841" s="240"/>
      <c r="DK1841" s="240"/>
      <c r="DL1841" s="240"/>
      <c r="DM1841" s="240"/>
      <c r="DN1841" s="240"/>
      <c r="DO1841" s="240"/>
      <c r="DP1841" s="240"/>
      <c r="DQ1841" s="240"/>
      <c r="DR1841" s="240"/>
      <c r="DS1841" s="240"/>
      <c r="DT1841" s="240"/>
      <c r="DU1841" s="240"/>
      <c r="DV1841" s="240"/>
      <c r="DW1841" s="240"/>
      <c r="DX1841" s="240"/>
      <c r="DY1841" s="240"/>
      <c r="DZ1841" s="240"/>
      <c r="EA1841" s="240"/>
      <c r="EB1841" s="240"/>
      <c r="EC1841" s="240"/>
      <c r="ED1841" s="240"/>
      <c r="EE1841" s="240"/>
      <c r="EF1841" s="240"/>
      <c r="EG1841" s="240"/>
      <c r="EH1841" s="240"/>
      <c r="EI1841" s="240"/>
      <c r="EJ1841" s="240"/>
      <c r="EK1841" s="240"/>
      <c r="EL1841" s="240"/>
      <c r="EM1841" s="240"/>
      <c r="EN1841" s="240"/>
      <c r="EO1841" s="240"/>
      <c r="EP1841" s="240"/>
      <c r="EQ1841" s="240"/>
      <c r="ER1841" s="240"/>
      <c r="ES1841" s="240"/>
      <c r="ET1841" s="240"/>
      <c r="EU1841" s="240"/>
      <c r="EV1841" s="240"/>
      <c r="EW1841" s="240"/>
      <c r="EX1841" s="240"/>
      <c r="EY1841" s="240"/>
      <c r="EZ1841" s="240"/>
      <c r="FA1841" s="240"/>
      <c r="FB1841" s="240"/>
      <c r="FC1841" s="240"/>
      <c r="FD1841" s="240"/>
      <c r="FE1841" s="240"/>
      <c r="FF1841" s="240"/>
      <c r="FG1841" s="240"/>
      <c r="FH1841" s="240"/>
      <c r="FI1841" s="240"/>
      <c r="FJ1841" s="240"/>
      <c r="FK1841" s="240"/>
      <c r="FL1841" s="240"/>
      <c r="FM1841" s="240"/>
      <c r="FN1841" s="240"/>
      <c r="FO1841" s="240"/>
      <c r="FP1841" s="240"/>
      <c r="FQ1841" s="240"/>
      <c r="FR1841" s="240"/>
      <c r="FS1841" s="240"/>
      <c r="FT1841" s="240"/>
      <c r="FU1841" s="240"/>
      <c r="FV1841" s="240"/>
    </row>
    <row r="1842" spans="1:178" s="250" customFormat="1">
      <c r="A1842" s="234"/>
      <c r="B1842" s="234"/>
      <c r="C1842" s="234"/>
      <c r="D1842" s="234"/>
      <c r="E1842" s="234"/>
      <c r="F1842" s="234"/>
      <c r="G1842" s="235"/>
      <c r="H1842" s="236"/>
      <c r="AJ1842" s="290"/>
      <c r="AK1842" s="240"/>
      <c r="AL1842" s="240"/>
      <c r="AM1842" s="240"/>
      <c r="AN1842" s="240"/>
      <c r="AO1842" s="240"/>
      <c r="AP1842" s="240"/>
      <c r="AQ1842" s="240"/>
      <c r="AR1842" s="240"/>
      <c r="AS1842" s="240"/>
      <c r="AT1842" s="240"/>
      <c r="AU1842" s="240"/>
      <c r="AV1842" s="240"/>
      <c r="AW1842" s="240"/>
      <c r="AX1842" s="240"/>
      <c r="AY1842" s="240"/>
      <c r="AZ1842" s="240"/>
      <c r="BA1842" s="240"/>
      <c r="BB1842" s="240"/>
      <c r="BC1842" s="240"/>
      <c r="BD1842" s="240"/>
      <c r="BE1842" s="240"/>
      <c r="BF1842" s="240"/>
      <c r="BG1842" s="240"/>
      <c r="BH1842" s="240"/>
      <c r="BI1842" s="240"/>
      <c r="BJ1842" s="240"/>
      <c r="BK1842" s="240"/>
      <c r="BL1842" s="240"/>
      <c r="BM1842" s="240"/>
      <c r="BN1842" s="240"/>
      <c r="BO1842" s="240"/>
      <c r="BP1842" s="240"/>
      <c r="BQ1842" s="240"/>
      <c r="BR1842" s="240"/>
      <c r="BS1842" s="240"/>
      <c r="BT1842" s="240"/>
      <c r="BU1842" s="240"/>
      <c r="BV1842" s="240"/>
      <c r="BW1842" s="240"/>
      <c r="BX1842" s="240"/>
      <c r="BY1842" s="240"/>
      <c r="BZ1842" s="240"/>
      <c r="CA1842" s="240"/>
      <c r="CB1842" s="240"/>
      <c r="CC1842" s="240"/>
      <c r="CD1842" s="240"/>
      <c r="CE1842" s="240"/>
      <c r="CF1842" s="240"/>
      <c r="CG1842" s="240"/>
      <c r="CH1842" s="240"/>
      <c r="CI1842" s="240"/>
      <c r="CJ1842" s="240"/>
      <c r="CK1842" s="240"/>
      <c r="CL1842" s="240"/>
      <c r="CM1842" s="240"/>
      <c r="CN1842" s="240"/>
      <c r="CO1842" s="240"/>
      <c r="CP1842" s="240"/>
      <c r="CQ1842" s="240"/>
      <c r="CR1842" s="240"/>
      <c r="CS1842" s="240"/>
      <c r="CT1842" s="240"/>
      <c r="CU1842" s="240"/>
      <c r="CV1842" s="240"/>
      <c r="CW1842" s="240"/>
      <c r="CX1842" s="240"/>
      <c r="CY1842" s="240"/>
      <c r="CZ1842" s="240"/>
      <c r="DA1842" s="240"/>
      <c r="DB1842" s="240"/>
      <c r="DC1842" s="240"/>
      <c r="DD1842" s="240"/>
      <c r="DE1842" s="240"/>
      <c r="DF1842" s="240"/>
      <c r="DG1842" s="240"/>
      <c r="DH1842" s="240"/>
      <c r="DI1842" s="240"/>
      <c r="DJ1842" s="240"/>
      <c r="DK1842" s="240"/>
      <c r="DL1842" s="240"/>
      <c r="DM1842" s="240"/>
      <c r="DN1842" s="240"/>
      <c r="DO1842" s="240"/>
      <c r="DP1842" s="240"/>
      <c r="DQ1842" s="240"/>
      <c r="DR1842" s="240"/>
      <c r="DS1842" s="240"/>
      <c r="DT1842" s="240"/>
      <c r="DU1842" s="240"/>
      <c r="DV1842" s="240"/>
      <c r="DW1842" s="240"/>
      <c r="DX1842" s="240"/>
      <c r="DY1842" s="240"/>
      <c r="DZ1842" s="240"/>
      <c r="EA1842" s="240"/>
      <c r="EB1842" s="240"/>
      <c r="EC1842" s="240"/>
      <c r="ED1842" s="240"/>
      <c r="EE1842" s="240"/>
      <c r="EF1842" s="240"/>
      <c r="EG1842" s="240"/>
      <c r="EH1842" s="240"/>
      <c r="EI1842" s="240"/>
      <c r="EJ1842" s="240"/>
      <c r="EK1842" s="240"/>
      <c r="EL1842" s="240"/>
      <c r="EM1842" s="240"/>
      <c r="EN1842" s="240"/>
      <c r="EO1842" s="240"/>
      <c r="EP1842" s="240"/>
      <c r="EQ1842" s="240"/>
      <c r="ER1842" s="240"/>
      <c r="ES1842" s="240"/>
      <c r="ET1842" s="240"/>
      <c r="EU1842" s="240"/>
      <c r="EV1842" s="240"/>
      <c r="EW1842" s="240"/>
      <c r="EX1842" s="240"/>
      <c r="EY1842" s="240"/>
      <c r="EZ1842" s="240"/>
      <c r="FA1842" s="240"/>
      <c r="FB1842" s="240"/>
      <c r="FC1842" s="240"/>
      <c r="FD1842" s="240"/>
      <c r="FE1842" s="240"/>
      <c r="FF1842" s="240"/>
      <c r="FG1842" s="240"/>
      <c r="FH1842" s="240"/>
      <c r="FI1842" s="240"/>
      <c r="FJ1842" s="240"/>
      <c r="FK1842" s="240"/>
      <c r="FL1842" s="240"/>
      <c r="FM1842" s="240"/>
      <c r="FN1842" s="240"/>
      <c r="FO1842" s="240"/>
      <c r="FP1842" s="240"/>
      <c r="FQ1842" s="240"/>
      <c r="FR1842" s="240"/>
      <c r="FS1842" s="240"/>
      <c r="FT1842" s="240"/>
      <c r="FU1842" s="240"/>
      <c r="FV1842" s="240"/>
    </row>
    <row r="1843" spans="1:178" s="250" customFormat="1">
      <c r="A1843" s="234"/>
      <c r="B1843" s="234"/>
      <c r="C1843" s="234"/>
      <c r="D1843" s="234"/>
      <c r="E1843" s="234"/>
      <c r="F1843" s="234"/>
      <c r="G1843" s="235"/>
      <c r="H1843" s="236"/>
      <c r="AJ1843" s="290"/>
      <c r="AK1843" s="240"/>
      <c r="AL1843" s="240"/>
      <c r="AM1843" s="240"/>
      <c r="AN1843" s="240"/>
      <c r="AO1843" s="240"/>
      <c r="AP1843" s="240"/>
      <c r="AQ1843" s="240"/>
      <c r="AR1843" s="240"/>
      <c r="AS1843" s="240"/>
      <c r="AT1843" s="240"/>
      <c r="AU1843" s="240"/>
      <c r="AV1843" s="240"/>
      <c r="AW1843" s="240"/>
      <c r="AX1843" s="240"/>
      <c r="AY1843" s="240"/>
      <c r="AZ1843" s="240"/>
      <c r="BA1843" s="240"/>
      <c r="BB1843" s="240"/>
      <c r="BC1843" s="240"/>
      <c r="BD1843" s="240"/>
      <c r="BE1843" s="240"/>
      <c r="BF1843" s="240"/>
      <c r="BG1843" s="240"/>
      <c r="BH1843" s="240"/>
      <c r="BI1843" s="240"/>
      <c r="BJ1843" s="240"/>
      <c r="BK1843" s="240"/>
      <c r="BL1843" s="240"/>
      <c r="BM1843" s="240"/>
      <c r="BN1843" s="240"/>
      <c r="BO1843" s="240"/>
      <c r="BP1843" s="240"/>
      <c r="BQ1843" s="240"/>
      <c r="BR1843" s="240"/>
      <c r="BS1843" s="240"/>
      <c r="BT1843" s="240"/>
      <c r="BU1843" s="240"/>
      <c r="BV1843" s="240"/>
      <c r="BW1843" s="240"/>
      <c r="BX1843" s="240"/>
      <c r="BY1843" s="240"/>
      <c r="BZ1843" s="240"/>
      <c r="CA1843" s="240"/>
      <c r="CB1843" s="240"/>
      <c r="CC1843" s="240"/>
      <c r="CD1843" s="240"/>
      <c r="CE1843" s="240"/>
      <c r="CF1843" s="240"/>
      <c r="CG1843" s="240"/>
      <c r="CH1843" s="240"/>
      <c r="CI1843" s="240"/>
      <c r="CJ1843" s="240"/>
      <c r="CK1843" s="240"/>
      <c r="CL1843" s="240"/>
      <c r="CM1843" s="240"/>
      <c r="CN1843" s="240"/>
      <c r="CO1843" s="240"/>
      <c r="CP1843" s="240"/>
      <c r="CQ1843" s="240"/>
      <c r="CR1843" s="240"/>
      <c r="CS1843" s="240"/>
      <c r="CT1843" s="240"/>
      <c r="CU1843" s="240"/>
      <c r="CV1843" s="240"/>
      <c r="CW1843" s="240"/>
      <c r="CX1843" s="240"/>
      <c r="CY1843" s="240"/>
      <c r="CZ1843" s="240"/>
      <c r="DA1843" s="240"/>
      <c r="DB1843" s="240"/>
      <c r="DC1843" s="240"/>
      <c r="DD1843" s="240"/>
      <c r="DE1843" s="240"/>
      <c r="DF1843" s="240"/>
      <c r="DG1843" s="240"/>
      <c r="DH1843" s="240"/>
      <c r="DI1843" s="240"/>
      <c r="DJ1843" s="240"/>
      <c r="DK1843" s="240"/>
      <c r="DL1843" s="240"/>
      <c r="DM1843" s="240"/>
      <c r="DN1843" s="240"/>
      <c r="DO1843" s="240"/>
      <c r="DP1843" s="240"/>
      <c r="DQ1843" s="240"/>
      <c r="DR1843" s="240"/>
      <c r="DS1843" s="240"/>
      <c r="DT1843" s="240"/>
      <c r="DU1843" s="240"/>
      <c r="DV1843" s="240"/>
      <c r="DW1843" s="240"/>
      <c r="DX1843" s="240"/>
      <c r="DY1843" s="240"/>
      <c r="DZ1843" s="240"/>
      <c r="EA1843" s="240"/>
      <c r="EB1843" s="240"/>
      <c r="EC1843" s="240"/>
      <c r="ED1843" s="240"/>
      <c r="EE1843" s="240"/>
      <c r="EF1843" s="240"/>
      <c r="EG1843" s="240"/>
      <c r="EH1843" s="240"/>
      <c r="EI1843" s="240"/>
      <c r="EJ1843" s="240"/>
      <c r="EK1843" s="240"/>
      <c r="EL1843" s="240"/>
      <c r="EM1843" s="240"/>
      <c r="EN1843" s="240"/>
      <c r="EO1843" s="240"/>
      <c r="EP1843" s="240"/>
      <c r="EQ1843" s="240"/>
      <c r="ER1843" s="240"/>
      <c r="ES1843" s="240"/>
      <c r="ET1843" s="240"/>
      <c r="EU1843" s="240"/>
      <c r="EV1843" s="240"/>
      <c r="EW1843" s="240"/>
      <c r="EX1843" s="240"/>
      <c r="EY1843" s="240"/>
      <c r="EZ1843" s="240"/>
      <c r="FA1843" s="240"/>
      <c r="FB1843" s="240"/>
      <c r="FC1843" s="240"/>
      <c r="FD1843" s="240"/>
      <c r="FE1843" s="240"/>
      <c r="FF1843" s="240"/>
      <c r="FG1843" s="240"/>
      <c r="FH1843" s="240"/>
      <c r="FI1843" s="240"/>
      <c r="FJ1843" s="240"/>
      <c r="FK1843" s="240"/>
      <c r="FL1843" s="240"/>
      <c r="FM1843" s="240"/>
      <c r="FN1843" s="240"/>
      <c r="FO1843" s="240"/>
      <c r="FP1843" s="240"/>
      <c r="FQ1843" s="240"/>
      <c r="FR1843" s="240"/>
      <c r="FS1843" s="240"/>
      <c r="FT1843" s="240"/>
      <c r="FU1843" s="240"/>
      <c r="FV1843" s="240"/>
    </row>
    <row r="1844" spans="1:178" s="250" customFormat="1">
      <c r="A1844" s="234"/>
      <c r="B1844" s="234"/>
      <c r="C1844" s="234"/>
      <c r="D1844" s="234"/>
      <c r="E1844" s="234"/>
      <c r="F1844" s="234"/>
      <c r="G1844" s="235"/>
      <c r="H1844" s="236"/>
      <c r="AJ1844" s="290"/>
      <c r="AK1844" s="240"/>
      <c r="AL1844" s="240"/>
      <c r="AM1844" s="240"/>
      <c r="AN1844" s="240"/>
      <c r="AO1844" s="240"/>
      <c r="AP1844" s="240"/>
      <c r="AQ1844" s="240"/>
      <c r="AR1844" s="240"/>
      <c r="AS1844" s="240"/>
      <c r="AT1844" s="240"/>
      <c r="AU1844" s="240"/>
      <c r="AV1844" s="240"/>
      <c r="AW1844" s="240"/>
      <c r="AX1844" s="240"/>
      <c r="AY1844" s="240"/>
      <c r="AZ1844" s="240"/>
      <c r="BA1844" s="240"/>
      <c r="BB1844" s="240"/>
      <c r="BC1844" s="240"/>
      <c r="BD1844" s="240"/>
      <c r="BE1844" s="240"/>
      <c r="BF1844" s="240"/>
      <c r="BG1844" s="240"/>
      <c r="BH1844" s="240"/>
      <c r="BI1844" s="240"/>
      <c r="BJ1844" s="240"/>
      <c r="BK1844" s="240"/>
      <c r="BL1844" s="240"/>
      <c r="BM1844" s="240"/>
      <c r="BN1844" s="240"/>
      <c r="BO1844" s="240"/>
      <c r="BP1844" s="240"/>
      <c r="BQ1844" s="240"/>
      <c r="BR1844" s="240"/>
      <c r="BS1844" s="240"/>
      <c r="BT1844" s="240"/>
      <c r="BU1844" s="240"/>
      <c r="BV1844" s="240"/>
      <c r="BW1844" s="240"/>
      <c r="BX1844" s="240"/>
      <c r="BY1844" s="240"/>
      <c r="BZ1844" s="240"/>
      <c r="CA1844" s="240"/>
      <c r="CB1844" s="240"/>
      <c r="CC1844" s="240"/>
      <c r="CD1844" s="240"/>
      <c r="CE1844" s="240"/>
      <c r="CF1844" s="240"/>
      <c r="CG1844" s="240"/>
      <c r="CH1844" s="240"/>
      <c r="CI1844" s="240"/>
      <c r="CJ1844" s="240"/>
      <c r="CK1844" s="240"/>
      <c r="CL1844" s="240"/>
      <c r="CM1844" s="240"/>
      <c r="CN1844" s="240"/>
      <c r="CO1844" s="240"/>
      <c r="CP1844" s="240"/>
      <c r="CQ1844" s="240"/>
      <c r="CR1844" s="240"/>
      <c r="CS1844" s="240"/>
      <c r="CT1844" s="240"/>
      <c r="CU1844" s="240"/>
      <c r="CV1844" s="240"/>
      <c r="CW1844" s="240"/>
      <c r="CX1844" s="240"/>
      <c r="CY1844" s="240"/>
      <c r="CZ1844" s="240"/>
      <c r="DA1844" s="240"/>
      <c r="DB1844" s="240"/>
      <c r="DC1844" s="240"/>
      <c r="DD1844" s="240"/>
      <c r="DE1844" s="240"/>
      <c r="DF1844" s="240"/>
      <c r="DG1844" s="240"/>
      <c r="DH1844" s="240"/>
      <c r="DI1844" s="240"/>
      <c r="DJ1844" s="240"/>
      <c r="DK1844" s="240"/>
      <c r="DL1844" s="240"/>
      <c r="DM1844" s="240"/>
      <c r="DN1844" s="240"/>
      <c r="DO1844" s="240"/>
      <c r="DP1844" s="240"/>
      <c r="DQ1844" s="240"/>
      <c r="DR1844" s="240"/>
      <c r="DS1844" s="240"/>
      <c r="DT1844" s="240"/>
      <c r="DU1844" s="240"/>
      <c r="DV1844" s="240"/>
      <c r="DW1844" s="240"/>
      <c r="DX1844" s="240"/>
      <c r="DY1844" s="240"/>
      <c r="DZ1844" s="240"/>
      <c r="EA1844" s="240"/>
      <c r="EB1844" s="240"/>
      <c r="EC1844" s="240"/>
      <c r="ED1844" s="240"/>
      <c r="EE1844" s="240"/>
      <c r="EF1844" s="240"/>
      <c r="EG1844" s="240"/>
      <c r="EH1844" s="240"/>
      <c r="EI1844" s="240"/>
      <c r="EJ1844" s="240"/>
      <c r="EK1844" s="240"/>
      <c r="EL1844" s="240"/>
      <c r="EM1844" s="240"/>
      <c r="EN1844" s="240"/>
      <c r="EO1844" s="240"/>
      <c r="EP1844" s="240"/>
      <c r="EQ1844" s="240"/>
      <c r="ER1844" s="240"/>
      <c r="ES1844" s="240"/>
      <c r="ET1844" s="240"/>
      <c r="EU1844" s="240"/>
      <c r="EV1844" s="240"/>
      <c r="EW1844" s="240"/>
      <c r="EX1844" s="240"/>
      <c r="EY1844" s="240"/>
      <c r="EZ1844" s="240"/>
      <c r="FA1844" s="240"/>
      <c r="FB1844" s="240"/>
      <c r="FC1844" s="240"/>
      <c r="FD1844" s="240"/>
      <c r="FE1844" s="240"/>
      <c r="FF1844" s="240"/>
      <c r="FG1844" s="240"/>
      <c r="FH1844" s="240"/>
      <c r="FI1844" s="240"/>
      <c r="FJ1844" s="240"/>
      <c r="FK1844" s="240"/>
      <c r="FL1844" s="240"/>
      <c r="FM1844" s="240"/>
      <c r="FN1844" s="240"/>
      <c r="FO1844" s="240"/>
      <c r="FP1844" s="240"/>
      <c r="FQ1844" s="240"/>
      <c r="FR1844" s="240"/>
      <c r="FS1844" s="240"/>
      <c r="FT1844" s="240"/>
      <c r="FU1844" s="240"/>
      <c r="FV1844" s="240"/>
    </row>
    <row r="1845" spans="1:178" s="250" customFormat="1">
      <c r="A1845" s="234"/>
      <c r="B1845" s="234"/>
      <c r="C1845" s="234"/>
      <c r="D1845" s="234"/>
      <c r="E1845" s="234"/>
      <c r="F1845" s="234"/>
      <c r="G1845" s="235"/>
      <c r="H1845" s="236"/>
      <c r="AJ1845" s="290"/>
      <c r="AK1845" s="240"/>
      <c r="AL1845" s="240"/>
      <c r="AM1845" s="240"/>
      <c r="AN1845" s="240"/>
      <c r="AO1845" s="240"/>
      <c r="AP1845" s="240"/>
      <c r="AQ1845" s="240"/>
      <c r="AR1845" s="240"/>
      <c r="AS1845" s="240"/>
      <c r="AT1845" s="240"/>
      <c r="AU1845" s="240"/>
      <c r="AV1845" s="240"/>
      <c r="AW1845" s="240"/>
      <c r="AX1845" s="240"/>
      <c r="AY1845" s="240"/>
      <c r="AZ1845" s="240"/>
      <c r="BA1845" s="240"/>
      <c r="BB1845" s="240"/>
      <c r="BC1845" s="240"/>
      <c r="BD1845" s="240"/>
      <c r="BE1845" s="240"/>
      <c r="BF1845" s="240"/>
      <c r="BG1845" s="240"/>
      <c r="BH1845" s="240"/>
      <c r="BI1845" s="240"/>
      <c r="BJ1845" s="240"/>
      <c r="BK1845" s="240"/>
      <c r="BL1845" s="240"/>
      <c r="BM1845" s="240"/>
      <c r="BN1845" s="240"/>
      <c r="BO1845" s="240"/>
      <c r="BP1845" s="240"/>
      <c r="BQ1845" s="240"/>
      <c r="BR1845" s="240"/>
      <c r="BS1845" s="240"/>
      <c r="BT1845" s="240"/>
      <c r="BU1845" s="240"/>
      <c r="BV1845" s="240"/>
      <c r="BW1845" s="240"/>
      <c r="BX1845" s="240"/>
      <c r="BY1845" s="240"/>
      <c r="BZ1845" s="240"/>
      <c r="CA1845" s="240"/>
      <c r="CB1845" s="240"/>
      <c r="CC1845" s="240"/>
      <c r="CD1845" s="240"/>
      <c r="CE1845" s="240"/>
      <c r="CF1845" s="240"/>
      <c r="CG1845" s="240"/>
      <c r="CH1845" s="240"/>
      <c r="CI1845" s="240"/>
      <c r="CJ1845" s="240"/>
      <c r="CK1845" s="240"/>
      <c r="CL1845" s="240"/>
      <c r="CM1845" s="240"/>
      <c r="CN1845" s="240"/>
      <c r="CO1845" s="240"/>
      <c r="CP1845" s="240"/>
      <c r="CQ1845" s="240"/>
      <c r="CR1845" s="240"/>
      <c r="CS1845" s="240"/>
      <c r="CT1845" s="240"/>
      <c r="CU1845" s="240"/>
      <c r="CV1845" s="240"/>
      <c r="CW1845" s="240"/>
      <c r="CX1845" s="240"/>
      <c r="CY1845" s="240"/>
      <c r="CZ1845" s="240"/>
      <c r="DA1845" s="240"/>
      <c r="DB1845" s="240"/>
      <c r="DC1845" s="240"/>
      <c r="DD1845" s="240"/>
      <c r="DE1845" s="240"/>
      <c r="DF1845" s="240"/>
      <c r="DG1845" s="240"/>
      <c r="DH1845" s="240"/>
      <c r="DI1845" s="240"/>
      <c r="DJ1845" s="240"/>
      <c r="DK1845" s="240"/>
      <c r="DL1845" s="240"/>
      <c r="DM1845" s="240"/>
      <c r="DN1845" s="240"/>
      <c r="DO1845" s="240"/>
      <c r="DP1845" s="240"/>
      <c r="DQ1845" s="240"/>
      <c r="DR1845" s="240"/>
      <c r="DS1845" s="240"/>
      <c r="DT1845" s="240"/>
      <c r="DU1845" s="240"/>
      <c r="DV1845" s="240"/>
      <c r="DW1845" s="240"/>
      <c r="DX1845" s="240"/>
      <c r="DY1845" s="240"/>
      <c r="DZ1845" s="240"/>
      <c r="EA1845" s="240"/>
      <c r="EB1845" s="240"/>
      <c r="EC1845" s="240"/>
      <c r="ED1845" s="240"/>
      <c r="EE1845" s="240"/>
      <c r="EF1845" s="240"/>
      <c r="EG1845" s="240"/>
      <c r="EH1845" s="240"/>
      <c r="EI1845" s="240"/>
      <c r="EJ1845" s="240"/>
      <c r="EK1845" s="240"/>
      <c r="EL1845" s="240"/>
      <c r="EM1845" s="240"/>
      <c r="EN1845" s="240"/>
      <c r="EO1845" s="240"/>
      <c r="EP1845" s="240"/>
      <c r="EQ1845" s="240"/>
      <c r="ER1845" s="240"/>
      <c r="ES1845" s="240"/>
      <c r="ET1845" s="240"/>
      <c r="EU1845" s="240"/>
      <c r="EV1845" s="240"/>
      <c r="EW1845" s="240"/>
      <c r="EX1845" s="240"/>
      <c r="EY1845" s="240"/>
      <c r="EZ1845" s="240"/>
      <c r="FA1845" s="240"/>
      <c r="FB1845" s="240"/>
      <c r="FC1845" s="240"/>
      <c r="FD1845" s="240"/>
      <c r="FE1845" s="240"/>
      <c r="FF1845" s="240"/>
      <c r="FG1845" s="240"/>
      <c r="FH1845" s="240"/>
      <c r="FI1845" s="240"/>
      <c r="FJ1845" s="240"/>
      <c r="FK1845" s="240"/>
      <c r="FL1845" s="240"/>
      <c r="FM1845" s="240"/>
      <c r="FN1845" s="240"/>
      <c r="FO1845" s="240"/>
      <c r="FP1845" s="240"/>
      <c r="FQ1845" s="240"/>
      <c r="FR1845" s="240"/>
      <c r="FS1845" s="240"/>
      <c r="FT1845" s="240"/>
      <c r="FU1845" s="240"/>
      <c r="FV1845" s="240"/>
    </row>
    <row r="1846" spans="1:178" s="250" customFormat="1">
      <c r="A1846" s="234"/>
      <c r="B1846" s="234"/>
      <c r="C1846" s="234"/>
      <c r="D1846" s="234"/>
      <c r="E1846" s="234"/>
      <c r="F1846" s="234"/>
      <c r="G1846" s="235"/>
      <c r="H1846" s="236"/>
      <c r="AJ1846" s="290"/>
      <c r="AK1846" s="240"/>
      <c r="AL1846" s="240"/>
      <c r="AM1846" s="240"/>
      <c r="AN1846" s="240"/>
      <c r="AO1846" s="240"/>
      <c r="AP1846" s="240"/>
      <c r="AQ1846" s="240"/>
      <c r="AR1846" s="240"/>
      <c r="AS1846" s="240"/>
      <c r="AT1846" s="240"/>
      <c r="AU1846" s="240"/>
      <c r="AV1846" s="240"/>
      <c r="AW1846" s="240"/>
      <c r="AX1846" s="240"/>
      <c r="AY1846" s="240"/>
      <c r="AZ1846" s="240"/>
      <c r="BA1846" s="240"/>
      <c r="BB1846" s="240"/>
      <c r="BC1846" s="240"/>
      <c r="BD1846" s="240"/>
      <c r="BE1846" s="240"/>
      <c r="BF1846" s="240"/>
      <c r="BG1846" s="240"/>
      <c r="BH1846" s="240"/>
      <c r="BI1846" s="240"/>
      <c r="BJ1846" s="240"/>
      <c r="BK1846" s="240"/>
      <c r="BL1846" s="240"/>
      <c r="BM1846" s="240"/>
      <c r="BN1846" s="240"/>
      <c r="BO1846" s="240"/>
      <c r="BP1846" s="240"/>
      <c r="BQ1846" s="240"/>
      <c r="BR1846" s="240"/>
      <c r="BS1846" s="240"/>
      <c r="BT1846" s="240"/>
      <c r="BU1846" s="240"/>
      <c r="BV1846" s="240"/>
      <c r="BW1846" s="240"/>
      <c r="BX1846" s="240"/>
      <c r="BY1846" s="240"/>
      <c r="BZ1846" s="240"/>
      <c r="CA1846" s="240"/>
      <c r="CB1846" s="240"/>
      <c r="CC1846" s="240"/>
      <c r="CD1846" s="240"/>
      <c r="CE1846" s="240"/>
      <c r="CF1846" s="240"/>
      <c r="CG1846" s="240"/>
      <c r="CH1846" s="240"/>
      <c r="CI1846" s="240"/>
      <c r="CJ1846" s="240"/>
      <c r="CK1846" s="240"/>
      <c r="CL1846" s="240"/>
      <c r="CM1846" s="240"/>
      <c r="CN1846" s="240"/>
      <c r="CO1846" s="240"/>
      <c r="CP1846" s="240"/>
      <c r="CQ1846" s="240"/>
      <c r="CR1846" s="240"/>
      <c r="CS1846" s="240"/>
      <c r="CT1846" s="240"/>
      <c r="CU1846" s="240"/>
      <c r="CV1846" s="240"/>
      <c r="CW1846" s="240"/>
      <c r="CX1846" s="240"/>
      <c r="CY1846" s="240"/>
      <c r="CZ1846" s="240"/>
      <c r="DA1846" s="240"/>
      <c r="DB1846" s="240"/>
      <c r="DC1846" s="240"/>
      <c r="DD1846" s="240"/>
      <c r="DE1846" s="240"/>
      <c r="DF1846" s="240"/>
      <c r="DG1846" s="240"/>
      <c r="DH1846" s="240"/>
      <c r="DI1846" s="240"/>
      <c r="DJ1846" s="240"/>
      <c r="DK1846" s="240"/>
      <c r="DL1846" s="240"/>
      <c r="DM1846" s="240"/>
      <c r="DN1846" s="240"/>
      <c r="DO1846" s="240"/>
      <c r="DP1846" s="240"/>
      <c r="DQ1846" s="240"/>
      <c r="DR1846" s="240"/>
      <c r="DS1846" s="240"/>
      <c r="DT1846" s="240"/>
      <c r="DU1846" s="240"/>
      <c r="DV1846" s="240"/>
      <c r="DW1846" s="240"/>
      <c r="DX1846" s="240"/>
      <c r="DY1846" s="240"/>
      <c r="DZ1846" s="240"/>
      <c r="EA1846" s="240"/>
      <c r="EB1846" s="240"/>
      <c r="EC1846" s="240"/>
      <c r="ED1846" s="240"/>
      <c r="EE1846" s="240"/>
      <c r="EF1846" s="240"/>
      <c r="EG1846" s="240"/>
      <c r="EH1846" s="240"/>
      <c r="EI1846" s="240"/>
      <c r="EJ1846" s="240"/>
      <c r="EK1846" s="240"/>
      <c r="EL1846" s="240"/>
      <c r="EM1846" s="240"/>
      <c r="EN1846" s="240"/>
      <c r="EO1846" s="240"/>
      <c r="EP1846" s="240"/>
      <c r="EQ1846" s="240"/>
      <c r="ER1846" s="240"/>
      <c r="ES1846" s="240"/>
      <c r="ET1846" s="240"/>
      <c r="EU1846" s="240"/>
      <c r="EV1846" s="240"/>
      <c r="EW1846" s="240"/>
      <c r="EX1846" s="240"/>
      <c r="EY1846" s="240"/>
      <c r="EZ1846" s="240"/>
      <c r="FA1846" s="240"/>
      <c r="FB1846" s="240"/>
      <c r="FC1846" s="240"/>
      <c r="FD1846" s="240"/>
      <c r="FE1846" s="240"/>
      <c r="FF1846" s="240"/>
      <c r="FG1846" s="240"/>
      <c r="FH1846" s="240"/>
      <c r="FI1846" s="240"/>
      <c r="FJ1846" s="240"/>
      <c r="FK1846" s="240"/>
      <c r="FL1846" s="240"/>
      <c r="FM1846" s="240"/>
      <c r="FN1846" s="240"/>
      <c r="FO1846" s="240"/>
      <c r="FP1846" s="240"/>
      <c r="FQ1846" s="240"/>
      <c r="FR1846" s="240"/>
      <c r="FS1846" s="240"/>
      <c r="FT1846" s="240"/>
      <c r="FU1846" s="240"/>
      <c r="FV1846" s="240"/>
    </row>
    <row r="1847" spans="1:178" s="250" customFormat="1">
      <c r="A1847" s="234"/>
      <c r="B1847" s="234"/>
      <c r="C1847" s="234"/>
      <c r="D1847" s="234"/>
      <c r="E1847" s="234"/>
      <c r="F1847" s="234"/>
      <c r="G1847" s="235"/>
      <c r="H1847" s="236"/>
      <c r="AJ1847" s="290"/>
      <c r="AK1847" s="240"/>
      <c r="AL1847" s="240"/>
      <c r="AM1847" s="240"/>
      <c r="AN1847" s="240"/>
      <c r="AO1847" s="240"/>
      <c r="AP1847" s="240"/>
      <c r="AQ1847" s="240"/>
      <c r="AR1847" s="240"/>
      <c r="AS1847" s="240"/>
      <c r="AT1847" s="240"/>
      <c r="AU1847" s="240"/>
      <c r="AV1847" s="240"/>
      <c r="AW1847" s="240"/>
      <c r="AX1847" s="240"/>
      <c r="AY1847" s="240"/>
      <c r="AZ1847" s="240"/>
      <c r="BA1847" s="240"/>
      <c r="BB1847" s="240"/>
      <c r="BC1847" s="240"/>
      <c r="BD1847" s="240"/>
      <c r="BE1847" s="240"/>
      <c r="BF1847" s="240"/>
      <c r="BG1847" s="240"/>
      <c r="BH1847" s="240"/>
      <c r="BI1847" s="240"/>
      <c r="BJ1847" s="240"/>
      <c r="BK1847" s="240"/>
      <c r="BL1847" s="240"/>
      <c r="BM1847" s="240"/>
      <c r="BN1847" s="240"/>
      <c r="BO1847" s="240"/>
      <c r="BP1847" s="240"/>
      <c r="BQ1847" s="240"/>
      <c r="BR1847" s="240"/>
      <c r="BS1847" s="240"/>
      <c r="BT1847" s="240"/>
      <c r="BU1847" s="240"/>
      <c r="BV1847" s="240"/>
      <c r="BW1847" s="240"/>
      <c r="BX1847" s="240"/>
      <c r="BY1847" s="240"/>
      <c r="BZ1847" s="240"/>
      <c r="CA1847" s="240"/>
      <c r="CB1847" s="240"/>
      <c r="CC1847" s="240"/>
      <c r="CD1847" s="240"/>
      <c r="CE1847" s="240"/>
      <c r="CF1847" s="240"/>
      <c r="CG1847" s="240"/>
      <c r="CH1847" s="240"/>
      <c r="CI1847" s="240"/>
      <c r="CJ1847" s="240"/>
      <c r="CK1847" s="240"/>
      <c r="CL1847" s="240"/>
      <c r="CM1847" s="240"/>
      <c r="CN1847" s="240"/>
      <c r="CO1847" s="240"/>
      <c r="CP1847" s="240"/>
      <c r="CQ1847" s="240"/>
      <c r="CR1847" s="240"/>
      <c r="CS1847" s="240"/>
      <c r="CT1847" s="240"/>
      <c r="CU1847" s="240"/>
      <c r="CV1847" s="240"/>
      <c r="CW1847" s="240"/>
      <c r="CX1847" s="240"/>
      <c r="CY1847" s="240"/>
      <c r="CZ1847" s="240"/>
      <c r="DA1847" s="240"/>
      <c r="DB1847" s="240"/>
      <c r="DC1847" s="240"/>
      <c r="DD1847" s="240"/>
      <c r="DE1847" s="240"/>
      <c r="DF1847" s="240"/>
      <c r="DG1847" s="240"/>
      <c r="DH1847" s="240"/>
      <c r="DI1847" s="240"/>
      <c r="DJ1847" s="240"/>
      <c r="DK1847" s="240"/>
      <c r="DL1847" s="240"/>
      <c r="DM1847" s="240"/>
      <c r="DN1847" s="240"/>
      <c r="DO1847" s="240"/>
      <c r="DP1847" s="240"/>
      <c r="DQ1847" s="240"/>
      <c r="DR1847" s="240"/>
      <c r="DS1847" s="240"/>
      <c r="DT1847" s="240"/>
      <c r="DU1847" s="240"/>
      <c r="DV1847" s="240"/>
      <c r="DW1847" s="240"/>
      <c r="DX1847" s="240"/>
      <c r="DY1847" s="240"/>
      <c r="DZ1847" s="240"/>
      <c r="EA1847" s="240"/>
      <c r="EB1847" s="240"/>
      <c r="EC1847" s="240"/>
      <c r="ED1847" s="240"/>
      <c r="EE1847" s="240"/>
      <c r="EF1847" s="240"/>
      <c r="EG1847" s="240"/>
      <c r="EH1847" s="240"/>
      <c r="EI1847" s="240"/>
      <c r="EJ1847" s="240"/>
      <c r="EK1847" s="240"/>
      <c r="EL1847" s="240"/>
      <c r="EM1847" s="240"/>
      <c r="EN1847" s="240"/>
      <c r="EO1847" s="240"/>
      <c r="EP1847" s="240"/>
      <c r="EQ1847" s="240"/>
      <c r="ER1847" s="240"/>
      <c r="ES1847" s="240"/>
      <c r="ET1847" s="240"/>
      <c r="EU1847" s="240"/>
      <c r="EV1847" s="240"/>
      <c r="EW1847" s="240"/>
      <c r="EX1847" s="240"/>
      <c r="EY1847" s="240"/>
      <c r="EZ1847" s="240"/>
      <c r="FA1847" s="240"/>
      <c r="FB1847" s="240"/>
      <c r="FC1847" s="240"/>
      <c r="FD1847" s="240"/>
      <c r="FE1847" s="240"/>
      <c r="FF1847" s="240"/>
      <c r="FG1847" s="240"/>
      <c r="FH1847" s="240"/>
      <c r="FI1847" s="240"/>
      <c r="FJ1847" s="240"/>
      <c r="FK1847" s="240"/>
      <c r="FL1847" s="240"/>
      <c r="FM1847" s="240"/>
      <c r="FN1847" s="240"/>
      <c r="FO1847" s="240"/>
      <c r="FP1847" s="240"/>
      <c r="FQ1847" s="240"/>
      <c r="FR1847" s="240"/>
      <c r="FS1847" s="240"/>
      <c r="FT1847" s="240"/>
      <c r="FU1847" s="240"/>
      <c r="FV1847" s="240"/>
    </row>
    <row r="1848" spans="1:178" s="250" customFormat="1">
      <c r="A1848" s="234"/>
      <c r="B1848" s="234"/>
      <c r="C1848" s="234"/>
      <c r="D1848" s="234"/>
      <c r="E1848" s="234"/>
      <c r="F1848" s="234"/>
      <c r="G1848" s="235"/>
      <c r="H1848" s="236"/>
      <c r="AJ1848" s="290"/>
      <c r="AK1848" s="240"/>
      <c r="AL1848" s="240"/>
      <c r="AM1848" s="240"/>
      <c r="AN1848" s="240"/>
      <c r="AO1848" s="240"/>
      <c r="AP1848" s="240"/>
      <c r="AQ1848" s="240"/>
      <c r="AR1848" s="240"/>
      <c r="AS1848" s="240"/>
      <c r="AT1848" s="240"/>
      <c r="AU1848" s="240"/>
      <c r="AV1848" s="240"/>
      <c r="AW1848" s="240"/>
      <c r="AX1848" s="240"/>
      <c r="AY1848" s="240"/>
      <c r="AZ1848" s="240"/>
      <c r="BA1848" s="240"/>
      <c r="BB1848" s="240"/>
      <c r="BC1848" s="240"/>
      <c r="BD1848" s="240"/>
      <c r="BE1848" s="240"/>
      <c r="BF1848" s="240"/>
      <c r="BG1848" s="240"/>
      <c r="BH1848" s="240"/>
      <c r="BI1848" s="240"/>
      <c r="BJ1848" s="240"/>
      <c r="BK1848" s="240"/>
      <c r="BL1848" s="240"/>
      <c r="BM1848" s="240"/>
      <c r="BN1848" s="240"/>
      <c r="BO1848" s="240"/>
      <c r="BP1848" s="240"/>
      <c r="BQ1848" s="240"/>
      <c r="BR1848" s="240"/>
      <c r="BS1848" s="240"/>
      <c r="BT1848" s="240"/>
      <c r="BU1848" s="240"/>
      <c r="BV1848" s="240"/>
      <c r="BW1848" s="240"/>
      <c r="BX1848" s="240"/>
      <c r="BY1848" s="240"/>
      <c r="BZ1848" s="240"/>
      <c r="CA1848" s="240"/>
      <c r="CB1848" s="240"/>
      <c r="CC1848" s="240"/>
      <c r="CD1848" s="240"/>
      <c r="CE1848" s="240"/>
      <c r="CF1848" s="240"/>
      <c r="CG1848" s="240"/>
      <c r="CH1848" s="240"/>
      <c r="CI1848" s="240"/>
      <c r="CJ1848" s="240"/>
      <c r="CK1848" s="240"/>
      <c r="CL1848" s="240"/>
      <c r="CM1848" s="240"/>
      <c r="CN1848" s="240"/>
      <c r="CO1848" s="240"/>
      <c r="CP1848" s="240"/>
      <c r="CQ1848" s="240"/>
      <c r="CR1848" s="240"/>
      <c r="CS1848" s="240"/>
      <c r="CT1848" s="240"/>
      <c r="CU1848" s="240"/>
      <c r="CV1848" s="240"/>
      <c r="CW1848" s="240"/>
      <c r="CX1848" s="240"/>
      <c r="CY1848" s="240"/>
      <c r="CZ1848" s="240"/>
      <c r="DA1848" s="240"/>
      <c r="DB1848" s="240"/>
      <c r="DC1848" s="240"/>
      <c r="DD1848" s="240"/>
      <c r="DE1848" s="240"/>
      <c r="DF1848" s="240"/>
      <c r="DG1848" s="240"/>
      <c r="DH1848" s="240"/>
      <c r="DI1848" s="240"/>
      <c r="DJ1848" s="240"/>
      <c r="DK1848" s="240"/>
      <c r="DL1848" s="240"/>
      <c r="DM1848" s="240"/>
      <c r="DN1848" s="240"/>
      <c r="DO1848" s="240"/>
      <c r="DP1848" s="240"/>
      <c r="DQ1848" s="240"/>
      <c r="DR1848" s="240"/>
      <c r="DS1848" s="240"/>
      <c r="DT1848" s="240"/>
      <c r="DU1848" s="240"/>
      <c r="DV1848" s="240"/>
      <c r="DW1848" s="240"/>
      <c r="DX1848" s="240"/>
      <c r="DY1848" s="240"/>
      <c r="DZ1848" s="240"/>
      <c r="EA1848" s="240"/>
      <c r="EB1848" s="240"/>
      <c r="EC1848" s="240"/>
      <c r="ED1848" s="240"/>
      <c r="EE1848" s="240"/>
      <c r="EF1848" s="240"/>
      <c r="EG1848" s="240"/>
      <c r="EH1848" s="240"/>
      <c r="EI1848" s="240"/>
      <c r="EJ1848" s="240"/>
      <c r="EK1848" s="240"/>
      <c r="EL1848" s="240"/>
      <c r="EM1848" s="240"/>
      <c r="EN1848" s="240"/>
      <c r="EO1848" s="240"/>
      <c r="EP1848" s="240"/>
      <c r="EQ1848" s="240"/>
      <c r="ER1848" s="240"/>
      <c r="ES1848" s="240"/>
      <c r="ET1848" s="240"/>
      <c r="EU1848" s="240"/>
      <c r="EV1848" s="240"/>
      <c r="EW1848" s="240"/>
      <c r="EX1848" s="240"/>
      <c r="EY1848" s="240"/>
      <c r="EZ1848" s="240"/>
      <c r="FA1848" s="240"/>
      <c r="FB1848" s="240"/>
      <c r="FC1848" s="240"/>
      <c r="FD1848" s="240"/>
      <c r="FE1848" s="240"/>
      <c r="FF1848" s="240"/>
      <c r="FG1848" s="240"/>
      <c r="FH1848" s="240"/>
      <c r="FI1848" s="240"/>
      <c r="FJ1848" s="240"/>
      <c r="FK1848" s="240"/>
      <c r="FL1848" s="240"/>
      <c r="FM1848" s="240"/>
      <c r="FN1848" s="240"/>
      <c r="FO1848" s="240"/>
      <c r="FP1848" s="240"/>
      <c r="FQ1848" s="240"/>
      <c r="FR1848" s="240"/>
      <c r="FS1848" s="240"/>
      <c r="FT1848" s="240"/>
      <c r="FU1848" s="240"/>
      <c r="FV1848" s="240"/>
    </row>
    <row r="1849" spans="1:178" s="250" customFormat="1">
      <c r="A1849" s="234"/>
      <c r="B1849" s="234"/>
      <c r="C1849" s="234"/>
      <c r="D1849" s="234"/>
      <c r="E1849" s="234"/>
      <c r="F1849" s="234"/>
      <c r="G1849" s="235"/>
      <c r="H1849" s="236"/>
      <c r="AJ1849" s="290"/>
      <c r="AK1849" s="240"/>
      <c r="AL1849" s="240"/>
      <c r="AM1849" s="240"/>
      <c r="AN1849" s="240"/>
      <c r="AO1849" s="240"/>
      <c r="AP1849" s="240"/>
      <c r="AQ1849" s="240"/>
      <c r="AR1849" s="240"/>
      <c r="AS1849" s="240"/>
      <c r="AT1849" s="240"/>
      <c r="AU1849" s="240"/>
      <c r="AV1849" s="240"/>
      <c r="AW1849" s="240"/>
      <c r="AX1849" s="240"/>
      <c r="AY1849" s="240"/>
      <c r="AZ1849" s="240"/>
      <c r="BA1849" s="240"/>
      <c r="BB1849" s="240"/>
      <c r="BC1849" s="240"/>
      <c r="BD1849" s="240"/>
      <c r="BE1849" s="240"/>
      <c r="BF1849" s="240"/>
      <c r="BG1849" s="240"/>
      <c r="BH1849" s="240"/>
      <c r="BI1849" s="240"/>
      <c r="BJ1849" s="240"/>
      <c r="BK1849" s="240"/>
      <c r="BL1849" s="240"/>
      <c r="BM1849" s="240"/>
      <c r="BN1849" s="240"/>
      <c r="BO1849" s="240"/>
      <c r="BP1849" s="240"/>
      <c r="BQ1849" s="240"/>
      <c r="BR1849" s="240"/>
      <c r="BS1849" s="240"/>
      <c r="BT1849" s="240"/>
      <c r="BU1849" s="240"/>
      <c r="BV1849" s="240"/>
      <c r="BW1849" s="240"/>
      <c r="BX1849" s="240"/>
      <c r="BY1849" s="240"/>
      <c r="BZ1849" s="240"/>
      <c r="CA1849" s="240"/>
      <c r="CB1849" s="240"/>
      <c r="CC1849" s="240"/>
      <c r="CD1849" s="240"/>
      <c r="CE1849" s="240"/>
      <c r="CF1849" s="240"/>
      <c r="CG1849" s="240"/>
      <c r="CH1849" s="240"/>
      <c r="CI1849" s="240"/>
      <c r="CJ1849" s="240"/>
      <c r="CK1849" s="240"/>
      <c r="CL1849" s="240"/>
      <c r="CM1849" s="240"/>
      <c r="CN1849" s="240"/>
      <c r="CO1849" s="240"/>
      <c r="CP1849" s="240"/>
      <c r="CQ1849" s="240"/>
      <c r="CR1849" s="240"/>
      <c r="CS1849" s="240"/>
      <c r="CT1849" s="240"/>
      <c r="CU1849" s="240"/>
      <c r="CV1849" s="240"/>
      <c r="CW1849" s="240"/>
      <c r="CX1849" s="240"/>
      <c r="CY1849" s="240"/>
      <c r="CZ1849" s="240"/>
      <c r="DA1849" s="240"/>
      <c r="DB1849" s="240"/>
      <c r="DC1849" s="240"/>
      <c r="DD1849" s="240"/>
      <c r="DE1849" s="240"/>
      <c r="DF1849" s="240"/>
      <c r="DG1849" s="240"/>
      <c r="DH1849" s="240"/>
      <c r="DI1849" s="240"/>
      <c r="DJ1849" s="240"/>
      <c r="DK1849" s="240"/>
      <c r="DL1849" s="240"/>
      <c r="DM1849" s="240"/>
      <c r="DN1849" s="240"/>
      <c r="DO1849" s="240"/>
      <c r="DP1849" s="240"/>
      <c r="DQ1849" s="240"/>
      <c r="DR1849" s="240"/>
      <c r="DS1849" s="240"/>
      <c r="DT1849" s="240"/>
      <c r="DU1849" s="240"/>
      <c r="DV1849" s="240"/>
      <c r="DW1849" s="240"/>
      <c r="DX1849" s="240"/>
      <c r="DY1849" s="240"/>
      <c r="DZ1849" s="240"/>
      <c r="EA1849" s="240"/>
      <c r="EB1849" s="240"/>
      <c r="EC1849" s="240"/>
      <c r="ED1849" s="240"/>
      <c r="EE1849" s="240"/>
      <c r="EF1849" s="240"/>
      <c r="EG1849" s="240"/>
      <c r="EH1849" s="240"/>
      <c r="EI1849" s="240"/>
      <c r="EJ1849" s="240"/>
      <c r="EK1849" s="240"/>
      <c r="EL1849" s="240"/>
      <c r="EM1849" s="240"/>
      <c r="EN1849" s="240"/>
      <c r="EO1849" s="240"/>
      <c r="EP1849" s="240"/>
      <c r="EQ1849" s="240"/>
      <c r="ER1849" s="240"/>
      <c r="ES1849" s="240"/>
      <c r="ET1849" s="240"/>
      <c r="EU1849" s="240"/>
      <c r="EV1849" s="240"/>
      <c r="EW1849" s="240"/>
      <c r="EX1849" s="240"/>
      <c r="EY1849" s="240"/>
      <c r="EZ1849" s="240"/>
      <c r="FA1849" s="240"/>
      <c r="FB1849" s="240"/>
      <c r="FC1849" s="240"/>
      <c r="FD1849" s="240"/>
      <c r="FE1849" s="240"/>
      <c r="FF1849" s="240"/>
      <c r="FG1849" s="240"/>
      <c r="FH1849" s="240"/>
      <c r="FI1849" s="240"/>
      <c r="FJ1849" s="240"/>
      <c r="FK1849" s="240"/>
      <c r="FL1849" s="240"/>
      <c r="FM1849" s="240"/>
      <c r="FN1849" s="240"/>
      <c r="FO1849" s="240"/>
      <c r="FP1849" s="240"/>
      <c r="FQ1849" s="240"/>
      <c r="FR1849" s="240"/>
      <c r="FS1849" s="240"/>
      <c r="FT1849" s="240"/>
      <c r="FU1849" s="240"/>
      <c r="FV1849" s="240"/>
    </row>
    <row r="1850" spans="1:178" s="250" customFormat="1">
      <c r="A1850" s="234"/>
      <c r="B1850" s="234"/>
      <c r="C1850" s="234"/>
      <c r="D1850" s="234"/>
      <c r="E1850" s="234"/>
      <c r="F1850" s="234"/>
      <c r="G1850" s="235"/>
      <c r="H1850" s="236"/>
      <c r="AJ1850" s="290"/>
      <c r="AK1850" s="240"/>
      <c r="AL1850" s="240"/>
      <c r="AM1850" s="240"/>
      <c r="AN1850" s="240"/>
      <c r="AO1850" s="240"/>
      <c r="AP1850" s="240"/>
      <c r="AQ1850" s="240"/>
      <c r="AR1850" s="240"/>
      <c r="AS1850" s="240"/>
      <c r="AT1850" s="240"/>
      <c r="AU1850" s="240"/>
      <c r="AV1850" s="240"/>
      <c r="AW1850" s="240"/>
      <c r="AX1850" s="240"/>
      <c r="AY1850" s="240"/>
      <c r="AZ1850" s="240"/>
      <c r="BA1850" s="240"/>
      <c r="BB1850" s="240"/>
      <c r="BC1850" s="240"/>
      <c r="BD1850" s="240"/>
      <c r="BE1850" s="240"/>
      <c r="BF1850" s="240"/>
      <c r="BG1850" s="240"/>
      <c r="BH1850" s="240"/>
      <c r="BI1850" s="240"/>
      <c r="BJ1850" s="240"/>
      <c r="BK1850" s="240"/>
      <c r="BL1850" s="240"/>
      <c r="BM1850" s="240"/>
      <c r="BN1850" s="240"/>
      <c r="BO1850" s="240"/>
      <c r="BP1850" s="240"/>
      <c r="BQ1850" s="240"/>
      <c r="BR1850" s="240"/>
      <c r="BS1850" s="240"/>
      <c r="BT1850" s="240"/>
      <c r="BU1850" s="240"/>
      <c r="BV1850" s="240"/>
      <c r="BW1850" s="240"/>
      <c r="BX1850" s="240"/>
      <c r="BY1850" s="240"/>
      <c r="BZ1850" s="240"/>
      <c r="CA1850" s="240"/>
      <c r="CB1850" s="240"/>
      <c r="CC1850" s="240"/>
      <c r="CD1850" s="240"/>
      <c r="CE1850" s="240"/>
      <c r="CF1850" s="240"/>
      <c r="CG1850" s="240"/>
      <c r="CH1850" s="240"/>
      <c r="CI1850" s="240"/>
      <c r="CJ1850" s="240"/>
      <c r="CK1850" s="240"/>
      <c r="CL1850" s="240"/>
      <c r="CM1850" s="240"/>
      <c r="CN1850" s="240"/>
      <c r="CO1850" s="240"/>
      <c r="CP1850" s="240"/>
      <c r="CQ1850" s="240"/>
      <c r="CR1850" s="240"/>
      <c r="CS1850" s="240"/>
      <c r="CT1850" s="240"/>
      <c r="CU1850" s="240"/>
      <c r="CV1850" s="240"/>
      <c r="CW1850" s="240"/>
      <c r="CX1850" s="240"/>
      <c r="CY1850" s="240"/>
      <c r="CZ1850" s="240"/>
      <c r="DA1850" s="240"/>
      <c r="DB1850" s="240"/>
      <c r="DC1850" s="240"/>
      <c r="DD1850" s="240"/>
      <c r="DE1850" s="240"/>
      <c r="DF1850" s="240"/>
      <c r="DG1850" s="240"/>
      <c r="DH1850" s="240"/>
      <c r="DI1850" s="240"/>
      <c r="DJ1850" s="240"/>
      <c r="DK1850" s="240"/>
      <c r="DL1850" s="240"/>
      <c r="DM1850" s="240"/>
      <c r="DN1850" s="240"/>
      <c r="DO1850" s="240"/>
      <c r="DP1850" s="240"/>
      <c r="DQ1850" s="240"/>
      <c r="DR1850" s="240"/>
      <c r="DS1850" s="240"/>
      <c r="DT1850" s="240"/>
      <c r="DU1850" s="240"/>
      <c r="DV1850" s="240"/>
      <c r="DW1850" s="240"/>
      <c r="DX1850" s="240"/>
      <c r="DY1850" s="240"/>
      <c r="DZ1850" s="240"/>
      <c r="EA1850" s="240"/>
      <c r="EB1850" s="240"/>
      <c r="EC1850" s="240"/>
      <c r="ED1850" s="240"/>
      <c r="EE1850" s="240"/>
      <c r="EF1850" s="240"/>
      <c r="EG1850" s="240"/>
      <c r="EH1850" s="240"/>
      <c r="EI1850" s="240"/>
      <c r="EJ1850" s="240"/>
      <c r="EK1850" s="240"/>
      <c r="EL1850" s="240"/>
      <c r="EM1850" s="240"/>
      <c r="EN1850" s="240"/>
      <c r="EO1850" s="240"/>
      <c r="EP1850" s="240"/>
      <c r="EQ1850" s="240"/>
      <c r="ER1850" s="240"/>
      <c r="ES1850" s="240"/>
      <c r="ET1850" s="240"/>
      <c r="EU1850" s="240"/>
      <c r="EV1850" s="240"/>
      <c r="EW1850" s="240"/>
      <c r="EX1850" s="240"/>
      <c r="EY1850" s="240"/>
      <c r="EZ1850" s="240"/>
      <c r="FA1850" s="240"/>
      <c r="FB1850" s="240"/>
      <c r="FC1850" s="240"/>
      <c r="FD1850" s="240"/>
      <c r="FE1850" s="240"/>
      <c r="FF1850" s="240"/>
      <c r="FG1850" s="240"/>
      <c r="FH1850" s="240"/>
      <c r="FI1850" s="240"/>
      <c r="FJ1850" s="240"/>
      <c r="FK1850" s="240"/>
      <c r="FL1850" s="240"/>
      <c r="FM1850" s="240"/>
      <c r="FN1850" s="240"/>
      <c r="FO1850" s="240"/>
      <c r="FP1850" s="240"/>
      <c r="FQ1850" s="240"/>
      <c r="FR1850" s="240"/>
      <c r="FS1850" s="240"/>
      <c r="FT1850" s="240"/>
      <c r="FU1850" s="240"/>
      <c r="FV1850" s="240"/>
    </row>
    <row r="1851" spans="1:178" s="250" customFormat="1">
      <c r="A1851" s="234"/>
      <c r="B1851" s="234"/>
      <c r="C1851" s="234"/>
      <c r="D1851" s="234"/>
      <c r="E1851" s="234"/>
      <c r="F1851" s="234"/>
      <c r="G1851" s="235"/>
      <c r="H1851" s="236"/>
      <c r="AJ1851" s="290"/>
      <c r="AK1851" s="240"/>
      <c r="AL1851" s="240"/>
      <c r="AM1851" s="240"/>
      <c r="AN1851" s="240"/>
      <c r="AO1851" s="240"/>
      <c r="AP1851" s="240"/>
      <c r="AQ1851" s="240"/>
      <c r="AR1851" s="240"/>
      <c r="AS1851" s="240"/>
      <c r="AT1851" s="240"/>
      <c r="AU1851" s="240"/>
      <c r="AV1851" s="240"/>
      <c r="AW1851" s="240"/>
      <c r="AX1851" s="240"/>
      <c r="AY1851" s="240"/>
      <c r="AZ1851" s="240"/>
      <c r="BA1851" s="240"/>
      <c r="BB1851" s="240"/>
      <c r="BC1851" s="240"/>
      <c r="BD1851" s="240"/>
      <c r="BE1851" s="240"/>
      <c r="BF1851" s="240"/>
      <c r="BG1851" s="240"/>
      <c r="BH1851" s="240"/>
      <c r="BI1851" s="240"/>
      <c r="BJ1851" s="240"/>
      <c r="BK1851" s="240"/>
      <c r="BL1851" s="240"/>
      <c r="BM1851" s="240"/>
      <c r="BN1851" s="240"/>
      <c r="BO1851" s="240"/>
      <c r="BP1851" s="240"/>
      <c r="BQ1851" s="240"/>
      <c r="BR1851" s="240"/>
      <c r="BS1851" s="240"/>
      <c r="BT1851" s="240"/>
      <c r="BU1851" s="240"/>
      <c r="BV1851" s="240"/>
      <c r="BW1851" s="240"/>
      <c r="BX1851" s="240"/>
      <c r="BY1851" s="240"/>
      <c r="BZ1851" s="240"/>
      <c r="CA1851" s="240"/>
      <c r="CB1851" s="240"/>
      <c r="CC1851" s="240"/>
      <c r="CD1851" s="240"/>
      <c r="CE1851" s="240"/>
      <c r="CF1851" s="240"/>
      <c r="CG1851" s="240"/>
      <c r="CH1851" s="240"/>
      <c r="CI1851" s="240"/>
      <c r="CJ1851" s="240"/>
      <c r="CK1851" s="240"/>
      <c r="CL1851" s="240"/>
      <c r="CM1851" s="240"/>
      <c r="CN1851" s="240"/>
      <c r="CO1851" s="240"/>
      <c r="CP1851" s="240"/>
      <c r="CQ1851" s="240"/>
      <c r="CR1851" s="240"/>
      <c r="CS1851" s="240"/>
      <c r="CT1851" s="240"/>
      <c r="CU1851" s="240"/>
      <c r="CV1851" s="240"/>
      <c r="CW1851" s="240"/>
      <c r="CX1851" s="240"/>
      <c r="CY1851" s="240"/>
      <c r="CZ1851" s="240"/>
      <c r="DA1851" s="240"/>
      <c r="DB1851" s="240"/>
      <c r="DC1851" s="240"/>
      <c r="DD1851" s="240"/>
      <c r="DE1851" s="240"/>
      <c r="DF1851" s="240"/>
      <c r="DG1851" s="240"/>
      <c r="DH1851" s="240"/>
      <c r="DI1851" s="240"/>
      <c r="DJ1851" s="240"/>
      <c r="DK1851" s="240"/>
      <c r="DL1851" s="240"/>
      <c r="DM1851" s="240"/>
      <c r="DN1851" s="240"/>
      <c r="DO1851" s="240"/>
      <c r="DP1851" s="240"/>
      <c r="DQ1851" s="240"/>
      <c r="DR1851" s="240"/>
      <c r="DS1851" s="240"/>
      <c r="DT1851" s="240"/>
      <c r="DU1851" s="240"/>
      <c r="DV1851" s="240"/>
      <c r="DW1851" s="240"/>
      <c r="DX1851" s="240"/>
      <c r="DY1851" s="240"/>
      <c r="DZ1851" s="240"/>
      <c r="EA1851" s="240"/>
      <c r="EB1851" s="240"/>
      <c r="EC1851" s="240"/>
      <c r="ED1851" s="240"/>
      <c r="EE1851" s="240"/>
      <c r="EF1851" s="240"/>
      <c r="EG1851" s="240"/>
      <c r="EH1851" s="240"/>
      <c r="EI1851" s="240"/>
      <c r="EJ1851" s="240"/>
      <c r="EK1851" s="240"/>
      <c r="EL1851" s="240"/>
      <c r="EM1851" s="240"/>
      <c r="EN1851" s="240"/>
      <c r="EO1851" s="240"/>
      <c r="EP1851" s="240"/>
      <c r="EQ1851" s="240"/>
      <c r="ER1851" s="240"/>
      <c r="ES1851" s="240"/>
      <c r="ET1851" s="240"/>
      <c r="EU1851" s="240"/>
      <c r="EV1851" s="240"/>
      <c r="EW1851" s="240"/>
      <c r="EX1851" s="240"/>
      <c r="EY1851" s="240"/>
      <c r="EZ1851" s="240"/>
      <c r="FA1851" s="240"/>
      <c r="FB1851" s="240"/>
      <c r="FC1851" s="240"/>
      <c r="FD1851" s="240"/>
      <c r="FE1851" s="240"/>
      <c r="FF1851" s="240"/>
      <c r="FG1851" s="240"/>
      <c r="FH1851" s="240"/>
      <c r="FI1851" s="240"/>
      <c r="FJ1851" s="240"/>
      <c r="FK1851" s="240"/>
      <c r="FL1851" s="240"/>
      <c r="FM1851" s="240"/>
      <c r="FN1851" s="240"/>
      <c r="FO1851" s="240"/>
      <c r="FP1851" s="240"/>
      <c r="FQ1851" s="240"/>
      <c r="FR1851" s="240"/>
      <c r="FS1851" s="240"/>
      <c r="FT1851" s="240"/>
      <c r="FU1851" s="240"/>
      <c r="FV1851" s="240"/>
    </row>
    <row r="1852" spans="1:178" s="250" customFormat="1">
      <c r="A1852" s="234"/>
      <c r="B1852" s="234"/>
      <c r="C1852" s="234"/>
      <c r="D1852" s="234"/>
      <c r="E1852" s="234"/>
      <c r="F1852" s="234"/>
      <c r="G1852" s="235"/>
      <c r="H1852" s="236"/>
      <c r="AJ1852" s="290"/>
      <c r="AK1852" s="240"/>
      <c r="AL1852" s="240"/>
      <c r="AM1852" s="240"/>
      <c r="AN1852" s="240"/>
      <c r="AO1852" s="240"/>
      <c r="AP1852" s="240"/>
      <c r="AQ1852" s="240"/>
      <c r="AR1852" s="240"/>
      <c r="AS1852" s="240"/>
      <c r="AT1852" s="240"/>
      <c r="AU1852" s="240"/>
      <c r="AV1852" s="240"/>
      <c r="AW1852" s="240"/>
      <c r="AX1852" s="240"/>
      <c r="AY1852" s="240"/>
      <c r="AZ1852" s="240"/>
      <c r="BA1852" s="240"/>
      <c r="BB1852" s="240"/>
      <c r="BC1852" s="240"/>
      <c r="BD1852" s="240"/>
      <c r="BE1852" s="240"/>
      <c r="BF1852" s="240"/>
      <c r="BG1852" s="240"/>
      <c r="BH1852" s="240"/>
      <c r="BI1852" s="240"/>
      <c r="BJ1852" s="240"/>
      <c r="BK1852" s="240"/>
      <c r="BL1852" s="240"/>
      <c r="BM1852" s="240"/>
      <c r="BN1852" s="240"/>
      <c r="BO1852" s="240"/>
      <c r="BP1852" s="240"/>
      <c r="BQ1852" s="240"/>
      <c r="BR1852" s="240"/>
      <c r="BS1852" s="240"/>
      <c r="BT1852" s="240"/>
      <c r="BU1852" s="240"/>
      <c r="BV1852" s="240"/>
      <c r="BW1852" s="240"/>
      <c r="BX1852" s="240"/>
      <c r="BY1852" s="240"/>
      <c r="BZ1852" s="240"/>
      <c r="CA1852" s="240"/>
      <c r="CB1852" s="240"/>
      <c r="CC1852" s="240"/>
      <c r="CD1852" s="240"/>
      <c r="CE1852" s="240"/>
      <c r="CF1852" s="240"/>
      <c r="CG1852" s="240"/>
      <c r="CH1852" s="240"/>
      <c r="CI1852" s="240"/>
      <c r="CJ1852" s="240"/>
      <c r="CK1852" s="240"/>
      <c r="CL1852" s="240"/>
      <c r="CM1852" s="240"/>
      <c r="CN1852" s="240"/>
      <c r="CO1852" s="240"/>
      <c r="CP1852" s="240"/>
      <c r="CQ1852" s="240"/>
      <c r="CR1852" s="240"/>
      <c r="CS1852" s="240"/>
      <c r="CT1852" s="240"/>
      <c r="CU1852" s="240"/>
      <c r="CV1852" s="240"/>
      <c r="CW1852" s="240"/>
      <c r="CX1852" s="240"/>
      <c r="CY1852" s="240"/>
      <c r="CZ1852" s="240"/>
      <c r="DA1852" s="240"/>
      <c r="DB1852" s="240"/>
      <c r="DC1852" s="240"/>
      <c r="DD1852" s="240"/>
      <c r="DE1852" s="240"/>
      <c r="DF1852" s="240"/>
      <c r="DG1852" s="240"/>
      <c r="DH1852" s="240"/>
      <c r="DI1852" s="240"/>
      <c r="DJ1852" s="240"/>
      <c r="DK1852" s="240"/>
      <c r="DL1852" s="240"/>
      <c r="DM1852" s="240"/>
      <c r="DN1852" s="240"/>
      <c r="DO1852" s="240"/>
      <c r="DP1852" s="240"/>
      <c r="DQ1852" s="240"/>
      <c r="DR1852" s="240"/>
      <c r="DS1852" s="240"/>
      <c r="DT1852" s="240"/>
      <c r="DU1852" s="240"/>
      <c r="DV1852" s="240"/>
      <c r="DW1852" s="240"/>
      <c r="DX1852" s="240"/>
      <c r="DY1852" s="240"/>
      <c r="DZ1852" s="240"/>
      <c r="EA1852" s="240"/>
      <c r="EB1852" s="240"/>
      <c r="EC1852" s="240"/>
      <c r="ED1852" s="240"/>
      <c r="EE1852" s="240"/>
      <c r="EF1852" s="240"/>
      <c r="EG1852" s="240"/>
      <c r="EH1852" s="240"/>
      <c r="EI1852" s="240"/>
      <c r="EJ1852" s="240"/>
      <c r="EK1852" s="240"/>
      <c r="EL1852" s="240"/>
      <c r="EM1852" s="240"/>
      <c r="EN1852" s="240"/>
      <c r="EO1852" s="240"/>
      <c r="EP1852" s="240"/>
      <c r="EQ1852" s="240"/>
      <c r="ER1852" s="240"/>
      <c r="ES1852" s="240"/>
      <c r="ET1852" s="240"/>
      <c r="EU1852" s="240"/>
      <c r="EV1852" s="240"/>
      <c r="EW1852" s="240"/>
      <c r="EX1852" s="240"/>
      <c r="EY1852" s="240"/>
      <c r="EZ1852" s="240"/>
      <c r="FA1852" s="240"/>
      <c r="FB1852" s="240"/>
      <c r="FC1852" s="240"/>
      <c r="FD1852" s="240"/>
      <c r="FE1852" s="240"/>
      <c r="FF1852" s="240"/>
      <c r="FG1852" s="240"/>
      <c r="FH1852" s="240"/>
      <c r="FI1852" s="240"/>
      <c r="FJ1852" s="240"/>
      <c r="FK1852" s="240"/>
      <c r="FL1852" s="240"/>
      <c r="FM1852" s="240"/>
      <c r="FN1852" s="240"/>
      <c r="FO1852" s="240"/>
      <c r="FP1852" s="240"/>
      <c r="FQ1852" s="240"/>
      <c r="FR1852" s="240"/>
      <c r="FS1852" s="240"/>
      <c r="FT1852" s="240"/>
      <c r="FU1852" s="240"/>
      <c r="FV1852" s="240"/>
    </row>
    <row r="1853" spans="1:178" s="250" customFormat="1">
      <c r="A1853" s="234"/>
      <c r="B1853" s="234"/>
      <c r="C1853" s="234"/>
      <c r="D1853" s="234"/>
      <c r="E1853" s="234"/>
      <c r="F1853" s="234"/>
      <c r="G1853" s="235"/>
      <c r="H1853" s="236"/>
      <c r="AJ1853" s="290"/>
      <c r="AK1853" s="240"/>
      <c r="AL1853" s="240"/>
      <c r="AM1853" s="240"/>
      <c r="AN1853" s="240"/>
      <c r="AO1853" s="240"/>
      <c r="AP1853" s="240"/>
      <c r="AQ1853" s="240"/>
      <c r="AR1853" s="240"/>
      <c r="AS1853" s="240"/>
      <c r="AT1853" s="240"/>
      <c r="AU1853" s="240"/>
      <c r="AV1853" s="240"/>
      <c r="AW1853" s="240"/>
      <c r="AX1853" s="240"/>
      <c r="AY1853" s="240"/>
      <c r="AZ1853" s="240"/>
      <c r="BA1853" s="240"/>
      <c r="BB1853" s="240"/>
      <c r="BC1853" s="240"/>
      <c r="BD1853" s="240"/>
      <c r="BE1853" s="240"/>
      <c r="BF1853" s="240"/>
      <c r="BG1853" s="240"/>
      <c r="BH1853" s="240"/>
      <c r="BI1853" s="240"/>
      <c r="BJ1853" s="240"/>
      <c r="BK1853" s="240"/>
      <c r="BL1853" s="240"/>
      <c r="BM1853" s="240"/>
      <c r="BN1853" s="240"/>
      <c r="BO1853" s="240"/>
      <c r="BP1853" s="240"/>
      <c r="BQ1853" s="240"/>
      <c r="BR1853" s="240"/>
      <c r="BS1853" s="240"/>
      <c r="BT1853" s="240"/>
      <c r="BU1853" s="240"/>
      <c r="BV1853" s="240"/>
      <c r="BW1853" s="240"/>
      <c r="BX1853" s="240"/>
      <c r="BY1853" s="240"/>
      <c r="BZ1853" s="240"/>
      <c r="CA1853" s="240"/>
      <c r="CB1853" s="240"/>
      <c r="CC1853" s="240"/>
      <c r="CD1853" s="240"/>
      <c r="CE1853" s="240"/>
      <c r="CF1853" s="240"/>
      <c r="CG1853" s="240"/>
      <c r="CH1853" s="240"/>
      <c r="CI1853" s="240"/>
      <c r="CJ1853" s="240"/>
      <c r="CK1853" s="240"/>
      <c r="CL1853" s="240"/>
      <c r="CM1853" s="240"/>
      <c r="CN1853" s="240"/>
      <c r="CO1853" s="240"/>
      <c r="CP1853" s="240"/>
      <c r="CQ1853" s="240"/>
      <c r="CR1853" s="240"/>
      <c r="CS1853" s="240"/>
      <c r="CT1853" s="240"/>
      <c r="CU1853" s="240"/>
      <c r="CV1853" s="240"/>
      <c r="CW1853" s="240"/>
      <c r="CX1853" s="240"/>
      <c r="CY1853" s="240"/>
      <c r="CZ1853" s="240"/>
      <c r="DA1853" s="240"/>
      <c r="DB1853" s="240"/>
      <c r="DC1853" s="240"/>
      <c r="DD1853" s="240"/>
      <c r="DE1853" s="240"/>
      <c r="DF1853" s="240"/>
      <c r="DG1853" s="240"/>
      <c r="DH1853" s="240"/>
      <c r="DI1853" s="240"/>
      <c r="DJ1853" s="240"/>
      <c r="DK1853" s="240"/>
      <c r="DL1853" s="240"/>
      <c r="DM1853" s="240"/>
      <c r="DN1853" s="240"/>
      <c r="DO1853" s="240"/>
      <c r="DP1853" s="240"/>
      <c r="DQ1853" s="240"/>
      <c r="DR1853" s="240"/>
      <c r="DS1853" s="240"/>
      <c r="DT1853" s="240"/>
      <c r="DU1853" s="240"/>
      <c r="DV1853" s="240"/>
      <c r="DW1853" s="240"/>
      <c r="DX1853" s="240"/>
      <c r="DY1853" s="240"/>
      <c r="DZ1853" s="240"/>
      <c r="EA1853" s="240"/>
      <c r="EB1853" s="240"/>
      <c r="EC1853" s="240"/>
      <c r="ED1853" s="240"/>
      <c r="EE1853" s="240"/>
      <c r="EF1853" s="240"/>
      <c r="EG1853" s="240"/>
      <c r="EH1853" s="240"/>
      <c r="EI1853" s="240"/>
      <c r="EJ1853" s="240"/>
      <c r="EK1853" s="240"/>
      <c r="EL1853" s="240"/>
      <c r="EM1853" s="240"/>
      <c r="EN1853" s="240"/>
      <c r="EO1853" s="240"/>
      <c r="EP1853" s="240"/>
      <c r="EQ1853" s="240"/>
      <c r="ER1853" s="240"/>
      <c r="ES1853" s="240"/>
      <c r="ET1853" s="240"/>
      <c r="EU1853" s="240"/>
      <c r="EV1853" s="240"/>
      <c r="EW1853" s="240"/>
      <c r="EX1853" s="240"/>
      <c r="EY1853" s="240"/>
      <c r="EZ1853" s="240"/>
      <c r="FA1853" s="240"/>
      <c r="FB1853" s="240"/>
      <c r="FC1853" s="240"/>
      <c r="FD1853" s="240"/>
      <c r="FE1853" s="240"/>
      <c r="FF1853" s="240"/>
      <c r="FG1853" s="240"/>
      <c r="FH1853" s="240"/>
      <c r="FI1853" s="240"/>
      <c r="FJ1853" s="240"/>
      <c r="FK1853" s="240"/>
      <c r="FL1853" s="240"/>
      <c r="FM1853" s="240"/>
      <c r="FN1853" s="240"/>
      <c r="FO1853" s="240"/>
      <c r="FP1853" s="240"/>
      <c r="FQ1853" s="240"/>
      <c r="FR1853" s="240"/>
      <c r="FS1853" s="240"/>
      <c r="FT1853" s="240"/>
      <c r="FU1853" s="240"/>
      <c r="FV1853" s="240"/>
    </row>
    <row r="1854" spans="1:178" s="250" customFormat="1">
      <c r="A1854" s="234"/>
      <c r="B1854" s="234"/>
      <c r="C1854" s="234"/>
      <c r="D1854" s="234"/>
      <c r="E1854" s="234"/>
      <c r="F1854" s="234"/>
      <c r="G1854" s="235"/>
      <c r="H1854" s="236"/>
      <c r="AJ1854" s="290"/>
      <c r="AK1854" s="240"/>
      <c r="AL1854" s="240"/>
      <c r="AM1854" s="240"/>
      <c r="AN1854" s="240"/>
      <c r="AO1854" s="240"/>
      <c r="AP1854" s="240"/>
      <c r="AQ1854" s="240"/>
      <c r="AR1854" s="240"/>
      <c r="AS1854" s="240"/>
      <c r="AT1854" s="240"/>
      <c r="AU1854" s="240"/>
      <c r="AV1854" s="240"/>
      <c r="AW1854" s="240"/>
      <c r="AX1854" s="240"/>
      <c r="AY1854" s="240"/>
      <c r="AZ1854" s="240"/>
      <c r="BA1854" s="240"/>
      <c r="BB1854" s="240"/>
      <c r="BC1854" s="240"/>
      <c r="BD1854" s="240"/>
      <c r="BE1854" s="240"/>
      <c r="BF1854" s="240"/>
      <c r="BG1854" s="240"/>
      <c r="BH1854" s="240"/>
      <c r="BI1854" s="240"/>
      <c r="BJ1854" s="240"/>
      <c r="BK1854" s="240"/>
      <c r="BL1854" s="240"/>
      <c r="BM1854" s="240"/>
      <c r="BN1854" s="240"/>
      <c r="BO1854" s="240"/>
      <c r="BP1854" s="240"/>
      <c r="BQ1854" s="240"/>
      <c r="BR1854" s="240"/>
      <c r="BS1854" s="240"/>
      <c r="BT1854" s="240"/>
      <c r="BU1854" s="240"/>
      <c r="BV1854" s="240"/>
      <c r="BW1854" s="240"/>
      <c r="BX1854" s="240"/>
      <c r="BY1854" s="240"/>
      <c r="BZ1854" s="240"/>
      <c r="CA1854" s="240"/>
      <c r="CB1854" s="240"/>
      <c r="CC1854" s="240"/>
      <c r="CD1854" s="240"/>
      <c r="CE1854" s="240"/>
      <c r="CF1854" s="240"/>
      <c r="CG1854" s="240"/>
      <c r="CH1854" s="240"/>
      <c r="CI1854" s="240"/>
      <c r="CJ1854" s="240"/>
      <c r="CK1854" s="240"/>
      <c r="CL1854" s="240"/>
      <c r="CM1854" s="240"/>
      <c r="CN1854" s="240"/>
      <c r="CO1854" s="240"/>
      <c r="CP1854" s="240"/>
      <c r="CQ1854" s="240"/>
      <c r="CR1854" s="240"/>
      <c r="CS1854" s="240"/>
      <c r="CT1854" s="240"/>
      <c r="CU1854" s="240"/>
      <c r="CV1854" s="240"/>
      <c r="CW1854" s="240"/>
      <c r="CX1854" s="240"/>
      <c r="CY1854" s="240"/>
      <c r="CZ1854" s="240"/>
      <c r="DA1854" s="240"/>
      <c r="DB1854" s="240"/>
      <c r="DC1854" s="240"/>
      <c r="DD1854" s="240"/>
      <c r="DE1854" s="240"/>
      <c r="DF1854" s="240"/>
      <c r="DG1854" s="240"/>
      <c r="DH1854" s="240"/>
      <c r="DI1854" s="240"/>
      <c r="DJ1854" s="240"/>
      <c r="DK1854" s="240"/>
      <c r="DL1854" s="240"/>
      <c r="DM1854" s="240"/>
      <c r="DN1854" s="240"/>
      <c r="DO1854" s="240"/>
      <c r="DP1854" s="240"/>
      <c r="DQ1854" s="240"/>
      <c r="DR1854" s="240"/>
      <c r="DS1854" s="240"/>
      <c r="DT1854" s="240"/>
      <c r="DU1854" s="240"/>
      <c r="DV1854" s="240"/>
      <c r="DW1854" s="240"/>
      <c r="DX1854" s="240"/>
      <c r="DY1854" s="240"/>
      <c r="DZ1854" s="240"/>
      <c r="EA1854" s="240"/>
      <c r="EB1854" s="240"/>
      <c r="EC1854" s="240"/>
      <c r="ED1854" s="240"/>
      <c r="EE1854" s="240"/>
      <c r="EF1854" s="240"/>
      <c r="EG1854" s="240"/>
      <c r="EH1854" s="240"/>
      <c r="EI1854" s="240"/>
      <c r="EJ1854" s="240"/>
      <c r="EK1854" s="240"/>
      <c r="EL1854" s="240"/>
      <c r="EM1854" s="240"/>
      <c r="EN1854" s="240"/>
      <c r="EO1854" s="240"/>
      <c r="EP1854" s="240"/>
      <c r="EQ1854" s="240"/>
      <c r="ER1854" s="240"/>
      <c r="ES1854" s="240"/>
      <c r="ET1854" s="240"/>
      <c r="EU1854" s="240"/>
      <c r="EV1854" s="240"/>
      <c r="EW1854" s="240"/>
      <c r="EX1854" s="240"/>
      <c r="EY1854" s="240"/>
      <c r="EZ1854" s="240"/>
      <c r="FA1854" s="240"/>
      <c r="FB1854" s="240"/>
      <c r="FC1854" s="240"/>
      <c r="FD1854" s="240"/>
      <c r="FE1854" s="240"/>
      <c r="FF1854" s="240"/>
      <c r="FG1854" s="240"/>
      <c r="FH1854" s="240"/>
      <c r="FI1854" s="240"/>
      <c r="FJ1854" s="240"/>
      <c r="FK1854" s="240"/>
      <c r="FL1854" s="240"/>
      <c r="FM1854" s="240"/>
      <c r="FN1854" s="240"/>
      <c r="FO1854" s="240"/>
      <c r="FP1854" s="240"/>
      <c r="FQ1854" s="240"/>
      <c r="FR1854" s="240"/>
      <c r="FS1854" s="240"/>
      <c r="FT1854" s="240"/>
      <c r="FU1854" s="240"/>
      <c r="FV1854" s="240"/>
    </row>
    <row r="1855" spans="1:178" s="250" customFormat="1">
      <c r="A1855" s="234"/>
      <c r="B1855" s="234"/>
      <c r="C1855" s="234"/>
      <c r="D1855" s="234"/>
      <c r="E1855" s="234"/>
      <c r="F1855" s="234"/>
      <c r="G1855" s="235"/>
      <c r="H1855" s="236"/>
      <c r="AJ1855" s="290"/>
      <c r="AK1855" s="240"/>
      <c r="AL1855" s="240"/>
      <c r="AM1855" s="240"/>
      <c r="AN1855" s="240"/>
      <c r="AO1855" s="240"/>
      <c r="AP1855" s="240"/>
      <c r="AQ1855" s="240"/>
      <c r="AR1855" s="240"/>
      <c r="AS1855" s="240"/>
      <c r="AT1855" s="240"/>
      <c r="AU1855" s="240"/>
      <c r="AV1855" s="240"/>
      <c r="AW1855" s="240"/>
      <c r="AX1855" s="240"/>
      <c r="AY1855" s="240"/>
      <c r="AZ1855" s="240"/>
      <c r="BA1855" s="240"/>
      <c r="BB1855" s="240"/>
      <c r="BC1855" s="240"/>
      <c r="BD1855" s="240"/>
      <c r="BE1855" s="240"/>
      <c r="BF1855" s="240"/>
      <c r="BG1855" s="240"/>
      <c r="BH1855" s="240"/>
      <c r="BI1855" s="240"/>
      <c r="BJ1855" s="240"/>
      <c r="BK1855" s="240"/>
      <c r="BL1855" s="240"/>
      <c r="BM1855" s="240"/>
      <c r="BN1855" s="240"/>
      <c r="BO1855" s="240"/>
      <c r="BP1855" s="240"/>
      <c r="BQ1855" s="240"/>
      <c r="BR1855" s="240"/>
      <c r="BS1855" s="240"/>
      <c r="BT1855" s="240"/>
      <c r="BU1855" s="240"/>
      <c r="BV1855" s="240"/>
      <c r="BW1855" s="240"/>
      <c r="BX1855" s="240"/>
      <c r="BY1855" s="240"/>
      <c r="BZ1855" s="240"/>
      <c r="CA1855" s="240"/>
      <c r="CB1855" s="240"/>
      <c r="CC1855" s="240"/>
      <c r="CD1855" s="240"/>
      <c r="CE1855" s="240"/>
      <c r="CF1855" s="240"/>
      <c r="CG1855" s="240"/>
      <c r="CH1855" s="240"/>
      <c r="CI1855" s="240"/>
      <c r="CJ1855" s="240"/>
      <c r="CK1855" s="240"/>
      <c r="CL1855" s="240"/>
      <c r="CM1855" s="240"/>
      <c r="CN1855" s="240"/>
      <c r="CO1855" s="240"/>
      <c r="CP1855" s="240"/>
      <c r="CQ1855" s="240"/>
      <c r="CR1855" s="240"/>
      <c r="CS1855" s="240"/>
      <c r="CT1855" s="240"/>
      <c r="CU1855" s="240"/>
      <c r="CV1855" s="240"/>
      <c r="CW1855" s="240"/>
      <c r="CX1855" s="240"/>
      <c r="CY1855" s="240"/>
      <c r="CZ1855" s="240"/>
      <c r="DA1855" s="240"/>
      <c r="DB1855" s="240"/>
      <c r="DC1855" s="240"/>
      <c r="DD1855" s="240"/>
      <c r="DE1855" s="240"/>
      <c r="DF1855" s="240"/>
      <c r="DG1855" s="240"/>
      <c r="DH1855" s="240"/>
      <c r="DI1855" s="240"/>
      <c r="DJ1855" s="240"/>
      <c r="DK1855" s="240"/>
      <c r="DL1855" s="240"/>
      <c r="DM1855" s="240"/>
      <c r="DN1855" s="240"/>
      <c r="DO1855" s="240"/>
      <c r="DP1855" s="240"/>
      <c r="DQ1855" s="240"/>
      <c r="DR1855" s="240"/>
      <c r="DS1855" s="240"/>
      <c r="DT1855" s="240"/>
      <c r="DU1855" s="240"/>
      <c r="DV1855" s="240"/>
      <c r="DW1855" s="240"/>
      <c r="DX1855" s="240"/>
      <c r="DY1855" s="240"/>
      <c r="DZ1855" s="240"/>
      <c r="EA1855" s="240"/>
      <c r="EB1855" s="240"/>
      <c r="EC1855" s="240"/>
      <c r="ED1855" s="240"/>
      <c r="EE1855" s="240"/>
      <c r="EF1855" s="240"/>
      <c r="EG1855" s="240"/>
      <c r="EH1855" s="240"/>
      <c r="EI1855" s="240"/>
      <c r="EJ1855" s="240"/>
      <c r="EK1855" s="240"/>
      <c r="EL1855" s="240"/>
      <c r="EM1855" s="240"/>
      <c r="EN1855" s="240"/>
      <c r="EO1855" s="240"/>
      <c r="EP1855" s="240"/>
      <c r="EQ1855" s="240"/>
      <c r="ER1855" s="240"/>
      <c r="ES1855" s="240"/>
      <c r="ET1855" s="240"/>
      <c r="EU1855" s="240"/>
      <c r="EV1855" s="240"/>
      <c r="EW1855" s="240"/>
      <c r="EX1855" s="240"/>
      <c r="EY1855" s="240"/>
      <c r="EZ1855" s="240"/>
      <c r="FA1855" s="240"/>
      <c r="FB1855" s="240"/>
      <c r="FC1855" s="240"/>
      <c r="FD1855" s="240"/>
      <c r="FE1855" s="240"/>
      <c r="FF1855" s="240"/>
      <c r="FG1855" s="240"/>
      <c r="FH1855" s="240"/>
      <c r="FI1855" s="240"/>
      <c r="FJ1855" s="240"/>
      <c r="FK1855" s="240"/>
      <c r="FL1855" s="240"/>
      <c r="FM1855" s="240"/>
      <c r="FN1855" s="240"/>
      <c r="FO1855" s="240"/>
      <c r="FP1855" s="240"/>
      <c r="FQ1855" s="240"/>
      <c r="FR1855" s="240"/>
      <c r="FS1855" s="240"/>
      <c r="FT1855" s="240"/>
      <c r="FU1855" s="240"/>
      <c r="FV1855" s="240"/>
    </row>
    <row r="1856" spans="1:178" s="250" customFormat="1">
      <c r="A1856" s="234"/>
      <c r="B1856" s="234"/>
      <c r="C1856" s="234"/>
      <c r="D1856" s="234"/>
      <c r="E1856" s="234"/>
      <c r="F1856" s="234"/>
      <c r="G1856" s="235"/>
      <c r="H1856" s="236"/>
      <c r="AJ1856" s="290"/>
      <c r="AK1856" s="240"/>
      <c r="AL1856" s="240"/>
      <c r="AM1856" s="240"/>
      <c r="AN1856" s="240"/>
      <c r="AO1856" s="240"/>
      <c r="AP1856" s="240"/>
      <c r="AQ1856" s="240"/>
      <c r="AR1856" s="240"/>
      <c r="AS1856" s="240"/>
      <c r="AT1856" s="240"/>
      <c r="AU1856" s="240"/>
      <c r="AV1856" s="240"/>
      <c r="AW1856" s="240"/>
      <c r="AX1856" s="240"/>
      <c r="AY1856" s="240"/>
      <c r="AZ1856" s="240"/>
      <c r="BA1856" s="240"/>
      <c r="BB1856" s="240"/>
      <c r="BC1856" s="240"/>
      <c r="BD1856" s="240"/>
      <c r="BE1856" s="240"/>
      <c r="BF1856" s="240"/>
      <c r="BG1856" s="240"/>
      <c r="BH1856" s="240"/>
      <c r="BI1856" s="240"/>
      <c r="BJ1856" s="240"/>
      <c r="BK1856" s="240"/>
      <c r="BL1856" s="240"/>
      <c r="BM1856" s="240"/>
      <c r="BN1856" s="240"/>
      <c r="BO1856" s="240"/>
      <c r="BP1856" s="240"/>
      <c r="BQ1856" s="240"/>
      <c r="BR1856" s="240"/>
      <c r="BS1856" s="240"/>
      <c r="BT1856" s="240"/>
      <c r="BU1856" s="240"/>
      <c r="BV1856" s="240"/>
      <c r="BW1856" s="240"/>
      <c r="BX1856" s="240"/>
      <c r="BY1856" s="240"/>
      <c r="BZ1856" s="240"/>
      <c r="CA1856" s="240"/>
      <c r="CB1856" s="240"/>
      <c r="CC1856" s="240"/>
      <c r="CD1856" s="240"/>
      <c r="CE1856" s="240"/>
      <c r="CF1856" s="240"/>
      <c r="CG1856" s="240"/>
      <c r="CH1856" s="240"/>
      <c r="CI1856" s="240"/>
      <c r="CJ1856" s="240"/>
      <c r="CK1856" s="240"/>
      <c r="CL1856" s="240"/>
      <c r="CM1856" s="240"/>
      <c r="CN1856" s="240"/>
      <c r="CO1856" s="240"/>
      <c r="CP1856" s="240"/>
      <c r="CQ1856" s="240"/>
      <c r="CR1856" s="240"/>
      <c r="CS1856" s="240"/>
      <c r="CT1856" s="240"/>
      <c r="CU1856" s="240"/>
      <c r="CV1856" s="240"/>
      <c r="CW1856" s="240"/>
      <c r="CX1856" s="240"/>
      <c r="CY1856" s="240"/>
      <c r="CZ1856" s="240"/>
      <c r="DA1856" s="240"/>
      <c r="DB1856" s="240"/>
      <c r="DC1856" s="240"/>
      <c r="DD1856" s="240"/>
      <c r="DE1856" s="240"/>
      <c r="DF1856" s="240"/>
      <c r="DG1856" s="240"/>
      <c r="DH1856" s="240"/>
      <c r="DI1856" s="240"/>
      <c r="DJ1856" s="240"/>
      <c r="DK1856" s="240"/>
      <c r="DL1856" s="240"/>
      <c r="DM1856" s="240"/>
      <c r="DN1856" s="240"/>
      <c r="DO1856" s="240"/>
      <c r="DP1856" s="240"/>
      <c r="DQ1856" s="240"/>
      <c r="DR1856" s="240"/>
      <c r="DS1856" s="240"/>
      <c r="DT1856" s="240"/>
      <c r="DU1856" s="240"/>
      <c r="DV1856" s="240"/>
      <c r="DW1856" s="240"/>
      <c r="DX1856" s="240"/>
      <c r="DY1856" s="240"/>
      <c r="DZ1856" s="240"/>
      <c r="EA1856" s="240"/>
      <c r="EB1856" s="240"/>
      <c r="EC1856" s="240"/>
      <c r="ED1856" s="240"/>
      <c r="EE1856" s="240"/>
      <c r="EF1856" s="240"/>
      <c r="EG1856" s="240"/>
      <c r="EH1856" s="240"/>
      <c r="EI1856" s="240"/>
      <c r="EJ1856" s="240"/>
      <c r="EK1856" s="240"/>
      <c r="EL1856" s="240"/>
      <c r="EM1856" s="240"/>
      <c r="EN1856" s="240"/>
      <c r="EO1856" s="240"/>
      <c r="EP1856" s="240"/>
      <c r="EQ1856" s="240"/>
      <c r="ER1856" s="240"/>
      <c r="ES1856" s="240"/>
      <c r="ET1856" s="240"/>
      <c r="EU1856" s="240"/>
      <c r="EV1856" s="240"/>
      <c r="EW1856" s="240"/>
      <c r="EX1856" s="240"/>
      <c r="EY1856" s="240"/>
      <c r="EZ1856" s="240"/>
      <c r="FA1856" s="240"/>
      <c r="FB1856" s="240"/>
      <c r="FC1856" s="240"/>
      <c r="FD1856" s="240"/>
      <c r="FE1856" s="240"/>
      <c r="FF1856" s="240"/>
      <c r="FG1856" s="240"/>
      <c r="FH1856" s="240"/>
      <c r="FI1856" s="240"/>
      <c r="FJ1856" s="240"/>
      <c r="FK1856" s="240"/>
      <c r="FL1856" s="240"/>
      <c r="FM1856" s="240"/>
      <c r="FN1856" s="240"/>
      <c r="FO1856" s="240"/>
      <c r="FP1856" s="240"/>
      <c r="FQ1856" s="240"/>
      <c r="FR1856" s="240"/>
      <c r="FS1856" s="240"/>
      <c r="FT1856" s="240"/>
      <c r="FU1856" s="240"/>
      <c r="FV1856" s="240"/>
    </row>
    <row r="1857" spans="1:178" s="250" customFormat="1">
      <c r="A1857" s="234"/>
      <c r="B1857" s="234"/>
      <c r="C1857" s="234"/>
      <c r="D1857" s="234"/>
      <c r="E1857" s="234"/>
      <c r="F1857" s="234"/>
      <c r="G1857" s="235"/>
      <c r="H1857" s="236"/>
      <c r="AJ1857" s="290"/>
      <c r="AK1857" s="240"/>
      <c r="AL1857" s="240"/>
      <c r="AM1857" s="240"/>
      <c r="AN1857" s="240"/>
      <c r="AO1857" s="240"/>
      <c r="AP1857" s="240"/>
      <c r="AQ1857" s="240"/>
      <c r="AR1857" s="240"/>
      <c r="AS1857" s="240"/>
      <c r="AT1857" s="240"/>
      <c r="AU1857" s="240"/>
      <c r="AV1857" s="240"/>
      <c r="AW1857" s="240"/>
      <c r="AX1857" s="240"/>
      <c r="AY1857" s="240"/>
      <c r="AZ1857" s="240"/>
      <c r="BA1857" s="240"/>
      <c r="BB1857" s="240"/>
      <c r="BC1857" s="240"/>
      <c r="BD1857" s="240"/>
      <c r="BE1857" s="240"/>
      <c r="BF1857" s="240"/>
      <c r="BG1857" s="240"/>
      <c r="BH1857" s="240"/>
      <c r="BI1857" s="240"/>
      <c r="BJ1857" s="240"/>
      <c r="BK1857" s="240"/>
      <c r="BL1857" s="240"/>
      <c r="BM1857" s="240"/>
      <c r="BN1857" s="240"/>
      <c r="BO1857" s="240"/>
      <c r="BP1857" s="240"/>
      <c r="BQ1857" s="240"/>
      <c r="BR1857" s="240"/>
      <c r="BS1857" s="240"/>
      <c r="BT1857" s="240"/>
      <c r="BU1857" s="240"/>
      <c r="BV1857" s="240"/>
      <c r="BW1857" s="240"/>
      <c r="BX1857" s="240"/>
      <c r="BY1857" s="240"/>
      <c r="BZ1857" s="240"/>
      <c r="CA1857" s="240"/>
      <c r="CB1857" s="240"/>
      <c r="CC1857" s="240"/>
      <c r="CD1857" s="240"/>
      <c r="CE1857" s="240"/>
      <c r="CF1857" s="240"/>
      <c r="CG1857" s="240"/>
      <c r="CH1857" s="240"/>
      <c r="CI1857" s="240"/>
      <c r="CJ1857" s="240"/>
      <c r="CK1857" s="240"/>
      <c r="CL1857" s="240"/>
      <c r="CM1857" s="240"/>
      <c r="CN1857" s="240"/>
      <c r="CO1857" s="240"/>
      <c r="CP1857" s="240"/>
      <c r="CQ1857" s="240"/>
      <c r="CR1857" s="240"/>
      <c r="CS1857" s="240"/>
      <c r="CT1857" s="240"/>
      <c r="CU1857" s="240"/>
      <c r="CV1857" s="240"/>
      <c r="CW1857" s="240"/>
      <c r="CX1857" s="240"/>
      <c r="CY1857" s="240"/>
      <c r="CZ1857" s="240"/>
      <c r="DA1857" s="240"/>
      <c r="DB1857" s="240"/>
      <c r="DC1857" s="240"/>
      <c r="DD1857" s="240"/>
      <c r="DE1857" s="240"/>
      <c r="DF1857" s="240"/>
      <c r="DG1857" s="240"/>
      <c r="DH1857" s="240"/>
      <c r="DI1857" s="240"/>
      <c r="DJ1857" s="240"/>
      <c r="DK1857" s="240"/>
      <c r="DL1857" s="240"/>
      <c r="DM1857" s="240"/>
      <c r="DN1857" s="240"/>
      <c r="DO1857" s="240"/>
      <c r="DP1857" s="240"/>
      <c r="DQ1857" s="240"/>
      <c r="DR1857" s="240"/>
      <c r="DS1857" s="240"/>
      <c r="DT1857" s="240"/>
      <c r="DU1857" s="240"/>
      <c r="DV1857" s="240"/>
      <c r="DW1857" s="240"/>
      <c r="DX1857" s="240"/>
      <c r="DY1857" s="240"/>
      <c r="DZ1857" s="240"/>
      <c r="EA1857" s="240"/>
      <c r="EB1857" s="240"/>
      <c r="EC1857" s="240"/>
      <c r="ED1857" s="240"/>
      <c r="EE1857" s="240"/>
      <c r="EF1857" s="240"/>
      <c r="EG1857" s="240"/>
      <c r="EH1857" s="240"/>
      <c r="EI1857" s="240"/>
      <c r="EJ1857" s="240"/>
      <c r="EK1857" s="240"/>
      <c r="EL1857" s="240"/>
      <c r="EM1857" s="240"/>
      <c r="EN1857" s="240"/>
      <c r="EO1857" s="240"/>
      <c r="EP1857" s="240"/>
      <c r="EQ1857" s="240"/>
      <c r="ER1857" s="240"/>
      <c r="ES1857" s="240"/>
      <c r="ET1857" s="240"/>
      <c r="EU1857" s="240"/>
      <c r="EV1857" s="240"/>
      <c r="EW1857" s="240"/>
      <c r="EX1857" s="240"/>
      <c r="EY1857" s="240"/>
      <c r="EZ1857" s="240"/>
      <c r="FA1857" s="240"/>
      <c r="FB1857" s="240"/>
      <c r="FC1857" s="240"/>
      <c r="FD1857" s="240"/>
      <c r="FE1857" s="240"/>
      <c r="FF1857" s="240"/>
      <c r="FG1857" s="240"/>
      <c r="FH1857" s="240"/>
      <c r="FI1857" s="240"/>
      <c r="FJ1857" s="240"/>
      <c r="FK1857" s="240"/>
      <c r="FL1857" s="240"/>
      <c r="FM1857" s="240"/>
      <c r="FN1857" s="240"/>
      <c r="FO1857" s="240"/>
      <c r="FP1857" s="240"/>
      <c r="FQ1857" s="240"/>
      <c r="FR1857" s="240"/>
      <c r="FS1857" s="240"/>
      <c r="FT1857" s="240"/>
      <c r="FU1857" s="240"/>
      <c r="FV1857" s="240"/>
    </row>
    <row r="1858" spans="1:178" s="250" customFormat="1">
      <c r="A1858" s="234"/>
      <c r="B1858" s="234"/>
      <c r="C1858" s="234"/>
      <c r="D1858" s="234"/>
      <c r="E1858" s="234"/>
      <c r="F1858" s="234"/>
      <c r="G1858" s="235"/>
      <c r="H1858" s="236"/>
      <c r="AJ1858" s="290"/>
      <c r="AK1858" s="240"/>
      <c r="AL1858" s="240"/>
      <c r="AM1858" s="240"/>
      <c r="AN1858" s="240"/>
      <c r="AO1858" s="240"/>
      <c r="AP1858" s="240"/>
      <c r="AQ1858" s="240"/>
      <c r="AR1858" s="240"/>
      <c r="AS1858" s="240"/>
      <c r="AT1858" s="240"/>
      <c r="AU1858" s="240"/>
      <c r="AV1858" s="240"/>
      <c r="AW1858" s="240"/>
      <c r="AX1858" s="240"/>
      <c r="AY1858" s="240"/>
      <c r="AZ1858" s="240"/>
      <c r="BA1858" s="240"/>
      <c r="BB1858" s="240"/>
      <c r="BC1858" s="240"/>
      <c r="BD1858" s="240"/>
      <c r="BE1858" s="240"/>
      <c r="BF1858" s="240"/>
      <c r="BG1858" s="240"/>
      <c r="BH1858" s="240"/>
      <c r="BI1858" s="240"/>
      <c r="BJ1858" s="240"/>
      <c r="BK1858" s="240"/>
      <c r="BL1858" s="240"/>
      <c r="BM1858" s="240"/>
      <c r="BN1858" s="240"/>
      <c r="BO1858" s="240"/>
      <c r="BP1858" s="240"/>
      <c r="BQ1858" s="240"/>
      <c r="BR1858" s="240"/>
      <c r="BS1858" s="240"/>
      <c r="BT1858" s="240"/>
      <c r="BU1858" s="240"/>
      <c r="BV1858" s="240"/>
      <c r="BW1858" s="240"/>
      <c r="BX1858" s="240"/>
      <c r="BY1858" s="240"/>
      <c r="BZ1858" s="240"/>
      <c r="CA1858" s="240"/>
      <c r="CB1858" s="240"/>
      <c r="CC1858" s="240"/>
      <c r="CD1858" s="240"/>
      <c r="CE1858" s="240"/>
      <c r="CF1858" s="240"/>
      <c r="CG1858" s="240"/>
      <c r="CH1858" s="240"/>
      <c r="CI1858" s="240"/>
      <c r="CJ1858" s="240"/>
      <c r="CK1858" s="240"/>
      <c r="CL1858" s="240"/>
      <c r="CM1858" s="240"/>
      <c r="CN1858" s="240"/>
      <c r="CO1858" s="240"/>
      <c r="CP1858" s="240"/>
      <c r="CQ1858" s="240"/>
      <c r="CR1858" s="240"/>
      <c r="CS1858" s="240"/>
      <c r="CT1858" s="240"/>
      <c r="CU1858" s="240"/>
      <c r="CV1858" s="240"/>
      <c r="CW1858" s="240"/>
      <c r="CX1858" s="240"/>
      <c r="CY1858" s="240"/>
      <c r="CZ1858" s="240"/>
      <c r="DA1858" s="240"/>
      <c r="DB1858" s="240"/>
      <c r="DC1858" s="240"/>
      <c r="DD1858" s="240"/>
      <c r="DE1858" s="240"/>
      <c r="DF1858" s="240"/>
      <c r="DG1858" s="240"/>
      <c r="DH1858" s="240"/>
      <c r="DI1858" s="240"/>
      <c r="DJ1858" s="240"/>
      <c r="DK1858" s="240"/>
      <c r="DL1858" s="240"/>
      <c r="DM1858" s="240"/>
      <c r="DN1858" s="240"/>
      <c r="DO1858" s="240"/>
      <c r="DP1858" s="240"/>
      <c r="DQ1858" s="240"/>
      <c r="DR1858" s="240"/>
      <c r="DS1858" s="240"/>
      <c r="DT1858" s="240"/>
      <c r="DU1858" s="240"/>
      <c r="DV1858" s="240"/>
      <c r="DW1858" s="240"/>
      <c r="DX1858" s="240"/>
      <c r="DY1858" s="240"/>
      <c r="DZ1858" s="240"/>
      <c r="EA1858" s="240"/>
      <c r="EB1858" s="240"/>
      <c r="EC1858" s="240"/>
      <c r="ED1858" s="240"/>
      <c r="EE1858" s="240"/>
      <c r="EF1858" s="240"/>
      <c r="EG1858" s="240"/>
      <c r="EH1858" s="240"/>
      <c r="EI1858" s="240"/>
      <c r="EJ1858" s="240"/>
      <c r="EK1858" s="240"/>
      <c r="EL1858" s="240"/>
      <c r="EM1858" s="240"/>
      <c r="EN1858" s="240"/>
      <c r="EO1858" s="240"/>
      <c r="EP1858" s="240"/>
      <c r="EQ1858" s="240"/>
      <c r="ER1858" s="240"/>
      <c r="ES1858" s="240"/>
      <c r="ET1858" s="240"/>
      <c r="EU1858" s="240"/>
      <c r="EV1858" s="240"/>
      <c r="EW1858" s="240"/>
      <c r="EX1858" s="240"/>
      <c r="EY1858" s="240"/>
      <c r="EZ1858" s="240"/>
      <c r="FA1858" s="240"/>
      <c r="FB1858" s="240"/>
      <c r="FC1858" s="240"/>
      <c r="FD1858" s="240"/>
      <c r="FE1858" s="240"/>
      <c r="FF1858" s="240"/>
      <c r="FG1858" s="240"/>
      <c r="FH1858" s="240"/>
      <c r="FI1858" s="240"/>
      <c r="FJ1858" s="240"/>
      <c r="FK1858" s="240"/>
      <c r="FL1858" s="240"/>
      <c r="FM1858" s="240"/>
      <c r="FN1858" s="240"/>
      <c r="FO1858" s="240"/>
      <c r="FP1858" s="240"/>
      <c r="FQ1858" s="240"/>
      <c r="FR1858" s="240"/>
      <c r="FS1858" s="240"/>
      <c r="FT1858" s="240"/>
      <c r="FU1858" s="240"/>
      <c r="FV1858" s="240"/>
    </row>
    <row r="1859" spans="1:178" s="250" customFormat="1">
      <c r="A1859" s="234"/>
      <c r="B1859" s="234"/>
      <c r="C1859" s="234"/>
      <c r="D1859" s="234"/>
      <c r="E1859" s="234"/>
      <c r="F1859" s="234"/>
      <c r="G1859" s="235"/>
      <c r="H1859" s="236"/>
      <c r="AJ1859" s="290"/>
      <c r="AK1859" s="240"/>
      <c r="AL1859" s="240"/>
      <c r="AM1859" s="240"/>
      <c r="AN1859" s="240"/>
      <c r="AO1859" s="240"/>
      <c r="AP1859" s="240"/>
      <c r="AQ1859" s="240"/>
      <c r="AR1859" s="240"/>
      <c r="AS1859" s="240"/>
      <c r="AT1859" s="240"/>
      <c r="AU1859" s="240"/>
      <c r="AV1859" s="240"/>
      <c r="AW1859" s="240"/>
      <c r="AX1859" s="240"/>
      <c r="AY1859" s="240"/>
      <c r="AZ1859" s="240"/>
      <c r="BA1859" s="240"/>
      <c r="BB1859" s="240"/>
      <c r="BC1859" s="240"/>
      <c r="BD1859" s="240"/>
      <c r="BE1859" s="240"/>
      <c r="BF1859" s="240"/>
      <c r="BG1859" s="240"/>
      <c r="BH1859" s="240"/>
      <c r="BI1859" s="240"/>
      <c r="BJ1859" s="240"/>
      <c r="BK1859" s="240"/>
      <c r="BL1859" s="240"/>
      <c r="BM1859" s="240"/>
      <c r="BN1859" s="240"/>
      <c r="BO1859" s="240"/>
      <c r="BP1859" s="240"/>
      <c r="BQ1859" s="240"/>
      <c r="BR1859" s="240"/>
      <c r="BS1859" s="240"/>
      <c r="BT1859" s="240"/>
      <c r="BU1859" s="240"/>
      <c r="BV1859" s="240"/>
      <c r="BW1859" s="240"/>
      <c r="BX1859" s="240"/>
      <c r="BY1859" s="240"/>
      <c r="BZ1859" s="240"/>
      <c r="CA1859" s="240"/>
      <c r="CB1859" s="240"/>
      <c r="CC1859" s="240"/>
      <c r="CD1859" s="240"/>
      <c r="CE1859" s="240"/>
      <c r="CF1859" s="240"/>
      <c r="CG1859" s="240"/>
      <c r="CH1859" s="240"/>
      <c r="CI1859" s="240"/>
      <c r="CJ1859" s="240"/>
      <c r="CK1859" s="240"/>
      <c r="CL1859" s="240"/>
      <c r="CM1859" s="240"/>
      <c r="CN1859" s="240"/>
      <c r="CO1859" s="240"/>
      <c r="CP1859" s="240"/>
      <c r="CQ1859" s="240"/>
      <c r="CR1859" s="240"/>
      <c r="CS1859" s="240"/>
      <c r="CT1859" s="240"/>
      <c r="CU1859" s="240"/>
      <c r="CV1859" s="240"/>
      <c r="CW1859" s="240"/>
      <c r="CX1859" s="240"/>
      <c r="CY1859" s="240"/>
      <c r="CZ1859" s="240"/>
      <c r="DA1859" s="240"/>
      <c r="DB1859" s="240"/>
      <c r="DC1859" s="240"/>
      <c r="DD1859" s="240"/>
      <c r="DE1859" s="240"/>
      <c r="DF1859" s="240"/>
      <c r="DG1859" s="240"/>
      <c r="DH1859" s="240"/>
      <c r="DI1859" s="240"/>
      <c r="DJ1859" s="240"/>
      <c r="DK1859" s="240"/>
      <c r="DL1859" s="240"/>
      <c r="DM1859" s="240"/>
      <c r="DN1859" s="240"/>
      <c r="DO1859" s="240"/>
      <c r="DP1859" s="240"/>
      <c r="DQ1859" s="240"/>
      <c r="DR1859" s="240"/>
      <c r="DS1859" s="240"/>
      <c r="DT1859" s="240"/>
      <c r="DU1859" s="240"/>
      <c r="DV1859" s="240"/>
      <c r="DW1859" s="240"/>
      <c r="DX1859" s="240"/>
      <c r="DY1859" s="240"/>
      <c r="DZ1859" s="240"/>
      <c r="EA1859" s="240"/>
      <c r="EB1859" s="240"/>
      <c r="EC1859" s="240"/>
      <c r="ED1859" s="240"/>
      <c r="EE1859" s="240"/>
      <c r="EF1859" s="240"/>
      <c r="EG1859" s="240"/>
      <c r="EH1859" s="240"/>
      <c r="EI1859" s="240"/>
      <c r="EJ1859" s="240"/>
      <c r="EK1859" s="240"/>
      <c r="EL1859" s="240"/>
      <c r="EM1859" s="240"/>
      <c r="EN1859" s="240"/>
      <c r="EO1859" s="240"/>
      <c r="EP1859" s="240"/>
      <c r="EQ1859" s="240"/>
      <c r="ER1859" s="240"/>
      <c r="ES1859" s="240"/>
      <c r="ET1859" s="240"/>
      <c r="EU1859" s="240"/>
      <c r="EV1859" s="240"/>
      <c r="EW1859" s="240"/>
      <c r="EX1859" s="240"/>
      <c r="EY1859" s="240"/>
      <c r="EZ1859" s="240"/>
      <c r="FA1859" s="240"/>
      <c r="FB1859" s="240"/>
      <c r="FC1859" s="240"/>
      <c r="FD1859" s="240"/>
      <c r="FE1859" s="240"/>
      <c r="FF1859" s="240"/>
      <c r="FG1859" s="240"/>
      <c r="FH1859" s="240"/>
      <c r="FI1859" s="240"/>
      <c r="FJ1859" s="240"/>
      <c r="FK1859" s="240"/>
      <c r="FL1859" s="240"/>
      <c r="FM1859" s="240"/>
      <c r="FN1859" s="240"/>
      <c r="FO1859" s="240"/>
      <c r="FP1859" s="240"/>
      <c r="FQ1859" s="240"/>
      <c r="FR1859" s="240"/>
      <c r="FS1859" s="240"/>
      <c r="FT1859" s="240"/>
      <c r="FU1859" s="240"/>
      <c r="FV1859" s="240"/>
    </row>
    <row r="1860" spans="1:178" s="250" customFormat="1">
      <c r="A1860" s="234"/>
      <c r="B1860" s="234"/>
      <c r="C1860" s="234"/>
      <c r="D1860" s="234"/>
      <c r="E1860" s="234"/>
      <c r="F1860" s="234"/>
      <c r="G1860" s="235"/>
      <c r="H1860" s="236"/>
      <c r="AJ1860" s="290"/>
      <c r="AK1860" s="240"/>
      <c r="AL1860" s="240"/>
      <c r="AM1860" s="240"/>
      <c r="AN1860" s="240"/>
      <c r="AO1860" s="240"/>
      <c r="AP1860" s="240"/>
      <c r="AQ1860" s="240"/>
      <c r="AR1860" s="240"/>
      <c r="AS1860" s="240"/>
      <c r="AT1860" s="240"/>
      <c r="AU1860" s="240"/>
      <c r="AV1860" s="240"/>
      <c r="AW1860" s="240"/>
      <c r="AX1860" s="240"/>
      <c r="AY1860" s="240"/>
      <c r="AZ1860" s="240"/>
      <c r="BA1860" s="240"/>
      <c r="BB1860" s="240"/>
      <c r="BC1860" s="240"/>
      <c r="BD1860" s="240"/>
      <c r="BE1860" s="240"/>
      <c r="BF1860" s="240"/>
      <c r="BG1860" s="240"/>
      <c r="BH1860" s="240"/>
      <c r="BI1860" s="240"/>
      <c r="BJ1860" s="240"/>
      <c r="BK1860" s="240"/>
      <c r="BL1860" s="240"/>
      <c r="BM1860" s="240"/>
      <c r="BN1860" s="240"/>
      <c r="BO1860" s="240"/>
      <c r="BP1860" s="240"/>
      <c r="BQ1860" s="240"/>
      <c r="BR1860" s="240"/>
      <c r="BS1860" s="240"/>
      <c r="BT1860" s="240"/>
      <c r="BU1860" s="240"/>
      <c r="BV1860" s="240"/>
      <c r="BW1860" s="240"/>
      <c r="BX1860" s="240"/>
      <c r="BY1860" s="240"/>
      <c r="BZ1860" s="240"/>
      <c r="CA1860" s="240"/>
      <c r="CB1860" s="240"/>
      <c r="CC1860" s="240"/>
      <c r="CD1860" s="240"/>
      <c r="CE1860" s="240"/>
      <c r="CF1860" s="240"/>
      <c r="CG1860" s="240"/>
      <c r="CH1860" s="240"/>
      <c r="CI1860" s="240"/>
      <c r="CJ1860" s="240"/>
      <c r="CK1860" s="240"/>
      <c r="CL1860" s="240"/>
      <c r="CM1860" s="240"/>
      <c r="CN1860" s="240"/>
      <c r="CO1860" s="240"/>
      <c r="CP1860" s="240"/>
      <c r="CQ1860" s="240"/>
      <c r="CR1860" s="240"/>
      <c r="CS1860" s="240"/>
      <c r="CT1860" s="240"/>
      <c r="CU1860" s="240"/>
      <c r="CV1860" s="240"/>
      <c r="CW1860" s="240"/>
      <c r="CX1860" s="240"/>
      <c r="CY1860" s="240"/>
      <c r="CZ1860" s="240"/>
      <c r="DA1860" s="240"/>
      <c r="DB1860" s="240"/>
      <c r="DC1860" s="240"/>
      <c r="DD1860" s="240"/>
      <c r="DE1860" s="240"/>
      <c r="DF1860" s="240"/>
      <c r="DG1860" s="240"/>
      <c r="DH1860" s="240"/>
      <c r="DI1860" s="240"/>
      <c r="DJ1860" s="240"/>
      <c r="DK1860" s="240"/>
      <c r="DL1860" s="240"/>
      <c r="DM1860" s="240"/>
      <c r="DN1860" s="240"/>
      <c r="DO1860" s="240"/>
      <c r="DP1860" s="240"/>
      <c r="DQ1860" s="240"/>
      <c r="DR1860" s="240"/>
      <c r="DS1860" s="240"/>
      <c r="DT1860" s="240"/>
      <c r="DU1860" s="240"/>
      <c r="DV1860" s="240"/>
      <c r="DW1860" s="240"/>
      <c r="DX1860" s="240"/>
      <c r="DY1860" s="240"/>
      <c r="DZ1860" s="240"/>
      <c r="EA1860" s="240"/>
      <c r="EB1860" s="240"/>
      <c r="EC1860" s="240"/>
      <c r="ED1860" s="240"/>
      <c r="EE1860" s="240"/>
      <c r="EF1860" s="240"/>
      <c r="EG1860" s="240"/>
      <c r="EH1860" s="240"/>
      <c r="EI1860" s="240"/>
      <c r="EJ1860" s="240"/>
      <c r="EK1860" s="240"/>
      <c r="EL1860" s="240"/>
      <c r="EM1860" s="240"/>
      <c r="EN1860" s="240"/>
      <c r="EO1860" s="240"/>
      <c r="EP1860" s="240"/>
      <c r="EQ1860" s="240"/>
      <c r="ER1860" s="240"/>
      <c r="ES1860" s="240"/>
      <c r="ET1860" s="240"/>
      <c r="EU1860" s="240"/>
      <c r="EV1860" s="240"/>
      <c r="EW1860" s="240"/>
      <c r="EX1860" s="240"/>
      <c r="EY1860" s="240"/>
      <c r="EZ1860" s="240"/>
      <c r="FA1860" s="240"/>
      <c r="FB1860" s="240"/>
      <c r="FC1860" s="240"/>
      <c r="FD1860" s="240"/>
      <c r="FE1860" s="240"/>
      <c r="FF1860" s="240"/>
      <c r="FG1860" s="240"/>
      <c r="FH1860" s="240"/>
      <c r="FI1860" s="240"/>
      <c r="FJ1860" s="240"/>
      <c r="FK1860" s="240"/>
      <c r="FL1860" s="240"/>
      <c r="FM1860" s="240"/>
      <c r="FN1860" s="240"/>
      <c r="FO1860" s="240"/>
      <c r="FP1860" s="240"/>
      <c r="FQ1860" s="240"/>
      <c r="FR1860" s="240"/>
      <c r="FS1860" s="240"/>
      <c r="FT1860" s="240"/>
      <c r="FU1860" s="240"/>
      <c r="FV1860" s="240"/>
    </row>
    <row r="1861" spans="1:178" s="250" customFormat="1">
      <c r="A1861" s="234"/>
      <c r="B1861" s="234"/>
      <c r="C1861" s="234"/>
      <c r="D1861" s="234"/>
      <c r="E1861" s="234"/>
      <c r="F1861" s="234"/>
      <c r="G1861" s="235"/>
      <c r="H1861" s="236"/>
      <c r="AJ1861" s="290"/>
      <c r="AK1861" s="240"/>
      <c r="AL1861" s="240"/>
      <c r="AM1861" s="240"/>
      <c r="AN1861" s="240"/>
      <c r="AO1861" s="240"/>
      <c r="AP1861" s="240"/>
      <c r="AQ1861" s="240"/>
      <c r="AR1861" s="240"/>
      <c r="AS1861" s="240"/>
      <c r="AT1861" s="240"/>
      <c r="AU1861" s="240"/>
      <c r="AV1861" s="240"/>
      <c r="AW1861" s="240"/>
      <c r="AX1861" s="240"/>
      <c r="AY1861" s="240"/>
      <c r="AZ1861" s="240"/>
      <c r="BA1861" s="240"/>
      <c r="BB1861" s="240"/>
      <c r="BC1861" s="240"/>
      <c r="BD1861" s="240"/>
      <c r="BE1861" s="240"/>
      <c r="BF1861" s="240"/>
      <c r="BG1861" s="240"/>
      <c r="BH1861" s="240"/>
      <c r="BI1861" s="240"/>
      <c r="BJ1861" s="240"/>
      <c r="BK1861" s="240"/>
      <c r="BL1861" s="240"/>
      <c r="BM1861" s="240"/>
      <c r="BN1861" s="240"/>
      <c r="BO1861" s="240"/>
      <c r="BP1861" s="240"/>
      <c r="BQ1861" s="240"/>
      <c r="BR1861" s="240"/>
      <c r="BS1861" s="240"/>
      <c r="BT1861" s="240"/>
      <c r="BU1861" s="240"/>
      <c r="BV1861" s="240"/>
      <c r="BW1861" s="240"/>
      <c r="BX1861" s="240"/>
      <c r="BY1861" s="240"/>
      <c r="BZ1861" s="240"/>
      <c r="CA1861" s="240"/>
      <c r="CB1861" s="240"/>
      <c r="CC1861" s="240"/>
      <c r="CD1861" s="240"/>
      <c r="CE1861" s="240"/>
      <c r="CF1861" s="240"/>
      <c r="CG1861" s="240"/>
      <c r="CH1861" s="240"/>
      <c r="CI1861" s="240"/>
      <c r="CJ1861" s="240"/>
      <c r="CK1861" s="240"/>
      <c r="CL1861" s="240"/>
      <c r="CM1861" s="240"/>
      <c r="CN1861" s="240"/>
      <c r="CO1861" s="240"/>
      <c r="CP1861" s="240"/>
      <c r="CQ1861" s="240"/>
      <c r="CR1861" s="240"/>
      <c r="CS1861" s="240"/>
      <c r="CT1861" s="240"/>
      <c r="CU1861" s="240"/>
      <c r="CV1861" s="240"/>
      <c r="CW1861" s="240"/>
      <c r="CX1861" s="240"/>
      <c r="CY1861" s="240"/>
      <c r="CZ1861" s="240"/>
      <c r="DA1861" s="240"/>
      <c r="DB1861" s="240"/>
      <c r="DC1861" s="240"/>
      <c r="DD1861" s="240"/>
      <c r="DE1861" s="240"/>
      <c r="DF1861" s="240"/>
      <c r="DG1861" s="240"/>
      <c r="DH1861" s="240"/>
      <c r="DI1861" s="240"/>
      <c r="DJ1861" s="240"/>
      <c r="DK1861" s="240"/>
      <c r="DL1861" s="240"/>
      <c r="DM1861" s="240"/>
      <c r="DN1861" s="240"/>
      <c r="DO1861" s="240"/>
      <c r="DP1861" s="240"/>
      <c r="DQ1861" s="240"/>
      <c r="DR1861" s="240"/>
      <c r="DS1861" s="240"/>
      <c r="DT1861" s="240"/>
      <c r="DU1861" s="240"/>
      <c r="DV1861" s="240"/>
      <c r="DW1861" s="240"/>
      <c r="DX1861" s="240"/>
      <c r="DY1861" s="240"/>
      <c r="DZ1861" s="240"/>
      <c r="EA1861" s="240"/>
      <c r="EB1861" s="240"/>
      <c r="EC1861" s="240"/>
      <c r="ED1861" s="240"/>
      <c r="EE1861" s="240"/>
      <c r="EF1861" s="240"/>
      <c r="EG1861" s="240"/>
      <c r="EH1861" s="240"/>
      <c r="EI1861" s="240"/>
      <c r="EJ1861" s="240"/>
      <c r="EK1861" s="240"/>
      <c r="EL1861" s="240"/>
      <c r="EM1861" s="240"/>
      <c r="EN1861" s="240"/>
      <c r="EO1861" s="240"/>
      <c r="EP1861" s="240"/>
      <c r="EQ1861" s="240"/>
      <c r="ER1861" s="240"/>
      <c r="ES1861" s="240"/>
      <c r="ET1861" s="240"/>
      <c r="EU1861" s="240"/>
      <c r="EV1861" s="240"/>
      <c r="EW1861" s="240"/>
      <c r="EX1861" s="240"/>
      <c r="EY1861" s="240"/>
      <c r="EZ1861" s="240"/>
      <c r="FA1861" s="240"/>
      <c r="FB1861" s="240"/>
      <c r="FC1861" s="240"/>
      <c r="FD1861" s="240"/>
      <c r="FE1861" s="240"/>
      <c r="FF1861" s="240"/>
      <c r="FG1861" s="240"/>
      <c r="FH1861" s="240"/>
      <c r="FI1861" s="240"/>
      <c r="FJ1861" s="240"/>
      <c r="FK1861" s="240"/>
      <c r="FL1861" s="240"/>
      <c r="FM1861" s="240"/>
      <c r="FN1861" s="240"/>
      <c r="FO1861" s="240"/>
      <c r="FP1861" s="240"/>
      <c r="FQ1861" s="240"/>
      <c r="FR1861" s="240"/>
      <c r="FS1861" s="240"/>
      <c r="FT1861" s="240"/>
      <c r="FU1861" s="240"/>
      <c r="FV1861" s="240"/>
    </row>
    <row r="1862" spans="1:178" s="250" customFormat="1">
      <c r="A1862" s="234"/>
      <c r="B1862" s="234"/>
      <c r="C1862" s="234"/>
      <c r="D1862" s="234"/>
      <c r="E1862" s="234"/>
      <c r="F1862" s="234"/>
      <c r="G1862" s="235"/>
      <c r="H1862" s="236"/>
      <c r="AJ1862" s="290"/>
      <c r="AK1862" s="240"/>
      <c r="AL1862" s="240"/>
      <c r="AM1862" s="240"/>
      <c r="AN1862" s="240"/>
      <c r="AO1862" s="240"/>
      <c r="AP1862" s="240"/>
      <c r="AQ1862" s="240"/>
      <c r="AR1862" s="240"/>
      <c r="AS1862" s="240"/>
      <c r="AT1862" s="240"/>
      <c r="AU1862" s="240"/>
      <c r="AV1862" s="240"/>
      <c r="AW1862" s="240"/>
      <c r="AX1862" s="240"/>
      <c r="AY1862" s="240"/>
      <c r="AZ1862" s="240"/>
      <c r="BA1862" s="240"/>
      <c r="BB1862" s="240"/>
      <c r="BC1862" s="240"/>
      <c r="BD1862" s="240"/>
      <c r="BE1862" s="240"/>
      <c r="BF1862" s="240"/>
      <c r="BG1862" s="240"/>
      <c r="BH1862" s="240"/>
      <c r="BI1862" s="240"/>
      <c r="BJ1862" s="240"/>
      <c r="BK1862" s="240"/>
      <c r="BL1862" s="240"/>
      <c r="BM1862" s="240"/>
      <c r="BN1862" s="240"/>
      <c r="BO1862" s="240"/>
      <c r="BP1862" s="240"/>
      <c r="BQ1862" s="240"/>
      <c r="BR1862" s="240"/>
      <c r="BS1862" s="240"/>
      <c r="BT1862" s="240"/>
      <c r="BU1862" s="240"/>
      <c r="BV1862" s="240"/>
      <c r="BW1862" s="240"/>
      <c r="BX1862" s="240"/>
      <c r="BY1862" s="240"/>
      <c r="BZ1862" s="240"/>
      <c r="CA1862" s="240"/>
      <c r="CB1862" s="240"/>
      <c r="CC1862" s="240"/>
      <c r="CD1862" s="240"/>
      <c r="CE1862" s="240"/>
      <c r="CF1862" s="240"/>
      <c r="CG1862" s="240"/>
      <c r="CH1862" s="240"/>
      <c r="CI1862" s="240"/>
      <c r="CJ1862" s="240"/>
      <c r="CK1862" s="240"/>
      <c r="CL1862" s="240"/>
      <c r="CM1862" s="240"/>
      <c r="CN1862" s="240"/>
      <c r="CO1862" s="240"/>
      <c r="CP1862" s="240"/>
      <c r="CQ1862" s="240"/>
      <c r="CR1862" s="240"/>
      <c r="CS1862" s="240"/>
      <c r="CT1862" s="240"/>
      <c r="CU1862" s="240"/>
      <c r="CV1862" s="240"/>
      <c r="CW1862" s="240"/>
      <c r="CX1862" s="240"/>
      <c r="CY1862" s="240"/>
      <c r="CZ1862" s="240"/>
      <c r="DA1862" s="240"/>
      <c r="DB1862" s="240"/>
      <c r="DC1862" s="240"/>
      <c r="DD1862" s="240"/>
      <c r="DE1862" s="240"/>
      <c r="DF1862" s="240"/>
      <c r="DG1862" s="240"/>
      <c r="DH1862" s="240"/>
      <c r="DI1862" s="240"/>
      <c r="DJ1862" s="240"/>
      <c r="DK1862" s="240"/>
      <c r="DL1862" s="240"/>
      <c r="DM1862" s="240"/>
      <c r="DN1862" s="240"/>
      <c r="DO1862" s="240"/>
      <c r="DP1862" s="240"/>
      <c r="DQ1862" s="240"/>
      <c r="DR1862" s="240"/>
      <c r="DS1862" s="240"/>
      <c r="DT1862" s="240"/>
      <c r="DU1862" s="240"/>
      <c r="DV1862" s="240"/>
      <c r="DW1862" s="240"/>
      <c r="DX1862" s="240"/>
      <c r="DY1862" s="240"/>
      <c r="DZ1862" s="240"/>
      <c r="EA1862" s="240"/>
      <c r="EB1862" s="240"/>
      <c r="EC1862" s="240"/>
      <c r="ED1862" s="240"/>
      <c r="EE1862" s="240"/>
      <c r="EF1862" s="240"/>
      <c r="EG1862" s="240"/>
      <c r="EH1862" s="240"/>
      <c r="EI1862" s="240"/>
      <c r="EJ1862" s="240"/>
      <c r="EK1862" s="240"/>
      <c r="EL1862" s="240"/>
      <c r="EM1862" s="240"/>
      <c r="EN1862" s="240"/>
      <c r="EO1862" s="240"/>
      <c r="EP1862" s="240"/>
      <c r="EQ1862" s="240"/>
      <c r="ER1862" s="240"/>
      <c r="ES1862" s="240"/>
      <c r="ET1862" s="240"/>
      <c r="EU1862" s="240"/>
      <c r="EV1862" s="240"/>
      <c r="EW1862" s="240"/>
      <c r="EX1862" s="240"/>
      <c r="EY1862" s="240"/>
      <c r="EZ1862" s="240"/>
      <c r="FA1862" s="240"/>
      <c r="FB1862" s="240"/>
      <c r="FC1862" s="240"/>
      <c r="FD1862" s="240"/>
      <c r="FE1862" s="240"/>
      <c r="FF1862" s="240"/>
      <c r="FG1862" s="240"/>
      <c r="FH1862" s="240"/>
      <c r="FI1862" s="240"/>
      <c r="FJ1862" s="240"/>
      <c r="FK1862" s="240"/>
      <c r="FL1862" s="240"/>
      <c r="FM1862" s="240"/>
      <c r="FN1862" s="240"/>
      <c r="FO1862" s="240"/>
      <c r="FP1862" s="240"/>
      <c r="FQ1862" s="240"/>
      <c r="FR1862" s="240"/>
      <c r="FS1862" s="240"/>
      <c r="FT1862" s="240"/>
      <c r="FU1862" s="240"/>
      <c r="FV1862" s="240"/>
    </row>
    <row r="1863" spans="1:178" s="250" customFormat="1">
      <c r="A1863" s="234"/>
      <c r="B1863" s="234"/>
      <c r="C1863" s="234"/>
      <c r="D1863" s="234"/>
      <c r="E1863" s="234"/>
      <c r="F1863" s="234"/>
      <c r="G1863" s="235"/>
      <c r="H1863" s="236"/>
      <c r="AJ1863" s="290"/>
      <c r="AK1863" s="240"/>
      <c r="AL1863" s="240"/>
      <c r="AM1863" s="240"/>
      <c r="AN1863" s="240"/>
      <c r="AO1863" s="240"/>
      <c r="AP1863" s="240"/>
      <c r="AQ1863" s="240"/>
      <c r="AR1863" s="240"/>
      <c r="AS1863" s="240"/>
      <c r="AT1863" s="240"/>
      <c r="AU1863" s="240"/>
      <c r="AV1863" s="240"/>
      <c r="AW1863" s="240"/>
      <c r="AX1863" s="240"/>
      <c r="AY1863" s="240"/>
      <c r="AZ1863" s="240"/>
      <c r="BA1863" s="240"/>
      <c r="BB1863" s="240"/>
      <c r="BC1863" s="240"/>
      <c r="BD1863" s="240"/>
      <c r="BE1863" s="240"/>
      <c r="BF1863" s="240"/>
      <c r="BG1863" s="240"/>
      <c r="BH1863" s="240"/>
      <c r="BI1863" s="240"/>
      <c r="BJ1863" s="240"/>
      <c r="BK1863" s="240"/>
      <c r="BL1863" s="240"/>
      <c r="BM1863" s="240"/>
      <c r="BN1863" s="240"/>
      <c r="BO1863" s="240"/>
      <c r="BP1863" s="240"/>
      <c r="BQ1863" s="240"/>
      <c r="BR1863" s="240"/>
      <c r="BS1863" s="240"/>
      <c r="BT1863" s="240"/>
      <c r="BU1863" s="240"/>
      <c r="BV1863" s="240"/>
      <c r="BW1863" s="240"/>
      <c r="BX1863" s="240"/>
      <c r="BY1863" s="240"/>
      <c r="BZ1863" s="240"/>
      <c r="CA1863" s="240"/>
      <c r="CB1863" s="240"/>
      <c r="CC1863" s="240"/>
      <c r="CD1863" s="240"/>
      <c r="CE1863" s="240"/>
      <c r="CF1863" s="240"/>
      <c r="CG1863" s="240"/>
      <c r="CH1863" s="240"/>
      <c r="CI1863" s="240"/>
      <c r="CJ1863" s="240"/>
      <c r="CK1863" s="240"/>
      <c r="CL1863" s="240"/>
      <c r="CM1863" s="240"/>
      <c r="CN1863" s="240"/>
      <c r="CO1863" s="240"/>
      <c r="CP1863" s="240"/>
      <c r="CQ1863" s="240"/>
      <c r="CR1863" s="240"/>
      <c r="CS1863" s="240"/>
      <c r="CT1863" s="240"/>
      <c r="CU1863" s="240"/>
      <c r="CV1863" s="240"/>
      <c r="CW1863" s="240"/>
      <c r="CX1863" s="240"/>
      <c r="CY1863" s="240"/>
      <c r="CZ1863" s="240"/>
      <c r="DA1863" s="240"/>
      <c r="DB1863" s="240"/>
      <c r="DC1863" s="240"/>
      <c r="DD1863" s="240"/>
      <c r="DE1863" s="240"/>
      <c r="DF1863" s="240"/>
      <c r="DG1863" s="240"/>
      <c r="DH1863" s="240"/>
      <c r="DI1863" s="240"/>
      <c r="DJ1863" s="240"/>
      <c r="DK1863" s="240"/>
      <c r="DL1863" s="240"/>
      <c r="DM1863" s="240"/>
      <c r="DN1863" s="240"/>
      <c r="DO1863" s="240"/>
      <c r="DP1863" s="240"/>
      <c r="DQ1863" s="240"/>
      <c r="DR1863" s="240"/>
      <c r="DS1863" s="240"/>
      <c r="DT1863" s="240"/>
      <c r="DU1863" s="240"/>
      <c r="DV1863" s="240"/>
      <c r="DW1863" s="240"/>
      <c r="DX1863" s="240"/>
      <c r="DY1863" s="240"/>
      <c r="DZ1863" s="240"/>
      <c r="EA1863" s="240"/>
      <c r="EB1863" s="240"/>
      <c r="EC1863" s="240"/>
      <c r="ED1863" s="240"/>
      <c r="EE1863" s="240"/>
      <c r="EF1863" s="240"/>
      <c r="EG1863" s="240"/>
      <c r="EH1863" s="240"/>
      <c r="EI1863" s="240"/>
      <c r="EJ1863" s="240"/>
      <c r="EK1863" s="240"/>
      <c r="EL1863" s="240"/>
      <c r="EM1863" s="240"/>
      <c r="EN1863" s="240"/>
      <c r="EO1863" s="240"/>
      <c r="EP1863" s="240"/>
      <c r="EQ1863" s="240"/>
      <c r="ER1863" s="240"/>
      <c r="ES1863" s="240"/>
      <c r="ET1863" s="240"/>
      <c r="EU1863" s="240"/>
      <c r="EV1863" s="240"/>
      <c r="EW1863" s="240"/>
      <c r="EX1863" s="240"/>
      <c r="EY1863" s="240"/>
      <c r="EZ1863" s="240"/>
      <c r="FA1863" s="240"/>
      <c r="FB1863" s="240"/>
      <c r="FC1863" s="240"/>
      <c r="FD1863" s="240"/>
      <c r="FE1863" s="240"/>
      <c r="FF1863" s="240"/>
      <c r="FG1863" s="240"/>
      <c r="FH1863" s="240"/>
      <c r="FI1863" s="240"/>
      <c r="FJ1863" s="240"/>
      <c r="FK1863" s="240"/>
      <c r="FL1863" s="240"/>
      <c r="FM1863" s="240"/>
      <c r="FN1863" s="240"/>
      <c r="FO1863" s="240"/>
      <c r="FP1863" s="240"/>
      <c r="FQ1863" s="240"/>
      <c r="FR1863" s="240"/>
      <c r="FS1863" s="240"/>
      <c r="FT1863" s="240"/>
      <c r="FU1863" s="240"/>
      <c r="FV1863" s="240"/>
    </row>
    <row r="1864" spans="1:178" s="250" customFormat="1">
      <c r="A1864" s="234"/>
      <c r="B1864" s="234"/>
      <c r="C1864" s="234"/>
      <c r="D1864" s="234"/>
      <c r="E1864" s="234"/>
      <c r="F1864" s="234"/>
      <c r="G1864" s="235"/>
      <c r="H1864" s="236"/>
      <c r="AJ1864" s="290"/>
      <c r="AK1864" s="240"/>
      <c r="AL1864" s="240"/>
      <c r="AM1864" s="240"/>
      <c r="AN1864" s="240"/>
      <c r="AO1864" s="240"/>
      <c r="AP1864" s="240"/>
      <c r="AQ1864" s="240"/>
      <c r="AR1864" s="240"/>
      <c r="AS1864" s="240"/>
      <c r="AT1864" s="240"/>
      <c r="AU1864" s="240"/>
      <c r="AV1864" s="240"/>
      <c r="AW1864" s="240"/>
      <c r="AX1864" s="240"/>
      <c r="AY1864" s="240"/>
      <c r="AZ1864" s="240"/>
      <c r="BA1864" s="240"/>
      <c r="BB1864" s="240"/>
      <c r="BC1864" s="240"/>
      <c r="BD1864" s="240"/>
      <c r="BE1864" s="240"/>
      <c r="BF1864" s="240"/>
      <c r="BG1864" s="240"/>
      <c r="BH1864" s="240"/>
      <c r="BI1864" s="240"/>
      <c r="BJ1864" s="240"/>
      <c r="BK1864" s="240"/>
      <c r="BL1864" s="240"/>
      <c r="BM1864" s="240"/>
      <c r="BN1864" s="240"/>
      <c r="BO1864" s="240"/>
      <c r="BP1864" s="240"/>
      <c r="BQ1864" s="240"/>
      <c r="BR1864" s="240"/>
      <c r="BS1864" s="240"/>
      <c r="BT1864" s="240"/>
      <c r="BU1864" s="240"/>
      <c r="BV1864" s="240"/>
      <c r="BW1864" s="240"/>
      <c r="BX1864" s="240"/>
      <c r="BY1864" s="240"/>
      <c r="BZ1864" s="240"/>
      <c r="CA1864" s="240"/>
      <c r="CB1864" s="240"/>
      <c r="CC1864" s="240"/>
      <c r="CD1864" s="240"/>
      <c r="CE1864" s="240"/>
      <c r="CF1864" s="240"/>
      <c r="CG1864" s="240"/>
      <c r="CH1864" s="240"/>
      <c r="CI1864" s="240"/>
      <c r="CJ1864" s="240"/>
      <c r="CK1864" s="240"/>
      <c r="CL1864" s="240"/>
      <c r="CM1864" s="240"/>
      <c r="CN1864" s="240"/>
      <c r="CO1864" s="240"/>
      <c r="CP1864" s="240"/>
      <c r="CQ1864" s="240"/>
      <c r="CR1864" s="240"/>
      <c r="CS1864" s="240"/>
      <c r="CT1864" s="240"/>
      <c r="CU1864" s="240"/>
      <c r="CV1864" s="240"/>
      <c r="CW1864" s="240"/>
      <c r="CX1864" s="240"/>
      <c r="CY1864" s="240"/>
      <c r="CZ1864" s="240"/>
      <c r="DA1864" s="240"/>
      <c r="DB1864" s="240"/>
      <c r="DC1864" s="240"/>
      <c r="DD1864" s="240"/>
      <c r="DE1864" s="240"/>
      <c r="DF1864" s="240"/>
      <c r="DG1864" s="240"/>
      <c r="DH1864" s="240"/>
      <c r="DI1864" s="240"/>
      <c r="DJ1864" s="240"/>
      <c r="DK1864" s="240"/>
      <c r="DL1864" s="240"/>
      <c r="DM1864" s="240"/>
      <c r="DN1864" s="240"/>
      <c r="DO1864" s="240"/>
      <c r="DP1864" s="240"/>
      <c r="DQ1864" s="240"/>
      <c r="DR1864" s="240"/>
      <c r="DS1864" s="240"/>
      <c r="DT1864" s="240"/>
      <c r="DU1864" s="240"/>
      <c r="DV1864" s="240"/>
      <c r="DW1864" s="240"/>
      <c r="DX1864" s="240"/>
      <c r="DY1864" s="240"/>
      <c r="DZ1864" s="240"/>
      <c r="EA1864" s="240"/>
      <c r="EB1864" s="240"/>
      <c r="EC1864" s="240"/>
      <c r="ED1864" s="240"/>
      <c r="EE1864" s="240"/>
      <c r="EF1864" s="240"/>
      <c r="EG1864" s="240"/>
      <c r="EH1864" s="240"/>
      <c r="EI1864" s="240"/>
      <c r="EJ1864" s="240"/>
      <c r="EK1864" s="240"/>
      <c r="EL1864" s="240"/>
      <c r="EM1864" s="240"/>
      <c r="EN1864" s="240"/>
      <c r="EO1864" s="240"/>
      <c r="EP1864" s="240"/>
      <c r="EQ1864" s="240"/>
      <c r="ER1864" s="240"/>
      <c r="ES1864" s="240"/>
      <c r="ET1864" s="240"/>
      <c r="EU1864" s="240"/>
      <c r="EV1864" s="240"/>
      <c r="EW1864" s="240"/>
      <c r="EX1864" s="240"/>
      <c r="EY1864" s="240"/>
      <c r="EZ1864" s="240"/>
      <c r="FA1864" s="240"/>
      <c r="FB1864" s="240"/>
      <c r="FC1864" s="240"/>
      <c r="FD1864" s="240"/>
      <c r="FE1864" s="240"/>
      <c r="FF1864" s="240"/>
      <c r="FG1864" s="240"/>
      <c r="FH1864" s="240"/>
      <c r="FI1864" s="240"/>
      <c r="FJ1864" s="240"/>
      <c r="FK1864" s="240"/>
      <c r="FL1864" s="240"/>
      <c r="FM1864" s="240"/>
      <c r="FN1864" s="240"/>
      <c r="FO1864" s="240"/>
      <c r="FP1864" s="240"/>
      <c r="FQ1864" s="240"/>
      <c r="FR1864" s="240"/>
      <c r="FS1864" s="240"/>
      <c r="FT1864" s="240"/>
      <c r="FU1864" s="240"/>
      <c r="FV1864" s="240"/>
    </row>
    <row r="1865" spans="1:178" s="250" customFormat="1">
      <c r="A1865" s="234"/>
      <c r="B1865" s="234"/>
      <c r="C1865" s="234"/>
      <c r="D1865" s="234"/>
      <c r="E1865" s="234"/>
      <c r="F1865" s="234"/>
      <c r="G1865" s="235"/>
      <c r="H1865" s="236"/>
      <c r="AJ1865" s="290"/>
      <c r="AK1865" s="240"/>
      <c r="AL1865" s="240"/>
      <c r="AM1865" s="240"/>
      <c r="AN1865" s="240"/>
      <c r="AO1865" s="240"/>
      <c r="AP1865" s="240"/>
      <c r="AQ1865" s="240"/>
      <c r="AR1865" s="240"/>
      <c r="AS1865" s="240"/>
      <c r="AT1865" s="240"/>
      <c r="AU1865" s="240"/>
      <c r="AV1865" s="240"/>
      <c r="AW1865" s="240"/>
      <c r="AX1865" s="240"/>
      <c r="AY1865" s="240"/>
      <c r="AZ1865" s="240"/>
      <c r="BA1865" s="240"/>
      <c r="BB1865" s="240"/>
      <c r="BC1865" s="240"/>
      <c r="BD1865" s="240"/>
      <c r="BE1865" s="240"/>
      <c r="BF1865" s="240"/>
      <c r="BG1865" s="240"/>
      <c r="BH1865" s="240"/>
      <c r="BI1865" s="240"/>
      <c r="BJ1865" s="240"/>
      <c r="BK1865" s="240"/>
      <c r="BL1865" s="240"/>
      <c r="BM1865" s="240"/>
      <c r="BN1865" s="240"/>
      <c r="BO1865" s="240"/>
      <c r="BP1865" s="240"/>
      <c r="BQ1865" s="240"/>
      <c r="BR1865" s="240"/>
      <c r="BS1865" s="240"/>
      <c r="BT1865" s="240"/>
      <c r="BU1865" s="240"/>
      <c r="BV1865" s="240"/>
      <c r="BW1865" s="240"/>
      <c r="BX1865" s="240"/>
      <c r="BY1865" s="240"/>
      <c r="BZ1865" s="240"/>
      <c r="CA1865" s="240"/>
      <c r="CB1865" s="240"/>
      <c r="CC1865" s="240"/>
      <c r="CD1865" s="240"/>
      <c r="CE1865" s="240"/>
      <c r="CF1865" s="240"/>
      <c r="CG1865" s="240"/>
      <c r="CH1865" s="240"/>
      <c r="CI1865" s="240"/>
      <c r="CJ1865" s="240"/>
      <c r="CK1865" s="240"/>
      <c r="CL1865" s="240"/>
      <c r="CM1865" s="240"/>
      <c r="CN1865" s="240"/>
      <c r="CO1865" s="240"/>
      <c r="CP1865" s="240"/>
      <c r="CQ1865" s="240"/>
      <c r="CR1865" s="240"/>
      <c r="CS1865" s="240"/>
      <c r="CT1865" s="240"/>
      <c r="CU1865" s="240"/>
      <c r="CV1865" s="240"/>
      <c r="CW1865" s="240"/>
      <c r="CX1865" s="240"/>
      <c r="CY1865" s="240"/>
      <c r="CZ1865" s="240"/>
      <c r="DA1865" s="240"/>
      <c r="DB1865" s="240"/>
      <c r="DC1865" s="240"/>
      <c r="DD1865" s="240"/>
      <c r="DE1865" s="240"/>
      <c r="DF1865" s="240"/>
      <c r="DG1865" s="240"/>
      <c r="DH1865" s="240"/>
      <c r="DI1865" s="240"/>
      <c r="DJ1865" s="240"/>
      <c r="DK1865" s="240"/>
      <c r="DL1865" s="240"/>
      <c r="DM1865" s="240"/>
      <c r="DN1865" s="240"/>
      <c r="DO1865" s="240"/>
      <c r="DP1865" s="240"/>
      <c r="DQ1865" s="240"/>
      <c r="DR1865" s="240"/>
      <c r="DS1865" s="240"/>
      <c r="DT1865" s="240"/>
      <c r="DU1865" s="240"/>
      <c r="DV1865" s="240"/>
      <c r="DW1865" s="240"/>
      <c r="DX1865" s="240"/>
      <c r="DY1865" s="240"/>
      <c r="DZ1865" s="240"/>
      <c r="EA1865" s="240"/>
      <c r="EB1865" s="240"/>
      <c r="EC1865" s="240"/>
      <c r="ED1865" s="240"/>
      <c r="EE1865" s="240"/>
      <c r="EF1865" s="240"/>
      <c r="EG1865" s="240"/>
      <c r="EH1865" s="240"/>
      <c r="EI1865" s="240"/>
      <c r="EJ1865" s="240"/>
      <c r="EK1865" s="240"/>
      <c r="EL1865" s="240"/>
      <c r="EM1865" s="240"/>
      <c r="EN1865" s="240"/>
      <c r="EO1865" s="240"/>
      <c r="EP1865" s="240"/>
      <c r="EQ1865" s="240"/>
      <c r="ER1865" s="240"/>
      <c r="ES1865" s="240"/>
      <c r="ET1865" s="240"/>
      <c r="EU1865" s="240"/>
      <c r="EV1865" s="240"/>
      <c r="EW1865" s="240"/>
      <c r="EX1865" s="240"/>
      <c r="EY1865" s="240"/>
      <c r="EZ1865" s="240"/>
      <c r="FA1865" s="240"/>
      <c r="FB1865" s="240"/>
      <c r="FC1865" s="240"/>
      <c r="FD1865" s="240"/>
      <c r="FE1865" s="240"/>
      <c r="FF1865" s="240"/>
      <c r="FG1865" s="240"/>
      <c r="FH1865" s="240"/>
      <c r="FI1865" s="240"/>
      <c r="FJ1865" s="240"/>
      <c r="FK1865" s="240"/>
      <c r="FL1865" s="240"/>
      <c r="FM1865" s="240"/>
      <c r="FN1865" s="240"/>
      <c r="FO1865" s="240"/>
      <c r="FP1865" s="240"/>
      <c r="FQ1865" s="240"/>
      <c r="FR1865" s="240"/>
      <c r="FS1865" s="240"/>
      <c r="FT1865" s="240"/>
      <c r="FU1865" s="240"/>
      <c r="FV1865" s="240"/>
    </row>
    <row r="1866" spans="1:178" s="250" customFormat="1">
      <c r="A1866" s="234"/>
      <c r="B1866" s="234"/>
      <c r="C1866" s="234"/>
      <c r="D1866" s="234"/>
      <c r="E1866" s="234"/>
      <c r="F1866" s="234"/>
      <c r="G1866" s="235"/>
      <c r="H1866" s="236"/>
      <c r="AJ1866" s="290"/>
      <c r="AK1866" s="240"/>
      <c r="AL1866" s="240"/>
      <c r="AM1866" s="240"/>
      <c r="AN1866" s="240"/>
      <c r="AO1866" s="240"/>
      <c r="AP1866" s="240"/>
      <c r="AQ1866" s="240"/>
      <c r="AR1866" s="240"/>
      <c r="AS1866" s="240"/>
      <c r="AT1866" s="240"/>
      <c r="AU1866" s="240"/>
      <c r="AV1866" s="240"/>
      <c r="AW1866" s="240"/>
      <c r="AX1866" s="240"/>
      <c r="AY1866" s="240"/>
      <c r="AZ1866" s="240"/>
      <c r="BA1866" s="240"/>
      <c r="BB1866" s="240"/>
      <c r="BC1866" s="240"/>
      <c r="BD1866" s="240"/>
      <c r="BE1866" s="240"/>
      <c r="BF1866" s="240"/>
      <c r="BG1866" s="240"/>
      <c r="BH1866" s="240"/>
      <c r="BI1866" s="240"/>
      <c r="BJ1866" s="240"/>
      <c r="BK1866" s="240"/>
      <c r="BL1866" s="240"/>
      <c r="BM1866" s="240"/>
      <c r="BN1866" s="240"/>
      <c r="BO1866" s="240"/>
      <c r="BP1866" s="240"/>
      <c r="BQ1866" s="240"/>
      <c r="BR1866" s="240"/>
      <c r="BS1866" s="240"/>
      <c r="BT1866" s="240"/>
      <c r="BU1866" s="240"/>
      <c r="BV1866" s="240"/>
      <c r="BW1866" s="240"/>
      <c r="BX1866" s="240"/>
      <c r="BY1866" s="240"/>
      <c r="BZ1866" s="240"/>
      <c r="CA1866" s="240"/>
      <c r="CB1866" s="240"/>
      <c r="CC1866" s="240"/>
      <c r="CD1866" s="240"/>
      <c r="CE1866" s="240"/>
      <c r="CF1866" s="240"/>
      <c r="CG1866" s="240"/>
      <c r="CH1866" s="240"/>
      <c r="CI1866" s="240"/>
      <c r="CJ1866" s="240"/>
      <c r="CK1866" s="240"/>
      <c r="CL1866" s="240"/>
      <c r="CM1866" s="240"/>
      <c r="CN1866" s="240"/>
      <c r="CO1866" s="240"/>
      <c r="CP1866" s="240"/>
      <c r="CQ1866" s="240"/>
      <c r="CR1866" s="240"/>
      <c r="CS1866" s="240"/>
      <c r="CT1866" s="240"/>
      <c r="CU1866" s="240"/>
      <c r="CV1866" s="240"/>
      <c r="CW1866" s="240"/>
      <c r="CX1866" s="240"/>
      <c r="CY1866" s="240"/>
      <c r="CZ1866" s="240"/>
      <c r="DA1866" s="240"/>
      <c r="DB1866" s="240"/>
      <c r="DC1866" s="240"/>
      <c r="DD1866" s="240"/>
      <c r="DE1866" s="240"/>
      <c r="DF1866" s="240"/>
      <c r="DG1866" s="240"/>
      <c r="DH1866" s="240"/>
      <c r="DI1866" s="240"/>
      <c r="DJ1866" s="240"/>
      <c r="DK1866" s="240"/>
      <c r="DL1866" s="240"/>
      <c r="DM1866" s="240"/>
      <c r="DN1866" s="240"/>
      <c r="DO1866" s="240"/>
      <c r="DP1866" s="240"/>
      <c r="DQ1866" s="240"/>
      <c r="DR1866" s="240"/>
      <c r="DS1866" s="240"/>
      <c r="DT1866" s="240"/>
      <c r="DU1866" s="240"/>
      <c r="DV1866" s="240"/>
      <c r="DW1866" s="240"/>
      <c r="DX1866" s="240"/>
      <c r="DY1866" s="240"/>
      <c r="DZ1866" s="240"/>
      <c r="EA1866" s="240"/>
      <c r="EB1866" s="240"/>
      <c r="EC1866" s="240"/>
      <c r="ED1866" s="240"/>
      <c r="EE1866" s="240"/>
      <c r="EF1866" s="240"/>
      <c r="EG1866" s="240"/>
      <c r="EH1866" s="240"/>
      <c r="EI1866" s="240"/>
      <c r="EJ1866" s="240"/>
      <c r="EK1866" s="240"/>
      <c r="EL1866" s="240"/>
      <c r="EM1866" s="240"/>
      <c r="EN1866" s="240"/>
      <c r="EO1866" s="240"/>
      <c r="EP1866" s="240"/>
      <c r="EQ1866" s="240"/>
      <c r="ER1866" s="240"/>
      <c r="ES1866" s="240"/>
      <c r="ET1866" s="240"/>
      <c r="EU1866" s="240"/>
      <c r="EV1866" s="240"/>
      <c r="EW1866" s="240"/>
      <c r="EX1866" s="240"/>
      <c r="EY1866" s="240"/>
      <c r="EZ1866" s="240"/>
      <c r="FA1866" s="240"/>
      <c r="FB1866" s="240"/>
      <c r="FC1866" s="240"/>
      <c r="FD1866" s="240"/>
      <c r="FE1866" s="240"/>
      <c r="FF1866" s="240"/>
      <c r="FG1866" s="240"/>
      <c r="FH1866" s="240"/>
      <c r="FI1866" s="240"/>
      <c r="FJ1866" s="240"/>
      <c r="FK1866" s="240"/>
      <c r="FL1866" s="240"/>
      <c r="FM1866" s="240"/>
      <c r="FN1866" s="240"/>
      <c r="FO1866" s="240"/>
      <c r="FP1866" s="240"/>
      <c r="FQ1866" s="240"/>
      <c r="FR1866" s="240"/>
      <c r="FS1866" s="240"/>
      <c r="FT1866" s="240"/>
      <c r="FU1866" s="240"/>
      <c r="FV1866" s="240"/>
    </row>
    <row r="1867" spans="1:178" s="250" customFormat="1">
      <c r="A1867" s="234"/>
      <c r="B1867" s="234"/>
      <c r="C1867" s="234"/>
      <c r="D1867" s="234"/>
      <c r="E1867" s="234"/>
      <c r="F1867" s="234"/>
      <c r="G1867" s="235"/>
      <c r="H1867" s="236"/>
      <c r="AJ1867" s="290"/>
      <c r="AK1867" s="240"/>
      <c r="AL1867" s="240"/>
      <c r="AM1867" s="240"/>
      <c r="AN1867" s="240"/>
      <c r="AO1867" s="240"/>
      <c r="AP1867" s="240"/>
      <c r="AQ1867" s="240"/>
      <c r="AR1867" s="240"/>
      <c r="AS1867" s="240"/>
      <c r="AT1867" s="240"/>
      <c r="AU1867" s="240"/>
      <c r="AV1867" s="240"/>
      <c r="AW1867" s="240"/>
      <c r="AX1867" s="240"/>
      <c r="AY1867" s="240"/>
      <c r="AZ1867" s="240"/>
      <c r="BA1867" s="240"/>
      <c r="BB1867" s="240"/>
      <c r="BC1867" s="240"/>
      <c r="BD1867" s="240"/>
      <c r="BE1867" s="240"/>
      <c r="BF1867" s="240"/>
      <c r="BG1867" s="240"/>
      <c r="BH1867" s="240"/>
      <c r="BI1867" s="240"/>
      <c r="BJ1867" s="240"/>
      <c r="BK1867" s="240"/>
      <c r="BL1867" s="240"/>
      <c r="BM1867" s="240"/>
      <c r="BN1867" s="240"/>
      <c r="BO1867" s="240"/>
      <c r="BP1867" s="240"/>
      <c r="BQ1867" s="240"/>
      <c r="BR1867" s="240"/>
      <c r="BS1867" s="240"/>
      <c r="BT1867" s="240"/>
      <c r="BU1867" s="240"/>
      <c r="BV1867" s="240"/>
      <c r="BW1867" s="240"/>
      <c r="BX1867" s="240"/>
      <c r="BY1867" s="240"/>
      <c r="BZ1867" s="240"/>
      <c r="CA1867" s="240"/>
      <c r="CB1867" s="240"/>
      <c r="CC1867" s="240"/>
      <c r="CD1867" s="240"/>
      <c r="CE1867" s="240"/>
      <c r="CF1867" s="240"/>
      <c r="CG1867" s="240"/>
      <c r="CH1867" s="240"/>
      <c r="CI1867" s="240"/>
      <c r="CJ1867" s="240"/>
      <c r="CK1867" s="240"/>
      <c r="CL1867" s="240"/>
      <c r="CM1867" s="240"/>
      <c r="CN1867" s="240"/>
      <c r="CO1867" s="240"/>
      <c r="CP1867" s="240"/>
      <c r="CQ1867" s="240"/>
      <c r="CR1867" s="240"/>
      <c r="CS1867" s="240"/>
      <c r="CT1867" s="240"/>
      <c r="CU1867" s="240"/>
      <c r="CV1867" s="240"/>
      <c r="CW1867" s="240"/>
      <c r="CX1867" s="240"/>
      <c r="CY1867" s="240"/>
      <c r="CZ1867" s="240"/>
      <c r="DA1867" s="240"/>
      <c r="DB1867" s="240"/>
      <c r="DC1867" s="240"/>
      <c r="DD1867" s="240"/>
      <c r="DE1867" s="240"/>
      <c r="DF1867" s="240"/>
      <c r="DG1867" s="240"/>
      <c r="DH1867" s="240"/>
      <c r="DI1867" s="240"/>
      <c r="DJ1867" s="240"/>
      <c r="DK1867" s="240"/>
      <c r="DL1867" s="240"/>
      <c r="DM1867" s="240"/>
      <c r="DN1867" s="240"/>
      <c r="DO1867" s="240"/>
      <c r="DP1867" s="240"/>
      <c r="DQ1867" s="240"/>
      <c r="DR1867" s="240"/>
      <c r="DS1867" s="240"/>
      <c r="DT1867" s="240"/>
      <c r="DU1867" s="240"/>
      <c r="DV1867" s="240"/>
      <c r="DW1867" s="240"/>
      <c r="DX1867" s="240"/>
      <c r="DY1867" s="240"/>
      <c r="DZ1867" s="240"/>
      <c r="EA1867" s="240"/>
      <c r="EB1867" s="240"/>
      <c r="EC1867" s="240"/>
      <c r="ED1867" s="240"/>
      <c r="EE1867" s="240"/>
      <c r="EF1867" s="240"/>
      <c r="EG1867" s="240"/>
      <c r="EH1867" s="240"/>
      <c r="EI1867" s="240"/>
      <c r="EJ1867" s="240"/>
      <c r="EK1867" s="240"/>
      <c r="EL1867" s="240"/>
      <c r="EM1867" s="240"/>
      <c r="EN1867" s="240"/>
      <c r="EO1867" s="240"/>
      <c r="EP1867" s="240"/>
      <c r="EQ1867" s="240"/>
      <c r="ER1867" s="240"/>
      <c r="ES1867" s="240"/>
      <c r="ET1867" s="240"/>
      <c r="EU1867" s="240"/>
      <c r="EV1867" s="240"/>
      <c r="EW1867" s="240"/>
      <c r="EX1867" s="240"/>
      <c r="EY1867" s="240"/>
      <c r="EZ1867" s="240"/>
      <c r="FA1867" s="240"/>
      <c r="FB1867" s="240"/>
      <c r="FC1867" s="240"/>
      <c r="FD1867" s="240"/>
      <c r="FE1867" s="240"/>
      <c r="FF1867" s="240"/>
      <c r="FG1867" s="240"/>
      <c r="FH1867" s="240"/>
      <c r="FI1867" s="240"/>
      <c r="FJ1867" s="240"/>
      <c r="FK1867" s="240"/>
      <c r="FL1867" s="240"/>
      <c r="FM1867" s="240"/>
      <c r="FN1867" s="240"/>
      <c r="FO1867" s="240"/>
      <c r="FP1867" s="240"/>
      <c r="FQ1867" s="240"/>
      <c r="FR1867" s="240"/>
      <c r="FS1867" s="240"/>
      <c r="FT1867" s="240"/>
      <c r="FU1867" s="240"/>
      <c r="FV1867" s="240"/>
    </row>
    <row r="1868" spans="1:178" s="250" customFormat="1">
      <c r="A1868" s="234"/>
      <c r="B1868" s="234"/>
      <c r="C1868" s="234"/>
      <c r="D1868" s="234"/>
      <c r="E1868" s="234"/>
      <c r="F1868" s="234"/>
      <c r="G1868" s="235"/>
      <c r="H1868" s="236"/>
      <c r="AJ1868" s="290"/>
      <c r="AK1868" s="240"/>
      <c r="AL1868" s="240"/>
      <c r="AM1868" s="240"/>
      <c r="AN1868" s="240"/>
      <c r="AO1868" s="240"/>
      <c r="AP1868" s="240"/>
      <c r="AQ1868" s="240"/>
      <c r="AR1868" s="240"/>
      <c r="AS1868" s="240"/>
      <c r="AT1868" s="240"/>
      <c r="AU1868" s="240"/>
      <c r="AV1868" s="240"/>
      <c r="AW1868" s="240"/>
      <c r="AX1868" s="240"/>
      <c r="AY1868" s="240"/>
      <c r="AZ1868" s="240"/>
      <c r="BA1868" s="240"/>
      <c r="BB1868" s="240"/>
      <c r="BC1868" s="240"/>
      <c r="BD1868" s="240"/>
      <c r="BE1868" s="240"/>
      <c r="BF1868" s="240"/>
      <c r="BG1868" s="240"/>
      <c r="BH1868" s="240"/>
      <c r="BI1868" s="240"/>
      <c r="BJ1868" s="240"/>
      <c r="BK1868" s="240"/>
      <c r="BL1868" s="240"/>
      <c r="BM1868" s="240"/>
      <c r="BN1868" s="240"/>
      <c r="BO1868" s="240"/>
      <c r="BP1868" s="240"/>
      <c r="BQ1868" s="240"/>
      <c r="BR1868" s="240"/>
      <c r="BS1868" s="240"/>
      <c r="BT1868" s="240"/>
      <c r="BU1868" s="240"/>
      <c r="BV1868" s="240"/>
      <c r="BW1868" s="240"/>
      <c r="BX1868" s="240"/>
      <c r="BY1868" s="240"/>
      <c r="BZ1868" s="240"/>
      <c r="CA1868" s="240"/>
      <c r="CB1868" s="240"/>
      <c r="CC1868" s="240"/>
      <c r="CD1868" s="240"/>
      <c r="CE1868" s="240"/>
      <c r="CF1868" s="240"/>
      <c r="CG1868" s="240"/>
      <c r="CH1868" s="240"/>
      <c r="CI1868" s="240"/>
      <c r="CJ1868" s="240"/>
      <c r="CK1868" s="240"/>
      <c r="CL1868" s="240"/>
      <c r="CM1868" s="240"/>
      <c r="CN1868" s="240"/>
      <c r="CO1868" s="240"/>
      <c r="CP1868" s="240"/>
      <c r="CQ1868" s="240"/>
      <c r="CR1868" s="240"/>
      <c r="CS1868" s="240"/>
      <c r="CT1868" s="240"/>
      <c r="CU1868" s="240"/>
      <c r="CV1868" s="240"/>
      <c r="CW1868" s="240"/>
      <c r="CX1868" s="240"/>
      <c r="CY1868" s="240"/>
      <c r="CZ1868" s="240"/>
      <c r="DA1868" s="240"/>
      <c r="DB1868" s="240"/>
      <c r="DC1868" s="240"/>
      <c r="DD1868" s="240"/>
      <c r="DE1868" s="240"/>
      <c r="DF1868" s="240"/>
      <c r="DG1868" s="240"/>
      <c r="DH1868" s="240"/>
      <c r="DI1868" s="240"/>
      <c r="DJ1868" s="240"/>
      <c r="DK1868" s="240"/>
      <c r="DL1868" s="240"/>
      <c r="DM1868" s="240"/>
      <c r="DN1868" s="240"/>
      <c r="DO1868" s="240"/>
      <c r="DP1868" s="240"/>
      <c r="DQ1868" s="240"/>
      <c r="DR1868" s="240"/>
      <c r="DS1868" s="240"/>
      <c r="DT1868" s="240"/>
      <c r="DU1868" s="240"/>
      <c r="DV1868" s="240"/>
      <c r="DW1868" s="240"/>
      <c r="DX1868" s="240"/>
      <c r="DY1868" s="240"/>
      <c r="DZ1868" s="240"/>
      <c r="EA1868" s="240"/>
      <c r="EB1868" s="240"/>
      <c r="EC1868" s="240"/>
      <c r="ED1868" s="240"/>
      <c r="EE1868" s="240"/>
      <c r="EF1868" s="240"/>
      <c r="EG1868" s="240"/>
      <c r="EH1868" s="240"/>
      <c r="EI1868" s="240"/>
      <c r="EJ1868" s="240"/>
      <c r="EK1868" s="240"/>
      <c r="EL1868" s="240"/>
      <c r="EM1868" s="240"/>
      <c r="EN1868" s="240"/>
      <c r="EO1868" s="240"/>
      <c r="EP1868" s="240"/>
      <c r="EQ1868" s="240"/>
      <c r="ER1868" s="240"/>
      <c r="ES1868" s="240"/>
      <c r="ET1868" s="240"/>
      <c r="EU1868" s="240"/>
      <c r="EV1868" s="240"/>
      <c r="EW1868" s="240"/>
      <c r="EX1868" s="240"/>
      <c r="EY1868" s="240"/>
      <c r="EZ1868" s="240"/>
      <c r="FA1868" s="240"/>
      <c r="FB1868" s="240"/>
      <c r="FC1868" s="240"/>
      <c r="FD1868" s="240"/>
      <c r="FE1868" s="240"/>
      <c r="FF1868" s="240"/>
      <c r="FG1868" s="240"/>
      <c r="FH1868" s="240"/>
      <c r="FI1868" s="240"/>
      <c r="FJ1868" s="240"/>
      <c r="FK1868" s="240"/>
      <c r="FL1868" s="240"/>
      <c r="FM1868" s="240"/>
      <c r="FN1868" s="240"/>
      <c r="FO1868" s="240"/>
      <c r="FP1868" s="240"/>
      <c r="FQ1868" s="240"/>
      <c r="FR1868" s="240"/>
      <c r="FS1868" s="240"/>
      <c r="FT1868" s="240"/>
      <c r="FU1868" s="240"/>
      <c r="FV1868" s="240"/>
    </row>
    <row r="1869" spans="1:178" s="250" customFormat="1">
      <c r="A1869" s="234"/>
      <c r="B1869" s="234"/>
      <c r="C1869" s="234"/>
      <c r="D1869" s="234"/>
      <c r="E1869" s="234"/>
      <c r="F1869" s="234"/>
      <c r="G1869" s="235"/>
      <c r="H1869" s="236"/>
      <c r="AJ1869" s="290"/>
      <c r="AK1869" s="240"/>
      <c r="AL1869" s="240"/>
      <c r="AM1869" s="240"/>
      <c r="AN1869" s="240"/>
      <c r="AO1869" s="240"/>
      <c r="AP1869" s="240"/>
      <c r="AQ1869" s="240"/>
      <c r="AR1869" s="240"/>
      <c r="AS1869" s="240"/>
      <c r="AT1869" s="240"/>
      <c r="AU1869" s="240"/>
      <c r="AV1869" s="240"/>
      <c r="AW1869" s="240"/>
      <c r="AX1869" s="240"/>
      <c r="AY1869" s="240"/>
      <c r="AZ1869" s="240"/>
      <c r="BA1869" s="240"/>
      <c r="BB1869" s="240"/>
      <c r="BC1869" s="240"/>
      <c r="BD1869" s="240"/>
      <c r="BE1869" s="240"/>
      <c r="BF1869" s="240"/>
      <c r="BG1869" s="240"/>
      <c r="BH1869" s="240"/>
      <c r="BI1869" s="240"/>
      <c r="BJ1869" s="240"/>
      <c r="BK1869" s="240"/>
      <c r="BL1869" s="240"/>
      <c r="BM1869" s="240"/>
      <c r="BN1869" s="240"/>
      <c r="BO1869" s="240"/>
      <c r="BP1869" s="240"/>
      <c r="BQ1869" s="240"/>
      <c r="BR1869" s="240"/>
      <c r="BS1869" s="240"/>
      <c r="BT1869" s="240"/>
      <c r="BU1869" s="240"/>
      <c r="BV1869" s="240"/>
      <c r="BW1869" s="240"/>
      <c r="BX1869" s="240"/>
      <c r="BY1869" s="240"/>
      <c r="BZ1869" s="240"/>
      <c r="CA1869" s="240"/>
      <c r="CB1869" s="240"/>
      <c r="CC1869" s="240"/>
      <c r="CD1869" s="240"/>
      <c r="CE1869" s="240"/>
      <c r="CF1869" s="240"/>
      <c r="CG1869" s="240"/>
      <c r="CH1869" s="240"/>
      <c r="CI1869" s="240"/>
      <c r="CJ1869" s="240"/>
      <c r="CK1869" s="240"/>
      <c r="CL1869" s="240"/>
      <c r="CM1869" s="240"/>
      <c r="CN1869" s="240"/>
      <c r="CO1869" s="240"/>
      <c r="CP1869" s="240"/>
      <c r="CQ1869" s="240"/>
      <c r="CR1869" s="240"/>
      <c r="CS1869" s="240"/>
      <c r="CT1869" s="240"/>
      <c r="CU1869" s="240"/>
      <c r="CV1869" s="240"/>
      <c r="CW1869" s="240"/>
      <c r="CX1869" s="240"/>
      <c r="CY1869" s="240"/>
      <c r="CZ1869" s="240"/>
      <c r="DA1869" s="240"/>
      <c r="DB1869" s="240"/>
      <c r="DC1869" s="240"/>
      <c r="DD1869" s="240"/>
      <c r="DE1869" s="240"/>
      <c r="DF1869" s="240"/>
      <c r="DG1869" s="240"/>
      <c r="DH1869" s="240"/>
      <c r="DI1869" s="240"/>
      <c r="DJ1869" s="240"/>
      <c r="DK1869" s="240"/>
      <c r="DL1869" s="240"/>
      <c r="DM1869" s="240"/>
      <c r="DN1869" s="240"/>
      <c r="DO1869" s="240"/>
      <c r="DP1869" s="240"/>
      <c r="DQ1869" s="240"/>
      <c r="DR1869" s="240"/>
      <c r="DS1869" s="240"/>
      <c r="DT1869" s="240"/>
      <c r="DU1869" s="240"/>
      <c r="DV1869" s="240"/>
      <c r="DW1869" s="240"/>
      <c r="DX1869" s="240"/>
      <c r="DY1869" s="240"/>
      <c r="DZ1869" s="240"/>
      <c r="EA1869" s="240"/>
      <c r="EB1869" s="240"/>
      <c r="EC1869" s="240"/>
      <c r="ED1869" s="240"/>
      <c r="EE1869" s="240"/>
      <c r="EF1869" s="240"/>
      <c r="EG1869" s="240"/>
      <c r="EH1869" s="240"/>
      <c r="EI1869" s="240"/>
      <c r="EJ1869" s="240"/>
      <c r="EK1869" s="240"/>
      <c r="EL1869" s="240"/>
      <c r="EM1869" s="240"/>
      <c r="EN1869" s="240"/>
      <c r="EO1869" s="240"/>
      <c r="EP1869" s="240"/>
      <c r="EQ1869" s="240"/>
      <c r="ER1869" s="240"/>
      <c r="ES1869" s="240"/>
      <c r="ET1869" s="240"/>
      <c r="EU1869" s="240"/>
      <c r="EV1869" s="240"/>
      <c r="EW1869" s="240"/>
      <c r="EX1869" s="240"/>
      <c r="EY1869" s="240"/>
      <c r="EZ1869" s="240"/>
      <c r="FA1869" s="240"/>
      <c r="FB1869" s="240"/>
      <c r="FC1869" s="240"/>
      <c r="FD1869" s="240"/>
      <c r="FE1869" s="240"/>
      <c r="FF1869" s="240"/>
      <c r="FG1869" s="240"/>
      <c r="FH1869" s="240"/>
      <c r="FI1869" s="240"/>
      <c r="FJ1869" s="240"/>
      <c r="FK1869" s="240"/>
      <c r="FL1869" s="240"/>
      <c r="FM1869" s="240"/>
      <c r="FN1869" s="240"/>
      <c r="FO1869" s="240"/>
      <c r="FP1869" s="240"/>
      <c r="FQ1869" s="240"/>
      <c r="FR1869" s="240"/>
      <c r="FS1869" s="240"/>
      <c r="FT1869" s="240"/>
      <c r="FU1869" s="240"/>
      <c r="FV1869" s="240"/>
    </row>
    <row r="1870" spans="1:178" s="250" customFormat="1">
      <c r="A1870" s="234"/>
      <c r="B1870" s="234"/>
      <c r="C1870" s="234"/>
      <c r="D1870" s="234"/>
      <c r="E1870" s="234"/>
      <c r="F1870" s="234"/>
      <c r="G1870" s="235"/>
      <c r="H1870" s="236"/>
      <c r="AJ1870" s="290"/>
      <c r="AK1870" s="240"/>
      <c r="AL1870" s="240"/>
      <c r="AM1870" s="240"/>
      <c r="AN1870" s="240"/>
      <c r="AO1870" s="240"/>
      <c r="AP1870" s="240"/>
      <c r="AQ1870" s="240"/>
      <c r="AR1870" s="240"/>
      <c r="AS1870" s="240"/>
      <c r="AT1870" s="240"/>
      <c r="AU1870" s="240"/>
      <c r="AV1870" s="240"/>
      <c r="AW1870" s="240"/>
      <c r="AX1870" s="240"/>
      <c r="AY1870" s="240"/>
      <c r="AZ1870" s="240"/>
      <c r="BA1870" s="240"/>
      <c r="BB1870" s="240"/>
      <c r="BC1870" s="240"/>
      <c r="BD1870" s="240"/>
      <c r="BE1870" s="240"/>
      <c r="BF1870" s="240"/>
      <c r="BG1870" s="240"/>
      <c r="BH1870" s="240"/>
      <c r="BI1870" s="240"/>
      <c r="BJ1870" s="240"/>
      <c r="BK1870" s="240"/>
      <c r="BL1870" s="240"/>
      <c r="BM1870" s="240"/>
      <c r="BN1870" s="240"/>
      <c r="BO1870" s="240"/>
      <c r="BP1870" s="240"/>
      <c r="BQ1870" s="240"/>
      <c r="BR1870" s="240"/>
      <c r="BS1870" s="240"/>
      <c r="BT1870" s="240"/>
      <c r="BU1870" s="240"/>
      <c r="BV1870" s="240"/>
      <c r="BW1870" s="240"/>
      <c r="BX1870" s="240"/>
      <c r="BY1870" s="240"/>
      <c r="BZ1870" s="240"/>
      <c r="CA1870" s="240"/>
      <c r="CB1870" s="240"/>
      <c r="CC1870" s="240"/>
      <c r="CD1870" s="240"/>
      <c r="CE1870" s="240"/>
      <c r="CF1870" s="240"/>
      <c r="CG1870" s="240"/>
      <c r="CH1870" s="240"/>
      <c r="CI1870" s="240"/>
      <c r="CJ1870" s="240"/>
      <c r="CK1870" s="240"/>
      <c r="CL1870" s="240"/>
      <c r="CM1870" s="240"/>
      <c r="CN1870" s="240"/>
      <c r="CO1870" s="240"/>
      <c r="CP1870" s="240"/>
      <c r="CQ1870" s="240"/>
      <c r="CR1870" s="240"/>
      <c r="CS1870" s="240"/>
      <c r="CT1870" s="240"/>
      <c r="CU1870" s="240"/>
      <c r="CV1870" s="240"/>
      <c r="CW1870" s="240"/>
      <c r="CX1870" s="240"/>
      <c r="CY1870" s="240"/>
      <c r="CZ1870" s="240"/>
      <c r="DA1870" s="240"/>
      <c r="DB1870" s="240"/>
      <c r="DC1870" s="240"/>
      <c r="DD1870" s="240"/>
      <c r="DE1870" s="240"/>
      <c r="DF1870" s="240"/>
      <c r="DG1870" s="240"/>
      <c r="DH1870" s="240"/>
      <c r="DI1870" s="240"/>
      <c r="DJ1870" s="240"/>
      <c r="DK1870" s="240"/>
      <c r="DL1870" s="240"/>
      <c r="DM1870" s="240"/>
      <c r="DN1870" s="240"/>
      <c r="DO1870" s="240"/>
      <c r="DP1870" s="240"/>
      <c r="DQ1870" s="240"/>
      <c r="DR1870" s="240"/>
      <c r="DS1870" s="240"/>
      <c r="DT1870" s="240"/>
      <c r="DU1870" s="240"/>
      <c r="DV1870" s="240"/>
      <c r="DW1870" s="240"/>
      <c r="DX1870" s="240"/>
      <c r="DY1870" s="240"/>
      <c r="DZ1870" s="240"/>
      <c r="EA1870" s="240"/>
      <c r="EB1870" s="240"/>
      <c r="EC1870" s="240"/>
      <c r="ED1870" s="240"/>
      <c r="EE1870" s="240"/>
      <c r="EF1870" s="240"/>
      <c r="EG1870" s="240"/>
      <c r="EH1870" s="240"/>
      <c r="EI1870" s="240"/>
      <c r="EJ1870" s="240"/>
      <c r="EK1870" s="240"/>
      <c r="EL1870" s="240"/>
      <c r="EM1870" s="240"/>
      <c r="EN1870" s="240"/>
      <c r="EO1870" s="240"/>
      <c r="EP1870" s="240"/>
      <c r="EQ1870" s="240"/>
      <c r="ER1870" s="240"/>
      <c r="ES1870" s="240"/>
      <c r="ET1870" s="240"/>
      <c r="EU1870" s="240"/>
      <c r="EV1870" s="240"/>
      <c r="EW1870" s="240"/>
      <c r="EX1870" s="240"/>
      <c r="EY1870" s="240"/>
      <c r="EZ1870" s="240"/>
      <c r="FA1870" s="240"/>
      <c r="FB1870" s="240"/>
      <c r="FC1870" s="240"/>
      <c r="FD1870" s="240"/>
      <c r="FE1870" s="240"/>
      <c r="FF1870" s="240"/>
      <c r="FG1870" s="240"/>
      <c r="FH1870" s="240"/>
      <c r="FI1870" s="240"/>
      <c r="FJ1870" s="240"/>
      <c r="FK1870" s="240"/>
      <c r="FL1870" s="240"/>
      <c r="FM1870" s="240"/>
      <c r="FN1870" s="240"/>
      <c r="FO1870" s="240"/>
      <c r="FP1870" s="240"/>
      <c r="FQ1870" s="240"/>
      <c r="FR1870" s="240"/>
      <c r="FS1870" s="240"/>
      <c r="FT1870" s="240"/>
      <c r="FU1870" s="240"/>
      <c r="FV1870" s="240"/>
    </row>
    <row r="1871" spans="1:178" s="250" customFormat="1">
      <c r="A1871" s="234"/>
      <c r="B1871" s="234"/>
      <c r="C1871" s="234"/>
      <c r="D1871" s="234"/>
      <c r="E1871" s="234"/>
      <c r="F1871" s="234"/>
      <c r="G1871" s="235"/>
      <c r="H1871" s="236"/>
      <c r="AJ1871" s="290"/>
      <c r="AK1871" s="240"/>
      <c r="AL1871" s="240"/>
      <c r="AM1871" s="240"/>
      <c r="AN1871" s="240"/>
      <c r="AO1871" s="240"/>
      <c r="AP1871" s="240"/>
      <c r="AQ1871" s="240"/>
      <c r="AR1871" s="240"/>
      <c r="AS1871" s="240"/>
      <c r="AT1871" s="240"/>
      <c r="AU1871" s="240"/>
      <c r="AV1871" s="240"/>
      <c r="AW1871" s="240"/>
      <c r="AX1871" s="240"/>
      <c r="AY1871" s="240"/>
      <c r="AZ1871" s="240"/>
      <c r="BA1871" s="240"/>
      <c r="BB1871" s="240"/>
      <c r="BC1871" s="240"/>
      <c r="BD1871" s="240"/>
      <c r="BE1871" s="240"/>
      <c r="BF1871" s="240"/>
      <c r="BG1871" s="240"/>
      <c r="BH1871" s="240"/>
      <c r="BI1871" s="240"/>
      <c r="BJ1871" s="240"/>
      <c r="BK1871" s="240"/>
      <c r="BL1871" s="240"/>
      <c r="BM1871" s="240"/>
      <c r="BN1871" s="240"/>
      <c r="BO1871" s="240"/>
      <c r="BP1871" s="240"/>
      <c r="BQ1871" s="240"/>
      <c r="BR1871" s="240"/>
      <c r="BS1871" s="240"/>
      <c r="BT1871" s="240"/>
      <c r="BU1871" s="240"/>
      <c r="BV1871" s="240"/>
      <c r="BW1871" s="240"/>
      <c r="BX1871" s="240"/>
      <c r="BY1871" s="240"/>
      <c r="BZ1871" s="240"/>
      <c r="CA1871" s="240"/>
      <c r="CB1871" s="240"/>
      <c r="CC1871" s="240"/>
      <c r="CD1871" s="240"/>
      <c r="CE1871" s="240"/>
      <c r="CF1871" s="240"/>
      <c r="CG1871" s="240"/>
      <c r="CH1871" s="240"/>
      <c r="CI1871" s="240"/>
      <c r="CJ1871" s="240"/>
      <c r="CK1871" s="240"/>
      <c r="CL1871" s="240"/>
      <c r="CM1871" s="240"/>
      <c r="CN1871" s="240"/>
      <c r="CO1871" s="240"/>
      <c r="CP1871" s="240"/>
      <c r="CQ1871" s="240"/>
      <c r="CR1871" s="240"/>
      <c r="CS1871" s="240"/>
      <c r="CT1871" s="240"/>
      <c r="CU1871" s="240"/>
      <c r="CV1871" s="240"/>
      <c r="CW1871" s="240"/>
      <c r="CX1871" s="240"/>
      <c r="CY1871" s="240"/>
      <c r="CZ1871" s="240"/>
      <c r="DA1871" s="240"/>
      <c r="DB1871" s="240"/>
      <c r="DC1871" s="240"/>
      <c r="DD1871" s="240"/>
      <c r="DE1871" s="240"/>
      <c r="DF1871" s="240"/>
      <c r="DG1871" s="240"/>
      <c r="DH1871" s="240"/>
      <c r="DI1871" s="240"/>
      <c r="DJ1871" s="240"/>
      <c r="DK1871" s="240"/>
      <c r="DL1871" s="240"/>
      <c r="DM1871" s="240"/>
      <c r="DN1871" s="240"/>
      <c r="DO1871" s="240"/>
      <c r="DP1871" s="240"/>
      <c r="DQ1871" s="240"/>
      <c r="DR1871" s="240"/>
      <c r="DS1871" s="240"/>
      <c r="DT1871" s="240"/>
      <c r="DU1871" s="240"/>
      <c r="DV1871" s="240"/>
      <c r="DW1871" s="240"/>
      <c r="DX1871" s="240"/>
      <c r="DY1871" s="240"/>
      <c r="DZ1871" s="240"/>
      <c r="EA1871" s="240"/>
      <c r="EB1871" s="240"/>
      <c r="EC1871" s="240"/>
      <c r="ED1871" s="240"/>
      <c r="EE1871" s="240"/>
      <c r="EF1871" s="240"/>
      <c r="EG1871" s="240"/>
      <c r="EH1871" s="240"/>
      <c r="EI1871" s="240"/>
      <c r="EJ1871" s="240"/>
      <c r="EK1871" s="240"/>
      <c r="EL1871" s="240"/>
      <c r="EM1871" s="240"/>
      <c r="EN1871" s="240"/>
      <c r="EO1871" s="240"/>
      <c r="EP1871" s="240"/>
      <c r="EQ1871" s="240"/>
      <c r="ER1871" s="240"/>
      <c r="ES1871" s="240"/>
      <c r="ET1871" s="240"/>
      <c r="EU1871" s="240"/>
      <c r="EV1871" s="240"/>
      <c r="EW1871" s="240"/>
      <c r="EX1871" s="240"/>
      <c r="EY1871" s="240"/>
      <c r="EZ1871" s="240"/>
      <c r="FA1871" s="240"/>
      <c r="FB1871" s="240"/>
      <c r="FC1871" s="240"/>
      <c r="FD1871" s="240"/>
      <c r="FE1871" s="240"/>
      <c r="FF1871" s="240"/>
      <c r="FG1871" s="240"/>
      <c r="FH1871" s="240"/>
      <c r="FI1871" s="240"/>
      <c r="FJ1871" s="240"/>
      <c r="FK1871" s="240"/>
      <c r="FL1871" s="240"/>
      <c r="FM1871" s="240"/>
      <c r="FN1871" s="240"/>
      <c r="FO1871" s="240"/>
      <c r="FP1871" s="240"/>
      <c r="FQ1871" s="240"/>
      <c r="FR1871" s="240"/>
      <c r="FS1871" s="240"/>
      <c r="FT1871" s="240"/>
      <c r="FU1871" s="240"/>
      <c r="FV1871" s="240"/>
    </row>
    <row r="1872" spans="1:178" s="250" customFormat="1">
      <c r="A1872" s="234"/>
      <c r="B1872" s="234"/>
      <c r="C1872" s="234"/>
      <c r="D1872" s="234"/>
      <c r="E1872" s="234"/>
      <c r="F1872" s="234"/>
      <c r="G1872" s="235"/>
      <c r="H1872" s="236"/>
      <c r="AJ1872" s="290"/>
      <c r="AK1872" s="240"/>
      <c r="AL1872" s="240"/>
      <c r="AM1872" s="240"/>
      <c r="AN1872" s="240"/>
      <c r="AO1872" s="240"/>
      <c r="AP1872" s="240"/>
      <c r="AQ1872" s="240"/>
      <c r="AR1872" s="240"/>
      <c r="AS1872" s="240"/>
      <c r="AT1872" s="240"/>
      <c r="AU1872" s="240"/>
      <c r="AV1872" s="240"/>
      <c r="AW1872" s="240"/>
      <c r="AX1872" s="240"/>
      <c r="AY1872" s="240"/>
      <c r="AZ1872" s="240"/>
      <c r="BA1872" s="240"/>
      <c r="BB1872" s="240"/>
      <c r="BC1872" s="240"/>
      <c r="BD1872" s="240"/>
      <c r="BE1872" s="240"/>
      <c r="BF1872" s="240"/>
      <c r="BG1872" s="240"/>
      <c r="BH1872" s="240"/>
      <c r="BI1872" s="240"/>
      <c r="BJ1872" s="240"/>
      <c r="BK1872" s="240"/>
      <c r="BL1872" s="240"/>
      <c r="BM1872" s="240"/>
      <c r="BN1872" s="240"/>
      <c r="BO1872" s="240"/>
      <c r="BP1872" s="240"/>
      <c r="BQ1872" s="240"/>
      <c r="BR1872" s="240"/>
      <c r="BS1872" s="240"/>
      <c r="BT1872" s="240"/>
      <c r="BU1872" s="240"/>
      <c r="BV1872" s="240"/>
      <c r="BW1872" s="240"/>
      <c r="BX1872" s="240"/>
      <c r="BY1872" s="240"/>
      <c r="BZ1872" s="240"/>
      <c r="CA1872" s="240"/>
      <c r="CB1872" s="240"/>
      <c r="CC1872" s="240"/>
      <c r="CD1872" s="240"/>
      <c r="CE1872" s="240"/>
      <c r="CF1872" s="240"/>
      <c r="CG1872" s="240"/>
      <c r="CH1872" s="240"/>
      <c r="CI1872" s="240"/>
      <c r="CJ1872" s="240"/>
      <c r="CK1872" s="240"/>
      <c r="CL1872" s="240"/>
      <c r="CM1872" s="240"/>
      <c r="CN1872" s="240"/>
      <c r="CO1872" s="240"/>
      <c r="CP1872" s="240"/>
      <c r="CQ1872" s="240"/>
      <c r="CR1872" s="240"/>
      <c r="CS1872" s="240"/>
      <c r="CT1872" s="240"/>
      <c r="CU1872" s="240"/>
      <c r="CV1872" s="240"/>
      <c r="CW1872" s="240"/>
      <c r="CX1872" s="240"/>
      <c r="CY1872" s="240"/>
      <c r="CZ1872" s="240"/>
      <c r="DA1872" s="240"/>
      <c r="DB1872" s="240"/>
      <c r="DC1872" s="240"/>
      <c r="DD1872" s="240"/>
      <c r="DE1872" s="240"/>
      <c r="DF1872" s="240"/>
      <c r="DG1872" s="240"/>
      <c r="DH1872" s="240"/>
      <c r="DI1872" s="240"/>
      <c r="DJ1872" s="240"/>
      <c r="DK1872" s="240"/>
      <c r="DL1872" s="240"/>
      <c r="DM1872" s="240"/>
      <c r="DN1872" s="240"/>
      <c r="DO1872" s="240"/>
      <c r="DP1872" s="240"/>
      <c r="DQ1872" s="240"/>
      <c r="DR1872" s="240"/>
      <c r="DS1872" s="240"/>
      <c r="DT1872" s="240"/>
      <c r="DU1872" s="240"/>
      <c r="DV1872" s="240"/>
      <c r="DW1872" s="240"/>
      <c r="DX1872" s="240"/>
      <c r="DY1872" s="240"/>
      <c r="DZ1872" s="240"/>
      <c r="EA1872" s="240"/>
      <c r="EB1872" s="240"/>
      <c r="EC1872" s="240"/>
      <c r="ED1872" s="240"/>
      <c r="EE1872" s="240"/>
      <c r="EF1872" s="240"/>
      <c r="EG1872" s="240"/>
      <c r="EH1872" s="240"/>
      <c r="EI1872" s="240"/>
      <c r="EJ1872" s="240"/>
      <c r="EK1872" s="240"/>
      <c r="EL1872" s="240"/>
      <c r="EM1872" s="240"/>
      <c r="EN1872" s="240"/>
      <c r="EO1872" s="240"/>
      <c r="EP1872" s="240"/>
      <c r="EQ1872" s="240"/>
      <c r="ER1872" s="240"/>
      <c r="ES1872" s="240"/>
      <c r="ET1872" s="240"/>
      <c r="EU1872" s="240"/>
      <c r="EV1872" s="240"/>
      <c r="EW1872" s="240"/>
      <c r="EX1872" s="240"/>
      <c r="EY1872" s="240"/>
      <c r="EZ1872" s="240"/>
      <c r="FA1872" s="240"/>
      <c r="FB1872" s="240"/>
      <c r="FC1872" s="240"/>
      <c r="FD1872" s="240"/>
      <c r="FE1872" s="240"/>
      <c r="FF1872" s="240"/>
      <c r="FG1872" s="240"/>
      <c r="FH1872" s="240"/>
      <c r="FI1872" s="240"/>
      <c r="FJ1872" s="240"/>
      <c r="FK1872" s="240"/>
      <c r="FL1872" s="240"/>
      <c r="FM1872" s="240"/>
      <c r="FN1872" s="240"/>
      <c r="FO1872" s="240"/>
      <c r="FP1872" s="240"/>
      <c r="FQ1872" s="240"/>
      <c r="FR1872" s="240"/>
      <c r="FS1872" s="240"/>
      <c r="FT1872" s="240"/>
      <c r="FU1872" s="240"/>
      <c r="FV1872" s="240"/>
    </row>
    <row r="1873" spans="1:178" s="250" customFormat="1">
      <c r="A1873" s="234"/>
      <c r="B1873" s="234"/>
      <c r="C1873" s="234"/>
      <c r="D1873" s="234"/>
      <c r="E1873" s="234"/>
      <c r="F1873" s="234"/>
      <c r="G1873" s="235"/>
      <c r="H1873" s="236"/>
      <c r="AJ1873" s="290"/>
      <c r="AK1873" s="240"/>
      <c r="AL1873" s="240"/>
      <c r="AM1873" s="240"/>
      <c r="AN1873" s="240"/>
      <c r="AO1873" s="240"/>
      <c r="AP1873" s="240"/>
      <c r="AQ1873" s="240"/>
      <c r="AR1873" s="240"/>
      <c r="AS1873" s="240"/>
      <c r="AT1873" s="240"/>
      <c r="AU1873" s="240"/>
      <c r="AV1873" s="240"/>
      <c r="AW1873" s="240"/>
      <c r="AX1873" s="240"/>
      <c r="AY1873" s="240"/>
      <c r="AZ1873" s="240"/>
      <c r="BA1873" s="240"/>
      <c r="BB1873" s="240"/>
      <c r="BC1873" s="240"/>
      <c r="BD1873" s="240"/>
      <c r="BE1873" s="240"/>
      <c r="BF1873" s="240"/>
      <c r="BG1873" s="240"/>
      <c r="BH1873" s="240"/>
      <c r="BI1873" s="240"/>
      <c r="BJ1873" s="240"/>
      <c r="BK1873" s="240"/>
      <c r="BL1873" s="240"/>
      <c r="BM1873" s="240"/>
      <c r="BN1873" s="240"/>
      <c r="BO1873" s="240"/>
      <c r="BP1873" s="240"/>
      <c r="BQ1873" s="240"/>
      <c r="BR1873" s="240"/>
      <c r="BS1873" s="240"/>
      <c r="BT1873" s="240"/>
      <c r="BU1873" s="240"/>
      <c r="BV1873" s="240"/>
      <c r="BW1873" s="240"/>
      <c r="BX1873" s="240"/>
      <c r="BY1873" s="240"/>
      <c r="BZ1873" s="240"/>
      <c r="CA1873" s="240"/>
      <c r="CB1873" s="240"/>
      <c r="CC1873" s="240"/>
      <c r="CD1873" s="240"/>
      <c r="CE1873" s="240"/>
      <c r="CF1873" s="240"/>
      <c r="CG1873" s="240"/>
      <c r="CH1873" s="240"/>
      <c r="CI1873" s="240"/>
      <c r="CJ1873" s="240"/>
      <c r="CK1873" s="240"/>
      <c r="CL1873" s="240"/>
      <c r="CM1873" s="240"/>
      <c r="CN1873" s="240"/>
      <c r="CO1873" s="240"/>
      <c r="CP1873" s="240"/>
      <c r="CQ1873" s="240"/>
      <c r="CR1873" s="240"/>
      <c r="CS1873" s="240"/>
      <c r="CT1873" s="240"/>
      <c r="CU1873" s="240"/>
      <c r="CV1873" s="240"/>
      <c r="CW1873" s="240"/>
      <c r="CX1873" s="240"/>
      <c r="CY1873" s="240"/>
      <c r="CZ1873" s="240"/>
      <c r="DA1873" s="240"/>
      <c r="DB1873" s="240"/>
      <c r="DC1873" s="240"/>
      <c r="DD1873" s="240"/>
      <c r="DE1873" s="240"/>
      <c r="DF1873" s="240"/>
      <c r="DG1873" s="240"/>
      <c r="DH1873" s="240"/>
      <c r="DI1873" s="240"/>
      <c r="DJ1873" s="240"/>
      <c r="DK1873" s="240"/>
      <c r="DL1873" s="240"/>
      <c r="DM1873" s="240"/>
      <c r="DN1873" s="240"/>
      <c r="DO1873" s="240"/>
      <c r="DP1873" s="240"/>
      <c r="DQ1873" s="240"/>
      <c r="DR1873" s="240"/>
      <c r="DS1873" s="240"/>
      <c r="DT1873" s="240"/>
      <c r="DU1873" s="240"/>
      <c r="DV1873" s="240"/>
      <c r="DW1873" s="240"/>
      <c r="DX1873" s="240"/>
      <c r="DY1873" s="240"/>
      <c r="DZ1873" s="240"/>
      <c r="EA1873" s="240"/>
      <c r="EB1873" s="240"/>
      <c r="EC1873" s="240"/>
      <c r="ED1873" s="240"/>
      <c r="EE1873" s="240"/>
      <c r="EF1873" s="240"/>
      <c r="EG1873" s="240"/>
      <c r="EH1873" s="240"/>
      <c r="EI1873" s="240"/>
      <c r="EJ1873" s="240"/>
      <c r="EK1873" s="240"/>
      <c r="EL1873" s="240"/>
      <c r="EM1873" s="240"/>
      <c r="EN1873" s="240"/>
      <c r="EO1873" s="240"/>
      <c r="EP1873" s="240"/>
      <c r="EQ1873" s="240"/>
      <c r="ER1873" s="240"/>
      <c r="ES1873" s="240"/>
      <c r="ET1873" s="240"/>
      <c r="EU1873" s="240"/>
      <c r="EV1873" s="240"/>
      <c r="EW1873" s="240"/>
      <c r="EX1873" s="240"/>
      <c r="EY1873" s="240"/>
      <c r="EZ1873" s="240"/>
      <c r="FA1873" s="240"/>
      <c r="FB1873" s="240"/>
      <c r="FC1873" s="240"/>
      <c r="FD1873" s="240"/>
      <c r="FE1873" s="240"/>
      <c r="FF1873" s="240"/>
      <c r="FG1873" s="240"/>
      <c r="FH1873" s="240"/>
      <c r="FI1873" s="240"/>
      <c r="FJ1873" s="240"/>
      <c r="FK1873" s="240"/>
      <c r="FL1873" s="240"/>
      <c r="FM1873" s="240"/>
      <c r="FN1873" s="240"/>
      <c r="FO1873" s="240"/>
      <c r="FP1873" s="240"/>
      <c r="FQ1873" s="240"/>
      <c r="FR1873" s="240"/>
      <c r="FS1873" s="240"/>
      <c r="FT1873" s="240"/>
      <c r="FU1873" s="240"/>
      <c r="FV1873" s="240"/>
    </row>
    <row r="1874" spans="1:178" s="250" customFormat="1">
      <c r="A1874" s="234"/>
      <c r="B1874" s="234"/>
      <c r="C1874" s="234"/>
      <c r="D1874" s="234"/>
      <c r="E1874" s="234"/>
      <c r="F1874" s="234"/>
      <c r="G1874" s="235"/>
      <c r="H1874" s="236"/>
      <c r="AJ1874" s="290"/>
      <c r="AK1874" s="240"/>
      <c r="AL1874" s="240"/>
      <c r="AM1874" s="240"/>
      <c r="AN1874" s="240"/>
      <c r="AO1874" s="240"/>
      <c r="AP1874" s="240"/>
      <c r="AQ1874" s="240"/>
      <c r="AR1874" s="240"/>
      <c r="AS1874" s="240"/>
      <c r="AT1874" s="240"/>
      <c r="AU1874" s="240"/>
      <c r="AV1874" s="240"/>
      <c r="AW1874" s="240"/>
      <c r="AX1874" s="240"/>
      <c r="AY1874" s="240"/>
      <c r="AZ1874" s="240"/>
      <c r="BA1874" s="240"/>
      <c r="BB1874" s="240"/>
      <c r="BC1874" s="240"/>
      <c r="BD1874" s="240"/>
      <c r="BE1874" s="240"/>
      <c r="BF1874" s="240"/>
      <c r="BG1874" s="240"/>
      <c r="BH1874" s="240"/>
      <c r="BI1874" s="240"/>
      <c r="BJ1874" s="240"/>
      <c r="BK1874" s="240"/>
      <c r="BL1874" s="240"/>
      <c r="BM1874" s="240"/>
      <c r="BN1874" s="240"/>
      <c r="BO1874" s="240"/>
      <c r="BP1874" s="240"/>
      <c r="BQ1874" s="240"/>
      <c r="BR1874" s="240"/>
      <c r="BS1874" s="240"/>
      <c r="BT1874" s="240"/>
      <c r="BU1874" s="240"/>
      <c r="BV1874" s="240"/>
      <c r="BW1874" s="240"/>
      <c r="BX1874" s="240"/>
      <c r="BY1874" s="240"/>
      <c r="BZ1874" s="240"/>
      <c r="CA1874" s="240"/>
      <c r="CB1874" s="240"/>
      <c r="CC1874" s="240"/>
      <c r="CD1874" s="240"/>
      <c r="CE1874" s="240"/>
      <c r="CF1874" s="240"/>
      <c r="CG1874" s="240"/>
      <c r="CH1874" s="240"/>
      <c r="CI1874" s="240"/>
      <c r="CJ1874" s="240"/>
      <c r="CK1874" s="240"/>
      <c r="CL1874" s="240"/>
      <c r="CM1874" s="240"/>
      <c r="CN1874" s="240"/>
      <c r="CO1874" s="240"/>
      <c r="CP1874" s="240"/>
      <c r="CQ1874" s="240"/>
      <c r="CR1874" s="240"/>
      <c r="CS1874" s="240"/>
      <c r="CT1874" s="240"/>
      <c r="CU1874" s="240"/>
      <c r="CV1874" s="240"/>
      <c r="CW1874" s="240"/>
      <c r="CX1874" s="240"/>
      <c r="CY1874" s="240"/>
      <c r="CZ1874" s="240"/>
      <c r="DA1874" s="240"/>
      <c r="DB1874" s="240"/>
      <c r="DC1874" s="240"/>
      <c r="DD1874" s="240"/>
      <c r="DE1874" s="240"/>
      <c r="DF1874" s="240"/>
      <c r="DG1874" s="240"/>
      <c r="DH1874" s="240"/>
      <c r="DI1874" s="240"/>
      <c r="DJ1874" s="240"/>
      <c r="DK1874" s="240"/>
      <c r="DL1874" s="240"/>
      <c r="DM1874" s="240"/>
      <c r="DN1874" s="240"/>
      <c r="DO1874" s="240"/>
      <c r="DP1874" s="240"/>
      <c r="DQ1874" s="240"/>
      <c r="DR1874" s="240"/>
      <c r="DS1874" s="240"/>
      <c r="DT1874" s="240"/>
      <c r="DU1874" s="240"/>
      <c r="DV1874" s="240"/>
      <c r="DW1874" s="240"/>
      <c r="DX1874" s="240"/>
      <c r="DY1874" s="240"/>
      <c r="DZ1874" s="240"/>
      <c r="EA1874" s="240"/>
      <c r="EB1874" s="240"/>
      <c r="EC1874" s="240"/>
      <c r="ED1874" s="240"/>
      <c r="EE1874" s="240"/>
      <c r="EF1874" s="240"/>
      <c r="EG1874" s="240"/>
      <c r="EH1874" s="240"/>
      <c r="EI1874" s="240"/>
      <c r="EJ1874" s="240"/>
      <c r="EK1874" s="240"/>
      <c r="EL1874" s="240"/>
      <c r="EM1874" s="240"/>
      <c r="EN1874" s="240"/>
      <c r="EO1874" s="240"/>
      <c r="EP1874" s="240"/>
      <c r="EQ1874" s="240"/>
      <c r="ER1874" s="240"/>
      <c r="ES1874" s="240"/>
      <c r="ET1874" s="240"/>
      <c r="EU1874" s="240"/>
      <c r="EV1874" s="240"/>
      <c r="EW1874" s="240"/>
      <c r="EX1874" s="240"/>
      <c r="EY1874" s="240"/>
      <c r="EZ1874" s="240"/>
      <c r="FA1874" s="240"/>
      <c r="FB1874" s="240"/>
      <c r="FC1874" s="240"/>
      <c r="FD1874" s="240"/>
      <c r="FE1874" s="240"/>
      <c r="FF1874" s="240"/>
      <c r="FG1874" s="240"/>
      <c r="FH1874" s="240"/>
      <c r="FI1874" s="240"/>
      <c r="FJ1874" s="240"/>
      <c r="FK1874" s="240"/>
      <c r="FL1874" s="240"/>
      <c r="FM1874" s="240"/>
      <c r="FN1874" s="240"/>
      <c r="FO1874" s="240"/>
      <c r="FP1874" s="240"/>
      <c r="FQ1874" s="240"/>
      <c r="FR1874" s="240"/>
      <c r="FS1874" s="240"/>
      <c r="FT1874" s="240"/>
      <c r="FU1874" s="240"/>
      <c r="FV1874" s="240"/>
    </row>
    <row r="1875" spans="1:178" s="250" customFormat="1">
      <c r="A1875" s="234"/>
      <c r="B1875" s="234"/>
      <c r="C1875" s="234"/>
      <c r="D1875" s="234"/>
      <c r="E1875" s="234"/>
      <c r="F1875" s="234"/>
      <c r="G1875" s="235"/>
      <c r="H1875" s="236"/>
      <c r="AJ1875" s="290"/>
      <c r="AK1875" s="240"/>
      <c r="AL1875" s="240"/>
      <c r="AM1875" s="240"/>
      <c r="AN1875" s="240"/>
      <c r="AO1875" s="240"/>
      <c r="AP1875" s="240"/>
      <c r="AQ1875" s="240"/>
      <c r="AR1875" s="240"/>
      <c r="AS1875" s="240"/>
      <c r="AT1875" s="240"/>
      <c r="AU1875" s="240"/>
      <c r="AV1875" s="240"/>
      <c r="AW1875" s="240"/>
      <c r="AX1875" s="240"/>
      <c r="AY1875" s="240"/>
      <c r="AZ1875" s="240"/>
      <c r="BA1875" s="240"/>
      <c r="BB1875" s="240"/>
      <c r="BC1875" s="240"/>
      <c r="BD1875" s="240"/>
      <c r="BE1875" s="240"/>
      <c r="BF1875" s="240"/>
      <c r="BG1875" s="240"/>
      <c r="BH1875" s="240"/>
      <c r="BI1875" s="240"/>
      <c r="BJ1875" s="240"/>
      <c r="BK1875" s="240"/>
      <c r="BL1875" s="240"/>
      <c r="BM1875" s="240"/>
      <c r="BN1875" s="240"/>
      <c r="BO1875" s="240"/>
      <c r="BP1875" s="240"/>
      <c r="BQ1875" s="240"/>
      <c r="BR1875" s="240"/>
      <c r="BS1875" s="240"/>
      <c r="BT1875" s="240"/>
      <c r="BU1875" s="240"/>
      <c r="BV1875" s="240"/>
      <c r="BW1875" s="240"/>
      <c r="BX1875" s="240"/>
      <c r="BY1875" s="240"/>
      <c r="BZ1875" s="240"/>
      <c r="CA1875" s="240"/>
      <c r="CB1875" s="240"/>
      <c r="CC1875" s="240"/>
      <c r="CD1875" s="240"/>
      <c r="CE1875" s="240"/>
      <c r="CF1875" s="240"/>
      <c r="CG1875" s="240"/>
      <c r="CH1875" s="240"/>
      <c r="CI1875" s="240"/>
      <c r="CJ1875" s="240"/>
      <c r="CK1875" s="240"/>
      <c r="CL1875" s="240"/>
      <c r="CM1875" s="240"/>
      <c r="CN1875" s="240"/>
      <c r="CO1875" s="240"/>
      <c r="CP1875" s="240"/>
      <c r="CQ1875" s="240"/>
      <c r="CR1875" s="240"/>
      <c r="CS1875" s="240"/>
      <c r="CT1875" s="240"/>
      <c r="CU1875" s="240"/>
      <c r="CV1875" s="240"/>
      <c r="CW1875" s="240"/>
      <c r="CX1875" s="240"/>
      <c r="CY1875" s="240"/>
      <c r="CZ1875" s="240"/>
      <c r="DA1875" s="240"/>
      <c r="DB1875" s="240"/>
      <c r="DC1875" s="240"/>
      <c r="DD1875" s="240"/>
      <c r="DE1875" s="240"/>
      <c r="DF1875" s="240"/>
      <c r="DG1875" s="240"/>
      <c r="DH1875" s="240"/>
      <c r="DI1875" s="240"/>
      <c r="DJ1875" s="240"/>
      <c r="DK1875" s="240"/>
      <c r="DL1875" s="240"/>
      <c r="DM1875" s="240"/>
      <c r="DN1875" s="240"/>
      <c r="DO1875" s="240"/>
      <c r="DP1875" s="240"/>
      <c r="DQ1875" s="240"/>
      <c r="DR1875" s="240"/>
      <c r="DS1875" s="240"/>
      <c r="DT1875" s="240"/>
      <c r="DU1875" s="240"/>
      <c r="DV1875" s="240"/>
      <c r="DW1875" s="240"/>
      <c r="DX1875" s="240"/>
      <c r="DY1875" s="240"/>
      <c r="DZ1875" s="240"/>
      <c r="EA1875" s="240"/>
      <c r="EB1875" s="240"/>
      <c r="EC1875" s="240"/>
      <c r="ED1875" s="240"/>
      <c r="EE1875" s="240"/>
      <c r="EF1875" s="240"/>
      <c r="EG1875" s="240"/>
      <c r="EH1875" s="240"/>
      <c r="EI1875" s="240"/>
      <c r="EJ1875" s="240"/>
      <c r="EK1875" s="240"/>
      <c r="EL1875" s="240"/>
      <c r="EM1875" s="240"/>
      <c r="EN1875" s="240"/>
      <c r="EO1875" s="240"/>
      <c r="EP1875" s="240"/>
      <c r="EQ1875" s="240"/>
      <c r="ER1875" s="240"/>
      <c r="ES1875" s="240"/>
      <c r="ET1875" s="240"/>
      <c r="EU1875" s="240"/>
      <c r="EV1875" s="240"/>
      <c r="EW1875" s="240"/>
      <c r="EX1875" s="240"/>
      <c r="EY1875" s="240"/>
      <c r="EZ1875" s="240"/>
      <c r="FA1875" s="240"/>
      <c r="FB1875" s="240"/>
      <c r="FC1875" s="240"/>
      <c r="FD1875" s="240"/>
      <c r="FE1875" s="240"/>
      <c r="FF1875" s="240"/>
      <c r="FG1875" s="240"/>
      <c r="FH1875" s="240"/>
      <c r="FI1875" s="240"/>
      <c r="FJ1875" s="240"/>
      <c r="FK1875" s="240"/>
      <c r="FL1875" s="240"/>
      <c r="FM1875" s="240"/>
      <c r="FN1875" s="240"/>
      <c r="FO1875" s="240"/>
      <c r="FP1875" s="240"/>
      <c r="FQ1875" s="240"/>
      <c r="FR1875" s="240"/>
      <c r="FS1875" s="240"/>
      <c r="FT1875" s="240"/>
      <c r="FU1875" s="240"/>
      <c r="FV1875" s="240"/>
    </row>
    <row r="1876" spans="1:178" s="250" customFormat="1">
      <c r="A1876" s="234"/>
      <c r="B1876" s="234"/>
      <c r="C1876" s="234"/>
      <c r="D1876" s="234"/>
      <c r="E1876" s="234"/>
      <c r="F1876" s="234"/>
      <c r="G1876" s="235"/>
      <c r="H1876" s="236"/>
      <c r="AJ1876" s="290"/>
      <c r="AK1876" s="240"/>
      <c r="AL1876" s="240"/>
      <c r="AM1876" s="240"/>
      <c r="AN1876" s="240"/>
      <c r="AO1876" s="240"/>
      <c r="AP1876" s="240"/>
      <c r="AQ1876" s="240"/>
      <c r="AR1876" s="240"/>
      <c r="AS1876" s="240"/>
      <c r="AT1876" s="240"/>
      <c r="AU1876" s="240"/>
      <c r="AV1876" s="240"/>
      <c r="AW1876" s="240"/>
      <c r="AX1876" s="240"/>
      <c r="AY1876" s="240"/>
      <c r="AZ1876" s="240"/>
      <c r="BA1876" s="240"/>
      <c r="BB1876" s="240"/>
      <c r="BC1876" s="240"/>
      <c r="BD1876" s="240"/>
      <c r="BE1876" s="240"/>
      <c r="BF1876" s="240"/>
      <c r="BG1876" s="240"/>
      <c r="BH1876" s="240"/>
      <c r="BI1876" s="240"/>
      <c r="BJ1876" s="240"/>
      <c r="BK1876" s="240"/>
      <c r="BL1876" s="240"/>
      <c r="BM1876" s="240"/>
      <c r="BN1876" s="240"/>
      <c r="BO1876" s="240"/>
      <c r="BP1876" s="240"/>
      <c r="BQ1876" s="240"/>
      <c r="BR1876" s="240"/>
      <c r="BS1876" s="240"/>
      <c r="BT1876" s="240"/>
      <c r="BU1876" s="240"/>
      <c r="BV1876" s="240"/>
      <c r="BW1876" s="240"/>
      <c r="BX1876" s="240"/>
      <c r="BY1876" s="240"/>
      <c r="BZ1876" s="240"/>
      <c r="CA1876" s="240"/>
      <c r="CB1876" s="240"/>
      <c r="CC1876" s="240"/>
      <c r="CD1876" s="240"/>
      <c r="CE1876" s="240"/>
      <c r="CF1876" s="240"/>
      <c r="CG1876" s="240"/>
      <c r="CH1876" s="240"/>
      <c r="CI1876" s="240"/>
      <c r="CJ1876" s="240"/>
      <c r="CK1876" s="240"/>
      <c r="CL1876" s="240"/>
      <c r="CM1876" s="240"/>
      <c r="CN1876" s="240"/>
      <c r="CO1876" s="240"/>
      <c r="CP1876" s="240"/>
      <c r="CQ1876" s="240"/>
      <c r="CR1876" s="240"/>
      <c r="CS1876" s="240"/>
      <c r="CT1876" s="240"/>
      <c r="CU1876" s="240"/>
      <c r="CV1876" s="240"/>
      <c r="CW1876" s="240"/>
      <c r="CX1876" s="240"/>
      <c r="CY1876" s="240"/>
      <c r="CZ1876" s="240"/>
      <c r="DA1876" s="240"/>
      <c r="DB1876" s="240"/>
      <c r="DC1876" s="240"/>
      <c r="DD1876" s="240"/>
      <c r="DE1876" s="240"/>
      <c r="DF1876" s="240"/>
      <c r="DG1876" s="240"/>
      <c r="DH1876" s="240"/>
      <c r="DI1876" s="240"/>
      <c r="DJ1876" s="240"/>
      <c r="DK1876" s="240"/>
      <c r="DL1876" s="240"/>
      <c r="DM1876" s="240"/>
      <c r="DN1876" s="240"/>
      <c r="DO1876" s="240"/>
      <c r="DP1876" s="240"/>
      <c r="DQ1876" s="240"/>
      <c r="DR1876" s="240"/>
      <c r="DS1876" s="240"/>
      <c r="DT1876" s="240"/>
      <c r="DU1876" s="240"/>
      <c r="DV1876" s="240"/>
      <c r="DW1876" s="240"/>
      <c r="DX1876" s="240"/>
      <c r="DY1876" s="240"/>
      <c r="DZ1876" s="240"/>
      <c r="EA1876" s="240"/>
      <c r="EB1876" s="240"/>
      <c r="EC1876" s="240"/>
      <c r="ED1876" s="240"/>
      <c r="EE1876" s="240"/>
      <c r="EF1876" s="240"/>
      <c r="EG1876" s="240"/>
      <c r="EH1876" s="240"/>
      <c r="EI1876" s="240"/>
      <c r="EJ1876" s="240"/>
      <c r="EK1876" s="240"/>
      <c r="EL1876" s="240"/>
      <c r="EM1876" s="240"/>
      <c r="EN1876" s="240"/>
      <c r="EO1876" s="240"/>
      <c r="EP1876" s="240"/>
      <c r="EQ1876" s="240"/>
      <c r="ER1876" s="240"/>
      <c r="ES1876" s="240"/>
      <c r="ET1876" s="240"/>
      <c r="EU1876" s="240"/>
      <c r="EV1876" s="240"/>
      <c r="EW1876" s="240"/>
      <c r="EX1876" s="240"/>
      <c r="EY1876" s="240"/>
      <c r="EZ1876" s="240"/>
      <c r="FA1876" s="240"/>
      <c r="FB1876" s="240"/>
      <c r="FC1876" s="240"/>
      <c r="FD1876" s="240"/>
      <c r="FE1876" s="240"/>
      <c r="FF1876" s="240"/>
      <c r="FG1876" s="240"/>
      <c r="FH1876" s="240"/>
      <c r="FI1876" s="240"/>
      <c r="FJ1876" s="240"/>
      <c r="FK1876" s="240"/>
      <c r="FL1876" s="240"/>
      <c r="FM1876" s="240"/>
      <c r="FN1876" s="240"/>
      <c r="FO1876" s="240"/>
      <c r="FP1876" s="240"/>
      <c r="FQ1876" s="240"/>
      <c r="FR1876" s="240"/>
      <c r="FS1876" s="240"/>
      <c r="FT1876" s="240"/>
      <c r="FU1876" s="240"/>
      <c r="FV1876" s="240"/>
    </row>
    <row r="1877" spans="1:178" s="250" customFormat="1">
      <c r="A1877" s="234"/>
      <c r="B1877" s="234"/>
      <c r="C1877" s="234"/>
      <c r="D1877" s="234"/>
      <c r="E1877" s="234"/>
      <c r="F1877" s="234"/>
      <c r="G1877" s="235"/>
      <c r="H1877" s="236"/>
      <c r="AJ1877" s="290"/>
      <c r="AK1877" s="240"/>
      <c r="AL1877" s="240"/>
      <c r="AM1877" s="240"/>
      <c r="AN1877" s="240"/>
      <c r="AO1877" s="240"/>
      <c r="AP1877" s="240"/>
      <c r="AQ1877" s="240"/>
      <c r="AR1877" s="240"/>
      <c r="AS1877" s="240"/>
      <c r="AT1877" s="240"/>
      <c r="AU1877" s="240"/>
      <c r="AV1877" s="240"/>
      <c r="AW1877" s="240"/>
      <c r="AX1877" s="240"/>
      <c r="AY1877" s="240"/>
      <c r="AZ1877" s="240"/>
      <c r="BA1877" s="240"/>
      <c r="BB1877" s="240"/>
      <c r="BC1877" s="240"/>
      <c r="BD1877" s="240"/>
      <c r="BE1877" s="240"/>
      <c r="BF1877" s="240"/>
      <c r="BG1877" s="240"/>
      <c r="BH1877" s="240"/>
      <c r="BI1877" s="240"/>
      <c r="BJ1877" s="240"/>
      <c r="BK1877" s="240"/>
      <c r="BL1877" s="240"/>
      <c r="BM1877" s="240"/>
      <c r="BN1877" s="240"/>
      <c r="BO1877" s="240"/>
      <c r="BP1877" s="240"/>
      <c r="BQ1877" s="240"/>
      <c r="BR1877" s="240"/>
      <c r="BS1877" s="240"/>
      <c r="BT1877" s="240"/>
      <c r="BU1877" s="240"/>
      <c r="BV1877" s="240"/>
      <c r="BW1877" s="240"/>
      <c r="BX1877" s="240"/>
      <c r="BY1877" s="240"/>
      <c r="BZ1877" s="240"/>
      <c r="CA1877" s="240"/>
      <c r="CB1877" s="240"/>
      <c r="CC1877" s="240"/>
      <c r="CD1877" s="240"/>
      <c r="CE1877" s="240"/>
      <c r="CF1877" s="240"/>
      <c r="CG1877" s="240"/>
      <c r="CH1877" s="240"/>
      <c r="CI1877" s="240"/>
      <c r="CJ1877" s="240"/>
      <c r="CK1877" s="240"/>
      <c r="CL1877" s="240"/>
      <c r="CM1877" s="240"/>
      <c r="CN1877" s="240"/>
      <c r="CO1877" s="240"/>
      <c r="CP1877" s="240"/>
      <c r="CQ1877" s="240"/>
      <c r="CR1877" s="240"/>
      <c r="CS1877" s="240"/>
      <c r="CT1877" s="240"/>
      <c r="CU1877" s="240"/>
      <c r="CV1877" s="240"/>
      <c r="CW1877" s="240"/>
      <c r="CX1877" s="240"/>
      <c r="CY1877" s="240"/>
      <c r="CZ1877" s="240"/>
      <c r="DA1877" s="240"/>
      <c r="DB1877" s="240"/>
      <c r="DC1877" s="240"/>
      <c r="DD1877" s="240"/>
      <c r="DE1877" s="240"/>
      <c r="DF1877" s="240"/>
      <c r="DG1877" s="240"/>
      <c r="DH1877" s="240"/>
      <c r="DI1877" s="240"/>
      <c r="DJ1877" s="240"/>
      <c r="DK1877" s="240"/>
      <c r="DL1877" s="240"/>
      <c r="DM1877" s="240"/>
      <c r="DN1877" s="240"/>
      <c r="DO1877" s="240"/>
      <c r="DP1877" s="240"/>
      <c r="DQ1877" s="240"/>
      <c r="DR1877" s="240"/>
      <c r="DS1877" s="240"/>
      <c r="DT1877" s="240"/>
      <c r="DU1877" s="240"/>
      <c r="DV1877" s="240"/>
      <c r="DW1877" s="240"/>
      <c r="DX1877" s="240"/>
      <c r="DY1877" s="240"/>
      <c r="DZ1877" s="240"/>
      <c r="EA1877" s="240"/>
      <c r="EB1877" s="240"/>
      <c r="EC1877" s="240"/>
      <c r="ED1877" s="240"/>
      <c r="EE1877" s="240"/>
      <c r="EF1877" s="240"/>
      <c r="EG1877" s="240"/>
      <c r="EH1877" s="240"/>
      <c r="EI1877" s="240"/>
      <c r="EJ1877" s="240"/>
      <c r="EK1877" s="240"/>
      <c r="EL1877" s="240"/>
      <c r="EM1877" s="240"/>
      <c r="EN1877" s="240"/>
      <c r="EO1877" s="240"/>
      <c r="EP1877" s="240"/>
      <c r="EQ1877" s="240"/>
      <c r="ER1877" s="240"/>
      <c r="ES1877" s="240"/>
      <c r="ET1877" s="240"/>
      <c r="EU1877" s="240"/>
      <c r="EV1877" s="240"/>
      <c r="EW1877" s="240"/>
      <c r="EX1877" s="240"/>
      <c r="EY1877" s="240"/>
      <c r="EZ1877" s="240"/>
      <c r="FA1877" s="240"/>
      <c r="FB1877" s="240"/>
      <c r="FC1877" s="240"/>
      <c r="FD1877" s="240"/>
      <c r="FE1877" s="240"/>
      <c r="FF1877" s="240"/>
      <c r="FG1877" s="240"/>
      <c r="FH1877" s="240"/>
      <c r="FI1877" s="240"/>
      <c r="FJ1877" s="240"/>
      <c r="FK1877" s="240"/>
      <c r="FL1877" s="240"/>
      <c r="FM1877" s="240"/>
      <c r="FN1877" s="240"/>
      <c r="FO1877" s="240"/>
      <c r="FP1877" s="240"/>
      <c r="FQ1877" s="240"/>
      <c r="FR1877" s="240"/>
      <c r="FS1877" s="240"/>
      <c r="FT1877" s="240"/>
      <c r="FU1877" s="240"/>
      <c r="FV1877" s="240"/>
    </row>
    <row r="1878" spans="1:178" s="250" customFormat="1">
      <c r="A1878" s="234"/>
      <c r="B1878" s="234"/>
      <c r="C1878" s="234"/>
      <c r="D1878" s="234"/>
      <c r="E1878" s="234"/>
      <c r="F1878" s="234"/>
      <c r="G1878" s="235"/>
      <c r="H1878" s="236"/>
      <c r="AJ1878" s="290"/>
      <c r="AK1878" s="240"/>
      <c r="AL1878" s="240"/>
      <c r="AM1878" s="240"/>
      <c r="AN1878" s="240"/>
      <c r="AO1878" s="240"/>
      <c r="AP1878" s="240"/>
      <c r="AQ1878" s="240"/>
      <c r="AR1878" s="240"/>
      <c r="AS1878" s="240"/>
      <c r="AT1878" s="240"/>
      <c r="AU1878" s="240"/>
      <c r="AV1878" s="240"/>
      <c r="AW1878" s="240"/>
      <c r="AX1878" s="240"/>
      <c r="AY1878" s="240"/>
      <c r="AZ1878" s="240"/>
      <c r="BA1878" s="240"/>
      <c r="BB1878" s="240"/>
      <c r="BC1878" s="240"/>
      <c r="BD1878" s="240"/>
      <c r="BE1878" s="240"/>
      <c r="BF1878" s="240"/>
      <c r="BG1878" s="240"/>
      <c r="BH1878" s="240"/>
      <c r="BI1878" s="240"/>
      <c r="BJ1878" s="240"/>
      <c r="BK1878" s="240"/>
      <c r="BL1878" s="240"/>
      <c r="BM1878" s="240"/>
      <c r="BN1878" s="240"/>
      <c r="BO1878" s="240"/>
      <c r="BP1878" s="240"/>
      <c r="BQ1878" s="240"/>
      <c r="BR1878" s="240"/>
      <c r="BS1878" s="240"/>
      <c r="BT1878" s="240"/>
      <c r="BU1878" s="240"/>
      <c r="BV1878" s="240"/>
      <c r="BW1878" s="240"/>
      <c r="BX1878" s="240"/>
      <c r="BY1878" s="240"/>
      <c r="BZ1878" s="240"/>
      <c r="CA1878" s="240"/>
      <c r="CB1878" s="240"/>
      <c r="CC1878" s="240"/>
      <c r="CD1878" s="240"/>
      <c r="CE1878" s="240"/>
      <c r="CF1878" s="240"/>
      <c r="CG1878" s="240"/>
      <c r="CH1878" s="240"/>
      <c r="CI1878" s="240"/>
      <c r="CJ1878" s="240"/>
      <c r="CK1878" s="240"/>
      <c r="CL1878" s="240"/>
      <c r="CM1878" s="240"/>
      <c r="CN1878" s="240"/>
      <c r="CO1878" s="240"/>
      <c r="CP1878" s="240"/>
      <c r="CQ1878" s="240"/>
      <c r="CR1878" s="240"/>
      <c r="CS1878" s="240"/>
      <c r="CT1878" s="240"/>
      <c r="CU1878" s="240"/>
      <c r="CV1878" s="240"/>
      <c r="CW1878" s="240"/>
      <c r="CX1878" s="240"/>
      <c r="CY1878" s="240"/>
      <c r="CZ1878" s="240"/>
      <c r="DA1878" s="240"/>
      <c r="DB1878" s="240"/>
      <c r="DC1878" s="240"/>
      <c r="DD1878" s="240"/>
      <c r="DE1878" s="240"/>
      <c r="DF1878" s="240"/>
      <c r="DG1878" s="240"/>
      <c r="DH1878" s="240"/>
      <c r="DI1878" s="240"/>
      <c r="DJ1878" s="240"/>
      <c r="DK1878" s="240"/>
      <c r="DL1878" s="240"/>
      <c r="DM1878" s="240"/>
      <c r="DN1878" s="240"/>
      <c r="DO1878" s="240"/>
      <c r="DP1878" s="240"/>
      <c r="DQ1878" s="240"/>
      <c r="DR1878" s="240"/>
      <c r="DS1878" s="240"/>
      <c r="DT1878" s="240"/>
      <c r="DU1878" s="240"/>
      <c r="DV1878" s="240"/>
      <c r="DW1878" s="240"/>
      <c r="DX1878" s="240"/>
      <c r="DY1878" s="240"/>
      <c r="DZ1878" s="240"/>
      <c r="EA1878" s="240"/>
      <c r="EB1878" s="240"/>
      <c r="EC1878" s="240"/>
      <c r="ED1878" s="240"/>
      <c r="EE1878" s="240"/>
      <c r="EF1878" s="240"/>
      <c r="EG1878" s="240"/>
      <c r="EH1878" s="240"/>
      <c r="EI1878" s="240"/>
      <c r="EJ1878" s="240"/>
      <c r="EK1878" s="240"/>
      <c r="EL1878" s="240"/>
      <c r="EM1878" s="240"/>
      <c r="EN1878" s="240"/>
      <c r="EO1878" s="240"/>
      <c r="EP1878" s="240"/>
      <c r="EQ1878" s="240"/>
      <c r="ER1878" s="240"/>
      <c r="ES1878" s="240"/>
      <c r="ET1878" s="240"/>
      <c r="EU1878" s="240"/>
      <c r="EV1878" s="240"/>
      <c r="EW1878" s="240"/>
      <c r="EX1878" s="240"/>
      <c r="EY1878" s="240"/>
      <c r="EZ1878" s="240"/>
      <c r="FA1878" s="240"/>
      <c r="FB1878" s="240"/>
      <c r="FC1878" s="240"/>
      <c r="FD1878" s="240"/>
      <c r="FE1878" s="240"/>
      <c r="FF1878" s="240"/>
      <c r="FG1878" s="240"/>
      <c r="FH1878" s="240"/>
      <c r="FI1878" s="240"/>
      <c r="FJ1878" s="240"/>
      <c r="FK1878" s="240"/>
      <c r="FL1878" s="240"/>
      <c r="FM1878" s="240"/>
      <c r="FN1878" s="240"/>
      <c r="FO1878" s="240"/>
      <c r="FP1878" s="240"/>
      <c r="FQ1878" s="240"/>
      <c r="FR1878" s="240"/>
      <c r="FS1878" s="240"/>
      <c r="FT1878" s="240"/>
      <c r="FU1878" s="240"/>
      <c r="FV1878" s="240"/>
    </row>
    <row r="1879" spans="1:178" s="250" customFormat="1">
      <c r="A1879" s="234"/>
      <c r="B1879" s="234"/>
      <c r="C1879" s="234"/>
      <c r="D1879" s="234"/>
      <c r="E1879" s="234"/>
      <c r="F1879" s="234"/>
      <c r="G1879" s="235"/>
      <c r="H1879" s="236"/>
      <c r="AJ1879" s="290"/>
      <c r="AK1879" s="240"/>
      <c r="AL1879" s="240"/>
      <c r="AM1879" s="240"/>
      <c r="AN1879" s="240"/>
      <c r="AO1879" s="240"/>
      <c r="AP1879" s="240"/>
      <c r="AQ1879" s="240"/>
      <c r="AR1879" s="240"/>
      <c r="AS1879" s="240"/>
      <c r="AT1879" s="240"/>
      <c r="AU1879" s="240"/>
      <c r="AV1879" s="240"/>
      <c r="AW1879" s="240"/>
      <c r="AX1879" s="240"/>
      <c r="AY1879" s="240"/>
      <c r="AZ1879" s="240"/>
      <c r="BA1879" s="240"/>
      <c r="BB1879" s="240"/>
      <c r="BC1879" s="240"/>
      <c r="BD1879" s="240"/>
      <c r="BE1879" s="240"/>
      <c r="BF1879" s="240"/>
      <c r="BG1879" s="240"/>
      <c r="BH1879" s="240"/>
      <c r="BI1879" s="240"/>
      <c r="BJ1879" s="240"/>
      <c r="BK1879" s="240"/>
      <c r="BL1879" s="240"/>
      <c r="BM1879" s="240"/>
      <c r="BN1879" s="240"/>
      <c r="BO1879" s="240"/>
      <c r="BP1879" s="240"/>
      <c r="BQ1879" s="240"/>
      <c r="BR1879" s="240"/>
      <c r="BS1879" s="240"/>
      <c r="BT1879" s="240"/>
      <c r="BU1879" s="240"/>
      <c r="BV1879" s="240"/>
      <c r="BW1879" s="240"/>
      <c r="BX1879" s="240"/>
      <c r="BY1879" s="240"/>
      <c r="BZ1879" s="240"/>
      <c r="CA1879" s="240"/>
      <c r="CB1879" s="240"/>
      <c r="CC1879" s="240"/>
      <c r="CD1879" s="240"/>
      <c r="CE1879" s="240"/>
      <c r="CF1879" s="240"/>
      <c r="CG1879" s="240"/>
      <c r="CH1879" s="240"/>
      <c r="CI1879" s="240"/>
      <c r="CJ1879" s="240"/>
      <c r="CK1879" s="240"/>
      <c r="CL1879" s="240"/>
      <c r="CM1879" s="240"/>
      <c r="CN1879" s="240"/>
      <c r="CO1879" s="240"/>
      <c r="CP1879" s="240"/>
      <c r="CQ1879" s="240"/>
      <c r="CR1879" s="240"/>
      <c r="CS1879" s="240"/>
      <c r="CT1879" s="240"/>
      <c r="CU1879" s="240"/>
      <c r="CV1879" s="240"/>
      <c r="CW1879" s="240"/>
      <c r="CX1879" s="240"/>
      <c r="CY1879" s="240"/>
      <c r="CZ1879" s="240"/>
      <c r="DA1879" s="240"/>
      <c r="DB1879" s="240"/>
      <c r="DC1879" s="240"/>
      <c r="DD1879" s="240"/>
      <c r="DE1879" s="240"/>
      <c r="DF1879" s="240"/>
      <c r="DG1879" s="240"/>
      <c r="DH1879" s="240"/>
      <c r="DI1879" s="240"/>
      <c r="DJ1879" s="240"/>
      <c r="DK1879" s="240"/>
      <c r="DL1879" s="240"/>
      <c r="DM1879" s="240"/>
      <c r="DN1879" s="240"/>
      <c r="DO1879" s="240"/>
      <c r="DP1879" s="240"/>
      <c r="DQ1879" s="240"/>
      <c r="DR1879" s="240"/>
      <c r="DS1879" s="240"/>
      <c r="DT1879" s="240"/>
      <c r="DU1879" s="240"/>
      <c r="DV1879" s="240"/>
      <c r="DW1879" s="240"/>
      <c r="DX1879" s="240"/>
      <c r="DY1879" s="240"/>
      <c r="DZ1879" s="240"/>
      <c r="EA1879" s="240"/>
      <c r="EB1879" s="240"/>
      <c r="EC1879" s="240"/>
      <c r="ED1879" s="240"/>
      <c r="EE1879" s="240"/>
      <c r="EF1879" s="240"/>
      <c r="EG1879" s="240"/>
      <c r="EH1879" s="240"/>
      <c r="EI1879" s="240"/>
      <c r="EJ1879" s="240"/>
      <c r="EK1879" s="240"/>
      <c r="EL1879" s="240"/>
      <c r="EM1879" s="240"/>
      <c r="EN1879" s="240"/>
      <c r="EO1879" s="240"/>
      <c r="EP1879" s="240"/>
      <c r="EQ1879" s="240"/>
      <c r="ER1879" s="240"/>
      <c r="ES1879" s="240"/>
      <c r="ET1879" s="240"/>
      <c r="EU1879" s="240"/>
      <c r="EV1879" s="240"/>
      <c r="EW1879" s="240"/>
      <c r="EX1879" s="240"/>
      <c r="EY1879" s="240"/>
      <c r="EZ1879" s="240"/>
      <c r="FA1879" s="240"/>
      <c r="FB1879" s="240"/>
      <c r="FC1879" s="240"/>
      <c r="FD1879" s="240"/>
      <c r="FE1879" s="240"/>
      <c r="FF1879" s="240"/>
      <c r="FG1879" s="240"/>
      <c r="FH1879" s="240"/>
      <c r="FI1879" s="240"/>
      <c r="FJ1879" s="240"/>
      <c r="FK1879" s="240"/>
      <c r="FL1879" s="240"/>
      <c r="FM1879" s="240"/>
      <c r="FN1879" s="240"/>
      <c r="FO1879" s="240"/>
      <c r="FP1879" s="240"/>
      <c r="FQ1879" s="240"/>
      <c r="FR1879" s="240"/>
      <c r="FS1879" s="240"/>
      <c r="FT1879" s="240"/>
      <c r="FU1879" s="240"/>
      <c r="FV1879" s="240"/>
    </row>
    <row r="1880" spans="1:178" s="250" customFormat="1">
      <c r="A1880" s="234"/>
      <c r="B1880" s="234"/>
      <c r="C1880" s="234"/>
      <c r="D1880" s="234"/>
      <c r="E1880" s="234"/>
      <c r="F1880" s="234"/>
      <c r="G1880" s="235"/>
      <c r="H1880" s="236"/>
      <c r="AJ1880" s="290"/>
      <c r="AK1880" s="240"/>
      <c r="AL1880" s="240"/>
      <c r="AM1880" s="240"/>
      <c r="AN1880" s="240"/>
      <c r="AO1880" s="240"/>
      <c r="AP1880" s="240"/>
      <c r="AQ1880" s="240"/>
      <c r="AR1880" s="240"/>
      <c r="AS1880" s="240"/>
      <c r="AT1880" s="240"/>
      <c r="AU1880" s="240"/>
      <c r="AV1880" s="240"/>
      <c r="AW1880" s="240"/>
      <c r="AX1880" s="240"/>
      <c r="AY1880" s="240"/>
      <c r="AZ1880" s="240"/>
      <c r="BA1880" s="240"/>
      <c r="BB1880" s="240"/>
      <c r="BC1880" s="240"/>
      <c r="BD1880" s="240"/>
      <c r="BE1880" s="240"/>
      <c r="BF1880" s="240"/>
      <c r="BG1880" s="240"/>
      <c r="BH1880" s="240"/>
      <c r="BI1880" s="240"/>
      <c r="BJ1880" s="240"/>
      <c r="BK1880" s="240"/>
      <c r="BL1880" s="240"/>
      <c r="BM1880" s="240"/>
      <c r="BN1880" s="240"/>
      <c r="BO1880" s="240"/>
      <c r="BP1880" s="240"/>
      <c r="BQ1880" s="240"/>
      <c r="BR1880" s="240"/>
      <c r="BS1880" s="240"/>
      <c r="BT1880" s="240"/>
      <c r="BU1880" s="240"/>
      <c r="BV1880" s="240"/>
      <c r="BW1880" s="240"/>
      <c r="BX1880" s="240"/>
      <c r="BY1880" s="240"/>
      <c r="BZ1880" s="240"/>
      <c r="CA1880" s="240"/>
      <c r="CB1880" s="240"/>
      <c r="CC1880" s="240"/>
      <c r="CD1880" s="240"/>
      <c r="CE1880" s="240"/>
      <c r="CF1880" s="240"/>
      <c r="CG1880" s="240"/>
      <c r="CH1880" s="240"/>
      <c r="CI1880" s="240"/>
      <c r="CJ1880" s="240"/>
      <c r="CK1880" s="240"/>
      <c r="CL1880" s="240"/>
      <c r="CM1880" s="240"/>
      <c r="CN1880" s="240"/>
      <c r="CO1880" s="240"/>
      <c r="CP1880" s="240"/>
      <c r="CQ1880" s="240"/>
      <c r="CR1880" s="240"/>
      <c r="CS1880" s="240"/>
      <c r="CT1880" s="240"/>
      <c r="CU1880" s="240"/>
      <c r="CV1880" s="240"/>
      <c r="CW1880" s="240"/>
      <c r="CX1880" s="240"/>
      <c r="CY1880" s="240"/>
      <c r="CZ1880" s="240"/>
      <c r="DA1880" s="240"/>
      <c r="DB1880" s="240"/>
      <c r="DC1880" s="240"/>
      <c r="DD1880" s="240"/>
      <c r="DE1880" s="240"/>
      <c r="DF1880" s="240"/>
      <c r="DG1880" s="240"/>
      <c r="DH1880" s="240"/>
      <c r="DI1880" s="240"/>
      <c r="DJ1880" s="240"/>
      <c r="DK1880" s="240"/>
      <c r="DL1880" s="240"/>
      <c r="DM1880" s="240"/>
      <c r="DN1880" s="240"/>
      <c r="DO1880" s="240"/>
      <c r="DP1880" s="240"/>
      <c r="DQ1880" s="240"/>
      <c r="DR1880" s="240"/>
      <c r="DS1880" s="240"/>
      <c r="DT1880" s="240"/>
      <c r="DU1880" s="240"/>
      <c r="DV1880" s="240"/>
      <c r="DW1880" s="240"/>
      <c r="DX1880" s="240"/>
      <c r="DY1880" s="240"/>
      <c r="DZ1880" s="240"/>
      <c r="EA1880" s="240"/>
      <c r="EB1880" s="240"/>
      <c r="EC1880" s="240"/>
      <c r="ED1880" s="240"/>
      <c r="EE1880" s="240"/>
      <c r="EF1880" s="240"/>
      <c r="EG1880" s="240"/>
      <c r="EH1880" s="240"/>
      <c r="EI1880" s="240"/>
      <c r="EJ1880" s="240"/>
      <c r="EK1880" s="240"/>
      <c r="EL1880" s="240"/>
      <c r="EM1880" s="240"/>
      <c r="EN1880" s="240"/>
      <c r="EO1880" s="240"/>
      <c r="EP1880" s="240"/>
      <c r="EQ1880" s="240"/>
      <c r="ER1880" s="240"/>
      <c r="ES1880" s="240"/>
      <c r="ET1880" s="240"/>
      <c r="EU1880" s="240"/>
      <c r="EV1880" s="240"/>
      <c r="EW1880" s="240"/>
      <c r="EX1880" s="240"/>
      <c r="EY1880" s="240"/>
      <c r="EZ1880" s="240"/>
      <c r="FA1880" s="240"/>
      <c r="FB1880" s="240"/>
      <c r="FC1880" s="240"/>
      <c r="FD1880" s="240"/>
      <c r="FE1880" s="240"/>
      <c r="FF1880" s="240"/>
      <c r="FG1880" s="240"/>
      <c r="FH1880" s="240"/>
      <c r="FI1880" s="240"/>
      <c r="FJ1880" s="240"/>
      <c r="FK1880" s="240"/>
      <c r="FL1880" s="240"/>
      <c r="FM1880" s="240"/>
      <c r="FN1880" s="240"/>
      <c r="FO1880" s="240"/>
      <c r="FP1880" s="240"/>
      <c r="FQ1880" s="240"/>
      <c r="FR1880" s="240"/>
      <c r="FS1880" s="240"/>
      <c r="FT1880" s="240"/>
      <c r="FU1880" s="240"/>
      <c r="FV1880" s="240"/>
    </row>
    <row r="1881" spans="1:178" s="250" customFormat="1">
      <c r="A1881" s="234"/>
      <c r="B1881" s="234"/>
      <c r="C1881" s="234"/>
      <c r="D1881" s="234"/>
      <c r="E1881" s="234"/>
      <c r="F1881" s="234"/>
      <c r="G1881" s="235"/>
      <c r="H1881" s="236"/>
      <c r="AJ1881" s="290"/>
      <c r="AK1881" s="240"/>
      <c r="AL1881" s="240"/>
      <c r="AM1881" s="240"/>
      <c r="AN1881" s="240"/>
      <c r="AO1881" s="240"/>
      <c r="AP1881" s="240"/>
      <c r="AQ1881" s="240"/>
      <c r="AR1881" s="240"/>
      <c r="AS1881" s="240"/>
      <c r="AT1881" s="240"/>
      <c r="AU1881" s="240"/>
      <c r="AV1881" s="240"/>
      <c r="AW1881" s="240"/>
      <c r="AX1881" s="240"/>
      <c r="AY1881" s="240"/>
      <c r="AZ1881" s="240"/>
      <c r="BA1881" s="240"/>
      <c r="BB1881" s="240"/>
      <c r="BC1881" s="240"/>
      <c r="BD1881" s="240"/>
      <c r="BE1881" s="240"/>
      <c r="BF1881" s="240"/>
      <c r="BG1881" s="240"/>
      <c r="BH1881" s="240"/>
      <c r="BI1881" s="240"/>
      <c r="BJ1881" s="240"/>
      <c r="BK1881" s="240"/>
      <c r="BL1881" s="240"/>
      <c r="BM1881" s="240"/>
      <c r="BN1881" s="240"/>
      <c r="BO1881" s="240"/>
      <c r="BP1881" s="240"/>
      <c r="BQ1881" s="240"/>
      <c r="BR1881" s="240"/>
      <c r="BS1881" s="240"/>
      <c r="BT1881" s="240"/>
      <c r="BU1881" s="240"/>
      <c r="BV1881" s="240"/>
      <c r="BW1881" s="240"/>
      <c r="BX1881" s="240"/>
      <c r="BY1881" s="240"/>
      <c r="BZ1881" s="240"/>
      <c r="CA1881" s="240"/>
      <c r="CB1881" s="240"/>
      <c r="CC1881" s="240"/>
      <c r="CD1881" s="240"/>
      <c r="CE1881" s="240"/>
      <c r="CF1881" s="240"/>
      <c r="CG1881" s="240"/>
      <c r="CH1881" s="240"/>
      <c r="CI1881" s="240"/>
      <c r="CJ1881" s="240"/>
      <c r="CK1881" s="240"/>
      <c r="CL1881" s="240"/>
      <c r="CM1881" s="240"/>
      <c r="CN1881" s="240"/>
      <c r="CO1881" s="240"/>
      <c r="CP1881" s="240"/>
      <c r="CQ1881" s="240"/>
      <c r="CR1881" s="240"/>
      <c r="CS1881" s="240"/>
      <c r="CT1881" s="240"/>
      <c r="CU1881" s="240"/>
      <c r="CV1881" s="240"/>
      <c r="CW1881" s="240"/>
      <c r="CX1881" s="240"/>
      <c r="CY1881" s="240"/>
      <c r="CZ1881" s="240"/>
      <c r="DA1881" s="240"/>
      <c r="DB1881" s="240"/>
      <c r="DC1881" s="240"/>
      <c r="DD1881" s="240"/>
      <c r="DE1881" s="240"/>
      <c r="DF1881" s="240"/>
      <c r="DG1881" s="240"/>
      <c r="DH1881" s="240"/>
      <c r="DI1881" s="240"/>
      <c r="DJ1881" s="240"/>
      <c r="DK1881" s="240"/>
      <c r="DL1881" s="240"/>
      <c r="DM1881" s="240"/>
      <c r="DN1881" s="240"/>
      <c r="DO1881" s="240"/>
      <c r="DP1881" s="240"/>
      <c r="DQ1881" s="240"/>
      <c r="DR1881" s="240"/>
      <c r="DS1881" s="240"/>
      <c r="DT1881" s="240"/>
      <c r="DU1881" s="240"/>
      <c r="DV1881" s="240"/>
      <c r="DW1881" s="240"/>
      <c r="DX1881" s="240"/>
      <c r="DY1881" s="240"/>
      <c r="DZ1881" s="240"/>
      <c r="EA1881" s="240"/>
      <c r="EB1881" s="240"/>
      <c r="EC1881" s="240"/>
      <c r="ED1881" s="240"/>
      <c r="EE1881" s="240"/>
      <c r="EF1881" s="240"/>
      <c r="EG1881" s="240"/>
      <c r="EH1881" s="240"/>
      <c r="EI1881" s="240"/>
      <c r="EJ1881" s="240"/>
      <c r="EK1881" s="240"/>
      <c r="EL1881" s="240"/>
      <c r="EM1881" s="240"/>
      <c r="EN1881" s="240"/>
      <c r="EO1881" s="240"/>
      <c r="EP1881" s="240"/>
      <c r="EQ1881" s="240"/>
      <c r="ER1881" s="240"/>
      <c r="ES1881" s="240"/>
      <c r="ET1881" s="240"/>
      <c r="EU1881" s="240"/>
      <c r="EV1881" s="240"/>
      <c r="EW1881" s="240"/>
      <c r="EX1881" s="240"/>
      <c r="EY1881" s="240"/>
      <c r="EZ1881" s="240"/>
      <c r="FA1881" s="240"/>
      <c r="FB1881" s="240"/>
      <c r="FC1881" s="240"/>
      <c r="FD1881" s="240"/>
      <c r="FE1881" s="240"/>
      <c r="FF1881" s="240"/>
      <c r="FG1881" s="240"/>
      <c r="FH1881" s="240"/>
      <c r="FI1881" s="240"/>
      <c r="FJ1881" s="240"/>
      <c r="FK1881" s="240"/>
      <c r="FL1881" s="240"/>
      <c r="FM1881" s="240"/>
      <c r="FN1881" s="240"/>
      <c r="FO1881" s="240"/>
      <c r="FP1881" s="240"/>
      <c r="FQ1881" s="240"/>
      <c r="FR1881" s="240"/>
      <c r="FS1881" s="240"/>
      <c r="FT1881" s="240"/>
      <c r="FU1881" s="240"/>
      <c r="FV1881" s="240"/>
    </row>
    <row r="1882" spans="1:178" s="250" customFormat="1">
      <c r="A1882" s="234"/>
      <c r="B1882" s="234"/>
      <c r="C1882" s="234"/>
      <c r="D1882" s="234"/>
      <c r="E1882" s="234"/>
      <c r="F1882" s="234"/>
      <c r="G1882" s="235"/>
      <c r="H1882" s="236"/>
      <c r="AJ1882" s="290"/>
      <c r="AK1882" s="240"/>
      <c r="AL1882" s="240"/>
      <c r="AM1882" s="240"/>
      <c r="AN1882" s="240"/>
      <c r="AO1882" s="240"/>
      <c r="AP1882" s="240"/>
      <c r="AQ1882" s="240"/>
      <c r="AR1882" s="240"/>
      <c r="AS1882" s="240"/>
      <c r="AT1882" s="240"/>
      <c r="AU1882" s="240"/>
      <c r="AV1882" s="240"/>
      <c r="AW1882" s="240"/>
      <c r="AX1882" s="240"/>
      <c r="AY1882" s="240"/>
      <c r="AZ1882" s="240"/>
      <c r="BA1882" s="240"/>
      <c r="BB1882" s="240"/>
      <c r="BC1882" s="240"/>
      <c r="BD1882" s="240"/>
      <c r="BE1882" s="240"/>
      <c r="BF1882" s="240"/>
      <c r="BG1882" s="240"/>
      <c r="BH1882" s="240"/>
      <c r="BI1882" s="240"/>
      <c r="BJ1882" s="240"/>
      <c r="BK1882" s="240"/>
      <c r="BL1882" s="240"/>
      <c r="BM1882" s="240"/>
      <c r="BN1882" s="240"/>
      <c r="BO1882" s="240"/>
      <c r="BP1882" s="240"/>
      <c r="BQ1882" s="240"/>
      <c r="BR1882" s="240"/>
      <c r="BS1882" s="240"/>
      <c r="BT1882" s="240"/>
      <c r="BU1882" s="240"/>
      <c r="BV1882" s="240"/>
      <c r="BW1882" s="240"/>
      <c r="BX1882" s="240"/>
      <c r="BY1882" s="240"/>
      <c r="BZ1882" s="240"/>
      <c r="CA1882" s="240"/>
      <c r="CB1882" s="240"/>
      <c r="CC1882" s="240"/>
      <c r="CD1882" s="240"/>
      <c r="CE1882" s="240"/>
      <c r="CF1882" s="240"/>
      <c r="CG1882" s="240"/>
      <c r="CH1882" s="240"/>
      <c r="CI1882" s="240"/>
      <c r="CJ1882" s="240"/>
      <c r="CK1882" s="240"/>
      <c r="CL1882" s="240"/>
      <c r="CM1882" s="240"/>
      <c r="CN1882" s="240"/>
      <c r="CO1882" s="240"/>
      <c r="CP1882" s="240"/>
      <c r="CQ1882" s="240"/>
      <c r="CR1882" s="240"/>
      <c r="CS1882" s="240"/>
      <c r="CT1882" s="240"/>
      <c r="CU1882" s="240"/>
      <c r="CV1882" s="240"/>
      <c r="CW1882" s="240"/>
      <c r="CX1882" s="240"/>
      <c r="CY1882" s="240"/>
      <c r="CZ1882" s="240"/>
      <c r="DA1882" s="240"/>
      <c r="DB1882" s="240"/>
      <c r="DC1882" s="240"/>
      <c r="DD1882" s="240"/>
      <c r="DE1882" s="240"/>
      <c r="DF1882" s="240"/>
      <c r="DG1882" s="240"/>
      <c r="DH1882" s="240"/>
      <c r="DI1882" s="240"/>
      <c r="DJ1882" s="240"/>
      <c r="DK1882" s="240"/>
      <c r="DL1882" s="240"/>
      <c r="DM1882" s="240"/>
      <c r="DN1882" s="240"/>
      <c r="DO1882" s="240"/>
      <c r="DP1882" s="240"/>
      <c r="DQ1882" s="240"/>
      <c r="DR1882" s="240"/>
      <c r="DS1882" s="240"/>
      <c r="DT1882" s="240"/>
      <c r="DU1882" s="240"/>
      <c r="DV1882" s="240"/>
      <c r="DW1882" s="240"/>
      <c r="DX1882" s="240"/>
      <c r="DY1882" s="240"/>
      <c r="DZ1882" s="240"/>
      <c r="EA1882" s="240"/>
      <c r="EB1882" s="240"/>
      <c r="EC1882" s="240"/>
      <c r="ED1882" s="240"/>
      <c r="EE1882" s="240"/>
      <c r="EF1882" s="240"/>
      <c r="EG1882" s="240"/>
      <c r="EH1882" s="240"/>
      <c r="EI1882" s="240"/>
      <c r="EJ1882" s="240"/>
      <c r="EK1882" s="240"/>
      <c r="EL1882" s="240"/>
      <c r="EM1882" s="240"/>
      <c r="EN1882" s="240"/>
      <c r="EO1882" s="240"/>
      <c r="EP1882" s="240"/>
      <c r="EQ1882" s="240"/>
      <c r="ER1882" s="240"/>
      <c r="ES1882" s="240"/>
      <c r="ET1882" s="240"/>
      <c r="EU1882" s="240"/>
      <c r="EV1882" s="240"/>
      <c r="EW1882" s="240"/>
      <c r="EX1882" s="240"/>
      <c r="EY1882" s="240"/>
      <c r="EZ1882" s="240"/>
      <c r="FA1882" s="240"/>
      <c r="FB1882" s="240"/>
      <c r="FC1882" s="240"/>
      <c r="FD1882" s="240"/>
      <c r="FE1882" s="240"/>
      <c r="FF1882" s="240"/>
      <c r="FG1882" s="240"/>
      <c r="FH1882" s="240"/>
      <c r="FI1882" s="240"/>
      <c r="FJ1882" s="240"/>
      <c r="FK1882" s="240"/>
      <c r="FL1882" s="240"/>
      <c r="FM1882" s="240"/>
      <c r="FN1882" s="240"/>
      <c r="FO1882" s="240"/>
      <c r="FP1882" s="240"/>
      <c r="FQ1882" s="240"/>
      <c r="FR1882" s="240"/>
      <c r="FS1882" s="240"/>
      <c r="FT1882" s="240"/>
      <c r="FU1882" s="240"/>
      <c r="FV1882" s="240"/>
    </row>
    <row r="1883" spans="1:178" s="250" customFormat="1">
      <c r="A1883" s="234"/>
      <c r="B1883" s="234"/>
      <c r="C1883" s="234"/>
      <c r="D1883" s="234"/>
      <c r="E1883" s="234"/>
      <c r="F1883" s="234"/>
      <c r="G1883" s="235"/>
      <c r="H1883" s="236"/>
      <c r="AJ1883" s="290"/>
      <c r="AK1883" s="240"/>
      <c r="AL1883" s="240"/>
      <c r="AM1883" s="240"/>
      <c r="AN1883" s="240"/>
      <c r="AO1883" s="240"/>
      <c r="AP1883" s="240"/>
      <c r="AQ1883" s="240"/>
      <c r="AR1883" s="240"/>
      <c r="AS1883" s="240"/>
      <c r="AT1883" s="240"/>
      <c r="AU1883" s="240"/>
      <c r="AV1883" s="240"/>
      <c r="AW1883" s="240"/>
      <c r="AX1883" s="240"/>
      <c r="AY1883" s="240"/>
      <c r="AZ1883" s="240"/>
      <c r="BA1883" s="240"/>
      <c r="BB1883" s="240"/>
      <c r="BC1883" s="240"/>
      <c r="BD1883" s="240"/>
      <c r="BE1883" s="240"/>
      <c r="BF1883" s="240"/>
      <c r="BG1883" s="240"/>
      <c r="BH1883" s="240"/>
      <c r="BI1883" s="240"/>
      <c r="BJ1883" s="240"/>
      <c r="BK1883" s="240"/>
      <c r="BL1883" s="240"/>
      <c r="BM1883" s="240"/>
      <c r="BN1883" s="240"/>
      <c r="BO1883" s="240"/>
      <c r="BP1883" s="240"/>
      <c r="BQ1883" s="240"/>
      <c r="BR1883" s="240"/>
      <c r="BS1883" s="240"/>
      <c r="BT1883" s="240"/>
      <c r="BU1883" s="240"/>
      <c r="BV1883" s="240"/>
      <c r="BW1883" s="240"/>
      <c r="BX1883" s="240"/>
      <c r="BY1883" s="240"/>
      <c r="BZ1883" s="240"/>
      <c r="CA1883" s="240"/>
      <c r="CB1883" s="240"/>
      <c r="CC1883" s="240"/>
      <c r="CD1883" s="240"/>
      <c r="CE1883" s="240"/>
      <c r="CF1883" s="240"/>
      <c r="CG1883" s="240"/>
      <c r="CH1883" s="240"/>
      <c r="CI1883" s="240"/>
      <c r="CJ1883" s="240"/>
      <c r="CK1883" s="240"/>
      <c r="CL1883" s="240"/>
      <c r="CM1883" s="240"/>
      <c r="CN1883" s="240"/>
      <c r="CO1883" s="240"/>
      <c r="CP1883" s="240"/>
      <c r="CQ1883" s="240"/>
      <c r="CR1883" s="240"/>
      <c r="CS1883" s="240"/>
      <c r="CT1883" s="240"/>
      <c r="CU1883" s="240"/>
      <c r="CV1883" s="240"/>
      <c r="CW1883" s="240"/>
      <c r="CX1883" s="240"/>
      <c r="CY1883" s="240"/>
      <c r="CZ1883" s="240"/>
      <c r="DA1883" s="240"/>
      <c r="DB1883" s="240"/>
      <c r="DC1883" s="240"/>
      <c r="DD1883" s="240"/>
      <c r="DE1883" s="240"/>
      <c r="DF1883" s="240"/>
      <c r="DG1883" s="240"/>
      <c r="DH1883" s="240"/>
      <c r="DI1883" s="240"/>
      <c r="DJ1883" s="240"/>
      <c r="DK1883" s="240"/>
      <c r="DL1883" s="240"/>
      <c r="DM1883" s="240"/>
      <c r="DN1883" s="240"/>
      <c r="DO1883" s="240"/>
      <c r="DP1883" s="240"/>
      <c r="DQ1883" s="240"/>
      <c r="DR1883" s="240"/>
      <c r="DS1883" s="240"/>
      <c r="DT1883" s="240"/>
      <c r="DU1883" s="240"/>
      <c r="DV1883" s="240"/>
      <c r="DW1883" s="240"/>
      <c r="DX1883" s="240"/>
      <c r="DY1883" s="240"/>
      <c r="DZ1883" s="240"/>
      <c r="EA1883" s="240"/>
      <c r="EB1883" s="240"/>
      <c r="EC1883" s="240"/>
      <c r="ED1883" s="240"/>
      <c r="EE1883" s="240"/>
      <c r="EF1883" s="240"/>
      <c r="EG1883" s="240"/>
      <c r="EH1883" s="240"/>
      <c r="EI1883" s="240"/>
      <c r="EJ1883" s="240"/>
      <c r="EK1883" s="240"/>
      <c r="EL1883" s="240"/>
      <c r="EM1883" s="240"/>
      <c r="EN1883" s="240"/>
      <c r="EO1883" s="240"/>
      <c r="EP1883" s="240"/>
      <c r="EQ1883" s="240"/>
      <c r="ER1883" s="240"/>
      <c r="ES1883" s="240"/>
      <c r="ET1883" s="240"/>
      <c r="EU1883" s="240"/>
      <c r="EV1883" s="240"/>
      <c r="EW1883" s="240"/>
      <c r="EX1883" s="240"/>
      <c r="EY1883" s="240"/>
      <c r="EZ1883" s="240"/>
      <c r="FA1883" s="240"/>
      <c r="FB1883" s="240"/>
      <c r="FC1883" s="240"/>
      <c r="FD1883" s="240"/>
      <c r="FE1883" s="240"/>
      <c r="FF1883" s="240"/>
      <c r="FG1883" s="240"/>
      <c r="FH1883" s="240"/>
      <c r="FI1883" s="240"/>
      <c r="FJ1883" s="240"/>
      <c r="FK1883" s="240"/>
      <c r="FL1883" s="240"/>
      <c r="FM1883" s="240"/>
      <c r="FN1883" s="240"/>
      <c r="FO1883" s="240"/>
      <c r="FP1883" s="240"/>
      <c r="FQ1883" s="240"/>
      <c r="FR1883" s="240"/>
      <c r="FS1883" s="240"/>
      <c r="FT1883" s="240"/>
      <c r="FU1883" s="240"/>
      <c r="FV1883" s="240"/>
    </row>
    <row r="1884" spans="1:178" s="250" customFormat="1">
      <c r="A1884" s="234"/>
      <c r="B1884" s="234"/>
      <c r="C1884" s="234"/>
      <c r="D1884" s="234"/>
      <c r="E1884" s="234"/>
      <c r="F1884" s="234"/>
      <c r="G1884" s="235"/>
      <c r="H1884" s="236"/>
      <c r="AJ1884" s="290"/>
      <c r="AK1884" s="240"/>
      <c r="AL1884" s="240"/>
      <c r="AM1884" s="240"/>
      <c r="AN1884" s="240"/>
      <c r="AO1884" s="240"/>
      <c r="AP1884" s="240"/>
      <c r="AQ1884" s="240"/>
      <c r="AR1884" s="240"/>
      <c r="AS1884" s="240"/>
      <c r="AT1884" s="240"/>
      <c r="AU1884" s="240"/>
      <c r="AV1884" s="240"/>
      <c r="AW1884" s="240"/>
      <c r="AX1884" s="240"/>
      <c r="AY1884" s="240"/>
      <c r="AZ1884" s="240"/>
      <c r="BA1884" s="240"/>
      <c r="BB1884" s="240"/>
      <c r="BC1884" s="240"/>
      <c r="BD1884" s="240"/>
      <c r="BE1884" s="240"/>
      <c r="BF1884" s="240"/>
      <c r="BG1884" s="240"/>
      <c r="BH1884" s="240"/>
      <c r="BI1884" s="240"/>
      <c r="BJ1884" s="240"/>
      <c r="BK1884" s="240"/>
      <c r="BL1884" s="240"/>
      <c r="BM1884" s="240"/>
      <c r="BN1884" s="240"/>
      <c r="BO1884" s="240"/>
      <c r="BP1884" s="240"/>
      <c r="BQ1884" s="240"/>
      <c r="BR1884" s="240"/>
      <c r="BS1884" s="240"/>
      <c r="BT1884" s="240"/>
      <c r="BU1884" s="240"/>
      <c r="BV1884" s="240"/>
      <c r="BW1884" s="240"/>
      <c r="BX1884" s="240"/>
      <c r="BY1884" s="240"/>
      <c r="BZ1884" s="240"/>
      <c r="CA1884" s="240"/>
      <c r="CB1884" s="240"/>
      <c r="CC1884" s="240"/>
      <c r="CD1884" s="240"/>
      <c r="CE1884" s="240"/>
      <c r="CF1884" s="240"/>
      <c r="CG1884" s="240"/>
      <c r="CH1884" s="240"/>
      <c r="CI1884" s="240"/>
      <c r="CJ1884" s="240"/>
      <c r="CK1884" s="240"/>
      <c r="CL1884" s="240"/>
      <c r="CM1884" s="240"/>
      <c r="CN1884" s="240"/>
      <c r="CO1884" s="240"/>
      <c r="CP1884" s="240"/>
      <c r="CQ1884" s="240"/>
      <c r="CR1884" s="240"/>
      <c r="CS1884" s="240"/>
      <c r="CT1884" s="240"/>
      <c r="CU1884" s="240"/>
      <c r="CV1884" s="240"/>
      <c r="CW1884" s="240"/>
      <c r="CX1884" s="240"/>
      <c r="CY1884" s="240"/>
      <c r="CZ1884" s="240"/>
      <c r="DA1884" s="240"/>
      <c r="DB1884" s="240"/>
      <c r="DC1884" s="240"/>
      <c r="DD1884" s="240"/>
      <c r="DE1884" s="240"/>
      <c r="DF1884" s="240"/>
      <c r="DG1884" s="240"/>
      <c r="DH1884" s="240"/>
      <c r="DI1884" s="240"/>
      <c r="DJ1884" s="240"/>
      <c r="DK1884" s="240"/>
      <c r="DL1884" s="240"/>
      <c r="DM1884" s="240"/>
      <c r="DN1884" s="240"/>
      <c r="DO1884" s="240"/>
      <c r="DP1884" s="240"/>
      <c r="DQ1884" s="240"/>
      <c r="DR1884" s="240"/>
      <c r="DS1884" s="240"/>
      <c r="DT1884" s="240"/>
      <c r="DU1884" s="240"/>
      <c r="DV1884" s="240"/>
      <c r="DW1884" s="240"/>
      <c r="DX1884" s="240"/>
      <c r="DY1884" s="240"/>
      <c r="DZ1884" s="240"/>
      <c r="EA1884" s="240"/>
      <c r="EB1884" s="240"/>
      <c r="EC1884" s="240"/>
      <c r="ED1884" s="240"/>
      <c r="EE1884" s="240"/>
      <c r="EF1884" s="240"/>
      <c r="EG1884" s="240"/>
      <c r="EH1884" s="240"/>
      <c r="EI1884" s="240"/>
      <c r="EJ1884" s="240"/>
      <c r="EK1884" s="240"/>
      <c r="EL1884" s="240"/>
      <c r="EM1884" s="240"/>
      <c r="EN1884" s="240"/>
      <c r="EO1884" s="240"/>
      <c r="EP1884" s="240"/>
      <c r="EQ1884" s="240"/>
      <c r="ER1884" s="240"/>
      <c r="ES1884" s="240"/>
      <c r="ET1884" s="240"/>
      <c r="EU1884" s="240"/>
      <c r="EV1884" s="240"/>
      <c r="EW1884" s="240"/>
      <c r="EX1884" s="240"/>
      <c r="EY1884" s="240"/>
      <c r="EZ1884" s="240"/>
      <c r="FA1884" s="240"/>
      <c r="FB1884" s="240"/>
      <c r="FC1884" s="240"/>
      <c r="FD1884" s="240"/>
      <c r="FE1884" s="240"/>
      <c r="FF1884" s="240"/>
      <c r="FG1884" s="240"/>
      <c r="FH1884" s="240"/>
      <c r="FI1884" s="240"/>
      <c r="FJ1884" s="240"/>
      <c r="FK1884" s="240"/>
      <c r="FL1884" s="240"/>
      <c r="FM1884" s="240"/>
      <c r="FN1884" s="240"/>
      <c r="FO1884" s="240"/>
      <c r="FP1884" s="240"/>
      <c r="FQ1884" s="240"/>
      <c r="FR1884" s="240"/>
      <c r="FS1884" s="240"/>
      <c r="FT1884" s="240"/>
      <c r="FU1884" s="240"/>
      <c r="FV1884" s="240"/>
    </row>
    <row r="1885" spans="1:178" s="250" customFormat="1">
      <c r="A1885" s="234"/>
      <c r="B1885" s="234"/>
      <c r="C1885" s="234"/>
      <c r="D1885" s="234"/>
      <c r="E1885" s="234"/>
      <c r="F1885" s="234"/>
      <c r="G1885" s="235"/>
      <c r="H1885" s="236"/>
      <c r="AJ1885" s="290"/>
      <c r="AK1885" s="240"/>
      <c r="AL1885" s="240"/>
      <c r="AM1885" s="240"/>
      <c r="AN1885" s="240"/>
      <c r="AO1885" s="240"/>
      <c r="AP1885" s="240"/>
      <c r="AQ1885" s="240"/>
      <c r="AR1885" s="240"/>
      <c r="AS1885" s="240"/>
      <c r="AT1885" s="240"/>
      <c r="AU1885" s="240"/>
      <c r="AV1885" s="240"/>
      <c r="AW1885" s="240"/>
      <c r="AX1885" s="240"/>
      <c r="AY1885" s="240"/>
      <c r="AZ1885" s="240"/>
      <c r="BA1885" s="240"/>
      <c r="BB1885" s="240"/>
      <c r="BC1885" s="240"/>
      <c r="BD1885" s="240"/>
      <c r="BE1885" s="240"/>
      <c r="BF1885" s="240"/>
      <c r="BG1885" s="240"/>
      <c r="BH1885" s="240"/>
      <c r="BI1885" s="240"/>
      <c r="BJ1885" s="240"/>
      <c r="BK1885" s="240"/>
      <c r="BL1885" s="240"/>
      <c r="BM1885" s="240"/>
      <c r="BN1885" s="240"/>
      <c r="BO1885" s="240"/>
      <c r="BP1885" s="240"/>
      <c r="BQ1885" s="240"/>
      <c r="BR1885" s="240"/>
      <c r="BS1885" s="240"/>
      <c r="BT1885" s="240"/>
      <c r="BU1885" s="240"/>
      <c r="BV1885" s="240"/>
      <c r="BW1885" s="240"/>
      <c r="BX1885" s="240"/>
      <c r="BY1885" s="240"/>
      <c r="BZ1885" s="240"/>
      <c r="CA1885" s="240"/>
      <c r="CB1885" s="240"/>
      <c r="CC1885" s="240"/>
      <c r="CD1885" s="240"/>
      <c r="CE1885" s="240"/>
      <c r="CF1885" s="240"/>
      <c r="CG1885" s="240"/>
      <c r="CH1885" s="240"/>
      <c r="CI1885" s="240"/>
      <c r="CJ1885" s="240"/>
      <c r="CK1885" s="240"/>
      <c r="CL1885" s="240"/>
      <c r="CM1885" s="240"/>
      <c r="CN1885" s="240"/>
      <c r="CO1885" s="240"/>
      <c r="CP1885" s="240"/>
      <c r="CQ1885" s="240"/>
      <c r="CR1885" s="240"/>
      <c r="CS1885" s="240"/>
      <c r="CT1885" s="240"/>
      <c r="CU1885" s="240"/>
      <c r="CV1885" s="240"/>
      <c r="CW1885" s="240"/>
      <c r="CX1885" s="240"/>
      <c r="CY1885" s="240"/>
      <c r="CZ1885" s="240"/>
      <c r="DA1885" s="240"/>
      <c r="DB1885" s="240"/>
      <c r="DC1885" s="240"/>
      <c r="DD1885" s="240"/>
      <c r="DE1885" s="240"/>
      <c r="DF1885" s="240"/>
      <c r="DG1885" s="240"/>
      <c r="DH1885" s="240"/>
      <c r="DI1885" s="240"/>
      <c r="DJ1885" s="240"/>
      <c r="DK1885" s="240"/>
      <c r="DL1885" s="240"/>
      <c r="DM1885" s="240"/>
      <c r="DN1885" s="240"/>
      <c r="DO1885" s="240"/>
      <c r="DP1885" s="240"/>
      <c r="DQ1885" s="240"/>
      <c r="DR1885" s="240"/>
      <c r="DS1885" s="240"/>
      <c r="DT1885" s="240"/>
      <c r="DU1885" s="240"/>
      <c r="DV1885" s="240"/>
      <c r="DW1885" s="240"/>
      <c r="DX1885" s="240"/>
      <c r="DY1885" s="240"/>
      <c r="DZ1885" s="240"/>
      <c r="EA1885" s="240"/>
      <c r="EB1885" s="240"/>
      <c r="EC1885" s="240"/>
      <c r="ED1885" s="240"/>
      <c r="EE1885" s="240"/>
      <c r="EF1885" s="240"/>
      <c r="EG1885" s="240"/>
      <c r="EH1885" s="240"/>
      <c r="EI1885" s="240"/>
      <c r="EJ1885" s="240"/>
      <c r="EK1885" s="240"/>
      <c r="EL1885" s="240"/>
      <c r="EM1885" s="240"/>
      <c r="EN1885" s="240"/>
      <c r="EO1885" s="240"/>
      <c r="EP1885" s="240"/>
      <c r="EQ1885" s="240"/>
      <c r="ER1885" s="240"/>
      <c r="ES1885" s="240"/>
      <c r="ET1885" s="240"/>
      <c r="EU1885" s="240"/>
      <c r="EV1885" s="240"/>
      <c r="EW1885" s="240"/>
      <c r="EX1885" s="240"/>
      <c r="EY1885" s="240"/>
      <c r="EZ1885" s="240"/>
      <c r="FA1885" s="240"/>
      <c r="FB1885" s="240"/>
      <c r="FC1885" s="240"/>
      <c r="FD1885" s="240"/>
      <c r="FE1885" s="240"/>
      <c r="FF1885" s="240"/>
      <c r="FG1885" s="240"/>
      <c r="FH1885" s="240"/>
      <c r="FI1885" s="240"/>
      <c r="FJ1885" s="240"/>
      <c r="FK1885" s="240"/>
      <c r="FL1885" s="240"/>
      <c r="FM1885" s="240"/>
      <c r="FN1885" s="240"/>
      <c r="FO1885" s="240"/>
      <c r="FP1885" s="240"/>
      <c r="FQ1885" s="240"/>
      <c r="FR1885" s="240"/>
      <c r="FS1885" s="240"/>
      <c r="FT1885" s="240"/>
      <c r="FU1885" s="240"/>
      <c r="FV1885" s="240"/>
    </row>
    <row r="1886" spans="1:178" s="250" customFormat="1">
      <c r="A1886" s="234"/>
      <c r="B1886" s="234"/>
      <c r="C1886" s="234"/>
      <c r="D1886" s="234"/>
      <c r="E1886" s="234"/>
      <c r="F1886" s="234"/>
      <c r="G1886" s="235"/>
      <c r="H1886" s="236"/>
      <c r="AJ1886" s="290"/>
      <c r="AK1886" s="240"/>
      <c r="AL1886" s="240"/>
      <c r="AM1886" s="240"/>
      <c r="AN1886" s="240"/>
      <c r="AO1886" s="240"/>
      <c r="AP1886" s="240"/>
      <c r="AQ1886" s="240"/>
      <c r="AR1886" s="240"/>
      <c r="AS1886" s="240"/>
      <c r="AT1886" s="240"/>
      <c r="AU1886" s="240"/>
      <c r="AV1886" s="240"/>
      <c r="AW1886" s="240"/>
      <c r="AX1886" s="240"/>
      <c r="AY1886" s="240"/>
      <c r="AZ1886" s="240"/>
      <c r="BA1886" s="240"/>
      <c r="BB1886" s="240"/>
      <c r="BC1886" s="240"/>
      <c r="BD1886" s="240"/>
      <c r="BE1886" s="240"/>
      <c r="BF1886" s="240"/>
      <c r="BG1886" s="240"/>
      <c r="BH1886" s="240"/>
      <c r="BI1886" s="240"/>
      <c r="BJ1886" s="240"/>
      <c r="BK1886" s="240"/>
      <c r="BL1886" s="240"/>
      <c r="BM1886" s="240"/>
      <c r="BN1886" s="240"/>
      <c r="BO1886" s="240"/>
      <c r="BP1886" s="240"/>
      <c r="BQ1886" s="240"/>
      <c r="BR1886" s="240"/>
      <c r="BS1886" s="240"/>
      <c r="BT1886" s="240"/>
      <c r="BU1886" s="240"/>
      <c r="BV1886" s="240"/>
      <c r="BW1886" s="240"/>
      <c r="BX1886" s="240"/>
      <c r="BY1886" s="240"/>
      <c r="BZ1886" s="240"/>
      <c r="CA1886" s="240"/>
      <c r="CB1886" s="240"/>
      <c r="CC1886" s="240"/>
      <c r="CD1886" s="240"/>
      <c r="CE1886" s="240"/>
      <c r="CF1886" s="240"/>
      <c r="CG1886" s="240"/>
      <c r="CH1886" s="240"/>
      <c r="CI1886" s="240"/>
      <c r="CJ1886" s="240"/>
      <c r="CK1886" s="240"/>
      <c r="CL1886" s="240"/>
      <c r="CM1886" s="240"/>
      <c r="CN1886" s="240"/>
      <c r="CO1886" s="240"/>
      <c r="CP1886" s="240"/>
      <c r="CQ1886" s="240"/>
      <c r="CR1886" s="240"/>
      <c r="CS1886" s="240"/>
      <c r="CT1886" s="240"/>
      <c r="CU1886" s="240"/>
      <c r="CV1886" s="240"/>
      <c r="CW1886" s="240"/>
      <c r="CX1886" s="240"/>
      <c r="CY1886" s="240"/>
      <c r="CZ1886" s="240"/>
      <c r="DA1886" s="240"/>
      <c r="DB1886" s="240"/>
      <c r="DC1886" s="240"/>
      <c r="DD1886" s="240"/>
      <c r="DE1886" s="240"/>
      <c r="DF1886" s="240"/>
      <c r="DG1886" s="240"/>
      <c r="DH1886" s="240"/>
      <c r="DI1886" s="240"/>
      <c r="DJ1886" s="240"/>
      <c r="DK1886" s="240"/>
      <c r="DL1886" s="240"/>
      <c r="DM1886" s="240"/>
      <c r="DN1886" s="240"/>
      <c r="DO1886" s="240"/>
      <c r="DP1886" s="240"/>
      <c r="DQ1886" s="240"/>
      <c r="DR1886" s="240"/>
      <c r="DS1886" s="240"/>
      <c r="DT1886" s="240"/>
      <c r="DU1886" s="240"/>
      <c r="DV1886" s="240"/>
      <c r="DW1886" s="240"/>
      <c r="DX1886" s="240"/>
      <c r="DY1886" s="240"/>
      <c r="DZ1886" s="240"/>
      <c r="EA1886" s="240"/>
      <c r="EB1886" s="240"/>
      <c r="EC1886" s="240"/>
      <c r="ED1886" s="240"/>
      <c r="EE1886" s="240"/>
      <c r="EF1886" s="240"/>
      <c r="EG1886" s="240"/>
      <c r="EH1886" s="240"/>
      <c r="EI1886" s="240"/>
      <c r="EJ1886" s="240"/>
      <c r="EK1886" s="240"/>
      <c r="EL1886" s="240"/>
      <c r="EM1886" s="240"/>
      <c r="EN1886" s="240"/>
      <c r="EO1886" s="240"/>
      <c r="EP1886" s="240"/>
      <c r="EQ1886" s="240"/>
      <c r="ER1886" s="240"/>
      <c r="ES1886" s="240"/>
      <c r="ET1886" s="240"/>
      <c r="EU1886" s="240"/>
      <c r="EV1886" s="240"/>
      <c r="EW1886" s="240"/>
      <c r="EX1886" s="240"/>
      <c r="EY1886" s="240"/>
      <c r="EZ1886" s="240"/>
      <c r="FA1886" s="240"/>
      <c r="FB1886" s="240"/>
      <c r="FC1886" s="240"/>
      <c r="FD1886" s="240"/>
      <c r="FE1886" s="240"/>
      <c r="FF1886" s="240"/>
      <c r="FG1886" s="240"/>
      <c r="FH1886" s="240"/>
      <c r="FI1886" s="240"/>
      <c r="FJ1886" s="240"/>
      <c r="FK1886" s="240"/>
      <c r="FL1886" s="240"/>
      <c r="FM1886" s="240"/>
      <c r="FN1886" s="240"/>
      <c r="FO1886" s="240"/>
      <c r="FP1886" s="240"/>
      <c r="FQ1886" s="240"/>
      <c r="FR1886" s="240"/>
      <c r="FS1886" s="240"/>
      <c r="FT1886" s="240"/>
      <c r="FU1886" s="240"/>
      <c r="FV1886" s="240"/>
    </row>
    <row r="1887" spans="1:178" s="250" customFormat="1">
      <c r="A1887" s="234"/>
      <c r="B1887" s="234"/>
      <c r="C1887" s="234"/>
      <c r="D1887" s="234"/>
      <c r="E1887" s="234"/>
      <c r="F1887" s="234"/>
      <c r="G1887" s="235"/>
      <c r="H1887" s="236"/>
      <c r="AJ1887" s="290"/>
      <c r="AK1887" s="240"/>
      <c r="AL1887" s="240"/>
      <c r="AM1887" s="240"/>
      <c r="AN1887" s="240"/>
      <c r="AO1887" s="240"/>
      <c r="AP1887" s="240"/>
      <c r="AQ1887" s="240"/>
      <c r="AR1887" s="240"/>
      <c r="AS1887" s="240"/>
      <c r="AT1887" s="240"/>
      <c r="AU1887" s="240"/>
      <c r="AV1887" s="240"/>
      <c r="AW1887" s="240"/>
      <c r="AX1887" s="240"/>
      <c r="AY1887" s="240"/>
      <c r="AZ1887" s="240"/>
      <c r="BA1887" s="240"/>
      <c r="BB1887" s="240"/>
      <c r="BC1887" s="240"/>
      <c r="BD1887" s="240"/>
      <c r="BE1887" s="240"/>
      <c r="BF1887" s="240"/>
      <c r="BG1887" s="240"/>
      <c r="BH1887" s="240"/>
      <c r="BI1887" s="240"/>
      <c r="BJ1887" s="240"/>
      <c r="BK1887" s="240"/>
      <c r="BL1887" s="240"/>
      <c r="BM1887" s="240"/>
      <c r="BN1887" s="240"/>
      <c r="BO1887" s="240"/>
      <c r="BP1887" s="240"/>
      <c r="BQ1887" s="240"/>
      <c r="BR1887" s="240"/>
      <c r="BS1887" s="240"/>
      <c r="BT1887" s="240"/>
      <c r="BU1887" s="240"/>
      <c r="BV1887" s="240"/>
      <c r="BW1887" s="240"/>
      <c r="BX1887" s="240"/>
      <c r="BY1887" s="240"/>
      <c r="BZ1887" s="240"/>
      <c r="CA1887" s="240"/>
      <c r="CB1887" s="240"/>
      <c r="CC1887" s="240"/>
      <c r="CD1887" s="240"/>
      <c r="CE1887" s="240"/>
      <c r="CF1887" s="240"/>
      <c r="CG1887" s="240"/>
      <c r="CH1887" s="240"/>
      <c r="CI1887" s="240"/>
      <c r="CJ1887" s="240"/>
      <c r="CK1887" s="240"/>
      <c r="CL1887" s="240"/>
      <c r="CM1887" s="240"/>
      <c r="CN1887" s="240"/>
      <c r="CO1887" s="240"/>
      <c r="CP1887" s="240"/>
      <c r="CQ1887" s="240"/>
      <c r="CR1887" s="240"/>
      <c r="CS1887" s="240"/>
      <c r="CT1887" s="240"/>
      <c r="CU1887" s="240"/>
      <c r="CV1887" s="240"/>
      <c r="CW1887" s="240"/>
      <c r="CX1887" s="240"/>
      <c r="CY1887" s="240"/>
      <c r="CZ1887" s="240"/>
      <c r="DA1887" s="240"/>
      <c r="DB1887" s="240"/>
      <c r="DC1887" s="240"/>
      <c r="DD1887" s="240"/>
      <c r="DE1887" s="240"/>
      <c r="DF1887" s="240"/>
      <c r="DG1887" s="240"/>
      <c r="DH1887" s="240"/>
      <c r="DI1887" s="240"/>
      <c r="DJ1887" s="240"/>
      <c r="DK1887" s="240"/>
      <c r="DL1887" s="240"/>
      <c r="DM1887" s="240"/>
      <c r="DN1887" s="240"/>
      <c r="DO1887" s="240"/>
      <c r="DP1887" s="240"/>
      <c r="DQ1887" s="240"/>
      <c r="DR1887" s="240"/>
      <c r="DS1887" s="240"/>
      <c r="DT1887" s="240"/>
      <c r="DU1887" s="240"/>
      <c r="DV1887" s="240"/>
      <c r="DW1887" s="240"/>
      <c r="DX1887" s="240"/>
      <c r="DY1887" s="240"/>
      <c r="DZ1887" s="240"/>
      <c r="EA1887" s="240"/>
      <c r="EB1887" s="240"/>
      <c r="EC1887" s="240"/>
      <c r="ED1887" s="240"/>
      <c r="EE1887" s="240"/>
      <c r="EF1887" s="240"/>
      <c r="EG1887" s="240"/>
      <c r="EH1887" s="240"/>
      <c r="EI1887" s="240"/>
      <c r="EJ1887" s="240"/>
      <c r="EK1887" s="240"/>
      <c r="EL1887" s="240"/>
      <c r="EM1887" s="240"/>
      <c r="EN1887" s="240"/>
      <c r="EO1887" s="240"/>
      <c r="EP1887" s="240"/>
      <c r="EQ1887" s="240"/>
      <c r="ER1887" s="240"/>
      <c r="ES1887" s="240"/>
      <c r="ET1887" s="240"/>
      <c r="EU1887" s="240"/>
      <c r="EV1887" s="240"/>
      <c r="EW1887" s="240"/>
      <c r="EX1887" s="240"/>
      <c r="EY1887" s="240"/>
      <c r="EZ1887" s="240"/>
      <c r="FA1887" s="240"/>
      <c r="FB1887" s="240"/>
      <c r="FC1887" s="240"/>
      <c r="FD1887" s="240"/>
      <c r="FE1887" s="240"/>
      <c r="FF1887" s="240"/>
      <c r="FG1887" s="240"/>
      <c r="FH1887" s="240"/>
      <c r="FI1887" s="240"/>
      <c r="FJ1887" s="240"/>
      <c r="FK1887" s="240"/>
      <c r="FL1887" s="240"/>
      <c r="FM1887" s="240"/>
      <c r="FN1887" s="240"/>
      <c r="FO1887" s="240"/>
      <c r="FP1887" s="240"/>
      <c r="FQ1887" s="240"/>
      <c r="FR1887" s="240"/>
      <c r="FS1887" s="240"/>
      <c r="FT1887" s="240"/>
      <c r="FU1887" s="240"/>
      <c r="FV1887" s="240"/>
    </row>
    <row r="1888" spans="1:178" s="250" customFormat="1">
      <c r="A1888" s="234"/>
      <c r="B1888" s="234"/>
      <c r="C1888" s="234"/>
      <c r="D1888" s="234"/>
      <c r="E1888" s="234"/>
      <c r="F1888" s="234"/>
      <c r="G1888" s="235"/>
      <c r="H1888" s="236"/>
      <c r="AJ1888" s="290"/>
      <c r="AK1888" s="240"/>
      <c r="AL1888" s="240"/>
      <c r="AM1888" s="240"/>
      <c r="AN1888" s="240"/>
      <c r="AO1888" s="240"/>
      <c r="AP1888" s="240"/>
      <c r="AQ1888" s="240"/>
      <c r="AR1888" s="240"/>
      <c r="AS1888" s="240"/>
      <c r="AT1888" s="240"/>
      <c r="AU1888" s="240"/>
      <c r="AV1888" s="240"/>
      <c r="AW1888" s="240"/>
      <c r="AX1888" s="240"/>
      <c r="AY1888" s="240"/>
      <c r="AZ1888" s="240"/>
      <c r="BA1888" s="240"/>
      <c r="BB1888" s="240"/>
      <c r="BC1888" s="240"/>
      <c r="BD1888" s="240"/>
      <c r="BE1888" s="240"/>
      <c r="BF1888" s="240"/>
      <c r="BG1888" s="240"/>
      <c r="BH1888" s="240"/>
      <c r="BI1888" s="240"/>
      <c r="BJ1888" s="240"/>
      <c r="BK1888" s="240"/>
      <c r="BL1888" s="240"/>
      <c r="BM1888" s="240"/>
      <c r="BN1888" s="240"/>
      <c r="BO1888" s="240"/>
      <c r="BP1888" s="240"/>
      <c r="BQ1888" s="240"/>
      <c r="BR1888" s="240"/>
      <c r="BS1888" s="240"/>
      <c r="BT1888" s="240"/>
      <c r="BU1888" s="240"/>
      <c r="BV1888" s="240"/>
      <c r="BW1888" s="240"/>
      <c r="BX1888" s="240"/>
      <c r="BY1888" s="240"/>
      <c r="BZ1888" s="240"/>
      <c r="CA1888" s="240"/>
      <c r="CB1888" s="240"/>
      <c r="CC1888" s="240"/>
      <c r="CD1888" s="240"/>
      <c r="CE1888" s="240"/>
      <c r="CF1888" s="240"/>
      <c r="CG1888" s="240"/>
      <c r="CH1888" s="240"/>
      <c r="CI1888" s="240"/>
      <c r="CJ1888" s="240"/>
      <c r="CK1888" s="240"/>
      <c r="CL1888" s="240"/>
      <c r="CM1888" s="240"/>
      <c r="CN1888" s="240"/>
      <c r="CO1888" s="240"/>
      <c r="CP1888" s="240"/>
      <c r="CQ1888" s="240"/>
      <c r="CR1888" s="240"/>
      <c r="CS1888" s="240"/>
      <c r="CT1888" s="240"/>
      <c r="CU1888" s="240"/>
      <c r="CV1888" s="240"/>
      <c r="CW1888" s="240"/>
      <c r="CX1888" s="240"/>
      <c r="CY1888" s="240"/>
      <c r="CZ1888" s="240"/>
      <c r="DA1888" s="240"/>
      <c r="DB1888" s="240"/>
      <c r="DC1888" s="240"/>
      <c r="DD1888" s="240"/>
      <c r="DE1888" s="240"/>
      <c r="DF1888" s="240"/>
      <c r="DG1888" s="240"/>
      <c r="DH1888" s="240"/>
      <c r="DI1888" s="240"/>
      <c r="DJ1888" s="240"/>
      <c r="DK1888" s="240"/>
      <c r="DL1888" s="240"/>
      <c r="DM1888" s="240"/>
      <c r="DN1888" s="240"/>
      <c r="DO1888" s="240"/>
      <c r="DP1888" s="240"/>
      <c r="DQ1888" s="240"/>
      <c r="DR1888" s="240"/>
      <c r="DS1888" s="240"/>
      <c r="DT1888" s="240"/>
      <c r="DU1888" s="240"/>
      <c r="DV1888" s="240"/>
      <c r="DW1888" s="240"/>
      <c r="DX1888" s="240"/>
      <c r="DY1888" s="240"/>
      <c r="DZ1888" s="240"/>
      <c r="EA1888" s="240"/>
      <c r="EB1888" s="240"/>
      <c r="EC1888" s="240"/>
      <c r="ED1888" s="240"/>
      <c r="EE1888" s="240"/>
      <c r="EF1888" s="240"/>
      <c r="EG1888" s="240"/>
      <c r="EH1888" s="240"/>
      <c r="EI1888" s="240"/>
      <c r="EJ1888" s="240"/>
      <c r="EK1888" s="240"/>
      <c r="EL1888" s="240"/>
      <c r="EM1888" s="240"/>
      <c r="EN1888" s="240"/>
      <c r="EO1888" s="240"/>
      <c r="EP1888" s="240"/>
      <c r="EQ1888" s="240"/>
      <c r="ER1888" s="240"/>
      <c r="ES1888" s="240"/>
      <c r="ET1888" s="240"/>
      <c r="EU1888" s="240"/>
      <c r="EV1888" s="240"/>
      <c r="EW1888" s="240"/>
      <c r="EX1888" s="240"/>
      <c r="EY1888" s="240"/>
      <c r="EZ1888" s="240"/>
      <c r="FA1888" s="240"/>
      <c r="FB1888" s="240"/>
      <c r="FC1888" s="240"/>
      <c r="FD1888" s="240"/>
      <c r="FE1888" s="240"/>
      <c r="FF1888" s="240"/>
      <c r="FG1888" s="240"/>
      <c r="FH1888" s="240"/>
      <c r="FI1888" s="240"/>
      <c r="FJ1888" s="240"/>
      <c r="FK1888" s="240"/>
      <c r="FL1888" s="240"/>
      <c r="FM1888" s="240"/>
      <c r="FN1888" s="240"/>
      <c r="FO1888" s="240"/>
      <c r="FP1888" s="240"/>
      <c r="FQ1888" s="240"/>
      <c r="FR1888" s="240"/>
      <c r="FS1888" s="240"/>
      <c r="FT1888" s="240"/>
      <c r="FU1888" s="240"/>
      <c r="FV1888" s="240"/>
    </row>
    <row r="1889" spans="1:178" s="250" customFormat="1">
      <c r="A1889" s="234"/>
      <c r="B1889" s="234"/>
      <c r="C1889" s="234"/>
      <c r="D1889" s="234"/>
      <c r="E1889" s="234"/>
      <c r="F1889" s="234"/>
      <c r="G1889" s="235"/>
      <c r="H1889" s="236"/>
      <c r="AJ1889" s="290"/>
      <c r="AK1889" s="240"/>
      <c r="AL1889" s="240"/>
      <c r="AM1889" s="240"/>
      <c r="AN1889" s="240"/>
      <c r="AO1889" s="240"/>
      <c r="AP1889" s="240"/>
      <c r="AQ1889" s="240"/>
      <c r="AR1889" s="240"/>
      <c r="AS1889" s="240"/>
      <c r="AT1889" s="240"/>
      <c r="AU1889" s="240"/>
      <c r="AV1889" s="240"/>
      <c r="AW1889" s="240"/>
      <c r="AX1889" s="240"/>
      <c r="AY1889" s="240"/>
      <c r="AZ1889" s="240"/>
      <c r="BA1889" s="240"/>
      <c r="BB1889" s="240"/>
      <c r="BC1889" s="240"/>
      <c r="BD1889" s="240"/>
      <c r="BE1889" s="240"/>
      <c r="BF1889" s="240"/>
      <c r="BG1889" s="240"/>
      <c r="BH1889" s="240"/>
      <c r="BI1889" s="240"/>
      <c r="BJ1889" s="240"/>
      <c r="BK1889" s="240"/>
      <c r="BL1889" s="240"/>
      <c r="BM1889" s="240"/>
      <c r="BN1889" s="240"/>
      <c r="BO1889" s="240"/>
      <c r="BP1889" s="240"/>
      <c r="BQ1889" s="240"/>
      <c r="BR1889" s="240"/>
      <c r="BS1889" s="240"/>
      <c r="BT1889" s="240"/>
      <c r="BU1889" s="240"/>
      <c r="BV1889" s="240"/>
      <c r="BW1889" s="240"/>
      <c r="BX1889" s="240"/>
      <c r="BY1889" s="240"/>
      <c r="BZ1889" s="240"/>
      <c r="CA1889" s="240"/>
      <c r="CB1889" s="240"/>
      <c r="CC1889" s="240"/>
      <c r="CD1889" s="240"/>
      <c r="CE1889" s="240"/>
      <c r="CF1889" s="240"/>
      <c r="CG1889" s="240"/>
      <c r="CH1889" s="240"/>
      <c r="CI1889" s="240"/>
      <c r="CJ1889" s="240"/>
      <c r="CK1889" s="240"/>
      <c r="CL1889" s="240"/>
      <c r="CM1889" s="240"/>
      <c r="CN1889" s="240"/>
      <c r="CO1889" s="240"/>
      <c r="CP1889" s="240"/>
      <c r="CQ1889" s="240"/>
      <c r="CR1889" s="240"/>
      <c r="CS1889" s="240"/>
      <c r="CT1889" s="240"/>
      <c r="CU1889" s="240"/>
      <c r="CV1889" s="240"/>
      <c r="CW1889" s="240"/>
      <c r="CX1889" s="240"/>
      <c r="CY1889" s="240"/>
      <c r="CZ1889" s="240"/>
      <c r="DA1889" s="240"/>
      <c r="DB1889" s="240"/>
      <c r="DC1889" s="240"/>
      <c r="DD1889" s="240"/>
      <c r="DE1889" s="240"/>
      <c r="DF1889" s="240"/>
      <c r="DG1889" s="240"/>
      <c r="DH1889" s="240"/>
      <c r="DI1889" s="240"/>
      <c r="DJ1889" s="240"/>
      <c r="DK1889" s="240"/>
      <c r="DL1889" s="240"/>
      <c r="DM1889" s="240"/>
      <c r="DN1889" s="240"/>
      <c r="DO1889" s="240"/>
      <c r="DP1889" s="240"/>
      <c r="DQ1889" s="240"/>
      <c r="DR1889" s="240"/>
      <c r="DS1889" s="240"/>
      <c r="DT1889" s="240"/>
      <c r="DU1889" s="240"/>
      <c r="DV1889" s="240"/>
      <c r="DW1889" s="240"/>
      <c r="DX1889" s="240"/>
      <c r="DY1889" s="240"/>
      <c r="DZ1889" s="240"/>
      <c r="EA1889" s="240"/>
      <c r="EB1889" s="240"/>
      <c r="EC1889" s="240"/>
      <c r="ED1889" s="240"/>
      <c r="EE1889" s="240"/>
      <c r="EF1889" s="240"/>
      <c r="EG1889" s="240"/>
      <c r="EH1889" s="240"/>
      <c r="EI1889" s="240"/>
      <c r="EJ1889" s="240"/>
      <c r="EK1889" s="240"/>
      <c r="EL1889" s="240"/>
      <c r="EM1889" s="240"/>
      <c r="EN1889" s="240"/>
      <c r="EO1889" s="240"/>
      <c r="EP1889" s="240"/>
      <c r="EQ1889" s="240"/>
      <c r="ER1889" s="240"/>
      <c r="ES1889" s="240"/>
      <c r="ET1889" s="240"/>
      <c r="EU1889" s="240"/>
      <c r="EV1889" s="240"/>
      <c r="EW1889" s="240"/>
      <c r="EX1889" s="240"/>
      <c r="EY1889" s="240"/>
      <c r="EZ1889" s="240"/>
      <c r="FA1889" s="240"/>
      <c r="FB1889" s="240"/>
      <c r="FC1889" s="240"/>
      <c r="FD1889" s="240"/>
      <c r="FE1889" s="240"/>
      <c r="FF1889" s="240"/>
      <c r="FG1889" s="240"/>
      <c r="FH1889" s="240"/>
      <c r="FI1889" s="240"/>
      <c r="FJ1889" s="240"/>
      <c r="FK1889" s="240"/>
      <c r="FL1889" s="240"/>
      <c r="FM1889" s="240"/>
      <c r="FN1889" s="240"/>
      <c r="FO1889" s="240"/>
      <c r="FP1889" s="240"/>
      <c r="FQ1889" s="240"/>
      <c r="FR1889" s="240"/>
      <c r="FS1889" s="240"/>
      <c r="FT1889" s="240"/>
      <c r="FU1889" s="240"/>
      <c r="FV1889" s="240"/>
    </row>
    <row r="1890" spans="1:178" s="250" customFormat="1">
      <c r="A1890" s="234"/>
      <c r="B1890" s="234"/>
      <c r="C1890" s="234"/>
      <c r="D1890" s="234"/>
      <c r="E1890" s="234"/>
      <c r="F1890" s="234"/>
      <c r="G1890" s="235"/>
      <c r="H1890" s="236"/>
      <c r="AJ1890" s="290"/>
      <c r="AK1890" s="240"/>
      <c r="AL1890" s="240"/>
      <c r="AM1890" s="240"/>
      <c r="AN1890" s="240"/>
      <c r="AO1890" s="240"/>
      <c r="AP1890" s="240"/>
      <c r="AQ1890" s="240"/>
      <c r="AR1890" s="240"/>
      <c r="AS1890" s="240"/>
      <c r="AT1890" s="240"/>
      <c r="AU1890" s="240"/>
      <c r="AV1890" s="240"/>
      <c r="AW1890" s="240"/>
      <c r="AX1890" s="240"/>
      <c r="AY1890" s="240"/>
      <c r="AZ1890" s="240"/>
      <c r="BA1890" s="240"/>
      <c r="BB1890" s="240"/>
      <c r="BC1890" s="240"/>
      <c r="BD1890" s="240"/>
      <c r="BE1890" s="240"/>
      <c r="BF1890" s="240"/>
      <c r="BG1890" s="240"/>
      <c r="BH1890" s="240"/>
      <c r="BI1890" s="240"/>
      <c r="BJ1890" s="240"/>
      <c r="BK1890" s="240"/>
      <c r="BL1890" s="240"/>
      <c r="BM1890" s="240"/>
      <c r="BN1890" s="240"/>
      <c r="BO1890" s="240"/>
      <c r="BP1890" s="240"/>
      <c r="BQ1890" s="240"/>
      <c r="BR1890" s="240"/>
      <c r="BS1890" s="240"/>
      <c r="BT1890" s="240"/>
      <c r="BU1890" s="240"/>
      <c r="BV1890" s="240"/>
      <c r="BW1890" s="240"/>
      <c r="BX1890" s="240"/>
      <c r="BY1890" s="240"/>
      <c r="BZ1890" s="240"/>
      <c r="CA1890" s="240"/>
      <c r="CB1890" s="240"/>
      <c r="CC1890" s="240"/>
      <c r="CD1890" s="240"/>
      <c r="CE1890" s="240"/>
      <c r="CF1890" s="240"/>
      <c r="CG1890" s="240"/>
      <c r="CH1890" s="240"/>
      <c r="CI1890" s="240"/>
      <c r="CJ1890" s="240"/>
      <c r="CK1890" s="240"/>
      <c r="CL1890" s="240"/>
      <c r="CM1890" s="240"/>
      <c r="CN1890" s="240"/>
      <c r="CO1890" s="240"/>
      <c r="CP1890" s="240"/>
      <c r="CQ1890" s="240"/>
      <c r="CR1890" s="240"/>
      <c r="CS1890" s="240"/>
      <c r="CT1890" s="240"/>
      <c r="CU1890" s="240"/>
      <c r="CV1890" s="240"/>
      <c r="CW1890" s="240"/>
      <c r="CX1890" s="240"/>
      <c r="CY1890" s="240"/>
      <c r="CZ1890" s="240"/>
      <c r="DA1890" s="240"/>
      <c r="DB1890" s="240"/>
      <c r="DC1890" s="240"/>
      <c r="DD1890" s="240"/>
      <c r="DE1890" s="240"/>
      <c r="DF1890" s="240"/>
      <c r="DG1890" s="240"/>
      <c r="DH1890" s="240"/>
      <c r="DI1890" s="240"/>
      <c r="DJ1890" s="240"/>
      <c r="DK1890" s="240"/>
      <c r="DL1890" s="240"/>
      <c r="DM1890" s="240"/>
      <c r="DN1890" s="240"/>
      <c r="DO1890" s="240"/>
      <c r="DP1890" s="240"/>
      <c r="DQ1890" s="240"/>
      <c r="DR1890" s="240"/>
      <c r="DS1890" s="240"/>
      <c r="DT1890" s="240"/>
      <c r="DU1890" s="240"/>
      <c r="DV1890" s="240"/>
      <c r="DW1890" s="240"/>
      <c r="DX1890" s="240"/>
      <c r="DY1890" s="240"/>
      <c r="DZ1890" s="240"/>
      <c r="EA1890" s="240"/>
      <c r="EB1890" s="240"/>
      <c r="EC1890" s="240"/>
      <c r="ED1890" s="240"/>
      <c r="EE1890" s="240"/>
      <c r="EF1890" s="240"/>
      <c r="EG1890" s="240"/>
      <c r="EH1890" s="240"/>
      <c r="EI1890" s="240"/>
      <c r="EJ1890" s="240"/>
      <c r="EK1890" s="240"/>
      <c r="EL1890" s="240"/>
      <c r="EM1890" s="240"/>
      <c r="EN1890" s="240"/>
      <c r="EO1890" s="240"/>
      <c r="EP1890" s="240"/>
      <c r="EQ1890" s="240"/>
      <c r="ER1890" s="240"/>
      <c r="ES1890" s="240"/>
      <c r="ET1890" s="240"/>
      <c r="EU1890" s="240"/>
      <c r="EV1890" s="240"/>
      <c r="EW1890" s="240"/>
      <c r="EX1890" s="240"/>
      <c r="EY1890" s="240"/>
      <c r="EZ1890" s="240"/>
      <c r="FA1890" s="240"/>
      <c r="FB1890" s="240"/>
      <c r="FC1890" s="240"/>
      <c r="FD1890" s="240"/>
      <c r="FE1890" s="240"/>
      <c r="FF1890" s="240"/>
      <c r="FG1890" s="240"/>
      <c r="FH1890" s="240"/>
      <c r="FI1890" s="240"/>
      <c r="FJ1890" s="240"/>
      <c r="FK1890" s="240"/>
      <c r="FL1890" s="240"/>
      <c r="FM1890" s="240"/>
      <c r="FN1890" s="240"/>
      <c r="FO1890" s="240"/>
      <c r="FP1890" s="240"/>
      <c r="FQ1890" s="240"/>
      <c r="FR1890" s="240"/>
      <c r="FS1890" s="240"/>
      <c r="FT1890" s="240"/>
      <c r="FU1890" s="240"/>
      <c r="FV1890" s="240"/>
    </row>
    <row r="1891" spans="1:178" s="250" customFormat="1">
      <c r="A1891" s="234"/>
      <c r="B1891" s="234"/>
      <c r="C1891" s="234"/>
      <c r="D1891" s="234"/>
      <c r="E1891" s="234"/>
      <c r="F1891" s="234"/>
      <c r="G1891" s="235"/>
      <c r="H1891" s="236"/>
      <c r="AJ1891" s="290"/>
      <c r="AK1891" s="240"/>
      <c r="AL1891" s="240"/>
      <c r="AM1891" s="240"/>
      <c r="AN1891" s="240"/>
      <c r="AO1891" s="240"/>
      <c r="AP1891" s="240"/>
      <c r="AQ1891" s="240"/>
      <c r="AR1891" s="240"/>
      <c r="AS1891" s="240"/>
      <c r="AT1891" s="240"/>
      <c r="AU1891" s="240"/>
      <c r="AV1891" s="240"/>
      <c r="AW1891" s="240"/>
      <c r="AX1891" s="240"/>
      <c r="AY1891" s="240"/>
      <c r="AZ1891" s="240"/>
      <c r="BA1891" s="240"/>
      <c r="BB1891" s="240"/>
      <c r="BC1891" s="240"/>
      <c r="BD1891" s="240"/>
      <c r="BE1891" s="240"/>
      <c r="BF1891" s="240"/>
      <c r="BG1891" s="240"/>
      <c r="BH1891" s="240"/>
      <c r="BI1891" s="240"/>
      <c r="BJ1891" s="240"/>
      <c r="BK1891" s="240"/>
      <c r="BL1891" s="240"/>
      <c r="BM1891" s="240"/>
      <c r="BN1891" s="240"/>
      <c r="BO1891" s="240"/>
      <c r="BP1891" s="240"/>
      <c r="BQ1891" s="240"/>
      <c r="BR1891" s="240"/>
      <c r="BS1891" s="240"/>
      <c r="BT1891" s="240"/>
      <c r="BU1891" s="240"/>
      <c r="BV1891" s="240"/>
      <c r="BW1891" s="240"/>
      <c r="BX1891" s="240"/>
      <c r="BY1891" s="240"/>
      <c r="BZ1891" s="240"/>
      <c r="CA1891" s="240"/>
      <c r="CB1891" s="240"/>
      <c r="CC1891" s="240"/>
      <c r="CD1891" s="240"/>
      <c r="CE1891" s="240"/>
      <c r="CF1891" s="240"/>
      <c r="CG1891" s="240"/>
      <c r="CH1891" s="240"/>
      <c r="CI1891" s="240"/>
      <c r="CJ1891" s="240"/>
      <c r="CK1891" s="240"/>
      <c r="CL1891" s="240"/>
      <c r="CM1891" s="240"/>
      <c r="CN1891" s="240"/>
      <c r="CO1891" s="240"/>
      <c r="CP1891" s="240"/>
      <c r="CQ1891" s="240"/>
      <c r="CR1891" s="240"/>
      <c r="CS1891" s="240"/>
      <c r="CT1891" s="240"/>
      <c r="CU1891" s="240"/>
      <c r="CV1891" s="240"/>
      <c r="CW1891" s="240"/>
      <c r="CX1891" s="240"/>
      <c r="CY1891" s="240"/>
      <c r="CZ1891" s="240"/>
      <c r="DA1891" s="240"/>
      <c r="DB1891" s="240"/>
      <c r="DC1891" s="240"/>
      <c r="DD1891" s="240"/>
      <c r="DE1891" s="240"/>
      <c r="DF1891" s="240"/>
      <c r="DG1891" s="240"/>
      <c r="DH1891" s="240"/>
      <c r="DI1891" s="240"/>
      <c r="DJ1891" s="240"/>
      <c r="DK1891" s="240"/>
      <c r="DL1891" s="240"/>
      <c r="DM1891" s="240"/>
      <c r="DN1891" s="240"/>
      <c r="DO1891" s="240"/>
      <c r="DP1891" s="240"/>
      <c r="DQ1891" s="240"/>
      <c r="DR1891" s="240"/>
      <c r="DS1891" s="240"/>
      <c r="DT1891" s="240"/>
      <c r="DU1891" s="240"/>
      <c r="DV1891" s="240"/>
      <c r="DW1891" s="240"/>
      <c r="DX1891" s="240"/>
      <c r="DY1891" s="240"/>
      <c r="DZ1891" s="240"/>
      <c r="EA1891" s="240"/>
      <c r="EB1891" s="240"/>
      <c r="EC1891" s="240"/>
      <c r="ED1891" s="240"/>
      <c r="EE1891" s="240"/>
      <c r="EF1891" s="240"/>
      <c r="EG1891" s="240"/>
      <c r="EH1891" s="240"/>
      <c r="EI1891" s="240"/>
      <c r="EJ1891" s="240"/>
      <c r="EK1891" s="240"/>
      <c r="EL1891" s="240"/>
      <c r="EM1891" s="240"/>
      <c r="EN1891" s="240"/>
      <c r="EO1891" s="240"/>
      <c r="EP1891" s="240"/>
      <c r="EQ1891" s="240"/>
      <c r="ER1891" s="240"/>
      <c r="ES1891" s="240"/>
      <c r="ET1891" s="240"/>
      <c r="EU1891" s="240"/>
      <c r="EV1891" s="240"/>
      <c r="EW1891" s="240"/>
      <c r="EX1891" s="240"/>
      <c r="EY1891" s="240"/>
      <c r="EZ1891" s="240"/>
      <c r="FA1891" s="240"/>
      <c r="FB1891" s="240"/>
      <c r="FC1891" s="240"/>
      <c r="FD1891" s="240"/>
      <c r="FE1891" s="240"/>
      <c r="FF1891" s="240"/>
      <c r="FG1891" s="240"/>
      <c r="FH1891" s="240"/>
      <c r="FI1891" s="240"/>
      <c r="FJ1891" s="240"/>
      <c r="FK1891" s="240"/>
      <c r="FL1891" s="240"/>
      <c r="FM1891" s="240"/>
      <c r="FN1891" s="240"/>
      <c r="FO1891" s="240"/>
      <c r="FP1891" s="240"/>
      <c r="FQ1891" s="240"/>
      <c r="FR1891" s="240"/>
      <c r="FS1891" s="240"/>
      <c r="FT1891" s="240"/>
      <c r="FU1891" s="240"/>
      <c r="FV1891" s="240"/>
    </row>
    <row r="1892" spans="1:178" s="250" customFormat="1">
      <c r="A1892" s="234"/>
      <c r="B1892" s="234"/>
      <c r="C1892" s="234"/>
      <c r="D1892" s="234"/>
      <c r="E1892" s="234"/>
      <c r="F1892" s="234"/>
      <c r="G1892" s="235"/>
      <c r="H1892" s="236"/>
      <c r="AJ1892" s="290"/>
      <c r="AK1892" s="240"/>
      <c r="AL1892" s="240"/>
      <c r="AM1892" s="240"/>
      <c r="AN1892" s="240"/>
      <c r="AO1892" s="240"/>
      <c r="AP1892" s="240"/>
      <c r="AQ1892" s="240"/>
      <c r="AR1892" s="240"/>
      <c r="AS1892" s="240"/>
      <c r="AT1892" s="240"/>
      <c r="AU1892" s="240"/>
      <c r="AV1892" s="240"/>
      <c r="AW1892" s="240"/>
      <c r="AX1892" s="240"/>
      <c r="AY1892" s="240"/>
      <c r="AZ1892" s="240"/>
      <c r="BA1892" s="240"/>
      <c r="BB1892" s="240"/>
      <c r="BC1892" s="240"/>
      <c r="BD1892" s="240"/>
      <c r="BE1892" s="240"/>
      <c r="BF1892" s="240"/>
      <c r="BG1892" s="240"/>
      <c r="BH1892" s="240"/>
      <c r="BI1892" s="240"/>
      <c r="BJ1892" s="240"/>
      <c r="BK1892" s="240"/>
      <c r="BL1892" s="240"/>
      <c r="BM1892" s="240"/>
      <c r="BN1892" s="240"/>
      <c r="BO1892" s="240"/>
      <c r="BP1892" s="240"/>
      <c r="BQ1892" s="240"/>
      <c r="BR1892" s="240"/>
      <c r="BS1892" s="240"/>
      <c r="BT1892" s="240"/>
      <c r="BU1892" s="240"/>
      <c r="BV1892" s="240"/>
      <c r="BW1892" s="240"/>
      <c r="BX1892" s="240"/>
      <c r="BY1892" s="240"/>
      <c r="BZ1892" s="240"/>
      <c r="CA1892" s="240"/>
      <c r="CB1892" s="240"/>
      <c r="CC1892" s="240"/>
      <c r="CD1892" s="240"/>
      <c r="CE1892" s="240"/>
      <c r="CF1892" s="240"/>
      <c r="CG1892" s="240"/>
      <c r="CH1892" s="240"/>
      <c r="CI1892" s="240"/>
      <c r="CJ1892" s="240"/>
      <c r="CK1892" s="240"/>
      <c r="CL1892" s="240"/>
      <c r="CM1892" s="240"/>
      <c r="CN1892" s="240"/>
      <c r="CO1892" s="240"/>
      <c r="CP1892" s="240"/>
      <c r="CQ1892" s="240"/>
      <c r="CR1892" s="240"/>
      <c r="CS1892" s="240"/>
      <c r="CT1892" s="240"/>
      <c r="CU1892" s="240"/>
      <c r="CV1892" s="240"/>
      <c r="CW1892" s="240"/>
      <c r="CX1892" s="240"/>
      <c r="CY1892" s="240"/>
      <c r="CZ1892" s="240"/>
      <c r="DA1892" s="240"/>
      <c r="DB1892" s="240"/>
      <c r="DC1892" s="240"/>
      <c r="DD1892" s="240"/>
      <c r="DE1892" s="240"/>
      <c r="DF1892" s="240"/>
      <c r="DG1892" s="240"/>
      <c r="DH1892" s="240"/>
      <c r="DI1892" s="240"/>
      <c r="DJ1892" s="240"/>
      <c r="DK1892" s="240"/>
      <c r="DL1892" s="240"/>
      <c r="DM1892" s="240"/>
      <c r="DN1892" s="240"/>
      <c r="DO1892" s="240"/>
      <c r="DP1892" s="240"/>
      <c r="DQ1892" s="240"/>
      <c r="DR1892" s="240"/>
      <c r="DS1892" s="240"/>
      <c r="DT1892" s="240"/>
      <c r="DU1892" s="240"/>
      <c r="DV1892" s="240"/>
      <c r="DW1892" s="240"/>
      <c r="DX1892" s="240"/>
      <c r="DY1892" s="240"/>
      <c r="DZ1892" s="240"/>
      <c r="EA1892" s="240"/>
      <c r="EB1892" s="240"/>
      <c r="EC1892" s="240"/>
      <c r="ED1892" s="240"/>
      <c r="EE1892" s="240"/>
      <c r="EF1892" s="240"/>
      <c r="EG1892" s="240"/>
      <c r="EH1892" s="240"/>
      <c r="EI1892" s="240"/>
      <c r="EJ1892" s="240"/>
      <c r="EK1892" s="240"/>
      <c r="EL1892" s="240"/>
      <c r="EM1892" s="240"/>
      <c r="EN1892" s="240"/>
      <c r="EO1892" s="240"/>
      <c r="EP1892" s="240"/>
      <c r="EQ1892" s="240"/>
      <c r="ER1892" s="240"/>
      <c r="ES1892" s="240"/>
      <c r="ET1892" s="240"/>
      <c r="EU1892" s="240"/>
      <c r="EV1892" s="240"/>
      <c r="EW1892" s="240"/>
      <c r="EX1892" s="240"/>
      <c r="EY1892" s="240"/>
      <c r="EZ1892" s="240"/>
      <c r="FA1892" s="240"/>
      <c r="FB1892" s="240"/>
      <c r="FC1892" s="240"/>
      <c r="FD1892" s="240"/>
      <c r="FE1892" s="240"/>
      <c r="FF1892" s="240"/>
      <c r="FG1892" s="240"/>
      <c r="FH1892" s="240"/>
      <c r="FI1892" s="240"/>
      <c r="FJ1892" s="240"/>
      <c r="FK1892" s="240"/>
      <c r="FL1892" s="240"/>
      <c r="FM1892" s="240"/>
      <c r="FN1892" s="240"/>
      <c r="FO1892" s="240"/>
      <c r="FP1892" s="240"/>
      <c r="FQ1892" s="240"/>
      <c r="FR1892" s="240"/>
      <c r="FS1892" s="240"/>
      <c r="FT1892" s="240"/>
      <c r="FU1892" s="240"/>
      <c r="FV1892" s="240"/>
    </row>
    <row r="1893" spans="1:178" s="250" customFormat="1">
      <c r="A1893" s="234"/>
      <c r="B1893" s="234"/>
      <c r="C1893" s="234"/>
      <c r="D1893" s="234"/>
      <c r="E1893" s="234"/>
      <c r="F1893" s="234"/>
      <c r="G1893" s="235"/>
      <c r="H1893" s="236"/>
      <c r="AJ1893" s="290"/>
      <c r="AK1893" s="240"/>
      <c r="AL1893" s="240"/>
      <c r="AM1893" s="240"/>
      <c r="AN1893" s="240"/>
      <c r="AO1893" s="240"/>
      <c r="AP1893" s="240"/>
      <c r="AQ1893" s="240"/>
      <c r="AR1893" s="240"/>
      <c r="AS1893" s="240"/>
      <c r="AT1893" s="240"/>
      <c r="AU1893" s="240"/>
      <c r="AV1893" s="240"/>
      <c r="AW1893" s="240"/>
      <c r="AX1893" s="240"/>
      <c r="AY1893" s="240"/>
      <c r="AZ1893" s="240"/>
      <c r="BA1893" s="240"/>
      <c r="BB1893" s="240"/>
      <c r="BC1893" s="240"/>
      <c r="BD1893" s="240"/>
      <c r="BE1893" s="240"/>
      <c r="BF1893" s="240"/>
      <c r="BG1893" s="240"/>
      <c r="BH1893" s="240"/>
      <c r="BI1893" s="240"/>
      <c r="BJ1893" s="240"/>
      <c r="BK1893" s="240"/>
      <c r="BL1893" s="240"/>
      <c r="BM1893" s="240"/>
      <c r="BN1893" s="240"/>
      <c r="BO1893" s="240"/>
      <c r="BP1893" s="240"/>
      <c r="BQ1893" s="240"/>
      <c r="BR1893" s="240"/>
      <c r="BS1893" s="240"/>
      <c r="BT1893" s="240"/>
      <c r="BU1893" s="240"/>
      <c r="BV1893" s="240"/>
      <c r="BW1893" s="240"/>
      <c r="BX1893" s="240"/>
      <c r="BY1893" s="240"/>
      <c r="BZ1893" s="240"/>
      <c r="CA1893" s="240"/>
      <c r="CB1893" s="240"/>
      <c r="CC1893" s="240"/>
      <c r="CD1893" s="240"/>
      <c r="CE1893" s="240"/>
      <c r="CF1893" s="240"/>
      <c r="CG1893" s="240"/>
      <c r="CH1893" s="240"/>
      <c r="CI1893" s="240"/>
      <c r="CJ1893" s="240"/>
      <c r="CK1893" s="240"/>
      <c r="CL1893" s="240"/>
      <c r="CM1893" s="240"/>
      <c r="CN1893" s="240"/>
      <c r="CO1893" s="240"/>
      <c r="CP1893" s="240"/>
      <c r="CQ1893" s="240"/>
      <c r="CR1893" s="240"/>
      <c r="CS1893" s="240"/>
      <c r="CT1893" s="240"/>
      <c r="CU1893" s="240"/>
      <c r="CV1893" s="240"/>
      <c r="CW1893" s="240"/>
      <c r="CX1893" s="240"/>
      <c r="CY1893" s="240"/>
      <c r="CZ1893" s="240"/>
      <c r="DA1893" s="240"/>
      <c r="DB1893" s="240"/>
      <c r="DC1893" s="240"/>
      <c r="DD1893" s="240"/>
      <c r="DE1893" s="240"/>
      <c r="DF1893" s="240"/>
      <c r="DG1893" s="240"/>
      <c r="DH1893" s="240"/>
      <c r="DI1893" s="240"/>
      <c r="DJ1893" s="240"/>
      <c r="DK1893" s="240"/>
      <c r="DL1893" s="240"/>
      <c r="DM1893" s="240"/>
      <c r="DN1893" s="240"/>
      <c r="DO1893" s="240"/>
      <c r="DP1893" s="240"/>
      <c r="DQ1893" s="240"/>
      <c r="DR1893" s="240"/>
      <c r="DS1893" s="240"/>
      <c r="DT1893" s="240"/>
      <c r="DU1893" s="240"/>
      <c r="DV1893" s="240"/>
      <c r="DW1893" s="240"/>
      <c r="DX1893" s="240"/>
      <c r="DY1893" s="240"/>
      <c r="DZ1893" s="240"/>
      <c r="EA1893" s="240"/>
      <c r="EB1893" s="240"/>
      <c r="EC1893" s="240"/>
      <c r="ED1893" s="240"/>
      <c r="EE1893" s="240"/>
      <c r="EF1893" s="240"/>
      <c r="EG1893" s="240"/>
      <c r="EH1893" s="240"/>
      <c r="EI1893" s="240"/>
      <c r="EJ1893" s="240"/>
      <c r="EK1893" s="240"/>
      <c r="EL1893" s="240"/>
      <c r="EM1893" s="240"/>
      <c r="EN1893" s="240"/>
      <c r="EO1893" s="240"/>
      <c r="EP1893" s="240"/>
      <c r="EQ1893" s="240"/>
      <c r="ER1893" s="240"/>
      <c r="ES1893" s="240"/>
      <c r="ET1893" s="240"/>
      <c r="EU1893" s="240"/>
      <c r="EV1893" s="240"/>
      <c r="EW1893" s="240"/>
      <c r="EX1893" s="240"/>
      <c r="EY1893" s="240"/>
      <c r="EZ1893" s="240"/>
      <c r="FA1893" s="240"/>
      <c r="FB1893" s="240"/>
      <c r="FC1893" s="240"/>
      <c r="FD1893" s="240"/>
      <c r="FE1893" s="240"/>
      <c r="FF1893" s="240"/>
      <c r="FG1893" s="240"/>
      <c r="FH1893" s="240"/>
      <c r="FI1893" s="240"/>
      <c r="FJ1893" s="240"/>
      <c r="FK1893" s="240"/>
      <c r="FL1893" s="240"/>
      <c r="FM1893" s="240"/>
      <c r="FN1893" s="240"/>
      <c r="FO1893" s="240"/>
      <c r="FP1893" s="240"/>
      <c r="FQ1893" s="240"/>
      <c r="FR1893" s="240"/>
      <c r="FS1893" s="240"/>
      <c r="FT1893" s="240"/>
      <c r="FU1893" s="240"/>
      <c r="FV1893" s="240"/>
    </row>
    <row r="1894" spans="1:178" s="250" customFormat="1">
      <c r="A1894" s="234"/>
      <c r="B1894" s="234"/>
      <c r="C1894" s="234"/>
      <c r="D1894" s="234"/>
      <c r="E1894" s="234"/>
      <c r="F1894" s="234"/>
      <c r="G1894" s="235"/>
      <c r="H1894" s="236"/>
      <c r="AJ1894" s="290"/>
      <c r="AK1894" s="240"/>
      <c r="AL1894" s="240"/>
      <c r="AM1894" s="240"/>
      <c r="AN1894" s="240"/>
      <c r="AO1894" s="240"/>
      <c r="AP1894" s="240"/>
      <c r="AQ1894" s="240"/>
      <c r="AR1894" s="240"/>
      <c r="AS1894" s="240"/>
      <c r="AT1894" s="240"/>
      <c r="AU1894" s="240"/>
      <c r="AV1894" s="240"/>
      <c r="AW1894" s="240"/>
      <c r="AX1894" s="240"/>
      <c r="AY1894" s="240"/>
      <c r="AZ1894" s="240"/>
      <c r="BA1894" s="240"/>
      <c r="BB1894" s="240"/>
      <c r="BC1894" s="240"/>
      <c r="BD1894" s="240"/>
      <c r="BE1894" s="240"/>
      <c r="BF1894" s="240"/>
      <c r="BG1894" s="240"/>
      <c r="BH1894" s="240"/>
      <c r="BI1894" s="240"/>
      <c r="BJ1894" s="240"/>
      <c r="BK1894" s="240"/>
      <c r="BL1894" s="240"/>
      <c r="BM1894" s="240"/>
      <c r="BN1894" s="240"/>
      <c r="BO1894" s="240"/>
      <c r="BP1894" s="240"/>
      <c r="BQ1894" s="240"/>
      <c r="BR1894" s="240"/>
      <c r="BS1894" s="240"/>
      <c r="BT1894" s="240"/>
      <c r="BU1894" s="240"/>
      <c r="BV1894" s="240"/>
      <c r="BW1894" s="240"/>
      <c r="BX1894" s="240"/>
      <c r="BY1894" s="240"/>
      <c r="BZ1894" s="240"/>
      <c r="CA1894" s="240"/>
      <c r="CB1894" s="240"/>
      <c r="CC1894" s="240"/>
      <c r="CD1894" s="240"/>
      <c r="CE1894" s="240"/>
      <c r="CF1894" s="240"/>
      <c r="CG1894" s="240"/>
      <c r="CH1894" s="240"/>
      <c r="CI1894" s="240"/>
      <c r="CJ1894" s="240"/>
      <c r="CK1894" s="240"/>
      <c r="CL1894" s="240"/>
      <c r="CM1894" s="240"/>
      <c r="CN1894" s="240"/>
      <c r="CO1894" s="240"/>
      <c r="CP1894" s="240"/>
      <c r="CQ1894" s="240"/>
      <c r="CR1894" s="240"/>
      <c r="CS1894" s="240"/>
      <c r="CT1894" s="240"/>
      <c r="CU1894" s="240"/>
      <c r="CV1894" s="240"/>
      <c r="CW1894" s="240"/>
      <c r="CX1894" s="240"/>
      <c r="CY1894" s="240"/>
      <c r="CZ1894" s="240"/>
      <c r="DA1894" s="240"/>
      <c r="DB1894" s="240"/>
      <c r="DC1894" s="240"/>
      <c r="DD1894" s="240"/>
      <c r="DE1894" s="240"/>
      <c r="DF1894" s="240"/>
      <c r="DG1894" s="240"/>
      <c r="DH1894" s="240"/>
      <c r="DI1894" s="240"/>
      <c r="DJ1894" s="240"/>
      <c r="DK1894" s="240"/>
      <c r="DL1894" s="240"/>
      <c r="DM1894" s="240"/>
      <c r="DN1894" s="240"/>
      <c r="DO1894" s="240"/>
      <c r="DP1894" s="240"/>
      <c r="DQ1894" s="240"/>
      <c r="DR1894" s="240"/>
      <c r="DS1894" s="240"/>
      <c r="DT1894" s="240"/>
      <c r="DU1894" s="240"/>
      <c r="DV1894" s="240"/>
      <c r="DW1894" s="240"/>
      <c r="DX1894" s="240"/>
      <c r="DY1894" s="240"/>
      <c r="DZ1894" s="240"/>
      <c r="EA1894" s="240"/>
      <c r="EB1894" s="240"/>
      <c r="EC1894" s="240"/>
      <c r="ED1894" s="240"/>
      <c r="EE1894" s="240"/>
      <c r="EF1894" s="240"/>
      <c r="EG1894" s="240"/>
      <c r="EH1894" s="240"/>
      <c r="EI1894" s="240"/>
      <c r="EJ1894" s="240"/>
      <c r="EK1894" s="240"/>
      <c r="EL1894" s="240"/>
      <c r="EM1894" s="240"/>
      <c r="EN1894" s="240"/>
      <c r="EO1894" s="240"/>
      <c r="EP1894" s="240"/>
      <c r="EQ1894" s="240"/>
      <c r="ER1894" s="240"/>
      <c r="ES1894" s="240"/>
      <c r="ET1894" s="240"/>
      <c r="EU1894" s="240"/>
      <c r="EV1894" s="240"/>
      <c r="EW1894" s="240"/>
      <c r="EX1894" s="240"/>
      <c r="EY1894" s="240"/>
      <c r="EZ1894" s="240"/>
      <c r="FA1894" s="240"/>
      <c r="FB1894" s="240"/>
      <c r="FC1894" s="240"/>
      <c r="FD1894" s="240"/>
      <c r="FE1894" s="240"/>
      <c r="FF1894" s="240"/>
      <c r="FG1894" s="240"/>
      <c r="FH1894" s="240"/>
      <c r="FI1894" s="240"/>
      <c r="FJ1894" s="240"/>
      <c r="FK1894" s="240"/>
      <c r="FL1894" s="240"/>
      <c r="FM1894" s="240"/>
      <c r="FN1894" s="240"/>
      <c r="FO1894" s="240"/>
      <c r="FP1894" s="240"/>
      <c r="FQ1894" s="240"/>
      <c r="FR1894" s="240"/>
      <c r="FS1894" s="240"/>
      <c r="FT1894" s="240"/>
      <c r="FU1894" s="240"/>
      <c r="FV1894" s="240"/>
    </row>
    <row r="1895" spans="1:178" s="250" customFormat="1">
      <c r="A1895" s="234"/>
      <c r="B1895" s="234"/>
      <c r="C1895" s="234"/>
      <c r="D1895" s="234"/>
      <c r="E1895" s="234"/>
      <c r="F1895" s="234"/>
      <c r="G1895" s="235"/>
      <c r="H1895" s="236"/>
      <c r="AJ1895" s="290"/>
      <c r="AK1895" s="240"/>
      <c r="AL1895" s="240"/>
      <c r="AM1895" s="240"/>
      <c r="AN1895" s="240"/>
      <c r="AO1895" s="240"/>
      <c r="AP1895" s="240"/>
      <c r="AQ1895" s="240"/>
      <c r="AR1895" s="240"/>
      <c r="AS1895" s="240"/>
      <c r="AT1895" s="240"/>
      <c r="AU1895" s="240"/>
      <c r="AV1895" s="240"/>
      <c r="AW1895" s="240"/>
      <c r="AX1895" s="240"/>
      <c r="AY1895" s="240"/>
      <c r="AZ1895" s="240"/>
      <c r="BA1895" s="240"/>
      <c r="BB1895" s="240"/>
      <c r="BC1895" s="240"/>
      <c r="BD1895" s="240"/>
      <c r="BE1895" s="240"/>
      <c r="BF1895" s="240"/>
      <c r="BG1895" s="240"/>
      <c r="BH1895" s="240"/>
      <c r="BI1895" s="240"/>
      <c r="BJ1895" s="240"/>
      <c r="BK1895" s="240"/>
      <c r="BL1895" s="240"/>
      <c r="BM1895" s="240"/>
      <c r="BN1895" s="240"/>
      <c r="BO1895" s="240"/>
      <c r="BP1895" s="240"/>
      <c r="BQ1895" s="240"/>
      <c r="BR1895" s="240"/>
      <c r="BS1895" s="240"/>
      <c r="BT1895" s="240"/>
      <c r="BU1895" s="240"/>
      <c r="BV1895" s="240"/>
      <c r="BW1895" s="240"/>
      <c r="BX1895" s="240"/>
      <c r="BY1895" s="240"/>
      <c r="BZ1895" s="240"/>
      <c r="CA1895" s="240"/>
      <c r="CB1895" s="240"/>
      <c r="CC1895" s="240"/>
      <c r="CD1895" s="240"/>
      <c r="CE1895" s="240"/>
      <c r="CF1895" s="240"/>
      <c r="CG1895" s="240"/>
      <c r="CH1895" s="240"/>
      <c r="CI1895" s="240"/>
      <c r="CJ1895" s="240"/>
      <c r="CK1895" s="240"/>
      <c r="CL1895" s="240"/>
      <c r="CM1895" s="240"/>
      <c r="CN1895" s="240"/>
      <c r="CO1895" s="240"/>
      <c r="CP1895" s="240"/>
      <c r="CQ1895" s="240"/>
      <c r="CR1895" s="240"/>
      <c r="CS1895" s="240"/>
      <c r="CT1895" s="240"/>
      <c r="CU1895" s="240"/>
      <c r="CV1895" s="240"/>
      <c r="CW1895" s="240"/>
      <c r="CX1895" s="240"/>
      <c r="CY1895" s="240"/>
      <c r="CZ1895" s="240"/>
      <c r="DA1895" s="240"/>
      <c r="DB1895" s="240"/>
      <c r="DC1895" s="240"/>
      <c r="DD1895" s="240"/>
      <c r="DE1895" s="240"/>
      <c r="DF1895" s="240"/>
      <c r="DG1895" s="240"/>
      <c r="DH1895" s="240"/>
      <c r="DI1895" s="240"/>
      <c r="DJ1895" s="240"/>
      <c r="DK1895" s="240"/>
      <c r="DL1895" s="240"/>
      <c r="DM1895" s="240"/>
      <c r="DN1895" s="240"/>
      <c r="DO1895" s="240"/>
      <c r="DP1895" s="240"/>
      <c r="DQ1895" s="240"/>
      <c r="DR1895" s="240"/>
      <c r="DS1895" s="240"/>
      <c r="DT1895" s="240"/>
      <c r="DU1895" s="240"/>
      <c r="DV1895" s="240"/>
      <c r="DW1895" s="240"/>
      <c r="DX1895" s="240"/>
      <c r="DY1895" s="240"/>
      <c r="DZ1895" s="240"/>
      <c r="EA1895" s="240"/>
      <c r="EB1895" s="240"/>
      <c r="EC1895" s="240"/>
      <c r="ED1895" s="240"/>
      <c r="EE1895" s="240"/>
      <c r="EF1895" s="240"/>
      <c r="EG1895" s="240"/>
      <c r="EH1895" s="240"/>
      <c r="EI1895" s="240"/>
      <c r="EJ1895" s="240"/>
      <c r="EK1895" s="240"/>
      <c r="EL1895" s="240"/>
      <c r="EM1895" s="240"/>
      <c r="EN1895" s="240"/>
      <c r="EO1895" s="240"/>
      <c r="EP1895" s="240"/>
      <c r="EQ1895" s="240"/>
      <c r="ER1895" s="240"/>
      <c r="ES1895" s="240"/>
      <c r="ET1895" s="240"/>
      <c r="EU1895" s="240"/>
      <c r="EV1895" s="240"/>
      <c r="EW1895" s="240"/>
      <c r="EX1895" s="240"/>
      <c r="EY1895" s="240"/>
      <c r="EZ1895" s="240"/>
      <c r="FA1895" s="240"/>
      <c r="FB1895" s="240"/>
      <c r="FC1895" s="240"/>
      <c r="FD1895" s="240"/>
      <c r="FE1895" s="240"/>
      <c r="FF1895" s="240"/>
      <c r="FG1895" s="240"/>
      <c r="FH1895" s="240"/>
      <c r="FI1895" s="240"/>
      <c r="FJ1895" s="240"/>
      <c r="FK1895" s="240"/>
      <c r="FL1895" s="240"/>
      <c r="FM1895" s="240"/>
      <c r="FN1895" s="240"/>
      <c r="FO1895" s="240"/>
      <c r="FP1895" s="240"/>
      <c r="FQ1895" s="240"/>
      <c r="FR1895" s="240"/>
      <c r="FS1895" s="240"/>
      <c r="FT1895" s="240"/>
      <c r="FU1895" s="240"/>
      <c r="FV1895" s="240"/>
    </row>
    <row r="1896" spans="1:178" s="250" customFormat="1">
      <c r="A1896" s="234"/>
      <c r="B1896" s="234"/>
      <c r="C1896" s="234"/>
      <c r="D1896" s="234"/>
      <c r="E1896" s="234"/>
      <c r="F1896" s="234"/>
      <c r="G1896" s="235"/>
      <c r="H1896" s="236"/>
      <c r="AJ1896" s="290"/>
      <c r="AK1896" s="240"/>
      <c r="AL1896" s="240"/>
      <c r="AM1896" s="240"/>
      <c r="AN1896" s="240"/>
      <c r="AO1896" s="240"/>
      <c r="AP1896" s="240"/>
      <c r="AQ1896" s="240"/>
      <c r="AR1896" s="240"/>
      <c r="AS1896" s="240"/>
      <c r="AT1896" s="240"/>
      <c r="AU1896" s="240"/>
      <c r="AV1896" s="240"/>
      <c r="AW1896" s="240"/>
      <c r="AX1896" s="240"/>
      <c r="AY1896" s="240"/>
      <c r="AZ1896" s="240"/>
      <c r="BA1896" s="240"/>
      <c r="BB1896" s="240"/>
      <c r="BC1896" s="240"/>
      <c r="BD1896" s="240"/>
      <c r="BE1896" s="240"/>
      <c r="BF1896" s="240"/>
      <c r="BG1896" s="240"/>
      <c r="BH1896" s="240"/>
      <c r="BI1896" s="240"/>
      <c r="BJ1896" s="240"/>
      <c r="BK1896" s="240"/>
      <c r="BL1896" s="240"/>
      <c r="BM1896" s="240"/>
      <c r="BN1896" s="240"/>
      <c r="BO1896" s="240"/>
      <c r="BP1896" s="240"/>
      <c r="BQ1896" s="240"/>
      <c r="BR1896" s="240"/>
      <c r="BS1896" s="240"/>
      <c r="BT1896" s="240"/>
      <c r="BU1896" s="240"/>
      <c r="BV1896" s="240"/>
      <c r="BW1896" s="240"/>
      <c r="BX1896" s="240"/>
      <c r="BY1896" s="240"/>
      <c r="BZ1896" s="240"/>
      <c r="CA1896" s="240"/>
      <c r="CB1896" s="240"/>
      <c r="CC1896" s="240"/>
      <c r="CD1896" s="240"/>
      <c r="CE1896" s="240"/>
      <c r="CF1896" s="240"/>
      <c r="CG1896" s="240"/>
      <c r="CH1896" s="240"/>
      <c r="CI1896" s="240"/>
      <c r="CJ1896" s="240"/>
      <c r="CK1896" s="240"/>
      <c r="CL1896" s="240"/>
      <c r="CM1896" s="240"/>
      <c r="CN1896" s="240"/>
      <c r="CO1896" s="240"/>
      <c r="CP1896" s="240"/>
      <c r="CQ1896" s="240"/>
      <c r="CR1896" s="240"/>
      <c r="CS1896" s="240"/>
      <c r="CT1896" s="240"/>
      <c r="CU1896" s="240"/>
      <c r="CV1896" s="240"/>
      <c r="CW1896" s="240"/>
      <c r="CX1896" s="240"/>
      <c r="CY1896" s="240"/>
      <c r="CZ1896" s="240"/>
      <c r="DA1896" s="240"/>
      <c r="DB1896" s="240"/>
      <c r="DC1896" s="240"/>
      <c r="DD1896" s="240"/>
      <c r="DE1896" s="240"/>
      <c r="DF1896" s="240"/>
      <c r="DG1896" s="240"/>
      <c r="DH1896" s="240"/>
      <c r="DI1896" s="240"/>
      <c r="DJ1896" s="240"/>
      <c r="DK1896" s="240"/>
      <c r="DL1896" s="240"/>
      <c r="DM1896" s="240"/>
      <c r="DN1896" s="240"/>
      <c r="DO1896" s="240"/>
      <c r="DP1896" s="240"/>
      <c r="DQ1896" s="240"/>
      <c r="DR1896" s="240"/>
      <c r="DS1896" s="240"/>
      <c r="DT1896" s="240"/>
      <c r="DU1896" s="240"/>
      <c r="DV1896" s="240"/>
      <c r="DW1896" s="240"/>
      <c r="DX1896" s="240"/>
      <c r="DY1896" s="240"/>
      <c r="DZ1896" s="240"/>
      <c r="EA1896" s="240"/>
      <c r="EB1896" s="240"/>
      <c r="EC1896" s="240"/>
      <c r="ED1896" s="240"/>
      <c r="EE1896" s="240"/>
      <c r="EF1896" s="240"/>
      <c r="EG1896" s="240"/>
      <c r="EH1896" s="240"/>
      <c r="EI1896" s="240"/>
      <c r="EJ1896" s="240"/>
      <c r="EK1896" s="240"/>
      <c r="EL1896" s="240"/>
      <c r="EM1896" s="240"/>
      <c r="EN1896" s="240"/>
      <c r="EO1896" s="240"/>
      <c r="EP1896" s="240"/>
      <c r="EQ1896" s="240"/>
      <c r="ER1896" s="240"/>
      <c r="ES1896" s="240"/>
      <c r="ET1896" s="240"/>
      <c r="EU1896" s="240"/>
      <c r="EV1896" s="240"/>
      <c r="EW1896" s="240"/>
      <c r="EX1896" s="240"/>
      <c r="EY1896" s="240"/>
      <c r="EZ1896" s="240"/>
      <c r="FA1896" s="240"/>
      <c r="FB1896" s="240"/>
      <c r="FC1896" s="240"/>
      <c r="FD1896" s="240"/>
      <c r="FE1896" s="240"/>
      <c r="FF1896" s="240"/>
      <c r="FG1896" s="240"/>
      <c r="FH1896" s="240"/>
      <c r="FI1896" s="240"/>
      <c r="FJ1896" s="240"/>
      <c r="FK1896" s="240"/>
      <c r="FL1896" s="240"/>
      <c r="FM1896" s="240"/>
      <c r="FN1896" s="240"/>
      <c r="FO1896" s="240"/>
      <c r="FP1896" s="240"/>
      <c r="FQ1896" s="240"/>
      <c r="FR1896" s="240"/>
      <c r="FS1896" s="240"/>
      <c r="FT1896" s="240"/>
      <c r="FU1896" s="240"/>
      <c r="FV1896" s="240"/>
    </row>
    <row r="1897" spans="1:178" s="250" customFormat="1">
      <c r="A1897" s="234"/>
      <c r="B1897" s="234"/>
      <c r="C1897" s="234"/>
      <c r="D1897" s="234"/>
      <c r="E1897" s="234"/>
      <c r="F1897" s="234"/>
      <c r="G1897" s="235"/>
      <c r="H1897" s="236"/>
      <c r="AJ1897" s="290"/>
      <c r="AK1897" s="240"/>
      <c r="AL1897" s="240"/>
      <c r="AM1897" s="240"/>
      <c r="AN1897" s="240"/>
      <c r="AO1897" s="240"/>
      <c r="AP1897" s="240"/>
      <c r="AQ1897" s="240"/>
      <c r="AR1897" s="240"/>
      <c r="AS1897" s="240"/>
      <c r="AT1897" s="240"/>
      <c r="AU1897" s="240"/>
      <c r="AV1897" s="240"/>
      <c r="AW1897" s="240"/>
      <c r="AX1897" s="240"/>
      <c r="AY1897" s="240"/>
      <c r="AZ1897" s="240"/>
      <c r="BA1897" s="240"/>
      <c r="BB1897" s="240"/>
      <c r="BC1897" s="240"/>
      <c r="BD1897" s="240"/>
      <c r="BE1897" s="240"/>
      <c r="BF1897" s="240"/>
      <c r="BG1897" s="240"/>
      <c r="BH1897" s="240"/>
      <c r="BI1897" s="240"/>
      <c r="BJ1897" s="240"/>
      <c r="BK1897" s="240"/>
      <c r="BL1897" s="240"/>
      <c r="BM1897" s="240"/>
      <c r="BN1897" s="240"/>
      <c r="BO1897" s="240"/>
      <c r="BP1897" s="240"/>
      <c r="BQ1897" s="240"/>
      <c r="BR1897" s="240"/>
      <c r="BS1897" s="240"/>
      <c r="BT1897" s="240"/>
      <c r="BU1897" s="240"/>
      <c r="BV1897" s="240"/>
      <c r="BW1897" s="240"/>
      <c r="BX1897" s="240"/>
      <c r="BY1897" s="240"/>
      <c r="BZ1897" s="240"/>
      <c r="CA1897" s="240"/>
      <c r="CB1897" s="240"/>
      <c r="CC1897" s="240"/>
      <c r="CD1897" s="240"/>
      <c r="CE1897" s="240"/>
      <c r="CF1897" s="240"/>
      <c r="CG1897" s="240"/>
      <c r="CH1897" s="240"/>
      <c r="CI1897" s="240"/>
      <c r="CJ1897" s="240"/>
      <c r="CK1897" s="240"/>
      <c r="CL1897" s="240"/>
      <c r="CM1897" s="240"/>
      <c r="CN1897" s="240"/>
      <c r="CO1897" s="240"/>
      <c r="CP1897" s="240"/>
      <c r="CQ1897" s="240"/>
      <c r="CR1897" s="240"/>
      <c r="CS1897" s="240"/>
      <c r="CT1897" s="240"/>
      <c r="CU1897" s="240"/>
      <c r="CV1897" s="240"/>
      <c r="CW1897" s="240"/>
      <c r="CX1897" s="240"/>
      <c r="CY1897" s="240"/>
      <c r="CZ1897" s="240"/>
      <c r="DA1897" s="240"/>
      <c r="DB1897" s="240"/>
      <c r="DC1897" s="240"/>
      <c r="DD1897" s="240"/>
      <c r="DE1897" s="240"/>
      <c r="DF1897" s="240"/>
      <c r="DG1897" s="240"/>
      <c r="DH1897" s="240"/>
      <c r="DI1897" s="240"/>
      <c r="DJ1897" s="240"/>
      <c r="DK1897" s="240"/>
      <c r="DL1897" s="240"/>
      <c r="DM1897" s="240"/>
      <c r="DN1897" s="240"/>
      <c r="DO1897" s="240"/>
      <c r="DP1897" s="240"/>
      <c r="DQ1897" s="240"/>
      <c r="DR1897" s="240"/>
      <c r="DS1897" s="240"/>
      <c r="DT1897" s="240"/>
      <c r="DU1897" s="240"/>
      <c r="DV1897" s="240"/>
      <c r="DW1897" s="240"/>
      <c r="DX1897" s="240"/>
      <c r="DY1897" s="240"/>
      <c r="DZ1897" s="240"/>
      <c r="EA1897" s="240"/>
      <c r="EB1897" s="240"/>
      <c r="EC1897" s="240"/>
      <c r="ED1897" s="240"/>
      <c r="EE1897" s="240"/>
      <c r="EF1897" s="240"/>
      <c r="EG1897" s="240"/>
      <c r="EH1897" s="240"/>
      <c r="EI1897" s="240"/>
      <c r="EJ1897" s="240"/>
      <c r="EK1897" s="240"/>
      <c r="EL1897" s="240"/>
      <c r="EM1897" s="240"/>
      <c r="EN1897" s="240"/>
      <c r="EO1897" s="240"/>
      <c r="EP1897" s="240"/>
      <c r="EQ1897" s="240"/>
      <c r="ER1897" s="240"/>
      <c r="ES1897" s="240"/>
      <c r="ET1897" s="240"/>
      <c r="EU1897" s="240"/>
      <c r="EV1897" s="240"/>
      <c r="EW1897" s="240"/>
      <c r="EX1897" s="240"/>
      <c r="EY1897" s="240"/>
      <c r="EZ1897" s="240"/>
      <c r="FA1897" s="240"/>
      <c r="FB1897" s="240"/>
      <c r="FC1897" s="240"/>
      <c r="FD1897" s="240"/>
      <c r="FE1897" s="240"/>
      <c r="FF1897" s="240"/>
      <c r="FG1897" s="240"/>
      <c r="FH1897" s="240"/>
      <c r="FI1897" s="240"/>
      <c r="FJ1897" s="240"/>
      <c r="FK1897" s="240"/>
      <c r="FL1897" s="240"/>
      <c r="FM1897" s="240"/>
      <c r="FN1897" s="240"/>
      <c r="FO1897" s="240"/>
      <c r="FP1897" s="240"/>
      <c r="FQ1897" s="240"/>
      <c r="FR1897" s="240"/>
      <c r="FS1897" s="240"/>
      <c r="FT1897" s="240"/>
      <c r="FU1897" s="240"/>
      <c r="FV1897" s="240"/>
    </row>
    <row r="1898" spans="1:178" s="250" customFormat="1">
      <c r="A1898" s="234"/>
      <c r="B1898" s="234"/>
      <c r="C1898" s="234"/>
      <c r="D1898" s="234"/>
      <c r="E1898" s="234"/>
      <c r="F1898" s="234"/>
      <c r="G1898" s="235"/>
      <c r="H1898" s="236"/>
      <c r="AJ1898" s="290"/>
      <c r="AK1898" s="240"/>
      <c r="AL1898" s="240"/>
      <c r="AM1898" s="240"/>
      <c r="AN1898" s="240"/>
      <c r="AO1898" s="240"/>
      <c r="AP1898" s="240"/>
      <c r="AQ1898" s="240"/>
      <c r="AR1898" s="240"/>
      <c r="AS1898" s="240"/>
      <c r="AT1898" s="240"/>
      <c r="AU1898" s="240"/>
      <c r="AV1898" s="240"/>
      <c r="AW1898" s="240"/>
      <c r="AX1898" s="240"/>
      <c r="AY1898" s="240"/>
      <c r="AZ1898" s="240"/>
      <c r="BA1898" s="240"/>
      <c r="BB1898" s="240"/>
      <c r="BC1898" s="240"/>
      <c r="BD1898" s="240"/>
      <c r="BE1898" s="240"/>
      <c r="BF1898" s="240"/>
      <c r="BG1898" s="240"/>
      <c r="BH1898" s="240"/>
      <c r="BI1898" s="240"/>
      <c r="BJ1898" s="240"/>
      <c r="BK1898" s="240"/>
      <c r="BL1898" s="240"/>
      <c r="BM1898" s="240"/>
      <c r="BN1898" s="240"/>
      <c r="BO1898" s="240"/>
      <c r="BP1898" s="240"/>
      <c r="BQ1898" s="240"/>
      <c r="BR1898" s="240"/>
      <c r="BS1898" s="240"/>
      <c r="BT1898" s="240"/>
      <c r="BU1898" s="240"/>
      <c r="BV1898" s="240"/>
      <c r="BW1898" s="240"/>
      <c r="BX1898" s="240"/>
      <c r="BY1898" s="240"/>
      <c r="BZ1898" s="240"/>
      <c r="CA1898" s="240"/>
      <c r="CB1898" s="240"/>
      <c r="CC1898" s="240"/>
      <c r="CD1898" s="240"/>
      <c r="CE1898" s="240"/>
      <c r="CF1898" s="240"/>
      <c r="CG1898" s="240"/>
      <c r="CH1898" s="240"/>
      <c r="CI1898" s="240"/>
      <c r="CJ1898" s="240"/>
      <c r="CK1898" s="240"/>
      <c r="CL1898" s="240"/>
      <c r="CM1898" s="240"/>
      <c r="CN1898" s="240"/>
      <c r="CO1898" s="240"/>
      <c r="CP1898" s="240"/>
      <c r="CQ1898" s="240"/>
      <c r="CR1898" s="240"/>
      <c r="CS1898" s="240"/>
      <c r="CT1898" s="240"/>
      <c r="CU1898" s="240"/>
      <c r="CV1898" s="240"/>
      <c r="CW1898" s="240"/>
      <c r="CX1898" s="240"/>
      <c r="CY1898" s="240"/>
      <c r="CZ1898" s="240"/>
      <c r="DA1898" s="240"/>
      <c r="DB1898" s="240"/>
      <c r="DC1898" s="240"/>
      <c r="DD1898" s="240"/>
      <c r="DE1898" s="240"/>
      <c r="DF1898" s="240"/>
      <c r="DG1898" s="240"/>
      <c r="DH1898" s="240"/>
      <c r="DI1898" s="240"/>
      <c r="DJ1898" s="240"/>
      <c r="DK1898" s="240"/>
      <c r="DL1898" s="240"/>
      <c r="DM1898" s="240"/>
      <c r="DN1898" s="240"/>
      <c r="DO1898" s="240"/>
      <c r="DP1898" s="240"/>
      <c r="DQ1898" s="240"/>
      <c r="DR1898" s="240"/>
      <c r="DS1898" s="240"/>
      <c r="DT1898" s="240"/>
      <c r="DU1898" s="240"/>
      <c r="DV1898" s="240"/>
      <c r="DW1898" s="240"/>
      <c r="DX1898" s="240"/>
      <c r="DY1898" s="240"/>
      <c r="DZ1898" s="240"/>
      <c r="EA1898" s="240"/>
      <c r="EB1898" s="240"/>
      <c r="EC1898" s="240"/>
      <c r="ED1898" s="240"/>
      <c r="EE1898" s="240"/>
      <c r="EF1898" s="240"/>
      <c r="EG1898" s="240"/>
      <c r="EH1898" s="240"/>
      <c r="EI1898" s="240"/>
      <c r="EJ1898" s="240"/>
      <c r="EK1898" s="240"/>
      <c r="EL1898" s="240"/>
      <c r="EM1898" s="240"/>
      <c r="EN1898" s="240"/>
      <c r="EO1898" s="240"/>
      <c r="EP1898" s="240"/>
      <c r="EQ1898" s="240"/>
      <c r="ER1898" s="240"/>
      <c r="ES1898" s="240"/>
      <c r="ET1898" s="240"/>
      <c r="EU1898" s="240"/>
      <c r="EV1898" s="240"/>
      <c r="EW1898" s="240"/>
      <c r="EX1898" s="240"/>
      <c r="EY1898" s="240"/>
      <c r="EZ1898" s="240"/>
      <c r="FA1898" s="240"/>
      <c r="FB1898" s="240"/>
      <c r="FC1898" s="240"/>
      <c r="FD1898" s="240"/>
      <c r="FE1898" s="240"/>
      <c r="FF1898" s="240"/>
      <c r="FG1898" s="240"/>
      <c r="FH1898" s="240"/>
      <c r="FI1898" s="240"/>
      <c r="FJ1898" s="240"/>
      <c r="FK1898" s="240"/>
      <c r="FL1898" s="240"/>
      <c r="FM1898" s="240"/>
      <c r="FN1898" s="240"/>
      <c r="FO1898" s="240"/>
      <c r="FP1898" s="240"/>
      <c r="FQ1898" s="240"/>
      <c r="FR1898" s="240"/>
      <c r="FS1898" s="240"/>
      <c r="FT1898" s="240"/>
      <c r="FU1898" s="240"/>
      <c r="FV1898" s="240"/>
    </row>
    <row r="1899" spans="1:178" s="250" customFormat="1">
      <c r="A1899" s="234"/>
      <c r="B1899" s="234"/>
      <c r="C1899" s="234"/>
      <c r="D1899" s="234"/>
      <c r="E1899" s="234"/>
      <c r="F1899" s="234"/>
      <c r="G1899" s="235"/>
      <c r="H1899" s="236"/>
      <c r="AJ1899" s="290"/>
      <c r="AK1899" s="240"/>
      <c r="AL1899" s="240"/>
      <c r="AM1899" s="240"/>
      <c r="AN1899" s="240"/>
      <c r="AO1899" s="240"/>
      <c r="AP1899" s="240"/>
      <c r="AQ1899" s="240"/>
      <c r="AR1899" s="240"/>
      <c r="AS1899" s="240"/>
      <c r="AT1899" s="240"/>
      <c r="AU1899" s="240"/>
      <c r="AV1899" s="240"/>
      <c r="AW1899" s="240"/>
      <c r="AX1899" s="240"/>
      <c r="AY1899" s="240"/>
      <c r="AZ1899" s="240"/>
      <c r="BA1899" s="240"/>
      <c r="BB1899" s="240"/>
      <c r="BC1899" s="240"/>
      <c r="BD1899" s="240"/>
      <c r="BE1899" s="240"/>
      <c r="BF1899" s="240"/>
      <c r="BG1899" s="240"/>
      <c r="BH1899" s="240"/>
      <c r="BI1899" s="240"/>
      <c r="BJ1899" s="240"/>
      <c r="BK1899" s="240"/>
      <c r="BL1899" s="240"/>
      <c r="BM1899" s="240"/>
      <c r="BN1899" s="240"/>
      <c r="BO1899" s="240"/>
      <c r="BP1899" s="240"/>
      <c r="BQ1899" s="240"/>
      <c r="BR1899" s="240"/>
      <c r="BS1899" s="240"/>
      <c r="BT1899" s="240"/>
      <c r="BU1899" s="240"/>
      <c r="BV1899" s="240"/>
      <c r="BW1899" s="240"/>
      <c r="BX1899" s="240"/>
      <c r="BY1899" s="240"/>
      <c r="BZ1899" s="240"/>
      <c r="CA1899" s="240"/>
      <c r="CB1899" s="240"/>
      <c r="CC1899" s="240"/>
      <c r="CD1899" s="240"/>
      <c r="CE1899" s="240"/>
      <c r="CF1899" s="240"/>
      <c r="CG1899" s="240"/>
      <c r="CH1899" s="240"/>
      <c r="CI1899" s="240"/>
      <c r="CJ1899" s="240"/>
      <c r="CK1899" s="240"/>
      <c r="CL1899" s="240"/>
      <c r="CM1899" s="240"/>
      <c r="CN1899" s="240"/>
      <c r="CO1899" s="240"/>
      <c r="CP1899" s="240"/>
      <c r="CQ1899" s="240"/>
      <c r="CR1899" s="240"/>
      <c r="CS1899" s="240"/>
      <c r="CT1899" s="240"/>
      <c r="CU1899" s="240"/>
      <c r="CV1899" s="240"/>
      <c r="CW1899" s="240"/>
      <c r="CX1899" s="240"/>
      <c r="CY1899" s="240"/>
      <c r="CZ1899" s="240"/>
      <c r="DA1899" s="240"/>
      <c r="DB1899" s="240"/>
      <c r="DC1899" s="240"/>
      <c r="DD1899" s="240"/>
      <c r="DE1899" s="240"/>
      <c r="DF1899" s="240"/>
      <c r="DG1899" s="240"/>
      <c r="DH1899" s="240"/>
      <c r="DI1899" s="240"/>
      <c r="DJ1899" s="240"/>
      <c r="DK1899" s="240"/>
      <c r="DL1899" s="240"/>
      <c r="DM1899" s="240"/>
      <c r="DN1899" s="240"/>
      <c r="DO1899" s="240"/>
      <c r="DP1899" s="240"/>
      <c r="DQ1899" s="240"/>
      <c r="DR1899" s="240"/>
      <c r="DS1899" s="240"/>
      <c r="DT1899" s="240"/>
      <c r="DU1899" s="240"/>
      <c r="DV1899" s="240"/>
      <c r="DW1899" s="240"/>
      <c r="DX1899" s="240"/>
      <c r="DY1899" s="240"/>
      <c r="DZ1899" s="240"/>
      <c r="EA1899" s="240"/>
      <c r="EB1899" s="240"/>
      <c r="EC1899" s="240"/>
      <c r="ED1899" s="240"/>
      <c r="EE1899" s="240"/>
      <c r="EF1899" s="240"/>
      <c r="EG1899" s="240"/>
      <c r="EH1899" s="240"/>
      <c r="EI1899" s="240"/>
      <c r="EJ1899" s="240"/>
      <c r="EK1899" s="240"/>
      <c r="EL1899" s="240"/>
      <c r="EM1899" s="240"/>
      <c r="EN1899" s="240"/>
      <c r="EO1899" s="240"/>
      <c r="EP1899" s="240"/>
      <c r="EQ1899" s="240"/>
      <c r="ER1899" s="240"/>
      <c r="ES1899" s="240"/>
      <c r="ET1899" s="240"/>
      <c r="EU1899" s="240"/>
      <c r="EV1899" s="240"/>
      <c r="EW1899" s="240"/>
      <c r="EX1899" s="240"/>
      <c r="EY1899" s="240"/>
      <c r="EZ1899" s="240"/>
      <c r="FA1899" s="240"/>
      <c r="FB1899" s="240"/>
      <c r="FC1899" s="240"/>
      <c r="FD1899" s="240"/>
      <c r="FE1899" s="240"/>
      <c r="FF1899" s="240"/>
      <c r="FG1899" s="240"/>
      <c r="FH1899" s="240"/>
      <c r="FI1899" s="240"/>
      <c r="FJ1899" s="240"/>
      <c r="FK1899" s="240"/>
      <c r="FL1899" s="240"/>
      <c r="FM1899" s="240"/>
      <c r="FN1899" s="240"/>
      <c r="FO1899" s="240"/>
      <c r="FP1899" s="240"/>
      <c r="FQ1899" s="240"/>
      <c r="FR1899" s="240"/>
      <c r="FS1899" s="240"/>
      <c r="FT1899" s="240"/>
      <c r="FU1899" s="240"/>
      <c r="FV1899" s="240"/>
    </row>
    <row r="1900" spans="1:178" s="250" customFormat="1">
      <c r="A1900" s="234"/>
      <c r="B1900" s="234"/>
      <c r="C1900" s="234"/>
      <c r="D1900" s="234"/>
      <c r="E1900" s="234"/>
      <c r="F1900" s="234"/>
      <c r="G1900" s="235"/>
      <c r="H1900" s="236"/>
      <c r="AJ1900" s="290"/>
      <c r="AK1900" s="240"/>
      <c r="AL1900" s="240"/>
      <c r="AM1900" s="240"/>
      <c r="AN1900" s="240"/>
      <c r="AO1900" s="240"/>
      <c r="AP1900" s="240"/>
      <c r="AQ1900" s="240"/>
      <c r="AR1900" s="240"/>
      <c r="AS1900" s="240"/>
      <c r="AT1900" s="240"/>
      <c r="AU1900" s="240"/>
      <c r="AV1900" s="240"/>
      <c r="AW1900" s="240"/>
      <c r="AX1900" s="240"/>
      <c r="AY1900" s="240"/>
      <c r="AZ1900" s="240"/>
      <c r="BA1900" s="240"/>
      <c r="BB1900" s="240"/>
      <c r="BC1900" s="240"/>
      <c r="BD1900" s="240"/>
      <c r="BE1900" s="240"/>
      <c r="BF1900" s="240"/>
      <c r="BG1900" s="240"/>
      <c r="BH1900" s="240"/>
      <c r="BI1900" s="240"/>
      <c r="BJ1900" s="240"/>
      <c r="BK1900" s="240"/>
      <c r="BL1900" s="240"/>
      <c r="BM1900" s="240"/>
      <c r="BN1900" s="240"/>
      <c r="BO1900" s="240"/>
      <c r="BP1900" s="240"/>
      <c r="BQ1900" s="240"/>
      <c r="BR1900" s="240"/>
      <c r="BS1900" s="240"/>
      <c r="BT1900" s="240"/>
      <c r="BU1900" s="240"/>
      <c r="BV1900" s="240"/>
      <c r="BW1900" s="240"/>
      <c r="BX1900" s="240"/>
      <c r="BY1900" s="240"/>
      <c r="BZ1900" s="240"/>
      <c r="CA1900" s="240"/>
      <c r="CB1900" s="240"/>
      <c r="CC1900" s="240"/>
      <c r="CD1900" s="240"/>
      <c r="CE1900" s="240"/>
      <c r="CF1900" s="240"/>
      <c r="CG1900" s="240"/>
      <c r="CH1900" s="240"/>
      <c r="CI1900" s="240"/>
      <c r="CJ1900" s="240"/>
      <c r="CK1900" s="240"/>
      <c r="CL1900" s="240"/>
      <c r="CM1900" s="240"/>
      <c r="CN1900" s="240"/>
      <c r="CO1900" s="240"/>
      <c r="CP1900" s="240"/>
      <c r="CQ1900" s="240"/>
      <c r="CR1900" s="240"/>
      <c r="CS1900" s="240"/>
      <c r="CT1900" s="240"/>
      <c r="CU1900" s="240"/>
      <c r="CV1900" s="240"/>
      <c r="CW1900" s="240"/>
      <c r="CX1900" s="240"/>
      <c r="CY1900" s="240"/>
      <c r="CZ1900" s="240"/>
      <c r="DA1900" s="240"/>
      <c r="DB1900" s="240"/>
      <c r="DC1900" s="240"/>
      <c r="DD1900" s="240"/>
      <c r="DE1900" s="240"/>
      <c r="DF1900" s="240"/>
      <c r="DG1900" s="240"/>
      <c r="DH1900" s="240"/>
      <c r="DI1900" s="240"/>
      <c r="DJ1900" s="240"/>
      <c r="DK1900" s="240"/>
      <c r="DL1900" s="240"/>
      <c r="DM1900" s="240"/>
      <c r="DN1900" s="240"/>
      <c r="DO1900" s="240"/>
      <c r="DP1900" s="240"/>
      <c r="DQ1900" s="240"/>
      <c r="DR1900" s="240"/>
      <c r="DS1900" s="240"/>
      <c r="DT1900" s="240"/>
      <c r="DU1900" s="240"/>
      <c r="DV1900" s="240"/>
      <c r="DW1900" s="240"/>
      <c r="DX1900" s="240"/>
      <c r="DY1900" s="240"/>
      <c r="DZ1900" s="240"/>
      <c r="EA1900" s="240"/>
      <c r="EB1900" s="240"/>
      <c r="EC1900" s="240"/>
      <c r="ED1900" s="240"/>
      <c r="EE1900" s="240"/>
      <c r="EF1900" s="240"/>
      <c r="EG1900" s="240"/>
      <c r="EH1900" s="240"/>
      <c r="EI1900" s="240"/>
      <c r="EJ1900" s="240"/>
      <c r="EK1900" s="240"/>
      <c r="EL1900" s="240"/>
      <c r="EM1900" s="240"/>
      <c r="EN1900" s="240"/>
      <c r="EO1900" s="240"/>
      <c r="EP1900" s="240"/>
      <c r="EQ1900" s="240"/>
      <c r="ER1900" s="240"/>
      <c r="ES1900" s="240"/>
      <c r="ET1900" s="240"/>
      <c r="EU1900" s="240"/>
      <c r="EV1900" s="240"/>
      <c r="EW1900" s="240"/>
      <c r="EX1900" s="240"/>
      <c r="EY1900" s="240"/>
      <c r="EZ1900" s="240"/>
      <c r="FA1900" s="240"/>
      <c r="FB1900" s="240"/>
      <c r="FC1900" s="240"/>
      <c r="FD1900" s="240"/>
      <c r="FE1900" s="240"/>
      <c r="FF1900" s="240"/>
      <c r="FG1900" s="240"/>
      <c r="FH1900" s="240"/>
      <c r="FI1900" s="240"/>
      <c r="FJ1900" s="240"/>
      <c r="FK1900" s="240"/>
      <c r="FL1900" s="240"/>
      <c r="FM1900" s="240"/>
      <c r="FN1900" s="240"/>
      <c r="FO1900" s="240"/>
      <c r="FP1900" s="240"/>
      <c r="FQ1900" s="240"/>
      <c r="FR1900" s="240"/>
      <c r="FS1900" s="240"/>
      <c r="FT1900" s="240"/>
      <c r="FU1900" s="240"/>
      <c r="FV1900" s="240"/>
    </row>
    <row r="1901" spans="1:178" s="250" customFormat="1">
      <c r="A1901" s="234"/>
      <c r="B1901" s="234"/>
      <c r="C1901" s="234"/>
      <c r="D1901" s="234"/>
      <c r="E1901" s="234"/>
      <c r="F1901" s="234"/>
      <c r="G1901" s="235"/>
      <c r="H1901" s="236"/>
      <c r="AJ1901" s="290"/>
      <c r="AK1901" s="240"/>
      <c r="AL1901" s="240"/>
      <c r="AM1901" s="240"/>
      <c r="AN1901" s="240"/>
      <c r="AO1901" s="240"/>
      <c r="AP1901" s="240"/>
      <c r="AQ1901" s="240"/>
      <c r="AR1901" s="240"/>
      <c r="AS1901" s="240"/>
      <c r="AT1901" s="240"/>
      <c r="AU1901" s="240"/>
      <c r="AV1901" s="240"/>
      <c r="AW1901" s="240"/>
      <c r="AX1901" s="240"/>
      <c r="AY1901" s="240"/>
      <c r="AZ1901" s="240"/>
      <c r="BA1901" s="240"/>
      <c r="BB1901" s="240"/>
      <c r="BC1901" s="240"/>
      <c r="BD1901" s="240"/>
      <c r="BE1901" s="240"/>
      <c r="BF1901" s="240"/>
      <c r="BG1901" s="240"/>
      <c r="BH1901" s="240"/>
      <c r="BI1901" s="240"/>
      <c r="BJ1901" s="240"/>
      <c r="BK1901" s="240"/>
      <c r="BL1901" s="240"/>
      <c r="BM1901" s="240"/>
      <c r="BN1901" s="240"/>
      <c r="BO1901" s="240"/>
      <c r="BP1901" s="240"/>
      <c r="BQ1901" s="240"/>
      <c r="BR1901" s="240"/>
      <c r="BS1901" s="240"/>
      <c r="BT1901" s="240"/>
      <c r="BU1901" s="240"/>
      <c r="BV1901" s="240"/>
      <c r="BW1901" s="240"/>
      <c r="BX1901" s="240"/>
      <c r="BY1901" s="240"/>
      <c r="BZ1901" s="240"/>
      <c r="CA1901" s="240"/>
      <c r="CB1901" s="240"/>
      <c r="CC1901" s="240"/>
      <c r="CD1901" s="240"/>
      <c r="CE1901" s="240"/>
      <c r="CF1901" s="240"/>
      <c r="CG1901" s="240"/>
      <c r="CH1901" s="240"/>
      <c r="CI1901" s="240"/>
      <c r="CJ1901" s="240"/>
      <c r="CK1901" s="240"/>
      <c r="CL1901" s="240"/>
      <c r="CM1901" s="240"/>
      <c r="CN1901" s="240"/>
      <c r="CO1901" s="240"/>
      <c r="CP1901" s="240"/>
      <c r="CQ1901" s="240"/>
      <c r="CR1901" s="240"/>
      <c r="CS1901" s="240"/>
      <c r="CT1901" s="240"/>
      <c r="CU1901" s="240"/>
      <c r="CV1901" s="240"/>
      <c r="CW1901" s="240"/>
      <c r="CX1901" s="240"/>
      <c r="CY1901" s="240"/>
      <c r="CZ1901" s="240"/>
      <c r="DA1901" s="240"/>
      <c r="DB1901" s="240"/>
      <c r="DC1901" s="240"/>
      <c r="DD1901" s="240"/>
      <c r="DE1901" s="240"/>
      <c r="DF1901" s="240"/>
      <c r="DG1901" s="240"/>
      <c r="DH1901" s="240"/>
      <c r="DI1901" s="240"/>
      <c r="DJ1901" s="240"/>
      <c r="DK1901" s="240"/>
      <c r="DL1901" s="240"/>
      <c r="DM1901" s="240"/>
      <c r="DN1901" s="240"/>
      <c r="DO1901" s="240"/>
      <c r="DP1901" s="240"/>
      <c r="DQ1901" s="240"/>
      <c r="DR1901" s="240"/>
      <c r="DS1901" s="240"/>
      <c r="DT1901" s="240"/>
      <c r="DU1901" s="240"/>
      <c r="DV1901" s="240"/>
      <c r="DW1901" s="240"/>
      <c r="DX1901" s="240"/>
      <c r="DY1901" s="240"/>
      <c r="DZ1901" s="240"/>
      <c r="EA1901" s="240"/>
      <c r="EB1901" s="240"/>
      <c r="EC1901" s="240"/>
      <c r="ED1901" s="240"/>
      <c r="EE1901" s="240"/>
      <c r="EF1901" s="240"/>
      <c r="EG1901" s="240"/>
      <c r="EH1901" s="240"/>
      <c r="EI1901" s="240"/>
      <c r="EJ1901" s="240"/>
      <c r="EK1901" s="240"/>
      <c r="EL1901" s="240"/>
      <c r="EM1901" s="240"/>
      <c r="EN1901" s="240"/>
      <c r="EO1901" s="240"/>
      <c r="EP1901" s="240"/>
      <c r="EQ1901" s="240"/>
      <c r="ER1901" s="240"/>
      <c r="ES1901" s="240"/>
      <c r="ET1901" s="240"/>
      <c r="EU1901" s="240"/>
      <c r="EV1901" s="240"/>
      <c r="EW1901" s="240"/>
      <c r="EX1901" s="240"/>
      <c r="EY1901" s="240"/>
      <c r="EZ1901" s="240"/>
      <c r="FA1901" s="240"/>
      <c r="FB1901" s="240"/>
      <c r="FC1901" s="240"/>
      <c r="FD1901" s="240"/>
      <c r="FE1901" s="240"/>
      <c r="FF1901" s="240"/>
      <c r="FG1901" s="240"/>
      <c r="FH1901" s="240"/>
      <c r="FI1901" s="240"/>
      <c r="FJ1901" s="240"/>
      <c r="FK1901" s="240"/>
      <c r="FL1901" s="240"/>
      <c r="FM1901" s="240"/>
      <c r="FN1901" s="240"/>
      <c r="FO1901" s="240"/>
      <c r="FP1901" s="240"/>
      <c r="FQ1901" s="240"/>
      <c r="FR1901" s="240"/>
      <c r="FS1901" s="240"/>
      <c r="FT1901" s="240"/>
      <c r="FU1901" s="240"/>
      <c r="FV1901" s="240"/>
    </row>
    <row r="1902" spans="1:178" s="250" customFormat="1">
      <c r="A1902" s="234"/>
      <c r="B1902" s="234"/>
      <c r="C1902" s="234"/>
      <c r="D1902" s="234"/>
      <c r="E1902" s="234"/>
      <c r="F1902" s="234"/>
      <c r="G1902" s="235"/>
      <c r="H1902" s="236"/>
      <c r="AJ1902" s="290"/>
      <c r="AK1902" s="240"/>
      <c r="AL1902" s="240"/>
      <c r="AM1902" s="240"/>
      <c r="AN1902" s="240"/>
      <c r="AO1902" s="240"/>
      <c r="AP1902" s="240"/>
      <c r="AQ1902" s="240"/>
      <c r="AR1902" s="240"/>
      <c r="AS1902" s="240"/>
      <c r="AT1902" s="240"/>
      <c r="AU1902" s="240"/>
      <c r="AV1902" s="240"/>
      <c r="AW1902" s="240"/>
      <c r="AX1902" s="240"/>
      <c r="AY1902" s="240"/>
      <c r="AZ1902" s="240"/>
      <c r="BA1902" s="240"/>
      <c r="BB1902" s="240"/>
      <c r="BC1902" s="240"/>
      <c r="BD1902" s="240"/>
      <c r="BE1902" s="240"/>
      <c r="BF1902" s="240"/>
      <c r="BG1902" s="240"/>
      <c r="BH1902" s="240"/>
      <c r="BI1902" s="240"/>
      <c r="BJ1902" s="240"/>
      <c r="BK1902" s="240"/>
      <c r="BL1902" s="240"/>
      <c r="BM1902" s="240"/>
      <c r="BN1902" s="240"/>
      <c r="BO1902" s="240"/>
      <c r="BP1902" s="240"/>
      <c r="BQ1902" s="240"/>
      <c r="BR1902" s="240"/>
      <c r="BS1902" s="240"/>
      <c r="BT1902" s="240"/>
      <c r="BU1902" s="240"/>
      <c r="BV1902" s="240"/>
      <c r="BW1902" s="240"/>
      <c r="BX1902" s="240"/>
      <c r="BY1902" s="240"/>
      <c r="BZ1902" s="240"/>
      <c r="CA1902" s="240"/>
      <c r="CB1902" s="240"/>
      <c r="CC1902" s="240"/>
      <c r="CD1902" s="240"/>
      <c r="CE1902" s="240"/>
      <c r="CF1902" s="240"/>
      <c r="CG1902" s="240"/>
      <c r="CH1902" s="240"/>
      <c r="CI1902" s="240"/>
      <c r="CJ1902" s="240"/>
      <c r="CK1902" s="240"/>
      <c r="CL1902" s="240"/>
      <c r="CM1902" s="240"/>
      <c r="CN1902" s="240"/>
      <c r="CO1902" s="240"/>
      <c r="CP1902" s="240"/>
      <c r="CQ1902" s="240"/>
      <c r="CR1902" s="240"/>
      <c r="CS1902" s="240"/>
      <c r="CT1902" s="240"/>
      <c r="CU1902" s="240"/>
      <c r="CV1902" s="240"/>
      <c r="CW1902" s="240"/>
      <c r="CX1902" s="240"/>
      <c r="CY1902" s="240"/>
      <c r="CZ1902" s="240"/>
      <c r="DA1902" s="240"/>
      <c r="DB1902" s="240"/>
      <c r="DC1902" s="240"/>
      <c r="DD1902" s="240"/>
      <c r="DE1902" s="240"/>
      <c r="DF1902" s="240"/>
      <c r="DG1902" s="240"/>
      <c r="DH1902" s="240"/>
      <c r="DI1902" s="240"/>
      <c r="DJ1902" s="240"/>
      <c r="DK1902" s="240"/>
      <c r="DL1902" s="240"/>
      <c r="DM1902" s="240"/>
      <c r="DN1902" s="240"/>
      <c r="DO1902" s="240"/>
      <c r="DP1902" s="240"/>
      <c r="DQ1902" s="240"/>
      <c r="DR1902" s="240"/>
      <c r="DS1902" s="240"/>
      <c r="DT1902" s="240"/>
      <c r="DU1902" s="240"/>
      <c r="DV1902" s="240"/>
      <c r="DW1902" s="240"/>
      <c r="DX1902" s="240"/>
      <c r="DY1902" s="240"/>
      <c r="DZ1902" s="240"/>
      <c r="EA1902" s="240"/>
      <c r="EB1902" s="240"/>
      <c r="EC1902" s="240"/>
      <c r="ED1902" s="240"/>
      <c r="EE1902" s="240"/>
      <c r="EF1902" s="240"/>
      <c r="EG1902" s="240"/>
      <c r="EH1902" s="240"/>
      <c r="EI1902" s="240"/>
      <c r="EJ1902" s="240"/>
      <c r="EK1902" s="240"/>
      <c r="EL1902" s="240"/>
      <c r="EM1902" s="240"/>
      <c r="EN1902" s="240"/>
      <c r="EO1902" s="240"/>
      <c r="EP1902" s="240"/>
      <c r="EQ1902" s="240"/>
      <c r="ER1902" s="240"/>
      <c r="ES1902" s="240"/>
      <c r="ET1902" s="240"/>
      <c r="EU1902" s="240"/>
      <c r="EV1902" s="240"/>
      <c r="EW1902" s="240"/>
      <c r="EX1902" s="240"/>
      <c r="EY1902" s="240"/>
      <c r="EZ1902" s="240"/>
      <c r="FA1902" s="240"/>
      <c r="FB1902" s="240"/>
      <c r="FC1902" s="240"/>
      <c r="FD1902" s="240"/>
      <c r="FE1902" s="240"/>
      <c r="FF1902" s="240"/>
      <c r="FG1902" s="240"/>
      <c r="FH1902" s="240"/>
      <c r="FI1902" s="240"/>
      <c r="FJ1902" s="240"/>
      <c r="FK1902" s="240"/>
      <c r="FL1902" s="240"/>
      <c r="FM1902" s="240"/>
      <c r="FN1902" s="240"/>
      <c r="FO1902" s="240"/>
      <c r="FP1902" s="240"/>
      <c r="FQ1902" s="240"/>
      <c r="FR1902" s="240"/>
      <c r="FS1902" s="240"/>
      <c r="FT1902" s="240"/>
      <c r="FU1902" s="240"/>
      <c r="FV1902" s="240"/>
    </row>
    <row r="1903" spans="1:178" s="250" customFormat="1">
      <c r="A1903" s="234"/>
      <c r="B1903" s="234"/>
      <c r="C1903" s="234"/>
      <c r="D1903" s="234"/>
      <c r="E1903" s="234"/>
      <c r="F1903" s="234"/>
      <c r="G1903" s="235"/>
      <c r="H1903" s="236"/>
      <c r="AJ1903" s="290"/>
      <c r="AK1903" s="240"/>
      <c r="AL1903" s="240"/>
      <c r="AM1903" s="240"/>
      <c r="AN1903" s="240"/>
      <c r="AO1903" s="240"/>
      <c r="AP1903" s="240"/>
      <c r="AQ1903" s="240"/>
      <c r="AR1903" s="240"/>
      <c r="AS1903" s="240"/>
      <c r="AT1903" s="240"/>
      <c r="AU1903" s="240"/>
      <c r="AV1903" s="240"/>
      <c r="AW1903" s="240"/>
      <c r="AX1903" s="240"/>
      <c r="AY1903" s="240"/>
      <c r="AZ1903" s="240"/>
      <c r="BA1903" s="240"/>
      <c r="BB1903" s="240"/>
      <c r="BC1903" s="240"/>
      <c r="BD1903" s="240"/>
      <c r="BE1903" s="240"/>
      <c r="BF1903" s="240"/>
      <c r="BG1903" s="240"/>
      <c r="BH1903" s="240"/>
      <c r="BI1903" s="240"/>
      <c r="BJ1903" s="240"/>
      <c r="BK1903" s="240"/>
      <c r="BL1903" s="240"/>
      <c r="BM1903" s="240"/>
      <c r="BN1903" s="240"/>
      <c r="BO1903" s="240"/>
      <c r="BP1903" s="240"/>
      <c r="BQ1903" s="240"/>
      <c r="BR1903" s="240"/>
      <c r="BS1903" s="240"/>
      <c r="BT1903" s="240"/>
      <c r="BU1903" s="240"/>
      <c r="BV1903" s="240"/>
      <c r="BW1903" s="240"/>
      <c r="BX1903" s="240"/>
      <c r="BY1903" s="240"/>
      <c r="BZ1903" s="240"/>
      <c r="CA1903" s="240"/>
      <c r="CB1903" s="240"/>
      <c r="CC1903" s="240"/>
      <c r="CD1903" s="240"/>
      <c r="CE1903" s="240"/>
      <c r="CF1903" s="240"/>
      <c r="CG1903" s="240"/>
      <c r="CH1903" s="240"/>
      <c r="CI1903" s="240"/>
      <c r="CJ1903" s="240"/>
      <c r="CK1903" s="240"/>
      <c r="CL1903" s="240"/>
      <c r="CM1903" s="240"/>
      <c r="CN1903" s="240"/>
      <c r="CO1903" s="240"/>
      <c r="CP1903" s="240"/>
      <c r="CQ1903" s="240"/>
      <c r="CR1903" s="240"/>
      <c r="CS1903" s="240"/>
      <c r="CT1903" s="240"/>
      <c r="CU1903" s="240"/>
      <c r="CV1903" s="240"/>
      <c r="CW1903" s="240"/>
      <c r="CX1903" s="240"/>
      <c r="CY1903" s="240"/>
      <c r="CZ1903" s="240"/>
      <c r="DA1903" s="240"/>
      <c r="DB1903" s="240"/>
      <c r="DC1903" s="240"/>
      <c r="DD1903" s="240"/>
      <c r="DE1903" s="240"/>
      <c r="DF1903" s="240"/>
      <c r="DG1903" s="240"/>
      <c r="DH1903" s="240"/>
      <c r="DI1903" s="240"/>
      <c r="DJ1903" s="240"/>
      <c r="DK1903" s="240"/>
      <c r="DL1903" s="240"/>
      <c r="DM1903" s="240"/>
      <c r="DN1903" s="240"/>
      <c r="DO1903" s="240"/>
      <c r="DP1903" s="240"/>
      <c r="DQ1903" s="240"/>
      <c r="DR1903" s="240"/>
      <c r="DS1903" s="240"/>
      <c r="DT1903" s="240"/>
      <c r="DU1903" s="240"/>
      <c r="DV1903" s="240"/>
      <c r="DW1903" s="240"/>
      <c r="DX1903" s="240"/>
      <c r="DY1903" s="240"/>
      <c r="DZ1903" s="240"/>
      <c r="EA1903" s="240"/>
      <c r="EB1903" s="240"/>
      <c r="EC1903" s="240"/>
      <c r="ED1903" s="240"/>
      <c r="EE1903" s="240"/>
      <c r="EF1903" s="240"/>
      <c r="EG1903" s="240"/>
      <c r="EH1903" s="240"/>
      <c r="EI1903" s="240"/>
      <c r="EJ1903" s="240"/>
      <c r="EK1903" s="240"/>
      <c r="EL1903" s="240"/>
      <c r="EM1903" s="240"/>
      <c r="EN1903" s="240"/>
      <c r="EO1903" s="240"/>
      <c r="EP1903" s="240"/>
      <c r="EQ1903" s="240"/>
      <c r="ER1903" s="240"/>
      <c r="ES1903" s="240"/>
      <c r="ET1903" s="240"/>
      <c r="EU1903" s="240"/>
      <c r="EV1903" s="240"/>
      <c r="EW1903" s="240"/>
      <c r="EX1903" s="240"/>
      <c r="EY1903" s="240"/>
      <c r="EZ1903" s="240"/>
      <c r="FA1903" s="240"/>
      <c r="FB1903" s="240"/>
      <c r="FC1903" s="240"/>
      <c r="FD1903" s="240"/>
      <c r="FE1903" s="240"/>
      <c r="FF1903" s="240"/>
      <c r="FG1903" s="240"/>
      <c r="FH1903" s="240"/>
      <c r="FI1903" s="240"/>
      <c r="FJ1903" s="240"/>
      <c r="FK1903" s="240"/>
      <c r="FL1903" s="240"/>
      <c r="FM1903" s="240"/>
      <c r="FN1903" s="240"/>
      <c r="FO1903" s="240"/>
      <c r="FP1903" s="240"/>
      <c r="FQ1903" s="240"/>
      <c r="FR1903" s="240"/>
      <c r="FS1903" s="240"/>
      <c r="FT1903" s="240"/>
      <c r="FU1903" s="240"/>
      <c r="FV1903" s="240"/>
    </row>
    <row r="1904" spans="1:178" s="250" customFormat="1">
      <c r="A1904" s="234"/>
      <c r="B1904" s="234"/>
      <c r="C1904" s="234"/>
      <c r="D1904" s="234"/>
      <c r="E1904" s="234"/>
      <c r="F1904" s="234"/>
      <c r="G1904" s="235"/>
      <c r="H1904" s="236"/>
      <c r="AJ1904" s="290"/>
      <c r="AK1904" s="240"/>
      <c r="AL1904" s="240"/>
      <c r="AM1904" s="240"/>
      <c r="AN1904" s="240"/>
      <c r="AO1904" s="240"/>
      <c r="AP1904" s="240"/>
      <c r="AQ1904" s="240"/>
      <c r="AR1904" s="240"/>
      <c r="AS1904" s="240"/>
      <c r="AT1904" s="240"/>
      <c r="AU1904" s="240"/>
      <c r="AV1904" s="240"/>
      <c r="AW1904" s="240"/>
      <c r="AX1904" s="240"/>
      <c r="AY1904" s="240"/>
      <c r="AZ1904" s="240"/>
      <c r="BA1904" s="240"/>
      <c r="BB1904" s="240"/>
      <c r="BC1904" s="240"/>
      <c r="BD1904" s="240"/>
      <c r="BE1904" s="240"/>
      <c r="BF1904" s="240"/>
      <c r="BG1904" s="240"/>
      <c r="BH1904" s="240"/>
      <c r="BI1904" s="240"/>
      <c r="BJ1904" s="240"/>
      <c r="BK1904" s="240"/>
      <c r="BL1904" s="240"/>
      <c r="BM1904" s="240"/>
      <c r="BN1904" s="240"/>
      <c r="BO1904" s="240"/>
      <c r="BP1904" s="240"/>
      <c r="BQ1904" s="240"/>
      <c r="BR1904" s="240"/>
      <c r="BS1904" s="240"/>
      <c r="BT1904" s="240"/>
      <c r="BU1904" s="240"/>
      <c r="BV1904" s="240"/>
      <c r="BW1904" s="240"/>
      <c r="BX1904" s="240"/>
      <c r="BY1904" s="240"/>
      <c r="BZ1904" s="240"/>
      <c r="CA1904" s="240"/>
      <c r="CB1904" s="240"/>
      <c r="CC1904" s="240"/>
      <c r="CD1904" s="240"/>
      <c r="CE1904" s="240"/>
      <c r="CF1904" s="240"/>
      <c r="CG1904" s="240"/>
      <c r="CH1904" s="240"/>
      <c r="CI1904" s="240"/>
      <c r="CJ1904" s="240"/>
      <c r="CK1904" s="240"/>
      <c r="CL1904" s="240"/>
      <c r="CM1904" s="240"/>
      <c r="CN1904" s="240"/>
      <c r="CO1904" s="240"/>
      <c r="CP1904" s="240"/>
      <c r="CQ1904" s="240"/>
      <c r="CR1904" s="240"/>
      <c r="CS1904" s="240"/>
      <c r="CT1904" s="240"/>
      <c r="CU1904" s="240"/>
      <c r="CV1904" s="240"/>
      <c r="CW1904" s="240"/>
      <c r="CX1904" s="240"/>
      <c r="CY1904" s="240"/>
      <c r="CZ1904" s="240"/>
      <c r="DA1904" s="240"/>
      <c r="DB1904" s="240"/>
      <c r="DC1904" s="240"/>
      <c r="DD1904" s="240"/>
      <c r="DE1904" s="240"/>
      <c r="DF1904" s="240"/>
      <c r="DG1904" s="240"/>
      <c r="DH1904" s="240"/>
      <c r="DI1904" s="240"/>
      <c r="DJ1904" s="240"/>
      <c r="DK1904" s="240"/>
      <c r="DL1904" s="240"/>
      <c r="DM1904" s="240"/>
      <c r="DN1904" s="240"/>
      <c r="DO1904" s="240"/>
      <c r="DP1904" s="240"/>
      <c r="DQ1904" s="240"/>
      <c r="DR1904" s="240"/>
      <c r="DS1904" s="240"/>
      <c r="DT1904" s="240"/>
      <c r="DU1904" s="240"/>
      <c r="DV1904" s="240"/>
      <c r="DW1904" s="240"/>
      <c r="DX1904" s="240"/>
      <c r="DY1904" s="240"/>
      <c r="DZ1904" s="240"/>
      <c r="EA1904" s="240"/>
      <c r="EB1904" s="240"/>
      <c r="EC1904" s="240"/>
      <c r="ED1904" s="240"/>
      <c r="EE1904" s="240"/>
      <c r="EF1904" s="240"/>
      <c r="EG1904" s="240"/>
      <c r="EH1904" s="240"/>
      <c r="EI1904" s="240"/>
      <c r="EJ1904" s="240"/>
      <c r="EK1904" s="240"/>
      <c r="EL1904" s="240"/>
      <c r="EM1904" s="240"/>
      <c r="EN1904" s="240"/>
      <c r="EO1904" s="240"/>
      <c r="EP1904" s="240"/>
      <c r="EQ1904" s="240"/>
      <c r="ER1904" s="240"/>
      <c r="ES1904" s="240"/>
      <c r="ET1904" s="240"/>
      <c r="EU1904" s="240"/>
      <c r="EV1904" s="240"/>
      <c r="EW1904" s="240"/>
      <c r="EX1904" s="240"/>
      <c r="EY1904" s="240"/>
      <c r="EZ1904" s="240"/>
      <c r="FA1904" s="240"/>
      <c r="FB1904" s="240"/>
      <c r="FC1904" s="240"/>
      <c r="FD1904" s="240"/>
      <c r="FE1904" s="240"/>
      <c r="FF1904" s="240"/>
      <c r="FG1904" s="240"/>
      <c r="FH1904" s="240"/>
      <c r="FI1904" s="240"/>
      <c r="FJ1904" s="240"/>
      <c r="FK1904" s="240"/>
      <c r="FL1904" s="240"/>
      <c r="FM1904" s="240"/>
      <c r="FN1904" s="240"/>
      <c r="FO1904" s="240"/>
      <c r="FP1904" s="240"/>
      <c r="FQ1904" s="240"/>
      <c r="FR1904" s="240"/>
      <c r="FS1904" s="240"/>
      <c r="FT1904" s="240"/>
      <c r="FU1904" s="240"/>
      <c r="FV1904" s="240"/>
    </row>
    <row r="1905" spans="1:178" s="250" customFormat="1">
      <c r="A1905" s="234"/>
      <c r="B1905" s="234"/>
      <c r="C1905" s="234"/>
      <c r="D1905" s="234"/>
      <c r="E1905" s="234"/>
      <c r="F1905" s="234"/>
      <c r="G1905" s="235"/>
      <c r="H1905" s="236"/>
      <c r="AJ1905" s="290"/>
      <c r="AK1905" s="240"/>
      <c r="AL1905" s="240"/>
      <c r="AM1905" s="240"/>
      <c r="AN1905" s="240"/>
      <c r="AO1905" s="240"/>
      <c r="AP1905" s="240"/>
      <c r="AQ1905" s="240"/>
      <c r="AR1905" s="240"/>
      <c r="AS1905" s="240"/>
      <c r="AT1905" s="240"/>
      <c r="AU1905" s="240"/>
      <c r="AV1905" s="240"/>
      <c r="AW1905" s="240"/>
      <c r="AX1905" s="240"/>
      <c r="AY1905" s="240"/>
      <c r="AZ1905" s="240"/>
      <c r="BA1905" s="240"/>
      <c r="BB1905" s="240"/>
      <c r="BC1905" s="240"/>
      <c r="BD1905" s="240"/>
      <c r="BE1905" s="240"/>
      <c r="BF1905" s="240"/>
      <c r="BG1905" s="240"/>
      <c r="BH1905" s="240"/>
      <c r="BI1905" s="240"/>
      <c r="BJ1905" s="240"/>
      <c r="BK1905" s="240"/>
      <c r="BL1905" s="240"/>
      <c r="BM1905" s="240"/>
      <c r="BN1905" s="240"/>
      <c r="BO1905" s="240"/>
      <c r="BP1905" s="240"/>
      <c r="BQ1905" s="240"/>
      <c r="BR1905" s="240"/>
      <c r="BS1905" s="240"/>
      <c r="BT1905" s="240"/>
      <c r="BU1905" s="240"/>
      <c r="BV1905" s="240"/>
      <c r="BW1905" s="240"/>
      <c r="BX1905" s="240"/>
      <c r="BY1905" s="240"/>
      <c r="BZ1905" s="240"/>
      <c r="CA1905" s="240"/>
      <c r="CB1905" s="240"/>
      <c r="CC1905" s="240"/>
      <c r="CD1905" s="240"/>
      <c r="CE1905" s="240"/>
      <c r="CF1905" s="240"/>
      <c r="CG1905" s="240"/>
      <c r="CH1905" s="240"/>
      <c r="CI1905" s="240"/>
      <c r="CJ1905" s="240"/>
      <c r="CK1905" s="240"/>
      <c r="CL1905" s="240"/>
      <c r="CM1905" s="240"/>
      <c r="CN1905" s="240"/>
      <c r="CO1905" s="240"/>
      <c r="CP1905" s="240"/>
      <c r="CQ1905" s="240"/>
      <c r="CR1905" s="240"/>
      <c r="CS1905" s="240"/>
      <c r="CT1905" s="240"/>
      <c r="CU1905" s="240"/>
      <c r="CV1905" s="240"/>
      <c r="CW1905" s="240"/>
      <c r="CX1905" s="240"/>
      <c r="CY1905" s="240"/>
      <c r="CZ1905" s="240"/>
      <c r="DA1905" s="240"/>
      <c r="DB1905" s="240"/>
      <c r="DC1905" s="240"/>
      <c r="DD1905" s="240"/>
      <c r="DE1905" s="240"/>
      <c r="DF1905" s="240"/>
      <c r="DG1905" s="240"/>
      <c r="DH1905" s="240"/>
      <c r="DI1905" s="240"/>
      <c r="DJ1905" s="240"/>
      <c r="DK1905" s="240"/>
      <c r="DL1905" s="240"/>
      <c r="DM1905" s="240"/>
      <c r="DN1905" s="240"/>
      <c r="DO1905" s="240"/>
      <c r="DP1905" s="240"/>
      <c r="DQ1905" s="240"/>
      <c r="DR1905" s="240"/>
      <c r="DS1905" s="240"/>
      <c r="DT1905" s="240"/>
      <c r="DU1905" s="240"/>
      <c r="DV1905" s="240"/>
      <c r="DW1905" s="240"/>
      <c r="DX1905" s="240"/>
      <c r="DY1905" s="240"/>
      <c r="DZ1905" s="240"/>
      <c r="EA1905" s="240"/>
      <c r="EB1905" s="240"/>
      <c r="EC1905" s="240"/>
      <c r="ED1905" s="240"/>
      <c r="EE1905" s="240"/>
      <c r="EF1905" s="240"/>
      <c r="EG1905" s="240"/>
      <c r="EH1905" s="240"/>
      <c r="EI1905" s="240"/>
      <c r="EJ1905" s="240"/>
      <c r="EK1905" s="240"/>
      <c r="EL1905" s="240"/>
      <c r="EM1905" s="240"/>
      <c r="EN1905" s="240"/>
      <c r="EO1905" s="240"/>
      <c r="EP1905" s="240"/>
      <c r="EQ1905" s="240"/>
      <c r="ER1905" s="240"/>
      <c r="ES1905" s="240"/>
      <c r="ET1905" s="240"/>
      <c r="EU1905" s="240"/>
      <c r="EV1905" s="240"/>
      <c r="EW1905" s="240"/>
      <c r="EX1905" s="240"/>
      <c r="EY1905" s="240"/>
      <c r="EZ1905" s="240"/>
      <c r="FA1905" s="240"/>
      <c r="FB1905" s="240"/>
      <c r="FC1905" s="240"/>
      <c r="FD1905" s="240"/>
      <c r="FE1905" s="240"/>
      <c r="FF1905" s="240"/>
      <c r="FG1905" s="240"/>
      <c r="FH1905" s="240"/>
      <c r="FI1905" s="240"/>
      <c r="FJ1905" s="240"/>
      <c r="FK1905" s="240"/>
      <c r="FL1905" s="240"/>
      <c r="FM1905" s="240"/>
      <c r="FN1905" s="240"/>
      <c r="FO1905" s="240"/>
      <c r="FP1905" s="240"/>
      <c r="FQ1905" s="240"/>
      <c r="FR1905" s="240"/>
      <c r="FS1905" s="240"/>
      <c r="FT1905" s="240"/>
      <c r="FU1905" s="240"/>
      <c r="FV1905" s="240"/>
    </row>
    <row r="1906" spans="1:178" s="250" customFormat="1">
      <c r="A1906" s="234"/>
      <c r="B1906" s="234"/>
      <c r="C1906" s="234"/>
      <c r="D1906" s="234"/>
      <c r="E1906" s="234"/>
      <c r="F1906" s="234"/>
      <c r="G1906" s="235"/>
      <c r="H1906" s="236"/>
      <c r="AJ1906" s="290"/>
      <c r="AK1906" s="240"/>
      <c r="AL1906" s="240"/>
      <c r="AM1906" s="240"/>
      <c r="AN1906" s="240"/>
      <c r="AO1906" s="240"/>
      <c r="AP1906" s="240"/>
      <c r="AQ1906" s="240"/>
      <c r="AR1906" s="240"/>
      <c r="AS1906" s="240"/>
      <c r="AT1906" s="240"/>
      <c r="AU1906" s="240"/>
      <c r="AV1906" s="240"/>
      <c r="AW1906" s="240"/>
      <c r="AX1906" s="240"/>
      <c r="AY1906" s="240"/>
      <c r="AZ1906" s="240"/>
      <c r="BA1906" s="240"/>
      <c r="BB1906" s="240"/>
      <c r="BC1906" s="240"/>
      <c r="BD1906" s="240"/>
      <c r="BE1906" s="240"/>
      <c r="BF1906" s="240"/>
      <c r="BG1906" s="240"/>
      <c r="BH1906" s="240"/>
      <c r="BI1906" s="240"/>
      <c r="BJ1906" s="240"/>
      <c r="BK1906" s="240"/>
      <c r="BL1906" s="240"/>
      <c r="BM1906" s="240"/>
      <c r="BN1906" s="240"/>
      <c r="BO1906" s="240"/>
      <c r="BP1906" s="240"/>
      <c r="BQ1906" s="240"/>
      <c r="BR1906" s="240"/>
      <c r="BS1906" s="240"/>
      <c r="BT1906" s="240"/>
      <c r="BU1906" s="240"/>
      <c r="BV1906" s="240"/>
      <c r="BW1906" s="240"/>
      <c r="BX1906" s="240"/>
      <c r="BY1906" s="240"/>
      <c r="BZ1906" s="240"/>
      <c r="CA1906" s="240"/>
      <c r="CB1906" s="240"/>
      <c r="CC1906" s="240"/>
      <c r="CD1906" s="240"/>
      <c r="CE1906" s="240"/>
      <c r="CF1906" s="240"/>
      <c r="CG1906" s="240"/>
      <c r="CH1906" s="240"/>
      <c r="CI1906" s="240"/>
      <c r="CJ1906" s="240"/>
      <c r="CK1906" s="240"/>
      <c r="CL1906" s="240"/>
      <c r="CM1906" s="240"/>
      <c r="CN1906" s="240"/>
      <c r="CO1906" s="240"/>
      <c r="CP1906" s="240"/>
      <c r="CQ1906" s="240"/>
      <c r="CR1906" s="240"/>
      <c r="CS1906" s="240"/>
      <c r="CT1906" s="240"/>
      <c r="CU1906" s="240"/>
      <c r="CV1906" s="240"/>
      <c r="CW1906" s="240"/>
      <c r="CX1906" s="240"/>
      <c r="CY1906" s="240"/>
      <c r="CZ1906" s="240"/>
      <c r="DA1906" s="240"/>
      <c r="DB1906" s="240"/>
      <c r="DC1906" s="240"/>
      <c r="DD1906" s="240"/>
      <c r="DE1906" s="240"/>
      <c r="DF1906" s="240"/>
      <c r="DG1906" s="240"/>
      <c r="DH1906" s="240"/>
      <c r="DI1906" s="240"/>
      <c r="DJ1906" s="240"/>
      <c r="DK1906" s="240"/>
      <c r="DL1906" s="240"/>
      <c r="DM1906" s="240"/>
      <c r="DN1906" s="240"/>
      <c r="DO1906" s="240"/>
      <c r="DP1906" s="240"/>
      <c r="DQ1906" s="240"/>
      <c r="DR1906" s="240"/>
      <c r="DS1906" s="240"/>
      <c r="DT1906" s="240"/>
      <c r="DU1906" s="240"/>
      <c r="DV1906" s="240"/>
      <c r="DW1906" s="240"/>
      <c r="DX1906" s="240"/>
      <c r="DY1906" s="240"/>
      <c r="DZ1906" s="240"/>
      <c r="EA1906" s="240"/>
      <c r="EB1906" s="240"/>
      <c r="EC1906" s="240"/>
      <c r="ED1906" s="240"/>
      <c r="EE1906" s="240"/>
      <c r="EF1906" s="240"/>
      <c r="EG1906" s="240"/>
      <c r="EH1906" s="240"/>
      <c r="EI1906" s="240"/>
      <c r="EJ1906" s="240"/>
      <c r="EK1906" s="240"/>
      <c r="EL1906" s="240"/>
      <c r="EM1906" s="240"/>
      <c r="EN1906" s="240"/>
      <c r="EO1906" s="240"/>
      <c r="EP1906" s="240"/>
      <c r="EQ1906" s="240"/>
      <c r="ER1906" s="240"/>
      <c r="ES1906" s="240"/>
      <c r="ET1906" s="240"/>
      <c r="EU1906" s="240"/>
      <c r="EV1906" s="240"/>
      <c r="EW1906" s="240"/>
      <c r="EX1906" s="240"/>
      <c r="EY1906" s="240"/>
      <c r="EZ1906" s="240"/>
      <c r="FA1906" s="240"/>
      <c r="FB1906" s="240"/>
      <c r="FC1906" s="240"/>
      <c r="FD1906" s="240"/>
      <c r="FE1906" s="240"/>
      <c r="FF1906" s="240"/>
      <c r="FG1906" s="240"/>
      <c r="FH1906" s="240"/>
      <c r="FI1906" s="240"/>
      <c r="FJ1906" s="240"/>
      <c r="FK1906" s="240"/>
      <c r="FL1906" s="240"/>
      <c r="FM1906" s="240"/>
      <c r="FN1906" s="240"/>
      <c r="FO1906" s="240"/>
      <c r="FP1906" s="240"/>
      <c r="FQ1906" s="240"/>
      <c r="FR1906" s="240"/>
      <c r="FS1906" s="240"/>
      <c r="FT1906" s="240"/>
      <c r="FU1906" s="240"/>
      <c r="FV1906" s="240"/>
    </row>
    <row r="1907" spans="1:178" s="250" customFormat="1">
      <c r="A1907" s="234"/>
      <c r="B1907" s="234"/>
      <c r="C1907" s="234"/>
      <c r="D1907" s="234"/>
      <c r="E1907" s="234"/>
      <c r="F1907" s="234"/>
      <c r="G1907" s="235"/>
      <c r="H1907" s="236"/>
      <c r="AJ1907" s="290"/>
      <c r="AK1907" s="240"/>
      <c r="AL1907" s="240"/>
      <c r="AM1907" s="240"/>
      <c r="AN1907" s="240"/>
      <c r="AO1907" s="240"/>
      <c r="AP1907" s="240"/>
      <c r="AQ1907" s="240"/>
      <c r="AR1907" s="240"/>
      <c r="AS1907" s="240"/>
      <c r="AT1907" s="240"/>
      <c r="AU1907" s="240"/>
      <c r="AV1907" s="240"/>
      <c r="AW1907" s="240"/>
      <c r="AX1907" s="240"/>
      <c r="AY1907" s="240"/>
      <c r="AZ1907" s="240"/>
      <c r="BA1907" s="240"/>
      <c r="BB1907" s="240"/>
      <c r="BC1907" s="240"/>
      <c r="BD1907" s="240"/>
      <c r="BE1907" s="240"/>
      <c r="BF1907" s="240"/>
      <c r="BG1907" s="240"/>
      <c r="BH1907" s="240"/>
      <c r="BI1907" s="240"/>
      <c r="BJ1907" s="240"/>
      <c r="BK1907" s="240"/>
      <c r="BL1907" s="240"/>
      <c r="BM1907" s="240"/>
      <c r="BN1907" s="240"/>
      <c r="BO1907" s="240"/>
      <c r="BP1907" s="240"/>
      <c r="BQ1907" s="240"/>
      <c r="BR1907" s="240"/>
      <c r="BS1907" s="240"/>
      <c r="BT1907" s="240"/>
      <c r="BU1907" s="240"/>
      <c r="BV1907" s="240"/>
      <c r="BW1907" s="240"/>
      <c r="BX1907" s="240"/>
      <c r="BY1907" s="240"/>
      <c r="BZ1907" s="240"/>
      <c r="CA1907" s="240"/>
      <c r="CB1907" s="240"/>
      <c r="CC1907" s="240"/>
      <c r="CD1907" s="240"/>
      <c r="CE1907" s="240"/>
      <c r="CF1907" s="240"/>
      <c r="CG1907" s="240"/>
      <c r="CH1907" s="240"/>
      <c r="CI1907" s="240"/>
      <c r="CJ1907" s="240"/>
      <c r="CK1907" s="240"/>
      <c r="CL1907" s="240"/>
      <c r="CM1907" s="240"/>
      <c r="CN1907" s="240"/>
      <c r="CO1907" s="240"/>
      <c r="CP1907" s="240"/>
      <c r="CQ1907" s="240"/>
      <c r="CR1907" s="240"/>
      <c r="CS1907" s="240"/>
      <c r="CT1907" s="240"/>
      <c r="CU1907" s="240"/>
      <c r="CV1907" s="240"/>
      <c r="CW1907" s="240"/>
      <c r="CX1907" s="240"/>
      <c r="CY1907" s="240"/>
      <c r="CZ1907" s="240"/>
      <c r="DA1907" s="240"/>
      <c r="DB1907" s="240"/>
      <c r="DC1907" s="240"/>
      <c r="DD1907" s="240"/>
      <c r="DE1907" s="240"/>
      <c r="DF1907" s="240"/>
      <c r="DG1907" s="240"/>
      <c r="DH1907" s="240"/>
      <c r="DI1907" s="240"/>
      <c r="DJ1907" s="240"/>
      <c r="DK1907" s="240"/>
      <c r="DL1907" s="240"/>
      <c r="DM1907" s="240"/>
      <c r="DN1907" s="240"/>
      <c r="DO1907" s="240"/>
      <c r="DP1907" s="240"/>
      <c r="DQ1907" s="240"/>
      <c r="DR1907" s="240"/>
      <c r="DS1907" s="240"/>
      <c r="DT1907" s="240"/>
      <c r="DU1907" s="240"/>
      <c r="DV1907" s="240"/>
      <c r="DW1907" s="240"/>
      <c r="DX1907" s="240"/>
      <c r="DY1907" s="240"/>
      <c r="DZ1907" s="240"/>
      <c r="EA1907" s="240"/>
      <c r="EB1907" s="240"/>
      <c r="EC1907" s="240"/>
      <c r="ED1907" s="240"/>
      <c r="EE1907" s="240"/>
      <c r="EF1907" s="240"/>
      <c r="EG1907" s="240"/>
      <c r="EH1907" s="240"/>
      <c r="EI1907" s="240"/>
      <c r="EJ1907" s="240"/>
      <c r="EK1907" s="240"/>
      <c r="EL1907" s="240"/>
      <c r="EM1907" s="240"/>
      <c r="EN1907" s="240"/>
      <c r="EO1907" s="240"/>
      <c r="EP1907" s="240"/>
      <c r="EQ1907" s="240"/>
      <c r="ER1907" s="240"/>
      <c r="ES1907" s="240"/>
      <c r="ET1907" s="240"/>
      <c r="EU1907" s="240"/>
      <c r="EV1907" s="240"/>
      <c r="EW1907" s="240"/>
      <c r="EX1907" s="240"/>
      <c r="EY1907" s="240"/>
      <c r="EZ1907" s="240"/>
      <c r="FA1907" s="240"/>
      <c r="FB1907" s="240"/>
      <c r="FC1907" s="240"/>
      <c r="FD1907" s="240"/>
      <c r="FE1907" s="240"/>
      <c r="FF1907" s="240"/>
      <c r="FG1907" s="240"/>
      <c r="FH1907" s="240"/>
      <c r="FI1907" s="240"/>
      <c r="FJ1907" s="240"/>
      <c r="FK1907" s="240"/>
      <c r="FL1907" s="240"/>
      <c r="FM1907" s="240"/>
      <c r="FN1907" s="240"/>
      <c r="FO1907" s="240"/>
      <c r="FP1907" s="240"/>
      <c r="FQ1907" s="240"/>
      <c r="FR1907" s="240"/>
      <c r="FS1907" s="240"/>
      <c r="FT1907" s="240"/>
      <c r="FU1907" s="240"/>
      <c r="FV1907" s="240"/>
    </row>
    <row r="1908" spans="1:178" s="250" customFormat="1">
      <c r="A1908" s="234"/>
      <c r="B1908" s="234"/>
      <c r="C1908" s="234"/>
      <c r="D1908" s="234"/>
      <c r="E1908" s="234"/>
      <c r="F1908" s="234"/>
      <c r="G1908" s="235"/>
      <c r="H1908" s="236"/>
      <c r="AJ1908" s="290"/>
      <c r="AK1908" s="240"/>
      <c r="AL1908" s="240"/>
      <c r="AM1908" s="240"/>
      <c r="AN1908" s="240"/>
      <c r="AO1908" s="240"/>
      <c r="AP1908" s="240"/>
      <c r="AQ1908" s="240"/>
      <c r="AR1908" s="240"/>
      <c r="AS1908" s="240"/>
      <c r="AT1908" s="240"/>
      <c r="AU1908" s="240"/>
      <c r="AV1908" s="240"/>
      <c r="AW1908" s="240"/>
      <c r="AX1908" s="240"/>
      <c r="AY1908" s="240"/>
      <c r="AZ1908" s="240"/>
      <c r="BA1908" s="240"/>
      <c r="BB1908" s="240"/>
      <c r="BC1908" s="240"/>
      <c r="BD1908" s="240"/>
      <c r="BE1908" s="240"/>
      <c r="BF1908" s="240"/>
      <c r="BG1908" s="240"/>
      <c r="BH1908" s="240"/>
      <c r="BI1908" s="240"/>
      <c r="BJ1908" s="240"/>
      <c r="BK1908" s="240"/>
      <c r="BL1908" s="240"/>
      <c r="BM1908" s="240"/>
      <c r="BN1908" s="240"/>
      <c r="BO1908" s="240"/>
      <c r="BP1908" s="240"/>
      <c r="BQ1908" s="240"/>
      <c r="BR1908" s="240"/>
      <c r="BS1908" s="240"/>
      <c r="BT1908" s="240"/>
      <c r="BU1908" s="240"/>
      <c r="BV1908" s="240"/>
      <c r="BW1908" s="240"/>
      <c r="BX1908" s="240"/>
      <c r="BY1908" s="240"/>
      <c r="BZ1908" s="240"/>
      <c r="CA1908" s="240"/>
      <c r="CB1908" s="240"/>
      <c r="CC1908" s="240"/>
      <c r="CD1908" s="240"/>
      <c r="CE1908" s="240"/>
      <c r="CF1908" s="240"/>
      <c r="CG1908" s="240"/>
      <c r="CH1908" s="240"/>
      <c r="CI1908" s="240"/>
      <c r="CJ1908" s="240"/>
      <c r="CK1908" s="240"/>
      <c r="CL1908" s="240"/>
      <c r="CM1908" s="240"/>
      <c r="CN1908" s="240"/>
      <c r="CO1908" s="240"/>
      <c r="CP1908" s="240"/>
      <c r="CQ1908" s="240"/>
      <c r="CR1908" s="240"/>
      <c r="CS1908" s="240"/>
      <c r="CT1908" s="240"/>
      <c r="CU1908" s="240"/>
      <c r="CV1908" s="240"/>
      <c r="CW1908" s="240"/>
      <c r="CX1908" s="240"/>
      <c r="CY1908" s="240"/>
      <c r="CZ1908" s="240"/>
      <c r="DA1908" s="240"/>
      <c r="DB1908" s="240"/>
      <c r="DC1908" s="240"/>
      <c r="DD1908" s="240"/>
      <c r="DE1908" s="240"/>
      <c r="DF1908" s="240"/>
      <c r="DG1908" s="240"/>
      <c r="DH1908" s="240"/>
      <c r="DI1908" s="240"/>
      <c r="DJ1908" s="240"/>
      <c r="DK1908" s="240"/>
      <c r="DL1908" s="240"/>
      <c r="DM1908" s="240"/>
      <c r="DN1908" s="240"/>
      <c r="DO1908" s="240"/>
      <c r="DP1908" s="240"/>
      <c r="DQ1908" s="240"/>
      <c r="DR1908" s="240"/>
      <c r="DS1908" s="240"/>
      <c r="DT1908" s="240"/>
      <c r="DU1908" s="240"/>
      <c r="DV1908" s="240"/>
      <c r="DW1908" s="240"/>
      <c r="DX1908" s="240"/>
      <c r="DY1908" s="240"/>
      <c r="DZ1908" s="240"/>
      <c r="EA1908" s="240"/>
      <c r="EB1908" s="240"/>
      <c r="EC1908" s="240"/>
      <c r="ED1908" s="240"/>
      <c r="EE1908" s="240"/>
      <c r="EF1908" s="240"/>
      <c r="EG1908" s="240"/>
      <c r="EH1908" s="240"/>
      <c r="EI1908" s="240"/>
      <c r="EJ1908" s="240"/>
      <c r="EK1908" s="240"/>
      <c r="EL1908" s="240"/>
      <c r="EM1908" s="240"/>
      <c r="EN1908" s="240"/>
      <c r="EO1908" s="240"/>
      <c r="EP1908" s="240"/>
      <c r="EQ1908" s="240"/>
      <c r="ER1908" s="240"/>
      <c r="ES1908" s="240"/>
      <c r="ET1908" s="240"/>
      <c r="EU1908" s="240"/>
      <c r="EV1908" s="240"/>
      <c r="EW1908" s="240"/>
      <c r="EX1908" s="240"/>
      <c r="EY1908" s="240"/>
      <c r="EZ1908" s="240"/>
      <c r="FA1908" s="240"/>
      <c r="FB1908" s="240"/>
      <c r="FC1908" s="240"/>
      <c r="FD1908" s="240"/>
      <c r="FE1908" s="240"/>
      <c r="FF1908" s="240"/>
      <c r="FG1908" s="240"/>
      <c r="FH1908" s="240"/>
      <c r="FI1908" s="240"/>
      <c r="FJ1908" s="240"/>
      <c r="FK1908" s="240"/>
      <c r="FL1908" s="240"/>
      <c r="FM1908" s="240"/>
      <c r="FN1908" s="240"/>
      <c r="FO1908" s="240"/>
      <c r="FP1908" s="240"/>
      <c r="FQ1908" s="240"/>
      <c r="FR1908" s="240"/>
      <c r="FS1908" s="240"/>
      <c r="FT1908" s="240"/>
      <c r="FU1908" s="240"/>
      <c r="FV1908" s="240"/>
    </row>
    <row r="1909" spans="1:178" s="250" customFormat="1">
      <c r="A1909" s="234"/>
      <c r="B1909" s="234"/>
      <c r="C1909" s="234"/>
      <c r="D1909" s="234"/>
      <c r="E1909" s="234"/>
      <c r="F1909" s="234"/>
      <c r="G1909" s="235"/>
      <c r="H1909" s="236"/>
      <c r="AJ1909" s="290"/>
      <c r="AK1909" s="240"/>
      <c r="AL1909" s="240"/>
      <c r="AM1909" s="240"/>
      <c r="AN1909" s="240"/>
      <c r="AO1909" s="240"/>
      <c r="AP1909" s="240"/>
      <c r="AQ1909" s="240"/>
      <c r="AR1909" s="240"/>
      <c r="AS1909" s="240"/>
      <c r="AT1909" s="240"/>
      <c r="AU1909" s="240"/>
      <c r="AV1909" s="240"/>
      <c r="AW1909" s="240"/>
      <c r="AX1909" s="240"/>
      <c r="AY1909" s="240"/>
      <c r="AZ1909" s="240"/>
      <c r="BA1909" s="240"/>
      <c r="BB1909" s="240"/>
      <c r="BC1909" s="240"/>
      <c r="BD1909" s="240"/>
      <c r="BE1909" s="240"/>
      <c r="BF1909" s="240"/>
      <c r="BG1909" s="240"/>
      <c r="BH1909" s="240"/>
      <c r="BI1909" s="240"/>
      <c r="BJ1909" s="240"/>
      <c r="BK1909" s="240"/>
      <c r="BL1909" s="240"/>
      <c r="BM1909" s="240"/>
      <c r="BN1909" s="240"/>
      <c r="BO1909" s="240"/>
      <c r="BP1909" s="240"/>
      <c r="BQ1909" s="240"/>
      <c r="BR1909" s="240"/>
      <c r="BS1909" s="240"/>
      <c r="BT1909" s="240"/>
      <c r="BU1909" s="240"/>
      <c r="BV1909" s="240"/>
      <c r="BW1909" s="240"/>
      <c r="BX1909" s="240"/>
      <c r="BY1909" s="240"/>
      <c r="BZ1909" s="240"/>
      <c r="CA1909" s="240"/>
      <c r="CB1909" s="240"/>
      <c r="CC1909" s="240"/>
      <c r="CD1909" s="240"/>
      <c r="CE1909" s="240"/>
      <c r="CF1909" s="240"/>
      <c r="CG1909" s="240"/>
      <c r="CH1909" s="240"/>
      <c r="CI1909" s="240"/>
      <c r="CJ1909" s="240"/>
      <c r="CK1909" s="240"/>
      <c r="CL1909" s="240"/>
      <c r="CM1909" s="240"/>
      <c r="CN1909" s="240"/>
      <c r="CO1909" s="240"/>
      <c r="CP1909" s="240"/>
      <c r="CQ1909" s="240"/>
      <c r="CR1909" s="240"/>
      <c r="CS1909" s="240"/>
      <c r="CT1909" s="240"/>
      <c r="CU1909" s="240"/>
      <c r="CV1909" s="240"/>
      <c r="CW1909" s="240"/>
      <c r="CX1909" s="240"/>
      <c r="CY1909" s="240"/>
      <c r="CZ1909" s="240"/>
      <c r="DA1909" s="240"/>
      <c r="DB1909" s="240"/>
      <c r="DC1909" s="240"/>
      <c r="DD1909" s="240"/>
      <c r="DE1909" s="240"/>
      <c r="DF1909" s="240"/>
      <c r="DG1909" s="240"/>
      <c r="DH1909" s="240"/>
      <c r="DI1909" s="240"/>
      <c r="DJ1909" s="240"/>
      <c r="DK1909" s="240"/>
      <c r="DL1909" s="240"/>
      <c r="DM1909" s="240"/>
      <c r="DN1909" s="240"/>
      <c r="DO1909" s="240"/>
      <c r="DP1909" s="240"/>
      <c r="DQ1909" s="240"/>
      <c r="DR1909" s="240"/>
      <c r="DS1909" s="240"/>
      <c r="DT1909" s="240"/>
      <c r="DU1909" s="240"/>
      <c r="DV1909" s="240"/>
      <c r="DW1909" s="240"/>
      <c r="DX1909" s="240"/>
      <c r="DY1909" s="240"/>
      <c r="DZ1909" s="240"/>
      <c r="EA1909" s="240"/>
      <c r="EB1909" s="240"/>
      <c r="EC1909" s="240"/>
      <c r="ED1909" s="240"/>
      <c r="EE1909" s="240"/>
      <c r="EF1909" s="240"/>
      <c r="EG1909" s="240"/>
      <c r="EH1909" s="240"/>
      <c r="EI1909" s="240"/>
      <c r="EJ1909" s="240"/>
      <c r="EK1909" s="240"/>
      <c r="EL1909" s="240"/>
      <c r="EM1909" s="240"/>
      <c r="EN1909" s="240"/>
      <c r="EO1909" s="240"/>
      <c r="EP1909" s="240"/>
      <c r="EQ1909" s="240"/>
      <c r="ER1909" s="240"/>
      <c r="ES1909" s="240"/>
      <c r="ET1909" s="240"/>
      <c r="EU1909" s="240"/>
      <c r="EV1909" s="240"/>
      <c r="EW1909" s="240"/>
      <c r="EX1909" s="240"/>
      <c r="EY1909" s="240"/>
      <c r="EZ1909" s="240"/>
      <c r="FA1909" s="240"/>
      <c r="FB1909" s="240"/>
      <c r="FC1909" s="240"/>
      <c r="FD1909" s="240"/>
      <c r="FE1909" s="240"/>
      <c r="FF1909" s="240"/>
      <c r="FG1909" s="240"/>
      <c r="FH1909" s="240"/>
      <c r="FI1909" s="240"/>
      <c r="FJ1909" s="240"/>
      <c r="FK1909" s="240"/>
      <c r="FL1909" s="240"/>
      <c r="FM1909" s="240"/>
      <c r="FN1909" s="240"/>
      <c r="FO1909" s="240"/>
      <c r="FP1909" s="240"/>
      <c r="FQ1909" s="240"/>
      <c r="FR1909" s="240"/>
      <c r="FS1909" s="240"/>
      <c r="FT1909" s="240"/>
      <c r="FU1909" s="240"/>
      <c r="FV1909" s="240"/>
    </row>
    <row r="1910" spans="1:178" s="250" customFormat="1">
      <c r="A1910" s="234"/>
      <c r="B1910" s="234"/>
      <c r="C1910" s="234"/>
      <c r="D1910" s="234"/>
      <c r="E1910" s="234"/>
      <c r="F1910" s="234"/>
      <c r="G1910" s="235"/>
      <c r="H1910" s="236"/>
      <c r="AJ1910" s="290"/>
      <c r="AK1910" s="240"/>
      <c r="AL1910" s="240"/>
      <c r="AM1910" s="240"/>
      <c r="AN1910" s="240"/>
      <c r="AO1910" s="240"/>
      <c r="AP1910" s="240"/>
      <c r="AQ1910" s="240"/>
      <c r="AR1910" s="240"/>
      <c r="AS1910" s="240"/>
      <c r="AT1910" s="240"/>
      <c r="AU1910" s="240"/>
      <c r="AV1910" s="240"/>
      <c r="AW1910" s="240"/>
      <c r="AX1910" s="240"/>
      <c r="AY1910" s="240"/>
      <c r="AZ1910" s="240"/>
      <c r="BA1910" s="240"/>
      <c r="BB1910" s="240"/>
      <c r="BC1910" s="240"/>
      <c r="BD1910" s="240"/>
      <c r="BE1910" s="240"/>
      <c r="BF1910" s="240"/>
      <c r="BG1910" s="240"/>
      <c r="BH1910" s="240"/>
      <c r="BI1910" s="240"/>
      <c r="BJ1910" s="240"/>
      <c r="BK1910" s="240"/>
      <c r="BL1910" s="240"/>
      <c r="BM1910" s="240"/>
      <c r="BN1910" s="240"/>
      <c r="BO1910" s="240"/>
      <c r="BP1910" s="240"/>
      <c r="BQ1910" s="240"/>
      <c r="BR1910" s="240"/>
      <c r="BS1910" s="240"/>
      <c r="BT1910" s="240"/>
      <c r="BU1910" s="240"/>
      <c r="BV1910" s="240"/>
      <c r="BW1910" s="240"/>
      <c r="BX1910" s="240"/>
      <c r="BY1910" s="240"/>
      <c r="BZ1910" s="240"/>
      <c r="CA1910" s="240"/>
      <c r="CB1910" s="240"/>
      <c r="CC1910" s="240"/>
      <c r="CD1910" s="240"/>
      <c r="CE1910" s="240"/>
      <c r="CF1910" s="240"/>
      <c r="CG1910" s="240"/>
      <c r="CH1910" s="240"/>
      <c r="CI1910" s="240"/>
      <c r="CJ1910" s="240"/>
      <c r="CK1910" s="240"/>
      <c r="CL1910" s="240"/>
      <c r="CM1910" s="240"/>
      <c r="CN1910" s="240"/>
      <c r="CO1910" s="240"/>
      <c r="CP1910" s="240"/>
      <c r="CQ1910" s="240"/>
      <c r="CR1910" s="240"/>
      <c r="CS1910" s="240"/>
      <c r="CT1910" s="240"/>
      <c r="CU1910" s="240"/>
      <c r="CV1910" s="240"/>
      <c r="CW1910" s="240"/>
      <c r="CX1910" s="240"/>
      <c r="CY1910" s="240"/>
      <c r="CZ1910" s="240"/>
      <c r="DA1910" s="240"/>
      <c r="DB1910" s="240"/>
      <c r="DC1910" s="240"/>
      <c r="DD1910" s="240"/>
      <c r="DE1910" s="240"/>
      <c r="DF1910" s="240"/>
      <c r="DG1910" s="240"/>
      <c r="DH1910" s="240"/>
      <c r="DI1910" s="240"/>
      <c r="DJ1910" s="240"/>
      <c r="DK1910" s="240"/>
      <c r="DL1910" s="240"/>
      <c r="DM1910" s="240"/>
      <c r="DN1910" s="240"/>
      <c r="DO1910" s="240"/>
      <c r="DP1910" s="240"/>
      <c r="DQ1910" s="240"/>
      <c r="DR1910" s="240"/>
      <c r="DS1910" s="240"/>
      <c r="DT1910" s="240"/>
      <c r="DU1910" s="240"/>
      <c r="DV1910" s="240"/>
      <c r="DW1910" s="240"/>
      <c r="DX1910" s="240"/>
      <c r="DY1910" s="240"/>
      <c r="DZ1910" s="240"/>
      <c r="EA1910" s="240"/>
      <c r="EB1910" s="240"/>
      <c r="EC1910" s="240"/>
      <c r="ED1910" s="240"/>
      <c r="EE1910" s="240"/>
      <c r="EF1910" s="240"/>
      <c r="EG1910" s="240"/>
      <c r="EH1910" s="240"/>
      <c r="EI1910" s="240"/>
      <c r="EJ1910" s="240"/>
      <c r="EK1910" s="240"/>
      <c r="EL1910" s="240"/>
      <c r="EM1910" s="240"/>
      <c r="EN1910" s="240"/>
      <c r="EO1910" s="240"/>
      <c r="EP1910" s="240"/>
      <c r="EQ1910" s="240"/>
      <c r="ER1910" s="240"/>
      <c r="ES1910" s="240"/>
      <c r="ET1910" s="240"/>
      <c r="EU1910" s="240"/>
      <c r="EV1910" s="240"/>
      <c r="EW1910" s="240"/>
      <c r="EX1910" s="240"/>
      <c r="EY1910" s="240"/>
      <c r="EZ1910" s="240"/>
      <c r="FA1910" s="240"/>
      <c r="FB1910" s="240"/>
      <c r="FC1910" s="240"/>
      <c r="FD1910" s="240"/>
      <c r="FE1910" s="240"/>
      <c r="FF1910" s="240"/>
      <c r="FG1910" s="240"/>
      <c r="FH1910" s="240"/>
      <c r="FI1910" s="240"/>
      <c r="FJ1910" s="240"/>
      <c r="FK1910" s="240"/>
      <c r="FL1910" s="240"/>
      <c r="FM1910" s="240"/>
      <c r="FN1910" s="240"/>
      <c r="FO1910" s="240"/>
      <c r="FP1910" s="240"/>
      <c r="FQ1910" s="240"/>
      <c r="FR1910" s="240"/>
      <c r="FS1910" s="240"/>
      <c r="FT1910" s="240"/>
      <c r="FU1910" s="240"/>
      <c r="FV1910" s="240"/>
    </row>
    <row r="1911" spans="1:178" s="250" customFormat="1">
      <c r="A1911" s="234"/>
      <c r="B1911" s="234"/>
      <c r="C1911" s="234"/>
      <c r="D1911" s="234"/>
      <c r="E1911" s="234"/>
      <c r="F1911" s="234"/>
      <c r="G1911" s="235"/>
      <c r="H1911" s="236"/>
      <c r="AJ1911" s="290"/>
      <c r="AK1911" s="240"/>
      <c r="AL1911" s="240"/>
      <c r="AM1911" s="240"/>
      <c r="AN1911" s="240"/>
      <c r="AO1911" s="240"/>
      <c r="AP1911" s="240"/>
      <c r="AQ1911" s="240"/>
      <c r="AR1911" s="240"/>
      <c r="AS1911" s="240"/>
      <c r="AT1911" s="240"/>
      <c r="AU1911" s="240"/>
      <c r="AV1911" s="240"/>
      <c r="AW1911" s="240"/>
      <c r="AX1911" s="240"/>
      <c r="AY1911" s="240"/>
      <c r="AZ1911" s="240"/>
      <c r="BA1911" s="240"/>
      <c r="BB1911" s="240"/>
      <c r="BC1911" s="240"/>
      <c r="BD1911" s="240"/>
      <c r="BE1911" s="240"/>
      <c r="BF1911" s="240"/>
      <c r="BG1911" s="240"/>
      <c r="BH1911" s="240"/>
      <c r="BI1911" s="240"/>
      <c r="BJ1911" s="240"/>
      <c r="BK1911" s="240"/>
      <c r="BL1911" s="240"/>
      <c r="BM1911" s="240"/>
      <c r="BN1911" s="240"/>
      <c r="BO1911" s="240"/>
      <c r="BP1911" s="240"/>
      <c r="BQ1911" s="240"/>
      <c r="BR1911" s="240"/>
      <c r="BS1911" s="240"/>
      <c r="BT1911" s="240"/>
      <c r="BU1911" s="240"/>
      <c r="BV1911" s="240"/>
      <c r="BW1911" s="240"/>
      <c r="BX1911" s="240"/>
      <c r="BY1911" s="240"/>
      <c r="BZ1911" s="240"/>
      <c r="CA1911" s="240"/>
      <c r="CB1911" s="240"/>
      <c r="CC1911" s="240"/>
      <c r="CD1911" s="240"/>
      <c r="CE1911" s="240"/>
      <c r="CF1911" s="240"/>
      <c r="CG1911" s="240"/>
      <c r="CH1911" s="240"/>
      <c r="CI1911" s="240"/>
      <c r="CJ1911" s="240"/>
      <c r="CK1911" s="240"/>
      <c r="CL1911" s="240"/>
      <c r="CM1911" s="240"/>
      <c r="CN1911" s="240"/>
      <c r="CO1911" s="240"/>
      <c r="CP1911" s="240"/>
      <c r="CQ1911" s="240"/>
      <c r="CR1911" s="240"/>
      <c r="CS1911" s="240"/>
      <c r="CT1911" s="240"/>
      <c r="CU1911" s="240"/>
      <c r="CV1911" s="240"/>
      <c r="CW1911" s="240"/>
      <c r="CX1911" s="240"/>
      <c r="CY1911" s="240"/>
      <c r="CZ1911" s="240"/>
      <c r="DA1911" s="240"/>
      <c r="DB1911" s="240"/>
      <c r="DC1911" s="240"/>
      <c r="DD1911" s="240"/>
      <c r="DE1911" s="240"/>
      <c r="DF1911" s="240"/>
      <c r="DG1911" s="240"/>
      <c r="DH1911" s="240"/>
      <c r="DI1911" s="240"/>
      <c r="DJ1911" s="240"/>
      <c r="DK1911" s="240"/>
      <c r="DL1911" s="240"/>
      <c r="DM1911" s="240"/>
      <c r="DN1911" s="240"/>
      <c r="DO1911" s="240"/>
      <c r="DP1911" s="240"/>
      <c r="DQ1911" s="240"/>
      <c r="DR1911" s="240"/>
      <c r="DS1911" s="240"/>
      <c r="DT1911" s="240"/>
      <c r="DU1911" s="240"/>
      <c r="DV1911" s="240"/>
      <c r="DW1911" s="240"/>
      <c r="DX1911" s="240"/>
      <c r="DY1911" s="240"/>
      <c r="DZ1911" s="240"/>
      <c r="EA1911" s="240"/>
      <c r="EB1911" s="240"/>
      <c r="EC1911" s="240"/>
      <c r="ED1911" s="240"/>
      <c r="EE1911" s="240"/>
      <c r="EF1911" s="240"/>
      <c r="EG1911" s="240"/>
      <c r="EH1911" s="240"/>
      <c r="EI1911" s="240"/>
      <c r="EJ1911" s="240"/>
      <c r="EK1911" s="240"/>
      <c r="EL1911" s="240"/>
      <c r="EM1911" s="240"/>
      <c r="EN1911" s="240"/>
      <c r="EO1911" s="240"/>
      <c r="EP1911" s="240"/>
      <c r="EQ1911" s="240"/>
      <c r="ER1911" s="240"/>
      <c r="ES1911" s="240"/>
      <c r="ET1911" s="240"/>
      <c r="EU1911" s="240"/>
      <c r="EV1911" s="240"/>
      <c r="EW1911" s="240"/>
      <c r="EX1911" s="240"/>
      <c r="EY1911" s="240"/>
      <c r="EZ1911" s="240"/>
      <c r="FA1911" s="240"/>
      <c r="FB1911" s="240"/>
      <c r="FC1911" s="240"/>
      <c r="FD1911" s="240"/>
      <c r="FE1911" s="240"/>
      <c r="FF1911" s="240"/>
      <c r="FG1911" s="240"/>
      <c r="FH1911" s="240"/>
      <c r="FI1911" s="240"/>
      <c r="FJ1911" s="240"/>
      <c r="FK1911" s="240"/>
      <c r="FL1911" s="240"/>
      <c r="FM1911" s="240"/>
      <c r="FN1911" s="240"/>
      <c r="FO1911" s="240"/>
      <c r="FP1911" s="240"/>
      <c r="FQ1911" s="240"/>
      <c r="FR1911" s="240"/>
      <c r="FS1911" s="240"/>
      <c r="FT1911" s="240"/>
      <c r="FU1911" s="240"/>
      <c r="FV1911" s="240"/>
    </row>
    <row r="1912" spans="1:178" s="250" customFormat="1">
      <c r="A1912" s="234"/>
      <c r="B1912" s="234"/>
      <c r="C1912" s="234"/>
      <c r="D1912" s="234"/>
      <c r="E1912" s="234"/>
      <c r="F1912" s="234"/>
      <c r="G1912" s="235"/>
      <c r="H1912" s="236"/>
      <c r="AJ1912" s="290"/>
      <c r="AK1912" s="240"/>
      <c r="AL1912" s="240"/>
      <c r="AM1912" s="240"/>
      <c r="AN1912" s="240"/>
      <c r="AO1912" s="240"/>
      <c r="AP1912" s="240"/>
      <c r="AQ1912" s="240"/>
      <c r="AR1912" s="240"/>
      <c r="AS1912" s="240"/>
      <c r="AT1912" s="240"/>
      <c r="AU1912" s="240"/>
      <c r="AV1912" s="240"/>
      <c r="AW1912" s="240"/>
      <c r="AX1912" s="240"/>
      <c r="AY1912" s="240"/>
      <c r="AZ1912" s="240"/>
      <c r="BA1912" s="240"/>
      <c r="BB1912" s="240"/>
      <c r="BC1912" s="240"/>
      <c r="BD1912" s="240"/>
      <c r="BE1912" s="240"/>
      <c r="BF1912" s="240"/>
      <c r="BG1912" s="240"/>
      <c r="BH1912" s="240"/>
      <c r="BI1912" s="240"/>
      <c r="BJ1912" s="240"/>
      <c r="BK1912" s="240"/>
      <c r="BL1912" s="240"/>
      <c r="BM1912" s="240"/>
      <c r="BN1912" s="240"/>
      <c r="BO1912" s="240"/>
      <c r="BP1912" s="240"/>
      <c r="BQ1912" s="240"/>
      <c r="BR1912" s="240"/>
      <c r="BS1912" s="240"/>
      <c r="BT1912" s="240"/>
      <c r="BU1912" s="240"/>
      <c r="BV1912" s="240"/>
      <c r="BW1912" s="240"/>
      <c r="BX1912" s="240"/>
      <c r="BY1912" s="240"/>
      <c r="BZ1912" s="240"/>
      <c r="CA1912" s="240"/>
      <c r="CB1912" s="240"/>
      <c r="CC1912" s="240"/>
      <c r="CD1912" s="240"/>
      <c r="CE1912" s="240"/>
      <c r="CF1912" s="240"/>
      <c r="CG1912" s="240"/>
      <c r="CH1912" s="240"/>
      <c r="CI1912" s="240"/>
      <c r="CJ1912" s="240"/>
      <c r="CK1912" s="240"/>
      <c r="CL1912" s="240"/>
      <c r="CM1912" s="240"/>
      <c r="CN1912" s="240"/>
      <c r="CO1912" s="240"/>
      <c r="CP1912" s="240"/>
      <c r="CQ1912" s="240"/>
      <c r="CR1912" s="240"/>
      <c r="CS1912" s="240"/>
      <c r="CT1912" s="240"/>
      <c r="CU1912" s="240"/>
      <c r="CV1912" s="240"/>
      <c r="CW1912" s="240"/>
      <c r="CX1912" s="240"/>
      <c r="CY1912" s="240"/>
      <c r="CZ1912" s="240"/>
      <c r="DA1912" s="240"/>
      <c r="DB1912" s="240"/>
      <c r="DC1912" s="240"/>
      <c r="DD1912" s="240"/>
      <c r="DE1912" s="240"/>
      <c r="DF1912" s="240"/>
      <c r="DG1912" s="240"/>
      <c r="DH1912" s="240"/>
      <c r="DI1912" s="240"/>
      <c r="DJ1912" s="240"/>
      <c r="DK1912" s="240"/>
      <c r="DL1912" s="240"/>
      <c r="DM1912" s="240"/>
      <c r="DN1912" s="240"/>
      <c r="DO1912" s="240"/>
      <c r="DP1912" s="240"/>
      <c r="DQ1912" s="240"/>
      <c r="DR1912" s="240"/>
      <c r="DS1912" s="240"/>
      <c r="DT1912" s="240"/>
      <c r="DU1912" s="240"/>
      <c r="DV1912" s="240"/>
      <c r="DW1912" s="240"/>
      <c r="DX1912" s="240"/>
      <c r="DY1912" s="240"/>
      <c r="DZ1912" s="240"/>
      <c r="EA1912" s="240"/>
      <c r="EB1912" s="240"/>
      <c r="EC1912" s="240"/>
      <c r="ED1912" s="240"/>
      <c r="EE1912" s="240"/>
      <c r="EF1912" s="240"/>
      <c r="EG1912" s="240"/>
      <c r="EH1912" s="240"/>
      <c r="EI1912" s="240"/>
      <c r="EJ1912" s="240"/>
      <c r="EK1912" s="240"/>
      <c r="EL1912" s="240"/>
      <c r="EM1912" s="240"/>
      <c r="EN1912" s="240"/>
      <c r="EO1912" s="240"/>
      <c r="EP1912" s="240"/>
      <c r="EQ1912" s="240"/>
      <c r="ER1912" s="240"/>
      <c r="ES1912" s="240"/>
      <c r="ET1912" s="240"/>
      <c r="EU1912" s="240"/>
      <c r="EV1912" s="240"/>
      <c r="EW1912" s="240"/>
      <c r="EX1912" s="240"/>
      <c r="EY1912" s="240"/>
      <c r="EZ1912" s="240"/>
      <c r="FA1912" s="240"/>
      <c r="FB1912" s="240"/>
      <c r="FC1912" s="240"/>
      <c r="FD1912" s="240"/>
      <c r="FE1912" s="240"/>
      <c r="FF1912" s="240"/>
      <c r="FG1912" s="240"/>
      <c r="FH1912" s="240"/>
      <c r="FI1912" s="240"/>
      <c r="FJ1912" s="240"/>
      <c r="FK1912" s="240"/>
      <c r="FL1912" s="240"/>
      <c r="FM1912" s="240"/>
      <c r="FN1912" s="240"/>
      <c r="FO1912" s="240"/>
      <c r="FP1912" s="240"/>
      <c r="FQ1912" s="240"/>
      <c r="FR1912" s="240"/>
      <c r="FS1912" s="240"/>
      <c r="FT1912" s="240"/>
      <c r="FU1912" s="240"/>
      <c r="FV1912" s="240"/>
    </row>
    <row r="1913" spans="1:178" s="250" customFormat="1">
      <c r="A1913" s="234"/>
      <c r="B1913" s="234"/>
      <c r="C1913" s="234"/>
      <c r="D1913" s="234"/>
      <c r="E1913" s="234"/>
      <c r="F1913" s="234"/>
      <c r="G1913" s="235"/>
      <c r="H1913" s="236"/>
      <c r="AJ1913" s="290"/>
      <c r="AK1913" s="240"/>
      <c r="AL1913" s="240"/>
      <c r="AM1913" s="240"/>
      <c r="AN1913" s="240"/>
      <c r="AO1913" s="240"/>
      <c r="AP1913" s="240"/>
      <c r="AQ1913" s="240"/>
      <c r="AR1913" s="240"/>
      <c r="AS1913" s="240"/>
      <c r="AT1913" s="240"/>
      <c r="AU1913" s="240"/>
      <c r="AV1913" s="240"/>
      <c r="AW1913" s="240"/>
      <c r="AX1913" s="240"/>
      <c r="AY1913" s="240"/>
      <c r="AZ1913" s="240"/>
      <c r="BA1913" s="240"/>
      <c r="BB1913" s="240"/>
      <c r="BC1913" s="240"/>
      <c r="BD1913" s="240"/>
      <c r="BE1913" s="240"/>
      <c r="BF1913" s="240"/>
      <c r="BG1913" s="240"/>
      <c r="BH1913" s="240"/>
      <c r="BI1913" s="240"/>
      <c r="BJ1913" s="240"/>
      <c r="BK1913" s="240"/>
      <c r="BL1913" s="240"/>
      <c r="BM1913" s="240"/>
      <c r="BN1913" s="240"/>
      <c r="BO1913" s="240"/>
      <c r="BP1913" s="240"/>
      <c r="BQ1913" s="240"/>
      <c r="BR1913" s="240"/>
      <c r="BS1913" s="240"/>
      <c r="BT1913" s="240"/>
      <c r="BU1913" s="240"/>
      <c r="BV1913" s="240"/>
      <c r="BW1913" s="240"/>
      <c r="BX1913" s="240"/>
      <c r="BY1913" s="240"/>
      <c r="BZ1913" s="240"/>
      <c r="CA1913" s="240"/>
      <c r="CB1913" s="240"/>
      <c r="CC1913" s="240"/>
      <c r="CD1913" s="240"/>
      <c r="CE1913" s="240"/>
      <c r="CF1913" s="240"/>
      <c r="CG1913" s="240"/>
      <c r="CH1913" s="240"/>
      <c r="CI1913" s="240"/>
      <c r="CJ1913" s="240"/>
      <c r="CK1913" s="240"/>
      <c r="CL1913" s="240"/>
      <c r="CM1913" s="240"/>
      <c r="CN1913" s="240"/>
      <c r="CO1913" s="240"/>
      <c r="CP1913" s="240"/>
      <c r="CQ1913" s="240"/>
      <c r="CR1913" s="240"/>
      <c r="CS1913" s="240"/>
      <c r="CT1913" s="240"/>
      <c r="CU1913" s="240"/>
      <c r="CV1913" s="240"/>
      <c r="CW1913" s="240"/>
      <c r="CX1913" s="240"/>
      <c r="CY1913" s="240"/>
      <c r="CZ1913" s="240"/>
      <c r="DA1913" s="240"/>
      <c r="DB1913" s="240"/>
      <c r="DC1913" s="240"/>
      <c r="DD1913" s="240"/>
      <c r="DE1913" s="240"/>
      <c r="DF1913" s="240"/>
      <c r="DG1913" s="240"/>
      <c r="DH1913" s="240"/>
      <c r="DI1913" s="240"/>
      <c r="DJ1913" s="240"/>
      <c r="DK1913" s="240"/>
      <c r="DL1913" s="240"/>
      <c r="DM1913" s="240"/>
      <c r="DN1913" s="240"/>
      <c r="DO1913" s="240"/>
      <c r="DP1913" s="240"/>
      <c r="DQ1913" s="240"/>
      <c r="DR1913" s="240"/>
      <c r="DS1913" s="240"/>
      <c r="DT1913" s="240"/>
      <c r="DU1913" s="240"/>
      <c r="DV1913" s="240"/>
      <c r="DW1913" s="240"/>
      <c r="DX1913" s="240"/>
      <c r="DY1913" s="240"/>
      <c r="DZ1913" s="240"/>
      <c r="EA1913" s="240"/>
      <c r="EB1913" s="240"/>
      <c r="EC1913" s="240"/>
      <c r="ED1913" s="240"/>
      <c r="EE1913" s="240"/>
      <c r="EF1913" s="240"/>
      <c r="EG1913" s="240"/>
      <c r="EH1913" s="240"/>
      <c r="EI1913" s="240"/>
      <c r="EJ1913" s="240"/>
      <c r="EK1913" s="240"/>
      <c r="EL1913" s="240"/>
      <c r="EM1913" s="240"/>
      <c r="EN1913" s="240"/>
      <c r="EO1913" s="240"/>
      <c r="EP1913" s="240"/>
      <c r="EQ1913" s="240"/>
      <c r="ER1913" s="240"/>
      <c r="ES1913" s="240"/>
      <c r="ET1913" s="240"/>
      <c r="EU1913" s="240"/>
      <c r="EV1913" s="240"/>
      <c r="EW1913" s="240"/>
      <c r="EX1913" s="240"/>
      <c r="EY1913" s="240"/>
      <c r="EZ1913" s="240"/>
      <c r="FA1913" s="240"/>
      <c r="FB1913" s="240"/>
      <c r="FC1913" s="240"/>
      <c r="FD1913" s="240"/>
      <c r="FE1913" s="240"/>
      <c r="FF1913" s="240"/>
      <c r="FG1913" s="240"/>
      <c r="FH1913" s="240"/>
      <c r="FI1913" s="240"/>
      <c r="FJ1913" s="240"/>
      <c r="FK1913" s="240"/>
      <c r="FL1913" s="240"/>
      <c r="FM1913" s="240"/>
      <c r="FN1913" s="240"/>
      <c r="FO1913" s="240"/>
      <c r="FP1913" s="240"/>
      <c r="FQ1913" s="240"/>
      <c r="FR1913" s="240"/>
      <c r="FS1913" s="240"/>
      <c r="FT1913" s="240"/>
      <c r="FU1913" s="240"/>
      <c r="FV1913" s="240"/>
    </row>
    <row r="1914" spans="1:178" s="250" customFormat="1">
      <c r="A1914" s="234"/>
      <c r="B1914" s="234"/>
      <c r="C1914" s="234"/>
      <c r="D1914" s="234"/>
      <c r="E1914" s="234"/>
      <c r="F1914" s="234"/>
      <c r="G1914" s="235"/>
      <c r="H1914" s="236"/>
      <c r="AJ1914" s="290"/>
      <c r="AK1914" s="240"/>
      <c r="AL1914" s="240"/>
      <c r="AM1914" s="240"/>
      <c r="AN1914" s="240"/>
      <c r="AO1914" s="240"/>
      <c r="AP1914" s="240"/>
      <c r="AQ1914" s="240"/>
      <c r="AR1914" s="240"/>
      <c r="AS1914" s="240"/>
      <c r="AT1914" s="240"/>
      <c r="AU1914" s="240"/>
      <c r="AV1914" s="240"/>
      <c r="AW1914" s="240"/>
      <c r="AX1914" s="240"/>
      <c r="AY1914" s="240"/>
      <c r="AZ1914" s="240"/>
      <c r="BA1914" s="240"/>
      <c r="BB1914" s="240"/>
      <c r="BC1914" s="240"/>
      <c r="BD1914" s="240"/>
      <c r="BE1914" s="240"/>
      <c r="BF1914" s="240"/>
      <c r="BG1914" s="240"/>
      <c r="BH1914" s="240"/>
      <c r="BI1914" s="240"/>
      <c r="BJ1914" s="240"/>
      <c r="BK1914" s="240"/>
      <c r="BL1914" s="240"/>
      <c r="BM1914" s="240"/>
      <c r="BN1914" s="240"/>
      <c r="BO1914" s="240"/>
      <c r="BP1914" s="240"/>
      <c r="BQ1914" s="240"/>
      <c r="BR1914" s="240"/>
      <c r="BS1914" s="240"/>
      <c r="BT1914" s="240"/>
      <c r="BU1914" s="240"/>
      <c r="BV1914" s="240"/>
      <c r="BW1914" s="240"/>
      <c r="BX1914" s="240"/>
      <c r="BY1914" s="240"/>
      <c r="BZ1914" s="240"/>
      <c r="CA1914" s="240"/>
      <c r="CB1914" s="240"/>
      <c r="CC1914" s="240"/>
      <c r="CD1914" s="240"/>
      <c r="CE1914" s="240"/>
      <c r="CF1914" s="240"/>
      <c r="CG1914" s="240"/>
      <c r="CH1914" s="240"/>
      <c r="CI1914" s="240"/>
      <c r="CJ1914" s="240"/>
      <c r="CK1914" s="240"/>
      <c r="CL1914" s="240"/>
      <c r="CM1914" s="240"/>
      <c r="CN1914" s="240"/>
      <c r="CO1914" s="240"/>
      <c r="CP1914" s="240"/>
      <c r="CQ1914" s="240"/>
      <c r="CR1914" s="240"/>
      <c r="CS1914" s="240"/>
      <c r="CT1914" s="240"/>
      <c r="CU1914" s="240"/>
      <c r="CV1914" s="240"/>
      <c r="CW1914" s="240"/>
      <c r="CX1914" s="240"/>
      <c r="CY1914" s="240"/>
      <c r="CZ1914" s="240"/>
      <c r="DA1914" s="240"/>
      <c r="DB1914" s="240"/>
      <c r="DC1914" s="240"/>
      <c r="DD1914" s="240"/>
      <c r="DE1914" s="240"/>
      <c r="DF1914" s="240"/>
      <c r="DG1914" s="240"/>
      <c r="DH1914" s="240"/>
      <c r="DI1914" s="240"/>
      <c r="DJ1914" s="240"/>
      <c r="DK1914" s="240"/>
      <c r="DL1914" s="240"/>
      <c r="DM1914" s="240"/>
      <c r="DN1914" s="240"/>
      <c r="DO1914" s="240"/>
      <c r="DP1914" s="240"/>
      <c r="DQ1914" s="240"/>
      <c r="DR1914" s="240"/>
      <c r="DS1914" s="240"/>
      <c r="DT1914" s="240"/>
      <c r="DU1914" s="240"/>
      <c r="DV1914" s="240"/>
      <c r="DW1914" s="240"/>
      <c r="DX1914" s="240"/>
      <c r="DY1914" s="240"/>
      <c r="DZ1914" s="240"/>
      <c r="EA1914" s="240"/>
      <c r="EB1914" s="240"/>
      <c r="EC1914" s="240"/>
      <c r="ED1914" s="240"/>
      <c r="EE1914" s="240"/>
      <c r="EF1914" s="240"/>
      <c r="EG1914" s="240"/>
      <c r="EH1914" s="240"/>
      <c r="EI1914" s="240"/>
      <c r="EJ1914" s="240"/>
      <c r="EK1914" s="240"/>
      <c r="EL1914" s="240"/>
      <c r="EM1914" s="240"/>
      <c r="EN1914" s="240"/>
      <c r="EO1914" s="240"/>
      <c r="EP1914" s="240"/>
      <c r="EQ1914" s="240"/>
      <c r="ER1914" s="240"/>
      <c r="ES1914" s="240"/>
      <c r="ET1914" s="240"/>
      <c r="EU1914" s="240"/>
      <c r="EV1914" s="240"/>
      <c r="EW1914" s="240"/>
      <c r="EX1914" s="240"/>
      <c r="EY1914" s="240"/>
      <c r="EZ1914" s="240"/>
      <c r="FA1914" s="240"/>
      <c r="FB1914" s="240"/>
      <c r="FC1914" s="240"/>
      <c r="FD1914" s="240"/>
      <c r="FE1914" s="240"/>
      <c r="FF1914" s="240"/>
      <c r="FG1914" s="240"/>
      <c r="FH1914" s="240"/>
      <c r="FI1914" s="240"/>
      <c r="FJ1914" s="240"/>
      <c r="FK1914" s="240"/>
      <c r="FL1914" s="240"/>
      <c r="FM1914" s="240"/>
      <c r="FN1914" s="240"/>
      <c r="FO1914" s="240"/>
      <c r="FP1914" s="240"/>
      <c r="FQ1914" s="240"/>
      <c r="FR1914" s="240"/>
      <c r="FS1914" s="240"/>
      <c r="FT1914" s="240"/>
      <c r="FU1914" s="240"/>
      <c r="FV1914" s="240"/>
    </row>
    <row r="1915" spans="1:178" s="250" customFormat="1">
      <c r="A1915" s="234"/>
      <c r="B1915" s="234"/>
      <c r="C1915" s="234"/>
      <c r="D1915" s="234"/>
      <c r="E1915" s="234"/>
      <c r="F1915" s="234"/>
      <c r="G1915" s="235"/>
      <c r="H1915" s="236"/>
      <c r="AJ1915" s="290"/>
      <c r="AK1915" s="240"/>
      <c r="AL1915" s="240"/>
      <c r="AM1915" s="240"/>
      <c r="AN1915" s="240"/>
      <c r="AO1915" s="240"/>
      <c r="AP1915" s="240"/>
      <c r="AQ1915" s="240"/>
      <c r="AR1915" s="240"/>
      <c r="AS1915" s="240"/>
      <c r="AT1915" s="240"/>
      <c r="AU1915" s="240"/>
      <c r="AV1915" s="240"/>
      <c r="AW1915" s="240"/>
      <c r="AX1915" s="240"/>
      <c r="AY1915" s="240"/>
      <c r="AZ1915" s="240"/>
      <c r="BA1915" s="240"/>
      <c r="BB1915" s="240"/>
      <c r="BC1915" s="240"/>
      <c r="BD1915" s="240"/>
      <c r="BE1915" s="240"/>
      <c r="BF1915" s="240"/>
      <c r="BG1915" s="240"/>
      <c r="BH1915" s="240"/>
      <c r="BI1915" s="240"/>
      <c r="BJ1915" s="240"/>
      <c r="BK1915" s="240"/>
      <c r="BL1915" s="240"/>
      <c r="BM1915" s="240"/>
      <c r="BN1915" s="240"/>
      <c r="BO1915" s="240"/>
      <c r="BP1915" s="240"/>
      <c r="BQ1915" s="240"/>
      <c r="BR1915" s="240"/>
      <c r="BS1915" s="240"/>
      <c r="BT1915" s="240"/>
      <c r="BU1915" s="240"/>
      <c r="BV1915" s="240"/>
      <c r="BW1915" s="240"/>
      <c r="BX1915" s="240"/>
      <c r="BY1915" s="240"/>
      <c r="BZ1915" s="240"/>
      <c r="CA1915" s="240"/>
      <c r="CB1915" s="240"/>
      <c r="CC1915" s="240"/>
      <c r="CD1915" s="240"/>
      <c r="CE1915" s="240"/>
      <c r="CF1915" s="240"/>
      <c r="CG1915" s="240"/>
      <c r="CH1915" s="240"/>
      <c r="CI1915" s="240"/>
      <c r="CJ1915" s="240"/>
      <c r="CK1915" s="240"/>
      <c r="CL1915" s="240"/>
      <c r="CM1915" s="240"/>
      <c r="CN1915" s="240"/>
      <c r="CO1915" s="240"/>
      <c r="CP1915" s="240"/>
      <c r="CQ1915" s="240"/>
      <c r="CR1915" s="240"/>
      <c r="CS1915" s="240"/>
      <c r="CT1915" s="240"/>
      <c r="CU1915" s="240"/>
      <c r="CV1915" s="240"/>
      <c r="CW1915" s="240"/>
      <c r="CX1915" s="240"/>
      <c r="CY1915" s="240"/>
      <c r="CZ1915" s="240"/>
      <c r="DA1915" s="240"/>
      <c r="DB1915" s="240"/>
      <c r="DC1915" s="240"/>
      <c r="DD1915" s="240"/>
      <c r="DE1915" s="240"/>
      <c r="DF1915" s="240"/>
      <c r="DG1915" s="240"/>
      <c r="DH1915" s="240"/>
      <c r="DI1915" s="240"/>
      <c r="DJ1915" s="240"/>
      <c r="DK1915" s="240"/>
      <c r="DL1915" s="240"/>
      <c r="DM1915" s="240"/>
      <c r="DN1915" s="240"/>
      <c r="DO1915" s="240"/>
      <c r="DP1915" s="240"/>
      <c r="DQ1915" s="240"/>
      <c r="DR1915" s="240"/>
      <c r="DS1915" s="240"/>
      <c r="DT1915" s="240"/>
      <c r="DU1915" s="240"/>
      <c r="DV1915" s="240"/>
      <c r="DW1915" s="240"/>
      <c r="DX1915" s="240"/>
      <c r="DY1915" s="240"/>
      <c r="DZ1915" s="240"/>
      <c r="EA1915" s="240"/>
      <c r="EB1915" s="240"/>
      <c r="EC1915" s="240"/>
      <c r="ED1915" s="240"/>
      <c r="EE1915" s="240"/>
      <c r="EF1915" s="240"/>
      <c r="EG1915" s="240"/>
      <c r="EH1915" s="240"/>
      <c r="EI1915" s="240"/>
      <c r="EJ1915" s="240"/>
      <c r="EK1915" s="240"/>
      <c r="EL1915" s="240"/>
      <c r="EM1915" s="240"/>
      <c r="EN1915" s="240"/>
      <c r="EO1915" s="240"/>
      <c r="EP1915" s="240"/>
      <c r="EQ1915" s="240"/>
      <c r="ER1915" s="240"/>
      <c r="ES1915" s="240"/>
      <c r="ET1915" s="240"/>
      <c r="EU1915" s="240"/>
      <c r="EV1915" s="240"/>
      <c r="EW1915" s="240"/>
      <c r="EX1915" s="240"/>
      <c r="EY1915" s="240"/>
      <c r="EZ1915" s="240"/>
      <c r="FA1915" s="240"/>
      <c r="FB1915" s="240"/>
      <c r="FC1915" s="240"/>
      <c r="FD1915" s="240"/>
      <c r="FE1915" s="240"/>
      <c r="FF1915" s="240"/>
      <c r="FG1915" s="240"/>
      <c r="FH1915" s="240"/>
      <c r="FI1915" s="240"/>
      <c r="FJ1915" s="240"/>
      <c r="FK1915" s="240"/>
      <c r="FL1915" s="240"/>
      <c r="FM1915" s="240"/>
      <c r="FN1915" s="240"/>
      <c r="FO1915" s="240"/>
      <c r="FP1915" s="240"/>
      <c r="FQ1915" s="240"/>
      <c r="FR1915" s="240"/>
      <c r="FS1915" s="240"/>
      <c r="FT1915" s="240"/>
      <c r="FU1915" s="240"/>
      <c r="FV1915" s="240"/>
    </row>
    <row r="1916" spans="1:178" s="250" customFormat="1">
      <c r="A1916" s="234"/>
      <c r="B1916" s="234"/>
      <c r="C1916" s="234"/>
      <c r="D1916" s="234"/>
      <c r="E1916" s="234"/>
      <c r="F1916" s="234"/>
      <c r="G1916" s="235"/>
      <c r="H1916" s="236"/>
      <c r="AJ1916" s="290"/>
      <c r="AK1916" s="240"/>
      <c r="AL1916" s="240"/>
      <c r="AM1916" s="240"/>
      <c r="AN1916" s="240"/>
      <c r="AO1916" s="240"/>
      <c r="AP1916" s="240"/>
      <c r="AQ1916" s="240"/>
      <c r="AR1916" s="240"/>
      <c r="AS1916" s="240"/>
      <c r="AT1916" s="240"/>
      <c r="AU1916" s="240"/>
      <c r="AV1916" s="240"/>
      <c r="AW1916" s="240"/>
      <c r="AX1916" s="240"/>
      <c r="AY1916" s="240"/>
      <c r="AZ1916" s="240"/>
      <c r="BA1916" s="240"/>
      <c r="BB1916" s="240"/>
      <c r="BC1916" s="240"/>
      <c r="BD1916" s="240"/>
      <c r="BE1916" s="240"/>
      <c r="BF1916" s="240"/>
      <c r="BG1916" s="240"/>
      <c r="BH1916" s="240"/>
      <c r="BI1916" s="240"/>
      <c r="BJ1916" s="240"/>
      <c r="BK1916" s="240"/>
      <c r="BL1916" s="240"/>
      <c r="BM1916" s="240"/>
      <c r="BN1916" s="240"/>
      <c r="BO1916" s="240"/>
      <c r="BP1916" s="240"/>
      <c r="BQ1916" s="240"/>
      <c r="BR1916" s="240"/>
      <c r="BS1916" s="240"/>
      <c r="BT1916" s="240"/>
      <c r="BU1916" s="240"/>
      <c r="BV1916" s="240"/>
      <c r="BW1916" s="240"/>
      <c r="BX1916" s="240"/>
      <c r="BY1916" s="240"/>
      <c r="BZ1916" s="240"/>
      <c r="CA1916" s="240"/>
      <c r="CB1916" s="240"/>
      <c r="CC1916" s="240"/>
      <c r="CD1916" s="240"/>
      <c r="CE1916" s="240"/>
      <c r="CF1916" s="240"/>
      <c r="CG1916" s="240"/>
      <c r="CH1916" s="240"/>
      <c r="CI1916" s="240"/>
      <c r="CJ1916" s="240"/>
      <c r="CK1916" s="240"/>
      <c r="CL1916" s="240"/>
      <c r="CM1916" s="240"/>
      <c r="CN1916" s="240"/>
      <c r="CO1916" s="240"/>
      <c r="CP1916" s="240"/>
      <c r="CQ1916" s="240"/>
      <c r="CR1916" s="240"/>
      <c r="CS1916" s="240"/>
      <c r="CT1916" s="240"/>
      <c r="CU1916" s="240"/>
      <c r="CV1916" s="240"/>
      <c r="CW1916" s="240"/>
      <c r="CX1916" s="240"/>
      <c r="CY1916" s="240"/>
      <c r="CZ1916" s="240"/>
      <c r="DA1916" s="240"/>
      <c r="DB1916" s="240"/>
      <c r="DC1916" s="240"/>
      <c r="DD1916" s="240"/>
      <c r="DE1916" s="240"/>
      <c r="DF1916" s="240"/>
      <c r="DG1916" s="240"/>
      <c r="DH1916" s="240"/>
      <c r="DI1916" s="240"/>
      <c r="DJ1916" s="240"/>
      <c r="DK1916" s="240"/>
      <c r="DL1916" s="240"/>
      <c r="DM1916" s="240"/>
      <c r="DN1916" s="240"/>
      <c r="DO1916" s="240"/>
      <c r="DP1916" s="240"/>
      <c r="DQ1916" s="240"/>
      <c r="DR1916" s="240"/>
      <c r="DS1916" s="240"/>
      <c r="DT1916" s="240"/>
      <c r="DU1916" s="240"/>
      <c r="DV1916" s="240"/>
      <c r="DW1916" s="240"/>
      <c r="DX1916" s="240"/>
      <c r="DY1916" s="240"/>
      <c r="DZ1916" s="240"/>
      <c r="EA1916" s="240"/>
      <c r="EB1916" s="240"/>
      <c r="EC1916" s="240"/>
      <c r="ED1916" s="240"/>
      <c r="EE1916" s="240"/>
      <c r="EF1916" s="240"/>
      <c r="EG1916" s="240"/>
      <c r="EH1916" s="240"/>
      <c r="EI1916" s="240"/>
      <c r="EJ1916" s="240"/>
      <c r="EK1916" s="240"/>
      <c r="EL1916" s="240"/>
      <c r="EM1916" s="240"/>
      <c r="EN1916" s="240"/>
      <c r="EO1916" s="240"/>
      <c r="EP1916" s="240"/>
      <c r="EQ1916" s="240"/>
      <c r="ER1916" s="240"/>
      <c r="ES1916" s="240"/>
      <c r="ET1916" s="240"/>
      <c r="EU1916" s="240"/>
      <c r="EV1916" s="240"/>
      <c r="EW1916" s="240"/>
      <c r="EX1916" s="240"/>
      <c r="EY1916" s="240"/>
      <c r="EZ1916" s="240"/>
      <c r="FA1916" s="240"/>
      <c r="FB1916" s="240"/>
      <c r="FC1916" s="240"/>
      <c r="FD1916" s="240"/>
      <c r="FE1916" s="240"/>
      <c r="FF1916" s="240"/>
      <c r="FG1916" s="240"/>
      <c r="FH1916" s="240"/>
      <c r="FI1916" s="240"/>
      <c r="FJ1916" s="240"/>
      <c r="FK1916" s="240"/>
      <c r="FL1916" s="240"/>
      <c r="FM1916" s="240"/>
      <c r="FN1916" s="240"/>
      <c r="FO1916" s="240"/>
      <c r="FP1916" s="240"/>
      <c r="FQ1916" s="240"/>
      <c r="FR1916" s="240"/>
      <c r="FS1916" s="240"/>
      <c r="FT1916" s="240"/>
      <c r="FU1916" s="240"/>
      <c r="FV1916" s="240"/>
    </row>
    <row r="1917" spans="1:178" s="250" customFormat="1">
      <c r="A1917" s="234"/>
      <c r="B1917" s="234"/>
      <c r="C1917" s="234"/>
      <c r="D1917" s="234"/>
      <c r="E1917" s="234"/>
      <c r="F1917" s="234"/>
      <c r="G1917" s="235"/>
      <c r="H1917" s="236"/>
      <c r="AJ1917" s="290"/>
      <c r="AK1917" s="240"/>
      <c r="AL1917" s="240"/>
      <c r="AM1917" s="240"/>
      <c r="AN1917" s="240"/>
      <c r="AO1917" s="240"/>
      <c r="AP1917" s="240"/>
      <c r="AQ1917" s="240"/>
      <c r="AR1917" s="240"/>
      <c r="AS1917" s="240"/>
      <c r="AT1917" s="240"/>
      <c r="AU1917" s="240"/>
      <c r="AV1917" s="240"/>
      <c r="AW1917" s="240"/>
      <c r="AX1917" s="240"/>
      <c r="AY1917" s="240"/>
      <c r="AZ1917" s="240"/>
      <c r="BA1917" s="240"/>
      <c r="BB1917" s="240"/>
      <c r="BC1917" s="240"/>
      <c r="BD1917" s="240"/>
      <c r="BE1917" s="240"/>
      <c r="BF1917" s="240"/>
      <c r="BG1917" s="240"/>
      <c r="BH1917" s="240"/>
      <c r="BI1917" s="240"/>
      <c r="BJ1917" s="240"/>
      <c r="BK1917" s="240"/>
      <c r="BL1917" s="240"/>
      <c r="BM1917" s="240"/>
      <c r="BN1917" s="240"/>
      <c r="BO1917" s="240"/>
      <c r="BP1917" s="240"/>
      <c r="BQ1917" s="240"/>
      <c r="BR1917" s="240"/>
      <c r="BS1917" s="240"/>
      <c r="BT1917" s="240"/>
      <c r="BU1917" s="240"/>
      <c r="BV1917" s="240"/>
      <c r="BW1917" s="240"/>
      <c r="BX1917" s="240"/>
      <c r="BY1917" s="240"/>
      <c r="BZ1917" s="240"/>
      <c r="CA1917" s="240"/>
      <c r="CB1917" s="240"/>
      <c r="CC1917" s="240"/>
      <c r="CD1917" s="240"/>
      <c r="CE1917" s="240"/>
      <c r="CF1917" s="240"/>
      <c r="CG1917" s="240"/>
      <c r="CH1917" s="240"/>
      <c r="CI1917" s="240"/>
      <c r="CJ1917" s="240"/>
      <c r="CK1917" s="240"/>
      <c r="CL1917" s="240"/>
      <c r="CM1917" s="240"/>
      <c r="CN1917" s="240"/>
      <c r="CO1917" s="240"/>
      <c r="CP1917" s="240"/>
      <c r="CQ1917" s="240"/>
      <c r="CR1917" s="240"/>
      <c r="CS1917" s="240"/>
      <c r="CT1917" s="240"/>
      <c r="CU1917" s="240"/>
      <c r="CV1917" s="240"/>
      <c r="CW1917" s="240"/>
      <c r="CX1917" s="240"/>
      <c r="CY1917" s="240"/>
      <c r="CZ1917" s="240"/>
      <c r="DA1917" s="240"/>
      <c r="DB1917" s="240"/>
      <c r="DC1917" s="240"/>
      <c r="DD1917" s="240"/>
      <c r="DE1917" s="240"/>
      <c r="DF1917" s="240"/>
      <c r="DG1917" s="240"/>
      <c r="DH1917" s="240"/>
      <c r="DI1917" s="240"/>
      <c r="DJ1917" s="240"/>
      <c r="DK1917" s="240"/>
      <c r="DL1917" s="240"/>
      <c r="DM1917" s="240"/>
      <c r="DN1917" s="240"/>
      <c r="DO1917" s="240"/>
      <c r="DP1917" s="240"/>
      <c r="DQ1917" s="240"/>
      <c r="DR1917" s="240"/>
      <c r="DS1917" s="240"/>
      <c r="DT1917" s="240"/>
      <c r="DU1917" s="240"/>
      <c r="DV1917" s="240"/>
      <c r="DW1917" s="240"/>
      <c r="DX1917" s="240"/>
      <c r="DY1917" s="240"/>
      <c r="DZ1917" s="240"/>
      <c r="EA1917" s="240"/>
      <c r="EB1917" s="240"/>
      <c r="EC1917" s="240"/>
      <c r="ED1917" s="240"/>
      <c r="EE1917" s="240"/>
      <c r="EF1917" s="240"/>
      <c r="EG1917" s="240"/>
      <c r="EH1917" s="240"/>
      <c r="EI1917" s="240"/>
      <c r="EJ1917" s="240"/>
      <c r="EK1917" s="240"/>
      <c r="EL1917" s="240"/>
      <c r="EM1917" s="240"/>
      <c r="EN1917" s="240"/>
      <c r="EO1917" s="240"/>
      <c r="EP1917" s="240"/>
      <c r="EQ1917" s="240"/>
      <c r="ER1917" s="240"/>
      <c r="ES1917" s="240"/>
      <c r="ET1917" s="240"/>
      <c r="EU1917" s="240"/>
      <c r="EV1917" s="240"/>
      <c r="EW1917" s="240"/>
      <c r="EX1917" s="240"/>
      <c r="EY1917" s="240"/>
      <c r="EZ1917" s="240"/>
      <c r="FA1917" s="240"/>
      <c r="FB1917" s="240"/>
      <c r="FC1917" s="240"/>
      <c r="FD1917" s="240"/>
      <c r="FE1917" s="240"/>
      <c r="FF1917" s="240"/>
      <c r="FG1917" s="240"/>
      <c r="FH1917" s="240"/>
      <c r="FI1917" s="240"/>
      <c r="FJ1917" s="240"/>
      <c r="FK1917" s="240"/>
      <c r="FL1917" s="240"/>
      <c r="FM1917" s="240"/>
      <c r="FN1917" s="240"/>
      <c r="FO1917" s="240"/>
      <c r="FP1917" s="240"/>
      <c r="FQ1917" s="240"/>
      <c r="FR1917" s="240"/>
      <c r="FS1917" s="240"/>
      <c r="FT1917" s="240"/>
      <c r="FU1917" s="240"/>
      <c r="FV1917" s="240"/>
    </row>
    <row r="1918" spans="1:178" s="250" customFormat="1">
      <c r="A1918" s="234"/>
      <c r="B1918" s="234"/>
      <c r="C1918" s="234"/>
      <c r="D1918" s="234"/>
      <c r="E1918" s="234"/>
      <c r="F1918" s="234"/>
      <c r="G1918" s="235"/>
      <c r="H1918" s="236"/>
      <c r="AJ1918" s="290"/>
      <c r="AK1918" s="240"/>
      <c r="AL1918" s="240"/>
      <c r="AM1918" s="240"/>
      <c r="AN1918" s="240"/>
      <c r="AO1918" s="240"/>
      <c r="AP1918" s="240"/>
      <c r="AQ1918" s="240"/>
      <c r="AR1918" s="240"/>
      <c r="AS1918" s="240"/>
      <c r="AT1918" s="240"/>
      <c r="AU1918" s="240"/>
      <c r="AV1918" s="240"/>
      <c r="AW1918" s="240"/>
      <c r="AX1918" s="240"/>
      <c r="AY1918" s="240"/>
      <c r="AZ1918" s="240"/>
      <c r="BA1918" s="240"/>
      <c r="BB1918" s="240"/>
      <c r="BC1918" s="240"/>
      <c r="BD1918" s="240"/>
      <c r="BE1918" s="240"/>
      <c r="BF1918" s="240"/>
      <c r="BG1918" s="240"/>
      <c r="BH1918" s="240"/>
      <c r="BI1918" s="240"/>
      <c r="BJ1918" s="240"/>
      <c r="BK1918" s="240"/>
      <c r="BL1918" s="240"/>
      <c r="BM1918" s="240"/>
      <c r="BN1918" s="240"/>
      <c r="BO1918" s="240"/>
      <c r="BP1918" s="240"/>
      <c r="BQ1918" s="240"/>
      <c r="BR1918" s="240"/>
      <c r="BS1918" s="240"/>
      <c r="BT1918" s="240"/>
      <c r="BU1918" s="240"/>
      <c r="BV1918" s="240"/>
      <c r="BW1918" s="240"/>
      <c r="BX1918" s="240"/>
      <c r="BY1918" s="240"/>
      <c r="BZ1918" s="240"/>
      <c r="CA1918" s="240"/>
      <c r="CB1918" s="240"/>
      <c r="CC1918" s="240"/>
      <c r="CD1918" s="240"/>
      <c r="CE1918" s="240"/>
      <c r="CF1918" s="240"/>
      <c r="CG1918" s="240"/>
      <c r="CH1918" s="240"/>
      <c r="CI1918" s="240"/>
      <c r="CJ1918" s="240"/>
      <c r="CK1918" s="240"/>
      <c r="CL1918" s="240"/>
      <c r="CM1918" s="240"/>
      <c r="CN1918" s="240"/>
      <c r="CO1918" s="240"/>
      <c r="CP1918" s="240"/>
      <c r="CQ1918" s="240"/>
      <c r="CR1918" s="240"/>
      <c r="CS1918" s="240"/>
      <c r="CT1918" s="240"/>
      <c r="CU1918" s="240"/>
      <c r="CV1918" s="240"/>
      <c r="CW1918" s="240"/>
      <c r="CX1918" s="240"/>
      <c r="CY1918" s="240"/>
      <c r="CZ1918" s="240"/>
      <c r="DA1918" s="240"/>
      <c r="DB1918" s="240"/>
      <c r="DC1918" s="240"/>
      <c r="DD1918" s="240"/>
      <c r="DE1918" s="240"/>
      <c r="DF1918" s="240"/>
      <c r="DG1918" s="240"/>
      <c r="DH1918" s="240"/>
      <c r="DI1918" s="240"/>
      <c r="DJ1918" s="240"/>
      <c r="DK1918" s="240"/>
      <c r="DL1918" s="240"/>
      <c r="DM1918" s="240"/>
      <c r="DN1918" s="240"/>
      <c r="DO1918" s="240"/>
      <c r="DP1918" s="240"/>
      <c r="DQ1918" s="240"/>
      <c r="DR1918" s="240"/>
      <c r="DS1918" s="240"/>
      <c r="DT1918" s="240"/>
      <c r="DU1918" s="240"/>
      <c r="DV1918" s="240"/>
      <c r="DW1918" s="240"/>
      <c r="DX1918" s="240"/>
      <c r="DY1918" s="240"/>
      <c r="DZ1918" s="240"/>
      <c r="EA1918" s="240"/>
      <c r="EB1918" s="240"/>
      <c r="EC1918" s="240"/>
      <c r="ED1918" s="240"/>
      <c r="EE1918" s="240"/>
      <c r="EF1918" s="240"/>
      <c r="EG1918" s="240"/>
      <c r="EH1918" s="240"/>
      <c r="EI1918" s="240"/>
      <c r="EJ1918" s="240"/>
      <c r="EK1918" s="240"/>
      <c r="EL1918" s="240"/>
      <c r="EM1918" s="240"/>
      <c r="EN1918" s="240"/>
      <c r="EO1918" s="240"/>
      <c r="EP1918" s="240"/>
      <c r="EQ1918" s="240"/>
      <c r="ER1918" s="240"/>
      <c r="ES1918" s="240"/>
      <c r="ET1918" s="240"/>
      <c r="EU1918" s="240"/>
      <c r="EV1918" s="240"/>
      <c r="EW1918" s="240"/>
      <c r="EX1918" s="240"/>
      <c r="EY1918" s="240"/>
      <c r="EZ1918" s="240"/>
      <c r="FA1918" s="240"/>
      <c r="FB1918" s="240"/>
      <c r="FC1918" s="240"/>
      <c r="FD1918" s="240"/>
      <c r="FE1918" s="240"/>
      <c r="FF1918" s="240"/>
      <c r="FG1918" s="240"/>
      <c r="FH1918" s="240"/>
      <c r="FI1918" s="240"/>
      <c r="FJ1918" s="240"/>
      <c r="FK1918" s="240"/>
      <c r="FL1918" s="240"/>
      <c r="FM1918" s="240"/>
      <c r="FN1918" s="240"/>
      <c r="FO1918" s="240"/>
      <c r="FP1918" s="240"/>
      <c r="FQ1918" s="240"/>
      <c r="FR1918" s="240"/>
      <c r="FS1918" s="240"/>
      <c r="FT1918" s="240"/>
      <c r="FU1918" s="240"/>
      <c r="FV1918" s="240"/>
    </row>
    <row r="1919" spans="1:178" s="250" customFormat="1">
      <c r="A1919" s="234"/>
      <c r="B1919" s="234"/>
      <c r="C1919" s="234"/>
      <c r="D1919" s="234"/>
      <c r="E1919" s="234"/>
      <c r="F1919" s="234"/>
      <c r="G1919" s="235"/>
      <c r="H1919" s="236"/>
      <c r="AJ1919" s="290"/>
      <c r="AK1919" s="240"/>
      <c r="AL1919" s="240"/>
      <c r="AM1919" s="240"/>
      <c r="AN1919" s="240"/>
      <c r="AO1919" s="240"/>
      <c r="AP1919" s="240"/>
      <c r="AQ1919" s="240"/>
      <c r="AR1919" s="240"/>
      <c r="AS1919" s="240"/>
      <c r="AT1919" s="240"/>
      <c r="AU1919" s="240"/>
      <c r="AV1919" s="240"/>
      <c r="AW1919" s="240"/>
      <c r="AX1919" s="240"/>
      <c r="AY1919" s="240"/>
      <c r="AZ1919" s="240"/>
      <c r="BA1919" s="240"/>
      <c r="BB1919" s="240"/>
      <c r="BC1919" s="240"/>
      <c r="BD1919" s="240"/>
      <c r="BE1919" s="240"/>
      <c r="BF1919" s="240"/>
      <c r="BG1919" s="240"/>
      <c r="BH1919" s="240"/>
      <c r="BI1919" s="240"/>
      <c r="BJ1919" s="240"/>
      <c r="BK1919" s="240"/>
      <c r="BL1919" s="240"/>
      <c r="BM1919" s="240"/>
      <c r="BN1919" s="240"/>
      <c r="BO1919" s="240"/>
      <c r="BP1919" s="240"/>
      <c r="BQ1919" s="240"/>
      <c r="BR1919" s="240"/>
      <c r="BS1919" s="240"/>
      <c r="BT1919" s="240"/>
      <c r="BU1919" s="240"/>
      <c r="BV1919" s="240"/>
      <c r="BW1919" s="240"/>
      <c r="BX1919" s="240"/>
      <c r="BY1919" s="240"/>
      <c r="BZ1919" s="240"/>
      <c r="CA1919" s="240"/>
      <c r="CB1919" s="240"/>
      <c r="CC1919" s="240"/>
      <c r="CD1919" s="240"/>
      <c r="CE1919" s="240"/>
      <c r="CF1919" s="240"/>
      <c r="CG1919" s="240"/>
      <c r="CH1919" s="240"/>
      <c r="CI1919" s="240"/>
      <c r="CJ1919" s="240"/>
      <c r="CK1919" s="240"/>
      <c r="CL1919" s="240"/>
      <c r="CM1919" s="240"/>
      <c r="CN1919" s="240"/>
      <c r="CO1919" s="240"/>
      <c r="CP1919" s="240"/>
      <c r="CQ1919" s="240"/>
      <c r="CR1919" s="240"/>
      <c r="CS1919" s="240"/>
      <c r="CT1919" s="240"/>
      <c r="CU1919" s="240"/>
      <c r="CV1919" s="240"/>
      <c r="CW1919" s="240"/>
      <c r="CX1919" s="240"/>
      <c r="CY1919" s="240"/>
      <c r="CZ1919" s="240"/>
      <c r="DA1919" s="240"/>
      <c r="DB1919" s="240"/>
      <c r="DC1919" s="240"/>
      <c r="DD1919" s="240"/>
      <c r="DE1919" s="240"/>
      <c r="DF1919" s="240"/>
      <c r="DG1919" s="240"/>
      <c r="DH1919" s="240"/>
      <c r="DI1919" s="240"/>
      <c r="DJ1919" s="240"/>
      <c r="DK1919" s="240"/>
      <c r="DL1919" s="240"/>
      <c r="DM1919" s="240"/>
      <c r="DN1919" s="240"/>
      <c r="DO1919" s="240"/>
      <c r="DP1919" s="240"/>
      <c r="DQ1919" s="240"/>
      <c r="DR1919" s="240"/>
      <c r="DS1919" s="240"/>
      <c r="DT1919" s="240"/>
      <c r="DU1919" s="240"/>
      <c r="DV1919" s="240"/>
      <c r="DW1919" s="240"/>
      <c r="DX1919" s="240"/>
      <c r="DY1919" s="240"/>
      <c r="DZ1919" s="240"/>
      <c r="EA1919" s="240"/>
      <c r="EB1919" s="240"/>
      <c r="EC1919" s="240"/>
      <c r="ED1919" s="240"/>
      <c r="EE1919" s="240"/>
      <c r="EF1919" s="240"/>
      <c r="EG1919" s="240"/>
      <c r="EH1919" s="240"/>
      <c r="EI1919" s="240"/>
      <c r="EJ1919" s="240"/>
      <c r="EK1919" s="240"/>
      <c r="EL1919" s="240"/>
      <c r="EM1919" s="240"/>
      <c r="EN1919" s="240"/>
      <c r="EO1919" s="240"/>
      <c r="EP1919" s="240"/>
      <c r="EQ1919" s="240"/>
      <c r="ER1919" s="240"/>
      <c r="ES1919" s="240"/>
      <c r="ET1919" s="240"/>
      <c r="EU1919" s="240"/>
      <c r="EV1919" s="240"/>
      <c r="EW1919" s="240"/>
      <c r="EX1919" s="240"/>
      <c r="EY1919" s="240"/>
      <c r="EZ1919" s="240"/>
      <c r="FA1919" s="240"/>
      <c r="FB1919" s="240"/>
      <c r="FC1919" s="240"/>
      <c r="FD1919" s="240"/>
      <c r="FE1919" s="240"/>
      <c r="FF1919" s="240"/>
      <c r="FG1919" s="240"/>
      <c r="FH1919" s="240"/>
      <c r="FI1919" s="240"/>
      <c r="FJ1919" s="240"/>
      <c r="FK1919" s="240"/>
      <c r="FL1919" s="240"/>
      <c r="FM1919" s="240"/>
      <c r="FN1919" s="240"/>
      <c r="FO1919" s="240"/>
      <c r="FP1919" s="240"/>
      <c r="FQ1919" s="240"/>
      <c r="FR1919" s="240"/>
      <c r="FS1919" s="240"/>
      <c r="FT1919" s="240"/>
      <c r="FU1919" s="240"/>
      <c r="FV1919" s="240"/>
    </row>
    <row r="1920" spans="1:178" s="250" customFormat="1">
      <c r="A1920" s="234"/>
      <c r="B1920" s="234"/>
      <c r="C1920" s="234"/>
      <c r="D1920" s="234"/>
      <c r="E1920" s="234"/>
      <c r="F1920" s="234"/>
      <c r="G1920" s="235"/>
      <c r="H1920" s="236"/>
      <c r="AJ1920" s="290"/>
      <c r="AK1920" s="240"/>
      <c r="AL1920" s="240"/>
      <c r="AM1920" s="240"/>
      <c r="AN1920" s="240"/>
      <c r="AO1920" s="240"/>
      <c r="AP1920" s="240"/>
      <c r="AQ1920" s="240"/>
      <c r="AR1920" s="240"/>
      <c r="AS1920" s="240"/>
      <c r="AT1920" s="240"/>
      <c r="AU1920" s="240"/>
      <c r="AV1920" s="240"/>
      <c r="AW1920" s="240"/>
      <c r="AX1920" s="240"/>
      <c r="AY1920" s="240"/>
      <c r="AZ1920" s="240"/>
      <c r="BA1920" s="240"/>
      <c r="BB1920" s="240"/>
      <c r="BC1920" s="240"/>
      <c r="BD1920" s="240"/>
      <c r="BE1920" s="240"/>
      <c r="BF1920" s="240"/>
      <c r="BG1920" s="240"/>
      <c r="BH1920" s="240"/>
      <c r="BI1920" s="240"/>
      <c r="BJ1920" s="240"/>
      <c r="BK1920" s="240"/>
      <c r="BL1920" s="240"/>
      <c r="BM1920" s="240"/>
      <c r="BN1920" s="240"/>
      <c r="BO1920" s="240"/>
      <c r="BP1920" s="240"/>
      <c r="BQ1920" s="240"/>
      <c r="BR1920" s="240"/>
      <c r="BS1920" s="240"/>
      <c r="BT1920" s="240"/>
      <c r="BU1920" s="240"/>
      <c r="BV1920" s="240"/>
      <c r="BW1920" s="240"/>
      <c r="BX1920" s="240"/>
      <c r="BY1920" s="240"/>
      <c r="BZ1920" s="240"/>
      <c r="CA1920" s="240"/>
      <c r="CB1920" s="240"/>
      <c r="CC1920" s="240"/>
      <c r="CD1920" s="240"/>
      <c r="CE1920" s="240"/>
      <c r="CF1920" s="240"/>
      <c r="CG1920" s="240"/>
      <c r="CH1920" s="240"/>
      <c r="CI1920" s="240"/>
      <c r="CJ1920" s="240"/>
      <c r="CK1920" s="240"/>
      <c r="CL1920" s="240"/>
      <c r="CM1920" s="240"/>
      <c r="CN1920" s="240"/>
      <c r="CO1920" s="240"/>
      <c r="CP1920" s="240"/>
      <c r="CQ1920" s="240"/>
      <c r="CR1920" s="240"/>
      <c r="CS1920" s="240"/>
      <c r="CT1920" s="240"/>
      <c r="CU1920" s="240"/>
      <c r="CV1920" s="240"/>
      <c r="CW1920" s="240"/>
      <c r="CX1920" s="240"/>
      <c r="CY1920" s="240"/>
      <c r="CZ1920" s="240"/>
      <c r="DA1920" s="240"/>
      <c r="DB1920" s="240"/>
      <c r="DC1920" s="240"/>
      <c r="DD1920" s="240"/>
      <c r="DE1920" s="240"/>
      <c r="DF1920" s="240"/>
      <c r="DG1920" s="240"/>
      <c r="DH1920" s="240"/>
      <c r="DI1920" s="240"/>
      <c r="DJ1920" s="240"/>
      <c r="DK1920" s="240"/>
      <c r="DL1920" s="240"/>
      <c r="DM1920" s="240"/>
      <c r="DN1920" s="240"/>
      <c r="DO1920" s="240"/>
      <c r="DP1920" s="240"/>
      <c r="DQ1920" s="240"/>
      <c r="DR1920" s="240"/>
      <c r="DS1920" s="240"/>
      <c r="DT1920" s="240"/>
      <c r="DU1920" s="240"/>
      <c r="DV1920" s="240"/>
      <c r="DW1920" s="240"/>
      <c r="DX1920" s="240"/>
      <c r="DY1920" s="240"/>
      <c r="DZ1920" s="240"/>
      <c r="EA1920" s="240"/>
      <c r="EB1920" s="240"/>
      <c r="EC1920" s="240"/>
      <c r="ED1920" s="240"/>
      <c r="EE1920" s="240"/>
      <c r="EF1920" s="240"/>
      <c r="EG1920" s="240"/>
      <c r="EH1920" s="240"/>
      <c r="EI1920" s="240"/>
      <c r="EJ1920" s="240"/>
      <c r="EK1920" s="240"/>
      <c r="EL1920" s="240"/>
      <c r="EM1920" s="240"/>
      <c r="EN1920" s="240"/>
      <c r="EO1920" s="240"/>
      <c r="EP1920" s="240"/>
      <c r="EQ1920" s="240"/>
      <c r="ER1920" s="240"/>
      <c r="ES1920" s="240"/>
      <c r="ET1920" s="240"/>
      <c r="EU1920" s="240"/>
      <c r="EV1920" s="240"/>
      <c r="EW1920" s="240"/>
      <c r="EX1920" s="240"/>
      <c r="EY1920" s="240"/>
      <c r="EZ1920" s="240"/>
      <c r="FA1920" s="240"/>
      <c r="FB1920" s="240"/>
      <c r="FC1920" s="240"/>
      <c r="FD1920" s="240"/>
      <c r="FE1920" s="240"/>
      <c r="FF1920" s="240"/>
      <c r="FG1920" s="240"/>
      <c r="FH1920" s="240"/>
      <c r="FI1920" s="240"/>
      <c r="FJ1920" s="240"/>
      <c r="FK1920" s="240"/>
      <c r="FL1920" s="240"/>
      <c r="FM1920" s="240"/>
      <c r="FN1920" s="240"/>
      <c r="FO1920" s="240"/>
      <c r="FP1920" s="240"/>
      <c r="FQ1920" s="240"/>
      <c r="FR1920" s="240"/>
      <c r="FS1920" s="240"/>
      <c r="FT1920" s="240"/>
      <c r="FU1920" s="240"/>
      <c r="FV1920" s="240"/>
    </row>
    <row r="1921" spans="1:178" s="250" customFormat="1">
      <c r="A1921" s="234"/>
      <c r="B1921" s="234"/>
      <c r="C1921" s="234"/>
      <c r="D1921" s="234"/>
      <c r="E1921" s="234"/>
      <c r="F1921" s="234"/>
      <c r="G1921" s="235"/>
      <c r="H1921" s="236"/>
      <c r="AJ1921" s="290"/>
      <c r="AK1921" s="240"/>
      <c r="AL1921" s="240"/>
      <c r="AM1921" s="240"/>
      <c r="AN1921" s="240"/>
      <c r="AO1921" s="240"/>
      <c r="AP1921" s="240"/>
      <c r="AQ1921" s="240"/>
      <c r="AR1921" s="240"/>
      <c r="AS1921" s="240"/>
      <c r="AT1921" s="240"/>
      <c r="AU1921" s="240"/>
      <c r="AV1921" s="240"/>
      <c r="AW1921" s="240"/>
      <c r="AX1921" s="240"/>
      <c r="AY1921" s="240"/>
      <c r="AZ1921" s="240"/>
      <c r="BA1921" s="240"/>
      <c r="BB1921" s="240"/>
      <c r="BC1921" s="240"/>
      <c r="BD1921" s="240"/>
      <c r="BE1921" s="240"/>
      <c r="BF1921" s="240"/>
      <c r="BG1921" s="240"/>
      <c r="BH1921" s="240"/>
      <c r="BI1921" s="240"/>
      <c r="BJ1921" s="240"/>
      <c r="BK1921" s="240"/>
      <c r="BL1921" s="240"/>
      <c r="BM1921" s="240"/>
      <c r="BN1921" s="240"/>
      <c r="BO1921" s="240"/>
      <c r="BP1921" s="240"/>
      <c r="BQ1921" s="240"/>
      <c r="BR1921" s="240"/>
      <c r="BS1921" s="240"/>
      <c r="BT1921" s="240"/>
      <c r="BU1921" s="240"/>
      <c r="BV1921" s="240"/>
      <c r="BW1921" s="240"/>
      <c r="BX1921" s="240"/>
      <c r="BY1921" s="240"/>
      <c r="BZ1921" s="240"/>
      <c r="CA1921" s="240"/>
      <c r="CB1921" s="240"/>
      <c r="CC1921" s="240"/>
      <c r="CD1921" s="240"/>
      <c r="CE1921" s="240"/>
      <c r="CF1921" s="240"/>
      <c r="CG1921" s="240"/>
      <c r="CH1921" s="240"/>
      <c r="CI1921" s="240"/>
      <c r="CJ1921" s="240"/>
      <c r="CK1921" s="240"/>
      <c r="CL1921" s="240"/>
      <c r="CM1921" s="240"/>
      <c r="CN1921" s="240"/>
      <c r="CO1921" s="240"/>
      <c r="CP1921" s="240"/>
      <c r="CQ1921" s="240"/>
      <c r="CR1921" s="240"/>
      <c r="CS1921" s="240"/>
      <c r="CT1921" s="240"/>
      <c r="CU1921" s="240"/>
      <c r="CV1921" s="240"/>
      <c r="CW1921" s="240"/>
      <c r="CX1921" s="240"/>
      <c r="CY1921" s="240"/>
      <c r="CZ1921" s="240"/>
      <c r="DA1921" s="240"/>
      <c r="DB1921" s="240"/>
      <c r="DC1921" s="240"/>
      <c r="DD1921" s="240"/>
      <c r="DE1921" s="240"/>
      <c r="DF1921" s="240"/>
      <c r="DG1921" s="240"/>
      <c r="DH1921" s="240"/>
      <c r="DI1921" s="240"/>
      <c r="DJ1921" s="240"/>
      <c r="DK1921" s="240"/>
      <c r="DL1921" s="240"/>
      <c r="DM1921" s="240"/>
      <c r="DN1921" s="240"/>
      <c r="DO1921" s="240"/>
      <c r="DP1921" s="240"/>
      <c r="DQ1921" s="240"/>
      <c r="DR1921" s="240"/>
      <c r="DS1921" s="240"/>
      <c r="DT1921" s="240"/>
      <c r="DU1921" s="240"/>
      <c r="DV1921" s="240"/>
      <c r="DW1921" s="240"/>
      <c r="DX1921" s="240"/>
      <c r="DY1921" s="240"/>
      <c r="DZ1921" s="240"/>
      <c r="EA1921" s="240"/>
      <c r="EB1921" s="240"/>
      <c r="EC1921" s="240"/>
      <c r="ED1921" s="240"/>
      <c r="EE1921" s="240"/>
      <c r="EF1921" s="240"/>
      <c r="EG1921" s="240"/>
      <c r="EH1921" s="240"/>
      <c r="EI1921" s="240"/>
      <c r="EJ1921" s="240"/>
      <c r="EK1921" s="240"/>
      <c r="EL1921" s="240"/>
      <c r="EM1921" s="240"/>
      <c r="EN1921" s="240"/>
      <c r="EO1921" s="240"/>
      <c r="EP1921" s="240"/>
      <c r="EQ1921" s="240"/>
      <c r="ER1921" s="240"/>
      <c r="ES1921" s="240"/>
      <c r="ET1921" s="240"/>
      <c r="EU1921" s="240"/>
      <c r="EV1921" s="240"/>
      <c r="EW1921" s="240"/>
      <c r="EX1921" s="240"/>
      <c r="EY1921" s="240"/>
      <c r="EZ1921" s="240"/>
      <c r="FA1921" s="240"/>
      <c r="FB1921" s="240"/>
      <c r="FC1921" s="240"/>
      <c r="FD1921" s="240"/>
      <c r="FE1921" s="240"/>
      <c r="FF1921" s="240"/>
      <c r="FG1921" s="240"/>
      <c r="FH1921" s="240"/>
      <c r="FI1921" s="240"/>
      <c r="FJ1921" s="240"/>
      <c r="FK1921" s="240"/>
      <c r="FL1921" s="240"/>
      <c r="FM1921" s="240"/>
      <c r="FN1921" s="240"/>
      <c r="FO1921" s="240"/>
      <c r="FP1921" s="240"/>
      <c r="FQ1921" s="240"/>
      <c r="FR1921" s="240"/>
      <c r="FS1921" s="240"/>
      <c r="FT1921" s="240"/>
      <c r="FU1921" s="240"/>
      <c r="FV1921" s="240"/>
    </row>
    <row r="1922" spans="1:178" s="250" customFormat="1">
      <c r="A1922" s="234"/>
      <c r="B1922" s="234"/>
      <c r="C1922" s="234"/>
      <c r="D1922" s="234"/>
      <c r="E1922" s="234"/>
      <c r="F1922" s="234"/>
      <c r="G1922" s="235"/>
      <c r="H1922" s="236"/>
      <c r="AJ1922" s="290"/>
      <c r="AK1922" s="240"/>
      <c r="AL1922" s="240"/>
      <c r="AM1922" s="240"/>
      <c r="AN1922" s="240"/>
      <c r="AO1922" s="240"/>
      <c r="AP1922" s="240"/>
      <c r="AQ1922" s="240"/>
      <c r="AR1922" s="240"/>
      <c r="AS1922" s="240"/>
      <c r="AT1922" s="240"/>
      <c r="AU1922" s="240"/>
      <c r="AV1922" s="240"/>
      <c r="AW1922" s="240"/>
      <c r="AX1922" s="240"/>
      <c r="AY1922" s="240"/>
      <c r="AZ1922" s="240"/>
      <c r="BA1922" s="240"/>
      <c r="BB1922" s="240"/>
      <c r="BC1922" s="240"/>
      <c r="BD1922" s="240"/>
      <c r="BE1922" s="240"/>
      <c r="BF1922" s="240"/>
      <c r="BG1922" s="240"/>
      <c r="BH1922" s="240"/>
      <c r="BI1922" s="240"/>
      <c r="BJ1922" s="240"/>
      <c r="BK1922" s="240"/>
      <c r="BL1922" s="240"/>
      <c r="BM1922" s="240"/>
      <c r="BN1922" s="240"/>
      <c r="BO1922" s="240"/>
      <c r="BP1922" s="240"/>
      <c r="BQ1922" s="240"/>
      <c r="BR1922" s="240"/>
      <c r="BS1922" s="240"/>
      <c r="BT1922" s="240"/>
      <c r="BU1922" s="240"/>
      <c r="BV1922" s="240"/>
      <c r="BW1922" s="240"/>
      <c r="BX1922" s="240"/>
      <c r="BY1922" s="240"/>
      <c r="BZ1922" s="240"/>
      <c r="CA1922" s="240"/>
      <c r="CB1922" s="240"/>
      <c r="CC1922" s="240"/>
      <c r="CD1922" s="240"/>
      <c r="CE1922" s="240"/>
      <c r="CF1922" s="240"/>
      <c r="CG1922" s="240"/>
      <c r="CH1922" s="240"/>
      <c r="CI1922" s="240"/>
      <c r="CJ1922" s="240"/>
      <c r="CK1922" s="240"/>
      <c r="CL1922" s="240"/>
      <c r="CM1922" s="240"/>
      <c r="CN1922" s="240"/>
      <c r="CO1922" s="240"/>
      <c r="CP1922" s="240"/>
      <c r="CQ1922" s="240"/>
      <c r="CR1922" s="240"/>
      <c r="CS1922" s="240"/>
      <c r="CT1922" s="240"/>
      <c r="CU1922" s="240"/>
      <c r="CV1922" s="240"/>
      <c r="CW1922" s="240"/>
      <c r="CX1922" s="240"/>
      <c r="CY1922" s="240"/>
      <c r="CZ1922" s="240"/>
      <c r="DA1922" s="240"/>
      <c r="DB1922" s="240"/>
      <c r="DC1922" s="240"/>
      <c r="DD1922" s="240"/>
      <c r="DE1922" s="240"/>
      <c r="DF1922" s="240"/>
      <c r="DG1922" s="240"/>
      <c r="DH1922" s="240"/>
      <c r="DI1922" s="240"/>
      <c r="DJ1922" s="240"/>
      <c r="DK1922" s="240"/>
      <c r="DL1922" s="240"/>
      <c r="DM1922" s="240"/>
      <c r="DN1922" s="240"/>
      <c r="DO1922" s="240"/>
      <c r="DP1922" s="240"/>
      <c r="DQ1922" s="240"/>
      <c r="DR1922" s="240"/>
      <c r="DS1922" s="240"/>
      <c r="DT1922" s="240"/>
      <c r="DU1922" s="240"/>
      <c r="DV1922" s="240"/>
      <c r="DW1922" s="240"/>
      <c r="DX1922" s="240"/>
      <c r="DY1922" s="240"/>
      <c r="DZ1922" s="240"/>
      <c r="EA1922" s="240"/>
      <c r="EB1922" s="240"/>
      <c r="EC1922" s="240"/>
      <c r="ED1922" s="240"/>
      <c r="EE1922" s="240"/>
      <c r="EF1922" s="240"/>
      <c r="EG1922" s="240"/>
      <c r="EH1922" s="240"/>
      <c r="EI1922" s="240"/>
      <c r="EJ1922" s="240"/>
      <c r="EK1922" s="240"/>
      <c r="EL1922" s="240"/>
      <c r="EM1922" s="240"/>
      <c r="EN1922" s="240"/>
      <c r="EO1922" s="240"/>
      <c r="EP1922" s="240"/>
      <c r="EQ1922" s="240"/>
      <c r="ER1922" s="240"/>
      <c r="ES1922" s="240"/>
      <c r="ET1922" s="240"/>
      <c r="EU1922" s="240"/>
      <c r="EV1922" s="240"/>
      <c r="EW1922" s="240"/>
      <c r="EX1922" s="240"/>
      <c r="EY1922" s="240"/>
      <c r="EZ1922" s="240"/>
      <c r="FA1922" s="240"/>
      <c r="FB1922" s="240"/>
      <c r="FC1922" s="240"/>
      <c r="FD1922" s="240"/>
      <c r="FE1922" s="240"/>
      <c r="FF1922" s="240"/>
      <c r="FG1922" s="240"/>
      <c r="FH1922" s="240"/>
      <c r="FI1922" s="240"/>
      <c r="FJ1922" s="240"/>
      <c r="FK1922" s="240"/>
      <c r="FL1922" s="240"/>
      <c r="FM1922" s="240"/>
      <c r="FN1922" s="240"/>
      <c r="FO1922" s="240"/>
      <c r="FP1922" s="240"/>
      <c r="FQ1922" s="240"/>
      <c r="FR1922" s="240"/>
      <c r="FS1922" s="240"/>
      <c r="FT1922" s="240"/>
      <c r="FU1922" s="240"/>
      <c r="FV1922" s="240"/>
    </row>
    <row r="1923" spans="1:178" s="250" customFormat="1">
      <c r="A1923" s="234"/>
      <c r="B1923" s="234"/>
      <c r="C1923" s="234"/>
      <c r="D1923" s="234"/>
      <c r="E1923" s="234"/>
      <c r="F1923" s="234"/>
      <c r="G1923" s="235"/>
      <c r="H1923" s="236"/>
      <c r="AJ1923" s="290"/>
      <c r="AK1923" s="240"/>
      <c r="AL1923" s="240"/>
      <c r="AM1923" s="240"/>
      <c r="AN1923" s="240"/>
      <c r="AO1923" s="240"/>
      <c r="AP1923" s="240"/>
      <c r="AQ1923" s="240"/>
      <c r="AR1923" s="240"/>
      <c r="AS1923" s="240"/>
      <c r="AT1923" s="240"/>
      <c r="AU1923" s="240"/>
      <c r="AV1923" s="240"/>
      <c r="AW1923" s="240"/>
      <c r="AX1923" s="240"/>
      <c r="AY1923" s="240"/>
      <c r="AZ1923" s="240"/>
      <c r="BA1923" s="240"/>
      <c r="BB1923" s="240"/>
      <c r="BC1923" s="240"/>
      <c r="BD1923" s="240"/>
      <c r="BE1923" s="240"/>
      <c r="BF1923" s="240"/>
      <c r="BG1923" s="240"/>
      <c r="BH1923" s="240"/>
      <c r="BI1923" s="240"/>
      <c r="BJ1923" s="240"/>
      <c r="BK1923" s="240"/>
      <c r="BL1923" s="240"/>
      <c r="BM1923" s="240"/>
      <c r="BN1923" s="240"/>
      <c r="BO1923" s="240"/>
      <c r="BP1923" s="240"/>
      <c r="BQ1923" s="240"/>
      <c r="BR1923" s="240"/>
      <c r="BS1923" s="240"/>
      <c r="BT1923" s="240"/>
      <c r="BU1923" s="240"/>
      <c r="BV1923" s="240"/>
      <c r="BW1923" s="240"/>
      <c r="BX1923" s="240"/>
      <c r="BY1923" s="240"/>
      <c r="BZ1923" s="240"/>
      <c r="CA1923" s="240"/>
      <c r="CB1923" s="240"/>
      <c r="CC1923" s="240"/>
      <c r="CD1923" s="240"/>
      <c r="CE1923" s="240"/>
      <c r="CF1923" s="240"/>
      <c r="CG1923" s="240"/>
      <c r="CH1923" s="240"/>
      <c r="CI1923" s="240"/>
      <c r="CJ1923" s="240"/>
      <c r="CK1923" s="240"/>
      <c r="CL1923" s="240"/>
      <c r="CM1923" s="240"/>
      <c r="CN1923" s="240"/>
      <c r="CO1923" s="240"/>
      <c r="CP1923" s="240"/>
      <c r="CQ1923" s="240"/>
      <c r="CR1923" s="240"/>
      <c r="CS1923" s="240"/>
      <c r="CT1923" s="240"/>
      <c r="CU1923" s="240"/>
      <c r="CV1923" s="240"/>
      <c r="CW1923" s="240"/>
      <c r="CX1923" s="240"/>
      <c r="CY1923" s="240"/>
      <c r="CZ1923" s="240"/>
      <c r="DA1923" s="240"/>
      <c r="DB1923" s="240"/>
      <c r="DC1923" s="240"/>
      <c r="DD1923" s="240"/>
      <c r="DE1923" s="240"/>
      <c r="DF1923" s="240"/>
      <c r="DG1923" s="240"/>
      <c r="DH1923" s="240"/>
      <c r="DI1923" s="240"/>
      <c r="DJ1923" s="240"/>
      <c r="DK1923" s="240"/>
      <c r="DL1923" s="240"/>
      <c r="DM1923" s="240"/>
      <c r="DN1923" s="240"/>
      <c r="DO1923" s="240"/>
      <c r="DP1923" s="240"/>
      <c r="DQ1923" s="240"/>
      <c r="DR1923" s="240"/>
      <c r="DS1923" s="240"/>
      <c r="DT1923" s="240"/>
      <c r="DU1923" s="240"/>
      <c r="DV1923" s="240"/>
      <c r="DW1923" s="240"/>
      <c r="DX1923" s="240"/>
      <c r="DY1923" s="240"/>
      <c r="DZ1923" s="240"/>
      <c r="EA1923" s="240"/>
      <c r="EB1923" s="240"/>
      <c r="EC1923" s="240"/>
      <c r="ED1923" s="240"/>
      <c r="EE1923" s="240"/>
      <c r="EF1923" s="240"/>
      <c r="EG1923" s="240"/>
      <c r="EH1923" s="240"/>
      <c r="EI1923" s="240"/>
      <c r="EJ1923" s="240"/>
      <c r="EK1923" s="240"/>
      <c r="EL1923" s="240"/>
      <c r="EM1923" s="240"/>
      <c r="EN1923" s="240"/>
      <c r="EO1923" s="240"/>
      <c r="EP1923" s="240"/>
      <c r="EQ1923" s="240"/>
      <c r="ER1923" s="240"/>
      <c r="ES1923" s="240"/>
      <c r="ET1923" s="240"/>
      <c r="EU1923" s="240"/>
      <c r="EV1923" s="240"/>
      <c r="EW1923" s="240"/>
      <c r="EX1923" s="240"/>
      <c r="EY1923" s="240"/>
      <c r="EZ1923" s="240"/>
      <c r="FA1923" s="240"/>
      <c r="FB1923" s="240"/>
      <c r="FC1923" s="240"/>
      <c r="FD1923" s="240"/>
      <c r="FE1923" s="240"/>
      <c r="FF1923" s="240"/>
      <c r="FG1923" s="240"/>
      <c r="FH1923" s="240"/>
      <c r="FI1923" s="240"/>
      <c r="FJ1923" s="240"/>
      <c r="FK1923" s="240"/>
      <c r="FL1923" s="240"/>
      <c r="FM1923" s="240"/>
      <c r="FN1923" s="240"/>
      <c r="FO1923" s="240"/>
      <c r="FP1923" s="240"/>
      <c r="FQ1923" s="240"/>
      <c r="FR1923" s="240"/>
      <c r="FS1923" s="240"/>
      <c r="FT1923" s="240"/>
      <c r="FU1923" s="240"/>
      <c r="FV1923" s="240"/>
    </row>
    <row r="1924" spans="1:178" s="250" customFormat="1">
      <c r="A1924" s="234"/>
      <c r="B1924" s="234"/>
      <c r="C1924" s="234"/>
      <c r="D1924" s="234"/>
      <c r="E1924" s="234"/>
      <c r="F1924" s="234"/>
      <c r="G1924" s="235"/>
      <c r="H1924" s="236"/>
      <c r="AJ1924" s="290"/>
      <c r="AK1924" s="240"/>
      <c r="AL1924" s="240"/>
      <c r="AM1924" s="240"/>
      <c r="AN1924" s="240"/>
      <c r="AO1924" s="240"/>
      <c r="AP1924" s="240"/>
      <c r="AQ1924" s="240"/>
      <c r="AR1924" s="240"/>
      <c r="AS1924" s="240"/>
      <c r="AT1924" s="240"/>
      <c r="AU1924" s="240"/>
      <c r="AV1924" s="240"/>
      <c r="AW1924" s="240"/>
      <c r="AX1924" s="240"/>
      <c r="AY1924" s="240"/>
      <c r="AZ1924" s="240"/>
      <c r="BA1924" s="240"/>
      <c r="BB1924" s="240"/>
      <c r="BC1924" s="240"/>
      <c r="BD1924" s="240"/>
      <c r="BE1924" s="240"/>
      <c r="BF1924" s="240"/>
      <c r="BG1924" s="240"/>
      <c r="BH1924" s="240"/>
      <c r="BI1924" s="240"/>
      <c r="BJ1924" s="240"/>
      <c r="BK1924" s="240"/>
      <c r="BL1924" s="240"/>
      <c r="BM1924" s="240"/>
      <c r="BN1924" s="240"/>
      <c r="BO1924" s="240"/>
      <c r="BP1924" s="240"/>
      <c r="BQ1924" s="240"/>
      <c r="BR1924" s="240"/>
      <c r="BS1924" s="240"/>
      <c r="BT1924" s="240"/>
      <c r="BU1924" s="240"/>
      <c r="BV1924" s="240"/>
      <c r="BW1924" s="240"/>
      <c r="BX1924" s="240"/>
      <c r="BY1924" s="240"/>
      <c r="BZ1924" s="240"/>
      <c r="CA1924" s="240"/>
      <c r="CB1924" s="240"/>
      <c r="CC1924" s="240"/>
      <c r="CD1924" s="240"/>
      <c r="CE1924" s="240"/>
      <c r="CF1924" s="240"/>
      <c r="CG1924" s="240"/>
      <c r="CH1924" s="240"/>
      <c r="CI1924" s="240"/>
      <c r="CJ1924" s="240"/>
      <c r="CK1924" s="240"/>
      <c r="CL1924" s="240"/>
      <c r="CM1924" s="240"/>
      <c r="CN1924" s="240"/>
      <c r="CO1924" s="240"/>
      <c r="CP1924" s="240"/>
      <c r="CQ1924" s="240"/>
      <c r="CR1924" s="240"/>
      <c r="CS1924" s="240"/>
      <c r="CT1924" s="240"/>
      <c r="CU1924" s="240"/>
      <c r="CV1924" s="240"/>
      <c r="CW1924" s="240"/>
      <c r="CX1924" s="240"/>
      <c r="CY1924" s="240"/>
      <c r="CZ1924" s="240"/>
      <c r="DA1924" s="240"/>
      <c r="DB1924" s="240"/>
      <c r="DC1924" s="240"/>
      <c r="DD1924" s="240"/>
      <c r="DE1924" s="240"/>
      <c r="DF1924" s="240"/>
      <c r="DG1924" s="240"/>
      <c r="DH1924" s="240"/>
      <c r="DI1924" s="240"/>
      <c r="DJ1924" s="240"/>
      <c r="DK1924" s="240"/>
      <c r="DL1924" s="240"/>
      <c r="DM1924" s="240"/>
      <c r="DN1924" s="240"/>
      <c r="DO1924" s="240"/>
      <c r="DP1924" s="240"/>
      <c r="DQ1924" s="240"/>
      <c r="DR1924" s="240"/>
      <c r="DS1924" s="240"/>
      <c r="DT1924" s="240"/>
      <c r="DU1924" s="240"/>
      <c r="DV1924" s="240"/>
      <c r="DW1924" s="240"/>
      <c r="DX1924" s="240"/>
      <c r="DY1924" s="240"/>
      <c r="DZ1924" s="240"/>
      <c r="EA1924" s="240"/>
      <c r="EB1924" s="240"/>
      <c r="EC1924" s="240"/>
      <c r="ED1924" s="240"/>
      <c r="EE1924" s="240"/>
      <c r="EF1924" s="240"/>
      <c r="EG1924" s="240"/>
      <c r="EH1924" s="240"/>
      <c r="EI1924" s="240"/>
      <c r="EJ1924" s="240"/>
      <c r="EK1924" s="240"/>
      <c r="EL1924" s="240"/>
      <c r="EM1924" s="240"/>
      <c r="EN1924" s="240"/>
      <c r="EO1924" s="240"/>
      <c r="EP1924" s="240"/>
      <c r="EQ1924" s="240"/>
      <c r="ER1924" s="240"/>
      <c r="ES1924" s="240"/>
      <c r="ET1924" s="240"/>
      <c r="EU1924" s="240"/>
      <c r="EV1924" s="240"/>
      <c r="EW1924" s="240"/>
      <c r="EX1924" s="240"/>
      <c r="EY1924" s="240"/>
      <c r="EZ1924" s="240"/>
      <c r="FA1924" s="240"/>
      <c r="FB1924" s="240"/>
      <c r="FC1924" s="240"/>
      <c r="FD1924" s="240"/>
      <c r="FE1924" s="240"/>
      <c r="FF1924" s="240"/>
      <c r="FG1924" s="240"/>
      <c r="FH1924" s="240"/>
      <c r="FI1924" s="240"/>
      <c r="FJ1924" s="240"/>
      <c r="FK1924" s="240"/>
      <c r="FL1924" s="240"/>
      <c r="FM1924" s="240"/>
      <c r="FN1924" s="240"/>
      <c r="FO1924" s="240"/>
      <c r="FP1924" s="240"/>
      <c r="FQ1924" s="240"/>
      <c r="FR1924" s="240"/>
      <c r="FS1924" s="240"/>
      <c r="FT1924" s="240"/>
      <c r="FU1924" s="240"/>
      <c r="FV1924" s="240"/>
    </row>
    <row r="1925" spans="1:178" s="250" customFormat="1">
      <c r="A1925" s="234"/>
      <c r="B1925" s="234"/>
      <c r="C1925" s="234"/>
      <c r="D1925" s="234"/>
      <c r="E1925" s="234"/>
      <c r="F1925" s="234"/>
      <c r="G1925" s="235"/>
      <c r="H1925" s="236"/>
      <c r="AJ1925" s="290"/>
      <c r="AK1925" s="240"/>
      <c r="AL1925" s="240"/>
      <c r="AM1925" s="240"/>
      <c r="AN1925" s="240"/>
      <c r="AO1925" s="240"/>
      <c r="AP1925" s="240"/>
      <c r="AQ1925" s="240"/>
      <c r="AR1925" s="240"/>
      <c r="AS1925" s="240"/>
      <c r="AT1925" s="240"/>
      <c r="AU1925" s="240"/>
      <c r="AV1925" s="240"/>
      <c r="AW1925" s="240"/>
      <c r="AX1925" s="240"/>
      <c r="AY1925" s="240"/>
      <c r="AZ1925" s="240"/>
      <c r="BA1925" s="240"/>
      <c r="BB1925" s="240"/>
      <c r="BC1925" s="240"/>
      <c r="BD1925" s="240"/>
      <c r="BE1925" s="240"/>
      <c r="BF1925" s="240"/>
      <c r="BG1925" s="240"/>
      <c r="BH1925" s="240"/>
      <c r="BI1925" s="240"/>
      <c r="BJ1925" s="240"/>
      <c r="BK1925" s="240"/>
      <c r="BL1925" s="240"/>
      <c r="BM1925" s="240"/>
      <c r="BN1925" s="240"/>
      <c r="BO1925" s="240"/>
      <c r="BP1925" s="240"/>
      <c r="BQ1925" s="240"/>
      <c r="BR1925" s="240"/>
      <c r="BS1925" s="240"/>
      <c r="BT1925" s="240"/>
      <c r="BU1925" s="240"/>
      <c r="BV1925" s="240"/>
      <c r="BW1925" s="240"/>
      <c r="BX1925" s="240"/>
      <c r="BY1925" s="240"/>
      <c r="BZ1925" s="240"/>
      <c r="CA1925" s="240"/>
      <c r="CB1925" s="240"/>
      <c r="CC1925" s="240"/>
      <c r="CD1925" s="240"/>
      <c r="CE1925" s="240"/>
      <c r="CF1925" s="240"/>
      <c r="CG1925" s="240"/>
      <c r="CH1925" s="240"/>
      <c r="CI1925" s="240"/>
      <c r="CJ1925" s="240"/>
      <c r="CK1925" s="240"/>
      <c r="CL1925" s="240"/>
      <c r="CM1925" s="240"/>
      <c r="CN1925" s="240"/>
      <c r="CO1925" s="240"/>
      <c r="CP1925" s="240"/>
      <c r="CQ1925" s="240"/>
      <c r="CR1925" s="240"/>
      <c r="CS1925" s="240"/>
      <c r="CT1925" s="240"/>
      <c r="CU1925" s="240"/>
      <c r="CV1925" s="240"/>
      <c r="CW1925" s="240"/>
      <c r="CX1925" s="240"/>
      <c r="CY1925" s="240"/>
      <c r="CZ1925" s="240"/>
      <c r="DA1925" s="240"/>
      <c r="DB1925" s="240"/>
      <c r="DC1925" s="240"/>
      <c r="DD1925" s="240"/>
      <c r="DE1925" s="240"/>
      <c r="DF1925" s="240"/>
      <c r="DG1925" s="240"/>
      <c r="DH1925" s="240"/>
      <c r="DI1925" s="240"/>
      <c r="DJ1925" s="240"/>
      <c r="DK1925" s="240"/>
      <c r="DL1925" s="240"/>
      <c r="DM1925" s="240"/>
      <c r="DN1925" s="240"/>
      <c r="DO1925" s="240"/>
      <c r="DP1925" s="240"/>
      <c r="DQ1925" s="240"/>
      <c r="DR1925" s="240"/>
      <c r="DS1925" s="240"/>
      <c r="DT1925" s="240"/>
      <c r="DU1925" s="240"/>
      <c r="DV1925" s="240"/>
      <c r="DW1925" s="240"/>
      <c r="DX1925" s="240"/>
      <c r="DY1925" s="240"/>
      <c r="DZ1925" s="240"/>
      <c r="EA1925" s="240"/>
      <c r="EB1925" s="240"/>
      <c r="EC1925" s="240"/>
      <c r="ED1925" s="240"/>
      <c r="EE1925" s="240"/>
      <c r="EF1925" s="240"/>
      <c r="EG1925" s="240"/>
      <c r="EH1925" s="240"/>
      <c r="EI1925" s="240"/>
      <c r="EJ1925" s="240"/>
      <c r="EK1925" s="240"/>
      <c r="EL1925" s="240"/>
      <c r="EM1925" s="240"/>
      <c r="EN1925" s="240"/>
      <c r="EO1925" s="240"/>
      <c r="EP1925" s="240"/>
      <c r="EQ1925" s="240"/>
      <c r="ER1925" s="240"/>
      <c r="ES1925" s="240"/>
      <c r="ET1925" s="240"/>
      <c r="EU1925" s="240"/>
      <c r="EV1925" s="240"/>
      <c r="EW1925" s="240"/>
      <c r="EX1925" s="240"/>
      <c r="EY1925" s="240"/>
      <c r="EZ1925" s="240"/>
      <c r="FA1925" s="240"/>
      <c r="FB1925" s="240"/>
      <c r="FC1925" s="240"/>
      <c r="FD1925" s="240"/>
      <c r="FE1925" s="240"/>
      <c r="FF1925" s="240"/>
      <c r="FG1925" s="240"/>
      <c r="FH1925" s="240"/>
      <c r="FI1925" s="240"/>
      <c r="FJ1925" s="240"/>
      <c r="FK1925" s="240"/>
      <c r="FL1925" s="240"/>
      <c r="FM1925" s="240"/>
      <c r="FN1925" s="240"/>
      <c r="FO1925" s="240"/>
      <c r="FP1925" s="240"/>
      <c r="FQ1925" s="240"/>
      <c r="FR1925" s="240"/>
      <c r="FS1925" s="240"/>
      <c r="FT1925" s="240"/>
      <c r="FU1925" s="240"/>
      <c r="FV1925" s="240"/>
    </row>
    <row r="1926" spans="1:178" s="250" customFormat="1">
      <c r="A1926" s="234"/>
      <c r="B1926" s="234"/>
      <c r="C1926" s="234"/>
      <c r="D1926" s="234"/>
      <c r="E1926" s="234"/>
      <c r="F1926" s="234"/>
      <c r="G1926" s="235"/>
      <c r="H1926" s="236"/>
      <c r="AJ1926" s="290"/>
      <c r="AK1926" s="240"/>
      <c r="AL1926" s="240"/>
      <c r="AM1926" s="240"/>
      <c r="AN1926" s="240"/>
      <c r="AO1926" s="240"/>
      <c r="AP1926" s="240"/>
      <c r="AQ1926" s="240"/>
      <c r="AR1926" s="240"/>
      <c r="AS1926" s="240"/>
      <c r="AT1926" s="240"/>
      <c r="AU1926" s="240"/>
      <c r="AV1926" s="240"/>
      <c r="AW1926" s="240"/>
      <c r="AX1926" s="240"/>
      <c r="AY1926" s="240"/>
      <c r="AZ1926" s="240"/>
      <c r="BA1926" s="240"/>
      <c r="BB1926" s="240"/>
      <c r="BC1926" s="240"/>
      <c r="BD1926" s="240"/>
      <c r="BE1926" s="240"/>
      <c r="BF1926" s="240"/>
      <c r="BG1926" s="240"/>
      <c r="BH1926" s="240"/>
      <c r="BI1926" s="240"/>
      <c r="BJ1926" s="240"/>
      <c r="BK1926" s="240"/>
      <c r="BL1926" s="240"/>
      <c r="BM1926" s="240"/>
      <c r="BN1926" s="240"/>
      <c r="BO1926" s="240"/>
      <c r="BP1926" s="240"/>
      <c r="BQ1926" s="240"/>
      <c r="BR1926" s="240"/>
      <c r="BS1926" s="240"/>
      <c r="BT1926" s="240"/>
      <c r="BU1926" s="240"/>
      <c r="BV1926" s="240"/>
      <c r="BW1926" s="240"/>
      <c r="BX1926" s="240"/>
      <c r="BY1926" s="240"/>
      <c r="BZ1926" s="240"/>
      <c r="CA1926" s="240"/>
      <c r="CB1926" s="240"/>
      <c r="CC1926" s="240"/>
      <c r="CD1926" s="240"/>
      <c r="CE1926" s="240"/>
      <c r="CF1926" s="240"/>
      <c r="CG1926" s="240"/>
      <c r="CH1926" s="240"/>
      <c r="CI1926" s="240"/>
      <c r="CJ1926" s="240"/>
      <c r="CK1926" s="240"/>
      <c r="CL1926" s="240"/>
      <c r="CM1926" s="240"/>
      <c r="CN1926" s="240"/>
      <c r="CO1926" s="240"/>
      <c r="CP1926" s="240"/>
      <c r="CQ1926" s="240"/>
      <c r="CR1926" s="240"/>
      <c r="CS1926" s="240"/>
      <c r="CT1926" s="240"/>
      <c r="CU1926" s="240"/>
      <c r="CV1926" s="240"/>
      <c r="CW1926" s="240"/>
      <c r="CX1926" s="240"/>
      <c r="CY1926" s="240"/>
      <c r="CZ1926" s="240"/>
      <c r="DA1926" s="240"/>
      <c r="DB1926" s="240"/>
      <c r="DC1926" s="240"/>
      <c r="DD1926" s="240"/>
      <c r="DE1926" s="240"/>
      <c r="DF1926" s="240"/>
      <c r="DG1926" s="240"/>
      <c r="DH1926" s="240"/>
      <c r="DI1926" s="240"/>
      <c r="DJ1926" s="240"/>
      <c r="DK1926" s="240"/>
      <c r="DL1926" s="240"/>
      <c r="DM1926" s="240"/>
      <c r="DN1926" s="240"/>
      <c r="DO1926" s="240"/>
      <c r="DP1926" s="240"/>
      <c r="DQ1926" s="240"/>
      <c r="DR1926" s="240"/>
      <c r="DS1926" s="240"/>
      <c r="DT1926" s="240"/>
      <c r="DU1926" s="240"/>
      <c r="DV1926" s="240"/>
      <c r="DW1926" s="240"/>
      <c r="DX1926" s="240"/>
      <c r="DY1926" s="240"/>
      <c r="DZ1926" s="240"/>
      <c r="EA1926" s="240"/>
      <c r="EB1926" s="240"/>
      <c r="EC1926" s="240"/>
      <c r="ED1926" s="240"/>
      <c r="EE1926" s="240"/>
      <c r="EF1926" s="240"/>
      <c r="EG1926" s="240"/>
      <c r="EH1926" s="240"/>
      <c r="EI1926" s="240"/>
      <c r="EJ1926" s="240"/>
      <c r="EK1926" s="240"/>
      <c r="EL1926" s="240"/>
      <c r="EM1926" s="240"/>
      <c r="EN1926" s="240"/>
      <c r="EO1926" s="240"/>
      <c r="EP1926" s="240"/>
      <c r="EQ1926" s="240"/>
      <c r="ER1926" s="240"/>
      <c r="ES1926" s="240"/>
      <c r="ET1926" s="240"/>
      <c r="EU1926" s="240"/>
      <c r="EV1926" s="240"/>
      <c r="EW1926" s="240"/>
      <c r="EX1926" s="240"/>
      <c r="EY1926" s="240"/>
      <c r="EZ1926" s="240"/>
      <c r="FA1926" s="240"/>
      <c r="FB1926" s="240"/>
      <c r="FC1926" s="240"/>
      <c r="FD1926" s="240"/>
      <c r="FE1926" s="240"/>
      <c r="FF1926" s="240"/>
      <c r="FG1926" s="240"/>
      <c r="FH1926" s="240"/>
      <c r="FI1926" s="240"/>
      <c r="FJ1926" s="240"/>
      <c r="FK1926" s="240"/>
      <c r="FL1926" s="240"/>
      <c r="FM1926" s="240"/>
      <c r="FN1926" s="240"/>
      <c r="FO1926" s="240"/>
      <c r="FP1926" s="240"/>
      <c r="FQ1926" s="240"/>
      <c r="FR1926" s="240"/>
      <c r="FS1926" s="240"/>
      <c r="FT1926" s="240"/>
      <c r="FU1926" s="240"/>
      <c r="FV1926" s="240"/>
    </row>
    <row r="1927" spans="1:178" s="250" customFormat="1">
      <c r="A1927" s="234"/>
      <c r="B1927" s="234"/>
      <c r="C1927" s="234"/>
      <c r="D1927" s="234"/>
      <c r="E1927" s="234"/>
      <c r="F1927" s="234"/>
      <c r="G1927" s="235"/>
      <c r="H1927" s="236"/>
      <c r="AJ1927" s="290"/>
      <c r="AK1927" s="240"/>
      <c r="AL1927" s="240"/>
      <c r="AM1927" s="240"/>
      <c r="AN1927" s="240"/>
      <c r="AO1927" s="240"/>
      <c r="AP1927" s="240"/>
      <c r="AQ1927" s="240"/>
      <c r="AR1927" s="240"/>
      <c r="AS1927" s="240"/>
      <c r="AT1927" s="240"/>
      <c r="AU1927" s="240"/>
      <c r="AV1927" s="240"/>
      <c r="AW1927" s="240"/>
      <c r="AX1927" s="240"/>
      <c r="AY1927" s="240"/>
      <c r="AZ1927" s="240"/>
      <c r="BA1927" s="240"/>
      <c r="BB1927" s="240"/>
      <c r="BC1927" s="240"/>
      <c r="BD1927" s="240"/>
      <c r="BE1927" s="240"/>
      <c r="BF1927" s="240"/>
      <c r="BG1927" s="240"/>
      <c r="BH1927" s="240"/>
      <c r="BI1927" s="240"/>
      <c r="BJ1927" s="240"/>
      <c r="BK1927" s="240"/>
      <c r="BL1927" s="240"/>
      <c r="BM1927" s="240"/>
      <c r="BN1927" s="240"/>
      <c r="BO1927" s="240"/>
      <c r="BP1927" s="240"/>
      <c r="BQ1927" s="240"/>
      <c r="BR1927" s="240"/>
      <c r="BS1927" s="240"/>
      <c r="BT1927" s="240"/>
      <c r="BU1927" s="240"/>
      <c r="BV1927" s="240"/>
      <c r="BW1927" s="240"/>
      <c r="BX1927" s="240"/>
      <c r="BY1927" s="240"/>
      <c r="BZ1927" s="240"/>
      <c r="CA1927" s="240"/>
      <c r="CB1927" s="240"/>
      <c r="CC1927" s="240"/>
      <c r="CD1927" s="240"/>
      <c r="CE1927" s="240"/>
      <c r="CF1927" s="240"/>
      <c r="CG1927" s="240"/>
      <c r="CH1927" s="240"/>
      <c r="CI1927" s="240"/>
      <c r="CJ1927" s="240"/>
      <c r="CK1927" s="240"/>
      <c r="CL1927" s="240"/>
      <c r="CM1927" s="240"/>
      <c r="CN1927" s="240"/>
      <c r="CO1927" s="240"/>
      <c r="CP1927" s="240"/>
      <c r="CQ1927" s="240"/>
      <c r="CR1927" s="240"/>
      <c r="CS1927" s="240"/>
      <c r="CT1927" s="240"/>
      <c r="CU1927" s="240"/>
      <c r="CV1927" s="240"/>
      <c r="CW1927" s="240"/>
      <c r="CX1927" s="240"/>
      <c r="CY1927" s="240"/>
      <c r="CZ1927" s="240"/>
      <c r="DA1927" s="240"/>
      <c r="DB1927" s="240"/>
      <c r="DC1927" s="240"/>
      <c r="DD1927" s="240"/>
      <c r="DE1927" s="240"/>
      <c r="DF1927" s="240"/>
      <c r="DG1927" s="240"/>
      <c r="DH1927" s="240"/>
      <c r="DI1927" s="240"/>
      <c r="DJ1927" s="240"/>
      <c r="DK1927" s="240"/>
      <c r="DL1927" s="240"/>
      <c r="DM1927" s="240"/>
      <c r="DN1927" s="240"/>
      <c r="DO1927" s="240"/>
      <c r="DP1927" s="240"/>
      <c r="DQ1927" s="240"/>
      <c r="DR1927" s="240"/>
      <c r="DS1927" s="240"/>
      <c r="DT1927" s="240"/>
      <c r="DU1927" s="240"/>
      <c r="DV1927" s="240"/>
      <c r="DW1927" s="240"/>
      <c r="DX1927" s="240"/>
      <c r="DY1927" s="240"/>
      <c r="DZ1927" s="240"/>
      <c r="EA1927" s="240"/>
      <c r="EB1927" s="240"/>
      <c r="EC1927" s="240"/>
      <c r="ED1927" s="240"/>
      <c r="EE1927" s="240"/>
      <c r="EF1927" s="240"/>
      <c r="EG1927" s="240"/>
      <c r="EH1927" s="240"/>
      <c r="EI1927" s="240"/>
      <c r="EJ1927" s="240"/>
      <c r="EK1927" s="240"/>
      <c r="EL1927" s="240"/>
      <c r="EM1927" s="240"/>
      <c r="EN1927" s="240"/>
      <c r="EO1927" s="240"/>
      <c r="EP1927" s="240"/>
      <c r="EQ1927" s="240"/>
      <c r="ER1927" s="240"/>
      <c r="ES1927" s="240"/>
      <c r="ET1927" s="240"/>
      <c r="EU1927" s="240"/>
      <c r="EV1927" s="240"/>
      <c r="EW1927" s="240"/>
      <c r="EX1927" s="240"/>
      <c r="EY1927" s="240"/>
      <c r="EZ1927" s="240"/>
      <c r="FA1927" s="240"/>
      <c r="FB1927" s="240"/>
      <c r="FC1927" s="240"/>
      <c r="FD1927" s="240"/>
      <c r="FE1927" s="240"/>
      <c r="FF1927" s="240"/>
      <c r="FG1927" s="240"/>
      <c r="FH1927" s="240"/>
      <c r="FI1927" s="240"/>
      <c r="FJ1927" s="240"/>
      <c r="FK1927" s="240"/>
      <c r="FL1927" s="240"/>
      <c r="FM1927" s="240"/>
      <c r="FN1927" s="240"/>
      <c r="FO1927" s="240"/>
      <c r="FP1927" s="240"/>
      <c r="FQ1927" s="240"/>
      <c r="FR1927" s="240"/>
      <c r="FS1927" s="240"/>
      <c r="FT1927" s="240"/>
      <c r="FU1927" s="240"/>
      <c r="FV1927" s="240"/>
    </row>
    <row r="1928" spans="1:178" s="250" customFormat="1">
      <c r="A1928" s="234"/>
      <c r="B1928" s="234"/>
      <c r="C1928" s="234"/>
      <c r="D1928" s="234"/>
      <c r="E1928" s="234"/>
      <c r="F1928" s="234"/>
      <c r="G1928" s="235"/>
      <c r="H1928" s="236"/>
      <c r="AJ1928" s="290"/>
      <c r="AK1928" s="240"/>
      <c r="AL1928" s="240"/>
      <c r="AM1928" s="240"/>
      <c r="AN1928" s="240"/>
      <c r="AO1928" s="240"/>
      <c r="AP1928" s="240"/>
      <c r="AQ1928" s="240"/>
      <c r="AR1928" s="240"/>
      <c r="AS1928" s="240"/>
      <c r="AT1928" s="240"/>
      <c r="AU1928" s="240"/>
      <c r="AV1928" s="240"/>
      <c r="AW1928" s="240"/>
      <c r="AX1928" s="240"/>
      <c r="AY1928" s="240"/>
      <c r="AZ1928" s="240"/>
      <c r="BA1928" s="240"/>
      <c r="BB1928" s="240"/>
      <c r="BC1928" s="240"/>
      <c r="BD1928" s="240"/>
      <c r="BE1928" s="240"/>
      <c r="BF1928" s="240"/>
      <c r="BG1928" s="240"/>
      <c r="BH1928" s="240"/>
      <c r="BI1928" s="240"/>
      <c r="BJ1928" s="240"/>
      <c r="BK1928" s="240"/>
      <c r="BL1928" s="240"/>
      <c r="BM1928" s="240"/>
      <c r="BN1928" s="240"/>
      <c r="BO1928" s="240"/>
      <c r="BP1928" s="240"/>
      <c r="BQ1928" s="240"/>
      <c r="BR1928" s="240"/>
      <c r="BS1928" s="240"/>
      <c r="BT1928" s="240"/>
      <c r="BU1928" s="240"/>
      <c r="BV1928" s="240"/>
      <c r="BW1928" s="240"/>
      <c r="BX1928" s="240"/>
      <c r="BY1928" s="240"/>
      <c r="BZ1928" s="240"/>
      <c r="CA1928" s="240"/>
      <c r="CB1928" s="240"/>
      <c r="CC1928" s="240"/>
      <c r="CD1928" s="240"/>
      <c r="CE1928" s="240"/>
      <c r="CF1928" s="240"/>
      <c r="CG1928" s="240"/>
      <c r="CH1928" s="240"/>
      <c r="CI1928" s="240"/>
      <c r="CJ1928" s="240"/>
      <c r="CK1928" s="240"/>
      <c r="CL1928" s="240"/>
      <c r="CM1928" s="240"/>
      <c r="CN1928" s="240"/>
      <c r="CO1928" s="240"/>
      <c r="CP1928" s="240"/>
      <c r="CQ1928" s="240"/>
      <c r="CR1928" s="240"/>
      <c r="CS1928" s="240"/>
      <c r="CT1928" s="240"/>
      <c r="CU1928" s="240"/>
      <c r="CV1928" s="240"/>
      <c r="CW1928" s="240"/>
      <c r="CX1928" s="240"/>
      <c r="CY1928" s="240"/>
      <c r="CZ1928" s="240"/>
      <c r="DA1928" s="240"/>
      <c r="DB1928" s="240"/>
      <c r="DC1928" s="240"/>
      <c r="DD1928" s="240"/>
      <c r="DE1928" s="240"/>
      <c r="DF1928" s="240"/>
      <c r="DG1928" s="240"/>
      <c r="DH1928" s="240"/>
      <c r="DI1928" s="240"/>
      <c r="DJ1928" s="240"/>
      <c r="DK1928" s="240"/>
      <c r="DL1928" s="240"/>
      <c r="DM1928" s="240"/>
      <c r="DN1928" s="240"/>
      <c r="DO1928" s="240"/>
      <c r="DP1928" s="240"/>
      <c r="DQ1928" s="240"/>
      <c r="DR1928" s="240"/>
      <c r="DS1928" s="240"/>
      <c r="DT1928" s="240"/>
      <c r="DU1928" s="240"/>
      <c r="DV1928" s="240"/>
      <c r="DW1928" s="240"/>
      <c r="DX1928" s="240"/>
      <c r="DY1928" s="240"/>
      <c r="DZ1928" s="240"/>
      <c r="EA1928" s="240"/>
      <c r="EB1928" s="240"/>
      <c r="EC1928" s="240"/>
      <c r="ED1928" s="240"/>
      <c r="EE1928" s="240"/>
      <c r="EF1928" s="240"/>
      <c r="EG1928" s="240"/>
      <c r="EH1928" s="240"/>
      <c r="EI1928" s="240"/>
      <c r="EJ1928" s="240"/>
      <c r="EK1928" s="240"/>
      <c r="EL1928" s="240"/>
      <c r="EM1928" s="240"/>
      <c r="EN1928" s="240"/>
      <c r="EO1928" s="240"/>
      <c r="EP1928" s="240"/>
      <c r="EQ1928" s="240"/>
      <c r="ER1928" s="240"/>
      <c r="ES1928" s="240"/>
      <c r="ET1928" s="240"/>
      <c r="EU1928" s="240"/>
      <c r="EV1928" s="240"/>
      <c r="EW1928" s="240"/>
      <c r="EX1928" s="240"/>
      <c r="EY1928" s="240"/>
      <c r="EZ1928" s="240"/>
      <c r="FA1928" s="240"/>
      <c r="FB1928" s="240"/>
      <c r="FC1928" s="240"/>
      <c r="FD1928" s="240"/>
      <c r="FE1928" s="240"/>
      <c r="FF1928" s="240"/>
      <c r="FG1928" s="240"/>
      <c r="FH1928" s="240"/>
      <c r="FI1928" s="240"/>
      <c r="FJ1928" s="240"/>
      <c r="FK1928" s="240"/>
      <c r="FL1928" s="240"/>
      <c r="FM1928" s="240"/>
      <c r="FN1928" s="240"/>
      <c r="FO1928" s="240"/>
      <c r="FP1928" s="240"/>
      <c r="FQ1928" s="240"/>
      <c r="FR1928" s="240"/>
      <c r="FS1928" s="240"/>
      <c r="FT1928" s="240"/>
      <c r="FU1928" s="240"/>
      <c r="FV1928" s="240"/>
    </row>
    <row r="1929" spans="1:178" s="250" customFormat="1">
      <c r="A1929" s="234"/>
      <c r="B1929" s="234"/>
      <c r="C1929" s="234"/>
      <c r="D1929" s="234"/>
      <c r="E1929" s="234"/>
      <c r="F1929" s="234"/>
      <c r="G1929" s="235"/>
      <c r="H1929" s="236"/>
      <c r="AJ1929" s="290"/>
      <c r="AK1929" s="240"/>
      <c r="AL1929" s="240"/>
      <c r="AM1929" s="240"/>
      <c r="AN1929" s="240"/>
      <c r="AO1929" s="240"/>
      <c r="AP1929" s="240"/>
      <c r="AQ1929" s="240"/>
      <c r="AR1929" s="240"/>
      <c r="AS1929" s="240"/>
      <c r="AT1929" s="240"/>
      <c r="AU1929" s="240"/>
      <c r="AV1929" s="240"/>
      <c r="AW1929" s="240"/>
      <c r="AX1929" s="240"/>
      <c r="AY1929" s="240"/>
      <c r="AZ1929" s="240"/>
      <c r="BA1929" s="240"/>
      <c r="BB1929" s="240"/>
      <c r="BC1929" s="240"/>
      <c r="BD1929" s="240"/>
      <c r="BE1929" s="240"/>
      <c r="BF1929" s="240"/>
      <c r="BG1929" s="240"/>
      <c r="BH1929" s="240"/>
      <c r="BI1929" s="240"/>
      <c r="BJ1929" s="240"/>
      <c r="BK1929" s="240"/>
      <c r="BL1929" s="240"/>
      <c r="BM1929" s="240"/>
      <c r="BN1929" s="240"/>
      <c r="BO1929" s="240"/>
      <c r="BP1929" s="240"/>
      <c r="BQ1929" s="240"/>
      <c r="BR1929" s="240"/>
      <c r="BS1929" s="240"/>
      <c r="BT1929" s="240"/>
      <c r="BU1929" s="240"/>
      <c r="BV1929" s="240"/>
      <c r="BW1929" s="240"/>
      <c r="BX1929" s="240"/>
      <c r="BY1929" s="240"/>
      <c r="BZ1929" s="240"/>
      <c r="CA1929" s="240"/>
      <c r="CB1929" s="240"/>
      <c r="CC1929" s="240"/>
      <c r="CD1929" s="240"/>
      <c r="CE1929" s="240"/>
      <c r="CF1929" s="240"/>
      <c r="CG1929" s="240"/>
      <c r="CH1929" s="240"/>
      <c r="CI1929" s="240"/>
      <c r="CJ1929" s="240"/>
      <c r="CK1929" s="240"/>
      <c r="CL1929" s="240"/>
      <c r="CM1929" s="240"/>
      <c r="CN1929" s="240"/>
      <c r="CO1929" s="240"/>
      <c r="CP1929" s="240"/>
      <c r="CQ1929" s="240"/>
      <c r="CR1929" s="240"/>
      <c r="CS1929" s="240"/>
      <c r="CT1929" s="240"/>
      <c r="CU1929" s="240"/>
      <c r="CV1929" s="240"/>
      <c r="CW1929" s="240"/>
      <c r="CX1929" s="240"/>
      <c r="CY1929" s="240"/>
      <c r="CZ1929" s="240"/>
      <c r="DA1929" s="240"/>
      <c r="DB1929" s="240"/>
      <c r="DC1929" s="240"/>
      <c r="DD1929" s="240"/>
      <c r="DE1929" s="240"/>
      <c r="DF1929" s="240"/>
      <c r="DG1929" s="240"/>
      <c r="DH1929" s="240"/>
      <c r="DI1929" s="240"/>
      <c r="DJ1929" s="240"/>
      <c r="DK1929" s="240"/>
      <c r="DL1929" s="240"/>
      <c r="DM1929" s="240"/>
      <c r="DN1929" s="240"/>
      <c r="DO1929" s="240"/>
      <c r="DP1929" s="240"/>
      <c r="DQ1929" s="240"/>
      <c r="DR1929" s="240"/>
      <c r="DS1929" s="240"/>
      <c r="DT1929" s="240"/>
      <c r="DU1929" s="240"/>
      <c r="DV1929" s="240"/>
      <c r="DW1929" s="240"/>
      <c r="DX1929" s="240"/>
      <c r="DY1929" s="240"/>
      <c r="DZ1929" s="240"/>
      <c r="EA1929" s="240"/>
      <c r="EB1929" s="240"/>
      <c r="EC1929" s="240"/>
      <c r="ED1929" s="240"/>
      <c r="EE1929" s="240"/>
      <c r="EF1929" s="240"/>
      <c r="EG1929" s="240"/>
      <c r="EH1929" s="240"/>
      <c r="EI1929" s="240"/>
      <c r="EJ1929" s="240"/>
      <c r="EK1929" s="240"/>
      <c r="EL1929" s="240"/>
      <c r="EM1929" s="240"/>
      <c r="EN1929" s="240"/>
      <c r="EO1929" s="240"/>
      <c r="EP1929" s="240"/>
      <c r="EQ1929" s="240"/>
      <c r="ER1929" s="240"/>
      <c r="ES1929" s="240"/>
      <c r="ET1929" s="240"/>
      <c r="EU1929" s="240"/>
      <c r="EV1929" s="240"/>
      <c r="EW1929" s="240"/>
      <c r="EX1929" s="240"/>
      <c r="EY1929" s="240"/>
      <c r="EZ1929" s="240"/>
      <c r="FA1929" s="240"/>
      <c r="FB1929" s="240"/>
      <c r="FC1929" s="240"/>
      <c r="FD1929" s="240"/>
      <c r="FE1929" s="240"/>
      <c r="FF1929" s="240"/>
      <c r="FG1929" s="240"/>
      <c r="FH1929" s="240"/>
      <c r="FI1929" s="240"/>
      <c r="FJ1929" s="240"/>
      <c r="FK1929" s="240"/>
      <c r="FL1929" s="240"/>
      <c r="FM1929" s="240"/>
      <c r="FN1929" s="240"/>
      <c r="FO1929" s="240"/>
      <c r="FP1929" s="240"/>
      <c r="FQ1929" s="240"/>
      <c r="FR1929" s="240"/>
      <c r="FS1929" s="240"/>
      <c r="FT1929" s="240"/>
      <c r="FU1929" s="240"/>
      <c r="FV1929" s="240"/>
    </row>
    <row r="1930" spans="1:178" s="250" customFormat="1">
      <c r="A1930" s="234"/>
      <c r="B1930" s="234"/>
      <c r="C1930" s="234"/>
      <c r="D1930" s="234"/>
      <c r="E1930" s="234"/>
      <c r="F1930" s="234"/>
      <c r="G1930" s="235"/>
      <c r="H1930" s="236"/>
      <c r="AJ1930" s="290"/>
      <c r="AK1930" s="240"/>
      <c r="AL1930" s="240"/>
      <c r="AM1930" s="240"/>
      <c r="AN1930" s="240"/>
      <c r="AO1930" s="240"/>
      <c r="AP1930" s="240"/>
      <c r="AQ1930" s="240"/>
      <c r="AR1930" s="240"/>
      <c r="AS1930" s="240"/>
      <c r="AT1930" s="240"/>
      <c r="AU1930" s="240"/>
      <c r="AV1930" s="240"/>
      <c r="AW1930" s="240"/>
      <c r="AX1930" s="240"/>
      <c r="AY1930" s="240"/>
      <c r="AZ1930" s="240"/>
      <c r="BA1930" s="240"/>
      <c r="BB1930" s="240"/>
      <c r="BC1930" s="240"/>
      <c r="BD1930" s="240"/>
      <c r="BE1930" s="240"/>
      <c r="BF1930" s="240"/>
      <c r="BG1930" s="240"/>
      <c r="BH1930" s="240"/>
      <c r="BI1930" s="240"/>
      <c r="BJ1930" s="240"/>
      <c r="BK1930" s="240"/>
      <c r="BL1930" s="240"/>
      <c r="BM1930" s="240"/>
      <c r="BN1930" s="240"/>
      <c r="BO1930" s="240"/>
      <c r="BP1930" s="240"/>
      <c r="BQ1930" s="240"/>
      <c r="BR1930" s="240"/>
      <c r="BS1930" s="240"/>
      <c r="BT1930" s="240"/>
      <c r="BU1930" s="240"/>
      <c r="BV1930" s="240"/>
      <c r="BW1930" s="240"/>
      <c r="BX1930" s="240"/>
      <c r="BY1930" s="240"/>
      <c r="BZ1930" s="240"/>
      <c r="CA1930" s="240"/>
      <c r="CB1930" s="240"/>
      <c r="CC1930" s="240"/>
      <c r="CD1930" s="240"/>
      <c r="CE1930" s="240"/>
      <c r="CF1930" s="240"/>
      <c r="CG1930" s="240"/>
      <c r="CH1930" s="240"/>
      <c r="CI1930" s="240"/>
      <c r="CJ1930" s="240"/>
      <c r="CK1930" s="240"/>
      <c r="CL1930" s="240"/>
      <c r="CM1930" s="240"/>
      <c r="CN1930" s="240"/>
      <c r="CO1930" s="240"/>
      <c r="CP1930" s="240"/>
      <c r="CQ1930" s="240"/>
      <c r="CR1930" s="240"/>
      <c r="CS1930" s="240"/>
      <c r="CT1930" s="240"/>
      <c r="CU1930" s="240"/>
      <c r="CV1930" s="240"/>
      <c r="CW1930" s="240"/>
      <c r="CX1930" s="240"/>
      <c r="CY1930" s="240"/>
      <c r="CZ1930" s="240"/>
      <c r="DA1930" s="240"/>
      <c r="DB1930" s="240"/>
      <c r="DC1930" s="240"/>
      <c r="DD1930" s="240"/>
      <c r="DE1930" s="240"/>
      <c r="DF1930" s="240"/>
      <c r="DG1930" s="240"/>
      <c r="DH1930" s="240"/>
      <c r="DI1930" s="240"/>
      <c r="DJ1930" s="240"/>
      <c r="DK1930" s="240"/>
      <c r="DL1930" s="240"/>
      <c r="DM1930" s="240"/>
      <c r="DN1930" s="240"/>
      <c r="DO1930" s="240"/>
      <c r="DP1930" s="240"/>
      <c r="DQ1930" s="240"/>
      <c r="DR1930" s="240"/>
      <c r="DS1930" s="240"/>
      <c r="DT1930" s="240"/>
      <c r="DU1930" s="240"/>
      <c r="DV1930" s="240"/>
      <c r="DW1930" s="240"/>
      <c r="DX1930" s="240"/>
      <c r="DY1930" s="240"/>
      <c r="DZ1930" s="240"/>
      <c r="EA1930" s="240"/>
      <c r="EB1930" s="240"/>
      <c r="EC1930" s="240"/>
      <c r="ED1930" s="240"/>
      <c r="EE1930" s="240"/>
      <c r="EF1930" s="240"/>
      <c r="EG1930" s="240"/>
      <c r="EH1930" s="240"/>
      <c r="EI1930" s="240"/>
      <c r="EJ1930" s="240"/>
      <c r="EK1930" s="240"/>
      <c r="EL1930" s="240"/>
      <c r="EM1930" s="240"/>
      <c r="EN1930" s="240"/>
      <c r="EO1930" s="240"/>
      <c r="EP1930" s="240"/>
      <c r="EQ1930" s="240"/>
      <c r="ER1930" s="240"/>
      <c r="ES1930" s="240"/>
      <c r="ET1930" s="240"/>
      <c r="EU1930" s="240"/>
      <c r="EV1930" s="240"/>
      <c r="EW1930" s="240"/>
      <c r="EX1930" s="240"/>
      <c r="EY1930" s="240"/>
      <c r="EZ1930" s="240"/>
      <c r="FA1930" s="240"/>
      <c r="FB1930" s="240"/>
      <c r="FC1930" s="240"/>
      <c r="FD1930" s="240"/>
      <c r="FE1930" s="240"/>
      <c r="FF1930" s="240"/>
      <c r="FG1930" s="240"/>
      <c r="FH1930" s="240"/>
      <c r="FI1930" s="240"/>
      <c r="FJ1930" s="240"/>
      <c r="FK1930" s="240"/>
      <c r="FL1930" s="240"/>
      <c r="FM1930" s="240"/>
      <c r="FN1930" s="240"/>
      <c r="FO1930" s="240"/>
      <c r="FP1930" s="240"/>
      <c r="FQ1930" s="240"/>
      <c r="FR1930" s="240"/>
      <c r="FS1930" s="240"/>
      <c r="FT1930" s="240"/>
      <c r="FU1930" s="240"/>
      <c r="FV1930" s="240"/>
    </row>
    <row r="1931" spans="1:178" s="250" customFormat="1">
      <c r="A1931" s="234"/>
      <c r="B1931" s="234"/>
      <c r="C1931" s="234"/>
      <c r="D1931" s="234"/>
      <c r="E1931" s="234"/>
      <c r="F1931" s="234"/>
      <c r="G1931" s="235"/>
      <c r="H1931" s="236"/>
      <c r="AJ1931" s="290"/>
      <c r="AK1931" s="240"/>
      <c r="AL1931" s="240"/>
      <c r="AM1931" s="240"/>
      <c r="AN1931" s="240"/>
      <c r="AO1931" s="240"/>
      <c r="AP1931" s="240"/>
      <c r="AQ1931" s="240"/>
      <c r="AR1931" s="240"/>
      <c r="AS1931" s="240"/>
      <c r="AT1931" s="240"/>
      <c r="AU1931" s="240"/>
      <c r="AV1931" s="240"/>
      <c r="AW1931" s="240"/>
      <c r="AX1931" s="240"/>
      <c r="AY1931" s="240"/>
      <c r="AZ1931" s="240"/>
      <c r="BA1931" s="240"/>
      <c r="BB1931" s="240"/>
      <c r="BC1931" s="240"/>
      <c r="BD1931" s="240"/>
      <c r="BE1931" s="240"/>
      <c r="BF1931" s="240"/>
      <c r="BG1931" s="240"/>
      <c r="BH1931" s="240"/>
      <c r="BI1931" s="240"/>
      <c r="BJ1931" s="240"/>
      <c r="BK1931" s="240"/>
      <c r="BL1931" s="240"/>
      <c r="BM1931" s="240"/>
      <c r="BN1931" s="240"/>
      <c r="BO1931" s="240"/>
      <c r="BP1931" s="240"/>
      <c r="BQ1931" s="240"/>
      <c r="BR1931" s="240"/>
      <c r="BS1931" s="240"/>
      <c r="BT1931" s="240"/>
      <c r="BU1931" s="240"/>
      <c r="BV1931" s="240"/>
      <c r="BW1931" s="240"/>
      <c r="BX1931" s="240"/>
      <c r="BY1931" s="240"/>
      <c r="BZ1931" s="240"/>
      <c r="CA1931" s="240"/>
      <c r="CB1931" s="240"/>
      <c r="CC1931" s="240"/>
      <c r="CD1931" s="240"/>
      <c r="CE1931" s="240"/>
      <c r="CF1931" s="240"/>
      <c r="CG1931" s="240"/>
      <c r="CH1931" s="240"/>
      <c r="CI1931" s="240"/>
      <c r="CJ1931" s="240"/>
      <c r="CK1931" s="240"/>
      <c r="CL1931" s="240"/>
      <c r="CM1931" s="240"/>
      <c r="CN1931" s="240"/>
      <c r="CO1931" s="240"/>
      <c r="CP1931" s="240"/>
      <c r="CQ1931" s="240"/>
      <c r="CR1931" s="240"/>
      <c r="CS1931" s="240"/>
      <c r="CT1931" s="240"/>
      <c r="CU1931" s="240"/>
      <c r="CV1931" s="240"/>
      <c r="CW1931" s="240"/>
      <c r="CX1931" s="240"/>
      <c r="CY1931" s="240"/>
      <c r="CZ1931" s="240"/>
      <c r="DA1931" s="240"/>
      <c r="DB1931" s="240"/>
      <c r="DC1931" s="240"/>
      <c r="DD1931" s="240"/>
      <c r="DE1931" s="240"/>
      <c r="DF1931" s="240"/>
      <c r="DG1931" s="240"/>
      <c r="DH1931" s="240"/>
      <c r="DI1931" s="240"/>
      <c r="DJ1931" s="240"/>
      <c r="DK1931" s="240"/>
      <c r="DL1931" s="240"/>
      <c r="DM1931" s="240"/>
      <c r="DN1931" s="240"/>
      <c r="DO1931" s="240"/>
      <c r="DP1931" s="240"/>
      <c r="DQ1931" s="240"/>
      <c r="DR1931" s="240"/>
      <c r="DS1931" s="240"/>
      <c r="DT1931" s="240"/>
      <c r="DU1931" s="240"/>
      <c r="DV1931" s="240"/>
      <c r="DW1931" s="240"/>
      <c r="DX1931" s="240"/>
      <c r="DY1931" s="240"/>
      <c r="DZ1931" s="240"/>
      <c r="EA1931" s="240"/>
      <c r="EB1931" s="240"/>
      <c r="EC1931" s="240"/>
      <c r="ED1931" s="240"/>
      <c r="EE1931" s="240"/>
      <c r="EF1931" s="240"/>
      <c r="EG1931" s="240"/>
      <c r="EH1931" s="240"/>
      <c r="EI1931" s="240"/>
      <c r="EJ1931" s="240"/>
      <c r="EK1931" s="240"/>
      <c r="EL1931" s="240"/>
      <c r="EM1931" s="240"/>
      <c r="EN1931" s="240"/>
      <c r="EO1931" s="240"/>
      <c r="EP1931" s="240"/>
      <c r="EQ1931" s="240"/>
      <c r="ER1931" s="240"/>
      <c r="ES1931" s="240"/>
      <c r="ET1931" s="240"/>
      <c r="EU1931" s="240"/>
      <c r="EV1931" s="240"/>
      <c r="EW1931" s="240"/>
      <c r="EX1931" s="240"/>
      <c r="EY1931" s="240"/>
      <c r="EZ1931" s="240"/>
      <c r="FA1931" s="240"/>
      <c r="FB1931" s="240"/>
      <c r="FC1931" s="240"/>
      <c r="FD1931" s="240"/>
      <c r="FE1931" s="240"/>
      <c r="FF1931" s="240"/>
      <c r="FG1931" s="240"/>
      <c r="FH1931" s="240"/>
      <c r="FI1931" s="240"/>
      <c r="FJ1931" s="240"/>
      <c r="FK1931" s="240"/>
      <c r="FL1931" s="240"/>
      <c r="FM1931" s="240"/>
      <c r="FN1931" s="240"/>
      <c r="FO1931" s="240"/>
      <c r="FP1931" s="240"/>
      <c r="FQ1931" s="240"/>
      <c r="FR1931" s="240"/>
      <c r="FS1931" s="240"/>
      <c r="FT1931" s="240"/>
      <c r="FU1931" s="240"/>
      <c r="FV1931" s="240"/>
    </row>
    <row r="1932" spans="1:178" s="250" customFormat="1">
      <c r="A1932" s="234"/>
      <c r="B1932" s="234"/>
      <c r="C1932" s="234"/>
      <c r="D1932" s="234"/>
      <c r="E1932" s="234"/>
      <c r="F1932" s="234"/>
      <c r="G1932" s="235"/>
      <c r="H1932" s="236"/>
      <c r="AJ1932" s="290"/>
      <c r="AK1932" s="240"/>
      <c r="AL1932" s="240"/>
      <c r="AM1932" s="240"/>
      <c r="AN1932" s="240"/>
      <c r="AO1932" s="240"/>
      <c r="AP1932" s="240"/>
      <c r="AQ1932" s="240"/>
      <c r="AR1932" s="240"/>
      <c r="AS1932" s="240"/>
      <c r="AT1932" s="240"/>
      <c r="AU1932" s="240"/>
      <c r="AV1932" s="240"/>
      <c r="AW1932" s="240"/>
      <c r="AX1932" s="240"/>
      <c r="AY1932" s="240"/>
      <c r="AZ1932" s="240"/>
      <c r="BA1932" s="240"/>
      <c r="BB1932" s="240"/>
      <c r="BC1932" s="240"/>
      <c r="BD1932" s="240"/>
      <c r="BE1932" s="240"/>
      <c r="BF1932" s="240"/>
      <c r="BG1932" s="240"/>
      <c r="BH1932" s="240"/>
      <c r="BI1932" s="240"/>
      <c r="BJ1932" s="240"/>
      <c r="BK1932" s="240"/>
      <c r="BL1932" s="240"/>
      <c r="BM1932" s="240"/>
      <c r="BN1932" s="240"/>
      <c r="BO1932" s="240"/>
      <c r="BP1932" s="240"/>
      <c r="BQ1932" s="240"/>
      <c r="BR1932" s="240"/>
      <c r="BS1932" s="240"/>
      <c r="BT1932" s="240"/>
      <c r="BU1932" s="240"/>
      <c r="BV1932" s="240"/>
      <c r="BW1932" s="240"/>
      <c r="BX1932" s="240"/>
      <c r="BY1932" s="240"/>
      <c r="BZ1932" s="240"/>
      <c r="CA1932" s="240"/>
      <c r="CB1932" s="240"/>
      <c r="CC1932" s="240"/>
      <c r="CD1932" s="240"/>
      <c r="CE1932" s="240"/>
      <c r="CF1932" s="240"/>
      <c r="CG1932" s="240"/>
      <c r="CH1932" s="240"/>
      <c r="CI1932" s="240"/>
      <c r="CJ1932" s="240"/>
      <c r="CK1932" s="240"/>
      <c r="CL1932" s="240"/>
      <c r="CM1932" s="240"/>
      <c r="CN1932" s="240"/>
      <c r="CO1932" s="240"/>
      <c r="CP1932" s="240"/>
      <c r="CQ1932" s="240"/>
      <c r="CR1932" s="240"/>
      <c r="CS1932" s="240"/>
      <c r="CT1932" s="240"/>
      <c r="CU1932" s="240"/>
      <c r="CV1932" s="240"/>
      <c r="CW1932" s="240"/>
      <c r="CX1932" s="240"/>
      <c r="CY1932" s="240"/>
      <c r="CZ1932" s="240"/>
      <c r="DA1932" s="240"/>
      <c r="DB1932" s="240"/>
      <c r="DC1932" s="240"/>
      <c r="DD1932" s="240"/>
      <c r="DE1932" s="240"/>
      <c r="DF1932" s="240"/>
      <c r="DG1932" s="240"/>
      <c r="DH1932" s="240"/>
      <c r="DI1932" s="240"/>
      <c r="DJ1932" s="240"/>
      <c r="DK1932" s="240"/>
      <c r="DL1932" s="240"/>
      <c r="DM1932" s="240"/>
      <c r="DN1932" s="240"/>
      <c r="DO1932" s="240"/>
      <c r="DP1932" s="240"/>
      <c r="DQ1932" s="240"/>
      <c r="DR1932" s="240"/>
      <c r="DS1932" s="240"/>
      <c r="DT1932" s="240"/>
      <c r="DU1932" s="240"/>
      <c r="DV1932" s="240"/>
      <c r="DW1932" s="240"/>
      <c r="DX1932" s="240"/>
      <c r="DY1932" s="240"/>
      <c r="DZ1932" s="240"/>
      <c r="EA1932" s="240"/>
      <c r="EB1932" s="240"/>
      <c r="EC1932" s="240"/>
      <c r="ED1932" s="240"/>
      <c r="EE1932" s="240"/>
      <c r="EF1932" s="240"/>
      <c r="EG1932" s="240"/>
      <c r="EH1932" s="240"/>
      <c r="EI1932" s="240"/>
      <c r="EJ1932" s="240"/>
      <c r="EK1932" s="240"/>
      <c r="EL1932" s="240"/>
      <c r="EM1932" s="240"/>
      <c r="EN1932" s="240"/>
      <c r="EO1932" s="240"/>
      <c r="EP1932" s="240"/>
      <c r="EQ1932" s="240"/>
      <c r="ER1932" s="240"/>
      <c r="ES1932" s="240"/>
      <c r="ET1932" s="240"/>
      <c r="EU1932" s="240"/>
      <c r="EV1932" s="240"/>
      <c r="EW1932" s="240"/>
      <c r="EX1932" s="240"/>
      <c r="EY1932" s="240"/>
      <c r="EZ1932" s="240"/>
      <c r="FA1932" s="240"/>
      <c r="FB1932" s="240"/>
      <c r="FC1932" s="240"/>
      <c r="FD1932" s="240"/>
      <c r="FE1932" s="240"/>
      <c r="FF1932" s="240"/>
      <c r="FG1932" s="240"/>
      <c r="FH1932" s="240"/>
      <c r="FI1932" s="240"/>
      <c r="FJ1932" s="240"/>
      <c r="FK1932" s="240"/>
      <c r="FL1932" s="240"/>
      <c r="FM1932" s="240"/>
      <c r="FN1932" s="240"/>
      <c r="FO1932" s="240"/>
      <c r="FP1932" s="240"/>
      <c r="FQ1932" s="240"/>
      <c r="FR1932" s="240"/>
      <c r="FS1932" s="240"/>
      <c r="FT1932" s="240"/>
      <c r="FU1932" s="240"/>
      <c r="FV1932" s="240"/>
    </row>
    <row r="1933" spans="1:178" s="250" customFormat="1">
      <c r="A1933" s="234"/>
      <c r="B1933" s="234"/>
      <c r="C1933" s="234"/>
      <c r="D1933" s="234"/>
      <c r="E1933" s="234"/>
      <c r="F1933" s="234"/>
      <c r="G1933" s="235"/>
      <c r="H1933" s="236"/>
      <c r="AJ1933" s="290"/>
      <c r="AK1933" s="240"/>
      <c r="AL1933" s="240"/>
      <c r="AM1933" s="240"/>
      <c r="AN1933" s="240"/>
      <c r="AO1933" s="240"/>
      <c r="AP1933" s="240"/>
      <c r="AQ1933" s="240"/>
      <c r="AR1933" s="240"/>
      <c r="AS1933" s="240"/>
      <c r="AT1933" s="240"/>
      <c r="AU1933" s="240"/>
      <c r="AV1933" s="240"/>
      <c r="AW1933" s="240"/>
      <c r="AX1933" s="240"/>
      <c r="AY1933" s="240"/>
      <c r="AZ1933" s="240"/>
      <c r="BA1933" s="240"/>
      <c r="BB1933" s="240"/>
      <c r="BC1933" s="240"/>
      <c r="BD1933" s="240"/>
      <c r="BE1933" s="240"/>
      <c r="BF1933" s="240"/>
      <c r="BG1933" s="240"/>
      <c r="BH1933" s="240"/>
      <c r="BI1933" s="240"/>
      <c r="BJ1933" s="240"/>
      <c r="BK1933" s="240"/>
      <c r="BL1933" s="240"/>
      <c r="BM1933" s="240"/>
      <c r="BN1933" s="240"/>
      <c r="BO1933" s="240"/>
      <c r="BP1933" s="240"/>
      <c r="BQ1933" s="240"/>
      <c r="BR1933" s="240"/>
      <c r="BS1933" s="240"/>
      <c r="BT1933" s="240"/>
      <c r="BU1933" s="240"/>
      <c r="BV1933" s="240"/>
      <c r="BW1933" s="240"/>
      <c r="BX1933" s="240"/>
      <c r="BY1933" s="240"/>
      <c r="BZ1933" s="240"/>
      <c r="CA1933" s="240"/>
      <c r="CB1933" s="240"/>
      <c r="CC1933" s="240"/>
      <c r="CD1933" s="240"/>
      <c r="CE1933" s="240"/>
      <c r="CF1933" s="240"/>
      <c r="CG1933" s="240"/>
      <c r="CH1933" s="240"/>
      <c r="CI1933" s="240"/>
      <c r="CJ1933" s="240"/>
      <c r="CK1933" s="240"/>
      <c r="CL1933" s="240"/>
      <c r="CM1933" s="240"/>
      <c r="CN1933" s="240"/>
      <c r="CO1933" s="240"/>
      <c r="CP1933" s="240"/>
      <c r="CQ1933" s="240"/>
      <c r="CR1933" s="240"/>
      <c r="CS1933" s="240"/>
      <c r="CT1933" s="240"/>
      <c r="CU1933" s="240"/>
      <c r="CV1933" s="240"/>
      <c r="CW1933" s="240"/>
      <c r="CX1933" s="240"/>
      <c r="CY1933" s="240"/>
      <c r="CZ1933" s="240"/>
      <c r="DA1933" s="240"/>
      <c r="DB1933" s="240"/>
      <c r="DC1933" s="240"/>
      <c r="DD1933" s="240"/>
      <c r="DE1933" s="240"/>
      <c r="DF1933" s="240"/>
      <c r="DG1933" s="240"/>
      <c r="DH1933" s="240"/>
      <c r="DI1933" s="240"/>
      <c r="DJ1933" s="240"/>
      <c r="DK1933" s="240"/>
      <c r="DL1933" s="240"/>
      <c r="DM1933" s="240"/>
      <c r="DN1933" s="240"/>
      <c r="DO1933" s="240"/>
      <c r="DP1933" s="240"/>
      <c r="DQ1933" s="240"/>
      <c r="DR1933" s="240"/>
      <c r="DS1933" s="240"/>
      <c r="DT1933" s="240"/>
      <c r="DU1933" s="240"/>
      <c r="DV1933" s="240"/>
      <c r="DW1933" s="240"/>
      <c r="DX1933" s="240"/>
      <c r="DY1933" s="240"/>
      <c r="DZ1933" s="240"/>
      <c r="EA1933" s="240"/>
      <c r="EB1933" s="240"/>
      <c r="EC1933" s="240"/>
      <c r="ED1933" s="240"/>
      <c r="EE1933" s="240"/>
      <c r="EF1933" s="240"/>
      <c r="EG1933" s="240"/>
      <c r="EH1933" s="240"/>
      <c r="EI1933" s="240"/>
      <c r="EJ1933" s="240"/>
      <c r="EK1933" s="240"/>
      <c r="EL1933" s="240"/>
      <c r="EM1933" s="240"/>
      <c r="EN1933" s="240"/>
      <c r="EO1933" s="240"/>
      <c r="EP1933" s="240"/>
      <c r="EQ1933" s="240"/>
      <c r="ER1933" s="240"/>
      <c r="ES1933" s="240"/>
      <c r="ET1933" s="240"/>
      <c r="EU1933" s="240"/>
      <c r="EV1933" s="240"/>
      <c r="EW1933" s="240"/>
      <c r="EX1933" s="240"/>
      <c r="EY1933" s="240"/>
      <c r="EZ1933" s="240"/>
      <c r="FA1933" s="240"/>
      <c r="FB1933" s="240"/>
      <c r="FC1933" s="240"/>
      <c r="FD1933" s="240"/>
      <c r="FE1933" s="240"/>
      <c r="FF1933" s="240"/>
      <c r="FG1933" s="240"/>
      <c r="FH1933" s="240"/>
      <c r="FI1933" s="240"/>
      <c r="FJ1933" s="240"/>
      <c r="FK1933" s="240"/>
      <c r="FL1933" s="240"/>
      <c r="FM1933" s="240"/>
      <c r="FN1933" s="240"/>
      <c r="FO1933" s="240"/>
      <c r="FP1933" s="240"/>
      <c r="FQ1933" s="240"/>
      <c r="FR1933" s="240"/>
      <c r="FS1933" s="240"/>
      <c r="FT1933" s="240"/>
      <c r="FU1933" s="240"/>
      <c r="FV1933" s="240"/>
    </row>
    <row r="1934" spans="1:178" s="250" customFormat="1">
      <c r="A1934" s="234"/>
      <c r="B1934" s="234"/>
      <c r="C1934" s="234"/>
      <c r="D1934" s="234"/>
      <c r="E1934" s="234"/>
      <c r="F1934" s="234"/>
      <c r="G1934" s="235"/>
      <c r="H1934" s="236"/>
      <c r="AJ1934" s="290"/>
      <c r="AK1934" s="240"/>
      <c r="AL1934" s="240"/>
      <c r="AM1934" s="240"/>
      <c r="AN1934" s="240"/>
      <c r="AO1934" s="240"/>
      <c r="AP1934" s="240"/>
      <c r="AQ1934" s="240"/>
      <c r="AR1934" s="240"/>
      <c r="AS1934" s="240"/>
      <c r="AT1934" s="240"/>
      <c r="AU1934" s="240"/>
      <c r="AV1934" s="240"/>
      <c r="AW1934" s="240"/>
      <c r="AX1934" s="240"/>
      <c r="AY1934" s="240"/>
      <c r="AZ1934" s="240"/>
      <c r="BA1934" s="240"/>
      <c r="BB1934" s="240"/>
      <c r="BC1934" s="240"/>
      <c r="BD1934" s="240"/>
      <c r="BE1934" s="240"/>
      <c r="BF1934" s="240"/>
      <c r="BG1934" s="240"/>
      <c r="BH1934" s="240"/>
      <c r="BI1934" s="240"/>
      <c r="BJ1934" s="240"/>
      <c r="BK1934" s="240"/>
      <c r="BL1934" s="240"/>
      <c r="BM1934" s="240"/>
      <c r="BN1934" s="240"/>
      <c r="BO1934" s="240"/>
      <c r="BP1934" s="240"/>
      <c r="BQ1934" s="240"/>
      <c r="BR1934" s="240"/>
      <c r="BS1934" s="240"/>
      <c r="BT1934" s="240"/>
      <c r="BU1934" s="240"/>
      <c r="BV1934" s="240"/>
      <c r="BW1934" s="240"/>
      <c r="BX1934" s="240"/>
      <c r="BY1934" s="240"/>
      <c r="BZ1934" s="240"/>
      <c r="CA1934" s="240"/>
      <c r="CB1934" s="240"/>
      <c r="CC1934" s="240"/>
      <c r="CD1934" s="240"/>
      <c r="CE1934" s="240"/>
      <c r="CF1934" s="240"/>
      <c r="CG1934" s="240"/>
      <c r="CH1934" s="240"/>
      <c r="CI1934" s="240"/>
      <c r="CJ1934" s="240"/>
      <c r="CK1934" s="240"/>
      <c r="CL1934" s="240"/>
      <c r="CM1934" s="240"/>
      <c r="CN1934" s="240"/>
      <c r="CO1934" s="240"/>
      <c r="CP1934" s="240"/>
      <c r="CQ1934" s="240"/>
      <c r="CR1934" s="240"/>
      <c r="CS1934" s="240"/>
      <c r="CT1934" s="240"/>
      <c r="CU1934" s="240"/>
      <c r="CV1934" s="240"/>
      <c r="CW1934" s="240"/>
      <c r="CX1934" s="240"/>
      <c r="CY1934" s="240"/>
      <c r="CZ1934" s="240"/>
      <c r="DA1934" s="240"/>
      <c r="DB1934" s="240"/>
      <c r="DC1934" s="240"/>
      <c r="DD1934" s="240"/>
      <c r="DE1934" s="240"/>
      <c r="DF1934" s="240"/>
      <c r="DG1934" s="240"/>
      <c r="DH1934" s="240"/>
      <c r="DI1934" s="240"/>
      <c r="DJ1934" s="240"/>
      <c r="DK1934" s="240"/>
      <c r="DL1934" s="240"/>
      <c r="DM1934" s="240"/>
      <c r="DN1934" s="240"/>
      <c r="DO1934" s="240"/>
      <c r="DP1934" s="240"/>
      <c r="DQ1934" s="240"/>
      <c r="DR1934" s="240"/>
      <c r="DS1934" s="240"/>
      <c r="DT1934" s="240"/>
      <c r="DU1934" s="240"/>
      <c r="DV1934" s="240"/>
      <c r="DW1934" s="240"/>
      <c r="DX1934" s="240"/>
      <c r="DY1934" s="240"/>
      <c r="DZ1934" s="240"/>
      <c r="EA1934" s="240"/>
      <c r="EB1934" s="240"/>
      <c r="EC1934" s="240"/>
      <c r="ED1934" s="240"/>
      <c r="EE1934" s="240"/>
      <c r="EF1934" s="240"/>
      <c r="EG1934" s="240"/>
      <c r="EH1934" s="240"/>
      <c r="EI1934" s="240"/>
      <c r="EJ1934" s="240"/>
      <c r="EK1934" s="240"/>
      <c r="EL1934" s="240"/>
      <c r="EM1934" s="240"/>
      <c r="EN1934" s="240"/>
      <c r="EO1934" s="240"/>
      <c r="EP1934" s="240"/>
      <c r="EQ1934" s="240"/>
      <c r="ER1934" s="240"/>
      <c r="ES1934" s="240"/>
      <c r="ET1934" s="240"/>
      <c r="EU1934" s="240"/>
      <c r="EV1934" s="240"/>
      <c r="EW1934" s="240"/>
      <c r="EX1934" s="240"/>
      <c r="EY1934" s="240"/>
      <c r="EZ1934" s="240"/>
      <c r="FA1934" s="240"/>
      <c r="FB1934" s="240"/>
      <c r="FC1934" s="240"/>
      <c r="FD1934" s="240"/>
      <c r="FE1934" s="240"/>
      <c r="FF1934" s="240"/>
      <c r="FG1934" s="240"/>
      <c r="FH1934" s="240"/>
      <c r="FI1934" s="240"/>
      <c r="FJ1934" s="240"/>
      <c r="FK1934" s="240"/>
      <c r="FL1934" s="240"/>
      <c r="FM1934" s="240"/>
      <c r="FN1934" s="240"/>
      <c r="FO1934" s="240"/>
      <c r="FP1934" s="240"/>
      <c r="FQ1934" s="240"/>
      <c r="FR1934" s="240"/>
      <c r="FS1934" s="240"/>
      <c r="FT1934" s="240"/>
      <c r="FU1934" s="240"/>
      <c r="FV1934" s="240"/>
    </row>
    <row r="1935" spans="1:178" s="250" customFormat="1">
      <c r="A1935" s="234"/>
      <c r="B1935" s="234"/>
      <c r="C1935" s="234"/>
      <c r="D1935" s="234"/>
      <c r="E1935" s="234"/>
      <c r="F1935" s="234"/>
      <c r="G1935" s="235"/>
      <c r="H1935" s="236"/>
      <c r="AJ1935" s="290"/>
      <c r="AK1935" s="240"/>
      <c r="AL1935" s="240"/>
      <c r="AM1935" s="240"/>
      <c r="AN1935" s="240"/>
      <c r="AO1935" s="240"/>
      <c r="AP1935" s="240"/>
      <c r="AQ1935" s="240"/>
      <c r="AR1935" s="240"/>
      <c r="AS1935" s="240"/>
      <c r="AT1935" s="240"/>
      <c r="AU1935" s="240"/>
      <c r="AV1935" s="240"/>
      <c r="AW1935" s="240"/>
      <c r="AX1935" s="240"/>
      <c r="AY1935" s="240"/>
      <c r="AZ1935" s="240"/>
      <c r="BA1935" s="240"/>
      <c r="BB1935" s="240"/>
      <c r="BC1935" s="240"/>
      <c r="BD1935" s="240"/>
      <c r="BE1935" s="240"/>
      <c r="BF1935" s="240"/>
      <c r="BG1935" s="240"/>
      <c r="BH1935" s="240"/>
      <c r="BI1935" s="240"/>
      <c r="BJ1935" s="240"/>
      <c r="BK1935" s="240"/>
      <c r="BL1935" s="240"/>
      <c r="BM1935" s="240"/>
      <c r="BN1935" s="240"/>
      <c r="BO1935" s="240"/>
      <c r="BP1935" s="240"/>
      <c r="BQ1935" s="240"/>
      <c r="BR1935" s="240"/>
      <c r="BS1935" s="240"/>
      <c r="BT1935" s="240"/>
      <c r="BU1935" s="240"/>
      <c r="BV1935" s="240"/>
      <c r="BW1935" s="240"/>
      <c r="BX1935" s="240"/>
      <c r="BY1935" s="240"/>
      <c r="BZ1935" s="240"/>
      <c r="CA1935" s="240"/>
      <c r="CB1935" s="240"/>
      <c r="CC1935" s="240"/>
      <c r="CD1935" s="240"/>
      <c r="CE1935" s="240"/>
      <c r="CF1935" s="240"/>
      <c r="CG1935" s="240"/>
      <c r="CH1935" s="240"/>
      <c r="CI1935" s="240"/>
      <c r="CJ1935" s="240"/>
      <c r="CK1935" s="240"/>
      <c r="CL1935" s="240"/>
      <c r="CM1935" s="240"/>
      <c r="CN1935" s="240"/>
      <c r="CO1935" s="240"/>
      <c r="CP1935" s="240"/>
      <c r="CQ1935" s="240"/>
      <c r="CR1935" s="240"/>
      <c r="CS1935" s="240"/>
      <c r="CT1935" s="240"/>
      <c r="CU1935" s="240"/>
      <c r="CV1935" s="240"/>
      <c r="CW1935" s="240"/>
      <c r="CX1935" s="240"/>
      <c r="CY1935" s="240"/>
      <c r="CZ1935" s="240"/>
      <c r="DA1935" s="240"/>
      <c r="DB1935" s="240"/>
      <c r="DC1935" s="240"/>
      <c r="DD1935" s="240"/>
      <c r="DE1935" s="240"/>
      <c r="DF1935" s="240"/>
      <c r="DG1935" s="240"/>
      <c r="DH1935" s="240"/>
      <c r="DI1935" s="240"/>
      <c r="DJ1935" s="240"/>
      <c r="DK1935" s="240"/>
      <c r="DL1935" s="240"/>
      <c r="DM1935" s="240"/>
      <c r="DN1935" s="240"/>
      <c r="DO1935" s="240"/>
      <c r="DP1935" s="240"/>
      <c r="DQ1935" s="240"/>
      <c r="DR1935" s="240"/>
      <c r="DS1935" s="240"/>
      <c r="DT1935" s="240"/>
      <c r="DU1935" s="240"/>
      <c r="DV1935" s="240"/>
      <c r="DW1935" s="240"/>
      <c r="DX1935" s="240"/>
      <c r="DY1935" s="240"/>
      <c r="DZ1935" s="240"/>
      <c r="EA1935" s="240"/>
      <c r="EB1935" s="240"/>
      <c r="EC1935" s="240"/>
      <c r="ED1935" s="240"/>
      <c r="EE1935" s="240"/>
      <c r="EF1935" s="240"/>
      <c r="EG1935" s="240"/>
      <c r="EH1935" s="240"/>
      <c r="EI1935" s="240"/>
      <c r="EJ1935" s="240"/>
      <c r="EK1935" s="240"/>
      <c r="EL1935" s="240"/>
      <c r="EM1935" s="240"/>
      <c r="EN1935" s="240"/>
      <c r="EO1935" s="240"/>
      <c r="EP1935" s="240"/>
      <c r="EQ1935" s="240"/>
      <c r="ER1935" s="240"/>
      <c r="ES1935" s="240"/>
      <c r="ET1935" s="240"/>
      <c r="EU1935" s="240"/>
      <c r="EV1935" s="240"/>
      <c r="EW1935" s="240"/>
      <c r="EX1935" s="240"/>
      <c r="EY1935" s="240"/>
      <c r="EZ1935" s="240"/>
      <c r="FA1935" s="240"/>
      <c r="FB1935" s="240"/>
      <c r="FC1935" s="240"/>
      <c r="FD1935" s="240"/>
      <c r="FE1935" s="240"/>
      <c r="FF1935" s="240"/>
      <c r="FG1935" s="240"/>
      <c r="FH1935" s="240"/>
      <c r="FI1935" s="240"/>
      <c r="FJ1935" s="240"/>
      <c r="FK1935" s="240"/>
      <c r="FL1935" s="240"/>
      <c r="FM1935" s="240"/>
      <c r="FN1935" s="240"/>
      <c r="FO1935" s="240"/>
      <c r="FP1935" s="240"/>
      <c r="FQ1935" s="240"/>
      <c r="FR1935" s="240"/>
      <c r="FS1935" s="240"/>
      <c r="FT1935" s="240"/>
      <c r="FU1935" s="240"/>
      <c r="FV1935" s="240"/>
    </row>
    <row r="1936" spans="1:178" s="250" customFormat="1">
      <c r="A1936" s="234"/>
      <c r="B1936" s="234"/>
      <c r="C1936" s="234"/>
      <c r="D1936" s="234"/>
      <c r="E1936" s="234"/>
      <c r="F1936" s="234"/>
      <c r="G1936" s="235"/>
      <c r="H1936" s="236"/>
      <c r="AJ1936" s="290"/>
      <c r="AK1936" s="240"/>
      <c r="AL1936" s="240"/>
      <c r="AM1936" s="240"/>
      <c r="AN1936" s="240"/>
      <c r="AO1936" s="240"/>
      <c r="AP1936" s="240"/>
      <c r="AQ1936" s="240"/>
      <c r="AR1936" s="240"/>
      <c r="AS1936" s="240"/>
      <c r="AT1936" s="240"/>
      <c r="AU1936" s="240"/>
      <c r="AV1936" s="240"/>
      <c r="AW1936" s="240"/>
      <c r="AX1936" s="240"/>
      <c r="AY1936" s="240"/>
      <c r="AZ1936" s="240"/>
      <c r="BA1936" s="240"/>
      <c r="BB1936" s="240"/>
      <c r="BC1936" s="240"/>
      <c r="BD1936" s="240"/>
      <c r="BE1936" s="240"/>
      <c r="BF1936" s="240"/>
      <c r="BG1936" s="240"/>
      <c r="BH1936" s="240"/>
      <c r="BI1936" s="240"/>
      <c r="BJ1936" s="240"/>
      <c r="BK1936" s="240"/>
      <c r="BL1936" s="240"/>
      <c r="BM1936" s="240"/>
      <c r="BN1936" s="240"/>
      <c r="BO1936" s="240"/>
      <c r="BP1936" s="240"/>
      <c r="BQ1936" s="240"/>
      <c r="BR1936" s="240"/>
      <c r="BS1936" s="240"/>
      <c r="BT1936" s="240"/>
      <c r="BU1936" s="240"/>
      <c r="BV1936" s="240"/>
      <c r="BW1936" s="240"/>
      <c r="BX1936" s="240"/>
      <c r="BY1936" s="240"/>
      <c r="BZ1936" s="240"/>
      <c r="CA1936" s="240"/>
      <c r="CB1936" s="240"/>
      <c r="CC1936" s="240"/>
      <c r="CD1936" s="240"/>
      <c r="CE1936" s="240"/>
      <c r="CF1936" s="240"/>
      <c r="CG1936" s="240"/>
      <c r="CH1936" s="240"/>
      <c r="CI1936" s="240"/>
      <c r="CJ1936" s="240"/>
      <c r="CK1936" s="240"/>
      <c r="CL1936" s="240"/>
      <c r="CM1936" s="240"/>
      <c r="CN1936" s="240"/>
      <c r="CO1936" s="240"/>
      <c r="CP1936" s="240"/>
      <c r="CQ1936" s="240"/>
      <c r="CR1936" s="240"/>
      <c r="CS1936" s="240"/>
      <c r="CT1936" s="240"/>
      <c r="CU1936" s="240"/>
      <c r="CV1936" s="240"/>
      <c r="CW1936" s="240"/>
      <c r="CX1936" s="240"/>
      <c r="CY1936" s="240"/>
      <c r="CZ1936" s="240"/>
      <c r="DA1936" s="240"/>
      <c r="DB1936" s="240"/>
      <c r="DC1936" s="240"/>
      <c r="DD1936" s="240"/>
      <c r="DE1936" s="240"/>
      <c r="DF1936" s="240"/>
      <c r="DG1936" s="240"/>
      <c r="DH1936" s="240"/>
      <c r="DI1936" s="240"/>
      <c r="DJ1936" s="240"/>
      <c r="DK1936" s="240"/>
      <c r="DL1936" s="240"/>
      <c r="DM1936" s="240"/>
      <c r="DN1936" s="240"/>
      <c r="DO1936" s="240"/>
      <c r="DP1936" s="240"/>
      <c r="DQ1936" s="240"/>
      <c r="DR1936" s="240"/>
      <c r="DS1936" s="240"/>
      <c r="DT1936" s="240"/>
      <c r="DU1936" s="240"/>
      <c r="DV1936" s="240"/>
      <c r="DW1936" s="240"/>
      <c r="DX1936" s="240"/>
      <c r="DY1936" s="240"/>
      <c r="DZ1936" s="240"/>
      <c r="EA1936" s="240"/>
      <c r="EB1936" s="240"/>
      <c r="EC1936" s="240"/>
      <c r="ED1936" s="240"/>
      <c r="EE1936" s="240"/>
      <c r="EF1936" s="240"/>
      <c r="EG1936" s="240"/>
      <c r="EH1936" s="240"/>
      <c r="EI1936" s="240"/>
      <c r="EJ1936" s="240"/>
      <c r="EK1936" s="240"/>
      <c r="EL1936" s="240"/>
      <c r="EM1936" s="240"/>
      <c r="EN1936" s="240"/>
      <c r="EO1936" s="240"/>
      <c r="EP1936" s="240"/>
      <c r="EQ1936" s="240"/>
      <c r="ER1936" s="240"/>
      <c r="ES1936" s="240"/>
      <c r="ET1936" s="240"/>
      <c r="EU1936" s="240"/>
      <c r="EV1936" s="240"/>
      <c r="EW1936" s="240"/>
      <c r="EX1936" s="240"/>
      <c r="EY1936" s="240"/>
      <c r="EZ1936" s="240"/>
      <c r="FA1936" s="240"/>
      <c r="FB1936" s="240"/>
      <c r="FC1936" s="240"/>
      <c r="FD1936" s="240"/>
      <c r="FE1936" s="240"/>
      <c r="FF1936" s="240"/>
      <c r="FG1936" s="240"/>
      <c r="FH1936" s="240"/>
      <c r="FI1936" s="240"/>
      <c r="FJ1936" s="240"/>
      <c r="FK1936" s="240"/>
      <c r="FL1936" s="240"/>
      <c r="FM1936" s="240"/>
      <c r="FN1936" s="240"/>
      <c r="FO1936" s="240"/>
      <c r="FP1936" s="240"/>
      <c r="FQ1936" s="240"/>
      <c r="FR1936" s="240"/>
      <c r="FS1936" s="240"/>
      <c r="FT1936" s="240"/>
      <c r="FU1936" s="240"/>
      <c r="FV1936" s="240"/>
    </row>
    <row r="1937" spans="1:178" s="250" customFormat="1">
      <c r="A1937" s="234"/>
      <c r="B1937" s="234"/>
      <c r="C1937" s="234"/>
      <c r="D1937" s="234"/>
      <c r="E1937" s="234"/>
      <c r="F1937" s="234"/>
      <c r="G1937" s="235"/>
      <c r="H1937" s="236"/>
      <c r="AJ1937" s="290"/>
      <c r="AK1937" s="240"/>
      <c r="AL1937" s="240"/>
      <c r="AM1937" s="240"/>
      <c r="AN1937" s="240"/>
      <c r="AO1937" s="240"/>
      <c r="AP1937" s="240"/>
      <c r="AQ1937" s="240"/>
      <c r="AR1937" s="240"/>
      <c r="AS1937" s="240"/>
      <c r="AT1937" s="240"/>
      <c r="AU1937" s="240"/>
      <c r="AV1937" s="240"/>
      <c r="AW1937" s="240"/>
      <c r="AX1937" s="240"/>
      <c r="AY1937" s="240"/>
      <c r="AZ1937" s="240"/>
      <c r="BA1937" s="240"/>
      <c r="BB1937" s="240"/>
      <c r="BC1937" s="240"/>
      <c r="BD1937" s="240"/>
      <c r="BE1937" s="240"/>
      <c r="BF1937" s="240"/>
      <c r="BG1937" s="240"/>
      <c r="BH1937" s="240"/>
      <c r="BI1937" s="240"/>
      <c r="BJ1937" s="240"/>
      <c r="BK1937" s="240"/>
      <c r="BL1937" s="240"/>
      <c r="BM1937" s="240"/>
      <c r="BN1937" s="240"/>
      <c r="BO1937" s="240"/>
      <c r="BP1937" s="240"/>
      <c r="BQ1937" s="240"/>
      <c r="BR1937" s="240"/>
      <c r="BS1937" s="240"/>
      <c r="BT1937" s="240"/>
      <c r="BU1937" s="240"/>
      <c r="BV1937" s="240"/>
      <c r="BW1937" s="240"/>
      <c r="BX1937" s="240"/>
      <c r="BY1937" s="240"/>
      <c r="BZ1937" s="240"/>
      <c r="CA1937" s="240"/>
      <c r="CB1937" s="240"/>
      <c r="CC1937" s="240"/>
      <c r="CD1937" s="240"/>
      <c r="CE1937" s="240"/>
      <c r="CF1937" s="240"/>
      <c r="CG1937" s="240"/>
      <c r="CH1937" s="240"/>
      <c r="CI1937" s="240"/>
      <c r="CJ1937" s="240"/>
      <c r="CK1937" s="240"/>
      <c r="CL1937" s="240"/>
      <c r="CM1937" s="240"/>
      <c r="CN1937" s="240"/>
      <c r="CO1937" s="240"/>
      <c r="CP1937" s="240"/>
      <c r="CQ1937" s="240"/>
      <c r="CR1937" s="240"/>
      <c r="CS1937" s="240"/>
      <c r="CT1937" s="240"/>
      <c r="CU1937" s="240"/>
      <c r="CV1937" s="240"/>
      <c r="CW1937" s="240"/>
      <c r="CX1937" s="240"/>
      <c r="CY1937" s="240"/>
      <c r="CZ1937" s="240"/>
      <c r="DA1937" s="240"/>
      <c r="DB1937" s="240"/>
      <c r="DC1937" s="240"/>
      <c r="DD1937" s="240"/>
      <c r="DE1937" s="240"/>
      <c r="DF1937" s="240"/>
      <c r="DG1937" s="240"/>
      <c r="DH1937" s="240"/>
      <c r="DI1937" s="240"/>
      <c r="DJ1937" s="240"/>
      <c r="DK1937" s="240"/>
      <c r="DL1937" s="240"/>
      <c r="DM1937" s="240"/>
      <c r="DN1937" s="240"/>
      <c r="DO1937" s="240"/>
      <c r="DP1937" s="240"/>
      <c r="DQ1937" s="240"/>
      <c r="DR1937" s="240"/>
      <c r="DS1937" s="240"/>
      <c r="DT1937" s="240"/>
      <c r="DU1937" s="240"/>
      <c r="DV1937" s="240"/>
      <c r="DW1937" s="240"/>
      <c r="DX1937" s="240"/>
      <c r="DY1937" s="240"/>
      <c r="DZ1937" s="240"/>
      <c r="EA1937" s="240"/>
      <c r="EB1937" s="240"/>
      <c r="EC1937" s="240"/>
      <c r="ED1937" s="240"/>
      <c r="EE1937" s="240"/>
      <c r="EF1937" s="240"/>
      <c r="EG1937" s="240"/>
      <c r="EH1937" s="240"/>
      <c r="EI1937" s="240"/>
      <c r="EJ1937" s="240"/>
      <c r="EK1937" s="240"/>
      <c r="EL1937" s="240"/>
      <c r="EM1937" s="240"/>
      <c r="EN1937" s="240"/>
      <c r="EO1937" s="240"/>
      <c r="EP1937" s="240"/>
      <c r="EQ1937" s="240"/>
      <c r="ER1937" s="240"/>
      <c r="ES1937" s="240"/>
      <c r="ET1937" s="240"/>
      <c r="EU1937" s="240"/>
      <c r="EV1937" s="240"/>
      <c r="EW1937" s="240"/>
      <c r="EX1937" s="240"/>
      <c r="EY1937" s="240"/>
      <c r="EZ1937" s="240"/>
      <c r="FA1937" s="240"/>
      <c r="FB1937" s="240"/>
      <c r="FC1937" s="240"/>
      <c r="FD1937" s="240"/>
      <c r="FE1937" s="240"/>
      <c r="FF1937" s="240"/>
      <c r="FG1937" s="240"/>
      <c r="FH1937" s="240"/>
      <c r="FI1937" s="240"/>
      <c r="FJ1937" s="240"/>
      <c r="FK1937" s="240"/>
      <c r="FL1937" s="240"/>
      <c r="FM1937" s="240"/>
      <c r="FN1937" s="240"/>
      <c r="FO1937" s="240"/>
      <c r="FP1937" s="240"/>
      <c r="FQ1937" s="240"/>
      <c r="FR1937" s="240"/>
      <c r="FS1937" s="240"/>
      <c r="FT1937" s="240"/>
      <c r="FU1937" s="240"/>
      <c r="FV1937" s="240"/>
    </row>
    <row r="1938" spans="1:178" s="250" customFormat="1">
      <c r="A1938" s="234"/>
      <c r="B1938" s="234"/>
      <c r="C1938" s="234"/>
      <c r="D1938" s="234"/>
      <c r="E1938" s="234"/>
      <c r="F1938" s="234"/>
      <c r="G1938" s="235"/>
      <c r="H1938" s="236"/>
      <c r="AJ1938" s="290"/>
      <c r="AK1938" s="240"/>
      <c r="AL1938" s="240"/>
      <c r="AM1938" s="240"/>
      <c r="AN1938" s="240"/>
      <c r="AO1938" s="240"/>
      <c r="AP1938" s="240"/>
      <c r="AQ1938" s="240"/>
      <c r="AR1938" s="240"/>
      <c r="AS1938" s="240"/>
      <c r="AT1938" s="240"/>
      <c r="AU1938" s="240"/>
      <c r="AV1938" s="240"/>
      <c r="AW1938" s="240"/>
      <c r="AX1938" s="240"/>
      <c r="AY1938" s="240"/>
      <c r="AZ1938" s="240"/>
      <c r="BA1938" s="240"/>
      <c r="BB1938" s="240"/>
      <c r="BC1938" s="240"/>
      <c r="BD1938" s="240"/>
      <c r="BE1938" s="240"/>
      <c r="BF1938" s="240"/>
      <c r="BG1938" s="240"/>
      <c r="BH1938" s="240"/>
      <c r="BI1938" s="240"/>
      <c r="BJ1938" s="240"/>
      <c r="BK1938" s="240"/>
      <c r="BL1938" s="240"/>
      <c r="BM1938" s="240"/>
      <c r="BN1938" s="240"/>
      <c r="BO1938" s="240"/>
      <c r="BP1938" s="240"/>
      <c r="BQ1938" s="240"/>
      <c r="BR1938" s="240"/>
      <c r="BS1938" s="240"/>
      <c r="BT1938" s="240"/>
      <c r="BU1938" s="240"/>
      <c r="BV1938" s="240"/>
      <c r="BW1938" s="240"/>
      <c r="BX1938" s="240"/>
      <c r="BY1938" s="240"/>
      <c r="BZ1938" s="240"/>
      <c r="CA1938" s="240"/>
      <c r="CB1938" s="240"/>
      <c r="CC1938" s="240"/>
      <c r="CD1938" s="240"/>
      <c r="CE1938" s="240"/>
      <c r="CF1938" s="240"/>
      <c r="CG1938" s="240"/>
      <c r="CH1938" s="240"/>
      <c r="CI1938" s="240"/>
      <c r="CJ1938" s="240"/>
      <c r="CK1938" s="240"/>
      <c r="CL1938" s="240"/>
      <c r="CM1938" s="240"/>
      <c r="CN1938" s="240"/>
      <c r="CO1938" s="240"/>
      <c r="CP1938" s="240"/>
      <c r="CQ1938" s="240"/>
      <c r="CR1938" s="240"/>
      <c r="CS1938" s="240"/>
      <c r="CT1938" s="240"/>
      <c r="CU1938" s="240"/>
      <c r="CV1938" s="240"/>
      <c r="CW1938" s="240"/>
      <c r="CX1938" s="240"/>
      <c r="CY1938" s="240"/>
      <c r="CZ1938" s="240"/>
      <c r="DA1938" s="240"/>
      <c r="DB1938" s="240"/>
      <c r="DC1938" s="240"/>
      <c r="DD1938" s="240"/>
      <c r="DE1938" s="240"/>
      <c r="DF1938" s="240"/>
      <c r="DG1938" s="240"/>
      <c r="DH1938" s="240"/>
      <c r="DI1938" s="240"/>
      <c r="DJ1938" s="240"/>
      <c r="DK1938" s="240"/>
      <c r="DL1938" s="240"/>
      <c r="DM1938" s="240"/>
      <c r="DN1938" s="240"/>
      <c r="DO1938" s="240"/>
      <c r="DP1938" s="240"/>
      <c r="DQ1938" s="240"/>
      <c r="DR1938" s="240"/>
      <c r="DS1938" s="240"/>
      <c r="DT1938" s="240"/>
      <c r="DU1938" s="240"/>
      <c r="DV1938" s="240"/>
      <c r="DW1938" s="240"/>
      <c r="DX1938" s="240"/>
      <c r="DY1938" s="240"/>
      <c r="DZ1938" s="240"/>
      <c r="EA1938" s="240"/>
      <c r="EB1938" s="240"/>
      <c r="EC1938" s="240"/>
      <c r="ED1938" s="240"/>
      <c r="EE1938" s="240"/>
      <c r="EF1938" s="240"/>
      <c r="EG1938" s="240"/>
      <c r="EH1938" s="240"/>
      <c r="EI1938" s="240"/>
      <c r="EJ1938" s="240"/>
      <c r="EK1938" s="240"/>
      <c r="EL1938" s="240"/>
      <c r="EM1938" s="240"/>
      <c r="EN1938" s="240"/>
      <c r="EO1938" s="240"/>
      <c r="EP1938" s="240"/>
      <c r="EQ1938" s="240"/>
      <c r="ER1938" s="240"/>
      <c r="ES1938" s="240"/>
      <c r="ET1938" s="240"/>
      <c r="EU1938" s="240"/>
      <c r="EV1938" s="240"/>
      <c r="EW1938" s="240"/>
      <c r="EX1938" s="240"/>
      <c r="EY1938" s="240"/>
      <c r="EZ1938" s="240"/>
      <c r="FA1938" s="240"/>
      <c r="FB1938" s="240"/>
      <c r="FC1938" s="240"/>
      <c r="FD1938" s="240"/>
      <c r="FE1938" s="240"/>
      <c r="FF1938" s="240"/>
      <c r="FG1938" s="240"/>
      <c r="FH1938" s="240"/>
      <c r="FI1938" s="240"/>
      <c r="FJ1938" s="240"/>
      <c r="FK1938" s="240"/>
      <c r="FL1938" s="240"/>
      <c r="FM1938" s="240"/>
      <c r="FN1938" s="240"/>
      <c r="FO1938" s="240"/>
      <c r="FP1938" s="240"/>
      <c r="FQ1938" s="240"/>
      <c r="FR1938" s="240"/>
      <c r="FS1938" s="240"/>
      <c r="FT1938" s="240"/>
      <c r="FU1938" s="240"/>
      <c r="FV1938" s="240"/>
    </row>
    <row r="1939" spans="1:178" s="250" customFormat="1">
      <c r="A1939" s="234"/>
      <c r="B1939" s="234"/>
      <c r="C1939" s="234"/>
      <c r="D1939" s="234"/>
      <c r="E1939" s="234"/>
      <c r="F1939" s="234"/>
      <c r="G1939" s="235"/>
      <c r="H1939" s="236"/>
      <c r="AJ1939" s="290"/>
      <c r="AK1939" s="240"/>
      <c r="AL1939" s="240"/>
      <c r="AM1939" s="240"/>
      <c r="AN1939" s="240"/>
      <c r="AO1939" s="240"/>
      <c r="AP1939" s="240"/>
      <c r="AQ1939" s="240"/>
      <c r="AR1939" s="240"/>
      <c r="AS1939" s="240"/>
      <c r="AT1939" s="240"/>
      <c r="AU1939" s="240"/>
      <c r="AV1939" s="240"/>
      <c r="AW1939" s="240"/>
      <c r="AX1939" s="240"/>
      <c r="AY1939" s="240"/>
      <c r="AZ1939" s="240"/>
      <c r="BA1939" s="240"/>
      <c r="BB1939" s="240"/>
      <c r="BC1939" s="240"/>
      <c r="BD1939" s="240"/>
      <c r="BE1939" s="240"/>
      <c r="BF1939" s="240"/>
      <c r="BG1939" s="240"/>
      <c r="BH1939" s="240"/>
      <c r="BI1939" s="240"/>
      <c r="BJ1939" s="240"/>
      <c r="BK1939" s="240"/>
      <c r="BL1939" s="240"/>
      <c r="BM1939" s="240"/>
      <c r="BN1939" s="240"/>
      <c r="BO1939" s="240"/>
      <c r="BP1939" s="240"/>
      <c r="BQ1939" s="240"/>
      <c r="BR1939" s="240"/>
      <c r="BS1939" s="240"/>
      <c r="BT1939" s="240"/>
      <c r="BU1939" s="240"/>
      <c r="BV1939" s="240"/>
      <c r="BW1939" s="240"/>
      <c r="BX1939" s="240"/>
      <c r="BY1939" s="240"/>
      <c r="BZ1939" s="240"/>
      <c r="CA1939" s="240"/>
      <c r="CB1939" s="240"/>
      <c r="CC1939" s="240"/>
      <c r="CD1939" s="240"/>
      <c r="CE1939" s="240"/>
      <c r="CF1939" s="240"/>
      <c r="CG1939" s="240"/>
      <c r="CH1939" s="240"/>
      <c r="CI1939" s="240"/>
      <c r="CJ1939" s="240"/>
      <c r="CK1939" s="240"/>
      <c r="CL1939" s="240"/>
      <c r="CM1939" s="240"/>
      <c r="CN1939" s="240"/>
      <c r="CO1939" s="240"/>
      <c r="CP1939" s="240"/>
      <c r="CQ1939" s="240"/>
      <c r="CR1939" s="240"/>
      <c r="CS1939" s="240"/>
      <c r="CT1939" s="240"/>
      <c r="CU1939" s="240"/>
      <c r="CV1939" s="240"/>
      <c r="CW1939" s="240"/>
      <c r="CX1939" s="240"/>
      <c r="CY1939" s="240"/>
      <c r="CZ1939" s="240"/>
      <c r="DA1939" s="240"/>
      <c r="DB1939" s="240"/>
      <c r="DC1939" s="240"/>
      <c r="DD1939" s="240"/>
      <c r="DE1939" s="240"/>
      <c r="DF1939" s="240"/>
      <c r="DG1939" s="240"/>
      <c r="DH1939" s="240"/>
      <c r="DI1939" s="240"/>
      <c r="DJ1939" s="240"/>
      <c r="DK1939" s="240"/>
      <c r="DL1939" s="240"/>
      <c r="DM1939" s="240"/>
      <c r="DN1939" s="240"/>
      <c r="DO1939" s="240"/>
      <c r="DP1939" s="240"/>
      <c r="DQ1939" s="240"/>
      <c r="DR1939" s="240"/>
      <c r="DS1939" s="240"/>
      <c r="DT1939" s="240"/>
      <c r="DU1939" s="240"/>
      <c r="DV1939" s="240"/>
      <c r="DW1939" s="240"/>
      <c r="DX1939" s="240"/>
      <c r="DY1939" s="240"/>
      <c r="DZ1939" s="240"/>
      <c r="EA1939" s="240"/>
      <c r="EB1939" s="240"/>
      <c r="EC1939" s="240"/>
      <c r="ED1939" s="240"/>
      <c r="EE1939" s="240"/>
      <c r="EF1939" s="240"/>
      <c r="EG1939" s="240"/>
      <c r="EH1939" s="240"/>
      <c r="EI1939" s="240"/>
      <c r="EJ1939" s="240"/>
      <c r="EK1939" s="240"/>
      <c r="EL1939" s="240"/>
      <c r="EM1939" s="240"/>
      <c r="EN1939" s="240"/>
      <c r="EO1939" s="240"/>
      <c r="EP1939" s="240"/>
      <c r="EQ1939" s="240"/>
      <c r="ER1939" s="240"/>
      <c r="ES1939" s="240"/>
      <c r="ET1939" s="240"/>
      <c r="EU1939" s="240"/>
      <c r="EV1939" s="240"/>
      <c r="EW1939" s="240"/>
      <c r="EX1939" s="240"/>
      <c r="EY1939" s="240"/>
      <c r="EZ1939" s="240"/>
      <c r="FA1939" s="240"/>
      <c r="FB1939" s="240"/>
      <c r="FC1939" s="240"/>
      <c r="FD1939" s="240"/>
      <c r="FE1939" s="240"/>
      <c r="FF1939" s="240"/>
      <c r="FG1939" s="240"/>
      <c r="FH1939" s="240"/>
      <c r="FI1939" s="240"/>
      <c r="FJ1939" s="240"/>
      <c r="FK1939" s="240"/>
      <c r="FL1939" s="240"/>
      <c r="FM1939" s="240"/>
      <c r="FN1939" s="240"/>
      <c r="FO1939" s="240"/>
      <c r="FP1939" s="240"/>
      <c r="FQ1939" s="240"/>
      <c r="FR1939" s="240"/>
      <c r="FS1939" s="240"/>
      <c r="FT1939" s="240"/>
      <c r="FU1939" s="240"/>
      <c r="FV1939" s="240"/>
    </row>
    <row r="1940" spans="1:178" s="250" customFormat="1">
      <c r="A1940" s="234"/>
      <c r="B1940" s="234"/>
      <c r="C1940" s="234"/>
      <c r="D1940" s="234"/>
      <c r="E1940" s="234"/>
      <c r="F1940" s="234"/>
      <c r="G1940" s="235"/>
      <c r="H1940" s="236"/>
      <c r="AJ1940" s="290"/>
      <c r="AK1940" s="240"/>
      <c r="AL1940" s="240"/>
      <c r="AM1940" s="240"/>
      <c r="AN1940" s="240"/>
      <c r="AO1940" s="240"/>
      <c r="AP1940" s="240"/>
      <c r="AQ1940" s="240"/>
      <c r="AR1940" s="240"/>
      <c r="AS1940" s="240"/>
      <c r="AT1940" s="240"/>
      <c r="AU1940" s="240"/>
      <c r="AV1940" s="240"/>
      <c r="AW1940" s="240"/>
      <c r="AX1940" s="240"/>
      <c r="AY1940" s="240"/>
      <c r="AZ1940" s="240"/>
      <c r="BA1940" s="240"/>
      <c r="BB1940" s="240"/>
      <c r="BC1940" s="240"/>
      <c r="BD1940" s="240"/>
      <c r="BE1940" s="240"/>
      <c r="BF1940" s="240"/>
      <c r="BG1940" s="240"/>
      <c r="BH1940" s="240"/>
      <c r="BI1940" s="240"/>
      <c r="BJ1940" s="240"/>
      <c r="BK1940" s="240"/>
      <c r="BL1940" s="240"/>
      <c r="BM1940" s="240"/>
      <c r="BN1940" s="240"/>
      <c r="BO1940" s="240"/>
      <c r="BP1940" s="240"/>
      <c r="BQ1940" s="240"/>
      <c r="BR1940" s="240"/>
      <c r="BS1940" s="240"/>
      <c r="BT1940" s="240"/>
      <c r="BU1940" s="240"/>
      <c r="BV1940" s="240"/>
      <c r="BW1940" s="240"/>
      <c r="BX1940" s="240"/>
      <c r="BY1940" s="240"/>
      <c r="BZ1940" s="240"/>
      <c r="CA1940" s="240"/>
      <c r="CB1940" s="240"/>
      <c r="CC1940" s="240"/>
      <c r="CD1940" s="240"/>
      <c r="CE1940" s="240"/>
      <c r="CF1940" s="240"/>
      <c r="CG1940" s="240"/>
      <c r="CH1940" s="240"/>
      <c r="CI1940" s="240"/>
      <c r="CJ1940" s="240"/>
      <c r="CK1940" s="240"/>
      <c r="CL1940" s="240"/>
      <c r="CM1940" s="240"/>
      <c r="CN1940" s="240"/>
      <c r="CO1940" s="240"/>
      <c r="CP1940" s="240"/>
      <c r="CQ1940" s="240"/>
      <c r="CR1940" s="240"/>
      <c r="CS1940" s="240"/>
      <c r="CT1940" s="240"/>
      <c r="CU1940" s="240"/>
      <c r="CV1940" s="240"/>
      <c r="CW1940" s="240"/>
      <c r="CX1940" s="240"/>
      <c r="CY1940" s="240"/>
      <c r="CZ1940" s="240"/>
      <c r="DA1940" s="240"/>
      <c r="DB1940" s="240"/>
      <c r="DC1940" s="240"/>
      <c r="DD1940" s="240"/>
      <c r="DE1940" s="240"/>
      <c r="DF1940" s="240"/>
      <c r="DG1940" s="240"/>
      <c r="DH1940" s="240"/>
      <c r="DI1940" s="240"/>
      <c r="DJ1940" s="240"/>
      <c r="DK1940" s="240"/>
      <c r="DL1940" s="240"/>
      <c r="DM1940" s="240"/>
      <c r="DN1940" s="240"/>
      <c r="DO1940" s="240"/>
      <c r="DP1940" s="240"/>
      <c r="DQ1940" s="240"/>
      <c r="DR1940" s="240"/>
      <c r="DS1940" s="240"/>
      <c r="DT1940" s="240"/>
      <c r="DU1940" s="240"/>
      <c r="DV1940" s="240"/>
      <c r="DW1940" s="240"/>
      <c r="DX1940" s="240"/>
      <c r="DY1940" s="240"/>
      <c r="DZ1940" s="240"/>
      <c r="EA1940" s="240"/>
      <c r="EB1940" s="240"/>
      <c r="EC1940" s="240"/>
      <c r="ED1940" s="240"/>
      <c r="EE1940" s="240"/>
      <c r="EF1940" s="240"/>
      <c r="EG1940" s="240"/>
      <c r="EH1940" s="240"/>
      <c r="EI1940" s="240"/>
      <c r="EJ1940" s="240"/>
      <c r="EK1940" s="240"/>
      <c r="EL1940" s="240"/>
      <c r="EM1940" s="240"/>
      <c r="EN1940" s="240"/>
      <c r="EO1940" s="240"/>
      <c r="EP1940" s="240"/>
      <c r="EQ1940" s="240"/>
      <c r="ER1940" s="240"/>
      <c r="ES1940" s="240"/>
      <c r="ET1940" s="240"/>
      <c r="EU1940" s="240"/>
      <c r="EV1940" s="240"/>
      <c r="EW1940" s="240"/>
      <c r="EX1940" s="240"/>
      <c r="EY1940" s="240"/>
      <c r="EZ1940" s="240"/>
      <c r="FA1940" s="240"/>
      <c r="FB1940" s="240"/>
      <c r="FC1940" s="240"/>
      <c r="FD1940" s="240"/>
      <c r="FE1940" s="240"/>
      <c r="FF1940" s="240"/>
      <c r="FG1940" s="240"/>
      <c r="FH1940" s="240"/>
      <c r="FI1940" s="240"/>
      <c r="FJ1940" s="240"/>
      <c r="FK1940" s="240"/>
      <c r="FL1940" s="240"/>
      <c r="FM1940" s="240"/>
      <c r="FN1940" s="240"/>
      <c r="FO1940" s="240"/>
      <c r="FP1940" s="240"/>
      <c r="FQ1940" s="240"/>
      <c r="FR1940" s="240"/>
      <c r="FS1940" s="240"/>
      <c r="FT1940" s="240"/>
      <c r="FU1940" s="240"/>
      <c r="FV1940" s="240"/>
    </row>
    <row r="1941" spans="1:178" s="250" customFormat="1">
      <c r="A1941" s="234"/>
      <c r="B1941" s="234"/>
      <c r="C1941" s="234"/>
      <c r="D1941" s="234"/>
      <c r="E1941" s="234"/>
      <c r="F1941" s="234"/>
      <c r="G1941" s="235"/>
      <c r="H1941" s="236"/>
      <c r="AJ1941" s="290"/>
      <c r="AK1941" s="240"/>
      <c r="AL1941" s="240"/>
      <c r="AM1941" s="240"/>
      <c r="AN1941" s="240"/>
      <c r="AO1941" s="240"/>
      <c r="AP1941" s="240"/>
      <c r="AQ1941" s="240"/>
      <c r="AR1941" s="240"/>
      <c r="AS1941" s="240"/>
      <c r="AT1941" s="240"/>
      <c r="AU1941" s="240"/>
      <c r="AV1941" s="240"/>
      <c r="AW1941" s="240"/>
      <c r="AX1941" s="240"/>
      <c r="AY1941" s="240"/>
      <c r="AZ1941" s="240"/>
      <c r="BA1941" s="240"/>
      <c r="BB1941" s="240"/>
      <c r="BC1941" s="240"/>
      <c r="BD1941" s="240"/>
      <c r="BE1941" s="240"/>
      <c r="BF1941" s="240"/>
      <c r="BG1941" s="240"/>
      <c r="BH1941" s="240"/>
      <c r="BI1941" s="240"/>
      <c r="BJ1941" s="240"/>
      <c r="BK1941" s="240"/>
      <c r="BL1941" s="240"/>
      <c r="BM1941" s="240"/>
      <c r="BN1941" s="240"/>
      <c r="BO1941" s="240"/>
      <c r="BP1941" s="240"/>
      <c r="BQ1941" s="240"/>
      <c r="BR1941" s="240"/>
      <c r="BS1941" s="240"/>
      <c r="BT1941" s="240"/>
      <c r="BU1941" s="240"/>
      <c r="BV1941" s="240"/>
      <c r="BW1941" s="240"/>
      <c r="BX1941" s="240"/>
      <c r="BY1941" s="240"/>
      <c r="BZ1941" s="240"/>
      <c r="CA1941" s="240"/>
      <c r="CB1941" s="240"/>
      <c r="CC1941" s="240"/>
      <c r="CD1941" s="240"/>
      <c r="CE1941" s="240"/>
      <c r="CF1941" s="240"/>
      <c r="CG1941" s="240"/>
      <c r="CH1941" s="240"/>
      <c r="CI1941" s="240"/>
      <c r="CJ1941" s="240"/>
      <c r="CK1941" s="240"/>
      <c r="CL1941" s="240"/>
      <c r="CM1941" s="240"/>
      <c r="CN1941" s="240"/>
      <c r="CO1941" s="240"/>
      <c r="CP1941" s="240"/>
      <c r="CQ1941" s="240"/>
      <c r="CR1941" s="240"/>
      <c r="CS1941" s="240"/>
      <c r="CT1941" s="240"/>
      <c r="CU1941" s="240"/>
      <c r="CV1941" s="240"/>
      <c r="CW1941" s="240"/>
      <c r="CX1941" s="240"/>
      <c r="CY1941" s="240"/>
      <c r="CZ1941" s="240"/>
      <c r="DA1941" s="240"/>
      <c r="DB1941" s="240"/>
      <c r="DC1941" s="240"/>
      <c r="DD1941" s="240"/>
      <c r="DE1941" s="240"/>
      <c r="DF1941" s="240"/>
      <c r="DG1941" s="240"/>
      <c r="DH1941" s="240"/>
      <c r="DI1941" s="240"/>
      <c r="DJ1941" s="240"/>
      <c r="DK1941" s="240"/>
      <c r="DL1941" s="240"/>
      <c r="DM1941" s="240"/>
      <c r="DN1941" s="240"/>
      <c r="DO1941" s="240"/>
      <c r="DP1941" s="240"/>
      <c r="DQ1941" s="240"/>
      <c r="DR1941" s="240"/>
      <c r="DS1941" s="240"/>
      <c r="DT1941" s="240"/>
      <c r="DU1941" s="240"/>
      <c r="DV1941" s="240"/>
      <c r="DW1941" s="240"/>
      <c r="DX1941" s="240"/>
      <c r="DY1941" s="240"/>
      <c r="DZ1941" s="240"/>
      <c r="EA1941" s="240"/>
      <c r="EB1941" s="240"/>
      <c r="EC1941" s="240"/>
      <c r="ED1941" s="240"/>
      <c r="EE1941" s="240"/>
      <c r="EF1941" s="240"/>
      <c r="EG1941" s="240"/>
      <c r="EH1941" s="240"/>
      <c r="EI1941" s="240"/>
      <c r="EJ1941" s="240"/>
      <c r="EK1941" s="240"/>
      <c r="EL1941" s="240"/>
      <c r="EM1941" s="240"/>
      <c r="EN1941" s="240"/>
      <c r="EO1941" s="240"/>
      <c r="EP1941" s="240"/>
      <c r="EQ1941" s="240"/>
      <c r="ER1941" s="240"/>
      <c r="ES1941" s="240"/>
      <c r="ET1941" s="240"/>
      <c r="EU1941" s="240"/>
      <c r="EV1941" s="240"/>
      <c r="EW1941" s="240"/>
      <c r="EX1941" s="240"/>
      <c r="EY1941" s="240"/>
      <c r="EZ1941" s="240"/>
      <c r="FA1941" s="240"/>
      <c r="FB1941" s="240"/>
      <c r="FC1941" s="240"/>
      <c r="FD1941" s="240"/>
      <c r="FE1941" s="240"/>
      <c r="FF1941" s="240"/>
      <c r="FG1941" s="240"/>
      <c r="FH1941" s="240"/>
      <c r="FI1941" s="240"/>
      <c r="FJ1941" s="240"/>
      <c r="FK1941" s="240"/>
      <c r="FL1941" s="240"/>
      <c r="FM1941" s="240"/>
      <c r="FN1941" s="240"/>
      <c r="FO1941" s="240"/>
      <c r="FP1941" s="240"/>
      <c r="FQ1941" s="240"/>
      <c r="FR1941" s="240"/>
      <c r="FS1941" s="240"/>
      <c r="FT1941" s="240"/>
      <c r="FU1941" s="240"/>
      <c r="FV1941" s="240"/>
    </row>
    <row r="1942" spans="1:178" s="250" customFormat="1">
      <c r="A1942" s="234"/>
      <c r="B1942" s="234"/>
      <c r="C1942" s="234"/>
      <c r="D1942" s="234"/>
      <c r="E1942" s="234"/>
      <c r="F1942" s="234"/>
      <c r="G1942" s="235"/>
      <c r="H1942" s="236"/>
      <c r="AJ1942" s="290"/>
      <c r="AK1942" s="240"/>
      <c r="AL1942" s="240"/>
      <c r="AM1942" s="240"/>
      <c r="AN1942" s="240"/>
      <c r="AO1942" s="240"/>
      <c r="AP1942" s="240"/>
      <c r="AQ1942" s="240"/>
      <c r="AR1942" s="240"/>
      <c r="AS1942" s="240"/>
      <c r="AT1942" s="240"/>
      <c r="AU1942" s="240"/>
      <c r="AV1942" s="240"/>
      <c r="AW1942" s="240"/>
      <c r="AX1942" s="240"/>
      <c r="AY1942" s="240"/>
      <c r="AZ1942" s="240"/>
      <c r="BA1942" s="240"/>
      <c r="BB1942" s="240"/>
      <c r="BC1942" s="240"/>
      <c r="BD1942" s="240"/>
      <c r="BE1942" s="240"/>
      <c r="BF1942" s="240"/>
      <c r="BG1942" s="240"/>
      <c r="BH1942" s="240"/>
      <c r="BI1942" s="240"/>
      <c r="BJ1942" s="240"/>
      <c r="BK1942" s="240"/>
      <c r="BL1942" s="240"/>
      <c r="BM1942" s="240"/>
      <c r="BN1942" s="240"/>
      <c r="BO1942" s="240"/>
      <c r="BP1942" s="240"/>
      <c r="BQ1942" s="240"/>
      <c r="BR1942" s="240"/>
      <c r="BS1942" s="240"/>
      <c r="BT1942" s="240"/>
      <c r="BU1942" s="240"/>
      <c r="BV1942" s="240"/>
      <c r="BW1942" s="240"/>
      <c r="BX1942" s="240"/>
      <c r="BY1942" s="240"/>
      <c r="BZ1942" s="240"/>
      <c r="CA1942" s="240"/>
      <c r="CB1942" s="240"/>
      <c r="CC1942" s="240"/>
      <c r="CD1942" s="240"/>
      <c r="CE1942" s="240"/>
      <c r="CF1942" s="240"/>
      <c r="CG1942" s="240"/>
      <c r="CH1942" s="240"/>
      <c r="CI1942" s="240"/>
      <c r="CJ1942" s="240"/>
      <c r="CK1942" s="240"/>
      <c r="CL1942" s="240"/>
      <c r="CM1942" s="240"/>
      <c r="CN1942" s="240"/>
      <c r="CO1942" s="240"/>
      <c r="CP1942" s="240"/>
      <c r="CQ1942" s="240"/>
      <c r="CR1942" s="240"/>
      <c r="CS1942" s="240"/>
      <c r="CT1942" s="240"/>
      <c r="CU1942" s="240"/>
      <c r="CV1942" s="240"/>
      <c r="CW1942" s="240"/>
      <c r="CX1942" s="240"/>
      <c r="CY1942" s="240"/>
      <c r="CZ1942" s="240"/>
      <c r="DA1942" s="240"/>
      <c r="DB1942" s="240"/>
      <c r="DC1942" s="240"/>
      <c r="DD1942" s="240"/>
      <c r="DE1942" s="240"/>
      <c r="DF1942" s="240"/>
      <c r="DG1942" s="240"/>
      <c r="DH1942" s="240"/>
      <c r="DI1942" s="240"/>
      <c r="DJ1942" s="240"/>
      <c r="DK1942" s="240"/>
      <c r="DL1942" s="240"/>
      <c r="DM1942" s="240"/>
      <c r="DN1942" s="240"/>
      <c r="DO1942" s="240"/>
      <c r="DP1942" s="240"/>
      <c r="DQ1942" s="240"/>
      <c r="DR1942" s="240"/>
      <c r="DS1942" s="240"/>
      <c r="DT1942" s="240"/>
      <c r="DU1942" s="240"/>
      <c r="DV1942" s="240"/>
      <c r="DW1942" s="240"/>
      <c r="DX1942" s="240"/>
      <c r="DY1942" s="240"/>
      <c r="DZ1942" s="240"/>
      <c r="EA1942" s="240"/>
      <c r="EB1942" s="240"/>
      <c r="EC1942" s="240"/>
      <c r="ED1942" s="240"/>
      <c r="EE1942" s="240"/>
      <c r="EF1942" s="240"/>
      <c r="EG1942" s="240"/>
      <c r="EH1942" s="240"/>
      <c r="EI1942" s="240"/>
      <c r="EJ1942" s="240"/>
      <c r="EK1942" s="240"/>
      <c r="EL1942" s="240"/>
      <c r="EM1942" s="240"/>
      <c r="EN1942" s="240"/>
      <c r="EO1942" s="240"/>
      <c r="EP1942" s="240"/>
      <c r="EQ1942" s="240"/>
      <c r="ER1942" s="240"/>
      <c r="ES1942" s="240"/>
      <c r="ET1942" s="240"/>
      <c r="EU1942" s="240"/>
      <c r="EV1942" s="240"/>
      <c r="EW1942" s="240"/>
      <c r="EX1942" s="240"/>
      <c r="EY1942" s="240"/>
      <c r="EZ1942" s="240"/>
      <c r="FA1942" s="240"/>
      <c r="FB1942" s="240"/>
      <c r="FC1942" s="240"/>
      <c r="FD1942" s="240"/>
      <c r="FE1942" s="240"/>
      <c r="FF1942" s="240"/>
      <c r="FG1942" s="240"/>
      <c r="FH1942" s="240"/>
      <c r="FI1942" s="240"/>
      <c r="FJ1942" s="240"/>
      <c r="FK1942" s="240"/>
      <c r="FL1942" s="240"/>
      <c r="FM1942" s="240"/>
      <c r="FN1942" s="240"/>
      <c r="FO1942" s="240"/>
      <c r="FP1942" s="240"/>
      <c r="FQ1942" s="240"/>
      <c r="FR1942" s="240"/>
      <c r="FS1942" s="240"/>
      <c r="FT1942" s="240"/>
      <c r="FU1942" s="240"/>
      <c r="FV1942" s="240"/>
    </row>
    <row r="1943" spans="1:178" s="250" customFormat="1">
      <c r="A1943" s="234"/>
      <c r="B1943" s="234"/>
      <c r="C1943" s="234"/>
      <c r="D1943" s="234"/>
      <c r="E1943" s="234"/>
      <c r="F1943" s="234"/>
      <c r="G1943" s="235"/>
      <c r="H1943" s="236"/>
      <c r="AJ1943" s="290"/>
      <c r="AK1943" s="240"/>
      <c r="AL1943" s="240"/>
      <c r="AM1943" s="240"/>
      <c r="AN1943" s="240"/>
      <c r="AO1943" s="240"/>
      <c r="AP1943" s="240"/>
      <c r="AQ1943" s="240"/>
      <c r="AR1943" s="240"/>
      <c r="AS1943" s="240"/>
      <c r="AT1943" s="240"/>
      <c r="AU1943" s="240"/>
      <c r="AV1943" s="240"/>
      <c r="AW1943" s="240"/>
      <c r="AX1943" s="240"/>
      <c r="AY1943" s="240"/>
      <c r="AZ1943" s="240"/>
      <c r="BA1943" s="240"/>
      <c r="BB1943" s="240"/>
      <c r="BC1943" s="240"/>
      <c r="BD1943" s="240"/>
      <c r="BE1943" s="240"/>
      <c r="BF1943" s="240"/>
      <c r="BG1943" s="240"/>
      <c r="BH1943" s="240"/>
      <c r="BI1943" s="240"/>
      <c r="BJ1943" s="240"/>
      <c r="BK1943" s="240"/>
      <c r="BL1943" s="240"/>
      <c r="BM1943" s="240"/>
      <c r="BN1943" s="240"/>
      <c r="BO1943" s="240"/>
      <c r="BP1943" s="240"/>
      <c r="BQ1943" s="240"/>
      <c r="BR1943" s="240"/>
      <c r="BS1943" s="240"/>
      <c r="BT1943" s="240"/>
      <c r="BU1943" s="240"/>
      <c r="BV1943" s="240"/>
      <c r="BW1943" s="240"/>
      <c r="BX1943" s="240"/>
      <c r="BY1943" s="240"/>
      <c r="BZ1943" s="240"/>
      <c r="CA1943" s="240"/>
      <c r="CB1943" s="240"/>
      <c r="CC1943" s="240"/>
      <c r="CD1943" s="240"/>
      <c r="CE1943" s="240"/>
      <c r="CF1943" s="240"/>
      <c r="CG1943" s="240"/>
      <c r="CH1943" s="240"/>
      <c r="CI1943" s="240"/>
      <c r="CJ1943" s="240"/>
      <c r="CK1943" s="240"/>
      <c r="CL1943" s="240"/>
      <c r="CM1943" s="240"/>
      <c r="CN1943" s="240"/>
      <c r="CO1943" s="240"/>
      <c r="CP1943" s="240"/>
      <c r="CQ1943" s="240"/>
      <c r="CR1943" s="240"/>
      <c r="CS1943" s="240"/>
      <c r="CT1943" s="240"/>
      <c r="CU1943" s="240"/>
      <c r="CV1943" s="240"/>
      <c r="CW1943" s="240"/>
      <c r="CX1943" s="240"/>
      <c r="CY1943" s="240"/>
      <c r="CZ1943" s="240"/>
      <c r="DA1943" s="240"/>
      <c r="DB1943" s="240"/>
      <c r="DC1943" s="240"/>
      <c r="DD1943" s="240"/>
      <c r="DE1943" s="240"/>
      <c r="DF1943" s="240"/>
      <c r="DG1943" s="240"/>
      <c r="DH1943" s="240"/>
      <c r="DI1943" s="240"/>
      <c r="DJ1943" s="240"/>
      <c r="DK1943" s="240"/>
      <c r="DL1943" s="240"/>
      <c r="DM1943" s="240"/>
      <c r="DN1943" s="240"/>
      <c r="DO1943" s="240"/>
      <c r="DP1943" s="240"/>
      <c r="DQ1943" s="240"/>
      <c r="DR1943" s="240"/>
      <c r="DS1943" s="240"/>
      <c r="DT1943" s="240"/>
      <c r="DU1943" s="240"/>
      <c r="DV1943" s="240"/>
      <c r="DW1943" s="240"/>
      <c r="DX1943" s="240"/>
      <c r="DY1943" s="240"/>
      <c r="DZ1943" s="240"/>
      <c r="EA1943" s="240"/>
      <c r="EB1943" s="240"/>
      <c r="EC1943" s="240"/>
      <c r="ED1943" s="240"/>
      <c r="EE1943" s="240"/>
      <c r="EF1943" s="240"/>
      <c r="EG1943" s="240"/>
      <c r="EH1943" s="240"/>
      <c r="EI1943" s="240"/>
      <c r="EJ1943" s="240"/>
      <c r="EK1943" s="240"/>
      <c r="EL1943" s="240"/>
      <c r="EM1943" s="240"/>
      <c r="EN1943" s="240"/>
      <c r="EO1943" s="240"/>
      <c r="EP1943" s="240"/>
      <c r="EQ1943" s="240"/>
      <c r="ER1943" s="240"/>
      <c r="ES1943" s="240"/>
      <c r="ET1943" s="240"/>
      <c r="EU1943" s="240"/>
      <c r="EV1943" s="240"/>
      <c r="EW1943" s="240"/>
      <c r="EX1943" s="240"/>
      <c r="EY1943" s="240"/>
      <c r="EZ1943" s="240"/>
      <c r="FA1943" s="240"/>
      <c r="FB1943" s="240"/>
      <c r="FC1943" s="240"/>
      <c r="FD1943" s="240"/>
      <c r="FE1943" s="240"/>
      <c r="FF1943" s="240"/>
      <c r="FG1943" s="240"/>
      <c r="FH1943" s="240"/>
      <c r="FI1943" s="240"/>
      <c r="FJ1943" s="240"/>
      <c r="FK1943" s="240"/>
      <c r="FL1943" s="240"/>
      <c r="FM1943" s="240"/>
      <c r="FN1943" s="240"/>
      <c r="FO1943" s="240"/>
      <c r="FP1943" s="240"/>
      <c r="FQ1943" s="240"/>
      <c r="FR1943" s="240"/>
      <c r="FS1943" s="240"/>
      <c r="FT1943" s="240"/>
      <c r="FU1943" s="240"/>
      <c r="FV1943" s="240"/>
    </row>
    <row r="1944" spans="1:178" s="250" customFormat="1">
      <c r="A1944" s="234"/>
      <c r="B1944" s="234"/>
      <c r="C1944" s="234"/>
      <c r="D1944" s="234"/>
      <c r="E1944" s="234"/>
      <c r="F1944" s="234"/>
      <c r="G1944" s="235"/>
      <c r="H1944" s="236"/>
      <c r="AJ1944" s="290"/>
      <c r="AK1944" s="240"/>
      <c r="AL1944" s="240"/>
      <c r="AM1944" s="240"/>
      <c r="AN1944" s="240"/>
      <c r="AO1944" s="240"/>
      <c r="AP1944" s="240"/>
      <c r="AQ1944" s="240"/>
      <c r="AR1944" s="240"/>
      <c r="AS1944" s="240"/>
      <c r="AT1944" s="240"/>
      <c r="AU1944" s="240"/>
      <c r="AV1944" s="240"/>
      <c r="AW1944" s="240"/>
      <c r="AX1944" s="240"/>
      <c r="AY1944" s="240"/>
      <c r="AZ1944" s="240"/>
      <c r="BA1944" s="240"/>
      <c r="BB1944" s="240"/>
      <c r="BC1944" s="240"/>
      <c r="BD1944" s="240"/>
      <c r="BE1944" s="240"/>
      <c r="BF1944" s="240"/>
      <c r="BG1944" s="240"/>
      <c r="BH1944" s="240"/>
      <c r="BI1944" s="240"/>
      <c r="BJ1944" s="240"/>
      <c r="BK1944" s="240"/>
      <c r="BL1944" s="240"/>
      <c r="BM1944" s="240"/>
      <c r="BN1944" s="240"/>
      <c r="BO1944" s="240"/>
      <c r="BP1944" s="240"/>
      <c r="BQ1944" s="240"/>
      <c r="BR1944" s="240"/>
      <c r="BS1944" s="240"/>
      <c r="BT1944" s="240"/>
      <c r="BU1944" s="240"/>
      <c r="BV1944" s="240"/>
      <c r="BW1944" s="240"/>
      <c r="BX1944" s="240"/>
      <c r="BY1944" s="240"/>
      <c r="BZ1944" s="240"/>
      <c r="CA1944" s="240"/>
      <c r="CB1944" s="240"/>
      <c r="CC1944" s="240"/>
      <c r="CD1944" s="240"/>
      <c r="CE1944" s="240"/>
      <c r="CF1944" s="240"/>
      <c r="CG1944" s="240"/>
      <c r="CH1944" s="240"/>
      <c r="CI1944" s="240"/>
      <c r="CJ1944" s="240"/>
      <c r="CK1944" s="240"/>
      <c r="CL1944" s="240"/>
      <c r="CM1944" s="240"/>
      <c r="CN1944" s="240"/>
      <c r="CO1944" s="240"/>
      <c r="CP1944" s="240"/>
      <c r="CQ1944" s="240"/>
      <c r="CR1944" s="240"/>
      <c r="CS1944" s="240"/>
      <c r="CT1944" s="240"/>
      <c r="CU1944" s="240"/>
      <c r="CV1944" s="240"/>
      <c r="CW1944" s="240"/>
      <c r="CX1944" s="240"/>
      <c r="CY1944" s="240"/>
      <c r="CZ1944" s="240"/>
      <c r="DA1944" s="240"/>
      <c r="DB1944" s="240"/>
      <c r="DC1944" s="240"/>
      <c r="DD1944" s="240"/>
      <c r="DE1944" s="240"/>
      <c r="DF1944" s="240"/>
      <c r="DG1944" s="240"/>
      <c r="DH1944" s="240"/>
      <c r="DI1944" s="240"/>
      <c r="DJ1944" s="240"/>
      <c r="DK1944" s="240"/>
      <c r="DL1944" s="240"/>
      <c r="DM1944" s="240"/>
      <c r="DN1944" s="240"/>
      <c r="DO1944" s="240"/>
      <c r="DP1944" s="240"/>
      <c r="DQ1944" s="240"/>
      <c r="DR1944" s="240"/>
      <c r="DS1944" s="240"/>
      <c r="DT1944" s="240"/>
      <c r="DU1944" s="240"/>
      <c r="DV1944" s="240"/>
      <c r="DW1944" s="240"/>
      <c r="DX1944" s="240"/>
      <c r="DY1944" s="240"/>
      <c r="DZ1944" s="240"/>
      <c r="EA1944" s="240"/>
      <c r="EB1944" s="240"/>
      <c r="EC1944" s="240"/>
      <c r="ED1944" s="240"/>
      <c r="EE1944" s="240"/>
      <c r="EF1944" s="240"/>
      <c r="EG1944" s="240"/>
      <c r="EH1944" s="240"/>
      <c r="EI1944" s="240"/>
      <c r="EJ1944" s="240"/>
      <c r="EK1944" s="240"/>
      <c r="EL1944" s="240"/>
      <c r="EM1944" s="240"/>
      <c r="EN1944" s="240"/>
      <c r="EO1944" s="240"/>
      <c r="EP1944" s="240"/>
      <c r="EQ1944" s="240"/>
      <c r="ER1944" s="240"/>
      <c r="ES1944" s="240"/>
      <c r="ET1944" s="240"/>
      <c r="EU1944" s="240"/>
      <c r="EV1944" s="240"/>
      <c r="EW1944" s="240"/>
      <c r="EX1944" s="240"/>
      <c r="EY1944" s="240"/>
      <c r="EZ1944" s="240"/>
      <c r="FA1944" s="240"/>
      <c r="FB1944" s="240"/>
      <c r="FC1944" s="240"/>
      <c r="FD1944" s="240"/>
      <c r="FE1944" s="240"/>
      <c r="FF1944" s="240"/>
      <c r="FG1944" s="240"/>
      <c r="FH1944" s="240"/>
      <c r="FI1944" s="240"/>
      <c r="FJ1944" s="240"/>
      <c r="FK1944" s="240"/>
      <c r="FL1944" s="240"/>
      <c r="FM1944" s="240"/>
      <c r="FN1944" s="240"/>
      <c r="FO1944" s="240"/>
      <c r="FP1944" s="240"/>
      <c r="FQ1944" s="240"/>
      <c r="FR1944" s="240"/>
      <c r="FS1944" s="240"/>
      <c r="FT1944" s="240"/>
      <c r="FU1944" s="240"/>
      <c r="FV1944" s="240"/>
    </row>
    <row r="1945" spans="1:178" s="250" customFormat="1">
      <c r="A1945" s="234"/>
      <c r="B1945" s="234"/>
      <c r="C1945" s="234"/>
      <c r="D1945" s="234"/>
      <c r="E1945" s="234"/>
      <c r="F1945" s="234"/>
      <c r="G1945" s="235"/>
      <c r="H1945" s="236"/>
      <c r="AJ1945" s="290"/>
      <c r="AK1945" s="240"/>
      <c r="AL1945" s="240"/>
      <c r="AM1945" s="240"/>
      <c r="AN1945" s="240"/>
      <c r="AO1945" s="240"/>
      <c r="AP1945" s="240"/>
      <c r="AQ1945" s="240"/>
      <c r="AR1945" s="240"/>
      <c r="AS1945" s="240"/>
      <c r="AT1945" s="240"/>
      <c r="AU1945" s="240"/>
      <c r="AV1945" s="240"/>
      <c r="AW1945" s="240"/>
      <c r="AX1945" s="240"/>
      <c r="AY1945" s="240"/>
      <c r="AZ1945" s="240"/>
      <c r="BA1945" s="240"/>
      <c r="BB1945" s="240"/>
      <c r="BC1945" s="240"/>
      <c r="BD1945" s="240"/>
      <c r="BE1945" s="240"/>
      <c r="BF1945" s="240"/>
      <c r="BG1945" s="240"/>
      <c r="BH1945" s="240"/>
      <c r="BI1945" s="240"/>
      <c r="BJ1945" s="240"/>
      <c r="BK1945" s="240"/>
      <c r="BL1945" s="240"/>
      <c r="BM1945" s="240"/>
      <c r="BN1945" s="240"/>
      <c r="BO1945" s="240"/>
      <c r="BP1945" s="240"/>
      <c r="BQ1945" s="240"/>
      <c r="BR1945" s="240"/>
      <c r="BS1945" s="240"/>
      <c r="BT1945" s="240"/>
      <c r="BU1945" s="240"/>
      <c r="BV1945" s="240"/>
      <c r="BW1945" s="240"/>
      <c r="BX1945" s="240"/>
      <c r="BY1945" s="240"/>
      <c r="BZ1945" s="240"/>
      <c r="CA1945" s="240"/>
      <c r="CB1945" s="240"/>
      <c r="CC1945" s="240"/>
      <c r="CD1945" s="240"/>
      <c r="CE1945" s="240"/>
      <c r="CF1945" s="240"/>
      <c r="CG1945" s="240"/>
      <c r="CH1945" s="240"/>
      <c r="CI1945" s="240"/>
      <c r="CJ1945" s="240"/>
      <c r="CK1945" s="240"/>
      <c r="CL1945" s="240"/>
      <c r="CM1945" s="240"/>
      <c r="CN1945" s="240"/>
      <c r="CO1945" s="240"/>
      <c r="CP1945" s="240"/>
      <c r="CQ1945" s="240"/>
      <c r="CR1945" s="240"/>
      <c r="CS1945" s="240"/>
      <c r="CT1945" s="240"/>
      <c r="CU1945" s="240"/>
      <c r="CV1945" s="240"/>
      <c r="CW1945" s="240"/>
      <c r="CX1945" s="240"/>
      <c r="CY1945" s="240"/>
      <c r="CZ1945" s="240"/>
      <c r="DA1945" s="240"/>
      <c r="DB1945" s="240"/>
      <c r="DC1945" s="240"/>
      <c r="DD1945" s="240"/>
      <c r="DE1945" s="240"/>
      <c r="DF1945" s="240"/>
      <c r="DG1945" s="240"/>
      <c r="DH1945" s="240"/>
      <c r="DI1945" s="240"/>
      <c r="DJ1945" s="240"/>
      <c r="DK1945" s="240"/>
      <c r="DL1945" s="240"/>
      <c r="DM1945" s="240"/>
      <c r="DN1945" s="240"/>
      <c r="DO1945" s="240"/>
      <c r="DP1945" s="240"/>
      <c r="DQ1945" s="240"/>
      <c r="DR1945" s="240"/>
      <c r="DS1945" s="240"/>
      <c r="DT1945" s="240"/>
      <c r="DU1945" s="240"/>
      <c r="DV1945" s="240"/>
      <c r="DW1945" s="240"/>
      <c r="DX1945" s="240"/>
      <c r="DY1945" s="240"/>
      <c r="DZ1945" s="240"/>
      <c r="EA1945" s="240"/>
      <c r="EB1945" s="240"/>
      <c r="EC1945" s="240"/>
      <c r="ED1945" s="240"/>
      <c r="EE1945" s="240"/>
      <c r="EF1945" s="240"/>
      <c r="EG1945" s="240"/>
      <c r="EH1945" s="240"/>
      <c r="EI1945" s="240"/>
      <c r="EJ1945" s="240"/>
      <c r="EK1945" s="240"/>
      <c r="EL1945" s="240"/>
      <c r="EM1945" s="240"/>
      <c r="EN1945" s="240"/>
      <c r="EO1945" s="240"/>
      <c r="EP1945" s="240"/>
      <c r="EQ1945" s="240"/>
      <c r="ER1945" s="240"/>
      <c r="ES1945" s="240"/>
      <c r="ET1945" s="240"/>
      <c r="EU1945" s="240"/>
      <c r="EV1945" s="240"/>
      <c r="EW1945" s="240"/>
      <c r="EX1945" s="240"/>
      <c r="EY1945" s="240"/>
      <c r="EZ1945" s="240"/>
      <c r="FA1945" s="240"/>
      <c r="FB1945" s="240"/>
      <c r="FC1945" s="240"/>
      <c r="FD1945" s="240"/>
      <c r="FE1945" s="240"/>
      <c r="FF1945" s="240"/>
      <c r="FG1945" s="240"/>
      <c r="FH1945" s="240"/>
      <c r="FI1945" s="240"/>
      <c r="FJ1945" s="240"/>
      <c r="FK1945" s="240"/>
      <c r="FL1945" s="240"/>
      <c r="FM1945" s="240"/>
      <c r="FN1945" s="240"/>
      <c r="FO1945" s="240"/>
      <c r="FP1945" s="240"/>
      <c r="FQ1945" s="240"/>
      <c r="FR1945" s="240"/>
      <c r="FS1945" s="240"/>
      <c r="FT1945" s="240"/>
      <c r="FU1945" s="240"/>
      <c r="FV1945" s="240"/>
    </row>
    <row r="1946" spans="1:178" s="250" customFormat="1">
      <c r="A1946" s="234"/>
      <c r="B1946" s="234"/>
      <c r="C1946" s="234"/>
      <c r="D1946" s="234"/>
      <c r="E1946" s="234"/>
      <c r="F1946" s="234"/>
      <c r="G1946" s="235"/>
      <c r="H1946" s="236"/>
      <c r="AJ1946" s="290"/>
      <c r="AK1946" s="240"/>
      <c r="AL1946" s="240"/>
      <c r="AM1946" s="240"/>
      <c r="AN1946" s="240"/>
      <c r="AO1946" s="240"/>
      <c r="AP1946" s="240"/>
      <c r="AQ1946" s="240"/>
      <c r="AR1946" s="240"/>
      <c r="AS1946" s="240"/>
      <c r="AT1946" s="240"/>
      <c r="AU1946" s="240"/>
      <c r="AV1946" s="240"/>
      <c r="AW1946" s="240"/>
      <c r="AX1946" s="240"/>
      <c r="AY1946" s="240"/>
      <c r="AZ1946" s="240"/>
      <c r="BA1946" s="240"/>
      <c r="BB1946" s="240"/>
      <c r="BC1946" s="240"/>
      <c r="BD1946" s="240"/>
      <c r="BE1946" s="240"/>
      <c r="BF1946" s="240"/>
      <c r="BG1946" s="240"/>
      <c r="BH1946" s="240"/>
      <c r="BI1946" s="240"/>
      <c r="BJ1946" s="240"/>
      <c r="BK1946" s="240"/>
      <c r="BL1946" s="240"/>
      <c r="BM1946" s="240"/>
      <c r="BN1946" s="240"/>
      <c r="BO1946" s="240"/>
      <c r="BP1946" s="240"/>
      <c r="BQ1946" s="240"/>
      <c r="BR1946" s="240"/>
      <c r="BS1946" s="240"/>
      <c r="BT1946" s="240"/>
      <c r="BU1946" s="240"/>
      <c r="BV1946" s="240"/>
      <c r="BW1946" s="240"/>
      <c r="BX1946" s="240"/>
      <c r="BY1946" s="240"/>
      <c r="BZ1946" s="240"/>
      <c r="CA1946" s="240"/>
      <c r="CB1946" s="240"/>
      <c r="CC1946" s="240"/>
      <c r="CD1946" s="240"/>
      <c r="CE1946" s="240"/>
      <c r="CF1946" s="240"/>
      <c r="CG1946" s="240"/>
      <c r="CH1946" s="240"/>
      <c r="CI1946" s="240"/>
      <c r="CJ1946" s="240"/>
      <c r="CK1946" s="240"/>
      <c r="CL1946" s="240"/>
      <c r="CM1946" s="240"/>
      <c r="CN1946" s="240"/>
      <c r="CO1946" s="240"/>
      <c r="CP1946" s="240"/>
      <c r="CQ1946" s="240"/>
      <c r="CR1946" s="240"/>
      <c r="CS1946" s="240"/>
      <c r="CT1946" s="240"/>
      <c r="CU1946" s="240"/>
      <c r="CV1946" s="240"/>
      <c r="CW1946" s="240"/>
      <c r="CX1946" s="240"/>
      <c r="CY1946" s="240"/>
      <c r="CZ1946" s="240"/>
      <c r="DA1946" s="240"/>
      <c r="DB1946" s="240"/>
      <c r="DC1946" s="240"/>
      <c r="DD1946" s="240"/>
      <c r="DE1946" s="240"/>
      <c r="DF1946" s="240"/>
      <c r="DG1946" s="240"/>
      <c r="DH1946" s="240"/>
      <c r="DI1946" s="240"/>
      <c r="DJ1946" s="240"/>
      <c r="DK1946" s="240"/>
      <c r="DL1946" s="240"/>
      <c r="DM1946" s="240"/>
      <c r="DN1946" s="240"/>
      <c r="DO1946" s="240"/>
      <c r="DP1946" s="240"/>
      <c r="DQ1946" s="240"/>
      <c r="DR1946" s="240"/>
      <c r="DS1946" s="240"/>
      <c r="DT1946" s="240"/>
      <c r="DU1946" s="240"/>
      <c r="DV1946" s="240"/>
      <c r="DW1946" s="240"/>
      <c r="DX1946" s="240"/>
      <c r="DY1946" s="240"/>
      <c r="DZ1946" s="240"/>
      <c r="EA1946" s="240"/>
      <c r="EB1946" s="240"/>
      <c r="EC1946" s="240"/>
      <c r="ED1946" s="240"/>
      <c r="EE1946" s="240"/>
      <c r="EF1946" s="240"/>
      <c r="EG1946" s="240"/>
      <c r="EH1946" s="240"/>
      <c r="EI1946" s="240"/>
      <c r="EJ1946" s="240"/>
      <c r="EK1946" s="240"/>
      <c r="EL1946" s="240"/>
      <c r="EM1946" s="240"/>
      <c r="EN1946" s="240"/>
      <c r="EO1946" s="240"/>
      <c r="EP1946" s="240"/>
      <c r="EQ1946" s="240"/>
      <c r="ER1946" s="240"/>
      <c r="ES1946" s="240"/>
      <c r="ET1946" s="240"/>
      <c r="EU1946" s="240"/>
      <c r="EV1946" s="240"/>
      <c r="EW1946" s="240"/>
      <c r="EX1946" s="240"/>
      <c r="EY1946" s="240"/>
      <c r="EZ1946" s="240"/>
      <c r="FA1946" s="240"/>
      <c r="FB1946" s="240"/>
      <c r="FC1946" s="240"/>
      <c r="FD1946" s="240"/>
      <c r="FE1946" s="240"/>
      <c r="FF1946" s="240"/>
      <c r="FG1946" s="240"/>
      <c r="FH1946" s="240"/>
      <c r="FI1946" s="240"/>
      <c r="FJ1946" s="240"/>
      <c r="FK1946" s="240"/>
      <c r="FL1946" s="240"/>
      <c r="FM1946" s="240"/>
      <c r="FN1946" s="240"/>
      <c r="FO1946" s="240"/>
      <c r="FP1946" s="240"/>
      <c r="FQ1946" s="240"/>
      <c r="FR1946" s="240"/>
      <c r="FS1946" s="240"/>
      <c r="FT1946" s="240"/>
      <c r="FU1946" s="240"/>
      <c r="FV1946" s="240"/>
    </row>
    <row r="1947" spans="1:178" s="250" customFormat="1">
      <c r="A1947" s="234"/>
      <c r="B1947" s="234"/>
      <c r="C1947" s="234"/>
      <c r="D1947" s="234"/>
      <c r="E1947" s="234"/>
      <c r="F1947" s="234"/>
      <c r="G1947" s="235"/>
      <c r="H1947" s="236"/>
      <c r="AJ1947" s="290"/>
      <c r="AK1947" s="240"/>
      <c r="AL1947" s="240"/>
      <c r="AM1947" s="240"/>
      <c r="AN1947" s="240"/>
      <c r="AO1947" s="240"/>
      <c r="AP1947" s="240"/>
      <c r="AQ1947" s="240"/>
      <c r="AR1947" s="240"/>
      <c r="AS1947" s="240"/>
      <c r="AT1947" s="240"/>
      <c r="AU1947" s="240"/>
      <c r="AV1947" s="240"/>
      <c r="AW1947" s="240"/>
      <c r="AX1947" s="240"/>
      <c r="AY1947" s="240"/>
      <c r="AZ1947" s="240"/>
      <c r="BA1947" s="240"/>
      <c r="BB1947" s="240"/>
      <c r="BC1947" s="240"/>
      <c r="BD1947" s="240"/>
      <c r="BE1947" s="240"/>
      <c r="BF1947" s="240"/>
      <c r="BG1947" s="240"/>
      <c r="BH1947" s="240"/>
      <c r="BI1947" s="240"/>
      <c r="BJ1947" s="240"/>
      <c r="BK1947" s="240"/>
      <c r="BL1947" s="240"/>
      <c r="BM1947" s="240"/>
      <c r="BN1947" s="240"/>
      <c r="BO1947" s="240"/>
      <c r="BP1947" s="240"/>
      <c r="BQ1947" s="240"/>
      <c r="BR1947" s="240"/>
      <c r="BS1947" s="240"/>
      <c r="BT1947" s="240"/>
      <c r="BU1947" s="240"/>
      <c r="BV1947" s="240"/>
      <c r="BW1947" s="240"/>
      <c r="BX1947" s="240"/>
      <c r="BY1947" s="240"/>
      <c r="BZ1947" s="240"/>
      <c r="CA1947" s="240"/>
      <c r="CB1947" s="240"/>
      <c r="CC1947" s="240"/>
      <c r="CD1947" s="240"/>
      <c r="CE1947" s="240"/>
      <c r="CF1947" s="240"/>
      <c r="CG1947" s="240"/>
      <c r="CH1947" s="240"/>
      <c r="CI1947" s="240"/>
      <c r="CJ1947" s="240"/>
      <c r="CK1947" s="240"/>
      <c r="CL1947" s="240"/>
      <c r="CM1947" s="240"/>
      <c r="CN1947" s="240"/>
      <c r="CO1947" s="240"/>
      <c r="CP1947" s="240"/>
      <c r="CQ1947" s="240"/>
      <c r="CR1947" s="240"/>
      <c r="CS1947" s="240"/>
      <c r="CT1947" s="240"/>
      <c r="CU1947" s="240"/>
      <c r="CV1947" s="240"/>
      <c r="CW1947" s="240"/>
      <c r="CX1947" s="240"/>
      <c r="CY1947" s="240"/>
      <c r="CZ1947" s="240"/>
      <c r="DA1947" s="240"/>
      <c r="DB1947" s="240"/>
      <c r="DC1947" s="240"/>
      <c r="DD1947" s="240"/>
      <c r="DE1947" s="240"/>
      <c r="DF1947" s="240"/>
      <c r="DG1947" s="240"/>
      <c r="DH1947" s="240"/>
      <c r="DI1947" s="240"/>
      <c r="DJ1947" s="240"/>
      <c r="DK1947" s="240"/>
      <c r="DL1947" s="240"/>
      <c r="DM1947" s="240"/>
      <c r="DN1947" s="240"/>
      <c r="DO1947" s="240"/>
      <c r="DP1947" s="240"/>
      <c r="DQ1947" s="240"/>
      <c r="DR1947" s="240"/>
      <c r="DS1947" s="240"/>
      <c r="DT1947" s="240"/>
      <c r="DU1947" s="240"/>
      <c r="DV1947" s="240"/>
      <c r="DW1947" s="240"/>
      <c r="DX1947" s="240"/>
      <c r="DY1947" s="240"/>
      <c r="DZ1947" s="240"/>
      <c r="EA1947" s="240"/>
      <c r="EB1947" s="240"/>
      <c r="EC1947" s="240"/>
      <c r="ED1947" s="240"/>
      <c r="EE1947" s="240"/>
      <c r="EF1947" s="240"/>
      <c r="EG1947" s="240"/>
      <c r="EH1947" s="240"/>
      <c r="EI1947" s="240"/>
      <c r="EJ1947" s="240"/>
      <c r="EK1947" s="240"/>
      <c r="EL1947" s="240"/>
      <c r="EM1947" s="240"/>
      <c r="EN1947" s="240"/>
      <c r="EO1947" s="240"/>
      <c r="EP1947" s="240"/>
      <c r="EQ1947" s="240"/>
      <c r="ER1947" s="240"/>
      <c r="ES1947" s="240"/>
      <c r="ET1947" s="240"/>
      <c r="EU1947" s="240"/>
      <c r="EV1947" s="240"/>
      <c r="EW1947" s="240"/>
      <c r="EX1947" s="240"/>
      <c r="EY1947" s="240"/>
      <c r="EZ1947" s="240"/>
      <c r="FA1947" s="240"/>
      <c r="FB1947" s="240"/>
      <c r="FC1947" s="240"/>
      <c r="FD1947" s="240"/>
      <c r="FE1947" s="240"/>
      <c r="FF1947" s="240"/>
      <c r="FG1947" s="240"/>
      <c r="FH1947" s="240"/>
      <c r="FI1947" s="240"/>
      <c r="FJ1947" s="240"/>
      <c r="FK1947" s="240"/>
      <c r="FL1947" s="240"/>
      <c r="FM1947" s="240"/>
      <c r="FN1947" s="240"/>
      <c r="FO1947" s="240"/>
      <c r="FP1947" s="240"/>
      <c r="FQ1947" s="240"/>
      <c r="FR1947" s="240"/>
      <c r="FS1947" s="240"/>
      <c r="FT1947" s="240"/>
      <c r="FU1947" s="240"/>
      <c r="FV1947" s="240"/>
    </row>
    <row r="1948" spans="1:178" s="250" customFormat="1">
      <c r="A1948" s="234"/>
      <c r="B1948" s="234"/>
      <c r="C1948" s="234"/>
      <c r="D1948" s="234"/>
      <c r="E1948" s="234"/>
      <c r="F1948" s="234"/>
      <c r="G1948" s="235"/>
      <c r="H1948" s="236"/>
      <c r="AJ1948" s="290"/>
      <c r="AK1948" s="240"/>
      <c r="AL1948" s="240"/>
      <c r="AM1948" s="240"/>
      <c r="AN1948" s="240"/>
      <c r="AO1948" s="240"/>
      <c r="AP1948" s="240"/>
      <c r="AQ1948" s="240"/>
      <c r="AR1948" s="240"/>
      <c r="AS1948" s="240"/>
      <c r="AT1948" s="240"/>
      <c r="AU1948" s="240"/>
      <c r="AV1948" s="240"/>
      <c r="AW1948" s="240"/>
      <c r="AX1948" s="240"/>
      <c r="AY1948" s="240"/>
      <c r="AZ1948" s="240"/>
      <c r="BA1948" s="240"/>
      <c r="BB1948" s="240"/>
      <c r="BC1948" s="240"/>
      <c r="BD1948" s="240"/>
      <c r="BE1948" s="240"/>
      <c r="BF1948" s="240"/>
      <c r="BG1948" s="240"/>
      <c r="BH1948" s="240"/>
      <c r="BI1948" s="240"/>
      <c r="BJ1948" s="240"/>
      <c r="BK1948" s="240"/>
      <c r="BL1948" s="240"/>
      <c r="BM1948" s="240"/>
      <c r="BN1948" s="240"/>
      <c r="BO1948" s="240"/>
      <c r="BP1948" s="240"/>
      <c r="BQ1948" s="240"/>
      <c r="BR1948" s="240"/>
      <c r="BS1948" s="240"/>
      <c r="BT1948" s="240"/>
      <c r="BU1948" s="240"/>
      <c r="BV1948" s="240"/>
      <c r="BW1948" s="240"/>
      <c r="BX1948" s="240"/>
      <c r="BY1948" s="240"/>
      <c r="BZ1948" s="240"/>
      <c r="CA1948" s="240"/>
      <c r="CB1948" s="240"/>
      <c r="CC1948" s="240"/>
      <c r="CD1948" s="240"/>
      <c r="CE1948" s="240"/>
      <c r="CF1948" s="240"/>
      <c r="CG1948" s="240"/>
      <c r="CH1948" s="240"/>
      <c r="CI1948" s="240"/>
      <c r="CJ1948" s="240"/>
      <c r="CK1948" s="240"/>
      <c r="CL1948" s="240"/>
      <c r="CM1948" s="240"/>
      <c r="CN1948" s="240"/>
      <c r="CO1948" s="240"/>
      <c r="CP1948" s="240"/>
      <c r="CQ1948" s="240"/>
      <c r="CR1948" s="240"/>
      <c r="CS1948" s="240"/>
      <c r="CT1948" s="240"/>
      <c r="CU1948" s="240"/>
      <c r="CV1948" s="240"/>
      <c r="CW1948" s="240"/>
      <c r="CX1948" s="240"/>
      <c r="CY1948" s="240"/>
      <c r="CZ1948" s="240"/>
      <c r="DA1948" s="240"/>
      <c r="DB1948" s="240"/>
      <c r="DC1948" s="240"/>
      <c r="DD1948" s="240"/>
      <c r="DE1948" s="240"/>
      <c r="DF1948" s="240"/>
      <c r="DG1948" s="240"/>
      <c r="DH1948" s="240"/>
      <c r="DI1948" s="240"/>
      <c r="DJ1948" s="240"/>
      <c r="DK1948" s="240"/>
      <c r="DL1948" s="240"/>
      <c r="DM1948" s="240"/>
      <c r="DN1948" s="240"/>
      <c r="DO1948" s="240"/>
      <c r="DP1948" s="240"/>
      <c r="DQ1948" s="240"/>
      <c r="DR1948" s="240"/>
      <c r="DS1948" s="240"/>
      <c r="DT1948" s="240"/>
      <c r="DU1948" s="240"/>
      <c r="DV1948" s="240"/>
      <c r="DW1948" s="240"/>
      <c r="DX1948" s="240"/>
      <c r="DY1948" s="240"/>
      <c r="DZ1948" s="240"/>
      <c r="EA1948" s="240"/>
      <c r="EB1948" s="240"/>
      <c r="EC1948" s="240"/>
      <c r="ED1948" s="240"/>
      <c r="EE1948" s="240"/>
      <c r="EF1948" s="240"/>
      <c r="EG1948" s="240"/>
      <c r="EH1948" s="240"/>
      <c r="EI1948" s="240"/>
      <c r="EJ1948" s="240"/>
      <c r="EK1948" s="240"/>
      <c r="EL1948" s="240"/>
      <c r="EM1948" s="240"/>
      <c r="EN1948" s="240"/>
      <c r="EO1948" s="240"/>
      <c r="EP1948" s="240"/>
      <c r="EQ1948" s="240"/>
      <c r="ER1948" s="240"/>
      <c r="ES1948" s="240"/>
      <c r="ET1948" s="240"/>
      <c r="EU1948" s="240"/>
      <c r="EV1948" s="240"/>
      <c r="EW1948" s="240"/>
      <c r="EX1948" s="240"/>
      <c r="EY1948" s="240"/>
      <c r="EZ1948" s="240"/>
      <c r="FA1948" s="240"/>
      <c r="FB1948" s="240"/>
      <c r="FC1948" s="240"/>
      <c r="FD1948" s="240"/>
      <c r="FE1948" s="240"/>
      <c r="FF1948" s="240"/>
      <c r="FG1948" s="240"/>
      <c r="FH1948" s="240"/>
      <c r="FI1948" s="240"/>
      <c r="FJ1948" s="240"/>
      <c r="FK1948" s="240"/>
      <c r="FL1948" s="240"/>
      <c r="FM1948" s="240"/>
      <c r="FN1948" s="240"/>
      <c r="FO1948" s="240"/>
      <c r="FP1948" s="240"/>
      <c r="FQ1948" s="240"/>
      <c r="FR1948" s="240"/>
      <c r="FS1948" s="240"/>
      <c r="FT1948" s="240"/>
      <c r="FU1948" s="240"/>
      <c r="FV1948" s="240"/>
    </row>
    <row r="1949" spans="1:178" s="250" customFormat="1">
      <c r="A1949" s="234"/>
      <c r="B1949" s="234"/>
      <c r="C1949" s="234"/>
      <c r="D1949" s="234"/>
      <c r="E1949" s="234"/>
      <c r="F1949" s="234"/>
      <c r="G1949" s="235"/>
      <c r="H1949" s="236"/>
      <c r="AJ1949" s="290"/>
      <c r="AK1949" s="240"/>
      <c r="AL1949" s="240"/>
      <c r="AM1949" s="240"/>
      <c r="AN1949" s="240"/>
      <c r="AO1949" s="240"/>
      <c r="AP1949" s="240"/>
      <c r="AQ1949" s="240"/>
      <c r="AR1949" s="240"/>
      <c r="AS1949" s="240"/>
      <c r="AT1949" s="240"/>
      <c r="AU1949" s="240"/>
      <c r="AV1949" s="240"/>
      <c r="AW1949" s="240"/>
      <c r="AX1949" s="240"/>
      <c r="AY1949" s="240"/>
      <c r="AZ1949" s="240"/>
      <c r="BA1949" s="240"/>
      <c r="BB1949" s="240"/>
      <c r="BC1949" s="240"/>
      <c r="BD1949" s="240"/>
      <c r="BE1949" s="240"/>
      <c r="BF1949" s="240"/>
      <c r="BG1949" s="240"/>
      <c r="BH1949" s="240"/>
      <c r="BI1949" s="240"/>
      <c r="BJ1949" s="240"/>
      <c r="BK1949" s="240"/>
      <c r="BL1949" s="240"/>
      <c r="BM1949" s="240"/>
      <c r="BN1949" s="240"/>
      <c r="BO1949" s="240"/>
      <c r="BP1949" s="240"/>
      <c r="BQ1949" s="240"/>
      <c r="BR1949" s="240"/>
      <c r="BS1949" s="240"/>
      <c r="BT1949" s="240"/>
      <c r="BU1949" s="240"/>
      <c r="BV1949" s="240"/>
      <c r="BW1949" s="240"/>
      <c r="BX1949" s="240"/>
      <c r="BY1949" s="240"/>
      <c r="BZ1949" s="240"/>
      <c r="CA1949" s="240"/>
      <c r="CB1949" s="240"/>
      <c r="CC1949" s="240"/>
      <c r="CD1949" s="240"/>
      <c r="CE1949" s="240"/>
      <c r="CF1949" s="240"/>
      <c r="CG1949" s="240"/>
      <c r="CH1949" s="240"/>
      <c r="CI1949" s="240"/>
      <c r="CJ1949" s="240"/>
      <c r="CK1949" s="240"/>
      <c r="CL1949" s="240"/>
      <c r="CM1949" s="240"/>
      <c r="CN1949" s="240"/>
      <c r="CO1949" s="240"/>
      <c r="CP1949" s="240"/>
      <c r="CQ1949" s="240"/>
      <c r="CR1949" s="240"/>
      <c r="CS1949" s="240"/>
      <c r="CT1949" s="240"/>
      <c r="CU1949" s="240"/>
      <c r="CV1949" s="240"/>
      <c r="CW1949" s="240"/>
      <c r="CX1949" s="240"/>
      <c r="CY1949" s="240"/>
      <c r="CZ1949" s="240"/>
      <c r="DA1949" s="240"/>
      <c r="DB1949" s="240"/>
      <c r="DC1949" s="240"/>
      <c r="DD1949" s="240"/>
      <c r="DE1949" s="240"/>
      <c r="DF1949" s="240"/>
      <c r="DG1949" s="240"/>
      <c r="DH1949" s="240"/>
      <c r="DI1949" s="240"/>
      <c r="DJ1949" s="240"/>
      <c r="DK1949" s="240"/>
      <c r="DL1949" s="240"/>
      <c r="DM1949" s="240"/>
      <c r="DN1949" s="240"/>
      <c r="DO1949" s="240"/>
      <c r="DP1949" s="240"/>
      <c r="DQ1949" s="240"/>
      <c r="DR1949" s="240"/>
      <c r="DS1949" s="240"/>
      <c r="DT1949" s="240"/>
      <c r="DU1949" s="240"/>
      <c r="DV1949" s="240"/>
      <c r="DW1949" s="240"/>
      <c r="DX1949" s="240"/>
      <c r="DY1949" s="240"/>
      <c r="DZ1949" s="240"/>
      <c r="EA1949" s="240"/>
      <c r="EB1949" s="240"/>
      <c r="EC1949" s="240"/>
      <c r="ED1949" s="240"/>
      <c r="EE1949" s="240"/>
      <c r="EF1949" s="240"/>
      <c r="EG1949" s="240"/>
      <c r="EH1949" s="240"/>
      <c r="EI1949" s="240"/>
      <c r="EJ1949" s="240"/>
      <c r="EK1949" s="240"/>
      <c r="EL1949" s="240"/>
      <c r="EM1949" s="240"/>
      <c r="EN1949" s="240"/>
      <c r="EO1949" s="240"/>
      <c r="EP1949" s="240"/>
      <c r="EQ1949" s="240"/>
      <c r="ER1949" s="240"/>
      <c r="ES1949" s="240"/>
      <c r="ET1949" s="240"/>
      <c r="EU1949" s="240"/>
      <c r="EV1949" s="240"/>
      <c r="EW1949" s="240"/>
      <c r="EX1949" s="240"/>
      <c r="EY1949" s="240"/>
      <c r="EZ1949" s="240"/>
      <c r="FA1949" s="240"/>
      <c r="FB1949" s="240"/>
      <c r="FC1949" s="240"/>
      <c r="FD1949" s="240"/>
      <c r="FE1949" s="240"/>
      <c r="FF1949" s="240"/>
      <c r="FG1949" s="240"/>
      <c r="FH1949" s="240"/>
      <c r="FI1949" s="240"/>
      <c r="FJ1949" s="240"/>
      <c r="FK1949" s="240"/>
      <c r="FL1949" s="240"/>
      <c r="FM1949" s="240"/>
      <c r="FN1949" s="240"/>
      <c r="FO1949" s="240"/>
      <c r="FP1949" s="240"/>
      <c r="FQ1949" s="240"/>
      <c r="FR1949" s="240"/>
      <c r="FS1949" s="240"/>
      <c r="FT1949" s="240"/>
      <c r="FU1949" s="240"/>
      <c r="FV1949" s="240"/>
    </row>
    <row r="1950" spans="1:178" s="250" customFormat="1">
      <c r="A1950" s="234"/>
      <c r="B1950" s="234"/>
      <c r="C1950" s="234"/>
      <c r="D1950" s="234"/>
      <c r="E1950" s="234"/>
      <c r="F1950" s="234"/>
      <c r="G1950" s="235"/>
      <c r="H1950" s="236"/>
      <c r="AJ1950" s="290"/>
      <c r="AK1950" s="240"/>
      <c r="AL1950" s="240"/>
      <c r="AM1950" s="240"/>
      <c r="AN1950" s="240"/>
      <c r="AO1950" s="240"/>
      <c r="AP1950" s="240"/>
      <c r="AQ1950" s="240"/>
      <c r="AR1950" s="240"/>
      <c r="AS1950" s="240"/>
      <c r="AT1950" s="240"/>
      <c r="AU1950" s="240"/>
      <c r="AV1950" s="240"/>
      <c r="AW1950" s="240"/>
      <c r="AX1950" s="240"/>
      <c r="AY1950" s="240"/>
      <c r="AZ1950" s="240"/>
      <c r="BA1950" s="240"/>
      <c r="BB1950" s="240"/>
      <c r="BC1950" s="240"/>
      <c r="BD1950" s="240"/>
      <c r="BE1950" s="240"/>
      <c r="BF1950" s="240"/>
      <c r="BG1950" s="240"/>
      <c r="BH1950" s="240"/>
      <c r="BI1950" s="240"/>
      <c r="BJ1950" s="240"/>
      <c r="BK1950" s="240"/>
      <c r="BL1950" s="240"/>
      <c r="BM1950" s="240"/>
      <c r="BN1950" s="240"/>
      <c r="BO1950" s="240"/>
      <c r="BP1950" s="240"/>
      <c r="BQ1950" s="240"/>
      <c r="BR1950" s="240"/>
      <c r="BS1950" s="240"/>
      <c r="BT1950" s="240"/>
      <c r="BU1950" s="240"/>
      <c r="BV1950" s="240"/>
      <c r="BW1950" s="240"/>
      <c r="BX1950" s="240"/>
      <c r="BY1950" s="240"/>
      <c r="BZ1950" s="240"/>
      <c r="CA1950" s="240"/>
      <c r="CB1950" s="240"/>
      <c r="CC1950" s="240"/>
      <c r="CD1950" s="240"/>
      <c r="CE1950" s="240"/>
      <c r="CF1950" s="240"/>
      <c r="CG1950" s="240"/>
      <c r="CH1950" s="240"/>
      <c r="CI1950" s="240"/>
      <c r="CJ1950" s="240"/>
      <c r="CK1950" s="240"/>
      <c r="CL1950" s="240"/>
      <c r="CM1950" s="240"/>
      <c r="CN1950" s="240"/>
      <c r="CO1950" s="240"/>
      <c r="CP1950" s="240"/>
      <c r="CQ1950" s="240"/>
      <c r="CR1950" s="240"/>
      <c r="CS1950" s="240"/>
      <c r="CT1950" s="240"/>
      <c r="CU1950" s="240"/>
      <c r="CV1950" s="240"/>
      <c r="CW1950" s="240"/>
      <c r="CX1950" s="240"/>
      <c r="CY1950" s="240"/>
      <c r="CZ1950" s="240"/>
      <c r="DA1950" s="240"/>
      <c r="DB1950" s="240"/>
      <c r="DC1950" s="240"/>
      <c r="DD1950" s="240"/>
      <c r="DE1950" s="240"/>
      <c r="DF1950" s="240"/>
      <c r="DG1950" s="240"/>
      <c r="DH1950" s="240"/>
      <c r="DI1950" s="240"/>
      <c r="DJ1950" s="240"/>
      <c r="DK1950" s="240"/>
      <c r="DL1950" s="240"/>
      <c r="DM1950" s="240"/>
      <c r="DN1950" s="240"/>
      <c r="DO1950" s="240"/>
      <c r="DP1950" s="240"/>
      <c r="DQ1950" s="240"/>
      <c r="DR1950" s="240"/>
      <c r="DS1950" s="240"/>
      <c r="DT1950" s="240"/>
      <c r="DU1950" s="240"/>
      <c r="DV1950" s="240"/>
      <c r="DW1950" s="240"/>
      <c r="DX1950" s="240"/>
      <c r="DY1950" s="240"/>
      <c r="DZ1950" s="240"/>
      <c r="EA1950" s="240"/>
      <c r="EB1950" s="240"/>
      <c r="EC1950" s="240"/>
      <c r="ED1950" s="240"/>
      <c r="EE1950" s="240"/>
      <c r="EF1950" s="240"/>
      <c r="EG1950" s="240"/>
      <c r="EH1950" s="240"/>
      <c r="EI1950" s="240"/>
      <c r="EJ1950" s="240"/>
      <c r="EK1950" s="240"/>
      <c r="EL1950" s="240"/>
      <c r="EM1950" s="240"/>
      <c r="EN1950" s="240"/>
      <c r="EO1950" s="240"/>
      <c r="EP1950" s="240"/>
      <c r="EQ1950" s="240"/>
      <c r="ER1950" s="240"/>
      <c r="ES1950" s="240"/>
      <c r="ET1950" s="240"/>
      <c r="EU1950" s="240"/>
      <c r="EV1950" s="240"/>
      <c r="EW1950" s="240"/>
      <c r="EX1950" s="240"/>
      <c r="EY1950" s="240"/>
      <c r="EZ1950" s="240"/>
      <c r="FA1950" s="240"/>
      <c r="FB1950" s="240"/>
      <c r="FC1950" s="240"/>
      <c r="FD1950" s="240"/>
      <c r="FE1950" s="240"/>
      <c r="FF1950" s="240"/>
      <c r="FG1950" s="240"/>
      <c r="FH1950" s="240"/>
      <c r="FI1950" s="240"/>
      <c r="FJ1950" s="240"/>
      <c r="FK1950" s="240"/>
      <c r="FL1950" s="240"/>
      <c r="FM1950" s="240"/>
      <c r="FN1950" s="240"/>
      <c r="FO1950" s="240"/>
      <c r="FP1950" s="240"/>
      <c r="FQ1950" s="240"/>
      <c r="FR1950" s="240"/>
      <c r="FS1950" s="240"/>
      <c r="FT1950" s="240"/>
      <c r="FU1950" s="240"/>
      <c r="FV1950" s="240"/>
    </row>
    <row r="1951" spans="1:178" s="250" customFormat="1">
      <c r="A1951" s="234"/>
      <c r="B1951" s="234"/>
      <c r="C1951" s="234"/>
      <c r="D1951" s="234"/>
      <c r="E1951" s="234"/>
      <c r="F1951" s="234"/>
      <c r="G1951" s="235"/>
      <c r="H1951" s="236"/>
      <c r="AJ1951" s="290"/>
      <c r="AK1951" s="240"/>
      <c r="AL1951" s="240"/>
      <c r="AM1951" s="240"/>
      <c r="AN1951" s="240"/>
      <c r="AO1951" s="240"/>
      <c r="AP1951" s="240"/>
      <c r="AQ1951" s="240"/>
      <c r="AR1951" s="240"/>
      <c r="AS1951" s="240"/>
      <c r="AT1951" s="240"/>
      <c r="AU1951" s="240"/>
      <c r="AV1951" s="240"/>
      <c r="AW1951" s="240"/>
      <c r="AX1951" s="240"/>
      <c r="AY1951" s="240"/>
      <c r="AZ1951" s="240"/>
      <c r="BA1951" s="240"/>
      <c r="BB1951" s="240"/>
      <c r="BC1951" s="240"/>
      <c r="BD1951" s="240"/>
      <c r="BE1951" s="240"/>
      <c r="BF1951" s="240"/>
      <c r="BG1951" s="240"/>
      <c r="BH1951" s="240"/>
      <c r="BI1951" s="240"/>
      <c r="BJ1951" s="240"/>
      <c r="BK1951" s="240"/>
      <c r="BL1951" s="240"/>
      <c r="BM1951" s="240"/>
      <c r="BN1951" s="240"/>
      <c r="BO1951" s="240"/>
      <c r="BP1951" s="240"/>
      <c r="BQ1951" s="240"/>
      <c r="BR1951" s="240"/>
      <c r="BS1951" s="240"/>
      <c r="BT1951" s="240"/>
      <c r="BU1951" s="240"/>
      <c r="BV1951" s="240"/>
      <c r="BW1951" s="240"/>
      <c r="BX1951" s="240"/>
      <c r="BY1951" s="240"/>
      <c r="BZ1951" s="240"/>
      <c r="CA1951" s="240"/>
      <c r="CB1951" s="240"/>
      <c r="CC1951" s="240"/>
      <c r="CD1951" s="240"/>
      <c r="CE1951" s="240"/>
      <c r="CF1951" s="240"/>
      <c r="CG1951" s="240"/>
      <c r="CH1951" s="240"/>
      <c r="CI1951" s="240"/>
      <c r="CJ1951" s="240"/>
      <c r="CK1951" s="240"/>
      <c r="CL1951" s="240"/>
      <c r="CM1951" s="240"/>
      <c r="CN1951" s="240"/>
      <c r="CO1951" s="240"/>
      <c r="CP1951" s="240"/>
      <c r="CQ1951" s="240"/>
      <c r="CR1951" s="240"/>
      <c r="CS1951" s="240"/>
      <c r="CT1951" s="240"/>
      <c r="CU1951" s="240"/>
      <c r="CV1951" s="240"/>
      <c r="CW1951" s="240"/>
      <c r="CX1951" s="240"/>
      <c r="CY1951" s="240"/>
      <c r="CZ1951" s="240"/>
      <c r="DA1951" s="240"/>
      <c r="DB1951" s="240"/>
      <c r="DC1951" s="240"/>
      <c r="DD1951" s="240"/>
      <c r="DE1951" s="240"/>
      <c r="DF1951" s="240"/>
      <c r="DG1951" s="240"/>
      <c r="DH1951" s="240"/>
      <c r="DI1951" s="240"/>
      <c r="DJ1951" s="240"/>
      <c r="DK1951" s="240"/>
      <c r="DL1951" s="240"/>
      <c r="DM1951" s="240"/>
      <c r="DN1951" s="240"/>
      <c r="DO1951" s="240"/>
      <c r="DP1951" s="240"/>
      <c r="DQ1951" s="240"/>
      <c r="DR1951" s="240"/>
      <c r="DS1951" s="240"/>
      <c r="DT1951" s="240"/>
      <c r="DU1951" s="240"/>
      <c r="DV1951" s="240"/>
      <c r="DW1951" s="240"/>
      <c r="DX1951" s="240"/>
      <c r="DY1951" s="240"/>
      <c r="DZ1951" s="240"/>
      <c r="EA1951" s="240"/>
      <c r="EB1951" s="240"/>
      <c r="EC1951" s="240"/>
      <c r="ED1951" s="240"/>
      <c r="EE1951" s="240"/>
      <c r="EF1951" s="240"/>
      <c r="EG1951" s="240"/>
      <c r="EH1951" s="240"/>
      <c r="EI1951" s="240"/>
      <c r="EJ1951" s="240"/>
      <c r="EK1951" s="240"/>
      <c r="EL1951" s="240"/>
      <c r="EM1951" s="240"/>
      <c r="EN1951" s="240"/>
      <c r="EO1951" s="240"/>
      <c r="EP1951" s="240"/>
      <c r="EQ1951" s="240"/>
      <c r="ER1951" s="240"/>
      <c r="ES1951" s="240"/>
      <c r="ET1951" s="240"/>
      <c r="EU1951" s="240"/>
      <c r="EV1951" s="240"/>
      <c r="EW1951" s="240"/>
      <c r="EX1951" s="240"/>
      <c r="EY1951" s="240"/>
      <c r="EZ1951" s="240"/>
      <c r="FA1951" s="240"/>
      <c r="FB1951" s="240"/>
      <c r="FC1951" s="240"/>
      <c r="FD1951" s="240"/>
      <c r="FE1951" s="240"/>
      <c r="FF1951" s="240"/>
      <c r="FG1951" s="240"/>
      <c r="FH1951" s="240"/>
      <c r="FI1951" s="240"/>
      <c r="FJ1951" s="240"/>
      <c r="FK1951" s="240"/>
      <c r="FL1951" s="240"/>
      <c r="FM1951" s="240"/>
      <c r="FN1951" s="240"/>
      <c r="FO1951" s="240"/>
      <c r="FP1951" s="240"/>
      <c r="FQ1951" s="240"/>
      <c r="FR1951" s="240"/>
      <c r="FS1951" s="240"/>
      <c r="FT1951" s="240"/>
      <c r="FU1951" s="240"/>
      <c r="FV1951" s="240"/>
    </row>
    <row r="1952" spans="1:178" s="250" customFormat="1">
      <c r="A1952" s="234"/>
      <c r="B1952" s="234"/>
      <c r="C1952" s="234"/>
      <c r="D1952" s="234"/>
      <c r="E1952" s="234"/>
      <c r="F1952" s="234"/>
      <c r="G1952" s="235"/>
      <c r="H1952" s="236"/>
      <c r="AJ1952" s="290"/>
      <c r="AK1952" s="240"/>
      <c r="AL1952" s="240"/>
      <c r="AM1952" s="240"/>
      <c r="AN1952" s="240"/>
      <c r="AO1952" s="240"/>
      <c r="AP1952" s="240"/>
      <c r="AQ1952" s="240"/>
      <c r="AR1952" s="240"/>
      <c r="AS1952" s="240"/>
      <c r="AT1952" s="240"/>
      <c r="AU1952" s="240"/>
      <c r="AV1952" s="240"/>
      <c r="AW1952" s="240"/>
      <c r="AX1952" s="240"/>
      <c r="AY1952" s="240"/>
      <c r="AZ1952" s="240"/>
      <c r="BA1952" s="240"/>
      <c r="BB1952" s="240"/>
      <c r="BC1952" s="240"/>
      <c r="BD1952" s="240"/>
      <c r="BE1952" s="240"/>
      <c r="BF1952" s="240"/>
      <c r="BG1952" s="240"/>
      <c r="BH1952" s="240"/>
      <c r="BI1952" s="240"/>
      <c r="BJ1952" s="240"/>
      <c r="BK1952" s="240"/>
      <c r="BL1952" s="240"/>
      <c r="BM1952" s="240"/>
      <c r="BN1952" s="240"/>
      <c r="BO1952" s="240"/>
      <c r="BP1952" s="240"/>
      <c r="BQ1952" s="240"/>
      <c r="BR1952" s="240"/>
      <c r="BS1952" s="240"/>
      <c r="BT1952" s="240"/>
      <c r="BU1952" s="240"/>
      <c r="BV1952" s="240"/>
      <c r="BW1952" s="240"/>
      <c r="BX1952" s="240"/>
      <c r="BY1952" s="240"/>
      <c r="BZ1952" s="240"/>
      <c r="CA1952" s="240"/>
      <c r="CB1952" s="240"/>
      <c r="CC1952" s="240"/>
      <c r="CD1952" s="240"/>
      <c r="CE1952" s="240"/>
      <c r="CF1952" s="240"/>
      <c r="CG1952" s="240"/>
      <c r="CH1952" s="240"/>
      <c r="CI1952" s="240"/>
      <c r="CJ1952" s="240"/>
      <c r="CK1952" s="240"/>
      <c r="CL1952" s="240"/>
      <c r="CM1952" s="240"/>
      <c r="CN1952" s="240"/>
      <c r="CO1952" s="240"/>
      <c r="CP1952" s="240"/>
      <c r="CQ1952" s="240"/>
      <c r="CR1952" s="240"/>
      <c r="CS1952" s="240"/>
      <c r="CT1952" s="240"/>
      <c r="CU1952" s="240"/>
      <c r="CV1952" s="240"/>
      <c r="CW1952" s="240"/>
      <c r="CX1952" s="240"/>
      <c r="CY1952" s="240"/>
      <c r="CZ1952" s="240"/>
      <c r="DA1952" s="240"/>
      <c r="DB1952" s="240"/>
      <c r="DC1952" s="240"/>
      <c r="DD1952" s="240"/>
      <c r="DE1952" s="240"/>
      <c r="DF1952" s="240"/>
      <c r="DG1952" s="240"/>
      <c r="DH1952" s="240"/>
      <c r="DI1952" s="240"/>
      <c r="DJ1952" s="240"/>
      <c r="DK1952" s="240"/>
      <c r="DL1952" s="240"/>
      <c r="DM1952" s="240"/>
      <c r="DN1952" s="240"/>
      <c r="DO1952" s="240"/>
      <c r="DP1952" s="240"/>
      <c r="DQ1952" s="240"/>
      <c r="DR1952" s="240"/>
      <c r="DS1952" s="240"/>
      <c r="DT1952" s="240"/>
      <c r="DU1952" s="240"/>
      <c r="DV1952" s="240"/>
      <c r="DW1952" s="240"/>
      <c r="DX1952" s="240"/>
      <c r="DY1952" s="240"/>
      <c r="DZ1952" s="240"/>
      <c r="EA1952" s="240"/>
      <c r="EB1952" s="240"/>
      <c r="EC1952" s="240"/>
      <c r="ED1952" s="240"/>
      <c r="EE1952" s="240"/>
      <c r="EF1952" s="240"/>
      <c r="EG1952" s="240"/>
      <c r="EH1952" s="240"/>
      <c r="EI1952" s="240"/>
      <c r="EJ1952" s="240"/>
      <c r="EK1952" s="240"/>
      <c r="EL1952" s="240"/>
      <c r="EM1952" s="240"/>
      <c r="EN1952" s="240"/>
      <c r="EO1952" s="240"/>
      <c r="EP1952" s="240"/>
      <c r="EQ1952" s="240"/>
      <c r="ER1952" s="240"/>
      <c r="ES1952" s="240"/>
      <c r="ET1952" s="240"/>
      <c r="EU1952" s="240"/>
      <c r="EV1952" s="240"/>
      <c r="EW1952" s="240"/>
      <c r="EX1952" s="240"/>
      <c r="EY1952" s="240"/>
      <c r="EZ1952" s="240"/>
      <c r="FA1952" s="240"/>
      <c r="FB1952" s="240"/>
      <c r="FC1952" s="240"/>
      <c r="FD1952" s="240"/>
      <c r="FE1952" s="240"/>
      <c r="FF1952" s="240"/>
      <c r="FG1952" s="240"/>
      <c r="FH1952" s="240"/>
      <c r="FI1952" s="240"/>
      <c r="FJ1952" s="240"/>
      <c r="FK1952" s="240"/>
      <c r="FL1952" s="240"/>
      <c r="FM1952" s="240"/>
      <c r="FN1952" s="240"/>
      <c r="FO1952" s="240"/>
      <c r="FP1952" s="240"/>
      <c r="FQ1952" s="240"/>
      <c r="FR1952" s="240"/>
      <c r="FS1952" s="240"/>
      <c r="FT1952" s="240"/>
      <c r="FU1952" s="240"/>
      <c r="FV1952" s="240"/>
    </row>
    <row r="1953" spans="1:178" s="250" customFormat="1">
      <c r="A1953" s="234"/>
      <c r="B1953" s="234"/>
      <c r="C1953" s="234"/>
      <c r="D1953" s="234"/>
      <c r="E1953" s="234"/>
      <c r="F1953" s="234"/>
      <c r="G1953" s="235"/>
      <c r="H1953" s="236"/>
      <c r="AJ1953" s="290"/>
      <c r="AK1953" s="240"/>
      <c r="AL1953" s="240"/>
      <c r="AM1953" s="240"/>
      <c r="AN1953" s="240"/>
      <c r="AO1953" s="240"/>
      <c r="AP1953" s="240"/>
      <c r="AQ1953" s="240"/>
      <c r="AR1953" s="240"/>
      <c r="AS1953" s="240"/>
      <c r="AT1953" s="240"/>
      <c r="AU1953" s="240"/>
      <c r="AV1953" s="240"/>
      <c r="AW1953" s="240"/>
      <c r="AX1953" s="240"/>
      <c r="AY1953" s="240"/>
      <c r="AZ1953" s="240"/>
      <c r="BA1953" s="240"/>
      <c r="BB1953" s="240"/>
      <c r="BC1953" s="240"/>
      <c r="BD1953" s="240"/>
      <c r="BE1953" s="240"/>
      <c r="BF1953" s="240"/>
      <c r="BG1953" s="240"/>
      <c r="BH1953" s="240"/>
      <c r="BI1953" s="240"/>
      <c r="BJ1953" s="240"/>
      <c r="BK1953" s="240"/>
      <c r="BL1953" s="240"/>
      <c r="BM1953" s="240"/>
      <c r="BN1953" s="240"/>
      <c r="BO1953" s="240"/>
      <c r="BP1953" s="240"/>
      <c r="BQ1953" s="240"/>
      <c r="BR1953" s="240"/>
      <c r="BS1953" s="240"/>
      <c r="BT1953" s="240"/>
      <c r="BU1953" s="240"/>
      <c r="BV1953" s="240"/>
      <c r="BW1953" s="240"/>
      <c r="BX1953" s="240"/>
      <c r="BY1953" s="240"/>
      <c r="BZ1953" s="240"/>
      <c r="CA1953" s="240"/>
      <c r="CB1953" s="240"/>
      <c r="CC1953" s="240"/>
      <c r="CD1953" s="240"/>
      <c r="CE1953" s="240"/>
      <c r="CF1953" s="240"/>
      <c r="CG1953" s="240"/>
      <c r="CH1953" s="240"/>
      <c r="CI1953" s="240"/>
      <c r="CJ1953" s="240"/>
      <c r="CK1953" s="240"/>
      <c r="CL1953" s="240"/>
      <c r="CM1953" s="240"/>
      <c r="CN1953" s="240"/>
      <c r="CO1953" s="240"/>
      <c r="CP1953" s="240"/>
      <c r="CQ1953" s="240"/>
      <c r="CR1953" s="240"/>
      <c r="CS1953" s="240"/>
      <c r="CT1953" s="240"/>
      <c r="CU1953" s="240"/>
      <c r="CV1953" s="240"/>
      <c r="CW1953" s="240"/>
      <c r="CX1953" s="240"/>
      <c r="CY1953" s="240"/>
      <c r="CZ1953" s="240"/>
      <c r="DA1953" s="240"/>
      <c r="DB1953" s="240"/>
      <c r="DC1953" s="240"/>
      <c r="DD1953" s="240"/>
      <c r="DE1953" s="240"/>
      <c r="DF1953" s="240"/>
      <c r="DG1953" s="240"/>
      <c r="DH1953" s="240"/>
      <c r="DI1953" s="240"/>
      <c r="DJ1953" s="240"/>
      <c r="DK1953" s="240"/>
      <c r="DL1953" s="240"/>
      <c r="DM1953" s="240"/>
      <c r="DN1953" s="240"/>
      <c r="DO1953" s="240"/>
      <c r="DP1953" s="240"/>
      <c r="DQ1953" s="240"/>
      <c r="DR1953" s="240"/>
      <c r="DS1953" s="240"/>
      <c r="DT1953" s="240"/>
      <c r="DU1953" s="240"/>
      <c r="DV1953" s="240"/>
      <c r="DW1953" s="240"/>
      <c r="DX1953" s="240"/>
      <c r="DY1953" s="240"/>
      <c r="DZ1953" s="240"/>
      <c r="EA1953" s="240"/>
      <c r="EB1953" s="240"/>
      <c r="EC1953" s="240"/>
      <c r="ED1953" s="240"/>
      <c r="EE1953" s="240"/>
      <c r="EF1953" s="240"/>
      <c r="EG1953" s="240"/>
      <c r="EH1953" s="240"/>
      <c r="EI1953" s="240"/>
      <c r="EJ1953" s="240"/>
      <c r="EK1953" s="240"/>
      <c r="EL1953" s="240"/>
      <c r="EM1953" s="240"/>
      <c r="EN1953" s="240"/>
      <c r="EO1953" s="240"/>
      <c r="EP1953" s="240"/>
      <c r="EQ1953" s="240"/>
      <c r="ER1953" s="240"/>
      <c r="ES1953" s="240"/>
      <c r="ET1953" s="240"/>
      <c r="EU1953" s="240"/>
      <c r="EV1953" s="240"/>
      <c r="EW1953" s="240"/>
      <c r="EX1953" s="240"/>
      <c r="EY1953" s="240"/>
      <c r="EZ1953" s="240"/>
      <c r="FA1953" s="240"/>
      <c r="FB1953" s="240"/>
      <c r="FC1953" s="240"/>
      <c r="FD1953" s="240"/>
      <c r="FE1953" s="240"/>
      <c r="FF1953" s="240"/>
      <c r="FG1953" s="240"/>
      <c r="FH1953" s="240"/>
      <c r="FI1953" s="240"/>
      <c r="FJ1953" s="240"/>
      <c r="FK1953" s="240"/>
      <c r="FL1953" s="240"/>
      <c r="FM1953" s="240"/>
      <c r="FN1953" s="240"/>
      <c r="FO1953" s="240"/>
      <c r="FP1953" s="240"/>
      <c r="FQ1953" s="240"/>
      <c r="FR1953" s="240"/>
      <c r="FS1953" s="240"/>
      <c r="FT1953" s="240"/>
      <c r="FU1953" s="240"/>
      <c r="FV1953" s="240"/>
    </row>
    <row r="1954" spans="1:178" s="250" customFormat="1">
      <c r="A1954" s="234"/>
      <c r="B1954" s="234"/>
      <c r="C1954" s="234"/>
      <c r="D1954" s="234"/>
      <c r="E1954" s="234"/>
      <c r="F1954" s="234"/>
      <c r="G1954" s="235"/>
      <c r="H1954" s="236"/>
      <c r="AJ1954" s="290"/>
      <c r="AK1954" s="240"/>
      <c r="AL1954" s="240"/>
      <c r="AM1954" s="240"/>
      <c r="AN1954" s="240"/>
      <c r="AO1954" s="240"/>
      <c r="AP1954" s="240"/>
      <c r="AQ1954" s="240"/>
      <c r="AR1954" s="240"/>
      <c r="AS1954" s="240"/>
      <c r="AT1954" s="240"/>
      <c r="AU1954" s="240"/>
      <c r="AV1954" s="240"/>
      <c r="AW1954" s="240"/>
      <c r="AX1954" s="240"/>
      <c r="AY1954" s="240"/>
      <c r="AZ1954" s="240"/>
      <c r="BA1954" s="240"/>
      <c r="BB1954" s="240"/>
      <c r="BC1954" s="240"/>
      <c r="BD1954" s="240"/>
      <c r="BE1954" s="240"/>
      <c r="BF1954" s="240"/>
      <c r="BG1954" s="240"/>
      <c r="BH1954" s="240"/>
      <c r="BI1954" s="240"/>
      <c r="BJ1954" s="240"/>
      <c r="BK1954" s="240"/>
      <c r="BL1954" s="240"/>
      <c r="BM1954" s="240"/>
      <c r="BN1954" s="240"/>
      <c r="BO1954" s="240"/>
      <c r="BP1954" s="240"/>
      <c r="BQ1954" s="240"/>
      <c r="BR1954" s="240"/>
      <c r="BS1954" s="240"/>
      <c r="BT1954" s="240"/>
      <c r="BU1954" s="240"/>
      <c r="BV1954" s="240"/>
      <c r="BW1954" s="240"/>
      <c r="BX1954" s="240"/>
      <c r="BY1954" s="240"/>
      <c r="BZ1954" s="240"/>
      <c r="CA1954" s="240"/>
      <c r="CB1954" s="240"/>
      <c r="CC1954" s="240"/>
      <c r="CD1954" s="240"/>
      <c r="CE1954" s="240"/>
      <c r="CF1954" s="240"/>
      <c r="CG1954" s="240"/>
      <c r="CH1954" s="240"/>
      <c r="CI1954" s="240"/>
      <c r="CJ1954" s="240"/>
      <c r="CK1954" s="240"/>
      <c r="CL1954" s="240"/>
      <c r="CM1954" s="240"/>
      <c r="CN1954" s="240"/>
      <c r="CO1954" s="240"/>
      <c r="CP1954" s="240"/>
      <c r="CQ1954" s="240"/>
      <c r="CR1954" s="240"/>
      <c r="CS1954" s="240"/>
      <c r="CT1954" s="240"/>
      <c r="CU1954" s="240"/>
      <c r="CV1954" s="240"/>
      <c r="CW1954" s="240"/>
      <c r="CX1954" s="240"/>
      <c r="CY1954" s="240"/>
      <c r="CZ1954" s="240"/>
      <c r="DA1954" s="240"/>
      <c r="DB1954" s="240"/>
      <c r="DC1954" s="240"/>
      <c r="DD1954" s="240"/>
      <c r="DE1954" s="240"/>
      <c r="DF1954" s="240"/>
      <c r="DG1954" s="240"/>
      <c r="DH1954" s="240"/>
      <c r="DI1954" s="240"/>
      <c r="DJ1954" s="240"/>
      <c r="DK1954" s="240"/>
      <c r="DL1954" s="240"/>
      <c r="DM1954" s="240"/>
      <c r="DN1954" s="240"/>
      <c r="DO1954" s="240"/>
      <c r="DP1954" s="240"/>
      <c r="DQ1954" s="240"/>
      <c r="DR1954" s="240"/>
      <c r="DS1954" s="240"/>
      <c r="DT1954" s="240"/>
      <c r="DU1954" s="240"/>
      <c r="DV1954" s="240"/>
      <c r="DW1954" s="240"/>
      <c r="DX1954" s="240"/>
      <c r="DY1954" s="240"/>
      <c r="DZ1954" s="240"/>
      <c r="EA1954" s="240"/>
      <c r="EB1954" s="240"/>
      <c r="EC1954" s="240"/>
      <c r="ED1954" s="240"/>
      <c r="EE1954" s="240"/>
      <c r="EF1954" s="240"/>
      <c r="EG1954" s="240"/>
      <c r="EH1954" s="240"/>
      <c r="EI1954" s="240"/>
      <c r="EJ1954" s="240"/>
      <c r="EK1954" s="240"/>
      <c r="EL1954" s="240"/>
      <c r="EM1954" s="240"/>
      <c r="EN1954" s="240"/>
      <c r="EO1954" s="240"/>
      <c r="EP1954" s="240"/>
      <c r="EQ1954" s="240"/>
      <c r="ER1954" s="240"/>
      <c r="ES1954" s="240"/>
      <c r="ET1954" s="240"/>
      <c r="EU1954" s="240"/>
      <c r="EV1954" s="240"/>
      <c r="EW1954" s="240"/>
      <c r="EX1954" s="240"/>
      <c r="EY1954" s="240"/>
      <c r="EZ1954" s="240"/>
      <c r="FA1954" s="240"/>
      <c r="FB1954" s="240"/>
      <c r="FC1954" s="240"/>
      <c r="FD1954" s="240"/>
      <c r="FE1954" s="240"/>
      <c r="FF1954" s="240"/>
      <c r="FG1954" s="240"/>
      <c r="FH1954" s="240"/>
      <c r="FI1954" s="240"/>
      <c r="FJ1954" s="240"/>
      <c r="FK1954" s="240"/>
      <c r="FL1954" s="240"/>
      <c r="FM1954" s="240"/>
      <c r="FN1954" s="240"/>
      <c r="FO1954" s="240"/>
      <c r="FP1954" s="240"/>
      <c r="FQ1954" s="240"/>
      <c r="FR1954" s="240"/>
      <c r="FS1954" s="240"/>
      <c r="FT1954" s="240"/>
      <c r="FU1954" s="240"/>
      <c r="FV1954" s="240"/>
    </row>
    <row r="1955" spans="1:178" s="250" customFormat="1">
      <c r="A1955" s="234"/>
      <c r="B1955" s="234"/>
      <c r="C1955" s="234"/>
      <c r="D1955" s="234"/>
      <c r="E1955" s="234"/>
      <c r="F1955" s="234"/>
      <c r="G1955" s="235"/>
      <c r="H1955" s="236"/>
      <c r="AJ1955" s="290"/>
      <c r="AK1955" s="240"/>
      <c r="AL1955" s="240"/>
      <c r="AM1955" s="240"/>
      <c r="AN1955" s="240"/>
      <c r="AO1955" s="240"/>
      <c r="AP1955" s="240"/>
      <c r="AQ1955" s="240"/>
      <c r="AR1955" s="240"/>
      <c r="AS1955" s="240"/>
      <c r="AT1955" s="240"/>
      <c r="AU1955" s="240"/>
      <c r="AV1955" s="240"/>
      <c r="AW1955" s="240"/>
      <c r="AX1955" s="240"/>
      <c r="AY1955" s="240"/>
      <c r="AZ1955" s="240"/>
      <c r="BA1955" s="240"/>
      <c r="BB1955" s="240"/>
      <c r="BC1955" s="240"/>
      <c r="BD1955" s="240"/>
      <c r="BE1955" s="240"/>
      <c r="BF1955" s="240"/>
      <c r="BG1955" s="240"/>
      <c r="BH1955" s="240"/>
      <c r="BI1955" s="240"/>
      <c r="BJ1955" s="240"/>
      <c r="BK1955" s="240"/>
      <c r="BL1955" s="240"/>
      <c r="BM1955" s="240"/>
      <c r="BN1955" s="240"/>
      <c r="BO1955" s="240"/>
      <c r="BP1955" s="240"/>
      <c r="BQ1955" s="240"/>
      <c r="BR1955" s="240"/>
      <c r="BS1955" s="240"/>
      <c r="BT1955" s="240"/>
      <c r="BU1955" s="240"/>
      <c r="BV1955" s="240"/>
      <c r="BW1955" s="240"/>
      <c r="BX1955" s="240"/>
      <c r="BY1955" s="240"/>
      <c r="BZ1955" s="240"/>
      <c r="CA1955" s="240"/>
      <c r="CB1955" s="240"/>
      <c r="CC1955" s="240"/>
      <c r="CD1955" s="240"/>
      <c r="CE1955" s="240"/>
      <c r="CF1955" s="240"/>
      <c r="CG1955" s="240"/>
      <c r="CH1955" s="240"/>
      <c r="CI1955" s="240"/>
      <c r="CJ1955" s="240"/>
      <c r="CK1955" s="240"/>
      <c r="CL1955" s="240"/>
      <c r="CM1955" s="240"/>
      <c r="CN1955" s="240"/>
      <c r="CO1955" s="240"/>
      <c r="CP1955" s="240"/>
      <c r="CQ1955" s="240"/>
      <c r="CR1955" s="240"/>
      <c r="CS1955" s="240"/>
      <c r="CT1955" s="240"/>
      <c r="CU1955" s="240"/>
      <c r="CV1955" s="240"/>
      <c r="CW1955" s="240"/>
      <c r="CX1955" s="240"/>
      <c r="CY1955" s="240"/>
      <c r="CZ1955" s="240"/>
      <c r="DA1955" s="240"/>
      <c r="DB1955" s="240"/>
      <c r="DC1955" s="240"/>
      <c r="DD1955" s="240"/>
      <c r="DE1955" s="240"/>
      <c r="DF1955" s="240"/>
      <c r="DG1955" s="240"/>
      <c r="DH1955" s="240"/>
      <c r="DI1955" s="240"/>
      <c r="DJ1955" s="240"/>
      <c r="DK1955" s="240"/>
      <c r="DL1955" s="240"/>
      <c r="DM1955" s="240"/>
      <c r="DN1955" s="240"/>
      <c r="DO1955" s="240"/>
      <c r="DP1955" s="240"/>
      <c r="DQ1955" s="240"/>
      <c r="DR1955" s="240"/>
      <c r="DS1955" s="240"/>
      <c r="DT1955" s="240"/>
      <c r="DU1955" s="240"/>
      <c r="DV1955" s="240"/>
      <c r="DW1955" s="240"/>
      <c r="DX1955" s="240"/>
      <c r="DY1955" s="240"/>
      <c r="DZ1955" s="240"/>
      <c r="EA1955" s="240"/>
      <c r="EB1955" s="240"/>
      <c r="EC1955" s="240"/>
      <c r="ED1955" s="240"/>
      <c r="EE1955" s="240"/>
      <c r="EF1955" s="240"/>
      <c r="EG1955" s="240"/>
      <c r="EH1955" s="240"/>
      <c r="EI1955" s="240"/>
      <c r="EJ1955" s="240"/>
      <c r="EK1955" s="240"/>
      <c r="EL1955" s="240"/>
      <c r="EM1955" s="240"/>
      <c r="EN1955" s="240"/>
      <c r="EO1955" s="240"/>
      <c r="EP1955" s="240"/>
      <c r="EQ1955" s="240"/>
      <c r="ER1955" s="240"/>
      <c r="ES1955" s="240"/>
      <c r="ET1955" s="240"/>
      <c r="EU1955" s="240"/>
      <c r="EV1955" s="240"/>
      <c r="EW1955" s="240"/>
      <c r="EX1955" s="240"/>
      <c r="EY1955" s="240"/>
      <c r="EZ1955" s="240"/>
      <c r="FA1955" s="240"/>
      <c r="FB1955" s="240"/>
      <c r="FC1955" s="240"/>
      <c r="FD1955" s="240"/>
      <c r="FE1955" s="240"/>
      <c r="FF1955" s="240"/>
      <c r="FG1955" s="240"/>
      <c r="FH1955" s="240"/>
      <c r="FI1955" s="240"/>
      <c r="FJ1955" s="240"/>
      <c r="FK1955" s="240"/>
      <c r="FL1955" s="240"/>
      <c r="FM1955" s="240"/>
      <c r="FN1955" s="240"/>
      <c r="FO1955" s="240"/>
      <c r="FP1955" s="240"/>
      <c r="FQ1955" s="240"/>
      <c r="FR1955" s="240"/>
      <c r="FS1955" s="240"/>
      <c r="FT1955" s="240"/>
      <c r="FU1955" s="240"/>
      <c r="FV1955" s="240"/>
    </row>
    <row r="1956" spans="1:178" s="250" customFormat="1">
      <c r="A1956" s="234"/>
      <c r="B1956" s="234"/>
      <c r="C1956" s="234"/>
      <c r="D1956" s="234"/>
      <c r="E1956" s="234"/>
      <c r="F1956" s="234"/>
      <c r="G1956" s="235"/>
      <c r="H1956" s="236"/>
      <c r="AJ1956" s="290"/>
      <c r="AK1956" s="240"/>
      <c r="AL1956" s="240"/>
      <c r="AM1956" s="240"/>
      <c r="AN1956" s="240"/>
      <c r="AO1956" s="240"/>
      <c r="AP1956" s="240"/>
      <c r="AQ1956" s="240"/>
      <c r="AR1956" s="240"/>
      <c r="AS1956" s="240"/>
      <c r="AT1956" s="240"/>
      <c r="AU1956" s="240"/>
      <c r="AV1956" s="240"/>
      <c r="AW1956" s="240"/>
      <c r="AX1956" s="240"/>
      <c r="AY1956" s="240"/>
      <c r="AZ1956" s="240"/>
      <c r="BA1956" s="240"/>
      <c r="BB1956" s="240"/>
      <c r="BC1956" s="240"/>
      <c r="BD1956" s="240"/>
      <c r="BE1956" s="240"/>
      <c r="BF1956" s="240"/>
      <c r="BG1956" s="240"/>
      <c r="BH1956" s="240"/>
      <c r="BI1956" s="240"/>
      <c r="BJ1956" s="240"/>
      <c r="BK1956" s="240"/>
      <c r="BL1956" s="240"/>
      <c r="BM1956" s="240"/>
      <c r="BN1956" s="240"/>
      <c r="BO1956" s="240"/>
      <c r="BP1956" s="240"/>
      <c r="BQ1956" s="240"/>
      <c r="BR1956" s="240"/>
      <c r="BS1956" s="240"/>
      <c r="BT1956" s="240"/>
      <c r="BU1956" s="240"/>
      <c r="BV1956" s="240"/>
      <c r="BW1956" s="240"/>
      <c r="BX1956" s="240"/>
      <c r="BY1956" s="240"/>
      <c r="BZ1956" s="240"/>
      <c r="CA1956" s="240"/>
      <c r="CB1956" s="240"/>
      <c r="CC1956" s="240"/>
      <c r="CD1956" s="240"/>
      <c r="CE1956" s="240"/>
      <c r="CF1956" s="240"/>
      <c r="CG1956" s="240"/>
      <c r="CH1956" s="240"/>
      <c r="CI1956" s="240"/>
      <c r="CJ1956" s="240"/>
      <c r="CK1956" s="240"/>
      <c r="CL1956" s="240"/>
      <c r="CM1956" s="240"/>
      <c r="CN1956" s="240"/>
      <c r="CO1956" s="240"/>
      <c r="CP1956" s="240"/>
      <c r="CQ1956" s="240"/>
      <c r="CR1956" s="240"/>
      <c r="CS1956" s="240"/>
      <c r="CT1956" s="240"/>
      <c r="CU1956" s="240"/>
      <c r="CV1956" s="240"/>
      <c r="CW1956" s="240"/>
      <c r="CX1956" s="240"/>
      <c r="CY1956" s="240"/>
      <c r="CZ1956" s="240"/>
      <c r="DA1956" s="240"/>
      <c r="DB1956" s="240"/>
      <c r="DC1956" s="240"/>
      <c r="DD1956" s="240"/>
      <c r="DE1956" s="240"/>
      <c r="DF1956" s="240"/>
      <c r="DG1956" s="240"/>
      <c r="DH1956" s="240"/>
      <c r="DI1956" s="240"/>
      <c r="DJ1956" s="240"/>
      <c r="DK1956" s="240"/>
      <c r="DL1956" s="240"/>
      <c r="DM1956" s="240"/>
      <c r="DN1956" s="240"/>
      <c r="DO1956" s="240"/>
      <c r="DP1956" s="240"/>
      <c r="DQ1956" s="240"/>
      <c r="DR1956" s="240"/>
      <c r="DS1956" s="240"/>
      <c r="DT1956" s="240"/>
      <c r="DU1956" s="240"/>
      <c r="DV1956" s="240"/>
      <c r="DW1956" s="240"/>
      <c r="DX1956" s="240"/>
      <c r="DY1956" s="240"/>
      <c r="DZ1956" s="240"/>
      <c r="EA1956" s="240"/>
      <c r="EB1956" s="240"/>
      <c r="EC1956" s="240"/>
      <c r="ED1956" s="240"/>
      <c r="EE1956" s="240"/>
      <c r="EF1956" s="240"/>
      <c r="EG1956" s="240"/>
      <c r="EH1956" s="240"/>
      <c r="EI1956" s="240"/>
      <c r="EJ1956" s="240"/>
      <c r="EK1956" s="240"/>
      <c r="EL1956" s="240"/>
      <c r="EM1956" s="240"/>
      <c r="EN1956" s="240"/>
      <c r="EO1956" s="240"/>
      <c r="EP1956" s="240"/>
      <c r="EQ1956" s="240"/>
      <c r="ER1956" s="240"/>
      <c r="ES1956" s="240"/>
      <c r="ET1956" s="240"/>
      <c r="EU1956" s="240"/>
      <c r="EV1956" s="240"/>
      <c r="EW1956" s="240"/>
      <c r="EX1956" s="240"/>
      <c r="EY1956" s="240"/>
      <c r="EZ1956" s="240"/>
      <c r="FA1956" s="240"/>
      <c r="FB1956" s="240"/>
      <c r="FC1956" s="240"/>
      <c r="FD1956" s="240"/>
      <c r="FE1956" s="240"/>
      <c r="FF1956" s="240"/>
      <c r="FG1956" s="240"/>
      <c r="FH1956" s="240"/>
      <c r="FI1956" s="240"/>
      <c r="FJ1956" s="240"/>
      <c r="FK1956" s="240"/>
      <c r="FL1956" s="240"/>
      <c r="FM1956" s="240"/>
      <c r="FN1956" s="240"/>
      <c r="FO1956" s="240"/>
      <c r="FP1956" s="240"/>
      <c r="FQ1956" s="240"/>
      <c r="FR1956" s="240"/>
      <c r="FS1956" s="240"/>
      <c r="FT1956" s="240"/>
      <c r="FU1956" s="240"/>
      <c r="FV1956" s="240"/>
    </row>
    <row r="1957" spans="1:178" s="250" customFormat="1">
      <c r="A1957" s="234"/>
      <c r="B1957" s="234"/>
      <c r="C1957" s="234"/>
      <c r="D1957" s="234"/>
      <c r="E1957" s="234"/>
      <c r="F1957" s="234"/>
      <c r="G1957" s="235"/>
      <c r="H1957" s="236"/>
      <c r="AJ1957" s="290"/>
      <c r="AK1957" s="240"/>
      <c r="AL1957" s="240"/>
      <c r="AM1957" s="240"/>
      <c r="AN1957" s="240"/>
      <c r="AO1957" s="240"/>
      <c r="AP1957" s="240"/>
      <c r="AQ1957" s="240"/>
      <c r="AR1957" s="240"/>
      <c r="AS1957" s="240"/>
      <c r="AT1957" s="240"/>
      <c r="AU1957" s="240"/>
      <c r="AV1957" s="240"/>
      <c r="AW1957" s="240"/>
      <c r="AX1957" s="240"/>
      <c r="AY1957" s="240"/>
      <c r="AZ1957" s="240"/>
      <c r="BA1957" s="240"/>
      <c r="BB1957" s="240"/>
      <c r="BC1957" s="240"/>
      <c r="BD1957" s="240"/>
      <c r="BE1957" s="240"/>
      <c r="BF1957" s="240"/>
      <c r="BG1957" s="240"/>
      <c r="BH1957" s="240"/>
      <c r="BI1957" s="240"/>
      <c r="BJ1957" s="240"/>
      <c r="BK1957" s="240"/>
      <c r="BL1957" s="240"/>
      <c r="BM1957" s="240"/>
      <c r="BN1957" s="240"/>
      <c r="BO1957" s="240"/>
      <c r="BP1957" s="240"/>
      <c r="BQ1957" s="240"/>
      <c r="BR1957" s="240"/>
      <c r="BS1957" s="240"/>
      <c r="BT1957" s="240"/>
      <c r="BU1957" s="240"/>
      <c r="BV1957" s="240"/>
      <c r="BW1957" s="240"/>
      <c r="BX1957" s="240"/>
      <c r="BY1957" s="240"/>
      <c r="BZ1957" s="240"/>
      <c r="CA1957" s="240"/>
      <c r="CB1957" s="240"/>
      <c r="CC1957" s="240"/>
      <c r="CD1957" s="240"/>
      <c r="CE1957" s="240"/>
      <c r="CF1957" s="240"/>
      <c r="CG1957" s="240"/>
      <c r="CH1957" s="240"/>
      <c r="CI1957" s="240"/>
      <c r="CJ1957" s="240"/>
      <c r="CK1957" s="240"/>
      <c r="CL1957" s="240"/>
      <c r="CM1957" s="240"/>
      <c r="CN1957" s="240"/>
      <c r="CO1957" s="240"/>
      <c r="CP1957" s="240"/>
      <c r="CQ1957" s="240"/>
      <c r="CR1957" s="240"/>
      <c r="CS1957" s="240"/>
      <c r="CT1957" s="240"/>
      <c r="CU1957" s="240"/>
      <c r="CV1957" s="240"/>
      <c r="CW1957" s="240"/>
      <c r="CX1957" s="240"/>
      <c r="CY1957" s="240"/>
      <c r="CZ1957" s="240"/>
      <c r="DA1957" s="240"/>
      <c r="DB1957" s="240"/>
      <c r="DC1957" s="240"/>
      <c r="DD1957" s="240"/>
      <c r="DE1957" s="240"/>
      <c r="DF1957" s="240"/>
      <c r="DG1957" s="240"/>
      <c r="DH1957" s="240"/>
      <c r="DI1957" s="240"/>
      <c r="DJ1957" s="240"/>
      <c r="DK1957" s="240"/>
      <c r="DL1957" s="240"/>
      <c r="DM1957" s="240"/>
      <c r="DN1957" s="240"/>
      <c r="DO1957" s="240"/>
      <c r="DP1957" s="240"/>
      <c r="DQ1957" s="240"/>
      <c r="DR1957" s="240"/>
      <c r="DS1957" s="240"/>
      <c r="DT1957" s="240"/>
      <c r="DU1957" s="240"/>
      <c r="DV1957" s="240"/>
      <c r="DW1957" s="240"/>
      <c r="DX1957" s="240"/>
      <c r="DY1957" s="240"/>
      <c r="DZ1957" s="240"/>
      <c r="EA1957" s="240"/>
      <c r="EB1957" s="240"/>
      <c r="EC1957" s="240"/>
      <c r="ED1957" s="240"/>
      <c r="EE1957" s="240"/>
      <c r="EF1957" s="240"/>
      <c r="EG1957" s="240"/>
      <c r="EH1957" s="240"/>
      <c r="EI1957" s="240"/>
      <c r="EJ1957" s="240"/>
      <c r="EK1957" s="240"/>
      <c r="EL1957" s="240"/>
      <c r="EM1957" s="240"/>
      <c r="EN1957" s="240"/>
      <c r="EO1957" s="240"/>
      <c r="EP1957" s="240"/>
      <c r="EQ1957" s="240"/>
      <c r="ER1957" s="240"/>
      <c r="ES1957" s="240"/>
      <c r="ET1957" s="240"/>
      <c r="EU1957" s="240"/>
      <c r="EV1957" s="240"/>
      <c r="EW1957" s="240"/>
      <c r="EX1957" s="240"/>
      <c r="EY1957" s="240"/>
      <c r="EZ1957" s="240"/>
      <c r="FA1957" s="240"/>
      <c r="FB1957" s="240"/>
      <c r="FC1957" s="240"/>
      <c r="FD1957" s="240"/>
      <c r="FE1957" s="240"/>
      <c r="FF1957" s="240"/>
      <c r="FG1957" s="240"/>
      <c r="FH1957" s="240"/>
      <c r="FI1957" s="240"/>
      <c r="FJ1957" s="240"/>
      <c r="FK1957" s="240"/>
      <c r="FL1957" s="240"/>
      <c r="FM1957" s="240"/>
      <c r="FN1957" s="240"/>
      <c r="FO1957" s="240"/>
      <c r="FP1957" s="240"/>
      <c r="FQ1957" s="240"/>
      <c r="FR1957" s="240"/>
      <c r="FS1957" s="240"/>
      <c r="FT1957" s="240"/>
      <c r="FU1957" s="240"/>
      <c r="FV1957" s="240"/>
    </row>
    <row r="1958" spans="1:178" s="250" customFormat="1">
      <c r="A1958" s="234"/>
      <c r="B1958" s="234"/>
      <c r="C1958" s="234"/>
      <c r="D1958" s="234"/>
      <c r="E1958" s="234"/>
      <c r="F1958" s="234"/>
      <c r="G1958" s="235"/>
      <c r="H1958" s="236"/>
      <c r="AJ1958" s="290"/>
      <c r="AK1958" s="240"/>
      <c r="AL1958" s="240"/>
      <c r="AM1958" s="240"/>
      <c r="AN1958" s="240"/>
      <c r="AO1958" s="240"/>
      <c r="AP1958" s="240"/>
      <c r="AQ1958" s="240"/>
      <c r="AR1958" s="240"/>
      <c r="AS1958" s="240"/>
      <c r="AT1958" s="240"/>
      <c r="AU1958" s="240"/>
      <c r="AV1958" s="240"/>
      <c r="AW1958" s="240"/>
      <c r="AX1958" s="240"/>
      <c r="AY1958" s="240"/>
      <c r="AZ1958" s="240"/>
      <c r="BA1958" s="240"/>
      <c r="BB1958" s="240"/>
      <c r="BC1958" s="240"/>
      <c r="BD1958" s="240"/>
      <c r="BE1958" s="240"/>
      <c r="BF1958" s="240"/>
      <c r="BG1958" s="240"/>
      <c r="BH1958" s="240"/>
      <c r="BI1958" s="240"/>
      <c r="BJ1958" s="240"/>
      <c r="BK1958" s="240"/>
      <c r="BL1958" s="240"/>
      <c r="BM1958" s="240"/>
      <c r="BN1958" s="240"/>
      <c r="BO1958" s="240"/>
      <c r="BP1958" s="240"/>
      <c r="BQ1958" s="240"/>
      <c r="BR1958" s="240"/>
      <c r="BS1958" s="240"/>
      <c r="BT1958" s="240"/>
      <c r="BU1958" s="240"/>
      <c r="BV1958" s="240"/>
      <c r="BW1958" s="240"/>
      <c r="BX1958" s="240"/>
      <c r="BY1958" s="240"/>
      <c r="BZ1958" s="240"/>
      <c r="CA1958" s="240"/>
      <c r="CB1958" s="240"/>
      <c r="CC1958" s="240"/>
      <c r="CD1958" s="240"/>
      <c r="CE1958" s="240"/>
      <c r="CF1958" s="240"/>
      <c r="CG1958" s="240"/>
      <c r="CH1958" s="240"/>
      <c r="CI1958" s="240"/>
      <c r="CJ1958" s="240"/>
      <c r="CK1958" s="240"/>
      <c r="CL1958" s="240"/>
      <c r="CM1958" s="240"/>
      <c r="CN1958" s="240"/>
      <c r="CO1958" s="240"/>
      <c r="CP1958" s="240"/>
      <c r="CQ1958" s="240"/>
      <c r="CR1958" s="240"/>
      <c r="CS1958" s="240"/>
      <c r="CT1958" s="240"/>
      <c r="CU1958" s="240"/>
      <c r="CV1958" s="240"/>
      <c r="CW1958" s="240"/>
      <c r="CX1958" s="240"/>
      <c r="CY1958" s="240"/>
      <c r="CZ1958" s="240"/>
      <c r="DA1958" s="240"/>
      <c r="DB1958" s="240"/>
      <c r="DC1958" s="240"/>
      <c r="DD1958" s="240"/>
      <c r="DE1958" s="240"/>
      <c r="DF1958" s="240"/>
      <c r="DG1958" s="240"/>
      <c r="DH1958" s="240"/>
      <c r="DI1958" s="240"/>
      <c r="DJ1958" s="240"/>
      <c r="DK1958" s="240"/>
      <c r="DL1958" s="240"/>
      <c r="DM1958" s="240"/>
      <c r="DN1958" s="240"/>
      <c r="DO1958" s="240"/>
      <c r="DP1958" s="240"/>
      <c r="DQ1958" s="240"/>
      <c r="DR1958" s="240"/>
      <c r="DS1958" s="240"/>
      <c r="DT1958" s="240"/>
      <c r="DU1958" s="240"/>
      <c r="DV1958" s="240"/>
      <c r="DW1958" s="240"/>
      <c r="DX1958" s="240"/>
      <c r="DY1958" s="240"/>
      <c r="DZ1958" s="240"/>
      <c r="EA1958" s="240"/>
      <c r="EB1958" s="240"/>
      <c r="EC1958" s="240"/>
      <c r="ED1958" s="240"/>
      <c r="EE1958" s="240"/>
      <c r="EF1958" s="240"/>
      <c r="EG1958" s="240"/>
      <c r="EH1958" s="240"/>
      <c r="EI1958" s="240"/>
      <c r="EJ1958" s="240"/>
      <c r="EK1958" s="240"/>
      <c r="EL1958" s="240"/>
      <c r="EM1958" s="240"/>
      <c r="EN1958" s="240"/>
      <c r="EO1958" s="240"/>
      <c r="EP1958" s="240"/>
      <c r="EQ1958" s="240"/>
      <c r="ER1958" s="240"/>
      <c r="ES1958" s="240"/>
      <c r="ET1958" s="240"/>
      <c r="EU1958" s="240"/>
      <c r="EV1958" s="240"/>
      <c r="EW1958" s="240"/>
      <c r="EX1958" s="240"/>
      <c r="EY1958" s="240"/>
      <c r="EZ1958" s="240"/>
      <c r="FA1958" s="240"/>
      <c r="FB1958" s="240"/>
      <c r="FC1958" s="240"/>
      <c r="FD1958" s="240"/>
      <c r="FE1958" s="240"/>
      <c r="FF1958" s="240"/>
      <c r="FG1958" s="240"/>
      <c r="FH1958" s="240"/>
      <c r="FI1958" s="240"/>
      <c r="FJ1958" s="240"/>
      <c r="FK1958" s="240"/>
      <c r="FL1958" s="240"/>
      <c r="FM1958" s="240"/>
      <c r="FN1958" s="240"/>
      <c r="FO1958" s="240"/>
      <c r="FP1958" s="240"/>
      <c r="FQ1958" s="240"/>
      <c r="FR1958" s="240"/>
      <c r="FS1958" s="240"/>
      <c r="FT1958" s="240"/>
      <c r="FU1958" s="240"/>
      <c r="FV1958" s="240"/>
    </row>
    <row r="1959" spans="1:178" s="250" customFormat="1">
      <c r="A1959" s="234"/>
      <c r="B1959" s="234"/>
      <c r="C1959" s="234"/>
      <c r="D1959" s="234"/>
      <c r="E1959" s="234"/>
      <c r="F1959" s="234"/>
      <c r="G1959" s="235"/>
      <c r="H1959" s="236"/>
      <c r="AJ1959" s="290"/>
      <c r="AK1959" s="240"/>
      <c r="AL1959" s="240"/>
      <c r="AM1959" s="240"/>
      <c r="AN1959" s="240"/>
      <c r="AO1959" s="240"/>
      <c r="AP1959" s="240"/>
      <c r="AQ1959" s="240"/>
      <c r="AR1959" s="240"/>
      <c r="AS1959" s="240"/>
      <c r="AT1959" s="240"/>
      <c r="AU1959" s="240"/>
      <c r="AV1959" s="240"/>
      <c r="AW1959" s="240"/>
      <c r="AX1959" s="240"/>
      <c r="AY1959" s="240"/>
      <c r="AZ1959" s="240"/>
      <c r="BA1959" s="240"/>
      <c r="BB1959" s="240"/>
      <c r="BC1959" s="240"/>
      <c r="BD1959" s="240"/>
      <c r="BE1959" s="240"/>
      <c r="BF1959" s="240"/>
      <c r="BG1959" s="240"/>
      <c r="BH1959" s="240"/>
      <c r="BI1959" s="240"/>
      <c r="BJ1959" s="240"/>
      <c r="BK1959" s="240"/>
      <c r="BL1959" s="240"/>
      <c r="BM1959" s="240"/>
      <c r="BN1959" s="240"/>
      <c r="BO1959" s="240"/>
      <c r="BP1959" s="240"/>
      <c r="BQ1959" s="240"/>
      <c r="BR1959" s="240"/>
      <c r="BS1959" s="240"/>
      <c r="BT1959" s="240"/>
      <c r="BU1959" s="240"/>
      <c r="BV1959" s="240"/>
      <c r="BW1959" s="240"/>
      <c r="BX1959" s="240"/>
      <c r="BY1959" s="240"/>
      <c r="BZ1959" s="240"/>
      <c r="CA1959" s="240"/>
      <c r="CB1959" s="240"/>
      <c r="CC1959" s="240"/>
      <c r="CD1959" s="240"/>
      <c r="CE1959" s="240"/>
      <c r="CF1959" s="240"/>
      <c r="CG1959" s="240"/>
      <c r="CH1959" s="240"/>
      <c r="CI1959" s="240"/>
      <c r="CJ1959" s="240"/>
      <c r="CK1959" s="240"/>
      <c r="CL1959" s="240"/>
      <c r="CM1959" s="240"/>
      <c r="CN1959" s="240"/>
      <c r="CO1959" s="240"/>
      <c r="CP1959" s="240"/>
      <c r="CQ1959" s="240"/>
      <c r="CR1959" s="240"/>
      <c r="CS1959" s="240"/>
      <c r="CT1959" s="240"/>
      <c r="CU1959" s="240"/>
      <c r="CV1959" s="240"/>
      <c r="CW1959" s="240"/>
      <c r="CX1959" s="240"/>
      <c r="CY1959" s="240"/>
      <c r="CZ1959" s="240"/>
      <c r="DA1959" s="240"/>
      <c r="DB1959" s="240"/>
      <c r="DC1959" s="240"/>
      <c r="DD1959" s="240"/>
      <c r="DE1959" s="240"/>
      <c r="DF1959" s="240"/>
      <c r="DG1959" s="240"/>
      <c r="DH1959" s="240"/>
      <c r="DI1959" s="240"/>
      <c r="DJ1959" s="240"/>
      <c r="DK1959" s="240"/>
      <c r="DL1959" s="240"/>
      <c r="DM1959" s="240"/>
      <c r="DN1959" s="240"/>
      <c r="DO1959" s="240"/>
      <c r="DP1959" s="240"/>
      <c r="DQ1959" s="240"/>
      <c r="DR1959" s="240"/>
      <c r="DS1959" s="240"/>
      <c r="DT1959" s="240"/>
      <c r="DU1959" s="240"/>
      <c r="DV1959" s="240"/>
      <c r="DW1959" s="240"/>
      <c r="DX1959" s="240"/>
      <c r="DY1959" s="240"/>
      <c r="DZ1959" s="240"/>
      <c r="EA1959" s="240"/>
      <c r="EB1959" s="240"/>
      <c r="EC1959" s="240"/>
      <c r="ED1959" s="240"/>
      <c r="EE1959" s="240"/>
      <c r="EF1959" s="240"/>
      <c r="EG1959" s="240"/>
      <c r="EH1959" s="240"/>
      <c r="EI1959" s="240"/>
      <c r="EJ1959" s="240"/>
      <c r="EK1959" s="240"/>
      <c r="EL1959" s="240"/>
      <c r="EM1959" s="240"/>
      <c r="EN1959" s="240"/>
      <c r="EO1959" s="240"/>
      <c r="EP1959" s="240"/>
      <c r="EQ1959" s="240"/>
      <c r="ER1959" s="240"/>
      <c r="ES1959" s="240"/>
      <c r="ET1959" s="240"/>
      <c r="EU1959" s="240"/>
      <c r="EV1959" s="240"/>
      <c r="EW1959" s="240"/>
      <c r="EX1959" s="240"/>
      <c r="EY1959" s="240"/>
      <c r="EZ1959" s="240"/>
      <c r="FA1959" s="240"/>
      <c r="FB1959" s="240"/>
      <c r="FC1959" s="240"/>
      <c r="FD1959" s="240"/>
      <c r="FE1959" s="240"/>
      <c r="FF1959" s="240"/>
      <c r="FG1959" s="240"/>
      <c r="FH1959" s="240"/>
      <c r="FI1959" s="240"/>
      <c r="FJ1959" s="240"/>
      <c r="FK1959" s="240"/>
      <c r="FL1959" s="240"/>
      <c r="FM1959" s="240"/>
      <c r="FN1959" s="240"/>
      <c r="FO1959" s="240"/>
      <c r="FP1959" s="240"/>
      <c r="FQ1959" s="240"/>
      <c r="FR1959" s="240"/>
      <c r="FS1959" s="240"/>
      <c r="FT1959" s="240"/>
      <c r="FU1959" s="240"/>
      <c r="FV1959" s="240"/>
    </row>
    <row r="1960" spans="1:178" s="250" customFormat="1">
      <c r="A1960" s="234"/>
      <c r="B1960" s="234"/>
      <c r="C1960" s="234"/>
      <c r="D1960" s="234"/>
      <c r="E1960" s="234"/>
      <c r="F1960" s="234"/>
      <c r="G1960" s="235"/>
      <c r="H1960" s="236"/>
      <c r="AJ1960" s="290"/>
      <c r="AK1960" s="240"/>
      <c r="AL1960" s="240"/>
      <c r="AM1960" s="240"/>
      <c r="AN1960" s="240"/>
      <c r="AO1960" s="240"/>
      <c r="AP1960" s="240"/>
      <c r="AQ1960" s="240"/>
      <c r="AR1960" s="240"/>
      <c r="AS1960" s="240"/>
      <c r="AT1960" s="240"/>
      <c r="AU1960" s="240"/>
      <c r="AV1960" s="240"/>
      <c r="AW1960" s="240"/>
      <c r="AX1960" s="240"/>
      <c r="AY1960" s="240"/>
      <c r="AZ1960" s="240"/>
      <c r="BA1960" s="240"/>
      <c r="BB1960" s="240"/>
      <c r="BC1960" s="240"/>
      <c r="BD1960" s="240"/>
      <c r="BE1960" s="240"/>
      <c r="BF1960" s="240"/>
      <c r="BG1960" s="240"/>
      <c r="BH1960" s="240"/>
      <c r="BI1960" s="240"/>
      <c r="BJ1960" s="240"/>
      <c r="BK1960" s="240"/>
      <c r="BL1960" s="240"/>
      <c r="BM1960" s="240"/>
      <c r="BN1960" s="240"/>
      <c r="BO1960" s="240"/>
      <c r="BP1960" s="240"/>
      <c r="BQ1960" s="240"/>
      <c r="BR1960" s="240"/>
      <c r="BS1960" s="240"/>
      <c r="BT1960" s="240"/>
      <c r="BU1960" s="240"/>
      <c r="BV1960" s="240"/>
      <c r="BW1960" s="240"/>
      <c r="BX1960" s="240"/>
      <c r="BY1960" s="240"/>
      <c r="BZ1960" s="240"/>
      <c r="CA1960" s="240"/>
      <c r="CB1960" s="240"/>
      <c r="CC1960" s="240"/>
      <c r="CD1960" s="240"/>
      <c r="CE1960" s="240"/>
      <c r="CF1960" s="240"/>
      <c r="CG1960" s="240"/>
      <c r="CH1960" s="240"/>
      <c r="CI1960" s="240"/>
      <c r="CJ1960" s="240"/>
      <c r="CK1960" s="240"/>
      <c r="CL1960" s="240"/>
      <c r="CM1960" s="240"/>
      <c r="CN1960" s="240"/>
      <c r="CO1960" s="240"/>
      <c r="CP1960" s="240"/>
      <c r="CQ1960" s="240"/>
      <c r="CR1960" s="240"/>
      <c r="CS1960" s="240"/>
      <c r="CT1960" s="240"/>
      <c r="CU1960" s="240"/>
      <c r="CV1960" s="240"/>
      <c r="CW1960" s="240"/>
      <c r="CX1960" s="240"/>
      <c r="CY1960" s="240"/>
      <c r="CZ1960" s="240"/>
      <c r="DA1960" s="240"/>
      <c r="DB1960" s="240"/>
      <c r="DC1960" s="240"/>
      <c r="DD1960" s="240"/>
      <c r="DE1960" s="240"/>
      <c r="DF1960" s="240"/>
      <c r="DG1960" s="240"/>
      <c r="DH1960" s="240"/>
      <c r="DI1960" s="240"/>
      <c r="DJ1960" s="240"/>
      <c r="DK1960" s="240"/>
      <c r="DL1960" s="240"/>
      <c r="DM1960" s="240"/>
      <c r="DN1960" s="240"/>
      <c r="DO1960" s="240"/>
      <c r="DP1960" s="240"/>
      <c r="DQ1960" s="240"/>
      <c r="DR1960" s="240"/>
      <c r="DS1960" s="240"/>
      <c r="DT1960" s="240"/>
      <c r="DU1960" s="240"/>
      <c r="DV1960" s="240"/>
      <c r="DW1960" s="240"/>
      <c r="DX1960" s="240"/>
      <c r="DY1960" s="240"/>
      <c r="DZ1960" s="240"/>
      <c r="EA1960" s="240"/>
      <c r="EB1960" s="240"/>
      <c r="EC1960" s="240"/>
      <c r="ED1960" s="240"/>
      <c r="EE1960" s="240"/>
      <c r="EF1960" s="240"/>
      <c r="EG1960" s="240"/>
      <c r="EH1960" s="240"/>
      <c r="EI1960" s="240"/>
      <c r="EJ1960" s="240"/>
      <c r="EK1960" s="240"/>
      <c r="EL1960" s="240"/>
      <c r="EM1960" s="240"/>
      <c r="EN1960" s="240"/>
      <c r="EO1960" s="240"/>
      <c r="EP1960" s="240"/>
      <c r="EQ1960" s="240"/>
      <c r="ER1960" s="240"/>
      <c r="ES1960" s="240"/>
      <c r="ET1960" s="240"/>
      <c r="EU1960" s="240"/>
      <c r="EV1960" s="240"/>
      <c r="EW1960" s="240"/>
      <c r="EX1960" s="240"/>
      <c r="EY1960" s="240"/>
      <c r="EZ1960" s="240"/>
      <c r="FA1960" s="240"/>
      <c r="FB1960" s="240"/>
      <c r="FC1960" s="240"/>
      <c r="FD1960" s="240"/>
      <c r="FE1960" s="240"/>
      <c r="FF1960" s="240"/>
      <c r="FG1960" s="240"/>
      <c r="FH1960" s="240"/>
      <c r="FI1960" s="240"/>
      <c r="FJ1960" s="240"/>
      <c r="FK1960" s="240"/>
      <c r="FL1960" s="240"/>
      <c r="FM1960" s="240"/>
      <c r="FN1960" s="240"/>
      <c r="FO1960" s="240"/>
      <c r="FP1960" s="240"/>
      <c r="FQ1960" s="240"/>
      <c r="FR1960" s="240"/>
      <c r="FS1960" s="240"/>
      <c r="FT1960" s="240"/>
      <c r="FU1960" s="240"/>
      <c r="FV1960" s="240"/>
    </row>
    <row r="1961" spans="1:178" s="250" customFormat="1">
      <c r="A1961" s="234"/>
      <c r="B1961" s="234"/>
      <c r="C1961" s="234"/>
      <c r="D1961" s="234"/>
      <c r="E1961" s="234"/>
      <c r="F1961" s="234"/>
      <c r="G1961" s="235"/>
      <c r="H1961" s="236"/>
      <c r="AJ1961" s="290"/>
      <c r="AK1961" s="240"/>
      <c r="AL1961" s="240"/>
      <c r="AM1961" s="240"/>
      <c r="AN1961" s="240"/>
      <c r="AO1961" s="240"/>
      <c r="AP1961" s="240"/>
      <c r="AQ1961" s="240"/>
      <c r="AR1961" s="240"/>
      <c r="AS1961" s="240"/>
      <c r="AT1961" s="240"/>
      <c r="AU1961" s="240"/>
      <c r="AV1961" s="240"/>
      <c r="AW1961" s="240"/>
      <c r="AX1961" s="240"/>
      <c r="AY1961" s="240"/>
      <c r="AZ1961" s="240"/>
      <c r="BA1961" s="240"/>
      <c r="BB1961" s="240"/>
      <c r="BC1961" s="240"/>
      <c r="BD1961" s="240"/>
      <c r="BE1961" s="240"/>
      <c r="BF1961" s="240"/>
      <c r="BG1961" s="240"/>
      <c r="BH1961" s="240"/>
      <c r="BI1961" s="240"/>
      <c r="BJ1961" s="240"/>
      <c r="BK1961" s="240"/>
      <c r="BL1961" s="240"/>
      <c r="BM1961" s="240"/>
      <c r="BN1961" s="240"/>
      <c r="BO1961" s="240"/>
      <c r="BP1961" s="240"/>
      <c r="BQ1961" s="240"/>
      <c r="BR1961" s="240"/>
      <c r="BS1961" s="240"/>
      <c r="BT1961" s="240"/>
      <c r="BU1961" s="240"/>
      <c r="BV1961" s="240"/>
      <c r="BW1961" s="240"/>
      <c r="BX1961" s="240"/>
      <c r="BY1961" s="240"/>
      <c r="BZ1961" s="240"/>
      <c r="CA1961" s="240"/>
      <c r="CB1961" s="240"/>
      <c r="CC1961" s="240"/>
      <c r="CD1961" s="240"/>
      <c r="CE1961" s="240"/>
      <c r="CF1961" s="240"/>
      <c r="CG1961" s="240"/>
      <c r="CH1961" s="240"/>
      <c r="CI1961" s="240"/>
      <c r="CJ1961" s="240"/>
      <c r="CK1961" s="240"/>
      <c r="CL1961" s="240"/>
      <c r="CM1961" s="240"/>
      <c r="CN1961" s="240"/>
      <c r="CO1961" s="240"/>
      <c r="CP1961" s="240"/>
      <c r="CQ1961" s="240"/>
      <c r="CR1961" s="240"/>
      <c r="CS1961" s="240"/>
      <c r="CT1961" s="240"/>
      <c r="CU1961" s="240"/>
      <c r="CV1961" s="240"/>
      <c r="CW1961" s="240"/>
      <c r="CX1961" s="240"/>
      <c r="CY1961" s="240"/>
      <c r="CZ1961" s="240"/>
      <c r="DA1961" s="240"/>
      <c r="DB1961" s="240"/>
      <c r="DC1961" s="240"/>
      <c r="DD1961" s="240"/>
      <c r="DE1961" s="240"/>
      <c r="DF1961" s="240"/>
      <c r="DG1961" s="240"/>
      <c r="DH1961" s="240"/>
      <c r="DI1961" s="240"/>
      <c r="DJ1961" s="240"/>
      <c r="DK1961" s="240"/>
      <c r="DL1961" s="240"/>
      <c r="DM1961" s="240"/>
      <c r="DN1961" s="240"/>
      <c r="DO1961" s="240"/>
      <c r="DP1961" s="240"/>
      <c r="DQ1961" s="240"/>
      <c r="DR1961" s="240"/>
      <c r="DS1961" s="240"/>
      <c r="DT1961" s="240"/>
      <c r="DU1961" s="240"/>
      <c r="DV1961" s="240"/>
      <c r="DW1961" s="240"/>
      <c r="DX1961" s="240"/>
      <c r="DY1961" s="240"/>
      <c r="DZ1961" s="240"/>
      <c r="EA1961" s="240"/>
      <c r="EB1961" s="240"/>
      <c r="EC1961" s="240"/>
      <c r="ED1961" s="240"/>
      <c r="EE1961" s="240"/>
      <c r="EF1961" s="240"/>
      <c r="EG1961" s="240"/>
      <c r="EH1961" s="240"/>
      <c r="EI1961" s="240"/>
      <c r="EJ1961" s="240"/>
      <c r="EK1961" s="240"/>
      <c r="EL1961" s="240"/>
      <c r="EM1961" s="240"/>
      <c r="EN1961" s="240"/>
      <c r="EO1961" s="240"/>
      <c r="EP1961" s="240"/>
      <c r="EQ1961" s="240"/>
      <c r="ER1961" s="240"/>
      <c r="ES1961" s="240"/>
      <c r="ET1961" s="240"/>
      <c r="EU1961" s="240"/>
      <c r="EV1961" s="240"/>
      <c r="EW1961" s="240"/>
      <c r="EX1961" s="240"/>
      <c r="EY1961" s="240"/>
      <c r="EZ1961" s="240"/>
      <c r="FA1961" s="240"/>
      <c r="FB1961" s="240"/>
      <c r="FC1961" s="240"/>
      <c r="FD1961" s="240"/>
      <c r="FE1961" s="240"/>
      <c r="FF1961" s="240"/>
      <c r="FG1961" s="240"/>
      <c r="FH1961" s="240"/>
      <c r="FI1961" s="240"/>
      <c r="FJ1961" s="240"/>
      <c r="FK1961" s="240"/>
      <c r="FL1961" s="240"/>
      <c r="FM1961" s="240"/>
      <c r="FN1961" s="240"/>
      <c r="FO1961" s="240"/>
      <c r="FP1961" s="240"/>
      <c r="FQ1961" s="240"/>
      <c r="FR1961" s="240"/>
      <c r="FS1961" s="240"/>
      <c r="FT1961" s="240"/>
      <c r="FU1961" s="240"/>
      <c r="FV1961" s="240"/>
    </row>
    <row r="1962" spans="1:178" s="250" customFormat="1">
      <c r="A1962" s="234"/>
      <c r="B1962" s="234"/>
      <c r="C1962" s="234"/>
      <c r="D1962" s="234"/>
      <c r="E1962" s="234"/>
      <c r="F1962" s="234"/>
      <c r="G1962" s="235"/>
      <c r="H1962" s="236"/>
      <c r="AJ1962" s="290"/>
      <c r="AK1962" s="240"/>
      <c r="AL1962" s="240"/>
      <c r="AM1962" s="240"/>
      <c r="AN1962" s="240"/>
      <c r="AO1962" s="240"/>
      <c r="AP1962" s="240"/>
      <c r="AQ1962" s="240"/>
      <c r="AR1962" s="240"/>
      <c r="AS1962" s="240"/>
      <c r="AT1962" s="240"/>
      <c r="AU1962" s="240"/>
      <c r="AV1962" s="240"/>
      <c r="AW1962" s="240"/>
      <c r="AX1962" s="240"/>
      <c r="AY1962" s="240"/>
      <c r="AZ1962" s="240"/>
      <c r="BA1962" s="240"/>
      <c r="BB1962" s="240"/>
      <c r="BC1962" s="240"/>
      <c r="BD1962" s="240"/>
      <c r="BE1962" s="240"/>
      <c r="BF1962" s="240"/>
      <c r="BG1962" s="240"/>
      <c r="BH1962" s="240"/>
      <c r="BI1962" s="240"/>
      <c r="BJ1962" s="240"/>
      <c r="BK1962" s="240"/>
      <c r="BL1962" s="240"/>
      <c r="BM1962" s="240"/>
      <c r="BN1962" s="240"/>
      <c r="BO1962" s="240"/>
      <c r="BP1962" s="240"/>
      <c r="BQ1962" s="240"/>
      <c r="BR1962" s="240"/>
      <c r="BS1962" s="240"/>
      <c r="BT1962" s="240"/>
      <c r="BU1962" s="240"/>
      <c r="BV1962" s="240"/>
      <c r="BW1962" s="240"/>
      <c r="BX1962" s="240"/>
      <c r="BY1962" s="240"/>
      <c r="BZ1962" s="240"/>
      <c r="CA1962" s="240"/>
      <c r="CB1962" s="240"/>
      <c r="CC1962" s="240"/>
      <c r="CD1962" s="240"/>
      <c r="CE1962" s="240"/>
      <c r="CF1962" s="240"/>
      <c r="CG1962" s="240"/>
      <c r="CH1962" s="240"/>
      <c r="CI1962" s="240"/>
      <c r="CJ1962" s="240"/>
      <c r="CK1962" s="240"/>
      <c r="CL1962" s="240"/>
      <c r="CM1962" s="240"/>
      <c r="CN1962" s="240"/>
      <c r="CO1962" s="240"/>
      <c r="CP1962" s="240"/>
      <c r="CQ1962" s="240"/>
      <c r="CR1962" s="240"/>
      <c r="CS1962" s="240"/>
      <c r="CT1962" s="240"/>
      <c r="CU1962" s="240"/>
      <c r="CV1962" s="240"/>
      <c r="CW1962" s="240"/>
      <c r="CX1962" s="240"/>
      <c r="CY1962" s="240"/>
      <c r="CZ1962" s="240"/>
      <c r="DA1962" s="240"/>
      <c r="DB1962" s="240"/>
      <c r="DC1962" s="240"/>
      <c r="DD1962" s="240"/>
      <c r="DE1962" s="240"/>
      <c r="DF1962" s="240"/>
      <c r="DG1962" s="240"/>
      <c r="DH1962" s="240"/>
      <c r="DI1962" s="240"/>
      <c r="DJ1962" s="240"/>
      <c r="DK1962" s="240"/>
      <c r="DL1962" s="240"/>
      <c r="DM1962" s="240"/>
      <c r="DN1962" s="240"/>
      <c r="DO1962" s="240"/>
      <c r="DP1962" s="240"/>
      <c r="DQ1962" s="240"/>
      <c r="DR1962" s="240"/>
      <c r="DS1962" s="240"/>
      <c r="DT1962" s="240"/>
      <c r="DU1962" s="240"/>
      <c r="DV1962" s="240"/>
      <c r="DW1962" s="240"/>
      <c r="DX1962" s="240"/>
      <c r="DY1962" s="240"/>
      <c r="DZ1962" s="240"/>
      <c r="EA1962" s="240"/>
      <c r="EB1962" s="240"/>
      <c r="EC1962" s="240"/>
      <c r="ED1962" s="240"/>
      <c r="EE1962" s="240"/>
      <c r="EF1962" s="240"/>
      <c r="EG1962" s="240"/>
      <c r="EH1962" s="240"/>
      <c r="EI1962" s="240"/>
      <c r="EJ1962" s="240"/>
      <c r="EK1962" s="240"/>
      <c r="EL1962" s="240"/>
      <c r="EM1962" s="240"/>
      <c r="EN1962" s="240"/>
      <c r="EO1962" s="240"/>
      <c r="EP1962" s="240"/>
      <c r="EQ1962" s="240"/>
      <c r="ER1962" s="240"/>
      <c r="ES1962" s="240"/>
      <c r="ET1962" s="240"/>
      <c r="EU1962" s="240"/>
      <c r="EV1962" s="240"/>
      <c r="EW1962" s="240"/>
      <c r="EX1962" s="240"/>
      <c r="EY1962" s="240"/>
      <c r="EZ1962" s="240"/>
      <c r="FA1962" s="240"/>
      <c r="FB1962" s="240"/>
      <c r="FC1962" s="240"/>
      <c r="FD1962" s="240"/>
      <c r="FE1962" s="240"/>
      <c r="FF1962" s="240"/>
      <c r="FG1962" s="240"/>
      <c r="FH1962" s="240"/>
      <c r="FI1962" s="240"/>
      <c r="FJ1962" s="240"/>
      <c r="FK1962" s="240"/>
      <c r="FL1962" s="240"/>
      <c r="FM1962" s="240"/>
      <c r="FN1962" s="240"/>
      <c r="FO1962" s="240"/>
      <c r="FP1962" s="240"/>
      <c r="FQ1962" s="240"/>
      <c r="FR1962" s="240"/>
      <c r="FS1962" s="240"/>
      <c r="FT1962" s="240"/>
      <c r="FU1962" s="240"/>
      <c r="FV1962" s="240"/>
    </row>
    <row r="1963" spans="1:178" s="250" customFormat="1">
      <c r="A1963" s="234"/>
      <c r="B1963" s="234"/>
      <c r="C1963" s="234"/>
      <c r="D1963" s="234"/>
      <c r="E1963" s="234"/>
      <c r="F1963" s="234"/>
      <c r="G1963" s="235"/>
      <c r="H1963" s="236"/>
      <c r="AJ1963" s="290"/>
      <c r="AK1963" s="240"/>
      <c r="AL1963" s="240"/>
      <c r="AM1963" s="240"/>
      <c r="AN1963" s="240"/>
      <c r="AO1963" s="240"/>
      <c r="AP1963" s="240"/>
      <c r="AQ1963" s="240"/>
      <c r="AR1963" s="240"/>
      <c r="AS1963" s="240"/>
      <c r="AT1963" s="240"/>
      <c r="AU1963" s="240"/>
      <c r="AV1963" s="240"/>
      <c r="AW1963" s="240"/>
      <c r="AX1963" s="240"/>
      <c r="AY1963" s="240"/>
      <c r="AZ1963" s="240"/>
      <c r="BA1963" s="240"/>
      <c r="BB1963" s="240"/>
      <c r="BC1963" s="240"/>
      <c r="BD1963" s="240"/>
      <c r="BE1963" s="240"/>
      <c r="BF1963" s="240"/>
      <c r="BG1963" s="240"/>
      <c r="BH1963" s="240"/>
      <c r="BI1963" s="240"/>
      <c r="BJ1963" s="240"/>
      <c r="BK1963" s="240"/>
      <c r="BL1963" s="240"/>
      <c r="BM1963" s="240"/>
      <c r="BN1963" s="240"/>
      <c r="BO1963" s="240"/>
      <c r="BP1963" s="240"/>
      <c r="BQ1963" s="240"/>
      <c r="BR1963" s="240"/>
      <c r="BS1963" s="240"/>
      <c r="BT1963" s="240"/>
      <c r="BU1963" s="240"/>
      <c r="BV1963" s="240"/>
      <c r="BW1963" s="240"/>
      <c r="BX1963" s="240"/>
      <c r="BY1963" s="240"/>
      <c r="BZ1963" s="240"/>
      <c r="CA1963" s="240"/>
      <c r="CB1963" s="240"/>
      <c r="CC1963" s="240"/>
      <c r="CD1963" s="240"/>
      <c r="CE1963" s="240"/>
      <c r="CF1963" s="240"/>
      <c r="CG1963" s="240"/>
      <c r="CH1963" s="240"/>
      <c r="CI1963" s="240"/>
      <c r="CJ1963" s="240"/>
      <c r="CK1963" s="240"/>
      <c r="CL1963" s="240"/>
      <c r="CM1963" s="240"/>
      <c r="CN1963" s="240"/>
      <c r="CO1963" s="240"/>
      <c r="CP1963" s="240"/>
      <c r="CQ1963" s="240"/>
      <c r="CR1963" s="240"/>
      <c r="CS1963" s="240"/>
      <c r="CT1963" s="240"/>
      <c r="CU1963" s="240"/>
      <c r="CV1963" s="240"/>
      <c r="CW1963" s="240"/>
      <c r="CX1963" s="240"/>
      <c r="CY1963" s="240"/>
      <c r="CZ1963" s="240"/>
      <c r="DA1963" s="240"/>
      <c r="DB1963" s="240"/>
      <c r="DC1963" s="240"/>
      <c r="DD1963" s="240"/>
      <c r="DE1963" s="240"/>
      <c r="DF1963" s="240"/>
      <c r="DG1963" s="240"/>
      <c r="DH1963" s="240"/>
      <c r="DI1963" s="240"/>
      <c r="DJ1963" s="240"/>
      <c r="DK1963" s="240"/>
      <c r="DL1963" s="240"/>
      <c r="DM1963" s="240"/>
      <c r="DN1963" s="240"/>
      <c r="DO1963" s="240"/>
      <c r="DP1963" s="240"/>
      <c r="DQ1963" s="240"/>
      <c r="DR1963" s="240"/>
      <c r="DS1963" s="240"/>
      <c r="DT1963" s="240"/>
      <c r="DU1963" s="240"/>
      <c r="DV1963" s="240"/>
      <c r="DW1963" s="240"/>
      <c r="DX1963" s="240"/>
      <c r="DY1963" s="240"/>
      <c r="DZ1963" s="240"/>
      <c r="EA1963" s="240"/>
      <c r="EB1963" s="240"/>
      <c r="EC1963" s="240"/>
      <c r="ED1963" s="240"/>
      <c r="EE1963" s="240"/>
      <c r="EF1963" s="240"/>
      <c r="EG1963" s="240"/>
      <c r="EH1963" s="240"/>
      <c r="EI1963" s="240"/>
      <c r="EJ1963" s="240"/>
      <c r="EK1963" s="240"/>
      <c r="EL1963" s="240"/>
      <c r="EM1963" s="240"/>
      <c r="EN1963" s="240"/>
      <c r="EO1963" s="240"/>
      <c r="EP1963" s="240"/>
      <c r="EQ1963" s="240"/>
      <c r="ER1963" s="240"/>
      <c r="ES1963" s="240"/>
      <c r="ET1963" s="240"/>
      <c r="EU1963" s="240"/>
      <c r="EV1963" s="240"/>
      <c r="EW1963" s="240"/>
      <c r="EX1963" s="240"/>
      <c r="EY1963" s="240"/>
      <c r="EZ1963" s="240"/>
      <c r="FA1963" s="240"/>
      <c r="FB1963" s="240"/>
      <c r="FC1963" s="240"/>
      <c r="FD1963" s="240"/>
      <c r="FE1963" s="240"/>
      <c r="FF1963" s="240"/>
      <c r="FG1963" s="240"/>
      <c r="FH1963" s="240"/>
      <c r="FI1963" s="240"/>
      <c r="FJ1963" s="240"/>
      <c r="FK1963" s="240"/>
      <c r="FL1963" s="240"/>
      <c r="FM1963" s="240"/>
      <c r="FN1963" s="240"/>
      <c r="FO1963" s="240"/>
      <c r="FP1963" s="240"/>
      <c r="FQ1963" s="240"/>
      <c r="FR1963" s="240"/>
      <c r="FS1963" s="240"/>
      <c r="FT1963" s="240"/>
      <c r="FU1963" s="240"/>
      <c r="FV1963" s="240"/>
    </row>
    <row r="1964" spans="1:178" s="250" customFormat="1">
      <c r="A1964" s="234"/>
      <c r="B1964" s="234"/>
      <c r="C1964" s="234"/>
      <c r="D1964" s="234"/>
      <c r="E1964" s="234"/>
      <c r="F1964" s="234"/>
      <c r="G1964" s="235"/>
      <c r="H1964" s="236"/>
      <c r="AJ1964" s="290"/>
      <c r="AK1964" s="240"/>
      <c r="AL1964" s="240"/>
      <c r="AM1964" s="240"/>
      <c r="AN1964" s="240"/>
      <c r="AO1964" s="240"/>
      <c r="AP1964" s="240"/>
      <c r="AQ1964" s="240"/>
      <c r="AR1964" s="240"/>
      <c r="AS1964" s="240"/>
      <c r="AT1964" s="240"/>
      <c r="AU1964" s="240"/>
      <c r="AV1964" s="240"/>
      <c r="AW1964" s="240"/>
      <c r="AX1964" s="240"/>
      <c r="AY1964" s="240"/>
      <c r="AZ1964" s="240"/>
      <c r="BA1964" s="240"/>
      <c r="BB1964" s="240"/>
      <c r="BC1964" s="240"/>
      <c r="BD1964" s="240"/>
      <c r="BE1964" s="240"/>
      <c r="BF1964" s="240"/>
      <c r="BG1964" s="240"/>
      <c r="BH1964" s="240"/>
      <c r="BI1964" s="240"/>
      <c r="BJ1964" s="240"/>
      <c r="BK1964" s="240"/>
      <c r="BL1964" s="240"/>
      <c r="BM1964" s="240"/>
      <c r="BN1964" s="240"/>
      <c r="BO1964" s="240"/>
      <c r="BP1964" s="240"/>
      <c r="BQ1964" s="240"/>
      <c r="BR1964" s="240"/>
      <c r="BS1964" s="240"/>
      <c r="BT1964" s="240"/>
      <c r="BU1964" s="240"/>
      <c r="BV1964" s="240"/>
      <c r="BW1964" s="240"/>
      <c r="BX1964" s="240"/>
      <c r="BY1964" s="240"/>
      <c r="BZ1964" s="240"/>
      <c r="CA1964" s="240"/>
      <c r="CB1964" s="240"/>
      <c r="CC1964" s="240"/>
      <c r="CD1964" s="240"/>
      <c r="CE1964" s="240"/>
      <c r="CF1964" s="240"/>
      <c r="CG1964" s="240"/>
      <c r="CH1964" s="240"/>
      <c r="CI1964" s="240"/>
      <c r="CJ1964" s="240"/>
      <c r="CK1964" s="240"/>
      <c r="CL1964" s="240"/>
      <c r="CM1964" s="240"/>
      <c r="CN1964" s="240"/>
      <c r="CO1964" s="240"/>
      <c r="CP1964" s="240"/>
      <c r="CQ1964" s="240"/>
      <c r="CR1964" s="240"/>
      <c r="CS1964" s="240"/>
      <c r="CT1964" s="240"/>
      <c r="CU1964" s="240"/>
      <c r="CV1964" s="240"/>
      <c r="CW1964" s="240"/>
      <c r="CX1964" s="240"/>
      <c r="CY1964" s="240"/>
      <c r="CZ1964" s="240"/>
      <c r="DA1964" s="240"/>
      <c r="DB1964" s="240"/>
      <c r="DC1964" s="240"/>
      <c r="DD1964" s="240"/>
      <c r="DE1964" s="240"/>
      <c r="DF1964" s="240"/>
      <c r="DG1964" s="240"/>
      <c r="DH1964" s="240"/>
      <c r="DI1964" s="240"/>
      <c r="DJ1964" s="240"/>
      <c r="DK1964" s="240"/>
      <c r="DL1964" s="240"/>
      <c r="DM1964" s="240"/>
      <c r="DN1964" s="240"/>
      <c r="DO1964" s="240"/>
      <c r="DP1964" s="240"/>
      <c r="DQ1964" s="240"/>
      <c r="DR1964" s="240"/>
      <c r="DS1964" s="240"/>
      <c r="DT1964" s="240"/>
      <c r="DU1964" s="240"/>
      <c r="DV1964" s="240"/>
      <c r="DW1964" s="240"/>
      <c r="DX1964" s="240"/>
      <c r="DY1964" s="240"/>
      <c r="DZ1964" s="240"/>
      <c r="EA1964" s="240"/>
      <c r="EB1964" s="240"/>
      <c r="EC1964" s="240"/>
      <c r="ED1964" s="240"/>
      <c r="EE1964" s="240"/>
      <c r="EF1964" s="240"/>
      <c r="EG1964" s="240"/>
      <c r="EH1964" s="240"/>
      <c r="EI1964" s="240"/>
      <c r="EJ1964" s="240"/>
      <c r="EK1964" s="240"/>
      <c r="EL1964" s="240"/>
      <c r="EM1964" s="240"/>
      <c r="EN1964" s="240"/>
      <c r="EO1964" s="240"/>
      <c r="EP1964" s="240"/>
      <c r="EQ1964" s="240"/>
      <c r="ER1964" s="240"/>
      <c r="ES1964" s="240"/>
      <c r="ET1964" s="240"/>
      <c r="EU1964" s="240"/>
      <c r="EV1964" s="240"/>
      <c r="EW1964" s="240"/>
      <c r="EX1964" s="240"/>
      <c r="EY1964" s="240"/>
      <c r="EZ1964" s="240"/>
      <c r="FA1964" s="240"/>
      <c r="FB1964" s="240"/>
      <c r="FC1964" s="240"/>
      <c r="FD1964" s="240"/>
      <c r="FE1964" s="240"/>
      <c r="FF1964" s="240"/>
      <c r="FG1964" s="240"/>
      <c r="FH1964" s="240"/>
      <c r="FI1964" s="240"/>
      <c r="FJ1964" s="240"/>
      <c r="FK1964" s="240"/>
      <c r="FL1964" s="240"/>
      <c r="FM1964" s="240"/>
      <c r="FN1964" s="240"/>
      <c r="FO1964" s="240"/>
      <c r="FP1964" s="240"/>
      <c r="FQ1964" s="240"/>
      <c r="FR1964" s="240"/>
      <c r="FS1964" s="240"/>
      <c r="FT1964" s="240"/>
      <c r="FU1964" s="240"/>
      <c r="FV1964" s="240"/>
    </row>
    <row r="1965" spans="1:178" s="250" customFormat="1">
      <c r="A1965" s="234"/>
      <c r="B1965" s="234"/>
      <c r="C1965" s="234"/>
      <c r="D1965" s="234"/>
      <c r="E1965" s="234"/>
      <c r="F1965" s="234"/>
      <c r="G1965" s="235"/>
      <c r="H1965" s="236"/>
      <c r="AJ1965" s="290"/>
      <c r="AK1965" s="240"/>
      <c r="AL1965" s="240"/>
      <c r="AM1965" s="240"/>
      <c r="AN1965" s="240"/>
      <c r="AO1965" s="240"/>
      <c r="AP1965" s="240"/>
      <c r="AQ1965" s="240"/>
      <c r="AR1965" s="240"/>
      <c r="AS1965" s="240"/>
      <c r="AT1965" s="240"/>
      <c r="AU1965" s="240"/>
      <c r="AV1965" s="240"/>
      <c r="AW1965" s="240"/>
      <c r="AX1965" s="240"/>
      <c r="AY1965" s="240"/>
      <c r="AZ1965" s="240"/>
      <c r="BA1965" s="240"/>
      <c r="BB1965" s="240"/>
      <c r="BC1965" s="240"/>
      <c r="BD1965" s="240"/>
      <c r="BE1965" s="240"/>
      <c r="BF1965" s="240"/>
      <c r="BG1965" s="240"/>
      <c r="BH1965" s="240"/>
      <c r="BI1965" s="240"/>
      <c r="BJ1965" s="240"/>
      <c r="BK1965" s="240"/>
      <c r="BL1965" s="240"/>
      <c r="BM1965" s="240"/>
      <c r="BN1965" s="240"/>
      <c r="BO1965" s="240"/>
      <c r="BP1965" s="240"/>
      <c r="BQ1965" s="240"/>
      <c r="BR1965" s="240"/>
      <c r="BS1965" s="240"/>
      <c r="BT1965" s="240"/>
      <c r="BU1965" s="240"/>
      <c r="BV1965" s="240"/>
      <c r="BW1965" s="240"/>
      <c r="BX1965" s="240"/>
      <c r="BY1965" s="240"/>
      <c r="BZ1965" s="240"/>
      <c r="CA1965" s="240"/>
      <c r="CB1965" s="240"/>
      <c r="CC1965" s="240"/>
      <c r="CD1965" s="240"/>
      <c r="CE1965" s="240"/>
      <c r="CF1965" s="240"/>
      <c r="CG1965" s="240"/>
      <c r="CH1965" s="240"/>
      <c r="CI1965" s="240"/>
      <c r="CJ1965" s="240"/>
      <c r="CK1965" s="240"/>
      <c r="CL1965" s="240"/>
      <c r="CM1965" s="240"/>
      <c r="CN1965" s="240"/>
      <c r="CO1965" s="240"/>
      <c r="CP1965" s="240"/>
      <c r="CQ1965" s="240"/>
      <c r="CR1965" s="240"/>
      <c r="CS1965" s="240"/>
      <c r="CT1965" s="240"/>
      <c r="CU1965" s="240"/>
      <c r="CV1965" s="240"/>
      <c r="CW1965" s="240"/>
      <c r="CX1965" s="240"/>
      <c r="CY1965" s="240"/>
      <c r="CZ1965" s="240"/>
      <c r="DA1965" s="240"/>
      <c r="DB1965" s="240"/>
      <c r="DC1965" s="240"/>
      <c r="DD1965" s="240"/>
      <c r="DE1965" s="240"/>
      <c r="DF1965" s="240"/>
      <c r="DG1965" s="240"/>
      <c r="DH1965" s="240"/>
      <c r="DI1965" s="240"/>
      <c r="DJ1965" s="240"/>
      <c r="DK1965" s="240"/>
      <c r="DL1965" s="240"/>
      <c r="DM1965" s="240"/>
      <c r="DN1965" s="240"/>
      <c r="DO1965" s="240"/>
      <c r="DP1965" s="240"/>
      <c r="DQ1965" s="240"/>
      <c r="DR1965" s="240"/>
      <c r="DS1965" s="240"/>
      <c r="DT1965" s="240"/>
      <c r="DU1965" s="240"/>
      <c r="DV1965" s="240"/>
      <c r="DW1965" s="240"/>
      <c r="DX1965" s="240"/>
      <c r="DY1965" s="240"/>
      <c r="DZ1965" s="240"/>
      <c r="EA1965" s="240"/>
      <c r="EB1965" s="240"/>
      <c r="EC1965" s="240"/>
      <c r="ED1965" s="240"/>
      <c r="EE1965" s="240"/>
      <c r="EF1965" s="240"/>
      <c r="EG1965" s="240"/>
      <c r="EH1965" s="240"/>
      <c r="EI1965" s="240"/>
      <c r="EJ1965" s="240"/>
      <c r="EK1965" s="240"/>
      <c r="EL1965" s="240"/>
      <c r="EM1965" s="240"/>
      <c r="EN1965" s="240"/>
      <c r="EO1965" s="240"/>
      <c r="EP1965" s="240"/>
      <c r="EQ1965" s="240"/>
      <c r="ER1965" s="240"/>
      <c r="ES1965" s="240"/>
      <c r="ET1965" s="240"/>
      <c r="EU1965" s="240"/>
      <c r="EV1965" s="240"/>
      <c r="EW1965" s="240"/>
      <c r="EX1965" s="240"/>
      <c r="EY1965" s="240"/>
      <c r="EZ1965" s="240"/>
      <c r="FA1965" s="240"/>
      <c r="FB1965" s="240"/>
      <c r="FC1965" s="240"/>
      <c r="FD1965" s="240"/>
      <c r="FE1965" s="240"/>
      <c r="FF1965" s="240"/>
      <c r="FG1965" s="240"/>
      <c r="FH1965" s="240"/>
      <c r="FI1965" s="240"/>
      <c r="FJ1965" s="240"/>
      <c r="FK1965" s="240"/>
      <c r="FL1965" s="240"/>
      <c r="FM1965" s="240"/>
      <c r="FN1965" s="240"/>
      <c r="FO1965" s="240"/>
      <c r="FP1965" s="240"/>
      <c r="FQ1965" s="240"/>
      <c r="FR1965" s="240"/>
      <c r="FS1965" s="240"/>
      <c r="FT1965" s="240"/>
      <c r="FU1965" s="240"/>
      <c r="FV1965" s="240"/>
    </row>
    <row r="1966" spans="1:178" s="250" customFormat="1">
      <c r="A1966" s="234"/>
      <c r="B1966" s="234"/>
      <c r="C1966" s="234"/>
      <c r="D1966" s="234"/>
      <c r="E1966" s="234"/>
      <c r="F1966" s="234"/>
      <c r="G1966" s="235"/>
      <c r="H1966" s="236"/>
      <c r="AJ1966" s="290"/>
      <c r="AK1966" s="240"/>
      <c r="AL1966" s="240"/>
      <c r="AM1966" s="240"/>
      <c r="AN1966" s="240"/>
      <c r="AO1966" s="240"/>
      <c r="AP1966" s="240"/>
      <c r="AQ1966" s="240"/>
      <c r="AR1966" s="240"/>
      <c r="AS1966" s="240"/>
      <c r="AT1966" s="240"/>
      <c r="AU1966" s="240"/>
      <c r="AV1966" s="240"/>
      <c r="AW1966" s="240"/>
      <c r="AX1966" s="240"/>
      <c r="AY1966" s="240"/>
      <c r="AZ1966" s="240"/>
      <c r="BA1966" s="240"/>
      <c r="BB1966" s="240"/>
      <c r="BC1966" s="240"/>
      <c r="BD1966" s="240"/>
      <c r="BE1966" s="240"/>
      <c r="BF1966" s="240"/>
      <c r="BG1966" s="240"/>
      <c r="BH1966" s="240"/>
      <c r="BI1966" s="240"/>
      <c r="BJ1966" s="240"/>
      <c r="BK1966" s="240"/>
      <c r="BL1966" s="240"/>
      <c r="BM1966" s="240"/>
      <c r="BN1966" s="240"/>
      <c r="BO1966" s="240"/>
      <c r="BP1966" s="240"/>
      <c r="BQ1966" s="240"/>
      <c r="BR1966" s="240"/>
      <c r="BS1966" s="240"/>
      <c r="BT1966" s="240"/>
      <c r="BU1966" s="240"/>
      <c r="BV1966" s="240"/>
      <c r="BW1966" s="240"/>
      <c r="BX1966" s="240"/>
      <c r="BY1966" s="240"/>
      <c r="BZ1966" s="240"/>
      <c r="CA1966" s="240"/>
      <c r="CB1966" s="240"/>
      <c r="CC1966" s="240"/>
      <c r="CD1966" s="240"/>
      <c r="CE1966" s="240"/>
      <c r="CF1966" s="240"/>
      <c r="CG1966" s="240"/>
      <c r="CH1966" s="240"/>
      <c r="CI1966" s="240"/>
      <c r="CJ1966" s="240"/>
      <c r="CK1966" s="240"/>
      <c r="CL1966" s="240"/>
      <c r="CM1966" s="240"/>
      <c r="CN1966" s="240"/>
      <c r="CO1966" s="240"/>
      <c r="CP1966" s="240"/>
      <c r="CQ1966" s="240"/>
      <c r="CR1966" s="240"/>
      <c r="CS1966" s="240"/>
      <c r="CT1966" s="240"/>
      <c r="CU1966" s="240"/>
      <c r="CV1966" s="240"/>
      <c r="CW1966" s="240"/>
      <c r="CX1966" s="240"/>
      <c r="CY1966" s="240"/>
      <c r="CZ1966" s="240"/>
      <c r="DA1966" s="240"/>
      <c r="DB1966" s="240"/>
      <c r="DC1966" s="240"/>
      <c r="DD1966" s="240"/>
      <c r="DE1966" s="240"/>
      <c r="DF1966" s="240"/>
      <c r="DG1966" s="240"/>
      <c r="DH1966" s="240"/>
      <c r="DI1966" s="240"/>
      <c r="DJ1966" s="240"/>
      <c r="DK1966" s="240"/>
      <c r="DL1966" s="240"/>
      <c r="DM1966" s="240"/>
      <c r="DN1966" s="240"/>
      <c r="DO1966" s="240"/>
      <c r="DP1966" s="240"/>
      <c r="DQ1966" s="240"/>
      <c r="DR1966" s="240"/>
      <c r="DS1966" s="240"/>
      <c r="DT1966" s="240"/>
      <c r="DU1966" s="240"/>
      <c r="DV1966" s="240"/>
      <c r="DW1966" s="240"/>
      <c r="DX1966" s="240"/>
      <c r="DY1966" s="240"/>
      <c r="DZ1966" s="240"/>
      <c r="EA1966" s="240"/>
      <c r="EB1966" s="240"/>
      <c r="EC1966" s="240"/>
      <c r="ED1966" s="240"/>
      <c r="EE1966" s="240"/>
      <c r="EF1966" s="240"/>
      <c r="EG1966" s="240"/>
      <c r="EH1966" s="240"/>
      <c r="EI1966" s="240"/>
      <c r="EJ1966" s="240"/>
      <c r="EK1966" s="240"/>
      <c r="EL1966" s="240"/>
      <c r="EM1966" s="240"/>
      <c r="EN1966" s="240"/>
      <c r="EO1966" s="240"/>
      <c r="EP1966" s="240"/>
      <c r="EQ1966" s="240"/>
      <c r="ER1966" s="240"/>
      <c r="ES1966" s="240"/>
      <c r="ET1966" s="240"/>
      <c r="EU1966" s="240"/>
      <c r="EV1966" s="240"/>
      <c r="EW1966" s="240"/>
      <c r="EX1966" s="240"/>
      <c r="EY1966" s="240"/>
      <c r="EZ1966" s="240"/>
      <c r="FA1966" s="240"/>
      <c r="FB1966" s="240"/>
      <c r="FC1966" s="240"/>
      <c r="FD1966" s="240"/>
      <c r="FE1966" s="240"/>
      <c r="FF1966" s="240"/>
      <c r="FG1966" s="240"/>
      <c r="FH1966" s="240"/>
      <c r="FI1966" s="240"/>
      <c r="FJ1966" s="240"/>
      <c r="FK1966" s="240"/>
      <c r="FL1966" s="240"/>
      <c r="FM1966" s="240"/>
      <c r="FN1966" s="240"/>
      <c r="FO1966" s="240"/>
      <c r="FP1966" s="240"/>
      <c r="FQ1966" s="240"/>
      <c r="FR1966" s="240"/>
      <c r="FS1966" s="240"/>
      <c r="FT1966" s="240"/>
      <c r="FU1966" s="240"/>
      <c r="FV1966" s="240"/>
    </row>
    <row r="1967" spans="1:178" s="250" customFormat="1">
      <c r="A1967" s="234"/>
      <c r="B1967" s="234"/>
      <c r="C1967" s="234"/>
      <c r="D1967" s="234"/>
      <c r="E1967" s="234"/>
      <c r="F1967" s="234"/>
      <c r="G1967" s="235"/>
      <c r="H1967" s="236"/>
      <c r="AJ1967" s="290"/>
      <c r="AK1967" s="240"/>
      <c r="AL1967" s="240"/>
      <c r="AM1967" s="240"/>
      <c r="AN1967" s="240"/>
      <c r="AO1967" s="240"/>
      <c r="AP1967" s="240"/>
      <c r="AQ1967" s="240"/>
      <c r="AR1967" s="240"/>
      <c r="AS1967" s="240"/>
      <c r="AT1967" s="240"/>
      <c r="AU1967" s="240"/>
      <c r="AV1967" s="240"/>
      <c r="AW1967" s="240"/>
      <c r="AX1967" s="240"/>
      <c r="AY1967" s="240"/>
      <c r="AZ1967" s="240"/>
      <c r="BA1967" s="240"/>
      <c r="BB1967" s="240"/>
      <c r="BC1967" s="240"/>
      <c r="BD1967" s="240"/>
      <c r="BE1967" s="240"/>
      <c r="BF1967" s="240"/>
      <c r="BG1967" s="240"/>
      <c r="BH1967" s="240"/>
      <c r="BI1967" s="240"/>
      <c r="BJ1967" s="240"/>
      <c r="BK1967" s="240"/>
      <c r="BL1967" s="240"/>
      <c r="BM1967" s="240"/>
      <c r="BN1967" s="240"/>
      <c r="BO1967" s="240"/>
      <c r="BP1967" s="240"/>
      <c r="BQ1967" s="240"/>
      <c r="BR1967" s="240"/>
      <c r="BS1967" s="240"/>
      <c r="BT1967" s="240"/>
      <c r="BU1967" s="240"/>
      <c r="BV1967" s="240"/>
      <c r="BW1967" s="240"/>
      <c r="BX1967" s="240"/>
      <c r="BY1967" s="240"/>
      <c r="BZ1967" s="240"/>
      <c r="CA1967" s="240"/>
      <c r="CB1967" s="240"/>
      <c r="CC1967" s="240"/>
      <c r="CD1967" s="240"/>
      <c r="CE1967" s="240"/>
      <c r="CF1967" s="240"/>
      <c r="CG1967" s="240"/>
      <c r="CH1967" s="240"/>
      <c r="CI1967" s="240"/>
      <c r="CJ1967" s="240"/>
      <c r="CK1967" s="240"/>
      <c r="CL1967" s="240"/>
      <c r="CM1967" s="240"/>
      <c r="CN1967" s="240"/>
      <c r="CO1967" s="240"/>
      <c r="CP1967" s="240"/>
      <c r="CQ1967" s="240"/>
      <c r="CR1967" s="240"/>
      <c r="CS1967" s="240"/>
      <c r="CT1967" s="240"/>
      <c r="CU1967" s="240"/>
      <c r="CV1967" s="240"/>
      <c r="CW1967" s="240"/>
      <c r="CX1967" s="240"/>
      <c r="CY1967" s="240"/>
      <c r="CZ1967" s="240"/>
      <c r="DA1967" s="240"/>
      <c r="DB1967" s="240"/>
      <c r="DC1967" s="240"/>
      <c r="DD1967" s="240"/>
      <c r="DE1967" s="240"/>
      <c r="DF1967" s="240"/>
      <c r="DG1967" s="240"/>
      <c r="DH1967" s="240"/>
      <c r="DI1967" s="240"/>
      <c r="DJ1967" s="240"/>
      <c r="DK1967" s="240"/>
      <c r="DL1967" s="240"/>
      <c r="DM1967" s="240"/>
      <c r="DN1967" s="240"/>
      <c r="DO1967" s="240"/>
      <c r="DP1967" s="240"/>
      <c r="DQ1967" s="240"/>
      <c r="DR1967" s="240"/>
      <c r="DS1967" s="240"/>
      <c r="DT1967" s="240"/>
      <c r="DU1967" s="240"/>
      <c r="DV1967" s="240"/>
      <c r="DW1967" s="240"/>
      <c r="DX1967" s="240"/>
      <c r="DY1967" s="240"/>
      <c r="DZ1967" s="240"/>
      <c r="EA1967" s="240"/>
      <c r="EB1967" s="240"/>
      <c r="EC1967" s="240"/>
      <c r="ED1967" s="240"/>
      <c r="EE1967" s="240"/>
      <c r="EF1967" s="240"/>
      <c r="EG1967" s="240"/>
      <c r="EH1967" s="240"/>
      <c r="EI1967" s="240"/>
      <c r="EJ1967" s="240"/>
      <c r="EK1967" s="240"/>
      <c r="EL1967" s="240"/>
      <c r="EM1967" s="240"/>
      <c r="EN1967" s="240"/>
      <c r="EO1967" s="240"/>
      <c r="EP1967" s="240"/>
      <c r="EQ1967" s="240"/>
      <c r="ER1967" s="240"/>
      <c r="ES1967" s="240"/>
      <c r="ET1967" s="240"/>
      <c r="EU1967" s="240"/>
      <c r="EV1967" s="240"/>
      <c r="EW1967" s="240"/>
      <c r="EX1967" s="240"/>
      <c r="EY1967" s="240"/>
      <c r="EZ1967" s="240"/>
      <c r="FA1967" s="240"/>
      <c r="FB1967" s="240"/>
      <c r="FC1967" s="240"/>
      <c r="FD1967" s="240"/>
      <c r="FE1967" s="240"/>
      <c r="FF1967" s="240"/>
      <c r="FG1967" s="240"/>
      <c r="FH1967" s="240"/>
      <c r="FI1967" s="240"/>
      <c r="FJ1967" s="240"/>
      <c r="FK1967" s="240"/>
      <c r="FL1967" s="240"/>
      <c r="FM1967" s="240"/>
      <c r="FN1967" s="240"/>
      <c r="FO1967" s="240"/>
      <c r="FP1967" s="240"/>
      <c r="FQ1967" s="240"/>
      <c r="FR1967" s="240"/>
      <c r="FS1967" s="240"/>
      <c r="FT1967" s="240"/>
      <c r="FU1967" s="240"/>
      <c r="FV1967" s="240"/>
    </row>
    <row r="1968" spans="1:178" s="250" customFormat="1">
      <c r="A1968" s="234"/>
      <c r="B1968" s="234"/>
      <c r="C1968" s="234"/>
      <c r="D1968" s="234"/>
      <c r="E1968" s="234"/>
      <c r="F1968" s="234"/>
      <c r="G1968" s="235"/>
      <c r="H1968" s="236"/>
      <c r="AJ1968" s="290"/>
      <c r="AK1968" s="240"/>
      <c r="AL1968" s="240"/>
      <c r="AM1968" s="240"/>
      <c r="AN1968" s="240"/>
      <c r="AO1968" s="240"/>
      <c r="AP1968" s="240"/>
      <c r="AQ1968" s="240"/>
      <c r="AR1968" s="240"/>
      <c r="AS1968" s="240"/>
      <c r="AT1968" s="240"/>
      <c r="AU1968" s="240"/>
      <c r="AV1968" s="240"/>
      <c r="AW1968" s="240"/>
      <c r="AX1968" s="240"/>
      <c r="AY1968" s="240"/>
      <c r="AZ1968" s="240"/>
      <c r="BA1968" s="240"/>
      <c r="BB1968" s="240"/>
      <c r="BC1968" s="240"/>
      <c r="BD1968" s="240"/>
      <c r="BE1968" s="240"/>
      <c r="BF1968" s="240"/>
      <c r="BG1968" s="240"/>
      <c r="BH1968" s="240"/>
      <c r="BI1968" s="240"/>
      <c r="BJ1968" s="240"/>
      <c r="BK1968" s="240"/>
      <c r="BL1968" s="240"/>
      <c r="BM1968" s="240"/>
      <c r="BN1968" s="240"/>
      <c r="BO1968" s="240"/>
      <c r="BP1968" s="240"/>
      <c r="BQ1968" s="240"/>
      <c r="BR1968" s="240"/>
      <c r="BS1968" s="240"/>
      <c r="BT1968" s="240"/>
      <c r="BU1968" s="240"/>
      <c r="BV1968" s="240"/>
      <c r="BW1968" s="240"/>
      <c r="BX1968" s="240"/>
      <c r="BY1968" s="240"/>
      <c r="BZ1968" s="240"/>
      <c r="CA1968" s="240"/>
      <c r="CB1968" s="240"/>
      <c r="CC1968" s="240"/>
      <c r="CD1968" s="240"/>
      <c r="CE1968" s="240"/>
      <c r="CF1968" s="240"/>
      <c r="CG1968" s="240"/>
      <c r="CH1968" s="240"/>
      <c r="CI1968" s="240"/>
      <c r="CJ1968" s="240"/>
      <c r="CK1968" s="240"/>
      <c r="CL1968" s="240"/>
      <c r="CM1968" s="240"/>
      <c r="CN1968" s="240"/>
      <c r="CO1968" s="240"/>
      <c r="CP1968" s="240"/>
      <c r="CQ1968" s="240"/>
      <c r="CR1968" s="240"/>
      <c r="CS1968" s="240"/>
      <c r="CT1968" s="240"/>
      <c r="CU1968" s="240"/>
      <c r="CV1968" s="240"/>
      <c r="CW1968" s="240"/>
      <c r="CX1968" s="240"/>
      <c r="CY1968" s="240"/>
      <c r="CZ1968" s="240"/>
      <c r="DA1968" s="240"/>
      <c r="DB1968" s="240"/>
      <c r="DC1968" s="240"/>
      <c r="DD1968" s="240"/>
      <c r="DE1968" s="240"/>
      <c r="DF1968" s="240"/>
      <c r="DG1968" s="240"/>
      <c r="DH1968" s="240"/>
      <c r="DI1968" s="240"/>
      <c r="DJ1968" s="240"/>
      <c r="DK1968" s="240"/>
      <c r="DL1968" s="240"/>
      <c r="DM1968" s="240"/>
      <c r="DN1968" s="240"/>
      <c r="DO1968" s="240"/>
      <c r="DP1968" s="240"/>
      <c r="DQ1968" s="240"/>
      <c r="DR1968" s="240"/>
      <c r="DS1968" s="240"/>
      <c r="DT1968" s="240"/>
      <c r="DU1968" s="240"/>
      <c r="DV1968" s="240"/>
      <c r="DW1968" s="240"/>
      <c r="DX1968" s="240"/>
      <c r="DY1968" s="240"/>
      <c r="DZ1968" s="240"/>
      <c r="EA1968" s="240"/>
      <c r="EB1968" s="240"/>
      <c r="EC1968" s="240"/>
      <c r="ED1968" s="240"/>
      <c r="EE1968" s="240"/>
      <c r="EF1968" s="240"/>
      <c r="EG1968" s="240"/>
      <c r="EH1968" s="240"/>
      <c r="EI1968" s="240"/>
      <c r="EJ1968" s="240"/>
      <c r="EK1968" s="240"/>
      <c r="EL1968" s="240"/>
      <c r="EM1968" s="240"/>
      <c r="EN1968" s="240"/>
      <c r="EO1968" s="240"/>
      <c r="EP1968" s="240"/>
      <c r="EQ1968" s="240"/>
      <c r="ER1968" s="240"/>
      <c r="ES1968" s="240"/>
      <c r="ET1968" s="240"/>
      <c r="EU1968" s="240"/>
      <c r="EV1968" s="240"/>
      <c r="EW1968" s="240"/>
      <c r="EX1968" s="240"/>
      <c r="EY1968" s="240"/>
      <c r="EZ1968" s="240"/>
      <c r="FA1968" s="240"/>
      <c r="FB1968" s="240"/>
      <c r="FC1968" s="240"/>
      <c r="FD1968" s="240"/>
      <c r="FE1968" s="240"/>
      <c r="FF1968" s="240"/>
      <c r="FG1968" s="240"/>
      <c r="FH1968" s="240"/>
      <c r="FI1968" s="240"/>
      <c r="FJ1968" s="240"/>
      <c r="FK1968" s="240"/>
      <c r="FL1968" s="240"/>
      <c r="FM1968" s="240"/>
      <c r="FN1968" s="240"/>
      <c r="FO1968" s="240"/>
      <c r="FP1968" s="240"/>
      <c r="FQ1968" s="240"/>
      <c r="FR1968" s="240"/>
      <c r="FS1968" s="240"/>
      <c r="FT1968" s="240"/>
      <c r="FU1968" s="240"/>
      <c r="FV1968" s="240"/>
    </row>
    <row r="1969" spans="1:178" s="250" customFormat="1">
      <c r="A1969" s="234"/>
      <c r="B1969" s="234"/>
      <c r="C1969" s="234"/>
      <c r="D1969" s="234"/>
      <c r="E1969" s="234"/>
      <c r="F1969" s="234"/>
      <c r="G1969" s="235"/>
      <c r="H1969" s="236"/>
      <c r="AJ1969" s="290"/>
      <c r="AK1969" s="240"/>
      <c r="AL1969" s="240"/>
      <c r="AM1969" s="240"/>
      <c r="AN1969" s="240"/>
      <c r="AO1969" s="240"/>
      <c r="AP1969" s="240"/>
      <c r="AQ1969" s="240"/>
      <c r="AR1969" s="240"/>
      <c r="AS1969" s="240"/>
      <c r="AT1969" s="240"/>
      <c r="AU1969" s="240"/>
      <c r="AV1969" s="240"/>
      <c r="AW1969" s="240"/>
      <c r="AX1969" s="240"/>
      <c r="AY1969" s="240"/>
      <c r="AZ1969" s="240"/>
      <c r="BA1969" s="240"/>
      <c r="BB1969" s="240"/>
      <c r="BC1969" s="240"/>
      <c r="BD1969" s="240"/>
      <c r="BE1969" s="240"/>
      <c r="BF1969" s="240"/>
      <c r="BG1969" s="240"/>
      <c r="BH1969" s="240"/>
      <c r="BI1969" s="240"/>
      <c r="BJ1969" s="240"/>
      <c r="BK1969" s="240"/>
      <c r="BL1969" s="240"/>
      <c r="BM1969" s="240"/>
      <c r="BN1969" s="240"/>
      <c r="BO1969" s="240"/>
      <c r="BP1969" s="240"/>
      <c r="BQ1969" s="240"/>
      <c r="BR1969" s="240"/>
      <c r="BS1969" s="240"/>
      <c r="BT1969" s="240"/>
      <c r="BU1969" s="240"/>
      <c r="BV1969" s="240"/>
      <c r="BW1969" s="240"/>
      <c r="BX1969" s="240"/>
      <c r="BY1969" s="240"/>
      <c r="BZ1969" s="240"/>
      <c r="CA1969" s="240"/>
      <c r="CB1969" s="240"/>
      <c r="CC1969" s="240"/>
      <c r="CD1969" s="240"/>
      <c r="CE1969" s="240"/>
      <c r="CF1969" s="240"/>
      <c r="CG1969" s="240"/>
      <c r="CH1969" s="240"/>
      <c r="CI1969" s="240"/>
      <c r="CJ1969" s="240"/>
      <c r="CK1969" s="240"/>
      <c r="CL1969" s="240"/>
      <c r="CM1969" s="240"/>
      <c r="CN1969" s="240"/>
      <c r="CO1969" s="240"/>
      <c r="CP1969" s="240"/>
      <c r="CQ1969" s="240"/>
      <c r="CR1969" s="240"/>
      <c r="CS1969" s="240"/>
      <c r="CT1969" s="240"/>
      <c r="CU1969" s="240"/>
      <c r="CV1969" s="240"/>
      <c r="CW1969" s="240"/>
      <c r="CX1969" s="240"/>
      <c r="CY1969" s="240"/>
      <c r="CZ1969" s="240"/>
      <c r="DA1969" s="240"/>
      <c r="DB1969" s="240"/>
      <c r="DC1969" s="240"/>
      <c r="DD1969" s="240"/>
      <c r="DE1969" s="240"/>
      <c r="DF1969" s="240"/>
      <c r="DG1969" s="240"/>
      <c r="DH1969" s="240"/>
      <c r="DI1969" s="240"/>
      <c r="DJ1969" s="240"/>
      <c r="DK1969" s="240"/>
      <c r="DL1969" s="240"/>
      <c r="DM1969" s="240"/>
      <c r="DN1969" s="240"/>
      <c r="DO1969" s="240"/>
      <c r="DP1969" s="240"/>
      <c r="DQ1969" s="240"/>
      <c r="DR1969" s="240"/>
      <c r="DS1969" s="240"/>
      <c r="DT1969" s="240"/>
      <c r="DU1969" s="240"/>
      <c r="DV1969" s="240"/>
      <c r="DW1969" s="240"/>
      <c r="DX1969" s="240"/>
      <c r="DY1969" s="240"/>
      <c r="DZ1969" s="240"/>
      <c r="EA1969" s="240"/>
      <c r="EB1969" s="240"/>
      <c r="EC1969" s="240"/>
      <c r="ED1969" s="240"/>
      <c r="EE1969" s="240"/>
      <c r="EF1969" s="240"/>
      <c r="EG1969" s="240"/>
      <c r="EH1969" s="240"/>
      <c r="EI1969" s="240"/>
      <c r="EJ1969" s="240"/>
      <c r="EK1969" s="240"/>
      <c r="EL1969" s="240"/>
      <c r="EM1969" s="240"/>
      <c r="EN1969" s="240"/>
      <c r="EO1969" s="240"/>
      <c r="EP1969" s="240"/>
      <c r="EQ1969" s="240"/>
      <c r="ER1969" s="240"/>
      <c r="ES1969" s="240"/>
      <c r="ET1969" s="240"/>
      <c r="EU1969" s="240"/>
      <c r="EV1969" s="240"/>
      <c r="EW1969" s="240"/>
      <c r="EX1969" s="240"/>
      <c r="EY1969" s="240"/>
      <c r="EZ1969" s="240"/>
      <c r="FA1969" s="240"/>
      <c r="FB1969" s="240"/>
      <c r="FC1969" s="240"/>
      <c r="FD1969" s="240"/>
      <c r="FE1969" s="240"/>
      <c r="FF1969" s="240"/>
      <c r="FG1969" s="240"/>
      <c r="FH1969" s="240"/>
      <c r="FI1969" s="240"/>
      <c r="FJ1969" s="240"/>
      <c r="FK1969" s="240"/>
      <c r="FL1969" s="240"/>
      <c r="FM1969" s="240"/>
      <c r="FN1969" s="240"/>
      <c r="FO1969" s="240"/>
      <c r="FP1969" s="240"/>
      <c r="FQ1969" s="240"/>
      <c r="FR1969" s="240"/>
      <c r="FS1969" s="240"/>
      <c r="FT1969" s="240"/>
      <c r="FU1969" s="240"/>
      <c r="FV1969" s="240"/>
    </row>
    <row r="1970" spans="1:178" s="250" customFormat="1">
      <c r="A1970" s="234"/>
      <c r="B1970" s="234"/>
      <c r="C1970" s="234"/>
      <c r="D1970" s="234"/>
      <c r="E1970" s="234"/>
      <c r="F1970" s="234"/>
      <c r="G1970" s="235"/>
      <c r="H1970" s="236"/>
      <c r="AJ1970" s="290"/>
      <c r="AK1970" s="240"/>
      <c r="AL1970" s="240"/>
      <c r="AM1970" s="240"/>
      <c r="AN1970" s="240"/>
      <c r="AO1970" s="240"/>
      <c r="AP1970" s="240"/>
      <c r="AQ1970" s="240"/>
      <c r="AR1970" s="240"/>
      <c r="AS1970" s="240"/>
      <c r="AT1970" s="240"/>
      <c r="AU1970" s="240"/>
      <c r="AV1970" s="240"/>
      <c r="AW1970" s="240"/>
      <c r="AX1970" s="240"/>
      <c r="AY1970" s="240"/>
      <c r="AZ1970" s="240"/>
      <c r="BA1970" s="240"/>
      <c r="BB1970" s="240"/>
      <c r="BC1970" s="240"/>
      <c r="BD1970" s="240"/>
      <c r="BE1970" s="240"/>
      <c r="BF1970" s="240"/>
      <c r="BG1970" s="240"/>
      <c r="BH1970" s="240"/>
      <c r="BI1970" s="240"/>
      <c r="BJ1970" s="240"/>
      <c r="BK1970" s="240"/>
      <c r="BL1970" s="240"/>
      <c r="BM1970" s="240"/>
      <c r="BN1970" s="240"/>
      <c r="BO1970" s="240"/>
      <c r="BP1970" s="240"/>
      <c r="BQ1970" s="240"/>
      <c r="BR1970" s="240"/>
      <c r="BS1970" s="240"/>
      <c r="BT1970" s="240"/>
      <c r="BU1970" s="240"/>
      <c r="BV1970" s="240"/>
      <c r="BW1970" s="240"/>
      <c r="BX1970" s="240"/>
      <c r="BY1970" s="240"/>
      <c r="BZ1970" s="240"/>
      <c r="CA1970" s="240"/>
      <c r="CB1970" s="240"/>
      <c r="CC1970" s="240"/>
      <c r="CD1970" s="240"/>
      <c r="CE1970" s="240"/>
      <c r="CF1970" s="240"/>
      <c r="CG1970" s="240"/>
      <c r="CH1970" s="240"/>
      <c r="CI1970" s="240"/>
      <c r="CJ1970" s="240"/>
      <c r="CK1970" s="240"/>
      <c r="CL1970" s="240"/>
      <c r="CM1970" s="240"/>
      <c r="CN1970" s="240"/>
      <c r="CO1970" s="240"/>
      <c r="CP1970" s="240"/>
      <c r="CQ1970" s="240"/>
      <c r="CR1970" s="240"/>
      <c r="CS1970" s="240"/>
      <c r="CT1970" s="240"/>
      <c r="CU1970" s="240"/>
      <c r="CV1970" s="240"/>
      <c r="CW1970" s="240"/>
      <c r="CX1970" s="240"/>
      <c r="CY1970" s="240"/>
      <c r="CZ1970" s="240"/>
      <c r="DA1970" s="240"/>
      <c r="DB1970" s="240"/>
      <c r="DC1970" s="240"/>
      <c r="DD1970" s="240"/>
      <c r="DE1970" s="240"/>
      <c r="DF1970" s="240"/>
      <c r="DG1970" s="240"/>
      <c r="DH1970" s="240"/>
      <c r="DI1970" s="240"/>
      <c r="DJ1970" s="240"/>
      <c r="DK1970" s="240"/>
      <c r="DL1970" s="240"/>
      <c r="DM1970" s="240"/>
      <c r="DN1970" s="240"/>
      <c r="DO1970" s="240"/>
      <c r="DP1970" s="240"/>
      <c r="DQ1970" s="240"/>
      <c r="DR1970" s="240"/>
      <c r="DS1970" s="240"/>
      <c r="DT1970" s="240"/>
      <c r="DU1970" s="240"/>
      <c r="DV1970" s="240"/>
      <c r="DW1970" s="240"/>
      <c r="DX1970" s="240"/>
      <c r="DY1970" s="240"/>
      <c r="DZ1970" s="240"/>
      <c r="EA1970" s="240"/>
      <c r="EB1970" s="240"/>
      <c r="EC1970" s="240"/>
      <c r="ED1970" s="240"/>
      <c r="EE1970" s="240"/>
      <c r="EF1970" s="240"/>
      <c r="EG1970" s="240"/>
      <c r="EH1970" s="240"/>
      <c r="EI1970" s="240"/>
      <c r="EJ1970" s="240"/>
      <c r="EK1970" s="240"/>
      <c r="EL1970" s="240"/>
      <c r="EM1970" s="240"/>
      <c r="EN1970" s="240"/>
      <c r="EO1970" s="240"/>
      <c r="EP1970" s="240"/>
      <c r="EQ1970" s="240"/>
      <c r="ER1970" s="240"/>
      <c r="ES1970" s="240"/>
      <c r="ET1970" s="240"/>
      <c r="EU1970" s="240"/>
      <c r="EV1970" s="240"/>
      <c r="EW1970" s="240"/>
      <c r="EX1970" s="240"/>
      <c r="EY1970" s="240"/>
      <c r="EZ1970" s="240"/>
      <c r="FA1970" s="240"/>
      <c r="FB1970" s="240"/>
      <c r="FC1970" s="240"/>
      <c r="FD1970" s="240"/>
      <c r="FE1970" s="240"/>
      <c r="FF1970" s="240"/>
      <c r="FG1970" s="240"/>
      <c r="FH1970" s="240"/>
      <c r="FI1970" s="240"/>
      <c r="FJ1970" s="240"/>
      <c r="FK1970" s="240"/>
      <c r="FL1970" s="240"/>
      <c r="FM1970" s="240"/>
      <c r="FN1970" s="240"/>
      <c r="FO1970" s="240"/>
      <c r="FP1970" s="240"/>
      <c r="FQ1970" s="240"/>
      <c r="FR1970" s="240"/>
      <c r="FS1970" s="240"/>
      <c r="FT1970" s="240"/>
      <c r="FU1970" s="240"/>
      <c r="FV1970" s="240"/>
    </row>
    <row r="1971" spans="1:178" s="250" customFormat="1">
      <c r="A1971" s="234"/>
      <c r="B1971" s="234"/>
      <c r="C1971" s="234"/>
      <c r="D1971" s="234"/>
      <c r="E1971" s="234"/>
      <c r="F1971" s="234"/>
      <c r="G1971" s="235"/>
      <c r="H1971" s="236"/>
      <c r="AJ1971" s="290"/>
      <c r="AK1971" s="240"/>
      <c r="AL1971" s="240"/>
      <c r="AM1971" s="240"/>
      <c r="AN1971" s="240"/>
      <c r="AO1971" s="240"/>
      <c r="AP1971" s="240"/>
      <c r="AQ1971" s="240"/>
      <c r="AR1971" s="240"/>
      <c r="AS1971" s="240"/>
      <c r="AT1971" s="240"/>
      <c r="AU1971" s="240"/>
      <c r="AV1971" s="240"/>
      <c r="AW1971" s="240"/>
      <c r="AX1971" s="240"/>
      <c r="AY1971" s="240"/>
      <c r="AZ1971" s="240"/>
      <c r="BA1971" s="240"/>
      <c r="BB1971" s="240"/>
      <c r="BC1971" s="240"/>
      <c r="BD1971" s="240"/>
      <c r="BE1971" s="240"/>
      <c r="BF1971" s="240"/>
      <c r="BG1971" s="240"/>
      <c r="BH1971" s="240"/>
      <c r="BI1971" s="240"/>
      <c r="BJ1971" s="240"/>
      <c r="BK1971" s="240"/>
      <c r="BL1971" s="240"/>
      <c r="BM1971" s="240"/>
      <c r="BN1971" s="240"/>
      <c r="BO1971" s="240"/>
      <c r="BP1971" s="240"/>
      <c r="BQ1971" s="240"/>
      <c r="BR1971" s="240"/>
      <c r="BS1971" s="240"/>
      <c r="BT1971" s="240"/>
      <c r="BU1971" s="240"/>
      <c r="BV1971" s="240"/>
      <c r="BW1971" s="240"/>
      <c r="BX1971" s="240"/>
      <c r="BY1971" s="240"/>
      <c r="BZ1971" s="240"/>
      <c r="CA1971" s="240"/>
      <c r="CB1971" s="240"/>
      <c r="CC1971" s="240"/>
      <c r="CD1971" s="240"/>
      <c r="CE1971" s="240"/>
      <c r="CF1971" s="240"/>
      <c r="CG1971" s="240"/>
      <c r="CH1971" s="240"/>
      <c r="CI1971" s="240"/>
      <c r="CJ1971" s="240"/>
      <c r="CK1971" s="240"/>
      <c r="CL1971" s="240"/>
      <c r="CM1971" s="240"/>
      <c r="CN1971" s="240"/>
      <c r="CO1971" s="240"/>
      <c r="CP1971" s="240"/>
      <c r="CQ1971" s="240"/>
      <c r="CR1971" s="240"/>
      <c r="CS1971" s="240"/>
      <c r="CT1971" s="240"/>
      <c r="CU1971" s="240"/>
      <c r="CV1971" s="240"/>
      <c r="CW1971" s="240"/>
      <c r="CX1971" s="240"/>
      <c r="CY1971" s="240"/>
      <c r="CZ1971" s="240"/>
      <c r="DA1971" s="240"/>
      <c r="DB1971" s="240"/>
      <c r="DC1971" s="240"/>
      <c r="DD1971" s="240"/>
      <c r="DE1971" s="240"/>
      <c r="DF1971" s="240"/>
      <c r="DG1971" s="240"/>
      <c r="DH1971" s="240"/>
      <c r="DI1971" s="240"/>
      <c r="DJ1971" s="240"/>
      <c r="DK1971" s="240"/>
      <c r="DL1971" s="240"/>
      <c r="DM1971" s="240"/>
      <c r="DN1971" s="240"/>
      <c r="DO1971" s="240"/>
      <c r="DP1971" s="240"/>
      <c r="DQ1971" s="240"/>
      <c r="DR1971" s="240"/>
      <c r="DS1971" s="240"/>
      <c r="DT1971" s="240"/>
      <c r="DU1971" s="240"/>
      <c r="DV1971" s="240"/>
      <c r="DW1971" s="240"/>
      <c r="DX1971" s="240"/>
      <c r="DY1971" s="240"/>
      <c r="DZ1971" s="240"/>
      <c r="EA1971" s="240"/>
      <c r="EB1971" s="240"/>
      <c r="EC1971" s="240"/>
      <c r="ED1971" s="240"/>
      <c r="EE1971" s="240"/>
      <c r="EF1971" s="240"/>
      <c r="EG1971" s="240"/>
      <c r="EH1971" s="240"/>
      <c r="EI1971" s="240"/>
      <c r="EJ1971" s="240"/>
      <c r="EK1971" s="240"/>
      <c r="EL1971" s="240"/>
      <c r="EM1971" s="240"/>
      <c r="EN1971" s="240"/>
      <c r="EO1971" s="240"/>
      <c r="EP1971" s="240"/>
      <c r="EQ1971" s="240"/>
      <c r="ER1971" s="240"/>
      <c r="ES1971" s="240"/>
      <c r="ET1971" s="240"/>
      <c r="EU1971" s="240"/>
      <c r="EV1971" s="240"/>
      <c r="EW1971" s="240"/>
      <c r="EX1971" s="240"/>
      <c r="EY1971" s="240"/>
      <c r="EZ1971" s="240"/>
      <c r="FA1971" s="240"/>
      <c r="FB1971" s="240"/>
      <c r="FC1971" s="240"/>
      <c r="FD1971" s="240"/>
      <c r="FE1971" s="240"/>
      <c r="FF1971" s="240"/>
      <c r="FG1971" s="240"/>
      <c r="FH1971" s="240"/>
      <c r="FI1971" s="240"/>
      <c r="FJ1971" s="240"/>
      <c r="FK1971" s="240"/>
      <c r="FL1971" s="240"/>
      <c r="FM1971" s="240"/>
      <c r="FN1971" s="240"/>
      <c r="FO1971" s="240"/>
      <c r="FP1971" s="240"/>
      <c r="FQ1971" s="240"/>
      <c r="FR1971" s="240"/>
      <c r="FS1971" s="240"/>
      <c r="FT1971" s="240"/>
      <c r="FU1971" s="240"/>
      <c r="FV1971" s="240"/>
    </row>
    <row r="1972" spans="1:178" s="250" customFormat="1">
      <c r="A1972" s="234"/>
      <c r="B1972" s="234"/>
      <c r="C1972" s="234"/>
      <c r="D1972" s="234"/>
      <c r="E1972" s="234"/>
      <c r="F1972" s="234"/>
      <c r="G1972" s="235"/>
      <c r="H1972" s="236"/>
      <c r="AJ1972" s="290"/>
      <c r="AK1972" s="240"/>
      <c r="AL1972" s="240"/>
      <c r="AM1972" s="240"/>
      <c r="AN1972" s="240"/>
      <c r="AO1972" s="240"/>
      <c r="AP1972" s="240"/>
      <c r="AQ1972" s="240"/>
      <c r="AR1972" s="240"/>
      <c r="AS1972" s="240"/>
      <c r="AT1972" s="240"/>
      <c r="AU1972" s="240"/>
      <c r="AV1972" s="240"/>
      <c r="AW1972" s="240"/>
      <c r="AX1972" s="240"/>
      <c r="AY1972" s="240"/>
      <c r="AZ1972" s="240"/>
      <c r="BA1972" s="240"/>
      <c r="BB1972" s="240"/>
      <c r="BC1972" s="240"/>
      <c r="BD1972" s="240"/>
      <c r="BE1972" s="240"/>
      <c r="BF1972" s="240"/>
      <c r="BG1972" s="240"/>
      <c r="BH1972" s="240"/>
      <c r="BI1972" s="240"/>
      <c r="BJ1972" s="240"/>
      <c r="BK1972" s="240"/>
      <c r="BL1972" s="240"/>
      <c r="BM1972" s="240"/>
      <c r="BN1972" s="240"/>
      <c r="BO1972" s="240"/>
      <c r="BP1972" s="240"/>
      <c r="BQ1972" s="240"/>
      <c r="BR1972" s="240"/>
      <c r="BS1972" s="240"/>
      <c r="BT1972" s="240"/>
      <c r="BU1972" s="240"/>
      <c r="BV1972" s="240"/>
      <c r="BW1972" s="240"/>
      <c r="BX1972" s="240"/>
      <c r="BY1972" s="240"/>
      <c r="BZ1972" s="240"/>
      <c r="CA1972" s="240"/>
      <c r="CB1972" s="240"/>
      <c r="CC1972" s="240"/>
      <c r="CD1972" s="240"/>
      <c r="CE1972" s="240"/>
      <c r="CF1972" s="240"/>
      <c r="CG1972" s="240"/>
      <c r="CH1972" s="240"/>
      <c r="CI1972" s="240"/>
      <c r="CJ1972" s="240"/>
      <c r="CK1972" s="240"/>
      <c r="CL1972" s="240"/>
      <c r="CM1972" s="240"/>
      <c r="CN1972" s="240"/>
      <c r="CO1972" s="240"/>
      <c r="CP1972" s="240"/>
      <c r="CQ1972" s="240"/>
      <c r="CR1972" s="240"/>
      <c r="CS1972" s="240"/>
      <c r="CT1972" s="240"/>
      <c r="CU1972" s="240"/>
      <c r="CV1972" s="240"/>
      <c r="CW1972" s="240"/>
      <c r="CX1972" s="240"/>
      <c r="CY1972" s="240"/>
      <c r="CZ1972" s="240"/>
      <c r="DA1972" s="240"/>
      <c r="DB1972" s="240"/>
      <c r="DC1972" s="240"/>
      <c r="DD1972" s="240"/>
      <c r="DE1972" s="240"/>
      <c r="DF1972" s="240"/>
      <c r="DG1972" s="240"/>
      <c r="DH1972" s="240"/>
      <c r="DI1972" s="240"/>
      <c r="DJ1972" s="240"/>
      <c r="DK1972" s="240"/>
      <c r="DL1972" s="240"/>
      <c r="DM1972" s="240"/>
      <c r="DN1972" s="240"/>
      <c r="DO1972" s="240"/>
      <c r="DP1972" s="240"/>
      <c r="DQ1972" s="240"/>
      <c r="DR1972" s="240"/>
      <c r="DS1972" s="240"/>
      <c r="DT1972" s="240"/>
      <c r="DU1972" s="240"/>
      <c r="DV1972" s="240"/>
      <c r="DW1972" s="240"/>
      <c r="DX1972" s="240"/>
      <c r="DY1972" s="240"/>
      <c r="DZ1972" s="240"/>
      <c r="EA1972" s="240"/>
      <c r="EB1972" s="240"/>
      <c r="EC1972" s="240"/>
      <c r="ED1972" s="240"/>
      <c r="EE1972" s="240"/>
      <c r="EF1972" s="240"/>
      <c r="EG1972" s="240"/>
      <c r="EH1972" s="240"/>
      <c r="EI1972" s="240"/>
      <c r="EJ1972" s="240"/>
      <c r="EK1972" s="240"/>
      <c r="EL1972" s="240"/>
      <c r="EM1972" s="240"/>
      <c r="EN1972" s="240"/>
      <c r="EO1972" s="240"/>
      <c r="EP1972" s="240"/>
      <c r="EQ1972" s="240"/>
      <c r="ER1972" s="240"/>
      <c r="ES1972" s="240"/>
      <c r="ET1972" s="240"/>
      <c r="EU1972" s="240"/>
      <c r="EV1972" s="240"/>
      <c r="EW1972" s="240"/>
      <c r="EX1972" s="240"/>
      <c r="EY1972" s="240"/>
      <c r="EZ1972" s="240"/>
      <c r="FA1972" s="240"/>
      <c r="FB1972" s="240"/>
      <c r="FC1972" s="240"/>
      <c r="FD1972" s="240"/>
      <c r="FE1972" s="240"/>
      <c r="FF1972" s="240"/>
      <c r="FG1972" s="240"/>
      <c r="FH1972" s="240"/>
      <c r="FI1972" s="240"/>
      <c r="FJ1972" s="240"/>
      <c r="FK1972" s="240"/>
      <c r="FL1972" s="240"/>
      <c r="FM1972" s="240"/>
      <c r="FN1972" s="240"/>
      <c r="FO1972" s="240"/>
      <c r="FP1972" s="240"/>
      <c r="FQ1972" s="240"/>
      <c r="FR1972" s="240"/>
      <c r="FS1972" s="240"/>
      <c r="FT1972" s="240"/>
      <c r="FU1972" s="240"/>
      <c r="FV1972" s="240"/>
    </row>
    <row r="1973" spans="1:178" s="250" customFormat="1">
      <c r="A1973" s="234"/>
      <c r="B1973" s="234"/>
      <c r="C1973" s="234"/>
      <c r="D1973" s="234"/>
      <c r="E1973" s="234"/>
      <c r="F1973" s="234"/>
      <c r="G1973" s="235"/>
      <c r="H1973" s="236"/>
      <c r="AJ1973" s="290"/>
      <c r="AK1973" s="240"/>
      <c r="AL1973" s="240"/>
      <c r="AM1973" s="240"/>
      <c r="AN1973" s="240"/>
      <c r="AO1973" s="240"/>
      <c r="AP1973" s="240"/>
      <c r="AQ1973" s="240"/>
      <c r="AR1973" s="240"/>
      <c r="AS1973" s="240"/>
      <c r="AT1973" s="240"/>
      <c r="AU1973" s="240"/>
      <c r="AV1973" s="240"/>
      <c r="AW1973" s="240"/>
      <c r="AX1973" s="240"/>
      <c r="AY1973" s="240"/>
      <c r="AZ1973" s="240"/>
      <c r="BA1973" s="240"/>
      <c r="BB1973" s="240"/>
      <c r="BC1973" s="240"/>
      <c r="BD1973" s="240"/>
      <c r="BE1973" s="240"/>
      <c r="BF1973" s="240"/>
      <c r="BG1973" s="240"/>
      <c r="BH1973" s="240"/>
      <c r="BI1973" s="240"/>
      <c r="BJ1973" s="240"/>
      <c r="BK1973" s="240"/>
      <c r="BL1973" s="240"/>
      <c r="BM1973" s="240"/>
      <c r="BN1973" s="240"/>
      <c r="BO1973" s="240"/>
      <c r="BP1973" s="240"/>
      <c r="BQ1973" s="240"/>
      <c r="BR1973" s="240"/>
      <c r="BS1973" s="240"/>
      <c r="BT1973" s="240"/>
      <c r="BU1973" s="240"/>
      <c r="BV1973" s="240"/>
      <c r="BW1973" s="240"/>
      <c r="BX1973" s="240"/>
      <c r="BY1973" s="240"/>
      <c r="BZ1973" s="240"/>
      <c r="CA1973" s="240"/>
      <c r="CB1973" s="240"/>
      <c r="CC1973" s="240"/>
      <c r="CD1973" s="240"/>
      <c r="CE1973" s="240"/>
      <c r="CF1973" s="240"/>
      <c r="CG1973" s="240"/>
      <c r="CH1973" s="240"/>
      <c r="CI1973" s="240"/>
      <c r="CJ1973" s="240"/>
      <c r="CK1973" s="240"/>
      <c r="CL1973" s="240"/>
      <c r="CM1973" s="240"/>
      <c r="CN1973" s="240"/>
      <c r="CO1973" s="240"/>
      <c r="CP1973" s="240"/>
      <c r="CQ1973" s="240"/>
      <c r="CR1973" s="240"/>
      <c r="CS1973" s="240"/>
      <c r="CT1973" s="240"/>
      <c r="CU1973" s="240"/>
      <c r="CV1973" s="240"/>
      <c r="CW1973" s="240"/>
      <c r="CX1973" s="240"/>
      <c r="CY1973" s="240"/>
      <c r="CZ1973" s="240"/>
      <c r="DA1973" s="240"/>
      <c r="DB1973" s="240"/>
      <c r="DC1973" s="240"/>
      <c r="DD1973" s="240"/>
      <c r="DE1973" s="240"/>
      <c r="DF1973" s="240"/>
      <c r="DG1973" s="240"/>
      <c r="DH1973" s="240"/>
      <c r="DI1973" s="240"/>
      <c r="DJ1973" s="240"/>
      <c r="DK1973" s="240"/>
      <c r="DL1973" s="240"/>
      <c r="DM1973" s="240"/>
      <c r="DN1973" s="240"/>
      <c r="DO1973" s="240"/>
      <c r="DP1973" s="240"/>
      <c r="DQ1973" s="240"/>
      <c r="DR1973" s="240"/>
      <c r="DS1973" s="240"/>
      <c r="DT1973" s="240"/>
      <c r="DU1973" s="240"/>
      <c r="DV1973" s="240"/>
      <c r="DW1973" s="240"/>
      <c r="DX1973" s="240"/>
      <c r="DY1973" s="240"/>
      <c r="DZ1973" s="240"/>
      <c r="EA1973" s="240"/>
      <c r="EB1973" s="240"/>
      <c r="EC1973" s="240"/>
      <c r="ED1973" s="240"/>
      <c r="EE1973" s="240"/>
      <c r="EF1973" s="240"/>
      <c r="EG1973" s="240"/>
      <c r="EH1973" s="240"/>
      <c r="EI1973" s="240"/>
      <c r="EJ1973" s="240"/>
      <c r="EK1973" s="240"/>
      <c r="EL1973" s="240"/>
      <c r="EM1973" s="240"/>
      <c r="EN1973" s="240"/>
      <c r="EO1973" s="240"/>
      <c r="EP1973" s="240"/>
      <c r="EQ1973" s="240"/>
      <c r="ER1973" s="240"/>
      <c r="ES1973" s="240"/>
      <c r="ET1973" s="240"/>
      <c r="EU1973" s="240"/>
      <c r="EV1973" s="240"/>
      <c r="EW1973" s="240"/>
      <c r="EX1973" s="240"/>
      <c r="EY1973" s="240"/>
      <c r="EZ1973" s="240"/>
      <c r="FA1973" s="240"/>
      <c r="FB1973" s="240"/>
      <c r="FC1973" s="240"/>
      <c r="FD1973" s="240"/>
      <c r="FE1973" s="240"/>
      <c r="FF1973" s="240"/>
      <c r="FG1973" s="240"/>
      <c r="FH1973" s="240"/>
      <c r="FI1973" s="240"/>
      <c r="FJ1973" s="240"/>
      <c r="FK1973" s="240"/>
      <c r="FL1973" s="240"/>
      <c r="FM1973" s="240"/>
      <c r="FN1973" s="240"/>
      <c r="FO1973" s="240"/>
      <c r="FP1973" s="240"/>
      <c r="FQ1973" s="240"/>
      <c r="FR1973" s="240"/>
      <c r="FS1973" s="240"/>
      <c r="FT1973" s="240"/>
      <c r="FU1973" s="240"/>
      <c r="FV1973" s="240"/>
    </row>
    <row r="1974" spans="1:178" s="250" customFormat="1">
      <c r="A1974" s="234"/>
      <c r="B1974" s="234"/>
      <c r="C1974" s="234"/>
      <c r="D1974" s="234"/>
      <c r="E1974" s="234"/>
      <c r="F1974" s="234"/>
      <c r="G1974" s="235"/>
      <c r="H1974" s="236"/>
      <c r="AJ1974" s="290"/>
      <c r="AK1974" s="240"/>
      <c r="AL1974" s="240"/>
      <c r="AM1974" s="240"/>
      <c r="AN1974" s="240"/>
      <c r="AO1974" s="240"/>
      <c r="AP1974" s="240"/>
      <c r="AQ1974" s="240"/>
      <c r="AR1974" s="240"/>
      <c r="AS1974" s="240"/>
      <c r="AT1974" s="240"/>
      <c r="AU1974" s="240"/>
      <c r="AV1974" s="240"/>
      <c r="AW1974" s="240"/>
      <c r="AX1974" s="240"/>
      <c r="AY1974" s="240"/>
      <c r="AZ1974" s="240"/>
      <c r="BA1974" s="240"/>
      <c r="BB1974" s="240"/>
      <c r="BC1974" s="240"/>
      <c r="BD1974" s="240"/>
      <c r="BE1974" s="240"/>
      <c r="BF1974" s="240"/>
      <c r="BG1974" s="240"/>
      <c r="BH1974" s="240"/>
      <c r="BI1974" s="240"/>
      <c r="BJ1974" s="240"/>
      <c r="BK1974" s="240"/>
      <c r="BL1974" s="240"/>
      <c r="BM1974" s="240"/>
      <c r="BN1974" s="240"/>
      <c r="BO1974" s="240"/>
      <c r="BP1974" s="240"/>
      <c r="BQ1974" s="240"/>
      <c r="BR1974" s="240"/>
      <c r="BS1974" s="240"/>
      <c r="BT1974" s="240"/>
      <c r="BU1974" s="240"/>
      <c r="BV1974" s="240"/>
      <c r="BW1974" s="240"/>
      <c r="BX1974" s="240"/>
      <c r="BY1974" s="240"/>
      <c r="BZ1974" s="240"/>
      <c r="CA1974" s="240"/>
      <c r="CB1974" s="240"/>
      <c r="CC1974" s="240"/>
      <c r="CD1974" s="240"/>
      <c r="CE1974" s="240"/>
      <c r="CF1974" s="240"/>
      <c r="CG1974" s="240"/>
      <c r="CH1974" s="240"/>
      <c r="CI1974" s="240"/>
      <c r="CJ1974" s="240"/>
      <c r="CK1974" s="240"/>
      <c r="CL1974" s="240"/>
      <c r="CM1974" s="240"/>
      <c r="CN1974" s="240"/>
      <c r="CO1974" s="240"/>
      <c r="CP1974" s="240"/>
      <c r="CQ1974" s="240"/>
      <c r="CR1974" s="240"/>
      <c r="CS1974" s="240"/>
      <c r="CT1974" s="240"/>
      <c r="CU1974" s="240"/>
      <c r="CV1974" s="240"/>
      <c r="CW1974" s="240"/>
      <c r="CX1974" s="240"/>
      <c r="CY1974" s="240"/>
      <c r="CZ1974" s="240"/>
      <c r="DA1974" s="240"/>
      <c r="DB1974" s="240"/>
      <c r="DC1974" s="240"/>
      <c r="DD1974" s="240"/>
      <c r="DE1974" s="240"/>
      <c r="DF1974" s="240"/>
      <c r="DG1974" s="240"/>
      <c r="DH1974" s="240"/>
      <c r="DI1974" s="240"/>
      <c r="DJ1974" s="240"/>
      <c r="DK1974" s="240"/>
      <c r="DL1974" s="240"/>
      <c r="DM1974" s="240"/>
      <c r="DN1974" s="240"/>
      <c r="DO1974" s="240"/>
      <c r="DP1974" s="240"/>
      <c r="DQ1974" s="240"/>
      <c r="DR1974" s="240"/>
      <c r="DS1974" s="240"/>
      <c r="DT1974" s="240"/>
      <c r="DU1974" s="240"/>
      <c r="DV1974" s="240"/>
      <c r="DW1974" s="240"/>
      <c r="DX1974" s="240"/>
      <c r="DY1974" s="240"/>
      <c r="DZ1974" s="240"/>
      <c r="EA1974" s="240"/>
      <c r="EB1974" s="240"/>
      <c r="EC1974" s="240"/>
      <c r="ED1974" s="240"/>
      <c r="EE1974" s="240"/>
      <c r="EF1974" s="240"/>
      <c r="EG1974" s="240"/>
      <c r="EH1974" s="240"/>
      <c r="EI1974" s="240"/>
      <c r="EJ1974" s="240"/>
      <c r="EK1974" s="240"/>
      <c r="EL1974" s="240"/>
      <c r="EM1974" s="240"/>
      <c r="EN1974" s="240"/>
      <c r="EO1974" s="240"/>
      <c r="EP1974" s="240"/>
      <c r="EQ1974" s="240"/>
      <c r="ER1974" s="240"/>
      <c r="ES1974" s="240"/>
      <c r="ET1974" s="240"/>
      <c r="EU1974" s="240"/>
      <c r="EV1974" s="240"/>
      <c r="EW1974" s="240"/>
      <c r="EX1974" s="240"/>
      <c r="EY1974" s="240"/>
      <c r="EZ1974" s="240"/>
      <c r="FA1974" s="240"/>
      <c r="FB1974" s="240"/>
      <c r="FC1974" s="240"/>
      <c r="FD1974" s="240"/>
      <c r="FE1974" s="240"/>
      <c r="FF1974" s="240"/>
      <c r="FG1974" s="240"/>
      <c r="FH1974" s="240"/>
      <c r="FI1974" s="240"/>
      <c r="FJ1974" s="240"/>
      <c r="FK1974" s="240"/>
      <c r="FL1974" s="240"/>
      <c r="FM1974" s="240"/>
      <c r="FN1974" s="240"/>
      <c r="FO1974" s="240"/>
      <c r="FP1974" s="240"/>
      <c r="FQ1974" s="240"/>
      <c r="FR1974" s="240"/>
      <c r="FS1974" s="240"/>
      <c r="FT1974" s="240"/>
      <c r="FU1974" s="240"/>
      <c r="FV1974" s="240"/>
    </row>
    <row r="1975" spans="1:178" s="250" customFormat="1">
      <c r="A1975" s="234"/>
      <c r="B1975" s="234"/>
      <c r="C1975" s="234"/>
      <c r="D1975" s="234"/>
      <c r="E1975" s="234"/>
      <c r="F1975" s="234"/>
      <c r="G1975" s="235"/>
      <c r="H1975" s="236"/>
      <c r="AJ1975" s="290"/>
      <c r="AK1975" s="240"/>
      <c r="AL1975" s="240"/>
      <c r="AM1975" s="240"/>
      <c r="AN1975" s="240"/>
      <c r="AO1975" s="240"/>
      <c r="AP1975" s="240"/>
      <c r="AQ1975" s="240"/>
      <c r="AR1975" s="240"/>
      <c r="AS1975" s="240"/>
      <c r="AT1975" s="240"/>
      <c r="AU1975" s="240"/>
      <c r="AV1975" s="240"/>
      <c r="AW1975" s="240"/>
      <c r="AX1975" s="240"/>
      <c r="AY1975" s="240"/>
      <c r="AZ1975" s="240"/>
      <c r="BA1975" s="240"/>
      <c r="BB1975" s="240"/>
      <c r="BC1975" s="240"/>
      <c r="BD1975" s="240"/>
      <c r="BE1975" s="240"/>
      <c r="BF1975" s="240"/>
      <c r="BG1975" s="240"/>
      <c r="BH1975" s="240"/>
      <c r="BI1975" s="240"/>
      <c r="BJ1975" s="240"/>
      <c r="BK1975" s="240"/>
      <c r="BL1975" s="240"/>
      <c r="BM1975" s="240"/>
      <c r="BN1975" s="240"/>
      <c r="BO1975" s="240"/>
      <c r="BP1975" s="240"/>
      <c r="BQ1975" s="240"/>
      <c r="BR1975" s="240"/>
      <c r="BS1975" s="240"/>
      <c r="BT1975" s="240"/>
      <c r="BU1975" s="240"/>
      <c r="BV1975" s="240"/>
      <c r="BW1975" s="240"/>
      <c r="BX1975" s="240"/>
      <c r="BY1975" s="240"/>
      <c r="BZ1975" s="240"/>
      <c r="CA1975" s="240"/>
      <c r="CB1975" s="240"/>
      <c r="CC1975" s="240"/>
      <c r="CD1975" s="240"/>
      <c r="CE1975" s="240"/>
      <c r="CF1975" s="240"/>
      <c r="CG1975" s="240"/>
      <c r="CH1975" s="240"/>
      <c r="CI1975" s="240"/>
      <c r="CJ1975" s="240"/>
      <c r="CK1975" s="240"/>
      <c r="CL1975" s="240"/>
      <c r="CM1975" s="240"/>
      <c r="CN1975" s="240"/>
      <c r="CO1975" s="240"/>
      <c r="CP1975" s="240"/>
      <c r="CQ1975" s="240"/>
      <c r="CR1975" s="240"/>
      <c r="CS1975" s="240"/>
      <c r="CT1975" s="240"/>
      <c r="CU1975" s="240"/>
      <c r="CV1975" s="240"/>
      <c r="CW1975" s="240"/>
      <c r="CX1975" s="240"/>
      <c r="CY1975" s="240"/>
      <c r="CZ1975" s="240"/>
      <c r="DA1975" s="240"/>
      <c r="DB1975" s="240"/>
      <c r="DC1975" s="240"/>
      <c r="DD1975" s="240"/>
      <c r="DE1975" s="240"/>
      <c r="DF1975" s="240"/>
      <c r="DG1975" s="240"/>
      <c r="DH1975" s="240"/>
      <c r="DI1975" s="240"/>
      <c r="DJ1975" s="240"/>
      <c r="DK1975" s="240"/>
      <c r="DL1975" s="240"/>
      <c r="DM1975" s="240"/>
      <c r="DN1975" s="240"/>
      <c r="DO1975" s="240"/>
      <c r="DP1975" s="240"/>
      <c r="DQ1975" s="240"/>
      <c r="DR1975" s="240"/>
      <c r="DS1975" s="240"/>
      <c r="DT1975" s="240"/>
      <c r="DU1975" s="240"/>
      <c r="DV1975" s="240"/>
      <c r="DW1975" s="240"/>
      <c r="DX1975" s="240"/>
      <c r="DY1975" s="240"/>
      <c r="DZ1975" s="240"/>
      <c r="EA1975" s="240"/>
      <c r="EB1975" s="240"/>
      <c r="EC1975" s="240"/>
      <c r="ED1975" s="240"/>
      <c r="EE1975" s="240"/>
      <c r="EF1975" s="240"/>
      <c r="EG1975" s="240"/>
      <c r="EH1975" s="240"/>
      <c r="EI1975" s="240"/>
      <c r="EJ1975" s="240"/>
      <c r="EK1975" s="240"/>
      <c r="EL1975" s="240"/>
      <c r="EM1975" s="240"/>
      <c r="EN1975" s="240"/>
      <c r="EO1975" s="240"/>
      <c r="EP1975" s="240"/>
      <c r="EQ1975" s="240"/>
      <c r="ER1975" s="240"/>
      <c r="ES1975" s="240"/>
      <c r="ET1975" s="240"/>
      <c r="EU1975" s="240"/>
      <c r="EV1975" s="240"/>
      <c r="EW1975" s="240"/>
      <c r="EX1975" s="240"/>
      <c r="EY1975" s="240"/>
      <c r="EZ1975" s="240"/>
      <c r="FA1975" s="240"/>
      <c r="FB1975" s="240"/>
      <c r="FC1975" s="240"/>
      <c r="FD1975" s="240"/>
      <c r="FE1975" s="240"/>
      <c r="FF1975" s="240"/>
      <c r="FG1975" s="240"/>
      <c r="FH1975" s="240"/>
      <c r="FI1975" s="240"/>
      <c r="FJ1975" s="240"/>
      <c r="FK1975" s="240"/>
      <c r="FL1975" s="240"/>
      <c r="FM1975" s="240"/>
      <c r="FN1975" s="240"/>
      <c r="FO1975" s="240"/>
      <c r="FP1975" s="240"/>
      <c r="FQ1975" s="240"/>
      <c r="FR1975" s="240"/>
      <c r="FS1975" s="240"/>
      <c r="FT1975" s="240"/>
      <c r="FU1975" s="240"/>
      <c r="FV1975" s="240"/>
    </row>
    <row r="1976" spans="1:178" s="250" customFormat="1">
      <c r="A1976" s="234"/>
      <c r="B1976" s="234"/>
      <c r="C1976" s="234"/>
      <c r="D1976" s="234"/>
      <c r="E1976" s="234"/>
      <c r="F1976" s="234"/>
      <c r="G1976" s="235"/>
      <c r="H1976" s="236"/>
      <c r="AJ1976" s="290"/>
      <c r="AK1976" s="240"/>
      <c r="AL1976" s="240"/>
      <c r="AM1976" s="240"/>
      <c r="AN1976" s="240"/>
      <c r="AO1976" s="240"/>
      <c r="AP1976" s="240"/>
      <c r="AQ1976" s="240"/>
      <c r="AR1976" s="240"/>
      <c r="AS1976" s="240"/>
      <c r="AT1976" s="240"/>
      <c r="AU1976" s="240"/>
      <c r="AV1976" s="240"/>
      <c r="AW1976" s="240"/>
      <c r="AX1976" s="240"/>
      <c r="AY1976" s="240"/>
      <c r="AZ1976" s="240"/>
      <c r="BA1976" s="240"/>
      <c r="BB1976" s="240"/>
      <c r="BC1976" s="240"/>
      <c r="BD1976" s="240"/>
      <c r="BE1976" s="240"/>
      <c r="BF1976" s="240"/>
      <c r="BG1976" s="240"/>
      <c r="BH1976" s="240"/>
      <c r="BI1976" s="240"/>
      <c r="BJ1976" s="240"/>
      <c r="BK1976" s="240"/>
      <c r="BL1976" s="240"/>
      <c r="BM1976" s="240"/>
      <c r="BN1976" s="240"/>
      <c r="BO1976" s="240"/>
      <c r="BP1976" s="240"/>
      <c r="BQ1976" s="240"/>
      <c r="BR1976" s="240"/>
      <c r="BS1976" s="240"/>
      <c r="BT1976" s="240"/>
      <c r="BU1976" s="240"/>
      <c r="BV1976" s="240"/>
      <c r="BW1976" s="240"/>
      <c r="BX1976" s="240"/>
      <c r="BY1976" s="240"/>
      <c r="BZ1976" s="240"/>
      <c r="CA1976" s="240"/>
      <c r="CB1976" s="240"/>
      <c r="CC1976" s="240"/>
      <c r="CD1976" s="240"/>
      <c r="CE1976" s="240"/>
      <c r="CF1976" s="240"/>
      <c r="CG1976" s="240"/>
      <c r="CH1976" s="240"/>
      <c r="CI1976" s="240"/>
      <c r="CJ1976" s="240"/>
      <c r="CK1976" s="240"/>
      <c r="CL1976" s="240"/>
      <c r="CM1976" s="240"/>
      <c r="CN1976" s="240"/>
      <c r="CO1976" s="240"/>
      <c r="CP1976" s="240"/>
      <c r="CQ1976" s="240"/>
      <c r="CR1976" s="240"/>
      <c r="CS1976" s="240"/>
      <c r="CT1976" s="240"/>
      <c r="CU1976" s="240"/>
      <c r="CV1976" s="240"/>
      <c r="CW1976" s="240"/>
      <c r="CX1976" s="240"/>
      <c r="CY1976" s="240"/>
      <c r="CZ1976" s="240"/>
      <c r="DA1976" s="240"/>
      <c r="DB1976" s="240"/>
      <c r="DC1976" s="240"/>
      <c r="DD1976" s="240"/>
      <c r="DE1976" s="240"/>
      <c r="DF1976" s="240"/>
      <c r="DG1976" s="240"/>
      <c r="DH1976" s="240"/>
      <c r="DI1976" s="240"/>
      <c r="DJ1976" s="240"/>
      <c r="DK1976" s="240"/>
      <c r="DL1976" s="240"/>
      <c r="DM1976" s="240"/>
      <c r="DN1976" s="240"/>
      <c r="DO1976" s="240"/>
      <c r="DP1976" s="240"/>
      <c r="DQ1976" s="240"/>
      <c r="DR1976" s="240"/>
      <c r="DS1976" s="240"/>
      <c r="DT1976" s="240"/>
      <c r="DU1976" s="240"/>
      <c r="DV1976" s="240"/>
      <c r="DW1976" s="240"/>
      <c r="DX1976" s="240"/>
      <c r="DY1976" s="240"/>
      <c r="DZ1976" s="240"/>
      <c r="EA1976" s="240"/>
      <c r="EB1976" s="240"/>
      <c r="EC1976" s="240"/>
      <c r="ED1976" s="240"/>
      <c r="EE1976" s="240"/>
      <c r="EF1976" s="240"/>
      <c r="EG1976" s="240"/>
      <c r="EH1976" s="240"/>
      <c r="EI1976" s="240"/>
      <c r="EJ1976" s="240"/>
      <c r="EK1976" s="240"/>
      <c r="EL1976" s="240"/>
      <c r="EM1976" s="240"/>
      <c r="EN1976" s="240"/>
      <c r="EO1976" s="240"/>
      <c r="EP1976" s="240"/>
      <c r="EQ1976" s="240"/>
      <c r="ER1976" s="240"/>
      <c r="ES1976" s="240"/>
      <c r="ET1976" s="240"/>
      <c r="EU1976" s="240"/>
      <c r="EV1976" s="240"/>
      <c r="EW1976" s="240"/>
      <c r="EX1976" s="240"/>
      <c r="EY1976" s="240"/>
      <c r="EZ1976" s="240"/>
      <c r="FA1976" s="240"/>
      <c r="FB1976" s="240"/>
      <c r="FC1976" s="240"/>
      <c r="FD1976" s="240"/>
      <c r="FE1976" s="240"/>
      <c r="FF1976" s="240"/>
      <c r="FG1976" s="240"/>
      <c r="FH1976" s="240"/>
      <c r="FI1976" s="240"/>
      <c r="FJ1976" s="240"/>
      <c r="FK1976" s="240"/>
      <c r="FL1976" s="240"/>
      <c r="FM1976" s="240"/>
      <c r="FN1976" s="240"/>
      <c r="FO1976" s="240"/>
      <c r="FP1976" s="240"/>
      <c r="FQ1976" s="240"/>
      <c r="FR1976" s="240"/>
      <c r="FS1976" s="240"/>
      <c r="FT1976" s="240"/>
      <c r="FU1976" s="240"/>
      <c r="FV1976" s="240"/>
    </row>
    <row r="1977" spans="1:178" s="250" customFormat="1">
      <c r="A1977" s="234"/>
      <c r="B1977" s="234"/>
      <c r="C1977" s="234"/>
      <c r="D1977" s="234"/>
      <c r="E1977" s="234"/>
      <c r="F1977" s="234"/>
      <c r="G1977" s="235"/>
      <c r="H1977" s="236"/>
      <c r="AJ1977" s="290"/>
      <c r="AK1977" s="240"/>
      <c r="AL1977" s="240"/>
      <c r="AM1977" s="240"/>
      <c r="AN1977" s="240"/>
      <c r="AO1977" s="240"/>
      <c r="AP1977" s="240"/>
      <c r="AQ1977" s="240"/>
      <c r="AR1977" s="240"/>
      <c r="AS1977" s="240"/>
      <c r="AT1977" s="240"/>
      <c r="AU1977" s="240"/>
      <c r="AV1977" s="240"/>
      <c r="AW1977" s="240"/>
      <c r="AX1977" s="240"/>
      <c r="AY1977" s="240"/>
      <c r="AZ1977" s="240"/>
      <c r="BA1977" s="240"/>
      <c r="BB1977" s="240"/>
      <c r="BC1977" s="240"/>
      <c r="BD1977" s="240"/>
      <c r="BE1977" s="240"/>
      <c r="BF1977" s="240"/>
      <c r="BG1977" s="240"/>
      <c r="BH1977" s="240"/>
      <c r="BI1977" s="240"/>
      <c r="BJ1977" s="240"/>
      <c r="BK1977" s="240"/>
      <c r="BL1977" s="240"/>
      <c r="BM1977" s="240"/>
      <c r="BN1977" s="240"/>
      <c r="BO1977" s="240"/>
      <c r="BP1977" s="240"/>
      <c r="BQ1977" s="240"/>
      <c r="BR1977" s="240"/>
      <c r="BS1977" s="240"/>
      <c r="BT1977" s="240"/>
      <c r="BU1977" s="240"/>
      <c r="BV1977" s="240"/>
      <c r="BW1977" s="240"/>
      <c r="BX1977" s="240"/>
      <c r="BY1977" s="240"/>
      <c r="BZ1977" s="240"/>
      <c r="CA1977" s="240"/>
      <c r="CB1977" s="240"/>
      <c r="CC1977" s="240"/>
      <c r="CD1977" s="240"/>
      <c r="CE1977" s="240"/>
      <c r="CF1977" s="240"/>
      <c r="CG1977" s="240"/>
      <c r="CH1977" s="240"/>
      <c r="CI1977" s="240"/>
      <c r="CJ1977" s="240"/>
      <c r="CK1977" s="240"/>
      <c r="CL1977" s="240"/>
      <c r="CM1977" s="240"/>
      <c r="CN1977" s="240"/>
      <c r="CO1977" s="240"/>
      <c r="CP1977" s="240"/>
      <c r="CQ1977" s="240"/>
      <c r="CR1977" s="240"/>
      <c r="CS1977" s="240"/>
      <c r="CT1977" s="240"/>
      <c r="CU1977" s="240"/>
      <c r="CV1977" s="240"/>
      <c r="CW1977" s="240"/>
      <c r="CX1977" s="240"/>
      <c r="CY1977" s="240"/>
      <c r="CZ1977" s="240"/>
      <c r="DA1977" s="240"/>
      <c r="DB1977" s="240"/>
      <c r="DC1977" s="240"/>
      <c r="DD1977" s="240"/>
      <c r="DE1977" s="240"/>
      <c r="DF1977" s="240"/>
      <c r="DG1977" s="240"/>
      <c r="DH1977" s="240"/>
      <c r="DI1977" s="240"/>
      <c r="DJ1977" s="240"/>
      <c r="DK1977" s="240"/>
      <c r="DL1977" s="240"/>
      <c r="DM1977" s="240"/>
      <c r="DN1977" s="240"/>
      <c r="DO1977" s="240"/>
      <c r="DP1977" s="240"/>
      <c r="DQ1977" s="240"/>
      <c r="DR1977" s="240"/>
      <c r="DS1977" s="240"/>
      <c r="DT1977" s="240"/>
      <c r="DU1977" s="240"/>
      <c r="DV1977" s="240"/>
      <c r="DW1977" s="240"/>
      <c r="DX1977" s="240"/>
      <c r="DY1977" s="240"/>
      <c r="DZ1977" s="240"/>
      <c r="EA1977" s="240"/>
      <c r="EB1977" s="240"/>
      <c r="EC1977" s="240"/>
      <c r="ED1977" s="240"/>
      <c r="EE1977" s="240"/>
      <c r="EF1977" s="240"/>
      <c r="EG1977" s="240"/>
      <c r="EH1977" s="240"/>
      <c r="EI1977" s="240"/>
      <c r="EJ1977" s="240"/>
      <c r="EK1977" s="240"/>
      <c r="EL1977" s="240"/>
      <c r="EM1977" s="240"/>
      <c r="EN1977" s="240"/>
      <c r="EO1977" s="240"/>
      <c r="EP1977" s="240"/>
      <c r="EQ1977" s="240"/>
      <c r="ER1977" s="240"/>
      <c r="ES1977" s="240"/>
      <c r="ET1977" s="240"/>
      <c r="EU1977" s="240"/>
      <c r="EV1977" s="240"/>
      <c r="EW1977" s="240"/>
      <c r="EX1977" s="240"/>
      <c r="EY1977" s="240"/>
      <c r="EZ1977" s="240"/>
      <c r="FA1977" s="240"/>
      <c r="FB1977" s="240"/>
      <c r="FC1977" s="240"/>
      <c r="FD1977" s="240"/>
      <c r="FE1977" s="240"/>
      <c r="FF1977" s="240"/>
      <c r="FG1977" s="240"/>
      <c r="FH1977" s="240"/>
      <c r="FI1977" s="240"/>
      <c r="FJ1977" s="240"/>
      <c r="FK1977" s="240"/>
      <c r="FL1977" s="240"/>
      <c r="FM1977" s="240"/>
      <c r="FN1977" s="240"/>
      <c r="FO1977" s="240"/>
      <c r="FP1977" s="240"/>
      <c r="FQ1977" s="240"/>
      <c r="FR1977" s="240"/>
      <c r="FS1977" s="240"/>
      <c r="FT1977" s="240"/>
      <c r="FU1977" s="240"/>
      <c r="FV1977" s="240"/>
    </row>
    <row r="1978" spans="1:178" s="250" customFormat="1">
      <c r="A1978" s="234"/>
      <c r="B1978" s="234"/>
      <c r="C1978" s="234"/>
      <c r="D1978" s="234"/>
      <c r="E1978" s="234"/>
      <c r="F1978" s="234"/>
      <c r="G1978" s="235"/>
      <c r="H1978" s="236"/>
      <c r="AJ1978" s="290"/>
      <c r="AK1978" s="240"/>
      <c r="AL1978" s="240"/>
      <c r="AM1978" s="240"/>
      <c r="AN1978" s="240"/>
      <c r="AO1978" s="240"/>
      <c r="AP1978" s="240"/>
      <c r="AQ1978" s="240"/>
      <c r="AR1978" s="240"/>
      <c r="AS1978" s="240"/>
      <c r="AT1978" s="240"/>
      <c r="AU1978" s="240"/>
      <c r="AV1978" s="240"/>
      <c r="AW1978" s="240"/>
      <c r="AX1978" s="240"/>
      <c r="AY1978" s="240"/>
      <c r="AZ1978" s="240"/>
      <c r="BA1978" s="240"/>
      <c r="BB1978" s="240"/>
      <c r="BC1978" s="240"/>
      <c r="BD1978" s="240"/>
      <c r="BE1978" s="240"/>
      <c r="BF1978" s="240"/>
      <c r="BG1978" s="240"/>
      <c r="BH1978" s="240"/>
      <c r="BI1978" s="240"/>
      <c r="BJ1978" s="240"/>
      <c r="BK1978" s="240"/>
      <c r="BL1978" s="240"/>
      <c r="BM1978" s="240"/>
      <c r="BN1978" s="240"/>
      <c r="BO1978" s="240"/>
      <c r="BP1978" s="240"/>
      <c r="BQ1978" s="240"/>
      <c r="BR1978" s="240"/>
      <c r="BS1978" s="240"/>
      <c r="BT1978" s="240"/>
      <c r="BU1978" s="240"/>
      <c r="BV1978" s="240"/>
      <c r="BW1978" s="240"/>
      <c r="BX1978" s="240"/>
      <c r="BY1978" s="240"/>
      <c r="BZ1978" s="240"/>
      <c r="CA1978" s="240"/>
      <c r="CB1978" s="240"/>
      <c r="CC1978" s="240"/>
      <c r="CD1978" s="240"/>
      <c r="CE1978" s="240"/>
      <c r="CF1978" s="240"/>
      <c r="CG1978" s="240"/>
      <c r="CH1978" s="240"/>
      <c r="CI1978" s="240"/>
      <c r="CJ1978" s="240"/>
      <c r="CK1978" s="240"/>
      <c r="CL1978" s="240"/>
      <c r="CM1978" s="240"/>
      <c r="CN1978" s="240"/>
      <c r="CO1978" s="240"/>
      <c r="CP1978" s="240"/>
      <c r="CQ1978" s="240"/>
      <c r="CR1978" s="240"/>
      <c r="CS1978" s="240"/>
      <c r="CT1978" s="240"/>
      <c r="CU1978" s="240"/>
      <c r="CV1978" s="240"/>
      <c r="CW1978" s="240"/>
      <c r="CX1978" s="240"/>
      <c r="CY1978" s="240"/>
      <c r="CZ1978" s="240"/>
      <c r="DA1978" s="240"/>
      <c r="DB1978" s="240"/>
      <c r="DC1978" s="240"/>
      <c r="DD1978" s="240"/>
      <c r="DE1978" s="240"/>
      <c r="DF1978" s="240"/>
      <c r="DG1978" s="240"/>
      <c r="DH1978" s="240"/>
      <c r="DI1978" s="240"/>
      <c r="DJ1978" s="240"/>
      <c r="DK1978" s="240"/>
      <c r="DL1978" s="240"/>
      <c r="DM1978" s="240"/>
      <c r="DN1978" s="240"/>
      <c r="DO1978" s="240"/>
      <c r="DP1978" s="240"/>
      <c r="DQ1978" s="240"/>
      <c r="DR1978" s="240"/>
      <c r="DS1978" s="240"/>
      <c r="DT1978" s="240"/>
      <c r="DU1978" s="240"/>
      <c r="DV1978" s="240"/>
      <c r="DW1978" s="240"/>
      <c r="DX1978" s="240"/>
      <c r="DY1978" s="240"/>
      <c r="DZ1978" s="240"/>
      <c r="EA1978" s="240"/>
      <c r="EB1978" s="240"/>
      <c r="EC1978" s="240"/>
      <c r="ED1978" s="240"/>
      <c r="EE1978" s="240"/>
      <c r="EF1978" s="240"/>
      <c r="EG1978" s="240"/>
      <c r="EH1978" s="240"/>
      <c r="EI1978" s="240"/>
      <c r="EJ1978" s="240"/>
      <c r="EK1978" s="240"/>
      <c r="EL1978" s="240"/>
      <c r="EM1978" s="240"/>
      <c r="EN1978" s="240"/>
      <c r="EO1978" s="240"/>
      <c r="EP1978" s="240"/>
      <c r="EQ1978" s="240"/>
      <c r="ER1978" s="240"/>
      <c r="ES1978" s="240"/>
      <c r="ET1978" s="240"/>
      <c r="EU1978" s="240"/>
      <c r="EV1978" s="240"/>
      <c r="EW1978" s="240"/>
      <c r="EX1978" s="240"/>
      <c r="EY1978" s="240"/>
      <c r="EZ1978" s="240"/>
      <c r="FA1978" s="240"/>
      <c r="FB1978" s="240"/>
      <c r="FC1978" s="240"/>
      <c r="FD1978" s="240"/>
      <c r="FE1978" s="240"/>
      <c r="FF1978" s="240"/>
      <c r="FG1978" s="240"/>
      <c r="FH1978" s="240"/>
      <c r="FI1978" s="240"/>
      <c r="FJ1978" s="240"/>
      <c r="FK1978" s="240"/>
      <c r="FL1978" s="240"/>
      <c r="FM1978" s="240"/>
      <c r="FN1978" s="240"/>
      <c r="FO1978" s="240"/>
      <c r="FP1978" s="240"/>
      <c r="FQ1978" s="240"/>
      <c r="FR1978" s="240"/>
      <c r="FS1978" s="240"/>
      <c r="FT1978" s="240"/>
      <c r="FU1978" s="240"/>
      <c r="FV1978" s="240"/>
    </row>
    <row r="1979" spans="1:178" s="250" customFormat="1">
      <c r="A1979" s="234"/>
      <c r="B1979" s="234"/>
      <c r="C1979" s="234"/>
      <c r="D1979" s="234"/>
      <c r="E1979" s="234"/>
      <c r="F1979" s="234"/>
      <c r="G1979" s="235"/>
      <c r="H1979" s="236"/>
      <c r="AJ1979" s="290"/>
      <c r="AK1979" s="240"/>
      <c r="AL1979" s="240"/>
      <c r="AM1979" s="240"/>
      <c r="AN1979" s="240"/>
      <c r="AO1979" s="240"/>
      <c r="AP1979" s="240"/>
      <c r="AQ1979" s="240"/>
      <c r="AR1979" s="240"/>
      <c r="AS1979" s="240"/>
      <c r="AT1979" s="240"/>
      <c r="AU1979" s="240"/>
      <c r="AV1979" s="240"/>
      <c r="AW1979" s="240"/>
      <c r="AX1979" s="240"/>
      <c r="AY1979" s="240"/>
      <c r="AZ1979" s="240"/>
      <c r="BA1979" s="240"/>
      <c r="BB1979" s="240"/>
      <c r="BC1979" s="240"/>
      <c r="BD1979" s="240"/>
      <c r="BE1979" s="240"/>
      <c r="BF1979" s="240"/>
      <c r="BG1979" s="240"/>
      <c r="BH1979" s="240"/>
      <c r="BI1979" s="240"/>
      <c r="BJ1979" s="240"/>
      <c r="BK1979" s="240"/>
      <c r="BL1979" s="240"/>
      <c r="BM1979" s="240"/>
      <c r="BN1979" s="240"/>
      <c r="BO1979" s="240"/>
      <c r="BP1979" s="240"/>
      <c r="BQ1979" s="240"/>
      <c r="BR1979" s="240"/>
      <c r="BS1979" s="240"/>
      <c r="BT1979" s="240"/>
      <c r="BU1979" s="240"/>
      <c r="BV1979" s="240"/>
      <c r="BW1979" s="240"/>
      <c r="BX1979" s="240"/>
      <c r="BY1979" s="240"/>
      <c r="BZ1979" s="240"/>
      <c r="CA1979" s="240"/>
      <c r="CB1979" s="240"/>
      <c r="CC1979" s="240"/>
      <c r="CD1979" s="240"/>
      <c r="CE1979" s="240"/>
      <c r="CF1979" s="240"/>
      <c r="CG1979" s="240"/>
      <c r="CH1979" s="240"/>
      <c r="CI1979" s="240"/>
      <c r="CJ1979" s="240"/>
      <c r="CK1979" s="240"/>
      <c r="CL1979" s="240"/>
      <c r="CM1979" s="240"/>
      <c r="CN1979" s="240"/>
      <c r="CO1979" s="240"/>
      <c r="CP1979" s="240"/>
      <c r="CQ1979" s="240"/>
      <c r="CR1979" s="240"/>
      <c r="CS1979" s="240"/>
      <c r="CT1979" s="240"/>
      <c r="CU1979" s="240"/>
      <c r="CV1979" s="240"/>
      <c r="CW1979" s="240"/>
      <c r="CX1979" s="240"/>
      <c r="CY1979" s="240"/>
      <c r="CZ1979" s="240"/>
      <c r="DA1979" s="240"/>
      <c r="DB1979" s="240"/>
      <c r="DC1979" s="240"/>
      <c r="DD1979" s="240"/>
      <c r="DE1979" s="240"/>
      <c r="DF1979" s="240"/>
      <c r="DG1979" s="240"/>
      <c r="DH1979" s="240"/>
      <c r="DI1979" s="240"/>
      <c r="DJ1979" s="240"/>
      <c r="DK1979" s="240"/>
      <c r="DL1979" s="240"/>
      <c r="DM1979" s="240"/>
      <c r="DN1979" s="240"/>
      <c r="DO1979" s="240"/>
      <c r="DP1979" s="240"/>
      <c r="DQ1979" s="240"/>
      <c r="DR1979" s="240"/>
      <c r="DS1979" s="240"/>
      <c r="DT1979" s="240"/>
      <c r="DU1979" s="240"/>
      <c r="DV1979" s="240"/>
      <c r="DW1979" s="240"/>
      <c r="DX1979" s="240"/>
      <c r="DY1979" s="240"/>
      <c r="DZ1979" s="240"/>
      <c r="EA1979" s="240"/>
      <c r="EB1979" s="240"/>
      <c r="EC1979" s="240"/>
      <c r="ED1979" s="240"/>
      <c r="EE1979" s="240"/>
      <c r="EF1979" s="240"/>
      <c r="EG1979" s="240"/>
      <c r="EH1979" s="240"/>
      <c r="EI1979" s="240"/>
      <c r="EJ1979" s="240"/>
      <c r="EK1979" s="240"/>
      <c r="EL1979" s="240"/>
      <c r="EM1979" s="240"/>
      <c r="EN1979" s="240"/>
      <c r="EO1979" s="240"/>
      <c r="EP1979" s="240"/>
      <c r="EQ1979" s="240"/>
      <c r="ER1979" s="240"/>
      <c r="ES1979" s="240"/>
      <c r="ET1979" s="240"/>
      <c r="EU1979" s="240"/>
      <c r="EV1979" s="240"/>
      <c r="EW1979" s="240"/>
      <c r="EX1979" s="240"/>
      <c r="EY1979" s="240"/>
      <c r="EZ1979" s="240"/>
      <c r="FA1979" s="240"/>
      <c r="FB1979" s="240"/>
      <c r="FC1979" s="240"/>
      <c r="FD1979" s="240"/>
      <c r="FE1979" s="240"/>
      <c r="FF1979" s="240"/>
      <c r="FG1979" s="240"/>
      <c r="FH1979" s="240"/>
      <c r="FI1979" s="240"/>
      <c r="FJ1979" s="240"/>
      <c r="FK1979" s="240"/>
      <c r="FL1979" s="240"/>
      <c r="FM1979" s="240"/>
      <c r="FN1979" s="240"/>
      <c r="FO1979" s="240"/>
      <c r="FP1979" s="240"/>
      <c r="FQ1979" s="240"/>
      <c r="FR1979" s="240"/>
      <c r="FS1979" s="240"/>
      <c r="FT1979" s="240"/>
      <c r="FU1979" s="240"/>
      <c r="FV1979" s="240"/>
    </row>
    <row r="1980" spans="1:178" s="250" customFormat="1">
      <c r="A1980" s="234"/>
      <c r="B1980" s="234"/>
      <c r="C1980" s="234"/>
      <c r="D1980" s="234"/>
      <c r="E1980" s="234"/>
      <c r="F1980" s="234"/>
      <c r="G1980" s="235"/>
      <c r="H1980" s="236"/>
      <c r="AJ1980" s="290"/>
      <c r="AK1980" s="240"/>
      <c r="AL1980" s="240"/>
      <c r="AM1980" s="240"/>
      <c r="AN1980" s="240"/>
      <c r="AO1980" s="240"/>
      <c r="AP1980" s="240"/>
      <c r="AQ1980" s="240"/>
      <c r="AR1980" s="240"/>
      <c r="AS1980" s="240"/>
      <c r="AT1980" s="240"/>
      <c r="AU1980" s="240"/>
      <c r="AV1980" s="240"/>
      <c r="AW1980" s="240"/>
      <c r="AX1980" s="240"/>
      <c r="AY1980" s="240"/>
      <c r="AZ1980" s="240"/>
      <c r="BA1980" s="240"/>
      <c r="BB1980" s="240"/>
      <c r="BC1980" s="240"/>
      <c r="BD1980" s="240"/>
      <c r="BE1980" s="240"/>
      <c r="BF1980" s="240"/>
      <c r="BG1980" s="240"/>
      <c r="BH1980" s="240"/>
      <c r="BI1980" s="240"/>
      <c r="BJ1980" s="240"/>
      <c r="BK1980" s="240"/>
      <c r="BL1980" s="240"/>
      <c r="BM1980" s="240"/>
      <c r="BN1980" s="240"/>
      <c r="BO1980" s="240"/>
      <c r="BP1980" s="240"/>
      <c r="BQ1980" s="240"/>
      <c r="BR1980" s="240"/>
      <c r="BS1980" s="240"/>
      <c r="BT1980" s="240"/>
      <c r="BU1980" s="240"/>
      <c r="BV1980" s="240"/>
      <c r="BW1980" s="240"/>
      <c r="BX1980" s="240"/>
      <c r="BY1980" s="240"/>
      <c r="BZ1980" s="240"/>
      <c r="CA1980" s="240"/>
      <c r="CB1980" s="240"/>
      <c r="CC1980" s="240"/>
      <c r="CD1980" s="240"/>
      <c r="CE1980" s="240"/>
      <c r="CF1980" s="240"/>
      <c r="CG1980" s="240"/>
      <c r="CH1980" s="240"/>
      <c r="CI1980" s="240"/>
      <c r="CJ1980" s="240"/>
      <c r="CK1980" s="240"/>
      <c r="CL1980" s="240"/>
      <c r="CM1980" s="240"/>
      <c r="CN1980" s="240"/>
      <c r="CO1980" s="240"/>
      <c r="CP1980" s="240"/>
      <c r="CQ1980" s="240"/>
      <c r="CR1980" s="240"/>
      <c r="CS1980" s="240"/>
      <c r="CT1980" s="240"/>
      <c r="CU1980" s="240"/>
      <c r="CV1980" s="240"/>
      <c r="CW1980" s="240"/>
      <c r="CX1980" s="240"/>
      <c r="CY1980" s="240"/>
      <c r="CZ1980" s="240"/>
      <c r="DA1980" s="240"/>
      <c r="DB1980" s="240"/>
      <c r="DC1980" s="240"/>
      <c r="DD1980" s="240"/>
      <c r="DE1980" s="240"/>
      <c r="DF1980" s="240"/>
      <c r="DG1980" s="240"/>
      <c r="DH1980" s="240"/>
      <c r="DI1980" s="240"/>
      <c r="DJ1980" s="240"/>
      <c r="DK1980" s="240"/>
      <c r="DL1980" s="240"/>
      <c r="DM1980" s="240"/>
      <c r="DN1980" s="240"/>
      <c r="DO1980" s="240"/>
      <c r="DP1980" s="240"/>
      <c r="DQ1980" s="240"/>
      <c r="DR1980" s="240"/>
      <c r="DS1980" s="240"/>
      <c r="DT1980" s="240"/>
      <c r="DU1980" s="240"/>
      <c r="DV1980" s="240"/>
      <c r="DW1980" s="240"/>
      <c r="DX1980" s="240"/>
      <c r="DY1980" s="240"/>
      <c r="DZ1980" s="240"/>
      <c r="EA1980" s="240"/>
      <c r="EB1980" s="240"/>
      <c r="EC1980" s="240"/>
      <c r="ED1980" s="240"/>
      <c r="EE1980" s="240"/>
      <c r="EF1980" s="240"/>
      <c r="EG1980" s="240"/>
      <c r="EH1980" s="240"/>
      <c r="EI1980" s="240"/>
      <c r="EJ1980" s="240"/>
      <c r="EK1980" s="240"/>
      <c r="EL1980" s="240"/>
      <c r="EM1980" s="240"/>
      <c r="EN1980" s="240"/>
      <c r="EO1980" s="240"/>
      <c r="EP1980" s="240"/>
      <c r="EQ1980" s="240"/>
      <c r="ER1980" s="240"/>
      <c r="ES1980" s="240"/>
      <c r="ET1980" s="240"/>
      <c r="EU1980" s="240"/>
      <c r="EV1980" s="240"/>
      <c r="EW1980" s="240"/>
      <c r="EX1980" s="240"/>
      <c r="EY1980" s="240"/>
      <c r="EZ1980" s="240"/>
      <c r="FA1980" s="240"/>
      <c r="FB1980" s="240"/>
      <c r="FC1980" s="240"/>
      <c r="FD1980" s="240"/>
      <c r="FE1980" s="240"/>
      <c r="FF1980" s="240"/>
      <c r="FG1980" s="240"/>
      <c r="FH1980" s="240"/>
      <c r="FI1980" s="240"/>
      <c r="FJ1980" s="240"/>
      <c r="FK1980" s="240"/>
      <c r="FL1980" s="240"/>
      <c r="FM1980" s="240"/>
      <c r="FN1980" s="240"/>
      <c r="FO1980" s="240"/>
      <c r="FP1980" s="240"/>
      <c r="FQ1980" s="240"/>
      <c r="FR1980" s="240"/>
      <c r="FS1980" s="240"/>
      <c r="FT1980" s="240"/>
      <c r="FU1980" s="240"/>
      <c r="FV1980" s="240"/>
    </row>
    <row r="1981" spans="1:178" s="250" customFormat="1">
      <c r="A1981" s="234"/>
      <c r="B1981" s="234"/>
      <c r="C1981" s="234"/>
      <c r="D1981" s="234"/>
      <c r="E1981" s="234"/>
      <c r="F1981" s="234"/>
      <c r="G1981" s="235"/>
      <c r="H1981" s="236"/>
      <c r="AJ1981" s="290"/>
      <c r="AK1981" s="240"/>
      <c r="AL1981" s="240"/>
      <c r="AM1981" s="240"/>
      <c r="AN1981" s="240"/>
      <c r="AO1981" s="240"/>
      <c r="AP1981" s="240"/>
      <c r="AQ1981" s="240"/>
      <c r="AR1981" s="240"/>
      <c r="AS1981" s="240"/>
      <c r="AT1981" s="240"/>
      <c r="AU1981" s="240"/>
      <c r="AV1981" s="240"/>
      <c r="AW1981" s="240"/>
      <c r="AX1981" s="240"/>
      <c r="AY1981" s="240"/>
      <c r="AZ1981" s="240"/>
      <c r="BA1981" s="240"/>
      <c r="BB1981" s="240"/>
      <c r="BC1981" s="240"/>
      <c r="BD1981" s="240"/>
      <c r="BE1981" s="240"/>
      <c r="BF1981" s="240"/>
      <c r="BG1981" s="240"/>
      <c r="BH1981" s="240"/>
      <c r="BI1981" s="240"/>
      <c r="BJ1981" s="240"/>
      <c r="BK1981" s="240"/>
      <c r="BL1981" s="240"/>
      <c r="BM1981" s="240"/>
      <c r="BN1981" s="240"/>
      <c r="BO1981" s="240"/>
      <c r="BP1981" s="240"/>
      <c r="BQ1981" s="240"/>
      <c r="BR1981" s="240"/>
      <c r="BS1981" s="240"/>
      <c r="BT1981" s="240"/>
      <c r="BU1981" s="240"/>
      <c r="BV1981" s="240"/>
      <c r="BW1981" s="240"/>
      <c r="BX1981" s="240"/>
      <c r="BY1981" s="240"/>
      <c r="BZ1981" s="240"/>
      <c r="CA1981" s="240"/>
      <c r="CB1981" s="240"/>
      <c r="CC1981" s="240"/>
      <c r="CD1981" s="240"/>
      <c r="CE1981" s="240"/>
      <c r="CF1981" s="240"/>
      <c r="CG1981" s="240"/>
      <c r="CH1981" s="240"/>
      <c r="CI1981" s="240"/>
      <c r="CJ1981" s="240"/>
      <c r="CK1981" s="240"/>
      <c r="CL1981" s="240"/>
      <c r="CM1981" s="240"/>
      <c r="CN1981" s="240"/>
      <c r="CO1981" s="240"/>
      <c r="CP1981" s="240"/>
      <c r="CQ1981" s="240"/>
      <c r="CR1981" s="240"/>
      <c r="CS1981" s="240"/>
      <c r="CT1981" s="240"/>
      <c r="CU1981" s="240"/>
      <c r="CV1981" s="240"/>
      <c r="CW1981" s="240"/>
      <c r="CX1981" s="240"/>
      <c r="CY1981" s="240"/>
      <c r="CZ1981" s="240"/>
      <c r="DA1981" s="240"/>
      <c r="DB1981" s="240"/>
      <c r="DC1981" s="240"/>
      <c r="DD1981" s="240"/>
      <c r="DE1981" s="240"/>
      <c r="DF1981" s="240"/>
      <c r="DG1981" s="240"/>
      <c r="DH1981" s="240"/>
      <c r="DI1981" s="240"/>
      <c r="DJ1981" s="240"/>
      <c r="DK1981" s="240"/>
      <c r="DL1981" s="240"/>
      <c r="DM1981" s="240"/>
      <c r="DN1981" s="240"/>
      <c r="DO1981" s="240"/>
      <c r="DP1981" s="240"/>
      <c r="DQ1981" s="240"/>
      <c r="DR1981" s="240"/>
      <c r="DS1981" s="240"/>
      <c r="DT1981" s="240"/>
      <c r="DU1981" s="240"/>
      <c r="DV1981" s="240"/>
      <c r="DW1981" s="240"/>
      <c r="DX1981" s="240"/>
      <c r="DY1981" s="240"/>
      <c r="DZ1981" s="240"/>
      <c r="EA1981" s="240"/>
      <c r="EB1981" s="240"/>
      <c r="EC1981" s="240"/>
      <c r="ED1981" s="240"/>
      <c r="EE1981" s="240"/>
      <c r="EF1981" s="240"/>
      <c r="EG1981" s="240"/>
      <c r="EH1981" s="240"/>
      <c r="EI1981" s="240"/>
      <c r="EJ1981" s="240"/>
      <c r="EK1981" s="240"/>
      <c r="EL1981" s="240"/>
      <c r="EM1981" s="240"/>
      <c r="EN1981" s="240"/>
      <c r="EO1981" s="240"/>
      <c r="EP1981" s="240"/>
      <c r="EQ1981" s="240"/>
      <c r="ER1981" s="240"/>
      <c r="ES1981" s="240"/>
      <c r="ET1981" s="240"/>
      <c r="EU1981" s="240"/>
      <c r="EV1981" s="240"/>
      <c r="EW1981" s="240"/>
      <c r="EX1981" s="240"/>
      <c r="EY1981" s="240"/>
      <c r="EZ1981" s="240"/>
      <c r="FA1981" s="240"/>
      <c r="FB1981" s="240"/>
      <c r="FC1981" s="240"/>
      <c r="FD1981" s="240"/>
      <c r="FE1981" s="240"/>
      <c r="FF1981" s="240"/>
      <c r="FG1981" s="240"/>
      <c r="FH1981" s="240"/>
      <c r="FI1981" s="240"/>
      <c r="FJ1981" s="240"/>
      <c r="FK1981" s="240"/>
      <c r="FL1981" s="240"/>
      <c r="FM1981" s="240"/>
      <c r="FN1981" s="240"/>
      <c r="FO1981" s="240"/>
      <c r="FP1981" s="240"/>
      <c r="FQ1981" s="240"/>
      <c r="FR1981" s="240"/>
      <c r="FS1981" s="240"/>
      <c r="FT1981" s="240"/>
      <c r="FU1981" s="240"/>
      <c r="FV1981" s="240"/>
    </row>
    <row r="1982" spans="1:178" s="250" customFormat="1">
      <c r="A1982" s="234"/>
      <c r="B1982" s="234"/>
      <c r="C1982" s="234"/>
      <c r="D1982" s="234"/>
      <c r="E1982" s="234"/>
      <c r="F1982" s="234"/>
      <c r="G1982" s="235"/>
      <c r="H1982" s="236"/>
      <c r="AJ1982" s="290"/>
      <c r="AK1982" s="240"/>
      <c r="AL1982" s="240"/>
      <c r="AM1982" s="240"/>
      <c r="AN1982" s="240"/>
      <c r="AO1982" s="240"/>
      <c r="AP1982" s="240"/>
      <c r="AQ1982" s="240"/>
      <c r="AR1982" s="240"/>
      <c r="AS1982" s="240"/>
      <c r="AT1982" s="240"/>
      <c r="AU1982" s="240"/>
      <c r="AV1982" s="240"/>
      <c r="AW1982" s="240"/>
      <c r="AX1982" s="240"/>
      <c r="AY1982" s="240"/>
      <c r="AZ1982" s="240"/>
      <c r="BA1982" s="240"/>
      <c r="BB1982" s="240"/>
      <c r="BC1982" s="240"/>
      <c r="BD1982" s="240"/>
      <c r="BE1982" s="240"/>
      <c r="BF1982" s="240"/>
      <c r="BG1982" s="240"/>
      <c r="BH1982" s="240"/>
      <c r="BI1982" s="240"/>
      <c r="BJ1982" s="240"/>
      <c r="BK1982" s="240"/>
      <c r="BL1982" s="240"/>
      <c r="BM1982" s="240"/>
      <c r="BN1982" s="240"/>
      <c r="BO1982" s="240"/>
      <c r="BP1982" s="240"/>
      <c r="BQ1982" s="240"/>
      <c r="BR1982" s="240"/>
      <c r="BS1982" s="240"/>
      <c r="BT1982" s="240"/>
      <c r="BU1982" s="240"/>
      <c r="BV1982" s="240"/>
      <c r="BW1982" s="240"/>
      <c r="BX1982" s="240"/>
      <c r="BY1982" s="240"/>
      <c r="BZ1982" s="240"/>
      <c r="CA1982" s="240"/>
      <c r="CB1982" s="240"/>
      <c r="CC1982" s="240"/>
      <c r="CD1982" s="240"/>
      <c r="CE1982" s="240"/>
      <c r="CF1982" s="240"/>
      <c r="CG1982" s="240"/>
      <c r="CH1982" s="240"/>
      <c r="CI1982" s="240"/>
      <c r="CJ1982" s="240"/>
      <c r="CK1982" s="240"/>
      <c r="CL1982" s="240"/>
      <c r="CM1982" s="240"/>
      <c r="CN1982" s="240"/>
      <c r="CO1982" s="240"/>
      <c r="CP1982" s="240"/>
      <c r="CQ1982" s="240"/>
      <c r="CR1982" s="240"/>
      <c r="CS1982" s="240"/>
      <c r="CT1982" s="240"/>
      <c r="CU1982" s="240"/>
      <c r="CV1982" s="240"/>
      <c r="CW1982" s="240"/>
      <c r="CX1982" s="240"/>
      <c r="CY1982" s="240"/>
      <c r="CZ1982" s="240"/>
      <c r="DA1982" s="240"/>
      <c r="DB1982" s="240"/>
      <c r="DC1982" s="240"/>
      <c r="DD1982" s="240"/>
      <c r="DE1982" s="240"/>
      <c r="DF1982" s="240"/>
      <c r="DG1982" s="240"/>
      <c r="DH1982" s="240"/>
      <c r="DI1982" s="240"/>
      <c r="DJ1982" s="240"/>
      <c r="DK1982" s="240"/>
      <c r="DL1982" s="240"/>
      <c r="DM1982" s="240"/>
      <c r="DN1982" s="240"/>
      <c r="DO1982" s="240"/>
      <c r="DP1982" s="240"/>
      <c r="DQ1982" s="240"/>
      <c r="DR1982" s="240"/>
      <c r="DS1982" s="240"/>
      <c r="DT1982" s="240"/>
      <c r="DU1982" s="240"/>
      <c r="DV1982" s="240"/>
      <c r="DW1982" s="240"/>
      <c r="DX1982" s="240"/>
      <c r="DY1982" s="240"/>
      <c r="DZ1982" s="240"/>
      <c r="EA1982" s="240"/>
      <c r="EB1982" s="240"/>
      <c r="EC1982" s="240"/>
      <c r="ED1982" s="240"/>
      <c r="EE1982" s="240"/>
      <c r="EF1982" s="240"/>
      <c r="EG1982" s="240"/>
      <c r="EH1982" s="240"/>
      <c r="EI1982" s="240"/>
      <c r="EJ1982" s="240"/>
      <c r="EK1982" s="240"/>
      <c r="EL1982" s="240"/>
      <c r="EM1982" s="240"/>
      <c r="EN1982" s="240"/>
      <c r="EO1982" s="240"/>
      <c r="EP1982" s="240"/>
      <c r="EQ1982" s="240"/>
      <c r="ER1982" s="240"/>
      <c r="ES1982" s="240"/>
      <c r="ET1982" s="240"/>
      <c r="EU1982" s="240"/>
      <c r="EV1982" s="240"/>
      <c r="EW1982" s="240"/>
      <c r="EX1982" s="240"/>
      <c r="EY1982" s="240"/>
      <c r="EZ1982" s="240"/>
      <c r="FA1982" s="240"/>
      <c r="FB1982" s="240"/>
      <c r="FC1982" s="240"/>
      <c r="FD1982" s="240"/>
      <c r="FE1982" s="240"/>
      <c r="FF1982" s="240"/>
      <c r="FG1982" s="240"/>
      <c r="FH1982" s="240"/>
      <c r="FI1982" s="240"/>
      <c r="FJ1982" s="240"/>
      <c r="FK1982" s="240"/>
      <c r="FL1982" s="240"/>
      <c r="FM1982" s="240"/>
      <c r="FN1982" s="240"/>
      <c r="FO1982" s="240"/>
      <c r="FP1982" s="240"/>
      <c r="FQ1982" s="240"/>
      <c r="FR1982" s="240"/>
      <c r="FS1982" s="240"/>
      <c r="FT1982" s="240"/>
      <c r="FU1982" s="240"/>
      <c r="FV1982" s="240"/>
    </row>
    <row r="1983" spans="1:178" s="250" customFormat="1">
      <c r="A1983" s="234"/>
      <c r="B1983" s="234"/>
      <c r="C1983" s="234"/>
      <c r="D1983" s="234"/>
      <c r="E1983" s="234"/>
      <c r="F1983" s="234"/>
      <c r="G1983" s="235"/>
      <c r="H1983" s="236"/>
      <c r="AJ1983" s="290"/>
      <c r="AK1983" s="240"/>
      <c r="AL1983" s="240"/>
      <c r="AM1983" s="240"/>
      <c r="AN1983" s="240"/>
      <c r="AO1983" s="240"/>
      <c r="AP1983" s="240"/>
      <c r="AQ1983" s="240"/>
      <c r="AR1983" s="240"/>
      <c r="AS1983" s="240"/>
      <c r="AT1983" s="240"/>
      <c r="AU1983" s="240"/>
      <c r="AV1983" s="240"/>
      <c r="AW1983" s="240"/>
      <c r="AX1983" s="240"/>
      <c r="AY1983" s="240"/>
      <c r="AZ1983" s="240"/>
      <c r="BA1983" s="240"/>
      <c r="BB1983" s="240"/>
      <c r="BC1983" s="240"/>
      <c r="BD1983" s="240"/>
      <c r="BE1983" s="240"/>
      <c r="BF1983" s="240"/>
      <c r="BG1983" s="240"/>
      <c r="BH1983" s="240"/>
      <c r="BI1983" s="240"/>
      <c r="BJ1983" s="240"/>
      <c r="BK1983" s="240"/>
      <c r="BL1983" s="240"/>
      <c r="BM1983" s="240"/>
      <c r="BN1983" s="240"/>
      <c r="BO1983" s="240"/>
      <c r="BP1983" s="240"/>
      <c r="BQ1983" s="240"/>
      <c r="BR1983" s="240"/>
      <c r="BS1983" s="240"/>
      <c r="BT1983" s="240"/>
      <c r="BU1983" s="240"/>
      <c r="BV1983" s="240"/>
      <c r="BW1983" s="240"/>
      <c r="BX1983" s="240"/>
      <c r="BY1983" s="240"/>
      <c r="BZ1983" s="240"/>
      <c r="CA1983" s="240"/>
      <c r="CB1983" s="240"/>
      <c r="CC1983" s="240"/>
      <c r="CD1983" s="240"/>
      <c r="CE1983" s="240"/>
      <c r="CF1983" s="240"/>
      <c r="CG1983" s="240"/>
      <c r="CH1983" s="240"/>
      <c r="CI1983" s="240"/>
      <c r="CJ1983" s="240"/>
      <c r="CK1983" s="240"/>
      <c r="CL1983" s="240"/>
      <c r="CM1983" s="240"/>
      <c r="CN1983" s="240"/>
      <c r="CO1983" s="240"/>
      <c r="CP1983" s="240"/>
      <c r="CQ1983" s="240"/>
      <c r="CR1983" s="240"/>
      <c r="CS1983" s="240"/>
      <c r="CT1983" s="240"/>
      <c r="CU1983" s="240"/>
      <c r="CV1983" s="240"/>
      <c r="CW1983" s="240"/>
      <c r="CX1983" s="240"/>
      <c r="CY1983" s="240"/>
      <c r="CZ1983" s="240"/>
      <c r="DA1983" s="240"/>
      <c r="DB1983" s="240"/>
      <c r="DC1983" s="240"/>
      <c r="DD1983" s="240"/>
      <c r="DE1983" s="240"/>
      <c r="DF1983" s="240"/>
      <c r="DG1983" s="240"/>
      <c r="DH1983" s="240"/>
      <c r="DI1983" s="240"/>
      <c r="DJ1983" s="240"/>
      <c r="DK1983" s="240"/>
      <c r="DL1983" s="240"/>
      <c r="DM1983" s="240"/>
      <c r="DN1983" s="240"/>
      <c r="DO1983" s="240"/>
      <c r="DP1983" s="240"/>
      <c r="DQ1983" s="240"/>
      <c r="DR1983" s="240"/>
      <c r="DS1983" s="240"/>
      <c r="DT1983" s="240"/>
      <c r="DU1983" s="240"/>
      <c r="DV1983" s="240"/>
      <c r="DW1983" s="240"/>
      <c r="DX1983" s="240"/>
      <c r="DY1983" s="240"/>
      <c r="DZ1983" s="240"/>
      <c r="EA1983" s="240"/>
      <c r="EB1983" s="240"/>
      <c r="EC1983" s="240"/>
      <c r="ED1983" s="240"/>
      <c r="EE1983" s="240"/>
      <c r="EF1983" s="240"/>
      <c r="EG1983" s="240"/>
      <c r="EH1983" s="240"/>
      <c r="EI1983" s="240"/>
      <c r="EJ1983" s="240"/>
      <c r="EK1983" s="240"/>
      <c r="EL1983" s="240"/>
      <c r="EM1983" s="240"/>
      <c r="EN1983" s="240"/>
      <c r="EO1983" s="240"/>
      <c r="EP1983" s="240"/>
      <c r="EQ1983" s="240"/>
      <c r="ER1983" s="240"/>
      <c r="ES1983" s="240"/>
      <c r="ET1983" s="240"/>
      <c r="EU1983" s="240"/>
      <c r="EV1983" s="240"/>
      <c r="EW1983" s="240"/>
      <c r="EX1983" s="240"/>
      <c r="EY1983" s="240"/>
      <c r="EZ1983" s="240"/>
      <c r="FA1983" s="240"/>
      <c r="FB1983" s="240"/>
      <c r="FC1983" s="240"/>
      <c r="FD1983" s="240"/>
      <c r="FE1983" s="240"/>
      <c r="FF1983" s="240"/>
      <c r="FG1983" s="240"/>
      <c r="FH1983" s="240"/>
      <c r="FI1983" s="240"/>
      <c r="FJ1983" s="240"/>
      <c r="FK1983" s="240"/>
      <c r="FL1983" s="240"/>
      <c r="FM1983" s="240"/>
      <c r="FN1983" s="240"/>
      <c r="FO1983" s="240"/>
      <c r="FP1983" s="240"/>
      <c r="FQ1983" s="240"/>
      <c r="FR1983" s="240"/>
      <c r="FS1983" s="240"/>
      <c r="FT1983" s="240"/>
      <c r="FU1983" s="240"/>
      <c r="FV1983" s="240"/>
    </row>
    <row r="1984" spans="1:178" s="250" customFormat="1">
      <c r="A1984" s="234"/>
      <c r="B1984" s="234"/>
      <c r="C1984" s="234"/>
      <c r="D1984" s="234"/>
      <c r="E1984" s="234"/>
      <c r="F1984" s="234"/>
      <c r="G1984" s="235"/>
      <c r="H1984" s="236"/>
      <c r="AJ1984" s="290"/>
      <c r="AK1984" s="240"/>
      <c r="AL1984" s="240"/>
      <c r="AM1984" s="240"/>
      <c r="AN1984" s="240"/>
      <c r="AO1984" s="240"/>
      <c r="AP1984" s="240"/>
      <c r="AQ1984" s="240"/>
      <c r="AR1984" s="240"/>
      <c r="AS1984" s="240"/>
      <c r="AT1984" s="240"/>
      <c r="AU1984" s="240"/>
      <c r="AV1984" s="240"/>
      <c r="AW1984" s="240"/>
      <c r="AX1984" s="240"/>
      <c r="AY1984" s="240"/>
      <c r="AZ1984" s="240"/>
      <c r="BA1984" s="240"/>
      <c r="BB1984" s="240"/>
      <c r="BC1984" s="240"/>
      <c r="BD1984" s="240"/>
      <c r="BE1984" s="240"/>
      <c r="BF1984" s="240"/>
      <c r="BG1984" s="240"/>
      <c r="BH1984" s="240"/>
      <c r="BI1984" s="240"/>
      <c r="BJ1984" s="240"/>
      <c r="BK1984" s="240"/>
      <c r="BL1984" s="240"/>
      <c r="BM1984" s="240"/>
      <c r="BN1984" s="240"/>
      <c r="BO1984" s="240"/>
      <c r="BP1984" s="240"/>
      <c r="BQ1984" s="240"/>
      <c r="BR1984" s="240"/>
      <c r="BS1984" s="240"/>
      <c r="BT1984" s="240"/>
      <c r="BU1984" s="240"/>
      <c r="BV1984" s="240"/>
      <c r="BW1984" s="240"/>
      <c r="BX1984" s="240"/>
      <c r="BY1984" s="240"/>
      <c r="BZ1984" s="240"/>
      <c r="CA1984" s="240"/>
      <c r="CB1984" s="240"/>
      <c r="CC1984" s="240"/>
      <c r="CD1984" s="240"/>
      <c r="CE1984" s="240"/>
      <c r="CF1984" s="240"/>
      <c r="CG1984" s="240"/>
      <c r="CH1984" s="240"/>
      <c r="CI1984" s="240"/>
      <c r="CJ1984" s="240"/>
      <c r="CK1984" s="240"/>
      <c r="CL1984" s="240"/>
      <c r="CM1984" s="240"/>
      <c r="CN1984" s="240"/>
      <c r="CO1984" s="240"/>
      <c r="CP1984" s="240"/>
      <c r="CQ1984" s="240"/>
      <c r="CR1984" s="240"/>
      <c r="CS1984" s="240"/>
      <c r="CT1984" s="240"/>
      <c r="CU1984" s="240"/>
      <c r="CV1984" s="240"/>
      <c r="CW1984" s="240"/>
      <c r="CX1984" s="240"/>
      <c r="CY1984" s="240"/>
      <c r="CZ1984" s="240"/>
      <c r="DA1984" s="240"/>
      <c r="DB1984" s="240"/>
      <c r="DC1984" s="240"/>
      <c r="DD1984" s="240"/>
      <c r="DE1984" s="240"/>
      <c r="DF1984" s="240"/>
      <c r="DG1984" s="240"/>
      <c r="DH1984" s="240"/>
      <c r="DI1984" s="240"/>
      <c r="DJ1984" s="240"/>
      <c r="DK1984" s="240"/>
      <c r="DL1984" s="240"/>
      <c r="DM1984" s="240"/>
      <c r="DN1984" s="240"/>
      <c r="DO1984" s="240"/>
      <c r="DP1984" s="240"/>
      <c r="DQ1984" s="240"/>
      <c r="DR1984" s="240"/>
      <c r="DS1984" s="240"/>
      <c r="DT1984" s="240"/>
      <c r="DU1984" s="240"/>
      <c r="DV1984" s="240"/>
      <c r="DW1984" s="240"/>
      <c r="DX1984" s="240"/>
      <c r="DY1984" s="240"/>
      <c r="DZ1984" s="240"/>
      <c r="EA1984" s="240"/>
      <c r="EB1984" s="240"/>
      <c r="EC1984" s="240"/>
      <c r="ED1984" s="240"/>
      <c r="EE1984" s="240"/>
      <c r="EF1984" s="240"/>
      <c r="EG1984" s="240"/>
      <c r="EH1984" s="240"/>
      <c r="EI1984" s="240"/>
      <c r="EJ1984" s="240"/>
      <c r="EK1984" s="240"/>
      <c r="EL1984" s="240"/>
      <c r="EM1984" s="240"/>
      <c r="EN1984" s="240"/>
      <c r="EO1984" s="240"/>
      <c r="EP1984" s="240"/>
      <c r="EQ1984" s="240"/>
      <c r="ER1984" s="240"/>
      <c r="ES1984" s="240"/>
      <c r="ET1984" s="240"/>
      <c r="EU1984" s="240"/>
      <c r="EV1984" s="240"/>
      <c r="EW1984" s="240"/>
      <c r="EX1984" s="240"/>
      <c r="EY1984" s="240"/>
      <c r="EZ1984" s="240"/>
      <c r="FA1984" s="240"/>
      <c r="FB1984" s="240"/>
      <c r="FC1984" s="240"/>
      <c r="FD1984" s="240"/>
      <c r="FE1984" s="240"/>
      <c r="FF1984" s="240"/>
      <c r="FG1984" s="240"/>
      <c r="FH1984" s="240"/>
      <c r="FI1984" s="240"/>
      <c r="FJ1984" s="240"/>
      <c r="FK1984" s="240"/>
      <c r="FL1984" s="240"/>
      <c r="FM1984" s="240"/>
      <c r="FN1984" s="240"/>
      <c r="FO1984" s="240"/>
      <c r="FP1984" s="240"/>
      <c r="FQ1984" s="240"/>
      <c r="FR1984" s="240"/>
      <c r="FS1984" s="240"/>
      <c r="FT1984" s="240"/>
      <c r="FU1984" s="240"/>
      <c r="FV1984" s="240"/>
    </row>
    <row r="1985" spans="1:178" s="250" customFormat="1">
      <c r="A1985" s="234"/>
      <c r="B1985" s="234"/>
      <c r="C1985" s="234"/>
      <c r="D1985" s="234"/>
      <c r="E1985" s="234"/>
      <c r="F1985" s="234"/>
      <c r="G1985" s="235"/>
      <c r="H1985" s="236"/>
      <c r="AJ1985" s="290"/>
      <c r="AK1985" s="240"/>
      <c r="AL1985" s="240"/>
      <c r="AM1985" s="240"/>
      <c r="AN1985" s="240"/>
      <c r="AO1985" s="240"/>
      <c r="AP1985" s="240"/>
      <c r="AQ1985" s="240"/>
      <c r="AR1985" s="240"/>
      <c r="AS1985" s="240"/>
      <c r="AT1985" s="240"/>
      <c r="AU1985" s="240"/>
      <c r="AV1985" s="240"/>
      <c r="AW1985" s="240"/>
      <c r="AX1985" s="240"/>
      <c r="AY1985" s="240"/>
      <c r="AZ1985" s="240"/>
      <c r="BA1985" s="240"/>
      <c r="BB1985" s="240"/>
      <c r="BC1985" s="240"/>
      <c r="BD1985" s="240"/>
      <c r="BE1985" s="240"/>
      <c r="BF1985" s="240"/>
      <c r="BG1985" s="240"/>
      <c r="BH1985" s="240"/>
      <c r="BI1985" s="240"/>
      <c r="BJ1985" s="240"/>
      <c r="BK1985" s="240"/>
      <c r="BL1985" s="240"/>
      <c r="BM1985" s="240"/>
      <c r="BN1985" s="240"/>
      <c r="BO1985" s="240"/>
      <c r="BP1985" s="240"/>
      <c r="BQ1985" s="240"/>
      <c r="BR1985" s="240"/>
      <c r="BS1985" s="240"/>
      <c r="BT1985" s="240"/>
      <c r="BU1985" s="240"/>
      <c r="BV1985" s="240"/>
      <c r="BW1985" s="240"/>
      <c r="BX1985" s="240"/>
      <c r="BY1985" s="240"/>
      <c r="BZ1985" s="240"/>
      <c r="CA1985" s="240"/>
      <c r="CB1985" s="240"/>
      <c r="CC1985" s="240"/>
      <c r="CD1985" s="240"/>
      <c r="CE1985" s="240"/>
      <c r="CF1985" s="240"/>
      <c r="CG1985" s="240"/>
      <c r="CH1985" s="240"/>
      <c r="CI1985" s="240"/>
      <c r="CJ1985" s="240"/>
      <c r="CK1985" s="240"/>
      <c r="CL1985" s="240"/>
      <c r="CM1985" s="240"/>
      <c r="CN1985" s="240"/>
      <c r="CO1985" s="240"/>
      <c r="CP1985" s="240"/>
      <c r="CQ1985" s="240"/>
      <c r="CR1985" s="240"/>
      <c r="CS1985" s="240"/>
      <c r="CT1985" s="240"/>
      <c r="CU1985" s="240"/>
      <c r="CV1985" s="240"/>
      <c r="CW1985" s="240"/>
      <c r="CX1985" s="240"/>
      <c r="CY1985" s="240"/>
      <c r="CZ1985" s="240"/>
      <c r="DA1985" s="240"/>
      <c r="DB1985" s="240"/>
      <c r="DC1985" s="240"/>
      <c r="DD1985" s="240"/>
      <c r="DE1985" s="240"/>
      <c r="DF1985" s="240"/>
      <c r="DG1985" s="240"/>
      <c r="DH1985" s="240"/>
      <c r="DI1985" s="240"/>
      <c r="DJ1985" s="240"/>
      <c r="DK1985" s="240"/>
      <c r="DL1985" s="240"/>
      <c r="DM1985" s="240"/>
      <c r="DN1985" s="240"/>
      <c r="DO1985" s="240"/>
      <c r="DP1985" s="240"/>
      <c r="DQ1985" s="240"/>
      <c r="DR1985" s="240"/>
      <c r="DS1985" s="240"/>
      <c r="DT1985" s="240"/>
      <c r="DU1985" s="240"/>
      <c r="DV1985" s="240"/>
      <c r="DW1985" s="240"/>
      <c r="DX1985" s="240"/>
      <c r="DY1985" s="240"/>
      <c r="DZ1985" s="240"/>
      <c r="EA1985" s="240"/>
      <c r="EB1985" s="240"/>
      <c r="EC1985" s="240"/>
      <c r="ED1985" s="240"/>
      <c r="EE1985" s="240"/>
      <c r="EF1985" s="240"/>
      <c r="EG1985" s="240"/>
      <c r="EH1985" s="240"/>
      <c r="EI1985" s="240"/>
      <c r="EJ1985" s="240"/>
      <c r="EK1985" s="240"/>
      <c r="EL1985" s="240"/>
      <c r="EM1985" s="240"/>
      <c r="EN1985" s="240"/>
      <c r="EO1985" s="240"/>
      <c r="EP1985" s="240"/>
      <c r="EQ1985" s="240"/>
      <c r="ER1985" s="240"/>
      <c r="ES1985" s="240"/>
      <c r="ET1985" s="240"/>
      <c r="EU1985" s="240"/>
      <c r="EV1985" s="240"/>
      <c r="EW1985" s="240"/>
      <c r="EX1985" s="240"/>
      <c r="EY1985" s="240"/>
      <c r="EZ1985" s="240"/>
      <c r="FA1985" s="240"/>
      <c r="FB1985" s="240"/>
      <c r="FC1985" s="240"/>
      <c r="FD1985" s="240"/>
      <c r="FE1985" s="240"/>
      <c r="FF1985" s="240"/>
      <c r="FG1985" s="240"/>
      <c r="FH1985" s="240"/>
      <c r="FI1985" s="240"/>
      <c r="FJ1985" s="240"/>
      <c r="FK1985" s="240"/>
      <c r="FL1985" s="240"/>
      <c r="FM1985" s="240"/>
      <c r="FN1985" s="240"/>
      <c r="FO1985" s="240"/>
      <c r="FP1985" s="240"/>
      <c r="FQ1985" s="240"/>
      <c r="FR1985" s="240"/>
      <c r="FS1985" s="240"/>
      <c r="FT1985" s="240"/>
      <c r="FU1985" s="240"/>
      <c r="FV1985" s="240"/>
    </row>
    <row r="1986" spans="1:178" s="250" customFormat="1">
      <c r="A1986" s="234"/>
      <c r="B1986" s="234"/>
      <c r="C1986" s="234"/>
      <c r="D1986" s="234"/>
      <c r="E1986" s="234"/>
      <c r="F1986" s="234"/>
      <c r="G1986" s="235"/>
      <c r="H1986" s="236"/>
      <c r="AJ1986" s="290"/>
      <c r="AK1986" s="240"/>
      <c r="AL1986" s="240"/>
      <c r="AM1986" s="240"/>
      <c r="AN1986" s="240"/>
      <c r="AO1986" s="240"/>
      <c r="AP1986" s="240"/>
      <c r="AQ1986" s="240"/>
      <c r="AR1986" s="240"/>
      <c r="AS1986" s="240"/>
      <c r="AT1986" s="240"/>
      <c r="AU1986" s="240"/>
      <c r="AV1986" s="240"/>
      <c r="AW1986" s="240"/>
      <c r="AX1986" s="240"/>
      <c r="AY1986" s="240"/>
      <c r="AZ1986" s="240"/>
      <c r="BA1986" s="240"/>
      <c r="BB1986" s="240"/>
      <c r="BC1986" s="240"/>
      <c r="BD1986" s="240"/>
      <c r="BE1986" s="240"/>
      <c r="BF1986" s="240"/>
      <c r="BG1986" s="240"/>
      <c r="BH1986" s="240"/>
      <c r="BI1986" s="240"/>
      <c r="BJ1986" s="240"/>
      <c r="BK1986" s="240"/>
      <c r="BL1986" s="240"/>
      <c r="BM1986" s="240"/>
      <c r="BN1986" s="240"/>
      <c r="BO1986" s="240"/>
      <c r="BP1986" s="240"/>
      <c r="BQ1986" s="240"/>
      <c r="BR1986" s="240"/>
      <c r="BS1986" s="240"/>
      <c r="BT1986" s="240"/>
      <c r="BU1986" s="240"/>
      <c r="BV1986" s="240"/>
      <c r="BW1986" s="240"/>
      <c r="BX1986" s="240"/>
      <c r="BY1986" s="240"/>
      <c r="BZ1986" s="240"/>
      <c r="CA1986" s="240"/>
      <c r="CB1986" s="240"/>
      <c r="CC1986" s="240"/>
      <c r="CD1986" s="240"/>
      <c r="CE1986" s="240"/>
      <c r="CF1986" s="240"/>
      <c r="CG1986" s="240"/>
      <c r="CH1986" s="240"/>
      <c r="CI1986" s="240"/>
      <c r="CJ1986" s="240"/>
      <c r="CK1986" s="240"/>
      <c r="CL1986" s="240"/>
      <c r="CM1986" s="240"/>
      <c r="CN1986" s="240"/>
      <c r="CO1986" s="240"/>
      <c r="CP1986" s="240"/>
      <c r="CQ1986" s="240"/>
      <c r="CR1986" s="240"/>
      <c r="CS1986" s="240"/>
      <c r="CT1986" s="240"/>
      <c r="CU1986" s="240"/>
      <c r="CV1986" s="240"/>
      <c r="CW1986" s="240"/>
      <c r="CX1986" s="240"/>
      <c r="CY1986" s="240"/>
      <c r="CZ1986" s="240"/>
      <c r="DA1986" s="240"/>
      <c r="DB1986" s="240"/>
      <c r="DC1986" s="240"/>
      <c r="DD1986" s="240"/>
      <c r="DE1986" s="240"/>
      <c r="DF1986" s="240"/>
      <c r="DG1986" s="240"/>
      <c r="DH1986" s="240"/>
      <c r="DI1986" s="240"/>
      <c r="DJ1986" s="240"/>
      <c r="DK1986" s="240"/>
      <c r="DL1986" s="240"/>
      <c r="DM1986" s="240"/>
      <c r="DN1986" s="240"/>
      <c r="DO1986" s="240"/>
      <c r="DP1986" s="240"/>
      <c r="DQ1986" s="240"/>
      <c r="DR1986" s="240"/>
      <c r="DS1986" s="240"/>
      <c r="DT1986" s="240"/>
      <c r="DU1986" s="240"/>
      <c r="DV1986" s="240"/>
      <c r="DW1986" s="240"/>
      <c r="DX1986" s="240"/>
      <c r="DY1986" s="240"/>
      <c r="DZ1986" s="240"/>
      <c r="EA1986" s="240"/>
      <c r="EB1986" s="240"/>
      <c r="EC1986" s="240"/>
      <c r="ED1986" s="240"/>
      <c r="EE1986" s="240"/>
      <c r="EF1986" s="240"/>
      <c r="EG1986" s="240"/>
      <c r="EH1986" s="240"/>
      <c r="EI1986" s="240"/>
      <c r="EJ1986" s="240"/>
      <c r="EK1986" s="240"/>
      <c r="EL1986" s="240"/>
      <c r="EM1986" s="240"/>
      <c r="EN1986" s="240"/>
      <c r="EO1986" s="240"/>
      <c r="EP1986" s="240"/>
      <c r="EQ1986" s="240"/>
      <c r="ER1986" s="240"/>
      <c r="ES1986" s="240"/>
      <c r="ET1986" s="240"/>
      <c r="EU1986" s="240"/>
      <c r="EV1986" s="240"/>
      <c r="EW1986" s="240"/>
      <c r="EX1986" s="240"/>
      <c r="EY1986" s="240"/>
      <c r="EZ1986" s="240"/>
      <c r="FA1986" s="240"/>
      <c r="FB1986" s="240"/>
      <c r="FC1986" s="240"/>
      <c r="FD1986" s="240"/>
      <c r="FE1986" s="240"/>
      <c r="FF1986" s="240"/>
      <c r="FG1986" s="240"/>
      <c r="FH1986" s="240"/>
      <c r="FI1986" s="240"/>
      <c r="FJ1986" s="240"/>
      <c r="FK1986" s="240"/>
      <c r="FL1986" s="240"/>
      <c r="FM1986" s="240"/>
      <c r="FN1986" s="240"/>
      <c r="FO1986" s="240"/>
      <c r="FP1986" s="240"/>
      <c r="FQ1986" s="240"/>
      <c r="FR1986" s="240"/>
      <c r="FS1986" s="240"/>
      <c r="FT1986" s="240"/>
      <c r="FU1986" s="240"/>
      <c r="FV1986" s="240"/>
    </row>
    <row r="1987" spans="1:178" s="250" customFormat="1">
      <c r="A1987" s="234"/>
      <c r="B1987" s="234"/>
      <c r="C1987" s="234"/>
      <c r="D1987" s="234"/>
      <c r="E1987" s="234"/>
      <c r="F1987" s="234"/>
      <c r="G1987" s="235"/>
      <c r="H1987" s="236"/>
      <c r="AJ1987" s="290"/>
      <c r="AK1987" s="240"/>
      <c r="AL1987" s="240"/>
      <c r="AM1987" s="240"/>
      <c r="AN1987" s="240"/>
      <c r="AO1987" s="240"/>
      <c r="AP1987" s="240"/>
      <c r="AQ1987" s="240"/>
      <c r="AR1987" s="240"/>
      <c r="AS1987" s="240"/>
      <c r="AT1987" s="240"/>
      <c r="AU1987" s="240"/>
      <c r="AV1987" s="240"/>
      <c r="AW1987" s="240"/>
      <c r="AX1987" s="240"/>
      <c r="AY1987" s="240"/>
      <c r="AZ1987" s="240"/>
      <c r="BA1987" s="240"/>
      <c r="BB1987" s="240"/>
      <c r="BC1987" s="240"/>
      <c r="BD1987" s="240"/>
      <c r="BE1987" s="240"/>
      <c r="BF1987" s="240"/>
      <c r="BG1987" s="240"/>
      <c r="BH1987" s="240"/>
      <c r="BI1987" s="240"/>
      <c r="BJ1987" s="240"/>
      <c r="BK1987" s="240"/>
      <c r="BL1987" s="240"/>
      <c r="BM1987" s="240"/>
      <c r="BN1987" s="240"/>
      <c r="BO1987" s="240"/>
      <c r="BP1987" s="240"/>
      <c r="BQ1987" s="240"/>
      <c r="BR1987" s="240"/>
      <c r="BS1987" s="240"/>
      <c r="BT1987" s="240"/>
      <c r="BU1987" s="240"/>
      <c r="BV1987" s="240"/>
      <c r="BW1987" s="240"/>
      <c r="BX1987" s="240"/>
      <c r="BY1987" s="240"/>
      <c r="BZ1987" s="240"/>
      <c r="CA1987" s="240"/>
      <c r="CB1987" s="240"/>
      <c r="CC1987" s="240"/>
      <c r="CD1987" s="240"/>
      <c r="CE1987" s="240"/>
      <c r="CF1987" s="240"/>
      <c r="CG1987" s="240"/>
      <c r="CH1987" s="240"/>
      <c r="CI1987" s="240"/>
      <c r="CJ1987" s="240"/>
      <c r="CK1987" s="240"/>
      <c r="CL1987" s="240"/>
      <c r="CM1987" s="240"/>
      <c r="CN1987" s="240"/>
      <c r="CO1987" s="240"/>
      <c r="CP1987" s="240"/>
      <c r="CQ1987" s="240"/>
      <c r="CR1987" s="240"/>
      <c r="CS1987" s="240"/>
      <c r="CT1987" s="240"/>
      <c r="CU1987" s="240"/>
      <c r="CV1987" s="240"/>
      <c r="CW1987" s="240"/>
      <c r="CX1987" s="240"/>
      <c r="CY1987" s="240"/>
      <c r="CZ1987" s="240"/>
      <c r="DA1987" s="240"/>
      <c r="DB1987" s="240"/>
      <c r="DC1987" s="240"/>
      <c r="DD1987" s="240"/>
      <c r="DE1987" s="240"/>
      <c r="DF1987" s="240"/>
      <c r="DG1987" s="240"/>
      <c r="DH1987" s="240"/>
      <c r="DI1987" s="240"/>
      <c r="DJ1987" s="240"/>
      <c r="DK1987" s="240"/>
      <c r="DL1987" s="240"/>
      <c r="DM1987" s="240"/>
      <c r="DN1987" s="240"/>
      <c r="DO1987" s="240"/>
      <c r="DP1987" s="240"/>
      <c r="DQ1987" s="240"/>
      <c r="DR1987" s="240"/>
      <c r="DS1987" s="240"/>
      <c r="DT1987" s="240"/>
      <c r="DU1987" s="240"/>
      <c r="DV1987" s="240"/>
      <c r="DW1987" s="240"/>
      <c r="DX1987" s="240"/>
      <c r="DY1987" s="240"/>
      <c r="DZ1987" s="240"/>
      <c r="EA1987" s="240"/>
      <c r="EB1987" s="240"/>
      <c r="EC1987" s="240"/>
      <c r="ED1987" s="240"/>
      <c r="EE1987" s="240"/>
      <c r="EF1987" s="240"/>
      <c r="EG1987" s="240"/>
      <c r="EH1987" s="240"/>
      <c r="EI1987" s="240"/>
      <c r="EJ1987" s="240"/>
      <c r="EK1987" s="240"/>
      <c r="EL1987" s="240"/>
      <c r="EM1987" s="240"/>
      <c r="EN1987" s="240"/>
      <c r="EO1987" s="240"/>
      <c r="EP1987" s="240"/>
      <c r="EQ1987" s="240"/>
      <c r="ER1987" s="240"/>
      <c r="ES1987" s="240"/>
      <c r="ET1987" s="240"/>
      <c r="EU1987" s="240"/>
      <c r="EV1987" s="240"/>
      <c r="EW1987" s="240"/>
      <c r="EX1987" s="240"/>
      <c r="EY1987" s="240"/>
      <c r="EZ1987" s="240"/>
      <c r="FA1987" s="240"/>
      <c r="FB1987" s="240"/>
      <c r="FC1987" s="240"/>
      <c r="FD1987" s="240"/>
      <c r="FE1987" s="240"/>
      <c r="FF1987" s="240"/>
      <c r="FG1987" s="240"/>
      <c r="FH1987" s="240"/>
      <c r="FI1987" s="240"/>
      <c r="FJ1987" s="240"/>
      <c r="FK1987" s="240"/>
      <c r="FL1987" s="240"/>
      <c r="FM1987" s="240"/>
      <c r="FN1987" s="240"/>
      <c r="FO1987" s="240"/>
      <c r="FP1987" s="240"/>
      <c r="FQ1987" s="240"/>
      <c r="FR1987" s="240"/>
      <c r="FS1987" s="240"/>
      <c r="FT1987" s="240"/>
      <c r="FU1987" s="240"/>
      <c r="FV1987" s="240"/>
    </row>
    <row r="1988" spans="1:178" s="250" customFormat="1">
      <c r="A1988" s="234"/>
      <c r="B1988" s="234"/>
      <c r="C1988" s="234"/>
      <c r="D1988" s="234"/>
      <c r="E1988" s="234"/>
      <c r="F1988" s="234"/>
      <c r="G1988" s="235"/>
      <c r="H1988" s="236"/>
      <c r="AJ1988" s="290"/>
      <c r="AK1988" s="240"/>
      <c r="AL1988" s="240"/>
      <c r="AM1988" s="240"/>
      <c r="AN1988" s="240"/>
      <c r="AO1988" s="240"/>
      <c r="AP1988" s="240"/>
      <c r="AQ1988" s="240"/>
      <c r="AR1988" s="240"/>
      <c r="AS1988" s="240"/>
      <c r="AT1988" s="240"/>
      <c r="AU1988" s="240"/>
      <c r="AV1988" s="240"/>
      <c r="AW1988" s="240"/>
      <c r="AX1988" s="240"/>
      <c r="AY1988" s="240"/>
      <c r="AZ1988" s="240"/>
      <c r="BA1988" s="240"/>
      <c r="BB1988" s="240"/>
      <c r="BC1988" s="240"/>
      <c r="BD1988" s="240"/>
      <c r="BE1988" s="240"/>
      <c r="BF1988" s="240"/>
      <c r="BG1988" s="240"/>
      <c r="BH1988" s="240"/>
      <c r="BI1988" s="240"/>
      <c r="BJ1988" s="240"/>
      <c r="BK1988" s="240"/>
      <c r="BL1988" s="240"/>
      <c r="BM1988" s="240"/>
      <c r="BN1988" s="240"/>
      <c r="BO1988" s="240"/>
      <c r="BP1988" s="240"/>
      <c r="BQ1988" s="240"/>
      <c r="BR1988" s="240"/>
      <c r="BS1988" s="240"/>
      <c r="BT1988" s="240"/>
      <c r="BU1988" s="240"/>
      <c r="BV1988" s="240"/>
      <c r="BW1988" s="240"/>
      <c r="BX1988" s="240"/>
      <c r="BY1988" s="240"/>
      <c r="BZ1988" s="240"/>
      <c r="CA1988" s="240"/>
      <c r="CB1988" s="240"/>
      <c r="CC1988" s="240"/>
      <c r="CD1988" s="240"/>
      <c r="CE1988" s="240"/>
      <c r="CF1988" s="240"/>
      <c r="CG1988" s="240"/>
      <c r="CH1988" s="240"/>
      <c r="CI1988" s="240"/>
      <c r="CJ1988" s="240"/>
      <c r="CK1988" s="240"/>
      <c r="CL1988" s="240"/>
      <c r="CM1988" s="240"/>
      <c r="CN1988" s="240"/>
      <c r="CO1988" s="240"/>
      <c r="CP1988" s="240"/>
      <c r="CQ1988" s="240"/>
      <c r="CR1988" s="240"/>
      <c r="CS1988" s="240"/>
      <c r="CT1988" s="240"/>
      <c r="CU1988" s="240"/>
      <c r="CV1988" s="240"/>
      <c r="CW1988" s="240"/>
      <c r="CX1988" s="240"/>
      <c r="CY1988" s="240"/>
      <c r="CZ1988" s="240"/>
      <c r="DA1988" s="240"/>
      <c r="DB1988" s="240"/>
      <c r="DC1988" s="240"/>
      <c r="DD1988" s="240"/>
      <c r="DE1988" s="240"/>
      <c r="DF1988" s="240"/>
      <c r="DG1988" s="240"/>
      <c r="DH1988" s="240"/>
      <c r="DI1988" s="240"/>
      <c r="DJ1988" s="240"/>
      <c r="DK1988" s="240"/>
      <c r="DL1988" s="240"/>
      <c r="DM1988" s="240"/>
      <c r="DN1988" s="240"/>
      <c r="DO1988" s="240"/>
      <c r="DP1988" s="240"/>
      <c r="DQ1988" s="240"/>
      <c r="DR1988" s="240"/>
      <c r="DS1988" s="240"/>
      <c r="DT1988" s="240"/>
      <c r="DU1988" s="240"/>
      <c r="DV1988" s="240"/>
      <c r="DW1988" s="240"/>
      <c r="DX1988" s="240"/>
      <c r="DY1988" s="240"/>
      <c r="DZ1988" s="240"/>
      <c r="EA1988" s="240"/>
      <c r="EB1988" s="240"/>
      <c r="EC1988" s="240"/>
      <c r="ED1988" s="240"/>
      <c r="EE1988" s="240"/>
      <c r="EF1988" s="240"/>
      <c r="EG1988" s="240"/>
      <c r="EH1988" s="240"/>
      <c r="EI1988" s="240"/>
      <c r="EJ1988" s="240"/>
      <c r="EK1988" s="240"/>
      <c r="EL1988" s="240"/>
      <c r="EM1988" s="240"/>
      <c r="EN1988" s="240"/>
      <c r="EO1988" s="240"/>
      <c r="EP1988" s="240"/>
      <c r="EQ1988" s="240"/>
      <c r="ER1988" s="240"/>
      <c r="ES1988" s="240"/>
      <c r="ET1988" s="240"/>
      <c r="EU1988" s="240"/>
      <c r="EV1988" s="240"/>
      <c r="EW1988" s="240"/>
      <c r="EX1988" s="240"/>
      <c r="EY1988" s="240"/>
      <c r="EZ1988" s="240"/>
      <c r="FA1988" s="240"/>
      <c r="FB1988" s="240"/>
      <c r="FC1988" s="240"/>
      <c r="FD1988" s="240"/>
      <c r="FE1988" s="240"/>
      <c r="FF1988" s="240"/>
      <c r="FG1988" s="240"/>
      <c r="FH1988" s="240"/>
      <c r="FI1988" s="240"/>
      <c r="FJ1988" s="240"/>
      <c r="FK1988" s="240"/>
      <c r="FL1988" s="240"/>
      <c r="FM1988" s="240"/>
      <c r="FN1988" s="240"/>
      <c r="FO1988" s="240"/>
      <c r="FP1988" s="240"/>
      <c r="FQ1988" s="240"/>
      <c r="FR1988" s="240"/>
      <c r="FS1988" s="240"/>
      <c r="FT1988" s="240"/>
      <c r="FU1988" s="240"/>
      <c r="FV1988" s="240"/>
    </row>
    <row r="1989" spans="1:178" s="250" customFormat="1">
      <c r="A1989" s="234"/>
      <c r="B1989" s="234"/>
      <c r="C1989" s="234"/>
      <c r="D1989" s="234"/>
      <c r="E1989" s="234"/>
      <c r="F1989" s="234"/>
      <c r="G1989" s="235"/>
      <c r="H1989" s="236"/>
      <c r="AJ1989" s="290"/>
      <c r="AK1989" s="240"/>
      <c r="AL1989" s="240"/>
      <c r="AM1989" s="240"/>
      <c r="AN1989" s="240"/>
      <c r="AO1989" s="240"/>
      <c r="AP1989" s="240"/>
      <c r="AQ1989" s="240"/>
      <c r="AR1989" s="240"/>
      <c r="AS1989" s="240"/>
      <c r="AT1989" s="240"/>
      <c r="AU1989" s="240"/>
      <c r="AV1989" s="240"/>
      <c r="AW1989" s="240"/>
      <c r="AX1989" s="240"/>
      <c r="AY1989" s="240"/>
      <c r="AZ1989" s="240"/>
      <c r="BA1989" s="240"/>
      <c r="BB1989" s="240"/>
      <c r="BC1989" s="240"/>
      <c r="BD1989" s="240"/>
      <c r="BE1989" s="240"/>
      <c r="BF1989" s="240"/>
      <c r="BG1989" s="240"/>
      <c r="BH1989" s="240"/>
      <c r="BI1989" s="240"/>
      <c r="BJ1989" s="240"/>
      <c r="BK1989" s="240"/>
      <c r="BL1989" s="240"/>
      <c r="BM1989" s="240"/>
      <c r="BN1989" s="240"/>
      <c r="BO1989" s="240"/>
      <c r="BP1989" s="240"/>
      <c r="BQ1989" s="240"/>
      <c r="BR1989" s="240"/>
      <c r="BS1989" s="240"/>
      <c r="BT1989" s="240"/>
      <c r="BU1989" s="240"/>
      <c r="BV1989" s="240"/>
      <c r="BW1989" s="240"/>
      <c r="BX1989" s="240"/>
      <c r="BY1989" s="240"/>
      <c r="BZ1989" s="240"/>
      <c r="CA1989" s="240"/>
      <c r="CB1989" s="240"/>
      <c r="CC1989" s="240"/>
      <c r="CD1989" s="240"/>
      <c r="CE1989" s="240"/>
      <c r="CF1989" s="240"/>
      <c r="CG1989" s="240"/>
      <c r="CH1989" s="240"/>
      <c r="CI1989" s="240"/>
      <c r="CJ1989" s="240"/>
      <c r="CK1989" s="240"/>
      <c r="CL1989" s="240"/>
      <c r="CM1989" s="240"/>
      <c r="CN1989" s="240"/>
      <c r="CO1989" s="240"/>
      <c r="CP1989" s="240"/>
      <c r="CQ1989" s="240"/>
      <c r="CR1989" s="240"/>
      <c r="CS1989" s="240"/>
      <c r="CT1989" s="240"/>
      <c r="CU1989" s="240"/>
      <c r="CV1989" s="240"/>
      <c r="CW1989" s="240"/>
      <c r="CX1989" s="240"/>
      <c r="CY1989" s="240"/>
      <c r="CZ1989" s="240"/>
      <c r="DA1989" s="240"/>
      <c r="DB1989" s="240"/>
      <c r="DC1989" s="240"/>
      <c r="DD1989" s="240"/>
      <c r="DE1989" s="240"/>
      <c r="DF1989" s="240"/>
      <c r="DG1989" s="240"/>
      <c r="DH1989" s="240"/>
      <c r="DI1989" s="240"/>
      <c r="DJ1989" s="240"/>
      <c r="DK1989" s="240"/>
      <c r="DL1989" s="240"/>
      <c r="DM1989" s="240"/>
      <c r="DN1989" s="240"/>
      <c r="DO1989" s="240"/>
      <c r="DP1989" s="240"/>
      <c r="DQ1989" s="240"/>
      <c r="DR1989" s="240"/>
      <c r="DS1989" s="240"/>
      <c r="DT1989" s="240"/>
      <c r="DU1989" s="240"/>
      <c r="DV1989" s="240"/>
      <c r="DW1989" s="240"/>
      <c r="DX1989" s="240"/>
      <c r="DY1989" s="240"/>
      <c r="DZ1989" s="240"/>
      <c r="EA1989" s="240"/>
      <c r="EB1989" s="240"/>
      <c r="EC1989" s="240"/>
      <c r="ED1989" s="240"/>
      <c r="EE1989" s="240"/>
      <c r="EF1989" s="240"/>
      <c r="EG1989" s="240"/>
      <c r="EH1989" s="240"/>
      <c r="EI1989" s="240"/>
      <c r="EJ1989" s="240"/>
      <c r="EK1989" s="240"/>
      <c r="EL1989" s="240"/>
      <c r="EM1989" s="240"/>
      <c r="EN1989" s="240"/>
      <c r="EO1989" s="240"/>
      <c r="EP1989" s="240"/>
      <c r="EQ1989" s="240"/>
      <c r="ER1989" s="240"/>
      <c r="ES1989" s="240"/>
      <c r="ET1989" s="240"/>
      <c r="EU1989" s="240"/>
      <c r="EV1989" s="240"/>
      <c r="EW1989" s="240"/>
      <c r="EX1989" s="240"/>
      <c r="EY1989" s="240"/>
      <c r="EZ1989" s="240"/>
      <c r="FA1989" s="240"/>
      <c r="FB1989" s="240"/>
      <c r="FC1989" s="240"/>
      <c r="FD1989" s="240"/>
      <c r="FE1989" s="240"/>
      <c r="FF1989" s="240"/>
      <c r="FG1989" s="240"/>
      <c r="FH1989" s="240"/>
      <c r="FI1989" s="240"/>
      <c r="FJ1989" s="240"/>
      <c r="FK1989" s="240"/>
      <c r="FL1989" s="240"/>
      <c r="FM1989" s="240"/>
      <c r="FN1989" s="240"/>
      <c r="FO1989" s="240"/>
      <c r="FP1989" s="240"/>
      <c r="FQ1989" s="240"/>
      <c r="FR1989" s="240"/>
      <c r="FS1989" s="240"/>
      <c r="FT1989" s="240"/>
      <c r="FU1989" s="240"/>
      <c r="FV1989" s="240"/>
    </row>
    <row r="1990" spans="1:178" s="250" customFormat="1">
      <c r="A1990" s="234"/>
      <c r="B1990" s="234"/>
      <c r="C1990" s="234"/>
      <c r="D1990" s="234"/>
      <c r="E1990" s="234"/>
      <c r="F1990" s="234"/>
      <c r="G1990" s="235"/>
      <c r="H1990" s="236"/>
      <c r="AJ1990" s="290"/>
      <c r="AK1990" s="240"/>
      <c r="AL1990" s="240"/>
      <c r="AM1990" s="240"/>
      <c r="AN1990" s="240"/>
      <c r="AO1990" s="240"/>
      <c r="AP1990" s="240"/>
      <c r="AQ1990" s="240"/>
      <c r="AR1990" s="240"/>
      <c r="AS1990" s="240"/>
      <c r="AT1990" s="240"/>
      <c r="AU1990" s="240"/>
      <c r="AV1990" s="240"/>
      <c r="AW1990" s="240"/>
      <c r="AX1990" s="240"/>
      <c r="AY1990" s="240"/>
      <c r="AZ1990" s="240"/>
      <c r="BA1990" s="240"/>
      <c r="BB1990" s="240"/>
      <c r="BC1990" s="240"/>
      <c r="BD1990" s="240"/>
      <c r="BE1990" s="240"/>
      <c r="BF1990" s="240"/>
      <c r="BG1990" s="240"/>
      <c r="BH1990" s="240"/>
      <c r="BI1990" s="240"/>
      <c r="BJ1990" s="240"/>
      <c r="BK1990" s="240"/>
      <c r="BL1990" s="240"/>
      <c r="BM1990" s="240"/>
      <c r="BN1990" s="240"/>
      <c r="BO1990" s="240"/>
      <c r="BP1990" s="240"/>
      <c r="BQ1990" s="240"/>
      <c r="BR1990" s="240"/>
      <c r="BS1990" s="240"/>
      <c r="BT1990" s="240"/>
      <c r="BU1990" s="240"/>
      <c r="BV1990" s="240"/>
      <c r="BW1990" s="240"/>
      <c r="BX1990" s="240"/>
      <c r="BY1990" s="240"/>
      <c r="BZ1990" s="240"/>
      <c r="CA1990" s="240"/>
      <c r="CB1990" s="240"/>
      <c r="CC1990" s="240"/>
      <c r="CD1990" s="240"/>
      <c r="CE1990" s="240"/>
      <c r="CF1990" s="240"/>
      <c r="CG1990" s="240"/>
      <c r="CH1990" s="240"/>
      <c r="CI1990" s="240"/>
      <c r="CJ1990" s="240"/>
      <c r="CK1990" s="240"/>
      <c r="CL1990" s="240"/>
      <c r="CM1990" s="240"/>
      <c r="CN1990" s="240"/>
      <c r="CO1990" s="240"/>
      <c r="CP1990" s="240"/>
      <c r="CQ1990" s="240"/>
      <c r="CR1990" s="240"/>
      <c r="CS1990" s="240"/>
      <c r="CT1990" s="240"/>
      <c r="CU1990" s="240"/>
      <c r="CV1990" s="240"/>
      <c r="CW1990" s="240"/>
      <c r="CX1990" s="240"/>
      <c r="CY1990" s="240"/>
      <c r="CZ1990" s="240"/>
      <c r="DA1990" s="240"/>
      <c r="DB1990" s="240"/>
      <c r="DC1990" s="240"/>
      <c r="DD1990" s="240"/>
      <c r="DE1990" s="240"/>
      <c r="DF1990" s="240"/>
      <c r="DG1990" s="240"/>
      <c r="DH1990" s="240"/>
      <c r="DI1990" s="240"/>
      <c r="DJ1990" s="240"/>
      <c r="DK1990" s="240"/>
      <c r="DL1990" s="240"/>
      <c r="DM1990" s="240"/>
      <c r="DN1990" s="240"/>
      <c r="DO1990" s="240"/>
      <c r="DP1990" s="240"/>
      <c r="DQ1990" s="240"/>
      <c r="DR1990" s="240"/>
      <c r="DS1990" s="240"/>
      <c r="DT1990" s="240"/>
      <c r="DU1990" s="240"/>
      <c r="DV1990" s="240"/>
      <c r="DW1990" s="240"/>
      <c r="DX1990" s="240"/>
      <c r="DY1990" s="240"/>
      <c r="DZ1990" s="240"/>
      <c r="EA1990" s="240"/>
      <c r="EB1990" s="240"/>
      <c r="EC1990" s="240"/>
      <c r="ED1990" s="240"/>
      <c r="EE1990" s="240"/>
      <c r="EF1990" s="240"/>
      <c r="EG1990" s="240"/>
      <c r="EH1990" s="240"/>
      <c r="EI1990" s="240"/>
      <c r="EJ1990" s="240"/>
      <c r="EK1990" s="240"/>
      <c r="EL1990" s="240"/>
      <c r="EM1990" s="240"/>
      <c r="EN1990" s="240"/>
      <c r="EO1990" s="240"/>
      <c r="EP1990" s="240"/>
      <c r="EQ1990" s="240"/>
      <c r="ER1990" s="240"/>
      <c r="ES1990" s="240"/>
      <c r="ET1990" s="240"/>
      <c r="EU1990" s="240"/>
      <c r="EV1990" s="240"/>
      <c r="EW1990" s="240"/>
      <c r="EX1990" s="240"/>
      <c r="EY1990" s="240"/>
      <c r="EZ1990" s="240"/>
      <c r="FA1990" s="240"/>
      <c r="FB1990" s="240"/>
      <c r="FC1990" s="240"/>
      <c r="FD1990" s="240"/>
      <c r="FE1990" s="240"/>
      <c r="FF1990" s="240"/>
      <c r="FG1990" s="240"/>
      <c r="FH1990" s="240"/>
      <c r="FI1990" s="240"/>
      <c r="FJ1990" s="240"/>
      <c r="FK1990" s="240"/>
      <c r="FL1990" s="240"/>
      <c r="FM1990" s="240"/>
      <c r="FN1990" s="240"/>
      <c r="FO1990" s="240"/>
      <c r="FP1990" s="240"/>
      <c r="FQ1990" s="240"/>
      <c r="FR1990" s="240"/>
      <c r="FS1990" s="240"/>
      <c r="FT1990" s="240"/>
      <c r="FU1990" s="240"/>
      <c r="FV1990" s="240"/>
    </row>
    <row r="1991" spans="1:178" s="250" customFormat="1">
      <c r="A1991" s="234"/>
      <c r="B1991" s="234"/>
      <c r="C1991" s="234"/>
      <c r="D1991" s="234"/>
      <c r="E1991" s="234"/>
      <c r="F1991" s="234"/>
      <c r="G1991" s="235"/>
      <c r="H1991" s="236"/>
      <c r="AJ1991" s="290"/>
      <c r="AK1991" s="240"/>
      <c r="AL1991" s="240"/>
      <c r="AM1991" s="240"/>
      <c r="AN1991" s="240"/>
      <c r="AO1991" s="240"/>
      <c r="AP1991" s="240"/>
      <c r="AQ1991" s="240"/>
      <c r="AR1991" s="240"/>
      <c r="AS1991" s="240"/>
      <c r="AT1991" s="240"/>
      <c r="AU1991" s="240"/>
      <c r="AV1991" s="240"/>
      <c r="AW1991" s="240"/>
      <c r="AX1991" s="240"/>
      <c r="AY1991" s="240"/>
      <c r="AZ1991" s="240"/>
      <c r="BA1991" s="240"/>
      <c r="BB1991" s="240"/>
      <c r="BC1991" s="240"/>
      <c r="BD1991" s="240"/>
      <c r="BE1991" s="240"/>
      <c r="BF1991" s="240"/>
      <c r="BG1991" s="240"/>
      <c r="BH1991" s="240"/>
      <c r="BI1991" s="240"/>
      <c r="BJ1991" s="240"/>
      <c r="BK1991" s="240"/>
      <c r="BL1991" s="240"/>
      <c r="BM1991" s="240"/>
      <c r="BN1991" s="240"/>
      <c r="BO1991" s="240"/>
      <c r="BP1991" s="240"/>
      <c r="BQ1991" s="240"/>
      <c r="BR1991" s="240"/>
      <c r="BS1991" s="240"/>
      <c r="BT1991" s="240"/>
      <c r="BU1991" s="240"/>
      <c r="BV1991" s="240"/>
      <c r="BW1991" s="240"/>
      <c r="BX1991" s="240"/>
      <c r="BY1991" s="240"/>
      <c r="BZ1991" s="240"/>
      <c r="CA1991" s="240"/>
      <c r="CB1991" s="240"/>
      <c r="CC1991" s="240"/>
      <c r="CD1991" s="240"/>
      <c r="CE1991" s="240"/>
      <c r="CF1991" s="240"/>
      <c r="CG1991" s="240"/>
      <c r="CH1991" s="240"/>
      <c r="CI1991" s="240"/>
      <c r="CJ1991" s="240"/>
      <c r="CK1991" s="240"/>
      <c r="CL1991" s="240"/>
      <c r="CM1991" s="240"/>
      <c r="CN1991" s="240"/>
      <c r="CO1991" s="240"/>
      <c r="CP1991" s="240"/>
      <c r="CQ1991" s="240"/>
      <c r="CR1991" s="240"/>
      <c r="CS1991" s="240"/>
      <c r="CT1991" s="240"/>
      <c r="CU1991" s="240"/>
      <c r="CV1991" s="240"/>
      <c r="CW1991" s="240"/>
      <c r="CX1991" s="240"/>
      <c r="CY1991" s="240"/>
      <c r="CZ1991" s="240"/>
      <c r="DA1991" s="240"/>
      <c r="DB1991" s="240"/>
      <c r="DC1991" s="240"/>
      <c r="DD1991" s="240"/>
      <c r="DE1991" s="240"/>
      <c r="DF1991" s="240"/>
      <c r="DG1991" s="240"/>
      <c r="DH1991" s="240"/>
      <c r="DI1991" s="240"/>
      <c r="DJ1991" s="240"/>
      <c r="DK1991" s="240"/>
      <c r="DL1991" s="240"/>
      <c r="DM1991" s="240"/>
      <c r="DN1991" s="240"/>
      <c r="DO1991" s="240"/>
      <c r="DP1991" s="240"/>
      <c r="DQ1991" s="240"/>
      <c r="DR1991" s="240"/>
      <c r="DS1991" s="240"/>
      <c r="DT1991" s="240"/>
      <c r="DU1991" s="240"/>
      <c r="DV1991" s="240"/>
      <c r="DW1991" s="240"/>
      <c r="DX1991" s="240"/>
      <c r="DY1991" s="240"/>
      <c r="DZ1991" s="240"/>
      <c r="EA1991" s="240"/>
      <c r="EB1991" s="240"/>
      <c r="EC1991" s="240"/>
      <c r="ED1991" s="240"/>
      <c r="EE1991" s="240"/>
      <c r="EF1991" s="240"/>
      <c r="EG1991" s="240"/>
      <c r="EH1991" s="240"/>
      <c r="EI1991" s="240"/>
      <c r="EJ1991" s="240"/>
      <c r="EK1991" s="240"/>
      <c r="EL1991" s="240"/>
      <c r="EM1991" s="240"/>
      <c r="EN1991" s="240"/>
      <c r="EO1991" s="240"/>
      <c r="EP1991" s="240"/>
      <c r="EQ1991" s="240"/>
      <c r="ER1991" s="240"/>
      <c r="ES1991" s="240"/>
      <c r="ET1991" s="240"/>
      <c r="EU1991" s="240"/>
      <c r="EV1991" s="240"/>
      <c r="EW1991" s="240"/>
      <c r="EX1991" s="240"/>
      <c r="EY1991" s="240"/>
      <c r="EZ1991" s="240"/>
      <c r="FA1991" s="240"/>
      <c r="FB1991" s="240"/>
      <c r="FC1991" s="240"/>
      <c r="FD1991" s="240"/>
      <c r="FE1991" s="240"/>
      <c r="FF1991" s="240"/>
      <c r="FG1991" s="240"/>
      <c r="FH1991" s="240"/>
      <c r="FI1991" s="240"/>
      <c r="FJ1991" s="240"/>
      <c r="FK1991" s="240"/>
      <c r="FL1991" s="240"/>
      <c r="FM1991" s="240"/>
      <c r="FN1991" s="240"/>
      <c r="FO1991" s="240"/>
      <c r="FP1991" s="240"/>
      <c r="FQ1991" s="240"/>
      <c r="FR1991" s="240"/>
      <c r="FS1991" s="240"/>
      <c r="FT1991" s="240"/>
      <c r="FU1991" s="240"/>
      <c r="FV1991" s="240"/>
    </row>
    <row r="1992" spans="1:178" s="250" customFormat="1">
      <c r="A1992" s="234"/>
      <c r="B1992" s="234"/>
      <c r="C1992" s="234"/>
      <c r="D1992" s="234"/>
      <c r="E1992" s="234"/>
      <c r="F1992" s="234"/>
      <c r="G1992" s="235"/>
      <c r="H1992" s="236"/>
      <c r="AJ1992" s="290"/>
      <c r="AK1992" s="240"/>
      <c r="AL1992" s="240"/>
      <c r="AM1992" s="240"/>
      <c r="AN1992" s="240"/>
      <c r="AO1992" s="240"/>
      <c r="AP1992" s="240"/>
      <c r="AQ1992" s="240"/>
      <c r="AR1992" s="240"/>
      <c r="AS1992" s="240"/>
      <c r="AT1992" s="240"/>
      <c r="AU1992" s="240"/>
      <c r="AV1992" s="240"/>
      <c r="AW1992" s="240"/>
      <c r="AX1992" s="240"/>
      <c r="AY1992" s="240"/>
      <c r="AZ1992" s="240"/>
      <c r="BA1992" s="240"/>
      <c r="BB1992" s="240"/>
      <c r="BC1992" s="240"/>
      <c r="BD1992" s="240"/>
      <c r="BE1992" s="240"/>
      <c r="BF1992" s="240"/>
      <c r="BG1992" s="240"/>
      <c r="BH1992" s="240"/>
      <c r="BI1992" s="240"/>
      <c r="BJ1992" s="240"/>
      <c r="BK1992" s="240"/>
      <c r="BL1992" s="240"/>
      <c r="BM1992" s="240"/>
      <c r="BN1992" s="240"/>
      <c r="BO1992" s="240"/>
      <c r="BP1992" s="240"/>
      <c r="BQ1992" s="240"/>
      <c r="BR1992" s="240"/>
      <c r="BS1992" s="240"/>
      <c r="BT1992" s="240"/>
      <c r="BU1992" s="240"/>
      <c r="BV1992" s="240"/>
      <c r="BW1992" s="240"/>
      <c r="BX1992" s="240"/>
      <c r="BY1992" s="240"/>
      <c r="BZ1992" s="240"/>
      <c r="CA1992" s="240"/>
      <c r="CB1992" s="240"/>
      <c r="CC1992" s="240"/>
      <c r="CD1992" s="240"/>
      <c r="CE1992" s="240"/>
      <c r="CF1992" s="240"/>
      <c r="CG1992" s="240"/>
      <c r="CH1992" s="240"/>
      <c r="CI1992" s="240"/>
      <c r="CJ1992" s="240"/>
      <c r="CK1992" s="240"/>
      <c r="CL1992" s="240"/>
      <c r="CM1992" s="240"/>
      <c r="CN1992" s="240"/>
      <c r="CO1992" s="240"/>
      <c r="CP1992" s="240"/>
      <c r="CQ1992" s="240"/>
      <c r="CR1992" s="240"/>
      <c r="CS1992" s="240"/>
      <c r="CT1992" s="240"/>
      <c r="CU1992" s="240"/>
      <c r="CV1992" s="240"/>
      <c r="CW1992" s="240"/>
      <c r="CX1992" s="240"/>
      <c r="CY1992" s="240"/>
      <c r="CZ1992" s="240"/>
      <c r="DA1992" s="240"/>
      <c r="DB1992" s="240"/>
      <c r="DC1992" s="240"/>
      <c r="DD1992" s="240"/>
      <c r="DE1992" s="240"/>
      <c r="DF1992" s="240"/>
      <c r="DG1992" s="240"/>
      <c r="DH1992" s="240"/>
      <c r="DI1992" s="240"/>
      <c r="DJ1992" s="240"/>
      <c r="DK1992" s="240"/>
      <c r="DL1992" s="240"/>
      <c r="DM1992" s="240"/>
      <c r="DN1992" s="240"/>
      <c r="DO1992" s="240"/>
      <c r="DP1992" s="240"/>
      <c r="DQ1992" s="240"/>
      <c r="DR1992" s="240"/>
      <c r="DS1992" s="240"/>
      <c r="DT1992" s="240"/>
      <c r="DU1992" s="240"/>
      <c r="DV1992" s="240"/>
      <c r="DW1992" s="240"/>
      <c r="DX1992" s="240"/>
      <c r="DY1992" s="240"/>
      <c r="DZ1992" s="240"/>
      <c r="EA1992" s="240"/>
      <c r="EB1992" s="240"/>
      <c r="EC1992" s="240"/>
      <c r="ED1992" s="240"/>
      <c r="EE1992" s="240"/>
      <c r="EF1992" s="240"/>
      <c r="EG1992" s="240"/>
      <c r="EH1992" s="240"/>
      <c r="EI1992" s="240"/>
      <c r="EJ1992" s="240"/>
      <c r="EK1992" s="240"/>
      <c r="EL1992" s="240"/>
      <c r="EM1992" s="240"/>
      <c r="EN1992" s="240"/>
      <c r="EO1992" s="240"/>
      <c r="EP1992" s="240"/>
      <c r="EQ1992" s="240"/>
      <c r="ER1992" s="240"/>
      <c r="ES1992" s="240"/>
      <c r="ET1992" s="240"/>
      <c r="EU1992" s="240"/>
      <c r="EV1992" s="240"/>
      <c r="EW1992" s="240"/>
      <c r="EX1992" s="240"/>
      <c r="EY1992" s="240"/>
      <c r="EZ1992" s="240"/>
      <c r="FA1992" s="240"/>
      <c r="FB1992" s="240"/>
      <c r="FC1992" s="240"/>
      <c r="FD1992" s="240"/>
      <c r="FE1992" s="240"/>
      <c r="FF1992" s="240"/>
      <c r="FG1992" s="240"/>
      <c r="FH1992" s="240"/>
      <c r="FI1992" s="240"/>
      <c r="FJ1992" s="240"/>
      <c r="FK1992" s="240"/>
      <c r="FL1992" s="240"/>
      <c r="FM1992" s="240"/>
      <c r="FN1992" s="240"/>
      <c r="FO1992" s="240"/>
      <c r="FP1992" s="240"/>
      <c r="FQ1992" s="240"/>
      <c r="FR1992" s="240"/>
      <c r="FS1992" s="240"/>
      <c r="FT1992" s="240"/>
      <c r="FU1992" s="240"/>
      <c r="FV1992" s="240"/>
    </row>
    <row r="1993" spans="1:178" s="250" customFormat="1">
      <c r="A1993" s="234"/>
      <c r="B1993" s="234"/>
      <c r="C1993" s="234"/>
      <c r="D1993" s="234"/>
      <c r="E1993" s="234"/>
      <c r="F1993" s="234"/>
      <c r="G1993" s="235"/>
      <c r="H1993" s="236"/>
      <c r="AJ1993" s="290"/>
      <c r="AK1993" s="240"/>
      <c r="AL1993" s="240"/>
      <c r="AM1993" s="240"/>
      <c r="AN1993" s="240"/>
      <c r="AO1993" s="240"/>
      <c r="AP1993" s="240"/>
      <c r="AQ1993" s="240"/>
      <c r="AR1993" s="240"/>
      <c r="AS1993" s="240"/>
      <c r="AT1993" s="240"/>
      <c r="AU1993" s="240"/>
      <c r="AV1993" s="240"/>
      <c r="AW1993" s="240"/>
      <c r="AX1993" s="240"/>
      <c r="AY1993" s="240"/>
      <c r="AZ1993" s="240"/>
      <c r="BA1993" s="240"/>
      <c r="BB1993" s="240"/>
      <c r="BC1993" s="240"/>
      <c r="BD1993" s="240"/>
      <c r="BE1993" s="240"/>
      <c r="BF1993" s="240"/>
      <c r="BG1993" s="240"/>
      <c r="BH1993" s="240"/>
      <c r="BI1993" s="240"/>
      <c r="BJ1993" s="240"/>
      <c r="BK1993" s="240"/>
      <c r="BL1993" s="240"/>
      <c r="BM1993" s="240"/>
      <c r="BN1993" s="240"/>
      <c r="BO1993" s="240"/>
      <c r="BP1993" s="240"/>
      <c r="BQ1993" s="240"/>
      <c r="BR1993" s="240"/>
      <c r="BS1993" s="240"/>
      <c r="BT1993" s="240"/>
      <c r="BU1993" s="240"/>
      <c r="BV1993" s="240"/>
      <c r="BW1993" s="240"/>
      <c r="BX1993" s="240"/>
      <c r="BY1993" s="240"/>
      <c r="BZ1993" s="240"/>
      <c r="CA1993" s="240"/>
      <c r="CB1993" s="240"/>
      <c r="CC1993" s="240"/>
      <c r="CD1993" s="240"/>
      <c r="CE1993" s="240"/>
      <c r="CF1993" s="240"/>
      <c r="CG1993" s="240"/>
      <c r="CH1993" s="240"/>
      <c r="CI1993" s="240"/>
      <c r="CJ1993" s="240"/>
      <c r="CK1993" s="240"/>
      <c r="CL1993" s="240"/>
      <c r="CM1993" s="240"/>
      <c r="CN1993" s="240"/>
      <c r="CO1993" s="240"/>
      <c r="CP1993" s="240"/>
      <c r="CQ1993" s="240"/>
      <c r="CR1993" s="240"/>
      <c r="CS1993" s="240"/>
      <c r="CT1993" s="240"/>
      <c r="CU1993" s="240"/>
      <c r="CV1993" s="240"/>
      <c r="CW1993" s="240"/>
      <c r="CX1993" s="240"/>
      <c r="CY1993" s="240"/>
      <c r="CZ1993" s="240"/>
      <c r="DA1993" s="240"/>
      <c r="DB1993" s="240"/>
      <c r="DC1993" s="240"/>
      <c r="DD1993" s="240"/>
      <c r="DE1993" s="240"/>
      <c r="DF1993" s="240"/>
      <c r="DG1993" s="240"/>
      <c r="DH1993" s="240"/>
      <c r="DI1993" s="240"/>
      <c r="DJ1993" s="240"/>
      <c r="DK1993" s="240"/>
      <c r="DL1993" s="240"/>
      <c r="DM1993" s="240"/>
      <c r="DN1993" s="240"/>
      <c r="DO1993" s="240"/>
      <c r="DP1993" s="240"/>
      <c r="DQ1993" s="240"/>
      <c r="DR1993" s="240"/>
      <c r="DS1993" s="240"/>
      <c r="DT1993" s="240"/>
      <c r="DU1993" s="240"/>
      <c r="DV1993" s="240"/>
      <c r="DW1993" s="240"/>
      <c r="DX1993" s="240"/>
      <c r="DY1993" s="240"/>
      <c r="DZ1993" s="240"/>
      <c r="EA1993" s="240"/>
      <c r="EB1993" s="240"/>
      <c r="EC1993" s="240"/>
      <c r="ED1993" s="240"/>
      <c r="EE1993" s="240"/>
      <c r="EF1993" s="240"/>
      <c r="EG1993" s="240"/>
      <c r="EH1993" s="240"/>
      <c r="EI1993" s="240"/>
      <c r="EJ1993" s="240"/>
      <c r="EK1993" s="240"/>
      <c r="EL1993" s="240"/>
      <c r="EM1993" s="240"/>
      <c r="EN1993" s="240"/>
      <c r="EO1993" s="240"/>
      <c r="EP1993" s="240"/>
      <c r="EQ1993" s="240"/>
      <c r="ER1993" s="240"/>
      <c r="ES1993" s="240"/>
      <c r="ET1993" s="240"/>
      <c r="EU1993" s="240"/>
      <c r="EV1993" s="240"/>
      <c r="EW1993" s="240"/>
      <c r="EX1993" s="240"/>
      <c r="EY1993" s="240"/>
      <c r="EZ1993" s="240"/>
      <c r="FA1993" s="240"/>
      <c r="FB1993" s="240"/>
      <c r="FC1993" s="240"/>
      <c r="FD1993" s="240"/>
      <c r="FE1993" s="240"/>
      <c r="FF1993" s="240"/>
      <c r="FG1993" s="240"/>
      <c r="FH1993" s="240"/>
      <c r="FI1993" s="240"/>
      <c r="FJ1993" s="240"/>
      <c r="FK1993" s="240"/>
      <c r="FL1993" s="240"/>
      <c r="FM1993" s="240"/>
      <c r="FN1993" s="240"/>
      <c r="FO1993" s="240"/>
      <c r="FP1993" s="240"/>
      <c r="FQ1993" s="240"/>
      <c r="FR1993" s="240"/>
      <c r="FS1993" s="240"/>
      <c r="FT1993" s="240"/>
      <c r="FU1993" s="240"/>
      <c r="FV1993" s="240"/>
    </row>
    <row r="1994" spans="1:178" s="250" customFormat="1">
      <c r="A1994" s="234"/>
      <c r="B1994" s="234"/>
      <c r="C1994" s="234"/>
      <c r="D1994" s="234"/>
      <c r="E1994" s="234"/>
      <c r="F1994" s="234"/>
      <c r="G1994" s="235"/>
      <c r="H1994" s="236"/>
      <c r="AJ1994" s="290"/>
      <c r="AK1994" s="240"/>
      <c r="AL1994" s="240"/>
      <c r="AM1994" s="240"/>
      <c r="AN1994" s="240"/>
      <c r="AO1994" s="240"/>
      <c r="AP1994" s="240"/>
      <c r="AQ1994" s="240"/>
      <c r="AR1994" s="240"/>
      <c r="AS1994" s="240"/>
      <c r="AT1994" s="240"/>
      <c r="AU1994" s="240"/>
      <c r="AV1994" s="240"/>
      <c r="AW1994" s="240"/>
      <c r="AX1994" s="240"/>
      <c r="AY1994" s="240"/>
      <c r="AZ1994" s="240"/>
      <c r="BA1994" s="240"/>
      <c r="BB1994" s="240"/>
      <c r="BC1994" s="240"/>
      <c r="BD1994" s="240"/>
      <c r="BE1994" s="240"/>
      <c r="BF1994" s="240"/>
      <c r="BG1994" s="240"/>
      <c r="BH1994" s="240"/>
      <c r="BI1994" s="240"/>
      <c r="BJ1994" s="240"/>
      <c r="BK1994" s="240"/>
      <c r="BL1994" s="240"/>
      <c r="BM1994" s="240"/>
      <c r="BN1994" s="240"/>
      <c r="BO1994" s="240"/>
      <c r="BP1994" s="240"/>
      <c r="BQ1994" s="240"/>
      <c r="BR1994" s="240"/>
      <c r="BS1994" s="240"/>
      <c r="BT1994" s="240"/>
      <c r="BU1994" s="240"/>
      <c r="BV1994" s="240"/>
      <c r="BW1994" s="240"/>
      <c r="BX1994" s="240"/>
      <c r="BY1994" s="240"/>
      <c r="BZ1994" s="240"/>
      <c r="CA1994" s="240"/>
      <c r="CB1994" s="240"/>
      <c r="CC1994" s="240"/>
      <c r="CD1994" s="240"/>
      <c r="CE1994" s="240"/>
      <c r="CF1994" s="240"/>
      <c r="CG1994" s="240"/>
      <c r="CH1994" s="240"/>
      <c r="CI1994" s="240"/>
      <c r="CJ1994" s="240"/>
      <c r="CK1994" s="240"/>
      <c r="CL1994" s="240"/>
      <c r="CM1994" s="240"/>
      <c r="CN1994" s="240"/>
      <c r="CO1994" s="240"/>
      <c r="CP1994" s="240"/>
      <c r="CQ1994" s="240"/>
      <c r="CR1994" s="240"/>
      <c r="CS1994" s="240"/>
      <c r="CT1994" s="240"/>
      <c r="CU1994" s="240"/>
      <c r="CV1994" s="240"/>
      <c r="CW1994" s="240"/>
      <c r="CX1994" s="240"/>
      <c r="CY1994" s="240"/>
      <c r="CZ1994" s="240"/>
      <c r="DA1994" s="240"/>
      <c r="DB1994" s="240"/>
      <c r="DC1994" s="240"/>
      <c r="DD1994" s="240"/>
      <c r="DE1994" s="240"/>
      <c r="DF1994" s="240"/>
      <c r="DG1994" s="240"/>
      <c r="DH1994" s="240"/>
      <c r="DI1994" s="240"/>
      <c r="DJ1994" s="240"/>
      <c r="DK1994" s="240"/>
      <c r="DL1994" s="240"/>
      <c r="DM1994" s="240"/>
      <c r="DN1994" s="240"/>
      <c r="DO1994" s="240"/>
      <c r="DP1994" s="240"/>
      <c r="DQ1994" s="240"/>
      <c r="DR1994" s="240"/>
      <c r="DS1994" s="240"/>
      <c r="DT1994" s="240"/>
      <c r="DU1994" s="240"/>
      <c r="DV1994" s="240"/>
      <c r="DW1994" s="240"/>
      <c r="DX1994" s="240"/>
      <c r="DY1994" s="240"/>
      <c r="DZ1994" s="240"/>
      <c r="EA1994" s="240"/>
      <c r="EB1994" s="240"/>
      <c r="EC1994" s="240"/>
      <c r="ED1994" s="240"/>
      <c r="EE1994" s="240"/>
      <c r="EF1994" s="240"/>
      <c r="EG1994" s="240"/>
      <c r="EH1994" s="240"/>
      <c r="EI1994" s="240"/>
      <c r="EJ1994" s="240"/>
      <c r="EK1994" s="240"/>
      <c r="EL1994" s="240"/>
      <c r="EM1994" s="240"/>
      <c r="EN1994" s="240"/>
      <c r="EO1994" s="240"/>
      <c r="EP1994" s="240"/>
      <c r="EQ1994" s="240"/>
      <c r="ER1994" s="240"/>
      <c r="ES1994" s="240"/>
      <c r="ET1994" s="240"/>
      <c r="EU1994" s="240"/>
      <c r="EV1994" s="240"/>
      <c r="EW1994" s="240"/>
      <c r="EX1994" s="240"/>
      <c r="EY1994" s="240"/>
      <c r="EZ1994" s="240"/>
      <c r="FA1994" s="240"/>
      <c r="FB1994" s="240"/>
      <c r="FC1994" s="240"/>
      <c r="FD1994" s="240"/>
      <c r="FE1994" s="240"/>
      <c r="FF1994" s="240"/>
      <c r="FG1994" s="240"/>
      <c r="FH1994" s="240"/>
      <c r="FI1994" s="240"/>
      <c r="FJ1994" s="240"/>
      <c r="FK1994" s="240"/>
      <c r="FL1994" s="240"/>
      <c r="FM1994" s="240"/>
      <c r="FN1994" s="240"/>
      <c r="FO1994" s="240"/>
      <c r="FP1994" s="240"/>
      <c r="FQ1994" s="240"/>
      <c r="FR1994" s="240"/>
      <c r="FS1994" s="240"/>
      <c r="FT1994" s="240"/>
      <c r="FU1994" s="240"/>
      <c r="FV1994" s="240"/>
    </row>
    <row r="1995" spans="1:178" s="250" customFormat="1">
      <c r="A1995" s="234"/>
      <c r="B1995" s="234"/>
      <c r="C1995" s="234"/>
      <c r="D1995" s="234"/>
      <c r="E1995" s="234"/>
      <c r="F1995" s="234"/>
      <c r="G1995" s="235"/>
      <c r="H1995" s="236"/>
      <c r="AJ1995" s="290"/>
      <c r="AK1995" s="240"/>
      <c r="AL1995" s="240"/>
      <c r="AM1995" s="240"/>
      <c r="AN1995" s="240"/>
      <c r="AO1995" s="240"/>
      <c r="AP1995" s="240"/>
      <c r="AQ1995" s="240"/>
      <c r="AR1995" s="240"/>
      <c r="AS1995" s="240"/>
      <c r="AT1995" s="240"/>
      <c r="AU1995" s="240"/>
      <c r="AV1995" s="240"/>
      <c r="AW1995" s="240"/>
      <c r="AX1995" s="240"/>
      <c r="AY1995" s="240"/>
      <c r="AZ1995" s="240"/>
      <c r="BA1995" s="240"/>
      <c r="BB1995" s="240"/>
      <c r="BC1995" s="240"/>
      <c r="BD1995" s="240"/>
      <c r="BE1995" s="240"/>
      <c r="BF1995" s="240"/>
      <c r="BG1995" s="240"/>
      <c r="BH1995" s="240"/>
      <c r="BI1995" s="240"/>
      <c r="BJ1995" s="240"/>
      <c r="BK1995" s="240"/>
      <c r="BL1995" s="240"/>
      <c r="BM1995" s="240"/>
      <c r="BN1995" s="240"/>
      <c r="BO1995" s="240"/>
      <c r="BP1995" s="240"/>
      <c r="BQ1995" s="240"/>
      <c r="BR1995" s="240"/>
      <c r="BS1995" s="240"/>
      <c r="BT1995" s="240"/>
      <c r="BU1995" s="240"/>
      <c r="BV1995" s="240"/>
      <c r="BW1995" s="240"/>
      <c r="BX1995" s="240"/>
      <c r="BY1995" s="240"/>
      <c r="BZ1995" s="240"/>
      <c r="CA1995" s="240"/>
      <c r="CB1995" s="240"/>
      <c r="CC1995" s="240"/>
      <c r="CD1995" s="240"/>
      <c r="CE1995" s="240"/>
      <c r="CF1995" s="240"/>
      <c r="CG1995" s="240"/>
      <c r="CH1995" s="240"/>
      <c r="CI1995" s="240"/>
      <c r="CJ1995" s="240"/>
      <c r="CK1995" s="240"/>
      <c r="CL1995" s="240"/>
      <c r="CM1995" s="240"/>
      <c r="CN1995" s="240"/>
      <c r="CO1995" s="240"/>
      <c r="CP1995" s="240"/>
      <c r="CQ1995" s="240"/>
      <c r="CR1995" s="240"/>
      <c r="CS1995" s="240"/>
      <c r="CT1995" s="240"/>
      <c r="CU1995" s="240"/>
      <c r="CV1995" s="240"/>
      <c r="CW1995" s="240"/>
      <c r="CX1995" s="240"/>
      <c r="CY1995" s="240"/>
      <c r="CZ1995" s="240"/>
      <c r="DA1995" s="240"/>
      <c r="DB1995" s="240"/>
      <c r="DC1995" s="240"/>
      <c r="DD1995" s="240"/>
      <c r="DE1995" s="240"/>
      <c r="DF1995" s="240"/>
      <c r="DG1995" s="240"/>
      <c r="DH1995" s="240"/>
      <c r="DI1995" s="240"/>
      <c r="DJ1995" s="240"/>
      <c r="DK1995" s="240"/>
      <c r="DL1995" s="240"/>
      <c r="DM1995" s="240"/>
      <c r="DN1995" s="240"/>
      <c r="DO1995" s="240"/>
      <c r="DP1995" s="240"/>
      <c r="DQ1995" s="240"/>
      <c r="DR1995" s="240"/>
      <c r="DS1995" s="240"/>
      <c r="DT1995" s="240"/>
      <c r="DU1995" s="240"/>
      <c r="DV1995" s="240"/>
      <c r="DW1995" s="240"/>
      <c r="DX1995" s="240"/>
      <c r="DY1995" s="240"/>
      <c r="DZ1995" s="240"/>
      <c r="EA1995" s="240"/>
      <c r="EB1995" s="240"/>
      <c r="EC1995" s="240"/>
      <c r="ED1995" s="240"/>
      <c r="EE1995" s="240"/>
      <c r="EF1995" s="240"/>
      <c r="EG1995" s="240"/>
      <c r="EH1995" s="240"/>
      <c r="EI1995" s="240"/>
      <c r="EJ1995" s="240"/>
      <c r="EK1995" s="240"/>
      <c r="EL1995" s="240"/>
      <c r="EM1995" s="240"/>
      <c r="EN1995" s="240"/>
      <c r="EO1995" s="240"/>
      <c r="EP1995" s="240"/>
      <c r="EQ1995" s="240"/>
      <c r="ER1995" s="240"/>
      <c r="ES1995" s="240"/>
      <c r="ET1995" s="240"/>
      <c r="EU1995" s="240"/>
      <c r="EV1995" s="240"/>
      <c r="EW1995" s="240"/>
      <c r="EX1995" s="240"/>
      <c r="EY1995" s="240"/>
      <c r="EZ1995" s="240"/>
      <c r="FA1995" s="240"/>
      <c r="FB1995" s="240"/>
      <c r="FC1995" s="240"/>
      <c r="FD1995" s="240"/>
      <c r="FE1995" s="240"/>
      <c r="FF1995" s="240"/>
      <c r="FG1995" s="240"/>
      <c r="FH1995" s="240"/>
      <c r="FI1995" s="240"/>
      <c r="FJ1995" s="240"/>
      <c r="FK1995" s="240"/>
      <c r="FL1995" s="240"/>
      <c r="FM1995" s="240"/>
      <c r="FN1995" s="240"/>
      <c r="FO1995" s="240"/>
      <c r="FP1995" s="240"/>
      <c r="FQ1995" s="240"/>
      <c r="FR1995" s="240"/>
      <c r="FS1995" s="240"/>
      <c r="FT1995" s="240"/>
      <c r="FU1995" s="240"/>
      <c r="FV1995" s="240"/>
    </row>
    <row r="1996" spans="1:178" s="250" customFormat="1">
      <c r="A1996" s="234"/>
      <c r="B1996" s="234"/>
      <c r="C1996" s="234"/>
      <c r="D1996" s="234"/>
      <c r="E1996" s="234"/>
      <c r="F1996" s="234"/>
      <c r="G1996" s="235"/>
      <c r="H1996" s="236"/>
      <c r="AJ1996" s="290"/>
      <c r="AK1996" s="240"/>
      <c r="AL1996" s="240"/>
      <c r="AM1996" s="240"/>
      <c r="AN1996" s="240"/>
      <c r="AO1996" s="240"/>
      <c r="AP1996" s="240"/>
      <c r="AQ1996" s="240"/>
      <c r="AR1996" s="240"/>
      <c r="AS1996" s="240"/>
      <c r="AT1996" s="240"/>
      <c r="AU1996" s="240"/>
      <c r="AV1996" s="240"/>
      <c r="AW1996" s="240"/>
      <c r="AX1996" s="240"/>
      <c r="AY1996" s="240"/>
      <c r="AZ1996" s="240"/>
      <c r="BA1996" s="240"/>
      <c r="BB1996" s="240"/>
      <c r="BC1996" s="240"/>
      <c r="BD1996" s="240"/>
      <c r="BE1996" s="240"/>
      <c r="BF1996" s="240"/>
      <c r="BG1996" s="240"/>
      <c r="BH1996" s="240"/>
      <c r="BI1996" s="240"/>
      <c r="BJ1996" s="240"/>
      <c r="BK1996" s="240"/>
      <c r="BL1996" s="240"/>
      <c r="BM1996" s="240"/>
      <c r="BN1996" s="240"/>
      <c r="BO1996" s="240"/>
      <c r="BP1996" s="240"/>
      <c r="BQ1996" s="240"/>
      <c r="BR1996" s="240"/>
      <c r="BS1996" s="240"/>
      <c r="BT1996" s="240"/>
      <c r="BU1996" s="240"/>
      <c r="BV1996" s="240"/>
      <c r="BW1996" s="240"/>
      <c r="BX1996" s="240"/>
      <c r="BY1996" s="240"/>
      <c r="BZ1996" s="240"/>
      <c r="CA1996" s="240"/>
      <c r="CB1996" s="240"/>
      <c r="CC1996" s="240"/>
      <c r="CD1996" s="240"/>
      <c r="CE1996" s="240"/>
      <c r="CF1996" s="240"/>
      <c r="CG1996" s="240"/>
      <c r="CH1996" s="240"/>
      <c r="CI1996" s="240"/>
      <c r="CJ1996" s="240"/>
      <c r="CK1996" s="240"/>
      <c r="CL1996" s="240"/>
      <c r="CM1996" s="240"/>
      <c r="CN1996" s="240"/>
      <c r="CO1996" s="240"/>
      <c r="CP1996" s="240"/>
      <c r="CQ1996" s="240"/>
      <c r="CR1996" s="240"/>
      <c r="CS1996" s="240"/>
      <c r="CT1996" s="240"/>
      <c r="CU1996" s="240"/>
      <c r="CV1996" s="240"/>
      <c r="CW1996" s="240"/>
      <c r="CX1996" s="240"/>
      <c r="CY1996" s="240"/>
      <c r="CZ1996" s="240"/>
      <c r="DA1996" s="240"/>
      <c r="DB1996" s="240"/>
      <c r="DC1996" s="240"/>
      <c r="DD1996" s="240"/>
      <c r="DE1996" s="240"/>
      <c r="DF1996" s="240"/>
      <c r="DG1996" s="240"/>
      <c r="DH1996" s="240"/>
      <c r="DI1996" s="240"/>
      <c r="DJ1996" s="240"/>
      <c r="DK1996" s="240"/>
      <c r="DL1996" s="240"/>
      <c r="DM1996" s="240"/>
      <c r="DN1996" s="240"/>
      <c r="DO1996" s="240"/>
      <c r="DP1996" s="240"/>
      <c r="DQ1996" s="240"/>
      <c r="DR1996" s="240"/>
      <c r="DS1996" s="240"/>
      <c r="DT1996" s="240"/>
      <c r="DU1996" s="240"/>
      <c r="DV1996" s="240"/>
      <c r="DW1996" s="240"/>
      <c r="DX1996" s="240"/>
      <c r="DY1996" s="240"/>
      <c r="DZ1996" s="240"/>
      <c r="EA1996" s="240"/>
      <c r="EB1996" s="240"/>
      <c r="EC1996" s="240"/>
      <c r="ED1996" s="240"/>
      <c r="EE1996" s="240"/>
      <c r="EF1996" s="240"/>
      <c r="EG1996" s="240"/>
      <c r="EH1996" s="240"/>
      <c r="EI1996" s="240"/>
      <c r="EJ1996" s="240"/>
      <c r="EK1996" s="240"/>
      <c r="EL1996" s="240"/>
      <c r="EM1996" s="240"/>
      <c r="EN1996" s="240"/>
      <c r="EO1996" s="240"/>
      <c r="EP1996" s="240"/>
      <c r="EQ1996" s="240"/>
      <c r="ER1996" s="240"/>
      <c r="ES1996" s="240"/>
      <c r="ET1996" s="240"/>
      <c r="EU1996" s="240"/>
      <c r="EV1996" s="240"/>
      <c r="EW1996" s="240"/>
      <c r="EX1996" s="240"/>
      <c r="EY1996" s="240"/>
      <c r="EZ1996" s="240"/>
      <c r="FA1996" s="240"/>
      <c r="FB1996" s="240"/>
      <c r="FC1996" s="240"/>
      <c r="FD1996" s="240"/>
      <c r="FE1996" s="240"/>
      <c r="FF1996" s="240"/>
      <c r="FG1996" s="240"/>
      <c r="FH1996" s="240"/>
      <c r="FI1996" s="240"/>
      <c r="FJ1996" s="240"/>
      <c r="FK1996" s="240"/>
      <c r="FL1996" s="240"/>
      <c r="FM1996" s="240"/>
      <c r="FN1996" s="240"/>
      <c r="FO1996" s="240"/>
      <c r="FP1996" s="240"/>
      <c r="FQ1996" s="240"/>
      <c r="FR1996" s="240"/>
      <c r="FS1996" s="240"/>
      <c r="FT1996" s="240"/>
      <c r="FU1996" s="240"/>
      <c r="FV1996" s="240"/>
    </row>
    <row r="1997" spans="1:178" s="250" customFormat="1">
      <c r="A1997" s="234"/>
      <c r="B1997" s="234"/>
      <c r="C1997" s="234"/>
      <c r="D1997" s="234"/>
      <c r="E1997" s="234"/>
      <c r="F1997" s="234"/>
      <c r="G1997" s="235"/>
      <c r="H1997" s="236"/>
      <c r="AJ1997" s="290"/>
      <c r="AK1997" s="240"/>
      <c r="AL1997" s="240"/>
      <c r="AM1997" s="240"/>
      <c r="AN1997" s="240"/>
      <c r="AO1997" s="240"/>
      <c r="AP1997" s="240"/>
      <c r="AQ1997" s="240"/>
      <c r="AR1997" s="240"/>
      <c r="AS1997" s="240"/>
      <c r="AT1997" s="240"/>
      <c r="AU1997" s="240"/>
      <c r="AV1997" s="240"/>
      <c r="AW1997" s="240"/>
      <c r="AX1997" s="240"/>
      <c r="AY1997" s="240"/>
      <c r="AZ1997" s="240"/>
      <c r="BA1997" s="240"/>
      <c r="BB1997" s="240"/>
      <c r="BC1997" s="240"/>
      <c r="BD1997" s="240"/>
      <c r="BE1997" s="240"/>
      <c r="BF1997" s="240"/>
      <c r="BG1997" s="240"/>
      <c r="BH1997" s="240"/>
      <c r="BI1997" s="240"/>
      <c r="BJ1997" s="240"/>
      <c r="BK1997" s="240"/>
      <c r="BL1997" s="240"/>
      <c r="BM1997" s="240"/>
      <c r="BN1997" s="240"/>
      <c r="BO1997" s="240"/>
      <c r="BP1997" s="240"/>
      <c r="BQ1997" s="240"/>
      <c r="BR1997" s="240"/>
      <c r="BS1997" s="240"/>
      <c r="BT1997" s="240"/>
      <c r="BU1997" s="240"/>
      <c r="BV1997" s="240"/>
      <c r="BW1997" s="240"/>
      <c r="BX1997" s="240"/>
      <c r="BY1997" s="240"/>
      <c r="BZ1997" s="240"/>
      <c r="CA1997" s="240"/>
      <c r="CB1997" s="240"/>
      <c r="CC1997" s="240"/>
      <c r="CD1997" s="240"/>
      <c r="CE1997" s="240"/>
      <c r="CF1997" s="240"/>
      <c r="CG1997" s="240"/>
      <c r="CH1997" s="240"/>
      <c r="CI1997" s="240"/>
      <c r="CJ1997" s="240"/>
      <c r="CK1997" s="240"/>
      <c r="CL1997" s="240"/>
      <c r="CM1997" s="240"/>
      <c r="CN1997" s="240"/>
      <c r="CO1997" s="240"/>
      <c r="CP1997" s="240"/>
      <c r="CQ1997" s="240"/>
      <c r="CR1997" s="240"/>
      <c r="CS1997" s="240"/>
      <c r="CT1997" s="240"/>
      <c r="CU1997" s="240"/>
      <c r="CV1997" s="240"/>
      <c r="CW1997" s="240"/>
      <c r="CX1997" s="240"/>
      <c r="CY1997" s="240"/>
      <c r="CZ1997" s="240"/>
      <c r="DA1997" s="240"/>
      <c r="DB1997" s="240"/>
      <c r="DC1997" s="240"/>
      <c r="DD1997" s="240"/>
      <c r="DE1997" s="240"/>
      <c r="DF1997" s="240"/>
      <c r="DG1997" s="240"/>
      <c r="DH1997" s="240"/>
      <c r="DI1997" s="240"/>
      <c r="DJ1997" s="240"/>
      <c r="DK1997" s="240"/>
      <c r="DL1997" s="240"/>
      <c r="DM1997" s="240"/>
      <c r="DN1997" s="240"/>
      <c r="DO1997" s="240"/>
      <c r="DP1997" s="240"/>
      <c r="DQ1997" s="240"/>
      <c r="DR1997" s="240"/>
      <c r="DS1997" s="240"/>
      <c r="DT1997" s="240"/>
      <c r="DU1997" s="240"/>
      <c r="DV1997" s="240"/>
      <c r="DW1997" s="240"/>
      <c r="DX1997" s="240"/>
      <c r="DY1997" s="240"/>
      <c r="DZ1997" s="240"/>
      <c r="EA1997" s="240"/>
      <c r="EB1997" s="240"/>
      <c r="EC1997" s="240"/>
      <c r="ED1997" s="240"/>
      <c r="EE1997" s="240"/>
      <c r="EF1997" s="240"/>
      <c r="EG1997" s="240"/>
      <c r="EH1997" s="240"/>
      <c r="EI1997" s="240"/>
      <c r="EJ1997" s="240"/>
      <c r="EK1997" s="240"/>
      <c r="EL1997" s="240"/>
      <c r="EM1997" s="240"/>
      <c r="EN1997" s="240"/>
      <c r="EO1997" s="240"/>
      <c r="EP1997" s="240"/>
      <c r="EQ1997" s="240"/>
      <c r="ER1997" s="240"/>
      <c r="ES1997" s="240"/>
      <c r="ET1997" s="240"/>
      <c r="EU1997" s="240"/>
      <c r="EV1997" s="240"/>
      <c r="EW1997" s="240"/>
      <c r="EX1997" s="240"/>
      <c r="EY1997" s="240"/>
      <c r="EZ1997" s="240"/>
      <c r="FA1997" s="240"/>
      <c r="FB1997" s="240"/>
      <c r="FC1997" s="240"/>
      <c r="FD1997" s="240"/>
      <c r="FE1997" s="240"/>
      <c r="FF1997" s="240"/>
      <c r="FG1997" s="240"/>
      <c r="FH1997" s="240"/>
      <c r="FI1997" s="240"/>
      <c r="FJ1997" s="240"/>
      <c r="FK1997" s="240"/>
      <c r="FL1997" s="240"/>
      <c r="FM1997" s="240"/>
      <c r="FN1997" s="240"/>
      <c r="FO1997" s="240"/>
      <c r="FP1997" s="240"/>
      <c r="FQ1997" s="240"/>
      <c r="FR1997" s="240"/>
      <c r="FS1997" s="240"/>
      <c r="FT1997" s="240"/>
      <c r="FU1997" s="240"/>
      <c r="FV1997" s="240"/>
    </row>
    <row r="1998" spans="1:178" s="250" customFormat="1">
      <c r="A1998" s="234"/>
      <c r="B1998" s="234"/>
      <c r="C1998" s="234"/>
      <c r="D1998" s="234"/>
      <c r="E1998" s="234"/>
      <c r="F1998" s="234"/>
      <c r="G1998" s="235"/>
      <c r="H1998" s="236"/>
      <c r="AJ1998" s="290"/>
      <c r="AK1998" s="240"/>
      <c r="AL1998" s="240"/>
      <c r="AM1998" s="240"/>
      <c r="AN1998" s="240"/>
      <c r="AO1998" s="240"/>
      <c r="AP1998" s="240"/>
      <c r="AQ1998" s="240"/>
      <c r="AR1998" s="240"/>
      <c r="AS1998" s="240"/>
      <c r="AT1998" s="240"/>
      <c r="AU1998" s="240"/>
      <c r="AV1998" s="240"/>
      <c r="AW1998" s="240"/>
      <c r="AX1998" s="240"/>
      <c r="AY1998" s="240"/>
      <c r="AZ1998" s="240"/>
      <c r="BA1998" s="240"/>
      <c r="BB1998" s="240"/>
      <c r="BC1998" s="240"/>
      <c r="BD1998" s="240"/>
      <c r="BE1998" s="240"/>
      <c r="BF1998" s="240"/>
      <c r="BG1998" s="240"/>
      <c r="BH1998" s="240"/>
      <c r="BI1998" s="240"/>
      <c r="BJ1998" s="240"/>
      <c r="BK1998" s="240"/>
      <c r="BL1998" s="240"/>
      <c r="BM1998" s="240"/>
      <c r="BN1998" s="240"/>
      <c r="BO1998" s="240"/>
      <c r="BP1998" s="240"/>
      <c r="BQ1998" s="240"/>
      <c r="BR1998" s="240"/>
      <c r="BS1998" s="240"/>
      <c r="BT1998" s="240"/>
      <c r="BU1998" s="240"/>
      <c r="BV1998" s="240"/>
      <c r="BW1998" s="240"/>
      <c r="BX1998" s="240"/>
      <c r="BY1998" s="240"/>
      <c r="BZ1998" s="240"/>
      <c r="CA1998" s="240"/>
      <c r="CB1998" s="240"/>
      <c r="CC1998" s="240"/>
      <c r="CD1998" s="240"/>
      <c r="CE1998" s="240"/>
      <c r="CF1998" s="240"/>
      <c r="CG1998" s="240"/>
      <c r="CH1998" s="240"/>
      <c r="CI1998" s="240"/>
      <c r="CJ1998" s="240"/>
      <c r="CK1998" s="240"/>
      <c r="CL1998" s="240"/>
      <c r="CM1998" s="240"/>
      <c r="CN1998" s="240"/>
      <c r="CO1998" s="240"/>
      <c r="CP1998" s="240"/>
      <c r="CQ1998" s="240"/>
      <c r="CR1998" s="240"/>
      <c r="CS1998" s="240"/>
      <c r="CT1998" s="240"/>
      <c r="CU1998" s="240"/>
      <c r="CV1998" s="240"/>
      <c r="CW1998" s="240"/>
      <c r="CX1998" s="240"/>
      <c r="CY1998" s="240"/>
      <c r="CZ1998" s="240"/>
      <c r="DA1998" s="240"/>
      <c r="DB1998" s="240"/>
      <c r="DC1998" s="240"/>
      <c r="DD1998" s="240"/>
      <c r="DE1998" s="240"/>
      <c r="DF1998" s="240"/>
      <c r="DG1998" s="240"/>
      <c r="DH1998" s="240"/>
      <c r="DI1998" s="240"/>
      <c r="DJ1998" s="240"/>
      <c r="DK1998" s="240"/>
      <c r="DL1998" s="240"/>
      <c r="DM1998" s="240"/>
      <c r="DN1998" s="240"/>
      <c r="DO1998" s="240"/>
      <c r="DP1998" s="240"/>
      <c r="DQ1998" s="240"/>
      <c r="DR1998" s="240"/>
      <c r="DS1998" s="240"/>
      <c r="DT1998" s="240"/>
      <c r="DU1998" s="240"/>
      <c r="DV1998" s="240"/>
      <c r="DW1998" s="240"/>
      <c r="DX1998" s="240"/>
      <c r="DY1998" s="240"/>
      <c r="DZ1998" s="240"/>
      <c r="EA1998" s="240"/>
      <c r="EB1998" s="240"/>
      <c r="EC1998" s="240"/>
      <c r="ED1998" s="240"/>
      <c r="EE1998" s="240"/>
      <c r="EF1998" s="240"/>
      <c r="EG1998" s="240"/>
      <c r="EH1998" s="240"/>
      <c r="EI1998" s="240"/>
      <c r="EJ1998" s="240"/>
      <c r="EK1998" s="240"/>
      <c r="EL1998" s="240"/>
      <c r="EM1998" s="240"/>
      <c r="EN1998" s="240"/>
      <c r="EO1998" s="240"/>
      <c r="EP1998" s="240"/>
      <c r="EQ1998" s="240"/>
      <c r="ER1998" s="240"/>
      <c r="ES1998" s="240"/>
      <c r="ET1998" s="240"/>
      <c r="EU1998" s="240"/>
      <c r="EV1998" s="240"/>
      <c r="EW1998" s="240"/>
      <c r="EX1998" s="240"/>
      <c r="EY1998" s="240"/>
      <c r="EZ1998" s="240"/>
      <c r="FA1998" s="240"/>
      <c r="FB1998" s="240"/>
      <c r="FC1998" s="240"/>
      <c r="FD1998" s="240"/>
      <c r="FE1998" s="240"/>
      <c r="FF1998" s="240"/>
      <c r="FG1998" s="240"/>
      <c r="FH1998" s="240"/>
      <c r="FI1998" s="240"/>
      <c r="FJ1998" s="240"/>
      <c r="FK1998" s="240"/>
      <c r="FL1998" s="240"/>
      <c r="FM1998" s="240"/>
      <c r="FN1998" s="240"/>
      <c r="FO1998" s="240"/>
      <c r="FP1998" s="240"/>
      <c r="FQ1998" s="240"/>
      <c r="FR1998" s="240"/>
      <c r="FS1998" s="240"/>
      <c r="FT1998" s="240"/>
      <c r="FU1998" s="240"/>
      <c r="FV1998" s="240"/>
    </row>
    <row r="1999" spans="1:178" s="250" customFormat="1">
      <c r="A1999" s="234"/>
      <c r="B1999" s="234"/>
      <c r="C1999" s="234"/>
      <c r="D1999" s="234"/>
      <c r="E1999" s="234"/>
      <c r="F1999" s="234"/>
      <c r="G1999" s="235"/>
      <c r="H1999" s="236"/>
      <c r="AJ1999" s="290"/>
      <c r="AK1999" s="240"/>
      <c r="AL1999" s="240"/>
      <c r="AM1999" s="240"/>
      <c r="AN1999" s="240"/>
      <c r="AO1999" s="240"/>
      <c r="AP1999" s="240"/>
      <c r="AQ1999" s="240"/>
      <c r="AR1999" s="240"/>
      <c r="AS1999" s="240"/>
      <c r="AT1999" s="240"/>
      <c r="AU1999" s="240"/>
      <c r="AV1999" s="240"/>
      <c r="AW1999" s="240"/>
      <c r="AX1999" s="240"/>
      <c r="AY1999" s="240"/>
      <c r="AZ1999" s="240"/>
      <c r="BA1999" s="240"/>
      <c r="BB1999" s="240"/>
      <c r="BC1999" s="240"/>
      <c r="BD1999" s="240"/>
      <c r="BE1999" s="240"/>
      <c r="BF1999" s="240"/>
      <c r="BG1999" s="240"/>
      <c r="BH1999" s="240"/>
      <c r="BI1999" s="240"/>
      <c r="BJ1999" s="240"/>
      <c r="BK1999" s="240"/>
      <c r="BL1999" s="240"/>
      <c r="BM1999" s="240"/>
      <c r="BN1999" s="240"/>
      <c r="BO1999" s="240"/>
      <c r="BP1999" s="240"/>
      <c r="BQ1999" s="240"/>
      <c r="BR1999" s="240"/>
      <c r="BS1999" s="240"/>
      <c r="BT1999" s="240"/>
      <c r="BU1999" s="240"/>
      <c r="BV1999" s="240"/>
      <c r="BW1999" s="240"/>
      <c r="BX1999" s="240"/>
      <c r="BY1999" s="240"/>
      <c r="BZ1999" s="240"/>
      <c r="CA1999" s="240"/>
      <c r="CB1999" s="240"/>
      <c r="CC1999" s="240"/>
      <c r="CD1999" s="240"/>
      <c r="CE1999" s="240"/>
      <c r="CF1999" s="240"/>
      <c r="CG1999" s="240"/>
      <c r="CH1999" s="240"/>
      <c r="CI1999" s="240"/>
      <c r="CJ1999" s="240"/>
      <c r="CK1999" s="240"/>
      <c r="CL1999" s="240"/>
      <c r="CM1999" s="240"/>
      <c r="CN1999" s="240"/>
      <c r="CO1999" s="240"/>
      <c r="CP1999" s="240"/>
      <c r="CQ1999" s="240"/>
      <c r="CR1999" s="240"/>
      <c r="CS1999" s="240"/>
      <c r="CT1999" s="240"/>
      <c r="CU1999" s="240"/>
      <c r="CV1999" s="240"/>
      <c r="CW1999" s="240"/>
      <c r="CX1999" s="240"/>
      <c r="CY1999" s="240"/>
      <c r="CZ1999" s="240"/>
      <c r="DA1999" s="240"/>
      <c r="DB1999" s="240"/>
      <c r="DC1999" s="240"/>
      <c r="DD1999" s="240"/>
      <c r="DE1999" s="240"/>
      <c r="DF1999" s="240"/>
      <c r="DG1999" s="240"/>
      <c r="DH1999" s="240"/>
      <c r="DI1999" s="240"/>
      <c r="DJ1999" s="240"/>
      <c r="DK1999" s="240"/>
      <c r="DL1999" s="240"/>
      <c r="DM1999" s="240"/>
      <c r="DN1999" s="240"/>
      <c r="DO1999" s="240"/>
      <c r="DP1999" s="240"/>
      <c r="DQ1999" s="240"/>
      <c r="DR1999" s="240"/>
      <c r="DS1999" s="240"/>
      <c r="DT1999" s="240"/>
      <c r="DU1999" s="240"/>
      <c r="DV1999" s="240"/>
      <c r="DW1999" s="240"/>
      <c r="DX1999" s="240"/>
      <c r="DY1999" s="240"/>
      <c r="DZ1999" s="240"/>
      <c r="EA1999" s="240"/>
      <c r="EB1999" s="240"/>
      <c r="EC1999" s="240"/>
      <c r="ED1999" s="240"/>
      <c r="EE1999" s="240"/>
      <c r="EF1999" s="240"/>
      <c r="EG1999" s="240"/>
      <c r="EH1999" s="240"/>
      <c r="EI1999" s="240"/>
      <c r="EJ1999" s="240"/>
      <c r="EK1999" s="240"/>
      <c r="EL1999" s="240"/>
      <c r="EM1999" s="240"/>
      <c r="EN1999" s="240"/>
      <c r="EO1999" s="240"/>
      <c r="EP1999" s="240"/>
      <c r="EQ1999" s="240"/>
      <c r="ER1999" s="240"/>
      <c r="ES1999" s="240"/>
      <c r="ET1999" s="240"/>
      <c r="EU1999" s="240"/>
      <c r="EV1999" s="240"/>
      <c r="EW1999" s="240"/>
      <c r="EX1999" s="240"/>
      <c r="EY1999" s="240"/>
      <c r="EZ1999" s="240"/>
      <c r="FA1999" s="240"/>
      <c r="FB1999" s="240"/>
      <c r="FC1999" s="240"/>
      <c r="FD1999" s="240"/>
      <c r="FE1999" s="240"/>
      <c r="FF1999" s="240"/>
      <c r="FG1999" s="240"/>
      <c r="FH1999" s="240"/>
      <c r="FI1999" s="240"/>
      <c r="FJ1999" s="240"/>
      <c r="FK1999" s="240"/>
      <c r="FL1999" s="240"/>
      <c r="FM1999" s="240"/>
      <c r="FN1999" s="240"/>
      <c r="FO1999" s="240"/>
      <c r="FP1999" s="240"/>
      <c r="FQ1999" s="240"/>
      <c r="FR1999" s="240"/>
      <c r="FS1999" s="240"/>
      <c r="FT1999" s="240"/>
      <c r="FU1999" s="240"/>
      <c r="FV1999" s="240"/>
    </row>
    <row r="2000" spans="1:178" s="250" customFormat="1">
      <c r="A2000" s="234"/>
      <c r="B2000" s="234"/>
      <c r="C2000" s="234"/>
      <c r="D2000" s="234"/>
      <c r="E2000" s="234"/>
      <c r="F2000" s="234"/>
      <c r="G2000" s="235"/>
      <c r="H2000" s="236"/>
      <c r="AJ2000" s="290"/>
      <c r="AK2000" s="240"/>
      <c r="AL2000" s="240"/>
      <c r="AM2000" s="240"/>
      <c r="AN2000" s="240"/>
      <c r="AO2000" s="240"/>
      <c r="AP2000" s="240"/>
      <c r="AQ2000" s="240"/>
      <c r="AR2000" s="240"/>
      <c r="AS2000" s="240"/>
      <c r="AT2000" s="240"/>
      <c r="AU2000" s="240"/>
      <c r="AV2000" s="240"/>
      <c r="AW2000" s="240"/>
      <c r="AX2000" s="240"/>
      <c r="AY2000" s="240"/>
      <c r="AZ2000" s="240"/>
      <c r="BA2000" s="240"/>
      <c r="BB2000" s="240"/>
      <c r="BC2000" s="240"/>
      <c r="BD2000" s="240"/>
      <c r="BE2000" s="240"/>
      <c r="BF2000" s="240"/>
      <c r="BG2000" s="240"/>
      <c r="BH2000" s="240"/>
      <c r="BI2000" s="240"/>
      <c r="BJ2000" s="240"/>
      <c r="BK2000" s="240"/>
      <c r="BL2000" s="240"/>
      <c r="BM2000" s="240"/>
      <c r="BN2000" s="240"/>
      <c r="BO2000" s="240"/>
      <c r="BP2000" s="240"/>
      <c r="BQ2000" s="240"/>
      <c r="BR2000" s="240"/>
      <c r="BS2000" s="240"/>
      <c r="BT2000" s="240"/>
      <c r="BU2000" s="240"/>
      <c r="BV2000" s="240"/>
      <c r="BW2000" s="240"/>
      <c r="BX2000" s="240"/>
      <c r="BY2000" s="240"/>
      <c r="BZ2000" s="240"/>
      <c r="CA2000" s="240"/>
      <c r="CB2000" s="240"/>
      <c r="CC2000" s="240"/>
      <c r="CD2000" s="240"/>
      <c r="CE2000" s="240"/>
      <c r="CF2000" s="240"/>
      <c r="CG2000" s="240"/>
      <c r="CH2000" s="240"/>
      <c r="CI2000" s="240"/>
      <c r="CJ2000" s="240"/>
      <c r="CK2000" s="240"/>
      <c r="CL2000" s="240"/>
      <c r="CM2000" s="240"/>
      <c r="CN2000" s="240"/>
      <c r="CO2000" s="240"/>
      <c r="CP2000" s="240"/>
      <c r="CQ2000" s="240"/>
      <c r="CR2000" s="240"/>
      <c r="CS2000" s="240"/>
      <c r="CT2000" s="240"/>
      <c r="CU2000" s="240"/>
      <c r="CV2000" s="240"/>
      <c r="CW2000" s="240"/>
      <c r="CX2000" s="240"/>
      <c r="CY2000" s="240"/>
      <c r="CZ2000" s="240"/>
      <c r="DA2000" s="240"/>
      <c r="DB2000" s="240"/>
      <c r="DC2000" s="240"/>
      <c r="DD2000" s="240"/>
      <c r="DE2000" s="240"/>
      <c r="DF2000" s="240"/>
      <c r="DG2000" s="240"/>
      <c r="DH2000" s="240"/>
      <c r="DI2000" s="240"/>
      <c r="DJ2000" s="240"/>
      <c r="DK2000" s="240"/>
      <c r="DL2000" s="240"/>
      <c r="DM2000" s="240"/>
      <c r="DN2000" s="240"/>
      <c r="DO2000" s="240"/>
      <c r="DP2000" s="240"/>
      <c r="DQ2000" s="240"/>
      <c r="DR2000" s="240"/>
      <c r="DS2000" s="240"/>
      <c r="DT2000" s="240"/>
      <c r="DU2000" s="240"/>
      <c r="DV2000" s="240"/>
      <c r="DW2000" s="240"/>
      <c r="DX2000" s="240"/>
      <c r="DY2000" s="240"/>
      <c r="DZ2000" s="240"/>
      <c r="EA2000" s="240"/>
      <c r="EB2000" s="240"/>
      <c r="EC2000" s="240"/>
      <c r="ED2000" s="240"/>
      <c r="EE2000" s="240"/>
      <c r="EF2000" s="240"/>
      <c r="EG2000" s="240"/>
      <c r="EH2000" s="240"/>
      <c r="EI2000" s="240"/>
      <c r="EJ2000" s="240"/>
      <c r="EK2000" s="240"/>
      <c r="EL2000" s="240"/>
      <c r="EM2000" s="240"/>
      <c r="EN2000" s="240"/>
      <c r="EO2000" s="240"/>
      <c r="EP2000" s="240"/>
      <c r="EQ2000" s="240"/>
      <c r="ER2000" s="240"/>
      <c r="ES2000" s="240"/>
      <c r="ET2000" s="240"/>
      <c r="EU2000" s="240"/>
      <c r="EV2000" s="240"/>
      <c r="EW2000" s="240"/>
      <c r="EX2000" s="240"/>
      <c r="EY2000" s="240"/>
      <c r="EZ2000" s="240"/>
      <c r="FA2000" s="240"/>
      <c r="FB2000" s="240"/>
      <c r="FC2000" s="240"/>
      <c r="FD2000" s="240"/>
      <c r="FE2000" s="240"/>
      <c r="FF2000" s="240"/>
      <c r="FG2000" s="240"/>
      <c r="FH2000" s="240"/>
      <c r="FI2000" s="240"/>
      <c r="FJ2000" s="240"/>
      <c r="FK2000" s="240"/>
      <c r="FL2000" s="240"/>
      <c r="FM2000" s="240"/>
      <c r="FN2000" s="240"/>
      <c r="FO2000" s="240"/>
      <c r="FP2000" s="240"/>
      <c r="FQ2000" s="240"/>
      <c r="FR2000" s="240"/>
      <c r="FS2000" s="240"/>
      <c r="FT2000" s="240"/>
      <c r="FU2000" s="240"/>
      <c r="FV2000" s="240"/>
    </row>
    <row r="2001" spans="1:178" s="250" customFormat="1">
      <c r="A2001" s="234"/>
      <c r="B2001" s="234"/>
      <c r="C2001" s="234"/>
      <c r="D2001" s="234"/>
      <c r="E2001" s="234"/>
      <c r="F2001" s="234"/>
      <c r="G2001" s="235"/>
      <c r="H2001" s="236"/>
      <c r="AJ2001" s="290"/>
      <c r="AK2001" s="240"/>
      <c r="AL2001" s="240"/>
      <c r="AM2001" s="240"/>
      <c r="AN2001" s="240"/>
      <c r="AO2001" s="240"/>
      <c r="AP2001" s="240"/>
      <c r="AQ2001" s="240"/>
      <c r="AR2001" s="240"/>
      <c r="AS2001" s="240"/>
      <c r="AT2001" s="240"/>
      <c r="AU2001" s="240"/>
      <c r="AV2001" s="240"/>
      <c r="AW2001" s="240"/>
      <c r="AX2001" s="240"/>
      <c r="AY2001" s="240"/>
      <c r="AZ2001" s="240"/>
      <c r="BA2001" s="240"/>
      <c r="BB2001" s="240"/>
      <c r="BC2001" s="240"/>
      <c r="BD2001" s="240"/>
      <c r="BE2001" s="240"/>
      <c r="BF2001" s="240"/>
      <c r="BG2001" s="240"/>
      <c r="BH2001" s="240"/>
      <c r="BI2001" s="240"/>
      <c r="BJ2001" s="240"/>
      <c r="BK2001" s="240"/>
      <c r="BL2001" s="240"/>
      <c r="BM2001" s="240"/>
      <c r="BN2001" s="240"/>
      <c r="BO2001" s="240"/>
      <c r="BP2001" s="240"/>
      <c r="BQ2001" s="240"/>
      <c r="BR2001" s="240"/>
      <c r="BS2001" s="240"/>
      <c r="BT2001" s="240"/>
      <c r="BU2001" s="240"/>
      <c r="BV2001" s="240"/>
      <c r="BW2001" s="240"/>
      <c r="BX2001" s="240"/>
      <c r="BY2001" s="240"/>
      <c r="BZ2001" s="240"/>
      <c r="CA2001" s="240"/>
      <c r="CB2001" s="240"/>
      <c r="CC2001" s="240"/>
      <c r="CD2001" s="240"/>
      <c r="CE2001" s="240"/>
      <c r="CF2001" s="240"/>
      <c r="CG2001" s="240"/>
      <c r="CH2001" s="240"/>
      <c r="CI2001" s="240"/>
      <c r="CJ2001" s="240"/>
      <c r="CK2001" s="240"/>
      <c r="CL2001" s="240"/>
      <c r="CM2001" s="240"/>
      <c r="CN2001" s="240"/>
      <c r="CO2001" s="240"/>
      <c r="CP2001" s="240"/>
      <c r="CQ2001" s="240"/>
      <c r="CR2001" s="240"/>
      <c r="CS2001" s="240"/>
      <c r="CT2001" s="240"/>
      <c r="CU2001" s="240"/>
      <c r="CV2001" s="240"/>
      <c r="CW2001" s="240"/>
      <c r="CX2001" s="240"/>
      <c r="CY2001" s="240"/>
      <c r="CZ2001" s="240"/>
      <c r="DA2001" s="240"/>
      <c r="DB2001" s="240"/>
      <c r="DC2001" s="240"/>
      <c r="DD2001" s="240"/>
      <c r="DE2001" s="240"/>
      <c r="DF2001" s="240"/>
      <c r="DG2001" s="240"/>
      <c r="DH2001" s="240"/>
      <c r="DI2001" s="240"/>
      <c r="DJ2001" s="240"/>
      <c r="DK2001" s="240"/>
      <c r="DL2001" s="240"/>
      <c r="DM2001" s="240"/>
      <c r="DN2001" s="240"/>
      <c r="DO2001" s="240"/>
      <c r="DP2001" s="240"/>
      <c r="DQ2001" s="240"/>
      <c r="DR2001" s="240"/>
      <c r="DS2001" s="240"/>
      <c r="DT2001" s="240"/>
      <c r="DU2001" s="240"/>
      <c r="DV2001" s="240"/>
      <c r="DW2001" s="240"/>
      <c r="DX2001" s="240"/>
      <c r="DY2001" s="240"/>
      <c r="DZ2001" s="240"/>
      <c r="EA2001" s="240"/>
      <c r="EB2001" s="240"/>
      <c r="EC2001" s="240"/>
      <c r="ED2001" s="240"/>
      <c r="EE2001" s="240"/>
      <c r="EF2001" s="240"/>
      <c r="EG2001" s="240"/>
      <c r="EH2001" s="240"/>
      <c r="EI2001" s="240"/>
      <c r="EJ2001" s="240"/>
      <c r="EK2001" s="240"/>
      <c r="EL2001" s="240"/>
      <c r="EM2001" s="240"/>
      <c r="EN2001" s="240"/>
      <c r="EO2001" s="240"/>
      <c r="EP2001" s="240"/>
      <c r="EQ2001" s="240"/>
      <c r="ER2001" s="240"/>
      <c r="ES2001" s="240"/>
      <c r="ET2001" s="240"/>
      <c r="EU2001" s="240"/>
      <c r="EV2001" s="240"/>
      <c r="EW2001" s="240"/>
      <c r="EX2001" s="240"/>
      <c r="EY2001" s="240"/>
      <c r="EZ2001" s="240"/>
      <c r="FA2001" s="240"/>
      <c r="FB2001" s="240"/>
      <c r="FC2001" s="240"/>
      <c r="FD2001" s="240"/>
      <c r="FE2001" s="240"/>
      <c r="FF2001" s="240"/>
      <c r="FG2001" s="240"/>
      <c r="FH2001" s="240"/>
      <c r="FI2001" s="240"/>
      <c r="FJ2001" s="240"/>
      <c r="FK2001" s="240"/>
      <c r="FL2001" s="240"/>
      <c r="FM2001" s="240"/>
      <c r="FN2001" s="240"/>
      <c r="FO2001" s="240"/>
      <c r="FP2001" s="240"/>
      <c r="FQ2001" s="240"/>
      <c r="FR2001" s="240"/>
      <c r="FS2001" s="240"/>
      <c r="FT2001" s="240"/>
      <c r="FU2001" s="240"/>
      <c r="FV2001" s="240"/>
    </row>
    <row r="2002" spans="1:178" s="250" customFormat="1">
      <c r="A2002" s="234"/>
      <c r="B2002" s="234"/>
      <c r="C2002" s="234"/>
      <c r="D2002" s="234"/>
      <c r="E2002" s="234"/>
      <c r="F2002" s="234"/>
      <c r="G2002" s="235"/>
      <c r="H2002" s="236"/>
      <c r="AJ2002" s="290"/>
      <c r="AK2002" s="240"/>
      <c r="AL2002" s="240"/>
      <c r="AM2002" s="240"/>
      <c r="AN2002" s="240"/>
      <c r="AO2002" s="240"/>
      <c r="AP2002" s="240"/>
      <c r="AQ2002" s="240"/>
      <c r="AR2002" s="240"/>
      <c r="AS2002" s="240"/>
      <c r="AT2002" s="240"/>
      <c r="AU2002" s="240"/>
      <c r="AV2002" s="240"/>
      <c r="AW2002" s="240"/>
      <c r="AX2002" s="240"/>
      <c r="AY2002" s="240"/>
      <c r="AZ2002" s="240"/>
      <c r="BA2002" s="240"/>
      <c r="BB2002" s="240"/>
      <c r="BC2002" s="240"/>
      <c r="BD2002" s="240"/>
      <c r="BE2002" s="240"/>
      <c r="BF2002" s="240"/>
      <c r="BG2002" s="240"/>
      <c r="BH2002" s="240"/>
      <c r="BI2002" s="240"/>
      <c r="BJ2002" s="240"/>
      <c r="BK2002" s="240"/>
      <c r="BL2002" s="240"/>
      <c r="BM2002" s="240"/>
      <c r="BN2002" s="240"/>
      <c r="BO2002" s="240"/>
      <c r="BP2002" s="240"/>
      <c r="BQ2002" s="240"/>
      <c r="BR2002" s="240"/>
      <c r="BS2002" s="240"/>
      <c r="BT2002" s="240"/>
      <c r="BU2002" s="240"/>
      <c r="BV2002" s="240"/>
      <c r="BW2002" s="240"/>
      <c r="BX2002" s="240"/>
      <c r="BY2002" s="240"/>
      <c r="BZ2002" s="240"/>
      <c r="CA2002" s="240"/>
      <c r="CB2002" s="240"/>
      <c r="CC2002" s="240"/>
      <c r="CD2002" s="240"/>
      <c r="CE2002" s="240"/>
      <c r="CF2002" s="240"/>
      <c r="CG2002" s="240"/>
      <c r="CH2002" s="240"/>
      <c r="CI2002" s="240"/>
      <c r="CJ2002" s="240"/>
      <c r="CK2002" s="240"/>
      <c r="CL2002" s="240"/>
      <c r="CM2002" s="240"/>
      <c r="CN2002" s="240"/>
      <c r="CO2002" s="240"/>
      <c r="CP2002" s="240"/>
      <c r="CQ2002" s="240"/>
      <c r="CR2002" s="240"/>
      <c r="CS2002" s="240"/>
      <c r="CT2002" s="240"/>
      <c r="CU2002" s="240"/>
      <c r="CV2002" s="240"/>
      <c r="CW2002" s="240"/>
      <c r="CX2002" s="240"/>
      <c r="CY2002" s="240"/>
      <c r="CZ2002" s="240"/>
      <c r="DA2002" s="240"/>
      <c r="DB2002" s="240"/>
      <c r="DC2002" s="240"/>
      <c r="DD2002" s="240"/>
      <c r="DE2002" s="240"/>
      <c r="DF2002" s="240"/>
      <c r="DG2002" s="240"/>
      <c r="DH2002" s="240"/>
      <c r="DI2002" s="240"/>
      <c r="DJ2002" s="240"/>
      <c r="DK2002" s="240"/>
      <c r="DL2002" s="240"/>
      <c r="DM2002" s="240"/>
      <c r="DN2002" s="240"/>
      <c r="DO2002" s="240"/>
      <c r="DP2002" s="240"/>
      <c r="DQ2002" s="240"/>
      <c r="DR2002" s="240"/>
      <c r="DS2002" s="240"/>
      <c r="DT2002" s="240"/>
      <c r="DU2002" s="240"/>
      <c r="DV2002" s="240"/>
      <c r="DW2002" s="240"/>
      <c r="DX2002" s="240"/>
      <c r="DY2002" s="240"/>
      <c r="DZ2002" s="240"/>
      <c r="EA2002" s="240"/>
      <c r="EB2002" s="240"/>
      <c r="EC2002" s="240"/>
      <c r="ED2002" s="240"/>
      <c r="EE2002" s="240"/>
      <c r="EF2002" s="240"/>
      <c r="EG2002" s="240"/>
      <c r="EH2002" s="240"/>
      <c r="EI2002" s="240"/>
      <c r="EJ2002" s="240"/>
      <c r="EK2002" s="240"/>
      <c r="EL2002" s="240"/>
      <c r="EM2002" s="240"/>
      <c r="EN2002" s="240"/>
      <c r="EO2002" s="240"/>
      <c r="EP2002" s="240"/>
      <c r="EQ2002" s="240"/>
      <c r="ER2002" s="240"/>
      <c r="ES2002" s="240"/>
      <c r="ET2002" s="240"/>
      <c r="EU2002" s="240"/>
      <c r="EV2002" s="240"/>
      <c r="EW2002" s="240"/>
      <c r="EX2002" s="240"/>
      <c r="EY2002" s="240"/>
      <c r="EZ2002" s="240"/>
      <c r="FA2002" s="240"/>
      <c r="FB2002" s="240"/>
      <c r="FC2002" s="240"/>
      <c r="FD2002" s="240"/>
      <c r="FE2002" s="240"/>
      <c r="FF2002" s="240"/>
      <c r="FG2002" s="240"/>
      <c r="FH2002" s="240"/>
      <c r="FI2002" s="240"/>
      <c r="FJ2002" s="240"/>
      <c r="FK2002" s="240"/>
      <c r="FL2002" s="240"/>
      <c r="FM2002" s="240"/>
      <c r="FN2002" s="240"/>
      <c r="FO2002" s="240"/>
      <c r="FP2002" s="240"/>
      <c r="FQ2002" s="240"/>
      <c r="FR2002" s="240"/>
      <c r="FS2002" s="240"/>
      <c r="FT2002" s="240"/>
      <c r="FU2002" s="240"/>
      <c r="FV2002" s="240"/>
    </row>
    <row r="2003" spans="1:178" s="250" customFormat="1">
      <c r="A2003" s="234"/>
      <c r="B2003" s="234"/>
      <c r="C2003" s="234"/>
      <c r="D2003" s="234"/>
      <c r="E2003" s="234"/>
      <c r="F2003" s="234"/>
      <c r="G2003" s="235"/>
      <c r="H2003" s="236"/>
      <c r="AJ2003" s="290"/>
      <c r="AK2003" s="240"/>
      <c r="AL2003" s="240"/>
      <c r="AM2003" s="240"/>
      <c r="AN2003" s="240"/>
      <c r="AO2003" s="240"/>
      <c r="AP2003" s="240"/>
      <c r="AQ2003" s="240"/>
      <c r="AR2003" s="240"/>
      <c r="AS2003" s="240"/>
      <c r="AT2003" s="240"/>
      <c r="AU2003" s="240"/>
      <c r="AV2003" s="240"/>
      <c r="AW2003" s="240"/>
      <c r="AX2003" s="240"/>
      <c r="AY2003" s="240"/>
      <c r="AZ2003" s="240"/>
      <c r="BA2003" s="240"/>
      <c r="BB2003" s="240"/>
      <c r="BC2003" s="240"/>
      <c r="BD2003" s="240"/>
      <c r="BE2003" s="240"/>
      <c r="BF2003" s="240"/>
      <c r="BG2003" s="240"/>
      <c r="BH2003" s="240"/>
      <c r="BI2003" s="240"/>
      <c r="BJ2003" s="240"/>
      <c r="BK2003" s="240"/>
      <c r="BL2003" s="240"/>
      <c r="BM2003" s="240"/>
      <c r="BN2003" s="240"/>
      <c r="BO2003" s="240"/>
      <c r="BP2003" s="240"/>
      <c r="BQ2003" s="240"/>
      <c r="BR2003" s="240"/>
      <c r="BS2003" s="240"/>
      <c r="BT2003" s="240"/>
      <c r="BU2003" s="240"/>
      <c r="BV2003" s="240"/>
      <c r="BW2003" s="240"/>
      <c r="BX2003" s="240"/>
      <c r="BY2003" s="240"/>
      <c r="BZ2003" s="240"/>
      <c r="CA2003" s="240"/>
      <c r="CB2003" s="240"/>
      <c r="CC2003" s="240"/>
      <c r="CD2003" s="240"/>
      <c r="CE2003" s="240"/>
      <c r="CF2003" s="240"/>
      <c r="CG2003" s="240"/>
      <c r="CH2003" s="240"/>
      <c r="CI2003" s="240"/>
      <c r="CJ2003" s="240"/>
      <c r="CK2003" s="240"/>
      <c r="CL2003" s="240"/>
      <c r="CM2003" s="240"/>
      <c r="CN2003" s="240"/>
      <c r="CO2003" s="240"/>
      <c r="CP2003" s="240"/>
      <c r="CQ2003" s="240"/>
      <c r="CR2003" s="240"/>
      <c r="CS2003" s="240"/>
      <c r="CT2003" s="240"/>
      <c r="CU2003" s="240"/>
      <c r="CV2003" s="240"/>
      <c r="CW2003" s="240"/>
      <c r="CX2003" s="240"/>
      <c r="CY2003" s="240"/>
      <c r="CZ2003" s="240"/>
      <c r="DA2003" s="240"/>
      <c r="DB2003" s="240"/>
      <c r="DC2003" s="240"/>
      <c r="DD2003" s="240"/>
      <c r="DE2003" s="240"/>
      <c r="DF2003" s="240"/>
      <c r="DG2003" s="240"/>
      <c r="DH2003" s="240"/>
      <c r="DI2003" s="240"/>
      <c r="DJ2003" s="240"/>
      <c r="DK2003" s="240"/>
      <c r="DL2003" s="240"/>
      <c r="DM2003" s="240"/>
      <c r="DN2003" s="240"/>
      <c r="DO2003" s="240"/>
      <c r="DP2003" s="240"/>
      <c r="DQ2003" s="240"/>
      <c r="DR2003" s="240"/>
      <c r="DS2003" s="240"/>
      <c r="DT2003" s="240"/>
      <c r="DU2003" s="240"/>
      <c r="DV2003" s="240"/>
      <c r="DW2003" s="240"/>
      <c r="DX2003" s="240"/>
      <c r="DY2003" s="240"/>
      <c r="DZ2003" s="240"/>
      <c r="EA2003" s="240"/>
      <c r="EB2003" s="240"/>
      <c r="EC2003" s="240"/>
      <c r="ED2003" s="240"/>
      <c r="EE2003" s="240"/>
      <c r="EF2003" s="240"/>
      <c r="EG2003" s="240"/>
      <c r="EH2003" s="240"/>
      <c r="EI2003" s="240"/>
      <c r="EJ2003" s="240"/>
      <c r="EK2003" s="240"/>
      <c r="EL2003" s="240"/>
      <c r="EM2003" s="240"/>
      <c r="EN2003" s="240"/>
      <c r="EO2003" s="240"/>
      <c r="EP2003" s="240"/>
      <c r="EQ2003" s="240"/>
      <c r="ER2003" s="240"/>
      <c r="ES2003" s="240"/>
      <c r="ET2003" s="240"/>
      <c r="EU2003" s="240"/>
      <c r="EV2003" s="240"/>
      <c r="EW2003" s="240"/>
      <c r="EX2003" s="240"/>
      <c r="EY2003" s="240"/>
      <c r="EZ2003" s="240"/>
      <c r="FA2003" s="240"/>
      <c r="FB2003" s="240"/>
      <c r="FC2003" s="240"/>
      <c r="FD2003" s="240"/>
      <c r="FE2003" s="240"/>
      <c r="FF2003" s="240"/>
      <c r="FG2003" s="240"/>
      <c r="FH2003" s="240"/>
      <c r="FI2003" s="240"/>
      <c r="FJ2003" s="240"/>
      <c r="FK2003" s="240"/>
      <c r="FL2003" s="240"/>
      <c r="FM2003" s="240"/>
      <c r="FN2003" s="240"/>
      <c r="FO2003" s="240"/>
      <c r="FP2003" s="240"/>
      <c r="FQ2003" s="240"/>
      <c r="FR2003" s="240"/>
      <c r="FS2003" s="240"/>
      <c r="FT2003" s="240"/>
      <c r="FU2003" s="240"/>
      <c r="FV2003" s="240"/>
    </row>
    <row r="2004" spans="1:178" s="250" customFormat="1">
      <c r="A2004" s="234"/>
      <c r="B2004" s="234"/>
      <c r="C2004" s="234"/>
      <c r="D2004" s="234"/>
      <c r="E2004" s="234"/>
      <c r="F2004" s="234"/>
      <c r="G2004" s="235"/>
      <c r="H2004" s="236"/>
      <c r="AJ2004" s="290"/>
      <c r="AK2004" s="240"/>
      <c r="AL2004" s="240"/>
      <c r="AM2004" s="240"/>
      <c r="AN2004" s="240"/>
      <c r="AO2004" s="240"/>
      <c r="AP2004" s="240"/>
      <c r="AQ2004" s="240"/>
      <c r="AR2004" s="240"/>
      <c r="AS2004" s="240"/>
      <c r="AT2004" s="240"/>
      <c r="AU2004" s="240"/>
      <c r="AV2004" s="240"/>
      <c r="AW2004" s="240"/>
      <c r="AX2004" s="240"/>
      <c r="AY2004" s="240"/>
      <c r="AZ2004" s="240"/>
      <c r="BA2004" s="240"/>
      <c r="BB2004" s="240"/>
      <c r="BC2004" s="240"/>
      <c r="BD2004" s="240"/>
      <c r="BE2004" s="240"/>
      <c r="BF2004" s="240"/>
      <c r="BG2004" s="240"/>
      <c r="BH2004" s="240"/>
      <c r="BI2004" s="240"/>
      <c r="BJ2004" s="240"/>
      <c r="BK2004" s="240"/>
      <c r="BL2004" s="240"/>
      <c r="BM2004" s="240"/>
      <c r="BN2004" s="240"/>
      <c r="BO2004" s="240"/>
      <c r="BP2004" s="240"/>
      <c r="BQ2004" s="240"/>
      <c r="BR2004" s="240"/>
      <c r="BS2004" s="240"/>
      <c r="BT2004" s="240"/>
      <c r="BU2004" s="240"/>
      <c r="BV2004" s="240"/>
      <c r="BW2004" s="240"/>
      <c r="BX2004" s="240"/>
      <c r="BY2004" s="240"/>
      <c r="BZ2004" s="240"/>
      <c r="CA2004" s="240"/>
      <c r="CB2004" s="240"/>
      <c r="CC2004" s="240"/>
      <c r="CD2004" s="240"/>
      <c r="CE2004" s="240"/>
      <c r="CF2004" s="240"/>
      <c r="CG2004" s="240"/>
      <c r="CH2004" s="240"/>
      <c r="CI2004" s="240"/>
      <c r="CJ2004" s="240"/>
      <c r="CK2004" s="240"/>
      <c r="CL2004" s="240"/>
      <c r="CM2004" s="240"/>
      <c r="CN2004" s="240"/>
      <c r="CO2004" s="240"/>
      <c r="CP2004" s="240"/>
      <c r="CQ2004" s="240"/>
      <c r="CR2004" s="240"/>
      <c r="CS2004" s="240"/>
      <c r="CT2004" s="240"/>
      <c r="CU2004" s="240"/>
      <c r="CV2004" s="240"/>
      <c r="CW2004" s="240"/>
      <c r="CX2004" s="240"/>
      <c r="CY2004" s="240"/>
      <c r="CZ2004" s="240"/>
      <c r="DA2004" s="240"/>
      <c r="DB2004" s="240"/>
      <c r="DC2004" s="240"/>
      <c r="DD2004" s="240"/>
      <c r="DE2004" s="240"/>
      <c r="DF2004" s="240"/>
      <c r="DG2004" s="240"/>
      <c r="DH2004" s="240"/>
      <c r="DI2004" s="240"/>
      <c r="DJ2004" s="240"/>
      <c r="DK2004" s="240"/>
      <c r="DL2004" s="240"/>
      <c r="DM2004" s="240"/>
      <c r="DN2004" s="240"/>
      <c r="DO2004" s="240"/>
      <c r="DP2004" s="240"/>
      <c r="DQ2004" s="240"/>
      <c r="DR2004" s="240"/>
      <c r="DS2004" s="240"/>
      <c r="DT2004" s="240"/>
      <c r="DU2004" s="240"/>
      <c r="DV2004" s="240"/>
      <c r="DW2004" s="240"/>
      <c r="DX2004" s="240"/>
      <c r="DY2004" s="240"/>
      <c r="DZ2004" s="240"/>
      <c r="EA2004" s="240"/>
      <c r="EB2004" s="240"/>
      <c r="EC2004" s="240"/>
      <c r="ED2004" s="240"/>
      <c r="EE2004" s="240"/>
      <c r="EF2004" s="240"/>
      <c r="EG2004" s="240"/>
      <c r="EH2004" s="240"/>
      <c r="EI2004" s="240"/>
      <c r="EJ2004" s="240"/>
      <c r="EK2004" s="240"/>
      <c r="EL2004" s="240"/>
      <c r="EM2004" s="240"/>
      <c r="EN2004" s="240"/>
      <c r="EO2004" s="240"/>
      <c r="EP2004" s="240"/>
      <c r="EQ2004" s="240"/>
      <c r="ER2004" s="240"/>
      <c r="ES2004" s="240"/>
      <c r="ET2004" s="240"/>
      <c r="EU2004" s="240"/>
      <c r="EV2004" s="240"/>
      <c r="EW2004" s="240"/>
      <c r="EX2004" s="240"/>
      <c r="EY2004" s="240"/>
      <c r="EZ2004" s="240"/>
      <c r="FA2004" s="240"/>
      <c r="FB2004" s="240"/>
      <c r="FC2004" s="240"/>
      <c r="FD2004" s="240"/>
      <c r="FE2004" s="240"/>
      <c r="FF2004" s="240"/>
      <c r="FG2004" s="240"/>
      <c r="FH2004" s="240"/>
      <c r="FI2004" s="240"/>
      <c r="FJ2004" s="240"/>
      <c r="FK2004" s="240"/>
      <c r="FL2004" s="240"/>
      <c r="FM2004" s="240"/>
      <c r="FN2004" s="240"/>
      <c r="FO2004" s="240"/>
      <c r="FP2004" s="240"/>
      <c r="FQ2004" s="240"/>
      <c r="FR2004" s="240"/>
      <c r="FS2004" s="240"/>
      <c r="FT2004" s="240"/>
      <c r="FU2004" s="240"/>
      <c r="FV2004" s="240"/>
    </row>
    <row r="2005" spans="1:178" s="250" customFormat="1">
      <c r="A2005" s="234"/>
      <c r="B2005" s="234"/>
      <c r="C2005" s="234"/>
      <c r="D2005" s="234"/>
      <c r="E2005" s="234"/>
      <c r="F2005" s="234"/>
      <c r="G2005" s="235"/>
      <c r="H2005" s="236"/>
      <c r="AJ2005" s="290"/>
      <c r="AK2005" s="240"/>
      <c r="AL2005" s="240"/>
      <c r="AM2005" s="240"/>
      <c r="AN2005" s="240"/>
      <c r="AO2005" s="240"/>
      <c r="AP2005" s="240"/>
      <c r="AQ2005" s="240"/>
      <c r="AR2005" s="240"/>
      <c r="AS2005" s="240"/>
      <c r="AT2005" s="240"/>
      <c r="AU2005" s="240"/>
      <c r="AV2005" s="240"/>
      <c r="AW2005" s="240"/>
      <c r="AX2005" s="240"/>
      <c r="AY2005" s="240"/>
      <c r="AZ2005" s="240"/>
      <c r="BA2005" s="240"/>
      <c r="BB2005" s="240"/>
      <c r="BC2005" s="240"/>
      <c r="BD2005" s="240"/>
      <c r="BE2005" s="240"/>
      <c r="BF2005" s="240"/>
      <c r="BG2005" s="240"/>
      <c r="BH2005" s="240"/>
      <c r="BI2005" s="240"/>
      <c r="BJ2005" s="240"/>
      <c r="BK2005" s="240"/>
      <c r="BL2005" s="240"/>
      <c r="BM2005" s="240"/>
      <c r="BN2005" s="240"/>
      <c r="BO2005" s="240"/>
      <c r="BP2005" s="240"/>
      <c r="BQ2005" s="240"/>
      <c r="BR2005" s="240"/>
      <c r="BS2005" s="240"/>
      <c r="BT2005" s="240"/>
      <c r="BU2005" s="240"/>
      <c r="BV2005" s="240"/>
      <c r="BW2005" s="240"/>
      <c r="BX2005" s="240"/>
      <c r="BY2005" s="240"/>
      <c r="BZ2005" s="240"/>
      <c r="CA2005" s="240"/>
      <c r="CB2005" s="240"/>
      <c r="CC2005" s="240"/>
      <c r="CD2005" s="240"/>
      <c r="CE2005" s="240"/>
      <c r="CF2005" s="240"/>
      <c r="CG2005" s="240"/>
      <c r="CH2005" s="240"/>
      <c r="CI2005" s="240"/>
      <c r="CJ2005" s="240"/>
      <c r="CK2005" s="240"/>
      <c r="CL2005" s="240"/>
      <c r="CM2005" s="240"/>
      <c r="CN2005" s="240"/>
      <c r="CO2005" s="240"/>
      <c r="CP2005" s="240"/>
      <c r="CQ2005" s="240"/>
      <c r="CR2005" s="240"/>
      <c r="CS2005" s="240"/>
      <c r="CT2005" s="240"/>
      <c r="CU2005" s="240"/>
      <c r="CV2005" s="240"/>
      <c r="CW2005" s="240"/>
      <c r="CX2005" s="240"/>
      <c r="CY2005" s="240"/>
      <c r="CZ2005" s="240"/>
      <c r="DA2005" s="240"/>
      <c r="DB2005" s="240"/>
      <c r="DC2005" s="240"/>
      <c r="DD2005" s="240"/>
      <c r="DE2005" s="240"/>
      <c r="DF2005" s="240"/>
      <c r="DG2005" s="240"/>
      <c r="DH2005" s="240"/>
      <c r="DI2005" s="240"/>
      <c r="DJ2005" s="240"/>
      <c r="DK2005" s="240"/>
      <c r="DL2005" s="240"/>
      <c r="DM2005" s="240"/>
      <c r="DN2005" s="240"/>
      <c r="DO2005" s="240"/>
      <c r="DP2005" s="240"/>
      <c r="DQ2005" s="240"/>
      <c r="DR2005" s="240"/>
      <c r="DS2005" s="240"/>
      <c r="DT2005" s="240"/>
      <c r="DU2005" s="240"/>
      <c r="DV2005" s="240"/>
      <c r="DW2005" s="240"/>
      <c r="DX2005" s="240"/>
      <c r="DY2005" s="240"/>
      <c r="DZ2005" s="240"/>
      <c r="EA2005" s="240"/>
      <c r="EB2005" s="240"/>
      <c r="EC2005" s="240"/>
      <c r="ED2005" s="240"/>
      <c r="EE2005" s="240"/>
      <c r="EF2005" s="240"/>
      <c r="EG2005" s="240"/>
      <c r="EH2005" s="240"/>
      <c r="EI2005" s="240"/>
      <c r="EJ2005" s="240"/>
      <c r="EK2005" s="240"/>
      <c r="EL2005" s="240"/>
      <c r="EM2005" s="240"/>
      <c r="EN2005" s="240"/>
      <c r="EO2005" s="240"/>
      <c r="EP2005" s="240"/>
      <c r="EQ2005" s="240"/>
      <c r="ER2005" s="240"/>
      <c r="ES2005" s="240"/>
      <c r="ET2005" s="240"/>
      <c r="EU2005" s="240"/>
      <c r="EV2005" s="240"/>
      <c r="EW2005" s="240"/>
      <c r="EX2005" s="240"/>
      <c r="EY2005" s="240"/>
      <c r="EZ2005" s="240"/>
      <c r="FA2005" s="240"/>
      <c r="FB2005" s="240"/>
      <c r="FC2005" s="240"/>
      <c r="FD2005" s="240"/>
      <c r="FE2005" s="240"/>
      <c r="FF2005" s="240"/>
      <c r="FG2005" s="240"/>
      <c r="FH2005" s="240"/>
      <c r="FI2005" s="240"/>
      <c r="FJ2005" s="240"/>
      <c r="FK2005" s="240"/>
      <c r="FL2005" s="240"/>
      <c r="FM2005" s="240"/>
      <c r="FN2005" s="240"/>
      <c r="FO2005" s="240"/>
      <c r="FP2005" s="240"/>
      <c r="FQ2005" s="240"/>
      <c r="FR2005" s="240"/>
      <c r="FS2005" s="240"/>
      <c r="FT2005" s="240"/>
      <c r="FU2005" s="240"/>
      <c r="FV2005" s="240"/>
    </row>
    <row r="2006" spans="1:178" s="250" customFormat="1">
      <c r="A2006" s="234"/>
      <c r="B2006" s="234"/>
      <c r="C2006" s="234"/>
      <c r="D2006" s="234"/>
      <c r="E2006" s="234"/>
      <c r="F2006" s="234"/>
      <c r="G2006" s="235"/>
      <c r="H2006" s="236"/>
      <c r="AJ2006" s="290"/>
      <c r="AK2006" s="240"/>
      <c r="AL2006" s="240"/>
      <c r="AM2006" s="240"/>
      <c r="AN2006" s="240"/>
      <c r="AO2006" s="240"/>
      <c r="AP2006" s="240"/>
      <c r="AQ2006" s="240"/>
      <c r="AR2006" s="240"/>
      <c r="AS2006" s="240"/>
      <c r="AT2006" s="240"/>
      <c r="AU2006" s="240"/>
      <c r="AV2006" s="240"/>
      <c r="AW2006" s="240"/>
      <c r="AX2006" s="240"/>
      <c r="AY2006" s="240"/>
      <c r="AZ2006" s="240"/>
      <c r="BA2006" s="240"/>
      <c r="BB2006" s="240"/>
      <c r="BC2006" s="240"/>
      <c r="BD2006" s="240"/>
      <c r="BE2006" s="240"/>
      <c r="BF2006" s="240"/>
      <c r="BG2006" s="240"/>
      <c r="BH2006" s="240"/>
      <c r="BI2006" s="240"/>
      <c r="BJ2006" s="240"/>
      <c r="BK2006" s="240"/>
      <c r="BL2006" s="240"/>
      <c r="BM2006" s="240"/>
      <c r="BN2006" s="240"/>
      <c r="BO2006" s="240"/>
      <c r="BP2006" s="240"/>
      <c r="BQ2006" s="240"/>
      <c r="BR2006" s="240"/>
      <c r="BS2006" s="240"/>
      <c r="BT2006" s="240"/>
      <c r="BU2006" s="240"/>
      <c r="BV2006" s="240"/>
      <c r="BW2006" s="240"/>
      <c r="BX2006" s="240"/>
      <c r="BY2006" s="240"/>
      <c r="BZ2006" s="240"/>
      <c r="CA2006" s="240"/>
      <c r="CB2006" s="240"/>
      <c r="CC2006" s="240"/>
      <c r="CD2006" s="240"/>
      <c r="CE2006" s="240"/>
      <c r="CF2006" s="240"/>
      <c r="CG2006" s="240"/>
      <c r="CH2006" s="240"/>
      <c r="CI2006" s="240"/>
      <c r="CJ2006" s="240"/>
      <c r="CK2006" s="240"/>
      <c r="CL2006" s="240"/>
      <c r="CM2006" s="240"/>
      <c r="CN2006" s="240"/>
      <c r="CO2006" s="240"/>
      <c r="CP2006" s="240"/>
      <c r="CQ2006" s="240"/>
      <c r="CR2006" s="240"/>
      <c r="CS2006" s="240"/>
      <c r="CT2006" s="240"/>
      <c r="CU2006" s="240"/>
      <c r="CV2006" s="240"/>
      <c r="CW2006" s="240"/>
      <c r="CX2006" s="240"/>
      <c r="CY2006" s="240"/>
      <c r="CZ2006" s="240"/>
      <c r="DA2006" s="240"/>
      <c r="DB2006" s="240"/>
      <c r="DC2006" s="240"/>
      <c r="DD2006" s="240"/>
      <c r="DE2006" s="240"/>
      <c r="DF2006" s="240"/>
      <c r="DG2006" s="240"/>
      <c r="DH2006" s="240"/>
      <c r="DI2006" s="240"/>
      <c r="DJ2006" s="240"/>
      <c r="DK2006" s="240"/>
      <c r="DL2006" s="240"/>
      <c r="DM2006" s="240"/>
      <c r="DN2006" s="240"/>
      <c r="DO2006" s="240"/>
      <c r="DP2006" s="240"/>
      <c r="DQ2006" s="240"/>
      <c r="DR2006" s="240"/>
      <c r="DS2006" s="240"/>
      <c r="DT2006" s="240"/>
      <c r="DU2006" s="240"/>
      <c r="DV2006" s="240"/>
      <c r="DW2006" s="240"/>
      <c r="DX2006" s="240"/>
      <c r="DY2006" s="240"/>
      <c r="DZ2006" s="240"/>
      <c r="EA2006" s="240"/>
      <c r="EB2006" s="240"/>
      <c r="EC2006" s="240"/>
      <c r="ED2006" s="240"/>
      <c r="EE2006" s="240"/>
      <c r="EF2006" s="240"/>
      <c r="EG2006" s="240"/>
      <c r="EH2006" s="240"/>
      <c r="EI2006" s="240"/>
      <c r="EJ2006" s="240"/>
      <c r="EK2006" s="240"/>
      <c r="EL2006" s="240"/>
      <c r="EM2006" s="240"/>
      <c r="EN2006" s="240"/>
      <c r="EO2006" s="240"/>
      <c r="EP2006" s="240"/>
      <c r="EQ2006" s="240"/>
      <c r="ER2006" s="240"/>
      <c r="ES2006" s="240"/>
      <c r="ET2006" s="240"/>
      <c r="EU2006" s="240"/>
      <c r="EV2006" s="240"/>
      <c r="EW2006" s="240"/>
      <c r="EX2006" s="240"/>
      <c r="EY2006" s="240"/>
      <c r="EZ2006" s="240"/>
      <c r="FA2006" s="240"/>
      <c r="FB2006" s="240"/>
      <c r="FC2006" s="240"/>
      <c r="FD2006" s="240"/>
      <c r="FE2006" s="240"/>
      <c r="FF2006" s="240"/>
      <c r="FG2006" s="240"/>
      <c r="FH2006" s="240"/>
      <c r="FI2006" s="240"/>
      <c r="FJ2006" s="240"/>
      <c r="FK2006" s="240"/>
      <c r="FL2006" s="240"/>
      <c r="FM2006" s="240"/>
      <c r="FN2006" s="240"/>
      <c r="FO2006" s="240"/>
      <c r="FP2006" s="240"/>
      <c r="FQ2006" s="240"/>
      <c r="FR2006" s="240"/>
      <c r="FS2006" s="240"/>
      <c r="FT2006" s="240"/>
      <c r="FU2006" s="240"/>
      <c r="FV2006" s="240"/>
    </row>
    <row r="2007" spans="1:178" s="250" customFormat="1">
      <c r="A2007" s="234"/>
      <c r="B2007" s="234"/>
      <c r="C2007" s="234"/>
      <c r="D2007" s="234"/>
      <c r="E2007" s="234"/>
      <c r="F2007" s="234"/>
      <c r="G2007" s="235"/>
      <c r="H2007" s="236"/>
      <c r="AJ2007" s="290"/>
      <c r="AK2007" s="240"/>
      <c r="AL2007" s="240"/>
      <c r="AM2007" s="240"/>
      <c r="AN2007" s="240"/>
      <c r="AO2007" s="240"/>
      <c r="AP2007" s="240"/>
      <c r="AQ2007" s="240"/>
      <c r="AR2007" s="240"/>
      <c r="AS2007" s="240"/>
      <c r="AT2007" s="240"/>
      <c r="AU2007" s="240"/>
      <c r="AV2007" s="240"/>
      <c r="AW2007" s="240"/>
      <c r="AX2007" s="240"/>
      <c r="AY2007" s="240"/>
      <c r="AZ2007" s="240"/>
      <c r="BA2007" s="240"/>
      <c r="BB2007" s="240"/>
      <c r="BC2007" s="240"/>
      <c r="BD2007" s="240"/>
      <c r="BE2007" s="240"/>
      <c r="BF2007" s="240"/>
      <c r="BG2007" s="240"/>
      <c r="BH2007" s="240"/>
      <c r="BI2007" s="240"/>
      <c r="BJ2007" s="240"/>
      <c r="BK2007" s="240"/>
      <c r="BL2007" s="240"/>
      <c r="BM2007" s="240"/>
      <c r="BN2007" s="240"/>
      <c r="BO2007" s="240"/>
      <c r="BP2007" s="240"/>
      <c r="BQ2007" s="240"/>
      <c r="BR2007" s="240"/>
      <c r="BS2007" s="240"/>
      <c r="BT2007" s="240"/>
      <c r="BU2007" s="240"/>
      <c r="BV2007" s="240"/>
      <c r="BW2007" s="240"/>
      <c r="BX2007" s="240"/>
      <c r="BY2007" s="240"/>
      <c r="BZ2007" s="240"/>
      <c r="CA2007" s="240"/>
      <c r="CB2007" s="240"/>
      <c r="CC2007" s="240"/>
      <c r="CD2007" s="240"/>
      <c r="CE2007" s="240"/>
      <c r="CF2007" s="240"/>
      <c r="CG2007" s="240"/>
      <c r="CH2007" s="240"/>
      <c r="CI2007" s="240"/>
      <c r="CJ2007" s="240"/>
      <c r="CK2007" s="240"/>
      <c r="CL2007" s="240"/>
      <c r="CM2007" s="240"/>
      <c r="CN2007" s="240"/>
      <c r="CO2007" s="240"/>
      <c r="CP2007" s="240"/>
      <c r="CQ2007" s="240"/>
      <c r="CR2007" s="240"/>
      <c r="CS2007" s="240"/>
      <c r="CT2007" s="240"/>
      <c r="CU2007" s="240"/>
      <c r="CV2007" s="240"/>
      <c r="CW2007" s="240"/>
      <c r="CX2007" s="240"/>
      <c r="CY2007" s="240"/>
      <c r="CZ2007" s="240"/>
      <c r="DA2007" s="240"/>
      <c r="DB2007" s="240"/>
      <c r="DC2007" s="240"/>
      <c r="DD2007" s="240"/>
      <c r="DE2007" s="240"/>
      <c r="DF2007" s="240"/>
      <c r="DG2007" s="240"/>
      <c r="DH2007" s="240"/>
      <c r="DI2007" s="240"/>
      <c r="DJ2007" s="240"/>
      <c r="DK2007" s="240"/>
      <c r="DL2007" s="240"/>
      <c r="DM2007" s="240"/>
      <c r="DN2007" s="240"/>
      <c r="DO2007" s="240"/>
      <c r="DP2007" s="240"/>
      <c r="DQ2007" s="240"/>
      <c r="DR2007" s="240"/>
      <c r="DS2007" s="240"/>
      <c r="DT2007" s="240"/>
      <c r="DU2007" s="240"/>
      <c r="DV2007" s="240"/>
      <c r="DW2007" s="240"/>
      <c r="DX2007" s="240"/>
      <c r="DY2007" s="240"/>
      <c r="DZ2007" s="240"/>
      <c r="EA2007" s="240"/>
      <c r="EB2007" s="240"/>
      <c r="EC2007" s="240"/>
      <c r="ED2007" s="240"/>
      <c r="EE2007" s="240"/>
      <c r="EF2007" s="240"/>
      <c r="EG2007" s="240"/>
      <c r="EH2007" s="240"/>
      <c r="EI2007" s="240"/>
      <c r="EJ2007" s="240"/>
      <c r="EK2007" s="240"/>
      <c r="EL2007" s="240"/>
      <c r="EM2007" s="240"/>
      <c r="EN2007" s="240"/>
      <c r="EO2007" s="240"/>
      <c r="EP2007" s="240"/>
      <c r="EQ2007" s="240"/>
      <c r="ER2007" s="240"/>
      <c r="ES2007" s="240"/>
      <c r="ET2007" s="240"/>
      <c r="EU2007" s="240"/>
      <c r="EV2007" s="240"/>
      <c r="EW2007" s="240"/>
      <c r="EX2007" s="240"/>
      <c r="EY2007" s="240"/>
      <c r="EZ2007" s="240"/>
      <c r="FA2007" s="240"/>
      <c r="FB2007" s="240"/>
      <c r="FC2007" s="240"/>
      <c r="FD2007" s="240"/>
      <c r="FE2007" s="240"/>
      <c r="FF2007" s="240"/>
      <c r="FG2007" s="240"/>
      <c r="FH2007" s="240"/>
      <c r="FI2007" s="240"/>
      <c r="FJ2007" s="240"/>
      <c r="FK2007" s="240"/>
      <c r="FL2007" s="240"/>
      <c r="FM2007" s="240"/>
      <c r="FN2007" s="240"/>
      <c r="FO2007" s="240"/>
      <c r="FP2007" s="240"/>
      <c r="FQ2007" s="240"/>
      <c r="FR2007" s="240"/>
      <c r="FS2007" s="240"/>
      <c r="FT2007" s="240"/>
      <c r="FU2007" s="240"/>
      <c r="FV2007" s="240"/>
    </row>
    <row r="2008" spans="1:178" s="250" customFormat="1">
      <c r="A2008" s="234"/>
      <c r="B2008" s="234"/>
      <c r="C2008" s="234"/>
      <c r="D2008" s="234"/>
      <c r="E2008" s="234"/>
      <c r="F2008" s="234"/>
      <c r="G2008" s="235"/>
      <c r="H2008" s="236"/>
      <c r="AJ2008" s="290"/>
      <c r="AK2008" s="240"/>
      <c r="AL2008" s="240"/>
      <c r="AM2008" s="240"/>
      <c r="AN2008" s="240"/>
      <c r="AO2008" s="240"/>
      <c r="AP2008" s="240"/>
      <c r="AQ2008" s="240"/>
      <c r="AR2008" s="240"/>
      <c r="AS2008" s="240"/>
      <c r="AT2008" s="240"/>
      <c r="AU2008" s="240"/>
      <c r="AV2008" s="240"/>
      <c r="AW2008" s="240"/>
      <c r="AX2008" s="240"/>
      <c r="AY2008" s="240"/>
      <c r="AZ2008" s="240"/>
      <c r="BA2008" s="240"/>
      <c r="BB2008" s="240"/>
      <c r="BC2008" s="240"/>
      <c r="BD2008" s="240"/>
      <c r="BE2008" s="240"/>
      <c r="BF2008" s="240"/>
      <c r="BG2008" s="240"/>
      <c r="BH2008" s="240"/>
      <c r="BI2008" s="240"/>
      <c r="BJ2008" s="240"/>
      <c r="BK2008" s="240"/>
      <c r="BL2008" s="240"/>
      <c r="BM2008" s="240"/>
      <c r="BN2008" s="240"/>
      <c r="BO2008" s="240"/>
      <c r="BP2008" s="240"/>
      <c r="BQ2008" s="240"/>
      <c r="BR2008" s="240"/>
      <c r="BS2008" s="240"/>
      <c r="BT2008" s="240"/>
      <c r="BU2008" s="240"/>
      <c r="BV2008" s="240"/>
      <c r="BW2008" s="240"/>
      <c r="BX2008" s="240"/>
      <c r="BY2008" s="240"/>
      <c r="BZ2008" s="240"/>
      <c r="CA2008" s="240"/>
      <c r="CB2008" s="240"/>
      <c r="CC2008" s="240"/>
      <c r="CD2008" s="240"/>
      <c r="CE2008" s="240"/>
      <c r="CF2008" s="240"/>
      <c r="CG2008" s="240"/>
      <c r="CH2008" s="240"/>
      <c r="CI2008" s="240"/>
      <c r="CJ2008" s="240"/>
      <c r="CK2008" s="240"/>
      <c r="CL2008" s="240"/>
      <c r="CM2008" s="240"/>
      <c r="CN2008" s="240"/>
      <c r="CO2008" s="240"/>
      <c r="CP2008" s="240"/>
      <c r="CQ2008" s="240"/>
      <c r="CR2008" s="240"/>
      <c r="CS2008" s="240"/>
      <c r="CT2008" s="240"/>
      <c r="CU2008" s="240"/>
      <c r="CV2008" s="240"/>
      <c r="CW2008" s="240"/>
      <c r="CX2008" s="240"/>
      <c r="CY2008" s="240"/>
      <c r="CZ2008" s="240"/>
      <c r="DA2008" s="240"/>
      <c r="DB2008" s="240"/>
      <c r="DC2008" s="240"/>
      <c r="DD2008" s="240"/>
      <c r="DE2008" s="240"/>
      <c r="DF2008" s="240"/>
      <c r="DG2008" s="240"/>
      <c r="DH2008" s="240"/>
      <c r="DI2008" s="240"/>
      <c r="DJ2008" s="240"/>
      <c r="DK2008" s="240"/>
      <c r="DL2008" s="240"/>
      <c r="DM2008" s="240"/>
      <c r="DN2008" s="240"/>
      <c r="DO2008" s="240"/>
      <c r="DP2008" s="240"/>
      <c r="DQ2008" s="240"/>
      <c r="DR2008" s="240"/>
      <c r="DS2008" s="240"/>
      <c r="DT2008" s="240"/>
      <c r="DU2008" s="240"/>
      <c r="DV2008" s="240"/>
      <c r="DW2008" s="240"/>
      <c r="DX2008" s="240"/>
      <c r="DY2008" s="240"/>
      <c r="DZ2008" s="240"/>
      <c r="EA2008" s="240"/>
      <c r="EB2008" s="240"/>
      <c r="EC2008" s="240"/>
      <c r="ED2008" s="240"/>
      <c r="EE2008" s="240"/>
      <c r="EF2008" s="240"/>
      <c r="EG2008" s="240"/>
      <c r="EH2008" s="240"/>
      <c r="EI2008" s="240"/>
      <c r="EJ2008" s="240"/>
      <c r="EK2008" s="240"/>
      <c r="EL2008" s="240"/>
      <c r="EM2008" s="240"/>
      <c r="EN2008" s="240"/>
      <c r="EO2008" s="240"/>
      <c r="EP2008" s="240"/>
      <c r="EQ2008" s="240"/>
      <c r="ER2008" s="240"/>
      <c r="ES2008" s="240"/>
      <c r="ET2008" s="240"/>
      <c r="EU2008" s="240"/>
      <c r="EV2008" s="240"/>
      <c r="EW2008" s="240"/>
      <c r="EX2008" s="240"/>
      <c r="EY2008" s="240"/>
      <c r="EZ2008" s="240"/>
      <c r="FA2008" s="240"/>
      <c r="FB2008" s="240"/>
      <c r="FC2008" s="240"/>
      <c r="FD2008" s="240"/>
      <c r="FE2008" s="240"/>
      <c r="FF2008" s="240"/>
      <c r="FG2008" s="240"/>
      <c r="FH2008" s="240"/>
      <c r="FI2008" s="240"/>
      <c r="FJ2008" s="240"/>
      <c r="FK2008" s="240"/>
      <c r="FL2008" s="240"/>
      <c r="FM2008" s="240"/>
      <c r="FN2008" s="240"/>
      <c r="FO2008" s="240"/>
      <c r="FP2008" s="240"/>
      <c r="FQ2008" s="240"/>
      <c r="FR2008" s="240"/>
      <c r="FS2008" s="240"/>
      <c r="FT2008" s="240"/>
      <c r="FU2008" s="240"/>
      <c r="FV2008" s="240"/>
    </row>
    <row r="2009" spans="1:178" s="250" customFormat="1">
      <c r="A2009" s="234"/>
      <c r="B2009" s="234"/>
      <c r="C2009" s="234"/>
      <c r="D2009" s="234"/>
      <c r="E2009" s="234"/>
      <c r="F2009" s="234"/>
      <c r="G2009" s="235"/>
      <c r="H2009" s="236"/>
      <c r="AJ2009" s="290"/>
      <c r="AK2009" s="240"/>
      <c r="AL2009" s="240"/>
      <c r="AM2009" s="240"/>
      <c r="AN2009" s="240"/>
      <c r="AO2009" s="240"/>
      <c r="AP2009" s="240"/>
      <c r="AQ2009" s="240"/>
      <c r="AR2009" s="240"/>
      <c r="AS2009" s="240"/>
      <c r="AT2009" s="240"/>
      <c r="AU2009" s="240"/>
      <c r="AV2009" s="240"/>
      <c r="AW2009" s="240"/>
      <c r="AX2009" s="240"/>
      <c r="AY2009" s="240"/>
      <c r="AZ2009" s="240"/>
      <c r="BA2009" s="240"/>
      <c r="BB2009" s="240"/>
      <c r="BC2009" s="240"/>
      <c r="BD2009" s="240"/>
      <c r="BE2009" s="240"/>
      <c r="BF2009" s="240"/>
      <c r="BG2009" s="240"/>
      <c r="BH2009" s="240"/>
      <c r="BI2009" s="240"/>
      <c r="BJ2009" s="240"/>
      <c r="BK2009" s="240"/>
      <c r="BL2009" s="240"/>
      <c r="BM2009" s="240"/>
      <c r="BN2009" s="240"/>
      <c r="BO2009" s="240"/>
      <c r="BP2009" s="240"/>
      <c r="BQ2009" s="240"/>
      <c r="BR2009" s="240"/>
      <c r="BS2009" s="240"/>
      <c r="BT2009" s="240"/>
      <c r="BU2009" s="240"/>
      <c r="BV2009" s="240"/>
      <c r="BW2009" s="240"/>
      <c r="BX2009" s="240"/>
      <c r="BY2009" s="240"/>
      <c r="BZ2009" s="240"/>
      <c r="CA2009" s="240"/>
      <c r="CB2009" s="240"/>
      <c r="CC2009" s="240"/>
      <c r="CD2009" s="240"/>
      <c r="CE2009" s="240"/>
      <c r="CF2009" s="240"/>
      <c r="CG2009" s="240"/>
      <c r="CH2009" s="240"/>
      <c r="CI2009" s="240"/>
      <c r="CJ2009" s="240"/>
      <c r="CK2009" s="240"/>
      <c r="CL2009" s="240"/>
      <c r="CM2009" s="240"/>
      <c r="CN2009" s="240"/>
      <c r="CO2009" s="240"/>
      <c r="CP2009" s="240"/>
      <c r="CQ2009" s="240"/>
      <c r="CR2009" s="240"/>
      <c r="CS2009" s="240"/>
      <c r="CT2009" s="240"/>
      <c r="CU2009" s="240"/>
      <c r="CV2009" s="240"/>
      <c r="CW2009" s="240"/>
      <c r="CX2009" s="240"/>
      <c r="CY2009" s="240"/>
      <c r="CZ2009" s="240"/>
      <c r="DA2009" s="240"/>
      <c r="DB2009" s="240"/>
      <c r="DC2009" s="240"/>
      <c r="DD2009" s="240"/>
      <c r="DE2009" s="240"/>
      <c r="DF2009" s="240"/>
      <c r="DG2009" s="240"/>
      <c r="DH2009" s="240"/>
      <c r="DI2009" s="240"/>
      <c r="DJ2009" s="240"/>
      <c r="DK2009" s="240"/>
      <c r="DL2009" s="240"/>
      <c r="DM2009" s="240"/>
      <c r="DN2009" s="240"/>
      <c r="DO2009" s="240"/>
      <c r="DP2009" s="240"/>
      <c r="DQ2009" s="240"/>
      <c r="DR2009" s="240"/>
      <c r="DS2009" s="240"/>
      <c r="DT2009" s="240"/>
      <c r="DU2009" s="240"/>
      <c r="DV2009" s="240"/>
      <c r="DW2009" s="240"/>
      <c r="DX2009" s="240"/>
      <c r="DY2009" s="240"/>
      <c r="DZ2009" s="240"/>
      <c r="EA2009" s="240"/>
      <c r="EB2009" s="240"/>
      <c r="EC2009" s="240"/>
      <c r="ED2009" s="240"/>
      <c r="EE2009" s="240"/>
      <c r="EF2009" s="240"/>
      <c r="EG2009" s="240"/>
      <c r="EH2009" s="240"/>
      <c r="EI2009" s="240"/>
      <c r="EJ2009" s="240"/>
      <c r="EK2009" s="240"/>
      <c r="EL2009" s="240"/>
      <c r="EM2009" s="240"/>
      <c r="EN2009" s="240"/>
      <c r="EO2009" s="240"/>
      <c r="EP2009" s="240"/>
      <c r="EQ2009" s="240"/>
      <c r="ER2009" s="240"/>
      <c r="ES2009" s="240"/>
      <c r="ET2009" s="240"/>
      <c r="EU2009" s="240"/>
      <c r="EV2009" s="240"/>
      <c r="EW2009" s="240"/>
      <c r="EX2009" s="240"/>
      <c r="EY2009" s="240"/>
      <c r="EZ2009" s="240"/>
      <c r="FA2009" s="240"/>
      <c r="FB2009" s="240"/>
      <c r="FC2009" s="240"/>
      <c r="FD2009" s="240"/>
      <c r="FE2009" s="240"/>
      <c r="FF2009" s="240"/>
      <c r="FG2009" s="240"/>
      <c r="FH2009" s="240"/>
      <c r="FI2009" s="240"/>
      <c r="FJ2009" s="240"/>
      <c r="FK2009" s="240"/>
      <c r="FL2009" s="240"/>
      <c r="FM2009" s="240"/>
      <c r="FN2009" s="240"/>
      <c r="FO2009" s="240"/>
      <c r="FP2009" s="240"/>
      <c r="FQ2009" s="240"/>
      <c r="FR2009" s="240"/>
      <c r="FS2009" s="240"/>
      <c r="FT2009" s="240"/>
      <c r="FU2009" s="240"/>
      <c r="FV2009" s="240"/>
    </row>
    <row r="2010" spans="1:178" s="250" customFormat="1">
      <c r="A2010" s="234"/>
      <c r="B2010" s="234"/>
      <c r="C2010" s="234"/>
      <c r="D2010" s="234"/>
      <c r="E2010" s="234"/>
      <c r="F2010" s="234"/>
      <c r="G2010" s="235"/>
      <c r="H2010" s="236"/>
      <c r="AJ2010" s="290"/>
      <c r="AK2010" s="240"/>
      <c r="AL2010" s="240"/>
      <c r="AM2010" s="240"/>
      <c r="AN2010" s="240"/>
      <c r="AO2010" s="240"/>
      <c r="AP2010" s="240"/>
      <c r="AQ2010" s="240"/>
      <c r="AR2010" s="240"/>
      <c r="AS2010" s="240"/>
      <c r="AT2010" s="240"/>
      <c r="AU2010" s="240"/>
      <c r="AV2010" s="240"/>
      <c r="AW2010" s="240"/>
      <c r="AX2010" s="240"/>
      <c r="AY2010" s="240"/>
      <c r="AZ2010" s="240"/>
      <c r="BA2010" s="240"/>
      <c r="BB2010" s="240"/>
      <c r="BC2010" s="240"/>
      <c r="BD2010" s="240"/>
      <c r="BE2010" s="240"/>
      <c r="BF2010" s="240"/>
      <c r="BG2010" s="240"/>
      <c r="BH2010" s="240"/>
      <c r="BI2010" s="240"/>
      <c r="BJ2010" s="240"/>
      <c r="BK2010" s="240"/>
      <c r="BL2010" s="240"/>
      <c r="BM2010" s="240"/>
      <c r="BN2010" s="240"/>
      <c r="BO2010" s="240"/>
      <c r="BP2010" s="240"/>
      <c r="BQ2010" s="240"/>
      <c r="BR2010" s="240"/>
      <c r="BS2010" s="240"/>
      <c r="BT2010" s="240"/>
      <c r="BU2010" s="240"/>
      <c r="BV2010" s="240"/>
      <c r="BW2010" s="240"/>
      <c r="BX2010" s="240"/>
      <c r="BY2010" s="240"/>
      <c r="BZ2010" s="240"/>
      <c r="CA2010" s="240"/>
      <c r="CB2010" s="240"/>
      <c r="CC2010" s="240"/>
      <c r="CD2010" s="240"/>
      <c r="CE2010" s="240"/>
      <c r="CF2010" s="240"/>
      <c r="CG2010" s="240"/>
      <c r="CH2010" s="240"/>
      <c r="CI2010" s="240"/>
      <c r="CJ2010" s="240"/>
      <c r="CK2010" s="240"/>
      <c r="CL2010" s="240"/>
      <c r="CM2010" s="240"/>
      <c r="CN2010" s="240"/>
      <c r="CO2010" s="240"/>
      <c r="CP2010" s="240"/>
      <c r="CQ2010" s="240"/>
      <c r="CR2010" s="240"/>
      <c r="CS2010" s="240"/>
      <c r="CT2010" s="240"/>
      <c r="CU2010" s="240"/>
      <c r="CV2010" s="240"/>
      <c r="CW2010" s="240"/>
      <c r="CX2010" s="240"/>
      <c r="CY2010" s="240"/>
      <c r="CZ2010" s="240"/>
      <c r="DA2010" s="240"/>
      <c r="DB2010" s="240"/>
      <c r="DC2010" s="240"/>
      <c r="DD2010" s="240"/>
      <c r="DE2010" s="240"/>
      <c r="DF2010" s="240"/>
      <c r="DG2010" s="240"/>
      <c r="DH2010" s="240"/>
      <c r="DI2010" s="240"/>
      <c r="DJ2010" s="240"/>
      <c r="DK2010" s="240"/>
      <c r="DL2010" s="240"/>
      <c r="DM2010" s="240"/>
      <c r="DN2010" s="240"/>
      <c r="DO2010" s="240"/>
      <c r="DP2010" s="240"/>
      <c r="DQ2010" s="240"/>
      <c r="DR2010" s="240"/>
      <c r="DS2010" s="240"/>
      <c r="DT2010" s="240"/>
      <c r="DU2010" s="240"/>
      <c r="DV2010" s="240"/>
      <c r="DW2010" s="240"/>
      <c r="DX2010" s="240"/>
      <c r="DY2010" s="240"/>
      <c r="DZ2010" s="240"/>
      <c r="EA2010" s="240"/>
      <c r="EB2010" s="240"/>
      <c r="EC2010" s="240"/>
      <c r="ED2010" s="240"/>
      <c r="EE2010" s="240"/>
      <c r="EF2010" s="240"/>
      <c r="EG2010" s="240"/>
      <c r="EH2010" s="240"/>
      <c r="EI2010" s="240"/>
      <c r="EJ2010" s="240"/>
      <c r="EK2010" s="240"/>
      <c r="EL2010" s="240"/>
      <c r="EM2010" s="240"/>
      <c r="EN2010" s="240"/>
      <c r="EO2010" s="240"/>
      <c r="EP2010" s="240"/>
      <c r="EQ2010" s="240"/>
      <c r="ER2010" s="240"/>
      <c r="ES2010" s="240"/>
      <c r="ET2010" s="240"/>
      <c r="EU2010" s="240"/>
      <c r="EV2010" s="240"/>
      <c r="EW2010" s="240"/>
      <c r="EX2010" s="240"/>
      <c r="EY2010" s="240"/>
      <c r="EZ2010" s="240"/>
      <c r="FA2010" s="240"/>
      <c r="FB2010" s="240"/>
      <c r="FC2010" s="240"/>
      <c r="FD2010" s="240"/>
      <c r="FE2010" s="240"/>
      <c r="FF2010" s="240"/>
      <c r="FG2010" s="240"/>
      <c r="FH2010" s="240"/>
      <c r="FI2010" s="240"/>
      <c r="FJ2010" s="240"/>
      <c r="FK2010" s="240"/>
      <c r="FL2010" s="240"/>
      <c r="FM2010" s="240"/>
      <c r="FN2010" s="240"/>
      <c r="FO2010" s="240"/>
      <c r="FP2010" s="240"/>
      <c r="FQ2010" s="240"/>
      <c r="FR2010" s="240"/>
      <c r="FS2010" s="240"/>
      <c r="FT2010" s="240"/>
      <c r="FU2010" s="240"/>
      <c r="FV2010" s="240"/>
    </row>
    <row r="2011" spans="1:178" s="250" customFormat="1">
      <c r="A2011" s="234"/>
      <c r="B2011" s="234"/>
      <c r="C2011" s="234"/>
      <c r="D2011" s="234"/>
      <c r="E2011" s="234"/>
      <c r="F2011" s="234"/>
      <c r="G2011" s="235"/>
      <c r="H2011" s="236"/>
      <c r="AJ2011" s="290"/>
      <c r="AK2011" s="240"/>
      <c r="AL2011" s="240"/>
      <c r="AM2011" s="240"/>
      <c r="AN2011" s="240"/>
      <c r="AO2011" s="240"/>
      <c r="AP2011" s="240"/>
      <c r="AQ2011" s="240"/>
      <c r="AR2011" s="240"/>
      <c r="AS2011" s="240"/>
      <c r="AT2011" s="240"/>
      <c r="AU2011" s="240"/>
      <c r="AV2011" s="240"/>
      <c r="AW2011" s="240"/>
      <c r="AX2011" s="240"/>
      <c r="AY2011" s="240"/>
      <c r="AZ2011" s="240"/>
      <c r="BA2011" s="240"/>
      <c r="BB2011" s="240"/>
      <c r="BC2011" s="240"/>
      <c r="BD2011" s="240"/>
      <c r="BE2011" s="240"/>
      <c r="BF2011" s="240"/>
      <c r="BG2011" s="240"/>
      <c r="BH2011" s="240"/>
      <c r="BI2011" s="240"/>
      <c r="BJ2011" s="240"/>
      <c r="BK2011" s="240"/>
      <c r="BL2011" s="240"/>
      <c r="BM2011" s="240"/>
      <c r="BN2011" s="240"/>
      <c r="BO2011" s="240"/>
      <c r="BP2011" s="240"/>
      <c r="BQ2011" s="240"/>
      <c r="BR2011" s="240"/>
      <c r="BS2011" s="240"/>
      <c r="BT2011" s="240"/>
      <c r="BU2011" s="240"/>
      <c r="BV2011" s="240"/>
      <c r="BW2011" s="240"/>
      <c r="BX2011" s="240"/>
      <c r="BY2011" s="240"/>
      <c r="BZ2011" s="240"/>
      <c r="CA2011" s="240"/>
      <c r="CB2011" s="240"/>
      <c r="CC2011" s="240"/>
      <c r="CD2011" s="240"/>
      <c r="CE2011" s="240"/>
      <c r="CF2011" s="240"/>
      <c r="CG2011" s="240"/>
      <c r="CH2011" s="240"/>
      <c r="CI2011" s="240"/>
      <c r="CJ2011" s="240"/>
      <c r="CK2011" s="240"/>
      <c r="CL2011" s="240"/>
      <c r="CM2011" s="240"/>
      <c r="CN2011" s="240"/>
      <c r="CO2011" s="240"/>
      <c r="CP2011" s="240"/>
      <c r="CQ2011" s="240"/>
      <c r="CR2011" s="240"/>
      <c r="CS2011" s="240"/>
      <c r="CT2011" s="240"/>
      <c r="CU2011" s="240"/>
      <c r="CV2011" s="240"/>
      <c r="CW2011" s="240"/>
      <c r="CX2011" s="240"/>
      <c r="CY2011" s="240"/>
      <c r="CZ2011" s="240"/>
      <c r="DA2011" s="240"/>
      <c r="DB2011" s="240"/>
      <c r="DC2011" s="240"/>
      <c r="DD2011" s="240"/>
      <c r="DE2011" s="240"/>
      <c r="DF2011" s="240"/>
      <c r="DG2011" s="240"/>
      <c r="DH2011" s="240"/>
      <c r="DI2011" s="240"/>
      <c r="DJ2011" s="240"/>
      <c r="DK2011" s="240"/>
      <c r="DL2011" s="240"/>
      <c r="DM2011" s="240"/>
      <c r="DN2011" s="240"/>
      <c r="DO2011" s="240"/>
      <c r="DP2011" s="240"/>
      <c r="DQ2011" s="240"/>
      <c r="DR2011" s="240"/>
      <c r="DS2011" s="240"/>
      <c r="DT2011" s="240"/>
      <c r="DU2011" s="240"/>
      <c r="DV2011" s="240"/>
      <c r="DW2011" s="240"/>
      <c r="DX2011" s="240"/>
      <c r="DY2011" s="240"/>
      <c r="DZ2011" s="240"/>
      <c r="EA2011" s="240"/>
      <c r="EB2011" s="240"/>
      <c r="EC2011" s="240"/>
      <c r="ED2011" s="240"/>
      <c r="EE2011" s="240"/>
      <c r="EF2011" s="240"/>
      <c r="EG2011" s="240"/>
      <c r="EH2011" s="240"/>
      <c r="EI2011" s="240"/>
      <c r="EJ2011" s="240"/>
      <c r="EK2011" s="240"/>
      <c r="EL2011" s="240"/>
      <c r="EM2011" s="240"/>
      <c r="EN2011" s="240"/>
      <c r="EO2011" s="240"/>
      <c r="EP2011" s="240"/>
      <c r="EQ2011" s="240"/>
      <c r="ER2011" s="240"/>
      <c r="ES2011" s="240"/>
      <c r="ET2011" s="240"/>
      <c r="EU2011" s="240"/>
      <c r="EV2011" s="240"/>
      <c r="EW2011" s="240"/>
      <c r="EX2011" s="240"/>
      <c r="EY2011" s="240"/>
      <c r="EZ2011" s="240"/>
      <c r="FA2011" s="240"/>
      <c r="FB2011" s="240"/>
      <c r="FC2011" s="240"/>
      <c r="FD2011" s="240"/>
      <c r="FE2011" s="240"/>
      <c r="FF2011" s="240"/>
      <c r="FG2011" s="240"/>
      <c r="FH2011" s="240"/>
      <c r="FI2011" s="240"/>
      <c r="FJ2011" s="240"/>
      <c r="FK2011" s="240"/>
      <c r="FL2011" s="240"/>
      <c r="FM2011" s="240"/>
      <c r="FN2011" s="240"/>
      <c r="FO2011" s="240"/>
      <c r="FP2011" s="240"/>
      <c r="FQ2011" s="240"/>
      <c r="FR2011" s="240"/>
      <c r="FS2011" s="240"/>
      <c r="FT2011" s="240"/>
      <c r="FU2011" s="240"/>
      <c r="FV2011" s="240"/>
    </row>
    <row r="2012" spans="1:178" s="250" customFormat="1">
      <c r="A2012" s="234"/>
      <c r="B2012" s="234"/>
      <c r="C2012" s="234"/>
      <c r="D2012" s="234"/>
      <c r="E2012" s="234"/>
      <c r="F2012" s="234"/>
      <c r="G2012" s="235"/>
      <c r="H2012" s="236"/>
      <c r="AJ2012" s="290"/>
      <c r="AK2012" s="240"/>
      <c r="AL2012" s="240"/>
      <c r="AM2012" s="240"/>
      <c r="AN2012" s="240"/>
      <c r="AO2012" s="240"/>
      <c r="AP2012" s="240"/>
      <c r="AQ2012" s="240"/>
      <c r="AR2012" s="240"/>
      <c r="AS2012" s="240"/>
      <c r="AT2012" s="240"/>
      <c r="AU2012" s="240"/>
      <c r="AV2012" s="240"/>
      <c r="AW2012" s="240"/>
      <c r="AX2012" s="240"/>
      <c r="AY2012" s="240"/>
      <c r="AZ2012" s="240"/>
      <c r="BA2012" s="240"/>
      <c r="BB2012" s="240"/>
      <c r="BC2012" s="240"/>
      <c r="BD2012" s="240"/>
      <c r="BE2012" s="240"/>
      <c r="BF2012" s="240"/>
      <c r="BG2012" s="240"/>
      <c r="BH2012" s="240"/>
      <c r="BI2012" s="240"/>
      <c r="BJ2012" s="240"/>
      <c r="BK2012" s="240"/>
      <c r="BL2012" s="240"/>
      <c r="BM2012" s="240"/>
      <c r="BN2012" s="240"/>
      <c r="BO2012" s="240"/>
      <c r="BP2012" s="240"/>
      <c r="BQ2012" s="240"/>
      <c r="BR2012" s="240"/>
      <c r="BS2012" s="240"/>
      <c r="BT2012" s="240"/>
      <c r="BU2012" s="240"/>
      <c r="BV2012" s="240"/>
      <c r="BW2012" s="240"/>
      <c r="BX2012" s="240"/>
      <c r="BY2012" s="240"/>
      <c r="BZ2012" s="240"/>
      <c r="CA2012" s="240"/>
      <c r="CB2012" s="240"/>
      <c r="CC2012" s="240"/>
      <c r="CD2012" s="240"/>
      <c r="CE2012" s="240"/>
      <c r="CF2012" s="240"/>
      <c r="CG2012" s="240"/>
      <c r="CH2012" s="240"/>
      <c r="CI2012" s="240"/>
      <c r="CJ2012" s="240"/>
      <c r="CK2012" s="240"/>
      <c r="CL2012" s="240"/>
      <c r="CM2012" s="240"/>
      <c r="CN2012" s="240"/>
      <c r="CO2012" s="240"/>
      <c r="CP2012" s="240"/>
      <c r="CQ2012" s="240"/>
      <c r="CR2012" s="240"/>
      <c r="CS2012" s="240"/>
      <c r="CT2012" s="240"/>
      <c r="CU2012" s="240"/>
      <c r="CV2012" s="240"/>
      <c r="CW2012" s="240"/>
      <c r="CX2012" s="240"/>
      <c r="CY2012" s="240"/>
      <c r="CZ2012" s="240"/>
      <c r="DA2012" s="240"/>
      <c r="DB2012" s="240"/>
      <c r="DC2012" s="240"/>
      <c r="DD2012" s="240"/>
      <c r="DE2012" s="240"/>
      <c r="DF2012" s="240"/>
      <c r="DG2012" s="240"/>
      <c r="DH2012" s="240"/>
      <c r="DI2012" s="240"/>
      <c r="DJ2012" s="240"/>
      <c r="DK2012" s="240"/>
      <c r="DL2012" s="240"/>
      <c r="DM2012" s="240"/>
      <c r="DN2012" s="240"/>
      <c r="DO2012" s="240"/>
      <c r="DP2012" s="240"/>
      <c r="DQ2012" s="240"/>
      <c r="DR2012" s="240"/>
      <c r="DS2012" s="240"/>
      <c r="DT2012" s="240"/>
      <c r="DU2012" s="240"/>
      <c r="DV2012" s="240"/>
      <c r="DW2012" s="240"/>
      <c r="DX2012" s="240"/>
      <c r="DY2012" s="240"/>
      <c r="DZ2012" s="240"/>
      <c r="EA2012" s="240"/>
      <c r="EB2012" s="240"/>
      <c r="EC2012" s="240"/>
      <c r="ED2012" s="240"/>
      <c r="EE2012" s="240"/>
      <c r="EF2012" s="240"/>
      <c r="EG2012" s="240"/>
      <c r="EH2012" s="240"/>
      <c r="EI2012" s="240"/>
      <c r="EJ2012" s="240"/>
      <c r="EK2012" s="240"/>
      <c r="EL2012" s="240"/>
      <c r="EM2012" s="240"/>
      <c r="EN2012" s="240"/>
      <c r="EO2012" s="240"/>
      <c r="EP2012" s="240"/>
      <c r="EQ2012" s="240"/>
      <c r="ER2012" s="240"/>
      <c r="ES2012" s="240"/>
      <c r="ET2012" s="240"/>
      <c r="EU2012" s="240"/>
      <c r="EV2012" s="240"/>
      <c r="EW2012" s="240"/>
      <c r="EX2012" s="240"/>
      <c r="EY2012" s="240"/>
      <c r="EZ2012" s="240"/>
      <c r="FA2012" s="240"/>
      <c r="FB2012" s="240"/>
      <c r="FC2012" s="240"/>
      <c r="FD2012" s="240"/>
      <c r="FE2012" s="240"/>
      <c r="FF2012" s="240"/>
      <c r="FG2012" s="240"/>
      <c r="FH2012" s="240"/>
      <c r="FI2012" s="240"/>
      <c r="FJ2012" s="240"/>
      <c r="FK2012" s="240"/>
      <c r="FL2012" s="240"/>
      <c r="FM2012" s="240"/>
      <c r="FN2012" s="240"/>
      <c r="FO2012" s="240"/>
      <c r="FP2012" s="240"/>
      <c r="FQ2012" s="240"/>
      <c r="FR2012" s="240"/>
      <c r="FS2012" s="240"/>
      <c r="FT2012" s="240"/>
      <c r="FU2012" s="240"/>
      <c r="FV2012" s="240"/>
    </row>
    <row r="2013" spans="1:178" s="250" customFormat="1">
      <c r="A2013" s="234"/>
      <c r="B2013" s="234"/>
      <c r="C2013" s="234"/>
      <c r="D2013" s="234"/>
      <c r="E2013" s="234"/>
      <c r="F2013" s="234"/>
      <c r="G2013" s="235"/>
      <c r="H2013" s="236"/>
      <c r="AJ2013" s="290"/>
      <c r="AK2013" s="240"/>
      <c r="AL2013" s="240"/>
      <c r="AM2013" s="240"/>
      <c r="AN2013" s="240"/>
      <c r="AO2013" s="240"/>
      <c r="AP2013" s="240"/>
      <c r="AQ2013" s="240"/>
      <c r="AR2013" s="240"/>
      <c r="AS2013" s="240"/>
      <c r="AT2013" s="240"/>
      <c r="AU2013" s="240"/>
      <c r="AV2013" s="240"/>
      <c r="AW2013" s="240"/>
      <c r="AX2013" s="240"/>
      <c r="AY2013" s="240"/>
      <c r="AZ2013" s="240"/>
      <c r="BA2013" s="240"/>
      <c r="BB2013" s="240"/>
      <c r="BC2013" s="240"/>
      <c r="BD2013" s="240"/>
      <c r="BE2013" s="240"/>
      <c r="BF2013" s="240"/>
      <c r="BG2013" s="240"/>
      <c r="BH2013" s="240"/>
      <c r="BI2013" s="240"/>
      <c r="BJ2013" s="240"/>
      <c r="BK2013" s="240"/>
      <c r="BL2013" s="240"/>
      <c r="BM2013" s="240"/>
      <c r="BN2013" s="240"/>
      <c r="BO2013" s="240"/>
      <c r="BP2013" s="240"/>
      <c r="BQ2013" s="240"/>
      <c r="BR2013" s="240"/>
      <c r="BS2013" s="240"/>
      <c r="BT2013" s="240"/>
      <c r="BU2013" s="240"/>
      <c r="BV2013" s="240"/>
      <c r="BW2013" s="240"/>
      <c r="BX2013" s="240"/>
      <c r="BY2013" s="240"/>
      <c r="BZ2013" s="240"/>
      <c r="CA2013" s="240"/>
      <c r="CB2013" s="240"/>
      <c r="CC2013" s="240"/>
      <c r="CD2013" s="240"/>
      <c r="CE2013" s="240"/>
      <c r="CF2013" s="240"/>
      <c r="CG2013" s="240"/>
      <c r="CH2013" s="240"/>
      <c r="CI2013" s="240"/>
      <c r="CJ2013" s="240"/>
      <c r="CK2013" s="240"/>
      <c r="CL2013" s="240"/>
      <c r="CM2013" s="240"/>
      <c r="CN2013" s="240"/>
      <c r="CO2013" s="240"/>
      <c r="CP2013" s="240"/>
      <c r="CQ2013" s="240"/>
      <c r="CR2013" s="240"/>
      <c r="CS2013" s="240"/>
      <c r="CT2013" s="240"/>
      <c r="CU2013" s="240"/>
      <c r="CV2013" s="240"/>
      <c r="CW2013" s="240"/>
      <c r="CX2013" s="240"/>
      <c r="CY2013" s="240"/>
      <c r="CZ2013" s="240"/>
      <c r="DA2013" s="240"/>
      <c r="DB2013" s="240"/>
      <c r="DC2013" s="240"/>
      <c r="DD2013" s="240"/>
      <c r="DE2013" s="240"/>
      <c r="DF2013" s="240"/>
      <c r="DG2013" s="240"/>
      <c r="DH2013" s="240"/>
      <c r="DI2013" s="240"/>
      <c r="DJ2013" s="240"/>
      <c r="DK2013" s="240"/>
      <c r="DL2013" s="240"/>
      <c r="DM2013" s="240"/>
      <c r="DN2013" s="240"/>
      <c r="DO2013" s="240"/>
      <c r="DP2013" s="240"/>
      <c r="DQ2013" s="240"/>
      <c r="DR2013" s="240"/>
      <c r="DS2013" s="240"/>
      <c r="DT2013" s="240"/>
      <c r="DU2013" s="240"/>
      <c r="DV2013" s="240"/>
      <c r="DW2013" s="240"/>
      <c r="DX2013" s="240"/>
      <c r="DY2013" s="240"/>
      <c r="DZ2013" s="240"/>
      <c r="EA2013" s="240"/>
      <c r="EB2013" s="240"/>
      <c r="EC2013" s="240"/>
      <c r="ED2013" s="240"/>
      <c r="EE2013" s="240"/>
      <c r="EF2013" s="240"/>
      <c r="EG2013" s="240"/>
      <c r="EH2013" s="240"/>
      <c r="EI2013" s="240"/>
      <c r="EJ2013" s="240"/>
      <c r="EK2013" s="240"/>
      <c r="EL2013" s="240"/>
      <c r="EM2013" s="240"/>
      <c r="EN2013" s="240"/>
      <c r="EO2013" s="240"/>
      <c r="EP2013" s="240"/>
      <c r="EQ2013" s="240"/>
      <c r="ER2013" s="240"/>
      <c r="ES2013" s="240"/>
      <c r="ET2013" s="240"/>
      <c r="EU2013" s="240"/>
      <c r="EV2013" s="240"/>
      <c r="EW2013" s="240"/>
      <c r="EX2013" s="240"/>
      <c r="EY2013" s="240"/>
      <c r="EZ2013" s="240"/>
      <c r="FA2013" s="240"/>
      <c r="FB2013" s="240"/>
      <c r="FC2013" s="240"/>
      <c r="FD2013" s="240"/>
      <c r="FE2013" s="240"/>
      <c r="FF2013" s="240"/>
      <c r="FG2013" s="240"/>
      <c r="FH2013" s="240"/>
      <c r="FI2013" s="240"/>
      <c r="FJ2013" s="240"/>
      <c r="FK2013" s="240"/>
      <c r="FL2013" s="240"/>
      <c r="FM2013" s="240"/>
      <c r="FN2013" s="240"/>
      <c r="FO2013" s="240"/>
      <c r="FP2013" s="240"/>
      <c r="FQ2013" s="240"/>
      <c r="FR2013" s="240"/>
      <c r="FS2013" s="240"/>
      <c r="FT2013" s="240"/>
      <c r="FU2013" s="240"/>
      <c r="FV2013" s="240"/>
    </row>
    <row r="2014" spans="1:178" s="250" customFormat="1">
      <c r="A2014" s="234"/>
      <c r="B2014" s="234"/>
      <c r="C2014" s="234"/>
      <c r="D2014" s="234"/>
      <c r="E2014" s="234"/>
      <c r="F2014" s="234"/>
      <c r="G2014" s="235"/>
      <c r="H2014" s="236"/>
      <c r="AJ2014" s="290"/>
      <c r="AK2014" s="240"/>
      <c r="AL2014" s="240"/>
      <c r="AM2014" s="240"/>
      <c r="AN2014" s="240"/>
      <c r="AO2014" s="240"/>
      <c r="AP2014" s="240"/>
      <c r="AQ2014" s="240"/>
      <c r="AR2014" s="240"/>
      <c r="AS2014" s="240"/>
      <c r="AT2014" s="240"/>
      <c r="AU2014" s="240"/>
      <c r="AV2014" s="240"/>
      <c r="AW2014" s="240"/>
      <c r="AX2014" s="240"/>
      <c r="AY2014" s="240"/>
      <c r="AZ2014" s="240"/>
      <c r="BA2014" s="240"/>
      <c r="BB2014" s="240"/>
      <c r="BC2014" s="240"/>
      <c r="BD2014" s="240"/>
      <c r="BE2014" s="240"/>
      <c r="BF2014" s="240"/>
      <c r="BG2014" s="240"/>
      <c r="BH2014" s="240"/>
      <c r="BI2014" s="240"/>
      <c r="BJ2014" s="240"/>
      <c r="BK2014" s="240"/>
      <c r="BL2014" s="240"/>
      <c r="BM2014" s="240"/>
      <c r="BN2014" s="240"/>
      <c r="BO2014" s="240"/>
      <c r="BP2014" s="240"/>
      <c r="BQ2014" s="240"/>
      <c r="BR2014" s="240"/>
      <c r="BS2014" s="240"/>
      <c r="BT2014" s="240"/>
      <c r="BU2014" s="240"/>
      <c r="BV2014" s="240"/>
      <c r="BW2014" s="240"/>
      <c r="BX2014" s="240"/>
      <c r="BY2014" s="240"/>
      <c r="BZ2014" s="240"/>
      <c r="CA2014" s="240"/>
      <c r="CB2014" s="240"/>
      <c r="CC2014" s="240"/>
      <c r="CD2014" s="240"/>
      <c r="CE2014" s="240"/>
      <c r="CF2014" s="240"/>
      <c r="CG2014" s="240"/>
      <c r="CH2014" s="240"/>
      <c r="CI2014" s="240"/>
      <c r="CJ2014" s="240"/>
      <c r="CK2014" s="240"/>
      <c r="CL2014" s="240"/>
      <c r="CM2014" s="240"/>
      <c r="CN2014" s="240"/>
      <c r="CO2014" s="240"/>
      <c r="CP2014" s="240"/>
      <c r="CQ2014" s="240"/>
      <c r="CR2014" s="240"/>
      <c r="CS2014" s="240"/>
      <c r="CT2014" s="240"/>
      <c r="CU2014" s="240"/>
      <c r="CV2014" s="240"/>
      <c r="CW2014" s="240"/>
      <c r="CX2014" s="240"/>
      <c r="CY2014" s="240"/>
      <c r="CZ2014" s="240"/>
      <c r="DA2014" s="240"/>
      <c r="DB2014" s="240"/>
      <c r="DC2014" s="240"/>
      <c r="DD2014" s="240"/>
      <c r="DE2014" s="240"/>
      <c r="DF2014" s="240"/>
      <c r="DG2014" s="240"/>
      <c r="DH2014" s="240"/>
      <c r="DI2014" s="240"/>
      <c r="DJ2014" s="240"/>
      <c r="DK2014" s="240"/>
      <c r="DL2014" s="240"/>
      <c r="DM2014" s="240"/>
      <c r="DN2014" s="240"/>
      <c r="DO2014" s="240"/>
      <c r="DP2014" s="240"/>
      <c r="DQ2014" s="240"/>
      <c r="DR2014" s="240"/>
      <c r="DS2014" s="240"/>
      <c r="DT2014" s="240"/>
      <c r="DU2014" s="240"/>
      <c r="DV2014" s="240"/>
      <c r="DW2014" s="240"/>
      <c r="DX2014" s="240"/>
      <c r="DY2014" s="240"/>
      <c r="DZ2014" s="240"/>
      <c r="EA2014" s="240"/>
      <c r="EB2014" s="240"/>
      <c r="EC2014" s="240"/>
      <c r="ED2014" s="240"/>
      <c r="EE2014" s="240"/>
      <c r="EF2014" s="240"/>
      <c r="EG2014" s="240"/>
      <c r="EH2014" s="240"/>
      <c r="EI2014" s="240"/>
      <c r="EJ2014" s="240"/>
      <c r="EK2014" s="240"/>
      <c r="EL2014" s="240"/>
      <c r="EM2014" s="240"/>
      <c r="EN2014" s="240"/>
      <c r="EO2014" s="240"/>
      <c r="EP2014" s="240"/>
      <c r="EQ2014" s="240"/>
      <c r="ER2014" s="240"/>
      <c r="ES2014" s="240"/>
      <c r="ET2014" s="240"/>
      <c r="EU2014" s="240"/>
      <c r="EV2014" s="240"/>
      <c r="EW2014" s="240"/>
      <c r="EX2014" s="240"/>
      <c r="EY2014" s="240"/>
      <c r="EZ2014" s="240"/>
      <c r="FA2014" s="240"/>
      <c r="FB2014" s="240"/>
      <c r="FC2014" s="240"/>
      <c r="FD2014" s="240"/>
      <c r="FE2014" s="240"/>
      <c r="FF2014" s="240"/>
      <c r="FG2014" s="240"/>
      <c r="FH2014" s="240"/>
      <c r="FI2014" s="240"/>
      <c r="FJ2014" s="240"/>
      <c r="FK2014" s="240"/>
      <c r="FL2014" s="240"/>
      <c r="FM2014" s="240"/>
      <c r="FN2014" s="240"/>
      <c r="FO2014" s="240"/>
      <c r="FP2014" s="240"/>
      <c r="FQ2014" s="240"/>
      <c r="FR2014" s="240"/>
      <c r="FS2014" s="240"/>
      <c r="FT2014" s="240"/>
      <c r="FU2014" s="240"/>
      <c r="FV2014" s="240"/>
    </row>
    <row r="2015" spans="1:178" s="250" customFormat="1">
      <c r="A2015" s="234"/>
      <c r="B2015" s="234"/>
      <c r="C2015" s="234"/>
      <c r="D2015" s="234"/>
      <c r="E2015" s="234"/>
      <c r="F2015" s="234"/>
      <c r="G2015" s="235"/>
      <c r="H2015" s="236"/>
      <c r="AJ2015" s="290"/>
      <c r="AK2015" s="240"/>
      <c r="AL2015" s="240"/>
      <c r="AM2015" s="240"/>
      <c r="AN2015" s="240"/>
      <c r="AO2015" s="240"/>
      <c r="AP2015" s="240"/>
      <c r="AQ2015" s="240"/>
      <c r="AR2015" s="240"/>
      <c r="AS2015" s="240"/>
      <c r="AT2015" s="240"/>
      <c r="AU2015" s="240"/>
      <c r="AV2015" s="240"/>
      <c r="AW2015" s="240"/>
      <c r="AX2015" s="240"/>
      <c r="AY2015" s="240"/>
      <c r="AZ2015" s="240"/>
      <c r="BA2015" s="240"/>
      <c r="BB2015" s="240"/>
      <c r="BC2015" s="240"/>
      <c r="BD2015" s="240"/>
      <c r="BE2015" s="240"/>
      <c r="BF2015" s="240"/>
      <c r="BG2015" s="240"/>
      <c r="BH2015" s="240"/>
      <c r="BI2015" s="240"/>
      <c r="BJ2015" s="240"/>
      <c r="BK2015" s="240"/>
      <c r="BL2015" s="240"/>
      <c r="BM2015" s="240"/>
      <c r="BN2015" s="240"/>
      <c r="BO2015" s="240"/>
      <c r="BP2015" s="240"/>
      <c r="BQ2015" s="240"/>
      <c r="BR2015" s="240"/>
      <c r="BS2015" s="240"/>
      <c r="BT2015" s="240"/>
      <c r="BU2015" s="240"/>
      <c r="BV2015" s="240"/>
      <c r="BW2015" s="240"/>
      <c r="BX2015" s="240"/>
      <c r="BY2015" s="240"/>
      <c r="BZ2015" s="240"/>
      <c r="CA2015" s="240"/>
      <c r="CB2015" s="240"/>
      <c r="CC2015" s="240"/>
      <c r="CD2015" s="240"/>
      <c r="CE2015" s="240"/>
      <c r="CF2015" s="240"/>
      <c r="CG2015" s="240"/>
      <c r="CH2015" s="240"/>
      <c r="CI2015" s="240"/>
      <c r="CJ2015" s="240"/>
      <c r="CK2015" s="240"/>
      <c r="CL2015" s="240"/>
      <c r="CM2015" s="240"/>
      <c r="CN2015" s="240"/>
      <c r="CO2015" s="240"/>
      <c r="CP2015" s="240"/>
      <c r="CQ2015" s="240"/>
      <c r="CR2015" s="240"/>
      <c r="CS2015" s="240"/>
      <c r="CT2015" s="240"/>
      <c r="CU2015" s="240"/>
      <c r="CV2015" s="240"/>
      <c r="CW2015" s="240"/>
      <c r="CX2015" s="240"/>
      <c r="CY2015" s="240"/>
      <c r="CZ2015" s="240"/>
      <c r="DA2015" s="240"/>
      <c r="DB2015" s="240"/>
      <c r="DC2015" s="240"/>
      <c r="DD2015" s="240"/>
      <c r="DE2015" s="240"/>
      <c r="DF2015" s="240"/>
      <c r="DG2015" s="240"/>
      <c r="DH2015" s="240"/>
      <c r="DI2015" s="240"/>
      <c r="DJ2015" s="240"/>
      <c r="DK2015" s="240"/>
      <c r="DL2015" s="240"/>
      <c r="DM2015" s="240"/>
      <c r="DN2015" s="240"/>
      <c r="DO2015" s="240"/>
      <c r="DP2015" s="240"/>
      <c r="DQ2015" s="240"/>
      <c r="DR2015" s="240"/>
      <c r="DS2015" s="240"/>
      <c r="DT2015" s="240"/>
      <c r="DU2015" s="240"/>
      <c r="DV2015" s="240"/>
      <c r="DW2015" s="240"/>
      <c r="DX2015" s="240"/>
      <c r="DY2015" s="240"/>
      <c r="DZ2015" s="240"/>
      <c r="EA2015" s="240"/>
      <c r="EB2015" s="240"/>
      <c r="EC2015" s="240"/>
      <c r="ED2015" s="240"/>
      <c r="EE2015" s="240"/>
      <c r="EF2015" s="240"/>
      <c r="EG2015" s="240"/>
      <c r="EH2015" s="240"/>
      <c r="EI2015" s="240"/>
      <c r="EJ2015" s="240"/>
      <c r="EK2015" s="240"/>
      <c r="EL2015" s="240"/>
      <c r="EM2015" s="240"/>
      <c r="EN2015" s="240"/>
      <c r="EO2015" s="240"/>
      <c r="EP2015" s="240"/>
      <c r="EQ2015" s="240"/>
      <c r="ER2015" s="240"/>
      <c r="ES2015" s="240"/>
      <c r="ET2015" s="240"/>
      <c r="EU2015" s="240"/>
      <c r="EV2015" s="240"/>
      <c r="EW2015" s="240"/>
      <c r="EX2015" s="240"/>
      <c r="EY2015" s="240"/>
      <c r="EZ2015" s="240"/>
      <c r="FA2015" s="240"/>
      <c r="FB2015" s="240"/>
      <c r="FC2015" s="240"/>
      <c r="FD2015" s="240"/>
      <c r="FE2015" s="240"/>
      <c r="FF2015" s="240"/>
      <c r="FG2015" s="240"/>
      <c r="FH2015" s="240"/>
      <c r="FI2015" s="240"/>
      <c r="FJ2015" s="240"/>
      <c r="FK2015" s="240"/>
      <c r="FL2015" s="240"/>
      <c r="FM2015" s="240"/>
      <c r="FN2015" s="240"/>
      <c r="FO2015" s="240"/>
      <c r="FP2015" s="240"/>
      <c r="FQ2015" s="240"/>
      <c r="FR2015" s="240"/>
      <c r="FS2015" s="240"/>
      <c r="FT2015" s="240"/>
      <c r="FU2015" s="240"/>
      <c r="FV2015" s="240"/>
    </row>
    <row r="2016" spans="1:178" s="250" customFormat="1">
      <c r="A2016" s="234"/>
      <c r="B2016" s="234"/>
      <c r="C2016" s="234"/>
      <c r="D2016" s="234"/>
      <c r="E2016" s="234"/>
      <c r="F2016" s="234"/>
      <c r="G2016" s="235"/>
      <c r="H2016" s="236"/>
      <c r="AJ2016" s="290"/>
      <c r="AK2016" s="240"/>
      <c r="AL2016" s="240"/>
      <c r="AM2016" s="240"/>
      <c r="AN2016" s="240"/>
      <c r="AO2016" s="240"/>
      <c r="AP2016" s="240"/>
      <c r="AQ2016" s="240"/>
      <c r="AR2016" s="240"/>
      <c r="AS2016" s="240"/>
      <c r="AT2016" s="240"/>
      <c r="AU2016" s="240"/>
      <c r="AV2016" s="240"/>
      <c r="AW2016" s="240"/>
      <c r="AX2016" s="240"/>
      <c r="AY2016" s="240"/>
      <c r="AZ2016" s="240"/>
      <c r="BA2016" s="240"/>
      <c r="BB2016" s="240"/>
      <c r="BC2016" s="240"/>
      <c r="BD2016" s="240"/>
      <c r="BE2016" s="240"/>
      <c r="BF2016" s="240"/>
      <c r="BG2016" s="240"/>
      <c r="BH2016" s="240"/>
      <c r="BI2016" s="240"/>
      <c r="BJ2016" s="240"/>
      <c r="BK2016" s="240"/>
      <c r="BL2016" s="240"/>
      <c r="BM2016" s="240"/>
      <c r="BN2016" s="240"/>
      <c r="BO2016" s="240"/>
      <c r="BP2016" s="240"/>
      <c r="BQ2016" s="240"/>
      <c r="BR2016" s="240"/>
      <c r="BS2016" s="240"/>
      <c r="BT2016" s="240"/>
      <c r="BU2016" s="240"/>
      <c r="BV2016" s="240"/>
      <c r="BW2016" s="240"/>
      <c r="BX2016" s="240"/>
      <c r="BY2016" s="240"/>
      <c r="BZ2016" s="240"/>
      <c r="CA2016" s="240"/>
      <c r="CB2016" s="240"/>
      <c r="CC2016" s="240"/>
      <c r="CD2016" s="240"/>
      <c r="CE2016" s="240"/>
      <c r="CF2016" s="240"/>
      <c r="CG2016" s="240"/>
      <c r="CH2016" s="240"/>
      <c r="CI2016" s="240"/>
      <c r="CJ2016" s="240"/>
      <c r="CK2016" s="240"/>
      <c r="CL2016" s="240"/>
      <c r="CM2016" s="240"/>
      <c r="CN2016" s="240"/>
      <c r="CO2016" s="240"/>
      <c r="CP2016" s="240"/>
      <c r="CQ2016" s="240"/>
      <c r="CR2016" s="240"/>
      <c r="CS2016" s="240"/>
      <c r="CT2016" s="240"/>
      <c r="CU2016" s="240"/>
      <c r="CV2016" s="240"/>
      <c r="CW2016" s="240"/>
      <c r="CX2016" s="240"/>
      <c r="CY2016" s="240"/>
      <c r="CZ2016" s="240"/>
      <c r="DA2016" s="240"/>
      <c r="DB2016" s="240"/>
      <c r="DC2016" s="240"/>
      <c r="DD2016" s="240"/>
      <c r="DE2016" s="240"/>
      <c r="DF2016" s="240"/>
      <c r="DG2016" s="240"/>
      <c r="DH2016" s="240"/>
      <c r="DI2016" s="240"/>
      <c r="DJ2016" s="240"/>
      <c r="DK2016" s="240"/>
      <c r="DL2016" s="240"/>
      <c r="DM2016" s="240"/>
      <c r="DN2016" s="240"/>
      <c r="DO2016" s="240"/>
      <c r="DP2016" s="240"/>
      <c r="DQ2016" s="240"/>
      <c r="DR2016" s="240"/>
      <c r="DS2016" s="240"/>
      <c r="DT2016" s="240"/>
      <c r="DU2016" s="240"/>
      <c r="DV2016" s="240"/>
      <c r="DW2016" s="240"/>
      <c r="DX2016" s="240"/>
      <c r="DY2016" s="240"/>
      <c r="DZ2016" s="240"/>
      <c r="EA2016" s="240"/>
      <c r="EB2016" s="240"/>
      <c r="EC2016" s="240"/>
      <c r="ED2016" s="240"/>
      <c r="EE2016" s="240"/>
      <c r="EF2016" s="240"/>
      <c r="EG2016" s="240"/>
      <c r="EH2016" s="240"/>
      <c r="EI2016" s="240"/>
      <c r="EJ2016" s="240"/>
      <c r="EK2016" s="240"/>
      <c r="EL2016" s="240"/>
      <c r="EM2016" s="240"/>
      <c r="EN2016" s="240"/>
      <c r="EO2016" s="240"/>
      <c r="EP2016" s="240"/>
      <c r="EQ2016" s="240"/>
      <c r="ER2016" s="240"/>
      <c r="ES2016" s="240"/>
      <c r="ET2016" s="240"/>
      <c r="EU2016" s="240"/>
      <c r="EV2016" s="240"/>
      <c r="EW2016" s="240"/>
      <c r="EX2016" s="240"/>
      <c r="EY2016" s="240"/>
      <c r="EZ2016" s="240"/>
      <c r="FA2016" s="240"/>
      <c r="FB2016" s="240"/>
      <c r="FC2016" s="240"/>
      <c r="FD2016" s="240"/>
      <c r="FE2016" s="240"/>
      <c r="FF2016" s="240"/>
      <c r="FG2016" s="240"/>
      <c r="FH2016" s="240"/>
      <c r="FI2016" s="240"/>
      <c r="FJ2016" s="240"/>
      <c r="FK2016" s="240"/>
      <c r="FL2016" s="240"/>
      <c r="FM2016" s="240"/>
      <c r="FN2016" s="240"/>
      <c r="FO2016" s="240"/>
      <c r="FP2016" s="240"/>
      <c r="FQ2016" s="240"/>
      <c r="FR2016" s="240"/>
      <c r="FS2016" s="240"/>
      <c r="FT2016" s="240"/>
      <c r="FU2016" s="240"/>
      <c r="FV2016" s="240"/>
    </row>
    <row r="2017" spans="1:178" s="250" customFormat="1">
      <c r="A2017" s="234"/>
      <c r="B2017" s="234"/>
      <c r="C2017" s="234"/>
      <c r="D2017" s="234"/>
      <c r="E2017" s="234"/>
      <c r="F2017" s="234"/>
      <c r="G2017" s="235"/>
      <c r="H2017" s="236"/>
      <c r="AJ2017" s="290"/>
      <c r="AK2017" s="240"/>
      <c r="AL2017" s="240"/>
      <c r="AM2017" s="240"/>
      <c r="AN2017" s="240"/>
      <c r="AO2017" s="240"/>
      <c r="AP2017" s="240"/>
      <c r="AQ2017" s="240"/>
      <c r="AR2017" s="240"/>
      <c r="AS2017" s="240"/>
      <c r="AT2017" s="240"/>
      <c r="AU2017" s="240"/>
      <c r="AV2017" s="240"/>
      <c r="AW2017" s="240"/>
      <c r="AX2017" s="240"/>
      <c r="AY2017" s="240"/>
      <c r="AZ2017" s="240"/>
      <c r="BA2017" s="240"/>
      <c r="BB2017" s="240"/>
      <c r="BC2017" s="240"/>
      <c r="BD2017" s="240"/>
      <c r="BE2017" s="240"/>
      <c r="BF2017" s="240"/>
      <c r="BG2017" s="240"/>
      <c r="BH2017" s="240"/>
      <c r="BI2017" s="240"/>
      <c r="BJ2017" s="240"/>
      <c r="BK2017" s="240"/>
      <c r="BL2017" s="240"/>
      <c r="BM2017" s="240"/>
      <c r="BN2017" s="240"/>
      <c r="BO2017" s="240"/>
      <c r="BP2017" s="240"/>
      <c r="BQ2017" s="240"/>
      <c r="BR2017" s="240"/>
      <c r="BS2017" s="240"/>
      <c r="BT2017" s="240"/>
      <c r="BU2017" s="240"/>
      <c r="BV2017" s="240"/>
      <c r="BW2017" s="240"/>
      <c r="BX2017" s="240"/>
      <c r="BY2017" s="240"/>
      <c r="BZ2017" s="240"/>
      <c r="CA2017" s="240"/>
      <c r="CB2017" s="240"/>
      <c r="CC2017" s="240"/>
      <c r="CD2017" s="240"/>
      <c r="CE2017" s="240"/>
      <c r="CF2017" s="240"/>
      <c r="CG2017" s="240"/>
      <c r="CH2017" s="240"/>
      <c r="CI2017" s="240"/>
      <c r="CJ2017" s="240"/>
      <c r="CK2017" s="240"/>
      <c r="CL2017" s="240"/>
      <c r="CM2017" s="240"/>
      <c r="CN2017" s="240"/>
      <c r="CO2017" s="240"/>
      <c r="CP2017" s="240"/>
      <c r="CQ2017" s="240"/>
      <c r="CR2017" s="240"/>
      <c r="CS2017" s="240"/>
      <c r="CT2017" s="240"/>
      <c r="CU2017" s="240"/>
      <c r="CV2017" s="240"/>
      <c r="CW2017" s="240"/>
      <c r="CX2017" s="240"/>
      <c r="CY2017" s="240"/>
      <c r="CZ2017" s="240"/>
      <c r="DA2017" s="240"/>
      <c r="DB2017" s="240"/>
      <c r="DC2017" s="240"/>
      <c r="DD2017" s="240"/>
      <c r="DE2017" s="240"/>
      <c r="DF2017" s="240"/>
      <c r="DG2017" s="240"/>
      <c r="DH2017" s="240"/>
      <c r="DI2017" s="240"/>
      <c r="DJ2017" s="240"/>
      <c r="DK2017" s="240"/>
      <c r="DL2017" s="240"/>
      <c r="DM2017" s="240"/>
      <c r="DN2017" s="240"/>
      <c r="DO2017" s="240"/>
      <c r="DP2017" s="240"/>
      <c r="DQ2017" s="240"/>
      <c r="DR2017" s="240"/>
      <c r="DS2017" s="240"/>
      <c r="DT2017" s="240"/>
      <c r="DU2017" s="240"/>
      <c r="DV2017" s="240"/>
      <c r="DW2017" s="240"/>
      <c r="DX2017" s="240"/>
      <c r="DY2017" s="240"/>
      <c r="DZ2017" s="240"/>
      <c r="EA2017" s="240"/>
      <c r="EB2017" s="240"/>
      <c r="EC2017" s="240"/>
      <c r="ED2017" s="240"/>
      <c r="EE2017" s="240"/>
      <c r="EF2017" s="240"/>
      <c r="EG2017" s="240"/>
      <c r="EH2017" s="240"/>
      <c r="EI2017" s="240"/>
      <c r="EJ2017" s="240"/>
      <c r="EK2017" s="240"/>
      <c r="EL2017" s="240"/>
      <c r="EM2017" s="240"/>
      <c r="EN2017" s="240"/>
      <c r="EO2017" s="240"/>
      <c r="EP2017" s="240"/>
      <c r="EQ2017" s="240"/>
      <c r="ER2017" s="240"/>
      <c r="ES2017" s="240"/>
      <c r="ET2017" s="240"/>
      <c r="EU2017" s="240"/>
      <c r="EV2017" s="240"/>
      <c r="EW2017" s="240"/>
      <c r="EX2017" s="240"/>
      <c r="EY2017" s="240"/>
      <c r="EZ2017" s="240"/>
      <c r="FA2017" s="240"/>
      <c r="FB2017" s="240"/>
      <c r="FC2017" s="240"/>
      <c r="FD2017" s="240"/>
      <c r="FE2017" s="240"/>
      <c r="FF2017" s="240"/>
      <c r="FG2017" s="240"/>
      <c r="FH2017" s="240"/>
      <c r="FI2017" s="240"/>
      <c r="FJ2017" s="240"/>
      <c r="FK2017" s="240"/>
      <c r="FL2017" s="240"/>
      <c r="FM2017" s="240"/>
      <c r="FN2017" s="240"/>
      <c r="FO2017" s="240"/>
      <c r="FP2017" s="240"/>
      <c r="FQ2017" s="240"/>
      <c r="FR2017" s="240"/>
      <c r="FS2017" s="240"/>
      <c r="FT2017" s="240"/>
      <c r="FU2017" s="240"/>
      <c r="FV2017" s="240"/>
    </row>
    <row r="2018" spans="1:178" s="250" customFormat="1">
      <c r="A2018" s="234"/>
      <c r="B2018" s="234"/>
      <c r="C2018" s="234"/>
      <c r="D2018" s="234"/>
      <c r="E2018" s="234"/>
      <c r="F2018" s="234"/>
      <c r="G2018" s="235"/>
      <c r="H2018" s="236"/>
      <c r="AJ2018" s="290"/>
      <c r="AK2018" s="240"/>
      <c r="AL2018" s="240"/>
      <c r="AM2018" s="240"/>
      <c r="AN2018" s="240"/>
      <c r="AO2018" s="240"/>
      <c r="AP2018" s="240"/>
      <c r="AQ2018" s="240"/>
      <c r="AR2018" s="240"/>
      <c r="AS2018" s="240"/>
      <c r="AT2018" s="240"/>
      <c r="AU2018" s="240"/>
      <c r="AV2018" s="240"/>
      <c r="AW2018" s="240"/>
      <c r="AX2018" s="240"/>
      <c r="AY2018" s="240"/>
      <c r="AZ2018" s="240"/>
      <c r="BA2018" s="240"/>
      <c r="BB2018" s="240"/>
      <c r="BC2018" s="240"/>
      <c r="BD2018" s="240"/>
      <c r="BE2018" s="240"/>
      <c r="BF2018" s="240"/>
      <c r="BG2018" s="240"/>
      <c r="BH2018" s="240"/>
      <c r="BI2018" s="240"/>
      <c r="BJ2018" s="240"/>
      <c r="BK2018" s="240"/>
      <c r="BL2018" s="240"/>
      <c r="BM2018" s="240"/>
      <c r="BN2018" s="240"/>
      <c r="BO2018" s="240"/>
      <c r="BP2018" s="240"/>
      <c r="BQ2018" s="240"/>
      <c r="BR2018" s="240"/>
      <c r="BS2018" s="240"/>
      <c r="BT2018" s="240"/>
      <c r="BU2018" s="240"/>
      <c r="BV2018" s="240"/>
      <c r="BW2018" s="240"/>
      <c r="BX2018" s="240"/>
      <c r="BY2018" s="240"/>
      <c r="BZ2018" s="240"/>
      <c r="CA2018" s="240"/>
      <c r="CB2018" s="240"/>
      <c r="CC2018" s="240"/>
      <c r="CD2018" s="240"/>
      <c r="CE2018" s="240"/>
      <c r="CF2018" s="240"/>
      <c r="CG2018" s="240"/>
      <c r="CH2018" s="240"/>
      <c r="CI2018" s="240"/>
      <c r="CJ2018" s="240"/>
      <c r="CK2018" s="240"/>
      <c r="CL2018" s="240"/>
      <c r="CM2018" s="240"/>
      <c r="CN2018" s="240"/>
      <c r="CO2018" s="240"/>
      <c r="CP2018" s="240"/>
      <c r="CQ2018" s="240"/>
      <c r="CR2018" s="240"/>
      <c r="CS2018" s="240"/>
      <c r="CT2018" s="240"/>
      <c r="CU2018" s="240"/>
      <c r="CV2018" s="240"/>
      <c r="CW2018" s="240"/>
      <c r="CX2018" s="240"/>
      <c r="CY2018" s="240"/>
      <c r="CZ2018" s="240"/>
      <c r="DA2018" s="240"/>
      <c r="DB2018" s="240"/>
      <c r="DC2018" s="240"/>
      <c r="DD2018" s="240"/>
      <c r="DE2018" s="240"/>
      <c r="DF2018" s="240"/>
      <c r="DG2018" s="240"/>
      <c r="DH2018" s="240"/>
      <c r="DI2018" s="240"/>
      <c r="DJ2018" s="240"/>
      <c r="DK2018" s="240"/>
      <c r="DL2018" s="240"/>
      <c r="DM2018" s="240"/>
      <c r="DN2018" s="240"/>
      <c r="DO2018" s="240"/>
      <c r="DP2018" s="240"/>
      <c r="DQ2018" s="240"/>
      <c r="DR2018" s="240"/>
      <c r="DS2018" s="240"/>
      <c r="DT2018" s="240"/>
      <c r="DU2018" s="240"/>
      <c r="DV2018" s="240"/>
      <c r="DW2018" s="240"/>
      <c r="DX2018" s="240"/>
      <c r="DY2018" s="240"/>
      <c r="DZ2018" s="240"/>
      <c r="EA2018" s="240"/>
      <c r="EB2018" s="240"/>
      <c r="EC2018" s="240"/>
      <c r="ED2018" s="240"/>
      <c r="EE2018" s="240"/>
      <c r="EF2018" s="240"/>
      <c r="EG2018" s="240"/>
      <c r="EH2018" s="240"/>
      <c r="EI2018" s="240"/>
      <c r="EJ2018" s="240"/>
      <c r="EK2018" s="240"/>
      <c r="EL2018" s="240"/>
      <c r="EM2018" s="240"/>
      <c r="EN2018" s="240"/>
      <c r="EO2018" s="240"/>
      <c r="EP2018" s="240"/>
      <c r="EQ2018" s="240"/>
      <c r="ER2018" s="240"/>
      <c r="ES2018" s="240"/>
      <c r="ET2018" s="240"/>
      <c r="EU2018" s="240"/>
      <c r="EV2018" s="240"/>
      <c r="EW2018" s="240"/>
      <c r="EX2018" s="240"/>
      <c r="EY2018" s="240"/>
      <c r="EZ2018" s="240"/>
      <c r="FA2018" s="240"/>
      <c r="FB2018" s="240"/>
      <c r="FC2018" s="240"/>
      <c r="FD2018" s="240"/>
      <c r="FE2018" s="240"/>
      <c r="FF2018" s="240"/>
      <c r="FG2018" s="240"/>
      <c r="FH2018" s="240"/>
      <c r="FI2018" s="240"/>
      <c r="FJ2018" s="240"/>
      <c r="FK2018" s="240"/>
      <c r="FL2018" s="240"/>
      <c r="FM2018" s="240"/>
      <c r="FN2018" s="240"/>
      <c r="FO2018" s="240"/>
      <c r="FP2018" s="240"/>
      <c r="FQ2018" s="240"/>
      <c r="FR2018" s="240"/>
      <c r="FS2018" s="240"/>
      <c r="FT2018" s="240"/>
      <c r="FU2018" s="240"/>
      <c r="FV2018" s="240"/>
    </row>
    <row r="2019" spans="1:178" s="250" customFormat="1">
      <c r="A2019" s="234"/>
      <c r="B2019" s="234"/>
      <c r="C2019" s="234"/>
      <c r="D2019" s="234"/>
      <c r="E2019" s="234"/>
      <c r="F2019" s="234"/>
      <c r="G2019" s="235"/>
      <c r="H2019" s="236"/>
      <c r="AJ2019" s="290"/>
      <c r="AK2019" s="240"/>
      <c r="AL2019" s="240"/>
      <c r="AM2019" s="240"/>
      <c r="AN2019" s="240"/>
      <c r="AO2019" s="240"/>
      <c r="AP2019" s="240"/>
      <c r="AQ2019" s="240"/>
      <c r="AR2019" s="240"/>
      <c r="AS2019" s="240"/>
      <c r="AT2019" s="240"/>
      <c r="AU2019" s="240"/>
      <c r="AV2019" s="240"/>
      <c r="AW2019" s="240"/>
      <c r="AX2019" s="240"/>
      <c r="AY2019" s="240"/>
      <c r="AZ2019" s="240"/>
      <c r="BA2019" s="240"/>
      <c r="BB2019" s="240"/>
      <c r="BC2019" s="240"/>
      <c r="BD2019" s="240"/>
      <c r="BE2019" s="240"/>
      <c r="BF2019" s="240"/>
      <c r="BG2019" s="240"/>
      <c r="BH2019" s="240"/>
      <c r="BI2019" s="240"/>
      <c r="BJ2019" s="240"/>
      <c r="BK2019" s="240"/>
      <c r="BL2019" s="240"/>
      <c r="BM2019" s="240"/>
      <c r="BN2019" s="240"/>
      <c r="BO2019" s="240"/>
      <c r="BP2019" s="240"/>
      <c r="BQ2019" s="240"/>
      <c r="BR2019" s="240"/>
      <c r="BS2019" s="240"/>
      <c r="BT2019" s="240"/>
      <c r="BU2019" s="240"/>
      <c r="BV2019" s="240"/>
      <c r="BW2019" s="240"/>
      <c r="BX2019" s="240"/>
      <c r="BY2019" s="240"/>
      <c r="BZ2019" s="240"/>
      <c r="CA2019" s="240"/>
      <c r="CB2019" s="240"/>
      <c r="CC2019" s="240"/>
      <c r="CD2019" s="240"/>
      <c r="CE2019" s="240"/>
      <c r="CF2019" s="240"/>
      <c r="CG2019" s="240"/>
      <c r="CH2019" s="240"/>
      <c r="CI2019" s="240"/>
      <c r="CJ2019" s="240"/>
      <c r="CK2019" s="240"/>
      <c r="CL2019" s="240"/>
      <c r="CM2019" s="240"/>
      <c r="CN2019" s="240"/>
      <c r="CO2019" s="240"/>
      <c r="CP2019" s="240"/>
      <c r="CQ2019" s="240"/>
      <c r="CR2019" s="240"/>
      <c r="CS2019" s="240"/>
      <c r="CT2019" s="240"/>
      <c r="CU2019" s="240"/>
      <c r="CV2019" s="240"/>
      <c r="CW2019" s="240"/>
      <c r="CX2019" s="240"/>
      <c r="CY2019" s="240"/>
      <c r="CZ2019" s="240"/>
      <c r="DA2019" s="240"/>
      <c r="DB2019" s="240"/>
      <c r="DC2019" s="240"/>
      <c r="DD2019" s="240"/>
      <c r="DE2019" s="240"/>
      <c r="DF2019" s="240"/>
      <c r="DG2019" s="240"/>
      <c r="DH2019" s="240"/>
      <c r="DI2019" s="240"/>
      <c r="DJ2019" s="240"/>
      <c r="DK2019" s="240"/>
      <c r="DL2019" s="240"/>
      <c r="DM2019" s="240"/>
      <c r="DN2019" s="240"/>
      <c r="DO2019" s="240"/>
      <c r="DP2019" s="240"/>
      <c r="DQ2019" s="240"/>
      <c r="DR2019" s="240"/>
      <c r="DS2019" s="240"/>
      <c r="DT2019" s="240"/>
      <c r="DU2019" s="240"/>
      <c r="DV2019" s="240"/>
      <c r="DW2019" s="240"/>
      <c r="DX2019" s="240"/>
      <c r="DY2019" s="240"/>
      <c r="DZ2019" s="240"/>
      <c r="EA2019" s="240"/>
      <c r="EB2019" s="240"/>
      <c r="EC2019" s="240"/>
      <c r="ED2019" s="240"/>
      <c r="EE2019" s="240"/>
      <c r="EF2019" s="240"/>
      <c r="EG2019" s="240"/>
      <c r="EH2019" s="240"/>
      <c r="EI2019" s="240"/>
      <c r="EJ2019" s="240"/>
      <c r="EK2019" s="240"/>
      <c r="EL2019" s="240"/>
      <c r="EM2019" s="240"/>
      <c r="EN2019" s="240"/>
      <c r="EO2019" s="240"/>
      <c r="EP2019" s="240"/>
      <c r="EQ2019" s="240"/>
      <c r="ER2019" s="240"/>
      <c r="ES2019" s="240"/>
      <c r="ET2019" s="240"/>
      <c r="EU2019" s="240"/>
      <c r="EV2019" s="240"/>
      <c r="EW2019" s="240"/>
      <c r="EX2019" s="240"/>
      <c r="EY2019" s="240"/>
      <c r="EZ2019" s="240"/>
      <c r="FA2019" s="240"/>
      <c r="FB2019" s="240"/>
      <c r="FC2019" s="240"/>
      <c r="FD2019" s="240"/>
      <c r="FE2019" s="240"/>
      <c r="FF2019" s="240"/>
      <c r="FG2019" s="240"/>
      <c r="FH2019" s="240"/>
      <c r="FI2019" s="240"/>
      <c r="FJ2019" s="240"/>
      <c r="FK2019" s="240"/>
      <c r="FL2019" s="240"/>
      <c r="FM2019" s="240"/>
      <c r="FN2019" s="240"/>
      <c r="FO2019" s="240"/>
      <c r="FP2019" s="240"/>
      <c r="FQ2019" s="240"/>
      <c r="FR2019" s="240"/>
      <c r="FS2019" s="240"/>
      <c r="FT2019" s="240"/>
      <c r="FU2019" s="240"/>
      <c r="FV2019" s="240"/>
    </row>
    <row r="2020" spans="1:178" s="250" customFormat="1">
      <c r="A2020" s="234"/>
      <c r="B2020" s="234"/>
      <c r="C2020" s="234"/>
      <c r="D2020" s="234"/>
      <c r="E2020" s="234"/>
      <c r="F2020" s="234"/>
      <c r="G2020" s="235"/>
      <c r="H2020" s="236"/>
      <c r="AJ2020" s="290"/>
      <c r="AK2020" s="240"/>
      <c r="AL2020" s="240"/>
      <c r="AM2020" s="240"/>
      <c r="AN2020" s="240"/>
      <c r="AO2020" s="240"/>
      <c r="AP2020" s="240"/>
      <c r="AQ2020" s="240"/>
      <c r="AR2020" s="240"/>
      <c r="AS2020" s="240"/>
      <c r="AT2020" s="240"/>
      <c r="AU2020" s="240"/>
      <c r="AV2020" s="240"/>
      <c r="AW2020" s="240"/>
      <c r="AX2020" s="240"/>
      <c r="AY2020" s="240"/>
      <c r="AZ2020" s="240"/>
      <c r="BA2020" s="240"/>
      <c r="BB2020" s="240"/>
      <c r="BC2020" s="240"/>
      <c r="BD2020" s="240"/>
      <c r="BE2020" s="240"/>
      <c r="BF2020" s="240"/>
      <c r="BG2020" s="240"/>
      <c r="BH2020" s="240"/>
      <c r="BI2020" s="240"/>
      <c r="BJ2020" s="240"/>
      <c r="BK2020" s="240"/>
      <c r="BL2020" s="240"/>
      <c r="BM2020" s="240"/>
      <c r="BN2020" s="240"/>
      <c r="BO2020" s="240"/>
      <c r="BP2020" s="240"/>
      <c r="BQ2020" s="240"/>
      <c r="BR2020" s="240"/>
      <c r="BS2020" s="240"/>
      <c r="BT2020" s="240"/>
      <c r="BU2020" s="240"/>
      <c r="BV2020" s="240"/>
      <c r="BW2020" s="240"/>
      <c r="BX2020" s="240"/>
      <c r="BY2020" s="240"/>
      <c r="BZ2020" s="240"/>
      <c r="CA2020" s="240"/>
      <c r="CB2020" s="240"/>
      <c r="CC2020" s="240"/>
      <c r="CD2020" s="240"/>
      <c r="CE2020" s="240"/>
      <c r="CF2020" s="240"/>
      <c r="CG2020" s="240"/>
      <c r="CH2020" s="240"/>
      <c r="CI2020" s="240"/>
      <c r="CJ2020" s="240"/>
      <c r="CK2020" s="240"/>
      <c r="CL2020" s="240"/>
      <c r="CM2020" s="240"/>
      <c r="CN2020" s="240"/>
      <c r="CO2020" s="240"/>
      <c r="CP2020" s="240"/>
      <c r="CQ2020" s="240"/>
      <c r="CR2020" s="240"/>
      <c r="CS2020" s="240"/>
      <c r="CT2020" s="240"/>
      <c r="CU2020" s="240"/>
      <c r="CV2020" s="240"/>
      <c r="CW2020" s="240"/>
      <c r="CX2020" s="240"/>
      <c r="CY2020" s="240"/>
      <c r="CZ2020" s="240"/>
      <c r="DA2020" s="240"/>
      <c r="DB2020" s="240"/>
      <c r="DC2020" s="240"/>
      <c r="DD2020" s="240"/>
      <c r="DE2020" s="240"/>
      <c r="DF2020" s="240"/>
      <c r="DG2020" s="240"/>
      <c r="DH2020" s="240"/>
      <c r="DI2020" s="240"/>
      <c r="DJ2020" s="240"/>
      <c r="DK2020" s="240"/>
      <c r="DL2020" s="240"/>
      <c r="DM2020" s="240"/>
      <c r="DN2020" s="240"/>
      <c r="DO2020" s="240"/>
      <c r="DP2020" s="240"/>
      <c r="DQ2020" s="240"/>
      <c r="DR2020" s="240"/>
      <c r="DS2020" s="240"/>
      <c r="DT2020" s="240"/>
      <c r="DU2020" s="240"/>
      <c r="DV2020" s="240"/>
      <c r="DW2020" s="240"/>
      <c r="DX2020" s="240"/>
      <c r="DY2020" s="240"/>
      <c r="DZ2020" s="240"/>
      <c r="EA2020" s="240"/>
      <c r="EB2020" s="240"/>
      <c r="EC2020" s="240"/>
      <c r="ED2020" s="240"/>
      <c r="EE2020" s="240"/>
      <c r="EF2020" s="240"/>
      <c r="EG2020" s="240"/>
      <c r="EH2020" s="240"/>
      <c r="EI2020" s="240"/>
      <c r="EJ2020" s="240"/>
      <c r="EK2020" s="240"/>
      <c r="EL2020" s="240"/>
      <c r="EM2020" s="240"/>
      <c r="EN2020" s="240"/>
      <c r="EO2020" s="240"/>
      <c r="EP2020" s="240"/>
      <c r="EQ2020" s="240"/>
      <c r="ER2020" s="240"/>
      <c r="ES2020" s="240"/>
      <c r="ET2020" s="240"/>
      <c r="EU2020" s="240"/>
      <c r="EV2020" s="240"/>
      <c r="EW2020" s="240"/>
      <c r="EX2020" s="240"/>
      <c r="EY2020" s="240"/>
      <c r="EZ2020" s="240"/>
      <c r="FA2020" s="240"/>
      <c r="FB2020" s="240"/>
      <c r="FC2020" s="240"/>
      <c r="FD2020" s="240"/>
      <c r="FE2020" s="240"/>
      <c r="FF2020" s="240"/>
      <c r="FG2020" s="240"/>
      <c r="FH2020" s="240"/>
      <c r="FI2020" s="240"/>
      <c r="FJ2020" s="240"/>
      <c r="FK2020" s="240"/>
      <c r="FL2020" s="240"/>
      <c r="FM2020" s="240"/>
      <c r="FN2020" s="240"/>
      <c r="FO2020" s="240"/>
      <c r="FP2020" s="240"/>
      <c r="FQ2020" s="240"/>
      <c r="FR2020" s="240"/>
      <c r="FS2020" s="240"/>
      <c r="FT2020" s="240"/>
      <c r="FU2020" s="240"/>
      <c r="FV2020" s="240"/>
    </row>
    <row r="2021" spans="1:178" s="250" customFormat="1">
      <c r="A2021" s="234"/>
      <c r="B2021" s="234"/>
      <c r="C2021" s="234"/>
      <c r="D2021" s="234"/>
      <c r="E2021" s="234"/>
      <c r="F2021" s="234"/>
      <c r="G2021" s="235"/>
      <c r="H2021" s="236"/>
      <c r="AJ2021" s="290"/>
      <c r="AK2021" s="240"/>
      <c r="AL2021" s="240"/>
      <c r="AM2021" s="240"/>
      <c r="AN2021" s="240"/>
      <c r="AO2021" s="240"/>
      <c r="AP2021" s="240"/>
      <c r="AQ2021" s="240"/>
      <c r="AR2021" s="240"/>
      <c r="AS2021" s="240"/>
      <c r="AT2021" s="240"/>
      <c r="AU2021" s="240"/>
      <c r="AV2021" s="240"/>
      <c r="AW2021" s="240"/>
      <c r="AX2021" s="240"/>
      <c r="AY2021" s="240"/>
      <c r="AZ2021" s="240"/>
      <c r="BA2021" s="240"/>
      <c r="BB2021" s="240"/>
      <c r="BC2021" s="240"/>
      <c r="BD2021" s="240"/>
      <c r="BE2021" s="240"/>
      <c r="BF2021" s="240"/>
      <c r="BG2021" s="240"/>
      <c r="BH2021" s="240"/>
      <c r="BI2021" s="240"/>
      <c r="BJ2021" s="240"/>
      <c r="BK2021" s="240"/>
      <c r="BL2021" s="240"/>
      <c r="BM2021" s="240"/>
      <c r="BN2021" s="240"/>
      <c r="BO2021" s="240"/>
      <c r="BP2021" s="240"/>
      <c r="BQ2021" s="240"/>
      <c r="BR2021" s="240"/>
      <c r="BS2021" s="240"/>
      <c r="BT2021" s="240"/>
      <c r="BU2021" s="240"/>
      <c r="BV2021" s="240"/>
      <c r="BW2021" s="240"/>
      <c r="BX2021" s="240"/>
      <c r="BY2021" s="240"/>
      <c r="BZ2021" s="240"/>
      <c r="CA2021" s="240"/>
      <c r="CB2021" s="240"/>
      <c r="CC2021" s="240"/>
      <c r="CD2021" s="240"/>
      <c r="CE2021" s="240"/>
      <c r="CF2021" s="240"/>
      <c r="CG2021" s="240"/>
      <c r="CH2021" s="240"/>
      <c r="CI2021" s="240"/>
      <c r="CJ2021" s="240"/>
      <c r="CK2021" s="240"/>
      <c r="CL2021" s="240"/>
      <c r="CM2021" s="240"/>
      <c r="CN2021" s="240"/>
      <c r="CO2021" s="240"/>
      <c r="CP2021" s="240"/>
      <c r="CQ2021" s="240"/>
      <c r="CR2021" s="240"/>
      <c r="CS2021" s="240"/>
      <c r="CT2021" s="240"/>
      <c r="CU2021" s="240"/>
      <c r="CV2021" s="240"/>
      <c r="CW2021" s="240"/>
      <c r="CX2021" s="240"/>
      <c r="CY2021" s="240"/>
      <c r="CZ2021" s="240"/>
      <c r="DA2021" s="240"/>
      <c r="DB2021" s="240"/>
      <c r="DC2021" s="240"/>
      <c r="DD2021" s="240"/>
      <c r="DE2021" s="240"/>
      <c r="DF2021" s="240"/>
      <c r="DG2021" s="240"/>
      <c r="DH2021" s="240"/>
      <c r="DI2021" s="240"/>
      <c r="DJ2021" s="240"/>
      <c r="DK2021" s="240"/>
      <c r="DL2021" s="240"/>
      <c r="DM2021" s="240"/>
      <c r="DN2021" s="240"/>
      <c r="DO2021" s="240"/>
      <c r="DP2021" s="240"/>
      <c r="DQ2021" s="240"/>
      <c r="DR2021" s="240"/>
      <c r="DS2021" s="240"/>
      <c r="DT2021" s="240"/>
      <c r="DU2021" s="240"/>
      <c r="DV2021" s="240"/>
      <c r="DW2021" s="240"/>
      <c r="DX2021" s="240"/>
      <c r="DY2021" s="240"/>
      <c r="DZ2021" s="240"/>
      <c r="EA2021" s="240"/>
      <c r="EB2021" s="240"/>
      <c r="EC2021" s="240"/>
      <c r="ED2021" s="240"/>
      <c r="EE2021" s="240"/>
      <c r="EF2021" s="240"/>
      <c r="EG2021" s="240"/>
      <c r="EH2021" s="240"/>
      <c r="EI2021" s="240"/>
      <c r="EJ2021" s="240"/>
      <c r="EK2021" s="240"/>
      <c r="EL2021" s="240"/>
      <c r="EM2021" s="240"/>
      <c r="EN2021" s="240"/>
      <c r="EO2021" s="240"/>
      <c r="EP2021" s="240"/>
      <c r="EQ2021" s="240"/>
      <c r="ER2021" s="240"/>
      <c r="ES2021" s="240"/>
      <c r="ET2021" s="240"/>
      <c r="EU2021" s="240"/>
      <c r="EV2021" s="240"/>
      <c r="EW2021" s="240"/>
      <c r="EX2021" s="240"/>
      <c r="EY2021" s="240"/>
      <c r="EZ2021" s="240"/>
      <c r="FA2021" s="240"/>
      <c r="FB2021" s="240"/>
      <c r="FC2021" s="240"/>
      <c r="FD2021" s="240"/>
      <c r="FE2021" s="240"/>
      <c r="FF2021" s="240"/>
      <c r="FG2021" s="240"/>
      <c r="FH2021" s="240"/>
      <c r="FI2021" s="240"/>
      <c r="FJ2021" s="240"/>
      <c r="FK2021" s="240"/>
      <c r="FL2021" s="240"/>
      <c r="FM2021" s="240"/>
      <c r="FN2021" s="240"/>
      <c r="FO2021" s="240"/>
      <c r="FP2021" s="240"/>
      <c r="FQ2021" s="240"/>
      <c r="FR2021" s="240"/>
      <c r="FS2021" s="240"/>
      <c r="FT2021" s="240"/>
      <c r="FU2021" s="240"/>
      <c r="FV2021" s="240"/>
    </row>
    <row r="2022" spans="1:178" s="250" customFormat="1">
      <c r="A2022" s="234"/>
      <c r="B2022" s="234"/>
      <c r="C2022" s="234"/>
      <c r="D2022" s="234"/>
      <c r="E2022" s="234"/>
      <c r="F2022" s="234"/>
      <c r="G2022" s="235"/>
      <c r="H2022" s="236"/>
      <c r="AJ2022" s="290"/>
      <c r="AK2022" s="240"/>
      <c r="AL2022" s="240"/>
      <c r="AM2022" s="240"/>
      <c r="AN2022" s="240"/>
      <c r="AO2022" s="240"/>
      <c r="AP2022" s="240"/>
      <c r="AQ2022" s="240"/>
      <c r="AR2022" s="240"/>
      <c r="AS2022" s="240"/>
      <c r="AT2022" s="240"/>
      <c r="AU2022" s="240"/>
      <c r="AV2022" s="240"/>
      <c r="AW2022" s="240"/>
      <c r="AX2022" s="240"/>
      <c r="AY2022" s="240"/>
      <c r="AZ2022" s="240"/>
      <c r="BA2022" s="240"/>
      <c r="BB2022" s="240"/>
      <c r="BC2022" s="240"/>
      <c r="BD2022" s="240"/>
      <c r="BE2022" s="240"/>
      <c r="BF2022" s="240"/>
      <c r="BG2022" s="240"/>
      <c r="BH2022" s="240"/>
      <c r="BI2022" s="240"/>
      <c r="BJ2022" s="240"/>
      <c r="BK2022" s="240"/>
      <c r="BL2022" s="240"/>
      <c r="BM2022" s="240"/>
      <c r="BN2022" s="240"/>
      <c r="BO2022" s="240"/>
      <c r="BP2022" s="240"/>
      <c r="BQ2022" s="240"/>
      <c r="BR2022" s="240"/>
      <c r="BS2022" s="240"/>
      <c r="BT2022" s="240"/>
      <c r="BU2022" s="240"/>
      <c r="BV2022" s="240"/>
      <c r="BW2022" s="240"/>
      <c r="BX2022" s="240"/>
      <c r="BY2022" s="240"/>
      <c r="BZ2022" s="240"/>
      <c r="CA2022" s="240"/>
      <c r="CB2022" s="240"/>
      <c r="CC2022" s="240"/>
      <c r="CD2022" s="240"/>
      <c r="CE2022" s="240"/>
      <c r="CF2022" s="240"/>
      <c r="CG2022" s="240"/>
      <c r="CH2022" s="240"/>
      <c r="CI2022" s="240"/>
      <c r="CJ2022" s="240"/>
      <c r="CK2022" s="240"/>
      <c r="CL2022" s="240"/>
      <c r="CM2022" s="240"/>
      <c r="CN2022" s="240"/>
      <c r="CO2022" s="240"/>
      <c r="CP2022" s="240"/>
      <c r="CQ2022" s="240"/>
      <c r="CR2022" s="240"/>
      <c r="CS2022" s="240"/>
      <c r="CT2022" s="240"/>
      <c r="CU2022" s="240"/>
      <c r="CV2022" s="240"/>
      <c r="CW2022" s="240"/>
      <c r="CX2022" s="240"/>
      <c r="CY2022" s="240"/>
      <c r="CZ2022" s="240"/>
      <c r="DA2022" s="240"/>
      <c r="DB2022" s="240"/>
      <c r="DC2022" s="240"/>
      <c r="DD2022" s="240"/>
      <c r="DE2022" s="240"/>
      <c r="DF2022" s="240"/>
      <c r="DG2022" s="240"/>
      <c r="DH2022" s="240"/>
      <c r="DI2022" s="240"/>
      <c r="DJ2022" s="240"/>
      <c r="DK2022" s="240"/>
      <c r="DL2022" s="240"/>
      <c r="DM2022" s="240"/>
      <c r="DN2022" s="240"/>
      <c r="DO2022" s="240"/>
      <c r="DP2022" s="240"/>
      <c r="DQ2022" s="240"/>
      <c r="DR2022" s="240"/>
      <c r="DS2022" s="240"/>
      <c r="DT2022" s="240"/>
      <c r="DU2022" s="240"/>
      <c r="DV2022" s="240"/>
      <c r="DW2022" s="240"/>
      <c r="DX2022" s="240"/>
      <c r="DY2022" s="240"/>
      <c r="DZ2022" s="240"/>
      <c r="EA2022" s="240"/>
      <c r="EB2022" s="240"/>
      <c r="EC2022" s="240"/>
      <c r="ED2022" s="240"/>
      <c r="EE2022" s="240"/>
      <c r="EF2022" s="240"/>
      <c r="EG2022" s="240"/>
      <c r="EH2022" s="240"/>
      <c r="EI2022" s="240"/>
      <c r="EJ2022" s="240"/>
      <c r="EK2022" s="240"/>
      <c r="EL2022" s="240"/>
      <c r="EM2022" s="240"/>
      <c r="EN2022" s="240"/>
      <c r="EO2022" s="240"/>
      <c r="EP2022" s="240"/>
      <c r="EQ2022" s="240"/>
      <c r="ER2022" s="240"/>
      <c r="ES2022" s="240"/>
      <c r="ET2022" s="240"/>
      <c r="EU2022" s="240"/>
      <c r="EV2022" s="240"/>
      <c r="EW2022" s="240"/>
      <c r="EX2022" s="240"/>
      <c r="EY2022" s="240"/>
      <c r="EZ2022" s="240"/>
      <c r="FA2022" s="240"/>
      <c r="FB2022" s="240"/>
      <c r="FC2022" s="240"/>
      <c r="FD2022" s="240"/>
      <c r="FE2022" s="240"/>
      <c r="FF2022" s="240"/>
      <c r="FG2022" s="240"/>
      <c r="FH2022" s="240"/>
      <c r="FI2022" s="240"/>
      <c r="FJ2022" s="240"/>
      <c r="FK2022" s="240"/>
      <c r="FL2022" s="240"/>
      <c r="FM2022" s="240"/>
      <c r="FN2022" s="240"/>
      <c r="FO2022" s="240"/>
      <c r="FP2022" s="240"/>
      <c r="FQ2022" s="240"/>
      <c r="FR2022" s="240"/>
      <c r="FS2022" s="240"/>
      <c r="FT2022" s="240"/>
      <c r="FU2022" s="240"/>
      <c r="FV2022" s="240"/>
    </row>
    <row r="2023" spans="1:178" s="250" customFormat="1">
      <c r="A2023" s="234"/>
      <c r="B2023" s="234"/>
      <c r="C2023" s="234"/>
      <c r="D2023" s="234"/>
      <c r="E2023" s="234"/>
      <c r="F2023" s="234"/>
      <c r="G2023" s="235"/>
      <c r="H2023" s="236"/>
      <c r="AJ2023" s="290"/>
      <c r="AK2023" s="240"/>
      <c r="AL2023" s="240"/>
      <c r="AM2023" s="240"/>
      <c r="AN2023" s="240"/>
      <c r="AO2023" s="240"/>
      <c r="AP2023" s="240"/>
      <c r="AQ2023" s="240"/>
      <c r="AR2023" s="240"/>
      <c r="AS2023" s="240"/>
      <c r="AT2023" s="240"/>
      <c r="AU2023" s="240"/>
      <c r="AV2023" s="240"/>
      <c r="AW2023" s="240"/>
      <c r="AX2023" s="240"/>
      <c r="AY2023" s="240"/>
      <c r="AZ2023" s="240"/>
      <c r="BA2023" s="240"/>
      <c r="BB2023" s="240"/>
      <c r="BC2023" s="240"/>
      <c r="BD2023" s="240"/>
      <c r="BE2023" s="240"/>
      <c r="BF2023" s="240"/>
      <c r="BG2023" s="240"/>
      <c r="BH2023" s="240"/>
      <c r="BI2023" s="240"/>
      <c r="BJ2023" s="240"/>
      <c r="BK2023" s="240"/>
      <c r="BL2023" s="240"/>
      <c r="BM2023" s="240"/>
      <c r="BN2023" s="240"/>
      <c r="BO2023" s="240"/>
      <c r="BP2023" s="240"/>
      <c r="BQ2023" s="240"/>
      <c r="BR2023" s="240"/>
      <c r="BS2023" s="240"/>
      <c r="BT2023" s="240"/>
      <c r="BU2023" s="240"/>
      <c r="BV2023" s="240"/>
      <c r="BW2023" s="240"/>
      <c r="BX2023" s="240"/>
      <c r="BY2023" s="240"/>
      <c r="BZ2023" s="240"/>
      <c r="CA2023" s="240"/>
      <c r="CB2023" s="240"/>
      <c r="CC2023" s="240"/>
      <c r="CD2023" s="240"/>
      <c r="CE2023" s="240"/>
      <c r="CF2023" s="240"/>
      <c r="CG2023" s="240"/>
      <c r="CH2023" s="240"/>
      <c r="CI2023" s="240"/>
      <c r="CJ2023" s="240"/>
      <c r="CK2023" s="240"/>
      <c r="CL2023" s="240"/>
      <c r="CM2023" s="240"/>
      <c r="CN2023" s="240"/>
      <c r="CO2023" s="240"/>
      <c r="CP2023" s="240"/>
      <c r="CQ2023" s="240"/>
      <c r="CR2023" s="240"/>
      <c r="CS2023" s="240"/>
      <c r="CT2023" s="240"/>
      <c r="CU2023" s="240"/>
      <c r="CV2023" s="240"/>
      <c r="CW2023" s="240"/>
      <c r="CX2023" s="240"/>
      <c r="CY2023" s="240"/>
      <c r="CZ2023" s="240"/>
      <c r="DA2023" s="240"/>
      <c r="DB2023" s="240"/>
      <c r="DC2023" s="240"/>
      <c r="DD2023" s="240"/>
      <c r="DE2023" s="240"/>
      <c r="DF2023" s="240"/>
      <c r="DG2023" s="240"/>
      <c r="DH2023" s="240"/>
      <c r="DI2023" s="240"/>
      <c r="DJ2023" s="240"/>
      <c r="DK2023" s="240"/>
      <c r="DL2023" s="240"/>
      <c r="DM2023" s="240"/>
      <c r="DN2023" s="240"/>
      <c r="DO2023" s="240"/>
      <c r="DP2023" s="240"/>
      <c r="DQ2023" s="240"/>
      <c r="DR2023" s="240"/>
      <c r="DS2023" s="240"/>
      <c r="DT2023" s="240"/>
      <c r="DU2023" s="240"/>
      <c r="DV2023" s="240"/>
      <c r="DW2023" s="240"/>
      <c r="DX2023" s="240"/>
      <c r="DY2023" s="240"/>
      <c r="DZ2023" s="240"/>
      <c r="EA2023" s="240"/>
      <c r="EB2023" s="240"/>
      <c r="EC2023" s="240"/>
      <c r="ED2023" s="240"/>
      <c r="EE2023" s="240"/>
      <c r="EF2023" s="240"/>
      <c r="EG2023" s="240"/>
      <c r="EH2023" s="240"/>
      <c r="EI2023" s="240"/>
      <c r="EJ2023" s="240"/>
      <c r="EK2023" s="240"/>
      <c r="EL2023" s="240"/>
      <c r="EM2023" s="240"/>
      <c r="EN2023" s="240"/>
      <c r="EO2023" s="240"/>
      <c r="EP2023" s="240"/>
      <c r="EQ2023" s="240"/>
      <c r="ER2023" s="240"/>
      <c r="ES2023" s="240"/>
      <c r="ET2023" s="240"/>
      <c r="EU2023" s="240"/>
      <c r="EV2023" s="240"/>
      <c r="EW2023" s="240"/>
      <c r="EX2023" s="240"/>
      <c r="EY2023" s="240"/>
      <c r="EZ2023" s="240"/>
      <c r="FA2023" s="240"/>
      <c r="FB2023" s="240"/>
      <c r="FC2023" s="240"/>
      <c r="FD2023" s="240"/>
      <c r="FE2023" s="240"/>
      <c r="FF2023" s="240"/>
      <c r="FG2023" s="240"/>
      <c r="FH2023" s="240"/>
      <c r="FI2023" s="240"/>
      <c r="FJ2023" s="240"/>
      <c r="FK2023" s="240"/>
      <c r="FL2023" s="240"/>
      <c r="FM2023" s="240"/>
      <c r="FN2023" s="240"/>
      <c r="FO2023" s="240"/>
      <c r="FP2023" s="240"/>
      <c r="FQ2023" s="240"/>
      <c r="FR2023" s="240"/>
      <c r="FS2023" s="240"/>
      <c r="FT2023" s="240"/>
      <c r="FU2023" s="240"/>
      <c r="FV2023" s="240"/>
    </row>
    <row r="2024" spans="1:178" s="250" customFormat="1">
      <c r="A2024" s="234"/>
      <c r="B2024" s="234"/>
      <c r="C2024" s="234"/>
      <c r="D2024" s="234"/>
      <c r="E2024" s="234"/>
      <c r="F2024" s="234"/>
      <c r="G2024" s="235"/>
      <c r="H2024" s="236"/>
      <c r="AJ2024" s="290"/>
      <c r="AK2024" s="240"/>
      <c r="AL2024" s="240"/>
      <c r="AM2024" s="240"/>
      <c r="AN2024" s="240"/>
      <c r="AO2024" s="240"/>
      <c r="AP2024" s="240"/>
      <c r="AQ2024" s="240"/>
      <c r="AR2024" s="240"/>
      <c r="AS2024" s="240"/>
      <c r="AT2024" s="240"/>
      <c r="AU2024" s="240"/>
      <c r="AV2024" s="240"/>
      <c r="AW2024" s="240"/>
      <c r="AX2024" s="240"/>
      <c r="AY2024" s="240"/>
      <c r="AZ2024" s="240"/>
      <c r="BA2024" s="240"/>
      <c r="BB2024" s="240"/>
      <c r="BC2024" s="240"/>
      <c r="BD2024" s="240"/>
      <c r="BE2024" s="240"/>
      <c r="BF2024" s="240"/>
      <c r="BG2024" s="240"/>
      <c r="BH2024" s="240"/>
      <c r="BI2024" s="240"/>
      <c r="BJ2024" s="240"/>
      <c r="BK2024" s="240"/>
      <c r="BL2024" s="240"/>
      <c r="BM2024" s="240"/>
      <c r="BN2024" s="240"/>
      <c r="BO2024" s="240"/>
      <c r="BP2024" s="240"/>
      <c r="BQ2024" s="240"/>
      <c r="BR2024" s="240"/>
      <c r="BS2024" s="240"/>
      <c r="BT2024" s="240"/>
      <c r="BU2024" s="240"/>
      <c r="BV2024" s="240"/>
      <c r="BW2024" s="240"/>
      <c r="BX2024" s="240"/>
      <c r="BY2024" s="240"/>
      <c r="BZ2024" s="240"/>
      <c r="CA2024" s="240"/>
      <c r="CB2024" s="240"/>
      <c r="CC2024" s="240"/>
      <c r="CD2024" s="240"/>
      <c r="CE2024" s="240"/>
      <c r="CF2024" s="240"/>
      <c r="CG2024" s="240"/>
      <c r="CH2024" s="240"/>
      <c r="CI2024" s="240"/>
      <c r="CJ2024" s="240"/>
      <c r="CK2024" s="240"/>
      <c r="CL2024" s="240"/>
      <c r="CM2024" s="240"/>
      <c r="CN2024" s="240"/>
      <c r="CO2024" s="240"/>
      <c r="CP2024" s="240"/>
      <c r="CQ2024" s="240"/>
      <c r="CR2024" s="240"/>
      <c r="CS2024" s="240"/>
      <c r="CT2024" s="240"/>
      <c r="CU2024" s="240"/>
      <c r="CV2024" s="240"/>
      <c r="CW2024" s="240"/>
      <c r="CX2024" s="240"/>
      <c r="CY2024" s="240"/>
      <c r="CZ2024" s="240"/>
      <c r="DA2024" s="240"/>
      <c r="DB2024" s="240"/>
      <c r="DC2024" s="240"/>
      <c r="DD2024" s="240"/>
      <c r="DE2024" s="240"/>
      <c r="DF2024" s="240"/>
      <c r="DG2024" s="240"/>
      <c r="DH2024" s="240"/>
      <c r="DI2024" s="240"/>
      <c r="DJ2024" s="240"/>
      <c r="DK2024" s="240"/>
      <c r="DL2024" s="240"/>
      <c r="DM2024" s="240"/>
      <c r="DN2024" s="240"/>
      <c r="DO2024" s="240"/>
      <c r="DP2024" s="240"/>
      <c r="DQ2024" s="240"/>
      <c r="DR2024" s="240"/>
      <c r="DS2024" s="240"/>
      <c r="DT2024" s="240"/>
      <c r="DU2024" s="240"/>
      <c r="DV2024" s="240"/>
      <c r="DW2024" s="240"/>
      <c r="DX2024" s="240"/>
      <c r="DY2024" s="240"/>
      <c r="DZ2024" s="240"/>
      <c r="EA2024" s="240"/>
      <c r="EB2024" s="240"/>
      <c r="EC2024" s="240"/>
      <c r="ED2024" s="240"/>
      <c r="EE2024" s="240"/>
      <c r="EF2024" s="240"/>
      <c r="EG2024" s="240"/>
      <c r="EH2024" s="240"/>
      <c r="EI2024" s="240"/>
      <c r="EJ2024" s="240"/>
      <c r="EK2024" s="240"/>
      <c r="EL2024" s="240"/>
      <c r="EM2024" s="240"/>
      <c r="EN2024" s="240"/>
      <c r="EO2024" s="240"/>
      <c r="EP2024" s="240"/>
      <c r="EQ2024" s="240"/>
      <c r="ER2024" s="240"/>
      <c r="ES2024" s="240"/>
      <c r="ET2024" s="240"/>
      <c r="EU2024" s="240"/>
      <c r="EV2024" s="240"/>
      <c r="EW2024" s="240"/>
      <c r="EX2024" s="240"/>
      <c r="EY2024" s="240"/>
      <c r="EZ2024" s="240"/>
      <c r="FA2024" s="240"/>
      <c r="FB2024" s="240"/>
      <c r="FC2024" s="240"/>
      <c r="FD2024" s="240"/>
      <c r="FE2024" s="240"/>
      <c r="FF2024" s="240"/>
      <c r="FG2024" s="240"/>
      <c r="FH2024" s="240"/>
      <c r="FI2024" s="240"/>
      <c r="FJ2024" s="240"/>
      <c r="FK2024" s="240"/>
      <c r="FL2024" s="240"/>
      <c r="FM2024" s="240"/>
      <c r="FN2024" s="240"/>
      <c r="FO2024" s="240"/>
      <c r="FP2024" s="240"/>
      <c r="FQ2024" s="240"/>
      <c r="FR2024" s="240"/>
      <c r="FS2024" s="240"/>
      <c r="FT2024" s="240"/>
      <c r="FU2024" s="240"/>
      <c r="FV2024" s="240"/>
    </row>
    <row r="2025" spans="1:178" s="250" customFormat="1">
      <c r="A2025" s="234"/>
      <c r="B2025" s="234"/>
      <c r="C2025" s="234"/>
      <c r="D2025" s="234"/>
      <c r="E2025" s="234"/>
      <c r="F2025" s="234"/>
      <c r="G2025" s="235"/>
      <c r="H2025" s="236"/>
      <c r="AJ2025" s="290"/>
      <c r="AK2025" s="240"/>
      <c r="AL2025" s="240"/>
      <c r="AM2025" s="240"/>
      <c r="AN2025" s="240"/>
      <c r="AO2025" s="240"/>
      <c r="AP2025" s="240"/>
      <c r="AQ2025" s="240"/>
      <c r="AR2025" s="240"/>
      <c r="AS2025" s="240"/>
      <c r="AT2025" s="240"/>
      <c r="AU2025" s="240"/>
      <c r="AV2025" s="240"/>
      <c r="AW2025" s="240"/>
      <c r="AX2025" s="240"/>
      <c r="AY2025" s="240"/>
      <c r="AZ2025" s="240"/>
      <c r="BA2025" s="240"/>
      <c r="BB2025" s="240"/>
      <c r="BC2025" s="240"/>
      <c r="BD2025" s="240"/>
      <c r="BE2025" s="240"/>
      <c r="BF2025" s="240"/>
      <c r="BG2025" s="240"/>
      <c r="BH2025" s="240"/>
      <c r="BI2025" s="240"/>
      <c r="BJ2025" s="240"/>
      <c r="BK2025" s="240"/>
      <c r="BL2025" s="240"/>
      <c r="BM2025" s="240"/>
      <c r="BN2025" s="240"/>
      <c r="BO2025" s="240"/>
      <c r="BP2025" s="240"/>
      <c r="BQ2025" s="240"/>
      <c r="BR2025" s="240"/>
      <c r="BS2025" s="240"/>
      <c r="BT2025" s="240"/>
      <c r="BU2025" s="240"/>
      <c r="BV2025" s="240"/>
      <c r="BW2025" s="240"/>
      <c r="BX2025" s="240"/>
      <c r="BY2025" s="240"/>
      <c r="BZ2025" s="240"/>
      <c r="CA2025" s="240"/>
      <c r="CB2025" s="240"/>
      <c r="CC2025" s="240"/>
      <c r="CD2025" s="240"/>
      <c r="CE2025" s="240"/>
      <c r="CF2025" s="240"/>
      <c r="CG2025" s="240"/>
      <c r="CH2025" s="240"/>
      <c r="CI2025" s="240"/>
      <c r="CJ2025" s="240"/>
      <c r="CK2025" s="240"/>
      <c r="CL2025" s="240"/>
      <c r="CM2025" s="240"/>
      <c r="CN2025" s="240"/>
      <c r="CO2025" s="240"/>
      <c r="CP2025" s="240"/>
      <c r="CQ2025" s="240"/>
      <c r="CR2025" s="240"/>
      <c r="CS2025" s="240"/>
      <c r="CT2025" s="240"/>
      <c r="CU2025" s="240"/>
      <c r="CV2025" s="240"/>
      <c r="CW2025" s="240"/>
      <c r="CX2025" s="240"/>
      <c r="CY2025" s="240"/>
      <c r="CZ2025" s="240"/>
      <c r="DA2025" s="240"/>
      <c r="DB2025" s="240"/>
      <c r="DC2025" s="240"/>
      <c r="DD2025" s="240"/>
      <c r="DE2025" s="240"/>
      <c r="DF2025" s="240"/>
      <c r="DG2025" s="240"/>
      <c r="DH2025" s="240"/>
      <c r="DI2025" s="240"/>
      <c r="DJ2025" s="240"/>
      <c r="DK2025" s="240"/>
      <c r="DL2025" s="240"/>
      <c r="DM2025" s="240"/>
      <c r="DN2025" s="240"/>
      <c r="DO2025" s="240"/>
      <c r="DP2025" s="240"/>
      <c r="DQ2025" s="240"/>
      <c r="DR2025" s="240"/>
      <c r="DS2025" s="240"/>
      <c r="DT2025" s="240"/>
      <c r="DU2025" s="240"/>
      <c r="DV2025" s="240"/>
      <c r="DW2025" s="240"/>
      <c r="DX2025" s="240"/>
      <c r="DY2025" s="240"/>
      <c r="DZ2025" s="240"/>
      <c r="EA2025" s="240"/>
      <c r="EB2025" s="240"/>
      <c r="EC2025" s="240"/>
      <c r="ED2025" s="240"/>
      <c r="EE2025" s="240"/>
      <c r="EF2025" s="240"/>
      <c r="EG2025" s="240"/>
      <c r="EH2025" s="240"/>
      <c r="EI2025" s="240"/>
      <c r="EJ2025" s="240"/>
      <c r="EK2025" s="240"/>
      <c r="EL2025" s="240"/>
      <c r="EM2025" s="240"/>
      <c r="EN2025" s="240"/>
      <c r="EO2025" s="240"/>
      <c r="EP2025" s="240"/>
      <c r="EQ2025" s="240"/>
      <c r="ER2025" s="240"/>
      <c r="ES2025" s="240"/>
      <c r="ET2025" s="240"/>
      <c r="EU2025" s="240"/>
      <c r="EV2025" s="240"/>
      <c r="EW2025" s="240"/>
      <c r="EX2025" s="240"/>
      <c r="EY2025" s="240"/>
      <c r="EZ2025" s="240"/>
      <c r="FA2025" s="240"/>
      <c r="FB2025" s="240"/>
      <c r="FC2025" s="240"/>
      <c r="FD2025" s="240"/>
      <c r="FE2025" s="240"/>
      <c r="FF2025" s="240"/>
      <c r="FG2025" s="240"/>
      <c r="FH2025" s="240"/>
      <c r="FI2025" s="240"/>
      <c r="FJ2025" s="240"/>
      <c r="FK2025" s="240"/>
      <c r="FL2025" s="240"/>
      <c r="FM2025" s="240"/>
      <c r="FN2025" s="240"/>
      <c r="FO2025" s="240"/>
      <c r="FP2025" s="240"/>
      <c r="FQ2025" s="240"/>
      <c r="FR2025" s="240"/>
      <c r="FS2025" s="240"/>
      <c r="FT2025" s="240"/>
      <c r="FU2025" s="240"/>
      <c r="FV2025" s="240"/>
    </row>
    <row r="2026" spans="1:178" s="250" customFormat="1">
      <c r="A2026" s="234"/>
      <c r="B2026" s="234"/>
      <c r="C2026" s="234"/>
      <c r="D2026" s="234"/>
      <c r="E2026" s="234"/>
      <c r="F2026" s="234"/>
      <c r="G2026" s="235"/>
      <c r="H2026" s="236"/>
      <c r="AJ2026" s="290"/>
      <c r="AK2026" s="240"/>
      <c r="AL2026" s="240"/>
      <c r="AM2026" s="240"/>
      <c r="AN2026" s="240"/>
      <c r="AO2026" s="240"/>
      <c r="AP2026" s="240"/>
      <c r="AQ2026" s="240"/>
      <c r="AR2026" s="240"/>
      <c r="AS2026" s="240"/>
      <c r="AT2026" s="240"/>
      <c r="AU2026" s="240"/>
      <c r="AV2026" s="240"/>
      <c r="AW2026" s="240"/>
      <c r="AX2026" s="240"/>
      <c r="AY2026" s="240"/>
      <c r="AZ2026" s="240"/>
      <c r="BA2026" s="240"/>
      <c r="BB2026" s="240"/>
      <c r="BC2026" s="240"/>
      <c r="BD2026" s="240"/>
      <c r="BE2026" s="240"/>
      <c r="BF2026" s="240"/>
      <c r="BG2026" s="240"/>
      <c r="BH2026" s="240"/>
      <c r="BI2026" s="240"/>
      <c r="BJ2026" s="240"/>
      <c r="BK2026" s="240"/>
      <c r="BL2026" s="240"/>
      <c r="BM2026" s="240"/>
      <c r="BN2026" s="240"/>
      <c r="BO2026" s="240"/>
      <c r="BP2026" s="240"/>
      <c r="BQ2026" s="240"/>
      <c r="BR2026" s="240"/>
      <c r="BS2026" s="240"/>
      <c r="BT2026" s="240"/>
      <c r="BU2026" s="240"/>
      <c r="BV2026" s="240"/>
      <c r="BW2026" s="240"/>
      <c r="BX2026" s="240"/>
      <c r="BY2026" s="240"/>
      <c r="BZ2026" s="240"/>
      <c r="CA2026" s="240"/>
      <c r="CB2026" s="240"/>
      <c r="CC2026" s="240"/>
      <c r="CD2026" s="240"/>
      <c r="CE2026" s="240"/>
      <c r="CF2026" s="240"/>
      <c r="CG2026" s="240"/>
      <c r="CH2026" s="240"/>
      <c r="CI2026" s="240"/>
      <c r="CJ2026" s="240"/>
      <c r="CK2026" s="240"/>
      <c r="CL2026" s="240"/>
      <c r="CM2026" s="240"/>
      <c r="CN2026" s="240"/>
      <c r="CO2026" s="240"/>
      <c r="CP2026" s="240"/>
      <c r="CQ2026" s="240"/>
      <c r="CR2026" s="240"/>
      <c r="CS2026" s="240"/>
      <c r="CT2026" s="240"/>
      <c r="CU2026" s="240"/>
      <c r="CV2026" s="240"/>
      <c r="CW2026" s="240"/>
      <c r="CX2026" s="240"/>
      <c r="CY2026" s="240"/>
      <c r="CZ2026" s="240"/>
      <c r="DA2026" s="240"/>
      <c r="DB2026" s="240"/>
      <c r="DC2026" s="240"/>
      <c r="DD2026" s="240"/>
      <c r="DE2026" s="240"/>
      <c r="DF2026" s="240"/>
      <c r="DG2026" s="240"/>
      <c r="DH2026" s="240"/>
      <c r="DI2026" s="240"/>
      <c r="DJ2026" s="240"/>
      <c r="DK2026" s="240"/>
      <c r="DL2026" s="240"/>
      <c r="DM2026" s="240"/>
      <c r="DN2026" s="240"/>
      <c r="DO2026" s="240"/>
      <c r="DP2026" s="240"/>
      <c r="DQ2026" s="240"/>
      <c r="DR2026" s="240"/>
      <c r="DS2026" s="240"/>
      <c r="DT2026" s="240"/>
      <c r="DU2026" s="240"/>
      <c r="DV2026" s="240"/>
      <c r="DW2026" s="240"/>
      <c r="DX2026" s="240"/>
      <c r="DY2026" s="240"/>
      <c r="DZ2026" s="240"/>
      <c r="EA2026" s="240"/>
      <c r="EB2026" s="240"/>
      <c r="EC2026" s="240"/>
      <c r="ED2026" s="240"/>
      <c r="EE2026" s="240"/>
      <c r="EF2026" s="240"/>
      <c r="EG2026" s="240"/>
      <c r="EH2026" s="240"/>
      <c r="EI2026" s="240"/>
      <c r="EJ2026" s="240"/>
      <c r="EK2026" s="240"/>
      <c r="EL2026" s="240"/>
      <c r="EM2026" s="240"/>
      <c r="EN2026" s="240"/>
      <c r="EO2026" s="240"/>
      <c r="EP2026" s="240"/>
      <c r="EQ2026" s="240"/>
      <c r="ER2026" s="240"/>
      <c r="ES2026" s="240"/>
      <c r="ET2026" s="240"/>
      <c r="EU2026" s="240"/>
      <c r="EV2026" s="240"/>
      <c r="EW2026" s="240"/>
      <c r="EX2026" s="240"/>
      <c r="EY2026" s="240"/>
      <c r="EZ2026" s="240"/>
      <c r="FA2026" s="240"/>
      <c r="FB2026" s="240"/>
      <c r="FC2026" s="240"/>
      <c r="FD2026" s="240"/>
      <c r="FE2026" s="240"/>
      <c r="FF2026" s="240"/>
      <c r="FG2026" s="240"/>
      <c r="FH2026" s="240"/>
      <c r="FI2026" s="240"/>
      <c r="FJ2026" s="240"/>
      <c r="FK2026" s="240"/>
      <c r="FL2026" s="240"/>
      <c r="FM2026" s="240"/>
      <c r="FN2026" s="240"/>
      <c r="FO2026" s="240"/>
      <c r="FP2026" s="240"/>
      <c r="FQ2026" s="240"/>
      <c r="FR2026" s="240"/>
      <c r="FS2026" s="240"/>
      <c r="FT2026" s="240"/>
      <c r="FU2026" s="240"/>
      <c r="FV2026" s="240"/>
    </row>
    <row r="2027" spans="1:178" s="250" customFormat="1">
      <c r="A2027" s="234"/>
      <c r="B2027" s="234"/>
      <c r="C2027" s="234"/>
      <c r="D2027" s="234"/>
      <c r="E2027" s="234"/>
      <c r="F2027" s="234"/>
      <c r="G2027" s="235"/>
      <c r="H2027" s="236"/>
      <c r="AJ2027" s="290"/>
      <c r="AK2027" s="240"/>
      <c r="AL2027" s="240"/>
      <c r="AM2027" s="240"/>
      <c r="AN2027" s="240"/>
      <c r="AO2027" s="240"/>
      <c r="AP2027" s="240"/>
      <c r="AQ2027" s="240"/>
      <c r="AR2027" s="240"/>
      <c r="AS2027" s="240"/>
      <c r="AT2027" s="240"/>
      <c r="AU2027" s="240"/>
      <c r="AV2027" s="240"/>
      <c r="AW2027" s="240"/>
      <c r="AX2027" s="240"/>
      <c r="AY2027" s="240"/>
      <c r="AZ2027" s="240"/>
      <c r="BA2027" s="240"/>
      <c r="BB2027" s="240"/>
      <c r="BC2027" s="240"/>
      <c r="BD2027" s="240"/>
      <c r="BE2027" s="240"/>
      <c r="BF2027" s="240"/>
      <c r="BG2027" s="240"/>
      <c r="BH2027" s="240"/>
      <c r="BI2027" s="240"/>
      <c r="BJ2027" s="240"/>
      <c r="BK2027" s="240"/>
      <c r="BL2027" s="240"/>
      <c r="BM2027" s="240"/>
      <c r="BN2027" s="240"/>
      <c r="BO2027" s="240"/>
      <c r="BP2027" s="240"/>
      <c r="BQ2027" s="240"/>
      <c r="BR2027" s="240"/>
      <c r="BS2027" s="240"/>
      <c r="BT2027" s="240"/>
      <c r="BU2027" s="240"/>
      <c r="BV2027" s="240"/>
      <c r="BW2027" s="240"/>
      <c r="BX2027" s="240"/>
      <c r="BY2027" s="240"/>
      <c r="BZ2027" s="240"/>
      <c r="CA2027" s="240"/>
      <c r="CB2027" s="240"/>
      <c r="CC2027" s="240"/>
      <c r="CD2027" s="240"/>
      <c r="CE2027" s="240"/>
      <c r="CF2027" s="240"/>
      <c r="CG2027" s="240"/>
      <c r="CH2027" s="240"/>
      <c r="CI2027" s="240"/>
      <c r="CJ2027" s="240"/>
      <c r="CK2027" s="240"/>
      <c r="CL2027" s="240"/>
      <c r="CM2027" s="240"/>
      <c r="CN2027" s="240"/>
      <c r="CO2027" s="240"/>
      <c r="CP2027" s="240"/>
      <c r="CQ2027" s="240"/>
      <c r="CR2027" s="240"/>
      <c r="CS2027" s="240"/>
      <c r="CT2027" s="240"/>
      <c r="CU2027" s="240"/>
      <c r="CV2027" s="240"/>
      <c r="CW2027" s="240"/>
      <c r="CX2027" s="240"/>
      <c r="CY2027" s="240"/>
      <c r="CZ2027" s="240"/>
      <c r="DA2027" s="240"/>
      <c r="DB2027" s="240"/>
      <c r="DC2027" s="240"/>
      <c r="DD2027" s="240"/>
      <c r="DE2027" s="240"/>
      <c r="DF2027" s="240"/>
      <c r="DG2027" s="240"/>
      <c r="DH2027" s="240"/>
      <c r="DI2027" s="240"/>
      <c r="DJ2027" s="240"/>
      <c r="DK2027" s="240"/>
      <c r="DL2027" s="240"/>
      <c r="DM2027" s="240"/>
      <c r="DN2027" s="240"/>
      <c r="DO2027" s="240"/>
      <c r="DP2027" s="240"/>
      <c r="DQ2027" s="240"/>
      <c r="DR2027" s="240"/>
      <c r="DS2027" s="240"/>
      <c r="DT2027" s="240"/>
      <c r="DU2027" s="240"/>
      <c r="DV2027" s="240"/>
      <c r="DW2027" s="240"/>
      <c r="DX2027" s="240"/>
      <c r="DY2027" s="240"/>
      <c r="DZ2027" s="240"/>
      <c r="EA2027" s="240"/>
      <c r="EB2027" s="240"/>
      <c r="EC2027" s="240"/>
      <c r="ED2027" s="240"/>
      <c r="EE2027" s="240"/>
      <c r="EF2027" s="240"/>
      <c r="EG2027" s="240"/>
      <c r="EH2027" s="240"/>
      <c r="EI2027" s="240"/>
      <c r="EJ2027" s="240"/>
      <c r="EK2027" s="240"/>
      <c r="EL2027" s="240"/>
      <c r="EM2027" s="240"/>
      <c r="EN2027" s="240"/>
      <c r="EO2027" s="240"/>
      <c r="EP2027" s="240"/>
      <c r="EQ2027" s="240"/>
      <c r="ER2027" s="240"/>
      <c r="ES2027" s="240"/>
      <c r="ET2027" s="240"/>
      <c r="EU2027" s="240"/>
      <c r="EV2027" s="240"/>
      <c r="EW2027" s="240"/>
      <c r="EX2027" s="240"/>
      <c r="EY2027" s="240"/>
      <c r="EZ2027" s="240"/>
      <c r="FA2027" s="240"/>
      <c r="FB2027" s="240"/>
      <c r="FC2027" s="240"/>
      <c r="FD2027" s="240"/>
      <c r="FE2027" s="240"/>
      <c r="FF2027" s="240"/>
      <c r="FG2027" s="240"/>
      <c r="FH2027" s="240"/>
      <c r="FI2027" s="240"/>
      <c r="FJ2027" s="240"/>
      <c r="FK2027" s="240"/>
      <c r="FL2027" s="240"/>
      <c r="FM2027" s="240"/>
      <c r="FN2027" s="240"/>
      <c r="FO2027" s="240"/>
      <c r="FP2027" s="240"/>
      <c r="FQ2027" s="240"/>
      <c r="FR2027" s="240"/>
      <c r="FS2027" s="240"/>
      <c r="FT2027" s="240"/>
      <c r="FU2027" s="240"/>
      <c r="FV2027" s="240"/>
    </row>
    <row r="2028" spans="1:178" s="250" customFormat="1">
      <c r="A2028" s="234"/>
      <c r="B2028" s="234"/>
      <c r="C2028" s="234"/>
      <c r="D2028" s="234"/>
      <c r="E2028" s="234"/>
      <c r="F2028" s="234"/>
      <c r="G2028" s="235"/>
      <c r="H2028" s="236"/>
      <c r="AJ2028" s="290"/>
      <c r="AK2028" s="240"/>
      <c r="AL2028" s="240"/>
      <c r="AM2028" s="240"/>
      <c r="AN2028" s="240"/>
      <c r="AO2028" s="240"/>
      <c r="AP2028" s="240"/>
      <c r="AQ2028" s="240"/>
      <c r="AR2028" s="240"/>
      <c r="AS2028" s="240"/>
      <c r="AT2028" s="240"/>
      <c r="AU2028" s="240"/>
      <c r="AV2028" s="240"/>
      <c r="AW2028" s="240"/>
      <c r="AX2028" s="240"/>
      <c r="AY2028" s="240"/>
      <c r="AZ2028" s="240"/>
      <c r="BA2028" s="240"/>
      <c r="BB2028" s="240"/>
      <c r="BC2028" s="240"/>
      <c r="BD2028" s="240"/>
      <c r="BE2028" s="240"/>
      <c r="BF2028" s="240"/>
      <c r="BG2028" s="240"/>
      <c r="BH2028" s="240"/>
      <c r="BI2028" s="240"/>
      <c r="BJ2028" s="240"/>
      <c r="BK2028" s="240"/>
      <c r="BL2028" s="240"/>
      <c r="BM2028" s="240"/>
      <c r="BN2028" s="240"/>
      <c r="BO2028" s="240"/>
      <c r="BP2028" s="240"/>
      <c r="BQ2028" s="240"/>
      <c r="BR2028" s="240"/>
      <c r="BS2028" s="240"/>
      <c r="BT2028" s="240"/>
      <c r="BU2028" s="240"/>
      <c r="BV2028" s="240"/>
      <c r="BW2028" s="240"/>
      <c r="BX2028" s="240"/>
      <c r="BY2028" s="240"/>
      <c r="BZ2028" s="240"/>
      <c r="CA2028" s="240"/>
      <c r="CB2028" s="240"/>
      <c r="CC2028" s="240"/>
      <c r="CD2028" s="240"/>
      <c r="CE2028" s="240"/>
      <c r="CF2028" s="240"/>
      <c r="CG2028" s="240"/>
      <c r="CH2028" s="240"/>
      <c r="CI2028" s="240"/>
      <c r="CJ2028" s="240"/>
      <c r="CK2028" s="240"/>
      <c r="CL2028" s="240"/>
      <c r="CM2028" s="240"/>
      <c r="CN2028" s="240"/>
      <c r="CO2028" s="240"/>
      <c r="CP2028" s="240"/>
      <c r="CQ2028" s="240"/>
      <c r="CR2028" s="240"/>
      <c r="CS2028" s="240"/>
      <c r="CT2028" s="240"/>
      <c r="CU2028" s="240"/>
      <c r="CV2028" s="240"/>
      <c r="CW2028" s="240"/>
      <c r="CX2028" s="240"/>
      <c r="CY2028" s="240"/>
      <c r="CZ2028" s="240"/>
      <c r="DA2028" s="240"/>
      <c r="DB2028" s="240"/>
      <c r="DC2028" s="240"/>
      <c r="DD2028" s="240"/>
      <c r="DE2028" s="240"/>
      <c r="DF2028" s="240"/>
      <c r="DG2028" s="240"/>
      <c r="DH2028" s="240"/>
      <c r="DI2028" s="240"/>
      <c r="DJ2028" s="240"/>
      <c r="DK2028" s="240"/>
      <c r="DL2028" s="240"/>
      <c r="DM2028" s="240"/>
      <c r="DN2028" s="240"/>
      <c r="DO2028" s="240"/>
      <c r="DP2028" s="240"/>
      <c r="DQ2028" s="240"/>
      <c r="DR2028" s="240"/>
      <c r="DS2028" s="240"/>
      <c r="DT2028" s="240"/>
      <c r="DU2028" s="240"/>
      <c r="DV2028" s="240"/>
      <c r="DW2028" s="240"/>
      <c r="DX2028" s="240"/>
      <c r="DY2028" s="240"/>
      <c r="DZ2028" s="240"/>
      <c r="EA2028" s="240"/>
      <c r="EB2028" s="240"/>
      <c r="EC2028" s="240"/>
      <c r="ED2028" s="240"/>
      <c r="EE2028" s="240"/>
      <c r="EF2028" s="240"/>
      <c r="EG2028" s="240"/>
      <c r="EH2028" s="240"/>
      <c r="EI2028" s="240"/>
      <c r="EJ2028" s="240"/>
      <c r="EK2028" s="240"/>
      <c r="EL2028" s="240"/>
      <c r="EM2028" s="240"/>
      <c r="EN2028" s="240"/>
      <c r="EO2028" s="240"/>
      <c r="EP2028" s="240"/>
      <c r="EQ2028" s="240"/>
      <c r="ER2028" s="240"/>
      <c r="ES2028" s="240"/>
      <c r="ET2028" s="240"/>
      <c r="EU2028" s="240"/>
      <c r="EV2028" s="240"/>
      <c r="EW2028" s="240"/>
      <c r="EX2028" s="240"/>
      <c r="EY2028" s="240"/>
      <c r="EZ2028" s="240"/>
      <c r="FA2028" s="240"/>
      <c r="FB2028" s="240"/>
      <c r="FC2028" s="240"/>
      <c r="FD2028" s="240"/>
      <c r="FE2028" s="240"/>
      <c r="FF2028" s="240"/>
      <c r="FG2028" s="240"/>
      <c r="FH2028" s="240"/>
      <c r="FI2028" s="240"/>
      <c r="FJ2028" s="240"/>
      <c r="FK2028" s="240"/>
      <c r="FL2028" s="240"/>
      <c r="FM2028" s="240"/>
      <c r="FN2028" s="240"/>
      <c r="FO2028" s="240"/>
      <c r="FP2028" s="240"/>
      <c r="FQ2028" s="240"/>
      <c r="FR2028" s="240"/>
      <c r="FS2028" s="240"/>
      <c r="FT2028" s="240"/>
      <c r="FU2028" s="240"/>
      <c r="FV2028" s="240"/>
    </row>
    <row r="2029" spans="1:178" s="250" customFormat="1">
      <c r="A2029" s="234"/>
      <c r="B2029" s="234"/>
      <c r="C2029" s="234"/>
      <c r="D2029" s="234"/>
      <c r="E2029" s="234"/>
      <c r="F2029" s="234"/>
      <c r="G2029" s="235"/>
      <c r="H2029" s="236"/>
      <c r="AJ2029" s="290"/>
      <c r="AK2029" s="240"/>
      <c r="AL2029" s="240"/>
      <c r="AM2029" s="240"/>
      <c r="AN2029" s="240"/>
      <c r="AO2029" s="240"/>
      <c r="AP2029" s="240"/>
      <c r="AQ2029" s="240"/>
      <c r="AR2029" s="240"/>
      <c r="AS2029" s="240"/>
      <c r="AT2029" s="240"/>
      <c r="AU2029" s="240"/>
      <c r="AV2029" s="240"/>
      <c r="AW2029" s="240"/>
      <c r="AX2029" s="240"/>
      <c r="AY2029" s="240"/>
      <c r="AZ2029" s="240"/>
      <c r="BA2029" s="240"/>
      <c r="BB2029" s="240"/>
      <c r="BC2029" s="240"/>
      <c r="BD2029" s="240"/>
      <c r="BE2029" s="240"/>
      <c r="BF2029" s="240"/>
      <c r="BG2029" s="240"/>
      <c r="BH2029" s="240"/>
      <c r="BI2029" s="240"/>
      <c r="BJ2029" s="240"/>
      <c r="BK2029" s="240"/>
      <c r="BL2029" s="240"/>
      <c r="BM2029" s="240"/>
      <c r="BN2029" s="240"/>
      <c r="BO2029" s="240"/>
      <c r="BP2029" s="240"/>
      <c r="BQ2029" s="240"/>
      <c r="BR2029" s="240"/>
      <c r="BS2029" s="240"/>
      <c r="BT2029" s="240"/>
      <c r="BU2029" s="240"/>
      <c r="BV2029" s="240"/>
      <c r="BW2029" s="240"/>
      <c r="BX2029" s="240"/>
      <c r="BY2029" s="240"/>
      <c r="BZ2029" s="240"/>
      <c r="CA2029" s="240"/>
      <c r="CB2029" s="240"/>
      <c r="CC2029" s="240"/>
      <c r="CD2029" s="240"/>
      <c r="CE2029" s="240"/>
      <c r="CF2029" s="240"/>
      <c r="CG2029" s="240"/>
      <c r="CH2029" s="240"/>
      <c r="CI2029" s="240"/>
      <c r="CJ2029" s="240"/>
      <c r="CK2029" s="240"/>
      <c r="CL2029" s="240"/>
      <c r="CM2029" s="240"/>
      <c r="CN2029" s="240"/>
      <c r="CO2029" s="240"/>
      <c r="CP2029" s="240"/>
      <c r="CQ2029" s="240"/>
      <c r="CR2029" s="240"/>
      <c r="CS2029" s="240"/>
      <c r="CT2029" s="240"/>
      <c r="CU2029" s="240"/>
      <c r="CV2029" s="240"/>
      <c r="CW2029" s="240"/>
      <c r="CX2029" s="240"/>
      <c r="CY2029" s="240"/>
      <c r="CZ2029" s="240"/>
      <c r="DA2029" s="240"/>
      <c r="DB2029" s="240"/>
      <c r="DC2029" s="240"/>
      <c r="DD2029" s="240"/>
      <c r="DE2029" s="240"/>
      <c r="DF2029" s="240"/>
      <c r="DG2029" s="240"/>
      <c r="DH2029" s="240"/>
      <c r="DI2029" s="240"/>
      <c r="DJ2029" s="240"/>
      <c r="DK2029" s="240"/>
      <c r="DL2029" s="240"/>
      <c r="DM2029" s="240"/>
      <c r="DN2029" s="240"/>
      <c r="DO2029" s="240"/>
      <c r="DP2029" s="240"/>
      <c r="DQ2029" s="240"/>
      <c r="DR2029" s="240"/>
      <c r="DS2029" s="240"/>
      <c r="DT2029" s="240"/>
      <c r="DU2029" s="240"/>
      <c r="DV2029" s="240"/>
      <c r="DW2029" s="240"/>
      <c r="DX2029" s="240"/>
      <c r="DY2029" s="240"/>
      <c r="DZ2029" s="240"/>
      <c r="EA2029" s="240"/>
      <c r="EB2029" s="240"/>
      <c r="EC2029" s="240"/>
      <c r="ED2029" s="240"/>
      <c r="EE2029" s="240"/>
      <c r="EF2029" s="240"/>
      <c r="EG2029" s="240"/>
      <c r="EH2029" s="240"/>
      <c r="EI2029" s="240"/>
      <c r="EJ2029" s="240"/>
      <c r="EK2029" s="240"/>
      <c r="EL2029" s="240"/>
      <c r="EM2029" s="240"/>
      <c r="EN2029" s="240"/>
      <c r="EO2029" s="240"/>
      <c r="EP2029" s="240"/>
      <c r="EQ2029" s="240"/>
      <c r="ER2029" s="240"/>
      <c r="ES2029" s="240"/>
      <c r="ET2029" s="240"/>
      <c r="EU2029" s="240"/>
      <c r="EV2029" s="240"/>
      <c r="EW2029" s="240"/>
      <c r="EX2029" s="240"/>
      <c r="EY2029" s="240"/>
      <c r="EZ2029" s="240"/>
      <c r="FA2029" s="240"/>
      <c r="FB2029" s="240"/>
      <c r="FC2029" s="240"/>
      <c r="FD2029" s="240"/>
      <c r="FE2029" s="240"/>
      <c r="FF2029" s="240"/>
      <c r="FG2029" s="240"/>
      <c r="FH2029" s="240"/>
      <c r="FI2029" s="240"/>
      <c r="FJ2029" s="240"/>
      <c r="FK2029" s="240"/>
      <c r="FL2029" s="240"/>
      <c r="FM2029" s="240"/>
      <c r="FN2029" s="240"/>
      <c r="FO2029" s="240"/>
      <c r="FP2029" s="240"/>
      <c r="FQ2029" s="240"/>
      <c r="FR2029" s="240"/>
      <c r="FS2029" s="240"/>
      <c r="FT2029" s="240"/>
      <c r="FU2029" s="240"/>
      <c r="FV2029" s="240"/>
    </row>
    <row r="2030" spans="1:178" s="250" customFormat="1">
      <c r="A2030" s="234"/>
      <c r="B2030" s="234"/>
      <c r="C2030" s="234"/>
      <c r="D2030" s="234"/>
      <c r="E2030" s="234"/>
      <c r="F2030" s="234"/>
      <c r="G2030" s="235"/>
      <c r="H2030" s="236"/>
      <c r="AJ2030" s="290"/>
      <c r="AK2030" s="240"/>
      <c r="AL2030" s="240"/>
      <c r="AM2030" s="240"/>
      <c r="AN2030" s="240"/>
      <c r="AO2030" s="240"/>
      <c r="AP2030" s="240"/>
      <c r="AQ2030" s="240"/>
      <c r="AR2030" s="240"/>
      <c r="AS2030" s="240"/>
      <c r="AT2030" s="240"/>
      <c r="AU2030" s="240"/>
      <c r="AV2030" s="240"/>
      <c r="AW2030" s="240"/>
      <c r="AX2030" s="240"/>
      <c r="AY2030" s="240"/>
      <c r="AZ2030" s="240"/>
      <c r="BA2030" s="240"/>
      <c r="BB2030" s="240"/>
      <c r="BC2030" s="240"/>
      <c r="BD2030" s="240"/>
      <c r="BE2030" s="240"/>
      <c r="BF2030" s="240"/>
      <c r="BG2030" s="240"/>
      <c r="BH2030" s="240"/>
      <c r="BI2030" s="240"/>
      <c r="BJ2030" s="240"/>
      <c r="BK2030" s="240"/>
      <c r="BL2030" s="240"/>
      <c r="BM2030" s="240"/>
      <c r="BN2030" s="240"/>
      <c r="BO2030" s="240"/>
      <c r="BP2030" s="240"/>
      <c r="BQ2030" s="240"/>
      <c r="BR2030" s="240"/>
      <c r="BS2030" s="240"/>
      <c r="BT2030" s="240"/>
      <c r="BU2030" s="240"/>
      <c r="BV2030" s="240"/>
      <c r="BW2030" s="240"/>
      <c r="BX2030" s="240"/>
      <c r="BY2030" s="240"/>
      <c r="BZ2030" s="240"/>
      <c r="CA2030" s="240"/>
      <c r="CB2030" s="240"/>
      <c r="CC2030" s="240"/>
      <c r="CD2030" s="240"/>
      <c r="CE2030" s="240"/>
      <c r="CF2030" s="240"/>
      <c r="CG2030" s="240"/>
      <c r="CH2030" s="240"/>
      <c r="CI2030" s="240"/>
      <c r="CJ2030" s="240"/>
      <c r="CK2030" s="240"/>
      <c r="CL2030" s="240"/>
      <c r="CM2030" s="240"/>
      <c r="CN2030" s="240"/>
      <c r="CO2030" s="240"/>
      <c r="CP2030" s="240"/>
      <c r="CQ2030" s="240"/>
      <c r="CR2030" s="240"/>
      <c r="CS2030" s="240"/>
      <c r="CT2030" s="240"/>
      <c r="CU2030" s="240"/>
      <c r="CV2030" s="240"/>
      <c r="CW2030" s="240"/>
      <c r="CX2030" s="240"/>
      <c r="CY2030" s="240"/>
      <c r="CZ2030" s="240"/>
      <c r="DA2030" s="240"/>
      <c r="DB2030" s="240"/>
      <c r="DC2030" s="240"/>
      <c r="DD2030" s="240"/>
      <c r="DE2030" s="240"/>
      <c r="DF2030" s="240"/>
      <c r="DG2030" s="240"/>
      <c r="DH2030" s="240"/>
      <c r="DI2030" s="240"/>
      <c r="DJ2030" s="240"/>
      <c r="DK2030" s="240"/>
      <c r="DL2030" s="240"/>
      <c r="DM2030" s="240"/>
      <c r="DN2030" s="240"/>
      <c r="DO2030" s="240"/>
      <c r="DP2030" s="240"/>
      <c r="DQ2030" s="240"/>
      <c r="DR2030" s="240"/>
      <c r="DS2030" s="240"/>
      <c r="DT2030" s="240"/>
      <c r="DU2030" s="240"/>
      <c r="DV2030" s="240"/>
      <c r="DW2030" s="240"/>
      <c r="DX2030" s="240"/>
      <c r="DY2030" s="240"/>
      <c r="DZ2030" s="240"/>
      <c r="EA2030" s="240"/>
      <c r="EB2030" s="240"/>
      <c r="EC2030" s="240"/>
      <c r="ED2030" s="240"/>
      <c r="EE2030" s="240"/>
      <c r="EF2030" s="240"/>
      <c r="EG2030" s="240"/>
      <c r="EH2030" s="240"/>
      <c r="EI2030" s="240"/>
      <c r="EJ2030" s="240"/>
      <c r="EK2030" s="240"/>
      <c r="EL2030" s="240"/>
      <c r="EM2030" s="240"/>
      <c r="EN2030" s="240"/>
      <c r="EO2030" s="240"/>
      <c r="EP2030" s="240"/>
      <c r="EQ2030" s="240"/>
      <c r="ER2030" s="240"/>
      <c r="ES2030" s="240"/>
      <c r="ET2030" s="240"/>
      <c r="EU2030" s="240"/>
      <c r="EV2030" s="240"/>
      <c r="EW2030" s="240"/>
      <c r="EX2030" s="240"/>
      <c r="EY2030" s="240"/>
      <c r="EZ2030" s="240"/>
      <c r="FA2030" s="240"/>
      <c r="FB2030" s="240"/>
      <c r="FC2030" s="240"/>
      <c r="FD2030" s="240"/>
      <c r="FE2030" s="240"/>
      <c r="FF2030" s="240"/>
      <c r="FG2030" s="240"/>
      <c r="FH2030" s="240"/>
      <c r="FI2030" s="240"/>
      <c r="FJ2030" s="240"/>
      <c r="FK2030" s="240"/>
      <c r="FL2030" s="240"/>
      <c r="FM2030" s="240"/>
      <c r="FN2030" s="240"/>
      <c r="FO2030" s="240"/>
      <c r="FP2030" s="240"/>
      <c r="FQ2030" s="240"/>
      <c r="FR2030" s="240"/>
      <c r="FS2030" s="240"/>
      <c r="FT2030" s="240"/>
      <c r="FU2030" s="240"/>
      <c r="FV2030" s="240"/>
    </row>
    <row r="2031" spans="1:178" s="250" customFormat="1">
      <c r="A2031" s="234"/>
      <c r="B2031" s="234"/>
      <c r="C2031" s="234"/>
      <c r="D2031" s="234"/>
      <c r="E2031" s="234"/>
      <c r="F2031" s="234"/>
      <c r="G2031" s="235"/>
      <c r="H2031" s="236"/>
      <c r="AJ2031" s="290"/>
      <c r="AK2031" s="240"/>
      <c r="AL2031" s="240"/>
      <c r="AM2031" s="240"/>
      <c r="AN2031" s="240"/>
      <c r="AO2031" s="240"/>
      <c r="AP2031" s="240"/>
      <c r="AQ2031" s="240"/>
      <c r="AR2031" s="240"/>
      <c r="AS2031" s="240"/>
      <c r="AT2031" s="240"/>
      <c r="AU2031" s="240"/>
      <c r="AV2031" s="240"/>
      <c r="AW2031" s="240"/>
      <c r="AX2031" s="240"/>
      <c r="AY2031" s="240"/>
      <c r="AZ2031" s="240"/>
      <c r="BA2031" s="240"/>
      <c r="BB2031" s="240"/>
      <c r="BC2031" s="240"/>
      <c r="BD2031" s="240"/>
      <c r="BE2031" s="240"/>
      <c r="BF2031" s="240"/>
      <c r="BG2031" s="240"/>
      <c r="BH2031" s="240"/>
      <c r="BI2031" s="240"/>
      <c r="BJ2031" s="240"/>
      <c r="BK2031" s="240"/>
      <c r="BL2031" s="240"/>
      <c r="BM2031" s="240"/>
      <c r="BN2031" s="240"/>
      <c r="BO2031" s="240"/>
      <c r="BP2031" s="240"/>
      <c r="BQ2031" s="240"/>
      <c r="BR2031" s="240"/>
      <c r="BS2031" s="240"/>
      <c r="BT2031" s="240"/>
      <c r="BU2031" s="240"/>
      <c r="BV2031" s="240"/>
      <c r="BW2031" s="240"/>
      <c r="BX2031" s="240"/>
      <c r="BY2031" s="240"/>
      <c r="BZ2031" s="240"/>
      <c r="CA2031" s="240"/>
      <c r="CB2031" s="240"/>
      <c r="CC2031" s="240"/>
      <c r="CD2031" s="240"/>
      <c r="CE2031" s="240"/>
      <c r="CF2031" s="240"/>
      <c r="CG2031" s="240"/>
      <c r="CH2031" s="240"/>
      <c r="CI2031" s="240"/>
      <c r="CJ2031" s="240"/>
      <c r="CK2031" s="240"/>
      <c r="CL2031" s="240"/>
      <c r="CM2031" s="240"/>
      <c r="CN2031" s="240"/>
      <c r="CO2031" s="240"/>
      <c r="CP2031" s="240"/>
      <c r="CQ2031" s="240"/>
      <c r="CR2031" s="240"/>
      <c r="CS2031" s="240"/>
      <c r="CT2031" s="240"/>
      <c r="CU2031" s="240"/>
      <c r="CV2031" s="240"/>
      <c r="CW2031" s="240"/>
      <c r="CX2031" s="240"/>
      <c r="CY2031" s="240"/>
      <c r="CZ2031" s="240"/>
      <c r="DA2031" s="240"/>
      <c r="DB2031" s="240"/>
      <c r="DC2031" s="240"/>
      <c r="DD2031" s="240"/>
      <c r="DE2031" s="240"/>
      <c r="DF2031" s="240"/>
      <c r="DG2031" s="240"/>
      <c r="DH2031" s="240"/>
      <c r="DI2031" s="240"/>
      <c r="DJ2031" s="240"/>
      <c r="DK2031" s="240"/>
      <c r="DL2031" s="240"/>
      <c r="DM2031" s="240"/>
      <c r="DN2031" s="240"/>
      <c r="DO2031" s="240"/>
      <c r="DP2031" s="240"/>
      <c r="DQ2031" s="240"/>
      <c r="DR2031" s="240"/>
      <c r="DS2031" s="240"/>
      <c r="DT2031" s="240"/>
      <c r="DU2031" s="240"/>
      <c r="DV2031" s="240"/>
      <c r="DW2031" s="240"/>
      <c r="DX2031" s="240"/>
      <c r="DY2031" s="240"/>
      <c r="DZ2031" s="240"/>
      <c r="EA2031" s="240"/>
      <c r="EB2031" s="240"/>
      <c r="EC2031" s="240"/>
      <c r="ED2031" s="240"/>
      <c r="EE2031" s="240"/>
      <c r="EF2031" s="240"/>
      <c r="EG2031" s="240"/>
      <c r="EH2031" s="240"/>
      <c r="EI2031" s="240"/>
      <c r="EJ2031" s="240"/>
      <c r="EK2031" s="240"/>
      <c r="EL2031" s="240"/>
      <c r="EM2031" s="240"/>
      <c r="EN2031" s="240"/>
      <c r="EO2031" s="240"/>
      <c r="EP2031" s="240"/>
      <c r="EQ2031" s="240"/>
      <c r="ER2031" s="240"/>
      <c r="ES2031" s="240"/>
      <c r="ET2031" s="240"/>
      <c r="EU2031" s="240"/>
      <c r="EV2031" s="240"/>
      <c r="EW2031" s="240"/>
      <c r="EX2031" s="240"/>
      <c r="EY2031" s="240"/>
      <c r="EZ2031" s="240"/>
      <c r="FA2031" s="240"/>
      <c r="FB2031" s="240"/>
      <c r="FC2031" s="240"/>
      <c r="FD2031" s="240"/>
      <c r="FE2031" s="240"/>
      <c r="FF2031" s="240"/>
      <c r="FG2031" s="240"/>
      <c r="FH2031" s="240"/>
      <c r="FI2031" s="240"/>
      <c r="FJ2031" s="240"/>
      <c r="FK2031" s="240"/>
      <c r="FL2031" s="240"/>
      <c r="FM2031" s="240"/>
      <c r="FN2031" s="240"/>
      <c r="FO2031" s="240"/>
      <c r="FP2031" s="240"/>
      <c r="FQ2031" s="240"/>
      <c r="FR2031" s="240"/>
      <c r="FS2031" s="240"/>
      <c r="FT2031" s="240"/>
      <c r="FU2031" s="240"/>
      <c r="FV2031" s="240"/>
    </row>
    <row r="2032" spans="1:178" s="250" customFormat="1">
      <c r="A2032" s="234"/>
      <c r="B2032" s="234"/>
      <c r="C2032" s="234"/>
      <c r="D2032" s="234"/>
      <c r="E2032" s="234"/>
      <c r="F2032" s="234"/>
      <c r="G2032" s="235"/>
      <c r="H2032" s="236"/>
      <c r="AJ2032" s="290"/>
      <c r="AK2032" s="240"/>
      <c r="AL2032" s="240"/>
      <c r="AM2032" s="240"/>
      <c r="AN2032" s="240"/>
      <c r="AO2032" s="240"/>
      <c r="AP2032" s="240"/>
      <c r="AQ2032" s="240"/>
      <c r="AR2032" s="240"/>
      <c r="AS2032" s="240"/>
      <c r="AT2032" s="240"/>
      <c r="AU2032" s="240"/>
      <c r="AV2032" s="240"/>
      <c r="AW2032" s="240"/>
      <c r="AX2032" s="240"/>
      <c r="AY2032" s="240"/>
      <c r="AZ2032" s="240"/>
      <c r="BA2032" s="240"/>
      <c r="BB2032" s="240"/>
      <c r="BC2032" s="240"/>
      <c r="BD2032" s="240"/>
      <c r="BE2032" s="240"/>
      <c r="BF2032" s="240"/>
      <c r="BG2032" s="240"/>
      <c r="BH2032" s="240"/>
      <c r="BI2032" s="240"/>
      <c r="BJ2032" s="240"/>
      <c r="BK2032" s="240"/>
      <c r="BL2032" s="240"/>
      <c r="BM2032" s="240"/>
      <c r="BN2032" s="240"/>
      <c r="BO2032" s="240"/>
      <c r="BP2032" s="240"/>
      <c r="BQ2032" s="240"/>
      <c r="BR2032" s="240"/>
      <c r="BS2032" s="240"/>
      <c r="BT2032" s="240"/>
      <c r="BU2032" s="240"/>
      <c r="BV2032" s="240"/>
      <c r="BW2032" s="240"/>
      <c r="BX2032" s="240"/>
      <c r="BY2032" s="240"/>
      <c r="BZ2032" s="240"/>
      <c r="CA2032" s="240"/>
      <c r="CB2032" s="240"/>
      <c r="CC2032" s="240"/>
      <c r="CD2032" s="240"/>
      <c r="CE2032" s="240"/>
      <c r="CF2032" s="240"/>
      <c r="CG2032" s="240"/>
      <c r="CH2032" s="240"/>
      <c r="CI2032" s="240"/>
      <c r="CJ2032" s="240"/>
      <c r="CK2032" s="240"/>
      <c r="CL2032" s="240"/>
      <c r="CM2032" s="240"/>
      <c r="CN2032" s="240"/>
      <c r="CO2032" s="240"/>
      <c r="CP2032" s="240"/>
      <c r="CQ2032" s="240"/>
      <c r="CR2032" s="240"/>
      <c r="CS2032" s="240"/>
      <c r="CT2032" s="240"/>
      <c r="CU2032" s="240"/>
      <c r="CV2032" s="240"/>
      <c r="CW2032" s="240"/>
      <c r="CX2032" s="240"/>
      <c r="CY2032" s="240"/>
      <c r="CZ2032" s="240"/>
      <c r="DA2032" s="240"/>
      <c r="DB2032" s="240"/>
      <c r="DC2032" s="240"/>
      <c r="DD2032" s="240"/>
      <c r="DE2032" s="240"/>
      <c r="DF2032" s="240"/>
      <c r="DG2032" s="240"/>
      <c r="DH2032" s="240"/>
      <c r="DI2032" s="240"/>
      <c r="DJ2032" s="240"/>
      <c r="DK2032" s="240"/>
      <c r="DL2032" s="240"/>
      <c r="DM2032" s="240"/>
      <c r="DN2032" s="240"/>
      <c r="DO2032" s="240"/>
      <c r="DP2032" s="240"/>
      <c r="DQ2032" s="240"/>
      <c r="DR2032" s="240"/>
      <c r="DS2032" s="240"/>
      <c r="DT2032" s="240"/>
      <c r="DU2032" s="240"/>
      <c r="DV2032" s="240"/>
      <c r="DW2032" s="240"/>
      <c r="DX2032" s="240"/>
      <c r="DY2032" s="240"/>
      <c r="DZ2032" s="240"/>
      <c r="EA2032" s="240"/>
      <c r="EB2032" s="240"/>
      <c r="EC2032" s="240"/>
      <c r="ED2032" s="240"/>
      <c r="EE2032" s="240"/>
      <c r="EF2032" s="240"/>
      <c r="EG2032" s="240"/>
      <c r="EH2032" s="240"/>
      <c r="EI2032" s="240"/>
      <c r="EJ2032" s="240"/>
      <c r="EK2032" s="240"/>
      <c r="EL2032" s="240"/>
      <c r="EM2032" s="240"/>
      <c r="EN2032" s="240"/>
      <c r="EO2032" s="240"/>
      <c r="EP2032" s="240"/>
      <c r="EQ2032" s="240"/>
      <c r="ER2032" s="240"/>
      <c r="ES2032" s="240"/>
      <c r="ET2032" s="240"/>
      <c r="EU2032" s="240"/>
      <c r="EV2032" s="240"/>
      <c r="EW2032" s="240"/>
      <c r="EX2032" s="240"/>
      <c r="EY2032" s="240"/>
      <c r="EZ2032" s="240"/>
      <c r="FA2032" s="240"/>
      <c r="FB2032" s="240"/>
      <c r="FC2032" s="240"/>
      <c r="FD2032" s="240"/>
      <c r="FE2032" s="240"/>
      <c r="FF2032" s="240"/>
      <c r="FG2032" s="240"/>
      <c r="FH2032" s="240"/>
      <c r="FI2032" s="240"/>
      <c r="FJ2032" s="240"/>
      <c r="FK2032" s="240"/>
      <c r="FL2032" s="240"/>
      <c r="FM2032" s="240"/>
      <c r="FN2032" s="240"/>
      <c r="FO2032" s="240"/>
      <c r="FP2032" s="240"/>
      <c r="FQ2032" s="240"/>
      <c r="FR2032" s="240"/>
      <c r="FS2032" s="240"/>
      <c r="FT2032" s="240"/>
      <c r="FU2032" s="240"/>
      <c r="FV2032" s="240"/>
    </row>
    <row r="2033" spans="1:178" s="250" customFormat="1">
      <c r="A2033" s="234"/>
      <c r="B2033" s="234"/>
      <c r="C2033" s="234"/>
      <c r="D2033" s="234"/>
      <c r="E2033" s="234"/>
      <c r="F2033" s="234"/>
      <c r="G2033" s="235"/>
      <c r="H2033" s="236"/>
      <c r="AJ2033" s="290"/>
      <c r="AK2033" s="240"/>
      <c r="AL2033" s="240"/>
      <c r="AM2033" s="240"/>
      <c r="AN2033" s="240"/>
      <c r="AO2033" s="240"/>
      <c r="AP2033" s="240"/>
      <c r="AQ2033" s="240"/>
      <c r="AR2033" s="240"/>
      <c r="AS2033" s="240"/>
      <c r="AT2033" s="240"/>
      <c r="AU2033" s="240"/>
      <c r="AV2033" s="240"/>
      <c r="AW2033" s="240"/>
      <c r="AX2033" s="240"/>
      <c r="AY2033" s="240"/>
      <c r="AZ2033" s="240"/>
      <c r="BA2033" s="240"/>
      <c r="BB2033" s="240"/>
      <c r="BC2033" s="240"/>
      <c r="BD2033" s="240"/>
      <c r="BE2033" s="240"/>
      <c r="BF2033" s="240"/>
      <c r="BG2033" s="240"/>
      <c r="BH2033" s="240"/>
      <c r="BI2033" s="240"/>
      <c r="BJ2033" s="240"/>
      <c r="BK2033" s="240"/>
      <c r="BL2033" s="240"/>
      <c r="BM2033" s="240"/>
      <c r="BN2033" s="240"/>
      <c r="BO2033" s="240"/>
      <c r="BP2033" s="240"/>
      <c r="BQ2033" s="240"/>
      <c r="BR2033" s="240"/>
      <c r="BS2033" s="240"/>
      <c r="BT2033" s="240"/>
      <c r="BU2033" s="240"/>
      <c r="BV2033" s="240"/>
      <c r="BW2033" s="240"/>
      <c r="BX2033" s="240"/>
      <c r="BY2033" s="240"/>
      <c r="BZ2033" s="240"/>
      <c r="CA2033" s="240"/>
      <c r="CB2033" s="240"/>
      <c r="CC2033" s="240"/>
      <c r="CD2033" s="240"/>
      <c r="CE2033" s="240"/>
      <c r="CF2033" s="240"/>
      <c r="CG2033" s="240"/>
      <c r="CH2033" s="240"/>
      <c r="CI2033" s="240"/>
      <c r="CJ2033" s="240"/>
      <c r="CK2033" s="240"/>
      <c r="CL2033" s="240"/>
      <c r="CM2033" s="240"/>
      <c r="CN2033" s="240"/>
      <c r="CO2033" s="240"/>
      <c r="CP2033" s="240"/>
      <c r="CQ2033" s="240"/>
      <c r="CR2033" s="240"/>
      <c r="CS2033" s="240"/>
      <c r="CT2033" s="240"/>
      <c r="CU2033" s="240"/>
      <c r="CV2033" s="240"/>
      <c r="CW2033" s="240"/>
      <c r="CX2033" s="240"/>
      <c r="CY2033" s="240"/>
      <c r="CZ2033" s="240"/>
      <c r="DA2033" s="240"/>
      <c r="DB2033" s="240"/>
      <c r="DC2033" s="240"/>
      <c r="DD2033" s="240"/>
      <c r="DE2033" s="240"/>
      <c r="DF2033" s="240"/>
      <c r="DG2033" s="240"/>
      <c r="DH2033" s="240"/>
      <c r="DI2033" s="240"/>
      <c r="DJ2033" s="240"/>
      <c r="DK2033" s="240"/>
      <c r="DL2033" s="240"/>
      <c r="DM2033" s="240"/>
      <c r="DN2033" s="240"/>
      <c r="DO2033" s="240"/>
      <c r="DP2033" s="240"/>
      <c r="DQ2033" s="240"/>
      <c r="DR2033" s="240"/>
      <c r="DS2033" s="240"/>
      <c r="DT2033" s="240"/>
      <c r="DU2033" s="240"/>
      <c r="DV2033" s="240"/>
      <c r="DW2033" s="240"/>
      <c r="DX2033" s="240"/>
      <c r="DY2033" s="240"/>
      <c r="DZ2033" s="240"/>
      <c r="EA2033" s="240"/>
      <c r="EB2033" s="240"/>
      <c r="EC2033" s="240"/>
      <c r="ED2033" s="240"/>
      <c r="EE2033" s="240"/>
      <c r="EF2033" s="240"/>
      <c r="EG2033" s="240"/>
      <c r="EH2033" s="240"/>
      <c r="EI2033" s="240"/>
      <c r="EJ2033" s="240"/>
      <c r="EK2033" s="240"/>
      <c r="EL2033" s="240"/>
      <c r="EM2033" s="240"/>
      <c r="EN2033" s="240"/>
      <c r="EO2033" s="240"/>
      <c r="EP2033" s="240"/>
      <c r="EQ2033" s="240"/>
      <c r="ER2033" s="240"/>
      <c r="ES2033" s="240"/>
      <c r="ET2033" s="240"/>
      <c r="EU2033" s="240"/>
      <c r="EV2033" s="240"/>
      <c r="EW2033" s="240"/>
      <c r="EX2033" s="240"/>
      <c r="EY2033" s="240"/>
      <c r="EZ2033" s="240"/>
      <c r="FA2033" s="240"/>
      <c r="FB2033" s="240"/>
      <c r="FC2033" s="240"/>
      <c r="FD2033" s="240"/>
      <c r="FE2033" s="240"/>
      <c r="FF2033" s="240"/>
      <c r="FG2033" s="240"/>
      <c r="FH2033" s="240"/>
      <c r="FI2033" s="240"/>
      <c r="FJ2033" s="240"/>
      <c r="FK2033" s="240"/>
      <c r="FL2033" s="240"/>
      <c r="FM2033" s="240"/>
      <c r="FN2033" s="240"/>
      <c r="FO2033" s="240"/>
      <c r="FP2033" s="240"/>
      <c r="FQ2033" s="240"/>
      <c r="FR2033" s="240"/>
      <c r="FS2033" s="240"/>
      <c r="FT2033" s="240"/>
      <c r="FU2033" s="240"/>
      <c r="FV2033" s="240"/>
    </row>
    <row r="2034" spans="1:178" s="250" customFormat="1">
      <c r="A2034" s="234"/>
      <c r="B2034" s="234"/>
      <c r="C2034" s="234"/>
      <c r="D2034" s="234"/>
      <c r="E2034" s="234"/>
      <c r="F2034" s="234"/>
      <c r="G2034" s="235"/>
      <c r="H2034" s="236"/>
      <c r="AJ2034" s="290"/>
      <c r="AK2034" s="240"/>
      <c r="AL2034" s="240"/>
      <c r="AM2034" s="240"/>
      <c r="AN2034" s="240"/>
      <c r="AO2034" s="240"/>
      <c r="AP2034" s="240"/>
      <c r="AQ2034" s="240"/>
      <c r="AR2034" s="240"/>
      <c r="AS2034" s="240"/>
      <c r="AT2034" s="240"/>
      <c r="AU2034" s="240"/>
      <c r="AV2034" s="240"/>
      <c r="AW2034" s="240"/>
      <c r="AX2034" s="240"/>
      <c r="AY2034" s="240"/>
      <c r="AZ2034" s="240"/>
      <c r="BA2034" s="240"/>
      <c r="BB2034" s="240"/>
      <c r="BC2034" s="240"/>
      <c r="BD2034" s="240"/>
      <c r="BE2034" s="240"/>
      <c r="BF2034" s="240"/>
      <c r="BG2034" s="240"/>
      <c r="BH2034" s="240"/>
      <c r="BI2034" s="240"/>
      <c r="BJ2034" s="240"/>
      <c r="BK2034" s="240"/>
      <c r="BL2034" s="240"/>
      <c r="BM2034" s="240"/>
      <c r="BN2034" s="240"/>
      <c r="BO2034" s="240"/>
      <c r="BP2034" s="240"/>
      <c r="BQ2034" s="240"/>
      <c r="BR2034" s="240"/>
      <c r="BS2034" s="240"/>
      <c r="BT2034" s="240"/>
      <c r="BU2034" s="240"/>
      <c r="BV2034" s="240"/>
      <c r="BW2034" s="240"/>
      <c r="BX2034" s="240"/>
      <c r="BY2034" s="240"/>
      <c r="BZ2034" s="240"/>
      <c r="CA2034" s="240"/>
      <c r="CB2034" s="240"/>
      <c r="CC2034" s="240"/>
      <c r="CD2034" s="240"/>
      <c r="CE2034" s="240"/>
      <c r="CF2034" s="240"/>
      <c r="CG2034" s="240"/>
      <c r="CH2034" s="240"/>
      <c r="CI2034" s="240"/>
      <c r="CJ2034" s="240"/>
      <c r="CK2034" s="240"/>
      <c r="CL2034" s="240"/>
      <c r="CM2034" s="240"/>
      <c r="CN2034" s="240"/>
      <c r="CO2034" s="240"/>
      <c r="CP2034" s="240"/>
      <c r="CQ2034" s="240"/>
      <c r="CR2034" s="240"/>
      <c r="CS2034" s="240"/>
      <c r="CT2034" s="240"/>
      <c r="CU2034" s="240"/>
      <c r="CV2034" s="240"/>
      <c r="CW2034" s="240"/>
      <c r="CX2034" s="240"/>
      <c r="CY2034" s="240"/>
      <c r="CZ2034" s="240"/>
      <c r="DA2034" s="240"/>
      <c r="DB2034" s="240"/>
      <c r="DC2034" s="240"/>
      <c r="DD2034" s="240"/>
      <c r="DE2034" s="240"/>
      <c r="DF2034" s="240"/>
      <c r="DG2034" s="240"/>
      <c r="DH2034" s="240"/>
      <c r="DI2034" s="240"/>
      <c r="DJ2034" s="240"/>
      <c r="DK2034" s="240"/>
      <c r="DL2034" s="240"/>
      <c r="DM2034" s="240"/>
      <c r="DN2034" s="240"/>
      <c r="DO2034" s="240"/>
      <c r="DP2034" s="240"/>
      <c r="DQ2034" s="240"/>
      <c r="DR2034" s="240"/>
      <c r="DS2034" s="240"/>
      <c r="DT2034" s="240"/>
      <c r="DU2034" s="240"/>
      <c r="DV2034" s="240"/>
      <c r="DW2034" s="240"/>
      <c r="DX2034" s="240"/>
      <c r="DY2034" s="240"/>
      <c r="DZ2034" s="240"/>
      <c r="EA2034" s="240"/>
      <c r="EB2034" s="240"/>
      <c r="EC2034" s="240"/>
      <c r="ED2034" s="240"/>
      <c r="EE2034" s="240"/>
      <c r="EF2034" s="240"/>
      <c r="EG2034" s="240"/>
      <c r="EH2034" s="240"/>
      <c r="EI2034" s="240"/>
      <c r="EJ2034" s="240"/>
      <c r="EK2034" s="240"/>
      <c r="EL2034" s="240"/>
      <c r="EM2034" s="240"/>
      <c r="EN2034" s="240"/>
      <c r="EO2034" s="240"/>
      <c r="EP2034" s="240"/>
      <c r="EQ2034" s="240"/>
      <c r="ER2034" s="240"/>
      <c r="ES2034" s="240"/>
      <c r="ET2034" s="240"/>
      <c r="EU2034" s="240"/>
      <c r="EV2034" s="240"/>
      <c r="EW2034" s="240"/>
      <c r="EX2034" s="240"/>
      <c r="EY2034" s="240"/>
      <c r="EZ2034" s="240"/>
      <c r="FA2034" s="240"/>
      <c r="FB2034" s="240"/>
      <c r="FC2034" s="240"/>
      <c r="FD2034" s="240"/>
      <c r="FE2034" s="240"/>
      <c r="FF2034" s="240"/>
      <c r="FG2034" s="240"/>
      <c r="FH2034" s="240"/>
      <c r="FI2034" s="240"/>
      <c r="FJ2034" s="240"/>
      <c r="FK2034" s="240"/>
      <c r="FL2034" s="240"/>
      <c r="FM2034" s="240"/>
      <c r="FN2034" s="240"/>
      <c r="FO2034" s="240"/>
      <c r="FP2034" s="240"/>
      <c r="FQ2034" s="240"/>
      <c r="FR2034" s="240"/>
      <c r="FS2034" s="240"/>
      <c r="FT2034" s="240"/>
      <c r="FU2034" s="240"/>
      <c r="FV2034" s="240"/>
    </row>
    <row r="2035" spans="1:178" s="250" customFormat="1">
      <c r="A2035" s="234"/>
      <c r="B2035" s="234"/>
      <c r="C2035" s="234"/>
      <c r="D2035" s="234"/>
      <c r="E2035" s="234"/>
      <c r="F2035" s="234"/>
      <c r="G2035" s="235"/>
      <c r="H2035" s="236"/>
      <c r="AJ2035" s="290"/>
      <c r="AK2035" s="240"/>
      <c r="AL2035" s="240"/>
      <c r="AM2035" s="240"/>
      <c r="AN2035" s="240"/>
      <c r="AO2035" s="240"/>
      <c r="AP2035" s="240"/>
      <c r="AQ2035" s="240"/>
      <c r="AR2035" s="240"/>
      <c r="AS2035" s="240"/>
      <c r="AT2035" s="240"/>
      <c r="AU2035" s="240"/>
      <c r="AV2035" s="240"/>
      <c r="AW2035" s="240"/>
      <c r="AX2035" s="240"/>
      <c r="AY2035" s="240"/>
      <c r="AZ2035" s="240"/>
      <c r="BA2035" s="240"/>
      <c r="BB2035" s="240"/>
      <c r="BC2035" s="240"/>
      <c r="BD2035" s="240"/>
      <c r="BE2035" s="240"/>
      <c r="BF2035" s="240"/>
      <c r="BG2035" s="240"/>
      <c r="BH2035" s="240"/>
      <c r="BI2035" s="240"/>
      <c r="BJ2035" s="240"/>
      <c r="BK2035" s="240"/>
      <c r="BL2035" s="240"/>
      <c r="BM2035" s="240"/>
      <c r="BN2035" s="240"/>
      <c r="BO2035" s="240"/>
      <c r="BP2035" s="240"/>
      <c r="BQ2035" s="240"/>
      <c r="BR2035" s="240"/>
      <c r="BS2035" s="240"/>
      <c r="BT2035" s="240"/>
      <c r="BU2035" s="240"/>
      <c r="BV2035" s="240"/>
      <c r="BW2035" s="240"/>
      <c r="BX2035" s="240"/>
      <c r="BY2035" s="240"/>
      <c r="BZ2035" s="240"/>
      <c r="CA2035" s="240"/>
      <c r="CB2035" s="240"/>
      <c r="CC2035" s="240"/>
      <c r="CD2035" s="240"/>
      <c r="CE2035" s="240"/>
      <c r="CF2035" s="240"/>
      <c r="CG2035" s="240"/>
      <c r="CH2035" s="240"/>
      <c r="CI2035" s="240"/>
      <c r="CJ2035" s="240"/>
      <c r="CK2035" s="240"/>
      <c r="CL2035" s="240"/>
      <c r="CM2035" s="240"/>
      <c r="CN2035" s="240"/>
      <c r="CO2035" s="240"/>
      <c r="CP2035" s="240"/>
      <c r="CQ2035" s="240"/>
      <c r="CR2035" s="240"/>
      <c r="CS2035" s="240"/>
      <c r="CT2035" s="240"/>
      <c r="CU2035" s="240"/>
      <c r="CV2035" s="240"/>
      <c r="CW2035" s="240"/>
      <c r="CX2035" s="240"/>
      <c r="CY2035" s="240"/>
      <c r="CZ2035" s="240"/>
      <c r="DA2035" s="240"/>
      <c r="DB2035" s="240"/>
      <c r="DC2035" s="240"/>
      <c r="DD2035" s="240"/>
      <c r="DE2035" s="240"/>
      <c r="DF2035" s="240"/>
      <c r="DG2035" s="240"/>
      <c r="DH2035" s="240"/>
      <c r="DI2035" s="240"/>
      <c r="DJ2035" s="240"/>
      <c r="DK2035" s="240"/>
      <c r="DL2035" s="240"/>
      <c r="DM2035" s="240"/>
      <c r="DN2035" s="240"/>
      <c r="DO2035" s="240"/>
      <c r="DP2035" s="240"/>
      <c r="DQ2035" s="240"/>
      <c r="DR2035" s="240"/>
      <c r="DS2035" s="240"/>
      <c r="DT2035" s="240"/>
      <c r="DU2035" s="240"/>
      <c r="DV2035" s="240"/>
      <c r="DW2035" s="240"/>
      <c r="DX2035" s="240"/>
      <c r="DY2035" s="240"/>
      <c r="DZ2035" s="240"/>
      <c r="EA2035" s="240"/>
      <c r="EB2035" s="240"/>
      <c r="EC2035" s="240"/>
      <c r="ED2035" s="240"/>
      <c r="EE2035" s="240"/>
      <c r="EF2035" s="240"/>
      <c r="EG2035" s="240"/>
      <c r="EH2035" s="240"/>
      <c r="EI2035" s="240"/>
      <c r="EJ2035" s="240"/>
      <c r="EK2035" s="240"/>
      <c r="EL2035" s="240"/>
      <c r="EM2035" s="240"/>
      <c r="EN2035" s="240"/>
      <c r="EO2035" s="240"/>
      <c r="EP2035" s="240"/>
      <c r="EQ2035" s="240"/>
      <c r="ER2035" s="240"/>
      <c r="ES2035" s="240"/>
      <c r="ET2035" s="240"/>
      <c r="EU2035" s="240"/>
      <c r="EV2035" s="240"/>
      <c r="EW2035" s="240"/>
      <c r="EX2035" s="240"/>
      <c r="EY2035" s="240"/>
      <c r="EZ2035" s="240"/>
      <c r="FA2035" s="240"/>
      <c r="FB2035" s="240"/>
      <c r="FC2035" s="240"/>
      <c r="FD2035" s="240"/>
      <c r="FE2035" s="240"/>
      <c r="FF2035" s="240"/>
      <c r="FG2035" s="240"/>
      <c r="FH2035" s="240"/>
      <c r="FI2035" s="240"/>
      <c r="FJ2035" s="240"/>
      <c r="FK2035" s="240"/>
      <c r="FL2035" s="240"/>
      <c r="FM2035" s="240"/>
      <c r="FN2035" s="240"/>
      <c r="FO2035" s="240"/>
      <c r="FP2035" s="240"/>
      <c r="FQ2035" s="240"/>
      <c r="FR2035" s="240"/>
      <c r="FS2035" s="240"/>
      <c r="FT2035" s="240"/>
      <c r="FU2035" s="240"/>
      <c r="FV2035" s="240"/>
    </row>
    <row r="2036" spans="1:178" s="250" customFormat="1">
      <c r="A2036" s="234"/>
      <c r="B2036" s="234"/>
      <c r="C2036" s="234"/>
      <c r="D2036" s="234"/>
      <c r="E2036" s="234"/>
      <c r="F2036" s="234"/>
      <c r="G2036" s="235"/>
      <c r="H2036" s="236"/>
      <c r="AJ2036" s="290"/>
      <c r="AK2036" s="240"/>
      <c r="AL2036" s="240"/>
      <c r="AM2036" s="240"/>
      <c r="AN2036" s="240"/>
      <c r="AO2036" s="240"/>
      <c r="AP2036" s="240"/>
      <c r="AQ2036" s="240"/>
      <c r="AR2036" s="240"/>
      <c r="AS2036" s="240"/>
      <c r="AT2036" s="240"/>
      <c r="AU2036" s="240"/>
      <c r="AV2036" s="240"/>
      <c r="AW2036" s="240"/>
      <c r="AX2036" s="240"/>
      <c r="AY2036" s="240"/>
      <c r="AZ2036" s="240"/>
      <c r="BA2036" s="240"/>
      <c r="BB2036" s="240"/>
      <c r="BC2036" s="240"/>
      <c r="BD2036" s="240"/>
      <c r="BE2036" s="240"/>
      <c r="BF2036" s="240"/>
      <c r="BG2036" s="240"/>
      <c r="BH2036" s="240"/>
      <c r="BI2036" s="240"/>
      <c r="BJ2036" s="240"/>
      <c r="BK2036" s="240"/>
      <c r="BL2036" s="240"/>
      <c r="BM2036" s="240"/>
      <c r="BN2036" s="240"/>
      <c r="BO2036" s="240"/>
      <c r="BP2036" s="240"/>
      <c r="BQ2036" s="240"/>
      <c r="BR2036" s="240"/>
      <c r="BS2036" s="240"/>
      <c r="BT2036" s="240"/>
      <c r="BU2036" s="240"/>
      <c r="BV2036" s="240"/>
      <c r="BW2036" s="240"/>
      <c r="BX2036" s="240"/>
      <c r="BY2036" s="240"/>
      <c r="BZ2036" s="240"/>
      <c r="CA2036" s="240"/>
      <c r="CB2036" s="240"/>
      <c r="CC2036" s="240"/>
      <c r="CD2036" s="240"/>
      <c r="CE2036" s="240"/>
      <c r="CF2036" s="240"/>
      <c r="CG2036" s="240"/>
      <c r="CH2036" s="240"/>
      <c r="CI2036" s="240"/>
      <c r="CJ2036" s="240"/>
      <c r="CK2036" s="240"/>
      <c r="CL2036" s="240"/>
      <c r="CM2036" s="240"/>
      <c r="CN2036" s="240"/>
      <c r="CO2036" s="240"/>
      <c r="CP2036" s="240"/>
      <c r="CQ2036" s="240"/>
      <c r="CR2036" s="240"/>
      <c r="CS2036" s="240"/>
      <c r="CT2036" s="240"/>
      <c r="CU2036" s="240"/>
      <c r="CV2036" s="240"/>
      <c r="CW2036" s="240"/>
      <c r="CX2036" s="240"/>
      <c r="CY2036" s="240"/>
      <c r="CZ2036" s="240"/>
      <c r="DA2036" s="240"/>
      <c r="DB2036" s="240"/>
      <c r="DC2036" s="240"/>
      <c r="DD2036" s="240"/>
      <c r="DE2036" s="240"/>
      <c r="DF2036" s="240"/>
      <c r="DG2036" s="240"/>
      <c r="DH2036" s="240"/>
      <c r="DI2036" s="240"/>
      <c r="DJ2036" s="240"/>
      <c r="DK2036" s="240"/>
      <c r="DL2036" s="240"/>
      <c r="DM2036" s="240"/>
      <c r="DN2036" s="240"/>
      <c r="DO2036" s="240"/>
      <c r="DP2036" s="240"/>
      <c r="DQ2036" s="240"/>
      <c r="DR2036" s="240"/>
      <c r="DS2036" s="240"/>
      <c r="DT2036" s="240"/>
      <c r="DU2036" s="240"/>
      <c r="DV2036" s="240"/>
      <c r="DW2036" s="240"/>
      <c r="DX2036" s="240"/>
      <c r="DY2036" s="240"/>
      <c r="DZ2036" s="240"/>
      <c r="EA2036" s="240"/>
      <c r="EB2036" s="240"/>
      <c r="EC2036" s="240"/>
      <c r="ED2036" s="240"/>
      <c r="EE2036" s="240"/>
      <c r="EF2036" s="240"/>
      <c r="EG2036" s="240"/>
      <c r="EH2036" s="240"/>
      <c r="EI2036" s="240"/>
      <c r="EJ2036" s="240"/>
      <c r="EK2036" s="240"/>
      <c r="EL2036" s="240"/>
      <c r="EM2036" s="240"/>
      <c r="EN2036" s="240"/>
      <c r="EO2036" s="240"/>
      <c r="EP2036" s="240"/>
      <c r="EQ2036" s="240"/>
      <c r="ER2036" s="240"/>
      <c r="ES2036" s="240"/>
      <c r="ET2036" s="240"/>
      <c r="EU2036" s="240"/>
      <c r="EV2036" s="240"/>
      <c r="EW2036" s="240"/>
      <c r="EX2036" s="240"/>
      <c r="EY2036" s="240"/>
      <c r="EZ2036" s="240"/>
      <c r="FA2036" s="240"/>
      <c r="FB2036" s="240"/>
      <c r="FC2036" s="240"/>
      <c r="FD2036" s="240"/>
      <c r="FE2036" s="240"/>
      <c r="FF2036" s="240"/>
      <c r="FG2036" s="240"/>
      <c r="FH2036" s="240"/>
      <c r="FI2036" s="240"/>
      <c r="FJ2036" s="240"/>
      <c r="FK2036" s="240"/>
      <c r="FL2036" s="240"/>
      <c r="FM2036" s="240"/>
      <c r="FN2036" s="240"/>
      <c r="FO2036" s="240"/>
      <c r="FP2036" s="240"/>
      <c r="FQ2036" s="240"/>
      <c r="FR2036" s="240"/>
      <c r="FS2036" s="240"/>
      <c r="FT2036" s="240"/>
      <c r="FU2036" s="240"/>
      <c r="FV2036" s="240"/>
    </row>
    <row r="2037" spans="1:178" s="250" customFormat="1">
      <c r="A2037" s="234"/>
      <c r="B2037" s="234"/>
      <c r="C2037" s="234"/>
      <c r="D2037" s="234"/>
      <c r="E2037" s="234"/>
      <c r="F2037" s="234"/>
      <c r="G2037" s="235"/>
      <c r="H2037" s="236"/>
      <c r="AJ2037" s="290"/>
      <c r="AK2037" s="240"/>
      <c r="AL2037" s="240"/>
      <c r="AM2037" s="240"/>
      <c r="AN2037" s="240"/>
      <c r="AO2037" s="240"/>
      <c r="AP2037" s="240"/>
      <c r="AQ2037" s="240"/>
      <c r="AR2037" s="240"/>
      <c r="AS2037" s="240"/>
      <c r="AT2037" s="240"/>
      <c r="AU2037" s="240"/>
      <c r="AV2037" s="240"/>
      <c r="AW2037" s="240"/>
      <c r="AX2037" s="240"/>
      <c r="AY2037" s="240"/>
      <c r="AZ2037" s="240"/>
      <c r="BA2037" s="240"/>
      <c r="BB2037" s="240"/>
      <c r="BC2037" s="240"/>
      <c r="BD2037" s="240"/>
      <c r="BE2037" s="240"/>
      <c r="BF2037" s="240"/>
      <c r="BG2037" s="240"/>
      <c r="BH2037" s="240"/>
      <c r="BI2037" s="240"/>
      <c r="BJ2037" s="240"/>
      <c r="BK2037" s="240"/>
      <c r="BL2037" s="240"/>
      <c r="BM2037" s="240"/>
      <c r="BN2037" s="240"/>
      <c r="BO2037" s="240"/>
      <c r="BP2037" s="240"/>
      <c r="BQ2037" s="240"/>
      <c r="BR2037" s="240"/>
      <c r="BS2037" s="240"/>
      <c r="BT2037" s="240"/>
      <c r="BU2037" s="240"/>
      <c r="BV2037" s="240"/>
      <c r="BW2037" s="240"/>
      <c r="BX2037" s="240"/>
      <c r="BY2037" s="240"/>
      <c r="BZ2037" s="240"/>
      <c r="CA2037" s="240"/>
      <c r="CB2037" s="240"/>
      <c r="CC2037" s="240"/>
      <c r="CD2037" s="240"/>
      <c r="CE2037" s="240"/>
      <c r="CF2037" s="240"/>
      <c r="CG2037" s="240"/>
      <c r="CH2037" s="240"/>
      <c r="CI2037" s="240"/>
      <c r="CJ2037" s="240"/>
      <c r="CK2037" s="240"/>
      <c r="CL2037" s="240"/>
      <c r="CM2037" s="240"/>
      <c r="CN2037" s="240"/>
      <c r="CO2037" s="240"/>
      <c r="CP2037" s="240"/>
      <c r="CQ2037" s="240"/>
      <c r="CR2037" s="240"/>
      <c r="CS2037" s="240"/>
      <c r="CT2037" s="240"/>
      <c r="CU2037" s="240"/>
      <c r="CV2037" s="240"/>
      <c r="CW2037" s="240"/>
      <c r="CX2037" s="240"/>
      <c r="CY2037" s="240"/>
      <c r="CZ2037" s="240"/>
      <c r="DA2037" s="240"/>
      <c r="DB2037" s="240"/>
      <c r="DC2037" s="240"/>
      <c r="DD2037" s="240"/>
      <c r="DE2037" s="240"/>
      <c r="DF2037" s="240"/>
      <c r="DG2037" s="240"/>
      <c r="DH2037" s="240"/>
      <c r="DI2037" s="240"/>
      <c r="DJ2037" s="240"/>
      <c r="DK2037" s="240"/>
      <c r="DL2037" s="240"/>
      <c r="DM2037" s="240"/>
      <c r="DN2037" s="240"/>
      <c r="DO2037" s="240"/>
      <c r="DP2037" s="240"/>
      <c r="DQ2037" s="240"/>
      <c r="DR2037" s="240"/>
      <c r="DS2037" s="240"/>
      <c r="DT2037" s="240"/>
      <c r="DU2037" s="240"/>
      <c r="DV2037" s="240"/>
      <c r="DW2037" s="240"/>
      <c r="DX2037" s="240"/>
      <c r="DY2037" s="240"/>
      <c r="DZ2037" s="240"/>
      <c r="EA2037" s="240"/>
      <c r="EB2037" s="240"/>
      <c r="EC2037" s="240"/>
      <c r="ED2037" s="240"/>
      <c r="EE2037" s="240"/>
      <c r="EF2037" s="240"/>
      <c r="EG2037" s="240"/>
      <c r="EH2037" s="240"/>
      <c r="EI2037" s="240"/>
      <c r="EJ2037" s="240"/>
      <c r="EK2037" s="240"/>
      <c r="EL2037" s="240"/>
      <c r="EM2037" s="240"/>
      <c r="EN2037" s="240"/>
      <c r="EO2037" s="240"/>
      <c r="EP2037" s="240"/>
      <c r="EQ2037" s="240"/>
      <c r="ER2037" s="240"/>
      <c r="ES2037" s="240"/>
      <c r="ET2037" s="240"/>
      <c r="EU2037" s="240"/>
      <c r="EV2037" s="240"/>
      <c r="EW2037" s="240"/>
      <c r="EX2037" s="240"/>
      <c r="EY2037" s="240"/>
      <c r="EZ2037" s="240"/>
      <c r="FA2037" s="240"/>
      <c r="FB2037" s="240"/>
      <c r="FC2037" s="240"/>
      <c r="FD2037" s="240"/>
      <c r="FE2037" s="240"/>
      <c r="FF2037" s="240"/>
      <c r="FG2037" s="240"/>
      <c r="FH2037" s="240"/>
      <c r="FI2037" s="240"/>
      <c r="FJ2037" s="240"/>
      <c r="FK2037" s="240"/>
      <c r="FL2037" s="240"/>
      <c r="FM2037" s="240"/>
      <c r="FN2037" s="240"/>
      <c r="FO2037" s="240"/>
      <c r="FP2037" s="240"/>
      <c r="FQ2037" s="240"/>
      <c r="FR2037" s="240"/>
      <c r="FS2037" s="240"/>
      <c r="FT2037" s="240"/>
      <c r="FU2037" s="240"/>
      <c r="FV2037" s="240"/>
    </row>
    <row r="2038" spans="1:178" s="250" customFormat="1">
      <c r="A2038" s="234"/>
      <c r="B2038" s="234"/>
      <c r="C2038" s="234"/>
      <c r="D2038" s="234"/>
      <c r="E2038" s="234"/>
      <c r="F2038" s="234"/>
      <c r="G2038" s="235"/>
      <c r="H2038" s="236"/>
      <c r="AJ2038" s="290"/>
      <c r="AK2038" s="240"/>
      <c r="AL2038" s="240"/>
      <c r="AM2038" s="240"/>
      <c r="AN2038" s="240"/>
      <c r="AO2038" s="240"/>
      <c r="AP2038" s="240"/>
      <c r="AQ2038" s="240"/>
      <c r="AR2038" s="240"/>
      <c r="AS2038" s="240"/>
      <c r="AT2038" s="240"/>
      <c r="AU2038" s="240"/>
      <c r="AV2038" s="240"/>
      <c r="AW2038" s="240"/>
      <c r="AX2038" s="240"/>
      <c r="AY2038" s="240"/>
      <c r="AZ2038" s="240"/>
      <c r="BA2038" s="240"/>
      <c r="BB2038" s="240"/>
      <c r="BC2038" s="240"/>
      <c r="BD2038" s="240"/>
      <c r="BE2038" s="240"/>
      <c r="BF2038" s="240"/>
      <c r="BG2038" s="240"/>
      <c r="BH2038" s="240"/>
      <c r="BI2038" s="240"/>
      <c r="BJ2038" s="240"/>
      <c r="BK2038" s="240"/>
      <c r="BL2038" s="240"/>
      <c r="BM2038" s="240"/>
      <c r="BN2038" s="240"/>
      <c r="BO2038" s="240"/>
      <c r="BP2038" s="240"/>
      <c r="BQ2038" s="240"/>
      <c r="BR2038" s="240"/>
      <c r="BS2038" s="240"/>
      <c r="BT2038" s="240"/>
      <c r="BU2038" s="240"/>
      <c r="BV2038" s="240"/>
      <c r="BW2038" s="240"/>
      <c r="BX2038" s="240"/>
      <c r="BY2038" s="240"/>
      <c r="BZ2038" s="240"/>
      <c r="CA2038" s="240"/>
      <c r="CB2038" s="240"/>
      <c r="CC2038" s="240"/>
      <c r="CD2038" s="240"/>
      <c r="CE2038" s="240"/>
      <c r="CF2038" s="240"/>
      <c r="CG2038" s="240"/>
      <c r="CH2038" s="240"/>
      <c r="CI2038" s="240"/>
      <c r="CJ2038" s="240"/>
      <c r="CK2038" s="240"/>
      <c r="CL2038" s="240"/>
      <c r="CM2038" s="240"/>
      <c r="CN2038" s="240"/>
      <c r="CO2038" s="240"/>
      <c r="CP2038" s="240"/>
      <c r="CQ2038" s="240"/>
      <c r="CR2038" s="240"/>
      <c r="CS2038" s="240"/>
      <c r="CT2038" s="240"/>
      <c r="CU2038" s="240"/>
      <c r="CV2038" s="240"/>
      <c r="CW2038" s="240"/>
      <c r="CX2038" s="240"/>
      <c r="CY2038" s="240"/>
      <c r="CZ2038" s="240"/>
      <c r="DA2038" s="240"/>
      <c r="DB2038" s="240"/>
      <c r="DC2038" s="240"/>
      <c r="DD2038" s="240"/>
      <c r="DE2038" s="240"/>
      <c r="DF2038" s="240"/>
      <c r="DG2038" s="240"/>
      <c r="DH2038" s="240"/>
      <c r="DI2038" s="240"/>
      <c r="DJ2038" s="240"/>
      <c r="DK2038" s="240"/>
      <c r="DL2038" s="240"/>
      <c r="DM2038" s="240"/>
      <c r="DN2038" s="240"/>
      <c r="DO2038" s="240"/>
      <c r="DP2038" s="240"/>
      <c r="DQ2038" s="240"/>
      <c r="DR2038" s="240"/>
      <c r="DS2038" s="240"/>
      <c r="DT2038" s="240"/>
      <c r="DU2038" s="240"/>
      <c r="DV2038" s="240"/>
      <c r="DW2038" s="240"/>
      <c r="DX2038" s="240"/>
      <c r="DY2038" s="240"/>
      <c r="DZ2038" s="240"/>
      <c r="EA2038" s="240"/>
      <c r="EB2038" s="240"/>
      <c r="EC2038" s="240"/>
      <c r="ED2038" s="240"/>
      <c r="EE2038" s="240"/>
      <c r="EF2038" s="240"/>
      <c r="EG2038" s="240"/>
      <c r="EH2038" s="240"/>
      <c r="EI2038" s="240"/>
      <c r="EJ2038" s="240"/>
      <c r="EK2038" s="240"/>
      <c r="EL2038" s="240"/>
      <c r="EM2038" s="240"/>
      <c r="EN2038" s="240"/>
      <c r="EO2038" s="240"/>
      <c r="EP2038" s="240"/>
      <c r="EQ2038" s="240"/>
      <c r="ER2038" s="240"/>
      <c r="ES2038" s="240"/>
      <c r="ET2038" s="240"/>
      <c r="EU2038" s="240"/>
      <c r="EV2038" s="240"/>
      <c r="EW2038" s="240"/>
      <c r="EX2038" s="240"/>
      <c r="EY2038" s="240"/>
      <c r="EZ2038" s="240"/>
      <c r="FA2038" s="240"/>
      <c r="FB2038" s="240"/>
      <c r="FC2038" s="240"/>
      <c r="FD2038" s="240"/>
      <c r="FE2038" s="240"/>
      <c r="FF2038" s="240"/>
      <c r="FG2038" s="240"/>
      <c r="FH2038" s="240"/>
      <c r="FI2038" s="240"/>
      <c r="FJ2038" s="240"/>
      <c r="FK2038" s="240"/>
      <c r="FL2038" s="240"/>
      <c r="FM2038" s="240"/>
      <c r="FN2038" s="240"/>
      <c r="FO2038" s="240"/>
      <c r="FP2038" s="240"/>
      <c r="FQ2038" s="240"/>
      <c r="FR2038" s="240"/>
      <c r="FS2038" s="240"/>
      <c r="FT2038" s="240"/>
      <c r="FU2038" s="240"/>
      <c r="FV2038" s="240"/>
    </row>
    <row r="2039" spans="1:178" s="250" customFormat="1">
      <c r="A2039" s="234"/>
      <c r="B2039" s="234"/>
      <c r="C2039" s="234"/>
      <c r="D2039" s="234"/>
      <c r="E2039" s="234"/>
      <c r="F2039" s="234"/>
      <c r="G2039" s="235"/>
      <c r="H2039" s="236"/>
      <c r="AJ2039" s="290"/>
      <c r="AK2039" s="240"/>
      <c r="AL2039" s="240"/>
      <c r="AM2039" s="240"/>
      <c r="AN2039" s="240"/>
      <c r="AO2039" s="240"/>
      <c r="AP2039" s="240"/>
      <c r="AQ2039" s="240"/>
      <c r="AR2039" s="240"/>
      <c r="AS2039" s="240"/>
      <c r="AT2039" s="240"/>
      <c r="AU2039" s="240"/>
      <c r="AV2039" s="240"/>
      <c r="AW2039" s="240"/>
      <c r="AX2039" s="240"/>
      <c r="AY2039" s="240"/>
      <c r="AZ2039" s="240"/>
      <c r="BA2039" s="240"/>
      <c r="BB2039" s="240"/>
      <c r="BC2039" s="240"/>
      <c r="BD2039" s="240"/>
      <c r="BE2039" s="240"/>
      <c r="BF2039" s="240"/>
      <c r="BG2039" s="240"/>
      <c r="BH2039" s="240"/>
      <c r="BI2039" s="240"/>
      <c r="BJ2039" s="240"/>
      <c r="BK2039" s="240"/>
      <c r="BL2039" s="240"/>
      <c r="BM2039" s="240"/>
      <c r="BN2039" s="240"/>
      <c r="BO2039" s="240"/>
      <c r="BP2039" s="240"/>
      <c r="BQ2039" s="240"/>
      <c r="BR2039" s="240"/>
      <c r="BS2039" s="240"/>
      <c r="BT2039" s="240"/>
      <c r="BU2039" s="240"/>
      <c r="BV2039" s="240"/>
      <c r="BW2039" s="240"/>
      <c r="BX2039" s="240"/>
      <c r="BY2039" s="240"/>
      <c r="BZ2039" s="240"/>
      <c r="CA2039" s="240"/>
      <c r="CB2039" s="240"/>
      <c r="CC2039" s="240"/>
      <c r="CD2039" s="240"/>
      <c r="CE2039" s="240"/>
      <c r="CF2039" s="240"/>
      <c r="CG2039" s="240"/>
      <c r="CH2039" s="240"/>
      <c r="CI2039" s="240"/>
      <c r="CJ2039" s="240"/>
      <c r="CK2039" s="240"/>
      <c r="CL2039" s="240"/>
      <c r="CM2039" s="240"/>
      <c r="CN2039" s="240"/>
      <c r="CO2039" s="240"/>
      <c r="CP2039" s="240"/>
      <c r="CQ2039" s="240"/>
      <c r="CR2039" s="240"/>
      <c r="CS2039" s="240"/>
      <c r="CT2039" s="240"/>
      <c r="CU2039" s="240"/>
      <c r="CV2039" s="240"/>
      <c r="CW2039" s="240"/>
      <c r="CX2039" s="240"/>
      <c r="CY2039" s="240"/>
      <c r="CZ2039" s="240"/>
      <c r="DA2039" s="240"/>
      <c r="DB2039" s="240"/>
      <c r="DC2039" s="240"/>
      <c r="DD2039" s="240"/>
      <c r="DE2039" s="240"/>
      <c r="DF2039" s="240"/>
      <c r="DG2039" s="240"/>
      <c r="DH2039" s="240"/>
      <c r="DI2039" s="240"/>
      <c r="DJ2039" s="240"/>
      <c r="DK2039" s="240"/>
      <c r="DL2039" s="240"/>
      <c r="DM2039" s="240"/>
      <c r="DN2039" s="240"/>
      <c r="DO2039" s="240"/>
      <c r="DP2039" s="240"/>
      <c r="DQ2039" s="240"/>
      <c r="DR2039" s="240"/>
      <c r="DS2039" s="240"/>
      <c r="DT2039" s="240"/>
      <c r="DU2039" s="240"/>
      <c r="DV2039" s="240"/>
      <c r="DW2039" s="240"/>
      <c r="DX2039" s="240"/>
      <c r="DY2039" s="240"/>
      <c r="DZ2039" s="240"/>
      <c r="EA2039" s="240"/>
      <c r="EB2039" s="240"/>
      <c r="EC2039" s="240"/>
      <c r="ED2039" s="240"/>
      <c r="EE2039" s="240"/>
      <c r="EF2039" s="240"/>
      <c r="EG2039" s="240"/>
      <c r="EH2039" s="240"/>
      <c r="EI2039" s="240"/>
      <c r="EJ2039" s="240"/>
      <c r="EK2039" s="240"/>
      <c r="EL2039" s="240"/>
      <c r="EM2039" s="240"/>
      <c r="EN2039" s="240"/>
      <c r="EO2039" s="240"/>
      <c r="EP2039" s="240"/>
      <c r="EQ2039" s="240"/>
      <c r="ER2039" s="240"/>
      <c r="ES2039" s="240"/>
      <c r="ET2039" s="240"/>
      <c r="EU2039" s="240"/>
      <c r="EV2039" s="240"/>
      <c r="EW2039" s="240"/>
      <c r="EX2039" s="240"/>
      <c r="EY2039" s="240"/>
      <c r="EZ2039" s="240"/>
      <c r="FA2039" s="240"/>
      <c r="FB2039" s="240"/>
      <c r="FC2039" s="240"/>
      <c r="FD2039" s="240"/>
      <c r="FE2039" s="240"/>
      <c r="FF2039" s="240"/>
      <c r="FG2039" s="240"/>
      <c r="FH2039" s="240"/>
      <c r="FI2039" s="240"/>
      <c r="FJ2039" s="240"/>
      <c r="FK2039" s="240"/>
      <c r="FL2039" s="240"/>
      <c r="FM2039" s="240"/>
      <c r="FN2039" s="240"/>
      <c r="FO2039" s="240"/>
      <c r="FP2039" s="240"/>
      <c r="FQ2039" s="240"/>
      <c r="FR2039" s="240"/>
      <c r="FS2039" s="240"/>
      <c r="FT2039" s="240"/>
      <c r="FU2039" s="240"/>
      <c r="FV2039" s="240"/>
    </row>
    <row r="2040" spans="1:178" s="250" customFormat="1">
      <c r="A2040" s="234"/>
      <c r="B2040" s="234"/>
      <c r="C2040" s="234"/>
      <c r="D2040" s="234"/>
      <c r="E2040" s="234"/>
      <c r="F2040" s="234"/>
      <c r="G2040" s="235"/>
      <c r="H2040" s="236"/>
      <c r="AJ2040" s="290"/>
      <c r="AK2040" s="240"/>
      <c r="AL2040" s="240"/>
      <c r="AM2040" s="240"/>
      <c r="AN2040" s="240"/>
      <c r="AO2040" s="240"/>
      <c r="AP2040" s="240"/>
      <c r="AQ2040" s="240"/>
      <c r="AR2040" s="240"/>
      <c r="AS2040" s="240"/>
      <c r="AT2040" s="240"/>
      <c r="AU2040" s="240"/>
      <c r="AV2040" s="240"/>
      <c r="AW2040" s="240"/>
      <c r="AX2040" s="240"/>
      <c r="AY2040" s="240"/>
      <c r="AZ2040" s="240"/>
      <c r="BA2040" s="240"/>
      <c r="BB2040" s="240"/>
      <c r="BC2040" s="240"/>
      <c r="BD2040" s="240"/>
      <c r="BE2040" s="240"/>
      <c r="BF2040" s="240"/>
      <c r="BG2040" s="240"/>
      <c r="BH2040" s="240"/>
      <c r="BI2040" s="240"/>
      <c r="BJ2040" s="240"/>
      <c r="BK2040" s="240"/>
      <c r="BL2040" s="240"/>
      <c r="BM2040" s="240"/>
      <c r="BN2040" s="240"/>
      <c r="BO2040" s="240"/>
      <c r="BP2040" s="240"/>
      <c r="BQ2040" s="240"/>
      <c r="BR2040" s="240"/>
      <c r="BS2040" s="240"/>
      <c r="BT2040" s="240"/>
      <c r="BU2040" s="240"/>
      <c r="BV2040" s="240"/>
      <c r="BW2040" s="240"/>
      <c r="BX2040" s="240"/>
      <c r="BY2040" s="240"/>
      <c r="BZ2040" s="240"/>
      <c r="CA2040" s="240"/>
      <c r="CB2040" s="240"/>
      <c r="CC2040" s="240"/>
      <c r="CD2040" s="240"/>
      <c r="CE2040" s="240"/>
      <c r="CF2040" s="240"/>
      <c r="CG2040" s="240"/>
      <c r="CH2040" s="240"/>
      <c r="CI2040" s="240"/>
      <c r="CJ2040" s="240"/>
      <c r="CK2040" s="240"/>
      <c r="CL2040" s="240"/>
      <c r="CM2040" s="240"/>
      <c r="CN2040" s="240"/>
      <c r="CO2040" s="240"/>
      <c r="CP2040" s="240"/>
      <c r="CQ2040" s="240"/>
      <c r="CR2040" s="240"/>
      <c r="CS2040" s="240"/>
      <c r="CT2040" s="240"/>
      <c r="CU2040" s="240"/>
      <c r="CV2040" s="240"/>
      <c r="CW2040" s="240"/>
      <c r="CX2040" s="240"/>
      <c r="CY2040" s="240"/>
      <c r="CZ2040" s="240"/>
      <c r="DA2040" s="240"/>
      <c r="DB2040" s="240"/>
      <c r="DC2040" s="240"/>
      <c r="DD2040" s="240"/>
      <c r="DE2040" s="240"/>
      <c r="DF2040" s="240"/>
      <c r="DG2040" s="240"/>
      <c r="DH2040" s="240"/>
      <c r="DI2040" s="240"/>
      <c r="DJ2040" s="240"/>
      <c r="DK2040" s="240"/>
      <c r="DL2040" s="240"/>
      <c r="DM2040" s="240"/>
      <c r="DN2040" s="240"/>
      <c r="DO2040" s="240"/>
      <c r="DP2040" s="240"/>
      <c r="DQ2040" s="240"/>
      <c r="DR2040" s="240"/>
      <c r="DS2040" s="240"/>
      <c r="DT2040" s="240"/>
      <c r="DU2040" s="240"/>
      <c r="DV2040" s="240"/>
      <c r="DW2040" s="240"/>
      <c r="DX2040" s="240"/>
      <c r="DY2040" s="240"/>
      <c r="DZ2040" s="240"/>
      <c r="EA2040" s="240"/>
      <c r="EB2040" s="240"/>
      <c r="EC2040" s="240"/>
      <c r="ED2040" s="240"/>
      <c r="EE2040" s="240"/>
      <c r="EF2040" s="240"/>
      <c r="EG2040" s="240"/>
      <c r="EH2040" s="240"/>
      <c r="EI2040" s="240"/>
      <c r="EJ2040" s="240"/>
      <c r="EK2040" s="240"/>
      <c r="EL2040" s="240"/>
      <c r="EM2040" s="240"/>
      <c r="EN2040" s="240"/>
      <c r="EO2040" s="240"/>
      <c r="EP2040" s="240"/>
      <c r="EQ2040" s="240"/>
      <c r="ER2040" s="240"/>
      <c r="ES2040" s="240"/>
      <c r="ET2040" s="240"/>
      <c r="EU2040" s="240"/>
      <c r="EV2040" s="240"/>
      <c r="EW2040" s="240"/>
      <c r="EX2040" s="240"/>
      <c r="EY2040" s="240"/>
      <c r="EZ2040" s="240"/>
      <c r="FA2040" s="240"/>
      <c r="FB2040" s="240"/>
      <c r="FC2040" s="240"/>
      <c r="FD2040" s="240"/>
      <c r="FE2040" s="240"/>
      <c r="FF2040" s="240"/>
      <c r="FG2040" s="240"/>
      <c r="FH2040" s="240"/>
      <c r="FI2040" s="240"/>
      <c r="FJ2040" s="240"/>
      <c r="FK2040" s="240"/>
      <c r="FL2040" s="240"/>
      <c r="FM2040" s="240"/>
      <c r="FN2040" s="240"/>
      <c r="FO2040" s="240"/>
      <c r="FP2040" s="240"/>
      <c r="FQ2040" s="240"/>
      <c r="FR2040" s="240"/>
      <c r="FS2040" s="240"/>
      <c r="FT2040" s="240"/>
      <c r="FU2040" s="240"/>
      <c r="FV2040" s="240"/>
    </row>
    <row r="2041" spans="1:178" s="250" customFormat="1">
      <c r="A2041" s="234"/>
      <c r="B2041" s="234"/>
      <c r="C2041" s="234"/>
      <c r="D2041" s="234"/>
      <c r="E2041" s="234"/>
      <c r="F2041" s="234"/>
      <c r="G2041" s="235"/>
      <c r="H2041" s="236"/>
      <c r="AJ2041" s="290"/>
      <c r="AK2041" s="240"/>
      <c r="AL2041" s="240"/>
      <c r="AM2041" s="240"/>
      <c r="AN2041" s="240"/>
      <c r="AO2041" s="240"/>
      <c r="AP2041" s="240"/>
      <c r="AQ2041" s="240"/>
      <c r="AR2041" s="240"/>
      <c r="AS2041" s="240"/>
      <c r="AT2041" s="240"/>
      <c r="AU2041" s="240"/>
      <c r="AV2041" s="240"/>
      <c r="AW2041" s="240"/>
      <c r="AX2041" s="240"/>
      <c r="AY2041" s="240"/>
      <c r="AZ2041" s="240"/>
      <c r="BA2041" s="240"/>
      <c r="BB2041" s="240"/>
      <c r="BC2041" s="240"/>
      <c r="BD2041" s="240"/>
      <c r="BE2041" s="240"/>
      <c r="BF2041" s="240"/>
      <c r="BG2041" s="240"/>
      <c r="BH2041" s="240"/>
      <c r="BI2041" s="240"/>
      <c r="BJ2041" s="240"/>
      <c r="BK2041" s="240"/>
      <c r="BL2041" s="240"/>
      <c r="BM2041" s="240"/>
      <c r="BN2041" s="240"/>
      <c r="BO2041" s="240"/>
      <c r="BP2041" s="240"/>
      <c r="BQ2041" s="240"/>
      <c r="BR2041" s="240"/>
      <c r="BS2041" s="240"/>
      <c r="BT2041" s="240"/>
      <c r="BU2041" s="240"/>
      <c r="BV2041" s="240"/>
      <c r="BW2041" s="240"/>
      <c r="BX2041" s="240"/>
      <c r="BY2041" s="240"/>
      <c r="BZ2041" s="240"/>
      <c r="CA2041" s="240"/>
      <c r="CB2041" s="240"/>
      <c r="CC2041" s="240"/>
      <c r="CD2041" s="240"/>
      <c r="CE2041" s="240"/>
      <c r="CF2041" s="240"/>
      <c r="CG2041" s="240"/>
      <c r="CH2041" s="240"/>
      <c r="CI2041" s="240"/>
      <c r="CJ2041" s="240"/>
      <c r="CK2041" s="240"/>
      <c r="CL2041" s="240"/>
      <c r="CM2041" s="240"/>
      <c r="CN2041" s="240"/>
      <c r="CO2041" s="240"/>
      <c r="CP2041" s="240"/>
      <c r="CQ2041" s="240"/>
      <c r="CR2041" s="240"/>
      <c r="CS2041" s="240"/>
      <c r="CT2041" s="240"/>
      <c r="CU2041" s="240"/>
      <c r="CV2041" s="240"/>
      <c r="CW2041" s="240"/>
      <c r="CX2041" s="240"/>
      <c r="CY2041" s="240"/>
      <c r="CZ2041" s="240"/>
      <c r="DA2041" s="240"/>
      <c r="DB2041" s="240"/>
      <c r="DC2041" s="240"/>
      <c r="DD2041" s="240"/>
      <c r="DE2041" s="240"/>
      <c r="DF2041" s="240"/>
      <c r="DG2041" s="240"/>
      <c r="DH2041" s="240"/>
      <c r="DI2041" s="240"/>
      <c r="DJ2041" s="240"/>
      <c r="DK2041" s="240"/>
      <c r="DL2041" s="240"/>
      <c r="DM2041" s="240"/>
      <c r="DN2041" s="240"/>
      <c r="DO2041" s="240"/>
      <c r="DP2041" s="240"/>
      <c r="DQ2041" s="240"/>
      <c r="DR2041" s="240"/>
      <c r="DS2041" s="240"/>
      <c r="DT2041" s="240"/>
      <c r="DU2041" s="240"/>
      <c r="DV2041" s="240"/>
      <c r="DW2041" s="240"/>
      <c r="DX2041" s="240"/>
      <c r="DY2041" s="240"/>
      <c r="DZ2041" s="240"/>
      <c r="EA2041" s="240"/>
      <c r="EB2041" s="240"/>
      <c r="EC2041" s="240"/>
      <c r="ED2041" s="240"/>
      <c r="EE2041" s="240"/>
      <c r="EF2041" s="240"/>
      <c r="EG2041" s="240"/>
      <c r="EH2041" s="240"/>
      <c r="EI2041" s="240"/>
      <c r="EJ2041" s="240"/>
      <c r="EK2041" s="240"/>
      <c r="EL2041" s="240"/>
      <c r="EM2041" s="240"/>
      <c r="EN2041" s="240"/>
      <c r="EO2041" s="240"/>
      <c r="EP2041" s="240"/>
      <c r="EQ2041" s="240"/>
      <c r="ER2041" s="240"/>
      <c r="ES2041" s="240"/>
      <c r="ET2041" s="240"/>
      <c r="EU2041" s="240"/>
      <c r="EV2041" s="240"/>
      <c r="EW2041" s="240"/>
      <c r="EX2041" s="240"/>
      <c r="EY2041" s="240"/>
      <c r="EZ2041" s="240"/>
      <c r="FA2041" s="240"/>
      <c r="FB2041" s="240"/>
      <c r="FC2041" s="240"/>
      <c r="FD2041" s="240"/>
      <c r="FE2041" s="240"/>
      <c r="FF2041" s="240"/>
      <c r="FG2041" s="240"/>
      <c r="FH2041" s="240"/>
      <c r="FI2041" s="240"/>
      <c r="FJ2041" s="240"/>
      <c r="FK2041" s="240"/>
      <c r="FL2041" s="240"/>
      <c r="FM2041" s="240"/>
      <c r="FN2041" s="240"/>
      <c r="FO2041" s="240"/>
      <c r="FP2041" s="240"/>
      <c r="FQ2041" s="240"/>
      <c r="FR2041" s="240"/>
      <c r="FS2041" s="240"/>
      <c r="FT2041" s="240"/>
      <c r="FU2041" s="240"/>
      <c r="FV2041" s="240"/>
    </row>
    <row r="2042" spans="1:178" s="250" customFormat="1">
      <c r="A2042" s="234"/>
      <c r="B2042" s="234"/>
      <c r="C2042" s="234"/>
      <c r="D2042" s="234"/>
      <c r="E2042" s="234"/>
      <c r="F2042" s="234"/>
      <c r="G2042" s="235"/>
      <c r="H2042" s="236"/>
      <c r="AJ2042" s="290"/>
      <c r="AK2042" s="240"/>
      <c r="AL2042" s="240"/>
      <c r="AM2042" s="240"/>
      <c r="AN2042" s="240"/>
      <c r="AO2042" s="240"/>
      <c r="AP2042" s="240"/>
      <c r="AQ2042" s="240"/>
      <c r="AR2042" s="240"/>
      <c r="AS2042" s="240"/>
      <c r="AT2042" s="240"/>
      <c r="AU2042" s="240"/>
      <c r="AV2042" s="240"/>
      <c r="AW2042" s="240"/>
      <c r="AX2042" s="240"/>
      <c r="AY2042" s="240"/>
      <c r="AZ2042" s="240"/>
      <c r="BA2042" s="240"/>
      <c r="BB2042" s="240"/>
      <c r="BC2042" s="240"/>
      <c r="BD2042" s="240"/>
      <c r="BE2042" s="240"/>
      <c r="BF2042" s="240"/>
      <c r="BG2042" s="240"/>
      <c r="BH2042" s="240"/>
      <c r="BI2042" s="240"/>
      <c r="BJ2042" s="240"/>
      <c r="BK2042" s="240"/>
      <c r="BL2042" s="240"/>
      <c r="BM2042" s="240"/>
      <c r="BN2042" s="240"/>
      <c r="BO2042" s="240"/>
      <c r="BP2042" s="240"/>
      <c r="BQ2042" s="240"/>
      <c r="BR2042" s="240"/>
      <c r="BS2042" s="240"/>
      <c r="BT2042" s="240"/>
      <c r="BU2042" s="240"/>
      <c r="BV2042" s="240"/>
      <c r="BW2042" s="240"/>
      <c r="BX2042" s="240"/>
      <c r="BY2042" s="240"/>
      <c r="BZ2042" s="240"/>
      <c r="CA2042" s="240"/>
      <c r="CB2042" s="240"/>
      <c r="CC2042" s="240"/>
      <c r="CD2042" s="240"/>
      <c r="CE2042" s="240"/>
      <c r="CF2042" s="240"/>
      <c r="CG2042" s="240"/>
      <c r="CH2042" s="240"/>
      <c r="CI2042" s="240"/>
      <c r="CJ2042" s="240"/>
      <c r="CK2042" s="240"/>
      <c r="CL2042" s="240"/>
      <c r="CM2042" s="240"/>
      <c r="CN2042" s="240"/>
      <c r="CO2042" s="240"/>
      <c r="CP2042" s="240"/>
      <c r="CQ2042" s="240"/>
      <c r="CR2042" s="240"/>
      <c r="CS2042" s="240"/>
      <c r="CT2042" s="240"/>
      <c r="CU2042" s="240"/>
      <c r="CV2042" s="240"/>
      <c r="CW2042" s="240"/>
      <c r="CX2042" s="240"/>
      <c r="CY2042" s="240"/>
      <c r="CZ2042" s="240"/>
      <c r="DA2042" s="240"/>
      <c r="DB2042" s="240"/>
      <c r="DC2042" s="240"/>
      <c r="DD2042" s="240"/>
      <c r="DE2042" s="240"/>
      <c r="DF2042" s="240"/>
      <c r="DG2042" s="240"/>
      <c r="DH2042" s="240"/>
      <c r="DI2042" s="240"/>
      <c r="DJ2042" s="240"/>
      <c r="DK2042" s="240"/>
      <c r="DL2042" s="240"/>
      <c r="DM2042" s="240"/>
      <c r="DN2042" s="240"/>
      <c r="DO2042" s="240"/>
      <c r="DP2042" s="240"/>
      <c r="DQ2042" s="240"/>
      <c r="DR2042" s="240"/>
      <c r="DS2042" s="240"/>
      <c r="DT2042" s="240"/>
      <c r="DU2042" s="240"/>
      <c r="DV2042" s="240"/>
      <c r="DW2042" s="240"/>
      <c r="DX2042" s="240"/>
      <c r="DY2042" s="240"/>
      <c r="DZ2042" s="240"/>
      <c r="EA2042" s="240"/>
      <c r="EB2042" s="240"/>
      <c r="EC2042" s="240"/>
      <c r="ED2042" s="240"/>
      <c r="EE2042" s="240"/>
      <c r="EF2042" s="240"/>
      <c r="EG2042" s="240"/>
      <c r="EH2042" s="240"/>
      <c r="EI2042" s="240"/>
      <c r="EJ2042" s="240"/>
      <c r="EK2042" s="240"/>
      <c r="EL2042" s="240"/>
      <c r="EM2042" s="240"/>
      <c r="EN2042" s="240"/>
      <c r="EO2042" s="240"/>
      <c r="EP2042" s="240"/>
      <c r="EQ2042" s="240"/>
      <c r="ER2042" s="240"/>
      <c r="ES2042" s="240"/>
      <c r="ET2042" s="240"/>
      <c r="EU2042" s="240"/>
      <c r="EV2042" s="240"/>
      <c r="EW2042" s="240"/>
      <c r="EX2042" s="240"/>
      <c r="EY2042" s="240"/>
      <c r="EZ2042" s="240"/>
      <c r="FA2042" s="240"/>
      <c r="FB2042" s="240"/>
      <c r="FC2042" s="240"/>
      <c r="FD2042" s="240"/>
      <c r="FE2042" s="240"/>
      <c r="FF2042" s="240"/>
      <c r="FG2042" s="240"/>
      <c r="FH2042" s="240"/>
      <c r="FI2042" s="240"/>
      <c r="FJ2042" s="240"/>
      <c r="FK2042" s="240"/>
      <c r="FL2042" s="240"/>
      <c r="FM2042" s="240"/>
      <c r="FN2042" s="240"/>
      <c r="FO2042" s="240"/>
      <c r="FP2042" s="240"/>
      <c r="FQ2042" s="240"/>
      <c r="FR2042" s="240"/>
      <c r="FS2042" s="240"/>
      <c r="FT2042" s="240"/>
      <c r="FU2042" s="240"/>
      <c r="FV2042" s="240"/>
    </row>
    <row r="2043" spans="1:178" s="250" customFormat="1">
      <c r="A2043" s="234"/>
      <c r="B2043" s="234"/>
      <c r="C2043" s="234"/>
      <c r="D2043" s="234"/>
      <c r="E2043" s="234"/>
      <c r="F2043" s="234"/>
      <c r="G2043" s="235"/>
      <c r="H2043" s="236"/>
      <c r="AJ2043" s="290"/>
      <c r="AK2043" s="240"/>
      <c r="AL2043" s="240"/>
      <c r="AM2043" s="240"/>
      <c r="AN2043" s="240"/>
      <c r="AO2043" s="240"/>
      <c r="AP2043" s="240"/>
      <c r="AQ2043" s="240"/>
      <c r="AR2043" s="240"/>
      <c r="AS2043" s="240"/>
      <c r="AT2043" s="240"/>
      <c r="AU2043" s="240"/>
      <c r="AV2043" s="240"/>
      <c r="AW2043" s="240"/>
      <c r="AX2043" s="240"/>
      <c r="AY2043" s="240"/>
      <c r="AZ2043" s="240"/>
      <c r="BA2043" s="240"/>
      <c r="BB2043" s="240"/>
      <c r="BC2043" s="240"/>
      <c r="BD2043" s="240"/>
      <c r="BE2043" s="240"/>
      <c r="BF2043" s="240"/>
      <c r="BG2043" s="240"/>
      <c r="BH2043" s="240"/>
      <c r="BI2043" s="240"/>
      <c r="BJ2043" s="240"/>
      <c r="BK2043" s="240"/>
      <c r="BL2043" s="240"/>
      <c r="BM2043" s="240"/>
      <c r="BN2043" s="240"/>
      <c r="BO2043" s="240"/>
      <c r="BP2043" s="240"/>
      <c r="BQ2043" s="240"/>
      <c r="BR2043" s="240"/>
      <c r="BS2043" s="240"/>
      <c r="BT2043" s="240"/>
      <c r="BU2043" s="240"/>
      <c r="BV2043" s="240"/>
      <c r="BW2043" s="240"/>
      <c r="BX2043" s="240"/>
      <c r="BY2043" s="240"/>
      <c r="BZ2043" s="240"/>
      <c r="CA2043" s="240"/>
      <c r="CB2043" s="240"/>
      <c r="CC2043" s="240"/>
      <c r="CD2043" s="240"/>
      <c r="CE2043" s="240"/>
      <c r="CF2043" s="240"/>
      <c r="CG2043" s="240"/>
      <c r="CH2043" s="240"/>
      <c r="CI2043" s="240"/>
      <c r="CJ2043" s="240"/>
      <c r="CK2043" s="240"/>
      <c r="CL2043" s="240"/>
      <c r="CM2043" s="240"/>
      <c r="CN2043" s="240"/>
      <c r="CO2043" s="240"/>
      <c r="CP2043" s="240"/>
      <c r="CQ2043" s="240"/>
      <c r="CR2043" s="240"/>
      <c r="CS2043" s="240"/>
      <c r="CT2043" s="240"/>
      <c r="CU2043" s="240"/>
      <c r="CV2043" s="240"/>
      <c r="CW2043" s="240"/>
      <c r="CX2043" s="240"/>
      <c r="CY2043" s="240"/>
      <c r="CZ2043" s="240"/>
      <c r="DA2043" s="240"/>
      <c r="DB2043" s="240"/>
      <c r="DC2043" s="240"/>
      <c r="DD2043" s="240"/>
      <c r="DE2043" s="240"/>
      <c r="DF2043" s="240"/>
      <c r="DG2043" s="240"/>
      <c r="DH2043" s="240"/>
      <c r="DI2043" s="240"/>
      <c r="DJ2043" s="240"/>
      <c r="DK2043" s="240"/>
      <c r="DL2043" s="240"/>
      <c r="DM2043" s="240"/>
      <c r="DN2043" s="240"/>
      <c r="DO2043" s="240"/>
      <c r="DP2043" s="240"/>
      <c r="DQ2043" s="240"/>
      <c r="DR2043" s="240"/>
      <c r="DS2043" s="240"/>
      <c r="DT2043" s="240"/>
      <c r="DU2043" s="240"/>
      <c r="DV2043" s="240"/>
      <c r="DW2043" s="240"/>
      <c r="DX2043" s="240"/>
      <c r="DY2043" s="240"/>
      <c r="DZ2043" s="240"/>
      <c r="EA2043" s="240"/>
      <c r="EB2043" s="240"/>
      <c r="EC2043" s="240"/>
      <c r="ED2043" s="240"/>
      <c r="EE2043" s="240"/>
      <c r="EF2043" s="240"/>
      <c r="EG2043" s="240"/>
      <c r="EH2043" s="240"/>
      <c r="EI2043" s="240"/>
      <c r="EJ2043" s="240"/>
      <c r="EK2043" s="240"/>
      <c r="EL2043" s="240"/>
      <c r="EM2043" s="240"/>
      <c r="EN2043" s="240"/>
      <c r="EO2043" s="240"/>
      <c r="EP2043" s="240"/>
      <c r="EQ2043" s="240"/>
      <c r="ER2043" s="240"/>
      <c r="ES2043" s="240"/>
      <c r="ET2043" s="240"/>
      <c r="EU2043" s="240"/>
      <c r="EV2043" s="240"/>
      <c r="EW2043" s="240"/>
      <c r="EX2043" s="240"/>
      <c r="EY2043" s="240"/>
      <c r="EZ2043" s="240"/>
      <c r="FA2043" s="240"/>
      <c r="FB2043" s="240"/>
      <c r="FC2043" s="240"/>
      <c r="FD2043" s="240"/>
      <c r="FE2043" s="240"/>
      <c r="FF2043" s="240"/>
      <c r="FG2043" s="240"/>
      <c r="FH2043" s="240"/>
      <c r="FI2043" s="240"/>
      <c r="FJ2043" s="240"/>
      <c r="FK2043" s="240"/>
      <c r="FL2043" s="240"/>
      <c r="FM2043" s="240"/>
      <c r="FN2043" s="240"/>
      <c r="FO2043" s="240"/>
      <c r="FP2043" s="240"/>
      <c r="FQ2043" s="240"/>
      <c r="FR2043" s="240"/>
      <c r="FS2043" s="240"/>
      <c r="FT2043" s="240"/>
      <c r="FU2043" s="240"/>
      <c r="FV2043" s="240"/>
    </row>
    <row r="2044" spans="1:178" s="250" customFormat="1">
      <c r="A2044" s="234"/>
      <c r="B2044" s="234"/>
      <c r="C2044" s="234"/>
      <c r="D2044" s="234"/>
      <c r="E2044" s="234"/>
      <c r="F2044" s="234"/>
      <c r="G2044" s="235"/>
      <c r="H2044" s="236"/>
      <c r="AJ2044" s="290"/>
      <c r="AK2044" s="240"/>
      <c r="AL2044" s="240"/>
      <c r="AM2044" s="240"/>
      <c r="AN2044" s="240"/>
      <c r="AO2044" s="240"/>
      <c r="AP2044" s="240"/>
      <c r="AQ2044" s="240"/>
      <c r="AR2044" s="240"/>
      <c r="AS2044" s="240"/>
      <c r="AT2044" s="240"/>
      <c r="AU2044" s="240"/>
      <c r="AV2044" s="240"/>
      <c r="AW2044" s="240"/>
      <c r="AX2044" s="240"/>
      <c r="AY2044" s="240"/>
      <c r="AZ2044" s="240"/>
      <c r="BA2044" s="240"/>
      <c r="BB2044" s="240"/>
      <c r="BC2044" s="240"/>
      <c r="BD2044" s="240"/>
      <c r="BE2044" s="240"/>
      <c r="BF2044" s="240"/>
      <c r="BG2044" s="240"/>
      <c r="BH2044" s="240"/>
      <c r="BI2044" s="240"/>
      <c r="BJ2044" s="240"/>
      <c r="BK2044" s="240"/>
      <c r="BL2044" s="240"/>
      <c r="BM2044" s="240"/>
      <c r="BN2044" s="240"/>
      <c r="BO2044" s="240"/>
      <c r="BP2044" s="240"/>
      <c r="BQ2044" s="240"/>
      <c r="BR2044" s="240"/>
      <c r="BS2044" s="240"/>
      <c r="BT2044" s="240"/>
      <c r="BU2044" s="240"/>
      <c r="BV2044" s="240"/>
      <c r="BW2044" s="240"/>
      <c r="BX2044" s="240"/>
      <c r="BY2044" s="240"/>
      <c r="BZ2044" s="240"/>
      <c r="CA2044" s="240"/>
      <c r="CB2044" s="240"/>
      <c r="CC2044" s="240"/>
      <c r="CD2044" s="240"/>
      <c r="CE2044" s="240"/>
      <c r="CF2044" s="240"/>
      <c r="CG2044" s="240"/>
      <c r="CH2044" s="240"/>
      <c r="CI2044" s="240"/>
      <c r="CJ2044" s="240"/>
      <c r="CK2044" s="240"/>
      <c r="CL2044" s="240"/>
      <c r="CM2044" s="240"/>
      <c r="CN2044" s="240"/>
      <c r="CO2044" s="240"/>
      <c r="CP2044" s="240"/>
      <c r="CQ2044" s="240"/>
      <c r="CR2044" s="240"/>
      <c r="CS2044" s="240"/>
      <c r="CT2044" s="240"/>
      <c r="CU2044" s="240"/>
      <c r="CV2044" s="240"/>
      <c r="CW2044" s="240"/>
      <c r="CX2044" s="240"/>
      <c r="CY2044" s="240"/>
      <c r="CZ2044" s="240"/>
      <c r="DA2044" s="240"/>
      <c r="DB2044" s="240"/>
      <c r="DC2044" s="240"/>
      <c r="DD2044" s="240"/>
      <c r="DE2044" s="240"/>
      <c r="DF2044" s="240"/>
      <c r="DG2044" s="240"/>
      <c r="DH2044" s="240"/>
      <c r="DI2044" s="240"/>
      <c r="DJ2044" s="240"/>
      <c r="DK2044" s="240"/>
      <c r="DL2044" s="240"/>
      <c r="DM2044" s="240"/>
      <c r="DN2044" s="240"/>
      <c r="DO2044" s="240"/>
      <c r="DP2044" s="240"/>
      <c r="DQ2044" s="240"/>
      <c r="DR2044" s="240"/>
      <c r="DS2044" s="240"/>
      <c r="DT2044" s="240"/>
      <c r="DU2044" s="240"/>
      <c r="DV2044" s="240"/>
      <c r="DW2044" s="240"/>
      <c r="DX2044" s="240"/>
      <c r="DY2044" s="240"/>
      <c r="DZ2044" s="240"/>
      <c r="EA2044" s="240"/>
      <c r="EB2044" s="240"/>
      <c r="EC2044" s="240"/>
      <c r="ED2044" s="240"/>
      <c r="EE2044" s="240"/>
      <c r="EF2044" s="240"/>
      <c r="EG2044" s="240"/>
      <c r="EH2044" s="240"/>
      <c r="EI2044" s="240"/>
      <c r="EJ2044" s="240"/>
      <c r="EK2044" s="240"/>
      <c r="EL2044" s="240"/>
      <c r="EM2044" s="240"/>
      <c r="EN2044" s="240"/>
      <c r="EO2044" s="240"/>
      <c r="EP2044" s="240"/>
      <c r="EQ2044" s="240"/>
      <c r="ER2044" s="240"/>
      <c r="ES2044" s="240"/>
      <c r="ET2044" s="240"/>
      <c r="EU2044" s="240"/>
      <c r="EV2044" s="240"/>
      <c r="EW2044" s="240"/>
      <c r="EX2044" s="240"/>
      <c r="EY2044" s="240"/>
      <c r="EZ2044" s="240"/>
      <c r="FA2044" s="240"/>
      <c r="FB2044" s="240"/>
      <c r="FC2044" s="240"/>
      <c r="FD2044" s="240"/>
      <c r="FE2044" s="240"/>
      <c r="FF2044" s="240"/>
      <c r="FG2044" s="240"/>
      <c r="FH2044" s="240"/>
      <c r="FI2044" s="240"/>
      <c r="FJ2044" s="240"/>
      <c r="FK2044" s="240"/>
      <c r="FL2044" s="240"/>
      <c r="FM2044" s="240"/>
      <c r="FN2044" s="240"/>
      <c r="FO2044" s="240"/>
      <c r="FP2044" s="240"/>
      <c r="FQ2044" s="240"/>
      <c r="FR2044" s="240"/>
      <c r="FS2044" s="240"/>
      <c r="FT2044" s="240"/>
      <c r="FU2044" s="240"/>
      <c r="FV2044" s="240"/>
    </row>
    <row r="2045" spans="1:178" s="250" customFormat="1">
      <c r="A2045" s="234"/>
      <c r="B2045" s="234"/>
      <c r="C2045" s="234"/>
      <c r="D2045" s="234"/>
      <c r="E2045" s="234"/>
      <c r="F2045" s="234"/>
      <c r="G2045" s="235"/>
      <c r="H2045" s="236"/>
      <c r="AJ2045" s="290"/>
      <c r="AK2045" s="240"/>
      <c r="AL2045" s="240"/>
      <c r="AM2045" s="240"/>
      <c r="AN2045" s="240"/>
      <c r="AO2045" s="240"/>
      <c r="AP2045" s="240"/>
      <c r="AQ2045" s="240"/>
      <c r="AR2045" s="240"/>
      <c r="AS2045" s="240"/>
      <c r="AT2045" s="240"/>
      <c r="AU2045" s="240"/>
      <c r="AV2045" s="240"/>
      <c r="AW2045" s="240"/>
      <c r="AX2045" s="240"/>
      <c r="AY2045" s="240"/>
      <c r="AZ2045" s="240"/>
      <c r="BA2045" s="240"/>
      <c r="BB2045" s="240"/>
      <c r="BC2045" s="240"/>
      <c r="BD2045" s="240"/>
      <c r="BE2045" s="240"/>
      <c r="BF2045" s="240"/>
      <c r="BG2045" s="240"/>
      <c r="BH2045" s="240"/>
      <c r="BI2045" s="240"/>
      <c r="BJ2045" s="240"/>
      <c r="BK2045" s="240"/>
      <c r="BL2045" s="240"/>
      <c r="BM2045" s="240"/>
      <c r="BN2045" s="240"/>
      <c r="BO2045" s="240"/>
      <c r="BP2045" s="240"/>
      <c r="BQ2045" s="240"/>
      <c r="BR2045" s="240"/>
      <c r="BS2045" s="240"/>
      <c r="BT2045" s="240"/>
      <c r="BU2045" s="240"/>
      <c r="BV2045" s="240"/>
      <c r="BW2045" s="240"/>
      <c r="BX2045" s="240"/>
      <c r="BY2045" s="240"/>
      <c r="BZ2045" s="240"/>
      <c r="CA2045" s="240"/>
      <c r="CB2045" s="240"/>
      <c r="CC2045" s="240"/>
      <c r="CD2045" s="240"/>
      <c r="CE2045" s="240"/>
      <c r="CF2045" s="240"/>
      <c r="CG2045" s="240"/>
      <c r="CH2045" s="240"/>
      <c r="CI2045" s="240"/>
      <c r="CJ2045" s="240"/>
      <c r="CK2045" s="240"/>
      <c r="CL2045" s="240"/>
      <c r="CM2045" s="240"/>
      <c r="CN2045" s="240"/>
      <c r="CO2045" s="240"/>
      <c r="CP2045" s="240"/>
      <c r="CQ2045" s="240"/>
      <c r="CR2045" s="240"/>
      <c r="CS2045" s="240"/>
      <c r="CT2045" s="240"/>
      <c r="CU2045" s="240"/>
      <c r="CV2045" s="240"/>
      <c r="CW2045" s="240"/>
      <c r="CX2045" s="240"/>
      <c r="CY2045" s="240"/>
      <c r="CZ2045" s="240"/>
      <c r="DA2045" s="240"/>
      <c r="DB2045" s="240"/>
      <c r="DC2045" s="240"/>
      <c r="DD2045" s="240"/>
      <c r="DE2045" s="240"/>
      <c r="DF2045" s="240"/>
      <c r="DG2045" s="240"/>
      <c r="DH2045" s="240"/>
      <c r="DI2045" s="240"/>
      <c r="DJ2045" s="240"/>
      <c r="DK2045" s="240"/>
      <c r="DL2045" s="240"/>
      <c r="DM2045" s="240"/>
      <c r="DN2045" s="240"/>
      <c r="DO2045" s="240"/>
      <c r="DP2045" s="240"/>
      <c r="DQ2045" s="240"/>
      <c r="DR2045" s="240"/>
      <c r="DS2045" s="240"/>
      <c r="DT2045" s="240"/>
      <c r="DU2045" s="240"/>
      <c r="DV2045" s="240"/>
      <c r="DW2045" s="240"/>
      <c r="DX2045" s="240"/>
      <c r="DY2045" s="240"/>
      <c r="DZ2045" s="240"/>
      <c r="EA2045" s="240"/>
      <c r="EB2045" s="240"/>
      <c r="EC2045" s="240"/>
      <c r="ED2045" s="240"/>
      <c r="EE2045" s="240"/>
      <c r="EF2045" s="240"/>
      <c r="EG2045" s="240"/>
      <c r="EH2045" s="240"/>
      <c r="EI2045" s="240"/>
      <c r="EJ2045" s="240"/>
      <c r="EK2045" s="240"/>
      <c r="EL2045" s="240"/>
      <c r="EM2045" s="240"/>
      <c r="EN2045" s="240"/>
      <c r="EO2045" s="240"/>
      <c r="EP2045" s="240"/>
      <c r="EQ2045" s="240"/>
      <c r="ER2045" s="240"/>
      <c r="ES2045" s="240"/>
      <c r="ET2045" s="240"/>
      <c r="EU2045" s="240"/>
      <c r="EV2045" s="240"/>
      <c r="EW2045" s="240"/>
      <c r="EX2045" s="240"/>
      <c r="EY2045" s="240"/>
      <c r="EZ2045" s="240"/>
      <c r="FA2045" s="240"/>
      <c r="FB2045" s="240"/>
      <c r="FC2045" s="240"/>
      <c r="FD2045" s="240"/>
      <c r="FE2045" s="240"/>
      <c r="FF2045" s="240"/>
      <c r="FG2045" s="240"/>
      <c r="FH2045" s="240"/>
      <c r="FI2045" s="240"/>
      <c r="FJ2045" s="240"/>
      <c r="FK2045" s="240"/>
      <c r="FL2045" s="240"/>
      <c r="FM2045" s="240"/>
      <c r="FN2045" s="240"/>
      <c r="FO2045" s="240"/>
      <c r="FP2045" s="240"/>
      <c r="FQ2045" s="240"/>
      <c r="FR2045" s="240"/>
      <c r="FS2045" s="240"/>
      <c r="FT2045" s="240"/>
      <c r="FU2045" s="240"/>
      <c r="FV2045" s="240"/>
    </row>
    <row r="2046" spans="1:178" s="250" customFormat="1">
      <c r="A2046" s="234"/>
      <c r="B2046" s="234"/>
      <c r="C2046" s="234"/>
      <c r="D2046" s="234"/>
      <c r="E2046" s="234"/>
      <c r="F2046" s="234"/>
      <c r="G2046" s="235"/>
      <c r="H2046" s="236"/>
      <c r="AJ2046" s="290"/>
      <c r="AK2046" s="240"/>
      <c r="AL2046" s="240"/>
      <c r="AM2046" s="240"/>
      <c r="AN2046" s="240"/>
      <c r="AO2046" s="240"/>
      <c r="AP2046" s="240"/>
      <c r="AQ2046" s="240"/>
      <c r="AR2046" s="240"/>
      <c r="AS2046" s="240"/>
      <c r="AT2046" s="240"/>
      <c r="AU2046" s="240"/>
      <c r="AV2046" s="240"/>
      <c r="AW2046" s="240"/>
      <c r="AX2046" s="240"/>
      <c r="AY2046" s="240"/>
      <c r="AZ2046" s="240"/>
      <c r="BA2046" s="240"/>
      <c r="BB2046" s="240"/>
      <c r="BC2046" s="240"/>
      <c r="BD2046" s="240"/>
      <c r="BE2046" s="240"/>
      <c r="BF2046" s="240"/>
      <c r="BG2046" s="240"/>
      <c r="BH2046" s="240"/>
      <c r="BI2046" s="240"/>
      <c r="BJ2046" s="240"/>
      <c r="BK2046" s="240"/>
      <c r="BL2046" s="240"/>
      <c r="BM2046" s="240"/>
      <c r="BN2046" s="240"/>
      <c r="BO2046" s="240"/>
      <c r="BP2046" s="240"/>
      <c r="BQ2046" s="240"/>
      <c r="BR2046" s="240"/>
      <c r="BS2046" s="240"/>
      <c r="BT2046" s="240"/>
      <c r="BU2046" s="240"/>
      <c r="BV2046" s="240"/>
      <c r="BW2046" s="240"/>
      <c r="BX2046" s="240"/>
      <c r="BY2046" s="240"/>
      <c r="BZ2046" s="240"/>
      <c r="CA2046" s="240"/>
      <c r="CB2046" s="240"/>
      <c r="CC2046" s="240"/>
      <c r="CD2046" s="240"/>
      <c r="CE2046" s="240"/>
      <c r="CF2046" s="240"/>
      <c r="CG2046" s="240"/>
      <c r="CH2046" s="240"/>
      <c r="CI2046" s="240"/>
      <c r="CJ2046" s="240"/>
      <c r="CK2046" s="240"/>
      <c r="CL2046" s="240"/>
      <c r="CM2046" s="240"/>
      <c r="CN2046" s="240"/>
      <c r="CO2046" s="240"/>
      <c r="CP2046" s="240"/>
      <c r="CQ2046" s="240"/>
      <c r="CR2046" s="240"/>
      <c r="CS2046" s="240"/>
      <c r="CT2046" s="240"/>
      <c r="CU2046" s="240"/>
      <c r="CV2046" s="240"/>
      <c r="CW2046" s="240"/>
      <c r="CX2046" s="240"/>
      <c r="CY2046" s="240"/>
      <c r="CZ2046" s="240"/>
      <c r="DA2046" s="240"/>
      <c r="DB2046" s="240"/>
      <c r="DC2046" s="240"/>
      <c r="DD2046" s="240"/>
      <c r="DE2046" s="240"/>
      <c r="DF2046" s="240"/>
      <c r="DG2046" s="240"/>
      <c r="DH2046" s="240"/>
      <c r="DI2046" s="240"/>
      <c r="DJ2046" s="240"/>
      <c r="DK2046" s="240"/>
      <c r="DL2046" s="240"/>
      <c r="DM2046" s="240"/>
      <c r="DN2046" s="240"/>
      <c r="DO2046" s="240"/>
      <c r="DP2046" s="240"/>
      <c r="DQ2046" s="240"/>
      <c r="DR2046" s="240"/>
      <c r="DS2046" s="240"/>
      <c r="DT2046" s="240"/>
      <c r="DU2046" s="240"/>
      <c r="DV2046" s="240"/>
      <c r="DW2046" s="240"/>
      <c r="DX2046" s="240"/>
      <c r="DY2046" s="240"/>
      <c r="DZ2046" s="240"/>
      <c r="EA2046" s="240"/>
      <c r="EB2046" s="240"/>
      <c r="EC2046" s="240"/>
      <c r="ED2046" s="240"/>
      <c r="EE2046" s="240"/>
      <c r="EF2046" s="240"/>
      <c r="EG2046" s="240"/>
      <c r="EH2046" s="240"/>
      <c r="EI2046" s="240"/>
      <c r="EJ2046" s="240"/>
      <c r="EK2046" s="240"/>
      <c r="EL2046" s="240"/>
      <c r="EM2046" s="240"/>
      <c r="EN2046" s="240"/>
      <c r="EO2046" s="240"/>
      <c r="EP2046" s="240"/>
      <c r="EQ2046" s="240"/>
      <c r="ER2046" s="240"/>
      <c r="ES2046" s="240"/>
      <c r="ET2046" s="240"/>
      <c r="EU2046" s="240"/>
      <c r="EV2046" s="240"/>
      <c r="EW2046" s="240"/>
      <c r="EX2046" s="240"/>
      <c r="EY2046" s="240"/>
      <c r="EZ2046" s="240"/>
      <c r="FA2046" s="240"/>
      <c r="FB2046" s="240"/>
      <c r="FC2046" s="240"/>
      <c r="FD2046" s="240"/>
      <c r="FE2046" s="240"/>
      <c r="FF2046" s="240"/>
      <c r="FG2046" s="240"/>
      <c r="FH2046" s="240"/>
      <c r="FI2046" s="240"/>
      <c r="FJ2046" s="240"/>
      <c r="FK2046" s="240"/>
      <c r="FL2046" s="240"/>
      <c r="FM2046" s="240"/>
      <c r="FN2046" s="240"/>
      <c r="FO2046" s="240"/>
      <c r="FP2046" s="240"/>
      <c r="FQ2046" s="240"/>
      <c r="FR2046" s="240"/>
      <c r="FS2046" s="240"/>
      <c r="FT2046" s="240"/>
      <c r="FU2046" s="240"/>
      <c r="FV2046" s="240"/>
    </row>
    <row r="2047" spans="1:178" s="250" customFormat="1">
      <c r="A2047" s="234"/>
      <c r="B2047" s="234"/>
      <c r="C2047" s="234"/>
      <c r="D2047" s="234"/>
      <c r="E2047" s="234"/>
      <c r="F2047" s="234"/>
      <c r="G2047" s="235"/>
      <c r="H2047" s="236"/>
      <c r="AJ2047" s="290"/>
      <c r="AK2047" s="240"/>
      <c r="AL2047" s="240"/>
      <c r="AM2047" s="240"/>
      <c r="AN2047" s="240"/>
      <c r="AO2047" s="240"/>
      <c r="AP2047" s="240"/>
      <c r="AQ2047" s="240"/>
      <c r="AR2047" s="240"/>
      <c r="AS2047" s="240"/>
      <c r="AT2047" s="240"/>
      <c r="AU2047" s="240"/>
      <c r="AV2047" s="240"/>
      <c r="AW2047" s="240"/>
      <c r="AX2047" s="240"/>
      <c r="AY2047" s="240"/>
      <c r="AZ2047" s="240"/>
      <c r="BA2047" s="240"/>
      <c r="BB2047" s="240"/>
      <c r="BC2047" s="240"/>
      <c r="BD2047" s="240"/>
      <c r="BE2047" s="240"/>
      <c r="BF2047" s="240"/>
      <c r="BG2047" s="240"/>
      <c r="BH2047" s="240"/>
      <c r="BI2047" s="240"/>
      <c r="BJ2047" s="240"/>
      <c r="BK2047" s="240"/>
      <c r="BL2047" s="240"/>
      <c r="BM2047" s="240"/>
      <c r="BN2047" s="240"/>
      <c r="BO2047" s="240"/>
      <c r="BP2047" s="240"/>
      <c r="BQ2047" s="240"/>
      <c r="BR2047" s="240"/>
      <c r="BS2047" s="240"/>
      <c r="BT2047" s="240"/>
      <c r="BU2047" s="240"/>
      <c r="BV2047" s="240"/>
      <c r="BW2047" s="240"/>
      <c r="BX2047" s="240"/>
      <c r="BY2047" s="240"/>
      <c r="BZ2047" s="240"/>
      <c r="CA2047" s="240"/>
      <c r="CB2047" s="240"/>
      <c r="CC2047" s="240"/>
      <c r="CD2047" s="240"/>
      <c r="CE2047" s="240"/>
      <c r="CF2047" s="240"/>
      <c r="CG2047" s="240"/>
      <c r="CH2047" s="240"/>
      <c r="CI2047" s="240"/>
      <c r="CJ2047" s="240"/>
      <c r="CK2047" s="240"/>
      <c r="CL2047" s="240"/>
      <c r="CM2047" s="240"/>
      <c r="CN2047" s="240"/>
      <c r="CO2047" s="240"/>
      <c r="CP2047" s="240"/>
      <c r="CQ2047" s="240"/>
      <c r="CR2047" s="240"/>
      <c r="CS2047" s="240"/>
      <c r="CT2047" s="240"/>
      <c r="CU2047" s="240"/>
      <c r="CV2047" s="240"/>
      <c r="CW2047" s="240"/>
      <c r="CX2047" s="240"/>
      <c r="CY2047" s="240"/>
      <c r="CZ2047" s="240"/>
      <c r="DA2047" s="240"/>
      <c r="DB2047" s="240"/>
      <c r="DC2047" s="240"/>
      <c r="DD2047" s="240"/>
      <c r="DE2047" s="240"/>
      <c r="DF2047" s="240"/>
      <c r="DG2047" s="240"/>
      <c r="DH2047" s="240"/>
      <c r="DI2047" s="240"/>
      <c r="DJ2047" s="240"/>
      <c r="DK2047" s="240"/>
      <c r="DL2047" s="240"/>
      <c r="DM2047" s="240"/>
      <c r="DN2047" s="240"/>
      <c r="DO2047" s="240"/>
      <c r="DP2047" s="240"/>
      <c r="DQ2047" s="240"/>
      <c r="DR2047" s="240"/>
      <c r="DS2047" s="240"/>
      <c r="DT2047" s="240"/>
      <c r="DU2047" s="240"/>
      <c r="DV2047" s="240"/>
      <c r="DW2047" s="240"/>
      <c r="DX2047" s="240"/>
      <c r="DY2047" s="240"/>
      <c r="DZ2047" s="240"/>
      <c r="EA2047" s="240"/>
      <c r="EB2047" s="240"/>
      <c r="EC2047" s="240"/>
      <c r="ED2047" s="240"/>
      <c r="EE2047" s="240"/>
      <c r="EF2047" s="240"/>
      <c r="EG2047" s="240"/>
      <c r="EH2047" s="240"/>
      <c r="EI2047" s="240"/>
      <c r="EJ2047" s="240"/>
      <c r="EK2047" s="240"/>
      <c r="EL2047" s="240"/>
      <c r="EM2047" s="240"/>
      <c r="EN2047" s="240"/>
      <c r="EO2047" s="240"/>
      <c r="EP2047" s="240"/>
      <c r="EQ2047" s="240"/>
      <c r="ER2047" s="240"/>
      <c r="ES2047" s="240"/>
      <c r="ET2047" s="240"/>
      <c r="EU2047" s="240"/>
      <c r="EV2047" s="240"/>
      <c r="EW2047" s="240"/>
      <c r="EX2047" s="240"/>
      <c r="EY2047" s="240"/>
      <c r="EZ2047" s="240"/>
      <c r="FA2047" s="240"/>
      <c r="FB2047" s="240"/>
      <c r="FC2047" s="240"/>
      <c r="FD2047" s="240"/>
      <c r="FE2047" s="240"/>
      <c r="FF2047" s="240"/>
      <c r="FG2047" s="240"/>
      <c r="FH2047" s="240"/>
      <c r="FI2047" s="240"/>
      <c r="FJ2047" s="240"/>
      <c r="FK2047" s="240"/>
      <c r="FL2047" s="240"/>
      <c r="FM2047" s="240"/>
      <c r="FN2047" s="240"/>
      <c r="FO2047" s="240"/>
      <c r="FP2047" s="240"/>
      <c r="FQ2047" s="240"/>
      <c r="FR2047" s="240"/>
      <c r="FS2047" s="240"/>
      <c r="FT2047" s="240"/>
      <c r="FU2047" s="240"/>
      <c r="FV2047" s="240"/>
    </row>
    <row r="2048" spans="1:178" s="250" customFormat="1">
      <c r="A2048" s="234"/>
      <c r="B2048" s="234"/>
      <c r="C2048" s="234"/>
      <c r="D2048" s="234"/>
      <c r="E2048" s="234"/>
      <c r="F2048" s="234"/>
      <c r="G2048" s="235"/>
      <c r="H2048" s="236"/>
      <c r="AJ2048" s="290"/>
      <c r="AK2048" s="240"/>
      <c r="AL2048" s="240"/>
      <c r="AM2048" s="240"/>
      <c r="AN2048" s="240"/>
      <c r="AO2048" s="240"/>
      <c r="AP2048" s="240"/>
      <c r="AQ2048" s="240"/>
      <c r="AR2048" s="240"/>
      <c r="AS2048" s="240"/>
      <c r="AT2048" s="240"/>
      <c r="AU2048" s="240"/>
      <c r="AV2048" s="240"/>
      <c r="AW2048" s="240"/>
      <c r="AX2048" s="240"/>
      <c r="AY2048" s="240"/>
      <c r="AZ2048" s="240"/>
      <c r="BA2048" s="240"/>
      <c r="BB2048" s="240"/>
      <c r="BC2048" s="240"/>
      <c r="BD2048" s="240"/>
      <c r="BE2048" s="240"/>
      <c r="BF2048" s="240"/>
      <c r="BG2048" s="240"/>
      <c r="BH2048" s="240"/>
      <c r="BI2048" s="240"/>
      <c r="BJ2048" s="240"/>
      <c r="BK2048" s="240"/>
      <c r="BL2048" s="240"/>
      <c r="BM2048" s="240"/>
      <c r="BN2048" s="240"/>
      <c r="BO2048" s="240"/>
      <c r="BP2048" s="240"/>
      <c r="BQ2048" s="240"/>
      <c r="BR2048" s="240"/>
      <c r="BS2048" s="240"/>
      <c r="BT2048" s="240"/>
      <c r="BU2048" s="240"/>
      <c r="BV2048" s="240"/>
      <c r="BW2048" s="240"/>
      <c r="BX2048" s="240"/>
      <c r="BY2048" s="240"/>
      <c r="BZ2048" s="240"/>
      <c r="CA2048" s="240"/>
      <c r="CB2048" s="240"/>
      <c r="CC2048" s="240"/>
      <c r="CD2048" s="240"/>
      <c r="CE2048" s="240"/>
      <c r="CF2048" s="240"/>
      <c r="CG2048" s="240"/>
      <c r="CH2048" s="240"/>
      <c r="CI2048" s="240"/>
      <c r="CJ2048" s="240"/>
      <c r="CK2048" s="240"/>
      <c r="CL2048" s="240"/>
      <c r="CM2048" s="240"/>
      <c r="CN2048" s="240"/>
      <c r="CO2048" s="240"/>
      <c r="CP2048" s="240"/>
      <c r="CQ2048" s="240"/>
      <c r="CR2048" s="240"/>
      <c r="CS2048" s="240"/>
      <c r="CT2048" s="240"/>
      <c r="CU2048" s="240"/>
      <c r="CV2048" s="240"/>
      <c r="CW2048" s="240"/>
      <c r="CX2048" s="240"/>
      <c r="CY2048" s="240"/>
      <c r="CZ2048" s="240"/>
      <c r="DA2048" s="240"/>
      <c r="DB2048" s="240"/>
      <c r="DC2048" s="240"/>
      <c r="DD2048" s="240"/>
      <c r="DE2048" s="240"/>
      <c r="DF2048" s="240"/>
      <c r="DG2048" s="240"/>
      <c r="DH2048" s="240"/>
      <c r="DI2048" s="240"/>
      <c r="DJ2048" s="240"/>
      <c r="DK2048" s="240"/>
      <c r="DL2048" s="240"/>
      <c r="DM2048" s="240"/>
      <c r="DN2048" s="240"/>
      <c r="DO2048" s="240"/>
      <c r="DP2048" s="240"/>
      <c r="DQ2048" s="240"/>
      <c r="DR2048" s="240"/>
      <c r="DS2048" s="240"/>
      <c r="DT2048" s="240"/>
      <c r="DU2048" s="240"/>
      <c r="DV2048" s="240"/>
      <c r="DW2048" s="240"/>
      <c r="DX2048" s="240"/>
      <c r="DY2048" s="240"/>
      <c r="DZ2048" s="240"/>
      <c r="EA2048" s="240"/>
      <c r="EB2048" s="240"/>
      <c r="EC2048" s="240"/>
      <c r="ED2048" s="240"/>
      <c r="EE2048" s="240"/>
      <c r="EF2048" s="240"/>
      <c r="EG2048" s="240"/>
      <c r="EH2048" s="240"/>
      <c r="EI2048" s="240"/>
      <c r="EJ2048" s="240"/>
      <c r="EK2048" s="240"/>
      <c r="EL2048" s="240"/>
      <c r="EM2048" s="240"/>
      <c r="EN2048" s="240"/>
      <c r="EO2048" s="240"/>
      <c r="EP2048" s="240"/>
      <c r="EQ2048" s="240"/>
      <c r="ER2048" s="240"/>
      <c r="ES2048" s="240"/>
      <c r="ET2048" s="240"/>
      <c r="EU2048" s="240"/>
      <c r="EV2048" s="240"/>
      <c r="EW2048" s="240"/>
      <c r="EX2048" s="240"/>
      <c r="EY2048" s="240"/>
      <c r="EZ2048" s="240"/>
      <c r="FA2048" s="240"/>
      <c r="FB2048" s="240"/>
      <c r="FC2048" s="240"/>
      <c r="FD2048" s="240"/>
      <c r="FE2048" s="240"/>
      <c r="FF2048" s="240"/>
      <c r="FG2048" s="240"/>
      <c r="FH2048" s="240"/>
      <c r="FI2048" s="240"/>
      <c r="FJ2048" s="240"/>
      <c r="FK2048" s="240"/>
      <c r="FL2048" s="240"/>
      <c r="FM2048" s="240"/>
      <c r="FN2048" s="240"/>
      <c r="FO2048" s="240"/>
      <c r="FP2048" s="240"/>
      <c r="FQ2048" s="240"/>
      <c r="FR2048" s="240"/>
      <c r="FS2048" s="240"/>
      <c r="FT2048" s="240"/>
      <c r="FU2048" s="240"/>
      <c r="FV2048" s="240"/>
    </row>
    <row r="2049" spans="1:178" s="250" customFormat="1">
      <c r="A2049" s="234"/>
      <c r="B2049" s="234"/>
      <c r="C2049" s="234"/>
      <c r="D2049" s="234"/>
      <c r="E2049" s="234"/>
      <c r="F2049" s="234"/>
      <c r="G2049" s="235"/>
      <c r="H2049" s="236"/>
      <c r="AJ2049" s="290"/>
      <c r="AK2049" s="240"/>
      <c r="AL2049" s="240"/>
      <c r="AM2049" s="240"/>
      <c r="AN2049" s="240"/>
      <c r="AO2049" s="240"/>
      <c r="AP2049" s="240"/>
      <c r="AQ2049" s="240"/>
      <c r="AR2049" s="240"/>
      <c r="AS2049" s="240"/>
      <c r="AT2049" s="240"/>
      <c r="AU2049" s="240"/>
      <c r="AV2049" s="240"/>
      <c r="AW2049" s="240"/>
      <c r="AX2049" s="240"/>
      <c r="AY2049" s="240"/>
      <c r="AZ2049" s="240"/>
      <c r="BA2049" s="240"/>
      <c r="BB2049" s="240"/>
      <c r="BC2049" s="240"/>
      <c r="BD2049" s="240"/>
      <c r="BE2049" s="240"/>
      <c r="BF2049" s="240"/>
      <c r="BG2049" s="240"/>
      <c r="BH2049" s="240"/>
      <c r="BI2049" s="240"/>
      <c r="BJ2049" s="240"/>
      <c r="BK2049" s="240"/>
      <c r="BL2049" s="240"/>
      <c r="BM2049" s="240"/>
      <c r="BN2049" s="240"/>
      <c r="BO2049" s="240"/>
      <c r="BP2049" s="240"/>
      <c r="BQ2049" s="240"/>
      <c r="BR2049" s="240"/>
      <c r="BS2049" s="240"/>
      <c r="BT2049" s="240"/>
      <c r="BU2049" s="240"/>
      <c r="BV2049" s="240"/>
      <c r="BW2049" s="240"/>
      <c r="BX2049" s="240"/>
      <c r="BY2049" s="240"/>
      <c r="BZ2049" s="240"/>
      <c r="CA2049" s="240"/>
      <c r="CB2049" s="240"/>
      <c r="CC2049" s="240"/>
      <c r="CD2049" s="240"/>
      <c r="CE2049" s="240"/>
      <c r="CF2049" s="240"/>
      <c r="CG2049" s="240"/>
      <c r="CH2049" s="240"/>
      <c r="CI2049" s="240"/>
      <c r="CJ2049" s="240"/>
      <c r="CK2049" s="240"/>
      <c r="CL2049" s="240"/>
      <c r="CM2049" s="240"/>
      <c r="CN2049" s="240"/>
      <c r="CO2049" s="240"/>
      <c r="CP2049" s="240"/>
      <c r="CQ2049" s="240"/>
      <c r="CR2049" s="240"/>
      <c r="CS2049" s="240"/>
      <c r="CT2049" s="240"/>
      <c r="CU2049" s="240"/>
      <c r="CV2049" s="240"/>
      <c r="CW2049" s="240"/>
      <c r="CX2049" s="240"/>
      <c r="CY2049" s="240"/>
      <c r="CZ2049" s="240"/>
      <c r="DA2049" s="240"/>
      <c r="DB2049" s="240"/>
      <c r="DC2049" s="240"/>
      <c r="DD2049" s="240"/>
      <c r="DE2049" s="240"/>
      <c r="DF2049" s="240"/>
      <c r="DG2049" s="240"/>
      <c r="DH2049" s="240"/>
      <c r="DI2049" s="240"/>
      <c r="DJ2049" s="240"/>
      <c r="DK2049" s="240"/>
      <c r="DL2049" s="240"/>
      <c r="DM2049" s="240"/>
      <c r="DN2049" s="240"/>
      <c r="DO2049" s="240"/>
      <c r="DP2049" s="240"/>
      <c r="DQ2049" s="240"/>
      <c r="DR2049" s="240"/>
      <c r="DS2049" s="240"/>
      <c r="DT2049" s="240"/>
      <c r="DU2049" s="240"/>
      <c r="DV2049" s="240"/>
      <c r="DW2049" s="240"/>
      <c r="DX2049" s="240"/>
      <c r="DY2049" s="240"/>
      <c r="DZ2049" s="240"/>
      <c r="EA2049" s="240"/>
      <c r="EB2049" s="240"/>
      <c r="EC2049" s="240"/>
      <c r="ED2049" s="240"/>
      <c r="EE2049" s="240"/>
      <c r="EF2049" s="240"/>
      <c r="EG2049" s="240"/>
      <c r="EH2049" s="240"/>
      <c r="EI2049" s="240"/>
      <c r="EJ2049" s="240"/>
      <c r="EK2049" s="240"/>
      <c r="EL2049" s="240"/>
      <c r="EM2049" s="240"/>
      <c r="EN2049" s="240"/>
      <c r="EO2049" s="240"/>
      <c r="EP2049" s="240"/>
      <c r="EQ2049" s="240"/>
      <c r="ER2049" s="240"/>
      <c r="ES2049" s="240"/>
      <c r="ET2049" s="240"/>
      <c r="EU2049" s="240"/>
      <c r="EV2049" s="240"/>
      <c r="EW2049" s="240"/>
      <c r="EX2049" s="240"/>
      <c r="EY2049" s="240"/>
      <c r="EZ2049" s="240"/>
      <c r="FA2049" s="240"/>
      <c r="FB2049" s="240"/>
      <c r="FC2049" s="240"/>
      <c r="FD2049" s="240"/>
      <c r="FE2049" s="240"/>
      <c r="FF2049" s="240"/>
      <c r="FG2049" s="240"/>
      <c r="FH2049" s="240"/>
      <c r="FI2049" s="240"/>
      <c r="FJ2049" s="240"/>
      <c r="FK2049" s="240"/>
      <c r="FL2049" s="240"/>
      <c r="FM2049" s="240"/>
      <c r="FN2049" s="240"/>
      <c r="FO2049" s="240"/>
      <c r="FP2049" s="240"/>
      <c r="FQ2049" s="240"/>
      <c r="FR2049" s="240"/>
      <c r="FS2049" s="240"/>
      <c r="FT2049" s="240"/>
      <c r="FU2049" s="240"/>
      <c r="FV2049" s="240"/>
    </row>
    <row r="2050" spans="1:178" s="250" customFormat="1">
      <c r="A2050" s="234"/>
      <c r="B2050" s="234"/>
      <c r="C2050" s="234"/>
      <c r="D2050" s="234"/>
      <c r="E2050" s="234"/>
      <c r="F2050" s="234"/>
      <c r="G2050" s="235"/>
      <c r="H2050" s="236"/>
      <c r="AJ2050" s="290"/>
      <c r="AK2050" s="240"/>
      <c r="AL2050" s="240"/>
      <c r="AM2050" s="240"/>
      <c r="AN2050" s="240"/>
      <c r="AO2050" s="240"/>
      <c r="AP2050" s="240"/>
      <c r="AQ2050" s="240"/>
      <c r="AR2050" s="240"/>
      <c r="AS2050" s="240"/>
      <c r="AT2050" s="240"/>
      <c r="AU2050" s="240"/>
      <c r="AV2050" s="240"/>
      <c r="AW2050" s="240"/>
      <c r="AX2050" s="240"/>
      <c r="AY2050" s="240"/>
      <c r="AZ2050" s="240"/>
      <c r="BA2050" s="240"/>
      <c r="BB2050" s="240"/>
      <c r="BC2050" s="240"/>
      <c r="BD2050" s="240"/>
      <c r="BE2050" s="240"/>
      <c r="BF2050" s="240"/>
      <c r="BG2050" s="240"/>
      <c r="BH2050" s="240"/>
      <c r="BI2050" s="240"/>
      <c r="BJ2050" s="240"/>
      <c r="BK2050" s="240"/>
      <c r="BL2050" s="240"/>
      <c r="BM2050" s="240"/>
      <c r="BN2050" s="240"/>
      <c r="BO2050" s="240"/>
      <c r="BP2050" s="240"/>
      <c r="BQ2050" s="240"/>
      <c r="BR2050" s="240"/>
      <c r="BS2050" s="240"/>
      <c r="BT2050" s="240"/>
      <c r="BU2050" s="240"/>
      <c r="BV2050" s="240"/>
      <c r="BW2050" s="240"/>
      <c r="BX2050" s="240"/>
      <c r="BY2050" s="240"/>
      <c r="BZ2050" s="240"/>
      <c r="CA2050" s="240"/>
      <c r="CB2050" s="240"/>
      <c r="CC2050" s="240"/>
      <c r="CD2050" s="240"/>
      <c r="CE2050" s="240"/>
      <c r="CF2050" s="240"/>
      <c r="CG2050" s="240"/>
      <c r="CH2050" s="240"/>
      <c r="CI2050" s="240"/>
      <c r="CJ2050" s="240"/>
      <c r="CK2050" s="240"/>
      <c r="CL2050" s="240"/>
      <c r="CM2050" s="240"/>
      <c r="CN2050" s="240"/>
      <c r="CO2050" s="240"/>
      <c r="CP2050" s="240"/>
      <c r="CQ2050" s="240"/>
      <c r="CR2050" s="240"/>
      <c r="CS2050" s="240"/>
      <c r="CT2050" s="240"/>
      <c r="CU2050" s="240"/>
      <c r="CV2050" s="240"/>
      <c r="CW2050" s="240"/>
      <c r="CX2050" s="240"/>
      <c r="CY2050" s="240"/>
      <c r="CZ2050" s="240"/>
      <c r="DA2050" s="240"/>
      <c r="DB2050" s="240"/>
      <c r="DC2050" s="240"/>
      <c r="DD2050" s="240"/>
      <c r="DE2050" s="240"/>
      <c r="DF2050" s="240"/>
      <c r="DG2050" s="240"/>
      <c r="DH2050" s="240"/>
      <c r="DI2050" s="240"/>
      <c r="DJ2050" s="240"/>
      <c r="DK2050" s="240"/>
      <c r="DL2050" s="240"/>
      <c r="DM2050" s="240"/>
      <c r="DN2050" s="240"/>
      <c r="DO2050" s="240"/>
      <c r="DP2050" s="240"/>
      <c r="DQ2050" s="240"/>
      <c r="DR2050" s="240"/>
      <c r="DS2050" s="240"/>
      <c r="DT2050" s="240"/>
      <c r="DU2050" s="240"/>
      <c r="DV2050" s="240"/>
      <c r="DW2050" s="240"/>
      <c r="DX2050" s="240"/>
      <c r="DY2050" s="240"/>
      <c r="DZ2050" s="240"/>
      <c r="EA2050" s="240"/>
      <c r="EB2050" s="240"/>
      <c r="EC2050" s="240"/>
      <c r="ED2050" s="240"/>
      <c r="EE2050" s="240"/>
      <c r="EF2050" s="240"/>
      <c r="EG2050" s="240"/>
      <c r="EH2050" s="240"/>
      <c r="EI2050" s="240"/>
      <c r="EJ2050" s="240"/>
      <c r="EK2050" s="240"/>
      <c r="EL2050" s="240"/>
      <c r="EM2050" s="240"/>
      <c r="EN2050" s="240"/>
      <c r="EO2050" s="240"/>
      <c r="EP2050" s="240"/>
      <c r="EQ2050" s="240"/>
      <c r="ER2050" s="240"/>
      <c r="ES2050" s="240"/>
      <c r="ET2050" s="240"/>
      <c r="EU2050" s="240"/>
      <c r="EV2050" s="240"/>
      <c r="EW2050" s="240"/>
      <c r="EX2050" s="240"/>
      <c r="EY2050" s="240"/>
      <c r="EZ2050" s="240"/>
      <c r="FA2050" s="240"/>
      <c r="FB2050" s="240"/>
      <c r="FC2050" s="240"/>
      <c r="FD2050" s="240"/>
      <c r="FE2050" s="240"/>
      <c r="FF2050" s="240"/>
      <c r="FG2050" s="240"/>
      <c r="FH2050" s="240"/>
      <c r="FI2050" s="240"/>
      <c r="FJ2050" s="240"/>
      <c r="FK2050" s="240"/>
      <c r="FL2050" s="240"/>
      <c r="FM2050" s="240"/>
      <c r="FN2050" s="240"/>
      <c r="FO2050" s="240"/>
      <c r="FP2050" s="240"/>
      <c r="FQ2050" s="240"/>
      <c r="FR2050" s="240"/>
      <c r="FS2050" s="240"/>
      <c r="FT2050" s="240"/>
      <c r="FU2050" s="240"/>
      <c r="FV2050" s="240"/>
    </row>
    <row r="2051" spans="1:178" s="250" customFormat="1">
      <c r="A2051" s="234"/>
      <c r="B2051" s="234"/>
      <c r="C2051" s="234"/>
      <c r="D2051" s="234"/>
      <c r="E2051" s="234"/>
      <c r="F2051" s="234"/>
      <c r="G2051" s="235"/>
      <c r="H2051" s="236"/>
      <c r="AJ2051" s="290"/>
      <c r="AK2051" s="240"/>
      <c r="AL2051" s="240"/>
      <c r="AM2051" s="240"/>
      <c r="AN2051" s="240"/>
      <c r="AO2051" s="240"/>
      <c r="AP2051" s="240"/>
      <c r="AQ2051" s="240"/>
      <c r="AR2051" s="240"/>
      <c r="AS2051" s="240"/>
      <c r="AT2051" s="240"/>
      <c r="AU2051" s="240"/>
      <c r="AV2051" s="240"/>
      <c r="AW2051" s="240"/>
      <c r="AX2051" s="240"/>
      <c r="AY2051" s="240"/>
      <c r="AZ2051" s="240"/>
      <c r="BA2051" s="240"/>
      <c r="BB2051" s="240"/>
      <c r="BC2051" s="240"/>
      <c r="BD2051" s="240"/>
      <c r="BE2051" s="240"/>
      <c r="BF2051" s="240"/>
      <c r="BG2051" s="240"/>
      <c r="BH2051" s="240"/>
      <c r="BI2051" s="240"/>
      <c r="BJ2051" s="240"/>
      <c r="BK2051" s="240"/>
      <c r="BL2051" s="240"/>
      <c r="BM2051" s="240"/>
      <c r="BN2051" s="240"/>
      <c r="BO2051" s="240"/>
      <c r="BP2051" s="240"/>
      <c r="BQ2051" s="240"/>
      <c r="BR2051" s="240"/>
      <c r="BS2051" s="240"/>
      <c r="BT2051" s="240"/>
      <c r="BU2051" s="240"/>
      <c r="BV2051" s="240"/>
      <c r="BW2051" s="240"/>
      <c r="BX2051" s="240"/>
      <c r="BY2051" s="240"/>
      <c r="BZ2051" s="240"/>
      <c r="CA2051" s="240"/>
      <c r="CB2051" s="240"/>
      <c r="CC2051" s="240"/>
      <c r="CD2051" s="240"/>
      <c r="CE2051" s="240"/>
      <c r="CF2051" s="240"/>
      <c r="CG2051" s="240"/>
      <c r="CH2051" s="240"/>
      <c r="CI2051" s="240"/>
      <c r="CJ2051" s="240"/>
      <c r="CK2051" s="240"/>
      <c r="CL2051" s="240"/>
      <c r="CM2051" s="240"/>
      <c r="CN2051" s="240"/>
      <c r="CO2051" s="240"/>
      <c r="CP2051" s="240"/>
      <c r="CQ2051" s="240"/>
      <c r="CR2051" s="240"/>
      <c r="CS2051" s="240"/>
      <c r="CT2051" s="240"/>
      <c r="CU2051" s="240"/>
      <c r="CV2051" s="240"/>
      <c r="CW2051" s="240"/>
      <c r="CX2051" s="240"/>
      <c r="CY2051" s="240"/>
      <c r="CZ2051" s="240"/>
      <c r="DA2051" s="240"/>
      <c r="DB2051" s="240"/>
      <c r="DC2051" s="240"/>
      <c r="DD2051" s="240"/>
      <c r="DE2051" s="240"/>
      <c r="DF2051" s="240"/>
      <c r="DG2051" s="240"/>
      <c r="DH2051" s="240"/>
      <c r="DI2051" s="240"/>
      <c r="DJ2051" s="240"/>
      <c r="DK2051" s="240"/>
      <c r="DL2051" s="240"/>
      <c r="DM2051" s="240"/>
      <c r="DN2051" s="240"/>
      <c r="DO2051" s="240"/>
      <c r="DP2051" s="240"/>
      <c r="DQ2051" s="240"/>
      <c r="DR2051" s="240"/>
      <c r="DS2051" s="240"/>
      <c r="DT2051" s="240"/>
      <c r="DU2051" s="240"/>
      <c r="DV2051" s="240"/>
      <c r="DW2051" s="240"/>
      <c r="DX2051" s="240"/>
      <c r="DY2051" s="240"/>
      <c r="DZ2051" s="240"/>
      <c r="EA2051" s="240"/>
      <c r="EB2051" s="240"/>
      <c r="EC2051" s="240"/>
      <c r="ED2051" s="240"/>
      <c r="EE2051" s="240"/>
      <c r="EF2051" s="240"/>
      <c r="EG2051" s="240"/>
      <c r="EH2051" s="240"/>
      <c r="EI2051" s="240"/>
      <c r="EJ2051" s="240"/>
      <c r="EK2051" s="240"/>
      <c r="EL2051" s="240"/>
      <c r="EM2051" s="240"/>
      <c r="EN2051" s="240"/>
      <c r="EO2051" s="240"/>
      <c r="EP2051" s="240"/>
      <c r="EQ2051" s="240"/>
      <c r="ER2051" s="240"/>
      <c r="ES2051" s="240"/>
      <c r="ET2051" s="240"/>
      <c r="EU2051" s="240"/>
      <c r="EV2051" s="240"/>
      <c r="EW2051" s="240"/>
      <c r="EX2051" s="240"/>
      <c r="EY2051" s="240"/>
      <c r="EZ2051" s="240"/>
      <c r="FA2051" s="240"/>
      <c r="FB2051" s="240"/>
      <c r="FC2051" s="240"/>
      <c r="FD2051" s="240"/>
      <c r="FE2051" s="240"/>
      <c r="FF2051" s="240"/>
      <c r="FG2051" s="240"/>
      <c r="FH2051" s="240"/>
      <c r="FI2051" s="240"/>
      <c r="FJ2051" s="240"/>
      <c r="FK2051" s="240"/>
      <c r="FL2051" s="240"/>
      <c r="FM2051" s="240"/>
      <c r="FN2051" s="240"/>
      <c r="FO2051" s="240"/>
      <c r="FP2051" s="240"/>
      <c r="FQ2051" s="240"/>
      <c r="FR2051" s="240"/>
      <c r="FS2051" s="240"/>
      <c r="FT2051" s="240"/>
      <c r="FU2051" s="240"/>
      <c r="FV2051" s="240"/>
    </row>
    <row r="2052" spans="1:178" s="250" customFormat="1">
      <c r="A2052" s="234"/>
      <c r="B2052" s="234"/>
      <c r="C2052" s="234"/>
      <c r="D2052" s="234"/>
      <c r="E2052" s="234"/>
      <c r="F2052" s="234"/>
      <c r="G2052" s="235"/>
      <c r="H2052" s="236"/>
      <c r="AJ2052" s="290"/>
      <c r="AK2052" s="240"/>
      <c r="AL2052" s="240"/>
      <c r="AM2052" s="240"/>
      <c r="AN2052" s="240"/>
      <c r="AO2052" s="240"/>
      <c r="AP2052" s="240"/>
      <c r="AQ2052" s="240"/>
      <c r="AR2052" s="240"/>
      <c r="AS2052" s="240"/>
      <c r="AT2052" s="240"/>
      <c r="AU2052" s="240"/>
      <c r="AV2052" s="240"/>
      <c r="AW2052" s="240"/>
      <c r="AX2052" s="240"/>
      <c r="AY2052" s="240"/>
      <c r="AZ2052" s="240"/>
      <c r="BA2052" s="240"/>
      <c r="BB2052" s="240"/>
      <c r="BC2052" s="240"/>
      <c r="BD2052" s="240"/>
      <c r="BE2052" s="240"/>
      <c r="BF2052" s="240"/>
      <c r="BG2052" s="240"/>
      <c r="BH2052" s="240"/>
      <c r="BI2052" s="240"/>
      <c r="BJ2052" s="240"/>
      <c r="BK2052" s="240"/>
      <c r="BL2052" s="240"/>
      <c r="BM2052" s="240"/>
      <c r="BN2052" s="240"/>
      <c r="BO2052" s="240"/>
      <c r="BP2052" s="240"/>
      <c r="BQ2052" s="240"/>
      <c r="BR2052" s="240"/>
      <c r="BS2052" s="240"/>
      <c r="BT2052" s="240"/>
      <c r="BU2052" s="240"/>
      <c r="BV2052" s="240"/>
      <c r="BW2052" s="240"/>
      <c r="BX2052" s="240"/>
      <c r="BY2052" s="240"/>
      <c r="BZ2052" s="240"/>
      <c r="CA2052" s="240"/>
      <c r="CB2052" s="240"/>
      <c r="CC2052" s="240"/>
      <c r="CD2052" s="240"/>
      <c r="CE2052" s="240"/>
      <c r="CF2052" s="240"/>
      <c r="CG2052" s="240"/>
      <c r="CH2052" s="240"/>
      <c r="CI2052" s="240"/>
      <c r="CJ2052" s="240"/>
      <c r="CK2052" s="240"/>
      <c r="CL2052" s="240"/>
      <c r="CM2052" s="240"/>
      <c r="CN2052" s="240"/>
      <c r="CO2052" s="240"/>
      <c r="CP2052" s="240"/>
      <c r="CQ2052" s="240"/>
      <c r="CR2052" s="240"/>
      <c r="CS2052" s="240"/>
      <c r="CT2052" s="240"/>
      <c r="CU2052" s="240"/>
      <c r="CV2052" s="240"/>
      <c r="CW2052" s="240"/>
      <c r="CX2052" s="240"/>
      <c r="CY2052" s="240"/>
      <c r="CZ2052" s="240"/>
      <c r="DA2052" s="240"/>
      <c r="DB2052" s="240"/>
      <c r="DC2052" s="240"/>
      <c r="DD2052" s="240"/>
      <c r="DE2052" s="240"/>
      <c r="DF2052" s="240"/>
      <c r="DG2052" s="240"/>
      <c r="DH2052" s="240"/>
      <c r="DI2052" s="240"/>
      <c r="DJ2052" s="240"/>
      <c r="DK2052" s="240"/>
      <c r="DL2052" s="240"/>
      <c r="DM2052" s="240"/>
      <c r="DN2052" s="240"/>
      <c r="DO2052" s="240"/>
      <c r="DP2052" s="240"/>
      <c r="DQ2052" s="240"/>
      <c r="DR2052" s="240"/>
      <c r="DS2052" s="240"/>
      <c r="DT2052" s="240"/>
      <c r="DU2052" s="240"/>
      <c r="DV2052" s="240"/>
      <c r="DW2052" s="240"/>
      <c r="DX2052" s="240"/>
      <c r="DY2052" s="240"/>
      <c r="DZ2052" s="240"/>
      <c r="EA2052" s="240"/>
      <c r="EB2052" s="240"/>
      <c r="EC2052" s="240"/>
      <c r="ED2052" s="240"/>
      <c r="EE2052" s="240"/>
      <c r="EF2052" s="240"/>
      <c r="EG2052" s="240"/>
      <c r="EH2052" s="240"/>
      <c r="EI2052" s="240"/>
      <c r="EJ2052" s="240"/>
      <c r="EK2052" s="240"/>
      <c r="EL2052" s="240"/>
      <c r="EM2052" s="240"/>
      <c r="EN2052" s="240"/>
      <c r="EO2052" s="240"/>
      <c r="EP2052" s="240"/>
      <c r="EQ2052" s="240"/>
      <c r="ER2052" s="240"/>
      <c r="ES2052" s="240"/>
      <c r="ET2052" s="240"/>
      <c r="EU2052" s="240"/>
      <c r="EV2052" s="240"/>
      <c r="EW2052" s="240"/>
      <c r="EX2052" s="240"/>
      <c r="EY2052" s="240"/>
      <c r="EZ2052" s="240"/>
      <c r="FA2052" s="240"/>
      <c r="FB2052" s="240"/>
      <c r="FC2052" s="240"/>
      <c r="FD2052" s="240"/>
      <c r="FE2052" s="240"/>
      <c r="FF2052" s="240"/>
      <c r="FG2052" s="240"/>
      <c r="FH2052" s="240"/>
      <c r="FI2052" s="240"/>
      <c r="FJ2052" s="240"/>
      <c r="FK2052" s="240"/>
      <c r="FL2052" s="240"/>
      <c r="FM2052" s="240"/>
      <c r="FN2052" s="240"/>
      <c r="FO2052" s="240"/>
      <c r="FP2052" s="240"/>
      <c r="FQ2052" s="240"/>
      <c r="FR2052" s="240"/>
      <c r="FS2052" s="240"/>
      <c r="FT2052" s="240"/>
      <c r="FU2052" s="240"/>
      <c r="FV2052" s="240"/>
    </row>
    <row r="2053" spans="1:178" s="250" customFormat="1">
      <c r="A2053" s="234"/>
      <c r="B2053" s="234"/>
      <c r="C2053" s="234"/>
      <c r="D2053" s="234"/>
      <c r="E2053" s="234"/>
      <c r="F2053" s="234"/>
      <c r="G2053" s="235"/>
      <c r="H2053" s="236"/>
      <c r="AJ2053" s="290"/>
      <c r="AK2053" s="240"/>
      <c r="AL2053" s="240"/>
      <c r="AM2053" s="240"/>
      <c r="AN2053" s="240"/>
      <c r="AO2053" s="240"/>
      <c r="AP2053" s="240"/>
      <c r="AQ2053" s="240"/>
      <c r="AR2053" s="240"/>
      <c r="AS2053" s="240"/>
      <c r="AT2053" s="240"/>
      <c r="AU2053" s="240"/>
      <c r="AV2053" s="240"/>
      <c r="AW2053" s="240"/>
      <c r="AX2053" s="240"/>
      <c r="AY2053" s="240"/>
      <c r="AZ2053" s="240"/>
      <c r="BA2053" s="240"/>
      <c r="BB2053" s="240"/>
      <c r="BC2053" s="240"/>
      <c r="BD2053" s="240"/>
      <c r="BE2053" s="240"/>
      <c r="BF2053" s="240"/>
      <c r="BG2053" s="240"/>
      <c r="BH2053" s="240"/>
      <c r="BI2053" s="240"/>
      <c r="BJ2053" s="240"/>
      <c r="BK2053" s="240"/>
      <c r="BL2053" s="240"/>
      <c r="BM2053" s="240"/>
      <c r="BN2053" s="240"/>
      <c r="BO2053" s="240"/>
      <c r="BP2053" s="240"/>
      <c r="BQ2053" s="240"/>
      <c r="BR2053" s="240"/>
      <c r="BS2053" s="240"/>
      <c r="BT2053" s="240"/>
      <c r="BU2053" s="240"/>
      <c r="BV2053" s="240"/>
      <c r="BW2053" s="240"/>
      <c r="BX2053" s="240"/>
      <c r="BY2053" s="240"/>
      <c r="BZ2053" s="240"/>
      <c r="CA2053" s="240"/>
      <c r="CB2053" s="240"/>
      <c r="CC2053" s="240"/>
      <c r="CD2053" s="240"/>
      <c r="CE2053" s="240"/>
      <c r="CF2053" s="240"/>
      <c r="CG2053" s="240"/>
      <c r="CH2053" s="240"/>
      <c r="CI2053" s="240"/>
      <c r="CJ2053" s="240"/>
      <c r="CK2053" s="240"/>
      <c r="CL2053" s="240"/>
      <c r="CM2053" s="240"/>
      <c r="CN2053" s="240"/>
      <c r="CO2053" s="240"/>
      <c r="CP2053" s="240"/>
      <c r="CQ2053" s="240"/>
      <c r="CR2053" s="240"/>
      <c r="CS2053" s="240"/>
      <c r="CT2053" s="240"/>
      <c r="CU2053" s="240"/>
      <c r="CV2053" s="240"/>
      <c r="CW2053" s="240"/>
      <c r="CX2053" s="240"/>
      <c r="CY2053" s="240"/>
      <c r="CZ2053" s="240"/>
      <c r="DA2053" s="240"/>
      <c r="DB2053" s="240"/>
      <c r="DC2053" s="240"/>
      <c r="DD2053" s="240"/>
      <c r="DE2053" s="240"/>
      <c r="DF2053" s="240"/>
      <c r="DG2053" s="240"/>
      <c r="DH2053" s="240"/>
      <c r="DI2053" s="240"/>
      <c r="DJ2053" s="240"/>
      <c r="DK2053" s="240"/>
      <c r="DL2053" s="240"/>
      <c r="DM2053" s="240"/>
      <c r="DN2053" s="240"/>
      <c r="DO2053" s="240"/>
      <c r="DP2053" s="240"/>
      <c r="DQ2053" s="240"/>
      <c r="DR2053" s="240"/>
      <c r="DS2053" s="240"/>
      <c r="DT2053" s="240"/>
      <c r="DU2053" s="240"/>
      <c r="DV2053" s="240"/>
      <c r="DW2053" s="240"/>
      <c r="DX2053" s="240"/>
      <c r="DY2053" s="240"/>
      <c r="DZ2053" s="240"/>
      <c r="EA2053" s="240"/>
      <c r="EB2053" s="240"/>
      <c r="EC2053" s="240"/>
      <c r="ED2053" s="240"/>
      <c r="EE2053" s="240"/>
      <c r="EF2053" s="240"/>
      <c r="EG2053" s="240"/>
      <c r="EH2053" s="240"/>
      <c r="EI2053" s="240"/>
      <c r="EJ2053" s="240"/>
      <c r="EK2053" s="240"/>
      <c r="EL2053" s="240"/>
      <c r="EM2053" s="240"/>
      <c r="EN2053" s="240"/>
      <c r="EO2053" s="240"/>
      <c r="EP2053" s="240"/>
      <c r="EQ2053" s="240"/>
      <c r="ER2053" s="240"/>
      <c r="ES2053" s="240"/>
      <c r="ET2053" s="240"/>
      <c r="EU2053" s="240"/>
      <c r="EV2053" s="240"/>
      <c r="EW2053" s="240"/>
      <c r="EX2053" s="240"/>
      <c r="EY2053" s="240"/>
      <c r="EZ2053" s="240"/>
      <c r="FA2053" s="240"/>
      <c r="FB2053" s="240"/>
      <c r="FC2053" s="240"/>
      <c r="FD2053" s="240"/>
      <c r="FE2053" s="240"/>
      <c r="FF2053" s="240"/>
      <c r="FG2053" s="240"/>
      <c r="FH2053" s="240"/>
      <c r="FI2053" s="240"/>
      <c r="FJ2053" s="240"/>
      <c r="FK2053" s="240"/>
      <c r="FL2053" s="240"/>
      <c r="FM2053" s="240"/>
      <c r="FN2053" s="240"/>
      <c r="FO2053" s="240"/>
      <c r="FP2053" s="240"/>
      <c r="FQ2053" s="240"/>
      <c r="FR2053" s="240"/>
      <c r="FS2053" s="240"/>
      <c r="FT2053" s="240"/>
      <c r="FU2053" s="240"/>
      <c r="FV2053" s="240"/>
    </row>
    <row r="2054" spans="1:178" s="250" customFormat="1">
      <c r="A2054" s="234"/>
      <c r="B2054" s="234"/>
      <c r="C2054" s="234"/>
      <c r="D2054" s="234"/>
      <c r="E2054" s="234"/>
      <c r="F2054" s="234"/>
      <c r="G2054" s="235"/>
      <c r="H2054" s="236"/>
      <c r="AJ2054" s="290"/>
      <c r="AK2054" s="240"/>
      <c r="AL2054" s="240"/>
      <c r="AM2054" s="240"/>
      <c r="AN2054" s="240"/>
      <c r="AO2054" s="240"/>
      <c r="AP2054" s="240"/>
      <c r="AQ2054" s="240"/>
      <c r="AR2054" s="240"/>
      <c r="AS2054" s="240"/>
      <c r="AT2054" s="240"/>
      <c r="AU2054" s="240"/>
      <c r="AV2054" s="240"/>
      <c r="AW2054" s="240"/>
      <c r="AX2054" s="240"/>
      <c r="AY2054" s="240"/>
      <c r="AZ2054" s="240"/>
      <c r="BA2054" s="240"/>
      <c r="BB2054" s="240"/>
      <c r="BC2054" s="240"/>
      <c r="BD2054" s="240"/>
      <c r="BE2054" s="240"/>
      <c r="BF2054" s="240"/>
      <c r="BG2054" s="240"/>
      <c r="BH2054" s="240"/>
      <c r="BI2054" s="240"/>
      <c r="BJ2054" s="240"/>
      <c r="BK2054" s="240"/>
      <c r="BL2054" s="240"/>
      <c r="BM2054" s="240"/>
      <c r="BN2054" s="240"/>
      <c r="BO2054" s="240"/>
      <c r="BP2054" s="240"/>
      <c r="BQ2054" s="240"/>
      <c r="BR2054" s="240"/>
      <c r="BS2054" s="240"/>
      <c r="BT2054" s="240"/>
      <c r="BU2054" s="240"/>
      <c r="BV2054" s="240"/>
      <c r="BW2054" s="240"/>
      <c r="BX2054" s="240"/>
      <c r="BY2054" s="240"/>
      <c r="BZ2054" s="240"/>
      <c r="CA2054" s="240"/>
      <c r="CB2054" s="240"/>
      <c r="CC2054" s="240"/>
      <c r="CD2054" s="240"/>
      <c r="CE2054" s="240"/>
      <c r="CF2054" s="240"/>
      <c r="CG2054" s="240"/>
      <c r="CH2054" s="240"/>
      <c r="CI2054" s="240"/>
      <c r="CJ2054" s="240"/>
      <c r="CK2054" s="240"/>
      <c r="CL2054" s="240"/>
      <c r="CM2054" s="240"/>
      <c r="CN2054" s="240"/>
      <c r="CO2054" s="240"/>
      <c r="CP2054" s="240"/>
      <c r="CQ2054" s="240"/>
      <c r="CR2054" s="240"/>
      <c r="CS2054" s="240"/>
      <c r="CT2054" s="240"/>
      <c r="CU2054" s="240"/>
      <c r="CV2054" s="240"/>
      <c r="CW2054" s="240"/>
      <c r="CX2054" s="240"/>
      <c r="CY2054" s="240"/>
      <c r="CZ2054" s="240"/>
      <c r="DA2054" s="240"/>
      <c r="DB2054" s="240"/>
      <c r="DC2054" s="240"/>
      <c r="DD2054" s="240"/>
      <c r="DE2054" s="240"/>
      <c r="DF2054" s="240"/>
      <c r="DG2054" s="240"/>
      <c r="DH2054" s="240"/>
      <c r="DI2054" s="240"/>
      <c r="DJ2054" s="240"/>
      <c r="DK2054" s="240"/>
      <c r="DL2054" s="240"/>
      <c r="DM2054" s="240"/>
      <c r="DN2054" s="240"/>
      <c r="DO2054" s="240"/>
      <c r="DP2054" s="240"/>
      <c r="DQ2054" s="240"/>
      <c r="DR2054" s="240"/>
      <c r="DS2054" s="240"/>
      <c r="DT2054" s="240"/>
      <c r="DU2054" s="240"/>
      <c r="DV2054" s="240"/>
      <c r="DW2054" s="240"/>
      <c r="DX2054" s="240"/>
      <c r="DY2054" s="240"/>
      <c r="DZ2054" s="240"/>
      <c r="EA2054" s="240"/>
      <c r="EB2054" s="240"/>
      <c r="EC2054" s="240"/>
      <c r="ED2054" s="240"/>
      <c r="EE2054" s="240"/>
      <c r="EF2054" s="240"/>
      <c r="EG2054" s="240"/>
      <c r="EH2054" s="240"/>
      <c r="EI2054" s="240"/>
      <c r="EJ2054" s="240"/>
      <c r="EK2054" s="240"/>
      <c r="EL2054" s="240"/>
      <c r="EM2054" s="240"/>
      <c r="EN2054" s="240"/>
      <c r="EO2054" s="240"/>
      <c r="EP2054" s="240"/>
      <c r="EQ2054" s="240"/>
      <c r="ER2054" s="240"/>
      <c r="ES2054" s="240"/>
      <c r="ET2054" s="240"/>
      <c r="EU2054" s="240"/>
      <c r="EV2054" s="240"/>
      <c r="EW2054" s="240"/>
      <c r="EX2054" s="240"/>
      <c r="EY2054" s="240"/>
      <c r="EZ2054" s="240"/>
      <c r="FA2054" s="240"/>
      <c r="FB2054" s="240"/>
      <c r="FC2054" s="240"/>
      <c r="FD2054" s="240"/>
      <c r="FE2054" s="240"/>
      <c r="FF2054" s="240"/>
      <c r="FG2054" s="240"/>
      <c r="FH2054" s="240"/>
      <c r="FI2054" s="240"/>
      <c r="FJ2054" s="240"/>
      <c r="FK2054" s="240"/>
      <c r="FL2054" s="240"/>
      <c r="FM2054" s="240"/>
      <c r="FN2054" s="240"/>
      <c r="FO2054" s="240"/>
      <c r="FP2054" s="240"/>
      <c r="FQ2054" s="240"/>
      <c r="FR2054" s="240"/>
      <c r="FS2054" s="240"/>
      <c r="FT2054" s="240"/>
      <c r="FU2054" s="240"/>
      <c r="FV2054" s="240"/>
    </row>
    <row r="2055" spans="1:178" s="250" customFormat="1">
      <c r="A2055" s="234"/>
      <c r="B2055" s="234"/>
      <c r="C2055" s="234"/>
      <c r="D2055" s="234"/>
      <c r="E2055" s="234"/>
      <c r="F2055" s="234"/>
      <c r="G2055" s="235"/>
      <c r="H2055" s="236"/>
      <c r="AJ2055" s="290"/>
      <c r="AK2055" s="240"/>
      <c r="AL2055" s="240"/>
      <c r="AM2055" s="240"/>
      <c r="AN2055" s="240"/>
      <c r="AO2055" s="240"/>
      <c r="AP2055" s="240"/>
      <c r="AQ2055" s="240"/>
      <c r="AR2055" s="240"/>
      <c r="AS2055" s="240"/>
      <c r="AT2055" s="240"/>
      <c r="AU2055" s="240"/>
      <c r="AV2055" s="240"/>
      <c r="AW2055" s="240"/>
      <c r="AX2055" s="240"/>
      <c r="AY2055" s="240"/>
      <c r="AZ2055" s="240"/>
      <c r="BA2055" s="240"/>
      <c r="BB2055" s="240"/>
      <c r="BC2055" s="240"/>
      <c r="BD2055" s="240"/>
      <c r="BE2055" s="240"/>
      <c r="BF2055" s="240"/>
      <c r="BG2055" s="240"/>
      <c r="BH2055" s="240"/>
      <c r="BI2055" s="240"/>
      <c r="BJ2055" s="240"/>
      <c r="BK2055" s="240"/>
      <c r="BL2055" s="240"/>
      <c r="BM2055" s="240"/>
      <c r="BN2055" s="240"/>
      <c r="BO2055" s="240"/>
      <c r="BP2055" s="240"/>
      <c r="BQ2055" s="240"/>
      <c r="BR2055" s="240"/>
      <c r="BS2055" s="240"/>
      <c r="BT2055" s="240"/>
      <c r="BU2055" s="240"/>
      <c r="BV2055" s="240"/>
      <c r="BW2055" s="240"/>
      <c r="BX2055" s="240"/>
      <c r="BY2055" s="240"/>
      <c r="BZ2055" s="240"/>
      <c r="CA2055" s="240"/>
      <c r="CB2055" s="240"/>
      <c r="CC2055" s="240"/>
      <c r="CD2055" s="240"/>
      <c r="CE2055" s="240"/>
      <c r="CF2055" s="240"/>
      <c r="CG2055" s="240"/>
      <c r="CH2055" s="240"/>
      <c r="CI2055" s="240"/>
      <c r="CJ2055" s="240"/>
      <c r="CK2055" s="240"/>
      <c r="CL2055" s="240"/>
      <c r="CM2055" s="240"/>
      <c r="CN2055" s="240"/>
      <c r="CO2055" s="240"/>
      <c r="CP2055" s="240"/>
      <c r="CQ2055" s="240"/>
      <c r="CR2055" s="240"/>
      <c r="CS2055" s="240"/>
      <c r="CT2055" s="240"/>
      <c r="CU2055" s="240"/>
      <c r="CV2055" s="240"/>
      <c r="CW2055" s="240"/>
      <c r="CX2055" s="240"/>
      <c r="CY2055" s="240"/>
      <c r="CZ2055" s="240"/>
      <c r="DA2055" s="240"/>
      <c r="DB2055" s="240"/>
      <c r="DC2055" s="240"/>
      <c r="DD2055" s="240"/>
      <c r="DE2055" s="240"/>
      <c r="DF2055" s="240"/>
      <c r="DG2055" s="240"/>
      <c r="DH2055" s="240"/>
      <c r="DI2055" s="240"/>
      <c r="DJ2055" s="240"/>
      <c r="DK2055" s="240"/>
      <c r="DL2055" s="240"/>
      <c r="DM2055" s="240"/>
      <c r="DN2055" s="240"/>
      <c r="DO2055" s="240"/>
      <c r="DP2055" s="240"/>
      <c r="DQ2055" s="240"/>
      <c r="DR2055" s="240"/>
      <c r="DS2055" s="240"/>
      <c r="DT2055" s="240"/>
      <c r="DU2055" s="240"/>
      <c r="DV2055" s="240"/>
      <c r="DW2055" s="240"/>
      <c r="DX2055" s="240"/>
      <c r="DY2055" s="240"/>
      <c r="DZ2055" s="240"/>
      <c r="EA2055" s="240"/>
      <c r="EB2055" s="240"/>
      <c r="EC2055" s="240"/>
      <c r="ED2055" s="240"/>
      <c r="EE2055" s="240"/>
      <c r="EF2055" s="240"/>
      <c r="EG2055" s="240"/>
      <c r="EH2055" s="240"/>
      <c r="EI2055" s="240"/>
      <c r="EJ2055" s="240"/>
      <c r="EK2055" s="240"/>
      <c r="EL2055" s="240"/>
      <c r="EM2055" s="240"/>
      <c r="EN2055" s="240"/>
      <c r="EO2055" s="240"/>
      <c r="EP2055" s="240"/>
      <c r="EQ2055" s="240"/>
      <c r="ER2055" s="240"/>
      <c r="ES2055" s="240"/>
      <c r="ET2055" s="240"/>
      <c r="EU2055" s="240"/>
      <c r="EV2055" s="240"/>
      <c r="EW2055" s="240"/>
      <c r="EX2055" s="240"/>
      <c r="EY2055" s="240"/>
      <c r="EZ2055" s="240"/>
      <c r="FA2055" s="240"/>
      <c r="FB2055" s="240"/>
      <c r="FC2055" s="240"/>
      <c r="FD2055" s="240"/>
      <c r="FE2055" s="240"/>
      <c r="FF2055" s="240"/>
      <c r="FG2055" s="240"/>
      <c r="FH2055" s="240"/>
      <c r="FI2055" s="240"/>
      <c r="FJ2055" s="240"/>
      <c r="FK2055" s="240"/>
      <c r="FL2055" s="240"/>
      <c r="FM2055" s="240"/>
      <c r="FN2055" s="240"/>
      <c r="FO2055" s="240"/>
      <c r="FP2055" s="240"/>
      <c r="FQ2055" s="240"/>
      <c r="FR2055" s="240"/>
      <c r="FS2055" s="240"/>
      <c r="FT2055" s="240"/>
      <c r="FU2055" s="240"/>
      <c r="FV2055" s="240"/>
    </row>
    <row r="2056" spans="1:178" s="250" customFormat="1">
      <c r="A2056" s="234"/>
      <c r="B2056" s="234"/>
      <c r="C2056" s="234"/>
      <c r="D2056" s="234"/>
      <c r="E2056" s="234"/>
      <c r="F2056" s="234"/>
      <c r="G2056" s="235"/>
      <c r="H2056" s="236"/>
      <c r="AJ2056" s="290"/>
      <c r="AK2056" s="240"/>
      <c r="AL2056" s="240"/>
      <c r="AM2056" s="240"/>
      <c r="AN2056" s="240"/>
      <c r="AO2056" s="240"/>
      <c r="AP2056" s="240"/>
      <c r="AQ2056" s="240"/>
      <c r="AR2056" s="240"/>
      <c r="AS2056" s="240"/>
      <c r="AT2056" s="240"/>
      <c r="AU2056" s="240"/>
      <c r="AV2056" s="240"/>
      <c r="AW2056" s="240"/>
      <c r="AX2056" s="240"/>
      <c r="AY2056" s="240"/>
      <c r="AZ2056" s="240"/>
      <c r="BA2056" s="240"/>
      <c r="BB2056" s="240"/>
      <c r="BC2056" s="240"/>
      <c r="BD2056" s="240"/>
      <c r="BE2056" s="240"/>
      <c r="BF2056" s="240"/>
      <c r="BG2056" s="240"/>
      <c r="BH2056" s="240"/>
      <c r="BI2056" s="240"/>
      <c r="BJ2056" s="240"/>
      <c r="BK2056" s="240"/>
      <c r="BL2056" s="240"/>
      <c r="BM2056" s="240"/>
      <c r="BN2056" s="240"/>
      <c r="BO2056" s="240"/>
      <c r="BP2056" s="240"/>
      <c r="BQ2056" s="240"/>
      <c r="BR2056" s="240"/>
      <c r="BS2056" s="240"/>
      <c r="BT2056" s="240"/>
      <c r="BU2056" s="240"/>
      <c r="BV2056" s="240"/>
      <c r="BW2056" s="240"/>
      <c r="BX2056" s="240"/>
      <c r="BY2056" s="240"/>
      <c r="BZ2056" s="240"/>
      <c r="CA2056" s="240"/>
      <c r="CB2056" s="240"/>
      <c r="CC2056" s="240"/>
      <c r="CD2056" s="240"/>
      <c r="CE2056" s="240"/>
      <c r="CF2056" s="240"/>
      <c r="CG2056" s="240"/>
      <c r="CH2056" s="240"/>
      <c r="CI2056" s="240"/>
      <c r="CJ2056" s="240"/>
      <c r="CK2056" s="240"/>
      <c r="CL2056" s="240"/>
      <c r="CM2056" s="240"/>
      <c r="CN2056" s="240"/>
      <c r="CO2056" s="240"/>
      <c r="CP2056" s="240"/>
      <c r="CQ2056" s="240"/>
      <c r="CR2056" s="240"/>
      <c r="CS2056" s="240"/>
      <c r="CT2056" s="240"/>
      <c r="CU2056" s="240"/>
      <c r="CV2056" s="240"/>
      <c r="CW2056" s="240"/>
      <c r="CX2056" s="240"/>
      <c r="CY2056" s="240"/>
      <c r="CZ2056" s="240"/>
      <c r="DA2056" s="240"/>
      <c r="DB2056" s="240"/>
      <c r="DC2056" s="240"/>
      <c r="DD2056" s="240"/>
      <c r="DE2056" s="240"/>
      <c r="DF2056" s="240"/>
      <c r="DG2056" s="240"/>
      <c r="DH2056" s="240"/>
      <c r="DI2056" s="240"/>
      <c r="DJ2056" s="240"/>
      <c r="DK2056" s="240"/>
      <c r="DL2056" s="240"/>
      <c r="DM2056" s="240"/>
      <c r="DN2056" s="240"/>
      <c r="DO2056" s="240"/>
      <c r="DP2056" s="240"/>
      <c r="DQ2056" s="240"/>
      <c r="DR2056" s="240"/>
      <c r="DS2056" s="240"/>
      <c r="DT2056" s="240"/>
      <c r="DU2056" s="240"/>
      <c r="DV2056" s="240"/>
      <c r="DW2056" s="240"/>
      <c r="DX2056" s="240"/>
      <c r="DY2056" s="240"/>
      <c r="DZ2056" s="240"/>
      <c r="EA2056" s="240"/>
      <c r="EB2056" s="240"/>
      <c r="EC2056" s="240"/>
      <c r="ED2056" s="240"/>
      <c r="EE2056" s="240"/>
      <c r="EF2056" s="240"/>
      <c r="EG2056" s="240"/>
      <c r="EH2056" s="240"/>
      <c r="EI2056" s="240"/>
      <c r="EJ2056" s="240"/>
      <c r="EK2056" s="240"/>
      <c r="EL2056" s="240"/>
      <c r="EM2056" s="240"/>
      <c r="EN2056" s="240"/>
      <c r="EO2056" s="240"/>
      <c r="EP2056" s="240"/>
      <c r="EQ2056" s="240"/>
      <c r="ER2056" s="240"/>
      <c r="ES2056" s="240"/>
      <c r="ET2056" s="240"/>
      <c r="EU2056" s="240"/>
      <c r="EV2056" s="240"/>
      <c r="EW2056" s="240"/>
      <c r="EX2056" s="240"/>
      <c r="EY2056" s="240"/>
      <c r="EZ2056" s="240"/>
      <c r="FA2056" s="240"/>
      <c r="FB2056" s="240"/>
      <c r="FC2056" s="240"/>
      <c r="FD2056" s="240"/>
      <c r="FE2056" s="240"/>
      <c r="FF2056" s="240"/>
      <c r="FG2056" s="240"/>
      <c r="FH2056" s="240"/>
      <c r="FI2056" s="240"/>
      <c r="FJ2056" s="240"/>
      <c r="FK2056" s="240"/>
      <c r="FL2056" s="240"/>
      <c r="FM2056" s="240"/>
      <c r="FN2056" s="240"/>
      <c r="FO2056" s="240"/>
      <c r="FP2056" s="240"/>
      <c r="FQ2056" s="240"/>
      <c r="FR2056" s="240"/>
      <c r="FS2056" s="240"/>
      <c r="FT2056" s="240"/>
      <c r="FU2056" s="240"/>
      <c r="FV2056" s="240"/>
    </row>
    <row r="2057" spans="1:178" s="250" customFormat="1">
      <c r="A2057" s="234"/>
      <c r="B2057" s="234"/>
      <c r="C2057" s="234"/>
      <c r="D2057" s="234"/>
      <c r="E2057" s="234"/>
      <c r="F2057" s="234"/>
      <c r="G2057" s="235"/>
      <c r="H2057" s="236"/>
      <c r="AJ2057" s="290"/>
      <c r="AK2057" s="240"/>
      <c r="AL2057" s="240"/>
      <c r="AM2057" s="240"/>
      <c r="AN2057" s="240"/>
      <c r="AO2057" s="240"/>
      <c r="AP2057" s="240"/>
      <c r="AQ2057" s="240"/>
      <c r="AR2057" s="240"/>
      <c r="AS2057" s="240"/>
      <c r="AT2057" s="240"/>
      <c r="AU2057" s="240"/>
      <c r="AV2057" s="240"/>
      <c r="AW2057" s="240"/>
      <c r="AX2057" s="240"/>
      <c r="AY2057" s="240"/>
      <c r="AZ2057" s="240"/>
      <c r="BA2057" s="240"/>
      <c r="BB2057" s="240"/>
      <c r="BC2057" s="240"/>
      <c r="BD2057" s="240"/>
      <c r="BE2057" s="240"/>
      <c r="BF2057" s="240"/>
      <c r="BG2057" s="240"/>
      <c r="BH2057" s="240"/>
      <c r="BI2057" s="240"/>
      <c r="BJ2057" s="240"/>
      <c r="BK2057" s="240"/>
      <c r="BL2057" s="240"/>
      <c r="BM2057" s="240"/>
      <c r="BN2057" s="240"/>
      <c r="BO2057" s="240"/>
      <c r="BP2057" s="240"/>
      <c r="BQ2057" s="240"/>
      <c r="BR2057" s="240"/>
      <c r="BS2057" s="240"/>
      <c r="BT2057" s="240"/>
      <c r="BU2057" s="240"/>
      <c r="BV2057" s="240"/>
      <c r="BW2057" s="240"/>
      <c r="BX2057" s="240"/>
      <c r="BY2057" s="240"/>
      <c r="BZ2057" s="240"/>
      <c r="CA2057" s="240"/>
      <c r="CB2057" s="240"/>
      <c r="CC2057" s="240"/>
      <c r="CD2057" s="240"/>
      <c r="CE2057" s="240"/>
      <c r="CF2057" s="240"/>
      <c r="CG2057" s="240"/>
      <c r="CH2057" s="240"/>
      <c r="CI2057" s="240"/>
      <c r="CJ2057" s="240"/>
      <c r="CK2057" s="240"/>
      <c r="CL2057" s="240"/>
      <c r="CM2057" s="240"/>
      <c r="CN2057" s="240"/>
      <c r="CO2057" s="240"/>
      <c r="CP2057" s="240"/>
      <c r="CQ2057" s="240"/>
      <c r="CR2057" s="240"/>
      <c r="CS2057" s="240"/>
      <c r="CT2057" s="240"/>
      <c r="CU2057" s="240"/>
      <c r="CV2057" s="240"/>
      <c r="CW2057" s="240"/>
      <c r="CX2057" s="240"/>
      <c r="CY2057" s="240"/>
      <c r="CZ2057" s="240"/>
      <c r="DA2057" s="240"/>
      <c r="DB2057" s="240"/>
      <c r="DC2057" s="240"/>
      <c r="DD2057" s="240"/>
      <c r="DE2057" s="240"/>
      <c r="DF2057" s="240"/>
      <c r="DG2057" s="240"/>
      <c r="DH2057" s="240"/>
      <c r="DI2057" s="240"/>
      <c r="DJ2057" s="240"/>
      <c r="DK2057" s="240"/>
      <c r="DL2057" s="240"/>
      <c r="DM2057" s="240"/>
      <c r="DN2057" s="240"/>
      <c r="DO2057" s="240"/>
      <c r="DP2057" s="240"/>
      <c r="DQ2057" s="240"/>
      <c r="DR2057" s="240"/>
      <c r="DS2057" s="240"/>
      <c r="DT2057" s="240"/>
      <c r="DU2057" s="240"/>
      <c r="DV2057" s="240"/>
      <c r="DW2057" s="240"/>
      <c r="DX2057" s="240"/>
      <c r="DY2057" s="240"/>
      <c r="DZ2057" s="240"/>
      <c r="EA2057" s="240"/>
      <c r="EB2057" s="240"/>
      <c r="EC2057" s="240"/>
      <c r="ED2057" s="240"/>
      <c r="EE2057" s="240"/>
      <c r="EF2057" s="240"/>
      <c r="EG2057" s="240"/>
      <c r="EH2057" s="240"/>
      <c r="EI2057" s="240"/>
      <c r="EJ2057" s="240"/>
      <c r="EK2057" s="240"/>
      <c r="EL2057" s="240"/>
      <c r="EM2057" s="240"/>
      <c r="EN2057" s="240"/>
      <c r="EO2057" s="240"/>
      <c r="EP2057" s="240"/>
      <c r="EQ2057" s="240"/>
      <c r="ER2057" s="240"/>
      <c r="ES2057" s="240"/>
      <c r="ET2057" s="240"/>
      <c r="EU2057" s="240"/>
      <c r="EV2057" s="240"/>
      <c r="EW2057" s="240"/>
      <c r="EX2057" s="240"/>
      <c r="EY2057" s="240"/>
      <c r="EZ2057" s="240"/>
      <c r="FA2057" s="240"/>
      <c r="FB2057" s="240"/>
      <c r="FC2057" s="240"/>
      <c r="FD2057" s="240"/>
      <c r="FE2057" s="240"/>
      <c r="FF2057" s="240"/>
      <c r="FG2057" s="240"/>
      <c r="FH2057" s="240"/>
      <c r="FI2057" s="240"/>
      <c r="FJ2057" s="240"/>
      <c r="FK2057" s="240"/>
      <c r="FL2057" s="240"/>
      <c r="FM2057" s="240"/>
      <c r="FN2057" s="240"/>
      <c r="FO2057" s="240"/>
      <c r="FP2057" s="240"/>
      <c r="FQ2057" s="240"/>
      <c r="FR2057" s="240"/>
      <c r="FS2057" s="240"/>
      <c r="FT2057" s="240"/>
      <c r="FU2057" s="240"/>
      <c r="FV2057" s="240"/>
    </row>
    <row r="2058" spans="1:178" s="250" customFormat="1">
      <c r="A2058" s="234"/>
      <c r="B2058" s="234"/>
      <c r="C2058" s="234"/>
      <c r="D2058" s="234"/>
      <c r="E2058" s="234"/>
      <c r="F2058" s="234"/>
      <c r="G2058" s="235"/>
      <c r="H2058" s="236"/>
      <c r="AJ2058" s="290"/>
      <c r="AK2058" s="240"/>
      <c r="AL2058" s="240"/>
      <c r="AM2058" s="240"/>
      <c r="AN2058" s="240"/>
      <c r="AO2058" s="240"/>
      <c r="AP2058" s="240"/>
      <c r="AQ2058" s="240"/>
      <c r="AR2058" s="240"/>
      <c r="AS2058" s="240"/>
      <c r="AT2058" s="240"/>
      <c r="AU2058" s="240"/>
      <c r="AV2058" s="240"/>
      <c r="AW2058" s="240"/>
      <c r="AX2058" s="240"/>
      <c r="AY2058" s="240"/>
      <c r="AZ2058" s="240"/>
      <c r="BA2058" s="240"/>
      <c r="BB2058" s="240"/>
      <c r="BC2058" s="240"/>
      <c r="BD2058" s="240"/>
      <c r="BE2058" s="240"/>
      <c r="BF2058" s="240"/>
      <c r="BG2058" s="240"/>
      <c r="BH2058" s="240"/>
      <c r="BI2058" s="240"/>
      <c r="BJ2058" s="240"/>
      <c r="BK2058" s="240"/>
      <c r="BL2058" s="240"/>
      <c r="BM2058" s="240"/>
      <c r="BN2058" s="240"/>
      <c r="BO2058" s="240"/>
      <c r="BP2058" s="240"/>
      <c r="BQ2058" s="240"/>
      <c r="BR2058" s="240"/>
      <c r="BS2058" s="240"/>
      <c r="BT2058" s="240"/>
      <c r="BU2058" s="240"/>
      <c r="BV2058" s="240"/>
      <c r="BW2058" s="240"/>
      <c r="BX2058" s="240"/>
      <c r="BY2058" s="240"/>
      <c r="BZ2058" s="240"/>
      <c r="CA2058" s="240"/>
      <c r="CB2058" s="240"/>
      <c r="CC2058" s="240"/>
      <c r="CD2058" s="240"/>
      <c r="CE2058" s="240"/>
      <c r="CF2058" s="240"/>
      <c r="CG2058" s="240"/>
      <c r="CH2058" s="240"/>
      <c r="CI2058" s="240"/>
      <c r="CJ2058" s="240"/>
      <c r="CK2058" s="240"/>
      <c r="CL2058" s="240"/>
      <c r="CM2058" s="240"/>
      <c r="CN2058" s="240"/>
      <c r="CO2058" s="240"/>
      <c r="CP2058" s="240"/>
      <c r="CQ2058" s="240"/>
      <c r="CR2058" s="240"/>
      <c r="CS2058" s="240"/>
      <c r="CT2058" s="240"/>
      <c r="CU2058" s="240"/>
      <c r="CV2058" s="240"/>
      <c r="CW2058" s="240"/>
      <c r="CX2058" s="240"/>
      <c r="CY2058" s="240"/>
      <c r="CZ2058" s="240"/>
      <c r="DA2058" s="240"/>
      <c r="DB2058" s="240"/>
      <c r="DC2058" s="240"/>
      <c r="DD2058" s="240"/>
      <c r="DE2058" s="240"/>
      <c r="DF2058" s="240"/>
      <c r="DG2058" s="240"/>
      <c r="DH2058" s="240"/>
      <c r="DI2058" s="240"/>
      <c r="DJ2058" s="240"/>
      <c r="DK2058" s="240"/>
      <c r="DL2058" s="240"/>
      <c r="DM2058" s="240"/>
      <c r="DN2058" s="240"/>
      <c r="DO2058" s="240"/>
      <c r="DP2058" s="240"/>
      <c r="DQ2058" s="240"/>
      <c r="DR2058" s="240"/>
      <c r="DS2058" s="240"/>
      <c r="DT2058" s="240"/>
      <c r="DU2058" s="240"/>
      <c r="DV2058" s="240"/>
      <c r="DW2058" s="240"/>
      <c r="DX2058" s="240"/>
      <c r="DY2058" s="240"/>
      <c r="DZ2058" s="240"/>
      <c r="EA2058" s="240"/>
      <c r="EB2058" s="240"/>
      <c r="EC2058" s="240"/>
      <c r="ED2058" s="240"/>
      <c r="EE2058" s="240"/>
      <c r="EF2058" s="240"/>
      <c r="EG2058" s="240"/>
      <c r="EH2058" s="240"/>
      <c r="EI2058" s="240"/>
      <c r="EJ2058" s="240"/>
      <c r="EK2058" s="240"/>
      <c r="EL2058" s="240"/>
      <c r="EM2058" s="240"/>
      <c r="EN2058" s="240"/>
      <c r="EO2058" s="240"/>
      <c r="EP2058" s="240"/>
      <c r="EQ2058" s="240"/>
      <c r="ER2058" s="240"/>
      <c r="ES2058" s="240"/>
      <c r="ET2058" s="240"/>
      <c r="EU2058" s="240"/>
      <c r="EV2058" s="240"/>
      <c r="EW2058" s="240"/>
      <c r="EX2058" s="240"/>
      <c r="EY2058" s="240"/>
      <c r="EZ2058" s="240"/>
      <c r="FA2058" s="240"/>
      <c r="FB2058" s="240"/>
      <c r="FC2058" s="240"/>
      <c r="FD2058" s="240"/>
      <c r="FE2058" s="240"/>
      <c r="FF2058" s="240"/>
      <c r="FG2058" s="240"/>
      <c r="FH2058" s="240"/>
      <c r="FI2058" s="240"/>
      <c r="FJ2058" s="240"/>
      <c r="FK2058" s="240"/>
      <c r="FL2058" s="240"/>
      <c r="FM2058" s="240"/>
      <c r="FN2058" s="240"/>
      <c r="FO2058" s="240"/>
      <c r="FP2058" s="240"/>
      <c r="FQ2058" s="240"/>
      <c r="FR2058" s="240"/>
      <c r="FS2058" s="240"/>
      <c r="FT2058" s="240"/>
      <c r="FU2058" s="240"/>
      <c r="FV2058" s="240"/>
    </row>
    <row r="2059" spans="1:178" s="250" customFormat="1">
      <c r="A2059" s="234"/>
      <c r="B2059" s="234"/>
      <c r="C2059" s="234"/>
      <c r="D2059" s="234"/>
      <c r="E2059" s="234"/>
      <c r="F2059" s="234"/>
      <c r="G2059" s="235"/>
      <c r="H2059" s="236"/>
      <c r="AJ2059" s="290"/>
      <c r="AK2059" s="240"/>
      <c r="AL2059" s="240"/>
      <c r="AM2059" s="240"/>
      <c r="AN2059" s="240"/>
      <c r="AO2059" s="240"/>
      <c r="AP2059" s="240"/>
      <c r="AQ2059" s="240"/>
      <c r="AR2059" s="240"/>
      <c r="AS2059" s="240"/>
      <c r="AT2059" s="240"/>
      <c r="AU2059" s="240"/>
      <c r="AV2059" s="240"/>
      <c r="AW2059" s="240"/>
      <c r="AX2059" s="240"/>
      <c r="AY2059" s="240"/>
      <c r="AZ2059" s="240"/>
      <c r="BA2059" s="240"/>
      <c r="BB2059" s="240"/>
      <c r="BC2059" s="240"/>
      <c r="BD2059" s="240"/>
      <c r="BE2059" s="240"/>
      <c r="BF2059" s="240"/>
      <c r="BG2059" s="240"/>
      <c r="BH2059" s="240"/>
      <c r="BI2059" s="240"/>
      <c r="BJ2059" s="240"/>
      <c r="BK2059" s="240"/>
      <c r="BL2059" s="240"/>
      <c r="BM2059" s="240"/>
      <c r="BN2059" s="240"/>
      <c r="BO2059" s="240"/>
      <c r="BP2059" s="240"/>
      <c r="BQ2059" s="240"/>
      <c r="BR2059" s="240"/>
      <c r="BS2059" s="240"/>
      <c r="BT2059" s="240"/>
      <c r="BU2059" s="240"/>
      <c r="BV2059" s="240"/>
      <c r="BW2059" s="240"/>
      <c r="BX2059" s="240"/>
      <c r="BY2059" s="240"/>
      <c r="BZ2059" s="240"/>
      <c r="CA2059" s="240"/>
      <c r="CB2059" s="240"/>
      <c r="CC2059" s="240"/>
      <c r="CD2059" s="240"/>
      <c r="CE2059" s="240"/>
      <c r="CF2059" s="240"/>
      <c r="CG2059" s="240"/>
      <c r="CH2059" s="240"/>
      <c r="CI2059" s="240"/>
      <c r="CJ2059" s="240"/>
      <c r="CK2059" s="240"/>
      <c r="CL2059" s="240"/>
      <c r="CM2059" s="240"/>
      <c r="CN2059" s="240"/>
      <c r="CO2059" s="240"/>
      <c r="CP2059" s="240"/>
      <c r="CQ2059" s="240"/>
      <c r="CR2059" s="240"/>
      <c r="CS2059" s="240"/>
      <c r="CT2059" s="240"/>
      <c r="CU2059" s="240"/>
      <c r="CV2059" s="240"/>
      <c r="CW2059" s="240"/>
      <c r="CX2059" s="240"/>
      <c r="CY2059" s="240"/>
      <c r="CZ2059" s="240"/>
      <c r="DA2059" s="240"/>
      <c r="DB2059" s="240"/>
      <c r="DC2059" s="240"/>
      <c r="DD2059" s="240"/>
      <c r="DE2059" s="240"/>
      <c r="DF2059" s="240"/>
      <c r="DG2059" s="240"/>
      <c r="DH2059" s="240"/>
      <c r="DI2059" s="240"/>
      <c r="DJ2059" s="240"/>
      <c r="DK2059" s="240"/>
      <c r="DL2059" s="240"/>
      <c r="DM2059" s="240"/>
      <c r="DN2059" s="240"/>
      <c r="DO2059" s="240"/>
      <c r="DP2059" s="240"/>
      <c r="DQ2059" s="240"/>
      <c r="DR2059" s="240"/>
      <c r="DS2059" s="240"/>
      <c r="DT2059" s="240"/>
      <c r="DU2059" s="240"/>
      <c r="DV2059" s="240"/>
      <c r="DW2059" s="240"/>
      <c r="DX2059" s="240"/>
      <c r="DY2059" s="240"/>
      <c r="DZ2059" s="240"/>
      <c r="EA2059" s="240"/>
      <c r="EB2059" s="240"/>
      <c r="EC2059" s="240"/>
      <c r="ED2059" s="240"/>
      <c r="EE2059" s="240"/>
      <c r="EF2059" s="240"/>
      <c r="EG2059" s="240"/>
      <c r="EH2059" s="240"/>
      <c r="EI2059" s="240"/>
      <c r="EJ2059" s="240"/>
      <c r="EK2059" s="240"/>
      <c r="EL2059" s="240"/>
      <c r="EM2059" s="240"/>
      <c r="EN2059" s="240"/>
      <c r="EO2059" s="240"/>
      <c r="EP2059" s="240"/>
      <c r="EQ2059" s="240"/>
      <c r="ER2059" s="240"/>
      <c r="ES2059" s="240"/>
      <c r="ET2059" s="240"/>
      <c r="EU2059" s="240"/>
      <c r="EV2059" s="240"/>
      <c r="EW2059" s="240"/>
      <c r="EX2059" s="240"/>
      <c r="EY2059" s="240"/>
      <c r="EZ2059" s="240"/>
      <c r="FA2059" s="240"/>
      <c r="FB2059" s="240"/>
      <c r="FC2059" s="240"/>
      <c r="FD2059" s="240"/>
      <c r="FE2059" s="240"/>
      <c r="FF2059" s="240"/>
      <c r="FG2059" s="240"/>
      <c r="FH2059" s="240"/>
      <c r="FI2059" s="240"/>
      <c r="FJ2059" s="240"/>
      <c r="FK2059" s="240"/>
      <c r="FL2059" s="240"/>
      <c r="FM2059" s="240"/>
      <c r="FN2059" s="240"/>
      <c r="FO2059" s="240"/>
      <c r="FP2059" s="240"/>
      <c r="FQ2059" s="240"/>
      <c r="FR2059" s="240"/>
      <c r="FS2059" s="240"/>
      <c r="FT2059" s="240"/>
      <c r="FU2059" s="240"/>
      <c r="FV2059" s="240"/>
    </row>
    <row r="2060" spans="1:178" s="250" customFormat="1">
      <c r="A2060" s="234"/>
      <c r="B2060" s="234"/>
      <c r="C2060" s="234"/>
      <c r="D2060" s="234"/>
      <c r="E2060" s="234"/>
      <c r="F2060" s="234"/>
      <c r="G2060" s="235"/>
      <c r="H2060" s="236"/>
      <c r="AJ2060" s="290"/>
      <c r="AK2060" s="240"/>
      <c r="AL2060" s="240"/>
      <c r="AM2060" s="240"/>
      <c r="AN2060" s="240"/>
      <c r="AO2060" s="240"/>
      <c r="AP2060" s="240"/>
      <c r="AQ2060" s="240"/>
      <c r="AR2060" s="240"/>
      <c r="AS2060" s="240"/>
      <c r="AT2060" s="240"/>
      <c r="AU2060" s="240"/>
      <c r="AV2060" s="240"/>
      <c r="AW2060" s="240"/>
      <c r="AX2060" s="240"/>
      <c r="AY2060" s="240"/>
      <c r="AZ2060" s="240"/>
      <c r="BA2060" s="240"/>
      <c r="BB2060" s="240"/>
      <c r="BC2060" s="240"/>
      <c r="BD2060" s="240"/>
      <c r="BE2060" s="240"/>
      <c r="BF2060" s="240"/>
      <c r="BG2060" s="240"/>
      <c r="BH2060" s="240"/>
      <c r="BI2060" s="240"/>
      <c r="BJ2060" s="240"/>
      <c r="BK2060" s="240"/>
      <c r="BL2060" s="240"/>
      <c r="BM2060" s="240"/>
      <c r="BN2060" s="240"/>
      <c r="BO2060" s="240"/>
      <c r="BP2060" s="240"/>
      <c r="BQ2060" s="240"/>
      <c r="BR2060" s="240"/>
      <c r="BS2060" s="240"/>
      <c r="BT2060" s="240"/>
      <c r="BU2060" s="240"/>
      <c r="BV2060" s="240"/>
      <c r="BW2060" s="240"/>
      <c r="BX2060" s="240"/>
      <c r="BY2060" s="240"/>
      <c r="BZ2060" s="240"/>
      <c r="CA2060" s="240"/>
      <c r="CB2060" s="240"/>
      <c r="CC2060" s="240"/>
      <c r="CD2060" s="240"/>
      <c r="CE2060" s="240"/>
      <c r="CF2060" s="240"/>
      <c r="CG2060" s="240"/>
      <c r="CH2060" s="240"/>
      <c r="CI2060" s="240"/>
      <c r="CJ2060" s="240"/>
      <c r="CK2060" s="240"/>
      <c r="CL2060" s="240"/>
      <c r="CM2060" s="240"/>
      <c r="CN2060" s="240"/>
      <c r="CO2060" s="240"/>
      <c r="CP2060" s="240"/>
      <c r="CQ2060" s="240"/>
      <c r="CR2060" s="240"/>
      <c r="CS2060" s="240"/>
      <c r="CT2060" s="240"/>
      <c r="CU2060" s="240"/>
      <c r="CV2060" s="240"/>
      <c r="CW2060" s="240"/>
      <c r="CX2060" s="240"/>
      <c r="CY2060" s="240"/>
      <c r="CZ2060" s="240"/>
      <c r="DA2060" s="240"/>
      <c r="DB2060" s="240"/>
      <c r="DC2060" s="240"/>
      <c r="DD2060" s="240"/>
      <c r="DE2060" s="240"/>
      <c r="DF2060" s="240"/>
      <c r="DG2060" s="240"/>
      <c r="DH2060" s="240"/>
      <c r="DI2060" s="240"/>
      <c r="DJ2060" s="240"/>
      <c r="DK2060" s="240"/>
      <c r="DL2060" s="240"/>
      <c r="DM2060" s="240"/>
      <c r="DN2060" s="240"/>
      <c r="DO2060" s="240"/>
      <c r="DP2060" s="240"/>
      <c r="DQ2060" s="240"/>
      <c r="DR2060" s="240"/>
      <c r="DS2060" s="240"/>
      <c r="DT2060" s="240"/>
      <c r="DU2060" s="240"/>
      <c r="DV2060" s="240"/>
      <c r="DW2060" s="240"/>
      <c r="DX2060" s="240"/>
      <c r="DY2060" s="240"/>
      <c r="DZ2060" s="240"/>
      <c r="EA2060" s="240"/>
      <c r="EB2060" s="240"/>
      <c r="EC2060" s="240"/>
      <c r="ED2060" s="240"/>
      <c r="EE2060" s="240"/>
      <c r="EF2060" s="240"/>
      <c r="EG2060" s="240"/>
      <c r="EH2060" s="240"/>
      <c r="EI2060" s="240"/>
      <c r="EJ2060" s="240"/>
      <c r="EK2060" s="240"/>
      <c r="EL2060" s="240"/>
      <c r="EM2060" s="240"/>
      <c r="EN2060" s="240"/>
      <c r="EO2060" s="240"/>
      <c r="EP2060" s="240"/>
      <c r="EQ2060" s="240"/>
      <c r="ER2060" s="240"/>
      <c r="ES2060" s="240"/>
      <c r="ET2060" s="240"/>
      <c r="EU2060" s="240"/>
      <c r="EV2060" s="240"/>
      <c r="EW2060" s="240"/>
      <c r="EX2060" s="240"/>
      <c r="EY2060" s="240"/>
      <c r="EZ2060" s="240"/>
      <c r="FA2060" s="240"/>
      <c r="FB2060" s="240"/>
      <c r="FC2060" s="240"/>
      <c r="FD2060" s="240"/>
      <c r="FE2060" s="240"/>
      <c r="FF2060" s="240"/>
      <c r="FG2060" s="240"/>
      <c r="FH2060" s="240"/>
      <c r="FI2060" s="240"/>
      <c r="FJ2060" s="240"/>
      <c r="FK2060" s="240"/>
      <c r="FL2060" s="240"/>
      <c r="FM2060" s="240"/>
      <c r="FN2060" s="240"/>
      <c r="FO2060" s="240"/>
      <c r="FP2060" s="240"/>
      <c r="FQ2060" s="240"/>
      <c r="FR2060" s="240"/>
      <c r="FS2060" s="240"/>
      <c r="FT2060" s="240"/>
      <c r="FU2060" s="240"/>
      <c r="FV2060" s="240"/>
    </row>
    <row r="2061" spans="1:178" s="250" customFormat="1">
      <c r="A2061" s="234"/>
      <c r="B2061" s="234"/>
      <c r="C2061" s="234"/>
      <c r="D2061" s="234"/>
      <c r="E2061" s="234"/>
      <c r="F2061" s="234"/>
      <c r="G2061" s="235"/>
      <c r="H2061" s="236"/>
      <c r="AJ2061" s="290"/>
      <c r="AK2061" s="240"/>
      <c r="AL2061" s="240"/>
      <c r="AM2061" s="240"/>
      <c r="AN2061" s="240"/>
      <c r="AO2061" s="240"/>
      <c r="AP2061" s="240"/>
      <c r="AQ2061" s="240"/>
      <c r="AR2061" s="240"/>
      <c r="AS2061" s="240"/>
      <c r="AT2061" s="240"/>
      <c r="AU2061" s="240"/>
      <c r="AV2061" s="240"/>
      <c r="AW2061" s="240"/>
      <c r="AX2061" s="240"/>
      <c r="AY2061" s="240"/>
      <c r="AZ2061" s="240"/>
      <c r="BA2061" s="240"/>
      <c r="BB2061" s="240"/>
      <c r="BC2061" s="240"/>
      <c r="BD2061" s="240"/>
      <c r="BE2061" s="240"/>
      <c r="BF2061" s="240"/>
      <c r="BG2061" s="240"/>
      <c r="BH2061" s="240"/>
      <c r="BI2061" s="240"/>
      <c r="BJ2061" s="240"/>
      <c r="BK2061" s="240"/>
      <c r="BL2061" s="240"/>
      <c r="BM2061" s="240"/>
      <c r="BN2061" s="240"/>
      <c r="BO2061" s="240"/>
      <c r="BP2061" s="240"/>
      <c r="BQ2061" s="240"/>
      <c r="BR2061" s="240"/>
      <c r="BS2061" s="240"/>
      <c r="BT2061" s="240"/>
      <c r="BU2061" s="240"/>
      <c r="BV2061" s="240"/>
      <c r="BW2061" s="240"/>
      <c r="BX2061" s="240"/>
      <c r="BY2061" s="240"/>
      <c r="BZ2061" s="240"/>
      <c r="CA2061" s="240"/>
      <c r="CB2061" s="240"/>
      <c r="CC2061" s="240"/>
      <c r="CD2061" s="240"/>
      <c r="CE2061" s="240"/>
      <c r="CF2061" s="240"/>
      <c r="CG2061" s="240"/>
      <c r="CH2061" s="240"/>
      <c r="CI2061" s="240"/>
      <c r="CJ2061" s="240"/>
      <c r="CK2061" s="240"/>
      <c r="CL2061" s="240"/>
      <c r="CM2061" s="240"/>
      <c r="CN2061" s="240"/>
      <c r="CO2061" s="240"/>
      <c r="CP2061" s="240"/>
      <c r="CQ2061" s="240"/>
      <c r="CR2061" s="240"/>
      <c r="CS2061" s="240"/>
      <c r="CT2061" s="240"/>
      <c r="CU2061" s="240"/>
      <c r="CV2061" s="240"/>
      <c r="CW2061" s="240"/>
      <c r="CX2061" s="240"/>
      <c r="CY2061" s="240"/>
      <c r="CZ2061" s="240"/>
      <c r="DA2061" s="240"/>
      <c r="DB2061" s="240"/>
      <c r="DC2061" s="240"/>
      <c r="DD2061" s="240"/>
      <c r="DE2061" s="240"/>
      <c r="DF2061" s="240"/>
      <c r="DG2061" s="240"/>
      <c r="DH2061" s="240"/>
      <c r="DI2061" s="240"/>
      <c r="DJ2061" s="240"/>
      <c r="DK2061" s="240"/>
      <c r="DL2061" s="240"/>
      <c r="DM2061" s="240"/>
      <c r="DN2061" s="240"/>
      <c r="DO2061" s="240"/>
      <c r="DP2061" s="240"/>
      <c r="DQ2061" s="240"/>
      <c r="DR2061" s="240"/>
      <c r="DS2061" s="240"/>
      <c r="DT2061" s="240"/>
      <c r="DU2061" s="240"/>
      <c r="DV2061" s="240"/>
      <c r="DW2061" s="240"/>
      <c r="DX2061" s="240"/>
      <c r="DY2061" s="240"/>
      <c r="DZ2061" s="240"/>
      <c r="EA2061" s="240"/>
      <c r="EB2061" s="240"/>
      <c r="EC2061" s="240"/>
      <c r="ED2061" s="240"/>
      <c r="EE2061" s="240"/>
      <c r="EF2061" s="240"/>
      <c r="EG2061" s="240"/>
      <c r="EH2061" s="240"/>
      <c r="EI2061" s="240"/>
      <c r="EJ2061" s="240"/>
      <c r="EK2061" s="240"/>
      <c r="EL2061" s="240"/>
      <c r="EM2061" s="240"/>
      <c r="EN2061" s="240"/>
      <c r="EO2061" s="240"/>
      <c r="EP2061" s="240"/>
      <c r="EQ2061" s="240"/>
      <c r="ER2061" s="240"/>
      <c r="ES2061" s="240"/>
      <c r="ET2061" s="240"/>
      <c r="EU2061" s="240"/>
      <c r="EV2061" s="240"/>
      <c r="EW2061" s="240"/>
      <c r="EX2061" s="240"/>
      <c r="EY2061" s="240"/>
      <c r="EZ2061" s="240"/>
      <c r="FA2061" s="240"/>
      <c r="FB2061" s="240"/>
      <c r="FC2061" s="240"/>
      <c r="FD2061" s="240"/>
      <c r="FE2061" s="240"/>
      <c r="FF2061" s="240"/>
      <c r="FG2061" s="240"/>
      <c r="FH2061" s="240"/>
      <c r="FI2061" s="240"/>
      <c r="FJ2061" s="240"/>
      <c r="FK2061" s="240"/>
      <c r="FL2061" s="240"/>
      <c r="FM2061" s="240"/>
      <c r="FN2061" s="240"/>
      <c r="FO2061" s="240"/>
      <c r="FP2061" s="240"/>
      <c r="FQ2061" s="240"/>
      <c r="FR2061" s="240"/>
      <c r="FS2061" s="240"/>
      <c r="FT2061" s="240"/>
      <c r="FU2061" s="240"/>
      <c r="FV2061" s="240"/>
    </row>
    <row r="2062" spans="1:178" s="250" customFormat="1">
      <c r="A2062" s="234"/>
      <c r="B2062" s="234"/>
      <c r="C2062" s="234"/>
      <c r="D2062" s="234"/>
      <c r="E2062" s="234"/>
      <c r="F2062" s="234"/>
      <c r="G2062" s="235"/>
      <c r="H2062" s="236"/>
      <c r="AJ2062" s="290"/>
      <c r="AK2062" s="240"/>
      <c r="AL2062" s="240"/>
      <c r="AM2062" s="240"/>
      <c r="AN2062" s="240"/>
      <c r="AO2062" s="240"/>
      <c r="AP2062" s="240"/>
      <c r="AQ2062" s="240"/>
      <c r="AR2062" s="240"/>
      <c r="AS2062" s="240"/>
      <c r="AT2062" s="240"/>
      <c r="AU2062" s="240"/>
      <c r="AV2062" s="240"/>
      <c r="AW2062" s="240"/>
      <c r="AX2062" s="240"/>
      <c r="AY2062" s="240"/>
      <c r="AZ2062" s="240"/>
      <c r="BA2062" s="240"/>
      <c r="BB2062" s="240"/>
      <c r="BC2062" s="240"/>
      <c r="BD2062" s="240"/>
      <c r="BE2062" s="240"/>
      <c r="BF2062" s="240"/>
      <c r="BG2062" s="240"/>
      <c r="BH2062" s="240"/>
      <c r="BI2062" s="240"/>
      <c r="BJ2062" s="240"/>
      <c r="BK2062" s="240"/>
      <c r="BL2062" s="240"/>
      <c r="BM2062" s="240"/>
      <c r="BN2062" s="240"/>
      <c r="BO2062" s="240"/>
      <c r="BP2062" s="240"/>
      <c r="BQ2062" s="240"/>
      <c r="BR2062" s="240"/>
      <c r="BS2062" s="240"/>
      <c r="BT2062" s="240"/>
      <c r="BU2062" s="240"/>
      <c r="BV2062" s="240"/>
      <c r="BW2062" s="240"/>
      <c r="BX2062" s="240"/>
      <c r="BY2062" s="240"/>
      <c r="BZ2062" s="240"/>
      <c r="CA2062" s="240"/>
      <c r="CB2062" s="240"/>
      <c r="CC2062" s="240"/>
      <c r="CD2062" s="240"/>
      <c r="CE2062" s="240"/>
      <c r="CF2062" s="240"/>
      <c r="CG2062" s="240"/>
      <c r="CH2062" s="240"/>
      <c r="CI2062" s="240"/>
      <c r="CJ2062" s="240"/>
      <c r="CK2062" s="240"/>
      <c r="CL2062" s="240"/>
      <c r="CM2062" s="240"/>
      <c r="CN2062" s="240"/>
      <c r="CO2062" s="240"/>
      <c r="CP2062" s="240"/>
      <c r="CQ2062" s="240"/>
      <c r="CR2062" s="240"/>
      <c r="CS2062" s="240"/>
      <c r="CT2062" s="240"/>
      <c r="CU2062" s="240"/>
      <c r="CV2062" s="240"/>
      <c r="CW2062" s="240"/>
      <c r="CX2062" s="240"/>
      <c r="CY2062" s="240"/>
      <c r="CZ2062" s="240"/>
      <c r="DA2062" s="240"/>
      <c r="DB2062" s="240"/>
      <c r="DC2062" s="240"/>
      <c r="DD2062" s="240"/>
      <c r="DE2062" s="240"/>
      <c r="DF2062" s="240"/>
      <c r="DG2062" s="240"/>
      <c r="DH2062" s="240"/>
      <c r="DI2062" s="240"/>
      <c r="DJ2062" s="240"/>
      <c r="DK2062" s="240"/>
      <c r="DL2062" s="240"/>
      <c r="DM2062" s="240"/>
      <c r="DN2062" s="240"/>
      <c r="DO2062" s="240"/>
      <c r="DP2062" s="240"/>
      <c r="DQ2062" s="240"/>
      <c r="DR2062" s="240"/>
      <c r="DS2062" s="240"/>
      <c r="DT2062" s="240"/>
      <c r="DU2062" s="240"/>
      <c r="DV2062" s="240"/>
      <c r="DW2062" s="240"/>
      <c r="DX2062" s="240"/>
      <c r="DY2062" s="240"/>
      <c r="DZ2062" s="240"/>
      <c r="EA2062" s="240"/>
      <c r="EB2062" s="240"/>
      <c r="EC2062" s="240"/>
      <c r="ED2062" s="240"/>
      <c r="EE2062" s="240"/>
      <c r="EF2062" s="240"/>
      <c r="EG2062" s="240"/>
      <c r="EH2062" s="240"/>
      <c r="EI2062" s="240"/>
      <c r="EJ2062" s="240"/>
      <c r="EK2062" s="240"/>
      <c r="EL2062" s="240"/>
      <c r="EM2062" s="240"/>
      <c r="EN2062" s="240"/>
      <c r="EO2062" s="240"/>
      <c r="EP2062" s="240"/>
      <c r="EQ2062" s="240"/>
      <c r="ER2062" s="240"/>
      <c r="ES2062" s="240"/>
      <c r="ET2062" s="240"/>
      <c r="EU2062" s="240"/>
      <c r="EV2062" s="240"/>
      <c r="EW2062" s="240"/>
      <c r="EX2062" s="240"/>
      <c r="EY2062" s="240"/>
      <c r="EZ2062" s="240"/>
      <c r="FA2062" s="240"/>
      <c r="FB2062" s="240"/>
      <c r="FC2062" s="240"/>
      <c r="FD2062" s="240"/>
      <c r="FE2062" s="240"/>
      <c r="FF2062" s="240"/>
      <c r="FG2062" s="240"/>
      <c r="FH2062" s="240"/>
      <c r="FI2062" s="240"/>
      <c r="FJ2062" s="240"/>
      <c r="FK2062" s="240"/>
      <c r="FL2062" s="240"/>
      <c r="FM2062" s="240"/>
      <c r="FN2062" s="240"/>
      <c r="FO2062" s="240"/>
      <c r="FP2062" s="240"/>
      <c r="FQ2062" s="240"/>
      <c r="FR2062" s="240"/>
      <c r="FS2062" s="240"/>
      <c r="FT2062" s="240"/>
      <c r="FU2062" s="240"/>
      <c r="FV2062" s="240"/>
    </row>
    <row r="2063" spans="1:178" s="250" customFormat="1">
      <c r="A2063" s="234"/>
      <c r="B2063" s="234"/>
      <c r="C2063" s="234"/>
      <c r="D2063" s="234"/>
      <c r="E2063" s="234"/>
      <c r="F2063" s="234"/>
      <c r="G2063" s="235"/>
      <c r="H2063" s="236"/>
      <c r="AJ2063" s="290"/>
      <c r="AK2063" s="240"/>
      <c r="AL2063" s="240"/>
      <c r="AM2063" s="240"/>
      <c r="AN2063" s="240"/>
      <c r="AO2063" s="240"/>
      <c r="AP2063" s="240"/>
      <c r="AQ2063" s="240"/>
      <c r="AR2063" s="240"/>
      <c r="AS2063" s="240"/>
      <c r="AT2063" s="240"/>
      <c r="AU2063" s="240"/>
      <c r="AV2063" s="240"/>
      <c r="AW2063" s="240"/>
      <c r="AX2063" s="240"/>
      <c r="AY2063" s="240"/>
      <c r="AZ2063" s="240"/>
      <c r="BA2063" s="240"/>
      <c r="BB2063" s="240"/>
      <c r="BC2063" s="240"/>
      <c r="BD2063" s="240"/>
      <c r="BE2063" s="240"/>
      <c r="BF2063" s="240"/>
      <c r="BG2063" s="240"/>
      <c r="BH2063" s="240"/>
      <c r="BI2063" s="240"/>
      <c r="BJ2063" s="240"/>
      <c r="BK2063" s="240"/>
      <c r="BL2063" s="240"/>
      <c r="BM2063" s="240"/>
      <c r="BN2063" s="240"/>
      <c r="BO2063" s="240"/>
      <c r="BP2063" s="240"/>
      <c r="BQ2063" s="240"/>
      <c r="BR2063" s="240"/>
      <c r="BS2063" s="240"/>
      <c r="BT2063" s="240"/>
      <c r="BU2063" s="240"/>
      <c r="BV2063" s="240"/>
      <c r="BW2063" s="240"/>
      <c r="BX2063" s="240"/>
      <c r="BY2063" s="240"/>
      <c r="BZ2063" s="240"/>
      <c r="CA2063" s="240"/>
      <c r="CB2063" s="240"/>
      <c r="CC2063" s="240"/>
      <c r="CD2063" s="240"/>
      <c r="CE2063" s="240"/>
      <c r="CF2063" s="240"/>
      <c r="CG2063" s="240"/>
      <c r="CH2063" s="240"/>
      <c r="CI2063" s="240"/>
      <c r="CJ2063" s="240"/>
      <c r="CK2063" s="240"/>
      <c r="CL2063" s="240"/>
      <c r="CM2063" s="240"/>
      <c r="CN2063" s="240"/>
      <c r="CO2063" s="240"/>
      <c r="CP2063" s="240"/>
      <c r="CQ2063" s="240"/>
      <c r="CR2063" s="240"/>
      <c r="CS2063" s="240"/>
      <c r="CT2063" s="240"/>
      <c r="CU2063" s="240"/>
      <c r="CV2063" s="240"/>
      <c r="CW2063" s="240"/>
      <c r="CX2063" s="240"/>
      <c r="CY2063" s="240"/>
      <c r="CZ2063" s="240"/>
      <c r="DA2063" s="240"/>
      <c r="DB2063" s="240"/>
      <c r="DC2063" s="240"/>
      <c r="DD2063" s="240"/>
      <c r="DE2063" s="240"/>
      <c r="DF2063" s="240"/>
      <c r="DG2063" s="240"/>
      <c r="DH2063" s="240"/>
      <c r="DI2063" s="240"/>
      <c r="DJ2063" s="240"/>
      <c r="DK2063" s="240"/>
      <c r="DL2063" s="240"/>
      <c r="DM2063" s="240"/>
      <c r="DN2063" s="240"/>
      <c r="DO2063" s="240"/>
      <c r="DP2063" s="240"/>
      <c r="DQ2063" s="240"/>
      <c r="DR2063" s="240"/>
      <c r="DS2063" s="240"/>
      <c r="DT2063" s="240"/>
      <c r="DU2063" s="240"/>
      <c r="DV2063" s="240"/>
      <c r="DW2063" s="240"/>
      <c r="DX2063" s="240"/>
      <c r="DY2063" s="240"/>
      <c r="DZ2063" s="240"/>
      <c r="EA2063" s="240"/>
      <c r="EB2063" s="240"/>
      <c r="EC2063" s="240"/>
      <c r="ED2063" s="240"/>
      <c r="EE2063" s="240"/>
      <c r="EF2063" s="240"/>
      <c r="EG2063" s="240"/>
      <c r="EH2063" s="240"/>
      <c r="EI2063" s="240"/>
      <c r="EJ2063" s="240"/>
      <c r="EK2063" s="240"/>
      <c r="EL2063" s="240"/>
      <c r="EM2063" s="240"/>
      <c r="EN2063" s="240"/>
      <c r="EO2063" s="240"/>
      <c r="EP2063" s="240"/>
      <c r="EQ2063" s="240"/>
      <c r="ER2063" s="240"/>
      <c r="ES2063" s="240"/>
      <c r="ET2063" s="240"/>
      <c r="EU2063" s="240"/>
      <c r="EV2063" s="240"/>
      <c r="EW2063" s="240"/>
      <c r="EX2063" s="240"/>
      <c r="EY2063" s="240"/>
      <c r="EZ2063" s="240"/>
      <c r="FA2063" s="240"/>
      <c r="FB2063" s="240"/>
      <c r="FC2063" s="240"/>
      <c r="FD2063" s="240"/>
      <c r="FE2063" s="240"/>
      <c r="FF2063" s="240"/>
      <c r="FG2063" s="240"/>
      <c r="FH2063" s="240"/>
      <c r="FI2063" s="240"/>
      <c r="FJ2063" s="240"/>
      <c r="FK2063" s="240"/>
      <c r="FL2063" s="240"/>
      <c r="FM2063" s="240"/>
      <c r="FN2063" s="240"/>
      <c r="FO2063" s="240"/>
      <c r="FP2063" s="240"/>
      <c r="FQ2063" s="240"/>
      <c r="FR2063" s="240"/>
      <c r="FS2063" s="240"/>
      <c r="FT2063" s="240"/>
      <c r="FU2063" s="240"/>
      <c r="FV2063" s="240"/>
    </row>
    <row r="2064" spans="1:178" s="250" customFormat="1">
      <c r="A2064" s="234"/>
      <c r="B2064" s="234"/>
      <c r="C2064" s="234"/>
      <c r="D2064" s="234"/>
      <c r="E2064" s="234"/>
      <c r="F2064" s="234"/>
      <c r="G2064" s="235"/>
      <c r="H2064" s="236"/>
      <c r="AJ2064" s="290"/>
      <c r="AK2064" s="240"/>
      <c r="AL2064" s="240"/>
      <c r="AM2064" s="240"/>
      <c r="AN2064" s="240"/>
      <c r="AO2064" s="240"/>
      <c r="AP2064" s="240"/>
      <c r="AQ2064" s="240"/>
      <c r="AR2064" s="240"/>
      <c r="AS2064" s="240"/>
      <c r="AT2064" s="240"/>
      <c r="AU2064" s="240"/>
      <c r="AV2064" s="240"/>
      <c r="AW2064" s="240"/>
      <c r="AX2064" s="240"/>
      <c r="AY2064" s="240"/>
      <c r="AZ2064" s="240"/>
      <c r="BA2064" s="240"/>
      <c r="BB2064" s="240"/>
      <c r="BC2064" s="240"/>
      <c r="BD2064" s="240"/>
      <c r="BE2064" s="240"/>
      <c r="BF2064" s="240"/>
      <c r="BG2064" s="240"/>
      <c r="BH2064" s="240"/>
      <c r="BI2064" s="240"/>
      <c r="BJ2064" s="240"/>
      <c r="BK2064" s="240"/>
      <c r="BL2064" s="240"/>
      <c r="BM2064" s="240"/>
      <c r="BN2064" s="240"/>
      <c r="BO2064" s="240"/>
      <c r="BP2064" s="240"/>
      <c r="BQ2064" s="240"/>
      <c r="BR2064" s="240"/>
      <c r="BS2064" s="240"/>
      <c r="BT2064" s="240"/>
      <c r="BU2064" s="240"/>
      <c r="BV2064" s="240"/>
      <c r="BW2064" s="240"/>
      <c r="BX2064" s="240"/>
      <c r="BY2064" s="240"/>
      <c r="BZ2064" s="240"/>
      <c r="CA2064" s="240"/>
      <c r="CB2064" s="240"/>
      <c r="CC2064" s="240"/>
      <c r="CD2064" s="240"/>
      <c r="CE2064" s="240"/>
      <c r="CF2064" s="240"/>
      <c r="CG2064" s="240"/>
      <c r="CH2064" s="240"/>
      <c r="CI2064" s="240"/>
      <c r="CJ2064" s="240"/>
      <c r="CK2064" s="240"/>
      <c r="CL2064" s="240"/>
      <c r="CM2064" s="240"/>
      <c r="CN2064" s="240"/>
      <c r="CO2064" s="240"/>
      <c r="CP2064" s="240"/>
      <c r="CQ2064" s="240"/>
      <c r="CR2064" s="240"/>
      <c r="CS2064" s="240"/>
      <c r="CT2064" s="240"/>
      <c r="CU2064" s="240"/>
      <c r="CV2064" s="240"/>
      <c r="CW2064" s="240"/>
      <c r="CX2064" s="240"/>
      <c r="CY2064" s="240"/>
      <c r="CZ2064" s="240"/>
      <c r="DA2064" s="240"/>
      <c r="DB2064" s="240"/>
      <c r="DC2064" s="240"/>
      <c r="DD2064" s="240"/>
      <c r="DE2064" s="240"/>
      <c r="DF2064" s="240"/>
      <c r="DG2064" s="240"/>
      <c r="DH2064" s="240"/>
      <c r="DI2064" s="240"/>
      <c r="DJ2064" s="240"/>
      <c r="DK2064" s="240"/>
      <c r="DL2064" s="240"/>
      <c r="DM2064" s="240"/>
      <c r="DN2064" s="240"/>
      <c r="DO2064" s="240"/>
      <c r="DP2064" s="240"/>
      <c r="DQ2064" s="240"/>
      <c r="DR2064" s="240"/>
      <c r="DS2064" s="240"/>
      <c r="DT2064" s="240"/>
      <c r="DU2064" s="240"/>
      <c r="DV2064" s="240"/>
      <c r="DW2064" s="240"/>
      <c r="DX2064" s="240"/>
      <c r="DY2064" s="240"/>
      <c r="DZ2064" s="240"/>
      <c r="EA2064" s="240"/>
      <c r="EB2064" s="240"/>
      <c r="EC2064" s="240"/>
      <c r="ED2064" s="240"/>
      <c r="EE2064" s="240"/>
      <c r="EF2064" s="240"/>
      <c r="EG2064" s="240"/>
      <c r="EH2064" s="240"/>
      <c r="EI2064" s="240"/>
      <c r="EJ2064" s="240"/>
      <c r="EK2064" s="240"/>
      <c r="EL2064" s="240"/>
      <c r="EM2064" s="240"/>
      <c r="EN2064" s="240"/>
      <c r="EO2064" s="240"/>
      <c r="EP2064" s="240"/>
      <c r="EQ2064" s="240"/>
      <c r="ER2064" s="240"/>
      <c r="ES2064" s="240"/>
      <c r="ET2064" s="240"/>
      <c r="EU2064" s="240"/>
      <c r="EV2064" s="240"/>
      <c r="EW2064" s="240"/>
      <c r="EX2064" s="240"/>
      <c r="EY2064" s="240"/>
      <c r="EZ2064" s="240"/>
      <c r="FA2064" s="240"/>
      <c r="FB2064" s="240"/>
      <c r="FC2064" s="240"/>
      <c r="FD2064" s="240"/>
      <c r="FE2064" s="240"/>
      <c r="FF2064" s="240"/>
      <c r="FG2064" s="240"/>
      <c r="FH2064" s="240"/>
      <c r="FI2064" s="240"/>
      <c r="FJ2064" s="240"/>
      <c r="FK2064" s="240"/>
      <c r="FL2064" s="240"/>
      <c r="FM2064" s="240"/>
      <c r="FN2064" s="240"/>
      <c r="FO2064" s="240"/>
      <c r="FP2064" s="240"/>
      <c r="FQ2064" s="240"/>
      <c r="FR2064" s="240"/>
      <c r="FS2064" s="240"/>
      <c r="FT2064" s="240"/>
      <c r="FU2064" s="240"/>
      <c r="FV2064" s="240"/>
    </row>
    <row r="2065" spans="1:178" s="250" customFormat="1">
      <c r="A2065" s="234"/>
      <c r="B2065" s="234"/>
      <c r="C2065" s="234"/>
      <c r="D2065" s="234"/>
      <c r="E2065" s="234"/>
      <c r="F2065" s="234"/>
      <c r="G2065" s="235"/>
      <c r="H2065" s="236"/>
      <c r="AJ2065" s="290"/>
      <c r="AK2065" s="240"/>
      <c r="AL2065" s="240"/>
      <c r="AM2065" s="240"/>
      <c r="AN2065" s="240"/>
      <c r="AO2065" s="240"/>
      <c r="AP2065" s="240"/>
      <c r="AQ2065" s="240"/>
      <c r="AR2065" s="240"/>
      <c r="AS2065" s="240"/>
      <c r="AT2065" s="240"/>
      <c r="AU2065" s="240"/>
      <c r="AV2065" s="240"/>
      <c r="AW2065" s="240"/>
      <c r="AX2065" s="240"/>
      <c r="AY2065" s="240"/>
      <c r="AZ2065" s="240"/>
      <c r="BA2065" s="240"/>
      <c r="BB2065" s="240"/>
      <c r="BC2065" s="240"/>
      <c r="BD2065" s="240"/>
      <c r="BE2065" s="240"/>
      <c r="BF2065" s="240"/>
      <c r="BG2065" s="240"/>
      <c r="BH2065" s="240"/>
      <c r="BI2065" s="240"/>
      <c r="BJ2065" s="240"/>
      <c r="BK2065" s="240"/>
      <c r="BL2065" s="240"/>
      <c r="BM2065" s="240"/>
      <c r="BN2065" s="240"/>
      <c r="BO2065" s="240"/>
      <c r="BP2065" s="240"/>
      <c r="BQ2065" s="240"/>
      <c r="BR2065" s="240"/>
      <c r="BS2065" s="240"/>
      <c r="BT2065" s="240"/>
      <c r="BU2065" s="240"/>
      <c r="BV2065" s="240"/>
      <c r="BW2065" s="240"/>
      <c r="BX2065" s="240"/>
      <c r="BY2065" s="240"/>
      <c r="BZ2065" s="240"/>
      <c r="CA2065" s="240"/>
      <c r="CB2065" s="240"/>
      <c r="CC2065" s="240"/>
      <c r="CD2065" s="240"/>
      <c r="CE2065" s="240"/>
      <c r="CF2065" s="240"/>
      <c r="CG2065" s="240"/>
      <c r="CH2065" s="240"/>
      <c r="CI2065" s="240"/>
      <c r="CJ2065" s="240"/>
      <c r="CK2065" s="240"/>
      <c r="CL2065" s="240"/>
      <c r="CM2065" s="240"/>
      <c r="CN2065" s="240"/>
      <c r="CO2065" s="240"/>
      <c r="CP2065" s="240"/>
      <c r="CQ2065" s="240"/>
      <c r="CR2065" s="240"/>
      <c r="CS2065" s="240"/>
      <c r="CT2065" s="240"/>
      <c r="CU2065" s="240"/>
      <c r="CV2065" s="240"/>
      <c r="CW2065" s="240"/>
      <c r="CX2065" s="240"/>
      <c r="CY2065" s="240"/>
      <c r="CZ2065" s="240"/>
      <c r="DA2065" s="240"/>
      <c r="DB2065" s="240"/>
      <c r="DC2065" s="240"/>
      <c r="DD2065" s="240"/>
      <c r="DE2065" s="240"/>
      <c r="DF2065" s="240"/>
      <c r="DG2065" s="240"/>
      <c r="DH2065" s="240"/>
      <c r="DI2065" s="240"/>
      <c r="DJ2065" s="240"/>
      <c r="DK2065" s="240"/>
      <c r="DL2065" s="240"/>
      <c r="DM2065" s="240"/>
      <c r="DN2065" s="240"/>
      <c r="DO2065" s="240"/>
      <c r="DP2065" s="240"/>
      <c r="DQ2065" s="240"/>
      <c r="DR2065" s="240"/>
      <c r="DS2065" s="240"/>
      <c r="DT2065" s="240"/>
      <c r="DU2065" s="240"/>
      <c r="DV2065" s="240"/>
      <c r="DW2065" s="240"/>
      <c r="DX2065" s="240"/>
      <c r="DY2065" s="240"/>
      <c r="DZ2065" s="240"/>
      <c r="EA2065" s="240"/>
      <c r="EB2065" s="240"/>
      <c r="EC2065" s="240"/>
      <c r="ED2065" s="240"/>
      <c r="EE2065" s="240"/>
      <c r="EF2065" s="240"/>
      <c r="EG2065" s="240"/>
      <c r="EH2065" s="240"/>
      <c r="EI2065" s="240"/>
      <c r="EJ2065" s="240"/>
      <c r="EK2065" s="240"/>
      <c r="EL2065" s="240"/>
      <c r="EM2065" s="240"/>
      <c r="EN2065" s="240"/>
      <c r="EO2065" s="240"/>
      <c r="EP2065" s="240"/>
      <c r="EQ2065" s="240"/>
      <c r="ER2065" s="240"/>
      <c r="ES2065" s="240"/>
      <c r="ET2065" s="240"/>
      <c r="EU2065" s="240"/>
      <c r="EV2065" s="240"/>
      <c r="EW2065" s="240"/>
      <c r="EX2065" s="240"/>
      <c r="EY2065" s="240"/>
      <c r="EZ2065" s="240"/>
      <c r="FA2065" s="240"/>
      <c r="FB2065" s="240"/>
      <c r="FC2065" s="240"/>
      <c r="FD2065" s="240"/>
      <c r="FE2065" s="240"/>
      <c r="FF2065" s="240"/>
      <c r="FG2065" s="240"/>
      <c r="FH2065" s="240"/>
      <c r="FI2065" s="240"/>
      <c r="FJ2065" s="240"/>
      <c r="FK2065" s="240"/>
      <c r="FL2065" s="240"/>
      <c r="FM2065" s="240"/>
      <c r="FN2065" s="240"/>
      <c r="FO2065" s="240"/>
      <c r="FP2065" s="240"/>
      <c r="FQ2065" s="240"/>
      <c r="FR2065" s="240"/>
      <c r="FS2065" s="240"/>
      <c r="FT2065" s="240"/>
      <c r="FU2065" s="240"/>
      <c r="FV2065" s="240"/>
    </row>
    <row r="2066" spans="1:178" s="250" customFormat="1">
      <c r="A2066" s="234"/>
      <c r="B2066" s="234"/>
      <c r="C2066" s="234"/>
      <c r="D2066" s="234"/>
      <c r="E2066" s="234"/>
      <c r="F2066" s="234"/>
      <c r="G2066" s="235"/>
      <c r="H2066" s="236"/>
      <c r="AJ2066" s="290"/>
      <c r="AK2066" s="240"/>
      <c r="AL2066" s="240"/>
      <c r="AM2066" s="240"/>
      <c r="AN2066" s="240"/>
      <c r="AO2066" s="240"/>
      <c r="AP2066" s="240"/>
      <c r="AQ2066" s="240"/>
      <c r="AR2066" s="240"/>
      <c r="AS2066" s="240"/>
      <c r="AT2066" s="240"/>
      <c r="AU2066" s="240"/>
      <c r="AV2066" s="240"/>
      <c r="AW2066" s="240"/>
      <c r="AX2066" s="240"/>
      <c r="AY2066" s="240"/>
      <c r="AZ2066" s="240"/>
      <c r="BA2066" s="240"/>
      <c r="BB2066" s="240"/>
      <c r="BC2066" s="240"/>
      <c r="BD2066" s="240"/>
      <c r="BE2066" s="240"/>
      <c r="BF2066" s="240"/>
      <c r="BG2066" s="240"/>
      <c r="BH2066" s="240"/>
      <c r="BI2066" s="240"/>
      <c r="BJ2066" s="240"/>
      <c r="BK2066" s="240"/>
      <c r="BL2066" s="240"/>
      <c r="BM2066" s="240"/>
      <c r="BN2066" s="240"/>
      <c r="BO2066" s="240"/>
      <c r="BP2066" s="240"/>
      <c r="BQ2066" s="240"/>
      <c r="BR2066" s="240"/>
      <c r="BS2066" s="240"/>
      <c r="BT2066" s="240"/>
      <c r="BU2066" s="240"/>
      <c r="BV2066" s="240"/>
      <c r="BW2066" s="240"/>
      <c r="BX2066" s="240"/>
      <c r="BY2066" s="240"/>
      <c r="BZ2066" s="240"/>
      <c r="CA2066" s="240"/>
      <c r="CB2066" s="240"/>
      <c r="CC2066" s="240"/>
      <c r="CD2066" s="240"/>
      <c r="CE2066" s="240"/>
      <c r="CF2066" s="240"/>
      <c r="CG2066" s="240"/>
      <c r="CH2066" s="240"/>
      <c r="CI2066" s="240"/>
      <c r="CJ2066" s="240"/>
      <c r="CK2066" s="240"/>
      <c r="CL2066" s="240"/>
      <c r="CM2066" s="240"/>
      <c r="CN2066" s="240"/>
      <c r="CO2066" s="240"/>
      <c r="CP2066" s="240"/>
      <c r="CQ2066" s="240"/>
      <c r="CR2066" s="240"/>
      <c r="CS2066" s="240"/>
      <c r="CT2066" s="240"/>
      <c r="CU2066" s="240"/>
      <c r="CV2066" s="240"/>
      <c r="CW2066" s="240"/>
      <c r="CX2066" s="240"/>
      <c r="CY2066" s="240"/>
      <c r="CZ2066" s="240"/>
      <c r="DA2066" s="240"/>
      <c r="DB2066" s="240"/>
      <c r="DC2066" s="240"/>
      <c r="DD2066" s="240"/>
      <c r="DE2066" s="240"/>
      <c r="DF2066" s="240"/>
      <c r="DG2066" s="240"/>
      <c r="DH2066" s="240"/>
      <c r="DI2066" s="240"/>
      <c r="DJ2066" s="240"/>
      <c r="DK2066" s="240"/>
      <c r="DL2066" s="240"/>
      <c r="DM2066" s="240"/>
      <c r="DN2066" s="240"/>
      <c r="DO2066" s="240"/>
      <c r="DP2066" s="240"/>
      <c r="DQ2066" s="240"/>
      <c r="DR2066" s="240"/>
      <c r="DS2066" s="240"/>
      <c r="DT2066" s="240"/>
      <c r="DU2066" s="240"/>
      <c r="DV2066" s="240"/>
      <c r="DW2066" s="240"/>
      <c r="DX2066" s="240"/>
      <c r="DY2066" s="240"/>
      <c r="DZ2066" s="240"/>
      <c r="EA2066" s="240"/>
      <c r="EB2066" s="240"/>
      <c r="EC2066" s="240"/>
      <c r="ED2066" s="240"/>
      <c r="EE2066" s="240"/>
      <c r="EF2066" s="240"/>
      <c r="EG2066" s="240"/>
      <c r="EH2066" s="240"/>
      <c r="EI2066" s="240"/>
      <c r="EJ2066" s="240"/>
      <c r="EK2066" s="240"/>
      <c r="EL2066" s="240"/>
      <c r="EM2066" s="240"/>
      <c r="EN2066" s="240"/>
      <c r="EO2066" s="240"/>
      <c r="EP2066" s="240"/>
      <c r="EQ2066" s="240"/>
      <c r="ER2066" s="240"/>
      <c r="ES2066" s="240"/>
      <c r="ET2066" s="240"/>
      <c r="EU2066" s="240"/>
      <c r="EV2066" s="240"/>
      <c r="EW2066" s="240"/>
      <c r="EX2066" s="240"/>
      <c r="EY2066" s="240"/>
      <c r="EZ2066" s="240"/>
      <c r="FA2066" s="240"/>
      <c r="FB2066" s="240"/>
      <c r="FC2066" s="240"/>
      <c r="FD2066" s="240"/>
      <c r="FE2066" s="240"/>
      <c r="FF2066" s="240"/>
      <c r="FG2066" s="240"/>
      <c r="FH2066" s="240"/>
      <c r="FI2066" s="240"/>
      <c r="FJ2066" s="240"/>
      <c r="FK2066" s="240"/>
      <c r="FL2066" s="240"/>
      <c r="FM2066" s="240"/>
      <c r="FN2066" s="240"/>
      <c r="FO2066" s="240"/>
      <c r="FP2066" s="240"/>
      <c r="FQ2066" s="240"/>
      <c r="FR2066" s="240"/>
      <c r="FS2066" s="240"/>
      <c r="FT2066" s="240"/>
      <c r="FU2066" s="240"/>
      <c r="FV2066" s="240"/>
    </row>
    <row r="2067" spans="1:178" s="250" customFormat="1">
      <c r="A2067" s="234"/>
      <c r="B2067" s="234"/>
      <c r="C2067" s="234"/>
      <c r="D2067" s="234"/>
      <c r="E2067" s="234"/>
      <c r="F2067" s="234"/>
      <c r="G2067" s="235"/>
      <c r="H2067" s="236"/>
      <c r="AJ2067" s="290"/>
      <c r="AK2067" s="240"/>
      <c r="AL2067" s="240"/>
      <c r="AM2067" s="240"/>
      <c r="AN2067" s="240"/>
      <c r="AO2067" s="240"/>
      <c r="AP2067" s="240"/>
      <c r="AQ2067" s="240"/>
      <c r="AR2067" s="240"/>
      <c r="AS2067" s="240"/>
      <c r="AT2067" s="240"/>
      <c r="AU2067" s="240"/>
      <c r="AV2067" s="240"/>
      <c r="AW2067" s="240"/>
      <c r="AX2067" s="240"/>
      <c r="AY2067" s="240"/>
      <c r="AZ2067" s="240"/>
      <c r="BA2067" s="240"/>
      <c r="BB2067" s="240"/>
      <c r="BC2067" s="240"/>
      <c r="BD2067" s="240"/>
      <c r="BE2067" s="240"/>
      <c r="BF2067" s="240"/>
      <c r="BG2067" s="240"/>
      <c r="BH2067" s="240"/>
      <c r="BI2067" s="240"/>
      <c r="BJ2067" s="240"/>
      <c r="BK2067" s="240"/>
      <c r="BL2067" s="240"/>
      <c r="BM2067" s="240"/>
      <c r="BN2067" s="240"/>
      <c r="BO2067" s="240"/>
      <c r="BP2067" s="240"/>
      <c r="BQ2067" s="240"/>
      <c r="BR2067" s="240"/>
      <c r="BS2067" s="240"/>
      <c r="BT2067" s="240"/>
      <c r="BU2067" s="240"/>
      <c r="BV2067" s="240"/>
      <c r="BW2067" s="240"/>
      <c r="BX2067" s="240"/>
      <c r="BY2067" s="240"/>
      <c r="BZ2067" s="240"/>
      <c r="CA2067" s="240"/>
      <c r="CB2067" s="240"/>
      <c r="CC2067" s="240"/>
      <c r="CD2067" s="240"/>
      <c r="CE2067" s="240"/>
      <c r="CF2067" s="240"/>
      <c r="CG2067" s="240"/>
      <c r="CH2067" s="240"/>
      <c r="CI2067" s="240"/>
      <c r="CJ2067" s="240"/>
      <c r="CK2067" s="240"/>
      <c r="CL2067" s="240"/>
      <c r="CM2067" s="240"/>
      <c r="CN2067" s="240"/>
      <c r="CO2067" s="240"/>
      <c r="CP2067" s="240"/>
      <c r="CQ2067" s="240"/>
      <c r="CR2067" s="240"/>
      <c r="CS2067" s="240"/>
      <c r="CT2067" s="240"/>
      <c r="CU2067" s="240"/>
      <c r="CV2067" s="240"/>
      <c r="CW2067" s="240"/>
      <c r="CX2067" s="240"/>
      <c r="CY2067" s="240"/>
      <c r="CZ2067" s="240"/>
      <c r="DA2067" s="240"/>
      <c r="DB2067" s="240"/>
      <c r="DC2067" s="240"/>
      <c r="DD2067" s="240"/>
      <c r="DE2067" s="240"/>
      <c r="DF2067" s="240"/>
      <c r="DG2067" s="240"/>
      <c r="DH2067" s="240"/>
      <c r="DI2067" s="240"/>
      <c r="DJ2067" s="240"/>
      <c r="DK2067" s="240"/>
      <c r="DL2067" s="240"/>
      <c r="DM2067" s="240"/>
      <c r="DN2067" s="240"/>
      <c r="DO2067" s="240"/>
      <c r="DP2067" s="240"/>
      <c r="DQ2067" s="240"/>
      <c r="DR2067" s="240"/>
      <c r="DS2067" s="240"/>
      <c r="DT2067" s="240"/>
      <c r="DU2067" s="240"/>
      <c r="DV2067" s="240"/>
      <c r="DW2067" s="240"/>
      <c r="DX2067" s="240"/>
      <c r="DY2067" s="240"/>
      <c r="DZ2067" s="240"/>
      <c r="EA2067" s="240"/>
      <c r="EB2067" s="240"/>
      <c r="EC2067" s="240"/>
      <c r="ED2067" s="240"/>
      <c r="EE2067" s="240"/>
      <c r="EF2067" s="240"/>
      <c r="EG2067" s="240"/>
      <c r="EH2067" s="240"/>
      <c r="EI2067" s="240"/>
      <c r="EJ2067" s="240"/>
      <c r="EK2067" s="240"/>
      <c r="EL2067" s="240"/>
      <c r="EM2067" s="240"/>
      <c r="EN2067" s="240"/>
      <c r="EO2067" s="240"/>
      <c r="EP2067" s="240"/>
      <c r="EQ2067" s="240"/>
      <c r="ER2067" s="240"/>
      <c r="ES2067" s="240"/>
      <c r="ET2067" s="240"/>
      <c r="EU2067" s="240"/>
      <c r="EV2067" s="240"/>
      <c r="EW2067" s="240"/>
      <c r="EX2067" s="240"/>
      <c r="EY2067" s="240"/>
      <c r="EZ2067" s="240"/>
      <c r="FA2067" s="240"/>
      <c r="FB2067" s="240"/>
      <c r="FC2067" s="240"/>
      <c r="FD2067" s="240"/>
      <c r="FE2067" s="240"/>
      <c r="FF2067" s="240"/>
      <c r="FG2067" s="240"/>
      <c r="FH2067" s="240"/>
      <c r="FI2067" s="240"/>
      <c r="FJ2067" s="240"/>
      <c r="FK2067" s="240"/>
      <c r="FL2067" s="240"/>
      <c r="FM2067" s="240"/>
      <c r="FN2067" s="240"/>
      <c r="FO2067" s="240"/>
      <c r="FP2067" s="240"/>
      <c r="FQ2067" s="240"/>
      <c r="FR2067" s="240"/>
      <c r="FS2067" s="240"/>
      <c r="FT2067" s="240"/>
      <c r="FU2067" s="240"/>
      <c r="FV2067" s="240"/>
    </row>
    <row r="2068" spans="1:178" s="250" customFormat="1">
      <c r="A2068" s="234"/>
      <c r="B2068" s="234"/>
      <c r="C2068" s="234"/>
      <c r="D2068" s="234"/>
      <c r="E2068" s="234"/>
      <c r="F2068" s="234"/>
      <c r="G2068" s="235"/>
      <c r="H2068" s="236"/>
      <c r="AJ2068" s="290"/>
      <c r="AK2068" s="240"/>
      <c r="AL2068" s="240"/>
      <c r="AM2068" s="240"/>
      <c r="AN2068" s="240"/>
      <c r="AO2068" s="240"/>
      <c r="AP2068" s="240"/>
      <c r="AQ2068" s="240"/>
      <c r="AR2068" s="240"/>
      <c r="AS2068" s="240"/>
      <c r="AT2068" s="240"/>
      <c r="AU2068" s="240"/>
      <c r="AV2068" s="240"/>
      <c r="AW2068" s="240"/>
      <c r="AX2068" s="240"/>
      <c r="AY2068" s="240"/>
      <c r="AZ2068" s="240"/>
      <c r="BA2068" s="240"/>
      <c r="BB2068" s="240"/>
      <c r="BC2068" s="240"/>
      <c r="BD2068" s="240"/>
      <c r="BE2068" s="240"/>
      <c r="BF2068" s="240"/>
      <c r="BG2068" s="240"/>
      <c r="BH2068" s="240"/>
      <c r="BI2068" s="240"/>
      <c r="BJ2068" s="240"/>
      <c r="BK2068" s="240"/>
      <c r="BL2068" s="240"/>
      <c r="BM2068" s="240"/>
      <c r="BN2068" s="240"/>
      <c r="BO2068" s="240"/>
      <c r="BP2068" s="240"/>
      <c r="BQ2068" s="240"/>
      <c r="BR2068" s="240"/>
      <c r="BS2068" s="240"/>
      <c r="BT2068" s="240"/>
      <c r="BU2068" s="240"/>
      <c r="BV2068" s="240"/>
      <c r="BW2068" s="240"/>
      <c r="BX2068" s="240"/>
      <c r="BY2068" s="240"/>
      <c r="BZ2068" s="240"/>
      <c r="CA2068" s="240"/>
      <c r="CB2068" s="240"/>
      <c r="CC2068" s="240"/>
      <c r="CD2068" s="240"/>
      <c r="CE2068" s="240"/>
      <c r="CF2068" s="240"/>
      <c r="CG2068" s="240"/>
      <c r="CH2068" s="240"/>
      <c r="CI2068" s="240"/>
      <c r="CJ2068" s="240"/>
      <c r="CK2068" s="240"/>
      <c r="CL2068" s="240"/>
      <c r="CM2068" s="240"/>
      <c r="CN2068" s="240"/>
      <c r="CO2068" s="240"/>
      <c r="CP2068" s="240"/>
      <c r="CQ2068" s="240"/>
      <c r="CR2068" s="240"/>
      <c r="CS2068" s="240"/>
      <c r="CT2068" s="240"/>
      <c r="CU2068" s="240"/>
      <c r="CV2068" s="240"/>
      <c r="CW2068" s="240"/>
      <c r="CX2068" s="240"/>
      <c r="CY2068" s="240"/>
      <c r="CZ2068" s="240"/>
      <c r="DA2068" s="240"/>
      <c r="DB2068" s="240"/>
      <c r="DC2068" s="240"/>
      <c r="DD2068" s="240"/>
      <c r="DE2068" s="240"/>
      <c r="DF2068" s="240"/>
      <c r="DG2068" s="240"/>
      <c r="DH2068" s="240"/>
      <c r="DI2068" s="240"/>
      <c r="DJ2068" s="240"/>
      <c r="DK2068" s="240"/>
      <c r="DL2068" s="240"/>
      <c r="DM2068" s="240"/>
      <c r="DN2068" s="240"/>
      <c r="DO2068" s="240"/>
      <c r="DP2068" s="240"/>
      <c r="DQ2068" s="240"/>
      <c r="DR2068" s="240"/>
      <c r="DS2068" s="240"/>
      <c r="DT2068" s="240"/>
      <c r="DU2068" s="240"/>
      <c r="DV2068" s="240"/>
      <c r="DW2068" s="240"/>
      <c r="DX2068" s="240"/>
      <c r="DY2068" s="240"/>
      <c r="DZ2068" s="240"/>
      <c r="EA2068" s="240"/>
      <c r="EB2068" s="240"/>
      <c r="EC2068" s="240"/>
      <c r="ED2068" s="240"/>
      <c r="EE2068" s="240"/>
      <c r="EF2068" s="240"/>
      <c r="EG2068" s="240"/>
      <c r="EH2068" s="240"/>
      <c r="EI2068" s="240"/>
      <c r="EJ2068" s="240"/>
      <c r="EK2068" s="240"/>
      <c r="EL2068" s="240"/>
      <c r="EM2068" s="240"/>
      <c r="EN2068" s="240"/>
      <c r="EO2068" s="240"/>
      <c r="EP2068" s="240"/>
      <c r="EQ2068" s="240"/>
      <c r="ER2068" s="240"/>
      <c r="ES2068" s="240"/>
      <c r="ET2068" s="240"/>
      <c r="EU2068" s="240"/>
      <c r="EV2068" s="240"/>
      <c r="EW2068" s="240"/>
      <c r="EX2068" s="240"/>
      <c r="EY2068" s="240"/>
      <c r="EZ2068" s="240"/>
      <c r="FA2068" s="240"/>
      <c r="FB2068" s="240"/>
      <c r="FC2068" s="240"/>
      <c r="FD2068" s="240"/>
      <c r="FE2068" s="240"/>
      <c r="FF2068" s="240"/>
      <c r="FG2068" s="240"/>
      <c r="FH2068" s="240"/>
      <c r="FI2068" s="240"/>
      <c r="FJ2068" s="240"/>
      <c r="FK2068" s="240"/>
      <c r="FL2068" s="240"/>
      <c r="FM2068" s="240"/>
      <c r="FN2068" s="240"/>
      <c r="FO2068" s="240"/>
      <c r="FP2068" s="240"/>
      <c r="FQ2068" s="240"/>
      <c r="FR2068" s="240"/>
      <c r="FS2068" s="240"/>
      <c r="FT2068" s="240"/>
      <c r="FU2068" s="240"/>
      <c r="FV2068" s="240"/>
    </row>
    <row r="2069" spans="1:178" s="250" customFormat="1">
      <c r="A2069" s="234"/>
      <c r="B2069" s="234"/>
      <c r="C2069" s="234"/>
      <c r="D2069" s="234"/>
      <c r="E2069" s="234"/>
      <c r="F2069" s="234"/>
      <c r="G2069" s="235"/>
      <c r="H2069" s="236"/>
      <c r="AJ2069" s="290"/>
      <c r="AK2069" s="240"/>
      <c r="AL2069" s="240"/>
      <c r="AM2069" s="240"/>
      <c r="AN2069" s="240"/>
      <c r="AO2069" s="240"/>
      <c r="AP2069" s="240"/>
      <c r="AQ2069" s="240"/>
      <c r="AR2069" s="240"/>
      <c r="AS2069" s="240"/>
      <c r="AT2069" s="240"/>
      <c r="AU2069" s="240"/>
      <c r="AV2069" s="240"/>
      <c r="AW2069" s="240"/>
      <c r="AX2069" s="240"/>
      <c r="AY2069" s="240"/>
      <c r="AZ2069" s="240"/>
      <c r="BA2069" s="240"/>
      <c r="BB2069" s="240"/>
      <c r="BC2069" s="240"/>
      <c r="BD2069" s="240"/>
      <c r="BE2069" s="240"/>
      <c r="BF2069" s="240"/>
      <c r="BG2069" s="240"/>
      <c r="BH2069" s="240"/>
      <c r="BI2069" s="240"/>
      <c r="BJ2069" s="240"/>
      <c r="BK2069" s="240"/>
      <c r="BL2069" s="240"/>
      <c r="BM2069" s="240"/>
      <c r="BN2069" s="240"/>
      <c r="BO2069" s="240"/>
      <c r="BP2069" s="240"/>
      <c r="BQ2069" s="240"/>
      <c r="BR2069" s="240"/>
      <c r="BS2069" s="240"/>
      <c r="BT2069" s="240"/>
      <c r="BU2069" s="240"/>
      <c r="BV2069" s="240"/>
      <c r="BW2069" s="240"/>
      <c r="BX2069" s="240"/>
      <c r="BY2069" s="240"/>
      <c r="BZ2069" s="240"/>
      <c r="CA2069" s="240"/>
      <c r="CB2069" s="240"/>
      <c r="CC2069" s="240"/>
      <c r="CD2069" s="240"/>
      <c r="CE2069" s="240"/>
      <c r="CF2069" s="240"/>
      <c r="CG2069" s="240"/>
      <c r="CH2069" s="240"/>
      <c r="CI2069" s="240"/>
      <c r="CJ2069" s="240"/>
      <c r="CK2069" s="240"/>
      <c r="CL2069" s="240"/>
      <c r="CM2069" s="240"/>
      <c r="CN2069" s="240"/>
      <c r="CO2069" s="240"/>
      <c r="CP2069" s="240"/>
      <c r="CQ2069" s="240"/>
      <c r="CR2069" s="240"/>
      <c r="CS2069" s="240"/>
      <c r="CT2069" s="240"/>
      <c r="CU2069" s="240"/>
      <c r="CV2069" s="240"/>
      <c r="CW2069" s="240"/>
      <c r="CX2069" s="240"/>
      <c r="CY2069" s="240"/>
      <c r="CZ2069" s="240"/>
      <c r="DA2069" s="240"/>
      <c r="DB2069" s="240"/>
      <c r="DC2069" s="240"/>
      <c r="DD2069" s="240"/>
      <c r="DE2069" s="240"/>
      <c r="DF2069" s="240"/>
      <c r="DG2069" s="240"/>
      <c r="DH2069" s="240"/>
      <c r="DI2069" s="240"/>
      <c r="DJ2069" s="240"/>
      <c r="DK2069" s="240"/>
      <c r="DL2069" s="240"/>
      <c r="DM2069" s="240"/>
      <c r="DN2069" s="240"/>
      <c r="DO2069" s="240"/>
      <c r="DP2069" s="240"/>
      <c r="DQ2069" s="240"/>
      <c r="DR2069" s="240"/>
      <c r="DS2069" s="240"/>
      <c r="DT2069" s="240"/>
      <c r="DU2069" s="240"/>
      <c r="DV2069" s="240"/>
      <c r="DW2069" s="240"/>
      <c r="DX2069" s="240"/>
      <c r="DY2069" s="240"/>
      <c r="DZ2069" s="240"/>
      <c r="EA2069" s="240"/>
      <c r="EB2069" s="240"/>
      <c r="EC2069" s="240"/>
      <c r="ED2069" s="240"/>
      <c r="EE2069" s="240"/>
      <c r="EF2069" s="240"/>
      <c r="EG2069" s="240"/>
      <c r="EH2069" s="240"/>
      <c r="EI2069" s="240"/>
      <c r="EJ2069" s="240"/>
      <c r="EK2069" s="240"/>
      <c r="EL2069" s="240"/>
      <c r="EM2069" s="240"/>
      <c r="EN2069" s="240"/>
      <c r="EO2069" s="240"/>
      <c r="EP2069" s="240"/>
      <c r="EQ2069" s="240"/>
      <c r="ER2069" s="240"/>
      <c r="ES2069" s="240"/>
      <c r="ET2069" s="240"/>
      <c r="EU2069" s="240"/>
      <c r="EV2069" s="240"/>
      <c r="EW2069" s="240"/>
      <c r="EX2069" s="240"/>
      <c r="EY2069" s="240"/>
      <c r="EZ2069" s="240"/>
      <c r="FA2069" s="240"/>
      <c r="FB2069" s="240"/>
      <c r="FC2069" s="240"/>
      <c r="FD2069" s="240"/>
      <c r="FE2069" s="240"/>
      <c r="FF2069" s="240"/>
      <c r="FG2069" s="240"/>
      <c r="FH2069" s="240"/>
      <c r="FI2069" s="240"/>
      <c r="FJ2069" s="240"/>
      <c r="FK2069" s="240"/>
      <c r="FL2069" s="240"/>
      <c r="FM2069" s="240"/>
      <c r="FN2069" s="240"/>
      <c r="FO2069" s="240"/>
      <c r="FP2069" s="240"/>
      <c r="FQ2069" s="240"/>
      <c r="FR2069" s="240"/>
      <c r="FS2069" s="240"/>
      <c r="FT2069" s="240"/>
      <c r="FU2069" s="240"/>
      <c r="FV2069" s="240"/>
    </row>
    <row r="2070" spans="1:178" s="250" customFormat="1">
      <c r="A2070" s="234"/>
      <c r="B2070" s="234"/>
      <c r="C2070" s="234"/>
      <c r="D2070" s="234"/>
      <c r="E2070" s="234"/>
      <c r="F2070" s="234"/>
      <c r="G2070" s="235"/>
      <c r="H2070" s="236"/>
      <c r="AJ2070" s="290"/>
      <c r="AK2070" s="240"/>
      <c r="AL2070" s="240"/>
      <c r="AM2070" s="240"/>
      <c r="AN2070" s="240"/>
      <c r="AO2070" s="240"/>
      <c r="AP2070" s="240"/>
      <c r="AQ2070" s="240"/>
      <c r="AR2070" s="240"/>
      <c r="AS2070" s="240"/>
      <c r="AT2070" s="240"/>
      <c r="AU2070" s="240"/>
      <c r="AV2070" s="240"/>
      <c r="AW2070" s="240"/>
      <c r="AX2070" s="240"/>
      <c r="AY2070" s="240"/>
      <c r="AZ2070" s="240"/>
      <c r="BA2070" s="240"/>
      <c r="BB2070" s="240"/>
      <c r="BC2070" s="240"/>
      <c r="BD2070" s="240"/>
      <c r="BE2070" s="240"/>
      <c r="BF2070" s="240"/>
      <c r="BG2070" s="240"/>
      <c r="BH2070" s="240"/>
      <c r="BI2070" s="240"/>
      <c r="BJ2070" s="240"/>
      <c r="BK2070" s="240"/>
      <c r="BL2070" s="240"/>
      <c r="BM2070" s="240"/>
      <c r="BN2070" s="240"/>
      <c r="BO2070" s="240"/>
      <c r="BP2070" s="240"/>
      <c r="BQ2070" s="240"/>
      <c r="BR2070" s="240"/>
      <c r="BS2070" s="240"/>
      <c r="BT2070" s="240"/>
      <c r="BU2070" s="240"/>
      <c r="BV2070" s="240"/>
      <c r="BW2070" s="240"/>
      <c r="BX2070" s="240"/>
      <c r="BY2070" s="240"/>
      <c r="BZ2070" s="240"/>
      <c r="CA2070" s="240"/>
      <c r="CB2070" s="240"/>
      <c r="CC2070" s="240"/>
      <c r="CD2070" s="240"/>
      <c r="CE2070" s="240"/>
      <c r="CF2070" s="240"/>
      <c r="CG2070" s="240"/>
      <c r="CH2070" s="240"/>
      <c r="CI2070" s="240"/>
      <c r="CJ2070" s="240"/>
      <c r="CK2070" s="240"/>
      <c r="CL2070" s="240"/>
      <c r="CM2070" s="240"/>
      <c r="CN2070" s="240"/>
      <c r="CO2070" s="240"/>
      <c r="CP2070" s="240"/>
      <c r="CQ2070" s="240"/>
      <c r="CR2070" s="240"/>
      <c r="CS2070" s="240"/>
      <c r="CT2070" s="240"/>
      <c r="CU2070" s="240"/>
      <c r="CV2070" s="240"/>
      <c r="CW2070" s="240"/>
      <c r="CX2070" s="240"/>
      <c r="CY2070" s="240"/>
      <c r="CZ2070" s="240"/>
      <c r="DA2070" s="240"/>
      <c r="DB2070" s="240"/>
      <c r="DC2070" s="240"/>
      <c r="DD2070" s="240"/>
      <c r="DE2070" s="240"/>
      <c r="DF2070" s="240"/>
      <c r="DG2070" s="240"/>
      <c r="DH2070" s="240"/>
      <c r="DI2070" s="240"/>
      <c r="DJ2070" s="240"/>
      <c r="DK2070" s="240"/>
      <c r="DL2070" s="240"/>
      <c r="DM2070" s="240"/>
      <c r="DN2070" s="240"/>
      <c r="DO2070" s="240"/>
      <c r="DP2070" s="240"/>
      <c r="DQ2070" s="240"/>
      <c r="DR2070" s="240"/>
      <c r="DS2070" s="240"/>
      <c r="DT2070" s="240"/>
      <c r="DU2070" s="240"/>
      <c r="DV2070" s="240"/>
      <c r="DW2070" s="240"/>
      <c r="DX2070" s="240"/>
      <c r="DY2070" s="240"/>
      <c r="DZ2070" s="240"/>
      <c r="EA2070" s="240"/>
      <c r="EB2070" s="240"/>
      <c r="EC2070" s="240"/>
      <c r="ED2070" s="240"/>
      <c r="EE2070" s="240"/>
      <c r="EF2070" s="240"/>
      <c r="EG2070" s="240"/>
      <c r="EH2070" s="240"/>
      <c r="EI2070" s="240"/>
      <c r="EJ2070" s="240"/>
      <c r="EK2070" s="240"/>
      <c r="EL2070" s="240"/>
      <c r="EM2070" s="240"/>
      <c r="EN2070" s="240"/>
      <c r="EO2070" s="240"/>
      <c r="EP2070" s="240"/>
      <c r="EQ2070" s="240"/>
      <c r="ER2070" s="240"/>
      <c r="ES2070" s="240"/>
      <c r="ET2070" s="240"/>
      <c r="EU2070" s="240"/>
      <c r="EV2070" s="240"/>
      <c r="EW2070" s="240"/>
      <c r="EX2070" s="240"/>
      <c r="EY2070" s="240"/>
      <c r="EZ2070" s="240"/>
      <c r="FA2070" s="240"/>
      <c r="FB2070" s="240"/>
      <c r="FC2070" s="240"/>
      <c r="FD2070" s="240"/>
      <c r="FE2070" s="240"/>
      <c r="FF2070" s="240"/>
      <c r="FG2070" s="240"/>
      <c r="FH2070" s="240"/>
      <c r="FI2070" s="240"/>
      <c r="FJ2070" s="240"/>
      <c r="FK2070" s="240"/>
      <c r="FL2070" s="240"/>
      <c r="FM2070" s="240"/>
      <c r="FN2070" s="240"/>
      <c r="FO2070" s="240"/>
      <c r="FP2070" s="240"/>
      <c r="FQ2070" s="240"/>
      <c r="FR2070" s="240"/>
      <c r="FS2070" s="240"/>
      <c r="FT2070" s="240"/>
      <c r="FU2070" s="240"/>
      <c r="FV2070" s="240"/>
    </row>
    <row r="2071" spans="1:178" s="250" customFormat="1">
      <c r="A2071" s="234"/>
      <c r="B2071" s="234"/>
      <c r="C2071" s="234"/>
      <c r="D2071" s="234"/>
      <c r="E2071" s="234"/>
      <c r="F2071" s="234"/>
      <c r="G2071" s="235"/>
      <c r="H2071" s="236"/>
      <c r="AJ2071" s="290"/>
      <c r="AK2071" s="240"/>
      <c r="AL2071" s="240"/>
      <c r="AM2071" s="240"/>
      <c r="AN2071" s="240"/>
      <c r="AO2071" s="240"/>
      <c r="AP2071" s="240"/>
      <c r="AQ2071" s="240"/>
      <c r="AR2071" s="240"/>
      <c r="AS2071" s="240"/>
      <c r="AT2071" s="240"/>
      <c r="AU2071" s="240"/>
      <c r="AV2071" s="240"/>
      <c r="AW2071" s="240"/>
      <c r="AX2071" s="240"/>
      <c r="AY2071" s="240"/>
      <c r="AZ2071" s="240"/>
      <c r="BA2071" s="240"/>
      <c r="BB2071" s="240"/>
      <c r="BC2071" s="240"/>
      <c r="BD2071" s="240"/>
      <c r="BE2071" s="240"/>
      <c r="BF2071" s="240"/>
      <c r="BG2071" s="240"/>
      <c r="BH2071" s="240"/>
      <c r="BI2071" s="240"/>
      <c r="BJ2071" s="240"/>
      <c r="BK2071" s="240"/>
      <c r="BL2071" s="240"/>
      <c r="BM2071" s="240"/>
      <c r="BN2071" s="240"/>
      <c r="BO2071" s="240"/>
      <c r="BP2071" s="240"/>
      <c r="BQ2071" s="240"/>
      <c r="BR2071" s="240"/>
      <c r="BS2071" s="240"/>
      <c r="BT2071" s="240"/>
      <c r="BU2071" s="240"/>
      <c r="BV2071" s="240"/>
      <c r="BW2071" s="240"/>
      <c r="BX2071" s="240"/>
      <c r="BY2071" s="240"/>
      <c r="BZ2071" s="240"/>
      <c r="CA2071" s="240"/>
      <c r="CB2071" s="240"/>
      <c r="CC2071" s="240"/>
      <c r="CD2071" s="240"/>
      <c r="CE2071" s="240"/>
      <c r="CF2071" s="240"/>
      <c r="CG2071" s="240"/>
      <c r="CH2071" s="240"/>
      <c r="CI2071" s="240"/>
      <c r="CJ2071" s="240"/>
      <c r="CK2071" s="240"/>
      <c r="CL2071" s="240"/>
      <c r="CM2071" s="240"/>
      <c r="CN2071" s="240"/>
      <c r="CO2071" s="240"/>
      <c r="CP2071" s="240"/>
      <c r="CQ2071" s="240"/>
      <c r="CR2071" s="240"/>
      <c r="CS2071" s="240"/>
      <c r="CT2071" s="240"/>
      <c r="CU2071" s="240"/>
      <c r="CV2071" s="240"/>
      <c r="CW2071" s="240"/>
      <c r="CX2071" s="240"/>
      <c r="CY2071" s="240"/>
      <c r="CZ2071" s="240"/>
      <c r="DA2071" s="240"/>
      <c r="DB2071" s="240"/>
      <c r="DC2071" s="240"/>
      <c r="DD2071" s="240"/>
      <c r="DE2071" s="240"/>
      <c r="DF2071" s="240"/>
      <c r="DG2071" s="240"/>
      <c r="DH2071" s="240"/>
      <c r="DI2071" s="240"/>
      <c r="DJ2071" s="240"/>
      <c r="DK2071" s="240"/>
      <c r="DL2071" s="240"/>
      <c r="DM2071" s="240"/>
      <c r="DN2071" s="240"/>
      <c r="DO2071" s="240"/>
      <c r="DP2071" s="240"/>
      <c r="DQ2071" s="240"/>
      <c r="DR2071" s="240"/>
      <c r="DS2071" s="240"/>
      <c r="DT2071" s="240"/>
      <c r="DU2071" s="240"/>
      <c r="DV2071" s="240"/>
      <c r="DW2071" s="240"/>
      <c r="DX2071" s="240"/>
      <c r="DY2071" s="240"/>
      <c r="DZ2071" s="240"/>
      <c r="EA2071" s="240"/>
      <c r="EB2071" s="240"/>
      <c r="EC2071" s="240"/>
      <c r="ED2071" s="240"/>
      <c r="EE2071" s="240"/>
      <c r="EF2071" s="240"/>
      <c r="EG2071" s="240"/>
      <c r="EH2071" s="240"/>
      <c r="EI2071" s="240"/>
      <c r="EJ2071" s="240"/>
      <c r="EK2071" s="240"/>
      <c r="EL2071" s="240"/>
      <c r="EM2071" s="240"/>
      <c r="EN2071" s="240"/>
      <c r="EO2071" s="240"/>
      <c r="EP2071" s="240"/>
      <c r="EQ2071" s="240"/>
      <c r="ER2071" s="240"/>
      <c r="ES2071" s="240"/>
      <c r="ET2071" s="240"/>
      <c r="EU2071" s="240"/>
      <c r="EV2071" s="240"/>
      <c r="EW2071" s="240"/>
      <c r="EX2071" s="240"/>
      <c r="EY2071" s="240"/>
      <c r="EZ2071" s="240"/>
      <c r="FA2071" s="240"/>
      <c r="FB2071" s="240"/>
      <c r="FC2071" s="240"/>
      <c r="FD2071" s="240"/>
      <c r="FE2071" s="240"/>
      <c r="FF2071" s="240"/>
      <c r="FG2071" s="240"/>
      <c r="FH2071" s="240"/>
      <c r="FI2071" s="240"/>
      <c r="FJ2071" s="240"/>
      <c r="FK2071" s="240"/>
      <c r="FL2071" s="240"/>
      <c r="FM2071" s="240"/>
      <c r="FN2071" s="240"/>
      <c r="FO2071" s="240"/>
      <c r="FP2071" s="240"/>
      <c r="FQ2071" s="240"/>
      <c r="FR2071" s="240"/>
      <c r="FS2071" s="240"/>
      <c r="FT2071" s="240"/>
      <c r="FU2071" s="240"/>
      <c r="FV2071" s="240"/>
    </row>
    <row r="2072" spans="1:178" s="250" customFormat="1">
      <c r="A2072" s="234"/>
      <c r="B2072" s="234"/>
      <c r="C2072" s="234"/>
      <c r="D2072" s="234"/>
      <c r="E2072" s="234"/>
      <c r="F2072" s="234"/>
      <c r="G2072" s="235"/>
      <c r="H2072" s="236"/>
      <c r="AJ2072" s="290"/>
      <c r="AK2072" s="240"/>
      <c r="AL2072" s="240"/>
      <c r="AM2072" s="240"/>
      <c r="AN2072" s="240"/>
      <c r="AO2072" s="240"/>
      <c r="AP2072" s="240"/>
      <c r="AQ2072" s="240"/>
      <c r="AR2072" s="240"/>
      <c r="AS2072" s="240"/>
      <c r="AT2072" s="240"/>
      <c r="AU2072" s="240"/>
      <c r="AV2072" s="240"/>
      <c r="AW2072" s="240"/>
      <c r="AX2072" s="240"/>
      <c r="AY2072" s="240"/>
      <c r="AZ2072" s="240"/>
      <c r="BA2072" s="240"/>
      <c r="BB2072" s="240"/>
      <c r="BC2072" s="240"/>
      <c r="BD2072" s="240"/>
      <c r="BE2072" s="240"/>
      <c r="BF2072" s="240"/>
      <c r="BG2072" s="240"/>
      <c r="BH2072" s="240"/>
      <c r="BI2072" s="240"/>
      <c r="BJ2072" s="240"/>
      <c r="BK2072" s="240"/>
      <c r="BL2072" s="240"/>
      <c r="BM2072" s="240"/>
      <c r="BN2072" s="240"/>
      <c r="BO2072" s="240"/>
      <c r="BP2072" s="240"/>
      <c r="BQ2072" s="240"/>
      <c r="BR2072" s="240"/>
      <c r="BS2072" s="240"/>
      <c r="BT2072" s="240"/>
      <c r="BU2072" s="240"/>
      <c r="BV2072" s="240"/>
      <c r="BW2072" s="240"/>
      <c r="BX2072" s="240"/>
      <c r="BY2072" s="240"/>
      <c r="BZ2072" s="240"/>
      <c r="CA2072" s="240"/>
      <c r="CB2072" s="240"/>
      <c r="CC2072" s="240"/>
      <c r="CD2072" s="240"/>
      <c r="CE2072" s="240"/>
      <c r="CF2072" s="240"/>
      <c r="CG2072" s="240"/>
      <c r="CH2072" s="240"/>
      <c r="CI2072" s="240"/>
      <c r="CJ2072" s="240"/>
      <c r="CK2072" s="240"/>
      <c r="CL2072" s="240"/>
      <c r="CM2072" s="240"/>
      <c r="CN2072" s="240"/>
      <c r="CO2072" s="240"/>
      <c r="CP2072" s="240"/>
      <c r="CQ2072" s="240"/>
      <c r="CR2072" s="240"/>
      <c r="CS2072" s="240"/>
      <c r="CT2072" s="240"/>
      <c r="CU2072" s="240"/>
      <c r="CV2072" s="240"/>
      <c r="CW2072" s="240"/>
      <c r="CX2072" s="240"/>
      <c r="CY2072" s="240"/>
      <c r="CZ2072" s="240"/>
      <c r="DA2072" s="240"/>
      <c r="DB2072" s="240"/>
      <c r="DC2072" s="240"/>
      <c r="DD2072" s="240"/>
      <c r="DE2072" s="240"/>
      <c r="DF2072" s="240"/>
      <c r="DG2072" s="240"/>
      <c r="DH2072" s="240"/>
      <c r="DI2072" s="240"/>
      <c r="DJ2072" s="240"/>
      <c r="DK2072" s="240"/>
      <c r="DL2072" s="240"/>
      <c r="DM2072" s="240"/>
      <c r="DN2072" s="240"/>
      <c r="DO2072" s="240"/>
      <c r="DP2072" s="240"/>
      <c r="DQ2072" s="240"/>
      <c r="DR2072" s="240"/>
      <c r="DS2072" s="240"/>
      <c r="DT2072" s="240"/>
      <c r="DU2072" s="240"/>
      <c r="DV2072" s="240"/>
      <c r="DW2072" s="240"/>
      <c r="DX2072" s="240"/>
      <c r="DY2072" s="240"/>
      <c r="DZ2072" s="240"/>
      <c r="EA2072" s="240"/>
      <c r="EB2072" s="240"/>
      <c r="EC2072" s="240"/>
      <c r="ED2072" s="240"/>
      <c r="EE2072" s="240"/>
      <c r="EF2072" s="240"/>
      <c r="EG2072" s="240"/>
      <c r="EH2072" s="240"/>
      <c r="EI2072" s="240"/>
      <c r="EJ2072" s="240"/>
      <c r="EK2072" s="240"/>
      <c r="EL2072" s="240"/>
      <c r="EM2072" s="240"/>
      <c r="EN2072" s="240"/>
      <c r="EO2072" s="240"/>
      <c r="EP2072" s="240"/>
      <c r="EQ2072" s="240"/>
      <c r="ER2072" s="240"/>
      <c r="ES2072" s="240"/>
      <c r="ET2072" s="240"/>
      <c r="EU2072" s="240"/>
      <c r="EV2072" s="240"/>
      <c r="EW2072" s="240"/>
      <c r="EX2072" s="240"/>
      <c r="EY2072" s="240"/>
      <c r="EZ2072" s="240"/>
      <c r="FA2072" s="240"/>
      <c r="FB2072" s="240"/>
      <c r="FC2072" s="240"/>
      <c r="FD2072" s="240"/>
      <c r="FE2072" s="240"/>
      <c r="FF2072" s="240"/>
      <c r="FG2072" s="240"/>
      <c r="FH2072" s="240"/>
      <c r="FI2072" s="240"/>
      <c r="FJ2072" s="240"/>
      <c r="FK2072" s="240"/>
      <c r="FL2072" s="240"/>
      <c r="FM2072" s="240"/>
      <c r="FN2072" s="240"/>
      <c r="FO2072" s="240"/>
      <c r="FP2072" s="240"/>
      <c r="FQ2072" s="240"/>
      <c r="FR2072" s="240"/>
      <c r="FS2072" s="240"/>
      <c r="FT2072" s="240"/>
      <c r="FU2072" s="240"/>
      <c r="FV2072" s="240"/>
    </row>
    <row r="2073" spans="1:178" s="250" customFormat="1">
      <c r="A2073" s="234"/>
      <c r="B2073" s="234"/>
      <c r="C2073" s="234"/>
      <c r="D2073" s="234"/>
      <c r="E2073" s="234"/>
      <c r="F2073" s="234"/>
      <c r="G2073" s="235"/>
      <c r="H2073" s="236"/>
      <c r="AJ2073" s="290"/>
      <c r="AK2073" s="240"/>
      <c r="AL2073" s="240"/>
      <c r="AM2073" s="240"/>
      <c r="AN2073" s="240"/>
      <c r="AO2073" s="240"/>
      <c r="AP2073" s="240"/>
      <c r="AQ2073" s="240"/>
      <c r="AR2073" s="240"/>
      <c r="AS2073" s="240"/>
      <c r="AT2073" s="240"/>
      <c r="AU2073" s="240"/>
      <c r="AV2073" s="240"/>
      <c r="AW2073" s="240"/>
      <c r="AX2073" s="240"/>
      <c r="AY2073" s="240"/>
      <c r="AZ2073" s="240"/>
      <c r="BA2073" s="240"/>
      <c r="BB2073" s="240"/>
      <c r="BC2073" s="240"/>
      <c r="BD2073" s="240"/>
      <c r="BE2073" s="240"/>
      <c r="BF2073" s="240"/>
      <c r="BG2073" s="240"/>
      <c r="BH2073" s="240"/>
      <c r="BI2073" s="240"/>
      <c r="BJ2073" s="240"/>
      <c r="BK2073" s="240"/>
      <c r="BL2073" s="240"/>
      <c r="BM2073" s="240"/>
      <c r="BN2073" s="240"/>
      <c r="BO2073" s="240"/>
      <c r="BP2073" s="240"/>
      <c r="BQ2073" s="240"/>
      <c r="BR2073" s="240"/>
      <c r="BS2073" s="240"/>
      <c r="BT2073" s="240"/>
      <c r="BU2073" s="240"/>
      <c r="BV2073" s="240"/>
      <c r="BW2073" s="240"/>
      <c r="BX2073" s="240"/>
      <c r="BY2073" s="240"/>
      <c r="BZ2073" s="240"/>
      <c r="CA2073" s="240"/>
      <c r="CB2073" s="240"/>
      <c r="CC2073" s="240"/>
      <c r="CD2073" s="240"/>
      <c r="CE2073" s="240"/>
      <c r="CF2073" s="240"/>
      <c r="CG2073" s="240"/>
      <c r="CH2073" s="240"/>
      <c r="CI2073" s="240"/>
      <c r="CJ2073" s="240"/>
      <c r="CK2073" s="240"/>
      <c r="CL2073" s="240"/>
      <c r="CM2073" s="240"/>
      <c r="CN2073" s="240"/>
      <c r="CO2073" s="240"/>
      <c r="CP2073" s="240"/>
      <c r="CQ2073" s="240"/>
      <c r="CR2073" s="240"/>
      <c r="CS2073" s="240"/>
      <c r="CT2073" s="240"/>
      <c r="CU2073" s="240"/>
      <c r="CV2073" s="240"/>
      <c r="CW2073" s="240"/>
      <c r="CX2073" s="240"/>
      <c r="CY2073" s="240"/>
      <c r="CZ2073" s="240"/>
      <c r="DA2073" s="240"/>
      <c r="DB2073" s="240"/>
      <c r="DC2073" s="240"/>
      <c r="DD2073" s="240"/>
      <c r="DE2073" s="240"/>
      <c r="DF2073" s="240"/>
      <c r="DG2073" s="240"/>
      <c r="DH2073" s="240"/>
      <c r="DI2073" s="240"/>
      <c r="DJ2073" s="240"/>
      <c r="DK2073" s="240"/>
      <c r="DL2073" s="240"/>
      <c r="DM2073" s="240"/>
      <c r="DN2073" s="240"/>
      <c r="DO2073" s="240"/>
      <c r="DP2073" s="240"/>
      <c r="DQ2073" s="240"/>
      <c r="DR2073" s="240"/>
      <c r="DS2073" s="240"/>
      <c r="DT2073" s="240"/>
      <c r="DU2073" s="240"/>
      <c r="DV2073" s="240"/>
      <c r="DW2073" s="240"/>
      <c r="DX2073" s="240"/>
      <c r="DY2073" s="240"/>
      <c r="DZ2073" s="240"/>
      <c r="EA2073" s="240"/>
      <c r="EB2073" s="240"/>
      <c r="EC2073" s="240"/>
      <c r="ED2073" s="240"/>
      <c r="EE2073" s="240"/>
      <c r="EF2073" s="240"/>
      <c r="EG2073" s="240"/>
      <c r="EH2073" s="240"/>
      <c r="EI2073" s="240"/>
      <c r="EJ2073" s="240"/>
      <c r="EK2073" s="240"/>
      <c r="EL2073" s="240"/>
      <c r="EM2073" s="240"/>
      <c r="EN2073" s="240"/>
      <c r="EO2073" s="240"/>
      <c r="EP2073" s="240"/>
      <c r="EQ2073" s="240"/>
      <c r="ER2073" s="240"/>
      <c r="ES2073" s="240"/>
      <c r="ET2073" s="240"/>
      <c r="EU2073" s="240"/>
      <c r="EV2073" s="240"/>
      <c r="EW2073" s="240"/>
      <c r="EX2073" s="240"/>
      <c r="EY2073" s="240"/>
      <c r="EZ2073" s="240"/>
      <c r="FA2073" s="240"/>
      <c r="FB2073" s="240"/>
      <c r="FC2073" s="240"/>
      <c r="FD2073" s="240"/>
      <c r="FE2073" s="240"/>
      <c r="FF2073" s="240"/>
      <c r="FG2073" s="240"/>
      <c r="FH2073" s="240"/>
      <c r="FI2073" s="240"/>
      <c r="FJ2073" s="240"/>
      <c r="FK2073" s="240"/>
      <c r="FL2073" s="240"/>
      <c r="FM2073" s="240"/>
      <c r="FN2073" s="240"/>
      <c r="FO2073" s="240"/>
      <c r="FP2073" s="240"/>
      <c r="FQ2073" s="240"/>
      <c r="FR2073" s="240"/>
      <c r="FS2073" s="240"/>
      <c r="FT2073" s="240"/>
      <c r="FU2073" s="240"/>
      <c r="FV2073" s="240"/>
    </row>
    <row r="2074" spans="1:178" s="250" customFormat="1">
      <c r="A2074" s="234"/>
      <c r="B2074" s="234"/>
      <c r="C2074" s="234"/>
      <c r="D2074" s="234"/>
      <c r="E2074" s="234"/>
      <c r="F2074" s="234"/>
      <c r="G2074" s="235"/>
      <c r="H2074" s="236"/>
      <c r="AJ2074" s="290"/>
      <c r="AK2074" s="240"/>
      <c r="AL2074" s="240"/>
      <c r="AM2074" s="240"/>
      <c r="AN2074" s="240"/>
      <c r="AO2074" s="240"/>
      <c r="AP2074" s="240"/>
      <c r="AQ2074" s="240"/>
      <c r="AR2074" s="240"/>
      <c r="AS2074" s="240"/>
      <c r="AT2074" s="240"/>
      <c r="AU2074" s="240"/>
      <c r="AV2074" s="240"/>
      <c r="AW2074" s="240"/>
      <c r="AX2074" s="240"/>
      <c r="AY2074" s="240"/>
      <c r="AZ2074" s="240"/>
      <c r="BA2074" s="240"/>
      <c r="BB2074" s="240"/>
      <c r="BC2074" s="240"/>
      <c r="BD2074" s="240"/>
      <c r="BE2074" s="240"/>
      <c r="BF2074" s="240"/>
      <c r="BG2074" s="240"/>
      <c r="BH2074" s="240"/>
      <c r="BI2074" s="240"/>
      <c r="BJ2074" s="240"/>
      <c r="BK2074" s="240"/>
      <c r="BL2074" s="240"/>
      <c r="BM2074" s="240"/>
      <c r="BN2074" s="240"/>
      <c r="BO2074" s="240"/>
      <c r="BP2074" s="240"/>
      <c r="BQ2074" s="240"/>
      <c r="BR2074" s="240"/>
      <c r="BS2074" s="240"/>
      <c r="BT2074" s="240"/>
      <c r="BU2074" s="240"/>
      <c r="BV2074" s="240"/>
      <c r="BW2074" s="240"/>
      <c r="BX2074" s="240"/>
      <c r="BY2074" s="240"/>
      <c r="BZ2074" s="240"/>
      <c r="CA2074" s="240"/>
      <c r="CB2074" s="240"/>
      <c r="CC2074" s="240"/>
      <c r="CD2074" s="240"/>
      <c r="CE2074" s="240"/>
      <c r="CF2074" s="240"/>
      <c r="CG2074" s="240"/>
      <c r="CH2074" s="240"/>
      <c r="CI2074" s="240"/>
      <c r="CJ2074" s="240"/>
      <c r="CK2074" s="240"/>
      <c r="CL2074" s="240"/>
      <c r="CM2074" s="240"/>
      <c r="CN2074" s="240"/>
      <c r="CO2074" s="240"/>
      <c r="CP2074" s="240"/>
      <c r="CQ2074" s="240"/>
      <c r="CR2074" s="240"/>
      <c r="CS2074" s="240"/>
      <c r="CT2074" s="240"/>
      <c r="CU2074" s="240"/>
      <c r="CV2074" s="240"/>
      <c r="CW2074" s="240"/>
      <c r="CX2074" s="240"/>
      <c r="CY2074" s="240"/>
      <c r="CZ2074" s="240"/>
      <c r="DA2074" s="240"/>
      <c r="DB2074" s="240"/>
      <c r="DC2074" s="240"/>
      <c r="DD2074" s="240"/>
      <c r="DE2074" s="240"/>
      <c r="DF2074" s="240"/>
      <c r="DG2074" s="240"/>
      <c r="DH2074" s="240"/>
      <c r="DI2074" s="240"/>
      <c r="DJ2074" s="240"/>
      <c r="DK2074" s="240"/>
      <c r="DL2074" s="240"/>
      <c r="DM2074" s="240"/>
      <c r="DN2074" s="240"/>
      <c r="DO2074" s="240"/>
      <c r="DP2074" s="240"/>
      <c r="DQ2074" s="240"/>
      <c r="DR2074" s="240"/>
      <c r="DS2074" s="240"/>
      <c r="DT2074" s="240"/>
      <c r="DU2074" s="240"/>
      <c r="DV2074" s="240"/>
      <c r="DW2074" s="240"/>
      <c r="DX2074" s="240"/>
      <c r="DY2074" s="240"/>
      <c r="DZ2074" s="240"/>
      <c r="EA2074" s="240"/>
      <c r="EB2074" s="240"/>
      <c r="EC2074" s="240"/>
      <c r="ED2074" s="240"/>
      <c r="EE2074" s="240"/>
      <c r="EF2074" s="240"/>
      <c r="EG2074" s="240"/>
      <c r="EH2074" s="240"/>
      <c r="EI2074" s="240"/>
      <c r="EJ2074" s="240"/>
      <c r="EK2074" s="240"/>
      <c r="EL2074" s="240"/>
      <c r="EM2074" s="240"/>
      <c r="EN2074" s="240"/>
      <c r="EO2074" s="240"/>
      <c r="EP2074" s="240"/>
      <c r="EQ2074" s="240"/>
      <c r="ER2074" s="240"/>
      <c r="ES2074" s="240"/>
      <c r="ET2074" s="240"/>
      <c r="EU2074" s="240"/>
      <c r="EV2074" s="240"/>
      <c r="EW2074" s="240"/>
      <c r="EX2074" s="240"/>
      <c r="EY2074" s="240"/>
      <c r="EZ2074" s="240"/>
      <c r="FA2074" s="240"/>
      <c r="FB2074" s="240"/>
      <c r="FC2074" s="240"/>
      <c r="FD2074" s="240"/>
      <c r="FE2074" s="240"/>
      <c r="FF2074" s="240"/>
      <c r="FG2074" s="240"/>
      <c r="FH2074" s="240"/>
      <c r="FI2074" s="240"/>
      <c r="FJ2074" s="240"/>
      <c r="FK2074" s="240"/>
      <c r="FL2074" s="240"/>
      <c r="FM2074" s="240"/>
      <c r="FN2074" s="240"/>
      <c r="FO2074" s="240"/>
      <c r="FP2074" s="240"/>
      <c r="FQ2074" s="240"/>
      <c r="FR2074" s="240"/>
      <c r="FS2074" s="240"/>
      <c r="FT2074" s="240"/>
      <c r="FU2074" s="240"/>
      <c r="FV2074" s="240"/>
    </row>
    <row r="2075" spans="1:178" s="250" customFormat="1">
      <c r="A2075" s="234"/>
      <c r="B2075" s="234"/>
      <c r="C2075" s="234"/>
      <c r="D2075" s="234"/>
      <c r="E2075" s="234"/>
      <c r="F2075" s="234"/>
      <c r="G2075" s="235"/>
      <c r="H2075" s="236"/>
      <c r="AJ2075" s="290"/>
      <c r="AK2075" s="240"/>
      <c r="AL2075" s="240"/>
      <c r="AM2075" s="240"/>
      <c r="AN2075" s="240"/>
      <c r="AO2075" s="240"/>
      <c r="AP2075" s="240"/>
      <c r="AQ2075" s="240"/>
      <c r="AR2075" s="240"/>
      <c r="AS2075" s="240"/>
      <c r="AT2075" s="240"/>
      <c r="AU2075" s="240"/>
      <c r="AV2075" s="240"/>
      <c r="AW2075" s="240"/>
      <c r="AX2075" s="240"/>
      <c r="AY2075" s="240"/>
      <c r="AZ2075" s="240"/>
      <c r="BA2075" s="240"/>
      <c r="BB2075" s="240"/>
      <c r="BC2075" s="240"/>
      <c r="BD2075" s="240"/>
      <c r="BE2075" s="240"/>
      <c r="BF2075" s="240"/>
      <c r="BG2075" s="240"/>
      <c r="BH2075" s="240"/>
      <c r="BI2075" s="240"/>
      <c r="BJ2075" s="240"/>
      <c r="BK2075" s="240"/>
      <c r="BL2075" s="240"/>
      <c r="BM2075" s="240"/>
      <c r="BN2075" s="240"/>
      <c r="BO2075" s="240"/>
      <c r="BP2075" s="240"/>
      <c r="BQ2075" s="240"/>
      <c r="BR2075" s="240"/>
      <c r="BS2075" s="240"/>
      <c r="BT2075" s="240"/>
      <c r="BU2075" s="240"/>
      <c r="BV2075" s="240"/>
      <c r="BW2075" s="240"/>
      <c r="BX2075" s="240"/>
      <c r="BY2075" s="240"/>
      <c r="BZ2075" s="240"/>
      <c r="CA2075" s="240"/>
      <c r="CB2075" s="240"/>
      <c r="CC2075" s="240"/>
      <c r="CD2075" s="240"/>
      <c r="CE2075" s="240"/>
      <c r="CF2075" s="240"/>
      <c r="CG2075" s="240"/>
      <c r="CH2075" s="240"/>
      <c r="CI2075" s="240"/>
      <c r="CJ2075" s="240"/>
      <c r="CK2075" s="240"/>
      <c r="CL2075" s="240"/>
      <c r="CM2075" s="240"/>
      <c r="CN2075" s="240"/>
      <c r="CO2075" s="240"/>
      <c r="CP2075" s="240"/>
      <c r="CQ2075" s="240"/>
      <c r="CR2075" s="240"/>
      <c r="CS2075" s="240"/>
      <c r="CT2075" s="240"/>
      <c r="CU2075" s="240"/>
      <c r="CV2075" s="240"/>
      <c r="CW2075" s="240"/>
      <c r="CX2075" s="240"/>
      <c r="CY2075" s="240"/>
      <c r="CZ2075" s="240"/>
      <c r="DA2075" s="240"/>
      <c r="DB2075" s="240"/>
      <c r="DC2075" s="240"/>
      <c r="DD2075" s="240"/>
      <c r="DE2075" s="240"/>
      <c r="DF2075" s="240"/>
      <c r="DG2075" s="240"/>
      <c r="DH2075" s="240"/>
      <c r="DI2075" s="240"/>
      <c r="DJ2075" s="240"/>
      <c r="DK2075" s="240"/>
      <c r="DL2075" s="240"/>
      <c r="DM2075" s="240"/>
      <c r="DN2075" s="240"/>
      <c r="DO2075" s="240"/>
      <c r="DP2075" s="240"/>
      <c r="DQ2075" s="240"/>
      <c r="DR2075" s="240"/>
      <c r="DS2075" s="240"/>
      <c r="DT2075" s="240"/>
      <c r="DU2075" s="240"/>
      <c r="DV2075" s="240"/>
      <c r="DW2075" s="240"/>
      <c r="DX2075" s="240"/>
      <c r="DY2075" s="240"/>
      <c r="DZ2075" s="240"/>
      <c r="EA2075" s="240"/>
      <c r="EB2075" s="240"/>
      <c r="EC2075" s="240"/>
      <c r="ED2075" s="240"/>
      <c r="EE2075" s="240"/>
      <c r="EF2075" s="240"/>
      <c r="EG2075" s="240"/>
      <c r="EH2075" s="240"/>
      <c r="EI2075" s="240"/>
      <c r="EJ2075" s="240"/>
      <c r="EK2075" s="240"/>
      <c r="EL2075" s="240"/>
      <c r="EM2075" s="240"/>
      <c r="EN2075" s="240"/>
      <c r="EO2075" s="240"/>
      <c r="EP2075" s="240"/>
      <c r="EQ2075" s="240"/>
      <c r="ER2075" s="240"/>
      <c r="ES2075" s="240"/>
      <c r="ET2075" s="240"/>
      <c r="EU2075" s="240"/>
      <c r="EV2075" s="240"/>
      <c r="EW2075" s="240"/>
      <c r="EX2075" s="240"/>
      <c r="EY2075" s="240"/>
      <c r="EZ2075" s="240"/>
      <c r="FA2075" s="240"/>
      <c r="FB2075" s="240"/>
      <c r="FC2075" s="240"/>
      <c r="FD2075" s="240"/>
      <c r="FE2075" s="240"/>
      <c r="FF2075" s="240"/>
      <c r="FG2075" s="240"/>
      <c r="FH2075" s="240"/>
      <c r="FI2075" s="240"/>
      <c r="FJ2075" s="240"/>
      <c r="FK2075" s="240"/>
      <c r="FL2075" s="240"/>
      <c r="FM2075" s="240"/>
      <c r="FN2075" s="240"/>
      <c r="FO2075" s="240"/>
      <c r="FP2075" s="240"/>
      <c r="FQ2075" s="240"/>
      <c r="FR2075" s="240"/>
      <c r="FS2075" s="240"/>
      <c r="FT2075" s="240"/>
      <c r="FU2075" s="240"/>
      <c r="FV2075" s="240"/>
    </row>
    <row r="2076" spans="1:178" s="250" customFormat="1">
      <c r="A2076" s="234"/>
      <c r="B2076" s="234"/>
      <c r="C2076" s="234"/>
      <c r="D2076" s="234"/>
      <c r="E2076" s="234"/>
      <c r="F2076" s="234"/>
      <c r="G2076" s="235"/>
      <c r="H2076" s="236"/>
      <c r="AJ2076" s="290"/>
      <c r="AK2076" s="240"/>
      <c r="AL2076" s="240"/>
      <c r="AM2076" s="240"/>
      <c r="AN2076" s="240"/>
      <c r="AO2076" s="240"/>
      <c r="AP2076" s="240"/>
      <c r="AQ2076" s="240"/>
      <c r="AR2076" s="240"/>
      <c r="AS2076" s="240"/>
      <c r="AT2076" s="240"/>
      <c r="AU2076" s="240"/>
      <c r="AV2076" s="240"/>
      <c r="AW2076" s="240"/>
      <c r="AX2076" s="240"/>
      <c r="AY2076" s="240"/>
      <c r="AZ2076" s="240"/>
      <c r="BA2076" s="240"/>
      <c r="BB2076" s="240"/>
      <c r="BC2076" s="240"/>
      <c r="BD2076" s="240"/>
      <c r="BE2076" s="240"/>
      <c r="BF2076" s="240"/>
      <c r="BG2076" s="240"/>
      <c r="BH2076" s="240"/>
      <c r="BI2076" s="240"/>
      <c r="BJ2076" s="240"/>
      <c r="BK2076" s="240"/>
      <c r="BL2076" s="240"/>
      <c r="BM2076" s="240"/>
      <c r="BN2076" s="240"/>
      <c r="BO2076" s="240"/>
      <c r="BP2076" s="240"/>
      <c r="BQ2076" s="240"/>
      <c r="BR2076" s="240"/>
      <c r="BS2076" s="240"/>
      <c r="BT2076" s="240"/>
      <c r="BU2076" s="240"/>
      <c r="BV2076" s="240"/>
      <c r="BW2076" s="240"/>
      <c r="BX2076" s="240"/>
      <c r="BY2076" s="240"/>
      <c r="BZ2076" s="240"/>
      <c r="CA2076" s="240"/>
      <c r="CB2076" s="240"/>
      <c r="CC2076" s="240"/>
      <c r="CD2076" s="240"/>
      <c r="CE2076" s="240"/>
      <c r="CF2076" s="240"/>
      <c r="CG2076" s="240"/>
      <c r="CH2076" s="240"/>
      <c r="CI2076" s="240"/>
      <c r="CJ2076" s="240"/>
      <c r="CK2076" s="240"/>
      <c r="CL2076" s="240"/>
      <c r="CM2076" s="240"/>
      <c r="CN2076" s="240"/>
      <c r="CO2076" s="240"/>
      <c r="CP2076" s="240"/>
      <c r="CQ2076" s="240"/>
      <c r="CR2076" s="240"/>
      <c r="CS2076" s="240"/>
      <c r="CT2076" s="240"/>
      <c r="CU2076" s="240"/>
      <c r="CV2076" s="240"/>
      <c r="CW2076" s="240"/>
      <c r="CX2076" s="240"/>
      <c r="CY2076" s="240"/>
      <c r="CZ2076" s="240"/>
      <c r="DA2076" s="240"/>
      <c r="DB2076" s="240"/>
      <c r="DC2076" s="240"/>
      <c r="DD2076" s="240"/>
      <c r="DE2076" s="240"/>
      <c r="DF2076" s="240"/>
      <c r="DG2076" s="240"/>
      <c r="DH2076" s="240"/>
      <c r="DI2076" s="240"/>
      <c r="DJ2076" s="240"/>
      <c r="DK2076" s="240"/>
      <c r="DL2076" s="240"/>
      <c r="DM2076" s="240"/>
      <c r="DN2076" s="240"/>
      <c r="DO2076" s="240"/>
      <c r="DP2076" s="240"/>
      <c r="DQ2076" s="240"/>
      <c r="DR2076" s="240"/>
      <c r="DS2076" s="240"/>
      <c r="DT2076" s="240"/>
      <c r="DU2076" s="240"/>
      <c r="DV2076" s="240"/>
      <c r="DW2076" s="240"/>
      <c r="DX2076" s="240"/>
      <c r="DY2076" s="240"/>
      <c r="DZ2076" s="240"/>
      <c r="EA2076" s="240"/>
      <c r="EB2076" s="240"/>
      <c r="EC2076" s="240"/>
      <c r="ED2076" s="240"/>
      <c r="EE2076" s="240"/>
      <c r="EF2076" s="240"/>
      <c r="EG2076" s="240"/>
      <c r="EH2076" s="240"/>
      <c r="EI2076" s="240"/>
      <c r="EJ2076" s="240"/>
      <c r="EK2076" s="240"/>
      <c r="EL2076" s="240"/>
      <c r="EM2076" s="240"/>
      <c r="EN2076" s="240"/>
      <c r="EO2076" s="240"/>
      <c r="EP2076" s="240"/>
      <c r="EQ2076" s="240"/>
      <c r="ER2076" s="240"/>
      <c r="ES2076" s="240"/>
      <c r="ET2076" s="240"/>
      <c r="EU2076" s="240"/>
      <c r="EV2076" s="240"/>
      <c r="EW2076" s="240"/>
      <c r="EX2076" s="240"/>
      <c r="EY2076" s="240"/>
      <c r="EZ2076" s="240"/>
      <c r="FA2076" s="240"/>
      <c r="FB2076" s="240"/>
      <c r="FC2076" s="240"/>
      <c r="FD2076" s="240"/>
      <c r="FE2076" s="240"/>
      <c r="FF2076" s="240"/>
      <c r="FG2076" s="240"/>
      <c r="FH2076" s="240"/>
      <c r="FI2076" s="240"/>
      <c r="FJ2076" s="240"/>
      <c r="FK2076" s="240"/>
      <c r="FL2076" s="240"/>
      <c r="FM2076" s="240"/>
      <c r="FN2076" s="240"/>
      <c r="FO2076" s="240"/>
      <c r="FP2076" s="240"/>
      <c r="FQ2076" s="240"/>
      <c r="FR2076" s="240"/>
      <c r="FS2076" s="240"/>
      <c r="FT2076" s="240"/>
      <c r="FU2076" s="240"/>
      <c r="FV2076" s="240"/>
    </row>
    <row r="2077" spans="1:178" s="250" customFormat="1">
      <c r="A2077" s="234"/>
      <c r="B2077" s="234"/>
      <c r="C2077" s="234"/>
      <c r="D2077" s="234"/>
      <c r="E2077" s="234"/>
      <c r="F2077" s="234"/>
      <c r="G2077" s="235"/>
      <c r="H2077" s="236"/>
      <c r="AJ2077" s="290"/>
      <c r="AK2077" s="240"/>
      <c r="AL2077" s="240"/>
      <c r="AM2077" s="240"/>
      <c r="AN2077" s="240"/>
      <c r="AO2077" s="240"/>
      <c r="AP2077" s="240"/>
      <c r="AQ2077" s="240"/>
      <c r="AR2077" s="240"/>
      <c r="AS2077" s="240"/>
      <c r="AT2077" s="240"/>
      <c r="AU2077" s="240"/>
      <c r="AV2077" s="240"/>
      <c r="AW2077" s="240"/>
      <c r="AX2077" s="240"/>
      <c r="AY2077" s="240"/>
      <c r="AZ2077" s="240"/>
      <c r="BA2077" s="240"/>
      <c r="BB2077" s="240"/>
      <c r="BC2077" s="240"/>
      <c r="BD2077" s="240"/>
      <c r="BE2077" s="240"/>
      <c r="BF2077" s="240"/>
      <c r="BG2077" s="240"/>
      <c r="BH2077" s="240"/>
      <c r="BI2077" s="240"/>
      <c r="BJ2077" s="240"/>
      <c r="BK2077" s="240"/>
      <c r="BL2077" s="240"/>
      <c r="BM2077" s="240"/>
      <c r="BN2077" s="240"/>
      <c r="BO2077" s="240"/>
      <c r="BP2077" s="240"/>
      <c r="BQ2077" s="240"/>
      <c r="BR2077" s="240"/>
      <c r="BS2077" s="240"/>
      <c r="BT2077" s="240"/>
      <c r="BU2077" s="240"/>
      <c r="BV2077" s="240"/>
      <c r="BW2077" s="240"/>
      <c r="BX2077" s="240"/>
      <c r="BY2077" s="240"/>
      <c r="BZ2077" s="240"/>
      <c r="CA2077" s="240"/>
      <c r="CB2077" s="240"/>
      <c r="CC2077" s="240"/>
      <c r="CD2077" s="240"/>
      <c r="CE2077" s="240"/>
      <c r="CF2077" s="240"/>
      <c r="CG2077" s="240"/>
      <c r="CH2077" s="240"/>
      <c r="CI2077" s="240"/>
      <c r="CJ2077" s="240"/>
      <c r="CK2077" s="240"/>
      <c r="CL2077" s="240"/>
      <c r="CM2077" s="240"/>
      <c r="CN2077" s="240"/>
      <c r="CO2077" s="240"/>
      <c r="CP2077" s="240"/>
      <c r="CQ2077" s="240"/>
      <c r="CR2077" s="240"/>
      <c r="CS2077" s="240"/>
      <c r="CT2077" s="240"/>
      <c r="CU2077" s="240"/>
      <c r="CV2077" s="240"/>
      <c r="CW2077" s="240"/>
      <c r="CX2077" s="240"/>
      <c r="CY2077" s="240"/>
      <c r="CZ2077" s="240"/>
      <c r="DA2077" s="240"/>
      <c r="DB2077" s="240"/>
      <c r="DC2077" s="240"/>
      <c r="DD2077" s="240"/>
      <c r="DE2077" s="240"/>
      <c r="DF2077" s="240"/>
      <c r="DG2077" s="240"/>
      <c r="DH2077" s="240"/>
      <c r="DI2077" s="240"/>
      <c r="DJ2077" s="240"/>
      <c r="DK2077" s="240"/>
      <c r="DL2077" s="240"/>
      <c r="DM2077" s="240"/>
      <c r="DN2077" s="240"/>
      <c r="DO2077" s="240"/>
      <c r="DP2077" s="240"/>
      <c r="DQ2077" s="240"/>
      <c r="DR2077" s="240"/>
      <c r="DS2077" s="240"/>
      <c r="DT2077" s="240"/>
      <c r="DU2077" s="240"/>
      <c r="DV2077" s="240"/>
      <c r="DW2077" s="240"/>
      <c r="DX2077" s="240"/>
      <c r="DY2077" s="240"/>
      <c r="DZ2077" s="240"/>
      <c r="EA2077" s="240"/>
      <c r="EB2077" s="240"/>
      <c r="EC2077" s="240"/>
      <c r="ED2077" s="240"/>
      <c r="EE2077" s="240"/>
      <c r="EF2077" s="240"/>
      <c r="EG2077" s="240"/>
      <c r="EH2077" s="240"/>
      <c r="EI2077" s="240"/>
      <c r="EJ2077" s="240"/>
      <c r="EK2077" s="240"/>
      <c r="EL2077" s="240"/>
      <c r="EM2077" s="240"/>
      <c r="EN2077" s="240"/>
      <c r="EO2077" s="240"/>
      <c r="EP2077" s="240"/>
      <c r="EQ2077" s="240"/>
      <c r="ER2077" s="240"/>
      <c r="ES2077" s="240"/>
      <c r="ET2077" s="240"/>
      <c r="EU2077" s="240"/>
      <c r="EV2077" s="240"/>
      <c r="EW2077" s="240"/>
      <c r="EX2077" s="240"/>
      <c r="EY2077" s="240"/>
      <c r="EZ2077" s="240"/>
      <c r="FA2077" s="240"/>
      <c r="FB2077" s="240"/>
      <c r="FC2077" s="240"/>
      <c r="FD2077" s="240"/>
      <c r="FE2077" s="240"/>
      <c r="FF2077" s="240"/>
      <c r="FG2077" s="240"/>
      <c r="FH2077" s="240"/>
      <c r="FI2077" s="240"/>
      <c r="FJ2077" s="240"/>
      <c r="FK2077" s="240"/>
      <c r="FL2077" s="240"/>
      <c r="FM2077" s="240"/>
      <c r="FN2077" s="240"/>
      <c r="FO2077" s="240"/>
      <c r="FP2077" s="240"/>
      <c r="FQ2077" s="240"/>
      <c r="FR2077" s="240"/>
      <c r="FS2077" s="240"/>
      <c r="FT2077" s="240"/>
      <c r="FU2077" s="240"/>
      <c r="FV2077" s="240"/>
    </row>
    <row r="2078" spans="1:178" s="250" customFormat="1">
      <c r="A2078" s="234"/>
      <c r="B2078" s="234"/>
      <c r="C2078" s="234"/>
      <c r="D2078" s="234"/>
      <c r="E2078" s="234"/>
      <c r="F2078" s="234"/>
      <c r="G2078" s="235"/>
      <c r="H2078" s="236"/>
      <c r="AJ2078" s="290"/>
      <c r="AK2078" s="240"/>
      <c r="AL2078" s="240"/>
      <c r="AM2078" s="240"/>
      <c r="AN2078" s="240"/>
      <c r="AO2078" s="240"/>
      <c r="AP2078" s="240"/>
      <c r="AQ2078" s="240"/>
      <c r="AR2078" s="240"/>
      <c r="AS2078" s="240"/>
      <c r="AT2078" s="240"/>
      <c r="AU2078" s="240"/>
      <c r="AV2078" s="240"/>
      <c r="AW2078" s="240"/>
      <c r="AX2078" s="240"/>
      <c r="AY2078" s="240"/>
      <c r="AZ2078" s="240"/>
      <c r="BA2078" s="240"/>
      <c r="BB2078" s="240"/>
      <c r="BC2078" s="240"/>
      <c r="BD2078" s="240"/>
      <c r="BE2078" s="240"/>
      <c r="BF2078" s="240"/>
      <c r="BG2078" s="240"/>
      <c r="BH2078" s="240"/>
      <c r="BI2078" s="240"/>
      <c r="BJ2078" s="240"/>
      <c r="BK2078" s="240"/>
      <c r="BL2078" s="240"/>
      <c r="BM2078" s="240"/>
      <c r="BN2078" s="240"/>
      <c r="BO2078" s="240"/>
      <c r="BP2078" s="240"/>
      <c r="BQ2078" s="240"/>
      <c r="BR2078" s="240"/>
      <c r="BS2078" s="240"/>
      <c r="BT2078" s="240"/>
      <c r="BU2078" s="240"/>
      <c r="BV2078" s="240"/>
      <c r="BW2078" s="240"/>
      <c r="BX2078" s="240"/>
      <c r="BY2078" s="240"/>
      <c r="BZ2078" s="240"/>
      <c r="CA2078" s="240"/>
      <c r="CB2078" s="240"/>
      <c r="CC2078" s="240"/>
      <c r="CD2078" s="240"/>
      <c r="CE2078" s="240"/>
      <c r="CF2078" s="240"/>
      <c r="CG2078" s="240"/>
      <c r="CH2078" s="240"/>
      <c r="CI2078" s="240"/>
      <c r="CJ2078" s="240"/>
      <c r="CK2078" s="240"/>
      <c r="CL2078" s="240"/>
      <c r="CM2078" s="240"/>
      <c r="CN2078" s="240"/>
      <c r="CO2078" s="240"/>
      <c r="CP2078" s="240"/>
      <c r="CQ2078" s="240"/>
      <c r="CR2078" s="240"/>
      <c r="CS2078" s="240"/>
      <c r="CT2078" s="240"/>
      <c r="CU2078" s="240"/>
      <c r="CV2078" s="240"/>
      <c r="CW2078" s="240"/>
      <c r="CX2078" s="240"/>
      <c r="CY2078" s="240"/>
      <c r="CZ2078" s="240"/>
      <c r="DA2078" s="240"/>
      <c r="DB2078" s="240"/>
      <c r="DC2078" s="240"/>
      <c r="DD2078" s="240"/>
      <c r="DE2078" s="240"/>
      <c r="DF2078" s="240"/>
      <c r="DG2078" s="240"/>
      <c r="DH2078" s="240"/>
      <c r="DI2078" s="240"/>
      <c r="DJ2078" s="240"/>
      <c r="DK2078" s="240"/>
      <c r="DL2078" s="240"/>
      <c r="DM2078" s="240"/>
      <c r="DN2078" s="240"/>
      <c r="DO2078" s="240"/>
      <c r="DP2078" s="240"/>
      <c r="DQ2078" s="240"/>
      <c r="DR2078" s="240"/>
      <c r="DS2078" s="240"/>
      <c r="DT2078" s="240"/>
      <c r="DU2078" s="240"/>
      <c r="DV2078" s="240"/>
      <c r="DW2078" s="240"/>
      <c r="DX2078" s="240"/>
      <c r="DY2078" s="240"/>
      <c r="DZ2078" s="240"/>
      <c r="EA2078" s="240"/>
      <c r="EB2078" s="240"/>
      <c r="EC2078" s="240"/>
      <c r="ED2078" s="240"/>
      <c r="EE2078" s="240"/>
      <c r="EF2078" s="240"/>
      <c r="EG2078" s="240"/>
      <c r="EH2078" s="240"/>
      <c r="EI2078" s="240"/>
      <c r="EJ2078" s="240"/>
      <c r="EK2078" s="240"/>
      <c r="EL2078" s="240"/>
      <c r="EM2078" s="240"/>
      <c r="EN2078" s="240"/>
      <c r="EO2078" s="240"/>
      <c r="EP2078" s="240"/>
      <c r="EQ2078" s="240"/>
      <c r="ER2078" s="240"/>
      <c r="ES2078" s="240"/>
      <c r="ET2078" s="240"/>
      <c r="EU2078" s="240"/>
      <c r="EV2078" s="240"/>
      <c r="EW2078" s="240"/>
      <c r="EX2078" s="240"/>
      <c r="EY2078" s="240"/>
      <c r="EZ2078" s="240"/>
      <c r="FA2078" s="240"/>
      <c r="FB2078" s="240"/>
      <c r="FC2078" s="240"/>
      <c r="FD2078" s="240"/>
      <c r="FE2078" s="240"/>
      <c r="FF2078" s="240"/>
      <c r="FG2078" s="240"/>
      <c r="FH2078" s="240"/>
      <c r="FI2078" s="240"/>
      <c r="FJ2078" s="240"/>
      <c r="FK2078" s="240"/>
      <c r="FL2078" s="240"/>
      <c r="FM2078" s="240"/>
      <c r="FN2078" s="240"/>
      <c r="FO2078" s="240"/>
      <c r="FP2078" s="240"/>
      <c r="FQ2078" s="240"/>
      <c r="FR2078" s="240"/>
      <c r="FS2078" s="240"/>
      <c r="FT2078" s="240"/>
      <c r="FU2078" s="240"/>
      <c r="FV2078" s="240"/>
    </row>
    <row r="2079" spans="1:178" s="250" customFormat="1">
      <c r="A2079" s="234"/>
      <c r="B2079" s="234"/>
      <c r="C2079" s="234"/>
      <c r="D2079" s="234"/>
      <c r="E2079" s="234"/>
      <c r="F2079" s="234"/>
      <c r="G2079" s="235"/>
      <c r="H2079" s="236"/>
      <c r="AJ2079" s="290"/>
      <c r="AK2079" s="240"/>
      <c r="AL2079" s="240"/>
      <c r="AM2079" s="240"/>
      <c r="AN2079" s="240"/>
      <c r="AO2079" s="240"/>
      <c r="AP2079" s="240"/>
      <c r="AQ2079" s="240"/>
      <c r="AR2079" s="240"/>
      <c r="AS2079" s="240"/>
      <c r="AT2079" s="240"/>
      <c r="AU2079" s="240"/>
      <c r="AV2079" s="240"/>
      <c r="AW2079" s="240"/>
      <c r="AX2079" s="240"/>
      <c r="AY2079" s="240"/>
      <c r="AZ2079" s="240"/>
      <c r="BA2079" s="240"/>
      <c r="BB2079" s="240"/>
      <c r="BC2079" s="240"/>
      <c r="BD2079" s="240"/>
      <c r="BE2079" s="240"/>
      <c r="BF2079" s="240"/>
      <c r="BG2079" s="240"/>
      <c r="BH2079" s="240"/>
      <c r="BI2079" s="240"/>
      <c r="BJ2079" s="240"/>
      <c r="BK2079" s="240"/>
      <c r="BL2079" s="240"/>
      <c r="BM2079" s="240"/>
      <c r="BN2079" s="240"/>
      <c r="BO2079" s="240"/>
      <c r="BP2079" s="240"/>
      <c r="BQ2079" s="240"/>
      <c r="BR2079" s="240"/>
      <c r="BS2079" s="240"/>
      <c r="BT2079" s="240"/>
      <c r="BU2079" s="240"/>
      <c r="BV2079" s="240"/>
      <c r="BW2079" s="240"/>
      <c r="BX2079" s="240"/>
      <c r="BY2079" s="240"/>
      <c r="BZ2079" s="240"/>
      <c r="CA2079" s="240"/>
      <c r="CB2079" s="240"/>
      <c r="CC2079" s="240"/>
      <c r="CD2079" s="240"/>
      <c r="CE2079" s="240"/>
      <c r="CF2079" s="240"/>
      <c r="CG2079" s="240"/>
      <c r="CH2079" s="240"/>
      <c r="CI2079" s="240"/>
      <c r="CJ2079" s="240"/>
      <c r="CK2079" s="240"/>
      <c r="CL2079" s="240"/>
      <c r="CM2079" s="240"/>
      <c r="CN2079" s="240"/>
      <c r="CO2079" s="240"/>
      <c r="CP2079" s="240"/>
      <c r="CQ2079" s="240"/>
      <c r="CR2079" s="240"/>
      <c r="CS2079" s="240"/>
      <c r="CT2079" s="240"/>
      <c r="CU2079" s="240"/>
      <c r="CV2079" s="240"/>
      <c r="CW2079" s="240"/>
      <c r="CX2079" s="240"/>
      <c r="CY2079" s="240"/>
      <c r="CZ2079" s="240"/>
      <c r="DA2079" s="240"/>
      <c r="DB2079" s="240"/>
      <c r="DC2079" s="240"/>
      <c r="DD2079" s="240"/>
      <c r="DE2079" s="240"/>
      <c r="DF2079" s="240"/>
      <c r="DG2079" s="240"/>
      <c r="DH2079" s="240"/>
      <c r="DI2079" s="240"/>
      <c r="DJ2079" s="240"/>
      <c r="DK2079" s="240"/>
      <c r="DL2079" s="240"/>
      <c r="DM2079" s="240"/>
      <c r="DN2079" s="240"/>
      <c r="DO2079" s="240"/>
      <c r="DP2079" s="240"/>
      <c r="DQ2079" s="240"/>
      <c r="DR2079" s="240"/>
      <c r="DS2079" s="240"/>
      <c r="DT2079" s="240"/>
      <c r="DU2079" s="240"/>
      <c r="DV2079" s="240"/>
      <c r="DW2079" s="240"/>
      <c r="DX2079" s="240"/>
      <c r="DY2079" s="240"/>
      <c r="DZ2079" s="240"/>
      <c r="EA2079" s="240"/>
      <c r="EB2079" s="240"/>
      <c r="EC2079" s="240"/>
      <c r="ED2079" s="240"/>
      <c r="EE2079" s="240"/>
      <c r="EF2079" s="240"/>
      <c r="EG2079" s="240"/>
      <c r="EH2079" s="240"/>
      <c r="EI2079" s="240"/>
      <c r="EJ2079" s="240"/>
      <c r="EK2079" s="240"/>
      <c r="EL2079" s="240"/>
      <c r="EM2079" s="240"/>
      <c r="EN2079" s="240"/>
      <c r="EO2079" s="240"/>
      <c r="EP2079" s="240"/>
      <c r="EQ2079" s="240"/>
      <c r="ER2079" s="240"/>
      <c r="ES2079" s="240"/>
      <c r="ET2079" s="240"/>
      <c r="EU2079" s="240"/>
      <c r="EV2079" s="240"/>
      <c r="EW2079" s="240"/>
      <c r="EX2079" s="240"/>
      <c r="EY2079" s="240"/>
      <c r="EZ2079" s="240"/>
      <c r="FA2079" s="240"/>
      <c r="FB2079" s="240"/>
      <c r="FC2079" s="240"/>
      <c r="FD2079" s="240"/>
      <c r="FE2079" s="240"/>
      <c r="FF2079" s="240"/>
      <c r="FG2079" s="240"/>
      <c r="FH2079" s="240"/>
      <c r="FI2079" s="240"/>
      <c r="FJ2079" s="240"/>
      <c r="FK2079" s="240"/>
      <c r="FL2079" s="240"/>
      <c r="FM2079" s="240"/>
      <c r="FN2079" s="240"/>
      <c r="FO2079" s="240"/>
      <c r="FP2079" s="240"/>
      <c r="FQ2079" s="240"/>
      <c r="FR2079" s="240"/>
      <c r="FS2079" s="240"/>
      <c r="FT2079" s="240"/>
      <c r="FU2079" s="240"/>
      <c r="FV2079" s="240"/>
    </row>
    <row r="2080" spans="1:178" s="250" customFormat="1">
      <c r="A2080" s="234"/>
      <c r="B2080" s="234"/>
      <c r="C2080" s="234"/>
      <c r="D2080" s="234"/>
      <c r="E2080" s="234"/>
      <c r="F2080" s="234"/>
      <c r="G2080" s="235"/>
      <c r="H2080" s="236"/>
      <c r="AJ2080" s="290"/>
      <c r="AK2080" s="240"/>
      <c r="AL2080" s="240"/>
      <c r="AM2080" s="240"/>
      <c r="AN2080" s="240"/>
      <c r="AO2080" s="240"/>
      <c r="AP2080" s="240"/>
      <c r="AQ2080" s="240"/>
      <c r="AR2080" s="240"/>
      <c r="AS2080" s="240"/>
      <c r="AT2080" s="240"/>
      <c r="AU2080" s="240"/>
      <c r="AV2080" s="240"/>
      <c r="AW2080" s="240"/>
      <c r="AX2080" s="240"/>
      <c r="AY2080" s="240"/>
      <c r="AZ2080" s="240"/>
      <c r="BA2080" s="240"/>
      <c r="BB2080" s="240"/>
      <c r="BC2080" s="240"/>
      <c r="BD2080" s="240"/>
      <c r="BE2080" s="240"/>
      <c r="BF2080" s="240"/>
      <c r="BG2080" s="240"/>
      <c r="BH2080" s="240"/>
      <c r="BI2080" s="240"/>
      <c r="BJ2080" s="240"/>
      <c r="BK2080" s="240"/>
      <c r="BL2080" s="240"/>
      <c r="BM2080" s="240"/>
      <c r="BN2080" s="240"/>
      <c r="BO2080" s="240"/>
      <c r="BP2080" s="240"/>
      <c r="BQ2080" s="240"/>
      <c r="BR2080" s="240"/>
      <c r="BS2080" s="240"/>
      <c r="BT2080" s="240"/>
      <c r="BU2080" s="240"/>
      <c r="BV2080" s="240"/>
      <c r="BW2080" s="240"/>
      <c r="BX2080" s="240"/>
      <c r="BY2080" s="240"/>
      <c r="BZ2080" s="240"/>
      <c r="CA2080" s="240"/>
      <c r="CB2080" s="240"/>
      <c r="CC2080" s="240"/>
      <c r="CD2080" s="240"/>
      <c r="CE2080" s="240"/>
      <c r="CF2080" s="240"/>
      <c r="CG2080" s="240"/>
      <c r="CH2080" s="240"/>
      <c r="CI2080" s="240"/>
      <c r="CJ2080" s="240"/>
      <c r="CK2080" s="240"/>
      <c r="CL2080" s="240"/>
      <c r="CM2080" s="240"/>
      <c r="CN2080" s="240"/>
      <c r="CO2080" s="240"/>
      <c r="CP2080" s="240"/>
      <c r="CQ2080" s="240"/>
      <c r="CR2080" s="240"/>
      <c r="CS2080" s="240"/>
      <c r="CT2080" s="240"/>
      <c r="CU2080" s="240"/>
      <c r="CV2080" s="240"/>
      <c r="CW2080" s="240"/>
      <c r="CX2080" s="240"/>
      <c r="CY2080" s="240"/>
      <c r="CZ2080" s="240"/>
      <c r="DA2080" s="240"/>
      <c r="DB2080" s="240"/>
      <c r="DC2080" s="240"/>
      <c r="DD2080" s="240"/>
      <c r="DE2080" s="240"/>
      <c r="DF2080" s="240"/>
      <c r="DG2080" s="240"/>
      <c r="DH2080" s="240"/>
      <c r="DI2080" s="240"/>
      <c r="DJ2080" s="240"/>
      <c r="DK2080" s="240"/>
      <c r="DL2080" s="240"/>
      <c r="DM2080" s="240"/>
      <c r="DN2080" s="240"/>
      <c r="DO2080" s="240"/>
      <c r="DP2080" s="240"/>
      <c r="DQ2080" s="240"/>
      <c r="DR2080" s="240"/>
      <c r="DS2080" s="240"/>
      <c r="DT2080" s="240"/>
      <c r="DU2080" s="240"/>
      <c r="DV2080" s="240"/>
      <c r="DW2080" s="240"/>
      <c r="DX2080" s="240"/>
      <c r="DY2080" s="240"/>
      <c r="DZ2080" s="240"/>
      <c r="EA2080" s="240"/>
      <c r="EB2080" s="240"/>
      <c r="EC2080" s="240"/>
      <c r="ED2080" s="240"/>
      <c r="EE2080" s="240"/>
      <c r="EF2080" s="240"/>
      <c r="EG2080" s="240"/>
      <c r="EH2080" s="240"/>
      <c r="EI2080" s="240"/>
      <c r="EJ2080" s="240"/>
      <c r="EK2080" s="240"/>
      <c r="EL2080" s="240"/>
      <c r="EM2080" s="240"/>
      <c r="EN2080" s="240"/>
      <c r="EO2080" s="240"/>
      <c r="EP2080" s="240"/>
      <c r="EQ2080" s="240"/>
      <c r="ER2080" s="240"/>
      <c r="ES2080" s="240"/>
      <c r="ET2080" s="240"/>
      <c r="EU2080" s="240"/>
      <c r="EV2080" s="240"/>
      <c r="EW2080" s="240"/>
      <c r="EX2080" s="240"/>
      <c r="EY2080" s="240"/>
      <c r="EZ2080" s="240"/>
      <c r="FA2080" s="240"/>
      <c r="FB2080" s="240"/>
      <c r="FC2080" s="240"/>
      <c r="FD2080" s="240"/>
      <c r="FE2080" s="240"/>
      <c r="FF2080" s="240"/>
      <c r="FG2080" s="240"/>
      <c r="FH2080" s="240"/>
      <c r="FI2080" s="240"/>
      <c r="FJ2080" s="240"/>
      <c r="FK2080" s="240"/>
      <c r="FL2080" s="240"/>
      <c r="FM2080" s="240"/>
      <c r="FN2080" s="240"/>
      <c r="FO2080" s="240"/>
      <c r="FP2080" s="240"/>
      <c r="FQ2080" s="240"/>
      <c r="FR2080" s="240"/>
      <c r="FS2080" s="240"/>
      <c r="FT2080" s="240"/>
      <c r="FU2080" s="240"/>
      <c r="FV2080" s="240"/>
    </row>
    <row r="2081" spans="1:178" s="250" customFormat="1">
      <c r="A2081" s="234"/>
      <c r="B2081" s="234"/>
      <c r="C2081" s="234"/>
      <c r="D2081" s="234"/>
      <c r="E2081" s="234"/>
      <c r="F2081" s="234"/>
      <c r="G2081" s="235"/>
      <c r="H2081" s="236"/>
      <c r="AJ2081" s="290"/>
      <c r="AK2081" s="240"/>
      <c r="AL2081" s="240"/>
      <c r="AM2081" s="240"/>
      <c r="AN2081" s="240"/>
      <c r="AO2081" s="240"/>
      <c r="AP2081" s="240"/>
      <c r="AQ2081" s="240"/>
      <c r="AR2081" s="240"/>
      <c r="AS2081" s="240"/>
      <c r="AT2081" s="240"/>
      <c r="AU2081" s="240"/>
      <c r="AV2081" s="240"/>
      <c r="AW2081" s="240"/>
      <c r="AX2081" s="240"/>
      <c r="AY2081" s="240"/>
      <c r="AZ2081" s="240"/>
      <c r="BA2081" s="240"/>
      <c r="BB2081" s="240"/>
      <c r="BC2081" s="240"/>
      <c r="BD2081" s="240"/>
      <c r="BE2081" s="240"/>
      <c r="BF2081" s="240"/>
      <c r="BG2081" s="240"/>
      <c r="BH2081" s="240"/>
      <c r="BI2081" s="240"/>
      <c r="BJ2081" s="240"/>
      <c r="BK2081" s="240"/>
      <c r="BL2081" s="240"/>
      <c r="BM2081" s="240"/>
      <c r="BN2081" s="240"/>
      <c r="BO2081" s="240"/>
      <c r="BP2081" s="240"/>
      <c r="BQ2081" s="240"/>
      <c r="BR2081" s="240"/>
      <c r="BS2081" s="240"/>
      <c r="BT2081" s="240"/>
      <c r="BU2081" s="240"/>
      <c r="BV2081" s="240"/>
      <c r="BW2081" s="240"/>
      <c r="BX2081" s="240"/>
      <c r="BY2081" s="240"/>
      <c r="BZ2081" s="240"/>
      <c r="CA2081" s="240"/>
      <c r="CB2081" s="240"/>
      <c r="CC2081" s="240"/>
      <c r="CD2081" s="240"/>
      <c r="CE2081" s="240"/>
      <c r="CF2081" s="240"/>
      <c r="CG2081" s="240"/>
      <c r="CH2081" s="240"/>
      <c r="CI2081" s="240"/>
      <c r="CJ2081" s="240"/>
      <c r="CK2081" s="240"/>
      <c r="CL2081" s="240"/>
      <c r="CM2081" s="240"/>
      <c r="CN2081" s="240"/>
      <c r="CO2081" s="240"/>
      <c r="CP2081" s="240"/>
      <c r="CQ2081" s="240"/>
      <c r="CR2081" s="240"/>
      <c r="CS2081" s="240"/>
      <c r="CT2081" s="240"/>
      <c r="CU2081" s="240"/>
      <c r="CV2081" s="240"/>
      <c r="CW2081" s="240"/>
      <c r="CX2081" s="240"/>
      <c r="CY2081" s="240"/>
      <c r="CZ2081" s="240"/>
      <c r="DA2081" s="240"/>
      <c r="DB2081" s="240"/>
      <c r="DC2081" s="240"/>
      <c r="DD2081" s="240"/>
      <c r="DE2081" s="240"/>
      <c r="DF2081" s="240"/>
      <c r="DG2081" s="240"/>
      <c r="DH2081" s="240"/>
      <c r="DI2081" s="240"/>
      <c r="DJ2081" s="240"/>
      <c r="DK2081" s="240"/>
      <c r="DL2081" s="240"/>
      <c r="DM2081" s="240"/>
      <c r="DN2081" s="240"/>
      <c r="DO2081" s="240"/>
      <c r="DP2081" s="240"/>
      <c r="DQ2081" s="240"/>
      <c r="DR2081" s="240"/>
      <c r="DS2081" s="240"/>
      <c r="DT2081" s="240"/>
      <c r="DU2081" s="240"/>
      <c r="DV2081" s="240"/>
      <c r="DW2081" s="240"/>
      <c r="DX2081" s="240"/>
      <c r="DY2081" s="240"/>
      <c r="DZ2081" s="240"/>
      <c r="EA2081" s="240"/>
      <c r="EB2081" s="240"/>
      <c r="EC2081" s="240"/>
      <c r="ED2081" s="240"/>
      <c r="EE2081" s="240"/>
      <c r="EF2081" s="240"/>
      <c r="EG2081" s="240"/>
      <c r="EH2081" s="240"/>
      <c r="EI2081" s="240"/>
      <c r="EJ2081" s="240"/>
      <c r="EK2081" s="240"/>
      <c r="EL2081" s="240"/>
      <c r="EM2081" s="240"/>
      <c r="EN2081" s="240"/>
      <c r="EO2081" s="240"/>
      <c r="EP2081" s="240"/>
      <c r="EQ2081" s="240"/>
      <c r="ER2081" s="240"/>
      <c r="ES2081" s="240"/>
      <c r="ET2081" s="240"/>
      <c r="EU2081" s="240"/>
      <c r="EV2081" s="240"/>
      <c r="EW2081" s="240"/>
      <c r="EX2081" s="240"/>
      <c r="EY2081" s="240"/>
      <c r="EZ2081" s="240"/>
      <c r="FA2081" s="240"/>
      <c r="FB2081" s="240"/>
      <c r="FC2081" s="240"/>
      <c r="FD2081" s="240"/>
      <c r="FE2081" s="240"/>
      <c r="FF2081" s="240"/>
      <c r="FG2081" s="240"/>
      <c r="FH2081" s="240"/>
      <c r="FI2081" s="240"/>
      <c r="FJ2081" s="240"/>
      <c r="FK2081" s="240"/>
      <c r="FL2081" s="240"/>
      <c r="FM2081" s="240"/>
      <c r="FN2081" s="240"/>
      <c r="FO2081" s="240"/>
      <c r="FP2081" s="240"/>
      <c r="FQ2081" s="240"/>
      <c r="FR2081" s="240"/>
      <c r="FS2081" s="240"/>
      <c r="FT2081" s="240"/>
      <c r="FU2081" s="240"/>
      <c r="FV2081" s="240"/>
    </row>
    <row r="2082" spans="1:178" s="250" customFormat="1">
      <c r="A2082" s="234"/>
      <c r="B2082" s="234"/>
      <c r="C2082" s="234"/>
      <c r="D2082" s="234"/>
      <c r="E2082" s="234"/>
      <c r="F2082" s="234"/>
      <c r="G2082" s="235"/>
      <c r="H2082" s="236"/>
      <c r="AJ2082" s="290"/>
      <c r="AK2082" s="240"/>
      <c r="AL2082" s="240"/>
      <c r="AM2082" s="240"/>
      <c r="AN2082" s="240"/>
      <c r="AO2082" s="240"/>
      <c r="AP2082" s="240"/>
      <c r="AQ2082" s="240"/>
      <c r="AR2082" s="240"/>
      <c r="AS2082" s="240"/>
      <c r="AT2082" s="240"/>
      <c r="AU2082" s="240"/>
      <c r="AV2082" s="240"/>
      <c r="AW2082" s="240"/>
      <c r="AX2082" s="240"/>
      <c r="AY2082" s="240"/>
      <c r="AZ2082" s="240"/>
      <c r="BA2082" s="240"/>
      <c r="BB2082" s="240"/>
      <c r="BC2082" s="240"/>
      <c r="BD2082" s="240"/>
      <c r="BE2082" s="240"/>
      <c r="BF2082" s="240"/>
      <c r="BG2082" s="240"/>
      <c r="BH2082" s="240"/>
      <c r="BI2082" s="240"/>
      <c r="BJ2082" s="240"/>
      <c r="BK2082" s="240"/>
      <c r="BL2082" s="240"/>
      <c r="BM2082" s="240"/>
      <c r="BN2082" s="240"/>
      <c r="BO2082" s="240"/>
      <c r="BP2082" s="240"/>
      <c r="BQ2082" s="240"/>
      <c r="BR2082" s="240"/>
      <c r="BS2082" s="240"/>
      <c r="BT2082" s="240"/>
      <c r="BU2082" s="240"/>
      <c r="BV2082" s="240"/>
      <c r="BW2082" s="240"/>
      <c r="BX2082" s="240"/>
      <c r="BY2082" s="240"/>
      <c r="BZ2082" s="240"/>
      <c r="CA2082" s="240"/>
      <c r="CB2082" s="240"/>
      <c r="CC2082" s="240"/>
      <c r="CD2082" s="240"/>
      <c r="CE2082" s="240"/>
      <c r="CF2082" s="240"/>
      <c r="CG2082" s="240"/>
      <c r="CH2082" s="240"/>
      <c r="CI2082" s="240"/>
      <c r="CJ2082" s="240"/>
      <c r="CK2082" s="240"/>
      <c r="CL2082" s="240"/>
      <c r="CM2082" s="240"/>
      <c r="CN2082" s="240"/>
      <c r="CO2082" s="240"/>
      <c r="CP2082" s="240"/>
      <c r="CQ2082" s="240"/>
      <c r="CR2082" s="240"/>
      <c r="CS2082" s="240"/>
      <c r="CT2082" s="240"/>
      <c r="CU2082" s="240"/>
      <c r="CV2082" s="240"/>
      <c r="CW2082" s="240"/>
      <c r="CX2082" s="240"/>
      <c r="CY2082" s="240"/>
      <c r="CZ2082" s="240"/>
      <c r="DA2082" s="240"/>
      <c r="DB2082" s="240"/>
      <c r="DC2082" s="240"/>
      <c r="DD2082" s="240"/>
      <c r="DE2082" s="240"/>
      <c r="DF2082" s="240"/>
      <c r="DG2082" s="240"/>
      <c r="DH2082" s="240"/>
      <c r="DI2082" s="240"/>
      <c r="DJ2082" s="240"/>
      <c r="DK2082" s="240"/>
      <c r="DL2082" s="240"/>
      <c r="DM2082" s="240"/>
      <c r="DN2082" s="240"/>
      <c r="DO2082" s="240"/>
      <c r="DP2082" s="240"/>
      <c r="DQ2082" s="240"/>
      <c r="DR2082" s="240"/>
      <c r="DS2082" s="240"/>
      <c r="DT2082" s="240"/>
      <c r="DU2082" s="240"/>
      <c r="DV2082" s="240"/>
      <c r="DW2082" s="240"/>
      <c r="DX2082" s="240"/>
      <c r="DY2082" s="240"/>
      <c r="DZ2082" s="240"/>
      <c r="EA2082" s="240"/>
      <c r="EB2082" s="240"/>
      <c r="EC2082" s="240"/>
      <c r="ED2082" s="240"/>
      <c r="EE2082" s="240"/>
      <c r="EF2082" s="240"/>
      <c r="EG2082" s="240"/>
      <c r="EH2082" s="240"/>
      <c r="EI2082" s="240"/>
      <c r="EJ2082" s="240"/>
      <c r="EK2082" s="240"/>
      <c r="EL2082" s="240"/>
      <c r="EM2082" s="240"/>
      <c r="EN2082" s="240"/>
      <c r="EO2082" s="240"/>
      <c r="EP2082" s="240"/>
      <c r="EQ2082" s="240"/>
      <c r="ER2082" s="240"/>
      <c r="ES2082" s="240"/>
      <c r="ET2082" s="240"/>
      <c r="EU2082" s="240"/>
      <c r="EV2082" s="240"/>
      <c r="EW2082" s="240"/>
      <c r="EX2082" s="240"/>
      <c r="EY2082" s="240"/>
      <c r="EZ2082" s="240"/>
      <c r="FA2082" s="240"/>
      <c r="FB2082" s="240"/>
      <c r="FC2082" s="240"/>
      <c r="FD2082" s="240"/>
      <c r="FE2082" s="240"/>
      <c r="FF2082" s="240"/>
      <c r="FG2082" s="240"/>
      <c r="FH2082" s="240"/>
      <c r="FI2082" s="240"/>
      <c r="FJ2082" s="240"/>
      <c r="FK2082" s="240"/>
      <c r="FL2082" s="240"/>
      <c r="FM2082" s="240"/>
      <c r="FN2082" s="240"/>
      <c r="FO2082" s="240"/>
      <c r="FP2082" s="240"/>
      <c r="FQ2082" s="240"/>
      <c r="FR2082" s="240"/>
      <c r="FS2082" s="240"/>
      <c r="FT2082" s="240"/>
      <c r="FU2082" s="240"/>
      <c r="FV2082" s="240"/>
    </row>
    <row r="2083" spans="1:178" s="250" customFormat="1">
      <c r="A2083" s="234"/>
      <c r="B2083" s="234"/>
      <c r="C2083" s="234"/>
      <c r="D2083" s="234"/>
      <c r="E2083" s="234"/>
      <c r="F2083" s="234"/>
      <c r="G2083" s="235"/>
      <c r="H2083" s="236"/>
      <c r="AJ2083" s="290"/>
      <c r="AK2083" s="240"/>
      <c r="AL2083" s="240"/>
      <c r="AM2083" s="240"/>
      <c r="AN2083" s="240"/>
      <c r="AO2083" s="240"/>
      <c r="AP2083" s="240"/>
      <c r="AQ2083" s="240"/>
      <c r="AR2083" s="240"/>
      <c r="AS2083" s="240"/>
      <c r="AT2083" s="240"/>
      <c r="AU2083" s="240"/>
      <c r="AV2083" s="240"/>
      <c r="AW2083" s="240"/>
      <c r="AX2083" s="240"/>
      <c r="AY2083" s="240"/>
      <c r="AZ2083" s="240"/>
      <c r="BA2083" s="240"/>
      <c r="BB2083" s="240"/>
      <c r="BC2083" s="240"/>
      <c r="BD2083" s="240"/>
      <c r="BE2083" s="240"/>
      <c r="BF2083" s="240"/>
      <c r="BG2083" s="240"/>
      <c r="BH2083" s="240"/>
      <c r="BI2083" s="240"/>
      <c r="BJ2083" s="240"/>
      <c r="BK2083" s="240"/>
      <c r="BL2083" s="240"/>
      <c r="BM2083" s="240"/>
      <c r="BN2083" s="240"/>
      <c r="BO2083" s="240"/>
      <c r="BP2083" s="240"/>
      <c r="BQ2083" s="240"/>
      <c r="BR2083" s="240"/>
      <c r="BS2083" s="240"/>
      <c r="BT2083" s="240"/>
      <c r="BU2083" s="240"/>
      <c r="BV2083" s="240"/>
      <c r="BW2083" s="240"/>
      <c r="BX2083" s="240"/>
      <c r="BY2083" s="240"/>
      <c r="BZ2083" s="240"/>
      <c r="CA2083" s="240"/>
      <c r="CB2083" s="240"/>
      <c r="CC2083" s="240"/>
      <c r="CD2083" s="240"/>
      <c r="CE2083" s="240"/>
      <c r="CF2083" s="240"/>
      <c r="CG2083" s="240"/>
      <c r="CH2083" s="240"/>
      <c r="CI2083" s="240"/>
      <c r="CJ2083" s="240"/>
      <c r="CK2083" s="240"/>
      <c r="CL2083" s="240"/>
      <c r="CM2083" s="240"/>
      <c r="CN2083" s="240"/>
      <c r="CO2083" s="240"/>
      <c r="CP2083" s="240"/>
      <c r="CQ2083" s="240"/>
      <c r="CR2083" s="240"/>
      <c r="CS2083" s="240"/>
      <c r="CT2083" s="240"/>
      <c r="CU2083" s="240"/>
      <c r="CV2083" s="240"/>
      <c r="CW2083" s="240"/>
      <c r="CX2083" s="240"/>
      <c r="CY2083" s="240"/>
      <c r="CZ2083" s="240"/>
      <c r="DA2083" s="240"/>
      <c r="DB2083" s="240"/>
      <c r="DC2083" s="240"/>
      <c r="DD2083" s="240"/>
      <c r="DE2083" s="240"/>
      <c r="DF2083" s="240"/>
      <c r="DG2083" s="240"/>
      <c r="DH2083" s="240"/>
      <c r="DI2083" s="240"/>
      <c r="DJ2083" s="240"/>
      <c r="DK2083" s="240"/>
      <c r="DL2083" s="240"/>
      <c r="DM2083" s="240"/>
      <c r="DN2083" s="240"/>
      <c r="DO2083" s="240"/>
      <c r="DP2083" s="240"/>
      <c r="DQ2083" s="240"/>
      <c r="DR2083" s="240"/>
      <c r="DS2083" s="240"/>
      <c r="DT2083" s="240"/>
      <c r="DU2083" s="240"/>
      <c r="DV2083" s="240"/>
      <c r="DW2083" s="240"/>
      <c r="DX2083" s="240"/>
      <c r="DY2083" s="240"/>
      <c r="DZ2083" s="240"/>
      <c r="EA2083" s="240"/>
      <c r="EB2083" s="240"/>
      <c r="EC2083" s="240"/>
      <c r="ED2083" s="240"/>
      <c r="EE2083" s="240"/>
      <c r="EF2083" s="240"/>
      <c r="EG2083" s="240"/>
      <c r="EH2083" s="240"/>
      <c r="EI2083" s="240"/>
      <c r="EJ2083" s="240"/>
      <c r="EK2083" s="240"/>
      <c r="EL2083" s="240"/>
      <c r="EM2083" s="240"/>
      <c r="EN2083" s="240"/>
      <c r="EO2083" s="240"/>
      <c r="EP2083" s="240"/>
      <c r="EQ2083" s="240"/>
      <c r="ER2083" s="240"/>
      <c r="ES2083" s="240"/>
      <c r="ET2083" s="240"/>
      <c r="EU2083" s="240"/>
      <c r="EV2083" s="240"/>
      <c r="EW2083" s="240"/>
      <c r="EX2083" s="240"/>
      <c r="EY2083" s="240"/>
      <c r="EZ2083" s="240"/>
      <c r="FA2083" s="240"/>
      <c r="FB2083" s="240"/>
      <c r="FC2083" s="240"/>
      <c r="FD2083" s="240"/>
      <c r="FE2083" s="240"/>
      <c r="FF2083" s="240"/>
      <c r="FG2083" s="240"/>
      <c r="FH2083" s="240"/>
      <c r="FI2083" s="240"/>
      <c r="FJ2083" s="240"/>
      <c r="FK2083" s="240"/>
      <c r="FL2083" s="240"/>
      <c r="FM2083" s="240"/>
      <c r="FN2083" s="240"/>
      <c r="FO2083" s="240"/>
      <c r="FP2083" s="240"/>
      <c r="FQ2083" s="240"/>
      <c r="FR2083" s="240"/>
      <c r="FS2083" s="240"/>
      <c r="FT2083" s="240"/>
      <c r="FU2083" s="240"/>
      <c r="FV2083" s="240"/>
    </row>
    <row r="2084" spans="1:178" s="250" customFormat="1">
      <c r="A2084" s="234"/>
      <c r="B2084" s="234"/>
      <c r="C2084" s="234"/>
      <c r="D2084" s="234"/>
      <c r="E2084" s="234"/>
      <c r="F2084" s="234"/>
      <c r="G2084" s="235"/>
      <c r="H2084" s="236"/>
      <c r="AJ2084" s="290"/>
      <c r="AK2084" s="240"/>
      <c r="AL2084" s="240"/>
      <c r="AM2084" s="240"/>
      <c r="AN2084" s="240"/>
      <c r="AO2084" s="240"/>
      <c r="AP2084" s="240"/>
      <c r="AQ2084" s="240"/>
      <c r="AR2084" s="240"/>
      <c r="AS2084" s="240"/>
      <c r="AT2084" s="240"/>
      <c r="AU2084" s="240"/>
      <c r="AV2084" s="240"/>
      <c r="AW2084" s="240"/>
      <c r="AX2084" s="240"/>
      <c r="AY2084" s="240"/>
      <c r="AZ2084" s="240"/>
      <c r="BA2084" s="240"/>
      <c r="BB2084" s="240"/>
      <c r="BC2084" s="240"/>
      <c r="BD2084" s="240"/>
      <c r="BE2084" s="240"/>
      <c r="BF2084" s="240"/>
      <c r="BG2084" s="240"/>
      <c r="BH2084" s="240"/>
      <c r="BI2084" s="240"/>
      <c r="BJ2084" s="240"/>
      <c r="BK2084" s="240"/>
      <c r="BL2084" s="240"/>
      <c r="BM2084" s="240"/>
      <c r="BN2084" s="240"/>
      <c r="BO2084" s="240"/>
      <c r="BP2084" s="240"/>
      <c r="BQ2084" s="240"/>
      <c r="BR2084" s="240"/>
      <c r="BS2084" s="240"/>
      <c r="BT2084" s="240"/>
      <c r="BU2084" s="240"/>
      <c r="BV2084" s="240"/>
      <c r="BW2084" s="240"/>
      <c r="BX2084" s="240"/>
      <c r="BY2084" s="240"/>
      <c r="BZ2084" s="240"/>
      <c r="CA2084" s="240"/>
      <c r="CB2084" s="240"/>
      <c r="CC2084" s="240"/>
      <c r="CD2084" s="240"/>
      <c r="CE2084" s="240"/>
      <c r="CF2084" s="240"/>
      <c r="CG2084" s="240"/>
      <c r="CH2084" s="240"/>
      <c r="CI2084" s="240"/>
      <c r="CJ2084" s="240"/>
      <c r="CK2084" s="240"/>
      <c r="CL2084" s="240"/>
      <c r="CM2084" s="240"/>
      <c r="CN2084" s="240"/>
      <c r="CO2084" s="240"/>
      <c r="CP2084" s="240"/>
      <c r="CQ2084" s="240"/>
      <c r="CR2084" s="240"/>
      <c r="CS2084" s="240"/>
      <c r="CT2084" s="240"/>
      <c r="CU2084" s="240"/>
      <c r="CV2084" s="240"/>
      <c r="CW2084" s="240"/>
      <c r="CX2084" s="240"/>
      <c r="CY2084" s="240"/>
      <c r="CZ2084" s="240"/>
      <c r="DA2084" s="240"/>
      <c r="DB2084" s="240"/>
      <c r="DC2084" s="240"/>
      <c r="DD2084" s="240"/>
      <c r="DE2084" s="240"/>
      <c r="DF2084" s="240"/>
      <c r="DG2084" s="240"/>
      <c r="DH2084" s="240"/>
      <c r="DI2084" s="240"/>
      <c r="DJ2084" s="240"/>
      <c r="DK2084" s="240"/>
      <c r="DL2084" s="240"/>
      <c r="DM2084" s="240"/>
      <c r="DN2084" s="240"/>
      <c r="DO2084" s="240"/>
      <c r="DP2084" s="240"/>
      <c r="DQ2084" s="240"/>
      <c r="DR2084" s="240"/>
      <c r="DS2084" s="240"/>
      <c r="DT2084" s="240"/>
      <c r="DU2084" s="240"/>
      <c r="DV2084" s="240"/>
      <c r="DW2084" s="240"/>
      <c r="DX2084" s="240"/>
      <c r="DY2084" s="240"/>
      <c r="DZ2084" s="240"/>
      <c r="EA2084" s="240"/>
      <c r="EB2084" s="240"/>
      <c r="EC2084" s="240"/>
      <c r="ED2084" s="240"/>
      <c r="EE2084" s="240"/>
      <c r="EF2084" s="240"/>
      <c r="EG2084" s="240"/>
      <c r="EH2084" s="240"/>
      <c r="EI2084" s="240"/>
      <c r="EJ2084" s="240"/>
      <c r="EK2084" s="240"/>
      <c r="EL2084" s="240"/>
      <c r="EM2084" s="240"/>
      <c r="EN2084" s="240"/>
      <c r="EO2084" s="240"/>
      <c r="EP2084" s="240"/>
      <c r="EQ2084" s="240"/>
      <c r="ER2084" s="240"/>
      <c r="ES2084" s="240"/>
      <c r="ET2084" s="240"/>
      <c r="EU2084" s="240"/>
      <c r="EV2084" s="240"/>
      <c r="EW2084" s="240"/>
      <c r="EX2084" s="240"/>
      <c r="EY2084" s="240"/>
      <c r="EZ2084" s="240"/>
      <c r="FA2084" s="240"/>
      <c r="FB2084" s="240"/>
      <c r="FC2084" s="240"/>
      <c r="FD2084" s="240"/>
      <c r="FE2084" s="240"/>
      <c r="FF2084" s="240"/>
      <c r="FG2084" s="240"/>
      <c r="FH2084" s="240"/>
      <c r="FI2084" s="240"/>
      <c r="FJ2084" s="240"/>
      <c r="FK2084" s="240"/>
      <c r="FL2084" s="240"/>
      <c r="FM2084" s="240"/>
      <c r="FN2084" s="240"/>
      <c r="FO2084" s="240"/>
      <c r="FP2084" s="240"/>
      <c r="FQ2084" s="240"/>
      <c r="FR2084" s="240"/>
      <c r="FS2084" s="240"/>
      <c r="FT2084" s="240"/>
      <c r="FU2084" s="240"/>
      <c r="FV2084" s="240"/>
    </row>
    <row r="2085" spans="1:178" s="250" customFormat="1">
      <c r="A2085" s="234"/>
      <c r="B2085" s="234"/>
      <c r="C2085" s="234"/>
      <c r="D2085" s="234"/>
      <c r="E2085" s="234"/>
      <c r="F2085" s="234"/>
      <c r="G2085" s="235"/>
      <c r="H2085" s="236"/>
      <c r="AJ2085" s="290"/>
      <c r="AK2085" s="240"/>
      <c r="AL2085" s="240"/>
      <c r="AM2085" s="240"/>
      <c r="AN2085" s="240"/>
      <c r="AO2085" s="240"/>
      <c r="AP2085" s="240"/>
      <c r="AQ2085" s="240"/>
      <c r="AR2085" s="240"/>
      <c r="AS2085" s="240"/>
      <c r="AT2085" s="240"/>
      <c r="AU2085" s="240"/>
      <c r="AV2085" s="240"/>
      <c r="AW2085" s="240"/>
      <c r="AX2085" s="240"/>
      <c r="AY2085" s="240"/>
      <c r="AZ2085" s="240"/>
      <c r="BA2085" s="240"/>
      <c r="BB2085" s="240"/>
      <c r="BC2085" s="240"/>
      <c r="BD2085" s="240"/>
      <c r="BE2085" s="240"/>
      <c r="BF2085" s="240"/>
      <c r="BG2085" s="240"/>
      <c r="BH2085" s="240"/>
      <c r="BI2085" s="240"/>
      <c r="BJ2085" s="240"/>
      <c r="BK2085" s="240"/>
      <c r="BL2085" s="240"/>
      <c r="BM2085" s="240"/>
      <c r="BN2085" s="240"/>
      <c r="BO2085" s="240"/>
      <c r="BP2085" s="240"/>
      <c r="BQ2085" s="240"/>
      <c r="BR2085" s="240"/>
      <c r="BS2085" s="240"/>
      <c r="BT2085" s="240"/>
      <c r="BU2085" s="240"/>
      <c r="BV2085" s="240"/>
      <c r="BW2085" s="240"/>
      <c r="BX2085" s="240"/>
      <c r="BY2085" s="240"/>
      <c r="BZ2085" s="240"/>
      <c r="CA2085" s="240"/>
      <c r="CB2085" s="240"/>
      <c r="CC2085" s="240"/>
      <c r="CD2085" s="240"/>
      <c r="CE2085" s="240"/>
      <c r="CF2085" s="240"/>
      <c r="CG2085" s="240"/>
      <c r="CH2085" s="240"/>
      <c r="CI2085" s="240"/>
      <c r="CJ2085" s="240"/>
      <c r="CK2085" s="240"/>
      <c r="CL2085" s="240"/>
      <c r="CM2085" s="240"/>
      <c r="CN2085" s="240"/>
      <c r="CO2085" s="240"/>
      <c r="CP2085" s="240"/>
      <c r="CQ2085" s="240"/>
      <c r="CR2085" s="240"/>
      <c r="CS2085" s="240"/>
      <c r="CT2085" s="240"/>
      <c r="CU2085" s="240"/>
      <c r="CV2085" s="240"/>
      <c r="CW2085" s="240"/>
      <c r="CX2085" s="240"/>
      <c r="CY2085" s="240"/>
      <c r="CZ2085" s="240"/>
      <c r="DA2085" s="240"/>
      <c r="DB2085" s="240"/>
      <c r="DC2085" s="240"/>
      <c r="DD2085" s="240"/>
      <c r="DE2085" s="240"/>
      <c r="DF2085" s="240"/>
      <c r="DG2085" s="240"/>
      <c r="DH2085" s="240"/>
      <c r="DI2085" s="240"/>
      <c r="DJ2085" s="240"/>
      <c r="DK2085" s="240"/>
      <c r="DL2085" s="240"/>
      <c r="DM2085" s="240"/>
      <c r="DN2085" s="240"/>
      <c r="DO2085" s="240"/>
      <c r="DP2085" s="240"/>
      <c r="DQ2085" s="240"/>
      <c r="DR2085" s="240"/>
      <c r="DS2085" s="240"/>
      <c r="DT2085" s="240"/>
      <c r="DU2085" s="240"/>
      <c r="DV2085" s="240"/>
      <c r="DW2085" s="240"/>
      <c r="DX2085" s="240"/>
      <c r="DY2085" s="240"/>
      <c r="DZ2085" s="240"/>
      <c r="EA2085" s="240"/>
      <c r="EB2085" s="240"/>
      <c r="EC2085" s="240"/>
      <c r="ED2085" s="240"/>
      <c r="EE2085" s="240"/>
      <c r="EF2085" s="240"/>
      <c r="EG2085" s="240"/>
      <c r="EH2085" s="240"/>
      <c r="EI2085" s="240"/>
      <c r="EJ2085" s="240"/>
      <c r="EK2085" s="240"/>
      <c r="EL2085" s="240"/>
      <c r="EM2085" s="240"/>
      <c r="EN2085" s="240"/>
      <c r="EO2085" s="240"/>
      <c r="EP2085" s="240"/>
      <c r="EQ2085" s="240"/>
      <c r="ER2085" s="240"/>
      <c r="ES2085" s="240"/>
      <c r="ET2085" s="240"/>
      <c r="EU2085" s="240"/>
      <c r="EV2085" s="240"/>
      <c r="EW2085" s="240"/>
      <c r="EX2085" s="240"/>
      <c r="EY2085" s="240"/>
      <c r="EZ2085" s="240"/>
      <c r="FA2085" s="240"/>
      <c r="FB2085" s="240"/>
      <c r="FC2085" s="240"/>
      <c r="FD2085" s="240"/>
      <c r="FE2085" s="240"/>
      <c r="FF2085" s="240"/>
      <c r="FG2085" s="240"/>
      <c r="FH2085" s="240"/>
      <c r="FI2085" s="240"/>
      <c r="FJ2085" s="240"/>
      <c r="FK2085" s="240"/>
      <c r="FL2085" s="240"/>
      <c r="FM2085" s="240"/>
      <c r="FN2085" s="240"/>
      <c r="FO2085" s="240"/>
      <c r="FP2085" s="240"/>
      <c r="FQ2085" s="240"/>
      <c r="FR2085" s="240"/>
      <c r="FS2085" s="240"/>
      <c r="FT2085" s="240"/>
      <c r="FU2085" s="240"/>
      <c r="FV2085" s="240"/>
    </row>
    <row r="2086" spans="1:178" s="250" customFormat="1">
      <c r="A2086" s="234"/>
      <c r="B2086" s="234"/>
      <c r="C2086" s="234"/>
      <c r="D2086" s="234"/>
      <c r="E2086" s="234"/>
      <c r="F2086" s="234"/>
      <c r="G2086" s="235"/>
      <c r="H2086" s="236"/>
      <c r="AJ2086" s="290"/>
      <c r="AK2086" s="240"/>
      <c r="AL2086" s="240"/>
      <c r="AM2086" s="240"/>
      <c r="AN2086" s="240"/>
      <c r="AO2086" s="240"/>
      <c r="AP2086" s="240"/>
      <c r="AQ2086" s="240"/>
      <c r="AR2086" s="240"/>
      <c r="AS2086" s="240"/>
      <c r="AT2086" s="240"/>
      <c r="AU2086" s="240"/>
      <c r="AV2086" s="240"/>
      <c r="AW2086" s="240"/>
      <c r="AX2086" s="240"/>
      <c r="AY2086" s="240"/>
      <c r="AZ2086" s="240"/>
      <c r="BA2086" s="240"/>
      <c r="BB2086" s="240"/>
      <c r="BC2086" s="240"/>
      <c r="BD2086" s="240"/>
      <c r="BE2086" s="240"/>
      <c r="BF2086" s="240"/>
      <c r="BG2086" s="240"/>
      <c r="BH2086" s="240"/>
      <c r="BI2086" s="240"/>
      <c r="BJ2086" s="240"/>
      <c r="BK2086" s="240"/>
      <c r="BL2086" s="240"/>
      <c r="BM2086" s="240"/>
      <c r="BN2086" s="240"/>
      <c r="BO2086" s="240"/>
      <c r="BP2086" s="240"/>
      <c r="BQ2086" s="240"/>
      <c r="BR2086" s="240"/>
      <c r="BS2086" s="240"/>
      <c r="BT2086" s="240"/>
      <c r="BU2086" s="240"/>
      <c r="BV2086" s="240"/>
      <c r="BW2086" s="240"/>
      <c r="BX2086" s="240"/>
      <c r="BY2086" s="240"/>
      <c r="BZ2086" s="240"/>
      <c r="CA2086" s="240"/>
      <c r="CB2086" s="240"/>
      <c r="CC2086" s="240"/>
      <c r="CD2086" s="240"/>
      <c r="CE2086" s="240"/>
      <c r="CF2086" s="240"/>
      <c r="CG2086" s="240"/>
      <c r="CH2086" s="240"/>
      <c r="CI2086" s="240"/>
      <c r="CJ2086" s="240"/>
      <c r="CK2086" s="240"/>
      <c r="CL2086" s="240"/>
      <c r="CM2086" s="240"/>
      <c r="CN2086" s="240"/>
      <c r="CO2086" s="240"/>
      <c r="CP2086" s="240"/>
      <c r="CQ2086" s="240"/>
      <c r="CR2086" s="240"/>
      <c r="CS2086" s="240"/>
      <c r="CT2086" s="240"/>
      <c r="CU2086" s="240"/>
      <c r="CV2086" s="240"/>
      <c r="CW2086" s="240"/>
      <c r="CX2086" s="240"/>
      <c r="CY2086" s="240"/>
      <c r="CZ2086" s="240"/>
      <c r="DA2086" s="240"/>
      <c r="DB2086" s="240"/>
      <c r="DC2086" s="240"/>
      <c r="DD2086" s="240"/>
      <c r="DE2086" s="240"/>
      <c r="DF2086" s="240"/>
      <c r="DG2086" s="240"/>
      <c r="DH2086" s="240"/>
      <c r="DI2086" s="240"/>
      <c r="DJ2086" s="240"/>
      <c r="DK2086" s="240"/>
      <c r="DL2086" s="240"/>
      <c r="DM2086" s="240"/>
      <c r="DN2086" s="240"/>
      <c r="DO2086" s="240"/>
      <c r="DP2086" s="240"/>
      <c r="DQ2086" s="240"/>
      <c r="DR2086" s="240"/>
      <c r="DS2086" s="240"/>
      <c r="DT2086" s="240"/>
      <c r="DU2086" s="240"/>
      <c r="DV2086" s="240"/>
      <c r="DW2086" s="240"/>
      <c r="DX2086" s="240"/>
      <c r="DY2086" s="240"/>
      <c r="DZ2086" s="240"/>
      <c r="EA2086" s="240"/>
      <c r="EB2086" s="240"/>
      <c r="EC2086" s="240"/>
      <c r="ED2086" s="240"/>
      <c r="EE2086" s="240"/>
      <c r="EF2086" s="240"/>
      <c r="EG2086" s="240"/>
      <c r="EH2086" s="240"/>
      <c r="EI2086" s="240"/>
      <c r="EJ2086" s="240"/>
      <c r="EK2086" s="240"/>
      <c r="EL2086" s="240"/>
      <c r="EM2086" s="240"/>
      <c r="EN2086" s="240"/>
      <c r="EO2086" s="240"/>
      <c r="EP2086" s="240"/>
      <c r="EQ2086" s="240"/>
      <c r="ER2086" s="240"/>
      <c r="ES2086" s="240"/>
      <c r="ET2086" s="240"/>
      <c r="EU2086" s="240"/>
      <c r="EV2086" s="240"/>
      <c r="EW2086" s="240"/>
      <c r="EX2086" s="240"/>
      <c r="EY2086" s="240"/>
      <c r="EZ2086" s="240"/>
      <c r="FA2086" s="240"/>
      <c r="FB2086" s="240"/>
      <c r="FC2086" s="240"/>
      <c r="FD2086" s="240"/>
      <c r="FE2086" s="240"/>
      <c r="FF2086" s="240"/>
      <c r="FG2086" s="240"/>
      <c r="FH2086" s="240"/>
      <c r="FI2086" s="240"/>
      <c r="FJ2086" s="240"/>
      <c r="FK2086" s="240"/>
      <c r="FL2086" s="240"/>
      <c r="FM2086" s="240"/>
      <c r="FN2086" s="240"/>
      <c r="FO2086" s="240"/>
      <c r="FP2086" s="240"/>
      <c r="FQ2086" s="240"/>
      <c r="FR2086" s="240"/>
      <c r="FS2086" s="240"/>
      <c r="FT2086" s="240"/>
      <c r="FU2086" s="240"/>
      <c r="FV2086" s="240"/>
    </row>
    <row r="2087" spans="1:178" s="250" customFormat="1">
      <c r="A2087" s="234"/>
      <c r="B2087" s="234"/>
      <c r="C2087" s="234"/>
      <c r="D2087" s="234"/>
      <c r="E2087" s="234"/>
      <c r="F2087" s="234"/>
      <c r="G2087" s="235"/>
      <c r="H2087" s="236"/>
      <c r="AJ2087" s="290"/>
      <c r="AK2087" s="240"/>
      <c r="AL2087" s="240"/>
      <c r="AM2087" s="240"/>
      <c r="AN2087" s="240"/>
      <c r="AO2087" s="240"/>
      <c r="AP2087" s="240"/>
      <c r="AQ2087" s="240"/>
      <c r="AR2087" s="240"/>
      <c r="AS2087" s="240"/>
      <c r="AT2087" s="240"/>
      <c r="AU2087" s="240"/>
      <c r="AV2087" s="240"/>
      <c r="AW2087" s="240"/>
      <c r="AX2087" s="240"/>
      <c r="AY2087" s="240"/>
      <c r="AZ2087" s="240"/>
      <c r="BA2087" s="240"/>
      <c r="BB2087" s="240"/>
      <c r="BC2087" s="240"/>
      <c r="BD2087" s="240"/>
      <c r="BE2087" s="240"/>
      <c r="BF2087" s="240"/>
      <c r="BG2087" s="240"/>
      <c r="BH2087" s="240"/>
      <c r="BI2087" s="240"/>
      <c r="BJ2087" s="240"/>
      <c r="BK2087" s="240"/>
      <c r="BL2087" s="240"/>
      <c r="BM2087" s="240"/>
      <c r="BN2087" s="240"/>
      <c r="BO2087" s="240"/>
      <c r="BP2087" s="240"/>
      <c r="BQ2087" s="240"/>
      <c r="BR2087" s="240"/>
      <c r="BS2087" s="240"/>
      <c r="BT2087" s="240"/>
      <c r="BU2087" s="240"/>
      <c r="BV2087" s="240"/>
      <c r="BW2087" s="240"/>
      <c r="BX2087" s="240"/>
      <c r="BY2087" s="240"/>
      <c r="BZ2087" s="240"/>
      <c r="CA2087" s="240"/>
      <c r="CB2087" s="240"/>
      <c r="CC2087" s="240"/>
      <c r="CD2087" s="240"/>
      <c r="CE2087" s="240"/>
      <c r="CF2087" s="240"/>
      <c r="CG2087" s="240"/>
      <c r="CH2087" s="240"/>
      <c r="CI2087" s="240"/>
      <c r="CJ2087" s="240"/>
      <c r="CK2087" s="240"/>
      <c r="CL2087" s="240"/>
      <c r="CM2087" s="240"/>
      <c r="CN2087" s="240"/>
      <c r="CO2087" s="240"/>
      <c r="CP2087" s="240"/>
      <c r="CQ2087" s="240"/>
      <c r="CR2087" s="240"/>
      <c r="CS2087" s="240"/>
      <c r="CT2087" s="240"/>
      <c r="CU2087" s="240"/>
      <c r="CV2087" s="240"/>
      <c r="CW2087" s="240"/>
      <c r="CX2087" s="240"/>
      <c r="CY2087" s="240"/>
      <c r="CZ2087" s="240"/>
      <c r="DA2087" s="240"/>
      <c r="DB2087" s="240"/>
      <c r="DC2087" s="240"/>
      <c r="DD2087" s="240"/>
      <c r="DE2087" s="240"/>
      <c r="DF2087" s="240"/>
      <c r="DG2087" s="240"/>
      <c r="DH2087" s="240"/>
      <c r="DI2087" s="240"/>
      <c r="DJ2087" s="240"/>
      <c r="DK2087" s="240"/>
      <c r="DL2087" s="240"/>
      <c r="DM2087" s="240"/>
      <c r="DN2087" s="240"/>
      <c r="DO2087" s="240"/>
      <c r="DP2087" s="240"/>
      <c r="DQ2087" s="240"/>
      <c r="DR2087" s="240"/>
      <c r="DS2087" s="240"/>
      <c r="DT2087" s="240"/>
      <c r="DU2087" s="240"/>
      <c r="DV2087" s="240"/>
      <c r="DW2087" s="240"/>
      <c r="DX2087" s="240"/>
      <c r="DY2087" s="240"/>
      <c r="DZ2087" s="240"/>
      <c r="EA2087" s="240"/>
      <c r="EB2087" s="240"/>
      <c r="EC2087" s="240"/>
      <c r="ED2087" s="240"/>
      <c r="EE2087" s="240"/>
      <c r="EF2087" s="240"/>
      <c r="EG2087" s="240"/>
      <c r="EH2087" s="240"/>
      <c r="EI2087" s="240"/>
      <c r="EJ2087" s="240"/>
      <c r="EK2087" s="240"/>
      <c r="EL2087" s="240"/>
      <c r="EM2087" s="240"/>
      <c r="EN2087" s="240"/>
      <c r="EO2087" s="240"/>
      <c r="EP2087" s="240"/>
      <c r="EQ2087" s="240"/>
      <c r="ER2087" s="240"/>
      <c r="ES2087" s="240"/>
      <c r="ET2087" s="240"/>
      <c r="EU2087" s="240"/>
      <c r="EV2087" s="240"/>
      <c r="EW2087" s="240"/>
      <c r="EX2087" s="240"/>
      <c r="EY2087" s="240"/>
      <c r="EZ2087" s="240"/>
      <c r="FA2087" s="240"/>
      <c r="FB2087" s="240"/>
      <c r="FC2087" s="240"/>
      <c r="FD2087" s="240"/>
      <c r="FE2087" s="240"/>
      <c r="FF2087" s="240"/>
      <c r="FG2087" s="240"/>
      <c r="FH2087" s="240"/>
      <c r="FI2087" s="240"/>
      <c r="FJ2087" s="240"/>
      <c r="FK2087" s="240"/>
      <c r="FL2087" s="240"/>
      <c r="FM2087" s="240"/>
      <c r="FN2087" s="240"/>
      <c r="FO2087" s="240"/>
      <c r="FP2087" s="240"/>
      <c r="FQ2087" s="240"/>
      <c r="FR2087" s="240"/>
      <c r="FS2087" s="240"/>
      <c r="FT2087" s="240"/>
      <c r="FU2087" s="240"/>
      <c r="FV2087" s="240"/>
    </row>
    <row r="2088" spans="1:178" s="250" customFormat="1">
      <c r="A2088" s="234"/>
      <c r="B2088" s="234"/>
      <c r="C2088" s="234"/>
      <c r="D2088" s="234"/>
      <c r="E2088" s="234"/>
      <c r="F2088" s="234"/>
      <c r="G2088" s="235"/>
      <c r="H2088" s="236"/>
      <c r="AJ2088" s="290"/>
      <c r="AK2088" s="240"/>
      <c r="AL2088" s="240"/>
      <c r="AM2088" s="240"/>
      <c r="AN2088" s="240"/>
      <c r="AO2088" s="240"/>
      <c r="AP2088" s="240"/>
      <c r="AQ2088" s="240"/>
      <c r="AR2088" s="240"/>
      <c r="AS2088" s="240"/>
      <c r="AT2088" s="240"/>
      <c r="AU2088" s="240"/>
      <c r="AV2088" s="240"/>
      <c r="AW2088" s="240"/>
      <c r="AX2088" s="240"/>
      <c r="AY2088" s="240"/>
      <c r="AZ2088" s="240"/>
      <c r="BA2088" s="240"/>
      <c r="BB2088" s="240"/>
      <c r="BC2088" s="240"/>
      <c r="BD2088" s="240"/>
      <c r="BE2088" s="240"/>
      <c r="BF2088" s="240"/>
      <c r="BG2088" s="240"/>
      <c r="BH2088" s="240"/>
      <c r="BI2088" s="240"/>
      <c r="BJ2088" s="240"/>
      <c r="BK2088" s="240"/>
      <c r="BL2088" s="240"/>
      <c r="BM2088" s="240"/>
      <c r="BN2088" s="240"/>
      <c r="BO2088" s="240"/>
      <c r="BP2088" s="240"/>
      <c r="BQ2088" s="240"/>
      <c r="BR2088" s="240"/>
      <c r="BS2088" s="240"/>
      <c r="BT2088" s="240"/>
      <c r="BU2088" s="240"/>
      <c r="BV2088" s="240"/>
      <c r="BW2088" s="240"/>
      <c r="BX2088" s="240"/>
      <c r="BY2088" s="240"/>
      <c r="BZ2088" s="240"/>
      <c r="CA2088" s="240"/>
      <c r="CB2088" s="240"/>
      <c r="CC2088" s="240"/>
      <c r="CD2088" s="240"/>
      <c r="CE2088" s="240"/>
      <c r="CF2088" s="240"/>
      <c r="CG2088" s="240"/>
      <c r="CH2088" s="240"/>
      <c r="CI2088" s="240"/>
      <c r="CJ2088" s="240"/>
      <c r="CK2088" s="240"/>
      <c r="CL2088" s="240"/>
      <c r="CM2088" s="240"/>
      <c r="CN2088" s="240"/>
      <c r="CO2088" s="240"/>
      <c r="CP2088" s="240"/>
      <c r="CQ2088" s="240"/>
      <c r="CR2088" s="240"/>
      <c r="CS2088" s="240"/>
      <c r="CT2088" s="240"/>
      <c r="CU2088" s="240"/>
      <c r="CV2088" s="240"/>
      <c r="CW2088" s="240"/>
      <c r="CX2088" s="240"/>
      <c r="CY2088" s="240"/>
      <c r="CZ2088" s="240"/>
      <c r="DA2088" s="240"/>
      <c r="DB2088" s="240"/>
      <c r="DC2088" s="240"/>
      <c r="DD2088" s="240"/>
      <c r="DE2088" s="240"/>
      <c r="DF2088" s="240"/>
      <c r="DG2088" s="240"/>
      <c r="DH2088" s="240"/>
      <c r="DI2088" s="240"/>
      <c r="DJ2088" s="240"/>
      <c r="DK2088" s="240"/>
      <c r="DL2088" s="240"/>
      <c r="DM2088" s="240"/>
      <c r="DN2088" s="240"/>
      <c r="DO2088" s="240"/>
      <c r="DP2088" s="240"/>
      <c r="DQ2088" s="240"/>
      <c r="DR2088" s="240"/>
      <c r="DS2088" s="240"/>
      <c r="DT2088" s="240"/>
      <c r="DU2088" s="240"/>
      <c r="DV2088" s="240"/>
      <c r="DW2088" s="240"/>
      <c r="DX2088" s="240"/>
      <c r="DY2088" s="240"/>
      <c r="DZ2088" s="240"/>
      <c r="EA2088" s="240"/>
      <c r="EB2088" s="240"/>
      <c r="EC2088" s="240"/>
      <c r="ED2088" s="240"/>
      <c r="EE2088" s="240"/>
      <c r="EF2088" s="240"/>
      <c r="EG2088" s="240"/>
      <c r="EH2088" s="240"/>
      <c r="EI2088" s="240"/>
      <c r="EJ2088" s="240"/>
      <c r="EK2088" s="240"/>
      <c r="EL2088" s="240"/>
      <c r="EM2088" s="240"/>
      <c r="EN2088" s="240"/>
      <c r="EO2088" s="240"/>
      <c r="EP2088" s="240"/>
      <c r="EQ2088" s="240"/>
      <c r="ER2088" s="240"/>
      <c r="ES2088" s="240"/>
      <c r="ET2088" s="240"/>
      <c r="EU2088" s="240"/>
      <c r="EV2088" s="240"/>
      <c r="EW2088" s="240"/>
      <c r="EX2088" s="240"/>
      <c r="EY2088" s="240"/>
      <c r="EZ2088" s="240"/>
      <c r="FA2088" s="240"/>
      <c r="FB2088" s="240"/>
      <c r="FC2088" s="240"/>
      <c r="FD2088" s="240"/>
      <c r="FE2088" s="240"/>
      <c r="FF2088" s="240"/>
      <c r="FG2088" s="240"/>
      <c r="FH2088" s="240"/>
      <c r="FI2088" s="240"/>
      <c r="FJ2088" s="240"/>
      <c r="FK2088" s="240"/>
      <c r="FL2088" s="240"/>
      <c r="FM2088" s="240"/>
      <c r="FN2088" s="240"/>
      <c r="FO2088" s="240"/>
      <c r="FP2088" s="240"/>
      <c r="FQ2088" s="240"/>
      <c r="FR2088" s="240"/>
      <c r="FS2088" s="240"/>
      <c r="FT2088" s="240"/>
      <c r="FU2088" s="240"/>
      <c r="FV2088" s="240"/>
    </row>
    <row r="2089" spans="1:178" s="250" customFormat="1">
      <c r="A2089" s="234"/>
      <c r="B2089" s="234"/>
      <c r="C2089" s="234"/>
      <c r="D2089" s="234"/>
      <c r="E2089" s="234"/>
      <c r="F2089" s="234"/>
      <c r="G2089" s="235"/>
      <c r="H2089" s="236"/>
      <c r="AJ2089" s="290"/>
      <c r="AK2089" s="240"/>
      <c r="AL2089" s="240"/>
      <c r="AM2089" s="240"/>
      <c r="AN2089" s="240"/>
      <c r="AO2089" s="240"/>
      <c r="AP2089" s="240"/>
      <c r="AQ2089" s="240"/>
      <c r="AR2089" s="240"/>
      <c r="AS2089" s="240"/>
      <c r="AT2089" s="240"/>
      <c r="AU2089" s="240"/>
      <c r="AV2089" s="240"/>
      <c r="AW2089" s="240"/>
      <c r="AX2089" s="240"/>
      <c r="AY2089" s="240"/>
      <c r="AZ2089" s="240"/>
      <c r="BA2089" s="240"/>
      <c r="BB2089" s="240"/>
      <c r="BC2089" s="240"/>
      <c r="BD2089" s="240"/>
      <c r="BE2089" s="240"/>
      <c r="BF2089" s="240"/>
      <c r="BG2089" s="240"/>
      <c r="BH2089" s="240"/>
      <c r="BI2089" s="240"/>
      <c r="BJ2089" s="240"/>
      <c r="BK2089" s="240"/>
      <c r="BL2089" s="240"/>
      <c r="BM2089" s="240"/>
      <c r="BN2089" s="240"/>
      <c r="BO2089" s="240"/>
      <c r="BP2089" s="240"/>
      <c r="BQ2089" s="240"/>
      <c r="BR2089" s="240"/>
      <c r="BS2089" s="240"/>
      <c r="BT2089" s="240"/>
      <c r="BU2089" s="240"/>
      <c r="BV2089" s="240"/>
      <c r="BW2089" s="240"/>
      <c r="BX2089" s="240"/>
      <c r="BY2089" s="240"/>
      <c r="BZ2089" s="240"/>
      <c r="CA2089" s="240"/>
      <c r="CB2089" s="240"/>
      <c r="CC2089" s="240"/>
      <c r="CD2089" s="240"/>
      <c r="CE2089" s="240"/>
      <c r="CF2089" s="240"/>
      <c r="CG2089" s="240"/>
      <c r="CH2089" s="240"/>
      <c r="CI2089" s="240"/>
      <c r="CJ2089" s="240"/>
      <c r="CK2089" s="240"/>
      <c r="CL2089" s="240"/>
      <c r="CM2089" s="240"/>
      <c r="CN2089" s="240"/>
      <c r="CO2089" s="240"/>
      <c r="CP2089" s="240"/>
      <c r="CQ2089" s="240"/>
      <c r="CR2089" s="240"/>
      <c r="CS2089" s="240"/>
      <c r="CT2089" s="240"/>
      <c r="CU2089" s="240"/>
      <c r="CV2089" s="240"/>
      <c r="CW2089" s="240"/>
      <c r="CX2089" s="240"/>
      <c r="CY2089" s="240"/>
      <c r="CZ2089" s="240"/>
      <c r="DA2089" s="240"/>
      <c r="DB2089" s="240"/>
      <c r="DC2089" s="240"/>
      <c r="DD2089" s="240"/>
      <c r="DE2089" s="240"/>
      <c r="DF2089" s="240"/>
      <c r="DG2089" s="240"/>
      <c r="DH2089" s="240"/>
      <c r="DI2089" s="240"/>
      <c r="DJ2089" s="240"/>
      <c r="DK2089" s="240"/>
      <c r="DL2089" s="240"/>
      <c r="DM2089" s="240"/>
      <c r="DN2089" s="240"/>
      <c r="DO2089" s="240"/>
      <c r="DP2089" s="240"/>
      <c r="DQ2089" s="240"/>
      <c r="DR2089" s="240"/>
      <c r="DS2089" s="240"/>
      <c r="DT2089" s="240"/>
      <c r="DU2089" s="240"/>
      <c r="DV2089" s="240"/>
      <c r="DW2089" s="240"/>
      <c r="DX2089" s="240"/>
      <c r="DY2089" s="240"/>
      <c r="DZ2089" s="240"/>
      <c r="EA2089" s="240"/>
      <c r="EB2089" s="240"/>
      <c r="EC2089" s="240"/>
      <c r="ED2089" s="240"/>
      <c r="EE2089" s="240"/>
      <c r="EF2089" s="240"/>
      <c r="EG2089" s="240"/>
      <c r="EH2089" s="240"/>
      <c r="EI2089" s="240"/>
      <c r="EJ2089" s="240"/>
      <c r="EK2089" s="240"/>
      <c r="EL2089" s="240"/>
      <c r="EM2089" s="240"/>
      <c r="EN2089" s="240"/>
      <c r="EO2089" s="240"/>
      <c r="EP2089" s="240"/>
      <c r="EQ2089" s="240"/>
      <c r="ER2089" s="240"/>
      <c r="ES2089" s="240"/>
      <c r="ET2089" s="240"/>
      <c r="EU2089" s="240"/>
      <c r="EV2089" s="240"/>
      <c r="EW2089" s="240"/>
      <c r="EX2089" s="240"/>
      <c r="EY2089" s="240"/>
      <c r="EZ2089" s="240"/>
      <c r="FA2089" s="240"/>
      <c r="FB2089" s="240"/>
      <c r="FC2089" s="240"/>
      <c r="FD2089" s="240"/>
      <c r="FE2089" s="240"/>
      <c r="FF2089" s="240"/>
      <c r="FG2089" s="240"/>
      <c r="FH2089" s="240"/>
      <c r="FI2089" s="240"/>
      <c r="FJ2089" s="240"/>
      <c r="FK2089" s="240"/>
      <c r="FL2089" s="240"/>
      <c r="FM2089" s="240"/>
      <c r="FN2089" s="240"/>
      <c r="FO2089" s="240"/>
      <c r="FP2089" s="240"/>
      <c r="FQ2089" s="240"/>
      <c r="FR2089" s="240"/>
      <c r="FS2089" s="240"/>
      <c r="FT2089" s="240"/>
      <c r="FU2089" s="240"/>
      <c r="FV2089" s="240"/>
    </row>
    <row r="2090" spans="1:178" s="250" customFormat="1">
      <c r="A2090" s="234"/>
      <c r="B2090" s="234"/>
      <c r="C2090" s="234"/>
      <c r="D2090" s="234"/>
      <c r="E2090" s="234"/>
      <c r="F2090" s="234"/>
      <c r="G2090" s="235"/>
      <c r="H2090" s="236"/>
      <c r="AJ2090" s="290"/>
      <c r="AK2090" s="240"/>
      <c r="AL2090" s="240"/>
      <c r="AM2090" s="240"/>
      <c r="AN2090" s="240"/>
      <c r="AO2090" s="240"/>
      <c r="AP2090" s="240"/>
      <c r="AQ2090" s="240"/>
      <c r="AR2090" s="240"/>
      <c r="AS2090" s="240"/>
      <c r="AT2090" s="240"/>
      <c r="AU2090" s="240"/>
      <c r="AV2090" s="240"/>
      <c r="AW2090" s="240"/>
      <c r="AX2090" s="240"/>
      <c r="AY2090" s="240"/>
      <c r="AZ2090" s="240"/>
      <c r="BA2090" s="240"/>
      <c r="BB2090" s="240"/>
      <c r="BC2090" s="240"/>
      <c r="BD2090" s="240"/>
      <c r="BE2090" s="240"/>
      <c r="BF2090" s="240"/>
      <c r="BG2090" s="240"/>
      <c r="BH2090" s="240"/>
      <c r="BI2090" s="240"/>
      <c r="BJ2090" s="240"/>
      <c r="BK2090" s="240"/>
      <c r="BL2090" s="240"/>
      <c r="BM2090" s="240"/>
      <c r="BN2090" s="240"/>
      <c r="BO2090" s="240"/>
      <c r="BP2090" s="240"/>
      <c r="BQ2090" s="240"/>
      <c r="BR2090" s="240"/>
      <c r="BS2090" s="240"/>
      <c r="BT2090" s="240"/>
      <c r="BU2090" s="240"/>
      <c r="BV2090" s="240"/>
      <c r="BW2090" s="240"/>
      <c r="BX2090" s="240"/>
      <c r="BY2090" s="240"/>
      <c r="BZ2090" s="240"/>
      <c r="CA2090" s="240"/>
      <c r="CB2090" s="240"/>
      <c r="CC2090" s="240"/>
      <c r="CD2090" s="240"/>
      <c r="CE2090" s="240"/>
      <c r="CF2090" s="240"/>
      <c r="CG2090" s="240"/>
      <c r="CH2090" s="240"/>
      <c r="CI2090" s="240"/>
      <c r="CJ2090" s="240"/>
      <c r="CK2090" s="240"/>
      <c r="CL2090" s="240"/>
      <c r="CM2090" s="240"/>
      <c r="CN2090" s="240"/>
      <c r="CO2090" s="240"/>
      <c r="CP2090" s="240"/>
      <c r="CQ2090" s="240"/>
      <c r="CR2090" s="240"/>
      <c r="CS2090" s="240"/>
      <c r="CT2090" s="240"/>
      <c r="CU2090" s="240"/>
      <c r="CV2090" s="240"/>
      <c r="CW2090" s="240"/>
      <c r="CX2090" s="240"/>
      <c r="CY2090" s="240"/>
      <c r="CZ2090" s="240"/>
      <c r="DA2090" s="240"/>
      <c r="DB2090" s="240"/>
      <c r="DC2090" s="240"/>
      <c r="DD2090" s="240"/>
      <c r="DE2090" s="240"/>
      <c r="DF2090" s="240"/>
      <c r="DG2090" s="240"/>
      <c r="DH2090" s="240"/>
      <c r="DI2090" s="240"/>
      <c r="DJ2090" s="240"/>
      <c r="DK2090" s="240"/>
      <c r="DL2090" s="240"/>
      <c r="DM2090" s="240"/>
      <c r="DN2090" s="240"/>
      <c r="DO2090" s="240"/>
      <c r="DP2090" s="240"/>
      <c r="DQ2090" s="240"/>
      <c r="DR2090" s="240"/>
      <c r="DS2090" s="240"/>
      <c r="DT2090" s="240"/>
      <c r="DU2090" s="240"/>
      <c r="DV2090" s="240"/>
      <c r="DW2090" s="240"/>
      <c r="DX2090" s="240"/>
      <c r="DY2090" s="240"/>
      <c r="DZ2090" s="240"/>
      <c r="EA2090" s="240"/>
      <c r="EB2090" s="240"/>
      <c r="EC2090" s="240"/>
      <c r="ED2090" s="240"/>
      <c r="EE2090" s="240"/>
      <c r="EF2090" s="240"/>
      <c r="EG2090" s="240"/>
      <c r="EH2090" s="240"/>
      <c r="EI2090" s="240"/>
      <c r="EJ2090" s="240"/>
      <c r="EK2090" s="240"/>
      <c r="EL2090" s="240"/>
      <c r="EM2090" s="240"/>
      <c r="EN2090" s="240"/>
      <c r="EO2090" s="240"/>
      <c r="EP2090" s="240"/>
      <c r="EQ2090" s="240"/>
      <c r="ER2090" s="240"/>
      <c r="ES2090" s="240"/>
      <c r="ET2090" s="240"/>
      <c r="EU2090" s="240"/>
      <c r="EV2090" s="240"/>
      <c r="EW2090" s="240"/>
      <c r="EX2090" s="240"/>
      <c r="EY2090" s="240"/>
      <c r="EZ2090" s="240"/>
      <c r="FA2090" s="240"/>
      <c r="FB2090" s="240"/>
      <c r="FC2090" s="240"/>
      <c r="FD2090" s="240"/>
      <c r="FE2090" s="240"/>
      <c r="FF2090" s="240"/>
      <c r="FG2090" s="240"/>
      <c r="FH2090" s="240"/>
      <c r="FI2090" s="240"/>
      <c r="FJ2090" s="240"/>
      <c r="FK2090" s="240"/>
      <c r="FL2090" s="240"/>
      <c r="FM2090" s="240"/>
      <c r="FN2090" s="240"/>
      <c r="FO2090" s="240"/>
      <c r="FP2090" s="240"/>
      <c r="FQ2090" s="240"/>
      <c r="FR2090" s="240"/>
      <c r="FS2090" s="240"/>
      <c r="FT2090" s="240"/>
      <c r="FU2090" s="240"/>
      <c r="FV2090" s="240"/>
    </row>
    <row r="2091" spans="1:178" s="250" customFormat="1">
      <c r="A2091" s="234"/>
      <c r="B2091" s="234"/>
      <c r="C2091" s="234"/>
      <c r="D2091" s="234"/>
      <c r="E2091" s="234"/>
      <c r="F2091" s="234"/>
      <c r="G2091" s="235"/>
      <c r="H2091" s="236"/>
      <c r="AJ2091" s="290"/>
      <c r="AK2091" s="240"/>
      <c r="AL2091" s="240"/>
      <c r="AM2091" s="240"/>
      <c r="AN2091" s="240"/>
      <c r="AO2091" s="240"/>
      <c r="AP2091" s="240"/>
      <c r="AQ2091" s="240"/>
      <c r="AR2091" s="240"/>
      <c r="AS2091" s="240"/>
      <c r="AT2091" s="240"/>
      <c r="AU2091" s="240"/>
      <c r="AV2091" s="240"/>
      <c r="AW2091" s="240"/>
      <c r="AX2091" s="240"/>
      <c r="AY2091" s="240"/>
      <c r="AZ2091" s="240"/>
      <c r="BA2091" s="240"/>
      <c r="BB2091" s="240"/>
      <c r="BC2091" s="240"/>
      <c r="BD2091" s="240"/>
      <c r="BE2091" s="240"/>
      <c r="BF2091" s="240"/>
      <c r="BG2091" s="240"/>
      <c r="BH2091" s="240"/>
      <c r="BI2091" s="240"/>
      <c r="BJ2091" s="240"/>
      <c r="BK2091" s="240"/>
      <c r="BL2091" s="240"/>
      <c r="BM2091" s="240"/>
      <c r="BN2091" s="240"/>
      <c r="BO2091" s="240"/>
      <c r="BP2091" s="240"/>
      <c r="BQ2091" s="240"/>
      <c r="BR2091" s="240"/>
      <c r="BS2091" s="240"/>
      <c r="BT2091" s="240"/>
      <c r="BU2091" s="240"/>
      <c r="BV2091" s="240"/>
      <c r="BW2091" s="240"/>
      <c r="BX2091" s="240"/>
      <c r="BY2091" s="240"/>
      <c r="BZ2091" s="240"/>
      <c r="CA2091" s="240"/>
      <c r="CB2091" s="240"/>
      <c r="CC2091" s="240"/>
      <c r="CD2091" s="240"/>
      <c r="CE2091" s="240"/>
      <c r="CF2091" s="240"/>
      <c r="CG2091" s="240"/>
      <c r="CH2091" s="240"/>
      <c r="CI2091" s="240"/>
      <c r="CJ2091" s="240"/>
      <c r="CK2091" s="240"/>
      <c r="CL2091" s="240"/>
      <c r="CM2091" s="240"/>
      <c r="CN2091" s="240"/>
      <c r="CO2091" s="240"/>
      <c r="CP2091" s="240"/>
      <c r="CQ2091" s="240"/>
      <c r="CR2091" s="240"/>
      <c r="CS2091" s="240"/>
      <c r="CT2091" s="240"/>
      <c r="CU2091" s="240"/>
      <c r="CV2091" s="240"/>
      <c r="CW2091" s="240"/>
      <c r="CX2091" s="240"/>
      <c r="CY2091" s="240"/>
      <c r="CZ2091" s="240"/>
      <c r="DA2091" s="240"/>
      <c r="DB2091" s="240"/>
      <c r="DC2091" s="240"/>
      <c r="DD2091" s="240"/>
      <c r="DE2091" s="240"/>
      <c r="DF2091" s="240"/>
      <c r="DG2091" s="240"/>
      <c r="DH2091" s="240"/>
      <c r="DI2091" s="240"/>
      <c r="DJ2091" s="240"/>
      <c r="DK2091" s="240"/>
      <c r="DL2091" s="240"/>
      <c r="DM2091" s="240"/>
      <c r="DN2091" s="240"/>
      <c r="DO2091" s="240"/>
      <c r="DP2091" s="240"/>
      <c r="DQ2091" s="240"/>
      <c r="DR2091" s="240"/>
      <c r="DS2091" s="240"/>
      <c r="DT2091" s="240"/>
      <c r="DU2091" s="240"/>
      <c r="DV2091" s="240"/>
      <c r="DW2091" s="240"/>
      <c r="DX2091" s="240"/>
      <c r="DY2091" s="240"/>
      <c r="DZ2091" s="240"/>
      <c r="EA2091" s="240"/>
      <c r="EB2091" s="240"/>
      <c r="EC2091" s="240"/>
      <c r="ED2091" s="240"/>
      <c r="EE2091" s="240"/>
      <c r="EF2091" s="240"/>
      <c r="EG2091" s="240"/>
      <c r="EH2091" s="240"/>
      <c r="EI2091" s="240"/>
      <c r="EJ2091" s="240"/>
      <c r="EK2091" s="240"/>
      <c r="EL2091" s="240"/>
      <c r="EM2091" s="240"/>
      <c r="EN2091" s="240"/>
      <c r="EO2091" s="240"/>
      <c r="EP2091" s="240"/>
      <c r="EQ2091" s="240"/>
      <c r="ER2091" s="240"/>
      <c r="ES2091" s="240"/>
      <c r="ET2091" s="240"/>
      <c r="EU2091" s="240"/>
      <c r="EV2091" s="240"/>
      <c r="EW2091" s="240"/>
      <c r="EX2091" s="240"/>
      <c r="EY2091" s="240"/>
      <c r="EZ2091" s="240"/>
      <c r="FA2091" s="240"/>
      <c r="FB2091" s="240"/>
      <c r="FC2091" s="240"/>
      <c r="FD2091" s="240"/>
      <c r="FE2091" s="240"/>
      <c r="FF2091" s="240"/>
      <c r="FG2091" s="240"/>
      <c r="FH2091" s="240"/>
      <c r="FI2091" s="240"/>
      <c r="FJ2091" s="240"/>
      <c r="FK2091" s="240"/>
      <c r="FL2091" s="240"/>
      <c r="FM2091" s="240"/>
      <c r="FN2091" s="240"/>
      <c r="FO2091" s="240"/>
      <c r="FP2091" s="240"/>
      <c r="FQ2091" s="240"/>
      <c r="FR2091" s="240"/>
      <c r="FS2091" s="240"/>
      <c r="FT2091" s="240"/>
      <c r="FU2091" s="240"/>
      <c r="FV2091" s="240"/>
    </row>
    <row r="2092" spans="1:178" s="250" customFormat="1">
      <c r="A2092" s="234"/>
      <c r="B2092" s="234"/>
      <c r="C2092" s="234"/>
      <c r="D2092" s="234"/>
      <c r="E2092" s="234"/>
      <c r="F2092" s="234"/>
      <c r="G2092" s="235"/>
      <c r="H2092" s="236"/>
      <c r="AJ2092" s="290"/>
      <c r="AK2092" s="240"/>
      <c r="AL2092" s="240"/>
      <c r="AM2092" s="240"/>
      <c r="AN2092" s="240"/>
      <c r="AO2092" s="240"/>
      <c r="AP2092" s="240"/>
      <c r="AQ2092" s="240"/>
      <c r="AR2092" s="240"/>
      <c r="AS2092" s="240"/>
      <c r="AT2092" s="240"/>
      <c r="AU2092" s="240"/>
      <c r="AV2092" s="240"/>
      <c r="AW2092" s="240"/>
      <c r="AX2092" s="240"/>
      <c r="AY2092" s="240"/>
      <c r="AZ2092" s="240"/>
      <c r="BA2092" s="240"/>
      <c r="BB2092" s="240"/>
      <c r="BC2092" s="240"/>
      <c r="BD2092" s="240"/>
      <c r="BE2092" s="240"/>
      <c r="BF2092" s="240"/>
      <c r="BG2092" s="240"/>
      <c r="BH2092" s="240"/>
      <c r="BI2092" s="240"/>
      <c r="BJ2092" s="240"/>
      <c r="BK2092" s="240"/>
      <c r="BL2092" s="240"/>
      <c r="BM2092" s="240"/>
      <c r="BN2092" s="240"/>
      <c r="BO2092" s="240"/>
      <c r="BP2092" s="240"/>
      <c r="BQ2092" s="240"/>
      <c r="BR2092" s="240"/>
      <c r="BS2092" s="240"/>
      <c r="BT2092" s="240"/>
      <c r="BU2092" s="240"/>
      <c r="BV2092" s="240"/>
      <c r="BW2092" s="240"/>
      <c r="BX2092" s="240"/>
      <c r="BY2092" s="240"/>
      <c r="BZ2092" s="240"/>
      <c r="CA2092" s="240"/>
      <c r="CB2092" s="240"/>
      <c r="CC2092" s="240"/>
      <c r="CD2092" s="240"/>
      <c r="CE2092" s="240"/>
      <c r="CF2092" s="240"/>
      <c r="CG2092" s="240"/>
      <c r="CH2092" s="240"/>
      <c r="CI2092" s="240"/>
      <c r="CJ2092" s="240"/>
      <c r="CK2092" s="240"/>
      <c r="CL2092" s="240"/>
      <c r="CM2092" s="240"/>
      <c r="CN2092" s="240"/>
      <c r="CO2092" s="240"/>
      <c r="CP2092" s="240"/>
      <c r="CQ2092" s="240"/>
      <c r="CR2092" s="240"/>
      <c r="CS2092" s="240"/>
      <c r="CT2092" s="240"/>
      <c r="CU2092" s="240"/>
      <c r="CV2092" s="240"/>
      <c r="CW2092" s="240"/>
      <c r="CX2092" s="240"/>
      <c r="CY2092" s="240"/>
      <c r="CZ2092" s="240"/>
      <c r="DA2092" s="240"/>
      <c r="DB2092" s="240"/>
      <c r="DC2092" s="240"/>
      <c r="DD2092" s="240"/>
      <c r="DE2092" s="240"/>
      <c r="DF2092" s="240"/>
      <c r="DG2092" s="240"/>
      <c r="DH2092" s="240"/>
      <c r="DI2092" s="240"/>
      <c r="DJ2092" s="240"/>
      <c r="DK2092" s="240"/>
      <c r="DL2092" s="240"/>
      <c r="DM2092" s="240"/>
      <c r="DN2092" s="240"/>
      <c r="DO2092" s="240"/>
      <c r="DP2092" s="240"/>
      <c r="DQ2092" s="240"/>
      <c r="DR2092" s="240"/>
      <c r="DS2092" s="240"/>
      <c r="DT2092" s="240"/>
      <c r="DU2092" s="240"/>
      <c r="DV2092" s="240"/>
      <c r="DW2092" s="240"/>
      <c r="DX2092" s="240"/>
      <c r="DY2092" s="240"/>
      <c r="DZ2092" s="240"/>
      <c r="EA2092" s="240"/>
      <c r="EB2092" s="240"/>
      <c r="EC2092" s="240"/>
      <c r="ED2092" s="240"/>
      <c r="EE2092" s="240"/>
      <c r="EF2092" s="240"/>
      <c r="EG2092" s="240"/>
      <c r="EH2092" s="240"/>
      <c r="EI2092" s="240"/>
      <c r="EJ2092" s="240"/>
      <c r="EK2092" s="240"/>
      <c r="EL2092" s="240"/>
      <c r="EM2092" s="240"/>
      <c r="EN2092" s="240"/>
      <c r="EO2092" s="240"/>
      <c r="EP2092" s="240"/>
      <c r="EQ2092" s="240"/>
      <c r="ER2092" s="240"/>
      <c r="ES2092" s="240"/>
      <c r="ET2092" s="240"/>
      <c r="EU2092" s="240"/>
      <c r="EV2092" s="240"/>
      <c r="EW2092" s="240"/>
      <c r="EX2092" s="240"/>
      <c r="EY2092" s="240"/>
      <c r="EZ2092" s="240"/>
      <c r="FA2092" s="240"/>
      <c r="FB2092" s="240"/>
      <c r="FC2092" s="240"/>
      <c r="FD2092" s="240"/>
      <c r="FE2092" s="240"/>
      <c r="FF2092" s="240"/>
      <c r="FG2092" s="240"/>
      <c r="FH2092" s="240"/>
      <c r="FI2092" s="240"/>
      <c r="FJ2092" s="240"/>
      <c r="FK2092" s="240"/>
      <c r="FL2092" s="240"/>
      <c r="FM2092" s="240"/>
      <c r="FN2092" s="240"/>
      <c r="FO2092" s="240"/>
      <c r="FP2092" s="240"/>
      <c r="FQ2092" s="240"/>
      <c r="FR2092" s="240"/>
      <c r="FS2092" s="240"/>
      <c r="FT2092" s="240"/>
      <c r="FU2092" s="240"/>
      <c r="FV2092" s="240"/>
    </row>
    <row r="2093" spans="1:178" s="250" customFormat="1">
      <c r="A2093" s="234"/>
      <c r="B2093" s="234"/>
      <c r="C2093" s="234"/>
      <c r="D2093" s="234"/>
      <c r="E2093" s="234"/>
      <c r="F2093" s="234"/>
      <c r="G2093" s="235"/>
      <c r="H2093" s="236"/>
      <c r="AJ2093" s="290"/>
      <c r="AK2093" s="240"/>
      <c r="AL2093" s="240"/>
      <c r="AM2093" s="240"/>
      <c r="AN2093" s="240"/>
      <c r="AO2093" s="240"/>
      <c r="AP2093" s="240"/>
      <c r="AQ2093" s="240"/>
      <c r="AR2093" s="240"/>
      <c r="AS2093" s="240"/>
      <c r="AT2093" s="240"/>
      <c r="AU2093" s="240"/>
      <c r="AV2093" s="240"/>
      <c r="AW2093" s="240"/>
      <c r="AX2093" s="240"/>
      <c r="AY2093" s="240"/>
      <c r="AZ2093" s="240"/>
      <c r="BA2093" s="240"/>
      <c r="BB2093" s="240"/>
      <c r="BC2093" s="240"/>
      <c r="BD2093" s="240"/>
      <c r="BE2093" s="240"/>
      <c r="BF2093" s="240"/>
      <c r="BG2093" s="240"/>
      <c r="BH2093" s="240"/>
      <c r="BI2093" s="240"/>
      <c r="BJ2093" s="240"/>
      <c r="BK2093" s="240"/>
      <c r="BL2093" s="240"/>
      <c r="BM2093" s="240"/>
      <c r="BN2093" s="240"/>
      <c r="BO2093" s="240"/>
      <c r="BP2093" s="240"/>
      <c r="BQ2093" s="240"/>
      <c r="BR2093" s="240"/>
      <c r="BS2093" s="240"/>
      <c r="BT2093" s="240"/>
      <c r="BU2093" s="240"/>
      <c r="BV2093" s="240"/>
      <c r="BW2093" s="240"/>
      <c r="BX2093" s="240"/>
      <c r="BY2093" s="240"/>
      <c r="BZ2093" s="240"/>
      <c r="CA2093" s="240"/>
      <c r="CB2093" s="240"/>
      <c r="CC2093" s="240"/>
      <c r="CD2093" s="240"/>
      <c r="CE2093" s="240"/>
      <c r="CF2093" s="240"/>
      <c r="CG2093" s="240"/>
      <c r="CH2093" s="240"/>
      <c r="CI2093" s="240"/>
      <c r="CJ2093" s="240"/>
      <c r="CK2093" s="240"/>
      <c r="CL2093" s="240"/>
      <c r="CM2093" s="240"/>
      <c r="CN2093" s="240"/>
      <c r="CO2093" s="240"/>
      <c r="CP2093" s="240"/>
      <c r="CQ2093" s="240"/>
      <c r="CR2093" s="240"/>
      <c r="CS2093" s="240"/>
      <c r="CT2093" s="240"/>
      <c r="CU2093" s="240"/>
      <c r="CV2093" s="240"/>
      <c r="CW2093" s="240"/>
      <c r="CX2093" s="240"/>
      <c r="CY2093" s="240"/>
      <c r="CZ2093" s="240"/>
      <c r="DA2093" s="240"/>
      <c r="DB2093" s="240"/>
      <c r="DC2093" s="240"/>
      <c r="DD2093" s="240"/>
      <c r="DE2093" s="240"/>
      <c r="DF2093" s="240"/>
      <c r="DG2093" s="240"/>
      <c r="DH2093" s="240"/>
      <c r="DI2093" s="240"/>
      <c r="DJ2093" s="240"/>
      <c r="DK2093" s="240"/>
      <c r="DL2093" s="240"/>
      <c r="DM2093" s="240"/>
      <c r="DN2093" s="240"/>
      <c r="DO2093" s="240"/>
      <c r="DP2093" s="240"/>
      <c r="DQ2093" s="240"/>
      <c r="DR2093" s="240"/>
      <c r="DS2093" s="240"/>
      <c r="DT2093" s="240"/>
      <c r="DU2093" s="240"/>
      <c r="DV2093" s="240"/>
      <c r="DW2093" s="240"/>
      <c r="DX2093" s="240"/>
      <c r="DY2093" s="240"/>
      <c r="DZ2093" s="240"/>
      <c r="EA2093" s="240"/>
      <c r="EB2093" s="240"/>
      <c r="EC2093" s="240"/>
      <c r="ED2093" s="240"/>
      <c r="EE2093" s="240"/>
      <c r="EF2093" s="240"/>
      <c r="EG2093" s="240"/>
      <c r="EH2093" s="240"/>
      <c r="EI2093" s="240"/>
      <c r="EJ2093" s="240"/>
      <c r="EK2093" s="240"/>
      <c r="EL2093" s="240"/>
      <c r="EM2093" s="240"/>
      <c r="EN2093" s="240"/>
      <c r="EO2093" s="240"/>
      <c r="EP2093" s="240"/>
      <c r="EQ2093" s="240"/>
      <c r="ER2093" s="240"/>
      <c r="ES2093" s="240"/>
      <c r="ET2093" s="240"/>
      <c r="EU2093" s="240"/>
      <c r="EV2093" s="240"/>
      <c r="EW2093" s="240"/>
      <c r="EX2093" s="240"/>
      <c r="EY2093" s="240"/>
      <c r="EZ2093" s="240"/>
      <c r="FA2093" s="240"/>
      <c r="FB2093" s="240"/>
      <c r="FC2093" s="240"/>
      <c r="FD2093" s="240"/>
      <c r="FE2093" s="240"/>
      <c r="FF2093" s="240"/>
      <c r="FG2093" s="240"/>
      <c r="FH2093" s="240"/>
      <c r="FI2093" s="240"/>
      <c r="FJ2093" s="240"/>
      <c r="FK2093" s="240"/>
      <c r="FL2093" s="240"/>
      <c r="FM2093" s="240"/>
      <c r="FN2093" s="240"/>
      <c r="FO2093" s="240"/>
      <c r="FP2093" s="240"/>
      <c r="FQ2093" s="240"/>
      <c r="FR2093" s="240"/>
      <c r="FS2093" s="240"/>
      <c r="FT2093" s="240"/>
      <c r="FU2093" s="240"/>
      <c r="FV2093" s="240"/>
    </row>
    <row r="2094" spans="1:178" s="250" customFormat="1">
      <c r="A2094" s="234"/>
      <c r="B2094" s="234"/>
      <c r="C2094" s="234"/>
      <c r="D2094" s="234"/>
      <c r="E2094" s="234"/>
      <c r="F2094" s="234"/>
      <c r="G2094" s="235"/>
      <c r="H2094" s="236"/>
      <c r="AJ2094" s="290"/>
      <c r="AK2094" s="240"/>
      <c r="AL2094" s="240"/>
      <c r="AM2094" s="240"/>
      <c r="AN2094" s="240"/>
      <c r="AO2094" s="240"/>
      <c r="AP2094" s="240"/>
      <c r="AQ2094" s="240"/>
      <c r="AR2094" s="240"/>
      <c r="AS2094" s="240"/>
      <c r="AT2094" s="240"/>
      <c r="AU2094" s="240"/>
      <c r="AV2094" s="240"/>
      <c r="AW2094" s="240"/>
      <c r="AX2094" s="240"/>
      <c r="AY2094" s="240"/>
      <c r="AZ2094" s="240"/>
      <c r="BA2094" s="240"/>
      <c r="BB2094" s="240"/>
      <c r="BC2094" s="240"/>
      <c r="BD2094" s="240"/>
      <c r="BE2094" s="240"/>
      <c r="BF2094" s="240"/>
      <c r="BG2094" s="240"/>
      <c r="BH2094" s="240"/>
      <c r="BI2094" s="240"/>
      <c r="BJ2094" s="240"/>
      <c r="BK2094" s="240"/>
      <c r="BL2094" s="240"/>
      <c r="BM2094" s="240"/>
      <c r="BN2094" s="240"/>
      <c r="BO2094" s="240"/>
      <c r="BP2094" s="240"/>
      <c r="BQ2094" s="240"/>
      <c r="BR2094" s="240"/>
      <c r="BS2094" s="240"/>
      <c r="BT2094" s="240"/>
      <c r="BU2094" s="240"/>
      <c r="BV2094" s="240"/>
      <c r="BW2094" s="240"/>
      <c r="BX2094" s="240"/>
      <c r="BY2094" s="240"/>
      <c r="BZ2094" s="240"/>
      <c r="CA2094" s="240"/>
      <c r="CB2094" s="240"/>
      <c r="CC2094" s="240"/>
      <c r="CD2094" s="240"/>
      <c r="CE2094" s="240"/>
      <c r="CF2094" s="240"/>
      <c r="CG2094" s="240"/>
      <c r="CH2094" s="240"/>
      <c r="CI2094" s="240"/>
      <c r="CJ2094" s="240"/>
      <c r="CK2094" s="240"/>
      <c r="CL2094" s="240"/>
      <c r="CM2094" s="240"/>
      <c r="CN2094" s="240"/>
      <c r="CO2094" s="240"/>
      <c r="CP2094" s="240"/>
      <c r="CQ2094" s="240"/>
      <c r="CR2094" s="240"/>
      <c r="CS2094" s="240"/>
      <c r="CT2094" s="240"/>
      <c r="CU2094" s="240"/>
      <c r="CV2094" s="240"/>
      <c r="CW2094" s="240"/>
      <c r="CX2094" s="240"/>
      <c r="CY2094" s="240"/>
      <c r="CZ2094" s="240"/>
      <c r="DA2094" s="240"/>
      <c r="DB2094" s="240"/>
      <c r="DC2094" s="240"/>
      <c r="DD2094" s="240"/>
      <c r="DE2094" s="240"/>
      <c r="DF2094" s="240"/>
      <c r="DG2094" s="240"/>
      <c r="DH2094" s="240"/>
      <c r="DI2094" s="240"/>
      <c r="DJ2094" s="240"/>
      <c r="DK2094" s="240"/>
      <c r="DL2094" s="240"/>
      <c r="DM2094" s="240"/>
      <c r="DN2094" s="240"/>
      <c r="DO2094" s="240"/>
      <c r="DP2094" s="240"/>
      <c r="DQ2094" s="240"/>
      <c r="DR2094" s="240"/>
      <c r="DS2094" s="240"/>
      <c r="DT2094" s="240"/>
      <c r="DU2094" s="240"/>
      <c r="DV2094" s="240"/>
      <c r="DW2094" s="240"/>
      <c r="DX2094" s="240"/>
      <c r="DY2094" s="240"/>
      <c r="DZ2094" s="240"/>
      <c r="EA2094" s="240"/>
      <c r="EB2094" s="240"/>
      <c r="EC2094" s="240"/>
      <c r="ED2094" s="240"/>
      <c r="EE2094" s="240"/>
      <c r="EF2094" s="240"/>
      <c r="EG2094" s="240"/>
      <c r="EH2094" s="240"/>
      <c r="EI2094" s="240"/>
      <c r="EJ2094" s="240"/>
      <c r="EK2094" s="240"/>
      <c r="EL2094" s="240"/>
      <c r="EM2094" s="240"/>
      <c r="EN2094" s="240"/>
      <c r="EO2094" s="240"/>
      <c r="EP2094" s="240"/>
      <c r="EQ2094" s="240"/>
      <c r="ER2094" s="240"/>
      <c r="ES2094" s="240"/>
      <c r="ET2094" s="240"/>
      <c r="EU2094" s="240"/>
      <c r="EV2094" s="240"/>
      <c r="EW2094" s="240"/>
      <c r="EX2094" s="240"/>
      <c r="EY2094" s="240"/>
      <c r="EZ2094" s="240"/>
      <c r="FA2094" s="240"/>
      <c r="FB2094" s="240"/>
      <c r="FC2094" s="240"/>
      <c r="FD2094" s="240"/>
      <c r="FE2094" s="240"/>
      <c r="FF2094" s="240"/>
      <c r="FG2094" s="240"/>
      <c r="FH2094" s="240"/>
      <c r="FI2094" s="240"/>
      <c r="FJ2094" s="240"/>
      <c r="FK2094" s="240"/>
      <c r="FL2094" s="240"/>
      <c r="FM2094" s="240"/>
      <c r="FN2094" s="240"/>
      <c r="FO2094" s="240"/>
      <c r="FP2094" s="240"/>
      <c r="FQ2094" s="240"/>
      <c r="FR2094" s="240"/>
      <c r="FS2094" s="240"/>
      <c r="FT2094" s="240"/>
      <c r="FU2094" s="240"/>
      <c r="FV2094" s="240"/>
    </row>
    <row r="2095" spans="1:178" s="250" customFormat="1">
      <c r="A2095" s="234"/>
      <c r="B2095" s="234"/>
      <c r="C2095" s="234"/>
      <c r="D2095" s="234"/>
      <c r="E2095" s="234"/>
      <c r="F2095" s="234"/>
      <c r="G2095" s="235"/>
      <c r="H2095" s="236"/>
      <c r="AJ2095" s="290"/>
      <c r="AK2095" s="240"/>
      <c r="AL2095" s="240"/>
      <c r="AM2095" s="240"/>
      <c r="AN2095" s="240"/>
      <c r="AO2095" s="240"/>
      <c r="AP2095" s="240"/>
      <c r="AQ2095" s="240"/>
      <c r="AR2095" s="240"/>
      <c r="AS2095" s="240"/>
      <c r="AT2095" s="240"/>
      <c r="AU2095" s="240"/>
      <c r="AV2095" s="240"/>
      <c r="AW2095" s="240"/>
      <c r="AX2095" s="240"/>
      <c r="AY2095" s="240"/>
      <c r="AZ2095" s="240"/>
      <c r="BA2095" s="240"/>
      <c r="BB2095" s="240"/>
      <c r="BC2095" s="240"/>
      <c r="BD2095" s="240"/>
      <c r="BE2095" s="240"/>
      <c r="BF2095" s="240"/>
      <c r="BG2095" s="240"/>
      <c r="BH2095" s="240"/>
      <c r="BI2095" s="240"/>
      <c r="BJ2095" s="240"/>
      <c r="BK2095" s="240"/>
      <c r="BL2095" s="240"/>
      <c r="BM2095" s="240"/>
      <c r="BN2095" s="240"/>
      <c r="BO2095" s="240"/>
      <c r="BP2095" s="240"/>
      <c r="BQ2095" s="240"/>
      <c r="BR2095" s="240"/>
      <c r="BS2095" s="240"/>
      <c r="BT2095" s="240"/>
      <c r="BU2095" s="240"/>
      <c r="BV2095" s="240"/>
      <c r="BW2095" s="240"/>
      <c r="BX2095" s="240"/>
      <c r="BY2095" s="240"/>
      <c r="BZ2095" s="240"/>
      <c r="CA2095" s="240"/>
      <c r="CB2095" s="240"/>
      <c r="CC2095" s="240"/>
      <c r="CD2095" s="240"/>
      <c r="CE2095" s="240"/>
      <c r="CF2095" s="240"/>
      <c r="CG2095" s="240"/>
      <c r="CH2095" s="240"/>
      <c r="CI2095" s="240"/>
      <c r="CJ2095" s="240"/>
      <c r="CK2095" s="240"/>
      <c r="CL2095" s="240"/>
      <c r="CM2095" s="240"/>
      <c r="CN2095" s="240"/>
      <c r="CO2095" s="240"/>
      <c r="CP2095" s="240"/>
      <c r="CQ2095" s="240"/>
      <c r="CR2095" s="240"/>
      <c r="CS2095" s="240"/>
      <c r="CT2095" s="240"/>
      <c r="CU2095" s="240"/>
      <c r="CV2095" s="240"/>
      <c r="CW2095" s="240"/>
      <c r="CX2095" s="240"/>
      <c r="CY2095" s="240"/>
      <c r="CZ2095" s="240"/>
      <c r="DA2095" s="240"/>
      <c r="DB2095" s="240"/>
      <c r="DC2095" s="240"/>
      <c r="DD2095" s="240"/>
      <c r="DE2095" s="240"/>
      <c r="DF2095" s="240"/>
      <c r="DG2095" s="240"/>
      <c r="DH2095" s="240"/>
      <c r="DI2095" s="240"/>
      <c r="DJ2095" s="240"/>
      <c r="DK2095" s="240"/>
      <c r="DL2095" s="240"/>
      <c r="DM2095" s="240"/>
      <c r="DN2095" s="240"/>
      <c r="DO2095" s="240"/>
      <c r="DP2095" s="240"/>
      <c r="DQ2095" s="240"/>
      <c r="DR2095" s="240"/>
      <c r="DS2095" s="240"/>
      <c r="DT2095" s="240"/>
      <c r="DU2095" s="240"/>
      <c r="DV2095" s="240"/>
      <c r="DW2095" s="240"/>
      <c r="DX2095" s="240"/>
      <c r="DY2095" s="240"/>
      <c r="DZ2095" s="240"/>
      <c r="EA2095" s="240"/>
      <c r="EB2095" s="240"/>
      <c r="EC2095" s="240"/>
      <c r="ED2095" s="240"/>
      <c r="EE2095" s="240"/>
      <c r="EF2095" s="240"/>
      <c r="EG2095" s="240"/>
      <c r="EH2095" s="240"/>
      <c r="EI2095" s="240"/>
      <c r="EJ2095" s="240"/>
      <c r="EK2095" s="240"/>
      <c r="EL2095" s="240"/>
      <c r="EM2095" s="240"/>
      <c r="EN2095" s="240"/>
      <c r="EO2095" s="240"/>
      <c r="EP2095" s="240"/>
      <c r="EQ2095" s="240"/>
      <c r="ER2095" s="240"/>
      <c r="ES2095" s="240"/>
      <c r="ET2095" s="240"/>
      <c r="EU2095" s="240"/>
      <c r="EV2095" s="240"/>
      <c r="EW2095" s="240"/>
      <c r="EX2095" s="240"/>
      <c r="EY2095" s="240"/>
      <c r="EZ2095" s="240"/>
      <c r="FA2095" s="240"/>
      <c r="FB2095" s="240"/>
      <c r="FC2095" s="240"/>
      <c r="FD2095" s="240"/>
      <c r="FE2095" s="240"/>
      <c r="FF2095" s="240"/>
      <c r="FG2095" s="240"/>
      <c r="FH2095" s="240"/>
      <c r="FI2095" s="240"/>
      <c r="FJ2095" s="240"/>
      <c r="FK2095" s="240"/>
      <c r="FL2095" s="240"/>
      <c r="FM2095" s="240"/>
      <c r="FN2095" s="240"/>
      <c r="FO2095" s="240"/>
      <c r="FP2095" s="240"/>
      <c r="FQ2095" s="240"/>
      <c r="FR2095" s="240"/>
      <c r="FS2095" s="240"/>
      <c r="FT2095" s="240"/>
      <c r="FU2095" s="240"/>
      <c r="FV2095" s="240"/>
    </row>
    <row r="2096" spans="1:178" s="250" customFormat="1">
      <c r="A2096" s="234"/>
      <c r="B2096" s="234"/>
      <c r="C2096" s="234"/>
      <c r="D2096" s="234"/>
      <c r="E2096" s="234"/>
      <c r="F2096" s="234"/>
      <c r="G2096" s="235"/>
      <c r="H2096" s="236"/>
      <c r="AJ2096" s="290"/>
      <c r="AK2096" s="240"/>
      <c r="AL2096" s="240"/>
      <c r="AM2096" s="240"/>
      <c r="AN2096" s="240"/>
      <c r="AO2096" s="240"/>
      <c r="AP2096" s="240"/>
      <c r="AQ2096" s="240"/>
      <c r="AR2096" s="240"/>
      <c r="AS2096" s="240"/>
      <c r="AT2096" s="240"/>
      <c r="AU2096" s="240"/>
      <c r="AV2096" s="240"/>
      <c r="AW2096" s="240"/>
      <c r="AX2096" s="240"/>
      <c r="AY2096" s="240"/>
      <c r="AZ2096" s="240"/>
      <c r="BA2096" s="240"/>
      <c r="BB2096" s="240"/>
      <c r="BC2096" s="240"/>
      <c r="BD2096" s="240"/>
      <c r="BE2096" s="240"/>
      <c r="BF2096" s="240"/>
      <c r="BG2096" s="240"/>
      <c r="BH2096" s="240"/>
      <c r="BI2096" s="240"/>
      <c r="BJ2096" s="240"/>
      <c r="BK2096" s="240"/>
      <c r="BL2096" s="240"/>
      <c r="BM2096" s="240"/>
      <c r="BN2096" s="240"/>
      <c r="BO2096" s="240"/>
      <c r="BP2096" s="240"/>
      <c r="BQ2096" s="240"/>
      <c r="BR2096" s="240"/>
      <c r="BS2096" s="240"/>
      <c r="BT2096" s="240"/>
      <c r="BU2096" s="240"/>
      <c r="BV2096" s="240"/>
      <c r="BW2096" s="240"/>
      <c r="BX2096" s="240"/>
      <c r="BY2096" s="240"/>
      <c r="BZ2096" s="240"/>
      <c r="CA2096" s="240"/>
      <c r="CB2096" s="240"/>
      <c r="CC2096" s="240"/>
      <c r="CD2096" s="240"/>
      <c r="CE2096" s="240"/>
      <c r="CF2096" s="240"/>
      <c r="CG2096" s="240"/>
      <c r="CH2096" s="240"/>
      <c r="CI2096" s="240"/>
      <c r="CJ2096" s="240"/>
      <c r="CK2096" s="240"/>
      <c r="CL2096" s="240"/>
      <c r="CM2096" s="240"/>
      <c r="CN2096" s="240"/>
      <c r="CO2096" s="240"/>
      <c r="CP2096" s="240"/>
      <c r="CQ2096" s="240"/>
      <c r="CR2096" s="240"/>
      <c r="CS2096" s="240"/>
      <c r="CT2096" s="240"/>
      <c r="CU2096" s="240"/>
      <c r="CV2096" s="240"/>
      <c r="CW2096" s="240"/>
      <c r="CX2096" s="240"/>
      <c r="CY2096" s="240"/>
      <c r="CZ2096" s="240"/>
      <c r="DA2096" s="240"/>
      <c r="DB2096" s="240"/>
      <c r="DC2096" s="240"/>
      <c r="DD2096" s="240"/>
      <c r="DE2096" s="240"/>
      <c r="DF2096" s="240"/>
      <c r="DG2096" s="240"/>
      <c r="DH2096" s="240"/>
      <c r="DI2096" s="240"/>
      <c r="DJ2096" s="240"/>
      <c r="DK2096" s="240"/>
      <c r="DL2096" s="240"/>
      <c r="DM2096" s="240"/>
      <c r="DN2096" s="240"/>
      <c r="DO2096" s="240"/>
      <c r="DP2096" s="240"/>
      <c r="DQ2096" s="240"/>
      <c r="DR2096" s="240"/>
      <c r="DS2096" s="240"/>
      <c r="DT2096" s="240"/>
      <c r="DU2096" s="240"/>
      <c r="DV2096" s="240"/>
      <c r="DW2096" s="240"/>
      <c r="DX2096" s="240"/>
      <c r="DY2096" s="240"/>
      <c r="DZ2096" s="240"/>
      <c r="EA2096" s="240"/>
      <c r="EB2096" s="240"/>
      <c r="EC2096" s="240"/>
      <c r="ED2096" s="240"/>
      <c r="EE2096" s="240"/>
      <c r="EF2096" s="240"/>
      <c r="EG2096" s="240"/>
      <c r="EH2096" s="240"/>
      <c r="EI2096" s="240"/>
      <c r="EJ2096" s="240"/>
      <c r="EK2096" s="240"/>
      <c r="EL2096" s="240"/>
      <c r="EM2096" s="240"/>
      <c r="EN2096" s="240"/>
      <c r="EO2096" s="240"/>
      <c r="EP2096" s="240"/>
      <c r="EQ2096" s="240"/>
      <c r="ER2096" s="240"/>
      <c r="ES2096" s="240"/>
      <c r="ET2096" s="240"/>
      <c r="EU2096" s="240"/>
      <c r="EV2096" s="240"/>
      <c r="EW2096" s="240"/>
      <c r="EX2096" s="240"/>
      <c r="EY2096" s="240"/>
      <c r="EZ2096" s="240"/>
      <c r="FA2096" s="240"/>
      <c r="FB2096" s="240"/>
      <c r="FC2096" s="240"/>
      <c r="FD2096" s="240"/>
      <c r="FE2096" s="240"/>
      <c r="FF2096" s="240"/>
      <c r="FG2096" s="240"/>
      <c r="FH2096" s="240"/>
      <c r="FI2096" s="240"/>
      <c r="FJ2096" s="240"/>
      <c r="FK2096" s="240"/>
      <c r="FL2096" s="240"/>
      <c r="FM2096" s="240"/>
      <c r="FN2096" s="240"/>
      <c r="FO2096" s="240"/>
      <c r="FP2096" s="240"/>
      <c r="FQ2096" s="240"/>
      <c r="FR2096" s="240"/>
      <c r="FS2096" s="240"/>
      <c r="FT2096" s="240"/>
      <c r="FU2096" s="240"/>
      <c r="FV2096" s="240"/>
    </row>
    <row r="2097" spans="1:178" s="250" customFormat="1">
      <c r="A2097" s="234"/>
      <c r="B2097" s="234"/>
      <c r="C2097" s="234"/>
      <c r="D2097" s="234"/>
      <c r="E2097" s="234"/>
      <c r="F2097" s="234"/>
      <c r="G2097" s="235"/>
      <c r="H2097" s="236"/>
      <c r="AJ2097" s="290"/>
      <c r="AK2097" s="240"/>
      <c r="AL2097" s="240"/>
      <c r="AM2097" s="240"/>
      <c r="AN2097" s="240"/>
      <c r="AO2097" s="240"/>
      <c r="AP2097" s="240"/>
      <c r="AQ2097" s="240"/>
      <c r="AR2097" s="240"/>
      <c r="AS2097" s="240"/>
      <c r="AT2097" s="240"/>
      <c r="AU2097" s="240"/>
      <c r="AV2097" s="240"/>
      <c r="AW2097" s="240"/>
      <c r="AX2097" s="240"/>
      <c r="AY2097" s="240"/>
      <c r="AZ2097" s="240"/>
      <c r="BA2097" s="240"/>
      <c r="BB2097" s="240"/>
      <c r="BC2097" s="240"/>
      <c r="BD2097" s="240"/>
      <c r="BE2097" s="240"/>
      <c r="BF2097" s="240"/>
      <c r="BG2097" s="240"/>
      <c r="BH2097" s="240"/>
      <c r="BI2097" s="240"/>
      <c r="BJ2097" s="240"/>
      <c r="BK2097" s="240"/>
      <c r="BL2097" s="240"/>
      <c r="BM2097" s="240"/>
      <c r="BN2097" s="240"/>
      <c r="BO2097" s="240"/>
      <c r="BP2097" s="240"/>
      <c r="BQ2097" s="240"/>
      <c r="BR2097" s="240"/>
      <c r="BS2097" s="240"/>
      <c r="BT2097" s="240"/>
      <c r="BU2097" s="240"/>
      <c r="BV2097" s="240"/>
      <c r="BW2097" s="240"/>
      <c r="BX2097" s="240"/>
      <c r="BY2097" s="240"/>
      <c r="BZ2097" s="240"/>
      <c r="CA2097" s="240"/>
      <c r="CB2097" s="240"/>
      <c r="CC2097" s="240"/>
      <c r="CD2097" s="240"/>
      <c r="CE2097" s="240"/>
      <c r="CF2097" s="240"/>
      <c r="CG2097" s="240"/>
      <c r="CH2097" s="240"/>
      <c r="CI2097" s="240"/>
      <c r="CJ2097" s="240"/>
      <c r="CK2097" s="240"/>
      <c r="CL2097" s="240"/>
      <c r="CM2097" s="240"/>
      <c r="CN2097" s="240"/>
      <c r="CO2097" s="240"/>
      <c r="CP2097" s="240"/>
      <c r="CQ2097" s="240"/>
      <c r="CR2097" s="240"/>
      <c r="CS2097" s="240"/>
      <c r="CT2097" s="240"/>
      <c r="CU2097" s="240"/>
      <c r="CV2097" s="240"/>
      <c r="CW2097" s="240"/>
      <c r="CX2097" s="240"/>
      <c r="CY2097" s="240"/>
      <c r="CZ2097" s="240"/>
      <c r="DA2097" s="240"/>
      <c r="DB2097" s="240"/>
      <c r="DC2097" s="240"/>
      <c r="DD2097" s="240"/>
      <c r="DE2097" s="240"/>
      <c r="DF2097" s="240"/>
      <c r="DG2097" s="240"/>
      <c r="DH2097" s="240"/>
      <c r="DI2097" s="240"/>
      <c r="DJ2097" s="240"/>
      <c r="DK2097" s="240"/>
      <c r="DL2097" s="240"/>
      <c r="DM2097" s="240"/>
      <c r="DN2097" s="240"/>
      <c r="DO2097" s="240"/>
      <c r="DP2097" s="240"/>
      <c r="DQ2097" s="240"/>
      <c r="DR2097" s="240"/>
      <c r="DS2097" s="240"/>
      <c r="DT2097" s="240"/>
      <c r="DU2097" s="240"/>
      <c r="DV2097" s="240"/>
      <c r="DW2097" s="240"/>
      <c r="DX2097" s="240"/>
      <c r="DY2097" s="240"/>
      <c r="DZ2097" s="240"/>
      <c r="EA2097" s="240"/>
      <c r="EB2097" s="240"/>
      <c r="EC2097" s="240"/>
      <c r="ED2097" s="240"/>
      <c r="EE2097" s="240"/>
      <c r="EF2097" s="240"/>
      <c r="EG2097" s="240"/>
      <c r="EH2097" s="240"/>
      <c r="EI2097" s="240"/>
      <c r="EJ2097" s="240"/>
      <c r="EK2097" s="240"/>
      <c r="EL2097" s="240"/>
      <c r="EM2097" s="240"/>
      <c r="EN2097" s="240"/>
      <c r="EO2097" s="240"/>
      <c r="EP2097" s="240"/>
      <c r="EQ2097" s="240"/>
      <c r="ER2097" s="240"/>
      <c r="ES2097" s="240"/>
      <c r="ET2097" s="240"/>
      <c r="EU2097" s="240"/>
      <c r="EV2097" s="240"/>
      <c r="EW2097" s="240"/>
      <c r="EX2097" s="240"/>
      <c r="EY2097" s="240"/>
      <c r="EZ2097" s="240"/>
      <c r="FA2097" s="240"/>
      <c r="FB2097" s="240"/>
      <c r="FC2097" s="240"/>
      <c r="FD2097" s="240"/>
      <c r="FE2097" s="240"/>
      <c r="FF2097" s="240"/>
      <c r="FG2097" s="240"/>
      <c r="FH2097" s="240"/>
      <c r="FI2097" s="240"/>
      <c r="FJ2097" s="240"/>
      <c r="FK2097" s="240"/>
      <c r="FL2097" s="240"/>
      <c r="FM2097" s="240"/>
      <c r="FN2097" s="240"/>
      <c r="FO2097" s="240"/>
      <c r="FP2097" s="240"/>
      <c r="FQ2097" s="240"/>
      <c r="FR2097" s="240"/>
      <c r="FS2097" s="240"/>
      <c r="FT2097" s="240"/>
      <c r="FU2097" s="240"/>
      <c r="FV2097" s="240"/>
    </row>
    <row r="2098" spans="1:178" s="250" customFormat="1">
      <c r="A2098" s="234"/>
      <c r="B2098" s="234"/>
      <c r="C2098" s="234"/>
      <c r="D2098" s="234"/>
      <c r="E2098" s="234"/>
      <c r="F2098" s="234"/>
      <c r="G2098" s="235"/>
      <c r="H2098" s="236"/>
      <c r="AJ2098" s="290"/>
      <c r="AK2098" s="240"/>
      <c r="AL2098" s="240"/>
      <c r="AM2098" s="240"/>
      <c r="AN2098" s="240"/>
      <c r="AO2098" s="240"/>
      <c r="AP2098" s="240"/>
      <c r="AQ2098" s="240"/>
      <c r="AR2098" s="240"/>
      <c r="AS2098" s="240"/>
      <c r="AT2098" s="240"/>
      <c r="AU2098" s="240"/>
      <c r="AV2098" s="240"/>
      <c r="AW2098" s="240"/>
      <c r="AX2098" s="240"/>
      <c r="AY2098" s="240"/>
      <c r="AZ2098" s="240"/>
      <c r="BA2098" s="240"/>
      <c r="BB2098" s="240"/>
      <c r="BC2098" s="240"/>
      <c r="BD2098" s="240"/>
      <c r="BE2098" s="240"/>
      <c r="BF2098" s="240"/>
      <c r="BG2098" s="240"/>
      <c r="BH2098" s="240"/>
      <c r="BI2098" s="240"/>
      <c r="BJ2098" s="240"/>
      <c r="BK2098" s="240"/>
      <c r="BL2098" s="240"/>
      <c r="BM2098" s="240"/>
      <c r="BN2098" s="240"/>
      <c r="BO2098" s="240"/>
      <c r="BP2098" s="240"/>
      <c r="BQ2098" s="240"/>
      <c r="BR2098" s="240"/>
      <c r="BS2098" s="240"/>
      <c r="BT2098" s="240"/>
      <c r="BU2098" s="240"/>
      <c r="BV2098" s="240"/>
      <c r="BW2098" s="240"/>
      <c r="BX2098" s="240"/>
      <c r="BY2098" s="240"/>
      <c r="BZ2098" s="240"/>
      <c r="CA2098" s="240"/>
      <c r="CB2098" s="240"/>
      <c r="CC2098" s="240"/>
      <c r="CD2098" s="240"/>
      <c r="CE2098" s="240"/>
      <c r="CF2098" s="240"/>
      <c r="CG2098" s="240"/>
      <c r="CH2098" s="240"/>
      <c r="CI2098" s="240"/>
      <c r="CJ2098" s="240"/>
      <c r="CK2098" s="240"/>
      <c r="CL2098" s="240"/>
      <c r="CM2098" s="240"/>
      <c r="CN2098" s="240"/>
      <c r="CO2098" s="240"/>
      <c r="CP2098" s="240"/>
      <c r="CQ2098" s="240"/>
      <c r="CR2098" s="240"/>
      <c r="CS2098" s="240"/>
      <c r="CT2098" s="240"/>
      <c r="CU2098" s="240"/>
      <c r="CV2098" s="240"/>
      <c r="CW2098" s="240"/>
      <c r="CX2098" s="240"/>
      <c r="CY2098" s="240"/>
      <c r="CZ2098" s="240"/>
      <c r="DA2098" s="240"/>
      <c r="DB2098" s="240"/>
      <c r="DC2098" s="240"/>
      <c r="DD2098" s="240"/>
      <c r="DE2098" s="240"/>
      <c r="DF2098" s="240"/>
      <c r="DG2098" s="240"/>
      <c r="DH2098" s="240"/>
      <c r="DI2098" s="240"/>
      <c r="DJ2098" s="240"/>
      <c r="DK2098" s="240"/>
      <c r="DL2098" s="240"/>
      <c r="DM2098" s="240"/>
      <c r="DN2098" s="240"/>
      <c r="DO2098" s="240"/>
      <c r="DP2098" s="240"/>
      <c r="DQ2098" s="240"/>
      <c r="DR2098" s="240"/>
      <c r="DS2098" s="240"/>
      <c r="DT2098" s="240"/>
      <c r="DU2098" s="240"/>
      <c r="DV2098" s="240"/>
      <c r="DW2098" s="240"/>
      <c r="DX2098" s="240"/>
      <c r="DY2098" s="240"/>
      <c r="DZ2098" s="240"/>
      <c r="EA2098" s="240"/>
      <c r="EB2098" s="240"/>
      <c r="EC2098" s="240"/>
      <c r="ED2098" s="240"/>
      <c r="EE2098" s="240"/>
      <c r="EF2098" s="240"/>
      <c r="EG2098" s="240"/>
      <c r="EH2098" s="240"/>
      <c r="EI2098" s="240"/>
      <c r="EJ2098" s="240"/>
      <c r="EK2098" s="240"/>
      <c r="EL2098" s="240"/>
      <c r="EM2098" s="240"/>
      <c r="EN2098" s="240"/>
      <c r="EO2098" s="240"/>
      <c r="EP2098" s="240"/>
      <c r="EQ2098" s="240"/>
      <c r="ER2098" s="240"/>
      <c r="ES2098" s="240"/>
      <c r="ET2098" s="240"/>
      <c r="EU2098" s="240"/>
      <c r="EV2098" s="240"/>
      <c r="EW2098" s="240"/>
      <c r="EX2098" s="240"/>
      <c r="EY2098" s="240"/>
      <c r="EZ2098" s="240"/>
      <c r="FA2098" s="240"/>
      <c r="FB2098" s="240"/>
      <c r="FC2098" s="240"/>
      <c r="FD2098" s="240"/>
      <c r="FE2098" s="240"/>
      <c r="FF2098" s="240"/>
      <c r="FG2098" s="240"/>
      <c r="FH2098" s="240"/>
      <c r="FI2098" s="240"/>
      <c r="FJ2098" s="240"/>
      <c r="FK2098" s="240"/>
      <c r="FL2098" s="240"/>
      <c r="FM2098" s="240"/>
      <c r="FN2098" s="240"/>
      <c r="FO2098" s="240"/>
      <c r="FP2098" s="240"/>
      <c r="FQ2098" s="240"/>
      <c r="FR2098" s="240"/>
      <c r="FS2098" s="240"/>
      <c r="FT2098" s="240"/>
      <c r="FU2098" s="240"/>
      <c r="FV2098" s="240"/>
    </row>
    <row r="2099" spans="1:178" s="250" customFormat="1">
      <c r="A2099" s="234"/>
      <c r="B2099" s="234"/>
      <c r="C2099" s="234"/>
      <c r="D2099" s="234"/>
      <c r="E2099" s="234"/>
      <c r="F2099" s="234"/>
      <c r="G2099" s="235"/>
      <c r="H2099" s="236"/>
      <c r="AJ2099" s="290"/>
      <c r="AK2099" s="240"/>
      <c r="AL2099" s="240"/>
      <c r="AM2099" s="240"/>
      <c r="AN2099" s="240"/>
      <c r="AO2099" s="240"/>
      <c r="AP2099" s="240"/>
      <c r="AQ2099" s="240"/>
      <c r="AR2099" s="240"/>
      <c r="AS2099" s="240"/>
      <c r="AT2099" s="240"/>
      <c r="AU2099" s="240"/>
      <c r="AV2099" s="240"/>
      <c r="AW2099" s="240"/>
      <c r="AX2099" s="240"/>
      <c r="AY2099" s="240"/>
      <c r="AZ2099" s="240"/>
      <c r="BA2099" s="240"/>
      <c r="BB2099" s="240"/>
      <c r="BC2099" s="240"/>
      <c r="BD2099" s="240"/>
      <c r="BE2099" s="240"/>
      <c r="BF2099" s="240"/>
      <c r="BG2099" s="240"/>
      <c r="BH2099" s="240"/>
      <c r="BI2099" s="240"/>
      <c r="BJ2099" s="240"/>
      <c r="BK2099" s="240"/>
      <c r="BL2099" s="240"/>
      <c r="BM2099" s="240"/>
      <c r="BN2099" s="240"/>
      <c r="BO2099" s="240"/>
      <c r="BP2099" s="240"/>
      <c r="BQ2099" s="240"/>
      <c r="BR2099" s="240"/>
      <c r="BS2099" s="240"/>
      <c r="BT2099" s="240"/>
      <c r="BU2099" s="240"/>
      <c r="BV2099" s="240"/>
      <c r="BW2099" s="240"/>
      <c r="BX2099" s="240"/>
      <c r="BY2099" s="240"/>
      <c r="BZ2099" s="240"/>
      <c r="CA2099" s="240"/>
      <c r="CB2099" s="240"/>
      <c r="CC2099" s="240"/>
      <c r="CD2099" s="240"/>
      <c r="CE2099" s="240"/>
      <c r="CF2099" s="240"/>
      <c r="CG2099" s="240"/>
      <c r="CH2099" s="240"/>
      <c r="CI2099" s="240"/>
      <c r="CJ2099" s="240"/>
      <c r="CK2099" s="240"/>
      <c r="CL2099" s="240"/>
      <c r="CM2099" s="240"/>
      <c r="CN2099" s="240"/>
      <c r="CO2099" s="240"/>
      <c r="CP2099" s="240"/>
      <c r="CQ2099" s="240"/>
      <c r="CR2099" s="240"/>
      <c r="CS2099" s="240"/>
      <c r="CT2099" s="240"/>
      <c r="CU2099" s="240"/>
      <c r="CV2099" s="240"/>
      <c r="CW2099" s="240"/>
      <c r="CX2099" s="240"/>
      <c r="CY2099" s="240"/>
      <c r="CZ2099" s="240"/>
      <c r="DA2099" s="240"/>
      <c r="DB2099" s="240"/>
      <c r="DC2099" s="240"/>
      <c r="DD2099" s="240"/>
      <c r="DE2099" s="240"/>
      <c r="DF2099" s="240"/>
      <c r="DG2099" s="240"/>
      <c r="DH2099" s="240"/>
      <c r="DI2099" s="240"/>
      <c r="DJ2099" s="240"/>
      <c r="DK2099" s="240"/>
      <c r="DL2099" s="240"/>
      <c r="DM2099" s="240"/>
      <c r="DN2099" s="240"/>
      <c r="DO2099" s="240"/>
      <c r="DP2099" s="240"/>
      <c r="DQ2099" s="240"/>
      <c r="DR2099" s="240"/>
      <c r="DS2099" s="240"/>
      <c r="DT2099" s="240"/>
      <c r="DU2099" s="240"/>
      <c r="DV2099" s="240"/>
      <c r="DW2099" s="240"/>
      <c r="DX2099" s="240"/>
      <c r="DY2099" s="240"/>
      <c r="DZ2099" s="240"/>
      <c r="EA2099" s="240"/>
      <c r="EB2099" s="240"/>
      <c r="EC2099" s="240"/>
      <c r="ED2099" s="240"/>
      <c r="EE2099" s="240"/>
      <c r="EF2099" s="240"/>
      <c r="EG2099" s="240"/>
      <c r="EH2099" s="240"/>
      <c r="EI2099" s="240"/>
      <c r="EJ2099" s="240"/>
      <c r="EK2099" s="240"/>
      <c r="EL2099" s="240"/>
      <c r="EM2099" s="240"/>
      <c r="EN2099" s="240"/>
      <c r="EO2099" s="240"/>
      <c r="EP2099" s="240"/>
      <c r="EQ2099" s="240"/>
      <c r="ER2099" s="240"/>
      <c r="ES2099" s="240"/>
      <c r="ET2099" s="240"/>
      <c r="EU2099" s="240"/>
      <c r="EV2099" s="240"/>
      <c r="EW2099" s="240"/>
      <c r="EX2099" s="240"/>
      <c r="EY2099" s="240"/>
      <c r="EZ2099" s="240"/>
      <c r="FA2099" s="240"/>
      <c r="FB2099" s="240"/>
      <c r="FC2099" s="240"/>
      <c r="FD2099" s="240"/>
      <c r="FE2099" s="240"/>
      <c r="FF2099" s="240"/>
      <c r="FG2099" s="240"/>
      <c r="FH2099" s="240"/>
      <c r="FI2099" s="240"/>
      <c r="FJ2099" s="240"/>
      <c r="FK2099" s="240"/>
      <c r="FL2099" s="240"/>
      <c r="FM2099" s="240"/>
      <c r="FN2099" s="240"/>
      <c r="FO2099" s="240"/>
      <c r="FP2099" s="240"/>
      <c r="FQ2099" s="240"/>
      <c r="FR2099" s="240"/>
      <c r="FS2099" s="240"/>
      <c r="FT2099" s="240"/>
      <c r="FU2099" s="240"/>
      <c r="FV2099" s="240"/>
    </row>
    <row r="2100" spans="1:178" s="250" customFormat="1">
      <c r="A2100" s="234"/>
      <c r="B2100" s="234"/>
      <c r="C2100" s="234"/>
      <c r="D2100" s="234"/>
      <c r="E2100" s="234"/>
      <c r="F2100" s="234"/>
      <c r="G2100" s="235"/>
      <c r="H2100" s="236"/>
      <c r="AJ2100" s="290"/>
      <c r="AK2100" s="240"/>
      <c r="AL2100" s="240"/>
      <c r="AM2100" s="240"/>
      <c r="AN2100" s="240"/>
      <c r="AO2100" s="240"/>
      <c r="AP2100" s="240"/>
      <c r="AQ2100" s="240"/>
      <c r="AR2100" s="240"/>
      <c r="AS2100" s="240"/>
      <c r="AT2100" s="240"/>
      <c r="AU2100" s="240"/>
      <c r="AV2100" s="240"/>
      <c r="AW2100" s="240"/>
      <c r="AX2100" s="240"/>
      <c r="AY2100" s="240"/>
      <c r="AZ2100" s="240"/>
      <c r="BA2100" s="240"/>
      <c r="BB2100" s="240"/>
      <c r="BC2100" s="240"/>
      <c r="BD2100" s="240"/>
      <c r="BE2100" s="240"/>
      <c r="BF2100" s="240"/>
      <c r="BG2100" s="240"/>
      <c r="BH2100" s="240"/>
      <c r="BI2100" s="240"/>
      <c r="BJ2100" s="240"/>
      <c r="BK2100" s="240"/>
      <c r="BL2100" s="240"/>
      <c r="BM2100" s="240"/>
      <c r="BN2100" s="240"/>
      <c r="BO2100" s="240"/>
      <c r="BP2100" s="240"/>
      <c r="BQ2100" s="240"/>
      <c r="BR2100" s="240"/>
      <c r="BS2100" s="240"/>
      <c r="BT2100" s="240"/>
      <c r="BU2100" s="240"/>
      <c r="BV2100" s="240"/>
      <c r="BW2100" s="240"/>
      <c r="BX2100" s="240"/>
      <c r="BY2100" s="240"/>
      <c r="BZ2100" s="240"/>
      <c r="CA2100" s="240"/>
      <c r="CB2100" s="240"/>
      <c r="CC2100" s="240"/>
      <c r="CD2100" s="240"/>
      <c r="CE2100" s="240"/>
      <c r="CF2100" s="240"/>
      <c r="CG2100" s="240"/>
      <c r="CH2100" s="240"/>
      <c r="CI2100" s="240"/>
      <c r="CJ2100" s="240"/>
      <c r="CK2100" s="240"/>
      <c r="CL2100" s="240"/>
      <c r="CM2100" s="240"/>
      <c r="CN2100" s="240"/>
      <c r="CO2100" s="240"/>
      <c r="CP2100" s="240"/>
      <c r="CQ2100" s="240"/>
      <c r="CR2100" s="240"/>
      <c r="CS2100" s="240"/>
      <c r="CT2100" s="240"/>
      <c r="CU2100" s="240"/>
      <c r="CV2100" s="240"/>
      <c r="CW2100" s="240"/>
      <c r="CX2100" s="240"/>
      <c r="CY2100" s="240"/>
      <c r="CZ2100" s="240"/>
      <c r="DA2100" s="240"/>
      <c r="DB2100" s="240"/>
      <c r="DC2100" s="240"/>
      <c r="DD2100" s="240"/>
      <c r="DE2100" s="240"/>
      <c r="DF2100" s="240"/>
      <c r="DG2100" s="240"/>
      <c r="DH2100" s="240"/>
      <c r="DI2100" s="240"/>
      <c r="DJ2100" s="240"/>
      <c r="DK2100" s="240"/>
      <c r="DL2100" s="240"/>
      <c r="DM2100" s="240"/>
      <c r="DN2100" s="240"/>
      <c r="DO2100" s="240"/>
      <c r="DP2100" s="240"/>
      <c r="DQ2100" s="240"/>
      <c r="DR2100" s="240"/>
      <c r="DS2100" s="240"/>
      <c r="DT2100" s="240"/>
      <c r="DU2100" s="240"/>
      <c r="DV2100" s="240"/>
      <c r="DW2100" s="240"/>
      <c r="DX2100" s="240"/>
      <c r="DY2100" s="240"/>
      <c r="DZ2100" s="240"/>
      <c r="EA2100" s="240"/>
      <c r="EB2100" s="240"/>
      <c r="EC2100" s="240"/>
      <c r="ED2100" s="240"/>
      <c r="EE2100" s="240"/>
      <c r="EF2100" s="240"/>
      <c r="EG2100" s="240"/>
      <c r="EH2100" s="240"/>
      <c r="EI2100" s="240"/>
      <c r="EJ2100" s="240"/>
      <c r="EK2100" s="240"/>
      <c r="EL2100" s="240"/>
      <c r="EM2100" s="240"/>
      <c r="EN2100" s="240"/>
      <c r="EO2100" s="240"/>
      <c r="EP2100" s="240"/>
      <c r="EQ2100" s="240"/>
      <c r="ER2100" s="240"/>
      <c r="ES2100" s="240"/>
      <c r="ET2100" s="240"/>
      <c r="EU2100" s="240"/>
      <c r="EV2100" s="240"/>
      <c r="EW2100" s="240"/>
      <c r="EX2100" s="240"/>
      <c r="EY2100" s="240"/>
      <c r="EZ2100" s="240"/>
      <c r="FA2100" s="240"/>
      <c r="FB2100" s="240"/>
      <c r="FC2100" s="240"/>
      <c r="FD2100" s="240"/>
      <c r="FE2100" s="240"/>
      <c r="FF2100" s="240"/>
      <c r="FG2100" s="240"/>
      <c r="FH2100" s="240"/>
      <c r="FI2100" s="240"/>
      <c r="FJ2100" s="240"/>
      <c r="FK2100" s="240"/>
      <c r="FL2100" s="240"/>
      <c r="FM2100" s="240"/>
      <c r="FN2100" s="240"/>
      <c r="FO2100" s="240"/>
      <c r="FP2100" s="240"/>
      <c r="FQ2100" s="240"/>
      <c r="FR2100" s="240"/>
      <c r="FS2100" s="240"/>
      <c r="FT2100" s="240"/>
      <c r="FU2100" s="240"/>
      <c r="FV2100" s="240"/>
    </row>
    <row r="2101" spans="1:178" s="250" customFormat="1">
      <c r="A2101" s="234"/>
      <c r="B2101" s="234"/>
      <c r="C2101" s="234"/>
      <c r="D2101" s="234"/>
      <c r="E2101" s="234"/>
      <c r="F2101" s="234"/>
      <c r="G2101" s="235"/>
      <c r="H2101" s="236"/>
      <c r="AJ2101" s="290"/>
      <c r="AK2101" s="240"/>
      <c r="AL2101" s="240"/>
      <c r="AM2101" s="240"/>
      <c r="AN2101" s="240"/>
      <c r="AO2101" s="240"/>
      <c r="AP2101" s="240"/>
      <c r="AQ2101" s="240"/>
      <c r="AR2101" s="240"/>
      <c r="AS2101" s="240"/>
      <c r="AT2101" s="240"/>
      <c r="AU2101" s="240"/>
      <c r="AV2101" s="240"/>
      <c r="AW2101" s="240"/>
      <c r="AX2101" s="240"/>
      <c r="AY2101" s="240"/>
      <c r="AZ2101" s="240"/>
      <c r="BA2101" s="240"/>
      <c r="BB2101" s="240"/>
      <c r="BC2101" s="240"/>
      <c r="BD2101" s="240"/>
      <c r="BE2101" s="240"/>
      <c r="BF2101" s="240"/>
      <c r="BG2101" s="240"/>
      <c r="BH2101" s="240"/>
      <c r="BI2101" s="240"/>
      <c r="BJ2101" s="240"/>
      <c r="BK2101" s="240"/>
      <c r="BL2101" s="240"/>
      <c r="BM2101" s="240"/>
      <c r="BN2101" s="240"/>
      <c r="BO2101" s="240"/>
      <c r="BP2101" s="240"/>
      <c r="BQ2101" s="240"/>
      <c r="BR2101" s="240"/>
      <c r="BS2101" s="240"/>
      <c r="BT2101" s="240"/>
      <c r="BU2101" s="240"/>
      <c r="BV2101" s="240"/>
      <c r="BW2101" s="240"/>
      <c r="BX2101" s="240"/>
      <c r="BY2101" s="240"/>
      <c r="BZ2101" s="240"/>
      <c r="CA2101" s="240"/>
      <c r="CB2101" s="240"/>
      <c r="CC2101" s="240"/>
      <c r="CD2101" s="240"/>
      <c r="CE2101" s="240"/>
      <c r="CF2101" s="240"/>
      <c r="CG2101" s="240"/>
      <c r="CH2101" s="240"/>
      <c r="CI2101" s="240"/>
      <c r="CJ2101" s="240"/>
      <c r="CK2101" s="240"/>
      <c r="CL2101" s="240"/>
      <c r="CM2101" s="240"/>
      <c r="CN2101" s="240"/>
      <c r="CO2101" s="240"/>
      <c r="CP2101" s="240"/>
      <c r="CQ2101" s="240"/>
      <c r="CR2101" s="240"/>
      <c r="CS2101" s="240"/>
      <c r="CT2101" s="240"/>
      <c r="CU2101" s="240"/>
      <c r="CV2101" s="240"/>
      <c r="CW2101" s="240"/>
      <c r="CX2101" s="240"/>
      <c r="CY2101" s="240"/>
      <c r="CZ2101" s="240"/>
      <c r="DA2101" s="240"/>
      <c r="DB2101" s="240"/>
      <c r="DC2101" s="240"/>
      <c r="DD2101" s="240"/>
      <c r="DE2101" s="240"/>
      <c r="DF2101" s="240"/>
      <c r="DG2101" s="240"/>
      <c r="DH2101" s="240"/>
      <c r="DI2101" s="240"/>
      <c r="DJ2101" s="240"/>
      <c r="DK2101" s="240"/>
      <c r="DL2101" s="240"/>
      <c r="DM2101" s="240"/>
      <c r="DN2101" s="240"/>
      <c r="DO2101" s="240"/>
      <c r="DP2101" s="240"/>
      <c r="DQ2101" s="240"/>
      <c r="DR2101" s="240"/>
      <c r="DS2101" s="240"/>
      <c r="DT2101" s="240"/>
      <c r="DU2101" s="240"/>
      <c r="DV2101" s="240"/>
      <c r="DW2101" s="240"/>
      <c r="DX2101" s="240"/>
      <c r="DY2101" s="240"/>
      <c r="DZ2101" s="240"/>
      <c r="EA2101" s="240"/>
      <c r="EB2101" s="240"/>
      <c r="EC2101" s="240"/>
      <c r="ED2101" s="240"/>
      <c r="EE2101" s="240"/>
      <c r="EF2101" s="240"/>
      <c r="EG2101" s="240"/>
      <c r="EH2101" s="240"/>
      <c r="EI2101" s="240"/>
      <c r="EJ2101" s="240"/>
      <c r="EK2101" s="240"/>
      <c r="EL2101" s="240"/>
      <c r="EM2101" s="240"/>
      <c r="EN2101" s="240"/>
      <c r="EO2101" s="240"/>
      <c r="EP2101" s="240"/>
      <c r="EQ2101" s="240"/>
      <c r="ER2101" s="240"/>
      <c r="ES2101" s="240"/>
      <c r="ET2101" s="240"/>
      <c r="EU2101" s="240"/>
      <c r="EV2101" s="240"/>
      <c r="EW2101" s="240"/>
      <c r="EX2101" s="240"/>
      <c r="EY2101" s="240"/>
      <c r="EZ2101" s="240"/>
      <c r="FA2101" s="240"/>
      <c r="FB2101" s="240"/>
      <c r="FC2101" s="240"/>
      <c r="FD2101" s="240"/>
      <c r="FE2101" s="240"/>
      <c r="FF2101" s="240"/>
      <c r="FG2101" s="240"/>
      <c r="FH2101" s="240"/>
      <c r="FI2101" s="240"/>
      <c r="FJ2101" s="240"/>
      <c r="FK2101" s="240"/>
      <c r="FL2101" s="240"/>
      <c r="FM2101" s="240"/>
      <c r="FN2101" s="240"/>
      <c r="FO2101" s="240"/>
      <c r="FP2101" s="240"/>
      <c r="FQ2101" s="240"/>
      <c r="FR2101" s="240"/>
      <c r="FS2101" s="240"/>
      <c r="FT2101" s="240"/>
      <c r="FU2101" s="240"/>
      <c r="FV2101" s="240"/>
    </row>
    <row r="2102" spans="1:178" s="250" customFormat="1">
      <c r="A2102" s="234"/>
      <c r="B2102" s="234"/>
      <c r="C2102" s="234"/>
      <c r="D2102" s="234"/>
      <c r="E2102" s="234"/>
      <c r="F2102" s="234"/>
      <c r="G2102" s="235"/>
      <c r="H2102" s="236"/>
      <c r="AJ2102" s="290"/>
      <c r="AK2102" s="240"/>
      <c r="AL2102" s="240"/>
      <c r="AM2102" s="240"/>
      <c r="AN2102" s="240"/>
      <c r="AO2102" s="240"/>
      <c r="AP2102" s="240"/>
      <c r="AQ2102" s="240"/>
      <c r="AR2102" s="240"/>
      <c r="AS2102" s="240"/>
      <c r="AT2102" s="240"/>
      <c r="AU2102" s="240"/>
      <c r="AV2102" s="240"/>
      <c r="AW2102" s="240"/>
      <c r="AX2102" s="240"/>
      <c r="AY2102" s="240"/>
      <c r="AZ2102" s="240"/>
      <c r="BA2102" s="240"/>
      <c r="BB2102" s="240"/>
      <c r="BC2102" s="240"/>
      <c r="BD2102" s="240"/>
      <c r="BE2102" s="240"/>
      <c r="BF2102" s="240"/>
      <c r="BG2102" s="240"/>
      <c r="BH2102" s="240"/>
      <c r="BI2102" s="240"/>
      <c r="BJ2102" s="240"/>
      <c r="BK2102" s="240"/>
      <c r="BL2102" s="240"/>
      <c r="BM2102" s="240"/>
      <c r="BN2102" s="240"/>
      <c r="BO2102" s="240"/>
      <c r="BP2102" s="240"/>
      <c r="BQ2102" s="240"/>
      <c r="BR2102" s="240"/>
      <c r="BS2102" s="240"/>
      <c r="BT2102" s="240"/>
      <c r="BU2102" s="240"/>
      <c r="BV2102" s="240"/>
      <c r="BW2102" s="240"/>
      <c r="BX2102" s="240"/>
      <c r="BY2102" s="240"/>
      <c r="BZ2102" s="240"/>
      <c r="CA2102" s="240"/>
      <c r="CB2102" s="240"/>
      <c r="CC2102" s="240"/>
      <c r="CD2102" s="240"/>
      <c r="CE2102" s="240"/>
      <c r="CF2102" s="240"/>
      <c r="CG2102" s="240"/>
      <c r="CH2102" s="240"/>
      <c r="CI2102" s="240"/>
      <c r="CJ2102" s="240"/>
      <c r="CK2102" s="240"/>
      <c r="CL2102" s="240"/>
      <c r="CM2102" s="240"/>
      <c r="CN2102" s="240"/>
      <c r="CO2102" s="240"/>
      <c r="CP2102" s="240"/>
      <c r="CQ2102" s="240"/>
      <c r="CR2102" s="240"/>
      <c r="CS2102" s="240"/>
      <c r="CT2102" s="240"/>
      <c r="CU2102" s="240"/>
      <c r="CV2102" s="240"/>
      <c r="CW2102" s="240"/>
      <c r="CX2102" s="240"/>
      <c r="CY2102" s="240"/>
      <c r="CZ2102" s="240"/>
      <c r="DA2102" s="240"/>
      <c r="DB2102" s="240"/>
      <c r="DC2102" s="240"/>
      <c r="DD2102" s="240"/>
      <c r="DE2102" s="240"/>
      <c r="DF2102" s="240"/>
      <c r="DG2102" s="240"/>
      <c r="DH2102" s="240"/>
      <c r="DI2102" s="240"/>
      <c r="DJ2102" s="240"/>
      <c r="DK2102" s="240"/>
      <c r="DL2102" s="240"/>
      <c r="DM2102" s="240"/>
      <c r="DN2102" s="240"/>
      <c r="DO2102" s="240"/>
      <c r="DP2102" s="240"/>
      <c r="DQ2102" s="240"/>
      <c r="DR2102" s="240"/>
      <c r="DS2102" s="240"/>
      <c r="DT2102" s="240"/>
      <c r="DU2102" s="240"/>
      <c r="DV2102" s="240"/>
      <c r="DW2102" s="240"/>
      <c r="DX2102" s="240"/>
      <c r="DY2102" s="240"/>
      <c r="DZ2102" s="240"/>
      <c r="EA2102" s="240"/>
      <c r="EB2102" s="240"/>
      <c r="EC2102" s="240"/>
      <c r="ED2102" s="240"/>
      <c r="EE2102" s="240"/>
      <c r="EF2102" s="240"/>
      <c r="EG2102" s="240"/>
      <c r="EH2102" s="240"/>
      <c r="EI2102" s="240"/>
      <c r="EJ2102" s="240"/>
      <c r="EK2102" s="240"/>
      <c r="EL2102" s="240"/>
      <c r="EM2102" s="240"/>
      <c r="EN2102" s="240"/>
      <c r="EO2102" s="240"/>
      <c r="EP2102" s="240"/>
      <c r="EQ2102" s="240"/>
      <c r="ER2102" s="240"/>
      <c r="ES2102" s="240"/>
      <c r="ET2102" s="240"/>
      <c r="EU2102" s="240"/>
      <c r="EV2102" s="240"/>
      <c r="EW2102" s="240"/>
      <c r="EX2102" s="240"/>
      <c r="EY2102" s="240"/>
      <c r="EZ2102" s="240"/>
      <c r="FA2102" s="240"/>
      <c r="FB2102" s="240"/>
      <c r="FC2102" s="240"/>
      <c r="FD2102" s="240"/>
      <c r="FE2102" s="240"/>
      <c r="FF2102" s="240"/>
      <c r="FG2102" s="240"/>
      <c r="FH2102" s="240"/>
      <c r="FI2102" s="240"/>
      <c r="FJ2102" s="240"/>
      <c r="FK2102" s="240"/>
      <c r="FL2102" s="240"/>
      <c r="FM2102" s="240"/>
      <c r="FN2102" s="240"/>
      <c r="FO2102" s="240"/>
      <c r="FP2102" s="240"/>
      <c r="FQ2102" s="240"/>
      <c r="FR2102" s="240"/>
      <c r="FS2102" s="240"/>
      <c r="FT2102" s="240"/>
      <c r="FU2102" s="240"/>
      <c r="FV2102" s="240"/>
    </row>
    <row r="2103" spans="1:178" s="250" customFormat="1">
      <c r="A2103" s="234"/>
      <c r="B2103" s="234"/>
      <c r="C2103" s="234"/>
      <c r="D2103" s="234"/>
      <c r="E2103" s="234"/>
      <c r="F2103" s="234"/>
      <c r="G2103" s="235"/>
      <c r="H2103" s="236"/>
      <c r="AJ2103" s="290"/>
      <c r="AK2103" s="240"/>
      <c r="AL2103" s="240"/>
      <c r="AM2103" s="240"/>
      <c r="AN2103" s="240"/>
      <c r="AO2103" s="240"/>
      <c r="AP2103" s="240"/>
      <c r="AQ2103" s="240"/>
      <c r="AR2103" s="240"/>
      <c r="AS2103" s="240"/>
      <c r="AT2103" s="240"/>
      <c r="AU2103" s="240"/>
      <c r="AV2103" s="240"/>
      <c r="AW2103" s="240"/>
      <c r="AX2103" s="240"/>
      <c r="AY2103" s="240"/>
      <c r="AZ2103" s="240"/>
      <c r="BA2103" s="240"/>
      <c r="BB2103" s="240"/>
      <c r="BC2103" s="240"/>
      <c r="BD2103" s="240"/>
      <c r="BE2103" s="240"/>
      <c r="BF2103" s="240"/>
      <c r="BG2103" s="240"/>
      <c r="BH2103" s="240"/>
      <c r="BI2103" s="240"/>
      <c r="BJ2103" s="240"/>
      <c r="BK2103" s="240"/>
      <c r="BL2103" s="240"/>
      <c r="BM2103" s="240"/>
      <c r="BN2103" s="240"/>
      <c r="BO2103" s="240"/>
      <c r="BP2103" s="240"/>
      <c r="BQ2103" s="240"/>
      <c r="BR2103" s="240"/>
      <c r="BS2103" s="240"/>
      <c r="BT2103" s="240"/>
      <c r="BU2103" s="240"/>
      <c r="BV2103" s="240"/>
      <c r="BW2103" s="240"/>
      <c r="BX2103" s="240"/>
      <c r="BY2103" s="240"/>
      <c r="BZ2103" s="240"/>
      <c r="CA2103" s="240"/>
      <c r="CB2103" s="240"/>
      <c r="CC2103" s="240"/>
      <c r="CD2103" s="240"/>
      <c r="CE2103" s="240"/>
      <c r="CF2103" s="240"/>
      <c r="CG2103" s="240"/>
      <c r="CH2103" s="240"/>
      <c r="CI2103" s="240"/>
      <c r="CJ2103" s="240"/>
      <c r="CK2103" s="240"/>
      <c r="CL2103" s="240"/>
      <c r="CM2103" s="240"/>
      <c r="CN2103" s="240"/>
      <c r="CO2103" s="240"/>
      <c r="CP2103" s="240"/>
      <c r="CQ2103" s="240"/>
      <c r="CR2103" s="240"/>
      <c r="CS2103" s="240"/>
      <c r="CT2103" s="240"/>
      <c r="CU2103" s="240"/>
      <c r="CV2103" s="240"/>
      <c r="CW2103" s="240"/>
      <c r="CX2103" s="240"/>
      <c r="CY2103" s="240"/>
      <c r="CZ2103" s="240"/>
      <c r="DA2103" s="240"/>
      <c r="DB2103" s="240"/>
      <c r="DC2103" s="240"/>
      <c r="DD2103" s="240"/>
      <c r="DE2103" s="240"/>
      <c r="DF2103" s="240"/>
      <c r="DG2103" s="240"/>
      <c r="DH2103" s="240"/>
      <c r="DI2103" s="240"/>
      <c r="DJ2103" s="240"/>
      <c r="DK2103" s="240"/>
      <c r="DL2103" s="240"/>
      <c r="DM2103" s="240"/>
      <c r="DN2103" s="240"/>
      <c r="DO2103" s="240"/>
      <c r="DP2103" s="240"/>
      <c r="DQ2103" s="240"/>
      <c r="DR2103" s="240"/>
      <c r="DS2103" s="240"/>
      <c r="DT2103" s="240"/>
      <c r="DU2103" s="240"/>
      <c r="DV2103" s="240"/>
      <c r="DW2103" s="240"/>
      <c r="DX2103" s="240"/>
      <c r="DY2103" s="240"/>
      <c r="DZ2103" s="240"/>
      <c r="EA2103" s="240"/>
      <c r="EB2103" s="240"/>
      <c r="EC2103" s="240"/>
      <c r="ED2103" s="240"/>
      <c r="EE2103" s="240"/>
      <c r="EF2103" s="240"/>
      <c r="EG2103" s="240"/>
      <c r="EH2103" s="240"/>
      <c r="EI2103" s="240"/>
      <c r="EJ2103" s="240"/>
      <c r="EK2103" s="240"/>
      <c r="EL2103" s="240"/>
      <c r="EM2103" s="240"/>
      <c r="EN2103" s="240"/>
      <c r="EO2103" s="240"/>
      <c r="EP2103" s="240"/>
      <c r="EQ2103" s="240"/>
      <c r="ER2103" s="240"/>
      <c r="ES2103" s="240"/>
      <c r="ET2103" s="240"/>
      <c r="EU2103" s="240"/>
      <c r="EV2103" s="240"/>
      <c r="EW2103" s="240"/>
      <c r="EX2103" s="240"/>
      <c r="EY2103" s="240"/>
      <c r="EZ2103" s="240"/>
      <c r="FA2103" s="240"/>
      <c r="FB2103" s="240"/>
      <c r="FC2103" s="240"/>
      <c r="FD2103" s="240"/>
      <c r="FE2103" s="240"/>
      <c r="FF2103" s="240"/>
      <c r="FG2103" s="240"/>
      <c r="FH2103" s="240"/>
      <c r="FI2103" s="240"/>
      <c r="FJ2103" s="240"/>
      <c r="FK2103" s="240"/>
      <c r="FL2103" s="240"/>
      <c r="FM2103" s="240"/>
      <c r="FN2103" s="240"/>
      <c r="FO2103" s="240"/>
      <c r="FP2103" s="240"/>
      <c r="FQ2103" s="240"/>
      <c r="FR2103" s="240"/>
      <c r="FS2103" s="240"/>
      <c r="FT2103" s="240"/>
      <c r="FU2103" s="240"/>
      <c r="FV2103" s="240"/>
    </row>
    <row r="2104" spans="1:178" s="250" customFormat="1">
      <c r="A2104" s="234"/>
      <c r="B2104" s="234"/>
      <c r="C2104" s="234"/>
      <c r="D2104" s="234"/>
      <c r="E2104" s="234"/>
      <c r="F2104" s="234"/>
      <c r="G2104" s="235"/>
      <c r="H2104" s="236"/>
      <c r="AJ2104" s="290"/>
      <c r="AK2104" s="240"/>
      <c r="AL2104" s="240"/>
      <c r="AM2104" s="240"/>
      <c r="AN2104" s="240"/>
      <c r="AO2104" s="240"/>
      <c r="AP2104" s="240"/>
      <c r="AQ2104" s="240"/>
      <c r="AR2104" s="240"/>
      <c r="AS2104" s="240"/>
      <c r="AT2104" s="240"/>
      <c r="AU2104" s="240"/>
      <c r="AV2104" s="240"/>
      <c r="AW2104" s="240"/>
      <c r="AX2104" s="240"/>
      <c r="AY2104" s="240"/>
      <c r="AZ2104" s="240"/>
      <c r="BA2104" s="240"/>
      <c r="BB2104" s="240"/>
      <c r="BC2104" s="240"/>
      <c r="BD2104" s="240"/>
      <c r="BE2104" s="240"/>
      <c r="BF2104" s="240"/>
      <c r="BG2104" s="240"/>
      <c r="BH2104" s="240"/>
      <c r="BI2104" s="240"/>
      <c r="BJ2104" s="240"/>
      <c r="BK2104" s="240"/>
      <c r="BL2104" s="240"/>
      <c r="BM2104" s="240"/>
      <c r="BN2104" s="240"/>
      <c r="BO2104" s="240"/>
      <c r="BP2104" s="240"/>
      <c r="BQ2104" s="240"/>
      <c r="BR2104" s="240"/>
      <c r="BS2104" s="240"/>
      <c r="BT2104" s="240"/>
      <c r="BU2104" s="240"/>
      <c r="BV2104" s="240"/>
      <c r="BW2104" s="240"/>
      <c r="BX2104" s="240"/>
      <c r="BY2104" s="240"/>
      <c r="BZ2104" s="240"/>
      <c r="CA2104" s="240"/>
      <c r="CB2104" s="240"/>
      <c r="CC2104" s="240"/>
      <c r="CD2104" s="240"/>
      <c r="CE2104" s="240"/>
      <c r="CF2104" s="240"/>
      <c r="CG2104" s="240"/>
      <c r="CH2104" s="240"/>
      <c r="CI2104" s="240"/>
      <c r="CJ2104" s="240"/>
      <c r="CK2104" s="240"/>
      <c r="CL2104" s="240"/>
      <c r="CM2104" s="240"/>
      <c r="CN2104" s="240"/>
      <c r="CO2104" s="240"/>
      <c r="CP2104" s="240"/>
      <c r="CQ2104" s="240"/>
      <c r="CR2104" s="240"/>
      <c r="CS2104" s="240"/>
      <c r="CT2104" s="240"/>
      <c r="CU2104" s="240"/>
      <c r="CV2104" s="240"/>
      <c r="CW2104" s="240"/>
      <c r="CX2104" s="240"/>
      <c r="CY2104" s="240"/>
      <c r="CZ2104" s="240"/>
      <c r="DA2104" s="240"/>
      <c r="DB2104" s="240"/>
      <c r="DC2104" s="240"/>
      <c r="DD2104" s="240"/>
      <c r="DE2104" s="240"/>
      <c r="DF2104" s="240"/>
      <c r="DG2104" s="240"/>
      <c r="DH2104" s="240"/>
      <c r="DI2104" s="240"/>
      <c r="DJ2104" s="240"/>
      <c r="DK2104" s="240"/>
      <c r="DL2104" s="240"/>
      <c r="DM2104" s="240"/>
      <c r="DN2104" s="240"/>
      <c r="DO2104" s="240"/>
      <c r="DP2104" s="240"/>
      <c r="DQ2104" s="240"/>
      <c r="DR2104" s="240"/>
      <c r="DS2104" s="240"/>
      <c r="DT2104" s="240"/>
      <c r="DU2104" s="240"/>
      <c r="DV2104" s="240"/>
      <c r="DW2104" s="240"/>
      <c r="DX2104" s="240"/>
      <c r="DY2104" s="240"/>
      <c r="DZ2104" s="240"/>
      <c r="EA2104" s="240"/>
      <c r="EB2104" s="240"/>
      <c r="EC2104" s="240"/>
      <c r="ED2104" s="240"/>
      <c r="EE2104" s="240"/>
      <c r="EF2104" s="240"/>
      <c r="EG2104" s="240"/>
      <c r="EH2104" s="240"/>
      <c r="EI2104" s="240"/>
      <c r="EJ2104" s="240"/>
      <c r="EK2104" s="240"/>
      <c r="EL2104" s="240"/>
      <c r="EM2104" s="240"/>
      <c r="EN2104" s="240"/>
      <c r="EO2104" s="240"/>
      <c r="EP2104" s="240"/>
      <c r="EQ2104" s="240"/>
      <c r="ER2104" s="240"/>
      <c r="ES2104" s="240"/>
      <c r="ET2104" s="240"/>
      <c r="EU2104" s="240"/>
      <c r="EV2104" s="240"/>
      <c r="EW2104" s="240"/>
      <c r="EX2104" s="240"/>
      <c r="EY2104" s="240"/>
      <c r="EZ2104" s="240"/>
      <c r="FA2104" s="240"/>
      <c r="FB2104" s="240"/>
      <c r="FC2104" s="240"/>
      <c r="FD2104" s="240"/>
      <c r="FE2104" s="240"/>
      <c r="FF2104" s="240"/>
      <c r="FG2104" s="240"/>
      <c r="FH2104" s="240"/>
      <c r="FI2104" s="240"/>
      <c r="FJ2104" s="240"/>
      <c r="FK2104" s="240"/>
      <c r="FL2104" s="240"/>
      <c r="FM2104" s="240"/>
      <c r="FN2104" s="240"/>
      <c r="FO2104" s="240"/>
      <c r="FP2104" s="240"/>
      <c r="FQ2104" s="240"/>
      <c r="FR2104" s="240"/>
      <c r="FS2104" s="240"/>
      <c r="FT2104" s="240"/>
      <c r="FU2104" s="240"/>
      <c r="FV2104" s="240"/>
    </row>
    <row r="2105" spans="1:178" s="250" customFormat="1">
      <c r="A2105" s="234"/>
      <c r="B2105" s="234"/>
      <c r="C2105" s="234"/>
      <c r="D2105" s="234"/>
      <c r="E2105" s="234"/>
      <c r="F2105" s="234"/>
      <c r="G2105" s="235"/>
      <c r="H2105" s="236"/>
      <c r="AJ2105" s="290"/>
      <c r="AK2105" s="240"/>
      <c r="AL2105" s="240"/>
      <c r="AM2105" s="240"/>
      <c r="AN2105" s="240"/>
      <c r="AO2105" s="240"/>
      <c r="AP2105" s="240"/>
      <c r="AQ2105" s="240"/>
      <c r="AR2105" s="240"/>
      <c r="AS2105" s="240"/>
      <c r="AT2105" s="240"/>
      <c r="AU2105" s="240"/>
      <c r="AV2105" s="240"/>
      <c r="AW2105" s="240"/>
      <c r="AX2105" s="240"/>
      <c r="AY2105" s="240"/>
      <c r="AZ2105" s="240"/>
      <c r="BA2105" s="240"/>
      <c r="BB2105" s="240"/>
      <c r="BC2105" s="240"/>
      <c r="BD2105" s="240"/>
      <c r="BE2105" s="240"/>
      <c r="BF2105" s="240"/>
      <c r="BG2105" s="240"/>
      <c r="BH2105" s="240"/>
      <c r="BI2105" s="240"/>
      <c r="BJ2105" s="240"/>
      <c r="BK2105" s="240"/>
      <c r="BL2105" s="240"/>
      <c r="BM2105" s="240"/>
      <c r="BN2105" s="240"/>
      <c r="BO2105" s="240"/>
      <c r="BP2105" s="240"/>
      <c r="BQ2105" s="240"/>
      <c r="BR2105" s="240"/>
      <c r="BS2105" s="240"/>
      <c r="BT2105" s="240"/>
      <c r="BU2105" s="240"/>
      <c r="BV2105" s="240"/>
      <c r="BW2105" s="240"/>
      <c r="BX2105" s="240"/>
      <c r="BY2105" s="240"/>
      <c r="BZ2105" s="240"/>
      <c r="CA2105" s="240"/>
      <c r="CB2105" s="240"/>
      <c r="CC2105" s="240"/>
      <c r="CD2105" s="240"/>
      <c r="CE2105" s="240"/>
      <c r="CF2105" s="240"/>
      <c r="CG2105" s="240"/>
      <c r="CH2105" s="240"/>
      <c r="CI2105" s="240"/>
      <c r="CJ2105" s="240"/>
      <c r="CK2105" s="240"/>
      <c r="CL2105" s="240"/>
      <c r="CM2105" s="240"/>
      <c r="CN2105" s="240"/>
      <c r="CO2105" s="240"/>
      <c r="CP2105" s="240"/>
      <c r="CQ2105" s="240"/>
      <c r="CR2105" s="240"/>
      <c r="CS2105" s="240"/>
      <c r="CT2105" s="240"/>
      <c r="CU2105" s="240"/>
      <c r="CV2105" s="240"/>
      <c r="CW2105" s="240"/>
      <c r="CX2105" s="240"/>
      <c r="CY2105" s="240"/>
      <c r="CZ2105" s="240"/>
      <c r="DA2105" s="240"/>
      <c r="DB2105" s="240"/>
      <c r="DC2105" s="240"/>
      <c r="DD2105" s="240"/>
      <c r="DE2105" s="240"/>
      <c r="DF2105" s="240"/>
      <c r="DG2105" s="240"/>
      <c r="DH2105" s="240"/>
      <c r="DI2105" s="240"/>
      <c r="DJ2105" s="240"/>
      <c r="DK2105" s="240"/>
      <c r="DL2105" s="240"/>
      <c r="DM2105" s="240"/>
      <c r="DN2105" s="240"/>
      <c r="DO2105" s="240"/>
      <c r="DP2105" s="240"/>
      <c r="DQ2105" s="240"/>
      <c r="DR2105" s="240"/>
      <c r="DS2105" s="240"/>
      <c r="DT2105" s="240"/>
      <c r="DU2105" s="240"/>
      <c r="DV2105" s="240"/>
      <c r="DW2105" s="240"/>
      <c r="DX2105" s="240"/>
      <c r="DY2105" s="240"/>
      <c r="DZ2105" s="240"/>
      <c r="EA2105" s="240"/>
      <c r="EB2105" s="240"/>
      <c r="EC2105" s="240"/>
      <c r="ED2105" s="240"/>
      <c r="EE2105" s="240"/>
      <c r="EF2105" s="240"/>
      <c r="EG2105" s="240"/>
      <c r="EH2105" s="240"/>
      <c r="EI2105" s="240"/>
      <c r="EJ2105" s="240"/>
      <c r="EK2105" s="240"/>
      <c r="EL2105" s="240"/>
      <c r="EM2105" s="240"/>
      <c r="EN2105" s="240"/>
      <c r="EO2105" s="240"/>
      <c r="EP2105" s="240"/>
      <c r="EQ2105" s="240"/>
      <c r="ER2105" s="240"/>
      <c r="ES2105" s="240"/>
      <c r="ET2105" s="240"/>
      <c r="EU2105" s="240"/>
      <c r="EV2105" s="240"/>
      <c r="EW2105" s="240"/>
      <c r="EX2105" s="240"/>
      <c r="EY2105" s="240"/>
      <c r="EZ2105" s="240"/>
      <c r="FA2105" s="240"/>
      <c r="FB2105" s="240"/>
      <c r="FC2105" s="240"/>
      <c r="FD2105" s="240"/>
      <c r="FE2105" s="240"/>
      <c r="FF2105" s="240"/>
      <c r="FG2105" s="240"/>
      <c r="FH2105" s="240"/>
      <c r="FI2105" s="240"/>
      <c r="FJ2105" s="240"/>
      <c r="FK2105" s="240"/>
      <c r="FL2105" s="240"/>
      <c r="FM2105" s="240"/>
      <c r="FN2105" s="240"/>
      <c r="FO2105" s="240"/>
      <c r="FP2105" s="240"/>
      <c r="FQ2105" s="240"/>
      <c r="FR2105" s="240"/>
      <c r="FS2105" s="240"/>
      <c r="FT2105" s="240"/>
      <c r="FU2105" s="240"/>
      <c r="FV2105" s="240"/>
    </row>
    <row r="2106" spans="1:178" s="250" customFormat="1">
      <c r="A2106" s="234"/>
      <c r="B2106" s="234"/>
      <c r="C2106" s="234"/>
      <c r="D2106" s="234"/>
      <c r="E2106" s="234"/>
      <c r="F2106" s="234"/>
      <c r="G2106" s="235"/>
      <c r="H2106" s="236"/>
      <c r="AJ2106" s="290"/>
      <c r="AK2106" s="240"/>
      <c r="AL2106" s="240"/>
      <c r="AM2106" s="240"/>
      <c r="AN2106" s="240"/>
      <c r="AO2106" s="240"/>
      <c r="AP2106" s="240"/>
      <c r="AQ2106" s="240"/>
      <c r="AR2106" s="240"/>
      <c r="AS2106" s="240"/>
      <c r="AT2106" s="240"/>
      <c r="AU2106" s="240"/>
      <c r="AV2106" s="240"/>
      <c r="AW2106" s="240"/>
      <c r="AX2106" s="240"/>
      <c r="AY2106" s="240"/>
      <c r="AZ2106" s="240"/>
      <c r="BA2106" s="240"/>
      <c r="BB2106" s="240"/>
      <c r="BC2106" s="240"/>
      <c r="BD2106" s="240"/>
      <c r="BE2106" s="240"/>
      <c r="BF2106" s="240"/>
      <c r="BG2106" s="240"/>
      <c r="BH2106" s="240"/>
      <c r="BI2106" s="240"/>
      <c r="BJ2106" s="240"/>
      <c r="BK2106" s="240"/>
      <c r="BL2106" s="240"/>
      <c r="BM2106" s="240"/>
      <c r="BN2106" s="240"/>
      <c r="BO2106" s="240"/>
      <c r="BP2106" s="240"/>
      <c r="BQ2106" s="240"/>
      <c r="BR2106" s="240"/>
      <c r="BS2106" s="240"/>
      <c r="BT2106" s="240"/>
      <c r="BU2106" s="240"/>
      <c r="BV2106" s="240"/>
      <c r="BW2106" s="240"/>
      <c r="BX2106" s="240"/>
      <c r="BY2106" s="240"/>
      <c r="BZ2106" s="240"/>
      <c r="CA2106" s="240"/>
      <c r="CB2106" s="240"/>
      <c r="CC2106" s="240"/>
      <c r="CD2106" s="240"/>
      <c r="CE2106" s="240"/>
      <c r="CF2106" s="240"/>
      <c r="CG2106" s="240"/>
      <c r="CH2106" s="240"/>
      <c r="CI2106" s="240"/>
      <c r="CJ2106" s="240"/>
      <c r="CK2106" s="240"/>
      <c r="CL2106" s="240"/>
      <c r="CM2106" s="240"/>
      <c r="CN2106" s="240"/>
      <c r="CO2106" s="240"/>
      <c r="CP2106" s="240"/>
      <c r="CQ2106" s="240"/>
      <c r="CR2106" s="240"/>
      <c r="CS2106" s="240"/>
      <c r="CT2106" s="240"/>
      <c r="CU2106" s="240"/>
      <c r="CV2106" s="240"/>
      <c r="CW2106" s="240"/>
      <c r="CX2106" s="240"/>
      <c r="CY2106" s="240"/>
      <c r="CZ2106" s="240"/>
      <c r="DA2106" s="240"/>
      <c r="DB2106" s="240"/>
      <c r="DC2106" s="240"/>
      <c r="DD2106" s="240"/>
      <c r="DE2106" s="240"/>
      <c r="DF2106" s="240"/>
      <c r="DG2106" s="240"/>
      <c r="DH2106" s="240"/>
      <c r="DI2106" s="240"/>
      <c r="DJ2106" s="240"/>
      <c r="DK2106" s="240"/>
      <c r="DL2106" s="240"/>
      <c r="DM2106" s="240"/>
      <c r="DN2106" s="240"/>
      <c r="DO2106" s="240"/>
      <c r="DP2106" s="240"/>
      <c r="DQ2106" s="240"/>
      <c r="DR2106" s="240"/>
      <c r="DS2106" s="240"/>
      <c r="DT2106" s="240"/>
      <c r="DU2106" s="240"/>
      <c r="DV2106" s="240"/>
      <c r="DW2106" s="240"/>
      <c r="DX2106" s="240"/>
      <c r="DY2106" s="240"/>
      <c r="DZ2106" s="240"/>
      <c r="EA2106" s="240"/>
      <c r="EB2106" s="240"/>
      <c r="EC2106" s="240"/>
      <c r="ED2106" s="240"/>
      <c r="EE2106" s="240"/>
      <c r="EF2106" s="240"/>
      <c r="EG2106" s="240"/>
      <c r="EH2106" s="240"/>
      <c r="EI2106" s="240"/>
      <c r="EJ2106" s="240"/>
      <c r="EK2106" s="240"/>
      <c r="EL2106" s="240"/>
      <c r="EM2106" s="240"/>
      <c r="EN2106" s="240"/>
      <c r="EO2106" s="240"/>
      <c r="EP2106" s="240"/>
      <c r="EQ2106" s="240"/>
      <c r="ER2106" s="240"/>
      <c r="ES2106" s="240"/>
      <c r="ET2106" s="240"/>
      <c r="EU2106" s="240"/>
      <c r="EV2106" s="240"/>
      <c r="EW2106" s="240"/>
      <c r="EX2106" s="240"/>
      <c r="EY2106" s="240"/>
      <c r="EZ2106" s="240"/>
      <c r="FA2106" s="240"/>
      <c r="FB2106" s="240"/>
      <c r="FC2106" s="240"/>
      <c r="FD2106" s="240"/>
      <c r="FE2106" s="240"/>
      <c r="FF2106" s="240"/>
      <c r="FG2106" s="240"/>
      <c r="FH2106" s="240"/>
      <c r="FI2106" s="240"/>
      <c r="FJ2106" s="240"/>
      <c r="FK2106" s="240"/>
      <c r="FL2106" s="240"/>
      <c r="FM2106" s="240"/>
      <c r="FN2106" s="240"/>
      <c r="FO2106" s="240"/>
      <c r="FP2106" s="240"/>
      <c r="FQ2106" s="240"/>
      <c r="FR2106" s="240"/>
      <c r="FS2106" s="240"/>
      <c r="FT2106" s="240"/>
      <c r="FU2106" s="240"/>
      <c r="FV2106" s="240"/>
    </row>
    <row r="2107" spans="1:178" s="250" customFormat="1">
      <c r="A2107" s="234"/>
      <c r="B2107" s="234"/>
      <c r="C2107" s="234"/>
      <c r="D2107" s="234"/>
      <c r="E2107" s="234"/>
      <c r="F2107" s="234"/>
      <c r="G2107" s="235"/>
      <c r="H2107" s="236"/>
      <c r="AJ2107" s="290"/>
      <c r="AK2107" s="240"/>
      <c r="AL2107" s="240"/>
      <c r="AM2107" s="240"/>
      <c r="AN2107" s="240"/>
      <c r="AO2107" s="240"/>
      <c r="AP2107" s="240"/>
      <c r="AQ2107" s="240"/>
      <c r="AR2107" s="240"/>
      <c r="AS2107" s="240"/>
      <c r="AT2107" s="240"/>
      <c r="AU2107" s="240"/>
      <c r="AV2107" s="240"/>
      <c r="AW2107" s="240"/>
      <c r="AX2107" s="240"/>
      <c r="AY2107" s="240"/>
      <c r="AZ2107" s="240"/>
      <c r="BA2107" s="240"/>
      <c r="BB2107" s="240"/>
      <c r="BC2107" s="240"/>
      <c r="BD2107" s="240"/>
      <c r="BE2107" s="240"/>
      <c r="BF2107" s="240"/>
      <c r="BG2107" s="240"/>
      <c r="BH2107" s="240"/>
      <c r="BI2107" s="240"/>
      <c r="BJ2107" s="240"/>
      <c r="BK2107" s="240"/>
      <c r="BL2107" s="240"/>
      <c r="BM2107" s="240"/>
      <c r="BN2107" s="240"/>
      <c r="BO2107" s="240"/>
      <c r="BP2107" s="240"/>
      <c r="BQ2107" s="240"/>
      <c r="BR2107" s="240"/>
      <c r="BS2107" s="240"/>
      <c r="BT2107" s="240"/>
      <c r="BU2107" s="240"/>
      <c r="BV2107" s="240"/>
      <c r="BW2107" s="240"/>
      <c r="BX2107" s="240"/>
      <c r="BY2107" s="240"/>
      <c r="BZ2107" s="240"/>
      <c r="CA2107" s="240"/>
      <c r="CB2107" s="240"/>
      <c r="CC2107" s="240"/>
      <c r="CD2107" s="240"/>
      <c r="CE2107" s="240"/>
      <c r="CF2107" s="240"/>
      <c r="CG2107" s="240"/>
      <c r="CH2107" s="240"/>
      <c r="CI2107" s="240"/>
      <c r="CJ2107" s="240"/>
      <c r="CK2107" s="240"/>
      <c r="CL2107" s="240"/>
      <c r="CM2107" s="240"/>
      <c r="CN2107" s="240"/>
      <c r="CO2107" s="240"/>
      <c r="CP2107" s="240"/>
      <c r="CQ2107" s="240"/>
      <c r="CR2107" s="240"/>
      <c r="CS2107" s="240"/>
      <c r="CT2107" s="240"/>
      <c r="CU2107" s="240"/>
      <c r="CV2107" s="240"/>
      <c r="CW2107" s="240"/>
      <c r="CX2107" s="240"/>
      <c r="CY2107" s="240"/>
      <c r="CZ2107" s="240"/>
      <c r="DA2107" s="240"/>
      <c r="DB2107" s="240"/>
      <c r="DC2107" s="240"/>
      <c r="DD2107" s="240"/>
      <c r="DE2107" s="240"/>
      <c r="DF2107" s="240"/>
      <c r="DG2107" s="240"/>
      <c r="DH2107" s="240"/>
      <c r="DI2107" s="240"/>
      <c r="DJ2107" s="240"/>
      <c r="DK2107" s="240"/>
      <c r="DL2107" s="240"/>
      <c r="DM2107" s="240"/>
      <c r="DN2107" s="240"/>
      <c r="DO2107" s="240"/>
      <c r="DP2107" s="240"/>
      <c r="DQ2107" s="240"/>
      <c r="DR2107" s="240"/>
      <c r="DS2107" s="240"/>
      <c r="DT2107" s="240"/>
      <c r="DU2107" s="240"/>
      <c r="DV2107" s="240"/>
      <c r="DW2107" s="240"/>
      <c r="DX2107" s="240"/>
      <c r="DY2107" s="240"/>
      <c r="DZ2107" s="240"/>
      <c r="EA2107" s="240"/>
      <c r="EB2107" s="240"/>
      <c r="EC2107" s="240"/>
      <c r="ED2107" s="240"/>
      <c r="EE2107" s="240"/>
      <c r="EF2107" s="240"/>
      <c r="EG2107" s="240"/>
      <c r="EH2107" s="240"/>
      <c r="EI2107" s="240"/>
      <c r="EJ2107" s="240"/>
      <c r="EK2107" s="240"/>
      <c r="EL2107" s="240"/>
      <c r="EM2107" s="240"/>
      <c r="EN2107" s="240"/>
      <c r="EO2107" s="240"/>
      <c r="EP2107" s="240"/>
      <c r="EQ2107" s="240"/>
      <c r="ER2107" s="240"/>
      <c r="ES2107" s="240"/>
      <c r="ET2107" s="240"/>
      <c r="EU2107" s="240"/>
      <c r="EV2107" s="240"/>
      <c r="EW2107" s="240"/>
      <c r="EX2107" s="240"/>
      <c r="EY2107" s="240"/>
      <c r="EZ2107" s="240"/>
      <c r="FA2107" s="240"/>
      <c r="FB2107" s="240"/>
      <c r="FC2107" s="240"/>
      <c r="FD2107" s="240"/>
      <c r="FE2107" s="240"/>
      <c r="FF2107" s="240"/>
      <c r="FG2107" s="240"/>
      <c r="FH2107" s="240"/>
      <c r="FI2107" s="240"/>
      <c r="FJ2107" s="240"/>
      <c r="FK2107" s="240"/>
      <c r="FL2107" s="240"/>
      <c r="FM2107" s="240"/>
      <c r="FN2107" s="240"/>
      <c r="FO2107" s="240"/>
      <c r="FP2107" s="240"/>
      <c r="FQ2107" s="240"/>
      <c r="FR2107" s="240"/>
      <c r="FS2107" s="240"/>
      <c r="FT2107" s="240"/>
      <c r="FU2107" s="240"/>
      <c r="FV2107" s="240"/>
    </row>
    <row r="2108" spans="1:178" s="250" customFormat="1">
      <c r="A2108" s="234"/>
      <c r="B2108" s="234"/>
      <c r="C2108" s="234"/>
      <c r="D2108" s="234"/>
      <c r="E2108" s="234"/>
      <c r="F2108" s="234"/>
      <c r="G2108" s="235"/>
      <c r="H2108" s="236"/>
      <c r="AJ2108" s="290"/>
      <c r="AK2108" s="240"/>
      <c r="AL2108" s="240"/>
      <c r="AM2108" s="240"/>
      <c r="AN2108" s="240"/>
      <c r="AO2108" s="240"/>
      <c r="AP2108" s="240"/>
      <c r="AQ2108" s="240"/>
      <c r="AR2108" s="240"/>
      <c r="AS2108" s="240"/>
      <c r="AT2108" s="240"/>
      <c r="AU2108" s="240"/>
      <c r="AV2108" s="240"/>
      <c r="AW2108" s="240"/>
      <c r="AX2108" s="240"/>
      <c r="AY2108" s="240"/>
      <c r="AZ2108" s="240"/>
      <c r="BA2108" s="240"/>
      <c r="BB2108" s="240"/>
      <c r="BC2108" s="240"/>
      <c r="BD2108" s="240"/>
      <c r="BE2108" s="240"/>
      <c r="BF2108" s="240"/>
      <c r="BG2108" s="240"/>
      <c r="BH2108" s="240"/>
      <c r="BI2108" s="240"/>
      <c r="BJ2108" s="240"/>
      <c r="BK2108" s="240"/>
      <c r="BL2108" s="240"/>
      <c r="BM2108" s="240"/>
      <c r="BN2108" s="240"/>
      <c r="BO2108" s="240"/>
      <c r="BP2108" s="240"/>
      <c r="BQ2108" s="240"/>
      <c r="BR2108" s="240"/>
      <c r="BS2108" s="240"/>
      <c r="BT2108" s="240"/>
      <c r="BU2108" s="240"/>
      <c r="BV2108" s="240"/>
      <c r="BW2108" s="240"/>
      <c r="BX2108" s="240"/>
      <c r="BY2108" s="240"/>
      <c r="BZ2108" s="240"/>
      <c r="CA2108" s="240"/>
      <c r="CB2108" s="240"/>
      <c r="CC2108" s="240"/>
      <c r="CD2108" s="240"/>
      <c r="CE2108" s="240"/>
      <c r="CF2108" s="240"/>
      <c r="CG2108" s="240"/>
      <c r="CH2108" s="240"/>
      <c r="CI2108" s="240"/>
      <c r="CJ2108" s="240"/>
      <c r="CK2108" s="240"/>
      <c r="CL2108" s="240"/>
      <c r="CM2108" s="240"/>
      <c r="CN2108" s="240"/>
      <c r="CO2108" s="240"/>
      <c r="CP2108" s="240"/>
      <c r="CQ2108" s="240"/>
      <c r="CR2108" s="240"/>
      <c r="CS2108" s="240"/>
      <c r="CT2108" s="240"/>
      <c r="CU2108" s="240"/>
      <c r="CV2108" s="240"/>
      <c r="CW2108" s="240"/>
      <c r="CX2108" s="240"/>
      <c r="CY2108" s="240"/>
      <c r="CZ2108" s="240"/>
      <c r="DA2108" s="240"/>
      <c r="DB2108" s="240"/>
      <c r="DC2108" s="240"/>
      <c r="DD2108" s="240"/>
      <c r="DE2108" s="240"/>
      <c r="DF2108" s="240"/>
      <c r="DG2108" s="240"/>
      <c r="DH2108" s="240"/>
      <c r="DI2108" s="240"/>
      <c r="DJ2108" s="240"/>
      <c r="DK2108" s="240"/>
      <c r="DL2108" s="240"/>
      <c r="DM2108" s="240"/>
      <c r="DN2108" s="240"/>
      <c r="DO2108" s="240"/>
      <c r="DP2108" s="240"/>
      <c r="DQ2108" s="240"/>
      <c r="DR2108" s="240"/>
      <c r="DS2108" s="240"/>
      <c r="DT2108" s="240"/>
      <c r="DU2108" s="240"/>
      <c r="DV2108" s="240"/>
      <c r="DW2108" s="240"/>
      <c r="DX2108" s="240"/>
      <c r="DY2108" s="240"/>
      <c r="DZ2108" s="240"/>
      <c r="EA2108" s="240"/>
      <c r="EB2108" s="240"/>
      <c r="EC2108" s="240"/>
      <c r="ED2108" s="240"/>
      <c r="EE2108" s="240"/>
      <c r="EF2108" s="240"/>
      <c r="EG2108" s="240"/>
      <c r="EH2108" s="240"/>
      <c r="EI2108" s="240"/>
      <c r="EJ2108" s="240"/>
      <c r="EK2108" s="240"/>
      <c r="EL2108" s="240"/>
      <c r="EM2108" s="240"/>
      <c r="EN2108" s="240"/>
      <c r="EO2108" s="240"/>
      <c r="EP2108" s="240"/>
      <c r="EQ2108" s="240"/>
      <c r="ER2108" s="240"/>
      <c r="ES2108" s="240"/>
      <c r="ET2108" s="240"/>
      <c r="EU2108" s="240"/>
      <c r="EV2108" s="240"/>
      <c r="EW2108" s="240"/>
      <c r="EX2108" s="240"/>
      <c r="EY2108" s="240"/>
      <c r="EZ2108" s="240"/>
      <c r="FA2108" s="240"/>
      <c r="FB2108" s="240"/>
      <c r="FC2108" s="240"/>
      <c r="FD2108" s="240"/>
      <c r="FE2108" s="240"/>
      <c r="FF2108" s="240"/>
      <c r="FG2108" s="240"/>
      <c r="FH2108" s="240"/>
      <c r="FI2108" s="240"/>
      <c r="FJ2108" s="240"/>
      <c r="FK2108" s="240"/>
      <c r="FL2108" s="240"/>
      <c r="FM2108" s="240"/>
      <c r="FN2108" s="240"/>
      <c r="FO2108" s="240"/>
      <c r="FP2108" s="240"/>
      <c r="FQ2108" s="240"/>
      <c r="FR2108" s="240"/>
      <c r="FS2108" s="240"/>
      <c r="FT2108" s="240"/>
      <c r="FU2108" s="240"/>
      <c r="FV2108" s="240"/>
    </row>
    <row r="2109" spans="1:178" s="250" customFormat="1">
      <c r="A2109" s="234"/>
      <c r="B2109" s="234"/>
      <c r="C2109" s="234"/>
      <c r="D2109" s="234"/>
      <c r="E2109" s="234"/>
      <c r="F2109" s="234"/>
      <c r="G2109" s="235"/>
      <c r="H2109" s="236"/>
      <c r="AJ2109" s="290"/>
      <c r="AK2109" s="240"/>
      <c r="AL2109" s="240"/>
      <c r="AM2109" s="240"/>
      <c r="AN2109" s="240"/>
      <c r="AO2109" s="240"/>
      <c r="AP2109" s="240"/>
      <c r="AQ2109" s="240"/>
      <c r="AR2109" s="240"/>
      <c r="AS2109" s="240"/>
      <c r="AT2109" s="240"/>
      <c r="AU2109" s="240"/>
      <c r="AV2109" s="240"/>
      <c r="AW2109" s="240"/>
      <c r="AX2109" s="240"/>
      <c r="AY2109" s="240"/>
      <c r="AZ2109" s="240"/>
      <c r="BA2109" s="240"/>
      <c r="BB2109" s="240"/>
      <c r="BC2109" s="240"/>
      <c r="BD2109" s="240"/>
      <c r="BE2109" s="240"/>
      <c r="BF2109" s="240"/>
      <c r="BG2109" s="240"/>
      <c r="BH2109" s="240"/>
      <c r="BI2109" s="240"/>
      <c r="BJ2109" s="240"/>
      <c r="BK2109" s="240"/>
      <c r="BL2109" s="240"/>
      <c r="BM2109" s="240"/>
      <c r="BN2109" s="240"/>
      <c r="BO2109" s="240"/>
      <c r="BP2109" s="240"/>
      <c r="BQ2109" s="240"/>
      <c r="BR2109" s="240"/>
      <c r="BS2109" s="240"/>
      <c r="BT2109" s="240"/>
      <c r="BU2109" s="240"/>
      <c r="BV2109" s="240"/>
      <c r="BW2109" s="240"/>
      <c r="BX2109" s="240"/>
      <c r="BY2109" s="240"/>
      <c r="BZ2109" s="240"/>
      <c r="CA2109" s="240"/>
      <c r="CB2109" s="240"/>
      <c r="CC2109" s="240"/>
      <c r="CD2109" s="240"/>
      <c r="CE2109" s="240"/>
      <c r="CF2109" s="240"/>
      <c r="CG2109" s="240"/>
      <c r="CH2109" s="240"/>
      <c r="CI2109" s="240"/>
      <c r="CJ2109" s="240"/>
      <c r="CK2109" s="240"/>
      <c r="CL2109" s="240"/>
      <c r="CM2109" s="240"/>
      <c r="CN2109" s="240"/>
      <c r="CO2109" s="240"/>
      <c r="CP2109" s="240"/>
      <c r="CQ2109" s="240"/>
      <c r="CR2109" s="240"/>
      <c r="CS2109" s="240"/>
      <c r="CT2109" s="240"/>
      <c r="CU2109" s="240"/>
      <c r="CV2109" s="240"/>
      <c r="CW2109" s="240"/>
      <c r="CX2109" s="240"/>
      <c r="CY2109" s="240"/>
      <c r="CZ2109" s="240"/>
      <c r="DA2109" s="240"/>
      <c r="DB2109" s="240"/>
      <c r="DC2109" s="240"/>
      <c r="DD2109" s="240"/>
      <c r="DE2109" s="240"/>
      <c r="DF2109" s="240"/>
      <c r="DG2109" s="240"/>
      <c r="DH2109" s="240"/>
      <c r="DI2109" s="240"/>
      <c r="DJ2109" s="240"/>
      <c r="DK2109" s="240"/>
      <c r="DL2109" s="240"/>
      <c r="DM2109" s="240"/>
      <c r="DN2109" s="240"/>
      <c r="DO2109" s="240"/>
      <c r="DP2109" s="240"/>
      <c r="DQ2109" s="240"/>
      <c r="DR2109" s="240"/>
      <c r="DS2109" s="240"/>
      <c r="DT2109" s="240"/>
      <c r="DU2109" s="240"/>
      <c r="DV2109" s="240"/>
      <c r="DW2109" s="240"/>
      <c r="DX2109" s="240"/>
      <c r="DY2109" s="240"/>
      <c r="DZ2109" s="240"/>
      <c r="EA2109" s="240"/>
      <c r="EB2109" s="240"/>
      <c r="EC2109" s="240"/>
      <c r="ED2109" s="240"/>
      <c r="EE2109" s="240"/>
      <c r="EF2109" s="240"/>
      <c r="EG2109" s="240"/>
      <c r="EH2109" s="240"/>
      <c r="EI2109" s="240"/>
      <c r="EJ2109" s="240"/>
      <c r="EK2109" s="240"/>
      <c r="EL2109" s="240"/>
      <c r="EM2109" s="240"/>
      <c r="EN2109" s="240"/>
      <c r="EO2109" s="240"/>
      <c r="EP2109" s="240"/>
      <c r="EQ2109" s="240"/>
      <c r="ER2109" s="240"/>
      <c r="ES2109" s="240"/>
      <c r="ET2109" s="240"/>
      <c r="EU2109" s="240"/>
      <c r="EV2109" s="240"/>
      <c r="EW2109" s="240"/>
      <c r="EX2109" s="240"/>
      <c r="EY2109" s="240"/>
      <c r="EZ2109" s="240"/>
      <c r="FA2109" s="240"/>
      <c r="FB2109" s="240"/>
      <c r="FC2109" s="240"/>
      <c r="FD2109" s="240"/>
      <c r="FE2109" s="240"/>
      <c r="FF2109" s="240"/>
      <c r="FG2109" s="240"/>
      <c r="FH2109" s="240"/>
      <c r="FI2109" s="240"/>
      <c r="FJ2109" s="240"/>
      <c r="FK2109" s="240"/>
      <c r="FL2109" s="240"/>
      <c r="FM2109" s="240"/>
      <c r="FN2109" s="240"/>
      <c r="FO2109" s="240"/>
      <c r="FP2109" s="240"/>
      <c r="FQ2109" s="240"/>
      <c r="FR2109" s="240"/>
      <c r="FS2109" s="240"/>
      <c r="FT2109" s="240"/>
      <c r="FU2109" s="240"/>
      <c r="FV2109" s="240"/>
    </row>
    <row r="2110" spans="1:178" s="250" customFormat="1">
      <c r="A2110" s="234"/>
      <c r="B2110" s="234"/>
      <c r="C2110" s="234"/>
      <c r="D2110" s="234"/>
      <c r="E2110" s="234"/>
      <c r="F2110" s="234"/>
      <c r="G2110" s="235"/>
      <c r="H2110" s="236"/>
      <c r="AJ2110" s="290"/>
      <c r="AK2110" s="240"/>
      <c r="AL2110" s="240"/>
      <c r="AM2110" s="240"/>
      <c r="AN2110" s="240"/>
      <c r="AO2110" s="240"/>
      <c r="AP2110" s="240"/>
      <c r="AQ2110" s="240"/>
      <c r="AR2110" s="240"/>
      <c r="AS2110" s="240"/>
      <c r="AT2110" s="240"/>
      <c r="AU2110" s="240"/>
      <c r="AV2110" s="240"/>
      <c r="AW2110" s="240"/>
      <c r="AX2110" s="240"/>
      <c r="AY2110" s="240"/>
      <c r="AZ2110" s="240"/>
      <c r="BA2110" s="240"/>
      <c r="BB2110" s="240"/>
      <c r="BC2110" s="240"/>
      <c r="BD2110" s="240"/>
      <c r="BE2110" s="240"/>
      <c r="BF2110" s="240"/>
      <c r="BG2110" s="240"/>
      <c r="BH2110" s="240"/>
      <c r="BI2110" s="240"/>
      <c r="BJ2110" s="240"/>
      <c r="BK2110" s="240"/>
      <c r="BL2110" s="240"/>
      <c r="BM2110" s="240"/>
      <c r="BN2110" s="240"/>
      <c r="BO2110" s="240"/>
      <c r="BP2110" s="240"/>
      <c r="BQ2110" s="240"/>
      <c r="BR2110" s="240"/>
      <c r="BS2110" s="240"/>
      <c r="BT2110" s="240"/>
      <c r="BU2110" s="240"/>
      <c r="BV2110" s="240"/>
      <c r="BW2110" s="240"/>
      <c r="BX2110" s="240"/>
      <c r="BY2110" s="240"/>
      <c r="BZ2110" s="240"/>
      <c r="CA2110" s="240"/>
      <c r="CB2110" s="240"/>
      <c r="CC2110" s="240"/>
      <c r="CD2110" s="240"/>
      <c r="CE2110" s="240"/>
      <c r="CF2110" s="240"/>
      <c r="CG2110" s="240"/>
      <c r="CH2110" s="240"/>
      <c r="CI2110" s="240"/>
      <c r="CJ2110" s="240"/>
      <c r="CK2110" s="240"/>
      <c r="CL2110" s="240"/>
      <c r="CM2110" s="240"/>
      <c r="CN2110" s="240"/>
      <c r="CO2110" s="240"/>
      <c r="CP2110" s="240"/>
      <c r="CQ2110" s="240"/>
      <c r="CR2110" s="240"/>
      <c r="CS2110" s="240"/>
      <c r="CT2110" s="240"/>
      <c r="CU2110" s="240"/>
      <c r="CV2110" s="240"/>
      <c r="CW2110" s="240"/>
      <c r="CX2110" s="240"/>
      <c r="CY2110" s="240"/>
      <c r="CZ2110" s="240"/>
      <c r="DA2110" s="240"/>
      <c r="DB2110" s="240"/>
      <c r="DC2110" s="240"/>
      <c r="DD2110" s="240"/>
      <c r="DE2110" s="240"/>
      <c r="DF2110" s="240"/>
      <c r="DG2110" s="240"/>
      <c r="DH2110" s="240"/>
      <c r="DI2110" s="240"/>
      <c r="DJ2110" s="240"/>
      <c r="DK2110" s="240"/>
      <c r="DL2110" s="240"/>
      <c r="DM2110" s="240"/>
      <c r="DN2110" s="240"/>
      <c r="DO2110" s="240"/>
      <c r="DP2110" s="240"/>
      <c r="DQ2110" s="240"/>
      <c r="DR2110" s="240"/>
      <c r="DS2110" s="240"/>
      <c r="DT2110" s="240"/>
      <c r="DU2110" s="240"/>
      <c r="DV2110" s="240"/>
      <c r="DW2110" s="240"/>
      <c r="DX2110" s="240"/>
      <c r="DY2110" s="240"/>
      <c r="DZ2110" s="240"/>
      <c r="EA2110" s="240"/>
      <c r="EB2110" s="240"/>
      <c r="EC2110" s="240"/>
      <c r="ED2110" s="240"/>
      <c r="EE2110" s="240"/>
      <c r="EF2110" s="240"/>
      <c r="EG2110" s="240"/>
      <c r="EH2110" s="240"/>
      <c r="EI2110" s="240"/>
      <c r="EJ2110" s="240"/>
      <c r="EK2110" s="240"/>
      <c r="EL2110" s="240"/>
      <c r="EM2110" s="240"/>
      <c r="EN2110" s="240"/>
      <c r="EO2110" s="240"/>
      <c r="EP2110" s="240"/>
      <c r="EQ2110" s="240"/>
      <c r="ER2110" s="240"/>
      <c r="ES2110" s="240"/>
      <c r="ET2110" s="240"/>
      <c r="EU2110" s="240"/>
      <c r="EV2110" s="240"/>
      <c r="EW2110" s="240"/>
      <c r="EX2110" s="240"/>
      <c r="EY2110" s="240"/>
      <c r="EZ2110" s="240"/>
      <c r="FA2110" s="240"/>
      <c r="FB2110" s="240"/>
      <c r="FC2110" s="240"/>
      <c r="FD2110" s="240"/>
      <c r="FE2110" s="240"/>
      <c r="FF2110" s="240"/>
      <c r="FG2110" s="240"/>
      <c r="FH2110" s="240"/>
      <c r="FI2110" s="240"/>
      <c r="FJ2110" s="240"/>
      <c r="FK2110" s="240"/>
      <c r="FL2110" s="240"/>
      <c r="FM2110" s="240"/>
      <c r="FN2110" s="240"/>
      <c r="FO2110" s="240"/>
      <c r="FP2110" s="240"/>
      <c r="FQ2110" s="240"/>
      <c r="FR2110" s="240"/>
      <c r="FS2110" s="240"/>
      <c r="FT2110" s="240"/>
      <c r="FU2110" s="240"/>
      <c r="FV2110" s="240"/>
    </row>
    <row r="2111" spans="1:178" s="250" customFormat="1">
      <c r="A2111" s="234"/>
      <c r="B2111" s="234"/>
      <c r="C2111" s="234"/>
      <c r="D2111" s="234"/>
      <c r="E2111" s="234"/>
      <c r="F2111" s="234"/>
      <c r="G2111" s="235"/>
      <c r="H2111" s="236"/>
      <c r="AJ2111" s="290"/>
      <c r="AK2111" s="240"/>
      <c r="AL2111" s="240"/>
      <c r="AM2111" s="240"/>
      <c r="AN2111" s="240"/>
      <c r="AO2111" s="240"/>
      <c r="AP2111" s="240"/>
      <c r="AQ2111" s="240"/>
      <c r="AR2111" s="240"/>
      <c r="AS2111" s="240"/>
      <c r="AT2111" s="240"/>
      <c r="AU2111" s="240"/>
      <c r="AV2111" s="240"/>
      <c r="AW2111" s="240"/>
      <c r="AX2111" s="240"/>
      <c r="AY2111" s="240"/>
      <c r="AZ2111" s="240"/>
      <c r="BA2111" s="240"/>
      <c r="BB2111" s="240"/>
      <c r="BC2111" s="240"/>
      <c r="BD2111" s="240"/>
      <c r="BE2111" s="240"/>
      <c r="BF2111" s="240"/>
      <c r="BG2111" s="240"/>
      <c r="BH2111" s="240"/>
      <c r="BI2111" s="240"/>
      <c r="BJ2111" s="240"/>
      <c r="BK2111" s="240"/>
      <c r="BL2111" s="240"/>
      <c r="BM2111" s="240"/>
      <c r="BN2111" s="240"/>
      <c r="BO2111" s="240"/>
      <c r="BP2111" s="240"/>
      <c r="BQ2111" s="240"/>
      <c r="BR2111" s="240"/>
      <c r="BS2111" s="240"/>
      <c r="BT2111" s="240"/>
      <c r="BU2111" s="240"/>
      <c r="BV2111" s="240"/>
      <c r="BW2111" s="240"/>
      <c r="BX2111" s="240"/>
      <c r="BY2111" s="240"/>
      <c r="BZ2111" s="240"/>
      <c r="CA2111" s="240"/>
      <c r="CB2111" s="240"/>
      <c r="CC2111" s="240"/>
      <c r="CD2111" s="240"/>
      <c r="CE2111" s="240"/>
      <c r="CF2111" s="240"/>
      <c r="CG2111" s="240"/>
      <c r="CH2111" s="240"/>
      <c r="CI2111" s="240"/>
      <c r="CJ2111" s="240"/>
      <c r="CK2111" s="240"/>
      <c r="CL2111" s="240"/>
      <c r="CM2111" s="240"/>
      <c r="CN2111" s="240"/>
      <c r="CO2111" s="240"/>
      <c r="CP2111" s="240"/>
      <c r="CQ2111" s="240"/>
      <c r="CR2111" s="240"/>
      <c r="CS2111" s="240"/>
      <c r="CT2111" s="240"/>
      <c r="CU2111" s="240"/>
      <c r="CV2111" s="240"/>
      <c r="CW2111" s="240"/>
      <c r="CX2111" s="240"/>
      <c r="CY2111" s="240"/>
      <c r="CZ2111" s="240"/>
      <c r="DA2111" s="240"/>
      <c r="DB2111" s="240"/>
      <c r="DC2111" s="240"/>
      <c r="DD2111" s="240"/>
      <c r="DE2111" s="240"/>
      <c r="DF2111" s="240"/>
      <c r="DG2111" s="240"/>
      <c r="DH2111" s="240"/>
      <c r="DI2111" s="240"/>
      <c r="DJ2111" s="240"/>
      <c r="DK2111" s="240"/>
      <c r="DL2111" s="240"/>
      <c r="DM2111" s="240"/>
      <c r="DN2111" s="240"/>
      <c r="DO2111" s="240"/>
      <c r="DP2111" s="240"/>
      <c r="DQ2111" s="240"/>
      <c r="DR2111" s="240"/>
      <c r="DS2111" s="240"/>
      <c r="DT2111" s="240"/>
      <c r="DU2111" s="240"/>
      <c r="DV2111" s="240"/>
      <c r="DW2111" s="240"/>
      <c r="DX2111" s="240"/>
      <c r="DY2111" s="240"/>
      <c r="DZ2111" s="240"/>
      <c r="EA2111" s="240"/>
      <c r="EB2111" s="240"/>
      <c r="EC2111" s="240"/>
      <c r="ED2111" s="240"/>
      <c r="EE2111" s="240"/>
      <c r="EF2111" s="240"/>
      <c r="EG2111" s="240"/>
      <c r="EH2111" s="240"/>
      <c r="EI2111" s="240"/>
      <c r="EJ2111" s="240"/>
      <c r="EK2111" s="240"/>
      <c r="EL2111" s="240"/>
      <c r="EM2111" s="240"/>
      <c r="EN2111" s="240"/>
      <c r="EO2111" s="240"/>
      <c r="EP2111" s="240"/>
      <c r="EQ2111" s="240"/>
      <c r="ER2111" s="240"/>
      <c r="ES2111" s="240"/>
      <c r="ET2111" s="240"/>
      <c r="EU2111" s="240"/>
      <c r="EV2111" s="240"/>
      <c r="EW2111" s="240"/>
      <c r="EX2111" s="240"/>
      <c r="EY2111" s="240"/>
      <c r="EZ2111" s="240"/>
      <c r="FA2111" s="240"/>
      <c r="FB2111" s="240"/>
      <c r="FC2111" s="240"/>
      <c r="FD2111" s="240"/>
      <c r="FE2111" s="240"/>
      <c r="FF2111" s="240"/>
      <c r="FG2111" s="240"/>
      <c r="FH2111" s="240"/>
      <c r="FI2111" s="240"/>
      <c r="FJ2111" s="240"/>
      <c r="FK2111" s="240"/>
      <c r="FL2111" s="240"/>
      <c r="FM2111" s="240"/>
      <c r="FN2111" s="240"/>
      <c r="FO2111" s="240"/>
      <c r="FP2111" s="240"/>
      <c r="FQ2111" s="240"/>
      <c r="FR2111" s="240"/>
      <c r="FS2111" s="240"/>
      <c r="FT2111" s="240"/>
      <c r="FU2111" s="240"/>
      <c r="FV2111" s="240"/>
    </row>
    <row r="2112" spans="1:178" s="250" customFormat="1">
      <c r="A2112" s="234"/>
      <c r="B2112" s="234"/>
      <c r="C2112" s="234"/>
      <c r="D2112" s="234"/>
      <c r="E2112" s="234"/>
      <c r="F2112" s="234"/>
      <c r="G2112" s="235"/>
      <c r="H2112" s="236"/>
      <c r="AJ2112" s="290"/>
      <c r="AK2112" s="240"/>
      <c r="AL2112" s="240"/>
      <c r="AM2112" s="240"/>
      <c r="AN2112" s="240"/>
      <c r="AO2112" s="240"/>
      <c r="AP2112" s="240"/>
      <c r="AQ2112" s="240"/>
      <c r="AR2112" s="240"/>
      <c r="AS2112" s="240"/>
      <c r="AT2112" s="240"/>
      <c r="AU2112" s="240"/>
      <c r="AV2112" s="240"/>
      <c r="AW2112" s="240"/>
      <c r="AX2112" s="240"/>
      <c r="AY2112" s="240"/>
      <c r="AZ2112" s="240"/>
      <c r="BA2112" s="240"/>
      <c r="BB2112" s="240"/>
      <c r="BC2112" s="240"/>
      <c r="BD2112" s="240"/>
      <c r="BE2112" s="240"/>
      <c r="BF2112" s="240"/>
      <c r="BG2112" s="240"/>
      <c r="BH2112" s="240"/>
      <c r="BI2112" s="240"/>
      <c r="BJ2112" s="240"/>
      <c r="BK2112" s="240"/>
      <c r="BL2112" s="240"/>
      <c r="BM2112" s="240"/>
      <c r="BN2112" s="240"/>
      <c r="BO2112" s="240"/>
      <c r="BP2112" s="240"/>
      <c r="BQ2112" s="240"/>
      <c r="BR2112" s="240"/>
      <c r="BS2112" s="240"/>
      <c r="BT2112" s="240"/>
      <c r="BU2112" s="240"/>
      <c r="BV2112" s="240"/>
      <c r="BW2112" s="240"/>
      <c r="BX2112" s="240"/>
      <c r="BY2112" s="240"/>
      <c r="BZ2112" s="240"/>
      <c r="CA2112" s="240"/>
      <c r="CB2112" s="240"/>
      <c r="CC2112" s="240"/>
      <c r="CD2112" s="240"/>
      <c r="CE2112" s="240"/>
      <c r="CF2112" s="240"/>
      <c r="CG2112" s="240"/>
      <c r="CH2112" s="240"/>
      <c r="CI2112" s="240"/>
      <c r="CJ2112" s="240"/>
      <c r="CK2112" s="240"/>
      <c r="CL2112" s="240"/>
      <c r="CM2112" s="240"/>
      <c r="CN2112" s="240"/>
      <c r="CO2112" s="240"/>
      <c r="CP2112" s="240"/>
      <c r="CQ2112" s="240"/>
      <c r="CR2112" s="240"/>
      <c r="CS2112" s="240"/>
      <c r="CT2112" s="240"/>
      <c r="CU2112" s="240"/>
      <c r="CV2112" s="240"/>
      <c r="CW2112" s="240"/>
      <c r="CX2112" s="240"/>
      <c r="CY2112" s="240"/>
      <c r="CZ2112" s="240"/>
      <c r="DA2112" s="240"/>
      <c r="DB2112" s="240"/>
      <c r="DC2112" s="240"/>
      <c r="DD2112" s="240"/>
      <c r="DE2112" s="240"/>
      <c r="DF2112" s="240"/>
      <c r="DG2112" s="240"/>
      <c r="DH2112" s="240"/>
      <c r="DI2112" s="240"/>
      <c r="DJ2112" s="240"/>
      <c r="DK2112" s="240"/>
      <c r="DL2112" s="240"/>
      <c r="DM2112" s="240"/>
      <c r="DN2112" s="240"/>
      <c r="DO2112" s="240"/>
      <c r="DP2112" s="240"/>
      <c r="DQ2112" s="240"/>
      <c r="DR2112" s="240"/>
      <c r="DS2112" s="240"/>
      <c r="DT2112" s="240"/>
      <c r="DU2112" s="240"/>
      <c r="DV2112" s="240"/>
      <c r="DW2112" s="240"/>
      <c r="DX2112" s="240"/>
      <c r="DY2112" s="240"/>
      <c r="DZ2112" s="240"/>
      <c r="EA2112" s="240"/>
      <c r="EB2112" s="240"/>
      <c r="EC2112" s="240"/>
      <c r="ED2112" s="240"/>
      <c r="EE2112" s="240"/>
      <c r="EF2112" s="240"/>
      <c r="EG2112" s="240"/>
      <c r="EH2112" s="240"/>
      <c r="EI2112" s="240"/>
      <c r="EJ2112" s="240"/>
      <c r="EK2112" s="240"/>
      <c r="EL2112" s="240"/>
      <c r="EM2112" s="240"/>
      <c r="EN2112" s="240"/>
      <c r="EO2112" s="240"/>
      <c r="EP2112" s="240"/>
      <c r="EQ2112" s="240"/>
      <c r="ER2112" s="240"/>
      <c r="ES2112" s="240"/>
      <c r="ET2112" s="240"/>
      <c r="EU2112" s="240"/>
      <c r="EV2112" s="240"/>
      <c r="EW2112" s="240"/>
      <c r="EX2112" s="240"/>
      <c r="EY2112" s="240"/>
      <c r="EZ2112" s="240"/>
      <c r="FA2112" s="240"/>
      <c r="FB2112" s="240"/>
      <c r="FC2112" s="240"/>
      <c r="FD2112" s="240"/>
      <c r="FE2112" s="240"/>
      <c r="FF2112" s="240"/>
      <c r="FG2112" s="240"/>
      <c r="FH2112" s="240"/>
      <c r="FI2112" s="240"/>
      <c r="FJ2112" s="240"/>
      <c r="FK2112" s="240"/>
      <c r="FL2112" s="240"/>
      <c r="FM2112" s="240"/>
      <c r="FN2112" s="240"/>
      <c r="FO2112" s="240"/>
      <c r="FP2112" s="240"/>
      <c r="FQ2112" s="240"/>
      <c r="FR2112" s="240"/>
      <c r="FS2112" s="240"/>
      <c r="FT2112" s="240"/>
      <c r="FU2112" s="240"/>
      <c r="FV2112" s="240"/>
    </row>
    <row r="2113" spans="1:178" s="250" customFormat="1">
      <c r="A2113" s="234"/>
      <c r="B2113" s="234"/>
      <c r="C2113" s="234"/>
      <c r="D2113" s="234"/>
      <c r="E2113" s="234"/>
      <c r="F2113" s="234"/>
      <c r="G2113" s="235"/>
      <c r="H2113" s="236"/>
      <c r="AJ2113" s="290"/>
      <c r="AK2113" s="240"/>
      <c r="AL2113" s="240"/>
      <c r="AM2113" s="240"/>
      <c r="AN2113" s="240"/>
      <c r="AO2113" s="240"/>
      <c r="AP2113" s="240"/>
      <c r="AQ2113" s="240"/>
      <c r="AR2113" s="240"/>
      <c r="AS2113" s="240"/>
      <c r="AT2113" s="240"/>
      <c r="AU2113" s="240"/>
      <c r="AV2113" s="240"/>
      <c r="AW2113" s="240"/>
      <c r="AX2113" s="240"/>
      <c r="AY2113" s="240"/>
      <c r="AZ2113" s="240"/>
      <c r="BA2113" s="240"/>
      <c r="BB2113" s="240"/>
      <c r="BC2113" s="240"/>
      <c r="BD2113" s="240"/>
      <c r="BE2113" s="240"/>
      <c r="BF2113" s="240"/>
      <c r="BG2113" s="240"/>
      <c r="BH2113" s="240"/>
      <c r="BI2113" s="240"/>
      <c r="BJ2113" s="240"/>
      <c r="BK2113" s="240"/>
      <c r="BL2113" s="240"/>
      <c r="BM2113" s="240"/>
      <c r="BN2113" s="240"/>
      <c r="BO2113" s="240"/>
      <c r="BP2113" s="240"/>
      <c r="BQ2113" s="240"/>
      <c r="BR2113" s="240"/>
      <c r="BS2113" s="240"/>
      <c r="BT2113" s="240"/>
      <c r="BU2113" s="240"/>
      <c r="BV2113" s="240"/>
      <c r="BW2113" s="240"/>
      <c r="BX2113" s="240"/>
      <c r="BY2113" s="240"/>
      <c r="BZ2113" s="240"/>
      <c r="CA2113" s="240"/>
      <c r="CB2113" s="240"/>
      <c r="CC2113" s="240"/>
      <c r="CD2113" s="240"/>
      <c r="CE2113" s="240"/>
      <c r="CF2113" s="240"/>
      <c r="CG2113" s="240"/>
      <c r="CH2113" s="240"/>
      <c r="CI2113" s="240"/>
      <c r="CJ2113" s="240"/>
      <c r="CK2113" s="240"/>
      <c r="CL2113" s="240"/>
      <c r="CM2113" s="240"/>
      <c r="CN2113" s="240"/>
      <c r="CO2113" s="240"/>
      <c r="CP2113" s="240"/>
      <c r="CQ2113" s="240"/>
      <c r="CR2113" s="240"/>
      <c r="CS2113" s="240"/>
      <c r="CT2113" s="240"/>
      <c r="CU2113" s="240"/>
      <c r="CV2113" s="240"/>
      <c r="CW2113" s="240"/>
      <c r="CX2113" s="240"/>
      <c r="CY2113" s="240"/>
      <c r="CZ2113" s="240"/>
      <c r="DA2113" s="240"/>
      <c r="DB2113" s="240"/>
      <c r="DC2113" s="240"/>
      <c r="DD2113" s="240"/>
      <c r="DE2113" s="240"/>
      <c r="DF2113" s="240"/>
      <c r="DG2113" s="240"/>
      <c r="DH2113" s="240"/>
      <c r="DI2113" s="240"/>
      <c r="DJ2113" s="240"/>
      <c r="DK2113" s="240"/>
      <c r="DL2113" s="240"/>
      <c r="DM2113" s="240"/>
      <c r="DN2113" s="240"/>
      <c r="DO2113" s="240"/>
      <c r="DP2113" s="240"/>
      <c r="DQ2113" s="240"/>
      <c r="DR2113" s="240"/>
      <c r="DS2113" s="240"/>
      <c r="DT2113" s="240"/>
      <c r="DU2113" s="240"/>
      <c r="DV2113" s="240"/>
      <c r="DW2113" s="240"/>
      <c r="DX2113" s="240"/>
      <c r="DY2113" s="240"/>
      <c r="DZ2113" s="240"/>
      <c r="EA2113" s="240"/>
      <c r="EB2113" s="240"/>
      <c r="EC2113" s="240"/>
      <c r="ED2113" s="240"/>
      <c r="EE2113" s="240"/>
      <c r="EF2113" s="240"/>
      <c r="EG2113" s="240"/>
      <c r="EH2113" s="240"/>
      <c r="EI2113" s="240"/>
      <c r="EJ2113" s="240"/>
      <c r="EK2113" s="240"/>
      <c r="EL2113" s="240"/>
      <c r="EM2113" s="240"/>
      <c r="EN2113" s="240"/>
      <c r="EO2113" s="240"/>
      <c r="EP2113" s="240"/>
      <c r="EQ2113" s="240"/>
      <c r="ER2113" s="240"/>
      <c r="ES2113" s="240"/>
      <c r="ET2113" s="240"/>
      <c r="EU2113" s="240"/>
      <c r="EV2113" s="240"/>
      <c r="EW2113" s="240"/>
      <c r="EX2113" s="240"/>
      <c r="EY2113" s="240"/>
      <c r="EZ2113" s="240"/>
      <c r="FA2113" s="240"/>
      <c r="FB2113" s="240"/>
      <c r="FC2113" s="240"/>
      <c r="FD2113" s="240"/>
      <c r="FE2113" s="240"/>
      <c r="FF2113" s="240"/>
      <c r="FG2113" s="240"/>
      <c r="FH2113" s="240"/>
      <c r="FI2113" s="240"/>
      <c r="FJ2113" s="240"/>
      <c r="FK2113" s="240"/>
      <c r="FL2113" s="240"/>
      <c r="FM2113" s="240"/>
      <c r="FN2113" s="240"/>
      <c r="FO2113" s="240"/>
      <c r="FP2113" s="240"/>
      <c r="FQ2113" s="240"/>
      <c r="FR2113" s="240"/>
      <c r="FS2113" s="240"/>
      <c r="FT2113" s="240"/>
      <c r="FU2113" s="240"/>
      <c r="FV2113" s="240"/>
    </row>
    <row r="2114" spans="1:178" s="250" customFormat="1">
      <c r="A2114" s="234"/>
      <c r="B2114" s="234"/>
      <c r="C2114" s="234"/>
      <c r="D2114" s="234"/>
      <c r="E2114" s="234"/>
      <c r="F2114" s="234"/>
      <c r="G2114" s="235"/>
      <c r="H2114" s="236"/>
      <c r="AJ2114" s="290"/>
      <c r="AK2114" s="240"/>
      <c r="AL2114" s="240"/>
      <c r="AM2114" s="240"/>
      <c r="AN2114" s="240"/>
      <c r="AO2114" s="240"/>
      <c r="AP2114" s="240"/>
      <c r="AQ2114" s="240"/>
      <c r="AR2114" s="240"/>
      <c r="AS2114" s="240"/>
      <c r="AT2114" s="240"/>
      <c r="AU2114" s="240"/>
      <c r="AV2114" s="240"/>
      <c r="AW2114" s="240"/>
      <c r="AX2114" s="240"/>
      <c r="AY2114" s="240"/>
      <c r="AZ2114" s="240"/>
      <c r="BA2114" s="240"/>
      <c r="BB2114" s="240"/>
      <c r="BC2114" s="240"/>
      <c r="BD2114" s="240"/>
      <c r="BE2114" s="240"/>
      <c r="BF2114" s="240"/>
      <c r="BG2114" s="240"/>
      <c r="BH2114" s="240"/>
      <c r="BI2114" s="240"/>
      <c r="BJ2114" s="240"/>
      <c r="BK2114" s="240"/>
      <c r="BL2114" s="240"/>
      <c r="BM2114" s="240"/>
      <c r="BN2114" s="240"/>
      <c r="BO2114" s="240"/>
      <c r="BP2114" s="240"/>
      <c r="BQ2114" s="240"/>
      <c r="BR2114" s="240"/>
      <c r="BS2114" s="240"/>
      <c r="BT2114" s="240"/>
      <c r="BU2114" s="240"/>
      <c r="BV2114" s="240"/>
      <c r="BW2114" s="240"/>
      <c r="BX2114" s="240"/>
      <c r="BY2114" s="240"/>
      <c r="BZ2114" s="240"/>
      <c r="CA2114" s="240"/>
      <c r="CB2114" s="240"/>
      <c r="CC2114" s="240"/>
      <c r="CD2114" s="240"/>
      <c r="CE2114" s="240"/>
      <c r="CF2114" s="240"/>
      <c r="CG2114" s="240"/>
      <c r="CH2114" s="240"/>
      <c r="CI2114" s="240"/>
      <c r="CJ2114" s="240"/>
      <c r="CK2114" s="240"/>
      <c r="CL2114" s="240"/>
      <c r="CM2114" s="240"/>
      <c r="CN2114" s="240"/>
      <c r="CO2114" s="240"/>
      <c r="CP2114" s="240"/>
      <c r="CQ2114" s="240"/>
      <c r="CR2114" s="240"/>
      <c r="CS2114" s="240"/>
      <c r="CT2114" s="240"/>
      <c r="CU2114" s="240"/>
      <c r="CV2114" s="240"/>
      <c r="CW2114" s="240"/>
      <c r="CX2114" s="240"/>
      <c r="CY2114" s="240"/>
      <c r="CZ2114" s="240"/>
      <c r="DA2114" s="240"/>
      <c r="DB2114" s="240"/>
      <c r="DC2114" s="240"/>
      <c r="DD2114" s="240"/>
      <c r="DE2114" s="240"/>
      <c r="DF2114" s="240"/>
      <c r="DG2114" s="240"/>
      <c r="DH2114" s="240"/>
      <c r="DI2114" s="240"/>
      <c r="DJ2114" s="240"/>
      <c r="DK2114" s="240"/>
      <c r="DL2114" s="240"/>
      <c r="DM2114" s="240"/>
      <c r="DN2114" s="240"/>
      <c r="DO2114" s="240"/>
      <c r="DP2114" s="240"/>
      <c r="DQ2114" s="240"/>
      <c r="DR2114" s="240"/>
      <c r="DS2114" s="240"/>
      <c r="DT2114" s="240"/>
      <c r="DU2114" s="240"/>
      <c r="DV2114" s="240"/>
      <c r="DW2114" s="240"/>
      <c r="DX2114" s="240"/>
      <c r="DY2114" s="240"/>
      <c r="DZ2114" s="240"/>
      <c r="EA2114" s="240"/>
      <c r="EB2114" s="240"/>
      <c r="EC2114" s="240"/>
      <c r="ED2114" s="240"/>
      <c r="EE2114" s="240"/>
      <c r="EF2114" s="240"/>
      <c r="EG2114" s="240"/>
      <c r="EH2114" s="240"/>
      <c r="EI2114" s="240"/>
      <c r="EJ2114" s="240"/>
      <c r="EK2114" s="240"/>
      <c r="EL2114" s="240"/>
      <c r="EM2114" s="240"/>
      <c r="EN2114" s="240"/>
      <c r="EO2114" s="240"/>
      <c r="EP2114" s="240"/>
      <c r="EQ2114" s="240"/>
      <c r="ER2114" s="240"/>
      <c r="ES2114" s="240"/>
      <c r="ET2114" s="240"/>
      <c r="EU2114" s="240"/>
      <c r="EV2114" s="240"/>
      <c r="EW2114" s="240"/>
      <c r="EX2114" s="240"/>
      <c r="EY2114" s="240"/>
      <c r="EZ2114" s="240"/>
      <c r="FA2114" s="240"/>
      <c r="FB2114" s="240"/>
      <c r="FC2114" s="240"/>
      <c r="FD2114" s="240"/>
      <c r="FE2114" s="240"/>
      <c r="FF2114" s="240"/>
      <c r="FG2114" s="240"/>
      <c r="FH2114" s="240"/>
      <c r="FI2114" s="240"/>
      <c r="FJ2114" s="240"/>
      <c r="FK2114" s="240"/>
      <c r="FL2114" s="240"/>
      <c r="FM2114" s="240"/>
      <c r="FN2114" s="240"/>
      <c r="FO2114" s="240"/>
      <c r="FP2114" s="240"/>
      <c r="FQ2114" s="240"/>
      <c r="FR2114" s="240"/>
      <c r="FS2114" s="240"/>
      <c r="FT2114" s="240"/>
      <c r="FU2114" s="240"/>
      <c r="FV2114" s="240"/>
    </row>
    <row r="2115" spans="1:178" s="250" customFormat="1">
      <c r="A2115" s="234"/>
      <c r="B2115" s="234"/>
      <c r="C2115" s="234"/>
      <c r="D2115" s="234"/>
      <c r="E2115" s="234"/>
      <c r="F2115" s="234"/>
      <c r="G2115" s="235"/>
      <c r="H2115" s="236"/>
      <c r="AJ2115" s="290"/>
      <c r="AK2115" s="240"/>
      <c r="AL2115" s="240"/>
      <c r="AM2115" s="240"/>
      <c r="AN2115" s="240"/>
      <c r="AO2115" s="240"/>
      <c r="AP2115" s="240"/>
      <c r="AQ2115" s="240"/>
      <c r="AR2115" s="240"/>
      <c r="AS2115" s="240"/>
      <c r="AT2115" s="240"/>
      <c r="AU2115" s="240"/>
      <c r="AV2115" s="240"/>
      <c r="AW2115" s="240"/>
      <c r="AX2115" s="240"/>
      <c r="AY2115" s="240"/>
      <c r="AZ2115" s="240"/>
      <c r="BA2115" s="240"/>
      <c r="BB2115" s="240"/>
      <c r="BC2115" s="240"/>
      <c r="BD2115" s="240"/>
      <c r="BE2115" s="240"/>
      <c r="BF2115" s="240"/>
      <c r="BG2115" s="240"/>
      <c r="BH2115" s="240"/>
      <c r="BI2115" s="240"/>
      <c r="BJ2115" s="240"/>
      <c r="BK2115" s="240"/>
      <c r="BL2115" s="240"/>
      <c r="BM2115" s="240"/>
      <c r="BN2115" s="240"/>
      <c r="BO2115" s="240"/>
      <c r="BP2115" s="240"/>
      <c r="BQ2115" s="240"/>
      <c r="BR2115" s="240"/>
      <c r="BS2115" s="240"/>
      <c r="BT2115" s="240"/>
      <c r="BU2115" s="240"/>
      <c r="BV2115" s="240"/>
      <c r="BW2115" s="240"/>
      <c r="BX2115" s="240"/>
      <c r="BY2115" s="240"/>
      <c r="BZ2115" s="240"/>
      <c r="CA2115" s="240"/>
      <c r="CB2115" s="240"/>
      <c r="CC2115" s="240"/>
      <c r="CD2115" s="240"/>
      <c r="CE2115" s="240"/>
      <c r="CF2115" s="240"/>
      <c r="CG2115" s="240"/>
      <c r="CH2115" s="240"/>
      <c r="CI2115" s="240"/>
      <c r="CJ2115" s="240"/>
      <c r="CK2115" s="240"/>
      <c r="CL2115" s="240"/>
      <c r="CM2115" s="240"/>
      <c r="CN2115" s="240"/>
      <c r="CO2115" s="240"/>
      <c r="CP2115" s="240"/>
      <c r="CQ2115" s="240"/>
      <c r="CR2115" s="240"/>
      <c r="CS2115" s="240"/>
      <c r="CT2115" s="240"/>
      <c r="CU2115" s="240"/>
      <c r="CV2115" s="240"/>
      <c r="CW2115" s="240"/>
      <c r="CX2115" s="240"/>
      <c r="CY2115" s="240"/>
      <c r="CZ2115" s="240"/>
      <c r="DA2115" s="240"/>
      <c r="DB2115" s="240"/>
      <c r="DC2115" s="240"/>
      <c r="DD2115" s="240"/>
      <c r="DE2115" s="240"/>
      <c r="DF2115" s="240"/>
      <c r="DG2115" s="240"/>
      <c r="DH2115" s="240"/>
      <c r="DI2115" s="240"/>
      <c r="DJ2115" s="240"/>
      <c r="DK2115" s="240"/>
      <c r="DL2115" s="240"/>
      <c r="DM2115" s="240"/>
      <c r="DN2115" s="240"/>
      <c r="DO2115" s="240"/>
      <c r="DP2115" s="240"/>
      <c r="DQ2115" s="240"/>
      <c r="DR2115" s="240"/>
      <c r="DS2115" s="240"/>
      <c r="DT2115" s="240"/>
      <c r="DU2115" s="240"/>
      <c r="DV2115" s="240"/>
      <c r="DW2115" s="240"/>
      <c r="DX2115" s="240"/>
      <c r="DY2115" s="240"/>
      <c r="DZ2115" s="240"/>
      <c r="EA2115" s="240"/>
      <c r="EB2115" s="240"/>
      <c r="EC2115" s="240"/>
      <c r="ED2115" s="240"/>
      <c r="EE2115" s="240"/>
      <c r="EF2115" s="240"/>
      <c r="EG2115" s="240"/>
      <c r="EH2115" s="240"/>
      <c r="EI2115" s="240"/>
      <c r="EJ2115" s="240"/>
      <c r="EK2115" s="240"/>
      <c r="EL2115" s="240"/>
      <c r="EM2115" s="240"/>
      <c r="EN2115" s="240"/>
      <c r="EO2115" s="240"/>
      <c r="EP2115" s="240"/>
      <c r="EQ2115" s="240"/>
      <c r="ER2115" s="240"/>
      <c r="ES2115" s="240"/>
      <c r="ET2115" s="240"/>
      <c r="EU2115" s="240"/>
      <c r="EV2115" s="240"/>
      <c r="EW2115" s="240"/>
      <c r="EX2115" s="240"/>
      <c r="EY2115" s="240"/>
      <c r="EZ2115" s="240"/>
      <c r="FA2115" s="240"/>
      <c r="FB2115" s="240"/>
      <c r="FC2115" s="240"/>
      <c r="FD2115" s="240"/>
      <c r="FE2115" s="240"/>
      <c r="FF2115" s="240"/>
      <c r="FG2115" s="240"/>
      <c r="FH2115" s="240"/>
      <c r="FI2115" s="240"/>
      <c r="FJ2115" s="240"/>
      <c r="FK2115" s="240"/>
      <c r="FL2115" s="240"/>
      <c r="FM2115" s="240"/>
      <c r="FN2115" s="240"/>
      <c r="FO2115" s="240"/>
      <c r="FP2115" s="240"/>
      <c r="FQ2115" s="240"/>
      <c r="FR2115" s="240"/>
      <c r="FS2115" s="240"/>
      <c r="FT2115" s="240"/>
      <c r="FU2115" s="240"/>
      <c r="FV2115" s="240"/>
    </row>
    <row r="2116" spans="1:178" s="250" customFormat="1">
      <c r="A2116" s="234"/>
      <c r="B2116" s="234"/>
      <c r="C2116" s="234"/>
      <c r="D2116" s="234"/>
      <c r="E2116" s="234"/>
      <c r="F2116" s="234"/>
      <c r="G2116" s="235"/>
      <c r="H2116" s="236"/>
      <c r="AJ2116" s="290"/>
      <c r="AK2116" s="240"/>
      <c r="AL2116" s="240"/>
      <c r="AM2116" s="240"/>
      <c r="AN2116" s="240"/>
      <c r="AO2116" s="240"/>
      <c r="AP2116" s="240"/>
      <c r="AQ2116" s="240"/>
      <c r="AR2116" s="240"/>
      <c r="AS2116" s="240"/>
      <c r="AT2116" s="240"/>
      <c r="AU2116" s="240"/>
      <c r="AV2116" s="240"/>
      <c r="AW2116" s="240"/>
      <c r="AX2116" s="240"/>
      <c r="AY2116" s="240"/>
      <c r="AZ2116" s="240"/>
      <c r="BA2116" s="240"/>
      <c r="BB2116" s="240"/>
      <c r="BC2116" s="240"/>
      <c r="BD2116" s="240"/>
      <c r="BE2116" s="240"/>
      <c r="BF2116" s="240"/>
      <c r="BG2116" s="240"/>
      <c r="BH2116" s="240"/>
      <c r="BI2116" s="240"/>
      <c r="BJ2116" s="240"/>
      <c r="BK2116" s="240"/>
      <c r="BL2116" s="240"/>
      <c r="BM2116" s="240"/>
      <c r="BN2116" s="240"/>
      <c r="BO2116" s="240"/>
      <c r="BP2116" s="240"/>
      <c r="BQ2116" s="240"/>
      <c r="BR2116" s="240"/>
      <c r="BS2116" s="240"/>
      <c r="BT2116" s="240"/>
      <c r="BU2116" s="240"/>
      <c r="BV2116" s="240"/>
      <c r="BW2116" s="240"/>
      <c r="BX2116" s="240"/>
      <c r="BY2116" s="240"/>
      <c r="BZ2116" s="240"/>
      <c r="CA2116" s="240"/>
      <c r="CB2116" s="240"/>
      <c r="CC2116" s="240"/>
      <c r="CD2116" s="240"/>
      <c r="CE2116" s="240"/>
      <c r="CF2116" s="240"/>
      <c r="CG2116" s="240"/>
      <c r="CH2116" s="240"/>
      <c r="CI2116" s="240"/>
      <c r="CJ2116" s="240"/>
      <c r="CK2116" s="240"/>
      <c r="CL2116" s="240"/>
      <c r="CM2116" s="240"/>
      <c r="CN2116" s="240"/>
      <c r="CO2116" s="240"/>
      <c r="CP2116" s="240"/>
      <c r="CQ2116" s="240"/>
      <c r="CR2116" s="240"/>
      <c r="CS2116" s="240"/>
      <c r="CT2116" s="240"/>
      <c r="CU2116" s="240"/>
      <c r="CV2116" s="240"/>
      <c r="CW2116" s="240"/>
      <c r="CX2116" s="240"/>
      <c r="CY2116" s="240"/>
      <c r="CZ2116" s="240"/>
      <c r="DA2116" s="240"/>
      <c r="DB2116" s="240"/>
      <c r="DC2116" s="240"/>
      <c r="DD2116" s="240"/>
      <c r="DE2116" s="240"/>
      <c r="DF2116" s="240"/>
      <c r="DG2116" s="240"/>
      <c r="DH2116" s="240"/>
      <c r="DI2116" s="240"/>
      <c r="DJ2116" s="240"/>
      <c r="DK2116" s="240"/>
      <c r="DL2116" s="240"/>
      <c r="DM2116" s="240"/>
      <c r="DN2116" s="240"/>
      <c r="DO2116" s="240"/>
      <c r="DP2116" s="240"/>
      <c r="DQ2116" s="240"/>
      <c r="DR2116" s="240"/>
      <c r="DS2116" s="240"/>
      <c r="DT2116" s="240"/>
      <c r="DU2116" s="240"/>
      <c r="DV2116" s="240"/>
      <c r="DW2116" s="240"/>
      <c r="DX2116" s="240"/>
      <c r="DY2116" s="240"/>
      <c r="DZ2116" s="240"/>
      <c r="EA2116" s="240"/>
      <c r="EB2116" s="240"/>
      <c r="EC2116" s="240"/>
      <c r="ED2116" s="240"/>
      <c r="EE2116" s="240"/>
      <c r="EF2116" s="240"/>
      <c r="EG2116" s="240"/>
      <c r="EH2116" s="240"/>
      <c r="EI2116" s="240"/>
      <c r="EJ2116" s="240"/>
      <c r="EK2116" s="240"/>
      <c r="EL2116" s="240"/>
      <c r="EM2116" s="240"/>
      <c r="EN2116" s="240"/>
      <c r="EO2116" s="240"/>
      <c r="EP2116" s="240"/>
      <c r="EQ2116" s="240"/>
      <c r="ER2116" s="240"/>
      <c r="ES2116" s="240"/>
      <c r="ET2116" s="240"/>
      <c r="EU2116" s="240"/>
      <c r="EV2116" s="240"/>
      <c r="EW2116" s="240"/>
      <c r="EX2116" s="240"/>
      <c r="EY2116" s="240"/>
      <c r="EZ2116" s="240"/>
      <c r="FA2116" s="240"/>
      <c r="FB2116" s="240"/>
      <c r="FC2116" s="240"/>
      <c r="FD2116" s="240"/>
      <c r="FE2116" s="240"/>
      <c r="FF2116" s="240"/>
      <c r="FG2116" s="240"/>
      <c r="FH2116" s="240"/>
      <c r="FI2116" s="240"/>
      <c r="FJ2116" s="240"/>
      <c r="FK2116" s="240"/>
      <c r="FL2116" s="240"/>
      <c r="FM2116" s="240"/>
      <c r="FN2116" s="240"/>
      <c r="FO2116" s="240"/>
      <c r="FP2116" s="240"/>
      <c r="FQ2116" s="240"/>
      <c r="FR2116" s="240"/>
      <c r="FS2116" s="240"/>
      <c r="FT2116" s="240"/>
      <c r="FU2116" s="240"/>
      <c r="FV2116" s="240"/>
    </row>
    <row r="2117" spans="1:178" s="250" customFormat="1">
      <c r="A2117" s="234"/>
      <c r="B2117" s="234"/>
      <c r="C2117" s="234"/>
      <c r="D2117" s="234"/>
      <c r="E2117" s="234"/>
      <c r="F2117" s="234"/>
      <c r="G2117" s="235"/>
      <c r="H2117" s="236"/>
      <c r="AJ2117" s="290"/>
      <c r="AK2117" s="240"/>
      <c r="AL2117" s="240"/>
      <c r="AM2117" s="240"/>
      <c r="AN2117" s="240"/>
      <c r="AO2117" s="240"/>
      <c r="AP2117" s="240"/>
      <c r="AQ2117" s="240"/>
      <c r="AR2117" s="240"/>
      <c r="AS2117" s="240"/>
      <c r="AT2117" s="240"/>
      <c r="AU2117" s="240"/>
      <c r="AV2117" s="240"/>
      <c r="AW2117" s="240"/>
      <c r="AX2117" s="240"/>
      <c r="AY2117" s="240"/>
      <c r="AZ2117" s="240"/>
      <c r="BA2117" s="240"/>
      <c r="BB2117" s="240"/>
      <c r="BC2117" s="240"/>
      <c r="BD2117" s="240"/>
      <c r="BE2117" s="240"/>
      <c r="BF2117" s="240"/>
      <c r="BG2117" s="240"/>
      <c r="BH2117" s="240"/>
      <c r="BI2117" s="240"/>
      <c r="BJ2117" s="240"/>
      <c r="BK2117" s="240"/>
      <c r="BL2117" s="240"/>
      <c r="BM2117" s="240"/>
      <c r="BN2117" s="240"/>
      <c r="BO2117" s="240"/>
      <c r="BP2117" s="240"/>
      <c r="BQ2117" s="240"/>
      <c r="BR2117" s="240"/>
      <c r="BS2117" s="240"/>
      <c r="BT2117" s="240"/>
      <c r="BU2117" s="240"/>
      <c r="BV2117" s="240"/>
      <c r="BW2117" s="240"/>
      <c r="BX2117" s="240"/>
      <c r="BY2117" s="240"/>
      <c r="BZ2117" s="240"/>
      <c r="CA2117" s="240"/>
      <c r="CB2117" s="240"/>
      <c r="CC2117" s="240"/>
      <c r="CD2117" s="240"/>
      <c r="CE2117" s="240"/>
      <c r="CF2117" s="240"/>
      <c r="CG2117" s="240"/>
      <c r="CH2117" s="240"/>
      <c r="CI2117" s="240"/>
      <c r="CJ2117" s="240"/>
      <c r="CK2117" s="240"/>
      <c r="CL2117" s="240"/>
      <c r="CM2117" s="240"/>
      <c r="CN2117" s="240"/>
      <c r="CO2117" s="240"/>
      <c r="CP2117" s="240"/>
      <c r="CQ2117" s="240"/>
      <c r="CR2117" s="240"/>
      <c r="CS2117" s="240"/>
      <c r="CT2117" s="240"/>
      <c r="CU2117" s="240"/>
      <c r="CV2117" s="240"/>
      <c r="CW2117" s="240"/>
      <c r="CX2117" s="240"/>
      <c r="CY2117" s="240"/>
      <c r="CZ2117" s="240"/>
      <c r="DA2117" s="240"/>
      <c r="DB2117" s="240"/>
      <c r="DC2117" s="240"/>
      <c r="DD2117" s="240"/>
      <c r="DE2117" s="240"/>
      <c r="DF2117" s="240"/>
      <c r="DG2117" s="240"/>
      <c r="DH2117" s="240"/>
      <c r="DI2117" s="240"/>
      <c r="DJ2117" s="240"/>
      <c r="DK2117" s="240"/>
      <c r="DL2117" s="240"/>
      <c r="DM2117" s="240"/>
      <c r="DN2117" s="240"/>
      <c r="DO2117" s="240"/>
      <c r="DP2117" s="240"/>
      <c r="DQ2117" s="240"/>
      <c r="DR2117" s="240"/>
      <c r="DS2117" s="240"/>
      <c r="DT2117" s="240"/>
      <c r="DU2117" s="240"/>
      <c r="DV2117" s="240"/>
      <c r="DW2117" s="240"/>
      <c r="DX2117" s="240"/>
      <c r="DY2117" s="240"/>
      <c r="DZ2117" s="240"/>
      <c r="EA2117" s="240"/>
      <c r="EB2117" s="240"/>
      <c r="EC2117" s="240"/>
      <c r="ED2117" s="240"/>
      <c r="EE2117" s="240"/>
      <c r="EF2117" s="240"/>
      <c r="EG2117" s="240"/>
      <c r="EH2117" s="240"/>
      <c r="EI2117" s="240"/>
      <c r="EJ2117" s="240"/>
      <c r="EK2117" s="240"/>
      <c r="EL2117" s="240"/>
      <c r="EM2117" s="240"/>
      <c r="EN2117" s="240"/>
      <c r="EO2117" s="240"/>
      <c r="EP2117" s="240"/>
      <c r="EQ2117" s="240"/>
      <c r="ER2117" s="240"/>
      <c r="ES2117" s="240"/>
      <c r="ET2117" s="240"/>
      <c r="EU2117" s="240"/>
      <c r="EV2117" s="240"/>
      <c r="EW2117" s="240"/>
      <c r="EX2117" s="240"/>
      <c r="EY2117" s="240"/>
      <c r="EZ2117" s="240"/>
      <c r="FA2117" s="240"/>
      <c r="FB2117" s="240"/>
      <c r="FC2117" s="240"/>
      <c r="FD2117" s="240"/>
      <c r="FE2117" s="240"/>
      <c r="FF2117" s="240"/>
      <c r="FG2117" s="240"/>
      <c r="FH2117" s="240"/>
      <c r="FI2117" s="240"/>
      <c r="FJ2117" s="240"/>
      <c r="FK2117" s="240"/>
      <c r="FL2117" s="240"/>
      <c r="FM2117" s="240"/>
      <c r="FN2117" s="240"/>
      <c r="FO2117" s="240"/>
      <c r="FP2117" s="240"/>
      <c r="FQ2117" s="240"/>
      <c r="FR2117" s="240"/>
      <c r="FS2117" s="240"/>
      <c r="FT2117" s="240"/>
      <c r="FU2117" s="240"/>
      <c r="FV2117" s="240"/>
    </row>
    <row r="2118" spans="1:178" s="250" customFormat="1">
      <c r="A2118" s="234"/>
      <c r="B2118" s="234"/>
      <c r="C2118" s="234"/>
      <c r="D2118" s="234"/>
      <c r="E2118" s="234"/>
      <c r="F2118" s="234"/>
      <c r="G2118" s="235"/>
      <c r="H2118" s="236"/>
      <c r="AJ2118" s="290"/>
      <c r="AK2118" s="240"/>
      <c r="AL2118" s="240"/>
      <c r="AM2118" s="240"/>
      <c r="AN2118" s="240"/>
      <c r="AO2118" s="240"/>
      <c r="AP2118" s="240"/>
      <c r="AQ2118" s="240"/>
      <c r="AR2118" s="240"/>
      <c r="AS2118" s="240"/>
      <c r="AT2118" s="240"/>
      <c r="AU2118" s="240"/>
      <c r="AV2118" s="240"/>
      <c r="AW2118" s="240"/>
      <c r="AX2118" s="240"/>
      <c r="AY2118" s="240"/>
      <c r="AZ2118" s="240"/>
      <c r="BA2118" s="240"/>
      <c r="BB2118" s="240"/>
      <c r="BC2118" s="240"/>
      <c r="BD2118" s="240"/>
      <c r="BE2118" s="240"/>
      <c r="BF2118" s="240"/>
      <c r="BG2118" s="240"/>
      <c r="BH2118" s="240"/>
      <c r="BI2118" s="240"/>
      <c r="BJ2118" s="240"/>
      <c r="BK2118" s="240"/>
      <c r="BL2118" s="240"/>
      <c r="BM2118" s="240"/>
      <c r="BN2118" s="240"/>
      <c r="BO2118" s="240"/>
      <c r="BP2118" s="240"/>
      <c r="BQ2118" s="240"/>
      <c r="BR2118" s="240"/>
      <c r="BS2118" s="240"/>
      <c r="BT2118" s="240"/>
      <c r="BU2118" s="240"/>
      <c r="BV2118" s="240"/>
      <c r="BW2118" s="240"/>
      <c r="BX2118" s="240"/>
      <c r="BY2118" s="240"/>
      <c r="BZ2118" s="240"/>
      <c r="CA2118" s="240"/>
      <c r="CB2118" s="240"/>
      <c r="CC2118" s="240"/>
      <c r="CD2118" s="240"/>
      <c r="CE2118" s="240"/>
      <c r="CF2118" s="240"/>
      <c r="CG2118" s="240"/>
      <c r="CH2118" s="240"/>
      <c r="CI2118" s="240"/>
      <c r="CJ2118" s="240"/>
      <c r="CK2118" s="240"/>
      <c r="CL2118" s="240"/>
      <c r="CM2118" s="240"/>
      <c r="CN2118" s="240"/>
      <c r="CO2118" s="240"/>
      <c r="CP2118" s="240"/>
      <c r="CQ2118" s="240"/>
      <c r="CR2118" s="240"/>
      <c r="CS2118" s="240"/>
      <c r="CT2118" s="240"/>
      <c r="CU2118" s="240"/>
      <c r="CV2118" s="240"/>
      <c r="CW2118" s="240"/>
      <c r="CX2118" s="240"/>
      <c r="CY2118" s="240"/>
      <c r="CZ2118" s="240"/>
      <c r="DA2118" s="240"/>
      <c r="DB2118" s="240"/>
      <c r="DC2118" s="240"/>
      <c r="DD2118" s="240"/>
      <c r="DE2118" s="240"/>
      <c r="DF2118" s="240"/>
      <c r="DG2118" s="240"/>
      <c r="DH2118" s="240"/>
      <c r="DI2118" s="240"/>
      <c r="DJ2118" s="240"/>
      <c r="DK2118" s="240"/>
      <c r="DL2118" s="240"/>
      <c r="DM2118" s="240"/>
      <c r="DN2118" s="240"/>
      <c r="DO2118" s="240"/>
      <c r="DP2118" s="240"/>
      <c r="DQ2118" s="240"/>
      <c r="DR2118" s="240"/>
      <c r="DS2118" s="240"/>
      <c r="DT2118" s="240"/>
      <c r="DU2118" s="240"/>
      <c r="DV2118" s="240"/>
      <c r="DW2118" s="240"/>
      <c r="DX2118" s="240"/>
      <c r="DY2118" s="240"/>
      <c r="DZ2118" s="240"/>
      <c r="EA2118" s="240"/>
      <c r="EB2118" s="240"/>
      <c r="EC2118" s="240"/>
      <c r="ED2118" s="240"/>
      <c r="EE2118" s="240"/>
      <c r="EF2118" s="240"/>
      <c r="EG2118" s="240"/>
      <c r="EH2118" s="240"/>
      <c r="EI2118" s="240"/>
      <c r="EJ2118" s="240"/>
      <c r="EK2118" s="240"/>
      <c r="EL2118" s="240"/>
      <c r="EM2118" s="240"/>
      <c r="EN2118" s="240"/>
      <c r="EO2118" s="240"/>
      <c r="EP2118" s="240"/>
      <c r="EQ2118" s="240"/>
      <c r="ER2118" s="240"/>
      <c r="ES2118" s="240"/>
      <c r="ET2118" s="240"/>
      <c r="EU2118" s="240"/>
      <c r="EV2118" s="240"/>
      <c r="EW2118" s="240"/>
      <c r="EX2118" s="240"/>
      <c r="EY2118" s="240"/>
      <c r="EZ2118" s="240"/>
      <c r="FA2118" s="240"/>
      <c r="FB2118" s="240"/>
      <c r="FC2118" s="240"/>
      <c r="FD2118" s="240"/>
      <c r="FE2118" s="240"/>
      <c r="FF2118" s="240"/>
      <c r="FG2118" s="240"/>
      <c r="FH2118" s="240"/>
      <c r="FI2118" s="240"/>
      <c r="FJ2118" s="240"/>
      <c r="FK2118" s="240"/>
      <c r="FL2118" s="240"/>
      <c r="FM2118" s="240"/>
      <c r="FN2118" s="240"/>
      <c r="FO2118" s="240"/>
      <c r="FP2118" s="240"/>
      <c r="FQ2118" s="240"/>
      <c r="FR2118" s="240"/>
      <c r="FS2118" s="240"/>
      <c r="FT2118" s="240"/>
      <c r="FU2118" s="240"/>
      <c r="FV2118" s="240"/>
    </row>
    <row r="2119" spans="1:178" s="250" customFormat="1">
      <c r="A2119" s="234"/>
      <c r="B2119" s="234"/>
      <c r="C2119" s="234"/>
      <c r="D2119" s="234"/>
      <c r="E2119" s="234"/>
      <c r="F2119" s="234"/>
      <c r="G2119" s="235"/>
      <c r="H2119" s="236"/>
      <c r="AJ2119" s="290"/>
      <c r="AK2119" s="240"/>
      <c r="AL2119" s="240"/>
      <c r="AM2119" s="240"/>
      <c r="AN2119" s="240"/>
      <c r="AO2119" s="240"/>
      <c r="AP2119" s="240"/>
      <c r="AQ2119" s="240"/>
      <c r="AR2119" s="240"/>
      <c r="AS2119" s="240"/>
      <c r="AT2119" s="240"/>
      <c r="AU2119" s="240"/>
      <c r="AV2119" s="240"/>
      <c r="AW2119" s="240"/>
      <c r="AX2119" s="240"/>
      <c r="AY2119" s="240"/>
      <c r="AZ2119" s="240"/>
      <c r="BA2119" s="240"/>
      <c r="BB2119" s="240"/>
      <c r="BC2119" s="240"/>
      <c r="BD2119" s="240"/>
      <c r="BE2119" s="240"/>
      <c r="BF2119" s="240"/>
      <c r="BG2119" s="240"/>
      <c r="BH2119" s="240"/>
      <c r="BI2119" s="240"/>
      <c r="BJ2119" s="240"/>
      <c r="BK2119" s="240"/>
      <c r="BL2119" s="240"/>
      <c r="BM2119" s="240"/>
      <c r="BN2119" s="240"/>
      <c r="BO2119" s="240"/>
      <c r="BP2119" s="240"/>
      <c r="BQ2119" s="240"/>
      <c r="BR2119" s="240"/>
      <c r="BS2119" s="240"/>
      <c r="BT2119" s="240"/>
      <c r="BU2119" s="240"/>
      <c r="BV2119" s="240"/>
      <c r="BW2119" s="240"/>
      <c r="BX2119" s="240"/>
      <c r="BY2119" s="240"/>
      <c r="BZ2119" s="240"/>
      <c r="CA2119" s="240"/>
      <c r="CB2119" s="240"/>
      <c r="CC2119" s="240"/>
      <c r="CD2119" s="240"/>
      <c r="CE2119" s="240"/>
      <c r="CF2119" s="240"/>
      <c r="CG2119" s="240"/>
      <c r="CH2119" s="240"/>
      <c r="CI2119" s="240"/>
      <c r="CJ2119" s="240"/>
      <c r="CK2119" s="240"/>
      <c r="CL2119" s="240"/>
      <c r="CM2119" s="240"/>
      <c r="CN2119" s="240"/>
      <c r="CO2119" s="240"/>
      <c r="CP2119" s="240"/>
      <c r="CQ2119" s="240"/>
      <c r="CR2119" s="240"/>
      <c r="CS2119" s="240"/>
      <c r="CT2119" s="240"/>
      <c r="CU2119" s="240"/>
      <c r="CV2119" s="240"/>
      <c r="CW2119" s="240"/>
      <c r="CX2119" s="240"/>
      <c r="CY2119" s="240"/>
      <c r="CZ2119" s="240"/>
      <c r="DA2119" s="240"/>
      <c r="DB2119" s="240"/>
      <c r="DC2119" s="240"/>
      <c r="DD2119" s="240"/>
      <c r="DE2119" s="240"/>
      <c r="DF2119" s="240"/>
      <c r="DG2119" s="240"/>
      <c r="DH2119" s="240"/>
      <c r="DI2119" s="240"/>
      <c r="DJ2119" s="240"/>
      <c r="DK2119" s="240"/>
      <c r="DL2119" s="240"/>
      <c r="DM2119" s="240"/>
      <c r="DN2119" s="240"/>
      <c r="DO2119" s="240"/>
      <c r="DP2119" s="240"/>
      <c r="DQ2119" s="240"/>
      <c r="DR2119" s="240"/>
      <c r="DS2119" s="240"/>
      <c r="DT2119" s="240"/>
      <c r="DU2119" s="240"/>
      <c r="DV2119" s="240"/>
      <c r="DW2119" s="240"/>
      <c r="DX2119" s="240"/>
      <c r="DY2119" s="240"/>
      <c r="DZ2119" s="240"/>
      <c r="EA2119" s="240"/>
      <c r="EB2119" s="240"/>
      <c r="EC2119" s="240"/>
      <c r="ED2119" s="240"/>
      <c r="EE2119" s="240"/>
      <c r="EF2119" s="240"/>
      <c r="EG2119" s="240"/>
      <c r="EH2119" s="240"/>
      <c r="EI2119" s="240"/>
      <c r="EJ2119" s="240"/>
      <c r="EK2119" s="240"/>
      <c r="EL2119" s="240"/>
      <c r="EM2119" s="240"/>
      <c r="EN2119" s="240"/>
      <c r="EO2119" s="240"/>
      <c r="EP2119" s="240"/>
      <c r="EQ2119" s="240"/>
      <c r="ER2119" s="240"/>
      <c r="ES2119" s="240"/>
      <c r="ET2119" s="240"/>
      <c r="EU2119" s="240"/>
      <c r="EV2119" s="240"/>
      <c r="EW2119" s="240"/>
      <c r="EX2119" s="240"/>
      <c r="EY2119" s="240"/>
      <c r="EZ2119" s="240"/>
      <c r="FA2119" s="240"/>
      <c r="FB2119" s="240"/>
      <c r="FC2119" s="240"/>
      <c r="FD2119" s="240"/>
      <c r="FE2119" s="240"/>
      <c r="FF2119" s="240"/>
      <c r="FG2119" s="240"/>
      <c r="FH2119" s="240"/>
      <c r="FI2119" s="240"/>
      <c r="FJ2119" s="240"/>
      <c r="FK2119" s="240"/>
      <c r="FL2119" s="240"/>
      <c r="FM2119" s="240"/>
      <c r="FN2119" s="240"/>
      <c r="FO2119" s="240"/>
      <c r="FP2119" s="240"/>
      <c r="FQ2119" s="240"/>
      <c r="FR2119" s="240"/>
      <c r="FS2119" s="240"/>
      <c r="FT2119" s="240"/>
      <c r="FU2119" s="240"/>
      <c r="FV2119" s="240"/>
    </row>
    <row r="2120" spans="1:178" s="250" customFormat="1">
      <c r="A2120" s="234"/>
      <c r="B2120" s="234"/>
      <c r="C2120" s="234"/>
      <c r="D2120" s="234"/>
      <c r="E2120" s="234"/>
      <c r="F2120" s="234"/>
      <c r="G2120" s="235"/>
      <c r="H2120" s="236"/>
      <c r="AJ2120" s="290"/>
      <c r="AK2120" s="240"/>
      <c r="AL2120" s="240"/>
      <c r="AM2120" s="240"/>
      <c r="AN2120" s="240"/>
      <c r="AO2120" s="240"/>
      <c r="AP2120" s="240"/>
      <c r="AQ2120" s="240"/>
      <c r="AR2120" s="240"/>
      <c r="AS2120" s="240"/>
      <c r="AT2120" s="240"/>
      <c r="AU2120" s="240"/>
      <c r="AV2120" s="240"/>
      <c r="AW2120" s="240"/>
      <c r="AX2120" s="240"/>
      <c r="AY2120" s="240"/>
      <c r="AZ2120" s="240"/>
      <c r="BA2120" s="240"/>
      <c r="BB2120" s="240"/>
      <c r="BC2120" s="240"/>
      <c r="BD2120" s="240"/>
      <c r="BE2120" s="240"/>
      <c r="BF2120" s="240"/>
      <c r="BG2120" s="240"/>
      <c r="BH2120" s="240"/>
      <c r="BI2120" s="240"/>
      <c r="BJ2120" s="240"/>
      <c r="BK2120" s="240"/>
      <c r="BL2120" s="240"/>
      <c r="BM2120" s="240"/>
      <c r="BN2120" s="240"/>
      <c r="BO2120" s="240"/>
      <c r="BP2120" s="240"/>
      <c r="BQ2120" s="240"/>
      <c r="BR2120" s="240"/>
      <c r="BS2120" s="240"/>
      <c r="BT2120" s="240"/>
      <c r="BU2120" s="240"/>
      <c r="BV2120" s="240"/>
      <c r="BW2120" s="240"/>
      <c r="BX2120" s="240"/>
      <c r="BY2120" s="240"/>
      <c r="BZ2120" s="240"/>
      <c r="CA2120" s="240"/>
      <c r="CB2120" s="240"/>
      <c r="CC2120" s="240"/>
      <c r="CD2120" s="240"/>
      <c r="CE2120" s="240"/>
      <c r="CF2120" s="240"/>
      <c r="CG2120" s="240"/>
      <c r="CH2120" s="240"/>
      <c r="CI2120" s="240"/>
      <c r="CJ2120" s="240"/>
      <c r="CK2120" s="240"/>
      <c r="CL2120" s="240"/>
      <c r="CM2120" s="240"/>
      <c r="CN2120" s="240"/>
      <c r="CO2120" s="240"/>
      <c r="CP2120" s="240"/>
      <c r="CQ2120" s="240"/>
      <c r="CR2120" s="240"/>
      <c r="CS2120" s="240"/>
      <c r="CT2120" s="240"/>
      <c r="CU2120" s="240"/>
      <c r="CV2120" s="240"/>
      <c r="CW2120" s="240"/>
      <c r="CX2120" s="240"/>
      <c r="CY2120" s="240"/>
      <c r="CZ2120" s="240"/>
      <c r="DA2120" s="240"/>
      <c r="DB2120" s="240"/>
      <c r="DC2120" s="240"/>
      <c r="DD2120" s="240"/>
      <c r="DE2120" s="240"/>
      <c r="DF2120" s="240"/>
      <c r="DG2120" s="240"/>
      <c r="DH2120" s="240"/>
      <c r="DI2120" s="240"/>
      <c r="DJ2120" s="240"/>
      <c r="DK2120" s="240"/>
      <c r="DL2120" s="240"/>
      <c r="DM2120" s="240"/>
      <c r="DN2120" s="240"/>
      <c r="DO2120" s="240"/>
      <c r="DP2120" s="240"/>
      <c r="DQ2120" s="240"/>
      <c r="DR2120" s="240"/>
      <c r="DS2120" s="240"/>
      <c r="DT2120" s="240"/>
      <c r="DU2120" s="240"/>
      <c r="DV2120" s="240"/>
      <c r="DW2120" s="240"/>
      <c r="DX2120" s="240"/>
      <c r="DY2120" s="240"/>
      <c r="DZ2120" s="240"/>
      <c r="EA2120" s="240"/>
      <c r="EB2120" s="240"/>
      <c r="EC2120" s="240"/>
      <c r="ED2120" s="240"/>
      <c r="EE2120" s="240"/>
      <c r="EF2120" s="240"/>
      <c r="EG2120" s="240"/>
      <c r="EH2120" s="240"/>
      <c r="EI2120" s="240"/>
      <c r="EJ2120" s="240"/>
      <c r="EK2120" s="240"/>
      <c r="EL2120" s="240"/>
      <c r="EM2120" s="240"/>
      <c r="EN2120" s="240"/>
      <c r="EO2120" s="240"/>
      <c r="EP2120" s="240"/>
      <c r="EQ2120" s="240"/>
      <c r="ER2120" s="240"/>
      <c r="ES2120" s="240"/>
      <c r="ET2120" s="240"/>
      <c r="EU2120" s="240"/>
      <c r="EV2120" s="240"/>
      <c r="EW2120" s="240"/>
      <c r="EX2120" s="240"/>
      <c r="EY2120" s="240"/>
      <c r="EZ2120" s="240"/>
      <c r="FA2120" s="240"/>
      <c r="FB2120" s="240"/>
      <c r="FC2120" s="240"/>
      <c r="FD2120" s="240"/>
      <c r="FE2120" s="240"/>
      <c r="FF2120" s="240"/>
      <c r="FG2120" s="240"/>
      <c r="FH2120" s="240"/>
      <c r="FI2120" s="240"/>
      <c r="FJ2120" s="240"/>
      <c r="FK2120" s="240"/>
      <c r="FL2120" s="240"/>
      <c r="FM2120" s="240"/>
      <c r="FN2120" s="240"/>
      <c r="FO2120" s="240"/>
      <c r="FP2120" s="240"/>
      <c r="FQ2120" s="240"/>
      <c r="FR2120" s="240"/>
      <c r="FS2120" s="240"/>
      <c r="FT2120" s="240"/>
      <c r="FU2120" s="240"/>
      <c r="FV2120" s="240"/>
    </row>
    <row r="2121" spans="1:178" s="250" customFormat="1">
      <c r="A2121" s="234"/>
      <c r="B2121" s="234"/>
      <c r="C2121" s="234"/>
      <c r="D2121" s="234"/>
      <c r="E2121" s="234"/>
      <c r="F2121" s="234"/>
      <c r="G2121" s="235"/>
      <c r="H2121" s="236"/>
      <c r="AJ2121" s="290"/>
      <c r="AK2121" s="240"/>
      <c r="AL2121" s="240"/>
      <c r="AM2121" s="240"/>
      <c r="AN2121" s="240"/>
      <c r="AO2121" s="240"/>
      <c r="AP2121" s="240"/>
      <c r="AQ2121" s="240"/>
      <c r="AR2121" s="240"/>
      <c r="AS2121" s="240"/>
      <c r="AT2121" s="240"/>
      <c r="AU2121" s="240"/>
      <c r="AV2121" s="240"/>
      <c r="AW2121" s="240"/>
      <c r="AX2121" s="240"/>
      <c r="AY2121" s="240"/>
      <c r="AZ2121" s="240"/>
      <c r="BA2121" s="240"/>
      <c r="BB2121" s="240"/>
      <c r="BC2121" s="240"/>
      <c r="BD2121" s="240"/>
      <c r="BE2121" s="240"/>
      <c r="BF2121" s="240"/>
      <c r="BG2121" s="240"/>
      <c r="BH2121" s="240"/>
      <c r="BI2121" s="240"/>
      <c r="BJ2121" s="240"/>
      <c r="BK2121" s="240"/>
      <c r="BL2121" s="240"/>
      <c r="BM2121" s="240"/>
      <c r="BN2121" s="240"/>
      <c r="BO2121" s="240"/>
      <c r="BP2121" s="240"/>
      <c r="BQ2121" s="240"/>
      <c r="BR2121" s="240"/>
      <c r="BS2121" s="240"/>
      <c r="BT2121" s="240"/>
      <c r="BU2121" s="240"/>
      <c r="BV2121" s="240"/>
      <c r="BW2121" s="240"/>
      <c r="BX2121" s="240"/>
      <c r="BY2121" s="240"/>
      <c r="BZ2121" s="240"/>
      <c r="CA2121" s="240"/>
      <c r="CB2121" s="240"/>
      <c r="CC2121" s="240"/>
      <c r="CD2121" s="240"/>
      <c r="CE2121" s="240"/>
      <c r="CF2121" s="240"/>
      <c r="CG2121" s="240"/>
      <c r="CH2121" s="240"/>
      <c r="CI2121" s="240"/>
      <c r="CJ2121" s="240"/>
      <c r="CK2121" s="240"/>
      <c r="CL2121" s="240"/>
      <c r="CM2121" s="240"/>
      <c r="CN2121" s="240"/>
      <c r="CO2121" s="240"/>
      <c r="CP2121" s="240"/>
      <c r="CQ2121" s="240"/>
      <c r="CR2121" s="240"/>
      <c r="CS2121" s="240"/>
      <c r="CT2121" s="240"/>
      <c r="CU2121" s="240"/>
      <c r="CV2121" s="240"/>
      <c r="CW2121" s="240"/>
      <c r="CX2121" s="240"/>
      <c r="CY2121" s="240"/>
      <c r="CZ2121" s="240"/>
      <c r="DA2121" s="240"/>
      <c r="DB2121" s="240"/>
      <c r="DC2121" s="240"/>
      <c r="DD2121" s="240"/>
      <c r="DE2121" s="240"/>
      <c r="DF2121" s="240"/>
      <c r="DG2121" s="240"/>
      <c r="DH2121" s="240"/>
      <c r="DI2121" s="240"/>
      <c r="DJ2121" s="240"/>
      <c r="DK2121" s="240"/>
      <c r="DL2121" s="240"/>
      <c r="DM2121" s="240"/>
      <c r="DN2121" s="240"/>
      <c r="DO2121" s="240"/>
      <c r="DP2121" s="240"/>
      <c r="DQ2121" s="240"/>
      <c r="DR2121" s="240"/>
      <c r="DS2121" s="240"/>
      <c r="DT2121" s="240"/>
      <c r="DU2121" s="240"/>
      <c r="DV2121" s="240"/>
      <c r="DW2121" s="240"/>
      <c r="DX2121" s="240"/>
      <c r="DY2121" s="240"/>
      <c r="DZ2121" s="240"/>
      <c r="EA2121" s="240"/>
      <c r="EB2121" s="240"/>
      <c r="EC2121" s="240"/>
      <c r="ED2121" s="240"/>
      <c r="EE2121" s="240"/>
      <c r="EF2121" s="240"/>
      <c r="EG2121" s="240"/>
      <c r="EH2121" s="240"/>
      <c r="EI2121" s="240"/>
      <c r="EJ2121" s="240"/>
      <c r="EK2121" s="240"/>
      <c r="EL2121" s="240"/>
      <c r="EM2121" s="240"/>
      <c r="EN2121" s="240"/>
      <c r="EO2121" s="240"/>
      <c r="EP2121" s="240"/>
      <c r="EQ2121" s="240"/>
      <c r="ER2121" s="240"/>
      <c r="ES2121" s="240"/>
      <c r="ET2121" s="240"/>
      <c r="EU2121" s="240"/>
      <c r="EV2121" s="240"/>
      <c r="EW2121" s="240"/>
      <c r="EX2121" s="240"/>
      <c r="EY2121" s="240"/>
      <c r="EZ2121" s="240"/>
      <c r="FA2121" s="240"/>
      <c r="FB2121" s="240"/>
      <c r="FC2121" s="240"/>
      <c r="FD2121" s="240"/>
      <c r="FE2121" s="240"/>
      <c r="FF2121" s="240"/>
      <c r="FG2121" s="240"/>
      <c r="FH2121" s="240"/>
      <c r="FI2121" s="240"/>
      <c r="FJ2121" s="240"/>
      <c r="FK2121" s="240"/>
      <c r="FL2121" s="240"/>
      <c r="FM2121" s="240"/>
      <c r="FN2121" s="240"/>
      <c r="FO2121" s="240"/>
      <c r="FP2121" s="240"/>
      <c r="FQ2121" s="240"/>
      <c r="FR2121" s="240"/>
      <c r="FS2121" s="240"/>
      <c r="FT2121" s="240"/>
      <c r="FU2121" s="240"/>
      <c r="FV2121" s="240"/>
    </row>
    <row r="2122" spans="1:178" s="250" customFormat="1">
      <c r="A2122" s="234"/>
      <c r="B2122" s="234"/>
      <c r="C2122" s="234"/>
      <c r="D2122" s="234"/>
      <c r="E2122" s="234"/>
      <c r="F2122" s="234"/>
      <c r="G2122" s="235"/>
      <c r="H2122" s="236"/>
      <c r="AJ2122" s="290"/>
      <c r="AK2122" s="240"/>
      <c r="AL2122" s="240"/>
      <c r="AM2122" s="240"/>
      <c r="AN2122" s="240"/>
      <c r="AO2122" s="240"/>
      <c r="AP2122" s="240"/>
      <c r="AQ2122" s="240"/>
      <c r="AR2122" s="240"/>
      <c r="AS2122" s="240"/>
      <c r="AT2122" s="240"/>
      <c r="AU2122" s="240"/>
      <c r="AV2122" s="240"/>
      <c r="AW2122" s="240"/>
      <c r="AX2122" s="240"/>
      <c r="AY2122" s="240"/>
      <c r="AZ2122" s="240"/>
      <c r="BA2122" s="240"/>
      <c r="BB2122" s="240"/>
      <c r="BC2122" s="240"/>
      <c r="BD2122" s="240"/>
      <c r="BE2122" s="240"/>
      <c r="BF2122" s="240"/>
      <c r="BG2122" s="240"/>
      <c r="BH2122" s="240"/>
      <c r="BI2122" s="240"/>
      <c r="BJ2122" s="240"/>
      <c r="BK2122" s="240"/>
      <c r="BL2122" s="240"/>
      <c r="BM2122" s="240"/>
      <c r="BN2122" s="240"/>
      <c r="BO2122" s="240"/>
      <c r="BP2122" s="240"/>
      <c r="BQ2122" s="240"/>
      <c r="BR2122" s="240"/>
      <c r="BS2122" s="240"/>
      <c r="BT2122" s="240"/>
      <c r="BU2122" s="240"/>
      <c r="BV2122" s="240"/>
      <c r="BW2122" s="240"/>
      <c r="BX2122" s="240"/>
      <c r="BY2122" s="240"/>
      <c r="BZ2122" s="240"/>
      <c r="CA2122" s="240"/>
      <c r="CB2122" s="240"/>
      <c r="CC2122" s="240"/>
      <c r="CD2122" s="240"/>
      <c r="CE2122" s="240"/>
      <c r="CF2122" s="240"/>
      <c r="CG2122" s="240"/>
      <c r="CH2122" s="240"/>
      <c r="CI2122" s="240"/>
      <c r="CJ2122" s="240"/>
      <c r="CK2122" s="240"/>
      <c r="CL2122" s="240"/>
      <c r="CM2122" s="240"/>
      <c r="CN2122" s="240"/>
      <c r="CO2122" s="240"/>
      <c r="CP2122" s="240"/>
      <c r="CQ2122" s="240"/>
      <c r="CR2122" s="240"/>
      <c r="CS2122" s="240"/>
      <c r="CT2122" s="240"/>
      <c r="CU2122" s="240"/>
      <c r="CV2122" s="240"/>
      <c r="CW2122" s="240"/>
      <c r="CX2122" s="240"/>
      <c r="CY2122" s="240"/>
      <c r="CZ2122" s="240"/>
      <c r="DA2122" s="240"/>
      <c r="DB2122" s="240"/>
      <c r="DC2122" s="240"/>
      <c r="DD2122" s="240"/>
      <c r="DE2122" s="240"/>
      <c r="DF2122" s="240"/>
      <c r="DG2122" s="240"/>
      <c r="DH2122" s="240"/>
      <c r="DI2122" s="240"/>
      <c r="DJ2122" s="240"/>
      <c r="DK2122" s="240"/>
      <c r="DL2122" s="240"/>
      <c r="DM2122" s="240"/>
      <c r="DN2122" s="240"/>
      <c r="DO2122" s="240"/>
      <c r="DP2122" s="240"/>
      <c r="DQ2122" s="240"/>
      <c r="DR2122" s="240"/>
      <c r="DS2122" s="240"/>
      <c r="DT2122" s="240"/>
      <c r="DU2122" s="240"/>
      <c r="DV2122" s="240"/>
      <c r="DW2122" s="240"/>
      <c r="DX2122" s="240"/>
      <c r="DY2122" s="240"/>
      <c r="DZ2122" s="240"/>
      <c r="EA2122" s="240"/>
      <c r="EB2122" s="240"/>
      <c r="EC2122" s="240"/>
      <c r="ED2122" s="240"/>
      <c r="EE2122" s="240"/>
      <c r="EF2122" s="240"/>
      <c r="EG2122" s="240"/>
      <c r="EH2122" s="240"/>
      <c r="EI2122" s="240"/>
      <c r="EJ2122" s="240"/>
      <c r="EK2122" s="240"/>
      <c r="EL2122" s="240"/>
      <c r="EM2122" s="240"/>
      <c r="EN2122" s="240"/>
      <c r="EO2122" s="240"/>
      <c r="EP2122" s="240"/>
      <c r="EQ2122" s="240"/>
      <c r="ER2122" s="240"/>
      <c r="ES2122" s="240"/>
      <c r="ET2122" s="240"/>
      <c r="EU2122" s="240"/>
      <c r="EV2122" s="240"/>
      <c r="EW2122" s="240"/>
      <c r="EX2122" s="240"/>
      <c r="EY2122" s="240"/>
      <c r="EZ2122" s="240"/>
      <c r="FA2122" s="240"/>
      <c r="FB2122" s="240"/>
      <c r="FC2122" s="240"/>
      <c r="FD2122" s="240"/>
      <c r="FE2122" s="240"/>
      <c r="FF2122" s="240"/>
      <c r="FG2122" s="240"/>
      <c r="FH2122" s="240"/>
      <c r="FI2122" s="240"/>
      <c r="FJ2122" s="240"/>
      <c r="FK2122" s="240"/>
      <c r="FL2122" s="240"/>
      <c r="FM2122" s="240"/>
      <c r="FN2122" s="240"/>
      <c r="FO2122" s="240"/>
      <c r="FP2122" s="240"/>
      <c r="FQ2122" s="240"/>
      <c r="FR2122" s="240"/>
      <c r="FS2122" s="240"/>
      <c r="FT2122" s="240"/>
      <c r="FU2122" s="240"/>
      <c r="FV2122" s="240"/>
    </row>
    <row r="2123" spans="1:178" s="250" customFormat="1">
      <c r="A2123" s="234"/>
      <c r="B2123" s="234"/>
      <c r="C2123" s="234"/>
      <c r="D2123" s="234"/>
      <c r="E2123" s="234"/>
      <c r="F2123" s="234"/>
      <c r="G2123" s="235"/>
      <c r="H2123" s="236"/>
      <c r="AJ2123" s="290"/>
      <c r="AK2123" s="240"/>
      <c r="AL2123" s="240"/>
      <c r="AM2123" s="240"/>
      <c r="AN2123" s="240"/>
      <c r="AO2123" s="240"/>
      <c r="AP2123" s="240"/>
      <c r="AQ2123" s="240"/>
      <c r="AR2123" s="240"/>
      <c r="AS2123" s="240"/>
      <c r="AT2123" s="240"/>
      <c r="AU2123" s="240"/>
      <c r="AV2123" s="240"/>
      <c r="AW2123" s="240"/>
      <c r="AX2123" s="240"/>
      <c r="AY2123" s="240"/>
      <c r="AZ2123" s="240"/>
      <c r="BA2123" s="240"/>
      <c r="BB2123" s="240"/>
      <c r="BC2123" s="240"/>
      <c r="BD2123" s="240"/>
      <c r="BE2123" s="240"/>
      <c r="BF2123" s="240"/>
      <c r="BG2123" s="240"/>
      <c r="BH2123" s="240"/>
      <c r="BI2123" s="240"/>
      <c r="BJ2123" s="240"/>
      <c r="BK2123" s="240"/>
      <c r="BL2123" s="240"/>
      <c r="BM2123" s="240"/>
      <c r="BN2123" s="240"/>
      <c r="BO2123" s="240"/>
      <c r="BP2123" s="240"/>
      <c r="BQ2123" s="240"/>
      <c r="BR2123" s="240"/>
      <c r="BS2123" s="240"/>
      <c r="BT2123" s="240"/>
      <c r="BU2123" s="240"/>
      <c r="BV2123" s="240"/>
      <c r="BW2123" s="240"/>
      <c r="BX2123" s="240"/>
      <c r="BY2123" s="240"/>
      <c r="BZ2123" s="240"/>
      <c r="CA2123" s="240"/>
      <c r="CB2123" s="240"/>
      <c r="CC2123" s="240"/>
      <c r="CD2123" s="240"/>
      <c r="CE2123" s="240"/>
      <c r="CF2123" s="240"/>
      <c r="CG2123" s="240"/>
      <c r="CH2123" s="240"/>
      <c r="CI2123" s="240"/>
      <c r="CJ2123" s="240"/>
      <c r="CK2123" s="240"/>
      <c r="CL2123" s="240"/>
      <c r="CM2123" s="240"/>
      <c r="CN2123" s="240"/>
      <c r="CO2123" s="240"/>
      <c r="CP2123" s="240"/>
      <c r="CQ2123" s="240"/>
      <c r="CR2123" s="240"/>
      <c r="CS2123" s="240"/>
      <c r="CT2123" s="240"/>
      <c r="CU2123" s="240"/>
      <c r="CV2123" s="240"/>
      <c r="CW2123" s="240"/>
      <c r="CX2123" s="240"/>
      <c r="CY2123" s="240"/>
      <c r="CZ2123" s="240"/>
      <c r="DA2123" s="240"/>
      <c r="DB2123" s="240"/>
      <c r="DC2123" s="240"/>
      <c r="DD2123" s="240"/>
      <c r="DE2123" s="240"/>
      <c r="DF2123" s="240"/>
      <c r="DG2123" s="240"/>
      <c r="DH2123" s="240"/>
      <c r="DI2123" s="240"/>
      <c r="DJ2123" s="240"/>
      <c r="DK2123" s="240"/>
      <c r="DL2123" s="240"/>
      <c r="DM2123" s="240"/>
      <c r="DN2123" s="240"/>
      <c r="DO2123" s="240"/>
      <c r="DP2123" s="240"/>
      <c r="DQ2123" s="240"/>
      <c r="DR2123" s="240"/>
      <c r="DS2123" s="240"/>
      <c r="DT2123" s="240"/>
      <c r="DU2123" s="240"/>
      <c r="DV2123" s="240"/>
      <c r="DW2123" s="240"/>
      <c r="DX2123" s="240"/>
      <c r="DY2123" s="240"/>
      <c r="DZ2123" s="240"/>
      <c r="EA2123" s="240"/>
      <c r="EB2123" s="240"/>
      <c r="EC2123" s="240"/>
      <c r="ED2123" s="240"/>
      <c r="EE2123" s="240"/>
      <c r="EF2123" s="240"/>
      <c r="EG2123" s="240"/>
      <c r="EH2123" s="240"/>
      <c r="EI2123" s="240"/>
      <c r="EJ2123" s="240"/>
      <c r="EK2123" s="240"/>
      <c r="EL2123" s="240"/>
      <c r="EM2123" s="240"/>
      <c r="EN2123" s="240"/>
      <c r="EO2123" s="240"/>
      <c r="EP2123" s="240"/>
      <c r="EQ2123" s="240"/>
      <c r="ER2123" s="240"/>
      <c r="ES2123" s="240"/>
      <c r="ET2123" s="240"/>
      <c r="EU2123" s="240"/>
      <c r="EV2123" s="240"/>
      <c r="EW2123" s="240"/>
      <c r="EX2123" s="240"/>
      <c r="EY2123" s="240"/>
      <c r="EZ2123" s="240"/>
      <c r="FA2123" s="240"/>
      <c r="FB2123" s="240"/>
      <c r="FC2123" s="240"/>
      <c r="FD2123" s="240"/>
      <c r="FE2123" s="240"/>
      <c r="FF2123" s="240"/>
      <c r="FG2123" s="240"/>
      <c r="FH2123" s="240"/>
      <c r="FI2123" s="240"/>
      <c r="FJ2123" s="240"/>
      <c r="FK2123" s="240"/>
      <c r="FL2123" s="240"/>
      <c r="FM2123" s="240"/>
      <c r="FN2123" s="240"/>
      <c r="FO2123" s="240"/>
      <c r="FP2123" s="240"/>
      <c r="FQ2123" s="240"/>
      <c r="FR2123" s="240"/>
      <c r="FS2123" s="240"/>
      <c r="FT2123" s="240"/>
      <c r="FU2123" s="240"/>
      <c r="FV2123" s="240"/>
    </row>
    <row r="2124" spans="1:178" s="250" customFormat="1">
      <c r="A2124" s="234"/>
      <c r="B2124" s="234"/>
      <c r="C2124" s="234"/>
      <c r="D2124" s="234"/>
      <c r="E2124" s="234"/>
      <c r="F2124" s="234"/>
      <c r="G2124" s="235"/>
      <c r="H2124" s="236"/>
      <c r="AJ2124" s="290"/>
      <c r="AK2124" s="240"/>
      <c r="AL2124" s="240"/>
      <c r="AM2124" s="240"/>
      <c r="AN2124" s="240"/>
      <c r="AO2124" s="240"/>
      <c r="AP2124" s="240"/>
      <c r="AQ2124" s="240"/>
      <c r="AR2124" s="240"/>
      <c r="AS2124" s="240"/>
      <c r="AT2124" s="240"/>
      <c r="AU2124" s="240"/>
      <c r="AV2124" s="240"/>
      <c r="AW2124" s="240"/>
      <c r="AX2124" s="240"/>
      <c r="AY2124" s="240"/>
      <c r="AZ2124" s="240"/>
      <c r="BA2124" s="240"/>
      <c r="BB2124" s="240"/>
      <c r="BC2124" s="240"/>
      <c r="BD2124" s="240"/>
      <c r="BE2124" s="240"/>
      <c r="BF2124" s="240"/>
      <c r="BG2124" s="240"/>
      <c r="BH2124" s="240"/>
      <c r="BI2124" s="240"/>
      <c r="BJ2124" s="240"/>
      <c r="BK2124" s="240"/>
      <c r="BL2124" s="240"/>
      <c r="BM2124" s="240"/>
      <c r="BN2124" s="240"/>
      <c r="BO2124" s="240"/>
      <c r="BP2124" s="240"/>
      <c r="BQ2124" s="240"/>
      <c r="BR2124" s="240"/>
      <c r="BS2124" s="240"/>
      <c r="BT2124" s="240"/>
      <c r="BU2124" s="240"/>
      <c r="BV2124" s="240"/>
      <c r="BW2124" s="240"/>
      <c r="BX2124" s="240"/>
      <c r="BY2124" s="240"/>
      <c r="BZ2124" s="240"/>
      <c r="CA2124" s="240"/>
      <c r="CB2124" s="240"/>
      <c r="CC2124" s="240"/>
      <c r="CD2124" s="240"/>
      <c r="CE2124" s="240"/>
      <c r="CF2124" s="240"/>
      <c r="CG2124" s="240"/>
      <c r="CH2124" s="240"/>
      <c r="CI2124" s="240"/>
      <c r="CJ2124" s="240"/>
      <c r="CK2124" s="240"/>
      <c r="CL2124" s="240"/>
      <c r="CM2124" s="240"/>
      <c r="CN2124" s="240"/>
      <c r="CO2124" s="240"/>
      <c r="CP2124" s="240"/>
      <c r="CQ2124" s="240"/>
      <c r="CR2124" s="240"/>
      <c r="CS2124" s="240"/>
      <c r="CT2124" s="240"/>
      <c r="CU2124" s="240"/>
      <c r="CV2124" s="240"/>
      <c r="CW2124" s="240"/>
      <c r="CX2124" s="240"/>
      <c r="CY2124" s="240"/>
      <c r="CZ2124" s="240"/>
      <c r="DA2124" s="240"/>
      <c r="DB2124" s="240"/>
      <c r="DC2124" s="240"/>
      <c r="DD2124" s="240"/>
      <c r="DE2124" s="240"/>
      <c r="DF2124" s="240"/>
      <c r="DG2124" s="240"/>
      <c r="DH2124" s="240"/>
      <c r="DI2124" s="240"/>
      <c r="DJ2124" s="240"/>
      <c r="DK2124" s="240"/>
      <c r="DL2124" s="240"/>
      <c r="DM2124" s="240"/>
      <c r="DN2124" s="240"/>
      <c r="DO2124" s="240"/>
      <c r="DP2124" s="240"/>
      <c r="DQ2124" s="240"/>
      <c r="DR2124" s="240"/>
      <c r="DS2124" s="240"/>
      <c r="DT2124" s="240"/>
      <c r="DU2124" s="240"/>
      <c r="DV2124" s="240"/>
      <c r="DW2124" s="240"/>
      <c r="DX2124" s="240"/>
      <c r="DY2124" s="240"/>
      <c r="DZ2124" s="240"/>
      <c r="EA2124" s="240"/>
      <c r="EB2124" s="240"/>
      <c r="EC2124" s="240"/>
      <c r="ED2124" s="240"/>
      <c r="EE2124" s="240"/>
      <c r="EF2124" s="240"/>
      <c r="EG2124" s="240"/>
      <c r="EH2124" s="240"/>
      <c r="EI2124" s="240"/>
      <c r="EJ2124" s="240"/>
      <c r="EK2124" s="240"/>
      <c r="EL2124" s="240"/>
      <c r="EM2124" s="240"/>
      <c r="EN2124" s="240"/>
      <c r="EO2124" s="240"/>
      <c r="EP2124" s="240"/>
      <c r="EQ2124" s="240"/>
      <c r="ER2124" s="240"/>
      <c r="ES2124" s="240"/>
      <c r="ET2124" s="240"/>
      <c r="EU2124" s="240"/>
      <c r="EV2124" s="240"/>
      <c r="EW2124" s="240"/>
      <c r="EX2124" s="240"/>
      <c r="EY2124" s="240"/>
      <c r="EZ2124" s="240"/>
      <c r="FA2124" s="240"/>
      <c r="FB2124" s="240"/>
      <c r="FC2124" s="240"/>
      <c r="FD2124" s="240"/>
      <c r="FE2124" s="240"/>
      <c r="FF2124" s="240"/>
      <c r="FG2124" s="240"/>
      <c r="FH2124" s="240"/>
      <c r="FI2124" s="240"/>
      <c r="FJ2124" s="240"/>
      <c r="FK2124" s="240"/>
      <c r="FL2124" s="240"/>
      <c r="FM2124" s="240"/>
      <c r="FN2124" s="240"/>
      <c r="FO2124" s="240"/>
      <c r="FP2124" s="240"/>
      <c r="FQ2124" s="240"/>
      <c r="FR2124" s="240"/>
      <c r="FS2124" s="240"/>
      <c r="FT2124" s="240"/>
      <c r="FU2124" s="240"/>
      <c r="FV2124" s="240"/>
    </row>
    <row r="2125" spans="1:178" s="250" customFormat="1">
      <c r="A2125" s="234"/>
      <c r="B2125" s="234"/>
      <c r="C2125" s="234"/>
      <c r="D2125" s="234"/>
      <c r="E2125" s="234"/>
      <c r="F2125" s="234"/>
      <c r="G2125" s="235"/>
      <c r="H2125" s="236"/>
      <c r="AJ2125" s="290"/>
      <c r="AK2125" s="240"/>
      <c r="AL2125" s="240"/>
      <c r="AM2125" s="240"/>
      <c r="AN2125" s="240"/>
      <c r="AO2125" s="240"/>
      <c r="AP2125" s="240"/>
      <c r="AQ2125" s="240"/>
      <c r="AR2125" s="240"/>
      <c r="AS2125" s="240"/>
      <c r="AT2125" s="240"/>
      <c r="AU2125" s="240"/>
      <c r="AV2125" s="240"/>
      <c r="AW2125" s="240"/>
      <c r="AX2125" s="240"/>
      <c r="AY2125" s="240"/>
      <c r="AZ2125" s="240"/>
      <c r="BA2125" s="240"/>
      <c r="BB2125" s="240"/>
      <c r="BC2125" s="240"/>
      <c r="BD2125" s="240"/>
      <c r="BE2125" s="240"/>
      <c r="BF2125" s="240"/>
      <c r="BG2125" s="240"/>
      <c r="BH2125" s="240"/>
      <c r="BI2125" s="240"/>
      <c r="BJ2125" s="240"/>
      <c r="BK2125" s="240"/>
      <c r="BL2125" s="240"/>
      <c r="BM2125" s="240"/>
      <c r="BN2125" s="240"/>
      <c r="BO2125" s="240"/>
      <c r="BP2125" s="240"/>
      <c r="BQ2125" s="240"/>
      <c r="BR2125" s="240"/>
      <c r="BS2125" s="240"/>
      <c r="BT2125" s="240"/>
      <c r="BU2125" s="240"/>
      <c r="BV2125" s="240"/>
      <c r="BW2125" s="240"/>
      <c r="BX2125" s="240"/>
      <c r="BY2125" s="240"/>
      <c r="BZ2125" s="240"/>
      <c r="CA2125" s="240"/>
      <c r="CB2125" s="240"/>
      <c r="CC2125" s="240"/>
      <c r="CD2125" s="240"/>
      <c r="CE2125" s="240"/>
      <c r="CF2125" s="240"/>
      <c r="CG2125" s="240"/>
      <c r="CH2125" s="240"/>
      <c r="CI2125" s="240"/>
      <c r="CJ2125" s="240"/>
      <c r="CK2125" s="240"/>
      <c r="CL2125" s="240"/>
      <c r="CM2125" s="240"/>
      <c r="CN2125" s="240"/>
      <c r="CO2125" s="240"/>
      <c r="CP2125" s="240"/>
      <c r="CQ2125" s="240"/>
      <c r="CR2125" s="240"/>
      <c r="CS2125" s="240"/>
      <c r="CT2125" s="240"/>
      <c r="CU2125" s="240"/>
      <c r="CV2125" s="240"/>
      <c r="CW2125" s="240"/>
      <c r="CX2125" s="240"/>
      <c r="CY2125" s="240"/>
      <c r="CZ2125" s="240"/>
      <c r="DA2125" s="240"/>
      <c r="DB2125" s="240"/>
      <c r="DC2125" s="240"/>
      <c r="DD2125" s="240"/>
      <c r="DE2125" s="240"/>
      <c r="DF2125" s="240"/>
      <c r="DG2125" s="240"/>
      <c r="DH2125" s="240"/>
      <c r="DI2125" s="240"/>
      <c r="DJ2125" s="240"/>
      <c r="DK2125" s="240"/>
      <c r="DL2125" s="240"/>
      <c r="DM2125" s="240"/>
      <c r="DN2125" s="240"/>
      <c r="DO2125" s="240"/>
      <c r="DP2125" s="240"/>
      <c r="DQ2125" s="240"/>
      <c r="DR2125" s="240"/>
      <c r="DS2125" s="240"/>
      <c r="DT2125" s="240"/>
      <c r="DU2125" s="240"/>
      <c r="DV2125" s="240"/>
      <c r="DW2125" s="240"/>
      <c r="DX2125" s="240"/>
      <c r="DY2125" s="240"/>
      <c r="DZ2125" s="240"/>
      <c r="EA2125" s="240"/>
      <c r="EB2125" s="240"/>
      <c r="EC2125" s="240"/>
      <c r="ED2125" s="240"/>
      <c r="EE2125" s="240"/>
      <c r="EF2125" s="240"/>
      <c r="EG2125" s="240"/>
      <c r="EH2125" s="240"/>
      <c r="EI2125" s="240"/>
      <c r="EJ2125" s="240"/>
      <c r="EK2125" s="240"/>
      <c r="EL2125" s="240"/>
      <c r="EM2125" s="240"/>
      <c r="EN2125" s="240"/>
      <c r="EO2125" s="240"/>
      <c r="EP2125" s="240"/>
      <c r="EQ2125" s="240"/>
      <c r="ER2125" s="240"/>
      <c r="ES2125" s="240"/>
      <c r="ET2125" s="240"/>
      <c r="EU2125" s="240"/>
      <c r="EV2125" s="240"/>
      <c r="EW2125" s="240"/>
      <c r="EX2125" s="240"/>
      <c r="EY2125" s="240"/>
      <c r="EZ2125" s="240"/>
      <c r="FA2125" s="240"/>
      <c r="FB2125" s="240"/>
      <c r="FC2125" s="240"/>
      <c r="FD2125" s="240"/>
      <c r="FE2125" s="240"/>
      <c r="FF2125" s="240"/>
      <c r="FG2125" s="240"/>
      <c r="FH2125" s="240"/>
      <c r="FI2125" s="240"/>
      <c r="FJ2125" s="240"/>
      <c r="FK2125" s="240"/>
      <c r="FL2125" s="240"/>
      <c r="FM2125" s="240"/>
      <c r="FN2125" s="240"/>
      <c r="FO2125" s="240"/>
      <c r="FP2125" s="240"/>
      <c r="FQ2125" s="240"/>
      <c r="FR2125" s="240"/>
      <c r="FS2125" s="240"/>
      <c r="FT2125" s="240"/>
      <c r="FU2125" s="240"/>
      <c r="FV2125" s="240"/>
    </row>
    <row r="2126" spans="1:178" s="250" customFormat="1">
      <c r="A2126" s="234"/>
      <c r="B2126" s="234"/>
      <c r="C2126" s="234"/>
      <c r="D2126" s="234"/>
      <c r="E2126" s="234"/>
      <c r="F2126" s="234"/>
      <c r="G2126" s="235"/>
      <c r="H2126" s="236"/>
      <c r="AJ2126" s="290"/>
      <c r="AK2126" s="240"/>
      <c r="AL2126" s="240"/>
      <c r="AM2126" s="240"/>
      <c r="AN2126" s="240"/>
      <c r="AO2126" s="240"/>
      <c r="AP2126" s="240"/>
      <c r="AQ2126" s="240"/>
      <c r="AR2126" s="240"/>
      <c r="AS2126" s="240"/>
      <c r="AT2126" s="240"/>
      <c r="AU2126" s="240"/>
      <c r="AV2126" s="240"/>
      <c r="AW2126" s="240"/>
      <c r="AX2126" s="240"/>
      <c r="AY2126" s="240"/>
      <c r="AZ2126" s="240"/>
      <c r="BA2126" s="240"/>
      <c r="BB2126" s="240"/>
      <c r="BC2126" s="240"/>
      <c r="BD2126" s="240"/>
      <c r="BE2126" s="240"/>
      <c r="BF2126" s="240"/>
      <c r="BG2126" s="240"/>
      <c r="BH2126" s="240"/>
      <c r="BI2126" s="240"/>
      <c r="BJ2126" s="240"/>
      <c r="BK2126" s="240"/>
      <c r="BL2126" s="240"/>
      <c r="BM2126" s="240"/>
      <c r="BN2126" s="240"/>
      <c r="BO2126" s="240"/>
      <c r="BP2126" s="240"/>
      <c r="BQ2126" s="240"/>
      <c r="BR2126" s="240"/>
      <c r="BS2126" s="240"/>
      <c r="BT2126" s="240"/>
      <c r="BU2126" s="240"/>
      <c r="BV2126" s="240"/>
      <c r="BW2126" s="240"/>
      <c r="BX2126" s="240"/>
      <c r="BY2126" s="240"/>
      <c r="BZ2126" s="240"/>
      <c r="CA2126" s="240"/>
      <c r="CB2126" s="240"/>
      <c r="CC2126" s="240"/>
      <c r="CD2126" s="240"/>
      <c r="CE2126" s="240"/>
      <c r="CF2126" s="240"/>
      <c r="CG2126" s="240"/>
      <c r="CH2126" s="240"/>
      <c r="CI2126" s="240"/>
      <c r="CJ2126" s="240"/>
      <c r="CK2126" s="240"/>
      <c r="CL2126" s="240"/>
      <c r="CM2126" s="240"/>
      <c r="CN2126" s="240"/>
      <c r="CO2126" s="240"/>
      <c r="CP2126" s="240"/>
      <c r="CQ2126" s="240"/>
      <c r="CR2126" s="240"/>
      <c r="CS2126" s="240"/>
      <c r="CT2126" s="240"/>
      <c r="CU2126" s="240"/>
      <c r="CV2126" s="240"/>
      <c r="CW2126" s="240"/>
      <c r="CX2126" s="240"/>
      <c r="CY2126" s="240"/>
      <c r="CZ2126" s="240"/>
      <c r="DA2126" s="240"/>
      <c r="DB2126" s="240"/>
      <c r="DC2126" s="240"/>
      <c r="DD2126" s="240"/>
      <c r="DE2126" s="240"/>
      <c r="DF2126" s="240"/>
      <c r="DG2126" s="240"/>
      <c r="DH2126" s="240"/>
      <c r="DI2126" s="240"/>
      <c r="DJ2126" s="240"/>
      <c r="DK2126" s="240"/>
      <c r="DL2126" s="240"/>
      <c r="DM2126" s="240"/>
      <c r="DN2126" s="240"/>
      <c r="DO2126" s="240"/>
      <c r="DP2126" s="240"/>
      <c r="DQ2126" s="240"/>
      <c r="DR2126" s="240"/>
      <c r="DS2126" s="240"/>
      <c r="DT2126" s="240"/>
      <c r="DU2126" s="240"/>
      <c r="DV2126" s="240"/>
      <c r="DW2126" s="240"/>
      <c r="DX2126" s="240"/>
      <c r="DY2126" s="240"/>
      <c r="DZ2126" s="240"/>
      <c r="EA2126" s="240"/>
      <c r="EB2126" s="240"/>
      <c r="EC2126" s="240"/>
      <c r="ED2126" s="240"/>
      <c r="EE2126" s="240"/>
      <c r="EF2126" s="240"/>
      <c r="EG2126" s="240"/>
      <c r="EH2126" s="240"/>
      <c r="EI2126" s="240"/>
      <c r="EJ2126" s="240"/>
      <c r="EK2126" s="240"/>
      <c r="EL2126" s="240"/>
      <c r="EM2126" s="240"/>
      <c r="EN2126" s="240"/>
      <c r="EO2126" s="240"/>
      <c r="EP2126" s="240"/>
      <c r="EQ2126" s="240"/>
      <c r="ER2126" s="240"/>
      <c r="ES2126" s="240"/>
      <c r="ET2126" s="240"/>
      <c r="EU2126" s="240"/>
      <c r="EV2126" s="240"/>
      <c r="EW2126" s="240"/>
      <c r="EX2126" s="240"/>
      <c r="EY2126" s="240"/>
      <c r="EZ2126" s="240"/>
      <c r="FA2126" s="240"/>
      <c r="FB2126" s="240"/>
      <c r="FC2126" s="240"/>
      <c r="FD2126" s="240"/>
      <c r="FE2126" s="240"/>
      <c r="FF2126" s="240"/>
      <c r="FG2126" s="240"/>
      <c r="FH2126" s="240"/>
      <c r="FI2126" s="240"/>
      <c r="FJ2126" s="240"/>
      <c r="FK2126" s="240"/>
      <c r="FL2126" s="240"/>
      <c r="FM2126" s="240"/>
      <c r="FN2126" s="240"/>
      <c r="FO2126" s="240"/>
      <c r="FP2126" s="240"/>
      <c r="FQ2126" s="240"/>
      <c r="FR2126" s="240"/>
      <c r="FS2126" s="240"/>
      <c r="FT2126" s="240"/>
      <c r="FU2126" s="240"/>
      <c r="FV2126" s="240"/>
    </row>
    <row r="2127" spans="1:178" s="250" customFormat="1">
      <c r="A2127" s="234"/>
      <c r="B2127" s="234"/>
      <c r="C2127" s="234"/>
      <c r="D2127" s="234"/>
      <c r="E2127" s="234"/>
      <c r="F2127" s="234"/>
      <c r="G2127" s="235"/>
      <c r="H2127" s="236"/>
      <c r="AJ2127" s="290"/>
      <c r="AK2127" s="240"/>
      <c r="AL2127" s="240"/>
      <c r="AM2127" s="240"/>
      <c r="AN2127" s="240"/>
      <c r="AO2127" s="240"/>
      <c r="AP2127" s="240"/>
      <c r="AQ2127" s="240"/>
      <c r="AR2127" s="240"/>
      <c r="AS2127" s="240"/>
      <c r="AT2127" s="240"/>
      <c r="AU2127" s="240"/>
      <c r="AV2127" s="240"/>
      <c r="AW2127" s="240"/>
      <c r="AX2127" s="240"/>
      <c r="AY2127" s="240"/>
      <c r="AZ2127" s="240"/>
      <c r="BA2127" s="240"/>
      <c r="BB2127" s="240"/>
      <c r="BC2127" s="240"/>
      <c r="BD2127" s="240"/>
      <c r="BE2127" s="240"/>
      <c r="BF2127" s="240"/>
      <c r="BG2127" s="240"/>
      <c r="BH2127" s="240"/>
      <c r="BI2127" s="240"/>
      <c r="BJ2127" s="240"/>
      <c r="BK2127" s="240"/>
      <c r="BL2127" s="240"/>
      <c r="BM2127" s="240"/>
      <c r="BN2127" s="240"/>
      <c r="BO2127" s="240"/>
      <c r="BP2127" s="240"/>
      <c r="BQ2127" s="240"/>
      <c r="BR2127" s="240"/>
      <c r="BS2127" s="240"/>
      <c r="BT2127" s="240"/>
      <c r="BU2127" s="240"/>
      <c r="BV2127" s="240"/>
      <c r="BW2127" s="240"/>
      <c r="BX2127" s="240"/>
      <c r="BY2127" s="240"/>
      <c r="BZ2127" s="240"/>
      <c r="CA2127" s="240"/>
      <c r="CB2127" s="240"/>
      <c r="CC2127" s="240"/>
      <c r="CD2127" s="240"/>
      <c r="CE2127" s="240"/>
      <c r="CF2127" s="240"/>
      <c r="CG2127" s="240"/>
      <c r="CH2127" s="240"/>
      <c r="CI2127" s="240"/>
      <c r="CJ2127" s="240"/>
      <c r="CK2127" s="240"/>
      <c r="CL2127" s="240"/>
      <c r="CM2127" s="240"/>
      <c r="CN2127" s="240"/>
      <c r="CO2127" s="240"/>
      <c r="CP2127" s="240"/>
      <c r="CQ2127" s="240"/>
      <c r="CR2127" s="240"/>
      <c r="CS2127" s="240"/>
      <c r="CT2127" s="240"/>
      <c r="CU2127" s="240"/>
      <c r="CV2127" s="240"/>
      <c r="CW2127" s="240"/>
      <c r="CX2127" s="240"/>
      <c r="CY2127" s="240"/>
      <c r="CZ2127" s="240"/>
      <c r="DA2127" s="240"/>
      <c r="DB2127" s="240"/>
      <c r="DC2127" s="240"/>
      <c r="DD2127" s="240"/>
      <c r="DE2127" s="240"/>
      <c r="DF2127" s="240"/>
      <c r="DG2127" s="240"/>
      <c r="DH2127" s="240"/>
      <c r="DI2127" s="240"/>
      <c r="DJ2127" s="240"/>
      <c r="DK2127" s="240"/>
      <c r="DL2127" s="240"/>
      <c r="DM2127" s="240"/>
      <c r="DN2127" s="240"/>
      <c r="DO2127" s="240"/>
      <c r="DP2127" s="240"/>
      <c r="DQ2127" s="240"/>
      <c r="DR2127" s="240"/>
      <c r="DS2127" s="240"/>
      <c r="DT2127" s="240"/>
      <c r="DU2127" s="240"/>
      <c r="DV2127" s="240"/>
      <c r="DW2127" s="240"/>
      <c r="DX2127" s="240"/>
      <c r="DY2127" s="240"/>
      <c r="DZ2127" s="240"/>
      <c r="EA2127" s="240"/>
      <c r="EB2127" s="240"/>
      <c r="EC2127" s="240"/>
      <c r="ED2127" s="240"/>
      <c r="EE2127" s="240"/>
      <c r="EF2127" s="240"/>
      <c r="EG2127" s="240"/>
      <c r="EH2127" s="240"/>
      <c r="EI2127" s="240"/>
      <c r="EJ2127" s="240"/>
      <c r="EK2127" s="240"/>
      <c r="EL2127" s="240"/>
      <c r="EM2127" s="240"/>
      <c r="EN2127" s="240"/>
      <c r="EO2127" s="240"/>
      <c r="EP2127" s="240"/>
      <c r="EQ2127" s="240"/>
      <c r="ER2127" s="240"/>
      <c r="ES2127" s="240"/>
      <c r="ET2127" s="240"/>
      <c r="EU2127" s="240"/>
      <c r="EV2127" s="240"/>
      <c r="EW2127" s="240"/>
      <c r="EX2127" s="240"/>
      <c r="EY2127" s="240"/>
      <c r="EZ2127" s="240"/>
      <c r="FA2127" s="240"/>
      <c r="FB2127" s="240"/>
      <c r="FC2127" s="240"/>
      <c r="FD2127" s="240"/>
      <c r="FE2127" s="240"/>
      <c r="FF2127" s="240"/>
      <c r="FG2127" s="240"/>
      <c r="FH2127" s="240"/>
      <c r="FI2127" s="240"/>
      <c r="FJ2127" s="240"/>
      <c r="FK2127" s="240"/>
      <c r="FL2127" s="240"/>
      <c r="FM2127" s="240"/>
      <c r="FN2127" s="240"/>
      <c r="FO2127" s="240"/>
      <c r="FP2127" s="240"/>
      <c r="FQ2127" s="240"/>
      <c r="FR2127" s="240"/>
      <c r="FS2127" s="240"/>
      <c r="FT2127" s="240"/>
      <c r="FU2127" s="240"/>
      <c r="FV2127" s="240"/>
    </row>
    <row r="2128" spans="1:178" s="250" customFormat="1">
      <c r="A2128" s="234"/>
      <c r="B2128" s="234"/>
      <c r="C2128" s="234"/>
      <c r="D2128" s="234"/>
      <c r="E2128" s="234"/>
      <c r="F2128" s="234"/>
      <c r="G2128" s="235"/>
      <c r="H2128" s="236"/>
      <c r="AJ2128" s="290"/>
      <c r="AK2128" s="240"/>
      <c r="AL2128" s="240"/>
      <c r="AM2128" s="240"/>
      <c r="AN2128" s="240"/>
      <c r="AO2128" s="240"/>
      <c r="AP2128" s="240"/>
      <c r="AQ2128" s="240"/>
      <c r="AR2128" s="240"/>
      <c r="AS2128" s="240"/>
      <c r="AT2128" s="240"/>
      <c r="AU2128" s="240"/>
      <c r="AV2128" s="240"/>
      <c r="AW2128" s="240"/>
      <c r="AX2128" s="240"/>
      <c r="AY2128" s="240"/>
      <c r="AZ2128" s="240"/>
      <c r="BA2128" s="240"/>
      <c r="BB2128" s="240"/>
      <c r="BC2128" s="240"/>
      <c r="BD2128" s="240"/>
      <c r="BE2128" s="240"/>
      <c r="BF2128" s="240"/>
      <c r="BG2128" s="240"/>
      <c r="BH2128" s="240"/>
      <c r="BI2128" s="240"/>
      <c r="BJ2128" s="240"/>
      <c r="BK2128" s="240"/>
      <c r="BL2128" s="240"/>
      <c r="BM2128" s="240"/>
      <c r="BN2128" s="240"/>
      <c r="BO2128" s="240"/>
      <c r="BP2128" s="240"/>
      <c r="BQ2128" s="240"/>
      <c r="BR2128" s="240"/>
      <c r="BS2128" s="240"/>
      <c r="BT2128" s="240"/>
      <c r="BU2128" s="240"/>
      <c r="BV2128" s="240"/>
      <c r="BW2128" s="240"/>
      <c r="BX2128" s="240"/>
      <c r="BY2128" s="240"/>
      <c r="BZ2128" s="240"/>
      <c r="CA2128" s="240"/>
      <c r="CB2128" s="240"/>
      <c r="CC2128" s="240"/>
      <c r="CD2128" s="240"/>
      <c r="CE2128" s="240"/>
      <c r="CF2128" s="240"/>
      <c r="CG2128" s="240"/>
      <c r="CH2128" s="240"/>
      <c r="CI2128" s="240"/>
      <c r="CJ2128" s="240"/>
      <c r="CK2128" s="240"/>
      <c r="CL2128" s="240"/>
      <c r="CM2128" s="240"/>
      <c r="CN2128" s="240"/>
      <c r="CO2128" s="240"/>
      <c r="CP2128" s="240"/>
      <c r="CQ2128" s="240"/>
      <c r="CR2128" s="240"/>
      <c r="CS2128" s="240"/>
      <c r="CT2128" s="240"/>
      <c r="CU2128" s="240"/>
      <c r="CV2128" s="240"/>
      <c r="CW2128" s="240"/>
      <c r="CX2128" s="240"/>
      <c r="CY2128" s="240"/>
      <c r="CZ2128" s="240"/>
      <c r="DA2128" s="240"/>
      <c r="DB2128" s="240"/>
      <c r="DC2128" s="240"/>
      <c r="DD2128" s="240"/>
      <c r="DE2128" s="240"/>
      <c r="DF2128" s="240"/>
      <c r="DG2128" s="240"/>
      <c r="DH2128" s="240"/>
      <c r="DI2128" s="240"/>
      <c r="DJ2128" s="240"/>
      <c r="DK2128" s="240"/>
      <c r="DL2128" s="240"/>
      <c r="DM2128" s="240"/>
      <c r="DN2128" s="240"/>
      <c r="DO2128" s="240"/>
      <c r="DP2128" s="240"/>
      <c r="DQ2128" s="240"/>
      <c r="DR2128" s="240"/>
      <c r="DS2128" s="240"/>
      <c r="DT2128" s="240"/>
      <c r="DU2128" s="240"/>
      <c r="DV2128" s="240"/>
      <c r="DW2128" s="240"/>
      <c r="DX2128" s="240"/>
      <c r="DY2128" s="240"/>
      <c r="DZ2128" s="240"/>
      <c r="EA2128" s="240"/>
      <c r="EB2128" s="240"/>
      <c r="EC2128" s="240"/>
      <c r="ED2128" s="240"/>
      <c r="EE2128" s="240"/>
      <c r="EF2128" s="240"/>
      <c r="EG2128" s="240"/>
      <c r="EH2128" s="240"/>
      <c r="EI2128" s="240"/>
      <c r="EJ2128" s="240"/>
      <c r="EK2128" s="240"/>
      <c r="EL2128" s="240"/>
      <c r="EM2128" s="240"/>
      <c r="EN2128" s="240"/>
      <c r="EO2128" s="240"/>
      <c r="EP2128" s="240"/>
      <c r="EQ2128" s="240"/>
      <c r="ER2128" s="240"/>
      <c r="ES2128" s="240"/>
      <c r="ET2128" s="240"/>
      <c r="EU2128" s="240"/>
      <c r="EV2128" s="240"/>
      <c r="EW2128" s="240"/>
      <c r="EX2128" s="240"/>
      <c r="EY2128" s="240"/>
      <c r="EZ2128" s="240"/>
      <c r="FA2128" s="240"/>
      <c r="FB2128" s="240"/>
      <c r="FC2128" s="240"/>
      <c r="FD2128" s="240"/>
      <c r="FE2128" s="240"/>
      <c r="FF2128" s="240"/>
      <c r="FG2128" s="240"/>
      <c r="FH2128" s="240"/>
      <c r="FI2128" s="240"/>
      <c r="FJ2128" s="240"/>
      <c r="FK2128" s="240"/>
      <c r="FL2128" s="240"/>
      <c r="FM2128" s="240"/>
      <c r="FN2128" s="240"/>
      <c r="FO2128" s="240"/>
      <c r="FP2128" s="240"/>
      <c r="FQ2128" s="240"/>
      <c r="FR2128" s="240"/>
      <c r="FS2128" s="240"/>
      <c r="FT2128" s="240"/>
      <c r="FU2128" s="240"/>
      <c r="FV2128" s="240"/>
    </row>
    <row r="2129" spans="1:178" s="250" customFormat="1">
      <c r="A2129" s="234"/>
      <c r="B2129" s="234"/>
      <c r="C2129" s="234"/>
      <c r="D2129" s="234"/>
      <c r="E2129" s="234"/>
      <c r="F2129" s="234"/>
      <c r="G2129" s="235"/>
      <c r="H2129" s="236"/>
      <c r="AJ2129" s="290"/>
      <c r="AK2129" s="240"/>
      <c r="AL2129" s="240"/>
      <c r="AM2129" s="240"/>
      <c r="AN2129" s="240"/>
      <c r="AO2129" s="240"/>
      <c r="AP2129" s="240"/>
      <c r="AQ2129" s="240"/>
      <c r="AR2129" s="240"/>
      <c r="AS2129" s="240"/>
      <c r="AT2129" s="240"/>
      <c r="AU2129" s="240"/>
      <c r="AV2129" s="240"/>
      <c r="AW2129" s="240"/>
      <c r="AX2129" s="240"/>
      <c r="AY2129" s="240"/>
      <c r="AZ2129" s="240"/>
      <c r="BA2129" s="240"/>
      <c r="BB2129" s="240"/>
      <c r="BC2129" s="240"/>
      <c r="BD2129" s="240"/>
      <c r="BE2129" s="240"/>
      <c r="BF2129" s="240"/>
      <c r="BG2129" s="240"/>
      <c r="BH2129" s="240"/>
      <c r="BI2129" s="240"/>
      <c r="BJ2129" s="240"/>
      <c r="BK2129" s="240"/>
      <c r="BL2129" s="240"/>
      <c r="BM2129" s="240"/>
      <c r="BN2129" s="240"/>
      <c r="BO2129" s="240"/>
      <c r="BP2129" s="240"/>
      <c r="BQ2129" s="240"/>
      <c r="BR2129" s="240"/>
      <c r="BS2129" s="240"/>
      <c r="BT2129" s="240"/>
      <c r="BU2129" s="240"/>
      <c r="BV2129" s="240"/>
      <c r="BW2129" s="240"/>
      <c r="BX2129" s="240"/>
      <c r="BY2129" s="240"/>
      <c r="BZ2129" s="240"/>
      <c r="CA2129" s="240"/>
      <c r="CB2129" s="240"/>
      <c r="CC2129" s="240"/>
      <c r="CD2129" s="240"/>
      <c r="CE2129" s="240"/>
      <c r="CF2129" s="240"/>
      <c r="CG2129" s="240"/>
      <c r="CH2129" s="240"/>
      <c r="CI2129" s="240"/>
      <c r="CJ2129" s="240"/>
      <c r="CK2129" s="240"/>
      <c r="CL2129" s="240"/>
      <c r="CM2129" s="240"/>
      <c r="CN2129" s="240"/>
      <c r="CO2129" s="240"/>
      <c r="CP2129" s="240"/>
      <c r="CQ2129" s="240"/>
      <c r="CR2129" s="240"/>
      <c r="CS2129" s="240"/>
      <c r="CT2129" s="240"/>
      <c r="CU2129" s="240"/>
      <c r="CV2129" s="240"/>
      <c r="CW2129" s="240"/>
      <c r="CX2129" s="240"/>
      <c r="CY2129" s="240"/>
      <c r="CZ2129" s="240"/>
      <c r="DA2129" s="240"/>
      <c r="DB2129" s="240"/>
      <c r="DC2129" s="240"/>
      <c r="DD2129" s="240"/>
      <c r="DE2129" s="240"/>
      <c r="DF2129" s="240"/>
      <c r="DG2129" s="240"/>
      <c r="DH2129" s="240"/>
      <c r="DI2129" s="240"/>
      <c r="DJ2129" s="240"/>
      <c r="DK2129" s="240"/>
      <c r="DL2129" s="240"/>
      <c r="DM2129" s="240"/>
      <c r="DN2129" s="240"/>
      <c r="DO2129" s="240"/>
      <c r="DP2129" s="240"/>
      <c r="DQ2129" s="240"/>
      <c r="DR2129" s="240"/>
      <c r="DS2129" s="240"/>
      <c r="DT2129" s="240"/>
      <c r="DU2129" s="240"/>
      <c r="DV2129" s="240"/>
      <c r="DW2129" s="240"/>
      <c r="DX2129" s="240"/>
      <c r="DY2129" s="240"/>
      <c r="DZ2129" s="240"/>
      <c r="EA2129" s="240"/>
      <c r="EB2129" s="240"/>
      <c r="EC2129" s="240"/>
      <c r="ED2129" s="240"/>
      <c r="EE2129" s="240"/>
      <c r="EF2129" s="240"/>
      <c r="EG2129" s="240"/>
      <c r="EH2129" s="240"/>
      <c r="EI2129" s="240"/>
      <c r="EJ2129" s="240"/>
      <c r="EK2129" s="240"/>
      <c r="EL2129" s="240"/>
      <c r="EM2129" s="240"/>
      <c r="EN2129" s="240"/>
      <c r="EO2129" s="240"/>
      <c r="EP2129" s="240"/>
      <c r="EQ2129" s="240"/>
      <c r="ER2129" s="240"/>
      <c r="ES2129" s="240"/>
      <c r="ET2129" s="240"/>
      <c r="EU2129" s="240"/>
      <c r="EV2129" s="240"/>
      <c r="EW2129" s="240"/>
      <c r="EX2129" s="240"/>
      <c r="EY2129" s="240"/>
      <c r="EZ2129" s="240"/>
      <c r="FA2129" s="240"/>
      <c r="FB2129" s="240"/>
      <c r="FC2129" s="240"/>
      <c r="FD2129" s="240"/>
      <c r="FE2129" s="240"/>
      <c r="FF2129" s="240"/>
      <c r="FG2129" s="240"/>
      <c r="FH2129" s="240"/>
      <c r="FI2129" s="240"/>
      <c r="FJ2129" s="240"/>
      <c r="FK2129" s="240"/>
      <c r="FL2129" s="240"/>
      <c r="FM2129" s="240"/>
      <c r="FN2129" s="240"/>
      <c r="FO2129" s="240"/>
      <c r="FP2129" s="240"/>
      <c r="FQ2129" s="240"/>
      <c r="FR2129" s="240"/>
      <c r="FS2129" s="240"/>
      <c r="FT2129" s="240"/>
      <c r="FU2129" s="240"/>
      <c r="FV2129" s="240"/>
    </row>
    <row r="2130" spans="1:178" s="250" customFormat="1">
      <c r="A2130" s="234"/>
      <c r="B2130" s="234"/>
      <c r="C2130" s="234"/>
      <c r="D2130" s="234"/>
      <c r="E2130" s="234"/>
      <c r="F2130" s="234"/>
      <c r="G2130" s="235"/>
      <c r="H2130" s="236"/>
      <c r="AJ2130" s="290"/>
      <c r="AK2130" s="240"/>
      <c r="AL2130" s="240"/>
      <c r="AM2130" s="240"/>
      <c r="AN2130" s="240"/>
      <c r="AO2130" s="240"/>
      <c r="AP2130" s="240"/>
      <c r="AQ2130" s="240"/>
      <c r="AR2130" s="240"/>
      <c r="AS2130" s="240"/>
      <c r="AT2130" s="240"/>
      <c r="AU2130" s="240"/>
      <c r="AV2130" s="240"/>
      <c r="AW2130" s="240"/>
      <c r="AX2130" s="240"/>
      <c r="AY2130" s="240"/>
      <c r="AZ2130" s="240"/>
      <c r="BA2130" s="240"/>
      <c r="BB2130" s="240"/>
      <c r="BC2130" s="240"/>
      <c r="BD2130" s="240"/>
      <c r="BE2130" s="240"/>
      <c r="BF2130" s="240"/>
      <c r="BG2130" s="240"/>
      <c r="BH2130" s="240"/>
      <c r="BI2130" s="240"/>
      <c r="BJ2130" s="240"/>
      <c r="BK2130" s="240"/>
      <c r="BL2130" s="240"/>
      <c r="BM2130" s="240"/>
      <c r="BN2130" s="240"/>
      <c r="BO2130" s="240"/>
      <c r="BP2130" s="240"/>
      <c r="BQ2130" s="240"/>
      <c r="BR2130" s="240"/>
      <c r="BS2130" s="240"/>
      <c r="BT2130" s="240"/>
      <c r="BU2130" s="240"/>
      <c r="BV2130" s="240"/>
      <c r="BW2130" s="240"/>
      <c r="BX2130" s="240"/>
      <c r="BY2130" s="240"/>
      <c r="BZ2130" s="240"/>
      <c r="CA2130" s="240"/>
      <c r="CB2130" s="240"/>
      <c r="CC2130" s="240"/>
      <c r="CD2130" s="240"/>
      <c r="CE2130" s="240"/>
      <c r="CF2130" s="240"/>
      <c r="CG2130" s="240"/>
      <c r="CH2130" s="240"/>
      <c r="CI2130" s="240"/>
      <c r="CJ2130" s="240"/>
      <c r="CK2130" s="240"/>
      <c r="CL2130" s="240"/>
      <c r="CM2130" s="240"/>
      <c r="CN2130" s="240"/>
      <c r="CO2130" s="240"/>
      <c r="CP2130" s="240"/>
      <c r="CQ2130" s="240"/>
      <c r="CR2130" s="240"/>
      <c r="CS2130" s="240"/>
      <c r="CT2130" s="240"/>
      <c r="CU2130" s="240"/>
      <c r="CV2130" s="240"/>
      <c r="CW2130" s="240"/>
      <c r="CX2130" s="240"/>
      <c r="CY2130" s="240"/>
      <c r="CZ2130" s="240"/>
      <c r="DA2130" s="240"/>
      <c r="DB2130" s="240"/>
      <c r="DC2130" s="240"/>
      <c r="DD2130" s="240"/>
      <c r="DE2130" s="240"/>
      <c r="DF2130" s="240"/>
      <c r="DG2130" s="240"/>
      <c r="DH2130" s="240"/>
      <c r="DI2130" s="240"/>
      <c r="DJ2130" s="240"/>
      <c r="DK2130" s="240"/>
      <c r="DL2130" s="240"/>
      <c r="DM2130" s="240"/>
      <c r="DN2130" s="240"/>
      <c r="DO2130" s="240"/>
      <c r="DP2130" s="240"/>
      <c r="DQ2130" s="240"/>
      <c r="DR2130" s="240"/>
      <c r="DS2130" s="240"/>
      <c r="DT2130" s="240"/>
      <c r="DU2130" s="240"/>
      <c r="DV2130" s="240"/>
      <c r="DW2130" s="240"/>
      <c r="DX2130" s="240"/>
      <c r="DY2130" s="240"/>
      <c r="DZ2130" s="240"/>
      <c r="EA2130" s="240"/>
      <c r="EB2130" s="240"/>
      <c r="EC2130" s="240"/>
      <c r="ED2130" s="240"/>
      <c r="EE2130" s="240"/>
      <c r="EF2130" s="240"/>
      <c r="EG2130" s="240"/>
      <c r="EH2130" s="240"/>
      <c r="EI2130" s="240"/>
      <c r="EJ2130" s="240"/>
      <c r="EK2130" s="240"/>
      <c r="EL2130" s="240"/>
      <c r="EM2130" s="240"/>
      <c r="EN2130" s="240"/>
      <c r="EO2130" s="240"/>
      <c r="EP2130" s="240"/>
      <c r="EQ2130" s="240"/>
      <c r="ER2130" s="240"/>
      <c r="ES2130" s="240"/>
      <c r="ET2130" s="240"/>
      <c r="EU2130" s="240"/>
      <c r="EV2130" s="240"/>
      <c r="EW2130" s="240"/>
      <c r="EX2130" s="240"/>
      <c r="EY2130" s="240"/>
      <c r="EZ2130" s="240"/>
      <c r="FA2130" s="240"/>
      <c r="FB2130" s="240"/>
      <c r="FC2130" s="240"/>
      <c r="FD2130" s="240"/>
      <c r="FE2130" s="240"/>
      <c r="FF2130" s="240"/>
      <c r="FG2130" s="240"/>
      <c r="FH2130" s="240"/>
      <c r="FI2130" s="240"/>
      <c r="FJ2130" s="240"/>
      <c r="FK2130" s="240"/>
      <c r="FL2130" s="240"/>
      <c r="FM2130" s="240"/>
      <c r="FN2130" s="240"/>
      <c r="FO2130" s="240"/>
      <c r="FP2130" s="240"/>
      <c r="FQ2130" s="240"/>
      <c r="FR2130" s="240"/>
      <c r="FS2130" s="240"/>
      <c r="FT2130" s="240"/>
      <c r="FU2130" s="240"/>
      <c r="FV2130" s="240"/>
    </row>
    <row r="2131" spans="1:178" s="250" customFormat="1">
      <c r="A2131" s="234"/>
      <c r="B2131" s="234"/>
      <c r="C2131" s="234"/>
      <c r="D2131" s="234"/>
      <c r="E2131" s="234"/>
      <c r="F2131" s="234"/>
      <c r="G2131" s="235"/>
      <c r="H2131" s="236"/>
      <c r="AJ2131" s="290"/>
      <c r="AK2131" s="240"/>
      <c r="AL2131" s="240"/>
      <c r="AM2131" s="240"/>
      <c r="AN2131" s="240"/>
      <c r="AO2131" s="240"/>
      <c r="AP2131" s="240"/>
      <c r="AQ2131" s="240"/>
      <c r="AR2131" s="240"/>
      <c r="AS2131" s="240"/>
      <c r="AT2131" s="240"/>
      <c r="AU2131" s="240"/>
      <c r="AV2131" s="240"/>
      <c r="AW2131" s="240"/>
      <c r="AX2131" s="240"/>
      <c r="AY2131" s="240"/>
      <c r="AZ2131" s="240"/>
      <c r="BA2131" s="240"/>
      <c r="BB2131" s="240"/>
      <c r="BC2131" s="240"/>
      <c r="BD2131" s="240"/>
      <c r="BE2131" s="240"/>
      <c r="BF2131" s="240"/>
      <c r="BG2131" s="240"/>
      <c r="BH2131" s="240"/>
      <c r="BI2131" s="240"/>
      <c r="BJ2131" s="240"/>
      <c r="BK2131" s="240"/>
      <c r="BL2131" s="240"/>
      <c r="BM2131" s="240"/>
      <c r="BN2131" s="240"/>
      <c r="BO2131" s="240"/>
      <c r="BP2131" s="240"/>
      <c r="BQ2131" s="240"/>
      <c r="BR2131" s="240"/>
      <c r="BS2131" s="240"/>
      <c r="BT2131" s="240"/>
      <c r="BU2131" s="240"/>
      <c r="BV2131" s="240"/>
      <c r="BW2131" s="240"/>
      <c r="BX2131" s="240"/>
      <c r="BY2131" s="240"/>
      <c r="BZ2131" s="240"/>
      <c r="CA2131" s="240"/>
      <c r="CB2131" s="240"/>
      <c r="CC2131" s="240"/>
      <c r="CD2131" s="240"/>
      <c r="CE2131" s="240"/>
      <c r="CF2131" s="240"/>
      <c r="CG2131" s="240"/>
      <c r="CH2131" s="240"/>
      <c r="CI2131" s="240"/>
      <c r="CJ2131" s="240"/>
      <c r="CK2131" s="240"/>
      <c r="CL2131" s="240"/>
      <c r="CM2131" s="240"/>
      <c r="CN2131" s="240"/>
      <c r="CO2131" s="240"/>
      <c r="CP2131" s="240"/>
      <c r="CQ2131" s="240"/>
      <c r="CR2131" s="240"/>
      <c r="CS2131" s="240"/>
      <c r="CT2131" s="240"/>
      <c r="CU2131" s="240"/>
      <c r="CV2131" s="240"/>
      <c r="CW2131" s="240"/>
      <c r="CX2131" s="240"/>
      <c r="CY2131" s="240"/>
      <c r="CZ2131" s="240"/>
      <c r="DA2131" s="240"/>
      <c r="DB2131" s="240"/>
      <c r="DC2131" s="240"/>
      <c r="DD2131" s="240"/>
      <c r="DE2131" s="240"/>
      <c r="DF2131" s="240"/>
      <c r="DG2131" s="240"/>
      <c r="DH2131" s="240"/>
      <c r="DI2131" s="240"/>
      <c r="DJ2131" s="240"/>
      <c r="DK2131" s="240"/>
      <c r="DL2131" s="240"/>
      <c r="DM2131" s="240"/>
      <c r="DN2131" s="240"/>
      <c r="DO2131" s="240"/>
      <c r="DP2131" s="240"/>
      <c r="DQ2131" s="240"/>
      <c r="DR2131" s="240"/>
      <c r="DS2131" s="240"/>
      <c r="DT2131" s="240"/>
      <c r="DU2131" s="240"/>
      <c r="DV2131" s="240"/>
      <c r="DW2131" s="240"/>
      <c r="DX2131" s="240"/>
      <c r="DY2131" s="240"/>
      <c r="DZ2131" s="240"/>
      <c r="EA2131" s="240"/>
      <c r="EB2131" s="240"/>
      <c r="EC2131" s="240"/>
      <c r="ED2131" s="240"/>
      <c r="EE2131" s="240"/>
      <c r="EF2131" s="240"/>
      <c r="EG2131" s="240"/>
      <c r="EH2131" s="240"/>
      <c r="EI2131" s="240"/>
      <c r="EJ2131" s="240"/>
      <c r="EK2131" s="240"/>
      <c r="EL2131" s="240"/>
      <c r="EM2131" s="240"/>
      <c r="EN2131" s="240"/>
      <c r="EO2131" s="240"/>
      <c r="EP2131" s="240"/>
      <c r="EQ2131" s="240"/>
      <c r="ER2131" s="240"/>
      <c r="ES2131" s="240"/>
      <c r="ET2131" s="240"/>
      <c r="EU2131" s="240"/>
      <c r="EV2131" s="240"/>
      <c r="EW2131" s="240"/>
      <c r="EX2131" s="240"/>
      <c r="EY2131" s="240"/>
      <c r="EZ2131" s="240"/>
      <c r="FA2131" s="240"/>
      <c r="FB2131" s="240"/>
      <c r="FC2131" s="240"/>
      <c r="FD2131" s="240"/>
      <c r="FE2131" s="240"/>
      <c r="FF2131" s="240"/>
      <c r="FG2131" s="240"/>
      <c r="FH2131" s="240"/>
      <c r="FI2131" s="240"/>
      <c r="FJ2131" s="240"/>
      <c r="FK2131" s="240"/>
      <c r="FL2131" s="240"/>
      <c r="FM2131" s="240"/>
      <c r="FN2131" s="240"/>
      <c r="FO2131" s="240"/>
      <c r="FP2131" s="240"/>
      <c r="FQ2131" s="240"/>
      <c r="FR2131" s="240"/>
      <c r="FS2131" s="240"/>
      <c r="FT2131" s="240"/>
      <c r="FU2131" s="240"/>
      <c r="FV2131" s="240"/>
    </row>
    <row r="2132" spans="1:178" s="250" customFormat="1">
      <c r="A2132" s="234"/>
      <c r="B2132" s="234"/>
      <c r="C2132" s="234"/>
      <c r="D2132" s="234"/>
      <c r="E2132" s="234"/>
      <c r="F2132" s="234"/>
      <c r="G2132" s="235"/>
      <c r="H2132" s="236"/>
      <c r="AJ2132" s="290"/>
      <c r="AK2132" s="240"/>
      <c r="AL2132" s="240"/>
      <c r="AM2132" s="240"/>
      <c r="AN2132" s="240"/>
      <c r="AO2132" s="240"/>
      <c r="AP2132" s="240"/>
      <c r="AQ2132" s="240"/>
      <c r="AR2132" s="240"/>
      <c r="AS2132" s="240"/>
      <c r="AT2132" s="240"/>
      <c r="AU2132" s="240"/>
      <c r="AV2132" s="240"/>
      <c r="AW2132" s="240"/>
      <c r="AX2132" s="240"/>
      <c r="AY2132" s="240"/>
      <c r="AZ2132" s="240"/>
      <c r="BA2132" s="240"/>
      <c r="BB2132" s="240"/>
      <c r="BC2132" s="240"/>
      <c r="BD2132" s="240"/>
      <c r="BE2132" s="240"/>
      <c r="BF2132" s="240"/>
      <c r="BG2132" s="240"/>
      <c r="BH2132" s="240"/>
      <c r="BI2132" s="240"/>
      <c r="BJ2132" s="240"/>
      <c r="BK2132" s="240"/>
      <c r="BL2132" s="240"/>
      <c r="BM2132" s="240"/>
      <c r="BN2132" s="240"/>
      <c r="BO2132" s="240"/>
      <c r="BP2132" s="240"/>
      <c r="BQ2132" s="240"/>
      <c r="BR2132" s="240"/>
      <c r="BS2132" s="240"/>
      <c r="BT2132" s="240"/>
      <c r="BU2132" s="240"/>
      <c r="BV2132" s="240"/>
      <c r="BW2132" s="240"/>
      <c r="BX2132" s="240"/>
      <c r="BY2132" s="240"/>
      <c r="BZ2132" s="240"/>
      <c r="CA2132" s="240"/>
      <c r="CB2132" s="240"/>
      <c r="CC2132" s="240"/>
      <c r="CD2132" s="240"/>
      <c r="CE2132" s="240"/>
      <c r="CF2132" s="240"/>
      <c r="CG2132" s="240"/>
      <c r="CH2132" s="240"/>
      <c r="CI2132" s="240"/>
      <c r="CJ2132" s="240"/>
      <c r="CK2132" s="240"/>
      <c r="CL2132" s="240"/>
      <c r="CM2132" s="240"/>
      <c r="CN2132" s="240"/>
      <c r="CO2132" s="240"/>
      <c r="CP2132" s="240"/>
      <c r="CQ2132" s="240"/>
      <c r="CR2132" s="240"/>
      <c r="CS2132" s="240"/>
      <c r="CT2132" s="240"/>
      <c r="CU2132" s="240"/>
      <c r="CV2132" s="240"/>
      <c r="CW2132" s="240"/>
      <c r="CX2132" s="240"/>
      <c r="CY2132" s="240"/>
      <c r="CZ2132" s="240"/>
      <c r="DA2132" s="240"/>
      <c r="DB2132" s="240"/>
      <c r="DC2132" s="240"/>
      <c r="DD2132" s="240"/>
      <c r="DE2132" s="240"/>
      <c r="DF2132" s="240"/>
      <c r="DG2132" s="240"/>
      <c r="DH2132" s="240"/>
      <c r="DI2132" s="240"/>
      <c r="DJ2132" s="240"/>
      <c r="DK2132" s="240"/>
      <c r="DL2132" s="240"/>
      <c r="DM2132" s="240"/>
      <c r="DN2132" s="240"/>
      <c r="DO2132" s="240"/>
      <c r="DP2132" s="240"/>
      <c r="DQ2132" s="240"/>
      <c r="DR2132" s="240"/>
      <c r="DS2132" s="240"/>
      <c r="DT2132" s="240"/>
      <c r="DU2132" s="240"/>
      <c r="DV2132" s="240"/>
      <c r="DW2132" s="240"/>
      <c r="DX2132" s="240"/>
      <c r="DY2132" s="240"/>
      <c r="DZ2132" s="240"/>
      <c r="EA2132" s="240"/>
      <c r="EB2132" s="240"/>
      <c r="EC2132" s="240"/>
      <c r="ED2132" s="240"/>
      <c r="EE2132" s="240"/>
      <c r="EF2132" s="240"/>
      <c r="EG2132" s="240"/>
      <c r="EH2132" s="240"/>
      <c r="EI2132" s="240"/>
      <c r="EJ2132" s="240"/>
      <c r="EK2132" s="240"/>
      <c r="EL2132" s="240"/>
      <c r="EM2132" s="240"/>
      <c r="EN2132" s="240"/>
      <c r="EO2132" s="240"/>
      <c r="EP2132" s="240"/>
      <c r="EQ2132" s="240"/>
      <c r="ER2132" s="240"/>
      <c r="ES2132" s="240"/>
      <c r="ET2132" s="240"/>
      <c r="EU2132" s="240"/>
      <c r="EV2132" s="240"/>
      <c r="EW2132" s="240"/>
      <c r="EX2132" s="240"/>
      <c r="EY2132" s="240"/>
      <c r="EZ2132" s="240"/>
      <c r="FA2132" s="240"/>
      <c r="FB2132" s="240"/>
      <c r="FC2132" s="240"/>
      <c r="FD2132" s="240"/>
      <c r="FE2132" s="240"/>
      <c r="FF2132" s="240"/>
      <c r="FG2132" s="240"/>
      <c r="FH2132" s="240"/>
      <c r="FI2132" s="240"/>
      <c r="FJ2132" s="240"/>
      <c r="FK2132" s="240"/>
      <c r="FL2132" s="240"/>
      <c r="FM2132" s="240"/>
      <c r="FN2132" s="240"/>
      <c r="FO2132" s="240"/>
      <c r="FP2132" s="240"/>
      <c r="FQ2132" s="240"/>
      <c r="FR2132" s="240"/>
      <c r="FS2132" s="240"/>
      <c r="FT2132" s="240"/>
      <c r="FU2132" s="240"/>
      <c r="FV2132" s="240"/>
    </row>
    <row r="2133" spans="1:178" s="250" customFormat="1">
      <c r="A2133" s="234"/>
      <c r="B2133" s="234"/>
      <c r="C2133" s="234"/>
      <c r="D2133" s="234"/>
      <c r="E2133" s="234"/>
      <c r="F2133" s="234"/>
      <c r="G2133" s="235"/>
      <c r="H2133" s="236"/>
      <c r="AJ2133" s="290"/>
      <c r="AK2133" s="240"/>
      <c r="AL2133" s="240"/>
      <c r="AM2133" s="240"/>
      <c r="AN2133" s="240"/>
      <c r="AO2133" s="240"/>
      <c r="AP2133" s="240"/>
      <c r="AQ2133" s="240"/>
      <c r="AR2133" s="240"/>
      <c r="AS2133" s="240"/>
      <c r="AT2133" s="240"/>
      <c r="AU2133" s="240"/>
      <c r="AV2133" s="240"/>
      <c r="AW2133" s="240"/>
      <c r="AX2133" s="240"/>
      <c r="AY2133" s="240"/>
      <c r="AZ2133" s="240"/>
      <c r="BA2133" s="240"/>
      <c r="BB2133" s="240"/>
      <c r="BC2133" s="240"/>
      <c r="BD2133" s="240"/>
      <c r="BE2133" s="240"/>
      <c r="BF2133" s="240"/>
      <c r="BG2133" s="240"/>
      <c r="BH2133" s="240"/>
      <c r="BI2133" s="240"/>
      <c r="BJ2133" s="240"/>
      <c r="BK2133" s="240"/>
      <c r="BL2133" s="240"/>
      <c r="BM2133" s="240"/>
      <c r="BN2133" s="240"/>
      <c r="BO2133" s="240"/>
      <c r="BP2133" s="240"/>
      <c r="BQ2133" s="240"/>
      <c r="BR2133" s="240"/>
      <c r="BS2133" s="240"/>
      <c r="BT2133" s="240"/>
      <c r="BU2133" s="240"/>
      <c r="BV2133" s="240"/>
      <c r="BW2133" s="240"/>
      <c r="BX2133" s="240"/>
      <c r="BY2133" s="240"/>
      <c r="BZ2133" s="240"/>
      <c r="CA2133" s="240"/>
      <c r="CB2133" s="240"/>
      <c r="CC2133" s="240"/>
      <c r="CD2133" s="240"/>
      <c r="CE2133" s="240"/>
      <c r="CF2133" s="240"/>
      <c r="CG2133" s="240"/>
      <c r="CH2133" s="240"/>
      <c r="CI2133" s="240"/>
      <c r="CJ2133" s="240"/>
      <c r="CK2133" s="240"/>
      <c r="CL2133" s="240"/>
      <c r="CM2133" s="240"/>
      <c r="CN2133" s="240"/>
      <c r="CO2133" s="240"/>
      <c r="CP2133" s="240"/>
      <c r="CQ2133" s="240"/>
      <c r="CR2133" s="240"/>
      <c r="CS2133" s="240"/>
      <c r="CT2133" s="240"/>
      <c r="CU2133" s="240"/>
      <c r="CV2133" s="240"/>
      <c r="CW2133" s="240"/>
      <c r="CX2133" s="240"/>
      <c r="CY2133" s="240"/>
      <c r="CZ2133" s="240"/>
      <c r="DA2133" s="240"/>
      <c r="DB2133" s="240"/>
      <c r="DC2133" s="240"/>
      <c r="DD2133" s="240"/>
      <c r="DE2133" s="240"/>
      <c r="DF2133" s="240"/>
      <c r="DG2133" s="240"/>
      <c r="DH2133" s="240"/>
      <c r="DI2133" s="240"/>
      <c r="DJ2133" s="240"/>
      <c r="DK2133" s="240"/>
      <c r="DL2133" s="240"/>
      <c r="DM2133" s="240"/>
      <c r="DN2133" s="240"/>
      <c r="DO2133" s="240"/>
      <c r="DP2133" s="240"/>
      <c r="DQ2133" s="240"/>
      <c r="DR2133" s="240"/>
      <c r="DS2133" s="240"/>
      <c r="DT2133" s="240"/>
      <c r="DU2133" s="240"/>
      <c r="DV2133" s="240"/>
      <c r="DW2133" s="240"/>
      <c r="DX2133" s="240"/>
      <c r="DY2133" s="240"/>
      <c r="DZ2133" s="240"/>
      <c r="EA2133" s="240"/>
      <c r="EB2133" s="240"/>
      <c r="EC2133" s="240"/>
      <c r="ED2133" s="240"/>
      <c r="EE2133" s="240"/>
      <c r="EF2133" s="240"/>
      <c r="EG2133" s="240"/>
      <c r="EH2133" s="240"/>
      <c r="EI2133" s="240"/>
      <c r="EJ2133" s="240"/>
      <c r="EK2133" s="240"/>
      <c r="EL2133" s="240"/>
      <c r="EM2133" s="240"/>
      <c r="EN2133" s="240"/>
      <c r="EO2133" s="240"/>
      <c r="EP2133" s="240"/>
      <c r="EQ2133" s="240"/>
      <c r="ER2133" s="240"/>
      <c r="ES2133" s="240"/>
      <c r="ET2133" s="240"/>
      <c r="EU2133" s="240"/>
      <c r="EV2133" s="240"/>
      <c r="EW2133" s="240"/>
      <c r="EX2133" s="240"/>
      <c r="EY2133" s="240"/>
      <c r="EZ2133" s="240"/>
      <c r="FA2133" s="240"/>
      <c r="FB2133" s="240"/>
      <c r="FC2133" s="240"/>
      <c r="FD2133" s="240"/>
      <c r="FE2133" s="240"/>
      <c r="FF2133" s="240"/>
      <c r="FG2133" s="240"/>
      <c r="FH2133" s="240"/>
      <c r="FI2133" s="240"/>
      <c r="FJ2133" s="240"/>
      <c r="FK2133" s="240"/>
      <c r="FL2133" s="240"/>
      <c r="FM2133" s="240"/>
      <c r="FN2133" s="240"/>
      <c r="FO2133" s="240"/>
      <c r="FP2133" s="240"/>
      <c r="FQ2133" s="240"/>
      <c r="FR2133" s="240"/>
      <c r="FS2133" s="240"/>
      <c r="FT2133" s="240"/>
      <c r="FU2133" s="240"/>
      <c r="FV2133" s="240"/>
    </row>
    <row r="2134" spans="1:178" s="250" customFormat="1">
      <c r="A2134" s="234"/>
      <c r="B2134" s="234"/>
      <c r="C2134" s="234"/>
      <c r="D2134" s="234"/>
      <c r="E2134" s="234"/>
      <c r="F2134" s="234"/>
      <c r="G2134" s="235"/>
      <c r="H2134" s="236"/>
      <c r="AJ2134" s="290"/>
      <c r="AK2134" s="240"/>
      <c r="AL2134" s="240"/>
      <c r="AM2134" s="240"/>
      <c r="AN2134" s="240"/>
      <c r="AO2134" s="240"/>
      <c r="AP2134" s="240"/>
      <c r="AQ2134" s="240"/>
      <c r="AR2134" s="240"/>
      <c r="AS2134" s="240"/>
      <c r="AT2134" s="240"/>
      <c r="AU2134" s="240"/>
      <c r="AV2134" s="240"/>
      <c r="AW2134" s="240"/>
      <c r="AX2134" s="240"/>
      <c r="AY2134" s="240"/>
      <c r="AZ2134" s="240"/>
      <c r="BA2134" s="240"/>
      <c r="BB2134" s="240"/>
      <c r="BC2134" s="240"/>
      <c r="BD2134" s="240"/>
      <c r="BE2134" s="240"/>
      <c r="BF2134" s="240"/>
      <c r="BG2134" s="240"/>
      <c r="BH2134" s="240"/>
      <c r="BI2134" s="240"/>
      <c r="BJ2134" s="240"/>
      <c r="BK2134" s="240"/>
      <c r="BL2134" s="240"/>
      <c r="BM2134" s="240"/>
      <c r="BN2134" s="240"/>
      <c r="BO2134" s="240"/>
      <c r="BP2134" s="240"/>
      <c r="BQ2134" s="240"/>
      <c r="BR2134" s="240"/>
      <c r="BS2134" s="240"/>
      <c r="BT2134" s="240"/>
      <c r="BU2134" s="240"/>
      <c r="BV2134" s="240"/>
      <c r="BW2134" s="240"/>
      <c r="BX2134" s="240"/>
      <c r="BY2134" s="240"/>
      <c r="BZ2134" s="240"/>
      <c r="CA2134" s="240"/>
      <c r="CB2134" s="240"/>
      <c r="CC2134" s="240"/>
      <c r="CD2134" s="240"/>
      <c r="CE2134" s="240"/>
      <c r="CF2134" s="240"/>
      <c r="CG2134" s="240"/>
      <c r="CH2134" s="240"/>
      <c r="CI2134" s="240"/>
      <c r="CJ2134" s="240"/>
      <c r="CK2134" s="240"/>
      <c r="CL2134" s="240"/>
      <c r="CM2134" s="240"/>
      <c r="CN2134" s="240"/>
      <c r="CO2134" s="240"/>
      <c r="CP2134" s="240"/>
      <c r="CQ2134" s="240"/>
      <c r="CR2134" s="240"/>
      <c r="CS2134" s="240"/>
      <c r="CT2134" s="240"/>
      <c r="CU2134" s="240"/>
      <c r="CV2134" s="240"/>
      <c r="CW2134" s="240"/>
      <c r="CX2134" s="240"/>
      <c r="CY2134" s="240"/>
      <c r="CZ2134" s="240"/>
      <c r="DA2134" s="240"/>
      <c r="DB2134" s="240"/>
      <c r="DC2134" s="240"/>
      <c r="DD2134" s="240"/>
      <c r="DE2134" s="240"/>
      <c r="DF2134" s="240"/>
      <c r="DG2134" s="240"/>
      <c r="DH2134" s="240"/>
      <c r="DI2134" s="240"/>
      <c r="DJ2134" s="240"/>
      <c r="DK2134" s="240"/>
      <c r="DL2134" s="240"/>
      <c r="DM2134" s="240"/>
      <c r="DN2134" s="240"/>
      <c r="DO2134" s="240"/>
      <c r="DP2134" s="240"/>
      <c r="DQ2134" s="240"/>
      <c r="DR2134" s="240"/>
      <c r="DS2134" s="240"/>
      <c r="DT2134" s="240"/>
      <c r="DU2134" s="240"/>
      <c r="DV2134" s="240"/>
      <c r="DW2134" s="240"/>
      <c r="DX2134" s="240"/>
      <c r="DY2134" s="240"/>
      <c r="DZ2134" s="240"/>
      <c r="EA2134" s="240"/>
      <c r="EB2134" s="240"/>
      <c r="EC2134" s="240"/>
      <c r="ED2134" s="240"/>
      <c r="EE2134" s="240"/>
      <c r="EF2134" s="240"/>
      <c r="EG2134" s="240"/>
      <c r="EH2134" s="240"/>
      <c r="EI2134" s="240"/>
      <c r="EJ2134" s="240"/>
      <c r="EK2134" s="240"/>
      <c r="EL2134" s="240"/>
      <c r="EM2134" s="240"/>
      <c r="EN2134" s="240"/>
      <c r="EO2134" s="240"/>
      <c r="EP2134" s="240"/>
      <c r="EQ2134" s="240"/>
      <c r="ER2134" s="240"/>
      <c r="ES2134" s="240"/>
      <c r="ET2134" s="240"/>
      <c r="EU2134" s="240"/>
      <c r="EV2134" s="240"/>
      <c r="EW2134" s="240"/>
      <c r="EX2134" s="240"/>
      <c r="EY2134" s="240"/>
      <c r="EZ2134" s="240"/>
      <c r="FA2134" s="240"/>
      <c r="FB2134" s="240"/>
      <c r="FC2134" s="240"/>
      <c r="FD2134" s="240"/>
      <c r="FE2134" s="240"/>
      <c r="FF2134" s="240"/>
      <c r="FG2134" s="240"/>
      <c r="FH2134" s="240"/>
      <c r="FI2134" s="240"/>
      <c r="FJ2134" s="240"/>
      <c r="FK2134" s="240"/>
      <c r="FL2134" s="240"/>
      <c r="FM2134" s="240"/>
      <c r="FN2134" s="240"/>
      <c r="FO2134" s="240"/>
      <c r="FP2134" s="240"/>
      <c r="FQ2134" s="240"/>
      <c r="FR2134" s="240"/>
      <c r="FS2134" s="240"/>
      <c r="FT2134" s="240"/>
      <c r="FU2134" s="240"/>
      <c r="FV2134" s="240"/>
    </row>
    <row r="2135" spans="1:178" s="250" customFormat="1">
      <c r="A2135" s="234"/>
      <c r="B2135" s="234"/>
      <c r="C2135" s="234"/>
      <c r="D2135" s="234"/>
      <c r="E2135" s="234"/>
      <c r="F2135" s="234"/>
      <c r="G2135" s="235"/>
      <c r="H2135" s="236"/>
      <c r="AJ2135" s="290"/>
      <c r="AK2135" s="240"/>
      <c r="AL2135" s="240"/>
      <c r="AM2135" s="240"/>
      <c r="AN2135" s="240"/>
      <c r="AO2135" s="240"/>
      <c r="AP2135" s="240"/>
      <c r="AQ2135" s="240"/>
      <c r="AR2135" s="240"/>
      <c r="AS2135" s="240"/>
      <c r="AT2135" s="240"/>
      <c r="AU2135" s="240"/>
      <c r="AV2135" s="240"/>
      <c r="AW2135" s="240"/>
      <c r="AX2135" s="240"/>
      <c r="AY2135" s="240"/>
      <c r="AZ2135" s="240"/>
      <c r="BA2135" s="240"/>
      <c r="BB2135" s="240"/>
      <c r="BC2135" s="240"/>
      <c r="BD2135" s="240"/>
      <c r="BE2135" s="240"/>
      <c r="BF2135" s="240"/>
      <c r="BG2135" s="240"/>
      <c r="BH2135" s="240"/>
      <c r="BI2135" s="240"/>
      <c r="BJ2135" s="240"/>
      <c r="BK2135" s="240"/>
      <c r="BL2135" s="240"/>
      <c r="BM2135" s="240"/>
      <c r="BN2135" s="240"/>
      <c r="BO2135" s="240"/>
      <c r="BP2135" s="240"/>
      <c r="BQ2135" s="240"/>
      <c r="BR2135" s="240"/>
      <c r="BS2135" s="240"/>
      <c r="BT2135" s="240"/>
      <c r="BU2135" s="240"/>
      <c r="BV2135" s="240"/>
      <c r="BW2135" s="240"/>
      <c r="BX2135" s="240"/>
      <c r="BY2135" s="240"/>
      <c r="BZ2135" s="240"/>
      <c r="CA2135" s="240"/>
      <c r="CB2135" s="240"/>
      <c r="CC2135" s="240"/>
      <c r="CD2135" s="240"/>
      <c r="CE2135" s="240"/>
      <c r="CF2135" s="240"/>
      <c r="CG2135" s="240"/>
      <c r="CH2135" s="240"/>
      <c r="CI2135" s="240"/>
      <c r="CJ2135" s="240"/>
      <c r="CK2135" s="240"/>
      <c r="CL2135" s="240"/>
      <c r="CM2135" s="240"/>
      <c r="CN2135" s="240"/>
      <c r="CO2135" s="240"/>
      <c r="CP2135" s="240"/>
      <c r="CQ2135" s="240"/>
      <c r="CR2135" s="240"/>
      <c r="CS2135" s="240"/>
      <c r="CT2135" s="240"/>
      <c r="CU2135" s="240"/>
      <c r="CV2135" s="240"/>
      <c r="CW2135" s="240"/>
      <c r="CX2135" s="240"/>
      <c r="CY2135" s="240"/>
      <c r="CZ2135" s="240"/>
      <c r="DA2135" s="240"/>
      <c r="DB2135" s="240"/>
      <c r="DC2135" s="240"/>
      <c r="DD2135" s="240"/>
      <c r="DE2135" s="240"/>
      <c r="DF2135" s="240"/>
      <c r="DG2135" s="240"/>
      <c r="DH2135" s="240"/>
      <c r="DI2135" s="240"/>
      <c r="DJ2135" s="240"/>
      <c r="DK2135" s="240"/>
      <c r="DL2135" s="240"/>
      <c r="DM2135" s="240"/>
      <c r="DN2135" s="240"/>
      <c r="DO2135" s="240"/>
      <c r="DP2135" s="240"/>
      <c r="DQ2135" s="240"/>
      <c r="DR2135" s="240"/>
      <c r="DS2135" s="240"/>
      <c r="DT2135" s="240"/>
      <c r="DU2135" s="240"/>
      <c r="DV2135" s="240"/>
      <c r="DW2135" s="240"/>
      <c r="DX2135" s="240"/>
      <c r="DY2135" s="240"/>
      <c r="DZ2135" s="240"/>
      <c r="EA2135" s="240"/>
      <c r="EB2135" s="240"/>
      <c r="EC2135" s="240"/>
      <c r="ED2135" s="240"/>
      <c r="EE2135" s="240"/>
      <c r="EF2135" s="240"/>
      <c r="EG2135" s="240"/>
      <c r="EH2135" s="240"/>
      <c r="EI2135" s="240"/>
      <c r="EJ2135" s="240"/>
      <c r="EK2135" s="240"/>
      <c r="EL2135" s="240"/>
      <c r="EM2135" s="240"/>
      <c r="EN2135" s="240"/>
      <c r="EO2135" s="240"/>
      <c r="EP2135" s="240"/>
      <c r="EQ2135" s="240"/>
      <c r="ER2135" s="240"/>
      <c r="ES2135" s="240"/>
      <c r="ET2135" s="240"/>
      <c r="EU2135" s="240"/>
      <c r="EV2135" s="240"/>
      <c r="EW2135" s="240"/>
      <c r="EX2135" s="240"/>
      <c r="EY2135" s="240"/>
      <c r="EZ2135" s="240"/>
      <c r="FA2135" s="240"/>
      <c r="FB2135" s="240"/>
      <c r="FC2135" s="240"/>
      <c r="FD2135" s="240"/>
      <c r="FE2135" s="240"/>
      <c r="FF2135" s="240"/>
      <c r="FG2135" s="240"/>
      <c r="FH2135" s="240"/>
      <c r="FI2135" s="240"/>
      <c r="FJ2135" s="240"/>
      <c r="FK2135" s="240"/>
      <c r="FL2135" s="240"/>
      <c r="FM2135" s="240"/>
      <c r="FN2135" s="240"/>
      <c r="FO2135" s="240"/>
      <c r="FP2135" s="240"/>
      <c r="FQ2135" s="240"/>
      <c r="FR2135" s="240"/>
      <c r="FS2135" s="240"/>
      <c r="FT2135" s="240"/>
      <c r="FU2135" s="240"/>
      <c r="FV2135" s="240"/>
    </row>
    <row r="2136" spans="1:178" s="250" customFormat="1">
      <c r="A2136" s="234"/>
      <c r="B2136" s="234"/>
      <c r="C2136" s="234"/>
      <c r="D2136" s="234"/>
      <c r="E2136" s="234"/>
      <c r="F2136" s="234"/>
      <c r="G2136" s="235"/>
      <c r="H2136" s="236"/>
      <c r="AJ2136" s="290"/>
      <c r="AK2136" s="240"/>
      <c r="AL2136" s="240"/>
      <c r="AM2136" s="240"/>
      <c r="AN2136" s="240"/>
      <c r="AO2136" s="240"/>
      <c r="AP2136" s="240"/>
      <c r="AQ2136" s="240"/>
      <c r="AR2136" s="240"/>
      <c r="AS2136" s="240"/>
      <c r="AT2136" s="240"/>
      <c r="AU2136" s="240"/>
      <c r="AV2136" s="240"/>
      <c r="AW2136" s="240"/>
      <c r="AX2136" s="240"/>
      <c r="AY2136" s="240"/>
      <c r="AZ2136" s="240"/>
      <c r="BA2136" s="240"/>
      <c r="BB2136" s="240"/>
      <c r="BC2136" s="240"/>
      <c r="BD2136" s="240"/>
      <c r="BE2136" s="240"/>
      <c r="BF2136" s="240"/>
      <c r="BG2136" s="240"/>
      <c r="BH2136" s="240"/>
      <c r="BI2136" s="240"/>
      <c r="BJ2136" s="240"/>
      <c r="BK2136" s="240"/>
      <c r="BL2136" s="240"/>
      <c r="BM2136" s="240"/>
      <c r="BN2136" s="240"/>
      <c r="BO2136" s="240"/>
      <c r="BP2136" s="240"/>
      <c r="BQ2136" s="240"/>
      <c r="BR2136" s="240"/>
      <c r="BS2136" s="240"/>
      <c r="BT2136" s="240"/>
      <c r="BU2136" s="240"/>
      <c r="BV2136" s="240"/>
      <c r="BW2136" s="240"/>
      <c r="BX2136" s="240"/>
      <c r="BY2136" s="240"/>
      <c r="BZ2136" s="240"/>
      <c r="CA2136" s="240"/>
      <c r="CB2136" s="240"/>
      <c r="CC2136" s="240"/>
      <c r="CD2136" s="240"/>
      <c r="CE2136" s="240"/>
      <c r="CF2136" s="240"/>
      <c r="CG2136" s="240"/>
      <c r="CH2136" s="240"/>
      <c r="CI2136" s="240"/>
      <c r="CJ2136" s="240"/>
      <c r="CK2136" s="240"/>
      <c r="CL2136" s="240"/>
      <c r="CM2136" s="240"/>
      <c r="CN2136" s="240"/>
      <c r="CO2136" s="240"/>
      <c r="CP2136" s="240"/>
      <c r="CQ2136" s="240"/>
      <c r="CR2136" s="240"/>
      <c r="CS2136" s="240"/>
      <c r="CT2136" s="240"/>
      <c r="CU2136" s="240"/>
      <c r="CV2136" s="240"/>
      <c r="CW2136" s="240"/>
      <c r="CX2136" s="240"/>
      <c r="CY2136" s="240"/>
      <c r="CZ2136" s="240"/>
      <c r="DA2136" s="240"/>
      <c r="DB2136" s="240"/>
      <c r="DC2136" s="240"/>
      <c r="DD2136" s="240"/>
      <c r="DE2136" s="240"/>
      <c r="DF2136" s="240"/>
      <c r="DG2136" s="240"/>
      <c r="DH2136" s="240"/>
      <c r="DI2136" s="240"/>
      <c r="DJ2136" s="240"/>
      <c r="DK2136" s="240"/>
      <c r="DL2136" s="240"/>
      <c r="DM2136" s="240"/>
      <c r="DN2136" s="240"/>
      <c r="DO2136" s="240"/>
      <c r="DP2136" s="240"/>
      <c r="DQ2136" s="240"/>
      <c r="DR2136" s="240"/>
      <c r="DS2136" s="240"/>
      <c r="DT2136" s="240"/>
      <c r="DU2136" s="240"/>
      <c r="DV2136" s="240"/>
      <c r="DW2136" s="240"/>
      <c r="DX2136" s="240"/>
      <c r="DY2136" s="240"/>
      <c r="DZ2136" s="240"/>
      <c r="EA2136" s="240"/>
      <c r="EB2136" s="240"/>
      <c r="EC2136" s="240"/>
      <c r="ED2136" s="240"/>
      <c r="EE2136" s="240"/>
      <c r="EF2136" s="240"/>
      <c r="EG2136" s="240"/>
      <c r="EH2136" s="240"/>
      <c r="EI2136" s="240"/>
      <c r="EJ2136" s="240"/>
      <c r="EK2136" s="240"/>
      <c r="EL2136" s="240"/>
      <c r="EM2136" s="240"/>
      <c r="EN2136" s="240"/>
      <c r="EO2136" s="240"/>
      <c r="EP2136" s="240"/>
      <c r="EQ2136" s="240"/>
      <c r="ER2136" s="240"/>
      <c r="ES2136" s="240"/>
      <c r="ET2136" s="240"/>
      <c r="EU2136" s="240"/>
      <c r="EV2136" s="240"/>
      <c r="EW2136" s="240"/>
      <c r="EX2136" s="240"/>
      <c r="EY2136" s="240"/>
      <c r="EZ2136" s="240"/>
      <c r="FA2136" s="240"/>
      <c r="FB2136" s="240"/>
      <c r="FC2136" s="240"/>
      <c r="FD2136" s="240"/>
      <c r="FE2136" s="240"/>
      <c r="FF2136" s="240"/>
      <c r="FG2136" s="240"/>
      <c r="FH2136" s="240"/>
      <c r="FI2136" s="240"/>
      <c r="FJ2136" s="240"/>
      <c r="FK2136" s="240"/>
      <c r="FL2136" s="240"/>
      <c r="FM2136" s="240"/>
      <c r="FN2136" s="240"/>
      <c r="FO2136" s="240"/>
      <c r="FP2136" s="240"/>
      <c r="FQ2136" s="240"/>
      <c r="FR2136" s="240"/>
      <c r="FS2136" s="240"/>
      <c r="FT2136" s="240"/>
      <c r="FU2136" s="240"/>
      <c r="FV2136" s="240"/>
    </row>
    <row r="2137" spans="1:178" s="250" customFormat="1">
      <c r="A2137" s="234"/>
      <c r="B2137" s="234"/>
      <c r="C2137" s="234"/>
      <c r="D2137" s="234"/>
      <c r="E2137" s="234"/>
      <c r="F2137" s="234"/>
      <c r="G2137" s="235"/>
      <c r="H2137" s="236"/>
      <c r="AJ2137" s="290"/>
      <c r="AK2137" s="240"/>
      <c r="AL2137" s="240"/>
      <c r="AM2137" s="240"/>
      <c r="AN2137" s="240"/>
      <c r="AO2137" s="240"/>
      <c r="AP2137" s="240"/>
      <c r="AQ2137" s="240"/>
      <c r="AR2137" s="240"/>
      <c r="AS2137" s="240"/>
      <c r="AT2137" s="240"/>
      <c r="AU2137" s="240"/>
      <c r="AV2137" s="240"/>
      <c r="AW2137" s="240"/>
      <c r="AX2137" s="240"/>
      <c r="AY2137" s="240"/>
      <c r="AZ2137" s="240"/>
      <c r="BA2137" s="240"/>
      <c r="BB2137" s="240"/>
      <c r="BC2137" s="240"/>
      <c r="BD2137" s="240"/>
      <c r="BE2137" s="240"/>
      <c r="BF2137" s="240"/>
      <c r="BG2137" s="240"/>
      <c r="BH2137" s="240"/>
      <c r="BI2137" s="240"/>
      <c r="BJ2137" s="240"/>
      <c r="BK2137" s="240"/>
      <c r="BL2137" s="240"/>
      <c r="BM2137" s="240"/>
      <c r="BN2137" s="240"/>
      <c r="BO2137" s="240"/>
      <c r="BP2137" s="240"/>
      <c r="BQ2137" s="240"/>
      <c r="BR2137" s="240"/>
      <c r="BS2137" s="240"/>
      <c r="BT2137" s="240"/>
      <c r="BU2137" s="240"/>
      <c r="BV2137" s="240"/>
      <c r="BW2137" s="240"/>
      <c r="BX2137" s="240"/>
      <c r="BY2137" s="240"/>
      <c r="BZ2137" s="240"/>
      <c r="CA2137" s="240"/>
      <c r="CB2137" s="240"/>
      <c r="CC2137" s="240"/>
      <c r="CD2137" s="240"/>
      <c r="CE2137" s="240"/>
      <c r="CF2137" s="240"/>
      <c r="CG2137" s="240"/>
      <c r="CH2137" s="240"/>
      <c r="CI2137" s="240"/>
      <c r="CJ2137" s="240"/>
      <c r="CK2137" s="240"/>
      <c r="CL2137" s="240"/>
      <c r="CM2137" s="240"/>
      <c r="CN2137" s="240"/>
      <c r="CO2137" s="240"/>
      <c r="CP2137" s="240"/>
      <c r="CQ2137" s="240"/>
      <c r="CR2137" s="240"/>
      <c r="CS2137" s="240"/>
      <c r="CT2137" s="240"/>
      <c r="CU2137" s="240"/>
      <c r="CV2137" s="240"/>
      <c r="CW2137" s="240"/>
      <c r="CX2137" s="240"/>
      <c r="CY2137" s="240"/>
      <c r="CZ2137" s="240"/>
      <c r="DA2137" s="240"/>
      <c r="DB2137" s="240"/>
      <c r="DC2137" s="240"/>
      <c r="DD2137" s="240"/>
      <c r="DE2137" s="240"/>
      <c r="DF2137" s="240"/>
      <c r="DG2137" s="240"/>
      <c r="DH2137" s="240"/>
      <c r="DI2137" s="240"/>
      <c r="DJ2137" s="240"/>
      <c r="DK2137" s="240"/>
      <c r="DL2137" s="240"/>
      <c r="DM2137" s="240"/>
      <c r="DN2137" s="240"/>
      <c r="DO2137" s="240"/>
      <c r="DP2137" s="240"/>
      <c r="DQ2137" s="240"/>
      <c r="DR2137" s="240"/>
      <c r="DS2137" s="240"/>
      <c r="DT2137" s="240"/>
      <c r="DU2137" s="240"/>
      <c r="DV2137" s="240"/>
      <c r="DW2137" s="240"/>
      <c r="DX2137" s="240"/>
      <c r="DY2137" s="240"/>
      <c r="DZ2137" s="240"/>
      <c r="EA2137" s="240"/>
      <c r="EB2137" s="240"/>
      <c r="EC2137" s="240"/>
      <c r="ED2137" s="240"/>
      <c r="EE2137" s="240"/>
      <c r="EF2137" s="240"/>
      <c r="EG2137" s="240"/>
      <c r="EH2137" s="240"/>
      <c r="EI2137" s="240"/>
      <c r="EJ2137" s="240"/>
      <c r="EK2137" s="240"/>
      <c r="EL2137" s="240"/>
      <c r="EM2137" s="240"/>
      <c r="EN2137" s="240"/>
      <c r="EO2137" s="240"/>
      <c r="EP2137" s="240"/>
      <c r="EQ2137" s="240"/>
      <c r="ER2137" s="240"/>
      <c r="ES2137" s="240"/>
      <c r="ET2137" s="240"/>
      <c r="EU2137" s="240"/>
      <c r="EV2137" s="240"/>
      <c r="EW2137" s="240"/>
      <c r="EX2137" s="240"/>
      <c r="EY2137" s="240"/>
      <c r="EZ2137" s="240"/>
      <c r="FA2137" s="240"/>
      <c r="FB2137" s="240"/>
      <c r="FC2137" s="240"/>
      <c r="FD2137" s="240"/>
      <c r="FE2137" s="240"/>
      <c r="FF2137" s="240"/>
      <c r="FG2137" s="240"/>
      <c r="FH2137" s="240"/>
      <c r="FI2137" s="240"/>
      <c r="FJ2137" s="240"/>
      <c r="FK2137" s="240"/>
      <c r="FL2137" s="240"/>
      <c r="FM2137" s="240"/>
      <c r="FN2137" s="240"/>
      <c r="FO2137" s="240"/>
      <c r="FP2137" s="240"/>
      <c r="FQ2137" s="240"/>
      <c r="FR2137" s="240"/>
      <c r="FS2137" s="240"/>
      <c r="FT2137" s="240"/>
      <c r="FU2137" s="240"/>
      <c r="FV2137" s="240"/>
    </row>
    <row r="2138" spans="1:178" s="250" customFormat="1">
      <c r="A2138" s="234"/>
      <c r="B2138" s="234"/>
      <c r="C2138" s="234"/>
      <c r="D2138" s="234"/>
      <c r="E2138" s="234"/>
      <c r="F2138" s="234"/>
      <c r="G2138" s="235"/>
      <c r="H2138" s="236"/>
      <c r="AJ2138" s="290"/>
      <c r="AK2138" s="240"/>
      <c r="AL2138" s="240"/>
      <c r="AM2138" s="240"/>
      <c r="AN2138" s="240"/>
      <c r="AO2138" s="240"/>
      <c r="AP2138" s="240"/>
      <c r="AQ2138" s="240"/>
      <c r="AR2138" s="240"/>
      <c r="AS2138" s="240"/>
      <c r="AT2138" s="240"/>
      <c r="AU2138" s="240"/>
      <c r="AV2138" s="240"/>
      <c r="AW2138" s="240"/>
      <c r="AX2138" s="240"/>
      <c r="AY2138" s="240"/>
      <c r="AZ2138" s="240"/>
      <c r="BA2138" s="240"/>
      <c r="BB2138" s="240"/>
      <c r="BC2138" s="240"/>
      <c r="BD2138" s="240"/>
      <c r="BE2138" s="240"/>
      <c r="BF2138" s="240"/>
      <c r="BG2138" s="240"/>
      <c r="BH2138" s="240"/>
      <c r="BI2138" s="240"/>
      <c r="BJ2138" s="240"/>
      <c r="BK2138" s="240"/>
      <c r="BL2138" s="240"/>
      <c r="BM2138" s="240"/>
      <c r="BN2138" s="240"/>
      <c r="BO2138" s="240"/>
      <c r="BP2138" s="240"/>
      <c r="BQ2138" s="240"/>
      <c r="BR2138" s="240"/>
      <c r="BS2138" s="240"/>
      <c r="BT2138" s="240"/>
      <c r="BU2138" s="240"/>
      <c r="BV2138" s="240"/>
      <c r="BW2138" s="240"/>
      <c r="BX2138" s="240"/>
      <c r="BY2138" s="240"/>
      <c r="BZ2138" s="240"/>
      <c r="CA2138" s="240"/>
      <c r="CB2138" s="240"/>
      <c r="CC2138" s="240"/>
      <c r="CD2138" s="240"/>
      <c r="CE2138" s="240"/>
      <c r="CF2138" s="240"/>
      <c r="CG2138" s="240"/>
      <c r="CH2138" s="240"/>
      <c r="CI2138" s="240"/>
      <c r="CJ2138" s="240"/>
      <c r="CK2138" s="240"/>
      <c r="CL2138" s="240"/>
      <c r="CM2138" s="240"/>
      <c r="CN2138" s="240"/>
      <c r="CO2138" s="240"/>
      <c r="CP2138" s="240"/>
      <c r="CQ2138" s="240"/>
      <c r="CR2138" s="240"/>
      <c r="CS2138" s="240"/>
      <c r="CT2138" s="240"/>
      <c r="CU2138" s="240"/>
      <c r="CV2138" s="240"/>
      <c r="CW2138" s="240"/>
      <c r="CX2138" s="240"/>
      <c r="CY2138" s="240"/>
      <c r="CZ2138" s="240"/>
      <c r="DA2138" s="240"/>
      <c r="DB2138" s="240"/>
      <c r="DC2138" s="240"/>
      <c r="DD2138" s="240"/>
      <c r="DE2138" s="240"/>
      <c r="DF2138" s="240"/>
      <c r="DG2138" s="240"/>
      <c r="DH2138" s="240"/>
      <c r="DI2138" s="240"/>
      <c r="DJ2138" s="240"/>
      <c r="DK2138" s="240"/>
      <c r="DL2138" s="240"/>
      <c r="DM2138" s="240"/>
      <c r="DN2138" s="240"/>
      <c r="DO2138" s="240"/>
      <c r="DP2138" s="240"/>
      <c r="DQ2138" s="240"/>
      <c r="DR2138" s="240"/>
      <c r="DS2138" s="240"/>
      <c r="DT2138" s="240"/>
      <c r="DU2138" s="240"/>
      <c r="DV2138" s="240"/>
      <c r="DW2138" s="240"/>
      <c r="DX2138" s="240"/>
      <c r="DY2138" s="240"/>
      <c r="DZ2138" s="240"/>
      <c r="EA2138" s="240"/>
      <c r="EB2138" s="240"/>
      <c r="EC2138" s="240"/>
      <c r="ED2138" s="240"/>
      <c r="EE2138" s="240"/>
      <c r="EF2138" s="240"/>
      <c r="EG2138" s="240"/>
      <c r="EH2138" s="240"/>
      <c r="EI2138" s="240"/>
      <c r="EJ2138" s="240"/>
      <c r="EK2138" s="240"/>
      <c r="EL2138" s="240"/>
      <c r="EM2138" s="240"/>
      <c r="EN2138" s="240"/>
      <c r="EO2138" s="240"/>
      <c r="EP2138" s="240"/>
      <c r="EQ2138" s="240"/>
      <c r="ER2138" s="240"/>
      <c r="ES2138" s="240"/>
      <c r="ET2138" s="240"/>
      <c r="EU2138" s="240"/>
      <c r="EV2138" s="240"/>
      <c r="EW2138" s="240"/>
      <c r="EX2138" s="240"/>
      <c r="EY2138" s="240"/>
      <c r="EZ2138" s="240"/>
      <c r="FA2138" s="240"/>
      <c r="FB2138" s="240"/>
      <c r="FC2138" s="240"/>
      <c r="FD2138" s="240"/>
      <c r="FE2138" s="240"/>
      <c r="FF2138" s="240"/>
      <c r="FG2138" s="240"/>
      <c r="FH2138" s="240"/>
      <c r="FI2138" s="240"/>
      <c r="FJ2138" s="240"/>
      <c r="FK2138" s="240"/>
      <c r="FL2138" s="240"/>
      <c r="FM2138" s="240"/>
      <c r="FN2138" s="240"/>
      <c r="FO2138" s="240"/>
      <c r="FP2138" s="240"/>
      <c r="FQ2138" s="240"/>
      <c r="FR2138" s="240"/>
      <c r="FS2138" s="240"/>
      <c r="FT2138" s="240"/>
      <c r="FU2138" s="240"/>
      <c r="FV2138" s="240"/>
    </row>
    <row r="2139" spans="1:178" s="250" customFormat="1">
      <c r="A2139" s="234"/>
      <c r="B2139" s="234"/>
      <c r="C2139" s="234"/>
      <c r="D2139" s="234"/>
      <c r="E2139" s="234"/>
      <c r="F2139" s="234"/>
      <c r="G2139" s="235"/>
      <c r="H2139" s="236"/>
      <c r="AJ2139" s="290"/>
      <c r="AK2139" s="240"/>
      <c r="AL2139" s="240"/>
      <c r="AM2139" s="240"/>
      <c r="AN2139" s="240"/>
      <c r="AO2139" s="240"/>
      <c r="AP2139" s="240"/>
      <c r="AQ2139" s="240"/>
      <c r="AR2139" s="240"/>
      <c r="AS2139" s="240"/>
      <c r="AT2139" s="240"/>
      <c r="AU2139" s="240"/>
      <c r="AV2139" s="240"/>
      <c r="AW2139" s="240"/>
      <c r="AX2139" s="240"/>
      <c r="AY2139" s="240"/>
      <c r="AZ2139" s="240"/>
      <c r="BA2139" s="240"/>
      <c r="BB2139" s="240"/>
      <c r="BC2139" s="240"/>
      <c r="BD2139" s="240"/>
      <c r="BE2139" s="240"/>
      <c r="BF2139" s="240"/>
      <c r="BG2139" s="240"/>
      <c r="BH2139" s="240"/>
      <c r="BI2139" s="240"/>
      <c r="BJ2139" s="240"/>
      <c r="BK2139" s="240"/>
      <c r="BL2139" s="240"/>
      <c r="BM2139" s="240"/>
      <c r="BN2139" s="240"/>
      <c r="BO2139" s="240"/>
      <c r="BP2139" s="240"/>
      <c r="BQ2139" s="240"/>
      <c r="BR2139" s="240"/>
      <c r="BS2139" s="240"/>
      <c r="BT2139" s="240"/>
      <c r="BU2139" s="240"/>
      <c r="BV2139" s="240"/>
      <c r="BW2139" s="240"/>
      <c r="BX2139" s="240"/>
      <c r="BY2139" s="240"/>
      <c r="BZ2139" s="240"/>
      <c r="CA2139" s="240"/>
      <c r="CB2139" s="240"/>
      <c r="CC2139" s="240"/>
      <c r="CD2139" s="240"/>
      <c r="CE2139" s="240"/>
      <c r="CF2139" s="240"/>
      <c r="CG2139" s="240"/>
      <c r="CH2139" s="240"/>
      <c r="CI2139" s="240"/>
      <c r="CJ2139" s="240"/>
      <c r="CK2139" s="240"/>
      <c r="CL2139" s="240"/>
      <c r="CM2139" s="240"/>
      <c r="CN2139" s="240"/>
      <c r="CO2139" s="240"/>
      <c r="CP2139" s="240"/>
      <c r="CQ2139" s="240"/>
      <c r="CR2139" s="240"/>
      <c r="CS2139" s="240"/>
      <c r="CT2139" s="240"/>
      <c r="CU2139" s="240"/>
      <c r="CV2139" s="240"/>
      <c r="CW2139" s="240"/>
      <c r="CX2139" s="240"/>
      <c r="CY2139" s="240"/>
      <c r="CZ2139" s="240"/>
      <c r="DA2139" s="240"/>
      <c r="DB2139" s="240"/>
      <c r="DC2139" s="240"/>
      <c r="DD2139" s="240"/>
      <c r="DE2139" s="240"/>
      <c r="DF2139" s="240"/>
      <c r="DG2139" s="240"/>
      <c r="DH2139" s="240"/>
      <c r="DI2139" s="240"/>
      <c r="DJ2139" s="240"/>
      <c r="DK2139" s="240"/>
      <c r="DL2139" s="240"/>
      <c r="DM2139" s="240"/>
      <c r="DN2139" s="240"/>
      <c r="DO2139" s="240"/>
      <c r="DP2139" s="240"/>
      <c r="DQ2139" s="240"/>
      <c r="DR2139" s="240"/>
      <c r="DS2139" s="240"/>
      <c r="DT2139" s="240"/>
      <c r="DU2139" s="240"/>
      <c r="DV2139" s="240"/>
      <c r="DW2139" s="240"/>
      <c r="DX2139" s="240"/>
      <c r="DY2139" s="240"/>
      <c r="DZ2139" s="240"/>
      <c r="EA2139" s="240"/>
      <c r="EB2139" s="240"/>
      <c r="EC2139" s="240"/>
      <c r="ED2139" s="240"/>
      <c r="EE2139" s="240"/>
      <c r="EF2139" s="240"/>
      <c r="EG2139" s="240"/>
      <c r="EH2139" s="240"/>
      <c r="EI2139" s="240"/>
      <c r="EJ2139" s="240"/>
      <c r="EK2139" s="240"/>
      <c r="EL2139" s="240"/>
      <c r="EM2139" s="240"/>
      <c r="EN2139" s="240"/>
      <c r="EO2139" s="240"/>
      <c r="EP2139" s="240"/>
      <c r="EQ2139" s="240"/>
      <c r="ER2139" s="240"/>
      <c r="ES2139" s="240"/>
      <c r="ET2139" s="240"/>
      <c r="EU2139" s="240"/>
      <c r="EV2139" s="240"/>
      <c r="EW2139" s="240"/>
      <c r="EX2139" s="240"/>
      <c r="EY2139" s="240"/>
      <c r="EZ2139" s="240"/>
      <c r="FA2139" s="240"/>
      <c r="FB2139" s="240"/>
      <c r="FC2139" s="240"/>
      <c r="FD2139" s="240"/>
      <c r="FE2139" s="240"/>
      <c r="FF2139" s="240"/>
      <c r="FG2139" s="240"/>
      <c r="FH2139" s="240"/>
      <c r="FI2139" s="240"/>
      <c r="FJ2139" s="240"/>
      <c r="FK2139" s="240"/>
      <c r="FL2139" s="240"/>
      <c r="FM2139" s="240"/>
      <c r="FN2139" s="240"/>
      <c r="FO2139" s="240"/>
      <c r="FP2139" s="240"/>
      <c r="FQ2139" s="240"/>
      <c r="FR2139" s="240"/>
      <c r="FS2139" s="240"/>
      <c r="FT2139" s="240"/>
      <c r="FU2139" s="240"/>
      <c r="FV2139" s="240"/>
    </row>
    <row r="2140" spans="1:178" s="250" customFormat="1">
      <c r="A2140" s="234"/>
      <c r="B2140" s="234"/>
      <c r="C2140" s="234"/>
      <c r="D2140" s="234"/>
      <c r="E2140" s="234"/>
      <c r="F2140" s="234"/>
      <c r="G2140" s="235"/>
      <c r="H2140" s="236"/>
      <c r="AJ2140" s="290"/>
      <c r="AK2140" s="240"/>
      <c r="AL2140" s="240"/>
      <c r="AM2140" s="240"/>
      <c r="AN2140" s="240"/>
      <c r="AO2140" s="240"/>
      <c r="AP2140" s="240"/>
      <c r="AQ2140" s="240"/>
      <c r="AR2140" s="240"/>
      <c r="AS2140" s="240"/>
      <c r="AT2140" s="240"/>
      <c r="AU2140" s="240"/>
      <c r="AV2140" s="240"/>
      <c r="AW2140" s="240"/>
      <c r="AX2140" s="240"/>
      <c r="AY2140" s="240"/>
      <c r="AZ2140" s="240"/>
      <c r="BA2140" s="240"/>
      <c r="BB2140" s="240"/>
      <c r="BC2140" s="240"/>
      <c r="BD2140" s="240"/>
      <c r="BE2140" s="240"/>
      <c r="BF2140" s="240"/>
      <c r="BG2140" s="240"/>
      <c r="BH2140" s="240"/>
      <c r="BI2140" s="240"/>
      <c r="BJ2140" s="240"/>
      <c r="BK2140" s="240"/>
      <c r="BL2140" s="240"/>
      <c r="BM2140" s="240"/>
      <c r="BN2140" s="240"/>
      <c r="BO2140" s="240"/>
      <c r="BP2140" s="240"/>
      <c r="BQ2140" s="240"/>
      <c r="BR2140" s="240"/>
      <c r="BS2140" s="240"/>
      <c r="BT2140" s="240"/>
      <c r="BU2140" s="240"/>
      <c r="BV2140" s="240"/>
      <c r="BW2140" s="240"/>
      <c r="BX2140" s="240"/>
      <c r="BY2140" s="240"/>
      <c r="BZ2140" s="240"/>
      <c r="CA2140" s="240"/>
      <c r="CB2140" s="240"/>
      <c r="CC2140" s="240"/>
      <c r="CD2140" s="240"/>
      <c r="CE2140" s="240"/>
      <c r="CF2140" s="240"/>
      <c r="CG2140" s="240"/>
      <c r="CH2140" s="240"/>
      <c r="CI2140" s="240"/>
      <c r="CJ2140" s="240"/>
      <c r="CK2140" s="240"/>
      <c r="CL2140" s="240"/>
      <c r="CM2140" s="240"/>
      <c r="CN2140" s="240"/>
      <c r="CO2140" s="240"/>
      <c r="CP2140" s="240"/>
      <c r="CQ2140" s="240"/>
      <c r="CR2140" s="240"/>
      <c r="CS2140" s="240"/>
      <c r="CT2140" s="240"/>
      <c r="CU2140" s="240"/>
      <c r="CV2140" s="240"/>
      <c r="CW2140" s="240"/>
      <c r="CX2140" s="240"/>
      <c r="CY2140" s="240"/>
      <c r="CZ2140" s="240"/>
      <c r="DA2140" s="240"/>
      <c r="DB2140" s="240"/>
      <c r="DC2140" s="240"/>
      <c r="DD2140" s="240"/>
      <c r="DE2140" s="240"/>
      <c r="DF2140" s="240"/>
      <c r="DG2140" s="240"/>
      <c r="DH2140" s="240"/>
      <c r="DI2140" s="240"/>
      <c r="DJ2140" s="240"/>
      <c r="DK2140" s="240"/>
      <c r="DL2140" s="240"/>
      <c r="DM2140" s="240"/>
      <c r="DN2140" s="240"/>
      <c r="DO2140" s="240"/>
      <c r="DP2140" s="240"/>
      <c r="DQ2140" s="240"/>
      <c r="DR2140" s="240"/>
      <c r="DS2140" s="240"/>
      <c r="DT2140" s="240"/>
      <c r="DU2140" s="240"/>
      <c r="DV2140" s="240"/>
      <c r="DW2140" s="240"/>
      <c r="DX2140" s="240"/>
      <c r="DY2140" s="240"/>
      <c r="DZ2140" s="240"/>
      <c r="EA2140" s="240"/>
      <c r="EB2140" s="240"/>
      <c r="EC2140" s="240"/>
      <c r="ED2140" s="240"/>
      <c r="EE2140" s="240"/>
      <c r="EF2140" s="240"/>
      <c r="EG2140" s="240"/>
      <c r="EH2140" s="240"/>
      <c r="EI2140" s="240"/>
      <c r="EJ2140" s="240"/>
      <c r="EK2140" s="240"/>
      <c r="EL2140" s="240"/>
      <c r="EM2140" s="240"/>
      <c r="EN2140" s="240"/>
      <c r="EO2140" s="240"/>
      <c r="EP2140" s="240"/>
      <c r="EQ2140" s="240"/>
      <c r="ER2140" s="240"/>
      <c r="ES2140" s="240"/>
      <c r="ET2140" s="240"/>
      <c r="EU2140" s="240"/>
      <c r="EV2140" s="240"/>
      <c r="EW2140" s="240"/>
      <c r="EX2140" s="240"/>
      <c r="EY2140" s="240"/>
      <c r="EZ2140" s="240"/>
      <c r="FA2140" s="240"/>
      <c r="FB2140" s="240"/>
      <c r="FC2140" s="240"/>
      <c r="FD2140" s="240"/>
      <c r="FE2140" s="240"/>
      <c r="FF2140" s="240"/>
      <c r="FG2140" s="240"/>
      <c r="FH2140" s="240"/>
      <c r="FI2140" s="240"/>
      <c r="FJ2140" s="240"/>
      <c r="FK2140" s="240"/>
      <c r="FL2140" s="240"/>
      <c r="FM2140" s="240"/>
      <c r="FN2140" s="240"/>
      <c r="FO2140" s="240"/>
      <c r="FP2140" s="240"/>
      <c r="FQ2140" s="240"/>
      <c r="FR2140" s="240"/>
      <c r="FS2140" s="240"/>
      <c r="FT2140" s="240"/>
      <c r="FU2140" s="240"/>
      <c r="FV2140" s="240"/>
    </row>
    <row r="2141" spans="1:178" s="250" customFormat="1">
      <c r="A2141" s="234"/>
      <c r="B2141" s="234"/>
      <c r="C2141" s="234"/>
      <c r="D2141" s="234"/>
      <c r="E2141" s="234"/>
      <c r="F2141" s="234"/>
      <c r="G2141" s="235"/>
      <c r="H2141" s="236"/>
      <c r="AJ2141" s="290"/>
      <c r="AK2141" s="240"/>
      <c r="AL2141" s="240"/>
      <c r="AM2141" s="240"/>
      <c r="AN2141" s="240"/>
      <c r="AO2141" s="240"/>
      <c r="AP2141" s="240"/>
      <c r="AQ2141" s="240"/>
      <c r="AR2141" s="240"/>
      <c r="AS2141" s="240"/>
      <c r="AT2141" s="240"/>
      <c r="AU2141" s="240"/>
      <c r="AV2141" s="240"/>
      <c r="AW2141" s="240"/>
      <c r="AX2141" s="240"/>
      <c r="AY2141" s="240"/>
      <c r="AZ2141" s="240"/>
      <c r="BA2141" s="240"/>
      <c r="BB2141" s="240"/>
      <c r="BC2141" s="240"/>
      <c r="BD2141" s="240"/>
      <c r="BE2141" s="240"/>
      <c r="BF2141" s="240"/>
      <c r="BG2141" s="240"/>
      <c r="BH2141" s="240"/>
      <c r="BI2141" s="240"/>
      <c r="BJ2141" s="240"/>
      <c r="BK2141" s="240"/>
      <c r="BL2141" s="240"/>
      <c r="BM2141" s="240"/>
      <c r="BN2141" s="240"/>
      <c r="BO2141" s="240"/>
      <c r="BP2141" s="240"/>
      <c r="BQ2141" s="240"/>
      <c r="BR2141" s="240"/>
      <c r="BS2141" s="240"/>
      <c r="BT2141" s="240"/>
      <c r="BU2141" s="240"/>
      <c r="BV2141" s="240"/>
      <c r="BW2141" s="240"/>
      <c r="BX2141" s="240"/>
      <c r="BY2141" s="240"/>
      <c r="BZ2141" s="240"/>
      <c r="CA2141" s="240"/>
      <c r="CB2141" s="240"/>
      <c r="CC2141" s="240"/>
      <c r="CD2141" s="240"/>
      <c r="CE2141" s="240"/>
      <c r="CF2141" s="240"/>
      <c r="CG2141" s="240"/>
      <c r="CH2141" s="240"/>
      <c r="CI2141" s="240"/>
      <c r="CJ2141" s="240"/>
      <c r="CK2141" s="240"/>
      <c r="CL2141" s="240"/>
      <c r="CM2141" s="240"/>
      <c r="CN2141" s="240"/>
      <c r="CO2141" s="240"/>
      <c r="CP2141" s="240"/>
      <c r="CQ2141" s="240"/>
      <c r="CR2141" s="240"/>
      <c r="CS2141" s="240"/>
      <c r="CT2141" s="240"/>
      <c r="CU2141" s="240"/>
      <c r="CV2141" s="240"/>
      <c r="CW2141" s="240"/>
      <c r="CX2141" s="240"/>
      <c r="CY2141" s="240"/>
      <c r="CZ2141" s="240"/>
      <c r="DA2141" s="240"/>
      <c r="DB2141" s="240"/>
      <c r="DC2141" s="240"/>
      <c r="DD2141" s="240"/>
      <c r="DE2141" s="240"/>
      <c r="DF2141" s="240"/>
      <c r="DG2141" s="240"/>
      <c r="DH2141" s="240"/>
      <c r="DI2141" s="240"/>
      <c r="DJ2141" s="240"/>
      <c r="DK2141" s="240"/>
      <c r="DL2141" s="240"/>
      <c r="DM2141" s="240"/>
      <c r="DN2141" s="240"/>
      <c r="DO2141" s="240"/>
      <c r="DP2141" s="240"/>
      <c r="DQ2141" s="240"/>
      <c r="DR2141" s="240"/>
      <c r="DS2141" s="240"/>
      <c r="DT2141" s="240"/>
      <c r="DU2141" s="240"/>
      <c r="DV2141" s="240"/>
      <c r="DW2141" s="240"/>
      <c r="DX2141" s="240"/>
      <c r="DY2141" s="240"/>
      <c r="DZ2141" s="240"/>
      <c r="EA2141" s="240"/>
      <c r="EB2141" s="240"/>
      <c r="EC2141" s="240"/>
      <c r="ED2141" s="240"/>
      <c r="EE2141" s="240"/>
      <c r="EF2141" s="240"/>
      <c r="EG2141" s="240"/>
      <c r="EH2141" s="240"/>
      <c r="EI2141" s="240"/>
      <c r="EJ2141" s="240"/>
      <c r="EK2141" s="240"/>
      <c r="EL2141" s="240"/>
      <c r="EM2141" s="240"/>
      <c r="EN2141" s="240"/>
      <c r="EO2141" s="240"/>
      <c r="EP2141" s="240"/>
      <c r="EQ2141" s="240"/>
      <c r="ER2141" s="240"/>
      <c r="ES2141" s="240"/>
      <c r="ET2141" s="240"/>
      <c r="EU2141" s="240"/>
      <c r="EV2141" s="240"/>
      <c r="EW2141" s="240"/>
      <c r="EX2141" s="240"/>
      <c r="EY2141" s="240"/>
      <c r="EZ2141" s="240"/>
      <c r="FA2141" s="240"/>
      <c r="FB2141" s="240"/>
      <c r="FC2141" s="240"/>
      <c r="FD2141" s="240"/>
      <c r="FE2141" s="240"/>
      <c r="FF2141" s="240"/>
      <c r="FG2141" s="240"/>
      <c r="FH2141" s="240"/>
      <c r="FI2141" s="240"/>
      <c r="FJ2141" s="240"/>
      <c r="FK2141" s="240"/>
      <c r="FL2141" s="240"/>
      <c r="FM2141" s="240"/>
      <c r="FN2141" s="240"/>
      <c r="FO2141" s="240"/>
      <c r="FP2141" s="240"/>
      <c r="FQ2141" s="240"/>
      <c r="FR2141" s="240"/>
      <c r="FS2141" s="240"/>
      <c r="FT2141" s="240"/>
      <c r="FU2141" s="240"/>
      <c r="FV2141" s="240"/>
    </row>
    <row r="2142" spans="1:178" s="250" customFormat="1">
      <c r="A2142" s="234"/>
      <c r="B2142" s="234"/>
      <c r="C2142" s="234"/>
      <c r="D2142" s="234"/>
      <c r="E2142" s="234"/>
      <c r="F2142" s="234"/>
      <c r="G2142" s="235"/>
      <c r="H2142" s="236"/>
      <c r="AJ2142" s="290"/>
      <c r="AK2142" s="240"/>
      <c r="AL2142" s="240"/>
      <c r="AM2142" s="240"/>
      <c r="AN2142" s="240"/>
      <c r="AO2142" s="240"/>
      <c r="AP2142" s="240"/>
      <c r="AQ2142" s="240"/>
      <c r="AR2142" s="240"/>
      <c r="AS2142" s="240"/>
      <c r="AT2142" s="240"/>
      <c r="AU2142" s="240"/>
      <c r="AV2142" s="240"/>
      <c r="AW2142" s="240"/>
      <c r="AX2142" s="240"/>
      <c r="AY2142" s="240"/>
      <c r="AZ2142" s="240"/>
      <c r="BA2142" s="240"/>
      <c r="BB2142" s="240"/>
      <c r="BC2142" s="240"/>
      <c r="BD2142" s="240"/>
      <c r="BE2142" s="240"/>
      <c r="BF2142" s="240"/>
      <c r="BG2142" s="240"/>
      <c r="BH2142" s="240"/>
      <c r="BI2142" s="240"/>
      <c r="BJ2142" s="240"/>
      <c r="BK2142" s="240"/>
      <c r="BL2142" s="240"/>
      <c r="BM2142" s="240"/>
      <c r="BN2142" s="240"/>
      <c r="BO2142" s="240"/>
      <c r="BP2142" s="240"/>
      <c r="BQ2142" s="240"/>
      <c r="BR2142" s="240"/>
      <c r="BS2142" s="240"/>
      <c r="BT2142" s="240"/>
      <c r="BU2142" s="240"/>
      <c r="BV2142" s="240"/>
      <c r="BW2142" s="240"/>
      <c r="BX2142" s="240"/>
      <c r="BY2142" s="240"/>
      <c r="BZ2142" s="240"/>
      <c r="CA2142" s="240"/>
      <c r="CB2142" s="240"/>
      <c r="CC2142" s="240"/>
      <c r="CD2142" s="240"/>
      <c r="CE2142" s="240"/>
      <c r="CF2142" s="240"/>
      <c r="CG2142" s="240"/>
      <c r="CH2142" s="240"/>
      <c r="CI2142" s="240"/>
      <c r="CJ2142" s="240"/>
      <c r="CK2142" s="240"/>
      <c r="CL2142" s="240"/>
      <c r="CM2142" s="240"/>
      <c r="CN2142" s="240"/>
      <c r="CO2142" s="240"/>
      <c r="CP2142" s="240"/>
      <c r="CQ2142" s="240"/>
      <c r="CR2142" s="240"/>
      <c r="CS2142" s="240"/>
      <c r="CT2142" s="240"/>
      <c r="CU2142" s="240"/>
      <c r="CV2142" s="240"/>
      <c r="CW2142" s="240"/>
      <c r="CX2142" s="240"/>
      <c r="CY2142" s="240"/>
      <c r="CZ2142" s="240"/>
      <c r="DA2142" s="240"/>
      <c r="DB2142" s="240"/>
      <c r="DC2142" s="240"/>
      <c r="DD2142" s="240"/>
      <c r="DE2142" s="240"/>
      <c r="DF2142" s="240"/>
      <c r="DG2142" s="240"/>
      <c r="DH2142" s="240"/>
      <c r="DI2142" s="240"/>
      <c r="DJ2142" s="240"/>
      <c r="DK2142" s="240"/>
      <c r="DL2142" s="240"/>
      <c r="DM2142" s="240"/>
      <c r="DN2142" s="240"/>
      <c r="DO2142" s="240"/>
      <c r="DP2142" s="240"/>
      <c r="DQ2142" s="240"/>
      <c r="DR2142" s="240"/>
      <c r="DS2142" s="240"/>
      <c r="DT2142" s="240"/>
      <c r="DU2142" s="240"/>
      <c r="DV2142" s="240"/>
      <c r="DW2142" s="240"/>
      <c r="DX2142" s="240"/>
      <c r="DY2142" s="240"/>
      <c r="DZ2142" s="240"/>
      <c r="EA2142" s="240"/>
      <c r="EB2142" s="240"/>
      <c r="EC2142" s="240"/>
      <c r="ED2142" s="240"/>
      <c r="EE2142" s="240"/>
      <c r="EF2142" s="240"/>
      <c r="EG2142" s="240"/>
      <c r="EH2142" s="240"/>
      <c r="EI2142" s="240"/>
      <c r="EJ2142" s="240"/>
      <c r="EK2142" s="240"/>
      <c r="EL2142" s="240"/>
      <c r="EM2142" s="240"/>
      <c r="EN2142" s="240"/>
      <c r="EO2142" s="240"/>
      <c r="EP2142" s="240"/>
      <c r="EQ2142" s="240"/>
      <c r="ER2142" s="240"/>
      <c r="ES2142" s="240"/>
      <c r="ET2142" s="240"/>
      <c r="EU2142" s="240"/>
      <c r="EV2142" s="240"/>
      <c r="EW2142" s="240"/>
      <c r="EX2142" s="240"/>
      <c r="EY2142" s="240"/>
      <c r="EZ2142" s="240"/>
      <c r="FA2142" s="240"/>
      <c r="FB2142" s="240"/>
      <c r="FC2142" s="240"/>
      <c r="FD2142" s="240"/>
      <c r="FE2142" s="240"/>
      <c r="FF2142" s="240"/>
      <c r="FG2142" s="240"/>
      <c r="FH2142" s="240"/>
      <c r="FI2142" s="240"/>
      <c r="FJ2142" s="240"/>
      <c r="FK2142" s="240"/>
      <c r="FL2142" s="240"/>
      <c r="FM2142" s="240"/>
      <c r="FN2142" s="240"/>
      <c r="FO2142" s="240"/>
      <c r="FP2142" s="240"/>
      <c r="FQ2142" s="240"/>
      <c r="FR2142" s="240"/>
      <c r="FS2142" s="240"/>
      <c r="FT2142" s="240"/>
      <c r="FU2142" s="240"/>
      <c r="FV2142" s="240"/>
    </row>
    <row r="2143" spans="1:178" s="250" customFormat="1">
      <c r="A2143" s="234"/>
      <c r="B2143" s="234"/>
      <c r="C2143" s="234"/>
      <c r="D2143" s="234"/>
      <c r="E2143" s="234"/>
      <c r="F2143" s="234"/>
      <c r="G2143" s="235"/>
      <c r="H2143" s="236"/>
      <c r="AJ2143" s="290"/>
      <c r="AK2143" s="240"/>
      <c r="AL2143" s="240"/>
      <c r="AM2143" s="240"/>
      <c r="AN2143" s="240"/>
      <c r="AO2143" s="240"/>
      <c r="AP2143" s="240"/>
      <c r="AQ2143" s="240"/>
      <c r="AR2143" s="240"/>
      <c r="AS2143" s="240"/>
      <c r="AT2143" s="240"/>
      <c r="AU2143" s="240"/>
      <c r="AV2143" s="240"/>
      <c r="AW2143" s="240"/>
      <c r="AX2143" s="240"/>
      <c r="AY2143" s="240"/>
      <c r="AZ2143" s="240"/>
      <c r="BA2143" s="240"/>
      <c r="BB2143" s="240"/>
      <c r="BC2143" s="240"/>
      <c r="BD2143" s="240"/>
      <c r="BE2143" s="240"/>
      <c r="BF2143" s="240"/>
      <c r="BG2143" s="240"/>
      <c r="BH2143" s="240"/>
      <c r="BI2143" s="240"/>
      <c r="BJ2143" s="240"/>
      <c r="BK2143" s="240"/>
      <c r="BL2143" s="240"/>
      <c r="BM2143" s="240"/>
      <c r="BN2143" s="240"/>
      <c r="BO2143" s="240"/>
      <c r="BP2143" s="240"/>
      <c r="BQ2143" s="240"/>
      <c r="BR2143" s="240"/>
      <c r="BS2143" s="240"/>
      <c r="BT2143" s="240"/>
      <c r="BU2143" s="240"/>
      <c r="BV2143" s="240"/>
      <c r="BW2143" s="240"/>
      <c r="BX2143" s="240"/>
      <c r="BY2143" s="240"/>
      <c r="BZ2143" s="240"/>
      <c r="CA2143" s="240"/>
      <c r="CB2143" s="240"/>
      <c r="CC2143" s="240"/>
      <c r="CD2143" s="240"/>
      <c r="CE2143" s="240"/>
      <c r="CF2143" s="240"/>
      <c r="CG2143" s="240"/>
      <c r="CH2143" s="240"/>
      <c r="CI2143" s="240"/>
      <c r="CJ2143" s="240"/>
      <c r="CK2143" s="240"/>
      <c r="CL2143" s="240"/>
      <c r="CM2143" s="240"/>
      <c r="CN2143" s="240"/>
      <c r="CO2143" s="240"/>
      <c r="CP2143" s="240"/>
      <c r="CQ2143" s="240"/>
      <c r="CR2143" s="240"/>
      <c r="CS2143" s="240"/>
      <c r="CT2143" s="240"/>
      <c r="CU2143" s="240"/>
      <c r="CV2143" s="240"/>
      <c r="CW2143" s="240"/>
      <c r="CX2143" s="240"/>
      <c r="CY2143" s="240"/>
      <c r="CZ2143" s="240"/>
      <c r="DA2143" s="240"/>
      <c r="DB2143" s="240"/>
      <c r="DC2143" s="240"/>
      <c r="DD2143" s="240"/>
      <c r="DE2143" s="240"/>
      <c r="DF2143" s="240"/>
      <c r="DG2143" s="240"/>
      <c r="DH2143" s="240"/>
      <c r="DI2143" s="240"/>
      <c r="DJ2143" s="240"/>
      <c r="DK2143" s="240"/>
      <c r="DL2143" s="240"/>
      <c r="DM2143" s="240"/>
      <c r="DN2143" s="240"/>
      <c r="DO2143" s="240"/>
      <c r="DP2143" s="240"/>
      <c r="DQ2143" s="240"/>
      <c r="DR2143" s="240"/>
      <c r="DS2143" s="240"/>
      <c r="DT2143" s="240"/>
      <c r="DU2143" s="240"/>
      <c r="DV2143" s="240"/>
      <c r="DW2143" s="240"/>
      <c r="DX2143" s="240"/>
      <c r="DY2143" s="240"/>
      <c r="DZ2143" s="240"/>
      <c r="EA2143" s="240"/>
      <c r="EB2143" s="240"/>
      <c r="EC2143" s="240"/>
      <c r="ED2143" s="240"/>
      <c r="EE2143" s="240"/>
      <c r="EF2143" s="240"/>
      <c r="EG2143" s="240"/>
      <c r="EH2143" s="240"/>
      <c r="EI2143" s="240"/>
      <c r="EJ2143" s="240"/>
      <c r="EK2143" s="240"/>
      <c r="EL2143" s="240"/>
      <c r="EM2143" s="240"/>
      <c r="EN2143" s="240"/>
      <c r="EO2143" s="240"/>
      <c r="EP2143" s="240"/>
      <c r="EQ2143" s="240"/>
      <c r="ER2143" s="240"/>
      <c r="ES2143" s="240"/>
      <c r="ET2143" s="240"/>
      <c r="EU2143" s="240"/>
      <c r="EV2143" s="240"/>
      <c r="EW2143" s="240"/>
      <c r="EX2143" s="240"/>
      <c r="EY2143" s="240"/>
      <c r="EZ2143" s="240"/>
      <c r="FA2143" s="240"/>
      <c r="FB2143" s="240"/>
      <c r="FC2143" s="240"/>
      <c r="FD2143" s="240"/>
      <c r="FE2143" s="240"/>
      <c r="FF2143" s="240"/>
      <c r="FG2143" s="240"/>
      <c r="FH2143" s="240"/>
      <c r="FI2143" s="240"/>
      <c r="FJ2143" s="240"/>
      <c r="FK2143" s="240"/>
      <c r="FL2143" s="240"/>
      <c r="FM2143" s="240"/>
      <c r="FN2143" s="240"/>
      <c r="FO2143" s="240"/>
      <c r="FP2143" s="240"/>
      <c r="FQ2143" s="240"/>
      <c r="FR2143" s="240"/>
      <c r="FS2143" s="240"/>
      <c r="FT2143" s="240"/>
      <c r="FU2143" s="240"/>
      <c r="FV2143" s="240"/>
    </row>
    <row r="2144" spans="1:178" s="250" customFormat="1">
      <c r="A2144" s="234"/>
      <c r="B2144" s="234"/>
      <c r="C2144" s="234"/>
      <c r="D2144" s="234"/>
      <c r="E2144" s="234"/>
      <c r="F2144" s="234"/>
      <c r="G2144" s="235"/>
      <c r="H2144" s="236"/>
      <c r="AJ2144" s="290"/>
      <c r="AK2144" s="240"/>
      <c r="AL2144" s="240"/>
      <c r="AM2144" s="240"/>
      <c r="AN2144" s="240"/>
      <c r="AO2144" s="240"/>
      <c r="AP2144" s="240"/>
      <c r="AQ2144" s="240"/>
      <c r="AR2144" s="240"/>
      <c r="AS2144" s="240"/>
      <c r="AT2144" s="240"/>
      <c r="AU2144" s="240"/>
      <c r="AV2144" s="240"/>
      <c r="AW2144" s="240"/>
      <c r="AX2144" s="240"/>
      <c r="AY2144" s="240"/>
      <c r="AZ2144" s="240"/>
      <c r="BA2144" s="240"/>
      <c r="BB2144" s="240"/>
      <c r="BC2144" s="240"/>
      <c r="BD2144" s="240"/>
      <c r="BE2144" s="240"/>
      <c r="BF2144" s="240"/>
      <c r="BG2144" s="240"/>
      <c r="BH2144" s="240"/>
      <c r="BI2144" s="240"/>
      <c r="BJ2144" s="240"/>
      <c r="BK2144" s="240"/>
      <c r="BL2144" s="240"/>
      <c r="BM2144" s="240"/>
      <c r="BN2144" s="240"/>
      <c r="BO2144" s="240"/>
      <c r="BP2144" s="240"/>
      <c r="BQ2144" s="240"/>
      <c r="BR2144" s="240"/>
      <c r="BS2144" s="240"/>
      <c r="BT2144" s="240"/>
      <c r="BU2144" s="240"/>
      <c r="BV2144" s="240"/>
      <c r="BW2144" s="240"/>
      <c r="BX2144" s="240"/>
      <c r="BY2144" s="240"/>
      <c r="BZ2144" s="240"/>
      <c r="CA2144" s="240"/>
      <c r="CB2144" s="240"/>
      <c r="CC2144" s="240"/>
      <c r="CD2144" s="240"/>
      <c r="CE2144" s="240"/>
      <c r="CF2144" s="240"/>
      <c r="CG2144" s="240"/>
      <c r="CH2144" s="240"/>
      <c r="CI2144" s="240"/>
      <c r="CJ2144" s="240"/>
      <c r="CK2144" s="240"/>
      <c r="CL2144" s="240"/>
      <c r="CM2144" s="240"/>
      <c r="CN2144" s="240"/>
      <c r="CO2144" s="240"/>
      <c r="CP2144" s="240"/>
      <c r="CQ2144" s="240"/>
      <c r="CR2144" s="240"/>
      <c r="CS2144" s="240"/>
      <c r="CT2144" s="240"/>
      <c r="CU2144" s="240"/>
      <c r="CV2144" s="240"/>
      <c r="CW2144" s="240"/>
      <c r="CX2144" s="240"/>
      <c r="CY2144" s="240"/>
      <c r="CZ2144" s="240"/>
      <c r="DA2144" s="240"/>
      <c r="DB2144" s="240"/>
      <c r="DC2144" s="240"/>
      <c r="DD2144" s="240"/>
      <c r="DE2144" s="240"/>
      <c r="DF2144" s="240"/>
      <c r="DG2144" s="240"/>
      <c r="DH2144" s="240"/>
      <c r="DI2144" s="240"/>
      <c r="DJ2144" s="240"/>
      <c r="DK2144" s="240"/>
      <c r="DL2144" s="240"/>
      <c r="DM2144" s="240"/>
      <c r="DN2144" s="240"/>
      <c r="DO2144" s="240"/>
      <c r="DP2144" s="240"/>
      <c r="DQ2144" s="240"/>
      <c r="DR2144" s="240"/>
      <c r="DS2144" s="240"/>
      <c r="DT2144" s="240"/>
      <c r="DU2144" s="240"/>
      <c r="DV2144" s="240"/>
      <c r="DW2144" s="240"/>
      <c r="DX2144" s="240"/>
      <c r="DY2144" s="240"/>
      <c r="DZ2144" s="240"/>
      <c r="EA2144" s="240"/>
      <c r="EB2144" s="240"/>
      <c r="EC2144" s="240"/>
      <c r="ED2144" s="240"/>
      <c r="EE2144" s="240"/>
      <c r="EF2144" s="240"/>
      <c r="EG2144" s="240"/>
      <c r="EH2144" s="240"/>
      <c r="EI2144" s="240"/>
      <c r="EJ2144" s="240"/>
      <c r="EK2144" s="240"/>
      <c r="EL2144" s="240"/>
      <c r="EM2144" s="240"/>
      <c r="EN2144" s="240"/>
      <c r="EO2144" s="240"/>
      <c r="EP2144" s="240"/>
      <c r="EQ2144" s="240"/>
      <c r="ER2144" s="240"/>
      <c r="ES2144" s="240"/>
      <c r="ET2144" s="240"/>
      <c r="EU2144" s="240"/>
      <c r="EV2144" s="240"/>
      <c r="EW2144" s="240"/>
      <c r="EX2144" s="240"/>
      <c r="EY2144" s="240"/>
      <c r="EZ2144" s="240"/>
      <c r="FA2144" s="240"/>
      <c r="FB2144" s="240"/>
      <c r="FC2144" s="240"/>
      <c r="FD2144" s="240"/>
      <c r="FE2144" s="240"/>
      <c r="FF2144" s="240"/>
      <c r="FG2144" s="240"/>
      <c r="FH2144" s="240"/>
      <c r="FI2144" s="240"/>
      <c r="FJ2144" s="240"/>
      <c r="FK2144" s="240"/>
      <c r="FL2144" s="240"/>
      <c r="FM2144" s="240"/>
      <c r="FN2144" s="240"/>
      <c r="FO2144" s="240"/>
      <c r="FP2144" s="240"/>
      <c r="FQ2144" s="240"/>
      <c r="FR2144" s="240"/>
      <c r="FS2144" s="240"/>
      <c r="FT2144" s="240"/>
      <c r="FU2144" s="240"/>
      <c r="FV2144" s="240"/>
    </row>
    <row r="2145" spans="1:178" s="250" customFormat="1">
      <c r="A2145" s="234"/>
      <c r="B2145" s="234"/>
      <c r="C2145" s="234"/>
      <c r="D2145" s="234"/>
      <c r="E2145" s="234"/>
      <c r="F2145" s="234"/>
      <c r="G2145" s="235"/>
      <c r="H2145" s="236"/>
      <c r="AJ2145" s="290"/>
      <c r="AK2145" s="240"/>
      <c r="AL2145" s="240"/>
      <c r="AM2145" s="240"/>
      <c r="AN2145" s="240"/>
      <c r="AO2145" s="240"/>
      <c r="AP2145" s="240"/>
      <c r="AQ2145" s="240"/>
      <c r="AR2145" s="240"/>
      <c r="AS2145" s="240"/>
      <c r="AT2145" s="240"/>
      <c r="AU2145" s="240"/>
      <c r="AV2145" s="240"/>
      <c r="AW2145" s="240"/>
      <c r="AX2145" s="240"/>
      <c r="AY2145" s="240"/>
      <c r="AZ2145" s="240"/>
      <c r="BA2145" s="240"/>
      <c r="BB2145" s="240"/>
      <c r="BC2145" s="240"/>
      <c r="BD2145" s="240"/>
      <c r="BE2145" s="240"/>
      <c r="BF2145" s="240"/>
      <c r="BG2145" s="240"/>
      <c r="BH2145" s="240"/>
      <c r="BI2145" s="240"/>
      <c r="BJ2145" s="240"/>
      <c r="BK2145" s="240"/>
      <c r="BL2145" s="240"/>
      <c r="BM2145" s="240"/>
      <c r="BN2145" s="240"/>
      <c r="BO2145" s="240"/>
      <c r="BP2145" s="240"/>
      <c r="BQ2145" s="240"/>
      <c r="BR2145" s="240"/>
      <c r="BS2145" s="240"/>
      <c r="BT2145" s="240"/>
      <c r="BU2145" s="240"/>
      <c r="BV2145" s="240"/>
      <c r="BW2145" s="240"/>
      <c r="BX2145" s="240"/>
      <c r="BY2145" s="240"/>
      <c r="BZ2145" s="240"/>
      <c r="CA2145" s="240"/>
      <c r="CB2145" s="240"/>
      <c r="CC2145" s="240"/>
      <c r="CD2145" s="240"/>
      <c r="CE2145" s="240"/>
      <c r="CF2145" s="240"/>
      <c r="CG2145" s="240"/>
      <c r="CH2145" s="240"/>
      <c r="CI2145" s="240"/>
      <c r="CJ2145" s="240"/>
      <c r="CK2145" s="240"/>
      <c r="CL2145" s="240"/>
      <c r="CM2145" s="240"/>
      <c r="CN2145" s="240"/>
      <c r="CO2145" s="240"/>
      <c r="CP2145" s="240"/>
      <c r="CQ2145" s="240"/>
      <c r="CR2145" s="240"/>
      <c r="CS2145" s="240"/>
      <c r="CT2145" s="240"/>
      <c r="CU2145" s="240"/>
      <c r="CV2145" s="240"/>
      <c r="CW2145" s="240"/>
      <c r="CX2145" s="240"/>
      <c r="CY2145" s="240"/>
      <c r="CZ2145" s="240"/>
      <c r="DA2145" s="240"/>
      <c r="DB2145" s="240"/>
      <c r="DC2145" s="240"/>
      <c r="DD2145" s="240"/>
      <c r="DE2145" s="240"/>
      <c r="DF2145" s="240"/>
      <c r="DG2145" s="240"/>
      <c r="DH2145" s="240"/>
      <c r="DI2145" s="240"/>
      <c r="DJ2145" s="240"/>
      <c r="DK2145" s="240"/>
      <c r="DL2145" s="240"/>
      <c r="DM2145" s="240"/>
      <c r="DN2145" s="240"/>
      <c r="DO2145" s="240"/>
      <c r="DP2145" s="240"/>
      <c r="DQ2145" s="240"/>
      <c r="DR2145" s="240"/>
      <c r="DS2145" s="240"/>
      <c r="DT2145" s="240"/>
      <c r="DU2145" s="240"/>
      <c r="DV2145" s="240"/>
      <c r="DW2145" s="240"/>
      <c r="DX2145" s="240"/>
      <c r="DY2145" s="240"/>
      <c r="DZ2145" s="240"/>
      <c r="EA2145" s="240"/>
      <c r="EB2145" s="240"/>
      <c r="EC2145" s="240"/>
      <c r="ED2145" s="240"/>
      <c r="EE2145" s="240"/>
      <c r="EF2145" s="240"/>
      <c r="EG2145" s="240"/>
      <c r="EH2145" s="240"/>
      <c r="EI2145" s="240"/>
      <c r="EJ2145" s="240"/>
      <c r="EK2145" s="240"/>
      <c r="EL2145" s="240"/>
      <c r="EM2145" s="240"/>
      <c r="EN2145" s="240"/>
      <c r="EO2145" s="240"/>
      <c r="EP2145" s="240"/>
      <c r="EQ2145" s="240"/>
      <c r="ER2145" s="240"/>
      <c r="ES2145" s="240"/>
      <c r="ET2145" s="240"/>
      <c r="EU2145" s="240"/>
      <c r="EV2145" s="240"/>
      <c r="EW2145" s="240"/>
      <c r="EX2145" s="240"/>
      <c r="EY2145" s="240"/>
      <c r="EZ2145" s="240"/>
      <c r="FA2145" s="240"/>
      <c r="FB2145" s="240"/>
      <c r="FC2145" s="240"/>
      <c r="FD2145" s="240"/>
      <c r="FE2145" s="240"/>
      <c r="FF2145" s="240"/>
      <c r="FG2145" s="240"/>
      <c r="FH2145" s="240"/>
      <c r="FI2145" s="240"/>
      <c r="FJ2145" s="240"/>
      <c r="FK2145" s="240"/>
      <c r="FL2145" s="240"/>
      <c r="FM2145" s="240"/>
      <c r="FN2145" s="240"/>
      <c r="FO2145" s="240"/>
      <c r="FP2145" s="240"/>
      <c r="FQ2145" s="240"/>
      <c r="FR2145" s="240"/>
      <c r="FS2145" s="240"/>
      <c r="FT2145" s="240"/>
      <c r="FU2145" s="240"/>
      <c r="FV2145" s="240"/>
    </row>
    <row r="2146" spans="1:178" s="250" customFormat="1">
      <c r="A2146" s="234"/>
      <c r="B2146" s="234"/>
      <c r="C2146" s="234"/>
      <c r="D2146" s="234"/>
      <c r="E2146" s="234"/>
      <c r="F2146" s="234"/>
      <c r="G2146" s="235"/>
      <c r="H2146" s="236"/>
      <c r="AJ2146" s="290"/>
      <c r="AK2146" s="240"/>
      <c r="AL2146" s="240"/>
      <c r="AM2146" s="240"/>
      <c r="AN2146" s="240"/>
      <c r="AO2146" s="240"/>
      <c r="AP2146" s="240"/>
      <c r="AQ2146" s="240"/>
      <c r="AR2146" s="240"/>
      <c r="AS2146" s="240"/>
      <c r="AT2146" s="240"/>
      <c r="AU2146" s="240"/>
      <c r="AV2146" s="240"/>
      <c r="AW2146" s="240"/>
      <c r="AX2146" s="240"/>
      <c r="AY2146" s="240"/>
      <c r="AZ2146" s="240"/>
      <c r="BA2146" s="240"/>
      <c r="BB2146" s="240"/>
      <c r="BC2146" s="240"/>
      <c r="BD2146" s="240"/>
      <c r="BE2146" s="240"/>
      <c r="BF2146" s="240"/>
      <c r="BG2146" s="240"/>
      <c r="BH2146" s="240"/>
      <c r="BI2146" s="240"/>
      <c r="BJ2146" s="240"/>
      <c r="BK2146" s="240"/>
      <c r="BL2146" s="240"/>
      <c r="BM2146" s="240"/>
      <c r="BN2146" s="240"/>
      <c r="BO2146" s="240"/>
      <c r="BP2146" s="240"/>
      <c r="BQ2146" s="240"/>
      <c r="BR2146" s="240"/>
      <c r="BS2146" s="240"/>
      <c r="BT2146" s="240"/>
      <c r="BU2146" s="240"/>
      <c r="BV2146" s="240"/>
      <c r="BW2146" s="240"/>
      <c r="BX2146" s="240"/>
      <c r="BY2146" s="240"/>
      <c r="BZ2146" s="240"/>
      <c r="CA2146" s="240"/>
      <c r="CB2146" s="240"/>
      <c r="CC2146" s="240"/>
      <c r="CD2146" s="240"/>
      <c r="CE2146" s="240"/>
      <c r="CF2146" s="240"/>
      <c r="CG2146" s="240"/>
      <c r="CH2146" s="240"/>
      <c r="CI2146" s="240"/>
      <c r="CJ2146" s="240"/>
      <c r="CK2146" s="240"/>
      <c r="CL2146" s="240"/>
      <c r="CM2146" s="240"/>
      <c r="CN2146" s="240"/>
      <c r="CO2146" s="240"/>
      <c r="CP2146" s="240"/>
      <c r="CQ2146" s="240"/>
      <c r="CR2146" s="240"/>
      <c r="CS2146" s="240"/>
      <c r="CT2146" s="240"/>
      <c r="CU2146" s="240"/>
      <c r="CV2146" s="240"/>
      <c r="CW2146" s="240"/>
      <c r="CX2146" s="240"/>
      <c r="CY2146" s="240"/>
      <c r="CZ2146" s="240"/>
      <c r="DA2146" s="240"/>
      <c r="DB2146" s="240"/>
      <c r="DC2146" s="240"/>
      <c r="DD2146" s="240"/>
      <c r="DE2146" s="240"/>
      <c r="DF2146" s="240"/>
      <c r="DG2146" s="240"/>
      <c r="DH2146" s="240"/>
      <c r="DI2146" s="240"/>
      <c r="DJ2146" s="240"/>
      <c r="DK2146" s="240"/>
      <c r="DL2146" s="240"/>
      <c r="DM2146" s="240"/>
      <c r="DN2146" s="240"/>
      <c r="DO2146" s="240"/>
      <c r="DP2146" s="240"/>
      <c r="DQ2146" s="240"/>
      <c r="DR2146" s="240"/>
      <c r="DS2146" s="240"/>
      <c r="DT2146" s="240"/>
      <c r="DU2146" s="240"/>
      <c r="DV2146" s="240"/>
      <c r="DW2146" s="240"/>
      <c r="DX2146" s="240"/>
      <c r="DY2146" s="240"/>
      <c r="DZ2146" s="240"/>
      <c r="EA2146" s="240"/>
      <c r="EB2146" s="240"/>
      <c r="EC2146" s="240"/>
      <c r="ED2146" s="240"/>
      <c r="EE2146" s="240"/>
      <c r="EF2146" s="240"/>
      <c r="EG2146" s="240"/>
      <c r="EH2146" s="240"/>
      <c r="EI2146" s="240"/>
      <c r="EJ2146" s="240"/>
      <c r="EK2146" s="240"/>
      <c r="EL2146" s="240"/>
      <c r="EM2146" s="240"/>
      <c r="EN2146" s="240"/>
      <c r="EO2146" s="240"/>
      <c r="EP2146" s="240"/>
      <c r="EQ2146" s="240"/>
      <c r="ER2146" s="240"/>
      <c r="ES2146" s="240"/>
      <c r="ET2146" s="240"/>
      <c r="EU2146" s="240"/>
      <c r="EV2146" s="240"/>
      <c r="EW2146" s="240"/>
      <c r="EX2146" s="240"/>
      <c r="EY2146" s="240"/>
      <c r="EZ2146" s="240"/>
      <c r="FA2146" s="240"/>
      <c r="FB2146" s="240"/>
      <c r="FC2146" s="240"/>
      <c r="FD2146" s="240"/>
      <c r="FE2146" s="240"/>
      <c r="FF2146" s="240"/>
      <c r="FG2146" s="240"/>
      <c r="FH2146" s="240"/>
      <c r="FI2146" s="240"/>
      <c r="FJ2146" s="240"/>
      <c r="FK2146" s="240"/>
      <c r="FL2146" s="240"/>
      <c r="FM2146" s="240"/>
      <c r="FN2146" s="240"/>
      <c r="FO2146" s="240"/>
      <c r="FP2146" s="240"/>
      <c r="FQ2146" s="240"/>
      <c r="FR2146" s="240"/>
      <c r="FS2146" s="240"/>
      <c r="FT2146" s="240"/>
      <c r="FU2146" s="240"/>
      <c r="FV2146" s="240"/>
    </row>
    <row r="2147" spans="1:178" s="250" customFormat="1">
      <c r="A2147" s="234"/>
      <c r="B2147" s="234"/>
      <c r="C2147" s="234"/>
      <c r="D2147" s="234"/>
      <c r="E2147" s="234"/>
      <c r="F2147" s="234"/>
      <c r="G2147" s="235"/>
      <c r="H2147" s="236"/>
      <c r="AJ2147" s="290"/>
      <c r="AK2147" s="240"/>
      <c r="AL2147" s="240"/>
      <c r="AM2147" s="240"/>
      <c r="AN2147" s="240"/>
      <c r="AO2147" s="240"/>
      <c r="AP2147" s="240"/>
      <c r="AQ2147" s="240"/>
      <c r="AR2147" s="240"/>
      <c r="AS2147" s="240"/>
      <c r="AT2147" s="240"/>
      <c r="AU2147" s="240"/>
      <c r="AV2147" s="240"/>
      <c r="AW2147" s="240"/>
      <c r="AX2147" s="240"/>
      <c r="AY2147" s="240"/>
      <c r="AZ2147" s="240"/>
      <c r="BA2147" s="240"/>
      <c r="BB2147" s="240"/>
      <c r="BC2147" s="240"/>
      <c r="BD2147" s="240"/>
      <c r="BE2147" s="240"/>
      <c r="BF2147" s="240"/>
      <c r="BG2147" s="240"/>
      <c r="BH2147" s="240"/>
      <c r="BI2147" s="240"/>
      <c r="BJ2147" s="240"/>
      <c r="BK2147" s="240"/>
      <c r="BL2147" s="240"/>
      <c r="BM2147" s="240"/>
      <c r="BN2147" s="240"/>
      <c r="BO2147" s="240"/>
      <c r="BP2147" s="240"/>
      <c r="BQ2147" s="240"/>
      <c r="BR2147" s="240"/>
      <c r="BS2147" s="240"/>
      <c r="BT2147" s="240"/>
      <c r="BU2147" s="240"/>
      <c r="BV2147" s="240"/>
      <c r="BW2147" s="240"/>
      <c r="BX2147" s="240"/>
      <c r="BY2147" s="240"/>
      <c r="BZ2147" s="240"/>
      <c r="CA2147" s="240"/>
      <c r="CB2147" s="240"/>
      <c r="CC2147" s="240"/>
      <c r="CD2147" s="240"/>
      <c r="CE2147" s="240"/>
      <c r="CF2147" s="240"/>
      <c r="CG2147" s="240"/>
      <c r="CH2147" s="240"/>
      <c r="CI2147" s="240"/>
      <c r="CJ2147" s="240"/>
      <c r="CK2147" s="240"/>
      <c r="CL2147" s="240"/>
      <c r="CM2147" s="240"/>
      <c r="CN2147" s="240"/>
      <c r="CO2147" s="240"/>
      <c r="CP2147" s="240"/>
      <c r="CQ2147" s="240"/>
      <c r="CR2147" s="240"/>
      <c r="CS2147" s="240"/>
      <c r="CT2147" s="240"/>
      <c r="CU2147" s="240"/>
      <c r="CV2147" s="240"/>
      <c r="CW2147" s="240"/>
      <c r="CX2147" s="240"/>
      <c r="CY2147" s="240"/>
      <c r="CZ2147" s="240"/>
      <c r="DA2147" s="240"/>
      <c r="DB2147" s="240"/>
      <c r="DC2147" s="240"/>
      <c r="DD2147" s="240"/>
      <c r="DE2147" s="240"/>
      <c r="DF2147" s="240"/>
      <c r="DG2147" s="240"/>
      <c r="DH2147" s="240"/>
      <c r="DI2147" s="240"/>
      <c r="DJ2147" s="240"/>
      <c r="DK2147" s="240"/>
      <c r="DL2147" s="240"/>
      <c r="DM2147" s="240"/>
      <c r="DN2147" s="240"/>
      <c r="DO2147" s="240"/>
      <c r="DP2147" s="240"/>
      <c r="DQ2147" s="240"/>
      <c r="DR2147" s="240"/>
      <c r="DS2147" s="240"/>
      <c r="DT2147" s="240"/>
      <c r="DU2147" s="240"/>
      <c r="DV2147" s="240"/>
      <c r="DW2147" s="240"/>
      <c r="DX2147" s="240"/>
      <c r="DY2147" s="240"/>
      <c r="DZ2147" s="240"/>
      <c r="EA2147" s="240"/>
      <c r="EB2147" s="240"/>
      <c r="EC2147" s="240"/>
      <c r="ED2147" s="240"/>
      <c r="EE2147" s="240"/>
      <c r="EF2147" s="240"/>
      <c r="EG2147" s="240"/>
      <c r="EH2147" s="240"/>
      <c r="EI2147" s="240"/>
      <c r="EJ2147" s="240"/>
      <c r="EK2147" s="240"/>
      <c r="EL2147" s="240"/>
      <c r="EM2147" s="240"/>
      <c r="EN2147" s="240"/>
      <c r="EO2147" s="240"/>
      <c r="EP2147" s="240"/>
      <c r="EQ2147" s="240"/>
      <c r="ER2147" s="240"/>
      <c r="ES2147" s="240"/>
      <c r="ET2147" s="240"/>
      <c r="EU2147" s="240"/>
      <c r="EV2147" s="240"/>
      <c r="EW2147" s="240"/>
      <c r="EX2147" s="240"/>
      <c r="EY2147" s="240"/>
      <c r="EZ2147" s="240"/>
      <c r="FA2147" s="240"/>
      <c r="FB2147" s="240"/>
      <c r="FC2147" s="240"/>
      <c r="FD2147" s="240"/>
      <c r="FE2147" s="240"/>
      <c r="FF2147" s="240"/>
      <c r="FG2147" s="240"/>
      <c r="FH2147" s="240"/>
      <c r="FI2147" s="240"/>
      <c r="FJ2147" s="240"/>
      <c r="FK2147" s="240"/>
      <c r="FL2147" s="240"/>
      <c r="FM2147" s="240"/>
      <c r="FN2147" s="240"/>
      <c r="FO2147" s="240"/>
      <c r="FP2147" s="240"/>
      <c r="FQ2147" s="240"/>
      <c r="FR2147" s="240"/>
      <c r="FS2147" s="240"/>
      <c r="FT2147" s="240"/>
      <c r="FU2147" s="240"/>
      <c r="FV2147" s="240"/>
    </row>
    <row r="2148" spans="1:178" s="250" customFormat="1">
      <c r="A2148" s="234"/>
      <c r="B2148" s="234"/>
      <c r="C2148" s="234"/>
      <c r="D2148" s="234"/>
      <c r="E2148" s="234"/>
      <c r="F2148" s="234"/>
      <c r="G2148" s="235"/>
      <c r="H2148" s="236"/>
      <c r="AJ2148" s="290"/>
      <c r="AK2148" s="240"/>
      <c r="AL2148" s="240"/>
      <c r="AM2148" s="240"/>
      <c r="AN2148" s="240"/>
      <c r="AO2148" s="240"/>
      <c r="AP2148" s="240"/>
      <c r="AQ2148" s="240"/>
      <c r="AR2148" s="240"/>
      <c r="AS2148" s="240"/>
      <c r="AT2148" s="240"/>
      <c r="AU2148" s="240"/>
      <c r="AV2148" s="240"/>
      <c r="AW2148" s="240"/>
      <c r="AX2148" s="240"/>
      <c r="AY2148" s="240"/>
      <c r="AZ2148" s="240"/>
      <c r="BA2148" s="240"/>
      <c r="BB2148" s="240"/>
      <c r="BC2148" s="240"/>
      <c r="BD2148" s="240"/>
      <c r="BE2148" s="240"/>
      <c r="BF2148" s="240"/>
      <c r="BG2148" s="240"/>
      <c r="BH2148" s="240"/>
      <c r="BI2148" s="240"/>
      <c r="BJ2148" s="240"/>
      <c r="BK2148" s="240"/>
      <c r="BL2148" s="240"/>
      <c r="BM2148" s="240"/>
      <c r="BN2148" s="240"/>
      <c r="BO2148" s="240"/>
      <c r="BP2148" s="240"/>
      <c r="BQ2148" s="240"/>
      <c r="BR2148" s="240"/>
      <c r="BS2148" s="240"/>
      <c r="BT2148" s="240"/>
      <c r="BU2148" s="240"/>
      <c r="BV2148" s="240"/>
      <c r="BW2148" s="240"/>
      <c r="BX2148" s="240"/>
      <c r="BY2148" s="240"/>
      <c r="BZ2148" s="240"/>
      <c r="CA2148" s="240"/>
      <c r="CB2148" s="240"/>
      <c r="CC2148" s="240"/>
      <c r="CD2148" s="240"/>
      <c r="CE2148" s="240"/>
      <c r="CF2148" s="240"/>
      <c r="CG2148" s="240"/>
      <c r="CH2148" s="240"/>
      <c r="CI2148" s="240"/>
      <c r="CJ2148" s="240"/>
      <c r="CK2148" s="240"/>
      <c r="CL2148" s="240"/>
      <c r="CM2148" s="240"/>
      <c r="CN2148" s="240"/>
      <c r="CO2148" s="240"/>
      <c r="CP2148" s="240"/>
      <c r="CQ2148" s="240"/>
      <c r="CR2148" s="240"/>
      <c r="CS2148" s="240"/>
      <c r="CT2148" s="240"/>
      <c r="CU2148" s="240"/>
      <c r="CV2148" s="240"/>
      <c r="CW2148" s="240"/>
      <c r="CX2148" s="240"/>
      <c r="CY2148" s="240"/>
      <c r="CZ2148" s="240"/>
      <c r="DA2148" s="240"/>
      <c r="DB2148" s="240"/>
      <c r="DC2148" s="240"/>
      <c r="DD2148" s="240"/>
      <c r="DE2148" s="240"/>
      <c r="DF2148" s="240"/>
      <c r="DG2148" s="240"/>
      <c r="DH2148" s="240"/>
      <c r="DI2148" s="240"/>
      <c r="DJ2148" s="240"/>
      <c r="DK2148" s="240"/>
      <c r="DL2148" s="240"/>
      <c r="DM2148" s="240"/>
      <c r="DN2148" s="240"/>
      <c r="DO2148" s="240"/>
      <c r="DP2148" s="240"/>
      <c r="DQ2148" s="240"/>
      <c r="DR2148" s="240"/>
      <c r="DS2148" s="240"/>
      <c r="DT2148" s="240"/>
      <c r="DU2148" s="240"/>
      <c r="DV2148" s="240"/>
      <c r="DW2148" s="240"/>
      <c r="DX2148" s="240"/>
      <c r="DY2148" s="240"/>
      <c r="DZ2148" s="240"/>
      <c r="EA2148" s="240"/>
      <c r="EB2148" s="240"/>
      <c r="EC2148" s="240"/>
      <c r="ED2148" s="240"/>
      <c r="EE2148" s="240"/>
      <c r="EF2148" s="240"/>
      <c r="EG2148" s="240"/>
      <c r="EH2148" s="240"/>
      <c r="EI2148" s="240"/>
      <c r="EJ2148" s="240"/>
      <c r="EK2148" s="240"/>
      <c r="EL2148" s="240"/>
      <c r="EM2148" s="240"/>
      <c r="EN2148" s="240"/>
      <c r="EO2148" s="240"/>
      <c r="EP2148" s="240"/>
      <c r="EQ2148" s="240"/>
      <c r="ER2148" s="240"/>
      <c r="ES2148" s="240"/>
      <c r="ET2148" s="240"/>
      <c r="EU2148" s="240"/>
      <c r="EV2148" s="240"/>
      <c r="EW2148" s="240"/>
      <c r="EX2148" s="240"/>
      <c r="EY2148" s="240"/>
      <c r="EZ2148" s="240"/>
      <c r="FA2148" s="240"/>
      <c r="FB2148" s="240"/>
      <c r="FC2148" s="240"/>
      <c r="FD2148" s="240"/>
      <c r="FE2148" s="240"/>
      <c r="FF2148" s="240"/>
      <c r="FG2148" s="240"/>
      <c r="FH2148" s="240"/>
      <c r="FI2148" s="240"/>
      <c r="FJ2148" s="240"/>
      <c r="FK2148" s="240"/>
      <c r="FL2148" s="240"/>
      <c r="FM2148" s="240"/>
      <c r="FN2148" s="240"/>
      <c r="FO2148" s="240"/>
      <c r="FP2148" s="240"/>
      <c r="FQ2148" s="240"/>
      <c r="FR2148" s="240"/>
      <c r="FS2148" s="240"/>
      <c r="FT2148" s="240"/>
      <c r="FU2148" s="240"/>
      <c r="FV2148" s="240"/>
    </row>
    <row r="2149" spans="1:178" s="250" customFormat="1">
      <c r="A2149" s="234"/>
      <c r="B2149" s="234"/>
      <c r="C2149" s="234"/>
      <c r="D2149" s="234"/>
      <c r="E2149" s="234"/>
      <c r="F2149" s="234"/>
      <c r="G2149" s="235"/>
      <c r="H2149" s="236"/>
      <c r="AJ2149" s="290"/>
      <c r="AK2149" s="240"/>
      <c r="AL2149" s="240"/>
      <c r="AM2149" s="240"/>
      <c r="AN2149" s="240"/>
      <c r="AO2149" s="240"/>
      <c r="AP2149" s="240"/>
      <c r="AQ2149" s="240"/>
      <c r="AR2149" s="240"/>
      <c r="AS2149" s="240"/>
      <c r="AT2149" s="240"/>
      <c r="AU2149" s="240"/>
      <c r="AV2149" s="240"/>
      <c r="AW2149" s="240"/>
      <c r="AX2149" s="240"/>
      <c r="AY2149" s="240"/>
      <c r="AZ2149" s="240"/>
      <c r="BA2149" s="240"/>
      <c r="BB2149" s="240"/>
      <c r="BC2149" s="240"/>
      <c r="BD2149" s="240"/>
      <c r="BE2149" s="240"/>
      <c r="BF2149" s="240"/>
      <c r="BG2149" s="240"/>
      <c r="BH2149" s="240"/>
      <c r="BI2149" s="240"/>
      <c r="BJ2149" s="240"/>
      <c r="BK2149" s="240"/>
      <c r="BL2149" s="240"/>
      <c r="BM2149" s="240"/>
      <c r="BN2149" s="240"/>
      <c r="BO2149" s="240"/>
      <c r="BP2149" s="240"/>
      <c r="BQ2149" s="240"/>
      <c r="BR2149" s="240"/>
      <c r="BS2149" s="240"/>
      <c r="BT2149" s="240"/>
      <c r="BU2149" s="240"/>
      <c r="BV2149" s="240"/>
      <c r="BW2149" s="240"/>
      <c r="BX2149" s="240"/>
      <c r="BY2149" s="240"/>
      <c r="BZ2149" s="240"/>
      <c r="CA2149" s="240"/>
      <c r="CB2149" s="240"/>
      <c r="CC2149" s="240"/>
      <c r="CD2149" s="240"/>
      <c r="CE2149" s="240"/>
      <c r="CF2149" s="240"/>
      <c r="CG2149" s="240"/>
      <c r="CH2149" s="240"/>
      <c r="CI2149" s="240"/>
      <c r="CJ2149" s="240"/>
      <c r="CK2149" s="240"/>
      <c r="CL2149" s="240"/>
      <c r="CM2149" s="240"/>
      <c r="CN2149" s="240"/>
      <c r="CO2149" s="240"/>
      <c r="CP2149" s="240"/>
      <c r="CQ2149" s="240"/>
      <c r="CR2149" s="240"/>
      <c r="CS2149" s="240"/>
      <c r="CT2149" s="240"/>
      <c r="CU2149" s="240"/>
      <c r="CV2149" s="240"/>
      <c r="CW2149" s="240"/>
      <c r="CX2149" s="240"/>
      <c r="CY2149" s="240"/>
      <c r="CZ2149" s="240"/>
      <c r="DA2149" s="240"/>
      <c r="DB2149" s="240"/>
      <c r="DC2149" s="240"/>
      <c r="DD2149" s="240"/>
      <c r="DE2149" s="240"/>
      <c r="DF2149" s="240"/>
      <c r="DG2149" s="240"/>
      <c r="DH2149" s="240"/>
      <c r="DI2149" s="240"/>
      <c r="DJ2149" s="240"/>
      <c r="DK2149" s="240"/>
      <c r="DL2149" s="240"/>
      <c r="DM2149" s="240"/>
      <c r="DN2149" s="240"/>
      <c r="DO2149" s="240"/>
      <c r="DP2149" s="240"/>
      <c r="DQ2149" s="240"/>
      <c r="DR2149" s="240"/>
      <c r="DS2149" s="240"/>
      <c r="DT2149" s="240"/>
      <c r="DU2149" s="240"/>
      <c r="DV2149" s="240"/>
      <c r="DW2149" s="240"/>
      <c r="DX2149" s="240"/>
      <c r="DY2149" s="240"/>
      <c r="DZ2149" s="240"/>
      <c r="EA2149" s="240"/>
      <c r="EB2149" s="240"/>
      <c r="EC2149" s="240"/>
      <c r="ED2149" s="240"/>
      <c r="EE2149" s="240"/>
      <c r="EF2149" s="240"/>
      <c r="EG2149" s="240"/>
      <c r="EH2149" s="240"/>
      <c r="EI2149" s="240"/>
      <c r="EJ2149" s="240"/>
      <c r="EK2149" s="240"/>
      <c r="EL2149" s="240"/>
      <c r="EM2149" s="240"/>
      <c r="EN2149" s="240"/>
      <c r="EO2149" s="240"/>
      <c r="EP2149" s="240"/>
      <c r="EQ2149" s="240"/>
      <c r="ER2149" s="240"/>
      <c r="ES2149" s="240"/>
      <c r="ET2149" s="240"/>
      <c r="EU2149" s="240"/>
      <c r="EV2149" s="240"/>
      <c r="EW2149" s="240"/>
      <c r="EX2149" s="240"/>
      <c r="EY2149" s="240"/>
      <c r="EZ2149" s="240"/>
      <c r="FA2149" s="240"/>
      <c r="FB2149" s="240"/>
      <c r="FC2149" s="240"/>
      <c r="FD2149" s="240"/>
      <c r="FE2149" s="240"/>
      <c r="FF2149" s="240"/>
      <c r="FG2149" s="240"/>
      <c r="FH2149" s="240"/>
      <c r="FI2149" s="240"/>
      <c r="FJ2149" s="240"/>
      <c r="FK2149" s="240"/>
      <c r="FL2149" s="240"/>
      <c r="FM2149" s="240"/>
      <c r="FN2149" s="240"/>
      <c r="FO2149" s="240"/>
      <c r="FP2149" s="240"/>
      <c r="FQ2149" s="240"/>
      <c r="FR2149" s="240"/>
      <c r="FS2149" s="240"/>
      <c r="FT2149" s="240"/>
      <c r="FU2149" s="240"/>
      <c r="FV2149" s="240"/>
    </row>
    <row r="2150" spans="1:178" s="250" customFormat="1">
      <c r="A2150" s="234"/>
      <c r="B2150" s="234"/>
      <c r="C2150" s="234"/>
      <c r="D2150" s="234"/>
      <c r="E2150" s="234"/>
      <c r="F2150" s="234"/>
      <c r="G2150" s="235"/>
      <c r="H2150" s="236"/>
      <c r="AJ2150" s="290"/>
      <c r="AK2150" s="240"/>
      <c r="AL2150" s="240"/>
      <c r="AM2150" s="240"/>
      <c r="AN2150" s="240"/>
      <c r="AO2150" s="240"/>
      <c r="AP2150" s="240"/>
      <c r="AQ2150" s="240"/>
      <c r="AR2150" s="240"/>
      <c r="AS2150" s="240"/>
      <c r="AT2150" s="240"/>
      <c r="AU2150" s="240"/>
      <c r="AV2150" s="240"/>
      <c r="AW2150" s="240"/>
      <c r="AX2150" s="240"/>
      <c r="AY2150" s="240"/>
      <c r="AZ2150" s="240"/>
      <c r="BA2150" s="240"/>
      <c r="BB2150" s="240"/>
      <c r="BC2150" s="240"/>
      <c r="BD2150" s="240"/>
      <c r="BE2150" s="240"/>
      <c r="BF2150" s="240"/>
      <c r="BG2150" s="240"/>
      <c r="BH2150" s="240"/>
      <c r="BI2150" s="240"/>
      <c r="BJ2150" s="240"/>
      <c r="BK2150" s="240"/>
      <c r="BL2150" s="240"/>
      <c r="BM2150" s="240"/>
      <c r="BN2150" s="240"/>
      <c r="BO2150" s="240"/>
      <c r="BP2150" s="240"/>
      <c r="BQ2150" s="240"/>
      <c r="BR2150" s="240"/>
      <c r="BS2150" s="240"/>
      <c r="BT2150" s="240"/>
      <c r="BU2150" s="240"/>
      <c r="BV2150" s="240"/>
      <c r="BW2150" s="240"/>
      <c r="BX2150" s="240"/>
      <c r="BY2150" s="240"/>
      <c r="BZ2150" s="240"/>
      <c r="CA2150" s="240"/>
      <c r="CB2150" s="240"/>
      <c r="CC2150" s="240"/>
      <c r="CD2150" s="240"/>
      <c r="CE2150" s="240"/>
      <c r="CF2150" s="240"/>
      <c r="CG2150" s="240"/>
      <c r="CH2150" s="240"/>
      <c r="CI2150" s="240"/>
      <c r="CJ2150" s="240"/>
      <c r="CK2150" s="240"/>
      <c r="CL2150" s="240"/>
      <c r="CM2150" s="240"/>
      <c r="CN2150" s="240"/>
      <c r="CO2150" s="240"/>
      <c r="CP2150" s="240"/>
      <c r="CQ2150" s="240"/>
      <c r="CR2150" s="240"/>
      <c r="CS2150" s="240"/>
      <c r="CT2150" s="240"/>
      <c r="CU2150" s="240"/>
      <c r="CV2150" s="240"/>
      <c r="CW2150" s="240"/>
      <c r="CX2150" s="240"/>
      <c r="CY2150" s="240"/>
      <c r="CZ2150" s="240"/>
      <c r="DA2150" s="240"/>
      <c r="DB2150" s="240"/>
      <c r="DC2150" s="240"/>
      <c r="DD2150" s="240"/>
      <c r="DE2150" s="240"/>
      <c r="DF2150" s="240"/>
      <c r="DG2150" s="240"/>
      <c r="DH2150" s="240"/>
      <c r="DI2150" s="240"/>
      <c r="DJ2150" s="240"/>
      <c r="DK2150" s="240"/>
      <c r="DL2150" s="240"/>
      <c r="DM2150" s="240"/>
      <c r="DN2150" s="240"/>
      <c r="DO2150" s="240"/>
      <c r="DP2150" s="240"/>
      <c r="DQ2150" s="240"/>
      <c r="DR2150" s="240"/>
      <c r="DS2150" s="240"/>
      <c r="DT2150" s="240"/>
      <c r="DU2150" s="240"/>
      <c r="DV2150" s="240"/>
      <c r="DW2150" s="240"/>
      <c r="DX2150" s="240"/>
      <c r="DY2150" s="240"/>
      <c r="DZ2150" s="240"/>
      <c r="EA2150" s="240"/>
      <c r="EB2150" s="240"/>
      <c r="EC2150" s="240"/>
      <c r="ED2150" s="240"/>
      <c r="EE2150" s="240"/>
      <c r="EF2150" s="240"/>
      <c r="EG2150" s="240"/>
      <c r="EH2150" s="240"/>
      <c r="EI2150" s="240"/>
      <c r="EJ2150" s="240"/>
      <c r="EK2150" s="240"/>
      <c r="EL2150" s="240"/>
      <c r="EM2150" s="240"/>
      <c r="EN2150" s="240"/>
      <c r="EO2150" s="240"/>
      <c r="EP2150" s="240"/>
      <c r="EQ2150" s="240"/>
      <c r="ER2150" s="240"/>
      <c r="ES2150" s="240"/>
      <c r="ET2150" s="240"/>
      <c r="EU2150" s="240"/>
      <c r="EV2150" s="240"/>
      <c r="EW2150" s="240"/>
      <c r="EX2150" s="240"/>
      <c r="EY2150" s="240"/>
      <c r="EZ2150" s="240"/>
      <c r="FA2150" s="240"/>
      <c r="FB2150" s="240"/>
      <c r="FC2150" s="240"/>
      <c r="FD2150" s="240"/>
      <c r="FE2150" s="240"/>
      <c r="FF2150" s="240"/>
      <c r="FG2150" s="240"/>
      <c r="FH2150" s="240"/>
      <c r="FI2150" s="240"/>
      <c r="FJ2150" s="240"/>
      <c r="FK2150" s="240"/>
      <c r="FL2150" s="240"/>
      <c r="FM2150" s="240"/>
      <c r="FN2150" s="240"/>
      <c r="FO2150" s="240"/>
      <c r="FP2150" s="240"/>
      <c r="FQ2150" s="240"/>
      <c r="FR2150" s="240"/>
      <c r="FS2150" s="240"/>
      <c r="FT2150" s="240"/>
      <c r="FU2150" s="240"/>
      <c r="FV2150" s="240"/>
    </row>
    <row r="2151" spans="1:178" s="250" customFormat="1">
      <c r="A2151" s="234"/>
      <c r="B2151" s="234"/>
      <c r="C2151" s="234"/>
      <c r="D2151" s="234"/>
      <c r="E2151" s="234"/>
      <c r="F2151" s="234"/>
      <c r="G2151" s="235"/>
      <c r="H2151" s="236"/>
      <c r="AJ2151" s="290"/>
      <c r="AK2151" s="240"/>
      <c r="AL2151" s="240"/>
      <c r="AM2151" s="240"/>
      <c r="AN2151" s="240"/>
      <c r="AO2151" s="240"/>
      <c r="AP2151" s="240"/>
      <c r="AQ2151" s="240"/>
      <c r="AR2151" s="240"/>
      <c r="AS2151" s="240"/>
      <c r="AT2151" s="240"/>
      <c r="AU2151" s="240"/>
      <c r="AV2151" s="240"/>
      <c r="AW2151" s="240"/>
      <c r="AX2151" s="240"/>
      <c r="AY2151" s="240"/>
      <c r="AZ2151" s="240"/>
      <c r="BA2151" s="240"/>
      <c r="BB2151" s="240"/>
      <c r="BC2151" s="240"/>
      <c r="BD2151" s="240"/>
      <c r="BE2151" s="240"/>
      <c r="BF2151" s="240"/>
      <c r="BG2151" s="240"/>
      <c r="BH2151" s="240"/>
      <c r="BI2151" s="240"/>
      <c r="BJ2151" s="240"/>
      <c r="BK2151" s="240"/>
      <c r="BL2151" s="240"/>
      <c r="BM2151" s="240"/>
      <c r="BN2151" s="240"/>
      <c r="BO2151" s="240"/>
      <c r="BP2151" s="240"/>
      <c r="BQ2151" s="240"/>
      <c r="BR2151" s="240"/>
      <c r="BS2151" s="240"/>
      <c r="BT2151" s="240"/>
      <c r="BU2151" s="240"/>
      <c r="BV2151" s="240"/>
      <c r="BW2151" s="240"/>
      <c r="BX2151" s="240"/>
      <c r="BY2151" s="240"/>
      <c r="BZ2151" s="240"/>
      <c r="CA2151" s="240"/>
      <c r="CB2151" s="240"/>
      <c r="CC2151" s="240"/>
      <c r="CD2151" s="240"/>
      <c r="CE2151" s="240"/>
      <c r="CF2151" s="240"/>
      <c r="CG2151" s="240"/>
      <c r="CH2151" s="240"/>
      <c r="CI2151" s="240"/>
      <c r="CJ2151" s="240"/>
      <c r="CK2151" s="240"/>
      <c r="CL2151" s="240"/>
      <c r="CM2151" s="240"/>
      <c r="CN2151" s="240"/>
      <c r="CO2151" s="240"/>
      <c r="CP2151" s="240"/>
      <c r="CQ2151" s="240"/>
      <c r="CR2151" s="240"/>
      <c r="CS2151" s="240"/>
      <c r="CT2151" s="240"/>
      <c r="CU2151" s="240"/>
      <c r="CV2151" s="240"/>
      <c r="CW2151" s="240"/>
      <c r="CX2151" s="240"/>
      <c r="CY2151" s="240"/>
      <c r="CZ2151" s="240"/>
      <c r="DA2151" s="240"/>
      <c r="DB2151" s="240"/>
      <c r="DC2151" s="240"/>
      <c r="DD2151" s="240"/>
      <c r="DE2151" s="240"/>
      <c r="DF2151" s="240"/>
      <c r="DG2151" s="240"/>
      <c r="DH2151" s="240"/>
      <c r="DI2151" s="240"/>
      <c r="DJ2151" s="240"/>
      <c r="DK2151" s="240"/>
      <c r="DL2151" s="240"/>
      <c r="DM2151" s="240"/>
      <c r="DN2151" s="240"/>
      <c r="DO2151" s="240"/>
      <c r="DP2151" s="240"/>
      <c r="DQ2151" s="240"/>
      <c r="DR2151" s="240"/>
      <c r="DS2151" s="240"/>
      <c r="DT2151" s="240"/>
      <c r="DU2151" s="240"/>
      <c r="DV2151" s="240"/>
      <c r="DW2151" s="240"/>
      <c r="DX2151" s="240"/>
      <c r="DY2151" s="240"/>
      <c r="DZ2151" s="240"/>
      <c r="EA2151" s="240"/>
      <c r="EB2151" s="240"/>
      <c r="EC2151" s="240"/>
      <c r="ED2151" s="240"/>
      <c r="EE2151" s="240"/>
      <c r="EF2151" s="240"/>
      <c r="EG2151" s="240"/>
      <c r="EH2151" s="240"/>
      <c r="EI2151" s="240"/>
      <c r="EJ2151" s="240"/>
      <c r="EK2151" s="240"/>
      <c r="EL2151" s="240"/>
      <c r="EM2151" s="240"/>
      <c r="EN2151" s="240"/>
      <c r="EO2151" s="240"/>
      <c r="EP2151" s="240"/>
      <c r="EQ2151" s="240"/>
      <c r="ER2151" s="240"/>
      <c r="ES2151" s="240"/>
      <c r="ET2151" s="240"/>
      <c r="EU2151" s="240"/>
      <c r="EV2151" s="240"/>
      <c r="EW2151" s="240"/>
      <c r="EX2151" s="240"/>
      <c r="EY2151" s="240"/>
      <c r="EZ2151" s="240"/>
      <c r="FA2151" s="240"/>
      <c r="FB2151" s="240"/>
      <c r="FC2151" s="240"/>
      <c r="FD2151" s="240"/>
      <c r="FE2151" s="240"/>
      <c r="FF2151" s="240"/>
      <c r="FG2151" s="240"/>
      <c r="FH2151" s="240"/>
      <c r="FI2151" s="240"/>
      <c r="FJ2151" s="240"/>
      <c r="FK2151" s="240"/>
      <c r="FL2151" s="240"/>
      <c r="FM2151" s="240"/>
      <c r="FN2151" s="240"/>
      <c r="FO2151" s="240"/>
      <c r="FP2151" s="240"/>
      <c r="FQ2151" s="240"/>
      <c r="FR2151" s="240"/>
      <c r="FS2151" s="240"/>
      <c r="FT2151" s="240"/>
      <c r="FU2151" s="240"/>
      <c r="FV2151" s="240"/>
    </row>
    <row r="2152" spans="1:178" s="250" customFormat="1">
      <c r="A2152" s="234"/>
      <c r="B2152" s="234"/>
      <c r="C2152" s="234"/>
      <c r="D2152" s="234"/>
      <c r="E2152" s="234"/>
      <c r="F2152" s="234"/>
      <c r="G2152" s="235"/>
      <c r="H2152" s="236"/>
      <c r="AJ2152" s="290"/>
      <c r="AK2152" s="240"/>
      <c r="AL2152" s="240"/>
      <c r="AM2152" s="240"/>
      <c r="AN2152" s="240"/>
      <c r="AO2152" s="240"/>
      <c r="AP2152" s="240"/>
      <c r="AQ2152" s="240"/>
      <c r="AR2152" s="240"/>
      <c r="AS2152" s="240"/>
      <c r="AT2152" s="240"/>
      <c r="AU2152" s="240"/>
      <c r="AV2152" s="240"/>
      <c r="AW2152" s="240"/>
      <c r="AX2152" s="240"/>
      <c r="AY2152" s="240"/>
      <c r="AZ2152" s="240"/>
      <c r="BA2152" s="240"/>
      <c r="BB2152" s="240"/>
      <c r="BC2152" s="240"/>
      <c r="BD2152" s="240"/>
      <c r="BE2152" s="240"/>
      <c r="BF2152" s="240"/>
      <c r="BG2152" s="240"/>
      <c r="BH2152" s="240"/>
      <c r="BI2152" s="240"/>
      <c r="BJ2152" s="240"/>
      <c r="BK2152" s="240"/>
      <c r="BL2152" s="240"/>
      <c r="BM2152" s="240"/>
      <c r="BN2152" s="240"/>
      <c r="BO2152" s="240"/>
      <c r="BP2152" s="240"/>
      <c r="BQ2152" s="240"/>
      <c r="BR2152" s="240"/>
      <c r="BS2152" s="240"/>
      <c r="BT2152" s="240"/>
      <c r="BU2152" s="240"/>
      <c r="BV2152" s="240"/>
      <c r="BW2152" s="240"/>
      <c r="BX2152" s="240"/>
      <c r="BY2152" s="240"/>
      <c r="BZ2152" s="240"/>
      <c r="CA2152" s="240"/>
      <c r="CB2152" s="240"/>
      <c r="CC2152" s="240"/>
      <c r="CD2152" s="240"/>
      <c r="CE2152" s="240"/>
      <c r="CF2152" s="240"/>
      <c r="CG2152" s="240"/>
      <c r="CH2152" s="240"/>
      <c r="CI2152" s="240"/>
      <c r="CJ2152" s="240"/>
      <c r="CK2152" s="240"/>
      <c r="CL2152" s="240"/>
      <c r="CM2152" s="240"/>
      <c r="CN2152" s="240"/>
      <c r="CO2152" s="240"/>
      <c r="CP2152" s="240"/>
      <c r="CQ2152" s="240"/>
      <c r="CR2152" s="240"/>
      <c r="CS2152" s="240"/>
      <c r="CT2152" s="240"/>
      <c r="CU2152" s="240"/>
      <c r="CV2152" s="240"/>
      <c r="CW2152" s="240"/>
      <c r="CX2152" s="240"/>
      <c r="CY2152" s="240"/>
      <c r="CZ2152" s="240"/>
      <c r="DA2152" s="240"/>
      <c r="DB2152" s="240"/>
      <c r="DC2152" s="240"/>
      <c r="DD2152" s="240"/>
      <c r="DE2152" s="240"/>
      <c r="DF2152" s="240"/>
      <c r="DG2152" s="240"/>
      <c r="DH2152" s="240"/>
      <c r="DI2152" s="240"/>
      <c r="DJ2152" s="240"/>
      <c r="DK2152" s="240"/>
      <c r="DL2152" s="240"/>
      <c r="DM2152" s="240"/>
      <c r="DN2152" s="240"/>
      <c r="DO2152" s="240"/>
      <c r="DP2152" s="240"/>
      <c r="DQ2152" s="240"/>
      <c r="DR2152" s="240"/>
      <c r="DS2152" s="240"/>
      <c r="DT2152" s="240"/>
      <c r="DU2152" s="240"/>
      <c r="DV2152" s="240"/>
      <c r="DW2152" s="240"/>
      <c r="DX2152" s="240"/>
      <c r="DY2152" s="240"/>
      <c r="DZ2152" s="240"/>
      <c r="EA2152" s="240"/>
      <c r="EB2152" s="240"/>
      <c r="EC2152" s="240"/>
      <c r="ED2152" s="240"/>
      <c r="EE2152" s="240"/>
      <c r="EF2152" s="240"/>
      <c r="EG2152" s="240"/>
      <c r="EH2152" s="240"/>
      <c r="EI2152" s="240"/>
      <c r="EJ2152" s="240"/>
      <c r="EK2152" s="240"/>
      <c r="EL2152" s="240"/>
      <c r="EM2152" s="240"/>
      <c r="EN2152" s="240"/>
      <c r="EO2152" s="240"/>
      <c r="EP2152" s="240"/>
      <c r="EQ2152" s="240"/>
      <c r="ER2152" s="240"/>
      <c r="ES2152" s="240"/>
      <c r="ET2152" s="240"/>
      <c r="EU2152" s="240"/>
      <c r="EV2152" s="240"/>
      <c r="EW2152" s="240"/>
      <c r="EX2152" s="240"/>
      <c r="EY2152" s="240"/>
      <c r="EZ2152" s="240"/>
      <c r="FA2152" s="240"/>
      <c r="FB2152" s="240"/>
      <c r="FC2152" s="240"/>
      <c r="FD2152" s="240"/>
      <c r="FE2152" s="240"/>
      <c r="FF2152" s="240"/>
      <c r="FG2152" s="240"/>
      <c r="FH2152" s="240"/>
      <c r="FI2152" s="240"/>
      <c r="FJ2152" s="240"/>
      <c r="FK2152" s="240"/>
      <c r="FL2152" s="240"/>
      <c r="FM2152" s="240"/>
      <c r="FN2152" s="240"/>
      <c r="FO2152" s="240"/>
      <c r="FP2152" s="240"/>
      <c r="FQ2152" s="240"/>
      <c r="FR2152" s="240"/>
      <c r="FS2152" s="240"/>
      <c r="FT2152" s="240"/>
      <c r="FU2152" s="240"/>
      <c r="FV2152" s="240"/>
    </row>
    <row r="2153" spans="1:178" s="250" customFormat="1">
      <c r="A2153" s="234"/>
      <c r="B2153" s="234"/>
      <c r="C2153" s="234"/>
      <c r="D2153" s="234"/>
      <c r="E2153" s="234"/>
      <c r="F2153" s="234"/>
      <c r="G2153" s="235"/>
      <c r="H2153" s="236"/>
      <c r="AJ2153" s="290"/>
      <c r="AK2153" s="240"/>
      <c r="AL2153" s="240"/>
      <c r="AM2153" s="240"/>
      <c r="AN2153" s="240"/>
      <c r="AO2153" s="240"/>
      <c r="AP2153" s="240"/>
      <c r="AQ2153" s="240"/>
      <c r="AR2153" s="240"/>
      <c r="AS2153" s="240"/>
      <c r="AT2153" s="240"/>
      <c r="AU2153" s="240"/>
      <c r="AV2153" s="240"/>
      <c r="AW2153" s="240"/>
      <c r="AX2153" s="240"/>
      <c r="AY2153" s="240"/>
      <c r="AZ2153" s="240"/>
      <c r="BA2153" s="240"/>
      <c r="BB2153" s="240"/>
      <c r="BC2153" s="240"/>
      <c r="BD2153" s="240"/>
      <c r="BE2153" s="240"/>
      <c r="BF2153" s="240"/>
      <c r="BG2153" s="240"/>
      <c r="BH2153" s="240"/>
      <c r="BI2153" s="240"/>
      <c r="BJ2153" s="240"/>
      <c r="BK2153" s="240"/>
      <c r="BL2153" s="240"/>
      <c r="BM2153" s="240"/>
      <c r="BN2153" s="240"/>
      <c r="BO2153" s="240"/>
      <c r="BP2153" s="240"/>
      <c r="BQ2153" s="240"/>
      <c r="BR2153" s="240"/>
      <c r="BS2153" s="240"/>
      <c r="BT2153" s="240"/>
      <c r="BU2153" s="240"/>
      <c r="BV2153" s="240"/>
      <c r="BW2153" s="240"/>
      <c r="BX2153" s="240"/>
      <c r="BY2153" s="240"/>
      <c r="BZ2153" s="240"/>
      <c r="CA2153" s="240"/>
      <c r="CB2153" s="240"/>
      <c r="CC2153" s="240"/>
      <c r="CD2153" s="240"/>
      <c r="CE2153" s="240"/>
      <c r="CF2153" s="240"/>
      <c r="CG2153" s="240"/>
      <c r="CH2153" s="240"/>
      <c r="CI2153" s="240"/>
      <c r="CJ2153" s="240"/>
      <c r="CK2153" s="240"/>
      <c r="CL2153" s="240"/>
      <c r="CM2153" s="240"/>
      <c r="CN2153" s="240"/>
      <c r="CO2153" s="240"/>
      <c r="CP2153" s="240"/>
      <c r="CQ2153" s="240"/>
      <c r="CR2153" s="240"/>
      <c r="CS2153" s="240"/>
      <c r="CT2153" s="240"/>
      <c r="CU2153" s="240"/>
      <c r="CV2153" s="240"/>
      <c r="CW2153" s="240"/>
      <c r="CX2153" s="240"/>
      <c r="CY2153" s="240"/>
      <c r="CZ2153" s="240"/>
      <c r="DA2153" s="240"/>
      <c r="DB2153" s="240"/>
      <c r="DC2153" s="240"/>
      <c r="DD2153" s="240"/>
      <c r="DE2153" s="240"/>
      <c r="DF2153" s="240"/>
      <c r="DG2153" s="240"/>
      <c r="DH2153" s="240"/>
      <c r="DI2153" s="240"/>
      <c r="DJ2153" s="240"/>
      <c r="DK2153" s="240"/>
      <c r="DL2153" s="240"/>
      <c r="DM2153" s="240"/>
      <c r="DN2153" s="240"/>
      <c r="DO2153" s="240"/>
      <c r="DP2153" s="240"/>
      <c r="DQ2153" s="240"/>
      <c r="DR2153" s="240"/>
      <c r="DS2153" s="240"/>
      <c r="DT2153" s="240"/>
      <c r="DU2153" s="240"/>
      <c r="DV2153" s="240"/>
      <c r="DW2153" s="240"/>
      <c r="DX2153" s="240"/>
      <c r="DY2153" s="240"/>
      <c r="DZ2153" s="240"/>
      <c r="EA2153" s="240"/>
      <c r="EB2153" s="240"/>
      <c r="EC2153" s="240"/>
      <c r="ED2153" s="240"/>
      <c r="EE2153" s="240"/>
      <c r="EF2153" s="240"/>
      <c r="EG2153" s="240"/>
      <c r="EH2153" s="240"/>
      <c r="EI2153" s="240"/>
      <c r="EJ2153" s="240"/>
      <c r="EK2153" s="240"/>
      <c r="EL2153" s="240"/>
      <c r="EM2153" s="240"/>
      <c r="EN2153" s="240"/>
      <c r="EO2153" s="240"/>
      <c r="EP2153" s="240"/>
      <c r="EQ2153" s="240"/>
      <c r="ER2153" s="240"/>
      <c r="ES2153" s="240"/>
      <c r="ET2153" s="240"/>
      <c r="EU2153" s="240"/>
      <c r="EV2153" s="240"/>
      <c r="EW2153" s="240"/>
      <c r="EX2153" s="240"/>
      <c r="EY2153" s="240"/>
      <c r="EZ2153" s="240"/>
      <c r="FA2153" s="240"/>
      <c r="FB2153" s="240"/>
      <c r="FC2153" s="240"/>
      <c r="FD2153" s="240"/>
      <c r="FE2153" s="240"/>
      <c r="FF2153" s="240"/>
      <c r="FG2153" s="240"/>
      <c r="FH2153" s="240"/>
      <c r="FI2153" s="240"/>
      <c r="FJ2153" s="240"/>
      <c r="FK2153" s="240"/>
      <c r="FL2153" s="240"/>
      <c r="FM2153" s="240"/>
      <c r="FN2153" s="240"/>
      <c r="FO2153" s="240"/>
      <c r="FP2153" s="240"/>
      <c r="FQ2153" s="240"/>
      <c r="FR2153" s="240"/>
      <c r="FS2153" s="240"/>
      <c r="FT2153" s="240"/>
      <c r="FU2153" s="240"/>
      <c r="FV2153" s="240"/>
    </row>
    <row r="2154" spans="1:178" s="250" customFormat="1">
      <c r="A2154" s="234"/>
      <c r="B2154" s="234"/>
      <c r="C2154" s="234"/>
      <c r="D2154" s="234"/>
      <c r="E2154" s="234"/>
      <c r="F2154" s="234"/>
      <c r="G2154" s="235"/>
      <c r="H2154" s="236"/>
      <c r="AJ2154" s="290"/>
      <c r="AK2154" s="240"/>
      <c r="AL2154" s="240"/>
      <c r="AM2154" s="240"/>
      <c r="AN2154" s="240"/>
      <c r="AO2154" s="240"/>
      <c r="AP2154" s="240"/>
      <c r="AQ2154" s="240"/>
      <c r="AR2154" s="240"/>
      <c r="AS2154" s="240"/>
      <c r="AT2154" s="240"/>
      <c r="AU2154" s="240"/>
      <c r="AV2154" s="240"/>
      <c r="AW2154" s="240"/>
      <c r="AX2154" s="240"/>
      <c r="AY2154" s="240"/>
      <c r="AZ2154" s="240"/>
      <c r="BA2154" s="240"/>
      <c r="BB2154" s="240"/>
      <c r="BC2154" s="240"/>
      <c r="BD2154" s="240"/>
      <c r="BE2154" s="240"/>
      <c r="BF2154" s="240"/>
      <c r="BG2154" s="240"/>
      <c r="BH2154" s="240"/>
      <c r="BI2154" s="240"/>
      <c r="BJ2154" s="240"/>
      <c r="BK2154" s="240"/>
      <c r="BL2154" s="240"/>
      <c r="BM2154" s="240"/>
      <c r="BN2154" s="240"/>
      <c r="BO2154" s="240"/>
      <c r="BP2154" s="240"/>
      <c r="BQ2154" s="240"/>
      <c r="BR2154" s="240"/>
      <c r="BS2154" s="240"/>
      <c r="BT2154" s="240"/>
      <c r="BU2154" s="240"/>
      <c r="BV2154" s="240"/>
      <c r="BW2154" s="240"/>
      <c r="BX2154" s="240"/>
      <c r="BY2154" s="240"/>
      <c r="BZ2154" s="240"/>
      <c r="CA2154" s="240"/>
      <c r="CB2154" s="240"/>
      <c r="CC2154" s="240"/>
      <c r="CD2154" s="240"/>
      <c r="CE2154" s="240"/>
      <c r="CF2154" s="240"/>
      <c r="CG2154" s="240"/>
      <c r="CH2154" s="240"/>
      <c r="CI2154" s="240"/>
      <c r="CJ2154" s="240"/>
      <c r="CK2154" s="240"/>
      <c r="CL2154" s="240"/>
      <c r="CM2154" s="240"/>
      <c r="CN2154" s="240"/>
      <c r="CO2154" s="240"/>
      <c r="CP2154" s="240"/>
      <c r="CQ2154" s="240"/>
      <c r="CR2154" s="240"/>
      <c r="CS2154" s="240"/>
      <c r="CT2154" s="240"/>
      <c r="CU2154" s="240"/>
      <c r="CV2154" s="240"/>
      <c r="CW2154" s="240"/>
      <c r="CX2154" s="240"/>
      <c r="CY2154" s="240"/>
      <c r="CZ2154" s="240"/>
      <c r="DA2154" s="240"/>
      <c r="DB2154" s="240"/>
      <c r="DC2154" s="240"/>
      <c r="DD2154" s="240"/>
      <c r="DE2154" s="240"/>
      <c r="DF2154" s="240"/>
      <c r="DG2154" s="240"/>
      <c r="DH2154" s="240"/>
      <c r="DI2154" s="240"/>
      <c r="DJ2154" s="240"/>
      <c r="DK2154" s="240"/>
      <c r="DL2154" s="240"/>
      <c r="DM2154" s="240"/>
      <c r="DN2154" s="240"/>
      <c r="DO2154" s="240"/>
      <c r="DP2154" s="240"/>
      <c r="DQ2154" s="240"/>
      <c r="DR2154" s="240"/>
      <c r="DS2154" s="240"/>
      <c r="DT2154" s="240"/>
      <c r="DU2154" s="240"/>
      <c r="DV2154" s="240"/>
      <c r="DW2154" s="240"/>
      <c r="DX2154" s="240"/>
      <c r="DY2154" s="240"/>
      <c r="DZ2154" s="240"/>
      <c r="EA2154" s="240"/>
      <c r="EB2154" s="240"/>
      <c r="EC2154" s="240"/>
      <c r="ED2154" s="240"/>
      <c r="EE2154" s="240"/>
      <c r="EF2154" s="240"/>
      <c r="EG2154" s="240"/>
      <c r="EH2154" s="240"/>
      <c r="EI2154" s="240"/>
      <c r="EJ2154" s="240"/>
      <c r="EK2154" s="240"/>
      <c r="EL2154" s="240"/>
      <c r="EM2154" s="240"/>
      <c r="EN2154" s="240"/>
      <c r="EO2154" s="240"/>
      <c r="EP2154" s="240"/>
      <c r="EQ2154" s="240"/>
      <c r="ER2154" s="240"/>
      <c r="ES2154" s="240"/>
      <c r="ET2154" s="240"/>
      <c r="EU2154" s="240"/>
      <c r="EV2154" s="240"/>
      <c r="EW2154" s="240"/>
      <c r="EX2154" s="240"/>
      <c r="EY2154" s="240"/>
      <c r="EZ2154" s="240"/>
      <c r="FA2154" s="240"/>
      <c r="FB2154" s="240"/>
      <c r="FC2154" s="240"/>
      <c r="FD2154" s="240"/>
      <c r="FE2154" s="240"/>
      <c r="FF2154" s="240"/>
      <c r="FG2154" s="240"/>
      <c r="FH2154" s="240"/>
      <c r="FI2154" s="240"/>
      <c r="FJ2154" s="240"/>
      <c r="FK2154" s="240"/>
      <c r="FL2154" s="240"/>
      <c r="FM2154" s="240"/>
      <c r="FN2154" s="240"/>
      <c r="FO2154" s="240"/>
      <c r="FP2154" s="240"/>
      <c r="FQ2154" s="240"/>
      <c r="FR2154" s="240"/>
      <c r="FS2154" s="240"/>
      <c r="FT2154" s="240"/>
      <c r="FU2154" s="240"/>
      <c r="FV2154" s="240"/>
    </row>
    <row r="2155" spans="1:178" s="250" customFormat="1">
      <c r="A2155" s="234"/>
      <c r="B2155" s="234"/>
      <c r="C2155" s="234"/>
      <c r="D2155" s="234"/>
      <c r="E2155" s="234"/>
      <c r="F2155" s="234"/>
      <c r="G2155" s="235"/>
      <c r="H2155" s="236"/>
      <c r="AJ2155" s="290"/>
      <c r="AK2155" s="240"/>
      <c r="AL2155" s="240"/>
      <c r="AM2155" s="240"/>
      <c r="AN2155" s="240"/>
      <c r="AO2155" s="240"/>
      <c r="AP2155" s="240"/>
      <c r="AQ2155" s="240"/>
      <c r="AR2155" s="240"/>
      <c r="AS2155" s="240"/>
      <c r="AT2155" s="240"/>
      <c r="AU2155" s="240"/>
      <c r="AV2155" s="240"/>
      <c r="AW2155" s="240"/>
      <c r="AX2155" s="240"/>
      <c r="AY2155" s="240"/>
      <c r="AZ2155" s="240"/>
      <c r="BA2155" s="240"/>
      <c r="BB2155" s="240"/>
      <c r="BC2155" s="240"/>
      <c r="BD2155" s="240"/>
      <c r="BE2155" s="240"/>
      <c r="BF2155" s="240"/>
      <c r="BG2155" s="240"/>
      <c r="BH2155" s="240"/>
      <c r="BI2155" s="240"/>
      <c r="BJ2155" s="240"/>
      <c r="BK2155" s="240"/>
      <c r="BL2155" s="240"/>
      <c r="BM2155" s="240"/>
      <c r="BN2155" s="240"/>
      <c r="BO2155" s="240"/>
      <c r="BP2155" s="240"/>
      <c r="BQ2155" s="240"/>
      <c r="BR2155" s="240"/>
      <c r="BS2155" s="240"/>
      <c r="BT2155" s="240"/>
      <c r="BU2155" s="240"/>
      <c r="BV2155" s="240"/>
      <c r="BW2155" s="240"/>
      <c r="BX2155" s="240"/>
      <c r="BY2155" s="240"/>
      <c r="BZ2155" s="240"/>
      <c r="CA2155" s="240"/>
      <c r="CB2155" s="240"/>
      <c r="CC2155" s="240"/>
      <c r="CD2155" s="240"/>
      <c r="CE2155" s="240"/>
      <c r="CF2155" s="240"/>
      <c r="CG2155" s="240"/>
      <c r="CH2155" s="240"/>
      <c r="CI2155" s="240"/>
      <c r="CJ2155" s="240"/>
      <c r="CK2155" s="240"/>
      <c r="CL2155" s="240"/>
      <c r="CM2155" s="240"/>
      <c r="CN2155" s="240"/>
      <c r="CO2155" s="240"/>
      <c r="CP2155" s="240"/>
      <c r="CQ2155" s="240"/>
      <c r="CR2155" s="240"/>
      <c r="CS2155" s="240"/>
      <c r="CT2155" s="240"/>
      <c r="CU2155" s="240"/>
      <c r="CV2155" s="240"/>
      <c r="CW2155" s="240"/>
      <c r="CX2155" s="240"/>
      <c r="CY2155" s="240"/>
      <c r="CZ2155" s="240"/>
      <c r="DA2155" s="240"/>
      <c r="DB2155" s="240"/>
      <c r="DC2155" s="240"/>
      <c r="DD2155" s="240"/>
      <c r="DE2155" s="240"/>
      <c r="DF2155" s="240"/>
      <c r="DG2155" s="240"/>
      <c r="DH2155" s="240"/>
      <c r="DI2155" s="240"/>
      <c r="DJ2155" s="240"/>
      <c r="DK2155" s="240"/>
      <c r="DL2155" s="240"/>
      <c r="DM2155" s="240"/>
      <c r="DN2155" s="240"/>
      <c r="DO2155" s="240"/>
      <c r="DP2155" s="240"/>
      <c r="DQ2155" s="240"/>
      <c r="DR2155" s="240"/>
      <c r="DS2155" s="240"/>
      <c r="DT2155" s="240"/>
      <c r="DU2155" s="240"/>
      <c r="DV2155" s="240"/>
      <c r="DW2155" s="240"/>
      <c r="DX2155" s="240"/>
      <c r="DY2155" s="240"/>
      <c r="DZ2155" s="240"/>
      <c r="EA2155" s="240"/>
      <c r="EB2155" s="240"/>
      <c r="EC2155" s="240"/>
      <c r="ED2155" s="240"/>
      <c r="EE2155" s="240"/>
      <c r="EF2155" s="240"/>
      <c r="EG2155" s="240"/>
      <c r="EH2155" s="240"/>
      <c r="EI2155" s="240"/>
      <c r="EJ2155" s="240"/>
      <c r="EK2155" s="240"/>
      <c r="EL2155" s="240"/>
      <c r="EM2155" s="240"/>
      <c r="EN2155" s="240"/>
      <c r="EO2155" s="240"/>
      <c r="EP2155" s="240"/>
      <c r="EQ2155" s="240"/>
      <c r="ER2155" s="240"/>
      <c r="ES2155" s="240"/>
      <c r="ET2155" s="240"/>
      <c r="EU2155" s="240"/>
      <c r="EV2155" s="240"/>
      <c r="EW2155" s="240"/>
      <c r="EX2155" s="240"/>
      <c r="EY2155" s="240"/>
      <c r="EZ2155" s="240"/>
      <c r="FA2155" s="240"/>
      <c r="FB2155" s="240"/>
      <c r="FC2155" s="240"/>
      <c r="FD2155" s="240"/>
      <c r="FE2155" s="240"/>
      <c r="FF2155" s="240"/>
      <c r="FG2155" s="240"/>
      <c r="FH2155" s="240"/>
      <c r="FI2155" s="240"/>
      <c r="FJ2155" s="240"/>
      <c r="FK2155" s="240"/>
      <c r="FL2155" s="240"/>
      <c r="FM2155" s="240"/>
      <c r="FN2155" s="240"/>
      <c r="FO2155" s="240"/>
      <c r="FP2155" s="240"/>
      <c r="FQ2155" s="240"/>
      <c r="FR2155" s="240"/>
      <c r="FS2155" s="240"/>
      <c r="FT2155" s="240"/>
      <c r="FU2155" s="240"/>
      <c r="FV2155" s="240"/>
    </row>
    <row r="2156" spans="1:178" s="250" customFormat="1">
      <c r="A2156" s="234"/>
      <c r="B2156" s="234"/>
      <c r="C2156" s="234"/>
      <c r="D2156" s="234"/>
      <c r="E2156" s="234"/>
      <c r="F2156" s="234"/>
      <c r="G2156" s="235"/>
      <c r="H2156" s="236"/>
      <c r="AJ2156" s="290"/>
      <c r="AK2156" s="240"/>
      <c r="AL2156" s="240"/>
      <c r="AM2156" s="240"/>
      <c r="AN2156" s="240"/>
      <c r="AO2156" s="240"/>
      <c r="AP2156" s="240"/>
      <c r="AQ2156" s="240"/>
      <c r="AR2156" s="240"/>
      <c r="AS2156" s="240"/>
      <c r="AT2156" s="240"/>
      <c r="AU2156" s="240"/>
      <c r="AV2156" s="240"/>
      <c r="AW2156" s="240"/>
      <c r="AX2156" s="240"/>
      <c r="AY2156" s="240"/>
      <c r="AZ2156" s="240"/>
      <c r="BA2156" s="240"/>
      <c r="BB2156" s="240"/>
      <c r="BC2156" s="240"/>
      <c r="BD2156" s="240"/>
      <c r="BE2156" s="240"/>
      <c r="BF2156" s="240"/>
      <c r="BG2156" s="240"/>
      <c r="BH2156" s="240"/>
      <c r="BI2156" s="240"/>
      <c r="BJ2156" s="240"/>
      <c r="BK2156" s="240"/>
      <c r="BL2156" s="240"/>
      <c r="BM2156" s="240"/>
      <c r="BN2156" s="240"/>
      <c r="BO2156" s="240"/>
      <c r="BP2156" s="240"/>
      <c r="BQ2156" s="240"/>
      <c r="BR2156" s="240"/>
      <c r="BS2156" s="240"/>
      <c r="BT2156" s="240"/>
      <c r="BU2156" s="240"/>
      <c r="BV2156" s="240"/>
      <c r="BW2156" s="240"/>
      <c r="BX2156" s="240"/>
      <c r="BY2156" s="240"/>
      <c r="BZ2156" s="240"/>
      <c r="CA2156" s="240"/>
      <c r="CB2156" s="240"/>
      <c r="CC2156" s="240"/>
      <c r="CD2156" s="240"/>
      <c r="CE2156" s="240"/>
      <c r="CF2156" s="240"/>
      <c r="CG2156" s="240"/>
      <c r="CH2156" s="240"/>
      <c r="CI2156" s="240"/>
      <c r="CJ2156" s="240"/>
      <c r="CK2156" s="240"/>
      <c r="CL2156" s="240"/>
      <c r="CM2156" s="240"/>
      <c r="CN2156" s="240"/>
      <c r="CO2156" s="240"/>
      <c r="CP2156" s="240"/>
      <c r="CQ2156" s="240"/>
      <c r="CR2156" s="240"/>
      <c r="CS2156" s="240"/>
      <c r="CT2156" s="240"/>
      <c r="CU2156" s="240"/>
      <c r="CV2156" s="240"/>
      <c r="CW2156" s="240"/>
      <c r="CX2156" s="240"/>
      <c r="CY2156" s="240"/>
      <c r="CZ2156" s="240"/>
      <c r="DA2156" s="240"/>
      <c r="DB2156" s="240"/>
      <c r="DC2156" s="240"/>
      <c r="DD2156" s="240"/>
      <c r="DE2156" s="240"/>
      <c r="DF2156" s="240"/>
      <c r="DG2156" s="240"/>
      <c r="DH2156" s="240"/>
      <c r="DI2156" s="240"/>
      <c r="DJ2156" s="240"/>
      <c r="DK2156" s="240"/>
      <c r="DL2156" s="240"/>
      <c r="DM2156" s="240"/>
      <c r="DN2156" s="240"/>
      <c r="DO2156" s="240"/>
      <c r="DP2156" s="240"/>
      <c r="DQ2156" s="240"/>
      <c r="DR2156" s="240"/>
      <c r="DS2156" s="240"/>
      <c r="DT2156" s="240"/>
      <c r="DU2156" s="240"/>
      <c r="DV2156" s="240"/>
      <c r="DW2156" s="240"/>
      <c r="DX2156" s="240"/>
      <c r="DY2156" s="240"/>
      <c r="DZ2156" s="240"/>
      <c r="EA2156" s="240"/>
      <c r="EB2156" s="240"/>
      <c r="EC2156" s="240"/>
      <c r="ED2156" s="240"/>
      <c r="EE2156" s="240"/>
      <c r="EF2156" s="240"/>
      <c r="EG2156" s="240"/>
      <c r="EH2156" s="240"/>
      <c r="EI2156" s="240"/>
      <c r="EJ2156" s="240"/>
      <c r="EK2156" s="240"/>
      <c r="EL2156" s="240"/>
      <c r="EM2156" s="240"/>
      <c r="EN2156" s="240"/>
      <c r="EO2156" s="240"/>
      <c r="EP2156" s="240"/>
      <c r="EQ2156" s="240"/>
      <c r="ER2156" s="240"/>
      <c r="ES2156" s="240"/>
      <c r="ET2156" s="240"/>
      <c r="EU2156" s="240"/>
      <c r="EV2156" s="240"/>
      <c r="EW2156" s="240"/>
      <c r="EX2156" s="240"/>
      <c r="EY2156" s="240"/>
      <c r="EZ2156" s="240"/>
      <c r="FA2156" s="240"/>
      <c r="FB2156" s="240"/>
      <c r="FC2156" s="240"/>
      <c r="FD2156" s="240"/>
      <c r="FE2156" s="240"/>
      <c r="FF2156" s="240"/>
      <c r="FG2156" s="240"/>
      <c r="FH2156" s="240"/>
      <c r="FI2156" s="240"/>
      <c r="FJ2156" s="240"/>
      <c r="FK2156" s="240"/>
      <c r="FL2156" s="240"/>
      <c r="FM2156" s="240"/>
      <c r="FN2156" s="240"/>
      <c r="FO2156" s="240"/>
      <c r="FP2156" s="240"/>
      <c r="FQ2156" s="240"/>
      <c r="FR2156" s="240"/>
      <c r="FS2156" s="240"/>
      <c r="FT2156" s="240"/>
      <c r="FU2156" s="240"/>
      <c r="FV2156" s="240"/>
    </row>
    <row r="2157" spans="1:178" s="250" customFormat="1">
      <c r="A2157" s="234"/>
      <c r="B2157" s="234"/>
      <c r="C2157" s="234"/>
      <c r="D2157" s="234"/>
      <c r="E2157" s="234"/>
      <c r="F2157" s="234"/>
      <c r="G2157" s="235"/>
      <c r="H2157" s="236"/>
      <c r="AJ2157" s="290"/>
      <c r="AK2157" s="240"/>
      <c r="AL2157" s="240"/>
      <c r="AM2157" s="240"/>
      <c r="AN2157" s="240"/>
      <c r="AO2157" s="240"/>
      <c r="AP2157" s="240"/>
      <c r="AQ2157" s="240"/>
      <c r="AR2157" s="240"/>
      <c r="AS2157" s="240"/>
      <c r="AT2157" s="240"/>
      <c r="AU2157" s="240"/>
      <c r="AV2157" s="240"/>
      <c r="AW2157" s="240"/>
      <c r="AX2157" s="240"/>
      <c r="AY2157" s="240"/>
      <c r="AZ2157" s="240"/>
      <c r="BA2157" s="240"/>
      <c r="BB2157" s="240"/>
      <c r="BC2157" s="240"/>
      <c r="BD2157" s="240"/>
      <c r="BE2157" s="240"/>
      <c r="BF2157" s="240"/>
      <c r="BG2157" s="240"/>
      <c r="BH2157" s="240"/>
      <c r="BI2157" s="240"/>
      <c r="BJ2157" s="240"/>
      <c r="BK2157" s="240"/>
      <c r="BL2157" s="240"/>
      <c r="BM2157" s="240"/>
      <c r="BN2157" s="240"/>
      <c r="BO2157" s="240"/>
      <c r="BP2157" s="240"/>
      <c r="BQ2157" s="240"/>
      <c r="BR2157" s="240"/>
      <c r="BS2157" s="240"/>
      <c r="BT2157" s="240"/>
      <c r="BU2157" s="240"/>
      <c r="BV2157" s="240"/>
      <c r="BW2157" s="240"/>
      <c r="BX2157" s="240"/>
      <c r="BY2157" s="240"/>
      <c r="BZ2157" s="240"/>
      <c r="CA2157" s="240"/>
      <c r="CB2157" s="240"/>
      <c r="CC2157" s="240"/>
      <c r="CD2157" s="240"/>
      <c r="CE2157" s="240"/>
      <c r="CF2157" s="240"/>
      <c r="CG2157" s="240"/>
      <c r="CH2157" s="240"/>
      <c r="CI2157" s="240"/>
      <c r="CJ2157" s="240"/>
      <c r="CK2157" s="240"/>
      <c r="CL2157" s="240"/>
      <c r="CM2157" s="240"/>
      <c r="CN2157" s="240"/>
      <c r="CO2157" s="240"/>
      <c r="CP2157" s="240"/>
      <c r="CQ2157" s="240"/>
      <c r="CR2157" s="240"/>
      <c r="CS2157" s="240"/>
      <c r="CT2157" s="240"/>
      <c r="CU2157" s="240"/>
      <c r="CV2157" s="240"/>
      <c r="CW2157" s="240"/>
      <c r="CX2157" s="240"/>
      <c r="CY2157" s="240"/>
      <c r="CZ2157" s="240"/>
      <c r="DA2157" s="240"/>
      <c r="DB2157" s="240"/>
      <c r="DC2157" s="240"/>
      <c r="DD2157" s="240"/>
      <c r="DE2157" s="240"/>
      <c r="DF2157" s="240"/>
      <c r="DG2157" s="240"/>
      <c r="DH2157" s="240"/>
      <c r="DI2157" s="240"/>
      <c r="DJ2157" s="240"/>
      <c r="DK2157" s="240"/>
      <c r="DL2157" s="240"/>
      <c r="DM2157" s="240"/>
      <c r="DN2157" s="240"/>
      <c r="DO2157" s="240"/>
      <c r="DP2157" s="240"/>
      <c r="DQ2157" s="240"/>
      <c r="DR2157" s="240"/>
      <c r="DS2157" s="240"/>
      <c r="DT2157" s="240"/>
      <c r="DU2157" s="240"/>
      <c r="DV2157" s="240"/>
      <c r="DW2157" s="240"/>
      <c r="DX2157" s="240"/>
      <c r="DY2157" s="240"/>
      <c r="DZ2157" s="240"/>
      <c r="EA2157" s="240"/>
      <c r="EB2157" s="240"/>
      <c r="EC2157" s="240"/>
      <c r="ED2157" s="240"/>
      <c r="EE2157" s="240"/>
      <c r="EF2157" s="240"/>
      <c r="EG2157" s="240"/>
      <c r="EH2157" s="240"/>
      <c r="EI2157" s="240"/>
      <c r="EJ2157" s="240"/>
      <c r="EK2157" s="240"/>
      <c r="EL2157" s="240"/>
      <c r="EM2157" s="240"/>
      <c r="EN2157" s="240"/>
      <c r="EO2157" s="240"/>
      <c r="EP2157" s="240"/>
      <c r="EQ2157" s="240"/>
      <c r="ER2157" s="240"/>
      <c r="ES2157" s="240"/>
      <c r="ET2157" s="240"/>
      <c r="EU2157" s="240"/>
      <c r="EV2157" s="240"/>
      <c r="EW2157" s="240"/>
      <c r="EX2157" s="240"/>
      <c r="EY2157" s="240"/>
      <c r="EZ2157" s="240"/>
      <c r="FA2157" s="240"/>
      <c r="FB2157" s="240"/>
      <c r="FC2157" s="240"/>
      <c r="FD2157" s="240"/>
      <c r="FE2157" s="240"/>
      <c r="FF2157" s="240"/>
      <c r="FG2157" s="240"/>
      <c r="FH2157" s="240"/>
      <c r="FI2157" s="240"/>
      <c r="FJ2157" s="240"/>
      <c r="FK2157" s="240"/>
      <c r="FL2157" s="240"/>
      <c r="FM2157" s="240"/>
      <c r="FN2157" s="240"/>
      <c r="FO2157" s="240"/>
      <c r="FP2157" s="240"/>
      <c r="FQ2157" s="240"/>
      <c r="FR2157" s="240"/>
      <c r="FS2157" s="240"/>
      <c r="FT2157" s="240"/>
      <c r="FU2157" s="240"/>
      <c r="FV2157" s="240"/>
    </row>
    <row r="2158" spans="1:178" s="250" customFormat="1">
      <c r="A2158" s="234"/>
      <c r="B2158" s="234"/>
      <c r="C2158" s="234"/>
      <c r="D2158" s="234"/>
      <c r="E2158" s="234"/>
      <c r="F2158" s="234"/>
      <c r="G2158" s="235"/>
      <c r="H2158" s="236"/>
      <c r="AJ2158" s="290"/>
      <c r="AK2158" s="240"/>
      <c r="AL2158" s="240"/>
      <c r="AM2158" s="240"/>
      <c r="AN2158" s="240"/>
      <c r="AO2158" s="240"/>
      <c r="AP2158" s="240"/>
      <c r="AQ2158" s="240"/>
      <c r="AR2158" s="240"/>
      <c r="AS2158" s="240"/>
      <c r="AT2158" s="240"/>
      <c r="AU2158" s="240"/>
      <c r="AV2158" s="240"/>
      <c r="AW2158" s="240"/>
      <c r="AX2158" s="240"/>
      <c r="AY2158" s="240"/>
      <c r="AZ2158" s="240"/>
      <c r="BA2158" s="240"/>
      <c r="BB2158" s="240"/>
      <c r="BC2158" s="240"/>
      <c r="BD2158" s="240"/>
      <c r="BE2158" s="240"/>
      <c r="BF2158" s="240"/>
      <c r="BG2158" s="240"/>
      <c r="BH2158" s="240"/>
      <c r="BI2158" s="240"/>
      <c r="BJ2158" s="240"/>
      <c r="BK2158" s="240"/>
      <c r="BL2158" s="240"/>
      <c r="BM2158" s="240"/>
      <c r="BN2158" s="240"/>
      <c r="BO2158" s="240"/>
      <c r="BP2158" s="240"/>
      <c r="BQ2158" s="240"/>
      <c r="BR2158" s="240"/>
      <c r="BS2158" s="240"/>
      <c r="BT2158" s="240"/>
      <c r="BU2158" s="240"/>
      <c r="BV2158" s="240"/>
      <c r="BW2158" s="240"/>
      <c r="BX2158" s="240"/>
      <c r="BY2158" s="240"/>
      <c r="BZ2158" s="240"/>
      <c r="CA2158" s="240"/>
      <c r="CB2158" s="240"/>
      <c r="CC2158" s="240"/>
      <c r="CD2158" s="240"/>
      <c r="CE2158" s="240"/>
      <c r="CF2158" s="240"/>
      <c r="CG2158" s="240"/>
      <c r="CH2158" s="240"/>
      <c r="CI2158" s="240"/>
      <c r="CJ2158" s="240"/>
      <c r="CK2158" s="240"/>
      <c r="CL2158" s="240"/>
      <c r="CM2158" s="240"/>
      <c r="CN2158" s="240"/>
      <c r="CO2158" s="240"/>
      <c r="CP2158" s="240"/>
      <c r="CQ2158" s="240"/>
      <c r="CR2158" s="240"/>
      <c r="CS2158" s="240"/>
      <c r="CT2158" s="240"/>
      <c r="CU2158" s="240"/>
      <c r="CV2158" s="240"/>
      <c r="CW2158" s="240"/>
      <c r="CX2158" s="240"/>
      <c r="CY2158" s="240"/>
      <c r="CZ2158" s="240"/>
      <c r="DA2158" s="240"/>
      <c r="DB2158" s="240"/>
      <c r="DC2158" s="240"/>
      <c r="DD2158" s="240"/>
      <c r="DE2158" s="240"/>
      <c r="DF2158" s="240"/>
      <c r="DG2158" s="240"/>
      <c r="DH2158" s="240"/>
      <c r="DI2158" s="240"/>
      <c r="DJ2158" s="240"/>
      <c r="DK2158" s="240"/>
      <c r="DL2158" s="240"/>
      <c r="DM2158" s="240"/>
      <c r="DN2158" s="240"/>
      <c r="DO2158" s="240"/>
      <c r="DP2158" s="240"/>
      <c r="DQ2158" s="240"/>
      <c r="DR2158" s="240"/>
      <c r="DS2158" s="240"/>
      <c r="DT2158" s="240"/>
      <c r="DU2158" s="240"/>
      <c r="DV2158" s="240"/>
      <c r="DW2158" s="240"/>
      <c r="DX2158" s="240"/>
      <c r="DY2158" s="240"/>
      <c r="DZ2158" s="240"/>
      <c r="EA2158" s="240"/>
      <c r="EB2158" s="240"/>
      <c r="EC2158" s="240"/>
      <c r="ED2158" s="240"/>
      <c r="EE2158" s="240"/>
      <c r="EF2158" s="240"/>
      <c r="EG2158" s="240"/>
      <c r="EH2158" s="240"/>
      <c r="EI2158" s="240"/>
      <c r="EJ2158" s="240"/>
      <c r="EK2158" s="240"/>
      <c r="EL2158" s="240"/>
      <c r="EM2158" s="240"/>
      <c r="EN2158" s="240"/>
      <c r="EO2158" s="240"/>
      <c r="EP2158" s="240"/>
      <c r="EQ2158" s="240"/>
      <c r="ER2158" s="240"/>
      <c r="ES2158" s="240"/>
      <c r="ET2158" s="240"/>
      <c r="EU2158" s="240"/>
      <c r="EV2158" s="240"/>
      <c r="EW2158" s="240"/>
      <c r="EX2158" s="240"/>
      <c r="EY2158" s="240"/>
      <c r="EZ2158" s="240"/>
      <c r="FA2158" s="240"/>
      <c r="FB2158" s="240"/>
      <c r="FC2158" s="240"/>
      <c r="FD2158" s="240"/>
      <c r="FE2158" s="240"/>
      <c r="FF2158" s="240"/>
      <c r="FG2158" s="240"/>
      <c r="FH2158" s="240"/>
      <c r="FI2158" s="240"/>
      <c r="FJ2158" s="240"/>
      <c r="FK2158" s="240"/>
      <c r="FL2158" s="240"/>
      <c r="FM2158" s="240"/>
      <c r="FN2158" s="240"/>
      <c r="FO2158" s="240"/>
      <c r="FP2158" s="240"/>
      <c r="FQ2158" s="240"/>
      <c r="FR2158" s="240"/>
      <c r="FS2158" s="240"/>
      <c r="FT2158" s="240"/>
      <c r="FU2158" s="240"/>
      <c r="FV2158" s="240"/>
    </row>
    <row r="2159" spans="1:178" s="250" customFormat="1">
      <c r="A2159" s="234"/>
      <c r="B2159" s="234"/>
      <c r="C2159" s="234"/>
      <c r="D2159" s="234"/>
      <c r="E2159" s="234"/>
      <c r="F2159" s="234"/>
      <c r="G2159" s="235"/>
      <c r="H2159" s="236"/>
      <c r="AJ2159" s="290"/>
      <c r="AK2159" s="240"/>
      <c r="AL2159" s="240"/>
      <c r="AM2159" s="240"/>
      <c r="AN2159" s="240"/>
      <c r="AO2159" s="240"/>
      <c r="AP2159" s="240"/>
      <c r="AQ2159" s="240"/>
      <c r="AR2159" s="240"/>
      <c r="AS2159" s="240"/>
      <c r="AT2159" s="240"/>
      <c r="AU2159" s="240"/>
      <c r="AV2159" s="240"/>
      <c r="AW2159" s="240"/>
      <c r="AX2159" s="240"/>
      <c r="AY2159" s="240"/>
      <c r="AZ2159" s="240"/>
      <c r="BA2159" s="240"/>
      <c r="BB2159" s="240"/>
      <c r="BC2159" s="240"/>
      <c r="BD2159" s="240"/>
      <c r="BE2159" s="240"/>
      <c r="BF2159" s="240"/>
      <c r="BG2159" s="240"/>
      <c r="BH2159" s="240"/>
      <c r="BI2159" s="240"/>
      <c r="BJ2159" s="240"/>
      <c r="BK2159" s="240"/>
      <c r="BL2159" s="240"/>
      <c r="BM2159" s="240"/>
      <c r="BN2159" s="240"/>
      <c r="BO2159" s="240"/>
      <c r="BP2159" s="240"/>
      <c r="BQ2159" s="240"/>
      <c r="BR2159" s="240"/>
      <c r="BS2159" s="240"/>
      <c r="BT2159" s="240"/>
      <c r="BU2159" s="240"/>
      <c r="BV2159" s="240"/>
      <c r="BW2159" s="240"/>
      <c r="BX2159" s="240"/>
      <c r="BY2159" s="240"/>
      <c r="BZ2159" s="240"/>
      <c r="CA2159" s="240"/>
      <c r="CB2159" s="240"/>
      <c r="CC2159" s="240"/>
      <c r="CD2159" s="240"/>
      <c r="CE2159" s="240"/>
      <c r="CF2159" s="240"/>
      <c r="CG2159" s="240"/>
      <c r="CH2159" s="240"/>
      <c r="CI2159" s="240"/>
      <c r="CJ2159" s="240"/>
      <c r="CK2159" s="240"/>
      <c r="CL2159" s="240"/>
      <c r="CM2159" s="240"/>
      <c r="CN2159" s="240"/>
      <c r="CO2159" s="240"/>
      <c r="CP2159" s="240"/>
      <c r="CQ2159" s="240"/>
      <c r="CR2159" s="240"/>
      <c r="CS2159" s="240"/>
      <c r="CT2159" s="240"/>
      <c r="CU2159" s="240"/>
      <c r="CV2159" s="240"/>
      <c r="CW2159" s="240"/>
      <c r="CX2159" s="240"/>
      <c r="CY2159" s="240"/>
      <c r="CZ2159" s="240"/>
      <c r="DA2159" s="240"/>
      <c r="DB2159" s="240"/>
      <c r="DC2159" s="240"/>
      <c r="DD2159" s="240"/>
      <c r="DE2159" s="240"/>
      <c r="DF2159" s="240"/>
      <c r="DG2159" s="240"/>
      <c r="DH2159" s="240"/>
      <c r="DI2159" s="240"/>
      <c r="DJ2159" s="240"/>
      <c r="DK2159" s="240"/>
      <c r="DL2159" s="240"/>
      <c r="DM2159" s="240"/>
      <c r="DN2159" s="240"/>
      <c r="DO2159" s="240"/>
      <c r="DP2159" s="240"/>
      <c r="DQ2159" s="240"/>
      <c r="DR2159" s="240"/>
      <c r="DS2159" s="240"/>
      <c r="DT2159" s="240"/>
      <c r="DU2159" s="240"/>
      <c r="DV2159" s="240"/>
      <c r="DW2159" s="240"/>
      <c r="DX2159" s="240"/>
      <c r="DY2159" s="240"/>
      <c r="DZ2159" s="240"/>
      <c r="EA2159" s="240"/>
      <c r="EB2159" s="240"/>
      <c r="EC2159" s="240"/>
      <c r="ED2159" s="240"/>
      <c r="EE2159" s="240"/>
      <c r="EF2159" s="240"/>
      <c r="EG2159" s="240"/>
      <c r="EH2159" s="240"/>
      <c r="EI2159" s="240"/>
      <c r="EJ2159" s="240"/>
      <c r="EK2159" s="240"/>
      <c r="EL2159" s="240"/>
      <c r="EM2159" s="240"/>
      <c r="EN2159" s="240"/>
      <c r="EO2159" s="240"/>
      <c r="EP2159" s="240"/>
      <c r="EQ2159" s="240"/>
      <c r="ER2159" s="240"/>
      <c r="ES2159" s="240"/>
      <c r="ET2159" s="240"/>
      <c r="EU2159" s="240"/>
      <c r="EV2159" s="240"/>
      <c r="EW2159" s="240"/>
      <c r="EX2159" s="240"/>
      <c r="EY2159" s="240"/>
      <c r="EZ2159" s="240"/>
      <c r="FA2159" s="240"/>
      <c r="FB2159" s="240"/>
      <c r="FC2159" s="240"/>
      <c r="FD2159" s="240"/>
      <c r="FE2159" s="240"/>
      <c r="FF2159" s="240"/>
      <c r="FG2159" s="240"/>
      <c r="FH2159" s="240"/>
      <c r="FI2159" s="240"/>
      <c r="FJ2159" s="240"/>
      <c r="FK2159" s="240"/>
      <c r="FL2159" s="240"/>
      <c r="FM2159" s="240"/>
      <c r="FN2159" s="240"/>
      <c r="FO2159" s="240"/>
      <c r="FP2159" s="240"/>
      <c r="FQ2159" s="240"/>
      <c r="FR2159" s="240"/>
      <c r="FS2159" s="240"/>
      <c r="FT2159" s="240"/>
      <c r="FU2159" s="240"/>
      <c r="FV2159" s="240"/>
    </row>
    <row r="2160" spans="1:178" s="250" customFormat="1">
      <c r="A2160" s="234"/>
      <c r="B2160" s="234"/>
      <c r="C2160" s="234"/>
      <c r="D2160" s="234"/>
      <c r="E2160" s="234"/>
      <c r="F2160" s="234"/>
      <c r="G2160" s="235"/>
      <c r="H2160" s="236"/>
      <c r="AJ2160" s="290"/>
      <c r="AK2160" s="240"/>
      <c r="AL2160" s="240"/>
      <c r="AM2160" s="240"/>
      <c r="AN2160" s="240"/>
      <c r="AO2160" s="240"/>
      <c r="AP2160" s="240"/>
      <c r="AQ2160" s="240"/>
      <c r="AR2160" s="240"/>
      <c r="AS2160" s="240"/>
      <c r="AT2160" s="240"/>
      <c r="AU2160" s="240"/>
      <c r="AV2160" s="240"/>
      <c r="AW2160" s="240"/>
      <c r="AX2160" s="240"/>
      <c r="AY2160" s="240"/>
      <c r="AZ2160" s="240"/>
      <c r="BA2160" s="240"/>
      <c r="BB2160" s="240"/>
      <c r="BC2160" s="240"/>
      <c r="BD2160" s="240"/>
      <c r="BE2160" s="240"/>
      <c r="BF2160" s="240"/>
      <c r="BG2160" s="240"/>
      <c r="BH2160" s="240"/>
      <c r="BI2160" s="240"/>
      <c r="BJ2160" s="240"/>
      <c r="BK2160" s="240"/>
      <c r="BL2160" s="240"/>
      <c r="BM2160" s="240"/>
      <c r="BN2160" s="240"/>
      <c r="BO2160" s="240"/>
      <c r="BP2160" s="240"/>
      <c r="BQ2160" s="240"/>
      <c r="BR2160" s="240"/>
      <c r="BS2160" s="240"/>
      <c r="BT2160" s="240"/>
      <c r="BU2160" s="240"/>
      <c r="BV2160" s="240"/>
      <c r="BW2160" s="240"/>
      <c r="BX2160" s="240"/>
      <c r="BY2160" s="240"/>
      <c r="BZ2160" s="240"/>
      <c r="CA2160" s="240"/>
      <c r="CB2160" s="240"/>
      <c r="CC2160" s="240"/>
      <c r="CD2160" s="240"/>
      <c r="CE2160" s="240"/>
      <c r="CF2160" s="240"/>
      <c r="CG2160" s="240"/>
      <c r="CH2160" s="240"/>
      <c r="CI2160" s="240"/>
      <c r="CJ2160" s="240"/>
      <c r="CK2160" s="240"/>
      <c r="CL2160" s="240"/>
      <c r="CM2160" s="240"/>
      <c r="CN2160" s="240"/>
      <c r="CO2160" s="240"/>
      <c r="CP2160" s="240"/>
      <c r="CQ2160" s="240"/>
      <c r="CR2160" s="240"/>
      <c r="CS2160" s="240"/>
      <c r="CT2160" s="240"/>
      <c r="CU2160" s="240"/>
      <c r="CV2160" s="240"/>
      <c r="CW2160" s="240"/>
      <c r="CX2160" s="240"/>
      <c r="CY2160" s="240"/>
      <c r="CZ2160" s="240"/>
      <c r="DA2160" s="240"/>
      <c r="DB2160" s="240"/>
      <c r="DC2160" s="240"/>
      <c r="DD2160" s="240"/>
      <c r="DE2160" s="240"/>
      <c r="DF2160" s="240"/>
      <c r="DG2160" s="240"/>
      <c r="DH2160" s="240"/>
      <c r="DI2160" s="240"/>
      <c r="DJ2160" s="240"/>
      <c r="DK2160" s="240"/>
      <c r="DL2160" s="240"/>
      <c r="DM2160" s="240"/>
      <c r="DN2160" s="240"/>
      <c r="DO2160" s="240"/>
      <c r="DP2160" s="240"/>
      <c r="DQ2160" s="240"/>
      <c r="DR2160" s="240"/>
      <c r="DS2160" s="240"/>
      <c r="DT2160" s="240"/>
      <c r="DU2160" s="240"/>
      <c r="DV2160" s="240"/>
      <c r="DW2160" s="240"/>
      <c r="DX2160" s="240"/>
      <c r="DY2160" s="240"/>
      <c r="DZ2160" s="240"/>
      <c r="EA2160" s="240"/>
      <c r="EB2160" s="240"/>
      <c r="EC2160" s="240"/>
      <c r="ED2160" s="240"/>
      <c r="EE2160" s="240"/>
      <c r="EF2160" s="240"/>
      <c r="EG2160" s="240"/>
      <c r="EH2160" s="240"/>
      <c r="EI2160" s="240"/>
      <c r="EJ2160" s="240"/>
      <c r="EK2160" s="240"/>
      <c r="EL2160" s="240"/>
      <c r="EM2160" s="240"/>
      <c r="EN2160" s="240"/>
      <c r="EO2160" s="240"/>
      <c r="EP2160" s="240"/>
      <c r="EQ2160" s="240"/>
      <c r="ER2160" s="240"/>
      <c r="ES2160" s="240"/>
      <c r="ET2160" s="240"/>
      <c r="EU2160" s="240"/>
      <c r="EV2160" s="240"/>
      <c r="EW2160" s="240"/>
      <c r="EX2160" s="240"/>
      <c r="EY2160" s="240"/>
      <c r="EZ2160" s="240"/>
      <c r="FA2160" s="240"/>
      <c r="FB2160" s="240"/>
      <c r="FC2160" s="240"/>
      <c r="FD2160" s="240"/>
      <c r="FE2160" s="240"/>
      <c r="FF2160" s="240"/>
      <c r="FG2160" s="240"/>
      <c r="FH2160" s="240"/>
      <c r="FI2160" s="240"/>
      <c r="FJ2160" s="240"/>
      <c r="FK2160" s="240"/>
      <c r="FL2160" s="240"/>
      <c r="FM2160" s="240"/>
      <c r="FN2160" s="240"/>
      <c r="FO2160" s="240"/>
      <c r="FP2160" s="240"/>
      <c r="FQ2160" s="240"/>
      <c r="FR2160" s="240"/>
      <c r="FS2160" s="240"/>
      <c r="FT2160" s="240"/>
      <c r="FU2160" s="240"/>
      <c r="FV2160" s="240"/>
    </row>
    <row r="2161" spans="1:178" s="250" customFormat="1">
      <c r="A2161" s="234"/>
      <c r="B2161" s="234"/>
      <c r="C2161" s="234"/>
      <c r="D2161" s="234"/>
      <c r="E2161" s="234"/>
      <c r="F2161" s="234"/>
      <c r="G2161" s="235"/>
      <c r="H2161" s="236"/>
      <c r="AJ2161" s="290"/>
      <c r="AK2161" s="240"/>
      <c r="AL2161" s="240"/>
      <c r="AM2161" s="240"/>
      <c r="AN2161" s="240"/>
      <c r="AO2161" s="240"/>
      <c r="AP2161" s="240"/>
      <c r="AQ2161" s="240"/>
      <c r="AR2161" s="240"/>
      <c r="AS2161" s="240"/>
      <c r="AT2161" s="240"/>
      <c r="AU2161" s="240"/>
      <c r="AV2161" s="240"/>
      <c r="AW2161" s="240"/>
      <c r="AX2161" s="240"/>
      <c r="AY2161" s="240"/>
      <c r="AZ2161" s="240"/>
      <c r="BA2161" s="240"/>
      <c r="BB2161" s="240"/>
      <c r="BC2161" s="240"/>
      <c r="BD2161" s="240"/>
      <c r="BE2161" s="240"/>
      <c r="BF2161" s="240"/>
      <c r="BG2161" s="240"/>
      <c r="BH2161" s="240"/>
      <c r="BI2161" s="240"/>
      <c r="BJ2161" s="240"/>
      <c r="BK2161" s="240"/>
      <c r="BL2161" s="240"/>
      <c r="BM2161" s="240"/>
      <c r="BN2161" s="240"/>
      <c r="BO2161" s="240"/>
      <c r="BP2161" s="240"/>
      <c r="BQ2161" s="240"/>
      <c r="BR2161" s="240"/>
      <c r="BS2161" s="240"/>
      <c r="BT2161" s="240"/>
      <c r="BU2161" s="240"/>
      <c r="BV2161" s="240"/>
      <c r="BW2161" s="240"/>
      <c r="BX2161" s="240"/>
      <c r="BY2161" s="240"/>
      <c r="BZ2161" s="240"/>
      <c r="CA2161" s="240"/>
      <c r="CB2161" s="240"/>
      <c r="CC2161" s="240"/>
      <c r="CD2161" s="240"/>
      <c r="CE2161" s="240"/>
      <c r="CF2161" s="240"/>
      <c r="CG2161" s="240"/>
      <c r="CH2161" s="240"/>
      <c r="CI2161" s="240"/>
      <c r="CJ2161" s="240"/>
      <c r="CK2161" s="240"/>
      <c r="CL2161" s="240"/>
      <c r="CM2161" s="240"/>
      <c r="CN2161" s="240"/>
      <c r="CO2161" s="240"/>
      <c r="CP2161" s="240"/>
      <c r="CQ2161" s="240"/>
      <c r="CR2161" s="240"/>
      <c r="CS2161" s="240"/>
      <c r="CT2161" s="240"/>
      <c r="CU2161" s="240"/>
      <c r="CV2161" s="240"/>
      <c r="CW2161" s="240"/>
      <c r="CX2161" s="240"/>
      <c r="CY2161" s="240"/>
      <c r="CZ2161" s="240"/>
      <c r="DA2161" s="240"/>
      <c r="DB2161" s="240"/>
      <c r="DC2161" s="240"/>
      <c r="DD2161" s="240"/>
      <c r="DE2161" s="240"/>
      <c r="DF2161" s="240"/>
      <c r="DG2161" s="240"/>
      <c r="DH2161" s="240"/>
      <c r="DI2161" s="240"/>
      <c r="DJ2161" s="240"/>
      <c r="DK2161" s="240"/>
      <c r="DL2161" s="240"/>
      <c r="DM2161" s="240"/>
      <c r="DN2161" s="240"/>
      <c r="DO2161" s="240"/>
      <c r="DP2161" s="240"/>
      <c r="DQ2161" s="240"/>
      <c r="DR2161" s="240"/>
      <c r="DS2161" s="240"/>
      <c r="DT2161" s="240"/>
      <c r="DU2161" s="240"/>
      <c r="DV2161" s="240"/>
      <c r="DW2161" s="240"/>
      <c r="DX2161" s="240"/>
      <c r="DY2161" s="240"/>
      <c r="DZ2161" s="240"/>
      <c r="EA2161" s="240"/>
      <c r="EB2161" s="240"/>
      <c r="EC2161" s="240"/>
      <c r="ED2161" s="240"/>
      <c r="EE2161" s="240"/>
      <c r="EF2161" s="240"/>
      <c r="EG2161" s="240"/>
      <c r="EH2161" s="240"/>
      <c r="EI2161" s="240"/>
      <c r="EJ2161" s="240"/>
      <c r="EK2161" s="240"/>
      <c r="EL2161" s="240"/>
      <c r="EM2161" s="240"/>
      <c r="EN2161" s="240"/>
      <c r="EO2161" s="240"/>
      <c r="EP2161" s="240"/>
      <c r="EQ2161" s="240"/>
      <c r="ER2161" s="240"/>
      <c r="ES2161" s="240"/>
      <c r="ET2161" s="240"/>
      <c r="EU2161" s="240"/>
      <c r="EV2161" s="240"/>
      <c r="EW2161" s="240"/>
      <c r="EX2161" s="240"/>
      <c r="EY2161" s="240"/>
      <c r="EZ2161" s="240"/>
      <c r="FA2161" s="240"/>
      <c r="FB2161" s="240"/>
      <c r="FC2161" s="240"/>
      <c r="FD2161" s="240"/>
      <c r="FE2161" s="240"/>
      <c r="FF2161" s="240"/>
      <c r="FG2161" s="240"/>
      <c r="FH2161" s="240"/>
      <c r="FI2161" s="240"/>
      <c r="FJ2161" s="240"/>
      <c r="FK2161" s="240"/>
      <c r="FL2161" s="240"/>
      <c r="FM2161" s="240"/>
      <c r="FN2161" s="240"/>
      <c r="FO2161" s="240"/>
      <c r="FP2161" s="240"/>
      <c r="FQ2161" s="240"/>
      <c r="FR2161" s="240"/>
      <c r="FS2161" s="240"/>
      <c r="FT2161" s="240"/>
      <c r="FU2161" s="240"/>
      <c r="FV2161" s="240"/>
    </row>
    <row r="2162" spans="1:178" s="250" customFormat="1">
      <c r="A2162" s="234"/>
      <c r="B2162" s="234"/>
      <c r="C2162" s="234"/>
      <c r="D2162" s="234"/>
      <c r="E2162" s="234"/>
      <c r="F2162" s="234"/>
      <c r="G2162" s="235"/>
      <c r="H2162" s="236"/>
      <c r="AJ2162" s="290"/>
      <c r="AK2162" s="240"/>
      <c r="AL2162" s="240"/>
      <c r="AM2162" s="240"/>
      <c r="AN2162" s="240"/>
      <c r="AO2162" s="240"/>
      <c r="AP2162" s="240"/>
      <c r="AQ2162" s="240"/>
      <c r="AR2162" s="240"/>
      <c r="AS2162" s="240"/>
      <c r="AT2162" s="240"/>
      <c r="AU2162" s="240"/>
      <c r="AV2162" s="240"/>
      <c r="AW2162" s="240"/>
      <c r="AX2162" s="240"/>
      <c r="AY2162" s="240"/>
      <c r="AZ2162" s="240"/>
      <c r="BA2162" s="240"/>
      <c r="BB2162" s="240"/>
      <c r="BC2162" s="240"/>
      <c r="BD2162" s="240"/>
      <c r="BE2162" s="240"/>
      <c r="BF2162" s="240"/>
      <c r="BG2162" s="240"/>
      <c r="BH2162" s="240"/>
      <c r="BI2162" s="240"/>
      <c r="BJ2162" s="240"/>
      <c r="BK2162" s="240"/>
      <c r="BL2162" s="240"/>
      <c r="BM2162" s="240"/>
      <c r="BN2162" s="240"/>
      <c r="BO2162" s="240"/>
      <c r="BP2162" s="240"/>
      <c r="BQ2162" s="240"/>
      <c r="BR2162" s="240"/>
      <c r="BS2162" s="240"/>
      <c r="BT2162" s="240"/>
      <c r="BU2162" s="240"/>
      <c r="BV2162" s="240"/>
      <c r="BW2162" s="240"/>
      <c r="BX2162" s="240"/>
      <c r="BY2162" s="240"/>
      <c r="BZ2162" s="240"/>
      <c r="CA2162" s="240"/>
      <c r="CB2162" s="240"/>
      <c r="CC2162" s="240"/>
      <c r="CD2162" s="240"/>
      <c r="CE2162" s="240"/>
      <c r="CF2162" s="240"/>
      <c r="CG2162" s="240"/>
      <c r="CH2162" s="240"/>
      <c r="CI2162" s="240"/>
      <c r="CJ2162" s="240"/>
      <c r="CK2162" s="240"/>
      <c r="CL2162" s="240"/>
      <c r="CM2162" s="240"/>
      <c r="CN2162" s="240"/>
      <c r="CO2162" s="240"/>
      <c r="CP2162" s="240"/>
      <c r="CQ2162" s="240"/>
      <c r="CR2162" s="240"/>
      <c r="CS2162" s="240"/>
      <c r="CT2162" s="240"/>
      <c r="CU2162" s="240"/>
      <c r="CV2162" s="240"/>
      <c r="CW2162" s="240"/>
      <c r="CX2162" s="240"/>
      <c r="CY2162" s="240"/>
      <c r="CZ2162" s="240"/>
      <c r="DA2162" s="240"/>
      <c r="DB2162" s="240"/>
      <c r="DC2162" s="240"/>
      <c r="DD2162" s="240"/>
      <c r="DE2162" s="240"/>
      <c r="DF2162" s="240"/>
      <c r="DG2162" s="240"/>
      <c r="DH2162" s="240"/>
      <c r="DI2162" s="240"/>
      <c r="DJ2162" s="240"/>
      <c r="DK2162" s="240"/>
      <c r="DL2162" s="240"/>
      <c r="DM2162" s="240"/>
      <c r="DN2162" s="240"/>
      <c r="DO2162" s="240"/>
      <c r="DP2162" s="240"/>
      <c r="DQ2162" s="240"/>
      <c r="DR2162" s="240"/>
      <c r="DS2162" s="240"/>
      <c r="DT2162" s="240"/>
      <c r="DU2162" s="240"/>
      <c r="DV2162" s="240"/>
      <c r="DW2162" s="240"/>
      <c r="DX2162" s="240"/>
      <c r="DY2162" s="240"/>
      <c r="DZ2162" s="240"/>
      <c r="EA2162" s="240"/>
      <c r="EB2162" s="240"/>
      <c r="EC2162" s="240"/>
      <c r="ED2162" s="240"/>
      <c r="EE2162" s="240"/>
      <c r="EF2162" s="240"/>
      <c r="EG2162" s="240"/>
      <c r="EH2162" s="240"/>
      <c r="EI2162" s="240"/>
      <c r="EJ2162" s="240"/>
      <c r="EK2162" s="240"/>
      <c r="EL2162" s="240"/>
      <c r="EM2162" s="240"/>
      <c r="EN2162" s="240"/>
      <c r="EO2162" s="240"/>
      <c r="EP2162" s="240"/>
      <c r="EQ2162" s="240"/>
      <c r="ER2162" s="240"/>
      <c r="ES2162" s="240"/>
      <c r="ET2162" s="240"/>
      <c r="EU2162" s="240"/>
      <c r="EV2162" s="240"/>
      <c r="EW2162" s="240"/>
      <c r="EX2162" s="240"/>
      <c r="EY2162" s="240"/>
      <c r="EZ2162" s="240"/>
      <c r="FA2162" s="240"/>
      <c r="FB2162" s="240"/>
      <c r="FC2162" s="240"/>
      <c r="FD2162" s="240"/>
      <c r="FE2162" s="240"/>
      <c r="FF2162" s="240"/>
      <c r="FG2162" s="240"/>
      <c r="FH2162" s="240"/>
      <c r="FI2162" s="240"/>
      <c r="FJ2162" s="240"/>
      <c r="FK2162" s="240"/>
      <c r="FL2162" s="240"/>
      <c r="FM2162" s="240"/>
      <c r="FN2162" s="240"/>
      <c r="FO2162" s="240"/>
      <c r="FP2162" s="240"/>
      <c r="FQ2162" s="240"/>
      <c r="FR2162" s="240"/>
      <c r="FS2162" s="240"/>
      <c r="FT2162" s="240"/>
      <c r="FU2162" s="240"/>
      <c r="FV2162" s="240"/>
    </row>
    <row r="2163" spans="1:178" s="250" customFormat="1">
      <c r="A2163" s="234"/>
      <c r="B2163" s="234"/>
      <c r="C2163" s="234"/>
      <c r="D2163" s="234"/>
      <c r="E2163" s="234"/>
      <c r="F2163" s="234"/>
      <c r="G2163" s="235"/>
      <c r="H2163" s="236"/>
      <c r="AJ2163" s="290"/>
      <c r="AK2163" s="240"/>
      <c r="AL2163" s="240"/>
      <c r="AM2163" s="240"/>
      <c r="AN2163" s="240"/>
      <c r="AO2163" s="240"/>
      <c r="AP2163" s="240"/>
      <c r="AQ2163" s="240"/>
      <c r="AR2163" s="240"/>
      <c r="AS2163" s="240"/>
      <c r="AT2163" s="240"/>
      <c r="AU2163" s="240"/>
      <c r="AV2163" s="240"/>
      <c r="AW2163" s="240"/>
      <c r="AX2163" s="240"/>
      <c r="AY2163" s="240"/>
      <c r="AZ2163" s="240"/>
      <c r="BA2163" s="240"/>
      <c r="BB2163" s="240"/>
      <c r="BC2163" s="240"/>
      <c r="BD2163" s="240"/>
      <c r="BE2163" s="240"/>
      <c r="BF2163" s="240"/>
      <c r="BG2163" s="240"/>
      <c r="BH2163" s="240"/>
      <c r="BI2163" s="240"/>
      <c r="BJ2163" s="240"/>
      <c r="BK2163" s="240"/>
      <c r="BL2163" s="240"/>
      <c r="BM2163" s="240"/>
      <c r="BN2163" s="240"/>
      <c r="BO2163" s="240"/>
      <c r="BP2163" s="240"/>
      <c r="BQ2163" s="240"/>
      <c r="BR2163" s="240"/>
      <c r="BS2163" s="240"/>
      <c r="BT2163" s="240"/>
      <c r="BU2163" s="240"/>
      <c r="BV2163" s="240"/>
      <c r="BW2163" s="240"/>
      <c r="BX2163" s="240"/>
      <c r="BY2163" s="240"/>
      <c r="BZ2163" s="240"/>
      <c r="CA2163" s="240"/>
      <c r="CB2163" s="240"/>
      <c r="CC2163" s="240"/>
      <c r="CD2163" s="240"/>
      <c r="CE2163" s="240"/>
      <c r="CF2163" s="240"/>
      <c r="CG2163" s="240"/>
      <c r="CH2163" s="240"/>
      <c r="CI2163" s="240"/>
      <c r="CJ2163" s="240"/>
      <c r="CK2163" s="240"/>
      <c r="CL2163" s="240"/>
      <c r="CM2163" s="240"/>
      <c r="CN2163" s="240"/>
      <c r="CO2163" s="240"/>
      <c r="CP2163" s="240"/>
      <c r="CQ2163" s="240"/>
      <c r="CR2163" s="240"/>
      <c r="CS2163" s="240"/>
      <c r="CT2163" s="240"/>
      <c r="CU2163" s="240"/>
      <c r="CV2163" s="240"/>
      <c r="CW2163" s="240"/>
      <c r="CX2163" s="240"/>
      <c r="CY2163" s="240"/>
      <c r="CZ2163" s="240"/>
      <c r="DA2163" s="240"/>
      <c r="DB2163" s="240"/>
      <c r="DC2163" s="240"/>
      <c r="DD2163" s="240"/>
      <c r="DE2163" s="240"/>
      <c r="DF2163" s="240"/>
      <c r="DG2163" s="240"/>
      <c r="DH2163" s="240"/>
      <c r="DI2163" s="240"/>
      <c r="DJ2163" s="240"/>
      <c r="DK2163" s="240"/>
      <c r="DL2163" s="240"/>
      <c r="DM2163" s="240"/>
      <c r="DN2163" s="240"/>
      <c r="DO2163" s="240"/>
      <c r="DP2163" s="240"/>
      <c r="DQ2163" s="240"/>
      <c r="DR2163" s="240"/>
      <c r="DS2163" s="240"/>
      <c r="DT2163" s="240"/>
      <c r="DU2163" s="240"/>
      <c r="DV2163" s="240"/>
      <c r="DW2163" s="240"/>
      <c r="DX2163" s="240"/>
      <c r="DY2163" s="240"/>
      <c r="DZ2163" s="240"/>
      <c r="EA2163" s="240"/>
      <c r="EB2163" s="240"/>
      <c r="EC2163" s="240"/>
      <c r="ED2163" s="240"/>
      <c r="EE2163" s="240"/>
      <c r="EF2163" s="240"/>
      <c r="EG2163" s="240"/>
      <c r="EH2163" s="240"/>
      <c r="EI2163" s="240"/>
      <c r="EJ2163" s="240"/>
      <c r="EK2163" s="240"/>
      <c r="EL2163" s="240"/>
      <c r="EM2163" s="240"/>
      <c r="EN2163" s="240"/>
      <c r="EO2163" s="240"/>
      <c r="EP2163" s="240"/>
      <c r="EQ2163" s="240"/>
      <c r="ER2163" s="240"/>
      <c r="ES2163" s="240"/>
      <c r="ET2163" s="240"/>
      <c r="EU2163" s="240"/>
      <c r="EV2163" s="240"/>
      <c r="EW2163" s="240"/>
      <c r="EX2163" s="240"/>
      <c r="EY2163" s="240"/>
      <c r="EZ2163" s="240"/>
      <c r="FA2163" s="240"/>
      <c r="FB2163" s="240"/>
      <c r="FC2163" s="240"/>
      <c r="FD2163" s="240"/>
      <c r="FE2163" s="240"/>
      <c r="FF2163" s="240"/>
      <c r="FG2163" s="240"/>
      <c r="FH2163" s="240"/>
      <c r="FI2163" s="240"/>
      <c r="FJ2163" s="240"/>
      <c r="FK2163" s="240"/>
      <c r="FL2163" s="240"/>
      <c r="FM2163" s="240"/>
      <c r="FN2163" s="240"/>
      <c r="FO2163" s="240"/>
      <c r="FP2163" s="240"/>
      <c r="FQ2163" s="240"/>
      <c r="FR2163" s="240"/>
      <c r="FS2163" s="240"/>
      <c r="FT2163" s="240"/>
      <c r="FU2163" s="240"/>
      <c r="FV2163" s="240"/>
    </row>
    <row r="2164" spans="1:178" s="250" customFormat="1">
      <c r="A2164" s="234"/>
      <c r="B2164" s="234"/>
      <c r="C2164" s="234"/>
      <c r="D2164" s="234"/>
      <c r="E2164" s="234"/>
      <c r="F2164" s="234"/>
      <c r="G2164" s="235"/>
      <c r="H2164" s="236"/>
      <c r="AJ2164" s="290"/>
      <c r="AK2164" s="240"/>
      <c r="AL2164" s="240"/>
      <c r="AM2164" s="240"/>
      <c r="AN2164" s="240"/>
      <c r="AO2164" s="240"/>
      <c r="AP2164" s="240"/>
      <c r="AQ2164" s="240"/>
      <c r="AR2164" s="240"/>
      <c r="AS2164" s="240"/>
      <c r="AT2164" s="240"/>
      <c r="AU2164" s="240"/>
      <c r="AV2164" s="240"/>
      <c r="AW2164" s="240"/>
      <c r="AX2164" s="240"/>
      <c r="AY2164" s="240"/>
      <c r="AZ2164" s="240"/>
      <c r="BA2164" s="240"/>
      <c r="BB2164" s="240"/>
      <c r="BC2164" s="240"/>
      <c r="BD2164" s="240"/>
      <c r="BE2164" s="240"/>
      <c r="BF2164" s="240"/>
      <c r="BG2164" s="240"/>
      <c r="BH2164" s="240"/>
      <c r="BI2164" s="240"/>
      <c r="BJ2164" s="240"/>
      <c r="BK2164" s="240"/>
      <c r="BL2164" s="240"/>
      <c r="BM2164" s="240"/>
      <c r="BN2164" s="240"/>
      <c r="BO2164" s="240"/>
      <c r="BP2164" s="240"/>
      <c r="BQ2164" s="240"/>
      <c r="BR2164" s="240"/>
      <c r="BS2164" s="240"/>
      <c r="BT2164" s="240"/>
      <c r="BU2164" s="240"/>
      <c r="BV2164" s="240"/>
      <c r="BW2164" s="240"/>
      <c r="BX2164" s="240"/>
      <c r="BY2164" s="240"/>
      <c r="BZ2164" s="240"/>
      <c r="CA2164" s="240"/>
      <c r="CB2164" s="240"/>
      <c r="CC2164" s="240"/>
      <c r="CD2164" s="240"/>
      <c r="CE2164" s="240"/>
      <c r="CF2164" s="240"/>
      <c r="CG2164" s="240"/>
      <c r="CH2164" s="240"/>
      <c r="CI2164" s="240"/>
      <c r="CJ2164" s="240"/>
      <c r="CK2164" s="240"/>
      <c r="CL2164" s="240"/>
      <c r="CM2164" s="240"/>
      <c r="CN2164" s="240"/>
      <c r="CO2164" s="240"/>
      <c r="CP2164" s="240"/>
      <c r="CQ2164" s="240"/>
      <c r="CR2164" s="240"/>
      <c r="CS2164" s="240"/>
      <c r="CT2164" s="240"/>
      <c r="CU2164" s="240"/>
      <c r="CV2164" s="240"/>
      <c r="CW2164" s="240"/>
      <c r="CX2164" s="240"/>
      <c r="CY2164" s="240"/>
      <c r="CZ2164" s="240"/>
      <c r="DA2164" s="240"/>
      <c r="DB2164" s="240"/>
      <c r="DC2164" s="240"/>
      <c r="DD2164" s="240"/>
      <c r="DE2164" s="240"/>
      <c r="DF2164" s="240"/>
      <c r="DG2164" s="240"/>
      <c r="DH2164" s="240"/>
      <c r="DI2164" s="240"/>
      <c r="DJ2164" s="240"/>
      <c r="DK2164" s="240"/>
      <c r="DL2164" s="240"/>
      <c r="DM2164" s="240"/>
      <c r="DN2164" s="240"/>
      <c r="DO2164" s="240"/>
      <c r="DP2164" s="240"/>
      <c r="DQ2164" s="240"/>
      <c r="DR2164" s="240"/>
      <c r="DS2164" s="240"/>
      <c r="DT2164" s="240"/>
      <c r="DU2164" s="240"/>
      <c r="DV2164" s="240"/>
      <c r="DW2164" s="240"/>
      <c r="DX2164" s="240"/>
      <c r="DY2164" s="240"/>
      <c r="DZ2164" s="240"/>
      <c r="EA2164" s="240"/>
      <c r="EB2164" s="240"/>
      <c r="EC2164" s="240"/>
      <c r="ED2164" s="240"/>
      <c r="EE2164" s="240"/>
      <c r="EF2164" s="240"/>
      <c r="EG2164" s="240"/>
      <c r="EH2164" s="240"/>
      <c r="EI2164" s="240"/>
      <c r="EJ2164" s="240"/>
      <c r="EK2164" s="240"/>
      <c r="EL2164" s="240"/>
      <c r="EM2164" s="240"/>
      <c r="EN2164" s="240"/>
      <c r="EO2164" s="240"/>
      <c r="EP2164" s="240"/>
      <c r="EQ2164" s="240"/>
      <c r="ER2164" s="240"/>
      <c r="ES2164" s="240"/>
      <c r="ET2164" s="240"/>
      <c r="EU2164" s="240"/>
      <c r="EV2164" s="240"/>
      <c r="EW2164" s="240"/>
      <c r="EX2164" s="240"/>
      <c r="EY2164" s="240"/>
      <c r="EZ2164" s="240"/>
      <c r="FA2164" s="240"/>
      <c r="FB2164" s="240"/>
      <c r="FC2164" s="240"/>
      <c r="FD2164" s="240"/>
      <c r="FE2164" s="240"/>
      <c r="FF2164" s="240"/>
      <c r="FG2164" s="240"/>
      <c r="FH2164" s="240"/>
      <c r="FI2164" s="240"/>
      <c r="FJ2164" s="240"/>
      <c r="FK2164" s="240"/>
      <c r="FL2164" s="240"/>
      <c r="FM2164" s="240"/>
      <c r="FN2164" s="240"/>
      <c r="FO2164" s="240"/>
      <c r="FP2164" s="240"/>
      <c r="FQ2164" s="240"/>
      <c r="FR2164" s="240"/>
      <c r="FS2164" s="240"/>
      <c r="FT2164" s="240"/>
      <c r="FU2164" s="240"/>
      <c r="FV2164" s="240"/>
    </row>
    <row r="2165" spans="1:178" s="250" customFormat="1">
      <c r="A2165" s="234"/>
      <c r="B2165" s="234"/>
      <c r="C2165" s="234"/>
      <c r="D2165" s="234"/>
      <c r="E2165" s="234"/>
      <c r="F2165" s="234"/>
      <c r="G2165" s="235"/>
      <c r="H2165" s="236"/>
      <c r="AJ2165" s="290"/>
      <c r="AK2165" s="240"/>
      <c r="AL2165" s="240"/>
      <c r="AM2165" s="240"/>
      <c r="AN2165" s="240"/>
      <c r="AO2165" s="240"/>
      <c r="AP2165" s="240"/>
      <c r="AQ2165" s="240"/>
      <c r="AR2165" s="240"/>
      <c r="AS2165" s="240"/>
      <c r="AT2165" s="240"/>
      <c r="AU2165" s="240"/>
      <c r="AV2165" s="240"/>
      <c r="AW2165" s="240"/>
      <c r="AX2165" s="240"/>
      <c r="AY2165" s="240"/>
      <c r="AZ2165" s="240"/>
      <c r="BA2165" s="240"/>
      <c r="BB2165" s="240"/>
      <c r="BC2165" s="240"/>
      <c r="BD2165" s="240"/>
      <c r="BE2165" s="240"/>
      <c r="BF2165" s="240"/>
      <c r="BG2165" s="240"/>
      <c r="BH2165" s="240"/>
      <c r="BI2165" s="240"/>
      <c r="BJ2165" s="240"/>
      <c r="BK2165" s="240"/>
      <c r="BL2165" s="240"/>
      <c r="BM2165" s="240"/>
      <c r="BN2165" s="240"/>
      <c r="BO2165" s="240"/>
      <c r="BP2165" s="240"/>
      <c r="BQ2165" s="240"/>
      <c r="BR2165" s="240"/>
      <c r="BS2165" s="240"/>
      <c r="BT2165" s="240"/>
      <c r="BU2165" s="240"/>
      <c r="BV2165" s="240"/>
      <c r="BW2165" s="240"/>
      <c r="BX2165" s="240"/>
      <c r="BY2165" s="240"/>
      <c r="BZ2165" s="240"/>
      <c r="CA2165" s="240"/>
      <c r="CB2165" s="240"/>
      <c r="CC2165" s="240"/>
      <c r="CD2165" s="240"/>
      <c r="CE2165" s="240"/>
      <c r="CF2165" s="240"/>
      <c r="CG2165" s="240"/>
      <c r="CH2165" s="240"/>
      <c r="CI2165" s="240"/>
      <c r="CJ2165" s="240"/>
      <c r="CK2165" s="240"/>
      <c r="CL2165" s="240"/>
      <c r="CM2165" s="240"/>
      <c r="CN2165" s="240"/>
      <c r="CO2165" s="240"/>
      <c r="CP2165" s="240"/>
      <c r="CQ2165" s="240"/>
      <c r="CR2165" s="240"/>
      <c r="CS2165" s="240"/>
      <c r="CT2165" s="240"/>
      <c r="CU2165" s="240"/>
      <c r="CV2165" s="240"/>
      <c r="CW2165" s="240"/>
      <c r="CX2165" s="240"/>
      <c r="CY2165" s="240"/>
      <c r="CZ2165" s="240"/>
      <c r="DA2165" s="240"/>
      <c r="DB2165" s="240"/>
      <c r="DC2165" s="240"/>
      <c r="DD2165" s="240"/>
      <c r="DE2165" s="240"/>
      <c r="DF2165" s="240"/>
      <c r="DG2165" s="240"/>
      <c r="DH2165" s="240"/>
      <c r="DI2165" s="240"/>
      <c r="DJ2165" s="240"/>
      <c r="DK2165" s="240"/>
      <c r="DL2165" s="240"/>
      <c r="DM2165" s="240"/>
      <c r="DN2165" s="240"/>
      <c r="DO2165" s="240"/>
      <c r="DP2165" s="240"/>
      <c r="DQ2165" s="240"/>
      <c r="DR2165" s="240"/>
      <c r="DS2165" s="240"/>
      <c r="DT2165" s="240"/>
      <c r="DU2165" s="240"/>
      <c r="DV2165" s="240"/>
      <c r="DW2165" s="240"/>
      <c r="DX2165" s="240"/>
      <c r="DY2165" s="240"/>
      <c r="DZ2165" s="240"/>
      <c r="EA2165" s="240"/>
      <c r="EB2165" s="240"/>
      <c r="EC2165" s="240"/>
      <c r="ED2165" s="240"/>
      <c r="EE2165" s="240"/>
      <c r="EF2165" s="240"/>
      <c r="EG2165" s="240"/>
      <c r="EH2165" s="240"/>
      <c r="EI2165" s="240"/>
      <c r="EJ2165" s="240"/>
      <c r="EK2165" s="240"/>
      <c r="EL2165" s="240"/>
      <c r="EM2165" s="240"/>
      <c r="EN2165" s="240"/>
      <c r="EO2165" s="240"/>
      <c r="EP2165" s="240"/>
      <c r="EQ2165" s="240"/>
      <c r="ER2165" s="240"/>
      <c r="ES2165" s="240"/>
      <c r="ET2165" s="240"/>
      <c r="EU2165" s="240"/>
      <c r="EV2165" s="240"/>
      <c r="EW2165" s="240"/>
      <c r="EX2165" s="240"/>
      <c r="EY2165" s="240"/>
      <c r="EZ2165" s="240"/>
      <c r="FA2165" s="240"/>
      <c r="FB2165" s="240"/>
      <c r="FC2165" s="240"/>
      <c r="FD2165" s="240"/>
      <c r="FE2165" s="240"/>
      <c r="FF2165" s="240"/>
      <c r="FG2165" s="240"/>
      <c r="FH2165" s="240"/>
      <c r="FI2165" s="240"/>
      <c r="FJ2165" s="240"/>
      <c r="FK2165" s="240"/>
      <c r="FL2165" s="240"/>
      <c r="FM2165" s="240"/>
      <c r="FN2165" s="240"/>
      <c r="FO2165" s="240"/>
      <c r="FP2165" s="240"/>
      <c r="FQ2165" s="240"/>
      <c r="FR2165" s="240"/>
      <c r="FS2165" s="240"/>
      <c r="FT2165" s="240"/>
      <c r="FU2165" s="240"/>
      <c r="FV2165" s="240"/>
    </row>
    <row r="2166" spans="1:178" s="250" customFormat="1">
      <c r="A2166" s="234"/>
      <c r="B2166" s="234"/>
      <c r="C2166" s="234"/>
      <c r="D2166" s="234"/>
      <c r="E2166" s="234"/>
      <c r="F2166" s="234"/>
      <c r="G2166" s="235"/>
      <c r="H2166" s="236"/>
      <c r="AJ2166" s="290"/>
      <c r="AK2166" s="240"/>
      <c r="AL2166" s="240"/>
      <c r="AM2166" s="240"/>
      <c r="AN2166" s="240"/>
      <c r="AO2166" s="240"/>
      <c r="AP2166" s="240"/>
      <c r="AQ2166" s="240"/>
      <c r="AR2166" s="240"/>
      <c r="AS2166" s="240"/>
      <c r="AT2166" s="240"/>
      <c r="AU2166" s="240"/>
      <c r="AV2166" s="240"/>
      <c r="AW2166" s="240"/>
      <c r="AX2166" s="240"/>
      <c r="AY2166" s="240"/>
      <c r="AZ2166" s="240"/>
      <c r="BA2166" s="240"/>
      <c r="BB2166" s="240"/>
      <c r="BC2166" s="240"/>
      <c r="BD2166" s="240"/>
      <c r="BE2166" s="240"/>
      <c r="BF2166" s="240"/>
      <c r="BG2166" s="240"/>
      <c r="BH2166" s="240"/>
      <c r="BI2166" s="240"/>
      <c r="BJ2166" s="240"/>
      <c r="BK2166" s="240"/>
      <c r="BL2166" s="240"/>
      <c r="BM2166" s="240"/>
      <c r="BN2166" s="240"/>
      <c r="BO2166" s="240"/>
      <c r="BP2166" s="240"/>
      <c r="BQ2166" s="240"/>
      <c r="BR2166" s="240"/>
      <c r="BS2166" s="240"/>
      <c r="BT2166" s="240"/>
      <c r="BU2166" s="240"/>
      <c r="BV2166" s="240"/>
      <c r="BW2166" s="240"/>
      <c r="BX2166" s="240"/>
      <c r="BY2166" s="240"/>
      <c r="BZ2166" s="240"/>
      <c r="CA2166" s="240"/>
      <c r="CB2166" s="240"/>
      <c r="CC2166" s="240"/>
      <c r="CD2166" s="240"/>
      <c r="CE2166" s="240"/>
      <c r="CF2166" s="240"/>
      <c r="CG2166" s="240"/>
      <c r="CH2166" s="240"/>
      <c r="CI2166" s="240"/>
      <c r="CJ2166" s="240"/>
      <c r="CK2166" s="240"/>
      <c r="CL2166" s="240"/>
      <c r="CM2166" s="240"/>
      <c r="CN2166" s="240"/>
      <c r="CO2166" s="240"/>
      <c r="CP2166" s="240"/>
      <c r="CQ2166" s="240"/>
      <c r="CR2166" s="240"/>
      <c r="CS2166" s="240"/>
      <c r="CT2166" s="240"/>
      <c r="CU2166" s="240"/>
      <c r="CV2166" s="240"/>
      <c r="CW2166" s="240"/>
      <c r="CX2166" s="240"/>
      <c r="CY2166" s="240"/>
      <c r="CZ2166" s="240"/>
      <c r="DA2166" s="240"/>
      <c r="DB2166" s="240"/>
      <c r="DC2166" s="240"/>
      <c r="DD2166" s="240"/>
      <c r="DE2166" s="240"/>
      <c r="DF2166" s="240"/>
      <c r="DG2166" s="240"/>
      <c r="DH2166" s="240"/>
      <c r="DI2166" s="240"/>
      <c r="DJ2166" s="240"/>
      <c r="DK2166" s="240"/>
      <c r="DL2166" s="240"/>
      <c r="DM2166" s="240"/>
      <c r="DN2166" s="240"/>
      <c r="DO2166" s="240"/>
      <c r="DP2166" s="240"/>
      <c r="DQ2166" s="240"/>
      <c r="DR2166" s="240"/>
      <c r="DS2166" s="240"/>
      <c r="DT2166" s="240"/>
      <c r="DU2166" s="240"/>
      <c r="DV2166" s="240"/>
      <c r="DW2166" s="240"/>
      <c r="DX2166" s="240"/>
      <c r="DY2166" s="240"/>
      <c r="DZ2166" s="240"/>
      <c r="EA2166" s="240"/>
      <c r="EB2166" s="240"/>
      <c r="EC2166" s="240"/>
      <c r="ED2166" s="240"/>
      <c r="EE2166" s="240"/>
      <c r="EF2166" s="240"/>
      <c r="EG2166" s="240"/>
      <c r="EH2166" s="240"/>
      <c r="EI2166" s="240"/>
      <c r="EJ2166" s="240"/>
      <c r="EK2166" s="240"/>
      <c r="EL2166" s="240"/>
      <c r="EM2166" s="240"/>
      <c r="EN2166" s="240"/>
      <c r="EO2166" s="240"/>
      <c r="EP2166" s="240"/>
      <c r="EQ2166" s="240"/>
      <c r="ER2166" s="240"/>
      <c r="ES2166" s="240"/>
      <c r="ET2166" s="240"/>
      <c r="EU2166" s="240"/>
      <c r="EV2166" s="240"/>
      <c r="EW2166" s="240"/>
      <c r="EX2166" s="240"/>
      <c r="EY2166" s="240"/>
      <c r="EZ2166" s="240"/>
      <c r="FA2166" s="240"/>
      <c r="FB2166" s="240"/>
      <c r="FC2166" s="240"/>
      <c r="FD2166" s="240"/>
      <c r="FE2166" s="240"/>
      <c r="FF2166" s="240"/>
      <c r="FG2166" s="240"/>
      <c r="FH2166" s="240"/>
      <c r="FI2166" s="240"/>
      <c r="FJ2166" s="240"/>
      <c r="FK2166" s="240"/>
      <c r="FL2166" s="240"/>
      <c r="FM2166" s="240"/>
      <c r="FN2166" s="240"/>
      <c r="FO2166" s="240"/>
      <c r="FP2166" s="240"/>
      <c r="FQ2166" s="240"/>
      <c r="FR2166" s="240"/>
      <c r="FS2166" s="240"/>
      <c r="FT2166" s="240"/>
      <c r="FU2166" s="240"/>
      <c r="FV2166" s="240"/>
    </row>
    <row r="2167" spans="1:178" s="250" customFormat="1">
      <c r="A2167" s="234"/>
      <c r="B2167" s="234"/>
      <c r="C2167" s="234"/>
      <c r="D2167" s="234"/>
      <c r="E2167" s="234"/>
      <c r="F2167" s="234"/>
      <c r="G2167" s="235"/>
      <c r="H2167" s="236"/>
      <c r="AJ2167" s="290"/>
      <c r="AK2167" s="240"/>
      <c r="AL2167" s="240"/>
      <c r="AM2167" s="240"/>
      <c r="AN2167" s="240"/>
      <c r="AO2167" s="240"/>
      <c r="AP2167" s="240"/>
      <c r="AQ2167" s="240"/>
      <c r="AR2167" s="240"/>
      <c r="AS2167" s="240"/>
      <c r="AT2167" s="240"/>
      <c r="AU2167" s="240"/>
      <c r="AV2167" s="240"/>
      <c r="AW2167" s="240"/>
      <c r="AX2167" s="240"/>
      <c r="AY2167" s="240"/>
      <c r="AZ2167" s="240"/>
      <c r="BA2167" s="240"/>
      <c r="BB2167" s="240"/>
      <c r="BC2167" s="240"/>
      <c r="BD2167" s="240"/>
      <c r="BE2167" s="240"/>
      <c r="BF2167" s="240"/>
      <c r="BG2167" s="240"/>
      <c r="BH2167" s="240"/>
      <c r="BI2167" s="240"/>
      <c r="BJ2167" s="240"/>
      <c r="BK2167" s="240"/>
      <c r="BL2167" s="240"/>
      <c r="BM2167" s="240"/>
      <c r="BN2167" s="240"/>
      <c r="BO2167" s="240"/>
      <c r="BP2167" s="240"/>
      <c r="BQ2167" s="240"/>
      <c r="BR2167" s="240"/>
      <c r="BS2167" s="240"/>
      <c r="BT2167" s="240"/>
      <c r="BU2167" s="240"/>
      <c r="BV2167" s="240"/>
      <c r="BW2167" s="240"/>
      <c r="BX2167" s="240"/>
      <c r="BY2167" s="240"/>
      <c r="BZ2167" s="240"/>
      <c r="CA2167" s="240"/>
      <c r="CB2167" s="240"/>
      <c r="CC2167" s="240"/>
      <c r="CD2167" s="240"/>
      <c r="CE2167" s="240"/>
      <c r="CF2167" s="240"/>
      <c r="CG2167" s="240"/>
      <c r="CH2167" s="240"/>
      <c r="CI2167" s="240"/>
      <c r="CJ2167" s="240"/>
      <c r="CK2167" s="240"/>
      <c r="CL2167" s="240"/>
      <c r="CM2167" s="240"/>
      <c r="CN2167" s="240"/>
      <c r="CO2167" s="240"/>
      <c r="CP2167" s="240"/>
      <c r="CQ2167" s="240"/>
      <c r="CR2167" s="240"/>
      <c r="CS2167" s="240"/>
      <c r="CT2167" s="240"/>
      <c r="CU2167" s="240"/>
      <c r="CV2167" s="240"/>
      <c r="CW2167" s="240"/>
      <c r="CX2167" s="240"/>
      <c r="CY2167" s="240"/>
      <c r="CZ2167" s="240"/>
      <c r="DA2167" s="240"/>
      <c r="DB2167" s="240"/>
      <c r="DC2167" s="240"/>
      <c r="DD2167" s="240"/>
      <c r="DE2167" s="240"/>
      <c r="DF2167" s="240"/>
      <c r="DG2167" s="240"/>
      <c r="DH2167" s="240"/>
      <c r="DI2167" s="240"/>
      <c r="DJ2167" s="240"/>
      <c r="DK2167" s="240"/>
      <c r="DL2167" s="240"/>
      <c r="DM2167" s="240"/>
      <c r="DN2167" s="240"/>
      <c r="DO2167" s="240"/>
      <c r="DP2167" s="240"/>
      <c r="DQ2167" s="240"/>
      <c r="DR2167" s="240"/>
      <c r="DS2167" s="240"/>
      <c r="DT2167" s="240"/>
      <c r="DU2167" s="240"/>
      <c r="DV2167" s="240"/>
      <c r="DW2167" s="240"/>
      <c r="DX2167" s="240"/>
      <c r="DY2167" s="240"/>
      <c r="DZ2167" s="240"/>
      <c r="EA2167" s="240"/>
      <c r="EB2167" s="240"/>
      <c r="EC2167" s="240"/>
      <c r="ED2167" s="240"/>
      <c r="EE2167" s="240"/>
      <c r="EF2167" s="240"/>
      <c r="EG2167" s="240"/>
      <c r="EH2167" s="240"/>
      <c r="EI2167" s="240"/>
      <c r="EJ2167" s="240"/>
      <c r="EK2167" s="240"/>
      <c r="EL2167" s="240"/>
      <c r="EM2167" s="240"/>
      <c r="EN2167" s="240"/>
      <c r="EO2167" s="240"/>
      <c r="EP2167" s="240"/>
      <c r="EQ2167" s="240"/>
      <c r="ER2167" s="240"/>
      <c r="ES2167" s="240"/>
      <c r="ET2167" s="240"/>
      <c r="EU2167" s="240"/>
      <c r="EV2167" s="240"/>
      <c r="EW2167" s="240"/>
      <c r="EX2167" s="240"/>
      <c r="EY2167" s="240"/>
      <c r="EZ2167" s="240"/>
      <c r="FA2167" s="240"/>
      <c r="FB2167" s="240"/>
      <c r="FC2167" s="240"/>
      <c r="FD2167" s="240"/>
      <c r="FE2167" s="240"/>
      <c r="FF2167" s="240"/>
      <c r="FG2167" s="240"/>
      <c r="FH2167" s="240"/>
      <c r="FI2167" s="240"/>
      <c r="FJ2167" s="240"/>
      <c r="FK2167" s="240"/>
      <c r="FL2167" s="240"/>
      <c r="FM2167" s="240"/>
      <c r="FN2167" s="240"/>
      <c r="FO2167" s="240"/>
      <c r="FP2167" s="240"/>
      <c r="FQ2167" s="240"/>
      <c r="FR2167" s="240"/>
      <c r="FS2167" s="240"/>
      <c r="FT2167" s="240"/>
      <c r="FU2167" s="240"/>
      <c r="FV2167" s="240"/>
    </row>
    <row r="2168" spans="1:178" s="250" customFormat="1">
      <c r="A2168" s="234"/>
      <c r="B2168" s="234"/>
      <c r="C2168" s="234"/>
      <c r="D2168" s="234"/>
      <c r="E2168" s="234"/>
      <c r="F2168" s="234"/>
      <c r="G2168" s="235"/>
      <c r="H2168" s="236"/>
      <c r="AJ2168" s="290"/>
      <c r="AK2168" s="240"/>
      <c r="AL2168" s="240"/>
      <c r="AM2168" s="240"/>
      <c r="AN2168" s="240"/>
      <c r="AO2168" s="240"/>
      <c r="AP2168" s="240"/>
      <c r="AQ2168" s="240"/>
      <c r="AR2168" s="240"/>
      <c r="AS2168" s="240"/>
      <c r="AT2168" s="240"/>
      <c r="AU2168" s="240"/>
      <c r="AV2168" s="240"/>
      <c r="AW2168" s="240"/>
      <c r="AX2168" s="240"/>
      <c r="AY2168" s="240"/>
      <c r="AZ2168" s="240"/>
      <c r="BA2168" s="240"/>
      <c r="BB2168" s="240"/>
      <c r="BC2168" s="240"/>
      <c r="BD2168" s="240"/>
      <c r="BE2168" s="240"/>
      <c r="BF2168" s="240"/>
      <c r="BG2168" s="240"/>
      <c r="BH2168" s="240"/>
      <c r="BI2168" s="240"/>
      <c r="BJ2168" s="240"/>
      <c r="BK2168" s="240"/>
      <c r="BL2168" s="240"/>
      <c r="BM2168" s="240"/>
      <c r="BN2168" s="240"/>
      <c r="BO2168" s="240"/>
      <c r="BP2168" s="240"/>
      <c r="BQ2168" s="240"/>
      <c r="BR2168" s="240"/>
      <c r="BS2168" s="240"/>
      <c r="BT2168" s="240"/>
      <c r="BU2168" s="240"/>
      <c r="BV2168" s="240"/>
      <c r="BW2168" s="240"/>
      <c r="BX2168" s="240"/>
      <c r="BY2168" s="240"/>
      <c r="BZ2168" s="240"/>
      <c r="CA2168" s="240"/>
      <c r="CB2168" s="240"/>
      <c r="CC2168" s="240"/>
      <c r="CD2168" s="240"/>
      <c r="CE2168" s="240"/>
      <c r="CF2168" s="240"/>
      <c r="CG2168" s="240"/>
      <c r="CH2168" s="240"/>
      <c r="CI2168" s="240"/>
      <c r="CJ2168" s="240"/>
      <c r="CK2168" s="240"/>
      <c r="CL2168" s="240"/>
      <c r="CM2168" s="240"/>
      <c r="CN2168" s="240"/>
      <c r="CO2168" s="240"/>
      <c r="CP2168" s="240"/>
      <c r="CQ2168" s="240"/>
      <c r="CR2168" s="240"/>
      <c r="CS2168" s="240"/>
      <c r="CT2168" s="240"/>
      <c r="CU2168" s="240"/>
      <c r="CV2168" s="240"/>
      <c r="CW2168" s="240"/>
      <c r="CX2168" s="240"/>
      <c r="CY2168" s="240"/>
      <c r="CZ2168" s="240"/>
      <c r="DA2168" s="240"/>
      <c r="DB2168" s="240"/>
      <c r="DC2168" s="240"/>
      <c r="DD2168" s="240"/>
      <c r="DE2168" s="240"/>
      <c r="DF2168" s="240"/>
      <c r="DG2168" s="240"/>
      <c r="DH2168" s="240"/>
      <c r="DI2168" s="240"/>
      <c r="DJ2168" s="240"/>
      <c r="DK2168" s="240"/>
      <c r="DL2168" s="240"/>
      <c r="DM2168" s="240"/>
      <c r="DN2168" s="240"/>
      <c r="DO2168" s="240"/>
      <c r="DP2168" s="240"/>
      <c r="DQ2168" s="240"/>
      <c r="DR2168" s="240"/>
      <c r="DS2168" s="240"/>
      <c r="DT2168" s="240"/>
      <c r="DU2168" s="240"/>
      <c r="DV2168" s="240"/>
      <c r="DW2168" s="240"/>
      <c r="DX2168" s="240"/>
      <c r="DY2168" s="240"/>
      <c r="DZ2168" s="240"/>
      <c r="EA2168" s="240"/>
      <c r="EB2168" s="240"/>
      <c r="EC2168" s="240"/>
      <c r="ED2168" s="240"/>
      <c r="EE2168" s="240"/>
      <c r="EF2168" s="240"/>
      <c r="EG2168" s="240"/>
      <c r="EH2168" s="240"/>
      <c r="EI2168" s="240"/>
      <c r="EJ2168" s="240"/>
      <c r="EK2168" s="240"/>
      <c r="EL2168" s="240"/>
      <c r="EM2168" s="240"/>
      <c r="EN2168" s="240"/>
      <c r="EO2168" s="240"/>
      <c r="EP2168" s="240"/>
      <c r="EQ2168" s="240"/>
      <c r="ER2168" s="240"/>
      <c r="ES2168" s="240"/>
      <c r="ET2168" s="240"/>
      <c r="EU2168" s="240"/>
      <c r="EV2168" s="240"/>
      <c r="EW2168" s="240"/>
      <c r="EX2168" s="240"/>
      <c r="EY2168" s="240"/>
      <c r="EZ2168" s="240"/>
      <c r="FA2168" s="240"/>
      <c r="FB2168" s="240"/>
      <c r="FC2168" s="240"/>
      <c r="FD2168" s="240"/>
      <c r="FE2168" s="240"/>
      <c r="FF2168" s="240"/>
      <c r="FG2168" s="240"/>
      <c r="FH2168" s="240"/>
      <c r="FI2168" s="240"/>
      <c r="FJ2168" s="240"/>
      <c r="FK2168" s="240"/>
      <c r="FL2168" s="240"/>
      <c r="FM2168" s="240"/>
      <c r="FN2168" s="240"/>
      <c r="FO2168" s="240"/>
      <c r="FP2168" s="240"/>
      <c r="FQ2168" s="240"/>
      <c r="FR2168" s="240"/>
      <c r="FS2168" s="240"/>
      <c r="FT2168" s="240"/>
      <c r="FU2168" s="240"/>
      <c r="FV2168" s="240"/>
    </row>
    <row r="2169" spans="1:178" s="250" customFormat="1">
      <c r="A2169" s="234"/>
      <c r="B2169" s="234"/>
      <c r="C2169" s="234"/>
      <c r="D2169" s="234"/>
      <c r="E2169" s="234"/>
      <c r="F2169" s="234"/>
      <c r="G2169" s="235"/>
      <c r="H2169" s="236"/>
      <c r="AJ2169" s="290"/>
      <c r="AK2169" s="240"/>
      <c r="AL2169" s="240"/>
      <c r="AM2169" s="240"/>
      <c r="AN2169" s="240"/>
      <c r="AO2169" s="240"/>
      <c r="AP2169" s="240"/>
      <c r="AQ2169" s="240"/>
      <c r="AR2169" s="240"/>
      <c r="AS2169" s="240"/>
      <c r="AT2169" s="240"/>
      <c r="AU2169" s="240"/>
      <c r="AV2169" s="240"/>
      <c r="AW2169" s="240"/>
      <c r="AX2169" s="240"/>
      <c r="AY2169" s="240"/>
      <c r="AZ2169" s="240"/>
      <c r="BA2169" s="240"/>
      <c r="BB2169" s="240"/>
      <c r="BC2169" s="240"/>
      <c r="BD2169" s="240"/>
      <c r="BE2169" s="240"/>
      <c r="BF2169" s="240"/>
      <c r="BG2169" s="240"/>
      <c r="BH2169" s="240"/>
      <c r="BI2169" s="240"/>
      <c r="BJ2169" s="240"/>
      <c r="BK2169" s="240"/>
      <c r="BL2169" s="240"/>
      <c r="BM2169" s="240"/>
      <c r="BN2169" s="240"/>
      <c r="BO2169" s="240"/>
      <c r="BP2169" s="240"/>
      <c r="BQ2169" s="240"/>
      <c r="BR2169" s="240"/>
      <c r="BS2169" s="240"/>
      <c r="BT2169" s="240"/>
      <c r="BU2169" s="240"/>
      <c r="BV2169" s="240"/>
      <c r="BW2169" s="240"/>
      <c r="BX2169" s="240"/>
      <c r="BY2169" s="240"/>
      <c r="BZ2169" s="240"/>
      <c r="CA2169" s="240"/>
      <c r="CB2169" s="240"/>
      <c r="CC2169" s="240"/>
      <c r="CD2169" s="240"/>
      <c r="CE2169" s="240"/>
      <c r="CF2169" s="240"/>
      <c r="CG2169" s="240"/>
      <c r="CH2169" s="240"/>
      <c r="CI2169" s="240"/>
      <c r="CJ2169" s="240"/>
      <c r="CK2169" s="240"/>
      <c r="CL2169" s="240"/>
      <c r="CM2169" s="240"/>
      <c r="CN2169" s="240"/>
      <c r="CO2169" s="240"/>
      <c r="CP2169" s="240"/>
      <c r="CQ2169" s="240"/>
      <c r="CR2169" s="240"/>
      <c r="CS2169" s="240"/>
      <c r="CT2169" s="240"/>
      <c r="CU2169" s="240"/>
      <c r="CV2169" s="240"/>
      <c r="CW2169" s="240"/>
      <c r="CX2169" s="240"/>
      <c r="CY2169" s="240"/>
      <c r="CZ2169" s="240"/>
      <c r="DA2169" s="240"/>
      <c r="DB2169" s="240"/>
      <c r="DC2169" s="240"/>
      <c r="DD2169" s="240"/>
      <c r="DE2169" s="240"/>
      <c r="DF2169" s="240"/>
      <c r="DG2169" s="240"/>
      <c r="DH2169" s="240"/>
      <c r="DI2169" s="240"/>
      <c r="DJ2169" s="240"/>
      <c r="DK2169" s="240"/>
      <c r="DL2169" s="240"/>
      <c r="DM2169" s="240"/>
      <c r="DN2169" s="240"/>
      <c r="DO2169" s="240"/>
      <c r="DP2169" s="240"/>
      <c r="DQ2169" s="240"/>
      <c r="DR2169" s="240"/>
      <c r="DS2169" s="240"/>
      <c r="DT2169" s="240"/>
      <c r="DU2169" s="240"/>
      <c r="DV2169" s="240"/>
      <c r="DW2169" s="240"/>
      <c r="DX2169" s="240"/>
      <c r="DY2169" s="240"/>
      <c r="DZ2169" s="240"/>
      <c r="EA2169" s="240"/>
      <c r="EB2169" s="240"/>
      <c r="EC2169" s="240"/>
      <c r="ED2169" s="240"/>
      <c r="EE2169" s="240"/>
      <c r="EF2169" s="240"/>
      <c r="EG2169" s="240"/>
      <c r="EH2169" s="240"/>
      <c r="EI2169" s="240"/>
      <c r="EJ2169" s="240"/>
      <c r="EK2169" s="240"/>
      <c r="EL2169" s="240"/>
      <c r="EM2169" s="240"/>
      <c r="EN2169" s="240"/>
      <c r="EO2169" s="240"/>
      <c r="EP2169" s="240"/>
      <c r="EQ2169" s="240"/>
      <c r="ER2169" s="240"/>
      <c r="ES2169" s="240"/>
      <c r="ET2169" s="240"/>
      <c r="EU2169" s="240"/>
      <c r="EV2169" s="240"/>
      <c r="EW2169" s="240"/>
      <c r="EX2169" s="240"/>
      <c r="EY2169" s="240"/>
      <c r="EZ2169" s="240"/>
      <c r="FA2169" s="240"/>
      <c r="FB2169" s="240"/>
      <c r="FC2169" s="240"/>
      <c r="FD2169" s="240"/>
      <c r="FE2169" s="240"/>
      <c r="FF2169" s="240"/>
      <c r="FG2169" s="240"/>
      <c r="FH2169" s="240"/>
      <c r="FI2169" s="240"/>
      <c r="FJ2169" s="240"/>
      <c r="FK2169" s="240"/>
      <c r="FL2169" s="240"/>
      <c r="FM2169" s="240"/>
      <c r="FN2169" s="240"/>
      <c r="FO2169" s="240"/>
      <c r="FP2169" s="240"/>
      <c r="FQ2169" s="240"/>
      <c r="FR2169" s="240"/>
      <c r="FS2169" s="240"/>
      <c r="FT2169" s="240"/>
      <c r="FU2169" s="240"/>
      <c r="FV2169" s="240"/>
    </row>
    <row r="2170" spans="1:178" s="250" customFormat="1">
      <c r="A2170" s="234"/>
      <c r="B2170" s="234"/>
      <c r="C2170" s="234"/>
      <c r="D2170" s="234"/>
      <c r="E2170" s="234"/>
      <c r="F2170" s="234"/>
      <c r="G2170" s="235"/>
      <c r="H2170" s="236"/>
      <c r="AJ2170" s="290"/>
      <c r="AK2170" s="240"/>
      <c r="AL2170" s="240"/>
      <c r="AM2170" s="240"/>
      <c r="AN2170" s="240"/>
      <c r="AO2170" s="240"/>
      <c r="AP2170" s="240"/>
      <c r="AQ2170" s="240"/>
      <c r="AR2170" s="240"/>
      <c r="AS2170" s="240"/>
      <c r="AT2170" s="240"/>
      <c r="AU2170" s="240"/>
      <c r="AV2170" s="240"/>
      <c r="AW2170" s="240"/>
      <c r="AX2170" s="240"/>
      <c r="AY2170" s="240"/>
      <c r="AZ2170" s="240"/>
      <c r="BA2170" s="240"/>
      <c r="BB2170" s="240"/>
      <c r="BC2170" s="240"/>
      <c r="BD2170" s="240"/>
      <c r="BE2170" s="240"/>
      <c r="BF2170" s="240"/>
      <c r="BG2170" s="240"/>
      <c r="BH2170" s="240"/>
      <c r="BI2170" s="240"/>
      <c r="BJ2170" s="240"/>
      <c r="BK2170" s="240"/>
      <c r="BL2170" s="240"/>
      <c r="BM2170" s="240"/>
      <c r="BN2170" s="240"/>
      <c r="BO2170" s="240"/>
      <c r="BP2170" s="240"/>
      <c r="BQ2170" s="240"/>
      <c r="BR2170" s="240"/>
      <c r="BS2170" s="240"/>
      <c r="BT2170" s="240"/>
      <c r="BU2170" s="240"/>
      <c r="BV2170" s="240"/>
      <c r="BW2170" s="240"/>
      <c r="BX2170" s="240"/>
      <c r="BY2170" s="240"/>
      <c r="BZ2170" s="240"/>
      <c r="CA2170" s="240"/>
      <c r="CB2170" s="240"/>
      <c r="CC2170" s="240"/>
      <c r="CD2170" s="240"/>
      <c r="CE2170" s="240"/>
      <c r="CF2170" s="240"/>
      <c r="CG2170" s="240"/>
      <c r="CH2170" s="240"/>
      <c r="CI2170" s="240"/>
      <c r="CJ2170" s="240"/>
      <c r="CK2170" s="240"/>
      <c r="CL2170" s="240"/>
      <c r="CM2170" s="240"/>
      <c r="CN2170" s="240"/>
      <c r="CO2170" s="240"/>
      <c r="CP2170" s="240"/>
      <c r="CQ2170" s="240"/>
      <c r="CR2170" s="240"/>
      <c r="CS2170" s="240"/>
      <c r="CT2170" s="240"/>
      <c r="CU2170" s="240"/>
      <c r="CV2170" s="240"/>
      <c r="CW2170" s="240"/>
      <c r="CX2170" s="240"/>
      <c r="CY2170" s="240"/>
      <c r="CZ2170" s="240"/>
      <c r="DA2170" s="240"/>
      <c r="DB2170" s="240"/>
      <c r="DC2170" s="240"/>
      <c r="DD2170" s="240"/>
      <c r="DE2170" s="240"/>
      <c r="DF2170" s="240"/>
      <c r="DG2170" s="240"/>
      <c r="DH2170" s="240"/>
      <c r="DI2170" s="240"/>
      <c r="DJ2170" s="240"/>
      <c r="DK2170" s="240"/>
      <c r="DL2170" s="240"/>
      <c r="DM2170" s="240"/>
      <c r="DN2170" s="240"/>
      <c r="DO2170" s="240"/>
      <c r="DP2170" s="240"/>
      <c r="DQ2170" s="240"/>
      <c r="DR2170" s="240"/>
      <c r="DS2170" s="240"/>
      <c r="DT2170" s="240"/>
      <c r="DU2170" s="240"/>
      <c r="DV2170" s="240"/>
      <c r="DW2170" s="240"/>
      <c r="DX2170" s="240"/>
      <c r="DY2170" s="240"/>
      <c r="DZ2170" s="240"/>
      <c r="EA2170" s="240"/>
      <c r="EB2170" s="240"/>
      <c r="EC2170" s="240"/>
      <c r="ED2170" s="240"/>
      <c r="EE2170" s="240"/>
      <c r="EF2170" s="240"/>
      <c r="EG2170" s="240"/>
      <c r="EH2170" s="240"/>
      <c r="EI2170" s="240"/>
      <c r="EJ2170" s="240"/>
      <c r="EK2170" s="240"/>
      <c r="EL2170" s="240"/>
      <c r="EM2170" s="240"/>
      <c r="EN2170" s="240"/>
      <c r="EO2170" s="240"/>
      <c r="EP2170" s="240"/>
      <c r="EQ2170" s="240"/>
      <c r="ER2170" s="240"/>
      <c r="ES2170" s="240"/>
      <c r="ET2170" s="240"/>
      <c r="EU2170" s="240"/>
      <c r="EV2170" s="240"/>
      <c r="EW2170" s="240"/>
      <c r="EX2170" s="240"/>
      <c r="EY2170" s="240"/>
      <c r="EZ2170" s="240"/>
      <c r="FA2170" s="240"/>
      <c r="FB2170" s="240"/>
      <c r="FC2170" s="240"/>
      <c r="FD2170" s="240"/>
      <c r="FE2170" s="240"/>
      <c r="FF2170" s="240"/>
      <c r="FG2170" s="240"/>
      <c r="FH2170" s="240"/>
      <c r="FI2170" s="240"/>
      <c r="FJ2170" s="240"/>
      <c r="FK2170" s="240"/>
      <c r="FL2170" s="240"/>
      <c r="FM2170" s="240"/>
      <c r="FN2170" s="240"/>
      <c r="FO2170" s="240"/>
      <c r="FP2170" s="240"/>
      <c r="FQ2170" s="240"/>
      <c r="FR2170" s="240"/>
      <c r="FS2170" s="240"/>
      <c r="FT2170" s="240"/>
      <c r="FU2170" s="240"/>
      <c r="FV2170" s="240"/>
    </row>
    <row r="2171" spans="1:178" s="250" customFormat="1">
      <c r="A2171" s="234"/>
      <c r="B2171" s="234"/>
      <c r="C2171" s="234"/>
      <c r="D2171" s="234"/>
      <c r="E2171" s="234"/>
      <c r="F2171" s="234"/>
      <c r="G2171" s="235"/>
      <c r="H2171" s="236"/>
      <c r="AJ2171" s="290"/>
      <c r="AK2171" s="240"/>
      <c r="AL2171" s="240"/>
      <c r="AM2171" s="240"/>
      <c r="AN2171" s="240"/>
      <c r="AO2171" s="240"/>
      <c r="AP2171" s="240"/>
      <c r="AQ2171" s="240"/>
      <c r="AR2171" s="240"/>
      <c r="AS2171" s="240"/>
      <c r="AT2171" s="240"/>
      <c r="AU2171" s="240"/>
      <c r="AV2171" s="240"/>
      <c r="AW2171" s="240"/>
      <c r="AX2171" s="240"/>
      <c r="AY2171" s="240"/>
      <c r="AZ2171" s="240"/>
      <c r="BA2171" s="240"/>
      <c r="BB2171" s="240"/>
      <c r="BC2171" s="240"/>
      <c r="BD2171" s="240"/>
      <c r="BE2171" s="240"/>
      <c r="BF2171" s="240"/>
      <c r="BG2171" s="240"/>
      <c r="BH2171" s="240"/>
      <c r="BI2171" s="240"/>
      <c r="BJ2171" s="240"/>
      <c r="BK2171" s="240"/>
      <c r="BL2171" s="240"/>
      <c r="BM2171" s="240"/>
      <c r="BN2171" s="240"/>
      <c r="BO2171" s="240"/>
      <c r="BP2171" s="240"/>
      <c r="BQ2171" s="240"/>
      <c r="BR2171" s="240"/>
      <c r="BS2171" s="240"/>
      <c r="BT2171" s="240"/>
      <c r="BU2171" s="240"/>
      <c r="BV2171" s="240"/>
      <c r="BW2171" s="240"/>
      <c r="BX2171" s="240"/>
      <c r="BY2171" s="240"/>
      <c r="BZ2171" s="240"/>
      <c r="CA2171" s="240"/>
      <c r="CB2171" s="240"/>
      <c r="CC2171" s="240"/>
      <c r="CD2171" s="240"/>
      <c r="CE2171" s="240"/>
      <c r="CF2171" s="240"/>
      <c r="CG2171" s="240"/>
      <c r="CH2171" s="240"/>
      <c r="CI2171" s="240"/>
      <c r="CJ2171" s="240"/>
      <c r="CK2171" s="240"/>
      <c r="CL2171" s="240"/>
      <c r="CM2171" s="240"/>
      <c r="CN2171" s="240"/>
      <c r="CO2171" s="240"/>
      <c r="CP2171" s="240"/>
      <c r="CQ2171" s="240"/>
      <c r="CR2171" s="240"/>
      <c r="CS2171" s="240"/>
      <c r="CT2171" s="240"/>
      <c r="CU2171" s="240"/>
      <c r="CV2171" s="240"/>
      <c r="CW2171" s="240"/>
      <c r="CX2171" s="240"/>
      <c r="CY2171" s="240"/>
      <c r="CZ2171" s="240"/>
      <c r="DA2171" s="240"/>
      <c r="DB2171" s="240"/>
      <c r="DC2171" s="240"/>
      <c r="DD2171" s="240"/>
      <c r="DE2171" s="240"/>
      <c r="DF2171" s="240"/>
      <c r="DG2171" s="240"/>
      <c r="DH2171" s="240"/>
      <c r="DI2171" s="240"/>
      <c r="DJ2171" s="240"/>
      <c r="DK2171" s="240"/>
      <c r="DL2171" s="240"/>
      <c r="DM2171" s="240"/>
      <c r="DN2171" s="240"/>
      <c r="DO2171" s="240"/>
      <c r="DP2171" s="240"/>
      <c r="DQ2171" s="240"/>
      <c r="DR2171" s="240"/>
      <c r="DS2171" s="240"/>
      <c r="DT2171" s="240"/>
      <c r="DU2171" s="240"/>
      <c r="DV2171" s="240"/>
      <c r="DW2171" s="240"/>
      <c r="DX2171" s="240"/>
      <c r="DY2171" s="240"/>
      <c r="DZ2171" s="240"/>
      <c r="EA2171" s="240"/>
      <c r="EB2171" s="240"/>
      <c r="EC2171" s="240"/>
      <c r="ED2171" s="240"/>
      <c r="EE2171" s="240"/>
      <c r="EF2171" s="240"/>
      <c r="EG2171" s="240"/>
      <c r="EH2171" s="240"/>
      <c r="EI2171" s="240"/>
      <c r="EJ2171" s="240"/>
      <c r="EK2171" s="240"/>
      <c r="EL2171" s="240"/>
      <c r="EM2171" s="240"/>
      <c r="EN2171" s="240"/>
      <c r="EO2171" s="240"/>
      <c r="EP2171" s="240"/>
      <c r="EQ2171" s="240"/>
      <c r="ER2171" s="240"/>
      <c r="ES2171" s="240"/>
      <c r="ET2171" s="240"/>
      <c r="EU2171" s="240"/>
      <c r="EV2171" s="240"/>
      <c r="EW2171" s="240"/>
      <c r="EX2171" s="240"/>
      <c r="EY2171" s="240"/>
      <c r="EZ2171" s="240"/>
      <c r="FA2171" s="240"/>
      <c r="FB2171" s="240"/>
      <c r="FC2171" s="240"/>
      <c r="FD2171" s="240"/>
      <c r="FE2171" s="240"/>
      <c r="FF2171" s="240"/>
      <c r="FG2171" s="240"/>
      <c r="FH2171" s="240"/>
      <c r="FI2171" s="240"/>
      <c r="FJ2171" s="240"/>
      <c r="FK2171" s="240"/>
      <c r="FL2171" s="240"/>
      <c r="FM2171" s="240"/>
      <c r="FN2171" s="240"/>
      <c r="FO2171" s="240"/>
      <c r="FP2171" s="240"/>
      <c r="FQ2171" s="240"/>
      <c r="FR2171" s="240"/>
      <c r="FS2171" s="240"/>
      <c r="FT2171" s="240"/>
      <c r="FU2171" s="240"/>
      <c r="FV2171" s="240"/>
    </row>
    <row r="2172" spans="1:178" s="250" customFormat="1">
      <c r="A2172" s="234"/>
      <c r="B2172" s="234"/>
      <c r="C2172" s="234"/>
      <c r="D2172" s="234"/>
      <c r="E2172" s="234"/>
      <c r="F2172" s="234"/>
      <c r="G2172" s="235"/>
      <c r="H2172" s="236"/>
      <c r="AJ2172" s="290"/>
      <c r="AK2172" s="240"/>
      <c r="AL2172" s="240"/>
      <c r="AM2172" s="240"/>
      <c r="AN2172" s="240"/>
      <c r="AO2172" s="240"/>
      <c r="AP2172" s="240"/>
      <c r="AQ2172" s="240"/>
      <c r="AR2172" s="240"/>
      <c r="AS2172" s="240"/>
      <c r="AT2172" s="240"/>
      <c r="AU2172" s="240"/>
      <c r="AV2172" s="240"/>
      <c r="AW2172" s="240"/>
      <c r="AX2172" s="240"/>
      <c r="AY2172" s="240"/>
      <c r="AZ2172" s="240"/>
      <c r="BA2172" s="240"/>
      <c r="BB2172" s="240"/>
      <c r="BC2172" s="240"/>
      <c r="BD2172" s="240"/>
      <c r="BE2172" s="240"/>
      <c r="BF2172" s="240"/>
      <c r="BG2172" s="240"/>
      <c r="BH2172" s="240"/>
      <c r="BI2172" s="240"/>
      <c r="BJ2172" s="240"/>
      <c r="BK2172" s="240"/>
      <c r="BL2172" s="240"/>
      <c r="BM2172" s="240"/>
      <c r="BN2172" s="240"/>
      <c r="BO2172" s="240"/>
      <c r="BP2172" s="240"/>
      <c r="BQ2172" s="240"/>
      <c r="BR2172" s="240"/>
      <c r="BS2172" s="240"/>
      <c r="BT2172" s="240"/>
      <c r="BU2172" s="240"/>
      <c r="BV2172" s="240"/>
      <c r="BW2172" s="240"/>
      <c r="BX2172" s="240"/>
      <c r="BY2172" s="240"/>
      <c r="BZ2172" s="240"/>
      <c r="CA2172" s="240"/>
      <c r="CB2172" s="240"/>
      <c r="CC2172" s="240"/>
      <c r="CD2172" s="240"/>
      <c r="CE2172" s="240"/>
      <c r="CF2172" s="240"/>
      <c r="CG2172" s="240"/>
      <c r="CH2172" s="240"/>
      <c r="CI2172" s="240"/>
      <c r="CJ2172" s="240"/>
      <c r="CK2172" s="240"/>
      <c r="CL2172" s="240"/>
      <c r="CM2172" s="240"/>
      <c r="CN2172" s="240"/>
      <c r="CO2172" s="240"/>
      <c r="CP2172" s="240"/>
      <c r="CQ2172" s="240"/>
      <c r="CR2172" s="240"/>
      <c r="CS2172" s="240"/>
      <c r="CT2172" s="240"/>
      <c r="CU2172" s="240"/>
      <c r="CV2172" s="240"/>
      <c r="CW2172" s="240"/>
      <c r="CX2172" s="240"/>
      <c r="CY2172" s="240"/>
      <c r="CZ2172" s="240"/>
      <c r="DA2172" s="240"/>
      <c r="DB2172" s="240"/>
      <c r="DC2172" s="240"/>
      <c r="DD2172" s="240"/>
      <c r="DE2172" s="240"/>
      <c r="DF2172" s="240"/>
      <c r="DG2172" s="240"/>
      <c r="DH2172" s="240"/>
      <c r="DI2172" s="240"/>
      <c r="DJ2172" s="240"/>
      <c r="DK2172" s="240"/>
      <c r="DL2172" s="240"/>
      <c r="DM2172" s="240"/>
      <c r="DN2172" s="240"/>
      <c r="DO2172" s="240"/>
      <c r="DP2172" s="240"/>
      <c r="DQ2172" s="240"/>
      <c r="DR2172" s="240"/>
      <c r="DS2172" s="240"/>
      <c r="DT2172" s="240"/>
      <c r="DU2172" s="240"/>
      <c r="DV2172" s="240"/>
      <c r="DW2172" s="240"/>
      <c r="DX2172" s="240"/>
      <c r="DY2172" s="240"/>
      <c r="DZ2172" s="240"/>
      <c r="EA2172" s="240"/>
      <c r="EB2172" s="240"/>
      <c r="EC2172" s="240"/>
      <c r="ED2172" s="240"/>
      <c r="EE2172" s="240"/>
      <c r="EF2172" s="240"/>
      <c r="EG2172" s="240"/>
      <c r="EH2172" s="240"/>
      <c r="EI2172" s="240"/>
      <c r="EJ2172" s="240"/>
      <c r="EK2172" s="240"/>
      <c r="EL2172" s="240"/>
      <c r="EM2172" s="240"/>
      <c r="EN2172" s="240"/>
      <c r="EO2172" s="240"/>
      <c r="EP2172" s="240"/>
      <c r="EQ2172" s="240"/>
      <c r="ER2172" s="240"/>
      <c r="ES2172" s="240"/>
      <c r="ET2172" s="240"/>
      <c r="EU2172" s="240"/>
      <c r="EV2172" s="240"/>
      <c r="EW2172" s="240"/>
      <c r="EX2172" s="240"/>
      <c r="EY2172" s="240"/>
      <c r="EZ2172" s="240"/>
      <c r="FA2172" s="240"/>
      <c r="FB2172" s="240"/>
      <c r="FC2172" s="240"/>
      <c r="FD2172" s="240"/>
      <c r="FE2172" s="240"/>
      <c r="FF2172" s="240"/>
      <c r="FG2172" s="240"/>
      <c r="FH2172" s="240"/>
      <c r="FI2172" s="240"/>
      <c r="FJ2172" s="240"/>
      <c r="FK2172" s="240"/>
      <c r="FL2172" s="240"/>
      <c r="FM2172" s="240"/>
      <c r="FN2172" s="240"/>
      <c r="FO2172" s="240"/>
      <c r="FP2172" s="240"/>
      <c r="FQ2172" s="240"/>
      <c r="FR2172" s="240"/>
      <c r="FS2172" s="240"/>
      <c r="FT2172" s="240"/>
      <c r="FU2172" s="240"/>
      <c r="FV2172" s="240"/>
    </row>
    <row r="2173" spans="1:178" s="250" customFormat="1">
      <c r="A2173" s="234"/>
      <c r="B2173" s="234"/>
      <c r="C2173" s="234"/>
      <c r="D2173" s="234"/>
      <c r="E2173" s="234"/>
      <c r="F2173" s="234"/>
      <c r="G2173" s="235"/>
      <c r="H2173" s="236"/>
      <c r="AJ2173" s="290"/>
      <c r="AK2173" s="240"/>
      <c r="AL2173" s="240"/>
      <c r="AM2173" s="240"/>
      <c r="AN2173" s="240"/>
      <c r="AO2173" s="240"/>
      <c r="AP2173" s="240"/>
      <c r="AQ2173" s="240"/>
      <c r="AR2173" s="240"/>
      <c r="AS2173" s="240"/>
      <c r="AT2173" s="240"/>
      <c r="AU2173" s="240"/>
      <c r="AV2173" s="240"/>
      <c r="AW2173" s="240"/>
      <c r="AX2173" s="240"/>
      <c r="AY2173" s="240"/>
      <c r="AZ2173" s="240"/>
      <c r="BA2173" s="240"/>
      <c r="BB2173" s="240"/>
      <c r="BC2173" s="240"/>
      <c r="BD2173" s="240"/>
      <c r="BE2173" s="240"/>
      <c r="BF2173" s="240"/>
      <c r="BG2173" s="240"/>
      <c r="BH2173" s="240"/>
      <c r="BI2173" s="240"/>
      <c r="BJ2173" s="240"/>
      <c r="BK2173" s="240"/>
      <c r="BL2173" s="240"/>
      <c r="BM2173" s="240"/>
      <c r="BN2173" s="240"/>
      <c r="BO2173" s="240"/>
      <c r="BP2173" s="240"/>
      <c r="BQ2173" s="240"/>
      <c r="BR2173" s="240"/>
      <c r="BS2173" s="240"/>
      <c r="BT2173" s="240"/>
      <c r="BU2173" s="240"/>
      <c r="BV2173" s="240"/>
      <c r="BW2173" s="240"/>
      <c r="BX2173" s="240"/>
      <c r="BY2173" s="240"/>
      <c r="BZ2173" s="240"/>
      <c r="CA2173" s="240"/>
      <c r="CB2173" s="240"/>
      <c r="CC2173" s="240"/>
      <c r="CD2173" s="240"/>
      <c r="CE2173" s="240"/>
      <c r="CF2173" s="240"/>
      <c r="CG2173" s="240"/>
      <c r="CH2173" s="240"/>
      <c r="CI2173" s="240"/>
      <c r="CJ2173" s="240"/>
      <c r="CK2173" s="240"/>
      <c r="CL2173" s="240"/>
      <c r="CM2173" s="240"/>
      <c r="CN2173" s="240"/>
      <c r="CO2173" s="240"/>
      <c r="CP2173" s="240"/>
      <c r="CQ2173" s="240"/>
      <c r="CR2173" s="240"/>
      <c r="CS2173" s="240"/>
      <c r="CT2173" s="240"/>
      <c r="CU2173" s="240"/>
      <c r="CV2173" s="240"/>
      <c r="CW2173" s="240"/>
      <c r="CX2173" s="240"/>
      <c r="CY2173" s="240"/>
      <c r="CZ2173" s="240"/>
      <c r="DA2173" s="240"/>
      <c r="DB2173" s="240"/>
      <c r="DC2173" s="240"/>
      <c r="DD2173" s="240"/>
      <c r="DE2173" s="240"/>
      <c r="DF2173" s="240"/>
      <c r="DG2173" s="240"/>
      <c r="DH2173" s="240"/>
      <c r="DI2173" s="240"/>
      <c r="DJ2173" s="240"/>
      <c r="DK2173" s="240"/>
      <c r="DL2173" s="240"/>
      <c r="DM2173" s="240"/>
      <c r="DN2173" s="240"/>
      <c r="DO2173" s="240"/>
      <c r="DP2173" s="240"/>
      <c r="DQ2173" s="240"/>
      <c r="DR2173" s="240"/>
      <c r="DS2173" s="240"/>
      <c r="DT2173" s="240"/>
      <c r="DU2173" s="240"/>
      <c r="DV2173" s="240"/>
      <c r="DW2173" s="240"/>
      <c r="DX2173" s="240"/>
      <c r="DY2173" s="240"/>
      <c r="DZ2173" s="240"/>
      <c r="EA2173" s="240"/>
      <c r="EB2173" s="240"/>
      <c r="EC2173" s="240"/>
      <c r="ED2173" s="240"/>
      <c r="EE2173" s="240"/>
      <c r="EF2173" s="240"/>
      <c r="EG2173" s="240"/>
      <c r="EH2173" s="240"/>
      <c r="EI2173" s="240"/>
      <c r="EJ2173" s="240"/>
      <c r="EK2173" s="240"/>
      <c r="EL2173" s="240"/>
      <c r="EM2173" s="240"/>
      <c r="EN2173" s="240"/>
      <c r="EO2173" s="240"/>
      <c r="EP2173" s="240"/>
      <c r="EQ2173" s="240"/>
      <c r="ER2173" s="240"/>
      <c r="ES2173" s="240"/>
      <c r="ET2173" s="240"/>
      <c r="EU2173" s="240"/>
      <c r="EV2173" s="240"/>
      <c r="EW2173" s="240"/>
      <c r="EX2173" s="240"/>
      <c r="EY2173" s="240"/>
      <c r="EZ2173" s="240"/>
      <c r="FA2173" s="240"/>
      <c r="FB2173" s="240"/>
      <c r="FC2173" s="240"/>
      <c r="FD2173" s="240"/>
      <c r="FE2173" s="240"/>
      <c r="FF2173" s="240"/>
      <c r="FG2173" s="240"/>
      <c r="FH2173" s="240"/>
      <c r="FI2173" s="240"/>
      <c r="FJ2173" s="240"/>
      <c r="FK2173" s="240"/>
      <c r="FL2173" s="240"/>
      <c r="FM2173" s="240"/>
      <c r="FN2173" s="240"/>
      <c r="FO2173" s="240"/>
      <c r="FP2173" s="240"/>
      <c r="FQ2173" s="240"/>
      <c r="FR2173" s="240"/>
      <c r="FS2173" s="240"/>
      <c r="FT2173" s="240"/>
      <c r="FU2173" s="240"/>
      <c r="FV2173" s="240"/>
    </row>
    <row r="2174" spans="1:178" s="250" customFormat="1">
      <c r="A2174" s="234"/>
      <c r="B2174" s="234"/>
      <c r="C2174" s="234"/>
      <c r="D2174" s="234"/>
      <c r="E2174" s="234"/>
      <c r="F2174" s="234"/>
      <c r="G2174" s="235"/>
      <c r="H2174" s="236"/>
      <c r="AJ2174" s="290"/>
      <c r="AK2174" s="240"/>
      <c r="AL2174" s="240"/>
      <c r="AM2174" s="240"/>
      <c r="AN2174" s="240"/>
      <c r="AO2174" s="240"/>
      <c r="AP2174" s="240"/>
      <c r="AQ2174" s="240"/>
      <c r="AR2174" s="240"/>
      <c r="AS2174" s="240"/>
      <c r="AT2174" s="240"/>
      <c r="AU2174" s="240"/>
      <c r="AV2174" s="240"/>
      <c r="AW2174" s="240"/>
      <c r="AX2174" s="240"/>
      <c r="AY2174" s="240"/>
      <c r="AZ2174" s="240"/>
      <c r="BA2174" s="240"/>
      <c r="BB2174" s="240"/>
      <c r="BC2174" s="240"/>
      <c r="BD2174" s="240"/>
      <c r="BE2174" s="240"/>
      <c r="BF2174" s="240"/>
      <c r="BG2174" s="240"/>
      <c r="BH2174" s="240"/>
      <c r="BI2174" s="240"/>
      <c r="BJ2174" s="240"/>
      <c r="BK2174" s="240"/>
      <c r="BL2174" s="240"/>
      <c r="BM2174" s="240"/>
      <c r="BN2174" s="240"/>
      <c r="BO2174" s="240"/>
      <c r="BP2174" s="240"/>
      <c r="BQ2174" s="240"/>
      <c r="BR2174" s="240"/>
      <c r="BS2174" s="240"/>
      <c r="BT2174" s="240"/>
      <c r="BU2174" s="240"/>
      <c r="BV2174" s="240"/>
      <c r="BW2174" s="240"/>
      <c r="BX2174" s="240"/>
      <c r="BY2174" s="240"/>
      <c r="BZ2174" s="240"/>
      <c r="CA2174" s="240"/>
      <c r="CB2174" s="240"/>
      <c r="CC2174" s="240"/>
      <c r="CD2174" s="240"/>
      <c r="CE2174" s="240"/>
      <c r="CF2174" s="240"/>
      <c r="CG2174" s="240"/>
      <c r="CH2174" s="240"/>
      <c r="CI2174" s="240"/>
      <c r="CJ2174" s="240"/>
      <c r="CK2174" s="240"/>
      <c r="CL2174" s="240"/>
      <c r="CM2174" s="240"/>
      <c r="CN2174" s="240"/>
      <c r="CO2174" s="240"/>
      <c r="CP2174" s="240"/>
      <c r="CQ2174" s="240"/>
      <c r="CR2174" s="240"/>
      <c r="CS2174" s="240"/>
      <c r="CT2174" s="240"/>
      <c r="CU2174" s="240"/>
      <c r="CV2174" s="240"/>
      <c r="CW2174" s="240"/>
      <c r="CX2174" s="240"/>
      <c r="CY2174" s="240"/>
      <c r="CZ2174" s="240"/>
      <c r="DA2174" s="240"/>
      <c r="DB2174" s="240"/>
      <c r="DC2174" s="240"/>
      <c r="DD2174" s="240"/>
      <c r="DE2174" s="240"/>
      <c r="DF2174" s="240"/>
      <c r="DG2174" s="240"/>
      <c r="DH2174" s="240"/>
      <c r="DI2174" s="240"/>
      <c r="DJ2174" s="240"/>
      <c r="DK2174" s="240"/>
      <c r="DL2174" s="240"/>
      <c r="DM2174" s="240"/>
      <c r="DN2174" s="240"/>
      <c r="DO2174" s="240"/>
      <c r="DP2174" s="240"/>
      <c r="DQ2174" s="240"/>
      <c r="DR2174" s="240"/>
      <c r="DS2174" s="240"/>
      <c r="DT2174" s="240"/>
      <c r="DU2174" s="240"/>
      <c r="DV2174" s="240"/>
      <c r="DW2174" s="240"/>
      <c r="DX2174" s="240"/>
      <c r="DY2174" s="240"/>
      <c r="DZ2174" s="240"/>
      <c r="EA2174" s="240"/>
      <c r="EB2174" s="240"/>
      <c r="EC2174" s="240"/>
      <c r="ED2174" s="240"/>
      <c r="EE2174" s="240"/>
      <c r="EF2174" s="240"/>
      <c r="EG2174" s="240"/>
      <c r="EH2174" s="240"/>
      <c r="EI2174" s="240"/>
      <c r="EJ2174" s="240"/>
      <c r="EK2174" s="240"/>
      <c r="EL2174" s="240"/>
      <c r="EM2174" s="240"/>
      <c r="EN2174" s="240"/>
      <c r="EO2174" s="240"/>
      <c r="EP2174" s="240"/>
      <c r="EQ2174" s="240"/>
      <c r="ER2174" s="240"/>
      <c r="ES2174" s="240"/>
      <c r="ET2174" s="240"/>
      <c r="EU2174" s="240"/>
      <c r="EV2174" s="240"/>
      <c r="EW2174" s="240"/>
      <c r="EX2174" s="240"/>
      <c r="EY2174" s="240"/>
      <c r="EZ2174" s="240"/>
      <c r="FA2174" s="240"/>
      <c r="FB2174" s="240"/>
      <c r="FC2174" s="240"/>
      <c r="FD2174" s="240"/>
      <c r="FE2174" s="240"/>
      <c r="FF2174" s="240"/>
      <c r="FG2174" s="240"/>
      <c r="FH2174" s="240"/>
      <c r="FI2174" s="240"/>
      <c r="FJ2174" s="240"/>
      <c r="FK2174" s="240"/>
      <c r="FL2174" s="240"/>
      <c r="FM2174" s="240"/>
      <c r="FN2174" s="240"/>
      <c r="FO2174" s="240"/>
      <c r="FP2174" s="240"/>
      <c r="FQ2174" s="240"/>
      <c r="FR2174" s="240"/>
      <c r="FS2174" s="240"/>
      <c r="FT2174" s="240"/>
      <c r="FU2174" s="240"/>
      <c r="FV2174" s="240"/>
    </row>
    <row r="2175" spans="1:178" s="250" customFormat="1">
      <c r="A2175" s="234"/>
      <c r="B2175" s="234"/>
      <c r="C2175" s="234"/>
      <c r="D2175" s="234"/>
      <c r="E2175" s="234"/>
      <c r="F2175" s="234"/>
      <c r="G2175" s="235"/>
      <c r="H2175" s="236"/>
      <c r="AJ2175" s="290"/>
      <c r="AK2175" s="240"/>
      <c r="AL2175" s="240"/>
      <c r="AM2175" s="240"/>
      <c r="AN2175" s="240"/>
      <c r="AO2175" s="240"/>
      <c r="AP2175" s="240"/>
      <c r="AQ2175" s="240"/>
      <c r="AR2175" s="240"/>
      <c r="AS2175" s="240"/>
      <c r="AT2175" s="240"/>
      <c r="AU2175" s="240"/>
      <c r="AV2175" s="240"/>
      <c r="AW2175" s="240"/>
      <c r="AX2175" s="240"/>
      <c r="AY2175" s="240"/>
      <c r="AZ2175" s="240"/>
      <c r="BA2175" s="240"/>
      <c r="BB2175" s="240"/>
      <c r="BC2175" s="240"/>
      <c r="BD2175" s="240"/>
      <c r="BE2175" s="240"/>
      <c r="BF2175" s="240"/>
      <c r="BG2175" s="240"/>
      <c r="BH2175" s="240"/>
      <c r="BI2175" s="240"/>
      <c r="BJ2175" s="240"/>
      <c r="BK2175" s="240"/>
      <c r="BL2175" s="240"/>
      <c r="BM2175" s="240"/>
      <c r="BN2175" s="240"/>
      <c r="BO2175" s="240"/>
      <c r="BP2175" s="240"/>
      <c r="BQ2175" s="240"/>
      <c r="BR2175" s="240"/>
      <c r="BS2175" s="240"/>
      <c r="BT2175" s="240"/>
      <c r="BU2175" s="240"/>
      <c r="BV2175" s="240"/>
      <c r="BW2175" s="240"/>
      <c r="BX2175" s="240"/>
      <c r="BY2175" s="240"/>
      <c r="BZ2175" s="240"/>
      <c r="CA2175" s="240"/>
      <c r="CB2175" s="240"/>
      <c r="CC2175" s="240"/>
      <c r="CD2175" s="240"/>
      <c r="CE2175" s="240"/>
      <c r="CF2175" s="240"/>
      <c r="CG2175" s="240"/>
      <c r="CH2175" s="240"/>
      <c r="CI2175" s="240"/>
      <c r="CJ2175" s="240"/>
      <c r="CK2175" s="240"/>
      <c r="CL2175" s="240"/>
      <c r="CM2175" s="240"/>
      <c r="CN2175" s="240"/>
      <c r="CO2175" s="240"/>
      <c r="CP2175" s="240"/>
      <c r="CQ2175" s="240"/>
      <c r="CR2175" s="240"/>
      <c r="CS2175" s="240"/>
      <c r="CT2175" s="240"/>
      <c r="CU2175" s="240"/>
      <c r="CV2175" s="240"/>
      <c r="CW2175" s="240"/>
      <c r="CX2175" s="240"/>
      <c r="CY2175" s="240"/>
      <c r="CZ2175" s="240"/>
      <c r="DA2175" s="240"/>
      <c r="DB2175" s="240"/>
      <c r="DC2175" s="240"/>
      <c r="DD2175" s="240"/>
      <c r="DE2175" s="240"/>
      <c r="DF2175" s="240"/>
      <c r="DG2175" s="240"/>
      <c r="DH2175" s="240"/>
      <c r="DI2175" s="240"/>
      <c r="DJ2175" s="240"/>
      <c r="DK2175" s="240"/>
      <c r="DL2175" s="240"/>
      <c r="DM2175" s="240"/>
      <c r="DN2175" s="240"/>
      <c r="DO2175" s="240"/>
      <c r="DP2175" s="240"/>
      <c r="DQ2175" s="240"/>
      <c r="DR2175" s="240"/>
      <c r="DS2175" s="240"/>
      <c r="DT2175" s="240"/>
      <c r="DU2175" s="240"/>
      <c r="DV2175" s="240"/>
      <c r="DW2175" s="240"/>
      <c r="DX2175" s="240"/>
      <c r="DY2175" s="240"/>
      <c r="DZ2175" s="240"/>
      <c r="EA2175" s="240"/>
      <c r="EB2175" s="240"/>
      <c r="EC2175" s="240"/>
      <c r="ED2175" s="240"/>
      <c r="EE2175" s="240"/>
      <c r="EF2175" s="240"/>
      <c r="EG2175" s="240"/>
      <c r="EH2175" s="240"/>
      <c r="EI2175" s="240"/>
      <c r="EJ2175" s="240"/>
      <c r="EK2175" s="240"/>
      <c r="EL2175" s="240"/>
      <c r="EM2175" s="240"/>
      <c r="EN2175" s="240"/>
      <c r="EO2175" s="240"/>
      <c r="EP2175" s="240"/>
      <c r="EQ2175" s="240"/>
      <c r="ER2175" s="240"/>
      <c r="ES2175" s="240"/>
      <c r="ET2175" s="240"/>
      <c r="EU2175" s="240"/>
      <c r="EV2175" s="240"/>
      <c r="EW2175" s="240"/>
      <c r="EX2175" s="240"/>
      <c r="EY2175" s="240"/>
      <c r="EZ2175" s="240"/>
      <c r="FA2175" s="240"/>
      <c r="FB2175" s="240"/>
      <c r="FC2175" s="240"/>
      <c r="FD2175" s="240"/>
      <c r="FE2175" s="240"/>
      <c r="FF2175" s="240"/>
      <c r="FG2175" s="240"/>
      <c r="FH2175" s="240"/>
      <c r="FI2175" s="240"/>
      <c r="FJ2175" s="240"/>
      <c r="FK2175" s="240"/>
      <c r="FL2175" s="240"/>
      <c r="FM2175" s="240"/>
      <c r="FN2175" s="240"/>
      <c r="FO2175" s="240"/>
      <c r="FP2175" s="240"/>
      <c r="FQ2175" s="240"/>
      <c r="FR2175" s="240"/>
      <c r="FS2175" s="240"/>
      <c r="FT2175" s="240"/>
      <c r="FU2175" s="240"/>
      <c r="FV2175" s="240"/>
    </row>
    <row r="2176" spans="1:178" s="250" customFormat="1">
      <c r="A2176" s="234"/>
      <c r="B2176" s="234"/>
      <c r="C2176" s="234"/>
      <c r="D2176" s="234"/>
      <c r="E2176" s="234"/>
      <c r="F2176" s="234"/>
      <c r="G2176" s="235"/>
      <c r="H2176" s="236"/>
      <c r="AJ2176" s="290"/>
      <c r="AK2176" s="240"/>
      <c r="AL2176" s="240"/>
      <c r="AM2176" s="240"/>
      <c r="AN2176" s="240"/>
      <c r="AO2176" s="240"/>
      <c r="AP2176" s="240"/>
      <c r="AQ2176" s="240"/>
      <c r="AR2176" s="240"/>
      <c r="AS2176" s="240"/>
      <c r="AT2176" s="240"/>
      <c r="AU2176" s="240"/>
      <c r="AV2176" s="240"/>
      <c r="AW2176" s="240"/>
      <c r="AX2176" s="240"/>
      <c r="AY2176" s="240"/>
      <c r="AZ2176" s="240"/>
      <c r="BA2176" s="240"/>
      <c r="BB2176" s="240"/>
      <c r="BC2176" s="240"/>
      <c r="BD2176" s="240"/>
      <c r="BE2176" s="240"/>
      <c r="BF2176" s="240"/>
      <c r="BG2176" s="240"/>
      <c r="BH2176" s="240"/>
      <c r="BI2176" s="240"/>
      <c r="BJ2176" s="240"/>
      <c r="BK2176" s="240"/>
      <c r="BL2176" s="240"/>
      <c r="BM2176" s="240"/>
      <c r="BN2176" s="240"/>
      <c r="BO2176" s="240"/>
      <c r="BP2176" s="240"/>
      <c r="BQ2176" s="240"/>
      <c r="BR2176" s="240"/>
      <c r="BS2176" s="240"/>
      <c r="BT2176" s="240"/>
      <c r="BU2176" s="240"/>
      <c r="BV2176" s="240"/>
      <c r="BW2176" s="240"/>
      <c r="BX2176" s="240"/>
      <c r="BY2176" s="240"/>
      <c r="BZ2176" s="240"/>
      <c r="CA2176" s="240"/>
      <c r="CB2176" s="240"/>
      <c r="CC2176" s="240"/>
      <c r="CD2176" s="240"/>
      <c r="CE2176" s="240"/>
      <c r="CF2176" s="240"/>
      <c r="CG2176" s="240"/>
      <c r="CH2176" s="240"/>
      <c r="CI2176" s="240"/>
      <c r="CJ2176" s="240"/>
      <c r="CK2176" s="240"/>
      <c r="CL2176" s="240"/>
      <c r="CM2176" s="240"/>
      <c r="CN2176" s="240"/>
      <c r="CO2176" s="240"/>
      <c r="CP2176" s="240"/>
      <c r="CQ2176" s="240"/>
      <c r="CR2176" s="240"/>
      <c r="CS2176" s="240"/>
      <c r="CT2176" s="240"/>
      <c r="CU2176" s="240"/>
      <c r="CV2176" s="240"/>
      <c r="CW2176" s="240"/>
      <c r="CX2176" s="240"/>
      <c r="CY2176" s="240"/>
      <c r="CZ2176" s="240"/>
      <c r="DA2176" s="240"/>
      <c r="DB2176" s="240"/>
      <c r="DC2176" s="240"/>
      <c r="DD2176" s="240"/>
      <c r="DE2176" s="240"/>
      <c r="DF2176" s="240"/>
      <c r="DG2176" s="240"/>
      <c r="DH2176" s="240"/>
      <c r="DI2176" s="240"/>
      <c r="DJ2176" s="240"/>
      <c r="DK2176" s="240"/>
      <c r="DL2176" s="240"/>
      <c r="DM2176" s="240"/>
      <c r="DN2176" s="240"/>
      <c r="DO2176" s="240"/>
      <c r="DP2176" s="240"/>
      <c r="DQ2176" s="240"/>
      <c r="DR2176" s="240"/>
      <c r="DS2176" s="240"/>
      <c r="DT2176" s="240"/>
      <c r="DU2176" s="240"/>
      <c r="DV2176" s="240"/>
      <c r="DW2176" s="240"/>
      <c r="DX2176" s="240"/>
      <c r="DY2176" s="240"/>
      <c r="DZ2176" s="240"/>
      <c r="EA2176" s="240"/>
      <c r="EB2176" s="240"/>
      <c r="EC2176" s="240"/>
      <c r="ED2176" s="240"/>
      <c r="EE2176" s="240"/>
      <c r="EF2176" s="240"/>
      <c r="EG2176" s="240"/>
      <c r="EH2176" s="240"/>
      <c r="EI2176" s="240"/>
      <c r="EJ2176" s="240"/>
      <c r="EK2176" s="240"/>
      <c r="EL2176" s="240"/>
      <c r="EM2176" s="240"/>
      <c r="EN2176" s="240"/>
      <c r="EO2176" s="240"/>
      <c r="EP2176" s="240"/>
      <c r="EQ2176" s="240"/>
      <c r="ER2176" s="240"/>
      <c r="ES2176" s="240"/>
      <c r="ET2176" s="240"/>
      <c r="EU2176" s="240"/>
      <c r="EV2176" s="240"/>
      <c r="EW2176" s="240"/>
      <c r="EX2176" s="240"/>
      <c r="EY2176" s="240"/>
      <c r="EZ2176" s="240"/>
      <c r="FA2176" s="240"/>
      <c r="FB2176" s="240"/>
      <c r="FC2176" s="240"/>
      <c r="FD2176" s="240"/>
      <c r="FE2176" s="240"/>
      <c r="FF2176" s="240"/>
      <c r="FG2176" s="240"/>
      <c r="FH2176" s="240"/>
      <c r="FI2176" s="240"/>
      <c r="FJ2176" s="240"/>
      <c r="FK2176" s="240"/>
      <c r="FL2176" s="240"/>
      <c r="FM2176" s="240"/>
      <c r="FN2176" s="240"/>
      <c r="FO2176" s="240"/>
      <c r="FP2176" s="240"/>
      <c r="FQ2176" s="240"/>
      <c r="FR2176" s="240"/>
      <c r="FS2176" s="240"/>
      <c r="FT2176" s="240"/>
      <c r="FU2176" s="240"/>
      <c r="FV2176" s="240"/>
    </row>
    <row r="2177" spans="1:178" s="250" customFormat="1">
      <c r="A2177" s="234"/>
      <c r="B2177" s="234"/>
      <c r="C2177" s="234"/>
      <c r="D2177" s="234"/>
      <c r="E2177" s="234"/>
      <c r="F2177" s="234"/>
      <c r="G2177" s="235"/>
      <c r="H2177" s="236"/>
      <c r="AJ2177" s="290"/>
      <c r="AK2177" s="240"/>
      <c r="AL2177" s="240"/>
      <c r="AM2177" s="240"/>
      <c r="AN2177" s="240"/>
      <c r="AO2177" s="240"/>
      <c r="AP2177" s="240"/>
      <c r="AQ2177" s="240"/>
      <c r="AR2177" s="240"/>
      <c r="AS2177" s="240"/>
      <c r="AT2177" s="240"/>
      <c r="AU2177" s="240"/>
      <c r="AV2177" s="240"/>
      <c r="AW2177" s="240"/>
      <c r="AX2177" s="240"/>
      <c r="AY2177" s="240"/>
      <c r="AZ2177" s="240"/>
      <c r="BA2177" s="240"/>
      <c r="BB2177" s="240"/>
      <c r="BC2177" s="240"/>
      <c r="BD2177" s="240"/>
      <c r="BE2177" s="240"/>
      <c r="BF2177" s="240"/>
      <c r="BG2177" s="240"/>
      <c r="BH2177" s="240"/>
      <c r="BI2177" s="240"/>
      <c r="BJ2177" s="240"/>
      <c r="BK2177" s="240"/>
      <c r="BL2177" s="240"/>
      <c r="BM2177" s="240"/>
      <c r="BN2177" s="240"/>
      <c r="BO2177" s="240"/>
      <c r="BP2177" s="240"/>
      <c r="BQ2177" s="240"/>
      <c r="BR2177" s="240"/>
      <c r="BS2177" s="240"/>
      <c r="BT2177" s="240"/>
      <c r="BU2177" s="240"/>
      <c r="BV2177" s="240"/>
      <c r="BW2177" s="240"/>
      <c r="BX2177" s="240"/>
      <c r="BY2177" s="240"/>
      <c r="BZ2177" s="240"/>
      <c r="CA2177" s="240"/>
      <c r="CB2177" s="240"/>
      <c r="CC2177" s="240"/>
      <c r="CD2177" s="240"/>
      <c r="CE2177" s="240"/>
      <c r="CF2177" s="240"/>
      <c r="CG2177" s="240"/>
      <c r="CH2177" s="240"/>
      <c r="CI2177" s="240"/>
      <c r="CJ2177" s="240"/>
      <c r="CK2177" s="240"/>
      <c r="CL2177" s="240"/>
      <c r="CM2177" s="240"/>
      <c r="CN2177" s="240"/>
      <c r="CO2177" s="240"/>
      <c r="CP2177" s="240"/>
      <c r="CQ2177" s="240"/>
      <c r="CR2177" s="240"/>
      <c r="CS2177" s="240"/>
      <c r="CT2177" s="240"/>
      <c r="CU2177" s="240"/>
      <c r="CV2177" s="240"/>
      <c r="CW2177" s="240"/>
      <c r="CX2177" s="240"/>
      <c r="CY2177" s="240"/>
      <c r="CZ2177" s="240"/>
      <c r="DA2177" s="240"/>
      <c r="DB2177" s="240"/>
      <c r="DC2177" s="240"/>
      <c r="DD2177" s="240"/>
      <c r="DE2177" s="240"/>
      <c r="DF2177" s="240"/>
      <c r="DG2177" s="240"/>
      <c r="DH2177" s="240"/>
      <c r="DI2177" s="240"/>
      <c r="DJ2177" s="240"/>
      <c r="DK2177" s="240"/>
      <c r="DL2177" s="240"/>
      <c r="DM2177" s="240"/>
      <c r="DN2177" s="240"/>
      <c r="DO2177" s="240"/>
      <c r="DP2177" s="240"/>
      <c r="DQ2177" s="240"/>
      <c r="DR2177" s="240"/>
      <c r="DS2177" s="240"/>
      <c r="DT2177" s="240"/>
      <c r="DU2177" s="240"/>
      <c r="DV2177" s="240"/>
      <c r="DW2177" s="240"/>
      <c r="DX2177" s="240"/>
      <c r="DY2177" s="240"/>
      <c r="DZ2177" s="240"/>
      <c r="EA2177" s="240"/>
      <c r="EB2177" s="240"/>
      <c r="EC2177" s="240"/>
      <c r="ED2177" s="240"/>
      <c r="EE2177" s="240"/>
      <c r="EF2177" s="240"/>
      <c r="EG2177" s="240"/>
      <c r="EH2177" s="240"/>
      <c r="EI2177" s="240"/>
      <c r="EJ2177" s="240"/>
      <c r="EK2177" s="240"/>
      <c r="EL2177" s="240"/>
      <c r="EM2177" s="240"/>
      <c r="EN2177" s="240"/>
      <c r="EO2177" s="240"/>
      <c r="EP2177" s="240"/>
      <c r="EQ2177" s="240"/>
      <c r="ER2177" s="240"/>
      <c r="ES2177" s="240"/>
      <c r="ET2177" s="240"/>
      <c r="EU2177" s="240"/>
      <c r="EV2177" s="240"/>
      <c r="EW2177" s="240"/>
      <c r="EX2177" s="240"/>
      <c r="EY2177" s="240"/>
      <c r="EZ2177" s="240"/>
      <c r="FA2177" s="240"/>
      <c r="FB2177" s="240"/>
      <c r="FC2177" s="240"/>
      <c r="FD2177" s="240"/>
      <c r="FE2177" s="240"/>
      <c r="FF2177" s="240"/>
      <c r="FG2177" s="240"/>
      <c r="FH2177" s="240"/>
      <c r="FI2177" s="240"/>
      <c r="FJ2177" s="240"/>
      <c r="FK2177" s="240"/>
      <c r="FL2177" s="240"/>
      <c r="FM2177" s="240"/>
      <c r="FN2177" s="240"/>
      <c r="FO2177" s="240"/>
      <c r="FP2177" s="240"/>
      <c r="FQ2177" s="240"/>
      <c r="FR2177" s="240"/>
      <c r="FS2177" s="240"/>
      <c r="FT2177" s="240"/>
      <c r="FU2177" s="240"/>
      <c r="FV2177" s="240"/>
    </row>
    <row r="2178" spans="1:178" s="250" customFormat="1">
      <c r="A2178" s="234"/>
      <c r="B2178" s="234"/>
      <c r="C2178" s="234"/>
      <c r="D2178" s="234"/>
      <c r="E2178" s="234"/>
      <c r="F2178" s="234"/>
      <c r="G2178" s="235"/>
      <c r="H2178" s="236"/>
      <c r="AJ2178" s="290"/>
      <c r="AK2178" s="240"/>
      <c r="AL2178" s="240"/>
      <c r="AM2178" s="240"/>
      <c r="AN2178" s="240"/>
      <c r="AO2178" s="240"/>
      <c r="AP2178" s="240"/>
      <c r="AQ2178" s="240"/>
      <c r="AR2178" s="240"/>
      <c r="AS2178" s="240"/>
      <c r="AT2178" s="240"/>
      <c r="AU2178" s="240"/>
      <c r="AV2178" s="240"/>
      <c r="AW2178" s="240"/>
      <c r="AX2178" s="240"/>
      <c r="AY2178" s="240"/>
      <c r="AZ2178" s="240"/>
      <c r="BA2178" s="240"/>
      <c r="BB2178" s="240"/>
      <c r="BC2178" s="240"/>
      <c r="BD2178" s="240"/>
      <c r="BE2178" s="240"/>
      <c r="BF2178" s="240"/>
      <c r="BG2178" s="240"/>
      <c r="BH2178" s="240"/>
      <c r="BI2178" s="240"/>
      <c r="BJ2178" s="240"/>
      <c r="BK2178" s="240"/>
      <c r="BL2178" s="240"/>
      <c r="BM2178" s="240"/>
      <c r="BN2178" s="240"/>
      <c r="BO2178" s="240"/>
      <c r="BP2178" s="240"/>
      <c r="BQ2178" s="240"/>
      <c r="BR2178" s="240"/>
      <c r="BS2178" s="240"/>
      <c r="BT2178" s="240"/>
      <c r="BU2178" s="240"/>
      <c r="BV2178" s="240"/>
      <c r="BW2178" s="240"/>
      <c r="BX2178" s="240"/>
      <c r="BY2178" s="240"/>
      <c r="BZ2178" s="240"/>
      <c r="CA2178" s="240"/>
      <c r="CB2178" s="240"/>
      <c r="CC2178" s="240"/>
      <c r="CD2178" s="240"/>
      <c r="CE2178" s="240"/>
      <c r="CF2178" s="240"/>
      <c r="CG2178" s="240"/>
      <c r="CH2178" s="240"/>
      <c r="CI2178" s="240"/>
      <c r="CJ2178" s="240"/>
      <c r="CK2178" s="240"/>
      <c r="CL2178" s="240"/>
      <c r="CM2178" s="240"/>
      <c r="CN2178" s="240"/>
      <c r="CO2178" s="240"/>
      <c r="CP2178" s="240"/>
      <c r="CQ2178" s="240"/>
      <c r="CR2178" s="240"/>
      <c r="CS2178" s="240"/>
      <c r="CT2178" s="240"/>
      <c r="CU2178" s="240"/>
      <c r="CV2178" s="240"/>
      <c r="CW2178" s="240"/>
      <c r="CX2178" s="240"/>
      <c r="CY2178" s="240"/>
      <c r="CZ2178" s="240"/>
      <c r="DA2178" s="240"/>
      <c r="DB2178" s="240"/>
      <c r="DC2178" s="240"/>
      <c r="DD2178" s="240"/>
      <c r="DE2178" s="240"/>
      <c r="DF2178" s="240"/>
      <c r="DG2178" s="240"/>
      <c r="DH2178" s="240"/>
      <c r="DI2178" s="240"/>
      <c r="DJ2178" s="240"/>
      <c r="DK2178" s="240"/>
      <c r="DL2178" s="240"/>
      <c r="DM2178" s="240"/>
      <c r="DN2178" s="240"/>
      <c r="DO2178" s="240"/>
      <c r="DP2178" s="240"/>
      <c r="DQ2178" s="240"/>
      <c r="DR2178" s="240"/>
      <c r="DS2178" s="240"/>
      <c r="DT2178" s="240"/>
      <c r="DU2178" s="240"/>
      <c r="DV2178" s="240"/>
      <c r="DW2178" s="240"/>
      <c r="DX2178" s="240"/>
      <c r="DY2178" s="240"/>
      <c r="DZ2178" s="240"/>
      <c r="EA2178" s="240"/>
      <c r="EB2178" s="240"/>
      <c r="EC2178" s="240"/>
      <c r="ED2178" s="240"/>
      <c r="EE2178" s="240"/>
      <c r="EF2178" s="240"/>
      <c r="EG2178" s="240"/>
      <c r="EH2178" s="240"/>
      <c r="EI2178" s="240"/>
      <c r="EJ2178" s="240"/>
      <c r="EK2178" s="240"/>
      <c r="EL2178" s="240"/>
      <c r="EM2178" s="240"/>
      <c r="EN2178" s="240"/>
      <c r="EO2178" s="240"/>
      <c r="EP2178" s="240"/>
      <c r="EQ2178" s="240"/>
      <c r="ER2178" s="240"/>
      <c r="ES2178" s="240"/>
      <c r="ET2178" s="240"/>
      <c r="EU2178" s="240"/>
      <c r="EV2178" s="240"/>
      <c r="EW2178" s="240"/>
      <c r="EX2178" s="240"/>
      <c r="EY2178" s="240"/>
      <c r="EZ2178" s="240"/>
      <c r="FA2178" s="240"/>
      <c r="FB2178" s="240"/>
      <c r="FC2178" s="240"/>
      <c r="FD2178" s="240"/>
      <c r="FE2178" s="240"/>
      <c r="FF2178" s="240"/>
      <c r="FG2178" s="240"/>
      <c r="FH2178" s="240"/>
      <c r="FI2178" s="240"/>
      <c r="FJ2178" s="240"/>
      <c r="FK2178" s="240"/>
      <c r="FL2178" s="240"/>
      <c r="FM2178" s="240"/>
      <c r="FN2178" s="240"/>
      <c r="FO2178" s="240"/>
      <c r="FP2178" s="240"/>
      <c r="FQ2178" s="240"/>
      <c r="FR2178" s="240"/>
      <c r="FS2178" s="240"/>
      <c r="FT2178" s="240"/>
      <c r="FU2178" s="240"/>
      <c r="FV2178" s="240"/>
    </row>
    <row r="2179" spans="1:178" s="250" customFormat="1">
      <c r="A2179" s="234"/>
      <c r="B2179" s="234"/>
      <c r="C2179" s="234"/>
      <c r="D2179" s="234"/>
      <c r="E2179" s="234"/>
      <c r="F2179" s="234"/>
      <c r="G2179" s="235"/>
      <c r="H2179" s="236"/>
      <c r="AJ2179" s="290"/>
      <c r="AK2179" s="240"/>
      <c r="AL2179" s="240"/>
      <c r="AM2179" s="240"/>
      <c r="AN2179" s="240"/>
      <c r="AO2179" s="240"/>
      <c r="AP2179" s="240"/>
      <c r="AQ2179" s="240"/>
      <c r="AR2179" s="240"/>
      <c r="AS2179" s="240"/>
      <c r="AT2179" s="240"/>
      <c r="AU2179" s="240"/>
      <c r="AV2179" s="240"/>
      <c r="AW2179" s="240"/>
      <c r="AX2179" s="240"/>
      <c r="AY2179" s="240"/>
      <c r="AZ2179" s="240"/>
      <c r="BA2179" s="240"/>
      <c r="BB2179" s="240"/>
      <c r="BC2179" s="240"/>
      <c r="BD2179" s="240"/>
      <c r="BE2179" s="240"/>
      <c r="BF2179" s="240"/>
      <c r="BG2179" s="240"/>
      <c r="BH2179" s="240"/>
      <c r="BI2179" s="240"/>
      <c r="BJ2179" s="240"/>
      <c r="BK2179" s="240"/>
      <c r="BL2179" s="240"/>
      <c r="BM2179" s="240"/>
      <c r="BN2179" s="240"/>
      <c r="BO2179" s="240"/>
      <c r="BP2179" s="240"/>
      <c r="BQ2179" s="240"/>
      <c r="BR2179" s="240"/>
      <c r="BS2179" s="240"/>
      <c r="BT2179" s="240"/>
      <c r="BU2179" s="240"/>
      <c r="BV2179" s="240"/>
      <c r="BW2179" s="240"/>
      <c r="BX2179" s="240"/>
      <c r="BY2179" s="240"/>
      <c r="BZ2179" s="240"/>
      <c r="CA2179" s="240"/>
      <c r="CB2179" s="240"/>
      <c r="CC2179" s="240"/>
      <c r="CD2179" s="240"/>
      <c r="CE2179" s="240"/>
      <c r="CF2179" s="240"/>
      <c r="CG2179" s="240"/>
      <c r="CH2179" s="240"/>
      <c r="CI2179" s="240"/>
      <c r="CJ2179" s="240"/>
      <c r="CK2179" s="240"/>
      <c r="CL2179" s="240"/>
      <c r="CM2179" s="240"/>
      <c r="CN2179" s="240"/>
      <c r="CO2179" s="240"/>
      <c r="CP2179" s="240"/>
      <c r="CQ2179" s="240"/>
      <c r="CR2179" s="240"/>
      <c r="CS2179" s="240"/>
      <c r="CT2179" s="240"/>
      <c r="CU2179" s="240"/>
      <c r="CV2179" s="240"/>
      <c r="CW2179" s="240"/>
      <c r="CX2179" s="240"/>
      <c r="CY2179" s="240"/>
      <c r="CZ2179" s="240"/>
      <c r="DA2179" s="240"/>
      <c r="DB2179" s="240"/>
      <c r="DC2179" s="240"/>
      <c r="DD2179" s="240"/>
      <c r="DE2179" s="240"/>
      <c r="DF2179" s="240"/>
      <c r="DG2179" s="240"/>
      <c r="DH2179" s="240"/>
      <c r="DI2179" s="240"/>
      <c r="DJ2179" s="240"/>
      <c r="DK2179" s="240"/>
      <c r="DL2179" s="240"/>
      <c r="DM2179" s="240"/>
      <c r="DN2179" s="240"/>
      <c r="DO2179" s="240"/>
      <c r="DP2179" s="240"/>
      <c r="DQ2179" s="240"/>
      <c r="DR2179" s="240"/>
      <c r="DS2179" s="240"/>
      <c r="DT2179" s="240"/>
      <c r="DU2179" s="240"/>
      <c r="DV2179" s="240"/>
      <c r="DW2179" s="240"/>
      <c r="DX2179" s="240"/>
      <c r="DY2179" s="240"/>
      <c r="DZ2179" s="240"/>
      <c r="EA2179" s="240"/>
      <c r="EB2179" s="240"/>
      <c r="EC2179" s="240"/>
      <c r="ED2179" s="240"/>
      <c r="EE2179" s="240"/>
      <c r="EF2179" s="240"/>
      <c r="EG2179" s="240"/>
      <c r="EH2179" s="240"/>
      <c r="EI2179" s="240"/>
      <c r="EJ2179" s="240"/>
      <c r="EK2179" s="240"/>
      <c r="EL2179" s="240"/>
      <c r="EM2179" s="240"/>
      <c r="EN2179" s="240"/>
      <c r="EO2179" s="240"/>
      <c r="EP2179" s="240"/>
      <c r="EQ2179" s="240"/>
      <c r="ER2179" s="240"/>
      <c r="ES2179" s="240"/>
      <c r="ET2179" s="240"/>
      <c r="EU2179" s="240"/>
      <c r="EV2179" s="240"/>
      <c r="EW2179" s="240"/>
      <c r="EX2179" s="240"/>
      <c r="EY2179" s="240"/>
      <c r="EZ2179" s="240"/>
      <c r="FA2179" s="240"/>
      <c r="FB2179" s="240"/>
      <c r="FC2179" s="240"/>
      <c r="FD2179" s="240"/>
      <c r="FE2179" s="240"/>
      <c r="FF2179" s="240"/>
      <c r="FG2179" s="240"/>
      <c r="FH2179" s="240"/>
      <c r="FI2179" s="240"/>
      <c r="FJ2179" s="240"/>
      <c r="FK2179" s="240"/>
      <c r="FL2179" s="240"/>
      <c r="FM2179" s="240"/>
      <c r="FN2179" s="240"/>
      <c r="FO2179" s="240"/>
      <c r="FP2179" s="240"/>
      <c r="FQ2179" s="240"/>
      <c r="FR2179" s="240"/>
      <c r="FS2179" s="240"/>
      <c r="FT2179" s="240"/>
      <c r="FU2179" s="240"/>
      <c r="FV2179" s="240"/>
    </row>
    <row r="2180" spans="1:178" s="250" customFormat="1">
      <c r="A2180" s="234"/>
      <c r="B2180" s="234"/>
      <c r="C2180" s="234"/>
      <c r="D2180" s="234"/>
      <c r="E2180" s="234"/>
      <c r="F2180" s="234"/>
      <c r="G2180" s="235"/>
      <c r="H2180" s="236"/>
      <c r="AJ2180" s="290"/>
      <c r="AK2180" s="240"/>
      <c r="AL2180" s="240"/>
      <c r="AM2180" s="240"/>
      <c r="AN2180" s="240"/>
      <c r="AO2180" s="240"/>
      <c r="AP2180" s="240"/>
      <c r="AQ2180" s="240"/>
      <c r="AR2180" s="240"/>
      <c r="AS2180" s="240"/>
      <c r="AT2180" s="240"/>
      <c r="AU2180" s="240"/>
      <c r="AV2180" s="240"/>
      <c r="AW2180" s="240"/>
      <c r="AX2180" s="240"/>
      <c r="AY2180" s="240"/>
      <c r="AZ2180" s="240"/>
      <c r="BA2180" s="240"/>
      <c r="BB2180" s="240"/>
      <c r="BC2180" s="240"/>
      <c r="BD2180" s="240"/>
      <c r="BE2180" s="240"/>
      <c r="BF2180" s="240"/>
      <c r="BG2180" s="240"/>
      <c r="BH2180" s="240"/>
      <c r="BI2180" s="240"/>
      <c r="BJ2180" s="240"/>
      <c r="BK2180" s="240"/>
      <c r="BL2180" s="240"/>
      <c r="BM2180" s="240"/>
      <c r="BN2180" s="240"/>
      <c r="BO2180" s="240"/>
      <c r="BP2180" s="240"/>
      <c r="BQ2180" s="240"/>
      <c r="BR2180" s="240"/>
      <c r="BS2180" s="240"/>
      <c r="BT2180" s="240"/>
      <c r="BU2180" s="240"/>
      <c r="BV2180" s="240"/>
      <c r="BW2180" s="240"/>
      <c r="BX2180" s="240"/>
      <c r="BY2180" s="240"/>
      <c r="BZ2180" s="240"/>
      <c r="CA2180" s="240"/>
      <c r="CB2180" s="240"/>
      <c r="CC2180" s="240"/>
      <c r="CD2180" s="240"/>
      <c r="CE2180" s="240"/>
      <c r="CF2180" s="240"/>
      <c r="CG2180" s="240"/>
      <c r="CH2180" s="240"/>
      <c r="CI2180" s="240"/>
      <c r="CJ2180" s="240"/>
      <c r="CK2180" s="240"/>
      <c r="CL2180" s="240"/>
      <c r="CM2180" s="240"/>
      <c r="CN2180" s="240"/>
      <c r="CO2180" s="240"/>
      <c r="CP2180" s="240"/>
      <c r="CQ2180" s="240"/>
      <c r="CR2180" s="240"/>
      <c r="CS2180" s="240"/>
      <c r="CT2180" s="240"/>
      <c r="CU2180" s="240"/>
      <c r="CV2180" s="240"/>
      <c r="CW2180" s="240"/>
      <c r="CX2180" s="240"/>
      <c r="CY2180" s="240"/>
      <c r="CZ2180" s="240"/>
      <c r="DA2180" s="240"/>
      <c r="DB2180" s="240"/>
      <c r="DC2180" s="240"/>
      <c r="DD2180" s="240"/>
      <c r="DE2180" s="240"/>
      <c r="DF2180" s="240"/>
      <c r="DG2180" s="240"/>
      <c r="DH2180" s="240"/>
      <c r="DI2180" s="240"/>
      <c r="DJ2180" s="240"/>
      <c r="DK2180" s="240"/>
      <c r="DL2180" s="240"/>
      <c r="DM2180" s="240"/>
      <c r="DN2180" s="240"/>
      <c r="DO2180" s="240"/>
      <c r="DP2180" s="240"/>
      <c r="DQ2180" s="240"/>
      <c r="DR2180" s="240"/>
      <c r="DS2180" s="240"/>
      <c r="DT2180" s="240"/>
      <c r="DU2180" s="240"/>
      <c r="DV2180" s="240"/>
      <c r="DW2180" s="240"/>
      <c r="DX2180" s="240"/>
      <c r="DY2180" s="240"/>
      <c r="DZ2180" s="240"/>
      <c r="EA2180" s="240"/>
      <c r="EB2180" s="240"/>
      <c r="EC2180" s="240"/>
      <c r="ED2180" s="240"/>
      <c r="EE2180" s="240"/>
      <c r="EF2180" s="240"/>
      <c r="EG2180" s="240"/>
      <c r="EH2180" s="240"/>
      <c r="EI2180" s="240"/>
      <c r="EJ2180" s="240"/>
      <c r="EK2180" s="240"/>
      <c r="EL2180" s="240"/>
      <c r="EM2180" s="240"/>
      <c r="EN2180" s="240"/>
      <c r="EO2180" s="240"/>
      <c r="EP2180" s="240"/>
      <c r="EQ2180" s="240"/>
      <c r="ER2180" s="240"/>
      <c r="ES2180" s="240"/>
      <c r="ET2180" s="240"/>
      <c r="EU2180" s="240"/>
      <c r="EV2180" s="240"/>
      <c r="EW2180" s="240"/>
      <c r="EX2180" s="240"/>
      <c r="EY2180" s="240"/>
      <c r="EZ2180" s="240"/>
      <c r="FA2180" s="240"/>
      <c r="FB2180" s="240"/>
      <c r="FC2180" s="240"/>
      <c r="FD2180" s="240"/>
      <c r="FE2180" s="240"/>
      <c r="FF2180" s="240"/>
      <c r="FG2180" s="240"/>
      <c r="FH2180" s="240"/>
      <c r="FI2180" s="240"/>
      <c r="FJ2180" s="240"/>
      <c r="FK2180" s="240"/>
      <c r="FL2180" s="240"/>
      <c r="FM2180" s="240"/>
      <c r="FN2180" s="240"/>
      <c r="FO2180" s="240"/>
      <c r="FP2180" s="240"/>
      <c r="FQ2180" s="240"/>
      <c r="FR2180" s="240"/>
      <c r="FS2180" s="240"/>
      <c r="FT2180" s="240"/>
      <c r="FU2180" s="240"/>
      <c r="FV2180" s="240"/>
    </row>
    <row r="2181" spans="1:178" s="250" customFormat="1">
      <c r="A2181" s="234"/>
      <c r="B2181" s="234"/>
      <c r="C2181" s="234"/>
      <c r="D2181" s="234"/>
      <c r="E2181" s="234"/>
      <c r="F2181" s="234"/>
      <c r="G2181" s="235"/>
      <c r="H2181" s="236"/>
      <c r="AJ2181" s="290"/>
      <c r="AK2181" s="240"/>
      <c r="AL2181" s="240"/>
      <c r="AM2181" s="240"/>
      <c r="AN2181" s="240"/>
      <c r="AO2181" s="240"/>
      <c r="AP2181" s="240"/>
      <c r="AQ2181" s="240"/>
      <c r="AR2181" s="240"/>
      <c r="AS2181" s="240"/>
      <c r="AT2181" s="240"/>
      <c r="AU2181" s="240"/>
      <c r="AV2181" s="240"/>
      <c r="AW2181" s="240"/>
      <c r="AX2181" s="240"/>
      <c r="AY2181" s="240"/>
      <c r="AZ2181" s="240"/>
      <c r="BA2181" s="240"/>
      <c r="BB2181" s="240"/>
      <c r="BC2181" s="240"/>
      <c r="BD2181" s="240"/>
      <c r="BE2181" s="240"/>
      <c r="BF2181" s="240"/>
      <c r="BG2181" s="240"/>
      <c r="BH2181" s="240"/>
      <c r="BI2181" s="240"/>
      <c r="BJ2181" s="240"/>
      <c r="BK2181" s="240"/>
      <c r="BL2181" s="240"/>
      <c r="BM2181" s="240"/>
      <c r="BN2181" s="240"/>
      <c r="BO2181" s="240"/>
      <c r="BP2181" s="240"/>
      <c r="BQ2181" s="240"/>
      <c r="BR2181" s="240"/>
      <c r="BS2181" s="240"/>
      <c r="BT2181" s="240"/>
      <c r="BU2181" s="240"/>
      <c r="BV2181" s="240"/>
      <c r="BW2181" s="240"/>
      <c r="BX2181" s="240"/>
      <c r="BY2181" s="240"/>
      <c r="BZ2181" s="240"/>
      <c r="CA2181" s="240"/>
      <c r="CB2181" s="240"/>
      <c r="CC2181" s="240"/>
      <c r="CD2181" s="240"/>
      <c r="CE2181" s="240"/>
      <c r="CF2181" s="240"/>
      <c r="CG2181" s="240"/>
      <c r="CH2181" s="240"/>
      <c r="CI2181" s="240"/>
      <c r="CJ2181" s="240"/>
      <c r="CK2181" s="240"/>
      <c r="CL2181" s="240"/>
      <c r="CM2181" s="240"/>
      <c r="CN2181" s="240"/>
      <c r="CO2181" s="240"/>
      <c r="CP2181" s="240"/>
      <c r="CQ2181" s="240"/>
      <c r="CR2181" s="240"/>
      <c r="CS2181" s="240"/>
      <c r="CT2181" s="240"/>
      <c r="CU2181" s="240"/>
      <c r="CV2181" s="240"/>
      <c r="CW2181" s="240"/>
      <c r="CX2181" s="240"/>
      <c r="CY2181" s="240"/>
      <c r="CZ2181" s="240"/>
      <c r="DA2181" s="240"/>
      <c r="DB2181" s="240"/>
      <c r="DC2181" s="240"/>
      <c r="DD2181" s="240"/>
      <c r="DE2181" s="240"/>
      <c r="DF2181" s="240"/>
      <c r="DG2181" s="240"/>
      <c r="DH2181" s="240"/>
      <c r="DI2181" s="240"/>
      <c r="DJ2181" s="240"/>
      <c r="DK2181" s="240"/>
      <c r="DL2181" s="240"/>
      <c r="DM2181" s="240"/>
      <c r="DN2181" s="240"/>
      <c r="DO2181" s="240"/>
      <c r="DP2181" s="240"/>
      <c r="DQ2181" s="240"/>
      <c r="DR2181" s="240"/>
      <c r="DS2181" s="240"/>
      <c r="DT2181" s="240"/>
      <c r="DU2181" s="240"/>
      <c r="DV2181" s="240"/>
      <c r="DW2181" s="240"/>
      <c r="DX2181" s="240"/>
      <c r="DY2181" s="240"/>
      <c r="DZ2181" s="240"/>
      <c r="EA2181" s="240"/>
      <c r="EB2181" s="240"/>
      <c r="EC2181" s="240"/>
      <c r="ED2181" s="240"/>
      <c r="EE2181" s="240"/>
      <c r="EF2181" s="240"/>
      <c r="EG2181" s="240"/>
      <c r="EH2181" s="240"/>
      <c r="EI2181" s="240"/>
      <c r="EJ2181" s="240"/>
      <c r="EK2181" s="240"/>
      <c r="EL2181" s="240"/>
      <c r="EM2181" s="240"/>
      <c r="EN2181" s="240"/>
      <c r="EO2181" s="240"/>
      <c r="EP2181" s="240"/>
      <c r="EQ2181" s="240"/>
      <c r="ER2181" s="240"/>
      <c r="ES2181" s="240"/>
      <c r="ET2181" s="240"/>
      <c r="EU2181" s="240"/>
      <c r="EV2181" s="240"/>
      <c r="EW2181" s="240"/>
      <c r="EX2181" s="240"/>
      <c r="EY2181" s="240"/>
      <c r="EZ2181" s="240"/>
      <c r="FA2181" s="240"/>
      <c r="FB2181" s="240"/>
      <c r="FC2181" s="240"/>
      <c r="FD2181" s="240"/>
      <c r="FE2181" s="240"/>
      <c r="FF2181" s="240"/>
      <c r="FG2181" s="240"/>
      <c r="FH2181" s="240"/>
      <c r="FI2181" s="240"/>
      <c r="FJ2181" s="240"/>
      <c r="FK2181" s="240"/>
      <c r="FL2181" s="240"/>
      <c r="FM2181" s="240"/>
      <c r="FN2181" s="240"/>
      <c r="FO2181" s="240"/>
      <c r="FP2181" s="240"/>
      <c r="FQ2181" s="240"/>
      <c r="FR2181" s="240"/>
      <c r="FS2181" s="240"/>
      <c r="FT2181" s="240"/>
      <c r="FU2181" s="240"/>
      <c r="FV2181" s="240"/>
    </row>
    <row r="2182" spans="1:178" s="250" customFormat="1">
      <c r="A2182" s="234"/>
      <c r="B2182" s="234"/>
      <c r="C2182" s="234"/>
      <c r="D2182" s="234"/>
      <c r="E2182" s="234"/>
      <c r="F2182" s="234"/>
      <c r="G2182" s="235"/>
      <c r="H2182" s="236"/>
      <c r="AJ2182" s="290"/>
      <c r="AK2182" s="240"/>
      <c r="AL2182" s="240"/>
      <c r="AM2182" s="240"/>
      <c r="AN2182" s="240"/>
      <c r="AO2182" s="240"/>
      <c r="AP2182" s="240"/>
      <c r="AQ2182" s="240"/>
      <c r="AR2182" s="240"/>
      <c r="AS2182" s="240"/>
      <c r="AT2182" s="240"/>
      <c r="AU2182" s="240"/>
      <c r="AV2182" s="240"/>
      <c r="AW2182" s="240"/>
      <c r="AX2182" s="240"/>
      <c r="AY2182" s="240"/>
      <c r="AZ2182" s="240"/>
      <c r="BA2182" s="240"/>
      <c r="BB2182" s="240"/>
      <c r="BC2182" s="240"/>
      <c r="BD2182" s="240"/>
      <c r="BE2182" s="240"/>
      <c r="BF2182" s="240"/>
      <c r="BG2182" s="240"/>
      <c r="BH2182" s="240"/>
      <c r="BI2182" s="240"/>
      <c r="BJ2182" s="240"/>
      <c r="BK2182" s="240"/>
      <c r="BL2182" s="240"/>
      <c r="BM2182" s="240"/>
      <c r="BN2182" s="240"/>
      <c r="BO2182" s="240"/>
      <c r="BP2182" s="240"/>
      <c r="BQ2182" s="240"/>
      <c r="BR2182" s="240"/>
      <c r="BS2182" s="240"/>
      <c r="BT2182" s="240"/>
      <c r="BU2182" s="240"/>
      <c r="BV2182" s="240"/>
      <c r="BW2182" s="240"/>
      <c r="BX2182" s="240"/>
      <c r="BY2182" s="240"/>
      <c r="BZ2182" s="240"/>
      <c r="CA2182" s="240"/>
      <c r="CB2182" s="240"/>
      <c r="CC2182" s="240"/>
      <c r="CD2182" s="240"/>
      <c r="CE2182" s="240"/>
      <c r="CF2182" s="240"/>
      <c r="CG2182" s="240"/>
      <c r="CH2182" s="240"/>
      <c r="CI2182" s="240"/>
      <c r="CJ2182" s="240"/>
      <c r="CK2182" s="240"/>
      <c r="CL2182" s="240"/>
      <c r="CM2182" s="240"/>
      <c r="CN2182" s="240"/>
      <c r="CO2182" s="240"/>
      <c r="CP2182" s="240"/>
      <c r="CQ2182" s="240"/>
      <c r="CR2182" s="240"/>
      <c r="CS2182" s="240"/>
      <c r="CT2182" s="240"/>
      <c r="CU2182" s="240"/>
      <c r="CV2182" s="240"/>
      <c r="CW2182" s="240"/>
      <c r="CX2182" s="240"/>
      <c r="CY2182" s="240"/>
      <c r="CZ2182" s="240"/>
      <c r="DA2182" s="240"/>
      <c r="DB2182" s="240"/>
      <c r="DC2182" s="240"/>
      <c r="DD2182" s="240"/>
      <c r="DE2182" s="240"/>
      <c r="DF2182" s="240"/>
      <c r="DG2182" s="240"/>
      <c r="DH2182" s="240"/>
      <c r="DI2182" s="240"/>
      <c r="DJ2182" s="240"/>
      <c r="DK2182" s="240"/>
      <c r="DL2182" s="240"/>
      <c r="DM2182" s="240"/>
      <c r="DN2182" s="240"/>
      <c r="DO2182" s="240"/>
      <c r="DP2182" s="240"/>
      <c r="DQ2182" s="240"/>
      <c r="DR2182" s="240"/>
      <c r="DS2182" s="240"/>
      <c r="DT2182" s="240"/>
      <c r="DU2182" s="240"/>
      <c r="DV2182" s="240"/>
      <c r="DW2182" s="240"/>
      <c r="DX2182" s="240"/>
      <c r="DY2182" s="240"/>
      <c r="DZ2182" s="240"/>
      <c r="EA2182" s="240"/>
      <c r="EB2182" s="240"/>
      <c r="EC2182" s="240"/>
      <c r="ED2182" s="240"/>
      <c r="EE2182" s="240"/>
      <c r="EF2182" s="240"/>
      <c r="EG2182" s="240"/>
      <c r="EH2182" s="240"/>
      <c r="EI2182" s="240"/>
      <c r="EJ2182" s="240"/>
      <c r="EK2182" s="240"/>
      <c r="EL2182" s="240"/>
      <c r="EM2182" s="240"/>
      <c r="EN2182" s="240"/>
      <c r="EO2182" s="240"/>
      <c r="EP2182" s="240"/>
      <c r="EQ2182" s="240"/>
      <c r="ER2182" s="240"/>
      <c r="ES2182" s="240"/>
      <c r="ET2182" s="240"/>
      <c r="EU2182" s="240"/>
      <c r="EV2182" s="240"/>
      <c r="EW2182" s="240"/>
      <c r="EX2182" s="240"/>
      <c r="EY2182" s="240"/>
      <c r="EZ2182" s="240"/>
      <c r="FA2182" s="240"/>
      <c r="FB2182" s="240"/>
      <c r="FC2182" s="240"/>
      <c r="FD2182" s="240"/>
      <c r="FE2182" s="240"/>
      <c r="FF2182" s="240"/>
      <c r="FG2182" s="240"/>
      <c r="FH2182" s="240"/>
      <c r="FI2182" s="240"/>
      <c r="FJ2182" s="240"/>
      <c r="FK2182" s="240"/>
      <c r="FL2182" s="240"/>
      <c r="FM2182" s="240"/>
      <c r="FN2182" s="240"/>
      <c r="FO2182" s="240"/>
      <c r="FP2182" s="240"/>
      <c r="FQ2182" s="240"/>
      <c r="FR2182" s="240"/>
      <c r="FS2182" s="240"/>
      <c r="FT2182" s="240"/>
      <c r="FU2182" s="240"/>
      <c r="FV2182" s="240"/>
    </row>
    <row r="2183" spans="1:178" s="250" customFormat="1">
      <c r="A2183" s="234"/>
      <c r="B2183" s="234"/>
      <c r="C2183" s="234"/>
      <c r="D2183" s="234"/>
      <c r="E2183" s="234"/>
      <c r="F2183" s="234"/>
      <c r="G2183" s="235"/>
      <c r="H2183" s="236"/>
      <c r="AJ2183" s="290"/>
      <c r="AK2183" s="240"/>
      <c r="AL2183" s="240"/>
      <c r="AM2183" s="240"/>
      <c r="AN2183" s="240"/>
      <c r="AO2183" s="240"/>
      <c r="AP2183" s="240"/>
      <c r="AQ2183" s="240"/>
      <c r="AR2183" s="240"/>
      <c r="AS2183" s="240"/>
      <c r="AT2183" s="240"/>
      <c r="AU2183" s="240"/>
      <c r="AV2183" s="240"/>
      <c r="AW2183" s="240"/>
      <c r="AX2183" s="240"/>
      <c r="AY2183" s="240"/>
      <c r="AZ2183" s="240"/>
      <c r="BA2183" s="240"/>
      <c r="BB2183" s="240"/>
      <c r="BC2183" s="240"/>
      <c r="BD2183" s="240"/>
      <c r="BE2183" s="240"/>
      <c r="BF2183" s="240"/>
      <c r="BG2183" s="240"/>
      <c r="BH2183" s="240"/>
      <c r="BI2183" s="240"/>
      <c r="BJ2183" s="240"/>
      <c r="BK2183" s="240"/>
      <c r="BL2183" s="240"/>
      <c r="BM2183" s="240"/>
      <c r="BN2183" s="240"/>
      <c r="BO2183" s="240"/>
      <c r="BP2183" s="240"/>
      <c r="BQ2183" s="240"/>
      <c r="BR2183" s="240"/>
      <c r="BS2183" s="240"/>
      <c r="BT2183" s="240"/>
      <c r="BU2183" s="240"/>
      <c r="BV2183" s="240"/>
      <c r="BW2183" s="240"/>
      <c r="BX2183" s="240"/>
      <c r="BY2183" s="240"/>
      <c r="BZ2183" s="240"/>
      <c r="CA2183" s="240"/>
      <c r="CB2183" s="240"/>
      <c r="CC2183" s="240"/>
      <c r="CD2183" s="240"/>
      <c r="CE2183" s="240"/>
      <c r="CF2183" s="240"/>
      <c r="CG2183" s="240"/>
      <c r="CH2183" s="240"/>
      <c r="CI2183" s="240"/>
      <c r="CJ2183" s="240"/>
      <c r="CK2183" s="240"/>
      <c r="CL2183" s="240"/>
      <c r="CM2183" s="240"/>
      <c r="CN2183" s="240"/>
      <c r="CO2183" s="240"/>
      <c r="CP2183" s="240"/>
      <c r="CQ2183" s="240"/>
      <c r="CR2183" s="240"/>
      <c r="CS2183" s="240"/>
      <c r="CT2183" s="240"/>
      <c r="CU2183" s="240"/>
      <c r="CV2183" s="240"/>
      <c r="CW2183" s="240"/>
      <c r="CX2183" s="240"/>
      <c r="CY2183" s="240"/>
      <c r="CZ2183" s="240"/>
      <c r="DA2183" s="240"/>
      <c r="DB2183" s="240"/>
      <c r="DC2183" s="240"/>
      <c r="DD2183" s="240"/>
      <c r="DE2183" s="240"/>
      <c r="DF2183" s="240"/>
      <c r="DG2183" s="240"/>
      <c r="DH2183" s="240"/>
      <c r="DI2183" s="240"/>
      <c r="DJ2183" s="240"/>
      <c r="DK2183" s="240"/>
      <c r="DL2183" s="240"/>
      <c r="DM2183" s="240"/>
      <c r="DN2183" s="240"/>
      <c r="DO2183" s="240"/>
      <c r="DP2183" s="240"/>
      <c r="DQ2183" s="240"/>
      <c r="DR2183" s="240"/>
      <c r="DS2183" s="240"/>
      <c r="DT2183" s="240"/>
      <c r="DU2183" s="240"/>
      <c r="DV2183" s="240"/>
      <c r="DW2183" s="240"/>
      <c r="DX2183" s="240"/>
      <c r="DY2183" s="240"/>
      <c r="DZ2183" s="240"/>
      <c r="EA2183" s="240"/>
      <c r="EB2183" s="240"/>
      <c r="EC2183" s="240"/>
      <c r="ED2183" s="240"/>
      <c r="EE2183" s="240"/>
      <c r="EF2183" s="240"/>
      <c r="EG2183" s="240"/>
      <c r="EH2183" s="240"/>
      <c r="EI2183" s="240"/>
      <c r="EJ2183" s="240"/>
      <c r="EK2183" s="240"/>
      <c r="EL2183" s="240"/>
      <c r="EM2183" s="240"/>
      <c r="EN2183" s="240"/>
      <c r="EO2183" s="240"/>
      <c r="EP2183" s="240"/>
      <c r="EQ2183" s="240"/>
      <c r="ER2183" s="240"/>
      <c r="ES2183" s="240"/>
      <c r="ET2183" s="240"/>
      <c r="EU2183" s="240"/>
      <c r="EV2183" s="240"/>
      <c r="EW2183" s="240"/>
      <c r="EX2183" s="240"/>
      <c r="EY2183" s="240"/>
      <c r="EZ2183" s="240"/>
      <c r="FA2183" s="240"/>
      <c r="FB2183" s="240"/>
      <c r="FC2183" s="240"/>
      <c r="FD2183" s="240"/>
      <c r="FE2183" s="240"/>
      <c r="FF2183" s="240"/>
      <c r="FG2183" s="240"/>
      <c r="FH2183" s="240"/>
      <c r="FI2183" s="240"/>
      <c r="FJ2183" s="240"/>
      <c r="FK2183" s="240"/>
      <c r="FL2183" s="240"/>
      <c r="FM2183" s="240"/>
      <c r="FN2183" s="240"/>
      <c r="FO2183" s="240"/>
      <c r="FP2183" s="240"/>
      <c r="FQ2183" s="240"/>
      <c r="FR2183" s="240"/>
      <c r="FS2183" s="240"/>
      <c r="FT2183" s="240"/>
      <c r="FU2183" s="240"/>
      <c r="FV2183" s="240"/>
    </row>
    <row r="2184" spans="1:178" s="250" customFormat="1">
      <c r="A2184" s="234"/>
      <c r="B2184" s="234"/>
      <c r="C2184" s="234"/>
      <c r="D2184" s="234"/>
      <c r="E2184" s="234"/>
      <c r="F2184" s="234"/>
      <c r="G2184" s="235"/>
      <c r="H2184" s="236"/>
      <c r="AJ2184" s="290"/>
      <c r="AK2184" s="240"/>
      <c r="AL2184" s="240"/>
      <c r="AM2184" s="240"/>
      <c r="AN2184" s="240"/>
      <c r="AO2184" s="240"/>
      <c r="AP2184" s="240"/>
      <c r="AQ2184" s="240"/>
      <c r="AR2184" s="240"/>
      <c r="AS2184" s="240"/>
      <c r="AT2184" s="240"/>
      <c r="AU2184" s="240"/>
      <c r="AV2184" s="240"/>
      <c r="AW2184" s="240"/>
      <c r="AX2184" s="240"/>
      <c r="AY2184" s="240"/>
      <c r="AZ2184" s="240"/>
      <c r="BA2184" s="240"/>
      <c r="BB2184" s="240"/>
      <c r="BC2184" s="240"/>
      <c r="BD2184" s="240"/>
      <c r="BE2184" s="240"/>
      <c r="BF2184" s="240"/>
      <c r="BG2184" s="240"/>
      <c r="BH2184" s="240"/>
      <c r="BI2184" s="240"/>
      <c r="BJ2184" s="240"/>
      <c r="BK2184" s="240"/>
      <c r="BL2184" s="240"/>
      <c r="BM2184" s="240"/>
      <c r="BN2184" s="240"/>
      <c r="BO2184" s="240"/>
      <c r="BP2184" s="240"/>
      <c r="BQ2184" s="240"/>
      <c r="BR2184" s="240"/>
      <c r="BS2184" s="240"/>
      <c r="BT2184" s="240"/>
      <c r="BU2184" s="240"/>
      <c r="BV2184" s="240"/>
      <c r="BW2184" s="240"/>
      <c r="BX2184" s="240"/>
      <c r="BY2184" s="240"/>
      <c r="BZ2184" s="240"/>
      <c r="CA2184" s="240"/>
      <c r="CB2184" s="240"/>
      <c r="CC2184" s="240"/>
      <c r="CD2184" s="240"/>
      <c r="CE2184" s="240"/>
      <c r="CF2184" s="240"/>
      <c r="CG2184" s="240"/>
      <c r="CH2184" s="240"/>
      <c r="CI2184" s="240"/>
      <c r="CJ2184" s="240"/>
      <c r="CK2184" s="240"/>
      <c r="CL2184" s="240"/>
      <c r="CM2184" s="240"/>
      <c r="CN2184" s="240"/>
      <c r="CO2184" s="240"/>
      <c r="CP2184" s="240"/>
      <c r="CQ2184" s="240"/>
      <c r="CR2184" s="240"/>
      <c r="CS2184" s="240"/>
      <c r="CT2184" s="240"/>
      <c r="CU2184" s="240"/>
      <c r="CV2184" s="240"/>
      <c r="CW2184" s="240"/>
      <c r="CX2184" s="240"/>
      <c r="CY2184" s="240"/>
      <c r="CZ2184" s="240"/>
      <c r="DA2184" s="240"/>
      <c r="DB2184" s="240"/>
      <c r="DC2184" s="240"/>
      <c r="DD2184" s="240"/>
      <c r="DE2184" s="240"/>
      <c r="DF2184" s="240"/>
      <c r="DG2184" s="240"/>
      <c r="DH2184" s="240"/>
      <c r="DI2184" s="240"/>
      <c r="DJ2184" s="240"/>
      <c r="DK2184" s="240"/>
      <c r="DL2184" s="240"/>
      <c r="DM2184" s="240"/>
      <c r="DN2184" s="240"/>
      <c r="DO2184" s="240"/>
      <c r="DP2184" s="240"/>
      <c r="DQ2184" s="240"/>
      <c r="DR2184" s="240"/>
      <c r="DS2184" s="240"/>
      <c r="DT2184" s="240"/>
      <c r="DU2184" s="240"/>
      <c r="DV2184" s="240"/>
      <c r="DW2184" s="240"/>
      <c r="DX2184" s="240"/>
      <c r="DY2184" s="240"/>
      <c r="DZ2184" s="240"/>
      <c r="EA2184" s="240"/>
      <c r="EB2184" s="240"/>
      <c r="EC2184" s="240"/>
      <c r="ED2184" s="240"/>
      <c r="EE2184" s="240"/>
      <c r="EF2184" s="240"/>
      <c r="EG2184" s="240"/>
      <c r="EH2184" s="240"/>
      <c r="EI2184" s="240"/>
      <c r="EJ2184" s="240"/>
      <c r="EK2184" s="240"/>
      <c r="EL2184" s="240"/>
      <c r="EM2184" s="240"/>
      <c r="EN2184" s="240"/>
      <c r="EO2184" s="240"/>
      <c r="EP2184" s="240"/>
      <c r="EQ2184" s="240"/>
      <c r="ER2184" s="240"/>
      <c r="ES2184" s="240"/>
      <c r="ET2184" s="240"/>
      <c r="EU2184" s="240"/>
      <c r="EV2184" s="240"/>
      <c r="EW2184" s="240"/>
      <c r="EX2184" s="240"/>
      <c r="EY2184" s="240"/>
      <c r="EZ2184" s="240"/>
      <c r="FA2184" s="240"/>
      <c r="FB2184" s="240"/>
      <c r="FC2184" s="240"/>
      <c r="FD2184" s="240"/>
      <c r="FE2184" s="240"/>
      <c r="FF2184" s="240"/>
      <c r="FG2184" s="240"/>
      <c r="FH2184" s="240"/>
      <c r="FI2184" s="240"/>
      <c r="FJ2184" s="240"/>
      <c r="FK2184" s="240"/>
      <c r="FL2184" s="240"/>
      <c r="FM2184" s="240"/>
      <c r="FN2184" s="240"/>
      <c r="FO2184" s="240"/>
      <c r="FP2184" s="240"/>
      <c r="FQ2184" s="240"/>
      <c r="FR2184" s="240"/>
      <c r="FS2184" s="240"/>
      <c r="FT2184" s="240"/>
      <c r="FU2184" s="240"/>
      <c r="FV2184" s="240"/>
    </row>
    <row r="2185" spans="1:178" s="250" customFormat="1">
      <c r="A2185" s="234"/>
      <c r="B2185" s="234"/>
      <c r="C2185" s="234"/>
      <c r="D2185" s="234"/>
      <c r="E2185" s="234"/>
      <c r="F2185" s="234"/>
      <c r="G2185" s="235"/>
      <c r="H2185" s="236"/>
      <c r="AJ2185" s="290"/>
      <c r="AK2185" s="240"/>
      <c r="AL2185" s="240"/>
      <c r="AM2185" s="240"/>
      <c r="AN2185" s="240"/>
      <c r="AO2185" s="240"/>
      <c r="AP2185" s="240"/>
      <c r="AQ2185" s="240"/>
      <c r="AR2185" s="240"/>
      <c r="AS2185" s="240"/>
      <c r="AT2185" s="240"/>
      <c r="AU2185" s="240"/>
      <c r="AV2185" s="240"/>
      <c r="AW2185" s="240"/>
      <c r="AX2185" s="240"/>
      <c r="AY2185" s="240"/>
      <c r="AZ2185" s="240"/>
      <c r="BA2185" s="240"/>
      <c r="BB2185" s="240"/>
      <c r="BC2185" s="240"/>
      <c r="BD2185" s="240"/>
      <c r="BE2185" s="240"/>
      <c r="BF2185" s="240"/>
      <c r="BG2185" s="240"/>
      <c r="BH2185" s="240"/>
      <c r="BI2185" s="240"/>
      <c r="BJ2185" s="240"/>
      <c r="BK2185" s="240"/>
      <c r="BL2185" s="240"/>
      <c r="BM2185" s="240"/>
      <c r="BN2185" s="240"/>
      <c r="BO2185" s="240"/>
      <c r="BP2185" s="240"/>
      <c r="BQ2185" s="240"/>
      <c r="BR2185" s="240"/>
      <c r="BS2185" s="240"/>
      <c r="BT2185" s="240"/>
      <c r="BU2185" s="240"/>
      <c r="BV2185" s="240"/>
      <c r="BW2185" s="240"/>
      <c r="BX2185" s="240"/>
      <c r="BY2185" s="240"/>
      <c r="BZ2185" s="240"/>
      <c r="CA2185" s="240"/>
      <c r="CB2185" s="240"/>
      <c r="CC2185" s="240"/>
      <c r="CD2185" s="240"/>
      <c r="CE2185" s="240"/>
      <c r="CF2185" s="240"/>
      <c r="CG2185" s="240"/>
      <c r="CH2185" s="240"/>
      <c r="CI2185" s="240"/>
      <c r="CJ2185" s="240"/>
      <c r="CK2185" s="240"/>
      <c r="CL2185" s="240"/>
      <c r="CM2185" s="240"/>
      <c r="CN2185" s="240"/>
      <c r="CO2185" s="240"/>
      <c r="CP2185" s="240"/>
      <c r="CQ2185" s="240"/>
      <c r="CR2185" s="240"/>
      <c r="CS2185" s="240"/>
      <c r="CT2185" s="240"/>
      <c r="CU2185" s="240"/>
      <c r="CV2185" s="240"/>
      <c r="CW2185" s="240"/>
      <c r="CX2185" s="240"/>
      <c r="CY2185" s="240"/>
      <c r="CZ2185" s="240"/>
      <c r="DA2185" s="240"/>
      <c r="DB2185" s="240"/>
      <c r="DC2185" s="240"/>
      <c r="DD2185" s="240"/>
      <c r="DE2185" s="240"/>
      <c r="DF2185" s="240"/>
      <c r="DG2185" s="240"/>
      <c r="DH2185" s="240"/>
      <c r="DI2185" s="240"/>
      <c r="DJ2185" s="240"/>
      <c r="DK2185" s="240"/>
      <c r="DL2185" s="240"/>
      <c r="DM2185" s="240"/>
      <c r="DN2185" s="240"/>
      <c r="DO2185" s="240"/>
      <c r="DP2185" s="240"/>
      <c r="DQ2185" s="240"/>
      <c r="DR2185" s="240"/>
      <c r="DS2185" s="240"/>
      <c r="DT2185" s="240"/>
      <c r="DU2185" s="240"/>
      <c r="DV2185" s="240"/>
      <c r="DW2185" s="240"/>
      <c r="DX2185" s="240"/>
      <c r="DY2185" s="240"/>
      <c r="DZ2185" s="240"/>
      <c r="EA2185" s="240"/>
      <c r="EB2185" s="240"/>
      <c r="EC2185" s="240"/>
      <c r="ED2185" s="240"/>
      <c r="EE2185" s="240"/>
      <c r="EF2185" s="240"/>
      <c r="EG2185" s="240"/>
      <c r="EH2185" s="240"/>
      <c r="EI2185" s="240"/>
      <c r="EJ2185" s="240"/>
      <c r="EK2185" s="240"/>
      <c r="EL2185" s="240"/>
      <c r="EM2185" s="240"/>
      <c r="EN2185" s="240"/>
      <c r="EO2185" s="240"/>
      <c r="EP2185" s="240"/>
      <c r="EQ2185" s="240"/>
      <c r="ER2185" s="240"/>
      <c r="ES2185" s="240"/>
      <c r="ET2185" s="240"/>
      <c r="EU2185" s="240"/>
      <c r="EV2185" s="240"/>
      <c r="EW2185" s="240"/>
      <c r="EX2185" s="240"/>
      <c r="EY2185" s="240"/>
      <c r="EZ2185" s="240"/>
      <c r="FA2185" s="240"/>
      <c r="FB2185" s="240"/>
      <c r="FC2185" s="240"/>
      <c r="FD2185" s="240"/>
      <c r="FE2185" s="240"/>
      <c r="FF2185" s="240"/>
      <c r="FG2185" s="240"/>
      <c r="FH2185" s="240"/>
      <c r="FI2185" s="240"/>
      <c r="FJ2185" s="240"/>
      <c r="FK2185" s="240"/>
      <c r="FL2185" s="240"/>
      <c r="FM2185" s="240"/>
      <c r="FN2185" s="240"/>
      <c r="FO2185" s="240"/>
      <c r="FP2185" s="240"/>
      <c r="FQ2185" s="240"/>
      <c r="FR2185" s="240"/>
      <c r="FS2185" s="240"/>
      <c r="FT2185" s="240"/>
      <c r="FU2185" s="240"/>
      <c r="FV2185" s="240"/>
    </row>
    <row r="2186" spans="1:178" s="250" customFormat="1">
      <c r="A2186" s="234"/>
      <c r="B2186" s="234"/>
      <c r="C2186" s="234"/>
      <c r="D2186" s="234"/>
      <c r="E2186" s="234"/>
      <c r="F2186" s="234"/>
      <c r="G2186" s="235"/>
      <c r="H2186" s="236"/>
      <c r="AJ2186" s="290"/>
      <c r="AK2186" s="240"/>
      <c r="AL2186" s="240"/>
      <c r="AM2186" s="240"/>
      <c r="AN2186" s="240"/>
      <c r="AO2186" s="240"/>
      <c r="AP2186" s="240"/>
      <c r="AQ2186" s="240"/>
      <c r="AR2186" s="240"/>
      <c r="AS2186" s="240"/>
      <c r="AT2186" s="240"/>
      <c r="AU2186" s="240"/>
      <c r="AV2186" s="240"/>
      <c r="AW2186" s="240"/>
      <c r="AX2186" s="240"/>
      <c r="AY2186" s="240"/>
      <c r="AZ2186" s="240"/>
      <c r="BA2186" s="240"/>
      <c r="BB2186" s="240"/>
      <c r="BC2186" s="240"/>
      <c r="BD2186" s="240"/>
      <c r="BE2186" s="240"/>
      <c r="BF2186" s="240"/>
      <c r="BG2186" s="240"/>
      <c r="BH2186" s="240"/>
      <c r="BI2186" s="240"/>
      <c r="BJ2186" s="240"/>
      <c r="BK2186" s="240"/>
      <c r="BL2186" s="240"/>
      <c r="BM2186" s="240"/>
      <c r="BN2186" s="240"/>
      <c r="BO2186" s="240"/>
      <c r="BP2186" s="240"/>
      <c r="BQ2186" s="240"/>
      <c r="BR2186" s="240"/>
      <c r="BS2186" s="240"/>
      <c r="BT2186" s="240"/>
      <c r="BU2186" s="240"/>
      <c r="BV2186" s="240"/>
      <c r="BW2186" s="240"/>
      <c r="BX2186" s="240"/>
      <c r="BY2186" s="240"/>
      <c r="BZ2186" s="240"/>
      <c r="CA2186" s="240"/>
      <c r="CB2186" s="240"/>
      <c r="CC2186" s="240"/>
      <c r="CD2186" s="240"/>
      <c r="CE2186" s="240"/>
      <c r="CF2186" s="240"/>
      <c r="CG2186" s="240"/>
      <c r="CH2186" s="240"/>
      <c r="CI2186" s="240"/>
      <c r="CJ2186" s="240"/>
      <c r="CK2186" s="240"/>
      <c r="CL2186" s="240"/>
      <c r="CM2186" s="240"/>
      <c r="CN2186" s="240"/>
      <c r="CO2186" s="240"/>
      <c r="CP2186" s="240"/>
      <c r="CQ2186" s="240"/>
      <c r="CR2186" s="240"/>
      <c r="CS2186" s="240"/>
      <c r="CT2186" s="240"/>
      <c r="CU2186" s="240"/>
      <c r="CV2186" s="240"/>
      <c r="CW2186" s="240"/>
      <c r="CX2186" s="240"/>
      <c r="CY2186" s="240"/>
      <c r="CZ2186" s="240"/>
      <c r="DA2186" s="240"/>
      <c r="DB2186" s="240"/>
      <c r="DC2186" s="240"/>
      <c r="DD2186" s="240"/>
      <c r="DE2186" s="240"/>
      <c r="DF2186" s="240"/>
      <c r="DG2186" s="240"/>
      <c r="DH2186" s="240"/>
      <c r="DI2186" s="240"/>
      <c r="DJ2186" s="240"/>
      <c r="DK2186" s="240"/>
      <c r="DL2186" s="240"/>
      <c r="DM2186" s="240"/>
      <c r="DN2186" s="240"/>
      <c r="DO2186" s="240"/>
      <c r="DP2186" s="240"/>
      <c r="DQ2186" s="240"/>
      <c r="DR2186" s="240"/>
      <c r="DS2186" s="240"/>
      <c r="DT2186" s="240"/>
      <c r="DU2186" s="240"/>
      <c r="DV2186" s="240"/>
      <c r="DW2186" s="240"/>
      <c r="DX2186" s="240"/>
      <c r="DY2186" s="240"/>
      <c r="DZ2186" s="240"/>
      <c r="EA2186" s="240"/>
      <c r="EB2186" s="240"/>
      <c r="EC2186" s="240"/>
      <c r="ED2186" s="240"/>
      <c r="EE2186" s="240"/>
      <c r="EF2186" s="240"/>
      <c r="EG2186" s="240"/>
      <c r="EH2186" s="240"/>
      <c r="EI2186" s="240"/>
      <c r="EJ2186" s="240"/>
      <c r="EK2186" s="240"/>
      <c r="EL2186" s="240"/>
      <c r="EM2186" s="240"/>
      <c r="EN2186" s="240"/>
      <c r="EO2186" s="240"/>
      <c r="EP2186" s="240"/>
      <c r="EQ2186" s="240"/>
      <c r="ER2186" s="240"/>
      <c r="ES2186" s="240"/>
      <c r="ET2186" s="240"/>
      <c r="EU2186" s="240"/>
      <c r="EV2186" s="240"/>
      <c r="EW2186" s="240"/>
      <c r="EX2186" s="240"/>
      <c r="EY2186" s="240"/>
      <c r="EZ2186" s="240"/>
      <c r="FA2186" s="240"/>
      <c r="FB2186" s="240"/>
      <c r="FC2186" s="240"/>
      <c r="FD2186" s="240"/>
      <c r="FE2186" s="240"/>
      <c r="FF2186" s="240"/>
      <c r="FG2186" s="240"/>
      <c r="FH2186" s="240"/>
      <c r="FI2186" s="240"/>
      <c r="FJ2186" s="240"/>
      <c r="FK2186" s="240"/>
      <c r="FL2186" s="240"/>
      <c r="FM2186" s="240"/>
      <c r="FN2186" s="240"/>
      <c r="FO2186" s="240"/>
      <c r="FP2186" s="240"/>
      <c r="FQ2186" s="240"/>
      <c r="FR2186" s="240"/>
      <c r="FS2186" s="240"/>
      <c r="FT2186" s="240"/>
      <c r="FU2186" s="240"/>
      <c r="FV2186" s="240"/>
    </row>
    <row r="2187" spans="1:178" s="250" customFormat="1">
      <c r="A2187" s="234"/>
      <c r="B2187" s="234"/>
      <c r="C2187" s="234"/>
      <c r="D2187" s="234"/>
      <c r="E2187" s="234"/>
      <c r="F2187" s="234"/>
      <c r="G2187" s="235"/>
      <c r="H2187" s="236"/>
      <c r="AJ2187" s="290"/>
      <c r="AK2187" s="240"/>
      <c r="AL2187" s="240"/>
      <c r="AM2187" s="240"/>
      <c r="AN2187" s="240"/>
      <c r="AO2187" s="240"/>
      <c r="AP2187" s="240"/>
      <c r="AQ2187" s="240"/>
      <c r="AR2187" s="240"/>
      <c r="AS2187" s="240"/>
      <c r="AT2187" s="240"/>
      <c r="AU2187" s="240"/>
      <c r="AV2187" s="240"/>
      <c r="AW2187" s="240"/>
      <c r="AX2187" s="240"/>
      <c r="AY2187" s="240"/>
      <c r="AZ2187" s="240"/>
      <c r="BA2187" s="240"/>
      <c r="BB2187" s="240"/>
      <c r="BC2187" s="240"/>
      <c r="BD2187" s="240"/>
      <c r="BE2187" s="240"/>
      <c r="BF2187" s="240"/>
      <c r="BG2187" s="240"/>
      <c r="BH2187" s="240"/>
      <c r="BI2187" s="240"/>
      <c r="BJ2187" s="240"/>
      <c r="BK2187" s="240"/>
      <c r="BL2187" s="240"/>
      <c r="BM2187" s="240"/>
      <c r="BN2187" s="240"/>
      <c r="BO2187" s="240"/>
      <c r="BP2187" s="240"/>
      <c r="BQ2187" s="240"/>
      <c r="BR2187" s="240"/>
      <c r="BS2187" s="240"/>
      <c r="BT2187" s="240"/>
      <c r="BU2187" s="240"/>
      <c r="BV2187" s="240"/>
      <c r="BW2187" s="240"/>
      <c r="BX2187" s="240"/>
      <c r="BY2187" s="240"/>
      <c r="BZ2187" s="240"/>
      <c r="CA2187" s="240"/>
      <c r="CB2187" s="240"/>
      <c r="CC2187" s="240"/>
      <c r="CD2187" s="240"/>
      <c r="CE2187" s="240"/>
      <c r="CF2187" s="240"/>
      <c r="CG2187" s="240"/>
      <c r="CH2187" s="240"/>
      <c r="CI2187" s="240"/>
      <c r="CJ2187" s="240"/>
      <c r="CK2187" s="240"/>
      <c r="CL2187" s="240"/>
      <c r="CM2187" s="240"/>
      <c r="CN2187" s="240"/>
      <c r="CO2187" s="240"/>
      <c r="CP2187" s="240"/>
      <c r="CQ2187" s="240"/>
      <c r="CR2187" s="240"/>
      <c r="CS2187" s="240"/>
      <c r="CT2187" s="240"/>
      <c r="CU2187" s="240"/>
      <c r="CV2187" s="240"/>
      <c r="CW2187" s="240"/>
      <c r="CX2187" s="240"/>
      <c r="CY2187" s="240"/>
      <c r="CZ2187" s="240"/>
      <c r="DA2187" s="240"/>
      <c r="DB2187" s="240"/>
      <c r="DC2187" s="240"/>
      <c r="DD2187" s="240"/>
      <c r="DE2187" s="240"/>
      <c r="DF2187" s="240"/>
      <c r="DG2187" s="240"/>
      <c r="DH2187" s="240"/>
      <c r="DI2187" s="240"/>
      <c r="DJ2187" s="240"/>
      <c r="DK2187" s="240"/>
      <c r="DL2187" s="240"/>
      <c r="DM2187" s="240"/>
      <c r="DN2187" s="240"/>
      <c r="DO2187" s="240"/>
      <c r="DP2187" s="240"/>
      <c r="DQ2187" s="240"/>
      <c r="DR2187" s="240"/>
      <c r="DS2187" s="240"/>
      <c r="DT2187" s="240"/>
      <c r="DU2187" s="240"/>
      <c r="DV2187" s="240"/>
      <c r="DW2187" s="240"/>
      <c r="DX2187" s="240"/>
      <c r="DY2187" s="240"/>
      <c r="DZ2187" s="240"/>
      <c r="EA2187" s="240"/>
      <c r="EB2187" s="240"/>
      <c r="EC2187" s="240"/>
      <c r="ED2187" s="240"/>
      <c r="EE2187" s="240"/>
      <c r="EF2187" s="240"/>
      <c r="EG2187" s="240"/>
      <c r="EH2187" s="240"/>
      <c r="EI2187" s="240"/>
      <c r="EJ2187" s="240"/>
      <c r="EK2187" s="240"/>
      <c r="EL2187" s="240"/>
      <c r="EM2187" s="240"/>
      <c r="EN2187" s="240"/>
      <c r="EO2187" s="240"/>
      <c r="EP2187" s="240"/>
      <c r="EQ2187" s="240"/>
      <c r="ER2187" s="240"/>
      <c r="ES2187" s="240"/>
      <c r="ET2187" s="240"/>
      <c r="EU2187" s="240"/>
      <c r="EV2187" s="240"/>
      <c r="EW2187" s="240"/>
      <c r="EX2187" s="240"/>
      <c r="EY2187" s="240"/>
      <c r="EZ2187" s="240"/>
      <c r="FA2187" s="240"/>
      <c r="FB2187" s="240"/>
      <c r="FC2187" s="240"/>
      <c r="FD2187" s="240"/>
      <c r="FE2187" s="240"/>
      <c r="FF2187" s="240"/>
      <c r="FG2187" s="240"/>
      <c r="FH2187" s="240"/>
      <c r="FI2187" s="240"/>
      <c r="FJ2187" s="240"/>
      <c r="FK2187" s="240"/>
      <c r="FL2187" s="240"/>
      <c r="FM2187" s="240"/>
      <c r="FN2187" s="240"/>
      <c r="FO2187" s="240"/>
      <c r="FP2187" s="240"/>
      <c r="FQ2187" s="240"/>
      <c r="FR2187" s="240"/>
      <c r="FS2187" s="240"/>
      <c r="FT2187" s="240"/>
      <c r="FU2187" s="240"/>
      <c r="FV2187" s="240"/>
    </row>
    <row r="2188" spans="1:178" s="250" customFormat="1">
      <c r="A2188" s="234"/>
      <c r="B2188" s="234"/>
      <c r="C2188" s="234"/>
      <c r="D2188" s="234"/>
      <c r="E2188" s="234"/>
      <c r="F2188" s="234"/>
      <c r="G2188" s="235"/>
      <c r="H2188" s="236"/>
      <c r="AJ2188" s="290"/>
      <c r="AK2188" s="240"/>
      <c r="AL2188" s="240"/>
      <c r="AM2188" s="240"/>
      <c r="AN2188" s="240"/>
      <c r="AO2188" s="240"/>
      <c r="AP2188" s="240"/>
      <c r="AQ2188" s="240"/>
      <c r="AR2188" s="240"/>
      <c r="AS2188" s="240"/>
      <c r="AT2188" s="240"/>
      <c r="AU2188" s="240"/>
      <c r="AV2188" s="240"/>
      <c r="AW2188" s="240"/>
      <c r="AX2188" s="240"/>
      <c r="AY2188" s="240"/>
      <c r="AZ2188" s="240"/>
      <c r="BA2188" s="240"/>
      <c r="BB2188" s="240"/>
      <c r="BC2188" s="240"/>
      <c r="BD2188" s="240"/>
      <c r="BE2188" s="240"/>
      <c r="BF2188" s="240"/>
      <c r="BG2188" s="240"/>
      <c r="BH2188" s="240"/>
      <c r="BI2188" s="240"/>
      <c r="BJ2188" s="240"/>
      <c r="BK2188" s="240"/>
      <c r="BL2188" s="240"/>
      <c r="BM2188" s="240"/>
      <c r="BN2188" s="240"/>
      <c r="BO2188" s="240"/>
      <c r="BP2188" s="240"/>
      <c r="BQ2188" s="240"/>
      <c r="BR2188" s="240"/>
      <c r="BS2188" s="240"/>
      <c r="BT2188" s="240"/>
      <c r="BU2188" s="240"/>
      <c r="BV2188" s="240"/>
      <c r="BW2188" s="240"/>
      <c r="BX2188" s="240"/>
      <c r="BY2188" s="240"/>
      <c r="BZ2188" s="240"/>
      <c r="CA2188" s="240"/>
      <c r="CB2188" s="240"/>
      <c r="CC2188" s="240"/>
      <c r="CD2188" s="240"/>
      <c r="CE2188" s="240"/>
      <c r="CF2188" s="240"/>
      <c r="CG2188" s="240"/>
      <c r="CH2188" s="240"/>
      <c r="CI2188" s="240"/>
      <c r="CJ2188" s="240"/>
      <c r="CK2188" s="240"/>
      <c r="CL2188" s="240"/>
      <c r="CM2188" s="240"/>
      <c r="CN2188" s="240"/>
      <c r="CO2188" s="240"/>
      <c r="CP2188" s="240"/>
      <c r="CQ2188" s="240"/>
      <c r="CR2188" s="240"/>
      <c r="CS2188" s="240"/>
      <c r="CT2188" s="240"/>
      <c r="CU2188" s="240"/>
      <c r="CV2188" s="240"/>
      <c r="CW2188" s="240"/>
      <c r="CX2188" s="240"/>
      <c r="CY2188" s="240"/>
      <c r="CZ2188" s="240"/>
      <c r="DA2188" s="240"/>
      <c r="DB2188" s="240"/>
      <c r="DC2188" s="240"/>
      <c r="DD2188" s="240"/>
      <c r="DE2188" s="240"/>
      <c r="DF2188" s="240"/>
      <c r="DG2188" s="240"/>
      <c r="DH2188" s="240"/>
      <c r="DI2188" s="240"/>
      <c r="DJ2188" s="240"/>
      <c r="DK2188" s="240"/>
      <c r="DL2188" s="240"/>
      <c r="DM2188" s="240"/>
      <c r="DN2188" s="240"/>
      <c r="DO2188" s="240"/>
      <c r="DP2188" s="240"/>
      <c r="DQ2188" s="240"/>
      <c r="DR2188" s="240"/>
      <c r="DS2188" s="240"/>
      <c r="DT2188" s="240"/>
      <c r="DU2188" s="240"/>
      <c r="DV2188" s="240"/>
      <c r="DW2188" s="240"/>
      <c r="DX2188" s="240"/>
      <c r="DY2188" s="240"/>
      <c r="DZ2188" s="240"/>
      <c r="EA2188" s="240"/>
      <c r="EB2188" s="240"/>
      <c r="EC2188" s="240"/>
      <c r="ED2188" s="240"/>
      <c r="EE2188" s="240"/>
      <c r="EF2188" s="240"/>
      <c r="EG2188" s="240"/>
      <c r="EH2188" s="240"/>
      <c r="EI2188" s="240"/>
      <c r="EJ2188" s="240"/>
      <c r="EK2188" s="240"/>
      <c r="EL2188" s="240"/>
      <c r="EM2188" s="240"/>
      <c r="EN2188" s="240"/>
      <c r="EO2188" s="240"/>
      <c r="EP2188" s="240"/>
      <c r="EQ2188" s="240"/>
      <c r="ER2188" s="240"/>
      <c r="ES2188" s="240"/>
      <c r="ET2188" s="240"/>
      <c r="EU2188" s="240"/>
      <c r="EV2188" s="240"/>
      <c r="EW2188" s="240"/>
      <c r="EX2188" s="240"/>
      <c r="EY2188" s="240"/>
      <c r="EZ2188" s="240"/>
      <c r="FA2188" s="240"/>
      <c r="FB2188" s="240"/>
      <c r="FC2188" s="240"/>
      <c r="FD2188" s="240"/>
      <c r="FE2188" s="240"/>
      <c r="FF2188" s="240"/>
      <c r="FG2188" s="240"/>
      <c r="FH2188" s="240"/>
      <c r="FI2188" s="240"/>
      <c r="FJ2188" s="240"/>
      <c r="FK2188" s="240"/>
      <c r="FL2188" s="240"/>
      <c r="FM2188" s="240"/>
      <c r="FN2188" s="240"/>
      <c r="FO2188" s="240"/>
      <c r="FP2188" s="240"/>
      <c r="FQ2188" s="240"/>
      <c r="FR2188" s="240"/>
      <c r="FS2188" s="240"/>
      <c r="FT2188" s="240"/>
      <c r="FU2188" s="240"/>
      <c r="FV2188" s="240"/>
    </row>
    <row r="2189" spans="1:178" s="250" customFormat="1">
      <c r="A2189" s="234"/>
      <c r="B2189" s="234"/>
      <c r="C2189" s="234"/>
      <c r="D2189" s="234"/>
      <c r="E2189" s="234"/>
      <c r="F2189" s="234"/>
      <c r="G2189" s="235"/>
      <c r="H2189" s="236"/>
      <c r="AJ2189" s="290"/>
      <c r="AK2189" s="240"/>
      <c r="AL2189" s="240"/>
      <c r="AM2189" s="240"/>
      <c r="AN2189" s="240"/>
      <c r="AO2189" s="240"/>
      <c r="AP2189" s="240"/>
      <c r="AQ2189" s="240"/>
      <c r="AR2189" s="240"/>
      <c r="AS2189" s="240"/>
      <c r="AT2189" s="240"/>
      <c r="AU2189" s="240"/>
      <c r="AV2189" s="240"/>
      <c r="AW2189" s="240"/>
      <c r="AX2189" s="240"/>
      <c r="AY2189" s="240"/>
      <c r="AZ2189" s="240"/>
      <c r="BA2189" s="240"/>
      <c r="BB2189" s="240"/>
      <c r="BC2189" s="240"/>
      <c r="BD2189" s="240"/>
      <c r="BE2189" s="240"/>
      <c r="BF2189" s="240"/>
      <c r="BG2189" s="240"/>
      <c r="BH2189" s="240"/>
      <c r="BI2189" s="240"/>
      <c r="BJ2189" s="240"/>
      <c r="BK2189" s="240"/>
      <c r="BL2189" s="240"/>
      <c r="BM2189" s="240"/>
      <c r="BN2189" s="240"/>
      <c r="BO2189" s="240"/>
      <c r="BP2189" s="240"/>
      <c r="BQ2189" s="240"/>
      <c r="BR2189" s="240"/>
      <c r="BS2189" s="240"/>
      <c r="BT2189" s="240"/>
      <c r="BU2189" s="240"/>
      <c r="BV2189" s="240"/>
      <c r="BW2189" s="240"/>
      <c r="BX2189" s="240"/>
      <c r="BY2189" s="240"/>
      <c r="BZ2189" s="240"/>
      <c r="CA2189" s="240"/>
      <c r="CB2189" s="240"/>
      <c r="CC2189" s="240"/>
      <c r="CD2189" s="240"/>
      <c r="CE2189" s="240"/>
      <c r="CF2189" s="240"/>
      <c r="CG2189" s="240"/>
      <c r="CH2189" s="240"/>
      <c r="CI2189" s="240"/>
      <c r="CJ2189" s="240"/>
      <c r="CK2189" s="240"/>
      <c r="CL2189" s="240"/>
      <c r="CM2189" s="240"/>
      <c r="CN2189" s="240"/>
      <c r="CO2189" s="240"/>
      <c r="CP2189" s="240"/>
      <c r="CQ2189" s="240"/>
      <c r="CR2189" s="240"/>
      <c r="CS2189" s="240"/>
      <c r="CT2189" s="240"/>
      <c r="CU2189" s="240"/>
      <c r="CV2189" s="240"/>
      <c r="CW2189" s="240"/>
      <c r="CX2189" s="240"/>
      <c r="CY2189" s="240"/>
      <c r="CZ2189" s="240"/>
      <c r="DA2189" s="240"/>
      <c r="DB2189" s="240"/>
      <c r="DC2189" s="240"/>
      <c r="DD2189" s="240"/>
      <c r="DE2189" s="240"/>
      <c r="DF2189" s="240"/>
      <c r="DG2189" s="240"/>
      <c r="DH2189" s="240"/>
      <c r="DI2189" s="240"/>
      <c r="DJ2189" s="240"/>
      <c r="DK2189" s="240"/>
      <c r="DL2189" s="240"/>
      <c r="DM2189" s="240"/>
      <c r="DN2189" s="240"/>
      <c r="DO2189" s="240"/>
      <c r="DP2189" s="240"/>
      <c r="DQ2189" s="240"/>
      <c r="DR2189" s="240"/>
      <c r="DS2189" s="240"/>
      <c r="DT2189" s="240"/>
      <c r="DU2189" s="240"/>
      <c r="DV2189" s="240"/>
      <c r="DW2189" s="240"/>
      <c r="DX2189" s="240"/>
      <c r="DY2189" s="240"/>
      <c r="DZ2189" s="240"/>
      <c r="EA2189" s="240"/>
      <c r="EB2189" s="240"/>
      <c r="EC2189" s="240"/>
      <c r="ED2189" s="240"/>
      <c r="EE2189" s="240"/>
      <c r="EF2189" s="240"/>
      <c r="EG2189" s="240"/>
      <c r="EH2189" s="240"/>
      <c r="EI2189" s="240"/>
      <c r="EJ2189" s="240"/>
      <c r="EK2189" s="240"/>
      <c r="EL2189" s="240"/>
      <c r="EM2189" s="240"/>
      <c r="EN2189" s="240"/>
      <c r="EO2189" s="240"/>
      <c r="EP2189" s="240"/>
      <c r="EQ2189" s="240"/>
      <c r="ER2189" s="240"/>
      <c r="ES2189" s="240"/>
      <c r="ET2189" s="240"/>
      <c r="EU2189" s="240"/>
      <c r="EV2189" s="240"/>
      <c r="EW2189" s="240"/>
      <c r="EX2189" s="240"/>
      <c r="EY2189" s="240"/>
      <c r="EZ2189" s="240"/>
      <c r="FA2189" s="240"/>
      <c r="FB2189" s="240"/>
      <c r="FC2189" s="240"/>
      <c r="FD2189" s="240"/>
      <c r="FE2189" s="240"/>
      <c r="FF2189" s="240"/>
      <c r="FG2189" s="240"/>
      <c r="FH2189" s="240"/>
      <c r="FI2189" s="240"/>
      <c r="FJ2189" s="240"/>
      <c r="FK2189" s="240"/>
      <c r="FL2189" s="240"/>
      <c r="FM2189" s="240"/>
      <c r="FN2189" s="240"/>
      <c r="FO2189" s="240"/>
      <c r="FP2189" s="240"/>
      <c r="FQ2189" s="240"/>
      <c r="FR2189" s="240"/>
      <c r="FS2189" s="240"/>
      <c r="FT2189" s="240"/>
      <c r="FU2189" s="240"/>
      <c r="FV2189" s="240"/>
    </row>
    <row r="2190" spans="1:178" s="250" customFormat="1">
      <c r="A2190" s="234"/>
      <c r="B2190" s="234"/>
      <c r="C2190" s="234"/>
      <c r="D2190" s="234"/>
      <c r="E2190" s="234"/>
      <c r="F2190" s="234"/>
      <c r="G2190" s="235"/>
      <c r="H2190" s="236"/>
      <c r="AJ2190" s="290"/>
      <c r="AK2190" s="240"/>
      <c r="AL2190" s="240"/>
      <c r="AM2190" s="240"/>
      <c r="AN2190" s="240"/>
      <c r="AO2190" s="240"/>
      <c r="AP2190" s="240"/>
      <c r="AQ2190" s="240"/>
      <c r="AR2190" s="240"/>
      <c r="AS2190" s="240"/>
      <c r="AT2190" s="240"/>
      <c r="AU2190" s="240"/>
      <c r="AV2190" s="240"/>
      <c r="AW2190" s="240"/>
      <c r="AX2190" s="240"/>
      <c r="AY2190" s="240"/>
      <c r="AZ2190" s="240"/>
      <c r="BA2190" s="240"/>
      <c r="BB2190" s="240"/>
      <c r="BC2190" s="240"/>
      <c r="BD2190" s="240"/>
      <c r="BE2190" s="240"/>
      <c r="BF2190" s="240"/>
      <c r="BG2190" s="240"/>
      <c r="BH2190" s="240"/>
      <c r="BI2190" s="240"/>
      <c r="BJ2190" s="240"/>
      <c r="BK2190" s="240"/>
      <c r="BL2190" s="240"/>
      <c r="BM2190" s="240"/>
      <c r="BN2190" s="240"/>
      <c r="BO2190" s="240"/>
      <c r="BP2190" s="240"/>
      <c r="BQ2190" s="240"/>
      <c r="BR2190" s="240"/>
      <c r="BS2190" s="240"/>
      <c r="BT2190" s="240"/>
      <c r="BU2190" s="240"/>
      <c r="BV2190" s="240"/>
      <c r="BW2190" s="240"/>
      <c r="BX2190" s="240"/>
      <c r="BY2190" s="240"/>
      <c r="BZ2190" s="240"/>
      <c r="CA2190" s="240"/>
      <c r="CB2190" s="240"/>
      <c r="CC2190" s="240"/>
      <c r="CD2190" s="240"/>
      <c r="CE2190" s="240"/>
      <c r="CF2190" s="240"/>
      <c r="CG2190" s="240"/>
      <c r="CH2190" s="240"/>
      <c r="CI2190" s="240"/>
      <c r="CJ2190" s="240"/>
      <c r="CK2190" s="240"/>
      <c r="CL2190" s="240"/>
      <c r="CM2190" s="240"/>
      <c r="CN2190" s="240"/>
      <c r="CO2190" s="240"/>
      <c r="CP2190" s="240"/>
      <c r="CQ2190" s="240"/>
      <c r="CR2190" s="240"/>
      <c r="CS2190" s="240"/>
      <c r="CT2190" s="240"/>
      <c r="CU2190" s="240"/>
      <c r="CV2190" s="240"/>
      <c r="CW2190" s="240"/>
      <c r="CX2190" s="240"/>
      <c r="CY2190" s="240"/>
      <c r="CZ2190" s="240"/>
      <c r="DA2190" s="240"/>
      <c r="DB2190" s="240"/>
      <c r="DC2190" s="240"/>
      <c r="DD2190" s="240"/>
      <c r="DE2190" s="240"/>
      <c r="DF2190" s="240"/>
      <c r="DG2190" s="240"/>
      <c r="DH2190" s="240"/>
      <c r="DI2190" s="240"/>
      <c r="DJ2190" s="240"/>
      <c r="DK2190" s="240"/>
      <c r="DL2190" s="240"/>
      <c r="DM2190" s="240"/>
      <c r="DN2190" s="240"/>
      <c r="DO2190" s="240"/>
      <c r="DP2190" s="240"/>
      <c r="DQ2190" s="240"/>
      <c r="DR2190" s="240"/>
      <c r="DS2190" s="240"/>
      <c r="DT2190" s="240"/>
      <c r="DU2190" s="240"/>
      <c r="DV2190" s="240"/>
      <c r="DW2190" s="240"/>
      <c r="DX2190" s="240"/>
      <c r="DY2190" s="240"/>
      <c r="DZ2190" s="240"/>
      <c r="EA2190" s="240"/>
      <c r="EB2190" s="240"/>
      <c r="EC2190" s="240"/>
      <c r="ED2190" s="240"/>
      <c r="EE2190" s="240"/>
      <c r="EF2190" s="240"/>
      <c r="EG2190" s="240"/>
      <c r="EH2190" s="240"/>
      <c r="EI2190" s="240"/>
      <c r="EJ2190" s="240"/>
      <c r="EK2190" s="240"/>
      <c r="EL2190" s="240"/>
      <c r="EM2190" s="240"/>
      <c r="EN2190" s="240"/>
      <c r="EO2190" s="240"/>
      <c r="EP2190" s="240"/>
      <c r="EQ2190" s="240"/>
      <c r="ER2190" s="240"/>
      <c r="ES2190" s="240"/>
      <c r="ET2190" s="240"/>
      <c r="EU2190" s="240"/>
      <c r="EV2190" s="240"/>
      <c r="EW2190" s="240"/>
      <c r="EX2190" s="240"/>
      <c r="EY2190" s="240"/>
      <c r="EZ2190" s="240"/>
      <c r="FA2190" s="240"/>
      <c r="FB2190" s="240"/>
      <c r="FC2190" s="240"/>
      <c r="FD2190" s="240"/>
      <c r="FE2190" s="240"/>
      <c r="FF2190" s="240"/>
      <c r="FG2190" s="240"/>
      <c r="FH2190" s="240"/>
      <c r="FI2190" s="240"/>
      <c r="FJ2190" s="240"/>
      <c r="FK2190" s="240"/>
      <c r="FL2190" s="240"/>
      <c r="FM2190" s="240"/>
      <c r="FN2190" s="240"/>
      <c r="FO2190" s="240"/>
      <c r="FP2190" s="240"/>
      <c r="FQ2190" s="240"/>
      <c r="FR2190" s="240"/>
      <c r="FS2190" s="240"/>
      <c r="FT2190" s="240"/>
      <c r="FU2190" s="240"/>
      <c r="FV2190" s="240"/>
    </row>
    <row r="2191" spans="1:178" s="250" customFormat="1">
      <c r="A2191" s="234"/>
      <c r="B2191" s="234"/>
      <c r="C2191" s="234"/>
      <c r="D2191" s="234"/>
      <c r="E2191" s="234"/>
      <c r="F2191" s="234"/>
      <c r="G2191" s="235"/>
      <c r="H2191" s="236"/>
      <c r="AJ2191" s="290"/>
      <c r="AK2191" s="240"/>
      <c r="AL2191" s="240"/>
      <c r="AM2191" s="240"/>
      <c r="AN2191" s="240"/>
      <c r="AO2191" s="240"/>
      <c r="AP2191" s="240"/>
      <c r="AQ2191" s="240"/>
      <c r="AR2191" s="240"/>
      <c r="AS2191" s="240"/>
      <c r="AT2191" s="240"/>
      <c r="AU2191" s="240"/>
      <c r="AV2191" s="240"/>
      <c r="AW2191" s="240"/>
      <c r="AX2191" s="240"/>
      <c r="AY2191" s="240"/>
      <c r="AZ2191" s="240"/>
      <c r="BA2191" s="240"/>
      <c r="BB2191" s="240"/>
      <c r="BC2191" s="240"/>
      <c r="BD2191" s="240"/>
      <c r="BE2191" s="240"/>
      <c r="BF2191" s="240"/>
      <c r="BG2191" s="240"/>
      <c r="BH2191" s="240"/>
      <c r="BI2191" s="240"/>
      <c r="BJ2191" s="240"/>
      <c r="BK2191" s="240"/>
      <c r="BL2191" s="240"/>
      <c r="BM2191" s="240"/>
      <c r="BN2191" s="240"/>
      <c r="BO2191" s="240"/>
      <c r="BP2191" s="240"/>
      <c r="BQ2191" s="240"/>
      <c r="BR2191" s="240"/>
      <c r="BS2191" s="240"/>
      <c r="BT2191" s="240"/>
      <c r="BU2191" s="240"/>
      <c r="BV2191" s="240"/>
      <c r="BW2191" s="240"/>
      <c r="BX2191" s="240"/>
      <c r="BY2191" s="240"/>
      <c r="BZ2191" s="240"/>
      <c r="CA2191" s="240"/>
      <c r="CB2191" s="240"/>
      <c r="CC2191" s="240"/>
      <c r="CD2191" s="240"/>
      <c r="CE2191" s="240"/>
      <c r="CF2191" s="240"/>
      <c r="CG2191" s="240"/>
      <c r="CH2191" s="240"/>
      <c r="CI2191" s="240"/>
      <c r="CJ2191" s="240"/>
      <c r="CK2191" s="240"/>
      <c r="CL2191" s="240"/>
      <c r="CM2191" s="240"/>
      <c r="CN2191" s="240"/>
      <c r="CO2191" s="240"/>
      <c r="CP2191" s="240"/>
      <c r="CQ2191" s="240"/>
      <c r="CR2191" s="240"/>
      <c r="CS2191" s="240"/>
      <c r="CT2191" s="240"/>
      <c r="CU2191" s="240"/>
      <c r="CV2191" s="240"/>
      <c r="CW2191" s="240"/>
      <c r="CX2191" s="240"/>
      <c r="CY2191" s="240"/>
      <c r="CZ2191" s="240"/>
      <c r="DA2191" s="240"/>
      <c r="DB2191" s="240"/>
      <c r="DC2191" s="240"/>
      <c r="DD2191" s="240"/>
      <c r="DE2191" s="240"/>
      <c r="DF2191" s="240"/>
      <c r="DG2191" s="240"/>
      <c r="DH2191" s="240"/>
      <c r="DI2191" s="240"/>
      <c r="DJ2191" s="240"/>
      <c r="DK2191" s="240"/>
      <c r="DL2191" s="240"/>
      <c r="DM2191" s="240"/>
      <c r="DN2191" s="240"/>
      <c r="DO2191" s="240"/>
      <c r="DP2191" s="240"/>
      <c r="DQ2191" s="240"/>
      <c r="DR2191" s="240"/>
      <c r="DS2191" s="240"/>
      <c r="DT2191" s="240"/>
      <c r="DU2191" s="240"/>
      <c r="DV2191" s="240"/>
      <c r="DW2191" s="240"/>
      <c r="DX2191" s="240"/>
      <c r="DY2191" s="240"/>
      <c r="DZ2191" s="240"/>
      <c r="EA2191" s="240"/>
      <c r="EB2191" s="240"/>
      <c r="EC2191" s="240"/>
      <c r="ED2191" s="240"/>
      <c r="EE2191" s="240"/>
      <c r="EF2191" s="240"/>
      <c r="EG2191" s="240"/>
      <c r="EH2191" s="240"/>
      <c r="EI2191" s="240"/>
      <c r="EJ2191" s="240"/>
      <c r="EK2191" s="240"/>
      <c r="EL2191" s="240"/>
      <c r="EM2191" s="240"/>
      <c r="EN2191" s="240"/>
      <c r="EO2191" s="240"/>
      <c r="EP2191" s="240"/>
      <c r="EQ2191" s="240"/>
      <c r="ER2191" s="240"/>
      <c r="ES2191" s="240"/>
      <c r="ET2191" s="240"/>
      <c r="EU2191" s="240"/>
      <c r="EV2191" s="240"/>
      <c r="EW2191" s="240"/>
      <c r="EX2191" s="240"/>
      <c r="EY2191" s="240"/>
      <c r="EZ2191" s="240"/>
      <c r="FA2191" s="240"/>
      <c r="FB2191" s="240"/>
      <c r="FC2191" s="240"/>
      <c r="FD2191" s="240"/>
      <c r="FE2191" s="240"/>
      <c r="FF2191" s="240"/>
      <c r="FG2191" s="240"/>
      <c r="FH2191" s="240"/>
      <c r="FI2191" s="240"/>
      <c r="FJ2191" s="240"/>
      <c r="FK2191" s="240"/>
      <c r="FL2191" s="240"/>
      <c r="FM2191" s="240"/>
      <c r="FN2191" s="240"/>
      <c r="FO2191" s="240"/>
      <c r="FP2191" s="240"/>
      <c r="FQ2191" s="240"/>
      <c r="FR2191" s="240"/>
      <c r="FS2191" s="240"/>
      <c r="FT2191" s="240"/>
      <c r="FU2191" s="240"/>
      <c r="FV2191" s="240"/>
    </row>
    <row r="2192" spans="1:178" s="250" customFormat="1">
      <c r="A2192" s="234"/>
      <c r="B2192" s="234"/>
      <c r="C2192" s="234"/>
      <c r="D2192" s="234"/>
      <c r="E2192" s="234"/>
      <c r="F2192" s="234"/>
      <c r="G2192" s="235"/>
      <c r="H2192" s="236"/>
      <c r="AJ2192" s="290"/>
      <c r="AK2192" s="240"/>
      <c r="AL2192" s="240"/>
      <c r="AM2192" s="240"/>
      <c r="AN2192" s="240"/>
      <c r="AO2192" s="240"/>
      <c r="AP2192" s="240"/>
      <c r="AQ2192" s="240"/>
      <c r="AR2192" s="240"/>
      <c r="AS2192" s="240"/>
      <c r="AT2192" s="240"/>
      <c r="AU2192" s="240"/>
      <c r="AV2192" s="240"/>
      <c r="AW2192" s="240"/>
      <c r="AX2192" s="240"/>
      <c r="AY2192" s="240"/>
      <c r="AZ2192" s="240"/>
      <c r="BA2192" s="240"/>
      <c r="BB2192" s="240"/>
      <c r="BC2192" s="240"/>
      <c r="BD2192" s="240"/>
      <c r="BE2192" s="240"/>
      <c r="BF2192" s="240"/>
      <c r="BG2192" s="240"/>
      <c r="BH2192" s="240"/>
      <c r="BI2192" s="240"/>
      <c r="BJ2192" s="240"/>
      <c r="BK2192" s="240"/>
      <c r="BL2192" s="240"/>
      <c r="BM2192" s="240"/>
      <c r="BN2192" s="240"/>
      <c r="BO2192" s="240"/>
      <c r="BP2192" s="240"/>
      <c r="BQ2192" s="240"/>
      <c r="BR2192" s="240"/>
      <c r="BS2192" s="240"/>
      <c r="BT2192" s="240"/>
      <c r="BU2192" s="240"/>
      <c r="BV2192" s="240"/>
      <c r="BW2192" s="240"/>
      <c r="BX2192" s="240"/>
      <c r="BY2192" s="240"/>
      <c r="BZ2192" s="240"/>
      <c r="CA2192" s="240"/>
      <c r="CB2192" s="240"/>
      <c r="CC2192" s="240"/>
      <c r="CD2192" s="240"/>
      <c r="CE2192" s="240"/>
      <c r="CF2192" s="240"/>
      <c r="CG2192" s="240"/>
      <c r="CH2192" s="240"/>
      <c r="CI2192" s="240"/>
      <c r="CJ2192" s="240"/>
      <c r="CK2192" s="240"/>
      <c r="CL2192" s="240"/>
      <c r="CM2192" s="240"/>
      <c r="CN2192" s="240"/>
      <c r="CO2192" s="240"/>
      <c r="CP2192" s="240"/>
      <c r="CQ2192" s="240"/>
      <c r="CR2192" s="240"/>
      <c r="CS2192" s="240"/>
      <c r="CT2192" s="240"/>
      <c r="CU2192" s="240"/>
      <c r="CV2192" s="240"/>
      <c r="CW2192" s="240"/>
      <c r="CX2192" s="240"/>
      <c r="CY2192" s="240"/>
      <c r="CZ2192" s="240"/>
      <c r="DA2192" s="240"/>
      <c r="DB2192" s="240"/>
      <c r="DC2192" s="240"/>
      <c r="DD2192" s="240"/>
      <c r="DE2192" s="240"/>
      <c r="DF2192" s="240"/>
      <c r="DG2192" s="240"/>
      <c r="DH2192" s="240"/>
      <c r="DI2192" s="240"/>
      <c r="DJ2192" s="240"/>
      <c r="DK2192" s="240"/>
      <c r="DL2192" s="240"/>
      <c r="DM2192" s="240"/>
      <c r="DN2192" s="240"/>
      <c r="DO2192" s="240"/>
      <c r="DP2192" s="240"/>
      <c r="DQ2192" s="240"/>
      <c r="DR2192" s="240"/>
      <c r="DS2192" s="240"/>
      <c r="DT2192" s="240"/>
      <c r="DU2192" s="240"/>
      <c r="DV2192" s="240"/>
      <c r="DW2192" s="240"/>
      <c r="DX2192" s="240"/>
      <c r="DY2192" s="240"/>
      <c r="DZ2192" s="240"/>
      <c r="EA2192" s="240"/>
      <c r="EB2192" s="240"/>
      <c r="EC2192" s="240"/>
      <c r="ED2192" s="240"/>
      <c r="EE2192" s="240"/>
      <c r="EF2192" s="240"/>
      <c r="EG2192" s="240"/>
      <c r="EH2192" s="240"/>
      <c r="EI2192" s="240"/>
      <c r="EJ2192" s="240"/>
      <c r="EK2192" s="240"/>
      <c r="EL2192" s="240"/>
      <c r="EM2192" s="240"/>
      <c r="EN2192" s="240"/>
      <c r="EO2192" s="240"/>
      <c r="EP2192" s="240"/>
      <c r="EQ2192" s="240"/>
      <c r="ER2192" s="240"/>
      <c r="ES2192" s="240"/>
      <c r="ET2192" s="240"/>
      <c r="EU2192" s="240"/>
      <c r="EV2192" s="240"/>
      <c r="EW2192" s="240"/>
      <c r="EX2192" s="240"/>
      <c r="EY2192" s="240"/>
      <c r="EZ2192" s="240"/>
      <c r="FA2192" s="240"/>
      <c r="FB2192" s="240"/>
      <c r="FC2192" s="240"/>
      <c r="FD2192" s="240"/>
      <c r="FE2192" s="240"/>
      <c r="FF2192" s="240"/>
      <c r="FG2192" s="240"/>
      <c r="FH2192" s="240"/>
      <c r="FI2192" s="240"/>
      <c r="FJ2192" s="240"/>
      <c r="FK2192" s="240"/>
      <c r="FL2192" s="240"/>
      <c r="FM2192" s="240"/>
      <c r="FN2192" s="240"/>
      <c r="FO2192" s="240"/>
      <c r="FP2192" s="240"/>
      <c r="FQ2192" s="240"/>
      <c r="FR2192" s="240"/>
      <c r="FS2192" s="240"/>
      <c r="FT2192" s="240"/>
      <c r="FU2192" s="240"/>
      <c r="FV2192" s="240"/>
    </row>
    <row r="2193" spans="1:178" s="250" customFormat="1">
      <c r="A2193" s="234"/>
      <c r="B2193" s="234"/>
      <c r="C2193" s="234"/>
      <c r="D2193" s="234"/>
      <c r="E2193" s="234"/>
      <c r="F2193" s="234"/>
      <c r="G2193" s="235"/>
      <c r="H2193" s="236"/>
      <c r="AJ2193" s="290"/>
      <c r="AK2193" s="240"/>
      <c r="AL2193" s="240"/>
      <c r="AM2193" s="240"/>
      <c r="AN2193" s="240"/>
      <c r="AO2193" s="240"/>
      <c r="AP2193" s="240"/>
      <c r="AQ2193" s="240"/>
      <c r="AR2193" s="240"/>
      <c r="AS2193" s="240"/>
      <c r="AT2193" s="240"/>
      <c r="AU2193" s="240"/>
      <c r="AV2193" s="240"/>
      <c r="AW2193" s="240"/>
      <c r="AX2193" s="240"/>
      <c r="AY2193" s="240"/>
      <c r="AZ2193" s="240"/>
      <c r="BA2193" s="240"/>
      <c r="BB2193" s="240"/>
      <c r="BC2193" s="240"/>
      <c r="BD2193" s="240"/>
      <c r="BE2193" s="240"/>
      <c r="BF2193" s="240"/>
      <c r="BG2193" s="240"/>
      <c r="BH2193" s="240"/>
      <c r="BI2193" s="240"/>
      <c r="BJ2193" s="240"/>
      <c r="BK2193" s="240"/>
      <c r="BL2193" s="240"/>
      <c r="BM2193" s="240"/>
      <c r="BN2193" s="240"/>
      <c r="BO2193" s="240"/>
      <c r="BP2193" s="240"/>
      <c r="BQ2193" s="240"/>
      <c r="BR2193" s="240"/>
      <c r="BS2193" s="240"/>
      <c r="BT2193" s="240"/>
      <c r="BU2193" s="240"/>
      <c r="BV2193" s="240"/>
      <c r="BW2193" s="240"/>
      <c r="BX2193" s="240"/>
      <c r="BY2193" s="240"/>
      <c r="BZ2193" s="240"/>
      <c r="CA2193" s="240"/>
      <c r="CB2193" s="240"/>
      <c r="CC2193" s="240"/>
      <c r="CD2193" s="240"/>
      <c r="CE2193" s="240"/>
      <c r="CF2193" s="240"/>
      <c r="CG2193" s="240"/>
      <c r="CH2193" s="240"/>
      <c r="CI2193" s="240"/>
      <c r="CJ2193" s="240"/>
      <c r="CK2193" s="240"/>
      <c r="CL2193" s="240"/>
      <c r="CM2193" s="240"/>
      <c r="CN2193" s="240"/>
      <c r="CO2193" s="240"/>
      <c r="CP2193" s="240"/>
      <c r="CQ2193" s="240"/>
      <c r="CR2193" s="240"/>
      <c r="CS2193" s="240"/>
      <c r="CT2193" s="240"/>
      <c r="CU2193" s="240"/>
      <c r="CV2193" s="240"/>
      <c r="CW2193" s="240"/>
      <c r="CX2193" s="240"/>
      <c r="CY2193" s="240"/>
      <c r="CZ2193" s="240"/>
      <c r="DA2193" s="240"/>
      <c r="DB2193" s="240"/>
      <c r="DC2193" s="240"/>
      <c r="DD2193" s="240"/>
      <c r="DE2193" s="240"/>
      <c r="DF2193" s="240"/>
      <c r="DG2193" s="240"/>
      <c r="DH2193" s="240"/>
      <c r="DI2193" s="240"/>
      <c r="DJ2193" s="240"/>
      <c r="DK2193" s="240"/>
      <c r="DL2193" s="240"/>
      <c r="DM2193" s="240"/>
      <c r="DN2193" s="240"/>
      <c r="DO2193" s="240"/>
      <c r="DP2193" s="240"/>
      <c r="DQ2193" s="240"/>
      <c r="DR2193" s="240"/>
      <c r="DS2193" s="240"/>
      <c r="DT2193" s="240"/>
      <c r="DU2193" s="240"/>
      <c r="DV2193" s="240"/>
      <c r="DW2193" s="240"/>
      <c r="DX2193" s="240"/>
      <c r="DY2193" s="240"/>
      <c r="DZ2193" s="240"/>
      <c r="EA2193" s="240"/>
      <c r="EB2193" s="240"/>
      <c r="EC2193" s="240"/>
      <c r="ED2193" s="240"/>
      <c r="EE2193" s="240"/>
      <c r="EF2193" s="240"/>
      <c r="EG2193" s="240"/>
      <c r="EH2193" s="240"/>
      <c r="EI2193" s="240"/>
      <c r="EJ2193" s="240"/>
      <c r="EK2193" s="240"/>
      <c r="EL2193" s="240"/>
      <c r="EM2193" s="240"/>
      <c r="EN2193" s="240"/>
      <c r="EO2193" s="240"/>
      <c r="EP2193" s="240"/>
      <c r="EQ2193" s="240"/>
      <c r="ER2193" s="240"/>
      <c r="ES2193" s="240"/>
      <c r="ET2193" s="240"/>
      <c r="EU2193" s="240"/>
      <c r="EV2193" s="240"/>
      <c r="EW2193" s="240"/>
      <c r="EX2193" s="240"/>
      <c r="EY2193" s="240"/>
      <c r="EZ2193" s="240"/>
      <c r="FA2193" s="240"/>
      <c r="FB2193" s="240"/>
      <c r="FC2193" s="240"/>
      <c r="FD2193" s="240"/>
      <c r="FE2193" s="240"/>
      <c r="FF2193" s="240"/>
      <c r="FG2193" s="240"/>
      <c r="FH2193" s="240"/>
      <c r="FI2193" s="240"/>
      <c r="FJ2193" s="240"/>
      <c r="FK2193" s="240"/>
      <c r="FL2193" s="240"/>
      <c r="FM2193" s="240"/>
      <c r="FN2193" s="240"/>
      <c r="FO2193" s="240"/>
      <c r="FP2193" s="240"/>
      <c r="FQ2193" s="240"/>
      <c r="FR2193" s="240"/>
      <c r="FS2193" s="240"/>
      <c r="FT2193" s="240"/>
      <c r="FU2193" s="240"/>
      <c r="FV2193" s="240"/>
    </row>
    <row r="2194" spans="1:178" s="250" customFormat="1">
      <c r="A2194" s="234"/>
      <c r="B2194" s="234"/>
      <c r="C2194" s="234"/>
      <c r="D2194" s="234"/>
      <c r="E2194" s="234"/>
      <c r="F2194" s="234"/>
      <c r="G2194" s="235"/>
      <c r="H2194" s="236"/>
      <c r="AJ2194" s="290"/>
      <c r="AK2194" s="240"/>
      <c r="AL2194" s="240"/>
      <c r="AM2194" s="240"/>
      <c r="AN2194" s="240"/>
      <c r="AO2194" s="240"/>
      <c r="AP2194" s="240"/>
      <c r="AQ2194" s="240"/>
      <c r="AR2194" s="240"/>
      <c r="AS2194" s="240"/>
      <c r="AT2194" s="240"/>
      <c r="AU2194" s="240"/>
      <c r="AV2194" s="240"/>
      <c r="AW2194" s="240"/>
      <c r="AX2194" s="240"/>
      <c r="AY2194" s="240"/>
      <c r="AZ2194" s="240"/>
      <c r="BA2194" s="240"/>
      <c r="BB2194" s="240"/>
      <c r="BC2194" s="240"/>
      <c r="BD2194" s="240"/>
      <c r="BE2194" s="240"/>
      <c r="BF2194" s="240"/>
      <c r="BG2194" s="240"/>
      <c r="BH2194" s="240"/>
      <c r="BI2194" s="240"/>
      <c r="BJ2194" s="240"/>
      <c r="BK2194" s="240"/>
      <c r="BL2194" s="240"/>
      <c r="BM2194" s="240"/>
      <c r="BN2194" s="240"/>
      <c r="BO2194" s="240"/>
      <c r="BP2194" s="240"/>
      <c r="BQ2194" s="240"/>
      <c r="BR2194" s="240"/>
      <c r="BS2194" s="240"/>
      <c r="BT2194" s="240"/>
      <c r="BU2194" s="240"/>
      <c r="BV2194" s="240"/>
      <c r="BW2194" s="240"/>
      <c r="BX2194" s="240"/>
      <c r="BY2194" s="240"/>
      <c r="BZ2194" s="240"/>
      <c r="CA2194" s="240"/>
      <c r="CB2194" s="240"/>
      <c r="CC2194" s="240"/>
      <c r="CD2194" s="240"/>
      <c r="CE2194" s="240"/>
      <c r="CF2194" s="240"/>
      <c r="CG2194" s="240"/>
      <c r="CH2194" s="240"/>
      <c r="CI2194" s="240"/>
      <c r="CJ2194" s="240"/>
      <c r="CK2194" s="240"/>
      <c r="CL2194" s="240"/>
      <c r="CM2194" s="240"/>
      <c r="CN2194" s="240"/>
      <c r="CO2194" s="240"/>
      <c r="CP2194" s="240"/>
      <c r="CQ2194" s="240"/>
      <c r="CR2194" s="240"/>
      <c r="CS2194" s="240"/>
      <c r="CT2194" s="240"/>
      <c r="CU2194" s="240"/>
      <c r="CV2194" s="240"/>
      <c r="CW2194" s="240"/>
      <c r="CX2194" s="240"/>
      <c r="CY2194" s="240"/>
      <c r="CZ2194" s="240"/>
      <c r="DA2194" s="240"/>
      <c r="DB2194" s="240"/>
      <c r="DC2194" s="240"/>
      <c r="DD2194" s="240"/>
      <c r="DE2194" s="240"/>
      <c r="DF2194" s="240"/>
      <c r="DG2194" s="240"/>
      <c r="DH2194" s="240"/>
      <c r="DI2194" s="240"/>
      <c r="DJ2194" s="240"/>
      <c r="DK2194" s="240"/>
      <c r="DL2194" s="240"/>
      <c r="DM2194" s="240"/>
      <c r="DN2194" s="240"/>
      <c r="DO2194" s="240"/>
      <c r="DP2194" s="240"/>
      <c r="DQ2194" s="240"/>
      <c r="DR2194" s="240"/>
      <c r="DS2194" s="240"/>
      <c r="DT2194" s="240"/>
      <c r="DU2194" s="240"/>
      <c r="DV2194" s="240"/>
      <c r="DW2194" s="240"/>
      <c r="DX2194" s="240"/>
      <c r="DY2194" s="240"/>
      <c r="DZ2194" s="240"/>
      <c r="EA2194" s="240"/>
      <c r="EB2194" s="240"/>
      <c r="EC2194" s="240"/>
      <c r="ED2194" s="240"/>
      <c r="EE2194" s="240"/>
      <c r="EF2194" s="240"/>
      <c r="EG2194" s="240"/>
      <c r="EH2194" s="240"/>
      <c r="EI2194" s="240"/>
      <c r="EJ2194" s="240"/>
      <c r="EK2194" s="240"/>
      <c r="EL2194" s="240"/>
      <c r="EM2194" s="240"/>
      <c r="EN2194" s="240"/>
      <c r="EO2194" s="240"/>
      <c r="EP2194" s="240"/>
      <c r="EQ2194" s="240"/>
      <c r="ER2194" s="240"/>
      <c r="ES2194" s="240"/>
      <c r="ET2194" s="240"/>
      <c r="EU2194" s="240"/>
      <c r="EV2194" s="240"/>
      <c r="EW2194" s="240"/>
      <c r="EX2194" s="240"/>
      <c r="EY2194" s="240"/>
      <c r="EZ2194" s="240"/>
      <c r="FA2194" s="240"/>
      <c r="FB2194" s="240"/>
      <c r="FC2194" s="240"/>
      <c r="FD2194" s="240"/>
      <c r="FE2194" s="240"/>
      <c r="FF2194" s="240"/>
      <c r="FG2194" s="240"/>
      <c r="FH2194" s="240"/>
      <c r="FI2194" s="240"/>
      <c r="FJ2194" s="240"/>
      <c r="FK2194" s="240"/>
      <c r="FL2194" s="240"/>
      <c r="FM2194" s="240"/>
      <c r="FN2194" s="240"/>
      <c r="FO2194" s="240"/>
      <c r="FP2194" s="240"/>
      <c r="FQ2194" s="240"/>
      <c r="FR2194" s="240"/>
      <c r="FS2194" s="240"/>
      <c r="FT2194" s="240"/>
      <c r="FU2194" s="240"/>
      <c r="FV2194" s="240"/>
    </row>
    <row r="2195" spans="1:178" s="250" customFormat="1">
      <c r="A2195" s="234"/>
      <c r="B2195" s="234"/>
      <c r="C2195" s="234"/>
      <c r="D2195" s="234"/>
      <c r="E2195" s="234"/>
      <c r="F2195" s="234"/>
      <c r="G2195" s="235"/>
      <c r="H2195" s="236"/>
      <c r="AJ2195" s="290"/>
      <c r="AK2195" s="240"/>
      <c r="AL2195" s="240"/>
      <c r="AM2195" s="240"/>
      <c r="AN2195" s="240"/>
      <c r="AO2195" s="240"/>
      <c r="AP2195" s="240"/>
      <c r="AQ2195" s="240"/>
      <c r="AR2195" s="240"/>
      <c r="AS2195" s="240"/>
      <c r="AT2195" s="240"/>
      <c r="AU2195" s="240"/>
      <c r="AV2195" s="240"/>
      <c r="AW2195" s="240"/>
      <c r="AX2195" s="240"/>
      <c r="AY2195" s="240"/>
      <c r="AZ2195" s="240"/>
      <c r="BA2195" s="240"/>
      <c r="BB2195" s="240"/>
      <c r="BC2195" s="240"/>
      <c r="BD2195" s="240"/>
      <c r="BE2195" s="240"/>
      <c r="BF2195" s="240"/>
      <c r="BG2195" s="240"/>
      <c r="BH2195" s="240"/>
      <c r="BI2195" s="240"/>
      <c r="BJ2195" s="240"/>
      <c r="BK2195" s="240"/>
      <c r="BL2195" s="240"/>
      <c r="BM2195" s="240"/>
      <c r="BN2195" s="240"/>
      <c r="BO2195" s="240"/>
      <c r="BP2195" s="240"/>
      <c r="BQ2195" s="240"/>
      <c r="BR2195" s="240"/>
      <c r="BS2195" s="240"/>
      <c r="BT2195" s="240"/>
      <c r="BU2195" s="240"/>
      <c r="BV2195" s="240"/>
      <c r="BW2195" s="240"/>
      <c r="BX2195" s="240"/>
      <c r="BY2195" s="240"/>
      <c r="BZ2195" s="240"/>
      <c r="CA2195" s="240"/>
      <c r="CB2195" s="240"/>
      <c r="CC2195" s="240"/>
      <c r="CD2195" s="240"/>
      <c r="CE2195" s="240"/>
      <c r="CF2195" s="240"/>
      <c r="CG2195" s="240"/>
      <c r="CH2195" s="240"/>
      <c r="CI2195" s="240"/>
      <c r="CJ2195" s="240"/>
      <c r="CK2195" s="240"/>
      <c r="CL2195" s="240"/>
      <c r="CM2195" s="240"/>
      <c r="CN2195" s="240"/>
      <c r="CO2195" s="240"/>
      <c r="CP2195" s="240"/>
      <c r="CQ2195" s="240"/>
      <c r="CR2195" s="240"/>
      <c r="CS2195" s="240"/>
      <c r="CT2195" s="240"/>
      <c r="CU2195" s="240"/>
      <c r="CV2195" s="240"/>
      <c r="CW2195" s="240"/>
      <c r="CX2195" s="240"/>
      <c r="CY2195" s="240"/>
      <c r="CZ2195" s="240"/>
      <c r="DA2195" s="240"/>
      <c r="DB2195" s="240"/>
      <c r="DC2195" s="240"/>
      <c r="DD2195" s="240"/>
      <c r="DE2195" s="240"/>
      <c r="DF2195" s="240"/>
      <c r="DG2195" s="240"/>
      <c r="DH2195" s="240"/>
      <c r="DI2195" s="240"/>
      <c r="DJ2195" s="240"/>
      <c r="DK2195" s="240"/>
      <c r="DL2195" s="240"/>
      <c r="DM2195" s="240"/>
      <c r="DN2195" s="240"/>
      <c r="DO2195" s="240"/>
      <c r="DP2195" s="240"/>
      <c r="DQ2195" s="240"/>
      <c r="DR2195" s="240"/>
      <c r="DS2195" s="240"/>
      <c r="DT2195" s="240"/>
      <c r="DU2195" s="240"/>
      <c r="DV2195" s="240"/>
      <c r="DW2195" s="240"/>
      <c r="DX2195" s="240"/>
      <c r="DY2195" s="240"/>
      <c r="DZ2195" s="240"/>
      <c r="EA2195" s="240"/>
      <c r="EB2195" s="240"/>
      <c r="EC2195" s="240"/>
      <c r="ED2195" s="240"/>
      <c r="EE2195" s="240"/>
      <c r="EF2195" s="240"/>
      <c r="EG2195" s="240"/>
      <c r="EH2195" s="240"/>
      <c r="EI2195" s="240"/>
      <c r="EJ2195" s="240"/>
      <c r="EK2195" s="240"/>
      <c r="EL2195" s="240"/>
      <c r="EM2195" s="240"/>
      <c r="EN2195" s="240"/>
      <c r="EO2195" s="240"/>
      <c r="EP2195" s="240"/>
      <c r="EQ2195" s="240"/>
      <c r="ER2195" s="240"/>
      <c r="ES2195" s="240"/>
      <c r="ET2195" s="240"/>
      <c r="EU2195" s="240"/>
      <c r="EV2195" s="240"/>
      <c r="EW2195" s="240"/>
      <c r="EX2195" s="240"/>
      <c r="EY2195" s="240"/>
      <c r="EZ2195" s="240"/>
      <c r="FA2195" s="240"/>
      <c r="FB2195" s="240"/>
      <c r="FC2195" s="240"/>
      <c r="FD2195" s="240"/>
      <c r="FE2195" s="240"/>
      <c r="FF2195" s="240"/>
      <c r="FG2195" s="240"/>
      <c r="FH2195" s="240"/>
      <c r="FI2195" s="240"/>
      <c r="FJ2195" s="240"/>
      <c r="FK2195" s="240"/>
      <c r="FL2195" s="240"/>
      <c r="FM2195" s="240"/>
      <c r="FN2195" s="240"/>
      <c r="FO2195" s="240"/>
      <c r="FP2195" s="240"/>
      <c r="FQ2195" s="240"/>
      <c r="FR2195" s="240"/>
      <c r="FS2195" s="240"/>
      <c r="FT2195" s="240"/>
      <c r="FU2195" s="240"/>
      <c r="FV2195" s="240"/>
    </row>
    <row r="2196" spans="1:178" s="250" customFormat="1">
      <c r="A2196" s="234"/>
      <c r="B2196" s="234"/>
      <c r="C2196" s="234"/>
      <c r="D2196" s="234"/>
      <c r="E2196" s="234"/>
      <c r="F2196" s="234"/>
      <c r="G2196" s="235"/>
      <c r="H2196" s="236"/>
      <c r="AJ2196" s="290"/>
      <c r="AK2196" s="240"/>
      <c r="AL2196" s="240"/>
      <c r="AM2196" s="240"/>
      <c r="AN2196" s="240"/>
      <c r="AO2196" s="240"/>
      <c r="AP2196" s="240"/>
      <c r="AQ2196" s="240"/>
      <c r="AR2196" s="240"/>
      <c r="AS2196" s="240"/>
      <c r="AT2196" s="240"/>
      <c r="AU2196" s="240"/>
      <c r="AV2196" s="240"/>
      <c r="AW2196" s="240"/>
      <c r="AX2196" s="240"/>
      <c r="AY2196" s="240"/>
      <c r="AZ2196" s="240"/>
      <c r="BA2196" s="240"/>
      <c r="BB2196" s="240"/>
      <c r="BC2196" s="240"/>
      <c r="BD2196" s="240"/>
      <c r="BE2196" s="240"/>
      <c r="BF2196" s="240"/>
      <c r="BG2196" s="240"/>
      <c r="BH2196" s="240"/>
      <c r="BI2196" s="240"/>
      <c r="BJ2196" s="240"/>
      <c r="BK2196" s="240"/>
      <c r="BL2196" s="240"/>
      <c r="BM2196" s="240"/>
      <c r="BN2196" s="240"/>
      <c r="BO2196" s="240"/>
      <c r="BP2196" s="240"/>
      <c r="BQ2196" s="240"/>
      <c r="BR2196" s="240"/>
      <c r="BS2196" s="240"/>
      <c r="BT2196" s="240"/>
      <c r="BU2196" s="240"/>
      <c r="BV2196" s="240"/>
      <c r="BW2196" s="240"/>
      <c r="BX2196" s="240"/>
      <c r="BY2196" s="240"/>
      <c r="BZ2196" s="240"/>
      <c r="CA2196" s="240"/>
      <c r="CB2196" s="240"/>
      <c r="CC2196" s="240"/>
      <c r="CD2196" s="240"/>
      <c r="CE2196" s="240"/>
      <c r="CF2196" s="240"/>
      <c r="CG2196" s="240"/>
      <c r="CH2196" s="240"/>
      <c r="CI2196" s="240"/>
      <c r="CJ2196" s="240"/>
      <c r="CK2196" s="240"/>
      <c r="CL2196" s="240"/>
      <c r="CM2196" s="240"/>
      <c r="CN2196" s="240"/>
      <c r="CO2196" s="240"/>
      <c r="CP2196" s="240"/>
      <c r="CQ2196" s="240"/>
      <c r="CR2196" s="240"/>
      <c r="CS2196" s="240"/>
      <c r="CT2196" s="240"/>
      <c r="CU2196" s="240"/>
      <c r="CV2196" s="240"/>
      <c r="CW2196" s="240"/>
      <c r="CX2196" s="240"/>
      <c r="CY2196" s="240"/>
      <c r="CZ2196" s="240"/>
      <c r="DA2196" s="240"/>
      <c r="DB2196" s="240"/>
      <c r="DC2196" s="240"/>
      <c r="DD2196" s="240"/>
      <c r="DE2196" s="240"/>
      <c r="DF2196" s="240"/>
      <c r="DG2196" s="240"/>
      <c r="DH2196" s="240"/>
      <c r="DI2196" s="240"/>
      <c r="DJ2196" s="240"/>
      <c r="DK2196" s="240"/>
      <c r="DL2196" s="240"/>
      <c r="DM2196" s="240"/>
      <c r="DN2196" s="240"/>
      <c r="DO2196" s="240"/>
      <c r="DP2196" s="240"/>
      <c r="DQ2196" s="240"/>
      <c r="DR2196" s="240"/>
      <c r="DS2196" s="240"/>
      <c r="DT2196" s="240"/>
      <c r="DU2196" s="240"/>
      <c r="DV2196" s="240"/>
      <c r="DW2196" s="240"/>
      <c r="DX2196" s="240"/>
      <c r="DY2196" s="240"/>
      <c r="DZ2196" s="240"/>
      <c r="EA2196" s="240"/>
      <c r="EB2196" s="240"/>
      <c r="EC2196" s="240"/>
      <c r="ED2196" s="240"/>
      <c r="EE2196" s="240"/>
      <c r="EF2196" s="240"/>
      <c r="EG2196" s="240"/>
      <c r="EH2196" s="240"/>
      <c r="EI2196" s="240"/>
      <c r="EJ2196" s="240"/>
      <c r="EK2196" s="240"/>
      <c r="EL2196" s="240"/>
      <c r="EM2196" s="240"/>
      <c r="EN2196" s="240"/>
      <c r="EO2196" s="240"/>
      <c r="EP2196" s="240"/>
      <c r="EQ2196" s="240"/>
      <c r="ER2196" s="240"/>
      <c r="ES2196" s="240"/>
      <c r="ET2196" s="240"/>
      <c r="EU2196" s="240"/>
      <c r="EV2196" s="240"/>
      <c r="EW2196" s="240"/>
      <c r="EX2196" s="240"/>
      <c r="EY2196" s="240"/>
      <c r="EZ2196" s="240"/>
      <c r="FA2196" s="240"/>
      <c r="FB2196" s="240"/>
      <c r="FC2196" s="240"/>
      <c r="FD2196" s="240"/>
      <c r="FE2196" s="240"/>
      <c r="FF2196" s="240"/>
      <c r="FG2196" s="240"/>
      <c r="FH2196" s="240"/>
      <c r="FI2196" s="240"/>
      <c r="FJ2196" s="240"/>
      <c r="FK2196" s="240"/>
      <c r="FL2196" s="240"/>
      <c r="FM2196" s="240"/>
      <c r="FN2196" s="240"/>
      <c r="FO2196" s="240"/>
      <c r="FP2196" s="240"/>
      <c r="FQ2196" s="240"/>
      <c r="FR2196" s="240"/>
      <c r="FS2196" s="240"/>
      <c r="FT2196" s="240"/>
      <c r="FU2196" s="240"/>
      <c r="FV2196" s="240"/>
    </row>
    <row r="2197" spans="1:178" s="250" customFormat="1">
      <c r="A2197" s="234"/>
      <c r="B2197" s="234"/>
      <c r="C2197" s="234"/>
      <c r="D2197" s="234"/>
      <c r="E2197" s="234"/>
      <c r="F2197" s="234"/>
      <c r="G2197" s="235"/>
      <c r="H2197" s="236"/>
      <c r="AJ2197" s="290"/>
      <c r="AK2197" s="240"/>
      <c r="AL2197" s="240"/>
      <c r="AM2197" s="240"/>
      <c r="AN2197" s="240"/>
      <c r="AO2197" s="240"/>
      <c r="AP2197" s="240"/>
      <c r="AQ2197" s="240"/>
      <c r="AR2197" s="240"/>
      <c r="AS2197" s="240"/>
      <c r="AT2197" s="240"/>
      <c r="AU2197" s="240"/>
      <c r="AV2197" s="240"/>
      <c r="AW2197" s="240"/>
      <c r="AX2197" s="240"/>
      <c r="AY2197" s="240"/>
      <c r="AZ2197" s="240"/>
      <c r="BA2197" s="240"/>
      <c r="BB2197" s="240"/>
      <c r="BC2197" s="240"/>
      <c r="BD2197" s="240"/>
      <c r="BE2197" s="240"/>
      <c r="BF2197" s="240"/>
      <c r="BG2197" s="240"/>
      <c r="BH2197" s="240"/>
      <c r="BI2197" s="240"/>
      <c r="BJ2197" s="240"/>
      <c r="BK2197" s="240"/>
      <c r="BL2197" s="240"/>
      <c r="BM2197" s="240"/>
      <c r="BN2197" s="240"/>
      <c r="BO2197" s="240"/>
      <c r="BP2197" s="240"/>
      <c r="BQ2197" s="240"/>
      <c r="BR2197" s="240"/>
      <c r="BS2197" s="240"/>
      <c r="BT2197" s="240"/>
      <c r="BU2197" s="240"/>
      <c r="BV2197" s="240"/>
      <c r="BW2197" s="240"/>
      <c r="BX2197" s="240"/>
      <c r="BY2197" s="240"/>
      <c r="BZ2197" s="240"/>
      <c r="CA2197" s="240"/>
      <c r="CB2197" s="240"/>
      <c r="CC2197" s="240"/>
      <c r="CD2197" s="240"/>
      <c r="CE2197" s="240"/>
      <c r="CF2197" s="240"/>
      <c r="CG2197" s="240"/>
      <c r="CH2197" s="240"/>
      <c r="CI2197" s="240"/>
      <c r="CJ2197" s="240"/>
      <c r="CK2197" s="240"/>
      <c r="CL2197" s="240"/>
      <c r="CM2197" s="240"/>
      <c r="CN2197" s="240"/>
      <c r="CO2197" s="240"/>
      <c r="CP2197" s="240"/>
      <c r="CQ2197" s="240"/>
      <c r="CR2197" s="240"/>
      <c r="CS2197" s="240"/>
      <c r="CT2197" s="240"/>
      <c r="CU2197" s="240"/>
      <c r="CV2197" s="240"/>
      <c r="CW2197" s="240"/>
      <c r="CX2197" s="240"/>
      <c r="CY2197" s="240"/>
      <c r="CZ2197" s="240"/>
      <c r="DA2197" s="240"/>
      <c r="DB2197" s="240"/>
      <c r="DC2197" s="240"/>
      <c r="DD2197" s="240"/>
      <c r="DE2197" s="240"/>
      <c r="DF2197" s="240"/>
      <c r="DG2197" s="240"/>
      <c r="DH2197" s="240"/>
      <c r="DI2197" s="240"/>
      <c r="DJ2197" s="240"/>
      <c r="DK2197" s="240"/>
      <c r="DL2197" s="240"/>
      <c r="DM2197" s="240"/>
      <c r="DN2197" s="240"/>
      <c r="DO2197" s="240"/>
      <c r="DP2197" s="240"/>
      <c r="DQ2197" s="240"/>
      <c r="DR2197" s="240"/>
      <c r="DS2197" s="240"/>
      <c r="DT2197" s="240"/>
      <c r="DU2197" s="240"/>
      <c r="DV2197" s="240"/>
      <c r="DW2197" s="240"/>
      <c r="DX2197" s="240"/>
      <c r="DY2197" s="240"/>
      <c r="DZ2197" s="240"/>
      <c r="EA2197" s="240"/>
      <c r="EB2197" s="240"/>
      <c r="EC2197" s="240"/>
      <c r="ED2197" s="240"/>
      <c r="EE2197" s="240"/>
      <c r="EF2197" s="240"/>
      <c r="EG2197" s="240"/>
      <c r="EH2197" s="240"/>
      <c r="EI2197" s="240"/>
      <c r="EJ2197" s="240"/>
      <c r="EK2197" s="240"/>
      <c r="EL2197" s="240"/>
      <c r="EM2197" s="240"/>
      <c r="EN2197" s="240"/>
      <c r="EO2197" s="240"/>
      <c r="EP2197" s="240"/>
      <c r="EQ2197" s="240"/>
      <c r="ER2197" s="240"/>
      <c r="ES2197" s="240"/>
      <c r="ET2197" s="240"/>
      <c r="EU2197" s="240"/>
      <c r="EV2197" s="240"/>
      <c r="EW2197" s="240"/>
      <c r="EX2197" s="240"/>
      <c r="EY2197" s="240"/>
      <c r="EZ2197" s="240"/>
      <c r="FA2197" s="240"/>
      <c r="FB2197" s="240"/>
      <c r="FC2197" s="240"/>
      <c r="FD2197" s="240"/>
      <c r="FE2197" s="240"/>
      <c r="FF2197" s="240"/>
      <c r="FG2197" s="240"/>
      <c r="FH2197" s="240"/>
      <c r="FI2197" s="240"/>
      <c r="FJ2197" s="240"/>
      <c r="FK2197" s="240"/>
      <c r="FL2197" s="240"/>
      <c r="FM2197" s="240"/>
      <c r="FN2197" s="240"/>
      <c r="FO2197" s="240"/>
      <c r="FP2197" s="240"/>
      <c r="FQ2197" s="240"/>
      <c r="FR2197" s="240"/>
      <c r="FS2197" s="240"/>
      <c r="FT2197" s="240"/>
      <c r="FU2197" s="240"/>
      <c r="FV2197" s="240"/>
    </row>
    <row r="2198" spans="1:178" s="250" customFormat="1">
      <c r="A2198" s="234"/>
      <c r="B2198" s="234"/>
      <c r="C2198" s="234"/>
      <c r="D2198" s="234"/>
      <c r="E2198" s="234"/>
      <c r="F2198" s="234"/>
      <c r="G2198" s="235"/>
      <c r="H2198" s="236"/>
      <c r="AJ2198" s="290"/>
      <c r="AK2198" s="240"/>
      <c r="AL2198" s="240"/>
      <c r="AM2198" s="240"/>
      <c r="AN2198" s="240"/>
      <c r="AO2198" s="240"/>
      <c r="AP2198" s="240"/>
      <c r="AQ2198" s="240"/>
      <c r="AR2198" s="240"/>
      <c r="AS2198" s="240"/>
      <c r="AT2198" s="240"/>
      <c r="AU2198" s="240"/>
      <c r="AV2198" s="240"/>
      <c r="AW2198" s="240"/>
      <c r="AX2198" s="240"/>
      <c r="AY2198" s="240"/>
      <c r="AZ2198" s="240"/>
      <c r="BA2198" s="240"/>
      <c r="BB2198" s="240"/>
      <c r="BC2198" s="240"/>
      <c r="BD2198" s="240"/>
      <c r="BE2198" s="240"/>
      <c r="BF2198" s="240"/>
      <c r="BG2198" s="240"/>
      <c r="BH2198" s="240"/>
      <c r="BI2198" s="240"/>
      <c r="BJ2198" s="240"/>
      <c r="BK2198" s="240"/>
      <c r="BL2198" s="240"/>
      <c r="BM2198" s="240"/>
      <c r="BN2198" s="240"/>
      <c r="BO2198" s="240"/>
      <c r="BP2198" s="240"/>
      <c r="BQ2198" s="240"/>
      <c r="BR2198" s="240"/>
      <c r="BS2198" s="240"/>
      <c r="BT2198" s="240"/>
      <c r="BU2198" s="240"/>
      <c r="BV2198" s="240"/>
      <c r="BW2198" s="240"/>
      <c r="BX2198" s="240"/>
      <c r="BY2198" s="240"/>
      <c r="BZ2198" s="240"/>
      <c r="CA2198" s="240"/>
      <c r="CB2198" s="240"/>
      <c r="CC2198" s="240"/>
      <c r="CD2198" s="240"/>
      <c r="CE2198" s="240"/>
      <c r="CF2198" s="240"/>
      <c r="CG2198" s="240"/>
      <c r="CH2198" s="240"/>
      <c r="CI2198" s="240"/>
      <c r="CJ2198" s="240"/>
      <c r="CK2198" s="240"/>
      <c r="CL2198" s="240"/>
      <c r="CM2198" s="240"/>
      <c r="CN2198" s="240"/>
      <c r="CO2198" s="240"/>
      <c r="CP2198" s="240"/>
      <c r="CQ2198" s="240"/>
      <c r="CR2198" s="240"/>
      <c r="CS2198" s="240"/>
      <c r="CT2198" s="240"/>
      <c r="CU2198" s="240"/>
      <c r="CV2198" s="240"/>
      <c r="CW2198" s="240"/>
      <c r="CX2198" s="240"/>
      <c r="CY2198" s="240"/>
      <c r="CZ2198" s="240"/>
      <c r="DA2198" s="240"/>
      <c r="DB2198" s="240"/>
      <c r="DC2198" s="240"/>
      <c r="DD2198" s="240"/>
      <c r="DE2198" s="240"/>
      <c r="DF2198" s="240"/>
      <c r="DG2198" s="240"/>
      <c r="DH2198" s="240"/>
      <c r="DI2198" s="240"/>
      <c r="DJ2198" s="240"/>
      <c r="DK2198" s="240"/>
      <c r="DL2198" s="240"/>
      <c r="DM2198" s="240"/>
      <c r="DN2198" s="240"/>
      <c r="DO2198" s="240"/>
      <c r="DP2198" s="240"/>
      <c r="DQ2198" s="240"/>
      <c r="DR2198" s="240"/>
      <c r="DS2198" s="240"/>
      <c r="DT2198" s="240"/>
      <c r="DU2198" s="240"/>
      <c r="DV2198" s="240"/>
      <c r="DW2198" s="240"/>
      <c r="DX2198" s="240"/>
      <c r="DY2198" s="240"/>
      <c r="DZ2198" s="240"/>
      <c r="EA2198" s="240"/>
      <c r="EB2198" s="240"/>
      <c r="EC2198" s="240"/>
      <c r="ED2198" s="240"/>
      <c r="EE2198" s="240"/>
      <c r="EF2198" s="240"/>
      <c r="EG2198" s="240"/>
      <c r="EH2198" s="240"/>
      <c r="EI2198" s="240"/>
      <c r="EJ2198" s="240"/>
      <c r="EK2198" s="240"/>
      <c r="EL2198" s="240"/>
      <c r="EM2198" s="240"/>
      <c r="EN2198" s="240"/>
      <c r="EO2198" s="240"/>
      <c r="EP2198" s="240"/>
      <c r="EQ2198" s="240"/>
      <c r="ER2198" s="240"/>
      <c r="ES2198" s="240"/>
      <c r="ET2198" s="240"/>
      <c r="EU2198" s="240"/>
      <c r="EV2198" s="240"/>
      <c r="EW2198" s="240"/>
      <c r="EX2198" s="240"/>
      <c r="EY2198" s="240"/>
      <c r="EZ2198" s="240"/>
      <c r="FA2198" s="240"/>
      <c r="FB2198" s="240"/>
      <c r="FC2198" s="240"/>
      <c r="FD2198" s="240"/>
      <c r="FE2198" s="240"/>
      <c r="FF2198" s="240"/>
      <c r="FG2198" s="240"/>
      <c r="FH2198" s="240"/>
      <c r="FI2198" s="240"/>
      <c r="FJ2198" s="240"/>
      <c r="FK2198" s="240"/>
      <c r="FL2198" s="240"/>
      <c r="FM2198" s="240"/>
      <c r="FN2198" s="240"/>
      <c r="FO2198" s="240"/>
      <c r="FP2198" s="240"/>
      <c r="FQ2198" s="240"/>
      <c r="FR2198" s="240"/>
      <c r="FS2198" s="240"/>
      <c r="FT2198" s="240"/>
      <c r="FU2198" s="240"/>
      <c r="FV2198" s="240"/>
    </row>
    <row r="2199" spans="1:178" s="250" customFormat="1">
      <c r="A2199" s="234"/>
      <c r="B2199" s="234"/>
      <c r="C2199" s="234"/>
      <c r="D2199" s="234"/>
      <c r="E2199" s="234"/>
      <c r="F2199" s="234"/>
      <c r="G2199" s="235"/>
      <c r="H2199" s="236"/>
      <c r="AJ2199" s="290"/>
      <c r="AK2199" s="240"/>
      <c r="AL2199" s="240"/>
      <c r="AM2199" s="240"/>
      <c r="AN2199" s="240"/>
      <c r="AO2199" s="240"/>
      <c r="AP2199" s="240"/>
      <c r="AQ2199" s="240"/>
      <c r="AR2199" s="240"/>
      <c r="AS2199" s="240"/>
      <c r="AT2199" s="240"/>
      <c r="AU2199" s="240"/>
      <c r="AV2199" s="240"/>
      <c r="AW2199" s="240"/>
      <c r="AX2199" s="240"/>
      <c r="AY2199" s="240"/>
      <c r="AZ2199" s="240"/>
      <c r="BA2199" s="240"/>
      <c r="BB2199" s="240"/>
      <c r="BC2199" s="240"/>
      <c r="BD2199" s="240"/>
      <c r="BE2199" s="240"/>
      <c r="BF2199" s="240"/>
      <c r="BG2199" s="240"/>
      <c r="BH2199" s="240"/>
      <c r="BI2199" s="240"/>
      <c r="BJ2199" s="240"/>
      <c r="BK2199" s="240"/>
      <c r="BL2199" s="240"/>
      <c r="BM2199" s="240"/>
      <c r="BN2199" s="240"/>
      <c r="BO2199" s="240"/>
      <c r="BP2199" s="240"/>
      <c r="BQ2199" s="240"/>
      <c r="BR2199" s="240"/>
      <c r="BS2199" s="240"/>
      <c r="BT2199" s="240"/>
      <c r="BU2199" s="240"/>
      <c r="BV2199" s="240"/>
      <c r="BW2199" s="240"/>
      <c r="BX2199" s="240"/>
      <c r="BY2199" s="240"/>
      <c r="BZ2199" s="240"/>
      <c r="CA2199" s="240"/>
      <c r="CB2199" s="240"/>
      <c r="CC2199" s="240"/>
      <c r="CD2199" s="240"/>
      <c r="CE2199" s="240"/>
      <c r="CF2199" s="240"/>
      <c r="CG2199" s="240"/>
      <c r="CH2199" s="240"/>
      <c r="CI2199" s="240"/>
      <c r="CJ2199" s="240"/>
      <c r="CK2199" s="240"/>
      <c r="CL2199" s="240"/>
      <c r="CM2199" s="240"/>
      <c r="CN2199" s="240"/>
      <c r="CO2199" s="240"/>
      <c r="CP2199" s="240"/>
      <c r="CQ2199" s="240"/>
      <c r="CR2199" s="240"/>
      <c r="CS2199" s="240"/>
      <c r="CT2199" s="240"/>
      <c r="CU2199" s="240"/>
      <c r="CV2199" s="240"/>
      <c r="CW2199" s="240"/>
      <c r="CX2199" s="240"/>
      <c r="CY2199" s="240"/>
      <c r="CZ2199" s="240"/>
      <c r="DA2199" s="240"/>
      <c r="DB2199" s="240"/>
      <c r="DC2199" s="240"/>
      <c r="DD2199" s="240"/>
      <c r="DE2199" s="240"/>
      <c r="DF2199" s="240"/>
      <c r="DG2199" s="240"/>
      <c r="DH2199" s="240"/>
      <c r="DI2199" s="240"/>
      <c r="DJ2199" s="240"/>
      <c r="DK2199" s="240"/>
      <c r="DL2199" s="240"/>
      <c r="DM2199" s="240"/>
      <c r="DN2199" s="240"/>
      <c r="DO2199" s="240"/>
      <c r="DP2199" s="240"/>
      <c r="DQ2199" s="240"/>
      <c r="DR2199" s="240"/>
      <c r="DS2199" s="240"/>
      <c r="DT2199" s="240"/>
      <c r="DU2199" s="240"/>
      <c r="DV2199" s="240"/>
      <c r="DW2199" s="240"/>
      <c r="DX2199" s="240"/>
      <c r="DY2199" s="240"/>
      <c r="DZ2199" s="240"/>
      <c r="EA2199" s="240"/>
      <c r="EB2199" s="240"/>
      <c r="EC2199" s="240"/>
      <c r="ED2199" s="240"/>
      <c r="EE2199" s="240"/>
      <c r="EF2199" s="240"/>
      <c r="EG2199" s="240"/>
      <c r="EH2199" s="240"/>
      <c r="EI2199" s="240"/>
      <c r="EJ2199" s="240"/>
      <c r="EK2199" s="240"/>
      <c r="EL2199" s="240"/>
      <c r="EM2199" s="240"/>
      <c r="EN2199" s="240"/>
      <c r="EO2199" s="240"/>
      <c r="EP2199" s="240"/>
      <c r="EQ2199" s="240"/>
      <c r="ER2199" s="240"/>
      <c r="ES2199" s="240"/>
      <c r="ET2199" s="240"/>
      <c r="EU2199" s="240"/>
      <c r="EV2199" s="240"/>
      <c r="EW2199" s="240"/>
      <c r="EX2199" s="240"/>
      <c r="EY2199" s="240"/>
      <c r="EZ2199" s="240"/>
      <c r="FA2199" s="240"/>
      <c r="FB2199" s="240"/>
      <c r="FC2199" s="240"/>
      <c r="FD2199" s="240"/>
      <c r="FE2199" s="240"/>
      <c r="FF2199" s="240"/>
      <c r="FG2199" s="240"/>
      <c r="FH2199" s="240"/>
      <c r="FI2199" s="240"/>
      <c r="FJ2199" s="240"/>
      <c r="FK2199" s="240"/>
      <c r="FL2199" s="240"/>
      <c r="FM2199" s="240"/>
      <c r="FN2199" s="240"/>
      <c r="FO2199" s="240"/>
      <c r="FP2199" s="240"/>
      <c r="FQ2199" s="240"/>
      <c r="FR2199" s="240"/>
      <c r="FS2199" s="240"/>
      <c r="FT2199" s="240"/>
      <c r="FU2199" s="240"/>
      <c r="FV2199" s="240"/>
    </row>
    <row r="2200" spans="1:178" s="250" customFormat="1">
      <c r="A2200" s="234"/>
      <c r="B2200" s="234"/>
      <c r="C2200" s="234"/>
      <c r="D2200" s="234"/>
      <c r="E2200" s="234"/>
      <c r="F2200" s="234"/>
      <c r="G2200" s="235"/>
      <c r="H2200" s="236"/>
      <c r="AJ2200" s="290"/>
      <c r="AK2200" s="240"/>
      <c r="AL2200" s="240"/>
      <c r="AM2200" s="240"/>
      <c r="AN2200" s="240"/>
      <c r="AO2200" s="240"/>
      <c r="AP2200" s="240"/>
      <c r="AQ2200" s="240"/>
      <c r="AR2200" s="240"/>
      <c r="AS2200" s="240"/>
      <c r="AT2200" s="240"/>
      <c r="AU2200" s="240"/>
      <c r="AV2200" s="240"/>
      <c r="AW2200" s="240"/>
      <c r="AX2200" s="240"/>
      <c r="AY2200" s="240"/>
      <c r="AZ2200" s="240"/>
      <c r="BA2200" s="240"/>
      <c r="BB2200" s="240"/>
      <c r="BC2200" s="240"/>
      <c r="BD2200" s="240"/>
      <c r="BE2200" s="240"/>
      <c r="BF2200" s="240"/>
      <c r="BG2200" s="240"/>
      <c r="BH2200" s="240"/>
      <c r="BI2200" s="240"/>
      <c r="BJ2200" s="240"/>
      <c r="BK2200" s="240"/>
      <c r="BL2200" s="240"/>
      <c r="BM2200" s="240"/>
      <c r="BN2200" s="240"/>
      <c r="BO2200" s="240"/>
      <c r="BP2200" s="240"/>
      <c r="BQ2200" s="240"/>
      <c r="BR2200" s="240"/>
      <c r="BS2200" s="240"/>
      <c r="BT2200" s="240"/>
      <c r="BU2200" s="240"/>
      <c r="BV2200" s="240"/>
      <c r="BW2200" s="240"/>
      <c r="BX2200" s="240"/>
      <c r="BY2200" s="240"/>
      <c r="BZ2200" s="240"/>
      <c r="CA2200" s="240"/>
      <c r="CB2200" s="240"/>
      <c r="CC2200" s="240"/>
      <c r="CD2200" s="240"/>
      <c r="CE2200" s="240"/>
      <c r="CF2200" s="240"/>
      <c r="CG2200" s="240"/>
      <c r="CH2200" s="240"/>
      <c r="CI2200" s="240"/>
      <c r="CJ2200" s="240"/>
      <c r="CK2200" s="240"/>
      <c r="CL2200" s="240"/>
      <c r="CM2200" s="240"/>
      <c r="CN2200" s="240"/>
      <c r="CO2200" s="240"/>
      <c r="CP2200" s="240"/>
      <c r="CQ2200" s="240"/>
      <c r="CR2200" s="240"/>
      <c r="CS2200" s="240"/>
      <c r="CT2200" s="240"/>
      <c r="CU2200" s="240"/>
      <c r="CV2200" s="240"/>
      <c r="CW2200" s="240"/>
      <c r="CX2200" s="240"/>
      <c r="CY2200" s="240"/>
      <c r="CZ2200" s="240"/>
      <c r="DA2200" s="240"/>
      <c r="DB2200" s="240"/>
      <c r="DC2200" s="240"/>
      <c r="DD2200" s="240"/>
      <c r="DE2200" s="240"/>
      <c r="DF2200" s="240"/>
      <c r="DG2200" s="240"/>
      <c r="DH2200" s="240"/>
      <c r="DI2200" s="240"/>
      <c r="DJ2200" s="240"/>
      <c r="DK2200" s="240"/>
      <c r="DL2200" s="240"/>
      <c r="DM2200" s="240"/>
      <c r="DN2200" s="240"/>
      <c r="DO2200" s="240"/>
      <c r="DP2200" s="240"/>
      <c r="DQ2200" s="240"/>
      <c r="DR2200" s="240"/>
      <c r="DS2200" s="240"/>
      <c r="DT2200" s="240"/>
      <c r="DU2200" s="240"/>
      <c r="DV2200" s="240"/>
      <c r="DW2200" s="240"/>
      <c r="DX2200" s="240"/>
      <c r="DY2200" s="240"/>
      <c r="DZ2200" s="240"/>
      <c r="EA2200" s="240"/>
      <c r="EB2200" s="240"/>
      <c r="EC2200" s="240"/>
      <c r="ED2200" s="240"/>
      <c r="EE2200" s="240"/>
      <c r="EF2200" s="240"/>
      <c r="EG2200" s="240"/>
      <c r="EH2200" s="240"/>
      <c r="EI2200" s="240"/>
      <c r="EJ2200" s="240"/>
      <c r="EK2200" s="240"/>
      <c r="EL2200" s="240"/>
      <c r="EM2200" s="240"/>
      <c r="EN2200" s="240"/>
      <c r="EO2200" s="240"/>
      <c r="EP2200" s="240"/>
      <c r="EQ2200" s="240"/>
      <c r="ER2200" s="240"/>
      <c r="ES2200" s="240"/>
      <c r="ET2200" s="240"/>
      <c r="EU2200" s="240"/>
      <c r="EV2200" s="240"/>
      <c r="EW2200" s="240"/>
      <c r="EX2200" s="240"/>
      <c r="EY2200" s="240"/>
      <c r="EZ2200" s="240"/>
      <c r="FA2200" s="240"/>
      <c r="FB2200" s="240"/>
      <c r="FC2200" s="240"/>
      <c r="FD2200" s="240"/>
      <c r="FE2200" s="240"/>
      <c r="FF2200" s="240"/>
      <c r="FG2200" s="240"/>
      <c r="FH2200" s="240"/>
      <c r="FI2200" s="240"/>
      <c r="FJ2200" s="240"/>
      <c r="FK2200" s="240"/>
      <c r="FL2200" s="240"/>
      <c r="FM2200" s="240"/>
      <c r="FN2200" s="240"/>
      <c r="FO2200" s="240"/>
      <c r="FP2200" s="240"/>
      <c r="FQ2200" s="240"/>
      <c r="FR2200" s="240"/>
      <c r="FS2200" s="240"/>
      <c r="FT2200" s="240"/>
      <c r="FU2200" s="240"/>
      <c r="FV2200" s="240"/>
    </row>
    <row r="2201" spans="1:178" s="250" customFormat="1">
      <c r="A2201" s="234"/>
      <c r="B2201" s="234"/>
      <c r="C2201" s="234"/>
      <c r="D2201" s="234"/>
      <c r="E2201" s="234"/>
      <c r="F2201" s="234"/>
      <c r="G2201" s="235"/>
      <c r="H2201" s="236"/>
      <c r="AJ2201" s="290"/>
      <c r="AK2201" s="240"/>
      <c r="AL2201" s="240"/>
      <c r="AM2201" s="240"/>
      <c r="AN2201" s="240"/>
      <c r="AO2201" s="240"/>
      <c r="AP2201" s="240"/>
      <c r="AQ2201" s="240"/>
      <c r="AR2201" s="240"/>
      <c r="AS2201" s="240"/>
      <c r="AT2201" s="240"/>
      <c r="AU2201" s="240"/>
      <c r="AV2201" s="240"/>
      <c r="AW2201" s="240"/>
      <c r="AX2201" s="240"/>
      <c r="AY2201" s="240"/>
      <c r="AZ2201" s="240"/>
      <c r="BA2201" s="240"/>
      <c r="BB2201" s="240"/>
      <c r="BC2201" s="240"/>
      <c r="BD2201" s="240"/>
      <c r="BE2201" s="240"/>
      <c r="BF2201" s="240"/>
      <c r="BG2201" s="240"/>
      <c r="BH2201" s="240"/>
      <c r="BI2201" s="240"/>
      <c r="BJ2201" s="240"/>
      <c r="BK2201" s="240"/>
      <c r="BL2201" s="240"/>
      <c r="BM2201" s="240"/>
      <c r="BN2201" s="240"/>
      <c r="BO2201" s="240"/>
      <c r="BP2201" s="240"/>
      <c r="BQ2201" s="240"/>
      <c r="BR2201" s="240"/>
      <c r="BS2201" s="240"/>
      <c r="BT2201" s="240"/>
      <c r="BU2201" s="240"/>
      <c r="BV2201" s="240"/>
      <c r="BW2201" s="240"/>
      <c r="BX2201" s="240"/>
      <c r="BY2201" s="240"/>
      <c r="BZ2201" s="240"/>
      <c r="CA2201" s="240"/>
      <c r="CB2201" s="240"/>
      <c r="CC2201" s="240"/>
      <c r="CD2201" s="240"/>
      <c r="CE2201" s="240"/>
      <c r="CF2201" s="240"/>
      <c r="CG2201" s="240"/>
      <c r="CH2201" s="240"/>
      <c r="CI2201" s="240"/>
      <c r="CJ2201" s="240"/>
      <c r="CK2201" s="240"/>
      <c r="CL2201" s="240"/>
      <c r="CM2201" s="240"/>
      <c r="CN2201" s="240"/>
      <c r="CO2201" s="240"/>
      <c r="CP2201" s="240"/>
      <c r="CQ2201" s="240"/>
      <c r="CR2201" s="240"/>
      <c r="CS2201" s="240"/>
      <c r="CT2201" s="240"/>
      <c r="CU2201" s="240"/>
      <c r="CV2201" s="240"/>
      <c r="CW2201" s="240"/>
      <c r="CX2201" s="240"/>
      <c r="CY2201" s="240"/>
      <c r="CZ2201" s="240"/>
      <c r="DA2201" s="240"/>
      <c r="DB2201" s="240"/>
      <c r="DC2201" s="240"/>
      <c r="DD2201" s="240"/>
      <c r="DE2201" s="240"/>
      <c r="DF2201" s="240"/>
      <c r="DG2201" s="240"/>
      <c r="DH2201" s="240"/>
      <c r="DI2201" s="240"/>
      <c r="DJ2201" s="240"/>
      <c r="DK2201" s="240"/>
      <c r="DL2201" s="240"/>
      <c r="DM2201" s="240"/>
      <c r="DN2201" s="240"/>
      <c r="DO2201" s="240"/>
      <c r="DP2201" s="240"/>
      <c r="DQ2201" s="240"/>
      <c r="DR2201" s="240"/>
      <c r="DS2201" s="240"/>
      <c r="DT2201" s="240"/>
      <c r="DU2201" s="240"/>
      <c r="DV2201" s="240"/>
      <c r="DW2201" s="240"/>
      <c r="DX2201" s="240"/>
      <c r="DY2201" s="240"/>
      <c r="DZ2201" s="240"/>
      <c r="EA2201" s="240"/>
      <c r="EB2201" s="240"/>
      <c r="EC2201" s="240"/>
      <c r="ED2201" s="240"/>
      <c r="EE2201" s="240"/>
      <c r="EF2201" s="240"/>
      <c r="EG2201" s="240"/>
      <c r="EH2201" s="240"/>
      <c r="EI2201" s="240"/>
      <c r="EJ2201" s="240"/>
      <c r="EK2201" s="240"/>
      <c r="EL2201" s="240"/>
      <c r="EM2201" s="240"/>
      <c r="EN2201" s="240"/>
      <c r="EO2201" s="240"/>
      <c r="EP2201" s="240"/>
      <c r="EQ2201" s="240"/>
      <c r="ER2201" s="240"/>
      <c r="ES2201" s="240"/>
      <c r="ET2201" s="240"/>
      <c r="EU2201" s="240"/>
      <c r="EV2201" s="240"/>
      <c r="EW2201" s="240"/>
      <c r="EX2201" s="240"/>
      <c r="EY2201" s="240"/>
      <c r="EZ2201" s="240"/>
      <c r="FA2201" s="240"/>
      <c r="FB2201" s="240"/>
      <c r="FC2201" s="240"/>
      <c r="FD2201" s="240"/>
      <c r="FE2201" s="240"/>
      <c r="FF2201" s="240"/>
      <c r="FG2201" s="240"/>
      <c r="FH2201" s="240"/>
      <c r="FI2201" s="240"/>
      <c r="FJ2201" s="240"/>
      <c r="FK2201" s="240"/>
      <c r="FL2201" s="240"/>
      <c r="FM2201" s="240"/>
      <c r="FN2201" s="240"/>
      <c r="FO2201" s="240"/>
      <c r="FP2201" s="240"/>
      <c r="FQ2201" s="240"/>
      <c r="FR2201" s="240"/>
      <c r="FS2201" s="240"/>
      <c r="FT2201" s="240"/>
      <c r="FU2201" s="240"/>
      <c r="FV2201" s="240"/>
    </row>
    <row r="2202" spans="1:178" s="250" customFormat="1">
      <c r="A2202" s="234"/>
      <c r="B2202" s="234"/>
      <c r="C2202" s="234"/>
      <c r="D2202" s="234"/>
      <c r="E2202" s="234"/>
      <c r="F2202" s="234"/>
      <c r="G2202" s="235"/>
      <c r="H2202" s="236"/>
      <c r="AJ2202" s="290"/>
      <c r="AK2202" s="240"/>
      <c r="AL2202" s="240"/>
      <c r="AM2202" s="240"/>
      <c r="AN2202" s="240"/>
      <c r="AO2202" s="240"/>
      <c r="AP2202" s="240"/>
      <c r="AQ2202" s="240"/>
      <c r="AR2202" s="240"/>
      <c r="AS2202" s="240"/>
      <c r="AT2202" s="240"/>
      <c r="AU2202" s="240"/>
      <c r="AV2202" s="240"/>
      <c r="AW2202" s="240"/>
      <c r="AX2202" s="240"/>
      <c r="AY2202" s="240"/>
      <c r="AZ2202" s="240"/>
      <c r="BA2202" s="240"/>
      <c r="BB2202" s="240"/>
      <c r="BC2202" s="240"/>
      <c r="BD2202" s="240"/>
      <c r="BE2202" s="240"/>
      <c r="BF2202" s="240"/>
      <c r="BG2202" s="240"/>
      <c r="BH2202" s="240"/>
      <c r="BI2202" s="240"/>
      <c r="BJ2202" s="240"/>
      <c r="BK2202" s="240"/>
      <c r="BL2202" s="240"/>
      <c r="BM2202" s="240"/>
      <c r="BN2202" s="240"/>
      <c r="BO2202" s="240"/>
      <c r="BP2202" s="240"/>
      <c r="BQ2202" s="240"/>
      <c r="BR2202" s="240"/>
      <c r="BS2202" s="240"/>
      <c r="BT2202" s="240"/>
      <c r="BU2202" s="240"/>
      <c r="BV2202" s="240"/>
      <c r="BW2202" s="240"/>
      <c r="BX2202" s="240"/>
      <c r="BY2202" s="240"/>
      <c r="BZ2202" s="240"/>
      <c r="CA2202" s="240"/>
      <c r="CB2202" s="240"/>
      <c r="CC2202" s="240"/>
      <c r="CD2202" s="240"/>
      <c r="CE2202" s="240"/>
      <c r="CF2202" s="240"/>
      <c r="CG2202" s="240"/>
      <c r="CH2202" s="240"/>
      <c r="CI2202" s="240"/>
      <c r="CJ2202" s="240"/>
      <c r="CK2202" s="240"/>
      <c r="CL2202" s="240"/>
      <c r="CM2202" s="240"/>
      <c r="CN2202" s="240"/>
      <c r="CO2202" s="240"/>
      <c r="CP2202" s="240"/>
      <c r="CQ2202" s="240"/>
      <c r="CR2202" s="240"/>
      <c r="CS2202" s="240"/>
      <c r="CT2202" s="240"/>
      <c r="CU2202" s="240"/>
      <c r="CV2202" s="240"/>
      <c r="CW2202" s="240"/>
      <c r="CX2202" s="240"/>
      <c r="CY2202" s="240"/>
      <c r="CZ2202" s="240"/>
      <c r="DA2202" s="240"/>
      <c r="DB2202" s="240"/>
      <c r="DC2202" s="240"/>
      <c r="DD2202" s="240"/>
      <c r="DE2202" s="240"/>
      <c r="DF2202" s="240"/>
      <c r="DG2202" s="240"/>
      <c r="DH2202" s="240"/>
      <c r="DI2202" s="240"/>
      <c r="DJ2202" s="240"/>
      <c r="DK2202" s="240"/>
      <c r="DL2202" s="240"/>
      <c r="DM2202" s="240"/>
      <c r="DN2202" s="240"/>
      <c r="DO2202" s="240"/>
      <c r="DP2202" s="240"/>
      <c r="DQ2202" s="240"/>
      <c r="DR2202" s="240"/>
      <c r="DS2202" s="240"/>
      <c r="DT2202" s="240"/>
      <c r="DU2202" s="240"/>
      <c r="DV2202" s="240"/>
      <c r="DW2202" s="240"/>
      <c r="DX2202" s="240"/>
      <c r="DY2202" s="240"/>
      <c r="DZ2202" s="240"/>
      <c r="EA2202" s="240"/>
      <c r="EB2202" s="240"/>
      <c r="EC2202" s="240"/>
      <c r="ED2202" s="240"/>
      <c r="EE2202" s="240"/>
      <c r="EF2202" s="240"/>
      <c r="EG2202" s="240"/>
      <c r="EH2202" s="240"/>
      <c r="EI2202" s="240"/>
      <c r="EJ2202" s="240"/>
      <c r="EK2202" s="240"/>
      <c r="EL2202" s="240"/>
      <c r="EM2202" s="240"/>
      <c r="EN2202" s="240"/>
      <c r="EO2202" s="240"/>
      <c r="EP2202" s="240"/>
      <c r="EQ2202" s="240"/>
      <c r="ER2202" s="240"/>
      <c r="ES2202" s="240"/>
      <c r="ET2202" s="240"/>
      <c r="EU2202" s="240"/>
      <c r="EV2202" s="240"/>
      <c r="EW2202" s="240"/>
      <c r="EX2202" s="240"/>
      <c r="EY2202" s="240"/>
      <c r="EZ2202" s="240"/>
      <c r="FA2202" s="240"/>
      <c r="FB2202" s="240"/>
      <c r="FC2202" s="240"/>
      <c r="FD2202" s="240"/>
      <c r="FE2202" s="240"/>
      <c r="FF2202" s="240"/>
      <c r="FG2202" s="240"/>
      <c r="FH2202" s="240"/>
      <c r="FI2202" s="240"/>
      <c r="FJ2202" s="240"/>
      <c r="FK2202" s="240"/>
      <c r="FL2202" s="240"/>
      <c r="FM2202" s="240"/>
      <c r="FN2202" s="240"/>
      <c r="FO2202" s="240"/>
      <c r="FP2202" s="240"/>
      <c r="FQ2202" s="240"/>
      <c r="FR2202" s="240"/>
      <c r="FS2202" s="240"/>
      <c r="FT2202" s="240"/>
      <c r="FU2202" s="240"/>
      <c r="FV2202" s="240"/>
    </row>
    <row r="2203" spans="1:178" s="250" customFormat="1">
      <c r="A2203" s="234"/>
      <c r="B2203" s="234"/>
      <c r="C2203" s="234"/>
      <c r="D2203" s="234"/>
      <c r="E2203" s="234"/>
      <c r="F2203" s="234"/>
      <c r="G2203" s="235"/>
      <c r="H2203" s="236"/>
      <c r="AJ2203" s="290"/>
      <c r="AK2203" s="240"/>
      <c r="AL2203" s="240"/>
      <c r="AM2203" s="240"/>
      <c r="AN2203" s="240"/>
      <c r="AO2203" s="240"/>
      <c r="AP2203" s="240"/>
      <c r="AQ2203" s="240"/>
      <c r="AR2203" s="240"/>
      <c r="AS2203" s="240"/>
      <c r="AT2203" s="240"/>
      <c r="AU2203" s="240"/>
      <c r="AV2203" s="240"/>
      <c r="AW2203" s="240"/>
      <c r="AX2203" s="240"/>
      <c r="AY2203" s="240"/>
      <c r="AZ2203" s="240"/>
      <c r="BA2203" s="240"/>
      <c r="BB2203" s="240"/>
      <c r="BC2203" s="240"/>
      <c r="BD2203" s="240"/>
      <c r="BE2203" s="240"/>
      <c r="BF2203" s="240"/>
      <c r="BG2203" s="240"/>
      <c r="BH2203" s="240"/>
      <c r="BI2203" s="240"/>
      <c r="BJ2203" s="240"/>
      <c r="BK2203" s="240"/>
      <c r="BL2203" s="240"/>
      <c r="BM2203" s="240"/>
      <c r="BN2203" s="240"/>
      <c r="BO2203" s="240"/>
      <c r="BP2203" s="240"/>
      <c r="BQ2203" s="240"/>
      <c r="BR2203" s="240"/>
      <c r="BS2203" s="240"/>
      <c r="BT2203" s="240"/>
      <c r="BU2203" s="240"/>
      <c r="BV2203" s="240"/>
      <c r="BW2203" s="240"/>
      <c r="BX2203" s="240"/>
      <c r="BY2203" s="240"/>
      <c r="BZ2203" s="240"/>
      <c r="CA2203" s="240"/>
      <c r="CB2203" s="240"/>
      <c r="CC2203" s="240"/>
      <c r="CD2203" s="240"/>
      <c r="CE2203" s="240"/>
      <c r="CF2203" s="240"/>
      <c r="CG2203" s="240"/>
      <c r="CH2203" s="240"/>
      <c r="CI2203" s="240"/>
      <c r="CJ2203" s="240"/>
      <c r="CK2203" s="240"/>
      <c r="CL2203" s="240"/>
      <c r="CM2203" s="240"/>
      <c r="CN2203" s="240"/>
      <c r="CO2203" s="240"/>
      <c r="CP2203" s="240"/>
      <c r="CQ2203" s="240"/>
      <c r="CR2203" s="240"/>
      <c r="CS2203" s="240"/>
      <c r="CT2203" s="240"/>
      <c r="CU2203" s="240"/>
      <c r="CV2203" s="240"/>
      <c r="CW2203" s="240"/>
      <c r="CX2203" s="240"/>
      <c r="CY2203" s="240"/>
      <c r="CZ2203" s="240"/>
      <c r="DA2203" s="240"/>
      <c r="DB2203" s="240"/>
      <c r="DC2203" s="240"/>
      <c r="DD2203" s="240"/>
      <c r="DE2203" s="240"/>
      <c r="DF2203" s="240"/>
      <c r="DG2203" s="240"/>
      <c r="DH2203" s="240"/>
      <c r="DI2203" s="240"/>
      <c r="DJ2203" s="240"/>
      <c r="DK2203" s="240"/>
      <c r="DL2203" s="240"/>
      <c r="DM2203" s="240"/>
      <c r="DN2203" s="240"/>
      <c r="DO2203" s="240"/>
      <c r="DP2203" s="240"/>
      <c r="DQ2203" s="240"/>
      <c r="DR2203" s="240"/>
      <c r="DS2203" s="240"/>
      <c r="DT2203" s="240"/>
      <c r="DU2203" s="240"/>
      <c r="DV2203" s="240"/>
      <c r="DW2203" s="240"/>
      <c r="DX2203" s="240"/>
      <c r="DY2203" s="240"/>
      <c r="DZ2203" s="240"/>
      <c r="EA2203" s="240"/>
      <c r="EB2203" s="240"/>
      <c r="EC2203" s="240"/>
      <c r="ED2203" s="240"/>
      <c r="EE2203" s="240"/>
      <c r="EF2203" s="240"/>
      <c r="EG2203" s="240"/>
      <c r="EH2203" s="240"/>
      <c r="EI2203" s="240"/>
      <c r="EJ2203" s="240"/>
      <c r="EK2203" s="240"/>
      <c r="EL2203" s="240"/>
      <c r="EM2203" s="240"/>
      <c r="EN2203" s="240"/>
      <c r="EO2203" s="240"/>
      <c r="EP2203" s="240"/>
      <c r="EQ2203" s="240"/>
      <c r="ER2203" s="240"/>
      <c r="ES2203" s="240"/>
      <c r="ET2203" s="240"/>
      <c r="EU2203" s="240"/>
      <c r="EV2203" s="240"/>
      <c r="EW2203" s="240"/>
      <c r="EX2203" s="240"/>
      <c r="EY2203" s="240"/>
      <c r="EZ2203" s="240"/>
      <c r="FA2203" s="240"/>
      <c r="FB2203" s="240"/>
      <c r="FC2203" s="240"/>
      <c r="FD2203" s="240"/>
      <c r="FE2203" s="240"/>
      <c r="FF2203" s="240"/>
      <c r="FG2203" s="240"/>
      <c r="FH2203" s="240"/>
      <c r="FI2203" s="240"/>
      <c r="FJ2203" s="240"/>
      <c r="FK2203" s="240"/>
      <c r="FL2203" s="240"/>
      <c r="FM2203" s="240"/>
      <c r="FN2203" s="240"/>
      <c r="FO2203" s="240"/>
      <c r="FP2203" s="240"/>
      <c r="FQ2203" s="240"/>
      <c r="FR2203" s="240"/>
      <c r="FS2203" s="240"/>
      <c r="FT2203" s="240"/>
      <c r="FU2203" s="240"/>
      <c r="FV2203" s="240"/>
    </row>
    <row r="2204" spans="1:178" s="250" customFormat="1">
      <c r="A2204" s="234"/>
      <c r="B2204" s="234"/>
      <c r="C2204" s="234"/>
      <c r="D2204" s="234"/>
      <c r="E2204" s="234"/>
      <c r="F2204" s="234"/>
      <c r="G2204" s="235"/>
      <c r="H2204" s="236"/>
      <c r="AJ2204" s="290"/>
      <c r="AK2204" s="240"/>
      <c r="AL2204" s="240"/>
      <c r="AM2204" s="240"/>
      <c r="AN2204" s="240"/>
      <c r="AO2204" s="240"/>
      <c r="AP2204" s="240"/>
      <c r="AQ2204" s="240"/>
      <c r="AR2204" s="240"/>
      <c r="AS2204" s="240"/>
      <c r="AT2204" s="240"/>
      <c r="AU2204" s="240"/>
      <c r="AV2204" s="240"/>
      <c r="AW2204" s="240"/>
      <c r="AX2204" s="240"/>
      <c r="AY2204" s="240"/>
      <c r="AZ2204" s="240"/>
      <c r="BA2204" s="240"/>
      <c r="BB2204" s="240"/>
      <c r="BC2204" s="240"/>
      <c r="BD2204" s="240"/>
      <c r="BE2204" s="240"/>
      <c r="BF2204" s="240"/>
      <c r="BG2204" s="240"/>
      <c r="BH2204" s="240"/>
      <c r="BI2204" s="240"/>
      <c r="BJ2204" s="240"/>
      <c r="BK2204" s="240"/>
      <c r="BL2204" s="240"/>
      <c r="BM2204" s="240"/>
      <c r="BN2204" s="240"/>
      <c r="BO2204" s="240"/>
      <c r="BP2204" s="240"/>
      <c r="BQ2204" s="240"/>
      <c r="BR2204" s="240"/>
      <c r="BS2204" s="240"/>
      <c r="BT2204" s="240"/>
      <c r="BU2204" s="240"/>
      <c r="BV2204" s="240"/>
      <c r="BW2204" s="240"/>
      <c r="BX2204" s="240"/>
      <c r="BY2204" s="240"/>
      <c r="BZ2204" s="240"/>
      <c r="CA2204" s="240"/>
      <c r="CB2204" s="240"/>
      <c r="CC2204" s="240"/>
      <c r="CD2204" s="240"/>
      <c r="CE2204" s="240"/>
      <c r="CF2204" s="240"/>
      <c r="CG2204" s="240"/>
      <c r="CH2204" s="240"/>
      <c r="CI2204" s="240"/>
      <c r="CJ2204" s="240"/>
      <c r="CK2204" s="240"/>
      <c r="CL2204" s="240"/>
      <c r="CM2204" s="240"/>
      <c r="CN2204" s="240"/>
      <c r="CO2204" s="240"/>
      <c r="CP2204" s="240"/>
      <c r="CQ2204" s="240"/>
      <c r="CR2204" s="240"/>
      <c r="CS2204" s="240"/>
      <c r="CT2204" s="240"/>
      <c r="CU2204" s="240"/>
      <c r="CV2204" s="240"/>
      <c r="CW2204" s="240"/>
      <c r="CX2204" s="240"/>
      <c r="CY2204" s="240"/>
      <c r="CZ2204" s="240"/>
      <c r="DA2204" s="240"/>
      <c r="DB2204" s="240"/>
      <c r="DC2204" s="240"/>
      <c r="DD2204" s="240"/>
      <c r="DE2204" s="240"/>
      <c r="DF2204" s="240"/>
      <c r="DG2204" s="240"/>
      <c r="DH2204" s="240"/>
      <c r="DI2204" s="240"/>
      <c r="DJ2204" s="240"/>
      <c r="DK2204" s="240"/>
      <c r="DL2204" s="240"/>
      <c r="DM2204" s="240"/>
      <c r="DN2204" s="240"/>
      <c r="DO2204" s="240"/>
      <c r="DP2204" s="240"/>
      <c r="DQ2204" s="240"/>
      <c r="DR2204" s="240"/>
      <c r="DS2204" s="240"/>
      <c r="DT2204" s="240"/>
      <c r="DU2204" s="240"/>
      <c r="DV2204" s="240"/>
      <c r="DW2204" s="240"/>
      <c r="DX2204" s="240"/>
      <c r="DY2204" s="240"/>
      <c r="DZ2204" s="240"/>
      <c r="EA2204" s="240"/>
      <c r="EB2204" s="240"/>
      <c r="EC2204" s="240"/>
      <c r="ED2204" s="240"/>
      <c r="EE2204" s="240"/>
      <c r="EF2204" s="240"/>
      <c r="EG2204" s="240"/>
      <c r="EH2204" s="240"/>
      <c r="EI2204" s="240"/>
      <c r="EJ2204" s="240"/>
      <c r="EK2204" s="240"/>
      <c r="EL2204" s="240"/>
      <c r="EM2204" s="240"/>
      <c r="EN2204" s="240"/>
      <c r="EO2204" s="240"/>
      <c r="EP2204" s="240"/>
      <c r="EQ2204" s="240"/>
      <c r="ER2204" s="240"/>
      <c r="ES2204" s="240"/>
      <c r="ET2204" s="240"/>
      <c r="EU2204" s="240"/>
      <c r="EV2204" s="240"/>
      <c r="EW2204" s="240"/>
      <c r="EX2204" s="240"/>
      <c r="EY2204" s="240"/>
      <c r="EZ2204" s="240"/>
      <c r="FA2204" s="240"/>
      <c r="FB2204" s="240"/>
      <c r="FC2204" s="240"/>
      <c r="FD2204" s="240"/>
      <c r="FE2204" s="240"/>
      <c r="FF2204" s="240"/>
      <c r="FG2204" s="240"/>
      <c r="FH2204" s="240"/>
      <c r="FI2204" s="240"/>
      <c r="FJ2204" s="240"/>
      <c r="FK2204" s="240"/>
      <c r="FL2204" s="240"/>
      <c r="FM2204" s="240"/>
      <c r="FN2204" s="240"/>
      <c r="FO2204" s="240"/>
      <c r="FP2204" s="240"/>
      <c r="FQ2204" s="240"/>
      <c r="FR2204" s="240"/>
      <c r="FS2204" s="240"/>
      <c r="FT2204" s="240"/>
      <c r="FU2204" s="240"/>
      <c r="FV2204" s="240"/>
    </row>
    <row r="2205" spans="1:178" s="250" customFormat="1">
      <c r="A2205" s="234"/>
      <c r="B2205" s="234"/>
      <c r="C2205" s="234"/>
      <c r="D2205" s="234"/>
      <c r="E2205" s="234"/>
      <c r="F2205" s="234"/>
      <c r="G2205" s="235"/>
      <c r="H2205" s="236"/>
      <c r="AJ2205" s="290"/>
      <c r="AK2205" s="240"/>
      <c r="AL2205" s="240"/>
      <c r="AM2205" s="240"/>
      <c r="AN2205" s="240"/>
      <c r="AO2205" s="240"/>
      <c r="AP2205" s="240"/>
      <c r="AQ2205" s="240"/>
      <c r="AR2205" s="240"/>
      <c r="AS2205" s="240"/>
      <c r="AT2205" s="240"/>
      <c r="AU2205" s="240"/>
      <c r="AV2205" s="240"/>
      <c r="AW2205" s="240"/>
      <c r="AX2205" s="240"/>
      <c r="AY2205" s="240"/>
      <c r="AZ2205" s="240"/>
      <c r="BA2205" s="240"/>
      <c r="BB2205" s="240"/>
      <c r="BC2205" s="240"/>
      <c r="BD2205" s="240"/>
      <c r="BE2205" s="240"/>
      <c r="BF2205" s="240"/>
      <c r="BG2205" s="240"/>
      <c r="BH2205" s="240"/>
      <c r="BI2205" s="240"/>
      <c r="BJ2205" s="240"/>
      <c r="BK2205" s="240"/>
      <c r="BL2205" s="240"/>
      <c r="BM2205" s="240"/>
      <c r="BN2205" s="240"/>
      <c r="BO2205" s="240"/>
      <c r="BP2205" s="240"/>
      <c r="BQ2205" s="240"/>
      <c r="BR2205" s="240"/>
      <c r="BS2205" s="240"/>
      <c r="BT2205" s="240"/>
      <c r="BU2205" s="240"/>
      <c r="BV2205" s="240"/>
      <c r="BW2205" s="240"/>
      <c r="BX2205" s="240"/>
      <c r="BY2205" s="240"/>
      <c r="BZ2205" s="240"/>
      <c r="CA2205" s="240"/>
      <c r="CB2205" s="240"/>
      <c r="CC2205" s="240"/>
      <c r="CD2205" s="240"/>
      <c r="CE2205" s="240"/>
      <c r="CF2205" s="240"/>
      <c r="CG2205" s="240"/>
      <c r="CH2205" s="240"/>
      <c r="CI2205" s="240"/>
      <c r="CJ2205" s="240"/>
      <c r="CK2205" s="240"/>
      <c r="CL2205" s="240"/>
      <c r="CM2205" s="240"/>
      <c r="CN2205" s="240"/>
      <c r="CO2205" s="240"/>
      <c r="CP2205" s="240"/>
      <c r="CQ2205" s="240"/>
      <c r="CR2205" s="240"/>
      <c r="CS2205" s="240"/>
      <c r="CT2205" s="240"/>
      <c r="CU2205" s="240"/>
      <c r="CV2205" s="240"/>
      <c r="CW2205" s="240"/>
      <c r="CX2205" s="240"/>
      <c r="CY2205" s="240"/>
      <c r="CZ2205" s="240"/>
      <c r="DA2205" s="240"/>
      <c r="DB2205" s="240"/>
      <c r="DC2205" s="240"/>
      <c r="DD2205" s="240"/>
      <c r="DE2205" s="240"/>
      <c r="DF2205" s="240"/>
      <c r="DG2205" s="240"/>
      <c r="DH2205" s="240"/>
      <c r="DI2205" s="240"/>
      <c r="DJ2205" s="240"/>
      <c r="DK2205" s="240"/>
      <c r="DL2205" s="240"/>
      <c r="DM2205" s="240"/>
      <c r="DN2205" s="240"/>
      <c r="DO2205" s="240"/>
      <c r="DP2205" s="240"/>
      <c r="DQ2205" s="240"/>
      <c r="DR2205" s="240"/>
      <c r="DS2205" s="240"/>
      <c r="DT2205" s="240"/>
      <c r="DU2205" s="240"/>
      <c r="DV2205" s="240"/>
      <c r="DW2205" s="240"/>
      <c r="DX2205" s="240"/>
      <c r="DY2205" s="240"/>
      <c r="DZ2205" s="240"/>
      <c r="EA2205" s="240"/>
      <c r="EB2205" s="240"/>
      <c r="EC2205" s="240"/>
      <c r="ED2205" s="240"/>
      <c r="EE2205" s="240"/>
      <c r="EF2205" s="240"/>
      <c r="EG2205" s="240"/>
      <c r="EH2205" s="240"/>
      <c r="EI2205" s="240"/>
      <c r="EJ2205" s="240"/>
      <c r="EK2205" s="240"/>
      <c r="EL2205" s="240"/>
      <c r="EM2205" s="240"/>
      <c r="EN2205" s="240"/>
      <c r="EO2205" s="240"/>
      <c r="EP2205" s="240"/>
      <c r="EQ2205" s="240"/>
      <c r="ER2205" s="240"/>
      <c r="ES2205" s="240"/>
      <c r="ET2205" s="240"/>
      <c r="EU2205" s="240"/>
      <c r="EV2205" s="240"/>
      <c r="EW2205" s="240"/>
      <c r="EX2205" s="240"/>
      <c r="EY2205" s="240"/>
      <c r="EZ2205" s="240"/>
      <c r="FA2205" s="240"/>
      <c r="FB2205" s="240"/>
      <c r="FC2205" s="240"/>
      <c r="FD2205" s="240"/>
      <c r="FE2205" s="240"/>
      <c r="FF2205" s="240"/>
      <c r="FG2205" s="240"/>
      <c r="FH2205" s="240"/>
      <c r="FI2205" s="240"/>
      <c r="FJ2205" s="240"/>
      <c r="FK2205" s="240"/>
      <c r="FL2205" s="240"/>
      <c r="FM2205" s="240"/>
      <c r="FN2205" s="240"/>
      <c r="FO2205" s="240"/>
      <c r="FP2205" s="240"/>
      <c r="FQ2205" s="240"/>
      <c r="FR2205" s="240"/>
      <c r="FS2205" s="240"/>
      <c r="FT2205" s="240"/>
      <c r="FU2205" s="240"/>
      <c r="FV2205" s="240"/>
    </row>
    <row r="2206" spans="1:178" s="250" customFormat="1">
      <c r="A2206" s="234"/>
      <c r="B2206" s="234"/>
      <c r="C2206" s="234"/>
      <c r="D2206" s="234"/>
      <c r="E2206" s="234"/>
      <c r="F2206" s="234"/>
      <c r="G2206" s="235"/>
      <c r="H2206" s="236"/>
      <c r="AJ2206" s="290"/>
      <c r="AK2206" s="240"/>
      <c r="AL2206" s="240"/>
      <c r="AM2206" s="240"/>
      <c r="AN2206" s="240"/>
      <c r="AO2206" s="240"/>
      <c r="AP2206" s="240"/>
      <c r="AQ2206" s="240"/>
      <c r="AR2206" s="240"/>
      <c r="AS2206" s="240"/>
      <c r="AT2206" s="240"/>
      <c r="AU2206" s="240"/>
      <c r="AV2206" s="240"/>
      <c r="AW2206" s="240"/>
      <c r="AX2206" s="240"/>
      <c r="AY2206" s="240"/>
      <c r="AZ2206" s="240"/>
      <c r="BA2206" s="240"/>
      <c r="BB2206" s="240"/>
      <c r="BC2206" s="240"/>
      <c r="BD2206" s="240"/>
      <c r="BE2206" s="240"/>
      <c r="BF2206" s="240"/>
      <c r="BG2206" s="240"/>
      <c r="BH2206" s="240"/>
      <c r="BI2206" s="240"/>
      <c r="BJ2206" s="240"/>
      <c r="BK2206" s="240"/>
      <c r="BL2206" s="240"/>
      <c r="BM2206" s="240"/>
      <c r="BN2206" s="240"/>
      <c r="BO2206" s="240"/>
      <c r="BP2206" s="240"/>
      <c r="BQ2206" s="240"/>
      <c r="BR2206" s="240"/>
      <c r="BS2206" s="240"/>
      <c r="BT2206" s="240"/>
      <c r="BU2206" s="240"/>
      <c r="BV2206" s="240"/>
      <c r="BW2206" s="240"/>
      <c r="BX2206" s="240"/>
      <c r="BY2206" s="240"/>
      <c r="BZ2206" s="240"/>
      <c r="CA2206" s="240"/>
      <c r="CB2206" s="240"/>
      <c r="CC2206" s="240"/>
      <c r="CD2206" s="240"/>
      <c r="CE2206" s="240"/>
      <c r="CF2206" s="240"/>
      <c r="CG2206" s="240"/>
      <c r="CH2206" s="240"/>
      <c r="CI2206" s="240"/>
      <c r="CJ2206" s="240"/>
      <c r="CK2206" s="240"/>
      <c r="CL2206" s="240"/>
      <c r="CM2206" s="240"/>
      <c r="CN2206" s="240"/>
      <c r="CO2206" s="240"/>
      <c r="CP2206" s="240"/>
      <c r="CQ2206" s="240"/>
      <c r="CR2206" s="240"/>
      <c r="CS2206" s="240"/>
      <c r="CT2206" s="240"/>
      <c r="CU2206" s="240"/>
      <c r="CV2206" s="240"/>
      <c r="CW2206" s="240"/>
      <c r="CX2206" s="240"/>
      <c r="CY2206" s="240"/>
      <c r="CZ2206" s="240"/>
      <c r="DA2206" s="240"/>
      <c r="DB2206" s="240"/>
      <c r="DC2206" s="240"/>
      <c r="DD2206" s="240"/>
      <c r="DE2206" s="240"/>
      <c r="DF2206" s="240"/>
      <c r="DG2206" s="240"/>
      <c r="DH2206" s="240"/>
      <c r="DI2206" s="240"/>
      <c r="DJ2206" s="240"/>
      <c r="DK2206" s="240"/>
      <c r="DL2206" s="240"/>
      <c r="DM2206" s="240"/>
      <c r="DN2206" s="240"/>
      <c r="DO2206" s="240"/>
      <c r="DP2206" s="240"/>
      <c r="DQ2206" s="240"/>
      <c r="DR2206" s="240"/>
      <c r="DS2206" s="240"/>
      <c r="DT2206" s="240"/>
      <c r="DU2206" s="240"/>
      <c r="DV2206" s="240"/>
      <c r="DW2206" s="240"/>
      <c r="DX2206" s="240"/>
      <c r="DY2206" s="240"/>
      <c r="DZ2206" s="240"/>
      <c r="EA2206" s="240"/>
      <c r="EB2206" s="240"/>
      <c r="EC2206" s="240"/>
      <c r="ED2206" s="240"/>
      <c r="EE2206" s="240"/>
      <c r="EF2206" s="240"/>
      <c r="EG2206" s="240"/>
      <c r="EH2206" s="240"/>
      <c r="EI2206" s="240"/>
      <c r="EJ2206" s="240"/>
      <c r="EK2206" s="240"/>
      <c r="EL2206" s="240"/>
      <c r="EM2206" s="240"/>
      <c r="EN2206" s="240"/>
      <c r="EO2206" s="240"/>
      <c r="EP2206" s="240"/>
      <c r="EQ2206" s="240"/>
      <c r="ER2206" s="240"/>
      <c r="ES2206" s="240"/>
      <c r="ET2206" s="240"/>
      <c r="EU2206" s="240"/>
      <c r="EV2206" s="240"/>
      <c r="EW2206" s="240"/>
      <c r="EX2206" s="240"/>
      <c r="EY2206" s="240"/>
      <c r="EZ2206" s="240"/>
      <c r="FA2206" s="240"/>
      <c r="FB2206" s="240"/>
      <c r="FC2206" s="240"/>
      <c r="FD2206" s="240"/>
      <c r="FE2206" s="240"/>
      <c r="FF2206" s="240"/>
      <c r="FG2206" s="240"/>
      <c r="FH2206" s="240"/>
      <c r="FI2206" s="240"/>
      <c r="FJ2206" s="240"/>
      <c r="FK2206" s="240"/>
      <c r="FL2206" s="240"/>
      <c r="FM2206" s="240"/>
      <c r="FN2206" s="240"/>
      <c r="FO2206" s="240"/>
      <c r="FP2206" s="240"/>
      <c r="FQ2206" s="240"/>
      <c r="FR2206" s="240"/>
      <c r="FS2206" s="240"/>
      <c r="FT2206" s="240"/>
      <c r="FU2206" s="240"/>
      <c r="FV2206" s="240"/>
    </row>
    <row r="2207" spans="1:178" s="250" customFormat="1">
      <c r="A2207" s="234"/>
      <c r="B2207" s="234"/>
      <c r="C2207" s="234"/>
      <c r="D2207" s="234"/>
      <c r="E2207" s="234"/>
      <c r="F2207" s="234"/>
      <c r="G2207" s="235"/>
      <c r="H2207" s="236"/>
      <c r="AJ2207" s="290"/>
      <c r="AK2207" s="240"/>
      <c r="AL2207" s="240"/>
      <c r="AM2207" s="240"/>
      <c r="AN2207" s="240"/>
      <c r="AO2207" s="240"/>
      <c r="AP2207" s="240"/>
      <c r="AQ2207" s="240"/>
      <c r="AR2207" s="240"/>
      <c r="AS2207" s="240"/>
      <c r="AT2207" s="240"/>
      <c r="AU2207" s="240"/>
      <c r="AV2207" s="240"/>
      <c r="AW2207" s="240"/>
      <c r="AX2207" s="240"/>
      <c r="AY2207" s="240"/>
      <c r="AZ2207" s="240"/>
      <c r="BA2207" s="240"/>
      <c r="BB2207" s="240"/>
      <c r="BC2207" s="240"/>
      <c r="BD2207" s="240"/>
      <c r="BE2207" s="240"/>
      <c r="BF2207" s="240"/>
      <c r="BG2207" s="240"/>
      <c r="BH2207" s="240"/>
      <c r="BI2207" s="240"/>
      <c r="BJ2207" s="240"/>
      <c r="BK2207" s="240"/>
      <c r="BL2207" s="240"/>
      <c r="BM2207" s="240"/>
      <c r="BN2207" s="240"/>
      <c r="BO2207" s="240"/>
      <c r="BP2207" s="240"/>
      <c r="BQ2207" s="240"/>
      <c r="BR2207" s="240"/>
      <c r="BS2207" s="240"/>
      <c r="BT2207" s="240"/>
      <c r="BU2207" s="240"/>
      <c r="BV2207" s="240"/>
      <c r="BW2207" s="240"/>
      <c r="BX2207" s="240"/>
      <c r="BY2207" s="240"/>
      <c r="BZ2207" s="240"/>
      <c r="CA2207" s="240"/>
      <c r="CB2207" s="240"/>
      <c r="CC2207" s="240"/>
      <c r="CD2207" s="240"/>
      <c r="CE2207" s="240"/>
      <c r="CF2207" s="240"/>
      <c r="CG2207" s="240"/>
      <c r="CH2207" s="240"/>
      <c r="CI2207" s="240"/>
      <c r="CJ2207" s="240"/>
      <c r="CK2207" s="240"/>
      <c r="CL2207" s="240"/>
      <c r="CM2207" s="240"/>
      <c r="CN2207" s="240"/>
      <c r="CO2207" s="240"/>
      <c r="CP2207" s="240"/>
      <c r="CQ2207" s="240"/>
      <c r="CR2207" s="240"/>
      <c r="CS2207" s="240"/>
      <c r="CT2207" s="240"/>
      <c r="CU2207" s="240"/>
      <c r="CV2207" s="240"/>
      <c r="CW2207" s="240"/>
      <c r="CX2207" s="240"/>
      <c r="CY2207" s="240"/>
      <c r="CZ2207" s="240"/>
      <c r="DA2207" s="240"/>
      <c r="DB2207" s="240"/>
      <c r="DC2207" s="240"/>
      <c r="DD2207" s="240"/>
      <c r="DE2207" s="240"/>
      <c r="DF2207" s="240"/>
      <c r="DG2207" s="240"/>
      <c r="DH2207" s="240"/>
      <c r="DI2207" s="240"/>
      <c r="DJ2207" s="240"/>
      <c r="DK2207" s="240"/>
      <c r="DL2207" s="240"/>
      <c r="DM2207" s="240"/>
      <c r="DN2207" s="240"/>
      <c r="DO2207" s="240"/>
      <c r="DP2207" s="240"/>
      <c r="DQ2207" s="240"/>
      <c r="DR2207" s="240"/>
      <c r="DS2207" s="240"/>
      <c r="DT2207" s="240"/>
      <c r="DU2207" s="240"/>
      <c r="DV2207" s="240"/>
      <c r="DW2207" s="240"/>
      <c r="DX2207" s="240"/>
      <c r="DY2207" s="240"/>
      <c r="DZ2207" s="240"/>
      <c r="EA2207" s="240"/>
      <c r="EB2207" s="240"/>
      <c r="EC2207" s="240"/>
      <c r="ED2207" s="240"/>
      <c r="EE2207" s="240"/>
      <c r="EF2207" s="240"/>
      <c r="EG2207" s="240"/>
      <c r="EH2207" s="240"/>
      <c r="EI2207" s="240"/>
      <c r="EJ2207" s="240"/>
      <c r="EK2207" s="240"/>
      <c r="EL2207" s="240"/>
      <c r="EM2207" s="240"/>
      <c r="EN2207" s="240"/>
      <c r="EO2207" s="240"/>
      <c r="EP2207" s="240"/>
      <c r="EQ2207" s="240"/>
      <c r="ER2207" s="240"/>
      <c r="ES2207" s="240"/>
      <c r="ET2207" s="240"/>
      <c r="EU2207" s="240"/>
      <c r="EV2207" s="240"/>
      <c r="EW2207" s="240"/>
      <c r="EX2207" s="240"/>
      <c r="EY2207" s="240"/>
      <c r="EZ2207" s="240"/>
      <c r="FA2207" s="240"/>
      <c r="FB2207" s="240"/>
      <c r="FC2207" s="240"/>
      <c r="FD2207" s="240"/>
      <c r="FE2207" s="240"/>
      <c r="FF2207" s="240"/>
      <c r="FG2207" s="240"/>
      <c r="FH2207" s="240"/>
      <c r="FI2207" s="240"/>
      <c r="FJ2207" s="240"/>
      <c r="FK2207" s="240"/>
      <c r="FL2207" s="240"/>
      <c r="FM2207" s="240"/>
      <c r="FN2207" s="240"/>
      <c r="FO2207" s="240"/>
      <c r="FP2207" s="240"/>
      <c r="FQ2207" s="240"/>
      <c r="FR2207" s="240"/>
      <c r="FS2207" s="240"/>
      <c r="FT2207" s="240"/>
      <c r="FU2207" s="240"/>
      <c r="FV2207" s="240"/>
    </row>
    <row r="2208" spans="1:178" s="250" customFormat="1">
      <c r="A2208" s="234"/>
      <c r="B2208" s="234"/>
      <c r="C2208" s="234"/>
      <c r="D2208" s="234"/>
      <c r="E2208" s="234"/>
      <c r="F2208" s="234"/>
      <c r="G2208" s="235"/>
      <c r="H2208" s="236"/>
      <c r="AJ2208" s="290"/>
      <c r="AK2208" s="240"/>
      <c r="AL2208" s="240"/>
      <c r="AM2208" s="240"/>
      <c r="AN2208" s="240"/>
      <c r="AO2208" s="240"/>
      <c r="AP2208" s="240"/>
      <c r="AQ2208" s="240"/>
      <c r="AR2208" s="240"/>
      <c r="AS2208" s="240"/>
      <c r="AT2208" s="240"/>
      <c r="AU2208" s="240"/>
      <c r="AV2208" s="240"/>
      <c r="AW2208" s="240"/>
      <c r="AX2208" s="240"/>
      <c r="AY2208" s="240"/>
      <c r="AZ2208" s="240"/>
      <c r="BA2208" s="240"/>
      <c r="BB2208" s="240"/>
      <c r="BC2208" s="240"/>
      <c r="BD2208" s="240"/>
      <c r="BE2208" s="240"/>
      <c r="BF2208" s="240"/>
      <c r="BG2208" s="240"/>
      <c r="BH2208" s="240"/>
      <c r="BI2208" s="240"/>
      <c r="BJ2208" s="240"/>
      <c r="BK2208" s="240"/>
      <c r="BL2208" s="240"/>
      <c r="BM2208" s="240"/>
      <c r="BN2208" s="240"/>
      <c r="BO2208" s="240"/>
      <c r="BP2208" s="240"/>
      <c r="BQ2208" s="240"/>
      <c r="BR2208" s="240"/>
      <c r="BS2208" s="240"/>
      <c r="BT2208" s="240"/>
      <c r="BU2208" s="240"/>
      <c r="BV2208" s="240"/>
      <c r="BW2208" s="240"/>
      <c r="BX2208" s="240"/>
      <c r="BY2208" s="240"/>
      <c r="BZ2208" s="240"/>
      <c r="CA2208" s="240"/>
      <c r="CB2208" s="240"/>
      <c r="CC2208" s="240"/>
      <c r="CD2208" s="240"/>
      <c r="CE2208" s="240"/>
      <c r="CF2208" s="240"/>
      <c r="CG2208" s="240"/>
      <c r="CH2208" s="240"/>
      <c r="CI2208" s="240"/>
      <c r="CJ2208" s="240"/>
      <c r="CK2208" s="240"/>
      <c r="CL2208" s="240"/>
      <c r="CM2208" s="240"/>
      <c r="CN2208" s="240"/>
      <c r="CO2208" s="240"/>
      <c r="CP2208" s="240"/>
      <c r="CQ2208" s="240"/>
      <c r="CR2208" s="240"/>
      <c r="CS2208" s="240"/>
      <c r="CT2208" s="240"/>
      <c r="CU2208" s="240"/>
      <c r="CV2208" s="240"/>
      <c r="CW2208" s="240"/>
      <c r="CX2208" s="240"/>
      <c r="CY2208" s="240"/>
      <c r="CZ2208" s="240"/>
      <c r="DA2208" s="240"/>
      <c r="DB2208" s="240"/>
      <c r="DC2208" s="240"/>
      <c r="DD2208" s="240"/>
      <c r="DE2208" s="240"/>
      <c r="DF2208" s="240"/>
      <c r="DG2208" s="240"/>
      <c r="DH2208" s="240"/>
      <c r="DI2208" s="240"/>
      <c r="DJ2208" s="240"/>
      <c r="DK2208" s="240"/>
      <c r="DL2208" s="240"/>
      <c r="DM2208" s="240"/>
      <c r="DN2208" s="240"/>
      <c r="DO2208" s="240"/>
      <c r="DP2208" s="240"/>
      <c r="DQ2208" s="240"/>
      <c r="DR2208" s="240"/>
      <c r="DS2208" s="240"/>
      <c r="DT2208" s="240"/>
      <c r="DU2208" s="240"/>
      <c r="DV2208" s="240"/>
      <c r="DW2208" s="240"/>
      <c r="DX2208" s="240"/>
      <c r="DY2208" s="240"/>
      <c r="DZ2208" s="240"/>
      <c r="EA2208" s="240"/>
      <c r="EB2208" s="240"/>
      <c r="EC2208" s="240"/>
      <c r="ED2208" s="240"/>
      <c r="EE2208" s="240"/>
      <c r="EF2208" s="240"/>
      <c r="EG2208" s="240"/>
      <c r="EH2208" s="240"/>
      <c r="EI2208" s="240"/>
      <c r="EJ2208" s="240"/>
      <c r="EK2208" s="240"/>
      <c r="EL2208" s="240"/>
      <c r="EM2208" s="240"/>
      <c r="EN2208" s="240"/>
      <c r="EO2208" s="240"/>
      <c r="EP2208" s="240"/>
      <c r="EQ2208" s="240"/>
      <c r="ER2208" s="240"/>
      <c r="ES2208" s="240"/>
      <c r="ET2208" s="240"/>
      <c r="EU2208" s="240"/>
      <c r="EV2208" s="240"/>
      <c r="EW2208" s="240"/>
      <c r="EX2208" s="240"/>
      <c r="EY2208" s="240"/>
      <c r="EZ2208" s="240"/>
      <c r="FA2208" s="240"/>
      <c r="FB2208" s="240"/>
      <c r="FC2208" s="240"/>
      <c r="FD2208" s="240"/>
      <c r="FE2208" s="240"/>
      <c r="FF2208" s="240"/>
      <c r="FG2208" s="240"/>
      <c r="FH2208" s="240"/>
      <c r="FI2208" s="240"/>
      <c r="FJ2208" s="240"/>
      <c r="FK2208" s="240"/>
      <c r="FL2208" s="240"/>
      <c r="FM2208" s="240"/>
      <c r="FN2208" s="240"/>
      <c r="FO2208" s="240"/>
      <c r="FP2208" s="240"/>
      <c r="FQ2208" s="240"/>
      <c r="FR2208" s="240"/>
      <c r="FS2208" s="240"/>
      <c r="FT2208" s="240"/>
      <c r="FU2208" s="240"/>
      <c r="FV2208" s="240"/>
    </row>
    <row r="2209" spans="1:178" s="250" customFormat="1">
      <c r="A2209" s="234"/>
      <c r="B2209" s="234"/>
      <c r="C2209" s="234"/>
      <c r="D2209" s="234"/>
      <c r="E2209" s="234"/>
      <c r="F2209" s="234"/>
      <c r="G2209" s="235"/>
      <c r="H2209" s="236"/>
      <c r="AJ2209" s="290"/>
      <c r="AK2209" s="240"/>
      <c r="AL2209" s="240"/>
      <c r="AM2209" s="240"/>
      <c r="AN2209" s="240"/>
      <c r="AO2209" s="240"/>
      <c r="AP2209" s="240"/>
      <c r="AQ2209" s="240"/>
      <c r="AR2209" s="240"/>
      <c r="AS2209" s="240"/>
      <c r="AT2209" s="240"/>
      <c r="AU2209" s="240"/>
      <c r="AV2209" s="240"/>
      <c r="AW2209" s="240"/>
      <c r="AX2209" s="240"/>
      <c r="AY2209" s="240"/>
      <c r="AZ2209" s="240"/>
      <c r="BA2209" s="240"/>
      <c r="BB2209" s="240"/>
      <c r="BC2209" s="240"/>
      <c r="BD2209" s="240"/>
      <c r="BE2209" s="240"/>
      <c r="BF2209" s="240"/>
      <c r="BG2209" s="240"/>
      <c r="BH2209" s="240"/>
      <c r="BI2209" s="240"/>
      <c r="BJ2209" s="240"/>
      <c r="BK2209" s="240"/>
      <c r="BL2209" s="240"/>
      <c r="BM2209" s="240"/>
      <c r="BN2209" s="240"/>
      <c r="BO2209" s="240"/>
      <c r="BP2209" s="240"/>
      <c r="BQ2209" s="240"/>
      <c r="BR2209" s="240"/>
      <c r="BS2209" s="240"/>
      <c r="BT2209" s="240"/>
      <c r="BU2209" s="240"/>
      <c r="BV2209" s="240"/>
      <c r="BW2209" s="240"/>
      <c r="BX2209" s="240"/>
      <c r="BY2209" s="240"/>
      <c r="BZ2209" s="240"/>
      <c r="CA2209" s="240"/>
      <c r="CB2209" s="240"/>
      <c r="CC2209" s="240"/>
      <c r="CD2209" s="240"/>
      <c r="CE2209" s="240"/>
      <c r="CF2209" s="240"/>
      <c r="CG2209" s="240"/>
      <c r="CH2209" s="240"/>
      <c r="CI2209" s="240"/>
      <c r="CJ2209" s="240"/>
      <c r="CK2209" s="240"/>
      <c r="CL2209" s="240"/>
      <c r="CM2209" s="240"/>
      <c r="CN2209" s="240"/>
      <c r="CO2209" s="240"/>
      <c r="CP2209" s="240"/>
      <c r="CQ2209" s="240"/>
      <c r="CR2209" s="240"/>
      <c r="CS2209" s="240"/>
      <c r="CT2209" s="240"/>
      <c r="CU2209" s="240"/>
      <c r="CV2209" s="240"/>
      <c r="CW2209" s="240"/>
      <c r="CX2209" s="240"/>
      <c r="CY2209" s="240"/>
      <c r="CZ2209" s="240"/>
      <c r="DA2209" s="240"/>
      <c r="DB2209" s="240"/>
      <c r="DC2209" s="240"/>
      <c r="DD2209" s="240"/>
      <c r="DE2209" s="240"/>
      <c r="DF2209" s="240"/>
      <c r="DG2209" s="240"/>
      <c r="DH2209" s="240"/>
      <c r="DI2209" s="240"/>
      <c r="DJ2209" s="240"/>
      <c r="DK2209" s="240"/>
      <c r="DL2209" s="240"/>
      <c r="DM2209" s="240"/>
      <c r="DN2209" s="240"/>
      <c r="DO2209" s="240"/>
      <c r="DP2209" s="240"/>
      <c r="DQ2209" s="240"/>
      <c r="DR2209" s="240"/>
      <c r="DS2209" s="240"/>
      <c r="DT2209" s="240"/>
      <c r="DU2209" s="240"/>
      <c r="DV2209" s="240"/>
      <c r="DW2209" s="240"/>
      <c r="DX2209" s="240"/>
      <c r="DY2209" s="240"/>
      <c r="DZ2209" s="240"/>
      <c r="EA2209" s="240"/>
      <c r="EB2209" s="240"/>
      <c r="EC2209" s="240"/>
      <c r="ED2209" s="240"/>
      <c r="EE2209" s="240"/>
      <c r="EF2209" s="240"/>
      <c r="EG2209" s="240"/>
      <c r="EH2209" s="240"/>
      <c r="EI2209" s="240"/>
      <c r="EJ2209" s="240"/>
      <c r="EK2209" s="240"/>
      <c r="EL2209" s="240"/>
      <c r="EM2209" s="240"/>
      <c r="EN2209" s="240"/>
      <c r="EO2209" s="240"/>
      <c r="EP2209" s="240"/>
      <c r="EQ2209" s="240"/>
      <c r="ER2209" s="240"/>
      <c r="ES2209" s="240"/>
      <c r="ET2209" s="240"/>
      <c r="EU2209" s="240"/>
      <c r="EV2209" s="240"/>
      <c r="EW2209" s="240"/>
      <c r="EX2209" s="240"/>
      <c r="EY2209" s="240"/>
      <c r="EZ2209" s="240"/>
      <c r="FA2209" s="240"/>
      <c r="FB2209" s="240"/>
      <c r="FC2209" s="240"/>
      <c r="FD2209" s="240"/>
      <c r="FE2209" s="240"/>
      <c r="FF2209" s="240"/>
      <c r="FG2209" s="240"/>
      <c r="FH2209" s="240"/>
      <c r="FI2209" s="240"/>
      <c r="FJ2209" s="240"/>
      <c r="FK2209" s="240"/>
      <c r="FL2209" s="240"/>
      <c r="FM2209" s="240"/>
      <c r="FN2209" s="240"/>
      <c r="FO2209" s="240"/>
      <c r="FP2209" s="240"/>
      <c r="FQ2209" s="240"/>
      <c r="FR2209" s="240"/>
      <c r="FS2209" s="240"/>
      <c r="FT2209" s="240"/>
      <c r="FU2209" s="240"/>
      <c r="FV2209" s="240"/>
    </row>
    <row r="2210" spans="1:178" s="250" customFormat="1">
      <c r="A2210" s="234"/>
      <c r="B2210" s="234"/>
      <c r="C2210" s="234"/>
      <c r="D2210" s="234"/>
      <c r="E2210" s="234"/>
      <c r="F2210" s="234"/>
      <c r="G2210" s="235"/>
      <c r="H2210" s="236"/>
      <c r="AJ2210" s="290"/>
      <c r="AK2210" s="240"/>
      <c r="AL2210" s="240"/>
      <c r="AM2210" s="240"/>
      <c r="AN2210" s="240"/>
      <c r="AO2210" s="240"/>
      <c r="AP2210" s="240"/>
      <c r="AQ2210" s="240"/>
      <c r="AR2210" s="240"/>
      <c r="AS2210" s="240"/>
      <c r="AT2210" s="240"/>
      <c r="AU2210" s="240"/>
      <c r="AV2210" s="240"/>
      <c r="AW2210" s="240"/>
      <c r="AX2210" s="240"/>
      <c r="AY2210" s="240"/>
      <c r="AZ2210" s="240"/>
      <c r="BA2210" s="240"/>
      <c r="BB2210" s="240"/>
      <c r="BC2210" s="240"/>
      <c r="BD2210" s="240"/>
      <c r="BE2210" s="240"/>
      <c r="BF2210" s="240"/>
      <c r="BG2210" s="240"/>
      <c r="BH2210" s="240"/>
      <c r="BI2210" s="240"/>
      <c r="BJ2210" s="240"/>
      <c r="BK2210" s="240"/>
      <c r="BL2210" s="240"/>
      <c r="BM2210" s="240"/>
      <c r="BN2210" s="240"/>
      <c r="BO2210" s="240"/>
      <c r="BP2210" s="240"/>
      <c r="BQ2210" s="240"/>
      <c r="BR2210" s="240"/>
      <c r="BS2210" s="240"/>
      <c r="BT2210" s="240"/>
      <c r="BU2210" s="240"/>
      <c r="BV2210" s="240"/>
      <c r="BW2210" s="240"/>
      <c r="BX2210" s="240"/>
      <c r="BY2210" s="240"/>
      <c r="BZ2210" s="240"/>
      <c r="CA2210" s="240"/>
      <c r="CB2210" s="240"/>
      <c r="CC2210" s="240"/>
      <c r="CD2210" s="240"/>
      <c r="CE2210" s="240"/>
      <c r="CF2210" s="240"/>
      <c r="CG2210" s="240"/>
      <c r="CH2210" s="240"/>
      <c r="CI2210" s="240"/>
      <c r="CJ2210" s="240"/>
      <c r="CK2210" s="240"/>
      <c r="CL2210" s="240"/>
      <c r="CM2210" s="240"/>
      <c r="CN2210" s="240"/>
      <c r="CO2210" s="240"/>
      <c r="CP2210" s="240"/>
      <c r="CQ2210" s="240"/>
      <c r="CR2210" s="240"/>
      <c r="CS2210" s="240"/>
      <c r="CT2210" s="240"/>
      <c r="CU2210" s="240"/>
      <c r="CV2210" s="240"/>
      <c r="CW2210" s="240"/>
      <c r="CX2210" s="240"/>
      <c r="CY2210" s="240"/>
      <c r="CZ2210" s="240"/>
      <c r="DA2210" s="240"/>
      <c r="DB2210" s="240"/>
      <c r="DC2210" s="240"/>
      <c r="DD2210" s="240"/>
      <c r="DE2210" s="240"/>
      <c r="DF2210" s="240"/>
      <c r="DG2210" s="240"/>
      <c r="DH2210" s="240"/>
      <c r="DI2210" s="240"/>
      <c r="DJ2210" s="240"/>
      <c r="DK2210" s="240"/>
      <c r="DL2210" s="240"/>
      <c r="DM2210" s="240"/>
      <c r="DN2210" s="240"/>
      <c r="DO2210" s="240"/>
      <c r="DP2210" s="240"/>
      <c r="DQ2210" s="240"/>
      <c r="DR2210" s="240"/>
      <c r="DS2210" s="240"/>
      <c r="DT2210" s="240"/>
      <c r="DU2210" s="240"/>
      <c r="DV2210" s="240"/>
      <c r="DW2210" s="240"/>
      <c r="DX2210" s="240"/>
      <c r="DY2210" s="240"/>
      <c r="DZ2210" s="240"/>
      <c r="EA2210" s="240"/>
      <c r="EB2210" s="240"/>
      <c r="EC2210" s="240"/>
      <c r="ED2210" s="240"/>
      <c r="EE2210" s="240"/>
      <c r="EF2210" s="240"/>
      <c r="EG2210" s="240"/>
      <c r="EH2210" s="240"/>
      <c r="EI2210" s="240"/>
      <c r="EJ2210" s="240"/>
      <c r="EK2210" s="240"/>
      <c r="EL2210" s="240"/>
      <c r="EM2210" s="240"/>
      <c r="EN2210" s="240"/>
      <c r="EO2210" s="240"/>
      <c r="EP2210" s="240"/>
      <c r="EQ2210" s="240"/>
      <c r="ER2210" s="240"/>
      <c r="ES2210" s="240"/>
      <c r="ET2210" s="240"/>
      <c r="EU2210" s="240"/>
      <c r="EV2210" s="240"/>
      <c r="EW2210" s="240"/>
      <c r="EX2210" s="240"/>
      <c r="EY2210" s="240"/>
      <c r="EZ2210" s="240"/>
      <c r="FA2210" s="240"/>
      <c r="FB2210" s="240"/>
      <c r="FC2210" s="240"/>
      <c r="FD2210" s="240"/>
      <c r="FE2210" s="240"/>
      <c r="FF2210" s="240"/>
      <c r="FG2210" s="240"/>
      <c r="FH2210" s="240"/>
      <c r="FI2210" s="240"/>
      <c r="FJ2210" s="240"/>
      <c r="FK2210" s="240"/>
      <c r="FL2210" s="240"/>
      <c r="FM2210" s="240"/>
      <c r="FN2210" s="240"/>
      <c r="FO2210" s="240"/>
      <c r="FP2210" s="240"/>
      <c r="FQ2210" s="240"/>
      <c r="FR2210" s="240"/>
      <c r="FS2210" s="240"/>
      <c r="FT2210" s="240"/>
      <c r="FU2210" s="240"/>
      <c r="FV2210" s="240"/>
    </row>
    <row r="2211" spans="1:178" s="250" customFormat="1">
      <c r="A2211" s="234"/>
      <c r="B2211" s="234"/>
      <c r="C2211" s="234"/>
      <c r="D2211" s="234"/>
      <c r="E2211" s="234"/>
      <c r="F2211" s="234"/>
      <c r="G2211" s="235"/>
      <c r="H2211" s="236"/>
      <c r="AJ2211" s="290"/>
      <c r="AK2211" s="240"/>
      <c r="AL2211" s="240"/>
      <c r="AM2211" s="240"/>
      <c r="AN2211" s="240"/>
      <c r="AO2211" s="240"/>
      <c r="AP2211" s="240"/>
      <c r="AQ2211" s="240"/>
      <c r="AR2211" s="240"/>
      <c r="AS2211" s="240"/>
      <c r="AT2211" s="240"/>
      <c r="AU2211" s="240"/>
      <c r="AV2211" s="240"/>
      <c r="AW2211" s="240"/>
      <c r="AX2211" s="240"/>
      <c r="AY2211" s="240"/>
      <c r="AZ2211" s="240"/>
      <c r="BA2211" s="240"/>
      <c r="BB2211" s="240"/>
      <c r="BC2211" s="240"/>
      <c r="BD2211" s="240"/>
      <c r="BE2211" s="240"/>
      <c r="BF2211" s="240"/>
      <c r="BG2211" s="240"/>
      <c r="BH2211" s="240"/>
      <c r="BI2211" s="240"/>
      <c r="BJ2211" s="240"/>
      <c r="BK2211" s="240"/>
      <c r="BL2211" s="240"/>
      <c r="BM2211" s="240"/>
      <c r="BN2211" s="240"/>
      <c r="BO2211" s="240"/>
      <c r="BP2211" s="240"/>
      <c r="BQ2211" s="240"/>
      <c r="BR2211" s="240"/>
      <c r="BS2211" s="240"/>
      <c r="BT2211" s="240"/>
      <c r="BU2211" s="240"/>
      <c r="BV2211" s="240"/>
      <c r="BW2211" s="240"/>
      <c r="BX2211" s="240"/>
      <c r="BY2211" s="240"/>
      <c r="BZ2211" s="240"/>
      <c r="CA2211" s="240"/>
      <c r="CB2211" s="240"/>
      <c r="CC2211" s="240"/>
      <c r="CD2211" s="240"/>
      <c r="CE2211" s="240"/>
      <c r="CF2211" s="240"/>
      <c r="CG2211" s="240"/>
      <c r="CH2211" s="240"/>
      <c r="CI2211" s="240"/>
      <c r="CJ2211" s="240"/>
      <c r="CK2211" s="240"/>
      <c r="CL2211" s="240"/>
      <c r="CM2211" s="240"/>
      <c r="CN2211" s="240"/>
      <c r="CO2211" s="240"/>
      <c r="CP2211" s="240"/>
      <c r="CQ2211" s="240"/>
      <c r="CR2211" s="240"/>
      <c r="CS2211" s="240"/>
      <c r="CT2211" s="240"/>
      <c r="CU2211" s="240"/>
      <c r="CV2211" s="240"/>
      <c r="CW2211" s="240"/>
      <c r="CX2211" s="240"/>
      <c r="CY2211" s="240"/>
      <c r="CZ2211" s="240"/>
      <c r="DA2211" s="240"/>
      <c r="DB2211" s="240"/>
      <c r="DC2211" s="240"/>
      <c r="DD2211" s="240"/>
      <c r="DE2211" s="240"/>
      <c r="DF2211" s="240"/>
      <c r="DG2211" s="240"/>
      <c r="DH2211" s="240"/>
      <c r="DI2211" s="240"/>
      <c r="DJ2211" s="240"/>
      <c r="DK2211" s="240"/>
      <c r="DL2211" s="240"/>
      <c r="DM2211" s="240"/>
      <c r="DN2211" s="240"/>
      <c r="DO2211" s="240"/>
      <c r="DP2211" s="240"/>
      <c r="DQ2211" s="240"/>
      <c r="DR2211" s="240"/>
      <c r="DS2211" s="240"/>
      <c r="DT2211" s="240"/>
      <c r="DU2211" s="240"/>
      <c r="DV2211" s="240"/>
      <c r="DW2211" s="240"/>
      <c r="DX2211" s="240"/>
      <c r="DY2211" s="240"/>
      <c r="DZ2211" s="240"/>
      <c r="EA2211" s="240"/>
      <c r="EB2211" s="240"/>
      <c r="EC2211" s="240"/>
      <c r="ED2211" s="240"/>
      <c r="EE2211" s="240"/>
      <c r="EF2211" s="240"/>
      <c r="EG2211" s="240"/>
      <c r="EH2211" s="240"/>
      <c r="EI2211" s="240"/>
      <c r="EJ2211" s="240"/>
      <c r="EK2211" s="240"/>
      <c r="EL2211" s="240"/>
      <c r="EM2211" s="240"/>
      <c r="EN2211" s="240"/>
      <c r="EO2211" s="240"/>
      <c r="EP2211" s="240"/>
      <c r="EQ2211" s="240"/>
      <c r="ER2211" s="240"/>
      <c r="ES2211" s="240"/>
      <c r="ET2211" s="240"/>
      <c r="EU2211" s="240"/>
      <c r="EV2211" s="240"/>
      <c r="EW2211" s="240"/>
      <c r="EX2211" s="240"/>
      <c r="EY2211" s="240"/>
      <c r="EZ2211" s="240"/>
      <c r="FA2211" s="240"/>
      <c r="FB2211" s="240"/>
      <c r="FC2211" s="240"/>
      <c r="FD2211" s="240"/>
      <c r="FE2211" s="240"/>
      <c r="FF2211" s="240"/>
      <c r="FG2211" s="240"/>
      <c r="FH2211" s="240"/>
      <c r="FI2211" s="240"/>
      <c r="FJ2211" s="240"/>
      <c r="FK2211" s="240"/>
      <c r="FL2211" s="240"/>
      <c r="FM2211" s="240"/>
      <c r="FN2211" s="240"/>
      <c r="FO2211" s="240"/>
      <c r="FP2211" s="240"/>
      <c r="FQ2211" s="240"/>
      <c r="FR2211" s="240"/>
      <c r="FS2211" s="240"/>
      <c r="FT2211" s="240"/>
      <c r="FU2211" s="240"/>
      <c r="FV2211" s="240"/>
    </row>
    <row r="2212" spans="1:178" s="250" customFormat="1">
      <c r="A2212" s="234"/>
      <c r="B2212" s="234"/>
      <c r="C2212" s="234"/>
      <c r="D2212" s="234"/>
      <c r="E2212" s="234"/>
      <c r="F2212" s="234"/>
      <c r="G2212" s="235"/>
      <c r="H2212" s="236"/>
      <c r="AJ2212" s="290"/>
      <c r="AK2212" s="240"/>
      <c r="AL2212" s="240"/>
      <c r="AM2212" s="240"/>
      <c r="AN2212" s="240"/>
      <c r="AO2212" s="240"/>
      <c r="AP2212" s="240"/>
      <c r="AQ2212" s="240"/>
      <c r="AR2212" s="240"/>
      <c r="AS2212" s="240"/>
      <c r="AT2212" s="240"/>
      <c r="AU2212" s="240"/>
      <c r="AV2212" s="240"/>
      <c r="AW2212" s="240"/>
      <c r="AX2212" s="240"/>
      <c r="AY2212" s="240"/>
      <c r="AZ2212" s="240"/>
      <c r="BA2212" s="240"/>
      <c r="BB2212" s="240"/>
      <c r="BC2212" s="240"/>
      <c r="BD2212" s="240"/>
      <c r="BE2212" s="240"/>
      <c r="BF2212" s="240"/>
      <c r="BG2212" s="240"/>
      <c r="BH2212" s="240"/>
      <c r="BI2212" s="240"/>
      <c r="BJ2212" s="240"/>
      <c r="BK2212" s="240"/>
      <c r="BL2212" s="240"/>
      <c r="BM2212" s="240"/>
      <c r="BN2212" s="240"/>
      <c r="BO2212" s="240"/>
      <c r="BP2212" s="240"/>
      <c r="BQ2212" s="240"/>
      <c r="BR2212" s="240"/>
      <c r="BS2212" s="240"/>
      <c r="BT2212" s="240"/>
      <c r="BU2212" s="240"/>
      <c r="BV2212" s="240"/>
      <c r="BW2212" s="240"/>
      <c r="BX2212" s="240"/>
      <c r="BY2212" s="240"/>
      <c r="BZ2212" s="240"/>
      <c r="CA2212" s="240"/>
      <c r="CB2212" s="240"/>
      <c r="CC2212" s="240"/>
      <c r="CD2212" s="240"/>
      <c r="CE2212" s="240"/>
      <c r="CF2212" s="240"/>
      <c r="CG2212" s="240"/>
      <c r="CH2212" s="240"/>
      <c r="CI2212" s="240"/>
      <c r="CJ2212" s="240"/>
      <c r="CK2212" s="240"/>
      <c r="CL2212" s="240"/>
      <c r="CM2212" s="240"/>
      <c r="CN2212" s="240"/>
      <c r="CO2212" s="240"/>
      <c r="CP2212" s="240"/>
      <c r="CQ2212" s="240"/>
      <c r="CR2212" s="240"/>
      <c r="CS2212" s="240"/>
      <c r="CT2212" s="240"/>
      <c r="CU2212" s="240"/>
      <c r="CV2212" s="240"/>
      <c r="CW2212" s="240"/>
      <c r="CX2212" s="240"/>
      <c r="CY2212" s="240"/>
      <c r="CZ2212" s="240"/>
      <c r="DA2212" s="240"/>
      <c r="DB2212" s="240"/>
      <c r="DC2212" s="240"/>
      <c r="DD2212" s="240"/>
      <c r="DE2212" s="240"/>
      <c r="DF2212" s="240"/>
      <c r="DG2212" s="240"/>
      <c r="DH2212" s="240"/>
      <c r="DI2212" s="240"/>
      <c r="DJ2212" s="240"/>
      <c r="DK2212" s="240"/>
      <c r="DL2212" s="240"/>
      <c r="DM2212" s="240"/>
      <c r="DN2212" s="240"/>
      <c r="DO2212" s="240"/>
      <c r="DP2212" s="240"/>
      <c r="DQ2212" s="240"/>
      <c r="DR2212" s="240"/>
      <c r="DS2212" s="240"/>
      <c r="DT2212" s="240"/>
      <c r="DU2212" s="240"/>
      <c r="DV2212" s="240"/>
      <c r="DW2212" s="240"/>
      <c r="DX2212" s="240"/>
      <c r="DY2212" s="240"/>
      <c r="DZ2212" s="240"/>
      <c r="EA2212" s="240"/>
      <c r="EB2212" s="240"/>
      <c r="EC2212" s="240"/>
      <c r="ED2212" s="240"/>
      <c r="EE2212" s="240"/>
      <c r="EF2212" s="240"/>
      <c r="EG2212" s="240"/>
      <c r="EH2212" s="240"/>
      <c r="EI2212" s="240"/>
      <c r="EJ2212" s="240"/>
      <c r="EK2212" s="240"/>
      <c r="EL2212" s="240"/>
      <c r="EM2212" s="240"/>
      <c r="EN2212" s="240"/>
      <c r="EO2212" s="240"/>
      <c r="EP2212" s="240"/>
      <c r="EQ2212" s="240"/>
      <c r="ER2212" s="240"/>
      <c r="ES2212" s="240"/>
      <c r="ET2212" s="240"/>
      <c r="EU2212" s="240"/>
      <c r="EV2212" s="240"/>
      <c r="EW2212" s="240"/>
      <c r="EX2212" s="240"/>
      <c r="EY2212" s="240"/>
      <c r="EZ2212" s="240"/>
      <c r="FA2212" s="240"/>
      <c r="FB2212" s="240"/>
      <c r="FC2212" s="240"/>
      <c r="FD2212" s="240"/>
      <c r="FE2212" s="240"/>
      <c r="FF2212" s="240"/>
      <c r="FG2212" s="240"/>
      <c r="FH2212" s="240"/>
      <c r="FI2212" s="240"/>
      <c r="FJ2212" s="240"/>
      <c r="FK2212" s="240"/>
      <c r="FL2212" s="240"/>
      <c r="FM2212" s="240"/>
      <c r="FN2212" s="240"/>
      <c r="FO2212" s="240"/>
      <c r="FP2212" s="240"/>
      <c r="FQ2212" s="240"/>
      <c r="FR2212" s="240"/>
      <c r="FS2212" s="240"/>
      <c r="FT2212" s="240"/>
      <c r="FU2212" s="240"/>
      <c r="FV2212" s="240"/>
    </row>
    <row r="2213" spans="1:178" s="250" customFormat="1">
      <c r="A2213" s="234"/>
      <c r="B2213" s="234"/>
      <c r="C2213" s="234"/>
      <c r="D2213" s="234"/>
      <c r="E2213" s="234"/>
      <c r="F2213" s="234"/>
      <c r="G2213" s="235"/>
      <c r="H2213" s="236"/>
      <c r="AJ2213" s="290"/>
      <c r="AK2213" s="240"/>
      <c r="AL2213" s="240"/>
      <c r="AM2213" s="240"/>
      <c r="AN2213" s="240"/>
      <c r="AO2213" s="240"/>
      <c r="AP2213" s="240"/>
      <c r="AQ2213" s="240"/>
      <c r="AR2213" s="240"/>
      <c r="AS2213" s="240"/>
      <c r="AT2213" s="240"/>
      <c r="AU2213" s="240"/>
      <c r="AV2213" s="240"/>
      <c r="AW2213" s="240"/>
      <c r="AX2213" s="240"/>
      <c r="AY2213" s="240"/>
      <c r="AZ2213" s="240"/>
      <c r="BA2213" s="240"/>
      <c r="BB2213" s="240"/>
      <c r="BC2213" s="240"/>
      <c r="BD2213" s="240"/>
      <c r="BE2213" s="240"/>
      <c r="BF2213" s="240"/>
      <c r="BG2213" s="240"/>
      <c r="BH2213" s="240"/>
      <c r="BI2213" s="240"/>
      <c r="BJ2213" s="240"/>
      <c r="BK2213" s="240"/>
      <c r="BL2213" s="240"/>
      <c r="BM2213" s="240"/>
      <c r="BN2213" s="240"/>
      <c r="BO2213" s="240"/>
      <c r="BP2213" s="240"/>
      <c r="BQ2213" s="240"/>
      <c r="BR2213" s="240"/>
      <c r="BS2213" s="240"/>
      <c r="BT2213" s="240"/>
      <c r="BU2213" s="240"/>
      <c r="BV2213" s="240"/>
      <c r="BW2213" s="240"/>
      <c r="BX2213" s="240"/>
      <c r="BY2213" s="240"/>
      <c r="BZ2213" s="240"/>
      <c r="CA2213" s="240"/>
      <c r="CB2213" s="240"/>
      <c r="CC2213" s="240"/>
      <c r="CD2213" s="240"/>
      <c r="CE2213" s="240"/>
      <c r="CF2213" s="240"/>
      <c r="CG2213" s="240"/>
      <c r="CH2213" s="240"/>
      <c r="CI2213" s="240"/>
      <c r="CJ2213" s="240"/>
      <c r="CK2213" s="240"/>
      <c r="CL2213" s="240"/>
      <c r="CM2213" s="240"/>
      <c r="CN2213" s="240"/>
      <c r="CO2213" s="240"/>
      <c r="CP2213" s="240"/>
      <c r="CQ2213" s="240"/>
      <c r="CR2213" s="240"/>
      <c r="CS2213" s="240"/>
      <c r="CT2213" s="240"/>
      <c r="CU2213" s="240"/>
      <c r="CV2213" s="240"/>
      <c r="CW2213" s="240"/>
      <c r="CX2213" s="240"/>
      <c r="CY2213" s="240"/>
      <c r="CZ2213" s="240"/>
      <c r="DA2213" s="240"/>
      <c r="DB2213" s="240"/>
      <c r="DC2213" s="240"/>
      <c r="DD2213" s="240"/>
      <c r="DE2213" s="240"/>
      <c r="DF2213" s="240"/>
      <c r="DG2213" s="240"/>
      <c r="DH2213" s="240"/>
      <c r="DI2213" s="240"/>
      <c r="DJ2213" s="240"/>
      <c r="DK2213" s="240"/>
      <c r="DL2213" s="240"/>
      <c r="DM2213" s="240"/>
      <c r="DN2213" s="240"/>
      <c r="DO2213" s="240"/>
      <c r="DP2213" s="240"/>
      <c r="DQ2213" s="240"/>
      <c r="DR2213" s="240"/>
      <c r="DS2213" s="240"/>
      <c r="DT2213" s="240"/>
      <c r="DU2213" s="240"/>
      <c r="DV2213" s="240"/>
      <c r="DW2213" s="240"/>
      <c r="DX2213" s="240"/>
      <c r="DY2213" s="240"/>
      <c r="DZ2213" s="240"/>
      <c r="EA2213" s="240"/>
      <c r="EB2213" s="240"/>
      <c r="EC2213" s="240"/>
      <c r="ED2213" s="240"/>
      <c r="EE2213" s="240"/>
      <c r="EF2213" s="240"/>
      <c r="EG2213" s="240"/>
      <c r="EH2213" s="240"/>
      <c r="EI2213" s="240"/>
      <c r="EJ2213" s="240"/>
      <c r="EK2213" s="240"/>
      <c r="EL2213" s="240"/>
      <c r="EM2213" s="240"/>
      <c r="EN2213" s="240"/>
      <c r="EO2213" s="240"/>
      <c r="EP2213" s="240"/>
      <c r="EQ2213" s="240"/>
      <c r="ER2213" s="240"/>
      <c r="ES2213" s="240"/>
      <c r="ET2213" s="240"/>
      <c r="EU2213" s="240"/>
      <c r="EV2213" s="240"/>
      <c r="EW2213" s="240"/>
      <c r="EX2213" s="240"/>
      <c r="EY2213" s="240"/>
      <c r="EZ2213" s="240"/>
      <c r="FA2213" s="240"/>
      <c r="FB2213" s="240"/>
      <c r="FC2213" s="240"/>
      <c r="FD2213" s="240"/>
      <c r="FE2213" s="240"/>
      <c r="FF2213" s="240"/>
      <c r="FG2213" s="240"/>
      <c r="FH2213" s="240"/>
      <c r="FI2213" s="240"/>
      <c r="FJ2213" s="240"/>
      <c r="FK2213" s="240"/>
      <c r="FL2213" s="240"/>
      <c r="FM2213" s="240"/>
      <c r="FN2213" s="240"/>
      <c r="FO2213" s="240"/>
      <c r="FP2213" s="240"/>
      <c r="FQ2213" s="240"/>
      <c r="FR2213" s="240"/>
      <c r="FS2213" s="240"/>
      <c r="FT2213" s="240"/>
      <c r="FU2213" s="240"/>
      <c r="FV2213" s="240"/>
    </row>
    <row r="2214" spans="1:178" s="250" customFormat="1">
      <c r="A2214" s="234"/>
      <c r="B2214" s="234"/>
      <c r="C2214" s="234"/>
      <c r="D2214" s="234"/>
      <c r="E2214" s="234"/>
      <c r="F2214" s="234"/>
      <c r="G2214" s="235"/>
      <c r="H2214" s="236"/>
      <c r="AJ2214" s="290"/>
      <c r="AK2214" s="240"/>
      <c r="AL2214" s="240"/>
      <c r="AM2214" s="240"/>
      <c r="AN2214" s="240"/>
      <c r="AO2214" s="240"/>
      <c r="AP2214" s="240"/>
      <c r="AQ2214" s="240"/>
      <c r="AR2214" s="240"/>
      <c r="AS2214" s="240"/>
      <c r="AT2214" s="240"/>
      <c r="AU2214" s="240"/>
      <c r="AV2214" s="240"/>
      <c r="AW2214" s="240"/>
      <c r="AX2214" s="240"/>
      <c r="AY2214" s="240"/>
      <c r="AZ2214" s="240"/>
      <c r="BA2214" s="240"/>
      <c r="BB2214" s="240"/>
      <c r="BC2214" s="240"/>
      <c r="BD2214" s="240"/>
      <c r="BE2214" s="240"/>
      <c r="BF2214" s="240"/>
      <c r="BG2214" s="240"/>
      <c r="BH2214" s="240"/>
      <c r="BI2214" s="240"/>
      <c r="BJ2214" s="240"/>
      <c r="BK2214" s="240"/>
      <c r="BL2214" s="240"/>
      <c r="BM2214" s="240"/>
      <c r="BN2214" s="240"/>
      <c r="BO2214" s="240"/>
      <c r="BP2214" s="240"/>
      <c r="BQ2214" s="240"/>
      <c r="BR2214" s="240"/>
      <c r="BS2214" s="240"/>
      <c r="BT2214" s="240"/>
      <c r="BU2214" s="240"/>
      <c r="BV2214" s="240"/>
      <c r="BW2214" s="240"/>
      <c r="BX2214" s="240"/>
      <c r="BY2214" s="240"/>
      <c r="BZ2214" s="240"/>
      <c r="CA2214" s="240"/>
      <c r="CB2214" s="240"/>
      <c r="CC2214" s="240"/>
      <c r="CD2214" s="240"/>
      <c r="CE2214" s="240"/>
      <c r="CF2214" s="240"/>
      <c r="CG2214" s="240"/>
      <c r="CH2214" s="240"/>
      <c r="CI2214" s="240"/>
      <c r="CJ2214" s="240"/>
      <c r="CK2214" s="240"/>
      <c r="CL2214" s="240"/>
      <c r="CM2214" s="240"/>
      <c r="CN2214" s="240"/>
      <c r="CO2214" s="240"/>
      <c r="CP2214" s="240"/>
      <c r="CQ2214" s="240"/>
      <c r="CR2214" s="240"/>
      <c r="CS2214" s="240"/>
      <c r="CT2214" s="240"/>
      <c r="CU2214" s="240"/>
      <c r="CV2214" s="240"/>
      <c r="CW2214" s="240"/>
      <c r="CX2214" s="240"/>
      <c r="CY2214" s="240"/>
      <c r="CZ2214" s="240"/>
      <c r="DA2214" s="240"/>
      <c r="DB2214" s="240"/>
      <c r="DC2214" s="240"/>
      <c r="DD2214" s="240"/>
      <c r="DE2214" s="240"/>
      <c r="DF2214" s="240"/>
      <c r="DG2214" s="240"/>
      <c r="DH2214" s="240"/>
      <c r="DI2214" s="240"/>
      <c r="DJ2214" s="240"/>
      <c r="DK2214" s="240"/>
      <c r="DL2214" s="240"/>
      <c r="DM2214" s="240"/>
      <c r="DN2214" s="240"/>
      <c r="DO2214" s="240"/>
      <c r="DP2214" s="240"/>
      <c r="DQ2214" s="240"/>
      <c r="DR2214" s="240"/>
      <c r="DS2214" s="240"/>
      <c r="DT2214" s="240"/>
      <c r="DU2214" s="240"/>
      <c r="DV2214" s="240"/>
      <c r="DW2214" s="240"/>
      <c r="DX2214" s="240"/>
      <c r="DY2214" s="240"/>
      <c r="DZ2214" s="240"/>
      <c r="EA2214" s="240"/>
      <c r="EB2214" s="240"/>
      <c r="EC2214" s="240"/>
      <c r="ED2214" s="240"/>
      <c r="EE2214" s="240"/>
      <c r="EF2214" s="240"/>
      <c r="EG2214" s="240"/>
      <c r="EH2214" s="240"/>
      <c r="EI2214" s="240"/>
      <c r="EJ2214" s="240"/>
      <c r="EK2214" s="240"/>
      <c r="EL2214" s="240"/>
      <c r="EM2214" s="240"/>
      <c r="EN2214" s="240"/>
      <c r="EO2214" s="240"/>
      <c r="EP2214" s="240"/>
      <c r="EQ2214" s="240"/>
      <c r="ER2214" s="240"/>
      <c r="ES2214" s="240"/>
      <c r="ET2214" s="240"/>
      <c r="EU2214" s="240"/>
      <c r="EV2214" s="240"/>
      <c r="EW2214" s="240"/>
      <c r="EX2214" s="240"/>
      <c r="EY2214" s="240"/>
      <c r="EZ2214" s="240"/>
      <c r="FA2214" s="240"/>
      <c r="FB2214" s="240"/>
      <c r="FC2214" s="240"/>
      <c r="FD2214" s="240"/>
      <c r="FE2214" s="240"/>
      <c r="FF2214" s="240"/>
      <c r="FG2214" s="240"/>
      <c r="FH2214" s="240"/>
      <c r="FI2214" s="240"/>
      <c r="FJ2214" s="240"/>
      <c r="FK2214" s="240"/>
      <c r="FL2214" s="240"/>
      <c r="FM2214" s="240"/>
      <c r="FN2214" s="240"/>
      <c r="FO2214" s="240"/>
      <c r="FP2214" s="240"/>
      <c r="FQ2214" s="240"/>
      <c r="FR2214" s="240"/>
      <c r="FS2214" s="240"/>
      <c r="FT2214" s="240"/>
      <c r="FU2214" s="240"/>
      <c r="FV2214" s="240"/>
    </row>
    <row r="2215" spans="1:178" s="250" customFormat="1">
      <c r="A2215" s="234"/>
      <c r="B2215" s="234"/>
      <c r="C2215" s="234"/>
      <c r="D2215" s="234"/>
      <c r="E2215" s="234"/>
      <c r="F2215" s="234"/>
      <c r="G2215" s="235"/>
      <c r="H2215" s="236"/>
      <c r="AJ2215" s="290"/>
      <c r="AK2215" s="240"/>
      <c r="AL2215" s="240"/>
      <c r="AM2215" s="240"/>
      <c r="AN2215" s="240"/>
      <c r="AO2215" s="240"/>
      <c r="AP2215" s="240"/>
      <c r="AQ2215" s="240"/>
      <c r="AR2215" s="240"/>
      <c r="AS2215" s="240"/>
      <c r="AT2215" s="240"/>
      <c r="AU2215" s="240"/>
      <c r="AV2215" s="240"/>
      <c r="AW2215" s="240"/>
      <c r="AX2215" s="240"/>
      <c r="AY2215" s="240"/>
      <c r="AZ2215" s="240"/>
      <c r="BA2215" s="240"/>
      <c r="BB2215" s="240"/>
      <c r="BC2215" s="240"/>
      <c r="BD2215" s="240"/>
      <c r="BE2215" s="240"/>
      <c r="BF2215" s="240"/>
      <c r="BG2215" s="240"/>
      <c r="BH2215" s="240"/>
      <c r="BI2215" s="240"/>
      <c r="BJ2215" s="240"/>
      <c r="BK2215" s="240"/>
      <c r="BL2215" s="240"/>
      <c r="BM2215" s="240"/>
      <c r="BN2215" s="240"/>
      <c r="BO2215" s="240"/>
      <c r="BP2215" s="240"/>
      <c r="BQ2215" s="240"/>
      <c r="BR2215" s="240"/>
      <c r="BS2215" s="240"/>
      <c r="BT2215" s="240"/>
      <c r="BU2215" s="240"/>
      <c r="BV2215" s="240"/>
      <c r="BW2215" s="240"/>
      <c r="BX2215" s="240"/>
      <c r="BY2215" s="240"/>
      <c r="BZ2215" s="240"/>
      <c r="CA2215" s="240"/>
      <c r="CB2215" s="240"/>
      <c r="CC2215" s="240"/>
      <c r="CD2215" s="240"/>
      <c r="CE2215" s="240"/>
      <c r="CF2215" s="240"/>
      <c r="CG2215" s="240"/>
      <c r="CH2215" s="240"/>
      <c r="CI2215" s="240"/>
      <c r="CJ2215" s="240"/>
      <c r="CK2215" s="240"/>
      <c r="CL2215" s="240"/>
      <c r="CM2215" s="240"/>
      <c r="CN2215" s="240"/>
      <c r="CO2215" s="240"/>
      <c r="CP2215" s="240"/>
      <c r="CQ2215" s="240"/>
      <c r="CR2215" s="240"/>
      <c r="CS2215" s="240"/>
      <c r="CT2215" s="240"/>
      <c r="CU2215" s="240"/>
      <c r="CV2215" s="240"/>
      <c r="CW2215" s="240"/>
      <c r="CX2215" s="240"/>
      <c r="CY2215" s="240"/>
      <c r="CZ2215" s="240"/>
      <c r="DA2215" s="240"/>
      <c r="DB2215" s="240"/>
      <c r="DC2215" s="240"/>
      <c r="DD2215" s="240"/>
      <c r="DE2215" s="240"/>
      <c r="DF2215" s="240"/>
      <c r="DG2215" s="240"/>
      <c r="DH2215" s="240"/>
      <c r="DI2215" s="240"/>
      <c r="DJ2215" s="240"/>
      <c r="DK2215" s="240"/>
      <c r="DL2215" s="240"/>
      <c r="DM2215" s="240"/>
      <c r="DN2215" s="240"/>
      <c r="DO2215" s="240"/>
      <c r="DP2215" s="240"/>
      <c r="DQ2215" s="240"/>
      <c r="DR2215" s="240"/>
      <c r="DS2215" s="240"/>
      <c r="DT2215" s="240"/>
      <c r="DU2215" s="240"/>
      <c r="DV2215" s="240"/>
      <c r="DW2215" s="240"/>
      <c r="DX2215" s="240"/>
      <c r="DY2215" s="240"/>
      <c r="DZ2215" s="240"/>
      <c r="EA2215" s="240"/>
      <c r="EB2215" s="240"/>
      <c r="EC2215" s="240"/>
      <c r="ED2215" s="240"/>
      <c r="EE2215" s="240"/>
      <c r="EF2215" s="240"/>
      <c r="EG2215" s="240"/>
      <c r="EH2215" s="240"/>
      <c r="EI2215" s="240"/>
      <c r="EJ2215" s="240"/>
      <c r="EK2215" s="240"/>
      <c r="EL2215" s="240"/>
      <c r="EM2215" s="240"/>
      <c r="EN2215" s="240"/>
      <c r="EO2215" s="240"/>
      <c r="EP2215" s="240"/>
      <c r="EQ2215" s="240"/>
      <c r="ER2215" s="240"/>
      <c r="ES2215" s="240"/>
      <c r="ET2215" s="240"/>
      <c r="EU2215" s="240"/>
      <c r="EV2215" s="240"/>
      <c r="EW2215" s="240"/>
      <c r="EX2215" s="240"/>
      <c r="EY2215" s="240"/>
      <c r="EZ2215" s="240"/>
      <c r="FA2215" s="240"/>
      <c r="FB2215" s="240"/>
      <c r="FC2215" s="240"/>
      <c r="FD2215" s="240"/>
      <c r="FE2215" s="240"/>
      <c r="FF2215" s="240"/>
      <c r="FG2215" s="240"/>
      <c r="FH2215" s="240"/>
      <c r="FI2215" s="240"/>
      <c r="FJ2215" s="240"/>
      <c r="FK2215" s="240"/>
      <c r="FL2215" s="240"/>
      <c r="FM2215" s="240"/>
      <c r="FN2215" s="240"/>
      <c r="FO2215" s="240"/>
      <c r="FP2215" s="240"/>
      <c r="FQ2215" s="240"/>
      <c r="FR2215" s="240"/>
      <c r="FS2215" s="240"/>
      <c r="FT2215" s="240"/>
      <c r="FU2215" s="240"/>
      <c r="FV2215" s="240"/>
    </row>
    <row r="2216" spans="1:178" s="250" customFormat="1">
      <c r="A2216" s="234"/>
      <c r="B2216" s="234"/>
      <c r="C2216" s="234"/>
      <c r="D2216" s="234"/>
      <c r="E2216" s="234"/>
      <c r="F2216" s="234"/>
      <c r="G2216" s="235"/>
      <c r="H2216" s="236"/>
      <c r="AJ2216" s="290"/>
      <c r="AK2216" s="240"/>
      <c r="AL2216" s="240"/>
      <c r="AM2216" s="240"/>
      <c r="AN2216" s="240"/>
      <c r="AO2216" s="240"/>
      <c r="AP2216" s="240"/>
      <c r="AQ2216" s="240"/>
      <c r="AR2216" s="240"/>
      <c r="AS2216" s="240"/>
      <c r="AT2216" s="240"/>
      <c r="AU2216" s="240"/>
      <c r="AV2216" s="240"/>
      <c r="AW2216" s="240"/>
      <c r="AX2216" s="240"/>
      <c r="AY2216" s="240"/>
      <c r="AZ2216" s="240"/>
      <c r="BA2216" s="240"/>
      <c r="BB2216" s="240"/>
      <c r="BC2216" s="240"/>
      <c r="BD2216" s="240"/>
      <c r="BE2216" s="240"/>
      <c r="BF2216" s="240"/>
      <c r="BG2216" s="240"/>
      <c r="BH2216" s="240"/>
      <c r="BI2216" s="240"/>
      <c r="BJ2216" s="240"/>
      <c r="BK2216" s="240"/>
      <c r="BL2216" s="240"/>
      <c r="BM2216" s="240"/>
      <c r="BN2216" s="240"/>
      <c r="BO2216" s="240"/>
      <c r="BP2216" s="240"/>
      <c r="BQ2216" s="240"/>
      <c r="BR2216" s="240"/>
      <c r="BS2216" s="240"/>
      <c r="BT2216" s="240"/>
      <c r="BU2216" s="240"/>
      <c r="BV2216" s="240"/>
      <c r="BW2216" s="240"/>
      <c r="BX2216" s="240"/>
      <c r="BY2216" s="240"/>
      <c r="BZ2216" s="240"/>
      <c r="CA2216" s="240"/>
      <c r="CB2216" s="240"/>
      <c r="CC2216" s="240"/>
      <c r="CD2216" s="240"/>
      <c r="CE2216" s="240"/>
      <c r="CF2216" s="240"/>
      <c r="CG2216" s="240"/>
      <c r="CH2216" s="240"/>
      <c r="CI2216" s="240"/>
      <c r="CJ2216" s="240"/>
      <c r="CK2216" s="240"/>
      <c r="CL2216" s="240"/>
      <c r="CM2216" s="240"/>
      <c r="CN2216" s="240"/>
      <c r="CO2216" s="240"/>
      <c r="CP2216" s="240"/>
      <c r="CQ2216" s="240"/>
      <c r="CR2216" s="240"/>
      <c r="CS2216" s="240"/>
      <c r="CT2216" s="240"/>
      <c r="CU2216" s="240"/>
      <c r="CV2216" s="240"/>
      <c r="CW2216" s="240"/>
      <c r="CX2216" s="240"/>
      <c r="CY2216" s="240"/>
      <c r="CZ2216" s="240"/>
      <c r="DA2216" s="240"/>
      <c r="DB2216" s="240"/>
      <c r="DC2216" s="240"/>
      <c r="DD2216" s="240"/>
      <c r="DE2216" s="240"/>
      <c r="DF2216" s="240"/>
      <c r="DG2216" s="240"/>
      <c r="DH2216" s="240"/>
      <c r="DI2216" s="240"/>
      <c r="DJ2216" s="240"/>
      <c r="DK2216" s="240"/>
      <c r="DL2216" s="240"/>
      <c r="DM2216" s="240"/>
      <c r="DN2216" s="240"/>
      <c r="DO2216" s="240"/>
      <c r="DP2216" s="240"/>
      <c r="DQ2216" s="240"/>
      <c r="DR2216" s="240"/>
      <c r="DS2216" s="240"/>
      <c r="DT2216" s="240"/>
      <c r="DU2216" s="240"/>
      <c r="DV2216" s="240"/>
      <c r="DW2216" s="240"/>
      <c r="DX2216" s="240"/>
      <c r="DY2216" s="240"/>
      <c r="DZ2216" s="240"/>
      <c r="EA2216" s="240"/>
      <c r="EB2216" s="240"/>
      <c r="EC2216" s="240"/>
      <c r="ED2216" s="240"/>
      <c r="EE2216" s="240"/>
      <c r="EF2216" s="240"/>
      <c r="EG2216" s="240"/>
      <c r="EH2216" s="240"/>
      <c r="EI2216" s="240"/>
      <c r="EJ2216" s="240"/>
      <c r="EK2216" s="240"/>
      <c r="EL2216" s="240"/>
      <c r="EM2216" s="240"/>
      <c r="EN2216" s="240"/>
      <c r="EO2216" s="240"/>
      <c r="EP2216" s="240"/>
      <c r="EQ2216" s="240"/>
      <c r="ER2216" s="240"/>
      <c r="ES2216" s="240"/>
      <c r="ET2216" s="240"/>
      <c r="EU2216" s="240"/>
      <c r="EV2216" s="240"/>
      <c r="EW2216" s="240"/>
      <c r="EX2216" s="240"/>
      <c r="EY2216" s="240"/>
      <c r="EZ2216" s="240"/>
      <c r="FA2216" s="240"/>
      <c r="FB2216" s="240"/>
      <c r="FC2216" s="240"/>
      <c r="FD2216" s="240"/>
      <c r="FE2216" s="240"/>
      <c r="FF2216" s="240"/>
      <c r="FG2216" s="240"/>
      <c r="FH2216" s="240"/>
      <c r="FI2216" s="240"/>
      <c r="FJ2216" s="240"/>
      <c r="FK2216" s="240"/>
      <c r="FL2216" s="240"/>
      <c r="FM2216" s="240"/>
      <c r="FN2216" s="240"/>
      <c r="FO2216" s="240"/>
      <c r="FP2216" s="240"/>
      <c r="FQ2216" s="240"/>
      <c r="FR2216" s="240"/>
      <c r="FS2216" s="240"/>
      <c r="FT2216" s="240"/>
      <c r="FU2216" s="240"/>
      <c r="FV2216" s="240"/>
    </row>
    <row r="2217" spans="1:178" s="250" customFormat="1">
      <c r="A2217" s="234"/>
      <c r="B2217" s="234"/>
      <c r="C2217" s="234"/>
      <c r="D2217" s="234"/>
      <c r="E2217" s="234"/>
      <c r="F2217" s="234"/>
      <c r="G2217" s="235"/>
      <c r="H2217" s="236"/>
      <c r="AJ2217" s="290"/>
      <c r="AK2217" s="240"/>
      <c r="AL2217" s="240"/>
      <c r="AM2217" s="240"/>
      <c r="AN2217" s="240"/>
      <c r="AO2217" s="240"/>
      <c r="AP2217" s="240"/>
      <c r="AQ2217" s="240"/>
      <c r="AR2217" s="240"/>
      <c r="AS2217" s="240"/>
      <c r="AT2217" s="240"/>
      <c r="AU2217" s="240"/>
      <c r="AV2217" s="240"/>
      <c r="AW2217" s="240"/>
      <c r="AX2217" s="240"/>
      <c r="AY2217" s="240"/>
      <c r="AZ2217" s="240"/>
      <c r="BA2217" s="240"/>
      <c r="BB2217" s="240"/>
      <c r="BC2217" s="240"/>
      <c r="BD2217" s="240"/>
      <c r="BE2217" s="240"/>
      <c r="BF2217" s="240"/>
      <c r="BG2217" s="240"/>
      <c r="BH2217" s="240"/>
      <c r="BI2217" s="240"/>
      <c r="BJ2217" s="240"/>
      <c r="BK2217" s="240"/>
      <c r="BL2217" s="240"/>
      <c r="BM2217" s="240"/>
      <c r="BN2217" s="240"/>
      <c r="BO2217" s="240"/>
      <c r="BP2217" s="240"/>
      <c r="BQ2217" s="240"/>
      <c r="BR2217" s="240"/>
      <c r="BS2217" s="240"/>
      <c r="BT2217" s="240"/>
      <c r="BU2217" s="240"/>
      <c r="BV2217" s="240"/>
      <c r="BW2217" s="240"/>
      <c r="BX2217" s="240"/>
      <c r="BY2217" s="240"/>
      <c r="BZ2217" s="240"/>
      <c r="CA2217" s="240"/>
      <c r="CB2217" s="240"/>
      <c r="CC2217" s="240"/>
      <c r="CD2217" s="240"/>
      <c r="CE2217" s="240"/>
      <c r="CF2217" s="240"/>
      <c r="CG2217" s="240"/>
      <c r="CH2217" s="240"/>
      <c r="CI2217" s="240"/>
      <c r="CJ2217" s="240"/>
      <c r="CK2217" s="240"/>
      <c r="CL2217" s="240"/>
      <c r="CM2217" s="240"/>
      <c r="CN2217" s="240"/>
      <c r="CO2217" s="240"/>
      <c r="CP2217" s="240"/>
      <c r="CQ2217" s="240"/>
      <c r="CR2217" s="240"/>
      <c r="CS2217" s="240"/>
      <c r="CT2217" s="240"/>
      <c r="CU2217" s="240"/>
      <c r="CV2217" s="240"/>
      <c r="CW2217" s="240"/>
      <c r="CX2217" s="240"/>
      <c r="CY2217" s="240"/>
      <c r="CZ2217" s="240"/>
      <c r="DA2217" s="240"/>
      <c r="DB2217" s="240"/>
      <c r="DC2217" s="240"/>
      <c r="DD2217" s="240"/>
      <c r="DE2217" s="240"/>
      <c r="DF2217" s="240"/>
      <c r="DG2217" s="240"/>
      <c r="DH2217" s="240"/>
      <c r="DI2217" s="240"/>
      <c r="DJ2217" s="240"/>
      <c r="DK2217" s="240"/>
      <c r="DL2217" s="240"/>
      <c r="DM2217" s="240"/>
      <c r="DN2217" s="240"/>
      <c r="DO2217" s="240"/>
      <c r="DP2217" s="240"/>
      <c r="DQ2217" s="240"/>
      <c r="DR2217" s="240"/>
      <c r="DS2217" s="240"/>
      <c r="DT2217" s="240"/>
      <c r="DU2217" s="240"/>
      <c r="DV2217" s="240"/>
      <c r="DW2217" s="240"/>
      <c r="DX2217" s="240"/>
      <c r="DY2217" s="240"/>
      <c r="DZ2217" s="240"/>
      <c r="EA2217" s="240"/>
      <c r="EB2217" s="240"/>
      <c r="EC2217" s="240"/>
      <c r="ED2217" s="240"/>
      <c r="EE2217" s="240"/>
      <c r="EF2217" s="240"/>
      <c r="EG2217" s="240"/>
      <c r="EH2217" s="240"/>
      <c r="EI2217" s="240"/>
      <c r="EJ2217" s="240"/>
      <c r="EK2217" s="240"/>
      <c r="EL2217" s="240"/>
      <c r="EM2217" s="240"/>
      <c r="EN2217" s="240"/>
      <c r="EO2217" s="240"/>
      <c r="EP2217" s="240"/>
      <c r="EQ2217" s="240"/>
      <c r="ER2217" s="240"/>
      <c r="ES2217" s="240"/>
      <c r="ET2217" s="240"/>
      <c r="EU2217" s="240"/>
      <c r="EV2217" s="240"/>
      <c r="EW2217" s="240"/>
      <c r="EX2217" s="240"/>
      <c r="EY2217" s="240"/>
      <c r="EZ2217" s="240"/>
      <c r="FA2217" s="240"/>
      <c r="FB2217" s="240"/>
      <c r="FC2217" s="240"/>
      <c r="FD2217" s="240"/>
      <c r="FE2217" s="240"/>
      <c r="FF2217" s="240"/>
      <c r="FG2217" s="240"/>
      <c r="FH2217" s="240"/>
      <c r="FI2217" s="240"/>
      <c r="FJ2217" s="240"/>
      <c r="FK2217" s="240"/>
      <c r="FL2217" s="240"/>
      <c r="FM2217" s="240"/>
      <c r="FN2217" s="240"/>
      <c r="FO2217" s="240"/>
      <c r="FP2217" s="240"/>
      <c r="FQ2217" s="240"/>
      <c r="FR2217" s="240"/>
      <c r="FS2217" s="240"/>
      <c r="FT2217" s="240"/>
      <c r="FU2217" s="240"/>
      <c r="FV2217" s="240"/>
    </row>
    <row r="2218" spans="1:178" s="250" customFormat="1">
      <c r="A2218" s="234"/>
      <c r="B2218" s="234"/>
      <c r="C2218" s="234"/>
      <c r="D2218" s="234"/>
      <c r="E2218" s="234"/>
      <c r="F2218" s="234"/>
      <c r="G2218" s="235"/>
      <c r="H2218" s="236"/>
      <c r="AJ2218" s="290"/>
      <c r="AK2218" s="240"/>
      <c r="AL2218" s="240"/>
      <c r="AM2218" s="240"/>
      <c r="AN2218" s="240"/>
      <c r="AO2218" s="240"/>
      <c r="AP2218" s="240"/>
      <c r="AQ2218" s="240"/>
      <c r="AR2218" s="240"/>
      <c r="AS2218" s="240"/>
      <c r="AT2218" s="240"/>
      <c r="AU2218" s="240"/>
      <c r="AV2218" s="240"/>
      <c r="AW2218" s="240"/>
      <c r="AX2218" s="240"/>
      <c r="AY2218" s="240"/>
      <c r="AZ2218" s="240"/>
      <c r="BA2218" s="240"/>
      <c r="BB2218" s="240"/>
      <c r="BC2218" s="240"/>
      <c r="BD2218" s="240"/>
      <c r="BE2218" s="240"/>
      <c r="BF2218" s="240"/>
      <c r="BG2218" s="240"/>
      <c r="BH2218" s="240"/>
      <c r="BI2218" s="240"/>
      <c r="BJ2218" s="240"/>
      <c r="BK2218" s="240"/>
      <c r="BL2218" s="240"/>
      <c r="BM2218" s="240"/>
      <c r="BN2218" s="240"/>
      <c r="BO2218" s="240"/>
      <c r="BP2218" s="240"/>
      <c r="BQ2218" s="240"/>
      <c r="BR2218" s="240"/>
      <c r="BS2218" s="240"/>
      <c r="BT2218" s="240"/>
      <c r="BU2218" s="240"/>
      <c r="BV2218" s="240"/>
      <c r="BW2218" s="240"/>
      <c r="BX2218" s="240"/>
      <c r="BY2218" s="240"/>
      <c r="BZ2218" s="240"/>
      <c r="CA2218" s="240"/>
      <c r="CB2218" s="240"/>
      <c r="CC2218" s="240"/>
      <c r="CD2218" s="240"/>
      <c r="CE2218" s="240"/>
      <c r="CF2218" s="240"/>
      <c r="CG2218" s="240"/>
      <c r="CH2218" s="240"/>
      <c r="CI2218" s="240"/>
      <c r="CJ2218" s="240"/>
      <c r="CK2218" s="240"/>
      <c r="CL2218" s="240"/>
      <c r="CM2218" s="240"/>
      <c r="CN2218" s="240"/>
      <c r="CO2218" s="240"/>
      <c r="CP2218" s="240"/>
      <c r="CQ2218" s="240"/>
      <c r="CR2218" s="240"/>
      <c r="CS2218" s="240"/>
      <c r="CT2218" s="240"/>
      <c r="CU2218" s="240"/>
      <c r="CV2218" s="240"/>
      <c r="CW2218" s="240"/>
      <c r="CX2218" s="240"/>
      <c r="CY2218" s="240"/>
      <c r="CZ2218" s="240"/>
      <c r="DA2218" s="240"/>
      <c r="DB2218" s="240"/>
      <c r="DC2218" s="240"/>
      <c r="DD2218" s="240"/>
      <c r="DE2218" s="240"/>
      <c r="DF2218" s="240"/>
      <c r="DG2218" s="240"/>
      <c r="DH2218" s="240"/>
      <c r="DI2218" s="240"/>
      <c r="DJ2218" s="240"/>
      <c r="DK2218" s="240"/>
      <c r="DL2218" s="240"/>
      <c r="DM2218" s="240"/>
      <c r="DN2218" s="240"/>
      <c r="DO2218" s="240"/>
      <c r="DP2218" s="240"/>
      <c r="DQ2218" s="240"/>
      <c r="DR2218" s="240"/>
      <c r="DS2218" s="240"/>
      <c r="DT2218" s="240"/>
      <c r="DU2218" s="240"/>
      <c r="DV2218" s="240"/>
      <c r="DW2218" s="240"/>
      <c r="DX2218" s="240"/>
      <c r="DY2218" s="240"/>
      <c r="DZ2218" s="240"/>
      <c r="EA2218" s="240"/>
      <c r="EB2218" s="240"/>
      <c r="EC2218" s="240"/>
      <c r="ED2218" s="240"/>
      <c r="EE2218" s="240"/>
      <c r="EF2218" s="240"/>
      <c r="EG2218" s="240"/>
      <c r="EH2218" s="240"/>
      <c r="EI2218" s="240"/>
      <c r="EJ2218" s="240"/>
      <c r="EK2218" s="240"/>
      <c r="EL2218" s="240"/>
      <c r="EM2218" s="240"/>
      <c r="EN2218" s="240"/>
      <c r="EO2218" s="240"/>
      <c r="EP2218" s="240"/>
      <c r="EQ2218" s="240"/>
      <c r="ER2218" s="240"/>
      <c r="ES2218" s="240"/>
      <c r="ET2218" s="240"/>
      <c r="EU2218" s="240"/>
      <c r="EV2218" s="240"/>
      <c r="EW2218" s="240"/>
      <c r="EX2218" s="240"/>
      <c r="EY2218" s="240"/>
      <c r="EZ2218" s="240"/>
      <c r="FA2218" s="240"/>
      <c r="FB2218" s="240"/>
      <c r="FC2218" s="240"/>
      <c r="FD2218" s="240"/>
      <c r="FE2218" s="240"/>
      <c r="FF2218" s="240"/>
      <c r="FG2218" s="240"/>
      <c r="FH2218" s="240"/>
      <c r="FI2218" s="240"/>
      <c r="FJ2218" s="240"/>
      <c r="FK2218" s="240"/>
      <c r="FL2218" s="240"/>
      <c r="FM2218" s="240"/>
      <c r="FN2218" s="240"/>
      <c r="FO2218" s="240"/>
      <c r="FP2218" s="240"/>
      <c r="FQ2218" s="240"/>
      <c r="FR2218" s="240"/>
      <c r="FS2218" s="240"/>
      <c r="FT2218" s="240"/>
      <c r="FU2218" s="240"/>
      <c r="FV2218" s="240"/>
    </row>
    <row r="2219" spans="1:178" s="250" customFormat="1">
      <c r="A2219" s="234"/>
      <c r="B2219" s="234"/>
      <c r="C2219" s="234"/>
      <c r="D2219" s="234"/>
      <c r="E2219" s="234"/>
      <c r="F2219" s="234"/>
      <c r="G2219" s="235"/>
      <c r="H2219" s="236"/>
      <c r="AJ2219" s="290"/>
      <c r="AK2219" s="240"/>
      <c r="AL2219" s="240"/>
      <c r="AM2219" s="240"/>
      <c r="AN2219" s="240"/>
      <c r="AO2219" s="240"/>
      <c r="AP2219" s="240"/>
      <c r="AQ2219" s="240"/>
      <c r="AR2219" s="240"/>
      <c r="AS2219" s="240"/>
      <c r="AT2219" s="240"/>
      <c r="AU2219" s="240"/>
      <c r="AV2219" s="240"/>
      <c r="AW2219" s="240"/>
      <c r="AX2219" s="240"/>
      <c r="AY2219" s="240"/>
      <c r="AZ2219" s="240"/>
      <c r="BA2219" s="240"/>
      <c r="BB2219" s="240"/>
      <c r="BC2219" s="240"/>
      <c r="BD2219" s="240"/>
      <c r="BE2219" s="240"/>
      <c r="BF2219" s="240"/>
      <c r="BG2219" s="240"/>
      <c r="BH2219" s="240"/>
      <c r="BI2219" s="240"/>
      <c r="BJ2219" s="240"/>
      <c r="BK2219" s="240"/>
      <c r="BL2219" s="240"/>
      <c r="BM2219" s="240"/>
      <c r="BN2219" s="240"/>
      <c r="BO2219" s="240"/>
      <c r="BP2219" s="240"/>
      <c r="BQ2219" s="240"/>
      <c r="BR2219" s="240"/>
      <c r="BS2219" s="240"/>
      <c r="BT2219" s="240"/>
      <c r="BU2219" s="240"/>
      <c r="BV2219" s="240"/>
      <c r="BW2219" s="240"/>
      <c r="BX2219" s="240"/>
      <c r="BY2219" s="240"/>
      <c r="BZ2219" s="240"/>
      <c r="CA2219" s="240"/>
      <c r="CB2219" s="240"/>
      <c r="CC2219" s="240"/>
      <c r="CD2219" s="240"/>
      <c r="CE2219" s="240"/>
      <c r="CF2219" s="240"/>
      <c r="CG2219" s="240"/>
      <c r="CH2219" s="240"/>
      <c r="CI2219" s="240"/>
      <c r="CJ2219" s="240"/>
      <c r="CK2219" s="240"/>
      <c r="CL2219" s="240"/>
      <c r="CM2219" s="240"/>
      <c r="CN2219" s="240"/>
      <c r="CO2219" s="240"/>
      <c r="CP2219" s="240"/>
      <c r="CQ2219" s="240"/>
      <c r="CR2219" s="240"/>
      <c r="CS2219" s="240"/>
      <c r="CT2219" s="240"/>
      <c r="CU2219" s="240"/>
      <c r="CV2219" s="240"/>
      <c r="CW2219" s="240"/>
      <c r="CX2219" s="240"/>
      <c r="CY2219" s="240"/>
      <c r="CZ2219" s="240"/>
      <c r="DA2219" s="240"/>
      <c r="DB2219" s="240"/>
      <c r="DC2219" s="240"/>
      <c r="DD2219" s="240"/>
      <c r="DE2219" s="240"/>
      <c r="DF2219" s="240"/>
      <c r="DG2219" s="240"/>
      <c r="DH2219" s="240"/>
      <c r="DI2219" s="240"/>
      <c r="DJ2219" s="240"/>
      <c r="DK2219" s="240"/>
      <c r="DL2219" s="240"/>
      <c r="DM2219" s="240"/>
      <c r="DN2219" s="240"/>
      <c r="DO2219" s="240"/>
      <c r="DP2219" s="240"/>
      <c r="DQ2219" s="240"/>
      <c r="DR2219" s="240"/>
      <c r="DS2219" s="240"/>
      <c r="DT2219" s="240"/>
      <c r="DU2219" s="240"/>
      <c r="DV2219" s="240"/>
      <c r="DW2219" s="240"/>
      <c r="DX2219" s="240"/>
      <c r="DY2219" s="240"/>
      <c r="DZ2219" s="240"/>
      <c r="EA2219" s="240"/>
      <c r="EB2219" s="240"/>
      <c r="EC2219" s="240"/>
      <c r="ED2219" s="240"/>
      <c r="EE2219" s="240"/>
      <c r="EF2219" s="240"/>
      <c r="EG2219" s="240"/>
      <c r="EH2219" s="240"/>
      <c r="EI2219" s="240"/>
      <c r="EJ2219" s="240"/>
      <c r="EK2219" s="240"/>
      <c r="EL2219" s="240"/>
      <c r="EM2219" s="240"/>
      <c r="EN2219" s="240"/>
      <c r="EO2219" s="240"/>
      <c r="EP2219" s="240"/>
      <c r="EQ2219" s="240"/>
      <c r="ER2219" s="240"/>
      <c r="ES2219" s="240"/>
      <c r="ET2219" s="240"/>
      <c r="EU2219" s="240"/>
      <c r="EV2219" s="240"/>
      <c r="EW2219" s="240"/>
      <c r="EX2219" s="240"/>
      <c r="EY2219" s="240"/>
      <c r="EZ2219" s="240"/>
      <c r="FA2219" s="240"/>
      <c r="FB2219" s="240"/>
      <c r="FC2219" s="240"/>
      <c r="FD2219" s="240"/>
      <c r="FE2219" s="240"/>
      <c r="FF2219" s="240"/>
      <c r="FG2219" s="240"/>
      <c r="FH2219" s="240"/>
      <c r="FI2219" s="240"/>
      <c r="FJ2219" s="240"/>
      <c r="FK2219" s="240"/>
      <c r="FL2219" s="240"/>
      <c r="FM2219" s="240"/>
      <c r="FN2219" s="240"/>
      <c r="FO2219" s="240"/>
      <c r="FP2219" s="240"/>
      <c r="FQ2219" s="240"/>
      <c r="FR2219" s="240"/>
      <c r="FS2219" s="240"/>
      <c r="FT2219" s="240"/>
      <c r="FU2219" s="240"/>
      <c r="FV2219" s="240"/>
    </row>
    <row r="2220" spans="1:178" s="250" customFormat="1">
      <c r="A2220" s="234"/>
      <c r="B2220" s="234"/>
      <c r="C2220" s="234"/>
      <c r="D2220" s="234"/>
      <c r="E2220" s="234"/>
      <c r="F2220" s="234"/>
      <c r="G2220" s="235"/>
      <c r="H2220" s="236"/>
      <c r="AJ2220" s="290"/>
      <c r="AK2220" s="240"/>
      <c r="AL2220" s="240"/>
      <c r="AM2220" s="240"/>
      <c r="AN2220" s="240"/>
      <c r="AO2220" s="240"/>
      <c r="AP2220" s="240"/>
      <c r="AQ2220" s="240"/>
      <c r="AR2220" s="240"/>
      <c r="AS2220" s="240"/>
      <c r="AT2220" s="240"/>
      <c r="AU2220" s="240"/>
      <c r="AV2220" s="240"/>
      <c r="AW2220" s="240"/>
      <c r="AX2220" s="240"/>
      <c r="AY2220" s="240"/>
      <c r="AZ2220" s="240"/>
      <c r="BA2220" s="240"/>
      <c r="BB2220" s="240"/>
      <c r="BC2220" s="240"/>
      <c r="BD2220" s="240"/>
      <c r="BE2220" s="240"/>
      <c r="BF2220" s="240"/>
      <c r="BG2220" s="240"/>
      <c r="BH2220" s="240"/>
      <c r="BI2220" s="240"/>
      <c r="BJ2220" s="240"/>
      <c r="BK2220" s="240"/>
      <c r="BL2220" s="240"/>
      <c r="BM2220" s="240"/>
      <c r="BN2220" s="240"/>
      <c r="BO2220" s="240"/>
      <c r="BP2220" s="240"/>
      <c r="BQ2220" s="240"/>
      <c r="BR2220" s="240"/>
      <c r="BS2220" s="240"/>
      <c r="BT2220" s="240"/>
      <c r="BU2220" s="240"/>
      <c r="BV2220" s="240"/>
      <c r="BW2220" s="240"/>
      <c r="BX2220" s="240"/>
      <c r="BY2220" s="240"/>
      <c r="BZ2220" s="240"/>
      <c r="CA2220" s="240"/>
      <c r="CB2220" s="240"/>
      <c r="CC2220" s="240"/>
      <c r="CD2220" s="240"/>
      <c r="CE2220" s="240"/>
      <c r="CF2220" s="240"/>
      <c r="CG2220" s="240"/>
      <c r="CH2220" s="240"/>
      <c r="CI2220" s="240"/>
      <c r="CJ2220" s="240"/>
      <c r="CK2220" s="240"/>
      <c r="CL2220" s="240"/>
      <c r="CM2220" s="240"/>
      <c r="CN2220" s="240"/>
      <c r="CO2220" s="240"/>
      <c r="CP2220" s="240"/>
      <c r="CQ2220" s="240"/>
      <c r="CR2220" s="240"/>
      <c r="CS2220" s="240"/>
      <c r="CT2220" s="240"/>
      <c r="CU2220" s="240"/>
      <c r="CV2220" s="240"/>
      <c r="CW2220" s="240"/>
      <c r="CX2220" s="240"/>
      <c r="CY2220" s="240"/>
      <c r="CZ2220" s="240"/>
      <c r="DA2220" s="240"/>
      <c r="DB2220" s="240"/>
      <c r="DC2220" s="240"/>
      <c r="DD2220" s="240"/>
      <c r="DE2220" s="240"/>
      <c r="DF2220" s="240"/>
      <c r="DG2220" s="240"/>
      <c r="DH2220" s="240"/>
      <c r="DI2220" s="240"/>
      <c r="DJ2220" s="240"/>
      <c r="DK2220" s="240"/>
      <c r="DL2220" s="240"/>
      <c r="DM2220" s="240"/>
      <c r="DN2220" s="240"/>
      <c r="DO2220" s="240"/>
      <c r="DP2220" s="240"/>
      <c r="DQ2220" s="240"/>
      <c r="DR2220" s="240"/>
      <c r="DS2220" s="240"/>
      <c r="DT2220" s="240"/>
      <c r="DU2220" s="240"/>
      <c r="DV2220" s="240"/>
      <c r="DW2220" s="240"/>
      <c r="DX2220" s="240"/>
      <c r="DY2220" s="240"/>
      <c r="DZ2220" s="240"/>
      <c r="EA2220" s="240"/>
      <c r="EB2220" s="240"/>
      <c r="EC2220" s="240"/>
      <c r="ED2220" s="240"/>
      <c r="EE2220" s="240"/>
      <c r="EF2220" s="240"/>
      <c r="EG2220" s="240"/>
      <c r="EH2220" s="240"/>
      <c r="EI2220" s="240"/>
      <c r="EJ2220" s="240"/>
      <c r="EK2220" s="240"/>
      <c r="EL2220" s="240"/>
      <c r="EM2220" s="240"/>
      <c r="EN2220" s="240"/>
      <c r="EO2220" s="240"/>
      <c r="EP2220" s="240"/>
      <c r="EQ2220" s="240"/>
      <c r="ER2220" s="240"/>
      <c r="ES2220" s="240"/>
      <c r="ET2220" s="240"/>
      <c r="EU2220" s="240"/>
      <c r="EV2220" s="240"/>
      <c r="EW2220" s="240"/>
      <c r="EX2220" s="240"/>
      <c r="EY2220" s="240"/>
      <c r="EZ2220" s="240"/>
      <c r="FA2220" s="240"/>
      <c r="FB2220" s="240"/>
      <c r="FC2220" s="240"/>
      <c r="FD2220" s="240"/>
      <c r="FE2220" s="240"/>
      <c r="FF2220" s="240"/>
      <c r="FG2220" s="240"/>
      <c r="FH2220" s="240"/>
      <c r="FI2220" s="240"/>
      <c r="FJ2220" s="240"/>
      <c r="FK2220" s="240"/>
      <c r="FL2220" s="240"/>
      <c r="FM2220" s="240"/>
      <c r="FN2220" s="240"/>
      <c r="FO2220" s="240"/>
      <c r="FP2220" s="240"/>
      <c r="FQ2220" s="240"/>
      <c r="FR2220" s="240"/>
      <c r="FS2220" s="240"/>
      <c r="FT2220" s="240"/>
      <c r="FU2220" s="240"/>
      <c r="FV2220" s="240"/>
    </row>
    <row r="2221" spans="1:178" s="250" customFormat="1">
      <c r="A2221" s="234"/>
      <c r="B2221" s="234"/>
      <c r="C2221" s="234"/>
      <c r="D2221" s="234"/>
      <c r="E2221" s="234"/>
      <c r="F2221" s="234"/>
      <c r="G2221" s="235"/>
      <c r="H2221" s="236"/>
      <c r="AJ2221" s="290"/>
      <c r="AK2221" s="240"/>
      <c r="AL2221" s="240"/>
      <c r="AM2221" s="240"/>
      <c r="AN2221" s="240"/>
      <c r="AO2221" s="240"/>
      <c r="AP2221" s="240"/>
      <c r="AQ2221" s="240"/>
      <c r="AR2221" s="240"/>
      <c r="AS2221" s="240"/>
      <c r="AT2221" s="240"/>
      <c r="AU2221" s="240"/>
      <c r="AV2221" s="240"/>
      <c r="AW2221" s="240"/>
      <c r="AX2221" s="240"/>
      <c r="AY2221" s="240"/>
      <c r="AZ2221" s="240"/>
      <c r="BA2221" s="240"/>
      <c r="BB2221" s="240"/>
      <c r="BC2221" s="240"/>
      <c r="BD2221" s="240"/>
      <c r="BE2221" s="240"/>
      <c r="BF2221" s="240"/>
      <c r="BG2221" s="240"/>
      <c r="BH2221" s="240"/>
      <c r="BI2221" s="240"/>
      <c r="BJ2221" s="240"/>
      <c r="BK2221" s="240"/>
      <c r="BL2221" s="240"/>
      <c r="BM2221" s="240"/>
      <c r="BN2221" s="240"/>
      <c r="BO2221" s="240"/>
      <c r="BP2221" s="240"/>
      <c r="BQ2221" s="240"/>
      <c r="BR2221" s="240"/>
      <c r="BS2221" s="240"/>
      <c r="BT2221" s="240"/>
      <c r="BU2221" s="240"/>
      <c r="BV2221" s="240"/>
      <c r="BW2221" s="240"/>
      <c r="BX2221" s="240"/>
      <c r="BY2221" s="240"/>
      <c r="BZ2221" s="240"/>
      <c r="CA2221" s="240"/>
      <c r="CB2221" s="240"/>
      <c r="CC2221" s="240"/>
      <c r="CD2221" s="240"/>
      <c r="CE2221" s="240"/>
      <c r="CF2221" s="240"/>
      <c r="CG2221" s="240"/>
      <c r="CH2221" s="240"/>
      <c r="CI2221" s="240"/>
      <c r="CJ2221" s="240"/>
      <c r="CK2221" s="240"/>
      <c r="CL2221" s="240"/>
      <c r="CM2221" s="240"/>
      <c r="CN2221" s="240"/>
      <c r="CO2221" s="240"/>
      <c r="CP2221" s="240"/>
      <c r="CQ2221" s="240"/>
      <c r="CR2221" s="240"/>
      <c r="CS2221" s="240"/>
      <c r="CT2221" s="240"/>
      <c r="CU2221" s="240"/>
      <c r="CV2221" s="240"/>
      <c r="CW2221" s="240"/>
      <c r="CX2221" s="240"/>
      <c r="CY2221" s="240"/>
      <c r="CZ2221" s="240"/>
      <c r="DA2221" s="240"/>
      <c r="DB2221" s="240"/>
      <c r="DC2221" s="240"/>
      <c r="DD2221" s="240"/>
      <c r="DE2221" s="240"/>
      <c r="DF2221" s="240"/>
      <c r="DG2221" s="240"/>
      <c r="DH2221" s="240"/>
      <c r="DI2221" s="240"/>
      <c r="DJ2221" s="240"/>
      <c r="DK2221" s="240"/>
      <c r="DL2221" s="240"/>
      <c r="DM2221" s="240"/>
      <c r="DN2221" s="240"/>
      <c r="DO2221" s="240"/>
      <c r="DP2221" s="240"/>
      <c r="DQ2221" s="240"/>
      <c r="DR2221" s="240"/>
      <c r="DS2221" s="240"/>
      <c r="DT2221" s="240"/>
      <c r="DU2221" s="240"/>
      <c r="DV2221" s="240"/>
      <c r="DW2221" s="240"/>
      <c r="DX2221" s="240"/>
      <c r="DY2221" s="240"/>
      <c r="DZ2221" s="240"/>
      <c r="EA2221" s="240"/>
      <c r="EB2221" s="240"/>
      <c r="EC2221" s="240"/>
      <c r="ED2221" s="240"/>
      <c r="EE2221" s="240"/>
      <c r="EF2221" s="240"/>
      <c r="EG2221" s="240"/>
      <c r="EH2221" s="240"/>
      <c r="EI2221" s="240"/>
      <c r="EJ2221" s="240"/>
      <c r="EK2221" s="240"/>
      <c r="EL2221" s="240"/>
      <c r="EM2221" s="240"/>
      <c r="EN2221" s="240"/>
      <c r="EO2221" s="240"/>
      <c r="EP2221" s="240"/>
      <c r="EQ2221" s="240"/>
      <c r="ER2221" s="240"/>
      <c r="ES2221" s="240"/>
      <c r="ET2221" s="240"/>
      <c r="EU2221" s="240"/>
      <c r="EV2221" s="240"/>
      <c r="EW2221" s="240"/>
      <c r="EX2221" s="240"/>
      <c r="EY2221" s="240"/>
      <c r="EZ2221" s="240"/>
      <c r="FA2221" s="240"/>
      <c r="FB2221" s="240"/>
      <c r="FC2221" s="240"/>
      <c r="FD2221" s="240"/>
      <c r="FE2221" s="240"/>
      <c r="FF2221" s="240"/>
      <c r="FG2221" s="240"/>
      <c r="FH2221" s="240"/>
      <c r="FI2221" s="240"/>
      <c r="FJ2221" s="240"/>
      <c r="FK2221" s="240"/>
      <c r="FL2221" s="240"/>
      <c r="FM2221" s="240"/>
      <c r="FN2221" s="240"/>
      <c r="FO2221" s="240"/>
      <c r="FP2221" s="240"/>
      <c r="FQ2221" s="240"/>
      <c r="FR2221" s="240"/>
      <c r="FS2221" s="240"/>
      <c r="FT2221" s="240"/>
      <c r="FU2221" s="240"/>
      <c r="FV2221" s="240"/>
    </row>
    <row r="2222" spans="1:178" s="250" customFormat="1">
      <c r="A2222" s="234"/>
      <c r="B2222" s="234"/>
      <c r="C2222" s="234"/>
      <c r="D2222" s="234"/>
      <c r="E2222" s="234"/>
      <c r="F2222" s="234"/>
      <c r="G2222" s="235"/>
      <c r="H2222" s="236"/>
      <c r="AJ2222" s="290"/>
      <c r="AK2222" s="240"/>
      <c r="AL2222" s="240"/>
      <c r="AM2222" s="240"/>
      <c r="AN2222" s="240"/>
      <c r="AO2222" s="240"/>
      <c r="AP2222" s="240"/>
      <c r="AQ2222" s="240"/>
      <c r="AR2222" s="240"/>
      <c r="AS2222" s="240"/>
      <c r="AT2222" s="240"/>
      <c r="AU2222" s="240"/>
      <c r="AV2222" s="240"/>
      <c r="AW2222" s="240"/>
      <c r="AX2222" s="240"/>
      <c r="AY2222" s="240"/>
      <c r="AZ2222" s="240"/>
      <c r="BA2222" s="240"/>
      <c r="BB2222" s="240"/>
      <c r="BC2222" s="240"/>
      <c r="BD2222" s="240"/>
      <c r="BE2222" s="240"/>
      <c r="BF2222" s="240"/>
      <c r="BG2222" s="240"/>
      <c r="BH2222" s="240"/>
      <c r="BI2222" s="240"/>
      <c r="BJ2222" s="240"/>
      <c r="BK2222" s="240"/>
      <c r="BL2222" s="240"/>
      <c r="BM2222" s="240"/>
      <c r="BN2222" s="240"/>
      <c r="BO2222" s="240"/>
      <c r="BP2222" s="240"/>
      <c r="BQ2222" s="240"/>
      <c r="BR2222" s="240"/>
      <c r="BS2222" s="240"/>
      <c r="BT2222" s="240"/>
      <c r="BU2222" s="240"/>
      <c r="BV2222" s="240"/>
      <c r="BW2222" s="240"/>
      <c r="BX2222" s="240"/>
      <c r="BY2222" s="240"/>
      <c r="BZ2222" s="240"/>
      <c r="CA2222" s="240"/>
      <c r="CB2222" s="240"/>
      <c r="CC2222" s="240"/>
      <c r="CD2222" s="240"/>
      <c r="CE2222" s="240"/>
      <c r="CF2222" s="240"/>
      <c r="CG2222" s="240"/>
      <c r="CH2222" s="240"/>
      <c r="CI2222" s="240"/>
      <c r="CJ2222" s="240"/>
      <c r="CK2222" s="240"/>
      <c r="CL2222" s="240"/>
      <c r="CM2222" s="240"/>
      <c r="CN2222" s="240"/>
      <c r="CO2222" s="240"/>
      <c r="CP2222" s="240"/>
      <c r="CQ2222" s="240"/>
      <c r="CR2222" s="240"/>
      <c r="CS2222" s="240"/>
      <c r="CT2222" s="240"/>
      <c r="CU2222" s="240"/>
      <c r="CV2222" s="240"/>
      <c r="CW2222" s="240"/>
      <c r="CX2222" s="240"/>
      <c r="CY2222" s="240"/>
      <c r="CZ2222" s="240"/>
      <c r="DA2222" s="240"/>
      <c r="DB2222" s="240"/>
      <c r="DC2222" s="240"/>
      <c r="DD2222" s="240"/>
      <c r="DE2222" s="240"/>
      <c r="DF2222" s="240"/>
      <c r="DG2222" s="240"/>
      <c r="DH2222" s="240"/>
      <c r="DI2222" s="240"/>
      <c r="DJ2222" s="240"/>
      <c r="DK2222" s="240"/>
      <c r="DL2222" s="240"/>
      <c r="DM2222" s="240"/>
      <c r="DN2222" s="240"/>
      <c r="DO2222" s="240"/>
      <c r="DP2222" s="240"/>
      <c r="DQ2222" s="240"/>
      <c r="DR2222" s="240"/>
      <c r="DS2222" s="240"/>
      <c r="DT2222" s="240"/>
      <c r="DU2222" s="240"/>
      <c r="DV2222" s="240"/>
      <c r="DW2222" s="240"/>
      <c r="DX2222" s="240"/>
      <c r="DY2222" s="240"/>
      <c r="DZ2222" s="240"/>
      <c r="EA2222" s="240"/>
      <c r="EB2222" s="240"/>
      <c r="EC2222" s="240"/>
      <c r="ED2222" s="240"/>
      <c r="EE2222" s="240"/>
      <c r="EF2222" s="240"/>
      <c r="EG2222" s="240"/>
      <c r="EH2222" s="240"/>
      <c r="EI2222" s="240"/>
      <c r="EJ2222" s="240"/>
      <c r="EK2222" s="240"/>
      <c r="EL2222" s="240"/>
      <c r="EM2222" s="240"/>
      <c r="EN2222" s="240"/>
      <c r="EO2222" s="240"/>
      <c r="EP2222" s="240"/>
      <c r="EQ2222" s="240"/>
      <c r="ER2222" s="240"/>
      <c r="ES2222" s="240"/>
      <c r="ET2222" s="240"/>
      <c r="EU2222" s="240"/>
      <c r="EV2222" s="240"/>
      <c r="EW2222" s="240"/>
      <c r="EX2222" s="240"/>
      <c r="EY2222" s="240"/>
      <c r="EZ2222" s="240"/>
      <c r="FA2222" s="240"/>
      <c r="FB2222" s="240"/>
      <c r="FC2222" s="240"/>
      <c r="FD2222" s="240"/>
      <c r="FE2222" s="240"/>
      <c r="FF2222" s="240"/>
      <c r="FG2222" s="240"/>
      <c r="FH2222" s="240"/>
      <c r="FI2222" s="240"/>
      <c r="FJ2222" s="240"/>
      <c r="FK2222" s="240"/>
      <c r="FL2222" s="240"/>
      <c r="FM2222" s="240"/>
      <c r="FN2222" s="240"/>
      <c r="FO2222" s="240"/>
      <c r="FP2222" s="240"/>
      <c r="FQ2222" s="240"/>
      <c r="FR2222" s="240"/>
      <c r="FS2222" s="240"/>
      <c r="FT2222" s="240"/>
      <c r="FU2222" s="240"/>
      <c r="FV2222" s="240"/>
    </row>
    <row r="2223" spans="1:178" s="250" customFormat="1">
      <c r="A2223" s="234"/>
      <c r="B2223" s="234"/>
      <c r="C2223" s="234"/>
      <c r="D2223" s="234"/>
      <c r="E2223" s="234"/>
      <c r="F2223" s="234"/>
      <c r="G2223" s="235"/>
      <c r="H2223" s="236"/>
      <c r="AJ2223" s="290"/>
      <c r="AK2223" s="240"/>
      <c r="AL2223" s="240"/>
      <c r="AM2223" s="240"/>
      <c r="AN2223" s="240"/>
      <c r="AO2223" s="240"/>
      <c r="AP2223" s="240"/>
      <c r="AQ2223" s="240"/>
      <c r="AR2223" s="240"/>
      <c r="AS2223" s="240"/>
      <c r="AT2223" s="240"/>
      <c r="AU2223" s="240"/>
      <c r="AV2223" s="240"/>
      <c r="AW2223" s="240"/>
      <c r="AX2223" s="240"/>
      <c r="AY2223" s="240"/>
      <c r="AZ2223" s="240"/>
      <c r="BA2223" s="240"/>
      <c r="BB2223" s="240"/>
      <c r="BC2223" s="240"/>
      <c r="BD2223" s="240"/>
      <c r="BE2223" s="240"/>
      <c r="BF2223" s="240"/>
      <c r="BG2223" s="240"/>
      <c r="BH2223" s="240"/>
      <c r="BI2223" s="240"/>
      <c r="BJ2223" s="240"/>
      <c r="BK2223" s="240"/>
      <c r="BL2223" s="240"/>
      <c r="BM2223" s="240"/>
      <c r="BN2223" s="240"/>
      <c r="BO2223" s="240"/>
      <c r="BP2223" s="240"/>
      <c r="BQ2223" s="240"/>
      <c r="BR2223" s="240"/>
      <c r="BS2223" s="240"/>
      <c r="BT2223" s="240"/>
      <c r="BU2223" s="240"/>
      <c r="BV2223" s="240"/>
      <c r="BW2223" s="240"/>
      <c r="BX2223" s="240"/>
      <c r="BY2223" s="240"/>
      <c r="BZ2223" s="240"/>
      <c r="CA2223" s="240"/>
      <c r="CB2223" s="240"/>
      <c r="CC2223" s="240"/>
      <c r="CD2223" s="240"/>
      <c r="CE2223" s="240"/>
      <c r="CF2223" s="240"/>
      <c r="CG2223" s="240"/>
      <c r="CH2223" s="240"/>
      <c r="CI2223" s="240"/>
      <c r="CJ2223" s="240"/>
      <c r="CK2223" s="240"/>
      <c r="CL2223" s="240"/>
      <c r="CM2223" s="240"/>
      <c r="CN2223" s="240"/>
      <c r="CO2223" s="240"/>
      <c r="CP2223" s="240"/>
      <c r="CQ2223" s="240"/>
      <c r="CR2223" s="240"/>
      <c r="CS2223" s="240"/>
      <c r="CT2223" s="240"/>
      <c r="CU2223" s="240"/>
      <c r="CV2223" s="240"/>
      <c r="CW2223" s="240"/>
      <c r="CX2223" s="240"/>
      <c r="CY2223" s="240"/>
      <c r="CZ2223" s="240"/>
      <c r="DA2223" s="240"/>
      <c r="DB2223" s="240"/>
      <c r="DC2223" s="240"/>
      <c r="DD2223" s="240"/>
      <c r="DE2223" s="240"/>
      <c r="DF2223" s="240"/>
      <c r="DG2223" s="240"/>
      <c r="DH2223" s="240"/>
      <c r="DI2223" s="240"/>
      <c r="DJ2223" s="240"/>
      <c r="DK2223" s="240"/>
      <c r="DL2223" s="240"/>
      <c r="DM2223" s="240"/>
      <c r="DN2223" s="240"/>
      <c r="DO2223" s="240"/>
      <c r="DP2223" s="240"/>
      <c r="DQ2223" s="240"/>
      <c r="DR2223" s="240"/>
      <c r="DS2223" s="240"/>
      <c r="DT2223" s="240"/>
      <c r="DU2223" s="240"/>
      <c r="DV2223" s="240"/>
      <c r="DW2223" s="240"/>
      <c r="DX2223" s="240"/>
      <c r="DY2223" s="240"/>
      <c r="DZ2223" s="240"/>
      <c r="EA2223" s="240"/>
      <c r="EB2223" s="240"/>
      <c r="EC2223" s="240"/>
      <c r="ED2223" s="240"/>
      <c r="EE2223" s="240"/>
      <c r="EF2223" s="240"/>
      <c r="EG2223" s="240"/>
      <c r="EH2223" s="240"/>
      <c r="EI2223" s="240"/>
      <c r="EJ2223" s="240"/>
      <c r="EK2223" s="240"/>
      <c r="EL2223" s="240"/>
      <c r="EM2223" s="240"/>
      <c r="EN2223" s="240"/>
      <c r="EO2223" s="240"/>
      <c r="EP2223" s="240"/>
      <c r="EQ2223" s="240"/>
      <c r="ER2223" s="240"/>
      <c r="ES2223" s="240"/>
      <c r="ET2223" s="240"/>
      <c r="EU2223" s="240"/>
      <c r="EV2223" s="240"/>
      <c r="EW2223" s="240"/>
      <c r="EX2223" s="240"/>
      <c r="EY2223" s="240"/>
      <c r="EZ2223" s="240"/>
      <c r="FA2223" s="240"/>
      <c r="FB2223" s="240"/>
      <c r="FC2223" s="240"/>
      <c r="FD2223" s="240"/>
      <c r="FE2223" s="240"/>
      <c r="FF2223" s="240"/>
      <c r="FG2223" s="240"/>
      <c r="FH2223" s="240"/>
      <c r="FI2223" s="240"/>
      <c r="FJ2223" s="240"/>
      <c r="FK2223" s="240"/>
      <c r="FL2223" s="240"/>
      <c r="FM2223" s="240"/>
      <c r="FN2223" s="240"/>
      <c r="FO2223" s="240"/>
      <c r="FP2223" s="240"/>
      <c r="FQ2223" s="240"/>
      <c r="FR2223" s="240"/>
      <c r="FS2223" s="240"/>
      <c r="FT2223" s="240"/>
      <c r="FU2223" s="240"/>
      <c r="FV2223" s="240"/>
    </row>
    <row r="2224" spans="1:178" s="250" customFormat="1">
      <c r="A2224" s="234"/>
      <c r="B2224" s="234"/>
      <c r="C2224" s="234"/>
      <c r="D2224" s="234"/>
      <c r="E2224" s="234"/>
      <c r="F2224" s="234"/>
      <c r="G2224" s="235"/>
      <c r="H2224" s="236"/>
      <c r="AJ2224" s="290"/>
      <c r="AK2224" s="240"/>
      <c r="AL2224" s="240"/>
      <c r="AM2224" s="240"/>
      <c r="AN2224" s="240"/>
      <c r="AO2224" s="240"/>
      <c r="AP2224" s="240"/>
      <c r="AQ2224" s="240"/>
      <c r="AR2224" s="240"/>
      <c r="AS2224" s="240"/>
      <c r="AT2224" s="240"/>
      <c r="AU2224" s="240"/>
      <c r="AV2224" s="240"/>
      <c r="AW2224" s="240"/>
      <c r="AX2224" s="240"/>
      <c r="AY2224" s="240"/>
      <c r="AZ2224" s="240"/>
      <c r="BA2224" s="240"/>
      <c r="BB2224" s="240"/>
      <c r="BC2224" s="240"/>
      <c r="BD2224" s="240"/>
      <c r="BE2224" s="240"/>
      <c r="BF2224" s="240"/>
      <c r="BG2224" s="240"/>
      <c r="BH2224" s="240"/>
      <c r="BI2224" s="240"/>
      <c r="BJ2224" s="240"/>
      <c r="BK2224" s="240"/>
      <c r="BL2224" s="240"/>
      <c r="BM2224" s="240"/>
      <c r="BN2224" s="240"/>
      <c r="BO2224" s="240"/>
      <c r="BP2224" s="240"/>
      <c r="BQ2224" s="240"/>
      <c r="BR2224" s="240"/>
      <c r="BS2224" s="240"/>
      <c r="BT2224" s="240"/>
      <c r="BU2224" s="240"/>
      <c r="BV2224" s="240"/>
      <c r="BW2224" s="240"/>
      <c r="BX2224" s="240"/>
      <c r="BY2224" s="240"/>
      <c r="BZ2224" s="240"/>
      <c r="CA2224" s="240"/>
      <c r="CB2224" s="240"/>
      <c r="CC2224" s="240"/>
      <c r="CD2224" s="240"/>
      <c r="CE2224" s="240"/>
      <c r="CF2224" s="240"/>
      <c r="CG2224" s="240"/>
      <c r="CH2224" s="240"/>
      <c r="CI2224" s="240"/>
      <c r="CJ2224" s="240"/>
      <c r="CK2224" s="240"/>
      <c r="CL2224" s="240"/>
      <c r="CM2224" s="240"/>
      <c r="CN2224" s="240"/>
      <c r="CO2224" s="240"/>
      <c r="CP2224" s="240"/>
      <c r="CQ2224" s="240"/>
      <c r="CR2224" s="240"/>
      <c r="CS2224" s="240"/>
      <c r="CT2224" s="240"/>
      <c r="CU2224" s="240"/>
      <c r="CV2224" s="240"/>
      <c r="CW2224" s="240"/>
      <c r="CX2224" s="240"/>
      <c r="CY2224" s="240"/>
      <c r="CZ2224" s="240"/>
      <c r="DA2224" s="240"/>
      <c r="DB2224" s="240"/>
      <c r="DC2224" s="240"/>
      <c r="DD2224" s="240"/>
      <c r="DE2224" s="240"/>
      <c r="DF2224" s="240"/>
      <c r="DG2224" s="240"/>
      <c r="DH2224" s="240"/>
      <c r="DI2224" s="240"/>
      <c r="DJ2224" s="240"/>
      <c r="DK2224" s="240"/>
      <c r="DL2224" s="240"/>
      <c r="DM2224" s="240"/>
      <c r="DN2224" s="240"/>
      <c r="DO2224" s="240"/>
      <c r="DP2224" s="240"/>
      <c r="DQ2224" s="240"/>
      <c r="DR2224" s="240"/>
      <c r="DS2224" s="240"/>
      <c r="DT2224" s="240"/>
      <c r="DU2224" s="240"/>
      <c r="DV2224" s="240"/>
      <c r="DW2224" s="240"/>
      <c r="DX2224" s="240"/>
      <c r="DY2224" s="240"/>
      <c r="DZ2224" s="240"/>
      <c r="EA2224" s="240"/>
      <c r="EB2224" s="240"/>
      <c r="EC2224" s="240"/>
      <c r="ED2224" s="240"/>
      <c r="EE2224" s="240"/>
      <c r="EF2224" s="240"/>
      <c r="EG2224" s="240"/>
      <c r="EH2224" s="240"/>
      <c r="EI2224" s="240"/>
      <c r="EJ2224" s="240"/>
      <c r="EK2224" s="240"/>
      <c r="EL2224" s="240"/>
      <c r="EM2224" s="240"/>
      <c r="EN2224" s="240"/>
      <c r="EO2224" s="240"/>
      <c r="EP2224" s="240"/>
      <c r="EQ2224" s="240"/>
      <c r="ER2224" s="240"/>
      <c r="ES2224" s="240"/>
      <c r="ET2224" s="240"/>
      <c r="EU2224" s="240"/>
      <c r="EV2224" s="240"/>
      <c r="EW2224" s="240"/>
      <c r="EX2224" s="240"/>
      <c r="EY2224" s="240"/>
      <c r="EZ2224" s="240"/>
      <c r="FA2224" s="240"/>
      <c r="FB2224" s="240"/>
      <c r="FC2224" s="240"/>
      <c r="FD2224" s="240"/>
      <c r="FE2224" s="240"/>
      <c r="FF2224" s="240"/>
      <c r="FG2224" s="240"/>
      <c r="FH2224" s="240"/>
      <c r="FI2224" s="240"/>
      <c r="FJ2224" s="240"/>
      <c r="FK2224" s="240"/>
      <c r="FL2224" s="240"/>
      <c r="FM2224" s="240"/>
      <c r="FN2224" s="240"/>
      <c r="FO2224" s="240"/>
      <c r="FP2224" s="240"/>
      <c r="FQ2224" s="240"/>
      <c r="FR2224" s="240"/>
      <c r="FS2224" s="240"/>
      <c r="FT2224" s="240"/>
      <c r="FU2224" s="240"/>
      <c r="FV2224" s="240"/>
    </row>
    <row r="2225" spans="1:178" s="250" customFormat="1">
      <c r="A2225" s="234"/>
      <c r="B2225" s="234"/>
      <c r="C2225" s="234"/>
      <c r="D2225" s="234"/>
      <c r="E2225" s="234"/>
      <c r="F2225" s="234"/>
      <c r="G2225" s="235"/>
      <c r="H2225" s="236"/>
      <c r="AJ2225" s="290"/>
      <c r="AK2225" s="240"/>
      <c r="AL2225" s="240"/>
      <c r="AM2225" s="240"/>
      <c r="AN2225" s="240"/>
      <c r="AO2225" s="240"/>
      <c r="AP2225" s="240"/>
      <c r="AQ2225" s="240"/>
      <c r="AR2225" s="240"/>
      <c r="AS2225" s="240"/>
      <c r="AT2225" s="240"/>
      <c r="AU2225" s="240"/>
      <c r="AV2225" s="240"/>
      <c r="AW2225" s="240"/>
      <c r="AX2225" s="240"/>
      <c r="AY2225" s="240"/>
      <c r="AZ2225" s="240"/>
      <c r="BA2225" s="240"/>
      <c r="BB2225" s="240"/>
      <c r="BC2225" s="240"/>
      <c r="BD2225" s="240"/>
      <c r="BE2225" s="240"/>
      <c r="BF2225" s="240"/>
      <c r="BG2225" s="240"/>
      <c r="BH2225" s="240"/>
      <c r="BI2225" s="240"/>
      <c r="BJ2225" s="240"/>
      <c r="BK2225" s="240"/>
      <c r="BL2225" s="240"/>
      <c r="BM2225" s="240"/>
      <c r="BN2225" s="240"/>
      <c r="BO2225" s="240"/>
      <c r="BP2225" s="240"/>
      <c r="BQ2225" s="240"/>
      <c r="BR2225" s="240"/>
      <c r="BS2225" s="240"/>
      <c r="BT2225" s="240"/>
      <c r="BU2225" s="240"/>
      <c r="BV2225" s="240"/>
      <c r="BW2225" s="240"/>
      <c r="BX2225" s="240"/>
      <c r="BY2225" s="240"/>
      <c r="BZ2225" s="240"/>
      <c r="CA2225" s="240"/>
      <c r="CB2225" s="240"/>
      <c r="CC2225" s="240"/>
      <c r="CD2225" s="240"/>
      <c r="CE2225" s="240"/>
      <c r="CF2225" s="240"/>
      <c r="CG2225" s="240"/>
      <c r="CH2225" s="240"/>
      <c r="CI2225" s="240"/>
      <c r="CJ2225" s="240"/>
      <c r="CK2225" s="240"/>
      <c r="CL2225" s="240"/>
      <c r="CM2225" s="240"/>
      <c r="CN2225" s="240"/>
      <c r="CO2225" s="240"/>
      <c r="CP2225" s="240"/>
      <c r="CQ2225" s="240"/>
      <c r="CR2225" s="240"/>
      <c r="CS2225" s="240"/>
      <c r="CT2225" s="240"/>
      <c r="CU2225" s="240"/>
      <c r="CV2225" s="240"/>
      <c r="CW2225" s="240"/>
      <c r="CX2225" s="240"/>
      <c r="CY2225" s="240"/>
      <c r="CZ2225" s="240"/>
      <c r="DA2225" s="240"/>
      <c r="DB2225" s="240"/>
      <c r="DC2225" s="240"/>
      <c r="DD2225" s="240"/>
      <c r="DE2225" s="240"/>
      <c r="DF2225" s="240"/>
      <c r="DG2225" s="240"/>
      <c r="DH2225" s="240"/>
      <c r="DI2225" s="240"/>
      <c r="DJ2225" s="240"/>
      <c r="DK2225" s="240"/>
      <c r="DL2225" s="240"/>
      <c r="DM2225" s="240"/>
      <c r="DN2225" s="240"/>
      <c r="DO2225" s="240"/>
      <c r="DP2225" s="240"/>
      <c r="DQ2225" s="240"/>
      <c r="DR2225" s="240"/>
      <c r="DS2225" s="240"/>
      <c r="DT2225" s="240"/>
      <c r="DU2225" s="240"/>
      <c r="DV2225" s="240"/>
      <c r="DW2225" s="240"/>
      <c r="DX2225" s="240"/>
      <c r="DY2225" s="240"/>
      <c r="DZ2225" s="240"/>
      <c r="EA2225" s="240"/>
      <c r="EB2225" s="240"/>
      <c r="EC2225" s="240"/>
      <c r="ED2225" s="240"/>
      <c r="EE2225" s="240"/>
      <c r="EF2225" s="240"/>
      <c r="EG2225" s="240"/>
      <c r="EH2225" s="240"/>
      <c r="EI2225" s="240"/>
      <c r="EJ2225" s="240"/>
      <c r="EK2225" s="240"/>
      <c r="EL2225" s="240"/>
      <c r="EM2225" s="240"/>
      <c r="EN2225" s="240"/>
      <c r="EO2225" s="240"/>
      <c r="EP2225" s="240"/>
      <c r="EQ2225" s="240"/>
      <c r="ER2225" s="240"/>
      <c r="ES2225" s="240"/>
      <c r="ET2225" s="240"/>
      <c r="EU2225" s="240"/>
      <c r="EV2225" s="240"/>
      <c r="EW2225" s="240"/>
      <c r="EX2225" s="240"/>
      <c r="EY2225" s="240"/>
      <c r="EZ2225" s="240"/>
      <c r="FA2225" s="240"/>
      <c r="FB2225" s="240"/>
      <c r="FC2225" s="240"/>
      <c r="FD2225" s="240"/>
      <c r="FE2225" s="240"/>
      <c r="FF2225" s="240"/>
      <c r="FG2225" s="240"/>
      <c r="FH2225" s="240"/>
      <c r="FI2225" s="240"/>
      <c r="FJ2225" s="240"/>
      <c r="FK2225" s="240"/>
      <c r="FL2225" s="240"/>
      <c r="FM2225" s="240"/>
      <c r="FN2225" s="240"/>
      <c r="FO2225" s="240"/>
      <c r="FP2225" s="240"/>
      <c r="FQ2225" s="240"/>
      <c r="FR2225" s="240"/>
      <c r="FS2225" s="240"/>
      <c r="FT2225" s="240"/>
      <c r="FU2225" s="240"/>
      <c r="FV2225" s="240"/>
    </row>
    <row r="2226" spans="1:178" s="250" customFormat="1">
      <c r="A2226" s="234"/>
      <c r="B2226" s="234"/>
      <c r="C2226" s="234"/>
      <c r="D2226" s="234"/>
      <c r="E2226" s="234"/>
      <c r="F2226" s="234"/>
      <c r="G2226" s="235"/>
      <c r="H2226" s="236"/>
      <c r="AJ2226" s="290"/>
      <c r="AK2226" s="240"/>
      <c r="AL2226" s="240"/>
      <c r="AM2226" s="240"/>
      <c r="AN2226" s="240"/>
      <c r="AO2226" s="240"/>
      <c r="AP2226" s="240"/>
      <c r="AQ2226" s="240"/>
      <c r="AR2226" s="240"/>
      <c r="AS2226" s="240"/>
      <c r="AT2226" s="240"/>
      <c r="AU2226" s="240"/>
      <c r="AV2226" s="240"/>
      <c r="AW2226" s="240"/>
      <c r="AX2226" s="240"/>
      <c r="AY2226" s="240"/>
      <c r="AZ2226" s="240"/>
      <c r="BA2226" s="240"/>
      <c r="BB2226" s="240"/>
      <c r="BC2226" s="240"/>
      <c r="BD2226" s="240"/>
      <c r="BE2226" s="240"/>
      <c r="BF2226" s="240"/>
      <c r="BG2226" s="240"/>
      <c r="BH2226" s="240"/>
      <c r="BI2226" s="240"/>
      <c r="BJ2226" s="240"/>
      <c r="BK2226" s="240"/>
      <c r="BL2226" s="240"/>
      <c r="BM2226" s="240"/>
      <c r="BN2226" s="240"/>
      <c r="BO2226" s="240"/>
      <c r="BP2226" s="240"/>
      <c r="BQ2226" s="240"/>
      <c r="BR2226" s="240"/>
      <c r="BS2226" s="240"/>
      <c r="BT2226" s="240"/>
      <c r="BU2226" s="240"/>
      <c r="BV2226" s="240"/>
      <c r="BW2226" s="240"/>
      <c r="BX2226" s="240"/>
      <c r="BY2226" s="240"/>
      <c r="BZ2226" s="240"/>
      <c r="CA2226" s="240"/>
      <c r="CB2226" s="240"/>
      <c r="CC2226" s="240"/>
      <c r="CD2226" s="240"/>
      <c r="CE2226" s="240"/>
      <c r="CF2226" s="240"/>
      <c r="CG2226" s="240"/>
      <c r="CH2226" s="240"/>
      <c r="CI2226" s="240"/>
      <c r="CJ2226" s="240"/>
      <c r="CK2226" s="240"/>
      <c r="CL2226" s="240"/>
      <c r="CM2226" s="240"/>
      <c r="CN2226" s="240"/>
      <c r="CO2226" s="240"/>
      <c r="CP2226" s="240"/>
      <c r="CQ2226" s="240"/>
      <c r="CR2226" s="240"/>
      <c r="CS2226" s="240"/>
      <c r="CT2226" s="240"/>
      <c r="CU2226" s="240"/>
      <c r="CV2226" s="240"/>
      <c r="CW2226" s="240"/>
      <c r="CX2226" s="240"/>
      <c r="CY2226" s="240"/>
      <c r="CZ2226" s="240"/>
      <c r="DA2226" s="240"/>
      <c r="DB2226" s="240"/>
      <c r="DC2226" s="240"/>
      <c r="DD2226" s="240"/>
      <c r="DE2226" s="240"/>
      <c r="DF2226" s="240"/>
      <c r="DG2226" s="240"/>
      <c r="DH2226" s="240"/>
      <c r="DI2226" s="240"/>
      <c r="DJ2226" s="240"/>
      <c r="DK2226" s="240"/>
      <c r="DL2226" s="240"/>
      <c r="DM2226" s="240"/>
      <c r="DN2226" s="240"/>
      <c r="DO2226" s="240"/>
      <c r="DP2226" s="240"/>
      <c r="DQ2226" s="240"/>
      <c r="DR2226" s="240"/>
      <c r="DS2226" s="240"/>
      <c r="DT2226" s="240"/>
      <c r="DU2226" s="240"/>
      <c r="DV2226" s="240"/>
      <c r="DW2226" s="240"/>
      <c r="DX2226" s="240"/>
      <c r="DY2226" s="240"/>
      <c r="DZ2226" s="240"/>
      <c r="EA2226" s="240"/>
      <c r="EB2226" s="240"/>
      <c r="EC2226" s="240"/>
      <c r="ED2226" s="240"/>
      <c r="EE2226" s="240"/>
      <c r="EF2226" s="240"/>
      <c r="EG2226" s="240"/>
      <c r="EH2226" s="240"/>
      <c r="EI2226" s="240"/>
      <c r="EJ2226" s="240"/>
      <c r="EK2226" s="240"/>
      <c r="EL2226" s="240"/>
      <c r="EM2226" s="240"/>
      <c r="EN2226" s="240"/>
      <c r="EO2226" s="240"/>
      <c r="EP2226" s="240"/>
      <c r="EQ2226" s="240"/>
      <c r="ER2226" s="240"/>
      <c r="ES2226" s="240"/>
      <c r="ET2226" s="240"/>
      <c r="EU2226" s="240"/>
      <c r="EV2226" s="240"/>
      <c r="EW2226" s="240"/>
      <c r="EX2226" s="240"/>
      <c r="EY2226" s="240"/>
      <c r="EZ2226" s="240"/>
      <c r="FA2226" s="240"/>
      <c r="FB2226" s="240"/>
      <c r="FC2226" s="240"/>
      <c r="FD2226" s="240"/>
      <c r="FE2226" s="240"/>
      <c r="FF2226" s="240"/>
      <c r="FG2226" s="240"/>
      <c r="FH2226" s="240"/>
      <c r="FI2226" s="240"/>
      <c r="FJ2226" s="240"/>
      <c r="FK2226" s="240"/>
      <c r="FL2226" s="240"/>
      <c r="FM2226" s="240"/>
      <c r="FN2226" s="240"/>
      <c r="FO2226" s="240"/>
      <c r="FP2226" s="240"/>
      <c r="FQ2226" s="240"/>
      <c r="FR2226" s="240"/>
      <c r="FS2226" s="240"/>
      <c r="FT2226" s="240"/>
      <c r="FU2226" s="240"/>
      <c r="FV2226" s="240"/>
    </row>
    <row r="2227" spans="1:178" s="250" customFormat="1">
      <c r="A2227" s="234"/>
      <c r="B2227" s="234"/>
      <c r="C2227" s="234"/>
      <c r="D2227" s="234"/>
      <c r="E2227" s="234"/>
      <c r="F2227" s="234"/>
      <c r="G2227" s="235"/>
      <c r="H2227" s="236"/>
      <c r="AJ2227" s="290"/>
      <c r="AK2227" s="240"/>
      <c r="AL2227" s="240"/>
      <c r="AM2227" s="240"/>
      <c r="AN2227" s="240"/>
      <c r="AO2227" s="240"/>
      <c r="AP2227" s="240"/>
      <c r="AQ2227" s="240"/>
      <c r="AR2227" s="240"/>
      <c r="AS2227" s="240"/>
      <c r="AT2227" s="240"/>
      <c r="AU2227" s="240"/>
      <c r="AV2227" s="240"/>
      <c r="AW2227" s="240"/>
      <c r="AX2227" s="240"/>
      <c r="AY2227" s="240"/>
      <c r="AZ2227" s="240"/>
      <c r="BA2227" s="240"/>
      <c r="BB2227" s="240"/>
      <c r="BC2227" s="240"/>
      <c r="BD2227" s="240"/>
      <c r="BE2227" s="240"/>
      <c r="BF2227" s="240"/>
      <c r="BG2227" s="240"/>
      <c r="BH2227" s="240"/>
      <c r="BI2227" s="240"/>
      <c r="BJ2227" s="240"/>
      <c r="BK2227" s="240"/>
      <c r="BL2227" s="240"/>
      <c r="BM2227" s="240"/>
      <c r="BN2227" s="240"/>
      <c r="BO2227" s="240"/>
      <c r="BP2227" s="240"/>
      <c r="BQ2227" s="240"/>
      <c r="BR2227" s="240"/>
      <c r="BS2227" s="240"/>
      <c r="BT2227" s="240"/>
      <c r="BU2227" s="240"/>
      <c r="BV2227" s="240"/>
      <c r="BW2227" s="240"/>
      <c r="BX2227" s="240"/>
      <c r="BY2227" s="240"/>
      <c r="BZ2227" s="240"/>
      <c r="CA2227" s="240"/>
      <c r="CB2227" s="240"/>
      <c r="CC2227" s="240"/>
      <c r="CD2227" s="240"/>
      <c r="CE2227" s="240"/>
      <c r="CF2227" s="240"/>
      <c r="CG2227" s="240"/>
      <c r="CH2227" s="240"/>
      <c r="CI2227" s="240"/>
      <c r="CJ2227" s="240"/>
      <c r="CK2227" s="240"/>
      <c r="CL2227" s="240"/>
      <c r="CM2227" s="240"/>
      <c r="CN2227" s="240"/>
      <c r="CO2227" s="240"/>
      <c r="CP2227" s="240"/>
      <c r="CQ2227" s="240"/>
      <c r="CR2227" s="240"/>
      <c r="CS2227" s="240"/>
      <c r="CT2227" s="240"/>
      <c r="CU2227" s="240"/>
      <c r="CV2227" s="240"/>
      <c r="CW2227" s="240"/>
      <c r="CX2227" s="240"/>
      <c r="CY2227" s="240"/>
      <c r="CZ2227" s="240"/>
      <c r="DA2227" s="240"/>
      <c r="DB2227" s="240"/>
      <c r="DC2227" s="240"/>
      <c r="DD2227" s="240"/>
      <c r="DE2227" s="240"/>
      <c r="DF2227" s="240"/>
      <c r="DG2227" s="240"/>
      <c r="DH2227" s="240"/>
      <c r="DI2227" s="240"/>
      <c r="DJ2227" s="240"/>
      <c r="DK2227" s="240"/>
      <c r="DL2227" s="240"/>
      <c r="DM2227" s="240"/>
      <c r="DN2227" s="240"/>
      <c r="DO2227" s="240"/>
      <c r="DP2227" s="240"/>
      <c r="DQ2227" s="240"/>
      <c r="DR2227" s="240"/>
      <c r="DS2227" s="240"/>
      <c r="DT2227" s="240"/>
      <c r="DU2227" s="240"/>
      <c r="DV2227" s="240"/>
      <c r="DW2227" s="240"/>
      <c r="DX2227" s="240"/>
      <c r="DY2227" s="240"/>
      <c r="DZ2227" s="240"/>
      <c r="EA2227" s="240"/>
      <c r="EB2227" s="240"/>
      <c r="EC2227" s="240"/>
      <c r="ED2227" s="240"/>
      <c r="EE2227" s="240"/>
      <c r="EF2227" s="240"/>
      <c r="EG2227" s="240"/>
      <c r="EH2227" s="240"/>
      <c r="EI2227" s="240"/>
      <c r="EJ2227" s="240"/>
      <c r="EK2227" s="240"/>
      <c r="EL2227" s="240"/>
      <c r="EM2227" s="240"/>
      <c r="EN2227" s="240"/>
      <c r="EO2227" s="240"/>
      <c r="EP2227" s="240"/>
      <c r="EQ2227" s="240"/>
      <c r="ER2227" s="240"/>
      <c r="ES2227" s="240"/>
      <c r="ET2227" s="240"/>
      <c r="EU2227" s="240"/>
      <c r="EV2227" s="240"/>
      <c r="EW2227" s="240"/>
      <c r="EX2227" s="240"/>
      <c r="EY2227" s="240"/>
      <c r="EZ2227" s="240"/>
      <c r="FA2227" s="240"/>
      <c r="FB2227" s="240"/>
      <c r="FC2227" s="240"/>
      <c r="FD2227" s="240"/>
      <c r="FE2227" s="240"/>
      <c r="FF2227" s="240"/>
      <c r="FG2227" s="240"/>
      <c r="FH2227" s="240"/>
      <c r="FI2227" s="240"/>
      <c r="FJ2227" s="240"/>
      <c r="FK2227" s="240"/>
      <c r="FL2227" s="240"/>
      <c r="FM2227" s="240"/>
      <c r="FN2227" s="240"/>
      <c r="FO2227" s="240"/>
      <c r="FP2227" s="240"/>
      <c r="FQ2227" s="240"/>
      <c r="FR2227" s="240"/>
      <c r="FS2227" s="240"/>
      <c r="FT2227" s="240"/>
      <c r="FU2227" s="240"/>
      <c r="FV2227" s="240"/>
    </row>
    <row r="2228" spans="1:178" s="250" customFormat="1">
      <c r="A2228" s="234"/>
      <c r="B2228" s="234"/>
      <c r="C2228" s="234"/>
      <c r="D2228" s="234"/>
      <c r="E2228" s="234"/>
      <c r="F2228" s="234"/>
      <c r="G2228" s="235"/>
      <c r="H2228" s="236"/>
      <c r="AJ2228" s="290"/>
      <c r="AK2228" s="240"/>
      <c r="AL2228" s="240"/>
      <c r="AM2228" s="240"/>
      <c r="AN2228" s="240"/>
      <c r="AO2228" s="240"/>
      <c r="AP2228" s="240"/>
      <c r="AQ2228" s="240"/>
      <c r="AR2228" s="240"/>
      <c r="AS2228" s="240"/>
      <c r="AT2228" s="240"/>
      <c r="AU2228" s="240"/>
      <c r="AV2228" s="240"/>
      <c r="AW2228" s="240"/>
      <c r="AX2228" s="240"/>
      <c r="AY2228" s="240"/>
      <c r="AZ2228" s="240"/>
      <c r="BA2228" s="240"/>
      <c r="BB2228" s="240"/>
      <c r="BC2228" s="240"/>
      <c r="BD2228" s="240"/>
      <c r="BE2228" s="240"/>
      <c r="BF2228" s="240"/>
      <c r="BG2228" s="240"/>
      <c r="BH2228" s="240"/>
      <c r="BI2228" s="240"/>
      <c r="BJ2228" s="240"/>
      <c r="BK2228" s="240"/>
      <c r="BL2228" s="240"/>
      <c r="BM2228" s="240"/>
      <c r="BN2228" s="240"/>
      <c r="BO2228" s="240"/>
      <c r="BP2228" s="240"/>
      <c r="BQ2228" s="240"/>
      <c r="BR2228" s="240"/>
      <c r="BS2228" s="240"/>
      <c r="BT2228" s="240"/>
      <c r="BU2228" s="240"/>
      <c r="BV2228" s="240"/>
      <c r="BW2228" s="240"/>
      <c r="BX2228" s="240"/>
      <c r="BY2228" s="240"/>
      <c r="BZ2228" s="240"/>
      <c r="CA2228" s="240"/>
      <c r="CB2228" s="240"/>
      <c r="CC2228" s="240"/>
      <c r="CD2228" s="240"/>
      <c r="CE2228" s="240"/>
      <c r="CF2228" s="240"/>
      <c r="CG2228" s="240"/>
      <c r="CH2228" s="240"/>
      <c r="CI2228" s="240"/>
      <c r="CJ2228" s="240"/>
      <c r="CK2228" s="240"/>
      <c r="CL2228" s="240"/>
      <c r="CM2228" s="240"/>
      <c r="CN2228" s="240"/>
      <c r="CO2228" s="240"/>
      <c r="CP2228" s="240"/>
      <c r="CQ2228" s="240"/>
      <c r="CR2228" s="240"/>
      <c r="CS2228" s="240"/>
      <c r="CT2228" s="240"/>
      <c r="CU2228" s="240"/>
      <c r="CV2228" s="240"/>
      <c r="CW2228" s="240"/>
      <c r="CX2228" s="240"/>
      <c r="CY2228" s="240"/>
      <c r="CZ2228" s="240"/>
      <c r="DA2228" s="240"/>
      <c r="DB2228" s="240"/>
      <c r="DC2228" s="240"/>
      <c r="DD2228" s="240"/>
      <c r="DE2228" s="240"/>
      <c r="DF2228" s="240"/>
      <c r="DG2228" s="240"/>
      <c r="DH2228" s="240"/>
      <c r="DI2228" s="240"/>
      <c r="DJ2228" s="240"/>
      <c r="DK2228" s="240"/>
      <c r="DL2228" s="240"/>
      <c r="DM2228" s="240"/>
      <c r="DN2228" s="240"/>
      <c r="DO2228" s="240"/>
      <c r="DP2228" s="240"/>
      <c r="DQ2228" s="240"/>
      <c r="DR2228" s="240"/>
      <c r="DS2228" s="240"/>
      <c r="DT2228" s="240"/>
      <c r="DU2228" s="240"/>
      <c r="DV2228" s="240"/>
      <c r="DW2228" s="240"/>
      <c r="DX2228" s="240"/>
      <c r="DY2228" s="240"/>
      <c r="DZ2228" s="240"/>
      <c r="EA2228" s="240"/>
      <c r="EB2228" s="240"/>
      <c r="EC2228" s="240"/>
      <c r="ED2228" s="240"/>
      <c r="EE2228" s="240"/>
      <c r="EF2228" s="240"/>
      <c r="EG2228" s="240"/>
      <c r="EH2228" s="240"/>
      <c r="EI2228" s="240"/>
      <c r="EJ2228" s="240"/>
      <c r="EK2228" s="240"/>
      <c r="EL2228" s="240"/>
      <c r="EM2228" s="240"/>
      <c r="EN2228" s="240"/>
      <c r="EO2228" s="240"/>
      <c r="EP2228" s="240"/>
      <c r="EQ2228" s="240"/>
      <c r="ER2228" s="240"/>
      <c r="ES2228" s="240"/>
      <c r="ET2228" s="240"/>
      <c r="EU2228" s="240"/>
      <c r="EV2228" s="240"/>
      <c r="EW2228" s="240"/>
      <c r="EX2228" s="240"/>
      <c r="EY2228" s="240"/>
      <c r="EZ2228" s="240"/>
      <c r="FA2228" s="240"/>
      <c r="FB2228" s="240"/>
      <c r="FC2228" s="240"/>
      <c r="FD2228" s="240"/>
      <c r="FE2228" s="240"/>
      <c r="FF2228" s="240"/>
      <c r="FG2228" s="240"/>
      <c r="FH2228" s="240"/>
      <c r="FI2228" s="240"/>
      <c r="FJ2228" s="240"/>
      <c r="FK2228" s="240"/>
      <c r="FL2228" s="240"/>
      <c r="FM2228" s="240"/>
      <c r="FN2228" s="240"/>
      <c r="FO2228" s="240"/>
      <c r="FP2228" s="240"/>
      <c r="FQ2228" s="240"/>
      <c r="FR2228" s="240"/>
      <c r="FS2228" s="240"/>
      <c r="FT2228" s="240"/>
      <c r="FU2228" s="240"/>
      <c r="FV2228" s="240"/>
    </row>
    <row r="2229" spans="1:178" s="250" customFormat="1">
      <c r="A2229" s="234"/>
      <c r="B2229" s="234"/>
      <c r="C2229" s="234"/>
      <c r="D2229" s="234"/>
      <c r="E2229" s="234"/>
      <c r="F2229" s="234"/>
      <c r="G2229" s="235"/>
      <c r="H2229" s="236"/>
      <c r="AJ2229" s="290"/>
      <c r="AK2229" s="240"/>
      <c r="AL2229" s="240"/>
      <c r="AM2229" s="240"/>
      <c r="AN2229" s="240"/>
      <c r="AO2229" s="240"/>
      <c r="AP2229" s="240"/>
      <c r="AQ2229" s="240"/>
      <c r="AR2229" s="240"/>
      <c r="AS2229" s="240"/>
      <c r="AT2229" s="240"/>
      <c r="AU2229" s="240"/>
      <c r="AV2229" s="240"/>
      <c r="AW2229" s="240"/>
      <c r="AX2229" s="240"/>
      <c r="AY2229" s="240"/>
      <c r="AZ2229" s="240"/>
      <c r="BA2229" s="240"/>
      <c r="BB2229" s="240"/>
      <c r="BC2229" s="240"/>
      <c r="BD2229" s="240"/>
      <c r="BE2229" s="240"/>
      <c r="BF2229" s="240"/>
      <c r="BG2229" s="240"/>
      <c r="BH2229" s="240"/>
      <c r="BI2229" s="240"/>
      <c r="BJ2229" s="240"/>
      <c r="BK2229" s="240"/>
      <c r="BL2229" s="240"/>
      <c r="BM2229" s="240"/>
      <c r="BN2229" s="240"/>
      <c r="BO2229" s="240"/>
      <c r="BP2229" s="240"/>
      <c r="BQ2229" s="240"/>
      <c r="BR2229" s="240"/>
      <c r="BS2229" s="240"/>
      <c r="BT2229" s="240"/>
      <c r="BU2229" s="240"/>
      <c r="BV2229" s="240"/>
      <c r="BW2229" s="240"/>
      <c r="BX2229" s="240"/>
      <c r="BY2229" s="240"/>
      <c r="BZ2229" s="240"/>
      <c r="CA2229" s="240"/>
      <c r="CB2229" s="240"/>
      <c r="CC2229" s="240"/>
      <c r="CD2229" s="240"/>
      <c r="CE2229" s="240"/>
      <c r="CF2229" s="240"/>
      <c r="CG2229" s="240"/>
      <c r="CH2229" s="240"/>
      <c r="CI2229" s="240"/>
      <c r="CJ2229" s="240"/>
      <c r="CK2229" s="240"/>
      <c r="CL2229" s="240"/>
      <c r="CM2229" s="240"/>
      <c r="CN2229" s="240"/>
      <c r="CO2229" s="240"/>
      <c r="CP2229" s="240"/>
      <c r="CQ2229" s="240"/>
      <c r="CR2229" s="240"/>
      <c r="CS2229" s="240"/>
      <c r="CT2229" s="240"/>
      <c r="CU2229" s="240"/>
      <c r="CV2229" s="240"/>
      <c r="CW2229" s="240"/>
      <c r="CX2229" s="240"/>
      <c r="CY2229" s="240"/>
      <c r="CZ2229" s="240"/>
      <c r="DA2229" s="240"/>
      <c r="DB2229" s="240"/>
      <c r="DC2229" s="240"/>
      <c r="DD2229" s="240"/>
      <c r="DE2229" s="240"/>
      <c r="DF2229" s="240"/>
      <c r="DG2229" s="240"/>
      <c r="DH2229" s="240"/>
      <c r="DI2229" s="240"/>
      <c r="DJ2229" s="240"/>
      <c r="DK2229" s="240"/>
      <c r="DL2229" s="240"/>
      <c r="DM2229" s="240"/>
      <c r="DN2229" s="240"/>
      <c r="DO2229" s="240"/>
      <c r="DP2229" s="240"/>
      <c r="DQ2229" s="240"/>
      <c r="DR2229" s="240"/>
      <c r="DS2229" s="240"/>
      <c r="DT2229" s="240"/>
      <c r="DU2229" s="240"/>
      <c r="DV2229" s="240"/>
      <c r="DW2229" s="240"/>
      <c r="DX2229" s="240"/>
      <c r="DY2229" s="240"/>
      <c r="DZ2229" s="240"/>
      <c r="EA2229" s="240"/>
      <c r="EB2229" s="240"/>
      <c r="EC2229" s="240"/>
      <c r="ED2229" s="240"/>
      <c r="EE2229" s="240"/>
      <c r="EF2229" s="240"/>
      <c r="EG2229" s="240"/>
      <c r="EH2229" s="240"/>
      <c r="EI2229" s="240"/>
      <c r="EJ2229" s="240"/>
      <c r="EK2229" s="240"/>
      <c r="EL2229" s="240"/>
      <c r="EM2229" s="240"/>
      <c r="EN2229" s="240"/>
      <c r="EO2229" s="240"/>
      <c r="EP2229" s="240"/>
      <c r="EQ2229" s="240"/>
      <c r="ER2229" s="240"/>
      <c r="ES2229" s="240"/>
      <c r="ET2229" s="240"/>
      <c r="EU2229" s="240"/>
      <c r="EV2229" s="240"/>
      <c r="EW2229" s="240"/>
      <c r="EX2229" s="240"/>
      <c r="EY2229" s="240"/>
      <c r="EZ2229" s="240"/>
      <c r="FA2229" s="240"/>
      <c r="FB2229" s="240"/>
      <c r="FC2229" s="240"/>
      <c r="FD2229" s="240"/>
      <c r="FE2229" s="240"/>
      <c r="FF2229" s="240"/>
      <c r="FG2229" s="240"/>
      <c r="FH2229" s="240"/>
      <c r="FI2229" s="240"/>
      <c r="FJ2229" s="240"/>
      <c r="FK2229" s="240"/>
      <c r="FL2229" s="240"/>
      <c r="FM2229" s="240"/>
      <c r="FN2229" s="240"/>
      <c r="FO2229" s="240"/>
      <c r="FP2229" s="240"/>
      <c r="FQ2229" s="240"/>
      <c r="FR2229" s="240"/>
      <c r="FS2229" s="240"/>
      <c r="FT2229" s="240"/>
      <c r="FU2229" s="240"/>
      <c r="FV2229" s="240"/>
    </row>
    <row r="2230" spans="1:178" s="250" customFormat="1">
      <c r="A2230" s="234"/>
      <c r="B2230" s="234"/>
      <c r="C2230" s="234"/>
      <c r="D2230" s="234"/>
      <c r="E2230" s="234"/>
      <c r="F2230" s="234"/>
      <c r="G2230" s="235"/>
      <c r="H2230" s="236"/>
      <c r="AJ2230" s="290"/>
      <c r="AK2230" s="240"/>
      <c r="AL2230" s="240"/>
      <c r="AM2230" s="240"/>
      <c r="AN2230" s="240"/>
      <c r="AO2230" s="240"/>
      <c r="AP2230" s="240"/>
      <c r="AQ2230" s="240"/>
      <c r="AR2230" s="240"/>
      <c r="AS2230" s="240"/>
      <c r="AT2230" s="240"/>
      <c r="AU2230" s="240"/>
      <c r="AV2230" s="240"/>
      <c r="AW2230" s="240"/>
      <c r="AX2230" s="240"/>
      <c r="AY2230" s="240"/>
      <c r="AZ2230" s="240"/>
      <c r="BA2230" s="240"/>
      <c r="BB2230" s="240"/>
      <c r="BC2230" s="240"/>
      <c r="BD2230" s="240"/>
      <c r="BE2230" s="240"/>
      <c r="BF2230" s="240"/>
      <c r="BG2230" s="240"/>
      <c r="BH2230" s="240"/>
      <c r="BI2230" s="240"/>
      <c r="BJ2230" s="240"/>
      <c r="BK2230" s="240"/>
      <c r="BL2230" s="240"/>
      <c r="BM2230" s="240"/>
      <c r="BN2230" s="240"/>
      <c r="BO2230" s="240"/>
      <c r="BP2230" s="240"/>
      <c r="BQ2230" s="240"/>
      <c r="BR2230" s="240"/>
      <c r="BS2230" s="240"/>
      <c r="BT2230" s="240"/>
      <c r="BU2230" s="240"/>
      <c r="BV2230" s="240"/>
      <c r="BW2230" s="240"/>
      <c r="BX2230" s="240"/>
      <c r="BY2230" s="240"/>
      <c r="BZ2230" s="240"/>
      <c r="CA2230" s="240"/>
      <c r="CB2230" s="240"/>
      <c r="CC2230" s="240"/>
      <c r="CD2230" s="240"/>
      <c r="CE2230" s="240"/>
      <c r="CF2230" s="240"/>
      <c r="CG2230" s="240"/>
      <c r="CH2230" s="240"/>
      <c r="CI2230" s="240"/>
      <c r="CJ2230" s="240"/>
      <c r="CK2230" s="240"/>
      <c r="CL2230" s="240"/>
      <c r="CM2230" s="240"/>
      <c r="CN2230" s="240"/>
      <c r="CO2230" s="240"/>
      <c r="CP2230" s="240"/>
      <c r="CQ2230" s="240"/>
      <c r="CR2230" s="240"/>
      <c r="CS2230" s="240"/>
      <c r="CT2230" s="240"/>
      <c r="CU2230" s="240"/>
      <c r="CV2230" s="240"/>
      <c r="CW2230" s="240"/>
      <c r="CX2230" s="240"/>
      <c r="CY2230" s="240"/>
      <c r="CZ2230" s="240"/>
      <c r="DA2230" s="240"/>
      <c r="DB2230" s="240"/>
      <c r="DC2230" s="240"/>
      <c r="DD2230" s="240"/>
      <c r="DE2230" s="240"/>
      <c r="DF2230" s="240"/>
      <c r="DG2230" s="240"/>
      <c r="DH2230" s="240"/>
      <c r="DI2230" s="240"/>
      <c r="DJ2230" s="240"/>
      <c r="DK2230" s="240"/>
      <c r="DL2230" s="240"/>
      <c r="DM2230" s="240"/>
      <c r="DN2230" s="240"/>
      <c r="DO2230" s="240"/>
      <c r="DP2230" s="240"/>
      <c r="DQ2230" s="240"/>
      <c r="DR2230" s="240"/>
      <c r="DS2230" s="240"/>
      <c r="DT2230" s="240"/>
      <c r="DU2230" s="240"/>
      <c r="DV2230" s="240"/>
      <c r="DW2230" s="240"/>
      <c r="DX2230" s="240"/>
      <c r="DY2230" s="240"/>
      <c r="DZ2230" s="240"/>
      <c r="EA2230" s="240"/>
      <c r="EB2230" s="240"/>
      <c r="EC2230" s="240"/>
      <c r="ED2230" s="240"/>
      <c r="EE2230" s="240"/>
      <c r="EF2230" s="240"/>
      <c r="EG2230" s="240"/>
      <c r="EH2230" s="240"/>
      <c r="EI2230" s="240"/>
      <c r="EJ2230" s="240"/>
      <c r="EK2230" s="240"/>
      <c r="EL2230" s="240"/>
      <c r="EM2230" s="240"/>
      <c r="EN2230" s="240"/>
      <c r="EO2230" s="240"/>
      <c r="EP2230" s="240"/>
      <c r="EQ2230" s="240"/>
      <c r="ER2230" s="240"/>
      <c r="ES2230" s="240"/>
      <c r="ET2230" s="240"/>
      <c r="EU2230" s="240"/>
      <c r="EV2230" s="240"/>
      <c r="EW2230" s="240"/>
      <c r="EX2230" s="240"/>
      <c r="EY2230" s="240"/>
      <c r="EZ2230" s="240"/>
      <c r="FA2230" s="240"/>
      <c r="FB2230" s="240"/>
      <c r="FC2230" s="240"/>
      <c r="FD2230" s="240"/>
      <c r="FE2230" s="240"/>
      <c r="FF2230" s="240"/>
      <c r="FG2230" s="240"/>
      <c r="FH2230" s="240"/>
      <c r="FI2230" s="240"/>
      <c r="FJ2230" s="240"/>
      <c r="FK2230" s="240"/>
      <c r="FL2230" s="240"/>
      <c r="FM2230" s="240"/>
      <c r="FN2230" s="240"/>
      <c r="FO2230" s="240"/>
      <c r="FP2230" s="240"/>
      <c r="FQ2230" s="240"/>
      <c r="FR2230" s="240"/>
      <c r="FS2230" s="240"/>
      <c r="FT2230" s="240"/>
      <c r="FU2230" s="240"/>
      <c r="FV2230" s="240"/>
    </row>
    <row r="2231" spans="1:178" s="250" customFormat="1">
      <c r="A2231" s="234"/>
      <c r="B2231" s="234"/>
      <c r="C2231" s="234"/>
      <c r="D2231" s="234"/>
      <c r="E2231" s="234"/>
      <c r="F2231" s="234"/>
      <c r="G2231" s="235"/>
      <c r="H2231" s="236"/>
      <c r="AJ2231" s="290"/>
      <c r="AK2231" s="240"/>
      <c r="AL2231" s="240"/>
      <c r="AM2231" s="240"/>
      <c r="AN2231" s="240"/>
      <c r="AO2231" s="240"/>
      <c r="AP2231" s="240"/>
      <c r="AQ2231" s="240"/>
      <c r="AR2231" s="240"/>
      <c r="AS2231" s="240"/>
      <c r="AT2231" s="240"/>
      <c r="AU2231" s="240"/>
      <c r="AV2231" s="240"/>
      <c r="AW2231" s="240"/>
      <c r="AX2231" s="240"/>
      <c r="AY2231" s="240"/>
      <c r="AZ2231" s="240"/>
      <c r="BA2231" s="240"/>
      <c r="BB2231" s="240"/>
      <c r="BC2231" s="240"/>
      <c r="BD2231" s="240"/>
      <c r="BE2231" s="240"/>
      <c r="BF2231" s="240"/>
      <c r="BG2231" s="240"/>
      <c r="BH2231" s="240"/>
      <c r="BI2231" s="240"/>
      <c r="BJ2231" s="240"/>
      <c r="BK2231" s="240"/>
      <c r="BL2231" s="240"/>
      <c r="BM2231" s="240"/>
      <c r="BN2231" s="240"/>
      <c r="BO2231" s="240"/>
      <c r="BP2231" s="240"/>
      <c r="BQ2231" s="240"/>
      <c r="BR2231" s="240"/>
      <c r="BS2231" s="240"/>
      <c r="BT2231" s="240"/>
      <c r="BU2231" s="240"/>
      <c r="BV2231" s="240"/>
      <c r="BW2231" s="240"/>
      <c r="BX2231" s="240"/>
      <c r="BY2231" s="240"/>
      <c r="BZ2231" s="240"/>
      <c r="CA2231" s="240"/>
      <c r="CB2231" s="240"/>
      <c r="CC2231" s="240"/>
      <c r="CD2231" s="240"/>
      <c r="CE2231" s="240"/>
      <c r="CF2231" s="240"/>
      <c r="CG2231" s="240"/>
      <c r="CH2231" s="240"/>
      <c r="CI2231" s="240"/>
      <c r="CJ2231" s="240"/>
      <c r="CK2231" s="240"/>
      <c r="CL2231" s="240"/>
      <c r="CM2231" s="240"/>
      <c r="CN2231" s="240"/>
      <c r="CO2231" s="240"/>
      <c r="CP2231" s="240"/>
      <c r="CQ2231" s="240"/>
      <c r="CR2231" s="240"/>
      <c r="CS2231" s="240"/>
      <c r="CT2231" s="240"/>
      <c r="CU2231" s="240"/>
      <c r="CV2231" s="240"/>
      <c r="CW2231" s="240"/>
      <c r="CX2231" s="240"/>
      <c r="CY2231" s="240"/>
      <c r="CZ2231" s="240"/>
      <c r="DA2231" s="240"/>
      <c r="DB2231" s="240"/>
      <c r="DC2231" s="240"/>
      <c r="DD2231" s="240"/>
      <c r="DE2231" s="240"/>
      <c r="DF2231" s="240"/>
      <c r="DG2231" s="240"/>
      <c r="DH2231" s="240"/>
      <c r="DI2231" s="240"/>
      <c r="DJ2231" s="240"/>
      <c r="DK2231" s="240"/>
      <c r="DL2231" s="240"/>
      <c r="DM2231" s="240"/>
      <c r="DN2231" s="240"/>
      <c r="DO2231" s="240"/>
      <c r="DP2231" s="240"/>
      <c r="DQ2231" s="240"/>
      <c r="DR2231" s="240"/>
      <c r="DS2231" s="240"/>
      <c r="DT2231" s="240"/>
      <c r="DU2231" s="240"/>
      <c r="DV2231" s="240"/>
      <c r="DW2231" s="240"/>
      <c r="DX2231" s="240"/>
      <c r="DY2231" s="240"/>
      <c r="DZ2231" s="240"/>
      <c r="EA2231" s="240"/>
      <c r="EB2231" s="240"/>
      <c r="EC2231" s="240"/>
      <c r="ED2231" s="240"/>
      <c r="EE2231" s="240"/>
      <c r="EF2231" s="240"/>
      <c r="EG2231" s="240"/>
      <c r="EH2231" s="240"/>
      <c r="EI2231" s="240"/>
      <c r="EJ2231" s="240"/>
      <c r="EK2231" s="240"/>
      <c r="EL2231" s="240"/>
      <c r="EM2231" s="240"/>
      <c r="EN2231" s="240"/>
      <c r="EO2231" s="240"/>
      <c r="EP2231" s="240"/>
      <c r="EQ2231" s="240"/>
      <c r="ER2231" s="240"/>
      <c r="ES2231" s="240"/>
      <c r="ET2231" s="240"/>
      <c r="EU2231" s="240"/>
      <c r="EV2231" s="240"/>
      <c r="EW2231" s="240"/>
      <c r="EX2231" s="240"/>
      <c r="EY2231" s="240"/>
      <c r="EZ2231" s="240"/>
      <c r="FA2231" s="240"/>
      <c r="FB2231" s="240"/>
      <c r="FC2231" s="240"/>
      <c r="FD2231" s="240"/>
      <c r="FE2231" s="240"/>
      <c r="FF2231" s="240"/>
      <c r="FG2231" s="240"/>
      <c r="FH2231" s="240"/>
      <c r="FI2231" s="240"/>
      <c r="FJ2231" s="240"/>
      <c r="FK2231" s="240"/>
      <c r="FL2231" s="240"/>
      <c r="FM2231" s="240"/>
      <c r="FN2231" s="240"/>
      <c r="FO2231" s="240"/>
      <c r="FP2231" s="240"/>
      <c r="FQ2231" s="240"/>
      <c r="FR2231" s="240"/>
      <c r="FS2231" s="240"/>
      <c r="FT2231" s="240"/>
      <c r="FU2231" s="240"/>
      <c r="FV2231" s="240"/>
    </row>
    <row r="2232" spans="1:178" s="250" customFormat="1">
      <c r="A2232" s="234"/>
      <c r="B2232" s="234"/>
      <c r="C2232" s="234"/>
      <c r="D2232" s="234"/>
      <c r="E2232" s="234"/>
      <c r="F2232" s="234"/>
      <c r="G2232" s="235"/>
      <c r="H2232" s="236"/>
      <c r="AJ2232" s="290"/>
      <c r="AK2232" s="240"/>
      <c r="AL2232" s="240"/>
      <c r="AM2232" s="240"/>
      <c r="AN2232" s="240"/>
      <c r="AO2232" s="240"/>
      <c r="AP2232" s="240"/>
      <c r="AQ2232" s="240"/>
      <c r="AR2232" s="240"/>
      <c r="AS2232" s="240"/>
      <c r="AT2232" s="240"/>
      <c r="AU2232" s="240"/>
      <c r="AV2232" s="240"/>
      <c r="AW2232" s="240"/>
      <c r="AX2232" s="240"/>
      <c r="AY2232" s="240"/>
      <c r="AZ2232" s="240"/>
      <c r="BA2232" s="240"/>
      <c r="BB2232" s="240"/>
      <c r="BC2232" s="240"/>
      <c r="BD2232" s="240"/>
      <c r="BE2232" s="240"/>
      <c r="BF2232" s="240"/>
      <c r="BG2232" s="240"/>
      <c r="BH2232" s="240"/>
      <c r="BI2232" s="240"/>
      <c r="BJ2232" s="240"/>
      <c r="BK2232" s="240"/>
      <c r="BL2232" s="240"/>
      <c r="BM2232" s="240"/>
      <c r="BN2232" s="240"/>
      <c r="BO2232" s="240"/>
      <c r="BP2232" s="240"/>
      <c r="BQ2232" s="240"/>
      <c r="BR2232" s="240"/>
      <c r="BS2232" s="240"/>
      <c r="BT2232" s="240"/>
      <c r="BU2232" s="240"/>
      <c r="BV2232" s="240"/>
      <c r="BW2232" s="240"/>
      <c r="BX2232" s="240"/>
      <c r="BY2232" s="240"/>
      <c r="BZ2232" s="240"/>
      <c r="CA2232" s="240"/>
      <c r="CB2232" s="240"/>
      <c r="CC2232" s="240"/>
      <c r="CD2232" s="240"/>
      <c r="CE2232" s="240"/>
      <c r="CF2232" s="240"/>
      <c r="CG2232" s="240"/>
      <c r="CH2232" s="240"/>
      <c r="CI2232" s="240"/>
      <c r="CJ2232" s="240"/>
      <c r="CK2232" s="240"/>
      <c r="CL2232" s="240"/>
      <c r="CM2232" s="240"/>
      <c r="CN2232" s="240"/>
      <c r="CO2232" s="240"/>
      <c r="CP2232" s="240"/>
      <c r="CQ2232" s="240"/>
      <c r="CR2232" s="240"/>
      <c r="CS2232" s="240"/>
      <c r="CT2232" s="240"/>
      <c r="CU2232" s="240"/>
      <c r="CV2232" s="240"/>
      <c r="CW2232" s="240"/>
      <c r="CX2232" s="240"/>
      <c r="CY2232" s="240"/>
      <c r="CZ2232" s="240"/>
      <c r="DA2232" s="240"/>
      <c r="DB2232" s="240"/>
      <c r="DC2232" s="240"/>
      <c r="DD2232" s="240"/>
      <c r="DE2232" s="240"/>
      <c r="DF2232" s="240"/>
      <c r="DG2232" s="240"/>
      <c r="DH2232" s="240"/>
      <c r="DI2232" s="240"/>
      <c r="DJ2232" s="240"/>
      <c r="DK2232" s="240"/>
      <c r="DL2232" s="240"/>
      <c r="DM2232" s="240"/>
      <c r="DN2232" s="240"/>
      <c r="DO2232" s="240"/>
      <c r="DP2232" s="240"/>
      <c r="DQ2232" s="240"/>
      <c r="DR2232" s="240"/>
      <c r="DS2232" s="240"/>
      <c r="DT2232" s="240"/>
      <c r="DU2232" s="240"/>
      <c r="DV2232" s="240"/>
      <c r="DW2232" s="240"/>
      <c r="DX2232" s="240"/>
      <c r="DY2232" s="240"/>
      <c r="DZ2232" s="240"/>
      <c r="EA2232" s="240"/>
      <c r="EB2232" s="240"/>
      <c r="EC2232" s="240"/>
      <c r="ED2232" s="240"/>
      <c r="EE2232" s="240"/>
      <c r="EF2232" s="240"/>
      <c r="EG2232" s="240"/>
      <c r="EH2232" s="240"/>
      <c r="EI2232" s="240"/>
      <c r="EJ2232" s="240"/>
      <c r="EK2232" s="240"/>
      <c r="EL2232" s="240"/>
      <c r="EM2232" s="240"/>
      <c r="EN2232" s="240"/>
      <c r="EO2232" s="240"/>
      <c r="EP2232" s="240"/>
      <c r="EQ2232" s="240"/>
      <c r="ER2232" s="240"/>
      <c r="ES2232" s="240"/>
      <c r="ET2232" s="240"/>
      <c r="EU2232" s="240"/>
      <c r="EV2232" s="240"/>
      <c r="EW2232" s="240"/>
      <c r="EX2232" s="240"/>
      <c r="EY2232" s="240"/>
      <c r="EZ2232" s="240"/>
      <c r="FA2232" s="240"/>
      <c r="FB2232" s="240"/>
      <c r="FC2232" s="240"/>
      <c r="FD2232" s="240"/>
      <c r="FE2232" s="240"/>
      <c r="FF2232" s="240"/>
      <c r="FG2232" s="240"/>
      <c r="FH2232" s="240"/>
      <c r="FI2232" s="240"/>
      <c r="FJ2232" s="240"/>
      <c r="FK2232" s="240"/>
      <c r="FL2232" s="240"/>
      <c r="FM2232" s="240"/>
      <c r="FN2232" s="240"/>
      <c r="FO2232" s="240"/>
      <c r="FP2232" s="240"/>
      <c r="FQ2232" s="240"/>
      <c r="FR2232" s="240"/>
      <c r="FS2232" s="240"/>
      <c r="FT2232" s="240"/>
      <c r="FU2232" s="240"/>
      <c r="FV2232" s="240"/>
    </row>
    <row r="2233" spans="1:178" s="250" customFormat="1">
      <c r="A2233" s="234"/>
      <c r="B2233" s="234"/>
      <c r="C2233" s="234"/>
      <c r="D2233" s="234"/>
      <c r="E2233" s="234"/>
      <c r="F2233" s="234"/>
      <c r="G2233" s="235"/>
      <c r="H2233" s="236"/>
      <c r="AJ2233" s="290"/>
      <c r="AK2233" s="240"/>
      <c r="AL2233" s="240"/>
      <c r="AM2233" s="240"/>
      <c r="AN2233" s="240"/>
      <c r="AO2233" s="240"/>
      <c r="AP2233" s="240"/>
      <c r="AQ2233" s="240"/>
      <c r="AR2233" s="240"/>
      <c r="AS2233" s="240"/>
      <c r="AT2233" s="240"/>
      <c r="AU2233" s="240"/>
      <c r="AV2233" s="240"/>
      <c r="AW2233" s="240"/>
      <c r="AX2233" s="240"/>
      <c r="AY2233" s="240"/>
      <c r="AZ2233" s="240"/>
      <c r="BA2233" s="240"/>
      <c r="BB2233" s="240"/>
      <c r="BC2233" s="240"/>
      <c r="BD2233" s="240"/>
      <c r="BE2233" s="240"/>
      <c r="BF2233" s="240"/>
      <c r="BG2233" s="240"/>
      <c r="BH2233" s="240"/>
      <c r="BI2233" s="240"/>
      <c r="BJ2233" s="240"/>
      <c r="BK2233" s="240"/>
      <c r="BL2233" s="240"/>
      <c r="BM2233" s="240"/>
      <c r="BN2233" s="240"/>
      <c r="BO2233" s="240"/>
      <c r="BP2233" s="240"/>
      <c r="BQ2233" s="240"/>
      <c r="BR2233" s="240"/>
      <c r="BS2233" s="240"/>
      <c r="BT2233" s="240"/>
      <c r="BU2233" s="240"/>
      <c r="BV2233" s="240"/>
      <c r="BW2233" s="240"/>
      <c r="BX2233" s="240"/>
      <c r="BY2233" s="240"/>
      <c r="BZ2233" s="240"/>
      <c r="CA2233" s="240"/>
      <c r="CB2233" s="240"/>
      <c r="CC2233" s="240"/>
      <c r="CD2233" s="240"/>
      <c r="CE2233" s="240"/>
      <c r="CF2233" s="240"/>
      <c r="CG2233" s="240"/>
      <c r="CH2233" s="240"/>
      <c r="CI2233" s="240"/>
      <c r="CJ2233" s="240"/>
      <c r="CK2233" s="240"/>
      <c r="CL2233" s="240"/>
      <c r="CM2233" s="240"/>
      <c r="CN2233" s="240"/>
      <c r="CO2233" s="240"/>
      <c r="CP2233" s="240"/>
      <c r="CQ2233" s="240"/>
      <c r="CR2233" s="240"/>
      <c r="CS2233" s="240"/>
      <c r="CT2233" s="240"/>
      <c r="CU2233" s="240"/>
      <c r="CV2233" s="240"/>
      <c r="CW2233" s="240"/>
      <c r="CX2233" s="240"/>
      <c r="CY2233" s="240"/>
      <c r="CZ2233" s="240"/>
      <c r="DA2233" s="240"/>
      <c r="DB2233" s="240"/>
      <c r="DC2233" s="240"/>
      <c r="DD2233" s="240"/>
      <c r="DE2233" s="240"/>
      <c r="DF2233" s="240"/>
      <c r="DG2233" s="240"/>
      <c r="DH2233" s="240"/>
      <c r="DI2233" s="240"/>
      <c r="DJ2233" s="240"/>
      <c r="DK2233" s="240"/>
      <c r="DL2233" s="240"/>
      <c r="DM2233" s="240"/>
      <c r="DN2233" s="240"/>
      <c r="DO2233" s="240"/>
      <c r="DP2233" s="240"/>
      <c r="DQ2233" s="240"/>
      <c r="DR2233" s="240"/>
      <c r="DS2233" s="240"/>
      <c r="DT2233" s="240"/>
      <c r="DU2233" s="240"/>
      <c r="DV2233" s="240"/>
      <c r="DW2233" s="240"/>
      <c r="DX2233" s="240"/>
      <c r="DY2233" s="240"/>
      <c r="DZ2233" s="240"/>
      <c r="EA2233" s="240"/>
      <c r="EB2233" s="240"/>
      <c r="EC2233" s="240"/>
      <c r="ED2233" s="240"/>
      <c r="EE2233" s="240"/>
      <c r="EF2233" s="240"/>
      <c r="EG2233" s="240"/>
      <c r="EH2233" s="240"/>
      <c r="EI2233" s="240"/>
      <c r="EJ2233" s="240"/>
      <c r="EK2233" s="240"/>
      <c r="EL2233" s="240"/>
      <c r="EM2233" s="240"/>
      <c r="EN2233" s="240"/>
      <c r="EO2233" s="240"/>
      <c r="EP2233" s="240"/>
      <c r="EQ2233" s="240"/>
      <c r="ER2233" s="240"/>
      <c r="ES2233" s="240"/>
      <c r="ET2233" s="240"/>
      <c r="EU2233" s="240"/>
      <c r="EV2233" s="240"/>
      <c r="EW2233" s="240"/>
      <c r="EX2233" s="240"/>
      <c r="EY2233" s="240"/>
      <c r="EZ2233" s="240"/>
      <c r="FA2233" s="240"/>
      <c r="FB2233" s="240"/>
      <c r="FC2233" s="240"/>
      <c r="FD2233" s="240"/>
      <c r="FE2233" s="240"/>
      <c r="FF2233" s="240"/>
      <c r="FG2233" s="240"/>
      <c r="FH2233" s="240"/>
      <c r="FI2233" s="240"/>
      <c r="FJ2233" s="240"/>
      <c r="FK2233" s="240"/>
      <c r="FL2233" s="240"/>
      <c r="FM2233" s="240"/>
      <c r="FN2233" s="240"/>
      <c r="FO2233" s="240"/>
      <c r="FP2233" s="240"/>
      <c r="FQ2233" s="240"/>
      <c r="FR2233" s="240"/>
      <c r="FS2233" s="240"/>
      <c r="FT2233" s="240"/>
      <c r="FU2233" s="240"/>
      <c r="FV2233" s="240"/>
    </row>
    <row r="2234" spans="1:178" s="250" customFormat="1">
      <c r="A2234" s="234"/>
      <c r="B2234" s="234"/>
      <c r="C2234" s="234"/>
      <c r="D2234" s="234"/>
      <c r="E2234" s="234"/>
      <c r="F2234" s="234"/>
      <c r="G2234" s="235"/>
      <c r="H2234" s="236"/>
      <c r="AJ2234" s="290"/>
      <c r="AK2234" s="240"/>
      <c r="AL2234" s="240"/>
      <c r="AM2234" s="240"/>
      <c r="AN2234" s="240"/>
      <c r="AO2234" s="240"/>
      <c r="AP2234" s="240"/>
      <c r="AQ2234" s="240"/>
      <c r="AR2234" s="240"/>
      <c r="AS2234" s="240"/>
      <c r="AT2234" s="240"/>
      <c r="AU2234" s="240"/>
      <c r="AV2234" s="240"/>
      <c r="AW2234" s="240"/>
      <c r="AX2234" s="240"/>
      <c r="AY2234" s="240"/>
      <c r="AZ2234" s="240"/>
      <c r="BA2234" s="240"/>
      <c r="BB2234" s="240"/>
      <c r="BC2234" s="240"/>
      <c r="BD2234" s="240"/>
      <c r="BE2234" s="240"/>
      <c r="BF2234" s="240"/>
      <c r="BG2234" s="240"/>
      <c r="BH2234" s="240"/>
      <c r="BI2234" s="240"/>
      <c r="BJ2234" s="240"/>
      <c r="BK2234" s="240"/>
      <c r="BL2234" s="240"/>
      <c r="BM2234" s="240"/>
      <c r="BN2234" s="240"/>
      <c r="BO2234" s="240"/>
      <c r="BP2234" s="240"/>
      <c r="BQ2234" s="240"/>
      <c r="BR2234" s="240"/>
      <c r="BS2234" s="240"/>
      <c r="BT2234" s="240"/>
      <c r="BU2234" s="240"/>
      <c r="BV2234" s="240"/>
      <c r="BW2234" s="240"/>
      <c r="BX2234" s="240"/>
      <c r="BY2234" s="240"/>
      <c r="BZ2234" s="240"/>
      <c r="CA2234" s="240"/>
      <c r="CB2234" s="240"/>
      <c r="CC2234" s="240"/>
      <c r="CD2234" s="240"/>
      <c r="CE2234" s="240"/>
      <c r="CF2234" s="240"/>
      <c r="CG2234" s="240"/>
      <c r="CH2234" s="240"/>
      <c r="CI2234" s="240"/>
      <c r="CJ2234" s="240"/>
      <c r="CK2234" s="240"/>
      <c r="CL2234" s="240"/>
      <c r="CM2234" s="240"/>
      <c r="CN2234" s="240"/>
      <c r="CO2234" s="240"/>
      <c r="CP2234" s="240"/>
      <c r="CQ2234" s="240"/>
      <c r="CR2234" s="240"/>
      <c r="CS2234" s="240"/>
      <c r="CT2234" s="240"/>
      <c r="CU2234" s="240"/>
      <c r="CV2234" s="240"/>
      <c r="CW2234" s="240"/>
      <c r="CX2234" s="240"/>
      <c r="CY2234" s="240"/>
      <c r="CZ2234" s="240"/>
      <c r="DA2234" s="240"/>
      <c r="DB2234" s="240"/>
      <c r="DC2234" s="240"/>
      <c r="DD2234" s="240"/>
      <c r="DE2234" s="240"/>
      <c r="DF2234" s="240"/>
      <c r="DG2234" s="240"/>
      <c r="DH2234" s="240"/>
      <c r="DI2234" s="240"/>
      <c r="DJ2234" s="240"/>
      <c r="DK2234" s="240"/>
      <c r="DL2234" s="240"/>
      <c r="DM2234" s="240"/>
      <c r="DN2234" s="240"/>
      <c r="DO2234" s="240"/>
      <c r="DP2234" s="240"/>
      <c r="DQ2234" s="240"/>
      <c r="DR2234" s="240"/>
      <c r="DS2234" s="240"/>
      <c r="DT2234" s="240"/>
      <c r="DU2234" s="240"/>
      <c r="DV2234" s="240"/>
      <c r="DW2234" s="240"/>
      <c r="DX2234" s="240"/>
      <c r="DY2234" s="240"/>
      <c r="DZ2234" s="240"/>
      <c r="EA2234" s="240"/>
      <c r="EB2234" s="240"/>
      <c r="EC2234" s="240"/>
      <c r="ED2234" s="240"/>
      <c r="EE2234" s="240"/>
      <c r="EF2234" s="240"/>
      <c r="EG2234" s="240"/>
      <c r="EH2234" s="240"/>
      <c r="EI2234" s="240"/>
      <c r="EJ2234" s="240"/>
      <c r="EK2234" s="240"/>
      <c r="EL2234" s="240"/>
      <c r="EM2234" s="240"/>
      <c r="EN2234" s="240"/>
      <c r="EO2234" s="240"/>
      <c r="EP2234" s="240"/>
      <c r="EQ2234" s="240"/>
      <c r="ER2234" s="240"/>
      <c r="ES2234" s="240"/>
      <c r="ET2234" s="240"/>
      <c r="EU2234" s="240"/>
      <c r="EV2234" s="240"/>
      <c r="EW2234" s="240"/>
      <c r="EX2234" s="240"/>
      <c r="EY2234" s="240"/>
      <c r="EZ2234" s="240"/>
      <c r="FA2234" s="240"/>
      <c r="FB2234" s="240"/>
      <c r="FC2234" s="240"/>
      <c r="FD2234" s="240"/>
      <c r="FE2234" s="240"/>
      <c r="FF2234" s="240"/>
      <c r="FG2234" s="240"/>
      <c r="FH2234" s="240"/>
      <c r="FI2234" s="240"/>
      <c r="FJ2234" s="240"/>
      <c r="FK2234" s="240"/>
      <c r="FL2234" s="240"/>
      <c r="FM2234" s="240"/>
      <c r="FN2234" s="240"/>
      <c r="FO2234" s="240"/>
      <c r="FP2234" s="240"/>
      <c r="FQ2234" s="240"/>
      <c r="FR2234" s="240"/>
      <c r="FS2234" s="240"/>
      <c r="FT2234" s="240"/>
      <c r="FU2234" s="240"/>
      <c r="FV2234" s="240"/>
    </row>
    <row r="2235" spans="1:178" s="250" customFormat="1">
      <c r="A2235" s="234"/>
      <c r="B2235" s="234"/>
      <c r="C2235" s="234"/>
      <c r="D2235" s="234"/>
      <c r="E2235" s="234"/>
      <c r="F2235" s="234"/>
      <c r="G2235" s="235"/>
      <c r="H2235" s="236"/>
      <c r="AJ2235" s="290"/>
      <c r="AK2235" s="240"/>
      <c r="AL2235" s="240"/>
      <c r="AM2235" s="240"/>
      <c r="AN2235" s="240"/>
      <c r="AO2235" s="240"/>
      <c r="AP2235" s="240"/>
      <c r="AQ2235" s="240"/>
      <c r="AR2235" s="240"/>
      <c r="AS2235" s="240"/>
      <c r="AT2235" s="240"/>
      <c r="AU2235" s="240"/>
      <c r="AV2235" s="240"/>
      <c r="AW2235" s="240"/>
      <c r="AX2235" s="240"/>
      <c r="AY2235" s="240"/>
      <c r="AZ2235" s="240"/>
      <c r="BA2235" s="240"/>
      <c r="BB2235" s="240"/>
      <c r="BC2235" s="240"/>
      <c r="BD2235" s="240"/>
      <c r="BE2235" s="240"/>
      <c r="BF2235" s="240"/>
      <c r="BG2235" s="240"/>
      <c r="BH2235" s="240"/>
      <c r="BI2235" s="240"/>
      <c r="BJ2235" s="240"/>
      <c r="BK2235" s="240"/>
      <c r="BL2235" s="240"/>
      <c r="BM2235" s="240"/>
      <c r="BN2235" s="240"/>
      <c r="BO2235" s="240"/>
      <c r="BP2235" s="240"/>
      <c r="BQ2235" s="240"/>
      <c r="BR2235" s="240"/>
      <c r="BS2235" s="240"/>
      <c r="BT2235" s="240"/>
      <c r="BU2235" s="240"/>
      <c r="BV2235" s="240"/>
      <c r="BW2235" s="240"/>
      <c r="BX2235" s="240"/>
      <c r="BY2235" s="240"/>
      <c r="BZ2235" s="240"/>
      <c r="CA2235" s="240"/>
      <c r="CB2235" s="240"/>
      <c r="CC2235" s="240"/>
      <c r="CD2235" s="240"/>
      <c r="CE2235" s="240"/>
      <c r="CF2235" s="240"/>
      <c r="CG2235" s="240"/>
      <c r="CH2235" s="240"/>
      <c r="CI2235" s="240"/>
      <c r="CJ2235" s="240"/>
      <c r="CK2235" s="240"/>
      <c r="CL2235" s="240"/>
      <c r="CM2235" s="240"/>
      <c r="CN2235" s="240"/>
      <c r="CO2235" s="240"/>
      <c r="CP2235" s="240"/>
      <c r="CQ2235" s="240"/>
      <c r="CR2235" s="240"/>
      <c r="CS2235" s="240"/>
      <c r="CT2235" s="240"/>
      <c r="CU2235" s="240"/>
      <c r="CV2235" s="240"/>
      <c r="CW2235" s="240"/>
      <c r="CX2235" s="240"/>
      <c r="CY2235" s="240"/>
      <c r="CZ2235" s="240"/>
      <c r="DA2235" s="240"/>
      <c r="DB2235" s="240"/>
      <c r="DC2235" s="240"/>
      <c r="DD2235" s="240"/>
      <c r="DE2235" s="240"/>
      <c r="DF2235" s="240"/>
      <c r="DG2235" s="240"/>
      <c r="DH2235" s="240"/>
      <c r="DI2235" s="240"/>
      <c r="DJ2235" s="240"/>
      <c r="DK2235" s="240"/>
      <c r="DL2235" s="240"/>
      <c r="DM2235" s="240"/>
      <c r="DN2235" s="240"/>
      <c r="DO2235" s="240"/>
      <c r="DP2235" s="240"/>
      <c r="DQ2235" s="240"/>
      <c r="DR2235" s="240"/>
      <c r="DS2235" s="240"/>
      <c r="DT2235" s="240"/>
      <c r="DU2235" s="240"/>
      <c r="DV2235" s="240"/>
      <c r="DW2235" s="240"/>
      <c r="DX2235" s="240"/>
      <c r="DY2235" s="240"/>
      <c r="DZ2235" s="240"/>
      <c r="EA2235" s="240"/>
      <c r="EB2235" s="240"/>
      <c r="EC2235" s="240"/>
      <c r="ED2235" s="240"/>
      <c r="EE2235" s="240"/>
      <c r="EF2235" s="240"/>
      <c r="EG2235" s="240"/>
      <c r="EH2235" s="240"/>
      <c r="EI2235" s="240"/>
      <c r="EJ2235" s="240"/>
      <c r="EK2235" s="240"/>
      <c r="EL2235" s="240"/>
      <c r="EM2235" s="240"/>
      <c r="EN2235" s="240"/>
      <c r="EO2235" s="240"/>
      <c r="EP2235" s="240"/>
      <c r="EQ2235" s="240"/>
      <c r="ER2235" s="240"/>
      <c r="ES2235" s="240"/>
      <c r="ET2235" s="240"/>
      <c r="EU2235" s="240"/>
      <c r="EV2235" s="240"/>
      <c r="EW2235" s="240"/>
      <c r="EX2235" s="240"/>
      <c r="EY2235" s="240"/>
      <c r="EZ2235" s="240"/>
      <c r="FA2235" s="240"/>
      <c r="FB2235" s="240"/>
      <c r="FC2235" s="240"/>
      <c r="FD2235" s="240"/>
      <c r="FE2235" s="240"/>
      <c r="FF2235" s="240"/>
      <c r="FG2235" s="240"/>
      <c r="FH2235" s="240"/>
      <c r="FI2235" s="240"/>
      <c r="FJ2235" s="240"/>
      <c r="FK2235" s="240"/>
      <c r="FL2235" s="240"/>
      <c r="FM2235" s="240"/>
      <c r="FN2235" s="240"/>
      <c r="FO2235" s="240"/>
      <c r="FP2235" s="240"/>
      <c r="FQ2235" s="240"/>
      <c r="FR2235" s="240"/>
      <c r="FS2235" s="240"/>
      <c r="FT2235" s="240"/>
      <c r="FU2235" s="240"/>
      <c r="FV2235" s="240"/>
    </row>
    <row r="2236" spans="1:178" s="250" customFormat="1">
      <c r="A2236" s="234"/>
      <c r="B2236" s="234"/>
      <c r="C2236" s="234"/>
      <c r="D2236" s="234"/>
      <c r="E2236" s="234"/>
      <c r="F2236" s="234"/>
      <c r="G2236" s="235"/>
      <c r="H2236" s="236"/>
      <c r="AJ2236" s="290"/>
      <c r="AK2236" s="240"/>
      <c r="AL2236" s="240"/>
      <c r="AM2236" s="240"/>
      <c r="AN2236" s="240"/>
      <c r="AO2236" s="240"/>
      <c r="AP2236" s="240"/>
      <c r="AQ2236" s="240"/>
      <c r="AR2236" s="240"/>
      <c r="AS2236" s="240"/>
      <c r="AT2236" s="240"/>
      <c r="AU2236" s="240"/>
      <c r="AV2236" s="240"/>
      <c r="AW2236" s="240"/>
      <c r="AX2236" s="240"/>
      <c r="AY2236" s="240"/>
      <c r="AZ2236" s="240"/>
      <c r="BA2236" s="240"/>
      <c r="BB2236" s="240"/>
      <c r="BC2236" s="240"/>
      <c r="BD2236" s="240"/>
      <c r="BE2236" s="240"/>
      <c r="BF2236" s="240"/>
      <c r="BG2236" s="240"/>
      <c r="BH2236" s="240"/>
      <c r="BI2236" s="240"/>
      <c r="BJ2236" s="240"/>
      <c r="BK2236" s="240"/>
      <c r="BL2236" s="240"/>
      <c r="BM2236" s="240"/>
      <c r="BN2236" s="240"/>
      <c r="BO2236" s="240"/>
      <c r="BP2236" s="240"/>
      <c r="BQ2236" s="240"/>
      <c r="BR2236" s="240"/>
      <c r="BS2236" s="240"/>
      <c r="BT2236" s="240"/>
      <c r="BU2236" s="240"/>
      <c r="BV2236" s="240"/>
      <c r="BW2236" s="240"/>
      <c r="BX2236" s="240"/>
      <c r="BY2236" s="240"/>
      <c r="BZ2236" s="240"/>
      <c r="CA2236" s="240"/>
      <c r="CB2236" s="240"/>
      <c r="CC2236" s="240"/>
      <c r="CD2236" s="240"/>
      <c r="CE2236" s="240"/>
      <c r="CF2236" s="240"/>
      <c r="CG2236" s="240"/>
      <c r="CH2236" s="240"/>
      <c r="CI2236" s="240"/>
      <c r="CJ2236" s="240"/>
      <c r="CK2236" s="240"/>
      <c r="CL2236" s="240"/>
      <c r="CM2236" s="240"/>
      <c r="CN2236" s="240"/>
      <c r="CO2236" s="240"/>
      <c r="CP2236" s="240"/>
      <c r="CQ2236" s="240"/>
      <c r="CR2236" s="240"/>
      <c r="CS2236" s="240"/>
      <c r="CT2236" s="240"/>
      <c r="CU2236" s="240"/>
      <c r="CV2236" s="240"/>
      <c r="CW2236" s="240"/>
      <c r="CX2236" s="240"/>
      <c r="CY2236" s="240"/>
      <c r="CZ2236" s="240"/>
      <c r="DA2236" s="240"/>
      <c r="DB2236" s="240"/>
      <c r="DC2236" s="240"/>
      <c r="DD2236" s="240"/>
      <c r="DE2236" s="240"/>
      <c r="DF2236" s="240"/>
      <c r="DG2236" s="240"/>
      <c r="DH2236" s="240"/>
      <c r="DI2236" s="240"/>
      <c r="DJ2236" s="240"/>
      <c r="DK2236" s="240"/>
      <c r="DL2236" s="240"/>
      <c r="DM2236" s="240"/>
      <c r="DN2236" s="240"/>
      <c r="DO2236" s="240"/>
      <c r="DP2236" s="240"/>
      <c r="DQ2236" s="240"/>
      <c r="DR2236" s="240"/>
      <c r="DS2236" s="240"/>
      <c r="DT2236" s="240"/>
      <c r="DU2236" s="240"/>
      <c r="DV2236" s="240"/>
      <c r="DW2236" s="240"/>
      <c r="DX2236" s="240"/>
      <c r="DY2236" s="240"/>
      <c r="DZ2236" s="240"/>
      <c r="EA2236" s="240"/>
      <c r="EB2236" s="240"/>
      <c r="EC2236" s="240"/>
      <c r="ED2236" s="240"/>
      <c r="EE2236" s="240"/>
      <c r="EF2236" s="240"/>
      <c r="EG2236" s="240"/>
      <c r="EH2236" s="240"/>
      <c r="EI2236" s="240"/>
      <c r="EJ2236" s="240"/>
      <c r="EK2236" s="240"/>
      <c r="EL2236" s="240"/>
      <c r="EM2236" s="240"/>
      <c r="EN2236" s="240"/>
      <c r="EO2236" s="240"/>
      <c r="EP2236" s="240"/>
      <c r="EQ2236" s="240"/>
      <c r="ER2236" s="240"/>
      <c r="ES2236" s="240"/>
      <c r="ET2236" s="240"/>
      <c r="EU2236" s="240"/>
      <c r="EV2236" s="240"/>
      <c r="EW2236" s="240"/>
      <c r="EX2236" s="240"/>
      <c r="EY2236" s="240"/>
      <c r="EZ2236" s="240"/>
      <c r="FA2236" s="240"/>
      <c r="FB2236" s="240"/>
      <c r="FC2236" s="240"/>
      <c r="FD2236" s="240"/>
      <c r="FE2236" s="240"/>
      <c r="FF2236" s="240"/>
      <c r="FG2236" s="240"/>
      <c r="FH2236" s="240"/>
      <c r="FI2236" s="240"/>
      <c r="FJ2236" s="240"/>
      <c r="FK2236" s="240"/>
      <c r="FL2236" s="240"/>
      <c r="FM2236" s="240"/>
      <c r="FN2236" s="240"/>
      <c r="FO2236" s="240"/>
      <c r="FP2236" s="240"/>
      <c r="FQ2236" s="240"/>
      <c r="FR2236" s="240"/>
      <c r="FS2236" s="240"/>
      <c r="FT2236" s="240"/>
      <c r="FU2236" s="240"/>
      <c r="FV2236" s="240"/>
    </row>
    <row r="2237" spans="1:178" s="250" customFormat="1">
      <c r="A2237" s="234"/>
      <c r="B2237" s="234"/>
      <c r="C2237" s="234"/>
      <c r="D2237" s="234"/>
      <c r="E2237" s="234"/>
      <c r="F2237" s="234"/>
      <c r="G2237" s="235"/>
      <c r="H2237" s="236"/>
      <c r="AJ2237" s="290"/>
      <c r="AK2237" s="240"/>
      <c r="AL2237" s="240"/>
      <c r="AM2237" s="240"/>
      <c r="AN2237" s="240"/>
      <c r="AO2237" s="240"/>
      <c r="AP2237" s="240"/>
      <c r="AQ2237" s="240"/>
      <c r="AR2237" s="240"/>
      <c r="AS2237" s="240"/>
      <c r="AT2237" s="240"/>
      <c r="AU2237" s="240"/>
      <c r="AV2237" s="240"/>
      <c r="AW2237" s="240"/>
      <c r="AX2237" s="240"/>
      <c r="AY2237" s="240"/>
      <c r="AZ2237" s="240"/>
      <c r="BA2237" s="240"/>
      <c r="BB2237" s="240"/>
      <c r="BC2237" s="240"/>
      <c r="BD2237" s="240"/>
      <c r="BE2237" s="240"/>
      <c r="BF2237" s="240"/>
      <c r="BG2237" s="240"/>
      <c r="BH2237" s="240"/>
      <c r="BI2237" s="240"/>
      <c r="BJ2237" s="240"/>
      <c r="BK2237" s="240"/>
      <c r="BL2237" s="240"/>
      <c r="BM2237" s="240"/>
      <c r="BN2237" s="240"/>
      <c r="BO2237" s="240"/>
      <c r="BP2237" s="240"/>
      <c r="BQ2237" s="240"/>
      <c r="BR2237" s="240"/>
      <c r="BS2237" s="240"/>
      <c r="BT2237" s="240"/>
      <c r="BU2237" s="240"/>
      <c r="BV2237" s="240"/>
      <c r="BW2237" s="240"/>
      <c r="BX2237" s="240"/>
      <c r="BY2237" s="240"/>
      <c r="BZ2237" s="240"/>
      <c r="CA2237" s="240"/>
      <c r="CB2237" s="240"/>
      <c r="CC2237" s="240"/>
      <c r="CD2237" s="240"/>
      <c r="CE2237" s="240"/>
      <c r="CF2237" s="240"/>
      <c r="CG2237" s="240"/>
      <c r="CH2237" s="240"/>
      <c r="CI2237" s="240"/>
      <c r="CJ2237" s="240"/>
      <c r="CK2237" s="240"/>
      <c r="CL2237" s="240"/>
      <c r="CM2237" s="240"/>
      <c r="CN2237" s="240"/>
      <c r="CO2237" s="240"/>
      <c r="CP2237" s="240"/>
      <c r="CQ2237" s="240"/>
      <c r="CR2237" s="240"/>
      <c r="CS2237" s="240"/>
      <c r="CT2237" s="240"/>
      <c r="CU2237" s="240"/>
      <c r="CV2237" s="240"/>
      <c r="CW2237" s="240"/>
      <c r="CX2237" s="240"/>
      <c r="CY2237" s="240"/>
      <c r="CZ2237" s="240"/>
      <c r="DA2237" s="240"/>
      <c r="DB2237" s="240"/>
      <c r="DC2237" s="240"/>
      <c r="DD2237" s="240"/>
      <c r="DE2237" s="240"/>
      <c r="DF2237" s="240"/>
      <c r="DG2237" s="240"/>
      <c r="DH2237" s="240"/>
      <c r="DI2237" s="240"/>
      <c r="DJ2237" s="240"/>
      <c r="DK2237" s="240"/>
      <c r="DL2237" s="240"/>
      <c r="DM2237" s="240"/>
      <c r="DN2237" s="240"/>
      <c r="DO2237" s="240"/>
      <c r="DP2237" s="240"/>
      <c r="DQ2237" s="240"/>
      <c r="DR2237" s="240"/>
      <c r="DS2237" s="240"/>
      <c r="DT2237" s="240"/>
      <c r="DU2237" s="240"/>
      <c r="DV2237" s="240"/>
      <c r="DW2237" s="240"/>
      <c r="DX2237" s="240"/>
      <c r="DY2237" s="240"/>
      <c r="DZ2237" s="240"/>
      <c r="EA2237" s="240"/>
      <c r="EB2237" s="240"/>
      <c r="EC2237" s="240"/>
      <c r="ED2237" s="240"/>
      <c r="EE2237" s="240"/>
      <c r="EF2237" s="240"/>
      <c r="EG2237" s="240"/>
      <c r="EH2237" s="240"/>
      <c r="EI2237" s="240"/>
      <c r="EJ2237" s="240"/>
      <c r="EK2237" s="240"/>
      <c r="EL2237" s="240"/>
      <c r="EM2237" s="240"/>
      <c r="EN2237" s="240"/>
      <c r="EO2237" s="240"/>
      <c r="EP2237" s="240"/>
      <c r="EQ2237" s="240"/>
      <c r="ER2237" s="240"/>
      <c r="ES2237" s="240"/>
      <c r="ET2237" s="240"/>
      <c r="EU2237" s="240"/>
      <c r="EV2237" s="240"/>
      <c r="EW2237" s="240"/>
      <c r="EX2237" s="240"/>
      <c r="EY2237" s="240"/>
      <c r="EZ2237" s="240"/>
      <c r="FA2237" s="240"/>
      <c r="FB2237" s="240"/>
      <c r="FC2237" s="240"/>
      <c r="FD2237" s="240"/>
      <c r="FE2237" s="240"/>
      <c r="FF2237" s="240"/>
      <c r="FG2237" s="240"/>
      <c r="FH2237" s="240"/>
      <c r="FI2237" s="240"/>
      <c r="FJ2237" s="240"/>
      <c r="FK2237" s="240"/>
      <c r="FL2237" s="240"/>
      <c r="FM2237" s="240"/>
      <c r="FN2237" s="240"/>
      <c r="FO2237" s="240"/>
      <c r="FP2237" s="240"/>
      <c r="FQ2237" s="240"/>
      <c r="FR2237" s="240"/>
      <c r="FS2237" s="240"/>
      <c r="FT2237" s="240"/>
      <c r="FU2237" s="240"/>
      <c r="FV2237" s="240"/>
    </row>
    <row r="2238" spans="1:178" s="250" customFormat="1">
      <c r="A2238" s="234"/>
      <c r="B2238" s="234"/>
      <c r="C2238" s="234"/>
      <c r="D2238" s="234"/>
      <c r="E2238" s="234"/>
      <c r="F2238" s="234"/>
      <c r="G2238" s="235"/>
      <c r="H2238" s="236"/>
      <c r="AJ2238" s="290"/>
      <c r="AK2238" s="240"/>
      <c r="AL2238" s="240"/>
      <c r="AM2238" s="240"/>
      <c r="AN2238" s="240"/>
      <c r="AO2238" s="240"/>
      <c r="AP2238" s="240"/>
      <c r="AQ2238" s="240"/>
      <c r="AR2238" s="240"/>
      <c r="AS2238" s="240"/>
      <c r="AT2238" s="240"/>
      <c r="AU2238" s="240"/>
      <c r="AV2238" s="240"/>
      <c r="AW2238" s="240"/>
      <c r="AX2238" s="240"/>
      <c r="AY2238" s="240"/>
      <c r="AZ2238" s="240"/>
      <c r="BA2238" s="240"/>
      <c r="BB2238" s="240"/>
      <c r="BC2238" s="240"/>
      <c r="BD2238" s="240"/>
      <c r="BE2238" s="240"/>
      <c r="BF2238" s="240"/>
      <c r="BG2238" s="240"/>
      <c r="BH2238" s="240"/>
      <c r="BI2238" s="240"/>
      <c r="BJ2238" s="240"/>
      <c r="BK2238" s="240"/>
      <c r="BL2238" s="240"/>
      <c r="BM2238" s="240"/>
      <c r="BN2238" s="240"/>
      <c r="BO2238" s="240"/>
      <c r="BP2238" s="240"/>
      <c r="BQ2238" s="240"/>
      <c r="BR2238" s="240"/>
      <c r="BS2238" s="240"/>
      <c r="BT2238" s="240"/>
      <c r="BU2238" s="240"/>
      <c r="BV2238" s="240"/>
      <c r="BW2238" s="240"/>
      <c r="BX2238" s="240"/>
      <c r="BY2238" s="240"/>
      <c r="BZ2238" s="240"/>
      <c r="CA2238" s="240"/>
      <c r="CB2238" s="240"/>
      <c r="CC2238" s="240"/>
      <c r="CD2238" s="240"/>
      <c r="CE2238" s="240"/>
      <c r="CF2238" s="240"/>
      <c r="CG2238" s="240"/>
      <c r="CH2238" s="240"/>
      <c r="CI2238" s="240"/>
      <c r="CJ2238" s="240"/>
      <c r="CK2238" s="240"/>
      <c r="CL2238" s="240"/>
      <c r="CM2238" s="240"/>
      <c r="CN2238" s="240"/>
      <c r="CO2238" s="240"/>
      <c r="CP2238" s="240"/>
      <c r="CQ2238" s="240"/>
      <c r="CR2238" s="240"/>
      <c r="CS2238" s="240"/>
      <c r="CT2238" s="240"/>
      <c r="CU2238" s="240"/>
      <c r="CV2238" s="240"/>
      <c r="CW2238" s="240"/>
      <c r="CX2238" s="240"/>
      <c r="CY2238" s="240"/>
      <c r="CZ2238" s="240"/>
      <c r="DA2238" s="240"/>
      <c r="DB2238" s="240"/>
      <c r="DC2238" s="240"/>
      <c r="DD2238" s="240"/>
      <c r="DE2238" s="240"/>
      <c r="DF2238" s="240"/>
      <c r="DG2238" s="240"/>
      <c r="DH2238" s="240"/>
      <c r="DI2238" s="240"/>
      <c r="DJ2238" s="240"/>
      <c r="DK2238" s="240"/>
      <c r="DL2238" s="240"/>
      <c r="DM2238" s="240"/>
      <c r="DN2238" s="240"/>
      <c r="DO2238" s="240"/>
      <c r="DP2238" s="240"/>
      <c r="DQ2238" s="240"/>
      <c r="DR2238" s="240"/>
      <c r="DS2238" s="240"/>
      <c r="DT2238" s="240"/>
      <c r="DU2238" s="240"/>
      <c r="DV2238" s="240"/>
      <c r="DW2238" s="240"/>
      <c r="DX2238" s="240"/>
      <c r="DY2238" s="240"/>
      <c r="DZ2238" s="240"/>
      <c r="EA2238" s="240"/>
      <c r="EB2238" s="240"/>
      <c r="EC2238" s="240"/>
      <c r="ED2238" s="240"/>
      <c r="EE2238" s="240"/>
      <c r="EF2238" s="240"/>
      <c r="EG2238" s="240"/>
      <c r="EH2238" s="240"/>
      <c r="EI2238" s="240"/>
      <c r="EJ2238" s="240"/>
      <c r="EK2238" s="240"/>
      <c r="EL2238" s="240"/>
      <c r="EM2238" s="240"/>
      <c r="EN2238" s="240"/>
      <c r="EO2238" s="240"/>
      <c r="EP2238" s="240"/>
      <c r="EQ2238" s="240"/>
      <c r="ER2238" s="240"/>
      <c r="ES2238" s="240"/>
      <c r="ET2238" s="240"/>
      <c r="EU2238" s="240"/>
      <c r="EV2238" s="240"/>
      <c r="EW2238" s="240"/>
      <c r="EX2238" s="240"/>
      <c r="EY2238" s="240"/>
      <c r="EZ2238" s="240"/>
      <c r="FA2238" s="240"/>
      <c r="FB2238" s="240"/>
      <c r="FC2238" s="240"/>
      <c r="FD2238" s="240"/>
      <c r="FE2238" s="240"/>
      <c r="FF2238" s="240"/>
      <c r="FG2238" s="240"/>
      <c r="FH2238" s="240"/>
      <c r="FI2238" s="240"/>
      <c r="FJ2238" s="240"/>
      <c r="FK2238" s="240"/>
      <c r="FL2238" s="240"/>
      <c r="FM2238" s="240"/>
      <c r="FN2238" s="240"/>
      <c r="FO2238" s="240"/>
      <c r="FP2238" s="240"/>
      <c r="FQ2238" s="240"/>
      <c r="FR2238" s="240"/>
      <c r="FS2238" s="240"/>
      <c r="FT2238" s="240"/>
      <c r="FU2238" s="240"/>
      <c r="FV2238" s="240"/>
    </row>
    <row r="2239" spans="1:178" s="250" customFormat="1">
      <c r="A2239" s="234"/>
      <c r="B2239" s="234"/>
      <c r="C2239" s="234"/>
      <c r="D2239" s="234"/>
      <c r="E2239" s="234"/>
      <c r="F2239" s="234"/>
      <c r="G2239" s="235"/>
      <c r="H2239" s="236"/>
      <c r="AJ2239" s="290"/>
      <c r="AK2239" s="240"/>
      <c r="AL2239" s="240"/>
      <c r="AM2239" s="240"/>
      <c r="AN2239" s="240"/>
      <c r="AO2239" s="240"/>
      <c r="AP2239" s="240"/>
      <c r="AQ2239" s="240"/>
      <c r="AR2239" s="240"/>
      <c r="AS2239" s="240"/>
      <c r="AT2239" s="240"/>
      <c r="AU2239" s="240"/>
      <c r="AV2239" s="240"/>
      <c r="AW2239" s="240"/>
      <c r="AX2239" s="240"/>
      <c r="AY2239" s="240"/>
      <c r="AZ2239" s="240"/>
      <c r="BA2239" s="240"/>
      <c r="BB2239" s="240"/>
      <c r="BC2239" s="240"/>
      <c r="BD2239" s="240"/>
      <c r="BE2239" s="240"/>
      <c r="BF2239" s="240"/>
      <c r="BG2239" s="240"/>
      <c r="BH2239" s="240"/>
      <c r="BI2239" s="240"/>
      <c r="BJ2239" s="240"/>
      <c r="BK2239" s="240"/>
      <c r="BL2239" s="240"/>
      <c r="BM2239" s="240"/>
      <c r="BN2239" s="240"/>
      <c r="BO2239" s="240"/>
      <c r="BP2239" s="240"/>
      <c r="BQ2239" s="240"/>
      <c r="BR2239" s="240"/>
      <c r="BS2239" s="240"/>
      <c r="BT2239" s="240"/>
      <c r="BU2239" s="240"/>
      <c r="BV2239" s="240"/>
      <c r="BW2239" s="240"/>
      <c r="BX2239" s="240"/>
      <c r="BY2239" s="240"/>
      <c r="BZ2239" s="240"/>
      <c r="CA2239" s="240"/>
      <c r="CB2239" s="240"/>
      <c r="CC2239" s="240"/>
      <c r="CD2239" s="240"/>
      <c r="CE2239" s="240"/>
      <c r="CF2239" s="240"/>
      <c r="CG2239" s="240"/>
      <c r="CH2239" s="240"/>
      <c r="CI2239" s="240"/>
      <c r="CJ2239" s="240"/>
      <c r="CK2239" s="240"/>
      <c r="CL2239" s="240"/>
      <c r="CM2239" s="240"/>
      <c r="CN2239" s="240"/>
      <c r="CO2239" s="240"/>
      <c r="CP2239" s="240"/>
      <c r="CQ2239" s="240"/>
      <c r="CR2239" s="240"/>
      <c r="CS2239" s="240"/>
      <c r="CT2239" s="240"/>
      <c r="CU2239" s="240"/>
      <c r="CV2239" s="240"/>
      <c r="CW2239" s="240"/>
      <c r="CX2239" s="240"/>
      <c r="CY2239" s="240"/>
      <c r="CZ2239" s="240"/>
      <c r="DA2239" s="240"/>
      <c r="DB2239" s="240"/>
      <c r="DC2239" s="240"/>
      <c r="DD2239" s="240"/>
      <c r="DE2239" s="240"/>
      <c r="DF2239" s="240"/>
      <c r="DG2239" s="240"/>
      <c r="DH2239" s="240"/>
      <c r="DI2239" s="240"/>
      <c r="DJ2239" s="240"/>
      <c r="DK2239" s="240"/>
      <c r="DL2239" s="240"/>
      <c r="DM2239" s="240"/>
      <c r="DN2239" s="240"/>
      <c r="DO2239" s="240"/>
      <c r="DP2239" s="240"/>
      <c r="DQ2239" s="240"/>
      <c r="DR2239" s="240"/>
      <c r="DS2239" s="240"/>
      <c r="DT2239" s="240"/>
      <c r="DU2239" s="240"/>
      <c r="DV2239" s="240"/>
      <c r="DW2239" s="240"/>
      <c r="DX2239" s="240"/>
      <c r="DY2239" s="240"/>
      <c r="DZ2239" s="240"/>
      <c r="EA2239" s="240"/>
      <c r="EB2239" s="240"/>
      <c r="EC2239" s="240"/>
      <c r="ED2239" s="240"/>
      <c r="EE2239" s="240"/>
      <c r="EF2239" s="240"/>
      <c r="EG2239" s="240"/>
      <c r="EH2239" s="240"/>
      <c r="EI2239" s="240"/>
      <c r="EJ2239" s="240"/>
      <c r="EK2239" s="240"/>
      <c r="EL2239" s="240"/>
      <c r="EM2239" s="240"/>
      <c r="EN2239" s="240"/>
      <c r="EO2239" s="240"/>
      <c r="EP2239" s="240"/>
      <c r="EQ2239" s="240"/>
      <c r="ER2239" s="240"/>
      <c r="ES2239" s="240"/>
      <c r="ET2239" s="240"/>
      <c r="EU2239" s="240"/>
      <c r="EV2239" s="240"/>
      <c r="EW2239" s="240"/>
      <c r="EX2239" s="240"/>
      <c r="EY2239" s="240"/>
      <c r="EZ2239" s="240"/>
      <c r="FA2239" s="240"/>
      <c r="FB2239" s="240"/>
      <c r="FC2239" s="240"/>
      <c r="FD2239" s="240"/>
      <c r="FE2239" s="240"/>
      <c r="FF2239" s="240"/>
      <c r="FG2239" s="240"/>
      <c r="FH2239" s="240"/>
      <c r="FI2239" s="240"/>
      <c r="FJ2239" s="240"/>
      <c r="FK2239" s="240"/>
      <c r="FL2239" s="240"/>
      <c r="FM2239" s="240"/>
      <c r="FN2239" s="240"/>
      <c r="FO2239" s="240"/>
      <c r="FP2239" s="240"/>
      <c r="FQ2239" s="240"/>
      <c r="FR2239" s="240"/>
      <c r="FS2239" s="240"/>
      <c r="FT2239" s="240"/>
      <c r="FU2239" s="240"/>
      <c r="FV2239" s="240"/>
    </row>
    <row r="2240" spans="1:178" s="250" customFormat="1">
      <c r="A2240" s="234"/>
      <c r="B2240" s="234"/>
      <c r="C2240" s="234"/>
      <c r="D2240" s="234"/>
      <c r="E2240" s="234"/>
      <c r="F2240" s="234"/>
      <c r="G2240" s="235"/>
      <c r="H2240" s="236"/>
      <c r="AJ2240" s="290"/>
      <c r="AK2240" s="240"/>
      <c r="AL2240" s="240"/>
      <c r="AM2240" s="240"/>
      <c r="AN2240" s="240"/>
      <c r="AO2240" s="240"/>
      <c r="AP2240" s="240"/>
      <c r="AQ2240" s="240"/>
      <c r="AR2240" s="240"/>
      <c r="AS2240" s="240"/>
      <c r="AT2240" s="240"/>
      <c r="AU2240" s="240"/>
      <c r="AV2240" s="240"/>
      <c r="AW2240" s="240"/>
      <c r="AX2240" s="240"/>
      <c r="AY2240" s="240"/>
      <c r="AZ2240" s="240"/>
      <c r="BA2240" s="240"/>
      <c r="BB2240" s="240"/>
      <c r="BC2240" s="240"/>
      <c r="BD2240" s="240"/>
      <c r="BE2240" s="240"/>
      <c r="BF2240" s="240"/>
      <c r="BG2240" s="240"/>
      <c r="BH2240" s="240"/>
      <c r="BI2240" s="240"/>
      <c r="BJ2240" s="240"/>
      <c r="BK2240" s="240"/>
      <c r="BL2240" s="240"/>
      <c r="BM2240" s="240"/>
      <c r="BN2240" s="240"/>
      <c r="BO2240" s="240"/>
      <c r="BP2240" s="240"/>
      <c r="BQ2240" s="240"/>
      <c r="BR2240" s="240"/>
      <c r="BS2240" s="240"/>
      <c r="BT2240" s="240"/>
      <c r="BU2240" s="240"/>
      <c r="BV2240" s="240"/>
      <c r="BW2240" s="240"/>
      <c r="BX2240" s="240"/>
      <c r="BY2240" s="240"/>
      <c r="BZ2240" s="240"/>
      <c r="CA2240" s="240"/>
      <c r="CB2240" s="240"/>
      <c r="CC2240" s="240"/>
      <c r="CD2240" s="240"/>
      <c r="CE2240" s="240"/>
      <c r="CF2240" s="240"/>
      <c r="CG2240" s="240"/>
      <c r="CH2240" s="240"/>
      <c r="CI2240" s="240"/>
      <c r="CJ2240" s="240"/>
      <c r="CK2240" s="240"/>
      <c r="CL2240" s="240"/>
      <c r="CM2240" s="240"/>
      <c r="CN2240" s="240"/>
      <c r="CO2240" s="240"/>
      <c r="CP2240" s="240"/>
      <c r="CQ2240" s="240"/>
      <c r="CR2240" s="240"/>
      <c r="CS2240" s="240"/>
      <c r="CT2240" s="240"/>
      <c r="CU2240" s="240"/>
      <c r="CV2240" s="240"/>
      <c r="CW2240" s="240"/>
      <c r="CX2240" s="240"/>
      <c r="CY2240" s="240"/>
      <c r="CZ2240" s="240"/>
      <c r="DA2240" s="240"/>
      <c r="DB2240" s="240"/>
      <c r="DC2240" s="240"/>
      <c r="DD2240" s="240"/>
      <c r="DE2240" s="240"/>
      <c r="DF2240" s="240"/>
      <c r="DG2240" s="240"/>
      <c r="DH2240" s="240"/>
      <c r="DI2240" s="240"/>
      <c r="DJ2240" s="240"/>
      <c r="DK2240" s="240"/>
      <c r="DL2240" s="240"/>
      <c r="DM2240" s="240"/>
      <c r="DN2240" s="240"/>
      <c r="DO2240" s="240"/>
      <c r="DP2240" s="240"/>
      <c r="DQ2240" s="240"/>
      <c r="DR2240" s="240"/>
      <c r="DS2240" s="240"/>
      <c r="DT2240" s="240"/>
      <c r="DU2240" s="240"/>
      <c r="DV2240" s="240"/>
      <c r="DW2240" s="240"/>
      <c r="DX2240" s="240"/>
      <c r="DY2240" s="240"/>
      <c r="DZ2240" s="240"/>
      <c r="EA2240" s="240"/>
      <c r="EB2240" s="240"/>
      <c r="EC2240" s="240"/>
      <c r="ED2240" s="240"/>
      <c r="EE2240" s="240"/>
      <c r="EF2240" s="240"/>
      <c r="EG2240" s="240"/>
      <c r="EH2240" s="240"/>
      <c r="EI2240" s="240"/>
      <c r="EJ2240" s="240"/>
      <c r="EK2240" s="240"/>
      <c r="EL2240" s="240"/>
      <c r="EM2240" s="240"/>
      <c r="EN2240" s="240"/>
      <c r="EO2240" s="240"/>
      <c r="EP2240" s="240"/>
      <c r="EQ2240" s="240"/>
      <c r="ER2240" s="240"/>
      <c r="ES2240" s="240"/>
      <c r="ET2240" s="240"/>
      <c r="EU2240" s="240"/>
      <c r="EV2240" s="240"/>
      <c r="EW2240" s="240"/>
      <c r="EX2240" s="240"/>
      <c r="EY2240" s="240"/>
      <c r="EZ2240" s="240"/>
      <c r="FA2240" s="240"/>
      <c r="FB2240" s="240"/>
      <c r="FC2240" s="240"/>
      <c r="FD2240" s="240"/>
      <c r="FE2240" s="240"/>
      <c r="FF2240" s="240"/>
      <c r="FG2240" s="240"/>
      <c r="FH2240" s="240"/>
      <c r="FI2240" s="240"/>
      <c r="FJ2240" s="240"/>
      <c r="FK2240" s="240"/>
      <c r="FL2240" s="240"/>
      <c r="FM2240" s="240"/>
      <c r="FN2240" s="240"/>
      <c r="FO2240" s="240"/>
      <c r="FP2240" s="240"/>
      <c r="FQ2240" s="240"/>
      <c r="FR2240" s="240"/>
      <c r="FS2240" s="240"/>
      <c r="FT2240" s="240"/>
      <c r="FU2240" s="240"/>
      <c r="FV2240" s="240"/>
    </row>
    <row r="2241" spans="1:178" s="250" customFormat="1">
      <c r="A2241" s="234"/>
      <c r="B2241" s="234"/>
      <c r="C2241" s="234"/>
      <c r="D2241" s="234"/>
      <c r="E2241" s="234"/>
      <c r="F2241" s="234"/>
      <c r="G2241" s="235"/>
      <c r="H2241" s="236"/>
      <c r="AJ2241" s="290"/>
      <c r="AK2241" s="240"/>
      <c r="AL2241" s="240"/>
      <c r="AM2241" s="240"/>
      <c r="AN2241" s="240"/>
      <c r="AO2241" s="240"/>
      <c r="AP2241" s="240"/>
      <c r="AQ2241" s="240"/>
      <c r="AR2241" s="240"/>
      <c r="AS2241" s="240"/>
      <c r="AT2241" s="240"/>
      <c r="AU2241" s="240"/>
      <c r="AV2241" s="240"/>
      <c r="AW2241" s="240"/>
      <c r="AX2241" s="240"/>
      <c r="AY2241" s="240"/>
      <c r="AZ2241" s="240"/>
      <c r="BA2241" s="240"/>
      <c r="BB2241" s="240"/>
      <c r="BC2241" s="240"/>
      <c r="BD2241" s="240"/>
      <c r="BE2241" s="240"/>
      <c r="BF2241" s="240"/>
      <c r="BG2241" s="240"/>
      <c r="BH2241" s="240"/>
      <c r="BI2241" s="240"/>
      <c r="BJ2241" s="240"/>
      <c r="BK2241" s="240"/>
      <c r="BL2241" s="240"/>
      <c r="BM2241" s="240"/>
      <c r="BN2241" s="240"/>
      <c r="BO2241" s="240"/>
      <c r="BP2241" s="240"/>
      <c r="BQ2241" s="240"/>
      <c r="BR2241" s="240"/>
      <c r="BS2241" s="240"/>
      <c r="BT2241" s="240"/>
      <c r="BU2241" s="240"/>
      <c r="BV2241" s="240"/>
      <c r="BW2241" s="240"/>
      <c r="BX2241" s="240"/>
      <c r="BY2241" s="240"/>
      <c r="BZ2241" s="240"/>
      <c r="CA2241" s="240"/>
      <c r="CB2241" s="240"/>
      <c r="CC2241" s="240"/>
      <c r="CD2241" s="240"/>
      <c r="CE2241" s="240"/>
      <c r="CF2241" s="240"/>
      <c r="CG2241" s="240"/>
      <c r="CH2241" s="240"/>
      <c r="CI2241" s="240"/>
      <c r="CJ2241" s="240"/>
      <c r="CK2241" s="240"/>
      <c r="CL2241" s="240"/>
      <c r="CM2241" s="240"/>
      <c r="CN2241" s="240"/>
      <c r="CO2241" s="240"/>
      <c r="CP2241" s="240"/>
      <c r="CQ2241" s="240"/>
      <c r="CR2241" s="240"/>
      <c r="CS2241" s="240"/>
      <c r="CT2241" s="240"/>
      <c r="CU2241" s="240"/>
      <c r="CV2241" s="240"/>
      <c r="CW2241" s="240"/>
      <c r="CX2241" s="240"/>
      <c r="CY2241" s="240"/>
      <c r="CZ2241" s="240"/>
      <c r="DA2241" s="240"/>
      <c r="DB2241" s="240"/>
      <c r="DC2241" s="240"/>
      <c r="DD2241" s="240"/>
      <c r="DE2241" s="240"/>
      <c r="DF2241" s="240"/>
      <c r="DG2241" s="240"/>
      <c r="DH2241" s="240"/>
      <c r="DI2241" s="240"/>
      <c r="DJ2241" s="240"/>
      <c r="DK2241" s="240"/>
      <c r="DL2241" s="240"/>
      <c r="DM2241" s="240"/>
      <c r="DN2241" s="240"/>
      <c r="DO2241" s="240"/>
      <c r="DP2241" s="240"/>
      <c r="DQ2241" s="240"/>
      <c r="DR2241" s="240"/>
      <c r="DS2241" s="240"/>
      <c r="DT2241" s="240"/>
      <c r="DU2241" s="240"/>
      <c r="DV2241" s="240"/>
      <c r="DW2241" s="240"/>
      <c r="DX2241" s="240"/>
      <c r="DY2241" s="240"/>
      <c r="DZ2241" s="240"/>
      <c r="EA2241" s="240"/>
      <c r="EB2241" s="240"/>
      <c r="EC2241" s="240"/>
      <c r="ED2241" s="240"/>
      <c r="EE2241" s="240"/>
      <c r="EF2241" s="240"/>
      <c r="EG2241" s="240"/>
      <c r="EH2241" s="240"/>
      <c r="EI2241" s="240"/>
      <c r="EJ2241" s="240"/>
      <c r="EK2241" s="240"/>
      <c r="EL2241" s="240"/>
      <c r="EM2241" s="240"/>
      <c r="EN2241" s="240"/>
      <c r="EO2241" s="240"/>
      <c r="EP2241" s="240"/>
      <c r="EQ2241" s="240"/>
      <c r="ER2241" s="240"/>
      <c r="ES2241" s="240"/>
      <c r="ET2241" s="240"/>
      <c r="EU2241" s="240"/>
      <c r="EV2241" s="240"/>
      <c r="EW2241" s="240"/>
      <c r="EX2241" s="240"/>
      <c r="EY2241" s="240"/>
      <c r="EZ2241" s="240"/>
      <c r="FA2241" s="240"/>
      <c r="FB2241" s="240"/>
      <c r="FC2241" s="240"/>
      <c r="FD2241" s="240"/>
      <c r="FE2241" s="240"/>
      <c r="FF2241" s="240"/>
      <c r="FG2241" s="240"/>
      <c r="FH2241" s="240"/>
      <c r="FI2241" s="240"/>
      <c r="FJ2241" s="240"/>
      <c r="FK2241" s="240"/>
      <c r="FL2241" s="240"/>
      <c r="FM2241" s="240"/>
      <c r="FN2241" s="240"/>
      <c r="FO2241" s="240"/>
      <c r="FP2241" s="240"/>
      <c r="FQ2241" s="240"/>
      <c r="FR2241" s="240"/>
      <c r="FS2241" s="240"/>
      <c r="FT2241" s="240"/>
      <c r="FU2241" s="240"/>
      <c r="FV2241" s="240"/>
    </row>
    <row r="2242" spans="1:178" s="250" customFormat="1">
      <c r="A2242" s="234"/>
      <c r="B2242" s="234"/>
      <c r="C2242" s="234"/>
      <c r="D2242" s="234"/>
      <c r="E2242" s="234"/>
      <c r="F2242" s="234"/>
      <c r="G2242" s="235"/>
      <c r="H2242" s="236"/>
      <c r="AJ2242" s="290"/>
      <c r="AK2242" s="240"/>
      <c r="AL2242" s="240"/>
      <c r="AM2242" s="240"/>
      <c r="AN2242" s="240"/>
      <c r="AO2242" s="240"/>
      <c r="AP2242" s="240"/>
      <c r="AQ2242" s="240"/>
      <c r="AR2242" s="240"/>
      <c r="AS2242" s="240"/>
      <c r="AT2242" s="240"/>
      <c r="AU2242" s="240"/>
      <c r="AV2242" s="240"/>
      <c r="AW2242" s="240"/>
      <c r="AX2242" s="240"/>
      <c r="AY2242" s="240"/>
      <c r="AZ2242" s="240"/>
      <c r="BA2242" s="240"/>
      <c r="BB2242" s="240"/>
      <c r="BC2242" s="240"/>
      <c r="BD2242" s="240"/>
      <c r="BE2242" s="240"/>
      <c r="BF2242" s="240"/>
      <c r="BG2242" s="240"/>
      <c r="BH2242" s="240"/>
      <c r="BI2242" s="240"/>
      <c r="BJ2242" s="240"/>
      <c r="BK2242" s="240"/>
      <c r="BL2242" s="240"/>
      <c r="BM2242" s="240"/>
      <c r="BN2242" s="240"/>
      <c r="BO2242" s="240"/>
      <c r="BP2242" s="240"/>
      <c r="BQ2242" s="240"/>
      <c r="BR2242" s="240"/>
      <c r="BS2242" s="240"/>
      <c r="BT2242" s="240"/>
      <c r="BU2242" s="240"/>
      <c r="BV2242" s="240"/>
      <c r="BW2242" s="240"/>
      <c r="BX2242" s="240"/>
      <c r="BY2242" s="240"/>
      <c r="BZ2242" s="240"/>
      <c r="CA2242" s="240"/>
      <c r="CB2242" s="240"/>
      <c r="CC2242" s="240"/>
      <c r="CD2242" s="240"/>
      <c r="CE2242" s="240"/>
      <c r="CF2242" s="240"/>
      <c r="CG2242" s="240"/>
      <c r="CH2242" s="240"/>
      <c r="CI2242" s="240"/>
      <c r="CJ2242" s="240"/>
      <c r="CK2242" s="240"/>
      <c r="CL2242" s="240"/>
      <c r="CM2242" s="240"/>
      <c r="CN2242" s="240"/>
      <c r="CO2242" s="240"/>
      <c r="CP2242" s="240"/>
      <c r="CQ2242" s="240"/>
      <c r="CR2242" s="240"/>
      <c r="CS2242" s="240"/>
      <c r="CT2242" s="240"/>
      <c r="CU2242" s="240"/>
      <c r="CV2242" s="240"/>
      <c r="CW2242" s="240"/>
      <c r="CX2242" s="240"/>
      <c r="CY2242" s="240"/>
      <c r="CZ2242" s="240"/>
      <c r="DA2242" s="240"/>
      <c r="DB2242" s="240"/>
      <c r="DC2242" s="240"/>
      <c r="DD2242" s="240"/>
      <c r="DE2242" s="240"/>
      <c r="DF2242" s="240"/>
      <c r="DG2242" s="240"/>
      <c r="DH2242" s="240"/>
      <c r="DI2242" s="240"/>
      <c r="DJ2242" s="240"/>
      <c r="DK2242" s="240"/>
      <c r="DL2242" s="240"/>
      <c r="DM2242" s="240"/>
      <c r="DN2242" s="240"/>
      <c r="DO2242" s="240"/>
      <c r="DP2242" s="240"/>
      <c r="DQ2242" s="240"/>
      <c r="DR2242" s="240"/>
      <c r="DS2242" s="240"/>
      <c r="DT2242" s="240"/>
      <c r="DU2242" s="240"/>
      <c r="DV2242" s="240"/>
      <c r="DW2242" s="240"/>
      <c r="DX2242" s="240"/>
      <c r="DY2242" s="240"/>
      <c r="DZ2242" s="240"/>
      <c r="EA2242" s="240"/>
      <c r="EB2242" s="240"/>
      <c r="EC2242" s="240"/>
      <c r="ED2242" s="240"/>
      <c r="EE2242" s="240"/>
      <c r="EF2242" s="240"/>
      <c r="EG2242" s="240"/>
      <c r="EH2242" s="240"/>
      <c r="EI2242" s="240"/>
      <c r="EJ2242" s="240"/>
      <c r="EK2242" s="240"/>
      <c r="EL2242" s="240"/>
      <c r="EM2242" s="240"/>
      <c r="EN2242" s="240"/>
      <c r="EO2242" s="240"/>
      <c r="EP2242" s="240"/>
      <c r="EQ2242" s="240"/>
      <c r="ER2242" s="240"/>
      <c r="ES2242" s="240"/>
      <c r="ET2242" s="240"/>
      <c r="EU2242" s="240"/>
      <c r="EV2242" s="240"/>
      <c r="EW2242" s="240"/>
      <c r="EX2242" s="240"/>
      <c r="EY2242" s="240"/>
      <c r="EZ2242" s="240"/>
      <c r="FA2242" s="240"/>
      <c r="FB2242" s="240"/>
      <c r="FC2242" s="240"/>
      <c r="FD2242" s="240"/>
      <c r="FE2242" s="240"/>
      <c r="FF2242" s="240"/>
      <c r="FG2242" s="240"/>
      <c r="FH2242" s="240"/>
      <c r="FI2242" s="240"/>
      <c r="FJ2242" s="240"/>
      <c r="FK2242" s="240"/>
      <c r="FL2242" s="240"/>
      <c r="FM2242" s="240"/>
      <c r="FN2242" s="240"/>
      <c r="FO2242" s="240"/>
      <c r="FP2242" s="240"/>
      <c r="FQ2242" s="240"/>
      <c r="FR2242" s="240"/>
      <c r="FS2242" s="240"/>
      <c r="FT2242" s="240"/>
      <c r="FU2242" s="240"/>
      <c r="FV2242" s="240"/>
    </row>
    <row r="2243" spans="1:178" s="250" customFormat="1">
      <c r="A2243" s="234"/>
      <c r="B2243" s="234"/>
      <c r="C2243" s="234"/>
      <c r="D2243" s="234"/>
      <c r="E2243" s="234"/>
      <c r="F2243" s="234"/>
      <c r="G2243" s="235"/>
      <c r="H2243" s="236"/>
      <c r="AJ2243" s="290"/>
      <c r="AK2243" s="240"/>
      <c r="AL2243" s="240"/>
      <c r="AM2243" s="240"/>
      <c r="AN2243" s="240"/>
      <c r="AO2243" s="240"/>
      <c r="AP2243" s="240"/>
      <c r="AQ2243" s="240"/>
      <c r="AR2243" s="240"/>
      <c r="AS2243" s="240"/>
      <c r="AT2243" s="240"/>
      <c r="AU2243" s="240"/>
      <c r="AV2243" s="240"/>
      <c r="AW2243" s="240"/>
      <c r="AX2243" s="240"/>
      <c r="AY2243" s="240"/>
      <c r="AZ2243" s="240"/>
      <c r="BA2243" s="240"/>
      <c r="BB2243" s="240"/>
      <c r="BC2243" s="240"/>
      <c r="BD2243" s="240"/>
      <c r="BE2243" s="240"/>
      <c r="BF2243" s="240"/>
      <c r="BG2243" s="240"/>
      <c r="BH2243" s="240"/>
      <c r="BI2243" s="240"/>
      <c r="BJ2243" s="240"/>
      <c r="BK2243" s="240"/>
      <c r="BL2243" s="240"/>
      <c r="BM2243" s="240"/>
      <c r="BN2243" s="240"/>
      <c r="BO2243" s="240"/>
      <c r="BP2243" s="240"/>
      <c r="BQ2243" s="240"/>
      <c r="BR2243" s="240"/>
      <c r="BS2243" s="240"/>
      <c r="BT2243" s="240"/>
      <c r="BU2243" s="240"/>
      <c r="BV2243" s="240"/>
      <c r="BW2243" s="240"/>
      <c r="BX2243" s="240"/>
      <c r="BY2243" s="240"/>
      <c r="BZ2243" s="240"/>
      <c r="CA2243" s="240"/>
      <c r="CB2243" s="240"/>
      <c r="CC2243" s="240"/>
      <c r="CD2243" s="240"/>
      <c r="CE2243" s="240"/>
      <c r="CF2243" s="240"/>
      <c r="CG2243" s="240"/>
      <c r="CH2243" s="240"/>
      <c r="CI2243" s="240"/>
      <c r="CJ2243" s="240"/>
      <c r="CK2243" s="240"/>
      <c r="CL2243" s="240"/>
      <c r="CM2243" s="240"/>
      <c r="CN2243" s="240"/>
      <c r="CO2243" s="240"/>
      <c r="CP2243" s="240"/>
      <c r="CQ2243" s="240"/>
      <c r="CR2243" s="240"/>
      <c r="CS2243" s="240"/>
      <c r="CT2243" s="240"/>
      <c r="CU2243" s="240"/>
      <c r="CV2243" s="240"/>
      <c r="CW2243" s="240"/>
      <c r="CX2243" s="240"/>
      <c r="CY2243" s="240"/>
      <c r="CZ2243" s="240"/>
      <c r="DA2243" s="240"/>
      <c r="DB2243" s="240"/>
      <c r="DC2243" s="240"/>
      <c r="DD2243" s="240"/>
      <c r="DE2243" s="240"/>
      <c r="DF2243" s="240"/>
      <c r="DG2243" s="240"/>
      <c r="DH2243" s="240"/>
      <c r="DI2243" s="240"/>
      <c r="DJ2243" s="240"/>
      <c r="DK2243" s="240"/>
      <c r="DL2243" s="240"/>
      <c r="DM2243" s="240"/>
      <c r="DN2243" s="240"/>
      <c r="DO2243" s="240"/>
      <c r="DP2243" s="240"/>
      <c r="DQ2243" s="240"/>
      <c r="DR2243" s="240"/>
      <c r="DS2243" s="240"/>
      <c r="DT2243" s="240"/>
      <c r="DU2243" s="240"/>
      <c r="DV2243" s="240"/>
      <c r="DW2243" s="240"/>
      <c r="DX2243" s="240"/>
      <c r="DY2243" s="240"/>
      <c r="DZ2243" s="240"/>
      <c r="EA2243" s="240"/>
      <c r="EB2243" s="240"/>
      <c r="EC2243" s="240"/>
      <c r="ED2243" s="240"/>
      <c r="EE2243" s="240"/>
      <c r="EF2243" s="240"/>
      <c r="EG2243" s="240"/>
      <c r="EH2243" s="240"/>
      <c r="EI2243" s="240"/>
      <c r="EJ2243" s="240"/>
      <c r="EK2243" s="240"/>
      <c r="EL2243" s="240"/>
      <c r="EM2243" s="240"/>
      <c r="EN2243" s="240"/>
      <c r="EO2243" s="240"/>
      <c r="EP2243" s="240"/>
      <c r="EQ2243" s="240"/>
      <c r="ER2243" s="240"/>
      <c r="ES2243" s="240"/>
      <c r="ET2243" s="240"/>
      <c r="EU2243" s="240"/>
      <c r="EV2243" s="240"/>
      <c r="EW2243" s="240"/>
      <c r="EX2243" s="240"/>
      <c r="EY2243" s="240"/>
      <c r="EZ2243" s="240"/>
      <c r="FA2243" s="240"/>
      <c r="FB2243" s="240"/>
      <c r="FC2243" s="240"/>
      <c r="FD2243" s="240"/>
      <c r="FE2243" s="240"/>
      <c r="FF2243" s="240"/>
      <c r="FG2243" s="240"/>
      <c r="FH2243" s="240"/>
      <c r="FI2243" s="240"/>
      <c r="FJ2243" s="240"/>
      <c r="FK2243" s="240"/>
      <c r="FL2243" s="240"/>
      <c r="FM2243" s="240"/>
      <c r="FN2243" s="240"/>
      <c r="FO2243" s="240"/>
      <c r="FP2243" s="240"/>
      <c r="FQ2243" s="240"/>
      <c r="FR2243" s="240"/>
      <c r="FS2243" s="240"/>
      <c r="FT2243" s="240"/>
      <c r="FU2243" s="240"/>
      <c r="FV2243" s="240"/>
    </row>
    <row r="2244" spans="1:178" s="250" customFormat="1">
      <c r="A2244" s="234"/>
      <c r="B2244" s="234"/>
      <c r="C2244" s="234"/>
      <c r="D2244" s="234"/>
      <c r="E2244" s="234"/>
      <c r="F2244" s="234"/>
      <c r="G2244" s="235"/>
      <c r="H2244" s="236"/>
      <c r="AJ2244" s="290"/>
      <c r="AK2244" s="240"/>
      <c r="AL2244" s="240"/>
      <c r="AM2244" s="240"/>
      <c r="AN2244" s="240"/>
      <c r="AO2244" s="240"/>
      <c r="AP2244" s="240"/>
      <c r="AQ2244" s="240"/>
      <c r="AR2244" s="240"/>
      <c r="AS2244" s="240"/>
      <c r="AT2244" s="240"/>
      <c r="AU2244" s="240"/>
      <c r="AV2244" s="240"/>
      <c r="AW2244" s="240"/>
      <c r="AX2244" s="240"/>
      <c r="AY2244" s="240"/>
      <c r="AZ2244" s="240"/>
      <c r="BA2244" s="240"/>
      <c r="BB2244" s="240"/>
      <c r="BC2244" s="240"/>
      <c r="BD2244" s="240"/>
      <c r="BE2244" s="240"/>
      <c r="BF2244" s="240"/>
      <c r="BG2244" s="240"/>
      <c r="BH2244" s="240"/>
      <c r="BI2244" s="240"/>
      <c r="BJ2244" s="240"/>
      <c r="BK2244" s="240"/>
      <c r="BL2244" s="240"/>
      <c r="BM2244" s="240"/>
      <c r="BN2244" s="240"/>
      <c r="BO2244" s="240"/>
      <c r="BP2244" s="240"/>
      <c r="BQ2244" s="240"/>
      <c r="BR2244" s="240"/>
      <c r="BS2244" s="240"/>
      <c r="BT2244" s="240"/>
      <c r="BU2244" s="240"/>
      <c r="BV2244" s="240"/>
      <c r="BW2244" s="240"/>
      <c r="BX2244" s="240"/>
      <c r="BY2244" s="240"/>
      <c r="BZ2244" s="240"/>
      <c r="CA2244" s="240"/>
      <c r="CB2244" s="240"/>
      <c r="CC2244" s="240"/>
      <c r="CD2244" s="240"/>
      <c r="CE2244" s="240"/>
      <c r="CF2244" s="240"/>
      <c r="CG2244" s="240"/>
      <c r="CH2244" s="240"/>
      <c r="CI2244" s="240"/>
      <c r="CJ2244" s="240"/>
      <c r="CK2244" s="240"/>
      <c r="CL2244" s="240"/>
      <c r="CM2244" s="240"/>
      <c r="CN2244" s="240"/>
      <c r="CO2244" s="240"/>
      <c r="CP2244" s="240"/>
      <c r="CQ2244" s="240"/>
      <c r="CR2244" s="240"/>
      <c r="CS2244" s="240"/>
      <c r="CT2244" s="240"/>
      <c r="CU2244" s="240"/>
      <c r="CV2244" s="240"/>
      <c r="CW2244" s="240"/>
      <c r="CX2244" s="240"/>
      <c r="CY2244" s="240"/>
      <c r="CZ2244" s="240"/>
      <c r="DA2244" s="240"/>
      <c r="DB2244" s="240"/>
      <c r="DC2244" s="240"/>
      <c r="DD2244" s="240"/>
      <c r="DE2244" s="240"/>
      <c r="DF2244" s="240"/>
      <c r="DG2244" s="240"/>
      <c r="DH2244" s="240"/>
      <c r="DI2244" s="240"/>
      <c r="DJ2244" s="240"/>
      <c r="DK2244" s="240"/>
      <c r="DL2244" s="240"/>
      <c r="DM2244" s="240"/>
      <c r="DN2244" s="240"/>
      <c r="DO2244" s="240"/>
      <c r="DP2244" s="240"/>
      <c r="DQ2244" s="240"/>
      <c r="DR2244" s="240"/>
      <c r="DS2244" s="240"/>
      <c r="DT2244" s="240"/>
      <c r="DU2244" s="240"/>
      <c r="DV2244" s="240"/>
      <c r="DW2244" s="240"/>
      <c r="DX2244" s="240"/>
      <c r="DY2244" s="240"/>
      <c r="DZ2244" s="240"/>
      <c r="EA2244" s="240"/>
      <c r="EB2244" s="240"/>
      <c r="EC2244" s="240"/>
      <c r="ED2244" s="240"/>
      <c r="EE2244" s="240"/>
      <c r="EF2244" s="240"/>
      <c r="EG2244" s="240"/>
      <c r="EH2244" s="240"/>
      <c r="EI2244" s="240"/>
      <c r="EJ2244" s="240"/>
      <c r="EK2244" s="240"/>
      <c r="EL2244" s="240"/>
      <c r="EM2244" s="240"/>
      <c r="EN2244" s="240"/>
      <c r="EO2244" s="240"/>
      <c r="EP2244" s="240"/>
      <c r="EQ2244" s="240"/>
      <c r="ER2244" s="240"/>
      <c r="ES2244" s="240"/>
      <c r="ET2244" s="240"/>
      <c r="EU2244" s="240"/>
      <c r="EV2244" s="240"/>
      <c r="EW2244" s="240"/>
      <c r="EX2244" s="240"/>
      <c r="EY2244" s="240"/>
      <c r="EZ2244" s="240"/>
      <c r="FA2244" s="240"/>
      <c r="FB2244" s="240"/>
      <c r="FC2244" s="240"/>
      <c r="FD2244" s="240"/>
      <c r="FE2244" s="240"/>
      <c r="FF2244" s="240"/>
      <c r="FG2244" s="240"/>
      <c r="FH2244" s="240"/>
      <c r="FI2244" s="240"/>
      <c r="FJ2244" s="240"/>
      <c r="FK2244" s="240"/>
      <c r="FL2244" s="240"/>
      <c r="FM2244" s="240"/>
      <c r="FN2244" s="240"/>
      <c r="FO2244" s="240"/>
      <c r="FP2244" s="240"/>
      <c r="FQ2244" s="240"/>
      <c r="FR2244" s="240"/>
      <c r="FS2244" s="240"/>
      <c r="FT2244" s="240"/>
      <c r="FU2244" s="240"/>
      <c r="FV2244" s="240"/>
    </row>
    <row r="2245" spans="1:178" s="250" customFormat="1">
      <c r="A2245" s="234"/>
      <c r="B2245" s="234"/>
      <c r="C2245" s="234"/>
      <c r="D2245" s="234"/>
      <c r="E2245" s="234"/>
      <c r="F2245" s="234"/>
      <c r="G2245" s="235"/>
      <c r="H2245" s="236"/>
      <c r="AJ2245" s="290"/>
      <c r="AK2245" s="240"/>
      <c r="AL2245" s="240"/>
      <c r="AM2245" s="240"/>
      <c r="AN2245" s="240"/>
      <c r="AO2245" s="240"/>
      <c r="AP2245" s="240"/>
      <c r="AQ2245" s="240"/>
      <c r="AR2245" s="240"/>
      <c r="AS2245" s="240"/>
      <c r="AT2245" s="240"/>
      <c r="AU2245" s="240"/>
      <c r="AV2245" s="240"/>
      <c r="AW2245" s="240"/>
      <c r="AX2245" s="240"/>
      <c r="AY2245" s="240"/>
      <c r="AZ2245" s="240"/>
      <c r="BA2245" s="240"/>
      <c r="BB2245" s="240"/>
      <c r="BC2245" s="240"/>
      <c r="BD2245" s="240"/>
      <c r="BE2245" s="240"/>
      <c r="BF2245" s="240"/>
      <c r="BG2245" s="240"/>
      <c r="BH2245" s="240"/>
      <c r="BI2245" s="240"/>
      <c r="BJ2245" s="240"/>
      <c r="BK2245" s="240"/>
      <c r="BL2245" s="240"/>
      <c r="BM2245" s="240"/>
      <c r="BN2245" s="240"/>
      <c r="BO2245" s="240"/>
      <c r="BP2245" s="240"/>
      <c r="BQ2245" s="240"/>
      <c r="BR2245" s="240"/>
      <c r="BS2245" s="240"/>
      <c r="BT2245" s="240"/>
      <c r="BU2245" s="240"/>
      <c r="BV2245" s="240"/>
      <c r="BW2245" s="240"/>
      <c r="BX2245" s="240"/>
      <c r="BY2245" s="240"/>
      <c r="BZ2245" s="240"/>
      <c r="CA2245" s="240"/>
      <c r="CB2245" s="240"/>
      <c r="CC2245" s="240"/>
      <c r="CD2245" s="240"/>
      <c r="CE2245" s="240"/>
      <c r="CF2245" s="240"/>
      <c r="CG2245" s="240"/>
      <c r="CH2245" s="240"/>
      <c r="CI2245" s="240"/>
      <c r="CJ2245" s="240"/>
      <c r="CK2245" s="240"/>
      <c r="CL2245" s="240"/>
      <c r="CM2245" s="240"/>
      <c r="CN2245" s="240"/>
      <c r="CO2245" s="240"/>
      <c r="CP2245" s="240"/>
      <c r="CQ2245" s="240"/>
      <c r="CR2245" s="240"/>
      <c r="CS2245" s="240"/>
      <c r="CT2245" s="240"/>
      <c r="CU2245" s="240"/>
      <c r="CV2245" s="240"/>
      <c r="CW2245" s="240"/>
      <c r="CX2245" s="240"/>
      <c r="CY2245" s="240"/>
      <c r="CZ2245" s="240"/>
      <c r="DA2245" s="240"/>
      <c r="DB2245" s="240"/>
      <c r="DC2245" s="240"/>
      <c r="DD2245" s="240"/>
      <c r="DE2245" s="240"/>
      <c r="DF2245" s="240"/>
      <c r="DG2245" s="240"/>
      <c r="DH2245" s="240"/>
      <c r="DI2245" s="240"/>
      <c r="DJ2245" s="240"/>
      <c r="DK2245" s="240"/>
      <c r="DL2245" s="240"/>
      <c r="DM2245" s="240"/>
      <c r="DN2245" s="240"/>
      <c r="DO2245" s="240"/>
      <c r="DP2245" s="240"/>
      <c r="DQ2245" s="240"/>
      <c r="DR2245" s="240"/>
      <c r="DS2245" s="240"/>
      <c r="DT2245" s="240"/>
      <c r="DU2245" s="240"/>
      <c r="DV2245" s="240"/>
      <c r="DW2245" s="240"/>
      <c r="DX2245" s="240"/>
      <c r="DY2245" s="240"/>
      <c r="DZ2245" s="240"/>
      <c r="EA2245" s="240"/>
      <c r="EB2245" s="240"/>
      <c r="EC2245" s="240"/>
      <c r="ED2245" s="240"/>
      <c r="EE2245" s="240"/>
      <c r="EF2245" s="240"/>
      <c r="EG2245" s="240"/>
      <c r="EH2245" s="240"/>
      <c r="EI2245" s="240"/>
      <c r="EJ2245" s="240"/>
      <c r="EK2245" s="240"/>
      <c r="EL2245" s="240"/>
      <c r="EM2245" s="240"/>
      <c r="EN2245" s="240"/>
      <c r="EO2245" s="240"/>
      <c r="EP2245" s="240"/>
      <c r="EQ2245" s="240"/>
      <c r="ER2245" s="240"/>
      <c r="ES2245" s="240"/>
      <c r="ET2245" s="240"/>
      <c r="EU2245" s="240"/>
      <c r="EV2245" s="240"/>
      <c r="EW2245" s="240"/>
      <c r="EX2245" s="240"/>
      <c r="EY2245" s="240"/>
      <c r="EZ2245" s="240"/>
      <c r="FA2245" s="240"/>
      <c r="FB2245" s="240"/>
      <c r="FC2245" s="240"/>
      <c r="FD2245" s="240"/>
      <c r="FE2245" s="240"/>
      <c r="FF2245" s="240"/>
      <c r="FG2245" s="240"/>
      <c r="FH2245" s="240"/>
      <c r="FI2245" s="240"/>
      <c r="FJ2245" s="240"/>
      <c r="FK2245" s="240"/>
      <c r="FL2245" s="240"/>
      <c r="FM2245" s="240"/>
      <c r="FN2245" s="240"/>
      <c r="FO2245" s="240"/>
      <c r="FP2245" s="240"/>
      <c r="FQ2245" s="240"/>
      <c r="FR2245" s="240"/>
      <c r="FS2245" s="240"/>
      <c r="FT2245" s="240"/>
      <c r="FU2245" s="240"/>
      <c r="FV2245" s="240"/>
    </row>
    <row r="2246" spans="1:178" s="250" customFormat="1">
      <c r="A2246" s="234"/>
      <c r="B2246" s="234"/>
      <c r="C2246" s="234"/>
      <c r="D2246" s="234"/>
      <c r="E2246" s="234"/>
      <c r="F2246" s="234"/>
      <c r="G2246" s="235"/>
      <c r="H2246" s="236"/>
      <c r="AJ2246" s="290"/>
      <c r="AK2246" s="240"/>
      <c r="AL2246" s="240"/>
      <c r="AM2246" s="240"/>
      <c r="AN2246" s="240"/>
      <c r="AO2246" s="240"/>
      <c r="AP2246" s="240"/>
      <c r="AQ2246" s="240"/>
      <c r="AR2246" s="240"/>
      <c r="AS2246" s="240"/>
      <c r="AT2246" s="240"/>
      <c r="AU2246" s="240"/>
      <c r="AV2246" s="240"/>
      <c r="AW2246" s="240"/>
      <c r="AX2246" s="240"/>
      <c r="AY2246" s="240"/>
      <c r="AZ2246" s="240"/>
      <c r="BA2246" s="240"/>
      <c r="BB2246" s="240"/>
      <c r="BC2246" s="240"/>
      <c r="BD2246" s="240"/>
      <c r="BE2246" s="240"/>
      <c r="BF2246" s="240"/>
      <c r="BG2246" s="240"/>
      <c r="BH2246" s="240"/>
      <c r="BI2246" s="240"/>
      <c r="BJ2246" s="240"/>
      <c r="BK2246" s="240"/>
      <c r="BL2246" s="240"/>
      <c r="BM2246" s="240"/>
      <c r="BN2246" s="240"/>
      <c r="BO2246" s="240"/>
      <c r="BP2246" s="240"/>
      <c r="BQ2246" s="240"/>
      <c r="BR2246" s="240"/>
      <c r="BS2246" s="240"/>
      <c r="BT2246" s="240"/>
      <c r="BU2246" s="240"/>
      <c r="BV2246" s="240"/>
      <c r="BW2246" s="240"/>
      <c r="BX2246" s="240"/>
      <c r="BY2246" s="240"/>
      <c r="BZ2246" s="240"/>
      <c r="CA2246" s="240"/>
      <c r="CB2246" s="240"/>
      <c r="CC2246" s="240"/>
      <c r="CD2246" s="240"/>
      <c r="CE2246" s="240"/>
      <c r="CF2246" s="240"/>
      <c r="CG2246" s="240"/>
      <c r="CH2246" s="240"/>
      <c r="CI2246" s="240"/>
      <c r="CJ2246" s="240"/>
      <c r="CK2246" s="240"/>
      <c r="CL2246" s="240"/>
      <c r="CM2246" s="240"/>
      <c r="CN2246" s="240"/>
      <c r="CO2246" s="240"/>
      <c r="CP2246" s="240"/>
      <c r="CQ2246" s="240"/>
      <c r="CR2246" s="240"/>
      <c r="CS2246" s="240"/>
      <c r="CT2246" s="240"/>
      <c r="CU2246" s="240"/>
      <c r="CV2246" s="240"/>
      <c r="CW2246" s="240"/>
      <c r="CX2246" s="240"/>
      <c r="CY2246" s="240"/>
      <c r="CZ2246" s="240"/>
      <c r="DA2246" s="240"/>
      <c r="DB2246" s="240"/>
      <c r="DC2246" s="240"/>
      <c r="DD2246" s="240"/>
      <c r="DE2246" s="240"/>
      <c r="DF2246" s="240"/>
      <c r="DG2246" s="240"/>
      <c r="DH2246" s="240"/>
      <c r="DI2246" s="240"/>
      <c r="DJ2246" s="240"/>
      <c r="DK2246" s="240"/>
      <c r="DL2246" s="240"/>
      <c r="DM2246" s="240"/>
      <c r="DN2246" s="240"/>
      <c r="DO2246" s="240"/>
      <c r="DP2246" s="240"/>
      <c r="DQ2246" s="240"/>
      <c r="DR2246" s="240"/>
      <c r="DS2246" s="240"/>
      <c r="DT2246" s="240"/>
      <c r="DU2246" s="240"/>
      <c r="DV2246" s="240"/>
      <c r="DW2246" s="240"/>
      <c r="DX2246" s="240"/>
      <c r="DY2246" s="240"/>
      <c r="DZ2246" s="240"/>
      <c r="EA2246" s="240"/>
      <c r="EB2246" s="240"/>
      <c r="EC2246" s="240"/>
      <c r="ED2246" s="240"/>
      <c r="EE2246" s="240"/>
      <c r="EF2246" s="240"/>
      <c r="EG2246" s="240"/>
      <c r="EH2246" s="240"/>
      <c r="EI2246" s="240"/>
      <c r="EJ2246" s="240"/>
      <c r="EK2246" s="240"/>
      <c r="EL2246" s="240"/>
      <c r="EM2246" s="240"/>
      <c r="EN2246" s="240"/>
      <c r="EO2246" s="240"/>
      <c r="EP2246" s="240"/>
      <c r="EQ2246" s="240"/>
      <c r="ER2246" s="240"/>
      <c r="ES2246" s="240"/>
      <c r="ET2246" s="240"/>
      <c r="EU2246" s="240"/>
      <c r="EV2246" s="240"/>
      <c r="EW2246" s="240"/>
      <c r="EX2246" s="240"/>
      <c r="EY2246" s="240"/>
      <c r="EZ2246" s="240"/>
      <c r="FA2246" s="240"/>
      <c r="FB2246" s="240"/>
      <c r="FC2246" s="240"/>
      <c r="FD2246" s="240"/>
      <c r="FE2246" s="240"/>
      <c r="FF2246" s="240"/>
      <c r="FG2246" s="240"/>
      <c r="FH2246" s="240"/>
      <c r="FI2246" s="240"/>
      <c r="FJ2246" s="240"/>
      <c r="FK2246" s="240"/>
      <c r="FL2246" s="240"/>
      <c r="FM2246" s="240"/>
      <c r="FN2246" s="240"/>
      <c r="FO2246" s="240"/>
      <c r="FP2246" s="240"/>
      <c r="FQ2246" s="240"/>
      <c r="FR2246" s="240"/>
      <c r="FS2246" s="240"/>
      <c r="FT2246" s="240"/>
      <c r="FU2246" s="240"/>
      <c r="FV2246" s="240"/>
    </row>
    <row r="2247" spans="1:178" s="250" customFormat="1">
      <c r="A2247" s="234"/>
      <c r="B2247" s="234"/>
      <c r="C2247" s="234"/>
      <c r="D2247" s="234"/>
      <c r="E2247" s="234"/>
      <c r="F2247" s="234"/>
      <c r="G2247" s="235"/>
      <c r="H2247" s="236"/>
      <c r="AJ2247" s="290"/>
      <c r="AK2247" s="240"/>
      <c r="AL2247" s="240"/>
      <c r="AM2247" s="240"/>
      <c r="AN2247" s="240"/>
      <c r="AO2247" s="240"/>
      <c r="AP2247" s="240"/>
      <c r="AQ2247" s="240"/>
      <c r="AR2247" s="240"/>
      <c r="AS2247" s="240"/>
      <c r="AT2247" s="240"/>
      <c r="AU2247" s="240"/>
      <c r="AV2247" s="240"/>
      <c r="AW2247" s="240"/>
      <c r="AX2247" s="240"/>
      <c r="AY2247" s="240"/>
      <c r="AZ2247" s="240"/>
      <c r="BA2247" s="240"/>
      <c r="BB2247" s="240"/>
      <c r="BC2247" s="240"/>
      <c r="BD2247" s="240"/>
      <c r="BE2247" s="240"/>
      <c r="BF2247" s="240"/>
      <c r="BG2247" s="240"/>
      <c r="BH2247" s="240"/>
      <c r="BI2247" s="240"/>
      <c r="BJ2247" s="240"/>
      <c r="BK2247" s="240"/>
      <c r="BL2247" s="240"/>
      <c r="BM2247" s="240"/>
      <c r="BN2247" s="240"/>
      <c r="BO2247" s="240"/>
      <c r="BP2247" s="240"/>
      <c r="BQ2247" s="240"/>
      <c r="BR2247" s="240"/>
      <c r="BS2247" s="240"/>
      <c r="BT2247" s="240"/>
      <c r="BU2247" s="240"/>
      <c r="BV2247" s="240"/>
      <c r="BW2247" s="240"/>
      <c r="BX2247" s="240"/>
      <c r="BY2247" s="240"/>
      <c r="BZ2247" s="240"/>
      <c r="CA2247" s="240"/>
      <c r="CB2247" s="240"/>
      <c r="CC2247" s="240"/>
      <c r="CD2247" s="240"/>
      <c r="CE2247" s="240"/>
      <c r="CF2247" s="240"/>
      <c r="CG2247" s="240"/>
      <c r="CH2247" s="240"/>
      <c r="CI2247" s="240"/>
      <c r="CJ2247" s="240"/>
      <c r="CK2247" s="240"/>
      <c r="CL2247" s="240"/>
      <c r="CM2247" s="240"/>
      <c r="CN2247" s="240"/>
      <c r="CO2247" s="240"/>
      <c r="CP2247" s="240"/>
      <c r="CQ2247" s="240"/>
      <c r="CR2247" s="240"/>
      <c r="CS2247" s="240"/>
      <c r="CT2247" s="240"/>
      <c r="CU2247" s="240"/>
      <c r="CV2247" s="240"/>
      <c r="CW2247" s="240"/>
      <c r="CX2247" s="240"/>
      <c r="CY2247" s="240"/>
      <c r="CZ2247" s="240"/>
      <c r="DA2247" s="240"/>
      <c r="DB2247" s="240"/>
      <c r="DC2247" s="240"/>
      <c r="DD2247" s="240"/>
      <c r="DE2247" s="240"/>
      <c r="DF2247" s="240"/>
      <c r="DG2247" s="240"/>
      <c r="DH2247" s="240"/>
      <c r="DI2247" s="240"/>
      <c r="DJ2247" s="240"/>
      <c r="DK2247" s="240"/>
      <c r="DL2247" s="240"/>
      <c r="DM2247" s="240"/>
      <c r="DN2247" s="240"/>
      <c r="DO2247" s="240"/>
      <c r="DP2247" s="240"/>
      <c r="DQ2247" s="240"/>
      <c r="DR2247" s="240"/>
      <c r="DS2247" s="240"/>
      <c r="DT2247" s="240"/>
      <c r="DU2247" s="240"/>
      <c r="DV2247" s="240"/>
      <c r="DW2247" s="240"/>
      <c r="DX2247" s="240"/>
      <c r="DY2247" s="240"/>
      <c r="DZ2247" s="240"/>
      <c r="EA2247" s="240"/>
      <c r="EB2247" s="240"/>
      <c r="EC2247" s="240"/>
      <c r="ED2247" s="240"/>
      <c r="EE2247" s="240"/>
      <c r="EF2247" s="240"/>
      <c r="EG2247" s="240"/>
      <c r="EH2247" s="240"/>
      <c r="EI2247" s="240"/>
      <c r="EJ2247" s="240"/>
      <c r="EK2247" s="240"/>
      <c r="EL2247" s="240"/>
      <c r="EM2247" s="240"/>
      <c r="EN2247" s="240"/>
      <c r="EO2247" s="240"/>
      <c r="EP2247" s="240"/>
      <c r="EQ2247" s="240"/>
      <c r="ER2247" s="240"/>
      <c r="ES2247" s="240"/>
      <c r="ET2247" s="240"/>
      <c r="EU2247" s="240"/>
      <c r="EV2247" s="240"/>
      <c r="EW2247" s="240"/>
      <c r="EX2247" s="240"/>
      <c r="EY2247" s="240"/>
      <c r="EZ2247" s="240"/>
      <c r="FA2247" s="240"/>
      <c r="FB2247" s="240"/>
      <c r="FC2247" s="240"/>
      <c r="FD2247" s="240"/>
      <c r="FE2247" s="240"/>
      <c r="FF2247" s="240"/>
      <c r="FG2247" s="240"/>
      <c r="FH2247" s="240"/>
      <c r="FI2247" s="240"/>
      <c r="FJ2247" s="240"/>
      <c r="FK2247" s="240"/>
      <c r="FL2247" s="240"/>
      <c r="FM2247" s="240"/>
      <c r="FN2247" s="240"/>
      <c r="FO2247" s="240"/>
      <c r="FP2247" s="240"/>
      <c r="FQ2247" s="240"/>
      <c r="FR2247" s="240"/>
      <c r="FS2247" s="240"/>
      <c r="FT2247" s="240"/>
      <c r="FU2247" s="240"/>
      <c r="FV2247" s="240"/>
    </row>
    <row r="2248" spans="1:178" s="250" customFormat="1">
      <c r="A2248" s="234"/>
      <c r="B2248" s="234"/>
      <c r="C2248" s="234"/>
      <c r="D2248" s="234"/>
      <c r="E2248" s="234"/>
      <c r="F2248" s="234"/>
      <c r="G2248" s="235"/>
      <c r="H2248" s="236"/>
      <c r="AJ2248" s="290"/>
      <c r="AK2248" s="240"/>
      <c r="AL2248" s="240"/>
      <c r="AM2248" s="240"/>
      <c r="AN2248" s="240"/>
      <c r="AO2248" s="240"/>
      <c r="AP2248" s="240"/>
      <c r="AQ2248" s="240"/>
      <c r="AR2248" s="240"/>
      <c r="AS2248" s="240"/>
      <c r="AT2248" s="240"/>
      <c r="AU2248" s="240"/>
      <c r="AV2248" s="240"/>
      <c r="AW2248" s="240"/>
      <c r="AX2248" s="240"/>
      <c r="AY2248" s="240"/>
      <c r="AZ2248" s="240"/>
      <c r="BA2248" s="240"/>
      <c r="BB2248" s="240"/>
      <c r="BC2248" s="240"/>
      <c r="BD2248" s="240"/>
      <c r="BE2248" s="240"/>
      <c r="BF2248" s="240"/>
      <c r="BG2248" s="240"/>
      <c r="BH2248" s="240"/>
      <c r="BI2248" s="240"/>
      <c r="BJ2248" s="240"/>
      <c r="BK2248" s="240"/>
      <c r="BL2248" s="240"/>
      <c r="BM2248" s="240"/>
      <c r="BN2248" s="240"/>
      <c r="BO2248" s="240"/>
      <c r="BP2248" s="240"/>
      <c r="BQ2248" s="240"/>
      <c r="BR2248" s="240"/>
      <c r="BS2248" s="240"/>
      <c r="BT2248" s="240"/>
      <c r="BU2248" s="240"/>
      <c r="BV2248" s="240"/>
      <c r="BW2248" s="240"/>
      <c r="BX2248" s="240"/>
      <c r="BY2248" s="240"/>
      <c r="BZ2248" s="240"/>
      <c r="CA2248" s="240"/>
      <c r="CB2248" s="240"/>
      <c r="CC2248" s="240"/>
      <c r="CD2248" s="240"/>
      <c r="CE2248" s="240"/>
      <c r="CF2248" s="240"/>
      <c r="CG2248" s="240"/>
      <c r="CH2248" s="240"/>
      <c r="CI2248" s="240"/>
      <c r="CJ2248" s="240"/>
      <c r="CK2248" s="240"/>
      <c r="CL2248" s="240"/>
      <c r="CM2248" s="240"/>
      <c r="CN2248" s="240"/>
      <c r="CO2248" s="240"/>
      <c r="CP2248" s="240"/>
      <c r="CQ2248" s="240"/>
      <c r="CR2248" s="240"/>
      <c r="CS2248" s="240"/>
      <c r="CT2248" s="240"/>
      <c r="CU2248" s="240"/>
      <c r="CV2248" s="240"/>
      <c r="CW2248" s="240"/>
      <c r="CX2248" s="240"/>
      <c r="CY2248" s="240"/>
      <c r="CZ2248" s="240"/>
      <c r="DA2248" s="240"/>
      <c r="DB2248" s="240"/>
      <c r="DC2248" s="240"/>
      <c r="DD2248" s="240"/>
      <c r="DE2248" s="240"/>
      <c r="DF2248" s="240"/>
      <c r="DG2248" s="240"/>
      <c r="DH2248" s="240"/>
      <c r="DI2248" s="240"/>
      <c r="DJ2248" s="240"/>
      <c r="DK2248" s="240"/>
      <c r="DL2248" s="240"/>
      <c r="DM2248" s="240"/>
      <c r="DN2248" s="240"/>
      <c r="DO2248" s="240"/>
      <c r="DP2248" s="240"/>
      <c r="DQ2248" s="240"/>
      <c r="DR2248" s="240"/>
      <c r="DS2248" s="240"/>
      <c r="DT2248" s="240"/>
      <c r="DU2248" s="240"/>
      <c r="DV2248" s="240"/>
      <c r="DW2248" s="240"/>
      <c r="DX2248" s="240"/>
      <c r="DY2248" s="240"/>
      <c r="DZ2248" s="240"/>
      <c r="EA2248" s="240"/>
      <c r="EB2248" s="240"/>
      <c r="EC2248" s="240"/>
      <c r="ED2248" s="240"/>
      <c r="EE2248" s="240"/>
      <c r="EF2248" s="240"/>
      <c r="EG2248" s="240"/>
      <c r="EH2248" s="240"/>
      <c r="EI2248" s="240"/>
      <c r="EJ2248" s="240"/>
      <c r="EK2248" s="240"/>
      <c r="EL2248" s="240"/>
      <c r="EM2248" s="240"/>
      <c r="EN2248" s="240"/>
      <c r="EO2248" s="240"/>
      <c r="EP2248" s="240"/>
      <c r="EQ2248" s="240"/>
      <c r="ER2248" s="240"/>
      <c r="ES2248" s="240"/>
      <c r="ET2248" s="240"/>
      <c r="EU2248" s="240"/>
      <c r="EV2248" s="240"/>
      <c r="EW2248" s="240"/>
      <c r="EX2248" s="240"/>
      <c r="EY2248" s="240"/>
      <c r="EZ2248" s="240"/>
      <c r="FA2248" s="240"/>
      <c r="FB2248" s="240"/>
      <c r="FC2248" s="240"/>
      <c r="FD2248" s="240"/>
      <c r="FE2248" s="240"/>
      <c r="FF2248" s="240"/>
      <c r="FG2248" s="240"/>
      <c r="FH2248" s="240"/>
      <c r="FI2248" s="240"/>
      <c r="FJ2248" s="240"/>
      <c r="FK2248" s="240"/>
      <c r="FL2248" s="240"/>
      <c r="FM2248" s="240"/>
      <c r="FN2248" s="240"/>
      <c r="FO2248" s="240"/>
      <c r="FP2248" s="240"/>
      <c r="FQ2248" s="240"/>
      <c r="FR2248" s="240"/>
      <c r="FS2248" s="240"/>
      <c r="FT2248" s="240"/>
      <c r="FU2248" s="240"/>
      <c r="FV2248" s="240"/>
    </row>
    <row r="2249" spans="1:178" s="250" customFormat="1">
      <c r="A2249" s="234"/>
      <c r="B2249" s="234"/>
      <c r="C2249" s="234"/>
      <c r="D2249" s="234"/>
      <c r="E2249" s="234"/>
      <c r="F2249" s="234"/>
      <c r="G2249" s="235"/>
      <c r="H2249" s="236"/>
      <c r="AJ2249" s="290"/>
      <c r="AK2249" s="240"/>
      <c r="AL2249" s="240"/>
      <c r="AM2249" s="240"/>
      <c r="AN2249" s="240"/>
      <c r="AO2249" s="240"/>
      <c r="AP2249" s="240"/>
      <c r="AQ2249" s="240"/>
      <c r="AR2249" s="240"/>
      <c r="AS2249" s="240"/>
      <c r="AT2249" s="240"/>
      <c r="AU2249" s="240"/>
      <c r="AV2249" s="240"/>
      <c r="AW2249" s="240"/>
      <c r="AX2249" s="240"/>
      <c r="AY2249" s="240"/>
      <c r="AZ2249" s="240"/>
      <c r="BA2249" s="240"/>
      <c r="BB2249" s="240"/>
      <c r="BC2249" s="240"/>
      <c r="BD2249" s="240"/>
      <c r="BE2249" s="240"/>
      <c r="BF2249" s="240"/>
      <c r="BG2249" s="240"/>
      <c r="BH2249" s="240"/>
      <c r="BI2249" s="240"/>
      <c r="BJ2249" s="240"/>
      <c r="BK2249" s="240"/>
      <c r="BL2249" s="240"/>
      <c r="BM2249" s="240"/>
      <c r="BN2249" s="240"/>
      <c r="BO2249" s="240"/>
      <c r="BP2249" s="240"/>
      <c r="BQ2249" s="240"/>
      <c r="BR2249" s="240"/>
      <c r="BS2249" s="240"/>
      <c r="BT2249" s="240"/>
      <c r="BU2249" s="240"/>
      <c r="BV2249" s="240"/>
      <c r="BW2249" s="240"/>
      <c r="BX2249" s="240"/>
      <c r="BY2249" s="240"/>
      <c r="BZ2249" s="240"/>
      <c r="CA2249" s="240"/>
      <c r="CB2249" s="240"/>
      <c r="CC2249" s="240"/>
      <c r="CD2249" s="240"/>
      <c r="CE2249" s="240"/>
      <c r="CF2249" s="240"/>
      <c r="CG2249" s="240"/>
      <c r="CH2249" s="240"/>
      <c r="CI2249" s="240"/>
      <c r="CJ2249" s="240"/>
      <c r="CK2249" s="240"/>
      <c r="CL2249" s="240"/>
      <c r="CM2249" s="240"/>
      <c r="CN2249" s="240"/>
      <c r="CO2249" s="240"/>
      <c r="CP2249" s="240"/>
      <c r="CQ2249" s="240"/>
      <c r="CR2249" s="240"/>
      <c r="CS2249" s="240"/>
      <c r="CT2249" s="240"/>
      <c r="CU2249" s="240"/>
      <c r="CV2249" s="240"/>
      <c r="CW2249" s="240"/>
      <c r="CX2249" s="240"/>
      <c r="CY2249" s="240"/>
      <c r="CZ2249" s="240"/>
      <c r="DA2249" s="240"/>
      <c r="DB2249" s="240"/>
      <c r="DC2249" s="240"/>
      <c r="DD2249" s="240"/>
      <c r="DE2249" s="240"/>
      <c r="DF2249" s="240"/>
      <c r="DG2249" s="240"/>
      <c r="DH2249" s="240"/>
      <c r="DI2249" s="240"/>
      <c r="DJ2249" s="240"/>
      <c r="DK2249" s="240"/>
      <c r="DL2249" s="240"/>
      <c r="DM2249" s="240"/>
      <c r="DN2249" s="240"/>
      <c r="DO2249" s="240"/>
      <c r="DP2249" s="240"/>
      <c r="DQ2249" s="240"/>
      <c r="DR2249" s="240"/>
      <c r="DS2249" s="240"/>
      <c r="DT2249" s="240"/>
      <c r="DU2249" s="240"/>
      <c r="DV2249" s="240"/>
      <c r="DW2249" s="240"/>
      <c r="DX2249" s="240"/>
      <c r="DY2249" s="240"/>
      <c r="DZ2249" s="240"/>
      <c r="EA2249" s="240"/>
      <c r="EB2249" s="240"/>
      <c r="EC2249" s="240"/>
      <c r="ED2249" s="240"/>
      <c r="EE2249" s="240"/>
      <c r="EF2249" s="240"/>
      <c r="EG2249" s="240"/>
      <c r="EH2249" s="240"/>
      <c r="EI2249" s="240"/>
      <c r="EJ2249" s="240"/>
      <c r="EK2249" s="240"/>
      <c r="EL2249" s="240"/>
      <c r="EM2249" s="240"/>
      <c r="EN2249" s="240"/>
      <c r="EO2249" s="240"/>
      <c r="EP2249" s="240"/>
      <c r="EQ2249" s="240"/>
      <c r="ER2249" s="240"/>
      <c r="ES2249" s="240"/>
      <c r="ET2249" s="240"/>
      <c r="EU2249" s="240"/>
      <c r="EV2249" s="240"/>
      <c r="EW2249" s="240"/>
      <c r="EX2249" s="240"/>
      <c r="EY2249" s="240"/>
      <c r="EZ2249" s="240"/>
      <c r="FA2249" s="240"/>
      <c r="FB2249" s="240"/>
      <c r="FC2249" s="240"/>
      <c r="FD2249" s="240"/>
      <c r="FE2249" s="240"/>
      <c r="FF2249" s="240"/>
      <c r="FG2249" s="240"/>
      <c r="FH2249" s="240"/>
      <c r="FI2249" s="240"/>
      <c r="FJ2249" s="240"/>
      <c r="FK2249" s="240"/>
      <c r="FL2249" s="240"/>
      <c r="FM2249" s="240"/>
      <c r="FN2249" s="240"/>
      <c r="FO2249" s="240"/>
      <c r="FP2249" s="240"/>
      <c r="FQ2249" s="240"/>
      <c r="FR2249" s="240"/>
      <c r="FS2249" s="240"/>
      <c r="FT2249" s="240"/>
      <c r="FU2249" s="240"/>
      <c r="FV2249" s="240"/>
    </row>
    <row r="2250" spans="1:178" s="250" customFormat="1">
      <c r="A2250" s="234"/>
      <c r="B2250" s="234"/>
      <c r="C2250" s="234"/>
      <c r="D2250" s="234"/>
      <c r="E2250" s="234"/>
      <c r="F2250" s="234"/>
      <c r="G2250" s="235"/>
      <c r="H2250" s="236"/>
      <c r="AJ2250" s="290"/>
      <c r="AK2250" s="240"/>
      <c r="AL2250" s="240"/>
      <c r="AM2250" s="240"/>
      <c r="AN2250" s="240"/>
      <c r="AO2250" s="240"/>
      <c r="AP2250" s="240"/>
      <c r="AQ2250" s="240"/>
      <c r="AR2250" s="240"/>
      <c r="AS2250" s="240"/>
      <c r="AT2250" s="240"/>
      <c r="AU2250" s="240"/>
      <c r="AV2250" s="240"/>
      <c r="AW2250" s="240"/>
      <c r="AX2250" s="240"/>
      <c r="AY2250" s="240"/>
      <c r="AZ2250" s="240"/>
      <c r="BA2250" s="240"/>
      <c r="BB2250" s="240"/>
      <c r="BC2250" s="240"/>
      <c r="BD2250" s="240"/>
      <c r="BE2250" s="240"/>
      <c r="BF2250" s="240"/>
      <c r="BG2250" s="240"/>
      <c r="BH2250" s="240"/>
      <c r="BI2250" s="240"/>
      <c r="BJ2250" s="240"/>
      <c r="BK2250" s="240"/>
      <c r="BL2250" s="240"/>
      <c r="BM2250" s="240"/>
      <c r="BN2250" s="240"/>
      <c r="BO2250" s="240"/>
      <c r="BP2250" s="240"/>
      <c r="BQ2250" s="240"/>
      <c r="BR2250" s="240"/>
      <c r="BS2250" s="240"/>
      <c r="BT2250" s="240"/>
      <c r="BU2250" s="240"/>
      <c r="BV2250" s="240"/>
      <c r="BW2250" s="240"/>
      <c r="BX2250" s="240"/>
      <c r="BY2250" s="240"/>
      <c r="BZ2250" s="240"/>
      <c r="CA2250" s="240"/>
      <c r="CB2250" s="240"/>
      <c r="CC2250" s="240"/>
      <c r="CD2250" s="240"/>
      <c r="CE2250" s="240"/>
      <c r="CF2250" s="240"/>
      <c r="CG2250" s="240"/>
      <c r="CH2250" s="240"/>
      <c r="CI2250" s="240"/>
      <c r="CJ2250" s="240"/>
      <c r="CK2250" s="240"/>
      <c r="CL2250" s="240"/>
      <c r="CM2250" s="240"/>
      <c r="CN2250" s="240"/>
      <c r="CO2250" s="240"/>
      <c r="CP2250" s="240"/>
      <c r="CQ2250" s="240"/>
      <c r="CR2250" s="240"/>
      <c r="CS2250" s="240"/>
      <c r="CT2250" s="240"/>
      <c r="CU2250" s="240"/>
      <c r="CV2250" s="240"/>
      <c r="CW2250" s="240"/>
      <c r="CX2250" s="240"/>
      <c r="CY2250" s="240"/>
      <c r="CZ2250" s="240"/>
      <c r="DA2250" s="240"/>
      <c r="DB2250" s="240"/>
      <c r="DC2250" s="240"/>
      <c r="DD2250" s="240"/>
      <c r="DE2250" s="240"/>
      <c r="DF2250" s="240"/>
      <c r="DG2250" s="240"/>
      <c r="DH2250" s="240"/>
      <c r="DI2250" s="240"/>
      <c r="DJ2250" s="240"/>
      <c r="DK2250" s="240"/>
      <c r="DL2250" s="240"/>
      <c r="DM2250" s="240"/>
      <c r="DN2250" s="240"/>
      <c r="DO2250" s="240"/>
      <c r="DP2250" s="240"/>
      <c r="DQ2250" s="240"/>
      <c r="DR2250" s="240"/>
      <c r="DS2250" s="240"/>
      <c r="DT2250" s="240"/>
      <c r="DU2250" s="240"/>
      <c r="DV2250" s="240"/>
      <c r="DW2250" s="240"/>
      <c r="DX2250" s="240"/>
      <c r="DY2250" s="240"/>
      <c r="DZ2250" s="240"/>
      <c r="EA2250" s="240"/>
      <c r="EB2250" s="240"/>
      <c r="EC2250" s="240"/>
      <c r="ED2250" s="240"/>
      <c r="EE2250" s="240"/>
      <c r="EF2250" s="240"/>
      <c r="EG2250" s="240"/>
      <c r="EH2250" s="240"/>
      <c r="EI2250" s="240"/>
      <c r="EJ2250" s="240"/>
      <c r="EK2250" s="240"/>
      <c r="EL2250" s="240"/>
      <c r="EM2250" s="240"/>
      <c r="EN2250" s="240"/>
      <c r="EO2250" s="240"/>
      <c r="EP2250" s="240"/>
      <c r="EQ2250" s="240"/>
      <c r="ER2250" s="240"/>
      <c r="ES2250" s="240"/>
      <c r="ET2250" s="240"/>
      <c r="EU2250" s="240"/>
      <c r="EV2250" s="240"/>
      <c r="EW2250" s="240"/>
      <c r="EX2250" s="240"/>
      <c r="EY2250" s="240"/>
      <c r="EZ2250" s="240"/>
      <c r="FA2250" s="240"/>
      <c r="FB2250" s="240"/>
      <c r="FC2250" s="240"/>
      <c r="FD2250" s="240"/>
      <c r="FE2250" s="240"/>
      <c r="FF2250" s="240"/>
      <c r="FG2250" s="240"/>
      <c r="FH2250" s="240"/>
      <c r="FI2250" s="240"/>
      <c r="FJ2250" s="240"/>
      <c r="FK2250" s="240"/>
      <c r="FL2250" s="240"/>
      <c r="FM2250" s="240"/>
      <c r="FN2250" s="240"/>
      <c r="FO2250" s="240"/>
      <c r="FP2250" s="240"/>
      <c r="FQ2250" s="240"/>
      <c r="FR2250" s="240"/>
      <c r="FS2250" s="240"/>
      <c r="FT2250" s="240"/>
      <c r="FU2250" s="240"/>
      <c r="FV2250" s="240"/>
    </row>
    <row r="2251" spans="1:178" s="250" customFormat="1">
      <c r="A2251" s="234"/>
      <c r="B2251" s="234"/>
      <c r="C2251" s="234"/>
      <c r="D2251" s="234"/>
      <c r="E2251" s="234"/>
      <c r="F2251" s="234"/>
      <c r="G2251" s="235"/>
      <c r="H2251" s="236"/>
      <c r="AJ2251" s="290"/>
      <c r="AK2251" s="240"/>
      <c r="AL2251" s="240"/>
      <c r="AM2251" s="240"/>
      <c r="AN2251" s="240"/>
      <c r="AO2251" s="240"/>
      <c r="AP2251" s="240"/>
      <c r="AQ2251" s="240"/>
      <c r="AR2251" s="240"/>
      <c r="AS2251" s="240"/>
      <c r="AT2251" s="240"/>
      <c r="AU2251" s="240"/>
      <c r="AV2251" s="240"/>
      <c r="AW2251" s="240"/>
      <c r="AX2251" s="240"/>
      <c r="AY2251" s="240"/>
      <c r="AZ2251" s="240"/>
      <c r="BA2251" s="240"/>
      <c r="BB2251" s="240"/>
      <c r="BC2251" s="240"/>
      <c r="BD2251" s="240"/>
      <c r="BE2251" s="240"/>
      <c r="BF2251" s="240"/>
      <c r="BG2251" s="240"/>
      <c r="BH2251" s="240"/>
      <c r="BI2251" s="240"/>
      <c r="BJ2251" s="240"/>
      <c r="BK2251" s="240"/>
      <c r="BL2251" s="240"/>
      <c r="BM2251" s="240"/>
      <c r="BN2251" s="240"/>
      <c r="BO2251" s="240"/>
      <c r="BP2251" s="240"/>
      <c r="BQ2251" s="240"/>
      <c r="BR2251" s="240"/>
      <c r="BS2251" s="240"/>
      <c r="BT2251" s="240"/>
      <c r="BU2251" s="240"/>
      <c r="BV2251" s="240"/>
      <c r="BW2251" s="240"/>
      <c r="BX2251" s="240"/>
      <c r="BY2251" s="240"/>
      <c r="BZ2251" s="240"/>
      <c r="CA2251" s="240"/>
      <c r="CB2251" s="240"/>
      <c r="CC2251" s="240"/>
      <c r="CD2251" s="240"/>
      <c r="CE2251" s="240"/>
      <c r="CF2251" s="240"/>
      <c r="CG2251" s="240"/>
      <c r="CH2251" s="240"/>
      <c r="CI2251" s="240"/>
      <c r="CJ2251" s="240"/>
      <c r="CK2251" s="240"/>
      <c r="CL2251" s="240"/>
      <c r="CM2251" s="240"/>
      <c r="CN2251" s="240"/>
      <c r="CO2251" s="240"/>
      <c r="CP2251" s="240"/>
      <c r="CQ2251" s="240"/>
      <c r="CR2251" s="240"/>
      <c r="CS2251" s="240"/>
      <c r="CT2251" s="240"/>
      <c r="CU2251" s="240"/>
      <c r="CV2251" s="240"/>
      <c r="CW2251" s="240"/>
      <c r="CX2251" s="240"/>
      <c r="CY2251" s="240"/>
      <c r="CZ2251" s="240"/>
      <c r="DA2251" s="240"/>
      <c r="DB2251" s="240"/>
      <c r="DC2251" s="240"/>
      <c r="DD2251" s="240"/>
      <c r="DE2251" s="240"/>
      <c r="DF2251" s="240"/>
      <c r="DG2251" s="240"/>
      <c r="DH2251" s="240"/>
      <c r="DI2251" s="240"/>
      <c r="DJ2251" s="240"/>
      <c r="DK2251" s="240"/>
      <c r="DL2251" s="240"/>
      <c r="DM2251" s="240"/>
      <c r="DN2251" s="240"/>
      <c r="DO2251" s="240"/>
      <c r="DP2251" s="240"/>
      <c r="DQ2251" s="240"/>
      <c r="DR2251" s="240"/>
      <c r="DS2251" s="240"/>
      <c r="DT2251" s="240"/>
      <c r="DU2251" s="240"/>
      <c r="DV2251" s="240"/>
      <c r="DW2251" s="240"/>
      <c r="DX2251" s="240"/>
      <c r="DY2251" s="240"/>
      <c r="DZ2251" s="240"/>
      <c r="EA2251" s="240"/>
      <c r="EB2251" s="240"/>
      <c r="EC2251" s="240"/>
      <c r="ED2251" s="240"/>
      <c r="EE2251" s="240"/>
      <c r="EF2251" s="240"/>
      <c r="EG2251" s="240"/>
      <c r="EH2251" s="240"/>
      <c r="EI2251" s="240"/>
      <c r="EJ2251" s="240"/>
      <c r="EK2251" s="240"/>
      <c r="EL2251" s="240"/>
      <c r="EM2251" s="240"/>
      <c r="EN2251" s="240"/>
      <c r="EO2251" s="240"/>
      <c r="EP2251" s="240"/>
      <c r="EQ2251" s="240"/>
      <c r="ER2251" s="240"/>
      <c r="ES2251" s="240"/>
      <c r="ET2251" s="240"/>
      <c r="EU2251" s="240"/>
      <c r="EV2251" s="240"/>
      <c r="EW2251" s="240"/>
      <c r="EX2251" s="240"/>
      <c r="EY2251" s="240"/>
      <c r="EZ2251" s="240"/>
      <c r="FA2251" s="240"/>
      <c r="FB2251" s="240"/>
      <c r="FC2251" s="240"/>
      <c r="FD2251" s="240"/>
      <c r="FE2251" s="240"/>
      <c r="FF2251" s="240"/>
      <c r="FG2251" s="240"/>
      <c r="FH2251" s="240"/>
      <c r="FI2251" s="240"/>
      <c r="FJ2251" s="240"/>
      <c r="FK2251" s="240"/>
      <c r="FL2251" s="240"/>
      <c r="FM2251" s="240"/>
      <c r="FN2251" s="240"/>
      <c r="FO2251" s="240"/>
      <c r="FP2251" s="240"/>
      <c r="FQ2251" s="240"/>
      <c r="FR2251" s="240"/>
      <c r="FS2251" s="240"/>
      <c r="FT2251" s="240"/>
      <c r="FU2251" s="240"/>
      <c r="FV2251" s="240"/>
    </row>
    <row r="2252" spans="1:178" s="250" customFormat="1">
      <c r="A2252" s="234"/>
      <c r="B2252" s="234"/>
      <c r="C2252" s="234"/>
      <c r="D2252" s="234"/>
      <c r="E2252" s="234"/>
      <c r="F2252" s="234"/>
      <c r="G2252" s="235"/>
      <c r="H2252" s="236"/>
      <c r="AJ2252" s="290"/>
      <c r="AK2252" s="240"/>
      <c r="AL2252" s="240"/>
      <c r="AM2252" s="240"/>
      <c r="AN2252" s="240"/>
      <c r="AO2252" s="240"/>
      <c r="AP2252" s="240"/>
      <c r="AQ2252" s="240"/>
      <c r="AR2252" s="240"/>
      <c r="AS2252" s="240"/>
      <c r="AT2252" s="240"/>
      <c r="AU2252" s="240"/>
      <c r="AV2252" s="240"/>
      <c r="AW2252" s="240"/>
      <c r="AX2252" s="240"/>
      <c r="AY2252" s="240"/>
      <c r="AZ2252" s="240"/>
      <c r="BA2252" s="240"/>
      <c r="BB2252" s="240"/>
      <c r="BC2252" s="240"/>
      <c r="BD2252" s="240"/>
      <c r="BE2252" s="240"/>
      <c r="BF2252" s="240"/>
      <c r="BG2252" s="240"/>
      <c r="BH2252" s="240"/>
      <c r="BI2252" s="240"/>
      <c r="BJ2252" s="240"/>
      <c r="BK2252" s="240"/>
      <c r="BL2252" s="240"/>
      <c r="BM2252" s="240"/>
      <c r="BN2252" s="240"/>
      <c r="BO2252" s="240"/>
      <c r="BP2252" s="240"/>
      <c r="BQ2252" s="240"/>
      <c r="BR2252" s="240"/>
      <c r="BS2252" s="240"/>
      <c r="BT2252" s="240"/>
      <c r="BU2252" s="240"/>
      <c r="BV2252" s="240"/>
      <c r="BW2252" s="240"/>
      <c r="BX2252" s="240"/>
      <c r="BY2252" s="240"/>
      <c r="BZ2252" s="240"/>
      <c r="CA2252" s="240"/>
      <c r="CB2252" s="240"/>
      <c r="CC2252" s="240"/>
      <c r="CD2252" s="240"/>
      <c r="CE2252" s="240"/>
      <c r="CF2252" s="240"/>
      <c r="CG2252" s="240"/>
      <c r="CH2252" s="240"/>
      <c r="CI2252" s="240"/>
      <c r="CJ2252" s="240"/>
      <c r="CK2252" s="240"/>
      <c r="CL2252" s="240"/>
      <c r="CM2252" s="240"/>
      <c r="CN2252" s="240"/>
      <c r="CO2252" s="240"/>
      <c r="CP2252" s="240"/>
      <c r="CQ2252" s="240"/>
      <c r="CR2252" s="240"/>
      <c r="CS2252" s="240"/>
      <c r="CT2252" s="240"/>
      <c r="CU2252" s="240"/>
      <c r="CV2252" s="240"/>
      <c r="CW2252" s="240"/>
      <c r="CX2252" s="240"/>
      <c r="CY2252" s="240"/>
      <c r="CZ2252" s="240"/>
      <c r="DA2252" s="240"/>
      <c r="DB2252" s="240"/>
      <c r="DC2252" s="240"/>
      <c r="DD2252" s="240"/>
      <c r="DE2252" s="240"/>
      <c r="DF2252" s="240"/>
      <c r="DG2252" s="240"/>
      <c r="DH2252" s="240"/>
      <c r="DI2252" s="240"/>
      <c r="DJ2252" s="240"/>
      <c r="DK2252" s="240"/>
      <c r="DL2252" s="240"/>
      <c r="DM2252" s="240"/>
      <c r="DN2252" s="240"/>
      <c r="DO2252" s="240"/>
      <c r="DP2252" s="240"/>
      <c r="DQ2252" s="240"/>
      <c r="DR2252" s="240"/>
      <c r="DS2252" s="240"/>
      <c r="DT2252" s="240"/>
      <c r="DU2252" s="240"/>
      <c r="DV2252" s="240"/>
      <c r="DW2252" s="240"/>
      <c r="DX2252" s="240"/>
      <c r="DY2252" s="240"/>
      <c r="DZ2252" s="240"/>
      <c r="EA2252" s="240"/>
      <c r="EB2252" s="240"/>
      <c r="EC2252" s="240"/>
      <c r="ED2252" s="240"/>
      <c r="EE2252" s="240"/>
      <c r="EF2252" s="240"/>
      <c r="EG2252" s="240"/>
      <c r="EH2252" s="240"/>
      <c r="EI2252" s="240"/>
      <c r="EJ2252" s="240"/>
      <c r="EK2252" s="240"/>
      <c r="EL2252" s="240"/>
      <c r="EM2252" s="240"/>
      <c r="EN2252" s="240"/>
      <c r="EO2252" s="240"/>
      <c r="EP2252" s="240"/>
      <c r="EQ2252" s="240"/>
      <c r="ER2252" s="240"/>
      <c r="ES2252" s="240"/>
      <c r="ET2252" s="240"/>
      <c r="EU2252" s="240"/>
      <c r="EV2252" s="240"/>
      <c r="EW2252" s="240"/>
      <c r="EX2252" s="240"/>
      <c r="EY2252" s="240"/>
      <c r="EZ2252" s="240"/>
      <c r="FA2252" s="240"/>
      <c r="FB2252" s="240"/>
      <c r="FC2252" s="240"/>
      <c r="FD2252" s="240"/>
      <c r="FE2252" s="240"/>
      <c r="FF2252" s="240"/>
      <c r="FG2252" s="240"/>
      <c r="FH2252" s="240"/>
      <c r="FI2252" s="240"/>
      <c r="FJ2252" s="240"/>
      <c r="FK2252" s="240"/>
      <c r="FL2252" s="240"/>
      <c r="FM2252" s="240"/>
      <c r="FN2252" s="240"/>
      <c r="FO2252" s="240"/>
      <c r="FP2252" s="240"/>
      <c r="FQ2252" s="240"/>
      <c r="FR2252" s="240"/>
      <c r="FS2252" s="240"/>
      <c r="FT2252" s="240"/>
      <c r="FU2252" s="240"/>
      <c r="FV2252" s="240"/>
    </row>
    <row r="2253" spans="1:178" s="250" customFormat="1">
      <c r="A2253" s="234"/>
      <c r="B2253" s="234"/>
      <c r="C2253" s="234"/>
      <c r="D2253" s="234"/>
      <c r="E2253" s="234"/>
      <c r="F2253" s="234"/>
      <c r="G2253" s="235"/>
      <c r="H2253" s="236"/>
      <c r="AJ2253" s="290"/>
      <c r="AK2253" s="240"/>
      <c r="AL2253" s="240"/>
      <c r="AM2253" s="240"/>
      <c r="AN2253" s="240"/>
      <c r="AO2253" s="240"/>
      <c r="AP2253" s="240"/>
      <c r="AQ2253" s="240"/>
      <c r="AR2253" s="240"/>
      <c r="AS2253" s="240"/>
      <c r="AT2253" s="240"/>
      <c r="AU2253" s="240"/>
      <c r="AV2253" s="240"/>
      <c r="AW2253" s="240"/>
      <c r="AX2253" s="240"/>
      <c r="AY2253" s="240"/>
      <c r="AZ2253" s="240"/>
      <c r="BA2253" s="240"/>
      <c r="BB2253" s="240"/>
      <c r="BC2253" s="240"/>
      <c r="BD2253" s="240"/>
      <c r="BE2253" s="240"/>
      <c r="BF2253" s="240"/>
      <c r="BG2253" s="240"/>
      <c r="BH2253" s="240"/>
      <c r="BI2253" s="240"/>
      <c r="BJ2253" s="240"/>
      <c r="BK2253" s="240"/>
      <c r="BL2253" s="240"/>
      <c r="BM2253" s="240"/>
      <c r="BN2253" s="240"/>
      <c r="BO2253" s="240"/>
      <c r="BP2253" s="240"/>
      <c r="BQ2253" s="240"/>
      <c r="BR2253" s="240"/>
      <c r="BS2253" s="240"/>
      <c r="BT2253" s="240"/>
      <c r="BU2253" s="240"/>
      <c r="BV2253" s="240"/>
      <c r="BW2253" s="240"/>
      <c r="BX2253" s="240"/>
      <c r="BY2253" s="240"/>
      <c r="BZ2253" s="240"/>
      <c r="CA2253" s="240"/>
      <c r="CB2253" s="240"/>
      <c r="CC2253" s="240"/>
      <c r="CD2253" s="240"/>
      <c r="CE2253" s="240"/>
      <c r="CF2253" s="240"/>
      <c r="CG2253" s="240"/>
      <c r="CH2253" s="240"/>
      <c r="CI2253" s="240"/>
      <c r="CJ2253" s="240"/>
      <c r="CK2253" s="240"/>
      <c r="CL2253" s="240"/>
      <c r="CM2253" s="240"/>
      <c r="CN2253" s="240"/>
      <c r="CO2253" s="240"/>
      <c r="CP2253" s="240"/>
      <c r="CQ2253" s="240"/>
      <c r="CR2253" s="240"/>
      <c r="CS2253" s="240"/>
      <c r="CT2253" s="240"/>
      <c r="CU2253" s="240"/>
      <c r="CV2253" s="240"/>
      <c r="CW2253" s="240"/>
      <c r="CX2253" s="240"/>
      <c r="CY2253" s="240"/>
      <c r="CZ2253" s="240"/>
      <c r="DA2253" s="240"/>
      <c r="DB2253" s="240"/>
      <c r="DC2253" s="240"/>
      <c r="DD2253" s="240"/>
      <c r="DE2253" s="240"/>
      <c r="DF2253" s="240"/>
      <c r="DG2253" s="240"/>
      <c r="DH2253" s="240"/>
      <c r="DI2253" s="240"/>
      <c r="DJ2253" s="240"/>
      <c r="DK2253" s="240"/>
      <c r="DL2253" s="240"/>
      <c r="DM2253" s="240"/>
      <c r="DN2253" s="240"/>
      <c r="DO2253" s="240"/>
      <c r="DP2253" s="240"/>
      <c r="DQ2253" s="240"/>
      <c r="DR2253" s="240"/>
      <c r="DS2253" s="240"/>
      <c r="DT2253" s="240"/>
      <c r="DU2253" s="240"/>
      <c r="DV2253" s="240"/>
      <c r="DW2253" s="240"/>
      <c r="DX2253" s="240"/>
      <c r="DY2253" s="240"/>
      <c r="DZ2253" s="240"/>
      <c r="EA2253" s="240"/>
      <c r="EB2253" s="240"/>
      <c r="EC2253" s="240"/>
      <c r="ED2253" s="240"/>
      <c r="EE2253" s="240"/>
      <c r="EF2253" s="240"/>
      <c r="EG2253" s="240"/>
      <c r="EH2253" s="240"/>
      <c r="EI2253" s="240"/>
      <c r="EJ2253" s="240"/>
      <c r="EK2253" s="240"/>
      <c r="EL2253" s="240"/>
      <c r="EM2253" s="240"/>
      <c r="EN2253" s="240"/>
      <c r="EO2253" s="240"/>
      <c r="EP2253" s="240"/>
      <c r="EQ2253" s="240"/>
      <c r="ER2253" s="240"/>
      <c r="ES2253" s="240"/>
      <c r="ET2253" s="240"/>
      <c r="EU2253" s="240"/>
      <c r="EV2253" s="240"/>
      <c r="EW2253" s="240"/>
      <c r="EX2253" s="240"/>
      <c r="EY2253" s="240"/>
      <c r="EZ2253" s="240"/>
      <c r="FA2253" s="240"/>
      <c r="FB2253" s="240"/>
      <c r="FC2253" s="240"/>
      <c r="FD2253" s="240"/>
      <c r="FE2253" s="240"/>
      <c r="FF2253" s="240"/>
      <c r="FG2253" s="240"/>
      <c r="FH2253" s="240"/>
      <c r="FI2253" s="240"/>
      <c r="FJ2253" s="240"/>
      <c r="FK2253" s="240"/>
      <c r="FL2253" s="240"/>
      <c r="FM2253" s="240"/>
      <c r="FN2253" s="240"/>
      <c r="FO2253" s="240"/>
      <c r="FP2253" s="240"/>
      <c r="FQ2253" s="240"/>
      <c r="FR2253" s="240"/>
      <c r="FS2253" s="240"/>
      <c r="FT2253" s="240"/>
      <c r="FU2253" s="240"/>
      <c r="FV2253" s="240"/>
    </row>
    <row r="2254" spans="1:178" s="250" customFormat="1">
      <c r="A2254" s="234"/>
      <c r="B2254" s="234"/>
      <c r="C2254" s="234"/>
      <c r="D2254" s="234"/>
      <c r="E2254" s="234"/>
      <c r="F2254" s="234"/>
      <c r="G2254" s="235"/>
      <c r="H2254" s="236"/>
      <c r="AJ2254" s="290"/>
      <c r="AK2254" s="240"/>
      <c r="AL2254" s="240"/>
      <c r="AM2254" s="240"/>
      <c r="AN2254" s="240"/>
      <c r="AO2254" s="240"/>
      <c r="AP2254" s="240"/>
      <c r="AQ2254" s="240"/>
      <c r="AR2254" s="240"/>
      <c r="AS2254" s="240"/>
      <c r="AT2254" s="240"/>
      <c r="AU2254" s="240"/>
      <c r="AV2254" s="240"/>
      <c r="AW2254" s="240"/>
      <c r="AX2254" s="240"/>
      <c r="AY2254" s="240"/>
      <c r="AZ2254" s="240"/>
      <c r="BA2254" s="240"/>
      <c r="BB2254" s="240"/>
      <c r="BC2254" s="240"/>
      <c r="BD2254" s="240"/>
      <c r="BE2254" s="240"/>
      <c r="BF2254" s="240"/>
      <c r="BG2254" s="240"/>
      <c r="BH2254" s="240"/>
      <c r="BI2254" s="240"/>
      <c r="BJ2254" s="240"/>
      <c r="BK2254" s="240"/>
      <c r="BL2254" s="240"/>
      <c r="BM2254" s="240"/>
      <c r="BN2254" s="240"/>
      <c r="BO2254" s="240"/>
      <c r="BP2254" s="240"/>
      <c r="BQ2254" s="240"/>
      <c r="BR2254" s="240"/>
      <c r="BS2254" s="240"/>
      <c r="BT2254" s="240"/>
      <c r="BU2254" s="240"/>
      <c r="BV2254" s="240"/>
      <c r="BW2254" s="240"/>
      <c r="BX2254" s="240"/>
      <c r="BY2254" s="240"/>
      <c r="BZ2254" s="240"/>
      <c r="CA2254" s="240"/>
      <c r="CB2254" s="240"/>
      <c r="CC2254" s="240"/>
      <c r="CD2254" s="240"/>
      <c r="CE2254" s="240"/>
      <c r="CF2254" s="240"/>
      <c r="CG2254" s="240"/>
      <c r="CH2254" s="240"/>
      <c r="CI2254" s="240"/>
      <c r="CJ2254" s="240"/>
      <c r="CK2254" s="240"/>
      <c r="CL2254" s="240"/>
      <c r="CM2254" s="240"/>
      <c r="CN2254" s="240"/>
      <c r="CO2254" s="240"/>
      <c r="CP2254" s="240"/>
      <c r="CQ2254" s="240"/>
      <c r="CR2254" s="240"/>
      <c r="CS2254" s="240"/>
      <c r="CT2254" s="240"/>
      <c r="CU2254" s="240"/>
      <c r="CV2254" s="240"/>
      <c r="CW2254" s="240"/>
      <c r="CX2254" s="240"/>
      <c r="CY2254" s="240"/>
      <c r="CZ2254" s="240"/>
      <c r="DA2254" s="240"/>
      <c r="DB2254" s="240"/>
      <c r="DC2254" s="240"/>
      <c r="DD2254" s="240"/>
      <c r="DE2254" s="240"/>
      <c r="DF2254" s="240"/>
      <c r="DG2254" s="240"/>
      <c r="DH2254" s="240"/>
      <c r="DI2254" s="240"/>
      <c r="DJ2254" s="240"/>
      <c r="DK2254" s="240"/>
      <c r="DL2254" s="240"/>
      <c r="DM2254" s="240"/>
      <c r="DN2254" s="240"/>
      <c r="DO2254" s="240"/>
      <c r="DP2254" s="240"/>
      <c r="DQ2254" s="240"/>
      <c r="DR2254" s="240"/>
      <c r="DS2254" s="240"/>
      <c r="DT2254" s="240"/>
      <c r="DU2254" s="240"/>
      <c r="DV2254" s="240"/>
      <c r="DW2254" s="240"/>
      <c r="DX2254" s="240"/>
      <c r="DY2254" s="240"/>
      <c r="DZ2254" s="240"/>
      <c r="EA2254" s="240"/>
      <c r="EB2254" s="240"/>
      <c r="EC2254" s="240"/>
      <c r="ED2254" s="240"/>
      <c r="EE2254" s="240"/>
      <c r="EF2254" s="240"/>
      <c r="EG2254" s="240"/>
      <c r="EH2254" s="240"/>
      <c r="EI2254" s="240"/>
      <c r="EJ2254" s="240"/>
      <c r="EK2254" s="240"/>
      <c r="EL2254" s="240"/>
      <c r="EM2254" s="240"/>
      <c r="EN2254" s="240"/>
      <c r="EO2254" s="240"/>
      <c r="EP2254" s="240"/>
      <c r="EQ2254" s="240"/>
      <c r="ER2254" s="240"/>
      <c r="ES2254" s="240"/>
      <c r="ET2254" s="240"/>
      <c r="EU2254" s="240"/>
      <c r="EV2254" s="240"/>
      <c r="EW2254" s="240"/>
      <c r="EX2254" s="240"/>
      <c r="EY2254" s="240"/>
      <c r="EZ2254" s="240"/>
      <c r="FA2254" s="240"/>
      <c r="FB2254" s="240"/>
      <c r="FC2254" s="240"/>
      <c r="FD2254" s="240"/>
      <c r="FE2254" s="240"/>
      <c r="FF2254" s="240"/>
      <c r="FG2254" s="240"/>
      <c r="FH2254" s="240"/>
      <c r="FI2254" s="240"/>
      <c r="FJ2254" s="240"/>
      <c r="FK2254" s="240"/>
      <c r="FL2254" s="240"/>
      <c r="FM2254" s="240"/>
      <c r="FN2254" s="240"/>
      <c r="FO2254" s="240"/>
      <c r="FP2254" s="240"/>
      <c r="FQ2254" s="240"/>
      <c r="FR2254" s="240"/>
      <c r="FS2254" s="240"/>
      <c r="FT2254" s="240"/>
      <c r="FU2254" s="240"/>
      <c r="FV2254" s="240"/>
    </row>
    <row r="2255" spans="1:178" s="250" customFormat="1">
      <c r="A2255" s="234"/>
      <c r="B2255" s="234"/>
      <c r="C2255" s="234"/>
      <c r="D2255" s="234"/>
      <c r="E2255" s="234"/>
      <c r="F2255" s="234"/>
      <c r="G2255" s="235"/>
      <c r="H2255" s="236"/>
      <c r="AJ2255" s="290"/>
      <c r="AK2255" s="240"/>
      <c r="AL2255" s="240"/>
      <c r="AM2255" s="240"/>
      <c r="AN2255" s="240"/>
      <c r="AO2255" s="240"/>
      <c r="AP2255" s="240"/>
      <c r="AQ2255" s="240"/>
      <c r="AR2255" s="240"/>
      <c r="AS2255" s="240"/>
      <c r="AT2255" s="240"/>
      <c r="AU2255" s="240"/>
      <c r="AV2255" s="240"/>
      <c r="AW2255" s="240"/>
      <c r="AX2255" s="240"/>
      <c r="AY2255" s="240"/>
      <c r="AZ2255" s="240"/>
      <c r="BA2255" s="240"/>
      <c r="BB2255" s="240"/>
      <c r="BC2255" s="240"/>
      <c r="BD2255" s="240"/>
      <c r="BE2255" s="240"/>
      <c r="BF2255" s="240"/>
      <c r="BG2255" s="240"/>
      <c r="BH2255" s="240"/>
      <c r="BI2255" s="240"/>
      <c r="BJ2255" s="240"/>
      <c r="BK2255" s="240"/>
      <c r="BL2255" s="240"/>
      <c r="BM2255" s="240"/>
      <c r="BN2255" s="240"/>
      <c r="BO2255" s="240"/>
      <c r="BP2255" s="240"/>
      <c r="BQ2255" s="240"/>
      <c r="BR2255" s="240"/>
      <c r="BS2255" s="240"/>
      <c r="BT2255" s="240"/>
      <c r="BU2255" s="240"/>
      <c r="BV2255" s="240"/>
      <c r="BW2255" s="240"/>
      <c r="BX2255" s="240"/>
      <c r="BY2255" s="240"/>
      <c r="BZ2255" s="240"/>
      <c r="CA2255" s="240"/>
      <c r="CB2255" s="240"/>
      <c r="CC2255" s="240"/>
      <c r="CD2255" s="240"/>
      <c r="CE2255" s="240"/>
      <c r="CF2255" s="240"/>
      <c r="CG2255" s="240"/>
      <c r="CH2255" s="240"/>
      <c r="CI2255" s="240"/>
      <c r="CJ2255" s="240"/>
      <c r="CK2255" s="240"/>
      <c r="CL2255" s="240"/>
      <c r="CM2255" s="240"/>
      <c r="CN2255" s="240"/>
      <c r="CO2255" s="240"/>
      <c r="CP2255" s="240"/>
      <c r="CQ2255" s="240"/>
      <c r="CR2255" s="240"/>
      <c r="CS2255" s="240"/>
      <c r="CT2255" s="240"/>
      <c r="CU2255" s="240"/>
      <c r="CV2255" s="240"/>
      <c r="CW2255" s="240"/>
      <c r="CX2255" s="240"/>
      <c r="CY2255" s="240"/>
      <c r="CZ2255" s="240"/>
      <c r="DA2255" s="240"/>
      <c r="DB2255" s="240"/>
      <c r="DC2255" s="240"/>
      <c r="DD2255" s="240"/>
      <c r="DE2255" s="240"/>
      <c r="DF2255" s="240"/>
      <c r="DG2255" s="240"/>
      <c r="DH2255" s="240"/>
      <c r="DI2255" s="240"/>
      <c r="DJ2255" s="240"/>
      <c r="DK2255" s="240"/>
      <c r="DL2255" s="240"/>
      <c r="DM2255" s="240"/>
      <c r="DN2255" s="240"/>
      <c r="DO2255" s="240"/>
      <c r="DP2255" s="240"/>
      <c r="DQ2255" s="240"/>
      <c r="DR2255" s="240"/>
      <c r="DS2255" s="240"/>
      <c r="DT2255" s="240"/>
      <c r="DU2255" s="240"/>
      <c r="DV2255" s="240"/>
      <c r="DW2255" s="240"/>
      <c r="DX2255" s="240"/>
      <c r="DY2255" s="240"/>
      <c r="DZ2255" s="240"/>
      <c r="EA2255" s="240"/>
      <c r="EB2255" s="240"/>
      <c r="EC2255" s="240"/>
      <c r="ED2255" s="240"/>
      <c r="EE2255" s="240"/>
      <c r="EF2255" s="240"/>
      <c r="EG2255" s="240"/>
      <c r="EH2255" s="240"/>
      <c r="EI2255" s="240"/>
      <c r="EJ2255" s="240"/>
      <c r="EK2255" s="240"/>
      <c r="EL2255" s="240"/>
      <c r="EM2255" s="240"/>
      <c r="EN2255" s="240"/>
      <c r="EO2255" s="240"/>
      <c r="EP2255" s="240"/>
      <c r="EQ2255" s="240"/>
      <c r="ER2255" s="240"/>
      <c r="ES2255" s="240"/>
      <c r="ET2255" s="240"/>
      <c r="EU2255" s="240"/>
      <c r="EV2255" s="240"/>
      <c r="EW2255" s="240"/>
      <c r="EX2255" s="240"/>
      <c r="EY2255" s="240"/>
      <c r="EZ2255" s="240"/>
      <c r="FA2255" s="240"/>
      <c r="FB2255" s="240"/>
      <c r="FC2255" s="240"/>
      <c r="FD2255" s="240"/>
      <c r="FE2255" s="240"/>
      <c r="FF2255" s="240"/>
      <c r="FG2255" s="240"/>
      <c r="FH2255" s="240"/>
      <c r="FI2255" s="240"/>
      <c r="FJ2255" s="240"/>
      <c r="FK2255" s="240"/>
      <c r="FL2255" s="240"/>
      <c r="FM2255" s="240"/>
      <c r="FN2255" s="240"/>
      <c r="FO2255" s="240"/>
      <c r="FP2255" s="240"/>
      <c r="FQ2255" s="240"/>
      <c r="FR2255" s="240"/>
      <c r="FS2255" s="240"/>
      <c r="FT2255" s="240"/>
      <c r="FU2255" s="240"/>
      <c r="FV2255" s="240"/>
    </row>
    <row r="2256" spans="1:178" s="250" customFormat="1">
      <c r="A2256" s="234"/>
      <c r="B2256" s="234"/>
      <c r="C2256" s="234"/>
      <c r="D2256" s="234"/>
      <c r="E2256" s="234"/>
      <c r="F2256" s="234"/>
      <c r="G2256" s="235"/>
      <c r="H2256" s="236"/>
      <c r="AJ2256" s="290"/>
      <c r="AK2256" s="240"/>
      <c r="AL2256" s="240"/>
      <c r="AM2256" s="240"/>
      <c r="AN2256" s="240"/>
      <c r="AO2256" s="240"/>
      <c r="AP2256" s="240"/>
      <c r="AQ2256" s="240"/>
      <c r="AR2256" s="240"/>
      <c r="AS2256" s="240"/>
      <c r="AT2256" s="240"/>
      <c r="AU2256" s="240"/>
      <c r="AV2256" s="240"/>
      <c r="AW2256" s="240"/>
      <c r="AX2256" s="240"/>
      <c r="AY2256" s="240"/>
      <c r="AZ2256" s="240"/>
      <c r="BA2256" s="240"/>
      <c r="BB2256" s="240"/>
      <c r="BC2256" s="240"/>
      <c r="BD2256" s="240"/>
      <c r="BE2256" s="240"/>
      <c r="BF2256" s="240"/>
      <c r="BG2256" s="240"/>
      <c r="BH2256" s="240"/>
      <c r="BI2256" s="240"/>
      <c r="BJ2256" s="240"/>
      <c r="BK2256" s="240"/>
      <c r="BL2256" s="240"/>
      <c r="BM2256" s="240"/>
      <c r="BN2256" s="240"/>
      <c r="BO2256" s="240"/>
      <c r="BP2256" s="240"/>
      <c r="BQ2256" s="240"/>
      <c r="BR2256" s="240"/>
      <c r="BS2256" s="240"/>
      <c r="BT2256" s="240"/>
      <c r="BU2256" s="240"/>
      <c r="BV2256" s="240"/>
      <c r="BW2256" s="240"/>
      <c r="BX2256" s="240"/>
      <c r="BY2256" s="240"/>
      <c r="BZ2256" s="240"/>
      <c r="CA2256" s="240"/>
      <c r="CB2256" s="240"/>
      <c r="CC2256" s="240"/>
      <c r="CD2256" s="240"/>
      <c r="CE2256" s="240"/>
      <c r="CF2256" s="240"/>
      <c r="CG2256" s="240"/>
      <c r="CH2256" s="240"/>
      <c r="CI2256" s="240"/>
      <c r="CJ2256" s="240"/>
      <c r="CK2256" s="240"/>
      <c r="CL2256" s="240"/>
      <c r="CM2256" s="240"/>
      <c r="CN2256" s="240"/>
      <c r="CO2256" s="240"/>
      <c r="CP2256" s="240"/>
      <c r="CQ2256" s="240"/>
      <c r="CR2256" s="240"/>
      <c r="CS2256" s="240"/>
      <c r="CT2256" s="240"/>
      <c r="CU2256" s="240"/>
      <c r="CV2256" s="240"/>
      <c r="CW2256" s="240"/>
      <c r="CX2256" s="240"/>
      <c r="CY2256" s="240"/>
      <c r="CZ2256" s="240"/>
      <c r="DA2256" s="240"/>
      <c r="DB2256" s="240"/>
      <c r="DC2256" s="240"/>
      <c r="DD2256" s="240"/>
      <c r="DE2256" s="240"/>
      <c r="DF2256" s="240"/>
      <c r="DG2256" s="240"/>
      <c r="DH2256" s="240"/>
      <c r="DI2256" s="240"/>
      <c r="DJ2256" s="240"/>
      <c r="DK2256" s="240"/>
      <c r="DL2256" s="240"/>
      <c r="DM2256" s="240"/>
      <c r="DN2256" s="240"/>
      <c r="DO2256" s="240"/>
      <c r="DP2256" s="240"/>
      <c r="DQ2256" s="240"/>
      <c r="DR2256" s="240"/>
      <c r="DS2256" s="240"/>
      <c r="DT2256" s="240"/>
      <c r="DU2256" s="240"/>
      <c r="DV2256" s="240"/>
      <c r="DW2256" s="240"/>
      <c r="DX2256" s="240"/>
      <c r="DY2256" s="240"/>
      <c r="DZ2256" s="240"/>
      <c r="EA2256" s="240"/>
      <c r="EB2256" s="240"/>
      <c r="EC2256" s="240"/>
      <c r="ED2256" s="240"/>
      <c r="EE2256" s="240"/>
      <c r="EF2256" s="240"/>
      <c r="EG2256" s="240"/>
      <c r="EH2256" s="240"/>
      <c r="EI2256" s="240"/>
      <c r="EJ2256" s="240"/>
      <c r="EK2256" s="240"/>
      <c r="EL2256" s="240"/>
      <c r="EM2256" s="240"/>
      <c r="EN2256" s="240"/>
      <c r="EO2256" s="240"/>
      <c r="EP2256" s="240"/>
      <c r="EQ2256" s="240"/>
      <c r="ER2256" s="240"/>
      <c r="ES2256" s="240"/>
      <c r="ET2256" s="240"/>
      <c r="EU2256" s="240"/>
      <c r="EV2256" s="240"/>
      <c r="EW2256" s="240"/>
      <c r="EX2256" s="240"/>
      <c r="EY2256" s="240"/>
      <c r="EZ2256" s="240"/>
      <c r="FA2256" s="240"/>
      <c r="FB2256" s="240"/>
      <c r="FC2256" s="240"/>
      <c r="FD2256" s="240"/>
      <c r="FE2256" s="240"/>
      <c r="FF2256" s="240"/>
      <c r="FG2256" s="240"/>
      <c r="FH2256" s="240"/>
      <c r="FI2256" s="240"/>
      <c r="FJ2256" s="240"/>
      <c r="FK2256" s="240"/>
      <c r="FL2256" s="240"/>
      <c r="FM2256" s="240"/>
      <c r="FN2256" s="240"/>
      <c r="FO2256" s="240"/>
      <c r="FP2256" s="240"/>
      <c r="FQ2256" s="240"/>
      <c r="FR2256" s="240"/>
      <c r="FS2256" s="240"/>
      <c r="FT2256" s="240"/>
      <c r="FU2256" s="240"/>
      <c r="FV2256" s="240"/>
    </row>
    <row r="2257" spans="1:178" s="250" customFormat="1">
      <c r="A2257" s="234"/>
      <c r="B2257" s="234"/>
      <c r="C2257" s="234"/>
      <c r="D2257" s="234"/>
      <c r="E2257" s="234"/>
      <c r="F2257" s="234"/>
      <c r="G2257" s="235"/>
      <c r="H2257" s="236"/>
      <c r="AJ2257" s="290"/>
      <c r="AK2257" s="240"/>
      <c r="AL2257" s="240"/>
      <c r="AM2257" s="240"/>
      <c r="AN2257" s="240"/>
      <c r="AO2257" s="240"/>
      <c r="AP2257" s="240"/>
      <c r="AQ2257" s="240"/>
      <c r="AR2257" s="240"/>
      <c r="AS2257" s="240"/>
      <c r="AT2257" s="240"/>
      <c r="AU2257" s="240"/>
      <c r="AV2257" s="240"/>
      <c r="AW2257" s="240"/>
      <c r="AX2257" s="240"/>
      <c r="AY2257" s="240"/>
      <c r="AZ2257" s="240"/>
      <c r="BA2257" s="240"/>
      <c r="BB2257" s="240"/>
      <c r="BC2257" s="240"/>
      <c r="BD2257" s="240"/>
      <c r="BE2257" s="240"/>
      <c r="BF2257" s="240"/>
      <c r="BG2257" s="240"/>
      <c r="BH2257" s="240"/>
      <c r="BI2257" s="240"/>
      <c r="BJ2257" s="240"/>
      <c r="BK2257" s="240"/>
      <c r="BL2257" s="240"/>
      <c r="BM2257" s="240"/>
      <c r="BN2257" s="240"/>
      <c r="BO2257" s="240"/>
      <c r="BP2257" s="240"/>
      <c r="BQ2257" s="240"/>
      <c r="BR2257" s="240"/>
      <c r="BS2257" s="240"/>
      <c r="BT2257" s="240"/>
      <c r="BU2257" s="240"/>
      <c r="BV2257" s="240"/>
      <c r="BW2257" s="240"/>
      <c r="BX2257" s="240"/>
      <c r="BY2257" s="240"/>
      <c r="BZ2257" s="240"/>
      <c r="CA2257" s="240"/>
      <c r="CB2257" s="240"/>
      <c r="CC2257" s="240"/>
      <c r="CD2257" s="240"/>
      <c r="CE2257" s="240"/>
      <c r="CF2257" s="240"/>
      <c r="CG2257" s="240"/>
      <c r="CH2257" s="240"/>
      <c r="CI2257" s="240"/>
      <c r="CJ2257" s="240"/>
      <c r="CK2257" s="240"/>
      <c r="CL2257" s="240"/>
      <c r="CM2257" s="240"/>
      <c r="CN2257" s="240"/>
      <c r="CO2257" s="240"/>
      <c r="CP2257" s="240"/>
      <c r="CQ2257" s="240"/>
      <c r="CR2257" s="240"/>
      <c r="CS2257" s="240"/>
      <c r="CT2257" s="240"/>
      <c r="CU2257" s="240"/>
      <c r="CV2257" s="240"/>
      <c r="CW2257" s="240"/>
      <c r="CX2257" s="240"/>
      <c r="CY2257" s="240"/>
      <c r="CZ2257" s="240"/>
      <c r="DA2257" s="240"/>
      <c r="DB2257" s="240"/>
      <c r="DC2257" s="240"/>
      <c r="DD2257" s="240"/>
      <c r="DE2257" s="240"/>
      <c r="DF2257" s="240"/>
      <c r="DG2257" s="240"/>
      <c r="DH2257" s="240"/>
      <c r="DI2257" s="240"/>
      <c r="DJ2257" s="240"/>
      <c r="DK2257" s="240"/>
      <c r="DL2257" s="240"/>
      <c r="DM2257" s="240"/>
      <c r="DN2257" s="240"/>
      <c r="DO2257" s="240"/>
      <c r="DP2257" s="240"/>
      <c r="DQ2257" s="240"/>
      <c r="DR2257" s="240"/>
      <c r="DS2257" s="240"/>
      <c r="DT2257" s="240"/>
      <c r="DU2257" s="240"/>
      <c r="DV2257" s="240"/>
      <c r="DW2257" s="240"/>
      <c r="DX2257" s="240"/>
      <c r="DY2257" s="240"/>
      <c r="DZ2257" s="240"/>
      <c r="EA2257" s="240"/>
      <c r="EB2257" s="240"/>
      <c r="EC2257" s="240"/>
      <c r="ED2257" s="240"/>
      <c r="EE2257" s="240"/>
      <c r="EF2257" s="240"/>
      <c r="EG2257" s="240"/>
      <c r="EH2257" s="240"/>
      <c r="EI2257" s="240"/>
      <c r="EJ2257" s="240"/>
      <c r="EK2257" s="240"/>
      <c r="EL2257" s="240"/>
      <c r="EM2257" s="240"/>
      <c r="EN2257" s="240"/>
      <c r="EO2257" s="240"/>
      <c r="EP2257" s="240"/>
      <c r="EQ2257" s="240"/>
      <c r="ER2257" s="240"/>
      <c r="ES2257" s="240"/>
      <c r="ET2257" s="240"/>
      <c r="EU2257" s="240"/>
      <c r="EV2257" s="240"/>
      <c r="EW2257" s="240"/>
      <c r="EX2257" s="240"/>
      <c r="EY2257" s="240"/>
      <c r="EZ2257" s="240"/>
      <c r="FA2257" s="240"/>
      <c r="FB2257" s="240"/>
      <c r="FC2257" s="240"/>
      <c r="FD2257" s="240"/>
      <c r="FE2257" s="240"/>
      <c r="FF2257" s="240"/>
      <c r="FG2257" s="240"/>
      <c r="FH2257" s="240"/>
      <c r="FI2257" s="240"/>
      <c r="FJ2257" s="240"/>
      <c r="FK2257" s="240"/>
      <c r="FL2257" s="240"/>
      <c r="FM2257" s="240"/>
      <c r="FN2257" s="240"/>
      <c r="FO2257" s="240"/>
      <c r="FP2257" s="240"/>
      <c r="FQ2257" s="240"/>
      <c r="FR2257" s="240"/>
      <c r="FS2257" s="240"/>
      <c r="FT2257" s="240"/>
      <c r="FU2257" s="240"/>
      <c r="FV2257" s="240"/>
    </row>
    <row r="2258" spans="1:178" s="250" customFormat="1">
      <c r="A2258" s="234"/>
      <c r="B2258" s="234"/>
      <c r="C2258" s="234"/>
      <c r="D2258" s="234"/>
      <c r="E2258" s="234"/>
      <c r="F2258" s="234"/>
      <c r="G2258" s="235"/>
      <c r="H2258" s="236"/>
      <c r="AJ2258" s="290"/>
      <c r="AK2258" s="240"/>
      <c r="AL2258" s="240"/>
      <c r="AM2258" s="240"/>
      <c r="AN2258" s="240"/>
      <c r="AO2258" s="240"/>
      <c r="AP2258" s="240"/>
      <c r="AQ2258" s="240"/>
      <c r="AR2258" s="240"/>
      <c r="AS2258" s="240"/>
      <c r="AT2258" s="240"/>
      <c r="AU2258" s="240"/>
      <c r="AV2258" s="240"/>
      <c r="AW2258" s="240"/>
      <c r="AX2258" s="240"/>
      <c r="AY2258" s="240"/>
      <c r="AZ2258" s="240"/>
      <c r="BA2258" s="240"/>
      <c r="BB2258" s="240"/>
      <c r="BC2258" s="240"/>
      <c r="BD2258" s="240"/>
      <c r="BE2258" s="240"/>
      <c r="BF2258" s="240"/>
      <c r="BG2258" s="240"/>
      <c r="BH2258" s="240"/>
      <c r="BI2258" s="240"/>
      <c r="BJ2258" s="240"/>
      <c r="BK2258" s="240"/>
      <c r="BL2258" s="240"/>
      <c r="BM2258" s="240"/>
      <c r="BN2258" s="240"/>
      <c r="BO2258" s="240"/>
      <c r="BP2258" s="240"/>
      <c r="BQ2258" s="240"/>
      <c r="BR2258" s="240"/>
      <c r="BS2258" s="240"/>
      <c r="BT2258" s="240"/>
      <c r="BU2258" s="240"/>
      <c r="BV2258" s="240"/>
      <c r="BW2258" s="240"/>
      <c r="BX2258" s="240"/>
      <c r="BY2258" s="240"/>
      <c r="BZ2258" s="240"/>
      <c r="CA2258" s="240"/>
      <c r="CB2258" s="240"/>
      <c r="CC2258" s="240"/>
      <c r="CD2258" s="240"/>
      <c r="CE2258" s="240"/>
      <c r="CF2258" s="240"/>
      <c r="CG2258" s="240"/>
      <c r="CH2258" s="240"/>
      <c r="CI2258" s="240"/>
      <c r="CJ2258" s="240"/>
      <c r="CK2258" s="240"/>
      <c r="CL2258" s="240"/>
      <c r="CM2258" s="240"/>
      <c r="CN2258" s="240"/>
      <c r="CO2258" s="240"/>
      <c r="CP2258" s="240"/>
      <c r="CQ2258" s="240"/>
      <c r="CR2258" s="240"/>
      <c r="CS2258" s="240"/>
      <c r="CT2258" s="240"/>
      <c r="CU2258" s="240"/>
      <c r="CV2258" s="240"/>
      <c r="CW2258" s="240"/>
      <c r="CX2258" s="240"/>
      <c r="CY2258" s="240"/>
      <c r="CZ2258" s="240"/>
      <c r="DA2258" s="240"/>
      <c r="DB2258" s="240"/>
      <c r="DC2258" s="240"/>
      <c r="DD2258" s="240"/>
      <c r="DE2258" s="240"/>
      <c r="DF2258" s="240"/>
      <c r="DG2258" s="240"/>
      <c r="DH2258" s="240"/>
      <c r="DI2258" s="240"/>
      <c r="DJ2258" s="240"/>
      <c r="DK2258" s="240"/>
      <c r="DL2258" s="240"/>
      <c r="DM2258" s="240"/>
      <c r="DN2258" s="240"/>
      <c r="DO2258" s="240"/>
      <c r="DP2258" s="240"/>
      <c r="DQ2258" s="240"/>
      <c r="DR2258" s="240"/>
      <c r="DS2258" s="240"/>
      <c r="DT2258" s="240"/>
      <c r="DU2258" s="240"/>
      <c r="DV2258" s="240"/>
      <c r="DW2258" s="240"/>
      <c r="DX2258" s="240"/>
      <c r="DY2258" s="240"/>
      <c r="DZ2258" s="240"/>
      <c r="EA2258" s="240"/>
      <c r="EB2258" s="240"/>
      <c r="EC2258" s="240"/>
      <c r="ED2258" s="240"/>
      <c r="EE2258" s="240"/>
      <c r="EF2258" s="240"/>
      <c r="EG2258" s="240"/>
      <c r="EH2258" s="240"/>
      <c r="EI2258" s="240"/>
      <c r="EJ2258" s="240"/>
      <c r="EK2258" s="240"/>
      <c r="EL2258" s="240"/>
      <c r="EM2258" s="240"/>
      <c r="EN2258" s="240"/>
      <c r="EO2258" s="240"/>
      <c r="EP2258" s="240"/>
      <c r="EQ2258" s="240"/>
      <c r="ER2258" s="240"/>
      <c r="ES2258" s="240"/>
      <c r="ET2258" s="240"/>
      <c r="EU2258" s="240"/>
      <c r="EV2258" s="240"/>
      <c r="EW2258" s="240"/>
      <c r="EX2258" s="240"/>
      <c r="EY2258" s="240"/>
      <c r="EZ2258" s="240"/>
      <c r="FA2258" s="240"/>
      <c r="FB2258" s="240"/>
      <c r="FC2258" s="240"/>
      <c r="FD2258" s="240"/>
      <c r="FE2258" s="240"/>
      <c r="FF2258" s="240"/>
      <c r="FG2258" s="240"/>
      <c r="FH2258" s="240"/>
      <c r="FI2258" s="240"/>
      <c r="FJ2258" s="240"/>
      <c r="FK2258" s="240"/>
      <c r="FL2258" s="240"/>
      <c r="FM2258" s="240"/>
      <c r="FN2258" s="240"/>
      <c r="FO2258" s="240"/>
      <c r="FP2258" s="240"/>
      <c r="FQ2258" s="240"/>
      <c r="FR2258" s="240"/>
      <c r="FS2258" s="240"/>
      <c r="FT2258" s="240"/>
      <c r="FU2258" s="240"/>
      <c r="FV2258" s="240"/>
    </row>
    <row r="2259" spans="1:178" s="250" customFormat="1">
      <c r="A2259" s="234"/>
      <c r="B2259" s="234"/>
      <c r="C2259" s="234"/>
      <c r="D2259" s="234"/>
      <c r="E2259" s="234"/>
      <c r="F2259" s="234"/>
      <c r="G2259" s="235"/>
      <c r="H2259" s="236"/>
      <c r="AJ2259" s="290"/>
      <c r="AK2259" s="240"/>
      <c r="AL2259" s="240"/>
      <c r="AM2259" s="240"/>
      <c r="AN2259" s="240"/>
      <c r="AO2259" s="240"/>
      <c r="AP2259" s="240"/>
      <c r="AQ2259" s="240"/>
      <c r="AR2259" s="240"/>
      <c r="AS2259" s="240"/>
      <c r="AT2259" s="240"/>
      <c r="AU2259" s="240"/>
      <c r="AV2259" s="240"/>
      <c r="AW2259" s="240"/>
      <c r="AX2259" s="240"/>
      <c r="AY2259" s="240"/>
      <c r="AZ2259" s="240"/>
      <c r="BA2259" s="240"/>
      <c r="BB2259" s="240"/>
      <c r="BC2259" s="240"/>
      <c r="BD2259" s="240"/>
      <c r="BE2259" s="240"/>
      <c r="BF2259" s="240"/>
      <c r="BG2259" s="240"/>
      <c r="BH2259" s="240"/>
      <c r="BI2259" s="240"/>
      <c r="BJ2259" s="240"/>
      <c r="BK2259" s="240"/>
      <c r="BL2259" s="240"/>
      <c r="BM2259" s="240"/>
      <c r="BN2259" s="240"/>
      <c r="BO2259" s="240"/>
      <c r="BP2259" s="240"/>
      <c r="BQ2259" s="240"/>
      <c r="BR2259" s="240"/>
      <c r="BS2259" s="240"/>
      <c r="BT2259" s="240"/>
      <c r="BU2259" s="240"/>
      <c r="BV2259" s="240"/>
      <c r="BW2259" s="240"/>
      <c r="BX2259" s="240"/>
      <c r="BY2259" s="240"/>
      <c r="BZ2259" s="240"/>
      <c r="CA2259" s="240"/>
      <c r="CB2259" s="240"/>
      <c r="CC2259" s="240"/>
      <c r="CD2259" s="240"/>
      <c r="CE2259" s="240"/>
      <c r="CF2259" s="240"/>
      <c r="CG2259" s="240"/>
      <c r="CH2259" s="240"/>
      <c r="CI2259" s="240"/>
      <c r="CJ2259" s="240"/>
      <c r="CK2259" s="240"/>
      <c r="CL2259" s="240"/>
      <c r="CM2259" s="240"/>
      <c r="CN2259" s="240"/>
      <c r="CO2259" s="240"/>
      <c r="CP2259" s="240"/>
      <c r="CQ2259" s="240"/>
      <c r="CR2259" s="240"/>
      <c r="CS2259" s="240"/>
      <c r="CT2259" s="240"/>
      <c r="CU2259" s="240"/>
      <c r="CV2259" s="240"/>
      <c r="CW2259" s="240"/>
      <c r="CX2259" s="240"/>
      <c r="CY2259" s="240"/>
      <c r="CZ2259" s="240"/>
      <c r="DA2259" s="240"/>
      <c r="DB2259" s="240"/>
      <c r="DC2259" s="240"/>
      <c r="DD2259" s="240"/>
      <c r="DE2259" s="240"/>
      <c r="DF2259" s="240"/>
      <c r="DG2259" s="240"/>
      <c r="DH2259" s="240"/>
      <c r="DI2259" s="240"/>
      <c r="DJ2259" s="240"/>
      <c r="DK2259" s="240"/>
      <c r="DL2259" s="240"/>
      <c r="DM2259" s="240"/>
      <c r="DN2259" s="240"/>
      <c r="DO2259" s="240"/>
      <c r="DP2259" s="240"/>
      <c r="DQ2259" s="240"/>
      <c r="DR2259" s="240"/>
      <c r="DS2259" s="240"/>
      <c r="DT2259" s="240"/>
      <c r="DU2259" s="240"/>
      <c r="DV2259" s="240"/>
      <c r="DW2259" s="240"/>
      <c r="DX2259" s="240"/>
      <c r="DY2259" s="240"/>
      <c r="DZ2259" s="240"/>
      <c r="EA2259" s="240"/>
      <c r="EB2259" s="240"/>
      <c r="EC2259" s="240"/>
      <c r="ED2259" s="240"/>
      <c r="EE2259" s="240"/>
      <c r="EF2259" s="240"/>
      <c r="EG2259" s="240"/>
      <c r="EH2259" s="240"/>
      <c r="EI2259" s="240"/>
      <c r="EJ2259" s="240"/>
      <c r="EK2259" s="240"/>
      <c r="EL2259" s="240"/>
      <c r="EM2259" s="240"/>
      <c r="EN2259" s="240"/>
      <c r="EO2259" s="240"/>
      <c r="EP2259" s="240"/>
      <c r="EQ2259" s="240"/>
      <c r="ER2259" s="240"/>
      <c r="ES2259" s="240"/>
      <c r="ET2259" s="240"/>
      <c r="EU2259" s="240"/>
      <c r="EV2259" s="240"/>
      <c r="EW2259" s="240"/>
      <c r="EX2259" s="240"/>
      <c r="EY2259" s="240"/>
      <c r="EZ2259" s="240"/>
      <c r="FA2259" s="240"/>
      <c r="FB2259" s="240"/>
      <c r="FC2259" s="240"/>
      <c r="FD2259" s="240"/>
      <c r="FE2259" s="240"/>
      <c r="FF2259" s="240"/>
      <c r="FG2259" s="240"/>
      <c r="FH2259" s="240"/>
      <c r="FI2259" s="240"/>
      <c r="FJ2259" s="240"/>
      <c r="FK2259" s="240"/>
      <c r="FL2259" s="240"/>
      <c r="FM2259" s="240"/>
      <c r="FN2259" s="240"/>
      <c r="FO2259" s="240"/>
      <c r="FP2259" s="240"/>
      <c r="FQ2259" s="240"/>
      <c r="FR2259" s="240"/>
      <c r="FS2259" s="240"/>
      <c r="FT2259" s="240"/>
      <c r="FU2259" s="240"/>
      <c r="FV2259" s="240"/>
    </row>
    <row r="2260" spans="1:178" s="250" customFormat="1">
      <c r="A2260" s="234"/>
      <c r="B2260" s="234"/>
      <c r="C2260" s="234"/>
      <c r="D2260" s="234"/>
      <c r="E2260" s="234"/>
      <c r="F2260" s="234"/>
      <c r="G2260" s="235"/>
      <c r="H2260" s="236"/>
      <c r="AJ2260" s="290"/>
      <c r="AK2260" s="240"/>
      <c r="AL2260" s="240"/>
      <c r="AM2260" s="240"/>
      <c r="AN2260" s="240"/>
      <c r="AO2260" s="240"/>
      <c r="AP2260" s="240"/>
      <c r="AQ2260" s="240"/>
      <c r="AR2260" s="240"/>
      <c r="AS2260" s="240"/>
      <c r="AT2260" s="240"/>
      <c r="AU2260" s="240"/>
      <c r="AV2260" s="240"/>
      <c r="AW2260" s="240"/>
      <c r="AX2260" s="240"/>
      <c r="AY2260" s="240"/>
      <c r="AZ2260" s="240"/>
      <c r="BA2260" s="240"/>
      <c r="BB2260" s="240"/>
      <c r="BC2260" s="240"/>
      <c r="BD2260" s="240"/>
      <c r="BE2260" s="240"/>
      <c r="BF2260" s="240"/>
      <c r="BG2260" s="240"/>
      <c r="BH2260" s="240"/>
      <c r="BI2260" s="240"/>
      <c r="BJ2260" s="240"/>
      <c r="BK2260" s="240"/>
      <c r="BL2260" s="240"/>
      <c r="BM2260" s="240"/>
      <c r="BN2260" s="240"/>
      <c r="BO2260" s="240"/>
      <c r="BP2260" s="240"/>
      <c r="BQ2260" s="240"/>
      <c r="BR2260" s="240"/>
      <c r="BS2260" s="240"/>
      <c r="BT2260" s="240"/>
      <c r="BU2260" s="240"/>
      <c r="BV2260" s="240"/>
      <c r="BW2260" s="240"/>
      <c r="BX2260" s="240"/>
      <c r="BY2260" s="240"/>
      <c r="BZ2260" s="240"/>
      <c r="CA2260" s="240"/>
      <c r="CB2260" s="240"/>
      <c r="CC2260" s="240"/>
      <c r="CD2260" s="240"/>
      <c r="CE2260" s="240"/>
      <c r="CF2260" s="240"/>
      <c r="CG2260" s="240"/>
      <c r="CH2260" s="240"/>
      <c r="CI2260" s="240"/>
      <c r="CJ2260" s="240"/>
      <c r="CK2260" s="240"/>
      <c r="CL2260" s="240"/>
      <c r="CM2260" s="240"/>
      <c r="CN2260" s="240"/>
      <c r="CO2260" s="240"/>
      <c r="CP2260" s="240"/>
      <c r="CQ2260" s="240"/>
      <c r="CR2260" s="240"/>
      <c r="CS2260" s="240"/>
      <c r="CT2260" s="240"/>
      <c r="CU2260" s="240"/>
      <c r="CV2260" s="240"/>
      <c r="CW2260" s="240"/>
      <c r="CX2260" s="240"/>
      <c r="CY2260" s="240"/>
      <c r="CZ2260" s="240"/>
      <c r="DA2260" s="240"/>
      <c r="DB2260" s="240"/>
      <c r="DC2260" s="240"/>
      <c r="DD2260" s="240"/>
      <c r="DE2260" s="240"/>
      <c r="DF2260" s="240"/>
      <c r="DG2260" s="240"/>
      <c r="DH2260" s="240"/>
      <c r="DI2260" s="240"/>
      <c r="DJ2260" s="240"/>
      <c r="DK2260" s="240"/>
      <c r="DL2260" s="240"/>
      <c r="DM2260" s="240"/>
      <c r="DN2260" s="240"/>
      <c r="DO2260" s="240"/>
      <c r="DP2260" s="240"/>
      <c r="DQ2260" s="240"/>
      <c r="DR2260" s="240"/>
      <c r="DS2260" s="240"/>
      <c r="DT2260" s="240"/>
      <c r="DU2260" s="240"/>
      <c r="DV2260" s="240"/>
      <c r="DW2260" s="240"/>
      <c r="DX2260" s="240"/>
      <c r="DY2260" s="240"/>
      <c r="DZ2260" s="240"/>
      <c r="EA2260" s="240"/>
      <c r="EB2260" s="240"/>
      <c r="EC2260" s="240"/>
      <c r="ED2260" s="240"/>
      <c r="EE2260" s="240"/>
      <c r="EF2260" s="240"/>
      <c r="EG2260" s="240"/>
      <c r="EH2260" s="240"/>
      <c r="EI2260" s="240"/>
      <c r="EJ2260" s="240"/>
      <c r="EK2260" s="240"/>
      <c r="EL2260" s="240"/>
      <c r="EM2260" s="240"/>
      <c r="EN2260" s="240"/>
      <c r="EO2260" s="240"/>
      <c r="EP2260" s="240"/>
      <c r="EQ2260" s="240"/>
      <c r="ER2260" s="240"/>
      <c r="ES2260" s="240"/>
      <c r="ET2260" s="240"/>
      <c r="EU2260" s="240"/>
      <c r="EV2260" s="240"/>
      <c r="EW2260" s="240"/>
      <c r="EX2260" s="240"/>
      <c r="EY2260" s="240"/>
      <c r="EZ2260" s="240"/>
      <c r="FA2260" s="240"/>
      <c r="FB2260" s="240"/>
      <c r="FC2260" s="240"/>
      <c r="FD2260" s="240"/>
      <c r="FE2260" s="240"/>
      <c r="FF2260" s="240"/>
      <c r="FG2260" s="240"/>
      <c r="FH2260" s="240"/>
      <c r="FI2260" s="240"/>
      <c r="FJ2260" s="240"/>
      <c r="FK2260" s="240"/>
      <c r="FL2260" s="240"/>
      <c r="FM2260" s="240"/>
      <c r="FN2260" s="240"/>
      <c r="FO2260" s="240"/>
      <c r="FP2260" s="240"/>
      <c r="FQ2260" s="240"/>
      <c r="FR2260" s="240"/>
      <c r="FS2260" s="240"/>
      <c r="FT2260" s="240"/>
      <c r="FU2260" s="240"/>
      <c r="FV2260" s="240"/>
    </row>
    <row r="2261" spans="1:178" s="250" customFormat="1">
      <c r="A2261" s="234"/>
      <c r="B2261" s="234"/>
      <c r="C2261" s="234"/>
      <c r="D2261" s="234"/>
      <c r="E2261" s="234"/>
      <c r="F2261" s="234"/>
      <c r="G2261" s="235"/>
      <c r="H2261" s="236"/>
      <c r="AJ2261" s="290"/>
      <c r="AK2261" s="240"/>
      <c r="AL2261" s="240"/>
      <c r="AM2261" s="240"/>
      <c r="AN2261" s="240"/>
      <c r="AO2261" s="240"/>
      <c r="AP2261" s="240"/>
      <c r="AQ2261" s="240"/>
      <c r="AR2261" s="240"/>
      <c r="AS2261" s="240"/>
      <c r="AT2261" s="240"/>
      <c r="AU2261" s="240"/>
      <c r="AV2261" s="240"/>
      <c r="AW2261" s="240"/>
      <c r="AX2261" s="240"/>
      <c r="AY2261" s="240"/>
      <c r="AZ2261" s="240"/>
      <c r="BA2261" s="240"/>
      <c r="BB2261" s="240"/>
      <c r="BC2261" s="240"/>
      <c r="BD2261" s="240"/>
      <c r="BE2261" s="240"/>
      <c r="BF2261" s="240"/>
      <c r="BG2261" s="240"/>
      <c r="BH2261" s="240"/>
      <c r="BI2261" s="240"/>
      <c r="BJ2261" s="240"/>
      <c r="BK2261" s="240"/>
      <c r="BL2261" s="240"/>
      <c r="BM2261" s="240"/>
      <c r="BN2261" s="240"/>
      <c r="BO2261" s="240"/>
      <c r="BP2261" s="240"/>
      <c r="BQ2261" s="240"/>
      <c r="BR2261" s="240"/>
      <c r="BS2261" s="240"/>
      <c r="BT2261" s="240"/>
      <c r="BU2261" s="240"/>
      <c r="BV2261" s="240"/>
      <c r="BW2261" s="240"/>
      <c r="BX2261" s="240"/>
      <c r="BY2261" s="240"/>
      <c r="BZ2261" s="240"/>
      <c r="CA2261" s="240"/>
      <c r="CB2261" s="240"/>
      <c r="CC2261" s="240"/>
      <c r="CD2261" s="240"/>
      <c r="CE2261" s="240"/>
      <c r="CF2261" s="240"/>
      <c r="CG2261" s="240"/>
      <c r="CH2261" s="240"/>
      <c r="CI2261" s="240"/>
      <c r="CJ2261" s="240"/>
      <c r="CK2261" s="240"/>
      <c r="CL2261" s="240"/>
      <c r="CM2261" s="240"/>
      <c r="CN2261" s="240"/>
      <c r="CO2261" s="240"/>
      <c r="CP2261" s="240"/>
      <c r="CQ2261" s="240"/>
      <c r="CR2261" s="240"/>
      <c r="CS2261" s="240"/>
      <c r="CT2261" s="240"/>
      <c r="CU2261" s="240"/>
      <c r="CV2261" s="240"/>
      <c r="CW2261" s="240"/>
      <c r="CX2261" s="240"/>
      <c r="CY2261" s="240"/>
      <c r="CZ2261" s="240"/>
      <c r="DA2261" s="240"/>
      <c r="DB2261" s="240"/>
      <c r="DC2261" s="240"/>
      <c r="DD2261" s="240"/>
      <c r="DE2261" s="240"/>
      <c r="DF2261" s="240"/>
      <c r="DG2261" s="240"/>
      <c r="DH2261" s="240"/>
      <c r="DI2261" s="240"/>
      <c r="DJ2261" s="240"/>
      <c r="DK2261" s="240"/>
      <c r="DL2261" s="240"/>
      <c r="DM2261" s="240"/>
      <c r="DN2261" s="240"/>
      <c r="DO2261" s="240"/>
      <c r="DP2261" s="240"/>
      <c r="DQ2261" s="240"/>
      <c r="DR2261" s="240"/>
      <c r="DS2261" s="240"/>
      <c r="DT2261" s="240"/>
      <c r="DU2261" s="240"/>
      <c r="DV2261" s="240"/>
      <c r="DW2261" s="240"/>
      <c r="DX2261" s="240"/>
      <c r="DY2261" s="240"/>
      <c r="DZ2261" s="240"/>
      <c r="EA2261" s="240"/>
      <c r="EB2261" s="240"/>
      <c r="EC2261" s="240"/>
      <c r="ED2261" s="240"/>
      <c r="EE2261" s="240"/>
      <c r="EF2261" s="240"/>
      <c r="EG2261" s="240"/>
      <c r="EH2261" s="240"/>
      <c r="EI2261" s="240"/>
      <c r="EJ2261" s="240"/>
      <c r="EK2261" s="240"/>
      <c r="EL2261" s="240"/>
      <c r="EM2261" s="240"/>
      <c r="EN2261" s="240"/>
      <c r="EO2261" s="240"/>
      <c r="EP2261" s="240"/>
      <c r="EQ2261" s="240"/>
      <c r="ER2261" s="240"/>
      <c r="ES2261" s="240"/>
      <c r="ET2261" s="240"/>
      <c r="EU2261" s="240"/>
      <c r="EV2261" s="240"/>
      <c r="EW2261" s="240"/>
      <c r="EX2261" s="240"/>
      <c r="EY2261" s="240"/>
      <c r="EZ2261" s="240"/>
      <c r="FA2261" s="240"/>
      <c r="FB2261" s="240"/>
      <c r="FC2261" s="240"/>
      <c r="FD2261" s="240"/>
      <c r="FE2261" s="240"/>
      <c r="FF2261" s="240"/>
      <c r="FG2261" s="240"/>
      <c r="FH2261" s="240"/>
      <c r="FI2261" s="240"/>
      <c r="FJ2261" s="240"/>
      <c r="FK2261" s="240"/>
      <c r="FL2261" s="240"/>
      <c r="FM2261" s="240"/>
      <c r="FN2261" s="240"/>
      <c r="FO2261" s="240"/>
      <c r="FP2261" s="240"/>
      <c r="FQ2261" s="240"/>
      <c r="FR2261" s="240"/>
      <c r="FS2261" s="240"/>
      <c r="FT2261" s="240"/>
      <c r="FU2261" s="240"/>
      <c r="FV2261" s="240"/>
    </row>
    <row r="2262" spans="1:178" s="250" customFormat="1">
      <c r="A2262" s="234"/>
      <c r="B2262" s="234"/>
      <c r="C2262" s="234"/>
      <c r="D2262" s="234"/>
      <c r="E2262" s="234"/>
      <c r="F2262" s="234"/>
      <c r="G2262" s="235"/>
      <c r="H2262" s="236"/>
      <c r="AJ2262" s="290"/>
      <c r="AK2262" s="240"/>
      <c r="AL2262" s="240"/>
      <c r="AM2262" s="240"/>
      <c r="AN2262" s="240"/>
      <c r="AO2262" s="240"/>
      <c r="AP2262" s="240"/>
      <c r="AQ2262" s="240"/>
      <c r="AR2262" s="240"/>
      <c r="AS2262" s="240"/>
      <c r="AT2262" s="240"/>
      <c r="AU2262" s="240"/>
      <c r="AV2262" s="240"/>
      <c r="AW2262" s="240"/>
      <c r="AX2262" s="240"/>
      <c r="AY2262" s="240"/>
      <c r="AZ2262" s="240"/>
      <c r="BA2262" s="240"/>
      <c r="BB2262" s="240"/>
      <c r="BC2262" s="240"/>
      <c r="BD2262" s="240"/>
      <c r="BE2262" s="240"/>
      <c r="BF2262" s="240"/>
      <c r="BG2262" s="240"/>
      <c r="BH2262" s="240"/>
      <c r="BI2262" s="240"/>
      <c r="BJ2262" s="240"/>
      <c r="BK2262" s="240"/>
      <c r="BL2262" s="240"/>
      <c r="BM2262" s="240"/>
      <c r="BN2262" s="240"/>
      <c r="BO2262" s="240"/>
      <c r="BP2262" s="240"/>
      <c r="BQ2262" s="240"/>
      <c r="BR2262" s="240"/>
      <c r="BS2262" s="240"/>
      <c r="BT2262" s="240"/>
      <c r="BU2262" s="240"/>
      <c r="BV2262" s="240"/>
      <c r="BW2262" s="240"/>
      <c r="BX2262" s="240"/>
      <c r="BY2262" s="240"/>
      <c r="BZ2262" s="240"/>
      <c r="CA2262" s="240"/>
      <c r="CB2262" s="240"/>
      <c r="CC2262" s="240"/>
      <c r="CD2262" s="240"/>
      <c r="CE2262" s="240"/>
      <c r="CF2262" s="240"/>
      <c r="CG2262" s="240"/>
      <c r="CH2262" s="240"/>
      <c r="CI2262" s="240"/>
      <c r="CJ2262" s="240"/>
      <c r="CK2262" s="240"/>
      <c r="CL2262" s="240"/>
      <c r="CM2262" s="240"/>
      <c r="CN2262" s="240"/>
      <c r="CO2262" s="240"/>
      <c r="CP2262" s="240"/>
      <c r="CQ2262" s="240"/>
      <c r="CR2262" s="240"/>
      <c r="CS2262" s="240"/>
      <c r="CT2262" s="240"/>
      <c r="CU2262" s="240"/>
      <c r="CV2262" s="240"/>
      <c r="CW2262" s="240"/>
      <c r="CX2262" s="240"/>
      <c r="CY2262" s="240"/>
      <c r="CZ2262" s="240"/>
      <c r="DA2262" s="240"/>
      <c r="DB2262" s="240"/>
      <c r="DC2262" s="240"/>
      <c r="DD2262" s="240"/>
      <c r="DE2262" s="240"/>
      <c r="DF2262" s="240"/>
      <c r="DG2262" s="240"/>
      <c r="DH2262" s="240"/>
      <c r="DI2262" s="240"/>
      <c r="DJ2262" s="240"/>
      <c r="DK2262" s="240"/>
      <c r="DL2262" s="240"/>
      <c r="DM2262" s="240"/>
      <c r="DN2262" s="240"/>
      <c r="DO2262" s="240"/>
      <c r="DP2262" s="240"/>
      <c r="DQ2262" s="240"/>
      <c r="DR2262" s="240"/>
      <c r="DS2262" s="240"/>
      <c r="DT2262" s="240"/>
      <c r="DU2262" s="240"/>
      <c r="DV2262" s="240"/>
      <c r="DW2262" s="240"/>
      <c r="DX2262" s="240"/>
      <c r="DY2262" s="240"/>
      <c r="DZ2262" s="240"/>
      <c r="EA2262" s="240"/>
      <c r="EB2262" s="240"/>
      <c r="EC2262" s="240"/>
      <c r="ED2262" s="240"/>
      <c r="EE2262" s="240"/>
      <c r="EF2262" s="240"/>
      <c r="EG2262" s="240"/>
      <c r="EH2262" s="240"/>
      <c r="EI2262" s="240"/>
      <c r="EJ2262" s="240"/>
      <c r="EK2262" s="240"/>
      <c r="EL2262" s="240"/>
      <c r="EM2262" s="240"/>
      <c r="EN2262" s="240"/>
      <c r="EO2262" s="240"/>
      <c r="EP2262" s="240"/>
      <c r="EQ2262" s="240"/>
      <c r="ER2262" s="240"/>
      <c r="ES2262" s="240"/>
      <c r="ET2262" s="240"/>
      <c r="EU2262" s="240"/>
      <c r="EV2262" s="240"/>
      <c r="EW2262" s="240"/>
      <c r="EX2262" s="240"/>
      <c r="EY2262" s="240"/>
      <c r="EZ2262" s="240"/>
      <c r="FA2262" s="240"/>
      <c r="FB2262" s="240"/>
      <c r="FC2262" s="240"/>
      <c r="FD2262" s="240"/>
      <c r="FE2262" s="240"/>
      <c r="FF2262" s="240"/>
      <c r="FG2262" s="240"/>
      <c r="FH2262" s="240"/>
      <c r="FI2262" s="240"/>
      <c r="FJ2262" s="240"/>
      <c r="FK2262" s="240"/>
      <c r="FL2262" s="240"/>
      <c r="FM2262" s="240"/>
      <c r="FN2262" s="240"/>
      <c r="FO2262" s="240"/>
      <c r="FP2262" s="240"/>
      <c r="FQ2262" s="240"/>
      <c r="FR2262" s="240"/>
      <c r="FS2262" s="240"/>
      <c r="FT2262" s="240"/>
      <c r="FU2262" s="240"/>
      <c r="FV2262" s="240"/>
    </row>
    <row r="2263" spans="1:178" s="250" customFormat="1">
      <c r="A2263" s="234"/>
      <c r="B2263" s="234"/>
      <c r="C2263" s="234"/>
      <c r="D2263" s="234"/>
      <c r="E2263" s="234"/>
      <c r="F2263" s="234"/>
      <c r="G2263" s="235"/>
      <c r="H2263" s="236"/>
      <c r="AJ2263" s="290"/>
      <c r="AK2263" s="240"/>
      <c r="AL2263" s="240"/>
      <c r="AM2263" s="240"/>
      <c r="AN2263" s="240"/>
      <c r="AO2263" s="240"/>
      <c r="AP2263" s="240"/>
      <c r="AQ2263" s="240"/>
      <c r="AR2263" s="240"/>
      <c r="AS2263" s="240"/>
      <c r="AT2263" s="240"/>
      <c r="AU2263" s="240"/>
      <c r="AV2263" s="240"/>
      <c r="AW2263" s="240"/>
      <c r="AX2263" s="240"/>
      <c r="AY2263" s="240"/>
      <c r="AZ2263" s="240"/>
      <c r="BA2263" s="240"/>
      <c r="BB2263" s="240"/>
      <c r="BC2263" s="240"/>
      <c r="BD2263" s="240"/>
      <c r="BE2263" s="240"/>
      <c r="BF2263" s="240"/>
      <c r="BG2263" s="240"/>
      <c r="BH2263" s="240"/>
      <c r="BI2263" s="240"/>
      <c r="BJ2263" s="240"/>
      <c r="BK2263" s="240"/>
      <c r="BL2263" s="240"/>
      <c r="BM2263" s="240"/>
      <c r="BN2263" s="240"/>
      <c r="BO2263" s="240"/>
      <c r="BP2263" s="240"/>
      <c r="BQ2263" s="240"/>
      <c r="BR2263" s="240"/>
      <c r="BS2263" s="240"/>
      <c r="BT2263" s="240"/>
      <c r="BU2263" s="240"/>
      <c r="BV2263" s="240"/>
      <c r="BW2263" s="240"/>
      <c r="BX2263" s="240"/>
      <c r="BY2263" s="240"/>
      <c r="BZ2263" s="240"/>
      <c r="CA2263" s="240"/>
      <c r="CB2263" s="240"/>
      <c r="CC2263" s="240"/>
      <c r="CD2263" s="240"/>
      <c r="CE2263" s="240"/>
      <c r="CF2263" s="240"/>
      <c r="CG2263" s="240"/>
      <c r="CH2263" s="240"/>
      <c r="CI2263" s="240"/>
      <c r="CJ2263" s="240"/>
      <c r="CK2263" s="240"/>
      <c r="CL2263" s="240"/>
      <c r="CM2263" s="240"/>
      <c r="CN2263" s="240"/>
      <c r="CO2263" s="240"/>
      <c r="CP2263" s="240"/>
      <c r="CQ2263" s="240"/>
      <c r="CR2263" s="240"/>
      <c r="CS2263" s="240"/>
      <c r="CT2263" s="240"/>
      <c r="CU2263" s="240"/>
      <c r="CV2263" s="240"/>
      <c r="CW2263" s="240"/>
      <c r="CX2263" s="240"/>
      <c r="CY2263" s="240"/>
      <c r="CZ2263" s="240"/>
      <c r="DA2263" s="240"/>
      <c r="DB2263" s="240"/>
      <c r="DC2263" s="240"/>
      <c r="DD2263" s="240"/>
      <c r="DE2263" s="240"/>
      <c r="DF2263" s="240"/>
      <c r="DG2263" s="240"/>
      <c r="DH2263" s="240"/>
      <c r="DI2263" s="240"/>
      <c r="DJ2263" s="240"/>
      <c r="DK2263" s="240"/>
      <c r="DL2263" s="240"/>
      <c r="DM2263" s="240"/>
      <c r="DN2263" s="240"/>
      <c r="DO2263" s="240"/>
      <c r="DP2263" s="240"/>
      <c r="DQ2263" s="240"/>
      <c r="DR2263" s="240"/>
      <c r="DS2263" s="240"/>
      <c r="DT2263" s="240"/>
      <c r="DU2263" s="240"/>
      <c r="DV2263" s="240"/>
      <c r="DW2263" s="240"/>
      <c r="DX2263" s="240"/>
      <c r="DY2263" s="240"/>
      <c r="DZ2263" s="240"/>
      <c r="EA2263" s="240"/>
      <c r="EB2263" s="240"/>
      <c r="EC2263" s="240"/>
      <c r="ED2263" s="240"/>
      <c r="EE2263" s="240"/>
      <c r="EF2263" s="240"/>
      <c r="EG2263" s="240"/>
      <c r="EH2263" s="240"/>
      <c r="EI2263" s="240"/>
      <c r="EJ2263" s="240"/>
      <c r="EK2263" s="240"/>
      <c r="EL2263" s="240"/>
      <c r="EM2263" s="240"/>
      <c r="EN2263" s="240"/>
      <c r="EO2263" s="240"/>
      <c r="EP2263" s="240"/>
      <c r="EQ2263" s="240"/>
      <c r="ER2263" s="240"/>
      <c r="ES2263" s="240"/>
      <c r="ET2263" s="240"/>
      <c r="EU2263" s="240"/>
      <c r="EV2263" s="240"/>
      <c r="EW2263" s="240"/>
      <c r="EX2263" s="240"/>
      <c r="EY2263" s="240"/>
      <c r="EZ2263" s="240"/>
      <c r="FA2263" s="240"/>
      <c r="FB2263" s="240"/>
      <c r="FC2263" s="240"/>
      <c r="FD2263" s="240"/>
      <c r="FE2263" s="240"/>
      <c r="FF2263" s="240"/>
      <c r="FG2263" s="240"/>
      <c r="FH2263" s="240"/>
      <c r="FI2263" s="240"/>
      <c r="FJ2263" s="240"/>
      <c r="FK2263" s="240"/>
      <c r="FL2263" s="240"/>
      <c r="FM2263" s="240"/>
      <c r="FN2263" s="240"/>
      <c r="FO2263" s="240"/>
      <c r="FP2263" s="240"/>
      <c r="FQ2263" s="240"/>
      <c r="FR2263" s="240"/>
      <c r="FS2263" s="240"/>
      <c r="FT2263" s="240"/>
      <c r="FU2263" s="240"/>
      <c r="FV2263" s="240"/>
    </row>
    <row r="2264" spans="1:178" s="250" customFormat="1">
      <c r="A2264" s="234"/>
      <c r="B2264" s="234"/>
      <c r="C2264" s="234"/>
      <c r="D2264" s="234"/>
      <c r="E2264" s="234"/>
      <c r="F2264" s="234"/>
      <c r="G2264" s="235"/>
      <c r="H2264" s="236"/>
      <c r="AJ2264" s="290"/>
      <c r="AK2264" s="240"/>
      <c r="AL2264" s="240"/>
      <c r="AM2264" s="240"/>
      <c r="AN2264" s="240"/>
      <c r="AO2264" s="240"/>
      <c r="AP2264" s="240"/>
      <c r="AQ2264" s="240"/>
      <c r="AR2264" s="240"/>
      <c r="AS2264" s="240"/>
      <c r="AT2264" s="240"/>
      <c r="AU2264" s="240"/>
      <c r="AV2264" s="240"/>
      <c r="AW2264" s="240"/>
      <c r="AX2264" s="240"/>
      <c r="AY2264" s="240"/>
      <c r="AZ2264" s="240"/>
      <c r="BA2264" s="240"/>
      <c r="BB2264" s="240"/>
      <c r="BC2264" s="240"/>
      <c r="BD2264" s="240"/>
      <c r="BE2264" s="240"/>
      <c r="BF2264" s="240"/>
      <c r="BG2264" s="240"/>
      <c r="BH2264" s="240"/>
      <c r="BI2264" s="240"/>
      <c r="BJ2264" s="240"/>
      <c r="BK2264" s="240"/>
      <c r="BL2264" s="240"/>
      <c r="BM2264" s="240"/>
      <c r="BN2264" s="240"/>
      <c r="BO2264" s="240"/>
      <c r="BP2264" s="240"/>
      <c r="BQ2264" s="240"/>
      <c r="BR2264" s="240"/>
      <c r="BS2264" s="240"/>
      <c r="BT2264" s="240"/>
      <c r="BU2264" s="240"/>
      <c r="BV2264" s="240"/>
      <c r="BW2264" s="240"/>
      <c r="BX2264" s="240"/>
      <c r="BY2264" s="240"/>
      <c r="BZ2264" s="240"/>
      <c r="CA2264" s="240"/>
      <c r="CB2264" s="240"/>
      <c r="CC2264" s="240"/>
      <c r="CD2264" s="240"/>
      <c r="CE2264" s="240"/>
      <c r="CF2264" s="240"/>
      <c r="CG2264" s="240"/>
      <c r="CH2264" s="240"/>
      <c r="CI2264" s="240"/>
      <c r="CJ2264" s="240"/>
      <c r="CK2264" s="240"/>
      <c r="CL2264" s="240"/>
      <c r="CM2264" s="240"/>
      <c r="CN2264" s="240"/>
      <c r="CO2264" s="240"/>
      <c r="CP2264" s="240"/>
      <c r="CQ2264" s="240"/>
      <c r="CR2264" s="240"/>
      <c r="CS2264" s="240"/>
      <c r="CT2264" s="240"/>
      <c r="CU2264" s="240"/>
      <c r="CV2264" s="240"/>
      <c r="CW2264" s="240"/>
      <c r="CX2264" s="240"/>
      <c r="CY2264" s="240"/>
      <c r="CZ2264" s="240"/>
      <c r="DA2264" s="240"/>
      <c r="DB2264" s="240"/>
      <c r="DC2264" s="240"/>
      <c r="DD2264" s="240"/>
      <c r="DE2264" s="240"/>
      <c r="DF2264" s="240"/>
      <c r="DG2264" s="240"/>
      <c r="DH2264" s="240"/>
      <c r="DI2264" s="240"/>
      <c r="DJ2264" s="240"/>
      <c r="DK2264" s="240"/>
      <c r="DL2264" s="240"/>
      <c r="DM2264" s="240"/>
      <c r="DN2264" s="240"/>
      <c r="DO2264" s="240"/>
      <c r="DP2264" s="240"/>
      <c r="DQ2264" s="240"/>
      <c r="DR2264" s="240"/>
      <c r="DS2264" s="240"/>
      <c r="DT2264" s="240"/>
      <c r="DU2264" s="240"/>
      <c r="DV2264" s="240"/>
      <c r="DW2264" s="240"/>
      <c r="DX2264" s="240"/>
      <c r="DY2264" s="240"/>
      <c r="DZ2264" s="240"/>
      <c r="EA2264" s="240"/>
      <c r="EB2264" s="240"/>
      <c r="EC2264" s="240"/>
      <c r="ED2264" s="240"/>
      <c r="EE2264" s="240"/>
      <c r="EF2264" s="240"/>
      <c r="EG2264" s="240"/>
      <c r="EH2264" s="240"/>
      <c r="EI2264" s="240"/>
      <c r="EJ2264" s="240"/>
      <c r="EK2264" s="240"/>
      <c r="EL2264" s="240"/>
      <c r="EM2264" s="240"/>
      <c r="EN2264" s="240"/>
      <c r="EO2264" s="240"/>
      <c r="EP2264" s="240"/>
      <c r="EQ2264" s="240"/>
      <c r="ER2264" s="240"/>
      <c r="ES2264" s="240"/>
      <c r="ET2264" s="240"/>
      <c r="EU2264" s="240"/>
      <c r="EV2264" s="240"/>
      <c r="EW2264" s="240"/>
      <c r="EX2264" s="240"/>
      <c r="EY2264" s="240"/>
      <c r="EZ2264" s="240"/>
      <c r="FA2264" s="240"/>
      <c r="FB2264" s="240"/>
      <c r="FC2264" s="240"/>
      <c r="FD2264" s="240"/>
      <c r="FE2264" s="240"/>
      <c r="FF2264" s="240"/>
      <c r="FG2264" s="240"/>
      <c r="FH2264" s="240"/>
      <c r="FI2264" s="240"/>
      <c r="FJ2264" s="240"/>
      <c r="FK2264" s="240"/>
      <c r="FL2264" s="240"/>
      <c r="FM2264" s="240"/>
      <c r="FN2264" s="240"/>
      <c r="FO2264" s="240"/>
      <c r="FP2264" s="240"/>
      <c r="FQ2264" s="240"/>
      <c r="FR2264" s="240"/>
      <c r="FS2264" s="240"/>
      <c r="FT2264" s="240"/>
      <c r="FU2264" s="240"/>
      <c r="FV2264" s="240"/>
    </row>
    <row r="2265" spans="1:178" s="250" customFormat="1">
      <c r="A2265" s="234"/>
      <c r="B2265" s="234"/>
      <c r="C2265" s="234"/>
      <c r="D2265" s="234"/>
      <c r="E2265" s="234"/>
      <c r="F2265" s="234"/>
      <c r="G2265" s="235"/>
      <c r="H2265" s="236"/>
      <c r="AJ2265" s="290"/>
      <c r="AK2265" s="240"/>
      <c r="AL2265" s="240"/>
      <c r="AM2265" s="240"/>
      <c r="AN2265" s="240"/>
      <c r="AO2265" s="240"/>
      <c r="AP2265" s="240"/>
      <c r="AQ2265" s="240"/>
      <c r="AR2265" s="240"/>
      <c r="AS2265" s="240"/>
      <c r="AT2265" s="240"/>
      <c r="AU2265" s="240"/>
      <c r="AV2265" s="240"/>
      <c r="AW2265" s="240"/>
      <c r="AX2265" s="240"/>
      <c r="AY2265" s="240"/>
      <c r="AZ2265" s="240"/>
      <c r="BA2265" s="240"/>
      <c r="BB2265" s="240"/>
      <c r="BC2265" s="240"/>
      <c r="BD2265" s="240"/>
      <c r="BE2265" s="240"/>
      <c r="BF2265" s="240"/>
      <c r="BG2265" s="240"/>
      <c r="BH2265" s="240"/>
      <c r="BI2265" s="240"/>
      <c r="BJ2265" s="240"/>
      <c r="BK2265" s="240"/>
      <c r="BL2265" s="240"/>
      <c r="BM2265" s="240"/>
      <c r="BN2265" s="240"/>
      <c r="BO2265" s="240"/>
      <c r="BP2265" s="240"/>
      <c r="BQ2265" s="240"/>
      <c r="BR2265" s="240"/>
      <c r="BS2265" s="240"/>
      <c r="BT2265" s="240"/>
      <c r="BU2265" s="240"/>
      <c r="BV2265" s="240"/>
      <c r="BW2265" s="240"/>
      <c r="BX2265" s="240"/>
      <c r="BY2265" s="240"/>
      <c r="BZ2265" s="240"/>
      <c r="CA2265" s="240"/>
      <c r="CB2265" s="240"/>
      <c r="CC2265" s="240"/>
      <c r="CD2265" s="240"/>
      <c r="CE2265" s="240"/>
      <c r="CF2265" s="240"/>
      <c r="CG2265" s="240"/>
      <c r="CH2265" s="240"/>
      <c r="CI2265" s="240"/>
      <c r="CJ2265" s="240"/>
      <c r="CK2265" s="240"/>
      <c r="CL2265" s="240"/>
      <c r="CM2265" s="240"/>
      <c r="CN2265" s="240"/>
      <c r="CO2265" s="240"/>
      <c r="CP2265" s="240"/>
      <c r="CQ2265" s="240"/>
      <c r="CR2265" s="240"/>
      <c r="CS2265" s="240"/>
      <c r="CT2265" s="240"/>
      <c r="CU2265" s="240"/>
      <c r="CV2265" s="240"/>
      <c r="CW2265" s="240"/>
      <c r="CX2265" s="240"/>
      <c r="CY2265" s="240"/>
      <c r="CZ2265" s="240"/>
      <c r="DA2265" s="240"/>
      <c r="DB2265" s="240"/>
      <c r="DC2265" s="240"/>
      <c r="DD2265" s="240"/>
      <c r="DE2265" s="240"/>
      <c r="DF2265" s="240"/>
      <c r="DG2265" s="240"/>
      <c r="DH2265" s="240"/>
      <c r="DI2265" s="240"/>
      <c r="DJ2265" s="240"/>
      <c r="DK2265" s="240"/>
      <c r="DL2265" s="240"/>
      <c r="DM2265" s="240"/>
      <c r="DN2265" s="240"/>
      <c r="DO2265" s="240"/>
      <c r="DP2265" s="240"/>
      <c r="DQ2265" s="240"/>
      <c r="DR2265" s="240"/>
      <c r="DS2265" s="240"/>
      <c r="DT2265" s="240"/>
      <c r="DU2265" s="240"/>
      <c r="DV2265" s="240"/>
      <c r="DW2265" s="240"/>
      <c r="DX2265" s="240"/>
      <c r="DY2265" s="240"/>
      <c r="DZ2265" s="240"/>
      <c r="EA2265" s="240"/>
      <c r="EB2265" s="240"/>
      <c r="EC2265" s="240"/>
      <c r="ED2265" s="240"/>
      <c r="EE2265" s="240"/>
      <c r="EF2265" s="240"/>
      <c r="EG2265" s="240"/>
      <c r="EH2265" s="240"/>
      <c r="EI2265" s="240"/>
      <c r="EJ2265" s="240"/>
      <c r="EK2265" s="240"/>
      <c r="EL2265" s="240"/>
      <c r="EM2265" s="240"/>
      <c r="EN2265" s="240"/>
      <c r="EO2265" s="240"/>
      <c r="EP2265" s="240"/>
      <c r="EQ2265" s="240"/>
      <c r="ER2265" s="240"/>
      <c r="ES2265" s="240"/>
      <c r="ET2265" s="240"/>
      <c r="EU2265" s="240"/>
      <c r="EV2265" s="240"/>
      <c r="EW2265" s="240"/>
      <c r="EX2265" s="240"/>
      <c r="EY2265" s="240"/>
      <c r="EZ2265" s="240"/>
      <c r="FA2265" s="240"/>
      <c r="FB2265" s="240"/>
      <c r="FC2265" s="240"/>
      <c r="FD2265" s="240"/>
      <c r="FE2265" s="240"/>
      <c r="FF2265" s="240"/>
      <c r="FG2265" s="240"/>
      <c r="FH2265" s="240"/>
      <c r="FI2265" s="240"/>
      <c r="FJ2265" s="240"/>
      <c r="FK2265" s="240"/>
      <c r="FL2265" s="240"/>
      <c r="FM2265" s="240"/>
      <c r="FN2265" s="240"/>
      <c r="FO2265" s="240"/>
      <c r="FP2265" s="240"/>
      <c r="FQ2265" s="240"/>
      <c r="FR2265" s="240"/>
      <c r="FS2265" s="240"/>
      <c r="FT2265" s="240"/>
      <c r="FU2265" s="240"/>
      <c r="FV2265" s="240"/>
    </row>
    <row r="2266" spans="1:178" s="250" customFormat="1">
      <c r="A2266" s="234"/>
      <c r="B2266" s="234"/>
      <c r="C2266" s="234"/>
      <c r="D2266" s="234"/>
      <c r="E2266" s="234"/>
      <c r="F2266" s="234"/>
      <c r="G2266" s="235"/>
      <c r="H2266" s="236"/>
      <c r="AJ2266" s="290"/>
      <c r="AK2266" s="240"/>
      <c r="AL2266" s="240"/>
      <c r="AM2266" s="240"/>
      <c r="AN2266" s="240"/>
      <c r="AO2266" s="240"/>
      <c r="AP2266" s="240"/>
      <c r="AQ2266" s="240"/>
      <c r="AR2266" s="240"/>
      <c r="AS2266" s="240"/>
      <c r="AT2266" s="240"/>
      <c r="AU2266" s="240"/>
      <c r="AV2266" s="240"/>
      <c r="AW2266" s="240"/>
      <c r="AX2266" s="240"/>
      <c r="AY2266" s="240"/>
      <c r="AZ2266" s="240"/>
      <c r="BA2266" s="240"/>
      <c r="BB2266" s="240"/>
      <c r="BC2266" s="240"/>
      <c r="BD2266" s="240"/>
      <c r="BE2266" s="240"/>
      <c r="BF2266" s="240"/>
      <c r="BG2266" s="240"/>
      <c r="BH2266" s="240"/>
      <c r="BI2266" s="240"/>
      <c r="BJ2266" s="240"/>
      <c r="BK2266" s="240"/>
      <c r="BL2266" s="240"/>
      <c r="BM2266" s="240"/>
      <c r="BN2266" s="240"/>
      <c r="BO2266" s="240"/>
      <c r="BP2266" s="240"/>
      <c r="BQ2266" s="240"/>
      <c r="BR2266" s="240"/>
      <c r="BS2266" s="240"/>
      <c r="BT2266" s="240"/>
      <c r="BU2266" s="240"/>
      <c r="BV2266" s="240"/>
      <c r="BW2266" s="240"/>
      <c r="BX2266" s="240"/>
      <c r="BY2266" s="240"/>
      <c r="BZ2266" s="240"/>
      <c r="CA2266" s="240"/>
      <c r="CB2266" s="240"/>
      <c r="CC2266" s="240"/>
      <c r="CD2266" s="240"/>
      <c r="CE2266" s="240"/>
      <c r="CF2266" s="240"/>
      <c r="CG2266" s="240"/>
      <c r="CH2266" s="240"/>
      <c r="CI2266" s="240"/>
      <c r="CJ2266" s="240"/>
      <c r="CK2266" s="240"/>
      <c r="CL2266" s="240"/>
      <c r="CM2266" s="240"/>
      <c r="CN2266" s="240"/>
      <c r="CO2266" s="240"/>
      <c r="CP2266" s="240"/>
      <c r="CQ2266" s="240"/>
      <c r="CR2266" s="240"/>
      <c r="CS2266" s="240"/>
      <c r="CT2266" s="240"/>
      <c r="CU2266" s="240"/>
      <c r="CV2266" s="240"/>
      <c r="CW2266" s="240"/>
      <c r="CX2266" s="240"/>
      <c r="CY2266" s="240"/>
      <c r="CZ2266" s="240"/>
      <c r="DA2266" s="240"/>
      <c r="DB2266" s="240"/>
      <c r="DC2266" s="240"/>
      <c r="DD2266" s="240"/>
      <c r="DE2266" s="240"/>
      <c r="DF2266" s="240"/>
      <c r="DG2266" s="240"/>
      <c r="DH2266" s="240"/>
      <c r="DI2266" s="240"/>
      <c r="DJ2266" s="240"/>
      <c r="DK2266" s="240"/>
      <c r="DL2266" s="240"/>
      <c r="DM2266" s="240"/>
      <c r="DN2266" s="240"/>
      <c r="DO2266" s="240"/>
      <c r="DP2266" s="240"/>
      <c r="DQ2266" s="240"/>
      <c r="DR2266" s="240"/>
      <c r="DS2266" s="240"/>
      <c r="DT2266" s="240"/>
      <c r="DU2266" s="240"/>
      <c r="DV2266" s="240"/>
      <c r="DW2266" s="240"/>
      <c r="DX2266" s="240"/>
      <c r="DY2266" s="240"/>
      <c r="DZ2266" s="240"/>
      <c r="EA2266" s="240"/>
      <c r="EB2266" s="240"/>
      <c r="EC2266" s="240"/>
      <c r="ED2266" s="240"/>
      <c r="EE2266" s="240"/>
      <c r="EF2266" s="240"/>
      <c r="EG2266" s="240"/>
      <c r="EH2266" s="240"/>
      <c r="EI2266" s="240"/>
      <c r="EJ2266" s="240"/>
      <c r="EK2266" s="240"/>
      <c r="EL2266" s="240"/>
      <c r="EM2266" s="240"/>
      <c r="EN2266" s="240"/>
      <c r="EO2266" s="240"/>
      <c r="EP2266" s="240"/>
      <c r="EQ2266" s="240"/>
      <c r="ER2266" s="240"/>
      <c r="ES2266" s="240"/>
      <c r="ET2266" s="240"/>
      <c r="EU2266" s="240"/>
      <c r="EV2266" s="240"/>
      <c r="EW2266" s="240"/>
      <c r="EX2266" s="240"/>
      <c r="EY2266" s="240"/>
      <c r="EZ2266" s="240"/>
      <c r="FA2266" s="240"/>
      <c r="FB2266" s="240"/>
      <c r="FC2266" s="240"/>
      <c r="FD2266" s="240"/>
      <c r="FE2266" s="240"/>
      <c r="FF2266" s="240"/>
      <c r="FG2266" s="240"/>
      <c r="FH2266" s="240"/>
      <c r="FI2266" s="240"/>
      <c r="FJ2266" s="240"/>
      <c r="FK2266" s="240"/>
      <c r="FL2266" s="240"/>
      <c r="FM2266" s="240"/>
      <c r="FN2266" s="240"/>
      <c r="FO2266" s="240"/>
      <c r="FP2266" s="240"/>
      <c r="FQ2266" s="240"/>
      <c r="FR2266" s="240"/>
      <c r="FS2266" s="240"/>
      <c r="FT2266" s="240"/>
      <c r="FU2266" s="240"/>
      <c r="FV2266" s="240"/>
    </row>
    <row r="2267" spans="1:178" s="250" customFormat="1">
      <c r="A2267" s="234"/>
      <c r="B2267" s="234"/>
      <c r="C2267" s="234"/>
      <c r="D2267" s="234"/>
      <c r="E2267" s="234"/>
      <c r="F2267" s="234"/>
      <c r="G2267" s="235"/>
      <c r="H2267" s="236"/>
      <c r="AJ2267" s="290"/>
      <c r="AK2267" s="240"/>
      <c r="AL2267" s="240"/>
      <c r="AM2267" s="240"/>
      <c r="AN2267" s="240"/>
      <c r="AO2267" s="240"/>
      <c r="AP2267" s="240"/>
      <c r="AQ2267" s="240"/>
      <c r="AR2267" s="240"/>
      <c r="AS2267" s="240"/>
      <c r="AT2267" s="240"/>
      <c r="AU2267" s="240"/>
      <c r="AV2267" s="240"/>
      <c r="AW2267" s="240"/>
      <c r="AX2267" s="240"/>
      <c r="AY2267" s="240"/>
      <c r="AZ2267" s="240"/>
      <c r="BA2267" s="240"/>
      <c r="BB2267" s="240"/>
      <c r="BC2267" s="240"/>
      <c r="BD2267" s="240"/>
      <c r="BE2267" s="240"/>
      <c r="BF2267" s="240"/>
      <c r="BG2267" s="240"/>
      <c r="BH2267" s="240"/>
      <c r="BI2267" s="240"/>
      <c r="BJ2267" s="240"/>
      <c r="BK2267" s="240"/>
      <c r="BL2267" s="240"/>
      <c r="BM2267" s="240"/>
      <c r="BN2267" s="240"/>
      <c r="BO2267" s="240"/>
      <c r="BP2267" s="240"/>
      <c r="BQ2267" s="240"/>
      <c r="BR2267" s="240"/>
      <c r="BS2267" s="240"/>
      <c r="BT2267" s="240"/>
      <c r="BU2267" s="240"/>
      <c r="BV2267" s="240"/>
      <c r="BW2267" s="240"/>
      <c r="BX2267" s="240"/>
      <c r="BY2267" s="240"/>
      <c r="BZ2267" s="240"/>
      <c r="CA2267" s="240"/>
      <c r="CB2267" s="240"/>
      <c r="CC2267" s="240"/>
      <c r="CD2267" s="240"/>
      <c r="CE2267" s="240"/>
      <c r="CF2267" s="240"/>
      <c r="CG2267" s="240"/>
      <c r="CH2267" s="240"/>
      <c r="CI2267" s="240"/>
      <c r="CJ2267" s="240"/>
      <c r="CK2267" s="240"/>
      <c r="CL2267" s="240"/>
      <c r="CM2267" s="240"/>
      <c r="CN2267" s="240"/>
      <c r="CO2267" s="240"/>
      <c r="CP2267" s="240"/>
      <c r="CQ2267" s="240"/>
      <c r="CR2267" s="240"/>
      <c r="CS2267" s="240"/>
      <c r="CT2267" s="240"/>
      <c r="CU2267" s="240"/>
      <c r="CV2267" s="240"/>
      <c r="CW2267" s="240"/>
      <c r="CX2267" s="240"/>
      <c r="CY2267" s="240"/>
      <c r="CZ2267" s="240"/>
      <c r="DA2267" s="240"/>
      <c r="DB2267" s="240"/>
      <c r="DC2267" s="240"/>
      <c r="DD2267" s="240"/>
      <c r="DE2267" s="240"/>
      <c r="DF2267" s="240"/>
      <c r="DG2267" s="240"/>
      <c r="DH2267" s="240"/>
      <c r="DI2267" s="240"/>
      <c r="DJ2267" s="240"/>
      <c r="DK2267" s="240"/>
      <c r="DL2267" s="240"/>
      <c r="DM2267" s="240"/>
      <c r="DN2267" s="240"/>
      <c r="DO2267" s="240"/>
      <c r="DP2267" s="240"/>
      <c r="DQ2267" s="240"/>
      <c r="DR2267" s="240"/>
      <c r="DS2267" s="240"/>
      <c r="DT2267" s="240"/>
      <c r="DU2267" s="240"/>
      <c r="DV2267" s="240"/>
      <c r="DW2267" s="240"/>
      <c r="DX2267" s="240"/>
      <c r="DY2267" s="240"/>
      <c r="DZ2267" s="240"/>
      <c r="EA2267" s="240"/>
      <c r="EB2267" s="240"/>
      <c r="EC2267" s="240"/>
      <c r="ED2267" s="240"/>
      <c r="EE2267" s="240"/>
      <c r="EF2267" s="240"/>
      <c r="EG2267" s="240"/>
      <c r="EH2267" s="240"/>
      <c r="EI2267" s="240"/>
      <c r="EJ2267" s="240"/>
      <c r="EK2267" s="240"/>
      <c r="EL2267" s="240"/>
      <c r="EM2267" s="240"/>
      <c r="EN2267" s="240"/>
      <c r="EO2267" s="240"/>
      <c r="EP2267" s="240"/>
      <c r="EQ2267" s="240"/>
      <c r="ER2267" s="240"/>
      <c r="ES2267" s="240"/>
      <c r="ET2267" s="240"/>
      <c r="EU2267" s="240"/>
      <c r="EV2267" s="240"/>
      <c r="EW2267" s="240"/>
      <c r="EX2267" s="240"/>
      <c r="EY2267" s="240"/>
      <c r="EZ2267" s="240"/>
      <c r="FA2267" s="240"/>
      <c r="FB2267" s="240"/>
      <c r="FC2267" s="240"/>
      <c r="FD2267" s="240"/>
      <c r="FE2267" s="240"/>
      <c r="FF2267" s="240"/>
      <c r="FG2267" s="240"/>
      <c r="FH2267" s="240"/>
      <c r="FI2267" s="240"/>
      <c r="FJ2267" s="240"/>
      <c r="FK2267" s="240"/>
      <c r="FL2267" s="240"/>
      <c r="FM2267" s="240"/>
      <c r="FN2267" s="240"/>
      <c r="FO2267" s="240"/>
      <c r="FP2267" s="240"/>
      <c r="FQ2267" s="240"/>
      <c r="FR2267" s="240"/>
      <c r="FS2267" s="240"/>
      <c r="FT2267" s="240"/>
      <c r="FU2267" s="240"/>
      <c r="FV2267" s="240"/>
    </row>
    <row r="2268" spans="1:178" s="250" customFormat="1">
      <c r="A2268" s="234"/>
      <c r="B2268" s="234"/>
      <c r="C2268" s="234"/>
      <c r="D2268" s="234"/>
      <c r="E2268" s="234"/>
      <c r="F2268" s="234"/>
      <c r="G2268" s="235"/>
      <c r="H2268" s="236"/>
      <c r="AJ2268" s="290"/>
      <c r="AK2268" s="240"/>
      <c r="AL2268" s="240"/>
      <c r="AM2268" s="240"/>
      <c r="AN2268" s="240"/>
      <c r="AO2268" s="240"/>
      <c r="AP2268" s="240"/>
      <c r="AQ2268" s="240"/>
      <c r="AR2268" s="240"/>
      <c r="AS2268" s="240"/>
      <c r="AT2268" s="240"/>
      <c r="AU2268" s="240"/>
      <c r="AV2268" s="240"/>
      <c r="AW2268" s="240"/>
      <c r="AX2268" s="240"/>
      <c r="AY2268" s="240"/>
      <c r="AZ2268" s="240"/>
      <c r="BA2268" s="240"/>
      <c r="BB2268" s="240"/>
      <c r="BC2268" s="240"/>
      <c r="BD2268" s="240"/>
      <c r="BE2268" s="240"/>
      <c r="BF2268" s="240"/>
      <c r="BG2268" s="240"/>
      <c r="BH2268" s="240"/>
      <c r="BI2268" s="240"/>
      <c r="BJ2268" s="240"/>
      <c r="BK2268" s="240"/>
      <c r="BL2268" s="240"/>
      <c r="BM2268" s="240"/>
      <c r="BN2268" s="240"/>
      <c r="BO2268" s="240"/>
      <c r="BP2268" s="240"/>
      <c r="BQ2268" s="240"/>
      <c r="BR2268" s="240"/>
      <c r="BS2268" s="240"/>
      <c r="BT2268" s="240"/>
      <c r="BU2268" s="240"/>
      <c r="BV2268" s="240"/>
      <c r="BW2268" s="240"/>
      <c r="BX2268" s="240"/>
      <c r="BY2268" s="240"/>
      <c r="BZ2268" s="240"/>
      <c r="CA2268" s="240"/>
      <c r="CB2268" s="240"/>
      <c r="CC2268" s="240"/>
      <c r="CD2268" s="240"/>
      <c r="CE2268" s="240"/>
      <c r="CF2268" s="240"/>
      <c r="CG2268" s="240"/>
      <c r="CH2268" s="240"/>
      <c r="CI2268" s="240"/>
      <c r="CJ2268" s="240"/>
      <c r="CK2268" s="240"/>
      <c r="CL2268" s="240"/>
      <c r="CM2268" s="240"/>
      <c r="CN2268" s="240"/>
      <c r="CO2268" s="240"/>
      <c r="CP2268" s="240"/>
      <c r="CQ2268" s="240"/>
      <c r="CR2268" s="240"/>
      <c r="CS2268" s="240"/>
      <c r="CT2268" s="240"/>
      <c r="CU2268" s="240"/>
      <c r="CV2268" s="240"/>
      <c r="CW2268" s="240"/>
      <c r="CX2268" s="240"/>
      <c r="CY2268" s="240"/>
      <c r="CZ2268" s="240"/>
      <c r="DA2268" s="240"/>
      <c r="DB2268" s="240"/>
      <c r="DC2268" s="240"/>
      <c r="DD2268" s="240"/>
      <c r="DE2268" s="240"/>
      <c r="DF2268" s="240"/>
      <c r="DG2268" s="240"/>
      <c r="DH2268" s="240"/>
      <c r="DI2268" s="240"/>
      <c r="DJ2268" s="240"/>
      <c r="DK2268" s="240"/>
      <c r="DL2268" s="240"/>
      <c r="DM2268" s="240"/>
      <c r="DN2268" s="240"/>
      <c r="DO2268" s="240"/>
      <c r="DP2268" s="240"/>
      <c r="DQ2268" s="240"/>
      <c r="DR2268" s="240"/>
      <c r="DS2268" s="240"/>
      <c r="DT2268" s="240"/>
      <c r="DU2268" s="240"/>
      <c r="DV2268" s="240"/>
      <c r="DW2268" s="240"/>
      <c r="DX2268" s="240"/>
      <c r="DY2268" s="240"/>
      <c r="DZ2268" s="240"/>
      <c r="EA2268" s="240"/>
      <c r="EB2268" s="240"/>
      <c r="EC2268" s="240"/>
      <c r="ED2268" s="240"/>
      <c r="EE2268" s="240"/>
      <c r="EF2268" s="240"/>
      <c r="EG2268" s="240"/>
      <c r="EH2268" s="240"/>
      <c r="EI2268" s="240"/>
      <c r="EJ2268" s="240"/>
      <c r="EK2268" s="240"/>
      <c r="EL2268" s="240"/>
      <c r="EM2268" s="240"/>
      <c r="EN2268" s="240"/>
      <c r="EO2268" s="240"/>
      <c r="EP2268" s="240"/>
      <c r="EQ2268" s="240"/>
      <c r="ER2268" s="240"/>
      <c r="ES2268" s="240"/>
      <c r="ET2268" s="240"/>
      <c r="EU2268" s="240"/>
      <c r="EV2268" s="240"/>
      <c r="EW2268" s="240"/>
      <c r="EX2268" s="240"/>
      <c r="EY2268" s="240"/>
      <c r="EZ2268" s="240"/>
      <c r="FA2268" s="240"/>
      <c r="FB2268" s="240"/>
      <c r="FC2268" s="240"/>
      <c r="FD2268" s="240"/>
      <c r="FE2268" s="240"/>
      <c r="FF2268" s="240"/>
      <c r="FG2268" s="240"/>
      <c r="FH2268" s="240"/>
      <c r="FI2268" s="240"/>
      <c r="FJ2268" s="240"/>
      <c r="FK2268" s="240"/>
      <c r="FL2268" s="240"/>
      <c r="FM2268" s="240"/>
      <c r="FN2268" s="240"/>
      <c r="FO2268" s="240"/>
      <c r="FP2268" s="240"/>
      <c r="FQ2268" s="240"/>
      <c r="FR2268" s="240"/>
      <c r="FS2268" s="240"/>
      <c r="FT2268" s="240"/>
      <c r="FU2268" s="240"/>
      <c r="FV2268" s="240"/>
    </row>
    <row r="2269" spans="1:178" s="250" customFormat="1">
      <c r="A2269" s="234"/>
      <c r="B2269" s="234"/>
      <c r="C2269" s="234"/>
      <c r="D2269" s="234"/>
      <c r="E2269" s="234"/>
      <c r="F2269" s="234"/>
      <c r="G2269" s="235"/>
      <c r="H2269" s="236"/>
      <c r="AJ2269" s="290"/>
      <c r="AK2269" s="240"/>
      <c r="AL2269" s="240"/>
      <c r="AM2269" s="240"/>
      <c r="AN2269" s="240"/>
      <c r="AO2269" s="240"/>
      <c r="AP2269" s="240"/>
      <c r="AQ2269" s="240"/>
      <c r="AR2269" s="240"/>
      <c r="AS2269" s="240"/>
      <c r="AT2269" s="240"/>
      <c r="AU2269" s="240"/>
      <c r="AV2269" s="240"/>
      <c r="AW2269" s="240"/>
      <c r="AX2269" s="240"/>
      <c r="AY2269" s="240"/>
      <c r="AZ2269" s="240"/>
      <c r="BA2269" s="240"/>
      <c r="BB2269" s="240"/>
      <c r="BC2269" s="240"/>
      <c r="BD2269" s="240"/>
      <c r="BE2269" s="240"/>
      <c r="BF2269" s="240"/>
      <c r="BG2269" s="240"/>
      <c r="BH2269" s="240"/>
      <c r="BI2269" s="240"/>
      <c r="BJ2269" s="240"/>
      <c r="BK2269" s="240"/>
      <c r="BL2269" s="240"/>
      <c r="BM2269" s="240"/>
      <c r="BN2269" s="240"/>
      <c r="BO2269" s="240"/>
      <c r="BP2269" s="240"/>
      <c r="BQ2269" s="240"/>
      <c r="BR2269" s="240"/>
      <c r="BS2269" s="240"/>
      <c r="BT2269" s="240"/>
      <c r="BU2269" s="240"/>
      <c r="BV2269" s="240"/>
      <c r="BW2269" s="240"/>
      <c r="BX2269" s="240"/>
      <c r="BY2269" s="240"/>
      <c r="BZ2269" s="240"/>
      <c r="CA2269" s="240"/>
      <c r="CB2269" s="240"/>
      <c r="CC2269" s="240"/>
      <c r="CD2269" s="240"/>
      <c r="CE2269" s="240"/>
      <c r="CF2269" s="240"/>
      <c r="CG2269" s="240"/>
      <c r="CH2269" s="240"/>
      <c r="CI2269" s="240"/>
      <c r="CJ2269" s="240"/>
      <c r="CK2269" s="240"/>
      <c r="CL2269" s="240"/>
      <c r="CM2269" s="240"/>
      <c r="CN2269" s="240"/>
      <c r="CO2269" s="240"/>
      <c r="CP2269" s="240"/>
      <c r="CQ2269" s="240"/>
      <c r="CR2269" s="240"/>
      <c r="CS2269" s="240"/>
      <c r="CT2269" s="240"/>
      <c r="CU2269" s="240"/>
      <c r="CV2269" s="240"/>
      <c r="CW2269" s="240"/>
      <c r="CX2269" s="240"/>
      <c r="CY2269" s="240"/>
      <c r="CZ2269" s="240"/>
      <c r="DA2269" s="240"/>
      <c r="DB2269" s="240"/>
      <c r="DC2269" s="240"/>
      <c r="DD2269" s="240"/>
      <c r="DE2269" s="240"/>
      <c r="DF2269" s="240"/>
      <c r="DG2269" s="240"/>
      <c r="DH2269" s="240"/>
      <c r="DI2269" s="240"/>
      <c r="DJ2269" s="240"/>
      <c r="DK2269" s="240"/>
      <c r="DL2269" s="240"/>
      <c r="DM2269" s="240"/>
      <c r="DN2269" s="240"/>
      <c r="DO2269" s="240"/>
      <c r="DP2269" s="240"/>
      <c r="DQ2269" s="240"/>
      <c r="DR2269" s="240"/>
      <c r="DS2269" s="240"/>
      <c r="DT2269" s="240"/>
      <c r="DU2269" s="240"/>
      <c r="DV2269" s="240"/>
      <c r="DW2269" s="240"/>
      <c r="DX2269" s="240"/>
      <c r="DY2269" s="240"/>
      <c r="DZ2269" s="240"/>
      <c r="EA2269" s="240"/>
      <c r="EB2269" s="240"/>
      <c r="EC2269" s="240"/>
      <c r="ED2269" s="240"/>
      <c r="EE2269" s="240"/>
      <c r="EF2269" s="240"/>
      <c r="EG2269" s="240"/>
      <c r="EH2269" s="240"/>
      <c r="EI2269" s="240"/>
      <c r="EJ2269" s="240"/>
      <c r="EK2269" s="240"/>
      <c r="EL2269" s="240"/>
      <c r="EM2269" s="240"/>
      <c r="EN2269" s="240"/>
      <c r="EO2269" s="240"/>
      <c r="EP2269" s="240"/>
      <c r="EQ2269" s="240"/>
      <c r="ER2269" s="240"/>
      <c r="ES2269" s="240"/>
      <c r="ET2269" s="240"/>
      <c r="EU2269" s="240"/>
      <c r="EV2269" s="240"/>
      <c r="EW2269" s="240"/>
      <c r="EX2269" s="240"/>
      <c r="EY2269" s="240"/>
      <c r="EZ2269" s="240"/>
      <c r="FA2269" s="240"/>
      <c r="FB2269" s="240"/>
      <c r="FC2269" s="240"/>
      <c r="FD2269" s="240"/>
      <c r="FE2269" s="240"/>
      <c r="FF2269" s="240"/>
      <c r="FG2269" s="240"/>
      <c r="FH2269" s="240"/>
      <c r="FI2269" s="240"/>
      <c r="FJ2269" s="240"/>
      <c r="FK2269" s="240"/>
      <c r="FL2269" s="240"/>
      <c r="FM2269" s="240"/>
      <c r="FN2269" s="240"/>
      <c r="FO2269" s="240"/>
      <c r="FP2269" s="240"/>
      <c r="FQ2269" s="240"/>
      <c r="FR2269" s="240"/>
      <c r="FS2269" s="240"/>
      <c r="FT2269" s="240"/>
      <c r="FU2269" s="240"/>
      <c r="FV2269" s="240"/>
    </row>
    <row r="2270" spans="1:178" s="250" customFormat="1">
      <c r="A2270" s="234"/>
      <c r="B2270" s="234"/>
      <c r="C2270" s="234"/>
      <c r="D2270" s="234"/>
      <c r="E2270" s="234"/>
      <c r="F2270" s="234"/>
      <c r="G2270" s="235"/>
      <c r="H2270" s="236"/>
      <c r="AJ2270" s="290"/>
      <c r="AK2270" s="240"/>
      <c r="AL2270" s="240"/>
      <c r="AM2270" s="240"/>
      <c r="AN2270" s="240"/>
      <c r="AO2270" s="240"/>
      <c r="AP2270" s="240"/>
      <c r="AQ2270" s="240"/>
      <c r="AR2270" s="240"/>
      <c r="AS2270" s="240"/>
      <c r="AT2270" s="240"/>
      <c r="AU2270" s="240"/>
      <c r="AV2270" s="240"/>
      <c r="AW2270" s="240"/>
      <c r="AX2270" s="240"/>
      <c r="AY2270" s="240"/>
      <c r="AZ2270" s="240"/>
      <c r="BA2270" s="240"/>
      <c r="BB2270" s="240"/>
      <c r="BC2270" s="240"/>
      <c r="BD2270" s="240"/>
      <c r="BE2270" s="240"/>
      <c r="BF2270" s="240"/>
      <c r="BG2270" s="240"/>
      <c r="BH2270" s="240"/>
      <c r="BI2270" s="240"/>
      <c r="BJ2270" s="240"/>
      <c r="BK2270" s="240"/>
      <c r="BL2270" s="240"/>
      <c r="BM2270" s="240"/>
      <c r="BN2270" s="240"/>
      <c r="BO2270" s="240"/>
      <c r="BP2270" s="240"/>
      <c r="BQ2270" s="240"/>
      <c r="BR2270" s="240"/>
      <c r="BS2270" s="240"/>
      <c r="BT2270" s="240"/>
      <c r="BU2270" s="240"/>
      <c r="BV2270" s="240"/>
      <c r="BW2270" s="240"/>
      <c r="BX2270" s="240"/>
      <c r="BY2270" s="240"/>
      <c r="BZ2270" s="240"/>
      <c r="CA2270" s="240"/>
      <c r="CB2270" s="240"/>
      <c r="CC2270" s="240"/>
      <c r="CD2270" s="240"/>
      <c r="CE2270" s="240"/>
      <c r="CF2270" s="240"/>
      <c r="CG2270" s="240"/>
      <c r="CH2270" s="240"/>
      <c r="CI2270" s="240"/>
      <c r="CJ2270" s="240"/>
      <c r="CK2270" s="240"/>
      <c r="CL2270" s="240"/>
      <c r="CM2270" s="240"/>
      <c r="CN2270" s="240"/>
      <c r="CO2270" s="240"/>
      <c r="CP2270" s="240"/>
      <c r="CQ2270" s="240"/>
      <c r="CR2270" s="240"/>
      <c r="CS2270" s="240"/>
      <c r="CT2270" s="240"/>
      <c r="CU2270" s="240"/>
      <c r="CV2270" s="240"/>
      <c r="CW2270" s="240"/>
      <c r="CX2270" s="240"/>
      <c r="CY2270" s="240"/>
      <c r="CZ2270" s="240"/>
      <c r="DA2270" s="240"/>
      <c r="DB2270" s="240"/>
      <c r="DC2270" s="240"/>
      <c r="DD2270" s="240"/>
      <c r="DE2270" s="240"/>
      <c r="DF2270" s="240"/>
      <c r="DG2270" s="240"/>
      <c r="DH2270" s="240"/>
      <c r="DI2270" s="240"/>
      <c r="DJ2270" s="240"/>
      <c r="DK2270" s="240"/>
      <c r="DL2270" s="240"/>
      <c r="DM2270" s="240"/>
      <c r="DN2270" s="240"/>
      <c r="DO2270" s="240"/>
      <c r="DP2270" s="240"/>
      <c r="DQ2270" s="240"/>
      <c r="DR2270" s="240"/>
      <c r="DS2270" s="240"/>
      <c r="DT2270" s="240"/>
      <c r="DU2270" s="240"/>
      <c r="DV2270" s="240"/>
      <c r="DW2270" s="240"/>
      <c r="DX2270" s="240"/>
      <c r="DY2270" s="240"/>
      <c r="DZ2270" s="240"/>
      <c r="EA2270" s="240"/>
      <c r="EB2270" s="240"/>
      <c r="EC2270" s="240"/>
      <c r="ED2270" s="240"/>
      <c r="EE2270" s="240"/>
      <c r="EF2270" s="240"/>
      <c r="EG2270" s="240"/>
      <c r="EH2270" s="240"/>
      <c r="EI2270" s="240"/>
      <c r="EJ2270" s="240"/>
      <c r="EK2270" s="240"/>
      <c r="EL2270" s="240"/>
      <c r="EM2270" s="240"/>
      <c r="EN2270" s="240"/>
      <c r="EO2270" s="240"/>
      <c r="EP2270" s="240"/>
      <c r="EQ2270" s="240"/>
      <c r="ER2270" s="240"/>
      <c r="ES2270" s="240"/>
      <c r="ET2270" s="240"/>
      <c r="EU2270" s="240"/>
      <c r="EV2270" s="240"/>
      <c r="EW2270" s="240"/>
      <c r="EX2270" s="240"/>
      <c r="EY2270" s="240"/>
      <c r="EZ2270" s="240"/>
      <c r="FA2270" s="240"/>
      <c r="FB2270" s="240"/>
      <c r="FC2270" s="240"/>
      <c r="FD2270" s="240"/>
      <c r="FE2270" s="240"/>
      <c r="FF2270" s="240"/>
      <c r="FG2270" s="240"/>
      <c r="FH2270" s="240"/>
      <c r="FI2270" s="240"/>
      <c r="FJ2270" s="240"/>
      <c r="FK2270" s="240"/>
      <c r="FL2270" s="240"/>
      <c r="FM2270" s="240"/>
      <c r="FN2270" s="240"/>
      <c r="FO2270" s="240"/>
      <c r="FP2270" s="240"/>
      <c r="FQ2270" s="240"/>
      <c r="FR2270" s="240"/>
      <c r="FS2270" s="240"/>
      <c r="FT2270" s="240"/>
      <c r="FU2270" s="240"/>
      <c r="FV2270" s="240"/>
    </row>
    <row r="2271" spans="1:178" s="250" customFormat="1">
      <c r="A2271" s="234"/>
      <c r="B2271" s="234"/>
      <c r="C2271" s="234"/>
      <c r="D2271" s="234"/>
      <c r="E2271" s="234"/>
      <c r="F2271" s="234"/>
      <c r="G2271" s="235"/>
      <c r="H2271" s="236"/>
      <c r="AJ2271" s="290"/>
      <c r="AK2271" s="240"/>
      <c r="AL2271" s="240"/>
      <c r="AM2271" s="240"/>
      <c r="AN2271" s="240"/>
      <c r="AO2271" s="240"/>
      <c r="AP2271" s="240"/>
      <c r="AQ2271" s="240"/>
      <c r="AR2271" s="240"/>
      <c r="AS2271" s="240"/>
      <c r="AT2271" s="240"/>
      <c r="AU2271" s="240"/>
      <c r="AV2271" s="240"/>
      <c r="AW2271" s="240"/>
      <c r="AX2271" s="240"/>
      <c r="AY2271" s="240"/>
      <c r="AZ2271" s="240"/>
      <c r="BA2271" s="240"/>
      <c r="BB2271" s="240"/>
      <c r="BC2271" s="240"/>
      <c r="BD2271" s="240"/>
      <c r="BE2271" s="240"/>
      <c r="BF2271" s="240"/>
      <c r="BG2271" s="240"/>
      <c r="BH2271" s="240"/>
      <c r="BI2271" s="240"/>
      <c r="BJ2271" s="240"/>
      <c r="BK2271" s="240"/>
      <c r="BL2271" s="240"/>
      <c r="BM2271" s="240"/>
      <c r="BN2271" s="240"/>
      <c r="BO2271" s="240"/>
      <c r="BP2271" s="240"/>
      <c r="BQ2271" s="240"/>
      <c r="BR2271" s="240"/>
      <c r="BS2271" s="240"/>
      <c r="BT2271" s="240"/>
      <c r="BU2271" s="240"/>
      <c r="BV2271" s="240"/>
      <c r="BW2271" s="240"/>
      <c r="BX2271" s="240"/>
      <c r="BY2271" s="240"/>
      <c r="BZ2271" s="240"/>
      <c r="CA2271" s="240"/>
      <c r="CB2271" s="240"/>
      <c r="CC2271" s="240"/>
      <c r="CD2271" s="240"/>
      <c r="CE2271" s="240"/>
      <c r="CF2271" s="240"/>
      <c r="CG2271" s="240"/>
      <c r="CH2271" s="240"/>
      <c r="CI2271" s="240"/>
      <c r="CJ2271" s="240"/>
      <c r="CK2271" s="240"/>
      <c r="CL2271" s="240"/>
      <c r="CM2271" s="240"/>
      <c r="CN2271" s="240"/>
      <c r="CO2271" s="240"/>
      <c r="CP2271" s="240"/>
      <c r="CQ2271" s="240"/>
      <c r="CR2271" s="240"/>
      <c r="CS2271" s="240"/>
      <c r="CT2271" s="240"/>
      <c r="CU2271" s="240"/>
      <c r="CV2271" s="240"/>
      <c r="CW2271" s="240"/>
      <c r="CX2271" s="240"/>
      <c r="CY2271" s="240"/>
      <c r="CZ2271" s="240"/>
      <c r="DA2271" s="240"/>
      <c r="DB2271" s="240"/>
      <c r="DC2271" s="240"/>
      <c r="DD2271" s="240"/>
      <c r="DE2271" s="240"/>
      <c r="DF2271" s="240"/>
      <c r="DG2271" s="240"/>
      <c r="DH2271" s="240"/>
      <c r="DI2271" s="240"/>
      <c r="DJ2271" s="240"/>
      <c r="DK2271" s="240"/>
      <c r="DL2271" s="240"/>
      <c r="DM2271" s="240"/>
      <c r="DN2271" s="240"/>
      <c r="DO2271" s="240"/>
      <c r="DP2271" s="240"/>
      <c r="DQ2271" s="240"/>
      <c r="DR2271" s="240"/>
      <c r="DS2271" s="240"/>
      <c r="DT2271" s="240"/>
      <c r="DU2271" s="240"/>
      <c r="DV2271" s="240"/>
      <c r="DW2271" s="240"/>
      <c r="DX2271" s="240"/>
      <c r="DY2271" s="240"/>
      <c r="DZ2271" s="240"/>
      <c r="EA2271" s="240"/>
      <c r="EB2271" s="240"/>
      <c r="EC2271" s="240"/>
      <c r="ED2271" s="240"/>
      <c r="EE2271" s="240"/>
      <c r="EF2271" s="240"/>
      <c r="EG2271" s="240"/>
      <c r="EH2271" s="240"/>
      <c r="EI2271" s="240"/>
      <c r="EJ2271" s="240"/>
      <c r="EK2271" s="240"/>
      <c r="EL2271" s="240"/>
      <c r="EM2271" s="240"/>
      <c r="EN2271" s="240"/>
      <c r="EO2271" s="240"/>
      <c r="EP2271" s="240"/>
      <c r="EQ2271" s="240"/>
      <c r="ER2271" s="240"/>
      <c r="ES2271" s="240"/>
      <c r="ET2271" s="240"/>
      <c r="EU2271" s="240"/>
      <c r="EV2271" s="240"/>
      <c r="EW2271" s="240"/>
      <c r="EX2271" s="240"/>
      <c r="EY2271" s="240"/>
      <c r="EZ2271" s="240"/>
      <c r="FA2271" s="240"/>
      <c r="FB2271" s="240"/>
      <c r="FC2271" s="240"/>
      <c r="FD2271" s="240"/>
      <c r="FE2271" s="240"/>
      <c r="FF2271" s="240"/>
      <c r="FG2271" s="240"/>
      <c r="FH2271" s="240"/>
      <c r="FI2271" s="240"/>
      <c r="FJ2271" s="240"/>
      <c r="FK2271" s="240"/>
      <c r="FL2271" s="240"/>
      <c r="FM2271" s="240"/>
      <c r="FN2271" s="240"/>
      <c r="FO2271" s="240"/>
      <c r="FP2271" s="240"/>
      <c r="FQ2271" s="240"/>
      <c r="FR2271" s="240"/>
      <c r="FS2271" s="240"/>
      <c r="FT2271" s="240"/>
      <c r="FU2271" s="240"/>
      <c r="FV2271" s="240"/>
    </row>
    <row r="2272" spans="1:178" s="250" customFormat="1">
      <c r="A2272" s="234"/>
      <c r="B2272" s="234"/>
      <c r="C2272" s="234"/>
      <c r="D2272" s="234"/>
      <c r="E2272" s="234"/>
      <c r="F2272" s="234"/>
      <c r="G2272" s="235"/>
      <c r="H2272" s="236"/>
      <c r="AJ2272" s="290"/>
      <c r="AK2272" s="240"/>
      <c r="AL2272" s="240"/>
      <c r="AM2272" s="240"/>
      <c r="AN2272" s="240"/>
      <c r="AO2272" s="240"/>
      <c r="AP2272" s="240"/>
      <c r="AQ2272" s="240"/>
      <c r="AR2272" s="240"/>
      <c r="AS2272" s="240"/>
      <c r="AT2272" s="240"/>
      <c r="AU2272" s="240"/>
      <c r="AV2272" s="240"/>
      <c r="AW2272" s="240"/>
      <c r="AX2272" s="240"/>
      <c r="AY2272" s="240"/>
      <c r="AZ2272" s="240"/>
      <c r="BA2272" s="240"/>
      <c r="BB2272" s="240"/>
      <c r="BC2272" s="240"/>
      <c r="BD2272" s="240"/>
      <c r="BE2272" s="240"/>
      <c r="BF2272" s="240"/>
      <c r="BG2272" s="240"/>
      <c r="BH2272" s="240"/>
      <c r="BI2272" s="240"/>
      <c r="BJ2272" s="240"/>
      <c r="BK2272" s="240"/>
      <c r="BL2272" s="240"/>
      <c r="BM2272" s="240"/>
      <c r="BN2272" s="240"/>
      <c r="BO2272" s="240"/>
      <c r="BP2272" s="240"/>
      <c r="BQ2272" s="240"/>
      <c r="BR2272" s="240"/>
      <c r="BS2272" s="240"/>
      <c r="BT2272" s="240"/>
      <c r="BU2272" s="240"/>
      <c r="BV2272" s="240"/>
      <c r="BW2272" s="240"/>
      <c r="BX2272" s="240"/>
      <c r="BY2272" s="240"/>
      <c r="BZ2272" s="240"/>
      <c r="CA2272" s="240"/>
      <c r="CB2272" s="240"/>
      <c r="CC2272" s="240"/>
      <c r="CD2272" s="240"/>
      <c r="CE2272" s="240"/>
      <c r="CF2272" s="240"/>
      <c r="CG2272" s="240"/>
      <c r="CH2272" s="240"/>
      <c r="CI2272" s="240"/>
      <c r="CJ2272" s="240"/>
      <c r="CK2272" s="240"/>
      <c r="CL2272" s="240"/>
      <c r="CM2272" s="240"/>
      <c r="CN2272" s="240"/>
      <c r="CO2272" s="240"/>
      <c r="CP2272" s="240"/>
      <c r="CQ2272" s="240"/>
      <c r="CR2272" s="240"/>
      <c r="CS2272" s="240"/>
      <c r="CT2272" s="240"/>
      <c r="CU2272" s="240"/>
      <c r="CV2272" s="240"/>
      <c r="CW2272" s="240"/>
      <c r="CX2272" s="240"/>
      <c r="CY2272" s="240"/>
      <c r="CZ2272" s="240"/>
      <c r="DA2272" s="240"/>
      <c r="DB2272" s="240"/>
      <c r="DC2272" s="240"/>
      <c r="DD2272" s="240"/>
      <c r="DE2272" s="240"/>
      <c r="DF2272" s="240"/>
      <c r="DG2272" s="240"/>
      <c r="DH2272" s="240"/>
      <c r="DI2272" s="240"/>
      <c r="DJ2272" s="240"/>
      <c r="DK2272" s="240"/>
      <c r="DL2272" s="240"/>
      <c r="DM2272" s="240"/>
      <c r="DN2272" s="240"/>
      <c r="DO2272" s="240"/>
      <c r="DP2272" s="240"/>
      <c r="DQ2272" s="240"/>
      <c r="DR2272" s="240"/>
      <c r="DS2272" s="240"/>
      <c r="DT2272" s="240"/>
      <c r="DU2272" s="240"/>
      <c r="DV2272" s="240"/>
      <c r="DW2272" s="240"/>
      <c r="DX2272" s="240"/>
      <c r="DY2272" s="240"/>
      <c r="DZ2272" s="240"/>
      <c r="EA2272" s="240"/>
      <c r="EB2272" s="240"/>
      <c r="EC2272" s="240"/>
      <c r="ED2272" s="240"/>
      <c r="EE2272" s="240"/>
      <c r="EF2272" s="240"/>
      <c r="EG2272" s="240"/>
      <c r="EH2272" s="240"/>
      <c r="EI2272" s="240"/>
      <c r="EJ2272" s="240"/>
      <c r="EK2272" s="240"/>
      <c r="EL2272" s="240"/>
      <c r="EM2272" s="240"/>
      <c r="EN2272" s="240"/>
      <c r="EO2272" s="240"/>
      <c r="EP2272" s="240"/>
      <c r="EQ2272" s="240"/>
      <c r="ER2272" s="240"/>
      <c r="ES2272" s="240"/>
      <c r="ET2272" s="240"/>
      <c r="EU2272" s="240"/>
      <c r="EV2272" s="240"/>
      <c r="EW2272" s="240"/>
      <c r="EX2272" s="240"/>
      <c r="EY2272" s="240"/>
      <c r="EZ2272" s="240"/>
      <c r="FA2272" s="240"/>
      <c r="FB2272" s="240"/>
      <c r="FC2272" s="240"/>
      <c r="FD2272" s="240"/>
      <c r="FE2272" s="240"/>
      <c r="FF2272" s="240"/>
      <c r="FG2272" s="240"/>
      <c r="FH2272" s="240"/>
      <c r="FI2272" s="240"/>
      <c r="FJ2272" s="240"/>
      <c r="FK2272" s="240"/>
      <c r="FL2272" s="240"/>
      <c r="FM2272" s="240"/>
      <c r="FN2272" s="240"/>
      <c r="FO2272" s="240"/>
      <c r="FP2272" s="240"/>
      <c r="FQ2272" s="240"/>
      <c r="FR2272" s="240"/>
      <c r="FS2272" s="240"/>
      <c r="FT2272" s="240"/>
      <c r="FU2272" s="240"/>
      <c r="FV2272" s="240"/>
    </row>
    <row r="2273" spans="1:178" s="250" customFormat="1">
      <c r="A2273" s="234"/>
      <c r="B2273" s="234"/>
      <c r="C2273" s="234"/>
      <c r="D2273" s="234"/>
      <c r="E2273" s="234"/>
      <c r="F2273" s="234"/>
      <c r="G2273" s="235"/>
      <c r="H2273" s="236"/>
      <c r="AJ2273" s="290"/>
      <c r="AK2273" s="240"/>
      <c r="AL2273" s="240"/>
      <c r="AM2273" s="240"/>
      <c r="AN2273" s="240"/>
      <c r="AO2273" s="240"/>
      <c r="AP2273" s="240"/>
      <c r="AQ2273" s="240"/>
      <c r="AR2273" s="240"/>
      <c r="AS2273" s="240"/>
      <c r="AT2273" s="240"/>
      <c r="AU2273" s="240"/>
      <c r="AV2273" s="240"/>
      <c r="AW2273" s="240"/>
      <c r="AX2273" s="240"/>
      <c r="AY2273" s="240"/>
      <c r="AZ2273" s="240"/>
      <c r="BA2273" s="240"/>
      <c r="BB2273" s="240"/>
      <c r="BC2273" s="240"/>
      <c r="BD2273" s="240"/>
      <c r="BE2273" s="240"/>
      <c r="BF2273" s="240"/>
      <c r="BG2273" s="240"/>
      <c r="BH2273" s="240"/>
      <c r="BI2273" s="240"/>
      <c r="BJ2273" s="240"/>
      <c r="BK2273" s="240"/>
      <c r="BL2273" s="240"/>
      <c r="BM2273" s="240"/>
      <c r="BN2273" s="240"/>
      <c r="BO2273" s="240"/>
      <c r="BP2273" s="240"/>
      <c r="BQ2273" s="240"/>
      <c r="BR2273" s="240"/>
      <c r="BS2273" s="240"/>
      <c r="BT2273" s="240"/>
      <c r="BU2273" s="240"/>
      <c r="BV2273" s="240"/>
      <c r="BW2273" s="240"/>
      <c r="BX2273" s="240"/>
      <c r="BY2273" s="240"/>
      <c r="BZ2273" s="240"/>
      <c r="CA2273" s="240"/>
      <c r="CB2273" s="240"/>
      <c r="CC2273" s="240"/>
      <c r="CD2273" s="240"/>
      <c r="CE2273" s="240"/>
      <c r="CF2273" s="240"/>
      <c r="CG2273" s="240"/>
      <c r="CH2273" s="240"/>
      <c r="CI2273" s="240"/>
      <c r="CJ2273" s="240"/>
      <c r="CK2273" s="240"/>
      <c r="CL2273" s="240"/>
      <c r="CM2273" s="240"/>
      <c r="CN2273" s="240"/>
      <c r="CO2273" s="240"/>
      <c r="CP2273" s="240"/>
      <c r="CQ2273" s="240"/>
      <c r="CR2273" s="240"/>
      <c r="CS2273" s="240"/>
      <c r="CT2273" s="240"/>
      <c r="CU2273" s="240"/>
      <c r="CV2273" s="240"/>
      <c r="CW2273" s="240"/>
      <c r="CX2273" s="240"/>
      <c r="CY2273" s="240"/>
      <c r="CZ2273" s="240"/>
      <c r="DA2273" s="240"/>
      <c r="DB2273" s="240"/>
      <c r="DC2273" s="240"/>
      <c r="DD2273" s="240"/>
      <c r="DE2273" s="240"/>
      <c r="DF2273" s="240"/>
      <c r="DG2273" s="240"/>
      <c r="DH2273" s="240"/>
      <c r="DI2273" s="240"/>
      <c r="DJ2273" s="240"/>
      <c r="DK2273" s="240"/>
      <c r="DL2273" s="240"/>
      <c r="DM2273" s="240"/>
      <c r="DN2273" s="240"/>
      <c r="DO2273" s="240"/>
      <c r="DP2273" s="240"/>
      <c r="DQ2273" s="240"/>
      <c r="DR2273" s="240"/>
      <c r="DS2273" s="240"/>
      <c r="DT2273" s="240"/>
      <c r="DU2273" s="240"/>
      <c r="DV2273" s="240"/>
      <c r="DW2273" s="240"/>
      <c r="DX2273" s="240"/>
      <c r="DY2273" s="240"/>
      <c r="DZ2273" s="240"/>
      <c r="EA2273" s="240"/>
      <c r="EB2273" s="240"/>
      <c r="EC2273" s="240"/>
      <c r="ED2273" s="240"/>
      <c r="EE2273" s="240"/>
      <c r="EF2273" s="240"/>
      <c r="EG2273" s="240"/>
      <c r="EH2273" s="240"/>
      <c r="EI2273" s="240"/>
      <c r="EJ2273" s="240"/>
      <c r="EK2273" s="240"/>
      <c r="EL2273" s="240"/>
      <c r="EM2273" s="240"/>
      <c r="EN2273" s="240"/>
      <c r="EO2273" s="240"/>
      <c r="EP2273" s="240"/>
      <c r="EQ2273" s="240"/>
      <c r="ER2273" s="240"/>
      <c r="ES2273" s="240"/>
      <c r="ET2273" s="240"/>
      <c r="EU2273" s="240"/>
      <c r="EV2273" s="240"/>
      <c r="EW2273" s="240"/>
      <c r="EX2273" s="240"/>
      <c r="EY2273" s="240"/>
      <c r="EZ2273" s="240"/>
      <c r="FA2273" s="240"/>
      <c r="FB2273" s="240"/>
      <c r="FC2273" s="240"/>
      <c r="FD2273" s="240"/>
      <c r="FE2273" s="240"/>
      <c r="FF2273" s="240"/>
      <c r="FG2273" s="240"/>
      <c r="FH2273" s="240"/>
      <c r="FI2273" s="240"/>
      <c r="FJ2273" s="240"/>
      <c r="FK2273" s="240"/>
      <c r="FL2273" s="240"/>
      <c r="FM2273" s="240"/>
      <c r="FN2273" s="240"/>
      <c r="FO2273" s="240"/>
      <c r="FP2273" s="240"/>
      <c r="FQ2273" s="240"/>
      <c r="FR2273" s="240"/>
      <c r="FS2273" s="240"/>
      <c r="FT2273" s="240"/>
      <c r="FU2273" s="240"/>
      <c r="FV2273" s="240"/>
    </row>
    <row r="2274" spans="1:178" s="250" customFormat="1">
      <c r="A2274" s="234"/>
      <c r="B2274" s="234"/>
      <c r="C2274" s="234"/>
      <c r="D2274" s="234"/>
      <c r="E2274" s="234"/>
      <c r="F2274" s="234"/>
      <c r="G2274" s="235"/>
      <c r="H2274" s="236"/>
      <c r="AJ2274" s="290"/>
      <c r="AK2274" s="240"/>
      <c r="AL2274" s="240"/>
      <c r="AM2274" s="240"/>
      <c r="AN2274" s="240"/>
      <c r="AO2274" s="240"/>
      <c r="AP2274" s="240"/>
      <c r="AQ2274" s="240"/>
      <c r="AR2274" s="240"/>
      <c r="AS2274" s="240"/>
      <c r="AT2274" s="240"/>
      <c r="AU2274" s="240"/>
      <c r="AV2274" s="240"/>
      <c r="AW2274" s="240"/>
      <c r="AX2274" s="240"/>
      <c r="AY2274" s="240"/>
      <c r="AZ2274" s="240"/>
      <c r="BA2274" s="240"/>
      <c r="BB2274" s="240"/>
      <c r="BC2274" s="240"/>
      <c r="BD2274" s="240"/>
      <c r="BE2274" s="240"/>
      <c r="BF2274" s="240"/>
      <c r="BG2274" s="240"/>
      <c r="BH2274" s="240"/>
      <c r="BI2274" s="240"/>
      <c r="BJ2274" s="240"/>
      <c r="BK2274" s="240"/>
      <c r="BL2274" s="240"/>
      <c r="BM2274" s="240"/>
      <c r="BN2274" s="240"/>
      <c r="BO2274" s="240"/>
      <c r="BP2274" s="240"/>
      <c r="BQ2274" s="240"/>
      <c r="BR2274" s="240"/>
      <c r="BS2274" s="240"/>
      <c r="BT2274" s="240"/>
      <c r="BU2274" s="240"/>
      <c r="BV2274" s="240"/>
      <c r="BW2274" s="240"/>
      <c r="BX2274" s="240"/>
      <c r="BY2274" s="240"/>
      <c r="BZ2274" s="240"/>
      <c r="CA2274" s="240"/>
      <c r="CB2274" s="240"/>
      <c r="CC2274" s="240"/>
      <c r="CD2274" s="240"/>
      <c r="CE2274" s="240"/>
      <c r="CF2274" s="240"/>
      <c r="CG2274" s="240"/>
      <c r="CH2274" s="240"/>
      <c r="CI2274" s="240"/>
      <c r="CJ2274" s="240"/>
      <c r="CK2274" s="240"/>
      <c r="CL2274" s="240"/>
      <c r="CM2274" s="240"/>
      <c r="CN2274" s="240"/>
      <c r="CO2274" s="240"/>
      <c r="CP2274" s="240"/>
      <c r="CQ2274" s="240"/>
      <c r="CR2274" s="240"/>
      <c r="CS2274" s="240"/>
      <c r="CT2274" s="240"/>
      <c r="CU2274" s="240"/>
      <c r="CV2274" s="240"/>
      <c r="CW2274" s="240"/>
      <c r="CX2274" s="240"/>
      <c r="CY2274" s="240"/>
      <c r="CZ2274" s="240"/>
      <c r="DA2274" s="240"/>
      <c r="DB2274" s="240"/>
      <c r="DC2274" s="240"/>
      <c r="DD2274" s="240"/>
      <c r="DE2274" s="240"/>
      <c r="DF2274" s="240"/>
      <c r="DG2274" s="240"/>
      <c r="DH2274" s="240"/>
      <c r="DI2274" s="240"/>
      <c r="DJ2274" s="240"/>
      <c r="DK2274" s="240"/>
      <c r="DL2274" s="240"/>
      <c r="DM2274" s="240"/>
      <c r="DN2274" s="240"/>
      <c r="DO2274" s="240"/>
      <c r="DP2274" s="240"/>
      <c r="DQ2274" s="240"/>
      <c r="DR2274" s="240"/>
      <c r="DS2274" s="240"/>
      <c r="DT2274" s="240"/>
      <c r="DU2274" s="240"/>
      <c r="DV2274" s="240"/>
      <c r="DW2274" s="240"/>
      <c r="DX2274" s="240"/>
      <c r="DY2274" s="240"/>
      <c r="DZ2274" s="240"/>
      <c r="EA2274" s="240"/>
      <c r="EB2274" s="240"/>
      <c r="EC2274" s="240"/>
      <c r="ED2274" s="240"/>
      <c r="EE2274" s="240"/>
      <c r="EF2274" s="240"/>
      <c r="EG2274" s="240"/>
      <c r="EH2274" s="240"/>
      <c r="EI2274" s="240"/>
      <c r="EJ2274" s="240"/>
      <c r="EK2274" s="240"/>
      <c r="EL2274" s="240"/>
      <c r="EM2274" s="240"/>
      <c r="EN2274" s="240"/>
      <c r="EO2274" s="240"/>
      <c r="EP2274" s="240"/>
      <c r="EQ2274" s="240"/>
      <c r="ER2274" s="240"/>
      <c r="ES2274" s="240"/>
      <c r="ET2274" s="240"/>
      <c r="EU2274" s="240"/>
      <c r="EV2274" s="240"/>
      <c r="EW2274" s="240"/>
      <c r="EX2274" s="240"/>
      <c r="EY2274" s="240"/>
      <c r="EZ2274" s="240"/>
      <c r="FA2274" s="240"/>
      <c r="FB2274" s="240"/>
      <c r="FC2274" s="240"/>
      <c r="FD2274" s="240"/>
      <c r="FE2274" s="240"/>
      <c r="FF2274" s="240"/>
      <c r="FG2274" s="240"/>
      <c r="FH2274" s="240"/>
      <c r="FI2274" s="240"/>
      <c r="FJ2274" s="240"/>
      <c r="FK2274" s="240"/>
      <c r="FL2274" s="240"/>
      <c r="FM2274" s="240"/>
      <c r="FN2274" s="240"/>
      <c r="FO2274" s="240"/>
      <c r="FP2274" s="240"/>
      <c r="FQ2274" s="240"/>
      <c r="FR2274" s="240"/>
      <c r="FS2274" s="240"/>
      <c r="FT2274" s="240"/>
      <c r="FU2274" s="240"/>
      <c r="FV2274" s="240"/>
    </row>
    <row r="2275" spans="1:178" s="250" customFormat="1">
      <c r="A2275" s="234"/>
      <c r="B2275" s="234"/>
      <c r="C2275" s="234"/>
      <c r="D2275" s="234"/>
      <c r="E2275" s="234"/>
      <c r="F2275" s="234"/>
      <c r="G2275" s="235"/>
      <c r="H2275" s="236"/>
      <c r="AJ2275" s="290"/>
      <c r="AK2275" s="240"/>
      <c r="AL2275" s="240"/>
      <c r="AM2275" s="240"/>
      <c r="AN2275" s="240"/>
      <c r="AO2275" s="240"/>
      <c r="AP2275" s="240"/>
      <c r="AQ2275" s="240"/>
      <c r="AR2275" s="240"/>
      <c r="AS2275" s="240"/>
      <c r="AT2275" s="240"/>
      <c r="AU2275" s="240"/>
      <c r="AV2275" s="240"/>
      <c r="AW2275" s="240"/>
      <c r="AX2275" s="240"/>
      <c r="AY2275" s="240"/>
      <c r="AZ2275" s="240"/>
      <c r="BA2275" s="240"/>
      <c r="BB2275" s="240"/>
      <c r="BC2275" s="240"/>
      <c r="BD2275" s="240"/>
      <c r="BE2275" s="240"/>
      <c r="BF2275" s="240"/>
      <c r="BG2275" s="240"/>
      <c r="BH2275" s="240"/>
      <c r="BI2275" s="240"/>
      <c r="BJ2275" s="240"/>
      <c r="BK2275" s="240"/>
      <c r="BL2275" s="240"/>
      <c r="BM2275" s="240"/>
      <c r="BN2275" s="240"/>
      <c r="BO2275" s="240"/>
      <c r="BP2275" s="240"/>
      <c r="BQ2275" s="240"/>
      <c r="BR2275" s="240"/>
      <c r="BS2275" s="240"/>
      <c r="BT2275" s="240"/>
      <c r="BU2275" s="240"/>
      <c r="BV2275" s="240"/>
      <c r="BW2275" s="240"/>
      <c r="BX2275" s="240"/>
      <c r="BY2275" s="240"/>
      <c r="BZ2275" s="240"/>
      <c r="CA2275" s="240"/>
      <c r="CB2275" s="240"/>
      <c r="CC2275" s="240"/>
      <c r="CD2275" s="240"/>
      <c r="CE2275" s="240"/>
      <c r="CF2275" s="240"/>
      <c r="CG2275" s="240"/>
      <c r="CH2275" s="240"/>
      <c r="CI2275" s="240"/>
      <c r="CJ2275" s="240"/>
      <c r="CK2275" s="240"/>
      <c r="CL2275" s="240"/>
      <c r="CM2275" s="240"/>
      <c r="CN2275" s="240"/>
      <c r="CO2275" s="240"/>
      <c r="CP2275" s="240"/>
      <c r="CQ2275" s="240"/>
      <c r="CR2275" s="240"/>
      <c r="CS2275" s="240"/>
      <c r="CT2275" s="240"/>
      <c r="CU2275" s="240"/>
      <c r="CV2275" s="240"/>
      <c r="CW2275" s="240"/>
      <c r="CX2275" s="240"/>
      <c r="CY2275" s="240"/>
      <c r="CZ2275" s="240"/>
      <c r="DA2275" s="240"/>
      <c r="DB2275" s="240"/>
      <c r="DC2275" s="240"/>
      <c r="DD2275" s="240"/>
      <c r="DE2275" s="240"/>
      <c r="DF2275" s="240"/>
      <c r="DG2275" s="240"/>
      <c r="DH2275" s="240"/>
      <c r="DI2275" s="240"/>
      <c r="DJ2275" s="240"/>
      <c r="DK2275" s="240"/>
      <c r="DL2275" s="240"/>
      <c r="DM2275" s="240"/>
      <c r="DN2275" s="240"/>
      <c r="DO2275" s="240"/>
      <c r="DP2275" s="240"/>
      <c r="DQ2275" s="240"/>
      <c r="DR2275" s="240"/>
      <c r="DS2275" s="240"/>
      <c r="DT2275" s="240"/>
      <c r="DU2275" s="240"/>
      <c r="DV2275" s="240"/>
      <c r="DW2275" s="240"/>
      <c r="DX2275" s="240"/>
      <c r="DY2275" s="240"/>
      <c r="DZ2275" s="240"/>
      <c r="EA2275" s="240"/>
      <c r="EB2275" s="240"/>
      <c r="EC2275" s="240"/>
      <c r="ED2275" s="240"/>
      <c r="EE2275" s="240"/>
      <c r="EF2275" s="240"/>
      <c r="EG2275" s="240"/>
      <c r="EH2275" s="240"/>
      <c r="EI2275" s="240"/>
      <c r="EJ2275" s="240"/>
      <c r="EK2275" s="240"/>
      <c r="EL2275" s="240"/>
      <c r="EM2275" s="240"/>
      <c r="EN2275" s="240"/>
      <c r="EO2275" s="240"/>
      <c r="EP2275" s="240"/>
      <c r="EQ2275" s="240"/>
      <c r="ER2275" s="240"/>
      <c r="ES2275" s="240"/>
      <c r="ET2275" s="240"/>
      <c r="EU2275" s="240"/>
      <c r="EV2275" s="240"/>
      <c r="EW2275" s="240"/>
      <c r="EX2275" s="240"/>
      <c r="EY2275" s="240"/>
      <c r="EZ2275" s="240"/>
      <c r="FA2275" s="240"/>
      <c r="FB2275" s="240"/>
      <c r="FC2275" s="240"/>
      <c r="FD2275" s="240"/>
      <c r="FE2275" s="240"/>
      <c r="FF2275" s="240"/>
      <c r="FG2275" s="240"/>
      <c r="FH2275" s="240"/>
      <c r="FI2275" s="240"/>
      <c r="FJ2275" s="240"/>
      <c r="FK2275" s="240"/>
      <c r="FL2275" s="240"/>
      <c r="FM2275" s="240"/>
      <c r="FN2275" s="240"/>
      <c r="FO2275" s="240"/>
      <c r="FP2275" s="240"/>
      <c r="FQ2275" s="240"/>
      <c r="FR2275" s="240"/>
      <c r="FS2275" s="240"/>
      <c r="FT2275" s="240"/>
      <c r="FU2275" s="240"/>
      <c r="FV2275" s="240"/>
    </row>
    <row r="2276" spans="1:178" s="250" customFormat="1">
      <c r="A2276" s="234"/>
      <c r="B2276" s="234"/>
      <c r="C2276" s="234"/>
      <c r="D2276" s="234"/>
      <c r="E2276" s="234"/>
      <c r="F2276" s="234"/>
      <c r="G2276" s="235"/>
      <c r="H2276" s="236"/>
      <c r="AJ2276" s="290"/>
      <c r="AK2276" s="240"/>
      <c r="AL2276" s="240"/>
      <c r="AM2276" s="240"/>
      <c r="AN2276" s="240"/>
      <c r="AO2276" s="240"/>
      <c r="AP2276" s="240"/>
      <c r="AQ2276" s="240"/>
      <c r="AR2276" s="240"/>
      <c r="AS2276" s="240"/>
      <c r="AT2276" s="240"/>
      <c r="AU2276" s="240"/>
      <c r="AV2276" s="240"/>
      <c r="AW2276" s="240"/>
      <c r="AX2276" s="240"/>
      <c r="AY2276" s="240"/>
      <c r="AZ2276" s="240"/>
      <c r="BA2276" s="240"/>
      <c r="BB2276" s="240"/>
      <c r="BC2276" s="240"/>
      <c r="BD2276" s="240"/>
      <c r="BE2276" s="240"/>
      <c r="BF2276" s="240"/>
      <c r="BG2276" s="240"/>
      <c r="BH2276" s="240"/>
      <c r="BI2276" s="240"/>
      <c r="BJ2276" s="240"/>
      <c r="BK2276" s="240"/>
      <c r="BL2276" s="240"/>
      <c r="BM2276" s="240"/>
      <c r="BN2276" s="240"/>
      <c r="BO2276" s="240"/>
      <c r="BP2276" s="240"/>
      <c r="BQ2276" s="240"/>
      <c r="BR2276" s="240"/>
      <c r="BS2276" s="240"/>
      <c r="BT2276" s="240"/>
      <c r="BU2276" s="240"/>
      <c r="BV2276" s="240"/>
      <c r="BW2276" s="240"/>
      <c r="BX2276" s="240"/>
      <c r="BY2276" s="240"/>
      <c r="BZ2276" s="240"/>
      <c r="CA2276" s="240"/>
      <c r="CB2276" s="240"/>
      <c r="CC2276" s="240"/>
      <c r="CD2276" s="240"/>
      <c r="CE2276" s="240"/>
      <c r="CF2276" s="240"/>
      <c r="CG2276" s="240"/>
      <c r="CH2276" s="240"/>
      <c r="CI2276" s="240"/>
      <c r="CJ2276" s="240"/>
      <c r="CK2276" s="240"/>
      <c r="CL2276" s="240"/>
      <c r="CM2276" s="240"/>
      <c r="CN2276" s="240"/>
      <c r="CO2276" s="240"/>
      <c r="CP2276" s="240"/>
      <c r="CQ2276" s="240"/>
      <c r="CR2276" s="240"/>
      <c r="CS2276" s="240"/>
      <c r="CT2276" s="240"/>
      <c r="CU2276" s="240"/>
      <c r="CV2276" s="240"/>
      <c r="CW2276" s="240"/>
      <c r="CX2276" s="240"/>
      <c r="CY2276" s="240"/>
      <c r="CZ2276" s="240"/>
      <c r="DA2276" s="240"/>
      <c r="DB2276" s="240"/>
      <c r="DC2276" s="240"/>
      <c r="DD2276" s="240"/>
      <c r="DE2276" s="240"/>
      <c r="DF2276" s="240"/>
      <c r="DG2276" s="240"/>
      <c r="DH2276" s="240"/>
      <c r="DI2276" s="240"/>
      <c r="DJ2276" s="240"/>
      <c r="DK2276" s="240"/>
      <c r="DL2276" s="240"/>
      <c r="DM2276" s="240"/>
      <c r="DN2276" s="240"/>
      <c r="DO2276" s="240"/>
      <c r="DP2276" s="240"/>
      <c r="DQ2276" s="240"/>
      <c r="DR2276" s="240"/>
      <c r="DS2276" s="240"/>
      <c r="DT2276" s="240"/>
      <c r="DU2276" s="240"/>
      <c r="DV2276" s="240"/>
      <c r="DW2276" s="240"/>
      <c r="DX2276" s="240"/>
      <c r="DY2276" s="240"/>
      <c r="DZ2276" s="240"/>
      <c r="EA2276" s="240"/>
      <c r="EB2276" s="240"/>
      <c r="EC2276" s="240"/>
      <c r="ED2276" s="240"/>
      <c r="EE2276" s="240"/>
      <c r="EF2276" s="240"/>
      <c r="EG2276" s="240"/>
      <c r="EH2276" s="240"/>
      <c r="EI2276" s="240"/>
      <c r="EJ2276" s="240"/>
      <c r="EK2276" s="240"/>
      <c r="EL2276" s="240"/>
      <c r="EM2276" s="240"/>
      <c r="EN2276" s="240"/>
      <c r="EO2276" s="240"/>
      <c r="EP2276" s="240"/>
      <c r="EQ2276" s="240"/>
      <c r="ER2276" s="240"/>
      <c r="ES2276" s="240"/>
      <c r="ET2276" s="240"/>
      <c r="EU2276" s="240"/>
      <c r="EV2276" s="240"/>
      <c r="EW2276" s="240"/>
      <c r="EX2276" s="240"/>
      <c r="EY2276" s="240"/>
      <c r="EZ2276" s="240"/>
      <c r="FA2276" s="240"/>
      <c r="FB2276" s="240"/>
      <c r="FC2276" s="240"/>
      <c r="FD2276" s="240"/>
      <c r="FE2276" s="240"/>
      <c r="FF2276" s="240"/>
      <c r="FG2276" s="240"/>
      <c r="FH2276" s="240"/>
      <c r="FI2276" s="240"/>
      <c r="FJ2276" s="240"/>
      <c r="FK2276" s="240"/>
      <c r="FL2276" s="240"/>
      <c r="FM2276" s="240"/>
      <c r="FN2276" s="240"/>
      <c r="FO2276" s="240"/>
      <c r="FP2276" s="240"/>
      <c r="FQ2276" s="240"/>
      <c r="FR2276" s="240"/>
      <c r="FS2276" s="240"/>
      <c r="FT2276" s="240"/>
      <c r="FU2276" s="240"/>
      <c r="FV2276" s="240"/>
    </row>
    <row r="2277" spans="1:178" s="250" customFormat="1">
      <c r="A2277" s="234"/>
      <c r="B2277" s="234"/>
      <c r="C2277" s="234"/>
      <c r="D2277" s="234"/>
      <c r="E2277" s="234"/>
      <c r="F2277" s="234"/>
      <c r="G2277" s="235"/>
      <c r="H2277" s="236"/>
      <c r="AJ2277" s="290"/>
      <c r="AK2277" s="240"/>
      <c r="AL2277" s="240"/>
      <c r="AM2277" s="240"/>
      <c r="AN2277" s="240"/>
      <c r="AO2277" s="240"/>
      <c r="AP2277" s="240"/>
      <c r="AQ2277" s="240"/>
      <c r="AR2277" s="240"/>
      <c r="AS2277" s="240"/>
      <c r="AT2277" s="240"/>
      <c r="AU2277" s="240"/>
      <c r="AV2277" s="240"/>
      <c r="AW2277" s="240"/>
      <c r="AX2277" s="240"/>
      <c r="AY2277" s="240"/>
      <c r="AZ2277" s="240"/>
      <c r="BA2277" s="240"/>
      <c r="BB2277" s="240"/>
      <c r="BC2277" s="240"/>
      <c r="BD2277" s="240"/>
      <c r="BE2277" s="240"/>
      <c r="BF2277" s="240"/>
      <c r="BG2277" s="240"/>
      <c r="BH2277" s="240"/>
      <c r="BI2277" s="240"/>
      <c r="BJ2277" s="240"/>
      <c r="BK2277" s="240"/>
      <c r="BL2277" s="240"/>
      <c r="BM2277" s="240"/>
      <c r="BN2277" s="240"/>
      <c r="BO2277" s="240"/>
      <c r="BP2277" s="240"/>
      <c r="BQ2277" s="240"/>
      <c r="BR2277" s="240"/>
      <c r="BS2277" s="240"/>
      <c r="BT2277" s="240"/>
      <c r="BU2277" s="240"/>
      <c r="BV2277" s="240"/>
      <c r="BW2277" s="240"/>
      <c r="BX2277" s="240"/>
      <c r="BY2277" s="240"/>
      <c r="BZ2277" s="240"/>
      <c r="CA2277" s="240"/>
      <c r="CB2277" s="240"/>
      <c r="CC2277" s="240"/>
      <c r="CD2277" s="240"/>
      <c r="CE2277" s="240"/>
      <c r="CF2277" s="240"/>
      <c r="CG2277" s="240"/>
      <c r="CH2277" s="240"/>
      <c r="CI2277" s="240"/>
      <c r="CJ2277" s="240"/>
      <c r="CK2277" s="240"/>
      <c r="CL2277" s="240"/>
      <c r="CM2277" s="240"/>
      <c r="CN2277" s="240"/>
      <c r="CO2277" s="240"/>
      <c r="CP2277" s="240"/>
      <c r="CQ2277" s="240"/>
      <c r="CR2277" s="240"/>
      <c r="CS2277" s="240"/>
      <c r="CT2277" s="240"/>
      <c r="CU2277" s="240"/>
      <c r="CV2277" s="240"/>
      <c r="CW2277" s="240"/>
      <c r="CX2277" s="240"/>
      <c r="CY2277" s="240"/>
      <c r="CZ2277" s="240"/>
      <c r="DA2277" s="240"/>
      <c r="DB2277" s="240"/>
      <c r="DC2277" s="240"/>
      <c r="DD2277" s="240"/>
      <c r="DE2277" s="240"/>
      <c r="DF2277" s="240"/>
      <c r="DG2277" s="240"/>
      <c r="DH2277" s="240"/>
      <c r="DI2277" s="240"/>
      <c r="DJ2277" s="240"/>
      <c r="DK2277" s="240"/>
      <c r="DL2277" s="240"/>
      <c r="DM2277" s="240"/>
      <c r="DN2277" s="240"/>
      <c r="DO2277" s="240"/>
      <c r="DP2277" s="240"/>
      <c r="DQ2277" s="240"/>
      <c r="DR2277" s="240"/>
      <c r="DS2277" s="240"/>
      <c r="DT2277" s="240"/>
      <c r="DU2277" s="240"/>
      <c r="DV2277" s="240"/>
      <c r="DW2277" s="240"/>
      <c r="DX2277" s="240"/>
      <c r="DY2277" s="240"/>
      <c r="DZ2277" s="240"/>
      <c r="EA2277" s="240"/>
      <c r="EB2277" s="240"/>
      <c r="EC2277" s="240"/>
      <c r="ED2277" s="240"/>
      <c r="EE2277" s="240"/>
      <c r="EF2277" s="240"/>
      <c r="EG2277" s="240"/>
      <c r="EH2277" s="240"/>
      <c r="EI2277" s="240"/>
      <c r="EJ2277" s="240"/>
      <c r="EK2277" s="240"/>
      <c r="EL2277" s="240"/>
      <c r="EM2277" s="240"/>
      <c r="EN2277" s="240"/>
      <c r="EO2277" s="240"/>
      <c r="EP2277" s="240"/>
      <c r="EQ2277" s="240"/>
      <c r="ER2277" s="240"/>
      <c r="ES2277" s="240"/>
      <c r="ET2277" s="240"/>
      <c r="EU2277" s="240"/>
      <c r="EV2277" s="240"/>
      <c r="EW2277" s="240"/>
      <c r="EX2277" s="240"/>
      <c r="EY2277" s="240"/>
      <c r="EZ2277" s="240"/>
      <c r="FA2277" s="240"/>
      <c r="FB2277" s="240"/>
      <c r="FC2277" s="240"/>
      <c r="FD2277" s="240"/>
      <c r="FE2277" s="240"/>
      <c r="FF2277" s="240"/>
      <c r="FG2277" s="240"/>
      <c r="FH2277" s="240"/>
      <c r="FI2277" s="240"/>
      <c r="FJ2277" s="240"/>
      <c r="FK2277" s="240"/>
      <c r="FL2277" s="240"/>
      <c r="FM2277" s="240"/>
      <c r="FN2277" s="240"/>
      <c r="FO2277" s="240"/>
      <c r="FP2277" s="240"/>
      <c r="FQ2277" s="240"/>
      <c r="FR2277" s="240"/>
      <c r="FS2277" s="240"/>
      <c r="FT2277" s="240"/>
      <c r="FU2277" s="240"/>
      <c r="FV2277" s="240"/>
    </row>
    <row r="2278" spans="1:178" s="250" customFormat="1">
      <c r="A2278" s="234"/>
      <c r="B2278" s="234"/>
      <c r="C2278" s="234"/>
      <c r="D2278" s="234"/>
      <c r="E2278" s="234"/>
      <c r="F2278" s="234"/>
      <c r="G2278" s="235"/>
      <c r="H2278" s="236"/>
      <c r="AJ2278" s="290"/>
      <c r="AK2278" s="240"/>
      <c r="AL2278" s="240"/>
      <c r="AM2278" s="240"/>
      <c r="AN2278" s="240"/>
      <c r="AO2278" s="240"/>
      <c r="AP2278" s="240"/>
      <c r="AQ2278" s="240"/>
      <c r="AR2278" s="240"/>
      <c r="AS2278" s="240"/>
      <c r="AT2278" s="240"/>
      <c r="AU2278" s="240"/>
      <c r="AV2278" s="240"/>
      <c r="AW2278" s="240"/>
      <c r="AX2278" s="240"/>
      <c r="AY2278" s="240"/>
      <c r="AZ2278" s="240"/>
      <c r="BA2278" s="240"/>
      <c r="BB2278" s="240"/>
      <c r="BC2278" s="240"/>
      <c r="BD2278" s="240"/>
      <c r="BE2278" s="240"/>
      <c r="BF2278" s="240"/>
      <c r="BG2278" s="240"/>
      <c r="BH2278" s="240"/>
      <c r="BI2278" s="240"/>
      <c r="BJ2278" s="240"/>
      <c r="BK2278" s="240"/>
      <c r="BL2278" s="240"/>
      <c r="BM2278" s="240"/>
      <c r="BN2278" s="240"/>
      <c r="BO2278" s="240"/>
      <c r="BP2278" s="240"/>
      <c r="BQ2278" s="240"/>
      <c r="BR2278" s="240"/>
      <c r="BS2278" s="240"/>
      <c r="BT2278" s="240"/>
      <c r="BU2278" s="240"/>
      <c r="BV2278" s="240"/>
      <c r="BW2278" s="240"/>
      <c r="BX2278" s="240"/>
      <c r="BY2278" s="240"/>
      <c r="BZ2278" s="240"/>
      <c r="CA2278" s="240"/>
      <c r="CB2278" s="240"/>
      <c r="CC2278" s="240"/>
      <c r="CD2278" s="240"/>
      <c r="CE2278" s="240"/>
      <c r="CF2278" s="240"/>
      <c r="CG2278" s="240"/>
      <c r="CH2278" s="240"/>
      <c r="CI2278" s="240"/>
      <c r="CJ2278" s="240"/>
      <c r="CK2278" s="240"/>
      <c r="CL2278" s="240"/>
      <c r="CM2278" s="240"/>
      <c r="CN2278" s="240"/>
      <c r="CO2278" s="240"/>
      <c r="CP2278" s="240"/>
      <c r="CQ2278" s="240"/>
      <c r="CR2278" s="240"/>
      <c r="CS2278" s="240"/>
      <c r="CT2278" s="240"/>
      <c r="CU2278" s="240"/>
      <c r="CV2278" s="240"/>
      <c r="CW2278" s="240"/>
      <c r="CX2278" s="240"/>
      <c r="CY2278" s="240"/>
      <c r="CZ2278" s="240"/>
      <c r="DA2278" s="240"/>
      <c r="DB2278" s="240"/>
      <c r="DC2278" s="240"/>
      <c r="DD2278" s="240"/>
      <c r="DE2278" s="240"/>
      <c r="DF2278" s="240"/>
      <c r="DG2278" s="240"/>
      <c r="DH2278" s="240"/>
      <c r="DI2278" s="240"/>
      <c r="DJ2278" s="240"/>
      <c r="DK2278" s="240"/>
      <c r="DL2278" s="240"/>
      <c r="DM2278" s="240"/>
      <c r="DN2278" s="240"/>
      <c r="DO2278" s="240"/>
      <c r="DP2278" s="240"/>
      <c r="DQ2278" s="240"/>
      <c r="DR2278" s="240"/>
      <c r="DS2278" s="240"/>
      <c r="DT2278" s="240"/>
      <c r="DU2278" s="240"/>
      <c r="DV2278" s="240"/>
      <c r="DW2278" s="240"/>
      <c r="DX2278" s="240"/>
      <c r="DY2278" s="240"/>
      <c r="DZ2278" s="240"/>
      <c r="EA2278" s="240"/>
      <c r="EB2278" s="240"/>
      <c r="EC2278" s="240"/>
      <c r="ED2278" s="240"/>
      <c r="EE2278" s="240"/>
      <c r="EF2278" s="240"/>
      <c r="EG2278" s="240"/>
      <c r="EH2278" s="240"/>
      <c r="EI2278" s="240"/>
      <c r="EJ2278" s="240"/>
      <c r="EK2278" s="240"/>
      <c r="EL2278" s="240"/>
      <c r="EM2278" s="240"/>
      <c r="EN2278" s="240"/>
      <c r="EO2278" s="240"/>
      <c r="EP2278" s="240"/>
      <c r="EQ2278" s="240"/>
      <c r="ER2278" s="240"/>
      <c r="ES2278" s="240"/>
      <c r="ET2278" s="240"/>
      <c r="EU2278" s="240"/>
      <c r="EV2278" s="240"/>
      <c r="EW2278" s="240"/>
      <c r="EX2278" s="240"/>
      <c r="EY2278" s="240"/>
      <c r="EZ2278" s="240"/>
      <c r="FA2278" s="240"/>
      <c r="FB2278" s="240"/>
      <c r="FC2278" s="240"/>
      <c r="FD2278" s="240"/>
      <c r="FE2278" s="240"/>
      <c r="FF2278" s="240"/>
      <c r="FG2278" s="240"/>
      <c r="FH2278" s="240"/>
      <c r="FI2278" s="240"/>
      <c r="FJ2278" s="240"/>
      <c r="FK2278" s="240"/>
      <c r="FL2278" s="240"/>
      <c r="FM2278" s="240"/>
      <c r="FN2278" s="240"/>
      <c r="FO2278" s="240"/>
      <c r="FP2278" s="240"/>
      <c r="FQ2278" s="240"/>
      <c r="FR2278" s="240"/>
      <c r="FS2278" s="240"/>
      <c r="FT2278" s="240"/>
      <c r="FU2278" s="240"/>
      <c r="FV2278" s="240"/>
    </row>
    <row r="2279" spans="1:178" s="250" customFormat="1">
      <c r="A2279" s="234"/>
      <c r="B2279" s="234"/>
      <c r="C2279" s="234"/>
      <c r="D2279" s="234"/>
      <c r="E2279" s="234"/>
      <c r="F2279" s="234"/>
      <c r="G2279" s="235"/>
      <c r="H2279" s="236"/>
      <c r="AJ2279" s="290"/>
      <c r="AK2279" s="240"/>
      <c r="AL2279" s="240"/>
      <c r="AM2279" s="240"/>
      <c r="AN2279" s="240"/>
      <c r="AO2279" s="240"/>
      <c r="AP2279" s="240"/>
      <c r="AQ2279" s="240"/>
      <c r="AR2279" s="240"/>
      <c r="AS2279" s="240"/>
      <c r="AT2279" s="240"/>
      <c r="AU2279" s="240"/>
      <c r="AV2279" s="240"/>
      <c r="AW2279" s="240"/>
      <c r="AX2279" s="240"/>
      <c r="AY2279" s="240"/>
      <c r="AZ2279" s="240"/>
      <c r="BA2279" s="240"/>
      <c r="BB2279" s="240"/>
      <c r="BC2279" s="240"/>
      <c r="BD2279" s="240"/>
      <c r="BE2279" s="240"/>
      <c r="BF2279" s="240"/>
      <c r="BG2279" s="240"/>
      <c r="BH2279" s="240"/>
      <c r="BI2279" s="240"/>
      <c r="BJ2279" s="240"/>
      <c r="BK2279" s="240"/>
      <c r="BL2279" s="240"/>
      <c r="BM2279" s="240"/>
      <c r="BN2279" s="240"/>
      <c r="BO2279" s="240"/>
      <c r="BP2279" s="240"/>
      <c r="BQ2279" s="240"/>
      <c r="BR2279" s="240"/>
      <c r="BS2279" s="240"/>
      <c r="BT2279" s="240"/>
      <c r="BU2279" s="240"/>
      <c r="BV2279" s="240"/>
      <c r="BW2279" s="240"/>
      <c r="BX2279" s="240"/>
      <c r="BY2279" s="240"/>
      <c r="BZ2279" s="240"/>
      <c r="CA2279" s="240"/>
      <c r="CB2279" s="240"/>
      <c r="CC2279" s="240"/>
      <c r="CD2279" s="240"/>
      <c r="CE2279" s="240"/>
      <c r="CF2279" s="240"/>
      <c r="CG2279" s="240"/>
      <c r="CH2279" s="240"/>
      <c r="CI2279" s="240"/>
      <c r="CJ2279" s="240"/>
      <c r="CK2279" s="240"/>
      <c r="CL2279" s="240"/>
      <c r="CM2279" s="240"/>
      <c r="CN2279" s="240"/>
      <c r="CO2279" s="240"/>
      <c r="CP2279" s="240"/>
      <c r="CQ2279" s="240"/>
      <c r="CR2279" s="240"/>
      <c r="CS2279" s="240"/>
      <c r="CT2279" s="240"/>
      <c r="CU2279" s="240"/>
      <c r="CV2279" s="240"/>
      <c r="CW2279" s="240"/>
      <c r="CX2279" s="240"/>
      <c r="CY2279" s="240"/>
      <c r="CZ2279" s="240"/>
      <c r="DA2279" s="240"/>
      <c r="DB2279" s="240"/>
      <c r="DC2279" s="240"/>
      <c r="DD2279" s="240"/>
      <c r="DE2279" s="240"/>
      <c r="DF2279" s="240"/>
      <c r="DG2279" s="240"/>
      <c r="DH2279" s="240"/>
      <c r="DI2279" s="240"/>
      <c r="DJ2279" s="240"/>
      <c r="DK2279" s="240"/>
      <c r="DL2279" s="240"/>
      <c r="DM2279" s="240"/>
      <c r="DN2279" s="240"/>
      <c r="DO2279" s="240"/>
      <c r="DP2279" s="240"/>
      <c r="DQ2279" s="240"/>
      <c r="DR2279" s="240"/>
      <c r="DS2279" s="240"/>
      <c r="DT2279" s="240"/>
      <c r="DU2279" s="240"/>
      <c r="DV2279" s="240"/>
      <c r="DW2279" s="240"/>
      <c r="DX2279" s="240"/>
      <c r="DY2279" s="240"/>
      <c r="DZ2279" s="240"/>
      <c r="EA2279" s="240"/>
      <c r="EB2279" s="240"/>
      <c r="EC2279" s="240"/>
      <c r="ED2279" s="240"/>
      <c r="EE2279" s="240"/>
      <c r="EF2279" s="240"/>
      <c r="EG2279" s="240"/>
      <c r="EH2279" s="240"/>
      <c r="EI2279" s="240"/>
      <c r="EJ2279" s="240"/>
      <c r="EK2279" s="240"/>
      <c r="EL2279" s="240"/>
      <c r="EM2279" s="240"/>
      <c r="EN2279" s="240"/>
      <c r="EO2279" s="240"/>
      <c r="EP2279" s="240"/>
      <c r="EQ2279" s="240"/>
      <c r="ER2279" s="240"/>
      <c r="ES2279" s="240"/>
      <c r="ET2279" s="240"/>
      <c r="EU2279" s="240"/>
      <c r="EV2279" s="240"/>
      <c r="EW2279" s="240"/>
      <c r="EX2279" s="240"/>
      <c r="EY2279" s="240"/>
      <c r="EZ2279" s="240"/>
      <c r="FA2279" s="240"/>
      <c r="FB2279" s="240"/>
      <c r="FC2279" s="240"/>
      <c r="FD2279" s="240"/>
      <c r="FE2279" s="240"/>
      <c r="FF2279" s="240"/>
      <c r="FG2279" s="240"/>
      <c r="FH2279" s="240"/>
      <c r="FI2279" s="240"/>
      <c r="FJ2279" s="240"/>
      <c r="FK2279" s="240"/>
      <c r="FL2279" s="240"/>
      <c r="FM2279" s="240"/>
      <c r="FN2279" s="240"/>
      <c r="FO2279" s="240"/>
      <c r="FP2279" s="240"/>
      <c r="FQ2279" s="240"/>
      <c r="FR2279" s="240"/>
      <c r="FS2279" s="240"/>
      <c r="FT2279" s="240"/>
      <c r="FU2279" s="240"/>
      <c r="FV2279" s="240"/>
    </row>
    <row r="2280" spans="1:178" s="250" customFormat="1">
      <c r="A2280" s="234"/>
      <c r="B2280" s="234"/>
      <c r="C2280" s="234"/>
      <c r="D2280" s="234"/>
      <c r="E2280" s="234"/>
      <c r="F2280" s="234"/>
      <c r="G2280" s="235"/>
      <c r="H2280" s="236"/>
      <c r="AJ2280" s="290"/>
      <c r="AK2280" s="240"/>
      <c r="AL2280" s="240"/>
      <c r="AM2280" s="240"/>
      <c r="AN2280" s="240"/>
      <c r="AO2280" s="240"/>
      <c r="AP2280" s="240"/>
      <c r="AQ2280" s="240"/>
      <c r="AR2280" s="240"/>
      <c r="AS2280" s="240"/>
      <c r="AT2280" s="240"/>
      <c r="AU2280" s="240"/>
      <c r="AV2280" s="240"/>
      <c r="AW2280" s="240"/>
      <c r="AX2280" s="240"/>
      <c r="AY2280" s="240"/>
      <c r="AZ2280" s="240"/>
      <c r="BA2280" s="240"/>
      <c r="BB2280" s="240"/>
      <c r="BC2280" s="240"/>
      <c r="BD2280" s="240"/>
      <c r="BE2280" s="240"/>
      <c r="BF2280" s="240"/>
      <c r="BG2280" s="240"/>
      <c r="BH2280" s="240"/>
      <c r="BI2280" s="240"/>
      <c r="BJ2280" s="240"/>
      <c r="BK2280" s="240"/>
      <c r="BL2280" s="240"/>
      <c r="BM2280" s="240"/>
      <c r="BN2280" s="240"/>
      <c r="BO2280" s="240"/>
      <c r="BP2280" s="240"/>
      <c r="BQ2280" s="240"/>
      <c r="BR2280" s="240"/>
      <c r="BS2280" s="240"/>
      <c r="BT2280" s="240"/>
      <c r="BU2280" s="240"/>
      <c r="BV2280" s="240"/>
      <c r="BW2280" s="240"/>
      <c r="BX2280" s="240"/>
      <c r="BY2280" s="240"/>
      <c r="BZ2280" s="240"/>
      <c r="CA2280" s="240"/>
      <c r="CB2280" s="240"/>
      <c r="CC2280" s="240"/>
      <c r="CD2280" s="240"/>
      <c r="CE2280" s="240"/>
      <c r="CF2280" s="240"/>
      <c r="CG2280" s="240"/>
      <c r="CH2280" s="240"/>
      <c r="CI2280" s="240"/>
      <c r="CJ2280" s="240"/>
      <c r="CK2280" s="240"/>
      <c r="CL2280" s="240"/>
      <c r="CM2280" s="240"/>
      <c r="CN2280" s="240"/>
      <c r="CO2280" s="240"/>
      <c r="CP2280" s="240"/>
      <c r="CQ2280" s="240"/>
      <c r="CR2280" s="240"/>
      <c r="CS2280" s="240"/>
      <c r="CT2280" s="240"/>
      <c r="CU2280" s="240"/>
      <c r="CV2280" s="240"/>
      <c r="CW2280" s="240"/>
      <c r="CX2280" s="240"/>
      <c r="CY2280" s="240"/>
      <c r="CZ2280" s="240"/>
      <c r="DA2280" s="240"/>
      <c r="DB2280" s="240"/>
      <c r="DC2280" s="240"/>
      <c r="DD2280" s="240"/>
      <c r="DE2280" s="240"/>
      <c r="DF2280" s="240"/>
      <c r="DG2280" s="240"/>
      <c r="DH2280" s="240"/>
      <c r="DI2280" s="240"/>
      <c r="DJ2280" s="240"/>
      <c r="DK2280" s="240"/>
      <c r="DL2280" s="240"/>
      <c r="DM2280" s="240"/>
      <c r="DN2280" s="240"/>
      <c r="DO2280" s="240"/>
      <c r="DP2280" s="240"/>
      <c r="DQ2280" s="240"/>
      <c r="DR2280" s="240"/>
      <c r="DS2280" s="240"/>
      <c r="DT2280" s="240"/>
      <c r="DU2280" s="240"/>
      <c r="DV2280" s="240"/>
      <c r="DW2280" s="240"/>
      <c r="DX2280" s="240"/>
      <c r="DY2280" s="240"/>
      <c r="DZ2280" s="240"/>
      <c r="EA2280" s="240"/>
      <c r="EB2280" s="240"/>
      <c r="EC2280" s="240"/>
      <c r="ED2280" s="240"/>
      <c r="EE2280" s="240"/>
      <c r="EF2280" s="240"/>
      <c r="EG2280" s="240"/>
      <c r="EH2280" s="240"/>
      <c r="EI2280" s="240"/>
      <c r="EJ2280" s="240"/>
      <c r="EK2280" s="240"/>
      <c r="EL2280" s="240"/>
      <c r="EM2280" s="240"/>
      <c r="EN2280" s="240"/>
      <c r="EO2280" s="240"/>
      <c r="EP2280" s="240"/>
      <c r="EQ2280" s="240"/>
      <c r="ER2280" s="240"/>
      <c r="ES2280" s="240"/>
      <c r="ET2280" s="240"/>
      <c r="EU2280" s="240"/>
      <c r="EV2280" s="240"/>
      <c r="EW2280" s="240"/>
      <c r="EX2280" s="240"/>
      <c r="EY2280" s="240"/>
      <c r="EZ2280" s="240"/>
      <c r="FA2280" s="240"/>
      <c r="FB2280" s="240"/>
      <c r="FC2280" s="240"/>
      <c r="FD2280" s="240"/>
      <c r="FE2280" s="240"/>
      <c r="FF2280" s="240"/>
      <c r="FG2280" s="240"/>
      <c r="FH2280" s="240"/>
      <c r="FI2280" s="240"/>
      <c r="FJ2280" s="240"/>
      <c r="FK2280" s="240"/>
      <c r="FL2280" s="240"/>
      <c r="FM2280" s="240"/>
      <c r="FN2280" s="240"/>
      <c r="FO2280" s="240"/>
      <c r="FP2280" s="240"/>
      <c r="FQ2280" s="240"/>
      <c r="FR2280" s="240"/>
      <c r="FS2280" s="240"/>
      <c r="FT2280" s="240"/>
      <c r="FU2280" s="240"/>
      <c r="FV2280" s="240"/>
    </row>
    <row r="2281" spans="1:178" s="250" customFormat="1">
      <c r="A2281" s="234"/>
      <c r="B2281" s="234"/>
      <c r="C2281" s="234"/>
      <c r="D2281" s="234"/>
      <c r="E2281" s="234"/>
      <c r="F2281" s="234"/>
      <c r="G2281" s="235"/>
      <c r="H2281" s="236"/>
      <c r="AJ2281" s="290"/>
      <c r="AK2281" s="240"/>
      <c r="AL2281" s="240"/>
      <c r="AM2281" s="240"/>
      <c r="AN2281" s="240"/>
      <c r="AO2281" s="240"/>
      <c r="AP2281" s="240"/>
      <c r="AQ2281" s="240"/>
      <c r="AR2281" s="240"/>
      <c r="AS2281" s="240"/>
      <c r="AT2281" s="240"/>
      <c r="AU2281" s="240"/>
      <c r="AV2281" s="240"/>
      <c r="AW2281" s="240"/>
      <c r="AX2281" s="240"/>
      <c r="AY2281" s="240"/>
      <c r="AZ2281" s="240"/>
      <c r="BA2281" s="240"/>
      <c r="BB2281" s="240"/>
      <c r="BC2281" s="240"/>
      <c r="BD2281" s="240"/>
      <c r="BE2281" s="240"/>
      <c r="BF2281" s="240"/>
      <c r="BG2281" s="240"/>
      <c r="BH2281" s="240"/>
      <c r="BI2281" s="240"/>
      <c r="BJ2281" s="240"/>
      <c r="BK2281" s="240"/>
      <c r="BL2281" s="240"/>
      <c r="BM2281" s="240"/>
      <c r="BN2281" s="240"/>
      <c r="BO2281" s="240"/>
      <c r="BP2281" s="240"/>
      <c r="BQ2281" s="240"/>
      <c r="BR2281" s="240"/>
      <c r="BS2281" s="240"/>
      <c r="BT2281" s="240"/>
      <c r="BU2281" s="240"/>
      <c r="BV2281" s="240"/>
      <c r="BW2281" s="240"/>
      <c r="BX2281" s="240"/>
      <c r="BY2281" s="240"/>
      <c r="BZ2281" s="240"/>
      <c r="CA2281" s="240"/>
      <c r="CB2281" s="240"/>
      <c r="CC2281" s="240"/>
      <c r="CD2281" s="240"/>
      <c r="CE2281" s="240"/>
      <c r="CF2281" s="240"/>
      <c r="CG2281" s="240"/>
      <c r="CH2281" s="240"/>
      <c r="CI2281" s="240"/>
      <c r="CJ2281" s="240"/>
      <c r="CK2281" s="240"/>
      <c r="CL2281" s="240"/>
      <c r="CM2281" s="240"/>
      <c r="CN2281" s="240"/>
      <c r="CO2281" s="240"/>
      <c r="CP2281" s="240"/>
      <c r="CQ2281" s="240"/>
      <c r="CR2281" s="240"/>
      <c r="CS2281" s="240"/>
      <c r="CT2281" s="240"/>
      <c r="CU2281" s="240"/>
      <c r="CV2281" s="240"/>
      <c r="CW2281" s="240"/>
      <c r="CX2281" s="240"/>
      <c r="CY2281" s="240"/>
      <c r="CZ2281" s="240"/>
      <c r="DA2281" s="240"/>
      <c r="DB2281" s="240"/>
      <c r="DC2281" s="240"/>
      <c r="DD2281" s="240"/>
      <c r="DE2281" s="240"/>
      <c r="DF2281" s="240"/>
      <c r="DG2281" s="240"/>
      <c r="DH2281" s="240"/>
      <c r="DI2281" s="240"/>
      <c r="DJ2281" s="240"/>
      <c r="DK2281" s="240"/>
      <c r="DL2281" s="240"/>
      <c r="DM2281" s="240"/>
      <c r="DN2281" s="240"/>
      <c r="DO2281" s="240"/>
      <c r="DP2281" s="240"/>
      <c r="DQ2281" s="240"/>
      <c r="DR2281" s="240"/>
      <c r="DS2281" s="240"/>
      <c r="DT2281" s="240"/>
      <c r="DU2281" s="240"/>
      <c r="DV2281" s="240"/>
      <c r="DW2281" s="240"/>
      <c r="DX2281" s="240"/>
      <c r="DY2281" s="240"/>
      <c r="DZ2281" s="240"/>
      <c r="EA2281" s="240"/>
      <c r="EB2281" s="240"/>
      <c r="EC2281" s="240"/>
      <c r="ED2281" s="240"/>
      <c r="EE2281" s="240"/>
      <c r="EF2281" s="240"/>
      <c r="EG2281" s="240"/>
      <c r="EH2281" s="240"/>
      <c r="EI2281" s="240"/>
      <c r="EJ2281" s="240"/>
      <c r="EK2281" s="240"/>
      <c r="EL2281" s="240"/>
      <c r="EM2281" s="240"/>
      <c r="EN2281" s="240"/>
      <c r="EO2281" s="240"/>
      <c r="EP2281" s="240"/>
      <c r="EQ2281" s="240"/>
      <c r="ER2281" s="240"/>
      <c r="ES2281" s="240"/>
      <c r="ET2281" s="240"/>
      <c r="EU2281" s="240"/>
      <c r="EV2281" s="240"/>
      <c r="EW2281" s="240"/>
      <c r="EX2281" s="240"/>
      <c r="EY2281" s="240"/>
      <c r="EZ2281" s="240"/>
      <c r="FA2281" s="240"/>
      <c r="FB2281" s="240"/>
      <c r="FC2281" s="240"/>
      <c r="FD2281" s="240"/>
      <c r="FE2281" s="240"/>
      <c r="FF2281" s="240"/>
      <c r="FG2281" s="240"/>
      <c r="FH2281" s="240"/>
      <c r="FI2281" s="240"/>
      <c r="FJ2281" s="240"/>
      <c r="FK2281" s="240"/>
      <c r="FL2281" s="240"/>
      <c r="FM2281" s="240"/>
      <c r="FN2281" s="240"/>
      <c r="FO2281" s="240"/>
      <c r="FP2281" s="240"/>
      <c r="FQ2281" s="240"/>
      <c r="FR2281" s="240"/>
      <c r="FS2281" s="240"/>
      <c r="FT2281" s="240"/>
      <c r="FU2281" s="240"/>
      <c r="FV2281" s="240"/>
    </row>
    <row r="2282" spans="1:178" s="250" customFormat="1">
      <c r="A2282" s="234"/>
      <c r="B2282" s="234"/>
      <c r="C2282" s="234"/>
      <c r="D2282" s="234"/>
      <c r="E2282" s="234"/>
      <c r="F2282" s="234"/>
      <c r="G2282" s="235"/>
      <c r="H2282" s="236"/>
      <c r="AJ2282" s="290"/>
      <c r="AK2282" s="240"/>
      <c r="AL2282" s="240"/>
      <c r="AM2282" s="240"/>
      <c r="AN2282" s="240"/>
      <c r="AO2282" s="240"/>
      <c r="AP2282" s="240"/>
      <c r="AQ2282" s="240"/>
      <c r="AR2282" s="240"/>
      <c r="AS2282" s="240"/>
      <c r="AT2282" s="240"/>
      <c r="AU2282" s="240"/>
      <c r="AV2282" s="240"/>
      <c r="AW2282" s="240"/>
      <c r="AX2282" s="240"/>
      <c r="AY2282" s="240"/>
      <c r="AZ2282" s="240"/>
      <c r="BA2282" s="240"/>
      <c r="BB2282" s="240"/>
      <c r="BC2282" s="240"/>
      <c r="BD2282" s="240"/>
      <c r="BE2282" s="240"/>
      <c r="BF2282" s="240"/>
      <c r="BG2282" s="240"/>
      <c r="BH2282" s="240"/>
      <c r="BI2282" s="240"/>
      <c r="BJ2282" s="240"/>
      <c r="BK2282" s="240"/>
      <c r="BL2282" s="240"/>
      <c r="BM2282" s="240"/>
      <c r="BN2282" s="240"/>
      <c r="BO2282" s="240"/>
      <c r="BP2282" s="240"/>
      <c r="BQ2282" s="240"/>
      <c r="BR2282" s="240"/>
      <c r="BS2282" s="240"/>
      <c r="BT2282" s="240"/>
      <c r="BU2282" s="240"/>
      <c r="BV2282" s="240"/>
      <c r="BW2282" s="240"/>
      <c r="BX2282" s="240"/>
      <c r="BY2282" s="240"/>
      <c r="BZ2282" s="240"/>
      <c r="CA2282" s="240"/>
      <c r="CB2282" s="240"/>
      <c r="CC2282" s="240"/>
      <c r="CD2282" s="240"/>
      <c r="CE2282" s="240"/>
      <c r="CF2282" s="240"/>
      <c r="CG2282" s="240"/>
      <c r="CH2282" s="240"/>
      <c r="CI2282" s="240"/>
      <c r="CJ2282" s="240"/>
      <c r="CK2282" s="240"/>
      <c r="CL2282" s="240"/>
      <c r="CM2282" s="240"/>
      <c r="CN2282" s="240"/>
      <c r="CO2282" s="240"/>
      <c r="CP2282" s="240"/>
      <c r="CQ2282" s="240"/>
      <c r="CR2282" s="240"/>
      <c r="CS2282" s="240"/>
      <c r="CT2282" s="240"/>
      <c r="CU2282" s="240"/>
      <c r="CV2282" s="240"/>
      <c r="CW2282" s="240"/>
      <c r="CX2282" s="240"/>
      <c r="CY2282" s="240"/>
      <c r="CZ2282" s="240"/>
      <c r="DA2282" s="240"/>
      <c r="DB2282" s="240"/>
      <c r="DC2282" s="240"/>
      <c r="DD2282" s="240"/>
      <c r="DE2282" s="240"/>
      <c r="DF2282" s="240"/>
      <c r="DG2282" s="240"/>
      <c r="DH2282" s="240"/>
      <c r="DI2282" s="240"/>
      <c r="DJ2282" s="240"/>
      <c r="DK2282" s="240"/>
      <c r="DL2282" s="240"/>
      <c r="DM2282" s="240"/>
      <c r="DN2282" s="240"/>
      <c r="DO2282" s="240"/>
      <c r="DP2282" s="240"/>
      <c r="DQ2282" s="240"/>
      <c r="DR2282" s="240"/>
      <c r="DS2282" s="240"/>
      <c r="DT2282" s="240"/>
      <c r="DU2282" s="240"/>
      <c r="DV2282" s="240"/>
      <c r="DW2282" s="240"/>
      <c r="DX2282" s="240"/>
      <c r="DY2282" s="240"/>
      <c r="DZ2282" s="240"/>
      <c r="EA2282" s="240"/>
      <c r="EB2282" s="240"/>
      <c r="EC2282" s="240"/>
      <c r="ED2282" s="240"/>
      <c r="EE2282" s="240"/>
      <c r="EF2282" s="240"/>
      <c r="EG2282" s="240"/>
      <c r="EH2282" s="240"/>
      <c r="EI2282" s="240"/>
      <c r="EJ2282" s="240"/>
      <c r="EK2282" s="240"/>
      <c r="EL2282" s="240"/>
      <c r="EM2282" s="240"/>
      <c r="EN2282" s="240"/>
      <c r="EO2282" s="240"/>
      <c r="EP2282" s="240"/>
      <c r="EQ2282" s="240"/>
      <c r="ER2282" s="240"/>
      <c r="ES2282" s="240"/>
      <c r="ET2282" s="240"/>
      <c r="EU2282" s="240"/>
      <c r="EV2282" s="240"/>
      <c r="EW2282" s="240"/>
      <c r="EX2282" s="240"/>
      <c r="EY2282" s="240"/>
      <c r="EZ2282" s="240"/>
      <c r="FA2282" s="240"/>
      <c r="FB2282" s="240"/>
      <c r="FC2282" s="240"/>
      <c r="FD2282" s="240"/>
      <c r="FE2282" s="240"/>
      <c r="FF2282" s="240"/>
      <c r="FG2282" s="240"/>
      <c r="FH2282" s="240"/>
      <c r="FI2282" s="240"/>
      <c r="FJ2282" s="240"/>
      <c r="FK2282" s="240"/>
      <c r="FL2282" s="240"/>
      <c r="FM2282" s="240"/>
      <c r="FN2282" s="240"/>
      <c r="FO2282" s="240"/>
      <c r="FP2282" s="240"/>
      <c r="FQ2282" s="240"/>
      <c r="FR2282" s="240"/>
      <c r="FS2282" s="240"/>
      <c r="FT2282" s="240"/>
      <c r="FU2282" s="240"/>
      <c r="FV2282" s="240"/>
    </row>
    <row r="2283" spans="1:178" s="250" customFormat="1">
      <c r="A2283" s="234"/>
      <c r="B2283" s="234"/>
      <c r="C2283" s="234"/>
      <c r="D2283" s="234"/>
      <c r="E2283" s="234"/>
      <c r="F2283" s="234"/>
      <c r="G2283" s="235"/>
      <c r="H2283" s="236"/>
      <c r="AJ2283" s="290"/>
      <c r="AK2283" s="240"/>
      <c r="AL2283" s="240"/>
      <c r="AM2283" s="240"/>
      <c r="AN2283" s="240"/>
      <c r="AO2283" s="240"/>
      <c r="AP2283" s="240"/>
      <c r="AQ2283" s="240"/>
      <c r="AR2283" s="240"/>
      <c r="AS2283" s="240"/>
      <c r="AT2283" s="240"/>
      <c r="AU2283" s="240"/>
      <c r="AV2283" s="240"/>
      <c r="AW2283" s="240"/>
      <c r="AX2283" s="240"/>
      <c r="AY2283" s="240"/>
      <c r="AZ2283" s="240"/>
      <c r="BA2283" s="240"/>
      <c r="BB2283" s="240"/>
      <c r="BC2283" s="240"/>
      <c r="BD2283" s="240"/>
      <c r="BE2283" s="240"/>
      <c r="BF2283" s="240"/>
      <c r="BG2283" s="240"/>
      <c r="BH2283" s="240"/>
      <c r="BI2283" s="240"/>
      <c r="BJ2283" s="240"/>
      <c r="BK2283" s="240"/>
      <c r="BL2283" s="240"/>
      <c r="BM2283" s="240"/>
      <c r="BN2283" s="240"/>
      <c r="BO2283" s="240"/>
      <c r="BP2283" s="240"/>
      <c r="BQ2283" s="240"/>
      <c r="BR2283" s="240"/>
      <c r="BS2283" s="240"/>
      <c r="BT2283" s="240"/>
      <c r="BU2283" s="240"/>
      <c r="BV2283" s="240"/>
      <c r="BW2283" s="240"/>
      <c r="BX2283" s="240"/>
      <c r="BY2283" s="240"/>
      <c r="BZ2283" s="240"/>
      <c r="CA2283" s="240"/>
      <c r="CB2283" s="240"/>
      <c r="CC2283" s="240"/>
      <c r="CD2283" s="240"/>
      <c r="CE2283" s="240"/>
      <c r="CF2283" s="240"/>
      <c r="CG2283" s="240"/>
      <c r="CH2283" s="240"/>
      <c r="CI2283" s="240"/>
      <c r="CJ2283" s="240"/>
      <c r="CK2283" s="240"/>
      <c r="CL2283" s="240"/>
      <c r="CM2283" s="240"/>
      <c r="CN2283" s="240"/>
      <c r="CO2283" s="240"/>
      <c r="CP2283" s="240"/>
      <c r="CQ2283" s="240"/>
      <c r="CR2283" s="240"/>
      <c r="CS2283" s="240"/>
      <c r="CT2283" s="240"/>
      <c r="CU2283" s="240"/>
      <c r="CV2283" s="240"/>
      <c r="CW2283" s="240"/>
      <c r="CX2283" s="240"/>
      <c r="CY2283" s="240"/>
      <c r="CZ2283" s="240"/>
      <c r="DA2283" s="240"/>
      <c r="DB2283" s="240"/>
      <c r="DC2283" s="240"/>
      <c r="DD2283" s="240"/>
      <c r="DE2283" s="240"/>
      <c r="DF2283" s="240"/>
      <c r="DG2283" s="240"/>
      <c r="DH2283" s="240"/>
      <c r="DI2283" s="240"/>
      <c r="DJ2283" s="240"/>
      <c r="DK2283" s="240"/>
      <c r="DL2283" s="240"/>
      <c r="DM2283" s="240"/>
      <c r="DN2283" s="240"/>
      <c r="DO2283" s="240"/>
      <c r="DP2283" s="240"/>
      <c r="DQ2283" s="240"/>
      <c r="DR2283" s="240"/>
      <c r="DS2283" s="240"/>
      <c r="DT2283" s="240"/>
      <c r="DU2283" s="240"/>
      <c r="DV2283" s="240"/>
      <c r="DW2283" s="240"/>
      <c r="DX2283" s="240"/>
      <c r="DY2283" s="240"/>
      <c r="DZ2283" s="240"/>
      <c r="EA2283" s="240"/>
      <c r="EB2283" s="240"/>
      <c r="EC2283" s="240"/>
      <c r="ED2283" s="240"/>
      <c r="EE2283" s="240"/>
      <c r="EF2283" s="240"/>
      <c r="EG2283" s="240"/>
      <c r="EH2283" s="240"/>
      <c r="EI2283" s="240"/>
      <c r="EJ2283" s="240"/>
      <c r="EK2283" s="240"/>
      <c r="EL2283" s="240"/>
      <c r="EM2283" s="240"/>
      <c r="EN2283" s="240"/>
      <c r="EO2283" s="240"/>
      <c r="EP2283" s="240"/>
      <c r="EQ2283" s="240"/>
      <c r="ER2283" s="240"/>
      <c r="ES2283" s="240"/>
      <c r="ET2283" s="240"/>
      <c r="EU2283" s="240"/>
      <c r="EV2283" s="240"/>
      <c r="EW2283" s="240"/>
      <c r="EX2283" s="240"/>
      <c r="EY2283" s="240"/>
      <c r="EZ2283" s="240"/>
      <c r="FA2283" s="240"/>
      <c r="FB2283" s="240"/>
      <c r="FC2283" s="240"/>
      <c r="FD2283" s="240"/>
      <c r="FE2283" s="240"/>
      <c r="FF2283" s="240"/>
      <c r="FG2283" s="240"/>
      <c r="FH2283" s="240"/>
      <c r="FI2283" s="240"/>
      <c r="FJ2283" s="240"/>
      <c r="FK2283" s="240"/>
      <c r="FL2283" s="240"/>
      <c r="FM2283" s="240"/>
      <c r="FN2283" s="240"/>
      <c r="FO2283" s="240"/>
      <c r="FP2283" s="240"/>
      <c r="FQ2283" s="240"/>
      <c r="FR2283" s="240"/>
      <c r="FS2283" s="240"/>
      <c r="FT2283" s="240"/>
      <c r="FU2283" s="240"/>
      <c r="FV2283" s="240"/>
    </row>
    <row r="2284" spans="1:178" s="250" customFormat="1">
      <c r="A2284" s="234"/>
      <c r="B2284" s="234"/>
      <c r="C2284" s="234"/>
      <c r="D2284" s="234"/>
      <c r="E2284" s="234"/>
      <c r="F2284" s="234"/>
      <c r="G2284" s="235"/>
      <c r="H2284" s="236"/>
      <c r="AJ2284" s="290"/>
      <c r="AK2284" s="240"/>
      <c r="AL2284" s="240"/>
      <c r="AM2284" s="240"/>
      <c r="AN2284" s="240"/>
      <c r="AO2284" s="240"/>
      <c r="AP2284" s="240"/>
      <c r="AQ2284" s="240"/>
      <c r="AR2284" s="240"/>
      <c r="AS2284" s="240"/>
      <c r="AT2284" s="240"/>
      <c r="AU2284" s="240"/>
      <c r="AV2284" s="240"/>
      <c r="AW2284" s="240"/>
      <c r="AX2284" s="240"/>
      <c r="AY2284" s="240"/>
      <c r="AZ2284" s="240"/>
      <c r="BA2284" s="240"/>
      <c r="BB2284" s="240"/>
      <c r="BC2284" s="240"/>
      <c r="BD2284" s="240"/>
      <c r="BE2284" s="240"/>
      <c r="BF2284" s="240"/>
      <c r="BG2284" s="240"/>
      <c r="BH2284" s="240"/>
      <c r="BI2284" s="240"/>
      <c r="BJ2284" s="240"/>
      <c r="BK2284" s="240"/>
      <c r="BL2284" s="240"/>
      <c r="BM2284" s="240"/>
      <c r="BN2284" s="240"/>
      <c r="BO2284" s="240"/>
      <c r="BP2284" s="240"/>
      <c r="BQ2284" s="240"/>
      <c r="BR2284" s="240"/>
      <c r="BS2284" s="240"/>
      <c r="BT2284" s="240"/>
      <c r="BU2284" s="240"/>
      <c r="BV2284" s="240"/>
      <c r="BW2284" s="240"/>
      <c r="BX2284" s="240"/>
      <c r="BY2284" s="240"/>
      <c r="BZ2284" s="240"/>
      <c r="CA2284" s="240"/>
      <c r="CB2284" s="240"/>
      <c r="CC2284" s="240"/>
      <c r="CD2284" s="240"/>
      <c r="CE2284" s="240"/>
      <c r="CF2284" s="240"/>
      <c r="CG2284" s="240"/>
      <c r="CH2284" s="240"/>
      <c r="CI2284" s="240"/>
      <c r="CJ2284" s="240"/>
      <c r="CK2284" s="240"/>
      <c r="CL2284" s="240"/>
      <c r="CM2284" s="240"/>
      <c r="CN2284" s="240"/>
      <c r="CO2284" s="240"/>
      <c r="CP2284" s="240"/>
      <c r="CQ2284" s="240"/>
      <c r="CR2284" s="240"/>
      <c r="CS2284" s="240"/>
      <c r="CT2284" s="240"/>
      <c r="CU2284" s="240"/>
      <c r="CV2284" s="240"/>
      <c r="CW2284" s="240"/>
      <c r="CX2284" s="240"/>
      <c r="CY2284" s="240"/>
      <c r="CZ2284" s="240"/>
      <c r="DA2284" s="240"/>
      <c r="DB2284" s="240"/>
      <c r="DC2284" s="240"/>
      <c r="DD2284" s="240"/>
      <c r="DE2284" s="240"/>
      <c r="DF2284" s="240"/>
      <c r="DG2284" s="240"/>
      <c r="DH2284" s="240"/>
      <c r="DI2284" s="240"/>
      <c r="DJ2284" s="240"/>
      <c r="DK2284" s="240"/>
      <c r="DL2284" s="240"/>
      <c r="DM2284" s="240"/>
      <c r="DN2284" s="240"/>
      <c r="DO2284" s="240"/>
      <c r="DP2284" s="240"/>
      <c r="DQ2284" s="240"/>
      <c r="DR2284" s="240"/>
      <c r="DS2284" s="240"/>
      <c r="DT2284" s="240"/>
      <c r="DU2284" s="240"/>
      <c r="DV2284" s="240"/>
      <c r="DW2284" s="240"/>
      <c r="DX2284" s="240"/>
      <c r="DY2284" s="240"/>
      <c r="DZ2284" s="240"/>
      <c r="EA2284" s="240"/>
      <c r="EB2284" s="240"/>
      <c r="EC2284" s="240"/>
      <c r="ED2284" s="240"/>
      <c r="EE2284" s="240"/>
      <c r="EF2284" s="240"/>
      <c r="EG2284" s="240"/>
      <c r="EH2284" s="240"/>
      <c r="EI2284" s="240"/>
      <c r="EJ2284" s="240"/>
      <c r="EK2284" s="240"/>
      <c r="EL2284" s="240"/>
      <c r="EM2284" s="240"/>
      <c r="EN2284" s="240"/>
      <c r="EO2284" s="240"/>
      <c r="EP2284" s="240"/>
      <c r="EQ2284" s="240"/>
      <c r="ER2284" s="240"/>
      <c r="ES2284" s="240"/>
      <c r="ET2284" s="240"/>
      <c r="EU2284" s="240"/>
      <c r="EV2284" s="240"/>
      <c r="EW2284" s="240"/>
      <c r="EX2284" s="240"/>
      <c r="EY2284" s="240"/>
      <c r="EZ2284" s="240"/>
      <c r="FA2284" s="240"/>
      <c r="FB2284" s="240"/>
      <c r="FC2284" s="240"/>
      <c r="FD2284" s="240"/>
      <c r="FE2284" s="240"/>
      <c r="FF2284" s="240"/>
      <c r="FG2284" s="240"/>
      <c r="FH2284" s="240"/>
      <c r="FI2284" s="240"/>
      <c r="FJ2284" s="240"/>
      <c r="FK2284" s="240"/>
      <c r="FL2284" s="240"/>
      <c r="FM2284" s="240"/>
      <c r="FN2284" s="240"/>
      <c r="FO2284" s="240"/>
      <c r="FP2284" s="240"/>
      <c r="FQ2284" s="240"/>
      <c r="FR2284" s="240"/>
      <c r="FS2284" s="240"/>
      <c r="FT2284" s="240"/>
      <c r="FU2284" s="240"/>
      <c r="FV2284" s="240"/>
    </row>
    <row r="2285" spans="1:178" s="250" customFormat="1">
      <c r="A2285" s="234"/>
      <c r="B2285" s="234"/>
      <c r="C2285" s="234"/>
      <c r="D2285" s="234"/>
      <c r="E2285" s="234"/>
      <c r="F2285" s="234"/>
      <c r="G2285" s="235"/>
      <c r="H2285" s="236"/>
      <c r="AJ2285" s="290"/>
      <c r="AK2285" s="240"/>
      <c r="AL2285" s="240"/>
      <c r="AM2285" s="240"/>
      <c r="AN2285" s="240"/>
      <c r="AO2285" s="240"/>
      <c r="AP2285" s="240"/>
      <c r="AQ2285" s="240"/>
      <c r="AR2285" s="240"/>
      <c r="AS2285" s="240"/>
      <c r="AT2285" s="240"/>
      <c r="AU2285" s="240"/>
      <c r="AV2285" s="240"/>
      <c r="AW2285" s="240"/>
      <c r="AX2285" s="240"/>
      <c r="AY2285" s="240"/>
      <c r="AZ2285" s="240"/>
      <c r="BA2285" s="240"/>
      <c r="BB2285" s="240"/>
      <c r="BC2285" s="240"/>
      <c r="BD2285" s="240"/>
      <c r="BE2285" s="240"/>
      <c r="BF2285" s="240"/>
      <c r="BG2285" s="240"/>
      <c r="BH2285" s="240"/>
      <c r="BI2285" s="240"/>
      <c r="BJ2285" s="240"/>
      <c r="BK2285" s="240"/>
      <c r="BL2285" s="240"/>
      <c r="BM2285" s="240"/>
      <c r="BN2285" s="240"/>
      <c r="BO2285" s="240"/>
      <c r="BP2285" s="240"/>
      <c r="BQ2285" s="240"/>
      <c r="BR2285" s="240"/>
      <c r="BS2285" s="240"/>
      <c r="BT2285" s="240"/>
      <c r="BU2285" s="240"/>
      <c r="BV2285" s="240"/>
      <c r="BW2285" s="240"/>
      <c r="BX2285" s="240"/>
      <c r="BY2285" s="240"/>
      <c r="BZ2285" s="240"/>
      <c r="CA2285" s="240"/>
      <c r="CB2285" s="240"/>
      <c r="CC2285" s="240"/>
      <c r="CD2285" s="240"/>
      <c r="CE2285" s="240"/>
      <c r="CF2285" s="240"/>
      <c r="CG2285" s="240"/>
      <c r="CH2285" s="240"/>
      <c r="CI2285" s="240"/>
      <c r="CJ2285" s="240"/>
      <c r="CK2285" s="240"/>
      <c r="CL2285" s="240"/>
      <c r="CM2285" s="240"/>
      <c r="CN2285" s="240"/>
      <c r="CO2285" s="240"/>
      <c r="CP2285" s="240"/>
      <c r="CQ2285" s="240"/>
      <c r="CR2285" s="240"/>
      <c r="CS2285" s="240"/>
      <c r="CT2285" s="240"/>
      <c r="CU2285" s="240"/>
      <c r="CV2285" s="240"/>
      <c r="CW2285" s="240"/>
      <c r="CX2285" s="240"/>
      <c r="CY2285" s="240"/>
      <c r="CZ2285" s="240"/>
      <c r="DA2285" s="240"/>
      <c r="DB2285" s="240"/>
      <c r="DC2285" s="240"/>
      <c r="DD2285" s="240"/>
      <c r="DE2285" s="240"/>
      <c r="DF2285" s="240"/>
      <c r="DG2285" s="240"/>
      <c r="DH2285" s="240"/>
      <c r="DI2285" s="240"/>
      <c r="DJ2285" s="240"/>
      <c r="DK2285" s="240"/>
      <c r="DL2285" s="240"/>
      <c r="DM2285" s="240"/>
      <c r="DN2285" s="240"/>
      <c r="DO2285" s="240"/>
      <c r="DP2285" s="240"/>
      <c r="DQ2285" s="240"/>
      <c r="DR2285" s="240"/>
      <c r="DS2285" s="240"/>
      <c r="DT2285" s="240"/>
      <c r="DU2285" s="240"/>
      <c r="DV2285" s="240"/>
      <c r="DW2285" s="240"/>
      <c r="DX2285" s="240"/>
      <c r="DY2285" s="240"/>
      <c r="DZ2285" s="240"/>
      <c r="EA2285" s="240"/>
      <c r="EB2285" s="240"/>
      <c r="EC2285" s="240"/>
      <c r="ED2285" s="240"/>
      <c r="EE2285" s="240"/>
      <c r="EF2285" s="240"/>
      <c r="EG2285" s="240"/>
      <c r="EH2285" s="240"/>
      <c r="EI2285" s="240"/>
      <c r="EJ2285" s="240"/>
      <c r="EK2285" s="240"/>
      <c r="EL2285" s="240"/>
      <c r="EM2285" s="240"/>
      <c r="EN2285" s="240"/>
      <c r="EO2285" s="240"/>
      <c r="EP2285" s="240"/>
      <c r="EQ2285" s="240"/>
      <c r="ER2285" s="240"/>
      <c r="ES2285" s="240"/>
      <c r="ET2285" s="240"/>
      <c r="EU2285" s="240"/>
      <c r="EV2285" s="240"/>
      <c r="EW2285" s="240"/>
      <c r="EX2285" s="240"/>
      <c r="EY2285" s="240"/>
      <c r="EZ2285" s="240"/>
      <c r="FA2285" s="240"/>
      <c r="FB2285" s="240"/>
      <c r="FC2285" s="240"/>
      <c r="FD2285" s="240"/>
      <c r="FE2285" s="240"/>
      <c r="FF2285" s="240"/>
      <c r="FG2285" s="240"/>
      <c r="FH2285" s="240"/>
      <c r="FI2285" s="240"/>
      <c r="FJ2285" s="240"/>
      <c r="FK2285" s="240"/>
      <c r="FL2285" s="240"/>
      <c r="FM2285" s="240"/>
      <c r="FN2285" s="240"/>
      <c r="FO2285" s="240"/>
      <c r="FP2285" s="240"/>
      <c r="FQ2285" s="240"/>
      <c r="FR2285" s="240"/>
      <c r="FS2285" s="240"/>
      <c r="FT2285" s="240"/>
      <c r="FU2285" s="240"/>
      <c r="FV2285" s="240"/>
    </row>
    <row r="2286" spans="1:178" s="250" customFormat="1">
      <c r="A2286" s="234"/>
      <c r="B2286" s="234"/>
      <c r="C2286" s="234"/>
      <c r="D2286" s="234"/>
      <c r="E2286" s="234"/>
      <c r="F2286" s="234"/>
      <c r="G2286" s="235"/>
      <c r="H2286" s="236"/>
      <c r="AJ2286" s="290"/>
      <c r="AK2286" s="240"/>
      <c r="AL2286" s="240"/>
      <c r="AM2286" s="240"/>
      <c r="AN2286" s="240"/>
      <c r="AO2286" s="240"/>
      <c r="AP2286" s="240"/>
      <c r="AQ2286" s="240"/>
      <c r="AR2286" s="240"/>
      <c r="AS2286" s="240"/>
      <c r="AT2286" s="240"/>
      <c r="AU2286" s="240"/>
      <c r="AV2286" s="240"/>
      <c r="AW2286" s="240"/>
      <c r="AX2286" s="240"/>
      <c r="AY2286" s="240"/>
      <c r="AZ2286" s="240"/>
      <c r="BA2286" s="240"/>
      <c r="BB2286" s="240"/>
      <c r="BC2286" s="240"/>
      <c r="BD2286" s="240"/>
      <c r="BE2286" s="240"/>
      <c r="BF2286" s="240"/>
      <c r="BG2286" s="240"/>
      <c r="BH2286" s="240"/>
      <c r="BI2286" s="240"/>
      <c r="BJ2286" s="240"/>
      <c r="BK2286" s="240"/>
      <c r="BL2286" s="240"/>
      <c r="BM2286" s="240"/>
      <c r="BN2286" s="240"/>
      <c r="BO2286" s="240"/>
      <c r="BP2286" s="240"/>
      <c r="BQ2286" s="240"/>
      <c r="BR2286" s="240"/>
      <c r="BS2286" s="240"/>
      <c r="BT2286" s="240"/>
      <c r="BU2286" s="240"/>
      <c r="BV2286" s="240"/>
      <c r="BW2286" s="240"/>
      <c r="BX2286" s="240"/>
      <c r="BY2286" s="240"/>
      <c r="BZ2286" s="240"/>
      <c r="CA2286" s="240"/>
      <c r="CB2286" s="240"/>
      <c r="CC2286" s="240"/>
      <c r="CD2286" s="240"/>
      <c r="CE2286" s="240"/>
      <c r="CF2286" s="240"/>
      <c r="CG2286" s="240"/>
      <c r="CH2286" s="240"/>
      <c r="CI2286" s="240"/>
      <c r="CJ2286" s="240"/>
      <c r="CK2286" s="240"/>
      <c r="CL2286" s="240"/>
      <c r="CM2286" s="240"/>
      <c r="CN2286" s="240"/>
      <c r="CO2286" s="240"/>
      <c r="CP2286" s="240"/>
      <c r="CQ2286" s="240"/>
      <c r="CR2286" s="240"/>
      <c r="CS2286" s="240"/>
      <c r="CT2286" s="240"/>
      <c r="CU2286" s="240"/>
      <c r="CV2286" s="240"/>
      <c r="CW2286" s="240"/>
      <c r="CX2286" s="240"/>
      <c r="CY2286" s="240"/>
      <c r="CZ2286" s="240"/>
      <c r="DA2286" s="240"/>
      <c r="DB2286" s="240"/>
      <c r="DC2286" s="240"/>
      <c r="DD2286" s="240"/>
      <c r="DE2286" s="240"/>
      <c r="DF2286" s="240"/>
      <c r="DG2286" s="240"/>
      <c r="DH2286" s="240"/>
      <c r="DI2286" s="240"/>
      <c r="DJ2286" s="240"/>
      <c r="DK2286" s="240"/>
      <c r="DL2286" s="240"/>
      <c r="DM2286" s="240"/>
      <c r="DN2286" s="240"/>
      <c r="DO2286" s="240"/>
      <c r="DP2286" s="240"/>
      <c r="DQ2286" s="240"/>
      <c r="DR2286" s="240"/>
      <c r="DS2286" s="240"/>
      <c r="DT2286" s="240"/>
      <c r="DU2286" s="240"/>
      <c r="DV2286" s="240"/>
      <c r="DW2286" s="240"/>
      <c r="DX2286" s="240"/>
      <c r="DY2286" s="240"/>
      <c r="DZ2286" s="240"/>
      <c r="EA2286" s="240"/>
      <c r="EB2286" s="240"/>
      <c r="EC2286" s="240"/>
      <c r="ED2286" s="240"/>
      <c r="EE2286" s="240"/>
      <c r="EF2286" s="240"/>
      <c r="EG2286" s="240"/>
      <c r="EH2286" s="240"/>
      <c r="EI2286" s="240"/>
      <c r="EJ2286" s="240"/>
      <c r="EK2286" s="240"/>
      <c r="EL2286" s="240"/>
      <c r="EM2286" s="240"/>
      <c r="EN2286" s="240"/>
      <c r="EO2286" s="240"/>
      <c r="EP2286" s="240"/>
      <c r="EQ2286" s="240"/>
      <c r="ER2286" s="240"/>
      <c r="ES2286" s="240"/>
      <c r="ET2286" s="240"/>
      <c r="EU2286" s="240"/>
      <c r="EV2286" s="240"/>
      <c r="EW2286" s="240"/>
      <c r="EX2286" s="240"/>
      <c r="EY2286" s="240"/>
      <c r="EZ2286" s="240"/>
      <c r="FA2286" s="240"/>
      <c r="FB2286" s="240"/>
      <c r="FC2286" s="240"/>
      <c r="FD2286" s="240"/>
      <c r="FE2286" s="240"/>
      <c r="FF2286" s="240"/>
      <c r="FG2286" s="240"/>
      <c r="FH2286" s="240"/>
      <c r="FI2286" s="240"/>
      <c r="FJ2286" s="240"/>
      <c r="FK2286" s="240"/>
      <c r="FL2286" s="240"/>
      <c r="FM2286" s="240"/>
      <c r="FN2286" s="240"/>
      <c r="FO2286" s="240"/>
      <c r="FP2286" s="240"/>
      <c r="FQ2286" s="240"/>
      <c r="FR2286" s="240"/>
      <c r="FS2286" s="240"/>
      <c r="FT2286" s="240"/>
      <c r="FU2286" s="240"/>
      <c r="FV2286" s="240"/>
    </row>
    <row r="2287" spans="1:178" s="250" customFormat="1">
      <c r="A2287" s="234"/>
      <c r="B2287" s="234"/>
      <c r="C2287" s="234"/>
      <c r="D2287" s="234"/>
      <c r="E2287" s="234"/>
      <c r="F2287" s="234"/>
      <c r="G2287" s="235"/>
      <c r="H2287" s="236"/>
      <c r="AJ2287" s="290"/>
      <c r="AK2287" s="240"/>
      <c r="AL2287" s="240"/>
      <c r="AM2287" s="240"/>
      <c r="AN2287" s="240"/>
      <c r="AO2287" s="240"/>
      <c r="AP2287" s="240"/>
      <c r="AQ2287" s="240"/>
      <c r="AR2287" s="240"/>
      <c r="AS2287" s="240"/>
      <c r="AT2287" s="240"/>
      <c r="AU2287" s="240"/>
      <c r="AV2287" s="240"/>
      <c r="AW2287" s="240"/>
      <c r="AX2287" s="240"/>
      <c r="AY2287" s="240"/>
      <c r="AZ2287" s="240"/>
      <c r="BA2287" s="240"/>
      <c r="BB2287" s="240"/>
      <c r="BC2287" s="240"/>
      <c r="BD2287" s="240"/>
      <c r="BE2287" s="240"/>
      <c r="BF2287" s="240"/>
      <c r="BG2287" s="240"/>
      <c r="BH2287" s="240"/>
      <c r="BI2287" s="240"/>
      <c r="BJ2287" s="240"/>
      <c r="BK2287" s="240"/>
      <c r="BL2287" s="240"/>
      <c r="BM2287" s="240"/>
      <c r="BN2287" s="240"/>
      <c r="BO2287" s="240"/>
      <c r="BP2287" s="240"/>
      <c r="BQ2287" s="240"/>
      <c r="BR2287" s="240"/>
      <c r="BS2287" s="240"/>
      <c r="BT2287" s="240"/>
      <c r="BU2287" s="240"/>
      <c r="BV2287" s="240"/>
      <c r="BW2287" s="240"/>
      <c r="BX2287" s="240"/>
      <c r="BY2287" s="240"/>
      <c r="BZ2287" s="240"/>
      <c r="CA2287" s="240"/>
      <c r="CB2287" s="240"/>
      <c r="CC2287" s="240"/>
      <c r="CD2287" s="240"/>
      <c r="CE2287" s="240"/>
      <c r="CF2287" s="240"/>
      <c r="CG2287" s="240"/>
      <c r="CH2287" s="240"/>
      <c r="CI2287" s="240"/>
      <c r="CJ2287" s="240"/>
      <c r="CK2287" s="240"/>
      <c r="CL2287" s="240"/>
      <c r="CM2287" s="240"/>
      <c r="CN2287" s="240"/>
      <c r="CO2287" s="240"/>
      <c r="CP2287" s="240"/>
      <c r="CQ2287" s="240"/>
      <c r="CR2287" s="240"/>
      <c r="CS2287" s="240"/>
      <c r="CT2287" s="240"/>
      <c r="CU2287" s="240"/>
      <c r="CV2287" s="240"/>
      <c r="CW2287" s="240"/>
      <c r="CX2287" s="240"/>
      <c r="CY2287" s="240"/>
      <c r="CZ2287" s="240"/>
      <c r="DA2287" s="240"/>
      <c r="DB2287" s="240"/>
      <c r="DC2287" s="240"/>
      <c r="DD2287" s="240"/>
      <c r="DE2287" s="240"/>
      <c r="DF2287" s="240"/>
      <c r="DG2287" s="240"/>
      <c r="DH2287" s="240"/>
      <c r="DI2287" s="240"/>
      <c r="DJ2287" s="240"/>
      <c r="DK2287" s="240"/>
      <c r="DL2287" s="240"/>
      <c r="DM2287" s="240"/>
      <c r="DN2287" s="240"/>
      <c r="DO2287" s="240"/>
      <c r="DP2287" s="240"/>
      <c r="DQ2287" s="240"/>
      <c r="DR2287" s="240"/>
      <c r="DS2287" s="240"/>
      <c r="DT2287" s="240"/>
      <c r="DU2287" s="240"/>
      <c r="DV2287" s="240"/>
      <c r="DW2287" s="240"/>
      <c r="DX2287" s="240"/>
      <c r="DY2287" s="240"/>
      <c r="DZ2287" s="240"/>
      <c r="EA2287" s="240"/>
      <c r="EB2287" s="240"/>
      <c r="EC2287" s="240"/>
      <c r="ED2287" s="240"/>
      <c r="EE2287" s="240"/>
      <c r="EF2287" s="240"/>
      <c r="EG2287" s="240"/>
      <c r="EH2287" s="240"/>
      <c r="EI2287" s="240"/>
      <c r="EJ2287" s="240"/>
      <c r="EK2287" s="240"/>
      <c r="EL2287" s="240"/>
      <c r="EM2287" s="240"/>
      <c r="EN2287" s="240"/>
      <c r="EO2287" s="240"/>
      <c r="EP2287" s="240"/>
      <c r="EQ2287" s="240"/>
      <c r="ER2287" s="240"/>
      <c r="ES2287" s="240"/>
      <c r="ET2287" s="240"/>
      <c r="EU2287" s="240"/>
      <c r="EV2287" s="240"/>
      <c r="EW2287" s="240"/>
      <c r="EX2287" s="240"/>
      <c r="EY2287" s="240"/>
      <c r="EZ2287" s="240"/>
      <c r="FA2287" s="240"/>
      <c r="FB2287" s="240"/>
      <c r="FC2287" s="240"/>
      <c r="FD2287" s="240"/>
      <c r="FE2287" s="240"/>
      <c r="FF2287" s="240"/>
      <c r="FG2287" s="240"/>
      <c r="FH2287" s="240"/>
      <c r="FI2287" s="240"/>
      <c r="FJ2287" s="240"/>
      <c r="FK2287" s="240"/>
      <c r="FL2287" s="240"/>
      <c r="FM2287" s="240"/>
      <c r="FN2287" s="240"/>
      <c r="FO2287" s="240"/>
      <c r="FP2287" s="240"/>
      <c r="FQ2287" s="240"/>
      <c r="FR2287" s="240"/>
      <c r="FS2287" s="240"/>
      <c r="FT2287" s="240"/>
      <c r="FU2287" s="240"/>
      <c r="FV2287" s="240"/>
    </row>
    <row r="2288" spans="1:178" s="250" customFormat="1">
      <c r="A2288" s="234"/>
      <c r="B2288" s="234"/>
      <c r="C2288" s="234"/>
      <c r="D2288" s="234"/>
      <c r="E2288" s="234"/>
      <c r="F2288" s="234"/>
      <c r="G2288" s="235"/>
      <c r="H2288" s="236"/>
      <c r="AJ2288" s="290"/>
      <c r="AK2288" s="240"/>
      <c r="AL2288" s="240"/>
      <c r="AM2288" s="240"/>
      <c r="AN2288" s="240"/>
      <c r="AO2288" s="240"/>
      <c r="AP2288" s="240"/>
      <c r="AQ2288" s="240"/>
      <c r="AR2288" s="240"/>
      <c r="AS2288" s="240"/>
      <c r="AT2288" s="240"/>
      <c r="AU2288" s="240"/>
      <c r="AV2288" s="240"/>
      <c r="AW2288" s="240"/>
      <c r="AX2288" s="240"/>
      <c r="AY2288" s="240"/>
      <c r="AZ2288" s="240"/>
      <c r="BA2288" s="240"/>
      <c r="BB2288" s="240"/>
      <c r="BC2288" s="240"/>
      <c r="BD2288" s="240"/>
      <c r="BE2288" s="240"/>
      <c r="BF2288" s="240"/>
      <c r="BG2288" s="240"/>
      <c r="BH2288" s="240"/>
      <c r="BI2288" s="240"/>
      <c r="BJ2288" s="240"/>
      <c r="BK2288" s="240"/>
      <c r="BL2288" s="240"/>
      <c r="BM2288" s="240"/>
      <c r="BN2288" s="240"/>
      <c r="BO2288" s="240"/>
      <c r="BP2288" s="240"/>
      <c r="BQ2288" s="240"/>
      <c r="BR2288" s="240"/>
      <c r="BS2288" s="240"/>
      <c r="BT2288" s="240"/>
      <c r="BU2288" s="240"/>
      <c r="BV2288" s="240"/>
      <c r="BW2288" s="240"/>
      <c r="BX2288" s="240"/>
      <c r="BY2288" s="240"/>
      <c r="BZ2288" s="240"/>
      <c r="CA2288" s="240"/>
      <c r="CB2288" s="240"/>
      <c r="CC2288" s="240"/>
      <c r="CD2288" s="240"/>
      <c r="CE2288" s="240"/>
      <c r="CF2288" s="240"/>
      <c r="CG2288" s="240"/>
      <c r="CH2288" s="240"/>
      <c r="CI2288" s="240"/>
      <c r="CJ2288" s="240"/>
      <c r="CK2288" s="240"/>
      <c r="CL2288" s="240"/>
      <c r="CM2288" s="240"/>
      <c r="CN2288" s="240"/>
      <c r="CO2288" s="240"/>
      <c r="CP2288" s="240"/>
      <c r="CQ2288" s="240"/>
      <c r="CR2288" s="240"/>
      <c r="CS2288" s="240"/>
      <c r="CT2288" s="240"/>
      <c r="CU2288" s="240"/>
      <c r="CV2288" s="240"/>
      <c r="CW2288" s="240"/>
      <c r="CX2288" s="240"/>
      <c r="CY2288" s="240"/>
      <c r="CZ2288" s="240"/>
      <c r="DA2288" s="240"/>
      <c r="DB2288" s="240"/>
      <c r="DC2288" s="240"/>
      <c r="DD2288" s="240"/>
      <c r="DE2288" s="240"/>
      <c r="DF2288" s="240"/>
      <c r="DG2288" s="240"/>
      <c r="DH2288" s="240"/>
      <c r="DI2288" s="240"/>
      <c r="DJ2288" s="240"/>
      <c r="DK2288" s="240"/>
      <c r="DL2288" s="240"/>
      <c r="DM2288" s="240"/>
      <c r="DN2288" s="240"/>
      <c r="DO2288" s="240"/>
      <c r="DP2288" s="240"/>
      <c r="DQ2288" s="240"/>
      <c r="DR2288" s="240"/>
      <c r="DS2288" s="240"/>
      <c r="DT2288" s="240"/>
      <c r="DU2288" s="240"/>
      <c r="DV2288" s="240"/>
      <c r="DW2288" s="240"/>
      <c r="DX2288" s="240"/>
      <c r="DY2288" s="240"/>
      <c r="DZ2288" s="240"/>
      <c r="EA2288" s="240"/>
      <c r="EB2288" s="240"/>
      <c r="EC2288" s="240"/>
      <c r="ED2288" s="240"/>
      <c r="EE2288" s="240"/>
      <c r="EF2288" s="240"/>
      <c r="EG2288" s="240"/>
      <c r="EH2288" s="240"/>
      <c r="EI2288" s="240"/>
      <c r="EJ2288" s="240"/>
      <c r="EK2288" s="240"/>
      <c r="EL2288" s="240"/>
      <c r="EM2288" s="240"/>
      <c r="EN2288" s="240"/>
      <c r="EO2288" s="240"/>
      <c r="EP2288" s="240"/>
      <c r="EQ2288" s="240"/>
      <c r="ER2288" s="240"/>
      <c r="ES2288" s="240"/>
      <c r="ET2288" s="240"/>
      <c r="EU2288" s="240"/>
      <c r="EV2288" s="240"/>
      <c r="EW2288" s="240"/>
      <c r="EX2288" s="240"/>
      <c r="EY2288" s="240"/>
      <c r="EZ2288" s="240"/>
      <c r="FA2288" s="240"/>
      <c r="FB2288" s="240"/>
      <c r="FC2288" s="240"/>
      <c r="FD2288" s="240"/>
      <c r="FE2288" s="240"/>
      <c r="FF2288" s="240"/>
      <c r="FG2288" s="240"/>
      <c r="FH2288" s="240"/>
      <c r="FI2288" s="240"/>
      <c r="FJ2288" s="240"/>
      <c r="FK2288" s="240"/>
      <c r="FL2288" s="240"/>
      <c r="FM2288" s="240"/>
      <c r="FN2288" s="240"/>
      <c r="FO2288" s="240"/>
      <c r="FP2288" s="240"/>
      <c r="FQ2288" s="240"/>
      <c r="FR2288" s="240"/>
      <c r="FS2288" s="240"/>
      <c r="FT2288" s="240"/>
      <c r="FU2288" s="240"/>
      <c r="FV2288" s="240"/>
    </row>
    <row r="2289" spans="1:178" s="250" customFormat="1">
      <c r="A2289" s="234"/>
      <c r="B2289" s="234"/>
      <c r="C2289" s="234"/>
      <c r="D2289" s="234"/>
      <c r="E2289" s="234"/>
      <c r="F2289" s="234"/>
      <c r="G2289" s="235"/>
      <c r="H2289" s="236"/>
      <c r="AJ2289" s="290"/>
      <c r="AK2289" s="240"/>
      <c r="AL2289" s="240"/>
      <c r="AM2289" s="240"/>
      <c r="AN2289" s="240"/>
      <c r="AO2289" s="240"/>
      <c r="AP2289" s="240"/>
      <c r="AQ2289" s="240"/>
      <c r="AR2289" s="240"/>
      <c r="AS2289" s="240"/>
      <c r="AT2289" s="240"/>
      <c r="AU2289" s="240"/>
      <c r="AV2289" s="240"/>
      <c r="AW2289" s="240"/>
      <c r="AX2289" s="240"/>
      <c r="AY2289" s="240"/>
      <c r="AZ2289" s="240"/>
      <c r="BA2289" s="240"/>
      <c r="BB2289" s="240"/>
      <c r="BC2289" s="240"/>
      <c r="BD2289" s="240"/>
      <c r="BE2289" s="240"/>
      <c r="BF2289" s="240"/>
      <c r="BG2289" s="240"/>
      <c r="BH2289" s="240"/>
      <c r="BI2289" s="240"/>
      <c r="BJ2289" s="240"/>
      <c r="BK2289" s="240"/>
      <c r="BL2289" s="240"/>
      <c r="BM2289" s="240"/>
      <c r="BN2289" s="240"/>
      <c r="BO2289" s="240"/>
      <c r="BP2289" s="240"/>
      <c r="BQ2289" s="240"/>
      <c r="BR2289" s="240"/>
      <c r="BS2289" s="240"/>
      <c r="BT2289" s="240"/>
      <c r="BU2289" s="240"/>
      <c r="BV2289" s="240"/>
      <c r="BW2289" s="240"/>
      <c r="BX2289" s="240"/>
      <c r="BY2289" s="240"/>
      <c r="BZ2289" s="240"/>
      <c r="CA2289" s="240"/>
      <c r="CB2289" s="240"/>
      <c r="CC2289" s="240"/>
      <c r="CD2289" s="240"/>
      <c r="CE2289" s="240"/>
      <c r="CF2289" s="240"/>
      <c r="CG2289" s="240"/>
      <c r="CH2289" s="240"/>
      <c r="CI2289" s="240"/>
      <c r="CJ2289" s="240"/>
      <c r="CK2289" s="240"/>
      <c r="CL2289" s="240"/>
      <c r="CM2289" s="240"/>
      <c r="CN2289" s="240"/>
      <c r="CO2289" s="240"/>
      <c r="CP2289" s="240"/>
      <c r="CQ2289" s="240"/>
      <c r="CR2289" s="240"/>
      <c r="CS2289" s="240"/>
      <c r="CT2289" s="240"/>
      <c r="CU2289" s="240"/>
      <c r="CV2289" s="240"/>
      <c r="CW2289" s="240"/>
      <c r="CX2289" s="240"/>
      <c r="CY2289" s="240"/>
      <c r="CZ2289" s="240"/>
      <c r="DA2289" s="240"/>
      <c r="DB2289" s="240"/>
      <c r="DC2289" s="240"/>
      <c r="DD2289" s="240"/>
      <c r="DE2289" s="240"/>
      <c r="DF2289" s="240"/>
      <c r="DG2289" s="240"/>
      <c r="DH2289" s="240"/>
      <c r="DI2289" s="240"/>
      <c r="DJ2289" s="240"/>
      <c r="DK2289" s="240"/>
      <c r="DL2289" s="240"/>
      <c r="DM2289" s="240"/>
      <c r="DN2289" s="240"/>
      <c r="DO2289" s="240"/>
      <c r="DP2289" s="240"/>
      <c r="DQ2289" s="240"/>
      <c r="DR2289" s="240"/>
      <c r="DS2289" s="240"/>
      <c r="DT2289" s="240"/>
      <c r="DU2289" s="240"/>
      <c r="DV2289" s="240"/>
      <c r="DW2289" s="240"/>
      <c r="DX2289" s="240"/>
      <c r="DY2289" s="240"/>
      <c r="DZ2289" s="240"/>
      <c r="EA2289" s="240"/>
      <c r="EB2289" s="240"/>
      <c r="EC2289" s="240"/>
      <c r="ED2289" s="240"/>
      <c r="EE2289" s="240"/>
      <c r="EF2289" s="240"/>
      <c r="EG2289" s="240"/>
      <c r="EH2289" s="240"/>
      <c r="EI2289" s="240"/>
      <c r="EJ2289" s="240"/>
      <c r="EK2289" s="240"/>
      <c r="EL2289" s="240"/>
      <c r="EM2289" s="240"/>
      <c r="EN2289" s="240"/>
      <c r="EO2289" s="240"/>
      <c r="EP2289" s="240"/>
      <c r="EQ2289" s="240"/>
      <c r="ER2289" s="240"/>
      <c r="ES2289" s="240"/>
      <c r="ET2289" s="240"/>
      <c r="EU2289" s="240"/>
      <c r="EV2289" s="240"/>
      <c r="EW2289" s="240"/>
      <c r="EX2289" s="240"/>
      <c r="EY2289" s="240"/>
      <c r="EZ2289" s="240"/>
      <c r="FA2289" s="240"/>
      <c r="FB2289" s="240"/>
      <c r="FC2289" s="240"/>
      <c r="FD2289" s="240"/>
      <c r="FE2289" s="240"/>
      <c r="FF2289" s="240"/>
      <c r="FG2289" s="240"/>
      <c r="FH2289" s="240"/>
      <c r="FI2289" s="240"/>
      <c r="FJ2289" s="240"/>
      <c r="FK2289" s="240"/>
      <c r="FL2289" s="240"/>
      <c r="FM2289" s="240"/>
      <c r="FN2289" s="240"/>
      <c r="FO2289" s="240"/>
      <c r="FP2289" s="240"/>
      <c r="FQ2289" s="240"/>
      <c r="FR2289" s="240"/>
      <c r="FS2289" s="240"/>
      <c r="FT2289" s="240"/>
      <c r="FU2289" s="240"/>
      <c r="FV2289" s="240"/>
    </row>
    <row r="2290" spans="1:178" s="250" customFormat="1">
      <c r="A2290" s="234"/>
      <c r="B2290" s="234"/>
      <c r="C2290" s="234"/>
      <c r="D2290" s="234"/>
      <c r="E2290" s="234"/>
      <c r="F2290" s="234"/>
      <c r="G2290" s="235"/>
      <c r="H2290" s="236"/>
      <c r="AJ2290" s="290"/>
      <c r="AK2290" s="240"/>
      <c r="AL2290" s="240"/>
      <c r="AM2290" s="240"/>
      <c r="AN2290" s="240"/>
      <c r="AO2290" s="240"/>
      <c r="AP2290" s="240"/>
      <c r="AQ2290" s="240"/>
      <c r="AR2290" s="240"/>
      <c r="AS2290" s="240"/>
      <c r="AT2290" s="240"/>
      <c r="AU2290" s="240"/>
      <c r="AV2290" s="240"/>
      <c r="AW2290" s="240"/>
      <c r="AX2290" s="240"/>
      <c r="AY2290" s="240"/>
      <c r="AZ2290" s="240"/>
      <c r="BA2290" s="240"/>
      <c r="BB2290" s="240"/>
      <c r="BC2290" s="240"/>
      <c r="BD2290" s="240"/>
      <c r="BE2290" s="240"/>
      <c r="BF2290" s="240"/>
      <c r="BG2290" s="240"/>
      <c r="BH2290" s="240"/>
      <c r="BI2290" s="240"/>
      <c r="BJ2290" s="240"/>
      <c r="BK2290" s="240"/>
      <c r="BL2290" s="240"/>
      <c r="BM2290" s="240"/>
      <c r="BN2290" s="240"/>
      <c r="BO2290" s="240"/>
      <c r="BP2290" s="240"/>
      <c r="BQ2290" s="240"/>
      <c r="BR2290" s="240"/>
      <c r="BS2290" s="240"/>
      <c r="BT2290" s="240"/>
      <c r="BU2290" s="240"/>
      <c r="BV2290" s="240"/>
      <c r="BW2290" s="240"/>
      <c r="BX2290" s="240"/>
      <c r="BY2290" s="240"/>
      <c r="BZ2290" s="240"/>
      <c r="CA2290" s="240"/>
      <c r="CB2290" s="240"/>
      <c r="CC2290" s="240"/>
      <c r="CD2290" s="240"/>
      <c r="CE2290" s="240"/>
      <c r="CF2290" s="240"/>
      <c r="CG2290" s="240"/>
      <c r="CH2290" s="240"/>
      <c r="CI2290" s="240"/>
      <c r="CJ2290" s="240"/>
      <c r="CK2290" s="240"/>
      <c r="CL2290" s="240"/>
      <c r="CM2290" s="240"/>
      <c r="CN2290" s="240"/>
      <c r="CO2290" s="240"/>
      <c r="CP2290" s="240"/>
      <c r="CQ2290" s="240"/>
      <c r="CR2290" s="240"/>
      <c r="CS2290" s="240"/>
      <c r="CT2290" s="240"/>
      <c r="CU2290" s="240"/>
      <c r="CV2290" s="240"/>
      <c r="CW2290" s="240"/>
      <c r="CX2290" s="240"/>
      <c r="CY2290" s="240"/>
      <c r="CZ2290" s="240"/>
      <c r="DA2290" s="240"/>
      <c r="DB2290" s="240"/>
      <c r="DC2290" s="240"/>
      <c r="DD2290" s="240"/>
      <c r="DE2290" s="240"/>
      <c r="DF2290" s="240"/>
      <c r="DG2290" s="240"/>
      <c r="DH2290" s="240"/>
      <c r="DI2290" s="240"/>
      <c r="DJ2290" s="240"/>
      <c r="DK2290" s="240"/>
      <c r="DL2290" s="240"/>
      <c r="DM2290" s="240"/>
      <c r="DN2290" s="240"/>
      <c r="DO2290" s="240"/>
      <c r="DP2290" s="240"/>
      <c r="DQ2290" s="240"/>
      <c r="DR2290" s="240"/>
      <c r="DS2290" s="240"/>
      <c r="DT2290" s="240"/>
      <c r="DU2290" s="240"/>
      <c r="DV2290" s="240"/>
      <c r="DW2290" s="240"/>
      <c r="DX2290" s="240"/>
      <c r="DY2290" s="240"/>
      <c r="DZ2290" s="240"/>
      <c r="EA2290" s="240"/>
      <c r="EB2290" s="240"/>
      <c r="EC2290" s="240"/>
      <c r="ED2290" s="240"/>
      <c r="EE2290" s="240"/>
      <c r="EF2290" s="240"/>
      <c r="EG2290" s="240"/>
      <c r="EH2290" s="240"/>
      <c r="EI2290" s="240"/>
      <c r="EJ2290" s="240"/>
      <c r="EK2290" s="240"/>
      <c r="EL2290" s="240"/>
      <c r="EM2290" s="240"/>
      <c r="EN2290" s="240"/>
      <c r="EO2290" s="240"/>
      <c r="EP2290" s="240"/>
      <c r="EQ2290" s="240"/>
      <c r="ER2290" s="240"/>
      <c r="ES2290" s="240"/>
      <c r="ET2290" s="240"/>
      <c r="EU2290" s="240"/>
      <c r="EV2290" s="240"/>
      <c r="EW2290" s="240"/>
      <c r="EX2290" s="240"/>
      <c r="EY2290" s="240"/>
      <c r="EZ2290" s="240"/>
      <c r="FA2290" s="240"/>
      <c r="FB2290" s="240"/>
      <c r="FC2290" s="240"/>
      <c r="FD2290" s="240"/>
      <c r="FE2290" s="240"/>
      <c r="FF2290" s="240"/>
      <c r="FG2290" s="240"/>
      <c r="FH2290" s="240"/>
      <c r="FI2290" s="240"/>
      <c r="FJ2290" s="240"/>
      <c r="FK2290" s="240"/>
      <c r="FL2290" s="240"/>
      <c r="FM2290" s="240"/>
      <c r="FN2290" s="240"/>
      <c r="FO2290" s="240"/>
      <c r="FP2290" s="240"/>
      <c r="FQ2290" s="240"/>
      <c r="FR2290" s="240"/>
      <c r="FS2290" s="240"/>
      <c r="FT2290" s="240"/>
      <c r="FU2290" s="240"/>
      <c r="FV2290" s="240"/>
    </row>
    <row r="2291" spans="1:178" s="250" customFormat="1">
      <c r="A2291" s="234"/>
      <c r="B2291" s="234"/>
      <c r="C2291" s="234"/>
      <c r="D2291" s="234"/>
      <c r="E2291" s="234"/>
      <c r="F2291" s="234"/>
      <c r="G2291" s="235"/>
      <c r="H2291" s="236"/>
      <c r="AJ2291" s="290"/>
      <c r="AK2291" s="240"/>
      <c r="AL2291" s="240"/>
      <c r="AM2291" s="240"/>
      <c r="AN2291" s="240"/>
      <c r="AO2291" s="240"/>
      <c r="AP2291" s="240"/>
      <c r="AQ2291" s="240"/>
      <c r="AR2291" s="240"/>
      <c r="AS2291" s="240"/>
      <c r="AT2291" s="240"/>
      <c r="AU2291" s="240"/>
      <c r="AV2291" s="240"/>
      <c r="AW2291" s="240"/>
      <c r="AX2291" s="240"/>
      <c r="AY2291" s="240"/>
      <c r="AZ2291" s="240"/>
      <c r="BA2291" s="240"/>
      <c r="BB2291" s="240"/>
      <c r="BC2291" s="240"/>
      <c r="BD2291" s="240"/>
      <c r="BE2291" s="240"/>
      <c r="BF2291" s="240"/>
      <c r="BG2291" s="240"/>
      <c r="BH2291" s="240"/>
      <c r="BI2291" s="240"/>
      <c r="BJ2291" s="240"/>
      <c r="BK2291" s="240"/>
      <c r="BL2291" s="240"/>
      <c r="BM2291" s="240"/>
      <c r="BN2291" s="240"/>
      <c r="BO2291" s="240"/>
      <c r="BP2291" s="240"/>
      <c r="BQ2291" s="240"/>
      <c r="BR2291" s="240"/>
      <c r="BS2291" s="240"/>
      <c r="BT2291" s="240"/>
      <c r="BU2291" s="240"/>
      <c r="BV2291" s="240"/>
      <c r="BW2291" s="240"/>
      <c r="BX2291" s="240"/>
      <c r="BY2291" s="240"/>
      <c r="BZ2291" s="240"/>
      <c r="CA2291" s="240"/>
      <c r="CB2291" s="240"/>
      <c r="CC2291" s="240"/>
      <c r="CD2291" s="240"/>
      <c r="CE2291" s="240"/>
      <c r="CF2291" s="240"/>
      <c r="CG2291" s="240"/>
      <c r="CH2291" s="240"/>
      <c r="CI2291" s="240"/>
      <c r="CJ2291" s="240"/>
      <c r="CK2291" s="240"/>
      <c r="CL2291" s="240"/>
      <c r="CM2291" s="240"/>
      <c r="CN2291" s="240"/>
      <c r="CO2291" s="240"/>
      <c r="CP2291" s="240"/>
      <c r="CQ2291" s="240"/>
      <c r="CR2291" s="240"/>
      <c r="CS2291" s="240"/>
      <c r="CT2291" s="240"/>
      <c r="CU2291" s="240"/>
      <c r="CV2291" s="240"/>
      <c r="CW2291" s="240"/>
      <c r="CX2291" s="240"/>
      <c r="CY2291" s="240"/>
      <c r="CZ2291" s="240"/>
      <c r="DA2291" s="240"/>
      <c r="DB2291" s="240"/>
      <c r="DC2291" s="240"/>
      <c r="DD2291" s="240"/>
      <c r="DE2291" s="240"/>
      <c r="DF2291" s="240"/>
      <c r="DG2291" s="240"/>
      <c r="DH2291" s="240"/>
      <c r="DI2291" s="240"/>
      <c r="DJ2291" s="240"/>
      <c r="DK2291" s="240"/>
      <c r="DL2291" s="240"/>
      <c r="DM2291" s="240"/>
      <c r="DN2291" s="240"/>
      <c r="DO2291" s="240"/>
      <c r="DP2291" s="240"/>
      <c r="DQ2291" s="240"/>
      <c r="DR2291" s="240"/>
      <c r="DS2291" s="240"/>
      <c r="DT2291" s="240"/>
      <c r="DU2291" s="240"/>
      <c r="DV2291" s="240"/>
      <c r="DW2291" s="240"/>
      <c r="DX2291" s="240"/>
      <c r="DY2291" s="240"/>
      <c r="DZ2291" s="240"/>
      <c r="EA2291" s="240"/>
      <c r="EB2291" s="240"/>
      <c r="EC2291" s="240"/>
      <c r="ED2291" s="240"/>
      <c r="EE2291" s="240"/>
      <c r="EF2291" s="240"/>
      <c r="EG2291" s="240"/>
      <c r="EH2291" s="240"/>
      <c r="EI2291" s="240"/>
      <c r="EJ2291" s="240"/>
      <c r="EK2291" s="240"/>
      <c r="EL2291" s="240"/>
      <c r="EM2291" s="240"/>
      <c r="EN2291" s="240"/>
      <c r="EO2291" s="240"/>
      <c r="EP2291" s="240"/>
      <c r="EQ2291" s="240"/>
      <c r="ER2291" s="240"/>
      <c r="ES2291" s="240"/>
      <c r="ET2291" s="240"/>
      <c r="EU2291" s="240"/>
      <c r="EV2291" s="240"/>
      <c r="EW2291" s="240"/>
      <c r="EX2291" s="240"/>
      <c r="EY2291" s="240"/>
      <c r="EZ2291" s="240"/>
      <c r="FA2291" s="240"/>
      <c r="FB2291" s="240"/>
      <c r="FC2291" s="240"/>
      <c r="FD2291" s="240"/>
      <c r="FE2291" s="240"/>
      <c r="FF2291" s="240"/>
      <c r="FG2291" s="240"/>
      <c r="FH2291" s="240"/>
      <c r="FI2291" s="240"/>
      <c r="FJ2291" s="240"/>
      <c r="FK2291" s="240"/>
      <c r="FL2291" s="240"/>
      <c r="FM2291" s="240"/>
      <c r="FN2291" s="240"/>
      <c r="FO2291" s="240"/>
      <c r="FP2291" s="240"/>
      <c r="FQ2291" s="240"/>
      <c r="FR2291" s="240"/>
      <c r="FS2291" s="240"/>
      <c r="FT2291" s="240"/>
      <c r="FU2291" s="240"/>
      <c r="FV2291" s="240"/>
    </row>
    <row r="2292" spans="1:178" s="250" customFormat="1">
      <c r="A2292" s="234"/>
      <c r="B2292" s="234"/>
      <c r="C2292" s="234"/>
      <c r="D2292" s="234"/>
      <c r="E2292" s="234"/>
      <c r="F2292" s="234"/>
      <c r="G2292" s="235"/>
      <c r="H2292" s="236"/>
      <c r="AJ2292" s="290"/>
      <c r="AK2292" s="240"/>
      <c r="AL2292" s="240"/>
      <c r="AM2292" s="240"/>
      <c r="AN2292" s="240"/>
      <c r="AO2292" s="240"/>
      <c r="AP2292" s="240"/>
      <c r="AQ2292" s="240"/>
      <c r="AR2292" s="240"/>
      <c r="AS2292" s="240"/>
      <c r="AT2292" s="240"/>
      <c r="AU2292" s="240"/>
      <c r="AV2292" s="240"/>
      <c r="AW2292" s="240"/>
      <c r="AX2292" s="240"/>
      <c r="AY2292" s="240"/>
      <c r="AZ2292" s="240"/>
      <c r="BA2292" s="240"/>
      <c r="BB2292" s="240"/>
      <c r="BC2292" s="240"/>
      <c r="BD2292" s="240"/>
      <c r="BE2292" s="240"/>
      <c r="BF2292" s="240"/>
      <c r="BG2292" s="240"/>
      <c r="BH2292" s="240"/>
      <c r="BI2292" s="240"/>
      <c r="BJ2292" s="240"/>
      <c r="BK2292" s="240"/>
      <c r="BL2292" s="240"/>
      <c r="BM2292" s="240"/>
      <c r="BN2292" s="240"/>
      <c r="BO2292" s="240"/>
      <c r="BP2292" s="240"/>
      <c r="BQ2292" s="240"/>
      <c r="BR2292" s="240"/>
      <c r="BS2292" s="240"/>
      <c r="BT2292" s="240"/>
      <c r="BU2292" s="240"/>
      <c r="BV2292" s="240"/>
      <c r="BW2292" s="240"/>
      <c r="BX2292" s="240"/>
      <c r="BY2292" s="240"/>
      <c r="BZ2292" s="240"/>
      <c r="CA2292" s="240"/>
      <c r="CB2292" s="240"/>
      <c r="CC2292" s="240"/>
      <c r="CD2292" s="240"/>
      <c r="CE2292" s="240"/>
      <c r="CF2292" s="240"/>
      <c r="CG2292" s="240"/>
      <c r="CH2292" s="240"/>
      <c r="CI2292" s="240"/>
      <c r="CJ2292" s="240"/>
      <c r="CK2292" s="240"/>
      <c r="CL2292" s="240"/>
      <c r="CM2292" s="240"/>
      <c r="CN2292" s="240"/>
      <c r="CO2292" s="240"/>
      <c r="CP2292" s="240"/>
      <c r="CQ2292" s="240"/>
      <c r="CR2292" s="240"/>
      <c r="CS2292" s="240"/>
      <c r="CT2292" s="240"/>
      <c r="CU2292" s="240"/>
      <c r="CV2292" s="240"/>
      <c r="CW2292" s="240"/>
      <c r="CX2292" s="240"/>
      <c r="CY2292" s="240"/>
      <c r="CZ2292" s="240"/>
      <c r="DA2292" s="240"/>
      <c r="DB2292" s="240"/>
      <c r="DC2292" s="240"/>
      <c r="DD2292" s="240"/>
      <c r="DE2292" s="240"/>
      <c r="DF2292" s="240"/>
      <c r="DG2292" s="240"/>
      <c r="DH2292" s="240"/>
      <c r="DI2292" s="240"/>
      <c r="DJ2292" s="240"/>
      <c r="DK2292" s="240"/>
      <c r="DL2292" s="240"/>
      <c r="DM2292" s="240"/>
      <c r="DN2292" s="240"/>
      <c r="DO2292" s="240"/>
      <c r="DP2292" s="240"/>
      <c r="DQ2292" s="240"/>
      <c r="DR2292" s="240"/>
      <c r="DS2292" s="240"/>
      <c r="DT2292" s="240"/>
      <c r="DU2292" s="240"/>
      <c r="DV2292" s="240"/>
      <c r="DW2292" s="240"/>
      <c r="DX2292" s="240"/>
      <c r="DY2292" s="240"/>
      <c r="DZ2292" s="240"/>
      <c r="EA2292" s="240"/>
      <c r="EB2292" s="240"/>
      <c r="EC2292" s="240"/>
      <c r="ED2292" s="240"/>
      <c r="EE2292" s="240"/>
      <c r="EF2292" s="240"/>
      <c r="EG2292" s="240"/>
      <c r="EH2292" s="240"/>
      <c r="EI2292" s="240"/>
      <c r="EJ2292" s="240"/>
      <c r="EK2292" s="240"/>
      <c r="EL2292" s="240"/>
      <c r="EM2292" s="240"/>
      <c r="EN2292" s="240"/>
      <c r="EO2292" s="240"/>
      <c r="EP2292" s="240"/>
      <c r="EQ2292" s="240"/>
      <c r="ER2292" s="240"/>
      <c r="ES2292" s="240"/>
      <c r="ET2292" s="240"/>
      <c r="EU2292" s="240"/>
      <c r="EV2292" s="240"/>
      <c r="EW2292" s="240"/>
      <c r="EX2292" s="240"/>
      <c r="EY2292" s="240"/>
      <c r="EZ2292" s="240"/>
      <c r="FA2292" s="240"/>
      <c r="FB2292" s="240"/>
      <c r="FC2292" s="240"/>
      <c r="FD2292" s="240"/>
      <c r="FE2292" s="240"/>
      <c r="FF2292" s="240"/>
      <c r="FG2292" s="240"/>
      <c r="FH2292" s="240"/>
      <c r="FI2292" s="240"/>
      <c r="FJ2292" s="240"/>
      <c r="FK2292" s="240"/>
      <c r="FL2292" s="240"/>
      <c r="FM2292" s="240"/>
      <c r="FN2292" s="240"/>
      <c r="FO2292" s="240"/>
      <c r="FP2292" s="240"/>
      <c r="FQ2292" s="240"/>
      <c r="FR2292" s="240"/>
      <c r="FS2292" s="240"/>
      <c r="FT2292" s="240"/>
      <c r="FU2292" s="240"/>
      <c r="FV2292" s="240"/>
    </row>
    <row r="2293" spans="1:178" s="250" customFormat="1">
      <c r="A2293" s="234"/>
      <c r="B2293" s="234"/>
      <c r="C2293" s="234"/>
      <c r="D2293" s="234"/>
      <c r="E2293" s="234"/>
      <c r="F2293" s="234"/>
      <c r="G2293" s="235"/>
      <c r="H2293" s="236"/>
      <c r="AJ2293" s="290"/>
      <c r="AK2293" s="240"/>
      <c r="AL2293" s="240"/>
      <c r="AM2293" s="240"/>
      <c r="AN2293" s="240"/>
      <c r="AO2293" s="240"/>
      <c r="AP2293" s="240"/>
      <c r="AQ2293" s="240"/>
      <c r="AR2293" s="240"/>
      <c r="AS2293" s="240"/>
      <c r="AT2293" s="240"/>
      <c r="AU2293" s="240"/>
      <c r="AV2293" s="240"/>
      <c r="AW2293" s="240"/>
      <c r="AX2293" s="240"/>
      <c r="AY2293" s="240"/>
      <c r="AZ2293" s="240"/>
      <c r="BA2293" s="240"/>
      <c r="BB2293" s="240"/>
      <c r="BC2293" s="240"/>
      <c r="BD2293" s="240"/>
      <c r="BE2293" s="240"/>
      <c r="BF2293" s="240"/>
      <c r="BG2293" s="240"/>
      <c r="BH2293" s="240"/>
      <c r="BI2293" s="240"/>
      <c r="BJ2293" s="240"/>
      <c r="BK2293" s="240"/>
      <c r="BL2293" s="240"/>
      <c r="BM2293" s="240"/>
      <c r="BN2293" s="240"/>
      <c r="BO2293" s="240"/>
      <c r="BP2293" s="240"/>
      <c r="BQ2293" s="240"/>
      <c r="BR2293" s="240"/>
      <c r="BS2293" s="240"/>
      <c r="BT2293" s="240"/>
      <c r="BU2293" s="240"/>
      <c r="BV2293" s="240"/>
      <c r="BW2293" s="240"/>
      <c r="BX2293" s="240"/>
      <c r="BY2293" s="240"/>
      <c r="BZ2293" s="240"/>
      <c r="CA2293" s="240"/>
      <c r="CB2293" s="240"/>
      <c r="CC2293" s="240"/>
      <c r="CD2293" s="240"/>
      <c r="CE2293" s="240"/>
      <c r="CF2293" s="240"/>
      <c r="CG2293" s="240"/>
      <c r="CH2293" s="240"/>
      <c r="CI2293" s="240"/>
      <c r="CJ2293" s="240"/>
      <c r="CK2293" s="240"/>
      <c r="CL2293" s="240"/>
      <c r="CM2293" s="240"/>
      <c r="CN2293" s="240"/>
      <c r="CO2293" s="240"/>
      <c r="CP2293" s="240"/>
      <c r="CQ2293" s="240"/>
      <c r="CR2293" s="240"/>
      <c r="CS2293" s="240"/>
      <c r="CT2293" s="240"/>
      <c r="CU2293" s="240"/>
      <c r="CV2293" s="240"/>
      <c r="CW2293" s="240"/>
      <c r="CX2293" s="240"/>
      <c r="CY2293" s="240"/>
      <c r="CZ2293" s="240"/>
      <c r="DA2293" s="240"/>
      <c r="DB2293" s="240"/>
      <c r="DC2293" s="240"/>
      <c r="DD2293" s="240"/>
      <c r="DE2293" s="240"/>
      <c r="DF2293" s="240"/>
      <c r="DG2293" s="240"/>
      <c r="DH2293" s="240"/>
      <c r="DI2293" s="240"/>
      <c r="DJ2293" s="240"/>
      <c r="DK2293" s="240"/>
      <c r="DL2293" s="240"/>
      <c r="DM2293" s="240"/>
      <c r="DN2293" s="240"/>
      <c r="DO2293" s="240"/>
      <c r="DP2293" s="240"/>
      <c r="DQ2293" s="240"/>
      <c r="DR2293" s="240"/>
      <c r="DS2293" s="240"/>
      <c r="DT2293" s="240"/>
      <c r="DU2293" s="240"/>
      <c r="DV2293" s="240"/>
      <c r="DW2293" s="240"/>
      <c r="DX2293" s="240"/>
      <c r="DY2293" s="240"/>
      <c r="DZ2293" s="240"/>
      <c r="EA2293" s="240"/>
      <c r="EB2293" s="240"/>
      <c r="EC2293" s="240"/>
      <c r="ED2293" s="240"/>
      <c r="EE2293" s="240"/>
      <c r="EF2293" s="240"/>
      <c r="EG2293" s="240"/>
      <c r="EH2293" s="240"/>
      <c r="EI2293" s="240"/>
      <c r="EJ2293" s="240"/>
      <c r="EK2293" s="240"/>
      <c r="EL2293" s="240"/>
      <c r="EM2293" s="240"/>
      <c r="EN2293" s="240"/>
      <c r="EO2293" s="240"/>
      <c r="EP2293" s="240"/>
      <c r="EQ2293" s="240"/>
      <c r="ER2293" s="240"/>
      <c r="ES2293" s="240"/>
      <c r="ET2293" s="240"/>
      <c r="EU2293" s="240"/>
      <c r="EV2293" s="240"/>
      <c r="EW2293" s="240"/>
      <c r="EX2293" s="240"/>
      <c r="EY2293" s="240"/>
      <c r="EZ2293" s="240"/>
      <c r="FA2293" s="240"/>
      <c r="FB2293" s="240"/>
      <c r="FC2293" s="240"/>
      <c r="FD2293" s="240"/>
      <c r="FE2293" s="240"/>
      <c r="FF2293" s="240"/>
      <c r="FG2293" s="240"/>
      <c r="FH2293" s="240"/>
      <c r="FI2293" s="240"/>
      <c r="FJ2293" s="240"/>
      <c r="FK2293" s="240"/>
      <c r="FL2293" s="240"/>
      <c r="FM2293" s="240"/>
      <c r="FN2293" s="240"/>
      <c r="FO2293" s="240"/>
      <c r="FP2293" s="240"/>
      <c r="FQ2293" s="240"/>
      <c r="FR2293" s="240"/>
      <c r="FS2293" s="240"/>
      <c r="FT2293" s="240"/>
      <c r="FU2293" s="240"/>
      <c r="FV2293" s="240"/>
    </row>
    <row r="2294" spans="1:178" s="250" customFormat="1">
      <c r="A2294" s="234"/>
      <c r="B2294" s="234"/>
      <c r="C2294" s="234"/>
      <c r="D2294" s="234"/>
      <c r="E2294" s="234"/>
      <c r="F2294" s="234"/>
      <c r="G2294" s="235"/>
      <c r="H2294" s="236"/>
      <c r="AJ2294" s="290"/>
      <c r="AK2294" s="240"/>
      <c r="AL2294" s="240"/>
      <c r="AM2294" s="240"/>
      <c r="AN2294" s="240"/>
      <c r="AO2294" s="240"/>
      <c r="AP2294" s="240"/>
      <c r="AQ2294" s="240"/>
      <c r="AR2294" s="240"/>
      <c r="AS2294" s="240"/>
      <c r="AT2294" s="240"/>
      <c r="AU2294" s="240"/>
      <c r="AV2294" s="240"/>
      <c r="AW2294" s="240"/>
      <c r="AX2294" s="240"/>
      <c r="AY2294" s="240"/>
      <c r="AZ2294" s="240"/>
      <c r="BA2294" s="240"/>
      <c r="BB2294" s="240"/>
      <c r="BC2294" s="240"/>
      <c r="BD2294" s="240"/>
      <c r="BE2294" s="240"/>
      <c r="BF2294" s="240"/>
      <c r="BG2294" s="240"/>
      <c r="BH2294" s="240"/>
      <c r="BI2294" s="240"/>
      <c r="BJ2294" s="240"/>
      <c r="BK2294" s="240"/>
      <c r="BL2294" s="240"/>
      <c r="BM2294" s="240"/>
      <c r="BN2294" s="240"/>
      <c r="BO2294" s="240"/>
      <c r="BP2294" s="240"/>
      <c r="BQ2294" s="240"/>
      <c r="BR2294" s="240"/>
      <c r="BS2294" s="240"/>
      <c r="BT2294" s="240"/>
      <c r="BU2294" s="240"/>
      <c r="BV2294" s="240"/>
      <c r="BW2294" s="240"/>
      <c r="BX2294" s="240"/>
      <c r="BY2294" s="240"/>
      <c r="BZ2294" s="240"/>
      <c r="CA2294" s="240"/>
      <c r="CB2294" s="240"/>
      <c r="CC2294" s="240"/>
      <c r="CD2294" s="240"/>
      <c r="CE2294" s="240"/>
      <c r="CF2294" s="240"/>
      <c r="CG2294" s="240"/>
      <c r="CH2294" s="240"/>
      <c r="CI2294" s="240"/>
      <c r="CJ2294" s="240"/>
      <c r="CK2294" s="240"/>
      <c r="CL2294" s="240"/>
      <c r="CM2294" s="240"/>
      <c r="CN2294" s="240"/>
      <c r="CO2294" s="240"/>
      <c r="CP2294" s="240"/>
      <c r="CQ2294" s="240"/>
      <c r="CR2294" s="240"/>
      <c r="CS2294" s="240"/>
      <c r="CT2294" s="240"/>
      <c r="CU2294" s="240"/>
      <c r="CV2294" s="240"/>
      <c r="CW2294" s="240"/>
      <c r="CX2294" s="240"/>
      <c r="CY2294" s="240"/>
      <c r="CZ2294" s="240"/>
      <c r="DA2294" s="240"/>
      <c r="DB2294" s="240"/>
      <c r="DC2294" s="240"/>
      <c r="DD2294" s="240"/>
      <c r="DE2294" s="240"/>
      <c r="DF2294" s="240"/>
      <c r="DG2294" s="240"/>
      <c r="DH2294" s="240"/>
      <c r="DI2294" s="240"/>
      <c r="DJ2294" s="240"/>
      <c r="DK2294" s="240"/>
      <c r="DL2294" s="240"/>
      <c r="DM2294" s="240"/>
      <c r="DN2294" s="240"/>
      <c r="DO2294" s="240"/>
      <c r="DP2294" s="240"/>
      <c r="DQ2294" s="240"/>
      <c r="DR2294" s="240"/>
      <c r="DS2294" s="240"/>
      <c r="DT2294" s="240"/>
      <c r="DU2294" s="240"/>
      <c r="DV2294" s="240"/>
      <c r="DW2294" s="240"/>
      <c r="DX2294" s="240"/>
      <c r="DY2294" s="240"/>
      <c r="DZ2294" s="240"/>
      <c r="EA2294" s="240"/>
      <c r="EB2294" s="240"/>
      <c r="EC2294" s="240"/>
      <c r="ED2294" s="240"/>
      <c r="EE2294" s="240"/>
      <c r="EF2294" s="240"/>
      <c r="EG2294" s="240"/>
      <c r="EH2294" s="240"/>
      <c r="EI2294" s="240"/>
      <c r="EJ2294" s="240"/>
      <c r="EK2294" s="240"/>
      <c r="EL2294" s="240"/>
      <c r="EM2294" s="240"/>
      <c r="EN2294" s="240"/>
      <c r="EO2294" s="240"/>
      <c r="EP2294" s="240"/>
      <c r="EQ2294" s="240"/>
      <c r="ER2294" s="240"/>
      <c r="ES2294" s="240"/>
      <c r="ET2294" s="240"/>
      <c r="EU2294" s="240"/>
      <c r="EV2294" s="240"/>
      <c r="EW2294" s="240"/>
      <c r="EX2294" s="240"/>
      <c r="EY2294" s="240"/>
      <c r="EZ2294" s="240"/>
      <c r="FA2294" s="240"/>
      <c r="FB2294" s="240"/>
      <c r="FC2294" s="240"/>
      <c r="FD2294" s="240"/>
      <c r="FE2294" s="240"/>
      <c r="FF2294" s="240"/>
      <c r="FG2294" s="240"/>
      <c r="FH2294" s="240"/>
      <c r="FI2294" s="240"/>
      <c r="FJ2294" s="240"/>
      <c r="FK2294" s="240"/>
      <c r="FL2294" s="240"/>
      <c r="FM2294" s="240"/>
      <c r="FN2294" s="240"/>
      <c r="FO2294" s="240"/>
      <c r="FP2294" s="240"/>
      <c r="FQ2294" s="240"/>
      <c r="FR2294" s="240"/>
      <c r="FS2294" s="240"/>
      <c r="FT2294" s="240"/>
      <c r="FU2294" s="240"/>
      <c r="FV2294" s="240"/>
    </row>
    <row r="2295" spans="1:178" s="250" customFormat="1">
      <c r="A2295" s="234"/>
      <c r="B2295" s="234"/>
      <c r="C2295" s="234"/>
      <c r="D2295" s="234"/>
      <c r="E2295" s="234"/>
      <c r="F2295" s="234"/>
      <c r="G2295" s="235"/>
      <c r="H2295" s="236"/>
      <c r="AJ2295" s="290"/>
      <c r="AK2295" s="240"/>
      <c r="AL2295" s="240"/>
      <c r="AM2295" s="240"/>
      <c r="AN2295" s="240"/>
      <c r="AO2295" s="240"/>
      <c r="AP2295" s="240"/>
      <c r="AQ2295" s="240"/>
      <c r="AR2295" s="240"/>
      <c r="AS2295" s="240"/>
      <c r="AT2295" s="240"/>
      <c r="AU2295" s="240"/>
      <c r="AV2295" s="240"/>
      <c r="AW2295" s="240"/>
      <c r="AX2295" s="240"/>
      <c r="AY2295" s="240"/>
      <c r="AZ2295" s="240"/>
      <c r="BA2295" s="240"/>
      <c r="BB2295" s="240"/>
      <c r="BC2295" s="240"/>
      <c r="BD2295" s="240"/>
      <c r="BE2295" s="240"/>
      <c r="BF2295" s="240"/>
      <c r="BG2295" s="240"/>
      <c r="BH2295" s="240"/>
      <c r="BI2295" s="240"/>
      <c r="BJ2295" s="240"/>
      <c r="BK2295" s="240"/>
      <c r="BL2295" s="240"/>
      <c r="BM2295" s="240"/>
      <c r="BN2295" s="240"/>
      <c r="BO2295" s="240"/>
      <c r="BP2295" s="240"/>
      <c r="BQ2295" s="240"/>
      <c r="BR2295" s="240"/>
      <c r="BS2295" s="240"/>
      <c r="BT2295" s="240"/>
      <c r="BU2295" s="240"/>
      <c r="BV2295" s="240"/>
      <c r="BW2295" s="240"/>
      <c r="BX2295" s="240"/>
      <c r="BY2295" s="240"/>
      <c r="BZ2295" s="240"/>
      <c r="CA2295" s="240"/>
      <c r="CB2295" s="240"/>
      <c r="CC2295" s="240"/>
      <c r="CD2295" s="240"/>
      <c r="CE2295" s="240"/>
      <c r="CF2295" s="240"/>
      <c r="CG2295" s="240"/>
      <c r="CH2295" s="240"/>
      <c r="CI2295" s="240"/>
      <c r="CJ2295" s="240"/>
      <c r="CK2295" s="240"/>
      <c r="CL2295" s="240"/>
      <c r="CM2295" s="240"/>
      <c r="CN2295" s="240"/>
      <c r="CO2295" s="240"/>
      <c r="CP2295" s="240"/>
      <c r="CQ2295" s="240"/>
      <c r="CR2295" s="240"/>
      <c r="CS2295" s="240"/>
      <c r="CT2295" s="240"/>
      <c r="CU2295" s="240"/>
      <c r="CV2295" s="240"/>
      <c r="CW2295" s="240"/>
      <c r="CX2295" s="240"/>
      <c r="CY2295" s="240"/>
      <c r="CZ2295" s="240"/>
      <c r="DA2295" s="240"/>
      <c r="DB2295" s="240"/>
      <c r="DC2295" s="240"/>
      <c r="DD2295" s="240"/>
      <c r="DE2295" s="240"/>
      <c r="DF2295" s="240"/>
      <c r="DG2295" s="240"/>
      <c r="DH2295" s="240"/>
      <c r="DI2295" s="240"/>
      <c r="DJ2295" s="240"/>
      <c r="DK2295" s="240"/>
      <c r="DL2295" s="240"/>
      <c r="DM2295" s="240"/>
      <c r="DN2295" s="240"/>
      <c r="DO2295" s="240"/>
      <c r="DP2295" s="240"/>
      <c r="DQ2295" s="240"/>
      <c r="DR2295" s="240"/>
      <c r="DS2295" s="240"/>
      <c r="DT2295" s="240"/>
      <c r="DU2295" s="240"/>
      <c r="DV2295" s="240"/>
      <c r="DW2295" s="240"/>
      <c r="DX2295" s="240"/>
      <c r="DY2295" s="240"/>
      <c r="DZ2295" s="240"/>
      <c r="EA2295" s="240"/>
      <c r="EB2295" s="240"/>
      <c r="EC2295" s="240"/>
      <c r="ED2295" s="240"/>
      <c r="EE2295" s="240"/>
      <c r="EF2295" s="240"/>
      <c r="EG2295" s="240"/>
      <c r="EH2295" s="240"/>
      <c r="EI2295" s="240"/>
      <c r="EJ2295" s="240"/>
      <c r="EK2295" s="240"/>
      <c r="EL2295" s="240"/>
      <c r="EM2295" s="240"/>
      <c r="EN2295" s="240"/>
      <c r="EO2295" s="240"/>
      <c r="EP2295" s="240"/>
      <c r="EQ2295" s="240"/>
      <c r="ER2295" s="240"/>
      <c r="ES2295" s="240"/>
      <c r="ET2295" s="240"/>
      <c r="EU2295" s="240"/>
      <c r="EV2295" s="240"/>
      <c r="EW2295" s="240"/>
      <c r="EX2295" s="240"/>
      <c r="EY2295" s="240"/>
      <c r="EZ2295" s="240"/>
      <c r="FA2295" s="240"/>
      <c r="FB2295" s="240"/>
      <c r="FC2295" s="240"/>
      <c r="FD2295" s="240"/>
      <c r="FE2295" s="240"/>
      <c r="FF2295" s="240"/>
      <c r="FG2295" s="240"/>
      <c r="FH2295" s="240"/>
      <c r="FI2295" s="240"/>
      <c r="FJ2295" s="240"/>
      <c r="FK2295" s="240"/>
      <c r="FL2295" s="240"/>
      <c r="FM2295" s="240"/>
      <c r="FN2295" s="240"/>
      <c r="FO2295" s="240"/>
      <c r="FP2295" s="240"/>
      <c r="FQ2295" s="240"/>
      <c r="FR2295" s="240"/>
      <c r="FS2295" s="240"/>
      <c r="FT2295" s="240"/>
      <c r="FU2295" s="240"/>
      <c r="FV2295" s="240"/>
    </row>
    <row r="2296" spans="1:178" s="250" customFormat="1">
      <c r="A2296" s="234"/>
      <c r="B2296" s="234"/>
      <c r="C2296" s="234"/>
      <c r="D2296" s="234"/>
      <c r="E2296" s="234"/>
      <c r="F2296" s="234"/>
      <c r="G2296" s="235"/>
      <c r="H2296" s="236"/>
      <c r="AJ2296" s="290"/>
      <c r="AK2296" s="240"/>
      <c r="AL2296" s="240"/>
      <c r="AM2296" s="240"/>
      <c r="AN2296" s="240"/>
      <c r="AO2296" s="240"/>
      <c r="AP2296" s="240"/>
      <c r="AQ2296" s="240"/>
      <c r="AR2296" s="240"/>
      <c r="AS2296" s="240"/>
      <c r="AT2296" s="240"/>
      <c r="AU2296" s="240"/>
      <c r="AV2296" s="240"/>
      <c r="AW2296" s="240"/>
      <c r="AX2296" s="240"/>
      <c r="AY2296" s="240"/>
      <c r="AZ2296" s="240"/>
      <c r="BA2296" s="240"/>
      <c r="BB2296" s="240"/>
      <c r="BC2296" s="240"/>
      <c r="BD2296" s="240"/>
      <c r="BE2296" s="240"/>
      <c r="BF2296" s="240"/>
      <c r="BG2296" s="240"/>
      <c r="BH2296" s="240"/>
      <c r="BI2296" s="240"/>
      <c r="BJ2296" s="240"/>
      <c r="BK2296" s="240"/>
      <c r="BL2296" s="240"/>
      <c r="BM2296" s="240"/>
      <c r="BN2296" s="240"/>
      <c r="BO2296" s="240"/>
      <c r="BP2296" s="240"/>
      <c r="BQ2296" s="240"/>
      <c r="BR2296" s="240"/>
      <c r="BS2296" s="240"/>
      <c r="BT2296" s="240"/>
      <c r="BU2296" s="240"/>
      <c r="BV2296" s="240"/>
      <c r="BW2296" s="240"/>
      <c r="BX2296" s="240"/>
      <c r="BY2296" s="240"/>
      <c r="BZ2296" s="240"/>
      <c r="CA2296" s="240"/>
      <c r="CB2296" s="240"/>
      <c r="CC2296" s="240"/>
      <c r="CD2296" s="240"/>
      <c r="CE2296" s="240"/>
      <c r="CF2296" s="240"/>
      <c r="CG2296" s="240"/>
      <c r="CH2296" s="240"/>
      <c r="CI2296" s="240"/>
      <c r="CJ2296" s="240"/>
      <c r="CK2296" s="240"/>
      <c r="CL2296" s="240"/>
      <c r="CM2296" s="240"/>
      <c r="CN2296" s="240"/>
      <c r="CO2296" s="240"/>
      <c r="CP2296" s="240"/>
      <c r="CQ2296" s="240"/>
      <c r="CR2296" s="240"/>
      <c r="CS2296" s="240"/>
      <c r="CT2296" s="240"/>
      <c r="CU2296" s="240"/>
      <c r="CV2296" s="240"/>
      <c r="CW2296" s="240"/>
      <c r="CX2296" s="240"/>
      <c r="CY2296" s="240"/>
      <c r="CZ2296" s="240"/>
      <c r="DA2296" s="240"/>
      <c r="DB2296" s="240"/>
      <c r="DC2296" s="240"/>
      <c r="DD2296" s="240"/>
      <c r="DE2296" s="240"/>
      <c r="DF2296" s="240"/>
      <c r="DG2296" s="240"/>
      <c r="DH2296" s="240"/>
      <c r="DI2296" s="240"/>
      <c r="DJ2296" s="240"/>
      <c r="DK2296" s="240"/>
      <c r="DL2296" s="240"/>
      <c r="DM2296" s="240"/>
      <c r="DN2296" s="240"/>
      <c r="DO2296" s="240"/>
      <c r="DP2296" s="240"/>
      <c r="DQ2296" s="240"/>
      <c r="DR2296" s="240"/>
      <c r="DS2296" s="240"/>
      <c r="DT2296" s="240"/>
      <c r="DU2296" s="240"/>
      <c r="DV2296" s="240"/>
      <c r="DW2296" s="240"/>
      <c r="DX2296" s="240"/>
      <c r="DY2296" s="240"/>
      <c r="DZ2296" s="240"/>
      <c r="EA2296" s="240"/>
      <c r="EB2296" s="240"/>
      <c r="EC2296" s="240"/>
      <c r="ED2296" s="240"/>
      <c r="EE2296" s="240"/>
      <c r="EF2296" s="240"/>
      <c r="EG2296" s="240"/>
      <c r="EH2296" s="240"/>
      <c r="EI2296" s="240"/>
      <c r="EJ2296" s="240"/>
      <c r="EK2296" s="240"/>
      <c r="EL2296" s="240"/>
      <c r="EM2296" s="240"/>
      <c r="EN2296" s="240"/>
      <c r="EO2296" s="240"/>
      <c r="EP2296" s="240"/>
      <c r="EQ2296" s="240"/>
      <c r="ER2296" s="240"/>
      <c r="ES2296" s="240"/>
      <c r="ET2296" s="240"/>
      <c r="EU2296" s="240"/>
      <c r="EV2296" s="240"/>
      <c r="EW2296" s="240"/>
      <c r="EX2296" s="240"/>
      <c r="EY2296" s="240"/>
      <c r="EZ2296" s="240"/>
      <c r="FA2296" s="240"/>
      <c r="FB2296" s="240"/>
      <c r="FC2296" s="240"/>
      <c r="FD2296" s="240"/>
      <c r="FE2296" s="240"/>
      <c r="FF2296" s="240"/>
      <c r="FG2296" s="240"/>
      <c r="FH2296" s="240"/>
      <c r="FI2296" s="240"/>
      <c r="FJ2296" s="240"/>
      <c r="FK2296" s="240"/>
      <c r="FL2296" s="240"/>
      <c r="FM2296" s="240"/>
      <c r="FN2296" s="240"/>
      <c r="FO2296" s="240"/>
      <c r="FP2296" s="240"/>
      <c r="FQ2296" s="240"/>
      <c r="FR2296" s="240"/>
      <c r="FS2296" s="240"/>
      <c r="FT2296" s="240"/>
      <c r="FU2296" s="240"/>
      <c r="FV2296" s="240"/>
    </row>
    <row r="2297" spans="1:178" s="250" customFormat="1">
      <c r="A2297" s="234"/>
      <c r="B2297" s="234"/>
      <c r="C2297" s="234"/>
      <c r="D2297" s="234"/>
      <c r="E2297" s="234"/>
      <c r="F2297" s="234"/>
      <c r="G2297" s="235"/>
      <c r="H2297" s="236"/>
      <c r="AJ2297" s="290"/>
      <c r="AK2297" s="240"/>
      <c r="AL2297" s="240"/>
      <c r="AM2297" s="240"/>
      <c r="AN2297" s="240"/>
      <c r="AO2297" s="240"/>
      <c r="AP2297" s="240"/>
      <c r="AQ2297" s="240"/>
      <c r="AR2297" s="240"/>
      <c r="AS2297" s="240"/>
      <c r="AT2297" s="240"/>
      <c r="AU2297" s="240"/>
      <c r="AV2297" s="240"/>
      <c r="AW2297" s="240"/>
      <c r="AX2297" s="240"/>
      <c r="AY2297" s="240"/>
      <c r="AZ2297" s="240"/>
      <c r="BA2297" s="240"/>
      <c r="BB2297" s="240"/>
      <c r="BC2297" s="240"/>
      <c r="BD2297" s="240"/>
      <c r="BE2297" s="240"/>
      <c r="BF2297" s="240"/>
      <c r="BG2297" s="240"/>
      <c r="BH2297" s="240"/>
      <c r="BI2297" s="240"/>
      <c r="BJ2297" s="240"/>
      <c r="BK2297" s="240"/>
      <c r="BL2297" s="240"/>
      <c r="BM2297" s="240"/>
      <c r="BN2297" s="240"/>
      <c r="BO2297" s="240"/>
      <c r="BP2297" s="240"/>
      <c r="BQ2297" s="240"/>
      <c r="BR2297" s="240"/>
      <c r="BS2297" s="240"/>
      <c r="BT2297" s="240"/>
      <c r="BU2297" s="240"/>
      <c r="BV2297" s="240"/>
      <c r="BW2297" s="240"/>
      <c r="BX2297" s="240"/>
      <c r="BY2297" s="240"/>
      <c r="BZ2297" s="240"/>
      <c r="CA2297" s="240"/>
      <c r="CB2297" s="240"/>
      <c r="CC2297" s="240"/>
      <c r="CD2297" s="240"/>
      <c r="CE2297" s="240"/>
      <c r="CF2297" s="240"/>
      <c r="CG2297" s="240"/>
      <c r="CH2297" s="240"/>
      <c r="CI2297" s="240"/>
      <c r="CJ2297" s="240"/>
      <c r="CK2297" s="240"/>
      <c r="CL2297" s="240"/>
      <c r="CM2297" s="240"/>
      <c r="CN2297" s="240"/>
      <c r="CO2297" s="240"/>
      <c r="CP2297" s="240"/>
      <c r="CQ2297" s="240"/>
      <c r="CR2297" s="240"/>
      <c r="CS2297" s="240"/>
      <c r="CT2297" s="240"/>
      <c r="CU2297" s="240"/>
      <c r="CV2297" s="240"/>
      <c r="CW2297" s="240"/>
      <c r="CX2297" s="240"/>
      <c r="CY2297" s="240"/>
      <c r="CZ2297" s="240"/>
      <c r="DA2297" s="240"/>
      <c r="DB2297" s="240"/>
      <c r="DC2297" s="240"/>
      <c r="DD2297" s="240"/>
      <c r="DE2297" s="240"/>
      <c r="DF2297" s="240"/>
      <c r="DG2297" s="240"/>
      <c r="DH2297" s="240"/>
      <c r="DI2297" s="240"/>
      <c r="DJ2297" s="240"/>
      <c r="DK2297" s="240"/>
      <c r="DL2297" s="240"/>
      <c r="DM2297" s="240"/>
      <c r="DN2297" s="240"/>
      <c r="DO2297" s="240"/>
      <c r="DP2297" s="240"/>
      <c r="DQ2297" s="240"/>
      <c r="DR2297" s="240"/>
      <c r="DS2297" s="240"/>
      <c r="DT2297" s="240"/>
      <c r="DU2297" s="240"/>
      <c r="DV2297" s="240"/>
      <c r="DW2297" s="240"/>
      <c r="DX2297" s="240"/>
      <c r="DY2297" s="240"/>
      <c r="DZ2297" s="240"/>
      <c r="EA2297" s="240"/>
      <c r="EB2297" s="240"/>
      <c r="EC2297" s="240"/>
      <c r="ED2297" s="240"/>
      <c r="EE2297" s="240"/>
      <c r="EF2297" s="240"/>
      <c r="EG2297" s="240"/>
      <c r="EH2297" s="240"/>
      <c r="EI2297" s="240"/>
      <c r="EJ2297" s="240"/>
      <c r="EK2297" s="240"/>
      <c r="EL2297" s="240"/>
      <c r="EM2297" s="240"/>
      <c r="EN2297" s="240"/>
      <c r="EO2297" s="240"/>
      <c r="EP2297" s="240"/>
      <c r="EQ2297" s="240"/>
      <c r="ER2297" s="240"/>
      <c r="ES2297" s="240"/>
      <c r="ET2297" s="240"/>
      <c r="EU2297" s="240"/>
      <c r="EV2297" s="240"/>
      <c r="EW2297" s="240"/>
      <c r="EX2297" s="240"/>
      <c r="EY2297" s="240"/>
      <c r="EZ2297" s="240"/>
      <c r="FA2297" s="240"/>
      <c r="FB2297" s="240"/>
      <c r="FC2297" s="240"/>
      <c r="FD2297" s="240"/>
      <c r="FE2297" s="240"/>
      <c r="FF2297" s="240"/>
      <c r="FG2297" s="240"/>
      <c r="FH2297" s="240"/>
      <c r="FI2297" s="240"/>
      <c r="FJ2297" s="240"/>
      <c r="FK2297" s="240"/>
      <c r="FL2297" s="240"/>
      <c r="FM2297" s="240"/>
      <c r="FN2297" s="240"/>
      <c r="FO2297" s="240"/>
      <c r="FP2297" s="240"/>
      <c r="FQ2297" s="240"/>
      <c r="FR2297" s="240"/>
      <c r="FS2297" s="240"/>
      <c r="FT2297" s="240"/>
      <c r="FU2297" s="240"/>
      <c r="FV2297" s="240"/>
    </row>
    <row r="2298" spans="1:178" s="250" customFormat="1">
      <c r="A2298" s="234"/>
      <c r="B2298" s="234"/>
      <c r="C2298" s="234"/>
      <c r="D2298" s="234"/>
      <c r="E2298" s="234"/>
      <c r="F2298" s="234"/>
      <c r="G2298" s="235"/>
      <c r="H2298" s="236"/>
      <c r="AJ2298" s="290"/>
      <c r="AK2298" s="240"/>
      <c r="AL2298" s="240"/>
      <c r="AM2298" s="240"/>
      <c r="AN2298" s="240"/>
      <c r="AO2298" s="240"/>
      <c r="AP2298" s="240"/>
      <c r="AQ2298" s="240"/>
      <c r="AR2298" s="240"/>
      <c r="AS2298" s="240"/>
      <c r="AT2298" s="240"/>
      <c r="AU2298" s="240"/>
      <c r="AV2298" s="240"/>
      <c r="AW2298" s="240"/>
      <c r="AX2298" s="240"/>
      <c r="AY2298" s="240"/>
      <c r="AZ2298" s="240"/>
      <c r="BA2298" s="240"/>
      <c r="BB2298" s="240"/>
      <c r="BC2298" s="240"/>
      <c r="BD2298" s="240"/>
      <c r="BE2298" s="240"/>
      <c r="BF2298" s="240"/>
      <c r="BG2298" s="240"/>
      <c r="BH2298" s="240"/>
      <c r="BI2298" s="240"/>
      <c r="BJ2298" s="240"/>
      <c r="BK2298" s="240"/>
      <c r="BL2298" s="240"/>
      <c r="BM2298" s="240"/>
      <c r="BN2298" s="240"/>
      <c r="BO2298" s="240"/>
      <c r="BP2298" s="240"/>
      <c r="BQ2298" s="240"/>
      <c r="BR2298" s="240"/>
      <c r="BS2298" s="240"/>
      <c r="BT2298" s="240"/>
      <c r="BU2298" s="240"/>
      <c r="BV2298" s="240"/>
      <c r="BW2298" s="240"/>
      <c r="BX2298" s="240"/>
      <c r="BY2298" s="240"/>
      <c r="BZ2298" s="240"/>
      <c r="CA2298" s="240"/>
      <c r="CB2298" s="240"/>
      <c r="CC2298" s="240"/>
      <c r="CD2298" s="240"/>
      <c r="CE2298" s="240"/>
      <c r="CF2298" s="240"/>
      <c r="CG2298" s="240"/>
      <c r="CH2298" s="240"/>
      <c r="CI2298" s="240"/>
      <c r="CJ2298" s="240"/>
      <c r="CK2298" s="240"/>
      <c r="CL2298" s="240"/>
      <c r="CM2298" s="240"/>
      <c r="CN2298" s="240"/>
      <c r="CO2298" s="240"/>
      <c r="CP2298" s="240"/>
      <c r="CQ2298" s="240"/>
      <c r="CR2298" s="240"/>
      <c r="CS2298" s="240"/>
      <c r="CT2298" s="240"/>
      <c r="CU2298" s="240"/>
      <c r="CV2298" s="240"/>
      <c r="CW2298" s="240"/>
      <c r="CX2298" s="240"/>
      <c r="CY2298" s="240"/>
      <c r="CZ2298" s="240"/>
      <c r="DA2298" s="240"/>
      <c r="DB2298" s="240"/>
      <c r="DC2298" s="240"/>
      <c r="DD2298" s="240"/>
      <c r="DE2298" s="240"/>
      <c r="DF2298" s="240"/>
      <c r="DG2298" s="240"/>
      <c r="DH2298" s="240"/>
      <c r="DI2298" s="240"/>
      <c r="DJ2298" s="240"/>
      <c r="DK2298" s="240"/>
      <c r="DL2298" s="240"/>
      <c r="DM2298" s="240"/>
      <c r="DN2298" s="240"/>
      <c r="DO2298" s="240"/>
      <c r="DP2298" s="240"/>
      <c r="DQ2298" s="240"/>
      <c r="DR2298" s="240"/>
      <c r="DS2298" s="240"/>
      <c r="DT2298" s="240"/>
      <c r="DU2298" s="240"/>
      <c r="DV2298" s="240"/>
      <c r="DW2298" s="240"/>
      <c r="DX2298" s="240"/>
      <c r="DY2298" s="240"/>
      <c r="DZ2298" s="240"/>
      <c r="EA2298" s="240"/>
      <c r="EB2298" s="240"/>
      <c r="EC2298" s="240"/>
      <c r="ED2298" s="240"/>
      <c r="EE2298" s="240"/>
      <c r="EF2298" s="240"/>
      <c r="EG2298" s="240"/>
      <c r="EH2298" s="240"/>
      <c r="EI2298" s="240"/>
      <c r="EJ2298" s="240"/>
      <c r="EK2298" s="240"/>
      <c r="EL2298" s="240"/>
      <c r="EM2298" s="240"/>
      <c r="EN2298" s="240"/>
      <c r="EO2298" s="240"/>
      <c r="EP2298" s="240"/>
      <c r="EQ2298" s="240"/>
      <c r="ER2298" s="240"/>
      <c r="ES2298" s="240"/>
      <c r="ET2298" s="240"/>
      <c r="EU2298" s="240"/>
      <c r="EV2298" s="240"/>
      <c r="EW2298" s="240"/>
      <c r="EX2298" s="240"/>
      <c r="EY2298" s="240"/>
      <c r="EZ2298" s="240"/>
      <c r="FA2298" s="240"/>
      <c r="FB2298" s="240"/>
      <c r="FC2298" s="240"/>
      <c r="FD2298" s="240"/>
      <c r="FE2298" s="240"/>
      <c r="FF2298" s="240"/>
      <c r="FG2298" s="240"/>
      <c r="FH2298" s="240"/>
      <c r="FI2298" s="240"/>
      <c r="FJ2298" s="240"/>
      <c r="FK2298" s="240"/>
      <c r="FL2298" s="240"/>
      <c r="FM2298" s="240"/>
      <c r="FN2298" s="240"/>
      <c r="FO2298" s="240"/>
      <c r="FP2298" s="240"/>
      <c r="FQ2298" s="240"/>
      <c r="FR2298" s="240"/>
      <c r="FS2298" s="240"/>
      <c r="FT2298" s="240"/>
      <c r="FU2298" s="240"/>
      <c r="FV2298" s="240"/>
    </row>
    <row r="2299" spans="1:178" s="250" customFormat="1">
      <c r="A2299" s="234"/>
      <c r="B2299" s="234"/>
      <c r="C2299" s="234"/>
      <c r="D2299" s="234"/>
      <c r="E2299" s="234"/>
      <c r="F2299" s="234"/>
      <c r="G2299" s="235"/>
      <c r="H2299" s="236"/>
      <c r="AJ2299" s="290"/>
      <c r="AK2299" s="240"/>
      <c r="AL2299" s="240"/>
      <c r="AM2299" s="240"/>
      <c r="AN2299" s="240"/>
      <c r="AO2299" s="240"/>
      <c r="AP2299" s="240"/>
      <c r="AQ2299" s="240"/>
      <c r="AR2299" s="240"/>
      <c r="AS2299" s="240"/>
      <c r="AT2299" s="240"/>
      <c r="AU2299" s="240"/>
      <c r="AV2299" s="240"/>
      <c r="AW2299" s="240"/>
      <c r="AX2299" s="240"/>
      <c r="AY2299" s="240"/>
      <c r="AZ2299" s="240"/>
      <c r="BA2299" s="240"/>
      <c r="BB2299" s="240"/>
      <c r="BC2299" s="240"/>
      <c r="BD2299" s="240"/>
      <c r="BE2299" s="240"/>
      <c r="BF2299" s="240"/>
      <c r="BG2299" s="240"/>
      <c r="BH2299" s="240"/>
      <c r="BI2299" s="240"/>
      <c r="BJ2299" s="240"/>
      <c r="BK2299" s="240"/>
      <c r="BL2299" s="240"/>
      <c r="BM2299" s="240"/>
      <c r="BN2299" s="240"/>
      <c r="BO2299" s="240"/>
      <c r="BP2299" s="240"/>
      <c r="BQ2299" s="240"/>
      <c r="BR2299" s="240"/>
      <c r="BS2299" s="240"/>
      <c r="BT2299" s="240"/>
      <c r="BU2299" s="240"/>
      <c r="BV2299" s="240"/>
      <c r="BW2299" s="240"/>
      <c r="BX2299" s="240"/>
      <c r="BY2299" s="240"/>
      <c r="BZ2299" s="240"/>
      <c r="CA2299" s="240"/>
      <c r="CB2299" s="240"/>
      <c r="CC2299" s="240"/>
      <c r="CD2299" s="240"/>
      <c r="CE2299" s="240"/>
      <c r="CF2299" s="240"/>
      <c r="CG2299" s="240"/>
      <c r="CH2299" s="240"/>
      <c r="CI2299" s="240"/>
      <c r="CJ2299" s="240"/>
      <c r="CK2299" s="240"/>
      <c r="CL2299" s="240"/>
      <c r="CM2299" s="240"/>
      <c r="CN2299" s="240"/>
      <c r="CO2299" s="240"/>
      <c r="CP2299" s="240"/>
      <c r="CQ2299" s="240"/>
      <c r="CR2299" s="240"/>
      <c r="CS2299" s="240"/>
      <c r="CT2299" s="240"/>
      <c r="CU2299" s="240"/>
      <c r="CV2299" s="240"/>
      <c r="CW2299" s="240"/>
      <c r="CX2299" s="240"/>
      <c r="CY2299" s="240"/>
      <c r="CZ2299" s="240"/>
      <c r="DA2299" s="240"/>
      <c r="DB2299" s="240"/>
      <c r="DC2299" s="240"/>
      <c r="DD2299" s="240"/>
      <c r="DE2299" s="240"/>
      <c r="DF2299" s="240"/>
      <c r="DG2299" s="240"/>
      <c r="DH2299" s="240"/>
      <c r="DI2299" s="240"/>
      <c r="DJ2299" s="240"/>
      <c r="DK2299" s="240"/>
      <c r="DL2299" s="240"/>
      <c r="DM2299" s="240"/>
      <c r="DN2299" s="240"/>
      <c r="DO2299" s="240"/>
      <c r="DP2299" s="240"/>
      <c r="DQ2299" s="240"/>
      <c r="DR2299" s="240"/>
      <c r="DS2299" s="240"/>
      <c r="DT2299" s="240"/>
      <c r="DU2299" s="240"/>
      <c r="DV2299" s="240"/>
      <c r="DW2299" s="240"/>
      <c r="DX2299" s="240"/>
      <c r="DY2299" s="240"/>
      <c r="DZ2299" s="240"/>
      <c r="EA2299" s="240"/>
      <c r="EB2299" s="240"/>
      <c r="EC2299" s="240"/>
      <c r="ED2299" s="240"/>
      <c r="EE2299" s="240"/>
      <c r="EF2299" s="240"/>
      <c r="EG2299" s="240"/>
      <c r="EH2299" s="240"/>
      <c r="EI2299" s="240"/>
      <c r="EJ2299" s="240"/>
      <c r="EK2299" s="240"/>
      <c r="EL2299" s="240"/>
      <c r="EM2299" s="240"/>
      <c r="EN2299" s="240"/>
      <c r="EO2299" s="240"/>
      <c r="EP2299" s="240"/>
      <c r="EQ2299" s="240"/>
      <c r="ER2299" s="240"/>
      <c r="ES2299" s="240"/>
      <c r="ET2299" s="240"/>
      <c r="EU2299" s="240"/>
      <c r="EV2299" s="240"/>
      <c r="EW2299" s="240"/>
      <c r="EX2299" s="240"/>
      <c r="EY2299" s="240"/>
      <c r="EZ2299" s="240"/>
      <c r="FA2299" s="240"/>
      <c r="FB2299" s="240"/>
      <c r="FC2299" s="240"/>
      <c r="FD2299" s="240"/>
      <c r="FE2299" s="240"/>
      <c r="FF2299" s="240"/>
      <c r="FG2299" s="240"/>
      <c r="FH2299" s="240"/>
      <c r="FI2299" s="240"/>
      <c r="FJ2299" s="240"/>
      <c r="FK2299" s="240"/>
      <c r="FL2299" s="240"/>
      <c r="FM2299" s="240"/>
      <c r="FN2299" s="240"/>
      <c r="FO2299" s="240"/>
      <c r="FP2299" s="240"/>
      <c r="FQ2299" s="240"/>
      <c r="FR2299" s="240"/>
      <c r="FS2299" s="240"/>
      <c r="FT2299" s="240"/>
      <c r="FU2299" s="240"/>
      <c r="FV2299" s="240"/>
    </row>
    <row r="2300" spans="1:178" s="250" customFormat="1">
      <c r="A2300" s="234"/>
      <c r="B2300" s="234"/>
      <c r="C2300" s="234"/>
      <c r="D2300" s="234"/>
      <c r="E2300" s="234"/>
      <c r="F2300" s="234"/>
      <c r="G2300" s="235"/>
      <c r="H2300" s="236"/>
      <c r="AJ2300" s="290"/>
      <c r="AK2300" s="240"/>
      <c r="AL2300" s="240"/>
      <c r="AM2300" s="240"/>
      <c r="AN2300" s="240"/>
      <c r="AO2300" s="240"/>
      <c r="AP2300" s="240"/>
      <c r="AQ2300" s="240"/>
      <c r="AR2300" s="240"/>
      <c r="AS2300" s="240"/>
      <c r="AT2300" s="240"/>
      <c r="AU2300" s="240"/>
      <c r="AV2300" s="240"/>
      <c r="AW2300" s="240"/>
      <c r="AX2300" s="240"/>
      <c r="AY2300" s="240"/>
      <c r="AZ2300" s="240"/>
      <c r="BA2300" s="240"/>
      <c r="BB2300" s="240"/>
      <c r="BC2300" s="240"/>
      <c r="BD2300" s="240"/>
      <c r="BE2300" s="240"/>
      <c r="BF2300" s="240"/>
      <c r="BG2300" s="240"/>
      <c r="BH2300" s="240"/>
      <c r="BI2300" s="240"/>
      <c r="BJ2300" s="240"/>
      <c r="BK2300" s="240"/>
      <c r="BL2300" s="240"/>
      <c r="BM2300" s="240"/>
      <c r="BN2300" s="240"/>
      <c r="BO2300" s="240"/>
      <c r="BP2300" s="240"/>
      <c r="BQ2300" s="240"/>
      <c r="BR2300" s="240"/>
      <c r="BS2300" s="240"/>
      <c r="BT2300" s="240"/>
      <c r="BU2300" s="240"/>
      <c r="BV2300" s="240"/>
      <c r="BW2300" s="240"/>
      <c r="BX2300" s="240"/>
      <c r="BY2300" s="240"/>
      <c r="BZ2300" s="240"/>
      <c r="CA2300" s="240"/>
      <c r="CB2300" s="240"/>
      <c r="CC2300" s="240"/>
      <c r="CD2300" s="240"/>
      <c r="CE2300" s="240"/>
      <c r="CF2300" s="240"/>
      <c r="CG2300" s="240"/>
      <c r="CH2300" s="240"/>
      <c r="CI2300" s="240"/>
      <c r="CJ2300" s="240"/>
      <c r="CK2300" s="240"/>
      <c r="CL2300" s="240"/>
      <c r="CM2300" s="240"/>
      <c r="CN2300" s="240"/>
      <c r="CO2300" s="240"/>
      <c r="CP2300" s="240"/>
      <c r="CQ2300" s="240"/>
      <c r="CR2300" s="240"/>
      <c r="CS2300" s="240"/>
      <c r="CT2300" s="240"/>
      <c r="CU2300" s="240"/>
      <c r="CV2300" s="240"/>
      <c r="CW2300" s="240"/>
      <c r="CX2300" s="240"/>
      <c r="CY2300" s="240"/>
      <c r="CZ2300" s="240"/>
      <c r="DA2300" s="240"/>
      <c r="DB2300" s="240"/>
      <c r="DC2300" s="240"/>
      <c r="DD2300" s="240"/>
      <c r="DE2300" s="240"/>
      <c r="DF2300" s="240"/>
      <c r="DG2300" s="240"/>
      <c r="DH2300" s="240"/>
      <c r="DI2300" s="240"/>
      <c r="DJ2300" s="240"/>
      <c r="DK2300" s="240"/>
      <c r="DL2300" s="240"/>
      <c r="DM2300" s="240"/>
      <c r="DN2300" s="240"/>
      <c r="DO2300" s="240"/>
      <c r="DP2300" s="240"/>
      <c r="DQ2300" s="240"/>
      <c r="DR2300" s="240"/>
      <c r="DS2300" s="240"/>
      <c r="DT2300" s="240"/>
      <c r="DU2300" s="240"/>
      <c r="DV2300" s="240"/>
      <c r="DW2300" s="240"/>
      <c r="DX2300" s="240"/>
      <c r="DY2300" s="240"/>
      <c r="DZ2300" s="240"/>
      <c r="EA2300" s="240"/>
      <c r="EB2300" s="240"/>
      <c r="EC2300" s="240"/>
      <c r="ED2300" s="240"/>
      <c r="EE2300" s="240"/>
      <c r="EF2300" s="240"/>
      <c r="EG2300" s="240"/>
      <c r="EH2300" s="240"/>
      <c r="EI2300" s="240"/>
      <c r="EJ2300" s="240"/>
      <c r="EK2300" s="240"/>
      <c r="EL2300" s="240"/>
      <c r="EM2300" s="240"/>
      <c r="EN2300" s="240"/>
      <c r="EO2300" s="240"/>
      <c r="EP2300" s="240"/>
      <c r="EQ2300" s="240"/>
      <c r="ER2300" s="240"/>
      <c r="ES2300" s="240"/>
      <c r="ET2300" s="240"/>
      <c r="EU2300" s="240"/>
      <c r="EV2300" s="240"/>
      <c r="EW2300" s="240"/>
      <c r="EX2300" s="240"/>
      <c r="EY2300" s="240"/>
      <c r="EZ2300" s="240"/>
      <c r="FA2300" s="240"/>
      <c r="FB2300" s="240"/>
      <c r="FC2300" s="240"/>
      <c r="FD2300" s="240"/>
      <c r="FE2300" s="240"/>
      <c r="FF2300" s="240"/>
      <c r="FG2300" s="240"/>
      <c r="FH2300" s="240"/>
      <c r="FI2300" s="240"/>
      <c r="FJ2300" s="240"/>
      <c r="FK2300" s="240"/>
      <c r="FL2300" s="240"/>
      <c r="FM2300" s="240"/>
      <c r="FN2300" s="240"/>
      <c r="FO2300" s="240"/>
      <c r="FP2300" s="240"/>
      <c r="FQ2300" s="240"/>
      <c r="FR2300" s="240"/>
      <c r="FS2300" s="240"/>
      <c r="FT2300" s="240"/>
      <c r="FU2300" s="240"/>
      <c r="FV2300" s="240"/>
    </row>
    <row r="2301" spans="1:178" s="250" customFormat="1">
      <c r="A2301" s="234"/>
      <c r="B2301" s="234"/>
      <c r="C2301" s="234"/>
      <c r="D2301" s="234"/>
      <c r="E2301" s="234"/>
      <c r="F2301" s="234"/>
      <c r="G2301" s="235"/>
      <c r="H2301" s="236"/>
      <c r="AJ2301" s="290"/>
      <c r="AK2301" s="240"/>
      <c r="AL2301" s="240"/>
      <c r="AM2301" s="240"/>
      <c r="AN2301" s="240"/>
      <c r="AO2301" s="240"/>
      <c r="AP2301" s="240"/>
      <c r="AQ2301" s="240"/>
      <c r="AR2301" s="240"/>
      <c r="AS2301" s="240"/>
      <c r="AT2301" s="240"/>
      <c r="AU2301" s="240"/>
      <c r="AV2301" s="240"/>
      <c r="AW2301" s="240"/>
      <c r="AX2301" s="240"/>
      <c r="AY2301" s="240"/>
      <c r="AZ2301" s="240"/>
      <c r="BA2301" s="240"/>
      <c r="BB2301" s="240"/>
      <c r="BC2301" s="240"/>
      <c r="BD2301" s="240"/>
      <c r="BE2301" s="240"/>
      <c r="BF2301" s="240"/>
      <c r="BG2301" s="240"/>
      <c r="BH2301" s="240"/>
      <c r="BI2301" s="240"/>
      <c r="BJ2301" s="240"/>
      <c r="BK2301" s="240"/>
      <c r="BL2301" s="240"/>
      <c r="BM2301" s="240"/>
      <c r="BN2301" s="240"/>
      <c r="BO2301" s="240"/>
      <c r="BP2301" s="240"/>
      <c r="BQ2301" s="240"/>
      <c r="BR2301" s="240"/>
      <c r="BS2301" s="240"/>
      <c r="BT2301" s="240"/>
      <c r="BU2301" s="240"/>
      <c r="BV2301" s="240"/>
      <c r="BW2301" s="240"/>
      <c r="BX2301" s="240"/>
      <c r="BY2301" s="240"/>
      <c r="BZ2301" s="240"/>
      <c r="CA2301" s="240"/>
      <c r="CB2301" s="240"/>
      <c r="CC2301" s="240"/>
      <c r="CD2301" s="240"/>
      <c r="CE2301" s="240"/>
      <c r="CF2301" s="240"/>
      <c r="CG2301" s="240"/>
      <c r="CH2301" s="240"/>
      <c r="CI2301" s="240"/>
      <c r="CJ2301" s="240"/>
      <c r="CK2301" s="240"/>
      <c r="CL2301" s="240"/>
      <c r="CM2301" s="240"/>
      <c r="CN2301" s="240"/>
      <c r="CO2301" s="240"/>
      <c r="CP2301" s="240"/>
      <c r="CQ2301" s="240"/>
      <c r="CR2301" s="240"/>
      <c r="CS2301" s="240"/>
      <c r="CT2301" s="240"/>
      <c r="CU2301" s="240"/>
      <c r="CV2301" s="240"/>
      <c r="CW2301" s="240"/>
      <c r="CX2301" s="240"/>
      <c r="CY2301" s="240"/>
      <c r="CZ2301" s="240"/>
      <c r="DA2301" s="240"/>
      <c r="DB2301" s="240"/>
      <c r="DC2301" s="240"/>
      <c r="DD2301" s="240"/>
      <c r="DE2301" s="240"/>
      <c r="DF2301" s="240"/>
      <c r="DG2301" s="240"/>
      <c r="DH2301" s="240"/>
      <c r="DI2301" s="240"/>
      <c r="DJ2301" s="240"/>
      <c r="DK2301" s="240"/>
      <c r="DL2301" s="240"/>
      <c r="DM2301" s="240"/>
      <c r="DN2301" s="240"/>
      <c r="DO2301" s="240"/>
      <c r="DP2301" s="240"/>
      <c r="DQ2301" s="240"/>
      <c r="DR2301" s="240"/>
      <c r="DS2301" s="240"/>
      <c r="DT2301" s="240"/>
      <c r="DU2301" s="240"/>
      <c r="DV2301" s="240"/>
      <c r="DW2301" s="240"/>
      <c r="DX2301" s="240"/>
      <c r="DY2301" s="240"/>
      <c r="DZ2301" s="240"/>
      <c r="EA2301" s="240"/>
      <c r="EB2301" s="240"/>
      <c r="EC2301" s="240"/>
      <c r="ED2301" s="240"/>
      <c r="EE2301" s="240"/>
      <c r="EF2301" s="240"/>
      <c r="EG2301" s="240"/>
      <c r="EH2301" s="240"/>
      <c r="EI2301" s="240"/>
      <c r="EJ2301" s="240"/>
      <c r="EK2301" s="240"/>
      <c r="EL2301" s="240"/>
      <c r="EM2301" s="240"/>
      <c r="EN2301" s="240"/>
      <c r="EO2301" s="240"/>
      <c r="EP2301" s="240"/>
      <c r="EQ2301" s="240"/>
      <c r="ER2301" s="240"/>
      <c r="ES2301" s="240"/>
      <c r="ET2301" s="240"/>
      <c r="EU2301" s="240"/>
      <c r="EV2301" s="240"/>
      <c r="EW2301" s="240"/>
      <c r="EX2301" s="240"/>
      <c r="EY2301" s="240"/>
      <c r="EZ2301" s="240"/>
      <c r="FA2301" s="240"/>
      <c r="FB2301" s="240"/>
      <c r="FC2301" s="240"/>
      <c r="FD2301" s="240"/>
      <c r="FE2301" s="240"/>
      <c r="FF2301" s="240"/>
      <c r="FG2301" s="240"/>
      <c r="FH2301" s="240"/>
      <c r="FI2301" s="240"/>
      <c r="FJ2301" s="240"/>
      <c r="FK2301" s="240"/>
      <c r="FL2301" s="240"/>
      <c r="FM2301" s="240"/>
      <c r="FN2301" s="240"/>
      <c r="FO2301" s="240"/>
      <c r="FP2301" s="240"/>
      <c r="FQ2301" s="240"/>
      <c r="FR2301" s="240"/>
      <c r="FS2301" s="240"/>
      <c r="FT2301" s="240"/>
      <c r="FU2301" s="240"/>
      <c r="FV2301" s="240"/>
    </row>
    <row r="2302" spans="1:178" s="250" customFormat="1">
      <c r="A2302" s="234"/>
      <c r="B2302" s="234"/>
      <c r="C2302" s="234"/>
      <c r="D2302" s="234"/>
      <c r="E2302" s="234"/>
      <c r="F2302" s="234"/>
      <c r="G2302" s="235"/>
      <c r="H2302" s="236"/>
      <c r="AJ2302" s="290"/>
      <c r="AK2302" s="240"/>
      <c r="AL2302" s="240"/>
      <c r="AM2302" s="240"/>
      <c r="AN2302" s="240"/>
      <c r="AO2302" s="240"/>
      <c r="AP2302" s="240"/>
      <c r="AQ2302" s="240"/>
      <c r="AR2302" s="240"/>
      <c r="AS2302" s="240"/>
      <c r="AT2302" s="240"/>
      <c r="AU2302" s="240"/>
      <c r="AV2302" s="240"/>
      <c r="AW2302" s="240"/>
      <c r="AX2302" s="240"/>
      <c r="AY2302" s="240"/>
      <c r="AZ2302" s="240"/>
      <c r="BA2302" s="240"/>
      <c r="BB2302" s="240"/>
      <c r="BC2302" s="240"/>
      <c r="BD2302" s="240"/>
      <c r="BE2302" s="240"/>
      <c r="BF2302" s="240"/>
      <c r="BG2302" s="240"/>
      <c r="BH2302" s="240"/>
      <c r="BI2302" s="240"/>
      <c r="BJ2302" s="240"/>
      <c r="BK2302" s="240"/>
      <c r="BL2302" s="240"/>
      <c r="BM2302" s="240"/>
      <c r="BN2302" s="240"/>
      <c r="BO2302" s="240"/>
      <c r="BP2302" s="240"/>
      <c r="BQ2302" s="240"/>
      <c r="BR2302" s="240"/>
      <c r="BS2302" s="240"/>
      <c r="BT2302" s="240"/>
      <c r="BU2302" s="240"/>
      <c r="BV2302" s="240"/>
      <c r="BW2302" s="240"/>
      <c r="BX2302" s="240"/>
      <c r="BY2302" s="240"/>
      <c r="BZ2302" s="240"/>
      <c r="CA2302" s="240"/>
      <c r="CB2302" s="240"/>
      <c r="CC2302" s="240"/>
      <c r="CD2302" s="240"/>
      <c r="CE2302" s="240"/>
      <c r="CF2302" s="240"/>
      <c r="CG2302" s="240"/>
      <c r="CH2302" s="240"/>
      <c r="CI2302" s="240"/>
      <c r="CJ2302" s="240"/>
      <c r="CK2302" s="240"/>
      <c r="CL2302" s="240"/>
      <c r="CM2302" s="240"/>
      <c r="CN2302" s="240"/>
      <c r="CO2302" s="240"/>
      <c r="CP2302" s="240"/>
      <c r="CQ2302" s="240"/>
      <c r="CR2302" s="240"/>
      <c r="CS2302" s="240"/>
      <c r="CT2302" s="240"/>
      <c r="CU2302" s="240"/>
      <c r="CV2302" s="240"/>
      <c r="CW2302" s="240"/>
      <c r="CX2302" s="240"/>
      <c r="CY2302" s="240"/>
      <c r="CZ2302" s="240"/>
      <c r="DA2302" s="240"/>
      <c r="DB2302" s="240"/>
      <c r="DC2302" s="240"/>
      <c r="DD2302" s="240"/>
      <c r="DE2302" s="240"/>
      <c r="DF2302" s="240"/>
      <c r="DG2302" s="240"/>
      <c r="DH2302" s="240"/>
      <c r="DI2302" s="240"/>
      <c r="DJ2302" s="240"/>
      <c r="DK2302" s="240"/>
      <c r="DL2302" s="240"/>
      <c r="DM2302" s="240"/>
      <c r="DN2302" s="240"/>
      <c r="DO2302" s="240"/>
      <c r="DP2302" s="240"/>
      <c r="DQ2302" s="240"/>
      <c r="DR2302" s="240"/>
      <c r="DS2302" s="240"/>
      <c r="DT2302" s="240"/>
      <c r="DU2302" s="240"/>
      <c r="DV2302" s="240"/>
      <c r="DW2302" s="240"/>
      <c r="DX2302" s="240"/>
      <c r="DY2302" s="240"/>
      <c r="DZ2302" s="240"/>
      <c r="EA2302" s="240"/>
      <c r="EB2302" s="240"/>
      <c r="EC2302" s="240"/>
      <c r="ED2302" s="240"/>
      <c r="EE2302" s="240"/>
      <c r="EF2302" s="240"/>
      <c r="EG2302" s="240"/>
      <c r="EH2302" s="240"/>
      <c r="EI2302" s="240"/>
      <c r="EJ2302" s="240"/>
      <c r="EK2302" s="240"/>
      <c r="EL2302" s="240"/>
      <c r="EM2302" s="240"/>
      <c r="EN2302" s="240"/>
      <c r="EO2302" s="240"/>
      <c r="EP2302" s="240"/>
      <c r="EQ2302" s="240"/>
      <c r="ER2302" s="240"/>
      <c r="ES2302" s="240"/>
      <c r="ET2302" s="240"/>
      <c r="EU2302" s="240"/>
      <c r="EV2302" s="240"/>
      <c r="EW2302" s="240"/>
      <c r="EX2302" s="240"/>
      <c r="EY2302" s="240"/>
      <c r="EZ2302" s="240"/>
      <c r="FA2302" s="240"/>
      <c r="FB2302" s="240"/>
      <c r="FC2302" s="240"/>
      <c r="FD2302" s="240"/>
      <c r="FE2302" s="240"/>
      <c r="FF2302" s="240"/>
      <c r="FG2302" s="240"/>
      <c r="FH2302" s="240"/>
      <c r="FI2302" s="240"/>
      <c r="FJ2302" s="240"/>
      <c r="FK2302" s="240"/>
      <c r="FL2302" s="240"/>
      <c r="FM2302" s="240"/>
      <c r="FN2302" s="240"/>
      <c r="FO2302" s="240"/>
      <c r="FP2302" s="240"/>
      <c r="FQ2302" s="240"/>
      <c r="FR2302" s="240"/>
      <c r="FS2302" s="240"/>
      <c r="FT2302" s="240"/>
      <c r="FU2302" s="240"/>
      <c r="FV2302" s="240"/>
    </row>
    <row r="2303" spans="1:178" s="250" customFormat="1">
      <c r="A2303" s="234"/>
      <c r="B2303" s="234"/>
      <c r="C2303" s="234"/>
      <c r="D2303" s="234"/>
      <c r="E2303" s="234"/>
      <c r="F2303" s="234"/>
      <c r="G2303" s="235"/>
      <c r="H2303" s="236"/>
      <c r="AJ2303" s="290"/>
      <c r="AK2303" s="240"/>
      <c r="AL2303" s="240"/>
      <c r="AM2303" s="240"/>
      <c r="AN2303" s="240"/>
      <c r="AO2303" s="240"/>
      <c r="AP2303" s="240"/>
      <c r="AQ2303" s="240"/>
      <c r="AR2303" s="240"/>
      <c r="AS2303" s="240"/>
      <c r="AT2303" s="240"/>
      <c r="AU2303" s="240"/>
      <c r="AV2303" s="240"/>
      <c r="AW2303" s="240"/>
      <c r="AX2303" s="240"/>
      <c r="AY2303" s="240"/>
      <c r="AZ2303" s="240"/>
      <c r="BA2303" s="240"/>
      <c r="BB2303" s="240"/>
      <c r="BC2303" s="240"/>
      <c r="BD2303" s="240"/>
      <c r="BE2303" s="240"/>
      <c r="BF2303" s="240"/>
      <c r="BG2303" s="240"/>
      <c r="BH2303" s="240"/>
      <c r="BI2303" s="240"/>
      <c r="BJ2303" s="240"/>
      <c r="BK2303" s="240"/>
      <c r="BL2303" s="240"/>
      <c r="BM2303" s="240"/>
      <c r="BN2303" s="240"/>
      <c r="BO2303" s="240"/>
      <c r="BP2303" s="240"/>
      <c r="BQ2303" s="240"/>
      <c r="BR2303" s="240"/>
      <c r="BS2303" s="240"/>
      <c r="BT2303" s="240"/>
      <c r="BU2303" s="240"/>
      <c r="BV2303" s="240"/>
      <c r="BW2303" s="240"/>
      <c r="BX2303" s="240"/>
      <c r="BY2303" s="240"/>
      <c r="BZ2303" s="240"/>
      <c r="CA2303" s="240"/>
      <c r="CB2303" s="240"/>
      <c r="CC2303" s="240"/>
      <c r="CD2303" s="240"/>
      <c r="CE2303" s="240"/>
      <c r="CF2303" s="240"/>
      <c r="CG2303" s="240"/>
      <c r="CH2303" s="240"/>
      <c r="CI2303" s="240"/>
      <c r="CJ2303" s="240"/>
      <c r="CK2303" s="240"/>
      <c r="CL2303" s="240"/>
      <c r="CM2303" s="240"/>
      <c r="CN2303" s="240"/>
      <c r="CO2303" s="240"/>
      <c r="CP2303" s="240"/>
      <c r="CQ2303" s="240"/>
      <c r="CR2303" s="240"/>
      <c r="CS2303" s="240"/>
      <c r="CT2303" s="240"/>
      <c r="CU2303" s="240"/>
      <c r="CV2303" s="240"/>
      <c r="CW2303" s="240"/>
      <c r="CX2303" s="240"/>
      <c r="CY2303" s="240"/>
      <c r="CZ2303" s="240"/>
      <c r="DA2303" s="240"/>
      <c r="DB2303" s="240"/>
      <c r="DC2303" s="240"/>
      <c r="DD2303" s="240"/>
      <c r="DE2303" s="240"/>
      <c r="DF2303" s="240"/>
      <c r="DG2303" s="240"/>
      <c r="DH2303" s="240"/>
      <c r="DI2303" s="240"/>
      <c r="DJ2303" s="240"/>
      <c r="DK2303" s="240"/>
      <c r="DL2303" s="240"/>
      <c r="DM2303" s="240"/>
      <c r="DN2303" s="240"/>
      <c r="DO2303" s="240"/>
      <c r="DP2303" s="240"/>
      <c r="DQ2303" s="240"/>
      <c r="DR2303" s="240"/>
      <c r="DS2303" s="240"/>
      <c r="DT2303" s="240"/>
      <c r="DU2303" s="240"/>
      <c r="DV2303" s="240"/>
      <c r="DW2303" s="240"/>
      <c r="DX2303" s="240"/>
      <c r="DY2303" s="240"/>
      <c r="DZ2303" s="240"/>
      <c r="EA2303" s="240"/>
      <c r="EB2303" s="240"/>
      <c r="EC2303" s="240"/>
      <c r="ED2303" s="240"/>
      <c r="EE2303" s="240"/>
      <c r="EF2303" s="240"/>
      <c r="EG2303" s="240"/>
      <c r="EH2303" s="240"/>
      <c r="EI2303" s="240"/>
      <c r="EJ2303" s="240"/>
      <c r="EK2303" s="240"/>
      <c r="EL2303" s="240"/>
      <c r="EM2303" s="240"/>
      <c r="EN2303" s="240"/>
      <c r="EO2303" s="240"/>
      <c r="EP2303" s="240"/>
      <c r="EQ2303" s="240"/>
      <c r="ER2303" s="240"/>
      <c r="ES2303" s="240"/>
      <c r="ET2303" s="240"/>
      <c r="EU2303" s="240"/>
      <c r="EV2303" s="240"/>
      <c r="EW2303" s="240"/>
      <c r="EX2303" s="240"/>
      <c r="EY2303" s="240"/>
      <c r="EZ2303" s="240"/>
      <c r="FA2303" s="240"/>
      <c r="FB2303" s="240"/>
      <c r="FC2303" s="240"/>
      <c r="FD2303" s="240"/>
      <c r="FE2303" s="240"/>
      <c r="FF2303" s="240"/>
      <c r="FG2303" s="240"/>
      <c r="FH2303" s="240"/>
      <c r="FI2303" s="240"/>
      <c r="FJ2303" s="240"/>
      <c r="FK2303" s="240"/>
      <c r="FL2303" s="240"/>
      <c r="FM2303" s="240"/>
      <c r="FN2303" s="240"/>
      <c r="FO2303" s="240"/>
      <c r="FP2303" s="240"/>
      <c r="FQ2303" s="240"/>
      <c r="FR2303" s="240"/>
      <c r="FS2303" s="240"/>
      <c r="FT2303" s="240"/>
      <c r="FU2303" s="240"/>
      <c r="FV2303" s="240"/>
    </row>
    <row r="2304" spans="1:178" s="250" customFormat="1">
      <c r="A2304" s="234"/>
      <c r="B2304" s="234"/>
      <c r="C2304" s="234"/>
      <c r="D2304" s="234"/>
      <c r="E2304" s="234"/>
      <c r="F2304" s="234"/>
      <c r="G2304" s="235"/>
      <c r="H2304" s="236"/>
      <c r="AJ2304" s="290"/>
      <c r="AK2304" s="240"/>
      <c r="AL2304" s="240"/>
      <c r="AM2304" s="240"/>
      <c r="AN2304" s="240"/>
      <c r="AO2304" s="240"/>
      <c r="AP2304" s="240"/>
      <c r="AQ2304" s="240"/>
      <c r="AR2304" s="240"/>
      <c r="AS2304" s="240"/>
      <c r="AT2304" s="240"/>
      <c r="AU2304" s="240"/>
      <c r="AV2304" s="240"/>
      <c r="AW2304" s="240"/>
      <c r="AX2304" s="240"/>
      <c r="AY2304" s="240"/>
      <c r="AZ2304" s="240"/>
      <c r="BA2304" s="240"/>
      <c r="BB2304" s="240"/>
      <c r="BC2304" s="240"/>
      <c r="BD2304" s="240"/>
      <c r="BE2304" s="240"/>
      <c r="BF2304" s="240"/>
      <c r="BG2304" s="240"/>
      <c r="BH2304" s="240"/>
      <c r="BI2304" s="240"/>
      <c r="BJ2304" s="240"/>
      <c r="BK2304" s="240"/>
      <c r="BL2304" s="240"/>
      <c r="BM2304" s="240"/>
      <c r="BN2304" s="240"/>
      <c r="BO2304" s="240"/>
      <c r="BP2304" s="240"/>
      <c r="BQ2304" s="240"/>
      <c r="BR2304" s="240"/>
      <c r="BS2304" s="240"/>
      <c r="BT2304" s="240"/>
      <c r="BU2304" s="240"/>
      <c r="BV2304" s="240"/>
      <c r="BW2304" s="240"/>
      <c r="BX2304" s="240"/>
      <c r="BY2304" s="240"/>
      <c r="BZ2304" s="240"/>
      <c r="CA2304" s="240"/>
      <c r="CB2304" s="240"/>
      <c r="CC2304" s="240"/>
      <c r="CD2304" s="240"/>
      <c r="CE2304" s="240"/>
      <c r="CF2304" s="240"/>
      <c r="CG2304" s="240"/>
      <c r="CH2304" s="240"/>
      <c r="CI2304" s="240"/>
      <c r="CJ2304" s="240"/>
      <c r="CK2304" s="240"/>
      <c r="CL2304" s="240"/>
      <c r="CM2304" s="240"/>
      <c r="CN2304" s="240"/>
      <c r="CO2304" s="240"/>
      <c r="CP2304" s="240"/>
      <c r="CQ2304" s="240"/>
      <c r="CR2304" s="240"/>
      <c r="CS2304" s="240"/>
      <c r="CT2304" s="240"/>
      <c r="CU2304" s="240"/>
      <c r="CV2304" s="240"/>
      <c r="CW2304" s="240"/>
      <c r="CX2304" s="240"/>
      <c r="CY2304" s="240"/>
      <c r="CZ2304" s="240"/>
      <c r="DA2304" s="240"/>
      <c r="DB2304" s="240"/>
      <c r="DC2304" s="240"/>
      <c r="DD2304" s="240"/>
      <c r="DE2304" s="240"/>
      <c r="DF2304" s="240"/>
      <c r="DG2304" s="240"/>
      <c r="DH2304" s="240"/>
      <c r="DI2304" s="240"/>
      <c r="DJ2304" s="240"/>
      <c r="DK2304" s="240"/>
      <c r="DL2304" s="240"/>
      <c r="DM2304" s="240"/>
      <c r="DN2304" s="240"/>
      <c r="DO2304" s="240"/>
      <c r="DP2304" s="240"/>
      <c r="DQ2304" s="240"/>
      <c r="DR2304" s="240"/>
      <c r="DS2304" s="240"/>
      <c r="DT2304" s="240"/>
      <c r="DU2304" s="240"/>
      <c r="DV2304" s="240"/>
      <c r="DW2304" s="240"/>
      <c r="DX2304" s="240"/>
      <c r="DY2304" s="240"/>
      <c r="DZ2304" s="240"/>
      <c r="EA2304" s="240"/>
      <c r="EB2304" s="240"/>
      <c r="EC2304" s="240"/>
      <c r="ED2304" s="240"/>
      <c r="EE2304" s="240"/>
      <c r="EF2304" s="240"/>
      <c r="EG2304" s="240"/>
      <c r="EH2304" s="240"/>
      <c r="EI2304" s="240"/>
      <c r="EJ2304" s="240"/>
      <c r="EK2304" s="240"/>
      <c r="EL2304" s="240"/>
      <c r="EM2304" s="240"/>
      <c r="EN2304" s="240"/>
      <c r="EO2304" s="240"/>
      <c r="EP2304" s="240"/>
      <c r="EQ2304" s="240"/>
      <c r="ER2304" s="240"/>
      <c r="ES2304" s="240"/>
      <c r="ET2304" s="240"/>
      <c r="EU2304" s="240"/>
      <c r="EV2304" s="240"/>
      <c r="EW2304" s="240"/>
      <c r="EX2304" s="240"/>
      <c r="EY2304" s="240"/>
      <c r="EZ2304" s="240"/>
      <c r="FA2304" s="240"/>
      <c r="FB2304" s="240"/>
      <c r="FC2304" s="240"/>
      <c r="FD2304" s="240"/>
      <c r="FE2304" s="240"/>
      <c r="FF2304" s="240"/>
      <c r="FG2304" s="240"/>
      <c r="FH2304" s="240"/>
      <c r="FI2304" s="240"/>
      <c r="FJ2304" s="240"/>
      <c r="FK2304" s="240"/>
      <c r="FL2304" s="240"/>
      <c r="FM2304" s="240"/>
      <c r="FN2304" s="240"/>
      <c r="FO2304" s="240"/>
      <c r="FP2304" s="240"/>
      <c r="FQ2304" s="240"/>
      <c r="FR2304" s="240"/>
      <c r="FS2304" s="240"/>
      <c r="FT2304" s="240"/>
      <c r="FU2304" s="240"/>
      <c r="FV2304" s="240"/>
    </row>
    <row r="2305" spans="1:178" s="250" customFormat="1">
      <c r="A2305" s="234"/>
      <c r="B2305" s="234"/>
      <c r="C2305" s="234"/>
      <c r="D2305" s="234"/>
      <c r="E2305" s="234"/>
      <c r="F2305" s="234"/>
      <c r="G2305" s="235"/>
      <c r="H2305" s="236"/>
      <c r="AJ2305" s="290"/>
      <c r="AK2305" s="240"/>
      <c r="AL2305" s="240"/>
      <c r="AM2305" s="240"/>
      <c r="AN2305" s="240"/>
      <c r="AO2305" s="240"/>
      <c r="AP2305" s="240"/>
      <c r="AQ2305" s="240"/>
      <c r="AR2305" s="240"/>
      <c r="AS2305" s="240"/>
      <c r="AT2305" s="240"/>
      <c r="AU2305" s="240"/>
      <c r="AV2305" s="240"/>
      <c r="AW2305" s="240"/>
      <c r="AX2305" s="240"/>
      <c r="AY2305" s="240"/>
      <c r="AZ2305" s="240"/>
      <c r="BA2305" s="240"/>
      <c r="BB2305" s="240"/>
      <c r="BC2305" s="240"/>
      <c r="BD2305" s="240"/>
      <c r="BE2305" s="240"/>
      <c r="BF2305" s="240"/>
      <c r="BG2305" s="240"/>
      <c r="BH2305" s="240"/>
      <c r="BI2305" s="240"/>
      <c r="BJ2305" s="240"/>
      <c r="BK2305" s="240"/>
      <c r="BL2305" s="240"/>
      <c r="BM2305" s="240"/>
      <c r="BN2305" s="240"/>
      <c r="BO2305" s="240"/>
      <c r="BP2305" s="240"/>
      <c r="BQ2305" s="240"/>
      <c r="BR2305" s="240"/>
      <c r="BS2305" s="240"/>
      <c r="BT2305" s="240"/>
      <c r="BU2305" s="240"/>
      <c r="BV2305" s="240"/>
      <c r="BW2305" s="240"/>
      <c r="BX2305" s="240"/>
      <c r="BY2305" s="240"/>
      <c r="BZ2305" s="240"/>
      <c r="CA2305" s="240"/>
      <c r="CB2305" s="240"/>
      <c r="CC2305" s="240"/>
      <c r="CD2305" s="240"/>
      <c r="CE2305" s="240"/>
      <c r="CF2305" s="240"/>
      <c r="CG2305" s="240"/>
      <c r="CH2305" s="240"/>
      <c r="CI2305" s="240"/>
      <c r="CJ2305" s="240"/>
      <c r="CK2305" s="240"/>
      <c r="CL2305" s="240"/>
      <c r="CM2305" s="240"/>
      <c r="CN2305" s="240"/>
      <c r="CO2305" s="240"/>
      <c r="CP2305" s="240"/>
      <c r="CQ2305" s="240"/>
      <c r="CR2305" s="240"/>
      <c r="CS2305" s="240"/>
      <c r="CT2305" s="240"/>
      <c r="CU2305" s="240"/>
      <c r="CV2305" s="240"/>
      <c r="CW2305" s="240"/>
      <c r="CX2305" s="240"/>
      <c r="CY2305" s="240"/>
      <c r="CZ2305" s="240"/>
      <c r="DA2305" s="240"/>
      <c r="DB2305" s="240"/>
      <c r="DC2305" s="240"/>
      <c r="DD2305" s="240"/>
      <c r="DE2305" s="240"/>
      <c r="DF2305" s="240"/>
      <c r="DG2305" s="240"/>
      <c r="DH2305" s="240"/>
      <c r="DI2305" s="240"/>
      <c r="DJ2305" s="240"/>
      <c r="DK2305" s="240"/>
      <c r="DL2305" s="240"/>
      <c r="DM2305" s="240"/>
      <c r="DN2305" s="240"/>
      <c r="DO2305" s="240"/>
      <c r="DP2305" s="240"/>
      <c r="DQ2305" s="240"/>
      <c r="DR2305" s="240"/>
      <c r="DS2305" s="240"/>
      <c r="DT2305" s="240"/>
      <c r="DU2305" s="240"/>
      <c r="DV2305" s="240"/>
      <c r="DW2305" s="240"/>
      <c r="DX2305" s="240"/>
      <c r="DY2305" s="240"/>
      <c r="DZ2305" s="240"/>
      <c r="EA2305" s="240"/>
      <c r="EB2305" s="240"/>
      <c r="EC2305" s="240"/>
      <c r="ED2305" s="240"/>
      <c r="EE2305" s="240"/>
      <c r="EF2305" s="240"/>
      <c r="EG2305" s="240"/>
      <c r="EH2305" s="240"/>
      <c r="EI2305" s="240"/>
      <c r="EJ2305" s="240"/>
      <c r="EK2305" s="240"/>
      <c r="EL2305" s="240"/>
      <c r="EM2305" s="240"/>
      <c r="EN2305" s="240"/>
      <c r="EO2305" s="240"/>
      <c r="EP2305" s="240"/>
      <c r="EQ2305" s="240"/>
      <c r="ER2305" s="240"/>
      <c r="ES2305" s="240"/>
      <c r="ET2305" s="240"/>
      <c r="EU2305" s="240"/>
      <c r="EV2305" s="240"/>
      <c r="EW2305" s="240"/>
      <c r="EX2305" s="240"/>
      <c r="EY2305" s="240"/>
      <c r="EZ2305" s="240"/>
      <c r="FA2305" s="240"/>
      <c r="FB2305" s="240"/>
      <c r="FC2305" s="240"/>
      <c r="FD2305" s="240"/>
      <c r="FE2305" s="240"/>
      <c r="FF2305" s="240"/>
      <c r="FG2305" s="240"/>
      <c r="FH2305" s="240"/>
      <c r="FI2305" s="240"/>
      <c r="FJ2305" s="240"/>
      <c r="FK2305" s="240"/>
      <c r="FL2305" s="240"/>
      <c r="FM2305" s="240"/>
      <c r="FN2305" s="240"/>
      <c r="FO2305" s="240"/>
      <c r="FP2305" s="240"/>
      <c r="FQ2305" s="240"/>
      <c r="FR2305" s="240"/>
      <c r="FS2305" s="240"/>
      <c r="FT2305" s="240"/>
      <c r="FU2305" s="240"/>
      <c r="FV2305" s="240"/>
    </row>
    <row r="2306" spans="1:178" s="250" customFormat="1">
      <c r="A2306" s="234"/>
      <c r="B2306" s="234"/>
      <c r="C2306" s="234"/>
      <c r="D2306" s="234"/>
      <c r="E2306" s="234"/>
      <c r="F2306" s="234"/>
      <c r="G2306" s="235"/>
      <c r="H2306" s="236"/>
      <c r="AJ2306" s="290"/>
      <c r="AK2306" s="240"/>
      <c r="AL2306" s="240"/>
      <c r="AM2306" s="240"/>
      <c r="AN2306" s="240"/>
      <c r="AO2306" s="240"/>
      <c r="AP2306" s="240"/>
      <c r="AQ2306" s="240"/>
      <c r="AR2306" s="240"/>
      <c r="AS2306" s="240"/>
      <c r="AT2306" s="240"/>
      <c r="AU2306" s="240"/>
      <c r="AV2306" s="240"/>
      <c r="AW2306" s="240"/>
      <c r="AX2306" s="240"/>
      <c r="AY2306" s="240"/>
      <c r="AZ2306" s="240"/>
      <c r="BA2306" s="240"/>
      <c r="BB2306" s="240"/>
      <c r="BC2306" s="240"/>
      <c r="BD2306" s="240"/>
      <c r="BE2306" s="240"/>
      <c r="BF2306" s="240"/>
      <c r="BG2306" s="240"/>
      <c r="BH2306" s="240"/>
      <c r="BI2306" s="240"/>
      <c r="BJ2306" s="240"/>
      <c r="BK2306" s="240"/>
      <c r="BL2306" s="240"/>
      <c r="BM2306" s="240"/>
      <c r="BN2306" s="240"/>
      <c r="BO2306" s="240"/>
      <c r="BP2306" s="240"/>
      <c r="BQ2306" s="240"/>
      <c r="BR2306" s="240"/>
      <c r="BS2306" s="240"/>
      <c r="BT2306" s="240"/>
      <c r="BU2306" s="240"/>
      <c r="BV2306" s="240"/>
      <c r="BW2306" s="240"/>
      <c r="BX2306" s="240"/>
      <c r="BY2306" s="240"/>
      <c r="BZ2306" s="240"/>
      <c r="CA2306" s="240"/>
      <c r="CB2306" s="240"/>
      <c r="CC2306" s="240"/>
      <c r="CD2306" s="240"/>
      <c r="CE2306" s="240"/>
      <c r="CF2306" s="240"/>
      <c r="CG2306" s="240"/>
      <c r="CH2306" s="240"/>
      <c r="CI2306" s="240"/>
      <c r="CJ2306" s="240"/>
      <c r="CK2306" s="240"/>
      <c r="CL2306" s="240"/>
      <c r="CM2306" s="240"/>
      <c r="CN2306" s="240"/>
      <c r="CO2306" s="240"/>
      <c r="CP2306" s="240"/>
      <c r="CQ2306" s="240"/>
      <c r="CR2306" s="240"/>
      <c r="CS2306" s="240"/>
      <c r="CT2306" s="240"/>
      <c r="CU2306" s="240"/>
      <c r="CV2306" s="240"/>
      <c r="CW2306" s="240"/>
      <c r="CX2306" s="240"/>
      <c r="CY2306" s="240"/>
      <c r="CZ2306" s="240"/>
      <c r="DA2306" s="240"/>
      <c r="DB2306" s="240"/>
      <c r="DC2306" s="240"/>
      <c r="DD2306" s="240"/>
      <c r="DE2306" s="240"/>
      <c r="DF2306" s="240"/>
      <c r="DG2306" s="240"/>
      <c r="DH2306" s="240"/>
      <c r="DI2306" s="240"/>
      <c r="DJ2306" s="240"/>
      <c r="DK2306" s="240"/>
      <c r="DL2306" s="240"/>
      <c r="DM2306" s="240"/>
      <c r="DN2306" s="240"/>
      <c r="DO2306" s="240"/>
      <c r="DP2306" s="240"/>
      <c r="DQ2306" s="240"/>
      <c r="DR2306" s="240"/>
      <c r="DS2306" s="240"/>
      <c r="DT2306" s="240"/>
      <c r="DU2306" s="240"/>
      <c r="DV2306" s="240"/>
      <c r="DW2306" s="240"/>
      <c r="DX2306" s="240"/>
      <c r="DY2306" s="240"/>
      <c r="DZ2306" s="240"/>
      <c r="EA2306" s="240"/>
      <c r="EB2306" s="240"/>
      <c r="EC2306" s="240"/>
      <c r="ED2306" s="240"/>
      <c r="EE2306" s="240"/>
      <c r="EF2306" s="240"/>
      <c r="EG2306" s="240"/>
      <c r="EH2306" s="240"/>
      <c r="EI2306" s="240"/>
      <c r="EJ2306" s="240"/>
      <c r="EK2306" s="240"/>
      <c r="EL2306" s="240"/>
      <c r="EM2306" s="240"/>
      <c r="EN2306" s="240"/>
      <c r="EO2306" s="240"/>
      <c r="EP2306" s="240"/>
      <c r="EQ2306" s="240"/>
      <c r="ER2306" s="240"/>
      <c r="ES2306" s="240"/>
      <c r="ET2306" s="240"/>
      <c r="EU2306" s="240"/>
      <c r="EV2306" s="240"/>
      <c r="EW2306" s="240"/>
      <c r="EX2306" s="240"/>
      <c r="EY2306" s="240"/>
      <c r="EZ2306" s="240"/>
      <c r="FA2306" s="240"/>
      <c r="FB2306" s="240"/>
      <c r="FC2306" s="240"/>
      <c r="FD2306" s="240"/>
      <c r="FE2306" s="240"/>
      <c r="FF2306" s="240"/>
      <c r="FG2306" s="240"/>
      <c r="FH2306" s="240"/>
      <c r="FI2306" s="240"/>
      <c r="FJ2306" s="240"/>
      <c r="FK2306" s="240"/>
      <c r="FL2306" s="240"/>
      <c r="FM2306" s="240"/>
      <c r="FN2306" s="240"/>
      <c r="FO2306" s="240"/>
      <c r="FP2306" s="240"/>
      <c r="FQ2306" s="240"/>
      <c r="FR2306" s="240"/>
      <c r="FS2306" s="240"/>
      <c r="FT2306" s="240"/>
      <c r="FU2306" s="240"/>
      <c r="FV2306" s="240"/>
    </row>
    <row r="2307" spans="1:178" s="250" customFormat="1">
      <c r="A2307" s="234"/>
      <c r="B2307" s="234"/>
      <c r="C2307" s="234"/>
      <c r="D2307" s="234"/>
      <c r="E2307" s="234"/>
      <c r="F2307" s="234"/>
      <c r="G2307" s="235"/>
      <c r="H2307" s="236"/>
      <c r="AJ2307" s="290"/>
      <c r="AK2307" s="240"/>
      <c r="AL2307" s="240"/>
      <c r="AM2307" s="240"/>
      <c r="AN2307" s="240"/>
      <c r="AO2307" s="240"/>
      <c r="AP2307" s="240"/>
      <c r="AQ2307" s="240"/>
      <c r="AR2307" s="240"/>
      <c r="AS2307" s="240"/>
      <c r="AT2307" s="240"/>
      <c r="AU2307" s="240"/>
      <c r="AV2307" s="240"/>
      <c r="AW2307" s="240"/>
      <c r="AX2307" s="240"/>
      <c r="AY2307" s="240"/>
      <c r="AZ2307" s="240"/>
      <c r="BA2307" s="240"/>
      <c r="BB2307" s="240"/>
      <c r="BC2307" s="240"/>
      <c r="BD2307" s="240"/>
      <c r="BE2307" s="240"/>
      <c r="BF2307" s="240"/>
      <c r="BG2307" s="240"/>
      <c r="BH2307" s="240"/>
      <c r="BI2307" s="240"/>
      <c r="BJ2307" s="240"/>
      <c r="BK2307" s="240"/>
      <c r="BL2307" s="240"/>
      <c r="BM2307" s="240"/>
      <c r="BN2307" s="240"/>
      <c r="BO2307" s="240"/>
      <c r="BP2307" s="240"/>
      <c r="BQ2307" s="240"/>
      <c r="BR2307" s="240"/>
      <c r="BS2307" s="240"/>
      <c r="BT2307" s="240"/>
      <c r="BU2307" s="240"/>
      <c r="BV2307" s="240"/>
      <c r="BW2307" s="240"/>
      <c r="BX2307" s="240"/>
      <c r="BY2307" s="240"/>
      <c r="BZ2307" s="240"/>
      <c r="CA2307" s="240"/>
      <c r="CB2307" s="240"/>
      <c r="CC2307" s="240"/>
      <c r="CD2307" s="240"/>
      <c r="CE2307" s="240"/>
      <c r="CF2307" s="240"/>
      <c r="CG2307" s="240"/>
      <c r="CH2307" s="240"/>
      <c r="CI2307" s="240"/>
      <c r="CJ2307" s="240"/>
      <c r="CK2307" s="240"/>
      <c r="CL2307" s="240"/>
      <c r="CM2307" s="240"/>
      <c r="CN2307" s="240"/>
      <c r="CO2307" s="240"/>
      <c r="CP2307" s="240"/>
      <c r="CQ2307" s="240"/>
      <c r="CR2307" s="240"/>
      <c r="CS2307" s="240"/>
      <c r="CT2307" s="240"/>
      <c r="CU2307" s="240"/>
      <c r="CV2307" s="240"/>
      <c r="CW2307" s="240"/>
      <c r="CX2307" s="240"/>
      <c r="CY2307" s="240"/>
      <c r="CZ2307" s="240"/>
      <c r="DA2307" s="240"/>
      <c r="DB2307" s="240"/>
      <c r="DC2307" s="240"/>
      <c r="DD2307" s="240"/>
      <c r="DE2307" s="240"/>
      <c r="DF2307" s="240"/>
      <c r="DG2307" s="240"/>
      <c r="DH2307" s="240"/>
      <c r="DI2307" s="240"/>
      <c r="DJ2307" s="240"/>
      <c r="DK2307" s="240"/>
      <c r="DL2307" s="240"/>
      <c r="DM2307" s="240"/>
      <c r="DN2307" s="240"/>
      <c r="DO2307" s="240"/>
      <c r="DP2307" s="240"/>
      <c r="DQ2307" s="240"/>
      <c r="DR2307" s="240"/>
      <c r="DS2307" s="240"/>
      <c r="DT2307" s="240"/>
      <c r="DU2307" s="240"/>
      <c r="DV2307" s="240"/>
      <c r="DW2307" s="240"/>
      <c r="DX2307" s="240"/>
      <c r="DY2307" s="240"/>
      <c r="DZ2307" s="240"/>
      <c r="EA2307" s="240"/>
      <c r="EB2307" s="240"/>
      <c r="EC2307" s="240"/>
      <c r="ED2307" s="240"/>
      <c r="EE2307" s="240"/>
      <c r="EF2307" s="240"/>
      <c r="EG2307" s="240"/>
      <c r="EH2307" s="240"/>
      <c r="EI2307" s="240"/>
      <c r="EJ2307" s="240"/>
      <c r="EK2307" s="240"/>
      <c r="EL2307" s="240"/>
      <c r="EM2307" s="240"/>
      <c r="EN2307" s="240"/>
      <c r="EO2307" s="240"/>
      <c r="EP2307" s="240"/>
      <c r="EQ2307" s="240"/>
      <c r="ER2307" s="240"/>
      <c r="ES2307" s="240"/>
      <c r="ET2307" s="240"/>
      <c r="EU2307" s="240"/>
      <c r="EV2307" s="240"/>
      <c r="EW2307" s="240"/>
      <c r="EX2307" s="240"/>
      <c r="EY2307" s="240"/>
      <c r="EZ2307" s="240"/>
      <c r="FA2307" s="240"/>
      <c r="FB2307" s="240"/>
      <c r="FC2307" s="240"/>
      <c r="FD2307" s="240"/>
      <c r="FE2307" s="240"/>
      <c r="FF2307" s="240"/>
      <c r="FG2307" s="240"/>
      <c r="FH2307" s="240"/>
      <c r="FI2307" s="240"/>
      <c r="FJ2307" s="240"/>
      <c r="FK2307" s="240"/>
      <c r="FL2307" s="240"/>
      <c r="FM2307" s="240"/>
      <c r="FN2307" s="240"/>
      <c r="FO2307" s="240"/>
      <c r="FP2307" s="240"/>
      <c r="FQ2307" s="240"/>
      <c r="FR2307" s="240"/>
      <c r="FS2307" s="240"/>
      <c r="FT2307" s="240"/>
      <c r="FU2307" s="240"/>
      <c r="FV2307" s="240"/>
    </row>
    <row r="2308" spans="1:178" s="250" customFormat="1">
      <c r="A2308" s="234"/>
      <c r="B2308" s="234"/>
      <c r="C2308" s="234"/>
      <c r="D2308" s="234"/>
      <c r="E2308" s="234"/>
      <c r="F2308" s="234"/>
      <c r="G2308" s="235"/>
      <c r="H2308" s="236"/>
      <c r="AJ2308" s="290"/>
      <c r="AK2308" s="240"/>
      <c r="AL2308" s="240"/>
      <c r="AM2308" s="240"/>
      <c r="AN2308" s="240"/>
      <c r="AO2308" s="240"/>
      <c r="AP2308" s="240"/>
      <c r="AQ2308" s="240"/>
      <c r="AR2308" s="240"/>
      <c r="AS2308" s="240"/>
      <c r="AT2308" s="240"/>
      <c r="AU2308" s="240"/>
      <c r="AV2308" s="240"/>
      <c r="AW2308" s="240"/>
      <c r="AX2308" s="240"/>
      <c r="AY2308" s="240"/>
      <c r="AZ2308" s="240"/>
      <c r="BA2308" s="240"/>
      <c r="BB2308" s="240"/>
      <c r="BC2308" s="240"/>
      <c r="BD2308" s="240"/>
      <c r="BE2308" s="240"/>
      <c r="BF2308" s="240"/>
      <c r="BG2308" s="240"/>
      <c r="BH2308" s="240"/>
      <c r="BI2308" s="240"/>
      <c r="BJ2308" s="240"/>
      <c r="BK2308" s="240"/>
      <c r="BL2308" s="240"/>
      <c r="BM2308" s="240"/>
      <c r="BN2308" s="240"/>
      <c r="BO2308" s="240"/>
      <c r="BP2308" s="240"/>
      <c r="BQ2308" s="240"/>
      <c r="BR2308" s="240"/>
      <c r="BS2308" s="240"/>
      <c r="BT2308" s="240"/>
      <c r="BU2308" s="240"/>
      <c r="BV2308" s="240"/>
      <c r="BW2308" s="240"/>
      <c r="BX2308" s="240"/>
      <c r="BY2308" s="240"/>
      <c r="BZ2308" s="240"/>
      <c r="CA2308" s="240"/>
      <c r="CB2308" s="240"/>
      <c r="CC2308" s="240"/>
      <c r="CD2308" s="240"/>
      <c r="CE2308" s="240"/>
      <c r="CF2308" s="240"/>
      <c r="CG2308" s="240"/>
      <c r="CH2308" s="240"/>
      <c r="CI2308" s="240"/>
      <c r="CJ2308" s="240"/>
      <c r="CK2308" s="240"/>
      <c r="CL2308" s="240"/>
      <c r="CM2308" s="240"/>
      <c r="CN2308" s="240"/>
      <c r="CO2308" s="240"/>
      <c r="CP2308" s="240"/>
      <c r="CQ2308" s="240"/>
      <c r="CR2308" s="240"/>
      <c r="CS2308" s="240"/>
      <c r="CT2308" s="240"/>
      <c r="CU2308" s="240"/>
      <c r="CV2308" s="240"/>
      <c r="CW2308" s="240"/>
      <c r="CX2308" s="240"/>
      <c r="CY2308" s="240"/>
      <c r="CZ2308" s="240"/>
      <c r="DA2308" s="240"/>
      <c r="DB2308" s="240"/>
      <c r="DC2308" s="240"/>
      <c r="DD2308" s="240"/>
      <c r="DE2308" s="240"/>
      <c r="DF2308" s="240"/>
      <c r="DG2308" s="240"/>
      <c r="DH2308" s="240"/>
      <c r="DI2308" s="240"/>
      <c r="DJ2308" s="240"/>
      <c r="DK2308" s="240"/>
      <c r="DL2308" s="240"/>
      <c r="DM2308" s="240"/>
      <c r="DN2308" s="240"/>
      <c r="DO2308" s="240"/>
      <c r="DP2308" s="240"/>
      <c r="DQ2308" s="240"/>
      <c r="DR2308" s="240"/>
      <c r="DS2308" s="240"/>
      <c r="DT2308" s="240"/>
      <c r="DU2308" s="240"/>
      <c r="DV2308" s="240"/>
      <c r="DW2308" s="240"/>
      <c r="DX2308" s="240"/>
      <c r="DY2308" s="240"/>
      <c r="DZ2308" s="240"/>
      <c r="EA2308" s="240"/>
      <c r="EB2308" s="240"/>
      <c r="EC2308" s="240"/>
      <c r="ED2308" s="240"/>
      <c r="EE2308" s="240"/>
      <c r="EF2308" s="240"/>
      <c r="EG2308" s="240"/>
      <c r="EH2308" s="240"/>
      <c r="EI2308" s="240"/>
      <c r="EJ2308" s="240"/>
      <c r="EK2308" s="240"/>
      <c r="EL2308" s="240"/>
      <c r="EM2308" s="240"/>
      <c r="EN2308" s="240"/>
      <c r="EO2308" s="240"/>
      <c r="EP2308" s="240"/>
      <c r="EQ2308" s="240"/>
      <c r="ER2308" s="240"/>
      <c r="ES2308" s="240"/>
      <c r="ET2308" s="240"/>
      <c r="EU2308" s="240"/>
      <c r="EV2308" s="240"/>
      <c r="EW2308" s="240"/>
      <c r="EX2308" s="240"/>
      <c r="EY2308" s="240"/>
      <c r="EZ2308" s="240"/>
      <c r="FA2308" s="240"/>
      <c r="FB2308" s="240"/>
      <c r="FC2308" s="240"/>
      <c r="FD2308" s="240"/>
      <c r="FE2308" s="240"/>
      <c r="FF2308" s="240"/>
      <c r="FG2308" s="240"/>
      <c r="FH2308" s="240"/>
      <c r="FI2308" s="240"/>
      <c r="FJ2308" s="240"/>
      <c r="FK2308" s="240"/>
      <c r="FL2308" s="240"/>
      <c r="FM2308" s="240"/>
      <c r="FN2308" s="240"/>
      <c r="FO2308" s="240"/>
      <c r="FP2308" s="240"/>
      <c r="FQ2308" s="240"/>
      <c r="FR2308" s="240"/>
      <c r="FS2308" s="240"/>
      <c r="FT2308" s="240"/>
      <c r="FU2308" s="240"/>
      <c r="FV2308" s="240"/>
    </row>
    <row r="2309" spans="1:178" s="250" customFormat="1">
      <c r="A2309" s="234"/>
      <c r="B2309" s="234"/>
      <c r="C2309" s="234"/>
      <c r="D2309" s="234"/>
      <c r="E2309" s="234"/>
      <c r="F2309" s="234"/>
      <c r="G2309" s="235"/>
      <c r="H2309" s="236"/>
      <c r="AJ2309" s="290"/>
      <c r="AK2309" s="240"/>
      <c r="AL2309" s="240"/>
      <c r="AM2309" s="240"/>
      <c r="AN2309" s="240"/>
      <c r="AO2309" s="240"/>
      <c r="AP2309" s="240"/>
      <c r="AQ2309" s="240"/>
      <c r="AR2309" s="240"/>
      <c r="AS2309" s="240"/>
      <c r="AT2309" s="240"/>
      <c r="AU2309" s="240"/>
      <c r="AV2309" s="240"/>
      <c r="AW2309" s="240"/>
      <c r="AX2309" s="240"/>
      <c r="AY2309" s="240"/>
      <c r="AZ2309" s="240"/>
      <c r="BA2309" s="240"/>
      <c r="BB2309" s="240"/>
      <c r="BC2309" s="240"/>
      <c r="BD2309" s="240"/>
      <c r="BE2309" s="240"/>
      <c r="BF2309" s="240"/>
      <c r="BG2309" s="240"/>
      <c r="BH2309" s="240"/>
      <c r="BI2309" s="240"/>
      <c r="BJ2309" s="240"/>
      <c r="BK2309" s="240"/>
      <c r="BL2309" s="240"/>
      <c r="BM2309" s="240"/>
      <c r="BN2309" s="240"/>
      <c r="BO2309" s="240"/>
      <c r="BP2309" s="240"/>
      <c r="BQ2309" s="240"/>
      <c r="BR2309" s="240"/>
      <c r="BS2309" s="240"/>
      <c r="BT2309" s="240"/>
      <c r="BU2309" s="240"/>
      <c r="BV2309" s="240"/>
      <c r="BW2309" s="240"/>
      <c r="BX2309" s="240"/>
      <c r="BY2309" s="240"/>
      <c r="BZ2309" s="240"/>
      <c r="CA2309" s="240"/>
      <c r="CB2309" s="240"/>
      <c r="CC2309" s="240"/>
      <c r="CD2309" s="240"/>
      <c r="CE2309" s="240"/>
      <c r="CF2309" s="240"/>
      <c r="CG2309" s="240"/>
      <c r="CH2309" s="240"/>
      <c r="CI2309" s="240"/>
      <c r="CJ2309" s="240"/>
      <c r="CK2309" s="240"/>
      <c r="CL2309" s="240"/>
      <c r="CM2309" s="240"/>
      <c r="CN2309" s="240"/>
      <c r="CO2309" s="240"/>
      <c r="CP2309" s="240"/>
      <c r="CQ2309" s="240"/>
      <c r="CR2309" s="240"/>
      <c r="CS2309" s="240"/>
      <c r="CT2309" s="240"/>
      <c r="CU2309" s="240"/>
      <c r="CV2309" s="240"/>
      <c r="CW2309" s="240"/>
      <c r="CX2309" s="240"/>
      <c r="CY2309" s="240"/>
      <c r="CZ2309" s="240"/>
      <c r="DA2309" s="240"/>
      <c r="DB2309" s="240"/>
      <c r="DC2309" s="240"/>
      <c r="DD2309" s="240"/>
      <c r="DE2309" s="240"/>
      <c r="DF2309" s="240"/>
      <c r="DG2309" s="240"/>
      <c r="DH2309" s="240"/>
      <c r="DI2309" s="240"/>
      <c r="DJ2309" s="240"/>
      <c r="DK2309" s="240"/>
      <c r="DL2309" s="240"/>
      <c r="DM2309" s="240"/>
      <c r="DN2309" s="240"/>
      <c r="DO2309" s="240"/>
      <c r="DP2309" s="240"/>
      <c r="DQ2309" s="240"/>
      <c r="DR2309" s="240"/>
      <c r="DS2309" s="240"/>
      <c r="DT2309" s="240"/>
      <c r="DU2309" s="240"/>
      <c r="DV2309" s="240"/>
      <c r="DW2309" s="240"/>
      <c r="DX2309" s="240"/>
      <c r="DY2309" s="240"/>
      <c r="DZ2309" s="240"/>
      <c r="EA2309" s="240"/>
      <c r="EB2309" s="240"/>
      <c r="EC2309" s="240"/>
      <c r="ED2309" s="240"/>
      <c r="EE2309" s="240"/>
      <c r="EF2309" s="240"/>
      <c r="EG2309" s="240"/>
      <c r="EH2309" s="240"/>
      <c r="EI2309" s="240"/>
      <c r="EJ2309" s="240"/>
      <c r="EK2309" s="240"/>
      <c r="EL2309" s="240"/>
      <c r="EM2309" s="240"/>
      <c r="EN2309" s="240"/>
      <c r="EO2309" s="240"/>
      <c r="EP2309" s="240"/>
      <c r="EQ2309" s="240"/>
      <c r="ER2309" s="240"/>
      <c r="ES2309" s="240"/>
      <c r="ET2309" s="240"/>
      <c r="EU2309" s="240"/>
      <c r="EV2309" s="240"/>
      <c r="EW2309" s="240"/>
      <c r="EX2309" s="240"/>
      <c r="EY2309" s="240"/>
      <c r="EZ2309" s="240"/>
      <c r="FA2309" s="240"/>
      <c r="FB2309" s="240"/>
      <c r="FC2309" s="240"/>
      <c r="FD2309" s="240"/>
      <c r="FE2309" s="240"/>
      <c r="FF2309" s="240"/>
      <c r="FG2309" s="240"/>
      <c r="FH2309" s="240"/>
      <c r="FI2309" s="240"/>
      <c r="FJ2309" s="240"/>
      <c r="FK2309" s="240"/>
      <c r="FL2309" s="240"/>
      <c r="FM2309" s="240"/>
      <c r="FN2309" s="240"/>
      <c r="FO2309" s="240"/>
      <c r="FP2309" s="240"/>
      <c r="FQ2309" s="240"/>
      <c r="FR2309" s="240"/>
      <c r="FS2309" s="240"/>
      <c r="FT2309" s="240"/>
      <c r="FU2309" s="240"/>
      <c r="FV2309" s="240"/>
    </row>
    <row r="2310" spans="1:178" s="250" customFormat="1">
      <c r="A2310" s="234"/>
      <c r="B2310" s="234"/>
      <c r="C2310" s="234"/>
      <c r="D2310" s="234"/>
      <c r="E2310" s="234"/>
      <c r="F2310" s="234"/>
      <c r="G2310" s="235"/>
      <c r="H2310" s="236"/>
      <c r="AJ2310" s="290"/>
      <c r="AK2310" s="240"/>
      <c r="AL2310" s="240"/>
      <c r="AM2310" s="240"/>
      <c r="AN2310" s="240"/>
      <c r="AO2310" s="240"/>
      <c r="AP2310" s="240"/>
      <c r="AQ2310" s="240"/>
      <c r="AR2310" s="240"/>
      <c r="AS2310" s="240"/>
      <c r="AT2310" s="240"/>
      <c r="AU2310" s="240"/>
      <c r="AV2310" s="240"/>
      <c r="AW2310" s="240"/>
      <c r="AX2310" s="240"/>
      <c r="AY2310" s="240"/>
      <c r="AZ2310" s="240"/>
      <c r="BA2310" s="240"/>
      <c r="BB2310" s="240"/>
      <c r="BC2310" s="240"/>
      <c r="BD2310" s="240"/>
      <c r="BE2310" s="240"/>
      <c r="BF2310" s="240"/>
      <c r="BG2310" s="240"/>
      <c r="BH2310" s="240"/>
      <c r="BI2310" s="240"/>
      <c r="BJ2310" s="240"/>
      <c r="BK2310" s="240"/>
      <c r="BL2310" s="240"/>
      <c r="BM2310" s="240"/>
      <c r="BN2310" s="240"/>
      <c r="BO2310" s="240"/>
      <c r="BP2310" s="240"/>
      <c r="BQ2310" s="240"/>
      <c r="BR2310" s="240"/>
      <c r="BS2310" s="240"/>
      <c r="BT2310" s="240"/>
      <c r="BU2310" s="240"/>
      <c r="BV2310" s="240"/>
      <c r="BW2310" s="240"/>
      <c r="BX2310" s="240"/>
      <c r="BY2310" s="240"/>
      <c r="BZ2310" s="240"/>
      <c r="CA2310" s="240"/>
      <c r="CB2310" s="240"/>
      <c r="CC2310" s="240"/>
      <c r="CD2310" s="240"/>
      <c r="CE2310" s="240"/>
      <c r="CF2310" s="240"/>
      <c r="CG2310" s="240"/>
      <c r="CH2310" s="240"/>
      <c r="CI2310" s="240"/>
      <c r="CJ2310" s="240"/>
      <c r="CK2310" s="240"/>
      <c r="CL2310" s="240"/>
      <c r="CM2310" s="240"/>
      <c r="CN2310" s="240"/>
      <c r="CO2310" s="240"/>
      <c r="CP2310" s="240"/>
      <c r="CQ2310" s="240"/>
      <c r="CR2310" s="240"/>
      <c r="CS2310" s="240"/>
      <c r="CT2310" s="240"/>
      <c r="CU2310" s="240"/>
      <c r="CV2310" s="240"/>
      <c r="CW2310" s="240"/>
      <c r="CX2310" s="240"/>
      <c r="CY2310" s="240"/>
      <c r="CZ2310" s="240"/>
      <c r="DA2310" s="240"/>
      <c r="DB2310" s="240"/>
      <c r="DC2310" s="240"/>
      <c r="DD2310" s="240"/>
      <c r="DE2310" s="240"/>
      <c r="DF2310" s="240"/>
      <c r="DG2310" s="240"/>
      <c r="DH2310" s="240"/>
      <c r="DI2310" s="240"/>
      <c r="DJ2310" s="240"/>
      <c r="DK2310" s="240"/>
      <c r="DL2310" s="240"/>
      <c r="DM2310" s="240"/>
      <c r="DN2310" s="240"/>
      <c r="DO2310" s="240"/>
      <c r="DP2310" s="240"/>
      <c r="DQ2310" s="240"/>
      <c r="DR2310" s="240"/>
      <c r="DS2310" s="240"/>
      <c r="DT2310" s="240"/>
      <c r="DU2310" s="240"/>
      <c r="DV2310" s="240"/>
      <c r="DW2310" s="240"/>
      <c r="DX2310" s="240"/>
      <c r="DY2310" s="240"/>
      <c r="DZ2310" s="240"/>
      <c r="EA2310" s="240"/>
      <c r="EB2310" s="240"/>
      <c r="EC2310" s="240"/>
      <c r="ED2310" s="240"/>
      <c r="EE2310" s="240"/>
      <c r="EF2310" s="240"/>
      <c r="EG2310" s="240"/>
      <c r="EH2310" s="240"/>
      <c r="EI2310" s="240"/>
      <c r="EJ2310" s="240"/>
      <c r="EK2310" s="240"/>
      <c r="EL2310" s="240"/>
      <c r="EM2310" s="240"/>
      <c r="EN2310" s="240"/>
      <c r="EO2310" s="240"/>
      <c r="EP2310" s="240"/>
      <c r="EQ2310" s="240"/>
      <c r="ER2310" s="240"/>
      <c r="ES2310" s="240"/>
      <c r="ET2310" s="240"/>
      <c r="EU2310" s="240"/>
      <c r="EV2310" s="240"/>
      <c r="EW2310" s="240"/>
      <c r="EX2310" s="240"/>
      <c r="EY2310" s="240"/>
      <c r="EZ2310" s="240"/>
      <c r="FA2310" s="240"/>
      <c r="FB2310" s="240"/>
      <c r="FC2310" s="240"/>
      <c r="FD2310" s="240"/>
      <c r="FE2310" s="240"/>
      <c r="FF2310" s="240"/>
      <c r="FG2310" s="240"/>
      <c r="FH2310" s="240"/>
      <c r="FI2310" s="240"/>
      <c r="FJ2310" s="240"/>
      <c r="FK2310" s="240"/>
      <c r="FL2310" s="240"/>
      <c r="FM2310" s="240"/>
      <c r="FN2310" s="240"/>
      <c r="FO2310" s="240"/>
      <c r="FP2310" s="240"/>
      <c r="FQ2310" s="240"/>
      <c r="FR2310" s="240"/>
      <c r="FS2310" s="240"/>
      <c r="FT2310" s="240"/>
      <c r="FU2310" s="240"/>
      <c r="FV2310" s="240"/>
    </row>
    <row r="2311" spans="1:178" s="250" customFormat="1">
      <c r="A2311" s="234"/>
      <c r="B2311" s="234"/>
      <c r="C2311" s="234"/>
      <c r="D2311" s="234"/>
      <c r="E2311" s="234"/>
      <c r="F2311" s="234"/>
      <c r="G2311" s="235"/>
      <c r="H2311" s="236"/>
      <c r="AJ2311" s="290"/>
      <c r="AK2311" s="240"/>
      <c r="AL2311" s="240"/>
      <c r="AM2311" s="240"/>
      <c r="AN2311" s="240"/>
      <c r="AO2311" s="240"/>
      <c r="AP2311" s="240"/>
      <c r="AQ2311" s="240"/>
      <c r="AR2311" s="240"/>
      <c r="AS2311" s="240"/>
      <c r="AT2311" s="240"/>
      <c r="AU2311" s="240"/>
      <c r="AV2311" s="240"/>
      <c r="AW2311" s="240"/>
      <c r="AX2311" s="240"/>
      <c r="AY2311" s="240"/>
      <c r="AZ2311" s="240"/>
      <c r="BA2311" s="240"/>
      <c r="BB2311" s="240"/>
      <c r="BC2311" s="240"/>
      <c r="BD2311" s="240"/>
      <c r="BE2311" s="240"/>
      <c r="BF2311" s="240"/>
      <c r="BG2311" s="240"/>
      <c r="BH2311" s="240"/>
      <c r="BI2311" s="240"/>
      <c r="BJ2311" s="240"/>
      <c r="BK2311" s="240"/>
      <c r="BL2311" s="240"/>
      <c r="BM2311" s="240"/>
      <c r="BN2311" s="240"/>
      <c r="BO2311" s="240"/>
      <c r="BP2311" s="240"/>
      <c r="BQ2311" s="240"/>
      <c r="BR2311" s="240"/>
      <c r="BS2311" s="240"/>
      <c r="BT2311" s="240"/>
      <c r="BU2311" s="240"/>
      <c r="BV2311" s="240"/>
      <c r="BW2311" s="240"/>
      <c r="BX2311" s="240"/>
      <c r="BY2311" s="240"/>
      <c r="BZ2311" s="240"/>
      <c r="CA2311" s="240"/>
      <c r="CB2311" s="240"/>
      <c r="CC2311" s="240"/>
      <c r="CD2311" s="240"/>
      <c r="CE2311" s="240"/>
      <c r="CF2311" s="240"/>
      <c r="CG2311" s="240"/>
      <c r="CH2311" s="240"/>
      <c r="CI2311" s="240"/>
      <c r="CJ2311" s="240"/>
      <c r="CK2311" s="240"/>
      <c r="CL2311" s="240"/>
      <c r="CM2311" s="240"/>
      <c r="CN2311" s="240"/>
      <c r="CO2311" s="240"/>
      <c r="CP2311" s="240"/>
      <c r="CQ2311" s="240"/>
      <c r="CR2311" s="240"/>
      <c r="CS2311" s="240"/>
      <c r="CT2311" s="240"/>
      <c r="CU2311" s="240"/>
      <c r="CV2311" s="240"/>
      <c r="CW2311" s="240"/>
      <c r="CX2311" s="240"/>
      <c r="CY2311" s="240"/>
      <c r="CZ2311" s="240"/>
      <c r="DA2311" s="240"/>
      <c r="DB2311" s="240"/>
      <c r="DC2311" s="240"/>
      <c r="DD2311" s="240"/>
      <c r="DE2311" s="240"/>
      <c r="DF2311" s="240"/>
      <c r="DG2311" s="240"/>
      <c r="DH2311" s="240"/>
      <c r="DI2311" s="240"/>
      <c r="DJ2311" s="240"/>
      <c r="DK2311" s="240"/>
      <c r="DL2311" s="240"/>
      <c r="DM2311" s="240"/>
      <c r="DN2311" s="240"/>
      <c r="DO2311" s="240"/>
      <c r="DP2311" s="240"/>
      <c r="DQ2311" s="240"/>
      <c r="DR2311" s="240"/>
      <c r="DS2311" s="240"/>
      <c r="DT2311" s="240"/>
      <c r="DU2311" s="240"/>
      <c r="DV2311" s="240"/>
      <c r="DW2311" s="240"/>
      <c r="DX2311" s="240"/>
      <c r="DY2311" s="240"/>
      <c r="DZ2311" s="240"/>
      <c r="EA2311" s="240"/>
      <c r="EB2311" s="240"/>
      <c r="EC2311" s="240"/>
      <c r="ED2311" s="240"/>
      <c r="EE2311" s="240"/>
      <c r="EF2311" s="240"/>
      <c r="EG2311" s="240"/>
      <c r="EH2311" s="240"/>
      <c r="EI2311" s="240"/>
      <c r="EJ2311" s="240"/>
      <c r="EK2311" s="240"/>
      <c r="EL2311" s="240"/>
      <c r="EM2311" s="240"/>
      <c r="EN2311" s="240"/>
      <c r="EO2311" s="240"/>
      <c r="EP2311" s="240"/>
      <c r="EQ2311" s="240"/>
      <c r="ER2311" s="240"/>
      <c r="ES2311" s="240"/>
      <c r="ET2311" s="240"/>
      <c r="EU2311" s="240"/>
      <c r="EV2311" s="240"/>
      <c r="EW2311" s="240"/>
      <c r="EX2311" s="240"/>
      <c r="EY2311" s="240"/>
      <c r="EZ2311" s="240"/>
      <c r="FA2311" s="240"/>
      <c r="FB2311" s="240"/>
      <c r="FC2311" s="240"/>
      <c r="FD2311" s="240"/>
      <c r="FE2311" s="240"/>
      <c r="FF2311" s="240"/>
      <c r="FG2311" s="240"/>
      <c r="FH2311" s="240"/>
      <c r="FI2311" s="240"/>
      <c r="FJ2311" s="240"/>
      <c r="FK2311" s="240"/>
      <c r="FL2311" s="240"/>
      <c r="FM2311" s="240"/>
      <c r="FN2311" s="240"/>
      <c r="FO2311" s="240"/>
      <c r="FP2311" s="240"/>
      <c r="FQ2311" s="240"/>
      <c r="FR2311" s="240"/>
      <c r="FS2311" s="240"/>
      <c r="FT2311" s="240"/>
      <c r="FU2311" s="240"/>
      <c r="FV2311" s="240"/>
    </row>
    <row r="2312" spans="1:178" s="250" customFormat="1">
      <c r="A2312" s="234"/>
      <c r="B2312" s="234"/>
      <c r="C2312" s="234"/>
      <c r="D2312" s="234"/>
      <c r="E2312" s="234"/>
      <c r="F2312" s="234"/>
      <c r="G2312" s="235"/>
      <c r="H2312" s="236"/>
      <c r="AJ2312" s="290"/>
      <c r="AK2312" s="240"/>
      <c r="AL2312" s="240"/>
      <c r="AM2312" s="240"/>
      <c r="AN2312" s="240"/>
      <c r="AO2312" s="240"/>
      <c r="AP2312" s="240"/>
      <c r="AQ2312" s="240"/>
      <c r="AR2312" s="240"/>
      <c r="AS2312" s="240"/>
      <c r="AT2312" s="240"/>
      <c r="AU2312" s="240"/>
      <c r="AV2312" s="240"/>
      <c r="AW2312" s="240"/>
      <c r="AX2312" s="240"/>
      <c r="AY2312" s="240"/>
      <c r="AZ2312" s="240"/>
      <c r="BA2312" s="240"/>
      <c r="BB2312" s="240"/>
      <c r="BC2312" s="240"/>
      <c r="BD2312" s="240"/>
      <c r="BE2312" s="240"/>
      <c r="BF2312" s="240"/>
      <c r="BG2312" s="240"/>
      <c r="BH2312" s="240"/>
      <c r="BI2312" s="240"/>
      <c r="BJ2312" s="240"/>
      <c r="BK2312" s="240"/>
      <c r="BL2312" s="240"/>
      <c r="BM2312" s="240"/>
      <c r="BN2312" s="240"/>
      <c r="BO2312" s="240"/>
      <c r="BP2312" s="240"/>
      <c r="BQ2312" s="240"/>
      <c r="BR2312" s="240"/>
      <c r="BS2312" s="240"/>
      <c r="BT2312" s="240"/>
      <c r="BU2312" s="240"/>
      <c r="BV2312" s="240"/>
      <c r="BW2312" s="240"/>
      <c r="BX2312" s="240"/>
      <c r="BY2312" s="240"/>
      <c r="BZ2312" s="240"/>
      <c r="CA2312" s="240"/>
      <c r="CB2312" s="240"/>
      <c r="CC2312" s="240"/>
      <c r="CD2312" s="240"/>
      <c r="CE2312" s="240"/>
      <c r="CF2312" s="240"/>
      <c r="CG2312" s="240"/>
      <c r="CH2312" s="240"/>
      <c r="CI2312" s="240"/>
      <c r="CJ2312" s="240"/>
      <c r="CK2312" s="240"/>
      <c r="CL2312" s="240"/>
      <c r="CM2312" s="240"/>
      <c r="CN2312" s="240"/>
      <c r="CO2312" s="240"/>
      <c r="CP2312" s="240"/>
      <c r="CQ2312" s="240"/>
      <c r="CR2312" s="240"/>
      <c r="CS2312" s="240"/>
      <c r="CT2312" s="240"/>
      <c r="CU2312" s="240"/>
      <c r="CV2312" s="240"/>
      <c r="CW2312" s="240"/>
      <c r="CX2312" s="240"/>
      <c r="CY2312" s="240"/>
      <c r="CZ2312" s="240"/>
      <c r="DA2312" s="240"/>
      <c r="DB2312" s="240"/>
      <c r="DC2312" s="240"/>
      <c r="DD2312" s="240"/>
      <c r="DE2312" s="240"/>
      <c r="DF2312" s="240"/>
      <c r="DG2312" s="240"/>
      <c r="DH2312" s="240"/>
      <c r="DI2312" s="240"/>
      <c r="DJ2312" s="240"/>
      <c r="DK2312" s="240"/>
      <c r="DL2312" s="240"/>
      <c r="DM2312" s="240"/>
      <c r="DN2312" s="240"/>
      <c r="DO2312" s="240"/>
      <c r="DP2312" s="240"/>
      <c r="DQ2312" s="240"/>
      <c r="DR2312" s="240"/>
      <c r="DS2312" s="240"/>
      <c r="DT2312" s="240"/>
      <c r="DU2312" s="240"/>
      <c r="DV2312" s="240"/>
      <c r="DW2312" s="240"/>
      <c r="DX2312" s="240"/>
      <c r="DY2312" s="240"/>
      <c r="DZ2312" s="240"/>
      <c r="EA2312" s="240"/>
      <c r="EB2312" s="240"/>
      <c r="EC2312" s="240"/>
      <c r="ED2312" s="240"/>
      <c r="EE2312" s="240"/>
      <c r="EF2312" s="240"/>
      <c r="EG2312" s="240"/>
      <c r="EH2312" s="240"/>
      <c r="EI2312" s="240"/>
      <c r="EJ2312" s="240"/>
      <c r="EK2312" s="240"/>
      <c r="EL2312" s="240"/>
      <c r="EM2312" s="240"/>
      <c r="EN2312" s="240"/>
      <c r="EO2312" s="240"/>
      <c r="EP2312" s="240"/>
      <c r="EQ2312" s="240"/>
      <c r="ER2312" s="240"/>
      <c r="ES2312" s="240"/>
      <c r="ET2312" s="240"/>
      <c r="EU2312" s="240"/>
      <c r="EV2312" s="240"/>
      <c r="EW2312" s="240"/>
      <c r="EX2312" s="240"/>
      <c r="EY2312" s="240"/>
      <c r="EZ2312" s="240"/>
      <c r="FA2312" s="240"/>
      <c r="FB2312" s="240"/>
      <c r="FC2312" s="240"/>
      <c r="FD2312" s="240"/>
      <c r="FE2312" s="240"/>
      <c r="FF2312" s="240"/>
      <c r="FG2312" s="240"/>
      <c r="FH2312" s="240"/>
      <c r="FI2312" s="240"/>
      <c r="FJ2312" s="240"/>
      <c r="FK2312" s="240"/>
      <c r="FL2312" s="240"/>
      <c r="FM2312" s="240"/>
      <c r="FN2312" s="240"/>
      <c r="FO2312" s="240"/>
      <c r="FP2312" s="240"/>
      <c r="FQ2312" s="240"/>
      <c r="FR2312" s="240"/>
      <c r="FS2312" s="240"/>
      <c r="FT2312" s="240"/>
      <c r="FU2312" s="240"/>
      <c r="FV2312" s="240"/>
    </row>
    <row r="2313" spans="1:178" s="250" customFormat="1">
      <c r="A2313" s="234"/>
      <c r="B2313" s="234"/>
      <c r="C2313" s="234"/>
      <c r="D2313" s="234"/>
      <c r="E2313" s="234"/>
      <c r="F2313" s="234"/>
      <c r="G2313" s="235"/>
      <c r="H2313" s="236"/>
      <c r="AJ2313" s="290"/>
      <c r="AK2313" s="240"/>
      <c r="AL2313" s="240"/>
      <c r="AM2313" s="240"/>
      <c r="AN2313" s="240"/>
      <c r="AO2313" s="240"/>
      <c r="AP2313" s="240"/>
      <c r="AQ2313" s="240"/>
      <c r="AR2313" s="240"/>
      <c r="AS2313" s="240"/>
      <c r="AT2313" s="240"/>
      <c r="AU2313" s="240"/>
      <c r="AV2313" s="240"/>
      <c r="AW2313" s="240"/>
      <c r="AX2313" s="240"/>
      <c r="AY2313" s="240"/>
      <c r="AZ2313" s="240"/>
      <c r="BA2313" s="240"/>
      <c r="BB2313" s="240"/>
      <c r="BC2313" s="240"/>
      <c r="BD2313" s="240"/>
      <c r="BE2313" s="240"/>
      <c r="BF2313" s="240"/>
      <c r="BG2313" s="240"/>
      <c r="BH2313" s="240"/>
      <c r="BI2313" s="240"/>
      <c r="BJ2313" s="240"/>
      <c r="BK2313" s="240"/>
      <c r="BL2313" s="240"/>
      <c r="BM2313" s="240"/>
      <c r="BN2313" s="240"/>
      <c r="BO2313" s="240"/>
      <c r="BP2313" s="240"/>
      <c r="BQ2313" s="240"/>
      <c r="BR2313" s="240"/>
      <c r="BS2313" s="240"/>
      <c r="BT2313" s="240"/>
      <c r="BU2313" s="240"/>
      <c r="BV2313" s="240"/>
      <c r="BW2313" s="240"/>
      <c r="BX2313" s="240"/>
      <c r="BY2313" s="240"/>
      <c r="BZ2313" s="240"/>
      <c r="CA2313" s="240"/>
      <c r="CB2313" s="240"/>
      <c r="CC2313" s="240"/>
      <c r="CD2313" s="240"/>
      <c r="CE2313" s="240"/>
      <c r="CF2313" s="240"/>
      <c r="CG2313" s="240"/>
      <c r="CH2313" s="240"/>
      <c r="CI2313" s="240"/>
      <c r="CJ2313" s="240"/>
      <c r="CK2313" s="240"/>
      <c r="CL2313" s="240"/>
      <c r="CM2313" s="240"/>
      <c r="CN2313" s="240"/>
      <c r="CO2313" s="240"/>
      <c r="CP2313" s="240"/>
      <c r="CQ2313" s="240"/>
      <c r="CR2313" s="240"/>
      <c r="CS2313" s="240"/>
      <c r="CT2313" s="240"/>
      <c r="CU2313" s="240"/>
      <c r="CV2313" s="240"/>
      <c r="CW2313" s="240"/>
      <c r="CX2313" s="240"/>
      <c r="CY2313" s="240"/>
      <c r="CZ2313" s="240"/>
      <c r="DA2313" s="240"/>
      <c r="DB2313" s="240"/>
      <c r="DC2313" s="240"/>
      <c r="DD2313" s="240"/>
      <c r="DE2313" s="240"/>
      <c r="DF2313" s="240"/>
      <c r="DG2313" s="240"/>
      <c r="DH2313" s="240"/>
      <c r="DI2313" s="240"/>
      <c r="DJ2313" s="240"/>
      <c r="DK2313" s="240"/>
      <c r="DL2313" s="240"/>
      <c r="DM2313" s="240"/>
      <c r="DN2313" s="240"/>
      <c r="DO2313" s="240"/>
      <c r="DP2313" s="240"/>
      <c r="DQ2313" s="240"/>
      <c r="DR2313" s="240"/>
      <c r="DS2313" s="240"/>
      <c r="DT2313" s="240"/>
      <c r="DU2313" s="240"/>
      <c r="DV2313" s="240"/>
      <c r="DW2313" s="240"/>
      <c r="DX2313" s="240"/>
      <c r="DY2313" s="240"/>
      <c r="DZ2313" s="240"/>
      <c r="EA2313" s="240"/>
      <c r="EB2313" s="240"/>
      <c r="EC2313" s="240"/>
      <c r="ED2313" s="240"/>
      <c r="EE2313" s="240"/>
      <c r="EF2313" s="240"/>
      <c r="EG2313" s="240"/>
      <c r="EH2313" s="240"/>
      <c r="EI2313" s="240"/>
      <c r="EJ2313" s="240"/>
      <c r="EK2313" s="240"/>
      <c r="EL2313" s="240"/>
      <c r="EM2313" s="240"/>
      <c r="EN2313" s="240"/>
      <c r="EO2313" s="240"/>
      <c r="EP2313" s="240"/>
      <c r="EQ2313" s="240"/>
      <c r="ER2313" s="240"/>
      <c r="ES2313" s="240"/>
      <c r="ET2313" s="240"/>
      <c r="EU2313" s="240"/>
      <c r="EV2313" s="240"/>
      <c r="EW2313" s="240"/>
      <c r="EX2313" s="240"/>
      <c r="EY2313" s="240"/>
      <c r="EZ2313" s="240"/>
      <c r="FA2313" s="240"/>
      <c r="FB2313" s="240"/>
      <c r="FC2313" s="240"/>
      <c r="FD2313" s="240"/>
      <c r="FE2313" s="240"/>
      <c r="FF2313" s="240"/>
      <c r="FG2313" s="240"/>
      <c r="FH2313" s="240"/>
      <c r="FI2313" s="240"/>
      <c r="FJ2313" s="240"/>
      <c r="FK2313" s="240"/>
      <c r="FL2313" s="240"/>
      <c r="FM2313" s="240"/>
      <c r="FN2313" s="240"/>
      <c r="FO2313" s="240"/>
      <c r="FP2313" s="240"/>
      <c r="FQ2313" s="240"/>
      <c r="FR2313" s="240"/>
      <c r="FS2313" s="240"/>
      <c r="FT2313" s="240"/>
      <c r="FU2313" s="240"/>
      <c r="FV2313" s="240"/>
    </row>
    <row r="2314" spans="1:178" s="250" customFormat="1">
      <c r="A2314" s="234"/>
      <c r="B2314" s="234"/>
      <c r="C2314" s="234"/>
      <c r="D2314" s="234"/>
      <c r="E2314" s="234"/>
      <c r="F2314" s="234"/>
      <c r="G2314" s="235"/>
      <c r="H2314" s="236"/>
      <c r="AJ2314" s="290"/>
      <c r="AK2314" s="240"/>
      <c r="AL2314" s="240"/>
      <c r="AM2314" s="240"/>
      <c r="AN2314" s="240"/>
      <c r="AO2314" s="240"/>
      <c r="AP2314" s="240"/>
      <c r="AQ2314" s="240"/>
      <c r="AR2314" s="240"/>
      <c r="AS2314" s="240"/>
      <c r="AT2314" s="240"/>
      <c r="AU2314" s="240"/>
      <c r="AV2314" s="240"/>
      <c r="AW2314" s="240"/>
      <c r="AX2314" s="240"/>
      <c r="AY2314" s="240"/>
      <c r="AZ2314" s="240"/>
      <c r="BA2314" s="240"/>
      <c r="BB2314" s="240"/>
      <c r="BC2314" s="240"/>
      <c r="BD2314" s="240"/>
      <c r="BE2314" s="240"/>
      <c r="BF2314" s="240"/>
      <c r="BG2314" s="240"/>
      <c r="BH2314" s="240"/>
      <c r="BI2314" s="240"/>
      <c r="BJ2314" s="240"/>
      <c r="BK2314" s="240"/>
      <c r="BL2314" s="240"/>
      <c r="BM2314" s="240"/>
      <c r="BN2314" s="240"/>
      <c r="BO2314" s="240"/>
      <c r="BP2314" s="240"/>
      <c r="BQ2314" s="240"/>
      <c r="BR2314" s="240"/>
      <c r="BS2314" s="240"/>
      <c r="BT2314" s="240"/>
      <c r="BU2314" s="240"/>
      <c r="BV2314" s="240"/>
      <c r="BW2314" s="240"/>
      <c r="BX2314" s="240"/>
      <c r="BY2314" s="240"/>
      <c r="BZ2314" s="240"/>
      <c r="CA2314" s="240"/>
      <c r="CB2314" s="240"/>
      <c r="CC2314" s="240"/>
      <c r="CD2314" s="240"/>
      <c r="CE2314" s="240"/>
      <c r="CF2314" s="240"/>
      <c r="CG2314" s="240"/>
      <c r="CH2314" s="240"/>
      <c r="CI2314" s="240"/>
      <c r="CJ2314" s="240"/>
      <c r="CK2314" s="240"/>
      <c r="CL2314" s="240"/>
      <c r="CM2314" s="240"/>
      <c r="CN2314" s="240"/>
      <c r="CO2314" s="240"/>
      <c r="CP2314" s="240"/>
      <c r="CQ2314" s="240"/>
      <c r="CR2314" s="240"/>
      <c r="CS2314" s="240"/>
      <c r="CT2314" s="240"/>
      <c r="CU2314" s="240"/>
      <c r="CV2314" s="240"/>
      <c r="CW2314" s="240"/>
      <c r="CX2314" s="240"/>
      <c r="CY2314" s="240"/>
      <c r="CZ2314" s="240"/>
      <c r="DA2314" s="240"/>
      <c r="DB2314" s="240"/>
      <c r="DC2314" s="240"/>
      <c r="DD2314" s="240"/>
      <c r="DE2314" s="240"/>
      <c r="DF2314" s="240"/>
      <c r="DG2314" s="240"/>
      <c r="DH2314" s="240"/>
      <c r="DI2314" s="240"/>
      <c r="DJ2314" s="240"/>
      <c r="DK2314" s="240"/>
      <c r="DL2314" s="240"/>
      <c r="DM2314" s="240"/>
      <c r="DN2314" s="240"/>
      <c r="DO2314" s="240"/>
      <c r="DP2314" s="240"/>
      <c r="DQ2314" s="240"/>
      <c r="DR2314" s="240"/>
      <c r="DS2314" s="240"/>
      <c r="DT2314" s="240"/>
      <c r="DU2314" s="240"/>
      <c r="DV2314" s="240"/>
      <c r="DW2314" s="240"/>
      <c r="DX2314" s="240"/>
      <c r="DY2314" s="240"/>
      <c r="DZ2314" s="240"/>
      <c r="EA2314" s="240"/>
      <c r="EB2314" s="240"/>
      <c r="EC2314" s="240"/>
      <c r="ED2314" s="240"/>
      <c r="EE2314" s="240"/>
      <c r="EF2314" s="240"/>
      <c r="EG2314" s="240"/>
      <c r="EH2314" s="240"/>
      <c r="EI2314" s="240"/>
      <c r="EJ2314" s="240"/>
      <c r="EK2314" s="240"/>
      <c r="EL2314" s="240"/>
      <c r="EM2314" s="240"/>
      <c r="EN2314" s="240"/>
      <c r="EO2314" s="240"/>
      <c r="EP2314" s="240"/>
      <c r="EQ2314" s="240"/>
      <c r="ER2314" s="240"/>
      <c r="ES2314" s="240"/>
      <c r="ET2314" s="240"/>
      <c r="EU2314" s="240"/>
      <c r="EV2314" s="240"/>
      <c r="EW2314" s="240"/>
      <c r="EX2314" s="240"/>
      <c r="EY2314" s="240"/>
      <c r="EZ2314" s="240"/>
      <c r="FA2314" s="240"/>
      <c r="FB2314" s="240"/>
      <c r="FC2314" s="240"/>
      <c r="FD2314" s="240"/>
      <c r="FE2314" s="240"/>
      <c r="FF2314" s="240"/>
      <c r="FG2314" s="240"/>
      <c r="FH2314" s="240"/>
      <c r="FI2314" s="240"/>
      <c r="FJ2314" s="240"/>
      <c r="FK2314" s="240"/>
      <c r="FL2314" s="240"/>
      <c r="FM2314" s="240"/>
      <c r="FN2314" s="240"/>
      <c r="FO2314" s="240"/>
      <c r="FP2314" s="240"/>
      <c r="FQ2314" s="240"/>
      <c r="FR2314" s="240"/>
      <c r="FS2314" s="240"/>
      <c r="FT2314" s="240"/>
      <c r="FU2314" s="240"/>
      <c r="FV2314" s="240"/>
    </row>
    <row r="2315" spans="1:178" s="250" customFormat="1">
      <c r="A2315" s="234"/>
      <c r="B2315" s="234"/>
      <c r="C2315" s="234"/>
      <c r="D2315" s="234"/>
      <c r="E2315" s="234"/>
      <c r="F2315" s="234"/>
      <c r="G2315" s="235"/>
      <c r="H2315" s="236"/>
      <c r="AJ2315" s="290"/>
      <c r="AK2315" s="240"/>
      <c r="AL2315" s="240"/>
      <c r="AM2315" s="240"/>
      <c r="AN2315" s="240"/>
      <c r="AO2315" s="240"/>
      <c r="AP2315" s="240"/>
      <c r="AQ2315" s="240"/>
      <c r="AR2315" s="240"/>
      <c r="AS2315" s="240"/>
      <c r="AT2315" s="240"/>
      <c r="AU2315" s="240"/>
      <c r="AV2315" s="240"/>
      <c r="AW2315" s="240"/>
      <c r="AX2315" s="240"/>
      <c r="AY2315" s="240"/>
      <c r="AZ2315" s="240"/>
      <c r="BA2315" s="240"/>
      <c r="BB2315" s="240"/>
      <c r="BC2315" s="240"/>
      <c r="BD2315" s="240"/>
      <c r="BE2315" s="240"/>
      <c r="BF2315" s="240"/>
      <c r="BG2315" s="240"/>
      <c r="BH2315" s="240"/>
      <c r="BI2315" s="240"/>
      <c r="BJ2315" s="240"/>
      <c r="BK2315" s="240"/>
      <c r="BL2315" s="240"/>
      <c r="BM2315" s="240"/>
      <c r="BN2315" s="240"/>
      <c r="BO2315" s="240"/>
      <c r="BP2315" s="240"/>
      <c r="BQ2315" s="240"/>
      <c r="BR2315" s="240"/>
      <c r="BS2315" s="240"/>
      <c r="BT2315" s="240"/>
      <c r="BU2315" s="240"/>
      <c r="BV2315" s="240"/>
      <c r="BW2315" s="240"/>
      <c r="BX2315" s="240"/>
      <c r="BY2315" s="240"/>
      <c r="BZ2315" s="240"/>
      <c r="CA2315" s="240"/>
      <c r="CB2315" s="240"/>
      <c r="CC2315" s="240"/>
      <c r="CD2315" s="240"/>
      <c r="CE2315" s="240"/>
      <c r="CF2315" s="240"/>
      <c r="CG2315" s="240"/>
      <c r="CH2315" s="240"/>
      <c r="CI2315" s="240"/>
      <c r="CJ2315" s="240"/>
      <c r="CK2315" s="240"/>
      <c r="CL2315" s="240"/>
      <c r="CM2315" s="240"/>
      <c r="CN2315" s="240"/>
      <c r="CO2315" s="240"/>
      <c r="CP2315" s="240"/>
      <c r="CQ2315" s="240"/>
      <c r="CR2315" s="240"/>
      <c r="CS2315" s="240"/>
      <c r="CT2315" s="240"/>
      <c r="CU2315" s="240"/>
      <c r="CV2315" s="240"/>
      <c r="CW2315" s="240"/>
      <c r="CX2315" s="240"/>
      <c r="CY2315" s="240"/>
      <c r="CZ2315" s="240"/>
      <c r="DA2315" s="240"/>
      <c r="DB2315" s="240"/>
      <c r="DC2315" s="240"/>
      <c r="DD2315" s="240"/>
      <c r="DE2315" s="240"/>
      <c r="DF2315" s="240"/>
      <c r="DG2315" s="240"/>
      <c r="DH2315" s="240"/>
      <c r="DI2315" s="240"/>
      <c r="DJ2315" s="240"/>
      <c r="DK2315" s="240"/>
      <c r="DL2315" s="240"/>
      <c r="DM2315" s="240"/>
      <c r="DN2315" s="240"/>
      <c r="DO2315" s="240"/>
      <c r="DP2315" s="240"/>
      <c r="DQ2315" s="240"/>
      <c r="DR2315" s="240"/>
      <c r="DS2315" s="240"/>
      <c r="DT2315" s="240"/>
      <c r="DU2315" s="240"/>
      <c r="DV2315" s="240"/>
      <c r="DW2315" s="240"/>
      <c r="DX2315" s="240"/>
      <c r="DY2315" s="240"/>
      <c r="DZ2315" s="240"/>
      <c r="EA2315" s="240"/>
      <c r="EB2315" s="240"/>
      <c r="EC2315" s="240"/>
      <c r="ED2315" s="240"/>
      <c r="EE2315" s="240"/>
      <c r="EF2315" s="240"/>
      <c r="EG2315" s="240"/>
      <c r="EH2315" s="240"/>
      <c r="EI2315" s="240"/>
      <c r="EJ2315" s="240"/>
      <c r="EK2315" s="240"/>
      <c r="EL2315" s="240"/>
      <c r="EM2315" s="240"/>
      <c r="EN2315" s="240"/>
      <c r="EO2315" s="240"/>
      <c r="EP2315" s="240"/>
      <c r="EQ2315" s="240"/>
      <c r="ER2315" s="240"/>
      <c r="ES2315" s="240"/>
      <c r="ET2315" s="240"/>
      <c r="EU2315" s="240"/>
      <c r="EV2315" s="240"/>
      <c r="EW2315" s="240"/>
      <c r="EX2315" s="240"/>
      <c r="EY2315" s="240"/>
      <c r="EZ2315" s="240"/>
      <c r="FA2315" s="240"/>
      <c r="FB2315" s="240"/>
      <c r="FC2315" s="240"/>
      <c r="FD2315" s="240"/>
      <c r="FE2315" s="240"/>
      <c r="FF2315" s="240"/>
      <c r="FG2315" s="240"/>
      <c r="FH2315" s="240"/>
      <c r="FI2315" s="240"/>
      <c r="FJ2315" s="240"/>
      <c r="FK2315" s="240"/>
      <c r="FL2315" s="240"/>
      <c r="FM2315" s="240"/>
      <c r="FN2315" s="240"/>
      <c r="FO2315" s="240"/>
      <c r="FP2315" s="240"/>
      <c r="FQ2315" s="240"/>
      <c r="FR2315" s="240"/>
      <c r="FS2315" s="240"/>
      <c r="FT2315" s="240"/>
      <c r="FU2315" s="240"/>
      <c r="FV2315" s="240"/>
    </row>
    <row r="2316" spans="1:178" s="250" customFormat="1">
      <c r="A2316" s="234"/>
      <c r="B2316" s="234"/>
      <c r="C2316" s="234"/>
      <c r="D2316" s="234"/>
      <c r="E2316" s="234"/>
      <c r="F2316" s="234"/>
      <c r="G2316" s="235"/>
      <c r="H2316" s="236"/>
      <c r="AJ2316" s="290"/>
      <c r="AK2316" s="240"/>
      <c r="AL2316" s="240"/>
      <c r="AM2316" s="240"/>
      <c r="AN2316" s="240"/>
      <c r="AO2316" s="240"/>
      <c r="AP2316" s="240"/>
      <c r="AQ2316" s="240"/>
      <c r="AR2316" s="240"/>
      <c r="AS2316" s="240"/>
      <c r="AT2316" s="240"/>
      <c r="AU2316" s="240"/>
      <c r="AV2316" s="240"/>
      <c r="AW2316" s="240"/>
      <c r="AX2316" s="240"/>
      <c r="AY2316" s="240"/>
      <c r="AZ2316" s="240"/>
      <c r="BA2316" s="240"/>
      <c r="BB2316" s="240"/>
      <c r="BC2316" s="240"/>
      <c r="BD2316" s="240"/>
      <c r="BE2316" s="240"/>
      <c r="BF2316" s="240"/>
      <c r="BG2316" s="240"/>
      <c r="BH2316" s="240"/>
      <c r="BI2316" s="240"/>
      <c r="BJ2316" s="240"/>
      <c r="BK2316" s="240"/>
      <c r="BL2316" s="240"/>
      <c r="BM2316" s="240"/>
      <c r="BN2316" s="240"/>
      <c r="BO2316" s="240"/>
      <c r="BP2316" s="240"/>
      <c r="BQ2316" s="240"/>
      <c r="BR2316" s="240"/>
      <c r="BS2316" s="240"/>
      <c r="BT2316" s="240"/>
      <c r="BU2316" s="240"/>
      <c r="BV2316" s="240"/>
      <c r="BW2316" s="240"/>
      <c r="BX2316" s="240"/>
      <c r="BY2316" s="240"/>
      <c r="BZ2316" s="240"/>
      <c r="CA2316" s="240"/>
      <c r="CB2316" s="240"/>
      <c r="CC2316" s="240"/>
      <c r="CD2316" s="240"/>
      <c r="CE2316" s="240"/>
      <c r="CF2316" s="240"/>
      <c r="CG2316" s="240"/>
      <c r="CH2316" s="240"/>
      <c r="CI2316" s="240"/>
      <c r="CJ2316" s="240"/>
      <c r="CK2316" s="240"/>
      <c r="CL2316" s="240"/>
      <c r="CM2316" s="240"/>
      <c r="CN2316" s="240"/>
      <c r="CO2316" s="240"/>
      <c r="CP2316" s="240"/>
      <c r="CQ2316" s="240"/>
      <c r="CR2316" s="240"/>
      <c r="CS2316" s="240"/>
      <c r="CT2316" s="240"/>
      <c r="CU2316" s="240"/>
      <c r="CV2316" s="240"/>
      <c r="CW2316" s="240"/>
      <c r="CX2316" s="240"/>
      <c r="CY2316" s="240"/>
      <c r="CZ2316" s="240"/>
      <c r="DA2316" s="240"/>
      <c r="DB2316" s="240"/>
      <c r="DC2316" s="240"/>
      <c r="DD2316" s="240"/>
      <c r="DE2316" s="240"/>
      <c r="DF2316" s="240"/>
      <c r="DG2316" s="240"/>
      <c r="DH2316" s="240"/>
      <c r="DI2316" s="240"/>
      <c r="DJ2316" s="240"/>
      <c r="DK2316" s="240"/>
      <c r="DL2316" s="240"/>
      <c r="DM2316" s="240"/>
      <c r="DN2316" s="240"/>
      <c r="DO2316" s="240"/>
      <c r="DP2316" s="240"/>
      <c r="DQ2316" s="240"/>
      <c r="DR2316" s="240"/>
      <c r="DS2316" s="240"/>
      <c r="DT2316" s="240"/>
      <c r="DU2316" s="240"/>
      <c r="DV2316" s="240"/>
      <c r="DW2316" s="240"/>
      <c r="DX2316" s="240"/>
      <c r="DY2316" s="240"/>
      <c r="DZ2316" s="240"/>
      <c r="EA2316" s="240"/>
      <c r="EB2316" s="240"/>
      <c r="EC2316" s="240"/>
      <c r="ED2316" s="240"/>
      <c r="EE2316" s="240"/>
      <c r="EF2316" s="240"/>
      <c r="EG2316" s="240"/>
      <c r="EH2316" s="240"/>
      <c r="EI2316" s="240"/>
      <c r="EJ2316" s="240"/>
      <c r="EK2316" s="240"/>
      <c r="EL2316" s="240"/>
      <c r="EM2316" s="240"/>
      <c r="EN2316" s="240"/>
      <c r="EO2316" s="240"/>
      <c r="EP2316" s="240"/>
      <c r="EQ2316" s="240"/>
      <c r="ER2316" s="240"/>
      <c r="ES2316" s="240"/>
      <c r="ET2316" s="240"/>
      <c r="EU2316" s="240"/>
      <c r="EV2316" s="240"/>
      <c r="EW2316" s="240"/>
      <c r="EX2316" s="240"/>
      <c r="EY2316" s="240"/>
      <c r="EZ2316" s="240"/>
      <c r="FA2316" s="240"/>
      <c r="FB2316" s="240"/>
      <c r="FC2316" s="240"/>
      <c r="FD2316" s="240"/>
      <c r="FE2316" s="240"/>
      <c r="FF2316" s="240"/>
      <c r="FG2316" s="240"/>
      <c r="FH2316" s="240"/>
      <c r="FI2316" s="240"/>
      <c r="FJ2316" s="240"/>
      <c r="FK2316" s="240"/>
      <c r="FL2316" s="240"/>
      <c r="FM2316" s="240"/>
      <c r="FN2316" s="240"/>
      <c r="FO2316" s="240"/>
      <c r="FP2316" s="240"/>
      <c r="FQ2316" s="240"/>
      <c r="FR2316" s="240"/>
      <c r="FS2316" s="240"/>
      <c r="FT2316" s="240"/>
      <c r="FU2316" s="240"/>
      <c r="FV2316" s="240"/>
    </row>
    <row r="2317" spans="1:178" s="250" customFormat="1">
      <c r="A2317" s="234"/>
      <c r="B2317" s="234"/>
      <c r="C2317" s="234"/>
      <c r="D2317" s="234"/>
      <c r="E2317" s="234"/>
      <c r="F2317" s="234"/>
      <c r="G2317" s="235"/>
      <c r="H2317" s="236"/>
      <c r="AJ2317" s="290"/>
      <c r="AK2317" s="240"/>
      <c r="AL2317" s="240"/>
      <c r="AM2317" s="240"/>
      <c r="AN2317" s="240"/>
      <c r="AO2317" s="240"/>
      <c r="AP2317" s="240"/>
      <c r="AQ2317" s="240"/>
      <c r="AR2317" s="240"/>
      <c r="AS2317" s="240"/>
      <c r="AT2317" s="240"/>
      <c r="AU2317" s="240"/>
      <c r="AV2317" s="240"/>
      <c r="AW2317" s="240"/>
      <c r="AX2317" s="240"/>
      <c r="AY2317" s="240"/>
      <c r="AZ2317" s="240"/>
      <c r="BA2317" s="240"/>
      <c r="BB2317" s="240"/>
      <c r="BC2317" s="240"/>
      <c r="BD2317" s="240"/>
      <c r="BE2317" s="240"/>
      <c r="BF2317" s="240"/>
      <c r="BG2317" s="240"/>
      <c r="BH2317" s="240"/>
      <c r="BI2317" s="240"/>
      <c r="BJ2317" s="240"/>
      <c r="BK2317" s="240"/>
      <c r="BL2317" s="240"/>
      <c r="BM2317" s="240"/>
      <c r="BN2317" s="240"/>
      <c r="BO2317" s="240"/>
      <c r="BP2317" s="240"/>
      <c r="BQ2317" s="240"/>
      <c r="BR2317" s="240"/>
      <c r="BS2317" s="240"/>
      <c r="BT2317" s="240"/>
      <c r="BU2317" s="240"/>
      <c r="BV2317" s="240"/>
      <c r="BW2317" s="240"/>
      <c r="BX2317" s="240"/>
      <c r="BY2317" s="240"/>
      <c r="BZ2317" s="240"/>
      <c r="CA2317" s="240"/>
      <c r="CB2317" s="240"/>
      <c r="CC2317" s="240"/>
      <c r="CD2317" s="240"/>
      <c r="CE2317" s="240"/>
      <c r="CF2317" s="240"/>
      <c r="CG2317" s="240"/>
      <c r="CH2317" s="240"/>
      <c r="CI2317" s="240"/>
      <c r="CJ2317" s="240"/>
      <c r="CK2317" s="240"/>
      <c r="CL2317" s="240"/>
      <c r="CM2317" s="240"/>
      <c r="CN2317" s="240"/>
      <c r="CO2317" s="240"/>
      <c r="CP2317" s="240"/>
      <c r="CQ2317" s="240"/>
      <c r="CR2317" s="240"/>
      <c r="CS2317" s="240"/>
      <c r="CT2317" s="240"/>
      <c r="CU2317" s="240"/>
      <c r="CV2317" s="240"/>
      <c r="CW2317" s="240"/>
      <c r="CX2317" s="240"/>
      <c r="CY2317" s="240"/>
      <c r="CZ2317" s="240"/>
      <c r="DA2317" s="240"/>
      <c r="DB2317" s="240"/>
      <c r="DC2317" s="240"/>
      <c r="DD2317" s="240"/>
      <c r="DE2317" s="240"/>
      <c r="DF2317" s="240"/>
      <c r="DG2317" s="240"/>
      <c r="DH2317" s="240"/>
      <c r="DI2317" s="240"/>
      <c r="DJ2317" s="240"/>
      <c r="DK2317" s="240"/>
      <c r="DL2317" s="240"/>
      <c r="DM2317" s="240"/>
      <c r="DN2317" s="240"/>
      <c r="DO2317" s="240"/>
      <c r="DP2317" s="240"/>
      <c r="DQ2317" s="240"/>
      <c r="DR2317" s="240"/>
      <c r="DS2317" s="240"/>
      <c r="DT2317" s="240"/>
      <c r="DU2317" s="240"/>
      <c r="DV2317" s="240"/>
      <c r="DW2317" s="240"/>
      <c r="DX2317" s="240"/>
      <c r="DY2317" s="240"/>
      <c r="DZ2317" s="240"/>
      <c r="EA2317" s="240"/>
      <c r="EB2317" s="240"/>
      <c r="EC2317" s="240"/>
      <c r="ED2317" s="240"/>
      <c r="EE2317" s="240"/>
      <c r="EF2317" s="240"/>
      <c r="EG2317" s="240"/>
      <c r="EH2317" s="240"/>
      <c r="EI2317" s="240"/>
      <c r="EJ2317" s="240"/>
      <c r="EK2317" s="240"/>
      <c r="EL2317" s="240"/>
      <c r="EM2317" s="240"/>
      <c r="EN2317" s="240"/>
      <c r="EO2317" s="240"/>
      <c r="EP2317" s="240"/>
      <c r="EQ2317" s="240"/>
      <c r="ER2317" s="240"/>
      <c r="ES2317" s="240"/>
      <c r="ET2317" s="240"/>
      <c r="EU2317" s="240"/>
      <c r="EV2317" s="240"/>
      <c r="EW2317" s="240"/>
      <c r="EX2317" s="240"/>
      <c r="EY2317" s="240"/>
      <c r="EZ2317" s="240"/>
      <c r="FA2317" s="240"/>
      <c r="FB2317" s="240"/>
      <c r="FC2317" s="240"/>
      <c r="FD2317" s="240"/>
      <c r="FE2317" s="240"/>
      <c r="FF2317" s="240"/>
      <c r="FG2317" s="240"/>
      <c r="FH2317" s="240"/>
      <c r="FI2317" s="240"/>
      <c r="FJ2317" s="240"/>
      <c r="FK2317" s="240"/>
      <c r="FL2317" s="240"/>
      <c r="FM2317" s="240"/>
      <c r="FN2317" s="240"/>
      <c r="FO2317" s="240"/>
      <c r="FP2317" s="240"/>
      <c r="FQ2317" s="240"/>
      <c r="FR2317" s="240"/>
      <c r="FS2317" s="240"/>
      <c r="FT2317" s="240"/>
      <c r="FU2317" s="240"/>
      <c r="FV2317" s="240"/>
    </row>
    <row r="2318" spans="1:178" s="250" customFormat="1">
      <c r="A2318" s="234"/>
      <c r="B2318" s="234"/>
      <c r="C2318" s="234"/>
      <c r="D2318" s="234"/>
      <c r="E2318" s="234"/>
      <c r="F2318" s="234"/>
      <c r="G2318" s="235"/>
      <c r="H2318" s="236"/>
      <c r="AJ2318" s="290"/>
      <c r="AK2318" s="240"/>
      <c r="AL2318" s="240"/>
      <c r="AM2318" s="240"/>
      <c r="AN2318" s="240"/>
      <c r="AO2318" s="240"/>
      <c r="AP2318" s="240"/>
      <c r="AQ2318" s="240"/>
      <c r="AR2318" s="240"/>
      <c r="AS2318" s="240"/>
      <c r="AT2318" s="240"/>
      <c r="AU2318" s="240"/>
      <c r="AV2318" s="240"/>
      <c r="AW2318" s="240"/>
      <c r="AX2318" s="240"/>
      <c r="AY2318" s="240"/>
      <c r="AZ2318" s="240"/>
      <c r="BA2318" s="240"/>
      <c r="BB2318" s="240"/>
      <c r="BC2318" s="240"/>
      <c r="BD2318" s="240"/>
      <c r="BE2318" s="240"/>
      <c r="BF2318" s="240"/>
      <c r="BG2318" s="240"/>
      <c r="BH2318" s="240"/>
      <c r="BI2318" s="240"/>
      <c r="BJ2318" s="240"/>
      <c r="BK2318" s="240"/>
      <c r="BL2318" s="240"/>
      <c r="BM2318" s="240"/>
      <c r="BN2318" s="240"/>
      <c r="BO2318" s="240"/>
      <c r="BP2318" s="240"/>
      <c r="BQ2318" s="240"/>
      <c r="BR2318" s="240"/>
      <c r="BS2318" s="240"/>
      <c r="BT2318" s="240"/>
      <c r="BU2318" s="240"/>
      <c r="BV2318" s="240"/>
      <c r="BW2318" s="240"/>
      <c r="BX2318" s="240"/>
      <c r="BY2318" s="240"/>
      <c r="BZ2318" s="240"/>
      <c r="CA2318" s="240"/>
      <c r="CB2318" s="240"/>
      <c r="CC2318" s="240"/>
      <c r="CD2318" s="240"/>
      <c r="CE2318" s="240"/>
      <c r="CF2318" s="240"/>
      <c r="CG2318" s="240"/>
      <c r="CH2318" s="240"/>
      <c r="CI2318" s="240"/>
      <c r="CJ2318" s="240"/>
      <c r="CK2318" s="240"/>
      <c r="CL2318" s="240"/>
      <c r="CM2318" s="240"/>
      <c r="CN2318" s="240"/>
      <c r="CO2318" s="240"/>
      <c r="CP2318" s="240"/>
      <c r="CQ2318" s="240"/>
      <c r="CR2318" s="240"/>
      <c r="CS2318" s="240"/>
      <c r="CT2318" s="240"/>
      <c r="CU2318" s="240"/>
      <c r="CV2318" s="240"/>
      <c r="CW2318" s="240"/>
      <c r="CX2318" s="240"/>
      <c r="CY2318" s="240"/>
      <c r="CZ2318" s="240"/>
      <c r="DA2318" s="240"/>
      <c r="DB2318" s="240"/>
      <c r="DC2318" s="240"/>
      <c r="DD2318" s="240"/>
      <c r="DE2318" s="240"/>
      <c r="DF2318" s="240"/>
      <c r="DG2318" s="240"/>
      <c r="DH2318" s="240"/>
      <c r="DI2318" s="240"/>
      <c r="DJ2318" s="240"/>
      <c r="DK2318" s="240"/>
      <c r="DL2318" s="240"/>
      <c r="DM2318" s="240"/>
      <c r="DN2318" s="240"/>
      <c r="DO2318" s="240"/>
      <c r="DP2318" s="240"/>
      <c r="DQ2318" s="240"/>
      <c r="DR2318" s="240"/>
      <c r="DS2318" s="240"/>
      <c r="DT2318" s="240"/>
      <c r="DU2318" s="240"/>
      <c r="DV2318" s="240"/>
      <c r="DW2318" s="240"/>
      <c r="DX2318" s="240"/>
      <c r="DY2318" s="240"/>
      <c r="DZ2318" s="240"/>
      <c r="EA2318" s="240"/>
      <c r="EB2318" s="240"/>
      <c r="EC2318" s="240"/>
      <c r="ED2318" s="240"/>
      <c r="EE2318" s="240"/>
      <c r="EF2318" s="240"/>
      <c r="EG2318" s="240"/>
      <c r="EH2318" s="240"/>
      <c r="EI2318" s="240"/>
      <c r="EJ2318" s="240"/>
      <c r="EK2318" s="240"/>
      <c r="EL2318" s="240"/>
      <c r="EM2318" s="240"/>
      <c r="EN2318" s="240"/>
      <c r="EO2318" s="240"/>
      <c r="EP2318" s="240"/>
      <c r="EQ2318" s="240"/>
      <c r="ER2318" s="240"/>
      <c r="ES2318" s="240"/>
      <c r="ET2318" s="240"/>
      <c r="EU2318" s="240"/>
      <c r="EV2318" s="240"/>
      <c r="EW2318" s="240"/>
      <c r="EX2318" s="240"/>
      <c r="EY2318" s="240"/>
      <c r="EZ2318" s="240"/>
      <c r="FA2318" s="240"/>
      <c r="FB2318" s="240"/>
      <c r="FC2318" s="240"/>
      <c r="FD2318" s="240"/>
      <c r="FE2318" s="240"/>
      <c r="FF2318" s="240"/>
      <c r="FG2318" s="240"/>
      <c r="FH2318" s="240"/>
      <c r="FI2318" s="240"/>
      <c r="FJ2318" s="240"/>
      <c r="FK2318" s="240"/>
      <c r="FL2318" s="240"/>
      <c r="FM2318" s="240"/>
      <c r="FN2318" s="240"/>
      <c r="FO2318" s="240"/>
      <c r="FP2318" s="240"/>
      <c r="FQ2318" s="240"/>
      <c r="FR2318" s="240"/>
      <c r="FS2318" s="240"/>
      <c r="FT2318" s="240"/>
      <c r="FU2318" s="240"/>
      <c r="FV2318" s="240"/>
    </row>
    <row r="2319" spans="1:178" s="250" customFormat="1">
      <c r="A2319" s="234"/>
      <c r="B2319" s="234"/>
      <c r="C2319" s="234"/>
      <c r="D2319" s="234"/>
      <c r="E2319" s="234"/>
      <c r="F2319" s="234"/>
      <c r="G2319" s="235"/>
      <c r="H2319" s="236"/>
      <c r="AJ2319" s="290"/>
      <c r="AK2319" s="240"/>
      <c r="AL2319" s="240"/>
      <c r="AM2319" s="240"/>
      <c r="AN2319" s="240"/>
      <c r="AO2319" s="240"/>
      <c r="AP2319" s="240"/>
      <c r="AQ2319" s="240"/>
      <c r="AR2319" s="240"/>
      <c r="AS2319" s="240"/>
      <c r="AT2319" s="240"/>
      <c r="AU2319" s="240"/>
      <c r="AV2319" s="240"/>
      <c r="AW2319" s="240"/>
      <c r="AX2319" s="240"/>
      <c r="AY2319" s="240"/>
      <c r="AZ2319" s="240"/>
      <c r="BA2319" s="240"/>
      <c r="BB2319" s="240"/>
      <c r="BC2319" s="240"/>
      <c r="BD2319" s="240"/>
      <c r="BE2319" s="240"/>
      <c r="BF2319" s="240"/>
      <c r="BG2319" s="240"/>
      <c r="BH2319" s="240"/>
      <c r="BI2319" s="240"/>
      <c r="BJ2319" s="240"/>
      <c r="BK2319" s="240"/>
      <c r="BL2319" s="240"/>
      <c r="BM2319" s="240"/>
      <c r="BN2319" s="240"/>
      <c r="BO2319" s="240"/>
      <c r="BP2319" s="240"/>
      <c r="BQ2319" s="240"/>
      <c r="BR2319" s="240"/>
      <c r="BS2319" s="240"/>
      <c r="BT2319" s="240"/>
      <c r="BU2319" s="240"/>
      <c r="BV2319" s="240"/>
      <c r="BW2319" s="240"/>
      <c r="BX2319" s="240"/>
      <c r="BY2319" s="240"/>
      <c r="BZ2319" s="240"/>
      <c r="CA2319" s="240"/>
      <c r="CB2319" s="240"/>
      <c r="CC2319" s="240"/>
      <c r="CD2319" s="240"/>
      <c r="CE2319" s="240"/>
      <c r="CF2319" s="240"/>
      <c r="CG2319" s="240"/>
      <c r="CH2319" s="240"/>
      <c r="CI2319" s="240"/>
      <c r="CJ2319" s="240"/>
      <c r="CK2319" s="240"/>
      <c r="CL2319" s="240"/>
      <c r="CM2319" s="240"/>
      <c r="CN2319" s="240"/>
      <c r="CO2319" s="240"/>
      <c r="CP2319" s="240"/>
      <c r="CQ2319" s="240"/>
      <c r="CR2319" s="240"/>
      <c r="CS2319" s="240"/>
      <c r="CT2319" s="240"/>
      <c r="CU2319" s="240"/>
      <c r="CV2319" s="240"/>
      <c r="CW2319" s="240"/>
      <c r="CX2319" s="240"/>
      <c r="CY2319" s="240"/>
      <c r="CZ2319" s="240"/>
      <c r="DA2319" s="240"/>
      <c r="DB2319" s="240"/>
      <c r="DC2319" s="240"/>
      <c r="DD2319" s="240"/>
      <c r="DE2319" s="240"/>
      <c r="DF2319" s="240"/>
      <c r="DG2319" s="240"/>
      <c r="DH2319" s="240"/>
      <c r="DI2319" s="240"/>
      <c r="DJ2319" s="240"/>
      <c r="DK2319" s="240"/>
      <c r="DL2319" s="240"/>
      <c r="DM2319" s="240"/>
      <c r="DN2319" s="240"/>
      <c r="DO2319" s="240"/>
      <c r="DP2319" s="240"/>
      <c r="DQ2319" s="240"/>
      <c r="DR2319" s="240"/>
      <c r="DS2319" s="240"/>
      <c r="DT2319" s="240"/>
      <c r="DU2319" s="240"/>
      <c r="DV2319" s="240"/>
      <c r="DW2319" s="240"/>
      <c r="DX2319" s="240"/>
      <c r="DY2319" s="240"/>
      <c r="DZ2319" s="240"/>
      <c r="EA2319" s="240"/>
      <c r="EB2319" s="240"/>
      <c r="EC2319" s="240"/>
      <c r="ED2319" s="240"/>
      <c r="EE2319" s="240"/>
      <c r="EF2319" s="240"/>
      <c r="EG2319" s="240"/>
      <c r="EH2319" s="240"/>
      <c r="EI2319" s="240"/>
      <c r="EJ2319" s="240"/>
      <c r="EK2319" s="240"/>
      <c r="EL2319" s="240"/>
      <c r="EM2319" s="240"/>
      <c r="EN2319" s="240"/>
      <c r="EO2319" s="240"/>
      <c r="EP2319" s="240"/>
      <c r="EQ2319" s="240"/>
      <c r="ER2319" s="240"/>
      <c r="ES2319" s="240"/>
      <c r="ET2319" s="240"/>
      <c r="EU2319" s="240"/>
      <c r="EV2319" s="240"/>
      <c r="EW2319" s="240"/>
      <c r="EX2319" s="240"/>
      <c r="EY2319" s="240"/>
      <c r="EZ2319" s="240"/>
      <c r="FA2319" s="240"/>
      <c r="FB2319" s="240"/>
      <c r="FC2319" s="240"/>
      <c r="FD2319" s="240"/>
      <c r="FE2319" s="240"/>
      <c r="FF2319" s="240"/>
      <c r="FG2319" s="240"/>
      <c r="FH2319" s="240"/>
      <c r="FI2319" s="240"/>
      <c r="FJ2319" s="240"/>
      <c r="FK2319" s="240"/>
      <c r="FL2319" s="240"/>
      <c r="FM2319" s="240"/>
      <c r="FN2319" s="240"/>
      <c r="FO2319" s="240"/>
      <c r="FP2319" s="240"/>
      <c r="FQ2319" s="240"/>
      <c r="FR2319" s="240"/>
      <c r="FS2319" s="240"/>
      <c r="FT2319" s="240"/>
      <c r="FU2319" s="240"/>
      <c r="FV2319" s="240"/>
    </row>
    <row r="2320" spans="1:178" s="250" customFormat="1">
      <c r="A2320" s="234"/>
      <c r="B2320" s="234"/>
      <c r="C2320" s="234"/>
      <c r="D2320" s="234"/>
      <c r="E2320" s="234"/>
      <c r="F2320" s="234"/>
      <c r="G2320" s="235"/>
      <c r="H2320" s="236"/>
      <c r="AJ2320" s="290"/>
      <c r="AK2320" s="240"/>
      <c r="AL2320" s="240"/>
      <c r="AM2320" s="240"/>
      <c r="AN2320" s="240"/>
      <c r="AO2320" s="240"/>
      <c r="AP2320" s="240"/>
      <c r="AQ2320" s="240"/>
      <c r="AR2320" s="240"/>
      <c r="AS2320" s="240"/>
      <c r="AT2320" s="240"/>
      <c r="AU2320" s="240"/>
      <c r="AV2320" s="240"/>
      <c r="AW2320" s="240"/>
      <c r="AX2320" s="240"/>
      <c r="AY2320" s="240"/>
      <c r="AZ2320" s="240"/>
      <c r="BA2320" s="240"/>
      <c r="BB2320" s="240"/>
      <c r="BC2320" s="240"/>
      <c r="BD2320" s="240"/>
      <c r="BE2320" s="240"/>
      <c r="BF2320" s="240"/>
      <c r="BG2320" s="240"/>
      <c r="BH2320" s="240"/>
      <c r="BI2320" s="240"/>
      <c r="BJ2320" s="240"/>
      <c r="BK2320" s="240"/>
      <c r="BL2320" s="240"/>
      <c r="BM2320" s="240"/>
      <c r="BN2320" s="240"/>
      <c r="BO2320" s="240"/>
      <c r="BP2320" s="240"/>
      <c r="BQ2320" s="240"/>
      <c r="BR2320" s="240"/>
      <c r="BS2320" s="240"/>
      <c r="BT2320" s="240"/>
      <c r="BU2320" s="240"/>
      <c r="BV2320" s="240"/>
      <c r="BW2320" s="240"/>
      <c r="BX2320" s="240"/>
      <c r="BY2320" s="240"/>
      <c r="BZ2320" s="240"/>
      <c r="CA2320" s="240"/>
      <c r="CB2320" s="240"/>
      <c r="CC2320" s="240"/>
      <c r="CD2320" s="240"/>
      <c r="CE2320" s="240"/>
      <c r="CF2320" s="240"/>
      <c r="CG2320" s="240"/>
      <c r="CH2320" s="240"/>
      <c r="CI2320" s="240"/>
      <c r="CJ2320" s="240"/>
      <c r="CK2320" s="240"/>
      <c r="CL2320" s="240"/>
      <c r="CM2320" s="240"/>
      <c r="CN2320" s="240"/>
      <c r="CO2320" s="240"/>
      <c r="CP2320" s="240"/>
      <c r="CQ2320" s="240"/>
      <c r="CR2320" s="240"/>
      <c r="CS2320" s="240"/>
      <c r="CT2320" s="240"/>
      <c r="CU2320" s="240"/>
      <c r="CV2320" s="240"/>
      <c r="CW2320" s="240"/>
      <c r="CX2320" s="240"/>
      <c r="CY2320" s="240"/>
      <c r="CZ2320" s="240"/>
      <c r="DA2320" s="240"/>
      <c r="DB2320" s="240"/>
      <c r="DC2320" s="240"/>
      <c r="DD2320" s="240"/>
      <c r="DE2320" s="240"/>
      <c r="DF2320" s="240"/>
      <c r="DG2320" s="240"/>
      <c r="DH2320" s="240"/>
      <c r="DI2320" s="240"/>
      <c r="DJ2320" s="240"/>
      <c r="DK2320" s="240"/>
      <c r="DL2320" s="240"/>
      <c r="DM2320" s="240"/>
      <c r="DN2320" s="240"/>
      <c r="DO2320" s="240"/>
      <c r="DP2320" s="240"/>
      <c r="DQ2320" s="240"/>
      <c r="DR2320" s="240"/>
      <c r="DS2320" s="240"/>
      <c r="DT2320" s="240"/>
      <c r="DU2320" s="240"/>
      <c r="DV2320" s="240"/>
      <c r="DW2320" s="240"/>
      <c r="DX2320" s="240"/>
      <c r="DY2320" s="240"/>
      <c r="DZ2320" s="240"/>
      <c r="EA2320" s="240"/>
      <c r="EB2320" s="240"/>
      <c r="EC2320" s="240"/>
      <c r="ED2320" s="240"/>
      <c r="EE2320" s="240"/>
      <c r="EF2320" s="240"/>
      <c r="EG2320" s="240"/>
      <c r="EH2320" s="240"/>
      <c r="EI2320" s="240"/>
      <c r="EJ2320" s="240"/>
      <c r="EK2320" s="240"/>
      <c r="EL2320" s="240"/>
      <c r="EM2320" s="240"/>
      <c r="EN2320" s="240"/>
      <c r="EO2320" s="240"/>
      <c r="EP2320" s="240"/>
      <c r="EQ2320" s="240"/>
      <c r="ER2320" s="240"/>
      <c r="ES2320" s="240"/>
      <c r="ET2320" s="240"/>
      <c r="EU2320" s="240"/>
      <c r="EV2320" s="240"/>
      <c r="EW2320" s="240"/>
      <c r="EX2320" s="240"/>
      <c r="EY2320" s="240"/>
      <c r="EZ2320" s="240"/>
      <c r="FA2320" s="240"/>
      <c r="FB2320" s="240"/>
      <c r="FC2320" s="240"/>
      <c r="FD2320" s="240"/>
      <c r="FE2320" s="240"/>
      <c r="FF2320" s="240"/>
      <c r="FG2320" s="240"/>
      <c r="FH2320" s="240"/>
      <c r="FI2320" s="240"/>
      <c r="FJ2320" s="240"/>
      <c r="FK2320" s="240"/>
      <c r="FL2320" s="240"/>
      <c r="FM2320" s="240"/>
      <c r="FN2320" s="240"/>
      <c r="FO2320" s="240"/>
      <c r="FP2320" s="240"/>
      <c r="FQ2320" s="240"/>
      <c r="FR2320" s="240"/>
      <c r="FS2320" s="240"/>
      <c r="FT2320" s="240"/>
      <c r="FU2320" s="240"/>
      <c r="FV2320" s="240"/>
    </row>
    <row r="2321" spans="1:178" s="250" customFormat="1">
      <c r="A2321" s="234"/>
      <c r="B2321" s="234"/>
      <c r="C2321" s="234"/>
      <c r="D2321" s="234"/>
      <c r="E2321" s="234"/>
      <c r="F2321" s="234"/>
      <c r="G2321" s="235"/>
      <c r="H2321" s="236"/>
      <c r="AJ2321" s="290"/>
      <c r="AK2321" s="240"/>
      <c r="AL2321" s="240"/>
      <c r="AM2321" s="240"/>
      <c r="AN2321" s="240"/>
      <c r="AO2321" s="240"/>
      <c r="AP2321" s="240"/>
      <c r="AQ2321" s="240"/>
      <c r="AR2321" s="240"/>
      <c r="AS2321" s="240"/>
      <c r="AT2321" s="240"/>
      <c r="AU2321" s="240"/>
      <c r="AV2321" s="240"/>
      <c r="AW2321" s="240"/>
      <c r="AX2321" s="240"/>
      <c r="AY2321" s="240"/>
      <c r="AZ2321" s="240"/>
      <c r="BA2321" s="240"/>
      <c r="BB2321" s="240"/>
      <c r="BC2321" s="240"/>
      <c r="BD2321" s="240"/>
      <c r="BE2321" s="240"/>
      <c r="BF2321" s="240"/>
      <c r="BG2321" s="240"/>
      <c r="BH2321" s="240"/>
      <c r="BI2321" s="240"/>
      <c r="BJ2321" s="240"/>
      <c r="BK2321" s="240"/>
      <c r="BL2321" s="240"/>
      <c r="BM2321" s="240"/>
      <c r="BN2321" s="240"/>
      <c r="BO2321" s="240"/>
      <c r="BP2321" s="240"/>
      <c r="BQ2321" s="240"/>
      <c r="BR2321" s="240"/>
      <c r="BS2321" s="240"/>
      <c r="BT2321" s="240"/>
      <c r="BU2321" s="240"/>
      <c r="BV2321" s="240"/>
      <c r="BW2321" s="240"/>
      <c r="BX2321" s="240"/>
      <c r="BY2321" s="240"/>
      <c r="BZ2321" s="240"/>
      <c r="CA2321" s="240"/>
      <c r="CB2321" s="240"/>
      <c r="CC2321" s="240"/>
      <c r="CD2321" s="240"/>
      <c r="CE2321" s="240"/>
      <c r="CF2321" s="240"/>
      <c r="CG2321" s="240"/>
      <c r="CH2321" s="240"/>
      <c r="CI2321" s="240"/>
      <c r="CJ2321" s="240"/>
      <c r="CK2321" s="240"/>
      <c r="CL2321" s="240"/>
      <c r="CM2321" s="240"/>
      <c r="CN2321" s="240"/>
      <c r="CO2321" s="240"/>
      <c r="CP2321" s="240"/>
      <c r="CQ2321" s="240"/>
      <c r="CR2321" s="240"/>
      <c r="CS2321" s="240"/>
      <c r="CT2321" s="240"/>
      <c r="CU2321" s="240"/>
      <c r="CV2321" s="240"/>
      <c r="CW2321" s="240"/>
      <c r="CX2321" s="240"/>
      <c r="CY2321" s="240"/>
      <c r="CZ2321" s="240"/>
      <c r="DA2321" s="240"/>
      <c r="DB2321" s="240"/>
      <c r="DC2321" s="240"/>
      <c r="DD2321" s="240"/>
      <c r="DE2321" s="240"/>
      <c r="DF2321" s="240"/>
      <c r="DG2321" s="240"/>
      <c r="DH2321" s="240"/>
      <c r="DI2321" s="240"/>
      <c r="DJ2321" s="240"/>
      <c r="DK2321" s="240"/>
      <c r="DL2321" s="240"/>
      <c r="DM2321" s="240"/>
      <c r="DN2321" s="240"/>
      <c r="DO2321" s="240"/>
      <c r="DP2321" s="240"/>
      <c r="DQ2321" s="240"/>
      <c r="DR2321" s="240"/>
      <c r="DS2321" s="240"/>
      <c r="DT2321" s="240"/>
      <c r="DU2321" s="240"/>
      <c r="DV2321" s="240"/>
      <c r="DW2321" s="240"/>
      <c r="DX2321" s="240"/>
      <c r="DY2321" s="240"/>
      <c r="DZ2321" s="240"/>
      <c r="EA2321" s="240"/>
      <c r="EB2321" s="240"/>
      <c r="EC2321" s="240"/>
      <c r="ED2321" s="240"/>
      <c r="EE2321" s="240"/>
      <c r="EF2321" s="240"/>
      <c r="EG2321" s="240"/>
      <c r="EH2321" s="240"/>
      <c r="EI2321" s="240"/>
      <c r="EJ2321" s="240"/>
      <c r="EK2321" s="240"/>
      <c r="EL2321" s="240"/>
      <c r="EM2321" s="240"/>
      <c r="EN2321" s="240"/>
      <c r="EO2321" s="240"/>
      <c r="EP2321" s="240"/>
      <c r="EQ2321" s="240"/>
      <c r="ER2321" s="240"/>
      <c r="ES2321" s="240"/>
      <c r="ET2321" s="240"/>
      <c r="EU2321" s="240"/>
      <c r="EV2321" s="240"/>
      <c r="EW2321" s="240"/>
      <c r="EX2321" s="240"/>
      <c r="EY2321" s="240"/>
      <c r="EZ2321" s="240"/>
      <c r="FA2321" s="240"/>
      <c r="FB2321" s="240"/>
      <c r="FC2321" s="240"/>
      <c r="FD2321" s="240"/>
      <c r="FE2321" s="240"/>
      <c r="FF2321" s="240"/>
      <c r="FG2321" s="240"/>
      <c r="FH2321" s="240"/>
      <c r="FI2321" s="240"/>
      <c r="FJ2321" s="240"/>
      <c r="FK2321" s="240"/>
      <c r="FL2321" s="240"/>
      <c r="FM2321" s="240"/>
      <c r="FN2321" s="240"/>
      <c r="FO2321" s="240"/>
      <c r="FP2321" s="240"/>
      <c r="FQ2321" s="240"/>
      <c r="FR2321" s="240"/>
      <c r="FS2321" s="240"/>
      <c r="FT2321" s="240"/>
      <c r="FU2321" s="240"/>
      <c r="FV2321" s="240"/>
    </row>
    <row r="2322" spans="1:178" s="250" customFormat="1">
      <c r="A2322" s="234"/>
      <c r="B2322" s="234"/>
      <c r="C2322" s="234"/>
      <c r="D2322" s="234"/>
      <c r="E2322" s="234"/>
      <c r="F2322" s="234"/>
      <c r="G2322" s="235"/>
      <c r="H2322" s="236"/>
      <c r="AJ2322" s="290"/>
      <c r="AK2322" s="240"/>
      <c r="AL2322" s="240"/>
      <c r="AM2322" s="240"/>
      <c r="AN2322" s="240"/>
      <c r="AO2322" s="240"/>
      <c r="AP2322" s="240"/>
      <c r="AQ2322" s="240"/>
      <c r="AR2322" s="240"/>
      <c r="AS2322" s="240"/>
      <c r="AT2322" s="240"/>
      <c r="AU2322" s="240"/>
      <c r="AV2322" s="240"/>
      <c r="AW2322" s="240"/>
      <c r="AX2322" s="240"/>
      <c r="AY2322" s="240"/>
      <c r="AZ2322" s="240"/>
      <c r="BA2322" s="240"/>
      <c r="BB2322" s="240"/>
      <c r="BC2322" s="240"/>
      <c r="BD2322" s="240"/>
      <c r="BE2322" s="240"/>
      <c r="BF2322" s="240"/>
      <c r="BG2322" s="240"/>
      <c r="BH2322" s="240"/>
      <c r="BI2322" s="240"/>
      <c r="BJ2322" s="240"/>
      <c r="BK2322" s="240"/>
      <c r="BL2322" s="240"/>
      <c r="BM2322" s="240"/>
      <c r="BN2322" s="240"/>
      <c r="BO2322" s="240"/>
      <c r="BP2322" s="240"/>
      <c r="BQ2322" s="240"/>
      <c r="BR2322" s="240"/>
      <c r="BS2322" s="240"/>
      <c r="BT2322" s="240"/>
      <c r="BU2322" s="240"/>
      <c r="BV2322" s="240"/>
      <c r="BW2322" s="240"/>
      <c r="BX2322" s="240"/>
      <c r="BY2322" s="240"/>
      <c r="BZ2322" s="240"/>
      <c r="CA2322" s="240"/>
      <c r="CB2322" s="240"/>
      <c r="CC2322" s="240"/>
      <c r="CD2322" s="240"/>
      <c r="CE2322" s="240"/>
      <c r="CF2322" s="240"/>
      <c r="CG2322" s="240"/>
      <c r="CH2322" s="240"/>
      <c r="CI2322" s="240"/>
      <c r="CJ2322" s="240"/>
      <c r="CK2322" s="240"/>
      <c r="CL2322" s="240"/>
      <c r="CM2322" s="240"/>
      <c r="CN2322" s="240"/>
      <c r="CO2322" s="240"/>
      <c r="CP2322" s="240"/>
      <c r="CQ2322" s="240"/>
      <c r="CR2322" s="240"/>
      <c r="CS2322" s="240"/>
      <c r="CT2322" s="240"/>
      <c r="CU2322" s="240"/>
      <c r="CV2322" s="240"/>
      <c r="CW2322" s="240"/>
      <c r="CX2322" s="240"/>
      <c r="CY2322" s="240"/>
      <c r="CZ2322" s="240"/>
      <c r="DA2322" s="240"/>
      <c r="DB2322" s="240"/>
      <c r="DC2322" s="240"/>
      <c r="DD2322" s="240"/>
      <c r="DE2322" s="240"/>
      <c r="DF2322" s="240"/>
      <c r="DG2322" s="240"/>
      <c r="DH2322" s="240"/>
      <c r="DI2322" s="240"/>
      <c r="DJ2322" s="240"/>
      <c r="DK2322" s="240"/>
      <c r="DL2322" s="240"/>
      <c r="DM2322" s="240"/>
      <c r="DN2322" s="240"/>
      <c r="DO2322" s="240"/>
      <c r="DP2322" s="240"/>
      <c r="DQ2322" s="240"/>
      <c r="DR2322" s="240"/>
      <c r="DS2322" s="240"/>
      <c r="DT2322" s="240"/>
      <c r="DU2322" s="240"/>
      <c r="DV2322" s="240"/>
      <c r="DW2322" s="240"/>
      <c r="DX2322" s="240"/>
      <c r="DY2322" s="240"/>
      <c r="DZ2322" s="240"/>
      <c r="EA2322" s="240"/>
      <c r="EB2322" s="240"/>
      <c r="EC2322" s="240"/>
      <c r="ED2322" s="240"/>
      <c r="EE2322" s="240"/>
      <c r="EF2322" s="240"/>
      <c r="EG2322" s="240"/>
      <c r="EH2322" s="240"/>
      <c r="EI2322" s="240"/>
      <c r="EJ2322" s="240"/>
      <c r="EK2322" s="240"/>
      <c r="EL2322" s="240"/>
      <c r="EM2322" s="240"/>
      <c r="EN2322" s="240"/>
      <c r="EO2322" s="240"/>
      <c r="EP2322" s="240"/>
      <c r="EQ2322" s="240"/>
      <c r="ER2322" s="240"/>
      <c r="ES2322" s="240"/>
      <c r="ET2322" s="240"/>
      <c r="EU2322" s="240"/>
      <c r="EV2322" s="240"/>
      <c r="EW2322" s="240"/>
      <c r="EX2322" s="240"/>
      <c r="EY2322" s="240"/>
      <c r="EZ2322" s="240"/>
      <c r="FA2322" s="240"/>
      <c r="FB2322" s="240"/>
      <c r="FC2322" s="240"/>
      <c r="FD2322" s="240"/>
      <c r="FE2322" s="240"/>
      <c r="FF2322" s="240"/>
      <c r="FG2322" s="240"/>
      <c r="FH2322" s="240"/>
      <c r="FI2322" s="240"/>
      <c r="FJ2322" s="240"/>
      <c r="FK2322" s="240"/>
      <c r="FL2322" s="240"/>
      <c r="FM2322" s="240"/>
      <c r="FN2322" s="240"/>
      <c r="FO2322" s="240"/>
      <c r="FP2322" s="240"/>
      <c r="FQ2322" s="240"/>
      <c r="FR2322" s="240"/>
      <c r="FS2322" s="240"/>
      <c r="FT2322" s="240"/>
      <c r="FU2322" s="240"/>
      <c r="FV2322" s="240"/>
    </row>
    <row r="2323" spans="1:178" s="250" customFormat="1">
      <c r="A2323" s="234"/>
      <c r="B2323" s="234"/>
      <c r="C2323" s="234"/>
      <c r="D2323" s="234"/>
      <c r="E2323" s="234"/>
      <c r="F2323" s="234"/>
      <c r="G2323" s="235"/>
      <c r="H2323" s="236"/>
      <c r="AJ2323" s="290"/>
      <c r="AK2323" s="240"/>
      <c r="AL2323" s="240"/>
      <c r="AM2323" s="240"/>
      <c r="AN2323" s="240"/>
      <c r="AO2323" s="240"/>
      <c r="AP2323" s="240"/>
      <c r="AQ2323" s="240"/>
      <c r="AR2323" s="240"/>
      <c r="AS2323" s="240"/>
      <c r="AT2323" s="240"/>
      <c r="AU2323" s="240"/>
      <c r="AV2323" s="240"/>
      <c r="AW2323" s="240"/>
      <c r="AX2323" s="240"/>
      <c r="AY2323" s="240"/>
      <c r="AZ2323" s="240"/>
      <c r="BA2323" s="240"/>
      <c r="BB2323" s="240"/>
      <c r="BC2323" s="240"/>
      <c r="BD2323" s="240"/>
      <c r="BE2323" s="240"/>
      <c r="BF2323" s="240"/>
      <c r="BG2323" s="240"/>
      <c r="BH2323" s="240"/>
      <c r="BI2323" s="240"/>
      <c r="BJ2323" s="240"/>
      <c r="BK2323" s="240"/>
      <c r="BL2323" s="240"/>
      <c r="BM2323" s="240"/>
      <c r="BN2323" s="240"/>
      <c r="BO2323" s="240"/>
      <c r="BP2323" s="240"/>
      <c r="BQ2323" s="240"/>
      <c r="BR2323" s="240"/>
      <c r="BS2323" s="240"/>
      <c r="BT2323" s="240"/>
      <c r="BU2323" s="240"/>
      <c r="BV2323" s="240"/>
      <c r="BW2323" s="240"/>
      <c r="BX2323" s="240"/>
      <c r="BY2323" s="240"/>
      <c r="BZ2323" s="240"/>
      <c r="CA2323" s="240"/>
      <c r="CB2323" s="240"/>
      <c r="CC2323" s="240"/>
      <c r="CD2323" s="240"/>
      <c r="CE2323" s="240"/>
      <c r="CF2323" s="240"/>
      <c r="CG2323" s="240"/>
      <c r="CH2323" s="240"/>
      <c r="CI2323" s="240"/>
      <c r="CJ2323" s="240"/>
      <c r="CK2323" s="240"/>
      <c r="CL2323" s="240"/>
      <c r="CM2323" s="240"/>
      <c r="CN2323" s="240"/>
      <c r="CO2323" s="240"/>
      <c r="CP2323" s="240"/>
      <c r="CQ2323" s="240"/>
      <c r="CR2323" s="240"/>
      <c r="CS2323" s="240"/>
      <c r="CT2323" s="240"/>
      <c r="CU2323" s="240"/>
      <c r="CV2323" s="240"/>
      <c r="CW2323" s="240"/>
      <c r="CX2323" s="240"/>
      <c r="CY2323" s="240"/>
      <c r="CZ2323" s="240"/>
      <c r="DA2323" s="240"/>
      <c r="DB2323" s="240"/>
      <c r="DC2323" s="240"/>
      <c r="DD2323" s="240"/>
      <c r="DE2323" s="240"/>
      <c r="DF2323" s="240"/>
      <c r="DG2323" s="240"/>
      <c r="DH2323" s="240"/>
      <c r="DI2323" s="240"/>
      <c r="DJ2323" s="240"/>
      <c r="DK2323" s="240"/>
      <c r="DL2323" s="240"/>
      <c r="DM2323" s="240"/>
      <c r="DN2323" s="240"/>
      <c r="DO2323" s="240"/>
      <c r="DP2323" s="240"/>
      <c r="DQ2323" s="240"/>
      <c r="DR2323" s="240"/>
      <c r="DS2323" s="240"/>
      <c r="DT2323" s="240"/>
      <c r="DU2323" s="240"/>
      <c r="DV2323" s="240"/>
      <c r="DW2323" s="240"/>
      <c r="DX2323" s="240"/>
      <c r="DY2323" s="240"/>
      <c r="DZ2323" s="240"/>
      <c r="EA2323" s="240"/>
      <c r="EB2323" s="240"/>
      <c r="EC2323" s="240"/>
      <c r="ED2323" s="240"/>
      <c r="EE2323" s="240"/>
      <c r="EF2323" s="240"/>
      <c r="EG2323" s="240"/>
      <c r="EH2323" s="240"/>
      <c r="EI2323" s="240"/>
      <c r="EJ2323" s="240"/>
      <c r="EK2323" s="240"/>
      <c r="EL2323" s="240"/>
      <c r="EM2323" s="240"/>
      <c r="EN2323" s="240"/>
      <c r="EO2323" s="240"/>
      <c r="EP2323" s="240"/>
      <c r="EQ2323" s="240"/>
      <c r="ER2323" s="240"/>
      <c r="ES2323" s="240"/>
      <c r="ET2323" s="240"/>
      <c r="EU2323" s="240"/>
      <c r="EV2323" s="240"/>
      <c r="EW2323" s="240"/>
      <c r="EX2323" s="240"/>
      <c r="EY2323" s="240"/>
      <c r="EZ2323" s="240"/>
      <c r="FA2323" s="240"/>
      <c r="FB2323" s="240"/>
      <c r="FC2323" s="240"/>
      <c r="FD2323" s="240"/>
      <c r="FE2323" s="240"/>
      <c r="FF2323" s="240"/>
      <c r="FG2323" s="240"/>
      <c r="FH2323" s="240"/>
      <c r="FI2323" s="240"/>
      <c r="FJ2323" s="240"/>
      <c r="FK2323" s="240"/>
      <c r="FL2323" s="240"/>
      <c r="FM2323" s="240"/>
      <c r="FN2323" s="240"/>
      <c r="FO2323" s="240"/>
      <c r="FP2323" s="240"/>
      <c r="FQ2323" s="240"/>
      <c r="FR2323" s="240"/>
      <c r="FS2323" s="240"/>
      <c r="FT2323" s="240"/>
      <c r="FU2323" s="240"/>
      <c r="FV2323" s="240"/>
    </row>
    <row r="2324" spans="1:178" s="250" customFormat="1">
      <c r="A2324" s="234"/>
      <c r="B2324" s="234"/>
      <c r="C2324" s="234"/>
      <c r="D2324" s="234"/>
      <c r="E2324" s="234"/>
      <c r="F2324" s="234"/>
      <c r="G2324" s="235"/>
      <c r="H2324" s="236"/>
      <c r="AJ2324" s="290"/>
      <c r="AK2324" s="240"/>
      <c r="AL2324" s="240"/>
      <c r="AM2324" s="240"/>
      <c r="AN2324" s="240"/>
      <c r="AO2324" s="240"/>
      <c r="AP2324" s="240"/>
      <c r="AQ2324" s="240"/>
      <c r="AR2324" s="240"/>
      <c r="AS2324" s="240"/>
      <c r="AT2324" s="240"/>
      <c r="AU2324" s="240"/>
      <c r="AV2324" s="240"/>
      <c r="AW2324" s="240"/>
      <c r="AX2324" s="240"/>
      <c r="AY2324" s="240"/>
      <c r="AZ2324" s="240"/>
      <c r="BA2324" s="240"/>
      <c r="BB2324" s="240"/>
      <c r="BC2324" s="240"/>
      <c r="BD2324" s="240"/>
      <c r="BE2324" s="240"/>
      <c r="BF2324" s="240"/>
      <c r="BG2324" s="240"/>
      <c r="BH2324" s="240"/>
      <c r="BI2324" s="240"/>
      <c r="BJ2324" s="240"/>
      <c r="BK2324" s="240"/>
      <c r="BL2324" s="240"/>
      <c r="BM2324" s="240"/>
      <c r="BN2324" s="240"/>
      <c r="BO2324" s="240"/>
      <c r="BP2324" s="240"/>
      <c r="BQ2324" s="240"/>
      <c r="BR2324" s="240"/>
      <c r="BS2324" s="240"/>
      <c r="BT2324" s="240"/>
      <c r="BU2324" s="240"/>
      <c r="BV2324" s="240"/>
      <c r="BW2324" s="240"/>
      <c r="BX2324" s="240"/>
      <c r="BY2324" s="240"/>
      <c r="BZ2324" s="240"/>
      <c r="CA2324" s="240"/>
      <c r="CB2324" s="240"/>
      <c r="CC2324" s="240"/>
      <c r="CD2324" s="240"/>
      <c r="CE2324" s="240"/>
      <c r="CF2324" s="240"/>
      <c r="CG2324" s="240"/>
      <c r="CH2324" s="240"/>
      <c r="CI2324" s="240"/>
      <c r="CJ2324" s="240"/>
      <c r="CK2324" s="240"/>
      <c r="CL2324" s="240"/>
      <c r="CM2324" s="240"/>
      <c r="CN2324" s="240"/>
      <c r="CO2324" s="240"/>
      <c r="CP2324" s="240"/>
      <c r="CQ2324" s="240"/>
      <c r="CR2324" s="240"/>
      <c r="CS2324" s="240"/>
      <c r="CT2324" s="240"/>
      <c r="CU2324" s="240"/>
      <c r="CV2324" s="240"/>
      <c r="CW2324" s="240"/>
      <c r="CX2324" s="240"/>
      <c r="CY2324" s="240"/>
      <c r="CZ2324" s="240"/>
      <c r="DA2324" s="240"/>
      <c r="DB2324" s="240"/>
      <c r="DC2324" s="240"/>
      <c r="DD2324" s="240"/>
      <c r="DE2324" s="240"/>
      <c r="DF2324" s="240"/>
      <c r="DG2324" s="240"/>
      <c r="DH2324" s="240"/>
      <c r="DI2324" s="240"/>
      <c r="DJ2324" s="240"/>
      <c r="DK2324" s="240"/>
      <c r="DL2324" s="240"/>
      <c r="DM2324" s="240"/>
      <c r="DN2324" s="240"/>
      <c r="DO2324" s="240"/>
      <c r="DP2324" s="240"/>
      <c r="DQ2324" s="240"/>
      <c r="DR2324" s="240"/>
      <c r="DS2324" s="240"/>
      <c r="DT2324" s="240"/>
      <c r="DU2324" s="240"/>
      <c r="DV2324" s="240"/>
      <c r="DW2324" s="240"/>
      <c r="DX2324" s="240"/>
      <c r="DY2324" s="240"/>
      <c r="DZ2324" s="240"/>
      <c r="EA2324" s="240"/>
      <c r="EB2324" s="240"/>
      <c r="EC2324" s="240"/>
      <c r="ED2324" s="240"/>
      <c r="EE2324" s="240"/>
      <c r="EF2324" s="240"/>
      <c r="EG2324" s="240"/>
      <c r="EH2324" s="240"/>
      <c r="EI2324" s="240"/>
      <c r="EJ2324" s="240"/>
      <c r="EK2324" s="240"/>
      <c r="EL2324" s="240"/>
      <c r="EM2324" s="240"/>
      <c r="EN2324" s="240"/>
      <c r="EO2324" s="240"/>
      <c r="EP2324" s="240"/>
      <c r="EQ2324" s="240"/>
      <c r="ER2324" s="240"/>
      <c r="ES2324" s="240"/>
      <c r="ET2324" s="240"/>
      <c r="EU2324" s="240"/>
      <c r="EV2324" s="240"/>
      <c r="EW2324" s="240"/>
      <c r="EX2324" s="240"/>
      <c r="EY2324" s="240"/>
      <c r="EZ2324" s="240"/>
      <c r="FA2324" s="240"/>
      <c r="FB2324" s="240"/>
      <c r="FC2324" s="240"/>
      <c r="FD2324" s="240"/>
      <c r="FE2324" s="240"/>
      <c r="FF2324" s="240"/>
      <c r="FG2324" s="240"/>
      <c r="FH2324" s="240"/>
      <c r="FI2324" s="240"/>
      <c r="FJ2324" s="240"/>
      <c r="FK2324" s="240"/>
      <c r="FL2324" s="240"/>
      <c r="FM2324" s="240"/>
      <c r="FN2324" s="240"/>
      <c r="FO2324" s="240"/>
      <c r="FP2324" s="240"/>
      <c r="FQ2324" s="240"/>
      <c r="FR2324" s="240"/>
      <c r="FS2324" s="240"/>
      <c r="FT2324" s="240"/>
      <c r="FU2324" s="240"/>
      <c r="FV2324" s="240"/>
    </row>
    <row r="2325" spans="1:178" s="250" customFormat="1">
      <c r="A2325" s="234"/>
      <c r="B2325" s="234"/>
      <c r="C2325" s="234"/>
      <c r="D2325" s="234"/>
      <c r="E2325" s="234"/>
      <c r="F2325" s="234"/>
      <c r="G2325" s="235"/>
      <c r="H2325" s="236"/>
      <c r="AJ2325" s="290"/>
      <c r="AK2325" s="240"/>
      <c r="AL2325" s="240"/>
      <c r="AM2325" s="240"/>
      <c r="AN2325" s="240"/>
      <c r="AO2325" s="240"/>
      <c r="AP2325" s="240"/>
      <c r="AQ2325" s="240"/>
      <c r="AR2325" s="240"/>
      <c r="AS2325" s="240"/>
      <c r="AT2325" s="240"/>
      <c r="AU2325" s="240"/>
      <c r="AV2325" s="240"/>
      <c r="AW2325" s="240"/>
      <c r="AX2325" s="240"/>
      <c r="AY2325" s="240"/>
      <c r="AZ2325" s="240"/>
      <c r="BA2325" s="240"/>
      <c r="BB2325" s="240"/>
      <c r="BC2325" s="240"/>
      <c r="BD2325" s="240"/>
      <c r="BE2325" s="240"/>
      <c r="BF2325" s="240"/>
      <c r="BG2325" s="240"/>
      <c r="BH2325" s="240"/>
      <c r="BI2325" s="240"/>
      <c r="BJ2325" s="240"/>
      <c r="BK2325" s="240"/>
      <c r="BL2325" s="240"/>
      <c r="BM2325" s="240"/>
      <c r="BN2325" s="240"/>
      <c r="BO2325" s="240"/>
      <c r="BP2325" s="240"/>
      <c r="BQ2325" s="240"/>
      <c r="BR2325" s="240"/>
      <c r="BS2325" s="240"/>
      <c r="BT2325" s="240"/>
      <c r="BU2325" s="240"/>
      <c r="BV2325" s="240"/>
      <c r="BW2325" s="240"/>
      <c r="BX2325" s="240"/>
      <c r="BY2325" s="240"/>
      <c r="BZ2325" s="240"/>
      <c r="CA2325" s="240"/>
      <c r="CB2325" s="240"/>
      <c r="CC2325" s="240"/>
      <c r="CD2325" s="240"/>
      <c r="CE2325" s="240"/>
      <c r="CF2325" s="240"/>
      <c r="CG2325" s="240"/>
      <c r="CH2325" s="240"/>
      <c r="CI2325" s="240"/>
      <c r="CJ2325" s="240"/>
      <c r="CK2325" s="240"/>
      <c r="CL2325" s="240"/>
      <c r="CM2325" s="240"/>
      <c r="CN2325" s="240"/>
      <c r="CO2325" s="240"/>
      <c r="CP2325" s="240"/>
      <c r="CQ2325" s="240"/>
      <c r="CR2325" s="240"/>
      <c r="CS2325" s="240"/>
      <c r="CT2325" s="240"/>
      <c r="CU2325" s="240"/>
      <c r="CV2325" s="240"/>
      <c r="CW2325" s="240"/>
      <c r="CX2325" s="240"/>
      <c r="CY2325" s="240"/>
      <c r="CZ2325" s="240"/>
      <c r="DA2325" s="240"/>
      <c r="DB2325" s="240"/>
      <c r="DC2325" s="240"/>
      <c r="DD2325" s="240"/>
      <c r="DE2325" s="240"/>
      <c r="DF2325" s="240"/>
      <c r="DG2325" s="240"/>
      <c r="DH2325" s="240"/>
      <c r="DI2325" s="240"/>
      <c r="DJ2325" s="240"/>
      <c r="DK2325" s="240"/>
      <c r="DL2325" s="240"/>
      <c r="DM2325" s="240"/>
      <c r="DN2325" s="240"/>
      <c r="DO2325" s="240"/>
      <c r="DP2325" s="240"/>
      <c r="DQ2325" s="240"/>
      <c r="DR2325" s="240"/>
      <c r="DS2325" s="240"/>
      <c r="DT2325" s="240"/>
      <c r="DU2325" s="240"/>
      <c r="DV2325" s="240"/>
      <c r="DW2325" s="240"/>
      <c r="DX2325" s="240"/>
      <c r="DY2325" s="240"/>
      <c r="DZ2325" s="240"/>
      <c r="EA2325" s="240"/>
      <c r="EB2325" s="240"/>
      <c r="EC2325" s="240"/>
      <c r="ED2325" s="240"/>
      <c r="EE2325" s="240"/>
      <c r="EF2325" s="240"/>
      <c r="EG2325" s="240"/>
      <c r="EH2325" s="240"/>
      <c r="EI2325" s="240"/>
      <c r="EJ2325" s="240"/>
      <c r="EK2325" s="240"/>
      <c r="EL2325" s="240"/>
      <c r="EM2325" s="240"/>
      <c r="EN2325" s="240"/>
      <c r="EO2325" s="240"/>
      <c r="EP2325" s="240"/>
      <c r="EQ2325" s="240"/>
      <c r="ER2325" s="240"/>
      <c r="ES2325" s="240"/>
      <c r="ET2325" s="240"/>
      <c r="EU2325" s="240"/>
      <c r="EV2325" s="240"/>
      <c r="EW2325" s="240"/>
      <c r="EX2325" s="240"/>
      <c r="EY2325" s="240"/>
      <c r="EZ2325" s="240"/>
      <c r="FA2325" s="240"/>
      <c r="FB2325" s="240"/>
      <c r="FC2325" s="240"/>
      <c r="FD2325" s="240"/>
      <c r="FE2325" s="240"/>
      <c r="FF2325" s="240"/>
      <c r="FG2325" s="240"/>
      <c r="FH2325" s="240"/>
      <c r="FI2325" s="240"/>
      <c r="FJ2325" s="240"/>
      <c r="FK2325" s="240"/>
      <c r="FL2325" s="240"/>
      <c r="FM2325" s="240"/>
      <c r="FN2325" s="240"/>
      <c r="FO2325" s="240"/>
      <c r="FP2325" s="240"/>
      <c r="FQ2325" s="240"/>
      <c r="FR2325" s="240"/>
      <c r="FS2325" s="240"/>
      <c r="FT2325" s="240"/>
      <c r="FU2325" s="240"/>
      <c r="FV2325" s="240"/>
    </row>
    <row r="2326" spans="1:178" s="250" customFormat="1">
      <c r="A2326" s="234"/>
      <c r="B2326" s="234"/>
      <c r="C2326" s="234"/>
      <c r="D2326" s="234"/>
      <c r="E2326" s="234"/>
      <c r="F2326" s="234"/>
      <c r="G2326" s="235"/>
      <c r="H2326" s="236"/>
      <c r="AJ2326" s="290"/>
      <c r="AK2326" s="240"/>
      <c r="AL2326" s="240"/>
      <c r="AM2326" s="240"/>
      <c r="AN2326" s="240"/>
      <c r="AO2326" s="240"/>
      <c r="AP2326" s="240"/>
      <c r="AQ2326" s="240"/>
      <c r="AR2326" s="240"/>
      <c r="AS2326" s="240"/>
      <c r="AT2326" s="240"/>
      <c r="AU2326" s="240"/>
      <c r="AV2326" s="240"/>
      <c r="AW2326" s="240"/>
      <c r="AX2326" s="240"/>
      <c r="AY2326" s="240"/>
      <c r="AZ2326" s="240"/>
      <c r="BA2326" s="240"/>
      <c r="BB2326" s="240"/>
      <c r="BC2326" s="240"/>
      <c r="BD2326" s="240"/>
      <c r="BE2326" s="240"/>
      <c r="BF2326" s="240"/>
      <c r="BG2326" s="240"/>
      <c r="BH2326" s="240"/>
      <c r="BI2326" s="240"/>
      <c r="BJ2326" s="240"/>
      <c r="BK2326" s="240"/>
      <c r="BL2326" s="240"/>
      <c r="BM2326" s="240"/>
      <c r="BN2326" s="240"/>
      <c r="BO2326" s="240"/>
      <c r="BP2326" s="240"/>
      <c r="BQ2326" s="240"/>
      <c r="BR2326" s="240"/>
      <c r="BS2326" s="240"/>
      <c r="BT2326" s="240"/>
      <c r="BU2326" s="240"/>
      <c r="BV2326" s="240"/>
      <c r="BW2326" s="240"/>
      <c r="BX2326" s="240"/>
      <c r="BY2326" s="240"/>
      <c r="BZ2326" s="240"/>
      <c r="CA2326" s="240"/>
      <c r="CB2326" s="240"/>
      <c r="CC2326" s="240"/>
      <c r="CD2326" s="240"/>
      <c r="CE2326" s="240"/>
      <c r="CF2326" s="240"/>
      <c r="CG2326" s="240"/>
      <c r="CH2326" s="240"/>
      <c r="CI2326" s="240"/>
      <c r="CJ2326" s="240"/>
      <c r="CK2326" s="240"/>
      <c r="CL2326" s="240"/>
      <c r="CM2326" s="240"/>
      <c r="CN2326" s="240"/>
      <c r="CO2326" s="240"/>
      <c r="CP2326" s="240"/>
      <c r="CQ2326" s="240"/>
      <c r="CR2326" s="240"/>
      <c r="CS2326" s="240"/>
      <c r="CT2326" s="240"/>
      <c r="CU2326" s="240"/>
      <c r="CV2326" s="240"/>
      <c r="CW2326" s="240"/>
      <c r="CX2326" s="240"/>
      <c r="CY2326" s="240"/>
      <c r="CZ2326" s="240"/>
      <c r="DA2326" s="240"/>
      <c r="DB2326" s="240"/>
      <c r="DC2326" s="240"/>
      <c r="DD2326" s="240"/>
      <c r="DE2326" s="240"/>
      <c r="DF2326" s="240"/>
      <c r="DG2326" s="240"/>
      <c r="DH2326" s="240"/>
      <c r="DI2326" s="240"/>
      <c r="DJ2326" s="240"/>
      <c r="DK2326" s="240"/>
      <c r="DL2326" s="240"/>
      <c r="DM2326" s="240"/>
      <c r="DN2326" s="240"/>
      <c r="DO2326" s="240"/>
      <c r="DP2326" s="240"/>
      <c r="DQ2326" s="240"/>
      <c r="DR2326" s="240"/>
      <c r="DS2326" s="240"/>
      <c r="DT2326" s="240"/>
      <c r="DU2326" s="240"/>
      <c r="DV2326" s="240"/>
      <c r="DW2326" s="240"/>
      <c r="DX2326" s="240"/>
      <c r="DY2326" s="240"/>
      <c r="DZ2326" s="240"/>
      <c r="EA2326" s="240"/>
      <c r="EB2326" s="240"/>
      <c r="EC2326" s="240"/>
      <c r="ED2326" s="240"/>
      <c r="EE2326" s="240"/>
      <c r="EF2326" s="240"/>
      <c r="EG2326" s="240"/>
      <c r="EH2326" s="240"/>
      <c r="EI2326" s="240"/>
      <c r="EJ2326" s="240"/>
      <c r="EK2326" s="240"/>
      <c r="EL2326" s="240"/>
      <c r="EM2326" s="240"/>
      <c r="EN2326" s="240"/>
      <c r="EO2326" s="240"/>
      <c r="EP2326" s="240"/>
      <c r="EQ2326" s="240"/>
      <c r="ER2326" s="240"/>
      <c r="ES2326" s="240"/>
      <c r="ET2326" s="240"/>
      <c r="EU2326" s="240"/>
      <c r="EV2326" s="240"/>
      <c r="EW2326" s="240"/>
      <c r="EX2326" s="240"/>
      <c r="EY2326" s="240"/>
      <c r="EZ2326" s="240"/>
      <c r="FA2326" s="240"/>
      <c r="FB2326" s="240"/>
      <c r="FC2326" s="240"/>
      <c r="FD2326" s="240"/>
      <c r="FE2326" s="240"/>
      <c r="FF2326" s="240"/>
      <c r="FG2326" s="240"/>
      <c r="FH2326" s="240"/>
      <c r="FI2326" s="240"/>
      <c r="FJ2326" s="240"/>
      <c r="FK2326" s="240"/>
      <c r="FL2326" s="240"/>
      <c r="FM2326" s="240"/>
      <c r="FN2326" s="240"/>
      <c r="FO2326" s="240"/>
      <c r="FP2326" s="240"/>
      <c r="FQ2326" s="240"/>
      <c r="FR2326" s="240"/>
      <c r="FS2326" s="240"/>
      <c r="FT2326" s="240"/>
      <c r="FU2326" s="240"/>
      <c r="FV2326" s="240"/>
    </row>
    <row r="2327" spans="1:178" s="250" customFormat="1">
      <c r="A2327" s="234"/>
      <c r="B2327" s="234"/>
      <c r="C2327" s="234"/>
      <c r="D2327" s="234"/>
      <c r="E2327" s="234"/>
      <c r="F2327" s="234"/>
      <c r="G2327" s="235"/>
      <c r="H2327" s="236"/>
      <c r="AJ2327" s="290"/>
      <c r="AK2327" s="240"/>
      <c r="AL2327" s="240"/>
      <c r="AM2327" s="240"/>
      <c r="AN2327" s="240"/>
      <c r="AO2327" s="240"/>
      <c r="AP2327" s="240"/>
      <c r="AQ2327" s="240"/>
      <c r="AR2327" s="240"/>
      <c r="AS2327" s="240"/>
      <c r="AT2327" s="240"/>
      <c r="AU2327" s="240"/>
      <c r="AV2327" s="240"/>
      <c r="AW2327" s="240"/>
      <c r="AX2327" s="240"/>
      <c r="AY2327" s="240"/>
      <c r="AZ2327" s="240"/>
      <c r="BA2327" s="240"/>
      <c r="BB2327" s="240"/>
      <c r="BC2327" s="240"/>
      <c r="BD2327" s="240"/>
      <c r="BE2327" s="240"/>
      <c r="BF2327" s="240"/>
      <c r="BG2327" s="240"/>
      <c r="BH2327" s="240"/>
      <c r="BI2327" s="240"/>
      <c r="BJ2327" s="240"/>
      <c r="BK2327" s="240"/>
      <c r="BL2327" s="240"/>
      <c r="BM2327" s="240"/>
      <c r="BN2327" s="240"/>
      <c r="BO2327" s="240"/>
      <c r="BP2327" s="240"/>
      <c r="BQ2327" s="240"/>
      <c r="BR2327" s="240"/>
      <c r="BS2327" s="240"/>
      <c r="BT2327" s="240"/>
      <c r="BU2327" s="240"/>
      <c r="BV2327" s="240"/>
      <c r="BW2327" s="240"/>
      <c r="BX2327" s="240"/>
      <c r="BY2327" s="240"/>
      <c r="BZ2327" s="240"/>
      <c r="CA2327" s="240"/>
      <c r="CB2327" s="240"/>
      <c r="CC2327" s="240"/>
      <c r="CD2327" s="240"/>
      <c r="CE2327" s="240"/>
      <c r="CF2327" s="240"/>
      <c r="CG2327" s="240"/>
      <c r="CH2327" s="240"/>
      <c r="CI2327" s="240"/>
      <c r="CJ2327" s="240"/>
      <c r="CK2327" s="240"/>
      <c r="CL2327" s="240"/>
      <c r="CM2327" s="240"/>
      <c r="CN2327" s="240"/>
      <c r="CO2327" s="240"/>
      <c r="CP2327" s="240"/>
      <c r="CQ2327" s="240"/>
      <c r="CR2327" s="240"/>
      <c r="CS2327" s="240"/>
      <c r="CT2327" s="240"/>
      <c r="CU2327" s="240"/>
      <c r="CV2327" s="240"/>
      <c r="CW2327" s="240"/>
      <c r="CX2327" s="240"/>
      <c r="CY2327" s="240"/>
      <c r="CZ2327" s="240"/>
      <c r="DA2327" s="240"/>
      <c r="DB2327" s="240"/>
      <c r="DC2327" s="240"/>
      <c r="DD2327" s="240"/>
      <c r="DE2327" s="240"/>
      <c r="DF2327" s="240"/>
      <c r="DG2327" s="240"/>
      <c r="DH2327" s="240"/>
      <c r="DI2327" s="240"/>
      <c r="DJ2327" s="240"/>
      <c r="DK2327" s="240"/>
      <c r="DL2327" s="240"/>
      <c r="DM2327" s="240"/>
      <c r="DN2327" s="240"/>
      <c r="DO2327" s="240"/>
      <c r="DP2327" s="240"/>
      <c r="DQ2327" s="240"/>
      <c r="DR2327" s="240"/>
      <c r="DS2327" s="240"/>
      <c r="DT2327" s="240"/>
      <c r="DU2327" s="240"/>
      <c r="DV2327" s="240"/>
      <c r="DW2327" s="240"/>
      <c r="DX2327" s="240"/>
      <c r="DY2327" s="240"/>
      <c r="DZ2327" s="240"/>
      <c r="EA2327" s="240"/>
      <c r="EB2327" s="240"/>
      <c r="EC2327" s="240"/>
      <c r="ED2327" s="240"/>
      <c r="EE2327" s="240"/>
      <c r="EF2327" s="240"/>
      <c r="EG2327" s="240"/>
      <c r="EH2327" s="240"/>
      <c r="EI2327" s="240"/>
      <c r="EJ2327" s="240"/>
      <c r="EK2327" s="240"/>
      <c r="EL2327" s="240"/>
      <c r="EM2327" s="240"/>
      <c r="EN2327" s="240"/>
      <c r="EO2327" s="240"/>
      <c r="EP2327" s="240"/>
      <c r="EQ2327" s="240"/>
      <c r="ER2327" s="240"/>
      <c r="ES2327" s="240"/>
      <c r="ET2327" s="240"/>
      <c r="EU2327" s="240"/>
      <c r="EV2327" s="240"/>
      <c r="EW2327" s="240"/>
      <c r="EX2327" s="240"/>
      <c r="EY2327" s="240"/>
      <c r="EZ2327" s="240"/>
      <c r="FA2327" s="240"/>
      <c r="FB2327" s="240"/>
      <c r="FC2327" s="240"/>
      <c r="FD2327" s="240"/>
      <c r="FE2327" s="240"/>
      <c r="FF2327" s="240"/>
      <c r="FG2327" s="240"/>
      <c r="FH2327" s="240"/>
      <c r="FI2327" s="240"/>
      <c r="FJ2327" s="240"/>
      <c r="FK2327" s="240"/>
      <c r="FL2327" s="240"/>
      <c r="FM2327" s="240"/>
      <c r="FN2327" s="240"/>
      <c r="FO2327" s="240"/>
      <c r="FP2327" s="240"/>
      <c r="FQ2327" s="240"/>
      <c r="FR2327" s="240"/>
      <c r="FS2327" s="240"/>
      <c r="FT2327" s="240"/>
      <c r="FU2327" s="240"/>
      <c r="FV2327" s="240"/>
    </row>
    <row r="2328" spans="1:178" s="250" customFormat="1">
      <c r="A2328" s="234"/>
      <c r="B2328" s="234"/>
      <c r="C2328" s="234"/>
      <c r="D2328" s="234"/>
      <c r="E2328" s="234"/>
      <c r="F2328" s="234"/>
      <c r="G2328" s="235"/>
      <c r="H2328" s="236"/>
      <c r="AJ2328" s="290"/>
      <c r="AK2328" s="240"/>
      <c r="AL2328" s="240"/>
      <c r="AM2328" s="240"/>
      <c r="AN2328" s="240"/>
      <c r="AO2328" s="240"/>
      <c r="AP2328" s="240"/>
      <c r="AQ2328" s="240"/>
      <c r="AR2328" s="240"/>
      <c r="AS2328" s="240"/>
      <c r="AT2328" s="240"/>
      <c r="AU2328" s="240"/>
      <c r="AV2328" s="240"/>
      <c r="AW2328" s="240"/>
      <c r="AX2328" s="240"/>
      <c r="AY2328" s="240"/>
      <c r="AZ2328" s="240"/>
      <c r="BA2328" s="240"/>
      <c r="BB2328" s="240"/>
      <c r="BC2328" s="240"/>
      <c r="BD2328" s="240"/>
      <c r="BE2328" s="240"/>
      <c r="BF2328" s="240"/>
      <c r="BG2328" s="240"/>
      <c r="BH2328" s="240"/>
      <c r="BI2328" s="240"/>
      <c r="BJ2328" s="240"/>
      <c r="BK2328" s="240"/>
      <c r="BL2328" s="240"/>
      <c r="BM2328" s="240"/>
      <c r="BN2328" s="240"/>
      <c r="BO2328" s="240"/>
      <c r="BP2328" s="240"/>
      <c r="BQ2328" s="240"/>
      <c r="BR2328" s="240"/>
      <c r="BS2328" s="240"/>
      <c r="BT2328" s="240"/>
      <c r="BU2328" s="240"/>
      <c r="BV2328" s="240"/>
      <c r="BW2328" s="240"/>
      <c r="BX2328" s="240"/>
      <c r="BY2328" s="240"/>
      <c r="BZ2328" s="240"/>
      <c r="CA2328" s="240"/>
      <c r="CB2328" s="240"/>
      <c r="CC2328" s="240"/>
      <c r="CD2328" s="240"/>
      <c r="CE2328" s="240"/>
      <c r="CF2328" s="240"/>
      <c r="CG2328" s="240"/>
      <c r="CH2328" s="240"/>
      <c r="CI2328" s="240"/>
      <c r="CJ2328" s="240"/>
      <c r="CK2328" s="240"/>
      <c r="CL2328" s="240"/>
      <c r="CM2328" s="240"/>
      <c r="CN2328" s="240"/>
      <c r="CO2328" s="240"/>
      <c r="CP2328" s="240"/>
      <c r="CQ2328" s="240"/>
      <c r="CR2328" s="240"/>
      <c r="CS2328" s="240"/>
      <c r="CT2328" s="240"/>
      <c r="CU2328" s="240"/>
      <c r="CV2328" s="240"/>
      <c r="CW2328" s="240"/>
      <c r="CX2328" s="240"/>
      <c r="CY2328" s="240"/>
      <c r="CZ2328" s="240"/>
      <c r="DA2328" s="240"/>
      <c r="DB2328" s="240"/>
      <c r="DC2328" s="240"/>
      <c r="DD2328" s="240"/>
      <c r="DE2328" s="240"/>
      <c r="DF2328" s="240"/>
      <c r="DG2328" s="240"/>
      <c r="DH2328" s="240"/>
      <c r="DI2328" s="240"/>
      <c r="DJ2328" s="240"/>
      <c r="DK2328" s="240"/>
      <c r="DL2328" s="240"/>
      <c r="DM2328" s="240"/>
      <c r="DN2328" s="240"/>
      <c r="DO2328" s="240"/>
      <c r="DP2328" s="240"/>
      <c r="DQ2328" s="240"/>
      <c r="DR2328" s="240"/>
      <c r="DS2328" s="240"/>
      <c r="DT2328" s="240"/>
      <c r="DU2328" s="240"/>
      <c r="DV2328" s="240"/>
      <c r="DW2328" s="240"/>
      <c r="DX2328" s="240"/>
      <c r="DY2328" s="240"/>
      <c r="DZ2328" s="240"/>
      <c r="EA2328" s="240"/>
      <c r="EB2328" s="240"/>
      <c r="EC2328" s="240"/>
      <c r="ED2328" s="240"/>
      <c r="EE2328" s="240"/>
      <c r="EF2328" s="240"/>
      <c r="EG2328" s="240"/>
      <c r="EH2328" s="240"/>
      <c r="EI2328" s="240"/>
      <c r="EJ2328" s="240"/>
      <c r="EK2328" s="240"/>
      <c r="EL2328" s="240"/>
      <c r="EM2328" s="240"/>
      <c r="EN2328" s="240"/>
      <c r="EO2328" s="240"/>
      <c r="EP2328" s="240"/>
      <c r="EQ2328" s="240"/>
      <c r="ER2328" s="240"/>
      <c r="ES2328" s="240"/>
      <c r="ET2328" s="240"/>
      <c r="EU2328" s="240"/>
      <c r="EV2328" s="240"/>
      <c r="EW2328" s="240"/>
      <c r="EX2328" s="240"/>
      <c r="EY2328" s="240"/>
      <c r="EZ2328" s="240"/>
      <c r="FA2328" s="240"/>
      <c r="FB2328" s="240"/>
      <c r="FC2328" s="240"/>
      <c r="FD2328" s="240"/>
      <c r="FE2328" s="240"/>
      <c r="FF2328" s="240"/>
      <c r="FG2328" s="240"/>
      <c r="FH2328" s="240"/>
      <c r="FI2328" s="240"/>
      <c r="FJ2328" s="240"/>
      <c r="FK2328" s="240"/>
      <c r="FL2328" s="240"/>
      <c r="FM2328" s="240"/>
      <c r="FN2328" s="240"/>
      <c r="FO2328" s="240"/>
      <c r="FP2328" s="240"/>
      <c r="FQ2328" s="240"/>
      <c r="FR2328" s="240"/>
      <c r="FS2328" s="240"/>
      <c r="FT2328" s="240"/>
      <c r="FU2328" s="240"/>
      <c r="FV2328" s="240"/>
    </row>
    <row r="2329" spans="1:178" s="250" customFormat="1">
      <c r="A2329" s="234"/>
      <c r="B2329" s="234"/>
      <c r="C2329" s="234"/>
      <c r="D2329" s="234"/>
      <c r="E2329" s="234"/>
      <c r="F2329" s="234"/>
      <c r="G2329" s="235"/>
      <c r="H2329" s="236"/>
      <c r="AJ2329" s="290"/>
      <c r="AK2329" s="240"/>
      <c r="AL2329" s="240"/>
      <c r="AM2329" s="240"/>
      <c r="AN2329" s="240"/>
      <c r="AO2329" s="240"/>
      <c r="AP2329" s="240"/>
      <c r="AQ2329" s="240"/>
      <c r="AR2329" s="240"/>
      <c r="AS2329" s="240"/>
      <c r="AT2329" s="240"/>
      <c r="AU2329" s="240"/>
      <c r="AV2329" s="240"/>
      <c r="AW2329" s="240"/>
      <c r="AX2329" s="240"/>
      <c r="AY2329" s="240"/>
      <c r="AZ2329" s="240"/>
      <c r="BA2329" s="240"/>
      <c r="BB2329" s="240"/>
      <c r="BC2329" s="240"/>
      <c r="BD2329" s="240"/>
      <c r="BE2329" s="240"/>
      <c r="BF2329" s="240"/>
      <c r="BG2329" s="240"/>
      <c r="BH2329" s="240"/>
      <c r="BI2329" s="240"/>
      <c r="BJ2329" s="240"/>
      <c r="BK2329" s="240"/>
      <c r="BL2329" s="240"/>
      <c r="BM2329" s="240"/>
      <c r="BN2329" s="240"/>
      <c r="BO2329" s="240"/>
      <c r="BP2329" s="240"/>
      <c r="BQ2329" s="240"/>
      <c r="BR2329" s="240"/>
      <c r="BS2329" s="240"/>
      <c r="BT2329" s="240"/>
      <c r="BU2329" s="240"/>
      <c r="BV2329" s="240"/>
      <c r="BW2329" s="240"/>
      <c r="BX2329" s="240"/>
      <c r="BY2329" s="240"/>
      <c r="BZ2329" s="240"/>
      <c r="CA2329" s="240"/>
      <c r="CB2329" s="240"/>
      <c r="CC2329" s="240"/>
      <c r="CD2329" s="240"/>
      <c r="CE2329" s="240"/>
      <c r="CF2329" s="240"/>
      <c r="CG2329" s="240"/>
      <c r="CH2329" s="240"/>
      <c r="CI2329" s="240"/>
      <c r="CJ2329" s="240"/>
      <c r="CK2329" s="240"/>
      <c r="CL2329" s="240"/>
      <c r="CM2329" s="240"/>
      <c r="CN2329" s="240"/>
      <c r="CO2329" s="240"/>
      <c r="CP2329" s="240"/>
      <c r="CQ2329" s="240"/>
      <c r="CR2329" s="240"/>
      <c r="CS2329" s="240"/>
      <c r="CT2329" s="240"/>
      <c r="CU2329" s="240"/>
      <c r="CV2329" s="240"/>
      <c r="CW2329" s="240"/>
      <c r="CX2329" s="240"/>
      <c r="CY2329" s="240"/>
      <c r="CZ2329" s="240"/>
      <c r="DA2329" s="240"/>
      <c r="DB2329" s="240"/>
      <c r="DC2329" s="240"/>
      <c r="DD2329" s="240"/>
      <c r="DE2329" s="240"/>
      <c r="DF2329" s="240"/>
      <c r="DG2329" s="240"/>
      <c r="DH2329" s="240"/>
      <c r="DI2329" s="240"/>
      <c r="DJ2329" s="240"/>
      <c r="DK2329" s="240"/>
      <c r="DL2329" s="240"/>
      <c r="DM2329" s="240"/>
      <c r="DN2329" s="240"/>
      <c r="DO2329" s="240"/>
      <c r="DP2329" s="240"/>
      <c r="DQ2329" s="240"/>
      <c r="DR2329" s="240"/>
      <c r="DS2329" s="240"/>
      <c r="DT2329" s="240"/>
      <c r="DU2329" s="240"/>
      <c r="DV2329" s="240"/>
      <c r="DW2329" s="240"/>
      <c r="DX2329" s="240"/>
      <c r="DY2329" s="240"/>
      <c r="DZ2329" s="240"/>
      <c r="EA2329" s="240"/>
      <c r="EB2329" s="240"/>
      <c r="EC2329" s="240"/>
      <c r="ED2329" s="240"/>
      <c r="EE2329" s="240"/>
      <c r="EF2329" s="240"/>
      <c r="EG2329" s="240"/>
      <c r="EH2329" s="240"/>
      <c r="EI2329" s="240"/>
      <c r="EJ2329" s="240"/>
      <c r="EK2329" s="240"/>
      <c r="EL2329" s="240"/>
      <c r="EM2329" s="240"/>
      <c r="EN2329" s="240"/>
      <c r="EO2329" s="240"/>
      <c r="EP2329" s="240"/>
      <c r="EQ2329" s="240"/>
      <c r="ER2329" s="240"/>
      <c r="ES2329" s="240"/>
      <c r="ET2329" s="240"/>
      <c r="EU2329" s="240"/>
      <c r="EV2329" s="240"/>
      <c r="EW2329" s="240"/>
      <c r="EX2329" s="240"/>
      <c r="EY2329" s="240"/>
      <c r="EZ2329" s="240"/>
      <c r="FA2329" s="240"/>
      <c r="FB2329" s="240"/>
      <c r="FC2329" s="240"/>
      <c r="FD2329" s="240"/>
      <c r="FE2329" s="240"/>
      <c r="FF2329" s="240"/>
      <c r="FG2329" s="240"/>
      <c r="FH2329" s="240"/>
      <c r="FI2329" s="240"/>
      <c r="FJ2329" s="240"/>
      <c r="FK2329" s="240"/>
      <c r="FL2329" s="240"/>
      <c r="FM2329" s="240"/>
      <c r="FN2329" s="240"/>
      <c r="FO2329" s="240"/>
      <c r="FP2329" s="240"/>
      <c r="FQ2329" s="240"/>
      <c r="FR2329" s="240"/>
      <c r="FS2329" s="240"/>
      <c r="FT2329" s="240"/>
      <c r="FU2329" s="240"/>
      <c r="FV2329" s="240"/>
    </row>
    <row r="2330" spans="1:178" s="250" customFormat="1">
      <c r="A2330" s="234"/>
      <c r="B2330" s="234"/>
      <c r="C2330" s="234"/>
      <c r="D2330" s="234"/>
      <c r="E2330" s="234"/>
      <c r="F2330" s="234"/>
      <c r="G2330" s="235"/>
      <c r="H2330" s="236"/>
      <c r="AJ2330" s="290"/>
      <c r="AK2330" s="240"/>
      <c r="AL2330" s="240"/>
      <c r="AM2330" s="240"/>
      <c r="AN2330" s="240"/>
      <c r="AO2330" s="240"/>
      <c r="AP2330" s="240"/>
      <c r="AQ2330" s="240"/>
      <c r="AR2330" s="240"/>
      <c r="AS2330" s="240"/>
      <c r="AT2330" s="240"/>
      <c r="AU2330" s="240"/>
      <c r="AV2330" s="240"/>
      <c r="AW2330" s="240"/>
      <c r="AX2330" s="240"/>
      <c r="AY2330" s="240"/>
      <c r="AZ2330" s="240"/>
      <c r="BA2330" s="240"/>
      <c r="BB2330" s="240"/>
      <c r="BC2330" s="240"/>
      <c r="BD2330" s="240"/>
      <c r="BE2330" s="240"/>
      <c r="BF2330" s="240"/>
      <c r="BG2330" s="240"/>
      <c r="BH2330" s="240"/>
      <c r="BI2330" s="240"/>
      <c r="BJ2330" s="240"/>
      <c r="BK2330" s="240"/>
      <c r="BL2330" s="240"/>
      <c r="BM2330" s="240"/>
      <c r="BN2330" s="240"/>
      <c r="BO2330" s="240"/>
      <c r="BP2330" s="240"/>
      <c r="BQ2330" s="240"/>
      <c r="BR2330" s="240"/>
      <c r="BS2330" s="240"/>
      <c r="BT2330" s="240"/>
      <c r="BU2330" s="240"/>
      <c r="BV2330" s="240"/>
      <c r="BW2330" s="240"/>
      <c r="BX2330" s="240"/>
      <c r="BY2330" s="240"/>
      <c r="BZ2330" s="240"/>
      <c r="CA2330" s="240"/>
      <c r="CB2330" s="240"/>
      <c r="CC2330" s="240"/>
      <c r="CD2330" s="240"/>
      <c r="CE2330" s="240"/>
      <c r="CF2330" s="240"/>
      <c r="CG2330" s="240"/>
      <c r="CH2330" s="240"/>
      <c r="CI2330" s="240"/>
      <c r="CJ2330" s="240"/>
      <c r="CK2330" s="240"/>
      <c r="CL2330" s="240"/>
      <c r="CM2330" s="240"/>
      <c r="CN2330" s="240"/>
      <c r="CO2330" s="240"/>
      <c r="CP2330" s="240"/>
      <c r="CQ2330" s="240"/>
      <c r="CR2330" s="240"/>
      <c r="CS2330" s="240"/>
      <c r="CT2330" s="240"/>
      <c r="CU2330" s="240"/>
      <c r="CV2330" s="240"/>
      <c r="CW2330" s="240"/>
      <c r="CX2330" s="240"/>
      <c r="CY2330" s="240"/>
      <c r="CZ2330" s="240"/>
      <c r="DA2330" s="240"/>
      <c r="DB2330" s="240"/>
      <c r="DC2330" s="240"/>
      <c r="DD2330" s="240"/>
      <c r="DE2330" s="240"/>
      <c r="DF2330" s="240"/>
      <c r="DG2330" s="240"/>
      <c r="DH2330" s="240"/>
      <c r="DI2330" s="240"/>
      <c r="DJ2330" s="240"/>
      <c r="DK2330" s="240"/>
      <c r="DL2330" s="240"/>
      <c r="DM2330" s="240"/>
      <c r="DN2330" s="240"/>
      <c r="DO2330" s="240"/>
      <c r="DP2330" s="240"/>
      <c r="DQ2330" s="240"/>
      <c r="DR2330" s="240"/>
      <c r="DS2330" s="240"/>
      <c r="DT2330" s="240"/>
      <c r="DU2330" s="240"/>
      <c r="DV2330" s="240"/>
      <c r="DW2330" s="240"/>
      <c r="DX2330" s="240"/>
      <c r="DY2330" s="240"/>
      <c r="DZ2330" s="240"/>
      <c r="EA2330" s="240"/>
      <c r="EB2330" s="240"/>
      <c r="EC2330" s="240"/>
      <c r="ED2330" s="240"/>
      <c r="EE2330" s="240"/>
      <c r="EF2330" s="240"/>
      <c r="EG2330" s="240"/>
      <c r="EH2330" s="240"/>
      <c r="EI2330" s="240"/>
      <c r="EJ2330" s="240"/>
      <c r="EK2330" s="240"/>
      <c r="EL2330" s="240"/>
      <c r="EM2330" s="240"/>
      <c r="EN2330" s="240"/>
      <c r="EO2330" s="240"/>
      <c r="EP2330" s="240"/>
      <c r="EQ2330" s="240"/>
      <c r="ER2330" s="240"/>
      <c r="ES2330" s="240"/>
      <c r="ET2330" s="240"/>
      <c r="EU2330" s="240"/>
      <c r="EV2330" s="240"/>
      <c r="EW2330" s="240"/>
      <c r="EX2330" s="240"/>
      <c r="EY2330" s="240"/>
      <c r="EZ2330" s="240"/>
      <c r="FA2330" s="240"/>
      <c r="FB2330" s="240"/>
      <c r="FC2330" s="240"/>
      <c r="FD2330" s="240"/>
      <c r="FE2330" s="240"/>
      <c r="FF2330" s="240"/>
      <c r="FG2330" s="240"/>
      <c r="FH2330" s="240"/>
      <c r="FI2330" s="240"/>
      <c r="FJ2330" s="240"/>
      <c r="FK2330" s="240"/>
      <c r="FL2330" s="240"/>
      <c r="FM2330" s="240"/>
      <c r="FN2330" s="240"/>
      <c r="FO2330" s="240"/>
      <c r="FP2330" s="240"/>
      <c r="FQ2330" s="240"/>
      <c r="FR2330" s="240"/>
      <c r="FS2330" s="240"/>
      <c r="FT2330" s="240"/>
      <c r="FU2330" s="240"/>
      <c r="FV2330" s="240"/>
    </row>
    <row r="2331" spans="1:178" s="250" customFormat="1">
      <c r="A2331" s="234"/>
      <c r="B2331" s="234"/>
      <c r="C2331" s="234"/>
      <c r="D2331" s="234"/>
      <c r="E2331" s="234"/>
      <c r="F2331" s="234"/>
      <c r="G2331" s="235"/>
      <c r="H2331" s="236"/>
      <c r="AJ2331" s="290"/>
      <c r="AK2331" s="240"/>
      <c r="AL2331" s="240"/>
      <c r="AM2331" s="240"/>
      <c r="AN2331" s="240"/>
      <c r="AO2331" s="240"/>
      <c r="AP2331" s="240"/>
      <c r="AQ2331" s="240"/>
      <c r="AR2331" s="240"/>
      <c r="AS2331" s="240"/>
      <c r="AT2331" s="240"/>
      <c r="AU2331" s="240"/>
      <c r="AV2331" s="240"/>
      <c r="AW2331" s="240"/>
      <c r="AX2331" s="240"/>
      <c r="AY2331" s="240"/>
      <c r="AZ2331" s="240"/>
      <c r="BA2331" s="240"/>
      <c r="BB2331" s="240"/>
      <c r="BC2331" s="240"/>
      <c r="BD2331" s="240"/>
      <c r="BE2331" s="240"/>
      <c r="BF2331" s="240"/>
      <c r="BG2331" s="240"/>
      <c r="BH2331" s="240"/>
      <c r="BI2331" s="240"/>
      <c r="BJ2331" s="240"/>
      <c r="BK2331" s="240"/>
      <c r="BL2331" s="240"/>
      <c r="BM2331" s="240"/>
      <c r="BN2331" s="240"/>
      <c r="BO2331" s="240"/>
      <c r="BP2331" s="240"/>
      <c r="BQ2331" s="240"/>
      <c r="BR2331" s="240"/>
      <c r="BS2331" s="240"/>
      <c r="BT2331" s="240"/>
      <c r="BU2331" s="240"/>
      <c r="BV2331" s="240"/>
      <c r="BW2331" s="240"/>
      <c r="BX2331" s="240"/>
      <c r="BY2331" s="240"/>
      <c r="BZ2331" s="240"/>
      <c r="CA2331" s="240"/>
      <c r="CB2331" s="240"/>
      <c r="CC2331" s="240"/>
      <c r="CD2331" s="240"/>
      <c r="CE2331" s="240"/>
      <c r="CF2331" s="240"/>
      <c r="CG2331" s="240"/>
      <c r="CH2331" s="240"/>
      <c r="CI2331" s="240"/>
      <c r="CJ2331" s="240"/>
      <c r="CK2331" s="240"/>
      <c r="CL2331" s="240"/>
      <c r="CM2331" s="240"/>
      <c r="CN2331" s="240"/>
      <c r="CO2331" s="240"/>
      <c r="CP2331" s="240"/>
      <c r="CQ2331" s="240"/>
      <c r="CR2331" s="240"/>
      <c r="CS2331" s="240"/>
      <c r="CT2331" s="240"/>
      <c r="CU2331" s="240"/>
      <c r="CV2331" s="240"/>
      <c r="CW2331" s="240"/>
      <c r="CX2331" s="240"/>
      <c r="CY2331" s="240"/>
      <c r="CZ2331" s="240"/>
      <c r="DA2331" s="240"/>
      <c r="DB2331" s="240"/>
      <c r="DC2331" s="240"/>
      <c r="DD2331" s="240"/>
      <c r="DE2331" s="240"/>
      <c r="DF2331" s="240"/>
      <c r="DG2331" s="240"/>
      <c r="DH2331" s="240"/>
      <c r="DI2331" s="240"/>
      <c r="DJ2331" s="240"/>
      <c r="DK2331" s="240"/>
      <c r="DL2331" s="240"/>
      <c r="DM2331" s="240"/>
      <c r="DN2331" s="240"/>
      <c r="DO2331" s="240"/>
      <c r="DP2331" s="240"/>
      <c r="DQ2331" s="240"/>
      <c r="DR2331" s="240"/>
      <c r="DS2331" s="240"/>
      <c r="DT2331" s="240"/>
      <c r="DU2331" s="240"/>
      <c r="DV2331" s="240"/>
      <c r="DW2331" s="240"/>
      <c r="DX2331" s="240"/>
      <c r="DY2331" s="240"/>
      <c r="DZ2331" s="240"/>
      <c r="EA2331" s="240"/>
      <c r="EB2331" s="240"/>
      <c r="EC2331" s="240"/>
      <c r="ED2331" s="240"/>
      <c r="EE2331" s="240"/>
      <c r="EF2331" s="240"/>
      <c r="EG2331" s="240"/>
      <c r="EH2331" s="240"/>
      <c r="EI2331" s="240"/>
      <c r="EJ2331" s="240"/>
      <c r="EK2331" s="240"/>
      <c r="EL2331" s="240"/>
      <c r="EM2331" s="240"/>
      <c r="EN2331" s="240"/>
      <c r="EO2331" s="240"/>
      <c r="EP2331" s="240"/>
      <c r="EQ2331" s="240"/>
      <c r="ER2331" s="240"/>
      <c r="ES2331" s="240"/>
      <c r="ET2331" s="240"/>
      <c r="EU2331" s="240"/>
      <c r="EV2331" s="240"/>
      <c r="EW2331" s="240"/>
      <c r="EX2331" s="240"/>
      <c r="EY2331" s="240"/>
      <c r="EZ2331" s="240"/>
      <c r="FA2331" s="240"/>
      <c r="FB2331" s="240"/>
      <c r="FC2331" s="240"/>
      <c r="FD2331" s="240"/>
      <c r="FE2331" s="240"/>
      <c r="FF2331" s="240"/>
      <c r="FG2331" s="240"/>
      <c r="FH2331" s="240"/>
      <c r="FI2331" s="240"/>
      <c r="FJ2331" s="240"/>
      <c r="FK2331" s="240"/>
      <c r="FL2331" s="240"/>
      <c r="FM2331" s="240"/>
      <c r="FN2331" s="240"/>
      <c r="FO2331" s="240"/>
      <c r="FP2331" s="240"/>
      <c r="FQ2331" s="240"/>
      <c r="FR2331" s="240"/>
      <c r="FS2331" s="240"/>
      <c r="FT2331" s="240"/>
      <c r="FU2331" s="240"/>
      <c r="FV2331" s="240"/>
    </row>
    <row r="2332" spans="1:178" s="250" customFormat="1">
      <c r="A2332" s="234"/>
      <c r="B2332" s="234"/>
      <c r="C2332" s="234"/>
      <c r="D2332" s="234"/>
      <c r="E2332" s="234"/>
      <c r="F2332" s="234"/>
      <c r="G2332" s="235"/>
      <c r="H2332" s="236"/>
      <c r="AJ2332" s="290"/>
      <c r="AK2332" s="240"/>
      <c r="AL2332" s="240"/>
      <c r="AM2332" s="240"/>
      <c r="AN2332" s="240"/>
      <c r="AO2332" s="240"/>
      <c r="AP2332" s="240"/>
      <c r="AQ2332" s="240"/>
      <c r="AR2332" s="240"/>
      <c r="AS2332" s="240"/>
      <c r="AT2332" s="240"/>
      <c r="AU2332" s="240"/>
      <c r="AV2332" s="240"/>
      <c r="AW2332" s="240"/>
      <c r="AX2332" s="240"/>
      <c r="AY2332" s="240"/>
      <c r="AZ2332" s="240"/>
      <c r="BA2332" s="240"/>
      <c r="BB2332" s="240"/>
      <c r="BC2332" s="240"/>
      <c r="BD2332" s="240"/>
      <c r="BE2332" s="240"/>
      <c r="BF2332" s="240"/>
      <c r="BG2332" s="240"/>
      <c r="BH2332" s="240"/>
      <c r="BI2332" s="240"/>
      <c r="BJ2332" s="240"/>
      <c r="BK2332" s="240"/>
      <c r="BL2332" s="240"/>
      <c r="BM2332" s="240"/>
      <c r="BN2332" s="240"/>
      <c r="BO2332" s="240"/>
      <c r="BP2332" s="240"/>
      <c r="BQ2332" s="240"/>
      <c r="BR2332" s="240"/>
      <c r="BS2332" s="240"/>
      <c r="BT2332" s="240"/>
      <c r="BU2332" s="240"/>
      <c r="BV2332" s="240"/>
      <c r="BW2332" s="240"/>
      <c r="BX2332" s="240"/>
      <c r="BY2332" s="240"/>
      <c r="BZ2332" s="240"/>
      <c r="CA2332" s="240"/>
      <c r="CB2332" s="240"/>
      <c r="CC2332" s="240"/>
      <c r="CD2332" s="240"/>
      <c r="CE2332" s="240"/>
      <c r="CF2332" s="240"/>
      <c r="CG2332" s="240"/>
      <c r="CH2332" s="240"/>
      <c r="CI2332" s="240"/>
      <c r="CJ2332" s="240"/>
      <c r="CK2332" s="240"/>
      <c r="CL2332" s="240"/>
      <c r="CM2332" s="240"/>
      <c r="CN2332" s="240"/>
      <c r="CO2332" s="240"/>
      <c r="CP2332" s="240"/>
      <c r="CQ2332" s="240"/>
      <c r="CR2332" s="240"/>
      <c r="CS2332" s="240"/>
      <c r="CT2332" s="240"/>
      <c r="CU2332" s="240"/>
      <c r="CV2332" s="240"/>
      <c r="CW2332" s="240"/>
      <c r="CX2332" s="240"/>
      <c r="CY2332" s="240"/>
      <c r="CZ2332" s="240"/>
      <c r="DA2332" s="240"/>
      <c r="DB2332" s="240"/>
      <c r="DC2332" s="240"/>
      <c r="DD2332" s="240"/>
      <c r="DE2332" s="240"/>
      <c r="DF2332" s="240"/>
      <c r="DG2332" s="240"/>
      <c r="DH2332" s="240"/>
      <c r="DI2332" s="240"/>
      <c r="DJ2332" s="240"/>
      <c r="DK2332" s="240"/>
      <c r="DL2332" s="240"/>
      <c r="DM2332" s="240"/>
      <c r="DN2332" s="240"/>
      <c r="DO2332" s="240"/>
      <c r="DP2332" s="240"/>
      <c r="DQ2332" s="240"/>
      <c r="DR2332" s="240"/>
      <c r="DS2332" s="240"/>
      <c r="DT2332" s="240"/>
      <c r="DU2332" s="240"/>
      <c r="DV2332" s="240"/>
      <c r="DW2332" s="240"/>
      <c r="DX2332" s="240"/>
      <c r="DY2332" s="240"/>
      <c r="DZ2332" s="240"/>
      <c r="EA2332" s="240"/>
      <c r="EB2332" s="240"/>
      <c r="EC2332" s="240"/>
      <c r="ED2332" s="240"/>
      <c r="EE2332" s="240"/>
      <c r="EF2332" s="240"/>
      <c r="EG2332" s="240"/>
      <c r="EH2332" s="240"/>
      <c r="EI2332" s="240"/>
      <c r="EJ2332" s="240"/>
      <c r="EK2332" s="240"/>
      <c r="EL2332" s="240"/>
      <c r="EM2332" s="240"/>
      <c r="EN2332" s="240"/>
      <c r="EO2332" s="240"/>
      <c r="EP2332" s="240"/>
      <c r="EQ2332" s="240"/>
      <c r="ER2332" s="240"/>
      <c r="ES2332" s="240"/>
      <c r="ET2332" s="240"/>
      <c r="EU2332" s="240"/>
      <c r="EV2332" s="240"/>
      <c r="EW2332" s="240"/>
      <c r="EX2332" s="240"/>
      <c r="EY2332" s="240"/>
      <c r="EZ2332" s="240"/>
      <c r="FA2332" s="240"/>
      <c r="FB2332" s="240"/>
      <c r="FC2332" s="240"/>
      <c r="FD2332" s="240"/>
      <c r="FE2332" s="240"/>
      <c r="FF2332" s="240"/>
      <c r="FG2332" s="240"/>
      <c r="FH2332" s="240"/>
      <c r="FI2332" s="240"/>
      <c r="FJ2332" s="240"/>
      <c r="FK2332" s="240"/>
      <c r="FL2332" s="240"/>
      <c r="FM2332" s="240"/>
      <c r="FN2332" s="240"/>
      <c r="FO2332" s="240"/>
      <c r="FP2332" s="240"/>
      <c r="FQ2332" s="240"/>
      <c r="FR2332" s="240"/>
      <c r="FS2332" s="240"/>
      <c r="FT2332" s="240"/>
      <c r="FU2332" s="240"/>
      <c r="FV2332" s="240"/>
    </row>
    <row r="2333" spans="1:178" s="250" customFormat="1">
      <c r="A2333" s="234"/>
      <c r="B2333" s="234"/>
      <c r="C2333" s="234"/>
      <c r="D2333" s="234"/>
      <c r="E2333" s="234"/>
      <c r="F2333" s="234"/>
      <c r="G2333" s="235"/>
      <c r="H2333" s="236"/>
      <c r="AJ2333" s="290"/>
      <c r="AK2333" s="240"/>
      <c r="AL2333" s="240"/>
      <c r="AM2333" s="240"/>
      <c r="AN2333" s="240"/>
      <c r="AO2333" s="240"/>
      <c r="AP2333" s="240"/>
      <c r="AQ2333" s="240"/>
      <c r="AR2333" s="240"/>
      <c r="AS2333" s="240"/>
      <c r="AT2333" s="240"/>
      <c r="AU2333" s="240"/>
      <c r="AV2333" s="240"/>
      <c r="AW2333" s="240"/>
      <c r="AX2333" s="240"/>
      <c r="AY2333" s="240"/>
      <c r="AZ2333" s="240"/>
      <c r="BA2333" s="240"/>
      <c r="BB2333" s="240"/>
      <c r="BC2333" s="240"/>
      <c r="BD2333" s="240"/>
      <c r="BE2333" s="240"/>
      <c r="BF2333" s="240"/>
      <c r="BG2333" s="240"/>
      <c r="BH2333" s="240"/>
      <c r="BI2333" s="240"/>
      <c r="BJ2333" s="240"/>
      <c r="BK2333" s="240"/>
      <c r="BL2333" s="240"/>
      <c r="BM2333" s="240"/>
      <c r="BN2333" s="240"/>
      <c r="BO2333" s="240"/>
      <c r="BP2333" s="240"/>
      <c r="BQ2333" s="240"/>
      <c r="BR2333" s="240"/>
      <c r="BS2333" s="240"/>
      <c r="BT2333" s="240"/>
      <c r="BU2333" s="240"/>
      <c r="BV2333" s="240"/>
      <c r="BW2333" s="240"/>
      <c r="BX2333" s="240"/>
      <c r="BY2333" s="240"/>
      <c r="BZ2333" s="240"/>
      <c r="CA2333" s="240"/>
      <c r="CB2333" s="240"/>
      <c r="CC2333" s="240"/>
      <c r="CD2333" s="240"/>
      <c r="CE2333" s="240"/>
      <c r="CF2333" s="240"/>
      <c r="CG2333" s="240"/>
      <c r="CH2333" s="240"/>
      <c r="CI2333" s="240"/>
      <c r="CJ2333" s="240"/>
      <c r="CK2333" s="240"/>
      <c r="CL2333" s="240"/>
      <c r="CM2333" s="240"/>
      <c r="CN2333" s="240"/>
      <c r="CO2333" s="240"/>
      <c r="CP2333" s="240"/>
      <c r="CQ2333" s="240"/>
      <c r="CR2333" s="240"/>
      <c r="CS2333" s="240"/>
      <c r="CT2333" s="240"/>
      <c r="CU2333" s="240"/>
      <c r="CV2333" s="240"/>
      <c r="CW2333" s="240"/>
      <c r="CX2333" s="240"/>
      <c r="CY2333" s="240"/>
      <c r="CZ2333" s="240"/>
      <c r="DA2333" s="240"/>
      <c r="DB2333" s="240"/>
      <c r="DC2333" s="240"/>
      <c r="DD2333" s="240"/>
      <c r="DE2333" s="240"/>
      <c r="DF2333" s="240"/>
      <c r="DG2333" s="240"/>
      <c r="DH2333" s="240"/>
      <c r="DI2333" s="240"/>
      <c r="DJ2333" s="240"/>
      <c r="DK2333" s="240"/>
      <c r="DL2333" s="240"/>
      <c r="DM2333" s="240"/>
      <c r="DN2333" s="240"/>
      <c r="DO2333" s="240"/>
      <c r="DP2333" s="240"/>
      <c r="DQ2333" s="240"/>
      <c r="DR2333" s="240"/>
      <c r="DS2333" s="240"/>
      <c r="DT2333" s="240"/>
      <c r="DU2333" s="240"/>
      <c r="DV2333" s="240"/>
      <c r="DW2333" s="240"/>
      <c r="DX2333" s="240"/>
      <c r="DY2333" s="240"/>
      <c r="DZ2333" s="240"/>
      <c r="EA2333" s="240"/>
      <c r="EB2333" s="240"/>
      <c r="EC2333" s="240"/>
      <c r="ED2333" s="240"/>
      <c r="EE2333" s="240"/>
      <c r="EF2333" s="240"/>
      <c r="EG2333" s="240"/>
      <c r="EH2333" s="240"/>
      <c r="EI2333" s="240"/>
      <c r="EJ2333" s="240"/>
      <c r="EK2333" s="240"/>
      <c r="EL2333" s="240"/>
      <c r="EM2333" s="240"/>
      <c r="EN2333" s="240"/>
      <c r="EO2333" s="240"/>
      <c r="EP2333" s="240"/>
      <c r="EQ2333" s="240"/>
      <c r="ER2333" s="240"/>
      <c r="ES2333" s="240"/>
      <c r="ET2333" s="240"/>
      <c r="EU2333" s="240"/>
      <c r="EV2333" s="240"/>
      <c r="EW2333" s="240"/>
      <c r="EX2333" s="240"/>
      <c r="EY2333" s="240"/>
      <c r="EZ2333" s="240"/>
      <c r="FA2333" s="240"/>
      <c r="FB2333" s="240"/>
      <c r="FC2333" s="240"/>
      <c r="FD2333" s="240"/>
      <c r="FE2333" s="240"/>
      <c r="FF2333" s="240"/>
      <c r="FG2333" s="240"/>
      <c r="FH2333" s="240"/>
      <c r="FI2333" s="240"/>
      <c r="FJ2333" s="240"/>
      <c r="FK2333" s="240"/>
      <c r="FL2333" s="240"/>
      <c r="FM2333" s="240"/>
      <c r="FN2333" s="240"/>
      <c r="FO2333" s="240"/>
      <c r="FP2333" s="240"/>
      <c r="FQ2333" s="240"/>
      <c r="FR2333" s="240"/>
      <c r="FS2333" s="240"/>
      <c r="FT2333" s="240"/>
      <c r="FU2333" s="240"/>
      <c r="FV2333" s="240"/>
    </row>
    <row r="2334" spans="1:178" s="250" customFormat="1">
      <c r="A2334" s="234"/>
      <c r="B2334" s="234"/>
      <c r="C2334" s="234"/>
      <c r="D2334" s="234"/>
      <c r="E2334" s="234"/>
      <c r="F2334" s="234"/>
      <c r="G2334" s="235"/>
      <c r="H2334" s="236"/>
      <c r="AJ2334" s="290"/>
      <c r="AK2334" s="240"/>
      <c r="AL2334" s="240"/>
      <c r="AM2334" s="240"/>
      <c r="AN2334" s="240"/>
      <c r="AO2334" s="240"/>
      <c r="AP2334" s="240"/>
      <c r="AQ2334" s="240"/>
      <c r="AR2334" s="240"/>
      <c r="AS2334" s="240"/>
      <c r="AT2334" s="240"/>
      <c r="AU2334" s="240"/>
      <c r="AV2334" s="240"/>
      <c r="AW2334" s="240"/>
      <c r="AX2334" s="240"/>
      <c r="AY2334" s="240"/>
      <c r="AZ2334" s="240"/>
      <c r="BA2334" s="240"/>
      <c r="BB2334" s="240"/>
      <c r="BC2334" s="240"/>
      <c r="BD2334" s="240"/>
      <c r="BE2334" s="240"/>
      <c r="BF2334" s="240"/>
      <c r="BG2334" s="240"/>
      <c r="BH2334" s="240"/>
      <c r="BI2334" s="240"/>
      <c r="BJ2334" s="240"/>
      <c r="BK2334" s="240"/>
      <c r="BL2334" s="240"/>
      <c r="BM2334" s="240"/>
      <c r="BN2334" s="240"/>
      <c r="BO2334" s="240"/>
      <c r="BP2334" s="240"/>
      <c r="BQ2334" s="240"/>
      <c r="BR2334" s="240"/>
      <c r="BS2334" s="240"/>
      <c r="BT2334" s="240"/>
      <c r="BU2334" s="240"/>
      <c r="BV2334" s="240"/>
      <c r="BW2334" s="240"/>
      <c r="BX2334" s="240"/>
      <c r="BY2334" s="240"/>
      <c r="BZ2334" s="240"/>
      <c r="CA2334" s="240"/>
      <c r="CB2334" s="240"/>
      <c r="CC2334" s="240"/>
      <c r="CD2334" s="240"/>
      <c r="CE2334" s="240"/>
      <c r="CF2334" s="240"/>
      <c r="CG2334" s="240"/>
      <c r="CH2334" s="240"/>
      <c r="CI2334" s="240"/>
      <c r="CJ2334" s="240"/>
      <c r="CK2334" s="240"/>
      <c r="CL2334" s="240"/>
      <c r="CM2334" s="240"/>
      <c r="CN2334" s="240"/>
      <c r="CO2334" s="240"/>
      <c r="CP2334" s="240"/>
      <c r="CQ2334" s="240"/>
      <c r="CR2334" s="240"/>
      <c r="CS2334" s="240"/>
      <c r="CT2334" s="240"/>
      <c r="CU2334" s="240"/>
      <c r="CV2334" s="240"/>
      <c r="CW2334" s="240"/>
      <c r="CX2334" s="240"/>
      <c r="CY2334" s="240"/>
      <c r="CZ2334" s="240"/>
      <c r="DA2334" s="240"/>
      <c r="DB2334" s="240"/>
      <c r="DC2334" s="240"/>
      <c r="DD2334" s="240"/>
      <c r="DE2334" s="240"/>
      <c r="DF2334" s="240"/>
      <c r="DG2334" s="240"/>
      <c r="DH2334" s="240"/>
      <c r="DI2334" s="240"/>
      <c r="DJ2334" s="240"/>
      <c r="DK2334" s="240"/>
      <c r="DL2334" s="240"/>
      <c r="DM2334" s="240"/>
      <c r="DN2334" s="240"/>
      <c r="DO2334" s="240"/>
      <c r="DP2334" s="240"/>
      <c r="DQ2334" s="240"/>
      <c r="DR2334" s="240"/>
      <c r="DS2334" s="240"/>
      <c r="DT2334" s="240"/>
      <c r="DU2334" s="240"/>
      <c r="DV2334" s="240"/>
      <c r="DW2334" s="240"/>
      <c r="DX2334" s="240"/>
      <c r="DY2334" s="240"/>
      <c r="DZ2334" s="240"/>
      <c r="EA2334" s="240"/>
      <c r="EB2334" s="240"/>
      <c r="EC2334" s="240"/>
      <c r="ED2334" s="240"/>
      <c r="EE2334" s="240"/>
      <c r="EF2334" s="240"/>
      <c r="EG2334" s="240"/>
      <c r="EH2334" s="240"/>
      <c r="EI2334" s="240"/>
      <c r="EJ2334" s="240"/>
      <c r="EK2334" s="240"/>
      <c r="EL2334" s="240"/>
      <c r="EM2334" s="240"/>
      <c r="EN2334" s="240"/>
      <c r="EO2334" s="240"/>
      <c r="EP2334" s="240"/>
      <c r="EQ2334" s="240"/>
      <c r="ER2334" s="240"/>
      <c r="ES2334" s="240"/>
      <c r="ET2334" s="240"/>
      <c r="EU2334" s="240"/>
      <c r="EV2334" s="240"/>
      <c r="EW2334" s="240"/>
      <c r="EX2334" s="240"/>
      <c r="EY2334" s="240"/>
      <c r="EZ2334" s="240"/>
      <c r="FA2334" s="240"/>
      <c r="FB2334" s="240"/>
      <c r="FC2334" s="240"/>
      <c r="FD2334" s="240"/>
      <c r="FE2334" s="240"/>
      <c r="FF2334" s="240"/>
      <c r="FG2334" s="240"/>
      <c r="FH2334" s="240"/>
      <c r="FI2334" s="240"/>
      <c r="FJ2334" s="240"/>
      <c r="FK2334" s="240"/>
      <c r="FL2334" s="240"/>
      <c r="FM2334" s="240"/>
      <c r="FN2334" s="240"/>
      <c r="FO2334" s="240"/>
      <c r="FP2334" s="240"/>
      <c r="FQ2334" s="240"/>
      <c r="FR2334" s="240"/>
      <c r="FS2334" s="240"/>
      <c r="FT2334" s="240"/>
      <c r="FU2334" s="240"/>
      <c r="FV2334" s="240"/>
    </row>
    <row r="2335" spans="1:178" s="250" customFormat="1">
      <c r="A2335" s="234"/>
      <c r="B2335" s="234"/>
      <c r="C2335" s="234"/>
      <c r="D2335" s="234"/>
      <c r="E2335" s="234"/>
      <c r="F2335" s="234"/>
      <c r="G2335" s="235"/>
      <c r="H2335" s="236"/>
      <c r="AJ2335" s="290"/>
      <c r="AK2335" s="240"/>
      <c r="AL2335" s="240"/>
      <c r="AM2335" s="240"/>
      <c r="AN2335" s="240"/>
      <c r="AO2335" s="240"/>
      <c r="AP2335" s="240"/>
      <c r="AQ2335" s="240"/>
      <c r="AR2335" s="240"/>
      <c r="AS2335" s="240"/>
      <c r="AT2335" s="240"/>
      <c r="AU2335" s="240"/>
      <c r="AV2335" s="240"/>
      <c r="AW2335" s="240"/>
      <c r="AX2335" s="240"/>
      <c r="AY2335" s="240"/>
      <c r="AZ2335" s="240"/>
      <c r="BA2335" s="240"/>
      <c r="BB2335" s="240"/>
      <c r="BC2335" s="240"/>
      <c r="BD2335" s="240"/>
      <c r="BE2335" s="240"/>
      <c r="BF2335" s="240"/>
      <c r="BG2335" s="240"/>
      <c r="BH2335" s="240"/>
      <c r="BI2335" s="240"/>
      <c r="BJ2335" s="240"/>
      <c r="BK2335" s="240"/>
      <c r="BL2335" s="240"/>
      <c r="BM2335" s="240"/>
      <c r="BN2335" s="240"/>
      <c r="BO2335" s="240"/>
      <c r="BP2335" s="240"/>
      <c r="BQ2335" s="240"/>
      <c r="BR2335" s="240"/>
      <c r="BS2335" s="240"/>
      <c r="BT2335" s="240"/>
      <c r="BU2335" s="240"/>
      <c r="BV2335" s="240"/>
      <c r="BW2335" s="240"/>
      <c r="BX2335" s="240"/>
      <c r="BY2335" s="240"/>
      <c r="BZ2335" s="240"/>
      <c r="CA2335" s="240"/>
      <c r="CB2335" s="240"/>
      <c r="CC2335" s="240"/>
      <c r="CD2335" s="240"/>
      <c r="CE2335" s="240"/>
      <c r="CF2335" s="240"/>
      <c r="CG2335" s="240"/>
      <c r="CH2335" s="240"/>
      <c r="CI2335" s="240"/>
      <c r="CJ2335" s="240"/>
      <c r="CK2335" s="240"/>
      <c r="CL2335" s="240"/>
      <c r="CM2335" s="240"/>
      <c r="CN2335" s="240"/>
      <c r="CO2335" s="240"/>
      <c r="CP2335" s="240"/>
      <c r="CQ2335" s="240"/>
      <c r="CR2335" s="240"/>
      <c r="CS2335" s="240"/>
      <c r="CT2335" s="240"/>
      <c r="CU2335" s="240"/>
      <c r="CV2335" s="240"/>
      <c r="CW2335" s="240"/>
      <c r="CX2335" s="240"/>
      <c r="CY2335" s="240"/>
      <c r="CZ2335" s="240"/>
      <c r="DA2335" s="240"/>
      <c r="DB2335" s="240"/>
      <c r="DC2335" s="240"/>
      <c r="DD2335" s="240"/>
      <c r="DE2335" s="240"/>
      <c r="DF2335" s="240"/>
      <c r="DG2335" s="240"/>
      <c r="DH2335" s="240"/>
      <c r="DI2335" s="240"/>
      <c r="DJ2335" s="240"/>
      <c r="DK2335" s="240"/>
      <c r="DL2335" s="240"/>
      <c r="DM2335" s="240"/>
      <c r="DN2335" s="240"/>
      <c r="DO2335" s="240"/>
      <c r="DP2335" s="240"/>
      <c r="DQ2335" s="240"/>
      <c r="DR2335" s="240"/>
      <c r="DS2335" s="240"/>
      <c r="DT2335" s="240"/>
      <c r="DU2335" s="240"/>
      <c r="DV2335" s="240"/>
      <c r="DW2335" s="240"/>
      <c r="DX2335" s="240"/>
      <c r="DY2335" s="240"/>
      <c r="DZ2335" s="240"/>
      <c r="EA2335" s="240"/>
      <c r="EB2335" s="240"/>
      <c r="EC2335" s="240"/>
      <c r="ED2335" s="240"/>
      <c r="EE2335" s="240"/>
      <c r="EF2335" s="240"/>
      <c r="EG2335" s="240"/>
      <c r="EH2335" s="240"/>
      <c r="EI2335" s="240"/>
      <c r="EJ2335" s="240"/>
      <c r="EK2335" s="240"/>
      <c r="EL2335" s="240"/>
      <c r="EM2335" s="240"/>
      <c r="EN2335" s="240"/>
      <c r="EO2335" s="240"/>
      <c r="EP2335" s="240"/>
      <c r="EQ2335" s="240"/>
      <c r="ER2335" s="240"/>
      <c r="ES2335" s="240"/>
      <c r="ET2335" s="240"/>
      <c r="EU2335" s="240"/>
      <c r="EV2335" s="240"/>
      <c r="EW2335" s="240"/>
      <c r="EX2335" s="240"/>
      <c r="EY2335" s="240"/>
      <c r="EZ2335" s="240"/>
      <c r="FA2335" s="240"/>
      <c r="FB2335" s="240"/>
      <c r="FC2335" s="240"/>
      <c r="FD2335" s="240"/>
      <c r="FE2335" s="240"/>
      <c r="FF2335" s="240"/>
      <c r="FG2335" s="240"/>
      <c r="FH2335" s="240"/>
      <c r="FI2335" s="240"/>
      <c r="FJ2335" s="240"/>
      <c r="FK2335" s="240"/>
      <c r="FL2335" s="240"/>
      <c r="FM2335" s="240"/>
      <c r="FN2335" s="240"/>
      <c r="FO2335" s="240"/>
      <c r="FP2335" s="240"/>
      <c r="FQ2335" s="240"/>
      <c r="FR2335" s="240"/>
      <c r="FS2335" s="240"/>
      <c r="FT2335" s="240"/>
      <c r="FU2335" s="240"/>
      <c r="FV2335" s="240"/>
    </row>
    <row r="2336" spans="1:178" s="250" customFormat="1">
      <c r="A2336" s="234"/>
      <c r="B2336" s="234"/>
      <c r="C2336" s="234"/>
      <c r="D2336" s="234"/>
      <c r="E2336" s="234"/>
      <c r="F2336" s="234"/>
      <c r="G2336" s="235"/>
      <c r="H2336" s="236"/>
      <c r="AJ2336" s="290"/>
      <c r="AK2336" s="240"/>
      <c r="AL2336" s="240"/>
      <c r="AM2336" s="240"/>
      <c r="AN2336" s="240"/>
      <c r="AO2336" s="240"/>
      <c r="AP2336" s="240"/>
      <c r="AQ2336" s="240"/>
      <c r="AR2336" s="240"/>
      <c r="AS2336" s="240"/>
      <c r="AT2336" s="240"/>
      <c r="AU2336" s="240"/>
      <c r="AV2336" s="240"/>
      <c r="AW2336" s="240"/>
      <c r="AX2336" s="240"/>
      <c r="AY2336" s="240"/>
      <c r="AZ2336" s="240"/>
      <c r="BA2336" s="240"/>
      <c r="BB2336" s="240"/>
      <c r="BC2336" s="240"/>
      <c r="BD2336" s="240"/>
      <c r="BE2336" s="240"/>
      <c r="BF2336" s="240"/>
      <c r="BG2336" s="240"/>
      <c r="BH2336" s="240"/>
      <c r="BI2336" s="240"/>
      <c r="BJ2336" s="240"/>
      <c r="BK2336" s="240"/>
      <c r="BL2336" s="240"/>
      <c r="BM2336" s="240"/>
      <c r="BN2336" s="240"/>
      <c r="BO2336" s="240"/>
      <c r="BP2336" s="240"/>
      <c r="BQ2336" s="240"/>
      <c r="BR2336" s="240"/>
      <c r="BS2336" s="240"/>
      <c r="BT2336" s="240"/>
      <c r="BU2336" s="240"/>
      <c r="BV2336" s="240"/>
      <c r="BW2336" s="240"/>
      <c r="BX2336" s="240"/>
      <c r="BY2336" s="240"/>
      <c r="BZ2336" s="240"/>
      <c r="CA2336" s="240"/>
      <c r="CB2336" s="240"/>
      <c r="CC2336" s="240"/>
      <c r="CD2336" s="240"/>
      <c r="CE2336" s="240"/>
      <c r="CF2336" s="240"/>
      <c r="CG2336" s="240"/>
      <c r="CH2336" s="240"/>
      <c r="CI2336" s="240"/>
      <c r="CJ2336" s="240"/>
      <c r="CK2336" s="240"/>
      <c r="CL2336" s="240"/>
      <c r="CM2336" s="240"/>
      <c r="CN2336" s="240"/>
      <c r="CO2336" s="240"/>
      <c r="CP2336" s="240"/>
      <c r="CQ2336" s="240"/>
      <c r="CR2336" s="240"/>
      <c r="CS2336" s="240"/>
      <c r="CT2336" s="240"/>
      <c r="CU2336" s="240"/>
      <c r="CV2336" s="240"/>
      <c r="CW2336" s="240"/>
      <c r="CX2336" s="240"/>
      <c r="CY2336" s="240"/>
      <c r="CZ2336" s="240"/>
      <c r="DA2336" s="240"/>
      <c r="DB2336" s="240"/>
      <c r="DC2336" s="240"/>
      <c r="DD2336" s="240"/>
      <c r="DE2336" s="240"/>
      <c r="DF2336" s="240"/>
      <c r="DG2336" s="240"/>
      <c r="DH2336" s="240"/>
      <c r="DI2336" s="240"/>
      <c r="DJ2336" s="240"/>
      <c r="DK2336" s="240"/>
      <c r="DL2336" s="240"/>
      <c r="DM2336" s="240"/>
      <c r="DN2336" s="240"/>
      <c r="DO2336" s="240"/>
      <c r="DP2336" s="240"/>
      <c r="DQ2336" s="240"/>
      <c r="DR2336" s="240"/>
      <c r="DS2336" s="240"/>
      <c r="DT2336" s="240"/>
      <c r="DU2336" s="240"/>
      <c r="DV2336" s="240"/>
      <c r="DW2336" s="240"/>
      <c r="DX2336" s="240"/>
      <c r="DY2336" s="240"/>
      <c r="DZ2336" s="240"/>
      <c r="EA2336" s="240"/>
      <c r="EB2336" s="240"/>
      <c r="EC2336" s="240"/>
      <c r="ED2336" s="240"/>
      <c r="EE2336" s="240"/>
      <c r="EF2336" s="240"/>
      <c r="EG2336" s="240"/>
      <c r="EH2336" s="240"/>
      <c r="EI2336" s="240"/>
      <c r="EJ2336" s="240"/>
      <c r="EK2336" s="240"/>
      <c r="EL2336" s="240"/>
      <c r="EM2336" s="240"/>
      <c r="EN2336" s="240"/>
      <c r="EO2336" s="240"/>
      <c r="EP2336" s="240"/>
      <c r="EQ2336" s="240"/>
      <c r="ER2336" s="240"/>
      <c r="ES2336" s="240"/>
      <c r="ET2336" s="240"/>
      <c r="EU2336" s="240"/>
      <c r="EV2336" s="240"/>
      <c r="EW2336" s="240"/>
      <c r="EX2336" s="240"/>
      <c r="EY2336" s="240"/>
      <c r="EZ2336" s="240"/>
      <c r="FA2336" s="240"/>
      <c r="FB2336" s="240"/>
      <c r="FC2336" s="240"/>
      <c r="FD2336" s="240"/>
      <c r="FE2336" s="240"/>
      <c r="FF2336" s="240"/>
      <c r="FG2336" s="240"/>
      <c r="FH2336" s="240"/>
      <c r="FI2336" s="240"/>
      <c r="FJ2336" s="240"/>
      <c r="FK2336" s="240"/>
      <c r="FL2336" s="240"/>
      <c r="FM2336" s="240"/>
      <c r="FN2336" s="240"/>
      <c r="FO2336" s="240"/>
      <c r="FP2336" s="240"/>
      <c r="FQ2336" s="240"/>
      <c r="FR2336" s="240"/>
      <c r="FS2336" s="240"/>
      <c r="FT2336" s="240"/>
      <c r="FU2336" s="240"/>
      <c r="FV2336" s="240"/>
    </row>
    <row r="2337" spans="1:178" s="250" customFormat="1">
      <c r="A2337" s="234"/>
      <c r="B2337" s="234"/>
      <c r="C2337" s="234"/>
      <c r="D2337" s="234"/>
      <c r="E2337" s="234"/>
      <c r="F2337" s="234"/>
      <c r="G2337" s="235"/>
      <c r="H2337" s="236"/>
      <c r="AJ2337" s="290"/>
      <c r="AK2337" s="240"/>
      <c r="AL2337" s="240"/>
      <c r="AM2337" s="240"/>
      <c r="AN2337" s="240"/>
      <c r="AO2337" s="240"/>
      <c r="AP2337" s="240"/>
      <c r="AQ2337" s="240"/>
      <c r="AR2337" s="240"/>
      <c r="AS2337" s="240"/>
      <c r="AT2337" s="240"/>
      <c r="AU2337" s="240"/>
      <c r="AV2337" s="240"/>
      <c r="AW2337" s="240"/>
      <c r="AX2337" s="240"/>
      <c r="AY2337" s="240"/>
      <c r="AZ2337" s="240"/>
      <c r="BA2337" s="240"/>
      <c r="BB2337" s="240"/>
      <c r="BC2337" s="240"/>
      <c r="BD2337" s="240"/>
      <c r="BE2337" s="240"/>
      <c r="BF2337" s="240"/>
      <c r="BG2337" s="240"/>
      <c r="BH2337" s="240"/>
      <c r="BI2337" s="240"/>
      <c r="BJ2337" s="240"/>
      <c r="BK2337" s="240"/>
      <c r="BL2337" s="240"/>
      <c r="BM2337" s="240"/>
      <c r="BN2337" s="240"/>
      <c r="BO2337" s="240"/>
      <c r="BP2337" s="240"/>
      <c r="BQ2337" s="240"/>
      <c r="BR2337" s="240"/>
      <c r="BS2337" s="240"/>
      <c r="BT2337" s="240"/>
      <c r="BU2337" s="240"/>
      <c r="BV2337" s="240"/>
      <c r="BW2337" s="240"/>
      <c r="BX2337" s="240"/>
      <c r="BY2337" s="240"/>
      <c r="BZ2337" s="240"/>
      <c r="CA2337" s="240"/>
      <c r="CB2337" s="240"/>
      <c r="CC2337" s="240"/>
      <c r="CD2337" s="240"/>
      <c r="CE2337" s="240"/>
      <c r="CF2337" s="240"/>
      <c r="CG2337" s="240"/>
      <c r="CH2337" s="240"/>
      <c r="CI2337" s="240"/>
      <c r="CJ2337" s="240"/>
      <c r="CK2337" s="240"/>
      <c r="CL2337" s="240"/>
      <c r="CM2337" s="240"/>
      <c r="CN2337" s="240"/>
      <c r="CO2337" s="240"/>
      <c r="CP2337" s="240"/>
      <c r="CQ2337" s="240"/>
      <c r="CR2337" s="240"/>
      <c r="CS2337" s="240"/>
      <c r="CT2337" s="240"/>
      <c r="CU2337" s="240"/>
      <c r="CV2337" s="240"/>
      <c r="CW2337" s="240"/>
      <c r="CX2337" s="240"/>
      <c r="CY2337" s="240"/>
      <c r="CZ2337" s="240"/>
      <c r="DA2337" s="240"/>
      <c r="DB2337" s="240"/>
      <c r="DC2337" s="240"/>
      <c r="DD2337" s="240"/>
      <c r="DE2337" s="240"/>
      <c r="DF2337" s="240"/>
      <c r="DG2337" s="240"/>
      <c r="DH2337" s="240"/>
      <c r="DI2337" s="240"/>
      <c r="DJ2337" s="240"/>
      <c r="DK2337" s="240"/>
      <c r="DL2337" s="240"/>
      <c r="DM2337" s="240"/>
      <c r="DN2337" s="240"/>
      <c r="DO2337" s="240"/>
      <c r="DP2337" s="240"/>
      <c r="DQ2337" s="240"/>
      <c r="DR2337" s="240"/>
      <c r="DS2337" s="240"/>
      <c r="DT2337" s="240"/>
      <c r="DU2337" s="240"/>
      <c r="DV2337" s="240"/>
      <c r="DW2337" s="240"/>
      <c r="DX2337" s="240"/>
      <c r="DY2337" s="240"/>
      <c r="DZ2337" s="240"/>
      <c r="EA2337" s="240"/>
      <c r="EB2337" s="240"/>
      <c r="EC2337" s="240"/>
      <c r="ED2337" s="240"/>
      <c r="EE2337" s="240"/>
      <c r="EF2337" s="240"/>
      <c r="EG2337" s="240"/>
      <c r="EH2337" s="240"/>
      <c r="EI2337" s="240"/>
      <c r="EJ2337" s="240"/>
      <c r="EK2337" s="240"/>
      <c r="EL2337" s="240"/>
      <c r="EM2337" s="240"/>
      <c r="EN2337" s="240"/>
      <c r="EO2337" s="240"/>
      <c r="EP2337" s="240"/>
      <c r="EQ2337" s="240"/>
      <c r="ER2337" s="240"/>
      <c r="ES2337" s="240"/>
      <c r="ET2337" s="240"/>
      <c r="EU2337" s="240"/>
      <c r="EV2337" s="240"/>
      <c r="EW2337" s="240"/>
      <c r="EX2337" s="240"/>
      <c r="EY2337" s="240"/>
      <c r="EZ2337" s="240"/>
      <c r="FA2337" s="240"/>
      <c r="FB2337" s="240"/>
      <c r="FC2337" s="240"/>
      <c r="FD2337" s="240"/>
      <c r="FE2337" s="240"/>
      <c r="FF2337" s="240"/>
      <c r="FG2337" s="240"/>
      <c r="FH2337" s="240"/>
      <c r="FI2337" s="240"/>
      <c r="FJ2337" s="240"/>
      <c r="FK2337" s="240"/>
      <c r="FL2337" s="240"/>
      <c r="FM2337" s="240"/>
      <c r="FN2337" s="240"/>
      <c r="FO2337" s="240"/>
      <c r="FP2337" s="240"/>
      <c r="FQ2337" s="240"/>
      <c r="FR2337" s="240"/>
      <c r="FS2337" s="240"/>
      <c r="FT2337" s="240"/>
      <c r="FU2337" s="240"/>
      <c r="FV2337" s="240"/>
    </row>
    <row r="2338" spans="1:178" s="250" customFormat="1">
      <c r="A2338" s="234"/>
      <c r="B2338" s="234"/>
      <c r="C2338" s="234"/>
      <c r="D2338" s="234"/>
      <c r="E2338" s="234"/>
      <c r="F2338" s="234"/>
      <c r="G2338" s="235"/>
      <c r="H2338" s="236"/>
      <c r="AJ2338" s="290"/>
      <c r="AK2338" s="240"/>
      <c r="AL2338" s="240"/>
      <c r="AM2338" s="240"/>
      <c r="AN2338" s="240"/>
      <c r="AO2338" s="240"/>
      <c r="AP2338" s="240"/>
      <c r="AQ2338" s="240"/>
      <c r="AR2338" s="240"/>
      <c r="AS2338" s="240"/>
      <c r="AT2338" s="240"/>
      <c r="AU2338" s="240"/>
      <c r="AV2338" s="240"/>
      <c r="AW2338" s="240"/>
      <c r="AX2338" s="240"/>
      <c r="AY2338" s="240"/>
      <c r="AZ2338" s="240"/>
      <c r="BA2338" s="240"/>
      <c r="BB2338" s="240"/>
      <c r="BC2338" s="240"/>
      <c r="BD2338" s="240"/>
      <c r="BE2338" s="240"/>
      <c r="BF2338" s="240"/>
      <c r="BG2338" s="240"/>
      <c r="BH2338" s="240"/>
      <c r="BI2338" s="240"/>
      <c r="BJ2338" s="240"/>
      <c r="BK2338" s="240"/>
      <c r="BL2338" s="240"/>
      <c r="BM2338" s="240"/>
      <c r="BN2338" s="240"/>
      <c r="BO2338" s="240"/>
      <c r="BP2338" s="240"/>
      <c r="BQ2338" s="240"/>
      <c r="BR2338" s="240"/>
      <c r="BS2338" s="240"/>
      <c r="BT2338" s="240"/>
      <c r="BU2338" s="240"/>
      <c r="BV2338" s="240"/>
      <c r="BW2338" s="240"/>
      <c r="BX2338" s="240"/>
      <c r="BY2338" s="240"/>
      <c r="BZ2338" s="240"/>
      <c r="CA2338" s="240"/>
      <c r="CB2338" s="240"/>
      <c r="CC2338" s="240"/>
      <c r="CD2338" s="240"/>
      <c r="CE2338" s="240"/>
      <c r="CF2338" s="240"/>
      <c r="CG2338" s="240"/>
      <c r="CH2338" s="240"/>
      <c r="CI2338" s="240"/>
      <c r="CJ2338" s="240"/>
      <c r="CK2338" s="240"/>
      <c r="CL2338" s="240"/>
      <c r="CM2338" s="240"/>
      <c r="CN2338" s="240"/>
      <c r="CO2338" s="240"/>
      <c r="CP2338" s="240"/>
      <c r="CQ2338" s="240"/>
      <c r="CR2338" s="240"/>
      <c r="CS2338" s="240"/>
      <c r="CT2338" s="240"/>
      <c r="CU2338" s="240"/>
      <c r="CV2338" s="240"/>
      <c r="CW2338" s="240"/>
      <c r="CX2338" s="240"/>
      <c r="CY2338" s="240"/>
      <c r="CZ2338" s="240"/>
      <c r="DA2338" s="240"/>
      <c r="DB2338" s="240"/>
      <c r="DC2338" s="240"/>
      <c r="DD2338" s="240"/>
      <c r="DE2338" s="240"/>
      <c r="DF2338" s="240"/>
      <c r="DG2338" s="240"/>
      <c r="DH2338" s="240"/>
      <c r="DI2338" s="240"/>
      <c r="DJ2338" s="240"/>
      <c r="DK2338" s="240"/>
      <c r="DL2338" s="240"/>
      <c r="DM2338" s="240"/>
      <c r="DN2338" s="240"/>
      <c r="DO2338" s="240"/>
      <c r="DP2338" s="240"/>
      <c r="DQ2338" s="240"/>
      <c r="DR2338" s="240"/>
      <c r="DS2338" s="240"/>
      <c r="DT2338" s="240"/>
      <c r="DU2338" s="240"/>
      <c r="DV2338" s="240"/>
      <c r="DW2338" s="240"/>
      <c r="DX2338" s="240"/>
      <c r="DY2338" s="240"/>
      <c r="DZ2338" s="240"/>
      <c r="EA2338" s="240"/>
      <c r="EB2338" s="240"/>
      <c r="EC2338" s="240"/>
      <c r="ED2338" s="240"/>
      <c r="EE2338" s="240"/>
      <c r="EF2338" s="240"/>
      <c r="EG2338" s="240"/>
      <c r="EH2338" s="240"/>
      <c r="EI2338" s="240"/>
      <c r="EJ2338" s="240"/>
      <c r="EK2338" s="240"/>
      <c r="EL2338" s="240"/>
      <c r="EM2338" s="240"/>
      <c r="EN2338" s="240"/>
      <c r="EO2338" s="240"/>
      <c r="EP2338" s="240"/>
      <c r="EQ2338" s="240"/>
      <c r="ER2338" s="240"/>
      <c r="ES2338" s="240"/>
      <c r="ET2338" s="240"/>
      <c r="EU2338" s="240"/>
      <c r="EV2338" s="240"/>
      <c r="EW2338" s="240"/>
      <c r="EX2338" s="240"/>
      <c r="EY2338" s="240"/>
      <c r="EZ2338" s="240"/>
      <c r="FA2338" s="240"/>
      <c r="FB2338" s="240"/>
      <c r="FC2338" s="240"/>
      <c r="FD2338" s="240"/>
      <c r="FE2338" s="240"/>
      <c r="FF2338" s="240"/>
      <c r="FG2338" s="240"/>
      <c r="FH2338" s="240"/>
      <c r="FI2338" s="240"/>
      <c r="FJ2338" s="240"/>
      <c r="FK2338" s="240"/>
      <c r="FL2338" s="240"/>
      <c r="FM2338" s="240"/>
      <c r="FN2338" s="240"/>
      <c r="FO2338" s="240"/>
      <c r="FP2338" s="240"/>
      <c r="FQ2338" s="240"/>
      <c r="FR2338" s="240"/>
      <c r="FS2338" s="240"/>
      <c r="FT2338" s="240"/>
      <c r="FU2338" s="240"/>
      <c r="FV2338" s="240"/>
    </row>
    <row r="2339" spans="1:178" s="250" customFormat="1">
      <c r="A2339" s="234"/>
      <c r="B2339" s="234"/>
      <c r="C2339" s="234"/>
      <c r="D2339" s="234"/>
      <c r="E2339" s="234"/>
      <c r="F2339" s="234"/>
      <c r="G2339" s="235"/>
      <c r="H2339" s="236"/>
      <c r="AJ2339" s="290"/>
      <c r="AK2339" s="240"/>
      <c r="AL2339" s="240"/>
      <c r="AM2339" s="240"/>
      <c r="AN2339" s="240"/>
      <c r="AO2339" s="240"/>
      <c r="AP2339" s="240"/>
      <c r="AQ2339" s="240"/>
      <c r="AR2339" s="240"/>
      <c r="AS2339" s="240"/>
      <c r="AT2339" s="240"/>
      <c r="AU2339" s="240"/>
      <c r="AV2339" s="240"/>
      <c r="AW2339" s="240"/>
      <c r="AX2339" s="240"/>
      <c r="AY2339" s="240"/>
      <c r="AZ2339" s="240"/>
      <c r="BA2339" s="240"/>
      <c r="BB2339" s="240"/>
      <c r="BC2339" s="240"/>
      <c r="BD2339" s="240"/>
      <c r="BE2339" s="240"/>
      <c r="BF2339" s="240"/>
      <c r="BG2339" s="240"/>
      <c r="BH2339" s="240"/>
      <c r="BI2339" s="240"/>
      <c r="BJ2339" s="240"/>
      <c r="BK2339" s="240"/>
      <c r="BL2339" s="240"/>
      <c r="BM2339" s="240"/>
      <c r="BN2339" s="240"/>
      <c r="BO2339" s="240"/>
      <c r="BP2339" s="240"/>
      <c r="BQ2339" s="240"/>
      <c r="BR2339" s="240"/>
      <c r="BS2339" s="240"/>
      <c r="BT2339" s="240"/>
      <c r="BU2339" s="240"/>
      <c r="BV2339" s="240"/>
      <c r="BW2339" s="240"/>
      <c r="BX2339" s="240"/>
      <c r="BY2339" s="240"/>
      <c r="BZ2339" s="240"/>
      <c r="CA2339" s="240"/>
      <c r="CB2339" s="240"/>
      <c r="CC2339" s="240"/>
      <c r="CD2339" s="240"/>
      <c r="CE2339" s="240"/>
      <c r="CF2339" s="240"/>
      <c r="CG2339" s="240"/>
      <c r="CH2339" s="240"/>
      <c r="CI2339" s="240"/>
      <c r="CJ2339" s="240"/>
      <c r="CK2339" s="240"/>
      <c r="CL2339" s="240"/>
      <c r="CM2339" s="240"/>
      <c r="CN2339" s="240"/>
      <c r="CO2339" s="240"/>
      <c r="CP2339" s="240"/>
      <c r="CQ2339" s="240"/>
      <c r="CR2339" s="240"/>
      <c r="CS2339" s="240"/>
      <c r="CT2339" s="240"/>
      <c r="CU2339" s="240"/>
      <c r="CV2339" s="240"/>
      <c r="CW2339" s="240"/>
      <c r="CX2339" s="240"/>
      <c r="CY2339" s="240"/>
      <c r="CZ2339" s="240"/>
      <c r="DA2339" s="240"/>
      <c r="DB2339" s="240"/>
      <c r="DC2339" s="240"/>
      <c r="DD2339" s="240"/>
      <c r="DE2339" s="240"/>
      <c r="DF2339" s="240"/>
      <c r="DG2339" s="240"/>
      <c r="DH2339" s="240"/>
      <c r="DI2339" s="240"/>
      <c r="DJ2339" s="240"/>
      <c r="DK2339" s="240"/>
      <c r="DL2339" s="240"/>
      <c r="DM2339" s="240"/>
      <c r="DN2339" s="240"/>
      <c r="DO2339" s="240"/>
      <c r="DP2339" s="240"/>
      <c r="DQ2339" s="240"/>
      <c r="DR2339" s="240"/>
      <c r="DS2339" s="240"/>
      <c r="DT2339" s="240"/>
      <c r="DU2339" s="240"/>
      <c r="DV2339" s="240"/>
      <c r="DW2339" s="240"/>
      <c r="DX2339" s="240"/>
      <c r="DY2339" s="240"/>
      <c r="DZ2339" s="240"/>
      <c r="EA2339" s="240"/>
      <c r="EB2339" s="240"/>
      <c r="EC2339" s="240"/>
      <c r="ED2339" s="240"/>
      <c r="EE2339" s="240"/>
      <c r="EF2339" s="240"/>
      <c r="EG2339" s="240"/>
      <c r="EH2339" s="240"/>
      <c r="EI2339" s="240"/>
      <c r="EJ2339" s="240"/>
      <c r="EK2339" s="240"/>
      <c r="EL2339" s="240"/>
      <c r="EM2339" s="240"/>
      <c r="EN2339" s="240"/>
      <c r="EO2339" s="240"/>
      <c r="EP2339" s="240"/>
      <c r="EQ2339" s="240"/>
      <c r="ER2339" s="240"/>
      <c r="ES2339" s="240"/>
      <c r="ET2339" s="240"/>
      <c r="EU2339" s="240"/>
      <c r="EV2339" s="240"/>
      <c r="EW2339" s="240"/>
      <c r="EX2339" s="240"/>
      <c r="EY2339" s="240"/>
      <c r="EZ2339" s="240"/>
      <c r="FA2339" s="240"/>
      <c r="FB2339" s="240"/>
      <c r="FC2339" s="240"/>
      <c r="FD2339" s="240"/>
      <c r="FE2339" s="240"/>
      <c r="FF2339" s="240"/>
      <c r="FG2339" s="240"/>
      <c r="FH2339" s="240"/>
      <c r="FI2339" s="240"/>
      <c r="FJ2339" s="240"/>
      <c r="FK2339" s="240"/>
      <c r="FL2339" s="240"/>
      <c r="FM2339" s="240"/>
      <c r="FN2339" s="240"/>
      <c r="FO2339" s="240"/>
      <c r="FP2339" s="240"/>
      <c r="FQ2339" s="240"/>
      <c r="FR2339" s="240"/>
      <c r="FS2339" s="240"/>
      <c r="FT2339" s="240"/>
      <c r="FU2339" s="240"/>
      <c r="FV2339" s="240"/>
    </row>
    <row r="2340" spans="1:178" s="250" customFormat="1">
      <c r="A2340" s="234"/>
      <c r="B2340" s="234"/>
      <c r="C2340" s="234"/>
      <c r="D2340" s="234"/>
      <c r="E2340" s="234"/>
      <c r="F2340" s="234"/>
      <c r="G2340" s="235"/>
      <c r="H2340" s="236"/>
      <c r="AJ2340" s="290"/>
      <c r="AK2340" s="240"/>
      <c r="AL2340" s="240"/>
      <c r="AM2340" s="240"/>
      <c r="AN2340" s="240"/>
      <c r="AO2340" s="240"/>
      <c r="AP2340" s="240"/>
      <c r="AQ2340" s="240"/>
      <c r="AR2340" s="240"/>
      <c r="AS2340" s="240"/>
      <c r="AT2340" s="240"/>
      <c r="AU2340" s="240"/>
      <c r="AV2340" s="240"/>
      <c r="AW2340" s="240"/>
      <c r="AX2340" s="240"/>
      <c r="AY2340" s="240"/>
      <c r="AZ2340" s="240"/>
      <c r="BA2340" s="240"/>
      <c r="BB2340" s="240"/>
      <c r="BC2340" s="240"/>
      <c r="BD2340" s="240"/>
      <c r="BE2340" s="240"/>
      <c r="BF2340" s="240"/>
      <c r="BG2340" s="240"/>
      <c r="BH2340" s="240"/>
      <c r="BI2340" s="240"/>
      <c r="BJ2340" s="240"/>
      <c r="BK2340" s="240"/>
      <c r="BL2340" s="240"/>
      <c r="BM2340" s="240"/>
      <c r="BN2340" s="240"/>
      <c r="BO2340" s="240"/>
      <c r="BP2340" s="240"/>
      <c r="BQ2340" s="240"/>
      <c r="BR2340" s="240"/>
      <c r="BS2340" s="240"/>
      <c r="BT2340" s="240"/>
      <c r="BU2340" s="240"/>
      <c r="BV2340" s="240"/>
      <c r="BW2340" s="240"/>
      <c r="BX2340" s="240"/>
      <c r="BY2340" s="240"/>
      <c r="BZ2340" s="240"/>
      <c r="CA2340" s="240"/>
      <c r="CB2340" s="240"/>
      <c r="CC2340" s="240"/>
      <c r="CD2340" s="240"/>
      <c r="CE2340" s="240"/>
      <c r="CF2340" s="240"/>
      <c r="CG2340" s="240"/>
      <c r="CH2340" s="240"/>
      <c r="CI2340" s="240"/>
      <c r="CJ2340" s="240"/>
      <c r="CK2340" s="240"/>
      <c r="CL2340" s="240"/>
      <c r="CM2340" s="240"/>
      <c r="CN2340" s="240"/>
      <c r="CO2340" s="240"/>
      <c r="CP2340" s="240"/>
      <c r="CQ2340" s="240"/>
      <c r="CR2340" s="240"/>
      <c r="CS2340" s="240"/>
      <c r="CT2340" s="240"/>
      <c r="CU2340" s="240"/>
      <c r="CV2340" s="240"/>
      <c r="CW2340" s="240"/>
      <c r="CX2340" s="240"/>
      <c r="CY2340" s="240"/>
      <c r="CZ2340" s="240"/>
      <c r="DA2340" s="240"/>
      <c r="DB2340" s="240"/>
      <c r="DC2340" s="240"/>
      <c r="DD2340" s="240"/>
      <c r="DE2340" s="240"/>
      <c r="DF2340" s="240"/>
      <c r="DG2340" s="240"/>
      <c r="DH2340" s="240"/>
      <c r="DI2340" s="240"/>
      <c r="DJ2340" s="240"/>
      <c r="DK2340" s="240"/>
      <c r="DL2340" s="240"/>
      <c r="DM2340" s="240"/>
      <c r="DN2340" s="240"/>
      <c r="DO2340" s="240"/>
      <c r="DP2340" s="240"/>
      <c r="DQ2340" s="240"/>
      <c r="DR2340" s="240"/>
      <c r="DS2340" s="240"/>
      <c r="DT2340" s="240"/>
      <c r="DU2340" s="240"/>
      <c r="DV2340" s="240"/>
      <c r="DW2340" s="240"/>
      <c r="DX2340" s="240"/>
      <c r="DY2340" s="240"/>
      <c r="DZ2340" s="240"/>
      <c r="EA2340" s="240"/>
      <c r="EB2340" s="240"/>
      <c r="EC2340" s="240"/>
      <c r="ED2340" s="240"/>
      <c r="EE2340" s="240"/>
      <c r="EF2340" s="240"/>
      <c r="EG2340" s="240"/>
      <c r="EH2340" s="240"/>
      <c r="EI2340" s="240"/>
      <c r="EJ2340" s="240"/>
      <c r="EK2340" s="240"/>
      <c r="EL2340" s="240"/>
      <c r="EM2340" s="240"/>
      <c r="EN2340" s="240"/>
      <c r="EO2340" s="240"/>
      <c r="EP2340" s="240"/>
      <c r="EQ2340" s="240"/>
      <c r="ER2340" s="240"/>
      <c r="ES2340" s="240"/>
      <c r="ET2340" s="240"/>
      <c r="EU2340" s="240"/>
      <c r="EV2340" s="240"/>
      <c r="EW2340" s="240"/>
      <c r="EX2340" s="240"/>
      <c r="EY2340" s="240"/>
      <c r="EZ2340" s="240"/>
      <c r="FA2340" s="240"/>
      <c r="FB2340" s="240"/>
      <c r="FC2340" s="240"/>
      <c r="FD2340" s="240"/>
      <c r="FE2340" s="240"/>
      <c r="FF2340" s="240"/>
      <c r="FG2340" s="240"/>
      <c r="FH2340" s="240"/>
      <c r="FI2340" s="240"/>
      <c r="FJ2340" s="240"/>
      <c r="FK2340" s="240"/>
      <c r="FL2340" s="240"/>
      <c r="FM2340" s="240"/>
      <c r="FN2340" s="240"/>
      <c r="FO2340" s="240"/>
      <c r="FP2340" s="240"/>
      <c r="FQ2340" s="240"/>
      <c r="FR2340" s="240"/>
      <c r="FS2340" s="240"/>
      <c r="FT2340" s="240"/>
      <c r="FU2340" s="240"/>
      <c r="FV2340" s="240"/>
    </row>
    <row r="2341" spans="1:178" s="250" customFormat="1">
      <c r="A2341" s="234"/>
      <c r="B2341" s="234"/>
      <c r="C2341" s="234"/>
      <c r="D2341" s="234"/>
      <c r="E2341" s="234"/>
      <c r="F2341" s="234"/>
      <c r="G2341" s="235"/>
      <c r="H2341" s="236"/>
      <c r="AJ2341" s="290"/>
      <c r="AK2341" s="240"/>
      <c r="AL2341" s="240"/>
      <c r="AM2341" s="240"/>
      <c r="AN2341" s="240"/>
      <c r="AO2341" s="240"/>
      <c r="AP2341" s="240"/>
      <c r="AQ2341" s="240"/>
      <c r="AR2341" s="240"/>
      <c r="AS2341" s="240"/>
      <c r="AT2341" s="240"/>
      <c r="AU2341" s="240"/>
      <c r="AV2341" s="240"/>
      <c r="AW2341" s="240"/>
      <c r="AX2341" s="240"/>
      <c r="AY2341" s="240"/>
      <c r="AZ2341" s="240"/>
      <c r="BA2341" s="240"/>
      <c r="BB2341" s="240"/>
      <c r="BC2341" s="240"/>
      <c r="BD2341" s="240"/>
      <c r="BE2341" s="240"/>
      <c r="BF2341" s="240"/>
      <c r="BG2341" s="240"/>
      <c r="BH2341" s="240"/>
      <c r="BI2341" s="240"/>
      <c r="BJ2341" s="240"/>
      <c r="BK2341" s="240"/>
      <c r="BL2341" s="240"/>
      <c r="BM2341" s="240"/>
      <c r="BN2341" s="240"/>
      <c r="BO2341" s="240"/>
      <c r="BP2341" s="240"/>
      <c r="BQ2341" s="240"/>
      <c r="BR2341" s="240"/>
      <c r="BS2341" s="240"/>
      <c r="BT2341" s="240"/>
      <c r="BU2341" s="240"/>
      <c r="BV2341" s="240"/>
      <c r="BW2341" s="240"/>
      <c r="BX2341" s="240"/>
      <c r="BY2341" s="240"/>
      <c r="BZ2341" s="240"/>
      <c r="CA2341" s="240"/>
      <c r="CB2341" s="240"/>
      <c r="CC2341" s="240"/>
      <c r="CD2341" s="240"/>
      <c r="CE2341" s="240"/>
      <c r="CF2341" s="240"/>
      <c r="CG2341" s="240"/>
      <c r="CH2341" s="240"/>
      <c r="CI2341" s="240"/>
      <c r="CJ2341" s="240"/>
      <c r="CK2341" s="240"/>
      <c r="CL2341" s="240"/>
      <c r="CM2341" s="240"/>
      <c r="CN2341" s="240"/>
      <c r="CO2341" s="240"/>
      <c r="CP2341" s="240"/>
      <c r="CQ2341" s="240"/>
      <c r="CR2341" s="240"/>
      <c r="CS2341" s="240"/>
      <c r="CT2341" s="240"/>
      <c r="CU2341" s="240"/>
      <c r="CV2341" s="240"/>
      <c r="CW2341" s="240"/>
      <c r="CX2341" s="240"/>
      <c r="CY2341" s="240"/>
      <c r="CZ2341" s="240"/>
      <c r="DA2341" s="240"/>
      <c r="DB2341" s="240"/>
      <c r="DC2341" s="240"/>
      <c r="DD2341" s="240"/>
      <c r="DE2341" s="240"/>
      <c r="DF2341" s="240"/>
      <c r="DG2341" s="240"/>
      <c r="DH2341" s="240"/>
      <c r="DI2341" s="240"/>
      <c r="DJ2341" s="240"/>
      <c r="DK2341" s="240"/>
      <c r="DL2341" s="240"/>
      <c r="DM2341" s="240"/>
      <c r="DN2341" s="240"/>
      <c r="DO2341" s="240"/>
      <c r="DP2341" s="240"/>
      <c r="DQ2341" s="240"/>
      <c r="DR2341" s="240"/>
      <c r="DS2341" s="240"/>
      <c r="DT2341" s="240"/>
      <c r="DU2341" s="240"/>
      <c r="DV2341" s="240"/>
      <c r="DW2341" s="240"/>
      <c r="DX2341" s="240"/>
      <c r="DY2341" s="240"/>
      <c r="DZ2341" s="240"/>
      <c r="EA2341" s="240"/>
      <c r="EB2341" s="240"/>
      <c r="EC2341" s="240"/>
      <c r="ED2341" s="240"/>
      <c r="EE2341" s="240"/>
      <c r="EF2341" s="240"/>
      <c r="EG2341" s="240"/>
      <c r="EH2341" s="240"/>
      <c r="EI2341" s="240"/>
      <c r="EJ2341" s="240"/>
      <c r="EK2341" s="240"/>
      <c r="EL2341" s="240"/>
      <c r="EM2341" s="240"/>
      <c r="EN2341" s="240"/>
      <c r="EO2341" s="240"/>
      <c r="EP2341" s="240"/>
      <c r="EQ2341" s="240"/>
      <c r="ER2341" s="240"/>
      <c r="ES2341" s="240"/>
      <c r="ET2341" s="240"/>
      <c r="EU2341" s="240"/>
      <c r="EV2341" s="240"/>
      <c r="EW2341" s="240"/>
      <c r="EX2341" s="240"/>
      <c r="EY2341" s="240"/>
      <c r="EZ2341" s="240"/>
      <c r="FA2341" s="240"/>
      <c r="FB2341" s="240"/>
      <c r="FC2341" s="240"/>
      <c r="FD2341" s="240"/>
      <c r="FE2341" s="240"/>
      <c r="FF2341" s="240"/>
      <c r="FG2341" s="240"/>
      <c r="FH2341" s="240"/>
      <c r="FI2341" s="240"/>
      <c r="FJ2341" s="240"/>
      <c r="FK2341" s="240"/>
      <c r="FL2341" s="240"/>
      <c r="FM2341" s="240"/>
      <c r="FN2341" s="240"/>
      <c r="FO2341" s="240"/>
      <c r="FP2341" s="240"/>
      <c r="FQ2341" s="240"/>
      <c r="FR2341" s="240"/>
      <c r="FS2341" s="240"/>
      <c r="FT2341" s="240"/>
      <c r="FU2341" s="240"/>
      <c r="FV2341" s="240"/>
    </row>
    <row r="2342" spans="1:178" s="250" customFormat="1">
      <c r="A2342" s="234"/>
      <c r="B2342" s="234"/>
      <c r="C2342" s="234"/>
      <c r="D2342" s="234"/>
      <c r="E2342" s="234"/>
      <c r="F2342" s="234"/>
      <c r="G2342" s="235"/>
      <c r="H2342" s="236"/>
      <c r="AJ2342" s="290"/>
      <c r="AK2342" s="240"/>
      <c r="AL2342" s="240"/>
      <c r="AM2342" s="240"/>
      <c r="AN2342" s="240"/>
      <c r="AO2342" s="240"/>
      <c r="AP2342" s="240"/>
      <c r="AQ2342" s="240"/>
      <c r="AR2342" s="240"/>
      <c r="AS2342" s="240"/>
      <c r="AT2342" s="240"/>
      <c r="AU2342" s="240"/>
      <c r="AV2342" s="240"/>
      <c r="AW2342" s="240"/>
      <c r="AX2342" s="240"/>
      <c r="AY2342" s="240"/>
      <c r="AZ2342" s="240"/>
      <c r="BA2342" s="240"/>
      <c r="BB2342" s="240"/>
      <c r="BC2342" s="240"/>
      <c r="BD2342" s="240"/>
      <c r="BE2342" s="240"/>
      <c r="BF2342" s="240"/>
      <c r="BG2342" s="240"/>
      <c r="BH2342" s="240"/>
      <c r="BI2342" s="240"/>
      <c r="BJ2342" s="240"/>
      <c r="BK2342" s="240"/>
      <c r="BL2342" s="240"/>
      <c r="BM2342" s="240"/>
      <c r="BN2342" s="240"/>
      <c r="BO2342" s="240"/>
      <c r="BP2342" s="240"/>
      <c r="BQ2342" s="240"/>
      <c r="BR2342" s="240"/>
      <c r="BS2342" s="240"/>
      <c r="BT2342" s="240"/>
      <c r="BU2342" s="240"/>
      <c r="BV2342" s="240"/>
      <c r="BW2342" s="240"/>
      <c r="BX2342" s="240"/>
      <c r="BY2342" s="240"/>
      <c r="BZ2342" s="240"/>
      <c r="CA2342" s="240"/>
      <c r="CB2342" s="240"/>
      <c r="CC2342" s="240"/>
      <c r="CD2342" s="240"/>
      <c r="CE2342" s="240"/>
      <c r="CF2342" s="240"/>
      <c r="CG2342" s="240"/>
      <c r="CH2342" s="240"/>
      <c r="CI2342" s="240"/>
      <c r="CJ2342" s="240"/>
      <c r="CK2342" s="240"/>
      <c r="CL2342" s="240"/>
      <c r="CM2342" s="240"/>
      <c r="CN2342" s="240"/>
      <c r="CO2342" s="240"/>
      <c r="CP2342" s="240"/>
      <c r="CQ2342" s="240"/>
      <c r="CR2342" s="240"/>
      <c r="CS2342" s="240"/>
      <c r="CT2342" s="240"/>
      <c r="CU2342" s="240"/>
      <c r="CV2342" s="240"/>
      <c r="CW2342" s="240"/>
      <c r="CX2342" s="240"/>
      <c r="CY2342" s="240"/>
      <c r="CZ2342" s="240"/>
      <c r="DA2342" s="240"/>
      <c r="DB2342" s="240"/>
      <c r="DC2342" s="240"/>
      <c r="DD2342" s="240"/>
      <c r="DE2342" s="240"/>
      <c r="DF2342" s="240"/>
      <c r="DG2342" s="240"/>
      <c r="DH2342" s="240"/>
      <c r="DI2342" s="240"/>
      <c r="DJ2342" s="240"/>
      <c r="DK2342" s="240"/>
      <c r="DL2342" s="240"/>
      <c r="DM2342" s="240"/>
      <c r="DN2342" s="240"/>
      <c r="DO2342" s="240"/>
      <c r="DP2342" s="240"/>
      <c r="DQ2342" s="240"/>
      <c r="DR2342" s="240"/>
      <c r="DS2342" s="240"/>
      <c r="DT2342" s="240"/>
      <c r="DU2342" s="240"/>
      <c r="DV2342" s="240"/>
      <c r="DW2342" s="240"/>
      <c r="DX2342" s="240"/>
      <c r="DY2342" s="240"/>
      <c r="DZ2342" s="240"/>
      <c r="EA2342" s="240"/>
      <c r="EB2342" s="240"/>
      <c r="EC2342" s="240"/>
      <c r="ED2342" s="240"/>
      <c r="EE2342" s="240"/>
      <c r="EF2342" s="240"/>
      <c r="EG2342" s="240"/>
      <c r="EH2342" s="240"/>
      <c r="EI2342" s="240"/>
      <c r="EJ2342" s="240"/>
      <c r="EK2342" s="240"/>
      <c r="EL2342" s="240"/>
      <c r="EM2342" s="240"/>
      <c r="EN2342" s="240"/>
      <c r="EO2342" s="240"/>
      <c r="EP2342" s="240"/>
      <c r="EQ2342" s="240"/>
      <c r="ER2342" s="240"/>
      <c r="ES2342" s="240"/>
      <c r="ET2342" s="240"/>
      <c r="EU2342" s="240"/>
      <c r="EV2342" s="240"/>
      <c r="EW2342" s="240"/>
      <c r="EX2342" s="240"/>
      <c r="EY2342" s="240"/>
      <c r="EZ2342" s="240"/>
      <c r="FA2342" s="240"/>
      <c r="FB2342" s="240"/>
      <c r="FC2342" s="240"/>
      <c r="FD2342" s="240"/>
      <c r="FE2342" s="240"/>
      <c r="FF2342" s="240"/>
      <c r="FG2342" s="240"/>
      <c r="FH2342" s="240"/>
      <c r="FI2342" s="240"/>
      <c r="FJ2342" s="240"/>
      <c r="FK2342" s="240"/>
      <c r="FL2342" s="240"/>
      <c r="FM2342" s="240"/>
      <c r="FN2342" s="240"/>
      <c r="FO2342" s="240"/>
      <c r="FP2342" s="240"/>
      <c r="FQ2342" s="240"/>
      <c r="FR2342" s="240"/>
      <c r="FS2342" s="240"/>
      <c r="FT2342" s="240"/>
      <c r="FU2342" s="240"/>
      <c r="FV2342" s="240"/>
    </row>
    <row r="2343" spans="1:178" s="250" customFormat="1">
      <c r="A2343" s="234"/>
      <c r="B2343" s="234"/>
      <c r="C2343" s="234"/>
      <c r="D2343" s="234"/>
      <c r="E2343" s="234"/>
      <c r="F2343" s="234"/>
      <c r="G2343" s="235"/>
      <c r="H2343" s="236"/>
      <c r="AJ2343" s="290"/>
      <c r="AK2343" s="240"/>
      <c r="AL2343" s="240"/>
      <c r="AM2343" s="240"/>
      <c r="AN2343" s="240"/>
      <c r="AO2343" s="240"/>
      <c r="AP2343" s="240"/>
      <c r="AQ2343" s="240"/>
      <c r="AR2343" s="240"/>
      <c r="AS2343" s="240"/>
      <c r="AT2343" s="240"/>
      <c r="AU2343" s="240"/>
      <c r="AV2343" s="240"/>
      <c r="AW2343" s="240"/>
      <c r="AX2343" s="240"/>
      <c r="AY2343" s="240"/>
      <c r="AZ2343" s="240"/>
      <c r="BA2343" s="240"/>
      <c r="BB2343" s="240"/>
      <c r="BC2343" s="240"/>
      <c r="BD2343" s="240"/>
      <c r="BE2343" s="240"/>
      <c r="BF2343" s="240"/>
      <c r="BG2343" s="240"/>
      <c r="BH2343" s="240"/>
      <c r="BI2343" s="240"/>
      <c r="BJ2343" s="240"/>
      <c r="BK2343" s="240"/>
      <c r="BL2343" s="240"/>
      <c r="BM2343" s="240"/>
      <c r="BN2343" s="240"/>
      <c r="BO2343" s="240"/>
      <c r="BP2343" s="240"/>
      <c r="BQ2343" s="240"/>
      <c r="BR2343" s="240"/>
      <c r="BS2343" s="240"/>
      <c r="BT2343" s="240"/>
      <c r="BU2343" s="240"/>
      <c r="BV2343" s="240"/>
      <c r="BW2343" s="240"/>
      <c r="BX2343" s="240"/>
      <c r="BY2343" s="240"/>
      <c r="BZ2343" s="240"/>
      <c r="CA2343" s="240"/>
      <c r="CB2343" s="240"/>
      <c r="CC2343" s="240"/>
      <c r="CD2343" s="240"/>
      <c r="CE2343" s="240"/>
      <c r="CF2343" s="240"/>
      <c r="CG2343" s="240"/>
      <c r="CH2343" s="240"/>
      <c r="CI2343" s="240"/>
      <c r="CJ2343" s="240"/>
      <c r="CK2343" s="240"/>
      <c r="CL2343" s="240"/>
      <c r="CM2343" s="240"/>
      <c r="CN2343" s="240"/>
      <c r="CO2343" s="240"/>
      <c r="CP2343" s="240"/>
      <c r="CQ2343" s="240"/>
      <c r="CR2343" s="240"/>
      <c r="CS2343" s="240"/>
      <c r="CT2343" s="240"/>
      <c r="CU2343" s="240"/>
      <c r="CV2343" s="240"/>
      <c r="CW2343" s="240"/>
      <c r="CX2343" s="240"/>
      <c r="CY2343" s="240"/>
      <c r="CZ2343" s="240"/>
      <c r="DA2343" s="240"/>
      <c r="DB2343" s="240"/>
      <c r="DC2343" s="240"/>
      <c r="DD2343" s="240"/>
      <c r="DE2343" s="240"/>
      <c r="DF2343" s="240"/>
      <c r="DG2343" s="240"/>
      <c r="DH2343" s="240"/>
      <c r="DI2343" s="240"/>
      <c r="DJ2343" s="240"/>
      <c r="DK2343" s="240"/>
      <c r="DL2343" s="240"/>
      <c r="DM2343" s="240"/>
      <c r="DN2343" s="240"/>
      <c r="DO2343" s="240"/>
      <c r="DP2343" s="240"/>
      <c r="DQ2343" s="240"/>
      <c r="DR2343" s="240"/>
      <c r="DS2343" s="240"/>
      <c r="DT2343" s="240"/>
      <c r="DU2343" s="240"/>
      <c r="DV2343" s="240"/>
      <c r="DW2343" s="240"/>
      <c r="DX2343" s="240"/>
      <c r="DY2343" s="240"/>
      <c r="DZ2343" s="240"/>
      <c r="EA2343" s="240"/>
      <c r="EB2343" s="240"/>
      <c r="EC2343" s="240"/>
      <c r="ED2343" s="240"/>
      <c r="EE2343" s="240"/>
      <c r="EF2343" s="240"/>
      <c r="EG2343" s="240"/>
      <c r="EH2343" s="240"/>
      <c r="EI2343" s="240"/>
      <c r="EJ2343" s="240"/>
      <c r="EK2343" s="240"/>
      <c r="EL2343" s="240"/>
      <c r="EM2343" s="240"/>
      <c r="EN2343" s="240"/>
      <c r="EO2343" s="240"/>
      <c r="EP2343" s="240"/>
      <c r="EQ2343" s="240"/>
      <c r="ER2343" s="240"/>
      <c r="ES2343" s="240"/>
      <c r="ET2343" s="240"/>
      <c r="EU2343" s="240"/>
      <c r="EV2343" s="240"/>
      <c r="EW2343" s="240"/>
      <c r="EX2343" s="240"/>
      <c r="EY2343" s="240"/>
      <c r="EZ2343" s="240"/>
      <c r="FA2343" s="240"/>
      <c r="FB2343" s="240"/>
      <c r="FC2343" s="240"/>
      <c r="FD2343" s="240"/>
      <c r="FE2343" s="240"/>
      <c r="FF2343" s="240"/>
      <c r="FG2343" s="240"/>
      <c r="FH2343" s="240"/>
      <c r="FI2343" s="240"/>
      <c r="FJ2343" s="240"/>
      <c r="FK2343" s="240"/>
      <c r="FL2343" s="240"/>
      <c r="FM2343" s="240"/>
      <c r="FN2343" s="240"/>
      <c r="FO2343" s="240"/>
      <c r="FP2343" s="240"/>
      <c r="FQ2343" s="240"/>
      <c r="FR2343" s="240"/>
      <c r="FS2343" s="240"/>
      <c r="FT2343" s="240"/>
      <c r="FU2343" s="240"/>
      <c r="FV2343" s="240"/>
    </row>
    <row r="2344" spans="1:178" s="250" customFormat="1">
      <c r="A2344" s="234"/>
      <c r="B2344" s="234"/>
      <c r="C2344" s="234"/>
      <c r="D2344" s="234"/>
      <c r="E2344" s="234"/>
      <c r="F2344" s="234"/>
      <c r="G2344" s="235"/>
      <c r="H2344" s="236"/>
      <c r="AJ2344" s="290"/>
      <c r="AK2344" s="240"/>
      <c r="AL2344" s="240"/>
      <c r="AM2344" s="240"/>
      <c r="AN2344" s="240"/>
      <c r="AO2344" s="240"/>
      <c r="AP2344" s="240"/>
      <c r="AQ2344" s="240"/>
      <c r="AR2344" s="240"/>
      <c r="AS2344" s="240"/>
      <c r="AT2344" s="240"/>
      <c r="AU2344" s="240"/>
      <c r="AV2344" s="240"/>
      <c r="AW2344" s="240"/>
      <c r="AX2344" s="240"/>
      <c r="AY2344" s="240"/>
      <c r="AZ2344" s="240"/>
      <c r="BA2344" s="240"/>
      <c r="BB2344" s="240"/>
      <c r="BC2344" s="240"/>
      <c r="BD2344" s="240"/>
      <c r="BE2344" s="240"/>
      <c r="BF2344" s="240"/>
      <c r="BG2344" s="240"/>
      <c r="BH2344" s="240"/>
      <c r="BI2344" s="240"/>
      <c r="BJ2344" s="240"/>
      <c r="BK2344" s="240"/>
      <c r="BL2344" s="240"/>
      <c r="BM2344" s="240"/>
      <c r="BN2344" s="240"/>
      <c r="BO2344" s="240"/>
      <c r="BP2344" s="240"/>
      <c r="BQ2344" s="240"/>
      <c r="BR2344" s="240"/>
      <c r="BS2344" s="240"/>
      <c r="BT2344" s="240"/>
      <c r="BU2344" s="240"/>
      <c r="BV2344" s="240"/>
      <c r="BW2344" s="240"/>
      <c r="BX2344" s="240"/>
      <c r="BY2344" s="240"/>
      <c r="BZ2344" s="240"/>
      <c r="CA2344" s="240"/>
      <c r="CB2344" s="240"/>
      <c r="CC2344" s="240"/>
      <c r="CD2344" s="240"/>
      <c r="CE2344" s="240"/>
      <c r="CF2344" s="240"/>
      <c r="CG2344" s="240"/>
      <c r="CH2344" s="240"/>
      <c r="CI2344" s="240"/>
      <c r="CJ2344" s="240"/>
      <c r="CK2344" s="240"/>
      <c r="CL2344" s="240"/>
      <c r="CM2344" s="240"/>
      <c r="CN2344" s="240"/>
      <c r="CO2344" s="240"/>
      <c r="CP2344" s="240"/>
      <c r="CQ2344" s="240"/>
      <c r="CR2344" s="240"/>
      <c r="CS2344" s="240"/>
      <c r="CT2344" s="240"/>
      <c r="CU2344" s="240"/>
      <c r="CV2344" s="240"/>
      <c r="CW2344" s="240"/>
      <c r="CX2344" s="240"/>
      <c r="CY2344" s="240"/>
      <c r="CZ2344" s="240"/>
      <c r="DA2344" s="240"/>
      <c r="DB2344" s="240"/>
      <c r="DC2344" s="240"/>
      <c r="DD2344" s="240"/>
      <c r="DE2344" s="240"/>
      <c r="DF2344" s="240"/>
      <c r="DG2344" s="240"/>
      <c r="DH2344" s="240"/>
      <c r="DI2344" s="240"/>
      <c r="DJ2344" s="240"/>
      <c r="DK2344" s="240"/>
      <c r="DL2344" s="240"/>
      <c r="DM2344" s="240"/>
      <c r="DN2344" s="240"/>
      <c r="DO2344" s="240"/>
      <c r="DP2344" s="240"/>
      <c r="DQ2344" s="240"/>
      <c r="DR2344" s="240"/>
      <c r="DS2344" s="240"/>
      <c r="DT2344" s="240"/>
      <c r="DU2344" s="240"/>
      <c r="DV2344" s="240"/>
      <c r="DW2344" s="240"/>
      <c r="DX2344" s="240"/>
      <c r="DY2344" s="240"/>
      <c r="DZ2344" s="240"/>
      <c r="EA2344" s="240"/>
      <c r="EB2344" s="240"/>
      <c r="EC2344" s="240"/>
      <c r="ED2344" s="240"/>
      <c r="EE2344" s="240"/>
      <c r="EF2344" s="240"/>
      <c r="EG2344" s="240"/>
      <c r="EH2344" s="240"/>
      <c r="EI2344" s="240"/>
      <c r="EJ2344" s="240"/>
      <c r="EK2344" s="240"/>
      <c r="EL2344" s="240"/>
      <c r="EM2344" s="240"/>
      <c r="EN2344" s="240"/>
      <c r="EO2344" s="240"/>
      <c r="EP2344" s="240"/>
      <c r="EQ2344" s="240"/>
      <c r="ER2344" s="240"/>
      <c r="ES2344" s="240"/>
      <c r="ET2344" s="240"/>
      <c r="EU2344" s="240"/>
      <c r="EV2344" s="240"/>
      <c r="EW2344" s="240"/>
      <c r="EX2344" s="240"/>
      <c r="EY2344" s="240"/>
      <c r="EZ2344" s="240"/>
      <c r="FA2344" s="240"/>
      <c r="FB2344" s="240"/>
      <c r="FC2344" s="240"/>
      <c r="FD2344" s="240"/>
      <c r="FE2344" s="240"/>
      <c r="FF2344" s="240"/>
      <c r="FG2344" s="240"/>
      <c r="FH2344" s="240"/>
      <c r="FI2344" s="240"/>
      <c r="FJ2344" s="240"/>
      <c r="FK2344" s="240"/>
      <c r="FL2344" s="240"/>
      <c r="FM2344" s="240"/>
      <c r="FN2344" s="240"/>
      <c r="FO2344" s="240"/>
      <c r="FP2344" s="240"/>
      <c r="FQ2344" s="240"/>
      <c r="FR2344" s="240"/>
      <c r="FS2344" s="240"/>
      <c r="FT2344" s="240"/>
      <c r="FU2344" s="240"/>
      <c r="FV2344" s="240"/>
    </row>
    <row r="2345" spans="1:178" s="250" customFormat="1">
      <c r="A2345" s="234"/>
      <c r="B2345" s="234"/>
      <c r="C2345" s="234"/>
      <c r="D2345" s="234"/>
      <c r="E2345" s="234"/>
      <c r="F2345" s="234"/>
      <c r="G2345" s="235"/>
      <c r="H2345" s="236"/>
      <c r="AJ2345" s="290"/>
      <c r="AK2345" s="240"/>
      <c r="AL2345" s="240"/>
      <c r="AM2345" s="240"/>
      <c r="AN2345" s="240"/>
      <c r="AO2345" s="240"/>
      <c r="AP2345" s="240"/>
      <c r="AQ2345" s="240"/>
      <c r="AR2345" s="240"/>
      <c r="AS2345" s="240"/>
      <c r="AT2345" s="240"/>
      <c r="AU2345" s="240"/>
      <c r="AV2345" s="240"/>
      <c r="AW2345" s="240"/>
      <c r="AX2345" s="240"/>
      <c r="AY2345" s="240"/>
      <c r="AZ2345" s="240"/>
      <c r="BA2345" s="240"/>
      <c r="BB2345" s="240"/>
      <c r="BC2345" s="240"/>
      <c r="BD2345" s="240"/>
      <c r="BE2345" s="240"/>
      <c r="BF2345" s="240"/>
      <c r="BG2345" s="240"/>
      <c r="BH2345" s="240"/>
      <c r="BI2345" s="240"/>
      <c r="BJ2345" s="240"/>
      <c r="BK2345" s="240"/>
      <c r="BL2345" s="240"/>
      <c r="BM2345" s="240"/>
      <c r="BN2345" s="240"/>
      <c r="BO2345" s="240"/>
      <c r="BP2345" s="240"/>
      <c r="BQ2345" s="240"/>
      <c r="BR2345" s="240"/>
      <c r="BS2345" s="240"/>
      <c r="BT2345" s="240"/>
      <c r="BU2345" s="240"/>
      <c r="BV2345" s="240"/>
      <c r="BW2345" s="240"/>
      <c r="BX2345" s="240"/>
      <c r="BY2345" s="240"/>
      <c r="BZ2345" s="240"/>
      <c r="CA2345" s="240"/>
      <c r="CB2345" s="240"/>
      <c r="CC2345" s="240"/>
      <c r="CD2345" s="240"/>
      <c r="CE2345" s="240"/>
      <c r="CF2345" s="240"/>
      <c r="CG2345" s="240"/>
      <c r="CH2345" s="240"/>
      <c r="CI2345" s="240"/>
      <c r="CJ2345" s="240"/>
      <c r="CK2345" s="240"/>
      <c r="CL2345" s="240"/>
      <c r="CM2345" s="240"/>
      <c r="CN2345" s="240"/>
      <c r="CO2345" s="240"/>
      <c r="CP2345" s="240"/>
      <c r="CQ2345" s="240"/>
      <c r="CR2345" s="240"/>
      <c r="CS2345" s="240"/>
      <c r="CT2345" s="240"/>
      <c r="CU2345" s="240"/>
      <c r="CV2345" s="240"/>
      <c r="CW2345" s="240"/>
      <c r="CX2345" s="240"/>
      <c r="CY2345" s="240"/>
      <c r="CZ2345" s="240"/>
      <c r="DA2345" s="240"/>
      <c r="DB2345" s="240"/>
      <c r="DC2345" s="240"/>
      <c r="DD2345" s="240"/>
      <c r="DE2345" s="240"/>
      <c r="DF2345" s="240"/>
      <c r="DG2345" s="240"/>
      <c r="DH2345" s="240"/>
      <c r="DI2345" s="240"/>
      <c r="DJ2345" s="240"/>
      <c r="DK2345" s="240"/>
      <c r="DL2345" s="240"/>
      <c r="DM2345" s="240"/>
      <c r="DN2345" s="240"/>
      <c r="DO2345" s="240"/>
      <c r="DP2345" s="240"/>
      <c r="DQ2345" s="240"/>
      <c r="DR2345" s="240"/>
      <c r="DS2345" s="240"/>
      <c r="DT2345" s="240"/>
      <c r="DU2345" s="240"/>
      <c r="DV2345" s="240"/>
      <c r="DW2345" s="240"/>
      <c r="DX2345" s="240"/>
      <c r="DY2345" s="240"/>
      <c r="DZ2345" s="240"/>
      <c r="EA2345" s="240"/>
      <c r="EB2345" s="240"/>
      <c r="EC2345" s="240"/>
      <c r="ED2345" s="240"/>
      <c r="EE2345" s="240"/>
      <c r="EF2345" s="240"/>
      <c r="EG2345" s="240"/>
      <c r="EH2345" s="240"/>
      <c r="EI2345" s="240"/>
      <c r="EJ2345" s="240"/>
      <c r="EK2345" s="240"/>
      <c r="EL2345" s="240"/>
      <c r="EM2345" s="240"/>
      <c r="EN2345" s="240"/>
      <c r="EO2345" s="240"/>
      <c r="EP2345" s="240"/>
      <c r="EQ2345" s="240"/>
      <c r="ER2345" s="240"/>
      <c r="ES2345" s="240"/>
      <c r="ET2345" s="240"/>
      <c r="EU2345" s="240"/>
      <c r="EV2345" s="240"/>
      <c r="EW2345" s="240"/>
      <c r="EX2345" s="240"/>
      <c r="EY2345" s="240"/>
      <c r="EZ2345" s="240"/>
      <c r="FA2345" s="240"/>
      <c r="FB2345" s="240"/>
      <c r="FC2345" s="240"/>
      <c r="FD2345" s="240"/>
      <c r="FE2345" s="240"/>
      <c r="FF2345" s="240"/>
      <c r="FG2345" s="240"/>
      <c r="FH2345" s="240"/>
      <c r="FI2345" s="240"/>
      <c r="FJ2345" s="240"/>
      <c r="FK2345" s="240"/>
      <c r="FL2345" s="240"/>
      <c r="FM2345" s="240"/>
      <c r="FN2345" s="240"/>
      <c r="FO2345" s="240"/>
      <c r="FP2345" s="240"/>
      <c r="FQ2345" s="240"/>
      <c r="FR2345" s="240"/>
      <c r="FS2345" s="240"/>
      <c r="FT2345" s="240"/>
      <c r="FU2345" s="240"/>
      <c r="FV2345" s="240"/>
    </row>
    <row r="2346" spans="1:178" s="250" customFormat="1">
      <c r="A2346" s="234"/>
      <c r="B2346" s="234"/>
      <c r="C2346" s="234"/>
      <c r="D2346" s="234"/>
      <c r="E2346" s="234"/>
      <c r="F2346" s="234"/>
      <c r="G2346" s="235"/>
      <c r="H2346" s="236"/>
      <c r="AJ2346" s="290"/>
      <c r="AK2346" s="240"/>
      <c r="AL2346" s="240"/>
      <c r="AM2346" s="240"/>
      <c r="AN2346" s="240"/>
      <c r="AO2346" s="240"/>
      <c r="AP2346" s="240"/>
      <c r="AQ2346" s="240"/>
      <c r="AR2346" s="240"/>
      <c r="AS2346" s="240"/>
      <c r="AT2346" s="240"/>
      <c r="AU2346" s="240"/>
      <c r="AV2346" s="240"/>
      <c r="AW2346" s="240"/>
      <c r="AX2346" s="240"/>
      <c r="AY2346" s="240"/>
      <c r="AZ2346" s="240"/>
      <c r="BA2346" s="240"/>
      <c r="BB2346" s="240"/>
      <c r="BC2346" s="240"/>
      <c r="BD2346" s="240"/>
      <c r="BE2346" s="240"/>
      <c r="BF2346" s="240"/>
      <c r="BG2346" s="240"/>
      <c r="BH2346" s="240"/>
      <c r="BI2346" s="240"/>
      <c r="BJ2346" s="240"/>
      <c r="BK2346" s="240"/>
      <c r="BL2346" s="240"/>
      <c r="BM2346" s="240"/>
      <c r="BN2346" s="240"/>
      <c r="BO2346" s="240"/>
      <c r="BP2346" s="240"/>
      <c r="BQ2346" s="240"/>
      <c r="BR2346" s="240"/>
      <c r="BS2346" s="240"/>
      <c r="BT2346" s="240"/>
      <c r="BU2346" s="240"/>
      <c r="BV2346" s="240"/>
      <c r="BW2346" s="240"/>
      <c r="BX2346" s="240"/>
      <c r="BY2346" s="240"/>
      <c r="BZ2346" s="240"/>
      <c r="CA2346" s="240"/>
      <c r="CB2346" s="240"/>
      <c r="CC2346" s="240"/>
      <c r="CD2346" s="240"/>
      <c r="CE2346" s="240"/>
      <c r="CF2346" s="240"/>
      <c r="CG2346" s="240"/>
      <c r="CH2346" s="240"/>
      <c r="CI2346" s="240"/>
      <c r="CJ2346" s="240"/>
      <c r="CK2346" s="240"/>
      <c r="CL2346" s="240"/>
      <c r="CM2346" s="240"/>
      <c r="CN2346" s="240"/>
      <c r="CO2346" s="240"/>
      <c r="CP2346" s="240"/>
      <c r="CQ2346" s="240"/>
      <c r="CR2346" s="240"/>
      <c r="CS2346" s="240"/>
      <c r="CT2346" s="240"/>
      <c r="CU2346" s="240"/>
      <c r="CV2346" s="240"/>
      <c r="CW2346" s="240"/>
      <c r="CX2346" s="240"/>
      <c r="CY2346" s="240"/>
      <c r="CZ2346" s="240"/>
      <c r="DA2346" s="240"/>
      <c r="DB2346" s="240"/>
      <c r="DC2346" s="240"/>
      <c r="DD2346" s="240"/>
      <c r="DE2346" s="240"/>
      <c r="DF2346" s="240"/>
      <c r="DG2346" s="240"/>
      <c r="DH2346" s="240"/>
      <c r="DI2346" s="240"/>
      <c r="DJ2346" s="240"/>
      <c r="DK2346" s="240"/>
      <c r="DL2346" s="240"/>
      <c r="DM2346" s="240"/>
      <c r="DN2346" s="240"/>
      <c r="DO2346" s="240"/>
      <c r="DP2346" s="240"/>
      <c r="DQ2346" s="240"/>
      <c r="DR2346" s="240"/>
      <c r="DS2346" s="240"/>
      <c r="DT2346" s="240"/>
      <c r="DU2346" s="240"/>
      <c r="DV2346" s="240"/>
      <c r="DW2346" s="240"/>
      <c r="DX2346" s="240"/>
      <c r="DY2346" s="240"/>
      <c r="DZ2346" s="240"/>
      <c r="EA2346" s="240"/>
      <c r="EB2346" s="240"/>
      <c r="EC2346" s="240"/>
      <c r="ED2346" s="240"/>
      <c r="EE2346" s="240"/>
      <c r="EF2346" s="240"/>
      <c r="EG2346" s="240"/>
      <c r="EH2346" s="240"/>
      <c r="EI2346" s="240"/>
      <c r="EJ2346" s="240"/>
      <c r="EK2346" s="240"/>
      <c r="EL2346" s="240"/>
      <c r="EM2346" s="240"/>
      <c r="EN2346" s="240"/>
      <c r="EO2346" s="240"/>
      <c r="EP2346" s="240"/>
      <c r="EQ2346" s="240"/>
      <c r="ER2346" s="240"/>
      <c r="ES2346" s="240"/>
      <c r="ET2346" s="240"/>
      <c r="EU2346" s="240"/>
      <c r="EV2346" s="240"/>
      <c r="EW2346" s="240"/>
      <c r="EX2346" s="240"/>
      <c r="EY2346" s="240"/>
      <c r="EZ2346" s="240"/>
      <c r="FA2346" s="240"/>
      <c r="FB2346" s="240"/>
      <c r="FC2346" s="240"/>
      <c r="FD2346" s="240"/>
      <c r="FE2346" s="240"/>
      <c r="FF2346" s="240"/>
      <c r="FG2346" s="240"/>
      <c r="FH2346" s="240"/>
      <c r="FI2346" s="240"/>
      <c r="FJ2346" s="240"/>
      <c r="FK2346" s="240"/>
      <c r="FL2346" s="240"/>
      <c r="FM2346" s="240"/>
      <c r="FN2346" s="240"/>
      <c r="FO2346" s="240"/>
      <c r="FP2346" s="240"/>
      <c r="FQ2346" s="240"/>
      <c r="FR2346" s="240"/>
      <c r="FS2346" s="240"/>
      <c r="FT2346" s="240"/>
      <c r="FU2346" s="240"/>
      <c r="FV2346" s="240"/>
    </row>
    <row r="2347" spans="1:178" s="250" customFormat="1">
      <c r="A2347" s="234"/>
      <c r="B2347" s="234"/>
      <c r="C2347" s="234"/>
      <c r="D2347" s="234"/>
      <c r="E2347" s="234"/>
      <c r="F2347" s="234"/>
      <c r="G2347" s="235"/>
      <c r="H2347" s="236"/>
      <c r="AJ2347" s="290"/>
      <c r="AK2347" s="240"/>
      <c r="AL2347" s="240"/>
      <c r="AM2347" s="240"/>
      <c r="AN2347" s="240"/>
      <c r="AO2347" s="240"/>
      <c r="AP2347" s="240"/>
      <c r="AQ2347" s="240"/>
      <c r="AR2347" s="240"/>
      <c r="AS2347" s="240"/>
      <c r="AT2347" s="240"/>
      <c r="AU2347" s="240"/>
      <c r="AV2347" s="240"/>
      <c r="AW2347" s="240"/>
      <c r="AX2347" s="240"/>
      <c r="AY2347" s="240"/>
      <c r="AZ2347" s="240"/>
      <c r="BA2347" s="240"/>
      <c r="BB2347" s="240"/>
      <c r="BC2347" s="240"/>
      <c r="BD2347" s="240"/>
      <c r="BE2347" s="240"/>
      <c r="BF2347" s="240"/>
      <c r="BG2347" s="240"/>
      <c r="BH2347" s="240"/>
      <c r="BI2347" s="240"/>
      <c r="BJ2347" s="240"/>
      <c r="BK2347" s="240"/>
      <c r="BL2347" s="240"/>
      <c r="BM2347" s="240"/>
      <c r="BN2347" s="240"/>
      <c r="BO2347" s="240"/>
      <c r="BP2347" s="240"/>
      <c r="BQ2347" s="240"/>
      <c r="BR2347" s="240"/>
      <c r="BS2347" s="240"/>
      <c r="BT2347" s="240"/>
      <c r="BU2347" s="240"/>
      <c r="BV2347" s="240"/>
      <c r="BW2347" s="240"/>
      <c r="BX2347" s="240"/>
      <c r="BY2347" s="240"/>
      <c r="BZ2347" s="240"/>
      <c r="CA2347" s="240"/>
      <c r="CB2347" s="240"/>
      <c r="CC2347" s="240"/>
      <c r="CD2347" s="240"/>
      <c r="CE2347" s="240"/>
      <c r="CF2347" s="240"/>
      <c r="CG2347" s="240"/>
      <c r="CH2347" s="240"/>
      <c r="CI2347" s="240"/>
      <c r="CJ2347" s="240"/>
      <c r="CK2347" s="240"/>
      <c r="CL2347" s="240"/>
      <c r="CM2347" s="240"/>
      <c r="CN2347" s="240"/>
      <c r="CO2347" s="240"/>
      <c r="CP2347" s="240"/>
      <c r="CQ2347" s="240"/>
      <c r="CR2347" s="240"/>
      <c r="CS2347" s="240"/>
      <c r="CT2347" s="240"/>
      <c r="CU2347" s="240"/>
      <c r="CV2347" s="240"/>
      <c r="CW2347" s="240"/>
      <c r="CX2347" s="240"/>
      <c r="CY2347" s="240"/>
      <c r="CZ2347" s="240"/>
      <c r="DA2347" s="240"/>
      <c r="DB2347" s="240"/>
      <c r="DC2347" s="240"/>
      <c r="DD2347" s="240"/>
      <c r="DE2347" s="240"/>
      <c r="DF2347" s="240"/>
      <c r="DG2347" s="240"/>
      <c r="DH2347" s="240"/>
      <c r="DI2347" s="240"/>
      <c r="DJ2347" s="240"/>
      <c r="DK2347" s="240"/>
      <c r="DL2347" s="240"/>
      <c r="DM2347" s="240"/>
      <c r="DN2347" s="240"/>
      <c r="DO2347" s="240"/>
      <c r="DP2347" s="240"/>
      <c r="DQ2347" s="240"/>
      <c r="DR2347" s="240"/>
      <c r="DS2347" s="240"/>
      <c r="DT2347" s="240"/>
      <c r="DU2347" s="240"/>
      <c r="DV2347" s="240"/>
      <c r="DW2347" s="240"/>
      <c r="DX2347" s="240"/>
      <c r="DY2347" s="240"/>
      <c r="DZ2347" s="240"/>
      <c r="EA2347" s="240"/>
      <c r="EB2347" s="240"/>
      <c r="EC2347" s="240"/>
      <c r="ED2347" s="240"/>
      <c r="EE2347" s="240"/>
      <c r="EF2347" s="240"/>
      <c r="EG2347" s="240"/>
      <c r="EH2347" s="240"/>
      <c r="EI2347" s="240"/>
      <c r="EJ2347" s="240"/>
      <c r="EK2347" s="240"/>
      <c r="EL2347" s="240"/>
      <c r="EM2347" s="240"/>
      <c r="EN2347" s="240"/>
      <c r="EO2347" s="240"/>
      <c r="EP2347" s="240"/>
      <c r="EQ2347" s="240"/>
      <c r="ER2347" s="240"/>
      <c r="ES2347" s="240"/>
      <c r="ET2347" s="240"/>
      <c r="EU2347" s="240"/>
      <c r="EV2347" s="240"/>
      <c r="EW2347" s="240"/>
      <c r="EX2347" s="240"/>
      <c r="EY2347" s="240"/>
      <c r="EZ2347" s="240"/>
      <c r="FA2347" s="240"/>
      <c r="FB2347" s="240"/>
      <c r="FC2347" s="240"/>
      <c r="FD2347" s="240"/>
      <c r="FE2347" s="240"/>
      <c r="FF2347" s="240"/>
      <c r="FG2347" s="240"/>
      <c r="FH2347" s="240"/>
      <c r="FI2347" s="240"/>
      <c r="FJ2347" s="240"/>
      <c r="FK2347" s="240"/>
      <c r="FL2347" s="240"/>
      <c r="FM2347" s="240"/>
      <c r="FN2347" s="240"/>
      <c r="FO2347" s="240"/>
      <c r="FP2347" s="240"/>
      <c r="FQ2347" s="240"/>
      <c r="FR2347" s="240"/>
      <c r="FS2347" s="240"/>
      <c r="FT2347" s="240"/>
      <c r="FU2347" s="240"/>
      <c r="FV2347" s="240"/>
    </row>
    <row r="2348" spans="1:178" s="250" customFormat="1">
      <c r="A2348" s="234"/>
      <c r="B2348" s="234"/>
      <c r="C2348" s="234"/>
      <c r="D2348" s="234"/>
      <c r="E2348" s="234"/>
      <c r="F2348" s="234"/>
      <c r="G2348" s="235"/>
      <c r="H2348" s="236"/>
      <c r="AJ2348" s="290"/>
      <c r="AK2348" s="240"/>
      <c r="AL2348" s="240"/>
      <c r="AM2348" s="240"/>
      <c r="AN2348" s="240"/>
      <c r="AO2348" s="240"/>
      <c r="AP2348" s="240"/>
      <c r="AQ2348" s="240"/>
      <c r="AR2348" s="240"/>
      <c r="AS2348" s="240"/>
      <c r="AT2348" s="240"/>
      <c r="AU2348" s="240"/>
      <c r="AV2348" s="240"/>
      <c r="AW2348" s="240"/>
      <c r="AX2348" s="240"/>
      <c r="AY2348" s="240"/>
      <c r="AZ2348" s="240"/>
      <c r="BA2348" s="240"/>
      <c r="BB2348" s="240"/>
      <c r="BC2348" s="240"/>
      <c r="BD2348" s="240"/>
      <c r="BE2348" s="240"/>
      <c r="BF2348" s="240"/>
      <c r="BG2348" s="240"/>
      <c r="BH2348" s="240"/>
      <c r="BI2348" s="240"/>
      <c r="BJ2348" s="240"/>
      <c r="BK2348" s="240"/>
      <c r="BL2348" s="240"/>
      <c r="BM2348" s="240"/>
      <c r="BN2348" s="240"/>
      <c r="BO2348" s="240"/>
      <c r="BP2348" s="240"/>
      <c r="BQ2348" s="240"/>
      <c r="BR2348" s="240"/>
      <c r="BS2348" s="240"/>
      <c r="BT2348" s="240"/>
      <c r="BU2348" s="240"/>
      <c r="BV2348" s="240"/>
      <c r="BW2348" s="240"/>
      <c r="BX2348" s="240"/>
      <c r="BY2348" s="240"/>
      <c r="BZ2348" s="240"/>
      <c r="CA2348" s="240"/>
      <c r="CB2348" s="240"/>
      <c r="CC2348" s="240"/>
      <c r="CD2348" s="240"/>
      <c r="CE2348" s="240"/>
      <c r="CF2348" s="240"/>
      <c r="CG2348" s="240"/>
      <c r="CH2348" s="240"/>
      <c r="CI2348" s="240"/>
      <c r="CJ2348" s="240"/>
      <c r="CK2348" s="240"/>
      <c r="CL2348" s="240"/>
      <c r="CM2348" s="240"/>
      <c r="CN2348" s="240"/>
      <c r="CO2348" s="240"/>
      <c r="CP2348" s="240"/>
      <c r="CQ2348" s="240"/>
      <c r="CR2348" s="240"/>
      <c r="CS2348" s="240"/>
      <c r="CT2348" s="240"/>
      <c r="CU2348" s="240"/>
      <c r="CV2348" s="240"/>
      <c r="CW2348" s="240"/>
      <c r="CX2348" s="240"/>
      <c r="CY2348" s="240"/>
      <c r="CZ2348" s="240"/>
      <c r="DA2348" s="240"/>
      <c r="DB2348" s="240"/>
      <c r="DC2348" s="240"/>
      <c r="DD2348" s="240"/>
      <c r="DE2348" s="240"/>
      <c r="DF2348" s="240"/>
      <c r="DG2348" s="240"/>
      <c r="DH2348" s="240"/>
      <c r="DI2348" s="240"/>
      <c r="DJ2348" s="240"/>
      <c r="DK2348" s="240"/>
      <c r="DL2348" s="240"/>
      <c r="DM2348" s="240"/>
      <c r="DN2348" s="240"/>
      <c r="DO2348" s="240"/>
      <c r="DP2348" s="240"/>
      <c r="DQ2348" s="240"/>
      <c r="DR2348" s="240"/>
      <c r="DS2348" s="240"/>
      <c r="DT2348" s="240"/>
      <c r="DU2348" s="240"/>
      <c r="DV2348" s="240"/>
      <c r="DW2348" s="240"/>
      <c r="DX2348" s="240"/>
      <c r="DY2348" s="240"/>
      <c r="DZ2348" s="240"/>
      <c r="EA2348" s="240"/>
      <c r="EB2348" s="240"/>
      <c r="EC2348" s="240"/>
      <c r="ED2348" s="240"/>
      <c r="EE2348" s="240"/>
      <c r="EF2348" s="240"/>
      <c r="EG2348" s="240"/>
      <c r="EH2348" s="240"/>
      <c r="EI2348" s="240"/>
      <c r="EJ2348" s="240"/>
      <c r="EK2348" s="240"/>
      <c r="EL2348" s="240"/>
      <c r="EM2348" s="240"/>
      <c r="EN2348" s="240"/>
      <c r="EO2348" s="240"/>
      <c r="EP2348" s="240"/>
      <c r="EQ2348" s="240"/>
      <c r="ER2348" s="240"/>
      <c r="ES2348" s="240"/>
      <c r="ET2348" s="240"/>
      <c r="EU2348" s="240"/>
      <c r="EV2348" s="240"/>
      <c r="EW2348" s="240"/>
      <c r="EX2348" s="240"/>
      <c r="EY2348" s="240"/>
      <c r="EZ2348" s="240"/>
      <c r="FA2348" s="240"/>
      <c r="FB2348" s="240"/>
      <c r="FC2348" s="240"/>
      <c r="FD2348" s="240"/>
      <c r="FE2348" s="240"/>
      <c r="FF2348" s="240"/>
      <c r="FG2348" s="240"/>
      <c r="FH2348" s="240"/>
      <c r="FI2348" s="240"/>
      <c r="FJ2348" s="240"/>
      <c r="FK2348" s="240"/>
      <c r="FL2348" s="240"/>
      <c r="FM2348" s="240"/>
      <c r="FN2348" s="240"/>
      <c r="FO2348" s="240"/>
      <c r="FP2348" s="240"/>
      <c r="FQ2348" s="240"/>
      <c r="FR2348" s="240"/>
      <c r="FS2348" s="240"/>
      <c r="FT2348" s="240"/>
      <c r="FU2348" s="240"/>
      <c r="FV2348" s="240"/>
    </row>
    <row r="2349" spans="1:178" s="250" customFormat="1">
      <c r="A2349" s="234"/>
      <c r="B2349" s="234"/>
      <c r="C2349" s="234"/>
      <c r="D2349" s="234"/>
      <c r="E2349" s="234"/>
      <c r="F2349" s="234"/>
      <c r="G2349" s="235"/>
      <c r="H2349" s="236"/>
      <c r="AJ2349" s="290"/>
      <c r="AK2349" s="240"/>
      <c r="AL2349" s="240"/>
      <c r="AM2349" s="240"/>
      <c r="AN2349" s="240"/>
      <c r="AO2349" s="240"/>
      <c r="AP2349" s="240"/>
      <c r="AQ2349" s="240"/>
      <c r="AR2349" s="240"/>
      <c r="AS2349" s="240"/>
      <c r="AT2349" s="240"/>
      <c r="AU2349" s="240"/>
      <c r="AV2349" s="240"/>
      <c r="AW2349" s="240"/>
      <c r="AX2349" s="240"/>
      <c r="AY2349" s="240"/>
      <c r="AZ2349" s="240"/>
      <c r="BA2349" s="240"/>
      <c r="BB2349" s="240"/>
      <c r="BC2349" s="240"/>
      <c r="BD2349" s="240"/>
      <c r="BE2349" s="240"/>
      <c r="BF2349" s="240"/>
      <c r="BG2349" s="240"/>
      <c r="BH2349" s="240"/>
      <c r="BI2349" s="240"/>
      <c r="BJ2349" s="240"/>
      <c r="BK2349" s="240"/>
      <c r="BL2349" s="240"/>
      <c r="BM2349" s="240"/>
      <c r="BN2349" s="240"/>
      <c r="BO2349" s="240"/>
      <c r="BP2349" s="240"/>
      <c r="BQ2349" s="240"/>
      <c r="BR2349" s="240"/>
      <c r="BS2349" s="240"/>
      <c r="BT2349" s="240"/>
      <c r="BU2349" s="240"/>
      <c r="BV2349" s="240"/>
      <c r="BW2349" s="240"/>
      <c r="BX2349" s="240"/>
      <c r="BY2349" s="240"/>
      <c r="BZ2349" s="240"/>
      <c r="CA2349" s="240"/>
      <c r="CB2349" s="240"/>
      <c r="CC2349" s="240"/>
      <c r="CD2349" s="240"/>
      <c r="CE2349" s="240"/>
      <c r="CF2349" s="240"/>
      <c r="CG2349" s="240"/>
      <c r="CH2349" s="240"/>
      <c r="CI2349" s="240"/>
      <c r="CJ2349" s="240"/>
      <c r="CK2349" s="240"/>
      <c r="CL2349" s="240"/>
      <c r="CM2349" s="240"/>
      <c r="CN2349" s="240"/>
      <c r="CO2349" s="240"/>
      <c r="CP2349" s="240"/>
      <c r="CQ2349" s="240"/>
      <c r="CR2349" s="240"/>
      <c r="CS2349" s="240"/>
      <c r="CT2349" s="240"/>
      <c r="CU2349" s="240"/>
      <c r="CV2349" s="240"/>
      <c r="CW2349" s="240"/>
      <c r="CX2349" s="240"/>
      <c r="CY2349" s="240"/>
      <c r="CZ2349" s="240"/>
      <c r="DA2349" s="240"/>
      <c r="DB2349" s="240"/>
      <c r="DC2349" s="240"/>
      <c r="DD2349" s="240"/>
      <c r="DE2349" s="240"/>
      <c r="DF2349" s="240"/>
      <c r="DG2349" s="240"/>
      <c r="DH2349" s="240"/>
      <c r="DI2349" s="240"/>
      <c r="DJ2349" s="240"/>
      <c r="DK2349" s="240"/>
      <c r="DL2349" s="240"/>
      <c r="DM2349" s="240"/>
      <c r="DN2349" s="240"/>
      <c r="DO2349" s="240"/>
      <c r="DP2349" s="240"/>
      <c r="DQ2349" s="240"/>
      <c r="DR2349" s="240"/>
      <c r="DS2349" s="240"/>
      <c r="DT2349" s="240"/>
      <c r="DU2349" s="240"/>
      <c r="DV2349" s="240"/>
      <c r="DW2349" s="240"/>
      <c r="DX2349" s="240"/>
      <c r="DY2349" s="240"/>
      <c r="DZ2349" s="240"/>
      <c r="EA2349" s="240"/>
      <c r="EB2349" s="240"/>
      <c r="EC2349" s="240"/>
      <c r="ED2349" s="240"/>
      <c r="EE2349" s="240"/>
      <c r="EF2349" s="240"/>
      <c r="EG2349" s="240"/>
      <c r="EH2349" s="240"/>
      <c r="EI2349" s="240"/>
      <c r="EJ2349" s="240"/>
      <c r="EK2349" s="240"/>
      <c r="EL2349" s="240"/>
      <c r="EM2349" s="240"/>
      <c r="EN2349" s="240"/>
      <c r="EO2349" s="240"/>
      <c r="EP2349" s="240"/>
      <c r="EQ2349" s="240"/>
      <c r="ER2349" s="240"/>
      <c r="ES2349" s="240"/>
      <c r="ET2349" s="240"/>
      <c r="EU2349" s="240"/>
      <c r="EV2349" s="240"/>
      <c r="EW2349" s="240"/>
      <c r="EX2349" s="240"/>
      <c r="EY2349" s="240"/>
      <c r="EZ2349" s="240"/>
      <c r="FA2349" s="240"/>
      <c r="FB2349" s="240"/>
      <c r="FC2349" s="240"/>
      <c r="FD2349" s="240"/>
      <c r="FE2349" s="240"/>
      <c r="FF2349" s="240"/>
      <c r="FG2349" s="240"/>
      <c r="FH2349" s="240"/>
      <c r="FI2349" s="240"/>
      <c r="FJ2349" s="240"/>
      <c r="FK2349" s="240"/>
      <c r="FL2349" s="240"/>
      <c r="FM2349" s="240"/>
      <c r="FN2349" s="240"/>
      <c r="FO2349" s="240"/>
      <c r="FP2349" s="240"/>
      <c r="FQ2349" s="240"/>
      <c r="FR2349" s="240"/>
      <c r="FS2349" s="240"/>
      <c r="FT2349" s="240"/>
      <c r="FU2349" s="240"/>
      <c r="FV2349" s="240"/>
    </row>
    <row r="2350" spans="1:178" s="250" customFormat="1">
      <c r="A2350" s="234"/>
      <c r="B2350" s="234"/>
      <c r="C2350" s="234"/>
      <c r="D2350" s="234"/>
      <c r="E2350" s="234"/>
      <c r="F2350" s="234"/>
      <c r="G2350" s="235"/>
      <c r="H2350" s="236"/>
      <c r="AJ2350" s="290"/>
      <c r="AK2350" s="240"/>
      <c r="AL2350" s="240"/>
      <c r="AM2350" s="240"/>
      <c r="AN2350" s="240"/>
      <c r="AO2350" s="240"/>
      <c r="AP2350" s="240"/>
      <c r="AQ2350" s="240"/>
      <c r="AR2350" s="240"/>
      <c r="AS2350" s="240"/>
      <c r="AT2350" s="240"/>
      <c r="AU2350" s="240"/>
      <c r="AV2350" s="240"/>
      <c r="AW2350" s="240"/>
      <c r="AX2350" s="240"/>
      <c r="AY2350" s="240"/>
      <c r="AZ2350" s="240"/>
      <c r="BA2350" s="240"/>
      <c r="BB2350" s="240"/>
      <c r="BC2350" s="240"/>
      <c r="BD2350" s="240"/>
      <c r="BE2350" s="240"/>
      <c r="BF2350" s="240"/>
      <c r="BG2350" s="240"/>
      <c r="BH2350" s="240"/>
      <c r="BI2350" s="240"/>
      <c r="BJ2350" s="240"/>
      <c r="BK2350" s="240"/>
      <c r="BL2350" s="240"/>
      <c r="BM2350" s="240"/>
      <c r="BN2350" s="240"/>
      <c r="BO2350" s="240"/>
      <c r="BP2350" s="240"/>
      <c r="BQ2350" s="240"/>
      <c r="BR2350" s="240"/>
      <c r="BS2350" s="240"/>
      <c r="BT2350" s="240"/>
      <c r="BU2350" s="240"/>
      <c r="BV2350" s="240"/>
      <c r="BW2350" s="240"/>
      <c r="BX2350" s="240"/>
      <c r="BY2350" s="240"/>
      <c r="BZ2350" s="240"/>
      <c r="CA2350" s="240"/>
      <c r="CB2350" s="240"/>
      <c r="CC2350" s="240"/>
      <c r="CD2350" s="240"/>
      <c r="CE2350" s="240"/>
      <c r="CF2350" s="240"/>
      <c r="CG2350" s="240"/>
      <c r="CH2350" s="240"/>
      <c r="CI2350" s="240"/>
      <c r="CJ2350" s="240"/>
      <c r="CK2350" s="240"/>
      <c r="CL2350" s="240"/>
      <c r="CM2350" s="240"/>
      <c r="CN2350" s="240"/>
      <c r="CO2350" s="240"/>
      <c r="CP2350" s="240"/>
      <c r="CQ2350" s="240"/>
      <c r="CR2350" s="240"/>
      <c r="CS2350" s="240"/>
      <c r="CT2350" s="240"/>
      <c r="CU2350" s="240"/>
      <c r="CV2350" s="240"/>
      <c r="CW2350" s="240"/>
      <c r="CX2350" s="240"/>
      <c r="CY2350" s="240"/>
      <c r="CZ2350" s="240"/>
      <c r="DA2350" s="240"/>
      <c r="DB2350" s="240"/>
      <c r="DC2350" s="240"/>
      <c r="DD2350" s="240"/>
      <c r="DE2350" s="240"/>
      <c r="DF2350" s="240"/>
      <c r="DG2350" s="240"/>
      <c r="DH2350" s="240"/>
      <c r="DI2350" s="240"/>
      <c r="DJ2350" s="240"/>
      <c r="DK2350" s="240"/>
      <c r="DL2350" s="240"/>
      <c r="DM2350" s="240"/>
      <c r="DN2350" s="240"/>
      <c r="DO2350" s="240"/>
      <c r="DP2350" s="240"/>
      <c r="DQ2350" s="240"/>
      <c r="DR2350" s="240"/>
      <c r="DS2350" s="240"/>
      <c r="DT2350" s="240"/>
      <c r="DU2350" s="240"/>
      <c r="DV2350" s="240"/>
      <c r="DW2350" s="240"/>
      <c r="DX2350" s="240"/>
      <c r="DY2350" s="240"/>
      <c r="DZ2350" s="240"/>
      <c r="EA2350" s="240"/>
      <c r="EB2350" s="240"/>
      <c r="EC2350" s="240"/>
      <c r="ED2350" s="240"/>
      <c r="EE2350" s="240"/>
      <c r="EF2350" s="240"/>
      <c r="EG2350" s="240"/>
      <c r="EH2350" s="240"/>
      <c r="EI2350" s="240"/>
      <c r="EJ2350" s="240"/>
      <c r="EK2350" s="240"/>
      <c r="EL2350" s="240"/>
      <c r="EM2350" s="240"/>
      <c r="EN2350" s="240"/>
      <c r="EO2350" s="240"/>
      <c r="EP2350" s="240"/>
      <c r="EQ2350" s="240"/>
      <c r="ER2350" s="240"/>
      <c r="ES2350" s="240"/>
      <c r="ET2350" s="240"/>
      <c r="EU2350" s="240"/>
      <c r="EV2350" s="240"/>
      <c r="EW2350" s="240"/>
      <c r="EX2350" s="240"/>
      <c r="EY2350" s="240"/>
      <c r="EZ2350" s="240"/>
      <c r="FA2350" s="240"/>
      <c r="FB2350" s="240"/>
      <c r="FC2350" s="240"/>
      <c r="FD2350" s="240"/>
      <c r="FE2350" s="240"/>
      <c r="FF2350" s="240"/>
      <c r="FG2350" s="240"/>
      <c r="FH2350" s="240"/>
      <c r="FI2350" s="240"/>
      <c r="FJ2350" s="240"/>
      <c r="FK2350" s="240"/>
      <c r="FL2350" s="240"/>
      <c r="FM2350" s="240"/>
      <c r="FN2350" s="240"/>
      <c r="FO2350" s="240"/>
      <c r="FP2350" s="240"/>
      <c r="FQ2350" s="240"/>
      <c r="FR2350" s="240"/>
      <c r="FS2350" s="240"/>
      <c r="FT2350" s="240"/>
      <c r="FU2350" s="240"/>
      <c r="FV2350" s="240"/>
    </row>
    <row r="2351" spans="1:178" s="250" customFormat="1">
      <c r="A2351" s="234"/>
      <c r="B2351" s="234"/>
      <c r="C2351" s="234"/>
      <c r="D2351" s="234"/>
      <c r="E2351" s="234"/>
      <c r="F2351" s="234"/>
      <c r="G2351" s="235"/>
      <c r="H2351" s="236"/>
      <c r="AJ2351" s="290"/>
      <c r="AK2351" s="240"/>
      <c r="AL2351" s="240"/>
      <c r="AM2351" s="240"/>
      <c r="AN2351" s="240"/>
      <c r="AO2351" s="240"/>
      <c r="AP2351" s="240"/>
      <c r="AQ2351" s="240"/>
      <c r="AR2351" s="240"/>
      <c r="AS2351" s="240"/>
      <c r="AT2351" s="240"/>
      <c r="AU2351" s="240"/>
      <c r="AV2351" s="240"/>
      <c r="AW2351" s="240"/>
      <c r="AX2351" s="240"/>
      <c r="AY2351" s="240"/>
      <c r="AZ2351" s="240"/>
      <c r="BA2351" s="240"/>
      <c r="BB2351" s="240"/>
      <c r="BC2351" s="240"/>
      <c r="BD2351" s="240"/>
      <c r="BE2351" s="240"/>
      <c r="BF2351" s="240"/>
      <c r="BG2351" s="240"/>
      <c r="BH2351" s="240"/>
      <c r="BI2351" s="240"/>
      <c r="BJ2351" s="240"/>
      <c r="BK2351" s="240"/>
      <c r="BL2351" s="240"/>
      <c r="BM2351" s="240"/>
      <c r="BN2351" s="240"/>
      <c r="BO2351" s="240"/>
      <c r="BP2351" s="240"/>
      <c r="BQ2351" s="240"/>
      <c r="BR2351" s="240"/>
      <c r="BS2351" s="240"/>
      <c r="BT2351" s="240"/>
      <c r="BU2351" s="240"/>
      <c r="BV2351" s="240"/>
      <c r="BW2351" s="240"/>
      <c r="BX2351" s="240"/>
      <c r="BY2351" s="240"/>
      <c r="BZ2351" s="240"/>
      <c r="CA2351" s="240"/>
      <c r="CB2351" s="240"/>
      <c r="CC2351" s="240"/>
      <c r="CD2351" s="240"/>
      <c r="CE2351" s="240"/>
      <c r="CF2351" s="240"/>
      <c r="CG2351" s="240"/>
      <c r="CH2351" s="240"/>
      <c r="CI2351" s="240"/>
      <c r="CJ2351" s="240"/>
      <c r="CK2351" s="240"/>
      <c r="CL2351" s="240"/>
      <c r="CM2351" s="240"/>
      <c r="CN2351" s="240"/>
      <c r="CO2351" s="240"/>
      <c r="CP2351" s="240"/>
      <c r="CQ2351" s="240"/>
      <c r="CR2351" s="240"/>
      <c r="CS2351" s="240"/>
      <c r="CT2351" s="240"/>
      <c r="CU2351" s="240"/>
      <c r="CV2351" s="240"/>
      <c r="CW2351" s="240"/>
      <c r="CX2351" s="240"/>
      <c r="CY2351" s="240"/>
      <c r="CZ2351" s="240"/>
      <c r="DA2351" s="240"/>
      <c r="DB2351" s="240"/>
      <c r="DC2351" s="240"/>
      <c r="DD2351" s="240"/>
      <c r="DE2351" s="240"/>
      <c r="DF2351" s="240"/>
      <c r="DG2351" s="240"/>
      <c r="DH2351" s="240"/>
      <c r="DI2351" s="240"/>
      <c r="DJ2351" s="240"/>
      <c r="DK2351" s="240"/>
      <c r="DL2351" s="240"/>
      <c r="DM2351" s="240"/>
      <c r="DN2351" s="240"/>
      <c r="DO2351" s="240"/>
      <c r="DP2351" s="240"/>
      <c r="DQ2351" s="240"/>
      <c r="DR2351" s="240"/>
      <c r="DS2351" s="240"/>
      <c r="DT2351" s="240"/>
      <c r="DU2351" s="240"/>
      <c r="DV2351" s="240"/>
      <c r="DW2351" s="240"/>
      <c r="DX2351" s="240"/>
      <c r="DY2351" s="240"/>
      <c r="DZ2351" s="240"/>
      <c r="EA2351" s="240"/>
      <c r="EB2351" s="240"/>
      <c r="EC2351" s="240"/>
      <c r="ED2351" s="240"/>
      <c r="EE2351" s="240"/>
      <c r="EF2351" s="240"/>
      <c r="EG2351" s="240"/>
      <c r="EH2351" s="240"/>
      <c r="EI2351" s="240"/>
      <c r="EJ2351" s="240"/>
      <c r="EK2351" s="240"/>
      <c r="EL2351" s="240"/>
      <c r="EM2351" s="240"/>
      <c r="EN2351" s="240"/>
      <c r="EO2351" s="240"/>
      <c r="EP2351" s="240"/>
      <c r="EQ2351" s="240"/>
      <c r="ER2351" s="240"/>
      <c r="ES2351" s="240"/>
      <c r="ET2351" s="240"/>
      <c r="EU2351" s="240"/>
      <c r="EV2351" s="240"/>
      <c r="EW2351" s="240"/>
      <c r="EX2351" s="240"/>
      <c r="EY2351" s="240"/>
      <c r="EZ2351" s="240"/>
      <c r="FA2351" s="240"/>
      <c r="FB2351" s="240"/>
      <c r="FC2351" s="240"/>
      <c r="FD2351" s="240"/>
      <c r="FE2351" s="240"/>
      <c r="FF2351" s="240"/>
      <c r="FG2351" s="240"/>
      <c r="FH2351" s="240"/>
      <c r="FI2351" s="240"/>
      <c r="FJ2351" s="240"/>
      <c r="FK2351" s="240"/>
      <c r="FL2351" s="240"/>
      <c r="FM2351" s="240"/>
      <c r="FN2351" s="240"/>
      <c r="FO2351" s="240"/>
      <c r="FP2351" s="240"/>
      <c r="FQ2351" s="240"/>
      <c r="FR2351" s="240"/>
      <c r="FS2351" s="240"/>
      <c r="FT2351" s="240"/>
      <c r="FU2351" s="240"/>
      <c r="FV2351" s="240"/>
    </row>
    <row r="2352" spans="1:178" s="250" customFormat="1">
      <c r="A2352" s="234"/>
      <c r="B2352" s="234"/>
      <c r="C2352" s="234"/>
      <c r="D2352" s="234"/>
      <c r="E2352" s="234"/>
      <c r="F2352" s="234"/>
      <c r="G2352" s="235"/>
      <c r="H2352" s="236"/>
      <c r="AJ2352" s="290"/>
      <c r="AK2352" s="240"/>
      <c r="AL2352" s="240"/>
      <c r="AM2352" s="240"/>
      <c r="AN2352" s="240"/>
      <c r="AO2352" s="240"/>
      <c r="AP2352" s="240"/>
      <c r="AQ2352" s="240"/>
      <c r="AR2352" s="240"/>
      <c r="AS2352" s="240"/>
      <c r="AT2352" s="240"/>
      <c r="AU2352" s="240"/>
      <c r="AV2352" s="240"/>
      <c r="AW2352" s="240"/>
      <c r="AX2352" s="240"/>
      <c r="AY2352" s="240"/>
      <c r="AZ2352" s="240"/>
      <c r="BA2352" s="240"/>
      <c r="BB2352" s="240"/>
      <c r="BC2352" s="240"/>
      <c r="BD2352" s="240"/>
      <c r="BE2352" s="240"/>
      <c r="BF2352" s="240"/>
      <c r="BG2352" s="240"/>
      <c r="BH2352" s="240"/>
      <c r="BI2352" s="240"/>
      <c r="BJ2352" s="240"/>
      <c r="BK2352" s="240"/>
      <c r="BL2352" s="240"/>
      <c r="BM2352" s="240"/>
      <c r="BN2352" s="240"/>
      <c r="BO2352" s="240"/>
      <c r="BP2352" s="240"/>
      <c r="BQ2352" s="240"/>
      <c r="BR2352" s="240"/>
      <c r="BS2352" s="240"/>
      <c r="BT2352" s="240"/>
      <c r="BU2352" s="240"/>
      <c r="BV2352" s="240"/>
      <c r="BW2352" s="240"/>
      <c r="BX2352" s="240"/>
      <c r="BY2352" s="240"/>
      <c r="BZ2352" s="240"/>
      <c r="CA2352" s="240"/>
      <c r="CB2352" s="240"/>
      <c r="CC2352" s="240"/>
      <c r="CD2352" s="240"/>
      <c r="CE2352" s="240"/>
      <c r="CF2352" s="240"/>
      <c r="CG2352" s="240"/>
      <c r="CH2352" s="240"/>
      <c r="CI2352" s="240"/>
      <c r="CJ2352" s="240"/>
      <c r="CK2352" s="240"/>
      <c r="CL2352" s="240"/>
      <c r="CM2352" s="240"/>
      <c r="CN2352" s="240"/>
      <c r="CO2352" s="240"/>
      <c r="CP2352" s="240"/>
      <c r="CQ2352" s="240"/>
      <c r="CR2352" s="240"/>
      <c r="CS2352" s="240"/>
      <c r="CT2352" s="240"/>
      <c r="CU2352" s="240"/>
      <c r="CV2352" s="240"/>
      <c r="CW2352" s="240"/>
      <c r="CX2352" s="240"/>
      <c r="CY2352" s="240"/>
      <c r="CZ2352" s="240"/>
      <c r="DA2352" s="240"/>
      <c r="DB2352" s="240"/>
      <c r="DC2352" s="240"/>
      <c r="DD2352" s="240"/>
      <c r="DE2352" s="240"/>
      <c r="DF2352" s="240"/>
      <c r="DG2352" s="240"/>
      <c r="DH2352" s="240"/>
      <c r="DI2352" s="240"/>
      <c r="DJ2352" s="240"/>
      <c r="DK2352" s="240"/>
      <c r="DL2352" s="240"/>
      <c r="DM2352" s="240"/>
      <c r="DN2352" s="240"/>
      <c r="DO2352" s="240"/>
      <c r="DP2352" s="240"/>
      <c r="DQ2352" s="240"/>
      <c r="DR2352" s="240"/>
      <c r="DS2352" s="240"/>
      <c r="DT2352" s="240"/>
      <c r="DU2352" s="240"/>
      <c r="DV2352" s="240"/>
      <c r="DW2352" s="240"/>
      <c r="DX2352" s="240"/>
      <c r="DY2352" s="240"/>
      <c r="DZ2352" s="240"/>
      <c r="EA2352" s="240"/>
      <c r="EB2352" s="240"/>
      <c r="EC2352" s="240"/>
      <c r="ED2352" s="240"/>
      <c r="EE2352" s="240"/>
      <c r="EF2352" s="240"/>
      <c r="EG2352" s="240"/>
      <c r="EH2352" s="240"/>
      <c r="EI2352" s="240"/>
      <c r="EJ2352" s="240"/>
      <c r="EK2352" s="240"/>
      <c r="EL2352" s="240"/>
      <c r="EM2352" s="240"/>
      <c r="EN2352" s="240"/>
      <c r="EO2352" s="240"/>
      <c r="EP2352" s="240"/>
      <c r="EQ2352" s="240"/>
      <c r="ER2352" s="240"/>
      <c r="ES2352" s="240"/>
      <c r="ET2352" s="240"/>
      <c r="EU2352" s="240"/>
      <c r="EV2352" s="240"/>
      <c r="EW2352" s="240"/>
      <c r="EX2352" s="240"/>
      <c r="EY2352" s="240"/>
      <c r="EZ2352" s="240"/>
      <c r="FA2352" s="240"/>
      <c r="FB2352" s="240"/>
      <c r="FC2352" s="240"/>
      <c r="FD2352" s="240"/>
      <c r="FE2352" s="240"/>
      <c r="FF2352" s="240"/>
      <c r="FG2352" s="240"/>
      <c r="FH2352" s="240"/>
      <c r="FI2352" s="240"/>
      <c r="FJ2352" s="240"/>
      <c r="FK2352" s="240"/>
      <c r="FL2352" s="240"/>
      <c r="FM2352" s="240"/>
      <c r="FN2352" s="240"/>
      <c r="FO2352" s="240"/>
      <c r="FP2352" s="240"/>
      <c r="FQ2352" s="240"/>
      <c r="FR2352" s="240"/>
      <c r="FS2352" s="240"/>
      <c r="FT2352" s="240"/>
      <c r="FU2352" s="240"/>
      <c r="FV2352" s="240"/>
    </row>
    <row r="2353" spans="1:178" s="250" customFormat="1">
      <c r="A2353" s="234"/>
      <c r="B2353" s="234"/>
      <c r="C2353" s="234"/>
      <c r="D2353" s="234"/>
      <c r="E2353" s="234"/>
      <c r="F2353" s="234"/>
      <c r="G2353" s="235"/>
      <c r="H2353" s="236"/>
      <c r="AJ2353" s="290"/>
      <c r="AK2353" s="240"/>
      <c r="AL2353" s="240"/>
      <c r="AM2353" s="240"/>
      <c r="AN2353" s="240"/>
      <c r="AO2353" s="240"/>
      <c r="AP2353" s="240"/>
      <c r="AQ2353" s="240"/>
      <c r="AR2353" s="240"/>
      <c r="AS2353" s="240"/>
      <c r="AT2353" s="240"/>
      <c r="AU2353" s="240"/>
      <c r="AV2353" s="240"/>
      <c r="AW2353" s="240"/>
      <c r="AX2353" s="240"/>
      <c r="AY2353" s="240"/>
      <c r="AZ2353" s="240"/>
      <c r="BA2353" s="240"/>
      <c r="BB2353" s="240"/>
      <c r="BC2353" s="240"/>
      <c r="BD2353" s="240"/>
      <c r="BE2353" s="240"/>
      <c r="BF2353" s="240"/>
      <c r="BG2353" s="240"/>
      <c r="BH2353" s="240"/>
      <c r="BI2353" s="240"/>
      <c r="BJ2353" s="240"/>
      <c r="BK2353" s="240"/>
      <c r="BL2353" s="240"/>
      <c r="BM2353" s="240"/>
      <c r="BN2353" s="240"/>
      <c r="BO2353" s="240"/>
      <c r="BP2353" s="240"/>
      <c r="BQ2353" s="240"/>
      <c r="BR2353" s="240"/>
      <c r="BS2353" s="240"/>
      <c r="BT2353" s="240"/>
      <c r="BU2353" s="240"/>
      <c r="BV2353" s="240"/>
      <c r="BW2353" s="240"/>
      <c r="BX2353" s="240"/>
      <c r="BY2353" s="240"/>
      <c r="BZ2353" s="240"/>
      <c r="CA2353" s="240"/>
      <c r="CB2353" s="240"/>
      <c r="CC2353" s="240"/>
      <c r="CD2353" s="240"/>
      <c r="CE2353" s="240"/>
      <c r="CF2353" s="240"/>
      <c r="CG2353" s="240"/>
      <c r="CH2353" s="240"/>
      <c r="CI2353" s="240"/>
      <c r="CJ2353" s="240"/>
      <c r="CK2353" s="240"/>
      <c r="CL2353" s="240"/>
      <c r="CM2353" s="240"/>
      <c r="CN2353" s="240"/>
      <c r="CO2353" s="240"/>
      <c r="CP2353" s="240"/>
      <c r="CQ2353" s="240"/>
      <c r="CR2353" s="240"/>
      <c r="CS2353" s="240"/>
      <c r="CT2353" s="240"/>
      <c r="CU2353" s="240"/>
      <c r="CV2353" s="240"/>
      <c r="CW2353" s="240"/>
      <c r="CX2353" s="240"/>
      <c r="CY2353" s="240"/>
      <c r="CZ2353" s="240"/>
      <c r="DA2353" s="240"/>
      <c r="DB2353" s="240"/>
      <c r="DC2353" s="240"/>
      <c r="DD2353" s="240"/>
      <c r="DE2353" s="240"/>
      <c r="DF2353" s="240"/>
      <c r="DG2353" s="240"/>
      <c r="DH2353" s="240"/>
      <c r="DI2353" s="240"/>
      <c r="DJ2353" s="240"/>
      <c r="DK2353" s="240"/>
      <c r="DL2353" s="240"/>
      <c r="DM2353" s="240"/>
      <c r="DN2353" s="240"/>
      <c r="DO2353" s="240"/>
      <c r="DP2353" s="240"/>
      <c r="DQ2353" s="240"/>
      <c r="DR2353" s="240"/>
      <c r="DS2353" s="240"/>
      <c r="DT2353" s="240"/>
      <c r="DU2353" s="240"/>
      <c r="DV2353" s="240"/>
      <c r="DW2353" s="240"/>
      <c r="DX2353" s="240"/>
      <c r="DY2353" s="240"/>
      <c r="DZ2353" s="240"/>
      <c r="EA2353" s="240"/>
      <c r="EB2353" s="240"/>
      <c r="EC2353" s="240"/>
      <c r="ED2353" s="240"/>
      <c r="EE2353" s="240"/>
      <c r="EF2353" s="240"/>
      <c r="EG2353" s="240"/>
      <c r="EH2353" s="240"/>
      <c r="EI2353" s="240"/>
      <c r="EJ2353" s="240"/>
      <c r="EK2353" s="240"/>
      <c r="EL2353" s="240"/>
      <c r="EM2353" s="240"/>
      <c r="EN2353" s="240"/>
      <c r="EO2353" s="240"/>
      <c r="EP2353" s="240"/>
      <c r="EQ2353" s="240"/>
      <c r="ER2353" s="240"/>
      <c r="ES2353" s="240"/>
      <c r="ET2353" s="240"/>
      <c r="EU2353" s="240"/>
      <c r="EV2353" s="240"/>
      <c r="EW2353" s="240"/>
      <c r="EX2353" s="240"/>
      <c r="EY2353" s="240"/>
      <c r="EZ2353" s="240"/>
      <c r="FA2353" s="240"/>
      <c r="FB2353" s="240"/>
      <c r="FC2353" s="240"/>
      <c r="FD2353" s="240"/>
      <c r="FE2353" s="240"/>
      <c r="FF2353" s="240"/>
      <c r="FG2353" s="240"/>
      <c r="FH2353" s="240"/>
      <c r="FI2353" s="240"/>
      <c r="FJ2353" s="240"/>
      <c r="FK2353" s="240"/>
      <c r="FL2353" s="240"/>
      <c r="FM2353" s="240"/>
      <c r="FN2353" s="240"/>
      <c r="FO2353" s="240"/>
      <c r="FP2353" s="240"/>
      <c r="FQ2353" s="240"/>
      <c r="FR2353" s="240"/>
      <c r="FS2353" s="240"/>
      <c r="FT2353" s="240"/>
      <c r="FU2353" s="240"/>
      <c r="FV2353" s="240"/>
    </row>
    <row r="2354" spans="1:178" s="250" customFormat="1">
      <c r="A2354" s="234"/>
      <c r="B2354" s="234"/>
      <c r="C2354" s="234"/>
      <c r="D2354" s="234"/>
      <c r="E2354" s="234"/>
      <c r="F2354" s="234"/>
      <c r="G2354" s="235"/>
      <c r="H2354" s="236"/>
      <c r="AJ2354" s="290"/>
      <c r="AK2354" s="240"/>
      <c r="AL2354" s="240"/>
      <c r="AM2354" s="240"/>
      <c r="AN2354" s="240"/>
      <c r="AO2354" s="240"/>
      <c r="AP2354" s="240"/>
      <c r="AQ2354" s="240"/>
      <c r="AR2354" s="240"/>
      <c r="AS2354" s="240"/>
      <c r="AT2354" s="240"/>
      <c r="AU2354" s="240"/>
      <c r="AV2354" s="240"/>
      <c r="AW2354" s="240"/>
      <c r="AX2354" s="240"/>
      <c r="AY2354" s="240"/>
      <c r="AZ2354" s="240"/>
      <c r="BA2354" s="240"/>
      <c r="BB2354" s="240"/>
      <c r="BC2354" s="240"/>
      <c r="BD2354" s="240"/>
      <c r="BE2354" s="240"/>
      <c r="BF2354" s="240"/>
      <c r="BG2354" s="240"/>
      <c r="BH2354" s="240"/>
      <c r="BI2354" s="240"/>
      <c r="BJ2354" s="240"/>
      <c r="BK2354" s="240"/>
      <c r="BL2354" s="240"/>
      <c r="BM2354" s="240"/>
      <c r="BN2354" s="240"/>
      <c r="BO2354" s="240"/>
      <c r="BP2354" s="240"/>
      <c r="BQ2354" s="240"/>
      <c r="BR2354" s="240"/>
      <c r="BS2354" s="240"/>
      <c r="BT2354" s="240"/>
      <c r="BU2354" s="240"/>
      <c r="BV2354" s="240"/>
      <c r="BW2354" s="240"/>
      <c r="BX2354" s="240"/>
      <c r="BY2354" s="240"/>
      <c r="BZ2354" s="240"/>
      <c r="CA2354" s="240"/>
      <c r="CB2354" s="240"/>
      <c r="CC2354" s="240"/>
      <c r="CD2354" s="240"/>
      <c r="CE2354" s="240"/>
      <c r="CF2354" s="240"/>
      <c r="CG2354" s="240"/>
      <c r="CH2354" s="240"/>
      <c r="CI2354" s="240"/>
      <c r="CJ2354" s="240"/>
      <c r="CK2354" s="240"/>
      <c r="CL2354" s="240"/>
      <c r="CM2354" s="240"/>
      <c r="CN2354" s="240"/>
      <c r="CO2354" s="240"/>
      <c r="CP2354" s="240"/>
      <c r="CQ2354" s="240"/>
      <c r="CR2354" s="240"/>
      <c r="CS2354" s="240"/>
      <c r="CT2354" s="240"/>
      <c r="CU2354" s="240"/>
      <c r="CV2354" s="240"/>
      <c r="CW2354" s="240"/>
      <c r="CX2354" s="240"/>
      <c r="CY2354" s="240"/>
      <c r="CZ2354" s="240"/>
      <c r="DA2354" s="240"/>
      <c r="DB2354" s="240"/>
      <c r="DC2354" s="240"/>
      <c r="DD2354" s="240"/>
      <c r="DE2354" s="240"/>
      <c r="DF2354" s="240"/>
      <c r="DG2354" s="240"/>
      <c r="DH2354" s="240"/>
      <c r="DI2354" s="240"/>
      <c r="DJ2354" s="240"/>
      <c r="DK2354" s="240"/>
      <c r="DL2354" s="240"/>
      <c r="DM2354" s="240"/>
      <c r="DN2354" s="240"/>
      <c r="DO2354" s="240"/>
      <c r="DP2354" s="240"/>
      <c r="DQ2354" s="240"/>
      <c r="DR2354" s="240"/>
      <c r="DS2354" s="240"/>
      <c r="DT2354" s="240"/>
      <c r="DU2354" s="240"/>
      <c r="DV2354" s="240"/>
      <c r="DW2354" s="240"/>
      <c r="DX2354" s="240"/>
      <c r="DY2354" s="240"/>
      <c r="DZ2354" s="240"/>
      <c r="EA2354" s="240"/>
      <c r="EB2354" s="240"/>
      <c r="EC2354" s="240"/>
      <c r="ED2354" s="240"/>
      <c r="EE2354" s="240"/>
      <c r="EF2354" s="240"/>
      <c r="EG2354" s="240"/>
      <c r="EH2354" s="240"/>
      <c r="EI2354" s="240"/>
      <c r="EJ2354" s="240"/>
      <c r="EK2354" s="240"/>
      <c r="EL2354" s="240"/>
      <c r="EM2354" s="240"/>
      <c r="EN2354" s="240"/>
      <c r="EO2354" s="240"/>
      <c r="EP2354" s="240"/>
      <c r="EQ2354" s="240"/>
      <c r="ER2354" s="240"/>
      <c r="ES2354" s="240"/>
      <c r="ET2354" s="240"/>
      <c r="EU2354" s="240"/>
      <c r="EV2354" s="240"/>
      <c r="EW2354" s="240"/>
      <c r="EX2354" s="240"/>
      <c r="EY2354" s="240"/>
      <c r="EZ2354" s="240"/>
      <c r="FA2354" s="240"/>
      <c r="FB2354" s="240"/>
      <c r="FC2354" s="240"/>
      <c r="FD2354" s="240"/>
      <c r="FE2354" s="240"/>
      <c r="FF2354" s="240"/>
      <c r="FG2354" s="240"/>
      <c r="FH2354" s="240"/>
      <c r="FI2354" s="240"/>
      <c r="FJ2354" s="240"/>
      <c r="FK2354" s="240"/>
      <c r="FL2354" s="240"/>
      <c r="FM2354" s="240"/>
      <c r="FN2354" s="240"/>
      <c r="FO2354" s="240"/>
      <c r="FP2354" s="240"/>
      <c r="FQ2354" s="240"/>
      <c r="FR2354" s="240"/>
      <c r="FS2354" s="240"/>
      <c r="FT2354" s="240"/>
      <c r="FU2354" s="240"/>
      <c r="FV2354" s="240"/>
    </row>
    <row r="2355" spans="1:178" s="250" customFormat="1">
      <c r="A2355" s="234"/>
      <c r="B2355" s="234"/>
      <c r="C2355" s="234"/>
      <c r="D2355" s="234"/>
      <c r="E2355" s="234"/>
      <c r="F2355" s="234"/>
      <c r="G2355" s="235"/>
      <c r="H2355" s="236"/>
      <c r="AJ2355" s="290"/>
      <c r="AK2355" s="240"/>
      <c r="AL2355" s="240"/>
      <c r="AM2355" s="240"/>
      <c r="AN2355" s="240"/>
      <c r="AO2355" s="240"/>
      <c r="AP2355" s="240"/>
      <c r="AQ2355" s="240"/>
      <c r="AR2355" s="240"/>
      <c r="AS2355" s="240"/>
      <c r="AT2355" s="240"/>
      <c r="AU2355" s="240"/>
      <c r="AV2355" s="240"/>
      <c r="AW2355" s="240"/>
      <c r="AX2355" s="240"/>
      <c r="AY2355" s="240"/>
      <c r="AZ2355" s="240"/>
      <c r="BA2355" s="240"/>
      <c r="BB2355" s="240"/>
      <c r="BC2355" s="240"/>
      <c r="BD2355" s="240"/>
      <c r="BE2355" s="240"/>
      <c r="BF2355" s="240"/>
      <c r="BG2355" s="240"/>
      <c r="BH2355" s="240"/>
      <c r="BI2355" s="240"/>
      <c r="BJ2355" s="240"/>
      <c r="BK2355" s="240"/>
      <c r="BL2355" s="240"/>
      <c r="BM2355" s="240"/>
      <c r="BN2355" s="240"/>
      <c r="BO2355" s="240"/>
      <c r="BP2355" s="240"/>
      <c r="BQ2355" s="240"/>
      <c r="BR2355" s="240"/>
      <c r="BS2355" s="240"/>
      <c r="BT2355" s="240"/>
      <c r="BU2355" s="240"/>
      <c r="BV2355" s="240"/>
      <c r="BW2355" s="240"/>
      <c r="BX2355" s="240"/>
      <c r="BY2355" s="240"/>
      <c r="BZ2355" s="240"/>
      <c r="CA2355" s="240"/>
      <c r="CB2355" s="240"/>
      <c r="CC2355" s="240"/>
      <c r="CD2355" s="240"/>
      <c r="CE2355" s="240"/>
      <c r="CF2355" s="240"/>
      <c r="CG2355" s="240"/>
      <c r="CH2355" s="240"/>
      <c r="CI2355" s="240"/>
      <c r="CJ2355" s="240"/>
      <c r="CK2355" s="240"/>
      <c r="CL2355" s="240"/>
      <c r="CM2355" s="240"/>
      <c r="CN2355" s="240"/>
      <c r="CO2355" s="240"/>
      <c r="CP2355" s="240"/>
      <c r="CQ2355" s="240"/>
      <c r="CR2355" s="240"/>
      <c r="CS2355" s="240"/>
      <c r="CT2355" s="240"/>
      <c r="CU2355" s="240"/>
      <c r="CV2355" s="240"/>
      <c r="CW2355" s="240"/>
      <c r="CX2355" s="240"/>
      <c r="CY2355" s="240"/>
      <c r="CZ2355" s="240"/>
      <c r="DA2355" s="240"/>
      <c r="DB2355" s="240"/>
      <c r="DC2355" s="240"/>
      <c r="DD2355" s="240"/>
      <c r="DE2355" s="240"/>
      <c r="DF2355" s="240"/>
      <c r="DG2355" s="240"/>
      <c r="DH2355" s="240"/>
      <c r="DI2355" s="240"/>
      <c r="DJ2355" s="240"/>
      <c r="DK2355" s="240"/>
      <c r="DL2355" s="240"/>
      <c r="DM2355" s="240"/>
      <c r="DN2355" s="240"/>
      <c r="DO2355" s="240"/>
      <c r="DP2355" s="240"/>
      <c r="DQ2355" s="240"/>
      <c r="DR2355" s="240"/>
      <c r="DS2355" s="240"/>
      <c r="DT2355" s="240"/>
      <c r="DU2355" s="240"/>
      <c r="DV2355" s="240"/>
      <c r="DW2355" s="240"/>
      <c r="DX2355" s="240"/>
      <c r="DY2355" s="240"/>
      <c r="DZ2355" s="240"/>
      <c r="EA2355" s="240"/>
      <c r="EB2355" s="240"/>
      <c r="EC2355" s="240"/>
      <c r="ED2355" s="240"/>
      <c r="EE2355" s="240"/>
      <c r="EF2355" s="240"/>
      <c r="EG2355" s="240"/>
      <c r="EH2355" s="240"/>
      <c r="EI2355" s="240"/>
      <c r="EJ2355" s="240"/>
      <c r="EK2355" s="240"/>
      <c r="EL2355" s="240"/>
      <c r="EM2355" s="240"/>
      <c r="EN2355" s="240"/>
      <c r="EO2355" s="240"/>
      <c r="EP2355" s="240"/>
      <c r="EQ2355" s="240"/>
      <c r="ER2355" s="240"/>
      <c r="ES2355" s="240"/>
      <c r="ET2355" s="240"/>
      <c r="EU2355" s="240"/>
      <c r="EV2355" s="240"/>
      <c r="EW2355" s="240"/>
      <c r="EX2355" s="240"/>
      <c r="EY2355" s="240"/>
      <c r="EZ2355" s="240"/>
      <c r="FA2355" s="240"/>
      <c r="FB2355" s="240"/>
      <c r="FC2355" s="240"/>
      <c r="FD2355" s="240"/>
      <c r="FE2355" s="240"/>
      <c r="FF2355" s="240"/>
      <c r="FG2355" s="240"/>
      <c r="FH2355" s="240"/>
      <c r="FI2355" s="240"/>
      <c r="FJ2355" s="240"/>
      <c r="FK2355" s="240"/>
      <c r="FL2355" s="240"/>
      <c r="FM2355" s="240"/>
      <c r="FN2355" s="240"/>
      <c r="FO2355" s="240"/>
      <c r="FP2355" s="240"/>
      <c r="FQ2355" s="240"/>
      <c r="FR2355" s="240"/>
      <c r="FS2355" s="240"/>
      <c r="FT2355" s="240"/>
      <c r="FU2355" s="240"/>
      <c r="FV2355" s="240"/>
    </row>
    <row r="2356" spans="1:178" s="250" customFormat="1">
      <c r="A2356" s="234"/>
      <c r="B2356" s="234"/>
      <c r="C2356" s="234"/>
      <c r="D2356" s="234"/>
      <c r="E2356" s="234"/>
      <c r="F2356" s="234"/>
      <c r="G2356" s="235"/>
      <c r="H2356" s="236"/>
      <c r="AJ2356" s="290"/>
      <c r="AK2356" s="240"/>
      <c r="AL2356" s="240"/>
      <c r="AM2356" s="240"/>
      <c r="AN2356" s="240"/>
      <c r="AO2356" s="240"/>
      <c r="AP2356" s="240"/>
      <c r="AQ2356" s="240"/>
      <c r="AR2356" s="240"/>
      <c r="AS2356" s="240"/>
      <c r="AT2356" s="240"/>
      <c r="AU2356" s="240"/>
      <c r="AV2356" s="240"/>
      <c r="AW2356" s="240"/>
      <c r="AX2356" s="240"/>
      <c r="AY2356" s="240"/>
      <c r="AZ2356" s="240"/>
      <c r="BA2356" s="240"/>
      <c r="BB2356" s="240"/>
      <c r="BC2356" s="240"/>
      <c r="BD2356" s="240"/>
      <c r="BE2356" s="240"/>
      <c r="BF2356" s="240"/>
      <c r="BG2356" s="240"/>
      <c r="BH2356" s="240"/>
      <c r="BI2356" s="240"/>
      <c r="BJ2356" s="240"/>
      <c r="BK2356" s="240"/>
      <c r="BL2356" s="240"/>
      <c r="BM2356" s="240"/>
      <c r="BN2356" s="240"/>
      <c r="BO2356" s="240"/>
      <c r="BP2356" s="240"/>
      <c r="BQ2356" s="240"/>
      <c r="BR2356" s="240"/>
      <c r="BS2356" s="240"/>
      <c r="BT2356" s="240"/>
      <c r="BU2356" s="240"/>
      <c r="BV2356" s="240"/>
      <c r="BW2356" s="240"/>
      <c r="BX2356" s="240"/>
      <c r="BY2356" s="240"/>
      <c r="BZ2356" s="240"/>
      <c r="CA2356" s="240"/>
      <c r="CB2356" s="240"/>
      <c r="CC2356" s="240"/>
      <c r="CD2356" s="240"/>
      <c r="CE2356" s="240"/>
      <c r="CF2356" s="240"/>
      <c r="CG2356" s="240"/>
      <c r="CH2356" s="240"/>
      <c r="CI2356" s="240"/>
      <c r="CJ2356" s="240"/>
      <c r="CK2356" s="240"/>
      <c r="CL2356" s="240"/>
      <c r="CM2356" s="240"/>
      <c r="CN2356" s="240"/>
      <c r="CO2356" s="240"/>
      <c r="CP2356" s="240"/>
      <c r="CQ2356" s="240"/>
      <c r="CR2356" s="240"/>
      <c r="CS2356" s="240"/>
      <c r="CT2356" s="240"/>
      <c r="CU2356" s="240"/>
      <c r="CV2356" s="240"/>
      <c r="CW2356" s="240"/>
      <c r="CX2356" s="240"/>
      <c r="CY2356" s="240"/>
      <c r="CZ2356" s="240"/>
      <c r="DA2356" s="240"/>
      <c r="DB2356" s="240"/>
      <c r="DC2356" s="240"/>
      <c r="DD2356" s="240"/>
      <c r="DE2356" s="240"/>
      <c r="DF2356" s="240"/>
      <c r="DG2356" s="240"/>
      <c r="DH2356" s="240"/>
      <c r="DI2356" s="240"/>
      <c r="DJ2356" s="240"/>
      <c r="DK2356" s="240"/>
      <c r="DL2356" s="240"/>
      <c r="DM2356" s="240"/>
      <c r="DN2356" s="240"/>
      <c r="DO2356" s="240"/>
      <c r="DP2356" s="240"/>
      <c r="DQ2356" s="240"/>
      <c r="DR2356" s="240"/>
      <c r="DS2356" s="240"/>
      <c r="DT2356" s="240"/>
      <c r="DU2356" s="240"/>
      <c r="DV2356" s="240"/>
      <c r="DW2356" s="240"/>
      <c r="DX2356" s="240"/>
      <c r="DY2356" s="240"/>
      <c r="DZ2356" s="240"/>
      <c r="EA2356" s="240"/>
      <c r="EB2356" s="240"/>
      <c r="EC2356" s="240"/>
      <c r="ED2356" s="240"/>
      <c r="EE2356" s="240"/>
      <c r="EF2356" s="240"/>
      <c r="EG2356" s="240"/>
      <c r="EH2356" s="240"/>
      <c r="EI2356" s="240"/>
      <c r="EJ2356" s="240"/>
      <c r="EK2356" s="240"/>
      <c r="EL2356" s="240"/>
      <c r="EM2356" s="240"/>
      <c r="EN2356" s="240"/>
      <c r="EO2356" s="240"/>
      <c r="EP2356" s="240"/>
      <c r="EQ2356" s="240"/>
      <c r="ER2356" s="240"/>
      <c r="ES2356" s="240"/>
      <c r="ET2356" s="240"/>
      <c r="EU2356" s="240"/>
      <c r="EV2356" s="240"/>
      <c r="EW2356" s="240"/>
      <c r="EX2356" s="240"/>
      <c r="EY2356" s="240"/>
      <c r="EZ2356" s="240"/>
      <c r="FA2356" s="240"/>
      <c r="FB2356" s="240"/>
      <c r="FC2356" s="240"/>
      <c r="FD2356" s="240"/>
      <c r="FE2356" s="240"/>
      <c r="FF2356" s="240"/>
      <c r="FG2356" s="240"/>
      <c r="FH2356" s="240"/>
      <c r="FI2356" s="240"/>
      <c r="FJ2356" s="240"/>
      <c r="FK2356" s="240"/>
      <c r="FL2356" s="240"/>
      <c r="FM2356" s="240"/>
      <c r="FN2356" s="240"/>
      <c r="FO2356" s="240"/>
      <c r="FP2356" s="240"/>
      <c r="FQ2356" s="240"/>
      <c r="FR2356" s="240"/>
      <c r="FS2356" s="240"/>
      <c r="FT2356" s="240"/>
      <c r="FU2356" s="240"/>
      <c r="FV2356" s="240"/>
    </row>
    <row r="2357" spans="1:178" s="250" customFormat="1">
      <c r="A2357" s="234"/>
      <c r="B2357" s="234"/>
      <c r="C2357" s="234"/>
      <c r="D2357" s="234"/>
      <c r="E2357" s="234"/>
      <c r="F2357" s="234"/>
      <c r="G2357" s="235"/>
      <c r="H2357" s="236"/>
      <c r="AJ2357" s="290"/>
      <c r="AK2357" s="240"/>
      <c r="AL2357" s="240"/>
      <c r="AM2357" s="240"/>
      <c r="AN2357" s="240"/>
      <c r="AO2357" s="240"/>
      <c r="AP2357" s="240"/>
      <c r="AQ2357" s="240"/>
      <c r="AR2357" s="240"/>
      <c r="AS2357" s="240"/>
      <c r="AT2357" s="240"/>
      <c r="AU2357" s="240"/>
      <c r="AV2357" s="240"/>
      <c r="AW2357" s="240"/>
      <c r="AX2357" s="240"/>
      <c r="AY2357" s="240"/>
      <c r="AZ2357" s="240"/>
      <c r="BA2357" s="240"/>
      <c r="BB2357" s="240"/>
      <c r="BC2357" s="240"/>
      <c r="BD2357" s="240"/>
      <c r="BE2357" s="240"/>
      <c r="BF2357" s="240"/>
      <c r="BG2357" s="240"/>
      <c r="BH2357" s="240"/>
      <c r="BI2357" s="240"/>
      <c r="BJ2357" s="240"/>
      <c r="BK2357" s="240"/>
      <c r="BL2357" s="240"/>
      <c r="BM2357" s="240"/>
      <c r="BN2357" s="240"/>
      <c r="BO2357" s="240"/>
      <c r="BP2357" s="240"/>
      <c r="BQ2357" s="240"/>
      <c r="BR2357" s="240"/>
      <c r="BS2357" s="240"/>
      <c r="BT2357" s="240"/>
      <c r="BU2357" s="240"/>
      <c r="BV2357" s="240"/>
      <c r="BW2357" s="240"/>
      <c r="BX2357" s="240"/>
      <c r="BY2357" s="240"/>
      <c r="BZ2357" s="240"/>
      <c r="CA2357" s="240"/>
      <c r="CB2357" s="240"/>
      <c r="CC2357" s="240"/>
      <c r="CD2357" s="240"/>
      <c r="CE2357" s="240"/>
      <c r="CF2357" s="240"/>
      <c r="CG2357" s="240"/>
      <c r="CH2357" s="240"/>
      <c r="CI2357" s="240"/>
      <c r="CJ2357" s="240"/>
      <c r="CK2357" s="240"/>
      <c r="CL2357" s="240"/>
      <c r="CM2357" s="240"/>
      <c r="CN2357" s="240"/>
      <c r="CO2357" s="240"/>
      <c r="CP2357" s="240"/>
      <c r="CQ2357" s="240"/>
      <c r="CR2357" s="240"/>
      <c r="CS2357" s="240"/>
      <c r="CT2357" s="240"/>
      <c r="CU2357" s="240"/>
      <c r="CV2357" s="240"/>
      <c r="CW2357" s="240"/>
      <c r="CX2357" s="240"/>
      <c r="CY2357" s="240"/>
      <c r="CZ2357" s="240"/>
      <c r="DA2357" s="240"/>
      <c r="DB2357" s="240"/>
      <c r="DC2357" s="240"/>
      <c r="DD2357" s="240"/>
      <c r="DE2357" s="240"/>
      <c r="DF2357" s="240"/>
      <c r="DG2357" s="240"/>
      <c r="DH2357" s="240"/>
      <c r="DI2357" s="240"/>
      <c r="DJ2357" s="240"/>
      <c r="DK2357" s="240"/>
      <c r="DL2357" s="240"/>
      <c r="DM2357" s="240"/>
      <c r="DN2357" s="240"/>
      <c r="DO2357" s="240"/>
      <c r="DP2357" s="240"/>
      <c r="DQ2357" s="240"/>
      <c r="DR2357" s="240"/>
      <c r="DS2357" s="240"/>
      <c r="DT2357" s="240"/>
      <c r="DU2357" s="240"/>
      <c r="DV2357" s="240"/>
      <c r="DW2357" s="240"/>
      <c r="DX2357" s="240"/>
      <c r="DY2357" s="240"/>
      <c r="DZ2357" s="240"/>
      <c r="EA2357" s="240"/>
      <c r="EB2357" s="240"/>
      <c r="EC2357" s="240"/>
      <c r="ED2357" s="240"/>
      <c r="EE2357" s="240"/>
      <c r="EF2357" s="240"/>
      <c r="EG2357" s="240"/>
      <c r="EH2357" s="240"/>
      <c r="EI2357" s="240"/>
      <c r="EJ2357" s="240"/>
      <c r="EK2357" s="240"/>
      <c r="EL2357" s="240"/>
      <c r="EM2357" s="240"/>
      <c r="EN2357" s="240"/>
      <c r="EO2357" s="240"/>
      <c r="EP2357" s="240"/>
      <c r="EQ2357" s="240"/>
      <c r="ER2357" s="240"/>
      <c r="ES2357" s="240"/>
      <c r="ET2357" s="240"/>
      <c r="EU2357" s="240"/>
      <c r="EV2357" s="240"/>
      <c r="EW2357" s="240"/>
      <c r="EX2357" s="240"/>
      <c r="EY2357" s="240"/>
      <c r="EZ2357" s="240"/>
      <c r="FA2357" s="240"/>
      <c r="FB2357" s="240"/>
      <c r="FC2357" s="240"/>
      <c r="FD2357" s="240"/>
      <c r="FE2357" s="240"/>
      <c r="FF2357" s="240"/>
      <c r="FG2357" s="240"/>
      <c r="FH2357" s="240"/>
      <c r="FI2357" s="240"/>
      <c r="FJ2357" s="240"/>
      <c r="FK2357" s="240"/>
      <c r="FL2357" s="240"/>
      <c r="FM2357" s="240"/>
      <c r="FN2357" s="240"/>
      <c r="FO2357" s="240"/>
      <c r="FP2357" s="240"/>
      <c r="FQ2357" s="240"/>
      <c r="FR2357" s="240"/>
      <c r="FS2357" s="240"/>
      <c r="FT2357" s="240"/>
      <c r="FU2357" s="240"/>
      <c r="FV2357" s="240"/>
    </row>
    <row r="2358" spans="1:178" s="250" customFormat="1">
      <c r="A2358" s="234"/>
      <c r="B2358" s="234"/>
      <c r="C2358" s="234"/>
      <c r="D2358" s="234"/>
      <c r="E2358" s="234"/>
      <c r="F2358" s="234"/>
      <c r="G2358" s="235"/>
      <c r="H2358" s="236"/>
      <c r="AJ2358" s="290"/>
      <c r="AK2358" s="240"/>
      <c r="AL2358" s="240"/>
      <c r="AM2358" s="240"/>
      <c r="AN2358" s="240"/>
      <c r="AO2358" s="240"/>
      <c r="AP2358" s="240"/>
      <c r="AQ2358" s="240"/>
      <c r="AR2358" s="240"/>
      <c r="AS2358" s="240"/>
      <c r="AT2358" s="240"/>
      <c r="AU2358" s="240"/>
      <c r="AV2358" s="240"/>
      <c r="AW2358" s="240"/>
      <c r="AX2358" s="240"/>
      <c r="AY2358" s="240"/>
      <c r="AZ2358" s="240"/>
      <c r="BA2358" s="240"/>
      <c r="BB2358" s="240"/>
      <c r="BC2358" s="240"/>
      <c r="BD2358" s="240"/>
      <c r="BE2358" s="240"/>
      <c r="BF2358" s="240"/>
      <c r="BG2358" s="240"/>
      <c r="BH2358" s="240"/>
      <c r="BI2358" s="240"/>
      <c r="BJ2358" s="240"/>
      <c r="BK2358" s="240"/>
      <c r="BL2358" s="240"/>
      <c r="BM2358" s="240"/>
      <c r="BN2358" s="240"/>
      <c r="BO2358" s="240"/>
      <c r="BP2358" s="240"/>
      <c r="BQ2358" s="240"/>
      <c r="BR2358" s="240"/>
      <c r="BS2358" s="240"/>
      <c r="BT2358" s="240"/>
      <c r="BU2358" s="240"/>
      <c r="BV2358" s="240"/>
      <c r="BW2358" s="240"/>
      <c r="BX2358" s="240"/>
      <c r="BY2358" s="240"/>
      <c r="BZ2358" s="240"/>
      <c r="CA2358" s="240"/>
      <c r="CB2358" s="240"/>
      <c r="CC2358" s="240"/>
      <c r="CD2358" s="240"/>
      <c r="CE2358" s="240"/>
      <c r="CF2358" s="240"/>
      <c r="CG2358" s="240"/>
      <c r="CH2358" s="240"/>
      <c r="CI2358" s="240"/>
      <c r="CJ2358" s="240"/>
      <c r="CK2358" s="240"/>
      <c r="CL2358" s="240"/>
      <c r="CM2358" s="240"/>
      <c r="CN2358" s="240"/>
      <c r="CO2358" s="240"/>
      <c r="CP2358" s="240"/>
      <c r="CQ2358" s="240"/>
      <c r="CR2358" s="240"/>
      <c r="CS2358" s="240"/>
      <c r="CT2358" s="240"/>
      <c r="CU2358" s="240"/>
      <c r="CV2358" s="240"/>
      <c r="CW2358" s="240"/>
      <c r="CX2358" s="240"/>
      <c r="CY2358" s="240"/>
      <c r="CZ2358" s="240"/>
      <c r="DA2358" s="240"/>
      <c r="DB2358" s="240"/>
      <c r="DC2358" s="240"/>
      <c r="DD2358" s="240"/>
      <c r="DE2358" s="240"/>
      <c r="DF2358" s="240"/>
      <c r="DG2358" s="240"/>
      <c r="DH2358" s="240"/>
      <c r="DI2358" s="240"/>
      <c r="DJ2358" s="240"/>
      <c r="DK2358" s="240"/>
      <c r="DL2358" s="240"/>
      <c r="DM2358" s="240"/>
      <c r="DN2358" s="240"/>
      <c r="DO2358" s="240"/>
      <c r="DP2358" s="240"/>
      <c r="DQ2358" s="240"/>
      <c r="DR2358" s="240"/>
      <c r="DS2358" s="240"/>
      <c r="DT2358" s="240"/>
      <c r="DU2358" s="240"/>
      <c r="DV2358" s="240"/>
      <c r="DW2358" s="240"/>
      <c r="DX2358" s="240"/>
      <c r="DY2358" s="240"/>
      <c r="DZ2358" s="240"/>
      <c r="EA2358" s="240"/>
      <c r="EB2358" s="240"/>
      <c r="EC2358" s="240"/>
      <c r="ED2358" s="240"/>
      <c r="EE2358" s="240"/>
      <c r="EF2358" s="240"/>
      <c r="EG2358" s="240"/>
      <c r="EH2358" s="240"/>
      <c r="EI2358" s="240"/>
      <c r="EJ2358" s="240"/>
      <c r="EK2358" s="240"/>
      <c r="EL2358" s="240"/>
      <c r="EM2358" s="240"/>
      <c r="EN2358" s="240"/>
      <c r="EO2358" s="240"/>
      <c r="EP2358" s="240"/>
      <c r="EQ2358" s="240"/>
      <c r="ER2358" s="240"/>
      <c r="ES2358" s="240"/>
      <c r="ET2358" s="240"/>
      <c r="EU2358" s="240"/>
      <c r="EV2358" s="240"/>
      <c r="EW2358" s="240"/>
      <c r="EX2358" s="240"/>
      <c r="EY2358" s="240"/>
      <c r="EZ2358" s="240"/>
      <c r="FA2358" s="240"/>
      <c r="FB2358" s="240"/>
      <c r="FC2358" s="240"/>
      <c r="FD2358" s="240"/>
      <c r="FE2358" s="240"/>
      <c r="FF2358" s="240"/>
      <c r="FG2358" s="240"/>
      <c r="FH2358" s="240"/>
      <c r="FI2358" s="240"/>
      <c r="FJ2358" s="240"/>
      <c r="FK2358" s="240"/>
      <c r="FL2358" s="240"/>
      <c r="FM2358" s="240"/>
      <c r="FN2358" s="240"/>
      <c r="FO2358" s="240"/>
      <c r="FP2358" s="240"/>
      <c r="FQ2358" s="240"/>
      <c r="FR2358" s="240"/>
      <c r="FS2358" s="240"/>
      <c r="FT2358" s="240"/>
      <c r="FU2358" s="240"/>
      <c r="FV2358" s="240"/>
    </row>
    <row r="2359" spans="1:178" s="250" customFormat="1">
      <c r="A2359" s="234"/>
      <c r="B2359" s="234"/>
      <c r="C2359" s="234"/>
      <c r="D2359" s="234"/>
      <c r="E2359" s="234"/>
      <c r="F2359" s="234"/>
      <c r="G2359" s="235"/>
      <c r="H2359" s="236"/>
      <c r="AJ2359" s="290"/>
      <c r="AK2359" s="240"/>
      <c r="AL2359" s="240"/>
      <c r="AM2359" s="240"/>
      <c r="AN2359" s="240"/>
      <c r="AO2359" s="240"/>
      <c r="AP2359" s="240"/>
      <c r="AQ2359" s="240"/>
      <c r="AR2359" s="240"/>
      <c r="AS2359" s="240"/>
      <c r="AT2359" s="240"/>
      <c r="AU2359" s="240"/>
      <c r="AV2359" s="240"/>
      <c r="AW2359" s="240"/>
      <c r="AX2359" s="240"/>
      <c r="AY2359" s="240"/>
      <c r="AZ2359" s="240"/>
      <c r="BA2359" s="240"/>
      <c r="BB2359" s="240"/>
      <c r="BC2359" s="240"/>
      <c r="BD2359" s="240"/>
      <c r="BE2359" s="240"/>
      <c r="BF2359" s="240"/>
      <c r="BG2359" s="240"/>
      <c r="BH2359" s="240"/>
      <c r="BI2359" s="240"/>
      <c r="BJ2359" s="240"/>
      <c r="BK2359" s="240"/>
      <c r="BL2359" s="240"/>
      <c r="BM2359" s="240"/>
      <c r="BN2359" s="240"/>
      <c r="BO2359" s="240"/>
      <c r="BP2359" s="240"/>
      <c r="BQ2359" s="240"/>
      <c r="BR2359" s="240"/>
      <c r="BS2359" s="240"/>
      <c r="BT2359" s="240"/>
      <c r="BU2359" s="240"/>
      <c r="BV2359" s="240"/>
      <c r="BW2359" s="240"/>
      <c r="BX2359" s="240"/>
      <c r="BY2359" s="240"/>
      <c r="BZ2359" s="240"/>
      <c r="CA2359" s="240"/>
      <c r="CB2359" s="240"/>
      <c r="CC2359" s="240"/>
      <c r="CD2359" s="240"/>
      <c r="CE2359" s="240"/>
      <c r="CF2359" s="240"/>
      <c r="CG2359" s="240"/>
      <c r="CH2359" s="240"/>
      <c r="CI2359" s="240"/>
      <c r="CJ2359" s="240"/>
      <c r="CK2359" s="240"/>
      <c r="CL2359" s="240"/>
      <c r="CM2359" s="240"/>
      <c r="CN2359" s="240"/>
      <c r="CO2359" s="240"/>
      <c r="CP2359" s="240"/>
      <c r="CQ2359" s="240"/>
      <c r="CR2359" s="240"/>
      <c r="CS2359" s="240"/>
      <c r="CT2359" s="240"/>
      <c r="CU2359" s="240"/>
      <c r="CV2359" s="240"/>
      <c r="CW2359" s="240"/>
      <c r="CX2359" s="240"/>
      <c r="CY2359" s="240"/>
      <c r="CZ2359" s="240"/>
      <c r="DA2359" s="240"/>
      <c r="DB2359" s="240"/>
      <c r="DC2359" s="240"/>
      <c r="DD2359" s="240"/>
      <c r="DE2359" s="240"/>
      <c r="DF2359" s="240"/>
      <c r="DG2359" s="240"/>
      <c r="DH2359" s="240"/>
      <c r="DI2359" s="240"/>
      <c r="DJ2359" s="240"/>
      <c r="DK2359" s="240"/>
      <c r="DL2359" s="240"/>
      <c r="DM2359" s="240"/>
      <c r="DN2359" s="240"/>
      <c r="DO2359" s="240"/>
      <c r="DP2359" s="240"/>
      <c r="DQ2359" s="240"/>
      <c r="DR2359" s="240"/>
      <c r="DS2359" s="240"/>
      <c r="DT2359" s="240"/>
      <c r="DU2359" s="240"/>
      <c r="DV2359" s="240"/>
      <c r="DW2359" s="240"/>
      <c r="DX2359" s="240"/>
      <c r="DY2359" s="240"/>
      <c r="DZ2359" s="240"/>
      <c r="EA2359" s="240"/>
      <c r="EB2359" s="240"/>
      <c r="EC2359" s="240"/>
      <c r="ED2359" s="240"/>
      <c r="EE2359" s="240"/>
      <c r="EF2359" s="240"/>
      <c r="EG2359" s="240"/>
      <c r="EH2359" s="240"/>
      <c r="EI2359" s="240"/>
      <c r="EJ2359" s="240"/>
      <c r="EK2359" s="240"/>
      <c r="EL2359" s="240"/>
      <c r="EM2359" s="240"/>
      <c r="EN2359" s="240"/>
      <c r="EO2359" s="240"/>
      <c r="EP2359" s="240"/>
      <c r="EQ2359" s="240"/>
      <c r="ER2359" s="240"/>
      <c r="ES2359" s="240"/>
      <c r="ET2359" s="240"/>
      <c r="EU2359" s="240"/>
      <c r="EV2359" s="240"/>
      <c r="EW2359" s="240"/>
      <c r="EX2359" s="240"/>
      <c r="EY2359" s="240"/>
      <c r="EZ2359" s="240"/>
      <c r="FA2359" s="240"/>
      <c r="FB2359" s="240"/>
      <c r="FC2359" s="240"/>
      <c r="FD2359" s="240"/>
      <c r="FE2359" s="240"/>
      <c r="FF2359" s="240"/>
      <c r="FG2359" s="240"/>
      <c r="FH2359" s="240"/>
      <c r="FI2359" s="240"/>
      <c r="FJ2359" s="240"/>
      <c r="FK2359" s="240"/>
      <c r="FL2359" s="240"/>
      <c r="FM2359" s="240"/>
      <c r="FN2359" s="240"/>
      <c r="FO2359" s="240"/>
      <c r="FP2359" s="240"/>
      <c r="FQ2359" s="240"/>
      <c r="FR2359" s="240"/>
      <c r="FS2359" s="240"/>
      <c r="FT2359" s="240"/>
      <c r="FU2359" s="240"/>
      <c r="FV2359" s="240"/>
    </row>
    <row r="2360" spans="1:178" s="250" customFormat="1">
      <c r="A2360" s="234"/>
      <c r="B2360" s="234"/>
      <c r="C2360" s="234"/>
      <c r="D2360" s="234"/>
      <c r="E2360" s="234"/>
      <c r="F2360" s="234"/>
      <c r="G2360" s="235"/>
      <c r="H2360" s="236"/>
      <c r="AJ2360" s="290"/>
      <c r="AK2360" s="240"/>
      <c r="AL2360" s="240"/>
      <c r="AM2360" s="240"/>
      <c r="AN2360" s="240"/>
      <c r="AO2360" s="240"/>
      <c r="AP2360" s="240"/>
      <c r="AQ2360" s="240"/>
      <c r="AR2360" s="240"/>
      <c r="AS2360" s="240"/>
      <c r="AT2360" s="240"/>
      <c r="AU2360" s="240"/>
      <c r="AV2360" s="240"/>
      <c r="AW2360" s="240"/>
      <c r="AX2360" s="240"/>
      <c r="AY2360" s="240"/>
      <c r="AZ2360" s="240"/>
      <c r="BA2360" s="240"/>
      <c r="BB2360" s="240"/>
      <c r="BC2360" s="240"/>
      <c r="BD2360" s="240"/>
      <c r="BE2360" s="240"/>
      <c r="BF2360" s="240"/>
      <c r="BG2360" s="240"/>
      <c r="BH2360" s="240"/>
      <c r="BI2360" s="240"/>
      <c r="BJ2360" s="240"/>
      <c r="BK2360" s="240"/>
      <c r="BL2360" s="240"/>
      <c r="BM2360" s="240"/>
      <c r="BN2360" s="240"/>
      <c r="BO2360" s="240"/>
      <c r="BP2360" s="240"/>
      <c r="BQ2360" s="240"/>
      <c r="BR2360" s="240"/>
      <c r="BS2360" s="240"/>
      <c r="BT2360" s="240"/>
      <c r="BU2360" s="240"/>
      <c r="BV2360" s="240"/>
      <c r="BW2360" s="240"/>
      <c r="BX2360" s="240"/>
      <c r="BY2360" s="240"/>
      <c r="BZ2360" s="240"/>
      <c r="CA2360" s="240"/>
      <c r="CB2360" s="240"/>
      <c r="CC2360" s="240"/>
      <c r="CD2360" s="240"/>
      <c r="CE2360" s="240"/>
      <c r="CF2360" s="240"/>
      <c r="CG2360" s="240"/>
      <c r="CH2360" s="240"/>
      <c r="CI2360" s="240"/>
      <c r="CJ2360" s="240"/>
      <c r="CK2360" s="240"/>
      <c r="CL2360" s="240"/>
      <c r="CM2360" s="240"/>
      <c r="CN2360" s="240"/>
      <c r="CO2360" s="240"/>
      <c r="CP2360" s="240"/>
      <c r="CQ2360" s="240"/>
      <c r="CR2360" s="240"/>
      <c r="CS2360" s="240"/>
      <c r="CT2360" s="240"/>
      <c r="CU2360" s="240"/>
      <c r="CV2360" s="240"/>
      <c r="CW2360" s="240"/>
      <c r="CX2360" s="240"/>
      <c r="CY2360" s="240"/>
      <c r="CZ2360" s="240"/>
      <c r="DA2360" s="240"/>
      <c r="DB2360" s="240"/>
      <c r="DC2360" s="240"/>
      <c r="DD2360" s="240"/>
      <c r="DE2360" s="240"/>
      <c r="DF2360" s="240"/>
      <c r="DG2360" s="240"/>
      <c r="DH2360" s="240"/>
      <c r="DI2360" s="240"/>
      <c r="DJ2360" s="240"/>
      <c r="DK2360" s="240"/>
      <c r="DL2360" s="240"/>
      <c r="DM2360" s="240"/>
      <c r="DN2360" s="240"/>
      <c r="DO2360" s="240"/>
      <c r="DP2360" s="240"/>
      <c r="DQ2360" s="240"/>
      <c r="DR2360" s="240"/>
      <c r="DS2360" s="240"/>
      <c r="DT2360" s="240"/>
      <c r="DU2360" s="240"/>
      <c r="DV2360" s="240"/>
      <c r="DW2360" s="240"/>
      <c r="DX2360" s="240"/>
      <c r="DY2360" s="240"/>
      <c r="DZ2360" s="240"/>
      <c r="EA2360" s="240"/>
      <c r="EB2360" s="240"/>
      <c r="EC2360" s="240"/>
      <c r="ED2360" s="240"/>
      <c r="EE2360" s="240"/>
      <c r="EF2360" s="240"/>
      <c r="EG2360" s="240"/>
      <c r="EH2360" s="240"/>
      <c r="EI2360" s="240"/>
      <c r="EJ2360" s="240"/>
      <c r="EK2360" s="240"/>
      <c r="EL2360" s="240"/>
      <c r="EM2360" s="240"/>
      <c r="EN2360" s="240"/>
      <c r="EO2360" s="240"/>
      <c r="EP2360" s="240"/>
      <c r="EQ2360" s="240"/>
      <c r="ER2360" s="240"/>
      <c r="ES2360" s="240"/>
      <c r="ET2360" s="240"/>
      <c r="EU2360" s="240"/>
      <c r="EV2360" s="240"/>
      <c r="EW2360" s="240"/>
      <c r="EX2360" s="240"/>
      <c r="EY2360" s="240"/>
      <c r="EZ2360" s="240"/>
      <c r="FA2360" s="240"/>
      <c r="FB2360" s="240"/>
      <c r="FC2360" s="240"/>
      <c r="FD2360" s="240"/>
      <c r="FE2360" s="240"/>
      <c r="FF2360" s="240"/>
      <c r="FG2360" s="240"/>
      <c r="FH2360" s="240"/>
      <c r="FI2360" s="240"/>
      <c r="FJ2360" s="240"/>
      <c r="FK2360" s="240"/>
      <c r="FL2360" s="240"/>
      <c r="FM2360" s="240"/>
      <c r="FN2360" s="240"/>
      <c r="FO2360" s="240"/>
      <c r="FP2360" s="240"/>
      <c r="FQ2360" s="240"/>
      <c r="FR2360" s="240"/>
      <c r="FS2360" s="240"/>
      <c r="FT2360" s="240"/>
      <c r="FU2360" s="240"/>
      <c r="FV2360" s="240"/>
    </row>
    <row r="2361" spans="1:178" s="250" customFormat="1">
      <c r="A2361" s="234"/>
      <c r="B2361" s="234"/>
      <c r="C2361" s="234"/>
      <c r="D2361" s="234"/>
      <c r="E2361" s="234"/>
      <c r="F2361" s="234"/>
      <c r="G2361" s="235"/>
      <c r="H2361" s="236"/>
      <c r="AJ2361" s="290"/>
      <c r="AK2361" s="240"/>
      <c r="AL2361" s="240"/>
      <c r="AM2361" s="240"/>
      <c r="AN2361" s="240"/>
      <c r="AO2361" s="240"/>
      <c r="AP2361" s="240"/>
      <c r="AQ2361" s="240"/>
      <c r="AR2361" s="240"/>
      <c r="AS2361" s="240"/>
      <c r="AT2361" s="240"/>
      <c r="AU2361" s="240"/>
      <c r="AV2361" s="240"/>
      <c r="AW2361" s="240"/>
      <c r="AX2361" s="240"/>
      <c r="AY2361" s="240"/>
      <c r="AZ2361" s="240"/>
      <c r="BA2361" s="240"/>
      <c r="BB2361" s="240"/>
      <c r="BC2361" s="240"/>
      <c r="BD2361" s="240"/>
      <c r="BE2361" s="240"/>
      <c r="BF2361" s="240"/>
      <c r="BG2361" s="240"/>
      <c r="BH2361" s="240"/>
      <c r="BI2361" s="240"/>
      <c r="BJ2361" s="240"/>
      <c r="BK2361" s="240"/>
      <c r="BL2361" s="240"/>
      <c r="BM2361" s="240"/>
      <c r="BN2361" s="240"/>
      <c r="BO2361" s="240"/>
      <c r="BP2361" s="240"/>
      <c r="BQ2361" s="240"/>
      <c r="BR2361" s="240"/>
      <c r="BS2361" s="240"/>
      <c r="BT2361" s="240"/>
      <c r="BU2361" s="240"/>
      <c r="BV2361" s="240"/>
      <c r="BW2361" s="240"/>
      <c r="BX2361" s="240"/>
      <c r="BY2361" s="240"/>
      <c r="BZ2361" s="240"/>
      <c r="CA2361" s="240"/>
      <c r="CB2361" s="240"/>
      <c r="CC2361" s="240"/>
      <c r="CD2361" s="240"/>
      <c r="CE2361" s="240"/>
      <c r="CF2361" s="240"/>
      <c r="CG2361" s="240"/>
      <c r="CH2361" s="240"/>
      <c r="CI2361" s="240"/>
      <c r="CJ2361" s="240"/>
      <c r="CK2361" s="240"/>
      <c r="CL2361" s="240"/>
      <c r="CM2361" s="240"/>
      <c r="CN2361" s="240"/>
      <c r="CO2361" s="240"/>
      <c r="CP2361" s="240"/>
      <c r="CQ2361" s="240"/>
      <c r="CR2361" s="240"/>
      <c r="CS2361" s="240"/>
      <c r="CT2361" s="240"/>
      <c r="CU2361" s="240"/>
      <c r="CV2361" s="240"/>
      <c r="CW2361" s="240"/>
      <c r="CX2361" s="240"/>
      <c r="CY2361" s="240"/>
      <c r="CZ2361" s="240"/>
      <c r="DA2361" s="240"/>
      <c r="DB2361" s="240"/>
      <c r="DC2361" s="240"/>
      <c r="DD2361" s="240"/>
      <c r="DE2361" s="240"/>
      <c r="DF2361" s="240"/>
      <c r="DG2361" s="240"/>
      <c r="DH2361" s="240"/>
      <c r="DI2361" s="240"/>
      <c r="DJ2361" s="240"/>
      <c r="DK2361" s="240"/>
      <c r="DL2361" s="240"/>
      <c r="DM2361" s="240"/>
      <c r="DN2361" s="240"/>
      <c r="DO2361" s="240"/>
      <c r="DP2361" s="240"/>
      <c r="DQ2361" s="240"/>
      <c r="DR2361" s="240"/>
      <c r="DS2361" s="240"/>
      <c r="DT2361" s="240"/>
      <c r="DU2361" s="240"/>
      <c r="DV2361" s="240"/>
      <c r="DW2361" s="240"/>
      <c r="DX2361" s="240"/>
      <c r="DY2361" s="240"/>
      <c r="DZ2361" s="240"/>
      <c r="EA2361" s="240"/>
      <c r="EB2361" s="240"/>
      <c r="EC2361" s="240"/>
      <c r="ED2361" s="240"/>
      <c r="EE2361" s="240"/>
      <c r="EF2361" s="240"/>
      <c r="EG2361" s="240"/>
      <c r="EH2361" s="240"/>
      <c r="EI2361" s="240"/>
      <c r="EJ2361" s="240"/>
      <c r="EK2361" s="240"/>
      <c r="EL2361" s="240"/>
      <c r="EM2361" s="240"/>
      <c r="EN2361" s="240"/>
      <c r="EO2361" s="240"/>
      <c r="EP2361" s="240"/>
      <c r="EQ2361" s="240"/>
      <c r="ER2361" s="240"/>
      <c r="ES2361" s="240"/>
      <c r="ET2361" s="240"/>
      <c r="EU2361" s="240"/>
      <c r="EV2361" s="240"/>
      <c r="EW2361" s="240"/>
      <c r="EX2361" s="240"/>
      <c r="EY2361" s="240"/>
      <c r="EZ2361" s="240"/>
      <c r="FA2361" s="240"/>
      <c r="FB2361" s="240"/>
      <c r="FC2361" s="240"/>
      <c r="FD2361" s="240"/>
      <c r="FE2361" s="240"/>
      <c r="FF2361" s="240"/>
      <c r="FG2361" s="240"/>
      <c r="FH2361" s="240"/>
      <c r="FI2361" s="240"/>
      <c r="FJ2361" s="240"/>
      <c r="FK2361" s="240"/>
      <c r="FL2361" s="240"/>
      <c r="FM2361" s="240"/>
      <c r="FN2361" s="240"/>
      <c r="FO2361" s="240"/>
      <c r="FP2361" s="240"/>
      <c r="FQ2361" s="240"/>
      <c r="FR2361" s="240"/>
      <c r="FS2361" s="240"/>
      <c r="FT2361" s="240"/>
      <c r="FU2361" s="240"/>
      <c r="FV2361" s="240"/>
    </row>
    <row r="2362" spans="1:178" s="250" customFormat="1">
      <c r="A2362" s="234"/>
      <c r="B2362" s="234"/>
      <c r="C2362" s="234"/>
      <c r="D2362" s="234"/>
      <c r="E2362" s="234"/>
      <c r="F2362" s="234"/>
      <c r="G2362" s="235"/>
      <c r="H2362" s="236"/>
      <c r="AJ2362" s="290"/>
      <c r="AK2362" s="240"/>
      <c r="AL2362" s="240"/>
      <c r="AM2362" s="240"/>
      <c r="AN2362" s="240"/>
      <c r="AO2362" s="240"/>
      <c r="AP2362" s="240"/>
      <c r="AQ2362" s="240"/>
      <c r="AR2362" s="240"/>
      <c r="AS2362" s="240"/>
      <c r="AT2362" s="240"/>
      <c r="AU2362" s="240"/>
      <c r="AV2362" s="240"/>
      <c r="AW2362" s="240"/>
      <c r="AX2362" s="240"/>
      <c r="AY2362" s="240"/>
      <c r="AZ2362" s="240"/>
      <c r="BA2362" s="240"/>
      <c r="BB2362" s="240"/>
      <c r="BC2362" s="240"/>
      <c r="BD2362" s="240"/>
      <c r="BE2362" s="240"/>
      <c r="BF2362" s="240"/>
      <c r="BG2362" s="240"/>
      <c r="BH2362" s="240"/>
      <c r="BI2362" s="240"/>
      <c r="BJ2362" s="240"/>
      <c r="BK2362" s="240"/>
      <c r="BL2362" s="240"/>
      <c r="BM2362" s="240"/>
      <c r="BN2362" s="240"/>
      <c r="BO2362" s="240"/>
      <c r="BP2362" s="240"/>
      <c r="BQ2362" s="240"/>
      <c r="BR2362" s="240"/>
      <c r="BS2362" s="240"/>
      <c r="BT2362" s="240"/>
      <c r="BU2362" s="240"/>
      <c r="BV2362" s="240"/>
      <c r="BW2362" s="240"/>
      <c r="BX2362" s="240"/>
      <c r="BY2362" s="240"/>
      <c r="BZ2362" s="240"/>
      <c r="CA2362" s="240"/>
      <c r="CB2362" s="240"/>
      <c r="CC2362" s="240"/>
      <c r="CD2362" s="240"/>
      <c r="CE2362" s="240"/>
      <c r="CF2362" s="240"/>
      <c r="CG2362" s="240"/>
      <c r="CH2362" s="240"/>
      <c r="CI2362" s="240"/>
      <c r="CJ2362" s="240"/>
      <c r="CK2362" s="240"/>
      <c r="CL2362" s="240"/>
      <c r="CM2362" s="240"/>
      <c r="CN2362" s="240"/>
      <c r="CO2362" s="240"/>
      <c r="CP2362" s="240"/>
      <c r="CQ2362" s="240"/>
      <c r="CR2362" s="240"/>
      <c r="CS2362" s="240"/>
      <c r="CT2362" s="240"/>
      <c r="CU2362" s="240"/>
      <c r="CV2362" s="240"/>
      <c r="CW2362" s="240"/>
      <c r="CX2362" s="240"/>
      <c r="CY2362" s="240"/>
      <c r="CZ2362" s="240"/>
      <c r="DA2362" s="240"/>
      <c r="DB2362" s="240"/>
      <c r="DC2362" s="240"/>
      <c r="DD2362" s="240"/>
      <c r="DE2362" s="240"/>
      <c r="DF2362" s="240"/>
      <c r="DG2362" s="240"/>
      <c r="DH2362" s="240"/>
      <c r="DI2362" s="240"/>
      <c r="DJ2362" s="240"/>
      <c r="DK2362" s="240"/>
      <c r="DL2362" s="240"/>
      <c r="DM2362" s="240"/>
      <c r="DN2362" s="240"/>
      <c r="DO2362" s="240"/>
      <c r="DP2362" s="240"/>
      <c r="DQ2362" s="240"/>
      <c r="DR2362" s="240"/>
      <c r="DS2362" s="240"/>
      <c r="DT2362" s="240"/>
      <c r="DU2362" s="240"/>
      <c r="DV2362" s="240"/>
      <c r="DW2362" s="240"/>
      <c r="DX2362" s="240"/>
      <c r="DY2362" s="240"/>
      <c r="DZ2362" s="240"/>
      <c r="EA2362" s="240"/>
      <c r="EB2362" s="240"/>
      <c r="EC2362" s="240"/>
      <c r="ED2362" s="240"/>
      <c r="EE2362" s="240"/>
      <c r="EF2362" s="240"/>
      <c r="EG2362" s="240"/>
      <c r="EH2362" s="240"/>
      <c r="EI2362" s="240"/>
      <c r="EJ2362" s="240"/>
      <c r="EK2362" s="240"/>
      <c r="EL2362" s="240"/>
      <c r="EM2362" s="240"/>
      <c r="EN2362" s="240"/>
      <c r="EO2362" s="240"/>
      <c r="EP2362" s="240"/>
      <c r="EQ2362" s="240"/>
      <c r="ER2362" s="240"/>
      <c r="ES2362" s="240"/>
      <c r="ET2362" s="240"/>
      <c r="EU2362" s="240"/>
      <c r="EV2362" s="240"/>
      <c r="EW2362" s="240"/>
      <c r="EX2362" s="240"/>
      <c r="EY2362" s="240"/>
      <c r="EZ2362" s="240"/>
      <c r="FA2362" s="240"/>
      <c r="FB2362" s="240"/>
      <c r="FC2362" s="240"/>
      <c r="FD2362" s="240"/>
      <c r="FE2362" s="240"/>
      <c r="FF2362" s="240"/>
      <c r="FG2362" s="240"/>
      <c r="FH2362" s="240"/>
      <c r="FI2362" s="240"/>
      <c r="FJ2362" s="240"/>
      <c r="FK2362" s="240"/>
      <c r="FL2362" s="240"/>
      <c r="FM2362" s="240"/>
      <c r="FN2362" s="240"/>
      <c r="FO2362" s="240"/>
      <c r="FP2362" s="240"/>
      <c r="FQ2362" s="240"/>
      <c r="FR2362" s="240"/>
      <c r="FS2362" s="240"/>
      <c r="FT2362" s="240"/>
      <c r="FU2362" s="240"/>
      <c r="FV2362" s="240"/>
    </row>
    <row r="2363" spans="1:178" s="250" customFormat="1">
      <c r="A2363" s="234"/>
      <c r="B2363" s="234"/>
      <c r="C2363" s="234"/>
      <c r="D2363" s="234"/>
      <c r="E2363" s="234"/>
      <c r="F2363" s="234"/>
      <c r="G2363" s="235"/>
      <c r="H2363" s="236"/>
      <c r="AJ2363" s="290"/>
      <c r="AK2363" s="240"/>
      <c r="AL2363" s="240"/>
      <c r="AM2363" s="240"/>
      <c r="AN2363" s="240"/>
      <c r="AO2363" s="240"/>
      <c r="AP2363" s="240"/>
      <c r="AQ2363" s="240"/>
      <c r="AR2363" s="240"/>
      <c r="AS2363" s="240"/>
      <c r="AT2363" s="240"/>
      <c r="AU2363" s="240"/>
      <c r="AV2363" s="240"/>
      <c r="AW2363" s="240"/>
      <c r="AX2363" s="240"/>
      <c r="AY2363" s="240"/>
      <c r="AZ2363" s="240"/>
      <c r="BA2363" s="240"/>
      <c r="BB2363" s="240"/>
      <c r="BC2363" s="240"/>
      <c r="BD2363" s="240"/>
      <c r="BE2363" s="240"/>
      <c r="BF2363" s="240"/>
      <c r="BG2363" s="240"/>
      <c r="BH2363" s="240"/>
      <c r="BI2363" s="240"/>
      <c r="BJ2363" s="240"/>
      <c r="BK2363" s="240"/>
      <c r="BL2363" s="240"/>
      <c r="BM2363" s="240"/>
      <c r="BN2363" s="240"/>
      <c r="BO2363" s="240"/>
      <c r="BP2363" s="240"/>
      <c r="BQ2363" s="240"/>
      <c r="BR2363" s="240"/>
      <c r="BS2363" s="240"/>
      <c r="BT2363" s="240"/>
      <c r="BU2363" s="240"/>
      <c r="BV2363" s="240"/>
      <c r="BW2363" s="240"/>
      <c r="BX2363" s="240"/>
      <c r="BY2363" s="240"/>
      <c r="BZ2363" s="240"/>
      <c r="CA2363" s="240"/>
      <c r="CB2363" s="240"/>
      <c r="CC2363" s="240"/>
      <c r="CD2363" s="240"/>
      <c r="CE2363" s="240"/>
      <c r="CF2363" s="240"/>
      <c r="CG2363" s="240"/>
      <c r="CH2363" s="240"/>
      <c r="CI2363" s="240"/>
      <c r="CJ2363" s="240"/>
      <c r="CK2363" s="240"/>
      <c r="CL2363" s="240"/>
      <c r="CM2363" s="240"/>
      <c r="CN2363" s="240"/>
      <c r="CO2363" s="240"/>
      <c r="CP2363" s="240"/>
      <c r="CQ2363" s="240"/>
      <c r="CR2363" s="240"/>
      <c r="CS2363" s="240"/>
      <c r="CT2363" s="240"/>
      <c r="CU2363" s="240"/>
      <c r="CV2363" s="240"/>
      <c r="CW2363" s="240"/>
      <c r="CX2363" s="240"/>
      <c r="CY2363" s="240"/>
      <c r="CZ2363" s="240"/>
      <c r="DA2363" s="240"/>
      <c r="DB2363" s="240"/>
      <c r="DC2363" s="240"/>
      <c r="DD2363" s="240"/>
      <c r="DE2363" s="240"/>
      <c r="DF2363" s="240"/>
      <c r="DG2363" s="240"/>
      <c r="DH2363" s="240"/>
      <c r="DI2363" s="240"/>
      <c r="DJ2363" s="240"/>
      <c r="DK2363" s="240"/>
      <c r="DL2363" s="240"/>
      <c r="DM2363" s="240"/>
      <c r="DN2363" s="240"/>
      <c r="DO2363" s="240"/>
      <c r="DP2363" s="240"/>
      <c r="DQ2363" s="240"/>
      <c r="DR2363" s="240"/>
      <c r="DS2363" s="240"/>
      <c r="DT2363" s="240"/>
      <c r="DU2363" s="240"/>
      <c r="DV2363" s="240"/>
      <c r="DW2363" s="240"/>
      <c r="DX2363" s="240"/>
      <c r="DY2363" s="240"/>
      <c r="DZ2363" s="240"/>
      <c r="EA2363" s="240"/>
      <c r="EB2363" s="240"/>
      <c r="EC2363" s="240"/>
      <c r="ED2363" s="240"/>
      <c r="EE2363" s="240"/>
      <c r="EF2363" s="240"/>
      <c r="EG2363" s="240"/>
      <c r="EH2363" s="240"/>
      <c r="EI2363" s="240"/>
      <c r="EJ2363" s="240"/>
      <c r="EK2363" s="240"/>
      <c r="EL2363" s="240"/>
      <c r="EM2363" s="240"/>
      <c r="EN2363" s="240"/>
      <c r="EO2363" s="240"/>
      <c r="EP2363" s="240"/>
      <c r="EQ2363" s="240"/>
      <c r="ER2363" s="240"/>
      <c r="ES2363" s="240"/>
      <c r="ET2363" s="240"/>
      <c r="EU2363" s="240"/>
      <c r="EV2363" s="240"/>
      <c r="EW2363" s="240"/>
      <c r="EX2363" s="240"/>
      <c r="EY2363" s="240"/>
      <c r="EZ2363" s="240"/>
      <c r="FA2363" s="240"/>
      <c r="FB2363" s="240"/>
      <c r="FC2363" s="240"/>
      <c r="FD2363" s="240"/>
      <c r="FE2363" s="240"/>
      <c r="FF2363" s="240"/>
      <c r="FG2363" s="240"/>
      <c r="FH2363" s="240"/>
      <c r="FI2363" s="240"/>
      <c r="FJ2363" s="240"/>
      <c r="FK2363" s="240"/>
      <c r="FL2363" s="240"/>
      <c r="FM2363" s="240"/>
      <c r="FN2363" s="240"/>
      <c r="FO2363" s="240"/>
      <c r="FP2363" s="240"/>
      <c r="FQ2363" s="240"/>
      <c r="FR2363" s="240"/>
      <c r="FS2363" s="240"/>
      <c r="FT2363" s="240"/>
      <c r="FU2363" s="240"/>
      <c r="FV2363" s="240"/>
    </row>
    <row r="2364" spans="1:178" s="250" customFormat="1">
      <c r="A2364" s="234"/>
      <c r="B2364" s="234"/>
      <c r="C2364" s="234"/>
      <c r="D2364" s="234"/>
      <c r="E2364" s="234"/>
      <c r="F2364" s="234"/>
      <c r="G2364" s="235"/>
      <c r="H2364" s="236"/>
      <c r="AJ2364" s="290"/>
      <c r="AK2364" s="240"/>
      <c r="AL2364" s="240"/>
      <c r="AM2364" s="240"/>
      <c r="AN2364" s="240"/>
      <c r="AO2364" s="240"/>
      <c r="AP2364" s="240"/>
      <c r="AQ2364" s="240"/>
      <c r="AR2364" s="240"/>
      <c r="AS2364" s="240"/>
      <c r="AT2364" s="240"/>
      <c r="AU2364" s="240"/>
      <c r="AV2364" s="240"/>
      <c r="AW2364" s="240"/>
      <c r="AX2364" s="240"/>
      <c r="AY2364" s="240"/>
      <c r="AZ2364" s="240"/>
      <c r="BA2364" s="240"/>
      <c r="BB2364" s="240"/>
      <c r="BC2364" s="240"/>
      <c r="BD2364" s="240"/>
      <c r="BE2364" s="240"/>
      <c r="BF2364" s="240"/>
      <c r="BG2364" s="240"/>
      <c r="BH2364" s="240"/>
      <c r="BI2364" s="240"/>
      <c r="BJ2364" s="240"/>
      <c r="BK2364" s="240"/>
      <c r="BL2364" s="240"/>
      <c r="BM2364" s="240"/>
      <c r="BN2364" s="240"/>
      <c r="BO2364" s="240"/>
      <c r="BP2364" s="240"/>
      <c r="BQ2364" s="240"/>
      <c r="BR2364" s="240"/>
      <c r="BS2364" s="240"/>
      <c r="BT2364" s="240"/>
      <c r="BU2364" s="240"/>
      <c r="BV2364" s="240"/>
      <c r="BW2364" s="240"/>
      <c r="BX2364" s="240"/>
      <c r="BY2364" s="240"/>
      <c r="BZ2364" s="240"/>
      <c r="CA2364" s="240"/>
      <c r="CB2364" s="240"/>
      <c r="CC2364" s="240"/>
      <c r="CD2364" s="240"/>
      <c r="CE2364" s="240"/>
      <c r="CF2364" s="240"/>
      <c r="CG2364" s="240"/>
      <c r="CH2364" s="240"/>
      <c r="CI2364" s="240"/>
      <c r="CJ2364" s="240"/>
      <c r="CK2364" s="240"/>
      <c r="CL2364" s="240"/>
      <c r="CM2364" s="240"/>
      <c r="CN2364" s="240"/>
      <c r="CO2364" s="240"/>
      <c r="CP2364" s="240"/>
      <c r="CQ2364" s="240"/>
      <c r="CR2364" s="240"/>
      <c r="CS2364" s="240"/>
      <c r="CT2364" s="240"/>
      <c r="CU2364" s="240"/>
      <c r="CV2364" s="240"/>
      <c r="CW2364" s="240"/>
      <c r="CX2364" s="240"/>
      <c r="CY2364" s="240"/>
      <c r="CZ2364" s="240"/>
      <c r="DA2364" s="240"/>
      <c r="DB2364" s="240"/>
      <c r="DC2364" s="240"/>
      <c r="DD2364" s="240"/>
      <c r="DE2364" s="240"/>
      <c r="DF2364" s="240"/>
      <c r="DG2364" s="240"/>
      <c r="DH2364" s="240"/>
      <c r="DI2364" s="240"/>
      <c r="DJ2364" s="240"/>
      <c r="DK2364" s="240"/>
      <c r="DL2364" s="240"/>
      <c r="DM2364" s="240"/>
      <c r="DN2364" s="240"/>
      <c r="DO2364" s="240"/>
      <c r="DP2364" s="240"/>
      <c r="DQ2364" s="240"/>
      <c r="DR2364" s="240"/>
      <c r="DS2364" s="240"/>
      <c r="DT2364" s="240"/>
      <c r="DU2364" s="240"/>
      <c r="DV2364" s="240"/>
      <c r="DW2364" s="240"/>
      <c r="DX2364" s="240"/>
      <c r="DY2364" s="240"/>
      <c r="DZ2364" s="240"/>
      <c r="EA2364" s="240"/>
      <c r="EB2364" s="240"/>
      <c r="EC2364" s="240"/>
      <c r="ED2364" s="240"/>
      <c r="EE2364" s="240"/>
      <c r="EF2364" s="240"/>
      <c r="EG2364" s="240"/>
      <c r="EH2364" s="240"/>
      <c r="EI2364" s="240"/>
      <c r="EJ2364" s="240"/>
      <c r="EK2364" s="240"/>
      <c r="EL2364" s="240"/>
      <c r="EM2364" s="240"/>
      <c r="EN2364" s="240"/>
      <c r="EO2364" s="240"/>
      <c r="EP2364" s="240"/>
      <c r="EQ2364" s="240"/>
      <c r="ER2364" s="240"/>
      <c r="ES2364" s="240"/>
      <c r="ET2364" s="240"/>
      <c r="EU2364" s="240"/>
      <c r="EV2364" s="240"/>
      <c r="EW2364" s="240"/>
      <c r="EX2364" s="240"/>
      <c r="EY2364" s="240"/>
      <c r="EZ2364" s="240"/>
      <c r="FA2364" s="240"/>
      <c r="FB2364" s="240"/>
      <c r="FC2364" s="240"/>
      <c r="FD2364" s="240"/>
      <c r="FE2364" s="240"/>
      <c r="FF2364" s="240"/>
      <c r="FG2364" s="240"/>
      <c r="FH2364" s="240"/>
      <c r="FI2364" s="240"/>
      <c r="FJ2364" s="240"/>
      <c r="FK2364" s="240"/>
      <c r="FL2364" s="240"/>
      <c r="FM2364" s="240"/>
      <c r="FN2364" s="240"/>
      <c r="FO2364" s="240"/>
      <c r="FP2364" s="240"/>
      <c r="FQ2364" s="240"/>
      <c r="FR2364" s="240"/>
      <c r="FS2364" s="240"/>
      <c r="FT2364" s="240"/>
      <c r="FU2364" s="240"/>
      <c r="FV2364" s="240"/>
    </row>
    <row r="2365" spans="1:178" s="250" customFormat="1">
      <c r="A2365" s="234"/>
      <c r="B2365" s="234"/>
      <c r="C2365" s="234"/>
      <c r="D2365" s="234"/>
      <c r="E2365" s="234"/>
      <c r="F2365" s="234"/>
      <c r="G2365" s="235"/>
      <c r="H2365" s="236"/>
      <c r="AJ2365" s="290"/>
      <c r="AK2365" s="240"/>
      <c r="AL2365" s="240"/>
      <c r="AM2365" s="240"/>
      <c r="AN2365" s="240"/>
      <c r="AO2365" s="240"/>
      <c r="AP2365" s="240"/>
      <c r="AQ2365" s="240"/>
      <c r="AR2365" s="240"/>
      <c r="AS2365" s="240"/>
      <c r="AT2365" s="240"/>
      <c r="AU2365" s="240"/>
      <c r="AV2365" s="240"/>
      <c r="AW2365" s="240"/>
      <c r="AX2365" s="240"/>
      <c r="AY2365" s="240"/>
      <c r="AZ2365" s="240"/>
      <c r="BA2365" s="240"/>
      <c r="BB2365" s="240"/>
      <c r="BC2365" s="240"/>
      <c r="BD2365" s="240"/>
      <c r="BE2365" s="240"/>
      <c r="BF2365" s="240"/>
      <c r="BG2365" s="240"/>
      <c r="BH2365" s="240"/>
      <c r="BI2365" s="240"/>
      <c r="BJ2365" s="240"/>
      <c r="BK2365" s="240"/>
      <c r="BL2365" s="240"/>
      <c r="BM2365" s="240"/>
      <c r="BN2365" s="240"/>
      <c r="BO2365" s="240"/>
      <c r="BP2365" s="240"/>
      <c r="BQ2365" s="240"/>
      <c r="BR2365" s="240"/>
      <c r="BS2365" s="240"/>
      <c r="BT2365" s="240"/>
      <c r="BU2365" s="240"/>
      <c r="BV2365" s="240"/>
      <c r="BW2365" s="240"/>
      <c r="BX2365" s="240"/>
      <c r="BY2365" s="240"/>
      <c r="BZ2365" s="240"/>
      <c r="CA2365" s="240"/>
      <c r="CB2365" s="240"/>
      <c r="CC2365" s="240"/>
      <c r="CD2365" s="240"/>
      <c r="CE2365" s="240"/>
      <c r="CF2365" s="240"/>
      <c r="CG2365" s="240"/>
      <c r="CH2365" s="240"/>
      <c r="CI2365" s="240"/>
      <c r="CJ2365" s="240"/>
      <c r="CK2365" s="240"/>
      <c r="CL2365" s="240"/>
      <c r="CM2365" s="240"/>
      <c r="CN2365" s="240"/>
      <c r="CO2365" s="240"/>
      <c r="CP2365" s="240"/>
      <c r="CQ2365" s="240"/>
      <c r="CR2365" s="240"/>
      <c r="CS2365" s="240"/>
      <c r="CT2365" s="240"/>
      <c r="CU2365" s="240"/>
      <c r="CV2365" s="240"/>
      <c r="CW2365" s="240"/>
      <c r="CX2365" s="240"/>
      <c r="CY2365" s="240"/>
      <c r="CZ2365" s="240"/>
      <c r="DA2365" s="240"/>
      <c r="DB2365" s="240"/>
      <c r="DC2365" s="240"/>
      <c r="DD2365" s="240"/>
      <c r="DE2365" s="240"/>
      <c r="DF2365" s="240"/>
      <c r="DG2365" s="240"/>
      <c r="DH2365" s="240"/>
      <c r="DI2365" s="240"/>
      <c r="DJ2365" s="240"/>
      <c r="DK2365" s="240"/>
      <c r="DL2365" s="240"/>
      <c r="DM2365" s="240"/>
      <c r="DN2365" s="240"/>
      <c r="DO2365" s="240"/>
      <c r="DP2365" s="240"/>
      <c r="DQ2365" s="240"/>
      <c r="DR2365" s="240"/>
      <c r="DS2365" s="240"/>
      <c r="DT2365" s="240"/>
      <c r="DU2365" s="240"/>
      <c r="DV2365" s="240"/>
      <c r="DW2365" s="240"/>
      <c r="DX2365" s="240"/>
      <c r="DY2365" s="240"/>
      <c r="DZ2365" s="240"/>
      <c r="EA2365" s="240"/>
      <c r="EB2365" s="240"/>
      <c r="EC2365" s="240"/>
      <c r="ED2365" s="240"/>
      <c r="EE2365" s="240"/>
      <c r="EF2365" s="240"/>
      <c r="EG2365" s="240"/>
      <c r="EH2365" s="240"/>
      <c r="EI2365" s="240"/>
      <c r="EJ2365" s="240"/>
      <c r="EK2365" s="240"/>
      <c r="EL2365" s="240"/>
      <c r="EM2365" s="240"/>
      <c r="EN2365" s="240"/>
      <c r="EO2365" s="240"/>
      <c r="EP2365" s="240"/>
      <c r="EQ2365" s="240"/>
      <c r="ER2365" s="240"/>
      <c r="ES2365" s="240"/>
      <c r="ET2365" s="240"/>
      <c r="EU2365" s="240"/>
      <c r="EV2365" s="240"/>
      <c r="EW2365" s="240"/>
      <c r="EX2365" s="240"/>
      <c r="EY2365" s="240"/>
      <c r="EZ2365" s="240"/>
      <c r="FA2365" s="240"/>
      <c r="FB2365" s="240"/>
      <c r="FC2365" s="240"/>
      <c r="FD2365" s="240"/>
      <c r="FE2365" s="240"/>
      <c r="FF2365" s="240"/>
      <c r="FG2365" s="240"/>
      <c r="FH2365" s="240"/>
      <c r="FI2365" s="240"/>
      <c r="FJ2365" s="240"/>
      <c r="FK2365" s="240"/>
      <c r="FL2365" s="240"/>
      <c r="FM2365" s="240"/>
      <c r="FN2365" s="240"/>
      <c r="FO2365" s="240"/>
      <c r="FP2365" s="240"/>
      <c r="FQ2365" s="240"/>
      <c r="FR2365" s="240"/>
      <c r="FS2365" s="240"/>
      <c r="FT2365" s="240"/>
      <c r="FU2365" s="240"/>
      <c r="FV2365" s="240"/>
    </row>
    <row r="2366" spans="1:178" s="250" customFormat="1">
      <c r="A2366" s="234"/>
      <c r="B2366" s="234"/>
      <c r="C2366" s="234"/>
      <c r="D2366" s="234"/>
      <c r="E2366" s="234"/>
      <c r="F2366" s="234"/>
      <c r="G2366" s="235"/>
      <c r="H2366" s="236"/>
      <c r="AJ2366" s="290"/>
      <c r="AK2366" s="240"/>
      <c r="AL2366" s="240"/>
      <c r="AM2366" s="240"/>
      <c r="AN2366" s="240"/>
      <c r="AO2366" s="240"/>
      <c r="AP2366" s="240"/>
      <c r="AQ2366" s="240"/>
      <c r="AR2366" s="240"/>
      <c r="AS2366" s="240"/>
      <c r="AT2366" s="240"/>
      <c r="AU2366" s="240"/>
      <c r="AV2366" s="240"/>
      <c r="AW2366" s="240"/>
      <c r="AX2366" s="240"/>
      <c r="AY2366" s="240"/>
      <c r="AZ2366" s="240"/>
      <c r="BA2366" s="240"/>
      <c r="BB2366" s="240"/>
      <c r="BC2366" s="240"/>
      <c r="BD2366" s="240"/>
      <c r="BE2366" s="240"/>
      <c r="BF2366" s="240"/>
      <c r="BG2366" s="240"/>
      <c r="BH2366" s="240"/>
      <c r="BI2366" s="240"/>
      <c r="BJ2366" s="240"/>
      <c r="BK2366" s="240"/>
      <c r="BL2366" s="240"/>
      <c r="BM2366" s="240"/>
      <c r="BN2366" s="240"/>
      <c r="BO2366" s="240"/>
      <c r="BP2366" s="240"/>
      <c r="BQ2366" s="240"/>
      <c r="BR2366" s="240"/>
      <c r="BS2366" s="240"/>
      <c r="BT2366" s="240"/>
      <c r="BU2366" s="240"/>
      <c r="BV2366" s="240"/>
      <c r="BW2366" s="240"/>
      <c r="BX2366" s="240"/>
      <c r="BY2366" s="240"/>
      <c r="BZ2366" s="240"/>
      <c r="CA2366" s="240"/>
      <c r="CB2366" s="240"/>
      <c r="CC2366" s="240"/>
      <c r="CD2366" s="240"/>
      <c r="CE2366" s="240"/>
      <c r="CF2366" s="240"/>
      <c r="CG2366" s="240"/>
      <c r="CH2366" s="240"/>
      <c r="CI2366" s="240"/>
      <c r="CJ2366" s="240"/>
      <c r="CK2366" s="240"/>
      <c r="CL2366" s="240"/>
      <c r="CM2366" s="240"/>
      <c r="CN2366" s="240"/>
      <c r="CO2366" s="240"/>
      <c r="CP2366" s="240"/>
      <c r="CQ2366" s="240"/>
      <c r="CR2366" s="240"/>
      <c r="CS2366" s="240"/>
      <c r="CT2366" s="240"/>
      <c r="CU2366" s="240"/>
      <c r="CV2366" s="240"/>
      <c r="CW2366" s="240"/>
      <c r="CX2366" s="240"/>
      <c r="CY2366" s="240"/>
      <c r="CZ2366" s="240"/>
      <c r="DA2366" s="240"/>
      <c r="DB2366" s="240"/>
      <c r="DC2366" s="240"/>
      <c r="DD2366" s="240"/>
      <c r="DE2366" s="240"/>
      <c r="DF2366" s="240"/>
      <c r="DG2366" s="240"/>
      <c r="DH2366" s="240"/>
      <c r="DI2366" s="240"/>
      <c r="DJ2366" s="240"/>
      <c r="DK2366" s="240"/>
      <c r="DL2366" s="240"/>
      <c r="DM2366" s="240"/>
      <c r="DN2366" s="240"/>
      <c r="DO2366" s="240"/>
      <c r="DP2366" s="240"/>
      <c r="DQ2366" s="240"/>
      <c r="DR2366" s="240"/>
      <c r="DS2366" s="240"/>
      <c r="DT2366" s="240"/>
      <c r="DU2366" s="240"/>
      <c r="DV2366" s="240"/>
      <c r="DW2366" s="240"/>
      <c r="DX2366" s="240"/>
      <c r="DY2366" s="240"/>
      <c r="DZ2366" s="240"/>
      <c r="EA2366" s="240"/>
      <c r="EB2366" s="240"/>
      <c r="EC2366" s="240"/>
      <c r="ED2366" s="240"/>
      <c r="EE2366" s="240"/>
      <c r="EF2366" s="240"/>
      <c r="EG2366" s="240"/>
      <c r="EH2366" s="240"/>
      <c r="EI2366" s="240"/>
      <c r="EJ2366" s="240"/>
      <c r="EK2366" s="240"/>
      <c r="EL2366" s="240"/>
      <c r="EM2366" s="240"/>
      <c r="EN2366" s="240"/>
      <c r="EO2366" s="240"/>
      <c r="EP2366" s="240"/>
      <c r="EQ2366" s="240"/>
      <c r="ER2366" s="240"/>
      <c r="ES2366" s="240"/>
      <c r="ET2366" s="240"/>
      <c r="EU2366" s="240"/>
      <c r="EV2366" s="240"/>
      <c r="EW2366" s="240"/>
      <c r="EX2366" s="240"/>
      <c r="EY2366" s="240"/>
      <c r="EZ2366" s="240"/>
      <c r="FA2366" s="240"/>
      <c r="FB2366" s="240"/>
      <c r="FC2366" s="240"/>
      <c r="FD2366" s="240"/>
      <c r="FE2366" s="240"/>
      <c r="FF2366" s="240"/>
      <c r="FG2366" s="240"/>
      <c r="FH2366" s="240"/>
      <c r="FI2366" s="240"/>
      <c r="FJ2366" s="240"/>
      <c r="FK2366" s="240"/>
      <c r="FL2366" s="240"/>
      <c r="FM2366" s="240"/>
      <c r="FN2366" s="240"/>
      <c r="FO2366" s="240"/>
      <c r="FP2366" s="240"/>
      <c r="FQ2366" s="240"/>
      <c r="FR2366" s="240"/>
      <c r="FS2366" s="240"/>
      <c r="FT2366" s="240"/>
      <c r="FU2366" s="240"/>
      <c r="FV2366" s="240"/>
    </row>
    <row r="2367" spans="1:178" s="250" customFormat="1">
      <c r="A2367" s="234"/>
      <c r="B2367" s="234"/>
      <c r="C2367" s="234"/>
      <c r="D2367" s="234"/>
      <c r="E2367" s="234"/>
      <c r="F2367" s="234"/>
      <c r="G2367" s="235"/>
      <c r="H2367" s="236"/>
      <c r="AJ2367" s="290"/>
      <c r="AK2367" s="240"/>
      <c r="AL2367" s="240"/>
      <c r="AM2367" s="240"/>
      <c r="AN2367" s="240"/>
      <c r="AO2367" s="240"/>
      <c r="AP2367" s="240"/>
      <c r="AQ2367" s="240"/>
      <c r="AR2367" s="240"/>
      <c r="AS2367" s="240"/>
      <c r="AT2367" s="240"/>
      <c r="AU2367" s="240"/>
      <c r="AV2367" s="240"/>
      <c r="AW2367" s="240"/>
      <c r="AX2367" s="240"/>
      <c r="AY2367" s="240"/>
      <c r="AZ2367" s="240"/>
      <c r="BA2367" s="240"/>
      <c r="BB2367" s="240"/>
      <c r="BC2367" s="240"/>
      <c r="BD2367" s="240"/>
      <c r="BE2367" s="240"/>
      <c r="BF2367" s="240"/>
      <c r="BG2367" s="240"/>
      <c r="BH2367" s="240"/>
      <c r="BI2367" s="240"/>
      <c r="BJ2367" s="240"/>
      <c r="BK2367" s="240"/>
      <c r="BL2367" s="240"/>
      <c r="BM2367" s="240"/>
      <c r="BN2367" s="240"/>
      <c r="BO2367" s="240"/>
      <c r="BP2367" s="240"/>
      <c r="BQ2367" s="240"/>
      <c r="BR2367" s="240"/>
      <c r="BS2367" s="240"/>
      <c r="BT2367" s="240"/>
      <c r="BU2367" s="240"/>
      <c r="BV2367" s="240"/>
      <c r="BW2367" s="240"/>
      <c r="BX2367" s="240"/>
      <c r="BY2367" s="240"/>
      <c r="BZ2367" s="240"/>
      <c r="CA2367" s="240"/>
      <c r="CB2367" s="240"/>
      <c r="CC2367" s="240"/>
      <c r="CD2367" s="240"/>
      <c r="CE2367" s="240"/>
      <c r="CF2367" s="240"/>
      <c r="CG2367" s="240"/>
      <c r="CH2367" s="240"/>
      <c r="CI2367" s="240"/>
      <c r="CJ2367" s="240"/>
      <c r="CK2367" s="240"/>
      <c r="CL2367" s="240"/>
      <c r="CM2367" s="240"/>
      <c r="CN2367" s="240"/>
      <c r="CO2367" s="240"/>
      <c r="CP2367" s="240"/>
      <c r="CQ2367" s="240"/>
      <c r="CR2367" s="240"/>
      <c r="CS2367" s="240"/>
      <c r="CT2367" s="240"/>
      <c r="CU2367" s="240"/>
      <c r="CV2367" s="240"/>
      <c r="CW2367" s="240"/>
      <c r="CX2367" s="240"/>
      <c r="CY2367" s="240"/>
      <c r="CZ2367" s="240"/>
      <c r="DA2367" s="240"/>
      <c r="DB2367" s="240"/>
      <c r="DC2367" s="240"/>
      <c r="DD2367" s="240"/>
      <c r="DE2367" s="240"/>
      <c r="DF2367" s="240"/>
      <c r="DG2367" s="240"/>
      <c r="DH2367" s="240"/>
      <c r="DI2367" s="240"/>
      <c r="DJ2367" s="240"/>
      <c r="DK2367" s="240"/>
      <c r="DL2367" s="240"/>
      <c r="DM2367" s="240"/>
      <c r="DN2367" s="240"/>
      <c r="DO2367" s="240"/>
      <c r="DP2367" s="240"/>
      <c r="DQ2367" s="240"/>
      <c r="DR2367" s="240"/>
      <c r="DS2367" s="240"/>
      <c r="DT2367" s="240"/>
      <c r="DU2367" s="240"/>
      <c r="DV2367" s="240"/>
      <c r="DW2367" s="240"/>
      <c r="DX2367" s="240"/>
      <c r="DY2367" s="240"/>
      <c r="DZ2367" s="240"/>
      <c r="EA2367" s="240"/>
      <c r="EB2367" s="240"/>
      <c r="EC2367" s="240"/>
      <c r="ED2367" s="240"/>
      <c r="EE2367" s="240"/>
      <c r="EF2367" s="240"/>
      <c r="EG2367" s="240"/>
      <c r="EH2367" s="240"/>
      <c r="EI2367" s="240"/>
      <c r="EJ2367" s="240"/>
      <c r="EK2367" s="240"/>
      <c r="EL2367" s="240"/>
      <c r="EM2367" s="240"/>
      <c r="EN2367" s="240"/>
      <c r="EO2367" s="240"/>
      <c r="EP2367" s="240"/>
      <c r="EQ2367" s="240"/>
      <c r="ER2367" s="240"/>
      <c r="ES2367" s="240"/>
      <c r="ET2367" s="240"/>
      <c r="EU2367" s="240"/>
      <c r="EV2367" s="240"/>
      <c r="EW2367" s="240"/>
      <c r="EX2367" s="240"/>
      <c r="EY2367" s="240"/>
      <c r="EZ2367" s="240"/>
      <c r="FA2367" s="240"/>
      <c r="FB2367" s="240"/>
      <c r="FC2367" s="240"/>
      <c r="FD2367" s="240"/>
      <c r="FE2367" s="240"/>
      <c r="FF2367" s="240"/>
      <c r="FG2367" s="240"/>
      <c r="FH2367" s="240"/>
      <c r="FI2367" s="240"/>
      <c r="FJ2367" s="240"/>
      <c r="FK2367" s="240"/>
      <c r="FL2367" s="240"/>
      <c r="FM2367" s="240"/>
      <c r="FN2367" s="240"/>
      <c r="FO2367" s="240"/>
      <c r="FP2367" s="240"/>
      <c r="FQ2367" s="240"/>
      <c r="FR2367" s="240"/>
      <c r="FS2367" s="240"/>
      <c r="FT2367" s="240"/>
      <c r="FU2367" s="240"/>
      <c r="FV2367" s="240"/>
    </row>
    <row r="2368" spans="1:178" s="250" customFormat="1">
      <c r="A2368" s="234"/>
      <c r="B2368" s="234"/>
      <c r="C2368" s="234"/>
      <c r="D2368" s="234"/>
      <c r="E2368" s="234"/>
      <c r="F2368" s="234"/>
      <c r="G2368" s="235"/>
      <c r="H2368" s="236"/>
      <c r="AJ2368" s="290"/>
      <c r="AK2368" s="240"/>
      <c r="AL2368" s="240"/>
      <c r="AM2368" s="240"/>
      <c r="AN2368" s="240"/>
      <c r="AO2368" s="240"/>
      <c r="AP2368" s="240"/>
      <c r="AQ2368" s="240"/>
      <c r="AR2368" s="240"/>
      <c r="AS2368" s="240"/>
      <c r="AT2368" s="240"/>
      <c r="AU2368" s="240"/>
      <c r="AV2368" s="240"/>
      <c r="AW2368" s="240"/>
      <c r="AX2368" s="240"/>
      <c r="AY2368" s="240"/>
      <c r="AZ2368" s="240"/>
      <c r="BA2368" s="240"/>
      <c r="BB2368" s="240"/>
      <c r="BC2368" s="240"/>
      <c r="BD2368" s="240"/>
      <c r="BE2368" s="240"/>
      <c r="BF2368" s="240"/>
      <c r="BG2368" s="240"/>
      <c r="BH2368" s="240"/>
      <c r="BI2368" s="240"/>
      <c r="BJ2368" s="240"/>
      <c r="BK2368" s="240"/>
      <c r="BL2368" s="240"/>
      <c r="BM2368" s="240"/>
      <c r="BN2368" s="240"/>
      <c r="BO2368" s="240"/>
      <c r="BP2368" s="240"/>
      <c r="BQ2368" s="240"/>
      <c r="BR2368" s="240"/>
      <c r="BS2368" s="240"/>
      <c r="BT2368" s="240"/>
      <c r="BU2368" s="240"/>
      <c r="BV2368" s="240"/>
      <c r="BW2368" s="240"/>
      <c r="BX2368" s="240"/>
      <c r="BY2368" s="240"/>
      <c r="BZ2368" s="240"/>
      <c r="CA2368" s="240"/>
      <c r="CB2368" s="240"/>
      <c r="CC2368" s="240"/>
      <c r="CD2368" s="240"/>
      <c r="CE2368" s="240"/>
      <c r="CF2368" s="240"/>
      <c r="CG2368" s="240"/>
      <c r="CH2368" s="240"/>
      <c r="CI2368" s="240"/>
      <c r="CJ2368" s="240"/>
      <c r="CK2368" s="240"/>
      <c r="CL2368" s="240"/>
      <c r="CM2368" s="240"/>
      <c r="CN2368" s="240"/>
      <c r="CO2368" s="240"/>
      <c r="CP2368" s="240"/>
      <c r="CQ2368" s="240"/>
      <c r="CR2368" s="240"/>
      <c r="CS2368" s="240"/>
      <c r="CT2368" s="240"/>
      <c r="CU2368" s="240"/>
      <c r="CV2368" s="240"/>
      <c r="CW2368" s="240"/>
      <c r="CX2368" s="240"/>
      <c r="CY2368" s="240"/>
      <c r="CZ2368" s="240"/>
      <c r="DA2368" s="240"/>
      <c r="DB2368" s="240"/>
      <c r="DC2368" s="240"/>
      <c r="DD2368" s="240"/>
      <c r="DE2368" s="240"/>
      <c r="DF2368" s="240"/>
      <c r="DG2368" s="240"/>
      <c r="DH2368" s="240"/>
      <c r="DI2368" s="240"/>
      <c r="DJ2368" s="240"/>
      <c r="DK2368" s="240"/>
      <c r="DL2368" s="240"/>
      <c r="DM2368" s="240"/>
      <c r="DN2368" s="240"/>
      <c r="DO2368" s="240"/>
      <c r="DP2368" s="240"/>
      <c r="DQ2368" s="240"/>
      <c r="DR2368" s="240"/>
      <c r="DS2368" s="240"/>
      <c r="DT2368" s="240"/>
      <c r="DU2368" s="240"/>
      <c r="DV2368" s="240"/>
      <c r="DW2368" s="240"/>
      <c r="DX2368" s="240"/>
      <c r="DY2368" s="240"/>
      <c r="DZ2368" s="240"/>
      <c r="EA2368" s="240"/>
      <c r="EB2368" s="240"/>
      <c r="EC2368" s="240"/>
      <c r="ED2368" s="240"/>
      <c r="EE2368" s="240"/>
      <c r="EF2368" s="240"/>
      <c r="EG2368" s="240"/>
      <c r="EH2368" s="240"/>
      <c r="EI2368" s="240"/>
      <c r="EJ2368" s="240"/>
      <c r="EK2368" s="240"/>
      <c r="EL2368" s="240"/>
      <c r="EM2368" s="240"/>
      <c r="EN2368" s="240"/>
      <c r="EO2368" s="240"/>
      <c r="EP2368" s="240"/>
      <c r="EQ2368" s="240"/>
      <c r="ER2368" s="240"/>
      <c r="ES2368" s="240"/>
      <c r="ET2368" s="240"/>
      <c r="EU2368" s="240"/>
      <c r="EV2368" s="240"/>
      <c r="EW2368" s="240"/>
      <c r="EX2368" s="240"/>
      <c r="EY2368" s="240"/>
      <c r="EZ2368" s="240"/>
      <c r="FA2368" s="240"/>
      <c r="FB2368" s="240"/>
      <c r="FC2368" s="240"/>
      <c r="FD2368" s="240"/>
      <c r="FE2368" s="240"/>
      <c r="FF2368" s="240"/>
      <c r="FG2368" s="240"/>
      <c r="FH2368" s="240"/>
      <c r="FI2368" s="240"/>
      <c r="FJ2368" s="240"/>
      <c r="FK2368" s="240"/>
      <c r="FL2368" s="240"/>
      <c r="FM2368" s="240"/>
      <c r="FN2368" s="240"/>
      <c r="FO2368" s="240"/>
      <c r="FP2368" s="240"/>
      <c r="FQ2368" s="240"/>
      <c r="FR2368" s="240"/>
      <c r="FS2368" s="240"/>
      <c r="FT2368" s="240"/>
      <c r="FU2368" s="240"/>
      <c r="FV2368" s="240"/>
    </row>
    <row r="2369" spans="1:178" s="250" customFormat="1">
      <c r="A2369" s="234"/>
      <c r="B2369" s="234"/>
      <c r="C2369" s="234"/>
      <c r="D2369" s="234"/>
      <c r="E2369" s="234"/>
      <c r="F2369" s="234"/>
      <c r="G2369" s="235"/>
      <c r="H2369" s="236"/>
      <c r="AJ2369" s="290"/>
      <c r="AK2369" s="240"/>
      <c r="AL2369" s="240"/>
      <c r="AM2369" s="240"/>
      <c r="AN2369" s="240"/>
      <c r="AO2369" s="240"/>
      <c r="AP2369" s="240"/>
      <c r="AQ2369" s="240"/>
      <c r="AR2369" s="240"/>
      <c r="AS2369" s="240"/>
      <c r="AT2369" s="240"/>
      <c r="AU2369" s="240"/>
      <c r="AV2369" s="240"/>
      <c r="AW2369" s="240"/>
      <c r="AX2369" s="240"/>
      <c r="AY2369" s="240"/>
      <c r="AZ2369" s="240"/>
      <c r="BA2369" s="240"/>
      <c r="BB2369" s="240"/>
      <c r="BC2369" s="240"/>
      <c r="BD2369" s="240"/>
      <c r="BE2369" s="240"/>
      <c r="BF2369" s="240"/>
      <c r="BG2369" s="240"/>
      <c r="BH2369" s="240"/>
      <c r="BI2369" s="240"/>
      <c r="BJ2369" s="240"/>
      <c r="BK2369" s="240"/>
      <c r="BL2369" s="240"/>
      <c r="BM2369" s="240"/>
      <c r="BN2369" s="240"/>
      <c r="BO2369" s="240"/>
      <c r="BP2369" s="240"/>
      <c r="BQ2369" s="240"/>
      <c r="BR2369" s="240"/>
      <c r="BS2369" s="240"/>
      <c r="BT2369" s="240"/>
      <c r="BU2369" s="240"/>
      <c r="BV2369" s="240"/>
      <c r="BW2369" s="240"/>
      <c r="BX2369" s="240"/>
      <c r="BY2369" s="240"/>
      <c r="BZ2369" s="240"/>
      <c r="CA2369" s="240"/>
      <c r="CB2369" s="240"/>
      <c r="CC2369" s="240"/>
      <c r="CD2369" s="240"/>
      <c r="CE2369" s="240"/>
      <c r="CF2369" s="240"/>
      <c r="CG2369" s="240"/>
      <c r="CH2369" s="240"/>
      <c r="CI2369" s="240"/>
      <c r="CJ2369" s="240"/>
      <c r="CK2369" s="240"/>
      <c r="CL2369" s="240"/>
      <c r="CM2369" s="240"/>
      <c r="CN2369" s="240"/>
      <c r="CO2369" s="240"/>
      <c r="CP2369" s="240"/>
      <c r="CQ2369" s="240"/>
      <c r="CR2369" s="240"/>
      <c r="CS2369" s="240"/>
      <c r="CT2369" s="240"/>
      <c r="CU2369" s="240"/>
      <c r="CV2369" s="240"/>
      <c r="CW2369" s="240"/>
      <c r="CX2369" s="240"/>
      <c r="CY2369" s="240"/>
      <c r="CZ2369" s="240"/>
      <c r="DA2369" s="240"/>
      <c r="DB2369" s="240"/>
      <c r="DC2369" s="240"/>
      <c r="DD2369" s="240"/>
      <c r="DE2369" s="240"/>
      <c r="DF2369" s="240"/>
      <c r="DG2369" s="240"/>
      <c r="DH2369" s="240"/>
      <c r="DI2369" s="240"/>
      <c r="DJ2369" s="240"/>
      <c r="DK2369" s="240"/>
      <c r="DL2369" s="240"/>
      <c r="DM2369" s="240"/>
      <c r="DN2369" s="240"/>
      <c r="DO2369" s="240"/>
      <c r="DP2369" s="240"/>
      <c r="DQ2369" s="240"/>
      <c r="DR2369" s="240"/>
      <c r="DS2369" s="240"/>
      <c r="DT2369" s="240"/>
      <c r="DU2369" s="240"/>
      <c r="DV2369" s="240"/>
      <c r="DW2369" s="240"/>
      <c r="DX2369" s="240"/>
      <c r="DY2369" s="240"/>
      <c r="DZ2369" s="240"/>
      <c r="EA2369" s="240"/>
      <c r="EB2369" s="240"/>
      <c r="EC2369" s="240"/>
      <c r="ED2369" s="240"/>
      <c r="EE2369" s="240"/>
      <c r="EF2369" s="240"/>
      <c r="EG2369" s="240"/>
      <c r="EH2369" s="240"/>
      <c r="EI2369" s="240"/>
      <c r="EJ2369" s="240"/>
      <c r="EK2369" s="240"/>
      <c r="EL2369" s="240"/>
      <c r="EM2369" s="240"/>
      <c r="EN2369" s="240"/>
      <c r="EO2369" s="240"/>
      <c r="EP2369" s="240"/>
      <c r="EQ2369" s="240"/>
      <c r="ER2369" s="240"/>
      <c r="ES2369" s="240"/>
      <c r="ET2369" s="240"/>
      <c r="EU2369" s="240"/>
      <c r="EV2369" s="240"/>
      <c r="EW2369" s="240"/>
      <c r="EX2369" s="240"/>
      <c r="EY2369" s="240"/>
      <c r="EZ2369" s="240"/>
      <c r="FA2369" s="240"/>
      <c r="FB2369" s="240"/>
      <c r="FC2369" s="240"/>
      <c r="FD2369" s="240"/>
      <c r="FE2369" s="240"/>
      <c r="FF2369" s="240"/>
      <c r="FG2369" s="240"/>
      <c r="FH2369" s="240"/>
      <c r="FI2369" s="240"/>
      <c r="FJ2369" s="240"/>
      <c r="FK2369" s="240"/>
      <c r="FL2369" s="240"/>
      <c r="FM2369" s="240"/>
      <c r="FN2369" s="240"/>
      <c r="FO2369" s="240"/>
      <c r="FP2369" s="240"/>
      <c r="FQ2369" s="240"/>
      <c r="FR2369" s="240"/>
      <c r="FS2369" s="240"/>
      <c r="FT2369" s="240"/>
      <c r="FU2369" s="240"/>
      <c r="FV2369" s="240"/>
    </row>
    <row r="2370" spans="1:178" s="250" customFormat="1">
      <c r="A2370" s="234"/>
      <c r="B2370" s="234"/>
      <c r="C2370" s="234"/>
      <c r="D2370" s="234"/>
      <c r="E2370" s="234"/>
      <c r="F2370" s="234"/>
      <c r="G2370" s="235"/>
      <c r="H2370" s="236"/>
      <c r="AJ2370" s="290"/>
      <c r="AK2370" s="240"/>
      <c r="AL2370" s="240"/>
      <c r="AM2370" s="240"/>
      <c r="AN2370" s="240"/>
      <c r="AO2370" s="240"/>
      <c r="AP2370" s="240"/>
      <c r="AQ2370" s="240"/>
      <c r="AR2370" s="240"/>
      <c r="AS2370" s="240"/>
      <c r="AT2370" s="240"/>
      <c r="AU2370" s="240"/>
      <c r="AV2370" s="240"/>
      <c r="AW2370" s="240"/>
      <c r="AX2370" s="240"/>
      <c r="AY2370" s="240"/>
      <c r="AZ2370" s="240"/>
      <c r="BA2370" s="240"/>
      <c r="BB2370" s="240"/>
      <c r="BC2370" s="240"/>
      <c r="BD2370" s="240"/>
      <c r="BE2370" s="240"/>
      <c r="BF2370" s="240"/>
      <c r="BG2370" s="240"/>
      <c r="BH2370" s="240"/>
      <c r="BI2370" s="240"/>
      <c r="BJ2370" s="240"/>
      <c r="BK2370" s="240"/>
      <c r="BL2370" s="240"/>
      <c r="BM2370" s="240"/>
      <c r="BN2370" s="240"/>
      <c r="BO2370" s="240"/>
      <c r="BP2370" s="240"/>
      <c r="BQ2370" s="240"/>
      <c r="BR2370" s="240"/>
      <c r="BS2370" s="240"/>
      <c r="BT2370" s="240"/>
      <c r="BU2370" s="240"/>
      <c r="BV2370" s="240"/>
      <c r="BW2370" s="240"/>
      <c r="BX2370" s="240"/>
      <c r="BY2370" s="240"/>
      <c r="BZ2370" s="240"/>
      <c r="CA2370" s="240"/>
      <c r="CB2370" s="240"/>
      <c r="CC2370" s="240"/>
      <c r="CD2370" s="240"/>
      <c r="CE2370" s="240"/>
      <c r="CF2370" s="240"/>
      <c r="CG2370" s="240"/>
      <c r="CH2370" s="240"/>
      <c r="CI2370" s="240"/>
      <c r="CJ2370" s="240"/>
      <c r="CK2370" s="240"/>
      <c r="CL2370" s="240"/>
      <c r="CM2370" s="240"/>
      <c r="CN2370" s="240"/>
      <c r="CO2370" s="240"/>
      <c r="CP2370" s="240"/>
      <c r="CQ2370" s="240"/>
      <c r="CR2370" s="240"/>
      <c r="CS2370" s="240"/>
      <c r="CT2370" s="240"/>
      <c r="CU2370" s="240"/>
      <c r="CV2370" s="240"/>
      <c r="CW2370" s="240"/>
      <c r="CX2370" s="240"/>
      <c r="CY2370" s="240"/>
      <c r="CZ2370" s="240"/>
      <c r="DA2370" s="240"/>
      <c r="DB2370" s="240"/>
      <c r="DC2370" s="240"/>
      <c r="DD2370" s="240"/>
      <c r="DE2370" s="240"/>
      <c r="DF2370" s="240"/>
      <c r="DG2370" s="240"/>
      <c r="DH2370" s="240"/>
      <c r="DI2370" s="240"/>
      <c r="DJ2370" s="240"/>
      <c r="DK2370" s="240"/>
      <c r="DL2370" s="240"/>
      <c r="DM2370" s="240"/>
      <c r="DN2370" s="240"/>
      <c r="DO2370" s="240"/>
      <c r="DP2370" s="240"/>
      <c r="DQ2370" s="240"/>
      <c r="DR2370" s="240"/>
      <c r="DS2370" s="240"/>
      <c r="DT2370" s="240"/>
      <c r="DU2370" s="240"/>
      <c r="DV2370" s="240"/>
      <c r="DW2370" s="240"/>
      <c r="DX2370" s="240"/>
      <c r="DY2370" s="240"/>
      <c r="DZ2370" s="240"/>
      <c r="EA2370" s="240"/>
      <c r="EB2370" s="240"/>
      <c r="EC2370" s="240"/>
      <c r="ED2370" s="240"/>
      <c r="EE2370" s="240"/>
      <c r="EF2370" s="240"/>
      <c r="EG2370" s="240"/>
      <c r="EH2370" s="240"/>
      <c r="EI2370" s="240"/>
      <c r="EJ2370" s="240"/>
      <c r="EK2370" s="240"/>
      <c r="EL2370" s="240"/>
      <c r="EM2370" s="240"/>
      <c r="EN2370" s="240"/>
      <c r="EO2370" s="240"/>
      <c r="EP2370" s="240"/>
      <c r="EQ2370" s="240"/>
      <c r="ER2370" s="240"/>
      <c r="ES2370" s="240"/>
      <c r="ET2370" s="240"/>
      <c r="EU2370" s="240"/>
      <c r="EV2370" s="240"/>
      <c r="EW2370" s="240"/>
      <c r="EX2370" s="240"/>
      <c r="EY2370" s="240"/>
      <c r="EZ2370" s="240"/>
      <c r="FA2370" s="240"/>
      <c r="FB2370" s="240"/>
      <c r="FC2370" s="240"/>
      <c r="FD2370" s="240"/>
      <c r="FE2370" s="240"/>
      <c r="FF2370" s="240"/>
      <c r="FG2370" s="240"/>
      <c r="FH2370" s="240"/>
      <c r="FI2370" s="240"/>
      <c r="FJ2370" s="240"/>
      <c r="FK2370" s="240"/>
      <c r="FL2370" s="240"/>
      <c r="FM2370" s="240"/>
      <c r="FN2370" s="240"/>
      <c r="FO2370" s="240"/>
      <c r="FP2370" s="240"/>
      <c r="FQ2370" s="240"/>
      <c r="FR2370" s="240"/>
      <c r="FS2370" s="240"/>
      <c r="FT2370" s="240"/>
      <c r="FU2370" s="240"/>
      <c r="FV2370" s="240"/>
    </row>
    <row r="2371" spans="1:178" s="250" customFormat="1">
      <c r="A2371" s="234"/>
      <c r="B2371" s="234"/>
      <c r="C2371" s="234"/>
      <c r="D2371" s="234"/>
      <c r="E2371" s="234"/>
      <c r="F2371" s="234"/>
      <c r="G2371" s="235"/>
      <c r="H2371" s="236"/>
      <c r="AJ2371" s="290"/>
      <c r="AK2371" s="240"/>
      <c r="AL2371" s="240"/>
      <c r="AM2371" s="240"/>
      <c r="AN2371" s="240"/>
      <c r="AO2371" s="240"/>
      <c r="AP2371" s="240"/>
      <c r="AQ2371" s="240"/>
      <c r="AR2371" s="240"/>
      <c r="AS2371" s="240"/>
      <c r="AT2371" s="240"/>
      <c r="AU2371" s="240"/>
      <c r="AV2371" s="240"/>
      <c r="AW2371" s="240"/>
      <c r="AX2371" s="240"/>
      <c r="AY2371" s="240"/>
      <c r="AZ2371" s="240"/>
      <c r="BA2371" s="240"/>
      <c r="BB2371" s="240"/>
      <c r="BC2371" s="240"/>
      <c r="BD2371" s="240"/>
      <c r="BE2371" s="240"/>
      <c r="BF2371" s="240"/>
      <c r="BG2371" s="240"/>
      <c r="BH2371" s="240"/>
      <c r="BI2371" s="240"/>
      <c r="BJ2371" s="240"/>
      <c r="BK2371" s="240"/>
      <c r="BL2371" s="240"/>
      <c r="BM2371" s="240"/>
      <c r="BN2371" s="240"/>
      <c r="BO2371" s="240"/>
      <c r="BP2371" s="240"/>
      <c r="BQ2371" s="240"/>
      <c r="BR2371" s="240"/>
      <c r="BS2371" s="240"/>
      <c r="BT2371" s="240"/>
      <c r="BU2371" s="240"/>
      <c r="BV2371" s="240"/>
      <c r="BW2371" s="240"/>
      <c r="BX2371" s="240"/>
      <c r="BY2371" s="240"/>
      <c r="BZ2371" s="240"/>
      <c r="CA2371" s="240"/>
      <c r="CB2371" s="240"/>
      <c r="CC2371" s="240"/>
      <c r="CD2371" s="240"/>
      <c r="CE2371" s="240"/>
      <c r="CF2371" s="240"/>
      <c r="CG2371" s="240"/>
      <c r="CH2371" s="240"/>
      <c r="CI2371" s="240"/>
      <c r="CJ2371" s="240"/>
      <c r="CK2371" s="240"/>
      <c r="CL2371" s="240"/>
      <c r="CM2371" s="240"/>
      <c r="CN2371" s="240"/>
      <c r="CO2371" s="240"/>
      <c r="CP2371" s="240"/>
      <c r="CQ2371" s="240"/>
      <c r="CR2371" s="240"/>
      <c r="CS2371" s="240"/>
      <c r="CT2371" s="240"/>
      <c r="CU2371" s="240"/>
      <c r="CV2371" s="240"/>
      <c r="CW2371" s="240"/>
      <c r="CX2371" s="240"/>
      <c r="CY2371" s="240"/>
      <c r="CZ2371" s="240"/>
      <c r="DA2371" s="240"/>
      <c r="DB2371" s="240"/>
      <c r="DC2371" s="240"/>
      <c r="DD2371" s="240"/>
      <c r="DE2371" s="240"/>
      <c r="DF2371" s="240"/>
      <c r="DG2371" s="240"/>
      <c r="DH2371" s="240"/>
      <c r="DI2371" s="240"/>
      <c r="DJ2371" s="240"/>
      <c r="DK2371" s="240"/>
      <c r="DL2371" s="240"/>
      <c r="DM2371" s="240"/>
      <c r="DN2371" s="240"/>
      <c r="DO2371" s="240"/>
      <c r="DP2371" s="240"/>
      <c r="DQ2371" s="240"/>
      <c r="DR2371" s="240"/>
      <c r="DS2371" s="240"/>
      <c r="DT2371" s="240"/>
      <c r="DU2371" s="240"/>
      <c r="DV2371" s="240"/>
      <c r="DW2371" s="240"/>
      <c r="DX2371" s="240"/>
      <c r="DY2371" s="240"/>
      <c r="DZ2371" s="240"/>
      <c r="EA2371" s="240"/>
      <c r="EB2371" s="240"/>
      <c r="EC2371" s="240"/>
      <c r="ED2371" s="240"/>
      <c r="EE2371" s="240"/>
      <c r="EF2371" s="240"/>
      <c r="EG2371" s="240"/>
      <c r="EH2371" s="240"/>
      <c r="EI2371" s="240"/>
      <c r="EJ2371" s="240"/>
      <c r="EK2371" s="240"/>
      <c r="EL2371" s="240"/>
      <c r="EM2371" s="240"/>
      <c r="EN2371" s="240"/>
      <c r="EO2371" s="240"/>
      <c r="EP2371" s="240"/>
      <c r="EQ2371" s="240"/>
      <c r="ER2371" s="240"/>
      <c r="ES2371" s="240"/>
      <c r="ET2371" s="240"/>
      <c r="EU2371" s="240"/>
      <c r="EV2371" s="240"/>
      <c r="EW2371" s="240"/>
      <c r="EX2371" s="240"/>
      <c r="EY2371" s="240"/>
      <c r="EZ2371" s="240"/>
      <c r="FA2371" s="240"/>
      <c r="FB2371" s="240"/>
      <c r="FC2371" s="240"/>
      <c r="FD2371" s="240"/>
      <c r="FE2371" s="240"/>
      <c r="FF2371" s="240"/>
      <c r="FG2371" s="240"/>
      <c r="FH2371" s="240"/>
      <c r="FI2371" s="240"/>
      <c r="FJ2371" s="240"/>
      <c r="FK2371" s="240"/>
      <c r="FL2371" s="240"/>
      <c r="FM2371" s="240"/>
      <c r="FN2371" s="240"/>
      <c r="FO2371" s="240"/>
      <c r="FP2371" s="240"/>
      <c r="FQ2371" s="240"/>
      <c r="FR2371" s="240"/>
      <c r="FS2371" s="240"/>
      <c r="FT2371" s="240"/>
      <c r="FU2371" s="240"/>
      <c r="FV2371" s="240"/>
    </row>
    <row r="2372" spans="1:178" s="250" customFormat="1">
      <c r="A2372" s="234"/>
      <c r="B2372" s="234"/>
      <c r="C2372" s="234"/>
      <c r="D2372" s="234"/>
      <c r="E2372" s="234"/>
      <c r="F2372" s="234"/>
      <c r="G2372" s="235"/>
      <c r="H2372" s="236"/>
      <c r="AJ2372" s="290"/>
      <c r="AK2372" s="240"/>
      <c r="AL2372" s="240"/>
      <c r="AM2372" s="240"/>
      <c r="AN2372" s="240"/>
      <c r="AO2372" s="240"/>
      <c r="AP2372" s="240"/>
      <c r="AQ2372" s="240"/>
      <c r="AR2372" s="240"/>
      <c r="AS2372" s="240"/>
      <c r="AT2372" s="240"/>
      <c r="AU2372" s="240"/>
      <c r="AV2372" s="240"/>
      <c r="AW2372" s="240"/>
      <c r="AX2372" s="240"/>
      <c r="AY2372" s="240"/>
      <c r="AZ2372" s="240"/>
      <c r="BA2372" s="240"/>
      <c r="BB2372" s="240"/>
      <c r="BC2372" s="240"/>
      <c r="BD2372" s="240"/>
      <c r="BE2372" s="240"/>
      <c r="BF2372" s="240"/>
      <c r="BG2372" s="240"/>
      <c r="BH2372" s="240"/>
      <c r="BI2372" s="240"/>
      <c r="BJ2372" s="240"/>
      <c r="BK2372" s="240"/>
      <c r="BL2372" s="240"/>
      <c r="BM2372" s="240"/>
      <c r="BN2372" s="240"/>
      <c r="BO2372" s="240"/>
      <c r="BP2372" s="240"/>
      <c r="BQ2372" s="240"/>
      <c r="BR2372" s="240"/>
      <c r="BS2372" s="240"/>
      <c r="BT2372" s="240"/>
      <c r="BU2372" s="240"/>
      <c r="BV2372" s="240"/>
      <c r="BW2372" s="240"/>
      <c r="BX2372" s="240"/>
      <c r="BY2372" s="240"/>
      <c r="BZ2372" s="240"/>
      <c r="CA2372" s="240"/>
      <c r="CB2372" s="240"/>
      <c r="CC2372" s="240"/>
      <c r="CD2372" s="240"/>
      <c r="CE2372" s="240"/>
      <c r="CF2372" s="240"/>
      <c r="CG2372" s="240"/>
      <c r="CH2372" s="240"/>
      <c r="CI2372" s="240"/>
      <c r="CJ2372" s="240"/>
      <c r="CK2372" s="240"/>
      <c r="CL2372" s="240"/>
      <c r="CM2372" s="240"/>
      <c r="CN2372" s="240"/>
      <c r="CO2372" s="240"/>
      <c r="CP2372" s="240"/>
      <c r="CQ2372" s="240"/>
      <c r="CR2372" s="240"/>
      <c r="CS2372" s="240"/>
      <c r="CT2372" s="240"/>
      <c r="CU2372" s="240"/>
      <c r="CV2372" s="240"/>
      <c r="CW2372" s="240"/>
      <c r="CX2372" s="240"/>
      <c r="CY2372" s="240"/>
      <c r="CZ2372" s="240"/>
      <c r="DA2372" s="240"/>
      <c r="DB2372" s="240"/>
      <c r="DC2372" s="240"/>
      <c r="DD2372" s="240"/>
      <c r="DE2372" s="240"/>
      <c r="DF2372" s="240"/>
      <c r="DG2372" s="240"/>
      <c r="DH2372" s="240"/>
      <c r="DI2372" s="240"/>
      <c r="DJ2372" s="240"/>
      <c r="DK2372" s="240"/>
      <c r="DL2372" s="240"/>
      <c r="DM2372" s="240"/>
      <c r="DN2372" s="240"/>
      <c r="DO2372" s="240"/>
      <c r="DP2372" s="240"/>
      <c r="DQ2372" s="240"/>
      <c r="DR2372" s="240"/>
      <c r="DS2372" s="240"/>
      <c r="DT2372" s="240"/>
      <c r="DU2372" s="240"/>
      <c r="DV2372" s="240"/>
      <c r="DW2372" s="240"/>
      <c r="DX2372" s="240"/>
      <c r="DY2372" s="240"/>
      <c r="DZ2372" s="240"/>
      <c r="EA2372" s="240"/>
      <c r="EB2372" s="240"/>
      <c r="EC2372" s="240"/>
      <c r="ED2372" s="240"/>
      <c r="EE2372" s="240"/>
      <c r="EF2372" s="240"/>
      <c r="EG2372" s="240"/>
      <c r="EH2372" s="240"/>
      <c r="EI2372" s="240"/>
      <c r="EJ2372" s="240"/>
      <c r="EK2372" s="240"/>
      <c r="EL2372" s="240"/>
      <c r="EM2372" s="240"/>
      <c r="EN2372" s="240"/>
      <c r="EO2372" s="240"/>
      <c r="EP2372" s="240"/>
      <c r="EQ2372" s="240"/>
      <c r="ER2372" s="240"/>
      <c r="ES2372" s="240"/>
      <c r="ET2372" s="240"/>
      <c r="EU2372" s="240"/>
      <c r="EV2372" s="240"/>
      <c r="EW2372" s="240"/>
      <c r="EX2372" s="240"/>
      <c r="EY2372" s="240"/>
      <c r="EZ2372" s="240"/>
      <c r="FA2372" s="240"/>
      <c r="FB2372" s="240"/>
      <c r="FC2372" s="240"/>
      <c r="FD2372" s="240"/>
      <c r="FE2372" s="240"/>
      <c r="FF2372" s="240"/>
      <c r="FG2372" s="240"/>
      <c r="FH2372" s="240"/>
      <c r="FI2372" s="240"/>
      <c r="FJ2372" s="240"/>
      <c r="FK2372" s="240"/>
      <c r="FL2372" s="240"/>
      <c r="FM2372" s="240"/>
      <c r="FN2372" s="240"/>
      <c r="FO2372" s="240"/>
      <c r="FP2372" s="240"/>
      <c r="FQ2372" s="240"/>
      <c r="FR2372" s="240"/>
      <c r="FS2372" s="240"/>
      <c r="FT2372" s="240"/>
      <c r="FU2372" s="240"/>
      <c r="FV2372" s="240"/>
    </row>
    <row r="2373" spans="1:178" s="250" customFormat="1">
      <c r="A2373" s="234"/>
      <c r="B2373" s="234"/>
      <c r="C2373" s="234"/>
      <c r="D2373" s="234"/>
      <c r="E2373" s="234"/>
      <c r="F2373" s="234"/>
      <c r="G2373" s="235"/>
      <c r="H2373" s="236"/>
      <c r="AJ2373" s="290"/>
      <c r="AK2373" s="240"/>
      <c r="AL2373" s="240"/>
      <c r="AM2373" s="240"/>
      <c r="AN2373" s="240"/>
      <c r="AO2373" s="240"/>
      <c r="AP2373" s="240"/>
      <c r="AQ2373" s="240"/>
      <c r="AR2373" s="240"/>
      <c r="AS2373" s="240"/>
      <c r="AT2373" s="240"/>
      <c r="AU2373" s="240"/>
      <c r="AV2373" s="240"/>
      <c r="AW2373" s="240"/>
      <c r="AX2373" s="240"/>
      <c r="AY2373" s="240"/>
      <c r="AZ2373" s="240"/>
      <c r="BA2373" s="240"/>
      <c r="BB2373" s="240"/>
      <c r="BC2373" s="240"/>
      <c r="BD2373" s="240"/>
      <c r="BE2373" s="240"/>
      <c r="BF2373" s="240"/>
      <c r="BG2373" s="240"/>
      <c r="BH2373" s="240"/>
      <c r="BI2373" s="240"/>
      <c r="BJ2373" s="240"/>
      <c r="BK2373" s="240"/>
      <c r="BL2373" s="240"/>
      <c r="BM2373" s="240"/>
      <c r="BN2373" s="240"/>
      <c r="BO2373" s="240"/>
      <c r="BP2373" s="240"/>
      <c r="BQ2373" s="240"/>
      <c r="BR2373" s="240"/>
      <c r="BS2373" s="240"/>
      <c r="BT2373" s="240"/>
      <c r="BU2373" s="240"/>
      <c r="BV2373" s="240"/>
      <c r="BW2373" s="240"/>
      <c r="BX2373" s="240"/>
      <c r="BY2373" s="240"/>
      <c r="BZ2373" s="240"/>
      <c r="CA2373" s="240"/>
      <c r="CB2373" s="240"/>
      <c r="CC2373" s="240"/>
      <c r="CD2373" s="240"/>
      <c r="CE2373" s="240"/>
      <c r="CF2373" s="240"/>
      <c r="CG2373" s="240"/>
      <c r="CH2373" s="240"/>
      <c r="CI2373" s="240"/>
      <c r="CJ2373" s="240"/>
      <c r="CK2373" s="240"/>
      <c r="CL2373" s="240"/>
      <c r="CM2373" s="240"/>
      <c r="CN2373" s="240"/>
      <c r="CO2373" s="240"/>
      <c r="CP2373" s="240"/>
      <c r="CQ2373" s="240"/>
      <c r="CR2373" s="240"/>
      <c r="CS2373" s="240"/>
      <c r="CT2373" s="240"/>
      <c r="CU2373" s="240"/>
      <c r="CV2373" s="240"/>
      <c r="CW2373" s="240"/>
      <c r="CX2373" s="240"/>
      <c r="CY2373" s="240"/>
      <c r="CZ2373" s="240"/>
      <c r="DA2373" s="240"/>
      <c r="DB2373" s="240"/>
      <c r="DC2373" s="240"/>
      <c r="DD2373" s="240"/>
      <c r="DE2373" s="240"/>
      <c r="DF2373" s="240"/>
      <c r="DG2373" s="240"/>
      <c r="DH2373" s="240"/>
      <c r="DI2373" s="240"/>
      <c r="DJ2373" s="240"/>
      <c r="DK2373" s="240"/>
      <c r="DL2373" s="240"/>
      <c r="DM2373" s="240"/>
      <c r="DN2373" s="240"/>
      <c r="DO2373" s="240"/>
      <c r="DP2373" s="240"/>
      <c r="DQ2373" s="240"/>
      <c r="DR2373" s="240"/>
      <c r="DS2373" s="240"/>
      <c r="DT2373" s="240"/>
      <c r="DU2373" s="240"/>
      <c r="DV2373" s="240"/>
      <c r="DW2373" s="240"/>
      <c r="DX2373" s="240"/>
      <c r="DY2373" s="240"/>
      <c r="DZ2373" s="240"/>
      <c r="EA2373" s="240"/>
      <c r="EB2373" s="240"/>
      <c r="EC2373" s="240"/>
      <c r="ED2373" s="240"/>
      <c r="EE2373" s="240"/>
      <c r="EF2373" s="240"/>
      <c r="EG2373" s="240"/>
      <c r="EH2373" s="240"/>
      <c r="EI2373" s="240"/>
      <c r="EJ2373" s="240"/>
      <c r="EK2373" s="240"/>
      <c r="EL2373" s="240"/>
      <c r="EM2373" s="240"/>
      <c r="EN2373" s="240"/>
      <c r="EO2373" s="240"/>
      <c r="EP2373" s="240"/>
      <c r="EQ2373" s="240"/>
      <c r="ER2373" s="240"/>
      <c r="ES2373" s="240"/>
      <c r="ET2373" s="240"/>
      <c r="EU2373" s="240"/>
      <c r="EV2373" s="240"/>
      <c r="EW2373" s="240"/>
      <c r="EX2373" s="240"/>
      <c r="EY2373" s="240"/>
      <c r="EZ2373" s="240"/>
      <c r="FA2373" s="240"/>
      <c r="FB2373" s="240"/>
      <c r="FC2373" s="240"/>
      <c r="FD2373" s="240"/>
      <c r="FE2373" s="240"/>
      <c r="FF2373" s="240"/>
      <c r="FG2373" s="240"/>
      <c r="FH2373" s="240"/>
      <c r="FI2373" s="240"/>
      <c r="FJ2373" s="240"/>
      <c r="FK2373" s="240"/>
      <c r="FL2373" s="240"/>
      <c r="FM2373" s="240"/>
      <c r="FN2373" s="240"/>
      <c r="FO2373" s="240"/>
      <c r="FP2373" s="240"/>
      <c r="FQ2373" s="240"/>
      <c r="FR2373" s="240"/>
      <c r="FS2373" s="240"/>
      <c r="FT2373" s="240"/>
      <c r="FU2373" s="240"/>
      <c r="FV2373" s="240"/>
    </row>
    <row r="2374" spans="1:178" s="250" customFormat="1">
      <c r="A2374" s="234"/>
      <c r="B2374" s="234"/>
      <c r="C2374" s="234"/>
      <c r="D2374" s="234"/>
      <c r="E2374" s="234"/>
      <c r="F2374" s="234"/>
      <c r="G2374" s="235"/>
      <c r="H2374" s="236"/>
      <c r="AJ2374" s="290"/>
      <c r="AK2374" s="240"/>
      <c r="AL2374" s="240"/>
      <c r="AM2374" s="240"/>
      <c r="AN2374" s="240"/>
      <c r="AO2374" s="240"/>
      <c r="AP2374" s="240"/>
      <c r="AQ2374" s="240"/>
      <c r="AR2374" s="240"/>
      <c r="AS2374" s="240"/>
      <c r="AT2374" s="240"/>
      <c r="AU2374" s="240"/>
      <c r="AV2374" s="240"/>
      <c r="AW2374" s="240"/>
      <c r="AX2374" s="240"/>
      <c r="AY2374" s="240"/>
      <c r="AZ2374" s="240"/>
      <c r="BA2374" s="240"/>
      <c r="BB2374" s="240"/>
      <c r="BC2374" s="240"/>
      <c r="BD2374" s="240"/>
      <c r="BE2374" s="240"/>
      <c r="BF2374" s="240"/>
      <c r="BG2374" s="240"/>
      <c r="BH2374" s="240"/>
      <c r="BI2374" s="240"/>
      <c r="BJ2374" s="240"/>
      <c r="BK2374" s="240"/>
      <c r="BL2374" s="240"/>
      <c r="BM2374" s="240"/>
      <c r="BN2374" s="240"/>
      <c r="BO2374" s="240"/>
      <c r="BP2374" s="240"/>
      <c r="BQ2374" s="240"/>
      <c r="BR2374" s="240"/>
      <c r="BS2374" s="240"/>
      <c r="BT2374" s="240"/>
      <c r="BU2374" s="240"/>
      <c r="BV2374" s="240"/>
      <c r="BW2374" s="240"/>
      <c r="BX2374" s="240"/>
      <c r="BY2374" s="240"/>
      <c r="BZ2374" s="240"/>
      <c r="CA2374" s="240"/>
      <c r="CB2374" s="240"/>
      <c r="CC2374" s="240"/>
      <c r="CD2374" s="240"/>
      <c r="CE2374" s="240"/>
      <c r="CF2374" s="240"/>
      <c r="CG2374" s="240"/>
      <c r="CH2374" s="240"/>
      <c r="CI2374" s="240"/>
      <c r="CJ2374" s="240"/>
      <c r="CK2374" s="240"/>
      <c r="CL2374" s="240"/>
      <c r="CM2374" s="240"/>
      <c r="CN2374" s="240"/>
      <c r="CO2374" s="240"/>
      <c r="CP2374" s="240"/>
      <c r="CQ2374" s="240"/>
      <c r="CR2374" s="240"/>
      <c r="CS2374" s="240"/>
      <c r="CT2374" s="240"/>
      <c r="CU2374" s="240"/>
      <c r="CV2374" s="240"/>
      <c r="CW2374" s="240"/>
      <c r="CX2374" s="240"/>
      <c r="CY2374" s="240"/>
      <c r="CZ2374" s="240"/>
      <c r="DA2374" s="240"/>
      <c r="DB2374" s="240"/>
      <c r="DC2374" s="240"/>
      <c r="DD2374" s="240"/>
      <c r="DE2374" s="240"/>
      <c r="DF2374" s="240"/>
      <c r="DG2374" s="240"/>
      <c r="DH2374" s="240"/>
      <c r="DI2374" s="240"/>
      <c r="DJ2374" s="240"/>
      <c r="DK2374" s="240"/>
      <c r="DL2374" s="240"/>
      <c r="DM2374" s="240"/>
      <c r="DN2374" s="240"/>
      <c r="DO2374" s="240"/>
      <c r="DP2374" s="240"/>
      <c r="DQ2374" s="240"/>
      <c r="DR2374" s="240"/>
      <c r="DS2374" s="240"/>
      <c r="DT2374" s="240"/>
      <c r="DU2374" s="240"/>
      <c r="DV2374" s="240"/>
      <c r="DW2374" s="240"/>
      <c r="DX2374" s="240"/>
      <c r="DY2374" s="240"/>
      <c r="DZ2374" s="240"/>
      <c r="EA2374" s="240"/>
      <c r="EB2374" s="240"/>
      <c r="EC2374" s="240"/>
      <c r="ED2374" s="240"/>
      <c r="EE2374" s="240"/>
      <c r="EF2374" s="240"/>
      <c r="EG2374" s="240"/>
      <c r="EH2374" s="240"/>
      <c r="EI2374" s="240"/>
      <c r="EJ2374" s="240"/>
      <c r="EK2374" s="240"/>
      <c r="EL2374" s="240"/>
      <c r="EM2374" s="240"/>
      <c r="EN2374" s="240"/>
      <c r="EO2374" s="240"/>
      <c r="EP2374" s="240"/>
      <c r="EQ2374" s="240"/>
      <c r="ER2374" s="240"/>
      <c r="ES2374" s="240"/>
      <c r="ET2374" s="240"/>
      <c r="EU2374" s="240"/>
      <c r="EV2374" s="240"/>
      <c r="EW2374" s="240"/>
      <c r="EX2374" s="240"/>
      <c r="EY2374" s="240"/>
      <c r="EZ2374" s="240"/>
      <c r="FA2374" s="240"/>
      <c r="FB2374" s="240"/>
      <c r="FC2374" s="240"/>
      <c r="FD2374" s="240"/>
      <c r="FE2374" s="240"/>
      <c r="FF2374" s="240"/>
      <c r="FG2374" s="240"/>
      <c r="FH2374" s="240"/>
      <c r="FI2374" s="240"/>
      <c r="FJ2374" s="240"/>
      <c r="FK2374" s="240"/>
      <c r="FL2374" s="240"/>
      <c r="FM2374" s="240"/>
      <c r="FN2374" s="240"/>
      <c r="FO2374" s="240"/>
      <c r="FP2374" s="240"/>
      <c r="FQ2374" s="240"/>
      <c r="FR2374" s="240"/>
      <c r="FS2374" s="240"/>
      <c r="FT2374" s="240"/>
      <c r="FU2374" s="240"/>
      <c r="FV2374" s="240"/>
    </row>
    <row r="2375" spans="1:178" s="250" customFormat="1">
      <c r="A2375" s="234"/>
      <c r="B2375" s="234"/>
      <c r="C2375" s="234"/>
      <c r="D2375" s="234"/>
      <c r="E2375" s="234"/>
      <c r="F2375" s="234"/>
      <c r="G2375" s="235"/>
      <c r="H2375" s="236"/>
      <c r="AJ2375" s="290"/>
      <c r="AK2375" s="240"/>
      <c r="AL2375" s="240"/>
      <c r="AM2375" s="240"/>
      <c r="AN2375" s="240"/>
      <c r="AO2375" s="240"/>
      <c r="AP2375" s="240"/>
      <c r="AQ2375" s="240"/>
      <c r="AR2375" s="240"/>
      <c r="AS2375" s="240"/>
      <c r="AT2375" s="240"/>
      <c r="AU2375" s="240"/>
      <c r="AV2375" s="240"/>
      <c r="AW2375" s="240"/>
      <c r="AX2375" s="240"/>
      <c r="AY2375" s="240"/>
      <c r="AZ2375" s="240"/>
      <c r="BA2375" s="240"/>
      <c r="BB2375" s="240"/>
      <c r="BC2375" s="240"/>
      <c r="BD2375" s="240"/>
      <c r="BE2375" s="240"/>
      <c r="BF2375" s="240"/>
      <c r="BG2375" s="240"/>
      <c r="BH2375" s="240"/>
      <c r="BI2375" s="240"/>
      <c r="BJ2375" s="240"/>
      <c r="BK2375" s="240"/>
      <c r="BL2375" s="240"/>
      <c r="BM2375" s="240"/>
      <c r="BN2375" s="240"/>
      <c r="BO2375" s="240"/>
      <c r="BP2375" s="240"/>
      <c r="BQ2375" s="240"/>
      <c r="BR2375" s="240"/>
      <c r="BS2375" s="240"/>
      <c r="BT2375" s="240"/>
      <c r="BU2375" s="240"/>
      <c r="BV2375" s="240"/>
      <c r="BW2375" s="240"/>
      <c r="BX2375" s="240"/>
      <c r="BY2375" s="240"/>
      <c r="BZ2375" s="240"/>
      <c r="CA2375" s="240"/>
      <c r="CB2375" s="240"/>
      <c r="CC2375" s="240"/>
      <c r="CD2375" s="240"/>
      <c r="CE2375" s="240"/>
      <c r="CF2375" s="240"/>
      <c r="CG2375" s="240"/>
      <c r="CH2375" s="240"/>
      <c r="CI2375" s="240"/>
      <c r="CJ2375" s="240"/>
      <c r="CK2375" s="240"/>
      <c r="CL2375" s="240"/>
      <c r="CM2375" s="240"/>
      <c r="CN2375" s="240"/>
      <c r="CO2375" s="240"/>
      <c r="CP2375" s="240"/>
      <c r="CQ2375" s="240"/>
      <c r="CR2375" s="240"/>
      <c r="CS2375" s="240"/>
      <c r="CT2375" s="240"/>
      <c r="CU2375" s="240"/>
      <c r="CV2375" s="240"/>
      <c r="CW2375" s="240"/>
      <c r="CX2375" s="240"/>
      <c r="CY2375" s="240"/>
      <c r="CZ2375" s="240"/>
      <c r="DA2375" s="240"/>
      <c r="DB2375" s="240"/>
      <c r="DC2375" s="240"/>
      <c r="DD2375" s="240"/>
      <c r="DE2375" s="240"/>
      <c r="DF2375" s="240"/>
      <c r="DG2375" s="240"/>
      <c r="DH2375" s="240"/>
      <c r="DI2375" s="240"/>
      <c r="DJ2375" s="240"/>
      <c r="DK2375" s="240"/>
      <c r="DL2375" s="240"/>
      <c r="DM2375" s="240"/>
      <c r="DN2375" s="240"/>
      <c r="DO2375" s="240"/>
      <c r="DP2375" s="240"/>
      <c r="DQ2375" s="240"/>
      <c r="DR2375" s="240"/>
      <c r="DS2375" s="240"/>
      <c r="DT2375" s="240"/>
      <c r="DU2375" s="240"/>
      <c r="DV2375" s="240"/>
      <c r="DW2375" s="240"/>
      <c r="DX2375" s="240"/>
      <c r="DY2375" s="240"/>
      <c r="DZ2375" s="240"/>
      <c r="EA2375" s="240"/>
      <c r="EB2375" s="240"/>
      <c r="EC2375" s="240"/>
      <c r="ED2375" s="240"/>
      <c r="EE2375" s="240"/>
      <c r="EF2375" s="240"/>
      <c r="EG2375" s="240"/>
      <c r="EH2375" s="240"/>
      <c r="EI2375" s="240"/>
      <c r="EJ2375" s="240"/>
      <c r="EK2375" s="240"/>
      <c r="EL2375" s="240"/>
      <c r="EM2375" s="240"/>
      <c r="EN2375" s="240"/>
      <c r="EO2375" s="240"/>
      <c r="EP2375" s="240"/>
      <c r="EQ2375" s="240"/>
      <c r="ER2375" s="240"/>
      <c r="ES2375" s="240"/>
      <c r="ET2375" s="240"/>
      <c r="EU2375" s="240"/>
      <c r="EV2375" s="240"/>
      <c r="EW2375" s="240"/>
      <c r="EX2375" s="240"/>
      <c r="EY2375" s="240"/>
      <c r="EZ2375" s="240"/>
      <c r="FA2375" s="240"/>
      <c r="FB2375" s="240"/>
      <c r="FC2375" s="240"/>
      <c r="FD2375" s="240"/>
      <c r="FE2375" s="240"/>
      <c r="FF2375" s="240"/>
      <c r="FG2375" s="240"/>
      <c r="FH2375" s="240"/>
      <c r="FI2375" s="240"/>
      <c r="FJ2375" s="240"/>
      <c r="FK2375" s="240"/>
      <c r="FL2375" s="240"/>
      <c r="FM2375" s="240"/>
      <c r="FN2375" s="240"/>
      <c r="FO2375" s="240"/>
      <c r="FP2375" s="240"/>
      <c r="FQ2375" s="240"/>
      <c r="FR2375" s="240"/>
      <c r="FS2375" s="240"/>
      <c r="FT2375" s="240"/>
      <c r="FU2375" s="240"/>
      <c r="FV2375" s="240"/>
    </row>
    <row r="2376" spans="1:178" s="250" customFormat="1">
      <c r="A2376" s="234"/>
      <c r="B2376" s="234"/>
      <c r="C2376" s="234"/>
      <c r="D2376" s="234"/>
      <c r="E2376" s="234"/>
      <c r="F2376" s="234"/>
      <c r="G2376" s="235"/>
      <c r="H2376" s="236"/>
      <c r="AJ2376" s="290"/>
      <c r="AK2376" s="240"/>
      <c r="AL2376" s="240"/>
      <c r="AM2376" s="240"/>
      <c r="AN2376" s="240"/>
      <c r="AO2376" s="240"/>
      <c r="AP2376" s="240"/>
      <c r="AQ2376" s="240"/>
      <c r="AR2376" s="240"/>
      <c r="AS2376" s="240"/>
      <c r="AT2376" s="240"/>
      <c r="AU2376" s="240"/>
      <c r="AV2376" s="240"/>
      <c r="AW2376" s="240"/>
      <c r="AX2376" s="240"/>
      <c r="AY2376" s="240"/>
      <c r="AZ2376" s="240"/>
      <c r="BA2376" s="240"/>
      <c r="BB2376" s="240"/>
      <c r="BC2376" s="240"/>
      <c r="BD2376" s="240"/>
      <c r="BE2376" s="240"/>
      <c r="BF2376" s="240"/>
      <c r="BG2376" s="240"/>
      <c r="BH2376" s="240"/>
      <c r="BI2376" s="240"/>
      <c r="BJ2376" s="240"/>
      <c r="BK2376" s="240"/>
      <c r="BL2376" s="240"/>
      <c r="BM2376" s="240"/>
      <c r="BN2376" s="240"/>
      <c r="BO2376" s="240"/>
      <c r="BP2376" s="240"/>
      <c r="BQ2376" s="240"/>
      <c r="BR2376" s="240"/>
      <c r="BS2376" s="240"/>
      <c r="BT2376" s="240"/>
      <c r="BU2376" s="240"/>
      <c r="BV2376" s="240"/>
      <c r="BW2376" s="240"/>
      <c r="BX2376" s="240"/>
      <c r="BY2376" s="240"/>
      <c r="BZ2376" s="240"/>
      <c r="CA2376" s="240"/>
      <c r="CB2376" s="240"/>
      <c r="CC2376" s="240"/>
      <c r="CD2376" s="240"/>
      <c r="CE2376" s="240"/>
      <c r="CF2376" s="240"/>
      <c r="CG2376" s="240"/>
      <c r="CH2376" s="240"/>
      <c r="CI2376" s="240"/>
      <c r="CJ2376" s="240"/>
      <c r="CK2376" s="240"/>
      <c r="CL2376" s="240"/>
      <c r="CM2376" s="240"/>
      <c r="CN2376" s="240"/>
      <c r="CO2376" s="240"/>
      <c r="CP2376" s="240"/>
      <c r="CQ2376" s="240"/>
      <c r="CR2376" s="240"/>
      <c r="CS2376" s="240"/>
      <c r="CT2376" s="240"/>
      <c r="CU2376" s="240"/>
      <c r="CV2376" s="240"/>
      <c r="CW2376" s="240"/>
      <c r="CX2376" s="240"/>
      <c r="CY2376" s="240"/>
      <c r="CZ2376" s="240"/>
      <c r="DA2376" s="240"/>
      <c r="DB2376" s="240"/>
      <c r="DC2376" s="240"/>
      <c r="DD2376" s="240"/>
      <c r="DE2376" s="240"/>
      <c r="DF2376" s="240"/>
      <c r="DG2376" s="240"/>
      <c r="DH2376" s="240"/>
      <c r="DI2376" s="240"/>
      <c r="DJ2376" s="240"/>
      <c r="DK2376" s="240"/>
      <c r="DL2376" s="240"/>
      <c r="DM2376" s="240"/>
      <c r="DN2376" s="240"/>
      <c r="DO2376" s="240"/>
      <c r="DP2376" s="240"/>
      <c r="DQ2376" s="240"/>
      <c r="DR2376" s="240"/>
      <c r="DS2376" s="240"/>
      <c r="DT2376" s="240"/>
      <c r="DU2376" s="240"/>
      <c r="DV2376" s="240"/>
      <c r="DW2376" s="240"/>
      <c r="DX2376" s="240"/>
      <c r="DY2376" s="240"/>
      <c r="DZ2376" s="240"/>
      <c r="EA2376" s="240"/>
      <c r="EB2376" s="240"/>
      <c r="EC2376" s="240"/>
      <c r="ED2376" s="240"/>
      <c r="EE2376" s="240"/>
      <c r="EF2376" s="240"/>
      <c r="EG2376" s="240"/>
      <c r="EH2376" s="240"/>
      <c r="EI2376" s="240"/>
      <c r="EJ2376" s="240"/>
      <c r="EK2376" s="240"/>
      <c r="EL2376" s="240"/>
      <c r="EM2376" s="240"/>
      <c r="EN2376" s="240"/>
      <c r="EO2376" s="240"/>
      <c r="EP2376" s="240"/>
      <c r="EQ2376" s="240"/>
      <c r="ER2376" s="240"/>
      <c r="ES2376" s="240"/>
      <c r="ET2376" s="240"/>
      <c r="EU2376" s="240"/>
      <c r="EV2376" s="240"/>
      <c r="EW2376" s="240"/>
      <c r="EX2376" s="240"/>
      <c r="EY2376" s="240"/>
      <c r="EZ2376" s="240"/>
      <c r="FA2376" s="240"/>
      <c r="FB2376" s="240"/>
      <c r="FC2376" s="240"/>
      <c r="FD2376" s="240"/>
      <c r="FE2376" s="240"/>
      <c r="FF2376" s="240"/>
      <c r="FG2376" s="240"/>
      <c r="FH2376" s="240"/>
      <c r="FI2376" s="240"/>
      <c r="FJ2376" s="240"/>
      <c r="FK2376" s="240"/>
      <c r="FL2376" s="240"/>
      <c r="FM2376" s="240"/>
      <c r="FN2376" s="240"/>
      <c r="FO2376" s="240"/>
      <c r="FP2376" s="240"/>
      <c r="FQ2376" s="240"/>
      <c r="FR2376" s="240"/>
      <c r="FS2376" s="240"/>
      <c r="FT2376" s="240"/>
      <c r="FU2376" s="240"/>
      <c r="FV2376" s="240"/>
    </row>
    <row r="2377" spans="1:178" s="250" customFormat="1">
      <c r="A2377" s="234"/>
      <c r="B2377" s="234"/>
      <c r="C2377" s="234"/>
      <c r="D2377" s="234"/>
      <c r="E2377" s="234"/>
      <c r="F2377" s="234"/>
      <c r="G2377" s="235"/>
      <c r="H2377" s="236"/>
      <c r="AJ2377" s="290"/>
      <c r="AK2377" s="240"/>
      <c r="AL2377" s="240"/>
      <c r="AM2377" s="240"/>
      <c r="AN2377" s="240"/>
      <c r="AO2377" s="240"/>
      <c r="AP2377" s="240"/>
      <c r="AQ2377" s="240"/>
      <c r="AR2377" s="240"/>
      <c r="AS2377" s="240"/>
      <c r="AT2377" s="240"/>
      <c r="AU2377" s="240"/>
      <c r="AV2377" s="240"/>
      <c r="AW2377" s="240"/>
      <c r="AX2377" s="240"/>
      <c r="AY2377" s="240"/>
      <c r="AZ2377" s="240"/>
      <c r="BA2377" s="240"/>
      <c r="BB2377" s="240"/>
      <c r="BC2377" s="240"/>
      <c r="BD2377" s="240"/>
      <c r="BE2377" s="240"/>
      <c r="BF2377" s="240"/>
      <c r="BG2377" s="240"/>
      <c r="BH2377" s="240"/>
      <c r="BI2377" s="240"/>
      <c r="BJ2377" s="240"/>
      <c r="BK2377" s="240"/>
      <c r="BL2377" s="240"/>
      <c r="BM2377" s="240"/>
      <c r="BN2377" s="240"/>
      <c r="BO2377" s="240"/>
      <c r="BP2377" s="240"/>
      <c r="BQ2377" s="240"/>
      <c r="BR2377" s="240"/>
      <c r="BS2377" s="240"/>
      <c r="BT2377" s="240"/>
      <c r="BU2377" s="240"/>
      <c r="BV2377" s="240"/>
      <c r="BW2377" s="240"/>
      <c r="BX2377" s="240"/>
      <c r="BY2377" s="240"/>
      <c r="BZ2377" s="240"/>
      <c r="CA2377" s="240"/>
      <c r="CB2377" s="240"/>
      <c r="CC2377" s="240"/>
      <c r="CD2377" s="240"/>
      <c r="CE2377" s="240"/>
      <c r="CF2377" s="240"/>
      <c r="CG2377" s="240"/>
      <c r="CH2377" s="240"/>
      <c r="CI2377" s="240"/>
      <c r="CJ2377" s="240"/>
      <c r="CK2377" s="240"/>
      <c r="CL2377" s="240"/>
      <c r="CM2377" s="240"/>
      <c r="CN2377" s="240"/>
      <c r="CO2377" s="240"/>
      <c r="CP2377" s="240"/>
      <c r="CQ2377" s="240"/>
      <c r="CR2377" s="240"/>
      <c r="CS2377" s="240"/>
      <c r="CT2377" s="240"/>
      <c r="CU2377" s="240"/>
      <c r="CV2377" s="240"/>
      <c r="CW2377" s="240"/>
      <c r="CX2377" s="240"/>
      <c r="CY2377" s="240"/>
      <c r="CZ2377" s="240"/>
      <c r="DA2377" s="240"/>
      <c r="DB2377" s="240"/>
      <c r="DC2377" s="240"/>
      <c r="DD2377" s="240"/>
      <c r="DE2377" s="240"/>
      <c r="DF2377" s="240"/>
      <c r="DG2377" s="240"/>
      <c r="DH2377" s="240"/>
      <c r="DI2377" s="240"/>
      <c r="DJ2377" s="240"/>
      <c r="DK2377" s="240"/>
      <c r="DL2377" s="240"/>
      <c r="DM2377" s="240"/>
      <c r="DN2377" s="240"/>
      <c r="DO2377" s="240"/>
      <c r="DP2377" s="240"/>
      <c r="DQ2377" s="240"/>
      <c r="DR2377" s="240"/>
      <c r="DS2377" s="240"/>
      <c r="DT2377" s="240"/>
      <c r="DU2377" s="240"/>
      <c r="DV2377" s="240"/>
      <c r="DW2377" s="240"/>
      <c r="DX2377" s="240"/>
      <c r="DY2377" s="240"/>
      <c r="DZ2377" s="240"/>
      <c r="EA2377" s="240"/>
      <c r="EB2377" s="240"/>
      <c r="EC2377" s="240"/>
      <c r="ED2377" s="240"/>
      <c r="EE2377" s="240"/>
      <c r="EF2377" s="240"/>
      <c r="EG2377" s="240"/>
      <c r="EH2377" s="240"/>
      <c r="EI2377" s="240"/>
      <c r="EJ2377" s="240"/>
      <c r="EK2377" s="240"/>
      <c r="EL2377" s="240"/>
      <c r="EM2377" s="240"/>
      <c r="EN2377" s="240"/>
      <c r="EO2377" s="240"/>
      <c r="EP2377" s="240"/>
      <c r="EQ2377" s="240"/>
      <c r="ER2377" s="240"/>
      <c r="ES2377" s="240"/>
      <c r="ET2377" s="240"/>
      <c r="EU2377" s="240"/>
      <c r="EV2377" s="240"/>
      <c r="EW2377" s="240"/>
      <c r="EX2377" s="240"/>
      <c r="EY2377" s="240"/>
      <c r="EZ2377" s="240"/>
      <c r="FA2377" s="240"/>
      <c r="FB2377" s="240"/>
      <c r="FC2377" s="240"/>
      <c r="FD2377" s="240"/>
      <c r="FE2377" s="240"/>
      <c r="FF2377" s="240"/>
      <c r="FG2377" s="240"/>
      <c r="FH2377" s="240"/>
      <c r="FI2377" s="240"/>
      <c r="FJ2377" s="240"/>
      <c r="FK2377" s="240"/>
      <c r="FL2377" s="240"/>
      <c r="FM2377" s="240"/>
      <c r="FN2377" s="240"/>
      <c r="FO2377" s="240"/>
      <c r="FP2377" s="240"/>
      <c r="FQ2377" s="240"/>
      <c r="FR2377" s="240"/>
      <c r="FS2377" s="240"/>
      <c r="FT2377" s="240"/>
      <c r="FU2377" s="240"/>
      <c r="FV2377" s="240"/>
    </row>
    <row r="2378" spans="1:178" s="250" customFormat="1">
      <c r="A2378" s="234"/>
      <c r="B2378" s="234"/>
      <c r="C2378" s="234"/>
      <c r="D2378" s="234"/>
      <c r="E2378" s="234"/>
      <c r="F2378" s="234"/>
      <c r="G2378" s="235"/>
      <c r="H2378" s="236"/>
      <c r="AJ2378" s="290"/>
      <c r="AK2378" s="240"/>
      <c r="AL2378" s="240"/>
      <c r="AM2378" s="240"/>
      <c r="AN2378" s="240"/>
      <c r="AO2378" s="240"/>
      <c r="AP2378" s="240"/>
      <c r="AQ2378" s="240"/>
      <c r="AR2378" s="240"/>
      <c r="AS2378" s="240"/>
      <c r="AT2378" s="240"/>
      <c r="AU2378" s="240"/>
      <c r="AV2378" s="240"/>
      <c r="AW2378" s="240"/>
      <c r="AX2378" s="240"/>
      <c r="AY2378" s="240"/>
      <c r="AZ2378" s="240"/>
      <c r="BA2378" s="240"/>
      <c r="BB2378" s="240"/>
      <c r="BC2378" s="240"/>
      <c r="BD2378" s="240"/>
      <c r="BE2378" s="240"/>
      <c r="BF2378" s="240"/>
      <c r="BG2378" s="240"/>
      <c r="BH2378" s="240"/>
      <c r="BI2378" s="240"/>
      <c r="BJ2378" s="240"/>
      <c r="BK2378" s="240"/>
      <c r="BL2378" s="240"/>
      <c r="BM2378" s="240"/>
      <c r="BN2378" s="240"/>
      <c r="BO2378" s="240"/>
      <c r="BP2378" s="240"/>
      <c r="BQ2378" s="240"/>
      <c r="BR2378" s="240"/>
      <c r="BS2378" s="240"/>
      <c r="BT2378" s="240"/>
      <c r="BU2378" s="240"/>
      <c r="BV2378" s="240"/>
      <c r="BW2378" s="240"/>
      <c r="BX2378" s="240"/>
      <c r="BY2378" s="240"/>
      <c r="BZ2378" s="240"/>
      <c r="CA2378" s="240"/>
      <c r="CB2378" s="240"/>
      <c r="CC2378" s="240"/>
      <c r="CD2378" s="240"/>
      <c r="CE2378" s="240"/>
      <c r="CF2378" s="240"/>
      <c r="CG2378" s="240"/>
      <c r="CH2378" s="240"/>
      <c r="CI2378" s="240"/>
      <c r="CJ2378" s="240"/>
      <c r="CK2378" s="240"/>
      <c r="CL2378" s="240"/>
      <c r="CM2378" s="240"/>
      <c r="CN2378" s="240"/>
      <c r="CO2378" s="240"/>
      <c r="CP2378" s="240"/>
      <c r="CQ2378" s="240"/>
      <c r="CR2378" s="240"/>
      <c r="CS2378" s="240"/>
      <c r="CT2378" s="240"/>
      <c r="CU2378" s="240"/>
      <c r="CV2378" s="240"/>
      <c r="CW2378" s="240"/>
      <c r="CX2378" s="240"/>
      <c r="CY2378" s="240"/>
      <c r="CZ2378" s="240"/>
      <c r="DA2378" s="240"/>
      <c r="DB2378" s="240"/>
      <c r="DC2378" s="240"/>
      <c r="DD2378" s="240"/>
      <c r="DE2378" s="240"/>
      <c r="DF2378" s="240"/>
      <c r="DG2378" s="240"/>
      <c r="DH2378" s="240"/>
      <c r="DI2378" s="240"/>
      <c r="DJ2378" s="240"/>
      <c r="DK2378" s="240"/>
      <c r="DL2378" s="240"/>
      <c r="DM2378" s="240"/>
      <c r="DN2378" s="240"/>
      <c r="DO2378" s="240"/>
      <c r="DP2378" s="240"/>
      <c r="DQ2378" s="240"/>
      <c r="DR2378" s="240"/>
      <c r="DS2378" s="240"/>
      <c r="DT2378" s="240"/>
      <c r="DU2378" s="240"/>
      <c r="DV2378" s="240"/>
      <c r="DW2378" s="240"/>
      <c r="DX2378" s="240"/>
      <c r="DY2378" s="240"/>
      <c r="DZ2378" s="240"/>
      <c r="EA2378" s="240"/>
      <c r="EB2378" s="240"/>
      <c r="EC2378" s="240"/>
      <c r="ED2378" s="240"/>
      <c r="EE2378" s="240"/>
      <c r="EF2378" s="240"/>
      <c r="EG2378" s="240"/>
      <c r="EH2378" s="240"/>
      <c r="EI2378" s="240"/>
      <c r="EJ2378" s="240"/>
      <c r="EK2378" s="240"/>
      <c r="EL2378" s="240"/>
      <c r="EM2378" s="240"/>
      <c r="EN2378" s="240"/>
      <c r="EO2378" s="240"/>
      <c r="EP2378" s="240"/>
      <c r="EQ2378" s="240"/>
      <c r="ER2378" s="240"/>
      <c r="ES2378" s="240"/>
      <c r="ET2378" s="240"/>
      <c r="EU2378" s="240"/>
      <c r="EV2378" s="240"/>
      <c r="EW2378" s="240"/>
      <c r="EX2378" s="240"/>
      <c r="EY2378" s="240"/>
      <c r="EZ2378" s="240"/>
      <c r="FA2378" s="240"/>
      <c r="FB2378" s="240"/>
      <c r="FC2378" s="240"/>
      <c r="FD2378" s="240"/>
      <c r="FE2378" s="240"/>
      <c r="FF2378" s="240"/>
      <c r="FG2378" s="240"/>
      <c r="FH2378" s="240"/>
      <c r="FI2378" s="240"/>
      <c r="FJ2378" s="240"/>
      <c r="FK2378" s="240"/>
      <c r="FL2378" s="240"/>
      <c r="FM2378" s="240"/>
      <c r="FN2378" s="240"/>
      <c r="FO2378" s="240"/>
      <c r="FP2378" s="240"/>
      <c r="FQ2378" s="240"/>
      <c r="FR2378" s="240"/>
      <c r="FS2378" s="240"/>
      <c r="FT2378" s="240"/>
      <c r="FU2378" s="240"/>
      <c r="FV2378" s="240"/>
    </row>
    <row r="2379" spans="1:178" s="250" customFormat="1">
      <c r="A2379" s="234"/>
      <c r="B2379" s="234"/>
      <c r="C2379" s="234"/>
      <c r="D2379" s="234"/>
      <c r="E2379" s="234"/>
      <c r="F2379" s="234"/>
      <c r="G2379" s="235"/>
      <c r="H2379" s="236"/>
      <c r="AJ2379" s="290"/>
      <c r="AK2379" s="240"/>
      <c r="AL2379" s="240"/>
      <c r="AM2379" s="240"/>
      <c r="AN2379" s="240"/>
      <c r="AO2379" s="240"/>
      <c r="AP2379" s="240"/>
      <c r="AQ2379" s="240"/>
      <c r="AR2379" s="240"/>
      <c r="AS2379" s="240"/>
      <c r="AT2379" s="240"/>
      <c r="AU2379" s="240"/>
      <c r="AV2379" s="240"/>
      <c r="AW2379" s="240"/>
      <c r="AX2379" s="240"/>
      <c r="AY2379" s="240"/>
      <c r="AZ2379" s="240"/>
      <c r="BA2379" s="240"/>
      <c r="BB2379" s="240"/>
      <c r="BC2379" s="240"/>
      <c r="BD2379" s="240"/>
      <c r="BE2379" s="240"/>
      <c r="BF2379" s="240"/>
      <c r="BG2379" s="240"/>
      <c r="BH2379" s="240"/>
      <c r="BI2379" s="240"/>
      <c r="BJ2379" s="240"/>
      <c r="BK2379" s="240"/>
      <c r="BL2379" s="240"/>
      <c r="BM2379" s="240"/>
      <c r="BN2379" s="240"/>
      <c r="BO2379" s="240"/>
      <c r="BP2379" s="240"/>
      <c r="BQ2379" s="240"/>
      <c r="BR2379" s="240"/>
      <c r="BS2379" s="240"/>
      <c r="BT2379" s="240"/>
      <c r="BU2379" s="240"/>
      <c r="BV2379" s="240"/>
      <c r="BW2379" s="240"/>
      <c r="BX2379" s="240"/>
      <c r="BY2379" s="240"/>
      <c r="BZ2379" s="240"/>
      <c r="CA2379" s="240"/>
      <c r="CB2379" s="240"/>
      <c r="CC2379" s="240"/>
      <c r="CD2379" s="240"/>
      <c r="CE2379" s="240"/>
      <c r="CF2379" s="240"/>
      <c r="CG2379" s="240"/>
      <c r="CH2379" s="240"/>
      <c r="CI2379" s="240"/>
      <c r="CJ2379" s="240"/>
      <c r="CK2379" s="240"/>
      <c r="CL2379" s="240"/>
      <c r="CM2379" s="240"/>
      <c r="CN2379" s="240"/>
      <c r="CO2379" s="240"/>
      <c r="CP2379" s="240"/>
      <c r="CQ2379" s="240"/>
      <c r="CR2379" s="240"/>
      <c r="CS2379" s="240"/>
      <c r="CT2379" s="240"/>
      <c r="CU2379" s="240"/>
      <c r="CV2379" s="240"/>
      <c r="CW2379" s="240"/>
      <c r="CX2379" s="240"/>
      <c r="CY2379" s="240"/>
      <c r="CZ2379" s="240"/>
      <c r="DA2379" s="240"/>
      <c r="DB2379" s="240"/>
      <c r="DC2379" s="240"/>
      <c r="DD2379" s="240"/>
      <c r="DE2379" s="240"/>
      <c r="DF2379" s="240"/>
      <c r="DG2379" s="240"/>
      <c r="DH2379" s="240"/>
      <c r="DI2379" s="240"/>
      <c r="DJ2379" s="240"/>
      <c r="DK2379" s="240"/>
      <c r="DL2379" s="240"/>
      <c r="DM2379" s="240"/>
      <c r="DN2379" s="240"/>
      <c r="DO2379" s="240"/>
      <c r="DP2379" s="240"/>
      <c r="DQ2379" s="240"/>
      <c r="DR2379" s="240"/>
      <c r="DS2379" s="240"/>
      <c r="DT2379" s="240"/>
      <c r="DU2379" s="240"/>
      <c r="DV2379" s="240"/>
      <c r="DW2379" s="240"/>
      <c r="DX2379" s="240"/>
      <c r="DY2379" s="240"/>
      <c r="DZ2379" s="240"/>
      <c r="EA2379" s="240"/>
      <c r="EB2379" s="240"/>
      <c r="EC2379" s="240"/>
      <c r="ED2379" s="240"/>
      <c r="EE2379" s="240"/>
      <c r="EF2379" s="240"/>
      <c r="EG2379" s="240"/>
      <c r="EH2379" s="240"/>
      <c r="EI2379" s="240"/>
      <c r="EJ2379" s="240"/>
      <c r="EK2379" s="240"/>
      <c r="EL2379" s="240"/>
      <c r="EM2379" s="240"/>
      <c r="EN2379" s="240"/>
      <c r="EO2379" s="240"/>
      <c r="EP2379" s="240"/>
      <c r="EQ2379" s="240"/>
      <c r="ER2379" s="240"/>
      <c r="ES2379" s="240"/>
      <c r="ET2379" s="240"/>
      <c r="EU2379" s="240"/>
      <c r="EV2379" s="240"/>
      <c r="EW2379" s="240"/>
      <c r="EX2379" s="240"/>
      <c r="EY2379" s="240"/>
      <c r="EZ2379" s="240"/>
      <c r="FA2379" s="240"/>
      <c r="FB2379" s="240"/>
      <c r="FC2379" s="240"/>
      <c r="FD2379" s="240"/>
      <c r="FE2379" s="240"/>
      <c r="FF2379" s="240"/>
      <c r="FG2379" s="240"/>
      <c r="FH2379" s="240"/>
      <c r="FI2379" s="240"/>
      <c r="FJ2379" s="240"/>
      <c r="FK2379" s="240"/>
      <c r="FL2379" s="240"/>
      <c r="FM2379" s="240"/>
      <c r="FN2379" s="240"/>
      <c r="FO2379" s="240"/>
      <c r="FP2379" s="240"/>
      <c r="FQ2379" s="240"/>
      <c r="FR2379" s="240"/>
      <c r="FS2379" s="240"/>
      <c r="FT2379" s="240"/>
      <c r="FU2379" s="240"/>
      <c r="FV2379" s="240"/>
    </row>
    <row r="2380" spans="1:178" s="250" customFormat="1">
      <c r="A2380" s="234"/>
      <c r="B2380" s="234"/>
      <c r="C2380" s="234"/>
      <c r="D2380" s="234"/>
      <c r="E2380" s="234"/>
      <c r="F2380" s="234"/>
      <c r="G2380" s="235"/>
      <c r="H2380" s="236"/>
      <c r="AJ2380" s="290"/>
      <c r="AK2380" s="240"/>
      <c r="AL2380" s="240"/>
      <c r="AM2380" s="240"/>
      <c r="AN2380" s="240"/>
      <c r="AO2380" s="240"/>
      <c r="AP2380" s="240"/>
      <c r="AQ2380" s="240"/>
      <c r="AR2380" s="240"/>
      <c r="AS2380" s="240"/>
      <c r="AT2380" s="240"/>
      <c r="AU2380" s="240"/>
      <c r="AV2380" s="240"/>
      <c r="AW2380" s="240"/>
      <c r="AX2380" s="240"/>
      <c r="AY2380" s="240"/>
      <c r="AZ2380" s="240"/>
      <c r="BA2380" s="240"/>
      <c r="BB2380" s="240"/>
      <c r="BC2380" s="240"/>
      <c r="BD2380" s="240"/>
      <c r="BE2380" s="240"/>
      <c r="BF2380" s="240"/>
      <c r="BG2380" s="240"/>
      <c r="BH2380" s="240"/>
      <c r="BI2380" s="240"/>
      <c r="BJ2380" s="240"/>
      <c r="BK2380" s="240"/>
      <c r="BL2380" s="240"/>
      <c r="BM2380" s="240"/>
      <c r="BN2380" s="240"/>
      <c r="BO2380" s="240"/>
      <c r="BP2380" s="240"/>
      <c r="BQ2380" s="240"/>
      <c r="BR2380" s="240"/>
      <c r="BS2380" s="240"/>
      <c r="BT2380" s="240"/>
      <c r="BU2380" s="240"/>
      <c r="BV2380" s="240"/>
      <c r="BW2380" s="240"/>
      <c r="BX2380" s="240"/>
      <c r="BY2380" s="240"/>
      <c r="BZ2380" s="240"/>
      <c r="CA2380" s="240"/>
      <c r="CB2380" s="240"/>
      <c r="CC2380" s="240"/>
      <c r="CD2380" s="240"/>
      <c r="CE2380" s="240"/>
      <c r="CF2380" s="240"/>
      <c r="CG2380" s="240"/>
      <c r="CH2380" s="240"/>
      <c r="CI2380" s="240"/>
      <c r="CJ2380" s="240"/>
      <c r="CK2380" s="240"/>
      <c r="CL2380" s="240"/>
      <c r="CM2380" s="240"/>
      <c r="CN2380" s="240"/>
      <c r="CO2380" s="240"/>
      <c r="CP2380" s="240"/>
      <c r="CQ2380" s="240"/>
      <c r="CR2380" s="240"/>
      <c r="CS2380" s="240"/>
      <c r="CT2380" s="240"/>
      <c r="CU2380" s="240"/>
      <c r="CV2380" s="240"/>
      <c r="CW2380" s="240"/>
      <c r="CX2380" s="240"/>
      <c r="CY2380" s="240"/>
      <c r="CZ2380" s="240"/>
      <c r="DA2380" s="240"/>
      <c r="DB2380" s="240"/>
      <c r="DC2380" s="240"/>
      <c r="DD2380" s="240"/>
      <c r="DE2380" s="240"/>
      <c r="DF2380" s="240"/>
      <c r="DG2380" s="240"/>
      <c r="DH2380" s="240"/>
      <c r="DI2380" s="240"/>
      <c r="DJ2380" s="240"/>
      <c r="DK2380" s="240"/>
      <c r="DL2380" s="240"/>
      <c r="DM2380" s="240"/>
      <c r="DN2380" s="240"/>
      <c r="DO2380" s="240"/>
      <c r="DP2380" s="240"/>
      <c r="DQ2380" s="240"/>
      <c r="DR2380" s="240"/>
      <c r="DS2380" s="240"/>
      <c r="DT2380" s="240"/>
      <c r="DU2380" s="240"/>
      <c r="DV2380" s="240"/>
      <c r="DW2380" s="240"/>
      <c r="DX2380" s="240"/>
      <c r="DY2380" s="240"/>
      <c r="DZ2380" s="240"/>
      <c r="EA2380" s="240"/>
      <c r="EB2380" s="240"/>
      <c r="EC2380" s="240"/>
      <c r="ED2380" s="240"/>
      <c r="EE2380" s="240"/>
      <c r="EF2380" s="240"/>
      <c r="EG2380" s="240"/>
      <c r="EH2380" s="240"/>
      <c r="EI2380" s="240"/>
      <c r="EJ2380" s="240"/>
      <c r="EK2380" s="240"/>
      <c r="EL2380" s="240"/>
      <c r="EM2380" s="240"/>
      <c r="EN2380" s="240"/>
      <c r="EO2380" s="240"/>
      <c r="EP2380" s="240"/>
      <c r="EQ2380" s="240"/>
      <c r="ER2380" s="240"/>
      <c r="ES2380" s="240"/>
      <c r="ET2380" s="240"/>
      <c r="EU2380" s="240"/>
      <c r="EV2380" s="240"/>
      <c r="EW2380" s="240"/>
      <c r="EX2380" s="240"/>
      <c r="EY2380" s="240"/>
      <c r="EZ2380" s="240"/>
      <c r="FA2380" s="240"/>
      <c r="FB2380" s="240"/>
      <c r="FC2380" s="240"/>
      <c r="FD2380" s="240"/>
      <c r="FE2380" s="240"/>
      <c r="FF2380" s="240"/>
      <c r="FG2380" s="240"/>
      <c r="FH2380" s="240"/>
      <c r="FI2380" s="240"/>
      <c r="FJ2380" s="240"/>
      <c r="FK2380" s="240"/>
      <c r="FL2380" s="240"/>
      <c r="FM2380" s="240"/>
      <c r="FN2380" s="240"/>
      <c r="FO2380" s="240"/>
      <c r="FP2380" s="240"/>
      <c r="FQ2380" s="240"/>
      <c r="FR2380" s="240"/>
      <c r="FS2380" s="240"/>
      <c r="FT2380" s="240"/>
      <c r="FU2380" s="240"/>
      <c r="FV2380" s="240"/>
    </row>
    <row r="2381" spans="1:178" s="250" customFormat="1">
      <c r="A2381" s="234"/>
      <c r="B2381" s="234"/>
      <c r="C2381" s="234"/>
      <c r="D2381" s="234"/>
      <c r="E2381" s="234"/>
      <c r="F2381" s="234"/>
      <c r="G2381" s="235"/>
      <c r="H2381" s="236"/>
      <c r="AJ2381" s="290"/>
      <c r="AK2381" s="240"/>
      <c r="AL2381" s="240"/>
      <c r="AM2381" s="240"/>
      <c r="AN2381" s="240"/>
      <c r="AO2381" s="240"/>
      <c r="AP2381" s="240"/>
      <c r="AQ2381" s="240"/>
      <c r="AR2381" s="240"/>
      <c r="AS2381" s="240"/>
      <c r="AT2381" s="240"/>
      <c r="AU2381" s="240"/>
      <c r="AV2381" s="240"/>
      <c r="AW2381" s="240"/>
      <c r="AX2381" s="240"/>
      <c r="AY2381" s="240"/>
      <c r="AZ2381" s="240"/>
      <c r="BA2381" s="240"/>
      <c r="BB2381" s="240"/>
      <c r="BC2381" s="240"/>
      <c r="BD2381" s="240"/>
      <c r="BE2381" s="240"/>
      <c r="BF2381" s="240"/>
      <c r="BG2381" s="240"/>
      <c r="BH2381" s="240"/>
      <c r="BI2381" s="240"/>
      <c r="BJ2381" s="240"/>
      <c r="BK2381" s="240"/>
      <c r="BL2381" s="240"/>
      <c r="BM2381" s="240"/>
      <c r="BN2381" s="240"/>
      <c r="BO2381" s="240"/>
      <c r="BP2381" s="240"/>
      <c r="BQ2381" s="240"/>
      <c r="BR2381" s="240"/>
      <c r="BS2381" s="240"/>
      <c r="BT2381" s="240"/>
      <c r="BU2381" s="240"/>
      <c r="BV2381" s="240"/>
      <c r="BW2381" s="240"/>
      <c r="BX2381" s="240"/>
      <c r="BY2381" s="240"/>
      <c r="BZ2381" s="240"/>
      <c r="CA2381" s="240"/>
      <c r="CB2381" s="240"/>
      <c r="CC2381" s="240"/>
      <c r="CD2381" s="240"/>
      <c r="CE2381" s="240"/>
      <c r="CF2381" s="240"/>
      <c r="CG2381" s="240"/>
      <c r="CH2381" s="240"/>
      <c r="CI2381" s="240"/>
      <c r="CJ2381" s="240"/>
      <c r="CK2381" s="240"/>
      <c r="CL2381" s="240"/>
      <c r="CM2381" s="240"/>
      <c r="CN2381" s="240"/>
      <c r="CO2381" s="240"/>
      <c r="CP2381" s="240"/>
      <c r="CQ2381" s="240"/>
      <c r="CR2381" s="240"/>
      <c r="CS2381" s="240"/>
      <c r="CT2381" s="240"/>
      <c r="CU2381" s="240"/>
      <c r="CV2381" s="240"/>
      <c r="CW2381" s="240"/>
      <c r="CX2381" s="240"/>
      <c r="CY2381" s="240"/>
      <c r="CZ2381" s="240"/>
      <c r="DA2381" s="240"/>
      <c r="DB2381" s="240"/>
      <c r="DC2381" s="240"/>
      <c r="DD2381" s="240"/>
      <c r="DE2381" s="240"/>
      <c r="DF2381" s="240"/>
      <c r="DG2381" s="240"/>
      <c r="DH2381" s="240"/>
      <c r="DI2381" s="240"/>
      <c r="DJ2381" s="240"/>
      <c r="DK2381" s="240"/>
      <c r="DL2381" s="240"/>
      <c r="DM2381" s="240"/>
      <c r="DN2381" s="240"/>
      <c r="DO2381" s="240"/>
      <c r="DP2381" s="240"/>
      <c r="DQ2381" s="240"/>
      <c r="DR2381" s="240"/>
      <c r="DS2381" s="240"/>
      <c r="DT2381" s="240"/>
      <c r="DU2381" s="240"/>
      <c r="DV2381" s="240"/>
      <c r="DW2381" s="240"/>
      <c r="DX2381" s="240"/>
      <c r="DY2381" s="240"/>
      <c r="DZ2381" s="240"/>
      <c r="EA2381" s="240"/>
      <c r="EB2381" s="240"/>
      <c r="EC2381" s="240"/>
      <c r="ED2381" s="240"/>
      <c r="EE2381" s="240"/>
      <c r="EF2381" s="240"/>
      <c r="EG2381" s="240"/>
      <c r="EH2381" s="240"/>
      <c r="EI2381" s="240"/>
      <c r="EJ2381" s="240"/>
      <c r="EK2381" s="240"/>
      <c r="EL2381" s="240"/>
      <c r="EM2381" s="240"/>
      <c r="EN2381" s="240"/>
      <c r="EO2381" s="240"/>
      <c r="EP2381" s="240"/>
      <c r="EQ2381" s="240"/>
      <c r="ER2381" s="240"/>
      <c r="ES2381" s="240"/>
      <c r="ET2381" s="240"/>
      <c r="EU2381" s="240"/>
      <c r="EV2381" s="240"/>
      <c r="EW2381" s="240"/>
      <c r="EX2381" s="240"/>
      <c r="EY2381" s="240"/>
      <c r="EZ2381" s="240"/>
      <c r="FA2381" s="240"/>
      <c r="FB2381" s="240"/>
      <c r="FC2381" s="240"/>
      <c r="FD2381" s="240"/>
      <c r="FE2381" s="240"/>
      <c r="FF2381" s="240"/>
      <c r="FG2381" s="240"/>
      <c r="FH2381" s="240"/>
      <c r="FI2381" s="240"/>
      <c r="FJ2381" s="240"/>
      <c r="FK2381" s="240"/>
      <c r="FL2381" s="240"/>
      <c r="FM2381" s="240"/>
      <c r="FN2381" s="240"/>
      <c r="FO2381" s="240"/>
      <c r="FP2381" s="240"/>
      <c r="FQ2381" s="240"/>
      <c r="FR2381" s="240"/>
      <c r="FS2381" s="240"/>
      <c r="FT2381" s="240"/>
      <c r="FU2381" s="240"/>
      <c r="FV2381" s="240"/>
    </row>
    <row r="2382" spans="1:178" s="250" customFormat="1">
      <c r="A2382" s="234"/>
      <c r="B2382" s="234"/>
      <c r="C2382" s="234"/>
      <c r="D2382" s="234"/>
      <c r="E2382" s="234"/>
      <c r="F2382" s="234"/>
      <c r="G2382" s="235"/>
      <c r="H2382" s="236"/>
      <c r="AJ2382" s="290"/>
      <c r="AK2382" s="240"/>
      <c r="AL2382" s="240"/>
      <c r="AM2382" s="240"/>
      <c r="AN2382" s="240"/>
      <c r="AO2382" s="240"/>
      <c r="AP2382" s="240"/>
      <c r="AQ2382" s="240"/>
      <c r="AR2382" s="240"/>
      <c r="AS2382" s="240"/>
      <c r="AT2382" s="240"/>
      <c r="AU2382" s="240"/>
      <c r="AV2382" s="240"/>
      <c r="AW2382" s="240"/>
      <c r="AX2382" s="240"/>
      <c r="AY2382" s="240"/>
      <c r="AZ2382" s="240"/>
      <c r="BA2382" s="240"/>
      <c r="BB2382" s="240"/>
      <c r="BC2382" s="240"/>
      <c r="BD2382" s="240"/>
      <c r="BE2382" s="240"/>
      <c r="BF2382" s="240"/>
      <c r="BG2382" s="240"/>
      <c r="BH2382" s="240"/>
      <c r="BI2382" s="240"/>
      <c r="BJ2382" s="240"/>
      <c r="BK2382" s="240"/>
      <c r="BL2382" s="240"/>
      <c r="BM2382" s="240"/>
      <c r="BN2382" s="240"/>
      <c r="BO2382" s="240"/>
      <c r="BP2382" s="240"/>
      <c r="BQ2382" s="240"/>
      <c r="BR2382" s="240"/>
      <c r="BS2382" s="240"/>
      <c r="BT2382" s="240"/>
      <c r="BU2382" s="240"/>
      <c r="BV2382" s="240"/>
      <c r="BW2382" s="240"/>
      <c r="BX2382" s="240"/>
      <c r="BY2382" s="240"/>
      <c r="BZ2382" s="240"/>
      <c r="CA2382" s="240"/>
      <c r="CB2382" s="240"/>
      <c r="CC2382" s="240"/>
      <c r="CD2382" s="240"/>
      <c r="CE2382" s="240"/>
      <c r="CF2382" s="240"/>
      <c r="CG2382" s="240"/>
      <c r="CH2382" s="240"/>
      <c r="CI2382" s="240"/>
      <c r="CJ2382" s="240"/>
      <c r="CK2382" s="240"/>
      <c r="CL2382" s="240"/>
      <c r="CM2382" s="240"/>
      <c r="CN2382" s="240"/>
      <c r="CO2382" s="240"/>
      <c r="CP2382" s="240"/>
      <c r="CQ2382" s="240"/>
      <c r="CR2382" s="240"/>
      <c r="CS2382" s="240"/>
      <c r="CT2382" s="240"/>
      <c r="CU2382" s="240"/>
      <c r="CV2382" s="240"/>
      <c r="CW2382" s="240"/>
      <c r="CX2382" s="240"/>
      <c r="CY2382" s="240"/>
      <c r="CZ2382" s="240"/>
      <c r="DA2382" s="240"/>
      <c r="DB2382" s="240"/>
      <c r="DC2382" s="240"/>
      <c r="DD2382" s="240"/>
      <c r="DE2382" s="240"/>
      <c r="DF2382" s="240"/>
      <c r="DG2382" s="240"/>
      <c r="DH2382" s="240"/>
      <c r="DI2382" s="240"/>
      <c r="DJ2382" s="240"/>
      <c r="DK2382" s="240"/>
      <c r="DL2382" s="240"/>
      <c r="DM2382" s="240"/>
      <c r="DN2382" s="240"/>
      <c r="DO2382" s="240"/>
      <c r="DP2382" s="240"/>
      <c r="DQ2382" s="240"/>
      <c r="DR2382" s="240"/>
      <c r="DS2382" s="240"/>
      <c r="DT2382" s="240"/>
      <c r="DU2382" s="240"/>
      <c r="DV2382" s="240"/>
      <c r="DW2382" s="240"/>
      <c r="DX2382" s="240"/>
      <c r="DY2382" s="240"/>
      <c r="DZ2382" s="240"/>
      <c r="EA2382" s="240"/>
      <c r="EB2382" s="240"/>
      <c r="EC2382" s="240"/>
      <c r="ED2382" s="240"/>
      <c r="EE2382" s="240"/>
      <c r="EF2382" s="240"/>
      <c r="EG2382" s="240"/>
      <c r="EH2382" s="240"/>
      <c r="EI2382" s="240"/>
      <c r="EJ2382" s="240"/>
      <c r="EK2382" s="240"/>
      <c r="EL2382" s="240"/>
      <c r="EM2382" s="240"/>
      <c r="EN2382" s="240"/>
      <c r="EO2382" s="240"/>
      <c r="EP2382" s="240"/>
      <c r="EQ2382" s="240"/>
      <c r="ER2382" s="240"/>
      <c r="ES2382" s="240"/>
      <c r="ET2382" s="240"/>
      <c r="EU2382" s="240"/>
      <c r="EV2382" s="240"/>
      <c r="EW2382" s="240"/>
      <c r="EX2382" s="240"/>
      <c r="EY2382" s="240"/>
      <c r="EZ2382" s="240"/>
      <c r="FA2382" s="240"/>
      <c r="FB2382" s="240"/>
      <c r="FC2382" s="240"/>
      <c r="FD2382" s="240"/>
      <c r="FE2382" s="240"/>
      <c r="FF2382" s="240"/>
      <c r="FG2382" s="240"/>
      <c r="FH2382" s="240"/>
      <c r="FI2382" s="240"/>
      <c r="FJ2382" s="240"/>
      <c r="FK2382" s="240"/>
      <c r="FL2382" s="240"/>
      <c r="FM2382" s="240"/>
      <c r="FN2382" s="240"/>
      <c r="FO2382" s="240"/>
      <c r="FP2382" s="240"/>
      <c r="FQ2382" s="240"/>
      <c r="FR2382" s="240"/>
      <c r="FS2382" s="240"/>
      <c r="FT2382" s="240"/>
      <c r="FU2382" s="240"/>
      <c r="FV2382" s="240"/>
    </row>
    <row r="2383" spans="1:178" s="250" customFormat="1">
      <c r="A2383" s="234"/>
      <c r="B2383" s="234"/>
      <c r="C2383" s="234"/>
      <c r="D2383" s="234"/>
      <c r="E2383" s="234"/>
      <c r="F2383" s="234"/>
      <c r="G2383" s="235"/>
      <c r="H2383" s="236"/>
      <c r="AJ2383" s="290"/>
      <c r="AK2383" s="240"/>
      <c r="AL2383" s="240"/>
      <c r="AM2383" s="240"/>
      <c r="AN2383" s="240"/>
      <c r="AO2383" s="240"/>
      <c r="AP2383" s="240"/>
      <c r="AQ2383" s="240"/>
      <c r="AR2383" s="240"/>
      <c r="AS2383" s="240"/>
      <c r="AT2383" s="240"/>
      <c r="AU2383" s="240"/>
      <c r="AV2383" s="240"/>
      <c r="AW2383" s="240"/>
      <c r="AX2383" s="240"/>
      <c r="AY2383" s="240"/>
      <c r="AZ2383" s="240"/>
      <c r="BA2383" s="240"/>
      <c r="BB2383" s="240"/>
      <c r="BC2383" s="240"/>
      <c r="BD2383" s="240"/>
      <c r="BE2383" s="240"/>
      <c r="BF2383" s="240"/>
      <c r="BG2383" s="240"/>
      <c r="BH2383" s="240"/>
      <c r="BI2383" s="240"/>
      <c r="BJ2383" s="240"/>
      <c r="BK2383" s="240"/>
      <c r="BL2383" s="240"/>
      <c r="BM2383" s="240"/>
      <c r="BN2383" s="240"/>
      <c r="BO2383" s="240"/>
      <c r="BP2383" s="240"/>
      <c r="BQ2383" s="240"/>
      <c r="BR2383" s="240"/>
      <c r="BS2383" s="240"/>
      <c r="BT2383" s="240"/>
      <c r="BU2383" s="240"/>
      <c r="BV2383" s="240"/>
      <c r="BW2383" s="240"/>
      <c r="BX2383" s="240"/>
      <c r="BY2383" s="240"/>
      <c r="BZ2383" s="240"/>
      <c r="CA2383" s="240"/>
      <c r="CB2383" s="240"/>
      <c r="CC2383" s="240"/>
      <c r="CD2383" s="240"/>
      <c r="CE2383" s="240"/>
      <c r="CF2383" s="240"/>
      <c r="CG2383" s="240"/>
      <c r="CH2383" s="240"/>
      <c r="CI2383" s="240"/>
      <c r="CJ2383" s="240"/>
      <c r="CK2383" s="240"/>
      <c r="CL2383" s="240"/>
      <c r="CM2383" s="240"/>
      <c r="CN2383" s="240"/>
      <c r="CO2383" s="240"/>
      <c r="CP2383" s="240"/>
      <c r="CQ2383" s="240"/>
      <c r="CR2383" s="240"/>
      <c r="CS2383" s="240"/>
      <c r="CT2383" s="240"/>
      <c r="CU2383" s="240"/>
      <c r="CV2383" s="240"/>
      <c r="CW2383" s="240"/>
      <c r="CX2383" s="240"/>
      <c r="CY2383" s="240"/>
      <c r="CZ2383" s="240"/>
      <c r="DA2383" s="240"/>
      <c r="DB2383" s="240"/>
      <c r="DC2383" s="240"/>
      <c r="DD2383" s="240"/>
      <c r="DE2383" s="240"/>
      <c r="DF2383" s="240"/>
      <c r="DG2383" s="240"/>
      <c r="DH2383" s="240"/>
      <c r="DI2383" s="240"/>
      <c r="DJ2383" s="240"/>
      <c r="DK2383" s="240"/>
      <c r="DL2383" s="240"/>
      <c r="DM2383" s="240"/>
      <c r="DN2383" s="240"/>
      <c r="DO2383" s="240"/>
      <c r="DP2383" s="240"/>
      <c r="DQ2383" s="240"/>
      <c r="DR2383" s="240"/>
      <c r="DS2383" s="240"/>
      <c r="DT2383" s="240"/>
      <c r="DU2383" s="240"/>
      <c r="DV2383" s="240"/>
      <c r="DW2383" s="240"/>
      <c r="DX2383" s="240"/>
      <c r="DY2383" s="240"/>
      <c r="DZ2383" s="240"/>
      <c r="EA2383" s="240"/>
      <c r="EB2383" s="240"/>
      <c r="EC2383" s="240"/>
      <c r="ED2383" s="240"/>
      <c r="EE2383" s="240"/>
      <c r="EF2383" s="240"/>
      <c r="EG2383" s="240"/>
      <c r="EH2383" s="240"/>
      <c r="EI2383" s="240"/>
      <c r="EJ2383" s="240"/>
      <c r="EK2383" s="240"/>
      <c r="EL2383" s="240"/>
      <c r="EM2383" s="240"/>
      <c r="EN2383" s="240"/>
      <c r="EO2383" s="240"/>
      <c r="EP2383" s="240"/>
      <c r="EQ2383" s="240"/>
      <c r="ER2383" s="240"/>
      <c r="ES2383" s="240"/>
      <c r="ET2383" s="240"/>
      <c r="EU2383" s="240"/>
      <c r="EV2383" s="240"/>
      <c r="EW2383" s="240"/>
      <c r="EX2383" s="240"/>
      <c r="EY2383" s="240"/>
      <c r="EZ2383" s="240"/>
      <c r="FA2383" s="240"/>
      <c r="FB2383" s="240"/>
      <c r="FC2383" s="240"/>
      <c r="FD2383" s="240"/>
      <c r="FE2383" s="240"/>
      <c r="FF2383" s="240"/>
      <c r="FG2383" s="240"/>
      <c r="FH2383" s="240"/>
      <c r="FI2383" s="240"/>
      <c r="FJ2383" s="240"/>
      <c r="FK2383" s="240"/>
      <c r="FL2383" s="240"/>
      <c r="FM2383" s="240"/>
      <c r="FN2383" s="240"/>
      <c r="FO2383" s="240"/>
      <c r="FP2383" s="240"/>
      <c r="FQ2383" s="240"/>
      <c r="FR2383" s="240"/>
      <c r="FS2383" s="240"/>
      <c r="FT2383" s="240"/>
      <c r="FU2383" s="240"/>
      <c r="FV2383" s="240"/>
    </row>
    <row r="2384" spans="1:178" s="250" customFormat="1">
      <c r="A2384" s="234"/>
      <c r="B2384" s="234"/>
      <c r="C2384" s="234"/>
      <c r="D2384" s="234"/>
      <c r="E2384" s="234"/>
      <c r="F2384" s="234"/>
      <c r="G2384" s="235"/>
      <c r="H2384" s="236"/>
      <c r="AJ2384" s="290"/>
      <c r="AK2384" s="240"/>
      <c r="AL2384" s="240"/>
      <c r="AM2384" s="240"/>
      <c r="AN2384" s="240"/>
      <c r="AO2384" s="240"/>
      <c r="AP2384" s="240"/>
      <c r="AQ2384" s="240"/>
      <c r="AR2384" s="240"/>
      <c r="AS2384" s="240"/>
      <c r="AT2384" s="240"/>
      <c r="AU2384" s="240"/>
      <c r="AV2384" s="240"/>
      <c r="AW2384" s="240"/>
      <c r="AX2384" s="240"/>
      <c r="AY2384" s="240"/>
      <c r="AZ2384" s="240"/>
      <c r="BA2384" s="240"/>
      <c r="BB2384" s="240"/>
      <c r="BC2384" s="240"/>
      <c r="BD2384" s="240"/>
      <c r="BE2384" s="240"/>
      <c r="BF2384" s="240"/>
      <c r="BG2384" s="240"/>
      <c r="BH2384" s="240"/>
      <c r="BI2384" s="240"/>
      <c r="BJ2384" s="240"/>
      <c r="BK2384" s="240"/>
      <c r="BL2384" s="240"/>
      <c r="BM2384" s="240"/>
      <c r="BN2384" s="240"/>
      <c r="BO2384" s="240"/>
      <c r="BP2384" s="240"/>
      <c r="BQ2384" s="240"/>
      <c r="BR2384" s="240"/>
      <c r="BS2384" s="240"/>
      <c r="BT2384" s="240"/>
      <c r="BU2384" s="240"/>
      <c r="BV2384" s="240"/>
      <c r="BW2384" s="240"/>
      <c r="BX2384" s="240"/>
      <c r="BY2384" s="240"/>
      <c r="BZ2384" s="240"/>
      <c r="CA2384" s="240"/>
      <c r="CB2384" s="240"/>
      <c r="CC2384" s="240"/>
      <c r="CD2384" s="240"/>
      <c r="CE2384" s="240"/>
      <c r="CF2384" s="240"/>
      <c r="CG2384" s="240"/>
      <c r="CH2384" s="240"/>
      <c r="CI2384" s="240"/>
      <c r="CJ2384" s="240"/>
      <c r="CK2384" s="240"/>
      <c r="CL2384" s="240"/>
      <c r="CM2384" s="240"/>
      <c r="CN2384" s="240"/>
      <c r="CO2384" s="240"/>
      <c r="CP2384" s="240"/>
      <c r="CQ2384" s="240"/>
      <c r="CR2384" s="240"/>
      <c r="CS2384" s="240"/>
      <c r="CT2384" s="240"/>
      <c r="CU2384" s="240"/>
      <c r="CV2384" s="240"/>
      <c r="CW2384" s="240"/>
      <c r="CX2384" s="240"/>
      <c r="CY2384" s="240"/>
      <c r="CZ2384" s="240"/>
      <c r="DA2384" s="240"/>
      <c r="DB2384" s="240"/>
      <c r="DC2384" s="240"/>
      <c r="DD2384" s="240"/>
      <c r="DE2384" s="240"/>
      <c r="DF2384" s="240"/>
      <c r="DG2384" s="240"/>
      <c r="DH2384" s="240"/>
      <c r="DI2384" s="240"/>
      <c r="DJ2384" s="240"/>
      <c r="DK2384" s="240"/>
      <c r="DL2384" s="240"/>
      <c r="DM2384" s="240"/>
      <c r="DN2384" s="240"/>
      <c r="DO2384" s="240"/>
      <c r="DP2384" s="240"/>
      <c r="DQ2384" s="240"/>
      <c r="DR2384" s="240"/>
      <c r="DS2384" s="240"/>
      <c r="DT2384" s="240"/>
      <c r="DU2384" s="240"/>
      <c r="DV2384" s="240"/>
      <c r="DW2384" s="240"/>
      <c r="DX2384" s="240"/>
      <c r="DY2384" s="240"/>
      <c r="DZ2384" s="240"/>
      <c r="EA2384" s="240"/>
      <c r="EB2384" s="240"/>
      <c r="EC2384" s="240"/>
      <c r="ED2384" s="240"/>
      <c r="EE2384" s="240"/>
      <c r="EF2384" s="240"/>
      <c r="EG2384" s="240"/>
      <c r="EH2384" s="240"/>
      <c r="EI2384" s="240"/>
      <c r="EJ2384" s="240"/>
      <c r="EK2384" s="240"/>
      <c r="EL2384" s="240"/>
      <c r="EM2384" s="240"/>
      <c r="EN2384" s="240"/>
      <c r="EO2384" s="240"/>
      <c r="EP2384" s="240"/>
      <c r="EQ2384" s="240"/>
      <c r="ER2384" s="240"/>
      <c r="ES2384" s="240"/>
      <c r="ET2384" s="240"/>
      <c r="EU2384" s="240"/>
      <c r="EV2384" s="240"/>
      <c r="EW2384" s="240"/>
      <c r="EX2384" s="240"/>
      <c r="EY2384" s="240"/>
      <c r="EZ2384" s="240"/>
      <c r="FA2384" s="240"/>
      <c r="FB2384" s="240"/>
      <c r="FC2384" s="240"/>
      <c r="FD2384" s="240"/>
      <c r="FE2384" s="240"/>
      <c r="FF2384" s="240"/>
      <c r="FG2384" s="240"/>
      <c r="FH2384" s="240"/>
      <c r="FI2384" s="240"/>
      <c r="FJ2384" s="240"/>
      <c r="FK2384" s="240"/>
      <c r="FL2384" s="240"/>
      <c r="FM2384" s="240"/>
      <c r="FN2384" s="240"/>
      <c r="FO2384" s="240"/>
      <c r="FP2384" s="240"/>
      <c r="FQ2384" s="240"/>
      <c r="FR2384" s="240"/>
      <c r="FS2384" s="240"/>
      <c r="FT2384" s="240"/>
      <c r="FU2384" s="240"/>
      <c r="FV2384" s="240"/>
    </row>
    <row r="2385" spans="1:178" s="250" customFormat="1">
      <c r="A2385" s="234"/>
      <c r="B2385" s="234"/>
      <c r="C2385" s="234"/>
      <c r="D2385" s="234"/>
      <c r="E2385" s="234"/>
      <c r="F2385" s="234"/>
      <c r="G2385" s="235"/>
      <c r="H2385" s="236"/>
      <c r="AJ2385" s="290"/>
      <c r="AK2385" s="240"/>
      <c r="AL2385" s="240"/>
      <c r="AM2385" s="240"/>
      <c r="AN2385" s="240"/>
      <c r="AO2385" s="240"/>
      <c r="AP2385" s="240"/>
      <c r="AQ2385" s="240"/>
      <c r="AR2385" s="240"/>
      <c r="AS2385" s="240"/>
      <c r="AT2385" s="240"/>
      <c r="AU2385" s="240"/>
      <c r="AV2385" s="240"/>
      <c r="AW2385" s="240"/>
      <c r="AX2385" s="240"/>
      <c r="AY2385" s="240"/>
      <c r="AZ2385" s="240"/>
      <c r="BA2385" s="240"/>
      <c r="BB2385" s="240"/>
      <c r="BC2385" s="240"/>
      <c r="BD2385" s="240"/>
      <c r="BE2385" s="240"/>
      <c r="BF2385" s="240"/>
      <c r="BG2385" s="240"/>
      <c r="BH2385" s="240"/>
      <c r="BI2385" s="240"/>
      <c r="BJ2385" s="240"/>
      <c r="BK2385" s="240"/>
      <c r="BL2385" s="240"/>
      <c r="BM2385" s="240"/>
      <c r="BN2385" s="240"/>
      <c r="BO2385" s="240"/>
      <c r="BP2385" s="240"/>
      <c r="BQ2385" s="240"/>
      <c r="BR2385" s="240"/>
      <c r="BS2385" s="240"/>
      <c r="BT2385" s="240"/>
      <c r="BU2385" s="240"/>
      <c r="BV2385" s="240"/>
      <c r="BW2385" s="240"/>
      <c r="BX2385" s="240"/>
      <c r="BY2385" s="240"/>
      <c r="BZ2385" s="240"/>
      <c r="CA2385" s="240"/>
      <c r="CB2385" s="240"/>
      <c r="CC2385" s="240"/>
      <c r="CD2385" s="240"/>
      <c r="CE2385" s="240"/>
      <c r="CF2385" s="240"/>
      <c r="CG2385" s="240"/>
      <c r="CH2385" s="240"/>
      <c r="CI2385" s="240"/>
      <c r="CJ2385" s="240"/>
      <c r="CK2385" s="240"/>
      <c r="CL2385" s="240"/>
      <c r="CM2385" s="240"/>
      <c r="CN2385" s="240"/>
      <c r="CO2385" s="240"/>
      <c r="CP2385" s="240"/>
      <c r="CQ2385" s="240"/>
      <c r="CR2385" s="240"/>
      <c r="CS2385" s="240"/>
      <c r="CT2385" s="240"/>
      <c r="CU2385" s="240"/>
      <c r="CV2385" s="240"/>
      <c r="CW2385" s="240"/>
      <c r="CX2385" s="240"/>
      <c r="CY2385" s="240"/>
      <c r="CZ2385" s="240"/>
      <c r="DA2385" s="240"/>
      <c r="DB2385" s="240"/>
      <c r="DC2385" s="240"/>
      <c r="DD2385" s="240"/>
      <c r="DE2385" s="240"/>
      <c r="DF2385" s="240"/>
      <c r="DG2385" s="240"/>
      <c r="DH2385" s="240"/>
      <c r="DI2385" s="240"/>
      <c r="DJ2385" s="240"/>
      <c r="DK2385" s="240"/>
      <c r="DL2385" s="240"/>
      <c r="DM2385" s="240"/>
      <c r="DN2385" s="240"/>
      <c r="DO2385" s="240"/>
      <c r="DP2385" s="240"/>
      <c r="DQ2385" s="240"/>
      <c r="DR2385" s="240"/>
      <c r="DS2385" s="240"/>
      <c r="DT2385" s="240"/>
      <c r="DU2385" s="240"/>
      <c r="DV2385" s="240"/>
      <c r="DW2385" s="240"/>
      <c r="DX2385" s="240"/>
      <c r="DY2385" s="240"/>
      <c r="DZ2385" s="240"/>
      <c r="EA2385" s="240"/>
      <c r="EB2385" s="240"/>
      <c r="EC2385" s="240"/>
      <c r="ED2385" s="240"/>
      <c r="EE2385" s="240"/>
      <c r="EF2385" s="240"/>
      <c r="EG2385" s="240"/>
      <c r="EH2385" s="240"/>
      <c r="EI2385" s="240"/>
      <c r="EJ2385" s="240"/>
      <c r="EK2385" s="240"/>
      <c r="EL2385" s="240"/>
      <c r="EM2385" s="240"/>
      <c r="EN2385" s="240"/>
      <c r="EO2385" s="240"/>
      <c r="EP2385" s="240"/>
      <c r="EQ2385" s="240"/>
      <c r="ER2385" s="240"/>
      <c r="ES2385" s="240"/>
      <c r="ET2385" s="240"/>
      <c r="EU2385" s="240"/>
      <c r="EV2385" s="240"/>
      <c r="EW2385" s="240"/>
      <c r="EX2385" s="240"/>
      <c r="EY2385" s="240"/>
      <c r="EZ2385" s="240"/>
      <c r="FA2385" s="240"/>
      <c r="FB2385" s="240"/>
      <c r="FC2385" s="240"/>
      <c r="FD2385" s="240"/>
      <c r="FE2385" s="240"/>
      <c r="FF2385" s="240"/>
      <c r="FG2385" s="240"/>
      <c r="FH2385" s="240"/>
      <c r="FI2385" s="240"/>
      <c r="FJ2385" s="240"/>
      <c r="FK2385" s="240"/>
      <c r="FL2385" s="240"/>
      <c r="FM2385" s="240"/>
      <c r="FN2385" s="240"/>
      <c r="FO2385" s="240"/>
      <c r="FP2385" s="240"/>
      <c r="FQ2385" s="240"/>
      <c r="FR2385" s="240"/>
      <c r="FS2385" s="240"/>
      <c r="FT2385" s="240"/>
      <c r="FU2385" s="240"/>
      <c r="FV2385" s="240"/>
    </row>
    <row r="2386" spans="1:178" s="250" customFormat="1">
      <c r="A2386" s="234"/>
      <c r="B2386" s="234"/>
      <c r="C2386" s="234"/>
      <c r="D2386" s="234"/>
      <c r="E2386" s="234"/>
      <c r="F2386" s="234"/>
      <c r="G2386" s="235"/>
      <c r="H2386" s="236"/>
      <c r="AJ2386" s="290"/>
      <c r="AK2386" s="240"/>
      <c r="AL2386" s="240"/>
      <c r="AM2386" s="240"/>
      <c r="AN2386" s="240"/>
      <c r="AO2386" s="240"/>
      <c r="AP2386" s="240"/>
      <c r="AQ2386" s="240"/>
      <c r="AR2386" s="240"/>
      <c r="AS2386" s="240"/>
      <c r="AT2386" s="240"/>
      <c r="AU2386" s="240"/>
      <c r="AV2386" s="240"/>
      <c r="AW2386" s="240"/>
      <c r="AX2386" s="240"/>
      <c r="AY2386" s="240"/>
      <c r="AZ2386" s="240"/>
      <c r="BA2386" s="240"/>
      <c r="BB2386" s="240"/>
      <c r="BC2386" s="240"/>
      <c r="BD2386" s="240"/>
      <c r="BE2386" s="240"/>
      <c r="BF2386" s="240"/>
      <c r="BG2386" s="240"/>
      <c r="BH2386" s="240"/>
      <c r="BI2386" s="240"/>
      <c r="BJ2386" s="240"/>
      <c r="BK2386" s="240"/>
      <c r="BL2386" s="240"/>
      <c r="BM2386" s="240"/>
      <c r="BN2386" s="240"/>
      <c r="BO2386" s="240"/>
      <c r="BP2386" s="240"/>
      <c r="BQ2386" s="240"/>
      <c r="BR2386" s="240"/>
      <c r="BS2386" s="240"/>
      <c r="BT2386" s="240"/>
      <c r="BU2386" s="240"/>
      <c r="BV2386" s="240"/>
      <c r="BW2386" s="240"/>
      <c r="BX2386" s="240"/>
      <c r="BY2386" s="240"/>
      <c r="BZ2386" s="240"/>
      <c r="CA2386" s="240"/>
      <c r="CB2386" s="240"/>
      <c r="CC2386" s="240"/>
      <c r="CD2386" s="240"/>
      <c r="CE2386" s="240"/>
      <c r="CF2386" s="240"/>
      <c r="CG2386" s="240"/>
      <c r="CH2386" s="240"/>
      <c r="CI2386" s="240"/>
      <c r="CJ2386" s="240"/>
      <c r="CK2386" s="240"/>
      <c r="CL2386" s="240"/>
      <c r="CM2386" s="240"/>
      <c r="CN2386" s="240"/>
      <c r="CO2386" s="240"/>
      <c r="CP2386" s="240"/>
      <c r="CQ2386" s="240"/>
      <c r="CR2386" s="240"/>
      <c r="CS2386" s="240"/>
      <c r="CT2386" s="240"/>
      <c r="CU2386" s="240"/>
      <c r="CV2386" s="240"/>
      <c r="CW2386" s="240"/>
      <c r="CX2386" s="240"/>
      <c r="CY2386" s="240"/>
      <c r="CZ2386" s="240"/>
      <c r="DA2386" s="240"/>
      <c r="DB2386" s="240"/>
      <c r="DC2386" s="240"/>
      <c r="DD2386" s="240"/>
      <c r="DE2386" s="240"/>
      <c r="DF2386" s="240"/>
      <c r="DG2386" s="240"/>
      <c r="DH2386" s="240"/>
      <c r="DI2386" s="240"/>
      <c r="DJ2386" s="240"/>
      <c r="DK2386" s="240"/>
      <c r="DL2386" s="240"/>
      <c r="DM2386" s="240"/>
      <c r="DN2386" s="240"/>
      <c r="DO2386" s="240"/>
      <c r="DP2386" s="240"/>
      <c r="DQ2386" s="240"/>
      <c r="DR2386" s="240"/>
      <c r="DS2386" s="240"/>
      <c r="DT2386" s="240"/>
      <c r="DU2386" s="240"/>
      <c r="DV2386" s="240"/>
      <c r="DW2386" s="240"/>
      <c r="DX2386" s="240"/>
      <c r="DY2386" s="240"/>
      <c r="DZ2386" s="240"/>
      <c r="EA2386" s="240"/>
      <c r="EB2386" s="240"/>
      <c r="EC2386" s="240"/>
      <c r="ED2386" s="240"/>
      <c r="EE2386" s="240"/>
      <c r="EF2386" s="240"/>
      <c r="EG2386" s="240"/>
      <c r="EH2386" s="240"/>
      <c r="EI2386" s="240"/>
      <c r="EJ2386" s="240"/>
      <c r="EK2386" s="240"/>
      <c r="EL2386" s="240"/>
      <c r="EM2386" s="240"/>
      <c r="EN2386" s="240"/>
      <c r="EO2386" s="240"/>
      <c r="EP2386" s="240"/>
      <c r="EQ2386" s="240"/>
      <c r="ER2386" s="240"/>
      <c r="ES2386" s="240"/>
      <c r="ET2386" s="240"/>
      <c r="EU2386" s="240"/>
      <c r="EV2386" s="240"/>
      <c r="EW2386" s="240"/>
      <c r="EX2386" s="240"/>
      <c r="EY2386" s="240"/>
      <c r="EZ2386" s="240"/>
      <c r="FA2386" s="240"/>
      <c r="FB2386" s="240"/>
      <c r="FC2386" s="240"/>
      <c r="FD2386" s="240"/>
      <c r="FE2386" s="240"/>
      <c r="FF2386" s="240"/>
      <c r="FG2386" s="240"/>
      <c r="FH2386" s="240"/>
      <c r="FI2386" s="240"/>
      <c r="FJ2386" s="240"/>
      <c r="FK2386" s="240"/>
      <c r="FL2386" s="240"/>
      <c r="FM2386" s="240"/>
      <c r="FN2386" s="240"/>
      <c r="FO2386" s="240"/>
      <c r="FP2386" s="240"/>
      <c r="FQ2386" s="240"/>
      <c r="FR2386" s="240"/>
      <c r="FS2386" s="240"/>
      <c r="FT2386" s="240"/>
      <c r="FU2386" s="240"/>
      <c r="FV2386" s="240"/>
    </row>
    <row r="2387" spans="1:178" s="250" customFormat="1">
      <c r="A2387" s="234"/>
      <c r="B2387" s="234"/>
      <c r="C2387" s="234"/>
      <c r="D2387" s="234"/>
      <c r="E2387" s="234"/>
      <c r="F2387" s="234"/>
      <c r="G2387" s="235"/>
      <c r="H2387" s="236"/>
      <c r="AJ2387" s="290"/>
      <c r="AK2387" s="240"/>
      <c r="AL2387" s="240"/>
      <c r="AM2387" s="240"/>
      <c r="AN2387" s="240"/>
      <c r="AO2387" s="240"/>
      <c r="AP2387" s="240"/>
      <c r="AQ2387" s="240"/>
      <c r="AR2387" s="240"/>
      <c r="AS2387" s="240"/>
      <c r="AT2387" s="240"/>
      <c r="AU2387" s="240"/>
      <c r="AV2387" s="240"/>
      <c r="AW2387" s="240"/>
      <c r="AX2387" s="240"/>
      <c r="AY2387" s="240"/>
      <c r="AZ2387" s="240"/>
      <c r="BA2387" s="240"/>
      <c r="BB2387" s="240"/>
      <c r="BC2387" s="240"/>
      <c r="BD2387" s="240"/>
      <c r="BE2387" s="240"/>
      <c r="BF2387" s="240"/>
      <c r="BG2387" s="240"/>
      <c r="BH2387" s="240"/>
      <c r="BI2387" s="240"/>
      <c r="BJ2387" s="240"/>
      <c r="BK2387" s="240"/>
      <c r="BL2387" s="240"/>
      <c r="BM2387" s="240"/>
      <c r="BN2387" s="240"/>
      <c r="BO2387" s="240"/>
      <c r="BP2387" s="240"/>
      <c r="BQ2387" s="240"/>
      <c r="BR2387" s="240"/>
      <c r="BS2387" s="240"/>
      <c r="BT2387" s="240"/>
      <c r="BU2387" s="240"/>
      <c r="BV2387" s="240"/>
      <c r="BW2387" s="240"/>
      <c r="BX2387" s="240"/>
      <c r="BY2387" s="240"/>
      <c r="BZ2387" s="240"/>
      <c r="CA2387" s="240"/>
      <c r="CB2387" s="240"/>
      <c r="CC2387" s="240"/>
      <c r="CD2387" s="240"/>
      <c r="CE2387" s="240"/>
      <c r="CF2387" s="240"/>
      <c r="CG2387" s="240"/>
      <c r="CH2387" s="240"/>
      <c r="CI2387" s="240"/>
      <c r="CJ2387" s="240"/>
      <c r="CK2387" s="240"/>
      <c r="CL2387" s="240"/>
      <c r="CM2387" s="240"/>
      <c r="CN2387" s="240"/>
      <c r="CO2387" s="240"/>
      <c r="CP2387" s="240"/>
      <c r="CQ2387" s="240"/>
      <c r="CR2387" s="240"/>
      <c r="CS2387" s="240"/>
      <c r="CT2387" s="240"/>
      <c r="CU2387" s="240"/>
      <c r="CV2387" s="240"/>
      <c r="CW2387" s="240"/>
      <c r="CX2387" s="240"/>
      <c r="CY2387" s="240"/>
      <c r="CZ2387" s="240"/>
      <c r="DA2387" s="240"/>
      <c r="DB2387" s="240"/>
      <c r="DC2387" s="240"/>
      <c r="DD2387" s="240"/>
      <c r="DE2387" s="240"/>
      <c r="DF2387" s="240"/>
      <c r="DG2387" s="240"/>
      <c r="DH2387" s="240"/>
      <c r="DI2387" s="240"/>
      <c r="DJ2387" s="240"/>
      <c r="DK2387" s="240"/>
      <c r="DL2387" s="240"/>
      <c r="DM2387" s="240"/>
      <c r="DN2387" s="240"/>
      <c r="DO2387" s="240"/>
      <c r="DP2387" s="240"/>
      <c r="DQ2387" s="240"/>
      <c r="DR2387" s="240"/>
      <c r="DS2387" s="240"/>
      <c r="DT2387" s="240"/>
      <c r="DU2387" s="240"/>
      <c r="DV2387" s="240"/>
      <c r="DW2387" s="240"/>
      <c r="DX2387" s="240"/>
      <c r="DY2387" s="240"/>
      <c r="DZ2387" s="240"/>
      <c r="EA2387" s="240"/>
      <c r="EB2387" s="240"/>
      <c r="EC2387" s="240"/>
      <c r="ED2387" s="240"/>
      <c r="EE2387" s="240"/>
      <c r="EF2387" s="240"/>
      <c r="EG2387" s="240"/>
      <c r="EH2387" s="240"/>
      <c r="EI2387" s="240"/>
      <c r="EJ2387" s="240"/>
      <c r="EK2387" s="240"/>
      <c r="EL2387" s="240"/>
      <c r="EM2387" s="240"/>
      <c r="EN2387" s="240"/>
      <c r="EO2387" s="240"/>
      <c r="EP2387" s="240"/>
      <c r="EQ2387" s="240"/>
      <c r="ER2387" s="240"/>
      <c r="ES2387" s="240"/>
      <c r="ET2387" s="240"/>
      <c r="EU2387" s="240"/>
      <c r="EV2387" s="240"/>
      <c r="EW2387" s="240"/>
      <c r="EX2387" s="240"/>
      <c r="EY2387" s="240"/>
      <c r="EZ2387" s="240"/>
      <c r="FA2387" s="240"/>
      <c r="FB2387" s="240"/>
      <c r="FC2387" s="240"/>
      <c r="FD2387" s="240"/>
      <c r="FE2387" s="240"/>
      <c r="FF2387" s="240"/>
      <c r="FG2387" s="240"/>
      <c r="FH2387" s="240"/>
      <c r="FI2387" s="240"/>
      <c r="FJ2387" s="240"/>
      <c r="FK2387" s="240"/>
      <c r="FL2387" s="240"/>
      <c r="FM2387" s="240"/>
      <c r="FN2387" s="240"/>
      <c r="FO2387" s="240"/>
      <c r="FP2387" s="240"/>
      <c r="FQ2387" s="240"/>
      <c r="FR2387" s="240"/>
      <c r="FS2387" s="240"/>
      <c r="FT2387" s="240"/>
      <c r="FU2387" s="240"/>
      <c r="FV2387" s="240"/>
    </row>
    <row r="2388" spans="1:178" s="250" customFormat="1">
      <c r="A2388" s="234"/>
      <c r="B2388" s="234"/>
      <c r="C2388" s="234"/>
      <c r="D2388" s="234"/>
      <c r="E2388" s="234"/>
      <c r="F2388" s="234"/>
      <c r="G2388" s="235"/>
      <c r="H2388" s="236"/>
      <c r="AJ2388" s="290"/>
      <c r="AK2388" s="240"/>
      <c r="AL2388" s="240"/>
      <c r="AM2388" s="240"/>
      <c r="AN2388" s="240"/>
      <c r="AO2388" s="240"/>
      <c r="AP2388" s="240"/>
      <c r="AQ2388" s="240"/>
      <c r="AR2388" s="240"/>
      <c r="AS2388" s="240"/>
      <c r="AT2388" s="240"/>
      <c r="AU2388" s="240"/>
      <c r="AV2388" s="240"/>
      <c r="AW2388" s="240"/>
      <c r="AX2388" s="240"/>
      <c r="AY2388" s="240"/>
      <c r="AZ2388" s="240"/>
      <c r="BA2388" s="240"/>
      <c r="BB2388" s="240"/>
      <c r="BC2388" s="240"/>
      <c r="BD2388" s="240"/>
      <c r="BE2388" s="240"/>
      <c r="BF2388" s="240"/>
      <c r="BG2388" s="240"/>
      <c r="BH2388" s="240"/>
      <c r="BI2388" s="240"/>
      <c r="BJ2388" s="240"/>
      <c r="BK2388" s="240"/>
      <c r="BL2388" s="240"/>
      <c r="BM2388" s="240"/>
      <c r="BN2388" s="240"/>
      <c r="BO2388" s="240"/>
      <c r="BP2388" s="240"/>
      <c r="BQ2388" s="240"/>
      <c r="BR2388" s="240"/>
      <c r="BS2388" s="240"/>
      <c r="BT2388" s="240"/>
      <c r="BU2388" s="240"/>
      <c r="BV2388" s="240"/>
      <c r="BW2388" s="240"/>
      <c r="BX2388" s="240"/>
      <c r="BY2388" s="240"/>
      <c r="BZ2388" s="240"/>
      <c r="CA2388" s="240"/>
      <c r="CB2388" s="240"/>
      <c r="CC2388" s="240"/>
      <c r="CD2388" s="240"/>
      <c r="CE2388" s="240"/>
      <c r="CF2388" s="240"/>
      <c r="CG2388" s="240"/>
      <c r="CH2388" s="240"/>
      <c r="CI2388" s="240"/>
      <c r="CJ2388" s="240"/>
      <c r="CK2388" s="240"/>
      <c r="CL2388" s="240"/>
      <c r="CM2388" s="240"/>
      <c r="CN2388" s="240"/>
      <c r="CO2388" s="240"/>
      <c r="CP2388" s="240"/>
      <c r="CQ2388" s="240"/>
      <c r="CR2388" s="240"/>
      <c r="CS2388" s="240"/>
      <c r="CT2388" s="240"/>
      <c r="CU2388" s="240"/>
      <c r="CV2388" s="240"/>
      <c r="CW2388" s="240"/>
      <c r="CX2388" s="240"/>
      <c r="CY2388" s="240"/>
      <c r="CZ2388" s="240"/>
      <c r="DA2388" s="240"/>
      <c r="DB2388" s="240"/>
      <c r="DC2388" s="240"/>
      <c r="DD2388" s="240"/>
      <c r="DE2388" s="240"/>
      <c r="DF2388" s="240"/>
      <c r="DG2388" s="240"/>
      <c r="DH2388" s="240"/>
      <c r="DI2388" s="240"/>
      <c r="DJ2388" s="240"/>
      <c r="DK2388" s="240"/>
      <c r="DL2388" s="240"/>
      <c r="DM2388" s="240"/>
      <c r="DN2388" s="240"/>
      <c r="DO2388" s="240"/>
      <c r="DP2388" s="240"/>
      <c r="DQ2388" s="240"/>
      <c r="DR2388" s="240"/>
      <c r="DS2388" s="240"/>
      <c r="DT2388" s="240"/>
      <c r="DU2388" s="240"/>
      <c r="DV2388" s="240"/>
      <c r="DW2388" s="240"/>
      <c r="DX2388" s="240"/>
      <c r="DY2388" s="240"/>
      <c r="DZ2388" s="240"/>
      <c r="EA2388" s="240"/>
      <c r="EB2388" s="240"/>
      <c r="EC2388" s="240"/>
      <c r="ED2388" s="240"/>
      <c r="EE2388" s="240"/>
      <c r="EF2388" s="240"/>
      <c r="EG2388" s="240"/>
      <c r="EH2388" s="240"/>
      <c r="EI2388" s="240"/>
      <c r="EJ2388" s="240"/>
      <c r="EK2388" s="240"/>
      <c r="EL2388" s="240"/>
      <c r="EM2388" s="240"/>
      <c r="EN2388" s="240"/>
      <c r="EO2388" s="240"/>
      <c r="EP2388" s="240"/>
      <c r="EQ2388" s="240"/>
      <c r="ER2388" s="240"/>
      <c r="ES2388" s="240"/>
      <c r="ET2388" s="240"/>
      <c r="EU2388" s="240"/>
      <c r="EV2388" s="240"/>
      <c r="EW2388" s="240"/>
      <c r="EX2388" s="240"/>
      <c r="EY2388" s="240"/>
      <c r="EZ2388" s="240"/>
      <c r="FA2388" s="240"/>
      <c r="FB2388" s="240"/>
      <c r="FC2388" s="240"/>
      <c r="FD2388" s="240"/>
      <c r="FE2388" s="240"/>
      <c r="FF2388" s="240"/>
      <c r="FG2388" s="240"/>
      <c r="FH2388" s="240"/>
      <c r="FI2388" s="240"/>
      <c r="FJ2388" s="240"/>
      <c r="FK2388" s="240"/>
      <c r="FL2388" s="240"/>
      <c r="FM2388" s="240"/>
      <c r="FN2388" s="240"/>
      <c r="FO2388" s="240"/>
      <c r="FP2388" s="240"/>
      <c r="FQ2388" s="240"/>
      <c r="FR2388" s="240"/>
      <c r="FS2388" s="240"/>
      <c r="FT2388" s="240"/>
      <c r="FU2388" s="240"/>
      <c r="FV2388" s="240"/>
    </row>
    <row r="2389" spans="1:178" s="250" customFormat="1">
      <c r="A2389" s="234"/>
      <c r="B2389" s="234"/>
      <c r="C2389" s="234"/>
      <c r="D2389" s="234"/>
      <c r="E2389" s="234"/>
      <c r="F2389" s="234"/>
      <c r="G2389" s="235"/>
      <c r="H2389" s="236"/>
      <c r="AJ2389" s="290"/>
      <c r="AK2389" s="240"/>
      <c r="AL2389" s="240"/>
      <c r="AM2389" s="240"/>
      <c r="AN2389" s="240"/>
      <c r="AO2389" s="240"/>
      <c r="AP2389" s="240"/>
      <c r="AQ2389" s="240"/>
      <c r="AR2389" s="240"/>
      <c r="AS2389" s="240"/>
      <c r="AT2389" s="240"/>
      <c r="AU2389" s="240"/>
      <c r="AV2389" s="240"/>
      <c r="AW2389" s="240"/>
      <c r="AX2389" s="240"/>
      <c r="AY2389" s="240"/>
      <c r="AZ2389" s="240"/>
      <c r="BA2389" s="240"/>
      <c r="BB2389" s="240"/>
      <c r="BC2389" s="240"/>
      <c r="BD2389" s="240"/>
      <c r="BE2389" s="240"/>
      <c r="BF2389" s="240"/>
      <c r="BG2389" s="240"/>
      <c r="BH2389" s="240"/>
      <c r="BI2389" s="240"/>
      <c r="BJ2389" s="240"/>
      <c r="BK2389" s="240"/>
      <c r="BL2389" s="240"/>
      <c r="BM2389" s="240"/>
      <c r="BN2389" s="240"/>
      <c r="BO2389" s="240"/>
      <c r="BP2389" s="240"/>
      <c r="BQ2389" s="240"/>
      <c r="BR2389" s="240"/>
      <c r="BS2389" s="240"/>
      <c r="BT2389" s="240"/>
      <c r="BU2389" s="240"/>
      <c r="BV2389" s="240"/>
      <c r="BW2389" s="240"/>
      <c r="BX2389" s="240"/>
      <c r="BY2389" s="240"/>
      <c r="BZ2389" s="240"/>
      <c r="CA2389" s="240"/>
      <c r="CB2389" s="240"/>
      <c r="CC2389" s="240"/>
      <c r="CD2389" s="240"/>
      <c r="CE2389" s="240"/>
      <c r="CF2389" s="240"/>
      <c r="CG2389" s="240"/>
      <c r="CH2389" s="240"/>
      <c r="CI2389" s="240"/>
      <c r="CJ2389" s="240"/>
      <c r="CK2389" s="240"/>
      <c r="CL2389" s="240"/>
      <c r="CM2389" s="240"/>
      <c r="CN2389" s="240"/>
      <c r="CO2389" s="240"/>
      <c r="CP2389" s="240"/>
      <c r="CQ2389" s="240"/>
      <c r="CR2389" s="240"/>
      <c r="CS2389" s="240"/>
      <c r="CT2389" s="240"/>
      <c r="CU2389" s="240"/>
      <c r="CV2389" s="240"/>
      <c r="CW2389" s="240"/>
      <c r="CX2389" s="240"/>
      <c r="CY2389" s="240"/>
      <c r="CZ2389" s="240"/>
      <c r="DA2389" s="240"/>
      <c r="DB2389" s="240"/>
      <c r="DC2389" s="240"/>
      <c r="DD2389" s="240"/>
      <c r="DE2389" s="240"/>
      <c r="DF2389" s="240"/>
      <c r="DG2389" s="240"/>
      <c r="DH2389" s="240"/>
      <c r="DI2389" s="240"/>
      <c r="DJ2389" s="240"/>
      <c r="DK2389" s="240"/>
      <c r="DL2389" s="240"/>
      <c r="DM2389" s="240"/>
      <c r="DN2389" s="240"/>
      <c r="DO2389" s="240"/>
      <c r="DP2389" s="240"/>
      <c r="DQ2389" s="240"/>
      <c r="DR2389" s="240"/>
      <c r="DS2389" s="240"/>
      <c r="DT2389" s="240"/>
      <c r="DU2389" s="240"/>
      <c r="DV2389" s="240"/>
      <c r="DW2389" s="240"/>
      <c r="DX2389" s="240"/>
      <c r="DY2389" s="240"/>
      <c r="DZ2389" s="240"/>
      <c r="EA2389" s="240"/>
      <c r="EB2389" s="240"/>
      <c r="EC2389" s="240"/>
      <c r="ED2389" s="240"/>
      <c r="EE2389" s="240"/>
      <c r="EF2389" s="240"/>
      <c r="EG2389" s="240"/>
      <c r="EH2389" s="240"/>
      <c r="EI2389" s="240"/>
      <c r="EJ2389" s="240"/>
      <c r="EK2389" s="240"/>
      <c r="EL2389" s="240"/>
      <c r="EM2389" s="240"/>
      <c r="EN2389" s="240"/>
      <c r="EO2389" s="240"/>
      <c r="EP2389" s="240"/>
      <c r="EQ2389" s="240"/>
      <c r="ER2389" s="240"/>
      <c r="ES2389" s="240"/>
      <c r="ET2389" s="240"/>
      <c r="EU2389" s="240"/>
      <c r="EV2389" s="240"/>
      <c r="EW2389" s="240"/>
      <c r="EX2389" s="240"/>
      <c r="EY2389" s="240"/>
      <c r="EZ2389" s="240"/>
      <c r="FA2389" s="240"/>
      <c r="FB2389" s="240"/>
      <c r="FC2389" s="240"/>
      <c r="FD2389" s="240"/>
      <c r="FE2389" s="240"/>
      <c r="FF2389" s="240"/>
      <c r="FG2389" s="240"/>
      <c r="FH2389" s="240"/>
      <c r="FI2389" s="240"/>
      <c r="FJ2389" s="240"/>
      <c r="FK2389" s="240"/>
      <c r="FL2389" s="240"/>
      <c r="FM2389" s="240"/>
      <c r="FN2389" s="240"/>
      <c r="FO2389" s="240"/>
      <c r="FP2389" s="240"/>
      <c r="FQ2389" s="240"/>
      <c r="FR2389" s="240"/>
      <c r="FS2389" s="240"/>
      <c r="FT2389" s="240"/>
      <c r="FU2389" s="240"/>
      <c r="FV2389" s="240"/>
    </row>
    <row r="2390" spans="1:178" s="250" customFormat="1">
      <c r="A2390" s="234"/>
      <c r="B2390" s="234"/>
      <c r="C2390" s="234"/>
      <c r="D2390" s="234"/>
      <c r="E2390" s="234"/>
      <c r="F2390" s="234"/>
      <c r="G2390" s="235"/>
      <c r="H2390" s="236"/>
      <c r="AJ2390" s="290"/>
      <c r="AK2390" s="240"/>
      <c r="AL2390" s="240"/>
      <c r="AM2390" s="240"/>
      <c r="AN2390" s="240"/>
      <c r="AO2390" s="240"/>
      <c r="AP2390" s="240"/>
      <c r="AQ2390" s="240"/>
      <c r="AR2390" s="240"/>
      <c r="AS2390" s="240"/>
      <c r="AT2390" s="240"/>
      <c r="AU2390" s="240"/>
      <c r="AV2390" s="240"/>
      <c r="AW2390" s="240"/>
      <c r="AX2390" s="240"/>
      <c r="AY2390" s="240"/>
      <c r="AZ2390" s="240"/>
      <c r="BA2390" s="240"/>
      <c r="BB2390" s="240"/>
      <c r="BC2390" s="240"/>
      <c r="BD2390" s="240"/>
      <c r="BE2390" s="240"/>
      <c r="BF2390" s="240"/>
      <c r="BG2390" s="240"/>
      <c r="BH2390" s="240"/>
      <c r="BI2390" s="240"/>
      <c r="BJ2390" s="240"/>
      <c r="BK2390" s="240"/>
      <c r="BL2390" s="240"/>
      <c r="BM2390" s="240"/>
      <c r="BN2390" s="240"/>
      <c r="BO2390" s="240"/>
      <c r="BP2390" s="240"/>
      <c r="BQ2390" s="240"/>
      <c r="BR2390" s="240"/>
      <c r="BS2390" s="240"/>
      <c r="BT2390" s="240"/>
      <c r="BU2390" s="240"/>
      <c r="BV2390" s="240"/>
      <c r="BW2390" s="240"/>
      <c r="BX2390" s="240"/>
      <c r="BY2390" s="240"/>
      <c r="BZ2390" s="240"/>
      <c r="CA2390" s="240"/>
      <c r="CB2390" s="240"/>
      <c r="CC2390" s="240"/>
      <c r="CD2390" s="240"/>
      <c r="CE2390" s="240"/>
      <c r="CF2390" s="240"/>
      <c r="CG2390" s="240"/>
      <c r="CH2390" s="240"/>
      <c r="CI2390" s="240"/>
      <c r="CJ2390" s="240"/>
      <c r="CK2390" s="240"/>
      <c r="CL2390" s="240"/>
      <c r="CM2390" s="240"/>
      <c r="CN2390" s="240"/>
      <c r="CO2390" s="240"/>
      <c r="CP2390" s="240"/>
      <c r="CQ2390" s="240"/>
      <c r="CR2390" s="240"/>
      <c r="CS2390" s="240"/>
      <c r="CT2390" s="240"/>
      <c r="CU2390" s="240"/>
      <c r="CV2390" s="240"/>
      <c r="CW2390" s="240"/>
      <c r="CX2390" s="240"/>
      <c r="CY2390" s="240"/>
      <c r="CZ2390" s="240"/>
      <c r="DA2390" s="240"/>
      <c r="DB2390" s="240"/>
      <c r="DC2390" s="240"/>
      <c r="DD2390" s="240"/>
      <c r="DE2390" s="240"/>
      <c r="DF2390" s="240"/>
      <c r="DG2390" s="240"/>
      <c r="DH2390" s="240"/>
      <c r="DI2390" s="240"/>
      <c r="DJ2390" s="240"/>
      <c r="DK2390" s="240"/>
      <c r="DL2390" s="240"/>
      <c r="DM2390" s="240"/>
      <c r="DN2390" s="240"/>
      <c r="DO2390" s="240"/>
      <c r="DP2390" s="240"/>
      <c r="DQ2390" s="240"/>
      <c r="DR2390" s="240"/>
      <c r="DS2390" s="240"/>
      <c r="DT2390" s="240"/>
      <c r="DU2390" s="240"/>
      <c r="DV2390" s="240"/>
      <c r="DW2390" s="240"/>
      <c r="DX2390" s="240"/>
      <c r="DY2390" s="240"/>
      <c r="DZ2390" s="240"/>
      <c r="EA2390" s="240"/>
      <c r="EB2390" s="240"/>
      <c r="EC2390" s="240"/>
      <c r="ED2390" s="240"/>
      <c r="EE2390" s="240"/>
      <c r="EF2390" s="240"/>
      <c r="EG2390" s="240"/>
      <c r="EH2390" s="240"/>
      <c r="EI2390" s="240"/>
      <c r="EJ2390" s="240"/>
      <c r="EK2390" s="240"/>
      <c r="EL2390" s="240"/>
      <c r="EM2390" s="240"/>
      <c r="EN2390" s="240"/>
      <c r="EO2390" s="240"/>
      <c r="EP2390" s="240"/>
      <c r="EQ2390" s="240"/>
      <c r="ER2390" s="240"/>
      <c r="ES2390" s="240"/>
      <c r="ET2390" s="240"/>
      <c r="EU2390" s="240"/>
      <c r="EV2390" s="240"/>
      <c r="EW2390" s="240"/>
      <c r="EX2390" s="240"/>
      <c r="EY2390" s="240"/>
      <c r="EZ2390" s="240"/>
      <c r="FA2390" s="240"/>
      <c r="FB2390" s="240"/>
      <c r="FC2390" s="240"/>
      <c r="FD2390" s="240"/>
      <c r="FE2390" s="240"/>
      <c r="FF2390" s="240"/>
      <c r="FG2390" s="240"/>
      <c r="FH2390" s="240"/>
      <c r="FI2390" s="240"/>
      <c r="FJ2390" s="240"/>
      <c r="FK2390" s="240"/>
      <c r="FL2390" s="240"/>
      <c r="FM2390" s="240"/>
      <c r="FN2390" s="240"/>
      <c r="FO2390" s="240"/>
      <c r="FP2390" s="240"/>
      <c r="FQ2390" s="240"/>
      <c r="FR2390" s="240"/>
      <c r="FS2390" s="240"/>
      <c r="FT2390" s="240"/>
      <c r="FU2390" s="240"/>
      <c r="FV2390" s="240"/>
    </row>
    <row r="2391" spans="1:178" s="250" customFormat="1">
      <c r="A2391" s="234"/>
      <c r="B2391" s="234"/>
      <c r="C2391" s="234"/>
      <c r="D2391" s="234"/>
      <c r="E2391" s="234"/>
      <c r="F2391" s="234"/>
      <c r="G2391" s="235"/>
      <c r="H2391" s="236"/>
      <c r="AJ2391" s="290"/>
      <c r="AK2391" s="240"/>
      <c r="AL2391" s="240"/>
      <c r="AM2391" s="240"/>
      <c r="AN2391" s="240"/>
      <c r="AO2391" s="240"/>
      <c r="AP2391" s="240"/>
      <c r="AQ2391" s="240"/>
      <c r="AR2391" s="240"/>
      <c r="AS2391" s="240"/>
      <c r="AT2391" s="240"/>
      <c r="AU2391" s="240"/>
      <c r="AV2391" s="240"/>
      <c r="AW2391" s="240"/>
      <c r="AX2391" s="240"/>
      <c r="AY2391" s="240"/>
      <c r="AZ2391" s="240"/>
      <c r="BA2391" s="240"/>
      <c r="BB2391" s="240"/>
      <c r="BC2391" s="240"/>
      <c r="BD2391" s="240"/>
      <c r="BE2391" s="240"/>
      <c r="BF2391" s="240"/>
      <c r="BG2391" s="240"/>
      <c r="BH2391" s="240"/>
      <c r="BI2391" s="240"/>
      <c r="BJ2391" s="240"/>
      <c r="BK2391" s="240"/>
      <c r="BL2391" s="240"/>
      <c r="BM2391" s="240"/>
      <c r="BN2391" s="240"/>
      <c r="BO2391" s="240"/>
      <c r="BP2391" s="240"/>
      <c r="BQ2391" s="240"/>
      <c r="BR2391" s="240"/>
      <c r="BS2391" s="240"/>
      <c r="BT2391" s="240"/>
      <c r="BU2391" s="240"/>
      <c r="BV2391" s="240"/>
      <c r="BW2391" s="240"/>
      <c r="BX2391" s="240"/>
      <c r="BY2391" s="240"/>
      <c r="BZ2391" s="240"/>
      <c r="CA2391" s="240"/>
      <c r="CB2391" s="240"/>
      <c r="CC2391" s="240"/>
      <c r="CD2391" s="240"/>
      <c r="CE2391" s="240"/>
      <c r="CF2391" s="240"/>
      <c r="CG2391" s="240"/>
      <c r="CH2391" s="240"/>
      <c r="CI2391" s="240"/>
      <c r="CJ2391" s="240"/>
      <c r="CK2391" s="240"/>
      <c r="CL2391" s="240"/>
      <c r="CM2391" s="240"/>
      <c r="CN2391" s="240"/>
      <c r="CO2391" s="240"/>
      <c r="CP2391" s="240"/>
      <c r="CQ2391" s="240"/>
      <c r="CR2391" s="240"/>
      <c r="CS2391" s="240"/>
      <c r="CT2391" s="240"/>
      <c r="CU2391" s="240"/>
      <c r="CV2391" s="240"/>
      <c r="CW2391" s="240"/>
      <c r="CX2391" s="240"/>
      <c r="CY2391" s="240"/>
      <c r="CZ2391" s="240"/>
      <c r="DA2391" s="240"/>
      <c r="DB2391" s="240"/>
      <c r="DC2391" s="240"/>
      <c r="DD2391" s="240"/>
      <c r="DE2391" s="240"/>
      <c r="DF2391" s="240"/>
      <c r="DG2391" s="240"/>
      <c r="DH2391" s="240"/>
      <c r="DI2391" s="240"/>
      <c r="DJ2391" s="240"/>
      <c r="DK2391" s="240"/>
      <c r="DL2391" s="240"/>
      <c r="DM2391" s="240"/>
      <c r="DN2391" s="240"/>
      <c r="DO2391" s="240"/>
      <c r="DP2391" s="240"/>
      <c r="DQ2391" s="240"/>
      <c r="DR2391" s="240"/>
      <c r="DS2391" s="240"/>
      <c r="DT2391" s="240"/>
      <c r="DU2391" s="240"/>
      <c r="DV2391" s="240"/>
      <c r="DW2391" s="240"/>
      <c r="DX2391" s="240"/>
      <c r="DY2391" s="240"/>
      <c r="DZ2391" s="240"/>
      <c r="EA2391" s="240"/>
      <c r="EB2391" s="240"/>
      <c r="EC2391" s="240"/>
      <c r="ED2391" s="240"/>
      <c r="EE2391" s="240"/>
      <c r="EF2391" s="240"/>
      <c r="EG2391" s="240"/>
      <c r="EH2391" s="240"/>
      <c r="EI2391" s="240"/>
      <c r="EJ2391" s="240"/>
      <c r="EK2391" s="240"/>
      <c r="EL2391" s="240"/>
      <c r="EM2391" s="240"/>
      <c r="EN2391" s="240"/>
      <c r="EO2391" s="240"/>
      <c r="EP2391" s="240"/>
      <c r="EQ2391" s="240"/>
      <c r="ER2391" s="240"/>
      <c r="ES2391" s="240"/>
      <c r="ET2391" s="240"/>
      <c r="EU2391" s="240"/>
      <c r="EV2391" s="240"/>
      <c r="EW2391" s="240"/>
      <c r="EX2391" s="240"/>
      <c r="EY2391" s="240"/>
      <c r="EZ2391" s="240"/>
      <c r="FA2391" s="240"/>
      <c r="FB2391" s="240"/>
      <c r="FC2391" s="240"/>
      <c r="FD2391" s="240"/>
      <c r="FE2391" s="240"/>
      <c r="FF2391" s="240"/>
      <c r="FG2391" s="240"/>
      <c r="FH2391" s="240"/>
      <c r="FI2391" s="240"/>
      <c r="FJ2391" s="240"/>
      <c r="FK2391" s="240"/>
      <c r="FL2391" s="240"/>
      <c r="FM2391" s="240"/>
      <c r="FN2391" s="240"/>
      <c r="FO2391" s="240"/>
      <c r="FP2391" s="240"/>
      <c r="FQ2391" s="240"/>
      <c r="FR2391" s="240"/>
      <c r="FS2391" s="240"/>
      <c r="FT2391" s="240"/>
      <c r="FU2391" s="240"/>
      <c r="FV2391" s="240"/>
    </row>
    <row r="2392" spans="1:178" s="250" customFormat="1">
      <c r="A2392" s="234"/>
      <c r="B2392" s="234"/>
      <c r="C2392" s="234"/>
      <c r="D2392" s="234"/>
      <c r="E2392" s="234"/>
      <c r="F2392" s="234"/>
      <c r="G2392" s="235"/>
      <c r="H2392" s="236"/>
      <c r="AJ2392" s="290"/>
      <c r="AK2392" s="240"/>
      <c r="AL2392" s="240"/>
      <c r="AM2392" s="240"/>
      <c r="AN2392" s="240"/>
      <c r="AO2392" s="240"/>
      <c r="AP2392" s="240"/>
      <c r="AQ2392" s="240"/>
      <c r="AR2392" s="240"/>
      <c r="AS2392" s="240"/>
      <c r="AT2392" s="240"/>
      <c r="AU2392" s="240"/>
      <c r="AV2392" s="240"/>
      <c r="AW2392" s="240"/>
      <c r="AX2392" s="240"/>
      <c r="AY2392" s="240"/>
      <c r="AZ2392" s="240"/>
      <c r="BA2392" s="240"/>
      <c r="BB2392" s="240"/>
      <c r="BC2392" s="240"/>
      <c r="BD2392" s="240"/>
      <c r="BE2392" s="240"/>
      <c r="BF2392" s="240"/>
      <c r="BG2392" s="240"/>
      <c r="BH2392" s="240"/>
      <c r="BI2392" s="240"/>
      <c r="BJ2392" s="240"/>
      <c r="BK2392" s="240"/>
      <c r="BL2392" s="240"/>
      <c r="BM2392" s="240"/>
      <c r="BN2392" s="240"/>
      <c r="BO2392" s="240"/>
      <c r="BP2392" s="240"/>
      <c r="BQ2392" s="240"/>
      <c r="BR2392" s="240"/>
      <c r="BS2392" s="240"/>
      <c r="BT2392" s="240"/>
      <c r="BU2392" s="240"/>
      <c r="BV2392" s="240"/>
      <c r="BW2392" s="240"/>
      <c r="BX2392" s="240"/>
      <c r="BY2392" s="240"/>
      <c r="BZ2392" s="240"/>
      <c r="CA2392" s="240"/>
      <c r="CB2392" s="240"/>
      <c r="CC2392" s="240"/>
      <c r="CD2392" s="240"/>
      <c r="CE2392" s="240"/>
      <c r="CF2392" s="240"/>
      <c r="CG2392" s="240"/>
      <c r="CH2392" s="240"/>
      <c r="CI2392" s="240"/>
      <c r="CJ2392" s="240"/>
      <c r="CK2392" s="240"/>
      <c r="CL2392" s="240"/>
      <c r="CM2392" s="240"/>
      <c r="CN2392" s="240"/>
      <c r="CO2392" s="240"/>
      <c r="CP2392" s="240"/>
      <c r="CQ2392" s="240"/>
      <c r="CR2392" s="240"/>
      <c r="CS2392" s="240"/>
      <c r="CT2392" s="240"/>
      <c r="CU2392" s="240"/>
      <c r="CV2392" s="240"/>
      <c r="CW2392" s="240"/>
      <c r="CX2392" s="240"/>
      <c r="CY2392" s="240"/>
      <c r="CZ2392" s="240"/>
      <c r="DA2392" s="240"/>
      <c r="DB2392" s="240"/>
      <c r="DC2392" s="240"/>
      <c r="DD2392" s="240"/>
      <c r="DE2392" s="240"/>
      <c r="DF2392" s="240"/>
      <c r="DG2392" s="240"/>
      <c r="DH2392" s="240"/>
      <c r="DI2392" s="240"/>
      <c r="DJ2392" s="240"/>
      <c r="DK2392" s="240"/>
      <c r="DL2392" s="240"/>
      <c r="DM2392" s="240"/>
      <c r="DN2392" s="240"/>
      <c r="DO2392" s="240"/>
      <c r="DP2392" s="240"/>
      <c r="DQ2392" s="240"/>
      <c r="DR2392" s="240"/>
      <c r="DS2392" s="240"/>
      <c r="DT2392" s="240"/>
      <c r="DU2392" s="240"/>
      <c r="DV2392" s="240"/>
      <c r="DW2392" s="240"/>
      <c r="DX2392" s="240"/>
      <c r="DY2392" s="240"/>
      <c r="DZ2392" s="240"/>
      <c r="EA2392" s="240"/>
      <c r="EB2392" s="240"/>
      <c r="EC2392" s="240"/>
      <c r="ED2392" s="240"/>
      <c r="EE2392" s="240"/>
      <c r="EF2392" s="240"/>
      <c r="EG2392" s="240"/>
      <c r="EH2392" s="240"/>
      <c r="EI2392" s="240"/>
      <c r="EJ2392" s="240"/>
      <c r="EK2392" s="240"/>
      <c r="EL2392" s="240"/>
      <c r="EM2392" s="240"/>
      <c r="EN2392" s="240"/>
      <c r="EO2392" s="240"/>
      <c r="EP2392" s="240"/>
      <c r="EQ2392" s="240"/>
      <c r="ER2392" s="240"/>
      <c r="ES2392" s="240"/>
      <c r="ET2392" s="240"/>
      <c r="EU2392" s="240"/>
      <c r="EV2392" s="240"/>
      <c r="EW2392" s="240"/>
      <c r="EX2392" s="240"/>
      <c r="EY2392" s="240"/>
      <c r="EZ2392" s="240"/>
      <c r="FA2392" s="240"/>
      <c r="FB2392" s="240"/>
      <c r="FC2392" s="240"/>
      <c r="FD2392" s="240"/>
      <c r="FE2392" s="240"/>
      <c r="FF2392" s="240"/>
      <c r="FG2392" s="240"/>
      <c r="FH2392" s="240"/>
      <c r="FI2392" s="240"/>
      <c r="FJ2392" s="240"/>
      <c r="FK2392" s="240"/>
      <c r="FL2392" s="240"/>
      <c r="FM2392" s="240"/>
      <c r="FN2392" s="240"/>
      <c r="FO2392" s="240"/>
      <c r="FP2392" s="240"/>
      <c r="FQ2392" s="240"/>
      <c r="FR2392" s="240"/>
      <c r="FS2392" s="240"/>
      <c r="FT2392" s="240"/>
      <c r="FU2392" s="240"/>
      <c r="FV2392" s="240"/>
    </row>
    <row r="2393" spans="1:178" s="250" customFormat="1">
      <c r="A2393" s="234"/>
      <c r="B2393" s="234"/>
      <c r="C2393" s="234"/>
      <c r="D2393" s="234"/>
      <c r="E2393" s="234"/>
      <c r="F2393" s="234"/>
      <c r="G2393" s="235"/>
      <c r="H2393" s="236"/>
      <c r="AJ2393" s="290"/>
      <c r="AK2393" s="240"/>
      <c r="AL2393" s="240"/>
      <c r="AM2393" s="240"/>
      <c r="AN2393" s="240"/>
      <c r="AO2393" s="240"/>
      <c r="AP2393" s="240"/>
      <c r="AQ2393" s="240"/>
      <c r="AR2393" s="240"/>
      <c r="AS2393" s="240"/>
      <c r="AT2393" s="240"/>
      <c r="AU2393" s="240"/>
      <c r="AV2393" s="240"/>
      <c r="AW2393" s="240"/>
      <c r="AX2393" s="240"/>
      <c r="AY2393" s="240"/>
      <c r="AZ2393" s="240"/>
      <c r="BA2393" s="240"/>
      <c r="BB2393" s="240"/>
      <c r="BC2393" s="240"/>
      <c r="BD2393" s="240"/>
      <c r="BE2393" s="240"/>
      <c r="BF2393" s="240"/>
      <c r="BG2393" s="240"/>
      <c r="BH2393" s="240"/>
      <c r="BI2393" s="240"/>
      <c r="BJ2393" s="240"/>
      <c r="BK2393" s="240"/>
      <c r="BL2393" s="240"/>
      <c r="BM2393" s="240"/>
      <c r="BN2393" s="240"/>
      <c r="BO2393" s="240"/>
      <c r="BP2393" s="240"/>
      <c r="BQ2393" s="240"/>
      <c r="BR2393" s="240"/>
      <c r="BS2393" s="240"/>
      <c r="BT2393" s="240"/>
      <c r="BU2393" s="240"/>
      <c r="BV2393" s="240"/>
      <c r="BW2393" s="240"/>
      <c r="BX2393" s="240"/>
      <c r="BY2393" s="240"/>
      <c r="BZ2393" s="240"/>
      <c r="CA2393" s="240"/>
      <c r="CB2393" s="240"/>
      <c r="CC2393" s="240"/>
      <c r="CD2393" s="240"/>
      <c r="CE2393" s="240"/>
      <c r="CF2393" s="240"/>
      <c r="CG2393" s="240"/>
      <c r="CH2393" s="240"/>
      <c r="CI2393" s="240"/>
      <c r="CJ2393" s="240"/>
      <c r="CK2393" s="240"/>
      <c r="CL2393" s="240"/>
      <c r="CM2393" s="240"/>
      <c r="CN2393" s="240"/>
      <c r="CO2393" s="240"/>
      <c r="CP2393" s="240"/>
      <c r="CQ2393" s="240"/>
      <c r="CR2393" s="240"/>
      <c r="CS2393" s="240"/>
      <c r="CT2393" s="240"/>
      <c r="CU2393" s="240"/>
      <c r="CV2393" s="240"/>
      <c r="CW2393" s="240"/>
      <c r="CX2393" s="240"/>
      <c r="CY2393" s="240"/>
      <c r="CZ2393" s="240"/>
      <c r="DA2393" s="240"/>
      <c r="DB2393" s="240"/>
      <c r="DC2393" s="240"/>
      <c r="DD2393" s="240"/>
      <c r="DE2393" s="240"/>
      <c r="DF2393" s="240"/>
      <c r="DG2393" s="240"/>
      <c r="DH2393" s="240"/>
      <c r="DI2393" s="240"/>
      <c r="DJ2393" s="240"/>
      <c r="DK2393" s="240"/>
      <c r="DL2393" s="240"/>
      <c r="DM2393" s="240"/>
      <c r="DN2393" s="240"/>
      <c r="DO2393" s="240"/>
      <c r="DP2393" s="240"/>
      <c r="DQ2393" s="240"/>
      <c r="DR2393" s="240"/>
      <c r="DS2393" s="240"/>
      <c r="DT2393" s="240"/>
      <c r="DU2393" s="240"/>
      <c r="DV2393" s="240"/>
      <c r="DW2393" s="240"/>
      <c r="DX2393" s="240"/>
      <c r="DY2393" s="240"/>
      <c r="DZ2393" s="240"/>
      <c r="EA2393" s="240"/>
      <c r="EB2393" s="240"/>
      <c r="EC2393" s="240"/>
      <c r="ED2393" s="240"/>
      <c r="EE2393" s="240"/>
      <c r="EF2393" s="240"/>
      <c r="EG2393" s="240"/>
      <c r="EH2393" s="240"/>
      <c r="EI2393" s="240"/>
      <c r="EJ2393" s="240"/>
      <c r="EK2393" s="240"/>
      <c r="EL2393" s="240"/>
      <c r="EM2393" s="240"/>
      <c r="EN2393" s="240"/>
      <c r="EO2393" s="240"/>
      <c r="EP2393" s="240"/>
      <c r="EQ2393" s="240"/>
      <c r="ER2393" s="240"/>
      <c r="ES2393" s="240"/>
      <c r="ET2393" s="240"/>
      <c r="EU2393" s="240"/>
      <c r="EV2393" s="240"/>
      <c r="EW2393" s="240"/>
      <c r="EX2393" s="240"/>
      <c r="EY2393" s="240"/>
      <c r="EZ2393" s="240"/>
      <c r="FA2393" s="240"/>
      <c r="FB2393" s="240"/>
      <c r="FC2393" s="240"/>
      <c r="FD2393" s="240"/>
      <c r="FE2393" s="240"/>
      <c r="FF2393" s="240"/>
      <c r="FG2393" s="240"/>
      <c r="FH2393" s="240"/>
      <c r="FI2393" s="240"/>
      <c r="FJ2393" s="240"/>
      <c r="FK2393" s="240"/>
      <c r="FL2393" s="240"/>
      <c r="FM2393" s="240"/>
      <c r="FN2393" s="240"/>
      <c r="FO2393" s="240"/>
      <c r="FP2393" s="240"/>
      <c r="FQ2393" s="240"/>
      <c r="FR2393" s="240"/>
      <c r="FS2393" s="240"/>
      <c r="FT2393" s="240"/>
      <c r="FU2393" s="240"/>
      <c r="FV2393" s="240"/>
    </row>
    <row r="2394" spans="1:178" s="250" customFormat="1">
      <c r="A2394" s="234"/>
      <c r="B2394" s="234"/>
      <c r="C2394" s="234"/>
      <c r="D2394" s="234"/>
      <c r="E2394" s="234"/>
      <c r="F2394" s="234"/>
      <c r="G2394" s="235"/>
      <c r="H2394" s="236"/>
      <c r="AJ2394" s="290"/>
      <c r="AK2394" s="240"/>
      <c r="AL2394" s="240"/>
      <c r="AM2394" s="240"/>
      <c r="AN2394" s="240"/>
      <c r="AO2394" s="240"/>
      <c r="AP2394" s="240"/>
      <c r="AQ2394" s="240"/>
      <c r="AR2394" s="240"/>
      <c r="AS2394" s="240"/>
      <c r="AT2394" s="240"/>
      <c r="AU2394" s="240"/>
      <c r="AV2394" s="240"/>
      <c r="AW2394" s="240"/>
      <c r="AX2394" s="240"/>
      <c r="AY2394" s="240"/>
      <c r="AZ2394" s="240"/>
      <c r="BA2394" s="240"/>
      <c r="BB2394" s="240"/>
      <c r="BC2394" s="240"/>
      <c r="BD2394" s="240"/>
      <c r="BE2394" s="240"/>
      <c r="BF2394" s="240"/>
      <c r="BG2394" s="240"/>
      <c r="BH2394" s="240"/>
      <c r="BI2394" s="240"/>
      <c r="BJ2394" s="240"/>
      <c r="BK2394" s="240"/>
      <c r="BL2394" s="240"/>
      <c r="BM2394" s="240"/>
      <c r="BN2394" s="240"/>
      <c r="BO2394" s="240"/>
      <c r="BP2394" s="240"/>
      <c r="BQ2394" s="240"/>
      <c r="BR2394" s="240"/>
      <c r="BS2394" s="240"/>
      <c r="BT2394" s="240"/>
      <c r="BU2394" s="240"/>
      <c r="BV2394" s="240"/>
      <c r="BW2394" s="240"/>
      <c r="BX2394" s="240"/>
      <c r="BY2394" s="240"/>
      <c r="BZ2394" s="240"/>
      <c r="CA2394" s="240"/>
      <c r="CB2394" s="240"/>
      <c r="CC2394" s="240"/>
      <c r="CD2394" s="240"/>
      <c r="CE2394" s="240"/>
      <c r="CF2394" s="240"/>
      <c r="CG2394" s="240"/>
      <c r="CH2394" s="240"/>
      <c r="CI2394" s="240"/>
      <c r="CJ2394" s="240"/>
      <c r="CK2394" s="240"/>
      <c r="CL2394" s="240"/>
      <c r="CM2394" s="240"/>
      <c r="CN2394" s="240"/>
      <c r="CO2394" s="240"/>
      <c r="CP2394" s="240"/>
      <c r="CQ2394" s="240"/>
      <c r="CR2394" s="240"/>
      <c r="CS2394" s="240"/>
      <c r="CT2394" s="240"/>
      <c r="CU2394" s="240"/>
      <c r="CV2394" s="240"/>
      <c r="CW2394" s="240"/>
      <c r="CX2394" s="240"/>
      <c r="CY2394" s="240"/>
      <c r="CZ2394" s="240"/>
      <c r="DA2394" s="240"/>
      <c r="DB2394" s="240"/>
      <c r="DC2394" s="240"/>
      <c r="DD2394" s="240"/>
      <c r="DE2394" s="240"/>
      <c r="DF2394" s="240"/>
      <c r="DG2394" s="240"/>
      <c r="DH2394" s="240"/>
      <c r="DI2394" s="240"/>
      <c r="DJ2394" s="240"/>
      <c r="DK2394" s="240"/>
      <c r="DL2394" s="240"/>
      <c r="DM2394" s="240"/>
      <c r="DN2394" s="240"/>
      <c r="DO2394" s="240"/>
      <c r="DP2394" s="240"/>
      <c r="DQ2394" s="240"/>
      <c r="DR2394" s="240"/>
      <c r="DS2394" s="240"/>
      <c r="DT2394" s="240"/>
      <c r="DU2394" s="240"/>
      <c r="DV2394" s="240"/>
      <c r="DW2394" s="240"/>
      <c r="DX2394" s="240"/>
      <c r="DY2394" s="240"/>
      <c r="DZ2394" s="240"/>
      <c r="EA2394" s="240"/>
      <c r="EB2394" s="240"/>
      <c r="EC2394" s="240"/>
      <c r="ED2394" s="240"/>
      <c r="EE2394" s="240"/>
      <c r="EF2394" s="240"/>
      <c r="EG2394" s="240"/>
      <c r="EH2394" s="240"/>
      <c r="EI2394" s="240"/>
      <c r="EJ2394" s="240"/>
      <c r="EK2394" s="240"/>
      <c r="EL2394" s="240"/>
      <c r="EM2394" s="240"/>
      <c r="EN2394" s="240"/>
      <c r="EO2394" s="240"/>
      <c r="EP2394" s="240"/>
      <c r="EQ2394" s="240"/>
      <c r="ER2394" s="240"/>
      <c r="ES2394" s="240"/>
      <c r="ET2394" s="240"/>
      <c r="EU2394" s="240"/>
      <c r="EV2394" s="240"/>
      <c r="EW2394" s="240"/>
      <c r="EX2394" s="240"/>
      <c r="EY2394" s="240"/>
      <c r="EZ2394" s="240"/>
      <c r="FA2394" s="240"/>
      <c r="FB2394" s="240"/>
      <c r="FC2394" s="240"/>
      <c r="FD2394" s="240"/>
      <c r="FE2394" s="240"/>
      <c r="FF2394" s="240"/>
      <c r="FG2394" s="240"/>
      <c r="FH2394" s="240"/>
      <c r="FI2394" s="240"/>
      <c r="FJ2394" s="240"/>
      <c r="FK2394" s="240"/>
      <c r="FL2394" s="240"/>
      <c r="FM2394" s="240"/>
      <c r="FN2394" s="240"/>
      <c r="FO2394" s="240"/>
      <c r="FP2394" s="240"/>
      <c r="FQ2394" s="240"/>
      <c r="FR2394" s="240"/>
      <c r="FS2394" s="240"/>
      <c r="FT2394" s="240"/>
      <c r="FU2394" s="240"/>
      <c r="FV2394" s="240"/>
    </row>
    <row r="2395" spans="1:178" s="250" customFormat="1">
      <c r="A2395" s="234"/>
      <c r="B2395" s="234"/>
      <c r="C2395" s="234"/>
      <c r="D2395" s="234"/>
      <c r="E2395" s="234"/>
      <c r="F2395" s="234"/>
      <c r="G2395" s="235"/>
      <c r="H2395" s="236"/>
      <c r="AJ2395" s="290"/>
      <c r="AK2395" s="240"/>
      <c r="AL2395" s="240"/>
      <c r="AM2395" s="240"/>
      <c r="AN2395" s="240"/>
      <c r="AO2395" s="240"/>
      <c r="AP2395" s="240"/>
      <c r="AQ2395" s="240"/>
      <c r="AR2395" s="240"/>
      <c r="AS2395" s="240"/>
      <c r="AT2395" s="240"/>
      <c r="AU2395" s="240"/>
      <c r="AV2395" s="240"/>
      <c r="AW2395" s="240"/>
      <c r="AX2395" s="240"/>
      <c r="AY2395" s="240"/>
      <c r="AZ2395" s="240"/>
      <c r="BA2395" s="240"/>
      <c r="BB2395" s="240"/>
      <c r="BC2395" s="240"/>
      <c r="BD2395" s="240"/>
      <c r="BE2395" s="240"/>
      <c r="BF2395" s="240"/>
      <c r="BG2395" s="240"/>
      <c r="BH2395" s="240"/>
      <c r="BI2395" s="240"/>
      <c r="BJ2395" s="240"/>
      <c r="BK2395" s="240"/>
      <c r="BL2395" s="240"/>
      <c r="BM2395" s="240"/>
      <c r="BN2395" s="240"/>
      <c r="BO2395" s="240"/>
      <c r="BP2395" s="240"/>
      <c r="BQ2395" s="240"/>
      <c r="BR2395" s="240"/>
      <c r="BS2395" s="240"/>
      <c r="BT2395" s="240"/>
      <c r="BU2395" s="240"/>
      <c r="BV2395" s="240"/>
      <c r="BW2395" s="240"/>
      <c r="BX2395" s="240"/>
      <c r="BY2395" s="240"/>
      <c r="BZ2395" s="240"/>
      <c r="CA2395" s="240"/>
      <c r="CB2395" s="240"/>
      <c r="CC2395" s="240"/>
      <c r="CD2395" s="240"/>
      <c r="CE2395" s="240"/>
      <c r="CF2395" s="240"/>
      <c r="CG2395" s="240"/>
      <c r="CH2395" s="240"/>
      <c r="CI2395" s="240"/>
      <c r="CJ2395" s="240"/>
      <c r="CK2395" s="240"/>
      <c r="CL2395" s="240"/>
      <c r="CM2395" s="240"/>
      <c r="CN2395" s="240"/>
      <c r="CO2395" s="240"/>
      <c r="CP2395" s="240"/>
      <c r="CQ2395" s="240"/>
      <c r="CR2395" s="240"/>
      <c r="CS2395" s="240"/>
      <c r="CT2395" s="240"/>
      <c r="CU2395" s="240"/>
      <c r="CV2395" s="240"/>
      <c r="CW2395" s="240"/>
      <c r="CX2395" s="240"/>
      <c r="CY2395" s="240"/>
      <c r="CZ2395" s="240"/>
      <c r="DA2395" s="240"/>
      <c r="DB2395" s="240"/>
      <c r="DC2395" s="240"/>
      <c r="DD2395" s="240"/>
      <c r="DE2395" s="240"/>
      <c r="DF2395" s="240"/>
      <c r="DG2395" s="240"/>
      <c r="DH2395" s="240"/>
      <c r="DI2395" s="240"/>
      <c r="DJ2395" s="240"/>
      <c r="DK2395" s="240"/>
      <c r="DL2395" s="240"/>
      <c r="DM2395" s="240"/>
      <c r="DN2395" s="240"/>
      <c r="DO2395" s="240"/>
      <c r="DP2395" s="240"/>
      <c r="DQ2395" s="240"/>
      <c r="DR2395" s="240"/>
      <c r="DS2395" s="240"/>
      <c r="DT2395" s="240"/>
      <c r="DU2395" s="240"/>
      <c r="DV2395" s="240"/>
      <c r="DW2395" s="240"/>
      <c r="DX2395" s="240"/>
      <c r="DY2395" s="240"/>
      <c r="DZ2395" s="240"/>
      <c r="EA2395" s="240"/>
      <c r="EB2395" s="240"/>
      <c r="EC2395" s="240"/>
      <c r="ED2395" s="240"/>
      <c r="EE2395" s="240"/>
      <c r="EF2395" s="240"/>
      <c r="EG2395" s="240"/>
      <c r="EH2395" s="240"/>
      <c r="EI2395" s="240"/>
      <c r="EJ2395" s="240"/>
      <c r="EK2395" s="240"/>
      <c r="EL2395" s="240"/>
      <c r="EM2395" s="240"/>
      <c r="EN2395" s="240"/>
      <c r="EO2395" s="240"/>
      <c r="EP2395" s="240"/>
      <c r="EQ2395" s="240"/>
      <c r="ER2395" s="240"/>
      <c r="ES2395" s="240"/>
      <c r="ET2395" s="240"/>
      <c r="EU2395" s="240"/>
      <c r="EV2395" s="240"/>
      <c r="EW2395" s="240"/>
      <c r="EX2395" s="240"/>
      <c r="EY2395" s="240"/>
      <c r="EZ2395" s="240"/>
      <c r="FA2395" s="240"/>
      <c r="FB2395" s="240"/>
      <c r="FC2395" s="240"/>
      <c r="FD2395" s="240"/>
      <c r="FE2395" s="240"/>
      <c r="FF2395" s="240"/>
      <c r="FG2395" s="240"/>
      <c r="FH2395" s="240"/>
      <c r="FI2395" s="240"/>
      <c r="FJ2395" s="240"/>
      <c r="FK2395" s="240"/>
      <c r="FL2395" s="240"/>
      <c r="FM2395" s="240"/>
      <c r="FN2395" s="240"/>
      <c r="FO2395" s="240"/>
      <c r="FP2395" s="240"/>
      <c r="FQ2395" s="240"/>
      <c r="FR2395" s="240"/>
      <c r="FS2395" s="240"/>
      <c r="FT2395" s="240"/>
      <c r="FU2395" s="240"/>
      <c r="FV2395" s="240"/>
    </row>
    <row r="2396" spans="1:178" s="250" customFormat="1">
      <c r="A2396" s="234"/>
      <c r="B2396" s="234"/>
      <c r="C2396" s="234"/>
      <c r="D2396" s="234"/>
      <c r="E2396" s="234"/>
      <c r="F2396" s="234"/>
      <c r="G2396" s="235"/>
      <c r="H2396" s="236"/>
      <c r="AJ2396" s="290"/>
      <c r="AK2396" s="240"/>
      <c r="AL2396" s="240"/>
      <c r="AM2396" s="240"/>
      <c r="AN2396" s="240"/>
      <c r="AO2396" s="240"/>
      <c r="AP2396" s="240"/>
      <c r="AQ2396" s="240"/>
      <c r="AR2396" s="240"/>
      <c r="AS2396" s="240"/>
      <c r="AT2396" s="240"/>
      <c r="AU2396" s="240"/>
      <c r="AV2396" s="240"/>
      <c r="AW2396" s="240"/>
      <c r="AX2396" s="240"/>
      <c r="AY2396" s="240"/>
      <c r="AZ2396" s="240"/>
      <c r="BA2396" s="240"/>
      <c r="BB2396" s="240"/>
      <c r="BC2396" s="240"/>
      <c r="BD2396" s="240"/>
      <c r="BE2396" s="240"/>
      <c r="BF2396" s="240"/>
      <c r="BG2396" s="240"/>
      <c r="BH2396" s="240"/>
      <c r="BI2396" s="240"/>
      <c r="BJ2396" s="240"/>
      <c r="BK2396" s="240"/>
      <c r="BL2396" s="240"/>
      <c r="BM2396" s="240"/>
      <c r="BN2396" s="240"/>
      <c r="BO2396" s="240"/>
      <c r="BP2396" s="240"/>
      <c r="BQ2396" s="240"/>
      <c r="BR2396" s="240"/>
      <c r="BS2396" s="240"/>
      <c r="BT2396" s="240"/>
      <c r="BU2396" s="240"/>
      <c r="BV2396" s="240"/>
      <c r="BW2396" s="240"/>
      <c r="BX2396" s="240"/>
      <c r="BY2396" s="240"/>
      <c r="BZ2396" s="240"/>
      <c r="CA2396" s="240"/>
      <c r="CB2396" s="240"/>
      <c r="CC2396" s="240"/>
      <c r="CD2396" s="240"/>
      <c r="CE2396" s="240"/>
      <c r="CF2396" s="240"/>
      <c r="CG2396" s="240"/>
      <c r="CH2396" s="240"/>
      <c r="CI2396" s="240"/>
      <c r="CJ2396" s="240"/>
      <c r="CK2396" s="240"/>
      <c r="CL2396" s="240"/>
      <c r="CM2396" s="240"/>
      <c r="CN2396" s="240"/>
      <c r="CO2396" s="240"/>
      <c r="CP2396" s="240"/>
      <c r="CQ2396" s="240"/>
      <c r="CR2396" s="240"/>
      <c r="CS2396" s="240"/>
      <c r="CT2396" s="240"/>
      <c r="CU2396" s="240"/>
      <c r="CV2396" s="240"/>
      <c r="CW2396" s="240"/>
      <c r="CX2396" s="240"/>
      <c r="CY2396" s="240"/>
      <c r="CZ2396" s="240"/>
      <c r="DA2396" s="240"/>
      <c r="DB2396" s="240"/>
      <c r="DC2396" s="240"/>
      <c r="DD2396" s="240"/>
      <c r="DE2396" s="240"/>
      <c r="DF2396" s="240"/>
      <c r="DG2396" s="240"/>
      <c r="DH2396" s="240"/>
      <c r="DI2396" s="240"/>
      <c r="DJ2396" s="240"/>
      <c r="DK2396" s="240"/>
      <c r="DL2396" s="240"/>
      <c r="DM2396" s="240"/>
      <c r="DN2396" s="240"/>
      <c r="DO2396" s="240"/>
      <c r="DP2396" s="240"/>
      <c r="DQ2396" s="240"/>
      <c r="DR2396" s="240"/>
      <c r="DS2396" s="240"/>
      <c r="DT2396" s="240"/>
      <c r="DU2396" s="240"/>
      <c r="DV2396" s="240"/>
      <c r="DW2396" s="240"/>
      <c r="DX2396" s="240"/>
      <c r="DY2396" s="240"/>
      <c r="DZ2396" s="240"/>
      <c r="EA2396" s="240"/>
      <c r="EB2396" s="240"/>
      <c r="EC2396" s="240"/>
      <c r="ED2396" s="240"/>
      <c r="EE2396" s="240"/>
      <c r="EF2396" s="240"/>
      <c r="EG2396" s="240"/>
      <c r="EH2396" s="240"/>
      <c r="EI2396" s="240"/>
      <c r="EJ2396" s="240"/>
      <c r="EK2396" s="240"/>
      <c r="EL2396" s="240"/>
      <c r="EM2396" s="240"/>
      <c r="EN2396" s="240"/>
      <c r="EO2396" s="240"/>
      <c r="EP2396" s="240"/>
      <c r="EQ2396" s="240"/>
      <c r="ER2396" s="240"/>
      <c r="ES2396" s="240"/>
      <c r="ET2396" s="240"/>
      <c r="EU2396" s="240"/>
      <c r="EV2396" s="240"/>
      <c r="EW2396" s="240"/>
      <c r="EX2396" s="240"/>
      <c r="EY2396" s="240"/>
      <c r="EZ2396" s="240"/>
      <c r="FA2396" s="240"/>
      <c r="FB2396" s="240"/>
      <c r="FC2396" s="240"/>
      <c r="FD2396" s="240"/>
      <c r="FE2396" s="240"/>
      <c r="FF2396" s="240"/>
      <c r="FG2396" s="240"/>
      <c r="FH2396" s="240"/>
      <c r="FI2396" s="240"/>
      <c r="FJ2396" s="240"/>
      <c r="FK2396" s="240"/>
      <c r="FL2396" s="240"/>
      <c r="FM2396" s="240"/>
      <c r="FN2396" s="240"/>
      <c r="FO2396" s="240"/>
      <c r="FP2396" s="240"/>
      <c r="FQ2396" s="240"/>
      <c r="FR2396" s="240"/>
      <c r="FS2396" s="240"/>
      <c r="FT2396" s="240"/>
      <c r="FU2396" s="240"/>
      <c r="FV2396" s="240"/>
    </row>
    <row r="2397" spans="1:178" s="250" customFormat="1">
      <c r="A2397" s="234"/>
      <c r="B2397" s="234"/>
      <c r="C2397" s="234"/>
      <c r="D2397" s="234"/>
      <c r="E2397" s="234"/>
      <c r="F2397" s="234"/>
      <c r="G2397" s="235"/>
      <c r="H2397" s="236"/>
      <c r="AJ2397" s="290"/>
      <c r="AK2397" s="240"/>
      <c r="AL2397" s="240"/>
      <c r="AM2397" s="240"/>
      <c r="AN2397" s="240"/>
      <c r="AO2397" s="240"/>
      <c r="AP2397" s="240"/>
      <c r="AQ2397" s="240"/>
      <c r="AR2397" s="240"/>
      <c r="AS2397" s="240"/>
      <c r="AT2397" s="240"/>
      <c r="AU2397" s="240"/>
      <c r="AV2397" s="240"/>
      <c r="AW2397" s="240"/>
      <c r="AX2397" s="240"/>
      <c r="AY2397" s="240"/>
      <c r="AZ2397" s="240"/>
      <c r="BA2397" s="240"/>
      <c r="BB2397" s="240"/>
      <c r="BC2397" s="240"/>
      <c r="BD2397" s="240"/>
      <c r="BE2397" s="240"/>
      <c r="BF2397" s="240"/>
      <c r="BG2397" s="240"/>
      <c r="BH2397" s="240"/>
      <c r="BI2397" s="240"/>
      <c r="BJ2397" s="240"/>
      <c r="BK2397" s="240"/>
      <c r="BL2397" s="240"/>
      <c r="BM2397" s="240"/>
      <c r="BN2397" s="240"/>
      <c r="BO2397" s="240"/>
      <c r="BP2397" s="240"/>
      <c r="BQ2397" s="240"/>
      <c r="BR2397" s="240"/>
      <c r="BS2397" s="240"/>
      <c r="BT2397" s="240"/>
      <c r="BU2397" s="240"/>
      <c r="BV2397" s="240"/>
      <c r="BW2397" s="240"/>
      <c r="BX2397" s="240"/>
      <c r="BY2397" s="240"/>
      <c r="BZ2397" s="240"/>
      <c r="CA2397" s="240"/>
      <c r="CB2397" s="240"/>
      <c r="CC2397" s="240"/>
      <c r="CD2397" s="240"/>
      <c r="CE2397" s="240"/>
      <c r="CF2397" s="240"/>
      <c r="CG2397" s="240"/>
      <c r="CH2397" s="240"/>
      <c r="CI2397" s="240"/>
      <c r="CJ2397" s="240"/>
      <c r="CK2397" s="240"/>
      <c r="CL2397" s="240"/>
      <c r="CM2397" s="240"/>
      <c r="CN2397" s="240"/>
      <c r="CO2397" s="240"/>
      <c r="CP2397" s="240"/>
      <c r="CQ2397" s="240"/>
      <c r="CR2397" s="240"/>
      <c r="CS2397" s="240"/>
      <c r="CT2397" s="240"/>
      <c r="CU2397" s="240"/>
      <c r="CV2397" s="240"/>
      <c r="CW2397" s="240"/>
      <c r="CX2397" s="240"/>
      <c r="CY2397" s="240"/>
      <c r="CZ2397" s="240"/>
      <c r="DA2397" s="240"/>
      <c r="DB2397" s="240"/>
      <c r="DC2397" s="240"/>
      <c r="DD2397" s="240"/>
      <c r="DE2397" s="240"/>
      <c r="DF2397" s="240"/>
      <c r="DG2397" s="240"/>
      <c r="DH2397" s="240"/>
      <c r="DI2397" s="240"/>
      <c r="DJ2397" s="240"/>
      <c r="DK2397" s="240"/>
      <c r="DL2397" s="240"/>
      <c r="DM2397" s="240"/>
      <c r="DN2397" s="240"/>
      <c r="DO2397" s="240"/>
      <c r="DP2397" s="240"/>
      <c r="DQ2397" s="240"/>
      <c r="DR2397" s="240"/>
      <c r="DS2397" s="240"/>
      <c r="DT2397" s="240"/>
      <c r="DU2397" s="240"/>
      <c r="DV2397" s="240"/>
      <c r="DW2397" s="240"/>
      <c r="DX2397" s="240"/>
      <c r="DY2397" s="240"/>
      <c r="DZ2397" s="240"/>
      <c r="EA2397" s="240"/>
      <c r="EB2397" s="240"/>
      <c r="EC2397" s="240"/>
      <c r="ED2397" s="240"/>
      <c r="EE2397" s="240"/>
      <c r="EF2397" s="240"/>
      <c r="EG2397" s="240"/>
      <c r="EH2397" s="240"/>
      <c r="EI2397" s="240"/>
      <c r="EJ2397" s="240"/>
      <c r="EK2397" s="240"/>
      <c r="EL2397" s="240"/>
      <c r="EM2397" s="240"/>
      <c r="EN2397" s="240"/>
      <c r="EO2397" s="240"/>
      <c r="EP2397" s="240"/>
      <c r="EQ2397" s="240"/>
      <c r="ER2397" s="240"/>
      <c r="ES2397" s="240"/>
      <c r="ET2397" s="240"/>
      <c r="EU2397" s="240"/>
      <c r="EV2397" s="240"/>
      <c r="EW2397" s="240"/>
      <c r="EX2397" s="240"/>
      <c r="EY2397" s="240"/>
      <c r="EZ2397" s="240"/>
      <c r="FA2397" s="240"/>
      <c r="FB2397" s="240"/>
      <c r="FC2397" s="240"/>
      <c r="FD2397" s="240"/>
      <c r="FE2397" s="240"/>
      <c r="FF2397" s="240"/>
      <c r="FG2397" s="240"/>
      <c r="FH2397" s="240"/>
      <c r="FI2397" s="240"/>
      <c r="FJ2397" s="240"/>
      <c r="FK2397" s="240"/>
      <c r="FL2397" s="240"/>
      <c r="FM2397" s="240"/>
      <c r="FN2397" s="240"/>
      <c r="FO2397" s="240"/>
      <c r="FP2397" s="240"/>
      <c r="FQ2397" s="240"/>
      <c r="FR2397" s="240"/>
      <c r="FS2397" s="240"/>
      <c r="FT2397" s="240"/>
      <c r="FU2397" s="240"/>
      <c r="FV2397" s="240"/>
    </row>
    <row r="2398" spans="1:178" s="250" customFormat="1">
      <c r="A2398" s="234"/>
      <c r="B2398" s="234"/>
      <c r="C2398" s="234"/>
      <c r="D2398" s="234"/>
      <c r="E2398" s="234"/>
      <c r="F2398" s="234"/>
      <c r="G2398" s="235"/>
      <c r="H2398" s="236"/>
      <c r="AJ2398" s="290"/>
      <c r="AK2398" s="240"/>
      <c r="AL2398" s="240"/>
      <c r="AM2398" s="240"/>
      <c r="AN2398" s="240"/>
      <c r="AO2398" s="240"/>
      <c r="AP2398" s="240"/>
      <c r="AQ2398" s="240"/>
      <c r="AR2398" s="240"/>
      <c r="AS2398" s="240"/>
      <c r="AT2398" s="240"/>
      <c r="AU2398" s="240"/>
      <c r="AV2398" s="240"/>
      <c r="AW2398" s="240"/>
      <c r="AX2398" s="240"/>
      <c r="AY2398" s="240"/>
      <c r="AZ2398" s="240"/>
      <c r="BA2398" s="240"/>
      <c r="BB2398" s="240"/>
      <c r="BC2398" s="240"/>
      <c r="BD2398" s="240"/>
      <c r="BE2398" s="240"/>
      <c r="BF2398" s="240"/>
      <c r="BG2398" s="240"/>
      <c r="BH2398" s="240"/>
      <c r="BI2398" s="240"/>
      <c r="BJ2398" s="240"/>
      <c r="BK2398" s="240"/>
      <c r="BL2398" s="240"/>
      <c r="BM2398" s="240"/>
      <c r="BN2398" s="240"/>
      <c r="BO2398" s="240"/>
      <c r="BP2398" s="240"/>
      <c r="BQ2398" s="240"/>
      <c r="BR2398" s="240"/>
      <c r="BS2398" s="240"/>
      <c r="BT2398" s="240"/>
      <c r="BU2398" s="240"/>
      <c r="BV2398" s="240"/>
      <c r="BW2398" s="240"/>
      <c r="BX2398" s="240"/>
      <c r="BY2398" s="240"/>
      <c r="BZ2398" s="240"/>
      <c r="CA2398" s="240"/>
      <c r="CB2398" s="240"/>
      <c r="CC2398" s="240"/>
      <c r="CD2398" s="240"/>
      <c r="CE2398" s="240"/>
      <c r="CF2398" s="240"/>
      <c r="CG2398" s="240"/>
      <c r="CH2398" s="240"/>
      <c r="CI2398" s="240"/>
      <c r="CJ2398" s="240"/>
      <c r="CK2398" s="240"/>
      <c r="CL2398" s="240"/>
      <c r="CM2398" s="240"/>
      <c r="CN2398" s="240"/>
      <c r="CO2398" s="240"/>
      <c r="CP2398" s="240"/>
      <c r="CQ2398" s="240"/>
      <c r="CR2398" s="240"/>
      <c r="CS2398" s="240"/>
      <c r="CT2398" s="240"/>
      <c r="CU2398" s="240"/>
      <c r="CV2398" s="240"/>
      <c r="CW2398" s="240"/>
      <c r="CX2398" s="240"/>
      <c r="CY2398" s="240"/>
      <c r="CZ2398" s="240"/>
      <c r="DA2398" s="240"/>
      <c r="DB2398" s="240"/>
      <c r="DC2398" s="240"/>
      <c r="DD2398" s="240"/>
      <c r="DE2398" s="240"/>
      <c r="DF2398" s="240"/>
      <c r="DG2398" s="240"/>
      <c r="DH2398" s="240"/>
      <c r="DI2398" s="240"/>
      <c r="DJ2398" s="240"/>
      <c r="DK2398" s="240"/>
      <c r="DL2398" s="240"/>
      <c r="DM2398" s="240"/>
      <c r="DN2398" s="240"/>
      <c r="DO2398" s="240"/>
      <c r="DP2398" s="240"/>
      <c r="DQ2398" s="240"/>
      <c r="DR2398" s="240"/>
      <c r="DS2398" s="240"/>
      <c r="DT2398" s="240"/>
      <c r="DU2398" s="240"/>
      <c r="DV2398" s="240"/>
      <c r="DW2398" s="240"/>
      <c r="DX2398" s="240"/>
      <c r="DY2398" s="240"/>
      <c r="DZ2398" s="240"/>
      <c r="EA2398" s="240"/>
      <c r="EB2398" s="240"/>
      <c r="EC2398" s="240"/>
      <c r="ED2398" s="240"/>
      <c r="EE2398" s="240"/>
      <c r="EF2398" s="240"/>
      <c r="EG2398" s="240"/>
      <c r="EH2398" s="240"/>
      <c r="EI2398" s="240"/>
      <c r="EJ2398" s="240"/>
      <c r="EK2398" s="240"/>
      <c r="EL2398" s="240"/>
      <c r="EM2398" s="240"/>
      <c r="EN2398" s="240"/>
      <c r="EO2398" s="240"/>
      <c r="EP2398" s="240"/>
      <c r="EQ2398" s="240"/>
      <c r="ER2398" s="240"/>
      <c r="ES2398" s="240"/>
      <c r="ET2398" s="240"/>
      <c r="EU2398" s="240"/>
      <c r="EV2398" s="240"/>
      <c r="EW2398" s="240"/>
      <c r="EX2398" s="240"/>
      <c r="EY2398" s="240"/>
      <c r="EZ2398" s="240"/>
      <c r="FA2398" s="240"/>
      <c r="FB2398" s="240"/>
      <c r="FC2398" s="240"/>
      <c r="FD2398" s="240"/>
      <c r="FE2398" s="240"/>
      <c r="FF2398" s="240"/>
      <c r="FG2398" s="240"/>
      <c r="FH2398" s="240"/>
      <c r="FI2398" s="240"/>
      <c r="FJ2398" s="240"/>
      <c r="FK2398" s="240"/>
      <c r="FL2398" s="240"/>
      <c r="FM2398" s="240"/>
      <c r="FN2398" s="240"/>
      <c r="FO2398" s="240"/>
      <c r="FP2398" s="240"/>
      <c r="FQ2398" s="240"/>
      <c r="FR2398" s="240"/>
      <c r="FS2398" s="240"/>
      <c r="FT2398" s="240"/>
      <c r="FU2398" s="240"/>
      <c r="FV2398" s="240"/>
    </row>
    <row r="2399" spans="1:178" s="250" customFormat="1">
      <c r="A2399" s="234"/>
      <c r="B2399" s="234"/>
      <c r="C2399" s="234"/>
      <c r="D2399" s="234"/>
      <c r="E2399" s="234"/>
      <c r="F2399" s="234"/>
      <c r="G2399" s="235"/>
      <c r="H2399" s="236"/>
      <c r="AJ2399" s="290"/>
      <c r="AK2399" s="240"/>
      <c r="AL2399" s="240"/>
      <c r="AM2399" s="240"/>
      <c r="AN2399" s="240"/>
      <c r="AO2399" s="240"/>
      <c r="AP2399" s="240"/>
      <c r="AQ2399" s="240"/>
      <c r="AR2399" s="240"/>
      <c r="AS2399" s="240"/>
      <c r="AT2399" s="240"/>
      <c r="AU2399" s="240"/>
      <c r="AV2399" s="240"/>
      <c r="AW2399" s="240"/>
      <c r="AX2399" s="240"/>
      <c r="AY2399" s="240"/>
      <c r="AZ2399" s="240"/>
      <c r="BA2399" s="240"/>
      <c r="BB2399" s="240"/>
      <c r="BC2399" s="240"/>
      <c r="BD2399" s="240"/>
      <c r="BE2399" s="240"/>
      <c r="BF2399" s="240"/>
      <c r="BG2399" s="240"/>
      <c r="BH2399" s="240"/>
      <c r="BI2399" s="240"/>
      <c r="BJ2399" s="240"/>
      <c r="BK2399" s="240"/>
      <c r="BL2399" s="240"/>
      <c r="BM2399" s="240"/>
      <c r="BN2399" s="240"/>
      <c r="BO2399" s="240"/>
      <c r="BP2399" s="240"/>
      <c r="BQ2399" s="240"/>
      <c r="BR2399" s="240"/>
      <c r="BS2399" s="240"/>
      <c r="BT2399" s="240"/>
      <c r="BU2399" s="240"/>
      <c r="BV2399" s="240"/>
      <c r="BW2399" s="240"/>
      <c r="BX2399" s="240"/>
      <c r="BY2399" s="240"/>
      <c r="BZ2399" s="240"/>
      <c r="CA2399" s="240"/>
      <c r="CB2399" s="240"/>
      <c r="CC2399" s="240"/>
      <c r="CD2399" s="240"/>
      <c r="CE2399" s="240"/>
      <c r="CF2399" s="240"/>
      <c r="CG2399" s="240"/>
      <c r="CH2399" s="240"/>
      <c r="CI2399" s="240"/>
      <c r="CJ2399" s="240"/>
      <c r="CK2399" s="240"/>
      <c r="CL2399" s="240"/>
      <c r="CM2399" s="240"/>
      <c r="CN2399" s="240"/>
      <c r="CO2399" s="240"/>
      <c r="CP2399" s="240"/>
      <c r="CQ2399" s="240"/>
      <c r="CR2399" s="240"/>
      <c r="CS2399" s="240"/>
      <c r="CT2399" s="240"/>
      <c r="CU2399" s="240"/>
      <c r="CV2399" s="240"/>
      <c r="CW2399" s="240"/>
      <c r="CX2399" s="240"/>
      <c r="CY2399" s="240"/>
      <c r="CZ2399" s="240"/>
      <c r="DA2399" s="240"/>
      <c r="DB2399" s="240"/>
      <c r="DC2399" s="240"/>
      <c r="DD2399" s="240"/>
      <c r="DE2399" s="240"/>
      <c r="DF2399" s="240"/>
      <c r="DG2399" s="240"/>
      <c r="DH2399" s="240"/>
      <c r="DI2399" s="240"/>
      <c r="DJ2399" s="240"/>
      <c r="DK2399" s="240"/>
      <c r="DL2399" s="240"/>
      <c r="DM2399" s="240"/>
      <c r="DN2399" s="240"/>
      <c r="DO2399" s="240"/>
      <c r="DP2399" s="240"/>
      <c r="DQ2399" s="240"/>
      <c r="DR2399" s="240"/>
      <c r="DS2399" s="240"/>
      <c r="DT2399" s="240"/>
      <c r="DU2399" s="240"/>
      <c r="DV2399" s="240"/>
      <c r="DW2399" s="240"/>
      <c r="DX2399" s="240"/>
      <c r="DY2399" s="240"/>
      <c r="DZ2399" s="240"/>
      <c r="EA2399" s="240"/>
      <c r="EB2399" s="240"/>
      <c r="EC2399" s="240"/>
      <c r="ED2399" s="240"/>
      <c r="EE2399" s="240"/>
      <c r="EF2399" s="240"/>
      <c r="EG2399" s="240"/>
      <c r="EH2399" s="240"/>
      <c r="EI2399" s="240"/>
      <c r="EJ2399" s="240"/>
      <c r="EK2399" s="240"/>
      <c r="EL2399" s="240"/>
      <c r="EM2399" s="240"/>
      <c r="EN2399" s="240"/>
      <c r="EO2399" s="240"/>
      <c r="EP2399" s="240"/>
      <c r="EQ2399" s="240"/>
      <c r="ER2399" s="240"/>
      <c r="ES2399" s="240"/>
      <c r="ET2399" s="240"/>
      <c r="EU2399" s="240"/>
      <c r="EV2399" s="240"/>
      <c r="EW2399" s="240"/>
      <c r="EX2399" s="240"/>
      <c r="EY2399" s="240"/>
      <c r="EZ2399" s="240"/>
      <c r="FA2399" s="240"/>
      <c r="FB2399" s="240"/>
      <c r="FC2399" s="240"/>
      <c r="FD2399" s="240"/>
      <c r="FE2399" s="240"/>
      <c r="FF2399" s="240"/>
      <c r="FG2399" s="240"/>
      <c r="FH2399" s="240"/>
      <c r="FI2399" s="240"/>
      <c r="FJ2399" s="240"/>
      <c r="FK2399" s="240"/>
      <c r="FL2399" s="240"/>
      <c r="FM2399" s="240"/>
      <c r="FN2399" s="240"/>
      <c r="FO2399" s="240"/>
      <c r="FP2399" s="240"/>
      <c r="FQ2399" s="240"/>
      <c r="FR2399" s="240"/>
      <c r="FS2399" s="240"/>
      <c r="FT2399" s="240"/>
      <c r="FU2399" s="240"/>
      <c r="FV2399" s="240"/>
    </row>
    <row r="2400" spans="1:178" s="250" customFormat="1">
      <c r="A2400" s="234"/>
      <c r="B2400" s="234"/>
      <c r="C2400" s="234"/>
      <c r="D2400" s="234"/>
      <c r="E2400" s="234"/>
      <c r="F2400" s="234"/>
      <c r="G2400" s="235"/>
      <c r="H2400" s="236"/>
      <c r="AJ2400" s="290"/>
      <c r="AK2400" s="240"/>
      <c r="AL2400" s="240"/>
      <c r="AM2400" s="240"/>
      <c r="AN2400" s="240"/>
      <c r="AO2400" s="240"/>
      <c r="AP2400" s="240"/>
      <c r="AQ2400" s="240"/>
      <c r="AR2400" s="240"/>
      <c r="AS2400" s="240"/>
      <c r="AT2400" s="240"/>
      <c r="AU2400" s="240"/>
      <c r="AV2400" s="240"/>
      <c r="AW2400" s="240"/>
      <c r="AX2400" s="240"/>
      <c r="AY2400" s="240"/>
      <c r="AZ2400" s="240"/>
      <c r="BA2400" s="240"/>
      <c r="BB2400" s="240"/>
      <c r="BC2400" s="240"/>
      <c r="BD2400" s="240"/>
      <c r="BE2400" s="240"/>
      <c r="BF2400" s="240"/>
      <c r="BG2400" s="240"/>
      <c r="BH2400" s="240"/>
      <c r="BI2400" s="240"/>
      <c r="BJ2400" s="240"/>
      <c r="BK2400" s="240"/>
      <c r="BL2400" s="240"/>
      <c r="BM2400" s="240"/>
      <c r="BN2400" s="240"/>
      <c r="BO2400" s="240"/>
      <c r="BP2400" s="240"/>
      <c r="BQ2400" s="240"/>
      <c r="BR2400" s="240"/>
      <c r="BS2400" s="240"/>
      <c r="BT2400" s="240"/>
      <c r="BU2400" s="240"/>
      <c r="BV2400" s="240"/>
      <c r="BW2400" s="240"/>
      <c r="BX2400" s="240"/>
      <c r="BY2400" s="240"/>
      <c r="BZ2400" s="240"/>
      <c r="CA2400" s="240"/>
      <c r="CB2400" s="240"/>
      <c r="CC2400" s="240"/>
      <c r="CD2400" s="240"/>
      <c r="CE2400" s="240"/>
      <c r="CF2400" s="240"/>
      <c r="CG2400" s="240"/>
      <c r="CH2400" s="240"/>
      <c r="CI2400" s="240"/>
      <c r="CJ2400" s="240"/>
      <c r="CK2400" s="240"/>
      <c r="CL2400" s="240"/>
      <c r="CM2400" s="240"/>
      <c r="CN2400" s="240"/>
      <c r="CO2400" s="240"/>
      <c r="CP2400" s="240"/>
      <c r="CQ2400" s="240"/>
      <c r="CR2400" s="240"/>
      <c r="CS2400" s="240"/>
      <c r="CT2400" s="240"/>
      <c r="CU2400" s="240"/>
      <c r="CV2400" s="240"/>
      <c r="CW2400" s="240"/>
      <c r="CX2400" s="240"/>
      <c r="CY2400" s="240"/>
      <c r="CZ2400" s="240"/>
      <c r="DA2400" s="240"/>
      <c r="DB2400" s="240"/>
      <c r="DC2400" s="240"/>
      <c r="DD2400" s="240"/>
      <c r="DE2400" s="240"/>
      <c r="DF2400" s="240"/>
      <c r="DG2400" s="240"/>
      <c r="DH2400" s="240"/>
      <c r="DI2400" s="240"/>
      <c r="DJ2400" s="240"/>
      <c r="DK2400" s="240"/>
      <c r="DL2400" s="240"/>
      <c r="DM2400" s="240"/>
      <c r="DN2400" s="240"/>
      <c r="DO2400" s="240"/>
      <c r="DP2400" s="240"/>
      <c r="DQ2400" s="240"/>
      <c r="DR2400" s="240"/>
      <c r="DS2400" s="240"/>
      <c r="DT2400" s="240"/>
      <c r="DU2400" s="240"/>
      <c r="DV2400" s="240"/>
      <c r="DW2400" s="240"/>
      <c r="DX2400" s="240"/>
      <c r="DY2400" s="240"/>
      <c r="DZ2400" s="240"/>
      <c r="EA2400" s="240"/>
      <c r="EB2400" s="240"/>
      <c r="EC2400" s="240"/>
      <c r="ED2400" s="240"/>
      <c r="EE2400" s="240"/>
      <c r="EF2400" s="240"/>
      <c r="EG2400" s="240"/>
      <c r="EH2400" s="240"/>
      <c r="EI2400" s="240"/>
      <c r="EJ2400" s="240"/>
      <c r="EK2400" s="240"/>
      <c r="EL2400" s="240"/>
      <c r="EM2400" s="240"/>
      <c r="EN2400" s="240"/>
      <c r="EO2400" s="240"/>
      <c r="EP2400" s="240"/>
      <c r="EQ2400" s="240"/>
      <c r="ER2400" s="240"/>
      <c r="ES2400" s="240"/>
      <c r="ET2400" s="240"/>
      <c r="EU2400" s="240"/>
      <c r="EV2400" s="240"/>
      <c r="EW2400" s="240"/>
      <c r="EX2400" s="240"/>
      <c r="EY2400" s="240"/>
      <c r="EZ2400" s="240"/>
      <c r="FA2400" s="240"/>
      <c r="FB2400" s="240"/>
      <c r="FC2400" s="240"/>
      <c r="FD2400" s="240"/>
      <c r="FE2400" s="240"/>
      <c r="FF2400" s="240"/>
      <c r="FG2400" s="240"/>
      <c r="FH2400" s="240"/>
      <c r="FI2400" s="240"/>
      <c r="FJ2400" s="240"/>
      <c r="FK2400" s="240"/>
      <c r="FL2400" s="240"/>
      <c r="FM2400" s="240"/>
      <c r="FN2400" s="240"/>
      <c r="FO2400" s="240"/>
      <c r="FP2400" s="240"/>
      <c r="FQ2400" s="240"/>
      <c r="FR2400" s="240"/>
      <c r="FS2400" s="240"/>
      <c r="FT2400" s="240"/>
      <c r="FU2400" s="240"/>
      <c r="FV2400" s="240"/>
    </row>
    <row r="2401" spans="1:178" s="250" customFormat="1">
      <c r="A2401" s="234"/>
      <c r="B2401" s="234"/>
      <c r="C2401" s="234"/>
      <c r="D2401" s="234"/>
      <c r="E2401" s="234"/>
      <c r="F2401" s="234"/>
      <c r="G2401" s="235"/>
      <c r="H2401" s="236"/>
      <c r="AJ2401" s="290"/>
      <c r="AK2401" s="240"/>
      <c r="AL2401" s="240"/>
      <c r="AM2401" s="240"/>
      <c r="AN2401" s="240"/>
      <c r="AO2401" s="240"/>
      <c r="AP2401" s="240"/>
      <c r="AQ2401" s="240"/>
      <c r="AR2401" s="240"/>
      <c r="AS2401" s="240"/>
      <c r="AT2401" s="240"/>
      <c r="AU2401" s="240"/>
      <c r="AV2401" s="240"/>
      <c r="AW2401" s="240"/>
      <c r="AX2401" s="240"/>
      <c r="AY2401" s="240"/>
      <c r="AZ2401" s="240"/>
      <c r="BA2401" s="240"/>
      <c r="BB2401" s="240"/>
      <c r="BC2401" s="240"/>
      <c r="BD2401" s="240"/>
      <c r="BE2401" s="240"/>
      <c r="BF2401" s="240"/>
      <c r="BG2401" s="240"/>
      <c r="BH2401" s="240"/>
      <c r="BI2401" s="240"/>
      <c r="BJ2401" s="240"/>
      <c r="BK2401" s="240"/>
      <c r="BL2401" s="240"/>
      <c r="BM2401" s="240"/>
      <c r="BN2401" s="240"/>
      <c r="BO2401" s="240"/>
      <c r="BP2401" s="240"/>
      <c r="BQ2401" s="240"/>
      <c r="BR2401" s="240"/>
      <c r="BS2401" s="240"/>
      <c r="BT2401" s="240"/>
      <c r="BU2401" s="240"/>
      <c r="BV2401" s="240"/>
      <c r="BW2401" s="240"/>
      <c r="BX2401" s="240"/>
      <c r="BY2401" s="240"/>
      <c r="BZ2401" s="240"/>
      <c r="CA2401" s="240"/>
      <c r="CB2401" s="240"/>
      <c r="CC2401" s="240"/>
      <c r="CD2401" s="240"/>
      <c r="CE2401" s="240"/>
      <c r="CF2401" s="240"/>
      <c r="CG2401" s="240"/>
      <c r="CH2401" s="240"/>
      <c r="CI2401" s="240"/>
      <c r="CJ2401" s="240"/>
      <c r="CK2401" s="240"/>
      <c r="CL2401" s="240"/>
      <c r="CM2401" s="240"/>
      <c r="CN2401" s="240"/>
      <c r="CO2401" s="240"/>
      <c r="CP2401" s="240"/>
      <c r="CQ2401" s="240"/>
      <c r="CR2401" s="240"/>
      <c r="CS2401" s="240"/>
      <c r="CT2401" s="240"/>
      <c r="CU2401" s="240"/>
      <c r="CV2401" s="240"/>
      <c r="CW2401" s="240"/>
      <c r="CX2401" s="240"/>
      <c r="CY2401" s="240"/>
      <c r="CZ2401" s="240"/>
      <c r="DA2401" s="240"/>
      <c r="DB2401" s="240"/>
      <c r="DC2401" s="240"/>
      <c r="DD2401" s="240"/>
      <c r="DE2401" s="240"/>
      <c r="DF2401" s="240"/>
      <c r="DG2401" s="240"/>
      <c r="DH2401" s="240"/>
      <c r="DI2401" s="240"/>
      <c r="DJ2401" s="240"/>
      <c r="DK2401" s="240"/>
      <c r="DL2401" s="240"/>
      <c r="DM2401" s="240"/>
      <c r="DN2401" s="240"/>
      <c r="DO2401" s="240"/>
      <c r="DP2401" s="240"/>
      <c r="DQ2401" s="240"/>
      <c r="DR2401" s="240"/>
      <c r="DS2401" s="240"/>
      <c r="DT2401" s="240"/>
      <c r="DU2401" s="240"/>
      <c r="DV2401" s="240"/>
      <c r="DW2401" s="240"/>
      <c r="DX2401" s="240"/>
      <c r="DY2401" s="240"/>
      <c r="DZ2401" s="240"/>
      <c r="EA2401" s="240"/>
      <c r="EB2401" s="240"/>
      <c r="EC2401" s="240"/>
      <c r="ED2401" s="240"/>
      <c r="EE2401" s="240"/>
      <c r="EF2401" s="240"/>
      <c r="EG2401" s="240"/>
      <c r="EH2401" s="240"/>
      <c r="EI2401" s="240"/>
      <c r="EJ2401" s="240"/>
      <c r="EK2401" s="240"/>
      <c r="EL2401" s="240"/>
      <c r="EM2401" s="240"/>
      <c r="EN2401" s="240"/>
      <c r="EO2401" s="240"/>
      <c r="EP2401" s="240"/>
      <c r="EQ2401" s="240"/>
      <c r="ER2401" s="240"/>
      <c r="ES2401" s="240"/>
      <c r="ET2401" s="240"/>
      <c r="EU2401" s="240"/>
      <c r="EV2401" s="240"/>
      <c r="EW2401" s="240"/>
      <c r="EX2401" s="240"/>
      <c r="EY2401" s="240"/>
      <c r="EZ2401" s="240"/>
      <c r="FA2401" s="240"/>
      <c r="FB2401" s="240"/>
      <c r="FC2401" s="240"/>
      <c r="FD2401" s="240"/>
      <c r="FE2401" s="240"/>
      <c r="FF2401" s="240"/>
      <c r="FG2401" s="240"/>
      <c r="FH2401" s="240"/>
      <c r="FI2401" s="240"/>
      <c r="FJ2401" s="240"/>
      <c r="FK2401" s="240"/>
      <c r="FL2401" s="240"/>
      <c r="FM2401" s="240"/>
      <c r="FN2401" s="240"/>
      <c r="FO2401" s="240"/>
      <c r="FP2401" s="240"/>
      <c r="FQ2401" s="240"/>
      <c r="FR2401" s="240"/>
      <c r="FS2401" s="240"/>
      <c r="FT2401" s="240"/>
      <c r="FU2401" s="240"/>
      <c r="FV2401" s="240"/>
    </row>
    <row r="2402" spans="1:178" s="250" customFormat="1">
      <c r="A2402" s="234"/>
      <c r="B2402" s="234"/>
      <c r="C2402" s="234"/>
      <c r="D2402" s="234"/>
      <c r="E2402" s="234"/>
      <c r="F2402" s="234"/>
      <c r="G2402" s="235"/>
      <c r="H2402" s="236"/>
      <c r="AJ2402" s="290"/>
      <c r="AK2402" s="240"/>
      <c r="AL2402" s="240"/>
      <c r="AM2402" s="240"/>
      <c r="AN2402" s="240"/>
      <c r="AO2402" s="240"/>
      <c r="AP2402" s="240"/>
      <c r="AQ2402" s="240"/>
      <c r="AR2402" s="240"/>
      <c r="AS2402" s="240"/>
      <c r="AT2402" s="240"/>
      <c r="AU2402" s="240"/>
      <c r="AV2402" s="240"/>
      <c r="AW2402" s="240"/>
      <c r="AX2402" s="240"/>
      <c r="AY2402" s="240"/>
      <c r="AZ2402" s="240"/>
      <c r="BA2402" s="240"/>
      <c r="BB2402" s="240"/>
      <c r="BC2402" s="240"/>
      <c r="BD2402" s="240"/>
      <c r="BE2402" s="240"/>
      <c r="BF2402" s="240"/>
      <c r="BG2402" s="240"/>
      <c r="BH2402" s="240"/>
      <c r="BI2402" s="240"/>
      <c r="BJ2402" s="240"/>
      <c r="BK2402" s="240"/>
      <c r="BL2402" s="240"/>
      <c r="BM2402" s="240"/>
      <c r="BN2402" s="240"/>
      <c r="BO2402" s="240"/>
      <c r="BP2402" s="240"/>
      <c r="BQ2402" s="240"/>
      <c r="BR2402" s="240"/>
      <c r="BS2402" s="240"/>
      <c r="BT2402" s="240"/>
      <c r="BU2402" s="240"/>
      <c r="BV2402" s="240"/>
      <c r="BW2402" s="240"/>
      <c r="BX2402" s="240"/>
      <c r="BY2402" s="240"/>
      <c r="BZ2402" s="240"/>
      <c r="CA2402" s="240"/>
      <c r="CB2402" s="240"/>
      <c r="CC2402" s="240"/>
      <c r="CD2402" s="240"/>
      <c r="CE2402" s="240"/>
      <c r="CF2402" s="240"/>
      <c r="CG2402" s="240"/>
      <c r="CH2402" s="240"/>
      <c r="CI2402" s="240"/>
      <c r="CJ2402" s="240"/>
      <c r="CK2402" s="240"/>
      <c r="CL2402" s="240"/>
      <c r="CM2402" s="240"/>
      <c r="CN2402" s="240"/>
      <c r="CO2402" s="240"/>
      <c r="CP2402" s="240"/>
      <c r="CQ2402" s="240"/>
      <c r="CR2402" s="240"/>
      <c r="CS2402" s="240"/>
      <c r="CT2402" s="240"/>
      <c r="CU2402" s="240"/>
      <c r="CV2402" s="240"/>
      <c r="CW2402" s="240"/>
      <c r="CX2402" s="240"/>
      <c r="CY2402" s="240"/>
      <c r="CZ2402" s="240"/>
      <c r="DA2402" s="240"/>
      <c r="DB2402" s="240"/>
      <c r="DC2402" s="240"/>
      <c r="DD2402" s="240"/>
      <c r="DE2402" s="240"/>
      <c r="DF2402" s="240"/>
      <c r="DG2402" s="240"/>
      <c r="DH2402" s="240"/>
      <c r="DI2402" s="240"/>
      <c r="DJ2402" s="240"/>
      <c r="DK2402" s="240"/>
      <c r="DL2402" s="240"/>
      <c r="DM2402" s="240"/>
      <c r="DN2402" s="240"/>
      <c r="DO2402" s="240"/>
      <c r="DP2402" s="240"/>
      <c r="DQ2402" s="240"/>
      <c r="DR2402" s="240"/>
      <c r="DS2402" s="240"/>
      <c r="DT2402" s="240"/>
      <c r="DU2402" s="240"/>
      <c r="DV2402" s="240"/>
      <c r="DW2402" s="240"/>
      <c r="DX2402" s="240"/>
      <c r="DY2402" s="240"/>
      <c r="DZ2402" s="240"/>
      <c r="EA2402" s="240"/>
      <c r="EB2402" s="240"/>
      <c r="EC2402" s="240"/>
      <c r="ED2402" s="240"/>
      <c r="EE2402" s="240"/>
      <c r="EF2402" s="240"/>
      <c r="EG2402" s="240"/>
      <c r="EH2402" s="240"/>
      <c r="EI2402" s="240"/>
      <c r="EJ2402" s="240"/>
      <c r="EK2402" s="240"/>
      <c r="EL2402" s="240"/>
      <c r="EM2402" s="240"/>
      <c r="EN2402" s="240"/>
      <c r="EO2402" s="240"/>
      <c r="EP2402" s="240"/>
      <c r="EQ2402" s="240"/>
      <c r="ER2402" s="240"/>
      <c r="ES2402" s="240"/>
      <c r="ET2402" s="240"/>
      <c r="EU2402" s="240"/>
      <c r="EV2402" s="240"/>
      <c r="EW2402" s="240"/>
      <c r="EX2402" s="240"/>
      <c r="EY2402" s="240"/>
      <c r="EZ2402" s="240"/>
      <c r="FA2402" s="240"/>
      <c r="FB2402" s="240"/>
      <c r="FC2402" s="240"/>
      <c r="FD2402" s="240"/>
      <c r="FE2402" s="240"/>
      <c r="FF2402" s="240"/>
      <c r="FG2402" s="240"/>
      <c r="FH2402" s="240"/>
      <c r="FI2402" s="240"/>
      <c r="FJ2402" s="240"/>
      <c r="FK2402" s="240"/>
      <c r="FL2402" s="240"/>
      <c r="FM2402" s="240"/>
      <c r="FN2402" s="240"/>
      <c r="FO2402" s="240"/>
      <c r="FP2402" s="240"/>
      <c r="FQ2402" s="240"/>
      <c r="FR2402" s="240"/>
      <c r="FS2402" s="240"/>
      <c r="FT2402" s="240"/>
      <c r="FU2402" s="240"/>
      <c r="FV2402" s="240"/>
    </row>
    <row r="2403" spans="1:178" s="250" customFormat="1">
      <c r="A2403" s="234"/>
      <c r="B2403" s="234"/>
      <c r="C2403" s="234"/>
      <c r="D2403" s="234"/>
      <c r="E2403" s="234"/>
      <c r="F2403" s="234"/>
      <c r="G2403" s="235"/>
      <c r="H2403" s="236"/>
      <c r="AJ2403" s="290"/>
      <c r="AK2403" s="240"/>
      <c r="AL2403" s="240"/>
      <c r="AM2403" s="240"/>
      <c r="AN2403" s="240"/>
      <c r="AO2403" s="240"/>
      <c r="AP2403" s="240"/>
      <c r="AQ2403" s="240"/>
      <c r="AR2403" s="240"/>
      <c r="AS2403" s="240"/>
      <c r="AT2403" s="240"/>
      <c r="AU2403" s="240"/>
      <c r="AV2403" s="240"/>
      <c r="AW2403" s="240"/>
      <c r="AX2403" s="240"/>
      <c r="AY2403" s="240"/>
      <c r="AZ2403" s="240"/>
      <c r="BA2403" s="240"/>
      <c r="BB2403" s="240"/>
      <c r="BC2403" s="240"/>
      <c r="BD2403" s="240"/>
      <c r="BE2403" s="240"/>
      <c r="BF2403" s="240"/>
      <c r="BG2403" s="240"/>
      <c r="BH2403" s="240"/>
      <c r="BI2403" s="240"/>
      <c r="BJ2403" s="240"/>
      <c r="BK2403" s="240"/>
      <c r="BL2403" s="240"/>
      <c r="BM2403" s="240"/>
      <c r="BN2403" s="240"/>
      <c r="BO2403" s="240"/>
      <c r="BP2403" s="240"/>
      <c r="BQ2403" s="240"/>
      <c r="BR2403" s="240"/>
      <c r="BS2403" s="240"/>
      <c r="BT2403" s="240"/>
      <c r="BU2403" s="240"/>
      <c r="BV2403" s="240"/>
      <c r="BW2403" s="240"/>
      <c r="BX2403" s="240"/>
      <c r="BY2403" s="240"/>
      <c r="BZ2403" s="240"/>
      <c r="CA2403" s="240"/>
      <c r="CB2403" s="240"/>
      <c r="CC2403" s="240"/>
      <c r="CD2403" s="240"/>
      <c r="CE2403" s="240"/>
      <c r="CF2403" s="240"/>
      <c r="CG2403" s="240"/>
      <c r="CH2403" s="240"/>
      <c r="CI2403" s="240"/>
      <c r="CJ2403" s="240"/>
      <c r="CK2403" s="240"/>
      <c r="CL2403" s="240"/>
      <c r="CM2403" s="240"/>
      <c r="CN2403" s="240"/>
      <c r="CO2403" s="240"/>
      <c r="CP2403" s="240"/>
      <c r="CQ2403" s="240"/>
      <c r="CR2403" s="240"/>
      <c r="CS2403" s="240"/>
      <c r="CT2403" s="240"/>
      <c r="CU2403" s="240"/>
      <c r="CV2403" s="240"/>
      <c r="CW2403" s="240"/>
      <c r="CX2403" s="240"/>
      <c r="CY2403" s="240"/>
      <c r="CZ2403" s="240"/>
      <c r="DA2403" s="240"/>
      <c r="DB2403" s="240"/>
      <c r="DC2403" s="240"/>
      <c r="DD2403" s="240"/>
      <c r="DE2403" s="240"/>
      <c r="DF2403" s="240"/>
      <c r="DG2403" s="240"/>
      <c r="DH2403" s="240"/>
      <c r="DI2403" s="240"/>
      <c r="DJ2403" s="240"/>
      <c r="DK2403" s="240"/>
      <c r="DL2403" s="240"/>
      <c r="DM2403" s="240"/>
      <c r="DN2403" s="240"/>
      <c r="DO2403" s="240"/>
      <c r="DP2403" s="240"/>
      <c r="DQ2403" s="240"/>
      <c r="DR2403" s="240"/>
      <c r="DS2403" s="240"/>
      <c r="DT2403" s="240"/>
      <c r="DU2403" s="240"/>
      <c r="DV2403" s="240"/>
      <c r="DW2403" s="240"/>
      <c r="DX2403" s="240"/>
      <c r="DY2403" s="240"/>
      <c r="DZ2403" s="240"/>
      <c r="EA2403" s="240"/>
      <c r="EB2403" s="240"/>
      <c r="EC2403" s="240"/>
      <c r="ED2403" s="240"/>
      <c r="EE2403" s="240"/>
      <c r="EF2403" s="240"/>
      <c r="EG2403" s="240"/>
      <c r="EH2403" s="240"/>
      <c r="EI2403" s="240"/>
      <c r="EJ2403" s="240"/>
      <c r="EK2403" s="240"/>
      <c r="EL2403" s="240"/>
      <c r="EM2403" s="240"/>
      <c r="EN2403" s="240"/>
      <c r="EO2403" s="240"/>
      <c r="EP2403" s="240"/>
      <c r="EQ2403" s="240"/>
      <c r="ER2403" s="240"/>
      <c r="ES2403" s="240"/>
      <c r="ET2403" s="240"/>
      <c r="EU2403" s="240"/>
      <c r="EV2403" s="240"/>
      <c r="EW2403" s="240"/>
      <c r="EX2403" s="240"/>
      <c r="EY2403" s="240"/>
      <c r="EZ2403" s="240"/>
      <c r="FA2403" s="240"/>
      <c r="FB2403" s="240"/>
      <c r="FC2403" s="240"/>
      <c r="FD2403" s="240"/>
      <c r="FE2403" s="240"/>
      <c r="FF2403" s="240"/>
      <c r="FG2403" s="240"/>
      <c r="FH2403" s="240"/>
      <c r="FI2403" s="240"/>
      <c r="FJ2403" s="240"/>
      <c r="FK2403" s="240"/>
      <c r="FL2403" s="240"/>
      <c r="FM2403" s="240"/>
      <c r="FN2403" s="240"/>
      <c r="FO2403" s="240"/>
      <c r="FP2403" s="240"/>
      <c r="FQ2403" s="240"/>
      <c r="FR2403" s="240"/>
      <c r="FS2403" s="240"/>
      <c r="FT2403" s="240"/>
      <c r="FU2403" s="240"/>
      <c r="FV2403" s="240"/>
    </row>
    <row r="2404" spans="1:178" s="250" customFormat="1">
      <c r="A2404" s="234"/>
      <c r="B2404" s="234"/>
      <c r="C2404" s="234"/>
      <c r="D2404" s="234"/>
      <c r="E2404" s="234"/>
      <c r="F2404" s="234"/>
      <c r="G2404" s="235"/>
      <c r="H2404" s="236"/>
      <c r="AJ2404" s="290"/>
      <c r="AK2404" s="240"/>
      <c r="AL2404" s="240"/>
      <c r="AM2404" s="240"/>
      <c r="AN2404" s="240"/>
      <c r="AO2404" s="240"/>
      <c r="AP2404" s="240"/>
      <c r="AQ2404" s="240"/>
      <c r="AR2404" s="240"/>
      <c r="AS2404" s="240"/>
      <c r="AT2404" s="240"/>
      <c r="AU2404" s="240"/>
      <c r="AV2404" s="240"/>
      <c r="AW2404" s="240"/>
      <c r="AX2404" s="240"/>
      <c r="AY2404" s="240"/>
      <c r="AZ2404" s="240"/>
      <c r="BA2404" s="240"/>
      <c r="BB2404" s="240"/>
      <c r="BC2404" s="240"/>
      <c r="BD2404" s="240"/>
      <c r="BE2404" s="240"/>
      <c r="BF2404" s="240"/>
      <c r="BG2404" s="240"/>
      <c r="BH2404" s="240"/>
      <c r="BI2404" s="240"/>
      <c r="BJ2404" s="240"/>
      <c r="BK2404" s="240"/>
      <c r="BL2404" s="240"/>
      <c r="BM2404" s="240"/>
      <c r="BN2404" s="240"/>
      <c r="BO2404" s="240"/>
      <c r="BP2404" s="240"/>
      <c r="BQ2404" s="240"/>
      <c r="BR2404" s="240"/>
      <c r="BS2404" s="240"/>
      <c r="BT2404" s="240"/>
      <c r="BU2404" s="240"/>
      <c r="BV2404" s="240"/>
      <c r="BW2404" s="240"/>
      <c r="BX2404" s="240"/>
      <c r="BY2404" s="240"/>
      <c r="BZ2404" s="240"/>
      <c r="CA2404" s="240"/>
      <c r="CB2404" s="240"/>
      <c r="CC2404" s="240"/>
      <c r="CD2404" s="240"/>
      <c r="CE2404" s="240"/>
      <c r="CF2404" s="240"/>
      <c r="CG2404" s="240"/>
      <c r="CH2404" s="240"/>
      <c r="CI2404" s="240"/>
      <c r="CJ2404" s="240"/>
      <c r="CK2404" s="240"/>
      <c r="CL2404" s="240"/>
      <c r="CM2404" s="240"/>
      <c r="CN2404" s="240"/>
      <c r="CO2404" s="240"/>
      <c r="CP2404" s="240"/>
      <c r="CQ2404" s="240"/>
      <c r="CR2404" s="240"/>
      <c r="CS2404" s="240"/>
      <c r="CT2404" s="240"/>
      <c r="CU2404" s="240"/>
      <c r="CV2404" s="240"/>
      <c r="CW2404" s="240"/>
      <c r="CX2404" s="240"/>
      <c r="CY2404" s="240"/>
      <c r="CZ2404" s="240"/>
      <c r="DA2404" s="240"/>
      <c r="DB2404" s="240"/>
      <c r="DC2404" s="240"/>
      <c r="DD2404" s="240"/>
      <c r="DE2404" s="240"/>
      <c r="DF2404" s="240"/>
      <c r="DG2404" s="240"/>
      <c r="DH2404" s="240"/>
      <c r="DI2404" s="240"/>
      <c r="DJ2404" s="240"/>
      <c r="DK2404" s="240"/>
      <c r="DL2404" s="240"/>
      <c r="DM2404" s="240"/>
      <c r="DN2404" s="240"/>
      <c r="DO2404" s="240"/>
      <c r="DP2404" s="240"/>
      <c r="DQ2404" s="240"/>
      <c r="DR2404" s="240"/>
      <c r="DS2404" s="240"/>
      <c r="DT2404" s="240"/>
      <c r="DU2404" s="240"/>
      <c r="DV2404" s="240"/>
      <c r="DW2404" s="240"/>
      <c r="DX2404" s="240"/>
      <c r="DY2404" s="240"/>
      <c r="DZ2404" s="240"/>
      <c r="EA2404" s="240"/>
      <c r="EB2404" s="240"/>
      <c r="EC2404" s="240"/>
      <c r="ED2404" s="240"/>
      <c r="EE2404" s="240"/>
      <c r="EF2404" s="240"/>
      <c r="EG2404" s="240"/>
      <c r="EH2404" s="240"/>
      <c r="EI2404" s="240"/>
      <c r="EJ2404" s="240"/>
      <c r="EK2404" s="240"/>
      <c r="EL2404" s="240"/>
      <c r="EM2404" s="240"/>
      <c r="EN2404" s="240"/>
      <c r="EO2404" s="240"/>
      <c r="EP2404" s="240"/>
      <c r="EQ2404" s="240"/>
      <c r="ER2404" s="240"/>
      <c r="ES2404" s="240"/>
      <c r="ET2404" s="240"/>
      <c r="EU2404" s="240"/>
      <c r="EV2404" s="240"/>
      <c r="EW2404" s="240"/>
      <c r="EX2404" s="240"/>
      <c r="EY2404" s="240"/>
      <c r="EZ2404" s="240"/>
      <c r="FA2404" s="240"/>
      <c r="FB2404" s="240"/>
      <c r="FC2404" s="240"/>
      <c r="FD2404" s="240"/>
      <c r="FE2404" s="240"/>
      <c r="FF2404" s="240"/>
      <c r="FG2404" s="240"/>
      <c r="FH2404" s="240"/>
      <c r="FI2404" s="240"/>
      <c r="FJ2404" s="240"/>
      <c r="FK2404" s="240"/>
      <c r="FL2404" s="240"/>
      <c r="FM2404" s="240"/>
      <c r="FN2404" s="240"/>
      <c r="FO2404" s="240"/>
      <c r="FP2404" s="240"/>
      <c r="FQ2404" s="240"/>
      <c r="FR2404" s="240"/>
      <c r="FS2404" s="240"/>
      <c r="FT2404" s="240"/>
      <c r="FU2404" s="240"/>
      <c r="FV2404" s="240"/>
    </row>
    <row r="2405" spans="1:178" s="250" customFormat="1">
      <c r="A2405" s="234"/>
      <c r="B2405" s="234"/>
      <c r="C2405" s="234"/>
      <c r="D2405" s="234"/>
      <c r="E2405" s="234"/>
      <c r="F2405" s="234"/>
      <c r="G2405" s="235"/>
      <c r="H2405" s="236"/>
      <c r="AJ2405" s="290"/>
      <c r="AK2405" s="240"/>
      <c r="AL2405" s="240"/>
      <c r="AM2405" s="240"/>
      <c r="AN2405" s="240"/>
      <c r="AO2405" s="240"/>
      <c r="AP2405" s="240"/>
      <c r="AQ2405" s="240"/>
      <c r="AR2405" s="240"/>
      <c r="AS2405" s="240"/>
      <c r="AT2405" s="240"/>
      <c r="AU2405" s="240"/>
      <c r="AV2405" s="240"/>
      <c r="AW2405" s="240"/>
      <c r="AX2405" s="240"/>
      <c r="AY2405" s="240"/>
      <c r="AZ2405" s="240"/>
      <c r="BA2405" s="240"/>
      <c r="BB2405" s="240"/>
      <c r="BC2405" s="240"/>
      <c r="BD2405" s="240"/>
      <c r="BE2405" s="240"/>
      <c r="BF2405" s="240"/>
      <c r="BG2405" s="240"/>
      <c r="BH2405" s="240"/>
      <c r="BI2405" s="240"/>
      <c r="BJ2405" s="240"/>
      <c r="BK2405" s="240"/>
      <c r="BL2405" s="240"/>
      <c r="BM2405" s="240"/>
      <c r="BN2405" s="240"/>
      <c r="BO2405" s="240"/>
      <c r="BP2405" s="240"/>
      <c r="BQ2405" s="240"/>
      <c r="BR2405" s="240"/>
      <c r="BS2405" s="240"/>
      <c r="BT2405" s="240"/>
      <c r="BU2405" s="240"/>
      <c r="BV2405" s="240"/>
      <c r="BW2405" s="240"/>
      <c r="BX2405" s="240"/>
      <c r="BY2405" s="240"/>
      <c r="BZ2405" s="240"/>
      <c r="CA2405" s="240"/>
      <c r="CB2405" s="240"/>
      <c r="CC2405" s="240"/>
      <c r="CD2405" s="240"/>
      <c r="CE2405" s="240"/>
      <c r="CF2405" s="240"/>
      <c r="CG2405" s="240"/>
      <c r="CH2405" s="240"/>
      <c r="CI2405" s="240"/>
      <c r="CJ2405" s="240"/>
      <c r="CK2405" s="240"/>
      <c r="CL2405" s="240"/>
      <c r="CM2405" s="240"/>
      <c r="CN2405" s="240"/>
      <c r="CO2405" s="240"/>
      <c r="CP2405" s="240"/>
      <c r="CQ2405" s="240"/>
      <c r="CR2405" s="240"/>
      <c r="CS2405" s="240"/>
      <c r="CT2405" s="240"/>
      <c r="CU2405" s="240"/>
      <c r="CV2405" s="240"/>
      <c r="CW2405" s="240"/>
      <c r="CX2405" s="240"/>
      <c r="CY2405" s="240"/>
      <c r="CZ2405" s="240"/>
      <c r="DA2405" s="240"/>
      <c r="DB2405" s="240"/>
      <c r="DC2405" s="240"/>
      <c r="DD2405" s="240"/>
      <c r="DE2405" s="240"/>
      <c r="DF2405" s="240"/>
      <c r="DG2405" s="240"/>
      <c r="DH2405" s="240"/>
      <c r="DI2405" s="240"/>
      <c r="DJ2405" s="240"/>
      <c r="DK2405" s="240"/>
      <c r="DL2405" s="240"/>
      <c r="DM2405" s="240"/>
      <c r="DN2405" s="240"/>
      <c r="DO2405" s="240"/>
      <c r="DP2405" s="240"/>
      <c r="DQ2405" s="240"/>
      <c r="DR2405" s="240"/>
      <c r="DS2405" s="240"/>
      <c r="DT2405" s="240"/>
      <c r="DU2405" s="240"/>
      <c r="DV2405" s="240"/>
      <c r="DW2405" s="240"/>
      <c r="DX2405" s="240"/>
      <c r="DY2405" s="240"/>
      <c r="DZ2405" s="240"/>
      <c r="EA2405" s="240"/>
      <c r="EB2405" s="240"/>
      <c r="EC2405" s="240"/>
      <c r="ED2405" s="240"/>
      <c r="EE2405" s="240"/>
      <c r="EF2405" s="240"/>
      <c r="EG2405" s="240"/>
      <c r="EH2405" s="240"/>
      <c r="EI2405" s="240"/>
      <c r="EJ2405" s="240"/>
      <c r="EK2405" s="240"/>
      <c r="EL2405" s="240"/>
      <c r="EM2405" s="240"/>
      <c r="EN2405" s="240"/>
      <c r="EO2405" s="240"/>
      <c r="EP2405" s="240"/>
      <c r="EQ2405" s="240"/>
      <c r="ER2405" s="240"/>
      <c r="ES2405" s="240"/>
      <c r="ET2405" s="240"/>
      <c r="EU2405" s="240"/>
      <c r="EV2405" s="240"/>
      <c r="EW2405" s="240"/>
      <c r="EX2405" s="240"/>
      <c r="EY2405" s="240"/>
      <c r="EZ2405" s="240"/>
      <c r="FA2405" s="240"/>
      <c r="FB2405" s="240"/>
      <c r="FC2405" s="240"/>
      <c r="FD2405" s="240"/>
      <c r="FE2405" s="240"/>
      <c r="FF2405" s="240"/>
      <c r="FG2405" s="240"/>
      <c r="FH2405" s="240"/>
      <c r="FI2405" s="240"/>
      <c r="FJ2405" s="240"/>
      <c r="FK2405" s="240"/>
      <c r="FL2405" s="240"/>
      <c r="FM2405" s="240"/>
      <c r="FN2405" s="240"/>
      <c r="FO2405" s="240"/>
      <c r="FP2405" s="240"/>
      <c r="FQ2405" s="240"/>
      <c r="FR2405" s="240"/>
      <c r="FS2405" s="240"/>
      <c r="FT2405" s="240"/>
      <c r="FU2405" s="240"/>
      <c r="FV2405" s="240"/>
    </row>
    <row r="2406" spans="1:178" s="250" customFormat="1">
      <c r="A2406" s="234"/>
      <c r="B2406" s="234"/>
      <c r="C2406" s="234"/>
      <c r="D2406" s="234"/>
      <c r="E2406" s="234"/>
      <c r="F2406" s="234"/>
      <c r="G2406" s="235"/>
      <c r="H2406" s="236"/>
      <c r="AJ2406" s="290"/>
      <c r="AK2406" s="240"/>
      <c r="AL2406" s="240"/>
      <c r="AM2406" s="240"/>
      <c r="AN2406" s="240"/>
      <c r="AO2406" s="240"/>
      <c r="AP2406" s="240"/>
      <c r="AQ2406" s="240"/>
      <c r="AR2406" s="240"/>
      <c r="AS2406" s="240"/>
      <c r="AT2406" s="240"/>
      <c r="AU2406" s="240"/>
      <c r="AV2406" s="240"/>
      <c r="AW2406" s="240"/>
      <c r="AX2406" s="240"/>
      <c r="AY2406" s="240"/>
      <c r="AZ2406" s="240"/>
      <c r="BA2406" s="240"/>
      <c r="BB2406" s="240"/>
      <c r="BC2406" s="240"/>
      <c r="BD2406" s="240"/>
      <c r="BE2406" s="240"/>
      <c r="BF2406" s="240"/>
      <c r="BG2406" s="240"/>
      <c r="BH2406" s="240"/>
      <c r="BI2406" s="240"/>
      <c r="BJ2406" s="240"/>
      <c r="BK2406" s="240"/>
      <c r="BL2406" s="240"/>
      <c r="BM2406" s="240"/>
      <c r="BN2406" s="240"/>
      <c r="BO2406" s="240"/>
      <c r="BP2406" s="240"/>
      <c r="BQ2406" s="240"/>
      <c r="BR2406" s="240"/>
      <c r="BS2406" s="240"/>
      <c r="BT2406" s="240"/>
      <c r="BU2406" s="240"/>
      <c r="BV2406" s="240"/>
      <c r="BW2406" s="240"/>
      <c r="BX2406" s="240"/>
      <c r="BY2406" s="240"/>
      <c r="BZ2406" s="240"/>
      <c r="CA2406" s="240"/>
      <c r="CB2406" s="240"/>
      <c r="CC2406" s="240"/>
      <c r="CD2406" s="240"/>
      <c r="CE2406" s="240"/>
      <c r="CF2406" s="240"/>
      <c r="CG2406" s="240"/>
      <c r="CH2406" s="240"/>
      <c r="CI2406" s="240"/>
      <c r="CJ2406" s="240"/>
      <c r="CK2406" s="240"/>
      <c r="CL2406" s="240"/>
      <c r="CM2406" s="240"/>
      <c r="CN2406" s="240"/>
      <c r="CO2406" s="240"/>
      <c r="CP2406" s="240"/>
      <c r="CQ2406" s="240"/>
      <c r="CR2406" s="240"/>
      <c r="CS2406" s="240"/>
      <c r="CT2406" s="240"/>
      <c r="CU2406" s="240"/>
      <c r="CV2406" s="240"/>
      <c r="CW2406" s="240"/>
      <c r="CX2406" s="240"/>
      <c r="CY2406" s="240"/>
      <c r="CZ2406" s="240"/>
      <c r="DA2406" s="240"/>
      <c r="DB2406" s="240"/>
      <c r="DC2406" s="240"/>
      <c r="DD2406" s="240"/>
      <c r="DE2406" s="240"/>
      <c r="DF2406" s="240"/>
      <c r="DG2406" s="240"/>
      <c r="DH2406" s="240"/>
      <c r="DI2406" s="240"/>
      <c r="DJ2406" s="240"/>
      <c r="DK2406" s="240"/>
      <c r="DL2406" s="240"/>
      <c r="DM2406" s="240"/>
      <c r="DN2406" s="240"/>
      <c r="DO2406" s="240"/>
      <c r="DP2406" s="240"/>
      <c r="DQ2406" s="240"/>
      <c r="DR2406" s="240"/>
      <c r="DS2406" s="240"/>
      <c r="DT2406" s="240"/>
      <c r="DU2406" s="240"/>
      <c r="DV2406" s="240"/>
      <c r="DW2406" s="240"/>
      <c r="DX2406" s="240"/>
      <c r="DY2406" s="240"/>
      <c r="DZ2406" s="240"/>
      <c r="EA2406" s="240"/>
      <c r="EB2406" s="240"/>
      <c r="EC2406" s="240"/>
      <c r="ED2406" s="240"/>
      <c r="EE2406" s="240"/>
      <c r="EF2406" s="240"/>
      <c r="EG2406" s="240"/>
      <c r="EH2406" s="240"/>
      <c r="EI2406" s="240"/>
      <c r="EJ2406" s="240"/>
      <c r="EK2406" s="240"/>
      <c r="EL2406" s="240"/>
      <c r="EM2406" s="240"/>
      <c r="EN2406" s="240"/>
      <c r="EO2406" s="240"/>
      <c r="EP2406" s="240"/>
      <c r="EQ2406" s="240"/>
      <c r="ER2406" s="240"/>
      <c r="ES2406" s="240"/>
      <c r="ET2406" s="240"/>
      <c r="EU2406" s="240"/>
      <c r="EV2406" s="240"/>
      <c r="EW2406" s="240"/>
      <c r="EX2406" s="240"/>
      <c r="EY2406" s="240"/>
      <c r="EZ2406" s="240"/>
      <c r="FA2406" s="240"/>
      <c r="FB2406" s="240"/>
      <c r="FC2406" s="240"/>
      <c r="FD2406" s="240"/>
      <c r="FE2406" s="240"/>
      <c r="FF2406" s="240"/>
      <c r="FG2406" s="240"/>
      <c r="FH2406" s="240"/>
      <c r="FI2406" s="240"/>
      <c r="FJ2406" s="240"/>
      <c r="FK2406" s="240"/>
      <c r="FL2406" s="240"/>
      <c r="FM2406" s="240"/>
      <c r="FN2406" s="240"/>
      <c r="FO2406" s="240"/>
      <c r="FP2406" s="240"/>
      <c r="FQ2406" s="240"/>
      <c r="FR2406" s="240"/>
      <c r="FS2406" s="240"/>
      <c r="FT2406" s="240"/>
      <c r="FU2406" s="240"/>
      <c r="FV2406" s="240"/>
    </row>
    <row r="2407" spans="1:178" s="250" customFormat="1">
      <c r="A2407" s="234"/>
      <c r="B2407" s="234"/>
      <c r="C2407" s="234"/>
      <c r="D2407" s="234"/>
      <c r="E2407" s="234"/>
      <c r="F2407" s="234"/>
      <c r="G2407" s="235"/>
      <c r="H2407" s="236"/>
      <c r="AJ2407" s="290"/>
      <c r="AK2407" s="240"/>
      <c r="AL2407" s="240"/>
      <c r="AM2407" s="240"/>
      <c r="AN2407" s="240"/>
      <c r="AO2407" s="240"/>
      <c r="AP2407" s="240"/>
      <c r="AQ2407" s="240"/>
      <c r="AR2407" s="240"/>
      <c r="AS2407" s="240"/>
      <c r="AT2407" s="240"/>
      <c r="AU2407" s="240"/>
      <c r="AV2407" s="240"/>
      <c r="AW2407" s="240"/>
      <c r="AX2407" s="240"/>
      <c r="AY2407" s="240"/>
      <c r="AZ2407" s="240"/>
      <c r="BA2407" s="240"/>
      <c r="BB2407" s="240"/>
      <c r="BC2407" s="240"/>
      <c r="BD2407" s="240"/>
      <c r="BE2407" s="240"/>
      <c r="BF2407" s="240"/>
      <c r="BG2407" s="240"/>
      <c r="BH2407" s="240"/>
      <c r="BI2407" s="240"/>
      <c r="BJ2407" s="240"/>
      <c r="BK2407" s="240"/>
      <c r="BL2407" s="240"/>
      <c r="BM2407" s="240"/>
      <c r="BN2407" s="240"/>
      <c r="BO2407" s="240"/>
      <c r="BP2407" s="240"/>
      <c r="BQ2407" s="240"/>
      <c r="BR2407" s="240"/>
      <c r="BS2407" s="240"/>
      <c r="BT2407" s="240"/>
      <c r="BU2407" s="240"/>
      <c r="BV2407" s="240"/>
      <c r="BW2407" s="240"/>
      <c r="BX2407" s="240"/>
      <c r="BY2407" s="240"/>
      <c r="BZ2407" s="240"/>
      <c r="CA2407" s="240"/>
      <c r="CB2407" s="240"/>
      <c r="CC2407" s="240"/>
      <c r="CD2407" s="240"/>
      <c r="CE2407" s="240"/>
      <c r="CF2407" s="240"/>
      <c r="CG2407" s="240"/>
      <c r="CH2407" s="240"/>
      <c r="CI2407" s="240"/>
      <c r="CJ2407" s="240"/>
      <c r="CK2407" s="240"/>
      <c r="CL2407" s="240"/>
      <c r="CM2407" s="240"/>
      <c r="CN2407" s="240"/>
      <c r="CO2407" s="240"/>
      <c r="CP2407" s="240"/>
      <c r="CQ2407" s="240"/>
      <c r="CR2407" s="240"/>
      <c r="CS2407" s="240"/>
      <c r="CT2407" s="240"/>
      <c r="CU2407" s="240"/>
      <c r="CV2407" s="240"/>
      <c r="CW2407" s="240"/>
      <c r="CX2407" s="240"/>
      <c r="CY2407" s="240"/>
      <c r="CZ2407" s="240"/>
      <c r="DA2407" s="240"/>
      <c r="DB2407" s="240"/>
      <c r="DC2407" s="240"/>
      <c r="DD2407" s="240"/>
      <c r="DE2407" s="240"/>
      <c r="DF2407" s="240"/>
      <c r="DG2407" s="240"/>
      <c r="DH2407" s="240"/>
      <c r="DI2407" s="240"/>
      <c r="DJ2407" s="240"/>
      <c r="DK2407" s="240"/>
      <c r="DL2407" s="240"/>
      <c r="DM2407" s="240"/>
      <c r="DN2407" s="240"/>
      <c r="DO2407" s="240"/>
      <c r="DP2407" s="240"/>
      <c r="DQ2407" s="240"/>
      <c r="DR2407" s="240"/>
      <c r="DS2407" s="240"/>
      <c r="DT2407" s="240"/>
      <c r="DU2407" s="240"/>
      <c r="DV2407" s="240"/>
      <c r="DW2407" s="240"/>
      <c r="DX2407" s="240"/>
      <c r="DY2407" s="240"/>
      <c r="DZ2407" s="240"/>
      <c r="EA2407" s="240"/>
      <c r="EB2407" s="240"/>
      <c r="EC2407" s="240"/>
      <c r="ED2407" s="240"/>
      <c r="EE2407" s="240"/>
      <c r="EF2407" s="240"/>
      <c r="EG2407" s="240"/>
      <c r="EH2407" s="240"/>
      <c r="EI2407" s="240"/>
      <c r="EJ2407" s="240"/>
      <c r="EK2407" s="240"/>
      <c r="EL2407" s="240"/>
      <c r="EM2407" s="240"/>
      <c r="EN2407" s="240"/>
      <c r="EO2407" s="240"/>
      <c r="EP2407" s="240"/>
      <c r="EQ2407" s="240"/>
      <c r="ER2407" s="240"/>
      <c r="ES2407" s="240"/>
      <c r="ET2407" s="240"/>
      <c r="EU2407" s="240"/>
      <c r="EV2407" s="240"/>
      <c r="EW2407" s="240"/>
      <c r="EX2407" s="240"/>
      <c r="EY2407" s="240"/>
      <c r="EZ2407" s="240"/>
      <c r="FA2407" s="240"/>
      <c r="FB2407" s="240"/>
      <c r="FC2407" s="240"/>
      <c r="FD2407" s="240"/>
      <c r="FE2407" s="240"/>
      <c r="FF2407" s="240"/>
      <c r="FG2407" s="240"/>
      <c r="FH2407" s="240"/>
      <c r="FI2407" s="240"/>
      <c r="FJ2407" s="240"/>
      <c r="FK2407" s="240"/>
      <c r="FL2407" s="240"/>
      <c r="FM2407" s="240"/>
      <c r="FN2407" s="240"/>
      <c r="FO2407" s="240"/>
      <c r="FP2407" s="240"/>
      <c r="FQ2407" s="240"/>
      <c r="FR2407" s="240"/>
      <c r="FS2407" s="240"/>
      <c r="FT2407" s="240"/>
      <c r="FU2407" s="240"/>
      <c r="FV2407" s="240"/>
    </row>
    <row r="2408" spans="1:178" s="250" customFormat="1">
      <c r="A2408" s="234"/>
      <c r="B2408" s="234"/>
      <c r="C2408" s="234"/>
      <c r="D2408" s="234"/>
      <c r="E2408" s="234"/>
      <c r="F2408" s="234"/>
      <c r="G2408" s="235"/>
      <c r="H2408" s="236"/>
      <c r="AJ2408" s="290"/>
      <c r="AK2408" s="240"/>
      <c r="AL2408" s="240"/>
      <c r="AM2408" s="240"/>
      <c r="AN2408" s="240"/>
      <c r="AO2408" s="240"/>
      <c r="AP2408" s="240"/>
      <c r="AQ2408" s="240"/>
      <c r="AR2408" s="240"/>
      <c r="AS2408" s="240"/>
      <c r="AT2408" s="240"/>
      <c r="AU2408" s="240"/>
      <c r="AV2408" s="240"/>
      <c r="AW2408" s="240"/>
      <c r="AX2408" s="240"/>
      <c r="AY2408" s="240"/>
      <c r="AZ2408" s="240"/>
      <c r="BA2408" s="240"/>
      <c r="BB2408" s="240"/>
      <c r="BC2408" s="240"/>
      <c r="BD2408" s="240"/>
      <c r="BE2408" s="240"/>
      <c r="BF2408" s="240"/>
      <c r="BG2408" s="240"/>
      <c r="BH2408" s="240"/>
      <c r="BI2408" s="240"/>
      <c r="BJ2408" s="240"/>
      <c r="BK2408" s="240"/>
      <c r="BL2408" s="240"/>
      <c r="BM2408" s="240"/>
      <c r="BN2408" s="240"/>
      <c r="BO2408" s="240"/>
      <c r="BP2408" s="240"/>
      <c r="BQ2408" s="240"/>
      <c r="BR2408" s="240"/>
      <c r="BS2408" s="240"/>
      <c r="BT2408" s="240"/>
      <c r="BU2408" s="240"/>
      <c r="BV2408" s="240"/>
      <c r="BW2408" s="240"/>
      <c r="BX2408" s="240"/>
      <c r="BY2408" s="240"/>
      <c r="BZ2408" s="240"/>
      <c r="CA2408" s="240"/>
      <c r="CB2408" s="240"/>
      <c r="CC2408" s="240"/>
      <c r="CD2408" s="240"/>
      <c r="CE2408" s="240"/>
      <c r="CF2408" s="240"/>
      <c r="CG2408" s="240"/>
      <c r="CH2408" s="240"/>
      <c r="CI2408" s="240"/>
      <c r="CJ2408" s="240"/>
      <c r="CK2408" s="240"/>
      <c r="CL2408" s="240"/>
      <c r="CM2408" s="240"/>
      <c r="CN2408" s="240"/>
      <c r="CO2408" s="240"/>
      <c r="CP2408" s="240"/>
      <c r="CQ2408" s="240"/>
      <c r="CR2408" s="240"/>
      <c r="CS2408" s="240"/>
      <c r="CT2408" s="240"/>
      <c r="CU2408" s="240"/>
      <c r="CV2408" s="240"/>
      <c r="CW2408" s="240"/>
      <c r="CX2408" s="240"/>
      <c r="CY2408" s="240"/>
      <c r="CZ2408" s="240"/>
      <c r="DA2408" s="240"/>
      <c r="DB2408" s="240"/>
      <c r="DC2408" s="240"/>
      <c r="DD2408" s="240"/>
      <c r="DE2408" s="240"/>
      <c r="DF2408" s="240"/>
      <c r="DG2408" s="240"/>
      <c r="DH2408" s="240"/>
      <c r="DI2408" s="240"/>
      <c r="DJ2408" s="240"/>
      <c r="DK2408" s="240"/>
      <c r="DL2408" s="240"/>
      <c r="DM2408" s="240"/>
      <c r="DN2408" s="240"/>
      <c r="DO2408" s="240"/>
      <c r="DP2408" s="240"/>
      <c r="DQ2408" s="240"/>
      <c r="DR2408" s="240"/>
      <c r="DS2408" s="240"/>
      <c r="DT2408" s="240"/>
      <c r="DU2408" s="240"/>
      <c r="DV2408" s="240"/>
      <c r="DW2408" s="240"/>
      <c r="DX2408" s="240"/>
      <c r="DY2408" s="240"/>
      <c r="DZ2408" s="240"/>
      <c r="EA2408" s="240"/>
      <c r="EB2408" s="240"/>
      <c r="EC2408" s="240"/>
      <c r="ED2408" s="240"/>
      <c r="EE2408" s="240"/>
      <c r="EF2408" s="240"/>
      <c r="EG2408" s="240"/>
      <c r="EH2408" s="240"/>
      <c r="EI2408" s="240"/>
      <c r="EJ2408" s="240"/>
      <c r="EK2408" s="240"/>
      <c r="EL2408" s="240"/>
      <c r="EM2408" s="240"/>
      <c r="EN2408" s="240"/>
      <c r="EO2408" s="240"/>
      <c r="EP2408" s="240"/>
      <c r="EQ2408" s="240"/>
      <c r="ER2408" s="240"/>
      <c r="ES2408" s="240"/>
      <c r="ET2408" s="240"/>
      <c r="EU2408" s="240"/>
      <c r="EV2408" s="240"/>
      <c r="EW2408" s="240"/>
      <c r="EX2408" s="240"/>
      <c r="EY2408" s="240"/>
      <c r="EZ2408" s="240"/>
      <c r="FA2408" s="240"/>
      <c r="FB2408" s="240"/>
      <c r="FC2408" s="240"/>
      <c r="FD2408" s="240"/>
      <c r="FE2408" s="240"/>
      <c r="FF2408" s="240"/>
      <c r="FG2408" s="240"/>
      <c r="FH2408" s="240"/>
      <c r="FI2408" s="240"/>
      <c r="FJ2408" s="240"/>
      <c r="FK2408" s="240"/>
      <c r="FL2408" s="240"/>
      <c r="FM2408" s="240"/>
      <c r="FN2408" s="240"/>
      <c r="FO2408" s="240"/>
      <c r="FP2408" s="240"/>
      <c r="FQ2408" s="240"/>
      <c r="FR2408" s="240"/>
      <c r="FS2408" s="240"/>
      <c r="FT2408" s="240"/>
      <c r="FU2408" s="240"/>
      <c r="FV2408" s="240"/>
    </row>
    <row r="2409" spans="1:178" s="250" customFormat="1">
      <c r="A2409" s="234"/>
      <c r="B2409" s="234"/>
      <c r="C2409" s="234"/>
      <c r="D2409" s="234"/>
      <c r="E2409" s="234"/>
      <c r="F2409" s="234"/>
      <c r="G2409" s="235"/>
      <c r="H2409" s="236"/>
      <c r="AJ2409" s="290"/>
      <c r="AK2409" s="240"/>
      <c r="AL2409" s="240"/>
      <c r="AM2409" s="240"/>
      <c r="AN2409" s="240"/>
      <c r="AO2409" s="240"/>
      <c r="AP2409" s="240"/>
      <c r="AQ2409" s="240"/>
      <c r="AR2409" s="240"/>
      <c r="AS2409" s="240"/>
      <c r="AT2409" s="240"/>
      <c r="AU2409" s="240"/>
      <c r="AV2409" s="240"/>
      <c r="AW2409" s="240"/>
      <c r="AX2409" s="240"/>
      <c r="AY2409" s="240"/>
      <c r="AZ2409" s="240"/>
      <c r="BA2409" s="240"/>
      <c r="BB2409" s="240"/>
      <c r="BC2409" s="240"/>
      <c r="BD2409" s="240"/>
      <c r="BE2409" s="240"/>
      <c r="BF2409" s="240"/>
      <c r="BG2409" s="240"/>
      <c r="BH2409" s="240"/>
      <c r="BI2409" s="240"/>
      <c r="BJ2409" s="240"/>
      <c r="BK2409" s="240"/>
      <c r="BL2409" s="240"/>
      <c r="BM2409" s="240"/>
      <c r="BN2409" s="240"/>
      <c r="BO2409" s="240"/>
      <c r="BP2409" s="240"/>
      <c r="BQ2409" s="240"/>
      <c r="BR2409" s="240"/>
      <c r="BS2409" s="240"/>
      <c r="BT2409" s="240"/>
      <c r="BU2409" s="240"/>
      <c r="BV2409" s="240"/>
      <c r="BW2409" s="240"/>
      <c r="BX2409" s="240"/>
      <c r="BY2409" s="240"/>
      <c r="BZ2409" s="240"/>
      <c r="CA2409" s="240"/>
      <c r="CB2409" s="240"/>
      <c r="CC2409" s="240"/>
      <c r="CD2409" s="240"/>
      <c r="CE2409" s="240"/>
      <c r="CF2409" s="240"/>
      <c r="CG2409" s="240"/>
      <c r="CH2409" s="240"/>
      <c r="CI2409" s="240"/>
      <c r="CJ2409" s="240"/>
      <c r="CK2409" s="240"/>
      <c r="CL2409" s="240"/>
      <c r="CM2409" s="240"/>
      <c r="CN2409" s="240"/>
      <c r="CO2409" s="240"/>
      <c r="CP2409" s="240"/>
      <c r="CQ2409" s="240"/>
      <c r="CR2409" s="240"/>
      <c r="CS2409" s="240"/>
      <c r="CT2409" s="240"/>
      <c r="CU2409" s="240"/>
      <c r="CV2409" s="240"/>
      <c r="CW2409" s="240"/>
      <c r="CX2409" s="240"/>
      <c r="CY2409" s="240"/>
      <c r="CZ2409" s="240"/>
      <c r="DA2409" s="240"/>
      <c r="DB2409" s="240"/>
      <c r="DC2409" s="240"/>
      <c r="DD2409" s="240"/>
      <c r="DE2409" s="240"/>
      <c r="DF2409" s="240"/>
      <c r="DG2409" s="240"/>
      <c r="DH2409" s="240"/>
      <c r="DI2409" s="240"/>
      <c r="DJ2409" s="240"/>
      <c r="DK2409" s="240"/>
      <c r="DL2409" s="240"/>
      <c r="DM2409" s="240"/>
      <c r="DN2409" s="240"/>
      <c r="DO2409" s="240"/>
      <c r="DP2409" s="240"/>
      <c r="DQ2409" s="240"/>
      <c r="DR2409" s="240"/>
      <c r="DS2409" s="240"/>
      <c r="DT2409" s="240"/>
      <c r="DU2409" s="240"/>
      <c r="DV2409" s="240"/>
      <c r="DW2409" s="240"/>
      <c r="DX2409" s="240"/>
      <c r="DY2409" s="240"/>
      <c r="DZ2409" s="240"/>
      <c r="EA2409" s="240"/>
      <c r="EB2409" s="240"/>
      <c r="EC2409" s="240"/>
      <c r="ED2409" s="240"/>
      <c r="EE2409" s="240"/>
      <c r="EF2409" s="240"/>
      <c r="EG2409" s="240"/>
      <c r="EH2409" s="240"/>
      <c r="EI2409" s="240"/>
      <c r="EJ2409" s="240"/>
      <c r="EK2409" s="240"/>
      <c r="EL2409" s="240"/>
      <c r="EM2409" s="240"/>
      <c r="EN2409" s="240"/>
      <c r="EO2409" s="240"/>
      <c r="EP2409" s="240"/>
      <c r="EQ2409" s="240"/>
      <c r="ER2409" s="240"/>
      <c r="ES2409" s="240"/>
      <c r="ET2409" s="240"/>
      <c r="EU2409" s="240"/>
      <c r="EV2409" s="240"/>
      <c r="EW2409" s="240"/>
      <c r="EX2409" s="240"/>
      <c r="EY2409" s="240"/>
      <c r="EZ2409" s="240"/>
      <c r="FA2409" s="240"/>
      <c r="FB2409" s="240"/>
      <c r="FC2409" s="240"/>
      <c r="FD2409" s="240"/>
      <c r="FE2409" s="240"/>
      <c r="FF2409" s="240"/>
      <c r="FG2409" s="240"/>
      <c r="FH2409" s="240"/>
      <c r="FI2409" s="240"/>
      <c r="FJ2409" s="240"/>
      <c r="FK2409" s="240"/>
      <c r="FL2409" s="240"/>
      <c r="FM2409" s="240"/>
      <c r="FN2409" s="240"/>
      <c r="FO2409" s="240"/>
      <c r="FP2409" s="240"/>
      <c r="FQ2409" s="240"/>
      <c r="FR2409" s="240"/>
      <c r="FS2409" s="240"/>
      <c r="FT2409" s="240"/>
      <c r="FU2409" s="240"/>
      <c r="FV2409" s="240"/>
    </row>
    <row r="2410" spans="1:178" s="250" customFormat="1">
      <c r="A2410" s="234"/>
      <c r="B2410" s="234"/>
      <c r="C2410" s="234"/>
      <c r="D2410" s="234"/>
      <c r="E2410" s="234"/>
      <c r="F2410" s="234"/>
      <c r="G2410" s="235"/>
      <c r="H2410" s="236"/>
      <c r="AJ2410" s="290"/>
      <c r="AK2410" s="240"/>
      <c r="AL2410" s="240"/>
      <c r="AM2410" s="240"/>
      <c r="AN2410" s="240"/>
      <c r="AO2410" s="240"/>
      <c r="AP2410" s="240"/>
      <c r="AQ2410" s="240"/>
      <c r="AR2410" s="240"/>
      <c r="AS2410" s="240"/>
      <c r="AT2410" s="240"/>
      <c r="AU2410" s="240"/>
      <c r="AV2410" s="240"/>
      <c r="AW2410" s="240"/>
      <c r="AX2410" s="240"/>
      <c r="AY2410" s="240"/>
      <c r="AZ2410" s="240"/>
      <c r="BA2410" s="240"/>
      <c r="BB2410" s="240"/>
      <c r="BC2410" s="240"/>
      <c r="BD2410" s="240"/>
      <c r="BE2410" s="240"/>
      <c r="BF2410" s="240"/>
      <c r="BG2410" s="240"/>
      <c r="BH2410" s="240"/>
      <c r="BI2410" s="240"/>
      <c r="BJ2410" s="240"/>
      <c r="BK2410" s="240"/>
      <c r="BL2410" s="240"/>
      <c r="BM2410" s="240"/>
      <c r="BN2410" s="240"/>
      <c r="BO2410" s="240"/>
      <c r="BP2410" s="240"/>
      <c r="BQ2410" s="240"/>
      <c r="BR2410" s="240"/>
      <c r="BS2410" s="240"/>
      <c r="BT2410" s="240"/>
      <c r="BU2410" s="240"/>
      <c r="BV2410" s="240"/>
      <c r="BW2410" s="240"/>
      <c r="BX2410" s="240"/>
      <c r="BY2410" s="240"/>
      <c r="BZ2410" s="240"/>
      <c r="CA2410" s="240"/>
      <c r="CB2410" s="240"/>
      <c r="CC2410" s="240"/>
      <c r="CD2410" s="240"/>
      <c r="CE2410" s="240"/>
      <c r="CF2410" s="240"/>
      <c r="CG2410" s="240"/>
      <c r="CH2410" s="240"/>
      <c r="CI2410" s="240"/>
      <c r="CJ2410" s="240"/>
      <c r="CK2410" s="240"/>
      <c r="CL2410" s="240"/>
      <c r="CM2410" s="240"/>
      <c r="CN2410" s="240"/>
      <c r="CO2410" s="240"/>
      <c r="CP2410" s="240"/>
      <c r="CQ2410" s="240"/>
      <c r="CR2410" s="240"/>
      <c r="CS2410" s="240"/>
      <c r="CT2410" s="240"/>
      <c r="CU2410" s="240"/>
      <c r="CV2410" s="240"/>
      <c r="CW2410" s="240"/>
      <c r="CX2410" s="240"/>
      <c r="CY2410" s="240"/>
      <c r="CZ2410" s="240"/>
      <c r="DA2410" s="240"/>
      <c r="DB2410" s="240"/>
      <c r="DC2410" s="240"/>
      <c r="DD2410" s="240"/>
      <c r="DE2410" s="240"/>
      <c r="DF2410" s="240"/>
      <c r="DG2410" s="240"/>
      <c r="DH2410" s="240"/>
      <c r="DI2410" s="240"/>
      <c r="DJ2410" s="240"/>
      <c r="DK2410" s="240"/>
      <c r="DL2410" s="240"/>
      <c r="DM2410" s="240"/>
      <c r="DN2410" s="240"/>
      <c r="DO2410" s="240"/>
      <c r="DP2410" s="240"/>
      <c r="DQ2410" s="240"/>
      <c r="DR2410" s="240"/>
      <c r="DS2410" s="240"/>
      <c r="DT2410" s="240"/>
      <c r="DU2410" s="240"/>
      <c r="DV2410" s="240"/>
      <c r="DW2410" s="240"/>
      <c r="DX2410" s="240"/>
      <c r="DY2410" s="240"/>
      <c r="DZ2410" s="240"/>
      <c r="EA2410" s="240"/>
      <c r="EB2410" s="240"/>
      <c r="EC2410" s="240"/>
      <c r="ED2410" s="240"/>
      <c r="EE2410" s="240"/>
      <c r="EF2410" s="240"/>
      <c r="EG2410" s="240"/>
      <c r="EH2410" s="240"/>
      <c r="EI2410" s="240"/>
      <c r="EJ2410" s="240"/>
      <c r="EK2410" s="240"/>
      <c r="EL2410" s="240"/>
      <c r="EM2410" s="240"/>
      <c r="EN2410" s="240"/>
      <c r="EO2410" s="240"/>
      <c r="EP2410" s="240"/>
      <c r="EQ2410" s="240"/>
      <c r="ER2410" s="240"/>
      <c r="ES2410" s="240"/>
      <c r="ET2410" s="240"/>
      <c r="EU2410" s="240"/>
      <c r="EV2410" s="240"/>
      <c r="EW2410" s="240"/>
      <c r="EX2410" s="240"/>
      <c r="EY2410" s="240"/>
      <c r="EZ2410" s="240"/>
      <c r="FA2410" s="240"/>
      <c r="FB2410" s="240"/>
      <c r="FC2410" s="240"/>
      <c r="FD2410" s="240"/>
      <c r="FE2410" s="240"/>
      <c r="FF2410" s="240"/>
      <c r="FG2410" s="240"/>
      <c r="FH2410" s="240"/>
      <c r="FI2410" s="240"/>
      <c r="FJ2410" s="240"/>
      <c r="FK2410" s="240"/>
      <c r="FL2410" s="240"/>
      <c r="FM2410" s="240"/>
      <c r="FN2410" s="240"/>
      <c r="FO2410" s="240"/>
      <c r="FP2410" s="240"/>
      <c r="FQ2410" s="240"/>
      <c r="FR2410" s="240"/>
      <c r="FS2410" s="240"/>
      <c r="FT2410" s="240"/>
      <c r="FU2410" s="240"/>
      <c r="FV2410" s="240"/>
    </row>
    <row r="2411" spans="1:178" s="250" customFormat="1">
      <c r="A2411" s="234"/>
      <c r="B2411" s="234"/>
      <c r="C2411" s="234"/>
      <c r="D2411" s="234"/>
      <c r="E2411" s="234"/>
      <c r="F2411" s="234"/>
      <c r="G2411" s="235"/>
      <c r="H2411" s="236"/>
      <c r="AJ2411" s="290"/>
      <c r="AK2411" s="240"/>
      <c r="AL2411" s="240"/>
      <c r="AM2411" s="240"/>
      <c r="AN2411" s="240"/>
      <c r="AO2411" s="240"/>
      <c r="AP2411" s="240"/>
      <c r="AQ2411" s="240"/>
      <c r="AR2411" s="240"/>
      <c r="AS2411" s="240"/>
      <c r="AT2411" s="240"/>
      <c r="AU2411" s="240"/>
      <c r="AV2411" s="240"/>
      <c r="AW2411" s="240"/>
      <c r="AX2411" s="240"/>
      <c r="AY2411" s="240"/>
      <c r="AZ2411" s="240"/>
      <c r="BA2411" s="240"/>
      <c r="BB2411" s="240"/>
      <c r="BC2411" s="240"/>
      <c r="BD2411" s="240"/>
      <c r="BE2411" s="240"/>
      <c r="BF2411" s="240"/>
      <c r="BG2411" s="240"/>
      <c r="BH2411" s="240"/>
      <c r="BI2411" s="240"/>
      <c r="BJ2411" s="240"/>
      <c r="BK2411" s="240"/>
      <c r="BL2411" s="240"/>
      <c r="BM2411" s="240"/>
      <c r="BN2411" s="240"/>
      <c r="BO2411" s="240"/>
      <c r="BP2411" s="240"/>
      <c r="BQ2411" s="240"/>
      <c r="BR2411" s="240"/>
      <c r="BS2411" s="240"/>
      <c r="BT2411" s="240"/>
      <c r="BU2411" s="240"/>
      <c r="BV2411" s="240"/>
      <c r="BW2411" s="240"/>
      <c r="BX2411" s="240"/>
      <c r="BY2411" s="240"/>
      <c r="BZ2411" s="240"/>
      <c r="CA2411" s="240"/>
      <c r="CB2411" s="240"/>
      <c r="CC2411" s="240"/>
      <c r="CD2411" s="240"/>
      <c r="CE2411" s="240"/>
      <c r="CF2411" s="240"/>
      <c r="CG2411" s="240"/>
      <c r="CH2411" s="240"/>
      <c r="CI2411" s="240"/>
      <c r="CJ2411" s="240"/>
      <c r="CK2411" s="240"/>
      <c r="CL2411" s="240"/>
      <c r="CM2411" s="240"/>
      <c r="CN2411" s="240"/>
      <c r="CO2411" s="240"/>
      <c r="CP2411" s="240"/>
      <c r="CQ2411" s="240"/>
      <c r="CR2411" s="240"/>
      <c r="CS2411" s="240"/>
      <c r="CT2411" s="240"/>
      <c r="CU2411" s="240"/>
      <c r="CV2411" s="240"/>
      <c r="CW2411" s="240"/>
      <c r="CX2411" s="240"/>
      <c r="CY2411" s="240"/>
      <c r="CZ2411" s="240"/>
      <c r="DA2411" s="240"/>
      <c r="DB2411" s="240"/>
      <c r="DC2411" s="240"/>
      <c r="DD2411" s="240"/>
      <c r="DE2411" s="240"/>
      <c r="DF2411" s="240"/>
      <c r="DG2411" s="240"/>
      <c r="DH2411" s="240"/>
      <c r="DI2411" s="240"/>
      <c r="DJ2411" s="240"/>
      <c r="DK2411" s="240"/>
      <c r="DL2411" s="240"/>
      <c r="DM2411" s="240"/>
      <c r="DN2411" s="240"/>
      <c r="DO2411" s="240"/>
      <c r="DP2411" s="240"/>
      <c r="DQ2411" s="240"/>
      <c r="DR2411" s="240"/>
      <c r="DS2411" s="240"/>
      <c r="DT2411" s="240"/>
      <c r="DU2411" s="240"/>
      <c r="DV2411" s="240"/>
      <c r="DW2411" s="240"/>
      <c r="DX2411" s="240"/>
      <c r="DY2411" s="240"/>
      <c r="DZ2411" s="240"/>
      <c r="EA2411" s="240"/>
      <c r="EB2411" s="240"/>
      <c r="EC2411" s="240"/>
      <c r="ED2411" s="240"/>
      <c r="EE2411" s="240"/>
      <c r="EF2411" s="240"/>
      <c r="EG2411" s="240"/>
      <c r="EH2411" s="240"/>
      <c r="EI2411" s="240"/>
      <c r="EJ2411" s="240"/>
      <c r="EK2411" s="240"/>
      <c r="EL2411" s="240"/>
      <c r="EM2411" s="240"/>
      <c r="EN2411" s="240"/>
      <c r="EO2411" s="240"/>
      <c r="EP2411" s="240"/>
      <c r="EQ2411" s="240"/>
      <c r="ER2411" s="240"/>
      <c r="ES2411" s="240"/>
      <c r="ET2411" s="240"/>
      <c r="EU2411" s="240"/>
      <c r="EV2411" s="240"/>
      <c r="EW2411" s="240"/>
      <c r="EX2411" s="240"/>
      <c r="EY2411" s="240"/>
      <c r="EZ2411" s="240"/>
      <c r="FA2411" s="240"/>
      <c r="FB2411" s="240"/>
      <c r="FC2411" s="240"/>
      <c r="FD2411" s="240"/>
      <c r="FE2411" s="240"/>
      <c r="FF2411" s="240"/>
      <c r="FG2411" s="240"/>
      <c r="FH2411" s="240"/>
      <c r="FI2411" s="240"/>
      <c r="FJ2411" s="240"/>
      <c r="FK2411" s="240"/>
      <c r="FL2411" s="240"/>
      <c r="FM2411" s="240"/>
      <c r="FN2411" s="240"/>
      <c r="FO2411" s="240"/>
      <c r="FP2411" s="240"/>
      <c r="FQ2411" s="240"/>
      <c r="FR2411" s="240"/>
      <c r="FS2411" s="240"/>
      <c r="FT2411" s="240"/>
      <c r="FU2411" s="240"/>
      <c r="FV2411" s="240"/>
    </row>
    <row r="2412" spans="1:178" s="250" customFormat="1">
      <c r="A2412" s="234"/>
      <c r="B2412" s="234"/>
      <c r="C2412" s="234"/>
      <c r="D2412" s="234"/>
      <c r="E2412" s="234"/>
      <c r="F2412" s="234"/>
      <c r="G2412" s="235"/>
      <c r="H2412" s="236"/>
      <c r="AJ2412" s="290"/>
      <c r="AK2412" s="240"/>
      <c r="AL2412" s="240"/>
      <c r="AM2412" s="240"/>
      <c r="AN2412" s="240"/>
      <c r="AO2412" s="240"/>
      <c r="AP2412" s="240"/>
      <c r="AQ2412" s="240"/>
      <c r="AR2412" s="240"/>
      <c r="AS2412" s="240"/>
      <c r="AT2412" s="240"/>
      <c r="AU2412" s="240"/>
      <c r="AV2412" s="240"/>
      <c r="AW2412" s="240"/>
      <c r="AX2412" s="240"/>
      <c r="AY2412" s="240"/>
      <c r="AZ2412" s="240"/>
      <c r="BA2412" s="240"/>
      <c r="BB2412" s="240"/>
      <c r="BC2412" s="240"/>
      <c r="BD2412" s="240"/>
      <c r="BE2412" s="240"/>
      <c r="BF2412" s="240"/>
      <c r="BG2412" s="240"/>
      <c r="BH2412" s="240"/>
      <c r="BI2412" s="240"/>
      <c r="BJ2412" s="240"/>
      <c r="BK2412" s="240"/>
      <c r="BL2412" s="240"/>
      <c r="BM2412" s="240"/>
      <c r="BN2412" s="240"/>
      <c r="BO2412" s="240"/>
      <c r="BP2412" s="240"/>
      <c r="BQ2412" s="240"/>
      <c r="BR2412" s="240"/>
      <c r="BS2412" s="240"/>
      <c r="BT2412" s="240"/>
      <c r="BU2412" s="240"/>
      <c r="BV2412" s="240"/>
      <c r="BW2412" s="240"/>
      <c r="BX2412" s="240"/>
      <c r="BY2412" s="240"/>
      <c r="BZ2412" s="240"/>
      <c r="CA2412" s="240"/>
      <c r="CB2412" s="240"/>
      <c r="CC2412" s="240"/>
      <c r="CD2412" s="240"/>
      <c r="CE2412" s="240"/>
      <c r="CF2412" s="240"/>
      <c r="CG2412" s="240"/>
      <c r="CH2412" s="240"/>
      <c r="CI2412" s="240"/>
      <c r="CJ2412" s="240"/>
      <c r="CK2412" s="240"/>
      <c r="CL2412" s="240"/>
      <c r="CM2412" s="240"/>
      <c r="CN2412" s="240"/>
      <c r="CO2412" s="240"/>
      <c r="CP2412" s="240"/>
      <c r="CQ2412" s="240"/>
      <c r="CR2412" s="240"/>
      <c r="CS2412" s="240"/>
      <c r="CT2412" s="240"/>
      <c r="CU2412" s="240"/>
      <c r="CV2412" s="240"/>
      <c r="CW2412" s="240"/>
      <c r="CX2412" s="240"/>
      <c r="CY2412" s="240"/>
      <c r="CZ2412" s="240"/>
      <c r="DA2412" s="240"/>
      <c r="DB2412" s="240"/>
      <c r="DC2412" s="240"/>
      <c r="DD2412" s="240"/>
      <c r="DE2412" s="240"/>
      <c r="DF2412" s="240"/>
      <c r="DG2412" s="240"/>
      <c r="DH2412" s="240"/>
      <c r="DI2412" s="240"/>
      <c r="DJ2412" s="240"/>
      <c r="DK2412" s="240"/>
      <c r="DL2412" s="240"/>
      <c r="DM2412" s="240"/>
      <c r="DN2412" s="240"/>
      <c r="DO2412" s="240"/>
      <c r="DP2412" s="240"/>
      <c r="DQ2412" s="240"/>
      <c r="DR2412" s="240"/>
      <c r="DS2412" s="240"/>
      <c r="DT2412" s="240"/>
      <c r="DU2412" s="240"/>
      <c r="DV2412" s="240"/>
      <c r="DW2412" s="240"/>
      <c r="DX2412" s="240"/>
      <c r="DY2412" s="240"/>
      <c r="DZ2412" s="240"/>
      <c r="EA2412" s="240"/>
      <c r="EB2412" s="240"/>
      <c r="EC2412" s="240"/>
      <c r="ED2412" s="240"/>
      <c r="EE2412" s="240"/>
      <c r="EF2412" s="240"/>
      <c r="EG2412" s="240"/>
      <c r="EH2412" s="240"/>
      <c r="EI2412" s="240"/>
      <c r="EJ2412" s="240"/>
      <c r="EK2412" s="240"/>
      <c r="EL2412" s="240"/>
      <c r="EM2412" s="240"/>
      <c r="EN2412" s="240"/>
      <c r="EO2412" s="240"/>
      <c r="EP2412" s="240"/>
      <c r="EQ2412" s="240"/>
      <c r="ER2412" s="240"/>
      <c r="ES2412" s="240"/>
      <c r="ET2412" s="240"/>
      <c r="EU2412" s="240"/>
      <c r="EV2412" s="240"/>
      <c r="EW2412" s="240"/>
      <c r="EX2412" s="240"/>
      <c r="EY2412" s="240"/>
      <c r="EZ2412" s="240"/>
      <c r="FA2412" s="240"/>
      <c r="FB2412" s="240"/>
      <c r="FC2412" s="240"/>
      <c r="FD2412" s="240"/>
      <c r="FE2412" s="240"/>
      <c r="FF2412" s="240"/>
      <c r="FG2412" s="240"/>
      <c r="FH2412" s="240"/>
      <c r="FI2412" s="240"/>
      <c r="FJ2412" s="240"/>
      <c r="FK2412" s="240"/>
      <c r="FL2412" s="240"/>
      <c r="FM2412" s="240"/>
      <c r="FN2412" s="240"/>
      <c r="FO2412" s="240"/>
      <c r="FP2412" s="240"/>
      <c r="FQ2412" s="240"/>
      <c r="FR2412" s="240"/>
      <c r="FS2412" s="240"/>
      <c r="FT2412" s="240"/>
      <c r="FU2412" s="240"/>
      <c r="FV2412" s="240"/>
    </row>
    <row r="2413" spans="1:178" s="250" customFormat="1">
      <c r="A2413" s="234"/>
      <c r="B2413" s="234"/>
      <c r="C2413" s="234"/>
      <c r="D2413" s="234"/>
      <c r="E2413" s="234"/>
      <c r="F2413" s="234"/>
      <c r="G2413" s="235"/>
      <c r="H2413" s="236"/>
      <c r="AJ2413" s="290"/>
      <c r="AK2413" s="240"/>
      <c r="AL2413" s="240"/>
      <c r="AM2413" s="240"/>
      <c r="AN2413" s="240"/>
      <c r="AO2413" s="240"/>
      <c r="AP2413" s="240"/>
      <c r="AQ2413" s="240"/>
      <c r="AR2413" s="240"/>
      <c r="AS2413" s="240"/>
      <c r="AT2413" s="240"/>
      <c r="AU2413" s="240"/>
      <c r="AV2413" s="240"/>
      <c r="AW2413" s="240"/>
      <c r="AX2413" s="240"/>
      <c r="AY2413" s="240"/>
      <c r="AZ2413" s="240"/>
      <c r="BA2413" s="240"/>
      <c r="BB2413" s="240"/>
      <c r="BC2413" s="240"/>
      <c r="BD2413" s="240"/>
      <c r="BE2413" s="240"/>
      <c r="BF2413" s="240"/>
      <c r="BG2413" s="240"/>
      <c r="BH2413" s="240"/>
      <c r="BI2413" s="240"/>
      <c r="BJ2413" s="240"/>
      <c r="BK2413" s="240"/>
      <c r="BL2413" s="240"/>
      <c r="BM2413" s="240"/>
      <c r="BN2413" s="240"/>
      <c r="BO2413" s="240"/>
      <c r="BP2413" s="240"/>
      <c r="BQ2413" s="240"/>
      <c r="BR2413" s="240"/>
      <c r="BS2413" s="240"/>
      <c r="BT2413" s="240"/>
      <c r="BU2413" s="240"/>
      <c r="BV2413" s="240"/>
      <c r="BW2413" s="240"/>
      <c r="BX2413" s="240"/>
      <c r="BY2413" s="240"/>
      <c r="BZ2413" s="240"/>
      <c r="CA2413" s="240"/>
      <c r="CB2413" s="240"/>
      <c r="CC2413" s="240"/>
      <c r="CD2413" s="240"/>
      <c r="CE2413" s="240"/>
      <c r="CF2413" s="240"/>
      <c r="CG2413" s="240"/>
      <c r="CH2413" s="240"/>
      <c r="CI2413" s="240"/>
      <c r="CJ2413" s="240"/>
      <c r="CK2413" s="240"/>
      <c r="CL2413" s="240"/>
      <c r="CM2413" s="240"/>
      <c r="CN2413" s="240"/>
      <c r="CO2413" s="240"/>
      <c r="CP2413" s="240"/>
      <c r="CQ2413" s="240"/>
      <c r="CR2413" s="240"/>
      <c r="CS2413" s="240"/>
      <c r="CT2413" s="240"/>
      <c r="CU2413" s="240"/>
      <c r="CV2413" s="240"/>
      <c r="CW2413" s="240"/>
      <c r="CX2413" s="240"/>
      <c r="CY2413" s="240"/>
      <c r="CZ2413" s="240"/>
      <c r="DA2413" s="240"/>
      <c r="DB2413" s="240"/>
      <c r="DC2413" s="240"/>
      <c r="DD2413" s="240"/>
      <c r="DE2413" s="240"/>
      <c r="DF2413" s="240"/>
      <c r="DG2413" s="240"/>
      <c r="DH2413" s="240"/>
      <c r="DI2413" s="240"/>
      <c r="DJ2413" s="240"/>
      <c r="DK2413" s="240"/>
      <c r="DL2413" s="240"/>
      <c r="DM2413" s="240"/>
      <c r="DN2413" s="240"/>
      <c r="DO2413" s="240"/>
      <c r="DP2413" s="240"/>
      <c r="DQ2413" s="240"/>
      <c r="DR2413" s="240"/>
      <c r="DS2413" s="240"/>
      <c r="DT2413" s="240"/>
      <c r="DU2413" s="240"/>
      <c r="DV2413" s="240"/>
      <c r="DW2413" s="240"/>
      <c r="DX2413" s="240"/>
      <c r="DY2413" s="240"/>
      <c r="DZ2413" s="240"/>
      <c r="EA2413" s="240"/>
      <c r="EB2413" s="240"/>
      <c r="EC2413" s="240"/>
      <c r="ED2413" s="240"/>
      <c r="EE2413" s="240"/>
      <c r="EF2413" s="240"/>
      <c r="EG2413" s="240"/>
      <c r="EH2413" s="240"/>
      <c r="EI2413" s="240"/>
      <c r="EJ2413" s="240"/>
      <c r="EK2413" s="240"/>
      <c r="EL2413" s="240"/>
      <c r="EM2413" s="240"/>
      <c r="EN2413" s="240"/>
      <c r="EO2413" s="240"/>
      <c r="EP2413" s="240"/>
      <c r="EQ2413" s="240"/>
      <c r="ER2413" s="240"/>
      <c r="ES2413" s="240"/>
      <c r="ET2413" s="240"/>
      <c r="EU2413" s="240"/>
      <c r="EV2413" s="240"/>
      <c r="EW2413" s="240"/>
      <c r="EX2413" s="240"/>
      <c r="EY2413" s="240"/>
      <c r="EZ2413" s="240"/>
      <c r="FA2413" s="240"/>
      <c r="FB2413" s="240"/>
      <c r="FC2413" s="240"/>
      <c r="FD2413" s="240"/>
      <c r="FE2413" s="240"/>
      <c r="FF2413" s="240"/>
      <c r="FG2413" s="240"/>
      <c r="FH2413" s="240"/>
      <c r="FI2413" s="240"/>
      <c r="FJ2413" s="240"/>
      <c r="FK2413" s="240"/>
      <c r="FL2413" s="240"/>
      <c r="FM2413" s="240"/>
      <c r="FN2413" s="240"/>
      <c r="FO2413" s="240"/>
      <c r="FP2413" s="240"/>
      <c r="FQ2413" s="240"/>
      <c r="FR2413" s="240"/>
      <c r="FS2413" s="240"/>
      <c r="FT2413" s="240"/>
      <c r="FU2413" s="240"/>
      <c r="FV2413" s="240"/>
    </row>
    <row r="2414" spans="1:178" s="250" customFormat="1">
      <c r="A2414" s="234"/>
      <c r="B2414" s="234"/>
      <c r="C2414" s="234"/>
      <c r="D2414" s="234"/>
      <c r="E2414" s="234"/>
      <c r="F2414" s="234"/>
      <c r="G2414" s="235"/>
      <c r="H2414" s="236"/>
      <c r="AJ2414" s="290"/>
      <c r="AK2414" s="240"/>
      <c r="AL2414" s="240"/>
      <c r="AM2414" s="240"/>
      <c r="AN2414" s="240"/>
      <c r="AO2414" s="240"/>
      <c r="AP2414" s="240"/>
      <c r="AQ2414" s="240"/>
      <c r="AR2414" s="240"/>
      <c r="AS2414" s="240"/>
      <c r="AT2414" s="240"/>
      <c r="AU2414" s="240"/>
      <c r="AV2414" s="240"/>
      <c r="AW2414" s="240"/>
      <c r="AX2414" s="240"/>
      <c r="AY2414" s="240"/>
      <c r="AZ2414" s="240"/>
      <c r="BA2414" s="240"/>
      <c r="BB2414" s="240"/>
      <c r="BC2414" s="240"/>
      <c r="BD2414" s="240"/>
      <c r="BE2414" s="240"/>
      <c r="BF2414" s="240"/>
      <c r="BG2414" s="240"/>
      <c r="BH2414" s="240"/>
      <c r="BI2414" s="240"/>
      <c r="BJ2414" s="240"/>
      <c r="BK2414" s="240"/>
      <c r="BL2414" s="240"/>
      <c r="BM2414" s="240"/>
      <c r="BN2414" s="240"/>
      <c r="BO2414" s="240"/>
      <c r="BP2414" s="240"/>
      <c r="BQ2414" s="240"/>
      <c r="BR2414" s="240"/>
      <c r="BS2414" s="240"/>
      <c r="BT2414" s="240"/>
      <c r="BU2414" s="240"/>
      <c r="BV2414" s="240"/>
      <c r="BW2414" s="240"/>
      <c r="BX2414" s="240"/>
      <c r="BY2414" s="240"/>
      <c r="BZ2414" s="240"/>
      <c r="CA2414" s="240"/>
      <c r="CB2414" s="240"/>
      <c r="CC2414" s="240"/>
      <c r="CD2414" s="240"/>
      <c r="CE2414" s="240"/>
      <c r="CF2414" s="240"/>
      <c r="CG2414" s="240"/>
      <c r="CH2414" s="240"/>
      <c r="CI2414" s="240"/>
      <c r="CJ2414" s="240"/>
      <c r="CK2414" s="240"/>
      <c r="CL2414" s="240"/>
      <c r="CM2414" s="240"/>
      <c r="CN2414" s="240"/>
      <c r="CO2414" s="240"/>
      <c r="CP2414" s="240"/>
      <c r="CQ2414" s="240"/>
      <c r="CR2414" s="240"/>
      <c r="CS2414" s="240"/>
      <c r="CT2414" s="240"/>
      <c r="CU2414" s="240"/>
      <c r="CV2414" s="240"/>
      <c r="CW2414" s="240"/>
      <c r="CX2414" s="240"/>
      <c r="CY2414" s="240"/>
      <c r="CZ2414" s="240"/>
      <c r="DA2414" s="240"/>
      <c r="DB2414" s="240"/>
      <c r="DC2414" s="240"/>
      <c r="DD2414" s="240"/>
      <c r="DE2414" s="240"/>
      <c r="DF2414" s="240"/>
      <c r="DG2414" s="240"/>
      <c r="DH2414" s="240"/>
      <c r="DI2414" s="240"/>
      <c r="DJ2414" s="240"/>
      <c r="DK2414" s="240"/>
      <c r="DL2414" s="240"/>
      <c r="DM2414" s="240"/>
      <c r="DN2414" s="240"/>
      <c r="DO2414" s="240"/>
      <c r="DP2414" s="240"/>
      <c r="DQ2414" s="240"/>
      <c r="DR2414" s="240"/>
      <c r="DS2414" s="240"/>
      <c r="DT2414" s="240"/>
      <c r="DU2414" s="240"/>
      <c r="DV2414" s="240"/>
      <c r="DW2414" s="240"/>
      <c r="DX2414" s="240"/>
      <c r="DY2414" s="240"/>
      <c r="DZ2414" s="240"/>
      <c r="EA2414" s="240"/>
      <c r="EB2414" s="240"/>
      <c r="EC2414" s="240"/>
      <c r="ED2414" s="240"/>
      <c r="EE2414" s="240"/>
      <c r="EF2414" s="240"/>
      <c r="EG2414" s="240"/>
      <c r="EH2414" s="240"/>
      <c r="EI2414" s="240"/>
      <c r="EJ2414" s="240"/>
      <c r="EK2414" s="240"/>
      <c r="EL2414" s="240"/>
      <c r="EM2414" s="240"/>
      <c r="EN2414" s="240"/>
      <c r="EO2414" s="240"/>
      <c r="EP2414" s="240"/>
      <c r="EQ2414" s="240"/>
      <c r="ER2414" s="240"/>
      <c r="ES2414" s="240"/>
      <c r="ET2414" s="240"/>
      <c r="EU2414" s="240"/>
      <c r="EV2414" s="240"/>
      <c r="EW2414" s="240"/>
      <c r="EX2414" s="240"/>
      <c r="EY2414" s="240"/>
      <c r="EZ2414" s="240"/>
      <c r="FA2414" s="240"/>
      <c r="FB2414" s="240"/>
      <c r="FC2414" s="240"/>
      <c r="FD2414" s="240"/>
      <c r="FE2414" s="240"/>
      <c r="FF2414" s="240"/>
      <c r="FG2414" s="240"/>
      <c r="FH2414" s="240"/>
      <c r="FI2414" s="240"/>
      <c r="FJ2414" s="240"/>
      <c r="FK2414" s="240"/>
      <c r="FL2414" s="240"/>
      <c r="FM2414" s="240"/>
      <c r="FN2414" s="240"/>
      <c r="FO2414" s="240"/>
      <c r="FP2414" s="240"/>
      <c r="FQ2414" s="240"/>
      <c r="FR2414" s="240"/>
      <c r="FS2414" s="240"/>
      <c r="FT2414" s="240"/>
      <c r="FU2414" s="240"/>
      <c r="FV2414" s="240"/>
    </row>
    <row r="2415" spans="1:178" s="250" customFormat="1">
      <c r="A2415" s="234"/>
      <c r="B2415" s="234"/>
      <c r="C2415" s="234"/>
      <c r="D2415" s="234"/>
      <c r="E2415" s="234"/>
      <c r="F2415" s="234"/>
      <c r="G2415" s="235"/>
      <c r="H2415" s="236"/>
      <c r="AJ2415" s="290"/>
      <c r="AK2415" s="240"/>
      <c r="AL2415" s="240"/>
      <c r="AM2415" s="240"/>
      <c r="AN2415" s="240"/>
      <c r="AO2415" s="240"/>
      <c r="AP2415" s="240"/>
      <c r="AQ2415" s="240"/>
      <c r="AR2415" s="240"/>
      <c r="AS2415" s="240"/>
      <c r="AT2415" s="240"/>
      <c r="AU2415" s="240"/>
      <c r="AV2415" s="240"/>
      <c r="AW2415" s="240"/>
      <c r="AX2415" s="240"/>
      <c r="AY2415" s="240"/>
      <c r="AZ2415" s="240"/>
      <c r="BA2415" s="240"/>
      <c r="BB2415" s="240"/>
      <c r="BC2415" s="240"/>
      <c r="BD2415" s="240"/>
      <c r="BE2415" s="240"/>
      <c r="BF2415" s="240"/>
      <c r="BG2415" s="240"/>
      <c r="BH2415" s="240"/>
      <c r="BI2415" s="240"/>
      <c r="BJ2415" s="240"/>
      <c r="BK2415" s="240"/>
      <c r="BL2415" s="240"/>
      <c r="BM2415" s="240"/>
      <c r="BN2415" s="240"/>
      <c r="BO2415" s="240"/>
      <c r="BP2415" s="240"/>
      <c r="BQ2415" s="240"/>
      <c r="BR2415" s="240"/>
      <c r="BS2415" s="240"/>
      <c r="BT2415" s="240"/>
      <c r="BU2415" s="240"/>
      <c r="BV2415" s="240"/>
      <c r="BW2415" s="240"/>
      <c r="BX2415" s="240"/>
      <c r="BY2415" s="240"/>
      <c r="BZ2415" s="240"/>
      <c r="CA2415" s="240"/>
      <c r="CB2415" s="240"/>
      <c r="CC2415" s="240"/>
      <c r="CD2415" s="240"/>
      <c r="CE2415" s="240"/>
      <c r="CF2415" s="240"/>
      <c r="CG2415" s="240"/>
      <c r="CH2415" s="240"/>
      <c r="CI2415" s="240"/>
      <c r="CJ2415" s="240"/>
      <c r="CK2415" s="240"/>
      <c r="CL2415" s="240"/>
      <c r="CM2415" s="240"/>
      <c r="CN2415" s="240"/>
      <c r="CO2415" s="240"/>
      <c r="CP2415" s="240"/>
      <c r="CQ2415" s="240"/>
      <c r="CR2415" s="240"/>
      <c r="CS2415" s="240"/>
      <c r="CT2415" s="240"/>
      <c r="CU2415" s="240"/>
      <c r="CV2415" s="240"/>
      <c r="CW2415" s="240"/>
      <c r="CX2415" s="240"/>
      <c r="CY2415" s="240"/>
      <c r="CZ2415" s="240"/>
      <c r="DA2415" s="240"/>
      <c r="DB2415" s="240"/>
      <c r="DC2415" s="240"/>
      <c r="DD2415" s="240"/>
      <c r="DE2415" s="240"/>
      <c r="DF2415" s="240"/>
      <c r="DG2415" s="240"/>
      <c r="DH2415" s="240"/>
      <c r="DI2415" s="240"/>
      <c r="DJ2415" s="240"/>
      <c r="DK2415" s="240"/>
      <c r="DL2415" s="240"/>
      <c r="DM2415" s="240"/>
      <c r="DN2415" s="240"/>
      <c r="DO2415" s="240"/>
      <c r="DP2415" s="240"/>
      <c r="DQ2415" s="240"/>
      <c r="DR2415" s="240"/>
      <c r="DS2415" s="240"/>
      <c r="DT2415" s="240"/>
      <c r="DU2415" s="240"/>
      <c r="DV2415" s="240"/>
      <c r="DW2415" s="240"/>
      <c r="DX2415" s="240"/>
      <c r="DY2415" s="240"/>
      <c r="DZ2415" s="240"/>
      <c r="EA2415" s="240"/>
      <c r="EB2415" s="240"/>
      <c r="EC2415" s="240"/>
      <c r="ED2415" s="240"/>
      <c r="EE2415" s="240"/>
      <c r="EF2415" s="240"/>
      <c r="EG2415" s="240"/>
      <c r="EH2415" s="240"/>
      <c r="EI2415" s="240"/>
      <c r="EJ2415" s="240"/>
      <c r="EK2415" s="240"/>
      <c r="EL2415" s="240"/>
      <c r="EM2415" s="240"/>
      <c r="EN2415" s="240"/>
      <c r="EO2415" s="240"/>
      <c r="EP2415" s="240"/>
      <c r="EQ2415" s="240"/>
      <c r="ER2415" s="240"/>
      <c r="ES2415" s="240"/>
      <c r="ET2415" s="240"/>
      <c r="EU2415" s="240"/>
      <c r="EV2415" s="240"/>
      <c r="EW2415" s="240"/>
      <c r="EX2415" s="240"/>
      <c r="EY2415" s="240"/>
      <c r="EZ2415" s="240"/>
      <c r="FA2415" s="240"/>
      <c r="FB2415" s="240"/>
      <c r="FC2415" s="240"/>
      <c r="FD2415" s="240"/>
      <c r="FE2415" s="240"/>
      <c r="FF2415" s="240"/>
      <c r="FG2415" s="240"/>
      <c r="FH2415" s="240"/>
      <c r="FI2415" s="240"/>
      <c r="FJ2415" s="240"/>
      <c r="FK2415" s="240"/>
      <c r="FL2415" s="240"/>
      <c r="FM2415" s="240"/>
      <c r="FN2415" s="240"/>
      <c r="FO2415" s="240"/>
      <c r="FP2415" s="240"/>
      <c r="FQ2415" s="240"/>
      <c r="FR2415" s="240"/>
      <c r="FS2415" s="240"/>
      <c r="FT2415" s="240"/>
      <c r="FU2415" s="240"/>
      <c r="FV2415" s="240"/>
    </row>
    <row r="2416" spans="1:178" s="250" customFormat="1">
      <c r="A2416" s="234"/>
      <c r="B2416" s="234"/>
      <c r="C2416" s="234"/>
      <c r="D2416" s="234"/>
      <c r="E2416" s="234"/>
      <c r="F2416" s="234"/>
      <c r="G2416" s="235"/>
      <c r="H2416" s="236"/>
      <c r="AJ2416" s="290"/>
      <c r="AK2416" s="240"/>
      <c r="AL2416" s="240"/>
      <c r="AM2416" s="240"/>
      <c r="AN2416" s="240"/>
      <c r="AO2416" s="240"/>
      <c r="AP2416" s="240"/>
      <c r="AQ2416" s="240"/>
      <c r="AR2416" s="240"/>
      <c r="AS2416" s="240"/>
      <c r="AT2416" s="240"/>
      <c r="AU2416" s="240"/>
      <c r="AV2416" s="240"/>
      <c r="AW2416" s="240"/>
      <c r="AX2416" s="240"/>
      <c r="AY2416" s="240"/>
      <c r="AZ2416" s="240"/>
      <c r="BA2416" s="240"/>
      <c r="BB2416" s="240"/>
      <c r="BC2416" s="240"/>
      <c r="BD2416" s="240"/>
      <c r="BE2416" s="240"/>
      <c r="BF2416" s="240"/>
      <c r="BG2416" s="240"/>
      <c r="BH2416" s="240"/>
      <c r="BI2416" s="240"/>
      <c r="BJ2416" s="240"/>
      <c r="BK2416" s="240"/>
      <c r="BL2416" s="240"/>
      <c r="BM2416" s="240"/>
      <c r="BN2416" s="240"/>
      <c r="BO2416" s="240"/>
      <c r="BP2416" s="240"/>
      <c r="BQ2416" s="240"/>
      <c r="BR2416" s="240"/>
      <c r="BS2416" s="240"/>
      <c r="BT2416" s="240"/>
      <c r="BU2416" s="240"/>
      <c r="BV2416" s="240"/>
      <c r="BW2416" s="240"/>
      <c r="BX2416" s="240"/>
      <c r="BY2416" s="240"/>
      <c r="BZ2416" s="240"/>
      <c r="CA2416" s="240"/>
      <c r="CB2416" s="240"/>
      <c r="CC2416" s="240"/>
      <c r="CD2416" s="240"/>
      <c r="CE2416" s="240"/>
      <c r="CF2416" s="240"/>
      <c r="CG2416" s="240"/>
      <c r="CH2416" s="240"/>
      <c r="CI2416" s="240"/>
      <c r="CJ2416" s="240"/>
      <c r="CK2416" s="240"/>
      <c r="CL2416" s="240"/>
      <c r="CM2416" s="240"/>
      <c r="CN2416" s="240"/>
      <c r="CO2416" s="240"/>
      <c r="CP2416" s="240"/>
      <c r="CQ2416" s="240"/>
      <c r="CR2416" s="240"/>
      <c r="CS2416" s="240"/>
      <c r="CT2416" s="240"/>
      <c r="CU2416" s="240"/>
      <c r="CV2416" s="240"/>
      <c r="CW2416" s="240"/>
      <c r="CX2416" s="240"/>
      <c r="CY2416" s="240"/>
      <c r="CZ2416" s="240"/>
      <c r="DA2416" s="240"/>
      <c r="DB2416" s="240"/>
      <c r="DC2416" s="240"/>
      <c r="DD2416" s="240"/>
      <c r="DE2416" s="240"/>
      <c r="DF2416" s="240"/>
      <c r="DG2416" s="240"/>
      <c r="DH2416" s="240"/>
      <c r="DI2416" s="240"/>
      <c r="DJ2416" s="240"/>
      <c r="DK2416" s="240"/>
      <c r="DL2416" s="240"/>
      <c r="DM2416" s="240"/>
      <c r="DN2416" s="240"/>
      <c r="DO2416" s="240"/>
      <c r="DP2416" s="240"/>
      <c r="DQ2416" s="240"/>
      <c r="DR2416" s="240"/>
      <c r="DS2416" s="240"/>
      <c r="DT2416" s="240"/>
      <c r="DU2416" s="240"/>
      <c r="DV2416" s="240"/>
      <c r="DW2416" s="240"/>
      <c r="DX2416" s="240"/>
      <c r="DY2416" s="240"/>
      <c r="DZ2416" s="240"/>
      <c r="EA2416" s="240"/>
      <c r="EB2416" s="240"/>
      <c r="EC2416" s="240"/>
      <c r="ED2416" s="240"/>
      <c r="EE2416" s="240"/>
      <c r="EF2416" s="240"/>
      <c r="EG2416" s="240"/>
      <c r="EH2416" s="240"/>
      <c r="EI2416" s="240"/>
      <c r="EJ2416" s="240"/>
      <c r="EK2416" s="240"/>
      <c r="EL2416" s="240"/>
      <c r="EM2416" s="240"/>
      <c r="EN2416" s="240"/>
      <c r="EO2416" s="240"/>
      <c r="EP2416" s="240"/>
      <c r="EQ2416" s="240"/>
      <c r="ER2416" s="240"/>
      <c r="ES2416" s="240"/>
      <c r="ET2416" s="240"/>
      <c r="EU2416" s="240"/>
      <c r="EV2416" s="240"/>
      <c r="EW2416" s="240"/>
      <c r="EX2416" s="240"/>
      <c r="EY2416" s="240"/>
      <c r="EZ2416" s="240"/>
      <c r="FA2416" s="240"/>
      <c r="FB2416" s="240"/>
      <c r="FC2416" s="240"/>
      <c r="FD2416" s="240"/>
      <c r="FE2416" s="240"/>
      <c r="FF2416" s="240"/>
      <c r="FG2416" s="240"/>
      <c r="FH2416" s="240"/>
      <c r="FI2416" s="240"/>
      <c r="FJ2416" s="240"/>
      <c r="FK2416" s="240"/>
      <c r="FL2416" s="240"/>
      <c r="FM2416" s="240"/>
      <c r="FN2416" s="240"/>
      <c r="FO2416" s="240"/>
      <c r="FP2416" s="240"/>
      <c r="FQ2416" s="240"/>
      <c r="FR2416" s="240"/>
      <c r="FS2416" s="240"/>
      <c r="FT2416" s="240"/>
      <c r="FU2416" s="240"/>
      <c r="FV2416" s="240"/>
    </row>
    <row r="2417" spans="1:178" s="250" customFormat="1">
      <c r="A2417" s="234"/>
      <c r="B2417" s="234"/>
      <c r="C2417" s="234"/>
      <c r="D2417" s="234"/>
      <c r="E2417" s="234"/>
      <c r="F2417" s="234"/>
      <c r="G2417" s="235"/>
      <c r="H2417" s="236"/>
      <c r="AJ2417" s="290"/>
      <c r="AK2417" s="240"/>
      <c r="AL2417" s="240"/>
      <c r="AM2417" s="240"/>
      <c r="AN2417" s="240"/>
      <c r="AO2417" s="240"/>
      <c r="AP2417" s="240"/>
      <c r="AQ2417" s="240"/>
      <c r="AR2417" s="240"/>
      <c r="AS2417" s="240"/>
      <c r="AT2417" s="240"/>
      <c r="AU2417" s="240"/>
      <c r="AV2417" s="240"/>
      <c r="AW2417" s="240"/>
      <c r="AX2417" s="240"/>
      <c r="AY2417" s="240"/>
      <c r="AZ2417" s="240"/>
      <c r="BA2417" s="240"/>
      <c r="BB2417" s="240"/>
      <c r="BC2417" s="240"/>
      <c r="BD2417" s="240"/>
      <c r="BE2417" s="240"/>
      <c r="BF2417" s="240"/>
      <c r="BG2417" s="240"/>
      <c r="BH2417" s="240"/>
      <c r="BI2417" s="240"/>
      <c r="BJ2417" s="240"/>
      <c r="BK2417" s="240"/>
      <c r="BL2417" s="240"/>
      <c r="BM2417" s="240"/>
      <c r="BN2417" s="240"/>
      <c r="BO2417" s="240"/>
      <c r="BP2417" s="240"/>
      <c r="BQ2417" s="240"/>
      <c r="BR2417" s="240"/>
      <c r="BS2417" s="240"/>
      <c r="BT2417" s="240"/>
      <c r="BU2417" s="240"/>
      <c r="BV2417" s="240"/>
      <c r="BW2417" s="240"/>
      <c r="BX2417" s="240"/>
      <c r="BY2417" s="240"/>
      <c r="BZ2417" s="240"/>
      <c r="CA2417" s="240"/>
      <c r="CB2417" s="240"/>
      <c r="CC2417" s="240"/>
      <c r="CD2417" s="240"/>
      <c r="CE2417" s="240"/>
      <c r="CF2417" s="240"/>
      <c r="CG2417" s="240"/>
      <c r="CH2417" s="240"/>
      <c r="CI2417" s="240"/>
      <c r="CJ2417" s="240"/>
      <c r="CK2417" s="240"/>
      <c r="CL2417" s="240"/>
      <c r="CM2417" s="240"/>
      <c r="CN2417" s="240"/>
      <c r="CO2417" s="240"/>
      <c r="CP2417" s="240"/>
      <c r="CQ2417" s="240"/>
      <c r="CR2417" s="240"/>
      <c r="CS2417" s="240"/>
      <c r="CT2417" s="240"/>
      <c r="CU2417" s="240"/>
      <c r="CV2417" s="240"/>
      <c r="CW2417" s="240"/>
      <c r="CX2417" s="240"/>
      <c r="CY2417" s="240"/>
      <c r="CZ2417" s="240"/>
      <c r="DA2417" s="240"/>
      <c r="DB2417" s="240"/>
      <c r="DC2417" s="240"/>
      <c r="DD2417" s="240"/>
      <c r="DE2417" s="240"/>
      <c r="DF2417" s="240"/>
      <c r="DG2417" s="240"/>
      <c r="DH2417" s="240"/>
      <c r="DI2417" s="240"/>
      <c r="DJ2417" s="240"/>
      <c r="DK2417" s="240"/>
      <c r="DL2417" s="240"/>
      <c r="DM2417" s="240"/>
      <c r="DN2417" s="240"/>
      <c r="DO2417" s="240"/>
      <c r="DP2417" s="240"/>
      <c r="DQ2417" s="240"/>
      <c r="DR2417" s="240"/>
      <c r="DS2417" s="240"/>
      <c r="DT2417" s="240"/>
      <c r="DU2417" s="240"/>
      <c r="DV2417" s="240"/>
      <c r="DW2417" s="240"/>
      <c r="DX2417" s="240"/>
      <c r="DY2417" s="240"/>
      <c r="DZ2417" s="240"/>
      <c r="EA2417" s="240"/>
      <c r="EB2417" s="240"/>
      <c r="EC2417" s="240"/>
      <c r="ED2417" s="240"/>
      <c r="EE2417" s="240"/>
      <c r="EF2417" s="240"/>
      <c r="EG2417" s="240"/>
      <c r="EH2417" s="240"/>
      <c r="EI2417" s="240"/>
      <c r="EJ2417" s="240"/>
      <c r="EK2417" s="240"/>
      <c r="EL2417" s="240"/>
      <c r="EM2417" s="240"/>
      <c r="EN2417" s="240"/>
      <c r="EO2417" s="240"/>
      <c r="EP2417" s="240"/>
      <c r="EQ2417" s="240"/>
      <c r="ER2417" s="240"/>
      <c r="ES2417" s="240"/>
      <c r="ET2417" s="240"/>
      <c r="EU2417" s="240"/>
      <c r="EV2417" s="240"/>
      <c r="EW2417" s="240"/>
      <c r="EX2417" s="240"/>
      <c r="EY2417" s="240"/>
      <c r="EZ2417" s="240"/>
      <c r="FA2417" s="240"/>
      <c r="FB2417" s="240"/>
      <c r="FC2417" s="240"/>
      <c r="FD2417" s="240"/>
      <c r="FE2417" s="240"/>
      <c r="FF2417" s="240"/>
      <c r="FG2417" s="240"/>
      <c r="FH2417" s="240"/>
      <c r="FI2417" s="240"/>
      <c r="FJ2417" s="240"/>
      <c r="FK2417" s="240"/>
      <c r="FL2417" s="240"/>
      <c r="FM2417" s="240"/>
      <c r="FN2417" s="240"/>
      <c r="FO2417" s="240"/>
      <c r="FP2417" s="240"/>
      <c r="FQ2417" s="240"/>
      <c r="FR2417" s="240"/>
      <c r="FS2417" s="240"/>
      <c r="FT2417" s="240"/>
      <c r="FU2417" s="240"/>
      <c r="FV2417" s="240"/>
    </row>
    <row r="2418" spans="1:178" s="250" customFormat="1">
      <c r="A2418" s="234"/>
      <c r="B2418" s="234"/>
      <c r="C2418" s="234"/>
      <c r="D2418" s="234"/>
      <c r="E2418" s="234"/>
      <c r="F2418" s="234"/>
      <c r="G2418" s="235"/>
      <c r="H2418" s="236"/>
      <c r="AJ2418" s="290"/>
      <c r="AK2418" s="240"/>
      <c r="AL2418" s="240"/>
      <c r="AM2418" s="240"/>
      <c r="AN2418" s="240"/>
      <c r="AO2418" s="240"/>
      <c r="AP2418" s="240"/>
      <c r="AQ2418" s="240"/>
      <c r="AR2418" s="240"/>
      <c r="AS2418" s="240"/>
      <c r="AT2418" s="240"/>
      <c r="AU2418" s="240"/>
      <c r="AV2418" s="240"/>
      <c r="AW2418" s="240"/>
      <c r="AX2418" s="240"/>
      <c r="AY2418" s="240"/>
      <c r="AZ2418" s="240"/>
      <c r="BA2418" s="240"/>
      <c r="BB2418" s="240"/>
      <c r="BC2418" s="240"/>
      <c r="BD2418" s="240"/>
      <c r="BE2418" s="240"/>
      <c r="BF2418" s="240"/>
      <c r="BG2418" s="240"/>
      <c r="BH2418" s="240"/>
      <c r="BI2418" s="240"/>
      <c r="BJ2418" s="240"/>
      <c r="BK2418" s="240"/>
      <c r="BL2418" s="240"/>
      <c r="BM2418" s="240"/>
      <c r="BN2418" s="240"/>
      <c r="BO2418" s="240"/>
      <c r="BP2418" s="240"/>
      <c r="BQ2418" s="240"/>
      <c r="BR2418" s="240"/>
      <c r="BS2418" s="240"/>
      <c r="BT2418" s="240"/>
      <c r="BU2418" s="240"/>
      <c r="BV2418" s="240"/>
      <c r="BW2418" s="240"/>
      <c r="BX2418" s="240"/>
      <c r="BY2418" s="240"/>
      <c r="BZ2418" s="240"/>
      <c r="CA2418" s="240"/>
      <c r="CB2418" s="240"/>
      <c r="CC2418" s="240"/>
      <c r="CD2418" s="240"/>
      <c r="CE2418" s="240"/>
      <c r="CF2418" s="240"/>
      <c r="CG2418" s="240"/>
      <c r="CH2418" s="240"/>
      <c r="CI2418" s="240"/>
      <c r="CJ2418" s="240"/>
      <c r="CK2418" s="240"/>
      <c r="CL2418" s="240"/>
      <c r="CM2418" s="240"/>
      <c r="CN2418" s="240"/>
      <c r="CO2418" s="240"/>
      <c r="CP2418" s="240"/>
      <c r="CQ2418" s="240"/>
      <c r="CR2418" s="240"/>
      <c r="CS2418" s="240"/>
      <c r="CT2418" s="240"/>
      <c r="CU2418" s="240"/>
      <c r="CV2418" s="240"/>
      <c r="CW2418" s="240"/>
      <c r="CX2418" s="240"/>
      <c r="CY2418" s="240"/>
      <c r="CZ2418" s="240"/>
      <c r="DA2418" s="240"/>
      <c r="DB2418" s="240"/>
      <c r="DC2418" s="240"/>
      <c r="DD2418" s="240"/>
      <c r="DE2418" s="240"/>
      <c r="DF2418" s="240"/>
      <c r="DG2418" s="240"/>
      <c r="DH2418" s="240"/>
      <c r="DI2418" s="240"/>
      <c r="DJ2418" s="240"/>
      <c r="DK2418" s="240"/>
      <c r="DL2418" s="240"/>
      <c r="DM2418" s="240"/>
      <c r="DN2418" s="240"/>
      <c r="DO2418" s="240"/>
      <c r="DP2418" s="240"/>
      <c r="DQ2418" s="240"/>
      <c r="DR2418" s="240"/>
      <c r="DS2418" s="240"/>
      <c r="DT2418" s="240"/>
      <c r="DU2418" s="240"/>
      <c r="DV2418" s="240"/>
      <c r="DW2418" s="240"/>
      <c r="DX2418" s="240"/>
      <c r="DY2418" s="240"/>
      <c r="DZ2418" s="240"/>
      <c r="EA2418" s="240"/>
      <c r="EB2418" s="240"/>
      <c r="EC2418" s="240"/>
      <c r="ED2418" s="240"/>
      <c r="EE2418" s="240"/>
      <c r="EF2418" s="240"/>
      <c r="EG2418" s="240"/>
      <c r="EH2418" s="240"/>
      <c r="EI2418" s="240"/>
      <c r="EJ2418" s="240"/>
      <c r="EK2418" s="240"/>
      <c r="EL2418" s="240"/>
      <c r="EM2418" s="240"/>
      <c r="EN2418" s="240"/>
      <c r="EO2418" s="240"/>
      <c r="EP2418" s="240"/>
      <c r="EQ2418" s="240"/>
      <c r="ER2418" s="240"/>
      <c r="ES2418" s="240"/>
      <c r="ET2418" s="240"/>
      <c r="EU2418" s="240"/>
      <c r="EV2418" s="240"/>
      <c r="EW2418" s="240"/>
      <c r="EX2418" s="240"/>
      <c r="EY2418" s="240"/>
      <c r="EZ2418" s="240"/>
      <c r="FA2418" s="240"/>
      <c r="FB2418" s="240"/>
      <c r="FC2418" s="240"/>
      <c r="FD2418" s="240"/>
      <c r="FE2418" s="240"/>
      <c r="FF2418" s="240"/>
      <c r="FG2418" s="240"/>
      <c r="FH2418" s="240"/>
      <c r="FI2418" s="240"/>
      <c r="FJ2418" s="240"/>
      <c r="FK2418" s="240"/>
      <c r="FL2418" s="240"/>
      <c r="FM2418" s="240"/>
      <c r="FN2418" s="240"/>
      <c r="FO2418" s="240"/>
      <c r="FP2418" s="240"/>
      <c r="FQ2418" s="240"/>
      <c r="FR2418" s="240"/>
      <c r="FS2418" s="240"/>
      <c r="FT2418" s="240"/>
      <c r="FU2418" s="240"/>
      <c r="FV2418" s="240"/>
    </row>
    <row r="2419" spans="1:178" s="250" customFormat="1">
      <c r="A2419" s="234"/>
      <c r="B2419" s="234"/>
      <c r="C2419" s="234"/>
      <c r="D2419" s="234"/>
      <c r="E2419" s="234"/>
      <c r="F2419" s="234"/>
      <c r="G2419" s="235"/>
      <c r="H2419" s="236"/>
      <c r="AJ2419" s="290"/>
      <c r="AK2419" s="240"/>
      <c r="AL2419" s="240"/>
      <c r="AM2419" s="240"/>
      <c r="AN2419" s="240"/>
      <c r="AO2419" s="240"/>
      <c r="AP2419" s="240"/>
      <c r="AQ2419" s="240"/>
      <c r="AR2419" s="240"/>
      <c r="AS2419" s="240"/>
      <c r="AT2419" s="240"/>
      <c r="AU2419" s="240"/>
      <c r="AV2419" s="240"/>
      <c r="AW2419" s="240"/>
      <c r="AX2419" s="240"/>
      <c r="AY2419" s="240"/>
      <c r="AZ2419" s="240"/>
      <c r="BA2419" s="240"/>
      <c r="BB2419" s="240"/>
      <c r="BC2419" s="240"/>
      <c r="BD2419" s="240"/>
      <c r="BE2419" s="240"/>
      <c r="BF2419" s="240"/>
      <c r="BG2419" s="240"/>
      <c r="BH2419" s="240"/>
      <c r="BI2419" s="240"/>
      <c r="BJ2419" s="240"/>
      <c r="BK2419" s="240"/>
      <c r="BL2419" s="240"/>
      <c r="BM2419" s="240"/>
      <c r="BN2419" s="240"/>
      <c r="BO2419" s="240"/>
      <c r="BP2419" s="240"/>
      <c r="BQ2419" s="240"/>
      <c r="BR2419" s="240"/>
      <c r="BS2419" s="240"/>
      <c r="BT2419" s="240"/>
      <c r="BU2419" s="240"/>
      <c r="BV2419" s="240"/>
      <c r="BW2419" s="240"/>
      <c r="BX2419" s="240"/>
      <c r="BY2419" s="240"/>
      <c r="BZ2419" s="240"/>
      <c r="CA2419" s="240"/>
      <c r="CB2419" s="240"/>
      <c r="CC2419" s="240"/>
      <c r="CD2419" s="240"/>
      <c r="CE2419" s="240"/>
      <c r="CF2419" s="240"/>
      <c r="CG2419" s="240"/>
      <c r="CH2419" s="240"/>
      <c r="CI2419" s="240"/>
      <c r="CJ2419" s="240"/>
      <c r="CK2419" s="240"/>
      <c r="CL2419" s="240"/>
      <c r="CM2419" s="240"/>
      <c r="CN2419" s="240"/>
      <c r="CO2419" s="240"/>
      <c r="CP2419" s="240"/>
      <c r="CQ2419" s="240"/>
      <c r="CR2419" s="240"/>
      <c r="CS2419" s="240"/>
      <c r="CT2419" s="240"/>
      <c r="CU2419" s="240"/>
      <c r="CV2419" s="240"/>
      <c r="CW2419" s="240"/>
      <c r="CX2419" s="240"/>
      <c r="CY2419" s="240"/>
      <c r="CZ2419" s="240"/>
      <c r="DA2419" s="240"/>
      <c r="DB2419" s="240"/>
      <c r="DC2419" s="240"/>
      <c r="DD2419" s="240"/>
      <c r="DE2419" s="240"/>
      <c r="DF2419" s="240"/>
      <c r="DG2419" s="240"/>
      <c r="DH2419" s="240"/>
      <c r="DI2419" s="240"/>
      <c r="DJ2419" s="240"/>
      <c r="DK2419" s="240"/>
      <c r="DL2419" s="240"/>
      <c r="DM2419" s="240"/>
      <c r="DN2419" s="240"/>
      <c r="DO2419" s="240"/>
      <c r="DP2419" s="240"/>
      <c r="DQ2419" s="240"/>
      <c r="DR2419" s="240"/>
      <c r="DS2419" s="240"/>
      <c r="DT2419" s="240"/>
      <c r="DU2419" s="240"/>
      <c r="DV2419" s="240"/>
      <c r="DW2419" s="240"/>
      <c r="DX2419" s="240"/>
      <c r="DY2419" s="240"/>
      <c r="DZ2419" s="240"/>
      <c r="EA2419" s="240"/>
      <c r="EB2419" s="240"/>
      <c r="EC2419" s="240"/>
      <c r="ED2419" s="240"/>
      <c r="EE2419" s="240"/>
      <c r="EF2419" s="240"/>
      <c r="EG2419" s="240"/>
      <c r="EH2419" s="240"/>
      <c r="EI2419" s="240"/>
      <c r="EJ2419" s="240"/>
      <c r="EK2419" s="240"/>
      <c r="EL2419" s="240"/>
      <c r="EM2419" s="240"/>
      <c r="EN2419" s="240"/>
      <c r="EO2419" s="240"/>
      <c r="EP2419" s="240"/>
      <c r="EQ2419" s="240"/>
      <c r="ER2419" s="240"/>
      <c r="ES2419" s="240"/>
      <c r="ET2419" s="240"/>
      <c r="EU2419" s="240"/>
      <c r="EV2419" s="240"/>
      <c r="EW2419" s="240"/>
      <c r="EX2419" s="240"/>
      <c r="EY2419" s="240"/>
      <c r="EZ2419" s="240"/>
      <c r="FA2419" s="240"/>
      <c r="FB2419" s="240"/>
      <c r="FC2419" s="240"/>
      <c r="FD2419" s="240"/>
      <c r="FE2419" s="240"/>
      <c r="FF2419" s="240"/>
      <c r="FG2419" s="240"/>
      <c r="FH2419" s="240"/>
      <c r="FI2419" s="240"/>
      <c r="FJ2419" s="240"/>
      <c r="FK2419" s="240"/>
      <c r="FL2419" s="240"/>
      <c r="FM2419" s="240"/>
      <c r="FN2419" s="240"/>
      <c r="FO2419" s="240"/>
      <c r="FP2419" s="240"/>
      <c r="FQ2419" s="240"/>
      <c r="FR2419" s="240"/>
      <c r="FS2419" s="240"/>
      <c r="FT2419" s="240"/>
      <c r="FU2419" s="240"/>
      <c r="FV2419" s="240"/>
    </row>
    <row r="2420" spans="1:178" s="250" customFormat="1">
      <c r="A2420" s="234"/>
      <c r="B2420" s="234"/>
      <c r="C2420" s="234"/>
      <c r="D2420" s="234"/>
      <c r="E2420" s="234"/>
      <c r="F2420" s="234"/>
      <c r="G2420" s="235"/>
      <c r="H2420" s="236"/>
      <c r="AJ2420" s="290"/>
      <c r="AK2420" s="240"/>
      <c r="AL2420" s="240"/>
      <c r="AM2420" s="240"/>
      <c r="AN2420" s="240"/>
      <c r="AO2420" s="240"/>
      <c r="AP2420" s="240"/>
      <c r="AQ2420" s="240"/>
      <c r="AR2420" s="240"/>
      <c r="AS2420" s="240"/>
      <c r="AT2420" s="240"/>
      <c r="AU2420" s="240"/>
      <c r="AV2420" s="240"/>
      <c r="AW2420" s="240"/>
      <c r="AX2420" s="240"/>
      <c r="AY2420" s="240"/>
      <c r="AZ2420" s="240"/>
      <c r="BA2420" s="240"/>
      <c r="BB2420" s="240"/>
      <c r="BC2420" s="240"/>
      <c r="BD2420" s="240"/>
      <c r="BE2420" s="240"/>
      <c r="BF2420" s="240"/>
      <c r="BG2420" s="240"/>
      <c r="BH2420" s="240"/>
      <c r="BI2420" s="240"/>
      <c r="BJ2420" s="240"/>
      <c r="BK2420" s="240"/>
      <c r="BL2420" s="240"/>
      <c r="BM2420" s="240"/>
      <c r="BN2420" s="240"/>
      <c r="BO2420" s="240"/>
      <c r="BP2420" s="240"/>
      <c r="BQ2420" s="240"/>
      <c r="BR2420" s="240"/>
      <c r="BS2420" s="240"/>
      <c r="BT2420" s="240"/>
      <c r="BU2420" s="240"/>
      <c r="BV2420" s="240"/>
      <c r="BW2420" s="240"/>
      <c r="BX2420" s="240"/>
      <c r="BY2420" s="240"/>
      <c r="BZ2420" s="240"/>
      <c r="CA2420" s="240"/>
      <c r="CB2420" s="240"/>
      <c r="CC2420" s="240"/>
      <c r="CD2420" s="240"/>
      <c r="CE2420" s="240"/>
      <c r="CF2420" s="240"/>
      <c r="CG2420" s="240"/>
      <c r="CH2420" s="240"/>
      <c r="CI2420" s="240"/>
      <c r="CJ2420" s="240"/>
      <c r="CK2420" s="240"/>
      <c r="CL2420" s="240"/>
      <c r="CM2420" s="240"/>
      <c r="CN2420" s="240"/>
      <c r="CO2420" s="240"/>
      <c r="CP2420" s="240"/>
      <c r="CQ2420" s="240"/>
      <c r="CR2420" s="240"/>
      <c r="CS2420" s="240"/>
      <c r="CT2420" s="240"/>
      <c r="CU2420" s="240"/>
      <c r="CV2420" s="240"/>
      <c r="CW2420" s="240"/>
      <c r="CX2420" s="240"/>
      <c r="CY2420" s="240"/>
      <c r="CZ2420" s="240"/>
      <c r="DA2420" s="240"/>
      <c r="DB2420" s="240"/>
      <c r="DC2420" s="240"/>
      <c r="DD2420" s="240"/>
      <c r="DE2420" s="240"/>
      <c r="DF2420" s="240"/>
      <c r="DG2420" s="240"/>
      <c r="DH2420" s="240"/>
      <c r="DI2420" s="240"/>
      <c r="DJ2420" s="240"/>
      <c r="DK2420" s="240"/>
      <c r="DL2420" s="240"/>
      <c r="DM2420" s="240"/>
      <c r="DN2420" s="240"/>
      <c r="DO2420" s="240"/>
      <c r="DP2420" s="240"/>
      <c r="DQ2420" s="240"/>
      <c r="DR2420" s="240"/>
      <c r="DS2420" s="240"/>
      <c r="DT2420" s="240"/>
      <c r="DU2420" s="240"/>
      <c r="DV2420" s="240"/>
      <c r="DW2420" s="240"/>
      <c r="DX2420" s="240"/>
      <c r="DY2420" s="240"/>
      <c r="DZ2420" s="240"/>
      <c r="EA2420" s="240"/>
      <c r="EB2420" s="240"/>
      <c r="EC2420" s="240"/>
      <c r="ED2420" s="240"/>
      <c r="EE2420" s="240"/>
      <c r="EF2420" s="240"/>
      <c r="EG2420" s="240"/>
      <c r="EH2420" s="240"/>
      <c r="EI2420" s="240"/>
      <c r="EJ2420" s="240"/>
      <c r="EK2420" s="240"/>
      <c r="EL2420" s="240"/>
      <c r="EM2420" s="240"/>
      <c r="EN2420" s="240"/>
      <c r="EO2420" s="240"/>
      <c r="EP2420" s="240"/>
      <c r="EQ2420" s="240"/>
      <c r="ER2420" s="240"/>
      <c r="ES2420" s="240"/>
      <c r="ET2420" s="240"/>
      <c r="EU2420" s="240"/>
      <c r="EV2420" s="240"/>
      <c r="EW2420" s="240"/>
      <c r="EX2420" s="240"/>
      <c r="EY2420" s="240"/>
      <c r="EZ2420" s="240"/>
      <c r="FA2420" s="240"/>
      <c r="FB2420" s="240"/>
      <c r="FC2420" s="240"/>
      <c r="FD2420" s="240"/>
      <c r="FE2420" s="240"/>
      <c r="FF2420" s="240"/>
      <c r="FG2420" s="240"/>
      <c r="FH2420" s="240"/>
      <c r="FI2420" s="240"/>
      <c r="FJ2420" s="240"/>
      <c r="FK2420" s="240"/>
      <c r="FL2420" s="240"/>
      <c r="FM2420" s="240"/>
      <c r="FN2420" s="240"/>
      <c r="FO2420" s="240"/>
      <c r="FP2420" s="240"/>
      <c r="FQ2420" s="240"/>
      <c r="FR2420" s="240"/>
      <c r="FS2420" s="240"/>
      <c r="FT2420" s="240"/>
      <c r="FU2420" s="240"/>
      <c r="FV2420" s="240"/>
    </row>
    <row r="2421" spans="1:178" s="250" customFormat="1">
      <c r="A2421" s="234"/>
      <c r="B2421" s="234"/>
      <c r="C2421" s="234"/>
      <c r="D2421" s="234"/>
      <c r="E2421" s="234"/>
      <c r="F2421" s="234"/>
      <c r="G2421" s="235"/>
      <c r="H2421" s="236"/>
      <c r="AJ2421" s="290"/>
      <c r="AK2421" s="240"/>
      <c r="AL2421" s="240"/>
      <c r="AM2421" s="240"/>
      <c r="AN2421" s="240"/>
      <c r="AO2421" s="240"/>
      <c r="AP2421" s="240"/>
      <c r="AQ2421" s="240"/>
      <c r="AR2421" s="240"/>
      <c r="AS2421" s="240"/>
      <c r="AT2421" s="240"/>
      <c r="AU2421" s="240"/>
      <c r="AV2421" s="240"/>
      <c r="AW2421" s="240"/>
      <c r="AX2421" s="240"/>
      <c r="AY2421" s="240"/>
      <c r="AZ2421" s="240"/>
      <c r="BA2421" s="240"/>
      <c r="BB2421" s="240"/>
      <c r="BC2421" s="240"/>
      <c r="BD2421" s="240"/>
      <c r="BE2421" s="240"/>
      <c r="BF2421" s="240"/>
      <c r="BG2421" s="240"/>
      <c r="BH2421" s="240"/>
      <c r="BI2421" s="240"/>
      <c r="BJ2421" s="240"/>
      <c r="BK2421" s="240"/>
      <c r="BL2421" s="240"/>
      <c r="BM2421" s="240"/>
      <c r="BN2421" s="240"/>
      <c r="BO2421" s="240"/>
      <c r="BP2421" s="240"/>
      <c r="BQ2421" s="240"/>
      <c r="BR2421" s="240"/>
      <c r="BS2421" s="240"/>
      <c r="BT2421" s="240"/>
      <c r="BU2421" s="240"/>
      <c r="BV2421" s="240"/>
      <c r="BW2421" s="240"/>
      <c r="BX2421" s="240"/>
      <c r="BY2421" s="240"/>
      <c r="BZ2421" s="240"/>
      <c r="CA2421" s="240"/>
      <c r="CB2421" s="240"/>
      <c r="CC2421" s="240"/>
      <c r="CD2421" s="240"/>
      <c r="CE2421" s="240"/>
      <c r="CF2421" s="240"/>
      <c r="CG2421" s="240"/>
      <c r="CH2421" s="240"/>
      <c r="CI2421" s="240"/>
      <c r="CJ2421" s="240"/>
      <c r="CK2421" s="240"/>
      <c r="CL2421" s="240"/>
      <c r="CM2421" s="240"/>
      <c r="CN2421" s="240"/>
      <c r="CO2421" s="240"/>
      <c r="CP2421" s="240"/>
      <c r="CQ2421" s="240"/>
      <c r="CR2421" s="240"/>
      <c r="CS2421" s="240"/>
      <c r="CT2421" s="240"/>
      <c r="CU2421" s="240"/>
      <c r="CV2421" s="240"/>
      <c r="CW2421" s="240"/>
      <c r="CX2421" s="240"/>
      <c r="CY2421" s="240"/>
      <c r="CZ2421" s="240"/>
      <c r="DA2421" s="240"/>
      <c r="DB2421" s="240"/>
      <c r="DC2421" s="240"/>
      <c r="DD2421" s="240"/>
      <c r="DE2421" s="240"/>
      <c r="DF2421" s="240"/>
      <c r="DG2421" s="240"/>
      <c r="DH2421" s="240"/>
      <c r="DI2421" s="240"/>
      <c r="DJ2421" s="240"/>
      <c r="DK2421" s="240"/>
      <c r="DL2421" s="240"/>
      <c r="DM2421" s="240"/>
      <c r="DN2421" s="240"/>
      <c r="DO2421" s="240"/>
      <c r="DP2421" s="240"/>
      <c r="DQ2421" s="240"/>
      <c r="DR2421" s="240"/>
      <c r="DS2421" s="240"/>
      <c r="DT2421" s="240"/>
      <c r="DU2421" s="240"/>
      <c r="DV2421" s="240"/>
      <c r="DW2421" s="240"/>
      <c r="DX2421" s="240"/>
      <c r="DY2421" s="240"/>
      <c r="DZ2421" s="240"/>
      <c r="EA2421" s="240"/>
      <c r="EB2421" s="240"/>
      <c r="EC2421" s="240"/>
      <c r="ED2421" s="240"/>
      <c r="EE2421" s="240"/>
      <c r="EF2421" s="240"/>
      <c r="EG2421" s="240"/>
      <c r="EH2421" s="240"/>
      <c r="EI2421" s="240"/>
      <c r="EJ2421" s="240"/>
      <c r="EK2421" s="240"/>
      <c r="EL2421" s="240"/>
      <c r="EM2421" s="240"/>
      <c r="EN2421" s="240"/>
      <c r="EO2421" s="240"/>
      <c r="EP2421" s="240"/>
      <c r="EQ2421" s="240"/>
      <c r="ER2421" s="240"/>
      <c r="ES2421" s="240"/>
      <c r="ET2421" s="240"/>
      <c r="EU2421" s="240"/>
      <c r="EV2421" s="240"/>
      <c r="EW2421" s="240"/>
      <c r="EX2421" s="240"/>
      <c r="EY2421" s="240"/>
      <c r="EZ2421" s="240"/>
      <c r="FA2421" s="240"/>
      <c r="FB2421" s="240"/>
      <c r="FC2421" s="240"/>
      <c r="FD2421" s="240"/>
      <c r="FE2421" s="240"/>
      <c r="FF2421" s="240"/>
      <c r="FG2421" s="240"/>
      <c r="FH2421" s="240"/>
      <c r="FI2421" s="240"/>
      <c r="FJ2421" s="240"/>
      <c r="FK2421" s="240"/>
      <c r="FL2421" s="240"/>
      <c r="FM2421" s="240"/>
      <c r="FN2421" s="240"/>
      <c r="FO2421" s="240"/>
      <c r="FP2421" s="240"/>
      <c r="FQ2421" s="240"/>
      <c r="FR2421" s="240"/>
      <c r="FS2421" s="240"/>
      <c r="FT2421" s="240"/>
      <c r="FU2421" s="240"/>
      <c r="FV2421" s="240"/>
    </row>
    <row r="2422" spans="1:178" s="250" customFormat="1">
      <c r="A2422" s="234"/>
      <c r="B2422" s="234"/>
      <c r="C2422" s="234"/>
      <c r="D2422" s="234"/>
      <c r="E2422" s="234"/>
      <c r="F2422" s="234"/>
      <c r="G2422" s="235"/>
      <c r="H2422" s="236"/>
      <c r="AJ2422" s="290"/>
      <c r="AK2422" s="240"/>
      <c r="AL2422" s="240"/>
      <c r="AM2422" s="240"/>
      <c r="AN2422" s="240"/>
      <c r="AO2422" s="240"/>
      <c r="AP2422" s="240"/>
      <c r="AQ2422" s="240"/>
      <c r="AR2422" s="240"/>
      <c r="AS2422" s="240"/>
      <c r="AT2422" s="240"/>
      <c r="AU2422" s="240"/>
      <c r="AV2422" s="240"/>
      <c r="AW2422" s="240"/>
      <c r="AX2422" s="240"/>
      <c r="AY2422" s="240"/>
      <c r="AZ2422" s="240"/>
      <c r="BA2422" s="240"/>
      <c r="BB2422" s="240"/>
      <c r="BC2422" s="240"/>
      <c r="BD2422" s="240"/>
      <c r="BE2422" s="240"/>
      <c r="BF2422" s="240"/>
      <c r="BG2422" s="240"/>
      <c r="BH2422" s="240"/>
      <c r="BI2422" s="240"/>
      <c r="BJ2422" s="240"/>
      <c r="BK2422" s="240"/>
      <c r="BL2422" s="240"/>
      <c r="BM2422" s="240"/>
      <c r="BN2422" s="240"/>
      <c r="BO2422" s="240"/>
      <c r="BP2422" s="240"/>
      <c r="BQ2422" s="240"/>
      <c r="BR2422" s="240"/>
      <c r="BS2422" s="240"/>
      <c r="BT2422" s="240"/>
      <c r="BU2422" s="240"/>
      <c r="BV2422" s="240"/>
      <c r="BW2422" s="240"/>
      <c r="BX2422" s="240"/>
      <c r="BY2422" s="240"/>
      <c r="BZ2422" s="240"/>
      <c r="CA2422" s="240"/>
      <c r="CB2422" s="240"/>
      <c r="CC2422" s="240"/>
      <c r="CD2422" s="240"/>
      <c r="CE2422" s="240"/>
      <c r="CF2422" s="240"/>
      <c r="CG2422" s="240"/>
      <c r="CH2422" s="240"/>
      <c r="CI2422" s="240"/>
      <c r="CJ2422" s="240"/>
      <c r="CK2422" s="240"/>
      <c r="CL2422" s="240"/>
      <c r="CM2422" s="240"/>
      <c r="CN2422" s="240"/>
      <c r="CO2422" s="240"/>
      <c r="CP2422" s="240"/>
      <c r="CQ2422" s="240"/>
      <c r="CR2422" s="240"/>
      <c r="CS2422" s="240"/>
      <c r="CT2422" s="240"/>
      <c r="CU2422" s="240"/>
      <c r="CV2422" s="240"/>
      <c r="CW2422" s="240"/>
      <c r="CX2422" s="240"/>
      <c r="CY2422" s="240"/>
      <c r="CZ2422" s="240"/>
      <c r="DA2422" s="240"/>
      <c r="DB2422" s="240"/>
      <c r="DC2422" s="240"/>
      <c r="DD2422" s="240"/>
      <c r="DE2422" s="240"/>
      <c r="DF2422" s="240"/>
      <c r="DG2422" s="240"/>
      <c r="DH2422" s="240"/>
      <c r="DI2422" s="240"/>
      <c r="DJ2422" s="240"/>
      <c r="DK2422" s="240"/>
      <c r="DL2422" s="240"/>
      <c r="DM2422" s="240"/>
      <c r="DN2422" s="240"/>
      <c r="DO2422" s="240"/>
      <c r="DP2422" s="240"/>
      <c r="DQ2422" s="240"/>
      <c r="DR2422" s="240"/>
      <c r="DS2422" s="240"/>
      <c r="DT2422" s="240"/>
      <c r="DU2422" s="240"/>
      <c r="DV2422" s="240"/>
      <c r="DW2422" s="240"/>
      <c r="DX2422" s="240"/>
      <c r="DY2422" s="240"/>
      <c r="DZ2422" s="240"/>
      <c r="EA2422" s="240"/>
      <c r="EB2422" s="240"/>
      <c r="EC2422" s="240"/>
      <c r="ED2422" s="240"/>
      <c r="EE2422" s="240"/>
      <c r="EF2422" s="240"/>
      <c r="EG2422" s="240"/>
      <c r="EH2422" s="240"/>
      <c r="EI2422" s="240"/>
      <c r="EJ2422" s="240"/>
      <c r="EK2422" s="240"/>
      <c r="EL2422" s="240"/>
      <c r="EM2422" s="240"/>
      <c r="EN2422" s="240"/>
      <c r="EO2422" s="240"/>
      <c r="EP2422" s="240"/>
      <c r="EQ2422" s="240"/>
      <c r="ER2422" s="240"/>
      <c r="ES2422" s="240"/>
      <c r="ET2422" s="240"/>
      <c r="EU2422" s="240"/>
      <c r="EV2422" s="240"/>
      <c r="EW2422" s="240"/>
      <c r="EX2422" s="240"/>
      <c r="EY2422" s="240"/>
      <c r="EZ2422" s="240"/>
      <c r="FA2422" s="240"/>
      <c r="FB2422" s="240"/>
      <c r="FC2422" s="240"/>
      <c r="FD2422" s="240"/>
      <c r="FE2422" s="240"/>
      <c r="FF2422" s="240"/>
      <c r="FG2422" s="240"/>
      <c r="FH2422" s="240"/>
      <c r="FI2422" s="240"/>
      <c r="FJ2422" s="240"/>
      <c r="FK2422" s="240"/>
      <c r="FL2422" s="240"/>
      <c r="FM2422" s="240"/>
      <c r="FN2422" s="240"/>
      <c r="FO2422" s="240"/>
      <c r="FP2422" s="240"/>
      <c r="FQ2422" s="240"/>
      <c r="FR2422" s="240"/>
      <c r="FS2422" s="240"/>
      <c r="FT2422" s="240"/>
      <c r="FU2422" s="240"/>
      <c r="FV2422" s="240"/>
    </row>
    <row r="2423" spans="1:178" s="250" customFormat="1">
      <c r="A2423" s="234"/>
      <c r="B2423" s="234"/>
      <c r="C2423" s="234"/>
      <c r="D2423" s="234"/>
      <c r="E2423" s="234"/>
      <c r="F2423" s="234"/>
      <c r="G2423" s="235"/>
      <c r="H2423" s="236"/>
      <c r="AJ2423" s="290"/>
      <c r="AK2423" s="240"/>
      <c r="AL2423" s="240"/>
      <c r="AM2423" s="240"/>
      <c r="AN2423" s="240"/>
      <c r="AO2423" s="240"/>
      <c r="AP2423" s="240"/>
      <c r="AQ2423" s="240"/>
      <c r="AR2423" s="240"/>
      <c r="AS2423" s="240"/>
      <c r="AT2423" s="240"/>
      <c r="AU2423" s="240"/>
      <c r="AV2423" s="240"/>
      <c r="AW2423" s="240"/>
      <c r="AX2423" s="240"/>
      <c r="AY2423" s="240"/>
      <c r="AZ2423" s="240"/>
      <c r="BA2423" s="240"/>
      <c r="BB2423" s="240"/>
      <c r="BC2423" s="240"/>
      <c r="BD2423" s="240"/>
      <c r="BE2423" s="240"/>
      <c r="BF2423" s="240"/>
      <c r="BG2423" s="240"/>
      <c r="BH2423" s="240"/>
      <c r="BI2423" s="240"/>
      <c r="BJ2423" s="240"/>
      <c r="BK2423" s="240"/>
      <c r="BL2423" s="240"/>
      <c r="BM2423" s="240"/>
      <c r="BN2423" s="240"/>
      <c r="BO2423" s="240"/>
      <c r="BP2423" s="240"/>
      <c r="BQ2423" s="240"/>
      <c r="BR2423" s="240"/>
      <c r="BS2423" s="240"/>
      <c r="BT2423" s="240"/>
      <c r="BU2423" s="240"/>
      <c r="BV2423" s="240"/>
      <c r="BW2423" s="240"/>
      <c r="BX2423" s="240"/>
      <c r="BY2423" s="240"/>
      <c r="BZ2423" s="240"/>
      <c r="CA2423" s="240"/>
      <c r="CB2423" s="240"/>
      <c r="CC2423" s="240"/>
      <c r="CD2423" s="240"/>
      <c r="CE2423" s="240"/>
      <c r="CF2423" s="240"/>
      <c r="CG2423" s="240"/>
      <c r="CH2423" s="240"/>
      <c r="CI2423" s="240"/>
      <c r="CJ2423" s="240"/>
      <c r="CK2423" s="240"/>
      <c r="CL2423" s="240"/>
      <c r="CM2423" s="240"/>
      <c r="CN2423" s="240"/>
      <c r="CO2423" s="240"/>
      <c r="CP2423" s="240"/>
      <c r="CQ2423" s="240"/>
      <c r="CR2423" s="240"/>
      <c r="CS2423" s="240"/>
      <c r="CT2423" s="240"/>
      <c r="CU2423" s="240"/>
      <c r="CV2423" s="240"/>
      <c r="CW2423" s="240"/>
      <c r="CX2423" s="240"/>
      <c r="CY2423" s="240"/>
      <c r="CZ2423" s="240"/>
      <c r="DA2423" s="240"/>
      <c r="DB2423" s="240"/>
      <c r="DC2423" s="240"/>
      <c r="DD2423" s="240"/>
      <c r="DE2423" s="240"/>
      <c r="DF2423" s="240"/>
      <c r="DG2423" s="240"/>
      <c r="DH2423" s="240"/>
      <c r="DI2423" s="240"/>
      <c r="DJ2423" s="240"/>
      <c r="DK2423" s="240"/>
      <c r="DL2423" s="240"/>
      <c r="DM2423" s="240"/>
      <c r="DN2423" s="240"/>
      <c r="DO2423" s="240"/>
      <c r="DP2423" s="240"/>
      <c r="DQ2423" s="240"/>
      <c r="DR2423" s="240"/>
      <c r="DS2423" s="240"/>
      <c r="DT2423" s="240"/>
      <c r="DU2423" s="240"/>
      <c r="DV2423" s="240"/>
      <c r="DW2423" s="240"/>
      <c r="DX2423" s="240"/>
      <c r="DY2423" s="240"/>
      <c r="DZ2423" s="240"/>
      <c r="EA2423" s="240"/>
      <c r="EB2423" s="240"/>
      <c r="EC2423" s="240"/>
      <c r="ED2423" s="240"/>
      <c r="EE2423" s="240"/>
      <c r="EF2423" s="240"/>
      <c r="EG2423" s="240"/>
      <c r="EH2423" s="240"/>
      <c r="EI2423" s="240"/>
      <c r="EJ2423" s="240"/>
      <c r="EK2423" s="240"/>
      <c r="EL2423" s="240"/>
      <c r="EM2423" s="240"/>
      <c r="EN2423" s="240"/>
      <c r="EO2423" s="240"/>
      <c r="EP2423" s="240"/>
      <c r="EQ2423" s="240"/>
      <c r="ER2423" s="240"/>
      <c r="ES2423" s="240"/>
      <c r="ET2423" s="240"/>
      <c r="EU2423" s="240"/>
      <c r="EV2423" s="240"/>
      <c r="EW2423" s="240"/>
      <c r="EX2423" s="240"/>
      <c r="EY2423" s="240"/>
      <c r="EZ2423" s="240"/>
      <c r="FA2423" s="240"/>
      <c r="FB2423" s="240"/>
      <c r="FC2423" s="240"/>
      <c r="FD2423" s="240"/>
      <c r="FE2423" s="240"/>
      <c r="FF2423" s="240"/>
      <c r="FG2423" s="240"/>
      <c r="FH2423" s="240"/>
      <c r="FI2423" s="240"/>
      <c r="FJ2423" s="240"/>
      <c r="FK2423" s="240"/>
      <c r="FL2423" s="240"/>
      <c r="FM2423" s="240"/>
      <c r="FN2423" s="240"/>
      <c r="FO2423" s="240"/>
      <c r="FP2423" s="240"/>
      <c r="FQ2423" s="240"/>
      <c r="FR2423" s="240"/>
      <c r="FS2423" s="240"/>
      <c r="FT2423" s="240"/>
      <c r="FU2423" s="240"/>
      <c r="FV2423" s="240"/>
    </row>
    <row r="2424" spans="1:178" s="250" customFormat="1">
      <c r="A2424" s="234"/>
      <c r="B2424" s="234"/>
      <c r="C2424" s="234"/>
      <c r="D2424" s="234"/>
      <c r="E2424" s="234"/>
      <c r="F2424" s="234"/>
      <c r="G2424" s="235"/>
      <c r="H2424" s="236"/>
      <c r="AJ2424" s="290"/>
      <c r="AK2424" s="240"/>
      <c r="AL2424" s="240"/>
      <c r="AM2424" s="240"/>
      <c r="AN2424" s="240"/>
      <c r="AO2424" s="240"/>
      <c r="AP2424" s="240"/>
      <c r="AQ2424" s="240"/>
      <c r="AR2424" s="240"/>
      <c r="AS2424" s="240"/>
      <c r="AT2424" s="240"/>
      <c r="AU2424" s="240"/>
      <c r="AV2424" s="240"/>
      <c r="AW2424" s="240"/>
      <c r="AX2424" s="240"/>
      <c r="AY2424" s="240"/>
      <c r="AZ2424" s="240"/>
      <c r="BA2424" s="240"/>
      <c r="BB2424" s="240"/>
      <c r="BC2424" s="240"/>
      <c r="BD2424" s="240"/>
      <c r="BE2424" s="240"/>
      <c r="BF2424" s="240"/>
      <c r="BG2424" s="240"/>
      <c r="BH2424" s="240"/>
      <c r="BI2424" s="240"/>
      <c r="BJ2424" s="240"/>
      <c r="BK2424" s="240"/>
      <c r="BL2424" s="240"/>
      <c r="BM2424" s="240"/>
      <c r="BN2424" s="240"/>
      <c r="BO2424" s="240"/>
      <c r="BP2424" s="240"/>
      <c r="BQ2424" s="240"/>
      <c r="BR2424" s="240"/>
      <c r="BS2424" s="240"/>
      <c r="BT2424" s="240"/>
      <c r="BU2424" s="240"/>
      <c r="BV2424" s="240"/>
      <c r="BW2424" s="240"/>
      <c r="BX2424" s="240"/>
      <c r="BY2424" s="240"/>
      <c r="BZ2424" s="240"/>
      <c r="CA2424" s="240"/>
      <c r="CB2424" s="240"/>
      <c r="CC2424" s="240"/>
      <c r="CD2424" s="240"/>
      <c r="CE2424" s="240"/>
      <c r="CF2424" s="240"/>
      <c r="CG2424" s="240"/>
      <c r="CH2424" s="240"/>
      <c r="CI2424" s="240"/>
      <c r="CJ2424" s="240"/>
      <c r="CK2424" s="240"/>
      <c r="CL2424" s="240"/>
      <c r="CM2424" s="240"/>
      <c r="CN2424" s="240"/>
      <c r="CO2424" s="240"/>
      <c r="CP2424" s="240"/>
      <c r="CQ2424" s="240"/>
      <c r="CR2424" s="240"/>
      <c r="CS2424" s="240"/>
      <c r="CT2424" s="240"/>
      <c r="CU2424" s="240"/>
      <c r="CV2424" s="240"/>
      <c r="CW2424" s="240"/>
      <c r="CX2424" s="240"/>
      <c r="CY2424" s="240"/>
      <c r="CZ2424" s="240"/>
      <c r="DA2424" s="240"/>
      <c r="DB2424" s="240"/>
      <c r="DC2424" s="240"/>
      <c r="DD2424" s="240"/>
      <c r="DE2424" s="240"/>
      <c r="DF2424" s="240"/>
      <c r="DG2424" s="240"/>
      <c r="DH2424" s="240"/>
      <c r="DI2424" s="240"/>
      <c r="DJ2424" s="240"/>
      <c r="DK2424" s="240"/>
      <c r="DL2424" s="240"/>
      <c r="DM2424" s="240"/>
      <c r="DN2424" s="240"/>
      <c r="DO2424" s="240"/>
      <c r="DP2424" s="240"/>
      <c r="DQ2424" s="240"/>
      <c r="DR2424" s="240"/>
      <c r="DS2424" s="240"/>
      <c r="DT2424" s="240"/>
      <c r="DU2424" s="240"/>
      <c r="DV2424" s="240"/>
      <c r="DW2424" s="240"/>
      <c r="DX2424" s="240"/>
      <c r="DY2424" s="240"/>
      <c r="DZ2424" s="240"/>
      <c r="EA2424" s="240"/>
      <c r="EB2424" s="240"/>
      <c r="EC2424" s="240"/>
      <c r="ED2424" s="240"/>
      <c r="EE2424" s="240"/>
      <c r="EF2424" s="240"/>
      <c r="EG2424" s="240"/>
      <c r="EH2424" s="240"/>
      <c r="EI2424" s="240"/>
      <c r="EJ2424" s="240"/>
      <c r="EK2424" s="240"/>
      <c r="EL2424" s="240"/>
      <c r="EM2424" s="240"/>
      <c r="EN2424" s="240"/>
      <c r="EO2424" s="240"/>
      <c r="EP2424" s="240"/>
      <c r="EQ2424" s="240"/>
      <c r="ER2424" s="240"/>
      <c r="ES2424" s="240"/>
      <c r="ET2424" s="240"/>
      <c r="EU2424" s="240"/>
      <c r="EV2424" s="240"/>
      <c r="EW2424" s="240"/>
      <c r="EX2424" s="240"/>
      <c r="EY2424" s="240"/>
      <c r="EZ2424" s="240"/>
      <c r="FA2424" s="240"/>
      <c r="FB2424" s="240"/>
      <c r="FC2424" s="240"/>
      <c r="FD2424" s="240"/>
      <c r="FE2424" s="240"/>
      <c r="FF2424" s="240"/>
      <c r="FG2424" s="240"/>
      <c r="FH2424" s="240"/>
      <c r="FI2424" s="240"/>
      <c r="FJ2424" s="240"/>
      <c r="FK2424" s="240"/>
      <c r="FL2424" s="240"/>
      <c r="FM2424" s="240"/>
      <c r="FN2424" s="240"/>
      <c r="FO2424" s="240"/>
      <c r="FP2424" s="240"/>
      <c r="FQ2424" s="240"/>
      <c r="FR2424" s="240"/>
      <c r="FS2424" s="240"/>
      <c r="FT2424" s="240"/>
      <c r="FU2424" s="240"/>
      <c r="FV2424" s="240"/>
    </row>
    <row r="2425" spans="1:178" s="250" customFormat="1">
      <c r="A2425" s="234"/>
      <c r="B2425" s="234"/>
      <c r="C2425" s="234"/>
      <c r="D2425" s="234"/>
      <c r="E2425" s="234"/>
      <c r="F2425" s="234"/>
      <c r="G2425" s="235"/>
      <c r="H2425" s="236"/>
      <c r="AJ2425" s="290"/>
      <c r="AK2425" s="240"/>
      <c r="AL2425" s="240"/>
      <c r="AM2425" s="240"/>
      <c r="AN2425" s="240"/>
      <c r="AO2425" s="240"/>
      <c r="AP2425" s="240"/>
      <c r="AQ2425" s="240"/>
      <c r="AR2425" s="240"/>
      <c r="AS2425" s="240"/>
      <c r="AT2425" s="240"/>
      <c r="AU2425" s="240"/>
      <c r="AV2425" s="240"/>
      <c r="AW2425" s="240"/>
      <c r="AX2425" s="240"/>
      <c r="AY2425" s="240"/>
      <c r="AZ2425" s="240"/>
      <c r="BA2425" s="240"/>
      <c r="BB2425" s="240"/>
      <c r="BC2425" s="240"/>
      <c r="BD2425" s="240"/>
      <c r="BE2425" s="240"/>
      <c r="BF2425" s="240"/>
      <c r="BG2425" s="240"/>
      <c r="BH2425" s="240"/>
      <c r="BI2425" s="240"/>
      <c r="BJ2425" s="240"/>
      <c r="BK2425" s="240"/>
      <c r="BL2425" s="240"/>
      <c r="BM2425" s="240"/>
      <c r="BN2425" s="240"/>
      <c r="BO2425" s="240"/>
      <c r="BP2425" s="240"/>
      <c r="BQ2425" s="240"/>
      <c r="BR2425" s="240"/>
      <c r="BS2425" s="240"/>
      <c r="BT2425" s="240"/>
      <c r="BU2425" s="240"/>
      <c r="BV2425" s="240"/>
      <c r="BW2425" s="240"/>
      <c r="BX2425" s="240"/>
      <c r="BY2425" s="240"/>
      <c r="BZ2425" s="240"/>
      <c r="CA2425" s="240"/>
      <c r="CB2425" s="240"/>
      <c r="CC2425" s="240"/>
      <c r="CD2425" s="240"/>
      <c r="CE2425" s="240"/>
      <c r="CF2425" s="240"/>
      <c r="CG2425" s="240"/>
      <c r="CH2425" s="240"/>
      <c r="CI2425" s="240"/>
      <c r="CJ2425" s="240"/>
      <c r="CK2425" s="240"/>
      <c r="CL2425" s="240"/>
      <c r="CM2425" s="240"/>
      <c r="CN2425" s="240"/>
      <c r="CO2425" s="240"/>
      <c r="CP2425" s="240"/>
      <c r="CQ2425" s="240"/>
      <c r="CR2425" s="240"/>
      <c r="CS2425" s="240"/>
      <c r="CT2425" s="240"/>
      <c r="CU2425" s="240"/>
      <c r="CV2425" s="240"/>
      <c r="CW2425" s="240"/>
      <c r="CX2425" s="240"/>
      <c r="CY2425" s="240"/>
      <c r="CZ2425" s="240"/>
      <c r="DA2425" s="240"/>
      <c r="DB2425" s="240"/>
      <c r="DC2425" s="240"/>
      <c r="DD2425" s="240"/>
      <c r="DE2425" s="240"/>
      <c r="DF2425" s="240"/>
      <c r="DG2425" s="240"/>
      <c r="DH2425" s="240"/>
      <c r="DI2425" s="240"/>
      <c r="DJ2425" s="240"/>
      <c r="DK2425" s="240"/>
      <c r="DL2425" s="240"/>
      <c r="DM2425" s="240"/>
      <c r="DN2425" s="240"/>
      <c r="DO2425" s="240"/>
      <c r="DP2425" s="240"/>
      <c r="DQ2425" s="240"/>
      <c r="DR2425" s="240"/>
      <c r="DS2425" s="240"/>
      <c r="DT2425" s="240"/>
      <c r="DU2425" s="240"/>
      <c r="DV2425" s="240"/>
      <c r="DW2425" s="240"/>
      <c r="DX2425" s="240"/>
      <c r="DY2425" s="240"/>
      <c r="DZ2425" s="240"/>
      <c r="EA2425" s="240"/>
      <c r="EB2425" s="240"/>
      <c r="EC2425" s="240"/>
      <c r="ED2425" s="240"/>
      <c r="EE2425" s="240"/>
      <c r="EF2425" s="240"/>
      <c r="EG2425" s="240"/>
      <c r="EH2425" s="240"/>
      <c r="EI2425" s="240"/>
      <c r="EJ2425" s="240"/>
      <c r="EK2425" s="240"/>
      <c r="EL2425" s="240"/>
      <c r="EM2425" s="240"/>
      <c r="EN2425" s="240"/>
      <c r="EO2425" s="240"/>
      <c r="EP2425" s="240"/>
      <c r="EQ2425" s="240"/>
      <c r="ER2425" s="240"/>
      <c r="ES2425" s="240"/>
      <c r="ET2425" s="240"/>
      <c r="EU2425" s="240"/>
      <c r="EV2425" s="240"/>
      <c r="EW2425" s="240"/>
      <c r="EX2425" s="240"/>
      <c r="EY2425" s="240"/>
      <c r="EZ2425" s="240"/>
      <c r="FA2425" s="240"/>
      <c r="FB2425" s="240"/>
      <c r="FC2425" s="240"/>
      <c r="FD2425" s="240"/>
      <c r="FE2425" s="240"/>
      <c r="FF2425" s="240"/>
      <c r="FG2425" s="240"/>
      <c r="FH2425" s="240"/>
      <c r="FI2425" s="240"/>
      <c r="FJ2425" s="240"/>
      <c r="FK2425" s="240"/>
      <c r="FL2425" s="240"/>
      <c r="FM2425" s="240"/>
      <c r="FN2425" s="240"/>
      <c r="FO2425" s="240"/>
      <c r="FP2425" s="240"/>
      <c r="FQ2425" s="240"/>
      <c r="FR2425" s="240"/>
      <c r="FS2425" s="240"/>
      <c r="FT2425" s="240"/>
      <c r="FU2425" s="240"/>
      <c r="FV2425" s="240"/>
    </row>
    <row r="2426" spans="1:178" s="250" customFormat="1">
      <c r="A2426" s="234"/>
      <c r="B2426" s="234"/>
      <c r="C2426" s="234"/>
      <c r="D2426" s="234"/>
      <c r="E2426" s="234"/>
      <c r="F2426" s="234"/>
      <c r="G2426" s="235"/>
      <c r="H2426" s="236"/>
      <c r="AJ2426" s="290"/>
      <c r="AK2426" s="240"/>
      <c r="AL2426" s="240"/>
      <c r="AM2426" s="240"/>
      <c r="AN2426" s="240"/>
      <c r="AO2426" s="240"/>
      <c r="AP2426" s="240"/>
      <c r="AQ2426" s="240"/>
      <c r="AR2426" s="240"/>
      <c r="AS2426" s="240"/>
      <c r="AT2426" s="240"/>
      <c r="AU2426" s="240"/>
      <c r="AV2426" s="240"/>
      <c r="AW2426" s="240"/>
      <c r="AX2426" s="240"/>
      <c r="AY2426" s="240"/>
      <c r="AZ2426" s="240"/>
      <c r="BA2426" s="240"/>
      <c r="BB2426" s="240"/>
      <c r="BC2426" s="240"/>
      <c r="BD2426" s="240"/>
      <c r="BE2426" s="240"/>
      <c r="BF2426" s="240"/>
      <c r="BG2426" s="240"/>
      <c r="BH2426" s="240"/>
      <c r="BI2426" s="240"/>
      <c r="BJ2426" s="240"/>
      <c r="BK2426" s="240"/>
      <c r="BL2426" s="240"/>
      <c r="BM2426" s="240"/>
      <c r="BN2426" s="240"/>
      <c r="BO2426" s="240"/>
      <c r="BP2426" s="240"/>
      <c r="BQ2426" s="240"/>
      <c r="BR2426" s="240"/>
      <c r="BS2426" s="240"/>
      <c r="BT2426" s="240"/>
      <c r="BU2426" s="240"/>
      <c r="BV2426" s="240"/>
      <c r="BW2426" s="240"/>
      <c r="BX2426" s="240"/>
      <c r="BY2426" s="240"/>
      <c r="BZ2426" s="240"/>
      <c r="CA2426" s="240"/>
      <c r="CB2426" s="240"/>
      <c r="CC2426" s="240"/>
      <c r="CD2426" s="240"/>
      <c r="CE2426" s="240"/>
      <c r="CF2426" s="240"/>
      <c r="CG2426" s="240"/>
      <c r="CH2426" s="240"/>
      <c r="CI2426" s="240"/>
      <c r="CJ2426" s="240"/>
      <c r="CK2426" s="240"/>
      <c r="CL2426" s="240"/>
      <c r="CM2426" s="240"/>
      <c r="CN2426" s="240"/>
      <c r="CO2426" s="240"/>
      <c r="CP2426" s="240"/>
      <c r="CQ2426" s="240"/>
      <c r="CR2426" s="240"/>
      <c r="CS2426" s="240"/>
      <c r="CT2426" s="240"/>
      <c r="CU2426" s="240"/>
      <c r="CV2426" s="240"/>
      <c r="CW2426" s="240"/>
      <c r="CX2426" s="240"/>
      <c r="CY2426" s="240"/>
      <c r="CZ2426" s="240"/>
      <c r="DA2426" s="240"/>
      <c r="DB2426" s="240"/>
      <c r="DC2426" s="240"/>
      <c r="DD2426" s="240"/>
      <c r="DE2426" s="240"/>
      <c r="DF2426" s="240"/>
      <c r="DG2426" s="240"/>
      <c r="DH2426" s="240"/>
      <c r="DI2426" s="240"/>
      <c r="DJ2426" s="240"/>
      <c r="DK2426" s="240"/>
      <c r="DL2426" s="240"/>
      <c r="DM2426" s="240"/>
      <c r="DN2426" s="240"/>
      <c r="DO2426" s="240"/>
      <c r="DP2426" s="240"/>
      <c r="DQ2426" s="240"/>
      <c r="DR2426" s="240"/>
      <c r="DS2426" s="240"/>
      <c r="DT2426" s="240"/>
      <c r="DU2426" s="240"/>
      <c r="DV2426" s="240"/>
      <c r="DW2426" s="240"/>
      <c r="DX2426" s="240"/>
      <c r="DY2426" s="240"/>
      <c r="DZ2426" s="240"/>
      <c r="EA2426" s="240"/>
      <c r="EB2426" s="240"/>
      <c r="EC2426" s="240"/>
      <c r="ED2426" s="240"/>
      <c r="EE2426" s="240"/>
      <c r="EF2426" s="240"/>
      <c r="EG2426" s="240"/>
      <c r="EH2426" s="240"/>
      <c r="EI2426" s="240"/>
      <c r="EJ2426" s="240"/>
      <c r="EK2426" s="240"/>
      <c r="EL2426" s="240"/>
      <c r="EM2426" s="240"/>
      <c r="EN2426" s="240"/>
      <c r="EO2426" s="240"/>
      <c r="EP2426" s="240"/>
      <c r="EQ2426" s="240"/>
      <c r="ER2426" s="240"/>
      <c r="ES2426" s="240"/>
      <c r="ET2426" s="240"/>
      <c r="EU2426" s="240"/>
      <c r="EV2426" s="240"/>
      <c r="EW2426" s="240"/>
      <c r="EX2426" s="240"/>
      <c r="EY2426" s="240"/>
      <c r="EZ2426" s="240"/>
      <c r="FA2426" s="240"/>
      <c r="FB2426" s="240"/>
      <c r="FC2426" s="240"/>
      <c r="FD2426" s="240"/>
      <c r="FE2426" s="240"/>
      <c r="FF2426" s="240"/>
      <c r="FG2426" s="240"/>
      <c r="FH2426" s="240"/>
      <c r="FI2426" s="240"/>
      <c r="FJ2426" s="240"/>
      <c r="FK2426" s="240"/>
      <c r="FL2426" s="240"/>
      <c r="FM2426" s="240"/>
      <c r="FN2426" s="240"/>
      <c r="FO2426" s="240"/>
      <c r="FP2426" s="240"/>
      <c r="FQ2426" s="240"/>
      <c r="FR2426" s="240"/>
      <c r="FS2426" s="240"/>
      <c r="FT2426" s="240"/>
      <c r="FU2426" s="240"/>
      <c r="FV2426" s="240"/>
    </row>
    <row r="2427" spans="1:178" s="250" customFormat="1">
      <c r="A2427" s="234"/>
      <c r="B2427" s="234"/>
      <c r="C2427" s="234"/>
      <c r="D2427" s="234"/>
      <c r="E2427" s="234"/>
      <c r="F2427" s="234"/>
      <c r="G2427" s="235"/>
      <c r="H2427" s="236"/>
      <c r="AJ2427" s="290"/>
      <c r="AK2427" s="240"/>
      <c r="AL2427" s="240"/>
      <c r="AM2427" s="240"/>
      <c r="AN2427" s="240"/>
      <c r="AO2427" s="240"/>
      <c r="AP2427" s="240"/>
      <c r="AQ2427" s="240"/>
      <c r="AR2427" s="240"/>
      <c r="AS2427" s="240"/>
      <c r="AT2427" s="240"/>
      <c r="AU2427" s="240"/>
      <c r="AV2427" s="240"/>
      <c r="AW2427" s="240"/>
      <c r="AX2427" s="240"/>
      <c r="AY2427" s="240"/>
      <c r="AZ2427" s="240"/>
      <c r="BA2427" s="240"/>
      <c r="BB2427" s="240"/>
      <c r="BC2427" s="240"/>
      <c r="BD2427" s="240"/>
      <c r="BE2427" s="240"/>
      <c r="BF2427" s="240"/>
      <c r="BG2427" s="240"/>
      <c r="BH2427" s="240"/>
      <c r="BI2427" s="240"/>
      <c r="BJ2427" s="240"/>
      <c r="BK2427" s="240"/>
      <c r="BL2427" s="240"/>
      <c r="BM2427" s="240"/>
      <c r="BN2427" s="240"/>
      <c r="BO2427" s="240"/>
      <c r="BP2427" s="240"/>
      <c r="BQ2427" s="240"/>
      <c r="BR2427" s="240"/>
      <c r="BS2427" s="240"/>
      <c r="BT2427" s="240"/>
      <c r="BU2427" s="240"/>
      <c r="BV2427" s="240"/>
      <c r="BW2427" s="240"/>
      <c r="BX2427" s="240"/>
      <c r="BY2427" s="240"/>
      <c r="BZ2427" s="240"/>
      <c r="CA2427" s="240"/>
      <c r="CB2427" s="240"/>
      <c r="CC2427" s="240"/>
      <c r="CD2427" s="240"/>
      <c r="CE2427" s="240"/>
      <c r="CF2427" s="240"/>
      <c r="CG2427" s="240"/>
      <c r="CH2427" s="240"/>
      <c r="CI2427" s="240"/>
      <c r="CJ2427" s="240"/>
      <c r="CK2427" s="240"/>
      <c r="CL2427" s="240"/>
      <c r="CM2427" s="240"/>
      <c r="CN2427" s="240"/>
      <c r="CO2427" s="240"/>
      <c r="CP2427" s="240"/>
      <c r="CQ2427" s="240"/>
      <c r="CR2427" s="240"/>
      <c r="CS2427" s="240"/>
      <c r="CT2427" s="240"/>
      <c r="CU2427" s="240"/>
      <c r="CV2427" s="240"/>
      <c r="CW2427" s="240"/>
      <c r="CX2427" s="240"/>
      <c r="CY2427" s="240"/>
      <c r="CZ2427" s="240"/>
      <c r="DA2427" s="240"/>
      <c r="DB2427" s="240"/>
      <c r="DC2427" s="240"/>
      <c r="DD2427" s="240"/>
      <c r="DE2427" s="240"/>
      <c r="DF2427" s="240"/>
      <c r="DG2427" s="240"/>
      <c r="DH2427" s="240"/>
      <c r="DI2427" s="240"/>
      <c r="DJ2427" s="240"/>
      <c r="DK2427" s="240"/>
      <c r="DL2427" s="240"/>
      <c r="DM2427" s="240"/>
      <c r="DN2427" s="240"/>
      <c r="DO2427" s="240"/>
      <c r="DP2427" s="240"/>
      <c r="DQ2427" s="240"/>
      <c r="DR2427" s="240"/>
      <c r="DS2427" s="240"/>
      <c r="DT2427" s="240"/>
      <c r="DU2427" s="240"/>
      <c r="DV2427" s="240"/>
      <c r="DW2427" s="240"/>
      <c r="DX2427" s="240"/>
      <c r="DY2427" s="240"/>
      <c r="DZ2427" s="240"/>
      <c r="EA2427" s="240"/>
      <c r="EB2427" s="240"/>
      <c r="EC2427" s="240"/>
      <c r="ED2427" s="240"/>
      <c r="EE2427" s="240"/>
      <c r="EF2427" s="240"/>
      <c r="EG2427" s="240"/>
      <c r="EH2427" s="240"/>
      <c r="EI2427" s="240"/>
      <c r="EJ2427" s="240"/>
      <c r="EK2427" s="240"/>
      <c r="EL2427" s="240"/>
      <c r="EM2427" s="240"/>
      <c r="EN2427" s="240"/>
      <c r="EO2427" s="240"/>
      <c r="EP2427" s="240"/>
      <c r="EQ2427" s="240"/>
      <c r="ER2427" s="240"/>
      <c r="ES2427" s="240"/>
      <c r="ET2427" s="240"/>
      <c r="EU2427" s="240"/>
      <c r="EV2427" s="240"/>
      <c r="EW2427" s="240"/>
      <c r="EX2427" s="240"/>
      <c r="EY2427" s="240"/>
      <c r="EZ2427" s="240"/>
      <c r="FA2427" s="240"/>
      <c r="FB2427" s="240"/>
      <c r="FC2427" s="240"/>
      <c r="FD2427" s="240"/>
      <c r="FE2427" s="240"/>
      <c r="FF2427" s="240"/>
      <c r="FG2427" s="240"/>
      <c r="FH2427" s="240"/>
      <c r="FI2427" s="240"/>
      <c r="FJ2427" s="240"/>
      <c r="FK2427" s="240"/>
      <c r="FL2427" s="240"/>
      <c r="FM2427" s="240"/>
      <c r="FN2427" s="240"/>
      <c r="FO2427" s="240"/>
      <c r="FP2427" s="240"/>
      <c r="FQ2427" s="240"/>
      <c r="FR2427" s="240"/>
      <c r="FS2427" s="240"/>
      <c r="FT2427" s="240"/>
      <c r="FU2427" s="240"/>
      <c r="FV2427" s="240"/>
    </row>
    <row r="2428" spans="1:178" s="250" customFormat="1">
      <c r="A2428" s="234"/>
      <c r="B2428" s="234"/>
      <c r="C2428" s="234"/>
      <c r="D2428" s="234"/>
      <c r="E2428" s="234"/>
      <c r="F2428" s="234"/>
      <c r="G2428" s="235"/>
      <c r="H2428" s="236"/>
      <c r="AJ2428" s="290"/>
      <c r="AK2428" s="240"/>
      <c r="AL2428" s="240"/>
      <c r="AM2428" s="240"/>
      <c r="AN2428" s="240"/>
      <c r="AO2428" s="240"/>
      <c r="AP2428" s="240"/>
      <c r="AQ2428" s="240"/>
      <c r="AR2428" s="240"/>
      <c r="AS2428" s="240"/>
      <c r="AT2428" s="240"/>
      <c r="AU2428" s="240"/>
      <c r="AV2428" s="240"/>
      <c r="AW2428" s="240"/>
      <c r="AX2428" s="240"/>
      <c r="AY2428" s="240"/>
      <c r="AZ2428" s="240"/>
      <c r="BA2428" s="240"/>
      <c r="BB2428" s="240"/>
      <c r="BC2428" s="240"/>
      <c r="BD2428" s="240"/>
      <c r="BE2428" s="240"/>
      <c r="BF2428" s="240"/>
      <c r="BG2428" s="240"/>
      <c r="BH2428" s="240"/>
      <c r="BI2428" s="240"/>
      <c r="BJ2428" s="240"/>
      <c r="BK2428" s="240"/>
      <c r="BL2428" s="240"/>
      <c r="BM2428" s="240"/>
      <c r="BN2428" s="240"/>
      <c r="BO2428" s="240"/>
      <c r="BP2428" s="240"/>
      <c r="BQ2428" s="240"/>
      <c r="BR2428" s="240"/>
      <c r="BS2428" s="240"/>
      <c r="BT2428" s="240"/>
      <c r="BU2428" s="240"/>
      <c r="BV2428" s="240"/>
      <c r="BW2428" s="240"/>
      <c r="BX2428" s="240"/>
      <c r="BY2428" s="240"/>
      <c r="BZ2428" s="240"/>
      <c r="CA2428" s="240"/>
      <c r="CB2428" s="240"/>
      <c r="CC2428" s="240"/>
      <c r="CD2428" s="240"/>
      <c r="CE2428" s="240"/>
      <c r="CF2428" s="240"/>
      <c r="CG2428" s="240"/>
      <c r="CH2428" s="240"/>
      <c r="CI2428" s="240"/>
      <c r="CJ2428" s="240"/>
      <c r="CK2428" s="240"/>
      <c r="CL2428" s="240"/>
      <c r="CM2428" s="240"/>
      <c r="CN2428" s="240"/>
      <c r="CO2428" s="240"/>
      <c r="CP2428" s="240"/>
      <c r="CQ2428" s="240"/>
      <c r="CR2428" s="240"/>
      <c r="CS2428" s="240"/>
      <c r="CT2428" s="240"/>
      <c r="CU2428" s="240"/>
      <c r="CV2428" s="240"/>
      <c r="CW2428" s="240"/>
      <c r="CX2428" s="240"/>
      <c r="CY2428" s="240"/>
      <c r="CZ2428" s="240"/>
      <c r="DA2428" s="240"/>
      <c r="DB2428" s="240"/>
      <c r="DC2428" s="240"/>
      <c r="DD2428" s="240"/>
      <c r="DE2428" s="240"/>
      <c r="DF2428" s="240"/>
      <c r="DG2428" s="240"/>
      <c r="DH2428" s="240"/>
      <c r="DI2428" s="240"/>
      <c r="DJ2428" s="240"/>
      <c r="DK2428" s="240"/>
      <c r="DL2428" s="240"/>
      <c r="DM2428" s="240"/>
      <c r="DN2428" s="240"/>
      <c r="DO2428" s="240"/>
      <c r="DP2428" s="240"/>
      <c r="DQ2428" s="240"/>
      <c r="DR2428" s="240"/>
      <c r="DS2428" s="240"/>
      <c r="DT2428" s="240"/>
      <c r="DU2428" s="240"/>
      <c r="DV2428" s="240"/>
      <c r="DW2428" s="240"/>
      <c r="DX2428" s="240"/>
      <c r="DY2428" s="240"/>
      <c r="DZ2428" s="240"/>
      <c r="EA2428" s="240"/>
      <c r="EB2428" s="240"/>
      <c r="EC2428" s="240"/>
      <c r="ED2428" s="240"/>
      <c r="EE2428" s="240"/>
      <c r="EF2428" s="240"/>
      <c r="EG2428" s="240"/>
      <c r="EH2428" s="240"/>
      <c r="EI2428" s="240"/>
      <c r="EJ2428" s="240"/>
      <c r="EK2428" s="240"/>
      <c r="EL2428" s="240"/>
      <c r="EM2428" s="240"/>
      <c r="EN2428" s="240"/>
      <c r="EO2428" s="240"/>
      <c r="EP2428" s="240"/>
      <c r="EQ2428" s="240"/>
      <c r="ER2428" s="240"/>
      <c r="ES2428" s="240"/>
      <c r="ET2428" s="240"/>
      <c r="EU2428" s="240"/>
      <c r="EV2428" s="240"/>
      <c r="EW2428" s="240"/>
      <c r="EX2428" s="240"/>
      <c r="EY2428" s="240"/>
      <c r="EZ2428" s="240"/>
      <c r="FA2428" s="240"/>
      <c r="FB2428" s="240"/>
      <c r="FC2428" s="240"/>
      <c r="FD2428" s="240"/>
      <c r="FE2428" s="240"/>
      <c r="FF2428" s="240"/>
      <c r="FG2428" s="240"/>
      <c r="FH2428" s="240"/>
      <c r="FI2428" s="240"/>
      <c r="FJ2428" s="240"/>
      <c r="FK2428" s="240"/>
      <c r="FL2428" s="240"/>
      <c r="FM2428" s="240"/>
      <c r="FN2428" s="240"/>
      <c r="FO2428" s="240"/>
      <c r="FP2428" s="240"/>
      <c r="FQ2428" s="240"/>
      <c r="FR2428" s="240"/>
      <c r="FS2428" s="240"/>
      <c r="FT2428" s="240"/>
      <c r="FU2428" s="240"/>
      <c r="FV2428" s="240"/>
    </row>
    <row r="2429" spans="1:178" s="250" customFormat="1">
      <c r="A2429" s="234"/>
      <c r="B2429" s="234"/>
      <c r="C2429" s="234"/>
      <c r="D2429" s="234"/>
      <c r="E2429" s="234"/>
      <c r="F2429" s="234"/>
      <c r="G2429" s="235"/>
      <c r="H2429" s="236"/>
      <c r="AJ2429" s="290"/>
      <c r="AK2429" s="240"/>
      <c r="AL2429" s="240"/>
      <c r="AM2429" s="240"/>
      <c r="AN2429" s="240"/>
      <c r="AO2429" s="240"/>
      <c r="AP2429" s="240"/>
      <c r="AQ2429" s="240"/>
      <c r="AR2429" s="240"/>
      <c r="AS2429" s="240"/>
      <c r="AT2429" s="240"/>
      <c r="AU2429" s="240"/>
      <c r="AV2429" s="240"/>
      <c r="AW2429" s="240"/>
      <c r="AX2429" s="240"/>
      <c r="AY2429" s="240"/>
      <c r="AZ2429" s="240"/>
      <c r="BA2429" s="240"/>
      <c r="BB2429" s="240"/>
      <c r="BC2429" s="240"/>
      <c r="BD2429" s="240"/>
      <c r="BE2429" s="240"/>
      <c r="BF2429" s="240"/>
      <c r="BG2429" s="240"/>
      <c r="BH2429" s="240"/>
      <c r="BI2429" s="240"/>
      <c r="BJ2429" s="240"/>
      <c r="BK2429" s="240"/>
      <c r="BL2429" s="240"/>
      <c r="BM2429" s="240"/>
      <c r="BN2429" s="240"/>
      <c r="BO2429" s="240"/>
      <c r="BP2429" s="240"/>
      <c r="BQ2429" s="240"/>
      <c r="BR2429" s="240"/>
      <c r="BS2429" s="240"/>
      <c r="BT2429" s="240"/>
      <c r="BU2429" s="240"/>
      <c r="BV2429" s="240"/>
      <c r="BW2429" s="240"/>
      <c r="BX2429" s="240"/>
      <c r="BY2429" s="240"/>
      <c r="BZ2429" s="240"/>
      <c r="CA2429" s="240"/>
      <c r="CB2429" s="240"/>
      <c r="CC2429" s="240"/>
      <c r="CD2429" s="240"/>
      <c r="CE2429" s="240"/>
      <c r="CF2429" s="240"/>
      <c r="CG2429" s="240"/>
      <c r="CH2429" s="240"/>
      <c r="CI2429" s="240"/>
      <c r="CJ2429" s="240"/>
      <c r="CK2429" s="240"/>
      <c r="CL2429" s="240"/>
      <c r="CM2429" s="240"/>
      <c r="CN2429" s="240"/>
      <c r="CO2429" s="240"/>
      <c r="CP2429" s="240"/>
      <c r="CQ2429" s="240"/>
      <c r="CR2429" s="240"/>
      <c r="CS2429" s="240"/>
      <c r="CT2429" s="240"/>
      <c r="CU2429" s="240"/>
      <c r="CV2429" s="240"/>
      <c r="CW2429" s="240"/>
      <c r="CX2429" s="240"/>
      <c r="CY2429" s="240"/>
      <c r="CZ2429" s="240"/>
      <c r="DA2429" s="240"/>
      <c r="DB2429" s="240"/>
      <c r="DC2429" s="240"/>
      <c r="DD2429" s="240"/>
      <c r="DE2429" s="240"/>
      <c r="DF2429" s="240"/>
      <c r="DG2429" s="240"/>
      <c r="DH2429" s="240"/>
      <c r="DI2429" s="240"/>
      <c r="DJ2429" s="240"/>
      <c r="DK2429" s="240"/>
      <c r="DL2429" s="240"/>
      <c r="DM2429" s="240"/>
      <c r="DN2429" s="240"/>
      <c r="DO2429" s="240"/>
      <c r="DP2429" s="240"/>
      <c r="DQ2429" s="240"/>
      <c r="DR2429" s="240"/>
      <c r="DS2429" s="240"/>
      <c r="DT2429" s="240"/>
      <c r="DU2429" s="240"/>
      <c r="DV2429" s="240"/>
      <c r="DW2429" s="240"/>
      <c r="DX2429" s="240"/>
      <c r="DY2429" s="240"/>
      <c r="DZ2429" s="240"/>
      <c r="EA2429" s="240"/>
      <c r="EB2429" s="240"/>
      <c r="EC2429" s="240"/>
      <c r="ED2429" s="240"/>
      <c r="EE2429" s="240"/>
      <c r="EF2429" s="240"/>
      <c r="EG2429" s="240"/>
      <c r="EH2429" s="240"/>
      <c r="EI2429" s="240"/>
      <c r="EJ2429" s="240"/>
      <c r="EK2429" s="240"/>
      <c r="EL2429" s="240"/>
      <c r="EM2429" s="240"/>
      <c r="EN2429" s="240"/>
      <c r="EO2429" s="240"/>
      <c r="EP2429" s="240"/>
      <c r="EQ2429" s="240"/>
      <c r="ER2429" s="240"/>
      <c r="ES2429" s="240"/>
      <c r="ET2429" s="240"/>
      <c r="EU2429" s="240"/>
      <c r="EV2429" s="240"/>
      <c r="EW2429" s="240"/>
      <c r="EX2429" s="240"/>
      <c r="EY2429" s="240"/>
      <c r="EZ2429" s="240"/>
      <c r="FA2429" s="240"/>
      <c r="FB2429" s="240"/>
      <c r="FC2429" s="240"/>
      <c r="FD2429" s="240"/>
      <c r="FE2429" s="240"/>
      <c r="FF2429" s="240"/>
      <c r="FG2429" s="240"/>
      <c r="FH2429" s="240"/>
      <c r="FI2429" s="240"/>
      <c r="FJ2429" s="240"/>
      <c r="FK2429" s="240"/>
      <c r="FL2429" s="240"/>
      <c r="FM2429" s="240"/>
      <c r="FN2429" s="240"/>
      <c r="FO2429" s="240"/>
      <c r="FP2429" s="240"/>
      <c r="FQ2429" s="240"/>
      <c r="FR2429" s="240"/>
      <c r="FS2429" s="240"/>
      <c r="FT2429" s="240"/>
      <c r="FU2429" s="240"/>
      <c r="FV2429" s="240"/>
    </row>
    <row r="2430" spans="1:178" s="250" customFormat="1">
      <c r="A2430" s="234"/>
      <c r="B2430" s="234"/>
      <c r="C2430" s="234"/>
      <c r="D2430" s="234"/>
      <c r="E2430" s="234"/>
      <c r="F2430" s="234"/>
      <c r="G2430" s="235"/>
      <c r="H2430" s="236"/>
      <c r="AJ2430" s="290"/>
      <c r="AK2430" s="240"/>
      <c r="AL2430" s="240"/>
      <c r="AM2430" s="240"/>
      <c r="AN2430" s="240"/>
      <c r="AO2430" s="240"/>
      <c r="AP2430" s="240"/>
      <c r="AQ2430" s="240"/>
      <c r="AR2430" s="240"/>
      <c r="AS2430" s="240"/>
      <c r="AT2430" s="240"/>
      <c r="AU2430" s="240"/>
      <c r="AV2430" s="240"/>
      <c r="AW2430" s="240"/>
      <c r="AX2430" s="240"/>
      <c r="AY2430" s="240"/>
      <c r="AZ2430" s="240"/>
      <c r="BA2430" s="240"/>
      <c r="BB2430" s="240"/>
      <c r="BC2430" s="240"/>
      <c r="BD2430" s="240"/>
      <c r="BE2430" s="240"/>
      <c r="BF2430" s="240"/>
      <c r="BG2430" s="240"/>
      <c r="BH2430" s="240"/>
      <c r="BI2430" s="240"/>
      <c r="BJ2430" s="240"/>
      <c r="BK2430" s="240"/>
      <c r="BL2430" s="240"/>
      <c r="BM2430" s="240"/>
      <c r="BN2430" s="240"/>
      <c r="BO2430" s="240"/>
      <c r="BP2430" s="240"/>
      <c r="BQ2430" s="240"/>
      <c r="BR2430" s="240"/>
      <c r="BS2430" s="240"/>
      <c r="BT2430" s="240"/>
      <c r="BU2430" s="240"/>
      <c r="BV2430" s="240"/>
      <c r="BW2430" s="240"/>
      <c r="BX2430" s="240"/>
      <c r="BY2430" s="240"/>
      <c r="BZ2430" s="240"/>
      <c r="CA2430" s="240"/>
      <c r="CB2430" s="240"/>
      <c r="CC2430" s="240"/>
      <c r="CD2430" s="240"/>
      <c r="CE2430" s="240"/>
      <c r="CF2430" s="240"/>
      <c r="CG2430" s="240"/>
      <c r="CH2430" s="240"/>
      <c r="CI2430" s="240"/>
      <c r="CJ2430" s="240"/>
      <c r="CK2430" s="240"/>
      <c r="CL2430" s="240"/>
      <c r="CM2430" s="240"/>
      <c r="CN2430" s="240"/>
      <c r="CO2430" s="240"/>
      <c r="CP2430" s="240"/>
      <c r="CQ2430" s="240"/>
      <c r="CR2430" s="240"/>
      <c r="CS2430" s="240"/>
      <c r="CT2430" s="240"/>
      <c r="CU2430" s="240"/>
      <c r="CV2430" s="240"/>
      <c r="CW2430" s="240"/>
      <c r="CX2430" s="240"/>
      <c r="CY2430" s="240"/>
      <c r="CZ2430" s="240"/>
      <c r="DA2430" s="240"/>
      <c r="DB2430" s="240"/>
      <c r="DC2430" s="240"/>
      <c r="DD2430" s="240"/>
      <c r="DE2430" s="240"/>
      <c r="DF2430" s="240"/>
      <c r="DG2430" s="240"/>
      <c r="DH2430" s="240"/>
      <c r="DI2430" s="240"/>
      <c r="DJ2430" s="240"/>
      <c r="DK2430" s="240"/>
      <c r="DL2430" s="240"/>
      <c r="DM2430" s="240"/>
      <c r="DN2430" s="240"/>
      <c r="DO2430" s="240"/>
      <c r="DP2430" s="240"/>
      <c r="DQ2430" s="240"/>
      <c r="DR2430" s="240"/>
      <c r="DS2430" s="240"/>
      <c r="DT2430" s="240"/>
      <c r="DU2430" s="240"/>
      <c r="DV2430" s="240"/>
      <c r="DW2430" s="240"/>
      <c r="DX2430" s="240"/>
      <c r="DY2430" s="240"/>
      <c r="DZ2430" s="240"/>
      <c r="EA2430" s="240"/>
      <c r="EB2430" s="240"/>
      <c r="EC2430" s="240"/>
      <c r="ED2430" s="240"/>
      <c r="EE2430" s="240"/>
      <c r="EF2430" s="240"/>
      <c r="EG2430" s="240"/>
      <c r="EH2430" s="240"/>
      <c r="EI2430" s="240"/>
      <c r="EJ2430" s="240"/>
      <c r="EK2430" s="240"/>
      <c r="EL2430" s="240"/>
      <c r="EM2430" s="240"/>
      <c r="EN2430" s="240"/>
      <c r="EO2430" s="240"/>
      <c r="EP2430" s="240"/>
      <c r="EQ2430" s="240"/>
      <c r="ER2430" s="240"/>
      <c r="ES2430" s="240"/>
      <c r="ET2430" s="240"/>
      <c r="EU2430" s="240"/>
      <c r="EV2430" s="240"/>
      <c r="EW2430" s="240"/>
      <c r="EX2430" s="240"/>
      <c r="EY2430" s="240"/>
      <c r="EZ2430" s="240"/>
      <c r="FA2430" s="240"/>
      <c r="FB2430" s="240"/>
      <c r="FC2430" s="240"/>
      <c r="FD2430" s="240"/>
      <c r="FE2430" s="240"/>
      <c r="FF2430" s="240"/>
      <c r="FG2430" s="240"/>
      <c r="FH2430" s="240"/>
      <c r="FI2430" s="240"/>
      <c r="FJ2430" s="240"/>
      <c r="FK2430" s="240"/>
      <c r="FL2430" s="240"/>
      <c r="FM2430" s="240"/>
      <c r="FN2430" s="240"/>
      <c r="FO2430" s="240"/>
      <c r="FP2430" s="240"/>
      <c r="FQ2430" s="240"/>
      <c r="FR2430" s="240"/>
      <c r="FS2430" s="240"/>
      <c r="FT2430" s="240"/>
      <c r="FU2430" s="240"/>
      <c r="FV2430" s="240"/>
    </row>
    <row r="2431" spans="1:178" s="250" customFormat="1">
      <c r="A2431" s="234"/>
      <c r="B2431" s="234"/>
      <c r="C2431" s="234"/>
      <c r="D2431" s="234"/>
      <c r="E2431" s="234"/>
      <c r="F2431" s="234"/>
      <c r="G2431" s="235"/>
      <c r="H2431" s="236"/>
      <c r="AJ2431" s="290"/>
      <c r="AK2431" s="240"/>
      <c r="AL2431" s="240"/>
      <c r="AM2431" s="240"/>
      <c r="AN2431" s="240"/>
      <c r="AO2431" s="240"/>
      <c r="AP2431" s="240"/>
      <c r="AQ2431" s="240"/>
      <c r="AR2431" s="240"/>
      <c r="AS2431" s="240"/>
      <c r="AT2431" s="240"/>
      <c r="AU2431" s="240"/>
      <c r="AV2431" s="240"/>
      <c r="AW2431" s="240"/>
      <c r="AX2431" s="240"/>
      <c r="AY2431" s="240"/>
      <c r="AZ2431" s="240"/>
      <c r="BA2431" s="240"/>
      <c r="BB2431" s="240"/>
      <c r="BC2431" s="240"/>
      <c r="BD2431" s="240"/>
      <c r="BE2431" s="240"/>
      <c r="BF2431" s="240"/>
      <c r="BG2431" s="240"/>
      <c r="BH2431" s="240"/>
      <c r="BI2431" s="240"/>
      <c r="BJ2431" s="240"/>
      <c r="BK2431" s="240"/>
      <c r="BL2431" s="240"/>
      <c r="BM2431" s="240"/>
      <c r="BN2431" s="240"/>
      <c r="BO2431" s="240"/>
      <c r="BP2431" s="240"/>
      <c r="BQ2431" s="240"/>
      <c r="BR2431" s="240"/>
      <c r="BS2431" s="240"/>
      <c r="BT2431" s="240"/>
      <c r="BU2431" s="240"/>
      <c r="BV2431" s="240"/>
      <c r="BW2431" s="240"/>
      <c r="BX2431" s="240"/>
      <c r="BY2431" s="240"/>
      <c r="BZ2431" s="240"/>
      <c r="CA2431" s="240"/>
      <c r="CB2431" s="240"/>
      <c r="CC2431" s="240"/>
      <c r="CD2431" s="240"/>
      <c r="CE2431" s="240"/>
      <c r="CF2431" s="240"/>
      <c r="CG2431" s="240"/>
      <c r="CH2431" s="240"/>
      <c r="CI2431" s="240"/>
      <c r="CJ2431" s="240"/>
      <c r="CK2431" s="240"/>
      <c r="CL2431" s="240"/>
      <c r="CM2431" s="240"/>
      <c r="CN2431" s="240"/>
      <c r="CO2431" s="240"/>
      <c r="CP2431" s="240"/>
      <c r="CQ2431" s="240"/>
      <c r="CR2431" s="240"/>
      <c r="CS2431" s="240"/>
      <c r="CT2431" s="240"/>
      <c r="CU2431" s="240"/>
      <c r="CV2431" s="240"/>
      <c r="CW2431" s="240"/>
      <c r="CX2431" s="240"/>
      <c r="CY2431" s="240"/>
      <c r="CZ2431" s="240"/>
      <c r="DA2431" s="240"/>
      <c r="DB2431" s="240"/>
      <c r="DC2431" s="240"/>
      <c r="DD2431" s="240"/>
      <c r="DE2431" s="240"/>
      <c r="DF2431" s="240"/>
      <c r="DG2431" s="240"/>
      <c r="DH2431" s="240"/>
      <c r="DI2431" s="240"/>
      <c r="DJ2431" s="240"/>
      <c r="DK2431" s="240"/>
      <c r="DL2431" s="240"/>
      <c r="DM2431" s="240"/>
      <c r="DN2431" s="240"/>
      <c r="DO2431" s="240"/>
      <c r="DP2431" s="240"/>
      <c r="DQ2431" s="240"/>
      <c r="DR2431" s="240"/>
      <c r="DS2431" s="240"/>
      <c r="DT2431" s="240"/>
      <c r="DU2431" s="240"/>
      <c r="DV2431" s="240"/>
      <c r="DW2431" s="240"/>
      <c r="DX2431" s="240"/>
      <c r="DY2431" s="240"/>
      <c r="DZ2431" s="240"/>
      <c r="EA2431" s="240"/>
      <c r="EB2431" s="240"/>
      <c r="EC2431" s="240"/>
      <c r="ED2431" s="240"/>
      <c r="EE2431" s="240"/>
      <c r="EF2431" s="240"/>
      <c r="EG2431" s="240"/>
      <c r="EH2431" s="240"/>
      <c r="EI2431" s="240"/>
      <c r="EJ2431" s="240"/>
      <c r="EK2431" s="240"/>
      <c r="EL2431" s="240"/>
      <c r="EM2431" s="240"/>
      <c r="EN2431" s="240"/>
      <c r="EO2431" s="240"/>
      <c r="EP2431" s="240"/>
      <c r="EQ2431" s="240"/>
      <c r="ER2431" s="240"/>
      <c r="ES2431" s="240"/>
      <c r="ET2431" s="240"/>
      <c r="EU2431" s="240"/>
      <c r="EV2431" s="240"/>
      <c r="EW2431" s="240"/>
      <c r="EX2431" s="240"/>
      <c r="EY2431" s="240"/>
      <c r="EZ2431" s="240"/>
      <c r="FA2431" s="240"/>
      <c r="FB2431" s="240"/>
      <c r="FC2431" s="240"/>
      <c r="FD2431" s="240"/>
      <c r="FE2431" s="240"/>
      <c r="FF2431" s="240"/>
      <c r="FG2431" s="240"/>
      <c r="FH2431" s="240"/>
      <c r="FI2431" s="240"/>
      <c r="FJ2431" s="240"/>
      <c r="FK2431" s="240"/>
      <c r="FL2431" s="240"/>
      <c r="FM2431" s="240"/>
      <c r="FN2431" s="240"/>
      <c r="FO2431" s="240"/>
      <c r="FP2431" s="240"/>
      <c r="FQ2431" s="240"/>
      <c r="FR2431" s="240"/>
      <c r="FS2431" s="240"/>
      <c r="FT2431" s="240"/>
      <c r="FU2431" s="240"/>
      <c r="FV2431" s="240"/>
    </row>
    <row r="2432" spans="1:178" s="250" customFormat="1">
      <c r="A2432" s="234"/>
      <c r="B2432" s="234"/>
      <c r="C2432" s="234"/>
      <c r="D2432" s="234"/>
      <c r="E2432" s="234"/>
      <c r="F2432" s="234"/>
      <c r="G2432" s="235"/>
      <c r="H2432" s="236"/>
      <c r="AJ2432" s="290"/>
      <c r="AK2432" s="240"/>
      <c r="AL2432" s="240"/>
      <c r="AM2432" s="240"/>
      <c r="AN2432" s="240"/>
      <c r="AO2432" s="240"/>
      <c r="AP2432" s="240"/>
      <c r="AQ2432" s="240"/>
      <c r="AR2432" s="240"/>
      <c r="AS2432" s="240"/>
      <c r="AT2432" s="240"/>
      <c r="AU2432" s="240"/>
      <c r="AV2432" s="240"/>
      <c r="AW2432" s="240"/>
      <c r="AX2432" s="240"/>
      <c r="AY2432" s="240"/>
      <c r="AZ2432" s="240"/>
      <c r="BA2432" s="240"/>
      <c r="BB2432" s="240"/>
      <c r="BC2432" s="240"/>
      <c r="BD2432" s="240"/>
      <c r="BE2432" s="240"/>
      <c r="BF2432" s="240"/>
      <c r="BG2432" s="240"/>
      <c r="BH2432" s="240"/>
      <c r="BI2432" s="240"/>
      <c r="BJ2432" s="240"/>
      <c r="BK2432" s="240"/>
      <c r="BL2432" s="240"/>
      <c r="BM2432" s="240"/>
      <c r="BN2432" s="240"/>
      <c r="BO2432" s="240"/>
      <c r="BP2432" s="240"/>
      <c r="BQ2432" s="240"/>
      <c r="BR2432" s="240"/>
      <c r="BS2432" s="240"/>
      <c r="BT2432" s="240"/>
      <c r="BU2432" s="240"/>
      <c r="BV2432" s="240"/>
      <c r="BW2432" s="240"/>
      <c r="BX2432" s="240"/>
      <c r="BY2432" s="240"/>
      <c r="BZ2432" s="240"/>
      <c r="CA2432" s="240"/>
      <c r="CB2432" s="240"/>
      <c r="CC2432" s="240"/>
      <c r="CD2432" s="240"/>
      <c r="CE2432" s="240"/>
      <c r="CF2432" s="240"/>
      <c r="CG2432" s="240"/>
      <c r="CH2432" s="240"/>
      <c r="CI2432" s="240"/>
      <c r="CJ2432" s="240"/>
      <c r="CK2432" s="240"/>
      <c r="CL2432" s="240"/>
      <c r="CM2432" s="240"/>
      <c r="CN2432" s="240"/>
      <c r="CO2432" s="240"/>
      <c r="CP2432" s="240"/>
      <c r="CQ2432" s="240"/>
      <c r="CR2432" s="240"/>
      <c r="CS2432" s="240"/>
      <c r="CT2432" s="240"/>
      <c r="CU2432" s="240"/>
      <c r="CV2432" s="240"/>
      <c r="CW2432" s="240"/>
      <c r="CX2432" s="240"/>
      <c r="CY2432" s="240"/>
      <c r="CZ2432" s="240"/>
      <c r="DA2432" s="240"/>
      <c r="DB2432" s="240"/>
      <c r="DC2432" s="240"/>
      <c r="DD2432" s="240"/>
      <c r="DE2432" s="240"/>
      <c r="DF2432" s="240"/>
      <c r="DG2432" s="240"/>
      <c r="DH2432" s="240"/>
      <c r="DI2432" s="240"/>
      <c r="DJ2432" s="240"/>
      <c r="DK2432" s="240"/>
      <c r="DL2432" s="240"/>
      <c r="DM2432" s="240"/>
      <c r="DN2432" s="240"/>
      <c r="DO2432" s="240"/>
      <c r="DP2432" s="240"/>
      <c r="DQ2432" s="240"/>
      <c r="DR2432" s="240"/>
      <c r="DS2432" s="240"/>
      <c r="DT2432" s="240"/>
      <c r="DU2432" s="240"/>
      <c r="DV2432" s="240"/>
      <c r="DW2432" s="240"/>
      <c r="DX2432" s="240"/>
      <c r="DY2432" s="240"/>
      <c r="DZ2432" s="240"/>
      <c r="EA2432" s="240"/>
      <c r="EB2432" s="240"/>
      <c r="EC2432" s="240"/>
      <c r="ED2432" s="240"/>
      <c r="EE2432" s="240"/>
      <c r="EF2432" s="240"/>
      <c r="EG2432" s="240"/>
      <c r="EH2432" s="240"/>
      <c r="EI2432" s="240"/>
      <c r="EJ2432" s="240"/>
      <c r="EK2432" s="240"/>
      <c r="EL2432" s="240"/>
      <c r="EM2432" s="240"/>
      <c r="EN2432" s="240"/>
      <c r="EO2432" s="240"/>
      <c r="EP2432" s="240"/>
      <c r="EQ2432" s="240"/>
      <c r="ER2432" s="240"/>
      <c r="ES2432" s="240"/>
      <c r="ET2432" s="240"/>
      <c r="EU2432" s="240"/>
      <c r="EV2432" s="240"/>
      <c r="EW2432" s="240"/>
      <c r="EX2432" s="240"/>
      <c r="EY2432" s="240"/>
      <c r="EZ2432" s="240"/>
      <c r="FA2432" s="240"/>
      <c r="FB2432" s="240"/>
      <c r="FC2432" s="240"/>
      <c r="FD2432" s="240"/>
      <c r="FE2432" s="240"/>
      <c r="FF2432" s="240"/>
      <c r="FG2432" s="240"/>
      <c r="FH2432" s="240"/>
      <c r="FI2432" s="240"/>
      <c r="FJ2432" s="240"/>
      <c r="FK2432" s="240"/>
      <c r="FL2432" s="240"/>
      <c r="FM2432" s="240"/>
      <c r="FN2432" s="240"/>
      <c r="FO2432" s="240"/>
      <c r="FP2432" s="240"/>
      <c r="FQ2432" s="240"/>
      <c r="FR2432" s="240"/>
      <c r="FS2432" s="240"/>
      <c r="FT2432" s="240"/>
      <c r="FU2432" s="240"/>
      <c r="FV2432" s="240"/>
    </row>
    <row r="2433" spans="1:178" s="250" customFormat="1">
      <c r="A2433" s="234"/>
      <c r="B2433" s="234"/>
      <c r="C2433" s="234"/>
      <c r="D2433" s="234"/>
      <c r="E2433" s="234"/>
      <c r="F2433" s="234"/>
      <c r="G2433" s="235"/>
      <c r="H2433" s="236"/>
      <c r="AJ2433" s="290"/>
      <c r="AK2433" s="240"/>
      <c r="AL2433" s="240"/>
      <c r="AM2433" s="240"/>
      <c r="AN2433" s="240"/>
      <c r="AO2433" s="240"/>
      <c r="AP2433" s="240"/>
      <c r="AQ2433" s="240"/>
      <c r="AR2433" s="240"/>
      <c r="AS2433" s="240"/>
      <c r="AT2433" s="240"/>
      <c r="AU2433" s="240"/>
      <c r="AV2433" s="240"/>
      <c r="AW2433" s="240"/>
      <c r="AX2433" s="240"/>
      <c r="AY2433" s="240"/>
      <c r="AZ2433" s="240"/>
      <c r="BA2433" s="240"/>
      <c r="BB2433" s="240"/>
      <c r="BC2433" s="240"/>
      <c r="BD2433" s="240"/>
      <c r="BE2433" s="240"/>
      <c r="BF2433" s="240"/>
      <c r="BG2433" s="240"/>
      <c r="BH2433" s="240"/>
      <c r="BI2433" s="240"/>
      <c r="BJ2433" s="240"/>
      <c r="BK2433" s="240"/>
      <c r="BL2433" s="240"/>
      <c r="BM2433" s="240"/>
      <c r="BN2433" s="240"/>
      <c r="BO2433" s="240"/>
      <c r="BP2433" s="240"/>
      <c r="BQ2433" s="240"/>
      <c r="BR2433" s="240"/>
      <c r="BS2433" s="240"/>
      <c r="BT2433" s="240"/>
      <c r="BU2433" s="240"/>
      <c r="BV2433" s="240"/>
      <c r="BW2433" s="240"/>
      <c r="BX2433" s="240"/>
      <c r="BY2433" s="240"/>
      <c r="BZ2433" s="240"/>
      <c r="CA2433" s="240"/>
      <c r="CB2433" s="240"/>
      <c r="CC2433" s="240"/>
      <c r="CD2433" s="240"/>
      <c r="CE2433" s="240"/>
      <c r="CF2433" s="240"/>
      <c r="CG2433" s="240"/>
      <c r="CH2433" s="240"/>
      <c r="CI2433" s="240"/>
      <c r="CJ2433" s="240"/>
      <c r="CK2433" s="240"/>
      <c r="CL2433" s="240"/>
      <c r="CM2433" s="240"/>
      <c r="CN2433" s="240"/>
      <c r="CO2433" s="240"/>
      <c r="CP2433" s="240"/>
      <c r="CQ2433" s="240"/>
      <c r="CR2433" s="240"/>
      <c r="CS2433" s="240"/>
      <c r="CT2433" s="240"/>
      <c r="CU2433" s="240"/>
      <c r="CV2433" s="240"/>
      <c r="CW2433" s="240"/>
      <c r="CX2433" s="240"/>
      <c r="CY2433" s="240"/>
      <c r="CZ2433" s="240"/>
      <c r="DA2433" s="240"/>
      <c r="DB2433" s="240"/>
      <c r="DC2433" s="240"/>
      <c r="DD2433" s="240"/>
      <c r="DE2433" s="240"/>
      <c r="DF2433" s="240"/>
      <c r="DG2433" s="240"/>
      <c r="DH2433" s="240"/>
      <c r="DI2433" s="240"/>
      <c r="DJ2433" s="240"/>
      <c r="DK2433" s="240"/>
      <c r="DL2433" s="240"/>
      <c r="DM2433" s="240"/>
      <c r="DN2433" s="240"/>
      <c r="DO2433" s="240"/>
      <c r="DP2433" s="240"/>
      <c r="DQ2433" s="240"/>
      <c r="DR2433" s="240"/>
      <c r="DS2433" s="240"/>
      <c r="DT2433" s="240"/>
      <c r="DU2433" s="240"/>
      <c r="DV2433" s="240"/>
      <c r="DW2433" s="240"/>
      <c r="DX2433" s="240"/>
      <c r="DY2433" s="240"/>
      <c r="DZ2433" s="240"/>
      <c r="EA2433" s="240"/>
      <c r="EB2433" s="240"/>
      <c r="EC2433" s="240"/>
      <c r="ED2433" s="240"/>
      <c r="EE2433" s="240"/>
      <c r="EF2433" s="240"/>
      <c r="EG2433" s="240"/>
      <c r="EH2433" s="240"/>
      <c r="EI2433" s="240"/>
      <c r="EJ2433" s="240"/>
      <c r="EK2433" s="240"/>
      <c r="EL2433" s="240"/>
      <c r="EM2433" s="240"/>
      <c r="EN2433" s="240"/>
      <c r="EO2433" s="240"/>
      <c r="EP2433" s="240"/>
      <c r="EQ2433" s="240"/>
      <c r="ER2433" s="240"/>
      <c r="ES2433" s="240"/>
      <c r="ET2433" s="240"/>
      <c r="EU2433" s="240"/>
      <c r="EV2433" s="240"/>
      <c r="EW2433" s="240"/>
      <c r="EX2433" s="240"/>
      <c r="EY2433" s="240"/>
      <c r="EZ2433" s="240"/>
      <c r="FA2433" s="240"/>
      <c r="FB2433" s="240"/>
      <c r="FC2433" s="240"/>
      <c r="FD2433" s="240"/>
      <c r="FE2433" s="240"/>
      <c r="FF2433" s="240"/>
      <c r="FG2433" s="240"/>
      <c r="FH2433" s="240"/>
      <c r="FI2433" s="240"/>
      <c r="FJ2433" s="240"/>
      <c r="FK2433" s="240"/>
      <c r="FL2433" s="240"/>
      <c r="FM2433" s="240"/>
      <c r="FN2433" s="240"/>
      <c r="FO2433" s="240"/>
      <c r="FP2433" s="240"/>
      <c r="FQ2433" s="240"/>
      <c r="FR2433" s="240"/>
      <c r="FS2433" s="240"/>
      <c r="FT2433" s="240"/>
      <c r="FU2433" s="240"/>
      <c r="FV2433" s="240"/>
    </row>
    <row r="2434" spans="1:178" s="250" customFormat="1">
      <c r="A2434" s="234"/>
      <c r="B2434" s="234"/>
      <c r="C2434" s="234"/>
      <c r="D2434" s="234"/>
      <c r="E2434" s="234"/>
      <c r="F2434" s="234"/>
      <c r="G2434" s="235"/>
      <c r="H2434" s="236"/>
      <c r="AJ2434" s="290"/>
      <c r="AK2434" s="240"/>
      <c r="AL2434" s="240"/>
      <c r="AM2434" s="240"/>
      <c r="AN2434" s="240"/>
      <c r="AO2434" s="240"/>
      <c r="AP2434" s="240"/>
      <c r="AQ2434" s="240"/>
      <c r="AR2434" s="240"/>
      <c r="AS2434" s="240"/>
      <c r="AT2434" s="240"/>
      <c r="AU2434" s="240"/>
      <c r="AV2434" s="240"/>
      <c r="AW2434" s="240"/>
      <c r="AX2434" s="240"/>
      <c r="AY2434" s="240"/>
      <c r="AZ2434" s="240"/>
      <c r="BA2434" s="240"/>
      <c r="BB2434" s="240"/>
      <c r="BC2434" s="240"/>
      <c r="BD2434" s="240"/>
      <c r="BE2434" s="240"/>
      <c r="BF2434" s="240"/>
      <c r="BG2434" s="240"/>
      <c r="BH2434" s="240"/>
      <c r="BI2434" s="240"/>
      <c r="BJ2434" s="240"/>
      <c r="BK2434" s="240"/>
      <c r="BL2434" s="240"/>
      <c r="BM2434" s="240"/>
      <c r="BN2434" s="240"/>
      <c r="BO2434" s="240"/>
      <c r="BP2434" s="240"/>
      <c r="BQ2434" s="240"/>
      <c r="BR2434" s="240"/>
      <c r="BS2434" s="240"/>
      <c r="BT2434" s="240"/>
      <c r="BU2434" s="240"/>
      <c r="BV2434" s="240"/>
      <c r="BW2434" s="240"/>
      <c r="BX2434" s="240"/>
      <c r="BY2434" s="240"/>
      <c r="BZ2434" s="240"/>
      <c r="CA2434" s="240"/>
      <c r="CB2434" s="240"/>
      <c r="CC2434" s="240"/>
      <c r="CD2434" s="240"/>
      <c r="CE2434" s="240"/>
      <c r="CF2434" s="240"/>
      <c r="CG2434" s="240"/>
      <c r="CH2434" s="240"/>
      <c r="CI2434" s="240"/>
      <c r="CJ2434" s="240"/>
      <c r="CK2434" s="240"/>
      <c r="CL2434" s="240"/>
      <c r="CM2434" s="240"/>
      <c r="CN2434" s="240"/>
      <c r="CO2434" s="240"/>
      <c r="CP2434" s="240"/>
      <c r="CQ2434" s="240"/>
      <c r="CR2434" s="240"/>
      <c r="CS2434" s="240"/>
      <c r="CT2434" s="240"/>
      <c r="CU2434" s="240"/>
      <c r="CV2434" s="240"/>
      <c r="CW2434" s="240"/>
      <c r="CX2434" s="240"/>
      <c r="CY2434" s="240"/>
      <c r="CZ2434" s="240"/>
      <c r="DA2434" s="240"/>
      <c r="DB2434" s="240"/>
      <c r="DC2434" s="240"/>
      <c r="DD2434" s="240"/>
      <c r="DE2434" s="240"/>
      <c r="DF2434" s="240"/>
      <c r="DG2434" s="240"/>
      <c r="DH2434" s="240"/>
      <c r="DI2434" s="240"/>
      <c r="DJ2434" s="240"/>
      <c r="DK2434" s="240"/>
      <c r="DL2434" s="240"/>
      <c r="DM2434" s="240"/>
      <c r="DN2434" s="240"/>
      <c r="DO2434" s="240"/>
      <c r="DP2434" s="240"/>
      <c r="DQ2434" s="240"/>
      <c r="DR2434" s="240"/>
      <c r="DS2434" s="240"/>
      <c r="DT2434" s="240"/>
      <c r="DU2434" s="240"/>
      <c r="DV2434" s="240"/>
      <c r="DW2434" s="240"/>
      <c r="DX2434" s="240"/>
      <c r="DY2434" s="240"/>
      <c r="DZ2434" s="240"/>
      <c r="EA2434" s="240"/>
      <c r="EB2434" s="240"/>
      <c r="EC2434" s="240"/>
      <c r="ED2434" s="240"/>
      <c r="EE2434" s="240"/>
      <c r="EF2434" s="240"/>
      <c r="EG2434" s="240"/>
      <c r="EH2434" s="240"/>
      <c r="EI2434" s="240"/>
      <c r="EJ2434" s="240"/>
      <c r="EK2434" s="240"/>
      <c r="EL2434" s="240"/>
      <c r="EM2434" s="240"/>
      <c r="EN2434" s="240"/>
      <c r="EO2434" s="240"/>
      <c r="EP2434" s="240"/>
      <c r="EQ2434" s="240"/>
      <c r="ER2434" s="240"/>
      <c r="ES2434" s="240"/>
      <c r="ET2434" s="240"/>
      <c r="EU2434" s="240"/>
      <c r="EV2434" s="240"/>
      <c r="EW2434" s="240"/>
      <c r="EX2434" s="240"/>
      <c r="EY2434" s="240"/>
      <c r="EZ2434" s="240"/>
      <c r="FA2434" s="240"/>
      <c r="FB2434" s="240"/>
      <c r="FC2434" s="240"/>
      <c r="FD2434" s="240"/>
      <c r="FE2434" s="240"/>
      <c r="FF2434" s="240"/>
      <c r="FG2434" s="240"/>
      <c r="FH2434" s="240"/>
      <c r="FI2434" s="240"/>
      <c r="FJ2434" s="240"/>
      <c r="FK2434" s="240"/>
      <c r="FL2434" s="240"/>
      <c r="FM2434" s="240"/>
      <c r="FN2434" s="240"/>
      <c r="FO2434" s="240"/>
      <c r="FP2434" s="240"/>
      <c r="FQ2434" s="240"/>
      <c r="FR2434" s="240"/>
      <c r="FS2434" s="240"/>
      <c r="FT2434" s="240"/>
      <c r="FU2434" s="240"/>
      <c r="FV2434" s="240"/>
    </row>
    <row r="2435" spans="1:178" s="250" customFormat="1">
      <c r="A2435" s="234"/>
      <c r="B2435" s="234"/>
      <c r="C2435" s="234"/>
      <c r="D2435" s="234"/>
      <c r="E2435" s="234"/>
      <c r="F2435" s="234"/>
      <c r="G2435" s="235"/>
      <c r="H2435" s="236"/>
      <c r="AJ2435" s="290"/>
      <c r="AK2435" s="240"/>
      <c r="AL2435" s="240"/>
      <c r="AM2435" s="240"/>
      <c r="AN2435" s="240"/>
      <c r="AO2435" s="240"/>
      <c r="AP2435" s="240"/>
      <c r="AQ2435" s="240"/>
      <c r="AR2435" s="240"/>
      <c r="AS2435" s="240"/>
      <c r="AT2435" s="240"/>
      <c r="AU2435" s="240"/>
      <c r="AV2435" s="240"/>
      <c r="AW2435" s="240"/>
      <c r="AX2435" s="240"/>
      <c r="AY2435" s="240"/>
      <c r="AZ2435" s="240"/>
      <c r="BA2435" s="240"/>
      <c r="BB2435" s="240"/>
      <c r="BC2435" s="240"/>
      <c r="BD2435" s="240"/>
      <c r="BE2435" s="240"/>
      <c r="BF2435" s="240"/>
      <c r="BG2435" s="240"/>
      <c r="BH2435" s="240"/>
      <c r="BI2435" s="240"/>
      <c r="BJ2435" s="240"/>
      <c r="BK2435" s="240"/>
      <c r="BL2435" s="240"/>
      <c r="BM2435" s="240"/>
      <c r="BN2435" s="240"/>
      <c r="BO2435" s="240"/>
      <c r="BP2435" s="240"/>
      <c r="BQ2435" s="240"/>
      <c r="BR2435" s="240"/>
      <c r="BS2435" s="240"/>
      <c r="BT2435" s="240"/>
      <c r="BU2435" s="240"/>
      <c r="BV2435" s="240"/>
      <c r="BW2435" s="240"/>
      <c r="BX2435" s="240"/>
      <c r="BY2435" s="240"/>
      <c r="BZ2435" s="240"/>
      <c r="CA2435" s="240"/>
      <c r="CB2435" s="240"/>
      <c r="CC2435" s="240"/>
      <c r="CD2435" s="240"/>
      <c r="CE2435" s="240"/>
      <c r="CF2435" s="240"/>
      <c r="CG2435" s="240"/>
      <c r="CH2435" s="240"/>
      <c r="CI2435" s="240"/>
      <c r="CJ2435" s="240"/>
      <c r="CK2435" s="240"/>
      <c r="CL2435" s="240"/>
      <c r="CM2435" s="240"/>
      <c r="CN2435" s="240"/>
      <c r="CO2435" s="240"/>
      <c r="CP2435" s="240"/>
      <c r="CQ2435" s="240"/>
      <c r="CR2435" s="240"/>
      <c r="CS2435" s="240"/>
      <c r="CT2435" s="240"/>
      <c r="CU2435" s="240"/>
      <c r="CV2435" s="240"/>
      <c r="CW2435" s="240"/>
      <c r="CX2435" s="240"/>
      <c r="CY2435" s="240"/>
      <c r="CZ2435" s="240"/>
      <c r="DA2435" s="240"/>
      <c r="DB2435" s="240"/>
      <c r="DC2435" s="240"/>
      <c r="DD2435" s="240"/>
      <c r="DE2435" s="240"/>
      <c r="DF2435" s="240"/>
      <c r="DG2435" s="240"/>
      <c r="DH2435" s="240"/>
      <c r="DI2435" s="240"/>
      <c r="DJ2435" s="240"/>
      <c r="DK2435" s="240"/>
      <c r="DL2435" s="240"/>
      <c r="DM2435" s="240"/>
      <c r="DN2435" s="240"/>
      <c r="DO2435" s="240"/>
      <c r="DP2435" s="240"/>
      <c r="DQ2435" s="240"/>
      <c r="DR2435" s="240"/>
      <c r="DS2435" s="240"/>
      <c r="DT2435" s="240"/>
      <c r="DU2435" s="240"/>
      <c r="DV2435" s="240"/>
      <c r="DW2435" s="240"/>
      <c r="DX2435" s="240"/>
      <c r="DY2435" s="240"/>
      <c r="DZ2435" s="240"/>
      <c r="EA2435" s="240"/>
      <c r="EB2435" s="240"/>
      <c r="EC2435" s="240"/>
      <c r="ED2435" s="240"/>
      <c r="EE2435" s="240"/>
      <c r="EF2435" s="240"/>
      <c r="EG2435" s="240"/>
      <c r="EH2435" s="240"/>
      <c r="EI2435" s="240"/>
      <c r="EJ2435" s="240"/>
      <c r="EK2435" s="240"/>
      <c r="EL2435" s="240"/>
      <c r="EM2435" s="240"/>
      <c r="EN2435" s="240"/>
      <c r="EO2435" s="240"/>
      <c r="EP2435" s="240"/>
      <c r="EQ2435" s="240"/>
      <c r="ER2435" s="240"/>
      <c r="ES2435" s="240"/>
      <c r="ET2435" s="240"/>
      <c r="EU2435" s="240"/>
      <c r="EV2435" s="240"/>
      <c r="EW2435" s="240"/>
      <c r="EX2435" s="240"/>
      <c r="EY2435" s="240"/>
      <c r="EZ2435" s="240"/>
      <c r="FA2435" s="240"/>
      <c r="FB2435" s="240"/>
      <c r="FC2435" s="240"/>
      <c r="FD2435" s="240"/>
      <c r="FE2435" s="240"/>
      <c r="FF2435" s="240"/>
      <c r="FG2435" s="240"/>
      <c r="FH2435" s="240"/>
      <c r="FI2435" s="240"/>
      <c r="FJ2435" s="240"/>
      <c r="FK2435" s="240"/>
      <c r="FL2435" s="240"/>
      <c r="FM2435" s="240"/>
      <c r="FN2435" s="240"/>
      <c r="FO2435" s="240"/>
      <c r="FP2435" s="240"/>
      <c r="FQ2435" s="240"/>
      <c r="FR2435" s="240"/>
      <c r="FS2435" s="240"/>
      <c r="FT2435" s="240"/>
      <c r="FU2435" s="240"/>
      <c r="FV2435" s="240"/>
    </row>
    <row r="2436" spans="1:178" s="250" customFormat="1">
      <c r="A2436" s="234"/>
      <c r="B2436" s="234"/>
      <c r="C2436" s="234"/>
      <c r="D2436" s="234"/>
      <c r="E2436" s="234"/>
      <c r="F2436" s="234"/>
      <c r="G2436" s="235"/>
      <c r="H2436" s="236"/>
      <c r="AJ2436" s="290"/>
      <c r="AK2436" s="240"/>
      <c r="AL2436" s="240"/>
      <c r="AM2436" s="240"/>
      <c r="AN2436" s="240"/>
      <c r="AO2436" s="240"/>
      <c r="AP2436" s="240"/>
      <c r="AQ2436" s="240"/>
      <c r="AR2436" s="240"/>
      <c r="AS2436" s="240"/>
      <c r="AT2436" s="240"/>
      <c r="AU2436" s="240"/>
      <c r="AV2436" s="240"/>
      <c r="AW2436" s="240"/>
      <c r="AX2436" s="240"/>
      <c r="AY2436" s="240"/>
      <c r="AZ2436" s="240"/>
      <c r="BA2436" s="240"/>
      <c r="BB2436" s="240"/>
      <c r="BC2436" s="240"/>
      <c r="BD2436" s="240"/>
      <c r="BE2436" s="240"/>
      <c r="BF2436" s="240"/>
      <c r="BG2436" s="240"/>
      <c r="BH2436" s="240"/>
      <c r="BI2436" s="240"/>
      <c r="BJ2436" s="240"/>
      <c r="BK2436" s="240"/>
      <c r="BL2436" s="240"/>
      <c r="BM2436" s="240"/>
      <c r="BN2436" s="240"/>
      <c r="BO2436" s="240"/>
      <c r="BP2436" s="240"/>
      <c r="BQ2436" s="240"/>
      <c r="BR2436" s="240"/>
      <c r="BS2436" s="240"/>
      <c r="BT2436" s="240"/>
      <c r="BU2436" s="240"/>
      <c r="BV2436" s="240"/>
      <c r="BW2436" s="240"/>
      <c r="BX2436" s="240"/>
      <c r="BY2436" s="240"/>
      <c r="BZ2436" s="240"/>
      <c r="CA2436" s="240"/>
      <c r="CB2436" s="240"/>
      <c r="CC2436" s="240"/>
      <c r="CD2436" s="240"/>
      <c r="CE2436" s="240"/>
      <c r="CF2436" s="240"/>
      <c r="CG2436" s="240"/>
      <c r="CH2436" s="240"/>
      <c r="CI2436" s="240"/>
      <c r="CJ2436" s="240"/>
      <c r="CK2436" s="240"/>
      <c r="CL2436" s="240"/>
      <c r="CM2436" s="240"/>
      <c r="CN2436" s="240"/>
      <c r="CO2436" s="240"/>
      <c r="CP2436" s="240"/>
      <c r="CQ2436" s="240"/>
      <c r="CR2436" s="240"/>
      <c r="CS2436" s="240"/>
      <c r="CT2436" s="240"/>
      <c r="CU2436" s="240"/>
      <c r="CV2436" s="240"/>
      <c r="CW2436" s="240"/>
      <c r="CX2436" s="240"/>
      <c r="CY2436" s="240"/>
      <c r="CZ2436" s="240"/>
      <c r="DA2436" s="240"/>
      <c r="DB2436" s="240"/>
      <c r="DC2436" s="240"/>
      <c r="DD2436" s="240"/>
      <c r="DE2436" s="240"/>
      <c r="DF2436" s="240"/>
      <c r="DG2436" s="240"/>
      <c r="DH2436" s="240"/>
      <c r="DI2436" s="240"/>
      <c r="DJ2436" s="240"/>
      <c r="DK2436" s="240"/>
      <c r="DL2436" s="240"/>
      <c r="DM2436" s="240"/>
      <c r="DN2436" s="240"/>
      <c r="DO2436" s="240"/>
      <c r="DP2436" s="240"/>
      <c r="DQ2436" s="240"/>
      <c r="DR2436" s="240"/>
      <c r="DS2436" s="240"/>
      <c r="DT2436" s="240"/>
      <c r="DU2436" s="240"/>
      <c r="DV2436" s="240"/>
      <c r="DW2436" s="240"/>
      <c r="DX2436" s="240"/>
      <c r="DY2436" s="240"/>
      <c r="DZ2436" s="240"/>
      <c r="EA2436" s="240"/>
      <c r="EB2436" s="240"/>
      <c r="EC2436" s="240"/>
      <c r="ED2436" s="240"/>
      <c r="EE2436" s="240"/>
      <c r="EF2436" s="240"/>
      <c r="EG2436" s="240"/>
      <c r="EH2436" s="240"/>
      <c r="EI2436" s="240"/>
      <c r="EJ2436" s="240"/>
      <c r="EK2436" s="240"/>
      <c r="EL2436" s="240"/>
      <c r="EM2436" s="240"/>
      <c r="EN2436" s="240"/>
      <c r="EO2436" s="240"/>
      <c r="EP2436" s="240"/>
      <c r="EQ2436" s="240"/>
      <c r="ER2436" s="240"/>
      <c r="ES2436" s="240"/>
      <c r="ET2436" s="240"/>
      <c r="EU2436" s="240"/>
      <c r="EV2436" s="240"/>
      <c r="EW2436" s="240"/>
      <c r="EX2436" s="240"/>
      <c r="EY2436" s="240"/>
      <c r="EZ2436" s="240"/>
      <c r="FA2436" s="240"/>
      <c r="FB2436" s="240"/>
      <c r="FC2436" s="240"/>
      <c r="FD2436" s="240"/>
      <c r="FE2436" s="240"/>
      <c r="FF2436" s="240"/>
      <c r="FG2436" s="240"/>
      <c r="FH2436" s="240"/>
      <c r="FI2436" s="240"/>
      <c r="FJ2436" s="240"/>
      <c r="FK2436" s="240"/>
      <c r="FL2436" s="240"/>
      <c r="FM2436" s="240"/>
      <c r="FN2436" s="240"/>
      <c r="FO2436" s="240"/>
      <c r="FP2436" s="240"/>
      <c r="FQ2436" s="240"/>
      <c r="FR2436" s="240"/>
      <c r="FS2436" s="240"/>
      <c r="FT2436" s="240"/>
      <c r="FU2436" s="240"/>
      <c r="FV2436" s="240"/>
    </row>
    <row r="2437" spans="1:178" s="250" customFormat="1">
      <c r="A2437" s="234"/>
      <c r="B2437" s="234"/>
      <c r="C2437" s="234"/>
      <c r="D2437" s="234"/>
      <c r="E2437" s="234"/>
      <c r="F2437" s="234"/>
      <c r="G2437" s="235"/>
      <c r="H2437" s="236"/>
      <c r="AJ2437" s="290"/>
      <c r="AK2437" s="240"/>
      <c r="AL2437" s="240"/>
      <c r="AM2437" s="240"/>
      <c r="AN2437" s="240"/>
      <c r="AO2437" s="240"/>
      <c r="AP2437" s="240"/>
      <c r="AQ2437" s="240"/>
      <c r="AR2437" s="240"/>
      <c r="AS2437" s="240"/>
      <c r="AT2437" s="240"/>
      <c r="AU2437" s="240"/>
      <c r="AV2437" s="240"/>
      <c r="AW2437" s="240"/>
      <c r="AX2437" s="240"/>
      <c r="AY2437" s="240"/>
      <c r="AZ2437" s="240"/>
      <c r="BA2437" s="240"/>
      <c r="BB2437" s="240"/>
      <c r="BC2437" s="240"/>
      <c r="BD2437" s="240"/>
      <c r="BE2437" s="240"/>
      <c r="BF2437" s="240"/>
      <c r="BG2437" s="240"/>
      <c r="BH2437" s="240"/>
      <c r="BI2437" s="240"/>
      <c r="BJ2437" s="240"/>
      <c r="BK2437" s="240"/>
      <c r="BL2437" s="240"/>
      <c r="BM2437" s="240"/>
      <c r="BN2437" s="240"/>
      <c r="BO2437" s="240"/>
      <c r="BP2437" s="240"/>
      <c r="BQ2437" s="240"/>
      <c r="BR2437" s="240"/>
      <c r="BS2437" s="240"/>
      <c r="BT2437" s="240"/>
      <c r="BU2437" s="240"/>
      <c r="BV2437" s="240"/>
      <c r="BW2437" s="240"/>
      <c r="BX2437" s="240"/>
      <c r="BY2437" s="240"/>
      <c r="BZ2437" s="240"/>
      <c r="CA2437" s="240"/>
      <c r="CB2437" s="240"/>
      <c r="CC2437" s="240"/>
      <c r="CD2437" s="240"/>
      <c r="CE2437" s="240"/>
      <c r="CF2437" s="240"/>
      <c r="CG2437" s="240"/>
      <c r="CH2437" s="240"/>
      <c r="CI2437" s="240"/>
      <c r="CJ2437" s="240"/>
      <c r="CK2437" s="240"/>
      <c r="CL2437" s="240"/>
      <c r="CM2437" s="240"/>
      <c r="CN2437" s="240"/>
      <c r="CO2437" s="240"/>
      <c r="CP2437" s="240"/>
      <c r="CQ2437" s="240"/>
      <c r="CR2437" s="240"/>
      <c r="CS2437" s="240"/>
      <c r="CT2437" s="240"/>
      <c r="CU2437" s="240"/>
      <c r="CV2437" s="240"/>
      <c r="CW2437" s="240"/>
      <c r="CX2437" s="240"/>
      <c r="CY2437" s="240"/>
      <c r="CZ2437" s="240"/>
      <c r="DA2437" s="240"/>
      <c r="DB2437" s="240"/>
      <c r="DC2437" s="240"/>
      <c r="DD2437" s="240"/>
      <c r="DE2437" s="240"/>
      <c r="DF2437" s="240"/>
      <c r="DG2437" s="240"/>
      <c r="DH2437" s="240"/>
      <c r="DI2437" s="240"/>
      <c r="DJ2437" s="240"/>
      <c r="DK2437" s="240"/>
      <c r="DL2437" s="240"/>
      <c r="DM2437" s="240"/>
      <c r="DN2437" s="240"/>
      <c r="DO2437" s="240"/>
      <c r="DP2437" s="240"/>
      <c r="DQ2437" s="240"/>
      <c r="DR2437" s="240"/>
      <c r="DS2437" s="240"/>
      <c r="DT2437" s="240"/>
      <c r="DU2437" s="240"/>
      <c r="DV2437" s="240"/>
      <c r="DW2437" s="240"/>
      <c r="DX2437" s="240"/>
      <c r="DY2437" s="240"/>
      <c r="DZ2437" s="240"/>
      <c r="EA2437" s="240"/>
      <c r="EB2437" s="240"/>
      <c r="EC2437" s="240"/>
      <c r="ED2437" s="240"/>
      <c r="EE2437" s="240"/>
      <c r="EF2437" s="240"/>
      <c r="EG2437" s="240"/>
      <c r="EH2437" s="240"/>
      <c r="EI2437" s="240"/>
      <c r="EJ2437" s="240"/>
      <c r="EK2437" s="240"/>
      <c r="EL2437" s="240"/>
      <c r="EM2437" s="240"/>
      <c r="EN2437" s="240"/>
      <c r="EO2437" s="240"/>
      <c r="EP2437" s="240"/>
      <c r="EQ2437" s="240"/>
      <c r="ER2437" s="240"/>
      <c r="ES2437" s="240"/>
      <c r="ET2437" s="240"/>
      <c r="EU2437" s="240"/>
      <c r="EV2437" s="240"/>
      <c r="EW2437" s="240"/>
      <c r="EX2437" s="240"/>
      <c r="EY2437" s="240"/>
      <c r="EZ2437" s="240"/>
      <c r="FA2437" s="240"/>
      <c r="FB2437" s="240"/>
      <c r="FC2437" s="240"/>
      <c r="FD2437" s="240"/>
      <c r="FE2437" s="240"/>
      <c r="FF2437" s="240"/>
      <c r="FG2437" s="240"/>
      <c r="FH2437" s="240"/>
      <c r="FI2437" s="240"/>
      <c r="FJ2437" s="240"/>
      <c r="FK2437" s="240"/>
      <c r="FL2437" s="240"/>
      <c r="FM2437" s="240"/>
      <c r="FN2437" s="240"/>
      <c r="FO2437" s="240"/>
      <c r="FP2437" s="240"/>
      <c r="FQ2437" s="240"/>
      <c r="FR2437" s="240"/>
      <c r="FS2437" s="240"/>
      <c r="FT2437" s="240"/>
      <c r="FU2437" s="240"/>
      <c r="FV2437" s="240"/>
    </row>
    <row r="2438" spans="1:178" s="250" customFormat="1">
      <c r="A2438" s="234"/>
      <c r="B2438" s="234"/>
      <c r="C2438" s="234"/>
      <c r="D2438" s="234"/>
      <c r="E2438" s="234"/>
      <c r="F2438" s="234"/>
      <c r="G2438" s="235"/>
      <c r="H2438" s="236"/>
      <c r="AJ2438" s="290"/>
      <c r="AK2438" s="240"/>
      <c r="AL2438" s="240"/>
      <c r="AM2438" s="240"/>
      <c r="AN2438" s="240"/>
      <c r="AO2438" s="240"/>
      <c r="AP2438" s="240"/>
      <c r="AQ2438" s="240"/>
      <c r="AR2438" s="240"/>
      <c r="AS2438" s="240"/>
      <c r="AT2438" s="240"/>
      <c r="AU2438" s="240"/>
      <c r="AV2438" s="240"/>
      <c r="AW2438" s="240"/>
      <c r="AX2438" s="240"/>
      <c r="AY2438" s="240"/>
      <c r="AZ2438" s="240"/>
      <c r="BA2438" s="240"/>
      <c r="BB2438" s="240"/>
      <c r="BC2438" s="240"/>
      <c r="BD2438" s="240"/>
      <c r="BE2438" s="240"/>
      <c r="BF2438" s="240"/>
      <c r="BG2438" s="240"/>
      <c r="BH2438" s="240"/>
      <c r="BI2438" s="240"/>
      <c r="BJ2438" s="240"/>
      <c r="BK2438" s="240"/>
      <c r="BL2438" s="240"/>
      <c r="BM2438" s="240"/>
      <c r="BN2438" s="240"/>
      <c r="BO2438" s="240"/>
      <c r="BP2438" s="240"/>
      <c r="BQ2438" s="240"/>
      <c r="BR2438" s="240"/>
      <c r="BS2438" s="240"/>
      <c r="BT2438" s="240"/>
      <c r="BU2438" s="240"/>
      <c r="BV2438" s="240"/>
      <c r="BW2438" s="240"/>
      <c r="BX2438" s="240"/>
      <c r="BY2438" s="240"/>
      <c r="BZ2438" s="240"/>
      <c r="CA2438" s="240"/>
      <c r="CB2438" s="240"/>
      <c r="CC2438" s="240"/>
      <c r="CD2438" s="240"/>
      <c r="CE2438" s="240"/>
      <c r="CF2438" s="240"/>
      <c r="CG2438" s="240"/>
      <c r="CH2438" s="240"/>
      <c r="CI2438" s="240"/>
      <c r="CJ2438" s="240"/>
      <c r="CK2438" s="240"/>
      <c r="CL2438" s="240"/>
      <c r="CM2438" s="240"/>
      <c r="CN2438" s="240"/>
      <c r="CO2438" s="240"/>
      <c r="CP2438" s="240"/>
      <c r="CQ2438" s="240"/>
      <c r="CR2438" s="240"/>
      <c r="CS2438" s="240"/>
      <c r="CT2438" s="240"/>
      <c r="CU2438" s="240"/>
      <c r="CV2438" s="240"/>
      <c r="CW2438" s="240"/>
      <c r="CX2438" s="240"/>
      <c r="CY2438" s="240"/>
      <c r="CZ2438" s="240"/>
      <c r="DA2438" s="240"/>
      <c r="DB2438" s="240"/>
      <c r="DC2438" s="240"/>
      <c r="DD2438" s="240"/>
      <c r="DE2438" s="240"/>
      <c r="DF2438" s="240"/>
      <c r="DG2438" s="240"/>
      <c r="DH2438" s="240"/>
      <c r="DI2438" s="240"/>
      <c r="DJ2438" s="240"/>
      <c r="DK2438" s="240"/>
      <c r="DL2438" s="240"/>
      <c r="DM2438" s="240"/>
      <c r="DN2438" s="240"/>
      <c r="DO2438" s="240"/>
      <c r="DP2438" s="240"/>
      <c r="DQ2438" s="240"/>
      <c r="DR2438" s="240"/>
      <c r="DS2438" s="240"/>
      <c r="DT2438" s="240"/>
      <c r="DU2438" s="240"/>
      <c r="DV2438" s="240"/>
      <c r="DW2438" s="240"/>
      <c r="DX2438" s="240"/>
      <c r="DY2438" s="240"/>
      <c r="DZ2438" s="240"/>
      <c r="EA2438" s="240"/>
      <c r="EB2438" s="240"/>
      <c r="EC2438" s="240"/>
      <c r="ED2438" s="240"/>
      <c r="EE2438" s="240"/>
      <c r="EF2438" s="240"/>
      <c r="EG2438" s="240"/>
      <c r="EH2438" s="240"/>
      <c r="EI2438" s="240"/>
      <c r="EJ2438" s="240"/>
      <c r="EK2438" s="240"/>
      <c r="EL2438" s="240"/>
      <c r="EM2438" s="240"/>
      <c r="EN2438" s="240"/>
      <c r="EO2438" s="240"/>
      <c r="EP2438" s="240"/>
      <c r="EQ2438" s="240"/>
      <c r="ER2438" s="240"/>
      <c r="ES2438" s="240"/>
      <c r="ET2438" s="240"/>
      <c r="EU2438" s="240"/>
      <c r="EV2438" s="240"/>
      <c r="EW2438" s="240"/>
      <c r="EX2438" s="240"/>
      <c r="EY2438" s="240"/>
      <c r="EZ2438" s="240"/>
      <c r="FA2438" s="240"/>
      <c r="FB2438" s="240"/>
      <c r="FC2438" s="240"/>
      <c r="FD2438" s="240"/>
      <c r="FE2438" s="240"/>
      <c r="FF2438" s="240"/>
      <c r="FG2438" s="240"/>
      <c r="FH2438" s="240"/>
      <c r="FI2438" s="240"/>
      <c r="FJ2438" s="240"/>
      <c r="FK2438" s="240"/>
      <c r="FL2438" s="240"/>
      <c r="FM2438" s="240"/>
      <c r="FN2438" s="240"/>
      <c r="FO2438" s="240"/>
      <c r="FP2438" s="240"/>
      <c r="FQ2438" s="240"/>
      <c r="FR2438" s="240"/>
      <c r="FS2438" s="240"/>
      <c r="FT2438" s="240"/>
      <c r="FU2438" s="240"/>
      <c r="FV2438" s="240"/>
    </row>
    <row r="2439" spans="1:178" s="250" customFormat="1">
      <c r="A2439" s="234"/>
      <c r="B2439" s="234"/>
      <c r="C2439" s="234"/>
      <c r="D2439" s="234"/>
      <c r="E2439" s="234"/>
      <c r="F2439" s="234"/>
      <c r="G2439" s="235"/>
      <c r="H2439" s="236"/>
      <c r="AJ2439" s="290"/>
      <c r="AK2439" s="240"/>
      <c r="AL2439" s="240"/>
      <c r="AM2439" s="240"/>
      <c r="AN2439" s="240"/>
      <c r="AO2439" s="240"/>
      <c r="AP2439" s="240"/>
      <c r="AQ2439" s="240"/>
      <c r="AR2439" s="240"/>
      <c r="AS2439" s="240"/>
      <c r="AT2439" s="240"/>
      <c r="AU2439" s="240"/>
      <c r="AV2439" s="240"/>
      <c r="AW2439" s="240"/>
      <c r="AX2439" s="240"/>
      <c r="AY2439" s="240"/>
      <c r="AZ2439" s="240"/>
      <c r="BA2439" s="240"/>
      <c r="BB2439" s="240"/>
      <c r="BC2439" s="240"/>
      <c r="BD2439" s="240"/>
      <c r="BE2439" s="240"/>
      <c r="BF2439" s="240"/>
      <c r="BG2439" s="240"/>
      <c r="BH2439" s="240"/>
      <c r="BI2439" s="240"/>
      <c r="BJ2439" s="240"/>
      <c r="BK2439" s="240"/>
      <c r="BL2439" s="240"/>
      <c r="BM2439" s="240"/>
      <c r="BN2439" s="240"/>
      <c r="BO2439" s="240"/>
      <c r="BP2439" s="240"/>
      <c r="BQ2439" s="240"/>
      <c r="BR2439" s="240"/>
      <c r="BS2439" s="240"/>
      <c r="BT2439" s="240"/>
      <c r="BU2439" s="240"/>
      <c r="BV2439" s="240"/>
      <c r="BW2439" s="240"/>
      <c r="BX2439" s="240"/>
      <c r="BY2439" s="240"/>
      <c r="BZ2439" s="240"/>
      <c r="CA2439" s="240"/>
      <c r="CB2439" s="240"/>
      <c r="CC2439" s="240"/>
      <c r="CD2439" s="240"/>
      <c r="CE2439" s="240"/>
      <c r="CF2439" s="240"/>
      <c r="CG2439" s="240"/>
      <c r="CH2439" s="240"/>
      <c r="CI2439" s="240"/>
      <c r="CJ2439" s="240"/>
      <c r="CK2439" s="240"/>
      <c r="CL2439" s="240"/>
      <c r="CM2439" s="240"/>
      <c r="CN2439" s="240"/>
      <c r="CO2439" s="240"/>
      <c r="CP2439" s="240"/>
      <c r="CQ2439" s="240"/>
      <c r="CR2439" s="240"/>
      <c r="CS2439" s="240"/>
      <c r="CT2439" s="240"/>
      <c r="CU2439" s="240"/>
      <c r="CV2439" s="240"/>
      <c r="CW2439" s="240"/>
      <c r="CX2439" s="240"/>
      <c r="CY2439" s="240"/>
      <c r="CZ2439" s="240"/>
      <c r="DA2439" s="240"/>
      <c r="DB2439" s="240"/>
      <c r="DC2439" s="240"/>
      <c r="DD2439" s="240"/>
      <c r="DE2439" s="240"/>
      <c r="DF2439" s="240"/>
      <c r="DG2439" s="240"/>
      <c r="DH2439" s="240"/>
      <c r="DI2439" s="240"/>
      <c r="DJ2439" s="240"/>
      <c r="DK2439" s="240"/>
      <c r="DL2439" s="240"/>
      <c r="DM2439" s="240"/>
      <c r="DN2439" s="240"/>
      <c r="DO2439" s="240"/>
      <c r="DP2439" s="240"/>
      <c r="DQ2439" s="240"/>
      <c r="DR2439" s="240"/>
      <c r="DS2439" s="240"/>
      <c r="DT2439" s="240"/>
      <c r="DU2439" s="240"/>
      <c r="DV2439" s="240"/>
      <c r="DW2439" s="240"/>
      <c r="DX2439" s="240"/>
      <c r="DY2439" s="240"/>
      <c r="DZ2439" s="240"/>
      <c r="EA2439" s="240"/>
      <c r="EB2439" s="240"/>
      <c r="EC2439" s="240"/>
      <c r="ED2439" s="240"/>
      <c r="EE2439" s="240"/>
      <c r="EF2439" s="240"/>
      <c r="EG2439" s="240"/>
      <c r="EH2439" s="240"/>
      <c r="EI2439" s="240"/>
      <c r="EJ2439" s="240"/>
      <c r="EK2439" s="240"/>
      <c r="EL2439" s="240"/>
      <c r="EM2439" s="240"/>
      <c r="EN2439" s="240"/>
      <c r="EO2439" s="240"/>
      <c r="EP2439" s="240"/>
      <c r="EQ2439" s="240"/>
      <c r="ER2439" s="240"/>
      <c r="ES2439" s="240"/>
      <c r="ET2439" s="240"/>
      <c r="EU2439" s="240"/>
      <c r="EV2439" s="240"/>
      <c r="EW2439" s="240"/>
      <c r="EX2439" s="240"/>
      <c r="EY2439" s="240"/>
      <c r="EZ2439" s="240"/>
      <c r="FA2439" s="240"/>
      <c r="FB2439" s="240"/>
      <c r="FC2439" s="240"/>
      <c r="FD2439" s="240"/>
      <c r="FE2439" s="240"/>
      <c r="FF2439" s="240"/>
      <c r="FG2439" s="240"/>
      <c r="FH2439" s="240"/>
      <c r="FI2439" s="240"/>
      <c r="FJ2439" s="240"/>
      <c r="FK2439" s="240"/>
      <c r="FL2439" s="240"/>
      <c r="FM2439" s="240"/>
      <c r="FN2439" s="240"/>
      <c r="FO2439" s="240"/>
      <c r="FP2439" s="240"/>
      <c r="FQ2439" s="240"/>
      <c r="FR2439" s="240"/>
      <c r="FS2439" s="240"/>
      <c r="FT2439" s="240"/>
      <c r="FU2439" s="240"/>
      <c r="FV2439" s="240"/>
    </row>
    <row r="2440" spans="1:178" s="250" customFormat="1">
      <c r="A2440" s="234"/>
      <c r="B2440" s="234"/>
      <c r="C2440" s="234"/>
      <c r="D2440" s="234"/>
      <c r="E2440" s="234"/>
      <c r="F2440" s="234"/>
      <c r="G2440" s="235"/>
      <c r="H2440" s="236"/>
      <c r="AJ2440" s="290"/>
      <c r="AK2440" s="240"/>
      <c r="AL2440" s="240"/>
      <c r="AM2440" s="240"/>
      <c r="AN2440" s="240"/>
      <c r="AO2440" s="240"/>
      <c r="AP2440" s="240"/>
      <c r="AQ2440" s="240"/>
      <c r="AR2440" s="240"/>
      <c r="AS2440" s="240"/>
      <c r="AT2440" s="240"/>
      <c r="AU2440" s="240"/>
      <c r="AV2440" s="240"/>
      <c r="AW2440" s="240"/>
      <c r="AX2440" s="240"/>
      <c r="AY2440" s="240"/>
      <c r="AZ2440" s="240"/>
      <c r="BA2440" s="240"/>
      <c r="BB2440" s="240"/>
      <c r="BC2440" s="240"/>
      <c r="BD2440" s="240"/>
      <c r="BE2440" s="240"/>
      <c r="BF2440" s="240"/>
      <c r="BG2440" s="240"/>
      <c r="BH2440" s="240"/>
      <c r="BI2440" s="240"/>
      <c r="BJ2440" s="240"/>
      <c r="BK2440" s="240"/>
      <c r="BL2440" s="240"/>
      <c r="BM2440" s="240"/>
      <c r="BN2440" s="240"/>
      <c r="BO2440" s="240"/>
      <c r="BP2440" s="240"/>
      <c r="BQ2440" s="240"/>
      <c r="BR2440" s="240"/>
      <c r="BS2440" s="240"/>
      <c r="BT2440" s="240"/>
      <c r="BU2440" s="240"/>
      <c r="BV2440" s="240"/>
      <c r="BW2440" s="240"/>
      <c r="BX2440" s="240"/>
      <c r="BY2440" s="240"/>
      <c r="BZ2440" s="240"/>
      <c r="CA2440" s="240"/>
      <c r="CB2440" s="240"/>
      <c r="CC2440" s="240"/>
      <c r="CD2440" s="240"/>
      <c r="CE2440" s="240"/>
      <c r="CF2440" s="240"/>
      <c r="CG2440" s="240"/>
      <c r="CH2440" s="240"/>
      <c r="CI2440" s="240"/>
      <c r="CJ2440" s="240"/>
      <c r="CK2440" s="240"/>
      <c r="CL2440" s="240"/>
      <c r="CM2440" s="240"/>
      <c r="CN2440" s="240"/>
      <c r="CO2440" s="240"/>
      <c r="CP2440" s="240"/>
      <c r="CQ2440" s="240"/>
      <c r="CR2440" s="240"/>
      <c r="CS2440" s="240"/>
      <c r="CT2440" s="240"/>
      <c r="CU2440" s="240"/>
      <c r="CV2440" s="240"/>
      <c r="CW2440" s="240"/>
      <c r="CX2440" s="240"/>
      <c r="CY2440" s="240"/>
      <c r="CZ2440" s="240"/>
      <c r="DA2440" s="240"/>
      <c r="DB2440" s="240"/>
      <c r="DC2440" s="240"/>
      <c r="DD2440" s="240"/>
      <c r="DE2440" s="240"/>
      <c r="DF2440" s="240"/>
      <c r="DG2440" s="240"/>
      <c r="DH2440" s="240"/>
      <c r="DI2440" s="240"/>
      <c r="DJ2440" s="240"/>
      <c r="DK2440" s="240"/>
      <c r="DL2440" s="240"/>
      <c r="DM2440" s="240"/>
      <c r="DN2440" s="240"/>
      <c r="DO2440" s="240"/>
      <c r="DP2440" s="240"/>
      <c r="DQ2440" s="240"/>
      <c r="DR2440" s="240"/>
      <c r="DS2440" s="240"/>
      <c r="DT2440" s="240"/>
      <c r="DU2440" s="240"/>
      <c r="DV2440" s="240"/>
      <c r="DW2440" s="240"/>
      <c r="DX2440" s="240"/>
      <c r="DY2440" s="240"/>
      <c r="DZ2440" s="240"/>
      <c r="EA2440" s="240"/>
      <c r="EB2440" s="240"/>
      <c r="EC2440" s="240"/>
      <c r="ED2440" s="240"/>
      <c r="EE2440" s="240"/>
      <c r="EF2440" s="240"/>
      <c r="EG2440" s="240"/>
      <c r="EH2440" s="240"/>
      <c r="EI2440" s="240"/>
      <c r="EJ2440" s="240"/>
      <c r="EK2440" s="240"/>
      <c r="EL2440" s="240"/>
      <c r="EM2440" s="240"/>
      <c r="EN2440" s="240"/>
      <c r="EO2440" s="240"/>
      <c r="EP2440" s="240"/>
      <c r="EQ2440" s="240"/>
      <c r="ER2440" s="240"/>
      <c r="ES2440" s="240"/>
      <c r="ET2440" s="240"/>
      <c r="EU2440" s="240"/>
      <c r="EV2440" s="240"/>
      <c r="EW2440" s="240"/>
      <c r="EX2440" s="240"/>
      <c r="EY2440" s="240"/>
      <c r="EZ2440" s="240"/>
      <c r="FA2440" s="240"/>
      <c r="FB2440" s="240"/>
      <c r="FC2440" s="240"/>
      <c r="FD2440" s="240"/>
      <c r="FE2440" s="240"/>
      <c r="FF2440" s="240"/>
      <c r="FG2440" s="240"/>
      <c r="FH2440" s="240"/>
      <c r="FI2440" s="240"/>
      <c r="FJ2440" s="240"/>
      <c r="FK2440" s="240"/>
      <c r="FL2440" s="240"/>
      <c r="FM2440" s="240"/>
      <c r="FN2440" s="240"/>
      <c r="FO2440" s="240"/>
      <c r="FP2440" s="240"/>
      <c r="FQ2440" s="240"/>
      <c r="FR2440" s="240"/>
      <c r="FS2440" s="240"/>
      <c r="FT2440" s="240"/>
      <c r="FU2440" s="240"/>
      <c r="FV2440" s="240"/>
    </row>
    <row r="2441" spans="1:178" s="250" customFormat="1">
      <c r="A2441" s="234"/>
      <c r="B2441" s="234"/>
      <c r="C2441" s="234"/>
      <c r="D2441" s="234"/>
      <c r="E2441" s="234"/>
      <c r="F2441" s="234"/>
      <c r="G2441" s="235"/>
      <c r="H2441" s="236"/>
      <c r="AJ2441" s="290"/>
      <c r="AK2441" s="240"/>
      <c r="AL2441" s="240"/>
      <c r="AM2441" s="240"/>
      <c r="AN2441" s="240"/>
      <c r="AO2441" s="240"/>
      <c r="AP2441" s="240"/>
      <c r="AQ2441" s="240"/>
      <c r="AR2441" s="240"/>
      <c r="AS2441" s="240"/>
      <c r="AT2441" s="240"/>
      <c r="AU2441" s="240"/>
      <c r="AV2441" s="240"/>
      <c r="AW2441" s="240"/>
      <c r="AX2441" s="240"/>
      <c r="AY2441" s="240"/>
      <c r="AZ2441" s="240"/>
      <c r="BA2441" s="240"/>
      <c r="BB2441" s="240"/>
      <c r="BC2441" s="240"/>
      <c r="BD2441" s="240"/>
      <c r="BE2441" s="240"/>
      <c r="BF2441" s="240"/>
      <c r="BG2441" s="240"/>
      <c r="BH2441" s="240"/>
      <c r="BI2441" s="240"/>
      <c r="BJ2441" s="240"/>
      <c r="BK2441" s="240"/>
      <c r="BL2441" s="240"/>
      <c r="BM2441" s="240"/>
      <c r="BN2441" s="240"/>
      <c r="BO2441" s="240"/>
      <c r="BP2441" s="240"/>
      <c r="BQ2441" s="240"/>
      <c r="BR2441" s="240"/>
      <c r="BS2441" s="240"/>
      <c r="BT2441" s="240"/>
      <c r="BU2441" s="240"/>
      <c r="BV2441" s="240"/>
      <c r="BW2441" s="240"/>
      <c r="BX2441" s="240"/>
      <c r="BY2441" s="240"/>
      <c r="BZ2441" s="240"/>
      <c r="CA2441" s="240"/>
      <c r="CB2441" s="240"/>
      <c r="CC2441" s="240"/>
      <c r="CD2441" s="240"/>
      <c r="CE2441" s="240"/>
      <c r="CF2441" s="240"/>
      <c r="CG2441" s="240"/>
      <c r="CH2441" s="240"/>
      <c r="CI2441" s="240"/>
      <c r="CJ2441" s="240"/>
      <c r="CK2441" s="240"/>
      <c r="CL2441" s="240"/>
      <c r="CM2441" s="240"/>
      <c r="CN2441" s="240"/>
      <c r="CO2441" s="240"/>
      <c r="CP2441" s="240"/>
      <c r="CQ2441" s="240"/>
      <c r="CR2441" s="240"/>
      <c r="CS2441" s="240"/>
      <c r="CT2441" s="240"/>
      <c r="CU2441" s="240"/>
      <c r="CV2441" s="240"/>
      <c r="CW2441" s="240"/>
      <c r="CX2441" s="240"/>
      <c r="CY2441" s="240"/>
      <c r="CZ2441" s="240"/>
      <c r="DA2441" s="240"/>
      <c r="DB2441" s="240"/>
      <c r="DC2441" s="240"/>
      <c r="DD2441" s="240"/>
      <c r="DE2441" s="240"/>
      <c r="DF2441" s="240"/>
      <c r="DG2441" s="240"/>
      <c r="DH2441" s="240"/>
      <c r="DI2441" s="240"/>
      <c r="DJ2441" s="240"/>
      <c r="DK2441" s="240"/>
      <c r="DL2441" s="240"/>
      <c r="DM2441" s="240"/>
      <c r="DN2441" s="240"/>
      <c r="DO2441" s="240"/>
      <c r="DP2441" s="240"/>
      <c r="DQ2441" s="240"/>
      <c r="DR2441" s="240"/>
      <c r="DS2441" s="240"/>
      <c r="DT2441" s="240"/>
      <c r="DU2441" s="240"/>
      <c r="DV2441" s="240"/>
      <c r="DW2441" s="240"/>
      <c r="DX2441" s="240"/>
      <c r="DY2441" s="240"/>
      <c r="DZ2441" s="240"/>
      <c r="EA2441" s="240"/>
      <c r="EB2441" s="240"/>
      <c r="EC2441" s="240"/>
      <c r="ED2441" s="240"/>
      <c r="EE2441" s="240"/>
      <c r="EF2441" s="240"/>
      <c r="EG2441" s="240"/>
      <c r="EH2441" s="240"/>
      <c r="EI2441" s="240"/>
      <c r="EJ2441" s="240"/>
      <c r="EK2441" s="240"/>
      <c r="EL2441" s="240"/>
      <c r="EM2441" s="240"/>
      <c r="EN2441" s="240"/>
      <c r="EO2441" s="240"/>
      <c r="EP2441" s="240"/>
      <c r="EQ2441" s="240"/>
      <c r="ER2441" s="240"/>
      <c r="ES2441" s="240"/>
      <c r="ET2441" s="240"/>
      <c r="EU2441" s="240"/>
      <c r="EV2441" s="240"/>
      <c r="EW2441" s="240"/>
      <c r="EX2441" s="240"/>
      <c r="EY2441" s="240"/>
      <c r="EZ2441" s="240"/>
      <c r="FA2441" s="240"/>
      <c r="FB2441" s="240"/>
      <c r="FC2441" s="240"/>
      <c r="FD2441" s="240"/>
      <c r="FE2441" s="240"/>
      <c r="FF2441" s="240"/>
      <c r="FG2441" s="240"/>
      <c r="FH2441" s="240"/>
      <c r="FI2441" s="240"/>
      <c r="FJ2441" s="240"/>
      <c r="FK2441" s="240"/>
      <c r="FL2441" s="240"/>
      <c r="FM2441" s="240"/>
      <c r="FN2441" s="240"/>
      <c r="FO2441" s="240"/>
      <c r="FP2441" s="240"/>
      <c r="FQ2441" s="240"/>
      <c r="FR2441" s="240"/>
      <c r="FS2441" s="240"/>
      <c r="FT2441" s="240"/>
      <c r="FU2441" s="240"/>
      <c r="FV2441" s="240"/>
    </row>
    <row r="2442" spans="1:178" s="250" customFormat="1">
      <c r="A2442" s="234"/>
      <c r="B2442" s="234"/>
      <c r="C2442" s="234"/>
      <c r="D2442" s="234"/>
      <c r="E2442" s="234"/>
      <c r="F2442" s="234"/>
      <c r="G2442" s="235"/>
      <c r="H2442" s="236"/>
      <c r="AJ2442" s="290"/>
      <c r="AK2442" s="240"/>
      <c r="AL2442" s="240"/>
      <c r="AM2442" s="240"/>
      <c r="AN2442" s="240"/>
      <c r="AO2442" s="240"/>
      <c r="AP2442" s="240"/>
      <c r="AQ2442" s="240"/>
      <c r="AR2442" s="240"/>
      <c r="AS2442" s="240"/>
      <c r="AT2442" s="240"/>
      <c r="AU2442" s="240"/>
      <c r="AV2442" s="240"/>
      <c r="AW2442" s="240"/>
      <c r="AX2442" s="240"/>
      <c r="AY2442" s="240"/>
      <c r="AZ2442" s="240"/>
      <c r="BA2442" s="240"/>
      <c r="BB2442" s="240"/>
      <c r="BC2442" s="240"/>
      <c r="BD2442" s="240"/>
      <c r="BE2442" s="240"/>
      <c r="BF2442" s="240"/>
      <c r="BG2442" s="240"/>
      <c r="BH2442" s="240"/>
      <c r="BI2442" s="240"/>
      <c r="BJ2442" s="240"/>
      <c r="BK2442" s="240"/>
      <c r="BL2442" s="240"/>
      <c r="BM2442" s="240"/>
      <c r="BN2442" s="240"/>
      <c r="BO2442" s="240"/>
      <c r="BP2442" s="240"/>
      <c r="BQ2442" s="240"/>
      <c r="BR2442" s="240"/>
      <c r="BS2442" s="240"/>
      <c r="BT2442" s="240"/>
      <c r="BU2442" s="240"/>
      <c r="BV2442" s="240"/>
      <c r="BW2442" s="240"/>
      <c r="BX2442" s="240"/>
      <c r="BY2442" s="240"/>
      <c r="BZ2442" s="240"/>
      <c r="CA2442" s="240"/>
      <c r="CB2442" s="240"/>
      <c r="CC2442" s="240"/>
      <c r="CD2442" s="240"/>
      <c r="CE2442" s="240"/>
      <c r="CF2442" s="240"/>
      <c r="CG2442" s="240"/>
      <c r="CH2442" s="240"/>
      <c r="CI2442" s="240"/>
      <c r="CJ2442" s="240"/>
      <c r="CK2442" s="240"/>
      <c r="CL2442" s="240"/>
      <c r="CM2442" s="240"/>
      <c r="CN2442" s="240"/>
      <c r="CO2442" s="240"/>
      <c r="CP2442" s="240"/>
      <c r="CQ2442" s="240"/>
      <c r="CR2442" s="240"/>
      <c r="CS2442" s="240"/>
      <c r="CT2442" s="240"/>
      <c r="CU2442" s="240"/>
      <c r="CV2442" s="240"/>
      <c r="CW2442" s="240"/>
      <c r="CX2442" s="240"/>
      <c r="CY2442" s="240"/>
      <c r="CZ2442" s="240"/>
      <c r="DA2442" s="240"/>
      <c r="DB2442" s="240"/>
      <c r="DC2442" s="240"/>
      <c r="DD2442" s="240"/>
      <c r="DE2442" s="240"/>
      <c r="DF2442" s="240"/>
      <c r="DG2442" s="240"/>
      <c r="DH2442" s="240"/>
      <c r="DI2442" s="240"/>
      <c r="DJ2442" s="240"/>
      <c r="DK2442" s="240"/>
      <c r="DL2442" s="240"/>
      <c r="DM2442" s="240"/>
      <c r="DN2442" s="240"/>
      <c r="DO2442" s="240"/>
      <c r="DP2442" s="240"/>
      <c r="DQ2442" s="240"/>
      <c r="DR2442" s="240"/>
      <c r="DS2442" s="240"/>
      <c r="DT2442" s="240"/>
      <c r="DU2442" s="240"/>
      <c r="DV2442" s="240"/>
      <c r="DW2442" s="240"/>
      <c r="DX2442" s="240"/>
      <c r="DY2442" s="240"/>
      <c r="DZ2442" s="240"/>
      <c r="EA2442" s="240"/>
      <c r="EB2442" s="240"/>
      <c r="EC2442" s="240"/>
      <c r="ED2442" s="240"/>
      <c r="EE2442" s="240"/>
      <c r="EF2442" s="240"/>
      <c r="EG2442" s="240"/>
      <c r="EH2442" s="240"/>
      <c r="EI2442" s="240"/>
      <c r="EJ2442" s="240"/>
      <c r="EK2442" s="240"/>
      <c r="EL2442" s="240"/>
      <c r="EM2442" s="240"/>
      <c r="EN2442" s="240"/>
      <c r="EO2442" s="240"/>
      <c r="EP2442" s="240"/>
      <c r="EQ2442" s="240"/>
      <c r="ER2442" s="240"/>
      <c r="ES2442" s="240"/>
      <c r="ET2442" s="240"/>
      <c r="EU2442" s="240"/>
      <c r="EV2442" s="240"/>
      <c r="EW2442" s="240"/>
      <c r="EX2442" s="240"/>
      <c r="EY2442" s="240"/>
      <c r="EZ2442" s="240"/>
      <c r="FA2442" s="240"/>
      <c r="FB2442" s="240"/>
      <c r="FC2442" s="240"/>
      <c r="FD2442" s="240"/>
      <c r="FE2442" s="240"/>
      <c r="FF2442" s="240"/>
      <c r="FG2442" s="240"/>
      <c r="FH2442" s="240"/>
      <c r="FI2442" s="240"/>
      <c r="FJ2442" s="240"/>
      <c r="FK2442" s="240"/>
      <c r="FL2442" s="240"/>
      <c r="FM2442" s="240"/>
      <c r="FN2442" s="240"/>
      <c r="FO2442" s="240"/>
      <c r="FP2442" s="240"/>
      <c r="FQ2442" s="240"/>
      <c r="FR2442" s="240"/>
      <c r="FS2442" s="240"/>
      <c r="FT2442" s="240"/>
      <c r="FU2442" s="240"/>
      <c r="FV2442" s="240"/>
    </row>
    <row r="2443" spans="1:178" s="250" customFormat="1">
      <c r="A2443" s="234"/>
      <c r="B2443" s="234"/>
      <c r="C2443" s="234"/>
      <c r="D2443" s="234"/>
      <c r="E2443" s="234"/>
      <c r="F2443" s="234"/>
      <c r="G2443" s="235"/>
      <c r="H2443" s="236"/>
      <c r="AJ2443" s="290"/>
      <c r="AK2443" s="240"/>
      <c r="AL2443" s="240"/>
      <c r="AM2443" s="240"/>
      <c r="AN2443" s="240"/>
      <c r="AO2443" s="240"/>
      <c r="AP2443" s="240"/>
      <c r="AQ2443" s="240"/>
      <c r="AR2443" s="240"/>
      <c r="AS2443" s="240"/>
      <c r="AT2443" s="240"/>
      <c r="AU2443" s="240"/>
      <c r="AV2443" s="240"/>
      <c r="AW2443" s="240"/>
      <c r="AX2443" s="240"/>
      <c r="AY2443" s="240"/>
      <c r="AZ2443" s="240"/>
      <c r="BA2443" s="240"/>
      <c r="BB2443" s="240"/>
      <c r="BC2443" s="240"/>
      <c r="BD2443" s="240"/>
      <c r="BE2443" s="240"/>
      <c r="BF2443" s="240"/>
      <c r="BG2443" s="240"/>
      <c r="BH2443" s="240"/>
      <c r="BI2443" s="240"/>
      <c r="BJ2443" s="240"/>
      <c r="BK2443" s="240"/>
      <c r="BL2443" s="240"/>
      <c r="BM2443" s="240"/>
      <c r="BN2443" s="240"/>
      <c r="BO2443" s="240"/>
      <c r="BP2443" s="240"/>
      <c r="BQ2443" s="240"/>
      <c r="BR2443" s="240"/>
      <c r="BS2443" s="240"/>
      <c r="BT2443" s="240"/>
      <c r="BU2443" s="240"/>
      <c r="BV2443" s="240"/>
      <c r="BW2443" s="240"/>
      <c r="BX2443" s="240"/>
      <c r="BY2443" s="240"/>
      <c r="BZ2443" s="240"/>
      <c r="CA2443" s="240"/>
      <c r="CB2443" s="240"/>
      <c r="CC2443" s="240"/>
      <c r="CD2443" s="240"/>
      <c r="CE2443" s="240"/>
      <c r="CF2443" s="240"/>
      <c r="CG2443" s="240"/>
      <c r="CH2443" s="240"/>
      <c r="CI2443" s="240"/>
      <c r="CJ2443" s="240"/>
      <c r="CK2443" s="240"/>
      <c r="CL2443" s="240"/>
      <c r="CM2443" s="240"/>
      <c r="CN2443" s="240"/>
      <c r="CO2443" s="240"/>
      <c r="CP2443" s="240"/>
      <c r="CQ2443" s="240"/>
      <c r="CR2443" s="240"/>
      <c r="CS2443" s="240"/>
      <c r="CT2443" s="240"/>
      <c r="CU2443" s="240"/>
      <c r="CV2443" s="240"/>
      <c r="CW2443" s="240"/>
      <c r="CX2443" s="240"/>
      <c r="CY2443" s="240"/>
      <c r="CZ2443" s="240"/>
      <c r="DA2443" s="240"/>
      <c r="DB2443" s="240"/>
      <c r="DC2443" s="240"/>
      <c r="DD2443" s="240"/>
      <c r="DE2443" s="240"/>
      <c r="DF2443" s="240"/>
      <c r="DG2443" s="240"/>
      <c r="DH2443" s="240"/>
      <c r="DI2443" s="240"/>
      <c r="DJ2443" s="240"/>
      <c r="DK2443" s="240"/>
      <c r="DL2443" s="240"/>
      <c r="DM2443" s="240"/>
      <c r="DN2443" s="240"/>
      <c r="DO2443" s="240"/>
      <c r="DP2443" s="240"/>
      <c r="DQ2443" s="240"/>
      <c r="DR2443" s="240"/>
      <c r="DS2443" s="240"/>
      <c r="DT2443" s="240"/>
      <c r="DU2443" s="240"/>
      <c r="DV2443" s="240"/>
      <c r="DW2443" s="240"/>
      <c r="DX2443" s="240"/>
      <c r="DY2443" s="240"/>
      <c r="DZ2443" s="240"/>
      <c r="EA2443" s="240"/>
      <c r="EB2443" s="240"/>
      <c r="EC2443" s="240"/>
      <c r="ED2443" s="240"/>
      <c r="EE2443" s="240"/>
      <c r="EF2443" s="240"/>
      <c r="EG2443" s="240"/>
      <c r="EH2443" s="240"/>
      <c r="EI2443" s="240"/>
      <c r="EJ2443" s="240"/>
      <c r="EK2443" s="240"/>
      <c r="EL2443" s="240"/>
      <c r="EM2443" s="240"/>
      <c r="EN2443" s="240"/>
      <c r="EO2443" s="240"/>
      <c r="EP2443" s="240"/>
      <c r="EQ2443" s="240"/>
      <c r="ER2443" s="240"/>
      <c r="ES2443" s="240"/>
      <c r="ET2443" s="240"/>
      <c r="EU2443" s="240"/>
      <c r="EV2443" s="240"/>
      <c r="EW2443" s="240"/>
      <c r="EX2443" s="240"/>
      <c r="EY2443" s="240"/>
      <c r="EZ2443" s="240"/>
      <c r="FA2443" s="240"/>
      <c r="FB2443" s="240"/>
      <c r="FC2443" s="240"/>
      <c r="FD2443" s="240"/>
      <c r="FE2443" s="240"/>
      <c r="FF2443" s="240"/>
      <c r="FG2443" s="240"/>
      <c r="FH2443" s="240"/>
      <c r="FI2443" s="240"/>
      <c r="FJ2443" s="240"/>
      <c r="FK2443" s="240"/>
      <c r="FL2443" s="240"/>
      <c r="FM2443" s="240"/>
      <c r="FN2443" s="240"/>
      <c r="FO2443" s="240"/>
      <c r="FP2443" s="240"/>
      <c r="FQ2443" s="240"/>
      <c r="FR2443" s="240"/>
      <c r="FS2443" s="240"/>
      <c r="FT2443" s="240"/>
      <c r="FU2443" s="240"/>
      <c r="FV2443" s="240"/>
    </row>
    <row r="2444" spans="1:178" s="250" customFormat="1">
      <c r="A2444" s="234"/>
      <c r="B2444" s="234"/>
      <c r="C2444" s="234"/>
      <c r="D2444" s="234"/>
      <c r="E2444" s="234"/>
      <c r="F2444" s="234"/>
      <c r="G2444" s="235"/>
      <c r="H2444" s="236"/>
      <c r="AJ2444" s="290"/>
      <c r="AK2444" s="240"/>
      <c r="AL2444" s="240"/>
      <c r="AM2444" s="240"/>
      <c r="AN2444" s="240"/>
      <c r="AO2444" s="240"/>
      <c r="AP2444" s="240"/>
      <c r="AQ2444" s="240"/>
      <c r="AR2444" s="240"/>
      <c r="AS2444" s="240"/>
      <c r="AT2444" s="240"/>
      <c r="AU2444" s="240"/>
      <c r="AV2444" s="240"/>
      <c r="AW2444" s="240"/>
      <c r="AX2444" s="240"/>
      <c r="AY2444" s="240"/>
      <c r="AZ2444" s="240"/>
      <c r="BA2444" s="240"/>
      <c r="BB2444" s="240"/>
      <c r="BC2444" s="240"/>
      <c r="BD2444" s="240"/>
      <c r="BE2444" s="240"/>
      <c r="BF2444" s="240"/>
      <c r="BG2444" s="240"/>
      <c r="BH2444" s="240"/>
      <c r="BI2444" s="240"/>
      <c r="BJ2444" s="240"/>
      <c r="BK2444" s="240"/>
      <c r="BL2444" s="240"/>
      <c r="BM2444" s="240"/>
      <c r="BN2444" s="240"/>
      <c r="BO2444" s="240"/>
      <c r="BP2444" s="240"/>
      <c r="BQ2444" s="240"/>
      <c r="BR2444" s="240"/>
      <c r="BS2444" s="240"/>
      <c r="BT2444" s="240"/>
      <c r="BU2444" s="240"/>
      <c r="BV2444" s="240"/>
      <c r="BW2444" s="240"/>
      <c r="BX2444" s="240"/>
      <c r="BY2444" s="240"/>
      <c r="BZ2444" s="240"/>
      <c r="CA2444" s="240"/>
      <c r="CB2444" s="240"/>
      <c r="CC2444" s="240"/>
      <c r="CD2444" s="240"/>
      <c r="CE2444" s="240"/>
      <c r="CF2444" s="240"/>
      <c r="CG2444" s="240"/>
      <c r="CH2444" s="240"/>
      <c r="CI2444" s="240"/>
      <c r="CJ2444" s="240"/>
      <c r="CK2444" s="240"/>
      <c r="CL2444" s="240"/>
      <c r="CM2444" s="240"/>
      <c r="CN2444" s="240"/>
      <c r="CO2444" s="240"/>
      <c r="CP2444" s="240"/>
      <c r="CQ2444" s="240"/>
      <c r="CR2444" s="240"/>
      <c r="CS2444" s="240"/>
      <c r="CT2444" s="240"/>
      <c r="CU2444" s="240"/>
      <c r="CV2444" s="240"/>
      <c r="CW2444" s="240"/>
      <c r="CX2444" s="240"/>
      <c r="CY2444" s="240"/>
      <c r="CZ2444" s="240"/>
      <c r="DA2444" s="240"/>
      <c r="DB2444" s="240"/>
      <c r="DC2444" s="240"/>
      <c r="DD2444" s="240"/>
      <c r="DE2444" s="240"/>
      <c r="DF2444" s="240"/>
      <c r="DG2444" s="240"/>
      <c r="DH2444" s="240"/>
      <c r="DI2444" s="240"/>
      <c r="DJ2444" s="240"/>
      <c r="DK2444" s="240"/>
      <c r="DL2444" s="240"/>
      <c r="DM2444" s="240"/>
      <c r="DN2444" s="240"/>
      <c r="DO2444" s="240"/>
      <c r="DP2444" s="240"/>
      <c r="DQ2444" s="240"/>
      <c r="DR2444" s="240"/>
      <c r="DS2444" s="240"/>
      <c r="DT2444" s="240"/>
      <c r="DU2444" s="240"/>
      <c r="DV2444" s="240"/>
      <c r="DW2444" s="240"/>
      <c r="DX2444" s="240"/>
      <c r="DY2444" s="240"/>
      <c r="DZ2444" s="240"/>
      <c r="EA2444" s="240"/>
      <c r="EB2444" s="240"/>
      <c r="EC2444" s="240"/>
      <c r="ED2444" s="240"/>
      <c r="EE2444" s="240"/>
      <c r="EF2444" s="240"/>
      <c r="EG2444" s="240"/>
      <c r="EH2444" s="240"/>
      <c r="EI2444" s="240"/>
      <c r="EJ2444" s="240"/>
      <c r="EK2444" s="240"/>
      <c r="EL2444" s="240"/>
      <c r="EM2444" s="240"/>
      <c r="EN2444" s="240"/>
      <c r="EO2444" s="240"/>
      <c r="EP2444" s="240"/>
      <c r="EQ2444" s="240"/>
      <c r="ER2444" s="240"/>
      <c r="ES2444" s="240"/>
      <c r="ET2444" s="240"/>
      <c r="EU2444" s="240"/>
      <c r="EV2444" s="240"/>
      <c r="EW2444" s="240"/>
      <c r="EX2444" s="240"/>
      <c r="EY2444" s="240"/>
      <c r="EZ2444" s="240"/>
      <c r="FA2444" s="240"/>
      <c r="FB2444" s="240"/>
      <c r="FC2444" s="240"/>
      <c r="FD2444" s="240"/>
      <c r="FE2444" s="240"/>
      <c r="FF2444" s="240"/>
      <c r="FG2444" s="240"/>
      <c r="FH2444" s="240"/>
      <c r="FI2444" s="240"/>
      <c r="FJ2444" s="240"/>
      <c r="FK2444" s="240"/>
      <c r="FL2444" s="240"/>
      <c r="FM2444" s="240"/>
      <c r="FN2444" s="240"/>
      <c r="FO2444" s="240"/>
      <c r="FP2444" s="240"/>
      <c r="FQ2444" s="240"/>
      <c r="FR2444" s="240"/>
      <c r="FS2444" s="240"/>
      <c r="FT2444" s="240"/>
      <c r="FU2444" s="240"/>
      <c r="FV2444" s="240"/>
    </row>
    <row r="2445" spans="1:178" s="250" customFormat="1">
      <c r="A2445" s="234"/>
      <c r="B2445" s="234"/>
      <c r="C2445" s="234"/>
      <c r="D2445" s="234"/>
      <c r="E2445" s="234"/>
      <c r="F2445" s="234"/>
      <c r="G2445" s="235"/>
      <c r="H2445" s="236"/>
      <c r="AJ2445" s="290"/>
      <c r="AK2445" s="240"/>
      <c r="AL2445" s="240"/>
      <c r="AM2445" s="240"/>
      <c r="AN2445" s="240"/>
      <c r="AO2445" s="240"/>
      <c r="AP2445" s="240"/>
      <c r="AQ2445" s="240"/>
      <c r="AR2445" s="240"/>
      <c r="AS2445" s="240"/>
      <c r="AT2445" s="240"/>
      <c r="AU2445" s="240"/>
      <c r="AV2445" s="240"/>
      <c r="AW2445" s="240"/>
      <c r="AX2445" s="240"/>
      <c r="AY2445" s="240"/>
      <c r="AZ2445" s="240"/>
      <c r="BA2445" s="240"/>
      <c r="BB2445" s="240"/>
      <c r="BC2445" s="240"/>
      <c r="BD2445" s="240"/>
      <c r="BE2445" s="240"/>
      <c r="BF2445" s="240"/>
      <c r="BG2445" s="240"/>
      <c r="BH2445" s="240"/>
      <c r="BI2445" s="240"/>
      <c r="BJ2445" s="240"/>
      <c r="BK2445" s="240"/>
      <c r="BL2445" s="240"/>
      <c r="BM2445" s="240"/>
      <c r="BN2445" s="240"/>
      <c r="BO2445" s="240"/>
      <c r="BP2445" s="240"/>
      <c r="BQ2445" s="240"/>
      <c r="BR2445" s="240"/>
      <c r="BS2445" s="240"/>
      <c r="BT2445" s="240"/>
      <c r="BU2445" s="240"/>
      <c r="BV2445" s="240"/>
      <c r="BW2445" s="240"/>
      <c r="BX2445" s="240"/>
      <c r="BY2445" s="240"/>
      <c r="BZ2445" s="240"/>
      <c r="CA2445" s="240"/>
      <c r="CB2445" s="240"/>
      <c r="CC2445" s="240"/>
      <c r="CD2445" s="240"/>
      <c r="CE2445" s="240"/>
      <c r="CF2445" s="240"/>
      <c r="CG2445" s="240"/>
      <c r="CH2445" s="240"/>
      <c r="CI2445" s="240"/>
      <c r="CJ2445" s="240"/>
      <c r="CK2445" s="240"/>
      <c r="CL2445" s="240"/>
      <c r="CM2445" s="240"/>
      <c r="CN2445" s="240"/>
      <c r="CO2445" s="240"/>
      <c r="CP2445" s="240"/>
      <c r="CQ2445" s="240"/>
      <c r="CR2445" s="240"/>
      <c r="CS2445" s="240"/>
      <c r="CT2445" s="240"/>
      <c r="CU2445" s="240"/>
      <c r="CV2445" s="240"/>
      <c r="CW2445" s="240"/>
      <c r="CX2445" s="240"/>
      <c r="CY2445" s="240"/>
      <c r="CZ2445" s="240"/>
      <c r="DA2445" s="240"/>
      <c r="DB2445" s="240"/>
      <c r="DC2445" s="240"/>
      <c r="DD2445" s="240"/>
      <c r="DE2445" s="240"/>
      <c r="DF2445" s="240"/>
      <c r="DG2445" s="240"/>
      <c r="DH2445" s="240"/>
      <c r="DI2445" s="240"/>
      <c r="DJ2445" s="240"/>
      <c r="DK2445" s="240"/>
      <c r="DL2445" s="240"/>
      <c r="DM2445" s="240"/>
      <c r="DN2445" s="240"/>
      <c r="DO2445" s="240"/>
      <c r="DP2445" s="240"/>
      <c r="DQ2445" s="240"/>
      <c r="DR2445" s="240"/>
      <c r="DS2445" s="240"/>
      <c r="DT2445" s="240"/>
      <c r="DU2445" s="240"/>
      <c r="DV2445" s="240"/>
      <c r="DW2445" s="240"/>
      <c r="DX2445" s="240"/>
      <c r="DY2445" s="240"/>
      <c r="DZ2445" s="240"/>
      <c r="EA2445" s="240"/>
      <c r="EB2445" s="240"/>
      <c r="EC2445" s="240"/>
      <c r="ED2445" s="240"/>
      <c r="EE2445" s="240"/>
      <c r="EF2445" s="240"/>
      <c r="EG2445" s="240"/>
      <c r="EH2445" s="240"/>
      <c r="EI2445" s="240"/>
      <c r="EJ2445" s="240"/>
      <c r="EK2445" s="240"/>
      <c r="EL2445" s="240"/>
      <c r="EM2445" s="240"/>
      <c r="EN2445" s="240"/>
      <c r="EO2445" s="240"/>
      <c r="EP2445" s="240"/>
      <c r="EQ2445" s="240"/>
      <c r="ER2445" s="240"/>
      <c r="ES2445" s="240"/>
      <c r="ET2445" s="240"/>
      <c r="EU2445" s="240"/>
      <c r="EV2445" s="240"/>
      <c r="EW2445" s="240"/>
      <c r="EX2445" s="240"/>
      <c r="EY2445" s="240"/>
      <c r="EZ2445" s="240"/>
      <c r="FA2445" s="240"/>
      <c r="FB2445" s="240"/>
      <c r="FC2445" s="240"/>
      <c r="FD2445" s="240"/>
      <c r="FE2445" s="240"/>
      <c r="FF2445" s="240"/>
      <c r="FG2445" s="240"/>
      <c r="FH2445" s="240"/>
      <c r="FI2445" s="240"/>
      <c r="FJ2445" s="240"/>
      <c r="FK2445" s="240"/>
      <c r="FL2445" s="240"/>
      <c r="FM2445" s="240"/>
      <c r="FN2445" s="240"/>
      <c r="FO2445" s="240"/>
      <c r="FP2445" s="240"/>
      <c r="FQ2445" s="240"/>
      <c r="FR2445" s="240"/>
      <c r="FS2445" s="240"/>
      <c r="FT2445" s="240"/>
      <c r="FU2445" s="240"/>
      <c r="FV2445" s="240"/>
    </row>
    <row r="2446" spans="1:178" s="250" customFormat="1">
      <c r="A2446" s="234"/>
      <c r="B2446" s="234"/>
      <c r="C2446" s="234"/>
      <c r="D2446" s="234"/>
      <c r="E2446" s="234"/>
      <c r="F2446" s="234"/>
      <c r="G2446" s="235"/>
      <c r="H2446" s="236"/>
      <c r="AJ2446" s="290"/>
      <c r="AK2446" s="240"/>
      <c r="AL2446" s="240"/>
      <c r="AM2446" s="240"/>
      <c r="AN2446" s="240"/>
      <c r="AO2446" s="240"/>
      <c r="AP2446" s="240"/>
      <c r="AQ2446" s="240"/>
      <c r="AR2446" s="240"/>
      <c r="AS2446" s="240"/>
      <c r="AT2446" s="240"/>
      <c r="AU2446" s="240"/>
      <c r="AV2446" s="240"/>
      <c r="AW2446" s="240"/>
      <c r="AX2446" s="240"/>
      <c r="AY2446" s="240"/>
      <c r="AZ2446" s="240"/>
      <c r="BA2446" s="240"/>
      <c r="BB2446" s="240"/>
      <c r="BC2446" s="240"/>
      <c r="BD2446" s="240"/>
      <c r="BE2446" s="240"/>
      <c r="BF2446" s="240"/>
      <c r="BG2446" s="240"/>
      <c r="BH2446" s="240"/>
      <c r="BI2446" s="240"/>
      <c r="BJ2446" s="240"/>
      <c r="BK2446" s="240"/>
      <c r="BL2446" s="240"/>
      <c r="BM2446" s="240"/>
      <c r="BN2446" s="240"/>
      <c r="BO2446" s="240"/>
      <c r="BP2446" s="240"/>
      <c r="BQ2446" s="240"/>
      <c r="BR2446" s="240"/>
      <c r="BS2446" s="240"/>
      <c r="BT2446" s="240"/>
      <c r="BU2446" s="240"/>
      <c r="BV2446" s="240"/>
      <c r="BW2446" s="240"/>
      <c r="BX2446" s="240"/>
      <c r="BY2446" s="240"/>
      <c r="BZ2446" s="240"/>
      <c r="CA2446" s="240"/>
      <c r="CB2446" s="240"/>
      <c r="CC2446" s="240"/>
      <c r="CD2446" s="240"/>
      <c r="CE2446" s="240"/>
      <c r="CF2446" s="240"/>
      <c r="CG2446" s="240"/>
      <c r="CH2446" s="240"/>
      <c r="CI2446" s="240"/>
      <c r="CJ2446" s="240"/>
      <c r="CK2446" s="240"/>
      <c r="CL2446" s="240"/>
      <c r="CM2446" s="240"/>
      <c r="CN2446" s="240"/>
      <c r="CO2446" s="240"/>
      <c r="CP2446" s="240"/>
      <c r="CQ2446" s="240"/>
      <c r="CR2446" s="240"/>
      <c r="CS2446" s="240"/>
      <c r="CT2446" s="240"/>
      <c r="CU2446" s="240"/>
      <c r="CV2446" s="240"/>
      <c r="CW2446" s="240"/>
      <c r="CX2446" s="240"/>
      <c r="CY2446" s="240"/>
      <c r="CZ2446" s="240"/>
      <c r="DA2446" s="240"/>
      <c r="DB2446" s="240"/>
      <c r="DC2446" s="240"/>
      <c r="DD2446" s="240"/>
      <c r="DE2446" s="240"/>
      <c r="DF2446" s="240"/>
      <c r="DG2446" s="240"/>
      <c r="DH2446" s="240"/>
      <c r="DI2446" s="240"/>
      <c r="DJ2446" s="240"/>
      <c r="DK2446" s="240"/>
      <c r="DL2446" s="240"/>
      <c r="DM2446" s="240"/>
      <c r="DN2446" s="240"/>
      <c r="DO2446" s="240"/>
      <c r="DP2446" s="240"/>
      <c r="DQ2446" s="240"/>
      <c r="DR2446" s="240"/>
      <c r="DS2446" s="240"/>
      <c r="DT2446" s="240"/>
      <c r="DU2446" s="240"/>
      <c r="DV2446" s="240"/>
      <c r="DW2446" s="240"/>
      <c r="DX2446" s="240"/>
      <c r="DY2446" s="240"/>
      <c r="DZ2446" s="240"/>
      <c r="EA2446" s="240"/>
      <c r="EB2446" s="240"/>
      <c r="EC2446" s="240"/>
      <c r="ED2446" s="240"/>
      <c r="EE2446" s="240"/>
      <c r="EF2446" s="240"/>
      <c r="EG2446" s="240"/>
      <c r="EH2446" s="240"/>
      <c r="EI2446" s="240"/>
      <c r="EJ2446" s="240"/>
      <c r="EK2446" s="240"/>
      <c r="EL2446" s="240"/>
      <c r="EM2446" s="240"/>
      <c r="EN2446" s="240"/>
      <c r="EO2446" s="240"/>
      <c r="EP2446" s="240"/>
      <c r="EQ2446" s="240"/>
      <c r="ER2446" s="240"/>
      <c r="ES2446" s="240"/>
      <c r="ET2446" s="240"/>
      <c r="EU2446" s="240"/>
      <c r="EV2446" s="240"/>
      <c r="EW2446" s="240"/>
      <c r="EX2446" s="240"/>
      <c r="EY2446" s="240"/>
      <c r="EZ2446" s="240"/>
      <c r="FA2446" s="240"/>
      <c r="FB2446" s="240"/>
      <c r="FC2446" s="240"/>
      <c r="FD2446" s="240"/>
      <c r="FE2446" s="240"/>
      <c r="FF2446" s="240"/>
      <c r="FG2446" s="240"/>
      <c r="FH2446" s="240"/>
      <c r="FI2446" s="240"/>
      <c r="FJ2446" s="240"/>
      <c r="FK2446" s="240"/>
      <c r="FL2446" s="240"/>
      <c r="FM2446" s="240"/>
      <c r="FN2446" s="240"/>
      <c r="FO2446" s="240"/>
      <c r="FP2446" s="240"/>
      <c r="FQ2446" s="240"/>
      <c r="FR2446" s="240"/>
      <c r="FS2446" s="240"/>
      <c r="FT2446" s="240"/>
      <c r="FU2446" s="240"/>
      <c r="FV2446" s="240"/>
    </row>
    <row r="2447" spans="1:178" s="250" customFormat="1">
      <c r="A2447" s="234"/>
      <c r="B2447" s="234"/>
      <c r="C2447" s="234"/>
      <c r="D2447" s="234"/>
      <c r="E2447" s="234"/>
      <c r="F2447" s="234"/>
      <c r="G2447" s="235"/>
      <c r="H2447" s="236"/>
      <c r="AJ2447" s="290"/>
      <c r="AK2447" s="240"/>
      <c r="AL2447" s="240"/>
      <c r="AM2447" s="240"/>
      <c r="AN2447" s="240"/>
      <c r="AO2447" s="240"/>
      <c r="AP2447" s="240"/>
      <c r="AQ2447" s="240"/>
      <c r="AR2447" s="240"/>
      <c r="AS2447" s="240"/>
      <c r="AT2447" s="240"/>
      <c r="AU2447" s="240"/>
      <c r="AV2447" s="240"/>
      <c r="AW2447" s="240"/>
      <c r="AX2447" s="240"/>
      <c r="AY2447" s="240"/>
      <c r="AZ2447" s="240"/>
      <c r="BA2447" s="240"/>
      <c r="BB2447" s="240"/>
      <c r="BC2447" s="240"/>
      <c r="BD2447" s="240"/>
      <c r="BE2447" s="240"/>
      <c r="BF2447" s="240"/>
      <c r="BG2447" s="240"/>
      <c r="BH2447" s="240"/>
      <c r="BI2447" s="240"/>
      <c r="BJ2447" s="240"/>
      <c r="BK2447" s="240"/>
      <c r="BL2447" s="240"/>
      <c r="BM2447" s="240"/>
      <c r="BN2447" s="240"/>
      <c r="BO2447" s="240"/>
      <c r="BP2447" s="240"/>
      <c r="BQ2447" s="240"/>
      <c r="BR2447" s="240"/>
      <c r="BS2447" s="240"/>
      <c r="BT2447" s="240"/>
      <c r="BU2447" s="240"/>
      <c r="BV2447" s="240"/>
      <c r="BW2447" s="240"/>
      <c r="BX2447" s="240"/>
      <c r="BY2447" s="240"/>
      <c r="BZ2447" s="240"/>
      <c r="CA2447" s="240"/>
      <c r="CB2447" s="240"/>
      <c r="CC2447" s="240"/>
      <c r="CD2447" s="240"/>
      <c r="CE2447" s="240"/>
      <c r="CF2447" s="240"/>
      <c r="CG2447" s="240"/>
      <c r="CH2447" s="240"/>
      <c r="CI2447" s="240"/>
      <c r="CJ2447" s="240"/>
      <c r="CK2447" s="240"/>
      <c r="CL2447" s="240"/>
      <c r="CM2447" s="240"/>
      <c r="CN2447" s="240"/>
      <c r="CO2447" s="240"/>
      <c r="CP2447" s="240"/>
      <c r="CQ2447" s="240"/>
      <c r="CR2447" s="240"/>
      <c r="CS2447" s="240"/>
      <c r="CT2447" s="240"/>
      <c r="CU2447" s="240"/>
      <c r="CV2447" s="240"/>
      <c r="CW2447" s="240"/>
      <c r="CX2447" s="240"/>
      <c r="CY2447" s="240"/>
      <c r="CZ2447" s="240"/>
      <c r="DA2447" s="240"/>
      <c r="DB2447" s="240"/>
      <c r="DC2447" s="240"/>
      <c r="DD2447" s="240"/>
      <c r="DE2447" s="240"/>
      <c r="DF2447" s="240"/>
      <c r="DG2447" s="240"/>
      <c r="DH2447" s="240"/>
      <c r="DI2447" s="240"/>
      <c r="DJ2447" s="240"/>
      <c r="DK2447" s="240"/>
      <c r="DL2447" s="240"/>
      <c r="DM2447" s="240"/>
      <c r="DN2447" s="240"/>
      <c r="DO2447" s="240"/>
      <c r="DP2447" s="240"/>
      <c r="DQ2447" s="240"/>
      <c r="DR2447" s="240"/>
      <c r="DS2447" s="240"/>
      <c r="DT2447" s="240"/>
      <c r="DU2447" s="240"/>
      <c r="DV2447" s="240"/>
      <c r="DW2447" s="240"/>
      <c r="DX2447" s="240"/>
      <c r="DY2447" s="240"/>
      <c r="DZ2447" s="240"/>
      <c r="EA2447" s="240"/>
      <c r="EB2447" s="240"/>
      <c r="EC2447" s="240"/>
      <c r="ED2447" s="240"/>
      <c r="EE2447" s="240"/>
      <c r="EF2447" s="240"/>
      <c r="EG2447" s="240"/>
      <c r="EH2447" s="240"/>
      <c r="EI2447" s="240"/>
      <c r="EJ2447" s="240"/>
      <c r="EK2447" s="240"/>
      <c r="EL2447" s="240"/>
      <c r="EM2447" s="240"/>
      <c r="EN2447" s="240"/>
      <c r="EO2447" s="240"/>
      <c r="EP2447" s="240"/>
      <c r="EQ2447" s="240"/>
      <c r="ER2447" s="240"/>
      <c r="ES2447" s="240"/>
      <c r="ET2447" s="240"/>
      <c r="EU2447" s="240"/>
      <c r="EV2447" s="240"/>
      <c r="EW2447" s="240"/>
      <c r="EX2447" s="240"/>
      <c r="EY2447" s="240"/>
      <c r="EZ2447" s="240"/>
      <c r="FA2447" s="240"/>
      <c r="FB2447" s="240"/>
      <c r="FC2447" s="240"/>
      <c r="FD2447" s="240"/>
      <c r="FE2447" s="240"/>
      <c r="FF2447" s="240"/>
      <c r="FG2447" s="240"/>
      <c r="FH2447" s="240"/>
      <c r="FI2447" s="240"/>
      <c r="FJ2447" s="240"/>
      <c r="FK2447" s="240"/>
      <c r="FL2447" s="240"/>
      <c r="FM2447" s="240"/>
      <c r="FN2447" s="240"/>
      <c r="FO2447" s="240"/>
      <c r="FP2447" s="240"/>
      <c r="FQ2447" s="240"/>
      <c r="FR2447" s="240"/>
      <c r="FS2447" s="240"/>
      <c r="FT2447" s="240"/>
      <c r="FU2447" s="240"/>
      <c r="FV2447" s="240"/>
    </row>
    <row r="2448" spans="1:178" s="250" customFormat="1">
      <c r="A2448" s="234"/>
      <c r="B2448" s="234"/>
      <c r="C2448" s="234"/>
      <c r="D2448" s="234"/>
      <c r="E2448" s="234"/>
      <c r="F2448" s="234"/>
      <c r="G2448" s="235"/>
      <c r="H2448" s="236"/>
      <c r="AJ2448" s="290"/>
      <c r="AK2448" s="240"/>
      <c r="AL2448" s="240"/>
      <c r="AM2448" s="240"/>
      <c r="AN2448" s="240"/>
      <c r="AO2448" s="240"/>
      <c r="AP2448" s="240"/>
      <c r="AQ2448" s="240"/>
      <c r="AR2448" s="240"/>
      <c r="AS2448" s="240"/>
      <c r="AT2448" s="240"/>
      <c r="AU2448" s="240"/>
      <c r="AV2448" s="240"/>
      <c r="AW2448" s="240"/>
      <c r="AX2448" s="240"/>
      <c r="AY2448" s="240"/>
      <c r="AZ2448" s="240"/>
      <c r="BA2448" s="240"/>
      <c r="BB2448" s="240"/>
      <c r="BC2448" s="240"/>
      <c r="BD2448" s="240"/>
      <c r="BE2448" s="240"/>
      <c r="BF2448" s="240"/>
      <c r="BG2448" s="240"/>
      <c r="BH2448" s="240"/>
      <c r="BI2448" s="240"/>
      <c r="BJ2448" s="240"/>
      <c r="BK2448" s="240"/>
      <c r="BL2448" s="240"/>
      <c r="BM2448" s="240"/>
      <c r="BN2448" s="240"/>
      <c r="BO2448" s="240"/>
      <c r="BP2448" s="240"/>
      <c r="BQ2448" s="240"/>
      <c r="BR2448" s="240"/>
      <c r="BS2448" s="240"/>
      <c r="BT2448" s="240"/>
      <c r="BU2448" s="240"/>
      <c r="BV2448" s="240"/>
      <c r="BW2448" s="240"/>
      <c r="BX2448" s="240"/>
      <c r="BY2448" s="240"/>
      <c r="BZ2448" s="240"/>
      <c r="CA2448" s="240"/>
      <c r="CB2448" s="240"/>
      <c r="CC2448" s="240"/>
      <c r="CD2448" s="240"/>
      <c r="CE2448" s="240"/>
      <c r="CF2448" s="240"/>
      <c r="CG2448" s="240"/>
      <c r="CH2448" s="240"/>
      <c r="CI2448" s="240"/>
      <c r="CJ2448" s="240"/>
      <c r="CK2448" s="240"/>
      <c r="CL2448" s="240"/>
      <c r="CM2448" s="240"/>
      <c r="CN2448" s="240"/>
      <c r="CO2448" s="240"/>
      <c r="CP2448" s="240"/>
      <c r="CQ2448" s="240"/>
      <c r="CR2448" s="240"/>
      <c r="CS2448" s="240"/>
      <c r="CT2448" s="240"/>
      <c r="CU2448" s="240"/>
      <c r="CV2448" s="240"/>
      <c r="CW2448" s="240"/>
      <c r="CX2448" s="240"/>
      <c r="CY2448" s="240"/>
      <c r="CZ2448" s="240"/>
      <c r="DA2448" s="240"/>
      <c r="DB2448" s="240"/>
      <c r="DC2448" s="240"/>
      <c r="DD2448" s="240"/>
      <c r="DE2448" s="240"/>
      <c r="DF2448" s="240"/>
      <c r="DG2448" s="240"/>
      <c r="DH2448" s="240"/>
      <c r="DI2448" s="240"/>
      <c r="DJ2448" s="240"/>
      <c r="DK2448" s="240"/>
      <c r="DL2448" s="240"/>
      <c r="DM2448" s="240"/>
      <c r="DN2448" s="240"/>
      <c r="DO2448" s="240"/>
      <c r="DP2448" s="240"/>
      <c r="DQ2448" s="240"/>
      <c r="DR2448" s="240"/>
      <c r="DS2448" s="240"/>
      <c r="DT2448" s="240"/>
      <c r="DU2448" s="240"/>
      <c r="DV2448" s="240"/>
      <c r="DW2448" s="240"/>
      <c r="DX2448" s="240"/>
      <c r="DY2448" s="240"/>
      <c r="DZ2448" s="240"/>
      <c r="EA2448" s="240"/>
      <c r="EB2448" s="240"/>
      <c r="EC2448" s="240"/>
      <c r="ED2448" s="240"/>
      <c r="EE2448" s="240"/>
      <c r="EF2448" s="240"/>
      <c r="EG2448" s="240"/>
      <c r="EH2448" s="240"/>
      <c r="EI2448" s="240"/>
      <c r="EJ2448" s="240"/>
      <c r="EK2448" s="240"/>
      <c r="EL2448" s="240"/>
      <c r="EM2448" s="240"/>
      <c r="EN2448" s="240"/>
      <c r="EO2448" s="240"/>
      <c r="EP2448" s="240"/>
      <c r="EQ2448" s="240"/>
      <c r="ER2448" s="240"/>
      <c r="ES2448" s="240"/>
      <c r="ET2448" s="240"/>
      <c r="EU2448" s="240"/>
      <c r="EV2448" s="240"/>
      <c r="EW2448" s="240"/>
      <c r="EX2448" s="240"/>
      <c r="EY2448" s="240"/>
      <c r="EZ2448" s="240"/>
      <c r="FA2448" s="240"/>
      <c r="FB2448" s="240"/>
      <c r="FC2448" s="240"/>
      <c r="FD2448" s="240"/>
      <c r="FE2448" s="240"/>
      <c r="FF2448" s="240"/>
      <c r="FG2448" s="240"/>
      <c r="FH2448" s="240"/>
      <c r="FI2448" s="240"/>
      <c r="FJ2448" s="240"/>
      <c r="FK2448" s="240"/>
      <c r="FL2448" s="240"/>
      <c r="FM2448" s="240"/>
      <c r="FN2448" s="240"/>
      <c r="FO2448" s="240"/>
      <c r="FP2448" s="240"/>
      <c r="FQ2448" s="240"/>
      <c r="FR2448" s="240"/>
      <c r="FS2448" s="240"/>
      <c r="FT2448" s="240"/>
      <c r="FU2448" s="240"/>
      <c r="FV2448" s="240"/>
    </row>
    <row r="2449" spans="1:178" s="250" customFormat="1">
      <c r="A2449" s="234"/>
      <c r="B2449" s="234"/>
      <c r="C2449" s="234"/>
      <c r="D2449" s="234"/>
      <c r="E2449" s="234"/>
      <c r="F2449" s="234"/>
      <c r="G2449" s="235"/>
      <c r="H2449" s="236"/>
      <c r="AJ2449" s="290"/>
      <c r="AK2449" s="240"/>
      <c r="AL2449" s="240"/>
      <c r="AM2449" s="240"/>
      <c r="AN2449" s="240"/>
      <c r="AO2449" s="240"/>
      <c r="AP2449" s="240"/>
      <c r="AQ2449" s="240"/>
      <c r="AR2449" s="240"/>
      <c r="AS2449" s="240"/>
      <c r="AT2449" s="240"/>
      <c r="AU2449" s="240"/>
      <c r="AV2449" s="240"/>
      <c r="AW2449" s="240"/>
      <c r="AX2449" s="240"/>
      <c r="AY2449" s="240"/>
      <c r="AZ2449" s="240"/>
      <c r="BA2449" s="240"/>
      <c r="BB2449" s="240"/>
      <c r="BC2449" s="240"/>
      <c r="BD2449" s="240"/>
      <c r="BE2449" s="240"/>
      <c r="BF2449" s="240"/>
      <c r="BG2449" s="240"/>
      <c r="BH2449" s="240"/>
      <c r="BI2449" s="240"/>
      <c r="BJ2449" s="240"/>
      <c r="BK2449" s="240"/>
      <c r="BL2449" s="240"/>
      <c r="BM2449" s="240"/>
      <c r="BN2449" s="240"/>
      <c r="BO2449" s="240"/>
      <c r="BP2449" s="240"/>
      <c r="BQ2449" s="240"/>
      <c r="BR2449" s="240"/>
      <c r="BS2449" s="240"/>
      <c r="BT2449" s="240"/>
      <c r="BU2449" s="240"/>
      <c r="BV2449" s="240"/>
      <c r="BW2449" s="240"/>
      <c r="BX2449" s="240"/>
      <c r="BY2449" s="240"/>
      <c r="BZ2449" s="240"/>
      <c r="CA2449" s="240"/>
      <c r="CB2449" s="240"/>
      <c r="CC2449" s="240"/>
      <c r="CD2449" s="240"/>
      <c r="CE2449" s="240"/>
      <c r="CF2449" s="240"/>
      <c r="CG2449" s="240"/>
      <c r="CH2449" s="240"/>
      <c r="CI2449" s="240"/>
      <c r="CJ2449" s="240"/>
      <c r="CK2449" s="240"/>
      <c r="CL2449" s="240"/>
      <c r="CM2449" s="240"/>
      <c r="CN2449" s="240"/>
      <c r="CO2449" s="240"/>
      <c r="CP2449" s="240"/>
      <c r="CQ2449" s="240"/>
      <c r="CR2449" s="240"/>
      <c r="CS2449" s="240"/>
      <c r="CT2449" s="240"/>
      <c r="CU2449" s="240"/>
      <c r="CV2449" s="240"/>
      <c r="CW2449" s="240"/>
      <c r="CX2449" s="240"/>
      <c r="CY2449" s="240"/>
      <c r="CZ2449" s="240"/>
      <c r="DA2449" s="240"/>
      <c r="DB2449" s="240"/>
      <c r="DC2449" s="240"/>
      <c r="DD2449" s="240"/>
      <c r="DE2449" s="240"/>
      <c r="DF2449" s="240"/>
      <c r="DG2449" s="240"/>
      <c r="DH2449" s="240"/>
      <c r="DI2449" s="240"/>
      <c r="DJ2449" s="240"/>
      <c r="DK2449" s="240"/>
      <c r="DL2449" s="240"/>
      <c r="DM2449" s="240"/>
      <c r="DN2449" s="240"/>
      <c r="DO2449" s="240"/>
      <c r="DP2449" s="240"/>
      <c r="DQ2449" s="240"/>
      <c r="DR2449" s="240"/>
      <c r="DS2449" s="240"/>
      <c r="DT2449" s="240"/>
      <c r="DU2449" s="240"/>
      <c r="DV2449" s="240"/>
      <c r="DW2449" s="240"/>
      <c r="DX2449" s="240"/>
      <c r="DY2449" s="240"/>
      <c r="DZ2449" s="240"/>
      <c r="EA2449" s="240"/>
      <c r="EB2449" s="240"/>
      <c r="EC2449" s="240"/>
      <c r="ED2449" s="240"/>
      <c r="EE2449" s="240"/>
      <c r="EF2449" s="240"/>
      <c r="EG2449" s="240"/>
      <c r="EH2449" s="240"/>
      <c r="EI2449" s="240"/>
      <c r="EJ2449" s="240"/>
      <c r="EK2449" s="240"/>
      <c r="EL2449" s="240"/>
      <c r="EM2449" s="240"/>
      <c r="EN2449" s="240"/>
      <c r="EO2449" s="240"/>
      <c r="EP2449" s="240"/>
      <c r="EQ2449" s="240"/>
      <c r="ER2449" s="240"/>
      <c r="ES2449" s="240"/>
      <c r="ET2449" s="240"/>
      <c r="EU2449" s="240"/>
      <c r="EV2449" s="240"/>
      <c r="EW2449" s="240"/>
      <c r="EX2449" s="240"/>
      <c r="EY2449" s="240"/>
      <c r="EZ2449" s="240"/>
      <c r="FA2449" s="240"/>
      <c r="FB2449" s="240"/>
      <c r="FC2449" s="240"/>
      <c r="FD2449" s="240"/>
      <c r="FE2449" s="240"/>
      <c r="FF2449" s="240"/>
      <c r="FG2449" s="240"/>
      <c r="FH2449" s="240"/>
      <c r="FI2449" s="240"/>
      <c r="FJ2449" s="240"/>
      <c r="FK2449" s="240"/>
      <c r="FL2449" s="240"/>
      <c r="FM2449" s="240"/>
      <c r="FN2449" s="240"/>
      <c r="FO2449" s="240"/>
      <c r="FP2449" s="240"/>
      <c r="FQ2449" s="240"/>
      <c r="FR2449" s="240"/>
      <c r="FS2449" s="240"/>
      <c r="FT2449" s="240"/>
      <c r="FU2449" s="240"/>
      <c r="FV2449" s="240"/>
    </row>
    <row r="2450" spans="1:178" s="250" customFormat="1">
      <c r="A2450" s="234"/>
      <c r="B2450" s="234"/>
      <c r="C2450" s="234"/>
      <c r="D2450" s="234"/>
      <c r="E2450" s="234"/>
      <c r="F2450" s="234"/>
      <c r="G2450" s="235"/>
      <c r="H2450" s="236"/>
      <c r="AJ2450" s="290"/>
      <c r="AK2450" s="240"/>
      <c r="AL2450" s="240"/>
      <c r="AM2450" s="240"/>
      <c r="AN2450" s="240"/>
      <c r="AO2450" s="240"/>
      <c r="AP2450" s="240"/>
      <c r="AQ2450" s="240"/>
      <c r="AR2450" s="240"/>
      <c r="AS2450" s="240"/>
      <c r="AT2450" s="240"/>
      <c r="AU2450" s="240"/>
      <c r="AV2450" s="240"/>
      <c r="AW2450" s="240"/>
      <c r="AX2450" s="240"/>
      <c r="AY2450" s="240"/>
      <c r="AZ2450" s="240"/>
      <c r="BA2450" s="240"/>
      <c r="BB2450" s="240"/>
      <c r="BC2450" s="240"/>
      <c r="BD2450" s="240"/>
      <c r="BE2450" s="240"/>
      <c r="BF2450" s="240"/>
      <c r="BG2450" s="240"/>
      <c r="BH2450" s="240"/>
      <c r="BI2450" s="240"/>
      <c r="BJ2450" s="240"/>
      <c r="BK2450" s="240"/>
      <c r="BL2450" s="240"/>
      <c r="BM2450" s="240"/>
      <c r="BN2450" s="240"/>
      <c r="BO2450" s="240"/>
      <c r="BP2450" s="240"/>
      <c r="BQ2450" s="240"/>
      <c r="BR2450" s="240"/>
      <c r="BS2450" s="240"/>
      <c r="BT2450" s="240"/>
      <c r="BU2450" s="240"/>
      <c r="BV2450" s="240"/>
      <c r="BW2450" s="240"/>
      <c r="BX2450" s="240"/>
      <c r="BY2450" s="240"/>
      <c r="BZ2450" s="240"/>
      <c r="CA2450" s="240"/>
      <c r="CB2450" s="240"/>
      <c r="CC2450" s="240"/>
      <c r="CD2450" s="240"/>
      <c r="CE2450" s="240"/>
      <c r="CF2450" s="240"/>
      <c r="CG2450" s="240"/>
      <c r="CH2450" s="240"/>
      <c r="CI2450" s="240"/>
      <c r="CJ2450" s="240"/>
      <c r="CK2450" s="240"/>
      <c r="CL2450" s="240"/>
      <c r="CM2450" s="240"/>
      <c r="CN2450" s="240"/>
      <c r="CO2450" s="240"/>
      <c r="CP2450" s="240"/>
      <c r="CQ2450" s="240"/>
      <c r="CR2450" s="240"/>
      <c r="CS2450" s="240"/>
      <c r="CT2450" s="240"/>
      <c r="CU2450" s="240"/>
      <c r="CV2450" s="240"/>
      <c r="CW2450" s="240"/>
      <c r="CX2450" s="240"/>
      <c r="CY2450" s="240"/>
      <c r="CZ2450" s="240"/>
      <c r="DA2450" s="240"/>
      <c r="DB2450" s="240"/>
      <c r="DC2450" s="240"/>
      <c r="DD2450" s="240"/>
      <c r="DE2450" s="240"/>
      <c r="DF2450" s="240"/>
      <c r="DG2450" s="240"/>
      <c r="DH2450" s="240"/>
      <c r="DI2450" s="240"/>
      <c r="DJ2450" s="240"/>
      <c r="DK2450" s="240"/>
      <c r="DL2450" s="240"/>
      <c r="DM2450" s="240"/>
      <c r="DN2450" s="240"/>
      <c r="DO2450" s="240"/>
      <c r="DP2450" s="240"/>
      <c r="DQ2450" s="240"/>
      <c r="DR2450" s="240"/>
      <c r="DS2450" s="240"/>
      <c r="DT2450" s="240"/>
      <c r="DU2450" s="240"/>
      <c r="DV2450" s="240"/>
      <c r="DW2450" s="240"/>
      <c r="DX2450" s="240"/>
      <c r="DY2450" s="240"/>
      <c r="DZ2450" s="240"/>
      <c r="EA2450" s="240"/>
      <c r="EB2450" s="240"/>
      <c r="EC2450" s="240"/>
      <c r="ED2450" s="240"/>
      <c r="EE2450" s="240"/>
      <c r="EF2450" s="240"/>
      <c r="EG2450" s="240"/>
      <c r="EH2450" s="240"/>
      <c r="EI2450" s="240"/>
      <c r="EJ2450" s="240"/>
      <c r="EK2450" s="240"/>
      <c r="EL2450" s="240"/>
      <c r="EM2450" s="240"/>
      <c r="EN2450" s="240"/>
      <c r="EO2450" s="240"/>
      <c r="EP2450" s="240"/>
      <c r="EQ2450" s="240"/>
      <c r="ER2450" s="240"/>
      <c r="ES2450" s="240"/>
      <c r="ET2450" s="240"/>
      <c r="EU2450" s="240"/>
      <c r="EV2450" s="240"/>
      <c r="EW2450" s="240"/>
      <c r="EX2450" s="240"/>
      <c r="EY2450" s="240"/>
      <c r="EZ2450" s="240"/>
      <c r="FA2450" s="240"/>
      <c r="FB2450" s="240"/>
      <c r="FC2450" s="240"/>
      <c r="FD2450" s="240"/>
      <c r="FE2450" s="240"/>
      <c r="FF2450" s="240"/>
      <c r="FG2450" s="240"/>
      <c r="FH2450" s="240"/>
      <c r="FI2450" s="240"/>
      <c r="FJ2450" s="240"/>
      <c r="FK2450" s="240"/>
      <c r="FL2450" s="240"/>
      <c r="FM2450" s="240"/>
      <c r="FN2450" s="240"/>
      <c r="FO2450" s="240"/>
      <c r="FP2450" s="240"/>
      <c r="FQ2450" s="240"/>
      <c r="FR2450" s="240"/>
      <c r="FS2450" s="240"/>
      <c r="FT2450" s="240"/>
      <c r="FU2450" s="240"/>
      <c r="FV2450" s="240"/>
    </row>
    <row r="2451" spans="1:178" s="250" customFormat="1">
      <c r="A2451" s="234"/>
      <c r="B2451" s="234"/>
      <c r="C2451" s="234"/>
      <c r="D2451" s="234"/>
      <c r="E2451" s="234"/>
      <c r="F2451" s="234"/>
      <c r="G2451" s="235"/>
      <c r="H2451" s="236"/>
      <c r="AJ2451" s="290"/>
      <c r="AK2451" s="240"/>
      <c r="AL2451" s="240"/>
      <c r="AM2451" s="240"/>
      <c r="AN2451" s="240"/>
      <c r="AO2451" s="240"/>
      <c r="AP2451" s="240"/>
      <c r="AQ2451" s="240"/>
      <c r="AR2451" s="240"/>
      <c r="AS2451" s="240"/>
      <c r="AT2451" s="240"/>
      <c r="AU2451" s="240"/>
      <c r="AV2451" s="240"/>
      <c r="AW2451" s="240"/>
      <c r="AX2451" s="240"/>
      <c r="AY2451" s="240"/>
      <c r="AZ2451" s="240"/>
      <c r="BA2451" s="240"/>
      <c r="BB2451" s="240"/>
      <c r="BC2451" s="240"/>
      <c r="BD2451" s="240"/>
      <c r="BE2451" s="240"/>
      <c r="BF2451" s="240"/>
      <c r="BG2451" s="240"/>
      <c r="BH2451" s="240"/>
      <c r="BI2451" s="240"/>
      <c r="BJ2451" s="240"/>
      <c r="BK2451" s="240"/>
      <c r="BL2451" s="240"/>
      <c r="BM2451" s="240"/>
      <c r="BN2451" s="240"/>
      <c r="BO2451" s="240"/>
      <c r="BP2451" s="240"/>
      <c r="BQ2451" s="240"/>
      <c r="BR2451" s="240"/>
      <c r="BS2451" s="240"/>
      <c r="BT2451" s="240"/>
      <c r="BU2451" s="240"/>
      <c r="BV2451" s="240"/>
      <c r="BW2451" s="240"/>
      <c r="BX2451" s="240"/>
      <c r="BY2451" s="240"/>
      <c r="BZ2451" s="240"/>
      <c r="CA2451" s="240"/>
      <c r="CB2451" s="240"/>
      <c r="CC2451" s="240"/>
      <c r="CD2451" s="240"/>
      <c r="CE2451" s="240"/>
      <c r="CF2451" s="240"/>
      <c r="CG2451" s="240"/>
      <c r="CH2451" s="240"/>
      <c r="CI2451" s="240"/>
      <c r="CJ2451" s="240"/>
      <c r="CK2451" s="240"/>
      <c r="CL2451" s="240"/>
      <c r="CM2451" s="240"/>
      <c r="CN2451" s="240"/>
      <c r="CO2451" s="240"/>
      <c r="CP2451" s="240"/>
      <c r="CQ2451" s="240"/>
      <c r="CR2451" s="240"/>
      <c r="CS2451" s="240"/>
      <c r="CT2451" s="240"/>
      <c r="CU2451" s="240"/>
      <c r="CV2451" s="240"/>
      <c r="CW2451" s="240"/>
      <c r="CX2451" s="240"/>
      <c r="CY2451" s="240"/>
      <c r="CZ2451" s="240"/>
      <c r="DA2451" s="240"/>
      <c r="DB2451" s="240"/>
      <c r="DC2451" s="240"/>
      <c r="DD2451" s="240"/>
      <c r="DE2451" s="240"/>
      <c r="DF2451" s="240"/>
      <c r="DG2451" s="240"/>
      <c r="DH2451" s="240"/>
      <c r="DI2451" s="240"/>
      <c r="DJ2451" s="240"/>
      <c r="DK2451" s="240"/>
      <c r="DL2451" s="240"/>
      <c r="DM2451" s="240"/>
      <c r="DN2451" s="240"/>
      <c r="DO2451" s="240"/>
      <c r="DP2451" s="240"/>
      <c r="DQ2451" s="240"/>
      <c r="DR2451" s="240"/>
      <c r="DS2451" s="240"/>
      <c r="DT2451" s="240"/>
      <c r="DU2451" s="240"/>
      <c r="DV2451" s="240"/>
      <c r="DW2451" s="240"/>
      <c r="DX2451" s="240"/>
      <c r="DY2451" s="240"/>
      <c r="DZ2451" s="240"/>
      <c r="EA2451" s="240"/>
      <c r="EB2451" s="240"/>
      <c r="EC2451" s="240"/>
      <c r="ED2451" s="240"/>
      <c r="EE2451" s="240"/>
      <c r="EF2451" s="240"/>
      <c r="EG2451" s="240"/>
      <c r="EH2451" s="240"/>
      <c r="EI2451" s="240"/>
      <c r="EJ2451" s="240"/>
      <c r="EK2451" s="240"/>
      <c r="EL2451" s="240"/>
      <c r="EM2451" s="240"/>
      <c r="EN2451" s="240"/>
      <c r="EO2451" s="240"/>
      <c r="EP2451" s="240"/>
      <c r="EQ2451" s="240"/>
      <c r="ER2451" s="240"/>
      <c r="ES2451" s="240"/>
      <c r="ET2451" s="240"/>
      <c r="EU2451" s="240"/>
      <c r="EV2451" s="240"/>
      <c r="EW2451" s="240"/>
      <c r="EX2451" s="240"/>
      <c r="EY2451" s="240"/>
      <c r="EZ2451" s="240"/>
      <c r="FA2451" s="240"/>
      <c r="FB2451" s="240"/>
      <c r="FC2451" s="240"/>
      <c r="FD2451" s="240"/>
      <c r="FE2451" s="240"/>
      <c r="FF2451" s="240"/>
      <c r="FG2451" s="240"/>
      <c r="FH2451" s="240"/>
      <c r="FI2451" s="240"/>
      <c r="FJ2451" s="240"/>
      <c r="FK2451" s="240"/>
      <c r="FL2451" s="240"/>
      <c r="FM2451" s="240"/>
      <c r="FN2451" s="240"/>
      <c r="FO2451" s="240"/>
      <c r="FP2451" s="240"/>
      <c r="FQ2451" s="240"/>
      <c r="FR2451" s="240"/>
      <c r="FS2451" s="240"/>
      <c r="FT2451" s="240"/>
      <c r="FU2451" s="240"/>
      <c r="FV2451" s="240"/>
    </row>
    <row r="2452" spans="1:178" s="250" customFormat="1">
      <c r="A2452" s="234"/>
      <c r="B2452" s="234"/>
      <c r="C2452" s="234"/>
      <c r="D2452" s="234"/>
      <c r="E2452" s="234"/>
      <c r="F2452" s="234"/>
      <c r="G2452" s="235"/>
      <c r="H2452" s="236"/>
      <c r="AJ2452" s="290"/>
      <c r="AK2452" s="240"/>
      <c r="AL2452" s="240"/>
      <c r="AM2452" s="240"/>
      <c r="AN2452" s="240"/>
      <c r="AO2452" s="240"/>
      <c r="AP2452" s="240"/>
      <c r="AQ2452" s="240"/>
      <c r="AR2452" s="240"/>
      <c r="AS2452" s="240"/>
      <c r="AT2452" s="240"/>
      <c r="AU2452" s="240"/>
      <c r="AV2452" s="240"/>
      <c r="AW2452" s="240"/>
      <c r="AX2452" s="240"/>
      <c r="AY2452" s="240"/>
      <c r="AZ2452" s="240"/>
      <c r="BA2452" s="240"/>
      <c r="BB2452" s="240"/>
      <c r="BC2452" s="240"/>
      <c r="BD2452" s="240"/>
      <c r="BE2452" s="240"/>
      <c r="BF2452" s="240"/>
      <c r="BG2452" s="240"/>
      <c r="BH2452" s="240"/>
      <c r="BI2452" s="240"/>
      <c r="BJ2452" s="240"/>
      <c r="BK2452" s="240"/>
      <c r="BL2452" s="240"/>
      <c r="BM2452" s="240"/>
      <c r="BN2452" s="240"/>
      <c r="BO2452" s="240"/>
      <c r="BP2452" s="240"/>
      <c r="BQ2452" s="240"/>
      <c r="BR2452" s="240"/>
      <c r="BS2452" s="240"/>
      <c r="BT2452" s="240"/>
      <c r="BU2452" s="240"/>
      <c r="BV2452" s="240"/>
      <c r="BW2452" s="240"/>
      <c r="BX2452" s="240"/>
      <c r="BY2452" s="240"/>
      <c r="BZ2452" s="240"/>
      <c r="CA2452" s="240"/>
      <c r="CB2452" s="240"/>
      <c r="CC2452" s="240"/>
      <c r="CD2452" s="240"/>
      <c r="CE2452" s="240"/>
      <c r="CF2452" s="240"/>
      <c r="CG2452" s="240"/>
      <c r="CH2452" s="240"/>
      <c r="CI2452" s="240"/>
      <c r="CJ2452" s="240"/>
      <c r="CK2452" s="240"/>
      <c r="CL2452" s="240"/>
      <c r="CM2452" s="240"/>
      <c r="CN2452" s="240"/>
      <c r="CO2452" s="240"/>
      <c r="CP2452" s="240"/>
      <c r="CQ2452" s="240"/>
      <c r="CR2452" s="240"/>
      <c r="CS2452" s="240"/>
      <c r="CT2452" s="240"/>
      <c r="CU2452" s="240"/>
      <c r="CV2452" s="240"/>
      <c r="CW2452" s="240"/>
      <c r="CX2452" s="240"/>
      <c r="CY2452" s="240"/>
      <c r="CZ2452" s="240"/>
      <c r="DA2452" s="240"/>
      <c r="DB2452" s="240"/>
      <c r="DC2452" s="240"/>
      <c r="DD2452" s="240"/>
      <c r="DE2452" s="240"/>
      <c r="DF2452" s="240"/>
      <c r="DG2452" s="240"/>
      <c r="DH2452" s="240"/>
      <c r="DI2452" s="240"/>
      <c r="DJ2452" s="240"/>
      <c r="DK2452" s="240"/>
      <c r="DL2452" s="240"/>
      <c r="DM2452" s="240"/>
      <c r="DN2452" s="240"/>
      <c r="DO2452" s="240"/>
      <c r="DP2452" s="240"/>
      <c r="DQ2452" s="240"/>
      <c r="DR2452" s="240"/>
      <c r="DS2452" s="240"/>
      <c r="DT2452" s="240"/>
      <c r="DU2452" s="240"/>
      <c r="DV2452" s="240"/>
      <c r="DW2452" s="240"/>
      <c r="DX2452" s="240"/>
      <c r="DY2452" s="240"/>
      <c r="DZ2452" s="240"/>
      <c r="EA2452" s="240"/>
      <c r="EB2452" s="240"/>
      <c r="EC2452" s="240"/>
      <c r="ED2452" s="240"/>
      <c r="EE2452" s="240"/>
      <c r="EF2452" s="240"/>
      <c r="EG2452" s="240"/>
      <c r="EH2452" s="240"/>
      <c r="EI2452" s="240"/>
      <c r="EJ2452" s="240"/>
      <c r="EK2452" s="240"/>
      <c r="EL2452" s="240"/>
      <c r="EM2452" s="240"/>
      <c r="EN2452" s="240"/>
      <c r="EO2452" s="240"/>
      <c r="EP2452" s="240"/>
      <c r="EQ2452" s="240"/>
      <c r="ER2452" s="240"/>
      <c r="ES2452" s="240"/>
      <c r="ET2452" s="240"/>
      <c r="EU2452" s="240"/>
      <c r="EV2452" s="240"/>
      <c r="EW2452" s="240"/>
      <c r="EX2452" s="240"/>
      <c r="EY2452" s="240"/>
      <c r="EZ2452" s="240"/>
      <c r="FA2452" s="240"/>
      <c r="FB2452" s="240"/>
      <c r="FC2452" s="240"/>
      <c r="FD2452" s="240"/>
      <c r="FE2452" s="240"/>
      <c r="FF2452" s="240"/>
      <c r="FG2452" s="240"/>
      <c r="FH2452" s="240"/>
      <c r="FI2452" s="240"/>
      <c r="FJ2452" s="240"/>
      <c r="FK2452" s="240"/>
      <c r="FL2452" s="240"/>
      <c r="FM2452" s="240"/>
      <c r="FN2452" s="240"/>
      <c r="FO2452" s="240"/>
      <c r="FP2452" s="240"/>
      <c r="FQ2452" s="240"/>
      <c r="FR2452" s="240"/>
      <c r="FS2452" s="240"/>
      <c r="FT2452" s="240"/>
      <c r="FU2452" s="240"/>
      <c r="FV2452" s="240"/>
    </row>
    <row r="2453" spans="1:178" s="250" customFormat="1">
      <c r="A2453" s="234"/>
      <c r="B2453" s="234"/>
      <c r="C2453" s="234"/>
      <c r="D2453" s="234"/>
      <c r="E2453" s="234"/>
      <c r="F2453" s="234"/>
      <c r="G2453" s="235"/>
      <c r="H2453" s="236"/>
      <c r="AJ2453" s="290"/>
      <c r="AK2453" s="240"/>
      <c r="AL2453" s="240"/>
      <c r="AM2453" s="240"/>
      <c r="AN2453" s="240"/>
      <c r="AO2453" s="240"/>
      <c r="AP2453" s="240"/>
      <c r="AQ2453" s="240"/>
      <c r="AR2453" s="240"/>
      <c r="AS2453" s="240"/>
      <c r="AT2453" s="240"/>
      <c r="AU2453" s="240"/>
      <c r="AV2453" s="240"/>
      <c r="AW2453" s="240"/>
      <c r="AX2453" s="240"/>
      <c r="AY2453" s="240"/>
      <c r="AZ2453" s="240"/>
      <c r="BA2453" s="240"/>
      <c r="BB2453" s="240"/>
      <c r="BC2453" s="240"/>
      <c r="BD2453" s="240"/>
      <c r="BE2453" s="240"/>
      <c r="BF2453" s="240"/>
      <c r="BG2453" s="240"/>
      <c r="BH2453" s="240"/>
      <c r="BI2453" s="240"/>
      <c r="BJ2453" s="240"/>
      <c r="BK2453" s="240"/>
      <c r="BL2453" s="240"/>
      <c r="BM2453" s="240"/>
      <c r="BN2453" s="240"/>
      <c r="BO2453" s="240"/>
      <c r="BP2453" s="240"/>
      <c r="BQ2453" s="240"/>
      <c r="BR2453" s="240"/>
      <c r="BS2453" s="240"/>
      <c r="BT2453" s="240"/>
      <c r="BU2453" s="240"/>
      <c r="BV2453" s="240"/>
      <c r="BW2453" s="240"/>
      <c r="BX2453" s="240"/>
      <c r="BY2453" s="240"/>
      <c r="BZ2453" s="240"/>
      <c r="CA2453" s="240"/>
      <c r="CB2453" s="240"/>
      <c r="CC2453" s="240"/>
      <c r="CD2453" s="240"/>
      <c r="CE2453" s="240"/>
      <c r="CF2453" s="240"/>
      <c r="CG2453" s="240"/>
      <c r="CH2453" s="240"/>
      <c r="CI2453" s="240"/>
      <c r="CJ2453" s="240"/>
      <c r="CK2453" s="240"/>
      <c r="CL2453" s="240"/>
      <c r="CM2453" s="240"/>
      <c r="CN2453" s="240"/>
      <c r="CO2453" s="240"/>
      <c r="CP2453" s="240"/>
      <c r="CQ2453" s="240"/>
      <c r="CR2453" s="240"/>
      <c r="CS2453" s="240"/>
      <c r="CT2453" s="240"/>
      <c r="CU2453" s="240"/>
      <c r="CV2453" s="240"/>
      <c r="CW2453" s="240"/>
      <c r="CX2453" s="240"/>
      <c r="CY2453" s="240"/>
      <c r="CZ2453" s="240"/>
      <c r="DA2453" s="240"/>
      <c r="DB2453" s="240"/>
      <c r="DC2453" s="240"/>
      <c r="DD2453" s="240"/>
      <c r="DE2453" s="240"/>
      <c r="DF2453" s="240"/>
      <c r="DG2453" s="240"/>
      <c r="DH2453" s="240"/>
      <c r="DI2453" s="240"/>
      <c r="DJ2453" s="240"/>
      <c r="DK2453" s="240"/>
      <c r="DL2453" s="240"/>
      <c r="DM2453" s="240"/>
      <c r="DN2453" s="240"/>
      <c r="DO2453" s="240"/>
      <c r="DP2453" s="240"/>
      <c r="DQ2453" s="240"/>
      <c r="DR2453" s="240"/>
      <c r="DS2453" s="240"/>
      <c r="DT2453" s="240"/>
      <c r="DU2453" s="240"/>
      <c r="DV2453" s="240"/>
      <c r="DW2453" s="240"/>
      <c r="DX2453" s="240"/>
      <c r="DY2453" s="240"/>
      <c r="DZ2453" s="240"/>
      <c r="EA2453" s="240"/>
      <c r="EB2453" s="240"/>
      <c r="EC2453" s="240"/>
      <c r="ED2453" s="240"/>
      <c r="EE2453" s="240"/>
      <c r="EF2453" s="240"/>
      <c r="EG2453" s="240"/>
      <c r="EH2453" s="240"/>
      <c r="EI2453" s="240"/>
      <c r="EJ2453" s="240"/>
      <c r="EK2453" s="240"/>
      <c r="EL2453" s="240"/>
      <c r="EM2453" s="240"/>
      <c r="EN2453" s="240"/>
      <c r="EO2453" s="240"/>
      <c r="EP2453" s="240"/>
      <c r="EQ2453" s="240"/>
      <c r="ER2453" s="240"/>
      <c r="ES2453" s="240"/>
      <c r="ET2453" s="240"/>
      <c r="EU2453" s="240"/>
      <c r="EV2453" s="240"/>
      <c r="EW2453" s="240"/>
      <c r="EX2453" s="240"/>
      <c r="EY2453" s="240"/>
      <c r="EZ2453" s="240"/>
      <c r="FA2453" s="240"/>
      <c r="FB2453" s="240"/>
      <c r="FC2453" s="240"/>
      <c r="FD2453" s="240"/>
      <c r="FE2453" s="240"/>
      <c r="FF2453" s="240"/>
      <c r="FG2453" s="240"/>
      <c r="FH2453" s="240"/>
      <c r="FI2453" s="240"/>
      <c r="FJ2453" s="240"/>
      <c r="FK2453" s="240"/>
      <c r="FL2453" s="240"/>
      <c r="FM2453" s="240"/>
      <c r="FN2453" s="240"/>
      <c r="FO2453" s="240"/>
      <c r="FP2453" s="240"/>
      <c r="FQ2453" s="240"/>
      <c r="FR2453" s="240"/>
      <c r="FS2453" s="240"/>
      <c r="FT2453" s="240"/>
      <c r="FU2453" s="240"/>
      <c r="FV2453" s="240"/>
    </row>
    <row r="2454" spans="1:178" s="250" customFormat="1">
      <c r="A2454" s="234"/>
      <c r="B2454" s="234"/>
      <c r="C2454" s="234"/>
      <c r="D2454" s="234"/>
      <c r="E2454" s="234"/>
      <c r="F2454" s="234"/>
      <c r="G2454" s="235"/>
      <c r="H2454" s="236"/>
      <c r="AJ2454" s="290"/>
      <c r="AK2454" s="240"/>
      <c r="AL2454" s="240"/>
      <c r="AM2454" s="240"/>
      <c r="AN2454" s="240"/>
      <c r="AO2454" s="240"/>
      <c r="AP2454" s="240"/>
      <c r="AQ2454" s="240"/>
      <c r="AR2454" s="240"/>
      <c r="AS2454" s="240"/>
      <c r="AT2454" s="240"/>
      <c r="AU2454" s="240"/>
      <c r="AV2454" s="240"/>
      <c r="AW2454" s="240"/>
      <c r="AX2454" s="240"/>
      <c r="AY2454" s="240"/>
      <c r="AZ2454" s="240"/>
      <c r="BA2454" s="240"/>
      <c r="BB2454" s="240"/>
      <c r="BC2454" s="240"/>
      <c r="BD2454" s="240"/>
      <c r="BE2454" s="240"/>
      <c r="BF2454" s="240"/>
      <c r="BG2454" s="240"/>
      <c r="BH2454" s="240"/>
      <c r="BI2454" s="240"/>
      <c r="BJ2454" s="240"/>
      <c r="BK2454" s="240"/>
      <c r="BL2454" s="240"/>
      <c r="BM2454" s="240"/>
      <c r="BN2454" s="240"/>
      <c r="BO2454" s="240"/>
      <c r="BP2454" s="240"/>
      <c r="BQ2454" s="240"/>
      <c r="BR2454" s="240"/>
      <c r="BS2454" s="240"/>
      <c r="BT2454" s="240"/>
      <c r="BU2454" s="240"/>
      <c r="BV2454" s="240"/>
      <c r="BW2454" s="240"/>
      <c r="BX2454" s="240"/>
      <c r="BY2454" s="240"/>
      <c r="BZ2454" s="240"/>
      <c r="CA2454" s="240"/>
      <c r="CB2454" s="240"/>
      <c r="CC2454" s="240"/>
      <c r="CD2454" s="240"/>
      <c r="CE2454" s="240"/>
      <c r="CF2454" s="240"/>
      <c r="CG2454" s="240"/>
      <c r="CH2454" s="240"/>
      <c r="CI2454" s="240"/>
      <c r="CJ2454" s="240"/>
      <c r="CK2454" s="240"/>
      <c r="CL2454" s="240"/>
      <c r="CM2454" s="240"/>
      <c r="CN2454" s="240"/>
      <c r="CO2454" s="240"/>
      <c r="CP2454" s="240"/>
      <c r="CQ2454" s="240"/>
      <c r="CR2454" s="240"/>
      <c r="CS2454" s="240"/>
      <c r="CT2454" s="240"/>
      <c r="CU2454" s="240"/>
      <c r="CV2454" s="240"/>
      <c r="CW2454" s="240"/>
      <c r="CX2454" s="240"/>
      <c r="CY2454" s="240"/>
      <c r="CZ2454" s="240"/>
      <c r="DA2454" s="240"/>
      <c r="DB2454" s="240"/>
      <c r="DC2454" s="240"/>
      <c r="DD2454" s="240"/>
      <c r="DE2454" s="240"/>
      <c r="DF2454" s="240"/>
      <c r="DG2454" s="240"/>
      <c r="DH2454" s="240"/>
      <c r="DI2454" s="240"/>
      <c r="DJ2454" s="240"/>
      <c r="DK2454" s="240"/>
      <c r="DL2454" s="240"/>
      <c r="DM2454" s="240"/>
      <c r="DN2454" s="240"/>
      <c r="DO2454" s="240"/>
      <c r="DP2454" s="240"/>
      <c r="DQ2454" s="240"/>
      <c r="DR2454" s="240"/>
      <c r="DS2454" s="240"/>
      <c r="DT2454" s="240"/>
      <c r="DU2454" s="240"/>
      <c r="DV2454" s="240"/>
      <c r="DW2454" s="240"/>
      <c r="DX2454" s="240"/>
      <c r="DY2454" s="240"/>
      <c r="DZ2454" s="240"/>
      <c r="EA2454" s="240"/>
      <c r="EB2454" s="240"/>
      <c r="EC2454" s="240"/>
      <c r="ED2454" s="240"/>
      <c r="EE2454" s="240"/>
      <c r="EF2454" s="240"/>
      <c r="EG2454" s="240"/>
      <c r="EH2454" s="240"/>
      <c r="EI2454" s="240"/>
      <c r="EJ2454" s="240"/>
      <c r="EK2454" s="240"/>
      <c r="EL2454" s="240"/>
      <c r="EM2454" s="240"/>
      <c r="EN2454" s="240"/>
      <c r="EO2454" s="240"/>
      <c r="EP2454" s="240"/>
      <c r="EQ2454" s="240"/>
      <c r="ER2454" s="240"/>
      <c r="ES2454" s="240"/>
      <c r="ET2454" s="240"/>
      <c r="EU2454" s="240"/>
      <c r="EV2454" s="240"/>
      <c r="EW2454" s="240"/>
      <c r="EX2454" s="240"/>
      <c r="EY2454" s="240"/>
      <c r="EZ2454" s="240"/>
      <c r="FA2454" s="240"/>
      <c r="FB2454" s="240"/>
      <c r="FC2454" s="240"/>
      <c r="FD2454" s="240"/>
      <c r="FE2454" s="240"/>
      <c r="FF2454" s="240"/>
      <c r="FG2454" s="240"/>
      <c r="FH2454" s="240"/>
      <c r="FI2454" s="240"/>
      <c r="FJ2454" s="240"/>
      <c r="FK2454" s="240"/>
      <c r="FL2454" s="240"/>
      <c r="FM2454" s="240"/>
      <c r="FN2454" s="240"/>
      <c r="FO2454" s="240"/>
      <c r="FP2454" s="240"/>
      <c r="FQ2454" s="240"/>
      <c r="FR2454" s="240"/>
      <c r="FS2454" s="240"/>
      <c r="FT2454" s="240"/>
      <c r="FU2454" s="240"/>
      <c r="FV2454" s="240"/>
    </row>
    <row r="2455" spans="1:178" s="250" customFormat="1">
      <c r="A2455" s="234"/>
      <c r="B2455" s="234"/>
      <c r="C2455" s="234"/>
      <c r="D2455" s="234"/>
      <c r="E2455" s="234"/>
      <c r="F2455" s="234"/>
      <c r="G2455" s="235"/>
      <c r="H2455" s="236"/>
      <c r="AJ2455" s="290"/>
      <c r="AK2455" s="240"/>
      <c r="AL2455" s="240"/>
      <c r="AM2455" s="240"/>
      <c r="AN2455" s="240"/>
      <c r="AO2455" s="240"/>
      <c r="AP2455" s="240"/>
      <c r="AQ2455" s="240"/>
      <c r="AR2455" s="240"/>
      <c r="AS2455" s="240"/>
      <c r="AT2455" s="240"/>
      <c r="AU2455" s="240"/>
      <c r="AV2455" s="240"/>
      <c r="AW2455" s="240"/>
      <c r="AX2455" s="240"/>
      <c r="AY2455" s="240"/>
      <c r="AZ2455" s="240"/>
      <c r="BA2455" s="240"/>
      <c r="BB2455" s="240"/>
      <c r="BC2455" s="240"/>
      <c r="BD2455" s="240"/>
      <c r="BE2455" s="240"/>
      <c r="BF2455" s="240"/>
      <c r="BG2455" s="240"/>
      <c r="BH2455" s="240"/>
      <c r="BI2455" s="240"/>
      <c r="BJ2455" s="240"/>
      <c r="BK2455" s="240"/>
      <c r="BL2455" s="240"/>
      <c r="BM2455" s="240"/>
      <c r="BN2455" s="240"/>
      <c r="BO2455" s="240"/>
      <c r="BP2455" s="240"/>
      <c r="BQ2455" s="240"/>
      <c r="BR2455" s="240"/>
      <c r="BS2455" s="240"/>
      <c r="BT2455" s="240"/>
      <c r="BU2455" s="240"/>
      <c r="BV2455" s="240"/>
      <c r="BW2455" s="240"/>
      <c r="BX2455" s="240"/>
      <c r="BY2455" s="240"/>
      <c r="BZ2455" s="240"/>
      <c r="CA2455" s="240"/>
      <c r="CB2455" s="240"/>
      <c r="CC2455" s="240"/>
      <c r="CD2455" s="240"/>
      <c r="CE2455" s="240"/>
      <c r="CF2455" s="240"/>
      <c r="CG2455" s="240"/>
      <c r="CH2455" s="240"/>
      <c r="CI2455" s="240"/>
      <c r="CJ2455" s="240"/>
      <c r="CK2455" s="240"/>
      <c r="CL2455" s="240"/>
      <c r="CM2455" s="240"/>
      <c r="CN2455" s="240"/>
      <c r="CO2455" s="240"/>
      <c r="CP2455" s="240"/>
      <c r="CQ2455" s="240"/>
      <c r="CR2455" s="240"/>
      <c r="CS2455" s="240"/>
      <c r="CT2455" s="240"/>
      <c r="CU2455" s="240"/>
      <c r="CV2455" s="240"/>
      <c r="CW2455" s="240"/>
      <c r="CX2455" s="240"/>
      <c r="CY2455" s="240"/>
      <c r="CZ2455" s="240"/>
      <c r="DA2455" s="240"/>
      <c r="DB2455" s="240"/>
      <c r="DC2455" s="240"/>
      <c r="DD2455" s="240"/>
      <c r="DE2455" s="240"/>
      <c r="DF2455" s="240"/>
      <c r="DG2455" s="240"/>
      <c r="DH2455" s="240"/>
      <c r="DI2455" s="240"/>
      <c r="DJ2455" s="240"/>
      <c r="DK2455" s="240"/>
      <c r="DL2455" s="240"/>
      <c r="DM2455" s="240"/>
      <c r="DN2455" s="240"/>
      <c r="DO2455" s="240"/>
      <c r="DP2455" s="240"/>
      <c r="DQ2455" s="240"/>
      <c r="DR2455" s="240"/>
      <c r="DS2455" s="240"/>
      <c r="DT2455" s="240"/>
      <c r="DU2455" s="240"/>
      <c r="DV2455" s="240"/>
      <c r="DW2455" s="240"/>
      <c r="DX2455" s="240"/>
      <c r="DY2455" s="240"/>
      <c r="DZ2455" s="240"/>
      <c r="EA2455" s="240"/>
      <c r="EB2455" s="240"/>
      <c r="EC2455" s="240"/>
      <c r="ED2455" s="240"/>
      <c r="EE2455" s="240"/>
      <c r="EF2455" s="240"/>
      <c r="EG2455" s="240"/>
      <c r="EH2455" s="240"/>
      <c r="EI2455" s="240"/>
      <c r="EJ2455" s="240"/>
      <c r="EK2455" s="240"/>
      <c r="EL2455" s="240"/>
      <c r="EM2455" s="240"/>
      <c r="EN2455" s="240"/>
      <c r="EO2455" s="240"/>
      <c r="EP2455" s="240"/>
      <c r="EQ2455" s="240"/>
      <c r="ER2455" s="240"/>
      <c r="ES2455" s="240"/>
      <c r="ET2455" s="240"/>
      <c r="EU2455" s="240"/>
      <c r="EV2455" s="240"/>
      <c r="EW2455" s="240"/>
      <c r="EX2455" s="240"/>
      <c r="EY2455" s="240"/>
      <c r="EZ2455" s="240"/>
      <c r="FA2455" s="240"/>
      <c r="FB2455" s="240"/>
      <c r="FC2455" s="240"/>
      <c r="FD2455" s="240"/>
      <c r="FE2455" s="240"/>
      <c r="FF2455" s="240"/>
      <c r="FG2455" s="240"/>
      <c r="FH2455" s="240"/>
      <c r="FI2455" s="240"/>
      <c r="FJ2455" s="240"/>
      <c r="FK2455" s="240"/>
      <c r="FL2455" s="240"/>
      <c r="FM2455" s="240"/>
      <c r="FN2455" s="240"/>
      <c r="FO2455" s="240"/>
      <c r="FP2455" s="240"/>
      <c r="FQ2455" s="240"/>
      <c r="FR2455" s="240"/>
      <c r="FS2455" s="240"/>
      <c r="FT2455" s="240"/>
      <c r="FU2455" s="240"/>
      <c r="FV2455" s="240"/>
    </row>
    <row r="2456" spans="1:178" s="250" customFormat="1">
      <c r="A2456" s="234"/>
      <c r="B2456" s="234"/>
      <c r="C2456" s="234"/>
      <c r="D2456" s="234"/>
      <c r="E2456" s="234"/>
      <c r="F2456" s="234"/>
      <c r="G2456" s="235"/>
      <c r="H2456" s="236"/>
      <c r="AJ2456" s="290"/>
      <c r="AK2456" s="240"/>
      <c r="AL2456" s="240"/>
      <c r="AM2456" s="240"/>
      <c r="AN2456" s="240"/>
      <c r="AO2456" s="240"/>
      <c r="AP2456" s="240"/>
      <c r="AQ2456" s="240"/>
      <c r="AR2456" s="240"/>
      <c r="AS2456" s="240"/>
      <c r="AT2456" s="240"/>
      <c r="AU2456" s="240"/>
      <c r="AV2456" s="240"/>
      <c r="AW2456" s="240"/>
      <c r="AX2456" s="240"/>
      <c r="AY2456" s="240"/>
      <c r="AZ2456" s="240"/>
      <c r="BA2456" s="240"/>
      <c r="BB2456" s="240"/>
      <c r="BC2456" s="240"/>
      <c r="BD2456" s="240"/>
      <c r="BE2456" s="240"/>
      <c r="BF2456" s="240"/>
      <c r="BG2456" s="240"/>
      <c r="BH2456" s="240"/>
      <c r="BI2456" s="240"/>
      <c r="BJ2456" s="240"/>
      <c r="BK2456" s="240"/>
      <c r="BL2456" s="240"/>
      <c r="BM2456" s="240"/>
      <c r="BN2456" s="240"/>
      <c r="BO2456" s="240"/>
      <c r="BP2456" s="240"/>
      <c r="BQ2456" s="240"/>
      <c r="BR2456" s="240"/>
      <c r="BS2456" s="240"/>
      <c r="BT2456" s="240"/>
      <c r="BU2456" s="240"/>
      <c r="BV2456" s="240"/>
      <c r="BW2456" s="240"/>
      <c r="BX2456" s="240"/>
      <c r="BY2456" s="240"/>
      <c r="BZ2456" s="240"/>
      <c r="CA2456" s="240"/>
      <c r="CB2456" s="240"/>
      <c r="CC2456" s="240"/>
      <c r="CD2456" s="240"/>
      <c r="CE2456" s="240"/>
      <c r="CF2456" s="240"/>
      <c r="CG2456" s="240"/>
      <c r="CH2456" s="240"/>
      <c r="CI2456" s="240"/>
      <c r="CJ2456" s="240"/>
      <c r="CK2456" s="240"/>
      <c r="CL2456" s="240"/>
      <c r="CM2456" s="240"/>
      <c r="CN2456" s="240"/>
      <c r="CO2456" s="240"/>
      <c r="CP2456" s="240"/>
      <c r="CQ2456" s="240"/>
      <c r="CR2456" s="240"/>
      <c r="CS2456" s="240"/>
      <c r="CT2456" s="240"/>
      <c r="CU2456" s="240"/>
      <c r="CV2456" s="240"/>
      <c r="CW2456" s="240"/>
      <c r="CX2456" s="240"/>
      <c r="CY2456" s="240"/>
      <c r="CZ2456" s="240"/>
      <c r="DA2456" s="240"/>
      <c r="DB2456" s="240"/>
      <c r="DC2456" s="240"/>
      <c r="DD2456" s="240"/>
      <c r="DE2456" s="240"/>
      <c r="DF2456" s="240"/>
      <c r="DG2456" s="240"/>
      <c r="DH2456" s="240"/>
      <c r="DI2456" s="240"/>
      <c r="DJ2456" s="240"/>
      <c r="DK2456" s="240"/>
      <c r="DL2456" s="240"/>
      <c r="DM2456" s="240"/>
      <c r="DN2456" s="240"/>
      <c r="DO2456" s="240"/>
      <c r="DP2456" s="240"/>
      <c r="DQ2456" s="240"/>
      <c r="DR2456" s="240"/>
      <c r="DS2456" s="240"/>
      <c r="DT2456" s="240"/>
      <c r="DU2456" s="240"/>
      <c r="DV2456" s="240"/>
      <c r="DW2456" s="240"/>
      <c r="DX2456" s="240"/>
      <c r="DY2456" s="240"/>
      <c r="DZ2456" s="240"/>
      <c r="EA2456" s="240"/>
      <c r="EB2456" s="240"/>
      <c r="EC2456" s="240"/>
      <c r="ED2456" s="240"/>
      <c r="EE2456" s="240"/>
      <c r="EF2456" s="240"/>
      <c r="EG2456" s="240"/>
      <c r="EH2456" s="240"/>
      <c r="EI2456" s="240"/>
      <c r="EJ2456" s="240"/>
      <c r="EK2456" s="240"/>
      <c r="EL2456" s="240"/>
      <c r="EM2456" s="240"/>
      <c r="EN2456" s="240"/>
      <c r="EO2456" s="240"/>
      <c r="EP2456" s="240"/>
      <c r="EQ2456" s="240"/>
      <c r="ER2456" s="240"/>
      <c r="ES2456" s="240"/>
      <c r="ET2456" s="240"/>
      <c r="EU2456" s="240"/>
      <c r="EV2456" s="240"/>
      <c r="EW2456" s="240"/>
      <c r="EX2456" s="240"/>
      <c r="EY2456" s="240"/>
      <c r="EZ2456" s="240"/>
      <c r="FA2456" s="240"/>
      <c r="FB2456" s="240"/>
      <c r="FC2456" s="240"/>
      <c r="FD2456" s="240"/>
      <c r="FE2456" s="240"/>
      <c r="FF2456" s="240"/>
      <c r="FG2456" s="240"/>
      <c r="FH2456" s="240"/>
      <c r="FI2456" s="240"/>
      <c r="FJ2456" s="240"/>
      <c r="FK2456" s="240"/>
      <c r="FL2456" s="240"/>
      <c r="FM2456" s="240"/>
      <c r="FN2456" s="240"/>
      <c r="FO2456" s="240"/>
      <c r="FP2456" s="240"/>
      <c r="FQ2456" s="240"/>
      <c r="FR2456" s="240"/>
      <c r="FS2456" s="240"/>
      <c r="FT2456" s="240"/>
      <c r="FU2456" s="240"/>
      <c r="FV2456" s="240"/>
    </row>
    <row r="2457" spans="1:178" s="250" customFormat="1">
      <c r="A2457" s="234"/>
      <c r="B2457" s="234"/>
      <c r="C2457" s="234"/>
      <c r="D2457" s="234"/>
      <c r="E2457" s="234"/>
      <c r="F2457" s="234"/>
      <c r="G2457" s="235"/>
      <c r="H2457" s="236"/>
      <c r="AJ2457" s="290"/>
      <c r="AK2457" s="240"/>
      <c r="AL2457" s="240"/>
      <c r="AM2457" s="240"/>
      <c r="AN2457" s="240"/>
      <c r="AO2457" s="240"/>
      <c r="AP2457" s="240"/>
      <c r="AQ2457" s="240"/>
      <c r="AR2457" s="240"/>
      <c r="AS2457" s="240"/>
      <c r="AT2457" s="240"/>
      <c r="AU2457" s="240"/>
      <c r="AV2457" s="240"/>
      <c r="AW2457" s="240"/>
      <c r="AX2457" s="240"/>
      <c r="AY2457" s="240"/>
      <c r="AZ2457" s="240"/>
      <c r="BA2457" s="240"/>
      <c r="BB2457" s="240"/>
      <c r="BC2457" s="240"/>
      <c r="BD2457" s="240"/>
      <c r="BE2457" s="240"/>
      <c r="BF2457" s="240"/>
      <c r="BG2457" s="240"/>
      <c r="BH2457" s="240"/>
      <c r="BI2457" s="240"/>
      <c r="BJ2457" s="240"/>
      <c r="BK2457" s="240"/>
      <c r="BL2457" s="240"/>
      <c r="BM2457" s="240"/>
      <c r="BN2457" s="240"/>
      <c r="BO2457" s="240"/>
      <c r="BP2457" s="240"/>
      <c r="BQ2457" s="240"/>
      <c r="BR2457" s="240"/>
      <c r="BS2457" s="240"/>
      <c r="BT2457" s="240"/>
      <c r="BU2457" s="240"/>
      <c r="BV2457" s="240"/>
      <c r="BW2457" s="240"/>
      <c r="BX2457" s="240"/>
      <c r="BY2457" s="240"/>
      <c r="BZ2457" s="240"/>
      <c r="CA2457" s="240"/>
      <c r="CB2457" s="240"/>
      <c r="CC2457" s="240"/>
      <c r="CD2457" s="240"/>
      <c r="CE2457" s="240"/>
      <c r="CF2457" s="240"/>
      <c r="CG2457" s="240"/>
      <c r="CH2457" s="240"/>
      <c r="CI2457" s="240"/>
      <c r="CJ2457" s="240"/>
      <c r="CK2457" s="240"/>
      <c r="CL2457" s="240"/>
      <c r="CM2457" s="240"/>
      <c r="CN2457" s="240"/>
      <c r="CO2457" s="240"/>
      <c r="CP2457" s="240"/>
      <c r="CQ2457" s="240"/>
      <c r="CR2457" s="240"/>
      <c r="CS2457" s="240"/>
      <c r="CT2457" s="240"/>
      <c r="CU2457" s="240"/>
      <c r="CV2457" s="240"/>
      <c r="CW2457" s="240"/>
      <c r="CX2457" s="240"/>
      <c r="CY2457" s="240"/>
      <c r="CZ2457" s="240"/>
      <c r="DA2457" s="240"/>
      <c r="DB2457" s="240"/>
      <c r="DC2457" s="240"/>
      <c r="DD2457" s="240"/>
      <c r="DE2457" s="240"/>
      <c r="DF2457" s="240"/>
      <c r="DG2457" s="240"/>
      <c r="DH2457" s="240"/>
      <c r="DI2457" s="240"/>
      <c r="DJ2457" s="240"/>
      <c r="DK2457" s="240"/>
      <c r="DL2457" s="240"/>
      <c r="DM2457" s="240"/>
      <c r="DN2457" s="240"/>
      <c r="DO2457" s="240"/>
      <c r="DP2457" s="240"/>
      <c r="DQ2457" s="240"/>
      <c r="DR2457" s="240"/>
      <c r="DS2457" s="240"/>
      <c r="DT2457" s="240"/>
      <c r="DU2457" s="240"/>
      <c r="DV2457" s="240"/>
      <c r="DW2457" s="240"/>
      <c r="DX2457" s="240"/>
      <c r="DY2457" s="240"/>
      <c r="DZ2457" s="240"/>
      <c r="EA2457" s="240"/>
      <c r="EB2457" s="240"/>
      <c r="EC2457" s="240"/>
      <c r="ED2457" s="240"/>
      <c r="EE2457" s="240"/>
      <c r="EF2457" s="240"/>
      <c r="EG2457" s="240"/>
      <c r="EH2457" s="240"/>
      <c r="EI2457" s="240"/>
      <c r="EJ2457" s="240"/>
      <c r="EK2457" s="240"/>
      <c r="EL2457" s="240"/>
      <c r="EM2457" s="240"/>
      <c r="EN2457" s="240"/>
      <c r="EO2457" s="240"/>
      <c r="EP2457" s="240"/>
      <c r="EQ2457" s="240"/>
      <c r="ER2457" s="240"/>
      <c r="ES2457" s="240"/>
      <c r="ET2457" s="240"/>
      <c r="EU2457" s="240"/>
      <c r="EV2457" s="240"/>
      <c r="EW2457" s="240"/>
      <c r="EX2457" s="240"/>
      <c r="EY2457" s="240"/>
      <c r="EZ2457" s="240"/>
      <c r="FA2457" s="240"/>
      <c r="FB2457" s="240"/>
      <c r="FC2457" s="240"/>
      <c r="FD2457" s="240"/>
      <c r="FE2457" s="240"/>
      <c r="FF2457" s="240"/>
      <c r="FG2457" s="240"/>
      <c r="FH2457" s="240"/>
      <c r="FI2457" s="240"/>
      <c r="FJ2457" s="240"/>
      <c r="FK2457" s="240"/>
      <c r="FL2457" s="240"/>
      <c r="FM2457" s="240"/>
      <c r="FN2457" s="240"/>
      <c r="FO2457" s="240"/>
      <c r="FP2457" s="240"/>
      <c r="FQ2457" s="240"/>
      <c r="FR2457" s="240"/>
      <c r="FS2457" s="240"/>
      <c r="FT2457" s="240"/>
      <c r="FU2457" s="240"/>
      <c r="FV2457" s="240"/>
    </row>
    <row r="2458" spans="1:178" s="250" customFormat="1">
      <c r="A2458" s="234"/>
      <c r="B2458" s="234"/>
      <c r="C2458" s="234"/>
      <c r="D2458" s="234"/>
      <c r="E2458" s="234"/>
      <c r="F2458" s="234"/>
      <c r="G2458" s="235"/>
      <c r="H2458" s="236"/>
      <c r="AJ2458" s="290"/>
      <c r="AK2458" s="240"/>
      <c r="AL2458" s="240"/>
      <c r="AM2458" s="240"/>
      <c r="AN2458" s="240"/>
      <c r="AO2458" s="240"/>
      <c r="AP2458" s="240"/>
      <c r="AQ2458" s="240"/>
      <c r="AR2458" s="240"/>
      <c r="AS2458" s="240"/>
      <c r="AT2458" s="240"/>
      <c r="AU2458" s="240"/>
      <c r="AV2458" s="240"/>
      <c r="AW2458" s="240"/>
      <c r="AX2458" s="240"/>
      <c r="AY2458" s="240"/>
      <c r="AZ2458" s="240"/>
      <c r="BA2458" s="240"/>
      <c r="BB2458" s="240"/>
      <c r="BC2458" s="240"/>
      <c r="BD2458" s="240"/>
      <c r="BE2458" s="240"/>
      <c r="BF2458" s="240"/>
      <c r="BG2458" s="240"/>
      <c r="BH2458" s="240"/>
      <c r="BI2458" s="240"/>
      <c r="BJ2458" s="240"/>
      <c r="BK2458" s="240"/>
      <c r="BL2458" s="240"/>
      <c r="BM2458" s="240"/>
      <c r="BN2458" s="240"/>
      <c r="BO2458" s="240"/>
      <c r="BP2458" s="240"/>
      <c r="BQ2458" s="240"/>
      <c r="BR2458" s="240"/>
      <c r="BS2458" s="240"/>
      <c r="BT2458" s="240"/>
      <c r="BU2458" s="240"/>
      <c r="BV2458" s="240"/>
      <c r="BW2458" s="240"/>
      <c r="BX2458" s="240"/>
      <c r="BY2458" s="240"/>
      <c r="BZ2458" s="240"/>
      <c r="CA2458" s="240"/>
      <c r="CB2458" s="240"/>
      <c r="CC2458" s="240"/>
      <c r="CD2458" s="240"/>
      <c r="CE2458" s="240"/>
      <c r="CF2458" s="240"/>
      <c r="CG2458" s="240"/>
      <c r="CH2458" s="240"/>
      <c r="CI2458" s="240"/>
      <c r="CJ2458" s="240"/>
      <c r="CK2458" s="240"/>
      <c r="CL2458" s="240"/>
      <c r="CM2458" s="240"/>
      <c r="CN2458" s="240"/>
      <c r="CO2458" s="240"/>
      <c r="CP2458" s="240"/>
      <c r="CQ2458" s="240"/>
      <c r="CR2458" s="240"/>
      <c r="CS2458" s="240"/>
      <c r="CT2458" s="240"/>
      <c r="CU2458" s="240"/>
      <c r="CV2458" s="240"/>
      <c r="CW2458" s="240"/>
      <c r="CX2458" s="240"/>
      <c r="CY2458" s="240"/>
      <c r="CZ2458" s="240"/>
      <c r="DA2458" s="240"/>
      <c r="DB2458" s="240"/>
      <c r="DC2458" s="240"/>
      <c r="DD2458" s="240"/>
      <c r="DE2458" s="240"/>
      <c r="DF2458" s="240"/>
      <c r="DG2458" s="240"/>
      <c r="DH2458" s="240"/>
      <c r="DI2458" s="240"/>
      <c r="DJ2458" s="240"/>
      <c r="DK2458" s="240"/>
      <c r="DL2458" s="240"/>
      <c r="DM2458" s="240"/>
      <c r="DN2458" s="240"/>
      <c r="DO2458" s="240"/>
      <c r="DP2458" s="240"/>
      <c r="DQ2458" s="240"/>
      <c r="DR2458" s="240"/>
      <c r="DS2458" s="240"/>
      <c r="DT2458" s="240"/>
      <c r="DU2458" s="240"/>
      <c r="DV2458" s="240"/>
      <c r="DW2458" s="240"/>
      <c r="DX2458" s="240"/>
      <c r="DY2458" s="240"/>
      <c r="DZ2458" s="240"/>
      <c r="EA2458" s="240"/>
      <c r="EB2458" s="240"/>
      <c r="EC2458" s="240"/>
      <c r="ED2458" s="240"/>
      <c r="EE2458" s="240"/>
      <c r="EF2458" s="240"/>
      <c r="EG2458" s="240"/>
      <c r="EH2458" s="240"/>
      <c r="EI2458" s="240"/>
      <c r="EJ2458" s="240"/>
      <c r="EK2458" s="240"/>
      <c r="EL2458" s="240"/>
      <c r="EM2458" s="240"/>
      <c r="EN2458" s="240"/>
      <c r="EO2458" s="240"/>
      <c r="EP2458" s="240"/>
      <c r="EQ2458" s="240"/>
      <c r="ER2458" s="240"/>
      <c r="ES2458" s="240"/>
      <c r="ET2458" s="240"/>
      <c r="EU2458" s="240"/>
      <c r="EV2458" s="240"/>
      <c r="EW2458" s="240"/>
      <c r="EX2458" s="240"/>
      <c r="EY2458" s="240"/>
      <c r="EZ2458" s="240"/>
      <c r="FA2458" s="240"/>
      <c r="FB2458" s="240"/>
      <c r="FC2458" s="240"/>
      <c r="FD2458" s="240"/>
      <c r="FE2458" s="240"/>
      <c r="FF2458" s="240"/>
      <c r="FG2458" s="240"/>
      <c r="FH2458" s="240"/>
      <c r="FI2458" s="240"/>
      <c r="FJ2458" s="240"/>
      <c r="FK2458" s="240"/>
      <c r="FL2458" s="240"/>
      <c r="FM2458" s="240"/>
      <c r="FN2458" s="240"/>
      <c r="FO2458" s="240"/>
      <c r="FP2458" s="240"/>
      <c r="FQ2458" s="240"/>
      <c r="FR2458" s="240"/>
      <c r="FS2458" s="240"/>
      <c r="FT2458" s="240"/>
      <c r="FU2458" s="240"/>
      <c r="FV2458" s="240"/>
    </row>
    <row r="2459" spans="1:178" s="250" customFormat="1">
      <c r="A2459" s="234"/>
      <c r="B2459" s="234"/>
      <c r="C2459" s="234"/>
      <c r="D2459" s="234"/>
      <c r="E2459" s="234"/>
      <c r="F2459" s="234"/>
      <c r="G2459" s="235"/>
      <c r="H2459" s="236"/>
      <c r="AJ2459" s="290"/>
      <c r="AK2459" s="240"/>
      <c r="AL2459" s="240"/>
      <c r="AM2459" s="240"/>
      <c r="AN2459" s="240"/>
      <c r="AO2459" s="240"/>
      <c r="AP2459" s="240"/>
      <c r="AQ2459" s="240"/>
      <c r="AR2459" s="240"/>
      <c r="AS2459" s="240"/>
      <c r="AT2459" s="240"/>
      <c r="AU2459" s="240"/>
      <c r="AV2459" s="240"/>
      <c r="AW2459" s="240"/>
      <c r="AX2459" s="240"/>
      <c r="AY2459" s="240"/>
      <c r="AZ2459" s="240"/>
      <c r="BA2459" s="240"/>
      <c r="BB2459" s="240"/>
      <c r="BC2459" s="240"/>
      <c r="BD2459" s="240"/>
      <c r="BE2459" s="240"/>
      <c r="BF2459" s="240"/>
      <c r="BG2459" s="240"/>
      <c r="BH2459" s="240"/>
      <c r="BI2459" s="240"/>
      <c r="BJ2459" s="240"/>
      <c r="BK2459" s="240"/>
      <c r="BL2459" s="240"/>
      <c r="BM2459" s="240"/>
      <c r="BN2459" s="240"/>
      <c r="BO2459" s="240"/>
      <c r="BP2459" s="240"/>
      <c r="BQ2459" s="240"/>
      <c r="BR2459" s="240"/>
      <c r="BS2459" s="240"/>
      <c r="BT2459" s="240"/>
      <c r="BU2459" s="240"/>
      <c r="BV2459" s="240"/>
      <c r="BW2459" s="240"/>
      <c r="BX2459" s="240"/>
      <c r="BY2459" s="240"/>
      <c r="BZ2459" s="240"/>
      <c r="CA2459" s="240"/>
      <c r="CB2459" s="240"/>
      <c r="CC2459" s="240"/>
      <c r="CD2459" s="240"/>
      <c r="CE2459" s="240"/>
      <c r="CF2459" s="240"/>
      <c r="CG2459" s="240"/>
      <c r="CH2459" s="240"/>
      <c r="CI2459" s="240"/>
      <c r="CJ2459" s="240"/>
      <c r="CK2459" s="240"/>
      <c r="CL2459" s="240"/>
      <c r="CM2459" s="240"/>
      <c r="CN2459" s="240"/>
      <c r="CO2459" s="240"/>
      <c r="CP2459" s="240"/>
      <c r="CQ2459" s="240"/>
      <c r="CR2459" s="240"/>
      <c r="CS2459" s="240"/>
      <c r="CT2459" s="240"/>
      <c r="CU2459" s="240"/>
      <c r="CV2459" s="240"/>
      <c r="CW2459" s="240"/>
      <c r="CX2459" s="240"/>
      <c r="CY2459" s="240"/>
      <c r="CZ2459" s="240"/>
      <c r="DA2459" s="240"/>
      <c r="DB2459" s="240"/>
      <c r="DC2459" s="240"/>
      <c r="DD2459" s="240"/>
      <c r="DE2459" s="240"/>
      <c r="DF2459" s="240"/>
      <c r="DG2459" s="240"/>
      <c r="DH2459" s="240"/>
      <c r="DI2459" s="240"/>
      <c r="DJ2459" s="240"/>
      <c r="DK2459" s="240"/>
      <c r="DL2459" s="240"/>
      <c r="DM2459" s="240"/>
      <c r="DN2459" s="240"/>
      <c r="DO2459" s="240"/>
      <c r="DP2459" s="240"/>
      <c r="DQ2459" s="240"/>
      <c r="DR2459" s="240"/>
      <c r="DS2459" s="240"/>
      <c r="DT2459" s="240"/>
      <c r="DU2459" s="240"/>
      <c r="DV2459" s="240"/>
      <c r="DW2459" s="240"/>
      <c r="DX2459" s="240"/>
      <c r="DY2459" s="240"/>
      <c r="DZ2459" s="240"/>
      <c r="EA2459" s="240"/>
      <c r="EB2459" s="240"/>
      <c r="EC2459" s="240"/>
      <c r="ED2459" s="240"/>
      <c r="EE2459" s="240"/>
      <c r="EF2459" s="240"/>
      <c r="EG2459" s="240"/>
      <c r="EH2459" s="240"/>
      <c r="EI2459" s="240"/>
      <c r="EJ2459" s="240"/>
      <c r="EK2459" s="240"/>
      <c r="EL2459" s="240"/>
      <c r="EM2459" s="240"/>
      <c r="EN2459" s="240"/>
      <c r="EO2459" s="240"/>
      <c r="EP2459" s="240"/>
      <c r="EQ2459" s="240"/>
      <c r="ER2459" s="240"/>
      <c r="ES2459" s="240"/>
      <c r="ET2459" s="240"/>
      <c r="EU2459" s="240"/>
      <c r="EV2459" s="240"/>
      <c r="EW2459" s="240"/>
      <c r="EX2459" s="240"/>
      <c r="EY2459" s="240"/>
      <c r="EZ2459" s="240"/>
      <c r="FA2459" s="240"/>
      <c r="FB2459" s="240"/>
      <c r="FC2459" s="240"/>
      <c r="FD2459" s="240"/>
      <c r="FE2459" s="240"/>
      <c r="FF2459" s="240"/>
      <c r="FG2459" s="240"/>
      <c r="FH2459" s="240"/>
      <c r="FI2459" s="240"/>
      <c r="FJ2459" s="240"/>
      <c r="FK2459" s="240"/>
      <c r="FL2459" s="240"/>
      <c r="FM2459" s="240"/>
      <c r="FN2459" s="240"/>
      <c r="FO2459" s="240"/>
      <c r="FP2459" s="240"/>
      <c r="FQ2459" s="240"/>
      <c r="FR2459" s="240"/>
      <c r="FS2459" s="240"/>
      <c r="FT2459" s="240"/>
      <c r="FU2459" s="240"/>
      <c r="FV2459" s="240"/>
    </row>
    <row r="2460" spans="1:178" s="250" customFormat="1">
      <c r="A2460" s="234"/>
      <c r="B2460" s="234"/>
      <c r="C2460" s="234"/>
      <c r="D2460" s="234"/>
      <c r="E2460" s="234"/>
      <c r="F2460" s="234"/>
      <c r="G2460" s="235"/>
      <c r="H2460" s="236"/>
      <c r="AJ2460" s="290"/>
      <c r="AK2460" s="240"/>
      <c r="AL2460" s="240"/>
      <c r="AM2460" s="240"/>
      <c r="AN2460" s="240"/>
      <c r="AO2460" s="240"/>
      <c r="AP2460" s="240"/>
      <c r="AQ2460" s="240"/>
      <c r="AR2460" s="240"/>
      <c r="AS2460" s="240"/>
      <c r="AT2460" s="240"/>
      <c r="AU2460" s="240"/>
      <c r="AV2460" s="240"/>
      <c r="AW2460" s="240"/>
      <c r="AX2460" s="240"/>
      <c r="AY2460" s="240"/>
      <c r="AZ2460" s="240"/>
      <c r="BA2460" s="240"/>
      <c r="BB2460" s="240"/>
      <c r="BC2460" s="240"/>
      <c r="BD2460" s="240"/>
      <c r="BE2460" s="240"/>
      <c r="BF2460" s="240"/>
      <c r="BG2460" s="240"/>
      <c r="BH2460" s="240"/>
      <c r="BI2460" s="240"/>
      <c r="BJ2460" s="240"/>
      <c r="BK2460" s="240"/>
      <c r="BL2460" s="240"/>
      <c r="BM2460" s="240"/>
      <c r="BN2460" s="240"/>
      <c r="BO2460" s="240"/>
      <c r="BP2460" s="240"/>
      <c r="BQ2460" s="240"/>
      <c r="BR2460" s="240"/>
      <c r="BS2460" s="240"/>
      <c r="BT2460" s="240"/>
      <c r="BU2460" s="240"/>
      <c r="BV2460" s="240"/>
      <c r="BW2460" s="240"/>
      <c r="BX2460" s="240"/>
      <c r="BY2460" s="240"/>
      <c r="BZ2460" s="240"/>
      <c r="CA2460" s="240"/>
      <c r="CB2460" s="240"/>
      <c r="CC2460" s="240"/>
      <c r="CD2460" s="240"/>
      <c r="CE2460" s="240"/>
      <c r="CF2460" s="240"/>
      <c r="CG2460" s="240"/>
      <c r="CH2460" s="240"/>
      <c r="CI2460" s="240"/>
      <c r="CJ2460" s="240"/>
      <c r="CK2460" s="240"/>
      <c r="CL2460" s="240"/>
      <c r="CM2460" s="240"/>
      <c r="CN2460" s="240"/>
      <c r="CO2460" s="240"/>
      <c r="CP2460" s="240"/>
      <c r="CQ2460" s="240"/>
      <c r="CR2460" s="240"/>
      <c r="CS2460" s="240"/>
      <c r="CT2460" s="240"/>
      <c r="CU2460" s="240"/>
      <c r="CV2460" s="240"/>
      <c r="CW2460" s="240"/>
      <c r="CX2460" s="240"/>
      <c r="CY2460" s="240"/>
      <c r="CZ2460" s="240"/>
      <c r="DA2460" s="240"/>
      <c r="DB2460" s="240"/>
      <c r="DC2460" s="240"/>
      <c r="DD2460" s="240"/>
      <c r="DE2460" s="240"/>
      <c r="DF2460" s="240"/>
      <c r="DG2460" s="240"/>
      <c r="DH2460" s="240"/>
      <c r="DI2460" s="240"/>
      <c r="DJ2460" s="240"/>
      <c r="DK2460" s="240"/>
      <c r="DL2460" s="240"/>
      <c r="DM2460" s="240"/>
      <c r="DN2460" s="240"/>
      <c r="DO2460" s="240"/>
      <c r="DP2460" s="240"/>
      <c r="DQ2460" s="240"/>
      <c r="DR2460" s="240"/>
      <c r="DS2460" s="240"/>
      <c r="DT2460" s="240"/>
      <c r="DU2460" s="240"/>
      <c r="DV2460" s="240"/>
      <c r="DW2460" s="240"/>
      <c r="DX2460" s="240"/>
      <c r="DY2460" s="240"/>
      <c r="DZ2460" s="240"/>
      <c r="EA2460" s="240"/>
      <c r="EB2460" s="240"/>
      <c r="EC2460" s="240"/>
      <c r="ED2460" s="240"/>
      <c r="EE2460" s="240"/>
      <c r="EF2460" s="240"/>
      <c r="EG2460" s="240"/>
      <c r="EH2460" s="240"/>
      <c r="EI2460" s="240"/>
      <c r="EJ2460" s="240"/>
      <c r="EK2460" s="240"/>
      <c r="EL2460" s="240"/>
      <c r="EM2460" s="240"/>
      <c r="EN2460" s="240"/>
      <c r="EO2460" s="240"/>
      <c r="EP2460" s="240"/>
      <c r="EQ2460" s="240"/>
      <c r="ER2460" s="240"/>
      <c r="ES2460" s="240"/>
      <c r="ET2460" s="240"/>
      <c r="EU2460" s="240"/>
      <c r="EV2460" s="240"/>
      <c r="EW2460" s="240"/>
      <c r="EX2460" s="240"/>
      <c r="EY2460" s="240"/>
      <c r="EZ2460" s="240"/>
      <c r="FA2460" s="240"/>
      <c r="FB2460" s="240"/>
      <c r="FC2460" s="240"/>
      <c r="FD2460" s="240"/>
      <c r="FE2460" s="240"/>
      <c r="FF2460" s="240"/>
      <c r="FG2460" s="240"/>
      <c r="FH2460" s="240"/>
      <c r="FI2460" s="240"/>
      <c r="FJ2460" s="240"/>
      <c r="FK2460" s="240"/>
      <c r="FL2460" s="240"/>
      <c r="FM2460" s="240"/>
      <c r="FN2460" s="240"/>
      <c r="FO2460" s="240"/>
      <c r="FP2460" s="240"/>
      <c r="FQ2460" s="240"/>
      <c r="FR2460" s="240"/>
      <c r="FS2460" s="240"/>
      <c r="FT2460" s="240"/>
      <c r="FU2460" s="240"/>
      <c r="FV2460" s="240"/>
    </row>
    <row r="2461" spans="1:178" s="250" customFormat="1">
      <c r="A2461" s="234"/>
      <c r="B2461" s="234"/>
      <c r="C2461" s="234"/>
      <c r="D2461" s="234"/>
      <c r="E2461" s="234"/>
      <c r="F2461" s="234"/>
      <c r="G2461" s="235"/>
      <c r="H2461" s="236"/>
      <c r="AJ2461" s="290"/>
      <c r="AK2461" s="240"/>
      <c r="AL2461" s="240"/>
      <c r="AM2461" s="240"/>
      <c r="AN2461" s="240"/>
      <c r="AO2461" s="240"/>
      <c r="AP2461" s="240"/>
      <c r="AQ2461" s="240"/>
      <c r="AR2461" s="240"/>
      <c r="AS2461" s="240"/>
      <c r="AT2461" s="240"/>
      <c r="AU2461" s="240"/>
      <c r="AV2461" s="240"/>
      <c r="AW2461" s="240"/>
      <c r="AX2461" s="240"/>
      <c r="AY2461" s="240"/>
      <c r="AZ2461" s="240"/>
      <c r="BA2461" s="240"/>
      <c r="BB2461" s="240"/>
      <c r="BC2461" s="240"/>
      <c r="BD2461" s="240"/>
      <c r="BE2461" s="240"/>
      <c r="BF2461" s="240"/>
      <c r="BG2461" s="240"/>
      <c r="BH2461" s="240"/>
      <c r="BI2461" s="240"/>
      <c r="BJ2461" s="240"/>
      <c r="BK2461" s="240"/>
      <c r="BL2461" s="240"/>
      <c r="BM2461" s="240"/>
      <c r="BN2461" s="240"/>
      <c r="BO2461" s="240"/>
      <c r="BP2461" s="240"/>
      <c r="BQ2461" s="240"/>
      <c r="BR2461" s="240"/>
      <c r="BS2461" s="240"/>
      <c r="BT2461" s="240"/>
      <c r="BU2461" s="240"/>
      <c r="BV2461" s="240"/>
      <c r="BW2461" s="240"/>
      <c r="BX2461" s="240"/>
      <c r="BY2461" s="240"/>
      <c r="BZ2461" s="240"/>
      <c r="CA2461" s="240"/>
      <c r="CB2461" s="240"/>
      <c r="CC2461" s="240"/>
      <c r="CD2461" s="240"/>
      <c r="CE2461" s="240"/>
      <c r="CF2461" s="240"/>
      <c r="CG2461" s="240"/>
      <c r="CH2461" s="240"/>
      <c r="CI2461" s="240"/>
      <c r="CJ2461" s="240"/>
      <c r="CK2461" s="240"/>
      <c r="CL2461" s="240"/>
      <c r="CM2461" s="240"/>
      <c r="CN2461" s="240"/>
      <c r="CO2461" s="240"/>
      <c r="CP2461" s="240"/>
      <c r="CQ2461" s="240"/>
      <c r="CR2461" s="240"/>
      <c r="CS2461" s="240"/>
      <c r="CT2461" s="240"/>
      <c r="CU2461" s="240"/>
      <c r="CV2461" s="240"/>
      <c r="CW2461" s="240"/>
      <c r="CX2461" s="240"/>
      <c r="CY2461" s="240"/>
      <c r="CZ2461" s="240"/>
      <c r="DA2461" s="240"/>
      <c r="DB2461" s="240"/>
      <c r="DC2461" s="240"/>
      <c r="DD2461" s="240"/>
      <c r="DE2461" s="240"/>
      <c r="DF2461" s="240"/>
      <c r="DG2461" s="240"/>
      <c r="DH2461" s="240"/>
      <c r="DI2461" s="240"/>
      <c r="DJ2461" s="240"/>
      <c r="DK2461" s="240"/>
      <c r="DL2461" s="240"/>
      <c r="DM2461" s="240"/>
      <c r="DN2461" s="240"/>
      <c r="DO2461" s="240"/>
      <c r="DP2461" s="240"/>
      <c r="DQ2461" s="240"/>
      <c r="DR2461" s="240"/>
      <c r="DS2461" s="240"/>
      <c r="DT2461" s="240"/>
      <c r="DU2461" s="240"/>
      <c r="DV2461" s="240"/>
      <c r="DW2461" s="240"/>
      <c r="DX2461" s="240"/>
      <c r="DY2461" s="240"/>
      <c r="DZ2461" s="240"/>
      <c r="EA2461" s="240"/>
      <c r="EB2461" s="240"/>
      <c r="EC2461" s="240"/>
      <c r="ED2461" s="240"/>
      <c r="EE2461" s="240"/>
      <c r="EF2461" s="240"/>
      <c r="EG2461" s="240"/>
      <c r="EH2461" s="240"/>
      <c r="EI2461" s="240"/>
      <c r="EJ2461" s="240"/>
      <c r="EK2461" s="240"/>
      <c r="EL2461" s="240"/>
      <c r="EM2461" s="240"/>
      <c r="EN2461" s="240"/>
      <c r="EO2461" s="240"/>
      <c r="EP2461" s="240"/>
      <c r="EQ2461" s="240"/>
      <c r="ER2461" s="240"/>
      <c r="ES2461" s="240"/>
      <c r="ET2461" s="240"/>
      <c r="EU2461" s="240"/>
      <c r="EV2461" s="240"/>
      <c r="EW2461" s="240"/>
      <c r="EX2461" s="240"/>
      <c r="EY2461" s="240"/>
      <c r="EZ2461" s="240"/>
      <c r="FA2461" s="240"/>
      <c r="FB2461" s="240"/>
      <c r="FC2461" s="240"/>
      <c r="FD2461" s="240"/>
      <c r="FE2461" s="240"/>
      <c r="FF2461" s="240"/>
      <c r="FG2461" s="240"/>
      <c r="FH2461" s="240"/>
      <c r="FI2461" s="240"/>
      <c r="FJ2461" s="240"/>
      <c r="FK2461" s="240"/>
      <c r="FL2461" s="240"/>
      <c r="FM2461" s="240"/>
      <c r="FN2461" s="240"/>
      <c r="FO2461" s="240"/>
      <c r="FP2461" s="240"/>
      <c r="FQ2461" s="240"/>
      <c r="FR2461" s="240"/>
      <c r="FS2461" s="240"/>
      <c r="FT2461" s="240"/>
      <c r="FU2461" s="240"/>
      <c r="FV2461" s="240"/>
    </row>
    <row r="2462" spans="1:178" s="250" customFormat="1">
      <c r="A2462" s="234"/>
      <c r="B2462" s="234"/>
      <c r="C2462" s="234"/>
      <c r="D2462" s="234"/>
      <c r="E2462" s="234"/>
      <c r="F2462" s="234"/>
      <c r="G2462" s="235"/>
      <c r="H2462" s="236"/>
      <c r="AJ2462" s="290"/>
      <c r="AK2462" s="240"/>
      <c r="AL2462" s="240"/>
      <c r="AM2462" s="240"/>
      <c r="AN2462" s="240"/>
      <c r="AO2462" s="240"/>
      <c r="AP2462" s="240"/>
      <c r="AQ2462" s="240"/>
      <c r="AR2462" s="240"/>
      <c r="AS2462" s="240"/>
      <c r="AT2462" s="240"/>
      <c r="AU2462" s="240"/>
      <c r="AV2462" s="240"/>
      <c r="AW2462" s="240"/>
      <c r="AX2462" s="240"/>
      <c r="AY2462" s="240"/>
      <c r="AZ2462" s="240"/>
      <c r="BA2462" s="240"/>
      <c r="BB2462" s="240"/>
      <c r="BC2462" s="240"/>
      <c r="BD2462" s="240"/>
      <c r="BE2462" s="240"/>
      <c r="BF2462" s="240"/>
      <c r="BG2462" s="240"/>
      <c r="BH2462" s="240"/>
      <c r="BI2462" s="240"/>
      <c r="BJ2462" s="240"/>
      <c r="BK2462" s="240"/>
      <c r="BL2462" s="240"/>
      <c r="BM2462" s="240"/>
      <c r="BN2462" s="240"/>
      <c r="BO2462" s="240"/>
      <c r="BP2462" s="240"/>
      <c r="BQ2462" s="240"/>
      <c r="BR2462" s="240"/>
      <c r="BS2462" s="240"/>
      <c r="BT2462" s="240"/>
      <c r="BU2462" s="240"/>
      <c r="BV2462" s="240"/>
      <c r="BW2462" s="240"/>
      <c r="BX2462" s="240"/>
      <c r="BY2462" s="240"/>
      <c r="BZ2462" s="240"/>
      <c r="CA2462" s="240"/>
      <c r="CB2462" s="240"/>
      <c r="CC2462" s="240"/>
      <c r="CD2462" s="240"/>
      <c r="CE2462" s="240"/>
      <c r="CF2462" s="240"/>
      <c r="CG2462" s="240"/>
      <c r="CH2462" s="240"/>
      <c r="CI2462" s="240"/>
      <c r="CJ2462" s="240"/>
      <c r="CK2462" s="240"/>
      <c r="CL2462" s="240"/>
      <c r="CM2462" s="240"/>
      <c r="CN2462" s="240"/>
      <c r="CO2462" s="240"/>
      <c r="CP2462" s="240"/>
      <c r="CQ2462" s="240"/>
      <c r="CR2462" s="240"/>
      <c r="CS2462" s="240"/>
      <c r="CT2462" s="240"/>
      <c r="CU2462" s="240"/>
      <c r="CV2462" s="240"/>
      <c r="CW2462" s="240"/>
      <c r="CX2462" s="240"/>
      <c r="CY2462" s="240"/>
      <c r="CZ2462" s="240"/>
      <c r="DA2462" s="240"/>
      <c r="DB2462" s="240"/>
      <c r="DC2462" s="240"/>
      <c r="DD2462" s="240"/>
      <c r="DE2462" s="240"/>
      <c r="DF2462" s="240"/>
      <c r="DG2462" s="240"/>
      <c r="DH2462" s="240"/>
      <c r="DI2462" s="240"/>
      <c r="DJ2462" s="240"/>
      <c r="DK2462" s="240"/>
      <c r="DL2462" s="240"/>
      <c r="DM2462" s="240"/>
      <c r="DN2462" s="240"/>
      <c r="DO2462" s="240"/>
      <c r="DP2462" s="240"/>
      <c r="DQ2462" s="240"/>
      <c r="DR2462" s="240"/>
      <c r="DS2462" s="240"/>
      <c r="DT2462" s="240"/>
      <c r="DU2462" s="240"/>
      <c r="DV2462" s="240"/>
      <c r="DW2462" s="240"/>
      <c r="DX2462" s="240"/>
      <c r="DY2462" s="240"/>
      <c r="DZ2462" s="240"/>
      <c r="EA2462" s="240"/>
      <c r="EB2462" s="240"/>
      <c r="EC2462" s="240"/>
      <c r="ED2462" s="240"/>
      <c r="EE2462" s="240"/>
      <c r="EF2462" s="240"/>
      <c r="EG2462" s="240"/>
      <c r="EH2462" s="240"/>
      <c r="EI2462" s="240"/>
      <c r="EJ2462" s="240"/>
      <c r="EK2462" s="240"/>
      <c r="EL2462" s="240"/>
      <c r="EM2462" s="240"/>
      <c r="EN2462" s="240"/>
      <c r="EO2462" s="240"/>
      <c r="EP2462" s="240"/>
      <c r="EQ2462" s="240"/>
      <c r="ER2462" s="240"/>
      <c r="ES2462" s="240"/>
      <c r="ET2462" s="240"/>
      <c r="EU2462" s="240"/>
      <c r="EV2462" s="240"/>
      <c r="EW2462" s="240"/>
      <c r="EX2462" s="240"/>
      <c r="EY2462" s="240"/>
      <c r="EZ2462" s="240"/>
      <c r="FA2462" s="240"/>
      <c r="FB2462" s="240"/>
      <c r="FC2462" s="240"/>
      <c r="FD2462" s="240"/>
      <c r="FE2462" s="240"/>
      <c r="FF2462" s="240"/>
      <c r="FG2462" s="240"/>
      <c r="FH2462" s="240"/>
      <c r="FI2462" s="240"/>
      <c r="FJ2462" s="240"/>
      <c r="FK2462" s="240"/>
      <c r="FL2462" s="240"/>
      <c r="FM2462" s="240"/>
      <c r="FN2462" s="240"/>
      <c r="FO2462" s="240"/>
      <c r="FP2462" s="240"/>
      <c r="FQ2462" s="240"/>
      <c r="FR2462" s="240"/>
      <c r="FS2462" s="240"/>
      <c r="FT2462" s="240"/>
      <c r="FU2462" s="240"/>
      <c r="FV2462" s="240"/>
    </row>
    <row r="2463" spans="1:178" s="250" customFormat="1">
      <c r="A2463" s="234"/>
      <c r="B2463" s="234"/>
      <c r="C2463" s="234"/>
      <c r="D2463" s="234"/>
      <c r="E2463" s="234"/>
      <c r="F2463" s="234"/>
      <c r="G2463" s="235"/>
      <c r="H2463" s="236"/>
      <c r="AJ2463" s="290"/>
      <c r="AK2463" s="240"/>
      <c r="AL2463" s="240"/>
      <c r="AM2463" s="240"/>
      <c r="AN2463" s="240"/>
      <c r="AO2463" s="240"/>
      <c r="AP2463" s="240"/>
      <c r="AQ2463" s="240"/>
      <c r="AR2463" s="240"/>
      <c r="AS2463" s="240"/>
      <c r="AT2463" s="240"/>
      <c r="AU2463" s="240"/>
      <c r="AV2463" s="240"/>
      <c r="AW2463" s="240"/>
      <c r="AX2463" s="240"/>
      <c r="AY2463" s="240"/>
      <c r="AZ2463" s="240"/>
      <c r="BA2463" s="240"/>
      <c r="BB2463" s="240"/>
      <c r="BC2463" s="240"/>
      <c r="BD2463" s="240"/>
      <c r="BE2463" s="240"/>
      <c r="BF2463" s="240"/>
      <c r="BG2463" s="240"/>
      <c r="BH2463" s="240"/>
      <c r="BI2463" s="240"/>
      <c r="BJ2463" s="240"/>
      <c r="BK2463" s="240"/>
      <c r="BL2463" s="240"/>
      <c r="BM2463" s="240"/>
      <c r="BN2463" s="240"/>
      <c r="BO2463" s="240"/>
      <c r="BP2463" s="240"/>
      <c r="BQ2463" s="240"/>
      <c r="BR2463" s="240"/>
      <c r="BS2463" s="240"/>
      <c r="BT2463" s="240"/>
      <c r="BU2463" s="240"/>
      <c r="BV2463" s="240"/>
      <c r="BW2463" s="240"/>
      <c r="BX2463" s="240"/>
      <c r="BY2463" s="240"/>
      <c r="BZ2463" s="240"/>
      <c r="CA2463" s="240"/>
      <c r="CB2463" s="240"/>
      <c r="CC2463" s="240"/>
      <c r="CD2463" s="240"/>
      <c r="CE2463" s="240"/>
      <c r="CF2463" s="240"/>
      <c r="CG2463" s="240"/>
      <c r="CH2463" s="240"/>
      <c r="CI2463" s="240"/>
      <c r="CJ2463" s="240"/>
      <c r="CK2463" s="240"/>
      <c r="CL2463" s="240"/>
      <c r="CM2463" s="240"/>
      <c r="CN2463" s="240"/>
      <c r="CO2463" s="240"/>
      <c r="CP2463" s="240"/>
      <c r="CQ2463" s="240"/>
      <c r="CR2463" s="240"/>
      <c r="CS2463" s="240"/>
      <c r="CT2463" s="240"/>
      <c r="CU2463" s="240"/>
      <c r="CV2463" s="240"/>
      <c r="CW2463" s="240"/>
      <c r="CX2463" s="240"/>
      <c r="CY2463" s="240"/>
      <c r="CZ2463" s="240"/>
      <c r="DA2463" s="240"/>
      <c r="DB2463" s="240"/>
      <c r="DC2463" s="240"/>
      <c r="DD2463" s="240"/>
      <c r="DE2463" s="240"/>
      <c r="DF2463" s="240"/>
      <c r="DG2463" s="240"/>
      <c r="DH2463" s="240"/>
      <c r="DI2463" s="240"/>
      <c r="DJ2463" s="240"/>
      <c r="DK2463" s="240"/>
      <c r="DL2463" s="240"/>
      <c r="DM2463" s="240"/>
      <c r="DN2463" s="240"/>
      <c r="DO2463" s="240"/>
      <c r="DP2463" s="240"/>
      <c r="DQ2463" s="240"/>
      <c r="DR2463" s="240"/>
      <c r="DS2463" s="240"/>
      <c r="DT2463" s="240"/>
      <c r="DU2463" s="240"/>
      <c r="DV2463" s="240"/>
      <c r="DW2463" s="240"/>
      <c r="DX2463" s="240"/>
      <c r="DY2463" s="240"/>
      <c r="DZ2463" s="240"/>
      <c r="EA2463" s="240"/>
      <c r="EB2463" s="240"/>
      <c r="EC2463" s="240"/>
      <c r="ED2463" s="240"/>
      <c r="EE2463" s="240"/>
      <c r="EF2463" s="240"/>
      <c r="EG2463" s="240"/>
      <c r="EH2463" s="240"/>
      <c r="EI2463" s="240"/>
      <c r="EJ2463" s="240"/>
      <c r="EK2463" s="240"/>
      <c r="EL2463" s="240"/>
      <c r="EM2463" s="240"/>
      <c r="EN2463" s="240"/>
      <c r="EO2463" s="240"/>
      <c r="EP2463" s="240"/>
      <c r="EQ2463" s="240"/>
      <c r="ER2463" s="240"/>
      <c r="ES2463" s="240"/>
      <c r="ET2463" s="240"/>
      <c r="EU2463" s="240"/>
      <c r="EV2463" s="240"/>
      <c r="EW2463" s="240"/>
      <c r="EX2463" s="240"/>
      <c r="EY2463" s="240"/>
      <c r="EZ2463" s="240"/>
      <c r="FA2463" s="240"/>
      <c r="FB2463" s="240"/>
      <c r="FC2463" s="240"/>
      <c r="FD2463" s="240"/>
      <c r="FE2463" s="240"/>
      <c r="FF2463" s="240"/>
      <c r="FG2463" s="240"/>
      <c r="FH2463" s="240"/>
      <c r="FI2463" s="240"/>
      <c r="FJ2463" s="240"/>
      <c r="FK2463" s="240"/>
      <c r="FL2463" s="240"/>
      <c r="FM2463" s="240"/>
      <c r="FN2463" s="240"/>
      <c r="FO2463" s="240"/>
      <c r="FP2463" s="240"/>
      <c r="FQ2463" s="240"/>
      <c r="FR2463" s="240"/>
      <c r="FS2463" s="240"/>
      <c r="FT2463" s="240"/>
      <c r="FU2463" s="240"/>
      <c r="FV2463" s="240"/>
    </row>
    <row r="2464" spans="1:178" s="250" customFormat="1">
      <c r="A2464" s="234"/>
      <c r="B2464" s="234"/>
      <c r="C2464" s="234"/>
      <c r="D2464" s="234"/>
      <c r="E2464" s="234"/>
      <c r="F2464" s="234"/>
      <c r="G2464" s="235"/>
      <c r="H2464" s="236"/>
      <c r="AJ2464" s="290"/>
      <c r="AK2464" s="240"/>
      <c r="AL2464" s="240"/>
      <c r="AM2464" s="240"/>
      <c r="AN2464" s="240"/>
      <c r="AO2464" s="240"/>
      <c r="AP2464" s="240"/>
      <c r="AQ2464" s="240"/>
      <c r="AR2464" s="240"/>
      <c r="AS2464" s="240"/>
      <c r="AT2464" s="240"/>
      <c r="AU2464" s="240"/>
      <c r="AV2464" s="240"/>
      <c r="AW2464" s="240"/>
      <c r="AX2464" s="240"/>
      <c r="AY2464" s="240"/>
      <c r="AZ2464" s="240"/>
      <c r="BA2464" s="240"/>
      <c r="BB2464" s="240"/>
      <c r="BC2464" s="240"/>
      <c r="BD2464" s="240"/>
      <c r="BE2464" s="240"/>
      <c r="BF2464" s="240"/>
      <c r="BG2464" s="240"/>
      <c r="BH2464" s="240"/>
      <c r="BI2464" s="240"/>
      <c r="BJ2464" s="240"/>
      <c r="BK2464" s="240"/>
      <c r="BL2464" s="240"/>
      <c r="BM2464" s="240"/>
      <c r="BN2464" s="240"/>
      <c r="BO2464" s="240"/>
      <c r="BP2464" s="240"/>
      <c r="BQ2464" s="240"/>
      <c r="BR2464" s="240"/>
      <c r="BS2464" s="240"/>
      <c r="BT2464" s="240"/>
      <c r="BU2464" s="240"/>
      <c r="BV2464" s="240"/>
      <c r="BW2464" s="240"/>
      <c r="BX2464" s="240"/>
      <c r="BY2464" s="240"/>
      <c r="BZ2464" s="240"/>
      <c r="CA2464" s="240"/>
      <c r="CB2464" s="240"/>
      <c r="CC2464" s="240"/>
      <c r="CD2464" s="240"/>
      <c r="CE2464" s="240"/>
      <c r="CF2464" s="240"/>
      <c r="CG2464" s="240"/>
      <c r="CH2464" s="240"/>
      <c r="CI2464" s="240"/>
      <c r="CJ2464" s="240"/>
      <c r="CK2464" s="240"/>
      <c r="CL2464" s="240"/>
      <c r="CM2464" s="240"/>
      <c r="CN2464" s="240"/>
      <c r="CO2464" s="240"/>
      <c r="CP2464" s="240"/>
      <c r="CQ2464" s="240"/>
      <c r="CR2464" s="240"/>
      <c r="CS2464" s="240"/>
      <c r="CT2464" s="240"/>
      <c r="CU2464" s="240"/>
      <c r="CV2464" s="240"/>
      <c r="CW2464" s="240"/>
      <c r="CX2464" s="240"/>
      <c r="CY2464" s="240"/>
      <c r="CZ2464" s="240"/>
      <c r="DA2464" s="240"/>
      <c r="DB2464" s="240"/>
      <c r="DC2464" s="240"/>
      <c r="DD2464" s="240"/>
      <c r="DE2464" s="240"/>
      <c r="DF2464" s="240"/>
      <c r="DG2464" s="240"/>
      <c r="DH2464" s="240"/>
      <c r="DI2464" s="240"/>
      <c r="DJ2464" s="240"/>
      <c r="DK2464" s="240"/>
      <c r="DL2464" s="240"/>
      <c r="DM2464" s="240"/>
      <c r="DN2464" s="240"/>
      <c r="DO2464" s="240"/>
      <c r="DP2464" s="240"/>
      <c r="DQ2464" s="240"/>
      <c r="DR2464" s="240"/>
      <c r="DS2464" s="240"/>
      <c r="DT2464" s="240"/>
      <c r="DU2464" s="240"/>
      <c r="DV2464" s="240"/>
      <c r="DW2464" s="240"/>
      <c r="DX2464" s="240"/>
      <c r="DY2464" s="240"/>
      <c r="DZ2464" s="240"/>
      <c r="EA2464" s="240"/>
      <c r="EB2464" s="240"/>
      <c r="EC2464" s="240"/>
      <c r="ED2464" s="240"/>
      <c r="EE2464" s="240"/>
      <c r="EF2464" s="240"/>
      <c r="EG2464" s="240"/>
      <c r="EH2464" s="240"/>
      <c r="EI2464" s="240"/>
      <c r="EJ2464" s="240"/>
      <c r="EK2464" s="240"/>
      <c r="EL2464" s="240"/>
      <c r="EM2464" s="240"/>
      <c r="EN2464" s="240"/>
      <c r="EO2464" s="240"/>
      <c r="EP2464" s="240"/>
      <c r="EQ2464" s="240"/>
      <c r="ER2464" s="240"/>
      <c r="ES2464" s="240"/>
      <c r="ET2464" s="240"/>
      <c r="EU2464" s="240"/>
      <c r="EV2464" s="240"/>
      <c r="EW2464" s="240"/>
      <c r="EX2464" s="240"/>
      <c r="EY2464" s="240"/>
      <c r="EZ2464" s="240"/>
      <c r="FA2464" s="240"/>
      <c r="FB2464" s="240"/>
      <c r="FC2464" s="240"/>
      <c r="FD2464" s="240"/>
      <c r="FE2464" s="240"/>
      <c r="FF2464" s="240"/>
      <c r="FG2464" s="240"/>
      <c r="FH2464" s="240"/>
      <c r="FI2464" s="240"/>
      <c r="FJ2464" s="240"/>
      <c r="FK2464" s="240"/>
      <c r="FL2464" s="240"/>
      <c r="FM2464" s="240"/>
      <c r="FN2464" s="240"/>
      <c r="FO2464" s="240"/>
      <c r="FP2464" s="240"/>
      <c r="FQ2464" s="240"/>
      <c r="FR2464" s="240"/>
      <c r="FS2464" s="240"/>
      <c r="FT2464" s="240"/>
      <c r="FU2464" s="240"/>
      <c r="FV2464" s="240"/>
    </row>
    <row r="2465" spans="1:178" s="250" customFormat="1">
      <c r="A2465" s="234"/>
      <c r="B2465" s="234"/>
      <c r="C2465" s="234"/>
      <c r="D2465" s="234"/>
      <c r="E2465" s="234"/>
      <c r="F2465" s="234"/>
      <c r="G2465" s="235"/>
      <c r="H2465" s="236"/>
      <c r="AJ2465" s="290"/>
      <c r="AK2465" s="240"/>
      <c r="AL2465" s="240"/>
      <c r="AM2465" s="240"/>
      <c r="AN2465" s="240"/>
      <c r="AO2465" s="240"/>
      <c r="AP2465" s="240"/>
      <c r="AQ2465" s="240"/>
      <c r="AR2465" s="240"/>
      <c r="AS2465" s="240"/>
      <c r="AT2465" s="240"/>
      <c r="AU2465" s="240"/>
      <c r="AV2465" s="240"/>
      <c r="AW2465" s="240"/>
      <c r="AX2465" s="240"/>
      <c r="AY2465" s="240"/>
      <c r="AZ2465" s="240"/>
      <c r="BA2465" s="240"/>
      <c r="BB2465" s="240"/>
      <c r="BC2465" s="240"/>
      <c r="BD2465" s="240"/>
      <c r="BE2465" s="240"/>
      <c r="BF2465" s="240"/>
      <c r="BG2465" s="240"/>
      <c r="BH2465" s="240"/>
      <c r="BI2465" s="240"/>
      <c r="BJ2465" s="240"/>
      <c r="BK2465" s="240"/>
      <c r="BL2465" s="240"/>
      <c r="BM2465" s="240"/>
      <c r="BN2465" s="240"/>
      <c r="BO2465" s="240"/>
      <c r="BP2465" s="240"/>
      <c r="BQ2465" s="240"/>
      <c r="BR2465" s="240"/>
      <c r="BS2465" s="240"/>
      <c r="BT2465" s="240"/>
      <c r="BU2465" s="240"/>
      <c r="BV2465" s="240"/>
      <c r="BW2465" s="240"/>
      <c r="BX2465" s="240"/>
      <c r="BY2465" s="240"/>
      <c r="BZ2465" s="240"/>
      <c r="CA2465" s="240"/>
      <c r="CB2465" s="240"/>
      <c r="CC2465" s="240"/>
      <c r="CD2465" s="240"/>
      <c r="CE2465" s="240"/>
      <c r="CF2465" s="240"/>
      <c r="CG2465" s="240"/>
      <c r="CH2465" s="240"/>
      <c r="CI2465" s="240"/>
      <c r="CJ2465" s="240"/>
      <c r="CK2465" s="240"/>
      <c r="CL2465" s="240"/>
      <c r="CM2465" s="240"/>
      <c r="CN2465" s="240"/>
      <c r="CO2465" s="240"/>
      <c r="CP2465" s="240"/>
      <c r="CQ2465" s="240"/>
      <c r="CR2465" s="240"/>
      <c r="CS2465" s="240"/>
      <c r="CT2465" s="240"/>
      <c r="CU2465" s="240"/>
      <c r="CV2465" s="240"/>
      <c r="CW2465" s="240"/>
      <c r="CX2465" s="240"/>
      <c r="CY2465" s="240"/>
      <c r="CZ2465" s="240"/>
      <c r="DA2465" s="240"/>
      <c r="DB2465" s="240"/>
      <c r="DC2465" s="240"/>
      <c r="DD2465" s="240"/>
      <c r="DE2465" s="240"/>
      <c r="DF2465" s="240"/>
      <c r="DG2465" s="240"/>
      <c r="DH2465" s="240"/>
      <c r="DI2465" s="240"/>
      <c r="DJ2465" s="240"/>
      <c r="DK2465" s="240"/>
      <c r="DL2465" s="240"/>
      <c r="DM2465" s="240"/>
      <c r="DN2465" s="240"/>
      <c r="DO2465" s="240"/>
      <c r="DP2465" s="240"/>
      <c r="DQ2465" s="240"/>
      <c r="DR2465" s="240"/>
      <c r="DS2465" s="240"/>
      <c r="DT2465" s="240"/>
      <c r="DU2465" s="240"/>
      <c r="DV2465" s="240"/>
      <c r="DW2465" s="240"/>
      <c r="DX2465" s="240"/>
      <c r="DY2465" s="240"/>
      <c r="DZ2465" s="240"/>
      <c r="EA2465" s="240"/>
      <c r="EB2465" s="240"/>
      <c r="EC2465" s="240"/>
      <c r="ED2465" s="240"/>
      <c r="EE2465" s="240"/>
      <c r="EF2465" s="240"/>
      <c r="EG2465" s="240"/>
      <c r="EH2465" s="240"/>
      <c r="EI2465" s="240"/>
      <c r="EJ2465" s="240"/>
      <c r="EK2465" s="240"/>
      <c r="EL2465" s="240"/>
      <c r="EM2465" s="240"/>
      <c r="EN2465" s="240"/>
      <c r="EO2465" s="240"/>
      <c r="EP2465" s="240"/>
      <c r="EQ2465" s="240"/>
      <c r="ER2465" s="240"/>
      <c r="ES2465" s="240"/>
      <c r="ET2465" s="240"/>
      <c r="EU2465" s="240"/>
      <c r="EV2465" s="240"/>
      <c r="EW2465" s="240"/>
      <c r="EX2465" s="240"/>
      <c r="EY2465" s="240"/>
      <c r="EZ2465" s="240"/>
      <c r="FA2465" s="240"/>
      <c r="FB2465" s="240"/>
      <c r="FC2465" s="240"/>
      <c r="FD2465" s="240"/>
      <c r="FE2465" s="240"/>
      <c r="FF2465" s="240"/>
      <c r="FG2465" s="240"/>
      <c r="FH2465" s="240"/>
      <c r="FI2465" s="240"/>
      <c r="FJ2465" s="240"/>
      <c r="FK2465" s="240"/>
      <c r="FL2465" s="240"/>
      <c r="FM2465" s="240"/>
      <c r="FN2465" s="240"/>
      <c r="FO2465" s="240"/>
      <c r="FP2465" s="240"/>
      <c r="FQ2465" s="240"/>
      <c r="FR2465" s="240"/>
      <c r="FS2465" s="240"/>
      <c r="FT2465" s="240"/>
      <c r="FU2465" s="240"/>
      <c r="FV2465" s="240"/>
    </row>
    <row r="2466" spans="1:178" s="250" customFormat="1">
      <c r="A2466" s="234"/>
      <c r="B2466" s="234"/>
      <c r="C2466" s="234"/>
      <c r="D2466" s="234"/>
      <c r="E2466" s="234"/>
      <c r="F2466" s="234"/>
      <c r="G2466" s="235"/>
      <c r="H2466" s="236"/>
      <c r="AJ2466" s="290"/>
      <c r="AK2466" s="240"/>
      <c r="AL2466" s="240"/>
      <c r="AM2466" s="240"/>
      <c r="AN2466" s="240"/>
      <c r="AO2466" s="240"/>
      <c r="AP2466" s="240"/>
      <c r="AQ2466" s="240"/>
      <c r="AR2466" s="240"/>
      <c r="AS2466" s="240"/>
      <c r="AT2466" s="240"/>
      <c r="AU2466" s="240"/>
      <c r="AV2466" s="240"/>
      <c r="AW2466" s="240"/>
      <c r="AX2466" s="240"/>
      <c r="AY2466" s="240"/>
      <c r="AZ2466" s="240"/>
      <c r="BA2466" s="240"/>
      <c r="BB2466" s="240"/>
      <c r="BC2466" s="240"/>
      <c r="BD2466" s="240"/>
      <c r="BE2466" s="240"/>
      <c r="BF2466" s="240"/>
      <c r="BG2466" s="240"/>
      <c r="BH2466" s="240"/>
      <c r="BI2466" s="240"/>
      <c r="BJ2466" s="240"/>
      <c r="BK2466" s="240"/>
      <c r="BL2466" s="240"/>
      <c r="BM2466" s="240"/>
      <c r="BN2466" s="240"/>
      <c r="BO2466" s="240"/>
      <c r="BP2466" s="240"/>
      <c r="BQ2466" s="240"/>
      <c r="BR2466" s="240"/>
      <c r="BS2466" s="240"/>
      <c r="BT2466" s="240"/>
      <c r="BU2466" s="240"/>
      <c r="BV2466" s="240"/>
      <c r="BW2466" s="240"/>
      <c r="BX2466" s="240"/>
      <c r="BY2466" s="240"/>
      <c r="BZ2466" s="240"/>
      <c r="CA2466" s="240"/>
      <c r="CB2466" s="240"/>
      <c r="CC2466" s="240"/>
      <c r="CD2466" s="240"/>
      <c r="CE2466" s="240"/>
      <c r="CF2466" s="240"/>
      <c r="CG2466" s="240"/>
      <c r="CH2466" s="240"/>
      <c r="CI2466" s="240"/>
      <c r="CJ2466" s="240"/>
      <c r="CK2466" s="240"/>
      <c r="CL2466" s="240"/>
      <c r="CM2466" s="240"/>
      <c r="CN2466" s="240"/>
      <c r="CO2466" s="240"/>
      <c r="CP2466" s="240"/>
      <c r="CQ2466" s="240"/>
      <c r="CR2466" s="240"/>
      <c r="CS2466" s="240"/>
      <c r="CT2466" s="240"/>
      <c r="CU2466" s="240"/>
      <c r="CV2466" s="240"/>
      <c r="CW2466" s="240"/>
      <c r="CX2466" s="240"/>
      <c r="CY2466" s="240"/>
      <c r="CZ2466" s="240"/>
      <c r="DA2466" s="240"/>
      <c r="DB2466" s="240"/>
      <c r="DC2466" s="240"/>
      <c r="DD2466" s="240"/>
      <c r="DE2466" s="240"/>
      <c r="DF2466" s="240"/>
      <c r="DG2466" s="240"/>
      <c r="DH2466" s="240"/>
      <c r="DI2466" s="240"/>
      <c r="DJ2466" s="240"/>
      <c r="DK2466" s="240"/>
      <c r="DL2466" s="240"/>
      <c r="DM2466" s="240"/>
      <c r="DN2466" s="240"/>
      <c r="DO2466" s="240"/>
      <c r="DP2466" s="240"/>
      <c r="DQ2466" s="240"/>
      <c r="DR2466" s="240"/>
      <c r="DS2466" s="240"/>
      <c r="DT2466" s="240"/>
      <c r="DU2466" s="240"/>
      <c r="DV2466" s="240"/>
      <c r="DW2466" s="240"/>
      <c r="DX2466" s="240"/>
      <c r="DY2466" s="240"/>
      <c r="DZ2466" s="240"/>
      <c r="EA2466" s="240"/>
      <c r="EB2466" s="240"/>
      <c r="EC2466" s="240"/>
      <c r="ED2466" s="240"/>
      <c r="EE2466" s="240"/>
      <c r="EF2466" s="240"/>
      <c r="EG2466" s="240"/>
      <c r="EH2466" s="240"/>
      <c r="EI2466" s="240"/>
      <c r="EJ2466" s="240"/>
      <c r="EK2466" s="240"/>
      <c r="EL2466" s="240"/>
      <c r="EM2466" s="240"/>
      <c r="EN2466" s="240"/>
      <c r="EO2466" s="240"/>
      <c r="EP2466" s="240"/>
      <c r="EQ2466" s="240"/>
      <c r="ER2466" s="240"/>
      <c r="ES2466" s="240"/>
      <c r="ET2466" s="240"/>
      <c r="EU2466" s="240"/>
      <c r="EV2466" s="240"/>
      <c r="EW2466" s="240"/>
      <c r="EX2466" s="240"/>
      <c r="EY2466" s="240"/>
      <c r="EZ2466" s="240"/>
      <c r="FA2466" s="240"/>
      <c r="FB2466" s="240"/>
      <c r="FC2466" s="240"/>
      <c r="FD2466" s="240"/>
      <c r="FE2466" s="240"/>
      <c r="FF2466" s="240"/>
      <c r="FG2466" s="240"/>
      <c r="FH2466" s="240"/>
      <c r="FI2466" s="240"/>
      <c r="FJ2466" s="240"/>
      <c r="FK2466" s="240"/>
      <c r="FL2466" s="240"/>
      <c r="FM2466" s="240"/>
      <c r="FN2466" s="240"/>
      <c r="FO2466" s="240"/>
      <c r="FP2466" s="240"/>
      <c r="FQ2466" s="240"/>
      <c r="FR2466" s="240"/>
      <c r="FS2466" s="240"/>
      <c r="FT2466" s="240"/>
      <c r="FU2466" s="240"/>
      <c r="FV2466" s="240"/>
    </row>
    <row r="2467" spans="1:178" s="250" customFormat="1">
      <c r="A2467" s="234"/>
      <c r="B2467" s="234"/>
      <c r="C2467" s="234"/>
      <c r="D2467" s="234"/>
      <c r="E2467" s="234"/>
      <c r="F2467" s="234"/>
      <c r="G2467" s="235"/>
      <c r="H2467" s="236"/>
      <c r="AJ2467" s="290"/>
      <c r="AK2467" s="240"/>
      <c r="AL2467" s="240"/>
      <c r="AM2467" s="240"/>
      <c r="AN2467" s="240"/>
      <c r="AO2467" s="240"/>
      <c r="AP2467" s="240"/>
      <c r="AQ2467" s="240"/>
      <c r="AR2467" s="240"/>
      <c r="AS2467" s="240"/>
      <c r="AT2467" s="240"/>
      <c r="AU2467" s="240"/>
      <c r="AV2467" s="240"/>
      <c r="AW2467" s="240"/>
      <c r="AX2467" s="240"/>
      <c r="AY2467" s="240"/>
      <c r="AZ2467" s="240"/>
      <c r="BA2467" s="240"/>
      <c r="BB2467" s="240"/>
      <c r="BC2467" s="240"/>
      <c r="BD2467" s="240"/>
      <c r="BE2467" s="240"/>
      <c r="BF2467" s="240"/>
      <c r="BG2467" s="240"/>
      <c r="BH2467" s="240"/>
      <c r="BI2467" s="240"/>
      <c r="BJ2467" s="240"/>
      <c r="BK2467" s="240"/>
      <c r="BL2467" s="240"/>
      <c r="BM2467" s="240"/>
      <c r="BN2467" s="240"/>
      <c r="BO2467" s="240"/>
      <c r="BP2467" s="240"/>
      <c r="BQ2467" s="240"/>
      <c r="BR2467" s="240"/>
      <c r="BS2467" s="240"/>
      <c r="BT2467" s="240"/>
      <c r="BU2467" s="240"/>
      <c r="BV2467" s="240"/>
      <c r="BW2467" s="240"/>
      <c r="BX2467" s="240"/>
      <c r="BY2467" s="240"/>
      <c r="BZ2467" s="240"/>
      <c r="CA2467" s="240"/>
      <c r="CB2467" s="240"/>
      <c r="CC2467" s="240"/>
      <c r="CD2467" s="240"/>
      <c r="CE2467" s="240"/>
      <c r="CF2467" s="240"/>
      <c r="CG2467" s="240"/>
      <c r="CH2467" s="240"/>
      <c r="CI2467" s="240"/>
      <c r="CJ2467" s="240"/>
      <c r="CK2467" s="240"/>
      <c r="CL2467" s="240"/>
      <c r="CM2467" s="240"/>
      <c r="CN2467" s="240"/>
      <c r="CO2467" s="240"/>
      <c r="CP2467" s="240"/>
      <c r="CQ2467" s="240"/>
      <c r="CR2467" s="240"/>
      <c r="CS2467" s="240"/>
      <c r="CT2467" s="240"/>
      <c r="CU2467" s="240"/>
      <c r="CV2467" s="240"/>
      <c r="CW2467" s="240"/>
      <c r="CX2467" s="240"/>
      <c r="CY2467" s="240"/>
      <c r="CZ2467" s="240"/>
      <c r="DA2467" s="240"/>
      <c r="DB2467" s="240"/>
      <c r="DC2467" s="240"/>
      <c r="DD2467" s="240"/>
      <c r="DE2467" s="240"/>
      <c r="DF2467" s="240"/>
      <c r="DG2467" s="240"/>
      <c r="DH2467" s="240"/>
      <c r="DI2467" s="240"/>
      <c r="DJ2467" s="240"/>
      <c r="DK2467" s="240"/>
      <c r="DL2467" s="240"/>
      <c r="DM2467" s="240"/>
      <c r="DN2467" s="240"/>
      <c r="DO2467" s="240"/>
      <c r="DP2467" s="240"/>
      <c r="DQ2467" s="240"/>
      <c r="DR2467" s="240"/>
      <c r="DS2467" s="240"/>
      <c r="DT2467" s="240"/>
      <c r="DU2467" s="240"/>
      <c r="DV2467" s="240"/>
      <c r="DW2467" s="240"/>
      <c r="DX2467" s="240"/>
      <c r="DY2467" s="240"/>
      <c r="DZ2467" s="240"/>
      <c r="EA2467" s="240"/>
      <c r="EB2467" s="240"/>
      <c r="EC2467" s="240"/>
      <c r="ED2467" s="240"/>
      <c r="EE2467" s="240"/>
      <c r="EF2467" s="240"/>
      <c r="EG2467" s="240"/>
      <c r="EH2467" s="240"/>
      <c r="EI2467" s="240"/>
      <c r="EJ2467" s="240"/>
      <c r="EK2467" s="240"/>
      <c r="EL2467" s="240"/>
      <c r="EM2467" s="240"/>
      <c r="EN2467" s="240"/>
      <c r="EO2467" s="240"/>
      <c r="EP2467" s="240"/>
      <c r="EQ2467" s="240"/>
      <c r="ER2467" s="240"/>
      <c r="ES2467" s="240"/>
      <c r="ET2467" s="240"/>
      <c r="EU2467" s="240"/>
      <c r="EV2467" s="240"/>
      <c r="EW2467" s="240"/>
      <c r="EX2467" s="240"/>
      <c r="EY2467" s="240"/>
      <c r="EZ2467" s="240"/>
      <c r="FA2467" s="240"/>
      <c r="FB2467" s="240"/>
      <c r="FC2467" s="240"/>
      <c r="FD2467" s="240"/>
      <c r="FE2467" s="240"/>
      <c r="FF2467" s="240"/>
      <c r="FG2467" s="240"/>
      <c r="FH2467" s="240"/>
      <c r="FI2467" s="240"/>
      <c r="FJ2467" s="240"/>
      <c r="FK2467" s="240"/>
      <c r="FL2467" s="240"/>
      <c r="FM2467" s="240"/>
      <c r="FN2467" s="240"/>
      <c r="FO2467" s="240"/>
      <c r="FP2467" s="240"/>
      <c r="FQ2467" s="240"/>
      <c r="FR2467" s="240"/>
      <c r="FS2467" s="240"/>
      <c r="FT2467" s="240"/>
      <c r="FU2467" s="240"/>
      <c r="FV2467" s="240"/>
    </row>
    <row r="2468" spans="1:178" s="250" customFormat="1">
      <c r="A2468" s="234"/>
      <c r="B2468" s="234"/>
      <c r="C2468" s="234"/>
      <c r="D2468" s="234"/>
      <c r="E2468" s="234"/>
      <c r="F2468" s="234"/>
      <c r="G2468" s="235"/>
      <c r="H2468" s="236"/>
      <c r="AJ2468" s="290"/>
      <c r="AK2468" s="240"/>
      <c r="AL2468" s="240"/>
      <c r="AM2468" s="240"/>
      <c r="AN2468" s="240"/>
      <c r="AO2468" s="240"/>
      <c r="AP2468" s="240"/>
      <c r="AQ2468" s="240"/>
      <c r="AR2468" s="240"/>
      <c r="AS2468" s="240"/>
      <c r="AT2468" s="240"/>
      <c r="AU2468" s="240"/>
      <c r="AV2468" s="240"/>
      <c r="AW2468" s="240"/>
      <c r="AX2468" s="240"/>
      <c r="AY2468" s="240"/>
      <c r="AZ2468" s="240"/>
      <c r="BA2468" s="240"/>
      <c r="BB2468" s="240"/>
      <c r="BC2468" s="240"/>
      <c r="BD2468" s="240"/>
      <c r="BE2468" s="240"/>
      <c r="BF2468" s="240"/>
      <c r="BG2468" s="240"/>
      <c r="BH2468" s="240"/>
      <c r="BI2468" s="240"/>
      <c r="BJ2468" s="240"/>
      <c r="BK2468" s="240"/>
      <c r="BL2468" s="240"/>
      <c r="BM2468" s="240"/>
      <c r="BN2468" s="240"/>
      <c r="BO2468" s="240"/>
      <c r="BP2468" s="240"/>
      <c r="BQ2468" s="240"/>
      <c r="BR2468" s="240"/>
      <c r="BS2468" s="240"/>
      <c r="BT2468" s="240"/>
      <c r="BU2468" s="240"/>
      <c r="BV2468" s="240"/>
      <c r="BW2468" s="240"/>
      <c r="BX2468" s="240"/>
      <c r="BY2468" s="240"/>
      <c r="BZ2468" s="240"/>
      <c r="CA2468" s="240"/>
      <c r="CB2468" s="240"/>
      <c r="CC2468" s="240"/>
      <c r="CD2468" s="240"/>
      <c r="CE2468" s="240"/>
      <c r="CF2468" s="240"/>
      <c r="CG2468" s="240"/>
      <c r="CH2468" s="240"/>
      <c r="CI2468" s="240"/>
      <c r="CJ2468" s="240"/>
      <c r="CK2468" s="240"/>
      <c r="CL2468" s="240"/>
      <c r="CM2468" s="240"/>
      <c r="CN2468" s="240"/>
      <c r="CO2468" s="240"/>
      <c r="CP2468" s="240"/>
      <c r="CQ2468" s="240"/>
      <c r="CR2468" s="240"/>
      <c r="CS2468" s="240"/>
      <c r="CT2468" s="240"/>
      <c r="CU2468" s="240"/>
      <c r="CV2468" s="240"/>
      <c r="CW2468" s="240"/>
      <c r="CX2468" s="240"/>
      <c r="CY2468" s="240"/>
      <c r="CZ2468" s="240"/>
      <c r="DA2468" s="240"/>
      <c r="DB2468" s="240"/>
      <c r="DC2468" s="240"/>
      <c r="DD2468" s="240"/>
      <c r="DE2468" s="240"/>
      <c r="DF2468" s="240"/>
      <c r="DG2468" s="240"/>
      <c r="DH2468" s="240"/>
      <c r="DI2468" s="240"/>
      <c r="DJ2468" s="240"/>
      <c r="DK2468" s="240"/>
      <c r="DL2468" s="240"/>
      <c r="DM2468" s="240"/>
      <c r="DN2468" s="240"/>
      <c r="DO2468" s="240"/>
      <c r="DP2468" s="240"/>
      <c r="DQ2468" s="240"/>
      <c r="DR2468" s="240"/>
      <c r="DS2468" s="240"/>
      <c r="DT2468" s="240"/>
      <c r="DU2468" s="240"/>
      <c r="DV2468" s="240"/>
      <c r="DW2468" s="240"/>
      <c r="DX2468" s="240"/>
      <c r="DY2468" s="240"/>
      <c r="DZ2468" s="240"/>
      <c r="EA2468" s="240"/>
      <c r="EB2468" s="240"/>
      <c r="EC2468" s="240"/>
      <c r="ED2468" s="240"/>
      <c r="EE2468" s="240"/>
      <c r="EF2468" s="240"/>
      <c r="EG2468" s="240"/>
      <c r="EH2468" s="240"/>
      <c r="EI2468" s="240"/>
      <c r="EJ2468" s="240"/>
      <c r="EK2468" s="240"/>
      <c r="EL2468" s="240"/>
      <c r="EM2468" s="240"/>
      <c r="EN2468" s="240"/>
      <c r="EO2468" s="240"/>
      <c r="EP2468" s="240"/>
      <c r="EQ2468" s="240"/>
      <c r="ER2468" s="240"/>
      <c r="ES2468" s="240"/>
      <c r="ET2468" s="240"/>
      <c r="EU2468" s="240"/>
      <c r="EV2468" s="240"/>
      <c r="EW2468" s="240"/>
      <c r="EX2468" s="240"/>
      <c r="EY2468" s="240"/>
      <c r="EZ2468" s="240"/>
      <c r="FA2468" s="240"/>
      <c r="FB2468" s="240"/>
      <c r="FC2468" s="240"/>
      <c r="FD2468" s="240"/>
      <c r="FE2468" s="240"/>
      <c r="FF2468" s="240"/>
      <c r="FG2468" s="240"/>
      <c r="FH2468" s="240"/>
      <c r="FI2468" s="240"/>
      <c r="FJ2468" s="240"/>
      <c r="FK2468" s="240"/>
      <c r="FL2468" s="240"/>
      <c r="FM2468" s="240"/>
      <c r="FN2468" s="240"/>
      <c r="FO2468" s="240"/>
      <c r="FP2468" s="240"/>
      <c r="FQ2468" s="240"/>
      <c r="FR2468" s="240"/>
      <c r="FS2468" s="240"/>
      <c r="FT2468" s="240"/>
      <c r="FU2468" s="240"/>
      <c r="FV2468" s="240"/>
    </row>
    <row r="2469" spans="1:178" s="250" customFormat="1">
      <c r="A2469" s="234"/>
      <c r="B2469" s="234"/>
      <c r="C2469" s="234"/>
      <c r="D2469" s="234"/>
      <c r="E2469" s="234"/>
      <c r="F2469" s="234"/>
      <c r="G2469" s="235"/>
      <c r="H2469" s="236"/>
      <c r="AJ2469" s="290"/>
      <c r="AK2469" s="240"/>
      <c r="AL2469" s="240"/>
      <c r="AM2469" s="240"/>
      <c r="AN2469" s="240"/>
      <c r="AO2469" s="240"/>
      <c r="AP2469" s="240"/>
      <c r="AQ2469" s="240"/>
      <c r="AR2469" s="240"/>
      <c r="AS2469" s="240"/>
      <c r="AT2469" s="240"/>
      <c r="AU2469" s="240"/>
      <c r="AV2469" s="240"/>
      <c r="AW2469" s="240"/>
      <c r="AX2469" s="240"/>
      <c r="AY2469" s="240"/>
      <c r="AZ2469" s="240"/>
      <c r="BA2469" s="240"/>
      <c r="BB2469" s="240"/>
      <c r="BC2469" s="240"/>
      <c r="BD2469" s="240"/>
      <c r="BE2469" s="240"/>
      <c r="BF2469" s="240"/>
      <c r="BG2469" s="240"/>
      <c r="BH2469" s="240"/>
      <c r="BI2469" s="240"/>
      <c r="BJ2469" s="240"/>
      <c r="BK2469" s="240"/>
      <c r="BL2469" s="240"/>
      <c r="BM2469" s="240"/>
      <c r="BN2469" s="240"/>
      <c r="BO2469" s="240"/>
      <c r="BP2469" s="240"/>
      <c r="BQ2469" s="240"/>
      <c r="BR2469" s="240"/>
      <c r="BS2469" s="240"/>
      <c r="BT2469" s="240"/>
      <c r="BU2469" s="240"/>
      <c r="BV2469" s="240"/>
      <c r="BW2469" s="240"/>
      <c r="BX2469" s="240"/>
      <c r="BY2469" s="240"/>
      <c r="BZ2469" s="240"/>
      <c r="CA2469" s="240"/>
      <c r="CB2469" s="240"/>
      <c r="CC2469" s="240"/>
      <c r="CD2469" s="240"/>
      <c r="CE2469" s="240"/>
      <c r="CF2469" s="240"/>
      <c r="CG2469" s="240"/>
      <c r="CH2469" s="240"/>
      <c r="CI2469" s="240"/>
      <c r="CJ2469" s="240"/>
      <c r="CK2469" s="240"/>
      <c r="CL2469" s="240"/>
      <c r="CM2469" s="240"/>
      <c r="CN2469" s="240"/>
      <c r="CO2469" s="240"/>
      <c r="CP2469" s="240"/>
      <c r="CQ2469" s="240"/>
      <c r="CR2469" s="240"/>
      <c r="CS2469" s="240"/>
      <c r="CT2469" s="240"/>
      <c r="CU2469" s="240"/>
      <c r="CV2469" s="240"/>
      <c r="CW2469" s="240"/>
      <c r="CX2469" s="240"/>
      <c r="CY2469" s="240"/>
      <c r="CZ2469" s="240"/>
      <c r="DA2469" s="240"/>
      <c r="DB2469" s="240"/>
      <c r="DC2469" s="240"/>
      <c r="DD2469" s="240"/>
      <c r="DE2469" s="240"/>
      <c r="DF2469" s="240"/>
      <c r="DG2469" s="240"/>
      <c r="DH2469" s="240"/>
      <c r="DI2469" s="240"/>
      <c r="DJ2469" s="240"/>
      <c r="DK2469" s="240"/>
      <c r="DL2469" s="240"/>
      <c r="DM2469" s="240"/>
      <c r="DN2469" s="240"/>
      <c r="DO2469" s="240"/>
      <c r="DP2469" s="240"/>
      <c r="DQ2469" s="240"/>
      <c r="DR2469" s="240"/>
      <c r="DS2469" s="240"/>
      <c r="DT2469" s="240"/>
      <c r="DU2469" s="240"/>
      <c r="DV2469" s="240"/>
      <c r="DW2469" s="240"/>
      <c r="DX2469" s="240"/>
      <c r="DY2469" s="240"/>
      <c r="DZ2469" s="240"/>
      <c r="EA2469" s="240"/>
      <c r="EB2469" s="240"/>
      <c r="EC2469" s="240"/>
      <c r="ED2469" s="240"/>
      <c r="EE2469" s="240"/>
      <c r="EF2469" s="240"/>
      <c r="EG2469" s="240"/>
      <c r="EH2469" s="240"/>
      <c r="EI2469" s="240"/>
      <c r="EJ2469" s="240"/>
      <c r="EK2469" s="240"/>
      <c r="EL2469" s="240"/>
      <c r="EM2469" s="240"/>
      <c r="EN2469" s="240"/>
      <c r="EO2469" s="240"/>
      <c r="EP2469" s="240"/>
      <c r="EQ2469" s="240"/>
      <c r="ER2469" s="240"/>
      <c r="ES2469" s="240"/>
      <c r="ET2469" s="240"/>
      <c r="EU2469" s="240"/>
      <c r="EV2469" s="240"/>
      <c r="EW2469" s="240"/>
      <c r="EX2469" s="240"/>
      <c r="EY2469" s="240"/>
      <c r="EZ2469" s="240"/>
      <c r="FA2469" s="240"/>
      <c r="FB2469" s="240"/>
      <c r="FC2469" s="240"/>
      <c r="FD2469" s="240"/>
      <c r="FE2469" s="240"/>
      <c r="FF2469" s="240"/>
      <c r="FG2469" s="240"/>
      <c r="FH2469" s="240"/>
      <c r="FI2469" s="240"/>
      <c r="FJ2469" s="240"/>
      <c r="FK2469" s="240"/>
      <c r="FL2469" s="240"/>
      <c r="FM2469" s="240"/>
      <c r="FN2469" s="240"/>
      <c r="FO2469" s="240"/>
      <c r="FP2469" s="240"/>
      <c r="FQ2469" s="240"/>
      <c r="FR2469" s="240"/>
      <c r="FS2469" s="240"/>
      <c r="FT2469" s="240"/>
      <c r="FU2469" s="240"/>
      <c r="FV2469" s="240"/>
    </row>
    <row r="2470" spans="1:178" s="250" customFormat="1">
      <c r="A2470" s="234"/>
      <c r="B2470" s="234"/>
      <c r="C2470" s="234"/>
      <c r="D2470" s="234"/>
      <c r="E2470" s="234"/>
      <c r="F2470" s="234"/>
      <c r="G2470" s="235"/>
      <c r="H2470" s="236"/>
      <c r="AJ2470" s="290"/>
      <c r="AK2470" s="240"/>
      <c r="AL2470" s="240"/>
      <c r="AM2470" s="240"/>
      <c r="AN2470" s="240"/>
      <c r="AO2470" s="240"/>
      <c r="AP2470" s="240"/>
      <c r="AQ2470" s="240"/>
      <c r="AR2470" s="240"/>
      <c r="AS2470" s="240"/>
      <c r="AT2470" s="240"/>
      <c r="AU2470" s="240"/>
      <c r="AV2470" s="240"/>
      <c r="AW2470" s="240"/>
      <c r="AX2470" s="240"/>
      <c r="AY2470" s="240"/>
      <c r="AZ2470" s="240"/>
      <c r="BA2470" s="240"/>
      <c r="BB2470" s="240"/>
      <c r="BC2470" s="240"/>
      <c r="BD2470" s="240"/>
      <c r="BE2470" s="240"/>
      <c r="BF2470" s="240"/>
      <c r="BG2470" s="240"/>
      <c r="BH2470" s="240"/>
      <c r="BI2470" s="240"/>
      <c r="BJ2470" s="240"/>
      <c r="BK2470" s="240"/>
      <c r="BL2470" s="240"/>
      <c r="BM2470" s="240"/>
      <c r="BN2470" s="240"/>
      <c r="BO2470" s="240"/>
      <c r="BP2470" s="240"/>
      <c r="BQ2470" s="240"/>
      <c r="BR2470" s="240"/>
      <c r="BS2470" s="240"/>
      <c r="BT2470" s="240"/>
      <c r="BU2470" s="240"/>
      <c r="BV2470" s="240"/>
      <c r="BW2470" s="240"/>
      <c r="BX2470" s="240"/>
      <c r="BY2470" s="240"/>
      <c r="BZ2470" s="240"/>
      <c r="CA2470" s="240"/>
      <c r="CB2470" s="240"/>
      <c r="CC2470" s="240"/>
      <c r="CD2470" s="240"/>
      <c r="CE2470" s="240"/>
      <c r="CF2470" s="240"/>
      <c r="CG2470" s="240"/>
      <c r="CH2470" s="240"/>
      <c r="CI2470" s="240"/>
      <c r="CJ2470" s="240"/>
      <c r="CK2470" s="240"/>
      <c r="CL2470" s="240"/>
      <c r="CM2470" s="240"/>
      <c r="CN2470" s="240"/>
      <c r="CO2470" s="240"/>
      <c r="CP2470" s="240"/>
      <c r="CQ2470" s="240"/>
      <c r="CR2470" s="240"/>
      <c r="CS2470" s="240"/>
      <c r="CT2470" s="240"/>
      <c r="CU2470" s="240"/>
      <c r="CV2470" s="240"/>
      <c r="CW2470" s="240"/>
      <c r="CX2470" s="240"/>
      <c r="CY2470" s="240"/>
      <c r="CZ2470" s="240"/>
      <c r="DA2470" s="240"/>
      <c r="DB2470" s="240"/>
      <c r="DC2470" s="240"/>
      <c r="DD2470" s="240"/>
      <c r="DE2470" s="240"/>
      <c r="DF2470" s="240"/>
      <c r="DG2470" s="240"/>
      <c r="DH2470" s="240"/>
      <c r="DI2470" s="240"/>
      <c r="DJ2470" s="240"/>
      <c r="DK2470" s="240"/>
      <c r="DL2470" s="240"/>
      <c r="DM2470" s="240"/>
      <c r="DN2470" s="240"/>
      <c r="DO2470" s="240"/>
      <c r="DP2470" s="240"/>
      <c r="DQ2470" s="240"/>
      <c r="DR2470" s="240"/>
      <c r="DS2470" s="240"/>
      <c r="DT2470" s="240"/>
      <c r="DU2470" s="240"/>
      <c r="DV2470" s="240"/>
      <c r="DW2470" s="240"/>
      <c r="DX2470" s="240"/>
      <c r="DY2470" s="240"/>
      <c r="DZ2470" s="240"/>
      <c r="EA2470" s="240"/>
      <c r="EB2470" s="240"/>
      <c r="EC2470" s="240"/>
      <c r="ED2470" s="240"/>
      <c r="EE2470" s="240"/>
      <c r="EF2470" s="240"/>
      <c r="EG2470" s="240"/>
      <c r="EH2470" s="240"/>
      <c r="EI2470" s="240"/>
      <c r="EJ2470" s="240"/>
      <c r="EK2470" s="240"/>
      <c r="EL2470" s="240"/>
      <c r="EM2470" s="240"/>
      <c r="EN2470" s="240"/>
      <c r="EO2470" s="240"/>
      <c r="EP2470" s="240"/>
      <c r="EQ2470" s="240"/>
      <c r="ER2470" s="240"/>
      <c r="ES2470" s="240"/>
      <c r="ET2470" s="240"/>
      <c r="EU2470" s="240"/>
      <c r="EV2470" s="240"/>
      <c r="EW2470" s="240"/>
      <c r="EX2470" s="240"/>
      <c r="EY2470" s="240"/>
      <c r="EZ2470" s="240"/>
      <c r="FA2470" s="240"/>
      <c r="FB2470" s="240"/>
      <c r="FC2470" s="240"/>
      <c r="FD2470" s="240"/>
      <c r="FE2470" s="240"/>
      <c r="FF2470" s="240"/>
      <c r="FG2470" s="240"/>
      <c r="FH2470" s="240"/>
      <c r="FI2470" s="240"/>
      <c r="FJ2470" s="240"/>
      <c r="FK2470" s="240"/>
      <c r="FL2470" s="240"/>
      <c r="FM2470" s="240"/>
      <c r="FN2470" s="240"/>
      <c r="FO2470" s="240"/>
      <c r="FP2470" s="240"/>
      <c r="FQ2470" s="240"/>
      <c r="FR2470" s="240"/>
      <c r="FS2470" s="240"/>
      <c r="FT2470" s="240"/>
      <c r="FU2470" s="240"/>
      <c r="FV2470" s="240"/>
    </row>
    <row r="2471" spans="1:178" s="250" customFormat="1">
      <c r="A2471" s="234"/>
      <c r="B2471" s="234"/>
      <c r="C2471" s="234"/>
      <c r="D2471" s="234"/>
      <c r="E2471" s="234"/>
      <c r="F2471" s="234"/>
      <c r="G2471" s="235"/>
      <c r="H2471" s="236"/>
      <c r="AJ2471" s="290"/>
      <c r="AK2471" s="240"/>
      <c r="AL2471" s="240"/>
      <c r="AM2471" s="240"/>
      <c r="AN2471" s="240"/>
      <c r="AO2471" s="240"/>
      <c r="AP2471" s="240"/>
      <c r="AQ2471" s="240"/>
      <c r="AR2471" s="240"/>
      <c r="AS2471" s="240"/>
      <c r="AT2471" s="240"/>
      <c r="AU2471" s="240"/>
      <c r="AV2471" s="240"/>
      <c r="AW2471" s="240"/>
      <c r="AX2471" s="240"/>
      <c r="AY2471" s="240"/>
      <c r="AZ2471" s="240"/>
      <c r="BA2471" s="240"/>
      <c r="BB2471" s="240"/>
      <c r="BC2471" s="240"/>
      <c r="BD2471" s="240"/>
      <c r="BE2471" s="240"/>
      <c r="BF2471" s="240"/>
      <c r="BG2471" s="240"/>
      <c r="BH2471" s="240"/>
      <c r="BI2471" s="240"/>
      <c r="BJ2471" s="240"/>
      <c r="BK2471" s="240"/>
      <c r="BL2471" s="240"/>
      <c r="BM2471" s="240"/>
      <c r="BN2471" s="240"/>
      <c r="BO2471" s="240"/>
      <c r="BP2471" s="240"/>
      <c r="BQ2471" s="240"/>
      <c r="BR2471" s="240"/>
      <c r="BS2471" s="240"/>
      <c r="BT2471" s="240"/>
      <c r="BU2471" s="240"/>
      <c r="BV2471" s="240"/>
      <c r="BW2471" s="240"/>
      <c r="BX2471" s="240"/>
      <c r="BY2471" s="240"/>
      <c r="BZ2471" s="240"/>
      <c r="CA2471" s="240"/>
      <c r="CB2471" s="240"/>
      <c r="CC2471" s="240"/>
      <c r="CD2471" s="240"/>
      <c r="CE2471" s="240"/>
      <c r="CF2471" s="240"/>
      <c r="CG2471" s="240"/>
      <c r="CH2471" s="240"/>
      <c r="CI2471" s="240"/>
      <c r="CJ2471" s="240"/>
      <c r="CK2471" s="240"/>
      <c r="CL2471" s="240"/>
      <c r="CM2471" s="240"/>
      <c r="CN2471" s="240"/>
      <c r="CO2471" s="240"/>
      <c r="CP2471" s="240"/>
      <c r="CQ2471" s="240"/>
      <c r="CR2471" s="240"/>
      <c r="CS2471" s="240"/>
      <c r="CT2471" s="240"/>
      <c r="CU2471" s="240"/>
      <c r="CV2471" s="240"/>
      <c r="CW2471" s="240"/>
      <c r="CX2471" s="240"/>
      <c r="CY2471" s="240"/>
      <c r="CZ2471" s="240"/>
      <c r="DA2471" s="240"/>
      <c r="DB2471" s="240"/>
      <c r="DC2471" s="240"/>
      <c r="DD2471" s="240"/>
      <c r="DE2471" s="240"/>
      <c r="DF2471" s="240"/>
      <c r="DG2471" s="240"/>
      <c r="DH2471" s="240"/>
      <c r="DI2471" s="240"/>
      <c r="DJ2471" s="240"/>
      <c r="DK2471" s="240"/>
      <c r="DL2471" s="240"/>
      <c r="DM2471" s="240"/>
      <c r="DN2471" s="240"/>
      <c r="DO2471" s="240"/>
      <c r="DP2471" s="240"/>
      <c r="DQ2471" s="240"/>
      <c r="DR2471" s="240"/>
      <c r="DS2471" s="240"/>
      <c r="DT2471" s="240"/>
      <c r="DU2471" s="240"/>
      <c r="DV2471" s="240"/>
      <c r="DW2471" s="240"/>
      <c r="DX2471" s="240"/>
      <c r="DY2471" s="240"/>
      <c r="DZ2471" s="240"/>
      <c r="EA2471" s="240"/>
      <c r="EB2471" s="240"/>
      <c r="EC2471" s="240"/>
      <c r="ED2471" s="240"/>
      <c r="EE2471" s="240"/>
      <c r="EF2471" s="240"/>
      <c r="EG2471" s="240"/>
      <c r="EH2471" s="240"/>
      <c r="EI2471" s="240"/>
      <c r="EJ2471" s="240"/>
      <c r="EK2471" s="240"/>
      <c r="EL2471" s="240"/>
      <c r="EM2471" s="240"/>
      <c r="EN2471" s="240"/>
      <c r="EO2471" s="240"/>
      <c r="EP2471" s="240"/>
      <c r="EQ2471" s="240"/>
      <c r="ER2471" s="240"/>
      <c r="ES2471" s="240"/>
      <c r="ET2471" s="240"/>
      <c r="EU2471" s="240"/>
      <c r="EV2471" s="240"/>
      <c r="EW2471" s="240"/>
      <c r="EX2471" s="240"/>
      <c r="EY2471" s="240"/>
      <c r="EZ2471" s="240"/>
      <c r="FA2471" s="240"/>
      <c r="FB2471" s="240"/>
      <c r="FC2471" s="240"/>
      <c r="FD2471" s="240"/>
      <c r="FE2471" s="240"/>
      <c r="FF2471" s="240"/>
      <c r="FG2471" s="240"/>
      <c r="FH2471" s="240"/>
      <c r="FI2471" s="240"/>
      <c r="FJ2471" s="240"/>
      <c r="FK2471" s="240"/>
      <c r="FL2471" s="240"/>
      <c r="FM2471" s="240"/>
      <c r="FN2471" s="240"/>
      <c r="FO2471" s="240"/>
      <c r="FP2471" s="240"/>
      <c r="FQ2471" s="240"/>
      <c r="FR2471" s="240"/>
      <c r="FS2471" s="240"/>
      <c r="FT2471" s="240"/>
      <c r="FU2471" s="240"/>
      <c r="FV2471" s="240"/>
    </row>
    <row r="2472" spans="1:178" s="250" customFormat="1">
      <c r="A2472" s="234"/>
      <c r="B2472" s="234"/>
      <c r="C2472" s="234"/>
      <c r="D2472" s="234"/>
      <c r="E2472" s="234"/>
      <c r="F2472" s="234"/>
      <c r="G2472" s="235"/>
      <c r="H2472" s="236"/>
      <c r="AJ2472" s="290"/>
      <c r="AK2472" s="240"/>
      <c r="AL2472" s="240"/>
      <c r="AM2472" s="240"/>
      <c r="AN2472" s="240"/>
      <c r="AO2472" s="240"/>
      <c r="AP2472" s="240"/>
      <c r="AQ2472" s="240"/>
      <c r="AR2472" s="240"/>
      <c r="AS2472" s="240"/>
      <c r="AT2472" s="240"/>
      <c r="AU2472" s="240"/>
      <c r="AV2472" s="240"/>
      <c r="AW2472" s="240"/>
      <c r="AX2472" s="240"/>
      <c r="AY2472" s="240"/>
      <c r="AZ2472" s="240"/>
      <c r="BA2472" s="240"/>
      <c r="BB2472" s="240"/>
      <c r="BC2472" s="240"/>
      <c r="BD2472" s="240"/>
      <c r="BE2472" s="240"/>
      <c r="BF2472" s="240"/>
      <c r="BG2472" s="240"/>
      <c r="BH2472" s="240"/>
      <c r="BI2472" s="240"/>
      <c r="BJ2472" s="240"/>
      <c r="BK2472" s="240"/>
      <c r="BL2472" s="240"/>
      <c r="BM2472" s="240"/>
      <c r="BN2472" s="240"/>
      <c r="BO2472" s="240"/>
      <c r="BP2472" s="240"/>
      <c r="BQ2472" s="240"/>
      <c r="BR2472" s="240"/>
      <c r="BS2472" s="240"/>
      <c r="BT2472" s="240"/>
      <c r="BU2472" s="240"/>
      <c r="BV2472" s="240"/>
      <c r="BW2472" s="240"/>
      <c r="BX2472" s="240"/>
      <c r="BY2472" s="240"/>
      <c r="BZ2472" s="240"/>
      <c r="CA2472" s="240"/>
      <c r="CB2472" s="240"/>
      <c r="CC2472" s="240"/>
      <c r="CD2472" s="240"/>
      <c r="CE2472" s="240"/>
      <c r="CF2472" s="240"/>
      <c r="CG2472" s="240"/>
      <c r="CH2472" s="240"/>
      <c r="CI2472" s="240"/>
      <c r="CJ2472" s="240"/>
      <c r="CK2472" s="240"/>
      <c r="CL2472" s="240"/>
      <c r="CM2472" s="240"/>
      <c r="CN2472" s="240"/>
      <c r="CO2472" s="240"/>
      <c r="CP2472" s="240"/>
      <c r="CQ2472" s="240"/>
      <c r="CR2472" s="240"/>
      <c r="CS2472" s="240"/>
      <c r="CT2472" s="240"/>
      <c r="CU2472" s="240"/>
      <c r="CV2472" s="240"/>
      <c r="CW2472" s="240"/>
      <c r="CX2472" s="240"/>
      <c r="CY2472" s="240"/>
      <c r="CZ2472" s="240"/>
      <c r="DA2472" s="240"/>
      <c r="DB2472" s="240"/>
      <c r="DC2472" s="240"/>
      <c r="DD2472" s="240"/>
      <c r="DE2472" s="240"/>
      <c r="DF2472" s="240"/>
      <c r="DG2472" s="240"/>
      <c r="DH2472" s="240"/>
      <c r="DI2472" s="240"/>
      <c r="DJ2472" s="240"/>
      <c r="DK2472" s="240"/>
      <c r="DL2472" s="240"/>
      <c r="DM2472" s="240"/>
      <c r="DN2472" s="240"/>
      <c r="DO2472" s="240"/>
      <c r="DP2472" s="240"/>
      <c r="DQ2472" s="240"/>
      <c r="DR2472" s="240"/>
      <c r="DS2472" s="240"/>
      <c r="DT2472" s="240"/>
      <c r="DU2472" s="240"/>
      <c r="DV2472" s="240"/>
      <c r="DW2472" s="240"/>
      <c r="DX2472" s="240"/>
      <c r="DY2472" s="240"/>
      <c r="DZ2472" s="240"/>
      <c r="EA2472" s="240"/>
      <c r="EB2472" s="240"/>
      <c r="EC2472" s="240"/>
      <c r="ED2472" s="240"/>
      <c r="EE2472" s="240"/>
      <c r="EF2472" s="240"/>
      <c r="EG2472" s="240"/>
      <c r="EH2472" s="240"/>
      <c r="EI2472" s="240"/>
      <c r="EJ2472" s="240"/>
      <c r="EK2472" s="240"/>
      <c r="EL2472" s="240"/>
      <c r="EM2472" s="240"/>
      <c r="EN2472" s="240"/>
      <c r="EO2472" s="240"/>
      <c r="EP2472" s="240"/>
      <c r="EQ2472" s="240"/>
      <c r="ER2472" s="240"/>
      <c r="ES2472" s="240"/>
      <c r="ET2472" s="240"/>
      <c r="EU2472" s="240"/>
      <c r="EV2472" s="240"/>
      <c r="EW2472" s="240"/>
      <c r="EX2472" s="240"/>
      <c r="EY2472" s="240"/>
      <c r="EZ2472" s="240"/>
      <c r="FA2472" s="240"/>
      <c r="FB2472" s="240"/>
      <c r="FC2472" s="240"/>
      <c r="FD2472" s="240"/>
      <c r="FE2472" s="240"/>
      <c r="FF2472" s="240"/>
      <c r="FG2472" s="240"/>
      <c r="FH2472" s="240"/>
      <c r="FI2472" s="240"/>
      <c r="FJ2472" s="240"/>
      <c r="FK2472" s="240"/>
      <c r="FL2472" s="240"/>
      <c r="FM2472" s="240"/>
      <c r="FN2472" s="240"/>
      <c r="FO2472" s="240"/>
      <c r="FP2472" s="240"/>
      <c r="FQ2472" s="240"/>
      <c r="FR2472" s="240"/>
      <c r="FS2472" s="240"/>
      <c r="FT2472" s="240"/>
      <c r="FU2472" s="240"/>
      <c r="FV2472" s="240"/>
    </row>
    <row r="2473" spans="1:178" s="250" customFormat="1">
      <c r="A2473" s="234"/>
      <c r="B2473" s="234"/>
      <c r="C2473" s="234"/>
      <c r="D2473" s="234"/>
      <c r="E2473" s="234"/>
      <c r="F2473" s="234"/>
      <c r="G2473" s="235"/>
      <c r="H2473" s="236"/>
      <c r="AJ2473" s="290"/>
      <c r="AK2473" s="240"/>
      <c r="AL2473" s="240"/>
      <c r="AM2473" s="240"/>
      <c r="AN2473" s="240"/>
      <c r="AO2473" s="240"/>
      <c r="AP2473" s="240"/>
      <c r="AQ2473" s="240"/>
      <c r="AR2473" s="240"/>
      <c r="AS2473" s="240"/>
      <c r="AT2473" s="240"/>
      <c r="AU2473" s="240"/>
      <c r="AV2473" s="240"/>
      <c r="AW2473" s="240"/>
      <c r="AX2473" s="240"/>
      <c r="AY2473" s="240"/>
      <c r="AZ2473" s="240"/>
      <c r="BA2473" s="240"/>
      <c r="BB2473" s="240"/>
      <c r="BC2473" s="240"/>
      <c r="BD2473" s="240"/>
      <c r="BE2473" s="240"/>
      <c r="BF2473" s="240"/>
      <c r="BG2473" s="240"/>
      <c r="BH2473" s="240"/>
      <c r="BI2473" s="240"/>
      <c r="BJ2473" s="240"/>
      <c r="BK2473" s="240"/>
      <c r="BL2473" s="240"/>
      <c r="BM2473" s="240"/>
      <c r="BN2473" s="240"/>
      <c r="BO2473" s="240"/>
      <c r="BP2473" s="240"/>
      <c r="BQ2473" s="240"/>
      <c r="BR2473" s="240"/>
      <c r="BS2473" s="240"/>
      <c r="BT2473" s="240"/>
      <c r="BU2473" s="240"/>
      <c r="BV2473" s="240"/>
      <c r="BW2473" s="240"/>
      <c r="BX2473" s="240"/>
      <c r="BY2473" s="240"/>
      <c r="BZ2473" s="240"/>
      <c r="CA2473" s="240"/>
      <c r="CB2473" s="240"/>
      <c r="CC2473" s="240"/>
      <c r="CD2473" s="240"/>
      <c r="CE2473" s="240"/>
      <c r="CF2473" s="240"/>
      <c r="CG2473" s="240"/>
      <c r="CH2473" s="240"/>
      <c r="CI2473" s="240"/>
      <c r="CJ2473" s="240"/>
      <c r="CK2473" s="240"/>
      <c r="CL2473" s="240"/>
      <c r="CM2473" s="240"/>
      <c r="CN2473" s="240"/>
      <c r="CO2473" s="240"/>
      <c r="CP2473" s="240"/>
      <c r="CQ2473" s="240"/>
      <c r="CR2473" s="240"/>
      <c r="CS2473" s="240"/>
      <c r="CT2473" s="240"/>
      <c r="CU2473" s="240"/>
      <c r="CV2473" s="240"/>
      <c r="CW2473" s="240"/>
      <c r="CX2473" s="240"/>
      <c r="CY2473" s="240"/>
      <c r="CZ2473" s="240"/>
      <c r="DA2473" s="240"/>
      <c r="DB2473" s="240"/>
      <c r="DC2473" s="240"/>
      <c r="DD2473" s="240"/>
      <c r="DE2473" s="240"/>
      <c r="DF2473" s="240"/>
      <c r="DG2473" s="240"/>
      <c r="DH2473" s="240"/>
      <c r="DI2473" s="240"/>
      <c r="DJ2473" s="240"/>
      <c r="DK2473" s="240"/>
      <c r="DL2473" s="240"/>
      <c r="DM2473" s="240"/>
      <c r="DN2473" s="240"/>
      <c r="DO2473" s="240"/>
      <c r="DP2473" s="240"/>
      <c r="DQ2473" s="240"/>
      <c r="DR2473" s="240"/>
      <c r="DS2473" s="240"/>
      <c r="DT2473" s="240"/>
      <c r="DU2473" s="240"/>
      <c r="DV2473" s="240"/>
      <c r="DW2473" s="240"/>
      <c r="DX2473" s="240"/>
      <c r="DY2473" s="240"/>
      <c r="DZ2473" s="240"/>
      <c r="EA2473" s="240"/>
      <c r="EB2473" s="240"/>
      <c r="EC2473" s="240"/>
      <c r="ED2473" s="240"/>
      <c r="EE2473" s="240"/>
      <c r="EF2473" s="240"/>
      <c r="EG2473" s="240"/>
      <c r="EH2473" s="240"/>
      <c r="EI2473" s="240"/>
      <c r="EJ2473" s="240"/>
      <c r="EK2473" s="240"/>
      <c r="EL2473" s="240"/>
      <c r="EM2473" s="240"/>
      <c r="EN2473" s="240"/>
      <c r="EO2473" s="240"/>
      <c r="EP2473" s="240"/>
      <c r="EQ2473" s="240"/>
      <c r="ER2473" s="240"/>
      <c r="ES2473" s="240"/>
      <c r="ET2473" s="240"/>
      <c r="EU2473" s="240"/>
      <c r="EV2473" s="240"/>
      <c r="EW2473" s="240"/>
      <c r="EX2473" s="240"/>
      <c r="EY2473" s="240"/>
      <c r="EZ2473" s="240"/>
      <c r="FA2473" s="240"/>
      <c r="FB2473" s="240"/>
      <c r="FC2473" s="240"/>
      <c r="FD2473" s="240"/>
      <c r="FE2473" s="240"/>
      <c r="FF2473" s="240"/>
      <c r="FG2473" s="240"/>
      <c r="FH2473" s="240"/>
      <c r="FI2473" s="240"/>
      <c r="FJ2473" s="240"/>
      <c r="FK2473" s="240"/>
      <c r="FL2473" s="240"/>
      <c r="FM2473" s="240"/>
      <c r="FN2473" s="240"/>
      <c r="FO2473" s="240"/>
      <c r="FP2473" s="240"/>
      <c r="FQ2473" s="240"/>
      <c r="FR2473" s="240"/>
      <c r="FS2473" s="240"/>
      <c r="FT2473" s="240"/>
      <c r="FU2473" s="240"/>
      <c r="FV2473" s="240"/>
    </row>
    <row r="2474" spans="1:178" s="250" customFormat="1">
      <c r="A2474" s="234"/>
      <c r="B2474" s="234"/>
      <c r="C2474" s="234"/>
      <c r="D2474" s="234"/>
      <c r="E2474" s="234"/>
      <c r="F2474" s="234"/>
      <c r="G2474" s="235"/>
      <c r="H2474" s="236"/>
      <c r="AJ2474" s="290"/>
      <c r="AK2474" s="240"/>
      <c r="AL2474" s="240"/>
      <c r="AM2474" s="240"/>
      <c r="AN2474" s="240"/>
      <c r="AO2474" s="240"/>
      <c r="AP2474" s="240"/>
      <c r="AQ2474" s="240"/>
      <c r="AR2474" s="240"/>
      <c r="AS2474" s="240"/>
      <c r="AT2474" s="240"/>
      <c r="AU2474" s="240"/>
      <c r="AV2474" s="240"/>
      <c r="AW2474" s="240"/>
      <c r="AX2474" s="240"/>
      <c r="AY2474" s="240"/>
      <c r="AZ2474" s="240"/>
      <c r="BA2474" s="240"/>
      <c r="BB2474" s="240"/>
      <c r="BC2474" s="240"/>
      <c r="BD2474" s="240"/>
      <c r="BE2474" s="240"/>
      <c r="BF2474" s="240"/>
      <c r="BG2474" s="240"/>
      <c r="BH2474" s="240"/>
      <c r="BI2474" s="240"/>
      <c r="BJ2474" s="240"/>
      <c r="BK2474" s="240"/>
      <c r="BL2474" s="240"/>
      <c r="BM2474" s="240"/>
      <c r="BN2474" s="240"/>
      <c r="BO2474" s="240"/>
      <c r="BP2474" s="240"/>
      <c r="BQ2474" s="240"/>
      <c r="BR2474" s="240"/>
      <c r="BS2474" s="240"/>
      <c r="BT2474" s="240"/>
      <c r="BU2474" s="240"/>
      <c r="BV2474" s="240"/>
      <c r="BW2474" s="240"/>
      <c r="BX2474" s="240"/>
      <c r="BY2474" s="240"/>
      <c r="BZ2474" s="240"/>
      <c r="CA2474" s="240"/>
      <c r="CB2474" s="240"/>
      <c r="CC2474" s="240"/>
      <c r="CD2474" s="240"/>
      <c r="CE2474" s="240"/>
      <c r="CF2474" s="240"/>
      <c r="CG2474" s="240"/>
      <c r="CH2474" s="240"/>
      <c r="CI2474" s="240"/>
      <c r="CJ2474" s="240"/>
      <c r="CK2474" s="240"/>
      <c r="CL2474" s="240"/>
      <c r="CM2474" s="240"/>
      <c r="CN2474" s="240"/>
      <c r="CO2474" s="240"/>
      <c r="CP2474" s="240"/>
      <c r="CQ2474" s="240"/>
      <c r="CR2474" s="240"/>
      <c r="CS2474" s="240"/>
      <c r="CT2474" s="240"/>
      <c r="CU2474" s="240"/>
      <c r="CV2474" s="240"/>
      <c r="CW2474" s="240"/>
      <c r="CX2474" s="240"/>
      <c r="CY2474" s="240"/>
      <c r="CZ2474" s="240"/>
      <c r="DA2474" s="240"/>
      <c r="DB2474" s="240"/>
      <c r="DC2474" s="240"/>
      <c r="DD2474" s="240"/>
      <c r="DE2474" s="240"/>
      <c r="DF2474" s="240"/>
      <c r="DG2474" s="240"/>
      <c r="DH2474" s="240"/>
      <c r="DI2474" s="240"/>
      <c r="DJ2474" s="240"/>
      <c r="DK2474" s="240"/>
      <c r="DL2474" s="240"/>
      <c r="DM2474" s="240"/>
      <c r="DN2474" s="240"/>
      <c r="DO2474" s="240"/>
      <c r="DP2474" s="240"/>
      <c r="DQ2474" s="240"/>
      <c r="DR2474" s="240"/>
      <c r="DS2474" s="240"/>
      <c r="DT2474" s="240"/>
      <c r="DU2474" s="240"/>
      <c r="DV2474" s="240"/>
      <c r="DW2474" s="240"/>
      <c r="DX2474" s="240"/>
      <c r="DY2474" s="240"/>
      <c r="DZ2474" s="240"/>
      <c r="EA2474" s="240"/>
      <c r="EB2474" s="240"/>
      <c r="EC2474" s="240"/>
      <c r="ED2474" s="240"/>
      <c r="EE2474" s="240"/>
      <c r="EF2474" s="240"/>
      <c r="EG2474" s="240"/>
      <c r="EH2474" s="240"/>
      <c r="EI2474" s="240"/>
      <c r="EJ2474" s="240"/>
      <c r="EK2474" s="240"/>
      <c r="EL2474" s="240"/>
      <c r="EM2474" s="240"/>
      <c r="EN2474" s="240"/>
      <c r="EO2474" s="240"/>
      <c r="EP2474" s="240"/>
      <c r="EQ2474" s="240"/>
      <c r="ER2474" s="240"/>
      <c r="ES2474" s="240"/>
      <c r="ET2474" s="240"/>
      <c r="EU2474" s="240"/>
      <c r="EV2474" s="240"/>
      <c r="EW2474" s="240"/>
      <c r="EX2474" s="240"/>
      <c r="EY2474" s="240"/>
      <c r="EZ2474" s="240"/>
      <c r="FA2474" s="240"/>
      <c r="FB2474" s="240"/>
      <c r="FC2474" s="240"/>
      <c r="FD2474" s="240"/>
      <c r="FE2474" s="240"/>
      <c r="FF2474" s="240"/>
      <c r="FG2474" s="240"/>
      <c r="FH2474" s="240"/>
      <c r="FI2474" s="240"/>
      <c r="FJ2474" s="240"/>
      <c r="FK2474" s="240"/>
      <c r="FL2474" s="240"/>
      <c r="FM2474" s="240"/>
      <c r="FN2474" s="240"/>
      <c r="FO2474" s="240"/>
      <c r="FP2474" s="240"/>
      <c r="FQ2474" s="240"/>
      <c r="FR2474" s="240"/>
      <c r="FS2474" s="240"/>
      <c r="FT2474" s="240"/>
      <c r="FU2474" s="240"/>
      <c r="FV2474" s="240"/>
    </row>
    <row r="2475" spans="1:178" s="250" customFormat="1">
      <c r="A2475" s="234"/>
      <c r="B2475" s="234"/>
      <c r="C2475" s="234"/>
      <c r="D2475" s="234"/>
      <c r="E2475" s="234"/>
      <c r="F2475" s="234"/>
      <c r="G2475" s="235"/>
      <c r="H2475" s="236"/>
      <c r="AJ2475" s="290"/>
      <c r="AK2475" s="240"/>
      <c r="AL2475" s="240"/>
      <c r="AM2475" s="240"/>
      <c r="AN2475" s="240"/>
      <c r="AO2475" s="240"/>
      <c r="AP2475" s="240"/>
      <c r="AQ2475" s="240"/>
      <c r="AR2475" s="240"/>
      <c r="AS2475" s="240"/>
      <c r="AT2475" s="240"/>
      <c r="AU2475" s="240"/>
      <c r="AV2475" s="240"/>
      <c r="AW2475" s="240"/>
      <c r="AX2475" s="240"/>
      <c r="AY2475" s="240"/>
      <c r="AZ2475" s="240"/>
      <c r="BA2475" s="240"/>
      <c r="BB2475" s="240"/>
      <c r="BC2475" s="240"/>
      <c r="BD2475" s="240"/>
      <c r="BE2475" s="240"/>
      <c r="BF2475" s="240"/>
      <c r="BG2475" s="240"/>
      <c r="BH2475" s="240"/>
      <c r="BI2475" s="240"/>
      <c r="BJ2475" s="240"/>
      <c r="BK2475" s="240"/>
      <c r="BL2475" s="240"/>
      <c r="BM2475" s="240"/>
      <c r="BN2475" s="240"/>
      <c r="BO2475" s="240"/>
      <c r="BP2475" s="240"/>
      <c r="BQ2475" s="240"/>
      <c r="BR2475" s="240"/>
      <c r="BS2475" s="240"/>
      <c r="BT2475" s="240"/>
      <c r="BU2475" s="240"/>
      <c r="BV2475" s="240"/>
      <c r="BW2475" s="240"/>
      <c r="BX2475" s="240"/>
      <c r="BY2475" s="240"/>
      <c r="BZ2475" s="240"/>
      <c r="CA2475" s="240"/>
      <c r="CB2475" s="240"/>
      <c r="CC2475" s="240"/>
      <c r="CD2475" s="240"/>
      <c r="CE2475" s="240"/>
      <c r="CF2475" s="240"/>
      <c r="CG2475" s="240"/>
      <c r="CH2475" s="240"/>
      <c r="CI2475" s="240"/>
      <c r="CJ2475" s="240"/>
      <c r="CK2475" s="240"/>
      <c r="CL2475" s="240"/>
      <c r="CM2475" s="240"/>
      <c r="CN2475" s="240"/>
      <c r="CO2475" s="240"/>
      <c r="CP2475" s="240"/>
      <c r="CQ2475" s="240"/>
      <c r="CR2475" s="240"/>
      <c r="CS2475" s="240"/>
      <c r="CT2475" s="240"/>
      <c r="CU2475" s="240"/>
      <c r="CV2475" s="240"/>
      <c r="CW2475" s="240"/>
      <c r="CX2475" s="240"/>
      <c r="CY2475" s="240"/>
      <c r="CZ2475" s="240"/>
      <c r="DA2475" s="240"/>
      <c r="DB2475" s="240"/>
      <c r="DC2475" s="240"/>
      <c r="DD2475" s="240"/>
      <c r="DE2475" s="240"/>
      <c r="DF2475" s="240"/>
      <c r="DG2475" s="240"/>
      <c r="DH2475" s="240"/>
      <c r="DI2475" s="240"/>
      <c r="DJ2475" s="240"/>
      <c r="DK2475" s="240"/>
      <c r="DL2475" s="240"/>
      <c r="DM2475" s="240"/>
      <c r="DN2475" s="240"/>
      <c r="DO2475" s="240"/>
      <c r="DP2475" s="240"/>
      <c r="DQ2475" s="240"/>
      <c r="DR2475" s="240"/>
      <c r="DS2475" s="240"/>
      <c r="DT2475" s="240"/>
      <c r="DU2475" s="240"/>
      <c r="DV2475" s="240"/>
      <c r="DW2475" s="240"/>
      <c r="DX2475" s="240"/>
      <c r="DY2475" s="240"/>
      <c r="DZ2475" s="240"/>
      <c r="EA2475" s="240"/>
      <c r="EB2475" s="240"/>
      <c r="EC2475" s="240"/>
      <c r="ED2475" s="240"/>
      <c r="EE2475" s="240"/>
      <c r="EF2475" s="240"/>
      <c r="EG2475" s="240"/>
      <c r="EH2475" s="240"/>
      <c r="EI2475" s="240"/>
      <c r="EJ2475" s="240"/>
      <c r="EK2475" s="240"/>
      <c r="EL2475" s="240"/>
      <c r="EM2475" s="240"/>
      <c r="EN2475" s="240"/>
      <c r="EO2475" s="240"/>
      <c r="EP2475" s="240"/>
      <c r="EQ2475" s="240"/>
      <c r="ER2475" s="240"/>
      <c r="ES2475" s="240"/>
      <c r="ET2475" s="240"/>
      <c r="EU2475" s="240"/>
      <c r="EV2475" s="240"/>
      <c r="EW2475" s="240"/>
      <c r="EX2475" s="240"/>
      <c r="EY2475" s="240"/>
      <c r="EZ2475" s="240"/>
      <c r="FA2475" s="240"/>
      <c r="FB2475" s="240"/>
      <c r="FC2475" s="240"/>
      <c r="FD2475" s="240"/>
      <c r="FE2475" s="240"/>
      <c r="FF2475" s="240"/>
      <c r="FG2475" s="240"/>
      <c r="FH2475" s="240"/>
      <c r="FI2475" s="240"/>
      <c r="FJ2475" s="240"/>
      <c r="FK2475" s="240"/>
      <c r="FL2475" s="240"/>
      <c r="FM2475" s="240"/>
      <c r="FN2475" s="240"/>
      <c r="FO2475" s="240"/>
      <c r="FP2475" s="240"/>
      <c r="FQ2475" s="240"/>
      <c r="FR2475" s="240"/>
      <c r="FS2475" s="240"/>
      <c r="FT2475" s="240"/>
      <c r="FU2475" s="240"/>
      <c r="FV2475" s="240"/>
    </row>
    <row r="2476" spans="1:178" s="250" customFormat="1">
      <c r="A2476" s="234"/>
      <c r="B2476" s="234"/>
      <c r="C2476" s="234"/>
      <c r="D2476" s="234"/>
      <c r="E2476" s="234"/>
      <c r="F2476" s="234"/>
      <c r="G2476" s="235"/>
      <c r="H2476" s="236"/>
      <c r="AJ2476" s="290"/>
      <c r="AK2476" s="240"/>
      <c r="AL2476" s="240"/>
      <c r="AM2476" s="240"/>
      <c r="AN2476" s="240"/>
      <c r="AO2476" s="240"/>
      <c r="AP2476" s="240"/>
      <c r="AQ2476" s="240"/>
      <c r="AR2476" s="240"/>
      <c r="AS2476" s="240"/>
      <c r="AT2476" s="240"/>
      <c r="AU2476" s="240"/>
      <c r="AV2476" s="240"/>
      <c r="AW2476" s="240"/>
      <c r="AX2476" s="240"/>
      <c r="AY2476" s="240"/>
      <c r="AZ2476" s="240"/>
      <c r="BA2476" s="240"/>
      <c r="BB2476" s="240"/>
      <c r="BC2476" s="240"/>
      <c r="BD2476" s="240"/>
      <c r="BE2476" s="240"/>
      <c r="BF2476" s="240"/>
      <c r="BG2476" s="240"/>
      <c r="BH2476" s="240"/>
      <c r="BI2476" s="240"/>
      <c r="BJ2476" s="240"/>
      <c r="BK2476" s="240"/>
      <c r="BL2476" s="240"/>
      <c r="BM2476" s="240"/>
      <c r="BN2476" s="240"/>
      <c r="BO2476" s="240"/>
      <c r="BP2476" s="240"/>
      <c r="BQ2476" s="240"/>
      <c r="BR2476" s="240"/>
      <c r="BS2476" s="240"/>
      <c r="BT2476" s="240"/>
      <c r="BU2476" s="240"/>
      <c r="BV2476" s="240"/>
      <c r="BW2476" s="240"/>
      <c r="BX2476" s="240"/>
      <c r="BY2476" s="240"/>
      <c r="BZ2476" s="240"/>
      <c r="CA2476" s="240"/>
      <c r="CB2476" s="240"/>
      <c r="CC2476" s="240"/>
      <c r="CD2476" s="240"/>
      <c r="CE2476" s="240"/>
      <c r="CF2476" s="240"/>
      <c r="CG2476" s="240"/>
      <c r="CH2476" s="240"/>
      <c r="CI2476" s="240"/>
      <c r="CJ2476" s="240"/>
      <c r="CK2476" s="240"/>
      <c r="CL2476" s="240"/>
      <c r="CM2476" s="240"/>
      <c r="CN2476" s="240"/>
      <c r="CO2476" s="240"/>
      <c r="CP2476" s="240"/>
      <c r="CQ2476" s="240"/>
      <c r="CR2476" s="240"/>
      <c r="CS2476" s="240"/>
      <c r="CT2476" s="240"/>
      <c r="CU2476" s="240"/>
      <c r="CV2476" s="240"/>
      <c r="CW2476" s="240"/>
      <c r="CX2476" s="240"/>
      <c r="CY2476" s="240"/>
      <c r="CZ2476" s="240"/>
      <c r="DA2476" s="240"/>
      <c r="DB2476" s="240"/>
      <c r="DC2476" s="240"/>
      <c r="DD2476" s="240"/>
      <c r="DE2476" s="240"/>
      <c r="DF2476" s="240"/>
      <c r="DG2476" s="240"/>
      <c r="DH2476" s="240"/>
      <c r="DI2476" s="240"/>
      <c r="DJ2476" s="240"/>
      <c r="DK2476" s="240"/>
      <c r="DL2476" s="240"/>
      <c r="DM2476" s="240"/>
      <c r="DN2476" s="240"/>
      <c r="DO2476" s="240"/>
      <c r="DP2476" s="240"/>
      <c r="DQ2476" s="240"/>
      <c r="DR2476" s="240"/>
      <c r="DS2476" s="240"/>
      <c r="DT2476" s="240"/>
      <c r="DU2476" s="240"/>
      <c r="DV2476" s="240"/>
      <c r="DW2476" s="240"/>
      <c r="DX2476" s="240"/>
      <c r="DY2476" s="240"/>
      <c r="DZ2476" s="240"/>
      <c r="EA2476" s="240"/>
      <c r="EB2476" s="240"/>
      <c r="EC2476" s="240"/>
      <c r="ED2476" s="240"/>
      <c r="EE2476" s="240"/>
      <c r="EF2476" s="240"/>
      <c r="EG2476" s="240"/>
      <c r="EH2476" s="240"/>
      <c r="EI2476" s="240"/>
      <c r="EJ2476" s="240"/>
      <c r="EK2476" s="240"/>
      <c r="EL2476" s="240"/>
      <c r="EM2476" s="240"/>
      <c r="EN2476" s="240"/>
      <c r="EO2476" s="240"/>
      <c r="EP2476" s="240"/>
      <c r="EQ2476" s="240"/>
      <c r="ER2476" s="240"/>
      <c r="ES2476" s="240"/>
      <c r="ET2476" s="240"/>
      <c r="EU2476" s="240"/>
      <c r="EV2476" s="240"/>
      <c r="EW2476" s="240"/>
      <c r="EX2476" s="240"/>
      <c r="EY2476" s="240"/>
      <c r="EZ2476" s="240"/>
      <c r="FA2476" s="240"/>
      <c r="FB2476" s="240"/>
      <c r="FC2476" s="240"/>
      <c r="FD2476" s="240"/>
      <c r="FE2476" s="240"/>
      <c r="FF2476" s="240"/>
      <c r="FG2476" s="240"/>
      <c r="FH2476" s="240"/>
      <c r="FI2476" s="240"/>
      <c r="FJ2476" s="240"/>
      <c r="FK2476" s="240"/>
      <c r="FL2476" s="240"/>
      <c r="FM2476" s="240"/>
      <c r="FN2476" s="240"/>
      <c r="FO2476" s="240"/>
      <c r="FP2476" s="240"/>
      <c r="FQ2476" s="240"/>
      <c r="FR2476" s="240"/>
      <c r="FS2476" s="240"/>
      <c r="FT2476" s="240"/>
      <c r="FU2476" s="240"/>
      <c r="FV2476" s="240"/>
    </row>
    <row r="2477" spans="1:178" s="250" customFormat="1">
      <c r="A2477" s="234"/>
      <c r="B2477" s="234"/>
      <c r="C2477" s="234"/>
      <c r="D2477" s="234"/>
      <c r="E2477" s="234"/>
      <c r="F2477" s="234"/>
      <c r="G2477" s="235"/>
      <c r="H2477" s="236"/>
      <c r="AJ2477" s="290"/>
      <c r="AK2477" s="240"/>
      <c r="AL2477" s="240"/>
      <c r="AM2477" s="240"/>
      <c r="AN2477" s="240"/>
      <c r="AO2477" s="240"/>
      <c r="AP2477" s="240"/>
      <c r="AQ2477" s="240"/>
      <c r="AR2477" s="240"/>
      <c r="AS2477" s="240"/>
      <c r="AT2477" s="240"/>
      <c r="AU2477" s="240"/>
      <c r="AV2477" s="240"/>
      <c r="AW2477" s="240"/>
      <c r="AX2477" s="240"/>
      <c r="AY2477" s="240"/>
      <c r="AZ2477" s="240"/>
      <c r="BA2477" s="240"/>
      <c r="BB2477" s="240"/>
      <c r="BC2477" s="240"/>
      <c r="BD2477" s="240"/>
      <c r="BE2477" s="240"/>
      <c r="BF2477" s="240"/>
      <c r="BG2477" s="240"/>
      <c r="BH2477" s="240"/>
      <c r="BI2477" s="240"/>
      <c r="BJ2477" s="240"/>
      <c r="BK2477" s="240"/>
      <c r="BL2477" s="240"/>
      <c r="BM2477" s="240"/>
      <c r="BN2477" s="240"/>
      <c r="BO2477" s="240"/>
      <c r="BP2477" s="240"/>
      <c r="BQ2477" s="240"/>
      <c r="BR2477" s="240"/>
      <c r="BS2477" s="240"/>
      <c r="BT2477" s="240"/>
      <c r="BU2477" s="240"/>
      <c r="BV2477" s="240"/>
      <c r="BW2477" s="240"/>
      <c r="BX2477" s="240"/>
      <c r="BY2477" s="240"/>
      <c r="BZ2477" s="240"/>
      <c r="CA2477" s="240"/>
      <c r="CB2477" s="240"/>
      <c r="CC2477" s="240"/>
      <c r="CD2477" s="240"/>
      <c r="CE2477" s="240"/>
      <c r="CF2477" s="240"/>
      <c r="CG2477" s="240"/>
      <c r="CH2477" s="240"/>
      <c r="CI2477" s="240"/>
      <c r="CJ2477" s="240"/>
      <c r="CK2477" s="240"/>
      <c r="CL2477" s="240"/>
      <c r="CM2477" s="240"/>
      <c r="CN2477" s="240"/>
      <c r="CO2477" s="240"/>
      <c r="CP2477" s="240"/>
      <c r="CQ2477" s="240"/>
      <c r="CR2477" s="240"/>
      <c r="CS2477" s="240"/>
      <c r="CT2477" s="240"/>
      <c r="CU2477" s="240"/>
      <c r="CV2477" s="240"/>
      <c r="CW2477" s="240"/>
      <c r="CX2477" s="240"/>
      <c r="CY2477" s="240"/>
      <c r="CZ2477" s="240"/>
      <c r="DA2477" s="240"/>
      <c r="DB2477" s="240"/>
      <c r="DC2477" s="240"/>
      <c r="DD2477" s="240"/>
      <c r="DE2477" s="240"/>
      <c r="DF2477" s="240"/>
      <c r="DG2477" s="240"/>
      <c r="DH2477" s="240"/>
      <c r="DI2477" s="240"/>
      <c r="DJ2477" s="240"/>
      <c r="DK2477" s="240"/>
      <c r="DL2477" s="240"/>
      <c r="DM2477" s="240"/>
      <c r="DN2477" s="240"/>
      <c r="DO2477" s="240"/>
      <c r="DP2477" s="240"/>
      <c r="DQ2477" s="240"/>
      <c r="DR2477" s="240"/>
      <c r="DS2477" s="240"/>
      <c r="DT2477" s="240"/>
      <c r="DU2477" s="240"/>
      <c r="DV2477" s="240"/>
      <c r="DW2477" s="240"/>
      <c r="DX2477" s="240"/>
      <c r="DY2477" s="240"/>
      <c r="DZ2477" s="240"/>
      <c r="EA2477" s="240"/>
      <c r="EB2477" s="240"/>
      <c r="EC2477" s="240"/>
      <c r="ED2477" s="240"/>
      <c r="EE2477" s="240"/>
      <c r="EF2477" s="240"/>
      <c r="EG2477" s="240"/>
      <c r="EH2477" s="240"/>
      <c r="EI2477" s="240"/>
      <c r="EJ2477" s="240"/>
      <c r="EK2477" s="240"/>
      <c r="EL2477" s="240"/>
      <c r="EM2477" s="240"/>
      <c r="EN2477" s="240"/>
      <c r="EO2477" s="240"/>
      <c r="EP2477" s="240"/>
      <c r="EQ2477" s="240"/>
      <c r="ER2477" s="240"/>
      <c r="ES2477" s="240"/>
      <c r="ET2477" s="240"/>
      <c r="EU2477" s="240"/>
      <c r="EV2477" s="240"/>
      <c r="EW2477" s="240"/>
      <c r="EX2477" s="240"/>
      <c r="EY2477" s="240"/>
      <c r="EZ2477" s="240"/>
      <c r="FA2477" s="240"/>
      <c r="FB2477" s="240"/>
      <c r="FC2477" s="240"/>
      <c r="FD2477" s="240"/>
      <c r="FE2477" s="240"/>
      <c r="FF2477" s="240"/>
      <c r="FG2477" s="240"/>
      <c r="FH2477" s="240"/>
      <c r="FI2477" s="240"/>
      <c r="FJ2477" s="240"/>
      <c r="FK2477" s="240"/>
      <c r="FL2477" s="240"/>
      <c r="FM2477" s="240"/>
      <c r="FN2477" s="240"/>
      <c r="FO2477" s="240"/>
      <c r="FP2477" s="240"/>
      <c r="FQ2477" s="240"/>
      <c r="FR2477" s="240"/>
      <c r="FS2477" s="240"/>
      <c r="FT2477" s="240"/>
      <c r="FU2477" s="240"/>
      <c r="FV2477" s="240"/>
    </row>
    <row r="2478" spans="1:178" s="250" customFormat="1">
      <c r="A2478" s="234"/>
      <c r="B2478" s="234"/>
      <c r="C2478" s="234"/>
      <c r="D2478" s="234"/>
      <c r="E2478" s="234"/>
      <c r="F2478" s="234"/>
      <c r="G2478" s="235"/>
      <c r="H2478" s="236"/>
      <c r="AJ2478" s="290"/>
      <c r="AK2478" s="240"/>
      <c r="AL2478" s="240"/>
      <c r="AM2478" s="240"/>
      <c r="AN2478" s="240"/>
      <c r="AO2478" s="240"/>
      <c r="AP2478" s="240"/>
      <c r="AQ2478" s="240"/>
      <c r="AR2478" s="240"/>
      <c r="AS2478" s="240"/>
      <c r="AT2478" s="240"/>
      <c r="AU2478" s="240"/>
      <c r="AV2478" s="240"/>
      <c r="AW2478" s="240"/>
      <c r="AX2478" s="240"/>
      <c r="AY2478" s="240"/>
      <c r="AZ2478" s="240"/>
      <c r="BA2478" s="240"/>
      <c r="BB2478" s="240"/>
      <c r="BC2478" s="240"/>
      <c r="BD2478" s="240"/>
      <c r="BE2478" s="240"/>
      <c r="BF2478" s="240"/>
      <c r="BG2478" s="240"/>
      <c r="BH2478" s="240"/>
      <c r="BI2478" s="240"/>
      <c r="BJ2478" s="240"/>
      <c r="BK2478" s="240"/>
      <c r="BL2478" s="240"/>
      <c r="BM2478" s="240"/>
      <c r="BN2478" s="240"/>
      <c r="BO2478" s="240"/>
      <c r="BP2478" s="240"/>
      <c r="BQ2478" s="240"/>
      <c r="BR2478" s="240"/>
      <c r="BS2478" s="240"/>
      <c r="BT2478" s="240"/>
      <c r="BU2478" s="240"/>
      <c r="BV2478" s="240"/>
      <c r="BW2478" s="240"/>
      <c r="BX2478" s="240"/>
      <c r="BY2478" s="240"/>
      <c r="BZ2478" s="240"/>
      <c r="CA2478" s="240"/>
      <c r="CB2478" s="240"/>
      <c r="CC2478" s="240"/>
      <c r="CD2478" s="240"/>
      <c r="CE2478" s="240"/>
      <c r="CF2478" s="240"/>
      <c r="CG2478" s="240"/>
      <c r="CH2478" s="240"/>
      <c r="CI2478" s="240"/>
      <c r="CJ2478" s="240"/>
      <c r="CK2478" s="240"/>
      <c r="CL2478" s="240"/>
      <c r="CM2478" s="240"/>
      <c r="CN2478" s="240"/>
      <c r="CO2478" s="240"/>
      <c r="CP2478" s="240"/>
      <c r="CQ2478" s="240"/>
      <c r="CR2478" s="240"/>
      <c r="CS2478" s="240"/>
      <c r="CT2478" s="240"/>
      <c r="CU2478" s="240"/>
      <c r="CV2478" s="240"/>
      <c r="CW2478" s="240"/>
      <c r="CX2478" s="240"/>
      <c r="CY2478" s="240"/>
      <c r="CZ2478" s="240"/>
      <c r="DA2478" s="240"/>
      <c r="DB2478" s="240"/>
      <c r="DC2478" s="240"/>
      <c r="DD2478" s="240"/>
      <c r="DE2478" s="240"/>
      <c r="DF2478" s="240"/>
      <c r="DG2478" s="240"/>
      <c r="DH2478" s="240"/>
      <c r="DI2478" s="240"/>
      <c r="DJ2478" s="240"/>
      <c r="DK2478" s="240"/>
      <c r="DL2478" s="240"/>
      <c r="DM2478" s="240"/>
      <c r="DN2478" s="240"/>
      <c r="DO2478" s="240"/>
      <c r="DP2478" s="240"/>
      <c r="DQ2478" s="240"/>
      <c r="DR2478" s="240"/>
      <c r="DS2478" s="240"/>
      <c r="DT2478" s="240"/>
      <c r="DU2478" s="240"/>
      <c r="DV2478" s="240"/>
      <c r="DW2478" s="240"/>
      <c r="DX2478" s="240"/>
      <c r="DY2478" s="240"/>
      <c r="DZ2478" s="240"/>
      <c r="EA2478" s="240"/>
      <c r="EB2478" s="240"/>
      <c r="EC2478" s="240"/>
      <c r="ED2478" s="240"/>
      <c r="EE2478" s="240"/>
      <c r="EF2478" s="240"/>
      <c r="EG2478" s="240"/>
      <c r="EH2478" s="240"/>
      <c r="EI2478" s="240"/>
      <c r="EJ2478" s="240"/>
      <c r="EK2478" s="240"/>
      <c r="EL2478" s="240"/>
      <c r="EM2478" s="240"/>
      <c r="EN2478" s="240"/>
      <c r="EO2478" s="240"/>
      <c r="EP2478" s="240"/>
      <c r="EQ2478" s="240"/>
      <c r="ER2478" s="240"/>
      <c r="ES2478" s="240"/>
      <c r="ET2478" s="240"/>
      <c r="EU2478" s="240"/>
      <c r="EV2478" s="240"/>
      <c r="EW2478" s="240"/>
      <c r="EX2478" s="240"/>
      <c r="EY2478" s="240"/>
      <c r="EZ2478" s="240"/>
      <c r="FA2478" s="240"/>
      <c r="FB2478" s="240"/>
      <c r="FC2478" s="240"/>
      <c r="FD2478" s="240"/>
      <c r="FE2478" s="240"/>
      <c r="FF2478" s="240"/>
      <c r="FG2478" s="240"/>
      <c r="FH2478" s="240"/>
      <c r="FI2478" s="240"/>
      <c r="FJ2478" s="240"/>
      <c r="FK2478" s="240"/>
      <c r="FL2478" s="240"/>
      <c r="FM2478" s="240"/>
      <c r="FN2478" s="240"/>
      <c r="FO2478" s="240"/>
      <c r="FP2478" s="240"/>
      <c r="FQ2478" s="240"/>
      <c r="FR2478" s="240"/>
      <c r="FS2478" s="240"/>
      <c r="FT2478" s="240"/>
      <c r="FU2478" s="240"/>
      <c r="FV2478" s="240"/>
    </row>
    <row r="2479" spans="1:178" s="250" customFormat="1">
      <c r="A2479" s="234"/>
      <c r="B2479" s="234"/>
      <c r="C2479" s="234"/>
      <c r="D2479" s="234"/>
      <c r="E2479" s="234"/>
      <c r="F2479" s="234"/>
      <c r="G2479" s="235"/>
      <c r="H2479" s="236"/>
      <c r="AJ2479" s="290"/>
      <c r="AK2479" s="240"/>
      <c r="AL2479" s="240"/>
      <c r="AM2479" s="240"/>
      <c r="AN2479" s="240"/>
      <c r="AO2479" s="240"/>
      <c r="AP2479" s="240"/>
      <c r="AQ2479" s="240"/>
      <c r="AR2479" s="240"/>
      <c r="AS2479" s="240"/>
      <c r="AT2479" s="240"/>
      <c r="AU2479" s="240"/>
      <c r="AV2479" s="240"/>
      <c r="AW2479" s="240"/>
      <c r="AX2479" s="240"/>
      <c r="AY2479" s="240"/>
      <c r="AZ2479" s="240"/>
      <c r="BA2479" s="240"/>
      <c r="BB2479" s="240"/>
      <c r="BC2479" s="240"/>
      <c r="BD2479" s="240"/>
      <c r="BE2479" s="240"/>
      <c r="BF2479" s="240"/>
      <c r="BG2479" s="240"/>
      <c r="BH2479" s="240"/>
      <c r="BI2479" s="240"/>
      <c r="BJ2479" s="240"/>
      <c r="BK2479" s="240"/>
      <c r="BL2479" s="240"/>
      <c r="BM2479" s="240"/>
      <c r="BN2479" s="240"/>
      <c r="BO2479" s="240"/>
      <c r="BP2479" s="240"/>
      <c r="BQ2479" s="240"/>
      <c r="BR2479" s="240"/>
      <c r="BS2479" s="240"/>
      <c r="BT2479" s="240"/>
      <c r="BU2479" s="240"/>
      <c r="BV2479" s="240"/>
      <c r="BW2479" s="240"/>
      <c r="BX2479" s="240"/>
      <c r="BY2479" s="240"/>
      <c r="BZ2479" s="240"/>
      <c r="CA2479" s="240"/>
      <c r="CB2479" s="240"/>
      <c r="CC2479" s="240"/>
      <c r="CD2479" s="240"/>
      <c r="CE2479" s="240"/>
      <c r="CF2479" s="240"/>
      <c r="CG2479" s="240"/>
      <c r="CH2479" s="240"/>
      <c r="CI2479" s="240"/>
      <c r="CJ2479" s="240"/>
      <c r="CK2479" s="240"/>
      <c r="CL2479" s="240"/>
      <c r="CM2479" s="240"/>
      <c r="CN2479" s="240"/>
      <c r="CO2479" s="240"/>
      <c r="CP2479" s="240"/>
      <c r="CQ2479" s="240"/>
      <c r="CR2479" s="240"/>
      <c r="CS2479" s="240"/>
      <c r="CT2479" s="240"/>
      <c r="CU2479" s="240"/>
      <c r="CV2479" s="240"/>
      <c r="CW2479" s="240"/>
      <c r="CX2479" s="240"/>
      <c r="CY2479" s="240"/>
      <c r="CZ2479" s="240"/>
      <c r="DA2479" s="240"/>
      <c r="DB2479" s="240"/>
      <c r="DC2479" s="240"/>
      <c r="DD2479" s="240"/>
      <c r="DE2479" s="240"/>
      <c r="DF2479" s="240"/>
      <c r="DG2479" s="240"/>
      <c r="DH2479" s="240"/>
      <c r="DI2479" s="240"/>
      <c r="DJ2479" s="240"/>
      <c r="DK2479" s="240"/>
      <c r="DL2479" s="240"/>
      <c r="DM2479" s="240"/>
      <c r="DN2479" s="240"/>
      <c r="DO2479" s="240"/>
      <c r="DP2479" s="240"/>
      <c r="DQ2479" s="240"/>
      <c r="DR2479" s="240"/>
      <c r="DS2479" s="240"/>
      <c r="DT2479" s="240"/>
      <c r="DU2479" s="240"/>
      <c r="DV2479" s="240"/>
      <c r="DW2479" s="240"/>
      <c r="DX2479" s="240"/>
      <c r="DY2479" s="240"/>
      <c r="DZ2479" s="240"/>
      <c r="EA2479" s="240"/>
      <c r="EB2479" s="240"/>
      <c r="EC2479" s="240"/>
      <c r="ED2479" s="240"/>
      <c r="EE2479" s="240"/>
      <c r="EF2479" s="240"/>
      <c r="EG2479" s="240"/>
      <c r="EH2479" s="240"/>
      <c r="EI2479" s="240"/>
      <c r="EJ2479" s="240"/>
      <c r="EK2479" s="240"/>
      <c r="EL2479" s="240"/>
      <c r="EM2479" s="240"/>
      <c r="EN2479" s="240"/>
      <c r="EO2479" s="240"/>
      <c r="EP2479" s="240"/>
      <c r="EQ2479" s="240"/>
      <c r="ER2479" s="240"/>
      <c r="ES2479" s="240"/>
      <c r="ET2479" s="240"/>
      <c r="EU2479" s="240"/>
      <c r="EV2479" s="240"/>
      <c r="EW2479" s="240"/>
      <c r="EX2479" s="240"/>
      <c r="EY2479" s="240"/>
      <c r="EZ2479" s="240"/>
      <c r="FA2479" s="240"/>
      <c r="FB2479" s="240"/>
      <c r="FC2479" s="240"/>
      <c r="FD2479" s="240"/>
      <c r="FE2479" s="240"/>
      <c r="FF2479" s="240"/>
      <c r="FG2479" s="240"/>
      <c r="FH2479" s="240"/>
      <c r="FI2479" s="240"/>
      <c r="FJ2479" s="240"/>
      <c r="FK2479" s="240"/>
      <c r="FL2479" s="240"/>
      <c r="FM2479" s="240"/>
      <c r="FN2479" s="240"/>
      <c r="FO2479" s="240"/>
      <c r="FP2479" s="240"/>
      <c r="FQ2479" s="240"/>
      <c r="FR2479" s="240"/>
      <c r="FS2479" s="240"/>
      <c r="FT2479" s="240"/>
      <c r="FU2479" s="240"/>
      <c r="FV2479" s="240"/>
    </row>
    <row r="2480" spans="1:178" s="250" customFormat="1">
      <c r="A2480" s="234"/>
      <c r="B2480" s="234"/>
      <c r="C2480" s="234"/>
      <c r="D2480" s="234"/>
      <c r="E2480" s="234"/>
      <c r="F2480" s="234"/>
      <c r="G2480" s="235"/>
      <c r="H2480" s="236"/>
      <c r="AJ2480" s="290"/>
      <c r="AK2480" s="240"/>
      <c r="AL2480" s="240"/>
      <c r="AM2480" s="240"/>
      <c r="AN2480" s="240"/>
      <c r="AO2480" s="240"/>
      <c r="AP2480" s="240"/>
      <c r="AQ2480" s="240"/>
      <c r="AR2480" s="240"/>
      <c r="AS2480" s="240"/>
      <c r="AT2480" s="240"/>
      <c r="AU2480" s="240"/>
      <c r="AV2480" s="240"/>
      <c r="AW2480" s="240"/>
      <c r="AX2480" s="240"/>
      <c r="AY2480" s="240"/>
      <c r="AZ2480" s="240"/>
      <c r="BA2480" s="240"/>
      <c r="BB2480" s="240"/>
      <c r="BC2480" s="240"/>
      <c r="BD2480" s="240"/>
      <c r="BE2480" s="240"/>
      <c r="BF2480" s="240"/>
      <c r="BG2480" s="240"/>
      <c r="BH2480" s="240"/>
      <c r="BI2480" s="240"/>
      <c r="BJ2480" s="240"/>
      <c r="BK2480" s="240"/>
      <c r="BL2480" s="240"/>
      <c r="BM2480" s="240"/>
      <c r="BN2480" s="240"/>
      <c r="BO2480" s="240"/>
      <c r="BP2480" s="240"/>
      <c r="BQ2480" s="240"/>
      <c r="BR2480" s="240"/>
      <c r="BS2480" s="240"/>
      <c r="BT2480" s="240"/>
      <c r="BU2480" s="240"/>
      <c r="BV2480" s="240"/>
      <c r="BW2480" s="240"/>
      <c r="BX2480" s="240"/>
      <c r="BY2480" s="240"/>
      <c r="BZ2480" s="240"/>
      <c r="CA2480" s="240"/>
      <c r="CB2480" s="240"/>
      <c r="CC2480" s="240"/>
      <c r="CD2480" s="240"/>
      <c r="CE2480" s="240"/>
      <c r="CF2480" s="240"/>
      <c r="CG2480" s="240"/>
      <c r="CH2480" s="240"/>
      <c r="CI2480" s="240"/>
      <c r="CJ2480" s="240"/>
      <c r="CK2480" s="240"/>
      <c r="CL2480" s="240"/>
      <c r="CM2480" s="240"/>
      <c r="CN2480" s="240"/>
      <c r="CO2480" s="240"/>
      <c r="CP2480" s="240"/>
      <c r="CQ2480" s="240"/>
      <c r="CR2480" s="240"/>
      <c r="CS2480" s="240"/>
      <c r="CT2480" s="240"/>
      <c r="CU2480" s="240"/>
      <c r="CV2480" s="240"/>
      <c r="CW2480" s="240"/>
      <c r="CX2480" s="240"/>
      <c r="CY2480" s="240"/>
      <c r="CZ2480" s="240"/>
      <c r="DA2480" s="240"/>
      <c r="DB2480" s="240"/>
      <c r="DC2480" s="240"/>
      <c r="DD2480" s="240"/>
      <c r="DE2480" s="240"/>
      <c r="DF2480" s="240"/>
      <c r="DG2480" s="240"/>
      <c r="DH2480" s="240"/>
      <c r="DI2480" s="240"/>
      <c r="DJ2480" s="240"/>
      <c r="DK2480" s="240"/>
      <c r="DL2480" s="240"/>
      <c r="DM2480" s="240"/>
      <c r="DN2480" s="240"/>
      <c r="DO2480" s="240"/>
      <c r="DP2480" s="240"/>
      <c r="DQ2480" s="240"/>
      <c r="DR2480" s="240"/>
      <c r="DS2480" s="240"/>
      <c r="DT2480" s="240"/>
      <c r="DU2480" s="240"/>
      <c r="DV2480" s="240"/>
      <c r="DW2480" s="240"/>
      <c r="DX2480" s="240"/>
      <c r="DY2480" s="240"/>
      <c r="DZ2480" s="240"/>
      <c r="EA2480" s="240"/>
      <c r="EB2480" s="240"/>
      <c r="EC2480" s="240"/>
      <c r="ED2480" s="240"/>
      <c r="EE2480" s="240"/>
      <c r="EF2480" s="240"/>
      <c r="EG2480" s="240"/>
      <c r="EH2480" s="240"/>
      <c r="EI2480" s="240"/>
      <c r="EJ2480" s="240"/>
      <c r="EK2480" s="240"/>
      <c r="EL2480" s="240"/>
      <c r="EM2480" s="240"/>
      <c r="EN2480" s="240"/>
      <c r="EO2480" s="240"/>
      <c r="EP2480" s="240"/>
      <c r="EQ2480" s="240"/>
      <c r="ER2480" s="240"/>
      <c r="ES2480" s="240"/>
      <c r="ET2480" s="240"/>
      <c r="EU2480" s="240"/>
      <c r="EV2480" s="240"/>
      <c r="EW2480" s="240"/>
      <c r="EX2480" s="240"/>
      <c r="EY2480" s="240"/>
      <c r="EZ2480" s="240"/>
      <c r="FA2480" s="240"/>
      <c r="FB2480" s="240"/>
      <c r="FC2480" s="240"/>
      <c r="FD2480" s="240"/>
      <c r="FE2480" s="240"/>
      <c r="FF2480" s="240"/>
      <c r="FG2480" s="240"/>
      <c r="FH2480" s="240"/>
      <c r="FI2480" s="240"/>
      <c r="FJ2480" s="240"/>
      <c r="FK2480" s="240"/>
      <c r="FL2480" s="240"/>
      <c r="FM2480" s="240"/>
      <c r="FN2480" s="240"/>
      <c r="FO2480" s="240"/>
      <c r="FP2480" s="240"/>
      <c r="FQ2480" s="240"/>
      <c r="FR2480" s="240"/>
      <c r="FS2480" s="240"/>
      <c r="FT2480" s="240"/>
      <c r="FU2480" s="240"/>
      <c r="FV2480" s="240"/>
    </row>
    <row r="2481" spans="1:178" s="250" customFormat="1">
      <c r="A2481" s="234"/>
      <c r="B2481" s="234"/>
      <c r="C2481" s="234"/>
      <c r="D2481" s="234"/>
      <c r="E2481" s="234"/>
      <c r="F2481" s="234"/>
      <c r="G2481" s="235"/>
      <c r="H2481" s="236"/>
      <c r="AJ2481" s="290"/>
      <c r="AK2481" s="240"/>
      <c r="AL2481" s="240"/>
      <c r="AM2481" s="240"/>
      <c r="AN2481" s="240"/>
      <c r="AO2481" s="240"/>
      <c r="AP2481" s="240"/>
      <c r="AQ2481" s="240"/>
      <c r="AR2481" s="240"/>
      <c r="AS2481" s="240"/>
      <c r="AT2481" s="240"/>
      <c r="AU2481" s="240"/>
      <c r="AV2481" s="240"/>
      <c r="AW2481" s="240"/>
      <c r="AX2481" s="240"/>
      <c r="AY2481" s="240"/>
      <c r="AZ2481" s="240"/>
      <c r="BA2481" s="240"/>
      <c r="BB2481" s="240"/>
      <c r="BC2481" s="240"/>
      <c r="BD2481" s="240"/>
      <c r="BE2481" s="240"/>
      <c r="BF2481" s="240"/>
      <c r="BG2481" s="240"/>
      <c r="BH2481" s="240"/>
      <c r="BI2481" s="240"/>
      <c r="BJ2481" s="240"/>
      <c r="BK2481" s="240"/>
      <c r="BL2481" s="240"/>
      <c r="BM2481" s="240"/>
      <c r="BN2481" s="240"/>
      <c r="BO2481" s="240"/>
      <c r="BP2481" s="240"/>
      <c r="BQ2481" s="240"/>
      <c r="BR2481" s="240"/>
      <c r="BS2481" s="240"/>
      <c r="BT2481" s="240"/>
      <c r="BU2481" s="240"/>
      <c r="BV2481" s="240"/>
      <c r="BW2481" s="240"/>
      <c r="BX2481" s="240"/>
      <c r="BY2481" s="240"/>
      <c r="BZ2481" s="240"/>
      <c r="CA2481" s="240"/>
      <c r="CB2481" s="240"/>
      <c r="CC2481" s="240"/>
      <c r="CD2481" s="240"/>
      <c r="CE2481" s="240"/>
      <c r="CF2481" s="240"/>
      <c r="CG2481" s="240"/>
      <c r="CH2481" s="240"/>
      <c r="CI2481" s="240"/>
      <c r="CJ2481" s="240"/>
      <c r="CK2481" s="240"/>
      <c r="CL2481" s="240"/>
      <c r="CM2481" s="240"/>
      <c r="CN2481" s="240"/>
      <c r="CO2481" s="240"/>
      <c r="CP2481" s="240"/>
      <c r="CQ2481" s="240"/>
      <c r="CR2481" s="240"/>
      <c r="CS2481" s="240"/>
      <c r="CT2481" s="240"/>
      <c r="CU2481" s="240"/>
      <c r="CV2481" s="240"/>
      <c r="CW2481" s="240"/>
      <c r="CX2481" s="240"/>
      <c r="CY2481" s="240"/>
      <c r="CZ2481" s="240"/>
      <c r="DA2481" s="240"/>
      <c r="DB2481" s="240"/>
      <c r="DC2481" s="240"/>
      <c r="DD2481" s="240"/>
      <c r="DE2481" s="240"/>
      <c r="DF2481" s="240"/>
      <c r="DG2481" s="240"/>
      <c r="DH2481" s="240"/>
      <c r="DI2481" s="240"/>
      <c r="DJ2481" s="240"/>
      <c r="DK2481" s="240"/>
      <c r="DL2481" s="240"/>
      <c r="DM2481" s="240"/>
      <c r="DN2481" s="240"/>
      <c r="DO2481" s="240"/>
      <c r="DP2481" s="240"/>
      <c r="DQ2481" s="240"/>
      <c r="DR2481" s="240"/>
      <c r="DS2481" s="240"/>
      <c r="DT2481" s="240"/>
      <c r="DU2481" s="240"/>
      <c r="DV2481" s="240"/>
      <c r="DW2481" s="240"/>
      <c r="DX2481" s="240"/>
      <c r="DY2481" s="240"/>
      <c r="DZ2481" s="240"/>
      <c r="EA2481" s="240"/>
      <c r="EB2481" s="240"/>
      <c r="EC2481" s="240"/>
      <c r="ED2481" s="240"/>
      <c r="EE2481" s="240"/>
      <c r="EF2481" s="240"/>
      <c r="EG2481" s="240"/>
      <c r="EH2481" s="240"/>
      <c r="EI2481" s="240"/>
      <c r="EJ2481" s="240"/>
      <c r="EK2481" s="240"/>
      <c r="EL2481" s="240"/>
      <c r="EM2481" s="240"/>
      <c r="EN2481" s="240"/>
      <c r="EO2481" s="240"/>
      <c r="EP2481" s="240"/>
      <c r="EQ2481" s="240"/>
      <c r="ER2481" s="240"/>
      <c r="ES2481" s="240"/>
      <c r="ET2481" s="240"/>
      <c r="EU2481" s="240"/>
      <c r="EV2481" s="240"/>
      <c r="EW2481" s="240"/>
      <c r="EX2481" s="240"/>
      <c r="EY2481" s="240"/>
      <c r="EZ2481" s="240"/>
      <c r="FA2481" s="240"/>
      <c r="FB2481" s="240"/>
      <c r="FC2481" s="240"/>
      <c r="FD2481" s="240"/>
      <c r="FE2481" s="240"/>
      <c r="FF2481" s="240"/>
      <c r="FG2481" s="240"/>
      <c r="FH2481" s="240"/>
      <c r="FI2481" s="240"/>
      <c r="FJ2481" s="240"/>
      <c r="FK2481" s="240"/>
      <c r="FL2481" s="240"/>
      <c r="FM2481" s="240"/>
      <c r="FN2481" s="240"/>
      <c r="FO2481" s="240"/>
      <c r="FP2481" s="240"/>
      <c r="FQ2481" s="240"/>
      <c r="FR2481" s="240"/>
      <c r="FS2481" s="240"/>
      <c r="FT2481" s="240"/>
      <c r="FU2481" s="240"/>
      <c r="FV2481" s="240"/>
    </row>
    <row r="2482" spans="1:178" s="250" customFormat="1">
      <c r="A2482" s="234"/>
      <c r="B2482" s="234"/>
      <c r="C2482" s="234"/>
      <c r="D2482" s="234"/>
      <c r="E2482" s="234"/>
      <c r="F2482" s="234"/>
      <c r="G2482" s="235"/>
      <c r="H2482" s="236"/>
      <c r="AJ2482" s="290"/>
      <c r="AK2482" s="240"/>
      <c r="AL2482" s="240"/>
      <c r="AM2482" s="240"/>
      <c r="AN2482" s="240"/>
      <c r="AO2482" s="240"/>
      <c r="AP2482" s="240"/>
      <c r="AQ2482" s="240"/>
      <c r="AR2482" s="240"/>
      <c r="AS2482" s="240"/>
      <c r="AT2482" s="240"/>
      <c r="AU2482" s="240"/>
      <c r="AV2482" s="240"/>
      <c r="AW2482" s="240"/>
      <c r="AX2482" s="240"/>
      <c r="AY2482" s="240"/>
      <c r="AZ2482" s="240"/>
      <c r="BA2482" s="240"/>
      <c r="BB2482" s="240"/>
      <c r="BC2482" s="240"/>
      <c r="BD2482" s="240"/>
      <c r="BE2482" s="240"/>
      <c r="BF2482" s="240"/>
      <c r="BG2482" s="240"/>
      <c r="BH2482" s="240"/>
      <c r="BI2482" s="240"/>
      <c r="BJ2482" s="240"/>
      <c r="BK2482" s="240"/>
      <c r="BL2482" s="240"/>
      <c r="BM2482" s="240"/>
      <c r="BN2482" s="240"/>
      <c r="BO2482" s="240"/>
      <c r="BP2482" s="240"/>
      <c r="BQ2482" s="240"/>
      <c r="BR2482" s="240"/>
      <c r="BS2482" s="240"/>
      <c r="BT2482" s="240"/>
      <c r="BU2482" s="240"/>
      <c r="BV2482" s="240"/>
      <c r="BW2482" s="240"/>
      <c r="BX2482" s="240"/>
      <c r="BY2482" s="240"/>
      <c r="BZ2482" s="240"/>
      <c r="CA2482" s="240"/>
      <c r="CB2482" s="240"/>
      <c r="CC2482" s="240"/>
      <c r="CD2482" s="240"/>
      <c r="CE2482" s="240"/>
      <c r="CF2482" s="240"/>
      <c r="CG2482" s="240"/>
      <c r="CH2482" s="240"/>
      <c r="CI2482" s="240"/>
      <c r="CJ2482" s="240"/>
      <c r="CK2482" s="240"/>
      <c r="CL2482" s="240"/>
      <c r="CM2482" s="240"/>
      <c r="CN2482" s="240"/>
      <c r="CO2482" s="240"/>
      <c r="CP2482" s="240"/>
      <c r="CQ2482" s="240"/>
      <c r="CR2482" s="240"/>
      <c r="CS2482" s="240"/>
      <c r="CT2482" s="240"/>
      <c r="CU2482" s="240"/>
      <c r="CV2482" s="240"/>
      <c r="CW2482" s="240"/>
      <c r="CX2482" s="240"/>
      <c r="CY2482" s="240"/>
      <c r="CZ2482" s="240"/>
      <c r="DA2482" s="240"/>
      <c r="DB2482" s="240"/>
      <c r="DC2482" s="240"/>
      <c r="DD2482" s="240"/>
      <c r="DE2482" s="240"/>
      <c r="DF2482" s="240"/>
      <c r="DG2482" s="240"/>
      <c r="DH2482" s="240"/>
      <c r="DI2482" s="240"/>
      <c r="DJ2482" s="240"/>
      <c r="DK2482" s="240"/>
      <c r="DL2482" s="240"/>
      <c r="DM2482" s="240"/>
      <c r="DN2482" s="240"/>
      <c r="DO2482" s="240"/>
      <c r="DP2482" s="240"/>
      <c r="DQ2482" s="240"/>
      <c r="DR2482" s="240"/>
      <c r="DS2482" s="240"/>
      <c r="DT2482" s="240"/>
      <c r="DU2482" s="240"/>
      <c r="DV2482" s="240"/>
      <c r="DW2482" s="240"/>
      <c r="DX2482" s="240"/>
      <c r="DY2482" s="240"/>
      <c r="DZ2482" s="240"/>
      <c r="EA2482" s="240"/>
      <c r="EB2482" s="240"/>
      <c r="EC2482" s="240"/>
      <c r="ED2482" s="240"/>
      <c r="EE2482" s="240"/>
      <c r="EF2482" s="240"/>
      <c r="EG2482" s="240"/>
      <c r="EH2482" s="240"/>
      <c r="EI2482" s="240"/>
      <c r="EJ2482" s="240"/>
      <c r="EK2482" s="240"/>
      <c r="EL2482" s="240"/>
      <c r="EM2482" s="240"/>
      <c r="EN2482" s="240"/>
      <c r="EO2482" s="240"/>
      <c r="EP2482" s="240"/>
      <c r="EQ2482" s="240"/>
      <c r="ER2482" s="240"/>
      <c r="ES2482" s="240"/>
      <c r="ET2482" s="240"/>
      <c r="EU2482" s="240"/>
      <c r="EV2482" s="240"/>
      <c r="EW2482" s="240"/>
      <c r="EX2482" s="240"/>
      <c r="EY2482" s="240"/>
      <c r="EZ2482" s="240"/>
      <c r="FA2482" s="240"/>
      <c r="FB2482" s="240"/>
      <c r="FC2482" s="240"/>
      <c r="FD2482" s="240"/>
      <c r="FE2482" s="240"/>
      <c r="FF2482" s="240"/>
      <c r="FG2482" s="240"/>
      <c r="FH2482" s="240"/>
      <c r="FI2482" s="240"/>
      <c r="FJ2482" s="240"/>
      <c r="FK2482" s="240"/>
      <c r="FL2482" s="240"/>
      <c r="FM2482" s="240"/>
      <c r="FN2482" s="240"/>
      <c r="FO2482" s="240"/>
      <c r="FP2482" s="240"/>
      <c r="FQ2482" s="240"/>
      <c r="FR2482" s="240"/>
      <c r="FS2482" s="240"/>
      <c r="FT2482" s="240"/>
      <c r="FU2482" s="240"/>
      <c r="FV2482" s="240"/>
    </row>
    <row r="2483" spans="1:178" s="250" customFormat="1">
      <c r="A2483" s="234"/>
      <c r="B2483" s="234"/>
      <c r="C2483" s="234"/>
      <c r="D2483" s="234"/>
      <c r="E2483" s="234"/>
      <c r="F2483" s="234"/>
      <c r="G2483" s="235"/>
      <c r="H2483" s="236"/>
      <c r="AJ2483" s="290"/>
      <c r="AK2483" s="240"/>
      <c r="AL2483" s="240"/>
      <c r="AM2483" s="240"/>
      <c r="AN2483" s="240"/>
      <c r="AO2483" s="240"/>
      <c r="AP2483" s="240"/>
      <c r="AQ2483" s="240"/>
      <c r="AR2483" s="240"/>
      <c r="AS2483" s="240"/>
      <c r="AT2483" s="240"/>
      <c r="AU2483" s="240"/>
      <c r="AV2483" s="240"/>
      <c r="AW2483" s="240"/>
      <c r="AX2483" s="240"/>
      <c r="AY2483" s="240"/>
      <c r="AZ2483" s="240"/>
      <c r="BA2483" s="240"/>
      <c r="BB2483" s="240"/>
      <c r="BC2483" s="240"/>
      <c r="BD2483" s="240"/>
      <c r="BE2483" s="240"/>
      <c r="BF2483" s="240"/>
      <c r="BG2483" s="240"/>
      <c r="BH2483" s="240"/>
      <c r="BI2483" s="240"/>
      <c r="BJ2483" s="240"/>
      <c r="BK2483" s="240"/>
      <c r="BL2483" s="240"/>
      <c r="BM2483" s="240"/>
      <c r="BN2483" s="240"/>
      <c r="BO2483" s="240"/>
      <c r="BP2483" s="240"/>
      <c r="BQ2483" s="240"/>
      <c r="BR2483" s="240"/>
      <c r="BS2483" s="240"/>
      <c r="BT2483" s="240"/>
      <c r="BU2483" s="240"/>
      <c r="BV2483" s="240"/>
      <c r="BW2483" s="240"/>
      <c r="BX2483" s="240"/>
      <c r="BY2483" s="240"/>
      <c r="BZ2483" s="240"/>
      <c r="CA2483" s="240"/>
      <c r="CB2483" s="240"/>
      <c r="CC2483" s="240"/>
      <c r="CD2483" s="240"/>
      <c r="CE2483" s="240"/>
      <c r="CF2483" s="240"/>
      <c r="CG2483" s="240"/>
      <c r="CH2483" s="240"/>
      <c r="CI2483" s="240"/>
      <c r="CJ2483" s="240"/>
      <c r="CK2483" s="240"/>
      <c r="CL2483" s="240"/>
      <c r="CM2483" s="240"/>
      <c r="CN2483" s="240"/>
      <c r="CO2483" s="240"/>
      <c r="CP2483" s="240"/>
      <c r="CQ2483" s="240"/>
      <c r="CR2483" s="240"/>
      <c r="CS2483" s="240"/>
      <c r="CT2483" s="240"/>
      <c r="CU2483" s="240"/>
      <c r="CV2483" s="240"/>
      <c r="CW2483" s="240"/>
      <c r="CX2483" s="240"/>
      <c r="CY2483" s="240"/>
      <c r="CZ2483" s="240"/>
      <c r="DA2483" s="240"/>
      <c r="DB2483" s="240"/>
      <c r="DC2483" s="240"/>
      <c r="DD2483" s="240"/>
      <c r="DE2483" s="240"/>
      <c r="DF2483" s="240"/>
      <c r="DG2483" s="240"/>
      <c r="DH2483" s="240"/>
      <c r="DI2483" s="240"/>
      <c r="DJ2483" s="240"/>
      <c r="DK2483" s="240"/>
      <c r="DL2483" s="240"/>
      <c r="DM2483" s="240"/>
      <c r="DN2483" s="240"/>
      <c r="DO2483" s="240"/>
      <c r="DP2483" s="240"/>
      <c r="DQ2483" s="240"/>
      <c r="DR2483" s="240"/>
      <c r="DS2483" s="240"/>
      <c r="DT2483" s="240"/>
      <c r="DU2483" s="240"/>
      <c r="DV2483" s="240"/>
      <c r="DW2483" s="240"/>
      <c r="DX2483" s="240"/>
      <c r="DY2483" s="240"/>
      <c r="DZ2483" s="240"/>
      <c r="EA2483" s="240"/>
      <c r="EB2483" s="240"/>
      <c r="EC2483" s="240"/>
      <c r="ED2483" s="240"/>
      <c r="EE2483" s="240"/>
      <c r="EF2483" s="240"/>
      <c r="EG2483" s="240"/>
      <c r="EH2483" s="240"/>
      <c r="EI2483" s="240"/>
      <c r="EJ2483" s="240"/>
      <c r="EK2483" s="240"/>
      <c r="EL2483" s="240"/>
      <c r="EM2483" s="240"/>
      <c r="EN2483" s="240"/>
      <c r="EO2483" s="240"/>
      <c r="EP2483" s="240"/>
      <c r="EQ2483" s="240"/>
      <c r="ER2483" s="240"/>
      <c r="ES2483" s="240"/>
      <c r="ET2483" s="240"/>
      <c r="EU2483" s="240"/>
      <c r="EV2483" s="240"/>
      <c r="EW2483" s="240"/>
      <c r="EX2483" s="240"/>
      <c r="EY2483" s="240"/>
      <c r="EZ2483" s="240"/>
      <c r="FA2483" s="240"/>
      <c r="FB2483" s="240"/>
      <c r="FC2483" s="240"/>
      <c r="FD2483" s="240"/>
      <c r="FE2483" s="240"/>
      <c r="FF2483" s="240"/>
      <c r="FG2483" s="240"/>
      <c r="FH2483" s="240"/>
      <c r="FI2483" s="240"/>
      <c r="FJ2483" s="240"/>
      <c r="FK2483" s="240"/>
      <c r="FL2483" s="240"/>
      <c r="FM2483" s="240"/>
      <c r="FN2483" s="240"/>
      <c r="FO2483" s="240"/>
      <c r="FP2483" s="240"/>
      <c r="FQ2483" s="240"/>
      <c r="FR2483" s="240"/>
      <c r="FS2483" s="240"/>
      <c r="FT2483" s="240"/>
      <c r="FU2483" s="240"/>
      <c r="FV2483" s="240"/>
    </row>
    <row r="2484" spans="1:178" s="250" customFormat="1">
      <c r="A2484" s="234"/>
      <c r="B2484" s="234"/>
      <c r="C2484" s="234"/>
      <c r="D2484" s="234"/>
      <c r="E2484" s="234"/>
      <c r="F2484" s="234"/>
      <c r="G2484" s="235"/>
      <c r="H2484" s="236"/>
      <c r="AJ2484" s="290"/>
      <c r="AK2484" s="240"/>
      <c r="AL2484" s="240"/>
      <c r="AM2484" s="240"/>
      <c r="AN2484" s="240"/>
      <c r="AO2484" s="240"/>
      <c r="AP2484" s="240"/>
      <c r="AQ2484" s="240"/>
      <c r="AR2484" s="240"/>
      <c r="AS2484" s="240"/>
      <c r="AT2484" s="240"/>
      <c r="AU2484" s="240"/>
      <c r="AV2484" s="240"/>
      <c r="AW2484" s="240"/>
      <c r="AX2484" s="240"/>
      <c r="AY2484" s="240"/>
      <c r="AZ2484" s="240"/>
      <c r="BA2484" s="240"/>
      <c r="BB2484" s="240"/>
      <c r="BC2484" s="240"/>
      <c r="BD2484" s="240"/>
      <c r="BE2484" s="240"/>
      <c r="BF2484" s="240"/>
      <c r="BG2484" s="240"/>
      <c r="BH2484" s="240"/>
      <c r="BI2484" s="240"/>
      <c r="BJ2484" s="240"/>
      <c r="BK2484" s="240"/>
      <c r="BL2484" s="240"/>
      <c r="BM2484" s="240"/>
      <c r="BN2484" s="240"/>
      <c r="BO2484" s="240"/>
      <c r="BP2484" s="240"/>
      <c r="BQ2484" s="240"/>
      <c r="BR2484" s="240"/>
      <c r="BS2484" s="240"/>
      <c r="BT2484" s="240"/>
      <c r="BU2484" s="240"/>
      <c r="BV2484" s="240"/>
      <c r="BW2484" s="240"/>
      <c r="BX2484" s="240"/>
      <c r="BY2484" s="240"/>
      <c r="BZ2484" s="240"/>
      <c r="CA2484" s="240"/>
      <c r="CB2484" s="240"/>
      <c r="CC2484" s="240"/>
      <c r="CD2484" s="240"/>
      <c r="CE2484" s="240"/>
      <c r="CF2484" s="240"/>
      <c r="CG2484" s="240"/>
      <c r="CH2484" s="240"/>
      <c r="CI2484" s="240"/>
      <c r="CJ2484" s="240"/>
      <c r="CK2484" s="240"/>
      <c r="CL2484" s="240"/>
      <c r="CM2484" s="240"/>
      <c r="CN2484" s="240"/>
      <c r="CO2484" s="240"/>
      <c r="CP2484" s="240"/>
      <c r="CQ2484" s="240"/>
      <c r="CR2484" s="240"/>
      <c r="CS2484" s="240"/>
      <c r="CT2484" s="240"/>
      <c r="CU2484" s="240"/>
      <c r="CV2484" s="240"/>
      <c r="CW2484" s="240"/>
      <c r="CX2484" s="240"/>
      <c r="CY2484" s="240"/>
      <c r="CZ2484" s="240"/>
      <c r="DA2484" s="240"/>
      <c r="DB2484" s="240"/>
      <c r="DC2484" s="240"/>
      <c r="DD2484" s="240"/>
      <c r="DE2484" s="240"/>
      <c r="DF2484" s="240"/>
      <c r="DG2484" s="240"/>
      <c r="DH2484" s="240"/>
      <c r="DI2484" s="240"/>
      <c r="DJ2484" s="240"/>
      <c r="DK2484" s="240"/>
      <c r="DL2484" s="240"/>
      <c r="DM2484" s="240"/>
      <c r="DN2484" s="240"/>
      <c r="DO2484" s="240"/>
      <c r="DP2484" s="240"/>
      <c r="DQ2484" s="240"/>
      <c r="DR2484" s="240"/>
      <c r="DS2484" s="240"/>
      <c r="DT2484" s="240"/>
      <c r="DU2484" s="240"/>
      <c r="DV2484" s="240"/>
      <c r="DW2484" s="240"/>
      <c r="DX2484" s="240"/>
      <c r="DY2484" s="240"/>
      <c r="DZ2484" s="240"/>
      <c r="EA2484" s="240"/>
      <c r="EB2484" s="240"/>
      <c r="EC2484" s="240"/>
      <c r="ED2484" s="240"/>
      <c r="EE2484" s="240"/>
      <c r="EF2484" s="240"/>
      <c r="EG2484" s="240"/>
      <c r="EH2484" s="240"/>
      <c r="EI2484" s="240"/>
      <c r="EJ2484" s="240"/>
      <c r="EK2484" s="240"/>
      <c r="EL2484" s="240"/>
      <c r="EM2484" s="240"/>
      <c r="EN2484" s="240"/>
      <c r="EO2484" s="240"/>
      <c r="EP2484" s="240"/>
      <c r="EQ2484" s="240"/>
      <c r="ER2484" s="240"/>
      <c r="ES2484" s="240"/>
      <c r="ET2484" s="240"/>
      <c r="EU2484" s="240"/>
      <c r="EV2484" s="240"/>
      <c r="EW2484" s="240"/>
      <c r="EX2484" s="240"/>
      <c r="EY2484" s="240"/>
      <c r="EZ2484" s="240"/>
      <c r="FA2484" s="240"/>
      <c r="FB2484" s="240"/>
      <c r="FC2484" s="240"/>
      <c r="FD2484" s="240"/>
      <c r="FE2484" s="240"/>
      <c r="FF2484" s="240"/>
      <c r="FG2484" s="240"/>
      <c r="FH2484" s="240"/>
      <c r="FI2484" s="240"/>
      <c r="FJ2484" s="240"/>
      <c r="FK2484" s="240"/>
      <c r="FL2484" s="240"/>
      <c r="FM2484" s="240"/>
      <c r="FN2484" s="240"/>
      <c r="FO2484" s="240"/>
      <c r="FP2484" s="240"/>
      <c r="FQ2484" s="240"/>
      <c r="FR2484" s="240"/>
      <c r="FS2484" s="240"/>
      <c r="FT2484" s="240"/>
      <c r="FU2484" s="240"/>
      <c r="FV2484" s="240"/>
    </row>
    <row r="2485" spans="1:178" s="250" customFormat="1">
      <c r="A2485" s="234"/>
      <c r="B2485" s="234"/>
      <c r="C2485" s="234"/>
      <c r="D2485" s="234"/>
      <c r="E2485" s="234"/>
      <c r="F2485" s="234"/>
      <c r="G2485" s="235"/>
      <c r="H2485" s="236"/>
      <c r="AJ2485" s="290"/>
      <c r="AK2485" s="240"/>
      <c r="AL2485" s="240"/>
      <c r="AM2485" s="240"/>
      <c r="AN2485" s="240"/>
      <c r="AO2485" s="240"/>
      <c r="AP2485" s="240"/>
      <c r="AQ2485" s="240"/>
      <c r="AR2485" s="240"/>
      <c r="AS2485" s="240"/>
      <c r="AT2485" s="240"/>
      <c r="AU2485" s="240"/>
      <c r="AV2485" s="240"/>
      <c r="AW2485" s="240"/>
      <c r="AX2485" s="240"/>
      <c r="AY2485" s="240"/>
      <c r="AZ2485" s="240"/>
      <c r="BA2485" s="240"/>
      <c r="BB2485" s="240"/>
      <c r="BC2485" s="240"/>
      <c r="BD2485" s="240"/>
      <c r="BE2485" s="240"/>
      <c r="BF2485" s="240"/>
      <c r="BG2485" s="240"/>
      <c r="BH2485" s="240"/>
      <c r="BI2485" s="240"/>
      <c r="BJ2485" s="240"/>
      <c r="BK2485" s="240"/>
      <c r="BL2485" s="240"/>
      <c r="BM2485" s="240"/>
      <c r="BN2485" s="240"/>
      <c r="BO2485" s="240"/>
      <c r="BP2485" s="240"/>
      <c r="BQ2485" s="240"/>
      <c r="BR2485" s="240"/>
      <c r="BS2485" s="240"/>
      <c r="BT2485" s="240"/>
      <c r="BU2485" s="240"/>
      <c r="BV2485" s="240"/>
      <c r="BW2485" s="240"/>
      <c r="BX2485" s="240"/>
      <c r="BY2485" s="240"/>
      <c r="BZ2485" s="240"/>
      <c r="CA2485" s="240"/>
      <c r="CB2485" s="240"/>
      <c r="CC2485" s="240"/>
      <c r="CD2485" s="240"/>
      <c r="CE2485" s="240"/>
      <c r="CF2485" s="240"/>
      <c r="CG2485" s="240"/>
      <c r="CH2485" s="240"/>
      <c r="CI2485" s="240"/>
      <c r="CJ2485" s="240"/>
      <c r="CK2485" s="240"/>
      <c r="CL2485" s="240"/>
      <c r="CM2485" s="240"/>
      <c r="CN2485" s="240"/>
      <c r="CO2485" s="240"/>
      <c r="CP2485" s="240"/>
      <c r="CQ2485" s="240"/>
      <c r="CR2485" s="240"/>
      <c r="CS2485" s="240"/>
      <c r="CT2485" s="240"/>
      <c r="CU2485" s="240"/>
      <c r="CV2485" s="240"/>
      <c r="CW2485" s="240"/>
      <c r="CX2485" s="240"/>
      <c r="CY2485" s="240"/>
      <c r="CZ2485" s="240"/>
      <c r="DA2485" s="240"/>
      <c r="DB2485" s="240"/>
      <c r="DC2485" s="240"/>
      <c r="DD2485" s="240"/>
      <c r="DE2485" s="240"/>
      <c r="DF2485" s="240"/>
      <c r="DG2485" s="240"/>
      <c r="DH2485" s="240"/>
      <c r="DI2485" s="240"/>
      <c r="DJ2485" s="240"/>
      <c r="DK2485" s="240"/>
      <c r="DL2485" s="240"/>
      <c r="DM2485" s="240"/>
      <c r="DN2485" s="240"/>
      <c r="DO2485" s="240"/>
      <c r="DP2485" s="240"/>
      <c r="DQ2485" s="240"/>
      <c r="DR2485" s="240"/>
      <c r="DS2485" s="240"/>
      <c r="DT2485" s="240"/>
      <c r="DU2485" s="240"/>
      <c r="DV2485" s="240"/>
      <c r="DW2485" s="240"/>
      <c r="DX2485" s="240"/>
      <c r="DY2485" s="240"/>
      <c r="DZ2485" s="240"/>
      <c r="EA2485" s="240"/>
      <c r="EB2485" s="240"/>
      <c r="EC2485" s="240"/>
      <c r="ED2485" s="240"/>
      <c r="EE2485" s="240"/>
      <c r="EF2485" s="240"/>
      <c r="EG2485" s="240"/>
      <c r="EH2485" s="240"/>
      <c r="EI2485" s="240"/>
      <c r="EJ2485" s="240"/>
      <c r="EK2485" s="240"/>
      <c r="EL2485" s="240"/>
      <c r="EM2485" s="240"/>
      <c r="EN2485" s="240"/>
      <c r="EO2485" s="240"/>
      <c r="EP2485" s="240"/>
      <c r="EQ2485" s="240"/>
      <c r="ER2485" s="240"/>
      <c r="ES2485" s="240"/>
      <c r="ET2485" s="240"/>
      <c r="EU2485" s="240"/>
      <c r="EV2485" s="240"/>
      <c r="EW2485" s="240"/>
      <c r="EX2485" s="240"/>
      <c r="EY2485" s="240"/>
      <c r="EZ2485" s="240"/>
      <c r="FA2485" s="240"/>
      <c r="FB2485" s="240"/>
      <c r="FC2485" s="240"/>
      <c r="FD2485" s="240"/>
      <c r="FE2485" s="240"/>
      <c r="FF2485" s="240"/>
      <c r="FG2485" s="240"/>
      <c r="FH2485" s="240"/>
      <c r="FI2485" s="240"/>
      <c r="FJ2485" s="240"/>
      <c r="FK2485" s="240"/>
      <c r="FL2485" s="240"/>
      <c r="FM2485" s="240"/>
      <c r="FN2485" s="240"/>
      <c r="FO2485" s="240"/>
      <c r="FP2485" s="240"/>
      <c r="FQ2485" s="240"/>
      <c r="FR2485" s="240"/>
      <c r="FS2485" s="240"/>
      <c r="FT2485" s="240"/>
      <c r="FU2485" s="240"/>
      <c r="FV2485" s="240"/>
    </row>
    <row r="2486" spans="1:178" s="250" customFormat="1">
      <c r="A2486" s="234"/>
      <c r="B2486" s="234"/>
      <c r="C2486" s="234"/>
      <c r="D2486" s="234"/>
      <c r="E2486" s="234"/>
      <c r="F2486" s="234"/>
      <c r="G2486" s="235"/>
      <c r="H2486" s="236"/>
      <c r="AJ2486" s="290"/>
      <c r="AK2486" s="240"/>
      <c r="AL2486" s="240"/>
      <c r="AM2486" s="240"/>
      <c r="AN2486" s="240"/>
      <c r="AO2486" s="240"/>
      <c r="AP2486" s="240"/>
      <c r="AQ2486" s="240"/>
      <c r="AR2486" s="240"/>
      <c r="AS2486" s="240"/>
      <c r="AT2486" s="240"/>
      <c r="AU2486" s="240"/>
      <c r="AV2486" s="240"/>
      <c r="AW2486" s="240"/>
      <c r="AX2486" s="240"/>
      <c r="AY2486" s="240"/>
      <c r="AZ2486" s="240"/>
      <c r="BA2486" s="240"/>
      <c r="BB2486" s="240"/>
      <c r="BC2486" s="240"/>
      <c r="BD2486" s="240"/>
      <c r="BE2486" s="240"/>
      <c r="BF2486" s="240"/>
      <c r="BG2486" s="240"/>
      <c r="BH2486" s="240"/>
      <c r="BI2486" s="240"/>
      <c r="BJ2486" s="240"/>
      <c r="BK2486" s="240"/>
      <c r="BL2486" s="240"/>
      <c r="BM2486" s="240"/>
      <c r="BN2486" s="240"/>
      <c r="BO2486" s="240"/>
      <c r="BP2486" s="240"/>
      <c r="BQ2486" s="240"/>
      <c r="BR2486" s="240"/>
      <c r="BS2486" s="240"/>
      <c r="BT2486" s="240"/>
      <c r="BU2486" s="240"/>
      <c r="BV2486" s="240"/>
      <c r="BW2486" s="240"/>
      <c r="BX2486" s="240"/>
      <c r="BY2486" s="240"/>
      <c r="BZ2486" s="240"/>
      <c r="CA2486" s="240"/>
      <c r="CB2486" s="240"/>
      <c r="CC2486" s="240"/>
      <c r="CD2486" s="240"/>
      <c r="CE2486" s="240"/>
      <c r="CF2486" s="240"/>
      <c r="CG2486" s="240"/>
      <c r="CH2486" s="240"/>
      <c r="CI2486" s="240"/>
      <c r="CJ2486" s="240"/>
      <c r="CK2486" s="240"/>
      <c r="CL2486" s="240"/>
      <c r="CM2486" s="240"/>
      <c r="CN2486" s="240"/>
      <c r="CO2486" s="240"/>
      <c r="CP2486" s="240"/>
      <c r="CQ2486" s="240"/>
      <c r="CR2486" s="240"/>
      <c r="CS2486" s="240"/>
      <c r="CT2486" s="240"/>
      <c r="CU2486" s="240"/>
      <c r="CV2486" s="240"/>
      <c r="CW2486" s="240"/>
      <c r="CX2486" s="240"/>
      <c r="CY2486" s="240"/>
      <c r="CZ2486" s="240"/>
      <c r="DA2486" s="240"/>
      <c r="DB2486" s="240"/>
      <c r="DC2486" s="240"/>
      <c r="DD2486" s="240"/>
      <c r="DE2486" s="240"/>
      <c r="DF2486" s="240"/>
      <c r="DG2486" s="240"/>
      <c r="DH2486" s="240"/>
      <c r="DI2486" s="240"/>
      <c r="DJ2486" s="240"/>
      <c r="DK2486" s="240"/>
      <c r="DL2486" s="240"/>
      <c r="DM2486" s="240"/>
      <c r="DN2486" s="240"/>
      <c r="DO2486" s="240"/>
      <c r="DP2486" s="240"/>
      <c r="DQ2486" s="240"/>
      <c r="DR2486" s="240"/>
      <c r="DS2486" s="240"/>
      <c r="DT2486" s="240"/>
      <c r="DU2486" s="240"/>
      <c r="DV2486" s="240"/>
      <c r="DW2486" s="240"/>
      <c r="DX2486" s="240"/>
      <c r="DY2486" s="240"/>
      <c r="DZ2486" s="240"/>
      <c r="EA2486" s="240"/>
      <c r="EB2486" s="240"/>
      <c r="EC2486" s="240"/>
      <c r="ED2486" s="240"/>
      <c r="EE2486" s="240"/>
      <c r="EF2486" s="240"/>
      <c r="EG2486" s="240"/>
      <c r="EH2486" s="240"/>
      <c r="EI2486" s="240"/>
      <c r="EJ2486" s="240"/>
      <c r="EK2486" s="240"/>
      <c r="EL2486" s="240"/>
      <c r="EM2486" s="240"/>
      <c r="EN2486" s="240"/>
      <c r="EO2486" s="240"/>
      <c r="EP2486" s="240"/>
      <c r="EQ2486" s="240"/>
      <c r="ER2486" s="240"/>
      <c r="ES2486" s="240"/>
      <c r="ET2486" s="240"/>
      <c r="EU2486" s="240"/>
      <c r="EV2486" s="240"/>
      <c r="EW2486" s="240"/>
      <c r="EX2486" s="240"/>
      <c r="EY2486" s="240"/>
      <c r="EZ2486" s="240"/>
      <c r="FA2486" s="240"/>
      <c r="FB2486" s="240"/>
      <c r="FC2486" s="240"/>
      <c r="FD2486" s="240"/>
      <c r="FE2486" s="240"/>
      <c r="FF2486" s="240"/>
      <c r="FG2486" s="240"/>
      <c r="FH2486" s="240"/>
      <c r="FI2486" s="240"/>
      <c r="FJ2486" s="240"/>
      <c r="FK2486" s="240"/>
      <c r="FL2486" s="240"/>
      <c r="FM2486" s="240"/>
      <c r="FN2486" s="240"/>
      <c r="FO2486" s="240"/>
      <c r="FP2486" s="240"/>
      <c r="FQ2486" s="240"/>
      <c r="FR2486" s="240"/>
      <c r="FS2486" s="240"/>
      <c r="FT2486" s="240"/>
      <c r="FU2486" s="240"/>
      <c r="FV2486" s="240"/>
    </row>
    <row r="2487" spans="1:178" s="250" customFormat="1">
      <c r="A2487" s="234"/>
      <c r="B2487" s="234"/>
      <c r="C2487" s="234"/>
      <c r="D2487" s="234"/>
      <c r="E2487" s="234"/>
      <c r="F2487" s="234"/>
      <c r="G2487" s="235"/>
      <c r="H2487" s="236"/>
      <c r="AJ2487" s="290"/>
      <c r="AK2487" s="240"/>
      <c r="AL2487" s="240"/>
      <c r="AM2487" s="240"/>
      <c r="AN2487" s="240"/>
      <c r="AO2487" s="240"/>
      <c r="AP2487" s="240"/>
      <c r="AQ2487" s="240"/>
      <c r="AR2487" s="240"/>
      <c r="AS2487" s="240"/>
      <c r="AT2487" s="240"/>
      <c r="AU2487" s="240"/>
      <c r="AV2487" s="240"/>
      <c r="AW2487" s="240"/>
      <c r="AX2487" s="240"/>
      <c r="AY2487" s="240"/>
      <c r="AZ2487" s="240"/>
      <c r="BA2487" s="240"/>
      <c r="BB2487" s="240"/>
      <c r="BC2487" s="240"/>
      <c r="BD2487" s="240"/>
      <c r="BE2487" s="240"/>
      <c r="BF2487" s="240"/>
      <c r="BG2487" s="240"/>
      <c r="BH2487" s="240"/>
      <c r="BI2487" s="240"/>
      <c r="BJ2487" s="240"/>
      <c r="BK2487" s="240"/>
      <c r="BL2487" s="240"/>
      <c r="BM2487" s="240"/>
      <c r="BN2487" s="240"/>
      <c r="BO2487" s="240"/>
      <c r="BP2487" s="240"/>
      <c r="BQ2487" s="240"/>
      <c r="BR2487" s="240"/>
      <c r="BS2487" s="240"/>
      <c r="BT2487" s="240"/>
      <c r="BU2487" s="240"/>
      <c r="BV2487" s="240"/>
      <c r="BW2487" s="240"/>
      <c r="BX2487" s="240"/>
      <c r="BY2487" s="240"/>
      <c r="BZ2487" s="240"/>
      <c r="CA2487" s="240"/>
      <c r="CB2487" s="240"/>
      <c r="CC2487" s="240"/>
      <c r="CD2487" s="240"/>
      <c r="CE2487" s="240"/>
      <c r="CF2487" s="240"/>
      <c r="CG2487" s="240"/>
      <c r="CH2487" s="240"/>
      <c r="CI2487" s="240"/>
      <c r="CJ2487" s="240"/>
      <c r="CK2487" s="240"/>
      <c r="CL2487" s="240"/>
      <c r="CM2487" s="240"/>
      <c r="CN2487" s="240"/>
      <c r="CO2487" s="240"/>
      <c r="CP2487" s="240"/>
      <c r="CQ2487" s="240"/>
      <c r="CR2487" s="240"/>
      <c r="CS2487" s="240"/>
      <c r="CT2487" s="240"/>
      <c r="CU2487" s="240"/>
      <c r="CV2487" s="240"/>
      <c r="CW2487" s="240"/>
      <c r="CX2487" s="240"/>
      <c r="CY2487" s="240"/>
      <c r="CZ2487" s="240"/>
      <c r="DA2487" s="240"/>
      <c r="DB2487" s="240"/>
      <c r="DC2487" s="240"/>
      <c r="DD2487" s="240"/>
      <c r="DE2487" s="240"/>
      <c r="DF2487" s="240"/>
      <c r="DG2487" s="240"/>
      <c r="DH2487" s="240"/>
      <c r="DI2487" s="240"/>
      <c r="DJ2487" s="240"/>
      <c r="DK2487" s="240"/>
      <c r="DL2487" s="240"/>
      <c r="DM2487" s="240"/>
      <c r="DN2487" s="240"/>
      <c r="DO2487" s="240"/>
      <c r="DP2487" s="240"/>
      <c r="DQ2487" s="240"/>
      <c r="DR2487" s="240"/>
      <c r="DS2487" s="240"/>
      <c r="DT2487" s="240"/>
      <c r="DU2487" s="240"/>
      <c r="DV2487" s="240"/>
      <c r="DW2487" s="240"/>
      <c r="DX2487" s="240"/>
      <c r="DY2487" s="240"/>
      <c r="DZ2487" s="240"/>
      <c r="EA2487" s="240"/>
      <c r="EB2487" s="240"/>
      <c r="EC2487" s="240"/>
      <c r="ED2487" s="240"/>
      <c r="EE2487" s="240"/>
      <c r="EF2487" s="240"/>
      <c r="EG2487" s="240"/>
      <c r="EH2487" s="240"/>
      <c r="EI2487" s="240"/>
      <c r="EJ2487" s="240"/>
      <c r="EK2487" s="240"/>
      <c r="EL2487" s="240"/>
      <c r="EM2487" s="240"/>
      <c r="EN2487" s="240"/>
      <c r="EO2487" s="240"/>
      <c r="EP2487" s="240"/>
      <c r="EQ2487" s="240"/>
      <c r="ER2487" s="240"/>
      <c r="ES2487" s="240"/>
      <c r="ET2487" s="240"/>
      <c r="EU2487" s="240"/>
      <c r="EV2487" s="240"/>
      <c r="EW2487" s="240"/>
      <c r="EX2487" s="240"/>
      <c r="EY2487" s="240"/>
      <c r="EZ2487" s="240"/>
      <c r="FA2487" s="240"/>
      <c r="FB2487" s="240"/>
      <c r="FC2487" s="240"/>
      <c r="FD2487" s="240"/>
      <c r="FE2487" s="240"/>
      <c r="FF2487" s="240"/>
      <c r="FG2487" s="240"/>
      <c r="FH2487" s="240"/>
      <c r="FI2487" s="240"/>
      <c r="FJ2487" s="240"/>
      <c r="FK2487" s="240"/>
      <c r="FL2487" s="240"/>
      <c r="FM2487" s="240"/>
      <c r="FN2487" s="240"/>
      <c r="FO2487" s="240"/>
      <c r="FP2487" s="240"/>
      <c r="FQ2487" s="240"/>
      <c r="FR2487" s="240"/>
      <c r="FS2487" s="240"/>
      <c r="FT2487" s="240"/>
      <c r="FU2487" s="240"/>
      <c r="FV2487" s="240"/>
    </row>
    <row r="2488" spans="1:178" s="250" customFormat="1">
      <c r="A2488" s="234"/>
      <c r="B2488" s="234"/>
      <c r="C2488" s="234"/>
      <c r="D2488" s="234"/>
      <c r="E2488" s="234"/>
      <c r="F2488" s="234"/>
      <c r="G2488" s="235"/>
      <c r="H2488" s="236"/>
      <c r="AJ2488" s="290"/>
      <c r="AK2488" s="240"/>
      <c r="AL2488" s="240"/>
      <c r="AM2488" s="240"/>
      <c r="AN2488" s="240"/>
      <c r="AO2488" s="240"/>
      <c r="AP2488" s="240"/>
      <c r="AQ2488" s="240"/>
      <c r="AR2488" s="240"/>
      <c r="AS2488" s="240"/>
      <c r="AT2488" s="240"/>
      <c r="AU2488" s="240"/>
      <c r="AV2488" s="240"/>
      <c r="AW2488" s="240"/>
      <c r="AX2488" s="240"/>
      <c r="AY2488" s="240"/>
      <c r="AZ2488" s="240"/>
      <c r="BA2488" s="240"/>
      <c r="BB2488" s="240"/>
      <c r="BC2488" s="240"/>
      <c r="BD2488" s="240"/>
      <c r="BE2488" s="240"/>
      <c r="BF2488" s="240"/>
      <c r="BG2488" s="240"/>
      <c r="BH2488" s="240"/>
      <c r="BI2488" s="240"/>
      <c r="BJ2488" s="240"/>
      <c r="BK2488" s="240"/>
      <c r="BL2488" s="240"/>
      <c r="BM2488" s="240"/>
      <c r="BN2488" s="240"/>
      <c r="BO2488" s="240"/>
      <c r="BP2488" s="240"/>
      <c r="BQ2488" s="240"/>
      <c r="BR2488" s="240"/>
      <c r="BS2488" s="240"/>
      <c r="BT2488" s="240"/>
      <c r="BU2488" s="240"/>
      <c r="BV2488" s="240"/>
      <c r="BW2488" s="240"/>
      <c r="BX2488" s="240"/>
      <c r="BY2488" s="240"/>
      <c r="BZ2488" s="240"/>
      <c r="CA2488" s="240"/>
      <c r="CB2488" s="240"/>
      <c r="CC2488" s="240"/>
      <c r="CD2488" s="240"/>
      <c r="CE2488" s="240"/>
      <c r="CF2488" s="240"/>
      <c r="CG2488" s="240"/>
      <c r="CH2488" s="240"/>
      <c r="CI2488" s="240"/>
      <c r="CJ2488" s="240"/>
      <c r="CK2488" s="240"/>
      <c r="CL2488" s="240"/>
      <c r="CM2488" s="240"/>
      <c r="CN2488" s="240"/>
      <c r="CO2488" s="240"/>
      <c r="CP2488" s="240"/>
      <c r="CQ2488" s="240"/>
      <c r="CR2488" s="240"/>
      <c r="CS2488" s="240"/>
      <c r="CT2488" s="240"/>
      <c r="CU2488" s="240"/>
      <c r="CV2488" s="240"/>
      <c r="CW2488" s="240"/>
      <c r="CX2488" s="240"/>
      <c r="CY2488" s="240"/>
      <c r="CZ2488" s="240"/>
      <c r="DA2488" s="240"/>
      <c r="DB2488" s="240"/>
      <c r="DC2488" s="240"/>
      <c r="DD2488" s="240"/>
      <c r="DE2488" s="240"/>
      <c r="DF2488" s="240"/>
      <c r="DG2488" s="240"/>
      <c r="DH2488" s="240"/>
      <c r="DI2488" s="240"/>
      <c r="DJ2488" s="240"/>
      <c r="DK2488" s="240"/>
      <c r="DL2488" s="240"/>
      <c r="DM2488" s="240"/>
      <c r="DN2488" s="240"/>
      <c r="DO2488" s="240"/>
      <c r="DP2488" s="240"/>
      <c r="DQ2488" s="240"/>
      <c r="DR2488" s="240"/>
      <c r="DS2488" s="240"/>
      <c r="DT2488" s="240"/>
      <c r="DU2488" s="240"/>
      <c r="DV2488" s="240"/>
      <c r="DW2488" s="240"/>
      <c r="DX2488" s="240"/>
      <c r="DY2488" s="240"/>
      <c r="DZ2488" s="240"/>
      <c r="EA2488" s="240"/>
      <c r="EB2488" s="240"/>
      <c r="EC2488" s="240"/>
      <c r="ED2488" s="240"/>
      <c r="EE2488" s="240"/>
      <c r="EF2488" s="240"/>
      <c r="EG2488" s="240"/>
      <c r="EH2488" s="240"/>
      <c r="EI2488" s="240"/>
      <c r="EJ2488" s="240"/>
      <c r="EK2488" s="240"/>
      <c r="EL2488" s="240"/>
      <c r="EM2488" s="240"/>
      <c r="EN2488" s="240"/>
      <c r="EO2488" s="240"/>
      <c r="EP2488" s="240"/>
      <c r="EQ2488" s="240"/>
      <c r="ER2488" s="240"/>
      <c r="ES2488" s="240"/>
      <c r="ET2488" s="240"/>
      <c r="EU2488" s="240"/>
      <c r="EV2488" s="240"/>
      <c r="EW2488" s="240"/>
      <c r="EX2488" s="240"/>
      <c r="EY2488" s="240"/>
      <c r="EZ2488" s="240"/>
      <c r="FA2488" s="240"/>
      <c r="FB2488" s="240"/>
      <c r="FC2488" s="240"/>
      <c r="FD2488" s="240"/>
      <c r="FE2488" s="240"/>
      <c r="FF2488" s="240"/>
      <c r="FG2488" s="240"/>
      <c r="FH2488" s="240"/>
      <c r="FI2488" s="240"/>
      <c r="FJ2488" s="240"/>
      <c r="FK2488" s="240"/>
      <c r="FL2488" s="240"/>
      <c r="FM2488" s="240"/>
      <c r="FN2488" s="240"/>
      <c r="FO2488" s="240"/>
      <c r="FP2488" s="240"/>
      <c r="FQ2488" s="240"/>
      <c r="FR2488" s="240"/>
      <c r="FS2488" s="240"/>
      <c r="FT2488" s="240"/>
      <c r="FU2488" s="240"/>
      <c r="FV2488" s="240"/>
    </row>
    <row r="2489" spans="1:178" s="250" customFormat="1">
      <c r="A2489" s="234"/>
      <c r="B2489" s="234"/>
      <c r="C2489" s="234"/>
      <c r="D2489" s="234"/>
      <c r="E2489" s="234"/>
      <c r="F2489" s="234"/>
      <c r="G2489" s="235"/>
      <c r="H2489" s="236"/>
      <c r="AJ2489" s="290"/>
      <c r="AK2489" s="240"/>
      <c r="AL2489" s="240"/>
      <c r="AM2489" s="240"/>
      <c r="AN2489" s="240"/>
      <c r="AO2489" s="240"/>
      <c r="AP2489" s="240"/>
      <c r="AQ2489" s="240"/>
      <c r="AR2489" s="240"/>
      <c r="AS2489" s="240"/>
      <c r="AT2489" s="240"/>
      <c r="AU2489" s="240"/>
      <c r="AV2489" s="240"/>
      <c r="AW2489" s="240"/>
      <c r="AX2489" s="240"/>
      <c r="AY2489" s="240"/>
      <c r="AZ2489" s="240"/>
      <c r="BA2489" s="240"/>
      <c r="BB2489" s="240"/>
      <c r="BC2489" s="240"/>
      <c r="BD2489" s="240"/>
      <c r="BE2489" s="240"/>
      <c r="BF2489" s="240"/>
      <c r="BG2489" s="240"/>
      <c r="BH2489" s="240"/>
      <c r="BI2489" s="240"/>
      <c r="BJ2489" s="240"/>
      <c r="BK2489" s="240"/>
      <c r="BL2489" s="240"/>
      <c r="BM2489" s="240"/>
      <c r="BN2489" s="240"/>
      <c r="BO2489" s="240"/>
      <c r="BP2489" s="240"/>
      <c r="BQ2489" s="240"/>
      <c r="BR2489" s="240"/>
      <c r="BS2489" s="240"/>
      <c r="BT2489" s="240"/>
      <c r="BU2489" s="240"/>
      <c r="BV2489" s="240"/>
      <c r="BW2489" s="240"/>
      <c r="BX2489" s="240"/>
      <c r="BY2489" s="240"/>
      <c r="BZ2489" s="240"/>
      <c r="CA2489" s="240"/>
      <c r="CB2489" s="240"/>
      <c r="CC2489" s="240"/>
      <c r="CD2489" s="240"/>
      <c r="CE2489" s="240"/>
      <c r="CF2489" s="240"/>
      <c r="CG2489" s="240"/>
      <c r="CH2489" s="240"/>
      <c r="CI2489" s="240"/>
      <c r="CJ2489" s="240"/>
      <c r="CK2489" s="240"/>
      <c r="CL2489" s="240"/>
      <c r="CM2489" s="240"/>
      <c r="CN2489" s="240"/>
      <c r="CO2489" s="240"/>
      <c r="CP2489" s="240"/>
      <c r="CQ2489" s="240"/>
      <c r="CR2489" s="240"/>
      <c r="CS2489" s="240"/>
      <c r="CT2489" s="240"/>
      <c r="CU2489" s="240"/>
      <c r="CV2489" s="240"/>
      <c r="CW2489" s="240"/>
      <c r="CX2489" s="240"/>
      <c r="CY2489" s="240"/>
      <c r="CZ2489" s="240"/>
      <c r="DA2489" s="240"/>
      <c r="DB2489" s="240"/>
      <c r="DC2489" s="240"/>
      <c r="DD2489" s="240"/>
      <c r="DE2489" s="240"/>
      <c r="DF2489" s="240"/>
      <c r="DG2489" s="240"/>
      <c r="DH2489" s="240"/>
      <c r="DI2489" s="240"/>
      <c r="DJ2489" s="240"/>
      <c r="DK2489" s="240"/>
      <c r="DL2489" s="240"/>
      <c r="DM2489" s="240"/>
      <c r="DN2489" s="240"/>
      <c r="DO2489" s="240"/>
      <c r="DP2489" s="240"/>
      <c r="DQ2489" s="240"/>
      <c r="DR2489" s="240"/>
      <c r="DS2489" s="240"/>
      <c r="DT2489" s="240"/>
      <c r="DU2489" s="240"/>
      <c r="DV2489" s="240"/>
      <c r="DW2489" s="240"/>
      <c r="DX2489" s="240"/>
      <c r="DY2489" s="240"/>
      <c r="DZ2489" s="240"/>
      <c r="EA2489" s="240"/>
      <c r="EB2489" s="240"/>
      <c r="EC2489" s="240"/>
      <c r="ED2489" s="240"/>
      <c r="EE2489" s="240"/>
      <c r="EF2489" s="240"/>
      <c r="EG2489" s="240"/>
      <c r="EH2489" s="240"/>
      <c r="EI2489" s="240"/>
      <c r="EJ2489" s="240"/>
      <c r="EK2489" s="240"/>
      <c r="EL2489" s="240"/>
      <c r="EM2489" s="240"/>
      <c r="EN2489" s="240"/>
      <c r="EO2489" s="240"/>
      <c r="EP2489" s="240"/>
      <c r="EQ2489" s="240"/>
      <c r="ER2489" s="240"/>
      <c r="ES2489" s="240"/>
      <c r="ET2489" s="240"/>
      <c r="EU2489" s="240"/>
      <c r="EV2489" s="240"/>
      <c r="EW2489" s="240"/>
      <c r="EX2489" s="240"/>
      <c r="EY2489" s="240"/>
      <c r="EZ2489" s="240"/>
      <c r="FA2489" s="240"/>
      <c r="FB2489" s="240"/>
      <c r="FC2489" s="240"/>
      <c r="FD2489" s="240"/>
      <c r="FE2489" s="240"/>
      <c r="FF2489" s="240"/>
      <c r="FG2489" s="240"/>
      <c r="FH2489" s="240"/>
      <c r="FI2489" s="240"/>
      <c r="FJ2489" s="240"/>
      <c r="FK2489" s="240"/>
      <c r="FL2489" s="240"/>
      <c r="FM2489" s="240"/>
      <c r="FN2489" s="240"/>
      <c r="FO2489" s="240"/>
      <c r="FP2489" s="240"/>
      <c r="FQ2489" s="240"/>
      <c r="FR2489" s="240"/>
      <c r="FS2489" s="240"/>
      <c r="FT2489" s="240"/>
      <c r="FU2489" s="240"/>
      <c r="FV2489" s="240"/>
    </row>
    <row r="2490" spans="1:178" s="250" customFormat="1">
      <c r="A2490" s="234"/>
      <c r="B2490" s="234"/>
      <c r="C2490" s="234"/>
      <c r="D2490" s="234"/>
      <c r="E2490" s="234"/>
      <c r="F2490" s="234"/>
      <c r="G2490" s="235"/>
      <c r="H2490" s="236"/>
      <c r="AJ2490" s="290"/>
      <c r="AK2490" s="240"/>
      <c r="AL2490" s="240"/>
      <c r="AM2490" s="240"/>
      <c r="AN2490" s="240"/>
      <c r="AO2490" s="240"/>
      <c r="AP2490" s="240"/>
      <c r="AQ2490" s="240"/>
      <c r="AR2490" s="240"/>
      <c r="AS2490" s="240"/>
      <c r="AT2490" s="240"/>
      <c r="AU2490" s="240"/>
      <c r="AV2490" s="240"/>
      <c r="AW2490" s="240"/>
      <c r="AX2490" s="240"/>
      <c r="AY2490" s="240"/>
      <c r="AZ2490" s="240"/>
      <c r="BA2490" s="240"/>
      <c r="BB2490" s="240"/>
      <c r="BC2490" s="240"/>
      <c r="BD2490" s="240"/>
      <c r="BE2490" s="240"/>
      <c r="BF2490" s="240"/>
      <c r="BG2490" s="240"/>
      <c r="BH2490" s="240"/>
      <c r="BI2490" s="240"/>
      <c r="BJ2490" s="240"/>
      <c r="BK2490" s="240"/>
      <c r="BL2490" s="240"/>
      <c r="BM2490" s="240"/>
      <c r="BN2490" s="240"/>
      <c r="BO2490" s="240"/>
      <c r="BP2490" s="240"/>
      <c r="BQ2490" s="240"/>
      <c r="BR2490" s="240"/>
      <c r="BS2490" s="240"/>
      <c r="BT2490" s="240"/>
      <c r="BU2490" s="240"/>
      <c r="BV2490" s="240"/>
      <c r="BW2490" s="240"/>
      <c r="BX2490" s="240"/>
      <c r="BY2490" s="240"/>
      <c r="BZ2490" s="240"/>
      <c r="CA2490" s="240"/>
      <c r="CB2490" s="240"/>
      <c r="CC2490" s="240"/>
      <c r="CD2490" s="240"/>
      <c r="CE2490" s="240"/>
      <c r="CF2490" s="240"/>
      <c r="CG2490" s="240"/>
      <c r="CH2490" s="240"/>
      <c r="CI2490" s="240"/>
      <c r="CJ2490" s="240"/>
      <c r="CK2490" s="240"/>
      <c r="CL2490" s="240"/>
      <c r="CM2490" s="240"/>
      <c r="CN2490" s="240"/>
      <c r="CO2490" s="240"/>
      <c r="CP2490" s="240"/>
      <c r="CQ2490" s="240"/>
      <c r="CR2490" s="240"/>
      <c r="CS2490" s="240"/>
      <c r="CT2490" s="240"/>
      <c r="CU2490" s="240"/>
      <c r="CV2490" s="240"/>
      <c r="CW2490" s="240"/>
      <c r="CX2490" s="240"/>
      <c r="CY2490" s="240"/>
      <c r="CZ2490" s="240"/>
      <c r="DA2490" s="240"/>
      <c r="DB2490" s="240"/>
      <c r="DC2490" s="240"/>
      <c r="DD2490" s="240"/>
      <c r="DE2490" s="240"/>
      <c r="DF2490" s="240"/>
      <c r="DG2490" s="240"/>
      <c r="DH2490" s="240"/>
      <c r="DI2490" s="240"/>
      <c r="DJ2490" s="240"/>
      <c r="DK2490" s="240"/>
      <c r="DL2490" s="240"/>
      <c r="DM2490" s="240"/>
      <c r="DN2490" s="240"/>
      <c r="DO2490" s="240"/>
      <c r="DP2490" s="240"/>
      <c r="DQ2490" s="240"/>
      <c r="DR2490" s="240"/>
      <c r="DS2490" s="240"/>
      <c r="DT2490" s="240"/>
      <c r="DU2490" s="240"/>
      <c r="DV2490" s="240"/>
      <c r="DW2490" s="240"/>
      <c r="DX2490" s="240"/>
      <c r="DY2490" s="240"/>
      <c r="DZ2490" s="240"/>
      <c r="EA2490" s="240"/>
      <c r="EB2490" s="240"/>
      <c r="EC2490" s="240"/>
      <c r="ED2490" s="240"/>
      <c r="EE2490" s="240"/>
      <c r="EF2490" s="240"/>
      <c r="EG2490" s="240"/>
      <c r="EH2490" s="240"/>
      <c r="EI2490" s="240"/>
      <c r="EJ2490" s="240"/>
      <c r="EK2490" s="240"/>
      <c r="EL2490" s="240"/>
      <c r="EM2490" s="240"/>
      <c r="EN2490" s="240"/>
      <c r="EO2490" s="240"/>
      <c r="EP2490" s="240"/>
      <c r="EQ2490" s="240"/>
      <c r="ER2490" s="240"/>
      <c r="ES2490" s="240"/>
      <c r="ET2490" s="240"/>
      <c r="EU2490" s="240"/>
      <c r="EV2490" s="240"/>
      <c r="EW2490" s="240"/>
      <c r="EX2490" s="240"/>
      <c r="EY2490" s="240"/>
      <c r="EZ2490" s="240"/>
      <c r="FA2490" s="240"/>
      <c r="FB2490" s="240"/>
      <c r="FC2490" s="240"/>
      <c r="FD2490" s="240"/>
      <c r="FE2490" s="240"/>
      <c r="FF2490" s="240"/>
      <c r="FG2490" s="240"/>
      <c r="FH2490" s="240"/>
      <c r="FI2490" s="240"/>
      <c r="FJ2490" s="240"/>
      <c r="FK2490" s="240"/>
      <c r="FL2490" s="240"/>
      <c r="FM2490" s="240"/>
      <c r="FN2490" s="240"/>
      <c r="FO2490" s="240"/>
      <c r="FP2490" s="240"/>
      <c r="FQ2490" s="240"/>
      <c r="FR2490" s="240"/>
      <c r="FS2490" s="240"/>
      <c r="FT2490" s="240"/>
      <c r="FU2490" s="240"/>
      <c r="FV2490" s="240"/>
    </row>
    <row r="2491" spans="1:178" s="250" customFormat="1">
      <c r="A2491" s="234"/>
      <c r="B2491" s="234"/>
      <c r="C2491" s="234"/>
      <c r="D2491" s="234"/>
      <c r="E2491" s="234"/>
      <c r="F2491" s="234"/>
      <c r="G2491" s="235"/>
      <c r="H2491" s="236"/>
      <c r="AJ2491" s="290"/>
      <c r="AK2491" s="240"/>
      <c r="AL2491" s="240"/>
      <c r="AM2491" s="240"/>
      <c r="AN2491" s="240"/>
      <c r="AO2491" s="240"/>
      <c r="AP2491" s="240"/>
      <c r="AQ2491" s="240"/>
      <c r="AR2491" s="240"/>
      <c r="AS2491" s="240"/>
      <c r="AT2491" s="240"/>
      <c r="AU2491" s="240"/>
      <c r="AV2491" s="240"/>
      <c r="AW2491" s="240"/>
      <c r="AX2491" s="240"/>
      <c r="AY2491" s="240"/>
      <c r="AZ2491" s="240"/>
      <c r="BA2491" s="240"/>
      <c r="BB2491" s="240"/>
      <c r="BC2491" s="240"/>
      <c r="BD2491" s="240"/>
      <c r="BE2491" s="240"/>
      <c r="BF2491" s="240"/>
      <c r="BG2491" s="240"/>
      <c r="BH2491" s="240"/>
      <c r="BI2491" s="240"/>
      <c r="BJ2491" s="240"/>
      <c r="BK2491" s="240"/>
      <c r="BL2491" s="240"/>
      <c r="BM2491" s="240"/>
      <c r="BN2491" s="240"/>
      <c r="BO2491" s="240"/>
      <c r="BP2491" s="240"/>
      <c r="BQ2491" s="240"/>
      <c r="BR2491" s="240"/>
      <c r="BS2491" s="240"/>
      <c r="BT2491" s="240"/>
      <c r="BU2491" s="240"/>
      <c r="BV2491" s="240"/>
      <c r="BW2491" s="240"/>
      <c r="BX2491" s="240"/>
      <c r="BY2491" s="240"/>
      <c r="BZ2491" s="240"/>
      <c r="CA2491" s="240"/>
      <c r="CB2491" s="240"/>
      <c r="CC2491" s="240"/>
      <c r="CD2491" s="240"/>
      <c r="CE2491" s="240"/>
      <c r="CF2491" s="240"/>
      <c r="CG2491" s="240"/>
      <c r="CH2491" s="240"/>
      <c r="CI2491" s="240"/>
      <c r="CJ2491" s="240"/>
      <c r="CK2491" s="240"/>
      <c r="CL2491" s="240"/>
      <c r="CM2491" s="240"/>
      <c r="CN2491" s="240"/>
      <c r="CO2491" s="240"/>
      <c r="CP2491" s="240"/>
      <c r="CQ2491" s="240"/>
      <c r="CR2491" s="240"/>
      <c r="CS2491" s="240"/>
      <c r="CT2491" s="240"/>
      <c r="CU2491" s="240"/>
      <c r="CV2491" s="240"/>
      <c r="CW2491" s="240"/>
      <c r="CX2491" s="240"/>
      <c r="CY2491" s="240"/>
      <c r="CZ2491" s="240"/>
      <c r="DA2491" s="240"/>
      <c r="DB2491" s="240"/>
      <c r="DC2491" s="240"/>
      <c r="DD2491" s="240"/>
      <c r="DE2491" s="240"/>
      <c r="DF2491" s="240"/>
      <c r="DG2491" s="240"/>
      <c r="DH2491" s="240"/>
      <c r="DI2491" s="240"/>
      <c r="DJ2491" s="240"/>
      <c r="DK2491" s="240"/>
      <c r="DL2491" s="240"/>
      <c r="DM2491" s="240"/>
      <c r="DN2491" s="240"/>
      <c r="DO2491" s="240"/>
      <c r="DP2491" s="240"/>
      <c r="DQ2491" s="240"/>
      <c r="DR2491" s="240"/>
      <c r="DS2491" s="240"/>
      <c r="DT2491" s="240"/>
      <c r="DU2491" s="240"/>
      <c r="DV2491" s="240"/>
      <c r="DW2491" s="240"/>
      <c r="DX2491" s="240"/>
      <c r="DY2491" s="240"/>
      <c r="DZ2491" s="240"/>
      <c r="EA2491" s="240"/>
      <c r="EB2491" s="240"/>
      <c r="EC2491" s="240"/>
      <c r="ED2491" s="240"/>
      <c r="EE2491" s="240"/>
      <c r="EF2491" s="240"/>
      <c r="EG2491" s="240"/>
      <c r="EH2491" s="240"/>
      <c r="EI2491" s="240"/>
      <c r="EJ2491" s="240"/>
      <c r="EK2491" s="240"/>
      <c r="EL2491" s="240"/>
      <c r="EM2491" s="240"/>
      <c r="EN2491" s="240"/>
      <c r="EO2491" s="240"/>
      <c r="EP2491" s="240"/>
      <c r="EQ2491" s="240"/>
      <c r="ER2491" s="240"/>
      <c r="ES2491" s="240"/>
      <c r="ET2491" s="240"/>
      <c r="EU2491" s="240"/>
      <c r="EV2491" s="240"/>
      <c r="EW2491" s="240"/>
      <c r="EX2491" s="240"/>
      <c r="EY2491" s="240"/>
      <c r="EZ2491" s="240"/>
      <c r="FA2491" s="240"/>
      <c r="FB2491" s="240"/>
      <c r="FC2491" s="240"/>
      <c r="FD2491" s="240"/>
      <c r="FE2491" s="240"/>
      <c r="FF2491" s="240"/>
      <c r="FG2491" s="240"/>
      <c r="FH2491" s="240"/>
      <c r="FI2491" s="240"/>
      <c r="FJ2491" s="240"/>
      <c r="FK2491" s="240"/>
      <c r="FL2491" s="240"/>
      <c r="FM2491" s="240"/>
      <c r="FN2491" s="240"/>
      <c r="FO2491" s="240"/>
      <c r="FP2491" s="240"/>
      <c r="FQ2491" s="240"/>
      <c r="FR2491" s="240"/>
      <c r="FS2491" s="240"/>
      <c r="FT2491" s="240"/>
      <c r="FU2491" s="240"/>
      <c r="FV2491" s="240"/>
    </row>
    <row r="2492" spans="1:178" s="250" customFormat="1">
      <c r="A2492" s="234"/>
      <c r="B2492" s="234"/>
      <c r="C2492" s="234"/>
      <c r="D2492" s="234"/>
      <c r="E2492" s="234"/>
      <c r="F2492" s="234"/>
      <c r="G2492" s="235"/>
      <c r="H2492" s="236"/>
      <c r="AJ2492" s="290"/>
      <c r="AK2492" s="240"/>
      <c r="AL2492" s="240"/>
      <c r="AM2492" s="240"/>
      <c r="AN2492" s="240"/>
      <c r="AO2492" s="240"/>
      <c r="AP2492" s="240"/>
      <c r="AQ2492" s="240"/>
      <c r="AR2492" s="240"/>
      <c r="AS2492" s="240"/>
      <c r="AT2492" s="240"/>
      <c r="AU2492" s="240"/>
      <c r="AV2492" s="240"/>
      <c r="AW2492" s="240"/>
      <c r="AX2492" s="240"/>
      <c r="AY2492" s="240"/>
      <c r="AZ2492" s="240"/>
      <c r="BA2492" s="240"/>
      <c r="BB2492" s="240"/>
      <c r="BC2492" s="240"/>
      <c r="BD2492" s="240"/>
      <c r="BE2492" s="240"/>
      <c r="BF2492" s="240"/>
      <c r="BG2492" s="240"/>
      <c r="BH2492" s="240"/>
      <c r="BI2492" s="240"/>
      <c r="BJ2492" s="240"/>
      <c r="BK2492" s="240"/>
      <c r="BL2492" s="240"/>
      <c r="BM2492" s="240"/>
      <c r="BN2492" s="240"/>
      <c r="BO2492" s="240"/>
      <c r="BP2492" s="240"/>
      <c r="BQ2492" s="240"/>
      <c r="BR2492" s="240"/>
      <c r="BS2492" s="240"/>
      <c r="BT2492" s="240"/>
      <c r="BU2492" s="240"/>
      <c r="BV2492" s="240"/>
      <c r="BW2492" s="240"/>
      <c r="BX2492" s="240"/>
      <c r="BY2492" s="240"/>
      <c r="BZ2492" s="240"/>
      <c r="CA2492" s="240"/>
      <c r="CB2492" s="240"/>
      <c r="CC2492" s="240"/>
      <c r="CD2492" s="240"/>
      <c r="CE2492" s="240"/>
      <c r="CF2492" s="240"/>
      <c r="CG2492" s="240"/>
      <c r="CH2492" s="240"/>
      <c r="CI2492" s="240"/>
      <c r="CJ2492" s="240"/>
      <c r="CK2492" s="240"/>
      <c r="CL2492" s="240"/>
      <c r="CM2492" s="240"/>
      <c r="CN2492" s="240"/>
      <c r="CO2492" s="240"/>
      <c r="CP2492" s="240"/>
      <c r="CQ2492" s="240"/>
      <c r="CR2492" s="240"/>
      <c r="CS2492" s="240"/>
      <c r="CT2492" s="240"/>
      <c r="CU2492" s="240"/>
      <c r="CV2492" s="240"/>
      <c r="CW2492" s="240"/>
      <c r="CX2492" s="240"/>
      <c r="CY2492" s="240"/>
      <c r="CZ2492" s="240"/>
      <c r="DA2492" s="240"/>
      <c r="DB2492" s="240"/>
      <c r="DC2492" s="240"/>
      <c r="DD2492" s="240"/>
      <c r="DE2492" s="240"/>
      <c r="DF2492" s="240"/>
      <c r="DG2492" s="240"/>
      <c r="DH2492" s="240"/>
      <c r="DI2492" s="240"/>
      <c r="DJ2492" s="240"/>
      <c r="DK2492" s="240"/>
      <c r="DL2492" s="240"/>
      <c r="DM2492" s="240"/>
      <c r="DN2492" s="240"/>
      <c r="DO2492" s="240"/>
      <c r="DP2492" s="240"/>
      <c r="DQ2492" s="240"/>
      <c r="DR2492" s="240"/>
      <c r="DS2492" s="240"/>
      <c r="DT2492" s="240"/>
      <c r="DU2492" s="240"/>
      <c r="DV2492" s="240"/>
      <c r="DW2492" s="240"/>
      <c r="DX2492" s="240"/>
      <c r="DY2492" s="240"/>
      <c r="DZ2492" s="240"/>
      <c r="EA2492" s="240"/>
      <c r="EB2492" s="240"/>
      <c r="EC2492" s="240"/>
      <c r="ED2492" s="240"/>
      <c r="EE2492" s="240"/>
      <c r="EF2492" s="240"/>
      <c r="EG2492" s="240"/>
      <c r="EH2492" s="240"/>
      <c r="EI2492" s="240"/>
      <c r="EJ2492" s="240"/>
      <c r="EK2492" s="240"/>
      <c r="EL2492" s="240"/>
      <c r="EM2492" s="240"/>
      <c r="EN2492" s="240"/>
      <c r="EO2492" s="240"/>
      <c r="EP2492" s="240"/>
      <c r="EQ2492" s="240"/>
      <c r="ER2492" s="240"/>
      <c r="ES2492" s="240"/>
      <c r="ET2492" s="240"/>
      <c r="EU2492" s="240"/>
      <c r="EV2492" s="240"/>
      <c r="EW2492" s="240"/>
      <c r="EX2492" s="240"/>
      <c r="EY2492" s="240"/>
      <c r="EZ2492" s="240"/>
      <c r="FA2492" s="240"/>
      <c r="FB2492" s="240"/>
      <c r="FC2492" s="240"/>
      <c r="FD2492" s="240"/>
      <c r="FE2492" s="240"/>
      <c r="FF2492" s="240"/>
      <c r="FG2492" s="240"/>
      <c r="FH2492" s="240"/>
      <c r="FI2492" s="240"/>
      <c r="FJ2492" s="240"/>
      <c r="FK2492" s="240"/>
      <c r="FL2492" s="240"/>
      <c r="FM2492" s="240"/>
      <c r="FN2492" s="240"/>
      <c r="FO2492" s="240"/>
      <c r="FP2492" s="240"/>
      <c r="FQ2492" s="240"/>
      <c r="FR2492" s="240"/>
      <c r="FS2492" s="240"/>
      <c r="FT2492" s="240"/>
      <c r="FU2492" s="240"/>
      <c r="FV2492" s="240"/>
    </row>
    <row r="2493" spans="1:178" s="250" customFormat="1">
      <c r="A2493" s="234"/>
      <c r="B2493" s="234"/>
      <c r="C2493" s="234"/>
      <c r="D2493" s="234"/>
      <c r="E2493" s="234"/>
      <c r="F2493" s="234"/>
      <c r="G2493" s="235"/>
      <c r="H2493" s="236"/>
      <c r="AJ2493" s="290"/>
      <c r="AK2493" s="240"/>
      <c r="AL2493" s="240"/>
      <c r="AM2493" s="240"/>
      <c r="AN2493" s="240"/>
      <c r="AO2493" s="240"/>
      <c r="AP2493" s="240"/>
      <c r="AQ2493" s="240"/>
      <c r="AR2493" s="240"/>
      <c r="AS2493" s="240"/>
      <c r="AT2493" s="240"/>
      <c r="AU2493" s="240"/>
      <c r="AV2493" s="240"/>
      <c r="AW2493" s="240"/>
      <c r="AX2493" s="240"/>
      <c r="AY2493" s="240"/>
      <c r="AZ2493" s="240"/>
      <c r="BA2493" s="240"/>
      <c r="BB2493" s="240"/>
      <c r="BC2493" s="240"/>
      <c r="BD2493" s="240"/>
      <c r="BE2493" s="240"/>
      <c r="BF2493" s="240"/>
      <c r="BG2493" s="240"/>
      <c r="BH2493" s="240"/>
      <c r="BI2493" s="240"/>
      <c r="BJ2493" s="240"/>
      <c r="BK2493" s="240"/>
      <c r="BL2493" s="240"/>
      <c r="BM2493" s="240"/>
      <c r="BN2493" s="240"/>
      <c r="BO2493" s="240"/>
      <c r="BP2493" s="240"/>
      <c r="BQ2493" s="240"/>
      <c r="BR2493" s="240"/>
      <c r="BS2493" s="240"/>
      <c r="BT2493" s="240"/>
      <c r="BU2493" s="240"/>
      <c r="BV2493" s="240"/>
      <c r="BW2493" s="240"/>
      <c r="BX2493" s="240"/>
      <c r="BY2493" s="240"/>
      <c r="BZ2493" s="240"/>
      <c r="CA2493" s="240"/>
      <c r="CB2493" s="240"/>
      <c r="CC2493" s="240"/>
      <c r="CD2493" s="240"/>
      <c r="CE2493" s="240"/>
      <c r="CF2493" s="240"/>
      <c r="CG2493" s="240"/>
      <c r="CH2493" s="240"/>
      <c r="CI2493" s="240"/>
      <c r="CJ2493" s="240"/>
      <c r="CK2493" s="240"/>
      <c r="CL2493" s="240"/>
      <c r="CM2493" s="240"/>
      <c r="CN2493" s="240"/>
      <c r="CO2493" s="240"/>
      <c r="CP2493" s="240"/>
      <c r="CQ2493" s="240"/>
      <c r="CR2493" s="240"/>
      <c r="CS2493" s="240"/>
      <c r="CT2493" s="240"/>
      <c r="CU2493" s="240"/>
      <c r="CV2493" s="240"/>
      <c r="CW2493" s="240"/>
      <c r="CX2493" s="240"/>
      <c r="CY2493" s="240"/>
      <c r="CZ2493" s="240"/>
      <c r="DA2493" s="240"/>
      <c r="DB2493" s="240"/>
      <c r="DC2493" s="240"/>
      <c r="DD2493" s="240"/>
      <c r="DE2493" s="240"/>
      <c r="DF2493" s="240"/>
      <c r="DG2493" s="240"/>
      <c r="DH2493" s="240"/>
      <c r="DI2493" s="240"/>
      <c r="DJ2493" s="240"/>
      <c r="DK2493" s="240"/>
      <c r="DL2493" s="240"/>
      <c r="DM2493" s="240"/>
      <c r="DN2493" s="240"/>
      <c r="DO2493" s="240"/>
      <c r="DP2493" s="240"/>
      <c r="DQ2493" s="240"/>
      <c r="DR2493" s="240"/>
      <c r="DS2493" s="240"/>
      <c r="DT2493" s="240"/>
      <c r="DU2493" s="240"/>
      <c r="DV2493" s="240"/>
      <c r="DW2493" s="240"/>
      <c r="DX2493" s="240"/>
      <c r="DY2493" s="240"/>
      <c r="DZ2493" s="240"/>
      <c r="EA2493" s="240"/>
      <c r="EB2493" s="240"/>
      <c r="EC2493" s="240"/>
      <c r="ED2493" s="240"/>
      <c r="EE2493" s="240"/>
      <c r="EF2493" s="240"/>
      <c r="EG2493" s="240"/>
      <c r="EH2493" s="240"/>
      <c r="EI2493" s="240"/>
      <c r="EJ2493" s="240"/>
      <c r="EK2493" s="240"/>
      <c r="EL2493" s="240"/>
      <c r="EM2493" s="240"/>
      <c r="EN2493" s="240"/>
      <c r="EO2493" s="240"/>
      <c r="EP2493" s="240"/>
      <c r="EQ2493" s="240"/>
      <c r="ER2493" s="240"/>
      <c r="ES2493" s="240"/>
      <c r="ET2493" s="240"/>
      <c r="EU2493" s="240"/>
      <c r="EV2493" s="240"/>
      <c r="EW2493" s="240"/>
      <c r="EX2493" s="240"/>
      <c r="EY2493" s="240"/>
      <c r="EZ2493" s="240"/>
      <c r="FA2493" s="240"/>
      <c r="FB2493" s="240"/>
      <c r="FC2493" s="240"/>
      <c r="FD2493" s="240"/>
      <c r="FE2493" s="240"/>
      <c r="FF2493" s="240"/>
      <c r="FG2493" s="240"/>
      <c r="FH2493" s="240"/>
      <c r="FI2493" s="240"/>
      <c r="FJ2493" s="240"/>
      <c r="FK2493" s="240"/>
      <c r="FL2493" s="240"/>
      <c r="FM2493" s="240"/>
      <c r="FN2493" s="240"/>
      <c r="FO2493" s="240"/>
      <c r="FP2493" s="240"/>
      <c r="FQ2493" s="240"/>
      <c r="FR2493" s="240"/>
      <c r="FS2493" s="240"/>
      <c r="FT2493" s="240"/>
      <c r="FU2493" s="240"/>
      <c r="FV2493" s="240"/>
    </row>
    <row r="2494" spans="1:178" s="250" customFormat="1">
      <c r="A2494" s="234"/>
      <c r="B2494" s="234"/>
      <c r="C2494" s="234"/>
      <c r="D2494" s="234"/>
      <c r="E2494" s="234"/>
      <c r="F2494" s="234"/>
      <c r="G2494" s="235"/>
      <c r="H2494" s="236"/>
      <c r="AJ2494" s="290"/>
      <c r="AK2494" s="240"/>
      <c r="AL2494" s="240"/>
      <c r="AM2494" s="240"/>
      <c r="AN2494" s="240"/>
      <c r="AO2494" s="240"/>
      <c r="AP2494" s="240"/>
      <c r="AQ2494" s="240"/>
      <c r="AR2494" s="240"/>
      <c r="AS2494" s="240"/>
      <c r="AT2494" s="240"/>
      <c r="AU2494" s="240"/>
      <c r="AV2494" s="240"/>
      <c r="AW2494" s="240"/>
      <c r="AX2494" s="240"/>
      <c r="AY2494" s="240"/>
      <c r="AZ2494" s="240"/>
      <c r="BA2494" s="240"/>
      <c r="BB2494" s="240"/>
      <c r="BC2494" s="240"/>
      <c r="BD2494" s="240"/>
      <c r="BE2494" s="240"/>
      <c r="BF2494" s="240"/>
      <c r="BG2494" s="240"/>
      <c r="BH2494" s="240"/>
      <c r="BI2494" s="240"/>
      <c r="BJ2494" s="240"/>
      <c r="BK2494" s="240"/>
      <c r="BL2494" s="240"/>
      <c r="BM2494" s="240"/>
      <c r="BN2494" s="240"/>
      <c r="BO2494" s="240"/>
      <c r="BP2494" s="240"/>
      <c r="BQ2494" s="240"/>
      <c r="BR2494" s="240"/>
      <c r="BS2494" s="240"/>
      <c r="BT2494" s="240"/>
      <c r="BU2494" s="240"/>
      <c r="BV2494" s="240"/>
      <c r="BW2494" s="240"/>
      <c r="BX2494" s="240"/>
      <c r="BY2494" s="240"/>
      <c r="BZ2494" s="240"/>
      <c r="CA2494" s="240"/>
      <c r="CB2494" s="240"/>
      <c r="CC2494" s="240"/>
      <c r="CD2494" s="240"/>
      <c r="CE2494" s="240"/>
      <c r="CF2494" s="240"/>
      <c r="CG2494" s="240"/>
      <c r="CH2494" s="240"/>
      <c r="CI2494" s="240"/>
      <c r="CJ2494" s="240"/>
      <c r="CK2494" s="240"/>
      <c r="CL2494" s="240"/>
      <c r="CM2494" s="240"/>
      <c r="CN2494" s="240"/>
      <c r="CO2494" s="240"/>
      <c r="CP2494" s="240"/>
      <c r="CQ2494" s="240"/>
      <c r="CR2494" s="240"/>
      <c r="CS2494" s="240"/>
      <c r="CT2494" s="240"/>
      <c r="CU2494" s="240"/>
      <c r="CV2494" s="240"/>
      <c r="CW2494" s="240"/>
      <c r="CX2494" s="240"/>
      <c r="CY2494" s="240"/>
      <c r="CZ2494" s="240"/>
      <c r="DA2494" s="240"/>
      <c r="DB2494" s="240"/>
      <c r="DC2494" s="240"/>
      <c r="DD2494" s="240"/>
      <c r="DE2494" s="240"/>
      <c r="DF2494" s="240"/>
      <c r="DG2494" s="240"/>
      <c r="DH2494" s="240"/>
      <c r="DI2494" s="240"/>
      <c r="DJ2494" s="240"/>
      <c r="DK2494" s="240"/>
      <c r="DL2494" s="240"/>
      <c r="DM2494" s="240"/>
      <c r="DN2494" s="240"/>
      <c r="DO2494" s="240"/>
      <c r="DP2494" s="240"/>
      <c r="DQ2494" s="240"/>
      <c r="DR2494" s="240"/>
      <c r="DS2494" s="240"/>
      <c r="DT2494" s="240"/>
      <c r="DU2494" s="240"/>
      <c r="DV2494" s="240"/>
      <c r="DW2494" s="240"/>
      <c r="DX2494" s="240"/>
      <c r="DY2494" s="240"/>
      <c r="DZ2494" s="240"/>
      <c r="EA2494" s="240"/>
      <c r="EB2494" s="240"/>
      <c r="EC2494" s="240"/>
      <c r="ED2494" s="240"/>
      <c r="EE2494" s="240"/>
      <c r="EF2494" s="240"/>
      <c r="EG2494" s="240"/>
      <c r="EH2494" s="240"/>
      <c r="EI2494" s="240"/>
      <c r="EJ2494" s="240"/>
      <c r="EK2494" s="240"/>
      <c r="EL2494" s="240"/>
      <c r="EM2494" s="240"/>
      <c r="EN2494" s="240"/>
      <c r="EO2494" s="240"/>
      <c r="EP2494" s="240"/>
      <c r="EQ2494" s="240"/>
      <c r="ER2494" s="240"/>
      <c r="ES2494" s="240"/>
      <c r="ET2494" s="240"/>
      <c r="EU2494" s="240"/>
      <c r="EV2494" s="240"/>
      <c r="EW2494" s="240"/>
      <c r="EX2494" s="240"/>
      <c r="EY2494" s="240"/>
      <c r="EZ2494" s="240"/>
      <c r="FA2494" s="240"/>
      <c r="FB2494" s="240"/>
      <c r="FC2494" s="240"/>
      <c r="FD2494" s="240"/>
      <c r="FE2494" s="240"/>
      <c r="FF2494" s="240"/>
      <c r="FG2494" s="240"/>
      <c r="FH2494" s="240"/>
      <c r="FI2494" s="240"/>
      <c r="FJ2494" s="240"/>
      <c r="FK2494" s="240"/>
      <c r="FL2494" s="240"/>
      <c r="FM2494" s="240"/>
      <c r="FN2494" s="240"/>
      <c r="FO2494" s="240"/>
      <c r="FP2494" s="240"/>
      <c r="FQ2494" s="240"/>
      <c r="FR2494" s="240"/>
      <c r="FS2494" s="240"/>
      <c r="FT2494" s="240"/>
      <c r="FU2494" s="240"/>
      <c r="FV2494" s="240"/>
    </row>
    <row r="2495" spans="1:178" s="250" customFormat="1">
      <c r="A2495" s="234"/>
      <c r="B2495" s="234"/>
      <c r="C2495" s="234"/>
      <c r="D2495" s="234"/>
      <c r="E2495" s="234"/>
      <c r="F2495" s="234"/>
      <c r="G2495" s="235"/>
      <c r="H2495" s="236"/>
      <c r="AJ2495" s="290"/>
      <c r="AK2495" s="240"/>
      <c r="AL2495" s="240"/>
      <c r="AM2495" s="240"/>
      <c r="AN2495" s="240"/>
      <c r="AO2495" s="240"/>
      <c r="AP2495" s="240"/>
      <c r="AQ2495" s="240"/>
      <c r="AR2495" s="240"/>
      <c r="AS2495" s="240"/>
      <c r="AT2495" s="240"/>
      <c r="AU2495" s="240"/>
      <c r="AV2495" s="240"/>
      <c r="AW2495" s="240"/>
      <c r="AX2495" s="240"/>
      <c r="AY2495" s="240"/>
      <c r="AZ2495" s="240"/>
      <c r="BA2495" s="240"/>
      <c r="BB2495" s="240"/>
      <c r="BC2495" s="240"/>
      <c r="BD2495" s="240"/>
      <c r="BE2495" s="240"/>
      <c r="BF2495" s="240"/>
      <c r="BG2495" s="240"/>
      <c r="BH2495" s="240"/>
      <c r="BI2495" s="240"/>
      <c r="BJ2495" s="240"/>
      <c r="BK2495" s="240"/>
      <c r="BL2495" s="240"/>
      <c r="BM2495" s="240"/>
      <c r="BN2495" s="240"/>
      <c r="BO2495" s="240"/>
      <c r="BP2495" s="240"/>
      <c r="BQ2495" s="240"/>
      <c r="BR2495" s="240"/>
      <c r="BS2495" s="240"/>
      <c r="BT2495" s="240"/>
      <c r="BU2495" s="240"/>
      <c r="BV2495" s="240"/>
      <c r="BW2495" s="240"/>
      <c r="BX2495" s="240"/>
      <c r="BY2495" s="240"/>
      <c r="BZ2495" s="240"/>
      <c r="CA2495" s="240"/>
      <c r="CB2495" s="240"/>
      <c r="CC2495" s="240"/>
      <c r="CD2495" s="240"/>
      <c r="CE2495" s="240"/>
      <c r="CF2495" s="240"/>
      <c r="CG2495" s="240"/>
      <c r="CH2495" s="240"/>
      <c r="CI2495" s="240"/>
      <c r="CJ2495" s="240"/>
      <c r="CK2495" s="240"/>
      <c r="CL2495" s="240"/>
      <c r="CM2495" s="240"/>
      <c r="CN2495" s="240"/>
      <c r="CO2495" s="240"/>
      <c r="CP2495" s="240"/>
      <c r="CQ2495" s="240"/>
      <c r="CR2495" s="240"/>
      <c r="CS2495" s="240"/>
      <c r="CT2495" s="240"/>
      <c r="CU2495" s="240"/>
      <c r="CV2495" s="240"/>
      <c r="CW2495" s="240"/>
      <c r="CX2495" s="240"/>
      <c r="CY2495" s="240"/>
      <c r="CZ2495" s="240"/>
      <c r="DA2495" s="240"/>
      <c r="DB2495" s="240"/>
      <c r="DC2495" s="240"/>
      <c r="DD2495" s="240"/>
      <c r="DE2495" s="240"/>
      <c r="DF2495" s="240"/>
      <c r="DG2495" s="240"/>
      <c r="DH2495" s="240"/>
      <c r="DI2495" s="240"/>
      <c r="DJ2495" s="240"/>
      <c r="DK2495" s="240"/>
      <c r="DL2495" s="240"/>
      <c r="DM2495" s="240"/>
      <c r="DN2495" s="240"/>
      <c r="DO2495" s="240"/>
      <c r="DP2495" s="240"/>
      <c r="DQ2495" s="240"/>
      <c r="DR2495" s="240"/>
      <c r="DS2495" s="240"/>
      <c r="DT2495" s="240"/>
      <c r="DU2495" s="240"/>
      <c r="DV2495" s="240"/>
      <c r="DW2495" s="240"/>
      <c r="DX2495" s="240"/>
      <c r="DY2495" s="240"/>
      <c r="DZ2495" s="240"/>
      <c r="EA2495" s="240"/>
      <c r="EB2495" s="240"/>
      <c r="EC2495" s="240"/>
      <c r="ED2495" s="240"/>
      <c r="EE2495" s="240"/>
      <c r="EF2495" s="240"/>
      <c r="EG2495" s="240"/>
      <c r="EH2495" s="240"/>
      <c r="EI2495" s="240"/>
      <c r="EJ2495" s="240"/>
      <c r="EK2495" s="240"/>
      <c r="EL2495" s="240"/>
      <c r="EM2495" s="240"/>
      <c r="EN2495" s="240"/>
      <c r="EO2495" s="240"/>
      <c r="EP2495" s="240"/>
      <c r="EQ2495" s="240"/>
      <c r="ER2495" s="240"/>
      <c r="ES2495" s="240"/>
      <c r="ET2495" s="240"/>
      <c r="EU2495" s="240"/>
      <c r="EV2495" s="240"/>
      <c r="EW2495" s="240"/>
      <c r="EX2495" s="240"/>
      <c r="EY2495" s="240"/>
      <c r="EZ2495" s="240"/>
      <c r="FA2495" s="240"/>
      <c r="FB2495" s="240"/>
      <c r="FC2495" s="240"/>
      <c r="FD2495" s="240"/>
      <c r="FE2495" s="240"/>
      <c r="FF2495" s="240"/>
      <c r="FG2495" s="240"/>
      <c r="FH2495" s="240"/>
      <c r="FI2495" s="240"/>
      <c r="FJ2495" s="240"/>
      <c r="FK2495" s="240"/>
      <c r="FL2495" s="240"/>
      <c r="FM2495" s="240"/>
      <c r="FN2495" s="240"/>
      <c r="FO2495" s="240"/>
      <c r="FP2495" s="240"/>
      <c r="FQ2495" s="240"/>
      <c r="FR2495" s="240"/>
      <c r="FS2495" s="240"/>
      <c r="FT2495" s="240"/>
      <c r="FU2495" s="240"/>
      <c r="FV2495" s="240"/>
    </row>
    <row r="2496" spans="1:178" s="250" customFormat="1">
      <c r="A2496" s="234"/>
      <c r="B2496" s="234"/>
      <c r="C2496" s="234"/>
      <c r="D2496" s="234"/>
      <c r="E2496" s="234"/>
      <c r="F2496" s="234"/>
      <c r="G2496" s="235"/>
      <c r="H2496" s="236"/>
      <c r="AJ2496" s="290"/>
      <c r="AK2496" s="240"/>
      <c r="AL2496" s="240"/>
      <c r="AM2496" s="240"/>
      <c r="AN2496" s="240"/>
      <c r="AO2496" s="240"/>
      <c r="AP2496" s="240"/>
      <c r="AQ2496" s="240"/>
      <c r="AR2496" s="240"/>
      <c r="AS2496" s="240"/>
      <c r="AT2496" s="240"/>
      <c r="AU2496" s="240"/>
      <c r="AV2496" s="240"/>
      <c r="AW2496" s="240"/>
      <c r="AX2496" s="240"/>
      <c r="AY2496" s="240"/>
      <c r="AZ2496" s="240"/>
      <c r="BA2496" s="240"/>
      <c r="BB2496" s="240"/>
      <c r="BC2496" s="240"/>
      <c r="BD2496" s="240"/>
      <c r="BE2496" s="240"/>
      <c r="BF2496" s="240"/>
      <c r="BG2496" s="240"/>
      <c r="BH2496" s="240"/>
      <c r="BI2496" s="240"/>
      <c r="BJ2496" s="240"/>
      <c r="BK2496" s="240"/>
      <c r="BL2496" s="240"/>
      <c r="BM2496" s="240"/>
      <c r="BN2496" s="240"/>
      <c r="BO2496" s="240"/>
      <c r="BP2496" s="240"/>
      <c r="BQ2496" s="240"/>
      <c r="BR2496" s="240"/>
      <c r="BS2496" s="240"/>
      <c r="BT2496" s="240"/>
      <c r="BU2496" s="240"/>
      <c r="BV2496" s="240"/>
      <c r="BW2496" s="240"/>
      <c r="BX2496" s="240"/>
      <c r="BY2496" s="240"/>
      <c r="BZ2496" s="240"/>
      <c r="CA2496" s="240"/>
      <c r="CB2496" s="240"/>
      <c r="CC2496" s="240"/>
      <c r="CD2496" s="240"/>
      <c r="CE2496" s="240"/>
      <c r="CF2496" s="240"/>
      <c r="CG2496" s="240"/>
      <c r="CH2496" s="240"/>
      <c r="CI2496" s="240"/>
      <c r="CJ2496" s="240"/>
      <c r="CK2496" s="240"/>
      <c r="CL2496" s="240"/>
      <c r="CM2496" s="240"/>
      <c r="CN2496" s="240"/>
      <c r="CO2496" s="240"/>
      <c r="CP2496" s="240"/>
      <c r="CQ2496" s="240"/>
      <c r="CR2496" s="240"/>
      <c r="CS2496" s="240"/>
      <c r="CT2496" s="240"/>
      <c r="CU2496" s="240"/>
      <c r="CV2496" s="240"/>
      <c r="CW2496" s="240"/>
      <c r="CX2496" s="240"/>
      <c r="CY2496" s="240"/>
      <c r="CZ2496" s="240"/>
      <c r="DA2496" s="240"/>
      <c r="DB2496" s="240"/>
      <c r="DC2496" s="240"/>
      <c r="DD2496" s="240"/>
      <c r="DE2496" s="240"/>
      <c r="DF2496" s="240"/>
      <c r="DG2496" s="240"/>
      <c r="DH2496" s="240"/>
      <c r="DI2496" s="240"/>
      <c r="DJ2496" s="240"/>
      <c r="DK2496" s="240"/>
      <c r="DL2496" s="240"/>
      <c r="DM2496" s="240"/>
      <c r="DN2496" s="240"/>
      <c r="DO2496" s="240"/>
      <c r="DP2496" s="240"/>
      <c r="DQ2496" s="240"/>
      <c r="DR2496" s="240"/>
      <c r="DS2496" s="240"/>
      <c r="DT2496" s="240"/>
      <c r="DU2496" s="240"/>
      <c r="DV2496" s="240"/>
      <c r="DW2496" s="240"/>
      <c r="DX2496" s="240"/>
      <c r="DY2496" s="240"/>
      <c r="DZ2496" s="240"/>
      <c r="EA2496" s="240"/>
      <c r="EB2496" s="240"/>
      <c r="EC2496" s="240"/>
      <c r="ED2496" s="240"/>
      <c r="EE2496" s="240"/>
      <c r="EF2496" s="240"/>
      <c r="EG2496" s="240"/>
      <c r="EH2496" s="240"/>
      <c r="EI2496" s="240"/>
      <c r="EJ2496" s="240"/>
      <c r="EK2496" s="240"/>
      <c r="EL2496" s="240"/>
      <c r="EM2496" s="240"/>
      <c r="EN2496" s="240"/>
      <c r="EO2496" s="240"/>
      <c r="EP2496" s="240"/>
      <c r="EQ2496" s="240"/>
      <c r="ER2496" s="240"/>
      <c r="ES2496" s="240"/>
      <c r="ET2496" s="240"/>
      <c r="EU2496" s="240"/>
      <c r="EV2496" s="240"/>
      <c r="EW2496" s="240"/>
      <c r="EX2496" s="240"/>
      <c r="EY2496" s="240"/>
      <c r="EZ2496" s="240"/>
      <c r="FA2496" s="240"/>
      <c r="FB2496" s="240"/>
      <c r="FC2496" s="240"/>
      <c r="FD2496" s="240"/>
      <c r="FE2496" s="240"/>
      <c r="FF2496" s="240"/>
      <c r="FG2496" s="240"/>
      <c r="FH2496" s="240"/>
      <c r="FI2496" s="240"/>
      <c r="FJ2496" s="240"/>
      <c r="FK2496" s="240"/>
      <c r="FL2496" s="240"/>
      <c r="FM2496" s="240"/>
      <c r="FN2496" s="240"/>
      <c r="FO2496" s="240"/>
      <c r="FP2496" s="240"/>
      <c r="FQ2496" s="240"/>
      <c r="FR2496" s="240"/>
      <c r="FS2496" s="240"/>
      <c r="FT2496" s="240"/>
      <c r="FU2496" s="240"/>
      <c r="FV2496" s="240"/>
    </row>
    <row r="2497" spans="1:178" s="250" customFormat="1">
      <c r="A2497" s="234"/>
      <c r="B2497" s="234"/>
      <c r="C2497" s="234"/>
      <c r="D2497" s="234"/>
      <c r="E2497" s="234"/>
      <c r="F2497" s="234"/>
      <c r="G2497" s="235"/>
      <c r="H2497" s="236"/>
      <c r="AJ2497" s="290"/>
      <c r="AK2497" s="240"/>
      <c r="AL2497" s="240"/>
      <c r="AM2497" s="240"/>
      <c r="AN2497" s="240"/>
      <c r="AO2497" s="240"/>
      <c r="AP2497" s="240"/>
      <c r="AQ2497" s="240"/>
      <c r="AR2497" s="240"/>
      <c r="AS2497" s="240"/>
      <c r="AT2497" s="240"/>
      <c r="AU2497" s="240"/>
      <c r="AV2497" s="240"/>
      <c r="AW2497" s="240"/>
      <c r="AX2497" s="240"/>
      <c r="AY2497" s="240"/>
      <c r="AZ2497" s="240"/>
      <c r="BA2497" s="240"/>
      <c r="BB2497" s="240"/>
      <c r="BC2497" s="240"/>
      <c r="BD2497" s="240"/>
      <c r="BE2497" s="240"/>
      <c r="BF2497" s="240"/>
      <c r="BG2497" s="240"/>
      <c r="BH2497" s="240"/>
      <c r="BI2497" s="240"/>
      <c r="BJ2497" s="240"/>
      <c r="BK2497" s="240"/>
      <c r="BL2497" s="240"/>
      <c r="BM2497" s="240"/>
      <c r="BN2497" s="240"/>
      <c r="BO2497" s="240"/>
      <c r="BP2497" s="240"/>
      <c r="BQ2497" s="240"/>
      <c r="BR2497" s="240"/>
      <c r="BS2497" s="240"/>
      <c r="BT2497" s="240"/>
      <c r="BU2497" s="240"/>
      <c r="BV2497" s="240"/>
      <c r="BW2497" s="240"/>
      <c r="BX2497" s="240"/>
      <c r="BY2497" s="240"/>
      <c r="BZ2497" s="240"/>
      <c r="CA2497" s="240"/>
      <c r="CB2497" s="240"/>
      <c r="CC2497" s="240"/>
      <c r="CD2497" s="240"/>
      <c r="CE2497" s="240"/>
      <c r="CF2497" s="240"/>
      <c r="CG2497" s="240"/>
      <c r="CH2497" s="240"/>
      <c r="CI2497" s="240"/>
      <c r="CJ2497" s="240"/>
      <c r="CK2497" s="240"/>
      <c r="CL2497" s="240"/>
      <c r="CM2497" s="240"/>
      <c r="CN2497" s="240"/>
      <c r="CO2497" s="240"/>
      <c r="CP2497" s="240"/>
      <c r="CQ2497" s="240"/>
      <c r="CR2497" s="240"/>
      <c r="CS2497" s="240"/>
      <c r="CT2497" s="240"/>
      <c r="CU2497" s="240"/>
      <c r="CV2497" s="240"/>
      <c r="CW2497" s="240"/>
      <c r="CX2497" s="240"/>
      <c r="CY2497" s="240"/>
      <c r="CZ2497" s="240"/>
      <c r="DA2497" s="240"/>
      <c r="DB2497" s="240"/>
      <c r="DC2497" s="240"/>
      <c r="DD2497" s="240"/>
      <c r="DE2497" s="240"/>
      <c r="DF2497" s="240"/>
      <c r="DG2497" s="240"/>
      <c r="DH2497" s="240"/>
      <c r="DI2497" s="240"/>
      <c r="DJ2497" s="240"/>
      <c r="DK2497" s="240"/>
      <c r="DL2497" s="240"/>
      <c r="DM2497" s="240"/>
      <c r="DN2497" s="240"/>
      <c r="DO2497" s="240"/>
      <c r="DP2497" s="240"/>
      <c r="DQ2497" s="240"/>
      <c r="DR2497" s="240"/>
      <c r="DS2497" s="240"/>
      <c r="DT2497" s="240"/>
      <c r="DU2497" s="240"/>
      <c r="DV2497" s="240"/>
      <c r="DW2497" s="240"/>
      <c r="DX2497" s="240"/>
      <c r="DY2497" s="240"/>
      <c r="DZ2497" s="240"/>
      <c r="EA2497" s="240"/>
      <c r="EB2497" s="240"/>
      <c r="EC2497" s="240"/>
      <c r="ED2497" s="240"/>
      <c r="EE2497" s="240"/>
      <c r="EF2497" s="240"/>
      <c r="EG2497" s="240"/>
      <c r="EH2497" s="240"/>
      <c r="EI2497" s="240"/>
      <c r="EJ2497" s="240"/>
      <c r="EK2497" s="240"/>
      <c r="EL2497" s="240"/>
      <c r="EM2497" s="240"/>
      <c r="EN2497" s="240"/>
      <c r="EO2497" s="240"/>
      <c r="EP2497" s="240"/>
      <c r="EQ2497" s="240"/>
      <c r="ER2497" s="240"/>
      <c r="ES2497" s="240"/>
      <c r="ET2497" s="240"/>
      <c r="EU2497" s="240"/>
      <c r="EV2497" s="240"/>
      <c r="EW2497" s="240"/>
      <c r="EX2497" s="240"/>
      <c r="EY2497" s="240"/>
      <c r="EZ2497" s="240"/>
      <c r="FA2497" s="240"/>
      <c r="FB2497" s="240"/>
      <c r="FC2497" s="240"/>
      <c r="FD2497" s="240"/>
      <c r="FE2497" s="240"/>
      <c r="FF2497" s="240"/>
      <c r="FG2497" s="240"/>
      <c r="FH2497" s="240"/>
      <c r="FI2497" s="240"/>
      <c r="FJ2497" s="240"/>
      <c r="FK2497" s="240"/>
      <c r="FL2497" s="240"/>
      <c r="FM2497" s="240"/>
      <c r="FN2497" s="240"/>
      <c r="FO2497" s="240"/>
      <c r="FP2497" s="240"/>
      <c r="FQ2497" s="240"/>
      <c r="FR2497" s="240"/>
      <c r="FS2497" s="240"/>
      <c r="FT2497" s="240"/>
      <c r="FU2497" s="240"/>
      <c r="FV2497" s="240"/>
    </row>
    <row r="2498" spans="1:178" s="250" customFormat="1">
      <c r="A2498" s="234"/>
      <c r="B2498" s="234"/>
      <c r="C2498" s="234"/>
      <c r="D2498" s="234"/>
      <c r="E2498" s="234"/>
      <c r="F2498" s="234"/>
      <c r="G2498" s="235"/>
      <c r="H2498" s="236"/>
      <c r="AJ2498" s="290"/>
      <c r="AK2498" s="240"/>
      <c r="AL2498" s="240"/>
      <c r="AM2498" s="240"/>
      <c r="AN2498" s="240"/>
      <c r="AO2498" s="240"/>
      <c r="AP2498" s="240"/>
      <c r="AQ2498" s="240"/>
      <c r="AR2498" s="240"/>
      <c r="AS2498" s="240"/>
      <c r="AT2498" s="240"/>
      <c r="AU2498" s="240"/>
      <c r="AV2498" s="240"/>
      <c r="AW2498" s="240"/>
      <c r="AX2498" s="240"/>
      <c r="AY2498" s="240"/>
      <c r="AZ2498" s="240"/>
      <c r="BA2498" s="240"/>
      <c r="BB2498" s="240"/>
      <c r="BC2498" s="240"/>
      <c r="BD2498" s="240"/>
      <c r="BE2498" s="240"/>
      <c r="BF2498" s="240"/>
      <c r="BG2498" s="240"/>
      <c r="BH2498" s="240"/>
      <c r="BI2498" s="240"/>
      <c r="BJ2498" s="240"/>
      <c r="BK2498" s="240"/>
      <c r="BL2498" s="240"/>
      <c r="BM2498" s="240"/>
      <c r="BN2498" s="240"/>
      <c r="BO2498" s="240"/>
      <c r="BP2498" s="240"/>
      <c r="BQ2498" s="240"/>
      <c r="BR2498" s="240"/>
      <c r="BS2498" s="240"/>
      <c r="BT2498" s="240"/>
      <c r="BU2498" s="240"/>
      <c r="BV2498" s="240"/>
      <c r="BW2498" s="240"/>
      <c r="BX2498" s="240"/>
      <c r="BY2498" s="240"/>
      <c r="BZ2498" s="240"/>
      <c r="CA2498" s="240"/>
      <c r="CB2498" s="240"/>
      <c r="CC2498" s="240"/>
      <c r="CD2498" s="240"/>
      <c r="CE2498" s="240"/>
      <c r="CF2498" s="240"/>
      <c r="CG2498" s="240"/>
      <c r="CH2498" s="240"/>
      <c r="CI2498" s="240"/>
      <c r="CJ2498" s="240"/>
      <c r="CK2498" s="240"/>
      <c r="CL2498" s="240"/>
      <c r="CM2498" s="240"/>
      <c r="CN2498" s="240"/>
      <c r="CO2498" s="240"/>
      <c r="CP2498" s="240"/>
      <c r="CQ2498" s="240"/>
      <c r="CR2498" s="240"/>
      <c r="CS2498" s="240"/>
      <c r="CT2498" s="240"/>
      <c r="CU2498" s="240"/>
      <c r="CV2498" s="240"/>
      <c r="CW2498" s="240"/>
      <c r="CX2498" s="240"/>
      <c r="CY2498" s="240"/>
      <c r="CZ2498" s="240"/>
      <c r="DA2498" s="240"/>
      <c r="DB2498" s="240"/>
      <c r="DC2498" s="240"/>
      <c r="DD2498" s="240"/>
      <c r="DE2498" s="240"/>
      <c r="DF2498" s="240"/>
      <c r="DG2498" s="240"/>
      <c r="DH2498" s="240"/>
      <c r="DI2498" s="240"/>
      <c r="DJ2498" s="240"/>
      <c r="DK2498" s="240"/>
      <c r="DL2498" s="240"/>
      <c r="DM2498" s="240"/>
      <c r="DN2498" s="240"/>
      <c r="DO2498" s="240"/>
      <c r="DP2498" s="240"/>
      <c r="DQ2498" s="240"/>
      <c r="DR2498" s="240"/>
      <c r="DS2498" s="240"/>
      <c r="DT2498" s="240"/>
      <c r="DU2498" s="240"/>
      <c r="DV2498" s="240"/>
      <c r="DW2498" s="240"/>
      <c r="DX2498" s="240"/>
      <c r="DY2498" s="240"/>
      <c r="DZ2498" s="240"/>
      <c r="EA2498" s="240"/>
      <c r="EB2498" s="240"/>
      <c r="EC2498" s="240"/>
      <c r="ED2498" s="240"/>
      <c r="EE2498" s="240"/>
      <c r="EF2498" s="240"/>
      <c r="EG2498" s="240"/>
      <c r="EH2498" s="240"/>
      <c r="EI2498" s="240"/>
      <c r="EJ2498" s="240"/>
      <c r="EK2498" s="240"/>
      <c r="EL2498" s="240"/>
      <c r="EM2498" s="240"/>
      <c r="EN2498" s="240"/>
      <c r="EO2498" s="240"/>
      <c r="EP2498" s="240"/>
      <c r="EQ2498" s="240"/>
      <c r="ER2498" s="240"/>
      <c r="ES2498" s="240"/>
      <c r="ET2498" s="240"/>
      <c r="EU2498" s="240"/>
      <c r="EV2498" s="240"/>
      <c r="EW2498" s="240"/>
      <c r="EX2498" s="240"/>
      <c r="EY2498" s="240"/>
      <c r="EZ2498" s="240"/>
      <c r="FA2498" s="240"/>
      <c r="FB2498" s="240"/>
      <c r="FC2498" s="240"/>
      <c r="FD2498" s="240"/>
      <c r="FE2498" s="240"/>
      <c r="FF2498" s="240"/>
      <c r="FG2498" s="240"/>
      <c r="FH2498" s="240"/>
      <c r="FI2498" s="240"/>
      <c r="FJ2498" s="240"/>
      <c r="FK2498" s="240"/>
      <c r="FL2498" s="240"/>
      <c r="FM2498" s="240"/>
      <c r="FN2498" s="240"/>
      <c r="FO2498" s="240"/>
      <c r="FP2498" s="240"/>
      <c r="FQ2498" s="240"/>
      <c r="FR2498" s="240"/>
      <c r="FS2498" s="240"/>
      <c r="FT2498" s="240"/>
      <c r="FU2498" s="240"/>
      <c r="FV2498" s="240"/>
    </row>
    <row r="2499" spans="1:178" s="250" customFormat="1">
      <c r="A2499" s="234"/>
      <c r="B2499" s="234"/>
      <c r="C2499" s="234"/>
      <c r="D2499" s="234"/>
      <c r="E2499" s="234"/>
      <c r="F2499" s="234"/>
      <c r="G2499" s="235"/>
      <c r="H2499" s="236"/>
      <c r="AJ2499" s="290"/>
      <c r="AK2499" s="240"/>
      <c r="AL2499" s="240"/>
      <c r="AM2499" s="240"/>
      <c r="AN2499" s="240"/>
      <c r="AO2499" s="240"/>
      <c r="AP2499" s="240"/>
      <c r="AQ2499" s="240"/>
      <c r="AR2499" s="240"/>
      <c r="AS2499" s="240"/>
      <c r="AT2499" s="240"/>
      <c r="AU2499" s="240"/>
      <c r="AV2499" s="240"/>
      <c r="AW2499" s="240"/>
      <c r="AX2499" s="240"/>
      <c r="AY2499" s="240"/>
      <c r="AZ2499" s="240"/>
      <c r="BA2499" s="240"/>
      <c r="BB2499" s="240"/>
      <c r="BC2499" s="240"/>
      <c r="BD2499" s="240"/>
      <c r="BE2499" s="240"/>
      <c r="BF2499" s="240"/>
      <c r="BG2499" s="240"/>
      <c r="BH2499" s="240"/>
      <c r="BI2499" s="240"/>
      <c r="BJ2499" s="240"/>
      <c r="BK2499" s="240"/>
      <c r="BL2499" s="240"/>
      <c r="BM2499" s="240"/>
      <c r="BN2499" s="240"/>
      <c r="BO2499" s="240"/>
      <c r="BP2499" s="240"/>
      <c r="BQ2499" s="240"/>
      <c r="BR2499" s="240"/>
      <c r="BS2499" s="240"/>
      <c r="BT2499" s="240"/>
      <c r="BU2499" s="240"/>
      <c r="BV2499" s="240"/>
      <c r="BW2499" s="240"/>
      <c r="BX2499" s="240"/>
      <c r="BY2499" s="240"/>
      <c r="BZ2499" s="240"/>
      <c r="CA2499" s="240"/>
      <c r="CB2499" s="240"/>
      <c r="CC2499" s="240"/>
      <c r="CD2499" s="240"/>
      <c r="CE2499" s="240"/>
      <c r="CF2499" s="240"/>
      <c r="CG2499" s="240"/>
      <c r="CH2499" s="240"/>
      <c r="CI2499" s="240"/>
      <c r="CJ2499" s="240"/>
      <c r="CK2499" s="240"/>
      <c r="CL2499" s="240"/>
      <c r="CM2499" s="240"/>
      <c r="CN2499" s="240"/>
      <c r="CO2499" s="240"/>
      <c r="CP2499" s="240"/>
      <c r="CQ2499" s="240"/>
      <c r="CR2499" s="240"/>
      <c r="CS2499" s="240"/>
      <c r="CT2499" s="240"/>
      <c r="CU2499" s="240"/>
      <c r="CV2499" s="240"/>
      <c r="CW2499" s="240"/>
      <c r="CX2499" s="240"/>
      <c r="CY2499" s="240"/>
      <c r="CZ2499" s="240"/>
      <c r="DA2499" s="240"/>
      <c r="DB2499" s="240"/>
      <c r="DC2499" s="240"/>
      <c r="DD2499" s="240"/>
      <c r="DE2499" s="240"/>
      <c r="DF2499" s="240"/>
      <c r="DG2499" s="240"/>
      <c r="DH2499" s="240"/>
      <c r="DI2499" s="240"/>
      <c r="DJ2499" s="240"/>
      <c r="DK2499" s="240"/>
      <c r="DL2499" s="240"/>
      <c r="DM2499" s="240"/>
      <c r="DN2499" s="240"/>
      <c r="DO2499" s="240"/>
      <c r="DP2499" s="240"/>
      <c r="DQ2499" s="240"/>
      <c r="DR2499" s="240"/>
      <c r="DS2499" s="240"/>
      <c r="DT2499" s="240"/>
      <c r="DU2499" s="240"/>
      <c r="DV2499" s="240"/>
      <c r="DW2499" s="240"/>
      <c r="DX2499" s="240"/>
      <c r="DY2499" s="240"/>
      <c r="DZ2499" s="240"/>
      <c r="EA2499" s="240"/>
      <c r="EB2499" s="240"/>
      <c r="EC2499" s="240"/>
      <c r="ED2499" s="240"/>
      <c r="EE2499" s="240"/>
      <c r="EF2499" s="240"/>
      <c r="EG2499" s="240"/>
      <c r="EH2499" s="240"/>
      <c r="EI2499" s="240"/>
      <c r="EJ2499" s="240"/>
      <c r="EK2499" s="240"/>
      <c r="EL2499" s="240"/>
      <c r="EM2499" s="240"/>
      <c r="EN2499" s="240"/>
      <c r="EO2499" s="240"/>
      <c r="EP2499" s="240"/>
      <c r="EQ2499" s="240"/>
      <c r="ER2499" s="240"/>
      <c r="ES2499" s="240"/>
      <c r="ET2499" s="240"/>
      <c r="EU2499" s="240"/>
      <c r="EV2499" s="240"/>
      <c r="EW2499" s="240"/>
      <c r="EX2499" s="240"/>
      <c r="EY2499" s="240"/>
      <c r="EZ2499" s="240"/>
      <c r="FA2499" s="240"/>
      <c r="FB2499" s="240"/>
      <c r="FC2499" s="240"/>
      <c r="FD2499" s="240"/>
      <c r="FE2499" s="240"/>
      <c r="FF2499" s="240"/>
      <c r="FG2499" s="240"/>
      <c r="FH2499" s="240"/>
      <c r="FI2499" s="240"/>
      <c r="FJ2499" s="240"/>
      <c r="FK2499" s="240"/>
      <c r="FL2499" s="240"/>
      <c r="FM2499" s="240"/>
      <c r="FN2499" s="240"/>
      <c r="FO2499" s="240"/>
      <c r="FP2499" s="240"/>
      <c r="FQ2499" s="240"/>
      <c r="FR2499" s="240"/>
      <c r="FS2499" s="240"/>
      <c r="FT2499" s="240"/>
      <c r="FU2499" s="240"/>
      <c r="FV2499" s="240"/>
    </row>
    <row r="2500" spans="1:178" s="250" customFormat="1">
      <c r="A2500" s="234"/>
      <c r="B2500" s="234"/>
      <c r="C2500" s="234"/>
      <c r="D2500" s="234"/>
      <c r="E2500" s="234"/>
      <c r="F2500" s="234"/>
      <c r="G2500" s="235"/>
      <c r="H2500" s="236"/>
      <c r="AJ2500" s="290"/>
      <c r="AK2500" s="240"/>
      <c r="AL2500" s="240"/>
      <c r="AM2500" s="240"/>
      <c r="AN2500" s="240"/>
      <c r="AO2500" s="240"/>
      <c r="AP2500" s="240"/>
      <c r="AQ2500" s="240"/>
      <c r="AR2500" s="240"/>
      <c r="AS2500" s="240"/>
      <c r="AT2500" s="240"/>
      <c r="AU2500" s="240"/>
      <c r="AV2500" s="240"/>
      <c r="AW2500" s="240"/>
      <c r="AX2500" s="240"/>
      <c r="AY2500" s="240"/>
      <c r="AZ2500" s="240"/>
      <c r="BA2500" s="240"/>
      <c r="BB2500" s="240"/>
      <c r="BC2500" s="240"/>
      <c r="BD2500" s="240"/>
      <c r="BE2500" s="240"/>
      <c r="BF2500" s="240"/>
      <c r="BG2500" s="240"/>
      <c r="BH2500" s="240"/>
      <c r="BI2500" s="240"/>
      <c r="BJ2500" s="240"/>
      <c r="BK2500" s="240"/>
      <c r="BL2500" s="240"/>
      <c r="BM2500" s="240"/>
      <c r="BN2500" s="240"/>
      <c r="BO2500" s="240"/>
      <c r="BP2500" s="240"/>
      <c r="BQ2500" s="240"/>
      <c r="BR2500" s="240"/>
      <c r="BS2500" s="240"/>
      <c r="BT2500" s="240"/>
      <c r="BU2500" s="240"/>
      <c r="BV2500" s="240"/>
      <c r="BW2500" s="240"/>
      <c r="BX2500" s="240"/>
      <c r="BY2500" s="240"/>
      <c r="BZ2500" s="240"/>
      <c r="CA2500" s="240"/>
      <c r="CB2500" s="240"/>
      <c r="CC2500" s="240"/>
      <c r="CD2500" s="240"/>
      <c r="CE2500" s="240"/>
      <c r="CF2500" s="240"/>
      <c r="CG2500" s="240"/>
      <c r="CH2500" s="240"/>
      <c r="CI2500" s="240"/>
      <c r="CJ2500" s="240"/>
      <c r="CK2500" s="240"/>
      <c r="CL2500" s="240"/>
      <c r="CM2500" s="240"/>
      <c r="CN2500" s="240"/>
      <c r="CO2500" s="240"/>
      <c r="CP2500" s="240"/>
      <c r="CQ2500" s="240"/>
      <c r="CR2500" s="240"/>
      <c r="CS2500" s="240"/>
      <c r="CT2500" s="240"/>
      <c r="CU2500" s="240"/>
      <c r="CV2500" s="240"/>
      <c r="CW2500" s="240"/>
      <c r="CX2500" s="240"/>
      <c r="CY2500" s="240"/>
      <c r="CZ2500" s="240"/>
      <c r="DA2500" s="240"/>
      <c r="DB2500" s="240"/>
      <c r="DC2500" s="240"/>
      <c r="DD2500" s="240"/>
      <c r="DE2500" s="240"/>
      <c r="DF2500" s="240"/>
      <c r="DG2500" s="240"/>
      <c r="DH2500" s="240"/>
      <c r="DI2500" s="240"/>
      <c r="DJ2500" s="240"/>
      <c r="DK2500" s="240"/>
      <c r="DL2500" s="240"/>
      <c r="DM2500" s="240"/>
      <c r="DN2500" s="240"/>
      <c r="DO2500" s="240"/>
      <c r="DP2500" s="240"/>
      <c r="DQ2500" s="240"/>
      <c r="DR2500" s="240"/>
      <c r="DS2500" s="240"/>
      <c r="DT2500" s="240"/>
      <c r="DU2500" s="240"/>
      <c r="DV2500" s="240"/>
      <c r="DW2500" s="240"/>
      <c r="DX2500" s="240"/>
      <c r="DY2500" s="240"/>
      <c r="DZ2500" s="240"/>
      <c r="EA2500" s="240"/>
      <c r="EB2500" s="240"/>
      <c r="EC2500" s="240"/>
      <c r="ED2500" s="240"/>
      <c r="EE2500" s="240"/>
      <c r="EF2500" s="240"/>
      <c r="EG2500" s="240"/>
      <c r="EH2500" s="240"/>
      <c r="EI2500" s="240"/>
      <c r="EJ2500" s="240"/>
      <c r="EK2500" s="240"/>
      <c r="EL2500" s="240"/>
      <c r="EM2500" s="240"/>
      <c r="EN2500" s="240"/>
      <c r="EO2500" s="240"/>
      <c r="EP2500" s="240"/>
      <c r="EQ2500" s="240"/>
      <c r="ER2500" s="240"/>
      <c r="ES2500" s="240"/>
      <c r="ET2500" s="240"/>
      <c r="EU2500" s="240"/>
      <c r="EV2500" s="240"/>
      <c r="EW2500" s="240"/>
      <c r="EX2500" s="240"/>
      <c r="EY2500" s="240"/>
      <c r="EZ2500" s="240"/>
      <c r="FA2500" s="240"/>
      <c r="FB2500" s="240"/>
      <c r="FC2500" s="240"/>
      <c r="FD2500" s="240"/>
      <c r="FE2500" s="240"/>
      <c r="FF2500" s="240"/>
      <c r="FG2500" s="240"/>
      <c r="FH2500" s="240"/>
      <c r="FI2500" s="240"/>
      <c r="FJ2500" s="240"/>
      <c r="FK2500" s="240"/>
      <c r="FL2500" s="240"/>
      <c r="FM2500" s="240"/>
      <c r="FN2500" s="240"/>
      <c r="FO2500" s="240"/>
      <c r="FP2500" s="240"/>
      <c r="FQ2500" s="240"/>
      <c r="FR2500" s="240"/>
      <c r="FS2500" s="240"/>
      <c r="FT2500" s="240"/>
      <c r="FU2500" s="240"/>
      <c r="FV2500" s="240"/>
    </row>
    <row r="2501" spans="1:178" s="250" customFormat="1">
      <c r="A2501" s="234"/>
      <c r="B2501" s="234"/>
      <c r="C2501" s="234"/>
      <c r="D2501" s="234"/>
      <c r="E2501" s="234"/>
      <c r="F2501" s="234"/>
      <c r="G2501" s="235"/>
      <c r="H2501" s="236"/>
      <c r="AJ2501" s="290"/>
      <c r="AK2501" s="240"/>
      <c r="AL2501" s="240"/>
      <c r="AM2501" s="240"/>
      <c r="AN2501" s="240"/>
      <c r="AO2501" s="240"/>
      <c r="AP2501" s="240"/>
      <c r="AQ2501" s="240"/>
      <c r="AR2501" s="240"/>
      <c r="AS2501" s="240"/>
      <c r="AT2501" s="240"/>
      <c r="AU2501" s="240"/>
      <c r="AV2501" s="240"/>
      <c r="AW2501" s="240"/>
      <c r="AX2501" s="240"/>
      <c r="AY2501" s="240"/>
      <c r="AZ2501" s="240"/>
      <c r="BA2501" s="240"/>
      <c r="BB2501" s="240"/>
      <c r="BC2501" s="240"/>
      <c r="BD2501" s="240"/>
      <c r="BE2501" s="240"/>
      <c r="BF2501" s="240"/>
      <c r="BG2501" s="240"/>
      <c r="BH2501" s="240"/>
      <c r="BI2501" s="240"/>
      <c r="BJ2501" s="240"/>
      <c r="BK2501" s="240"/>
      <c r="BL2501" s="240"/>
      <c r="BM2501" s="240"/>
      <c r="BN2501" s="240"/>
      <c r="BO2501" s="240"/>
      <c r="BP2501" s="240"/>
      <c r="BQ2501" s="240"/>
      <c r="BR2501" s="240"/>
      <c r="BS2501" s="240"/>
      <c r="BT2501" s="240"/>
      <c r="BU2501" s="240"/>
      <c r="BV2501" s="240"/>
      <c r="BW2501" s="240"/>
      <c r="BX2501" s="240"/>
      <c r="BY2501" s="240"/>
      <c r="BZ2501" s="240"/>
      <c r="CA2501" s="240"/>
      <c r="CB2501" s="240"/>
      <c r="CC2501" s="240"/>
      <c r="CD2501" s="240"/>
      <c r="CE2501" s="240"/>
      <c r="CF2501" s="240"/>
      <c r="CG2501" s="240"/>
      <c r="CH2501" s="240"/>
      <c r="CI2501" s="240"/>
      <c r="CJ2501" s="240"/>
      <c r="CK2501" s="240"/>
      <c r="CL2501" s="240"/>
      <c r="CM2501" s="240"/>
      <c r="CN2501" s="240"/>
      <c r="CO2501" s="240"/>
      <c r="CP2501" s="240"/>
      <c r="CQ2501" s="240"/>
      <c r="CR2501" s="240"/>
      <c r="CS2501" s="240"/>
      <c r="CT2501" s="240"/>
      <c r="CU2501" s="240"/>
      <c r="CV2501" s="240"/>
      <c r="CW2501" s="240"/>
      <c r="CX2501" s="240"/>
      <c r="CY2501" s="240"/>
      <c r="CZ2501" s="240"/>
      <c r="DA2501" s="240"/>
      <c r="DB2501" s="240"/>
      <c r="DC2501" s="240"/>
      <c r="DD2501" s="240"/>
      <c r="DE2501" s="240"/>
      <c r="DF2501" s="240"/>
      <c r="DG2501" s="240"/>
      <c r="DH2501" s="240"/>
      <c r="DI2501" s="240"/>
      <c r="DJ2501" s="240"/>
      <c r="DK2501" s="240"/>
      <c r="DL2501" s="240"/>
      <c r="DM2501" s="240"/>
      <c r="DN2501" s="240"/>
      <c r="DO2501" s="240"/>
      <c r="DP2501" s="240"/>
      <c r="DQ2501" s="240"/>
      <c r="DR2501" s="240"/>
      <c r="DS2501" s="240"/>
      <c r="DT2501" s="240"/>
      <c r="DU2501" s="240"/>
      <c r="DV2501" s="240"/>
      <c r="DW2501" s="240"/>
      <c r="DX2501" s="240"/>
      <c r="DY2501" s="240"/>
      <c r="DZ2501" s="240"/>
      <c r="EA2501" s="240"/>
      <c r="EB2501" s="240"/>
      <c r="EC2501" s="240"/>
      <c r="ED2501" s="240"/>
      <c r="EE2501" s="240"/>
      <c r="EF2501" s="240"/>
      <c r="EG2501" s="240"/>
      <c r="EH2501" s="240"/>
      <c r="EI2501" s="240"/>
      <c r="EJ2501" s="240"/>
      <c r="EK2501" s="240"/>
      <c r="EL2501" s="240"/>
      <c r="EM2501" s="240"/>
      <c r="EN2501" s="240"/>
      <c r="EO2501" s="240"/>
      <c r="EP2501" s="240"/>
      <c r="EQ2501" s="240"/>
      <c r="ER2501" s="240"/>
      <c r="ES2501" s="240"/>
      <c r="ET2501" s="240"/>
      <c r="EU2501" s="240"/>
      <c r="EV2501" s="240"/>
      <c r="EW2501" s="240"/>
      <c r="EX2501" s="240"/>
      <c r="EY2501" s="240"/>
      <c r="EZ2501" s="240"/>
      <c r="FA2501" s="240"/>
      <c r="FB2501" s="240"/>
      <c r="FC2501" s="240"/>
      <c r="FD2501" s="240"/>
      <c r="FE2501" s="240"/>
      <c r="FF2501" s="240"/>
      <c r="FG2501" s="240"/>
      <c r="FH2501" s="240"/>
      <c r="FI2501" s="240"/>
      <c r="FJ2501" s="240"/>
      <c r="FK2501" s="240"/>
      <c r="FL2501" s="240"/>
      <c r="FM2501" s="240"/>
      <c r="FN2501" s="240"/>
      <c r="FO2501" s="240"/>
      <c r="FP2501" s="240"/>
      <c r="FQ2501" s="240"/>
      <c r="FR2501" s="240"/>
      <c r="FS2501" s="240"/>
      <c r="FT2501" s="240"/>
      <c r="FU2501" s="240"/>
      <c r="FV2501" s="240"/>
    </row>
    <row r="2502" spans="1:178" s="250" customFormat="1">
      <c r="A2502" s="234"/>
      <c r="B2502" s="234"/>
      <c r="C2502" s="234"/>
      <c r="D2502" s="234"/>
      <c r="E2502" s="234"/>
      <c r="F2502" s="234"/>
      <c r="G2502" s="235"/>
      <c r="H2502" s="236"/>
      <c r="AJ2502" s="290"/>
      <c r="AK2502" s="240"/>
      <c r="AL2502" s="240"/>
      <c r="AM2502" s="240"/>
      <c r="AN2502" s="240"/>
      <c r="AO2502" s="240"/>
      <c r="AP2502" s="240"/>
      <c r="AQ2502" s="240"/>
      <c r="AR2502" s="240"/>
      <c r="AS2502" s="240"/>
      <c r="AT2502" s="240"/>
      <c r="AU2502" s="240"/>
      <c r="AV2502" s="240"/>
      <c r="AW2502" s="240"/>
      <c r="AX2502" s="240"/>
      <c r="AY2502" s="240"/>
      <c r="AZ2502" s="240"/>
      <c r="BA2502" s="240"/>
      <c r="BB2502" s="240"/>
      <c r="BC2502" s="240"/>
      <c r="BD2502" s="240"/>
      <c r="BE2502" s="240"/>
      <c r="BF2502" s="240"/>
      <c r="BG2502" s="240"/>
      <c r="BH2502" s="240"/>
      <c r="BI2502" s="240"/>
      <c r="BJ2502" s="240"/>
      <c r="BK2502" s="240"/>
      <c r="BL2502" s="240"/>
      <c r="BM2502" s="240"/>
      <c r="BN2502" s="240"/>
      <c r="BO2502" s="240"/>
      <c r="BP2502" s="240"/>
      <c r="BQ2502" s="240"/>
      <c r="BR2502" s="240"/>
      <c r="BS2502" s="240"/>
      <c r="BT2502" s="240"/>
      <c r="BU2502" s="240"/>
      <c r="BV2502" s="240"/>
      <c r="BW2502" s="240"/>
      <c r="BX2502" s="240"/>
      <c r="BY2502" s="240"/>
      <c r="BZ2502" s="240"/>
      <c r="CA2502" s="240"/>
      <c r="CB2502" s="240"/>
      <c r="CC2502" s="240"/>
      <c r="CD2502" s="240"/>
      <c r="CE2502" s="240"/>
      <c r="CF2502" s="240"/>
      <c r="CG2502" s="240"/>
      <c r="CH2502" s="240"/>
      <c r="CI2502" s="240"/>
      <c r="CJ2502" s="240"/>
      <c r="CK2502" s="240"/>
      <c r="CL2502" s="240"/>
      <c r="CM2502" s="240"/>
      <c r="CN2502" s="240"/>
      <c r="CO2502" s="240"/>
      <c r="CP2502" s="240"/>
      <c r="CQ2502" s="240"/>
      <c r="CR2502" s="240"/>
      <c r="CS2502" s="240"/>
      <c r="CT2502" s="240"/>
      <c r="CU2502" s="240"/>
      <c r="CV2502" s="240"/>
      <c r="CW2502" s="240"/>
      <c r="CX2502" s="240"/>
      <c r="CY2502" s="240"/>
      <c r="CZ2502" s="240"/>
      <c r="DA2502" s="240"/>
      <c r="DB2502" s="240"/>
      <c r="DC2502" s="240"/>
      <c r="DD2502" s="240"/>
      <c r="DE2502" s="240"/>
      <c r="DF2502" s="240"/>
      <c r="DG2502" s="240"/>
      <c r="DH2502" s="240"/>
      <c r="DI2502" s="240"/>
      <c r="DJ2502" s="240"/>
      <c r="DK2502" s="240"/>
      <c r="DL2502" s="240"/>
      <c r="DM2502" s="240"/>
      <c r="DN2502" s="240"/>
      <c r="DO2502" s="240"/>
      <c r="DP2502" s="240"/>
      <c r="DQ2502" s="240"/>
      <c r="DR2502" s="240"/>
      <c r="DS2502" s="240"/>
      <c r="DT2502" s="240"/>
      <c r="DU2502" s="240"/>
      <c r="DV2502" s="240"/>
      <c r="DW2502" s="240"/>
      <c r="DX2502" s="240"/>
      <c r="DY2502" s="240"/>
      <c r="DZ2502" s="240"/>
      <c r="EA2502" s="240"/>
      <c r="EB2502" s="240"/>
      <c r="EC2502" s="240"/>
      <c r="ED2502" s="240"/>
      <c r="EE2502" s="240"/>
      <c r="EF2502" s="240"/>
      <c r="EG2502" s="240"/>
      <c r="EH2502" s="240"/>
      <c r="EI2502" s="240"/>
      <c r="EJ2502" s="240"/>
      <c r="EK2502" s="240"/>
      <c r="EL2502" s="240"/>
      <c r="EM2502" s="240"/>
      <c r="EN2502" s="240"/>
      <c r="EO2502" s="240"/>
      <c r="EP2502" s="240"/>
      <c r="EQ2502" s="240"/>
      <c r="ER2502" s="240"/>
      <c r="ES2502" s="240"/>
      <c r="ET2502" s="240"/>
      <c r="EU2502" s="240"/>
      <c r="EV2502" s="240"/>
      <c r="EW2502" s="240"/>
      <c r="EX2502" s="240"/>
      <c r="EY2502" s="240"/>
      <c r="EZ2502" s="240"/>
      <c r="FA2502" s="240"/>
      <c r="FB2502" s="240"/>
      <c r="FC2502" s="240"/>
      <c r="FD2502" s="240"/>
      <c r="FE2502" s="240"/>
      <c r="FF2502" s="240"/>
      <c r="FG2502" s="240"/>
      <c r="FH2502" s="240"/>
      <c r="FI2502" s="240"/>
      <c r="FJ2502" s="240"/>
      <c r="FK2502" s="240"/>
      <c r="FL2502" s="240"/>
      <c r="FM2502" s="240"/>
      <c r="FN2502" s="240"/>
      <c r="FO2502" s="240"/>
      <c r="FP2502" s="240"/>
      <c r="FQ2502" s="240"/>
      <c r="FR2502" s="240"/>
      <c r="FS2502" s="240"/>
      <c r="FT2502" s="240"/>
      <c r="FU2502" s="240"/>
      <c r="FV2502" s="240"/>
    </row>
    <row r="2503" spans="1:178" s="250" customFormat="1">
      <c r="A2503" s="234"/>
      <c r="B2503" s="234"/>
      <c r="C2503" s="234"/>
      <c r="D2503" s="234"/>
      <c r="E2503" s="234"/>
      <c r="F2503" s="234"/>
      <c r="G2503" s="235"/>
      <c r="H2503" s="236"/>
      <c r="AJ2503" s="290"/>
      <c r="AK2503" s="240"/>
      <c r="AL2503" s="240"/>
      <c r="AM2503" s="240"/>
      <c r="AN2503" s="240"/>
      <c r="AO2503" s="240"/>
      <c r="AP2503" s="240"/>
      <c r="AQ2503" s="240"/>
      <c r="AR2503" s="240"/>
      <c r="AS2503" s="240"/>
      <c r="AT2503" s="240"/>
      <c r="AU2503" s="240"/>
      <c r="AV2503" s="240"/>
      <c r="AW2503" s="240"/>
      <c r="AX2503" s="240"/>
      <c r="AY2503" s="240"/>
      <c r="AZ2503" s="240"/>
      <c r="BA2503" s="240"/>
      <c r="BB2503" s="240"/>
      <c r="BC2503" s="240"/>
      <c r="BD2503" s="240"/>
      <c r="BE2503" s="240"/>
      <c r="BF2503" s="240"/>
      <c r="BG2503" s="240"/>
      <c r="BH2503" s="240"/>
      <c r="BI2503" s="240"/>
      <c r="BJ2503" s="240"/>
      <c r="BK2503" s="240"/>
      <c r="BL2503" s="240"/>
      <c r="BM2503" s="240"/>
      <c r="BN2503" s="240"/>
      <c r="BO2503" s="240"/>
      <c r="BP2503" s="240"/>
      <c r="BQ2503" s="240"/>
      <c r="BR2503" s="240"/>
      <c r="BS2503" s="240"/>
      <c r="BT2503" s="240"/>
      <c r="BU2503" s="240"/>
      <c r="BV2503" s="240"/>
      <c r="BW2503" s="240"/>
      <c r="BX2503" s="240"/>
      <c r="BY2503" s="240"/>
      <c r="BZ2503" s="240"/>
      <c r="CA2503" s="240"/>
      <c r="CB2503" s="240"/>
      <c r="CC2503" s="240"/>
      <c r="CD2503" s="240"/>
      <c r="CE2503" s="240"/>
      <c r="CF2503" s="240"/>
      <c r="CG2503" s="240"/>
      <c r="CH2503" s="240"/>
      <c r="CI2503" s="240"/>
      <c r="CJ2503" s="240"/>
      <c r="CK2503" s="240"/>
      <c r="CL2503" s="240"/>
      <c r="CM2503" s="240"/>
      <c r="CN2503" s="240"/>
      <c r="CO2503" s="240"/>
      <c r="CP2503" s="240"/>
      <c r="CQ2503" s="240"/>
      <c r="CR2503" s="240"/>
      <c r="CS2503" s="240"/>
      <c r="CT2503" s="240"/>
      <c r="CU2503" s="240"/>
      <c r="CV2503" s="240"/>
      <c r="CW2503" s="240"/>
      <c r="CX2503" s="240"/>
      <c r="CY2503" s="240"/>
      <c r="CZ2503" s="240"/>
      <c r="DA2503" s="240"/>
      <c r="DB2503" s="240"/>
      <c r="DC2503" s="240"/>
      <c r="DD2503" s="240"/>
      <c r="DE2503" s="240"/>
      <c r="DF2503" s="240"/>
      <c r="DG2503" s="240"/>
      <c r="DH2503" s="240"/>
      <c r="DI2503" s="240"/>
      <c r="DJ2503" s="240"/>
      <c r="DK2503" s="240"/>
      <c r="DL2503" s="240"/>
      <c r="DM2503" s="240"/>
      <c r="DN2503" s="240"/>
      <c r="DO2503" s="240"/>
      <c r="DP2503" s="240"/>
      <c r="DQ2503" s="240"/>
      <c r="DR2503" s="240"/>
      <c r="DS2503" s="240"/>
      <c r="DT2503" s="240"/>
      <c r="DU2503" s="240"/>
      <c r="DV2503" s="240"/>
      <c r="DW2503" s="240"/>
      <c r="DX2503" s="240"/>
      <c r="DY2503" s="240"/>
      <c r="DZ2503" s="240"/>
      <c r="EA2503" s="240"/>
      <c r="EB2503" s="240"/>
      <c r="EC2503" s="240"/>
      <c r="ED2503" s="240"/>
      <c r="EE2503" s="240"/>
      <c r="EF2503" s="240"/>
      <c r="EG2503" s="240"/>
      <c r="EH2503" s="240"/>
      <c r="EI2503" s="240"/>
      <c r="EJ2503" s="240"/>
      <c r="EK2503" s="240"/>
      <c r="EL2503" s="240"/>
      <c r="EM2503" s="240"/>
      <c r="EN2503" s="240"/>
      <c r="EO2503" s="240"/>
      <c r="EP2503" s="240"/>
      <c r="EQ2503" s="240"/>
      <c r="ER2503" s="240"/>
      <c r="ES2503" s="240"/>
      <c r="ET2503" s="240"/>
      <c r="EU2503" s="240"/>
      <c r="EV2503" s="240"/>
      <c r="EW2503" s="240"/>
      <c r="EX2503" s="240"/>
      <c r="EY2503" s="240"/>
      <c r="EZ2503" s="240"/>
      <c r="FA2503" s="240"/>
      <c r="FB2503" s="240"/>
      <c r="FC2503" s="240"/>
      <c r="FD2503" s="240"/>
      <c r="FE2503" s="240"/>
      <c r="FF2503" s="240"/>
      <c r="FG2503" s="240"/>
      <c r="FH2503" s="240"/>
      <c r="FI2503" s="240"/>
      <c r="FJ2503" s="240"/>
      <c r="FK2503" s="240"/>
      <c r="FL2503" s="240"/>
      <c r="FM2503" s="240"/>
      <c r="FN2503" s="240"/>
      <c r="FO2503" s="240"/>
      <c r="FP2503" s="240"/>
      <c r="FQ2503" s="240"/>
      <c r="FR2503" s="240"/>
      <c r="FS2503" s="240"/>
      <c r="FT2503" s="240"/>
      <c r="FU2503" s="240"/>
      <c r="FV2503" s="240"/>
    </row>
    <row r="2504" spans="1:178" s="250" customFormat="1">
      <c r="A2504" s="234"/>
      <c r="B2504" s="234"/>
      <c r="C2504" s="234"/>
      <c r="D2504" s="234"/>
      <c r="E2504" s="234"/>
      <c r="F2504" s="234"/>
      <c r="G2504" s="235"/>
      <c r="H2504" s="236"/>
      <c r="AJ2504" s="290"/>
      <c r="AK2504" s="240"/>
      <c r="AL2504" s="240"/>
      <c r="AM2504" s="240"/>
      <c r="AN2504" s="240"/>
      <c r="AO2504" s="240"/>
      <c r="AP2504" s="240"/>
      <c r="AQ2504" s="240"/>
      <c r="AR2504" s="240"/>
      <c r="AS2504" s="240"/>
      <c r="AT2504" s="240"/>
      <c r="AU2504" s="240"/>
      <c r="AV2504" s="240"/>
      <c r="AW2504" s="240"/>
      <c r="AX2504" s="240"/>
      <c r="AY2504" s="240"/>
      <c r="AZ2504" s="240"/>
      <c r="BA2504" s="240"/>
      <c r="BB2504" s="240"/>
      <c r="BC2504" s="240"/>
      <c r="BD2504" s="240"/>
      <c r="BE2504" s="240"/>
      <c r="BF2504" s="240"/>
      <c r="BG2504" s="240"/>
      <c r="BH2504" s="240"/>
      <c r="BI2504" s="240"/>
      <c r="BJ2504" s="240"/>
      <c r="BK2504" s="240"/>
      <c r="BL2504" s="240"/>
      <c r="BM2504" s="240"/>
      <c r="BN2504" s="240"/>
      <c r="BO2504" s="240"/>
      <c r="BP2504" s="240"/>
      <c r="BQ2504" s="240"/>
      <c r="BR2504" s="240"/>
      <c r="BS2504" s="240"/>
      <c r="BT2504" s="240"/>
      <c r="BU2504" s="240"/>
      <c r="BV2504" s="240"/>
      <c r="BW2504" s="240"/>
      <c r="BX2504" s="240"/>
      <c r="BY2504" s="240"/>
      <c r="BZ2504" s="240"/>
      <c r="CA2504" s="240"/>
      <c r="CB2504" s="240"/>
      <c r="CC2504" s="240"/>
      <c r="CD2504" s="240"/>
      <c r="CE2504" s="240"/>
      <c r="CF2504" s="240"/>
      <c r="CG2504" s="240"/>
      <c r="CH2504" s="240"/>
      <c r="CI2504" s="240"/>
      <c r="CJ2504" s="240"/>
      <c r="CK2504" s="240"/>
      <c r="CL2504" s="240"/>
      <c r="CM2504" s="240"/>
      <c r="CN2504" s="240"/>
      <c r="CO2504" s="240"/>
      <c r="CP2504" s="240"/>
      <c r="CQ2504" s="240"/>
      <c r="CR2504" s="240"/>
      <c r="CS2504" s="240"/>
      <c r="CT2504" s="240"/>
      <c r="CU2504" s="240"/>
      <c r="CV2504" s="240"/>
      <c r="CW2504" s="240"/>
      <c r="CX2504" s="240"/>
      <c r="CY2504" s="240"/>
      <c r="CZ2504" s="240"/>
      <c r="DA2504" s="240"/>
      <c r="DB2504" s="240"/>
      <c r="DC2504" s="240"/>
      <c r="DD2504" s="240"/>
      <c r="DE2504" s="240"/>
      <c r="DF2504" s="240"/>
      <c r="DG2504" s="240"/>
      <c r="DH2504" s="240"/>
      <c r="DI2504" s="240"/>
      <c r="DJ2504" s="240"/>
      <c r="DK2504" s="240"/>
      <c r="DL2504" s="240"/>
      <c r="DM2504" s="240"/>
      <c r="DN2504" s="240"/>
      <c r="DO2504" s="240"/>
      <c r="DP2504" s="240"/>
      <c r="DQ2504" s="240"/>
      <c r="DR2504" s="240"/>
      <c r="DS2504" s="240"/>
      <c r="DT2504" s="240"/>
      <c r="DU2504" s="240"/>
      <c r="DV2504" s="240"/>
      <c r="DW2504" s="240"/>
      <c r="DX2504" s="240"/>
      <c r="DY2504" s="240"/>
      <c r="DZ2504" s="240"/>
      <c r="EA2504" s="240"/>
      <c r="EB2504" s="240"/>
      <c r="EC2504" s="240"/>
      <c r="ED2504" s="240"/>
      <c r="EE2504" s="240"/>
      <c r="EF2504" s="240"/>
      <c r="EG2504" s="240"/>
      <c r="EH2504" s="240"/>
      <c r="EI2504" s="240"/>
      <c r="EJ2504" s="240"/>
      <c r="EK2504" s="240"/>
      <c r="EL2504" s="240"/>
      <c r="EM2504" s="240"/>
      <c r="EN2504" s="240"/>
      <c r="EO2504" s="240"/>
      <c r="EP2504" s="240"/>
      <c r="EQ2504" s="240"/>
      <c r="ER2504" s="240"/>
      <c r="ES2504" s="240"/>
      <c r="ET2504" s="240"/>
      <c r="EU2504" s="240"/>
      <c r="EV2504" s="240"/>
      <c r="EW2504" s="240"/>
      <c r="EX2504" s="240"/>
      <c r="EY2504" s="240"/>
      <c r="EZ2504" s="240"/>
      <c r="FA2504" s="240"/>
      <c r="FB2504" s="240"/>
      <c r="FC2504" s="240"/>
      <c r="FD2504" s="240"/>
      <c r="FE2504" s="240"/>
      <c r="FF2504" s="240"/>
      <c r="FG2504" s="240"/>
      <c r="FH2504" s="240"/>
      <c r="FI2504" s="240"/>
      <c r="FJ2504" s="240"/>
      <c r="FK2504" s="240"/>
      <c r="FL2504" s="240"/>
      <c r="FM2504" s="240"/>
      <c r="FN2504" s="240"/>
      <c r="FO2504" s="240"/>
      <c r="FP2504" s="240"/>
      <c r="FQ2504" s="240"/>
      <c r="FR2504" s="240"/>
      <c r="FS2504" s="240"/>
      <c r="FT2504" s="240"/>
      <c r="FU2504" s="240"/>
      <c r="FV2504" s="240"/>
    </row>
    <row r="2505" spans="1:178" s="250" customFormat="1">
      <c r="A2505" s="234"/>
      <c r="B2505" s="234"/>
      <c r="C2505" s="234"/>
      <c r="D2505" s="234"/>
      <c r="E2505" s="234"/>
      <c r="F2505" s="234"/>
      <c r="G2505" s="235"/>
      <c r="H2505" s="236"/>
      <c r="AJ2505" s="290"/>
      <c r="AK2505" s="240"/>
      <c r="AL2505" s="240"/>
      <c r="AM2505" s="240"/>
      <c r="AN2505" s="240"/>
      <c r="AO2505" s="240"/>
      <c r="AP2505" s="240"/>
      <c r="AQ2505" s="240"/>
      <c r="AR2505" s="240"/>
      <c r="AS2505" s="240"/>
      <c r="AT2505" s="240"/>
      <c r="AU2505" s="240"/>
      <c r="AV2505" s="240"/>
      <c r="AW2505" s="240"/>
      <c r="AX2505" s="240"/>
      <c r="AY2505" s="240"/>
      <c r="AZ2505" s="240"/>
      <c r="BA2505" s="240"/>
      <c r="BB2505" s="240"/>
      <c r="BC2505" s="240"/>
      <c r="BD2505" s="240"/>
      <c r="BE2505" s="240"/>
      <c r="BF2505" s="240"/>
      <c r="BG2505" s="240"/>
      <c r="BH2505" s="240"/>
      <c r="BI2505" s="240"/>
      <c r="BJ2505" s="240"/>
      <c r="BK2505" s="240"/>
      <c r="BL2505" s="240"/>
      <c r="BM2505" s="240"/>
      <c r="BN2505" s="240"/>
      <c r="BO2505" s="240"/>
      <c r="BP2505" s="240"/>
      <c r="BQ2505" s="240"/>
      <c r="BR2505" s="240"/>
      <c r="BS2505" s="240"/>
      <c r="BT2505" s="240"/>
      <c r="BU2505" s="240"/>
      <c r="BV2505" s="240"/>
      <c r="BW2505" s="240"/>
      <c r="BX2505" s="240"/>
      <c r="BY2505" s="240"/>
      <c r="BZ2505" s="240"/>
      <c r="CA2505" s="240"/>
      <c r="CB2505" s="240"/>
      <c r="CC2505" s="240"/>
      <c r="CD2505" s="240"/>
      <c r="CE2505" s="240"/>
      <c r="CF2505" s="240"/>
      <c r="CG2505" s="240"/>
      <c r="CH2505" s="240"/>
      <c r="CI2505" s="240"/>
      <c r="CJ2505" s="240"/>
      <c r="CK2505" s="240"/>
      <c r="CL2505" s="240"/>
      <c r="CM2505" s="240"/>
      <c r="CN2505" s="240"/>
      <c r="CO2505" s="240"/>
      <c r="CP2505" s="240"/>
      <c r="CQ2505" s="240"/>
      <c r="CR2505" s="240"/>
      <c r="CS2505" s="240"/>
      <c r="CT2505" s="240"/>
      <c r="CU2505" s="240"/>
      <c r="CV2505" s="240"/>
      <c r="CW2505" s="240"/>
      <c r="CX2505" s="240"/>
      <c r="CY2505" s="240"/>
      <c r="CZ2505" s="240"/>
      <c r="DA2505" s="240"/>
      <c r="DB2505" s="240"/>
      <c r="DC2505" s="240"/>
      <c r="DD2505" s="240"/>
      <c r="DE2505" s="240"/>
      <c r="DF2505" s="240"/>
      <c r="DG2505" s="240"/>
      <c r="DH2505" s="240"/>
      <c r="DI2505" s="240"/>
      <c r="DJ2505" s="240"/>
      <c r="DK2505" s="240"/>
      <c r="DL2505" s="240"/>
      <c r="DM2505" s="240"/>
      <c r="DN2505" s="240"/>
      <c r="DO2505" s="240"/>
      <c r="DP2505" s="240"/>
      <c r="DQ2505" s="240"/>
      <c r="DR2505" s="240"/>
      <c r="DS2505" s="240"/>
      <c r="DT2505" s="240"/>
      <c r="DU2505" s="240"/>
      <c r="DV2505" s="240"/>
      <c r="DW2505" s="240"/>
      <c r="DX2505" s="240"/>
      <c r="DY2505" s="240"/>
      <c r="DZ2505" s="240"/>
      <c r="EA2505" s="240"/>
      <c r="EB2505" s="240"/>
      <c r="EC2505" s="240"/>
      <c r="ED2505" s="240"/>
      <c r="EE2505" s="240"/>
      <c r="EF2505" s="240"/>
      <c r="EG2505" s="240"/>
      <c r="EH2505" s="240"/>
      <c r="EI2505" s="240"/>
      <c r="EJ2505" s="240"/>
      <c r="EK2505" s="240"/>
      <c r="EL2505" s="240"/>
      <c r="EM2505" s="240"/>
      <c r="EN2505" s="240"/>
      <c r="EO2505" s="240"/>
      <c r="EP2505" s="240"/>
      <c r="EQ2505" s="240"/>
      <c r="ER2505" s="240"/>
      <c r="ES2505" s="240"/>
      <c r="ET2505" s="240"/>
      <c r="EU2505" s="240"/>
      <c r="EV2505" s="240"/>
      <c r="EW2505" s="240"/>
      <c r="EX2505" s="240"/>
      <c r="EY2505" s="240"/>
      <c r="EZ2505" s="240"/>
      <c r="FA2505" s="240"/>
      <c r="FB2505" s="240"/>
      <c r="FC2505" s="240"/>
      <c r="FD2505" s="240"/>
      <c r="FE2505" s="240"/>
      <c r="FF2505" s="240"/>
      <c r="FG2505" s="240"/>
      <c r="FH2505" s="240"/>
      <c r="FI2505" s="240"/>
      <c r="FJ2505" s="240"/>
      <c r="FK2505" s="240"/>
      <c r="FL2505" s="240"/>
      <c r="FM2505" s="240"/>
      <c r="FN2505" s="240"/>
      <c r="FO2505" s="240"/>
      <c r="FP2505" s="240"/>
      <c r="FQ2505" s="240"/>
      <c r="FR2505" s="240"/>
      <c r="FS2505" s="240"/>
      <c r="FT2505" s="240"/>
      <c r="FU2505" s="240"/>
      <c r="FV2505" s="240"/>
    </row>
    <row r="2506" spans="1:178" s="250" customFormat="1">
      <c r="A2506" s="234"/>
      <c r="B2506" s="234"/>
      <c r="C2506" s="234"/>
      <c r="D2506" s="234"/>
      <c r="E2506" s="234"/>
      <c r="F2506" s="234"/>
      <c r="G2506" s="235"/>
      <c r="H2506" s="236"/>
      <c r="AJ2506" s="290"/>
      <c r="AK2506" s="240"/>
      <c r="AL2506" s="240"/>
      <c r="AM2506" s="240"/>
      <c r="AN2506" s="240"/>
      <c r="AO2506" s="240"/>
      <c r="AP2506" s="240"/>
      <c r="AQ2506" s="240"/>
      <c r="AR2506" s="240"/>
      <c r="AS2506" s="240"/>
      <c r="AT2506" s="240"/>
      <c r="AU2506" s="240"/>
      <c r="AV2506" s="240"/>
      <c r="AW2506" s="240"/>
      <c r="AX2506" s="240"/>
      <c r="AY2506" s="240"/>
      <c r="AZ2506" s="240"/>
      <c r="BA2506" s="240"/>
      <c r="BB2506" s="240"/>
      <c r="BC2506" s="240"/>
      <c r="BD2506" s="240"/>
      <c r="BE2506" s="240"/>
      <c r="BF2506" s="240"/>
      <c r="BG2506" s="240"/>
      <c r="BH2506" s="240"/>
      <c r="BI2506" s="240"/>
      <c r="BJ2506" s="240"/>
      <c r="BK2506" s="240"/>
      <c r="BL2506" s="240"/>
      <c r="BM2506" s="240"/>
      <c r="BN2506" s="240"/>
      <c r="BO2506" s="240"/>
      <c r="BP2506" s="240"/>
      <c r="BQ2506" s="240"/>
      <c r="BR2506" s="240"/>
      <c r="BS2506" s="240"/>
      <c r="BT2506" s="240"/>
      <c r="BU2506" s="240"/>
      <c r="BV2506" s="240"/>
      <c r="BW2506" s="240"/>
      <c r="BX2506" s="240"/>
      <c r="BY2506" s="240"/>
      <c r="BZ2506" s="240"/>
      <c r="CA2506" s="240"/>
      <c r="CB2506" s="240"/>
      <c r="CC2506" s="240"/>
      <c r="CD2506" s="240"/>
      <c r="CE2506" s="240"/>
      <c r="CF2506" s="240"/>
      <c r="CG2506" s="240"/>
      <c r="CH2506" s="240"/>
      <c r="CI2506" s="240"/>
      <c r="CJ2506" s="240"/>
      <c r="CK2506" s="240"/>
      <c r="CL2506" s="240"/>
      <c r="CM2506" s="240"/>
      <c r="CN2506" s="240"/>
      <c r="CO2506" s="240"/>
      <c r="CP2506" s="240"/>
      <c r="CQ2506" s="240"/>
      <c r="CR2506" s="240"/>
      <c r="CS2506" s="240"/>
      <c r="CT2506" s="240"/>
      <c r="CU2506" s="240"/>
      <c r="CV2506" s="240"/>
      <c r="CW2506" s="240"/>
      <c r="CX2506" s="240"/>
      <c r="CY2506" s="240"/>
      <c r="CZ2506" s="240"/>
      <c r="DA2506" s="240"/>
      <c r="DB2506" s="240"/>
      <c r="DC2506" s="240"/>
      <c r="DD2506" s="240"/>
      <c r="DE2506" s="240"/>
      <c r="DF2506" s="240"/>
      <c r="DG2506" s="240"/>
      <c r="DH2506" s="240"/>
      <c r="DI2506" s="240"/>
      <c r="DJ2506" s="240"/>
      <c r="DK2506" s="240"/>
      <c r="DL2506" s="240"/>
      <c r="DM2506" s="240"/>
      <c r="DN2506" s="240"/>
      <c r="DO2506" s="240"/>
      <c r="DP2506" s="240"/>
      <c r="DQ2506" s="240"/>
      <c r="DR2506" s="240"/>
      <c r="DS2506" s="240"/>
      <c r="DT2506" s="240"/>
      <c r="DU2506" s="240"/>
      <c r="DV2506" s="240"/>
      <c r="DW2506" s="240"/>
      <c r="DX2506" s="240"/>
      <c r="DY2506" s="240"/>
      <c r="DZ2506" s="240"/>
      <c r="EA2506" s="240"/>
      <c r="EB2506" s="240"/>
      <c r="EC2506" s="240"/>
      <c r="ED2506" s="240"/>
      <c r="EE2506" s="240"/>
      <c r="EF2506" s="240"/>
      <c r="EG2506" s="240"/>
      <c r="EH2506" s="240"/>
      <c r="EI2506" s="240"/>
      <c r="EJ2506" s="240"/>
      <c r="EK2506" s="240"/>
      <c r="EL2506" s="240"/>
      <c r="EM2506" s="240"/>
      <c r="EN2506" s="240"/>
      <c r="EO2506" s="240"/>
      <c r="EP2506" s="240"/>
      <c r="EQ2506" s="240"/>
      <c r="ER2506" s="240"/>
      <c r="ES2506" s="240"/>
      <c r="ET2506" s="240"/>
      <c r="EU2506" s="240"/>
      <c r="EV2506" s="240"/>
      <c r="EW2506" s="240"/>
      <c r="EX2506" s="240"/>
      <c r="EY2506" s="240"/>
      <c r="EZ2506" s="240"/>
      <c r="FA2506" s="240"/>
      <c r="FB2506" s="240"/>
      <c r="FC2506" s="240"/>
      <c r="FD2506" s="240"/>
      <c r="FE2506" s="240"/>
      <c r="FF2506" s="240"/>
      <c r="FG2506" s="240"/>
      <c r="FH2506" s="240"/>
      <c r="FI2506" s="240"/>
      <c r="FJ2506" s="240"/>
      <c r="FK2506" s="240"/>
      <c r="FL2506" s="240"/>
      <c r="FM2506" s="240"/>
      <c r="FN2506" s="240"/>
      <c r="FO2506" s="240"/>
      <c r="FP2506" s="240"/>
      <c r="FQ2506" s="240"/>
      <c r="FR2506" s="240"/>
      <c r="FS2506" s="240"/>
      <c r="FT2506" s="240"/>
      <c r="FU2506" s="240"/>
      <c r="FV2506" s="240"/>
    </row>
    <row r="2507" spans="1:178" s="250" customFormat="1">
      <c r="A2507" s="234"/>
      <c r="B2507" s="234"/>
      <c r="C2507" s="234"/>
      <c r="D2507" s="234"/>
      <c r="E2507" s="234"/>
      <c r="F2507" s="234"/>
      <c r="G2507" s="235"/>
      <c r="H2507" s="236"/>
      <c r="AJ2507" s="290"/>
      <c r="AK2507" s="240"/>
      <c r="AL2507" s="240"/>
      <c r="AM2507" s="240"/>
      <c r="AN2507" s="240"/>
      <c r="AO2507" s="240"/>
      <c r="AP2507" s="240"/>
      <c r="AQ2507" s="240"/>
      <c r="AR2507" s="240"/>
      <c r="AS2507" s="240"/>
      <c r="AT2507" s="240"/>
      <c r="AU2507" s="240"/>
      <c r="AV2507" s="240"/>
      <c r="AW2507" s="240"/>
      <c r="AX2507" s="240"/>
      <c r="AY2507" s="240"/>
      <c r="AZ2507" s="240"/>
      <c r="BA2507" s="240"/>
      <c r="BB2507" s="240"/>
      <c r="BC2507" s="240"/>
      <c r="BD2507" s="240"/>
      <c r="BE2507" s="240"/>
      <c r="BF2507" s="240"/>
      <c r="BG2507" s="240"/>
      <c r="BH2507" s="240"/>
      <c r="BI2507" s="240"/>
      <c r="BJ2507" s="240"/>
      <c r="BK2507" s="240"/>
      <c r="BL2507" s="240"/>
      <c r="BM2507" s="240"/>
      <c r="BN2507" s="240"/>
      <c r="BO2507" s="240"/>
      <c r="BP2507" s="240"/>
      <c r="BQ2507" s="240"/>
      <c r="BR2507" s="240"/>
      <c r="BS2507" s="240"/>
      <c r="BT2507" s="240"/>
      <c r="BU2507" s="240"/>
      <c r="BV2507" s="240"/>
      <c r="BW2507" s="240"/>
      <c r="BX2507" s="240"/>
      <c r="BY2507" s="240"/>
      <c r="BZ2507" s="240"/>
      <c r="CA2507" s="240"/>
      <c r="CB2507" s="240"/>
      <c r="CC2507" s="240"/>
      <c r="CD2507" s="240"/>
      <c r="CE2507" s="240"/>
      <c r="CF2507" s="240"/>
      <c r="CG2507" s="240"/>
      <c r="CH2507" s="240"/>
      <c r="CI2507" s="240"/>
      <c r="CJ2507" s="240"/>
      <c r="CK2507" s="240"/>
      <c r="CL2507" s="240"/>
      <c r="CM2507" s="240"/>
      <c r="CN2507" s="240"/>
      <c r="CO2507" s="240"/>
      <c r="CP2507" s="240"/>
      <c r="CQ2507" s="240"/>
      <c r="CR2507" s="240"/>
      <c r="CS2507" s="240"/>
      <c r="CT2507" s="240"/>
      <c r="CU2507" s="240"/>
      <c r="CV2507" s="240"/>
      <c r="CW2507" s="240"/>
      <c r="CX2507" s="240"/>
      <c r="CY2507" s="240"/>
      <c r="CZ2507" s="240"/>
      <c r="DA2507" s="240"/>
      <c r="DB2507" s="240"/>
      <c r="DC2507" s="240"/>
      <c r="DD2507" s="240"/>
      <c r="DE2507" s="240"/>
      <c r="DF2507" s="240"/>
      <c r="DG2507" s="240"/>
      <c r="DH2507" s="240"/>
      <c r="DI2507" s="240"/>
      <c r="DJ2507" s="240"/>
      <c r="DK2507" s="240"/>
      <c r="DL2507" s="240"/>
      <c r="DM2507" s="240"/>
      <c r="DN2507" s="240"/>
      <c r="DO2507" s="240"/>
      <c r="DP2507" s="240"/>
      <c r="DQ2507" s="240"/>
      <c r="DR2507" s="240"/>
      <c r="DS2507" s="240"/>
      <c r="DT2507" s="240"/>
      <c r="DU2507" s="240"/>
      <c r="DV2507" s="240"/>
      <c r="DW2507" s="240"/>
      <c r="DX2507" s="240"/>
      <c r="DY2507" s="240"/>
      <c r="DZ2507" s="240"/>
      <c r="EA2507" s="240"/>
      <c r="EB2507" s="240"/>
      <c r="EC2507" s="240"/>
      <c r="ED2507" s="240"/>
      <c r="EE2507" s="240"/>
      <c r="EF2507" s="240"/>
      <c r="EG2507" s="240"/>
      <c r="EH2507" s="240"/>
      <c r="EI2507" s="240"/>
      <c r="EJ2507" s="240"/>
      <c r="EK2507" s="240"/>
      <c r="EL2507" s="240"/>
      <c r="EM2507" s="240"/>
      <c r="EN2507" s="240"/>
      <c r="EO2507" s="240"/>
      <c r="EP2507" s="240"/>
      <c r="EQ2507" s="240"/>
      <c r="ER2507" s="240"/>
      <c r="ES2507" s="240"/>
      <c r="ET2507" s="240"/>
      <c r="EU2507" s="240"/>
      <c r="EV2507" s="240"/>
      <c r="EW2507" s="240"/>
      <c r="EX2507" s="240"/>
      <c r="EY2507" s="240"/>
      <c r="EZ2507" s="240"/>
      <c r="FA2507" s="240"/>
      <c r="FB2507" s="240"/>
      <c r="FC2507" s="240"/>
      <c r="FD2507" s="240"/>
      <c r="FE2507" s="240"/>
      <c r="FF2507" s="240"/>
      <c r="FG2507" s="240"/>
      <c r="FH2507" s="240"/>
      <c r="FI2507" s="240"/>
      <c r="FJ2507" s="240"/>
      <c r="FK2507" s="240"/>
      <c r="FL2507" s="240"/>
      <c r="FM2507" s="240"/>
      <c r="FN2507" s="240"/>
      <c r="FO2507" s="240"/>
      <c r="FP2507" s="240"/>
      <c r="FQ2507" s="240"/>
      <c r="FR2507" s="240"/>
      <c r="FS2507" s="240"/>
      <c r="FT2507" s="240"/>
      <c r="FU2507" s="240"/>
      <c r="FV2507" s="240"/>
    </row>
    <row r="2508" spans="1:178" s="250" customFormat="1">
      <c r="A2508" s="234"/>
      <c r="B2508" s="234"/>
      <c r="C2508" s="234"/>
      <c r="D2508" s="234"/>
      <c r="E2508" s="234"/>
      <c r="F2508" s="234"/>
      <c r="G2508" s="235"/>
      <c r="H2508" s="236"/>
      <c r="AJ2508" s="290"/>
      <c r="AK2508" s="240"/>
      <c r="AL2508" s="240"/>
      <c r="AM2508" s="240"/>
      <c r="AN2508" s="240"/>
      <c r="AO2508" s="240"/>
      <c r="AP2508" s="240"/>
      <c r="AQ2508" s="240"/>
      <c r="AR2508" s="240"/>
      <c r="AS2508" s="240"/>
      <c r="AT2508" s="240"/>
      <c r="AU2508" s="240"/>
      <c r="AV2508" s="240"/>
      <c r="AW2508" s="240"/>
      <c r="AX2508" s="240"/>
      <c r="AY2508" s="240"/>
      <c r="AZ2508" s="240"/>
      <c r="BA2508" s="240"/>
      <c r="BB2508" s="240"/>
      <c r="BC2508" s="240"/>
      <c r="BD2508" s="240"/>
      <c r="BE2508" s="240"/>
      <c r="BF2508" s="240"/>
      <c r="BG2508" s="240"/>
      <c r="BH2508" s="240"/>
      <c r="BI2508" s="240"/>
      <c r="BJ2508" s="240"/>
      <c r="BK2508" s="240"/>
      <c r="BL2508" s="240"/>
      <c r="BM2508" s="240"/>
      <c r="BN2508" s="240"/>
      <c r="BO2508" s="240"/>
      <c r="BP2508" s="240"/>
      <c r="BQ2508" s="240"/>
      <c r="BR2508" s="240"/>
      <c r="BS2508" s="240"/>
      <c r="BT2508" s="240"/>
      <c r="BU2508" s="240"/>
      <c r="BV2508" s="240"/>
      <c r="BW2508" s="240"/>
      <c r="BX2508" s="240"/>
      <c r="BY2508" s="240"/>
      <c r="BZ2508" s="240"/>
      <c r="CA2508" s="240"/>
      <c r="CB2508" s="240"/>
      <c r="CC2508" s="240"/>
      <c r="CD2508" s="240"/>
      <c r="CE2508" s="240"/>
      <c r="CF2508" s="240"/>
      <c r="CG2508" s="240"/>
      <c r="CH2508" s="240"/>
      <c r="CI2508" s="240"/>
      <c r="CJ2508" s="240"/>
      <c r="CK2508" s="240"/>
      <c r="CL2508" s="240"/>
      <c r="CM2508" s="240"/>
      <c r="CN2508" s="240"/>
      <c r="CO2508" s="240"/>
      <c r="CP2508" s="240"/>
      <c r="CQ2508" s="240"/>
      <c r="CR2508" s="240"/>
      <c r="CS2508" s="240"/>
      <c r="CT2508" s="240"/>
      <c r="CU2508" s="240"/>
      <c r="CV2508" s="240"/>
      <c r="CW2508" s="240"/>
      <c r="CX2508" s="240"/>
      <c r="CY2508" s="240"/>
      <c r="CZ2508" s="240"/>
      <c r="DA2508" s="240"/>
      <c r="DB2508" s="240"/>
      <c r="DC2508" s="240"/>
      <c r="DD2508" s="240"/>
      <c r="DE2508" s="240"/>
      <c r="DF2508" s="240"/>
      <c r="DG2508" s="240"/>
      <c r="DH2508" s="240"/>
      <c r="DI2508" s="240"/>
      <c r="DJ2508" s="240"/>
      <c r="DK2508" s="240"/>
      <c r="DL2508" s="240"/>
      <c r="DM2508" s="240"/>
      <c r="DN2508" s="240"/>
      <c r="DO2508" s="240"/>
      <c r="DP2508" s="240"/>
      <c r="DQ2508" s="240"/>
      <c r="DR2508" s="240"/>
      <c r="DS2508" s="240"/>
      <c r="DT2508" s="240"/>
      <c r="DU2508" s="240"/>
      <c r="DV2508" s="240"/>
      <c r="DW2508" s="240"/>
      <c r="DX2508" s="240"/>
      <c r="DY2508" s="240"/>
      <c r="DZ2508" s="240"/>
      <c r="EA2508" s="240"/>
      <c r="EB2508" s="240"/>
      <c r="EC2508" s="240"/>
      <c r="ED2508" s="240"/>
      <c r="EE2508" s="240"/>
      <c r="EF2508" s="240"/>
      <c r="EG2508" s="240"/>
      <c r="EH2508" s="240"/>
      <c r="EI2508" s="240"/>
      <c r="EJ2508" s="240"/>
      <c r="EK2508" s="240"/>
      <c r="EL2508" s="240"/>
      <c r="EM2508" s="240"/>
      <c r="EN2508" s="240"/>
      <c r="EO2508" s="240"/>
      <c r="EP2508" s="240"/>
      <c r="EQ2508" s="240"/>
      <c r="ER2508" s="240"/>
      <c r="ES2508" s="240"/>
      <c r="ET2508" s="240"/>
      <c r="EU2508" s="240"/>
      <c r="EV2508" s="240"/>
      <c r="EW2508" s="240"/>
      <c r="EX2508" s="240"/>
      <c r="EY2508" s="240"/>
      <c r="EZ2508" s="240"/>
      <c r="FA2508" s="240"/>
      <c r="FB2508" s="240"/>
      <c r="FC2508" s="240"/>
      <c r="FD2508" s="240"/>
      <c r="FE2508" s="240"/>
      <c r="FF2508" s="240"/>
      <c r="FG2508" s="240"/>
      <c r="FH2508" s="240"/>
      <c r="FI2508" s="240"/>
      <c r="FJ2508" s="240"/>
      <c r="FK2508" s="240"/>
      <c r="FL2508" s="240"/>
      <c r="FM2508" s="240"/>
      <c r="FN2508" s="240"/>
      <c r="FO2508" s="240"/>
      <c r="FP2508" s="240"/>
      <c r="FQ2508" s="240"/>
      <c r="FR2508" s="240"/>
      <c r="FS2508" s="240"/>
      <c r="FT2508" s="240"/>
      <c r="FU2508" s="240"/>
      <c r="FV2508" s="240"/>
    </row>
    <row r="2509" spans="1:178" s="250" customFormat="1">
      <c r="A2509" s="234"/>
      <c r="B2509" s="234"/>
      <c r="C2509" s="234"/>
      <c r="D2509" s="234"/>
      <c r="E2509" s="234"/>
      <c r="F2509" s="234"/>
      <c r="G2509" s="235"/>
      <c r="H2509" s="236"/>
      <c r="AJ2509" s="290"/>
      <c r="AK2509" s="240"/>
      <c r="AL2509" s="240"/>
      <c r="AM2509" s="240"/>
      <c r="AN2509" s="240"/>
      <c r="AO2509" s="240"/>
      <c r="AP2509" s="240"/>
      <c r="AQ2509" s="240"/>
      <c r="AR2509" s="240"/>
      <c r="AS2509" s="240"/>
      <c r="AT2509" s="240"/>
      <c r="AU2509" s="240"/>
      <c r="AV2509" s="240"/>
      <c r="AW2509" s="240"/>
      <c r="AX2509" s="240"/>
      <c r="AY2509" s="240"/>
      <c r="AZ2509" s="240"/>
      <c r="BA2509" s="240"/>
      <c r="BB2509" s="240"/>
      <c r="BC2509" s="240"/>
      <c r="BD2509" s="240"/>
      <c r="BE2509" s="240"/>
      <c r="BF2509" s="240"/>
      <c r="BG2509" s="240"/>
      <c r="BH2509" s="240"/>
      <c r="BI2509" s="240"/>
      <c r="BJ2509" s="240"/>
      <c r="BK2509" s="240"/>
      <c r="BL2509" s="240"/>
      <c r="BM2509" s="240"/>
      <c r="BN2509" s="240"/>
      <c r="BO2509" s="240"/>
      <c r="BP2509" s="240"/>
      <c r="BQ2509" s="240"/>
      <c r="BR2509" s="240"/>
      <c r="BS2509" s="240"/>
      <c r="BT2509" s="240"/>
      <c r="BU2509" s="240"/>
      <c r="BV2509" s="240"/>
      <c r="BW2509" s="240"/>
      <c r="BX2509" s="240"/>
      <c r="BY2509" s="240"/>
      <c r="BZ2509" s="240"/>
      <c r="CA2509" s="240"/>
      <c r="CB2509" s="240"/>
      <c r="CC2509" s="240"/>
      <c r="CD2509" s="240"/>
      <c r="CE2509" s="240"/>
      <c r="CF2509" s="240"/>
      <c r="CG2509" s="240"/>
      <c r="CH2509" s="240"/>
      <c r="CI2509" s="240"/>
      <c r="CJ2509" s="240"/>
      <c r="CK2509" s="240"/>
      <c r="CL2509" s="240"/>
      <c r="CM2509" s="240"/>
      <c r="CN2509" s="240"/>
      <c r="CO2509" s="240"/>
      <c r="CP2509" s="240"/>
      <c r="CQ2509" s="240"/>
      <c r="CR2509" s="240"/>
      <c r="CS2509" s="240"/>
      <c r="CT2509" s="240"/>
      <c r="CU2509" s="240"/>
      <c r="CV2509" s="240"/>
      <c r="CW2509" s="240"/>
      <c r="CX2509" s="240"/>
      <c r="CY2509" s="240"/>
      <c r="CZ2509" s="240"/>
      <c r="DA2509" s="240"/>
      <c r="DB2509" s="240"/>
      <c r="DC2509" s="240"/>
      <c r="DD2509" s="240"/>
      <c r="DE2509" s="240"/>
      <c r="DF2509" s="240"/>
      <c r="DG2509" s="240"/>
      <c r="DH2509" s="240"/>
      <c r="DI2509" s="240"/>
      <c r="DJ2509" s="240"/>
      <c r="DK2509" s="240"/>
      <c r="DL2509" s="240"/>
      <c r="DM2509" s="240"/>
      <c r="DN2509" s="240"/>
      <c r="DO2509" s="240"/>
      <c r="DP2509" s="240"/>
      <c r="DQ2509" s="240"/>
      <c r="DR2509" s="240"/>
      <c r="DS2509" s="240"/>
      <c r="DT2509" s="240"/>
      <c r="DU2509" s="240"/>
      <c r="DV2509" s="240"/>
      <c r="DW2509" s="240"/>
      <c r="DX2509" s="240"/>
      <c r="DY2509" s="240"/>
      <c r="DZ2509" s="240"/>
      <c r="EA2509" s="240"/>
      <c r="EB2509" s="240"/>
      <c r="EC2509" s="240"/>
      <c r="ED2509" s="240"/>
      <c r="EE2509" s="240"/>
      <c r="EF2509" s="240"/>
      <c r="EG2509" s="240"/>
      <c r="EH2509" s="240"/>
      <c r="EI2509" s="240"/>
      <c r="EJ2509" s="240"/>
      <c r="EK2509" s="240"/>
      <c r="EL2509" s="240"/>
      <c r="EM2509" s="240"/>
      <c r="EN2509" s="240"/>
      <c r="EO2509" s="240"/>
      <c r="EP2509" s="240"/>
      <c r="EQ2509" s="240"/>
      <c r="ER2509" s="240"/>
      <c r="ES2509" s="240"/>
      <c r="ET2509" s="240"/>
      <c r="EU2509" s="240"/>
      <c r="EV2509" s="240"/>
      <c r="EW2509" s="240"/>
      <c r="EX2509" s="240"/>
      <c r="EY2509" s="240"/>
      <c r="EZ2509" s="240"/>
      <c r="FA2509" s="240"/>
      <c r="FB2509" s="240"/>
      <c r="FC2509" s="240"/>
      <c r="FD2509" s="240"/>
      <c r="FE2509" s="240"/>
      <c r="FF2509" s="240"/>
      <c r="FG2509" s="240"/>
      <c r="FH2509" s="240"/>
      <c r="FI2509" s="240"/>
      <c r="FJ2509" s="240"/>
      <c r="FK2509" s="240"/>
      <c r="FL2509" s="240"/>
      <c r="FM2509" s="240"/>
      <c r="FN2509" s="240"/>
      <c r="FO2509" s="240"/>
      <c r="FP2509" s="240"/>
      <c r="FQ2509" s="240"/>
      <c r="FR2509" s="240"/>
      <c r="FS2509" s="240"/>
      <c r="FT2509" s="240"/>
      <c r="FU2509" s="240"/>
      <c r="FV2509" s="240"/>
    </row>
    <row r="2510" spans="1:178" s="250" customFormat="1">
      <c r="A2510" s="234"/>
      <c r="B2510" s="234"/>
      <c r="C2510" s="234"/>
      <c r="D2510" s="234"/>
      <c r="E2510" s="234"/>
      <c r="F2510" s="234"/>
      <c r="G2510" s="235"/>
      <c r="H2510" s="236"/>
      <c r="AJ2510" s="290"/>
      <c r="AK2510" s="240"/>
      <c r="AL2510" s="240"/>
      <c r="AM2510" s="240"/>
      <c r="AN2510" s="240"/>
      <c r="AO2510" s="240"/>
      <c r="AP2510" s="240"/>
      <c r="AQ2510" s="240"/>
      <c r="AR2510" s="240"/>
      <c r="AS2510" s="240"/>
      <c r="AT2510" s="240"/>
      <c r="AU2510" s="240"/>
      <c r="AV2510" s="240"/>
      <c r="AW2510" s="240"/>
      <c r="AX2510" s="240"/>
      <c r="AY2510" s="240"/>
      <c r="AZ2510" s="240"/>
      <c r="BA2510" s="240"/>
      <c r="BB2510" s="240"/>
      <c r="BC2510" s="240"/>
      <c r="BD2510" s="240"/>
      <c r="BE2510" s="240"/>
      <c r="BF2510" s="240"/>
      <c r="BG2510" s="240"/>
      <c r="BH2510" s="240"/>
      <c r="BI2510" s="240"/>
      <c r="BJ2510" s="240"/>
      <c r="BK2510" s="240"/>
      <c r="BL2510" s="240"/>
      <c r="BM2510" s="240"/>
      <c r="BN2510" s="240"/>
      <c r="BO2510" s="240"/>
      <c r="BP2510" s="240"/>
      <c r="BQ2510" s="240"/>
      <c r="BR2510" s="240"/>
      <c r="BS2510" s="240"/>
      <c r="BT2510" s="240"/>
      <c r="BU2510" s="240"/>
      <c r="BV2510" s="240"/>
      <c r="BW2510" s="240"/>
      <c r="BX2510" s="240"/>
      <c r="BY2510" s="240"/>
      <c r="BZ2510" s="240"/>
      <c r="CA2510" s="240"/>
      <c r="CB2510" s="240"/>
      <c r="CC2510" s="240"/>
      <c r="CD2510" s="240"/>
      <c r="CE2510" s="240"/>
      <c r="CF2510" s="240"/>
      <c r="CG2510" s="240"/>
      <c r="CH2510" s="240"/>
      <c r="CI2510" s="240"/>
      <c r="CJ2510" s="240"/>
      <c r="CK2510" s="240"/>
      <c r="CL2510" s="240"/>
      <c r="CM2510" s="240"/>
      <c r="CN2510" s="240"/>
      <c r="CO2510" s="240"/>
      <c r="CP2510" s="240"/>
      <c r="CQ2510" s="240"/>
      <c r="CR2510" s="240"/>
      <c r="CS2510" s="240"/>
      <c r="CT2510" s="240"/>
      <c r="CU2510" s="240"/>
      <c r="CV2510" s="240"/>
      <c r="CW2510" s="240"/>
      <c r="CX2510" s="240"/>
      <c r="CY2510" s="240"/>
      <c r="CZ2510" s="240"/>
      <c r="DA2510" s="240"/>
      <c r="DB2510" s="240"/>
      <c r="DC2510" s="240"/>
      <c r="DD2510" s="240"/>
      <c r="DE2510" s="240"/>
      <c r="DF2510" s="240"/>
      <c r="DG2510" s="240"/>
      <c r="DH2510" s="240"/>
      <c r="DI2510" s="240"/>
      <c r="DJ2510" s="240"/>
      <c r="DK2510" s="240"/>
      <c r="DL2510" s="240"/>
      <c r="DM2510" s="240"/>
      <c r="DN2510" s="240"/>
      <c r="DO2510" s="240"/>
      <c r="DP2510" s="240"/>
      <c r="DQ2510" s="240"/>
      <c r="DR2510" s="240"/>
      <c r="DS2510" s="240"/>
      <c r="DT2510" s="240"/>
      <c r="DU2510" s="240"/>
      <c r="DV2510" s="240"/>
      <c r="DW2510" s="240"/>
      <c r="DX2510" s="240"/>
      <c r="DY2510" s="240"/>
      <c r="DZ2510" s="240"/>
      <c r="EA2510" s="240"/>
      <c r="EB2510" s="240"/>
      <c r="EC2510" s="240"/>
      <c r="ED2510" s="240"/>
      <c r="EE2510" s="240"/>
      <c r="EF2510" s="240"/>
      <c r="EG2510" s="240"/>
      <c r="EH2510" s="240"/>
      <c r="EI2510" s="240"/>
      <c r="EJ2510" s="240"/>
      <c r="EK2510" s="240"/>
      <c r="EL2510" s="240"/>
      <c r="EM2510" s="240"/>
      <c r="EN2510" s="240"/>
      <c r="EO2510" s="240"/>
      <c r="EP2510" s="240"/>
      <c r="EQ2510" s="240"/>
      <c r="ER2510" s="240"/>
      <c r="ES2510" s="240"/>
      <c r="ET2510" s="240"/>
      <c r="EU2510" s="240"/>
      <c r="EV2510" s="240"/>
      <c r="EW2510" s="240"/>
      <c r="EX2510" s="240"/>
      <c r="EY2510" s="240"/>
      <c r="EZ2510" s="240"/>
      <c r="FA2510" s="240"/>
      <c r="FB2510" s="240"/>
      <c r="FC2510" s="240"/>
      <c r="FD2510" s="240"/>
      <c r="FE2510" s="240"/>
      <c r="FF2510" s="240"/>
      <c r="FG2510" s="240"/>
      <c r="FH2510" s="240"/>
      <c r="FI2510" s="240"/>
      <c r="FJ2510" s="240"/>
      <c r="FK2510" s="240"/>
      <c r="FL2510" s="240"/>
      <c r="FM2510" s="240"/>
      <c r="FN2510" s="240"/>
      <c r="FO2510" s="240"/>
      <c r="FP2510" s="240"/>
      <c r="FQ2510" s="240"/>
      <c r="FR2510" s="240"/>
      <c r="FS2510" s="240"/>
      <c r="FT2510" s="240"/>
      <c r="FU2510" s="240"/>
      <c r="FV2510" s="240"/>
    </row>
    <row r="2511" spans="1:178" s="250" customFormat="1">
      <c r="A2511" s="234"/>
      <c r="B2511" s="234"/>
      <c r="C2511" s="234"/>
      <c r="D2511" s="234"/>
      <c r="E2511" s="234"/>
      <c r="F2511" s="234"/>
      <c r="G2511" s="235"/>
      <c r="H2511" s="236"/>
      <c r="AJ2511" s="290"/>
      <c r="AK2511" s="240"/>
      <c r="AL2511" s="240"/>
      <c r="AM2511" s="240"/>
      <c r="AN2511" s="240"/>
      <c r="AO2511" s="240"/>
      <c r="AP2511" s="240"/>
      <c r="AQ2511" s="240"/>
      <c r="AR2511" s="240"/>
      <c r="AS2511" s="240"/>
      <c r="AT2511" s="240"/>
      <c r="AU2511" s="240"/>
      <c r="AV2511" s="240"/>
      <c r="AW2511" s="240"/>
      <c r="AX2511" s="240"/>
      <c r="AY2511" s="240"/>
      <c r="AZ2511" s="240"/>
      <c r="BA2511" s="240"/>
      <c r="BB2511" s="240"/>
      <c r="BC2511" s="240"/>
      <c r="BD2511" s="240"/>
      <c r="BE2511" s="240"/>
      <c r="BF2511" s="240"/>
      <c r="BG2511" s="240"/>
      <c r="BH2511" s="240"/>
      <c r="BI2511" s="240"/>
      <c r="BJ2511" s="240"/>
      <c r="BK2511" s="240"/>
      <c r="BL2511" s="240"/>
      <c r="BM2511" s="240"/>
      <c r="BN2511" s="240"/>
      <c r="BO2511" s="240"/>
      <c r="BP2511" s="240"/>
      <c r="BQ2511" s="240"/>
      <c r="BR2511" s="240"/>
      <c r="BS2511" s="240"/>
      <c r="BT2511" s="240"/>
      <c r="BU2511" s="240"/>
      <c r="BV2511" s="240"/>
      <c r="BW2511" s="240"/>
      <c r="BX2511" s="240"/>
      <c r="BY2511" s="240"/>
      <c r="BZ2511" s="240"/>
      <c r="CA2511" s="240"/>
      <c r="CB2511" s="240"/>
      <c r="CC2511" s="240"/>
      <c r="CD2511" s="240"/>
      <c r="CE2511" s="240"/>
      <c r="CF2511" s="240"/>
      <c r="CG2511" s="240"/>
      <c r="CH2511" s="240"/>
      <c r="CI2511" s="240"/>
      <c r="CJ2511" s="240"/>
      <c r="CK2511" s="240"/>
      <c r="CL2511" s="240"/>
      <c r="CM2511" s="240"/>
      <c r="CN2511" s="240"/>
      <c r="CO2511" s="240"/>
      <c r="CP2511" s="240"/>
      <c r="CQ2511" s="240"/>
      <c r="CR2511" s="240"/>
      <c r="CS2511" s="240"/>
      <c r="CT2511" s="240"/>
      <c r="CU2511" s="240"/>
      <c r="CV2511" s="240"/>
      <c r="CW2511" s="240"/>
      <c r="CX2511" s="240"/>
      <c r="CY2511" s="240"/>
      <c r="CZ2511" s="240"/>
      <c r="DA2511" s="240"/>
      <c r="DB2511" s="240"/>
      <c r="DC2511" s="240"/>
      <c r="DD2511" s="240"/>
      <c r="DE2511" s="240"/>
      <c r="DF2511" s="240"/>
      <c r="DG2511" s="240"/>
      <c r="DH2511" s="240"/>
      <c r="DI2511" s="240"/>
      <c r="DJ2511" s="240"/>
      <c r="DK2511" s="240"/>
      <c r="DL2511" s="240"/>
      <c r="DM2511" s="240"/>
      <c r="DN2511" s="240"/>
      <c r="DO2511" s="240"/>
      <c r="DP2511" s="240"/>
      <c r="DQ2511" s="240"/>
      <c r="DR2511" s="240"/>
      <c r="DS2511" s="240"/>
      <c r="DT2511" s="240"/>
      <c r="DU2511" s="240"/>
      <c r="DV2511" s="240"/>
      <c r="DW2511" s="240"/>
      <c r="DX2511" s="240"/>
      <c r="DY2511" s="240"/>
      <c r="DZ2511" s="240"/>
      <c r="EA2511" s="240"/>
      <c r="EB2511" s="240"/>
      <c r="EC2511" s="240"/>
      <c r="ED2511" s="240"/>
      <c r="EE2511" s="240"/>
      <c r="EF2511" s="240"/>
      <c r="EG2511" s="240"/>
      <c r="EH2511" s="240"/>
      <c r="EI2511" s="240"/>
      <c r="EJ2511" s="240"/>
      <c r="EK2511" s="240"/>
      <c r="EL2511" s="240"/>
      <c r="EM2511" s="240"/>
      <c r="EN2511" s="240"/>
      <c r="EO2511" s="240"/>
      <c r="EP2511" s="240"/>
      <c r="EQ2511" s="240"/>
      <c r="ER2511" s="240"/>
      <c r="ES2511" s="240"/>
      <c r="ET2511" s="240"/>
      <c r="EU2511" s="240"/>
      <c r="EV2511" s="240"/>
      <c r="EW2511" s="240"/>
      <c r="EX2511" s="240"/>
      <c r="EY2511" s="240"/>
      <c r="EZ2511" s="240"/>
      <c r="FA2511" s="240"/>
      <c r="FB2511" s="240"/>
      <c r="FC2511" s="240"/>
      <c r="FD2511" s="240"/>
      <c r="FE2511" s="240"/>
      <c r="FF2511" s="240"/>
      <c r="FG2511" s="240"/>
      <c r="FH2511" s="240"/>
      <c r="FI2511" s="240"/>
      <c r="FJ2511" s="240"/>
      <c r="FK2511" s="240"/>
      <c r="FL2511" s="240"/>
      <c r="FM2511" s="240"/>
      <c r="FN2511" s="240"/>
      <c r="FO2511" s="240"/>
      <c r="FP2511" s="240"/>
      <c r="FQ2511" s="240"/>
      <c r="FR2511" s="240"/>
      <c r="FS2511" s="240"/>
      <c r="FT2511" s="240"/>
      <c r="FU2511" s="240"/>
      <c r="FV2511" s="240"/>
    </row>
    <row r="2512" spans="1:178" s="250" customFormat="1">
      <c r="A2512" s="234"/>
      <c r="B2512" s="234"/>
      <c r="C2512" s="234"/>
      <c r="D2512" s="234"/>
      <c r="E2512" s="234"/>
      <c r="F2512" s="234"/>
      <c r="G2512" s="235"/>
      <c r="H2512" s="236"/>
      <c r="AJ2512" s="290"/>
      <c r="AK2512" s="240"/>
      <c r="AL2512" s="240"/>
      <c r="AM2512" s="240"/>
      <c r="AN2512" s="240"/>
      <c r="AO2512" s="240"/>
      <c r="AP2512" s="240"/>
      <c r="AQ2512" s="240"/>
      <c r="AR2512" s="240"/>
      <c r="AS2512" s="240"/>
      <c r="AT2512" s="240"/>
      <c r="AU2512" s="240"/>
      <c r="AV2512" s="240"/>
      <c r="AW2512" s="240"/>
      <c r="AX2512" s="240"/>
      <c r="AY2512" s="240"/>
      <c r="AZ2512" s="240"/>
      <c r="BA2512" s="240"/>
      <c r="BB2512" s="240"/>
      <c r="BC2512" s="240"/>
      <c r="BD2512" s="240"/>
      <c r="BE2512" s="240"/>
      <c r="BF2512" s="240"/>
      <c r="BG2512" s="240"/>
      <c r="BH2512" s="240"/>
      <c r="BI2512" s="240"/>
      <c r="BJ2512" s="240"/>
      <c r="BK2512" s="240"/>
      <c r="BL2512" s="240"/>
      <c r="BM2512" s="240"/>
      <c r="BN2512" s="240"/>
      <c r="BO2512" s="240"/>
      <c r="BP2512" s="240"/>
      <c r="BQ2512" s="240"/>
      <c r="BR2512" s="240"/>
      <c r="BS2512" s="240"/>
      <c r="BT2512" s="240"/>
      <c r="BU2512" s="240"/>
      <c r="BV2512" s="240"/>
      <c r="BW2512" s="240"/>
      <c r="BX2512" s="240"/>
      <c r="BY2512" s="240"/>
      <c r="BZ2512" s="240"/>
      <c r="CA2512" s="240"/>
      <c r="CB2512" s="240"/>
      <c r="CC2512" s="240"/>
      <c r="CD2512" s="240"/>
      <c r="CE2512" s="240"/>
      <c r="CF2512" s="240"/>
      <c r="CG2512" s="240"/>
      <c r="CH2512" s="240"/>
      <c r="CI2512" s="240"/>
      <c r="CJ2512" s="240"/>
      <c r="CK2512" s="240"/>
      <c r="CL2512" s="240"/>
      <c r="CM2512" s="240"/>
      <c r="CN2512" s="240"/>
      <c r="CO2512" s="240"/>
      <c r="CP2512" s="240"/>
      <c r="CQ2512" s="240"/>
      <c r="CR2512" s="240"/>
      <c r="CS2512" s="240"/>
      <c r="CT2512" s="240"/>
      <c r="CU2512" s="240"/>
      <c r="CV2512" s="240"/>
      <c r="CW2512" s="240"/>
      <c r="CX2512" s="240"/>
      <c r="CY2512" s="240"/>
      <c r="CZ2512" s="240"/>
      <c r="DA2512" s="240"/>
      <c r="DB2512" s="240"/>
      <c r="DC2512" s="240"/>
      <c r="DD2512" s="240"/>
      <c r="DE2512" s="240"/>
      <c r="DF2512" s="240"/>
      <c r="DG2512" s="240"/>
      <c r="DH2512" s="240"/>
      <c r="DI2512" s="240"/>
      <c r="DJ2512" s="240"/>
      <c r="DK2512" s="240"/>
      <c r="DL2512" s="240"/>
      <c r="DM2512" s="240"/>
      <c r="DN2512" s="240"/>
      <c r="DO2512" s="240"/>
      <c r="DP2512" s="240"/>
      <c r="DQ2512" s="240"/>
      <c r="DR2512" s="240"/>
      <c r="DS2512" s="240"/>
      <c r="DT2512" s="240"/>
      <c r="DU2512" s="240"/>
      <c r="DV2512" s="240"/>
      <c r="DW2512" s="240"/>
      <c r="DX2512" s="240"/>
      <c r="DY2512" s="240"/>
      <c r="DZ2512" s="240"/>
      <c r="EA2512" s="240"/>
      <c r="EB2512" s="240"/>
      <c r="EC2512" s="240"/>
      <c r="ED2512" s="240"/>
      <c r="EE2512" s="240"/>
      <c r="EF2512" s="240"/>
      <c r="EG2512" s="240"/>
      <c r="EH2512" s="240"/>
      <c r="EI2512" s="240"/>
      <c r="EJ2512" s="240"/>
      <c r="EK2512" s="240"/>
      <c r="EL2512" s="240"/>
      <c r="EM2512" s="240"/>
      <c r="EN2512" s="240"/>
      <c r="EO2512" s="240"/>
      <c r="EP2512" s="240"/>
      <c r="EQ2512" s="240"/>
      <c r="ER2512" s="240"/>
      <c r="ES2512" s="240"/>
      <c r="ET2512" s="240"/>
      <c r="EU2512" s="240"/>
      <c r="EV2512" s="240"/>
      <c r="EW2512" s="240"/>
      <c r="EX2512" s="240"/>
      <c r="EY2512" s="240"/>
      <c r="EZ2512" s="240"/>
      <c r="FA2512" s="240"/>
      <c r="FB2512" s="240"/>
      <c r="FC2512" s="240"/>
      <c r="FD2512" s="240"/>
      <c r="FE2512" s="240"/>
      <c r="FF2512" s="240"/>
      <c r="FG2512" s="240"/>
      <c r="FH2512" s="240"/>
      <c r="FI2512" s="240"/>
      <c r="FJ2512" s="240"/>
      <c r="FK2512" s="240"/>
      <c r="FL2512" s="240"/>
      <c r="FM2512" s="240"/>
      <c r="FN2512" s="240"/>
      <c r="FO2512" s="240"/>
      <c r="FP2512" s="240"/>
      <c r="FQ2512" s="240"/>
      <c r="FR2512" s="240"/>
      <c r="FS2512" s="240"/>
      <c r="FT2512" s="240"/>
      <c r="FU2512" s="240"/>
      <c r="FV2512" s="240"/>
    </row>
    <row r="2513" spans="1:178" s="250" customFormat="1">
      <c r="A2513" s="234"/>
      <c r="B2513" s="234"/>
      <c r="C2513" s="234"/>
      <c r="D2513" s="234"/>
      <c r="E2513" s="234"/>
      <c r="F2513" s="234"/>
      <c r="G2513" s="235"/>
      <c r="H2513" s="236"/>
      <c r="AJ2513" s="290"/>
      <c r="AK2513" s="240"/>
      <c r="AL2513" s="240"/>
      <c r="AM2513" s="240"/>
      <c r="AN2513" s="240"/>
      <c r="AO2513" s="240"/>
      <c r="AP2513" s="240"/>
      <c r="AQ2513" s="240"/>
      <c r="AR2513" s="240"/>
      <c r="AS2513" s="240"/>
      <c r="AT2513" s="240"/>
      <c r="AU2513" s="240"/>
      <c r="AV2513" s="240"/>
      <c r="AW2513" s="240"/>
      <c r="AX2513" s="240"/>
      <c r="AY2513" s="240"/>
      <c r="AZ2513" s="240"/>
      <c r="BA2513" s="240"/>
      <c r="BB2513" s="240"/>
      <c r="BC2513" s="240"/>
      <c r="BD2513" s="240"/>
      <c r="BE2513" s="240"/>
      <c r="BF2513" s="240"/>
      <c r="BG2513" s="240"/>
      <c r="BH2513" s="240"/>
      <c r="BI2513" s="240"/>
      <c r="BJ2513" s="240"/>
      <c r="BK2513" s="240"/>
      <c r="BL2513" s="240"/>
      <c r="BM2513" s="240"/>
      <c r="BN2513" s="240"/>
      <c r="BO2513" s="240"/>
      <c r="BP2513" s="240"/>
      <c r="BQ2513" s="240"/>
      <c r="BR2513" s="240"/>
      <c r="BS2513" s="240"/>
      <c r="BT2513" s="240"/>
      <c r="BU2513" s="240"/>
      <c r="BV2513" s="240"/>
      <c r="BW2513" s="240"/>
      <c r="BX2513" s="240"/>
      <c r="BY2513" s="240"/>
      <c r="BZ2513" s="240"/>
      <c r="CA2513" s="240"/>
      <c r="CB2513" s="240"/>
      <c r="CC2513" s="240"/>
      <c r="CD2513" s="240"/>
      <c r="CE2513" s="240"/>
      <c r="CF2513" s="240"/>
      <c r="CG2513" s="240"/>
      <c r="CH2513" s="240"/>
      <c r="CI2513" s="240"/>
      <c r="CJ2513" s="240"/>
      <c r="CK2513" s="240"/>
      <c r="CL2513" s="240"/>
      <c r="CM2513" s="240"/>
      <c r="CN2513" s="240"/>
      <c r="CO2513" s="240"/>
      <c r="CP2513" s="240"/>
      <c r="CQ2513" s="240"/>
      <c r="CR2513" s="240"/>
      <c r="CS2513" s="240"/>
      <c r="CT2513" s="240"/>
      <c r="CU2513" s="240"/>
      <c r="CV2513" s="240"/>
      <c r="CW2513" s="240"/>
      <c r="CX2513" s="240"/>
      <c r="CY2513" s="240"/>
      <c r="CZ2513" s="240"/>
      <c r="DA2513" s="240"/>
      <c r="DB2513" s="240"/>
      <c r="DC2513" s="240"/>
      <c r="DD2513" s="240"/>
      <c r="DE2513" s="240"/>
      <c r="DF2513" s="240"/>
      <c r="DG2513" s="240"/>
      <c r="DH2513" s="240"/>
      <c r="DI2513" s="240"/>
      <c r="DJ2513" s="240"/>
      <c r="DK2513" s="240"/>
      <c r="DL2513" s="240"/>
      <c r="DM2513" s="240"/>
      <c r="DN2513" s="240"/>
      <c r="DO2513" s="240"/>
      <c r="DP2513" s="240"/>
      <c r="DQ2513" s="240"/>
      <c r="DR2513" s="240"/>
      <c r="DS2513" s="240"/>
      <c r="DT2513" s="240"/>
      <c r="DU2513" s="240"/>
      <c r="DV2513" s="240"/>
      <c r="DW2513" s="240"/>
      <c r="DX2513" s="240"/>
      <c r="DY2513" s="240"/>
      <c r="DZ2513" s="240"/>
      <c r="EA2513" s="240"/>
      <c r="EB2513" s="240"/>
      <c r="EC2513" s="240"/>
      <c r="ED2513" s="240"/>
      <c r="EE2513" s="240"/>
      <c r="EF2513" s="240"/>
      <c r="EG2513" s="240"/>
      <c r="EH2513" s="240"/>
      <c r="EI2513" s="240"/>
      <c r="EJ2513" s="240"/>
      <c r="EK2513" s="240"/>
      <c r="EL2513" s="240"/>
      <c r="EM2513" s="240"/>
      <c r="EN2513" s="240"/>
      <c r="EO2513" s="240"/>
      <c r="EP2513" s="240"/>
      <c r="EQ2513" s="240"/>
      <c r="ER2513" s="240"/>
      <c r="ES2513" s="240"/>
      <c r="ET2513" s="240"/>
      <c r="EU2513" s="240"/>
      <c r="EV2513" s="240"/>
      <c r="EW2513" s="240"/>
      <c r="EX2513" s="240"/>
      <c r="EY2513" s="240"/>
      <c r="EZ2513" s="240"/>
      <c r="FA2513" s="240"/>
      <c r="FB2513" s="240"/>
      <c r="FC2513" s="240"/>
      <c r="FD2513" s="240"/>
      <c r="FE2513" s="240"/>
      <c r="FF2513" s="240"/>
      <c r="FG2513" s="240"/>
      <c r="FH2513" s="240"/>
      <c r="FI2513" s="240"/>
      <c r="FJ2513" s="240"/>
      <c r="FK2513" s="240"/>
      <c r="FL2513" s="240"/>
      <c r="FM2513" s="240"/>
      <c r="FN2513" s="240"/>
      <c r="FO2513" s="240"/>
      <c r="FP2513" s="240"/>
      <c r="FQ2513" s="240"/>
      <c r="FR2513" s="240"/>
      <c r="FS2513" s="240"/>
      <c r="FT2513" s="240"/>
      <c r="FU2513" s="240"/>
      <c r="FV2513" s="240"/>
    </row>
    <row r="2514" spans="1:178" s="250" customFormat="1">
      <c r="A2514" s="234"/>
      <c r="B2514" s="234"/>
      <c r="C2514" s="234"/>
      <c r="D2514" s="234"/>
      <c r="E2514" s="234"/>
      <c r="F2514" s="234"/>
      <c r="G2514" s="235"/>
      <c r="H2514" s="236"/>
      <c r="AJ2514" s="290"/>
      <c r="AK2514" s="240"/>
      <c r="AL2514" s="240"/>
      <c r="AM2514" s="240"/>
      <c r="AN2514" s="240"/>
      <c r="AO2514" s="240"/>
      <c r="AP2514" s="240"/>
      <c r="AQ2514" s="240"/>
      <c r="AR2514" s="240"/>
      <c r="AS2514" s="240"/>
      <c r="AT2514" s="240"/>
      <c r="AU2514" s="240"/>
      <c r="AV2514" s="240"/>
      <c r="AW2514" s="240"/>
      <c r="AX2514" s="240"/>
      <c r="AY2514" s="240"/>
      <c r="AZ2514" s="240"/>
      <c r="BA2514" s="240"/>
      <c r="BB2514" s="240"/>
      <c r="BC2514" s="240"/>
      <c r="BD2514" s="240"/>
      <c r="BE2514" s="240"/>
      <c r="BF2514" s="240"/>
      <c r="BG2514" s="240"/>
      <c r="BH2514" s="240"/>
      <c r="BI2514" s="240"/>
      <c r="BJ2514" s="240"/>
      <c r="BK2514" s="240"/>
      <c r="BL2514" s="240"/>
      <c r="BM2514" s="240"/>
      <c r="BN2514" s="240"/>
      <c r="BO2514" s="240"/>
      <c r="BP2514" s="240"/>
      <c r="BQ2514" s="240"/>
      <c r="BR2514" s="240"/>
      <c r="BS2514" s="240"/>
      <c r="BT2514" s="240"/>
      <c r="BU2514" s="240"/>
      <c r="BV2514" s="240"/>
      <c r="BW2514" s="240"/>
      <c r="BX2514" s="240"/>
      <c r="BY2514" s="240"/>
      <c r="BZ2514" s="240"/>
      <c r="CA2514" s="240"/>
      <c r="CB2514" s="240"/>
      <c r="CC2514" s="240"/>
      <c r="CD2514" s="240"/>
      <c r="CE2514" s="240"/>
      <c r="CF2514" s="240"/>
      <c r="CG2514" s="240"/>
      <c r="CH2514" s="240"/>
      <c r="CI2514" s="240"/>
      <c r="CJ2514" s="240"/>
      <c r="CK2514" s="240"/>
      <c r="CL2514" s="240"/>
      <c r="CM2514" s="240"/>
      <c r="CN2514" s="240"/>
      <c r="CO2514" s="240"/>
      <c r="CP2514" s="240"/>
      <c r="CQ2514" s="240"/>
      <c r="CR2514" s="240"/>
      <c r="CS2514" s="240"/>
      <c r="CT2514" s="240"/>
      <c r="CU2514" s="240"/>
      <c r="CV2514" s="240"/>
      <c r="CW2514" s="240"/>
      <c r="CX2514" s="240"/>
      <c r="CY2514" s="240"/>
      <c r="CZ2514" s="240"/>
      <c r="DA2514" s="240"/>
      <c r="DB2514" s="240"/>
      <c r="DC2514" s="240"/>
      <c r="DD2514" s="240"/>
      <c r="DE2514" s="240"/>
      <c r="DF2514" s="240"/>
      <c r="DG2514" s="240"/>
      <c r="DH2514" s="240"/>
      <c r="DI2514" s="240"/>
      <c r="DJ2514" s="240"/>
      <c r="DK2514" s="240"/>
      <c r="DL2514" s="240"/>
      <c r="DM2514" s="240"/>
      <c r="DN2514" s="240"/>
      <c r="DO2514" s="240"/>
      <c r="DP2514" s="240"/>
      <c r="DQ2514" s="240"/>
      <c r="DR2514" s="240"/>
      <c r="DS2514" s="240"/>
      <c r="DT2514" s="240"/>
      <c r="DU2514" s="240"/>
      <c r="DV2514" s="240"/>
      <c r="DW2514" s="240"/>
      <c r="DX2514" s="240"/>
      <c r="DY2514" s="240"/>
      <c r="DZ2514" s="240"/>
      <c r="EA2514" s="240"/>
      <c r="EB2514" s="240"/>
      <c r="EC2514" s="240"/>
      <c r="ED2514" s="240"/>
      <c r="EE2514" s="240"/>
      <c r="EF2514" s="240"/>
      <c r="EG2514" s="240"/>
      <c r="EH2514" s="240"/>
      <c r="EI2514" s="240"/>
      <c r="EJ2514" s="240"/>
      <c r="EK2514" s="240"/>
      <c r="EL2514" s="240"/>
      <c r="EM2514" s="240"/>
      <c r="EN2514" s="240"/>
      <c r="EO2514" s="240"/>
      <c r="EP2514" s="240"/>
      <c r="EQ2514" s="240"/>
      <c r="ER2514" s="240"/>
      <c r="ES2514" s="240"/>
      <c r="ET2514" s="240"/>
      <c r="EU2514" s="240"/>
      <c r="EV2514" s="240"/>
      <c r="EW2514" s="240"/>
      <c r="EX2514" s="240"/>
      <c r="EY2514" s="240"/>
      <c r="EZ2514" s="240"/>
      <c r="FA2514" s="240"/>
      <c r="FB2514" s="240"/>
      <c r="FC2514" s="240"/>
      <c r="FD2514" s="240"/>
      <c r="FE2514" s="240"/>
      <c r="FF2514" s="240"/>
      <c r="FG2514" s="240"/>
      <c r="FH2514" s="240"/>
      <c r="FI2514" s="240"/>
      <c r="FJ2514" s="240"/>
      <c r="FK2514" s="240"/>
      <c r="FL2514" s="240"/>
      <c r="FM2514" s="240"/>
      <c r="FN2514" s="240"/>
      <c r="FO2514" s="240"/>
      <c r="FP2514" s="240"/>
      <c r="FQ2514" s="240"/>
      <c r="FR2514" s="240"/>
      <c r="FS2514" s="240"/>
      <c r="FT2514" s="240"/>
      <c r="FU2514" s="240"/>
      <c r="FV2514" s="240"/>
    </row>
    <row r="2515" spans="1:178" s="250" customFormat="1">
      <c r="A2515" s="234"/>
      <c r="B2515" s="234"/>
      <c r="C2515" s="234"/>
      <c r="D2515" s="234"/>
      <c r="E2515" s="234"/>
      <c r="F2515" s="234"/>
      <c r="G2515" s="235"/>
      <c r="H2515" s="236"/>
      <c r="AJ2515" s="290"/>
      <c r="AK2515" s="240"/>
      <c r="AL2515" s="240"/>
      <c r="AM2515" s="240"/>
      <c r="AN2515" s="240"/>
      <c r="AO2515" s="240"/>
      <c r="AP2515" s="240"/>
      <c r="AQ2515" s="240"/>
      <c r="AR2515" s="240"/>
      <c r="AS2515" s="240"/>
      <c r="AT2515" s="240"/>
      <c r="AU2515" s="240"/>
      <c r="AV2515" s="240"/>
      <c r="AW2515" s="240"/>
      <c r="AX2515" s="240"/>
      <c r="AY2515" s="240"/>
      <c r="AZ2515" s="240"/>
      <c r="BA2515" s="240"/>
      <c r="BB2515" s="240"/>
      <c r="BC2515" s="240"/>
      <c r="BD2515" s="240"/>
      <c r="BE2515" s="240"/>
      <c r="BF2515" s="240"/>
      <c r="BG2515" s="240"/>
      <c r="BH2515" s="240"/>
      <c r="BI2515" s="240"/>
      <c r="BJ2515" s="240"/>
      <c r="BK2515" s="240"/>
      <c r="BL2515" s="240"/>
      <c r="BM2515" s="240"/>
      <c r="BN2515" s="240"/>
      <c r="BO2515" s="240"/>
      <c r="BP2515" s="240"/>
      <c r="BQ2515" s="240"/>
      <c r="BR2515" s="240"/>
      <c r="BS2515" s="240"/>
      <c r="BT2515" s="240"/>
      <c r="BU2515" s="240"/>
      <c r="BV2515" s="240"/>
      <c r="BW2515" s="240"/>
      <c r="BX2515" s="240"/>
      <c r="BY2515" s="240"/>
      <c r="BZ2515" s="240"/>
      <c r="CA2515" s="240"/>
      <c r="CB2515" s="240"/>
      <c r="CC2515" s="240"/>
      <c r="CD2515" s="240"/>
      <c r="CE2515" s="240"/>
      <c r="CF2515" s="240"/>
      <c r="CG2515" s="240"/>
      <c r="CH2515" s="240"/>
      <c r="CI2515" s="240"/>
      <c r="CJ2515" s="240"/>
      <c r="CK2515" s="240"/>
      <c r="CL2515" s="240"/>
      <c r="CM2515" s="240"/>
      <c r="CN2515" s="240"/>
      <c r="CO2515" s="240"/>
      <c r="CP2515" s="240"/>
      <c r="CQ2515" s="240"/>
      <c r="CR2515" s="240"/>
      <c r="CS2515" s="240"/>
      <c r="CT2515" s="240"/>
      <c r="CU2515" s="240"/>
      <c r="CV2515" s="240"/>
      <c r="CW2515" s="240"/>
      <c r="CX2515" s="240"/>
      <c r="CY2515" s="240"/>
      <c r="CZ2515" s="240"/>
      <c r="DA2515" s="240"/>
      <c r="DB2515" s="240"/>
      <c r="DC2515" s="240"/>
      <c r="DD2515" s="240"/>
      <c r="DE2515" s="240"/>
      <c r="DF2515" s="240"/>
      <c r="DG2515" s="240"/>
      <c r="DH2515" s="240"/>
      <c r="DI2515" s="240"/>
      <c r="DJ2515" s="240"/>
      <c r="DK2515" s="240"/>
      <c r="DL2515" s="240"/>
      <c r="DM2515" s="240"/>
      <c r="DN2515" s="240"/>
      <c r="DO2515" s="240"/>
      <c r="DP2515" s="240"/>
      <c r="DQ2515" s="240"/>
      <c r="DR2515" s="240"/>
      <c r="DS2515" s="240"/>
      <c r="DT2515" s="240"/>
      <c r="DU2515" s="240"/>
      <c r="DV2515" s="240"/>
      <c r="DW2515" s="240"/>
      <c r="DX2515" s="240"/>
      <c r="DY2515" s="240"/>
      <c r="DZ2515" s="240"/>
      <c r="EA2515" s="240"/>
      <c r="EB2515" s="240"/>
      <c r="EC2515" s="240"/>
      <c r="ED2515" s="240"/>
      <c r="EE2515" s="240"/>
      <c r="EF2515" s="240"/>
      <c r="EG2515" s="240"/>
      <c r="EH2515" s="240"/>
      <c r="EI2515" s="240"/>
      <c r="EJ2515" s="240"/>
      <c r="EK2515" s="240"/>
      <c r="EL2515" s="240"/>
      <c r="EM2515" s="240"/>
      <c r="EN2515" s="240"/>
      <c r="EO2515" s="240"/>
      <c r="EP2515" s="240"/>
      <c r="EQ2515" s="240"/>
      <c r="ER2515" s="240"/>
      <c r="ES2515" s="240"/>
      <c r="ET2515" s="240"/>
      <c r="EU2515" s="240"/>
      <c r="EV2515" s="240"/>
      <c r="EW2515" s="240"/>
      <c r="EX2515" s="240"/>
      <c r="EY2515" s="240"/>
      <c r="EZ2515" s="240"/>
      <c r="FA2515" s="240"/>
      <c r="FB2515" s="240"/>
      <c r="FC2515" s="240"/>
      <c r="FD2515" s="240"/>
      <c r="FE2515" s="240"/>
      <c r="FF2515" s="240"/>
      <c r="FG2515" s="240"/>
      <c r="FH2515" s="240"/>
      <c r="FI2515" s="240"/>
      <c r="FJ2515" s="240"/>
      <c r="FK2515" s="240"/>
      <c r="FL2515" s="240"/>
      <c r="FM2515" s="240"/>
      <c r="FN2515" s="240"/>
      <c r="FO2515" s="240"/>
      <c r="FP2515" s="240"/>
      <c r="FQ2515" s="240"/>
      <c r="FR2515" s="240"/>
      <c r="FS2515" s="240"/>
      <c r="FT2515" s="240"/>
      <c r="FU2515" s="240"/>
      <c r="FV2515" s="240"/>
    </row>
    <row r="2516" spans="1:178" s="250" customFormat="1">
      <c r="A2516" s="234"/>
      <c r="B2516" s="234"/>
      <c r="C2516" s="234"/>
      <c r="D2516" s="234"/>
      <c r="E2516" s="234"/>
      <c r="F2516" s="234"/>
      <c r="G2516" s="235"/>
      <c r="H2516" s="236"/>
      <c r="AJ2516" s="290"/>
      <c r="AK2516" s="240"/>
      <c r="AL2516" s="240"/>
      <c r="AM2516" s="240"/>
      <c r="AN2516" s="240"/>
      <c r="AO2516" s="240"/>
      <c r="AP2516" s="240"/>
      <c r="AQ2516" s="240"/>
      <c r="AR2516" s="240"/>
      <c r="AS2516" s="240"/>
      <c r="AT2516" s="240"/>
      <c r="AU2516" s="240"/>
      <c r="AV2516" s="240"/>
      <c r="AW2516" s="240"/>
      <c r="AX2516" s="240"/>
      <c r="AY2516" s="240"/>
      <c r="AZ2516" s="240"/>
      <c r="BA2516" s="240"/>
      <c r="BB2516" s="240"/>
      <c r="BC2516" s="240"/>
      <c r="BD2516" s="240"/>
      <c r="BE2516" s="240"/>
      <c r="BF2516" s="240"/>
      <c r="BG2516" s="240"/>
      <c r="BH2516" s="240"/>
      <c r="BI2516" s="240"/>
      <c r="BJ2516" s="240"/>
      <c r="BK2516" s="240"/>
      <c r="BL2516" s="240"/>
      <c r="BM2516" s="240"/>
      <c r="BN2516" s="240"/>
      <c r="BO2516" s="240"/>
      <c r="BP2516" s="240"/>
      <c r="BQ2516" s="240"/>
      <c r="BR2516" s="240"/>
      <c r="BS2516" s="240"/>
      <c r="BT2516" s="240"/>
      <c r="BU2516" s="240"/>
      <c r="BV2516" s="240"/>
      <c r="BW2516" s="240"/>
      <c r="BX2516" s="240"/>
      <c r="BY2516" s="240"/>
      <c r="BZ2516" s="240"/>
      <c r="CA2516" s="240"/>
      <c r="CB2516" s="240"/>
      <c r="CC2516" s="240"/>
      <c r="CD2516" s="240"/>
      <c r="CE2516" s="240"/>
      <c r="CF2516" s="240"/>
      <c r="CG2516" s="240"/>
      <c r="CH2516" s="240"/>
      <c r="CI2516" s="240"/>
      <c r="CJ2516" s="240"/>
      <c r="CK2516" s="240"/>
      <c r="CL2516" s="240"/>
      <c r="CM2516" s="240"/>
      <c r="CN2516" s="240"/>
      <c r="CO2516" s="240"/>
      <c r="CP2516" s="240"/>
      <c r="CQ2516" s="240"/>
      <c r="CR2516" s="240"/>
      <c r="CS2516" s="240"/>
      <c r="CT2516" s="240"/>
      <c r="CU2516" s="240"/>
      <c r="CV2516" s="240"/>
      <c r="CW2516" s="240"/>
      <c r="CX2516" s="240"/>
      <c r="CY2516" s="240"/>
      <c r="CZ2516" s="240"/>
      <c r="DA2516" s="240"/>
      <c r="DB2516" s="240"/>
      <c r="DC2516" s="240"/>
      <c r="DD2516" s="240"/>
      <c r="DE2516" s="240"/>
      <c r="DF2516" s="240"/>
      <c r="DG2516" s="240"/>
      <c r="DH2516" s="240"/>
      <c r="DI2516" s="240"/>
      <c r="DJ2516" s="240"/>
      <c r="DK2516" s="240"/>
      <c r="DL2516" s="240"/>
      <c r="DM2516" s="240"/>
      <c r="DN2516" s="240"/>
      <c r="DO2516" s="240"/>
      <c r="DP2516" s="240"/>
      <c r="DQ2516" s="240"/>
      <c r="DR2516" s="240"/>
      <c r="DS2516" s="240"/>
      <c r="DT2516" s="240"/>
      <c r="DU2516" s="240"/>
      <c r="DV2516" s="240"/>
      <c r="DW2516" s="240"/>
      <c r="DX2516" s="240"/>
      <c r="DY2516" s="240"/>
      <c r="DZ2516" s="240"/>
      <c r="EA2516" s="240"/>
      <c r="EB2516" s="240"/>
      <c r="EC2516" s="240"/>
      <c r="ED2516" s="240"/>
      <c r="EE2516" s="240"/>
      <c r="EF2516" s="240"/>
      <c r="EG2516" s="240"/>
      <c r="EH2516" s="240"/>
      <c r="EI2516" s="240"/>
      <c r="EJ2516" s="240"/>
      <c r="EK2516" s="240"/>
      <c r="EL2516" s="240"/>
      <c r="EM2516" s="240"/>
      <c r="EN2516" s="240"/>
      <c r="EO2516" s="240"/>
      <c r="EP2516" s="240"/>
      <c r="EQ2516" s="240"/>
      <c r="ER2516" s="240"/>
      <c r="ES2516" s="240"/>
      <c r="ET2516" s="240"/>
      <c r="EU2516" s="240"/>
      <c r="EV2516" s="240"/>
      <c r="EW2516" s="240"/>
      <c r="EX2516" s="240"/>
      <c r="EY2516" s="240"/>
      <c r="EZ2516" s="240"/>
      <c r="FA2516" s="240"/>
      <c r="FB2516" s="240"/>
      <c r="FC2516" s="240"/>
      <c r="FD2516" s="240"/>
      <c r="FE2516" s="240"/>
      <c r="FF2516" s="240"/>
      <c r="FG2516" s="240"/>
      <c r="FH2516" s="240"/>
      <c r="FI2516" s="240"/>
      <c r="FJ2516" s="240"/>
      <c r="FK2516" s="240"/>
      <c r="FL2516" s="240"/>
      <c r="FM2516" s="240"/>
      <c r="FN2516" s="240"/>
      <c r="FO2516" s="240"/>
      <c r="FP2516" s="240"/>
      <c r="FQ2516" s="240"/>
      <c r="FR2516" s="240"/>
      <c r="FS2516" s="240"/>
      <c r="FT2516" s="240"/>
      <c r="FU2516" s="240"/>
      <c r="FV2516" s="240"/>
    </row>
    <row r="2517" spans="1:178" s="250" customFormat="1">
      <c r="A2517" s="234"/>
      <c r="B2517" s="234"/>
      <c r="C2517" s="234"/>
      <c r="D2517" s="234"/>
      <c r="E2517" s="234"/>
      <c r="F2517" s="234"/>
      <c r="G2517" s="235"/>
      <c r="H2517" s="236"/>
      <c r="AJ2517" s="290"/>
      <c r="AK2517" s="240"/>
      <c r="AL2517" s="240"/>
      <c r="AM2517" s="240"/>
      <c r="AN2517" s="240"/>
      <c r="AO2517" s="240"/>
      <c r="AP2517" s="240"/>
      <c r="AQ2517" s="240"/>
      <c r="AR2517" s="240"/>
      <c r="AS2517" s="240"/>
      <c r="AT2517" s="240"/>
      <c r="AU2517" s="240"/>
      <c r="AV2517" s="240"/>
      <c r="AW2517" s="240"/>
      <c r="AX2517" s="240"/>
      <c r="AY2517" s="240"/>
      <c r="AZ2517" s="240"/>
      <c r="BA2517" s="240"/>
      <c r="BB2517" s="240"/>
      <c r="BC2517" s="240"/>
      <c r="BD2517" s="240"/>
      <c r="BE2517" s="240"/>
      <c r="BF2517" s="240"/>
      <c r="BG2517" s="240"/>
      <c r="BH2517" s="240"/>
      <c r="BI2517" s="240"/>
      <c r="BJ2517" s="240"/>
      <c r="BK2517" s="240"/>
      <c r="BL2517" s="240"/>
      <c r="BM2517" s="240"/>
      <c r="BN2517" s="240"/>
      <c r="BO2517" s="240"/>
      <c r="BP2517" s="240"/>
      <c r="BQ2517" s="240"/>
      <c r="BR2517" s="240"/>
      <c r="BS2517" s="240"/>
      <c r="BT2517" s="240"/>
      <c r="BU2517" s="240"/>
      <c r="BV2517" s="240"/>
      <c r="BW2517" s="240"/>
      <c r="BX2517" s="240"/>
      <c r="BY2517" s="240"/>
      <c r="BZ2517" s="240"/>
      <c r="CA2517" s="240"/>
      <c r="CB2517" s="240"/>
      <c r="CC2517" s="240"/>
      <c r="CD2517" s="240"/>
      <c r="CE2517" s="240"/>
      <c r="CF2517" s="240"/>
      <c r="CG2517" s="240"/>
      <c r="CH2517" s="240"/>
      <c r="CI2517" s="240"/>
      <c r="CJ2517" s="240"/>
      <c r="CK2517" s="240"/>
      <c r="CL2517" s="240"/>
      <c r="CM2517" s="240"/>
      <c r="CN2517" s="240"/>
      <c r="CO2517" s="240"/>
      <c r="CP2517" s="240"/>
      <c r="CQ2517" s="240"/>
      <c r="CR2517" s="240"/>
      <c r="CS2517" s="240"/>
      <c r="CT2517" s="240"/>
      <c r="CU2517" s="240"/>
      <c r="CV2517" s="240"/>
      <c r="CW2517" s="240"/>
      <c r="CX2517" s="240"/>
      <c r="CY2517" s="240"/>
      <c r="CZ2517" s="240"/>
      <c r="DA2517" s="240"/>
      <c r="DB2517" s="240"/>
      <c r="DC2517" s="240"/>
      <c r="DD2517" s="240"/>
      <c r="DE2517" s="240"/>
      <c r="DF2517" s="240"/>
      <c r="DG2517" s="240"/>
      <c r="DH2517" s="240"/>
      <c r="DI2517" s="240"/>
      <c r="DJ2517" s="240"/>
      <c r="DK2517" s="240"/>
      <c r="DL2517" s="240"/>
      <c r="DM2517" s="240"/>
      <c r="DN2517" s="240"/>
      <c r="DO2517" s="240"/>
      <c r="DP2517" s="240"/>
      <c r="DQ2517" s="240"/>
      <c r="DR2517" s="240"/>
      <c r="DS2517" s="240"/>
      <c r="DT2517" s="240"/>
      <c r="DU2517" s="240"/>
      <c r="DV2517" s="240"/>
      <c r="DW2517" s="240"/>
      <c r="DX2517" s="240"/>
      <c r="DY2517" s="240"/>
      <c r="DZ2517" s="240"/>
      <c r="EA2517" s="240"/>
      <c r="EB2517" s="240"/>
      <c r="EC2517" s="240"/>
      <c r="ED2517" s="240"/>
      <c r="EE2517" s="240"/>
      <c r="EF2517" s="240"/>
      <c r="EG2517" s="240"/>
      <c r="EH2517" s="240"/>
      <c r="EI2517" s="240"/>
      <c r="EJ2517" s="240"/>
      <c r="EK2517" s="240"/>
      <c r="EL2517" s="240"/>
      <c r="EM2517" s="240"/>
      <c r="EN2517" s="240"/>
      <c r="EO2517" s="240"/>
      <c r="EP2517" s="240"/>
      <c r="EQ2517" s="240"/>
      <c r="ER2517" s="240"/>
      <c r="ES2517" s="240"/>
      <c r="ET2517" s="240"/>
      <c r="EU2517" s="240"/>
      <c r="EV2517" s="240"/>
      <c r="EW2517" s="240"/>
      <c r="EX2517" s="240"/>
      <c r="EY2517" s="240"/>
      <c r="EZ2517" s="240"/>
      <c r="FA2517" s="240"/>
      <c r="FB2517" s="240"/>
      <c r="FC2517" s="240"/>
      <c r="FD2517" s="240"/>
      <c r="FE2517" s="240"/>
      <c r="FF2517" s="240"/>
      <c r="FG2517" s="240"/>
      <c r="FH2517" s="240"/>
      <c r="FI2517" s="240"/>
      <c r="FJ2517" s="240"/>
      <c r="FK2517" s="240"/>
      <c r="FL2517" s="240"/>
      <c r="FM2517" s="240"/>
      <c r="FN2517" s="240"/>
      <c r="FO2517" s="240"/>
      <c r="FP2517" s="240"/>
      <c r="FQ2517" s="240"/>
      <c r="FR2517" s="240"/>
      <c r="FS2517" s="240"/>
      <c r="FT2517" s="240"/>
      <c r="FU2517" s="240"/>
      <c r="FV2517" s="240"/>
    </row>
    <row r="2518" spans="1:178" s="250" customFormat="1">
      <c r="A2518" s="234"/>
      <c r="B2518" s="234"/>
      <c r="C2518" s="234"/>
      <c r="D2518" s="234"/>
      <c r="E2518" s="234"/>
      <c r="F2518" s="234"/>
      <c r="G2518" s="235"/>
      <c r="H2518" s="236"/>
      <c r="AJ2518" s="290"/>
      <c r="AK2518" s="240"/>
      <c r="AL2518" s="240"/>
      <c r="AM2518" s="240"/>
      <c r="AN2518" s="240"/>
      <c r="AO2518" s="240"/>
      <c r="AP2518" s="240"/>
      <c r="AQ2518" s="240"/>
      <c r="AR2518" s="240"/>
      <c r="AS2518" s="240"/>
      <c r="AT2518" s="240"/>
      <c r="AU2518" s="240"/>
      <c r="AV2518" s="240"/>
      <c r="AW2518" s="240"/>
      <c r="AX2518" s="240"/>
      <c r="AY2518" s="240"/>
      <c r="AZ2518" s="240"/>
      <c r="BA2518" s="240"/>
      <c r="BB2518" s="240"/>
      <c r="BC2518" s="240"/>
      <c r="BD2518" s="240"/>
      <c r="BE2518" s="240"/>
      <c r="BF2518" s="240"/>
      <c r="BG2518" s="240"/>
      <c r="BH2518" s="240"/>
      <c r="BI2518" s="240"/>
      <c r="BJ2518" s="240"/>
      <c r="BK2518" s="240"/>
      <c r="BL2518" s="240"/>
      <c r="BM2518" s="240"/>
      <c r="BN2518" s="240"/>
      <c r="BO2518" s="240"/>
      <c r="BP2518" s="240"/>
      <c r="BQ2518" s="240"/>
      <c r="BR2518" s="240"/>
      <c r="BS2518" s="240"/>
      <c r="BT2518" s="240"/>
      <c r="BU2518" s="240"/>
      <c r="BV2518" s="240"/>
      <c r="BW2518" s="240"/>
      <c r="BX2518" s="240"/>
      <c r="BY2518" s="240"/>
      <c r="BZ2518" s="240"/>
      <c r="CA2518" s="240"/>
      <c r="CB2518" s="240"/>
      <c r="CC2518" s="240"/>
      <c r="CD2518" s="240"/>
      <c r="CE2518" s="240"/>
      <c r="CF2518" s="240"/>
      <c r="CG2518" s="240"/>
      <c r="CH2518" s="240"/>
      <c r="CI2518" s="240"/>
      <c r="CJ2518" s="240"/>
      <c r="CK2518" s="240"/>
      <c r="CL2518" s="240"/>
      <c r="CM2518" s="240"/>
      <c r="CN2518" s="240"/>
      <c r="CO2518" s="240"/>
      <c r="CP2518" s="240"/>
      <c r="CQ2518" s="240"/>
      <c r="CR2518" s="240"/>
      <c r="CS2518" s="240"/>
      <c r="CT2518" s="240"/>
      <c r="CU2518" s="240"/>
      <c r="CV2518" s="240"/>
      <c r="CW2518" s="240"/>
      <c r="CX2518" s="240"/>
      <c r="CY2518" s="240"/>
      <c r="CZ2518" s="240"/>
      <c r="DA2518" s="240"/>
      <c r="DB2518" s="240"/>
      <c r="DC2518" s="240"/>
      <c r="DD2518" s="240"/>
      <c r="DE2518" s="240"/>
      <c r="DF2518" s="240"/>
      <c r="DG2518" s="240"/>
      <c r="DH2518" s="240"/>
      <c r="DI2518" s="240"/>
      <c r="DJ2518" s="240"/>
      <c r="DK2518" s="240"/>
      <c r="DL2518" s="240"/>
      <c r="DM2518" s="240"/>
      <c r="DN2518" s="240"/>
      <c r="DO2518" s="240"/>
      <c r="DP2518" s="240"/>
      <c r="DQ2518" s="240"/>
      <c r="DR2518" s="240"/>
      <c r="DS2518" s="240"/>
      <c r="DT2518" s="240"/>
      <c r="DU2518" s="240"/>
      <c r="DV2518" s="240"/>
      <c r="DW2518" s="240"/>
      <c r="DX2518" s="240"/>
      <c r="DY2518" s="240"/>
      <c r="DZ2518" s="240"/>
      <c r="EA2518" s="240"/>
      <c r="EB2518" s="240"/>
      <c r="EC2518" s="240"/>
      <c r="ED2518" s="240"/>
      <c r="EE2518" s="240"/>
      <c r="EF2518" s="240"/>
      <c r="EG2518" s="240"/>
      <c r="EH2518" s="240"/>
      <c r="EI2518" s="240"/>
      <c r="EJ2518" s="240"/>
      <c r="EK2518" s="240"/>
      <c r="EL2518" s="240"/>
      <c r="EM2518" s="240"/>
      <c r="EN2518" s="240"/>
      <c r="EO2518" s="240"/>
      <c r="EP2518" s="240"/>
      <c r="EQ2518" s="240"/>
      <c r="ER2518" s="240"/>
      <c r="ES2518" s="240"/>
      <c r="ET2518" s="240"/>
      <c r="EU2518" s="240"/>
      <c r="EV2518" s="240"/>
      <c r="EW2518" s="240"/>
      <c r="EX2518" s="240"/>
      <c r="EY2518" s="240"/>
      <c r="EZ2518" s="240"/>
      <c r="FA2518" s="240"/>
      <c r="FB2518" s="240"/>
      <c r="FC2518" s="240"/>
      <c r="FD2518" s="240"/>
      <c r="FE2518" s="240"/>
      <c r="FF2518" s="240"/>
      <c r="FG2518" s="240"/>
      <c r="FH2518" s="240"/>
      <c r="FI2518" s="240"/>
      <c r="FJ2518" s="240"/>
      <c r="FK2518" s="240"/>
      <c r="FL2518" s="240"/>
      <c r="FM2518" s="240"/>
      <c r="FN2518" s="240"/>
      <c r="FO2518" s="240"/>
      <c r="FP2518" s="240"/>
      <c r="FQ2518" s="240"/>
      <c r="FR2518" s="240"/>
      <c r="FS2518" s="240"/>
      <c r="FT2518" s="240"/>
      <c r="FU2518" s="240"/>
      <c r="FV2518" s="240"/>
    </row>
    <row r="2519" spans="1:178" s="250" customFormat="1">
      <c r="A2519" s="234"/>
      <c r="B2519" s="234"/>
      <c r="C2519" s="234"/>
      <c r="D2519" s="234"/>
      <c r="E2519" s="234"/>
      <c r="F2519" s="234"/>
      <c r="G2519" s="235"/>
      <c r="H2519" s="236"/>
      <c r="AJ2519" s="290"/>
      <c r="AK2519" s="240"/>
      <c r="AL2519" s="240"/>
      <c r="AM2519" s="240"/>
      <c r="AN2519" s="240"/>
      <c r="AO2519" s="240"/>
      <c r="AP2519" s="240"/>
      <c r="AQ2519" s="240"/>
      <c r="AR2519" s="240"/>
      <c r="AS2519" s="240"/>
      <c r="AT2519" s="240"/>
      <c r="AU2519" s="240"/>
      <c r="AV2519" s="240"/>
      <c r="AW2519" s="240"/>
      <c r="AX2519" s="240"/>
      <c r="AY2519" s="240"/>
      <c r="AZ2519" s="240"/>
      <c r="BA2519" s="240"/>
      <c r="BB2519" s="240"/>
      <c r="BC2519" s="240"/>
      <c r="BD2519" s="240"/>
      <c r="BE2519" s="240"/>
      <c r="BF2519" s="240"/>
      <c r="BG2519" s="240"/>
      <c r="BH2519" s="240"/>
      <c r="BI2519" s="240"/>
      <c r="BJ2519" s="240"/>
      <c r="BK2519" s="240"/>
      <c r="BL2519" s="240"/>
      <c r="BM2519" s="240"/>
      <c r="BN2519" s="240"/>
      <c r="BO2519" s="240"/>
      <c r="BP2519" s="240"/>
      <c r="BQ2519" s="240"/>
      <c r="BR2519" s="240"/>
      <c r="BS2519" s="240"/>
      <c r="BT2519" s="240"/>
      <c r="BU2519" s="240"/>
      <c r="BV2519" s="240"/>
      <c r="BW2519" s="240"/>
      <c r="BX2519" s="240"/>
      <c r="BY2519" s="240"/>
      <c r="BZ2519" s="240"/>
      <c r="CA2519" s="240"/>
      <c r="CB2519" s="240"/>
      <c r="CC2519" s="240"/>
      <c r="CD2519" s="240"/>
      <c r="CE2519" s="240"/>
      <c r="CF2519" s="240"/>
      <c r="CG2519" s="240"/>
      <c r="CH2519" s="240"/>
      <c r="CI2519" s="240"/>
      <c r="CJ2519" s="240"/>
      <c r="CK2519" s="240"/>
      <c r="CL2519" s="240"/>
      <c r="CM2519" s="240"/>
      <c r="CN2519" s="240"/>
      <c r="CO2519" s="240"/>
      <c r="CP2519" s="240"/>
      <c r="CQ2519" s="240"/>
      <c r="CR2519" s="240"/>
      <c r="CS2519" s="240"/>
      <c r="CT2519" s="240"/>
      <c r="CU2519" s="240"/>
      <c r="CV2519" s="240"/>
      <c r="CW2519" s="240"/>
      <c r="CX2519" s="240"/>
      <c r="CY2519" s="240"/>
      <c r="CZ2519" s="240"/>
      <c r="DA2519" s="240"/>
      <c r="DB2519" s="240"/>
      <c r="DC2519" s="240"/>
      <c r="DD2519" s="240"/>
      <c r="DE2519" s="240"/>
      <c r="DF2519" s="240"/>
      <c r="DG2519" s="240"/>
      <c r="DH2519" s="240"/>
      <c r="DI2519" s="240"/>
      <c r="DJ2519" s="240"/>
      <c r="DK2519" s="240"/>
      <c r="DL2519" s="240"/>
      <c r="DM2519" s="240"/>
      <c r="DN2519" s="240"/>
      <c r="DO2519" s="240"/>
      <c r="DP2519" s="240"/>
      <c r="DQ2519" s="240"/>
      <c r="DR2519" s="240"/>
      <c r="DS2519" s="240"/>
      <c r="DT2519" s="240"/>
      <c r="DU2519" s="240"/>
      <c r="DV2519" s="240"/>
      <c r="DW2519" s="240"/>
      <c r="DX2519" s="240"/>
      <c r="DY2519" s="240"/>
      <c r="DZ2519" s="240"/>
      <c r="EA2519" s="240"/>
      <c r="EB2519" s="240"/>
      <c r="EC2519" s="240"/>
      <c r="ED2519" s="240"/>
      <c r="EE2519" s="240"/>
      <c r="EF2519" s="240"/>
      <c r="EG2519" s="240"/>
      <c r="EH2519" s="240"/>
      <c r="EI2519" s="240"/>
      <c r="EJ2519" s="240"/>
      <c r="EK2519" s="240"/>
      <c r="EL2519" s="240"/>
      <c r="EM2519" s="240"/>
      <c r="EN2519" s="240"/>
      <c r="EO2519" s="240"/>
      <c r="EP2519" s="240"/>
      <c r="EQ2519" s="240"/>
      <c r="ER2519" s="240"/>
      <c r="ES2519" s="240"/>
      <c r="ET2519" s="240"/>
      <c r="EU2519" s="240"/>
      <c r="EV2519" s="240"/>
      <c r="EW2519" s="240"/>
      <c r="EX2519" s="240"/>
      <c r="EY2519" s="240"/>
      <c r="EZ2519" s="240"/>
      <c r="FA2519" s="240"/>
      <c r="FB2519" s="240"/>
      <c r="FC2519" s="240"/>
      <c r="FD2519" s="240"/>
      <c r="FE2519" s="240"/>
      <c r="FF2519" s="240"/>
      <c r="FG2519" s="240"/>
      <c r="FH2519" s="240"/>
      <c r="FI2519" s="240"/>
      <c r="FJ2519" s="240"/>
      <c r="FK2519" s="240"/>
      <c r="FL2519" s="240"/>
      <c r="FM2519" s="240"/>
      <c r="FN2519" s="240"/>
      <c r="FO2519" s="240"/>
      <c r="FP2519" s="240"/>
      <c r="FQ2519" s="240"/>
      <c r="FR2519" s="240"/>
      <c r="FS2519" s="240"/>
      <c r="FT2519" s="240"/>
      <c r="FU2519" s="240"/>
      <c r="FV2519" s="240"/>
    </row>
    <row r="2520" spans="1:178" s="250" customFormat="1">
      <c r="A2520" s="234"/>
      <c r="B2520" s="234"/>
      <c r="C2520" s="234"/>
      <c r="D2520" s="234"/>
      <c r="E2520" s="234"/>
      <c r="F2520" s="234"/>
      <c r="G2520" s="235"/>
      <c r="H2520" s="236"/>
      <c r="AJ2520" s="290"/>
      <c r="AK2520" s="240"/>
      <c r="AL2520" s="240"/>
      <c r="AM2520" s="240"/>
      <c r="AN2520" s="240"/>
      <c r="AO2520" s="240"/>
      <c r="AP2520" s="240"/>
      <c r="AQ2520" s="240"/>
      <c r="AR2520" s="240"/>
      <c r="AS2520" s="240"/>
      <c r="AT2520" s="240"/>
      <c r="AU2520" s="240"/>
      <c r="AV2520" s="240"/>
      <c r="AW2520" s="240"/>
      <c r="AX2520" s="240"/>
      <c r="AY2520" s="240"/>
      <c r="AZ2520" s="240"/>
      <c r="BA2520" s="240"/>
      <c r="BB2520" s="240"/>
      <c r="BC2520" s="240"/>
      <c r="BD2520" s="240"/>
      <c r="BE2520" s="240"/>
      <c r="BF2520" s="240"/>
      <c r="BG2520" s="240"/>
      <c r="BH2520" s="240"/>
      <c r="BI2520" s="240"/>
      <c r="BJ2520" s="240"/>
      <c r="BK2520" s="240"/>
      <c r="BL2520" s="240"/>
      <c r="BM2520" s="240"/>
      <c r="BN2520" s="240"/>
      <c r="BO2520" s="240"/>
      <c r="BP2520" s="240"/>
      <c r="BQ2520" s="240"/>
      <c r="BR2520" s="240"/>
      <c r="BS2520" s="240"/>
      <c r="BT2520" s="240"/>
      <c r="BU2520" s="240"/>
      <c r="BV2520" s="240"/>
      <c r="BW2520" s="240"/>
      <c r="BX2520" s="240"/>
      <c r="BY2520" s="240"/>
      <c r="BZ2520" s="240"/>
      <c r="CA2520" s="240"/>
      <c r="CB2520" s="240"/>
      <c r="CC2520" s="240"/>
      <c r="CD2520" s="240"/>
      <c r="CE2520" s="240"/>
      <c r="CF2520" s="240"/>
      <c r="CG2520" s="240"/>
      <c r="CH2520" s="240"/>
      <c r="CI2520" s="240"/>
      <c r="CJ2520" s="240"/>
      <c r="CK2520" s="240"/>
      <c r="CL2520" s="240"/>
      <c r="CM2520" s="240"/>
      <c r="CN2520" s="240"/>
      <c r="CO2520" s="240"/>
      <c r="CP2520" s="240"/>
      <c r="CQ2520" s="240"/>
      <c r="CR2520" s="240"/>
      <c r="CS2520" s="240"/>
      <c r="CT2520" s="240"/>
      <c r="CU2520" s="240"/>
      <c r="CV2520" s="240"/>
      <c r="CW2520" s="240"/>
      <c r="CX2520" s="240"/>
      <c r="CY2520" s="240"/>
      <c r="CZ2520" s="240"/>
      <c r="DA2520" s="240"/>
      <c r="DB2520" s="240"/>
      <c r="DC2520" s="240"/>
      <c r="DD2520" s="240"/>
      <c r="DE2520" s="240"/>
      <c r="DF2520" s="240"/>
      <c r="DG2520" s="240"/>
      <c r="DH2520" s="240"/>
      <c r="DI2520" s="240"/>
      <c r="DJ2520" s="240"/>
      <c r="DK2520" s="240"/>
      <c r="DL2520" s="240"/>
      <c r="DM2520" s="240"/>
      <c r="DN2520" s="240"/>
      <c r="DO2520" s="240"/>
      <c r="DP2520" s="240"/>
      <c r="DQ2520" s="240"/>
      <c r="DR2520" s="240"/>
      <c r="DS2520" s="240"/>
      <c r="DT2520" s="240"/>
      <c r="DU2520" s="240"/>
      <c r="DV2520" s="240"/>
      <c r="DW2520" s="240"/>
      <c r="DX2520" s="240"/>
      <c r="DY2520" s="240"/>
      <c r="DZ2520" s="240"/>
      <c r="EA2520" s="240"/>
      <c r="EB2520" s="240"/>
      <c r="EC2520" s="240"/>
      <c r="ED2520" s="240"/>
      <c r="EE2520" s="240"/>
      <c r="EF2520" s="240"/>
      <c r="EG2520" s="240"/>
      <c r="EH2520" s="240"/>
      <c r="EI2520" s="240"/>
      <c r="EJ2520" s="240"/>
      <c r="EK2520" s="240"/>
      <c r="EL2520" s="240"/>
      <c r="EM2520" s="240"/>
      <c r="EN2520" s="240"/>
      <c r="EO2520" s="240"/>
      <c r="EP2520" s="240"/>
      <c r="EQ2520" s="240"/>
      <c r="ER2520" s="240"/>
      <c r="ES2520" s="240"/>
      <c r="ET2520" s="240"/>
      <c r="EU2520" s="240"/>
      <c r="EV2520" s="240"/>
      <c r="EW2520" s="240"/>
      <c r="EX2520" s="240"/>
      <c r="EY2520" s="240"/>
      <c r="EZ2520" s="240"/>
      <c r="FA2520" s="240"/>
      <c r="FB2520" s="240"/>
      <c r="FC2520" s="240"/>
      <c r="FD2520" s="240"/>
      <c r="FE2520" s="240"/>
      <c r="FF2520" s="240"/>
      <c r="FG2520" s="240"/>
      <c r="FH2520" s="240"/>
      <c r="FI2520" s="240"/>
      <c r="FJ2520" s="240"/>
      <c r="FK2520" s="240"/>
      <c r="FL2520" s="240"/>
      <c r="FM2520" s="240"/>
      <c r="FN2520" s="240"/>
      <c r="FO2520" s="240"/>
      <c r="FP2520" s="240"/>
      <c r="FQ2520" s="240"/>
      <c r="FR2520" s="240"/>
      <c r="FS2520" s="240"/>
      <c r="FT2520" s="240"/>
      <c r="FU2520" s="240"/>
      <c r="FV2520" s="240"/>
    </row>
    <row r="2521" spans="1:178" s="250" customFormat="1">
      <c r="A2521" s="234"/>
      <c r="B2521" s="234"/>
      <c r="C2521" s="234"/>
      <c r="D2521" s="234"/>
      <c r="E2521" s="234"/>
      <c r="F2521" s="234"/>
      <c r="G2521" s="235"/>
      <c r="H2521" s="236"/>
      <c r="AJ2521" s="290"/>
      <c r="AK2521" s="240"/>
      <c r="AL2521" s="240"/>
      <c r="AM2521" s="240"/>
      <c r="AN2521" s="240"/>
      <c r="AO2521" s="240"/>
      <c r="AP2521" s="240"/>
      <c r="AQ2521" s="240"/>
      <c r="AR2521" s="240"/>
      <c r="AS2521" s="240"/>
      <c r="AT2521" s="240"/>
      <c r="AU2521" s="240"/>
      <c r="AV2521" s="240"/>
      <c r="AW2521" s="240"/>
      <c r="AX2521" s="240"/>
      <c r="AY2521" s="240"/>
      <c r="AZ2521" s="240"/>
      <c r="BA2521" s="240"/>
      <c r="BB2521" s="240"/>
      <c r="BC2521" s="240"/>
      <c r="BD2521" s="240"/>
      <c r="BE2521" s="240"/>
      <c r="BF2521" s="240"/>
      <c r="BG2521" s="240"/>
      <c r="BH2521" s="240"/>
      <c r="BI2521" s="240"/>
      <c r="BJ2521" s="240"/>
      <c r="BK2521" s="240"/>
      <c r="BL2521" s="240"/>
      <c r="BM2521" s="240"/>
      <c r="BN2521" s="240"/>
      <c r="BO2521" s="240"/>
      <c r="BP2521" s="240"/>
      <c r="BQ2521" s="240"/>
      <c r="BR2521" s="240"/>
      <c r="BS2521" s="240"/>
      <c r="BT2521" s="240"/>
      <c r="BU2521" s="240"/>
      <c r="BV2521" s="240"/>
      <c r="BW2521" s="240"/>
      <c r="BX2521" s="240"/>
      <c r="BY2521" s="240"/>
      <c r="BZ2521" s="240"/>
      <c r="CA2521" s="240"/>
      <c r="CB2521" s="240"/>
      <c r="CC2521" s="240"/>
      <c r="CD2521" s="240"/>
      <c r="CE2521" s="240"/>
      <c r="CF2521" s="240"/>
      <c r="CG2521" s="240"/>
      <c r="CH2521" s="240"/>
      <c r="CI2521" s="240"/>
      <c r="CJ2521" s="240"/>
      <c r="CK2521" s="240"/>
      <c r="CL2521" s="240"/>
      <c r="CM2521" s="240"/>
      <c r="CN2521" s="240"/>
      <c r="CO2521" s="240"/>
      <c r="CP2521" s="240"/>
      <c r="CQ2521" s="240"/>
      <c r="CR2521" s="240"/>
      <c r="CS2521" s="240"/>
      <c r="CT2521" s="240"/>
      <c r="CU2521" s="240"/>
      <c r="CV2521" s="240"/>
      <c r="CW2521" s="240"/>
      <c r="CX2521" s="240"/>
      <c r="CY2521" s="240"/>
      <c r="CZ2521" s="240"/>
      <c r="DA2521" s="240"/>
      <c r="DB2521" s="240"/>
      <c r="DC2521" s="240"/>
      <c r="DD2521" s="240"/>
      <c r="DE2521" s="240"/>
      <c r="DF2521" s="240"/>
      <c r="DG2521" s="240"/>
      <c r="DH2521" s="240"/>
      <c r="DI2521" s="240"/>
      <c r="DJ2521" s="240"/>
      <c r="DK2521" s="240"/>
      <c r="DL2521" s="240"/>
      <c r="DM2521" s="240"/>
      <c r="DN2521" s="240"/>
      <c r="DO2521" s="240"/>
      <c r="DP2521" s="240"/>
      <c r="DQ2521" s="240"/>
      <c r="DR2521" s="240"/>
      <c r="DS2521" s="240"/>
      <c r="DT2521" s="240"/>
      <c r="DU2521" s="240"/>
      <c r="DV2521" s="240"/>
      <c r="DW2521" s="240"/>
      <c r="DX2521" s="240"/>
      <c r="DY2521" s="240"/>
      <c r="DZ2521" s="240"/>
      <c r="EA2521" s="240"/>
      <c r="EB2521" s="240"/>
      <c r="EC2521" s="240"/>
      <c r="ED2521" s="240"/>
      <c r="EE2521" s="240"/>
      <c r="EF2521" s="240"/>
      <c r="EG2521" s="240"/>
      <c r="EH2521" s="240"/>
      <c r="EI2521" s="240"/>
      <c r="EJ2521" s="240"/>
      <c r="EK2521" s="240"/>
      <c r="EL2521" s="240"/>
      <c r="EM2521" s="240"/>
      <c r="EN2521" s="240"/>
      <c r="EO2521" s="240"/>
      <c r="EP2521" s="240"/>
      <c r="EQ2521" s="240"/>
      <c r="ER2521" s="240"/>
      <c r="ES2521" s="240"/>
      <c r="ET2521" s="240"/>
      <c r="EU2521" s="240"/>
      <c r="EV2521" s="240"/>
      <c r="EW2521" s="240"/>
      <c r="EX2521" s="240"/>
      <c r="EY2521" s="240"/>
      <c r="EZ2521" s="240"/>
      <c r="FA2521" s="240"/>
      <c r="FB2521" s="240"/>
      <c r="FC2521" s="240"/>
      <c r="FD2521" s="240"/>
      <c r="FE2521" s="240"/>
      <c r="FF2521" s="240"/>
      <c r="FG2521" s="240"/>
      <c r="FH2521" s="240"/>
      <c r="FI2521" s="240"/>
      <c r="FJ2521" s="240"/>
      <c r="FK2521" s="240"/>
      <c r="FL2521" s="240"/>
      <c r="FM2521" s="240"/>
      <c r="FN2521" s="240"/>
      <c r="FO2521" s="240"/>
      <c r="FP2521" s="240"/>
      <c r="FQ2521" s="240"/>
      <c r="FR2521" s="240"/>
      <c r="FS2521" s="240"/>
      <c r="FT2521" s="240"/>
      <c r="FU2521" s="240"/>
      <c r="FV2521" s="240"/>
    </row>
    <row r="2522" spans="1:178" s="250" customFormat="1">
      <c r="A2522" s="234"/>
      <c r="B2522" s="234"/>
      <c r="C2522" s="234"/>
      <c r="D2522" s="234"/>
      <c r="E2522" s="234"/>
      <c r="F2522" s="234"/>
      <c r="G2522" s="235"/>
      <c r="H2522" s="236"/>
      <c r="AJ2522" s="290"/>
      <c r="AK2522" s="240"/>
      <c r="AL2522" s="240"/>
      <c r="AM2522" s="240"/>
      <c r="AN2522" s="240"/>
      <c r="AO2522" s="240"/>
      <c r="AP2522" s="240"/>
      <c r="AQ2522" s="240"/>
      <c r="AR2522" s="240"/>
      <c r="AS2522" s="240"/>
      <c r="AT2522" s="240"/>
      <c r="AU2522" s="240"/>
      <c r="AV2522" s="240"/>
      <c r="AW2522" s="240"/>
      <c r="AX2522" s="240"/>
      <c r="AY2522" s="240"/>
      <c r="AZ2522" s="240"/>
      <c r="BA2522" s="240"/>
      <c r="BB2522" s="240"/>
      <c r="BC2522" s="240"/>
      <c r="BD2522" s="240"/>
      <c r="BE2522" s="240"/>
      <c r="BF2522" s="240"/>
      <c r="BG2522" s="240"/>
      <c r="BH2522" s="240"/>
      <c r="BI2522" s="240"/>
      <c r="BJ2522" s="240"/>
      <c r="BK2522" s="240"/>
      <c r="BL2522" s="240"/>
      <c r="BM2522" s="240"/>
      <c r="BN2522" s="240"/>
      <c r="BO2522" s="240"/>
      <c r="BP2522" s="240"/>
      <c r="BQ2522" s="240"/>
      <c r="BR2522" s="240"/>
      <c r="BS2522" s="240"/>
      <c r="BT2522" s="240"/>
      <c r="BU2522" s="240"/>
      <c r="BV2522" s="240"/>
      <c r="BW2522" s="240"/>
      <c r="BX2522" s="240"/>
      <c r="BY2522" s="240"/>
      <c r="BZ2522" s="240"/>
      <c r="CA2522" s="240"/>
      <c r="CB2522" s="240"/>
      <c r="CC2522" s="240"/>
      <c r="CD2522" s="240"/>
      <c r="CE2522" s="240"/>
      <c r="CF2522" s="240"/>
      <c r="CG2522" s="240"/>
      <c r="CH2522" s="240"/>
      <c r="CI2522" s="240"/>
      <c r="CJ2522" s="240"/>
      <c r="CK2522" s="240"/>
      <c r="CL2522" s="240"/>
      <c r="CM2522" s="240"/>
      <c r="CN2522" s="240"/>
      <c r="CO2522" s="240"/>
      <c r="CP2522" s="240"/>
      <c r="CQ2522" s="240"/>
      <c r="CR2522" s="240"/>
      <c r="CS2522" s="240"/>
      <c r="CT2522" s="240"/>
      <c r="CU2522" s="240"/>
      <c r="CV2522" s="240"/>
      <c r="CW2522" s="240"/>
      <c r="CX2522" s="240"/>
      <c r="CY2522" s="240"/>
      <c r="CZ2522" s="240"/>
      <c r="DA2522" s="240"/>
      <c r="DB2522" s="240"/>
      <c r="DC2522" s="240"/>
      <c r="DD2522" s="240"/>
      <c r="DE2522" s="240"/>
      <c r="DF2522" s="240"/>
      <c r="DG2522" s="240"/>
      <c r="DH2522" s="240"/>
      <c r="DI2522" s="240"/>
      <c r="DJ2522" s="240"/>
      <c r="DK2522" s="240"/>
      <c r="DL2522" s="240"/>
      <c r="DM2522" s="240"/>
      <c r="DN2522" s="240"/>
      <c r="DO2522" s="240"/>
      <c r="DP2522" s="240"/>
      <c r="DQ2522" s="240"/>
      <c r="DR2522" s="240"/>
      <c r="DS2522" s="240"/>
      <c r="DT2522" s="240"/>
      <c r="DU2522" s="240"/>
      <c r="DV2522" s="240"/>
      <c r="DW2522" s="240"/>
      <c r="DX2522" s="240"/>
      <c r="DY2522" s="240"/>
      <c r="DZ2522" s="240"/>
      <c r="EA2522" s="240"/>
      <c r="EB2522" s="240"/>
      <c r="EC2522" s="240"/>
      <c r="ED2522" s="240"/>
      <c r="EE2522" s="240"/>
      <c r="EF2522" s="240"/>
      <c r="EG2522" s="240"/>
      <c r="EH2522" s="240"/>
      <c r="EI2522" s="240"/>
      <c r="EJ2522" s="240"/>
      <c r="EK2522" s="240"/>
      <c r="EL2522" s="240"/>
      <c r="EM2522" s="240"/>
      <c r="EN2522" s="240"/>
      <c r="EO2522" s="240"/>
      <c r="EP2522" s="240"/>
      <c r="EQ2522" s="240"/>
      <c r="ER2522" s="240"/>
      <c r="ES2522" s="240"/>
      <c r="ET2522" s="240"/>
      <c r="EU2522" s="240"/>
      <c r="EV2522" s="240"/>
      <c r="EW2522" s="240"/>
      <c r="EX2522" s="240"/>
      <c r="EY2522" s="240"/>
      <c r="EZ2522" s="240"/>
      <c r="FA2522" s="240"/>
      <c r="FB2522" s="240"/>
      <c r="FC2522" s="240"/>
      <c r="FD2522" s="240"/>
      <c r="FE2522" s="240"/>
      <c r="FF2522" s="240"/>
      <c r="FG2522" s="240"/>
      <c r="FH2522" s="240"/>
      <c r="FI2522" s="240"/>
      <c r="FJ2522" s="240"/>
      <c r="FK2522" s="240"/>
      <c r="FL2522" s="240"/>
      <c r="FM2522" s="240"/>
      <c r="FN2522" s="240"/>
      <c r="FO2522" s="240"/>
      <c r="FP2522" s="240"/>
      <c r="FQ2522" s="240"/>
      <c r="FR2522" s="240"/>
      <c r="FS2522" s="240"/>
      <c r="FT2522" s="240"/>
      <c r="FU2522" s="240"/>
      <c r="FV2522" s="240"/>
    </row>
    <row r="2523" spans="1:178" s="250" customFormat="1">
      <c r="A2523" s="234"/>
      <c r="B2523" s="234"/>
      <c r="C2523" s="234"/>
      <c r="D2523" s="234"/>
      <c r="E2523" s="234"/>
      <c r="F2523" s="234"/>
      <c r="G2523" s="235"/>
      <c r="H2523" s="236"/>
      <c r="AJ2523" s="290"/>
      <c r="AK2523" s="240"/>
      <c r="AL2523" s="240"/>
      <c r="AM2523" s="240"/>
      <c r="AN2523" s="240"/>
      <c r="AO2523" s="240"/>
      <c r="AP2523" s="240"/>
      <c r="AQ2523" s="240"/>
      <c r="AR2523" s="240"/>
      <c r="AS2523" s="240"/>
      <c r="AT2523" s="240"/>
      <c r="AU2523" s="240"/>
      <c r="AV2523" s="240"/>
      <c r="AW2523" s="240"/>
      <c r="AX2523" s="240"/>
      <c r="AY2523" s="240"/>
      <c r="AZ2523" s="240"/>
      <c r="BA2523" s="240"/>
      <c r="BB2523" s="240"/>
      <c r="BC2523" s="240"/>
      <c r="BD2523" s="240"/>
      <c r="BE2523" s="240"/>
      <c r="BF2523" s="240"/>
      <c r="BG2523" s="240"/>
      <c r="BH2523" s="240"/>
      <c r="BI2523" s="240"/>
      <c r="BJ2523" s="240"/>
      <c r="BK2523" s="240"/>
      <c r="BL2523" s="240"/>
      <c r="BM2523" s="240"/>
      <c r="BN2523" s="240"/>
      <c r="BO2523" s="240"/>
      <c r="BP2523" s="240"/>
      <c r="BQ2523" s="240"/>
      <c r="BR2523" s="240"/>
      <c r="BS2523" s="240"/>
      <c r="BT2523" s="240"/>
      <c r="BU2523" s="240"/>
      <c r="BV2523" s="240"/>
      <c r="BW2523" s="240"/>
      <c r="BX2523" s="240"/>
      <c r="BY2523" s="240"/>
      <c r="BZ2523" s="240"/>
      <c r="CA2523" s="240"/>
      <c r="CB2523" s="240"/>
      <c r="CC2523" s="240"/>
      <c r="CD2523" s="240"/>
      <c r="CE2523" s="240"/>
      <c r="CF2523" s="240"/>
      <c r="CG2523" s="240"/>
      <c r="CH2523" s="240"/>
      <c r="CI2523" s="240"/>
      <c r="CJ2523" s="240"/>
      <c r="CK2523" s="240"/>
      <c r="CL2523" s="240"/>
      <c r="CM2523" s="240"/>
      <c r="CN2523" s="240"/>
      <c r="CO2523" s="240"/>
      <c r="CP2523" s="240"/>
      <c r="CQ2523" s="240"/>
      <c r="CR2523" s="240"/>
      <c r="CS2523" s="240"/>
      <c r="CT2523" s="240"/>
      <c r="CU2523" s="240"/>
      <c r="CV2523" s="240"/>
      <c r="CW2523" s="240"/>
      <c r="CX2523" s="240"/>
      <c r="CY2523" s="240"/>
      <c r="CZ2523" s="240"/>
      <c r="DA2523" s="240"/>
      <c r="DB2523" s="240"/>
      <c r="DC2523" s="240"/>
      <c r="DD2523" s="240"/>
      <c r="DE2523" s="240"/>
      <c r="DF2523" s="240"/>
      <c r="DG2523" s="240"/>
      <c r="DH2523" s="240"/>
      <c r="DI2523" s="240"/>
      <c r="DJ2523" s="240"/>
      <c r="DK2523" s="240"/>
      <c r="DL2523" s="240"/>
      <c r="DM2523" s="240"/>
      <c r="DN2523" s="240"/>
      <c r="DO2523" s="240"/>
      <c r="DP2523" s="240"/>
      <c r="DQ2523" s="240"/>
      <c r="DR2523" s="240"/>
      <c r="DS2523" s="240"/>
      <c r="DT2523" s="240"/>
      <c r="DU2523" s="240"/>
      <c r="DV2523" s="240"/>
      <c r="DW2523" s="240"/>
      <c r="DX2523" s="240"/>
      <c r="DY2523" s="240"/>
      <c r="DZ2523" s="240"/>
      <c r="EA2523" s="240"/>
      <c r="EB2523" s="240"/>
      <c r="EC2523" s="240"/>
      <c r="ED2523" s="240"/>
      <c r="EE2523" s="240"/>
      <c r="EF2523" s="240"/>
      <c r="EG2523" s="240"/>
      <c r="EH2523" s="240"/>
      <c r="EI2523" s="240"/>
      <c r="EJ2523" s="240"/>
      <c r="EK2523" s="240"/>
      <c r="EL2523" s="240"/>
      <c r="EM2523" s="240"/>
      <c r="EN2523" s="240"/>
      <c r="EO2523" s="240"/>
      <c r="EP2523" s="240"/>
      <c r="EQ2523" s="240"/>
      <c r="ER2523" s="240"/>
      <c r="ES2523" s="240"/>
      <c r="ET2523" s="240"/>
      <c r="EU2523" s="240"/>
      <c r="EV2523" s="240"/>
      <c r="EW2523" s="240"/>
      <c r="EX2523" s="240"/>
      <c r="EY2523" s="240"/>
      <c r="EZ2523" s="240"/>
      <c r="FA2523" s="240"/>
      <c r="FB2523" s="240"/>
      <c r="FC2523" s="240"/>
      <c r="FD2523" s="240"/>
      <c r="FE2523" s="240"/>
      <c r="FF2523" s="240"/>
      <c r="FG2523" s="240"/>
      <c r="FH2523" s="240"/>
      <c r="FI2523" s="240"/>
      <c r="FJ2523" s="240"/>
      <c r="FK2523" s="240"/>
      <c r="FL2523" s="240"/>
      <c r="FM2523" s="240"/>
      <c r="FN2523" s="240"/>
      <c r="FO2523" s="240"/>
      <c r="FP2523" s="240"/>
      <c r="FQ2523" s="240"/>
      <c r="FR2523" s="240"/>
      <c r="FS2523" s="240"/>
      <c r="FT2523" s="240"/>
      <c r="FU2523" s="240"/>
      <c r="FV2523" s="240"/>
    </row>
    <row r="2524" spans="1:178" s="250" customFormat="1">
      <c r="A2524" s="234"/>
      <c r="B2524" s="234"/>
      <c r="C2524" s="234"/>
      <c r="D2524" s="234"/>
      <c r="E2524" s="234"/>
      <c r="F2524" s="234"/>
      <c r="G2524" s="235"/>
      <c r="H2524" s="236"/>
      <c r="AJ2524" s="290"/>
      <c r="AK2524" s="240"/>
      <c r="AL2524" s="240"/>
      <c r="AM2524" s="240"/>
      <c r="AN2524" s="240"/>
      <c r="AO2524" s="240"/>
      <c r="AP2524" s="240"/>
      <c r="AQ2524" s="240"/>
      <c r="AR2524" s="240"/>
      <c r="AS2524" s="240"/>
      <c r="AT2524" s="240"/>
      <c r="AU2524" s="240"/>
      <c r="AV2524" s="240"/>
      <c r="AW2524" s="240"/>
      <c r="AX2524" s="240"/>
      <c r="AY2524" s="240"/>
      <c r="AZ2524" s="240"/>
      <c r="BA2524" s="240"/>
      <c r="BB2524" s="240"/>
      <c r="BC2524" s="240"/>
      <c r="BD2524" s="240"/>
      <c r="BE2524" s="240"/>
      <c r="BF2524" s="240"/>
      <c r="BG2524" s="240"/>
      <c r="BH2524" s="240"/>
      <c r="BI2524" s="240"/>
      <c r="BJ2524" s="240"/>
      <c r="BK2524" s="240"/>
      <c r="BL2524" s="240"/>
      <c r="BM2524" s="240"/>
      <c r="BN2524" s="240"/>
      <c r="BO2524" s="240"/>
      <c r="BP2524" s="240"/>
      <c r="BQ2524" s="240"/>
      <c r="BR2524" s="240"/>
      <c r="BS2524" s="240"/>
      <c r="BT2524" s="240"/>
      <c r="BU2524" s="240"/>
      <c r="BV2524" s="240"/>
      <c r="BW2524" s="240"/>
      <c r="BX2524" s="240"/>
      <c r="BY2524" s="240"/>
      <c r="BZ2524" s="240"/>
      <c r="CA2524" s="240"/>
      <c r="CB2524" s="240"/>
      <c r="CC2524" s="240"/>
      <c r="CD2524" s="240"/>
      <c r="CE2524" s="240"/>
      <c r="CF2524" s="240"/>
      <c r="CG2524" s="240"/>
      <c r="CH2524" s="240"/>
      <c r="CI2524" s="240"/>
      <c r="CJ2524" s="240"/>
      <c r="CK2524" s="240"/>
      <c r="CL2524" s="240"/>
      <c r="CM2524" s="240"/>
      <c r="CN2524" s="240"/>
      <c r="CO2524" s="240"/>
      <c r="CP2524" s="240"/>
      <c r="CQ2524" s="240"/>
      <c r="CR2524" s="240"/>
      <c r="CS2524" s="240"/>
      <c r="CT2524" s="240"/>
      <c r="CU2524" s="240"/>
      <c r="CV2524" s="240"/>
      <c r="CW2524" s="240"/>
      <c r="CX2524" s="240"/>
      <c r="CY2524" s="240"/>
      <c r="CZ2524" s="240"/>
      <c r="DA2524" s="240"/>
      <c r="DB2524" s="240"/>
      <c r="DC2524" s="240"/>
      <c r="DD2524" s="240"/>
      <c r="DE2524" s="240"/>
      <c r="DF2524" s="240"/>
      <c r="DG2524" s="240"/>
      <c r="DH2524" s="240"/>
      <c r="DI2524" s="240"/>
      <c r="DJ2524" s="240"/>
      <c r="DK2524" s="240"/>
      <c r="DL2524" s="240"/>
      <c r="DM2524" s="240"/>
      <c r="DN2524" s="240"/>
      <c r="DO2524" s="240"/>
      <c r="DP2524" s="240"/>
      <c r="DQ2524" s="240"/>
      <c r="DR2524" s="240"/>
      <c r="DS2524" s="240"/>
      <c r="DT2524" s="240"/>
      <c r="DU2524" s="240"/>
      <c r="DV2524" s="240"/>
      <c r="DW2524" s="240"/>
      <c r="DX2524" s="240"/>
      <c r="DY2524" s="240"/>
      <c r="DZ2524" s="240"/>
      <c r="EA2524" s="240"/>
      <c r="EB2524" s="240"/>
      <c r="EC2524" s="240"/>
      <c r="ED2524" s="240"/>
      <c r="EE2524" s="240"/>
      <c r="EF2524" s="240"/>
      <c r="EG2524" s="240"/>
      <c r="EH2524" s="240"/>
      <c r="EI2524" s="240"/>
      <c r="EJ2524" s="240"/>
      <c r="EK2524" s="240"/>
      <c r="EL2524" s="240"/>
      <c r="EM2524" s="240"/>
      <c r="EN2524" s="240"/>
      <c r="EO2524" s="240"/>
      <c r="EP2524" s="240"/>
      <c r="EQ2524" s="240"/>
      <c r="ER2524" s="240"/>
      <c r="ES2524" s="240"/>
      <c r="ET2524" s="240"/>
      <c r="EU2524" s="240"/>
      <c r="EV2524" s="240"/>
      <c r="EW2524" s="240"/>
      <c r="EX2524" s="240"/>
      <c r="EY2524" s="240"/>
      <c r="EZ2524" s="240"/>
      <c r="FA2524" s="240"/>
      <c r="FB2524" s="240"/>
      <c r="FC2524" s="240"/>
      <c r="FD2524" s="240"/>
      <c r="FE2524" s="240"/>
      <c r="FF2524" s="240"/>
      <c r="FG2524" s="240"/>
      <c r="FH2524" s="240"/>
      <c r="FI2524" s="240"/>
      <c r="FJ2524" s="240"/>
      <c r="FK2524" s="240"/>
      <c r="FL2524" s="240"/>
      <c r="FM2524" s="240"/>
      <c r="FN2524" s="240"/>
      <c r="FO2524" s="240"/>
      <c r="FP2524" s="240"/>
      <c r="FQ2524" s="240"/>
      <c r="FR2524" s="240"/>
      <c r="FS2524" s="240"/>
      <c r="FT2524" s="240"/>
      <c r="FU2524" s="240"/>
      <c r="FV2524" s="240"/>
    </row>
    <row r="2525" spans="1:178" s="250" customFormat="1">
      <c r="A2525" s="234"/>
      <c r="B2525" s="234"/>
      <c r="C2525" s="234"/>
      <c r="D2525" s="234"/>
      <c r="E2525" s="234"/>
      <c r="F2525" s="234"/>
      <c r="G2525" s="235"/>
      <c r="H2525" s="236"/>
      <c r="AJ2525" s="290"/>
      <c r="AK2525" s="240"/>
      <c r="AL2525" s="240"/>
      <c r="AM2525" s="240"/>
      <c r="AN2525" s="240"/>
      <c r="AO2525" s="240"/>
      <c r="AP2525" s="240"/>
      <c r="AQ2525" s="240"/>
      <c r="AR2525" s="240"/>
      <c r="AS2525" s="240"/>
      <c r="AT2525" s="240"/>
      <c r="AU2525" s="240"/>
      <c r="AV2525" s="240"/>
      <c r="AW2525" s="240"/>
      <c r="AX2525" s="240"/>
      <c r="AY2525" s="240"/>
      <c r="AZ2525" s="240"/>
      <c r="BA2525" s="240"/>
      <c r="BB2525" s="240"/>
      <c r="BC2525" s="240"/>
      <c r="BD2525" s="240"/>
      <c r="BE2525" s="240"/>
      <c r="BF2525" s="240"/>
      <c r="BG2525" s="240"/>
      <c r="BH2525" s="240"/>
      <c r="BI2525" s="240"/>
      <c r="BJ2525" s="240"/>
      <c r="BK2525" s="240"/>
      <c r="BL2525" s="240"/>
      <c r="BM2525" s="240"/>
      <c r="BN2525" s="240"/>
      <c r="BO2525" s="240"/>
      <c r="BP2525" s="240"/>
      <c r="BQ2525" s="240"/>
      <c r="BR2525" s="240"/>
      <c r="BS2525" s="240"/>
      <c r="BT2525" s="240"/>
      <c r="BU2525" s="240"/>
      <c r="BV2525" s="240"/>
      <c r="BW2525" s="240"/>
      <c r="BX2525" s="240"/>
      <c r="BY2525" s="240"/>
      <c r="BZ2525" s="240"/>
      <c r="CA2525" s="240"/>
      <c r="CB2525" s="240"/>
      <c r="CC2525" s="240"/>
      <c r="CD2525" s="240"/>
      <c r="CE2525" s="240"/>
      <c r="CF2525" s="240"/>
      <c r="CG2525" s="240"/>
      <c r="CH2525" s="240"/>
      <c r="CI2525" s="240"/>
      <c r="CJ2525" s="240"/>
      <c r="CK2525" s="240"/>
      <c r="CL2525" s="240"/>
      <c r="CM2525" s="240"/>
      <c r="CN2525" s="240"/>
      <c r="CO2525" s="240"/>
      <c r="CP2525" s="240"/>
      <c r="CQ2525" s="240"/>
      <c r="CR2525" s="240"/>
      <c r="CS2525" s="240"/>
      <c r="CT2525" s="240"/>
      <c r="CU2525" s="240"/>
      <c r="CV2525" s="240"/>
      <c r="CW2525" s="240"/>
      <c r="CX2525" s="240"/>
      <c r="CY2525" s="240"/>
      <c r="CZ2525" s="240"/>
      <c r="DA2525" s="240"/>
      <c r="DB2525" s="240"/>
      <c r="DC2525" s="240"/>
      <c r="DD2525" s="240"/>
      <c r="DE2525" s="240"/>
      <c r="DF2525" s="240"/>
      <c r="DG2525" s="240"/>
      <c r="DH2525" s="240"/>
      <c r="DI2525" s="240"/>
      <c r="DJ2525" s="240"/>
      <c r="DK2525" s="240"/>
      <c r="DL2525" s="240"/>
      <c r="DM2525" s="240"/>
      <c r="DN2525" s="240"/>
      <c r="DO2525" s="240"/>
      <c r="DP2525" s="240"/>
      <c r="DQ2525" s="240"/>
      <c r="DR2525" s="240"/>
      <c r="DS2525" s="240"/>
      <c r="DT2525" s="240"/>
      <c r="DU2525" s="240"/>
      <c r="DV2525" s="240"/>
      <c r="DW2525" s="240"/>
      <c r="DX2525" s="240"/>
      <c r="DY2525" s="240"/>
      <c r="DZ2525" s="240"/>
      <c r="EA2525" s="240"/>
      <c r="EB2525" s="240"/>
      <c r="EC2525" s="240"/>
      <c r="ED2525" s="240"/>
      <c r="EE2525" s="240"/>
      <c r="EF2525" s="240"/>
      <c r="EG2525" s="240"/>
      <c r="EH2525" s="240"/>
      <c r="EI2525" s="240"/>
      <c r="EJ2525" s="240"/>
      <c r="EK2525" s="240"/>
      <c r="EL2525" s="240"/>
      <c r="EM2525" s="240"/>
      <c r="EN2525" s="240"/>
      <c r="EO2525" s="240"/>
      <c r="EP2525" s="240"/>
      <c r="EQ2525" s="240"/>
      <c r="ER2525" s="240"/>
      <c r="ES2525" s="240"/>
      <c r="ET2525" s="240"/>
      <c r="EU2525" s="240"/>
      <c r="EV2525" s="240"/>
      <c r="EW2525" s="240"/>
      <c r="EX2525" s="240"/>
      <c r="EY2525" s="240"/>
      <c r="EZ2525" s="240"/>
      <c r="FA2525" s="240"/>
      <c r="FB2525" s="240"/>
      <c r="FC2525" s="240"/>
      <c r="FD2525" s="240"/>
      <c r="FE2525" s="240"/>
      <c r="FF2525" s="240"/>
      <c r="FG2525" s="240"/>
      <c r="FH2525" s="240"/>
      <c r="FI2525" s="240"/>
      <c r="FJ2525" s="240"/>
      <c r="FK2525" s="240"/>
      <c r="FL2525" s="240"/>
      <c r="FM2525" s="240"/>
      <c r="FN2525" s="240"/>
      <c r="FO2525" s="240"/>
      <c r="FP2525" s="240"/>
      <c r="FQ2525" s="240"/>
      <c r="FR2525" s="240"/>
      <c r="FS2525" s="240"/>
      <c r="FT2525" s="240"/>
      <c r="FU2525" s="240"/>
      <c r="FV2525" s="240"/>
    </row>
    <row r="2526" spans="1:178" s="250" customFormat="1">
      <c r="A2526" s="234"/>
      <c r="B2526" s="234"/>
      <c r="C2526" s="234"/>
      <c r="D2526" s="234"/>
      <c r="E2526" s="234"/>
      <c r="F2526" s="234"/>
      <c r="G2526" s="235"/>
      <c r="H2526" s="236"/>
      <c r="AJ2526" s="290"/>
      <c r="AK2526" s="240"/>
      <c r="AL2526" s="240"/>
      <c r="AM2526" s="240"/>
      <c r="AN2526" s="240"/>
      <c r="AO2526" s="240"/>
      <c r="AP2526" s="240"/>
      <c r="AQ2526" s="240"/>
      <c r="AR2526" s="240"/>
      <c r="AS2526" s="240"/>
      <c r="AT2526" s="240"/>
      <c r="AU2526" s="240"/>
      <c r="AV2526" s="240"/>
      <c r="AW2526" s="240"/>
      <c r="AX2526" s="240"/>
      <c r="AY2526" s="240"/>
      <c r="AZ2526" s="240"/>
      <c r="BA2526" s="240"/>
      <c r="BB2526" s="240"/>
      <c r="BC2526" s="240"/>
      <c r="BD2526" s="240"/>
      <c r="BE2526" s="240"/>
      <c r="BF2526" s="240"/>
      <c r="BG2526" s="240"/>
      <c r="BH2526" s="240"/>
      <c r="BI2526" s="240"/>
      <c r="BJ2526" s="240"/>
      <c r="BK2526" s="240"/>
      <c r="BL2526" s="240"/>
      <c r="BM2526" s="240"/>
      <c r="BN2526" s="240"/>
      <c r="BO2526" s="240"/>
      <c r="BP2526" s="240"/>
      <c r="BQ2526" s="240"/>
      <c r="BR2526" s="240"/>
      <c r="BS2526" s="240"/>
      <c r="BT2526" s="240"/>
      <c r="BU2526" s="240"/>
      <c r="BV2526" s="240"/>
      <c r="BW2526" s="240"/>
      <c r="BX2526" s="240"/>
      <c r="BY2526" s="240"/>
      <c r="BZ2526" s="240"/>
      <c r="CA2526" s="240"/>
      <c r="CB2526" s="240"/>
      <c r="CC2526" s="240"/>
      <c r="CD2526" s="240"/>
      <c r="CE2526" s="240"/>
      <c r="CF2526" s="240"/>
      <c r="CG2526" s="240"/>
      <c r="CH2526" s="240"/>
      <c r="CI2526" s="240"/>
      <c r="CJ2526" s="240"/>
      <c r="CK2526" s="240"/>
      <c r="CL2526" s="240"/>
      <c r="CM2526" s="240"/>
      <c r="CN2526" s="240"/>
      <c r="CO2526" s="240"/>
      <c r="CP2526" s="240"/>
      <c r="CQ2526" s="240"/>
      <c r="CR2526" s="240"/>
      <c r="CS2526" s="240"/>
      <c r="CT2526" s="240"/>
      <c r="CU2526" s="240"/>
      <c r="CV2526" s="240"/>
      <c r="CW2526" s="240"/>
      <c r="CX2526" s="240"/>
      <c r="CY2526" s="240"/>
      <c r="CZ2526" s="240"/>
      <c r="DA2526" s="240"/>
      <c r="DB2526" s="240"/>
      <c r="DC2526" s="240"/>
      <c r="DD2526" s="240"/>
      <c r="DE2526" s="240"/>
      <c r="DF2526" s="240"/>
      <c r="DG2526" s="240"/>
      <c r="DH2526" s="240"/>
      <c r="DI2526" s="240"/>
      <c r="DJ2526" s="240"/>
      <c r="DK2526" s="240"/>
      <c r="DL2526" s="240"/>
      <c r="DM2526" s="240"/>
      <c r="DN2526" s="240"/>
      <c r="DO2526" s="240"/>
      <c r="DP2526" s="240"/>
      <c r="DQ2526" s="240"/>
      <c r="DR2526" s="240"/>
      <c r="DS2526" s="240"/>
      <c r="DT2526" s="240"/>
      <c r="DU2526" s="240"/>
      <c r="DV2526" s="240"/>
      <c r="DW2526" s="240"/>
      <c r="DX2526" s="240"/>
      <c r="DY2526" s="240"/>
      <c r="DZ2526" s="240"/>
      <c r="EA2526" s="240"/>
      <c r="EB2526" s="240"/>
      <c r="EC2526" s="240"/>
      <c r="ED2526" s="240"/>
      <c r="EE2526" s="240"/>
      <c r="EF2526" s="240"/>
      <c r="EG2526" s="240"/>
      <c r="EH2526" s="240"/>
      <c r="EI2526" s="240"/>
      <c r="EJ2526" s="240"/>
      <c r="EK2526" s="240"/>
      <c r="EL2526" s="240"/>
      <c r="EM2526" s="240"/>
      <c r="EN2526" s="240"/>
      <c r="EO2526" s="240"/>
      <c r="EP2526" s="240"/>
      <c r="EQ2526" s="240"/>
      <c r="ER2526" s="240"/>
      <c r="ES2526" s="240"/>
      <c r="ET2526" s="240"/>
      <c r="EU2526" s="240"/>
      <c r="EV2526" s="240"/>
      <c r="EW2526" s="240"/>
      <c r="EX2526" s="240"/>
      <c r="EY2526" s="240"/>
      <c r="EZ2526" s="240"/>
      <c r="FA2526" s="240"/>
      <c r="FB2526" s="240"/>
      <c r="FC2526" s="240"/>
      <c r="FD2526" s="240"/>
      <c r="FE2526" s="240"/>
      <c r="FF2526" s="240"/>
      <c r="FG2526" s="240"/>
      <c r="FH2526" s="240"/>
      <c r="FI2526" s="240"/>
      <c r="FJ2526" s="240"/>
      <c r="FK2526" s="240"/>
      <c r="FL2526" s="240"/>
      <c r="FM2526" s="240"/>
      <c r="FN2526" s="240"/>
      <c r="FO2526" s="240"/>
      <c r="FP2526" s="240"/>
      <c r="FQ2526" s="240"/>
      <c r="FR2526" s="240"/>
      <c r="FS2526" s="240"/>
      <c r="FT2526" s="240"/>
      <c r="FU2526" s="240"/>
      <c r="FV2526" s="240"/>
    </row>
    <row r="2527" spans="1:178" s="250" customFormat="1">
      <c r="A2527" s="234"/>
      <c r="B2527" s="234"/>
      <c r="C2527" s="234"/>
      <c r="D2527" s="234"/>
      <c r="E2527" s="234"/>
      <c r="F2527" s="234"/>
      <c r="G2527" s="235"/>
      <c r="H2527" s="236"/>
      <c r="AJ2527" s="290"/>
      <c r="AK2527" s="240"/>
      <c r="AL2527" s="240"/>
      <c r="AM2527" s="240"/>
      <c r="AN2527" s="240"/>
      <c r="AO2527" s="240"/>
      <c r="AP2527" s="240"/>
      <c r="AQ2527" s="240"/>
      <c r="AR2527" s="240"/>
      <c r="AS2527" s="240"/>
      <c r="AT2527" s="240"/>
      <c r="AU2527" s="240"/>
      <c r="AV2527" s="240"/>
      <c r="AW2527" s="240"/>
      <c r="AX2527" s="240"/>
      <c r="AY2527" s="240"/>
      <c r="AZ2527" s="240"/>
      <c r="BA2527" s="240"/>
      <c r="BB2527" s="240"/>
      <c r="BC2527" s="240"/>
      <c r="BD2527" s="240"/>
      <c r="BE2527" s="240"/>
      <c r="BF2527" s="240"/>
      <c r="BG2527" s="240"/>
      <c r="BH2527" s="240"/>
      <c r="BI2527" s="240"/>
      <c r="BJ2527" s="240"/>
      <c r="BK2527" s="240"/>
      <c r="BL2527" s="240"/>
      <c r="BM2527" s="240"/>
      <c r="BN2527" s="240"/>
      <c r="BO2527" s="240"/>
      <c r="BP2527" s="240"/>
      <c r="BQ2527" s="240"/>
      <c r="BR2527" s="240"/>
      <c r="BS2527" s="240"/>
      <c r="BT2527" s="240"/>
      <c r="BU2527" s="240"/>
      <c r="BV2527" s="240"/>
      <c r="BW2527" s="240"/>
      <c r="BX2527" s="240"/>
      <c r="BY2527" s="240"/>
      <c r="BZ2527" s="240"/>
      <c r="CA2527" s="240"/>
      <c r="CB2527" s="240"/>
      <c r="CC2527" s="240"/>
      <c r="CD2527" s="240"/>
      <c r="CE2527" s="240"/>
      <c r="CF2527" s="240"/>
      <c r="CG2527" s="240"/>
      <c r="CH2527" s="240"/>
      <c r="CI2527" s="240"/>
      <c r="CJ2527" s="240"/>
      <c r="CK2527" s="240"/>
      <c r="CL2527" s="240"/>
      <c r="CM2527" s="240"/>
      <c r="CN2527" s="240"/>
      <c r="CO2527" s="240"/>
      <c r="CP2527" s="240"/>
      <c r="CQ2527" s="240"/>
      <c r="CR2527" s="240"/>
      <c r="CS2527" s="240"/>
      <c r="CT2527" s="240"/>
      <c r="CU2527" s="240"/>
      <c r="CV2527" s="240"/>
      <c r="CW2527" s="240"/>
      <c r="CX2527" s="240"/>
      <c r="CY2527" s="240"/>
      <c r="CZ2527" s="240"/>
      <c r="DA2527" s="240"/>
      <c r="DB2527" s="240"/>
      <c r="DC2527" s="240"/>
      <c r="DD2527" s="240"/>
      <c r="DE2527" s="240"/>
      <c r="DF2527" s="240"/>
      <c r="DG2527" s="240"/>
      <c r="DH2527" s="240"/>
      <c r="DI2527" s="240"/>
      <c r="DJ2527" s="240"/>
      <c r="DK2527" s="240"/>
      <c r="DL2527" s="240"/>
      <c r="DM2527" s="240"/>
      <c r="DN2527" s="240"/>
      <c r="DO2527" s="240"/>
      <c r="DP2527" s="240"/>
      <c r="DQ2527" s="240"/>
      <c r="DR2527" s="240"/>
      <c r="DS2527" s="240"/>
      <c r="DT2527" s="240"/>
      <c r="DU2527" s="240"/>
      <c r="DV2527" s="240"/>
      <c r="DW2527" s="240"/>
      <c r="DX2527" s="240"/>
      <c r="DY2527" s="240"/>
      <c r="DZ2527" s="240"/>
      <c r="EA2527" s="240"/>
      <c r="EB2527" s="240"/>
      <c r="EC2527" s="240"/>
      <c r="ED2527" s="240"/>
      <c r="EE2527" s="240"/>
      <c r="EF2527" s="240"/>
      <c r="EG2527" s="240"/>
      <c r="EH2527" s="240"/>
      <c r="EI2527" s="240"/>
      <c r="EJ2527" s="240"/>
      <c r="EK2527" s="240"/>
      <c r="EL2527" s="240"/>
      <c r="EM2527" s="240"/>
      <c r="EN2527" s="240"/>
      <c r="EO2527" s="240"/>
      <c r="EP2527" s="240"/>
      <c r="EQ2527" s="240"/>
      <c r="ER2527" s="240"/>
      <c r="ES2527" s="240"/>
      <c r="ET2527" s="240"/>
      <c r="EU2527" s="240"/>
      <c r="EV2527" s="240"/>
      <c r="EW2527" s="240"/>
      <c r="EX2527" s="240"/>
      <c r="EY2527" s="240"/>
      <c r="EZ2527" s="240"/>
      <c r="FA2527" s="240"/>
      <c r="FB2527" s="240"/>
      <c r="FC2527" s="240"/>
      <c r="FD2527" s="240"/>
      <c r="FE2527" s="240"/>
      <c r="FF2527" s="240"/>
      <c r="FG2527" s="240"/>
      <c r="FH2527" s="240"/>
      <c r="FI2527" s="240"/>
      <c r="FJ2527" s="240"/>
      <c r="FK2527" s="240"/>
      <c r="FL2527" s="240"/>
      <c r="FM2527" s="240"/>
      <c r="FN2527" s="240"/>
      <c r="FO2527" s="240"/>
      <c r="FP2527" s="240"/>
      <c r="FQ2527" s="240"/>
      <c r="FR2527" s="240"/>
      <c r="FS2527" s="240"/>
      <c r="FT2527" s="240"/>
      <c r="FU2527" s="240"/>
      <c r="FV2527" s="240"/>
    </row>
    <row r="2528" spans="1:178" s="250" customFormat="1">
      <c r="A2528" s="234"/>
      <c r="B2528" s="234"/>
      <c r="C2528" s="234"/>
      <c r="D2528" s="234"/>
      <c r="E2528" s="234"/>
      <c r="F2528" s="234"/>
      <c r="G2528" s="235"/>
      <c r="H2528" s="236"/>
      <c r="AJ2528" s="290"/>
      <c r="AK2528" s="240"/>
      <c r="AL2528" s="240"/>
      <c r="AM2528" s="240"/>
      <c r="AN2528" s="240"/>
      <c r="AO2528" s="240"/>
      <c r="AP2528" s="240"/>
      <c r="AQ2528" s="240"/>
      <c r="AR2528" s="240"/>
      <c r="AS2528" s="240"/>
      <c r="AT2528" s="240"/>
      <c r="AU2528" s="240"/>
      <c r="AV2528" s="240"/>
      <c r="AW2528" s="240"/>
      <c r="AX2528" s="240"/>
      <c r="AY2528" s="240"/>
      <c r="AZ2528" s="240"/>
      <c r="BA2528" s="240"/>
      <c r="BB2528" s="240"/>
      <c r="BC2528" s="240"/>
      <c r="BD2528" s="240"/>
      <c r="BE2528" s="240"/>
      <c r="BF2528" s="240"/>
      <c r="BG2528" s="240"/>
      <c r="BH2528" s="240"/>
      <c r="BI2528" s="240"/>
      <c r="BJ2528" s="240"/>
      <c r="BK2528" s="240"/>
      <c r="BL2528" s="240"/>
      <c r="BM2528" s="240"/>
      <c r="BN2528" s="240"/>
      <c r="BO2528" s="240"/>
      <c r="BP2528" s="240"/>
      <c r="BQ2528" s="240"/>
      <c r="BR2528" s="240"/>
      <c r="BS2528" s="240"/>
      <c r="BT2528" s="240"/>
      <c r="BU2528" s="240"/>
      <c r="BV2528" s="240"/>
      <c r="BW2528" s="240"/>
      <c r="BX2528" s="240"/>
      <c r="BY2528" s="240"/>
      <c r="BZ2528" s="240"/>
      <c r="CA2528" s="240"/>
      <c r="CB2528" s="240"/>
      <c r="CC2528" s="240"/>
      <c r="CD2528" s="240"/>
      <c r="CE2528" s="240"/>
      <c r="CF2528" s="240"/>
      <c r="CG2528" s="240"/>
      <c r="CH2528" s="240"/>
      <c r="CI2528" s="240"/>
      <c r="CJ2528" s="240"/>
      <c r="CK2528" s="240"/>
      <c r="CL2528" s="240"/>
      <c r="CM2528" s="240"/>
      <c r="CN2528" s="240"/>
      <c r="CO2528" s="240"/>
      <c r="CP2528" s="240"/>
      <c r="CQ2528" s="240"/>
      <c r="CR2528" s="240"/>
      <c r="CS2528" s="240"/>
      <c r="CT2528" s="240"/>
      <c r="CU2528" s="240"/>
      <c r="CV2528" s="240"/>
      <c r="CW2528" s="240"/>
      <c r="CX2528" s="240"/>
      <c r="CY2528" s="240"/>
      <c r="CZ2528" s="240"/>
      <c r="DA2528" s="240"/>
      <c r="DB2528" s="240"/>
      <c r="DC2528" s="240"/>
      <c r="DD2528" s="240"/>
      <c r="DE2528" s="240"/>
      <c r="DF2528" s="240"/>
      <c r="DG2528" s="240"/>
      <c r="DH2528" s="240"/>
      <c r="DI2528" s="240"/>
      <c r="DJ2528" s="240"/>
      <c r="DK2528" s="240"/>
      <c r="DL2528" s="240"/>
      <c r="DM2528" s="240"/>
      <c r="DN2528" s="240"/>
      <c r="DO2528" s="240"/>
      <c r="DP2528" s="240"/>
      <c r="DQ2528" s="240"/>
      <c r="DR2528" s="240"/>
      <c r="DS2528" s="240"/>
      <c r="DT2528" s="240"/>
      <c r="DU2528" s="240"/>
      <c r="DV2528" s="240"/>
      <c r="DW2528" s="240"/>
      <c r="DX2528" s="240"/>
      <c r="DY2528" s="240"/>
      <c r="DZ2528" s="240"/>
      <c r="EA2528" s="240"/>
      <c r="EB2528" s="240"/>
      <c r="EC2528" s="240"/>
      <c r="ED2528" s="240"/>
      <c r="EE2528" s="240"/>
      <c r="EF2528" s="240"/>
      <c r="EG2528" s="240"/>
      <c r="EH2528" s="240"/>
      <c r="EI2528" s="240"/>
      <c r="EJ2528" s="240"/>
      <c r="EK2528" s="240"/>
      <c r="EL2528" s="240"/>
      <c r="EM2528" s="240"/>
      <c r="EN2528" s="240"/>
      <c r="EO2528" s="240"/>
      <c r="EP2528" s="240"/>
      <c r="EQ2528" s="240"/>
      <c r="ER2528" s="240"/>
      <c r="ES2528" s="240"/>
      <c r="ET2528" s="240"/>
      <c r="EU2528" s="240"/>
      <c r="EV2528" s="240"/>
      <c r="EW2528" s="240"/>
      <c r="EX2528" s="240"/>
      <c r="EY2528" s="240"/>
      <c r="EZ2528" s="240"/>
      <c r="FA2528" s="240"/>
      <c r="FB2528" s="240"/>
      <c r="FC2528" s="240"/>
      <c r="FD2528" s="240"/>
      <c r="FE2528" s="240"/>
      <c r="FF2528" s="240"/>
      <c r="FG2528" s="240"/>
      <c r="FH2528" s="240"/>
      <c r="FI2528" s="240"/>
      <c r="FJ2528" s="240"/>
      <c r="FK2528" s="240"/>
      <c r="FL2528" s="240"/>
      <c r="FM2528" s="240"/>
      <c r="FN2528" s="240"/>
      <c r="FO2528" s="240"/>
      <c r="FP2528" s="240"/>
      <c r="FQ2528" s="240"/>
      <c r="FR2528" s="240"/>
      <c r="FS2528" s="240"/>
      <c r="FT2528" s="240"/>
      <c r="FU2528" s="240"/>
      <c r="FV2528" s="240"/>
    </row>
    <row r="2529" spans="1:178" s="250" customFormat="1">
      <c r="A2529" s="234"/>
      <c r="B2529" s="234"/>
      <c r="C2529" s="234"/>
      <c r="D2529" s="234"/>
      <c r="E2529" s="234"/>
      <c r="F2529" s="234"/>
      <c r="G2529" s="235"/>
      <c r="H2529" s="236"/>
      <c r="AJ2529" s="290"/>
      <c r="AK2529" s="240"/>
      <c r="AL2529" s="240"/>
      <c r="AM2529" s="240"/>
      <c r="AN2529" s="240"/>
      <c r="AO2529" s="240"/>
      <c r="AP2529" s="240"/>
      <c r="AQ2529" s="240"/>
      <c r="AR2529" s="240"/>
      <c r="AS2529" s="240"/>
      <c r="AT2529" s="240"/>
      <c r="AU2529" s="240"/>
      <c r="AV2529" s="240"/>
      <c r="AW2529" s="240"/>
      <c r="AX2529" s="240"/>
      <c r="AY2529" s="240"/>
      <c r="AZ2529" s="240"/>
      <c r="BA2529" s="240"/>
      <c r="BB2529" s="240"/>
      <c r="BC2529" s="240"/>
      <c r="BD2529" s="240"/>
      <c r="BE2529" s="240"/>
      <c r="BF2529" s="240"/>
      <c r="BG2529" s="240"/>
      <c r="BH2529" s="240"/>
      <c r="BI2529" s="240"/>
      <c r="BJ2529" s="240"/>
      <c r="BK2529" s="240"/>
      <c r="BL2529" s="240"/>
      <c r="BM2529" s="240"/>
      <c r="BN2529" s="240"/>
      <c r="BO2529" s="240"/>
      <c r="BP2529" s="240"/>
      <c r="BQ2529" s="240"/>
      <c r="BR2529" s="240"/>
      <c r="BS2529" s="240"/>
      <c r="BT2529" s="240"/>
      <c r="BU2529" s="240"/>
      <c r="BV2529" s="240"/>
      <c r="BW2529" s="240"/>
      <c r="BX2529" s="240"/>
      <c r="BY2529" s="240"/>
      <c r="BZ2529" s="240"/>
      <c r="CA2529" s="240"/>
      <c r="CB2529" s="240"/>
      <c r="CC2529" s="240"/>
      <c r="CD2529" s="240"/>
      <c r="CE2529" s="240"/>
      <c r="CF2529" s="240"/>
      <c r="CG2529" s="240"/>
      <c r="CH2529" s="240"/>
      <c r="CI2529" s="240"/>
      <c r="CJ2529" s="240"/>
      <c r="CK2529" s="240"/>
      <c r="CL2529" s="240"/>
      <c r="CM2529" s="240"/>
      <c r="CN2529" s="240"/>
      <c r="CO2529" s="240"/>
      <c r="CP2529" s="240"/>
      <c r="CQ2529" s="240"/>
      <c r="CR2529" s="240"/>
      <c r="CS2529" s="240"/>
      <c r="CT2529" s="240"/>
      <c r="CU2529" s="240"/>
      <c r="CV2529" s="240"/>
      <c r="CW2529" s="240"/>
      <c r="CX2529" s="240"/>
      <c r="CY2529" s="240"/>
      <c r="CZ2529" s="240"/>
      <c r="DA2529" s="240"/>
      <c r="DB2529" s="240"/>
      <c r="DC2529" s="240"/>
      <c r="DD2529" s="240"/>
      <c r="DE2529" s="240"/>
      <c r="DF2529" s="240"/>
      <c r="DG2529" s="240"/>
      <c r="DH2529" s="240"/>
      <c r="DI2529" s="240"/>
      <c r="DJ2529" s="240"/>
      <c r="DK2529" s="240"/>
      <c r="DL2529" s="240"/>
      <c r="DM2529" s="240"/>
      <c r="DN2529" s="240"/>
      <c r="DO2529" s="240"/>
      <c r="DP2529" s="240"/>
      <c r="DQ2529" s="240"/>
      <c r="DR2529" s="240"/>
      <c r="DS2529" s="240"/>
      <c r="DT2529" s="240"/>
      <c r="DU2529" s="240"/>
      <c r="DV2529" s="240"/>
      <c r="DW2529" s="240"/>
      <c r="DX2529" s="240"/>
      <c r="DY2529" s="240"/>
      <c r="DZ2529" s="240"/>
      <c r="EA2529" s="240"/>
      <c r="EB2529" s="240"/>
      <c r="EC2529" s="240"/>
      <c r="ED2529" s="240"/>
      <c r="EE2529" s="240"/>
      <c r="EF2529" s="240"/>
      <c r="EG2529" s="240"/>
      <c r="EH2529" s="240"/>
      <c r="EI2529" s="240"/>
      <c r="EJ2529" s="240"/>
      <c r="EK2529" s="240"/>
      <c r="EL2529" s="240"/>
      <c r="EM2529" s="240"/>
      <c r="EN2529" s="240"/>
      <c r="EO2529" s="240"/>
      <c r="EP2529" s="240"/>
      <c r="EQ2529" s="240"/>
      <c r="ER2529" s="240"/>
      <c r="ES2529" s="240"/>
      <c r="ET2529" s="240"/>
      <c r="EU2529" s="240"/>
      <c r="EV2529" s="240"/>
      <c r="EW2529" s="240"/>
      <c r="EX2529" s="240"/>
      <c r="EY2529" s="240"/>
      <c r="EZ2529" s="240"/>
      <c r="FA2529" s="240"/>
      <c r="FB2529" s="240"/>
      <c r="FC2529" s="240"/>
      <c r="FD2529" s="240"/>
      <c r="FE2529" s="240"/>
      <c r="FF2529" s="240"/>
      <c r="FG2529" s="240"/>
      <c r="FH2529" s="240"/>
      <c r="FI2529" s="240"/>
      <c r="FJ2529" s="240"/>
      <c r="FK2529" s="240"/>
      <c r="FL2529" s="240"/>
      <c r="FM2529" s="240"/>
      <c r="FN2529" s="240"/>
      <c r="FO2529" s="240"/>
      <c r="FP2529" s="240"/>
      <c r="FQ2529" s="240"/>
      <c r="FR2529" s="240"/>
      <c r="FS2529" s="240"/>
      <c r="FT2529" s="240"/>
      <c r="FU2529" s="240"/>
      <c r="FV2529" s="240"/>
    </row>
    <row r="2530" spans="1:178" s="250" customFormat="1">
      <c r="A2530" s="234"/>
      <c r="B2530" s="234"/>
      <c r="C2530" s="234"/>
      <c r="D2530" s="234"/>
      <c r="E2530" s="234"/>
      <c r="F2530" s="234"/>
      <c r="G2530" s="235"/>
      <c r="H2530" s="236"/>
      <c r="AJ2530" s="290"/>
      <c r="AK2530" s="240"/>
      <c r="AL2530" s="240"/>
      <c r="AM2530" s="240"/>
      <c r="AN2530" s="240"/>
      <c r="AO2530" s="240"/>
      <c r="AP2530" s="240"/>
      <c r="AQ2530" s="240"/>
      <c r="AR2530" s="240"/>
      <c r="AS2530" s="240"/>
      <c r="AT2530" s="240"/>
      <c r="AU2530" s="240"/>
      <c r="AV2530" s="240"/>
      <c r="AW2530" s="240"/>
      <c r="AX2530" s="240"/>
      <c r="AY2530" s="240"/>
      <c r="AZ2530" s="240"/>
      <c r="BA2530" s="240"/>
      <c r="BB2530" s="240"/>
      <c r="BC2530" s="240"/>
      <c r="BD2530" s="240"/>
      <c r="BE2530" s="240"/>
      <c r="BF2530" s="240"/>
      <c r="BG2530" s="240"/>
      <c r="BH2530" s="240"/>
      <c r="BI2530" s="240"/>
      <c r="BJ2530" s="240"/>
      <c r="BK2530" s="240"/>
      <c r="BL2530" s="240"/>
      <c r="BM2530" s="240"/>
      <c r="BN2530" s="240"/>
      <c r="BO2530" s="240"/>
      <c r="BP2530" s="240"/>
      <c r="BQ2530" s="240"/>
      <c r="BR2530" s="240"/>
      <c r="BS2530" s="240"/>
      <c r="BT2530" s="240"/>
      <c r="BU2530" s="240"/>
      <c r="BV2530" s="240"/>
      <c r="BW2530" s="240"/>
      <c r="BX2530" s="240"/>
      <c r="BY2530" s="240"/>
      <c r="BZ2530" s="240"/>
      <c r="CA2530" s="240"/>
      <c r="CB2530" s="240"/>
      <c r="CC2530" s="240"/>
      <c r="CD2530" s="240"/>
      <c r="CE2530" s="240"/>
      <c r="CF2530" s="240"/>
      <c r="CG2530" s="240"/>
      <c r="CH2530" s="240"/>
      <c r="CI2530" s="240"/>
      <c r="CJ2530" s="240"/>
      <c r="CK2530" s="240"/>
      <c r="CL2530" s="240"/>
      <c r="CM2530" s="240"/>
      <c r="CN2530" s="240"/>
      <c r="CO2530" s="240"/>
      <c r="CP2530" s="240"/>
      <c r="CQ2530" s="240"/>
      <c r="CR2530" s="240"/>
      <c r="CS2530" s="240"/>
      <c r="CT2530" s="240"/>
      <c r="CU2530" s="240"/>
      <c r="CV2530" s="240"/>
      <c r="CW2530" s="240"/>
      <c r="CX2530" s="240"/>
      <c r="CY2530" s="240"/>
      <c r="CZ2530" s="240"/>
      <c r="DA2530" s="240"/>
      <c r="DB2530" s="240"/>
      <c r="DC2530" s="240"/>
      <c r="DD2530" s="240"/>
      <c r="DE2530" s="240"/>
      <c r="DF2530" s="240"/>
      <c r="DG2530" s="240"/>
      <c r="DH2530" s="240"/>
      <c r="DI2530" s="240"/>
      <c r="DJ2530" s="240"/>
      <c r="DK2530" s="240"/>
      <c r="DL2530" s="240"/>
      <c r="DM2530" s="240"/>
      <c r="DN2530" s="240"/>
      <c r="DO2530" s="240"/>
      <c r="DP2530" s="240"/>
      <c r="DQ2530" s="240"/>
      <c r="DR2530" s="240"/>
      <c r="DS2530" s="240"/>
      <c r="DT2530" s="240"/>
      <c r="DU2530" s="240"/>
      <c r="DV2530" s="240"/>
      <c r="DW2530" s="240"/>
      <c r="DX2530" s="240"/>
      <c r="DY2530" s="240"/>
      <c r="DZ2530" s="240"/>
      <c r="EA2530" s="240"/>
      <c r="EB2530" s="240"/>
      <c r="EC2530" s="240"/>
      <c r="ED2530" s="240"/>
      <c r="EE2530" s="240"/>
      <c r="EF2530" s="240"/>
      <c r="EG2530" s="240"/>
      <c r="EH2530" s="240"/>
      <c r="EI2530" s="240"/>
      <c r="EJ2530" s="240"/>
      <c r="EK2530" s="240"/>
      <c r="EL2530" s="240"/>
      <c r="EM2530" s="240"/>
      <c r="EN2530" s="240"/>
      <c r="EO2530" s="240"/>
      <c r="EP2530" s="240"/>
      <c r="EQ2530" s="240"/>
      <c r="ER2530" s="240"/>
      <c r="ES2530" s="240"/>
      <c r="ET2530" s="240"/>
      <c r="EU2530" s="240"/>
      <c r="EV2530" s="240"/>
      <c r="EW2530" s="240"/>
      <c r="EX2530" s="240"/>
      <c r="EY2530" s="240"/>
      <c r="EZ2530" s="240"/>
      <c r="FA2530" s="240"/>
      <c r="FB2530" s="240"/>
      <c r="FC2530" s="240"/>
      <c r="FD2530" s="240"/>
      <c r="FE2530" s="240"/>
      <c r="FF2530" s="240"/>
      <c r="FG2530" s="240"/>
      <c r="FH2530" s="240"/>
      <c r="FI2530" s="240"/>
      <c r="FJ2530" s="240"/>
      <c r="FK2530" s="240"/>
      <c r="FL2530" s="240"/>
      <c r="FM2530" s="240"/>
      <c r="FN2530" s="240"/>
      <c r="FO2530" s="240"/>
      <c r="FP2530" s="240"/>
      <c r="FQ2530" s="240"/>
      <c r="FR2530" s="240"/>
      <c r="FS2530" s="240"/>
      <c r="FT2530" s="240"/>
      <c r="FU2530" s="240"/>
      <c r="FV2530" s="240"/>
    </row>
    <row r="2531" spans="1:178" s="250" customFormat="1">
      <c r="A2531" s="234"/>
      <c r="B2531" s="234"/>
      <c r="C2531" s="234"/>
      <c r="D2531" s="234"/>
      <c r="E2531" s="234"/>
      <c r="F2531" s="234"/>
      <c r="G2531" s="235"/>
      <c r="H2531" s="236"/>
      <c r="AJ2531" s="290"/>
      <c r="AK2531" s="240"/>
      <c r="AL2531" s="240"/>
      <c r="AM2531" s="240"/>
      <c r="AN2531" s="240"/>
      <c r="AO2531" s="240"/>
      <c r="AP2531" s="240"/>
      <c r="AQ2531" s="240"/>
      <c r="AR2531" s="240"/>
      <c r="AS2531" s="240"/>
      <c r="AT2531" s="240"/>
      <c r="AU2531" s="240"/>
      <c r="AV2531" s="240"/>
      <c r="AW2531" s="240"/>
      <c r="AX2531" s="240"/>
      <c r="AY2531" s="240"/>
      <c r="AZ2531" s="240"/>
      <c r="BA2531" s="240"/>
      <c r="BB2531" s="240"/>
      <c r="BC2531" s="240"/>
      <c r="BD2531" s="240"/>
      <c r="BE2531" s="240"/>
      <c r="BF2531" s="240"/>
      <c r="BG2531" s="240"/>
      <c r="BH2531" s="240"/>
      <c r="BI2531" s="240"/>
      <c r="BJ2531" s="240"/>
      <c r="BK2531" s="240"/>
      <c r="BL2531" s="240"/>
      <c r="BM2531" s="240"/>
      <c r="BN2531" s="240"/>
      <c r="BO2531" s="240"/>
      <c r="BP2531" s="240"/>
      <c r="BQ2531" s="240"/>
      <c r="BR2531" s="240"/>
      <c r="BS2531" s="240"/>
      <c r="BT2531" s="240"/>
      <c r="BU2531" s="240"/>
      <c r="BV2531" s="240"/>
      <c r="BW2531" s="240"/>
      <c r="BX2531" s="240"/>
      <c r="BY2531" s="240"/>
      <c r="BZ2531" s="240"/>
      <c r="CA2531" s="240"/>
      <c r="CB2531" s="240"/>
      <c r="CC2531" s="240"/>
      <c r="CD2531" s="240"/>
      <c r="CE2531" s="240"/>
      <c r="CF2531" s="240"/>
      <c r="CG2531" s="240"/>
      <c r="CH2531" s="240"/>
      <c r="CI2531" s="240"/>
      <c r="CJ2531" s="240"/>
      <c r="CK2531" s="240"/>
      <c r="CL2531" s="240"/>
      <c r="CM2531" s="240"/>
      <c r="CN2531" s="240"/>
      <c r="CO2531" s="240"/>
      <c r="CP2531" s="240"/>
      <c r="CQ2531" s="240"/>
      <c r="CR2531" s="240"/>
      <c r="CS2531" s="240"/>
      <c r="CT2531" s="240"/>
      <c r="CU2531" s="240"/>
      <c r="CV2531" s="240"/>
      <c r="CW2531" s="240"/>
      <c r="CX2531" s="240"/>
      <c r="CY2531" s="240"/>
      <c r="CZ2531" s="240"/>
      <c r="DA2531" s="240"/>
      <c r="DB2531" s="240"/>
      <c r="DC2531" s="240"/>
      <c r="DD2531" s="240"/>
      <c r="DE2531" s="240"/>
      <c r="DF2531" s="240"/>
      <c r="DG2531" s="240"/>
      <c r="DH2531" s="240"/>
      <c r="DI2531" s="240"/>
      <c r="DJ2531" s="240"/>
      <c r="DK2531" s="240"/>
      <c r="DL2531" s="240"/>
      <c r="DM2531" s="240"/>
      <c r="DN2531" s="240"/>
      <c r="DO2531" s="240"/>
      <c r="DP2531" s="240"/>
      <c r="DQ2531" s="240"/>
      <c r="DR2531" s="240"/>
      <c r="DS2531" s="240"/>
      <c r="DT2531" s="240"/>
      <c r="DU2531" s="240"/>
      <c r="DV2531" s="240"/>
      <c r="DW2531" s="240"/>
      <c r="DX2531" s="240"/>
      <c r="DY2531" s="240"/>
      <c r="DZ2531" s="240"/>
      <c r="EA2531" s="240"/>
      <c r="EB2531" s="240"/>
      <c r="EC2531" s="240"/>
      <c r="ED2531" s="240"/>
      <c r="EE2531" s="240"/>
      <c r="EF2531" s="240"/>
      <c r="EG2531" s="240"/>
      <c r="EH2531" s="240"/>
      <c r="EI2531" s="240"/>
      <c r="EJ2531" s="240"/>
      <c r="EK2531" s="240"/>
      <c r="EL2531" s="240"/>
      <c r="EM2531" s="240"/>
      <c r="EN2531" s="240"/>
      <c r="EO2531" s="240"/>
      <c r="EP2531" s="240"/>
      <c r="EQ2531" s="240"/>
      <c r="ER2531" s="240"/>
      <c r="ES2531" s="240"/>
      <c r="ET2531" s="240"/>
      <c r="EU2531" s="240"/>
      <c r="EV2531" s="240"/>
      <c r="EW2531" s="240"/>
      <c r="EX2531" s="240"/>
      <c r="EY2531" s="240"/>
      <c r="EZ2531" s="240"/>
      <c r="FA2531" s="240"/>
      <c r="FB2531" s="240"/>
      <c r="FC2531" s="240"/>
      <c r="FD2531" s="240"/>
      <c r="FE2531" s="240"/>
      <c r="FF2531" s="240"/>
      <c r="FG2531" s="240"/>
      <c r="FH2531" s="240"/>
      <c r="FI2531" s="240"/>
      <c r="FJ2531" s="240"/>
      <c r="FK2531" s="240"/>
      <c r="FL2531" s="240"/>
      <c r="FM2531" s="240"/>
      <c r="FN2531" s="240"/>
      <c r="FO2531" s="240"/>
      <c r="FP2531" s="240"/>
      <c r="FQ2531" s="240"/>
      <c r="FR2531" s="240"/>
      <c r="FS2531" s="240"/>
      <c r="FT2531" s="240"/>
      <c r="FU2531" s="240"/>
      <c r="FV2531" s="240"/>
    </row>
    <row r="2532" spans="1:178" s="250" customFormat="1">
      <c r="A2532" s="234"/>
      <c r="B2532" s="234"/>
      <c r="C2532" s="234"/>
      <c r="D2532" s="234"/>
      <c r="E2532" s="234"/>
      <c r="F2532" s="234"/>
      <c r="G2532" s="235"/>
      <c r="H2532" s="236"/>
      <c r="AJ2532" s="290"/>
      <c r="AK2532" s="240"/>
      <c r="AL2532" s="240"/>
      <c r="AM2532" s="240"/>
      <c r="AN2532" s="240"/>
      <c r="AO2532" s="240"/>
      <c r="AP2532" s="240"/>
      <c r="AQ2532" s="240"/>
      <c r="AR2532" s="240"/>
      <c r="AS2532" s="240"/>
      <c r="AT2532" s="240"/>
      <c r="AU2532" s="240"/>
      <c r="AV2532" s="240"/>
      <c r="AW2532" s="240"/>
      <c r="AX2532" s="240"/>
      <c r="AY2532" s="240"/>
      <c r="AZ2532" s="240"/>
      <c r="BA2532" s="240"/>
      <c r="BB2532" s="240"/>
      <c r="BC2532" s="240"/>
      <c r="BD2532" s="240"/>
      <c r="BE2532" s="240"/>
      <c r="BF2532" s="240"/>
      <c r="BG2532" s="240"/>
      <c r="BH2532" s="240"/>
      <c r="BI2532" s="240"/>
      <c r="BJ2532" s="240"/>
      <c r="BK2532" s="240"/>
      <c r="BL2532" s="240"/>
      <c r="BM2532" s="240"/>
      <c r="BN2532" s="240"/>
      <c r="BO2532" s="240"/>
      <c r="BP2532" s="240"/>
      <c r="BQ2532" s="240"/>
      <c r="BR2532" s="240"/>
      <c r="BS2532" s="240"/>
      <c r="BT2532" s="240"/>
      <c r="BU2532" s="240"/>
      <c r="BV2532" s="240"/>
      <c r="BW2532" s="240"/>
      <c r="BX2532" s="240"/>
      <c r="BY2532" s="240"/>
      <c r="BZ2532" s="240"/>
      <c r="CA2532" s="240"/>
      <c r="CB2532" s="240"/>
      <c r="CC2532" s="240"/>
      <c r="CD2532" s="240"/>
      <c r="CE2532" s="240"/>
      <c r="CF2532" s="240"/>
      <c r="CG2532" s="240"/>
      <c r="CH2532" s="240"/>
      <c r="CI2532" s="240"/>
      <c r="CJ2532" s="240"/>
      <c r="CK2532" s="240"/>
      <c r="CL2532" s="240"/>
      <c r="CM2532" s="240"/>
      <c r="CN2532" s="240"/>
      <c r="CO2532" s="240"/>
      <c r="CP2532" s="240"/>
      <c r="CQ2532" s="240"/>
      <c r="CR2532" s="240"/>
      <c r="CS2532" s="240"/>
      <c r="CT2532" s="240"/>
      <c r="CU2532" s="240"/>
      <c r="CV2532" s="240"/>
      <c r="CW2532" s="240"/>
      <c r="CX2532" s="240"/>
      <c r="CY2532" s="240"/>
      <c r="CZ2532" s="240"/>
      <c r="DA2532" s="240"/>
      <c r="DB2532" s="240"/>
      <c r="DC2532" s="240"/>
      <c r="DD2532" s="240"/>
      <c r="DE2532" s="240"/>
      <c r="DF2532" s="240"/>
      <c r="DG2532" s="240"/>
      <c r="DH2532" s="240"/>
      <c r="DI2532" s="240"/>
      <c r="DJ2532" s="240"/>
      <c r="DK2532" s="240"/>
      <c r="DL2532" s="240"/>
      <c r="DM2532" s="240"/>
      <c r="DN2532" s="240"/>
      <c r="DO2532" s="240"/>
      <c r="DP2532" s="240"/>
      <c r="DQ2532" s="240"/>
      <c r="DR2532" s="240"/>
      <c r="DS2532" s="240"/>
      <c r="DT2532" s="240"/>
      <c r="DU2532" s="240"/>
      <c r="DV2532" s="240"/>
      <c r="DW2532" s="240"/>
      <c r="DX2532" s="240"/>
      <c r="DY2532" s="240"/>
      <c r="DZ2532" s="240"/>
      <c r="EA2532" s="240"/>
      <c r="EB2532" s="240"/>
      <c r="EC2532" s="240"/>
      <c r="ED2532" s="240"/>
      <c r="EE2532" s="240"/>
      <c r="EF2532" s="240"/>
      <c r="EG2532" s="240"/>
      <c r="EH2532" s="240"/>
      <c r="EI2532" s="240"/>
      <c r="EJ2532" s="240"/>
      <c r="EK2532" s="240"/>
      <c r="EL2532" s="240"/>
      <c r="EM2532" s="240"/>
      <c r="EN2532" s="240"/>
      <c r="EO2532" s="240"/>
      <c r="EP2532" s="240"/>
      <c r="EQ2532" s="240"/>
      <c r="ER2532" s="240"/>
      <c r="ES2532" s="240"/>
      <c r="ET2532" s="240"/>
      <c r="EU2532" s="240"/>
      <c r="EV2532" s="240"/>
      <c r="EW2532" s="240"/>
      <c r="EX2532" s="240"/>
      <c r="EY2532" s="240"/>
      <c r="EZ2532" s="240"/>
      <c r="FA2532" s="240"/>
      <c r="FB2532" s="240"/>
      <c r="FC2532" s="240"/>
      <c r="FD2532" s="240"/>
      <c r="FE2532" s="240"/>
      <c r="FF2532" s="240"/>
      <c r="FG2532" s="240"/>
      <c r="FH2532" s="240"/>
      <c r="FI2532" s="240"/>
      <c r="FJ2532" s="240"/>
      <c r="FK2532" s="240"/>
      <c r="FL2532" s="240"/>
      <c r="FM2532" s="240"/>
      <c r="FN2532" s="240"/>
      <c r="FO2532" s="240"/>
      <c r="FP2532" s="240"/>
      <c r="FQ2532" s="240"/>
      <c r="FR2532" s="240"/>
      <c r="FS2532" s="240"/>
      <c r="FT2532" s="240"/>
      <c r="FU2532" s="240"/>
      <c r="FV2532" s="240"/>
    </row>
    <row r="2533" spans="1:178" s="250" customFormat="1">
      <c r="A2533" s="234"/>
      <c r="B2533" s="234"/>
      <c r="C2533" s="234"/>
      <c r="D2533" s="234"/>
      <c r="E2533" s="234"/>
      <c r="F2533" s="234"/>
      <c r="G2533" s="235"/>
      <c r="H2533" s="236"/>
      <c r="AJ2533" s="290"/>
      <c r="AK2533" s="240"/>
      <c r="AL2533" s="240"/>
      <c r="AM2533" s="240"/>
      <c r="AN2533" s="240"/>
      <c r="AO2533" s="240"/>
      <c r="AP2533" s="240"/>
      <c r="AQ2533" s="240"/>
      <c r="AR2533" s="240"/>
      <c r="AS2533" s="240"/>
      <c r="AT2533" s="240"/>
      <c r="AU2533" s="240"/>
      <c r="AV2533" s="240"/>
      <c r="AW2533" s="240"/>
      <c r="AX2533" s="240"/>
      <c r="AY2533" s="240"/>
      <c r="AZ2533" s="240"/>
      <c r="BA2533" s="240"/>
      <c r="BB2533" s="240"/>
      <c r="BC2533" s="240"/>
      <c r="BD2533" s="240"/>
      <c r="BE2533" s="240"/>
      <c r="BF2533" s="240"/>
      <c r="BG2533" s="240"/>
      <c r="BH2533" s="240"/>
      <c r="BI2533" s="240"/>
      <c r="BJ2533" s="240"/>
      <c r="BK2533" s="240"/>
      <c r="BL2533" s="240"/>
      <c r="BM2533" s="240"/>
      <c r="BN2533" s="240"/>
      <c r="BO2533" s="240"/>
      <c r="BP2533" s="240"/>
      <c r="BQ2533" s="240"/>
      <c r="BR2533" s="240"/>
      <c r="BS2533" s="240"/>
      <c r="BT2533" s="240"/>
      <c r="BU2533" s="240"/>
      <c r="BV2533" s="240"/>
      <c r="BW2533" s="240"/>
      <c r="BX2533" s="240"/>
      <c r="BY2533" s="240"/>
      <c r="BZ2533" s="240"/>
      <c r="CA2533" s="240"/>
      <c r="CB2533" s="240"/>
      <c r="CC2533" s="240"/>
      <c r="CD2533" s="240"/>
      <c r="CE2533" s="240"/>
      <c r="CF2533" s="240"/>
      <c r="CG2533" s="240"/>
      <c r="CH2533" s="240"/>
      <c r="CI2533" s="240"/>
      <c r="CJ2533" s="240"/>
      <c r="CK2533" s="240"/>
      <c r="CL2533" s="240"/>
      <c r="CM2533" s="240"/>
      <c r="CN2533" s="240"/>
      <c r="CO2533" s="240"/>
      <c r="CP2533" s="240"/>
      <c r="CQ2533" s="240"/>
      <c r="CR2533" s="240"/>
      <c r="CS2533" s="240"/>
      <c r="CT2533" s="240"/>
      <c r="CU2533" s="240"/>
      <c r="CV2533" s="240"/>
      <c r="CW2533" s="240"/>
      <c r="CX2533" s="240"/>
      <c r="CY2533" s="240"/>
      <c r="CZ2533" s="240"/>
      <c r="DA2533" s="240"/>
      <c r="DB2533" s="240"/>
      <c r="DC2533" s="240"/>
      <c r="DD2533" s="240"/>
      <c r="DE2533" s="240"/>
      <c r="DF2533" s="240"/>
      <c r="DG2533" s="240"/>
      <c r="DH2533" s="240"/>
      <c r="DI2533" s="240"/>
      <c r="DJ2533" s="240"/>
      <c r="DK2533" s="240"/>
      <c r="DL2533" s="240"/>
      <c r="DM2533" s="240"/>
      <c r="DN2533" s="240"/>
      <c r="DO2533" s="240"/>
      <c r="DP2533" s="240"/>
      <c r="DQ2533" s="240"/>
      <c r="DR2533" s="240"/>
      <c r="DS2533" s="240"/>
      <c r="DT2533" s="240"/>
      <c r="DU2533" s="240"/>
      <c r="DV2533" s="240"/>
      <c r="DW2533" s="240"/>
      <c r="DX2533" s="240"/>
      <c r="DY2533" s="240"/>
      <c r="DZ2533" s="240"/>
      <c r="EA2533" s="240"/>
      <c r="EB2533" s="240"/>
      <c r="EC2533" s="240"/>
      <c r="ED2533" s="240"/>
      <c r="EE2533" s="240"/>
      <c r="EF2533" s="240"/>
      <c r="EG2533" s="240"/>
      <c r="EH2533" s="240"/>
      <c r="EI2533" s="240"/>
      <c r="EJ2533" s="240"/>
      <c r="EK2533" s="240"/>
      <c r="EL2533" s="240"/>
      <c r="EM2533" s="240"/>
      <c r="EN2533" s="240"/>
      <c r="EO2533" s="240"/>
      <c r="EP2533" s="240"/>
      <c r="EQ2533" s="240"/>
      <c r="ER2533" s="240"/>
      <c r="ES2533" s="240"/>
      <c r="ET2533" s="240"/>
      <c r="EU2533" s="240"/>
      <c r="EV2533" s="240"/>
      <c r="EW2533" s="240"/>
      <c r="EX2533" s="240"/>
      <c r="EY2533" s="240"/>
      <c r="EZ2533" s="240"/>
      <c r="FA2533" s="240"/>
      <c r="FB2533" s="240"/>
      <c r="FC2533" s="240"/>
      <c r="FD2533" s="240"/>
      <c r="FE2533" s="240"/>
      <c r="FF2533" s="240"/>
      <c r="FG2533" s="240"/>
      <c r="FH2533" s="240"/>
      <c r="FI2533" s="240"/>
      <c r="FJ2533" s="240"/>
      <c r="FK2533" s="240"/>
      <c r="FL2533" s="240"/>
      <c r="FM2533" s="240"/>
      <c r="FN2533" s="240"/>
      <c r="FO2533" s="240"/>
      <c r="FP2533" s="240"/>
      <c r="FQ2533" s="240"/>
      <c r="FR2533" s="240"/>
      <c r="FS2533" s="240"/>
      <c r="FT2533" s="240"/>
      <c r="FU2533" s="240"/>
      <c r="FV2533" s="240"/>
    </row>
    <row r="2534" spans="1:178" s="250" customFormat="1">
      <c r="A2534" s="234"/>
      <c r="B2534" s="234"/>
      <c r="C2534" s="234"/>
      <c r="D2534" s="234"/>
      <c r="E2534" s="234"/>
      <c r="F2534" s="234"/>
      <c r="G2534" s="235"/>
      <c r="H2534" s="236"/>
      <c r="AJ2534" s="290"/>
      <c r="AK2534" s="240"/>
      <c r="AL2534" s="240"/>
      <c r="AM2534" s="240"/>
      <c r="AN2534" s="240"/>
      <c r="AO2534" s="240"/>
      <c r="AP2534" s="240"/>
      <c r="AQ2534" s="240"/>
      <c r="AR2534" s="240"/>
      <c r="AS2534" s="240"/>
      <c r="AT2534" s="240"/>
      <c r="AU2534" s="240"/>
      <c r="AV2534" s="240"/>
      <c r="AW2534" s="240"/>
      <c r="AX2534" s="240"/>
      <c r="AY2534" s="240"/>
      <c r="AZ2534" s="240"/>
      <c r="BA2534" s="240"/>
      <c r="BB2534" s="240"/>
      <c r="BC2534" s="240"/>
      <c r="BD2534" s="240"/>
      <c r="BE2534" s="240"/>
      <c r="BF2534" s="240"/>
      <c r="BG2534" s="240"/>
      <c r="BH2534" s="240"/>
      <c r="BI2534" s="240"/>
      <c r="BJ2534" s="240"/>
      <c r="BK2534" s="240"/>
      <c r="BL2534" s="240"/>
      <c r="BM2534" s="240"/>
      <c r="BN2534" s="240"/>
      <c r="BO2534" s="240"/>
      <c r="BP2534" s="240"/>
      <c r="BQ2534" s="240"/>
      <c r="BR2534" s="240"/>
      <c r="BS2534" s="240"/>
      <c r="BT2534" s="240"/>
      <c r="BU2534" s="240"/>
      <c r="BV2534" s="240"/>
      <c r="BW2534" s="240"/>
      <c r="BX2534" s="240"/>
      <c r="BY2534" s="240"/>
      <c r="BZ2534" s="240"/>
      <c r="CA2534" s="240"/>
      <c r="CB2534" s="240"/>
      <c r="CC2534" s="240"/>
      <c r="CD2534" s="240"/>
      <c r="CE2534" s="240"/>
      <c r="CF2534" s="240"/>
      <c r="CG2534" s="240"/>
      <c r="CH2534" s="240"/>
      <c r="CI2534" s="240"/>
      <c r="CJ2534" s="240"/>
      <c r="CK2534" s="240"/>
      <c r="CL2534" s="240"/>
      <c r="CM2534" s="240"/>
      <c r="CN2534" s="240"/>
      <c r="CO2534" s="240"/>
      <c r="CP2534" s="240"/>
      <c r="CQ2534" s="240"/>
      <c r="CR2534" s="240"/>
      <c r="CS2534" s="240"/>
      <c r="CT2534" s="240"/>
      <c r="CU2534" s="240"/>
      <c r="CV2534" s="240"/>
      <c r="CW2534" s="240"/>
      <c r="CX2534" s="240"/>
      <c r="CY2534" s="240"/>
      <c r="CZ2534" s="240"/>
      <c r="DA2534" s="240"/>
      <c r="DB2534" s="240"/>
      <c r="DC2534" s="240"/>
      <c r="DD2534" s="240"/>
      <c r="DE2534" s="240"/>
      <c r="DF2534" s="240"/>
      <c r="DG2534" s="240"/>
      <c r="DH2534" s="240"/>
      <c r="DI2534" s="240"/>
      <c r="DJ2534" s="240"/>
      <c r="DK2534" s="240"/>
      <c r="DL2534" s="240"/>
      <c r="DM2534" s="240"/>
      <c r="DN2534" s="240"/>
      <c r="DO2534" s="240"/>
      <c r="DP2534" s="240"/>
      <c r="DQ2534" s="240"/>
      <c r="DR2534" s="240"/>
      <c r="DS2534" s="240"/>
      <c r="DT2534" s="240"/>
      <c r="DU2534" s="240"/>
      <c r="DV2534" s="240"/>
      <c r="DW2534" s="240"/>
      <c r="DX2534" s="240"/>
      <c r="DY2534" s="240"/>
      <c r="DZ2534" s="240"/>
      <c r="EA2534" s="240"/>
      <c r="EB2534" s="240"/>
      <c r="EC2534" s="240"/>
      <c r="ED2534" s="240"/>
      <c r="EE2534" s="240"/>
      <c r="EF2534" s="240"/>
      <c r="EG2534" s="240"/>
      <c r="EH2534" s="240"/>
      <c r="EI2534" s="240"/>
      <c r="EJ2534" s="240"/>
      <c r="EK2534" s="240"/>
      <c r="EL2534" s="240"/>
      <c r="EM2534" s="240"/>
      <c r="EN2534" s="240"/>
      <c r="EO2534" s="240"/>
      <c r="EP2534" s="240"/>
      <c r="EQ2534" s="240"/>
      <c r="ER2534" s="240"/>
      <c r="ES2534" s="240"/>
      <c r="ET2534" s="240"/>
      <c r="EU2534" s="240"/>
      <c r="EV2534" s="240"/>
      <c r="EW2534" s="240"/>
      <c r="EX2534" s="240"/>
      <c r="EY2534" s="240"/>
      <c r="EZ2534" s="240"/>
      <c r="FA2534" s="240"/>
      <c r="FB2534" s="240"/>
      <c r="FC2534" s="240"/>
      <c r="FD2534" s="240"/>
      <c r="FE2534" s="240"/>
      <c r="FF2534" s="240"/>
      <c r="FG2534" s="240"/>
      <c r="FH2534" s="240"/>
      <c r="FI2534" s="240"/>
      <c r="FJ2534" s="240"/>
      <c r="FK2534" s="240"/>
      <c r="FL2534" s="240"/>
      <c r="FM2534" s="240"/>
      <c r="FN2534" s="240"/>
      <c r="FO2534" s="240"/>
      <c r="FP2534" s="240"/>
      <c r="FQ2534" s="240"/>
      <c r="FR2534" s="240"/>
      <c r="FS2534" s="240"/>
      <c r="FT2534" s="240"/>
      <c r="FU2534" s="240"/>
      <c r="FV2534" s="240"/>
    </row>
    <row r="2535" spans="1:178" s="250" customFormat="1">
      <c r="A2535" s="234"/>
      <c r="B2535" s="234"/>
      <c r="C2535" s="234"/>
      <c r="D2535" s="234"/>
      <c r="E2535" s="234"/>
      <c r="F2535" s="234"/>
      <c r="G2535" s="235"/>
      <c r="H2535" s="236"/>
      <c r="AJ2535" s="290"/>
      <c r="AK2535" s="240"/>
      <c r="AL2535" s="240"/>
      <c r="AM2535" s="240"/>
      <c r="AN2535" s="240"/>
      <c r="AO2535" s="240"/>
      <c r="AP2535" s="240"/>
      <c r="AQ2535" s="240"/>
      <c r="AR2535" s="240"/>
      <c r="AS2535" s="240"/>
      <c r="AT2535" s="240"/>
      <c r="AU2535" s="240"/>
      <c r="AV2535" s="240"/>
      <c r="AW2535" s="240"/>
      <c r="AX2535" s="240"/>
      <c r="AY2535" s="240"/>
      <c r="AZ2535" s="240"/>
      <c r="BA2535" s="240"/>
      <c r="BB2535" s="240"/>
      <c r="BC2535" s="240"/>
      <c r="BD2535" s="240"/>
      <c r="BE2535" s="240"/>
      <c r="BF2535" s="240"/>
      <c r="BG2535" s="240"/>
      <c r="BH2535" s="240"/>
      <c r="BI2535" s="240"/>
      <c r="BJ2535" s="240"/>
      <c r="BK2535" s="240"/>
      <c r="BL2535" s="240"/>
      <c r="BM2535" s="240"/>
      <c r="BN2535" s="240"/>
      <c r="BO2535" s="240"/>
      <c r="BP2535" s="240"/>
      <c r="BQ2535" s="240"/>
      <c r="BR2535" s="240"/>
      <c r="BS2535" s="240"/>
      <c r="BT2535" s="240"/>
      <c r="BU2535" s="240"/>
      <c r="BV2535" s="240"/>
      <c r="BW2535" s="240"/>
      <c r="BX2535" s="240"/>
      <c r="BY2535" s="240"/>
      <c r="BZ2535" s="240"/>
      <c r="CA2535" s="240"/>
      <c r="CB2535" s="240"/>
      <c r="CC2535" s="240"/>
      <c r="CD2535" s="240"/>
      <c r="CE2535" s="240"/>
      <c r="CF2535" s="240"/>
      <c r="CG2535" s="240"/>
      <c r="CH2535" s="240"/>
      <c r="CI2535" s="240"/>
      <c r="CJ2535" s="240"/>
      <c r="CK2535" s="240"/>
      <c r="CL2535" s="240"/>
      <c r="CM2535" s="240"/>
      <c r="CN2535" s="240"/>
      <c r="CO2535" s="240"/>
      <c r="CP2535" s="240"/>
      <c r="CQ2535" s="240"/>
      <c r="CR2535" s="240"/>
      <c r="CS2535" s="240"/>
      <c r="CT2535" s="240"/>
      <c r="CU2535" s="240"/>
      <c r="CV2535" s="240"/>
      <c r="CW2535" s="240"/>
      <c r="CX2535" s="240"/>
      <c r="CY2535" s="240"/>
      <c r="CZ2535" s="240"/>
      <c r="DA2535" s="240"/>
      <c r="DB2535" s="240"/>
      <c r="DC2535" s="240"/>
      <c r="DD2535" s="240"/>
      <c r="DE2535" s="240"/>
      <c r="DF2535" s="240"/>
      <c r="DG2535" s="240"/>
      <c r="DH2535" s="240"/>
      <c r="DI2535" s="240"/>
      <c r="DJ2535" s="240"/>
      <c r="DK2535" s="240"/>
      <c r="DL2535" s="240"/>
      <c r="DM2535" s="240"/>
      <c r="DN2535" s="240"/>
      <c r="DO2535" s="240"/>
      <c r="DP2535" s="240"/>
      <c r="DQ2535" s="240"/>
      <c r="DR2535" s="240"/>
      <c r="DS2535" s="240"/>
      <c r="DT2535" s="240"/>
      <c r="DU2535" s="240"/>
      <c r="DV2535" s="240"/>
      <c r="DW2535" s="240"/>
      <c r="DX2535" s="240"/>
      <c r="DY2535" s="240"/>
      <c r="DZ2535" s="240"/>
      <c r="EA2535" s="240"/>
      <c r="EB2535" s="240"/>
      <c r="EC2535" s="240"/>
      <c r="ED2535" s="240"/>
      <c r="EE2535" s="240"/>
      <c r="EF2535" s="240"/>
      <c r="EG2535" s="240"/>
      <c r="EH2535" s="240"/>
      <c r="EI2535" s="240"/>
      <c r="EJ2535" s="240"/>
      <c r="EK2535" s="240"/>
      <c r="EL2535" s="240"/>
      <c r="EM2535" s="240"/>
      <c r="EN2535" s="240"/>
      <c r="EO2535" s="240"/>
      <c r="EP2535" s="240"/>
      <c r="EQ2535" s="240"/>
      <c r="ER2535" s="240"/>
      <c r="ES2535" s="240"/>
      <c r="ET2535" s="240"/>
      <c r="EU2535" s="240"/>
      <c r="EV2535" s="240"/>
      <c r="EW2535" s="240"/>
      <c r="EX2535" s="240"/>
      <c r="EY2535" s="240"/>
      <c r="EZ2535" s="240"/>
      <c r="FA2535" s="240"/>
      <c r="FB2535" s="240"/>
      <c r="FC2535" s="240"/>
      <c r="FD2535" s="240"/>
      <c r="FE2535" s="240"/>
      <c r="FF2535" s="240"/>
      <c r="FG2535" s="240"/>
      <c r="FH2535" s="240"/>
      <c r="FI2535" s="240"/>
      <c r="FJ2535" s="240"/>
      <c r="FK2535" s="240"/>
      <c r="FL2535" s="240"/>
      <c r="FM2535" s="240"/>
      <c r="FN2535" s="240"/>
      <c r="FO2535" s="240"/>
      <c r="FP2535" s="240"/>
      <c r="FQ2535" s="240"/>
      <c r="FR2535" s="240"/>
      <c r="FS2535" s="240"/>
      <c r="FT2535" s="240"/>
      <c r="FU2535" s="240"/>
      <c r="FV2535" s="240"/>
    </row>
    <row r="2536" spans="1:178" s="250" customFormat="1">
      <c r="A2536" s="234"/>
      <c r="B2536" s="234"/>
      <c r="C2536" s="234"/>
      <c r="D2536" s="234"/>
      <c r="E2536" s="234"/>
      <c r="F2536" s="234"/>
      <c r="G2536" s="235"/>
      <c r="H2536" s="236"/>
      <c r="AJ2536" s="290"/>
      <c r="AK2536" s="240"/>
      <c r="AL2536" s="240"/>
      <c r="AM2536" s="240"/>
      <c r="AN2536" s="240"/>
      <c r="AO2536" s="240"/>
      <c r="AP2536" s="240"/>
      <c r="AQ2536" s="240"/>
      <c r="AR2536" s="240"/>
      <c r="AS2536" s="240"/>
      <c r="AT2536" s="240"/>
      <c r="AU2536" s="240"/>
      <c r="AV2536" s="240"/>
      <c r="AW2536" s="240"/>
      <c r="AX2536" s="240"/>
      <c r="AY2536" s="240"/>
      <c r="AZ2536" s="240"/>
      <c r="BA2536" s="240"/>
      <c r="BB2536" s="240"/>
      <c r="BC2536" s="240"/>
      <c r="BD2536" s="240"/>
      <c r="BE2536" s="240"/>
      <c r="BF2536" s="240"/>
      <c r="BG2536" s="240"/>
      <c r="BH2536" s="240"/>
      <c r="BI2536" s="240"/>
      <c r="BJ2536" s="240"/>
      <c r="BK2536" s="240"/>
      <c r="BL2536" s="240"/>
      <c r="BM2536" s="240"/>
      <c r="BN2536" s="240"/>
      <c r="BO2536" s="240"/>
      <c r="BP2536" s="240"/>
      <c r="BQ2536" s="240"/>
      <c r="BR2536" s="240"/>
      <c r="BS2536" s="240"/>
      <c r="BT2536" s="240"/>
      <c r="BU2536" s="240"/>
      <c r="BV2536" s="240"/>
      <c r="BW2536" s="240"/>
      <c r="BX2536" s="240"/>
      <c r="BY2536" s="240"/>
      <c r="BZ2536" s="240"/>
      <c r="CA2536" s="240"/>
      <c r="CB2536" s="240"/>
      <c r="CC2536" s="240"/>
      <c r="CD2536" s="240"/>
      <c r="CE2536" s="240"/>
      <c r="CF2536" s="240"/>
      <c r="CG2536" s="240"/>
      <c r="CH2536" s="240"/>
      <c r="CI2536" s="240"/>
      <c r="CJ2536" s="240"/>
      <c r="CK2536" s="240"/>
      <c r="CL2536" s="240"/>
      <c r="CM2536" s="240"/>
      <c r="CN2536" s="240"/>
      <c r="CO2536" s="240"/>
      <c r="CP2536" s="240"/>
      <c r="CQ2536" s="240"/>
      <c r="CR2536" s="240"/>
      <c r="CS2536" s="240"/>
      <c r="CT2536" s="240"/>
      <c r="CU2536" s="240"/>
      <c r="CV2536" s="240"/>
      <c r="CW2536" s="240"/>
      <c r="CX2536" s="240"/>
      <c r="CY2536" s="240"/>
      <c r="CZ2536" s="240"/>
      <c r="DA2536" s="240"/>
      <c r="DB2536" s="240"/>
      <c r="DC2536" s="240"/>
      <c r="DD2536" s="240"/>
      <c r="DE2536" s="240"/>
      <c r="DF2536" s="240"/>
      <c r="DG2536" s="240"/>
      <c r="DH2536" s="240"/>
      <c r="DI2536" s="240"/>
      <c r="DJ2536" s="240"/>
      <c r="DK2536" s="240"/>
      <c r="DL2536" s="240"/>
      <c r="DM2536" s="240"/>
      <c r="DN2536" s="240"/>
      <c r="DO2536" s="240"/>
      <c r="DP2536" s="240"/>
      <c r="DQ2536" s="240"/>
      <c r="DR2536" s="240"/>
      <c r="DS2536" s="240"/>
      <c r="DT2536" s="240"/>
      <c r="DU2536" s="240"/>
      <c r="DV2536" s="240"/>
      <c r="DW2536" s="240"/>
      <c r="DX2536" s="240"/>
      <c r="DY2536" s="240"/>
      <c r="DZ2536" s="240"/>
      <c r="EA2536" s="240"/>
      <c r="EB2536" s="240"/>
      <c r="EC2536" s="240"/>
      <c r="ED2536" s="240"/>
      <c r="EE2536" s="240"/>
      <c r="EF2536" s="240"/>
      <c r="EG2536" s="240"/>
      <c r="EH2536" s="240"/>
      <c r="EI2536" s="240"/>
      <c r="EJ2536" s="240"/>
      <c r="EK2536" s="240"/>
      <c r="EL2536" s="240"/>
      <c r="EM2536" s="240"/>
      <c r="EN2536" s="240"/>
      <c r="EO2536" s="240"/>
      <c r="EP2536" s="240"/>
      <c r="EQ2536" s="240"/>
      <c r="ER2536" s="240"/>
      <c r="ES2536" s="240"/>
      <c r="ET2536" s="240"/>
      <c r="EU2536" s="240"/>
      <c r="EV2536" s="240"/>
      <c r="EW2536" s="240"/>
      <c r="EX2536" s="240"/>
      <c r="EY2536" s="240"/>
      <c r="EZ2536" s="240"/>
      <c r="FA2536" s="240"/>
      <c r="FB2536" s="240"/>
      <c r="FC2536" s="240"/>
      <c r="FD2536" s="240"/>
      <c r="FE2536" s="240"/>
      <c r="FF2536" s="240"/>
      <c r="FG2536" s="240"/>
      <c r="FH2536" s="240"/>
      <c r="FI2536" s="240"/>
      <c r="FJ2536" s="240"/>
      <c r="FK2536" s="240"/>
      <c r="FL2536" s="240"/>
      <c r="FM2536" s="240"/>
      <c r="FN2536" s="240"/>
      <c r="FO2536" s="240"/>
      <c r="FP2536" s="240"/>
      <c r="FQ2536" s="240"/>
      <c r="FR2536" s="240"/>
      <c r="FS2536" s="240"/>
      <c r="FT2536" s="240"/>
      <c r="FU2536" s="240"/>
      <c r="FV2536" s="240"/>
    </row>
    <row r="2537" spans="1:178" s="250" customFormat="1">
      <c r="A2537" s="234"/>
      <c r="B2537" s="234"/>
      <c r="C2537" s="234"/>
      <c r="D2537" s="234"/>
      <c r="E2537" s="234"/>
      <c r="F2537" s="234"/>
      <c r="G2537" s="235"/>
      <c r="H2537" s="236"/>
      <c r="AJ2537" s="290"/>
      <c r="AK2537" s="240"/>
      <c r="AL2537" s="240"/>
      <c r="AM2537" s="240"/>
      <c r="AN2537" s="240"/>
      <c r="AO2537" s="240"/>
      <c r="AP2537" s="240"/>
      <c r="AQ2537" s="240"/>
      <c r="AR2537" s="240"/>
      <c r="AS2537" s="240"/>
      <c r="AT2537" s="240"/>
      <c r="AU2537" s="240"/>
      <c r="AV2537" s="240"/>
      <c r="AW2537" s="240"/>
      <c r="AX2537" s="240"/>
      <c r="AY2537" s="240"/>
      <c r="AZ2537" s="240"/>
      <c r="BA2537" s="240"/>
      <c r="BB2537" s="240"/>
      <c r="BC2537" s="240"/>
      <c r="BD2537" s="240"/>
      <c r="BE2537" s="240"/>
      <c r="BF2537" s="240"/>
      <c r="BG2537" s="240"/>
      <c r="BH2537" s="240"/>
      <c r="BI2537" s="240"/>
      <c r="BJ2537" s="240"/>
      <c r="BK2537" s="240"/>
      <c r="BL2537" s="240"/>
      <c r="BM2537" s="240"/>
      <c r="BN2537" s="240"/>
      <c r="BO2537" s="240"/>
      <c r="BP2537" s="240"/>
      <c r="BQ2537" s="240"/>
      <c r="BR2537" s="240"/>
      <c r="BS2537" s="240"/>
      <c r="BT2537" s="240"/>
      <c r="BU2537" s="240"/>
      <c r="BV2537" s="240"/>
      <c r="BW2537" s="240"/>
      <c r="BX2537" s="240"/>
      <c r="BY2537" s="240"/>
      <c r="BZ2537" s="240"/>
      <c r="CA2537" s="240"/>
      <c r="CB2537" s="240"/>
      <c r="CC2537" s="240"/>
      <c r="CD2537" s="240"/>
      <c r="CE2537" s="240"/>
      <c r="CF2537" s="240"/>
      <c r="CG2537" s="240"/>
      <c r="CH2537" s="240"/>
      <c r="CI2537" s="240"/>
      <c r="CJ2537" s="240"/>
      <c r="CK2537" s="240"/>
      <c r="CL2537" s="240"/>
      <c r="CM2537" s="240"/>
      <c r="CN2537" s="240"/>
      <c r="CO2537" s="240"/>
      <c r="CP2537" s="240"/>
      <c r="CQ2537" s="240"/>
      <c r="CR2537" s="240"/>
      <c r="CS2537" s="240"/>
      <c r="CT2537" s="240"/>
      <c r="CU2537" s="240"/>
      <c r="CV2537" s="240"/>
      <c r="CW2537" s="240"/>
      <c r="CX2537" s="240"/>
      <c r="CY2537" s="240"/>
      <c r="CZ2537" s="240"/>
      <c r="DA2537" s="240"/>
      <c r="DB2537" s="240"/>
      <c r="DC2537" s="240"/>
      <c r="DD2537" s="240"/>
      <c r="DE2537" s="240"/>
      <c r="DF2537" s="240"/>
      <c r="DG2537" s="240"/>
      <c r="DH2537" s="240"/>
      <c r="DI2537" s="240"/>
      <c r="DJ2537" s="240"/>
      <c r="DK2537" s="240"/>
      <c r="DL2537" s="240"/>
      <c r="DM2537" s="240"/>
      <c r="DN2537" s="240"/>
      <c r="DO2537" s="240"/>
      <c r="DP2537" s="240"/>
      <c r="DQ2537" s="240"/>
      <c r="DR2537" s="240"/>
      <c r="DS2537" s="240"/>
      <c r="DT2537" s="240"/>
      <c r="DU2537" s="240"/>
      <c r="DV2537" s="240"/>
      <c r="DW2537" s="240"/>
      <c r="DX2537" s="240"/>
      <c r="DY2537" s="240"/>
      <c r="DZ2537" s="240"/>
      <c r="EA2537" s="240"/>
      <c r="EB2537" s="240"/>
      <c r="EC2537" s="240"/>
      <c r="ED2537" s="240"/>
      <c r="EE2537" s="240"/>
      <c r="EF2537" s="240"/>
      <c r="EG2537" s="240"/>
      <c r="EH2537" s="240"/>
      <c r="EI2537" s="240"/>
      <c r="EJ2537" s="240"/>
      <c r="EK2537" s="240"/>
      <c r="EL2537" s="240"/>
      <c r="EM2537" s="240"/>
      <c r="EN2537" s="240"/>
      <c r="EO2537" s="240"/>
      <c r="EP2537" s="240"/>
      <c r="EQ2537" s="240"/>
      <c r="ER2537" s="240"/>
      <c r="ES2537" s="240"/>
      <c r="ET2537" s="240"/>
      <c r="EU2537" s="240"/>
      <c r="EV2537" s="240"/>
      <c r="EW2537" s="240"/>
      <c r="EX2537" s="240"/>
      <c r="EY2537" s="240"/>
      <c r="EZ2537" s="240"/>
      <c r="FA2537" s="240"/>
      <c r="FB2537" s="240"/>
      <c r="FC2537" s="240"/>
      <c r="FD2537" s="240"/>
      <c r="FE2537" s="240"/>
      <c r="FF2537" s="240"/>
      <c r="FG2537" s="240"/>
      <c r="FH2537" s="240"/>
      <c r="FI2537" s="240"/>
      <c r="FJ2537" s="240"/>
      <c r="FK2537" s="240"/>
      <c r="FL2537" s="240"/>
      <c r="FM2537" s="240"/>
      <c r="FN2537" s="240"/>
      <c r="FO2537" s="240"/>
      <c r="FP2537" s="240"/>
      <c r="FQ2537" s="240"/>
      <c r="FR2537" s="240"/>
      <c r="FS2537" s="240"/>
      <c r="FT2537" s="240"/>
      <c r="FU2537" s="240"/>
      <c r="FV2537" s="240"/>
    </row>
    <row r="2538" spans="1:178" s="250" customFormat="1">
      <c r="A2538" s="234"/>
      <c r="B2538" s="234"/>
      <c r="C2538" s="234"/>
      <c r="D2538" s="234"/>
      <c r="E2538" s="234"/>
      <c r="F2538" s="234"/>
      <c r="G2538" s="235"/>
      <c r="H2538" s="236"/>
      <c r="AJ2538" s="290"/>
      <c r="AK2538" s="240"/>
      <c r="AL2538" s="240"/>
      <c r="AM2538" s="240"/>
      <c r="AN2538" s="240"/>
      <c r="AO2538" s="240"/>
      <c r="AP2538" s="240"/>
      <c r="AQ2538" s="240"/>
      <c r="AR2538" s="240"/>
      <c r="AS2538" s="240"/>
      <c r="AT2538" s="240"/>
      <c r="AU2538" s="240"/>
      <c r="AV2538" s="240"/>
      <c r="AW2538" s="240"/>
      <c r="AX2538" s="240"/>
      <c r="AY2538" s="240"/>
      <c r="AZ2538" s="240"/>
      <c r="BA2538" s="240"/>
      <c r="BB2538" s="240"/>
      <c r="BC2538" s="240"/>
      <c r="BD2538" s="240"/>
      <c r="BE2538" s="240"/>
      <c r="BF2538" s="240"/>
      <c r="BG2538" s="240"/>
      <c r="BH2538" s="240"/>
      <c r="BI2538" s="240"/>
      <c r="BJ2538" s="240"/>
      <c r="BK2538" s="240"/>
      <c r="BL2538" s="240"/>
      <c r="BM2538" s="240"/>
      <c r="BN2538" s="240"/>
      <c r="BO2538" s="240"/>
      <c r="BP2538" s="240"/>
      <c r="BQ2538" s="240"/>
      <c r="BR2538" s="240"/>
      <c r="BS2538" s="240"/>
      <c r="BT2538" s="240"/>
      <c r="BU2538" s="240"/>
      <c r="BV2538" s="240"/>
      <c r="BW2538" s="240"/>
      <c r="BX2538" s="240"/>
      <c r="BY2538" s="240"/>
      <c r="BZ2538" s="240"/>
      <c r="CA2538" s="240"/>
      <c r="CB2538" s="240"/>
      <c r="CC2538" s="240"/>
      <c r="CD2538" s="240"/>
      <c r="CE2538" s="240"/>
      <c r="CF2538" s="240"/>
      <c r="CG2538" s="240"/>
      <c r="CH2538" s="240"/>
      <c r="CI2538" s="240"/>
      <c r="CJ2538" s="240"/>
      <c r="CK2538" s="240"/>
      <c r="CL2538" s="240"/>
      <c r="CM2538" s="240"/>
      <c r="CN2538" s="240"/>
      <c r="CO2538" s="240"/>
      <c r="CP2538" s="240"/>
      <c r="CQ2538" s="240"/>
      <c r="CR2538" s="240"/>
      <c r="CS2538" s="240"/>
      <c r="CT2538" s="240"/>
      <c r="CU2538" s="240"/>
      <c r="CV2538" s="240"/>
      <c r="CW2538" s="240"/>
      <c r="CX2538" s="240"/>
      <c r="CY2538" s="240"/>
      <c r="CZ2538" s="240"/>
      <c r="DA2538" s="240"/>
      <c r="DB2538" s="240"/>
      <c r="DC2538" s="240"/>
      <c r="DD2538" s="240"/>
      <c r="DE2538" s="240"/>
      <c r="DF2538" s="240"/>
      <c r="DG2538" s="240"/>
      <c r="DH2538" s="240"/>
      <c r="DI2538" s="240"/>
      <c r="DJ2538" s="240"/>
      <c r="DK2538" s="240"/>
      <c r="DL2538" s="240"/>
      <c r="DM2538" s="240"/>
      <c r="DN2538" s="240"/>
      <c r="DO2538" s="240"/>
      <c r="DP2538" s="240"/>
      <c r="DQ2538" s="240"/>
      <c r="DR2538" s="240"/>
      <c r="DS2538" s="240"/>
      <c r="DT2538" s="240"/>
      <c r="DU2538" s="240"/>
      <c r="DV2538" s="240"/>
      <c r="DW2538" s="240"/>
      <c r="DX2538" s="240"/>
      <c r="DY2538" s="240"/>
      <c r="DZ2538" s="240"/>
      <c r="EA2538" s="240"/>
      <c r="EB2538" s="240"/>
      <c r="EC2538" s="240"/>
      <c r="ED2538" s="240"/>
      <c r="EE2538" s="240"/>
      <c r="EF2538" s="240"/>
      <c r="EG2538" s="240"/>
      <c r="EH2538" s="240"/>
      <c r="EI2538" s="240"/>
      <c r="EJ2538" s="240"/>
      <c r="EK2538" s="240"/>
      <c r="EL2538" s="240"/>
      <c r="EM2538" s="240"/>
      <c r="EN2538" s="240"/>
      <c r="EO2538" s="240"/>
      <c r="EP2538" s="240"/>
      <c r="EQ2538" s="240"/>
      <c r="ER2538" s="240"/>
      <c r="ES2538" s="240"/>
      <c r="ET2538" s="240"/>
      <c r="EU2538" s="240"/>
      <c r="EV2538" s="240"/>
      <c r="EW2538" s="240"/>
      <c r="EX2538" s="240"/>
      <c r="EY2538" s="240"/>
      <c r="EZ2538" s="240"/>
      <c r="FA2538" s="240"/>
      <c r="FB2538" s="240"/>
      <c r="FC2538" s="240"/>
      <c r="FD2538" s="240"/>
      <c r="FE2538" s="240"/>
      <c r="FF2538" s="240"/>
      <c r="FG2538" s="240"/>
      <c r="FH2538" s="240"/>
      <c r="FI2538" s="240"/>
      <c r="FJ2538" s="240"/>
      <c r="FK2538" s="240"/>
      <c r="FL2538" s="240"/>
      <c r="FM2538" s="240"/>
      <c r="FN2538" s="240"/>
      <c r="FO2538" s="240"/>
      <c r="FP2538" s="240"/>
      <c r="FQ2538" s="240"/>
      <c r="FR2538" s="240"/>
      <c r="FS2538" s="240"/>
      <c r="FT2538" s="240"/>
      <c r="FU2538" s="240"/>
      <c r="FV2538" s="240"/>
    </row>
    <row r="2539" spans="1:178" s="250" customFormat="1">
      <c r="A2539" s="234"/>
      <c r="B2539" s="234"/>
      <c r="C2539" s="234"/>
      <c r="D2539" s="234"/>
      <c r="E2539" s="234"/>
      <c r="F2539" s="234"/>
      <c r="G2539" s="235"/>
      <c r="H2539" s="236"/>
      <c r="AJ2539" s="290"/>
      <c r="AK2539" s="240"/>
      <c r="AL2539" s="240"/>
      <c r="AM2539" s="240"/>
      <c r="AN2539" s="240"/>
      <c r="AO2539" s="240"/>
      <c r="AP2539" s="240"/>
      <c r="AQ2539" s="240"/>
      <c r="AR2539" s="240"/>
      <c r="AS2539" s="240"/>
      <c r="AT2539" s="240"/>
      <c r="AU2539" s="240"/>
      <c r="AV2539" s="240"/>
      <c r="AW2539" s="240"/>
      <c r="AX2539" s="240"/>
      <c r="AY2539" s="240"/>
      <c r="AZ2539" s="240"/>
      <c r="BA2539" s="240"/>
      <c r="BB2539" s="240"/>
      <c r="BC2539" s="240"/>
      <c r="BD2539" s="240"/>
      <c r="BE2539" s="240"/>
      <c r="BF2539" s="240"/>
      <c r="BG2539" s="240"/>
      <c r="BH2539" s="240"/>
      <c r="BI2539" s="240"/>
      <c r="BJ2539" s="240"/>
      <c r="BK2539" s="240"/>
      <c r="BL2539" s="240"/>
      <c r="BM2539" s="240"/>
      <c r="BN2539" s="240"/>
      <c r="BO2539" s="240"/>
      <c r="BP2539" s="240"/>
      <c r="BQ2539" s="240"/>
      <c r="BR2539" s="240"/>
      <c r="BS2539" s="240"/>
      <c r="BT2539" s="240"/>
      <c r="BU2539" s="240"/>
      <c r="BV2539" s="240"/>
      <c r="BW2539" s="240"/>
      <c r="BX2539" s="240"/>
      <c r="BY2539" s="240"/>
      <c r="BZ2539" s="240"/>
      <c r="CA2539" s="240"/>
      <c r="CB2539" s="240"/>
      <c r="CC2539" s="240"/>
      <c r="CD2539" s="240"/>
      <c r="CE2539" s="240"/>
      <c r="CF2539" s="240"/>
      <c r="CG2539" s="240"/>
      <c r="CH2539" s="240"/>
      <c r="CI2539" s="240"/>
      <c r="CJ2539" s="240"/>
      <c r="CK2539" s="240"/>
      <c r="CL2539" s="240"/>
      <c r="CM2539" s="240"/>
      <c r="CN2539" s="240"/>
      <c r="CO2539" s="240"/>
      <c r="CP2539" s="240"/>
      <c r="CQ2539" s="240"/>
      <c r="CR2539" s="240"/>
      <c r="CS2539" s="240"/>
      <c r="CT2539" s="240"/>
      <c r="CU2539" s="240"/>
      <c r="CV2539" s="240"/>
      <c r="CW2539" s="240"/>
      <c r="CX2539" s="240"/>
      <c r="CY2539" s="240"/>
      <c r="CZ2539" s="240"/>
      <c r="DA2539" s="240"/>
      <c r="DB2539" s="240"/>
      <c r="DC2539" s="240"/>
      <c r="DD2539" s="240"/>
      <c r="DE2539" s="240"/>
      <c r="DF2539" s="240"/>
      <c r="DG2539" s="240"/>
      <c r="DH2539" s="240"/>
      <c r="DI2539" s="240"/>
      <c r="DJ2539" s="240"/>
      <c r="DK2539" s="240"/>
      <c r="DL2539" s="240"/>
      <c r="DM2539" s="240"/>
      <c r="DN2539" s="240"/>
      <c r="DO2539" s="240"/>
      <c r="DP2539" s="240"/>
      <c r="DQ2539" s="240"/>
      <c r="DR2539" s="240"/>
      <c r="DS2539" s="240"/>
      <c r="DT2539" s="240"/>
      <c r="DU2539" s="240"/>
      <c r="DV2539" s="240"/>
      <c r="DW2539" s="240"/>
      <c r="DX2539" s="240"/>
      <c r="DY2539" s="240"/>
      <c r="DZ2539" s="240"/>
      <c r="EA2539" s="240"/>
      <c r="EB2539" s="240"/>
      <c r="EC2539" s="240"/>
      <c r="ED2539" s="240"/>
      <c r="EE2539" s="240"/>
      <c r="EF2539" s="240"/>
      <c r="EG2539" s="240"/>
      <c r="EH2539" s="240"/>
      <c r="EI2539" s="240"/>
      <c r="EJ2539" s="240"/>
      <c r="EK2539" s="240"/>
      <c r="EL2539" s="240"/>
      <c r="EM2539" s="240"/>
      <c r="EN2539" s="240"/>
      <c r="EO2539" s="240"/>
      <c r="EP2539" s="240"/>
      <c r="EQ2539" s="240"/>
      <c r="ER2539" s="240"/>
      <c r="ES2539" s="240"/>
      <c r="ET2539" s="240"/>
      <c r="EU2539" s="240"/>
      <c r="EV2539" s="240"/>
      <c r="EW2539" s="240"/>
      <c r="EX2539" s="240"/>
      <c r="EY2539" s="240"/>
      <c r="EZ2539" s="240"/>
      <c r="FA2539" s="240"/>
      <c r="FB2539" s="240"/>
      <c r="FC2539" s="240"/>
      <c r="FD2539" s="240"/>
      <c r="FE2539" s="240"/>
      <c r="FF2539" s="240"/>
      <c r="FG2539" s="240"/>
      <c r="FH2539" s="240"/>
      <c r="FI2539" s="240"/>
      <c r="FJ2539" s="240"/>
      <c r="FK2539" s="240"/>
      <c r="FL2539" s="240"/>
      <c r="FM2539" s="240"/>
      <c r="FN2539" s="240"/>
      <c r="FO2539" s="240"/>
      <c r="FP2539" s="240"/>
      <c r="FQ2539" s="240"/>
      <c r="FR2539" s="240"/>
      <c r="FS2539" s="240"/>
      <c r="FT2539" s="240"/>
      <c r="FU2539" s="240"/>
      <c r="FV2539" s="240"/>
    </row>
    <row r="2540" spans="1:178" s="250" customFormat="1">
      <c r="A2540" s="234"/>
      <c r="B2540" s="234"/>
      <c r="C2540" s="234"/>
      <c r="D2540" s="234"/>
      <c r="E2540" s="234"/>
      <c r="F2540" s="234"/>
      <c r="G2540" s="235"/>
      <c r="H2540" s="236"/>
      <c r="AJ2540" s="290"/>
      <c r="AK2540" s="240"/>
      <c r="AL2540" s="240"/>
      <c r="AM2540" s="240"/>
      <c r="AN2540" s="240"/>
      <c r="AO2540" s="240"/>
      <c r="AP2540" s="240"/>
      <c r="AQ2540" s="240"/>
      <c r="AR2540" s="240"/>
      <c r="AS2540" s="240"/>
      <c r="AT2540" s="240"/>
      <c r="AU2540" s="240"/>
      <c r="AV2540" s="240"/>
      <c r="AW2540" s="240"/>
      <c r="AX2540" s="240"/>
      <c r="AY2540" s="240"/>
      <c r="AZ2540" s="240"/>
      <c r="BA2540" s="240"/>
      <c r="BB2540" s="240"/>
      <c r="BC2540" s="240"/>
      <c r="BD2540" s="240"/>
      <c r="BE2540" s="240"/>
      <c r="BF2540" s="240"/>
      <c r="BG2540" s="240"/>
      <c r="BH2540" s="240"/>
      <c r="BI2540" s="240"/>
      <c r="BJ2540" s="240"/>
      <c r="BK2540" s="240"/>
      <c r="BL2540" s="240"/>
      <c r="BM2540" s="240"/>
      <c r="BN2540" s="240"/>
      <c r="BO2540" s="240"/>
      <c r="BP2540" s="240"/>
      <c r="BQ2540" s="240"/>
      <c r="BR2540" s="240"/>
      <c r="BS2540" s="240"/>
      <c r="BT2540" s="240"/>
      <c r="BU2540" s="240"/>
      <c r="BV2540" s="240"/>
      <c r="BW2540" s="240"/>
      <c r="BX2540" s="240"/>
      <c r="BY2540" s="240"/>
      <c r="BZ2540" s="240"/>
      <c r="CA2540" s="240"/>
      <c r="CB2540" s="240"/>
      <c r="CC2540" s="240"/>
      <c r="CD2540" s="240"/>
      <c r="CE2540" s="240"/>
      <c r="CF2540" s="240"/>
      <c r="CG2540" s="240"/>
      <c r="CH2540" s="240"/>
      <c r="CI2540" s="240"/>
      <c r="CJ2540" s="240"/>
      <c r="CK2540" s="240"/>
      <c r="CL2540" s="240"/>
      <c r="CM2540" s="240"/>
      <c r="CN2540" s="240"/>
      <c r="CO2540" s="240"/>
      <c r="CP2540" s="240"/>
      <c r="CQ2540" s="240"/>
      <c r="CR2540" s="240"/>
      <c r="CS2540" s="240"/>
      <c r="CT2540" s="240"/>
      <c r="CU2540" s="240"/>
      <c r="CV2540" s="240"/>
      <c r="CW2540" s="240"/>
      <c r="CX2540" s="240"/>
      <c r="CY2540" s="240"/>
      <c r="CZ2540" s="240"/>
      <c r="DA2540" s="240"/>
      <c r="DB2540" s="240"/>
      <c r="DC2540" s="240"/>
      <c r="DD2540" s="240"/>
      <c r="DE2540" s="240"/>
      <c r="DF2540" s="240"/>
      <c r="DG2540" s="240"/>
      <c r="DH2540" s="240"/>
      <c r="DI2540" s="240"/>
      <c r="DJ2540" s="240"/>
      <c r="DK2540" s="240"/>
      <c r="DL2540" s="240"/>
      <c r="DM2540" s="240"/>
      <c r="DN2540" s="240"/>
      <c r="DO2540" s="240"/>
      <c r="DP2540" s="240"/>
      <c r="DQ2540" s="240"/>
      <c r="DR2540" s="240"/>
      <c r="DS2540" s="240"/>
      <c r="DT2540" s="240"/>
      <c r="DU2540" s="240"/>
      <c r="DV2540" s="240"/>
      <c r="DW2540" s="240"/>
      <c r="DX2540" s="240"/>
      <c r="DY2540" s="240"/>
      <c r="DZ2540" s="240"/>
      <c r="EA2540" s="240"/>
      <c r="EB2540" s="240"/>
      <c r="EC2540" s="240"/>
      <c r="ED2540" s="240"/>
      <c r="EE2540" s="240"/>
      <c r="EF2540" s="240"/>
      <c r="EG2540" s="240"/>
      <c r="EH2540" s="240"/>
      <c r="EI2540" s="240"/>
      <c r="EJ2540" s="240"/>
      <c r="EK2540" s="240"/>
      <c r="EL2540" s="240"/>
      <c r="EM2540" s="240"/>
      <c r="EN2540" s="240"/>
      <c r="EO2540" s="240"/>
      <c r="EP2540" s="240"/>
      <c r="EQ2540" s="240"/>
      <c r="ER2540" s="240"/>
      <c r="ES2540" s="240"/>
      <c r="ET2540" s="240"/>
      <c r="EU2540" s="240"/>
      <c r="EV2540" s="240"/>
      <c r="EW2540" s="240"/>
      <c r="EX2540" s="240"/>
      <c r="EY2540" s="240"/>
      <c r="EZ2540" s="240"/>
      <c r="FA2540" s="240"/>
      <c r="FB2540" s="240"/>
      <c r="FC2540" s="240"/>
      <c r="FD2540" s="240"/>
      <c r="FE2540" s="240"/>
      <c r="FF2540" s="240"/>
      <c r="FG2540" s="240"/>
      <c r="FH2540" s="240"/>
      <c r="FI2540" s="240"/>
      <c r="FJ2540" s="240"/>
      <c r="FK2540" s="240"/>
      <c r="FL2540" s="240"/>
      <c r="FM2540" s="240"/>
      <c r="FN2540" s="240"/>
      <c r="FO2540" s="240"/>
      <c r="FP2540" s="240"/>
      <c r="FQ2540" s="240"/>
      <c r="FR2540" s="240"/>
      <c r="FS2540" s="240"/>
      <c r="FT2540" s="240"/>
      <c r="FU2540" s="240"/>
      <c r="FV2540" s="240"/>
    </row>
    <row r="2541" spans="1:178" s="250" customFormat="1">
      <c r="A2541" s="234"/>
      <c r="B2541" s="234"/>
      <c r="C2541" s="234"/>
      <c r="D2541" s="234"/>
      <c r="E2541" s="234"/>
      <c r="F2541" s="234"/>
      <c r="G2541" s="235"/>
      <c r="H2541" s="236"/>
      <c r="AJ2541" s="290"/>
      <c r="AK2541" s="240"/>
      <c r="AL2541" s="240"/>
      <c r="AM2541" s="240"/>
      <c r="AN2541" s="240"/>
      <c r="AO2541" s="240"/>
      <c r="AP2541" s="240"/>
      <c r="AQ2541" s="240"/>
      <c r="AR2541" s="240"/>
      <c r="AS2541" s="240"/>
      <c r="AT2541" s="240"/>
      <c r="AU2541" s="240"/>
      <c r="AV2541" s="240"/>
      <c r="AW2541" s="240"/>
      <c r="AX2541" s="240"/>
      <c r="AY2541" s="240"/>
      <c r="AZ2541" s="240"/>
      <c r="BA2541" s="240"/>
      <c r="BB2541" s="240"/>
      <c r="BC2541" s="240"/>
      <c r="BD2541" s="240"/>
      <c r="BE2541" s="240"/>
      <c r="BF2541" s="240"/>
      <c r="BG2541" s="240"/>
      <c r="BH2541" s="240"/>
      <c r="BI2541" s="240"/>
      <c r="BJ2541" s="240"/>
      <c r="BK2541" s="240"/>
      <c r="BL2541" s="240"/>
      <c r="BM2541" s="240"/>
      <c r="BN2541" s="240"/>
      <c r="BO2541" s="240"/>
      <c r="BP2541" s="240"/>
      <c r="BQ2541" s="240"/>
      <c r="BR2541" s="240"/>
      <c r="BS2541" s="240"/>
      <c r="BT2541" s="240"/>
      <c r="BU2541" s="240"/>
      <c r="BV2541" s="240"/>
      <c r="BW2541" s="240"/>
      <c r="BX2541" s="240"/>
      <c r="BY2541" s="240"/>
      <c r="BZ2541" s="240"/>
      <c r="CA2541" s="240"/>
      <c r="CB2541" s="240"/>
      <c r="CC2541" s="240"/>
      <c r="CD2541" s="240"/>
      <c r="CE2541" s="240"/>
      <c r="CF2541" s="240"/>
      <c r="CG2541" s="240"/>
      <c r="CH2541" s="240"/>
      <c r="CI2541" s="240"/>
      <c r="CJ2541" s="240"/>
      <c r="CK2541" s="240"/>
      <c r="CL2541" s="240"/>
      <c r="CM2541" s="240"/>
      <c r="CN2541" s="240"/>
      <c r="CO2541" s="240"/>
      <c r="CP2541" s="240"/>
      <c r="CQ2541" s="240"/>
      <c r="CR2541" s="240"/>
      <c r="CS2541" s="240"/>
      <c r="CT2541" s="240"/>
      <c r="CU2541" s="240"/>
      <c r="CV2541" s="240"/>
      <c r="CW2541" s="240"/>
      <c r="CX2541" s="240"/>
      <c r="CY2541" s="240"/>
      <c r="CZ2541" s="240"/>
      <c r="DA2541" s="240"/>
      <c r="DB2541" s="240"/>
      <c r="DC2541" s="240"/>
      <c r="DD2541" s="240"/>
      <c r="DE2541" s="240"/>
      <c r="DF2541" s="240"/>
      <c r="DG2541" s="240"/>
      <c r="DH2541" s="240"/>
      <c r="DI2541" s="240"/>
      <c r="DJ2541" s="240"/>
      <c r="DK2541" s="240"/>
      <c r="DL2541" s="240"/>
      <c r="DM2541" s="240"/>
      <c r="DN2541" s="240"/>
      <c r="DO2541" s="240"/>
      <c r="DP2541" s="240"/>
      <c r="DQ2541" s="240"/>
      <c r="DR2541" s="240"/>
      <c r="DS2541" s="240"/>
      <c r="DT2541" s="240"/>
      <c r="DU2541" s="240"/>
      <c r="DV2541" s="240"/>
      <c r="DW2541" s="240"/>
      <c r="DX2541" s="240"/>
      <c r="DY2541" s="240"/>
      <c r="DZ2541" s="240"/>
      <c r="EA2541" s="240"/>
      <c r="EB2541" s="240"/>
      <c r="EC2541" s="240"/>
      <c r="ED2541" s="240"/>
      <c r="EE2541" s="240"/>
      <c r="EF2541" s="240"/>
      <c r="EG2541" s="240"/>
      <c r="EH2541" s="240"/>
      <c r="EI2541" s="240"/>
      <c r="EJ2541" s="240"/>
      <c r="EK2541" s="240"/>
      <c r="EL2541" s="240"/>
      <c r="EM2541" s="240"/>
      <c r="EN2541" s="240"/>
      <c r="EO2541" s="240"/>
      <c r="EP2541" s="240"/>
      <c r="EQ2541" s="240"/>
      <c r="ER2541" s="240"/>
      <c r="ES2541" s="240"/>
      <c r="ET2541" s="240"/>
      <c r="EU2541" s="240"/>
      <c r="EV2541" s="240"/>
      <c r="EW2541" s="240"/>
      <c r="EX2541" s="240"/>
      <c r="EY2541" s="240"/>
      <c r="EZ2541" s="240"/>
      <c r="FA2541" s="240"/>
      <c r="FB2541" s="240"/>
      <c r="FC2541" s="240"/>
      <c r="FD2541" s="240"/>
      <c r="FE2541" s="240"/>
      <c r="FF2541" s="240"/>
      <c r="FG2541" s="240"/>
      <c r="FH2541" s="240"/>
      <c r="FI2541" s="240"/>
      <c r="FJ2541" s="240"/>
      <c r="FK2541" s="240"/>
      <c r="FL2541" s="240"/>
      <c r="FM2541" s="240"/>
      <c r="FN2541" s="240"/>
      <c r="FO2541" s="240"/>
      <c r="FP2541" s="240"/>
      <c r="FQ2541" s="240"/>
      <c r="FR2541" s="240"/>
      <c r="FS2541" s="240"/>
      <c r="FT2541" s="240"/>
      <c r="FU2541" s="240"/>
      <c r="FV2541" s="240"/>
    </row>
    <row r="2542" spans="1:178" s="250" customFormat="1">
      <c r="A2542" s="234"/>
      <c r="B2542" s="234"/>
      <c r="C2542" s="234"/>
      <c r="D2542" s="234"/>
      <c r="E2542" s="234"/>
      <c r="F2542" s="234"/>
      <c r="G2542" s="235"/>
      <c r="H2542" s="236"/>
      <c r="AJ2542" s="290"/>
      <c r="AK2542" s="240"/>
      <c r="AL2542" s="240"/>
      <c r="AM2542" s="240"/>
      <c r="AN2542" s="240"/>
      <c r="AO2542" s="240"/>
      <c r="AP2542" s="240"/>
      <c r="AQ2542" s="240"/>
      <c r="AR2542" s="240"/>
      <c r="AS2542" s="240"/>
      <c r="AT2542" s="240"/>
      <c r="AU2542" s="240"/>
      <c r="AV2542" s="240"/>
      <c r="AW2542" s="240"/>
      <c r="AX2542" s="240"/>
      <c r="AY2542" s="240"/>
      <c r="AZ2542" s="240"/>
      <c r="BA2542" s="240"/>
      <c r="BB2542" s="240"/>
      <c r="BC2542" s="240"/>
      <c r="BD2542" s="240"/>
      <c r="BE2542" s="240"/>
      <c r="BF2542" s="240"/>
      <c r="BG2542" s="240"/>
      <c r="BH2542" s="240"/>
      <c r="BI2542" s="240"/>
      <c r="BJ2542" s="240"/>
      <c r="BK2542" s="240"/>
      <c r="BL2542" s="240"/>
      <c r="BM2542" s="240"/>
      <c r="BN2542" s="240"/>
      <c r="BO2542" s="240"/>
      <c r="BP2542" s="240"/>
      <c r="BQ2542" s="240"/>
      <c r="BR2542" s="240"/>
      <c r="BS2542" s="240"/>
      <c r="BT2542" s="240"/>
      <c r="BU2542" s="240"/>
      <c r="BV2542" s="240"/>
      <c r="BW2542" s="240"/>
      <c r="BX2542" s="240"/>
      <c r="BY2542" s="240"/>
      <c r="BZ2542" s="240"/>
      <c r="CA2542" s="240"/>
      <c r="CB2542" s="240"/>
      <c r="CC2542" s="240"/>
      <c r="CD2542" s="240"/>
      <c r="CE2542" s="240"/>
      <c r="CF2542" s="240"/>
      <c r="CG2542" s="240"/>
      <c r="CH2542" s="240"/>
      <c r="CI2542" s="240"/>
      <c r="CJ2542" s="240"/>
      <c r="CK2542" s="240"/>
      <c r="CL2542" s="240"/>
      <c r="CM2542" s="240"/>
      <c r="CN2542" s="240"/>
      <c r="CO2542" s="240"/>
      <c r="CP2542" s="240"/>
      <c r="CQ2542" s="240"/>
      <c r="CR2542" s="240"/>
      <c r="CS2542" s="240"/>
      <c r="CT2542" s="240"/>
      <c r="CU2542" s="240"/>
      <c r="CV2542" s="240"/>
      <c r="CW2542" s="240"/>
      <c r="CX2542" s="240"/>
      <c r="CY2542" s="240"/>
      <c r="CZ2542" s="240"/>
      <c r="DA2542" s="240"/>
      <c r="DB2542" s="240"/>
      <c r="DC2542" s="240"/>
      <c r="DD2542" s="240"/>
      <c r="DE2542" s="240"/>
      <c r="DF2542" s="240"/>
      <c r="DG2542" s="240"/>
      <c r="DH2542" s="240"/>
      <c r="DI2542" s="240"/>
      <c r="DJ2542" s="240"/>
      <c r="DK2542" s="240"/>
      <c r="DL2542" s="240"/>
      <c r="DM2542" s="240"/>
      <c r="DN2542" s="240"/>
      <c r="DO2542" s="240"/>
      <c r="DP2542" s="240"/>
      <c r="DQ2542" s="240"/>
      <c r="DR2542" s="240"/>
      <c r="DS2542" s="240"/>
      <c r="DT2542" s="240"/>
      <c r="DU2542" s="240"/>
      <c r="DV2542" s="240"/>
      <c r="DW2542" s="240"/>
      <c r="DX2542" s="240"/>
      <c r="DY2542" s="240"/>
      <c r="DZ2542" s="240"/>
      <c r="EA2542" s="240"/>
      <c r="EB2542" s="240"/>
      <c r="EC2542" s="240"/>
      <c r="ED2542" s="240"/>
      <c r="EE2542" s="240"/>
      <c r="EF2542" s="240"/>
      <c r="EG2542" s="240"/>
      <c r="EH2542" s="240"/>
      <c r="EI2542" s="240"/>
      <c r="EJ2542" s="240"/>
      <c r="EK2542" s="240"/>
      <c r="EL2542" s="240"/>
      <c r="EM2542" s="240"/>
      <c r="EN2542" s="240"/>
      <c r="EO2542" s="240"/>
      <c r="EP2542" s="240"/>
      <c r="EQ2542" s="240"/>
      <c r="ER2542" s="240"/>
      <c r="ES2542" s="240"/>
      <c r="ET2542" s="240"/>
      <c r="EU2542" s="240"/>
      <c r="EV2542" s="240"/>
      <c r="EW2542" s="240"/>
      <c r="EX2542" s="240"/>
      <c r="EY2542" s="240"/>
      <c r="EZ2542" s="240"/>
      <c r="FA2542" s="240"/>
      <c r="FB2542" s="240"/>
      <c r="FC2542" s="240"/>
      <c r="FD2542" s="240"/>
      <c r="FE2542" s="240"/>
      <c r="FF2542" s="240"/>
      <c r="FG2542" s="240"/>
      <c r="FH2542" s="240"/>
      <c r="FI2542" s="240"/>
      <c r="FJ2542" s="240"/>
      <c r="FK2542" s="240"/>
      <c r="FL2542" s="240"/>
      <c r="FM2542" s="240"/>
      <c r="FN2542" s="240"/>
      <c r="FO2542" s="240"/>
      <c r="FP2542" s="240"/>
      <c r="FQ2542" s="240"/>
      <c r="FR2542" s="240"/>
      <c r="FS2542" s="240"/>
      <c r="FT2542" s="240"/>
      <c r="FU2542" s="240"/>
      <c r="FV2542" s="240"/>
    </row>
    <row r="2543" spans="1:178" s="250" customFormat="1">
      <c r="A2543" s="234"/>
      <c r="B2543" s="234"/>
      <c r="C2543" s="234"/>
      <c r="D2543" s="234"/>
      <c r="E2543" s="234"/>
      <c r="F2543" s="234"/>
      <c r="G2543" s="235"/>
      <c r="H2543" s="236"/>
      <c r="AJ2543" s="290"/>
      <c r="AK2543" s="240"/>
      <c r="AL2543" s="240"/>
      <c r="AM2543" s="240"/>
      <c r="AN2543" s="240"/>
      <c r="AO2543" s="240"/>
      <c r="AP2543" s="240"/>
      <c r="AQ2543" s="240"/>
      <c r="AR2543" s="240"/>
      <c r="AS2543" s="240"/>
      <c r="AT2543" s="240"/>
      <c r="AU2543" s="240"/>
      <c r="AV2543" s="240"/>
      <c r="AW2543" s="240"/>
      <c r="AX2543" s="240"/>
      <c r="AY2543" s="240"/>
      <c r="AZ2543" s="240"/>
      <c r="BA2543" s="240"/>
      <c r="BB2543" s="240"/>
      <c r="BC2543" s="240"/>
      <c r="BD2543" s="240"/>
      <c r="BE2543" s="240"/>
      <c r="BF2543" s="240"/>
      <c r="BG2543" s="240"/>
      <c r="BH2543" s="240"/>
      <c r="BI2543" s="240"/>
      <c r="BJ2543" s="240"/>
      <c r="BK2543" s="240"/>
      <c r="BL2543" s="240"/>
      <c r="BM2543" s="240"/>
      <c r="BN2543" s="240"/>
      <c r="BO2543" s="240"/>
      <c r="BP2543" s="240"/>
      <c r="BQ2543" s="240"/>
      <c r="BR2543" s="240"/>
      <c r="BS2543" s="240"/>
      <c r="BT2543" s="240"/>
      <c r="BU2543" s="240"/>
      <c r="BV2543" s="240"/>
      <c r="BW2543" s="240"/>
      <c r="BX2543" s="240"/>
      <c r="BY2543" s="240"/>
      <c r="BZ2543" s="240"/>
      <c r="CA2543" s="240"/>
      <c r="CB2543" s="240"/>
      <c r="CC2543" s="240"/>
      <c r="CD2543" s="240"/>
      <c r="CE2543" s="240"/>
      <c r="CF2543" s="240"/>
      <c r="CG2543" s="240"/>
      <c r="CH2543" s="240"/>
      <c r="CI2543" s="240"/>
      <c r="CJ2543" s="240"/>
      <c r="CK2543" s="240"/>
      <c r="CL2543" s="240"/>
      <c r="CM2543" s="240"/>
      <c r="CN2543" s="240"/>
      <c r="CO2543" s="240"/>
      <c r="CP2543" s="240"/>
      <c r="CQ2543" s="240"/>
      <c r="CR2543" s="240"/>
      <c r="CS2543" s="240"/>
      <c r="CT2543" s="240"/>
      <c r="CU2543" s="240"/>
      <c r="CV2543" s="240"/>
      <c r="CW2543" s="240"/>
      <c r="CX2543" s="240"/>
      <c r="CY2543" s="240"/>
      <c r="CZ2543" s="240"/>
      <c r="DA2543" s="240"/>
      <c r="DB2543" s="240"/>
      <c r="DC2543" s="240"/>
      <c r="DD2543" s="240"/>
      <c r="DE2543" s="240"/>
      <c r="DF2543" s="240"/>
      <c r="DG2543" s="240"/>
      <c r="DH2543" s="240"/>
      <c r="DI2543" s="240"/>
      <c r="DJ2543" s="240"/>
      <c r="DK2543" s="240"/>
      <c r="DL2543" s="240"/>
      <c r="DM2543" s="240"/>
      <c r="DN2543" s="240"/>
      <c r="DO2543" s="240"/>
      <c r="DP2543" s="240"/>
      <c r="DQ2543" s="240"/>
      <c r="DR2543" s="240"/>
      <c r="DS2543" s="240"/>
      <c r="DT2543" s="240"/>
      <c r="DU2543" s="240"/>
      <c r="DV2543" s="240"/>
      <c r="DW2543" s="240"/>
      <c r="DX2543" s="240"/>
      <c r="DY2543" s="240"/>
      <c r="DZ2543" s="240"/>
      <c r="EA2543" s="240"/>
      <c r="EB2543" s="240"/>
      <c r="EC2543" s="240"/>
      <c r="ED2543" s="240"/>
      <c r="EE2543" s="240"/>
      <c r="EF2543" s="240"/>
      <c r="EG2543" s="240"/>
      <c r="EH2543" s="240"/>
      <c r="EI2543" s="240"/>
      <c r="EJ2543" s="240"/>
      <c r="EK2543" s="240"/>
      <c r="EL2543" s="240"/>
      <c r="EM2543" s="240"/>
      <c r="EN2543" s="240"/>
      <c r="EO2543" s="240"/>
      <c r="EP2543" s="240"/>
      <c r="EQ2543" s="240"/>
      <c r="ER2543" s="240"/>
      <c r="ES2543" s="240"/>
      <c r="ET2543" s="240"/>
      <c r="EU2543" s="240"/>
      <c r="EV2543" s="240"/>
      <c r="EW2543" s="240"/>
      <c r="EX2543" s="240"/>
      <c r="EY2543" s="240"/>
      <c r="EZ2543" s="240"/>
      <c r="FA2543" s="240"/>
      <c r="FB2543" s="240"/>
      <c r="FC2543" s="240"/>
      <c r="FD2543" s="240"/>
      <c r="FE2543" s="240"/>
      <c r="FF2543" s="240"/>
      <c r="FG2543" s="240"/>
      <c r="FH2543" s="240"/>
      <c r="FI2543" s="240"/>
      <c r="FJ2543" s="240"/>
      <c r="FK2543" s="240"/>
      <c r="FL2543" s="240"/>
      <c r="FM2543" s="240"/>
      <c r="FN2543" s="240"/>
      <c r="FO2543" s="240"/>
      <c r="FP2543" s="240"/>
      <c r="FQ2543" s="240"/>
      <c r="FR2543" s="240"/>
      <c r="FS2543" s="240"/>
      <c r="FT2543" s="240"/>
      <c r="FU2543" s="240"/>
      <c r="FV2543" s="240"/>
    </row>
    <row r="2544" spans="1:178" s="250" customFormat="1">
      <c r="A2544" s="234"/>
      <c r="B2544" s="234"/>
      <c r="C2544" s="234"/>
      <c r="D2544" s="234"/>
      <c r="E2544" s="234"/>
      <c r="F2544" s="234"/>
      <c r="G2544" s="235"/>
      <c r="H2544" s="236"/>
      <c r="AJ2544" s="290"/>
      <c r="AK2544" s="240"/>
      <c r="AL2544" s="240"/>
      <c r="AM2544" s="240"/>
      <c r="AN2544" s="240"/>
      <c r="AO2544" s="240"/>
      <c r="AP2544" s="240"/>
      <c r="AQ2544" s="240"/>
      <c r="AR2544" s="240"/>
      <c r="AS2544" s="240"/>
      <c r="AT2544" s="240"/>
      <c r="AU2544" s="240"/>
      <c r="AV2544" s="240"/>
      <c r="AW2544" s="240"/>
      <c r="AX2544" s="240"/>
      <c r="AY2544" s="240"/>
      <c r="AZ2544" s="240"/>
      <c r="BA2544" s="240"/>
      <c r="BB2544" s="240"/>
      <c r="BC2544" s="240"/>
      <c r="BD2544" s="240"/>
      <c r="BE2544" s="240"/>
      <c r="BF2544" s="240"/>
      <c r="BG2544" s="240"/>
      <c r="BH2544" s="240"/>
      <c r="BI2544" s="240"/>
      <c r="BJ2544" s="240"/>
      <c r="BK2544" s="240"/>
      <c r="BL2544" s="240"/>
      <c r="BM2544" s="240"/>
      <c r="BN2544" s="240"/>
      <c r="BO2544" s="240"/>
      <c r="BP2544" s="240"/>
      <c r="BQ2544" s="240"/>
      <c r="BR2544" s="240"/>
      <c r="BS2544" s="240"/>
      <c r="BT2544" s="240"/>
      <c r="BU2544" s="240"/>
      <c r="BV2544" s="240"/>
      <c r="BW2544" s="240"/>
      <c r="BX2544" s="240"/>
      <c r="BY2544" s="240"/>
      <c r="BZ2544" s="240"/>
      <c r="CA2544" s="240"/>
      <c r="CB2544" s="240"/>
      <c r="CC2544" s="240"/>
      <c r="CD2544" s="240"/>
      <c r="CE2544" s="240"/>
      <c r="CF2544" s="240"/>
      <c r="CG2544" s="240"/>
      <c r="CH2544" s="240"/>
      <c r="CI2544" s="240"/>
      <c r="CJ2544" s="240"/>
      <c r="CK2544" s="240"/>
      <c r="CL2544" s="240"/>
      <c r="CM2544" s="240"/>
      <c r="CN2544" s="240"/>
      <c r="CO2544" s="240"/>
      <c r="CP2544" s="240"/>
      <c r="CQ2544" s="240"/>
      <c r="CR2544" s="240"/>
      <c r="CS2544" s="240"/>
      <c r="CT2544" s="240"/>
      <c r="CU2544" s="240"/>
      <c r="CV2544" s="240"/>
      <c r="CW2544" s="240"/>
      <c r="CX2544" s="240"/>
      <c r="CY2544" s="240"/>
      <c r="CZ2544" s="240"/>
      <c r="DA2544" s="240"/>
      <c r="DB2544" s="240"/>
      <c r="DC2544" s="240"/>
      <c r="DD2544" s="240"/>
      <c r="DE2544" s="240"/>
      <c r="DF2544" s="240"/>
      <c r="DG2544" s="240"/>
      <c r="DH2544" s="240"/>
      <c r="DI2544" s="240"/>
      <c r="DJ2544" s="240"/>
      <c r="DK2544" s="240"/>
      <c r="DL2544" s="240"/>
      <c r="DM2544" s="240"/>
      <c r="DN2544" s="240"/>
      <c r="DO2544" s="240"/>
      <c r="DP2544" s="240"/>
      <c r="DQ2544" s="240"/>
      <c r="DR2544" s="240"/>
      <c r="DS2544" s="240"/>
      <c r="DT2544" s="240"/>
      <c r="DU2544" s="240"/>
      <c r="DV2544" s="240"/>
      <c r="DW2544" s="240"/>
      <c r="DX2544" s="240"/>
      <c r="DY2544" s="240"/>
      <c r="DZ2544" s="240"/>
      <c r="EA2544" s="240"/>
      <c r="EB2544" s="240"/>
      <c r="EC2544" s="240"/>
      <c r="ED2544" s="240"/>
      <c r="EE2544" s="240"/>
      <c r="EF2544" s="240"/>
      <c r="EG2544" s="240"/>
      <c r="EH2544" s="240"/>
      <c r="EI2544" s="240"/>
      <c r="EJ2544" s="240"/>
      <c r="EK2544" s="240"/>
      <c r="EL2544" s="240"/>
      <c r="EM2544" s="240"/>
      <c r="EN2544" s="240"/>
      <c r="EO2544" s="240"/>
      <c r="EP2544" s="240"/>
      <c r="EQ2544" s="240"/>
      <c r="ER2544" s="240"/>
      <c r="ES2544" s="240"/>
      <c r="ET2544" s="240"/>
      <c r="EU2544" s="240"/>
      <c r="EV2544" s="240"/>
      <c r="EW2544" s="240"/>
      <c r="EX2544" s="240"/>
      <c r="EY2544" s="240"/>
      <c r="EZ2544" s="240"/>
      <c r="FA2544" s="240"/>
      <c r="FB2544" s="240"/>
      <c r="FC2544" s="240"/>
      <c r="FD2544" s="240"/>
      <c r="FE2544" s="240"/>
      <c r="FF2544" s="240"/>
      <c r="FG2544" s="240"/>
      <c r="FH2544" s="240"/>
      <c r="FI2544" s="240"/>
      <c r="FJ2544" s="240"/>
      <c r="FK2544" s="240"/>
      <c r="FL2544" s="240"/>
      <c r="FM2544" s="240"/>
      <c r="FN2544" s="240"/>
      <c r="FO2544" s="240"/>
      <c r="FP2544" s="240"/>
      <c r="FQ2544" s="240"/>
      <c r="FR2544" s="240"/>
      <c r="FS2544" s="240"/>
      <c r="FT2544" s="240"/>
      <c r="FU2544" s="240"/>
      <c r="FV2544" s="240"/>
    </row>
    <row r="2545" spans="1:178" s="250" customFormat="1">
      <c r="A2545" s="234"/>
      <c r="B2545" s="234"/>
      <c r="C2545" s="234"/>
      <c r="D2545" s="234"/>
      <c r="E2545" s="234"/>
      <c r="F2545" s="234"/>
      <c r="G2545" s="235"/>
      <c r="H2545" s="236"/>
      <c r="AJ2545" s="290"/>
      <c r="AK2545" s="240"/>
      <c r="AL2545" s="240"/>
      <c r="AM2545" s="240"/>
      <c r="AN2545" s="240"/>
      <c r="AO2545" s="240"/>
      <c r="AP2545" s="240"/>
      <c r="AQ2545" s="240"/>
      <c r="AR2545" s="240"/>
      <c r="AS2545" s="240"/>
      <c r="AT2545" s="240"/>
      <c r="AU2545" s="240"/>
      <c r="AV2545" s="240"/>
      <c r="AW2545" s="240"/>
      <c r="AX2545" s="240"/>
      <c r="AY2545" s="240"/>
      <c r="AZ2545" s="240"/>
      <c r="BA2545" s="240"/>
      <c r="BB2545" s="240"/>
      <c r="BC2545" s="240"/>
      <c r="BD2545" s="240"/>
      <c r="BE2545" s="240"/>
      <c r="BF2545" s="240"/>
      <c r="BG2545" s="240"/>
      <c r="BH2545" s="240"/>
      <c r="BI2545" s="240"/>
      <c r="BJ2545" s="240"/>
      <c r="BK2545" s="240"/>
      <c r="BL2545" s="240"/>
      <c r="BM2545" s="240"/>
      <c r="BN2545" s="240"/>
      <c r="BO2545" s="240"/>
      <c r="BP2545" s="240"/>
      <c r="BQ2545" s="240"/>
      <c r="BR2545" s="240"/>
      <c r="BS2545" s="240"/>
      <c r="BT2545" s="240"/>
      <c r="BU2545" s="240"/>
      <c r="BV2545" s="240"/>
      <c r="BW2545" s="240"/>
      <c r="BX2545" s="240"/>
      <c r="BY2545" s="240"/>
      <c r="BZ2545" s="240"/>
      <c r="CA2545" s="240"/>
      <c r="CB2545" s="240"/>
      <c r="CC2545" s="240"/>
      <c r="CD2545" s="240"/>
      <c r="CE2545" s="240"/>
      <c r="CF2545" s="240"/>
      <c r="CG2545" s="240"/>
      <c r="CH2545" s="240"/>
      <c r="CI2545" s="240"/>
      <c r="CJ2545" s="240"/>
      <c r="CK2545" s="240"/>
      <c r="CL2545" s="240"/>
      <c r="CM2545" s="240"/>
      <c r="CN2545" s="240"/>
      <c r="CO2545" s="240"/>
      <c r="CP2545" s="240"/>
      <c r="CQ2545" s="240"/>
      <c r="CR2545" s="240"/>
      <c r="CS2545" s="240"/>
      <c r="CT2545" s="240"/>
      <c r="CU2545" s="240"/>
      <c r="CV2545" s="240"/>
      <c r="CW2545" s="240"/>
      <c r="CX2545" s="240"/>
      <c r="CY2545" s="240"/>
      <c r="CZ2545" s="240"/>
      <c r="DA2545" s="240"/>
      <c r="DB2545" s="240"/>
      <c r="DC2545" s="240"/>
      <c r="DD2545" s="240"/>
      <c r="DE2545" s="240"/>
      <c r="DF2545" s="240"/>
      <c r="DG2545" s="240"/>
      <c r="DH2545" s="240"/>
      <c r="DI2545" s="240"/>
      <c r="DJ2545" s="240"/>
      <c r="DK2545" s="240"/>
      <c r="DL2545" s="240"/>
      <c r="DM2545" s="240"/>
      <c r="DN2545" s="240"/>
      <c r="DO2545" s="240"/>
      <c r="DP2545" s="240"/>
      <c r="DQ2545" s="240"/>
      <c r="DR2545" s="240"/>
      <c r="DS2545" s="240"/>
      <c r="DT2545" s="240"/>
      <c r="DU2545" s="240"/>
      <c r="DV2545" s="240"/>
      <c r="DW2545" s="240"/>
      <c r="DX2545" s="240"/>
      <c r="DY2545" s="240"/>
      <c r="DZ2545" s="240"/>
      <c r="EA2545" s="240"/>
      <c r="EB2545" s="240"/>
      <c r="EC2545" s="240"/>
      <c r="ED2545" s="240"/>
      <c r="EE2545" s="240"/>
      <c r="EF2545" s="240"/>
      <c r="EG2545" s="240"/>
      <c r="EH2545" s="240"/>
      <c r="EI2545" s="240"/>
      <c r="EJ2545" s="240"/>
      <c r="EK2545" s="240"/>
      <c r="EL2545" s="240"/>
      <c r="EM2545" s="240"/>
      <c r="EN2545" s="240"/>
      <c r="EO2545" s="240"/>
      <c r="EP2545" s="240"/>
      <c r="EQ2545" s="240"/>
      <c r="ER2545" s="240"/>
      <c r="ES2545" s="240"/>
      <c r="ET2545" s="240"/>
      <c r="EU2545" s="240"/>
      <c r="EV2545" s="240"/>
      <c r="EW2545" s="240"/>
      <c r="EX2545" s="240"/>
      <c r="EY2545" s="240"/>
      <c r="EZ2545" s="240"/>
      <c r="FA2545" s="240"/>
      <c r="FB2545" s="240"/>
      <c r="FC2545" s="240"/>
      <c r="FD2545" s="240"/>
      <c r="FE2545" s="240"/>
      <c r="FF2545" s="240"/>
      <c r="FG2545" s="240"/>
      <c r="FH2545" s="240"/>
      <c r="FI2545" s="240"/>
      <c r="FJ2545" s="240"/>
      <c r="FK2545" s="240"/>
      <c r="FL2545" s="240"/>
      <c r="FM2545" s="240"/>
      <c r="FN2545" s="240"/>
      <c r="FO2545" s="240"/>
      <c r="FP2545" s="240"/>
      <c r="FQ2545" s="240"/>
      <c r="FR2545" s="240"/>
      <c r="FS2545" s="240"/>
      <c r="FT2545" s="240"/>
      <c r="FU2545" s="240"/>
      <c r="FV2545" s="240"/>
    </row>
    <row r="2546" spans="1:178" s="250" customFormat="1">
      <c r="A2546" s="234"/>
      <c r="B2546" s="234"/>
      <c r="C2546" s="234"/>
      <c r="D2546" s="234"/>
      <c r="E2546" s="234"/>
      <c r="F2546" s="234"/>
      <c r="G2546" s="235"/>
      <c r="H2546" s="236"/>
      <c r="AJ2546" s="290"/>
      <c r="AK2546" s="240"/>
      <c r="AL2546" s="240"/>
      <c r="AM2546" s="240"/>
      <c r="AN2546" s="240"/>
      <c r="AO2546" s="240"/>
      <c r="AP2546" s="240"/>
      <c r="AQ2546" s="240"/>
      <c r="AR2546" s="240"/>
      <c r="AS2546" s="240"/>
      <c r="AT2546" s="240"/>
      <c r="AU2546" s="240"/>
      <c r="AV2546" s="240"/>
      <c r="AW2546" s="240"/>
      <c r="AX2546" s="240"/>
      <c r="AY2546" s="240"/>
      <c r="AZ2546" s="240"/>
      <c r="BA2546" s="240"/>
      <c r="BB2546" s="240"/>
      <c r="BC2546" s="240"/>
      <c r="BD2546" s="240"/>
      <c r="BE2546" s="240"/>
      <c r="BF2546" s="240"/>
      <c r="BG2546" s="240"/>
      <c r="BH2546" s="240"/>
      <c r="BI2546" s="240"/>
      <c r="BJ2546" s="240"/>
      <c r="BK2546" s="240"/>
      <c r="BL2546" s="240"/>
      <c r="BM2546" s="240"/>
      <c r="BN2546" s="240"/>
      <c r="BO2546" s="240"/>
      <c r="BP2546" s="240"/>
      <c r="BQ2546" s="240"/>
      <c r="BR2546" s="240"/>
      <c r="BS2546" s="240"/>
      <c r="BT2546" s="240"/>
      <c r="BU2546" s="240"/>
      <c r="BV2546" s="240"/>
      <c r="BW2546" s="240"/>
      <c r="BX2546" s="240"/>
      <c r="BY2546" s="240"/>
      <c r="BZ2546" s="240"/>
      <c r="CA2546" s="240"/>
      <c r="CB2546" s="240"/>
      <c r="CC2546" s="240"/>
      <c r="CD2546" s="240"/>
      <c r="CE2546" s="240"/>
      <c r="CF2546" s="240"/>
      <c r="CG2546" s="240"/>
      <c r="CH2546" s="240"/>
      <c r="CI2546" s="240"/>
      <c r="CJ2546" s="240"/>
      <c r="CK2546" s="240"/>
      <c r="CL2546" s="240"/>
      <c r="CM2546" s="240"/>
      <c r="CN2546" s="240"/>
      <c r="CO2546" s="240"/>
      <c r="CP2546" s="240"/>
      <c r="CQ2546" s="240"/>
      <c r="CR2546" s="240"/>
      <c r="CS2546" s="240"/>
      <c r="CT2546" s="240"/>
      <c r="CU2546" s="240"/>
      <c r="CV2546" s="240"/>
      <c r="CW2546" s="240"/>
      <c r="CX2546" s="240"/>
      <c r="CY2546" s="240"/>
      <c r="CZ2546" s="240"/>
      <c r="DA2546" s="240"/>
      <c r="DB2546" s="240"/>
      <c r="DC2546" s="240"/>
      <c r="DD2546" s="240"/>
      <c r="DE2546" s="240"/>
      <c r="DF2546" s="240"/>
      <c r="DG2546" s="240"/>
      <c r="DH2546" s="240"/>
      <c r="DI2546" s="240"/>
      <c r="DJ2546" s="240"/>
      <c r="DK2546" s="240"/>
      <c r="DL2546" s="240"/>
      <c r="DM2546" s="240"/>
      <c r="DN2546" s="240"/>
      <c r="DO2546" s="240"/>
      <c r="DP2546" s="240"/>
      <c r="DQ2546" s="240"/>
      <c r="DR2546" s="240"/>
      <c r="DS2546" s="240"/>
      <c r="DT2546" s="240"/>
      <c r="DU2546" s="240"/>
      <c r="DV2546" s="240"/>
      <c r="DW2546" s="240"/>
      <c r="DX2546" s="240"/>
      <c r="DY2546" s="240"/>
      <c r="DZ2546" s="240"/>
      <c r="EA2546" s="240"/>
      <c r="EB2546" s="240"/>
      <c r="EC2546" s="240"/>
      <c r="ED2546" s="240"/>
      <c r="EE2546" s="240"/>
      <c r="EF2546" s="240"/>
      <c r="EG2546" s="240"/>
      <c r="EH2546" s="240"/>
      <c r="EI2546" s="240"/>
      <c r="EJ2546" s="240"/>
      <c r="EK2546" s="240"/>
      <c r="EL2546" s="240"/>
      <c r="EM2546" s="240"/>
      <c r="EN2546" s="240"/>
      <c r="EO2546" s="240"/>
      <c r="EP2546" s="240"/>
      <c r="EQ2546" s="240"/>
      <c r="ER2546" s="240"/>
      <c r="ES2546" s="240"/>
      <c r="ET2546" s="240"/>
      <c r="EU2546" s="240"/>
      <c r="EV2546" s="240"/>
      <c r="EW2546" s="240"/>
      <c r="EX2546" s="240"/>
      <c r="EY2546" s="240"/>
      <c r="EZ2546" s="240"/>
      <c r="FA2546" s="240"/>
      <c r="FB2546" s="240"/>
      <c r="FC2546" s="240"/>
      <c r="FD2546" s="240"/>
      <c r="FE2546" s="240"/>
      <c r="FF2546" s="240"/>
      <c r="FG2546" s="240"/>
      <c r="FH2546" s="240"/>
      <c r="FI2546" s="240"/>
      <c r="FJ2546" s="240"/>
      <c r="FK2546" s="240"/>
      <c r="FL2546" s="240"/>
      <c r="FM2546" s="240"/>
      <c r="FN2546" s="240"/>
      <c r="FO2546" s="240"/>
      <c r="FP2546" s="240"/>
      <c r="FQ2546" s="240"/>
      <c r="FR2546" s="240"/>
      <c r="FS2546" s="240"/>
      <c r="FT2546" s="240"/>
      <c r="FU2546" s="240"/>
      <c r="FV2546" s="240"/>
    </row>
    <row r="2547" spans="1:178" s="250" customFormat="1">
      <c r="A2547" s="234"/>
      <c r="B2547" s="234"/>
      <c r="C2547" s="234"/>
      <c r="D2547" s="234"/>
      <c r="E2547" s="234"/>
      <c r="F2547" s="234"/>
      <c r="G2547" s="235"/>
      <c r="H2547" s="236"/>
      <c r="AJ2547" s="290"/>
      <c r="AK2547" s="240"/>
      <c r="AL2547" s="240"/>
      <c r="AM2547" s="240"/>
      <c r="AN2547" s="240"/>
      <c r="AO2547" s="240"/>
      <c r="AP2547" s="240"/>
      <c r="AQ2547" s="240"/>
      <c r="AR2547" s="240"/>
      <c r="AS2547" s="240"/>
      <c r="AT2547" s="240"/>
      <c r="AU2547" s="240"/>
      <c r="AV2547" s="240"/>
      <c r="AW2547" s="240"/>
      <c r="AX2547" s="240"/>
      <c r="AY2547" s="240"/>
      <c r="AZ2547" s="240"/>
      <c r="BA2547" s="240"/>
      <c r="BB2547" s="240"/>
      <c r="BC2547" s="240"/>
      <c r="BD2547" s="240"/>
      <c r="BE2547" s="240"/>
      <c r="BF2547" s="240"/>
      <c r="BG2547" s="240"/>
      <c r="BH2547" s="240"/>
      <c r="BI2547" s="240"/>
      <c r="BJ2547" s="240"/>
      <c r="BK2547" s="240"/>
      <c r="BL2547" s="240"/>
      <c r="BM2547" s="240"/>
      <c r="BN2547" s="240"/>
      <c r="BO2547" s="240"/>
      <c r="BP2547" s="240"/>
      <c r="BQ2547" s="240"/>
      <c r="BR2547" s="240"/>
      <c r="BS2547" s="240"/>
      <c r="BT2547" s="240"/>
      <c r="BU2547" s="240"/>
      <c r="BV2547" s="240"/>
      <c r="BW2547" s="240"/>
      <c r="BX2547" s="240"/>
      <c r="BY2547" s="240"/>
      <c r="BZ2547" s="240"/>
      <c r="CA2547" s="240"/>
      <c r="CB2547" s="240"/>
      <c r="CC2547" s="240"/>
      <c r="CD2547" s="240"/>
      <c r="CE2547" s="240"/>
      <c r="CF2547" s="240"/>
      <c r="CG2547" s="240"/>
      <c r="CH2547" s="240"/>
      <c r="CI2547" s="240"/>
      <c r="CJ2547" s="240"/>
      <c r="CK2547" s="240"/>
      <c r="CL2547" s="240"/>
      <c r="CM2547" s="240"/>
      <c r="CN2547" s="240"/>
      <c r="CO2547" s="240"/>
      <c r="CP2547" s="240"/>
      <c r="CQ2547" s="240"/>
      <c r="CR2547" s="240"/>
      <c r="CS2547" s="240"/>
      <c r="CT2547" s="240"/>
      <c r="CU2547" s="240"/>
      <c r="CV2547" s="240"/>
      <c r="CW2547" s="240"/>
      <c r="CX2547" s="240"/>
      <c r="CY2547" s="240"/>
      <c r="CZ2547" s="240"/>
      <c r="DA2547" s="240"/>
      <c r="DB2547" s="240"/>
      <c r="DC2547" s="240"/>
      <c r="DD2547" s="240"/>
      <c r="DE2547" s="240"/>
      <c r="DF2547" s="240"/>
      <c r="DG2547" s="240"/>
      <c r="DH2547" s="240"/>
      <c r="DI2547" s="240"/>
      <c r="DJ2547" s="240"/>
      <c r="DK2547" s="240"/>
      <c r="DL2547" s="240"/>
      <c r="DM2547" s="240"/>
      <c r="DN2547" s="240"/>
      <c r="DO2547" s="240"/>
      <c r="DP2547" s="240"/>
      <c r="DQ2547" s="240"/>
      <c r="DR2547" s="240"/>
      <c r="DS2547" s="240"/>
      <c r="DT2547" s="240"/>
      <c r="DU2547" s="240"/>
      <c r="DV2547" s="240"/>
      <c r="DW2547" s="240"/>
      <c r="DX2547" s="240"/>
      <c r="DY2547" s="240"/>
      <c r="DZ2547" s="240"/>
      <c r="EA2547" s="240"/>
      <c r="EB2547" s="240"/>
      <c r="EC2547" s="240"/>
      <c r="ED2547" s="240"/>
      <c r="EE2547" s="240"/>
      <c r="EF2547" s="240"/>
      <c r="EG2547" s="240"/>
      <c r="EH2547" s="240"/>
      <c r="EI2547" s="240"/>
      <c r="EJ2547" s="240"/>
      <c r="EK2547" s="240"/>
      <c r="EL2547" s="240"/>
      <c r="EM2547" s="240"/>
      <c r="EN2547" s="240"/>
      <c r="EO2547" s="240"/>
      <c r="EP2547" s="240"/>
      <c r="EQ2547" s="240"/>
      <c r="ER2547" s="240"/>
      <c r="ES2547" s="240"/>
      <c r="ET2547" s="240"/>
      <c r="EU2547" s="240"/>
      <c r="EV2547" s="240"/>
      <c r="EW2547" s="240"/>
      <c r="EX2547" s="240"/>
      <c r="EY2547" s="240"/>
      <c r="EZ2547" s="240"/>
      <c r="FA2547" s="240"/>
      <c r="FB2547" s="240"/>
      <c r="FC2547" s="240"/>
      <c r="FD2547" s="240"/>
      <c r="FE2547" s="240"/>
      <c r="FF2547" s="240"/>
      <c r="FG2547" s="240"/>
      <c r="FH2547" s="240"/>
      <c r="FI2547" s="240"/>
      <c r="FJ2547" s="240"/>
      <c r="FK2547" s="240"/>
      <c r="FL2547" s="240"/>
      <c r="FM2547" s="240"/>
      <c r="FN2547" s="240"/>
      <c r="FO2547" s="240"/>
      <c r="FP2547" s="240"/>
      <c r="FQ2547" s="240"/>
      <c r="FR2547" s="240"/>
      <c r="FS2547" s="240"/>
      <c r="FT2547" s="240"/>
      <c r="FU2547" s="240"/>
      <c r="FV2547" s="240"/>
    </row>
    <row r="2548" spans="1:178" s="250" customFormat="1">
      <c r="A2548" s="234"/>
      <c r="B2548" s="234"/>
      <c r="C2548" s="234"/>
      <c r="D2548" s="234"/>
      <c r="E2548" s="234"/>
      <c r="F2548" s="234"/>
      <c r="G2548" s="235"/>
      <c r="H2548" s="236"/>
      <c r="AJ2548" s="290"/>
      <c r="AK2548" s="240"/>
      <c r="AL2548" s="240"/>
      <c r="AM2548" s="240"/>
      <c r="AN2548" s="240"/>
      <c r="AO2548" s="240"/>
      <c r="AP2548" s="240"/>
      <c r="AQ2548" s="240"/>
      <c r="AR2548" s="240"/>
      <c r="AS2548" s="240"/>
      <c r="AT2548" s="240"/>
      <c r="AU2548" s="240"/>
      <c r="AV2548" s="240"/>
      <c r="AW2548" s="240"/>
      <c r="AX2548" s="240"/>
      <c r="AY2548" s="240"/>
      <c r="AZ2548" s="240"/>
      <c r="BA2548" s="240"/>
      <c r="BB2548" s="240"/>
      <c r="BC2548" s="240"/>
      <c r="BD2548" s="240"/>
      <c r="BE2548" s="240"/>
      <c r="BF2548" s="240"/>
      <c r="BG2548" s="240"/>
      <c r="BH2548" s="240"/>
      <c r="BI2548" s="240"/>
      <c r="BJ2548" s="240"/>
      <c r="BK2548" s="240"/>
      <c r="BL2548" s="240"/>
      <c r="BM2548" s="240"/>
      <c r="BN2548" s="240"/>
      <c r="BO2548" s="240"/>
      <c r="BP2548" s="240"/>
      <c r="BQ2548" s="240"/>
      <c r="BR2548" s="240"/>
      <c r="BS2548" s="240"/>
      <c r="BT2548" s="240"/>
      <c r="BU2548" s="240"/>
      <c r="BV2548" s="240"/>
      <c r="BW2548" s="240"/>
      <c r="BX2548" s="240"/>
      <c r="BY2548" s="240"/>
      <c r="BZ2548" s="240"/>
      <c r="CA2548" s="240"/>
      <c r="CB2548" s="240"/>
      <c r="CC2548" s="240"/>
      <c r="CD2548" s="240"/>
      <c r="CE2548" s="240"/>
      <c r="CF2548" s="240"/>
      <c r="CG2548" s="240"/>
      <c r="CH2548" s="240"/>
      <c r="CI2548" s="240"/>
      <c r="CJ2548" s="240"/>
      <c r="CK2548" s="240"/>
      <c r="CL2548" s="240"/>
      <c r="CM2548" s="240"/>
      <c r="CN2548" s="240"/>
      <c r="CO2548" s="240"/>
      <c r="CP2548" s="240"/>
      <c r="CQ2548" s="240"/>
      <c r="CR2548" s="240"/>
      <c r="CS2548" s="240"/>
      <c r="CT2548" s="240"/>
      <c r="CU2548" s="240"/>
      <c r="CV2548" s="240"/>
      <c r="CW2548" s="240"/>
      <c r="CX2548" s="240"/>
      <c r="CY2548" s="240"/>
      <c r="CZ2548" s="240"/>
      <c r="DA2548" s="240"/>
      <c r="DB2548" s="240"/>
      <c r="DC2548" s="240"/>
      <c r="DD2548" s="240"/>
      <c r="DE2548" s="240"/>
      <c r="DF2548" s="240"/>
      <c r="DG2548" s="240"/>
      <c r="DH2548" s="240"/>
      <c r="DI2548" s="240"/>
      <c r="DJ2548" s="240"/>
      <c r="DK2548" s="240"/>
      <c r="DL2548" s="240"/>
      <c r="DM2548" s="240"/>
      <c r="DN2548" s="240"/>
      <c r="DO2548" s="240"/>
      <c r="DP2548" s="240"/>
      <c r="DQ2548" s="240"/>
      <c r="DR2548" s="240"/>
      <c r="DS2548" s="240"/>
      <c r="DT2548" s="240"/>
      <c r="DU2548" s="240"/>
      <c r="DV2548" s="240"/>
      <c r="DW2548" s="240"/>
      <c r="DX2548" s="240"/>
      <c r="DY2548" s="240"/>
      <c r="DZ2548" s="240"/>
      <c r="EA2548" s="240"/>
      <c r="EB2548" s="240"/>
      <c r="EC2548" s="240"/>
      <c r="ED2548" s="240"/>
      <c r="EE2548" s="240"/>
      <c r="EF2548" s="240"/>
      <c r="EG2548" s="240"/>
      <c r="EH2548" s="240"/>
      <c r="EI2548" s="240"/>
      <c r="EJ2548" s="240"/>
      <c r="EK2548" s="240"/>
      <c r="EL2548" s="240"/>
      <c r="EM2548" s="240"/>
      <c r="EN2548" s="240"/>
      <c r="EO2548" s="240"/>
      <c r="EP2548" s="240"/>
      <c r="EQ2548" s="240"/>
      <c r="ER2548" s="240"/>
      <c r="ES2548" s="240"/>
      <c r="ET2548" s="240"/>
      <c r="EU2548" s="240"/>
      <c r="EV2548" s="240"/>
      <c r="EW2548" s="240"/>
      <c r="EX2548" s="240"/>
      <c r="EY2548" s="240"/>
      <c r="EZ2548" s="240"/>
      <c r="FA2548" s="240"/>
      <c r="FB2548" s="240"/>
      <c r="FC2548" s="240"/>
      <c r="FD2548" s="240"/>
      <c r="FE2548" s="240"/>
      <c r="FF2548" s="240"/>
      <c r="FG2548" s="240"/>
      <c r="FH2548" s="240"/>
      <c r="FI2548" s="240"/>
      <c r="FJ2548" s="240"/>
      <c r="FK2548" s="240"/>
      <c r="FL2548" s="240"/>
      <c r="FM2548" s="240"/>
      <c r="FN2548" s="240"/>
      <c r="FO2548" s="240"/>
      <c r="FP2548" s="240"/>
      <c r="FQ2548" s="240"/>
      <c r="FR2548" s="240"/>
      <c r="FS2548" s="240"/>
      <c r="FT2548" s="240"/>
      <c r="FU2548" s="240"/>
      <c r="FV2548" s="240"/>
    </row>
    <row r="2549" spans="1:178" s="250" customFormat="1">
      <c r="A2549" s="234"/>
      <c r="B2549" s="234"/>
      <c r="C2549" s="234"/>
      <c r="D2549" s="234"/>
      <c r="E2549" s="234"/>
      <c r="F2549" s="234"/>
      <c r="G2549" s="235"/>
      <c r="H2549" s="236"/>
      <c r="AJ2549" s="290"/>
      <c r="AK2549" s="240"/>
      <c r="AL2549" s="240"/>
      <c r="AM2549" s="240"/>
      <c r="AN2549" s="240"/>
      <c r="AO2549" s="240"/>
      <c r="AP2549" s="240"/>
      <c r="AQ2549" s="240"/>
      <c r="AR2549" s="240"/>
      <c r="AS2549" s="240"/>
      <c r="AT2549" s="240"/>
      <c r="AU2549" s="240"/>
      <c r="AV2549" s="240"/>
      <c r="AW2549" s="240"/>
      <c r="AX2549" s="240"/>
      <c r="AY2549" s="240"/>
      <c r="AZ2549" s="240"/>
      <c r="BA2549" s="240"/>
      <c r="BB2549" s="240"/>
      <c r="BC2549" s="240"/>
      <c r="BD2549" s="240"/>
      <c r="BE2549" s="240"/>
      <c r="BF2549" s="240"/>
      <c r="BG2549" s="240"/>
      <c r="BH2549" s="240"/>
      <c r="BI2549" s="240"/>
      <c r="BJ2549" s="240"/>
      <c r="BK2549" s="240"/>
      <c r="BL2549" s="240"/>
      <c r="BM2549" s="240"/>
      <c r="BN2549" s="240"/>
      <c r="BO2549" s="240"/>
      <c r="BP2549" s="240"/>
      <c r="BQ2549" s="240"/>
      <c r="BR2549" s="240"/>
      <c r="BS2549" s="240"/>
      <c r="BT2549" s="240"/>
      <c r="BU2549" s="240"/>
      <c r="BV2549" s="240"/>
      <c r="BW2549" s="240"/>
      <c r="BX2549" s="240"/>
      <c r="BY2549" s="240"/>
      <c r="BZ2549" s="240"/>
      <c r="CA2549" s="240"/>
      <c r="CB2549" s="240"/>
      <c r="CC2549" s="240"/>
      <c r="CD2549" s="240"/>
      <c r="CE2549" s="240"/>
      <c r="CF2549" s="240"/>
      <c r="CG2549" s="240"/>
      <c r="CH2549" s="240"/>
      <c r="CI2549" s="240"/>
      <c r="CJ2549" s="240"/>
      <c r="CK2549" s="240"/>
      <c r="CL2549" s="240"/>
      <c r="CM2549" s="240"/>
      <c r="CN2549" s="240"/>
      <c r="CO2549" s="240"/>
      <c r="CP2549" s="240"/>
      <c r="CQ2549" s="240"/>
      <c r="CR2549" s="240"/>
      <c r="CS2549" s="240"/>
      <c r="CT2549" s="240"/>
      <c r="CU2549" s="240"/>
      <c r="CV2549" s="240"/>
      <c r="CW2549" s="240"/>
      <c r="CX2549" s="240"/>
      <c r="CY2549" s="240"/>
      <c r="CZ2549" s="240"/>
      <c r="DA2549" s="240"/>
      <c r="DB2549" s="240"/>
      <c r="DC2549" s="240"/>
      <c r="DD2549" s="240"/>
      <c r="DE2549" s="240"/>
      <c r="DF2549" s="240"/>
      <c r="DG2549" s="240"/>
      <c r="DH2549" s="240"/>
      <c r="DI2549" s="240"/>
      <c r="DJ2549" s="240"/>
      <c r="DK2549" s="240"/>
      <c r="DL2549" s="240"/>
      <c r="DM2549" s="240"/>
      <c r="DN2549" s="240"/>
      <c r="DO2549" s="240"/>
      <c r="DP2549" s="240"/>
      <c r="DQ2549" s="240"/>
      <c r="DR2549" s="240"/>
      <c r="DS2549" s="240"/>
      <c r="DT2549" s="240"/>
      <c r="DU2549" s="240"/>
      <c r="DV2549" s="240"/>
      <c r="DW2549" s="240"/>
      <c r="DX2549" s="240"/>
      <c r="DY2549" s="240"/>
      <c r="DZ2549" s="240"/>
      <c r="EA2549" s="240"/>
      <c r="EB2549" s="240"/>
      <c r="EC2549" s="240"/>
      <c r="ED2549" s="240"/>
      <c r="EE2549" s="240"/>
      <c r="EF2549" s="240"/>
      <c r="EG2549" s="240"/>
      <c r="EH2549" s="240"/>
      <c r="EI2549" s="240"/>
      <c r="EJ2549" s="240"/>
      <c r="EK2549" s="240"/>
      <c r="EL2549" s="240"/>
      <c r="EM2549" s="240"/>
      <c r="EN2549" s="240"/>
      <c r="EO2549" s="240"/>
      <c r="EP2549" s="240"/>
      <c r="EQ2549" s="240"/>
      <c r="ER2549" s="240"/>
      <c r="ES2549" s="240"/>
      <c r="ET2549" s="240"/>
      <c r="EU2549" s="240"/>
      <c r="EV2549" s="240"/>
      <c r="EW2549" s="240"/>
      <c r="EX2549" s="240"/>
      <c r="EY2549" s="240"/>
      <c r="EZ2549" s="240"/>
      <c r="FA2549" s="240"/>
      <c r="FB2549" s="240"/>
      <c r="FC2549" s="240"/>
      <c r="FD2549" s="240"/>
      <c r="FE2549" s="240"/>
      <c r="FF2549" s="240"/>
      <c r="FG2549" s="240"/>
      <c r="FH2549" s="240"/>
      <c r="FI2549" s="240"/>
      <c r="FJ2549" s="240"/>
      <c r="FK2549" s="240"/>
      <c r="FL2549" s="240"/>
      <c r="FM2549" s="240"/>
      <c r="FN2549" s="240"/>
      <c r="FO2549" s="240"/>
      <c r="FP2549" s="240"/>
      <c r="FQ2549" s="240"/>
      <c r="FR2549" s="240"/>
      <c r="FS2549" s="240"/>
      <c r="FT2549" s="240"/>
      <c r="FU2549" s="240"/>
      <c r="FV2549" s="240"/>
    </row>
    <row r="2550" spans="1:178" s="250" customFormat="1">
      <c r="A2550" s="234"/>
      <c r="B2550" s="234"/>
      <c r="C2550" s="234"/>
      <c r="D2550" s="234"/>
      <c r="E2550" s="234"/>
      <c r="F2550" s="234"/>
      <c r="G2550" s="235"/>
      <c r="H2550" s="236"/>
      <c r="AJ2550" s="290"/>
      <c r="AK2550" s="240"/>
      <c r="AL2550" s="240"/>
      <c r="AM2550" s="240"/>
      <c r="AN2550" s="240"/>
      <c r="AO2550" s="240"/>
      <c r="AP2550" s="240"/>
      <c r="AQ2550" s="240"/>
      <c r="AR2550" s="240"/>
      <c r="AS2550" s="240"/>
      <c r="AT2550" s="240"/>
      <c r="AU2550" s="240"/>
      <c r="AV2550" s="240"/>
      <c r="AW2550" s="240"/>
      <c r="AX2550" s="240"/>
      <c r="AY2550" s="240"/>
      <c r="AZ2550" s="240"/>
      <c r="BA2550" s="240"/>
      <c r="BB2550" s="240"/>
      <c r="BC2550" s="240"/>
      <c r="BD2550" s="240"/>
      <c r="BE2550" s="240"/>
      <c r="BF2550" s="240"/>
      <c r="BG2550" s="240"/>
      <c r="BH2550" s="240"/>
      <c r="BI2550" s="240"/>
      <c r="BJ2550" s="240"/>
      <c r="BK2550" s="240"/>
      <c r="BL2550" s="240"/>
      <c r="BM2550" s="240"/>
      <c r="BN2550" s="240"/>
      <c r="BO2550" s="240"/>
      <c r="BP2550" s="240"/>
      <c r="BQ2550" s="240"/>
      <c r="BR2550" s="240"/>
      <c r="BS2550" s="240"/>
      <c r="BT2550" s="240"/>
      <c r="BU2550" s="240"/>
      <c r="BV2550" s="240"/>
      <c r="BW2550" s="240"/>
      <c r="BX2550" s="240"/>
      <c r="BY2550" s="240"/>
      <c r="BZ2550" s="240"/>
      <c r="CA2550" s="240"/>
      <c r="CB2550" s="240"/>
      <c r="CC2550" s="240"/>
      <c r="CD2550" s="240"/>
      <c r="CE2550" s="240"/>
      <c r="CF2550" s="240"/>
      <c r="CG2550" s="240"/>
      <c r="CH2550" s="240"/>
      <c r="CI2550" s="240"/>
      <c r="CJ2550" s="240"/>
      <c r="CK2550" s="240"/>
      <c r="CL2550" s="240"/>
      <c r="CM2550" s="240"/>
      <c r="CN2550" s="240"/>
      <c r="CO2550" s="240"/>
      <c r="CP2550" s="240"/>
      <c r="CQ2550" s="240"/>
      <c r="CR2550" s="240"/>
      <c r="CS2550" s="240"/>
      <c r="CT2550" s="240"/>
      <c r="CU2550" s="240"/>
      <c r="CV2550" s="240"/>
      <c r="CW2550" s="240"/>
      <c r="CX2550" s="240"/>
      <c r="CY2550" s="240"/>
      <c r="CZ2550" s="240"/>
      <c r="DA2550" s="240"/>
      <c r="DB2550" s="240"/>
      <c r="DC2550" s="240"/>
      <c r="DD2550" s="240"/>
      <c r="DE2550" s="240"/>
      <c r="DF2550" s="240"/>
      <c r="DG2550" s="240"/>
      <c r="DH2550" s="240"/>
      <c r="DI2550" s="240"/>
      <c r="DJ2550" s="240"/>
      <c r="DK2550" s="240"/>
      <c r="DL2550" s="240"/>
      <c r="DM2550" s="240"/>
      <c r="DN2550" s="240"/>
      <c r="DO2550" s="240"/>
      <c r="DP2550" s="240"/>
      <c r="DQ2550" s="240"/>
      <c r="DR2550" s="240"/>
      <c r="DS2550" s="240"/>
      <c r="DT2550" s="240"/>
      <c r="DU2550" s="240"/>
      <c r="DV2550" s="240"/>
      <c r="DW2550" s="240"/>
      <c r="DX2550" s="240"/>
      <c r="DY2550" s="240"/>
      <c r="DZ2550" s="240"/>
      <c r="EA2550" s="240"/>
      <c r="EB2550" s="240"/>
      <c r="EC2550" s="240"/>
      <c r="ED2550" s="240"/>
      <c r="EE2550" s="240"/>
      <c r="EF2550" s="240"/>
      <c r="EG2550" s="240"/>
      <c r="EH2550" s="240"/>
      <c r="EI2550" s="240"/>
      <c r="EJ2550" s="240"/>
      <c r="EK2550" s="240"/>
      <c r="EL2550" s="240"/>
      <c r="EM2550" s="240"/>
      <c r="EN2550" s="240"/>
      <c r="EO2550" s="240"/>
      <c r="EP2550" s="240"/>
      <c r="EQ2550" s="240"/>
      <c r="ER2550" s="240"/>
      <c r="ES2550" s="240"/>
      <c r="ET2550" s="240"/>
      <c r="EU2550" s="240"/>
      <c r="EV2550" s="240"/>
      <c r="EW2550" s="240"/>
      <c r="EX2550" s="240"/>
      <c r="EY2550" s="240"/>
      <c r="EZ2550" s="240"/>
      <c r="FA2550" s="240"/>
      <c r="FB2550" s="240"/>
      <c r="FC2550" s="240"/>
      <c r="FD2550" s="240"/>
      <c r="FE2550" s="240"/>
      <c r="FF2550" s="240"/>
      <c r="FG2550" s="240"/>
      <c r="FH2550" s="240"/>
      <c r="FI2550" s="240"/>
      <c r="FJ2550" s="240"/>
      <c r="FK2550" s="240"/>
      <c r="FL2550" s="240"/>
      <c r="FM2550" s="240"/>
      <c r="FN2550" s="240"/>
      <c r="FO2550" s="240"/>
      <c r="FP2550" s="240"/>
      <c r="FQ2550" s="240"/>
      <c r="FR2550" s="240"/>
      <c r="FS2550" s="240"/>
      <c r="FT2550" s="240"/>
      <c r="FU2550" s="240"/>
      <c r="FV2550" s="240"/>
    </row>
    <row r="2551" spans="1:178" s="250" customFormat="1">
      <c r="A2551" s="234"/>
      <c r="B2551" s="234"/>
      <c r="C2551" s="234"/>
      <c r="D2551" s="234"/>
      <c r="E2551" s="234"/>
      <c r="F2551" s="234"/>
      <c r="G2551" s="235"/>
      <c r="H2551" s="236"/>
      <c r="AJ2551" s="290"/>
      <c r="AK2551" s="240"/>
      <c r="AL2551" s="240"/>
      <c r="AM2551" s="240"/>
      <c r="AN2551" s="240"/>
      <c r="AO2551" s="240"/>
      <c r="AP2551" s="240"/>
      <c r="AQ2551" s="240"/>
      <c r="AR2551" s="240"/>
      <c r="AS2551" s="240"/>
      <c r="AT2551" s="240"/>
      <c r="AU2551" s="240"/>
      <c r="AV2551" s="240"/>
      <c r="AW2551" s="240"/>
      <c r="AX2551" s="240"/>
      <c r="AY2551" s="240"/>
      <c r="AZ2551" s="240"/>
      <c r="BA2551" s="240"/>
      <c r="BB2551" s="240"/>
      <c r="BC2551" s="240"/>
      <c r="BD2551" s="240"/>
      <c r="BE2551" s="240"/>
      <c r="BF2551" s="240"/>
      <c r="BG2551" s="240"/>
      <c r="BH2551" s="240"/>
      <c r="BI2551" s="240"/>
      <c r="BJ2551" s="240"/>
      <c r="BK2551" s="240"/>
      <c r="BL2551" s="240"/>
      <c r="BM2551" s="240"/>
      <c r="BN2551" s="240"/>
      <c r="BO2551" s="240"/>
      <c r="BP2551" s="240"/>
      <c r="BQ2551" s="240"/>
      <c r="BR2551" s="240"/>
      <c r="BS2551" s="240"/>
      <c r="BT2551" s="240"/>
      <c r="BU2551" s="240"/>
      <c r="BV2551" s="240"/>
      <c r="BW2551" s="240"/>
      <c r="BX2551" s="240"/>
      <c r="BY2551" s="240"/>
      <c r="BZ2551" s="240"/>
      <c r="CA2551" s="240"/>
      <c r="CB2551" s="240"/>
      <c r="CC2551" s="240"/>
      <c r="CD2551" s="240"/>
      <c r="CE2551" s="240"/>
      <c r="CF2551" s="240"/>
      <c r="CG2551" s="240"/>
      <c r="CH2551" s="240"/>
      <c r="CI2551" s="240"/>
      <c r="CJ2551" s="240"/>
      <c r="CK2551" s="240"/>
      <c r="CL2551" s="240"/>
      <c r="CM2551" s="240"/>
      <c r="CN2551" s="240"/>
      <c r="CO2551" s="240"/>
      <c r="CP2551" s="240"/>
      <c r="CQ2551" s="240"/>
      <c r="CR2551" s="240"/>
      <c r="CS2551" s="240"/>
      <c r="CT2551" s="240"/>
      <c r="CU2551" s="240"/>
      <c r="CV2551" s="240"/>
      <c r="CW2551" s="240"/>
      <c r="CX2551" s="240"/>
      <c r="CY2551" s="240"/>
      <c r="CZ2551" s="240"/>
      <c r="DA2551" s="240"/>
      <c r="DB2551" s="240"/>
      <c r="DC2551" s="240"/>
      <c r="DD2551" s="240"/>
      <c r="DE2551" s="240"/>
      <c r="DF2551" s="240"/>
      <c r="DG2551" s="240"/>
      <c r="DH2551" s="240"/>
      <c r="DI2551" s="240"/>
      <c r="DJ2551" s="240"/>
      <c r="DK2551" s="240"/>
      <c r="DL2551" s="240"/>
      <c r="DM2551" s="240"/>
      <c r="DN2551" s="240"/>
      <c r="DO2551" s="240"/>
      <c r="DP2551" s="240"/>
      <c r="DQ2551" s="240"/>
      <c r="DR2551" s="240"/>
      <c r="DS2551" s="240"/>
      <c r="DT2551" s="240"/>
      <c r="DU2551" s="240"/>
      <c r="DV2551" s="240"/>
      <c r="DW2551" s="240"/>
      <c r="DX2551" s="240"/>
      <c r="DY2551" s="240"/>
      <c r="DZ2551" s="240"/>
      <c r="EA2551" s="240"/>
      <c r="EB2551" s="240"/>
      <c r="EC2551" s="240"/>
      <c r="ED2551" s="240"/>
      <c r="EE2551" s="240"/>
      <c r="EF2551" s="240"/>
      <c r="EG2551" s="240"/>
      <c r="EH2551" s="240"/>
      <c r="EI2551" s="240"/>
      <c r="EJ2551" s="240"/>
      <c r="EK2551" s="240"/>
      <c r="EL2551" s="240"/>
      <c r="EM2551" s="240"/>
      <c r="EN2551" s="240"/>
      <c r="EO2551" s="240"/>
      <c r="EP2551" s="240"/>
      <c r="EQ2551" s="240"/>
      <c r="ER2551" s="240"/>
      <c r="ES2551" s="240"/>
      <c r="ET2551" s="240"/>
      <c r="EU2551" s="240"/>
      <c r="EV2551" s="240"/>
      <c r="EW2551" s="240"/>
      <c r="EX2551" s="240"/>
      <c r="EY2551" s="240"/>
      <c r="EZ2551" s="240"/>
      <c r="FA2551" s="240"/>
      <c r="FB2551" s="240"/>
      <c r="FC2551" s="240"/>
      <c r="FD2551" s="240"/>
      <c r="FE2551" s="240"/>
      <c r="FF2551" s="240"/>
      <c r="FG2551" s="240"/>
      <c r="FH2551" s="240"/>
      <c r="FI2551" s="240"/>
      <c r="FJ2551" s="240"/>
      <c r="FK2551" s="240"/>
      <c r="FL2551" s="240"/>
      <c r="FM2551" s="240"/>
      <c r="FN2551" s="240"/>
      <c r="FO2551" s="240"/>
      <c r="FP2551" s="240"/>
      <c r="FQ2551" s="240"/>
      <c r="FR2551" s="240"/>
      <c r="FS2551" s="240"/>
      <c r="FT2551" s="240"/>
      <c r="FU2551" s="240"/>
      <c r="FV2551" s="240"/>
    </row>
    <row r="2552" spans="1:178" s="250" customFormat="1">
      <c r="A2552" s="234"/>
      <c r="B2552" s="234"/>
      <c r="C2552" s="234"/>
      <c r="D2552" s="234"/>
      <c r="E2552" s="234"/>
      <c r="F2552" s="234"/>
      <c r="G2552" s="235"/>
      <c r="H2552" s="236"/>
      <c r="AJ2552" s="290"/>
      <c r="AK2552" s="240"/>
      <c r="AL2552" s="240"/>
      <c r="AM2552" s="240"/>
      <c r="AN2552" s="240"/>
      <c r="AO2552" s="240"/>
      <c r="AP2552" s="240"/>
      <c r="AQ2552" s="240"/>
      <c r="AR2552" s="240"/>
      <c r="AS2552" s="240"/>
      <c r="AT2552" s="240"/>
      <c r="AU2552" s="240"/>
      <c r="AV2552" s="240"/>
      <c r="AW2552" s="240"/>
      <c r="AX2552" s="240"/>
      <c r="AY2552" s="240"/>
      <c r="AZ2552" s="240"/>
      <c r="BA2552" s="240"/>
      <c r="BB2552" s="240"/>
      <c r="BC2552" s="240"/>
      <c r="BD2552" s="240"/>
      <c r="BE2552" s="240"/>
      <c r="BF2552" s="240"/>
      <c r="BG2552" s="240"/>
      <c r="BH2552" s="240"/>
      <c r="BI2552" s="240"/>
      <c r="BJ2552" s="240"/>
      <c r="BK2552" s="240"/>
      <c r="BL2552" s="240"/>
      <c r="BM2552" s="240"/>
      <c r="BN2552" s="240"/>
      <c r="BO2552" s="240"/>
      <c r="BP2552" s="240"/>
      <c r="BQ2552" s="240"/>
      <c r="BR2552" s="240"/>
      <c r="BS2552" s="240"/>
      <c r="BT2552" s="240"/>
      <c r="BU2552" s="240"/>
      <c r="BV2552" s="240"/>
      <c r="BW2552" s="240"/>
      <c r="BX2552" s="240"/>
      <c r="BY2552" s="240"/>
      <c r="BZ2552" s="240"/>
      <c r="CA2552" s="240"/>
      <c r="CB2552" s="240"/>
      <c r="CC2552" s="240"/>
      <c r="CD2552" s="240"/>
      <c r="CE2552" s="240"/>
      <c r="CF2552" s="240"/>
      <c r="CG2552" s="240"/>
      <c r="CH2552" s="240"/>
      <c r="CI2552" s="240"/>
      <c r="CJ2552" s="240"/>
      <c r="CK2552" s="240"/>
      <c r="CL2552" s="240"/>
      <c r="CM2552" s="240"/>
      <c r="CN2552" s="240"/>
      <c r="CO2552" s="240"/>
      <c r="CP2552" s="240"/>
      <c r="CQ2552" s="240"/>
      <c r="CR2552" s="240"/>
      <c r="CS2552" s="240"/>
      <c r="CT2552" s="240"/>
      <c r="CU2552" s="240"/>
      <c r="CV2552" s="240"/>
      <c r="CW2552" s="240"/>
      <c r="CX2552" s="240"/>
      <c r="CY2552" s="240"/>
      <c r="CZ2552" s="240"/>
      <c r="DA2552" s="240"/>
      <c r="DB2552" s="240"/>
      <c r="DC2552" s="240"/>
      <c r="DD2552" s="240"/>
      <c r="DE2552" s="240"/>
      <c r="DF2552" s="240"/>
      <c r="DG2552" s="240"/>
      <c r="DH2552" s="240"/>
      <c r="DI2552" s="240"/>
      <c r="DJ2552" s="240"/>
      <c r="DK2552" s="240"/>
      <c r="DL2552" s="240"/>
      <c r="DM2552" s="240"/>
      <c r="DN2552" s="240"/>
      <c r="DO2552" s="240"/>
      <c r="DP2552" s="240"/>
      <c r="DQ2552" s="240"/>
      <c r="DR2552" s="240"/>
      <c r="DS2552" s="240"/>
      <c r="DT2552" s="240"/>
      <c r="DU2552" s="240"/>
      <c r="DV2552" s="240"/>
      <c r="DW2552" s="240"/>
      <c r="DX2552" s="240"/>
      <c r="DY2552" s="240"/>
      <c r="DZ2552" s="240"/>
      <c r="EA2552" s="240"/>
      <c r="EB2552" s="240"/>
      <c r="EC2552" s="240"/>
      <c r="ED2552" s="240"/>
      <c r="EE2552" s="240"/>
      <c r="EF2552" s="240"/>
      <c r="EG2552" s="240"/>
      <c r="EH2552" s="240"/>
      <c r="EI2552" s="240"/>
      <c r="EJ2552" s="240"/>
      <c r="EK2552" s="240"/>
      <c r="EL2552" s="240"/>
      <c r="EM2552" s="240"/>
      <c r="EN2552" s="240"/>
      <c r="EO2552" s="240"/>
      <c r="EP2552" s="240"/>
      <c r="EQ2552" s="240"/>
      <c r="ER2552" s="240"/>
      <c r="ES2552" s="240"/>
      <c r="ET2552" s="240"/>
      <c r="EU2552" s="240"/>
      <c r="EV2552" s="240"/>
      <c r="EW2552" s="240"/>
      <c r="EX2552" s="240"/>
      <c r="EY2552" s="240"/>
      <c r="EZ2552" s="240"/>
      <c r="FA2552" s="240"/>
      <c r="FB2552" s="240"/>
      <c r="FC2552" s="240"/>
      <c r="FD2552" s="240"/>
      <c r="FE2552" s="240"/>
      <c r="FF2552" s="240"/>
      <c r="FG2552" s="240"/>
      <c r="FH2552" s="240"/>
      <c r="FI2552" s="240"/>
      <c r="FJ2552" s="240"/>
      <c r="FK2552" s="240"/>
      <c r="FL2552" s="240"/>
      <c r="FM2552" s="240"/>
      <c r="FN2552" s="240"/>
      <c r="FO2552" s="240"/>
      <c r="FP2552" s="240"/>
      <c r="FQ2552" s="240"/>
      <c r="FR2552" s="240"/>
      <c r="FS2552" s="240"/>
      <c r="FT2552" s="240"/>
      <c r="FU2552" s="240"/>
      <c r="FV2552" s="240"/>
    </row>
    <row r="2553" spans="1:178" s="250" customFormat="1">
      <c r="A2553" s="234"/>
      <c r="B2553" s="234"/>
      <c r="C2553" s="234"/>
      <c r="D2553" s="234"/>
      <c r="E2553" s="234"/>
      <c r="F2553" s="234"/>
      <c r="G2553" s="235"/>
      <c r="H2553" s="236"/>
      <c r="AJ2553" s="290"/>
      <c r="AK2553" s="240"/>
      <c r="AL2553" s="240"/>
      <c r="AM2553" s="240"/>
      <c r="AN2553" s="240"/>
      <c r="AO2553" s="240"/>
      <c r="AP2553" s="240"/>
      <c r="AQ2553" s="240"/>
      <c r="AR2553" s="240"/>
      <c r="AS2553" s="240"/>
      <c r="AT2553" s="240"/>
      <c r="AU2553" s="240"/>
      <c r="AV2553" s="240"/>
      <c r="AW2553" s="240"/>
      <c r="AX2553" s="240"/>
      <c r="AY2553" s="240"/>
      <c r="AZ2553" s="240"/>
      <c r="BA2553" s="240"/>
      <c r="BB2553" s="240"/>
      <c r="BC2553" s="240"/>
      <c r="BD2553" s="240"/>
      <c r="BE2553" s="240"/>
      <c r="BF2553" s="240"/>
      <c r="BG2553" s="240"/>
      <c r="BH2553" s="240"/>
      <c r="BI2553" s="240"/>
      <c r="BJ2553" s="240"/>
      <c r="BK2553" s="240"/>
      <c r="BL2553" s="240"/>
      <c r="BM2553" s="240"/>
      <c r="BN2553" s="240"/>
      <c r="BO2553" s="240"/>
      <c r="BP2553" s="240"/>
      <c r="BQ2553" s="240"/>
      <c r="BR2553" s="240"/>
      <c r="BS2553" s="240"/>
      <c r="BT2553" s="240"/>
      <c r="BU2553" s="240"/>
      <c r="BV2553" s="240"/>
      <c r="BW2553" s="240"/>
      <c r="BX2553" s="240"/>
      <c r="BY2553" s="240"/>
      <c r="BZ2553" s="240"/>
      <c r="CA2553" s="240"/>
      <c r="CB2553" s="240"/>
      <c r="CC2553" s="240"/>
      <c r="CD2553" s="240"/>
      <c r="CE2553" s="240"/>
      <c r="CF2553" s="240"/>
      <c r="CG2553" s="240"/>
      <c r="CH2553" s="240"/>
      <c r="CI2553" s="240"/>
      <c r="CJ2553" s="240"/>
      <c r="CK2553" s="240"/>
      <c r="CL2553" s="240"/>
      <c r="CM2553" s="240"/>
      <c r="CN2553" s="240"/>
      <c r="CO2553" s="240"/>
      <c r="CP2553" s="240"/>
      <c r="CQ2553" s="240"/>
      <c r="CR2553" s="240"/>
      <c r="CS2553" s="240"/>
      <c r="CT2553" s="240"/>
      <c r="CU2553" s="240"/>
      <c r="CV2553" s="240"/>
      <c r="CW2553" s="240"/>
      <c r="CX2553" s="240"/>
      <c r="CY2553" s="240"/>
      <c r="CZ2553" s="240"/>
      <c r="DA2553" s="240"/>
      <c r="DB2553" s="240"/>
      <c r="DC2553" s="240"/>
      <c r="DD2553" s="240"/>
      <c r="DE2553" s="240"/>
      <c r="DF2553" s="240"/>
      <c r="DG2553" s="240"/>
      <c r="DH2553" s="240"/>
      <c r="DI2553" s="240"/>
      <c r="DJ2553" s="240"/>
      <c r="DK2553" s="240"/>
      <c r="DL2553" s="240"/>
      <c r="DM2553" s="240"/>
      <c r="DN2553" s="240"/>
      <c r="DO2553" s="240"/>
      <c r="DP2553" s="240"/>
      <c r="DQ2553" s="240"/>
      <c r="DR2553" s="240"/>
      <c r="DS2553" s="240"/>
      <c r="DT2553" s="240"/>
      <c r="DU2553" s="240"/>
      <c r="DV2553" s="240"/>
      <c r="DW2553" s="240"/>
      <c r="DX2553" s="240"/>
      <c r="DY2553" s="240"/>
      <c r="DZ2553" s="240"/>
      <c r="EA2553" s="240"/>
      <c r="EB2553" s="240"/>
      <c r="EC2553" s="240"/>
      <c r="ED2553" s="240"/>
      <c r="EE2553" s="240"/>
      <c r="EF2553" s="240"/>
      <c r="EG2553" s="240"/>
      <c r="EH2553" s="240"/>
      <c r="EI2553" s="240"/>
      <c r="EJ2553" s="240"/>
      <c r="EK2553" s="240"/>
      <c r="EL2553" s="240"/>
      <c r="EM2553" s="240"/>
      <c r="EN2553" s="240"/>
      <c r="EO2553" s="240"/>
      <c r="EP2553" s="240"/>
      <c r="EQ2553" s="240"/>
      <c r="ER2553" s="240"/>
      <c r="ES2553" s="240"/>
      <c r="ET2553" s="240"/>
      <c r="EU2553" s="240"/>
      <c r="EV2553" s="240"/>
      <c r="EW2553" s="240"/>
      <c r="EX2553" s="240"/>
      <c r="EY2553" s="240"/>
      <c r="EZ2553" s="240"/>
      <c r="FA2553" s="240"/>
      <c r="FB2553" s="240"/>
      <c r="FC2553" s="240"/>
      <c r="FD2553" s="240"/>
      <c r="FE2553" s="240"/>
      <c r="FF2553" s="240"/>
      <c r="FG2553" s="240"/>
      <c r="FH2553" s="240"/>
      <c r="FI2553" s="240"/>
      <c r="FJ2553" s="240"/>
      <c r="FK2553" s="240"/>
      <c r="FL2553" s="240"/>
      <c r="FM2553" s="240"/>
      <c r="FN2553" s="240"/>
      <c r="FO2553" s="240"/>
      <c r="FP2553" s="240"/>
      <c r="FQ2553" s="240"/>
      <c r="FR2553" s="240"/>
      <c r="FS2553" s="240"/>
      <c r="FT2553" s="240"/>
      <c r="FU2553" s="240"/>
      <c r="FV2553" s="240"/>
    </row>
    <row r="2554" spans="1:178" s="250" customFormat="1">
      <c r="A2554" s="234"/>
      <c r="B2554" s="234"/>
      <c r="C2554" s="234"/>
      <c r="D2554" s="234"/>
      <c r="E2554" s="234"/>
      <c r="F2554" s="234"/>
      <c r="G2554" s="235"/>
      <c r="H2554" s="236"/>
      <c r="AJ2554" s="290"/>
      <c r="AK2554" s="240"/>
      <c r="AL2554" s="240"/>
      <c r="AM2554" s="240"/>
      <c r="AN2554" s="240"/>
      <c r="AO2554" s="240"/>
      <c r="AP2554" s="240"/>
      <c r="AQ2554" s="240"/>
      <c r="AR2554" s="240"/>
      <c r="AS2554" s="240"/>
      <c r="AT2554" s="240"/>
      <c r="AU2554" s="240"/>
      <c r="AV2554" s="240"/>
      <c r="AW2554" s="240"/>
      <c r="AX2554" s="240"/>
      <c r="AY2554" s="240"/>
      <c r="AZ2554" s="240"/>
      <c r="BA2554" s="240"/>
      <c r="BB2554" s="240"/>
      <c r="BC2554" s="240"/>
      <c r="BD2554" s="240"/>
      <c r="BE2554" s="240"/>
      <c r="BF2554" s="240"/>
      <c r="BG2554" s="240"/>
      <c r="BH2554" s="240"/>
      <c r="BI2554" s="240"/>
      <c r="BJ2554" s="240"/>
      <c r="BK2554" s="240"/>
      <c r="BL2554" s="240"/>
      <c r="BM2554" s="240"/>
      <c r="BN2554" s="240"/>
      <c r="BO2554" s="240"/>
      <c r="BP2554" s="240"/>
      <c r="BQ2554" s="240"/>
      <c r="BR2554" s="240"/>
      <c r="BS2554" s="240"/>
      <c r="BT2554" s="240"/>
      <c r="BU2554" s="240"/>
      <c r="BV2554" s="240"/>
      <c r="BW2554" s="240"/>
      <c r="BX2554" s="240"/>
      <c r="BY2554" s="240"/>
      <c r="BZ2554" s="240"/>
      <c r="CA2554" s="240"/>
      <c r="CB2554" s="240"/>
      <c r="CC2554" s="240"/>
      <c r="CD2554" s="240"/>
      <c r="CE2554" s="240"/>
      <c r="CF2554" s="240"/>
      <c r="CG2554" s="240"/>
      <c r="CH2554" s="240"/>
      <c r="CI2554" s="240"/>
      <c r="CJ2554" s="240"/>
      <c r="CK2554" s="240"/>
      <c r="CL2554" s="240"/>
      <c r="CM2554" s="240"/>
      <c r="CN2554" s="240"/>
      <c r="CO2554" s="240"/>
      <c r="CP2554" s="240"/>
      <c r="CQ2554" s="240"/>
      <c r="CR2554" s="240"/>
      <c r="CS2554" s="240"/>
      <c r="CT2554" s="240"/>
      <c r="CU2554" s="240"/>
      <c r="CV2554" s="240"/>
      <c r="CW2554" s="240"/>
      <c r="CX2554" s="240"/>
      <c r="CY2554" s="240"/>
      <c r="CZ2554" s="240"/>
      <c r="DA2554" s="240"/>
      <c r="DB2554" s="240"/>
      <c r="DC2554" s="240"/>
      <c r="DD2554" s="240"/>
      <c r="DE2554" s="240"/>
      <c r="DF2554" s="240"/>
      <c r="DG2554" s="240"/>
      <c r="DH2554" s="240"/>
      <c r="DI2554" s="240"/>
      <c r="DJ2554" s="240"/>
      <c r="DK2554" s="240"/>
      <c r="DL2554" s="240"/>
      <c r="DM2554" s="240"/>
      <c r="DN2554" s="240"/>
      <c r="DO2554" s="240"/>
      <c r="DP2554" s="240"/>
      <c r="DQ2554" s="240"/>
      <c r="DR2554" s="240"/>
      <c r="DS2554" s="240"/>
      <c r="DT2554" s="240"/>
      <c r="DU2554" s="240"/>
      <c r="DV2554" s="240"/>
      <c r="DW2554" s="240"/>
      <c r="DX2554" s="240"/>
      <c r="DY2554" s="240"/>
      <c r="DZ2554" s="240"/>
      <c r="EA2554" s="240"/>
      <c r="EB2554" s="240"/>
      <c r="EC2554" s="240"/>
      <c r="ED2554" s="240"/>
      <c r="EE2554" s="240"/>
      <c r="EF2554" s="240"/>
      <c r="EG2554" s="240"/>
      <c r="EH2554" s="240"/>
      <c r="EI2554" s="240"/>
      <c r="EJ2554" s="240"/>
      <c r="EK2554" s="240"/>
      <c r="EL2554" s="240"/>
      <c r="EM2554" s="240"/>
      <c r="EN2554" s="240"/>
      <c r="EO2554" s="240"/>
      <c r="EP2554" s="240"/>
      <c r="EQ2554" s="240"/>
      <c r="ER2554" s="240"/>
      <c r="ES2554" s="240"/>
      <c r="ET2554" s="240"/>
      <c r="EU2554" s="240"/>
      <c r="EV2554" s="240"/>
      <c r="EW2554" s="240"/>
      <c r="EX2554" s="240"/>
      <c r="EY2554" s="240"/>
      <c r="EZ2554" s="240"/>
      <c r="FA2554" s="240"/>
      <c r="FB2554" s="240"/>
      <c r="FC2554" s="240"/>
      <c r="FD2554" s="240"/>
      <c r="FE2554" s="240"/>
      <c r="FF2554" s="240"/>
      <c r="FG2554" s="240"/>
      <c r="FH2554" s="240"/>
      <c r="FI2554" s="240"/>
      <c r="FJ2554" s="240"/>
      <c r="FK2554" s="240"/>
      <c r="FL2554" s="240"/>
      <c r="FM2554" s="240"/>
      <c r="FN2554" s="240"/>
      <c r="FO2554" s="240"/>
      <c r="FP2554" s="240"/>
      <c r="FQ2554" s="240"/>
      <c r="FR2554" s="240"/>
      <c r="FS2554" s="240"/>
      <c r="FT2554" s="240"/>
      <c r="FU2554" s="240"/>
      <c r="FV2554" s="240"/>
    </row>
    <row r="2555" spans="1:178" s="250" customFormat="1">
      <c r="A2555" s="234"/>
      <c r="B2555" s="234"/>
      <c r="C2555" s="234"/>
      <c r="D2555" s="234"/>
      <c r="E2555" s="234"/>
      <c r="F2555" s="234"/>
      <c r="G2555" s="235"/>
      <c r="H2555" s="236"/>
      <c r="AJ2555" s="290"/>
      <c r="AK2555" s="240"/>
      <c r="AL2555" s="240"/>
      <c r="AM2555" s="240"/>
      <c r="AN2555" s="240"/>
      <c r="AO2555" s="240"/>
      <c r="AP2555" s="240"/>
      <c r="AQ2555" s="240"/>
      <c r="AR2555" s="240"/>
      <c r="AS2555" s="240"/>
      <c r="AT2555" s="240"/>
      <c r="AU2555" s="240"/>
      <c r="AV2555" s="240"/>
      <c r="AW2555" s="240"/>
      <c r="AX2555" s="240"/>
      <c r="AY2555" s="240"/>
      <c r="AZ2555" s="240"/>
      <c r="BA2555" s="240"/>
      <c r="BB2555" s="240"/>
      <c r="BC2555" s="240"/>
      <c r="BD2555" s="240"/>
      <c r="BE2555" s="240"/>
      <c r="BF2555" s="240"/>
      <c r="BG2555" s="240"/>
      <c r="BH2555" s="240"/>
      <c r="BI2555" s="240"/>
      <c r="BJ2555" s="240"/>
      <c r="BK2555" s="240"/>
      <c r="BL2555" s="240"/>
      <c r="BM2555" s="240"/>
      <c r="BN2555" s="240"/>
      <c r="BO2555" s="240"/>
      <c r="BP2555" s="240"/>
      <c r="BQ2555" s="240"/>
      <c r="BR2555" s="240"/>
      <c r="BS2555" s="240"/>
      <c r="BT2555" s="240"/>
      <c r="BU2555" s="240"/>
      <c r="BV2555" s="240"/>
      <c r="BW2555" s="240"/>
      <c r="BX2555" s="240"/>
      <c r="BY2555" s="240"/>
      <c r="BZ2555" s="240"/>
      <c r="CA2555" s="240"/>
      <c r="CB2555" s="240"/>
      <c r="CC2555" s="240"/>
      <c r="CD2555" s="240"/>
      <c r="CE2555" s="240"/>
      <c r="CF2555" s="240"/>
      <c r="CG2555" s="240"/>
      <c r="CH2555" s="240"/>
      <c r="CI2555" s="240"/>
      <c r="CJ2555" s="240"/>
      <c r="CK2555" s="240"/>
      <c r="CL2555" s="240"/>
      <c r="CM2555" s="240"/>
      <c r="CN2555" s="240"/>
      <c r="CO2555" s="240"/>
      <c r="CP2555" s="240"/>
      <c r="CQ2555" s="240"/>
      <c r="CR2555" s="240"/>
      <c r="CS2555" s="240"/>
      <c r="CT2555" s="240"/>
      <c r="CU2555" s="240"/>
      <c r="CV2555" s="240"/>
      <c r="CW2555" s="240"/>
      <c r="CX2555" s="240"/>
      <c r="CY2555" s="240"/>
      <c r="CZ2555" s="240"/>
      <c r="DA2555" s="240"/>
      <c r="DB2555" s="240"/>
      <c r="DC2555" s="240"/>
      <c r="DD2555" s="240"/>
      <c r="DE2555" s="240"/>
      <c r="DF2555" s="240"/>
      <c r="DG2555" s="240"/>
      <c r="DH2555" s="240"/>
      <c r="DI2555" s="240"/>
      <c r="DJ2555" s="240"/>
      <c r="DK2555" s="240"/>
      <c r="DL2555" s="240"/>
      <c r="DM2555" s="240"/>
      <c r="DN2555" s="240"/>
      <c r="DO2555" s="240"/>
      <c r="DP2555" s="240"/>
      <c r="DQ2555" s="240"/>
      <c r="DR2555" s="240"/>
      <c r="DS2555" s="240"/>
      <c r="DT2555" s="240"/>
      <c r="DU2555" s="240"/>
      <c r="DV2555" s="240"/>
      <c r="DW2555" s="240"/>
      <c r="DX2555" s="240"/>
      <c r="DY2555" s="240"/>
      <c r="DZ2555" s="240"/>
      <c r="EA2555" s="240"/>
      <c r="EB2555" s="240"/>
      <c r="EC2555" s="240"/>
      <c r="ED2555" s="240"/>
      <c r="EE2555" s="240"/>
      <c r="EF2555" s="240"/>
      <c r="EG2555" s="240"/>
      <c r="EH2555" s="240"/>
      <c r="EI2555" s="240"/>
      <c r="EJ2555" s="240"/>
      <c r="EK2555" s="240"/>
      <c r="EL2555" s="240"/>
      <c r="EM2555" s="240"/>
      <c r="EN2555" s="240"/>
      <c r="EO2555" s="240"/>
      <c r="EP2555" s="240"/>
      <c r="EQ2555" s="240"/>
      <c r="ER2555" s="240"/>
      <c r="ES2555" s="240"/>
      <c r="ET2555" s="240"/>
      <c r="EU2555" s="240"/>
      <c r="EV2555" s="240"/>
      <c r="EW2555" s="240"/>
      <c r="EX2555" s="240"/>
      <c r="EY2555" s="240"/>
      <c r="EZ2555" s="240"/>
      <c r="FA2555" s="240"/>
      <c r="FB2555" s="240"/>
      <c r="FC2555" s="240"/>
      <c r="FD2555" s="240"/>
      <c r="FE2555" s="240"/>
      <c r="FF2555" s="240"/>
      <c r="FG2555" s="240"/>
      <c r="FH2555" s="240"/>
      <c r="FI2555" s="240"/>
      <c r="FJ2555" s="240"/>
      <c r="FK2555" s="240"/>
      <c r="FL2555" s="240"/>
      <c r="FM2555" s="240"/>
      <c r="FN2555" s="240"/>
      <c r="FO2555" s="240"/>
      <c r="FP2555" s="240"/>
      <c r="FQ2555" s="240"/>
      <c r="FR2555" s="240"/>
      <c r="FS2555" s="240"/>
      <c r="FT2555" s="240"/>
      <c r="FU2555" s="240"/>
      <c r="FV2555" s="240"/>
    </row>
    <row r="2556" spans="1:178" s="250" customFormat="1">
      <c r="A2556" s="234"/>
      <c r="B2556" s="234"/>
      <c r="C2556" s="234"/>
      <c r="D2556" s="234"/>
      <c r="E2556" s="234"/>
      <c r="F2556" s="234"/>
      <c r="G2556" s="235"/>
      <c r="H2556" s="236"/>
      <c r="AJ2556" s="290"/>
      <c r="AK2556" s="240"/>
      <c r="AL2556" s="240"/>
      <c r="AM2556" s="240"/>
      <c r="AN2556" s="240"/>
      <c r="AO2556" s="240"/>
      <c r="AP2556" s="240"/>
      <c r="AQ2556" s="240"/>
      <c r="AR2556" s="240"/>
      <c r="AS2556" s="240"/>
      <c r="AT2556" s="240"/>
      <c r="AU2556" s="240"/>
      <c r="AV2556" s="240"/>
      <c r="AW2556" s="240"/>
      <c r="AX2556" s="240"/>
      <c r="AY2556" s="240"/>
      <c r="AZ2556" s="240"/>
      <c r="BA2556" s="240"/>
      <c r="BB2556" s="240"/>
      <c r="BC2556" s="240"/>
      <c r="BD2556" s="240"/>
      <c r="BE2556" s="240"/>
      <c r="BF2556" s="240"/>
      <c r="BG2556" s="240"/>
      <c r="BH2556" s="240"/>
      <c r="BI2556" s="240"/>
      <c r="BJ2556" s="240"/>
      <c r="BK2556" s="240"/>
      <c r="BL2556" s="240"/>
      <c r="BM2556" s="240"/>
      <c r="BN2556" s="240"/>
      <c r="BO2556" s="240"/>
      <c r="BP2556" s="240"/>
      <c r="BQ2556" s="240"/>
      <c r="BR2556" s="240"/>
      <c r="BS2556" s="240"/>
      <c r="BT2556" s="240"/>
      <c r="BU2556" s="240"/>
      <c r="BV2556" s="240"/>
      <c r="BW2556" s="240"/>
      <c r="BX2556" s="240"/>
      <c r="BY2556" s="240"/>
      <c r="BZ2556" s="240"/>
      <c r="CA2556" s="240"/>
      <c r="CB2556" s="240"/>
      <c r="CC2556" s="240"/>
      <c r="CD2556" s="240"/>
      <c r="CE2556" s="240"/>
      <c r="CF2556" s="240"/>
      <c r="CG2556" s="240"/>
      <c r="CH2556" s="240"/>
      <c r="CI2556" s="240"/>
      <c r="CJ2556" s="240"/>
      <c r="CK2556" s="240"/>
      <c r="CL2556" s="240"/>
      <c r="CM2556" s="240"/>
      <c r="CN2556" s="240"/>
      <c r="CO2556" s="240"/>
      <c r="CP2556" s="240"/>
      <c r="CQ2556" s="240"/>
      <c r="CR2556" s="240"/>
      <c r="CS2556" s="240"/>
      <c r="CT2556" s="240"/>
      <c r="CU2556" s="240"/>
      <c r="CV2556" s="240"/>
      <c r="CW2556" s="240"/>
      <c r="CX2556" s="240"/>
      <c r="CY2556" s="240"/>
      <c r="CZ2556" s="240"/>
      <c r="DA2556" s="240"/>
      <c r="DB2556" s="240"/>
      <c r="DC2556" s="240"/>
      <c r="DD2556" s="240"/>
      <c r="DE2556" s="240"/>
      <c r="DF2556" s="240"/>
      <c r="DG2556" s="240"/>
      <c r="DH2556" s="240"/>
      <c r="DI2556" s="240"/>
      <c r="DJ2556" s="240"/>
      <c r="DK2556" s="240"/>
      <c r="DL2556" s="240"/>
      <c r="DM2556" s="240"/>
      <c r="DN2556" s="240"/>
      <c r="DO2556" s="240"/>
      <c r="DP2556" s="240"/>
      <c r="DQ2556" s="240"/>
      <c r="DR2556" s="240"/>
      <c r="DS2556" s="240"/>
      <c r="DT2556" s="240"/>
      <c r="DU2556" s="240"/>
      <c r="DV2556" s="240"/>
      <c r="DW2556" s="240"/>
      <c r="DX2556" s="240"/>
      <c r="DY2556" s="240"/>
      <c r="DZ2556" s="240"/>
      <c r="EA2556" s="240"/>
      <c r="EB2556" s="240"/>
      <c r="EC2556" s="240"/>
      <c r="ED2556" s="240"/>
      <c r="EE2556" s="240"/>
      <c r="EF2556" s="240"/>
      <c r="EG2556" s="240"/>
      <c r="EH2556" s="240"/>
      <c r="EI2556" s="240"/>
      <c r="EJ2556" s="240"/>
      <c r="EK2556" s="240"/>
      <c r="EL2556" s="240"/>
      <c r="EM2556" s="240"/>
      <c r="EN2556" s="240"/>
      <c r="EO2556" s="240"/>
      <c r="EP2556" s="240"/>
      <c r="EQ2556" s="240"/>
      <c r="ER2556" s="240"/>
      <c r="ES2556" s="240"/>
      <c r="ET2556" s="240"/>
      <c r="EU2556" s="240"/>
      <c r="EV2556" s="240"/>
      <c r="EW2556" s="240"/>
      <c r="EX2556" s="240"/>
      <c r="EY2556" s="240"/>
      <c r="EZ2556" s="240"/>
      <c r="FA2556" s="240"/>
      <c r="FB2556" s="240"/>
      <c r="FC2556" s="240"/>
      <c r="FD2556" s="240"/>
      <c r="FE2556" s="240"/>
      <c r="FF2556" s="240"/>
      <c r="FG2556" s="240"/>
      <c r="FH2556" s="240"/>
      <c r="FI2556" s="240"/>
      <c r="FJ2556" s="240"/>
      <c r="FK2556" s="240"/>
      <c r="FL2556" s="240"/>
      <c r="FM2556" s="240"/>
      <c r="FN2556" s="240"/>
      <c r="FO2556" s="240"/>
      <c r="FP2556" s="240"/>
      <c r="FQ2556" s="240"/>
      <c r="FR2556" s="240"/>
      <c r="FS2556" s="240"/>
      <c r="FT2556" s="240"/>
      <c r="FU2556" s="240"/>
      <c r="FV2556" s="240"/>
    </row>
    <row r="2557" spans="1:178" s="250" customFormat="1">
      <c r="A2557" s="234"/>
      <c r="B2557" s="234"/>
      <c r="C2557" s="234"/>
      <c r="D2557" s="234"/>
      <c r="E2557" s="234"/>
      <c r="F2557" s="234"/>
      <c r="G2557" s="235"/>
      <c r="H2557" s="236"/>
      <c r="AJ2557" s="290"/>
      <c r="AK2557" s="240"/>
      <c r="AL2557" s="240"/>
      <c r="AM2557" s="240"/>
      <c r="AN2557" s="240"/>
      <c r="AO2557" s="240"/>
      <c r="AP2557" s="240"/>
      <c r="AQ2557" s="240"/>
      <c r="AR2557" s="240"/>
      <c r="AS2557" s="240"/>
      <c r="AT2557" s="240"/>
      <c r="AU2557" s="240"/>
      <c r="AV2557" s="240"/>
      <c r="AW2557" s="240"/>
      <c r="AX2557" s="240"/>
      <c r="AY2557" s="240"/>
      <c r="AZ2557" s="240"/>
      <c r="BA2557" s="240"/>
      <c r="BB2557" s="240"/>
      <c r="BC2557" s="240"/>
      <c r="BD2557" s="240"/>
      <c r="BE2557" s="240"/>
      <c r="BF2557" s="240"/>
      <c r="BG2557" s="240"/>
      <c r="BH2557" s="240"/>
      <c r="BI2557" s="240"/>
      <c r="BJ2557" s="240"/>
      <c r="BK2557" s="240"/>
      <c r="BL2557" s="240"/>
      <c r="BM2557" s="240"/>
      <c r="BN2557" s="240"/>
      <c r="BO2557" s="240"/>
      <c r="BP2557" s="240"/>
      <c r="BQ2557" s="240"/>
      <c r="BR2557" s="240"/>
      <c r="BS2557" s="240"/>
      <c r="BT2557" s="240"/>
      <c r="BU2557" s="240"/>
      <c r="BV2557" s="240"/>
      <c r="BW2557" s="240"/>
      <c r="BX2557" s="240"/>
      <c r="BY2557" s="240"/>
      <c r="BZ2557" s="240"/>
      <c r="CA2557" s="240"/>
      <c r="CB2557" s="240"/>
      <c r="CC2557" s="240"/>
      <c r="CD2557" s="240"/>
      <c r="CE2557" s="240"/>
      <c r="CF2557" s="240"/>
      <c r="CG2557" s="240"/>
      <c r="CH2557" s="240"/>
      <c r="CI2557" s="240"/>
      <c r="CJ2557" s="240"/>
      <c r="CK2557" s="240"/>
      <c r="CL2557" s="240"/>
      <c r="CM2557" s="240"/>
      <c r="CN2557" s="240"/>
      <c r="CO2557" s="240"/>
      <c r="CP2557" s="240"/>
      <c r="CQ2557" s="240"/>
      <c r="CR2557" s="240"/>
      <c r="CS2557" s="240"/>
      <c r="CT2557" s="240"/>
      <c r="CU2557" s="240"/>
      <c r="CV2557" s="240"/>
      <c r="CW2557" s="240"/>
      <c r="CX2557" s="240"/>
      <c r="CY2557" s="240"/>
      <c r="CZ2557" s="240"/>
      <c r="DA2557" s="240"/>
      <c r="DB2557" s="240"/>
      <c r="DC2557" s="240"/>
      <c r="DD2557" s="240"/>
      <c r="DE2557" s="240"/>
      <c r="DF2557" s="240"/>
      <c r="DG2557" s="240"/>
      <c r="DH2557" s="240"/>
      <c r="DI2557" s="240"/>
      <c r="DJ2557" s="240"/>
      <c r="DK2557" s="240"/>
      <c r="DL2557" s="240"/>
      <c r="DM2557" s="240"/>
      <c r="DN2557" s="240"/>
      <c r="DO2557" s="240"/>
      <c r="DP2557" s="240"/>
      <c r="DQ2557" s="240"/>
      <c r="DR2557" s="240"/>
      <c r="DS2557" s="240"/>
      <c r="DT2557" s="240"/>
      <c r="DU2557" s="240"/>
      <c r="DV2557" s="240"/>
      <c r="DW2557" s="240"/>
      <c r="DX2557" s="240"/>
      <c r="DY2557" s="240"/>
      <c r="DZ2557" s="240"/>
      <c r="EA2557" s="240"/>
      <c r="EB2557" s="240"/>
      <c r="EC2557" s="240"/>
      <c r="ED2557" s="240"/>
      <c r="EE2557" s="240"/>
      <c r="EF2557" s="240"/>
      <c r="EG2557" s="240"/>
      <c r="EH2557" s="240"/>
      <c r="EI2557" s="240"/>
      <c r="EJ2557" s="240"/>
      <c r="EK2557" s="240"/>
      <c r="EL2557" s="240"/>
      <c r="EM2557" s="240"/>
      <c r="EN2557" s="240"/>
      <c r="EO2557" s="240"/>
      <c r="EP2557" s="240"/>
      <c r="EQ2557" s="240"/>
      <c r="ER2557" s="240"/>
      <c r="ES2557" s="240"/>
      <c r="ET2557" s="240"/>
      <c r="EU2557" s="240"/>
      <c r="EV2557" s="240"/>
      <c r="EW2557" s="240"/>
      <c r="EX2557" s="240"/>
      <c r="EY2557" s="240"/>
      <c r="EZ2557" s="240"/>
      <c r="FA2557" s="240"/>
      <c r="FB2557" s="240"/>
      <c r="FC2557" s="240"/>
      <c r="FD2557" s="240"/>
      <c r="FE2557" s="240"/>
      <c r="FF2557" s="240"/>
      <c r="FG2557" s="240"/>
      <c r="FH2557" s="240"/>
      <c r="FI2557" s="240"/>
      <c r="FJ2557" s="240"/>
      <c r="FK2557" s="240"/>
      <c r="FL2557" s="240"/>
      <c r="FM2557" s="240"/>
      <c r="FN2557" s="240"/>
      <c r="FO2557" s="240"/>
      <c r="FP2557" s="240"/>
      <c r="FQ2557" s="240"/>
      <c r="FR2557" s="240"/>
      <c r="FS2557" s="240"/>
      <c r="FT2557" s="240"/>
      <c r="FU2557" s="240"/>
      <c r="FV2557" s="240"/>
    </row>
    <row r="2558" spans="1:178" s="250" customFormat="1">
      <c r="A2558" s="234"/>
      <c r="B2558" s="234"/>
      <c r="C2558" s="234"/>
      <c r="D2558" s="234"/>
      <c r="E2558" s="234"/>
      <c r="F2558" s="234"/>
      <c r="G2558" s="235"/>
      <c r="H2558" s="236"/>
      <c r="AJ2558" s="290"/>
      <c r="AK2558" s="240"/>
      <c r="AL2558" s="240"/>
      <c r="AM2558" s="240"/>
      <c r="AN2558" s="240"/>
      <c r="AO2558" s="240"/>
      <c r="AP2558" s="240"/>
      <c r="AQ2558" s="240"/>
      <c r="AR2558" s="240"/>
      <c r="AS2558" s="240"/>
      <c r="AT2558" s="240"/>
      <c r="AU2558" s="240"/>
      <c r="AV2558" s="240"/>
      <c r="AW2558" s="240"/>
      <c r="AX2558" s="240"/>
      <c r="AY2558" s="240"/>
      <c r="AZ2558" s="240"/>
      <c r="BA2558" s="240"/>
      <c r="BB2558" s="240"/>
      <c r="BC2558" s="240"/>
      <c r="BD2558" s="240"/>
      <c r="BE2558" s="240"/>
      <c r="BF2558" s="240"/>
      <c r="BG2558" s="240"/>
      <c r="BH2558" s="240"/>
      <c r="BI2558" s="240"/>
      <c r="BJ2558" s="240"/>
      <c r="BK2558" s="240"/>
      <c r="BL2558" s="240"/>
      <c r="BM2558" s="240"/>
      <c r="BN2558" s="240"/>
      <c r="BO2558" s="240"/>
      <c r="BP2558" s="240"/>
      <c r="BQ2558" s="240"/>
      <c r="BR2558" s="240"/>
      <c r="BS2558" s="240"/>
      <c r="BT2558" s="240"/>
      <c r="BU2558" s="240"/>
      <c r="BV2558" s="240"/>
      <c r="BW2558" s="240"/>
      <c r="BX2558" s="240"/>
      <c r="BY2558" s="240"/>
      <c r="BZ2558" s="240"/>
      <c r="CA2558" s="240"/>
      <c r="CB2558" s="240"/>
      <c r="CC2558" s="240"/>
      <c r="CD2558" s="240"/>
      <c r="CE2558" s="240"/>
      <c r="CF2558" s="240"/>
      <c r="CG2558" s="240"/>
      <c r="CH2558" s="240"/>
      <c r="CI2558" s="240"/>
      <c r="CJ2558" s="240"/>
      <c r="CK2558" s="240"/>
      <c r="CL2558" s="240"/>
      <c r="CM2558" s="240"/>
      <c r="CN2558" s="240"/>
      <c r="CO2558" s="240"/>
      <c r="CP2558" s="240"/>
      <c r="CQ2558" s="240"/>
      <c r="CR2558" s="240"/>
      <c r="CS2558" s="240"/>
      <c r="CT2558" s="240"/>
      <c r="CU2558" s="240"/>
      <c r="CV2558" s="240"/>
      <c r="CW2558" s="240"/>
      <c r="CX2558" s="240"/>
      <c r="CY2558" s="240"/>
      <c r="CZ2558" s="240"/>
      <c r="DA2558" s="240"/>
      <c r="DB2558" s="240"/>
      <c r="DC2558" s="240"/>
      <c r="DD2558" s="240"/>
      <c r="DE2558" s="240"/>
      <c r="DF2558" s="240"/>
      <c r="DG2558" s="240"/>
      <c r="DH2558" s="240"/>
      <c r="DI2558" s="240"/>
      <c r="DJ2558" s="240"/>
      <c r="DK2558" s="240"/>
      <c r="DL2558" s="240"/>
      <c r="DM2558" s="240"/>
      <c r="DN2558" s="240"/>
      <c r="DO2558" s="240"/>
      <c r="DP2558" s="240"/>
      <c r="DQ2558" s="240"/>
      <c r="DR2558" s="240"/>
      <c r="DS2558" s="240"/>
      <c r="DT2558" s="240"/>
      <c r="DU2558" s="240"/>
      <c r="DV2558" s="240"/>
      <c r="DW2558" s="240"/>
      <c r="DX2558" s="240"/>
      <c r="DY2558" s="240"/>
      <c r="DZ2558" s="240"/>
      <c r="EA2558" s="240"/>
      <c r="EB2558" s="240"/>
      <c r="EC2558" s="240"/>
      <c r="ED2558" s="240"/>
      <c r="EE2558" s="240"/>
      <c r="EF2558" s="240"/>
      <c r="EG2558" s="240"/>
      <c r="EH2558" s="240"/>
      <c r="EI2558" s="240"/>
      <c r="EJ2558" s="240"/>
      <c r="EK2558" s="240"/>
      <c r="EL2558" s="240"/>
      <c r="EM2558" s="240"/>
      <c r="EN2558" s="240"/>
      <c r="EO2558" s="240"/>
      <c r="EP2558" s="240"/>
      <c r="EQ2558" s="240"/>
      <c r="ER2558" s="240"/>
      <c r="ES2558" s="240"/>
      <c r="ET2558" s="240"/>
      <c r="EU2558" s="240"/>
      <c r="EV2558" s="240"/>
      <c r="EW2558" s="240"/>
      <c r="EX2558" s="240"/>
      <c r="EY2558" s="240"/>
      <c r="EZ2558" s="240"/>
      <c r="FA2558" s="240"/>
      <c r="FB2558" s="240"/>
      <c r="FC2558" s="240"/>
      <c r="FD2558" s="240"/>
      <c r="FE2558" s="240"/>
      <c r="FF2558" s="240"/>
      <c r="FG2558" s="240"/>
      <c r="FH2558" s="240"/>
      <c r="FI2558" s="240"/>
      <c r="FJ2558" s="240"/>
      <c r="FK2558" s="240"/>
      <c r="FL2558" s="240"/>
      <c r="FM2558" s="240"/>
      <c r="FN2558" s="240"/>
      <c r="FO2558" s="240"/>
      <c r="FP2558" s="240"/>
      <c r="FQ2558" s="240"/>
      <c r="FR2558" s="240"/>
      <c r="FS2558" s="240"/>
      <c r="FT2558" s="240"/>
      <c r="FU2558" s="240"/>
      <c r="FV2558" s="240"/>
    </row>
    <row r="2559" spans="1:178" s="250" customFormat="1">
      <c r="A2559" s="234"/>
      <c r="B2559" s="234"/>
      <c r="C2559" s="234"/>
      <c r="D2559" s="234"/>
      <c r="E2559" s="234"/>
      <c r="F2559" s="234"/>
      <c r="G2559" s="235"/>
      <c r="H2559" s="236"/>
      <c r="AJ2559" s="290"/>
      <c r="AK2559" s="240"/>
      <c r="AL2559" s="240"/>
      <c r="AM2559" s="240"/>
      <c r="AN2559" s="240"/>
      <c r="AO2559" s="240"/>
      <c r="AP2559" s="240"/>
      <c r="AQ2559" s="240"/>
      <c r="AR2559" s="240"/>
      <c r="AS2559" s="240"/>
      <c r="AT2559" s="240"/>
      <c r="AU2559" s="240"/>
      <c r="AV2559" s="240"/>
      <c r="AW2559" s="240"/>
      <c r="AX2559" s="240"/>
      <c r="AY2559" s="240"/>
      <c r="AZ2559" s="240"/>
      <c r="BA2559" s="240"/>
      <c r="BB2559" s="240"/>
      <c r="BC2559" s="240"/>
      <c r="BD2559" s="240"/>
      <c r="BE2559" s="240"/>
      <c r="BF2559" s="240"/>
      <c r="BG2559" s="240"/>
      <c r="BH2559" s="240"/>
      <c r="BI2559" s="240"/>
      <c r="BJ2559" s="240"/>
      <c r="BK2559" s="240"/>
      <c r="BL2559" s="240"/>
      <c r="BM2559" s="240"/>
      <c r="BN2559" s="240"/>
      <c r="BO2559" s="240"/>
      <c r="BP2559" s="240"/>
      <c r="BQ2559" s="240"/>
      <c r="BR2559" s="240"/>
      <c r="BS2559" s="240"/>
      <c r="BT2559" s="240"/>
      <c r="BU2559" s="240"/>
      <c r="BV2559" s="240"/>
      <c r="BW2559" s="240"/>
      <c r="BX2559" s="240"/>
      <c r="BY2559" s="240"/>
      <c r="BZ2559" s="240"/>
      <c r="CA2559" s="240"/>
      <c r="CB2559" s="240"/>
      <c r="CC2559" s="240"/>
      <c r="CD2559" s="240"/>
      <c r="CE2559" s="240"/>
      <c r="CF2559" s="240"/>
      <c r="CG2559" s="240"/>
      <c r="CH2559" s="240"/>
      <c r="CI2559" s="240"/>
      <c r="CJ2559" s="240"/>
      <c r="CK2559" s="240"/>
      <c r="CL2559" s="240"/>
      <c r="CM2559" s="240"/>
      <c r="CN2559" s="240"/>
      <c r="CO2559" s="240"/>
      <c r="CP2559" s="240"/>
      <c r="CQ2559" s="240"/>
      <c r="CR2559" s="240"/>
      <c r="CS2559" s="240"/>
      <c r="CT2559" s="240"/>
      <c r="CU2559" s="240"/>
      <c r="CV2559" s="240"/>
      <c r="CW2559" s="240"/>
      <c r="CX2559" s="240"/>
      <c r="CY2559" s="240"/>
      <c r="CZ2559" s="240"/>
      <c r="DA2559" s="240"/>
      <c r="DB2559" s="240"/>
      <c r="DC2559" s="240"/>
      <c r="DD2559" s="240"/>
      <c r="DE2559" s="240"/>
      <c r="DF2559" s="240"/>
      <c r="DG2559" s="240"/>
      <c r="DH2559" s="240"/>
      <c r="DI2559" s="240"/>
      <c r="DJ2559" s="240"/>
      <c r="DK2559" s="240"/>
      <c r="DL2559" s="240"/>
      <c r="DM2559" s="240"/>
      <c r="DN2559" s="240"/>
      <c r="DO2559" s="240"/>
      <c r="DP2559" s="240"/>
      <c r="DQ2559" s="240"/>
      <c r="DR2559" s="240"/>
      <c r="DS2559" s="240"/>
      <c r="DT2559" s="240"/>
      <c r="DU2559" s="240"/>
      <c r="DV2559" s="240"/>
      <c r="DW2559" s="240"/>
      <c r="DX2559" s="240"/>
      <c r="DY2559" s="240"/>
      <c r="DZ2559" s="240"/>
      <c r="EA2559" s="240"/>
      <c r="EB2559" s="240"/>
      <c r="EC2559" s="240"/>
      <c r="ED2559" s="240"/>
      <c r="EE2559" s="240"/>
      <c r="EF2559" s="240"/>
      <c r="EG2559" s="240"/>
      <c r="EH2559" s="240"/>
      <c r="EI2559" s="240"/>
      <c r="EJ2559" s="240"/>
      <c r="EK2559" s="240"/>
      <c r="EL2559" s="240"/>
      <c r="EM2559" s="240"/>
      <c r="EN2559" s="240"/>
      <c r="EO2559" s="240"/>
      <c r="EP2559" s="240"/>
      <c r="EQ2559" s="240"/>
      <c r="ER2559" s="240"/>
      <c r="ES2559" s="240"/>
      <c r="ET2559" s="240"/>
      <c r="EU2559" s="240"/>
      <c r="EV2559" s="240"/>
      <c r="EW2559" s="240"/>
      <c r="EX2559" s="240"/>
      <c r="EY2559" s="240"/>
      <c r="EZ2559" s="240"/>
      <c r="FA2559" s="240"/>
      <c r="FB2559" s="240"/>
      <c r="FC2559" s="240"/>
      <c r="FD2559" s="240"/>
      <c r="FE2559" s="240"/>
      <c r="FF2559" s="240"/>
      <c r="FG2559" s="240"/>
      <c r="FH2559" s="240"/>
      <c r="FI2559" s="240"/>
      <c r="FJ2559" s="240"/>
      <c r="FK2559" s="240"/>
      <c r="FL2559" s="240"/>
      <c r="FM2559" s="240"/>
      <c r="FN2559" s="240"/>
      <c r="FO2559" s="240"/>
      <c r="FP2559" s="240"/>
      <c r="FQ2559" s="240"/>
      <c r="FR2559" s="240"/>
      <c r="FS2559" s="240"/>
      <c r="FT2559" s="240"/>
      <c r="FU2559" s="240"/>
      <c r="FV2559" s="240"/>
    </row>
    <row r="2560" spans="1:178" s="250" customFormat="1">
      <c r="A2560" s="234"/>
      <c r="B2560" s="234"/>
      <c r="C2560" s="234"/>
      <c r="D2560" s="234"/>
      <c r="E2560" s="234"/>
      <c r="F2560" s="234"/>
      <c r="G2560" s="235"/>
      <c r="H2560" s="236"/>
      <c r="AJ2560" s="290"/>
      <c r="AK2560" s="240"/>
      <c r="AL2560" s="240"/>
      <c r="AM2560" s="240"/>
      <c r="AN2560" s="240"/>
      <c r="AO2560" s="240"/>
      <c r="AP2560" s="240"/>
      <c r="AQ2560" s="240"/>
      <c r="AR2560" s="240"/>
      <c r="AS2560" s="240"/>
      <c r="AT2560" s="240"/>
      <c r="AU2560" s="240"/>
      <c r="AV2560" s="240"/>
      <c r="AW2560" s="240"/>
      <c r="AX2560" s="240"/>
      <c r="AY2560" s="240"/>
      <c r="AZ2560" s="240"/>
      <c r="BA2560" s="240"/>
      <c r="BB2560" s="240"/>
      <c r="BC2560" s="240"/>
      <c r="BD2560" s="240"/>
      <c r="BE2560" s="240"/>
      <c r="BF2560" s="240"/>
      <c r="BG2560" s="240"/>
      <c r="BH2560" s="240"/>
      <c r="BI2560" s="240"/>
      <c r="BJ2560" s="240"/>
      <c r="BK2560" s="240"/>
      <c r="BL2560" s="240"/>
      <c r="BM2560" s="240"/>
      <c r="BN2560" s="240"/>
      <c r="BO2560" s="240"/>
      <c r="BP2560" s="240"/>
      <c r="BQ2560" s="240"/>
      <c r="BR2560" s="240"/>
      <c r="BS2560" s="240"/>
      <c r="BT2560" s="240"/>
      <c r="BU2560" s="240"/>
      <c r="BV2560" s="240"/>
      <c r="BW2560" s="240"/>
      <c r="BX2560" s="240"/>
      <c r="BY2560" s="240"/>
      <c r="BZ2560" s="240"/>
      <c r="CA2560" s="240"/>
      <c r="CB2560" s="240"/>
      <c r="CC2560" s="240"/>
      <c r="CD2560" s="240"/>
      <c r="CE2560" s="240"/>
      <c r="CF2560" s="240"/>
      <c r="CG2560" s="240"/>
      <c r="CH2560" s="240"/>
      <c r="CI2560" s="240"/>
      <c r="CJ2560" s="240"/>
      <c r="CK2560" s="240"/>
      <c r="CL2560" s="240"/>
      <c r="CM2560" s="240"/>
      <c r="CN2560" s="240"/>
      <c r="CO2560" s="240"/>
      <c r="CP2560" s="240"/>
      <c r="CQ2560" s="240"/>
      <c r="CR2560" s="240"/>
      <c r="CS2560" s="240"/>
      <c r="CT2560" s="240"/>
      <c r="CU2560" s="240"/>
      <c r="CV2560" s="240"/>
      <c r="CW2560" s="240"/>
      <c r="CX2560" s="240"/>
      <c r="CY2560" s="240"/>
      <c r="CZ2560" s="240"/>
      <c r="DA2560" s="240"/>
      <c r="DB2560" s="240"/>
      <c r="DC2560" s="240"/>
      <c r="DD2560" s="240"/>
      <c r="DE2560" s="240"/>
      <c r="DF2560" s="240"/>
      <c r="DG2560" s="240"/>
      <c r="DH2560" s="240"/>
      <c r="DI2560" s="240"/>
      <c r="DJ2560" s="240"/>
      <c r="DK2560" s="240"/>
      <c r="DL2560" s="240"/>
      <c r="DM2560" s="240"/>
      <c r="DN2560" s="240"/>
      <c r="DO2560" s="240"/>
      <c r="DP2560" s="240"/>
      <c r="DQ2560" s="240"/>
      <c r="DR2560" s="240"/>
      <c r="DS2560" s="240"/>
      <c r="DT2560" s="240"/>
      <c r="DU2560" s="240"/>
      <c r="DV2560" s="240"/>
      <c r="DW2560" s="240"/>
      <c r="DX2560" s="240"/>
      <c r="DY2560" s="240"/>
      <c r="DZ2560" s="240"/>
      <c r="EA2560" s="240"/>
      <c r="EB2560" s="240"/>
      <c r="EC2560" s="240"/>
      <c r="ED2560" s="240"/>
      <c r="EE2560" s="240"/>
      <c r="EF2560" s="240"/>
      <c r="EG2560" s="240"/>
      <c r="EH2560" s="240"/>
      <c r="EI2560" s="240"/>
      <c r="EJ2560" s="240"/>
      <c r="EK2560" s="240"/>
      <c r="EL2560" s="240"/>
      <c r="EM2560" s="240"/>
      <c r="EN2560" s="240"/>
      <c r="EO2560" s="240"/>
      <c r="EP2560" s="240"/>
      <c r="EQ2560" s="240"/>
      <c r="ER2560" s="240"/>
      <c r="ES2560" s="240"/>
      <c r="ET2560" s="240"/>
      <c r="EU2560" s="240"/>
      <c r="EV2560" s="240"/>
      <c r="EW2560" s="240"/>
      <c r="EX2560" s="240"/>
      <c r="EY2560" s="240"/>
      <c r="EZ2560" s="240"/>
      <c r="FA2560" s="240"/>
      <c r="FB2560" s="240"/>
      <c r="FC2560" s="240"/>
      <c r="FD2560" s="240"/>
      <c r="FE2560" s="240"/>
      <c r="FF2560" s="240"/>
      <c r="FG2560" s="240"/>
      <c r="FH2560" s="240"/>
      <c r="FI2560" s="240"/>
      <c r="FJ2560" s="240"/>
      <c r="FK2560" s="240"/>
      <c r="FL2560" s="240"/>
      <c r="FM2560" s="240"/>
      <c r="FN2560" s="240"/>
      <c r="FO2560" s="240"/>
      <c r="FP2560" s="240"/>
      <c r="FQ2560" s="240"/>
      <c r="FR2560" s="240"/>
      <c r="FS2560" s="240"/>
      <c r="FT2560" s="240"/>
      <c r="FU2560" s="240"/>
      <c r="FV2560" s="240"/>
    </row>
    <row r="2561" spans="1:178" s="250" customFormat="1">
      <c r="A2561" s="234"/>
      <c r="B2561" s="234"/>
      <c r="C2561" s="234"/>
      <c r="D2561" s="234"/>
      <c r="E2561" s="234"/>
      <c r="F2561" s="234"/>
      <c r="G2561" s="235"/>
      <c r="H2561" s="236"/>
      <c r="AJ2561" s="290"/>
      <c r="AK2561" s="240"/>
      <c r="AL2561" s="240"/>
      <c r="AM2561" s="240"/>
      <c r="AN2561" s="240"/>
      <c r="AO2561" s="240"/>
      <c r="AP2561" s="240"/>
      <c r="AQ2561" s="240"/>
      <c r="AR2561" s="240"/>
      <c r="AS2561" s="240"/>
      <c r="AT2561" s="240"/>
      <c r="AU2561" s="240"/>
      <c r="AV2561" s="240"/>
      <c r="AW2561" s="240"/>
      <c r="AX2561" s="240"/>
      <c r="AY2561" s="240"/>
      <c r="AZ2561" s="240"/>
      <c r="BA2561" s="240"/>
      <c r="BB2561" s="240"/>
      <c r="BC2561" s="240"/>
      <c r="BD2561" s="240"/>
      <c r="BE2561" s="240"/>
      <c r="BF2561" s="240"/>
      <c r="BG2561" s="240"/>
      <c r="BH2561" s="240"/>
      <c r="BI2561" s="240"/>
      <c r="BJ2561" s="240"/>
      <c r="BK2561" s="240"/>
      <c r="BL2561" s="240"/>
      <c r="BM2561" s="240"/>
      <c r="BN2561" s="240"/>
      <c r="BO2561" s="240"/>
      <c r="BP2561" s="240"/>
      <c r="BQ2561" s="240"/>
      <c r="BR2561" s="240"/>
      <c r="BS2561" s="240"/>
      <c r="BT2561" s="240"/>
      <c r="BU2561" s="240"/>
      <c r="BV2561" s="240"/>
      <c r="BW2561" s="240"/>
      <c r="BX2561" s="240"/>
      <c r="BY2561" s="240"/>
      <c r="BZ2561" s="240"/>
      <c r="CA2561" s="240"/>
      <c r="CB2561" s="240"/>
      <c r="CC2561" s="240"/>
      <c r="CD2561" s="240"/>
      <c r="CE2561" s="240"/>
      <c r="CF2561" s="240"/>
      <c r="CG2561" s="240"/>
      <c r="CH2561" s="240"/>
      <c r="CI2561" s="240"/>
      <c r="CJ2561" s="240"/>
      <c r="CK2561" s="240"/>
      <c r="CL2561" s="240"/>
      <c r="CM2561" s="240"/>
      <c r="CN2561" s="240"/>
      <c r="CO2561" s="240"/>
      <c r="CP2561" s="240"/>
      <c r="CQ2561" s="240"/>
      <c r="CR2561" s="240"/>
      <c r="CS2561" s="240"/>
      <c r="CT2561" s="240"/>
      <c r="CU2561" s="240"/>
      <c r="CV2561" s="240"/>
      <c r="CW2561" s="240"/>
      <c r="CX2561" s="240"/>
      <c r="CY2561" s="240"/>
      <c r="CZ2561" s="240"/>
      <c r="DA2561" s="240"/>
      <c r="DB2561" s="240"/>
      <c r="DC2561" s="240"/>
      <c r="DD2561" s="240"/>
      <c r="DE2561" s="240"/>
      <c r="DF2561" s="240"/>
      <c r="DG2561" s="240"/>
      <c r="DH2561" s="240"/>
      <c r="DI2561" s="240"/>
      <c r="DJ2561" s="240"/>
      <c r="DK2561" s="240"/>
      <c r="DL2561" s="240"/>
      <c r="DM2561" s="240"/>
      <c r="DN2561" s="240"/>
      <c r="DO2561" s="240"/>
      <c r="DP2561" s="240"/>
      <c r="DQ2561" s="240"/>
      <c r="DR2561" s="240"/>
      <c r="DS2561" s="240"/>
      <c r="DT2561" s="240"/>
      <c r="DU2561" s="240"/>
      <c r="DV2561" s="240"/>
      <c r="DW2561" s="240"/>
      <c r="DX2561" s="240"/>
      <c r="DY2561" s="240"/>
      <c r="DZ2561" s="240"/>
      <c r="EA2561" s="240"/>
      <c r="EB2561" s="240"/>
      <c r="EC2561" s="240"/>
      <c r="ED2561" s="240"/>
      <c r="EE2561" s="240"/>
      <c r="EF2561" s="240"/>
      <c r="EG2561" s="240"/>
      <c r="EH2561" s="240"/>
      <c r="EI2561" s="240"/>
      <c r="EJ2561" s="240"/>
      <c r="EK2561" s="240"/>
      <c r="EL2561" s="240"/>
      <c r="EM2561" s="240"/>
      <c r="EN2561" s="240"/>
      <c r="EO2561" s="240"/>
      <c r="EP2561" s="240"/>
      <c r="EQ2561" s="240"/>
      <c r="ER2561" s="240"/>
      <c r="ES2561" s="240"/>
      <c r="ET2561" s="240"/>
      <c r="EU2561" s="240"/>
      <c r="EV2561" s="240"/>
      <c r="EW2561" s="240"/>
      <c r="EX2561" s="240"/>
      <c r="EY2561" s="240"/>
      <c r="EZ2561" s="240"/>
      <c r="FA2561" s="240"/>
      <c r="FB2561" s="240"/>
      <c r="FC2561" s="240"/>
      <c r="FD2561" s="240"/>
      <c r="FE2561" s="240"/>
      <c r="FF2561" s="240"/>
      <c r="FG2561" s="240"/>
      <c r="FH2561" s="240"/>
      <c r="FI2561" s="240"/>
      <c r="FJ2561" s="240"/>
      <c r="FK2561" s="240"/>
      <c r="FL2561" s="240"/>
      <c r="FM2561" s="240"/>
      <c r="FN2561" s="240"/>
      <c r="FO2561" s="240"/>
      <c r="FP2561" s="240"/>
      <c r="FQ2561" s="240"/>
      <c r="FR2561" s="240"/>
      <c r="FS2561" s="240"/>
      <c r="FT2561" s="240"/>
      <c r="FU2561" s="240"/>
      <c r="FV2561" s="240"/>
    </row>
    <row r="2562" spans="1:178" s="250" customFormat="1">
      <c r="A2562" s="234"/>
      <c r="B2562" s="234"/>
      <c r="C2562" s="234"/>
      <c r="D2562" s="234"/>
      <c r="E2562" s="234"/>
      <c r="F2562" s="234"/>
      <c r="G2562" s="235"/>
      <c r="H2562" s="236"/>
      <c r="AJ2562" s="290"/>
      <c r="AK2562" s="240"/>
      <c r="AL2562" s="240"/>
      <c r="AM2562" s="240"/>
      <c r="AN2562" s="240"/>
      <c r="AO2562" s="240"/>
      <c r="AP2562" s="240"/>
      <c r="AQ2562" s="240"/>
      <c r="AR2562" s="240"/>
      <c r="AS2562" s="240"/>
      <c r="AT2562" s="240"/>
      <c r="AU2562" s="240"/>
      <c r="AV2562" s="240"/>
      <c r="AW2562" s="240"/>
      <c r="AX2562" s="240"/>
      <c r="AY2562" s="240"/>
      <c r="AZ2562" s="240"/>
      <c r="BA2562" s="240"/>
      <c r="BB2562" s="240"/>
      <c r="BC2562" s="240"/>
      <c r="BD2562" s="240"/>
      <c r="BE2562" s="240"/>
      <c r="BF2562" s="240"/>
      <c r="BG2562" s="240"/>
      <c r="BH2562" s="240"/>
      <c r="BI2562" s="240"/>
      <c r="BJ2562" s="240"/>
      <c r="BK2562" s="240"/>
      <c r="BL2562" s="240"/>
      <c r="BM2562" s="240"/>
      <c r="BN2562" s="240"/>
      <c r="BO2562" s="240"/>
      <c r="BP2562" s="240"/>
      <c r="BQ2562" s="240"/>
      <c r="BR2562" s="240"/>
      <c r="BS2562" s="240"/>
      <c r="BT2562" s="240"/>
      <c r="BU2562" s="240"/>
      <c r="BV2562" s="240"/>
      <c r="BW2562" s="240"/>
      <c r="BX2562" s="240"/>
      <c r="BY2562" s="240"/>
      <c r="BZ2562" s="240"/>
      <c r="CA2562" s="240"/>
      <c r="CB2562" s="240"/>
      <c r="CC2562" s="240"/>
      <c r="CD2562" s="240"/>
      <c r="CE2562" s="240"/>
      <c r="CF2562" s="240"/>
      <c r="CG2562" s="240"/>
      <c r="CH2562" s="240"/>
      <c r="CI2562" s="240"/>
      <c r="CJ2562" s="240"/>
      <c r="CK2562" s="240"/>
      <c r="CL2562" s="240"/>
      <c r="CM2562" s="240"/>
      <c r="CN2562" s="240"/>
      <c r="CO2562" s="240"/>
      <c r="CP2562" s="240"/>
      <c r="CQ2562" s="240"/>
      <c r="CR2562" s="240"/>
      <c r="CS2562" s="240"/>
      <c r="CT2562" s="240"/>
      <c r="CU2562" s="240"/>
      <c r="CV2562" s="240"/>
      <c r="CW2562" s="240"/>
      <c r="CX2562" s="240"/>
      <c r="CY2562" s="240"/>
      <c r="CZ2562" s="240"/>
      <c r="DA2562" s="240"/>
      <c r="DB2562" s="240"/>
      <c r="DC2562" s="240"/>
      <c r="DD2562" s="240"/>
      <c r="DE2562" s="240"/>
      <c r="DF2562" s="240"/>
      <c r="DG2562" s="240"/>
      <c r="DH2562" s="240"/>
      <c r="DI2562" s="240"/>
      <c r="DJ2562" s="240"/>
      <c r="DK2562" s="240"/>
      <c r="DL2562" s="240"/>
      <c r="DM2562" s="240"/>
      <c r="DN2562" s="240"/>
      <c r="DO2562" s="240"/>
      <c r="DP2562" s="240"/>
      <c r="DQ2562" s="240"/>
      <c r="DR2562" s="240"/>
      <c r="DS2562" s="240"/>
      <c r="DT2562" s="240"/>
      <c r="DU2562" s="240"/>
      <c r="DV2562" s="240"/>
      <c r="DW2562" s="240"/>
      <c r="DX2562" s="240"/>
      <c r="DY2562" s="240"/>
      <c r="DZ2562" s="240"/>
      <c r="EA2562" s="240"/>
      <c r="EB2562" s="240"/>
      <c r="EC2562" s="240"/>
      <c r="ED2562" s="240"/>
      <c r="EE2562" s="240"/>
      <c r="EF2562" s="240"/>
      <c r="EG2562" s="240"/>
      <c r="EH2562" s="240"/>
      <c r="EI2562" s="240"/>
      <c r="EJ2562" s="240"/>
      <c r="EK2562" s="240"/>
      <c r="EL2562" s="240"/>
      <c r="EM2562" s="240"/>
      <c r="EN2562" s="240"/>
      <c r="EO2562" s="240"/>
      <c r="EP2562" s="240"/>
      <c r="EQ2562" s="240"/>
      <c r="ER2562" s="240"/>
      <c r="ES2562" s="240"/>
      <c r="ET2562" s="240"/>
      <c r="EU2562" s="240"/>
      <c r="EV2562" s="240"/>
      <c r="EW2562" s="240"/>
      <c r="EX2562" s="240"/>
      <c r="EY2562" s="240"/>
      <c r="EZ2562" s="240"/>
      <c r="FA2562" s="240"/>
      <c r="FB2562" s="240"/>
      <c r="FC2562" s="240"/>
      <c r="FD2562" s="240"/>
      <c r="FE2562" s="240"/>
      <c r="FF2562" s="240"/>
      <c r="FG2562" s="240"/>
      <c r="FH2562" s="240"/>
      <c r="FI2562" s="240"/>
      <c r="FJ2562" s="240"/>
      <c r="FK2562" s="240"/>
      <c r="FL2562" s="240"/>
      <c r="FM2562" s="240"/>
      <c r="FN2562" s="240"/>
      <c r="FO2562" s="240"/>
      <c r="FP2562" s="240"/>
      <c r="FQ2562" s="240"/>
      <c r="FR2562" s="240"/>
      <c r="FS2562" s="240"/>
      <c r="FT2562" s="240"/>
      <c r="FU2562" s="240"/>
      <c r="FV2562" s="240"/>
    </row>
    <row r="2563" spans="1:178" s="250" customFormat="1">
      <c r="A2563" s="234"/>
      <c r="B2563" s="234"/>
      <c r="C2563" s="234"/>
      <c r="D2563" s="234"/>
      <c r="E2563" s="234"/>
      <c r="F2563" s="234"/>
      <c r="G2563" s="235"/>
      <c r="H2563" s="236"/>
      <c r="AJ2563" s="290"/>
      <c r="AK2563" s="240"/>
      <c r="AL2563" s="240"/>
      <c r="AM2563" s="240"/>
      <c r="AN2563" s="240"/>
      <c r="AO2563" s="240"/>
      <c r="AP2563" s="240"/>
      <c r="AQ2563" s="240"/>
      <c r="AR2563" s="240"/>
      <c r="AS2563" s="240"/>
      <c r="AT2563" s="240"/>
      <c r="AU2563" s="240"/>
      <c r="AV2563" s="240"/>
      <c r="AW2563" s="240"/>
      <c r="AX2563" s="240"/>
      <c r="AY2563" s="240"/>
      <c r="AZ2563" s="240"/>
      <c r="BA2563" s="240"/>
      <c r="BB2563" s="240"/>
      <c r="BC2563" s="240"/>
      <c r="BD2563" s="240"/>
      <c r="BE2563" s="240"/>
      <c r="BF2563" s="240"/>
      <c r="BG2563" s="240"/>
      <c r="BH2563" s="240"/>
      <c r="BI2563" s="240"/>
      <c r="BJ2563" s="240"/>
      <c r="BK2563" s="240"/>
      <c r="BL2563" s="240"/>
      <c r="BM2563" s="240"/>
      <c r="BN2563" s="240"/>
      <c r="BO2563" s="240"/>
      <c r="BP2563" s="240"/>
      <c r="BQ2563" s="240"/>
      <c r="BR2563" s="240"/>
      <c r="BS2563" s="240"/>
      <c r="BT2563" s="240"/>
      <c r="BU2563" s="240"/>
      <c r="BV2563" s="240"/>
      <c r="BW2563" s="240"/>
      <c r="BX2563" s="240"/>
      <c r="BY2563" s="240"/>
      <c r="BZ2563" s="240"/>
      <c r="CA2563" s="240"/>
      <c r="CB2563" s="240"/>
      <c r="CC2563" s="240"/>
      <c r="CD2563" s="240"/>
      <c r="CE2563" s="240"/>
      <c r="CF2563" s="240"/>
      <c r="CG2563" s="240"/>
      <c r="CH2563" s="240"/>
      <c r="CI2563" s="240"/>
      <c r="CJ2563" s="240"/>
      <c r="CK2563" s="240"/>
      <c r="CL2563" s="240"/>
      <c r="CM2563" s="240"/>
      <c r="CN2563" s="240"/>
      <c r="CO2563" s="240"/>
      <c r="CP2563" s="240"/>
      <c r="CQ2563" s="240"/>
      <c r="CR2563" s="240"/>
      <c r="CS2563" s="240"/>
      <c r="CT2563" s="240"/>
      <c r="CU2563" s="240"/>
      <c r="CV2563" s="240"/>
      <c r="CW2563" s="240"/>
      <c r="CX2563" s="240"/>
      <c r="CY2563" s="240"/>
      <c r="CZ2563" s="240"/>
      <c r="DA2563" s="240"/>
      <c r="DB2563" s="240"/>
      <c r="DC2563" s="240"/>
      <c r="DD2563" s="240"/>
      <c r="DE2563" s="240"/>
      <c r="DF2563" s="240"/>
      <c r="DG2563" s="240"/>
      <c r="DH2563" s="240"/>
      <c r="DI2563" s="240"/>
      <c r="DJ2563" s="240"/>
      <c r="DK2563" s="240"/>
      <c r="DL2563" s="240"/>
      <c r="DM2563" s="240"/>
      <c r="DN2563" s="240"/>
      <c r="DO2563" s="240"/>
      <c r="DP2563" s="240"/>
      <c r="DQ2563" s="240"/>
      <c r="DR2563" s="240"/>
      <c r="DS2563" s="240"/>
      <c r="DT2563" s="240"/>
      <c r="DU2563" s="240"/>
      <c r="DV2563" s="240"/>
      <c r="DW2563" s="240"/>
      <c r="DX2563" s="240"/>
      <c r="DY2563" s="240"/>
      <c r="DZ2563" s="240"/>
      <c r="EA2563" s="240"/>
      <c r="EB2563" s="240"/>
      <c r="EC2563" s="240"/>
      <c r="ED2563" s="240"/>
      <c r="EE2563" s="240"/>
      <c r="EF2563" s="240"/>
      <c r="EG2563" s="240"/>
      <c r="EH2563" s="240"/>
      <c r="EI2563" s="240"/>
      <c r="EJ2563" s="240"/>
      <c r="EK2563" s="240"/>
      <c r="EL2563" s="240"/>
      <c r="EM2563" s="240"/>
      <c r="EN2563" s="240"/>
      <c r="EO2563" s="240"/>
      <c r="EP2563" s="240"/>
      <c r="EQ2563" s="240"/>
      <c r="ER2563" s="240"/>
      <c r="ES2563" s="240"/>
      <c r="ET2563" s="240"/>
      <c r="EU2563" s="240"/>
      <c r="EV2563" s="240"/>
      <c r="EW2563" s="240"/>
      <c r="EX2563" s="240"/>
      <c r="EY2563" s="240"/>
      <c r="EZ2563" s="240"/>
      <c r="FA2563" s="240"/>
      <c r="FB2563" s="240"/>
      <c r="FC2563" s="240"/>
      <c r="FD2563" s="240"/>
      <c r="FE2563" s="240"/>
      <c r="FF2563" s="240"/>
      <c r="FG2563" s="240"/>
      <c r="FH2563" s="240"/>
      <c r="FI2563" s="240"/>
      <c r="FJ2563" s="240"/>
      <c r="FK2563" s="240"/>
      <c r="FL2563" s="240"/>
      <c r="FM2563" s="240"/>
      <c r="FN2563" s="240"/>
      <c r="FO2563" s="240"/>
      <c r="FP2563" s="240"/>
      <c r="FQ2563" s="240"/>
      <c r="FR2563" s="240"/>
      <c r="FS2563" s="240"/>
      <c r="FT2563" s="240"/>
      <c r="FU2563" s="240"/>
      <c r="FV2563" s="240"/>
    </row>
    <row r="2564" spans="1:178" s="250" customFormat="1">
      <c r="A2564" s="234"/>
      <c r="B2564" s="234"/>
      <c r="C2564" s="234"/>
      <c r="D2564" s="234"/>
      <c r="E2564" s="234"/>
      <c r="F2564" s="234"/>
      <c r="G2564" s="235"/>
      <c r="H2564" s="236"/>
      <c r="AJ2564" s="290"/>
      <c r="AK2564" s="240"/>
      <c r="AL2564" s="240"/>
      <c r="AM2564" s="240"/>
      <c r="AN2564" s="240"/>
      <c r="AO2564" s="240"/>
      <c r="AP2564" s="240"/>
      <c r="AQ2564" s="240"/>
      <c r="AR2564" s="240"/>
      <c r="AS2564" s="240"/>
      <c r="AT2564" s="240"/>
      <c r="AU2564" s="240"/>
      <c r="AV2564" s="240"/>
      <c r="AW2564" s="240"/>
      <c r="AX2564" s="240"/>
      <c r="AY2564" s="240"/>
      <c r="AZ2564" s="240"/>
      <c r="BA2564" s="240"/>
      <c r="BB2564" s="240"/>
      <c r="BC2564" s="240"/>
      <c r="BD2564" s="240"/>
      <c r="BE2564" s="240"/>
      <c r="BF2564" s="240"/>
      <c r="BG2564" s="240"/>
      <c r="BH2564" s="240"/>
      <c r="BI2564" s="240"/>
      <c r="BJ2564" s="240"/>
      <c r="BK2564" s="240"/>
      <c r="BL2564" s="240"/>
      <c r="BM2564" s="240"/>
      <c r="BN2564" s="240"/>
      <c r="BO2564" s="240"/>
      <c r="BP2564" s="240"/>
      <c r="BQ2564" s="240"/>
      <c r="BR2564" s="240"/>
      <c r="BS2564" s="240"/>
      <c r="BT2564" s="240"/>
      <c r="BU2564" s="240"/>
      <c r="BV2564" s="240"/>
      <c r="BW2564" s="240"/>
      <c r="BX2564" s="240"/>
      <c r="BY2564" s="240"/>
      <c r="BZ2564" s="240"/>
      <c r="CA2564" s="240"/>
      <c r="CB2564" s="240"/>
      <c r="CC2564" s="240"/>
      <c r="CD2564" s="240"/>
      <c r="CE2564" s="240"/>
      <c r="CF2564" s="240"/>
      <c r="CG2564" s="240"/>
      <c r="CH2564" s="240"/>
      <c r="CI2564" s="240"/>
      <c r="CJ2564" s="240"/>
      <c r="CK2564" s="240"/>
      <c r="CL2564" s="240"/>
      <c r="CM2564" s="240"/>
      <c r="CN2564" s="240"/>
      <c r="CO2564" s="240"/>
      <c r="CP2564" s="240"/>
      <c r="CQ2564" s="240"/>
      <c r="CR2564" s="240"/>
      <c r="CS2564" s="240"/>
      <c r="CT2564" s="240"/>
      <c r="CU2564" s="240"/>
      <c r="CV2564" s="240"/>
      <c r="CW2564" s="240"/>
      <c r="CX2564" s="240"/>
      <c r="CY2564" s="240"/>
      <c r="CZ2564" s="240"/>
      <c r="DA2564" s="240"/>
      <c r="DB2564" s="240"/>
      <c r="DC2564" s="240"/>
      <c r="DD2564" s="240"/>
      <c r="DE2564" s="240"/>
      <c r="DF2564" s="240"/>
      <c r="DG2564" s="240"/>
      <c r="DH2564" s="240"/>
      <c r="DI2564" s="240"/>
      <c r="DJ2564" s="240"/>
      <c r="DK2564" s="240"/>
      <c r="DL2564" s="240"/>
      <c r="DM2564" s="240"/>
      <c r="DN2564" s="240"/>
      <c r="DO2564" s="240"/>
      <c r="DP2564" s="240"/>
      <c r="DQ2564" s="240"/>
      <c r="DR2564" s="240"/>
      <c r="DS2564" s="240"/>
      <c r="DT2564" s="240"/>
      <c r="DU2564" s="240"/>
      <c r="DV2564" s="240"/>
      <c r="DW2564" s="240"/>
      <c r="DX2564" s="240"/>
      <c r="DY2564" s="240"/>
      <c r="DZ2564" s="240"/>
      <c r="EA2564" s="240"/>
      <c r="EB2564" s="240"/>
      <c r="EC2564" s="240"/>
      <c r="ED2564" s="240"/>
      <c r="EE2564" s="240"/>
      <c r="EF2564" s="240"/>
      <c r="EG2564" s="240"/>
      <c r="EH2564" s="240"/>
      <c r="EI2564" s="240"/>
      <c r="EJ2564" s="240"/>
      <c r="EK2564" s="240"/>
      <c r="EL2564" s="240"/>
      <c r="EM2564" s="240"/>
      <c r="EN2564" s="240"/>
      <c r="EO2564" s="240"/>
      <c r="EP2564" s="240"/>
      <c r="EQ2564" s="240"/>
      <c r="ER2564" s="240"/>
      <c r="ES2564" s="240"/>
      <c r="ET2564" s="240"/>
      <c r="EU2564" s="240"/>
      <c r="EV2564" s="240"/>
      <c r="EW2564" s="240"/>
      <c r="EX2564" s="240"/>
      <c r="EY2564" s="240"/>
      <c r="EZ2564" s="240"/>
      <c r="FA2564" s="240"/>
      <c r="FB2564" s="240"/>
      <c r="FC2564" s="240"/>
      <c r="FD2564" s="240"/>
      <c r="FE2564" s="240"/>
      <c r="FF2564" s="240"/>
      <c r="FG2564" s="240"/>
      <c r="FH2564" s="240"/>
      <c r="FI2564" s="240"/>
      <c r="FJ2564" s="240"/>
      <c r="FK2564" s="240"/>
      <c r="FL2564" s="240"/>
      <c r="FM2564" s="240"/>
      <c r="FN2564" s="240"/>
      <c r="FO2564" s="240"/>
      <c r="FP2564" s="240"/>
      <c r="FQ2564" s="240"/>
      <c r="FR2564" s="240"/>
      <c r="FS2564" s="240"/>
      <c r="FT2564" s="240"/>
      <c r="FU2564" s="240"/>
      <c r="FV2564" s="240"/>
    </row>
    <row r="2565" spans="1:178" s="250" customFormat="1">
      <c r="A2565" s="234"/>
      <c r="B2565" s="234"/>
      <c r="C2565" s="234"/>
      <c r="D2565" s="234"/>
      <c r="E2565" s="234"/>
      <c r="F2565" s="234"/>
      <c r="G2565" s="235"/>
      <c r="H2565" s="236"/>
      <c r="AJ2565" s="290"/>
      <c r="AK2565" s="240"/>
      <c r="AL2565" s="240"/>
      <c r="AM2565" s="240"/>
      <c r="AN2565" s="240"/>
      <c r="AO2565" s="240"/>
      <c r="AP2565" s="240"/>
      <c r="AQ2565" s="240"/>
      <c r="AR2565" s="240"/>
      <c r="AS2565" s="240"/>
      <c r="AT2565" s="240"/>
      <c r="AU2565" s="240"/>
      <c r="AV2565" s="240"/>
      <c r="AW2565" s="240"/>
      <c r="AX2565" s="240"/>
      <c r="AY2565" s="240"/>
      <c r="AZ2565" s="240"/>
      <c r="BA2565" s="240"/>
      <c r="BB2565" s="240"/>
      <c r="BC2565" s="240"/>
      <c r="BD2565" s="240"/>
      <c r="BE2565" s="240"/>
      <c r="BF2565" s="240"/>
      <c r="BG2565" s="240"/>
      <c r="BH2565" s="240"/>
      <c r="BI2565" s="240"/>
      <c r="BJ2565" s="240"/>
      <c r="BK2565" s="240"/>
      <c r="BL2565" s="240"/>
      <c r="BM2565" s="240"/>
      <c r="BN2565" s="240"/>
      <c r="BO2565" s="240"/>
      <c r="BP2565" s="240"/>
      <c r="BQ2565" s="240"/>
      <c r="BR2565" s="240"/>
      <c r="BS2565" s="240"/>
      <c r="BT2565" s="240"/>
      <c r="BU2565" s="240"/>
      <c r="BV2565" s="240"/>
      <c r="BW2565" s="240"/>
      <c r="BX2565" s="240"/>
      <c r="BY2565" s="240"/>
      <c r="BZ2565" s="240"/>
      <c r="CA2565" s="240"/>
      <c r="CB2565" s="240"/>
      <c r="CC2565" s="240"/>
      <c r="CD2565" s="240"/>
      <c r="CE2565" s="240"/>
      <c r="CF2565" s="240"/>
      <c r="CG2565" s="240"/>
      <c r="CH2565" s="240"/>
      <c r="CI2565" s="240"/>
      <c r="CJ2565" s="240"/>
      <c r="CK2565" s="240"/>
      <c r="CL2565" s="240"/>
      <c r="CM2565" s="240"/>
      <c r="CN2565" s="240"/>
      <c r="CO2565" s="240"/>
      <c r="CP2565" s="240"/>
      <c r="CQ2565" s="240"/>
      <c r="CR2565" s="240"/>
      <c r="CS2565" s="240"/>
      <c r="CT2565" s="240"/>
      <c r="CU2565" s="240"/>
      <c r="CV2565" s="240"/>
      <c r="CW2565" s="240"/>
      <c r="CX2565" s="240"/>
      <c r="CY2565" s="240"/>
      <c r="CZ2565" s="240"/>
      <c r="DA2565" s="240"/>
      <c r="DB2565" s="240"/>
      <c r="DC2565" s="240"/>
      <c r="DD2565" s="240"/>
      <c r="DE2565" s="240"/>
      <c r="DF2565" s="240"/>
      <c r="DG2565" s="240"/>
      <c r="DH2565" s="240"/>
      <c r="DI2565" s="240"/>
      <c r="DJ2565" s="240"/>
      <c r="DK2565" s="240"/>
      <c r="DL2565" s="240"/>
      <c r="DM2565" s="240"/>
      <c r="DN2565" s="240"/>
      <c r="DO2565" s="240"/>
      <c r="DP2565" s="240"/>
      <c r="DQ2565" s="240"/>
      <c r="DR2565" s="240"/>
      <c r="DS2565" s="240"/>
      <c r="DT2565" s="240"/>
      <c r="DU2565" s="240"/>
      <c r="DV2565" s="240"/>
      <c r="DW2565" s="240"/>
      <c r="DX2565" s="240"/>
      <c r="DY2565" s="240"/>
      <c r="DZ2565" s="240"/>
      <c r="EA2565" s="240"/>
      <c r="EB2565" s="240"/>
      <c r="EC2565" s="240"/>
      <c r="ED2565" s="240"/>
      <c r="EE2565" s="240"/>
      <c r="EF2565" s="240"/>
      <c r="EG2565" s="240"/>
      <c r="EH2565" s="240"/>
      <c r="EI2565" s="240"/>
      <c r="EJ2565" s="240"/>
      <c r="EK2565" s="240"/>
      <c r="EL2565" s="240"/>
      <c r="EM2565" s="240"/>
      <c r="EN2565" s="240"/>
      <c r="EO2565" s="240"/>
      <c r="EP2565" s="240"/>
      <c r="EQ2565" s="240"/>
      <c r="ER2565" s="240"/>
      <c r="ES2565" s="240"/>
      <c r="ET2565" s="240"/>
      <c r="EU2565" s="240"/>
      <c r="EV2565" s="240"/>
      <c r="EW2565" s="240"/>
      <c r="EX2565" s="240"/>
      <c r="EY2565" s="240"/>
      <c r="EZ2565" s="240"/>
      <c r="FA2565" s="240"/>
      <c r="FB2565" s="240"/>
      <c r="FC2565" s="240"/>
      <c r="FD2565" s="240"/>
      <c r="FE2565" s="240"/>
      <c r="FF2565" s="240"/>
      <c r="FG2565" s="240"/>
      <c r="FH2565" s="240"/>
      <c r="FI2565" s="240"/>
      <c r="FJ2565" s="240"/>
      <c r="FK2565" s="240"/>
      <c r="FL2565" s="240"/>
      <c r="FM2565" s="240"/>
      <c r="FN2565" s="240"/>
      <c r="FO2565" s="240"/>
      <c r="FP2565" s="240"/>
      <c r="FQ2565" s="240"/>
      <c r="FR2565" s="240"/>
      <c r="FS2565" s="240"/>
      <c r="FT2565" s="240"/>
      <c r="FU2565" s="240"/>
      <c r="FV2565" s="240"/>
    </row>
    <row r="2566" spans="1:178" s="250" customFormat="1">
      <c r="A2566" s="234"/>
      <c r="B2566" s="234"/>
      <c r="C2566" s="234"/>
      <c r="D2566" s="234"/>
      <c r="E2566" s="234"/>
      <c r="F2566" s="234"/>
      <c r="G2566" s="235"/>
      <c r="H2566" s="236"/>
      <c r="AJ2566" s="290"/>
      <c r="AK2566" s="240"/>
      <c r="AL2566" s="240"/>
      <c r="AM2566" s="240"/>
      <c r="AN2566" s="240"/>
      <c r="AO2566" s="240"/>
      <c r="AP2566" s="240"/>
      <c r="AQ2566" s="240"/>
      <c r="AR2566" s="240"/>
      <c r="AS2566" s="240"/>
      <c r="AT2566" s="240"/>
      <c r="AU2566" s="240"/>
      <c r="AV2566" s="240"/>
      <c r="AW2566" s="240"/>
      <c r="AX2566" s="240"/>
      <c r="AY2566" s="240"/>
      <c r="AZ2566" s="240"/>
      <c r="BA2566" s="240"/>
      <c r="BB2566" s="240"/>
      <c r="BC2566" s="240"/>
      <c r="BD2566" s="240"/>
      <c r="BE2566" s="240"/>
      <c r="BF2566" s="240"/>
      <c r="BG2566" s="240"/>
      <c r="BH2566" s="240"/>
      <c r="BI2566" s="240"/>
      <c r="BJ2566" s="240"/>
      <c r="BK2566" s="240"/>
      <c r="BL2566" s="240"/>
      <c r="BM2566" s="240"/>
      <c r="BN2566" s="240"/>
      <c r="BO2566" s="240"/>
      <c r="BP2566" s="240"/>
      <c r="BQ2566" s="240"/>
      <c r="BR2566" s="240"/>
      <c r="BS2566" s="240"/>
      <c r="BT2566" s="240"/>
      <c r="BU2566" s="240"/>
      <c r="BV2566" s="240"/>
      <c r="BW2566" s="240"/>
      <c r="BX2566" s="240"/>
      <c r="BY2566" s="240"/>
      <c r="BZ2566" s="240"/>
      <c r="CA2566" s="240"/>
      <c r="CB2566" s="240"/>
      <c r="CC2566" s="240"/>
      <c r="CD2566" s="240"/>
      <c r="CE2566" s="240"/>
      <c r="CF2566" s="240"/>
      <c r="CG2566" s="240"/>
      <c r="CH2566" s="240"/>
      <c r="CI2566" s="240"/>
      <c r="CJ2566" s="240"/>
      <c r="CK2566" s="240"/>
      <c r="CL2566" s="240"/>
      <c r="CM2566" s="240"/>
      <c r="CN2566" s="240"/>
      <c r="CO2566" s="240"/>
      <c r="CP2566" s="240"/>
      <c r="CQ2566" s="240"/>
      <c r="CR2566" s="240"/>
      <c r="CS2566" s="240"/>
      <c r="CT2566" s="240"/>
      <c r="CU2566" s="240"/>
      <c r="CV2566" s="240"/>
      <c r="CW2566" s="240"/>
      <c r="CX2566" s="240"/>
      <c r="CY2566" s="240"/>
      <c r="CZ2566" s="240"/>
      <c r="DA2566" s="240"/>
      <c r="DB2566" s="240"/>
      <c r="DC2566" s="240"/>
      <c r="DD2566" s="240"/>
      <c r="DE2566" s="240"/>
      <c r="DF2566" s="240"/>
      <c r="DG2566" s="240"/>
      <c r="DH2566" s="240"/>
      <c r="DI2566" s="240"/>
      <c r="DJ2566" s="240"/>
      <c r="DK2566" s="240"/>
      <c r="DL2566" s="240"/>
      <c r="DM2566" s="240"/>
      <c r="DN2566" s="240"/>
      <c r="DO2566" s="240"/>
      <c r="DP2566" s="240"/>
      <c r="DQ2566" s="240"/>
      <c r="DR2566" s="240"/>
      <c r="DS2566" s="240"/>
      <c r="DT2566" s="240"/>
      <c r="DU2566" s="240"/>
      <c r="DV2566" s="240"/>
      <c r="DW2566" s="240"/>
      <c r="DX2566" s="240"/>
      <c r="DY2566" s="240"/>
      <c r="DZ2566" s="240"/>
      <c r="EA2566" s="240"/>
      <c r="EB2566" s="240"/>
      <c r="EC2566" s="240"/>
      <c r="ED2566" s="240"/>
      <c r="EE2566" s="240"/>
      <c r="EF2566" s="240"/>
      <c r="EG2566" s="240"/>
      <c r="EH2566" s="240"/>
      <c r="EI2566" s="240"/>
      <c r="EJ2566" s="240"/>
      <c r="EK2566" s="240"/>
      <c r="EL2566" s="240"/>
      <c r="EM2566" s="240"/>
      <c r="EN2566" s="240"/>
      <c r="EO2566" s="240"/>
      <c r="EP2566" s="240"/>
      <c r="EQ2566" s="240"/>
      <c r="ER2566" s="240"/>
      <c r="ES2566" s="240"/>
      <c r="ET2566" s="240"/>
      <c r="EU2566" s="240"/>
      <c r="EV2566" s="240"/>
      <c r="EW2566" s="240"/>
      <c r="EX2566" s="240"/>
      <c r="EY2566" s="240"/>
      <c r="EZ2566" s="240"/>
      <c r="FA2566" s="240"/>
      <c r="FB2566" s="240"/>
      <c r="FC2566" s="240"/>
      <c r="FD2566" s="240"/>
      <c r="FE2566" s="240"/>
      <c r="FF2566" s="240"/>
      <c r="FG2566" s="240"/>
      <c r="FH2566" s="240"/>
      <c r="FI2566" s="240"/>
      <c r="FJ2566" s="240"/>
      <c r="FK2566" s="240"/>
      <c r="FL2566" s="240"/>
      <c r="FM2566" s="240"/>
      <c r="FN2566" s="240"/>
      <c r="FO2566" s="240"/>
      <c r="FP2566" s="240"/>
      <c r="FQ2566" s="240"/>
      <c r="FR2566" s="240"/>
      <c r="FS2566" s="240"/>
      <c r="FT2566" s="240"/>
      <c r="FU2566" s="240"/>
      <c r="FV2566" s="240"/>
    </row>
    <row r="2567" spans="1:178" s="250" customFormat="1">
      <c r="A2567" s="234"/>
      <c r="B2567" s="234"/>
      <c r="C2567" s="234"/>
      <c r="D2567" s="234"/>
      <c r="E2567" s="234"/>
      <c r="F2567" s="234"/>
      <c r="G2567" s="235"/>
      <c r="H2567" s="236"/>
      <c r="AJ2567" s="290"/>
      <c r="AK2567" s="240"/>
      <c r="AL2567" s="240"/>
      <c r="AM2567" s="240"/>
      <c r="AN2567" s="240"/>
      <c r="AO2567" s="240"/>
      <c r="AP2567" s="240"/>
      <c r="AQ2567" s="240"/>
      <c r="AR2567" s="240"/>
      <c r="AS2567" s="240"/>
      <c r="AT2567" s="240"/>
      <c r="AU2567" s="240"/>
      <c r="AV2567" s="240"/>
      <c r="AW2567" s="240"/>
      <c r="AX2567" s="240"/>
      <c r="AY2567" s="240"/>
      <c r="AZ2567" s="240"/>
      <c r="BA2567" s="240"/>
      <c r="BB2567" s="240"/>
      <c r="BC2567" s="240"/>
      <c r="BD2567" s="240"/>
      <c r="BE2567" s="240"/>
      <c r="BF2567" s="240"/>
      <c r="BG2567" s="240"/>
      <c r="BH2567" s="240"/>
      <c r="BI2567" s="240"/>
      <c r="BJ2567" s="240"/>
      <c r="BK2567" s="240"/>
      <c r="BL2567" s="240"/>
      <c r="BM2567" s="240"/>
      <c r="BN2567" s="240"/>
      <c r="BO2567" s="240"/>
      <c r="BP2567" s="240"/>
      <c r="BQ2567" s="240"/>
      <c r="BR2567" s="240"/>
      <c r="BS2567" s="240"/>
      <c r="BT2567" s="240"/>
      <c r="BU2567" s="240"/>
      <c r="BV2567" s="240"/>
      <c r="BW2567" s="240"/>
      <c r="BX2567" s="240"/>
      <c r="BY2567" s="240"/>
      <c r="BZ2567" s="240"/>
      <c r="CA2567" s="240"/>
      <c r="CB2567" s="240"/>
      <c r="CC2567" s="240"/>
      <c r="CD2567" s="240"/>
      <c r="CE2567" s="240"/>
      <c r="CF2567" s="240"/>
      <c r="CG2567" s="240"/>
      <c r="CH2567" s="240"/>
      <c r="CI2567" s="240"/>
      <c r="CJ2567" s="240"/>
      <c r="CK2567" s="240"/>
      <c r="CL2567" s="240"/>
      <c r="CM2567" s="240"/>
      <c r="CN2567" s="240"/>
      <c r="CO2567" s="240"/>
      <c r="CP2567" s="240"/>
      <c r="CQ2567" s="240"/>
      <c r="CR2567" s="240"/>
      <c r="CS2567" s="240"/>
      <c r="CT2567" s="240"/>
      <c r="CU2567" s="240"/>
      <c r="CV2567" s="240"/>
      <c r="CW2567" s="240"/>
      <c r="CX2567" s="240"/>
      <c r="CY2567" s="240"/>
      <c r="CZ2567" s="240"/>
      <c r="DA2567" s="240"/>
      <c r="DB2567" s="240"/>
      <c r="DC2567" s="240"/>
      <c r="DD2567" s="240"/>
      <c r="DE2567" s="240"/>
      <c r="DF2567" s="240"/>
      <c r="DG2567" s="240"/>
      <c r="DH2567" s="240"/>
      <c r="DI2567" s="240"/>
      <c r="DJ2567" s="240"/>
      <c r="DK2567" s="240"/>
      <c r="DL2567" s="240"/>
      <c r="DM2567" s="240"/>
      <c r="DN2567" s="240"/>
      <c r="DO2567" s="240"/>
      <c r="DP2567" s="240"/>
      <c r="DQ2567" s="240"/>
      <c r="DR2567" s="240"/>
      <c r="DS2567" s="240"/>
      <c r="DT2567" s="240"/>
      <c r="DU2567" s="240"/>
      <c r="DV2567" s="240"/>
      <c r="DW2567" s="240"/>
      <c r="DX2567" s="240"/>
      <c r="DY2567" s="240"/>
      <c r="DZ2567" s="240"/>
      <c r="EA2567" s="240"/>
      <c r="EB2567" s="240"/>
      <c r="EC2567" s="240"/>
      <c r="ED2567" s="240"/>
      <c r="EE2567" s="240"/>
      <c r="EF2567" s="240"/>
      <c r="EG2567" s="240"/>
      <c r="EH2567" s="240"/>
      <c r="EI2567" s="240"/>
      <c r="EJ2567" s="240"/>
      <c r="EK2567" s="240"/>
      <c r="EL2567" s="240"/>
      <c r="EM2567" s="240"/>
      <c r="EN2567" s="240"/>
      <c r="EO2567" s="240"/>
      <c r="EP2567" s="240"/>
      <c r="EQ2567" s="240"/>
      <c r="ER2567" s="240"/>
      <c r="ES2567" s="240"/>
      <c r="ET2567" s="240"/>
      <c r="EU2567" s="240"/>
      <c r="EV2567" s="240"/>
      <c r="EW2567" s="240"/>
      <c r="EX2567" s="240"/>
      <c r="EY2567" s="240"/>
      <c r="EZ2567" s="240"/>
      <c r="FA2567" s="240"/>
      <c r="FB2567" s="240"/>
      <c r="FC2567" s="240"/>
      <c r="FD2567" s="240"/>
      <c r="FE2567" s="240"/>
      <c r="FF2567" s="240"/>
      <c r="FG2567" s="240"/>
      <c r="FH2567" s="240"/>
      <c r="FI2567" s="240"/>
      <c r="FJ2567" s="240"/>
      <c r="FK2567" s="240"/>
      <c r="FL2567" s="240"/>
      <c r="FM2567" s="240"/>
      <c r="FN2567" s="240"/>
      <c r="FO2567" s="240"/>
      <c r="FP2567" s="240"/>
      <c r="FQ2567" s="240"/>
      <c r="FR2567" s="240"/>
      <c r="FS2567" s="240"/>
      <c r="FT2567" s="240"/>
      <c r="FU2567" s="240"/>
      <c r="FV2567" s="240"/>
    </row>
    <row r="2568" spans="1:178" s="250" customFormat="1">
      <c r="A2568" s="234"/>
      <c r="B2568" s="234"/>
      <c r="C2568" s="234"/>
      <c r="D2568" s="234"/>
      <c r="E2568" s="234"/>
      <c r="F2568" s="234"/>
      <c r="G2568" s="235"/>
      <c r="H2568" s="236"/>
      <c r="AJ2568" s="290"/>
      <c r="AK2568" s="240"/>
      <c r="AL2568" s="240"/>
      <c r="AM2568" s="240"/>
      <c r="AN2568" s="240"/>
      <c r="AO2568" s="240"/>
      <c r="AP2568" s="240"/>
      <c r="AQ2568" s="240"/>
      <c r="AR2568" s="240"/>
      <c r="AS2568" s="240"/>
      <c r="AT2568" s="240"/>
      <c r="AU2568" s="240"/>
      <c r="AV2568" s="240"/>
      <c r="AW2568" s="240"/>
      <c r="AX2568" s="240"/>
      <c r="AY2568" s="240"/>
      <c r="AZ2568" s="240"/>
      <c r="BA2568" s="240"/>
      <c r="BB2568" s="240"/>
      <c r="BC2568" s="240"/>
      <c r="BD2568" s="240"/>
      <c r="BE2568" s="240"/>
      <c r="BF2568" s="240"/>
      <c r="BG2568" s="240"/>
      <c r="BH2568" s="240"/>
      <c r="BI2568" s="240"/>
      <c r="BJ2568" s="240"/>
      <c r="BK2568" s="240"/>
      <c r="BL2568" s="240"/>
      <c r="BM2568" s="240"/>
      <c r="BN2568" s="240"/>
      <c r="BO2568" s="240"/>
      <c r="BP2568" s="240"/>
      <c r="BQ2568" s="240"/>
      <c r="BR2568" s="240"/>
      <c r="BS2568" s="240"/>
      <c r="BT2568" s="240"/>
      <c r="BU2568" s="240"/>
      <c r="BV2568" s="240"/>
      <c r="BW2568" s="240"/>
      <c r="BX2568" s="240"/>
      <c r="BY2568" s="240"/>
      <c r="BZ2568" s="240"/>
      <c r="CA2568" s="240"/>
      <c r="CB2568" s="240"/>
      <c r="CC2568" s="240"/>
      <c r="CD2568" s="240"/>
      <c r="CE2568" s="240"/>
      <c r="CF2568" s="240"/>
      <c r="CG2568" s="240"/>
      <c r="CH2568" s="240"/>
      <c r="CI2568" s="240"/>
      <c r="CJ2568" s="240"/>
      <c r="CK2568" s="240"/>
      <c r="CL2568" s="240"/>
      <c r="CM2568" s="240"/>
      <c r="CN2568" s="240"/>
      <c r="CO2568" s="240"/>
      <c r="CP2568" s="240"/>
      <c r="CQ2568" s="240"/>
      <c r="CR2568" s="240"/>
      <c r="CS2568" s="240"/>
      <c r="CT2568" s="240"/>
      <c r="CU2568" s="240"/>
      <c r="CV2568" s="240"/>
      <c r="CW2568" s="240"/>
      <c r="CX2568" s="240"/>
      <c r="CY2568" s="240"/>
      <c r="CZ2568" s="240"/>
      <c r="DA2568" s="240"/>
      <c r="DB2568" s="240"/>
      <c r="DC2568" s="240"/>
      <c r="DD2568" s="240"/>
      <c r="DE2568" s="240"/>
      <c r="DF2568" s="240"/>
      <c r="DG2568" s="240"/>
      <c r="DH2568" s="240"/>
      <c r="DI2568" s="240"/>
      <c r="DJ2568" s="240"/>
      <c r="DK2568" s="240"/>
      <c r="DL2568" s="240"/>
      <c r="DM2568" s="240"/>
      <c r="DN2568" s="240"/>
      <c r="DO2568" s="240"/>
      <c r="DP2568" s="240"/>
      <c r="DQ2568" s="240"/>
      <c r="DR2568" s="240"/>
      <c r="DS2568" s="240"/>
      <c r="DT2568" s="240"/>
      <c r="DU2568" s="240"/>
      <c r="DV2568" s="240"/>
      <c r="DW2568" s="240"/>
      <c r="DX2568" s="240"/>
      <c r="DY2568" s="240"/>
      <c r="DZ2568" s="240"/>
      <c r="EA2568" s="240"/>
      <c r="EB2568" s="240"/>
      <c r="EC2568" s="240"/>
      <c r="ED2568" s="240"/>
      <c r="EE2568" s="240"/>
      <c r="EF2568" s="240"/>
      <c r="EG2568" s="240"/>
      <c r="EH2568" s="240"/>
      <c r="EI2568" s="240"/>
      <c r="EJ2568" s="240"/>
      <c r="EK2568" s="240"/>
      <c r="EL2568" s="240"/>
      <c r="EM2568" s="240"/>
      <c r="EN2568" s="240"/>
      <c r="EO2568" s="240"/>
      <c r="EP2568" s="240"/>
      <c r="EQ2568" s="240"/>
      <c r="ER2568" s="240"/>
      <c r="ES2568" s="240"/>
      <c r="ET2568" s="240"/>
      <c r="EU2568" s="240"/>
      <c r="EV2568" s="240"/>
      <c r="EW2568" s="240"/>
      <c r="EX2568" s="240"/>
      <c r="EY2568" s="240"/>
      <c r="EZ2568" s="240"/>
      <c r="FA2568" s="240"/>
      <c r="FB2568" s="240"/>
      <c r="FC2568" s="240"/>
      <c r="FD2568" s="240"/>
      <c r="FE2568" s="240"/>
      <c r="FF2568" s="240"/>
      <c r="FG2568" s="240"/>
      <c r="FH2568" s="240"/>
      <c r="FI2568" s="240"/>
      <c r="FJ2568" s="240"/>
      <c r="FK2568" s="240"/>
      <c r="FL2568" s="240"/>
      <c r="FM2568" s="240"/>
      <c r="FN2568" s="240"/>
      <c r="FO2568" s="240"/>
      <c r="FP2568" s="240"/>
      <c r="FQ2568" s="240"/>
      <c r="FR2568" s="240"/>
      <c r="FS2568" s="240"/>
      <c r="FT2568" s="240"/>
      <c r="FU2568" s="240"/>
      <c r="FV2568" s="240"/>
    </row>
    <row r="2569" spans="1:178" s="250" customFormat="1">
      <c r="A2569" s="234"/>
      <c r="B2569" s="234"/>
      <c r="C2569" s="234"/>
      <c r="D2569" s="234"/>
      <c r="E2569" s="234"/>
      <c r="F2569" s="234"/>
      <c r="G2569" s="235"/>
      <c r="H2569" s="236"/>
      <c r="AJ2569" s="290"/>
      <c r="AK2569" s="240"/>
      <c r="AL2569" s="240"/>
      <c r="AM2569" s="240"/>
      <c r="AN2569" s="240"/>
      <c r="AO2569" s="240"/>
      <c r="AP2569" s="240"/>
      <c r="AQ2569" s="240"/>
      <c r="AR2569" s="240"/>
      <c r="AS2569" s="240"/>
      <c r="AT2569" s="240"/>
      <c r="AU2569" s="240"/>
      <c r="AV2569" s="240"/>
      <c r="AW2569" s="240"/>
      <c r="AX2569" s="240"/>
      <c r="AY2569" s="240"/>
      <c r="AZ2569" s="240"/>
      <c r="BA2569" s="240"/>
      <c r="BB2569" s="240"/>
      <c r="BC2569" s="240"/>
      <c r="BD2569" s="240"/>
      <c r="BE2569" s="240"/>
      <c r="BF2569" s="240"/>
      <c r="BG2569" s="240"/>
      <c r="BH2569" s="240"/>
      <c r="BI2569" s="240"/>
      <c r="BJ2569" s="240"/>
      <c r="BK2569" s="240"/>
      <c r="BL2569" s="240"/>
      <c r="BM2569" s="240"/>
      <c r="BN2569" s="240"/>
      <c r="BO2569" s="240"/>
      <c r="BP2569" s="240"/>
      <c r="BQ2569" s="240"/>
      <c r="BR2569" s="240"/>
      <c r="BS2569" s="240"/>
      <c r="BT2569" s="240"/>
      <c r="BU2569" s="240"/>
      <c r="BV2569" s="240"/>
      <c r="BW2569" s="240"/>
      <c r="BX2569" s="240"/>
      <c r="BY2569" s="240"/>
      <c r="BZ2569" s="240"/>
      <c r="CA2569" s="240"/>
      <c r="CB2569" s="240"/>
      <c r="CC2569" s="240"/>
      <c r="CD2569" s="240"/>
      <c r="CE2569" s="240"/>
      <c r="CF2569" s="240"/>
      <c r="CG2569" s="240"/>
      <c r="CH2569" s="240"/>
      <c r="CI2569" s="240"/>
      <c r="CJ2569" s="240"/>
      <c r="CK2569" s="240"/>
      <c r="CL2569" s="240"/>
      <c r="CM2569" s="240"/>
      <c r="CN2569" s="240"/>
      <c r="CO2569" s="240"/>
      <c r="CP2569" s="240"/>
      <c r="CQ2569" s="240"/>
      <c r="CR2569" s="240"/>
      <c r="CS2569" s="240"/>
      <c r="CT2569" s="240"/>
      <c r="CU2569" s="240"/>
      <c r="CV2569" s="240"/>
      <c r="CW2569" s="240"/>
      <c r="CX2569" s="240"/>
      <c r="CY2569" s="240"/>
      <c r="CZ2569" s="240"/>
      <c r="DA2569" s="240"/>
      <c r="DB2569" s="240"/>
      <c r="DC2569" s="240"/>
      <c r="DD2569" s="240"/>
      <c r="DE2569" s="240"/>
      <c r="DF2569" s="240"/>
      <c r="DG2569" s="240"/>
      <c r="DH2569" s="240"/>
      <c r="DI2569" s="240"/>
      <c r="DJ2569" s="240"/>
      <c r="DK2569" s="240"/>
      <c r="DL2569" s="240"/>
      <c r="DM2569" s="240"/>
      <c r="DN2569" s="240"/>
      <c r="DO2569" s="240"/>
      <c r="DP2569" s="240"/>
      <c r="DQ2569" s="240"/>
      <c r="DR2569" s="240"/>
      <c r="DS2569" s="240"/>
      <c r="DT2569" s="240"/>
      <c r="DU2569" s="240"/>
      <c r="DV2569" s="240"/>
      <c r="DW2569" s="240"/>
      <c r="DX2569" s="240"/>
      <c r="DY2569" s="240"/>
      <c r="DZ2569" s="240"/>
      <c r="EA2569" s="240"/>
      <c r="EB2569" s="240"/>
      <c r="EC2569" s="240"/>
      <c r="ED2569" s="240"/>
      <c r="EE2569" s="240"/>
      <c r="EF2569" s="240"/>
      <c r="EG2569" s="240"/>
      <c r="EH2569" s="240"/>
      <c r="EI2569" s="240"/>
      <c r="EJ2569" s="240"/>
      <c r="EK2569" s="240"/>
      <c r="EL2569" s="240"/>
      <c r="EM2569" s="240"/>
      <c r="EN2569" s="240"/>
      <c r="EO2569" s="240"/>
      <c r="EP2569" s="240"/>
      <c r="EQ2569" s="240"/>
      <c r="ER2569" s="240"/>
      <c r="ES2569" s="240"/>
      <c r="ET2569" s="240"/>
      <c r="EU2569" s="240"/>
      <c r="EV2569" s="240"/>
      <c r="EW2569" s="240"/>
      <c r="EX2569" s="240"/>
      <c r="EY2569" s="240"/>
      <c r="EZ2569" s="240"/>
      <c r="FA2569" s="240"/>
      <c r="FB2569" s="240"/>
      <c r="FC2569" s="240"/>
      <c r="FD2569" s="240"/>
      <c r="FE2569" s="240"/>
      <c r="FF2569" s="240"/>
      <c r="FG2569" s="240"/>
      <c r="FH2569" s="240"/>
      <c r="FI2569" s="240"/>
      <c r="FJ2569" s="240"/>
      <c r="FK2569" s="240"/>
      <c r="FL2569" s="240"/>
      <c r="FM2569" s="240"/>
      <c r="FN2569" s="240"/>
      <c r="FO2569" s="240"/>
      <c r="FP2569" s="240"/>
      <c r="FQ2569" s="240"/>
      <c r="FR2569" s="240"/>
      <c r="FS2569" s="240"/>
      <c r="FT2569" s="240"/>
      <c r="FU2569" s="240"/>
      <c r="FV2569" s="240"/>
    </row>
    <row r="2570" spans="1:178" s="250" customFormat="1">
      <c r="A2570" s="234"/>
      <c r="B2570" s="234"/>
      <c r="C2570" s="234"/>
      <c r="D2570" s="234"/>
      <c r="E2570" s="234"/>
      <c r="F2570" s="234"/>
      <c r="G2570" s="235"/>
      <c r="H2570" s="236"/>
      <c r="AJ2570" s="290"/>
      <c r="AK2570" s="240"/>
      <c r="AL2570" s="240"/>
      <c r="AM2570" s="240"/>
      <c r="AN2570" s="240"/>
      <c r="AO2570" s="240"/>
      <c r="AP2570" s="240"/>
      <c r="AQ2570" s="240"/>
      <c r="AR2570" s="240"/>
      <c r="AS2570" s="240"/>
      <c r="AT2570" s="240"/>
      <c r="AU2570" s="240"/>
      <c r="AV2570" s="240"/>
      <c r="AW2570" s="240"/>
      <c r="AX2570" s="240"/>
      <c r="AY2570" s="240"/>
      <c r="AZ2570" s="240"/>
      <c r="BA2570" s="240"/>
      <c r="BB2570" s="240"/>
      <c r="BC2570" s="240"/>
      <c r="BD2570" s="240"/>
      <c r="BE2570" s="240"/>
      <c r="BF2570" s="240"/>
      <c r="BG2570" s="240"/>
      <c r="BH2570" s="240"/>
      <c r="BI2570" s="240"/>
      <c r="BJ2570" s="240"/>
      <c r="BK2570" s="240"/>
      <c r="BL2570" s="240"/>
      <c r="BM2570" s="240"/>
      <c r="BN2570" s="240"/>
      <c r="BO2570" s="240"/>
      <c r="BP2570" s="240"/>
      <c r="BQ2570" s="240"/>
      <c r="BR2570" s="240"/>
      <c r="BS2570" s="240"/>
      <c r="BT2570" s="240"/>
      <c r="BU2570" s="240"/>
      <c r="BV2570" s="240"/>
      <c r="BW2570" s="240"/>
      <c r="BX2570" s="240"/>
      <c r="BY2570" s="240"/>
      <c r="BZ2570" s="240"/>
      <c r="CA2570" s="240"/>
      <c r="CB2570" s="240"/>
      <c r="CC2570" s="240"/>
      <c r="CD2570" s="240"/>
      <c r="CE2570" s="240"/>
      <c r="CF2570" s="240"/>
      <c r="CG2570" s="240"/>
      <c r="CH2570" s="240"/>
      <c r="CI2570" s="240"/>
      <c r="CJ2570" s="240"/>
      <c r="CK2570" s="240"/>
      <c r="CL2570" s="240"/>
      <c r="CM2570" s="240"/>
      <c r="CN2570" s="240"/>
      <c r="CO2570" s="240"/>
      <c r="CP2570" s="240"/>
      <c r="CQ2570" s="240"/>
      <c r="CR2570" s="240"/>
      <c r="CS2570" s="240"/>
      <c r="CT2570" s="240"/>
      <c r="CU2570" s="240"/>
      <c r="CV2570" s="240"/>
      <c r="CW2570" s="240"/>
      <c r="CX2570" s="240"/>
      <c r="CY2570" s="240"/>
      <c r="CZ2570" s="240"/>
      <c r="DA2570" s="240"/>
      <c r="DB2570" s="240"/>
      <c r="DC2570" s="240"/>
      <c r="DD2570" s="240"/>
      <c r="DE2570" s="240"/>
      <c r="DF2570" s="240"/>
      <c r="DG2570" s="240"/>
      <c r="DH2570" s="240"/>
      <c r="DI2570" s="240"/>
      <c r="DJ2570" s="240"/>
      <c r="DK2570" s="240"/>
      <c r="DL2570" s="240"/>
      <c r="DM2570" s="240"/>
      <c r="DN2570" s="240"/>
      <c r="DO2570" s="240"/>
      <c r="DP2570" s="240"/>
      <c r="DQ2570" s="240"/>
      <c r="DR2570" s="240"/>
      <c r="DS2570" s="240"/>
      <c r="DT2570" s="240"/>
      <c r="DU2570" s="240"/>
      <c r="DV2570" s="240"/>
      <c r="DW2570" s="240"/>
      <c r="DX2570" s="240"/>
      <c r="DY2570" s="240"/>
      <c r="DZ2570" s="240"/>
      <c r="EA2570" s="240"/>
      <c r="EB2570" s="240"/>
      <c r="EC2570" s="240"/>
      <c r="ED2570" s="240"/>
      <c r="EE2570" s="240"/>
      <c r="EF2570" s="240"/>
      <c r="EG2570" s="240"/>
      <c r="EH2570" s="240"/>
      <c r="EI2570" s="240"/>
      <c r="EJ2570" s="240"/>
      <c r="EK2570" s="240"/>
      <c r="EL2570" s="240"/>
      <c r="EM2570" s="240"/>
      <c r="EN2570" s="240"/>
      <c r="EO2570" s="240"/>
      <c r="EP2570" s="240"/>
      <c r="EQ2570" s="240"/>
      <c r="ER2570" s="240"/>
      <c r="ES2570" s="240"/>
      <c r="ET2570" s="240"/>
      <c r="EU2570" s="240"/>
      <c r="EV2570" s="240"/>
      <c r="EW2570" s="240"/>
      <c r="EX2570" s="240"/>
      <c r="EY2570" s="240"/>
      <c r="EZ2570" s="240"/>
      <c r="FA2570" s="240"/>
      <c r="FB2570" s="240"/>
      <c r="FC2570" s="240"/>
      <c r="FD2570" s="240"/>
      <c r="FE2570" s="240"/>
      <c r="FF2570" s="240"/>
      <c r="FG2570" s="240"/>
      <c r="FH2570" s="240"/>
      <c r="FI2570" s="240"/>
      <c r="FJ2570" s="240"/>
      <c r="FK2570" s="240"/>
      <c r="FL2570" s="240"/>
      <c r="FM2570" s="240"/>
      <c r="FN2570" s="240"/>
      <c r="FO2570" s="240"/>
      <c r="FP2570" s="240"/>
      <c r="FQ2570" s="240"/>
      <c r="FR2570" s="240"/>
      <c r="FS2570" s="240"/>
      <c r="FT2570" s="240"/>
      <c r="FU2570" s="240"/>
      <c r="FV2570" s="240"/>
    </row>
    <row r="2571" spans="1:178" s="250" customFormat="1">
      <c r="A2571" s="234"/>
      <c r="B2571" s="234"/>
      <c r="C2571" s="234"/>
      <c r="D2571" s="234"/>
      <c r="E2571" s="234"/>
      <c r="F2571" s="234"/>
      <c r="G2571" s="235"/>
      <c r="H2571" s="236"/>
      <c r="AJ2571" s="290"/>
      <c r="AK2571" s="240"/>
      <c r="AL2571" s="240"/>
      <c r="AM2571" s="240"/>
      <c r="AN2571" s="240"/>
      <c r="AO2571" s="240"/>
      <c r="AP2571" s="240"/>
      <c r="AQ2571" s="240"/>
      <c r="AR2571" s="240"/>
      <c r="AS2571" s="240"/>
      <c r="AT2571" s="240"/>
      <c r="AU2571" s="240"/>
      <c r="AV2571" s="240"/>
      <c r="AW2571" s="240"/>
      <c r="AX2571" s="240"/>
      <c r="AY2571" s="240"/>
      <c r="AZ2571" s="240"/>
      <c r="BA2571" s="240"/>
      <c r="BB2571" s="240"/>
      <c r="BC2571" s="240"/>
      <c r="BD2571" s="240"/>
      <c r="BE2571" s="240"/>
      <c r="BF2571" s="240"/>
      <c r="BG2571" s="240"/>
      <c r="BH2571" s="240"/>
      <c r="BI2571" s="240"/>
      <c r="BJ2571" s="240"/>
      <c r="BK2571" s="240"/>
      <c r="BL2571" s="240"/>
      <c r="BM2571" s="240"/>
      <c r="BN2571" s="240"/>
      <c r="BO2571" s="240"/>
      <c r="BP2571" s="240"/>
      <c r="BQ2571" s="240"/>
      <c r="BR2571" s="240"/>
      <c r="BS2571" s="240"/>
      <c r="BT2571" s="240"/>
      <c r="BU2571" s="240"/>
      <c r="BV2571" s="240"/>
      <c r="BW2571" s="240"/>
      <c r="BX2571" s="240"/>
      <c r="BY2571" s="240"/>
      <c r="BZ2571" s="240"/>
      <c r="CA2571" s="240"/>
      <c r="CB2571" s="240"/>
      <c r="CC2571" s="240"/>
      <c r="CD2571" s="240"/>
      <c r="CE2571" s="240"/>
      <c r="CF2571" s="240"/>
      <c r="CG2571" s="240"/>
      <c r="CH2571" s="240"/>
      <c r="CI2571" s="240"/>
      <c r="CJ2571" s="240"/>
      <c r="CK2571" s="240"/>
      <c r="CL2571" s="240"/>
      <c r="CM2571" s="240"/>
      <c r="CN2571" s="240"/>
      <c r="CO2571" s="240"/>
      <c r="CP2571" s="240"/>
      <c r="CQ2571" s="240"/>
      <c r="CR2571" s="240"/>
      <c r="CS2571" s="240"/>
      <c r="CT2571" s="240"/>
      <c r="CU2571" s="240"/>
      <c r="CV2571" s="240"/>
      <c r="CW2571" s="240"/>
      <c r="CX2571" s="240"/>
      <c r="CY2571" s="240"/>
      <c r="CZ2571" s="240"/>
      <c r="DA2571" s="240"/>
      <c r="DB2571" s="240"/>
      <c r="DC2571" s="240"/>
      <c r="DD2571" s="240"/>
      <c r="DE2571" s="240"/>
      <c r="DF2571" s="240"/>
      <c r="DG2571" s="240"/>
      <c r="DH2571" s="240"/>
      <c r="DI2571" s="240"/>
      <c r="DJ2571" s="240"/>
      <c r="DK2571" s="240"/>
      <c r="DL2571" s="240"/>
      <c r="DM2571" s="240"/>
      <c r="DN2571" s="240"/>
      <c r="DO2571" s="240"/>
      <c r="DP2571" s="240"/>
      <c r="DQ2571" s="240"/>
      <c r="DR2571" s="240"/>
      <c r="DS2571" s="240"/>
      <c r="DT2571" s="240"/>
      <c r="DU2571" s="240"/>
      <c r="DV2571" s="240"/>
      <c r="DW2571" s="240"/>
      <c r="DX2571" s="240"/>
      <c r="DY2571" s="240"/>
      <c r="DZ2571" s="240"/>
      <c r="EA2571" s="240"/>
      <c r="EB2571" s="240"/>
      <c r="EC2571" s="240"/>
      <c r="ED2571" s="240"/>
      <c r="EE2571" s="240"/>
      <c r="EF2571" s="240"/>
      <c r="EG2571" s="240"/>
      <c r="EH2571" s="240"/>
      <c r="EI2571" s="240"/>
      <c r="EJ2571" s="240"/>
      <c r="EK2571" s="240"/>
      <c r="EL2571" s="240"/>
      <c r="EM2571" s="240"/>
      <c r="EN2571" s="240"/>
      <c r="EO2571" s="240"/>
      <c r="EP2571" s="240"/>
      <c r="EQ2571" s="240"/>
      <c r="ER2571" s="240"/>
      <c r="ES2571" s="240"/>
      <c r="ET2571" s="240"/>
      <c r="EU2571" s="240"/>
      <c r="EV2571" s="240"/>
      <c r="EW2571" s="240"/>
      <c r="EX2571" s="240"/>
      <c r="EY2571" s="240"/>
      <c r="EZ2571" s="240"/>
      <c r="FA2571" s="240"/>
      <c r="FB2571" s="240"/>
      <c r="FC2571" s="240"/>
      <c r="FD2571" s="240"/>
      <c r="FE2571" s="240"/>
      <c r="FF2571" s="240"/>
      <c r="FG2571" s="240"/>
      <c r="FH2571" s="240"/>
      <c r="FI2571" s="240"/>
      <c r="FJ2571" s="240"/>
      <c r="FK2571" s="240"/>
      <c r="FL2571" s="240"/>
      <c r="FM2571" s="240"/>
      <c r="FN2571" s="240"/>
      <c r="FO2571" s="240"/>
      <c r="FP2571" s="240"/>
      <c r="FQ2571" s="240"/>
      <c r="FR2571" s="240"/>
      <c r="FS2571" s="240"/>
      <c r="FT2571" s="240"/>
      <c r="FU2571" s="240"/>
      <c r="FV2571" s="240"/>
    </row>
    <row r="2572" spans="1:178" s="250" customFormat="1">
      <c r="A2572" s="234"/>
      <c r="B2572" s="234"/>
      <c r="C2572" s="234"/>
      <c r="D2572" s="234"/>
      <c r="E2572" s="234"/>
      <c r="F2572" s="234"/>
      <c r="G2572" s="235"/>
      <c r="H2572" s="236"/>
      <c r="AJ2572" s="290"/>
      <c r="AK2572" s="240"/>
      <c r="AL2572" s="240"/>
      <c r="AM2572" s="240"/>
      <c r="AN2572" s="240"/>
      <c r="AO2572" s="240"/>
      <c r="AP2572" s="240"/>
      <c r="AQ2572" s="240"/>
      <c r="AR2572" s="240"/>
      <c r="AS2572" s="240"/>
      <c r="AT2572" s="240"/>
      <c r="AU2572" s="240"/>
      <c r="AV2572" s="240"/>
      <c r="AW2572" s="240"/>
      <c r="AX2572" s="240"/>
      <c r="AY2572" s="240"/>
      <c r="AZ2572" s="240"/>
      <c r="BA2572" s="240"/>
      <c r="BB2572" s="240"/>
      <c r="BC2572" s="240"/>
      <c r="BD2572" s="240"/>
      <c r="BE2572" s="240"/>
      <c r="BF2572" s="240"/>
      <c r="BG2572" s="240"/>
      <c r="BH2572" s="240"/>
      <c r="BI2572" s="240"/>
      <c r="BJ2572" s="240"/>
      <c r="BK2572" s="240"/>
      <c r="BL2572" s="240"/>
      <c r="BM2572" s="240"/>
      <c r="BN2572" s="240"/>
      <c r="BO2572" s="240"/>
      <c r="BP2572" s="240"/>
      <c r="BQ2572" s="240"/>
      <c r="BR2572" s="240"/>
      <c r="BS2572" s="240"/>
      <c r="BT2572" s="240"/>
      <c r="BU2572" s="240"/>
      <c r="BV2572" s="240"/>
      <c r="BW2572" s="240"/>
      <c r="BX2572" s="240"/>
      <c r="BY2572" s="240"/>
      <c r="BZ2572" s="240"/>
      <c r="CA2572" s="240"/>
      <c r="CB2572" s="240"/>
      <c r="CC2572" s="240"/>
      <c r="CD2572" s="240"/>
      <c r="CE2572" s="240"/>
      <c r="CF2572" s="240"/>
      <c r="CG2572" s="240"/>
      <c r="CH2572" s="240"/>
      <c r="CI2572" s="240"/>
      <c r="CJ2572" s="240"/>
      <c r="CK2572" s="240"/>
      <c r="CL2572" s="240"/>
      <c r="CM2572" s="240"/>
      <c r="CN2572" s="240"/>
      <c r="CO2572" s="240"/>
      <c r="CP2572" s="240"/>
      <c r="CQ2572" s="240"/>
      <c r="CR2572" s="240"/>
      <c r="CS2572" s="240"/>
      <c r="CT2572" s="240"/>
      <c r="CU2572" s="240"/>
      <c r="CV2572" s="240"/>
      <c r="CW2572" s="240"/>
      <c r="CX2572" s="240"/>
      <c r="CY2572" s="240"/>
      <c r="CZ2572" s="240"/>
      <c r="DA2572" s="240"/>
      <c r="DB2572" s="240"/>
      <c r="DC2572" s="240"/>
      <c r="DD2572" s="240"/>
      <c r="DE2572" s="240"/>
      <c r="DF2572" s="240"/>
      <c r="DG2572" s="240"/>
      <c r="DH2572" s="240"/>
      <c r="DI2572" s="240"/>
      <c r="DJ2572" s="240"/>
      <c r="DK2572" s="240"/>
      <c r="DL2572" s="240"/>
      <c r="DM2572" s="240"/>
      <c r="DN2572" s="240"/>
      <c r="DO2572" s="240"/>
      <c r="DP2572" s="240"/>
      <c r="DQ2572" s="240"/>
      <c r="DR2572" s="240"/>
      <c r="DS2572" s="240"/>
      <c r="DT2572" s="240"/>
      <c r="DU2572" s="240"/>
      <c r="DV2572" s="240"/>
      <c r="DW2572" s="240"/>
      <c r="DX2572" s="240"/>
      <c r="DY2572" s="240"/>
      <c r="DZ2572" s="240"/>
      <c r="EA2572" s="240"/>
      <c r="EB2572" s="240"/>
      <c r="EC2572" s="240"/>
      <c r="ED2572" s="240"/>
      <c r="EE2572" s="240"/>
      <c r="EF2572" s="240"/>
      <c r="EG2572" s="240"/>
      <c r="EH2572" s="240"/>
      <c r="EI2572" s="240"/>
      <c r="EJ2572" s="240"/>
      <c r="EK2572" s="240"/>
      <c r="EL2572" s="240"/>
      <c r="EM2572" s="240"/>
      <c r="EN2572" s="240"/>
      <c r="EO2572" s="240"/>
      <c r="EP2572" s="240"/>
      <c r="EQ2572" s="240"/>
      <c r="ER2572" s="240"/>
      <c r="ES2572" s="240"/>
      <c r="ET2572" s="240"/>
      <c r="EU2572" s="240"/>
      <c r="EV2572" s="240"/>
      <c r="EW2572" s="240"/>
      <c r="EX2572" s="240"/>
      <c r="EY2572" s="240"/>
      <c r="EZ2572" s="240"/>
      <c r="FA2572" s="240"/>
      <c r="FB2572" s="240"/>
      <c r="FC2572" s="240"/>
      <c r="FD2572" s="240"/>
      <c r="FE2572" s="240"/>
      <c r="FF2572" s="240"/>
      <c r="FG2572" s="240"/>
      <c r="FH2572" s="240"/>
      <c r="FI2572" s="240"/>
      <c r="FJ2572" s="240"/>
      <c r="FK2572" s="240"/>
      <c r="FL2572" s="240"/>
      <c r="FM2572" s="240"/>
      <c r="FN2572" s="240"/>
      <c r="FO2572" s="240"/>
      <c r="FP2572" s="240"/>
      <c r="FQ2572" s="240"/>
      <c r="FR2572" s="240"/>
      <c r="FS2572" s="240"/>
      <c r="FT2572" s="240"/>
      <c r="FU2572" s="240"/>
      <c r="FV2572" s="240"/>
    </row>
    <row r="2573" spans="1:178" s="250" customFormat="1">
      <c r="A2573" s="234"/>
      <c r="B2573" s="234"/>
      <c r="C2573" s="234"/>
      <c r="D2573" s="234"/>
      <c r="E2573" s="234"/>
      <c r="F2573" s="234"/>
      <c r="G2573" s="235"/>
      <c r="H2573" s="236"/>
      <c r="AJ2573" s="290"/>
      <c r="AK2573" s="240"/>
      <c r="AL2573" s="240"/>
      <c r="AM2573" s="240"/>
      <c r="AN2573" s="240"/>
      <c r="AO2573" s="240"/>
      <c r="AP2573" s="240"/>
      <c r="AQ2573" s="240"/>
      <c r="AR2573" s="240"/>
      <c r="AS2573" s="240"/>
      <c r="AT2573" s="240"/>
      <c r="AU2573" s="240"/>
      <c r="AV2573" s="240"/>
      <c r="AW2573" s="240"/>
      <c r="AX2573" s="240"/>
      <c r="AY2573" s="240"/>
      <c r="AZ2573" s="240"/>
      <c r="BA2573" s="240"/>
      <c r="BB2573" s="240"/>
      <c r="BC2573" s="240"/>
      <c r="BD2573" s="240"/>
      <c r="BE2573" s="240"/>
      <c r="BF2573" s="240"/>
      <c r="BG2573" s="240"/>
      <c r="BH2573" s="240"/>
      <c r="BI2573" s="240"/>
      <c r="BJ2573" s="240"/>
      <c r="BK2573" s="240"/>
      <c r="BL2573" s="240"/>
      <c r="BM2573" s="240"/>
      <c r="BN2573" s="240"/>
      <c r="BO2573" s="240"/>
      <c r="BP2573" s="240"/>
      <c r="BQ2573" s="240"/>
      <c r="BR2573" s="240"/>
      <c r="BS2573" s="240"/>
      <c r="BT2573" s="240"/>
      <c r="BU2573" s="240"/>
      <c r="BV2573" s="240"/>
      <c r="BW2573" s="240"/>
      <c r="BX2573" s="240"/>
      <c r="BY2573" s="240"/>
      <c r="BZ2573" s="240"/>
      <c r="CA2573" s="240"/>
      <c r="CB2573" s="240"/>
      <c r="CC2573" s="240"/>
      <c r="CD2573" s="240"/>
      <c r="CE2573" s="240"/>
      <c r="CF2573" s="240"/>
      <c r="CG2573" s="240"/>
      <c r="CH2573" s="240"/>
      <c r="CI2573" s="240"/>
      <c r="CJ2573" s="240"/>
      <c r="CK2573" s="240"/>
      <c r="CL2573" s="240"/>
      <c r="CM2573" s="240"/>
      <c r="CN2573" s="240"/>
      <c r="CO2573" s="240"/>
      <c r="CP2573" s="240"/>
      <c r="CQ2573" s="240"/>
      <c r="CR2573" s="240"/>
      <c r="CS2573" s="240"/>
      <c r="CT2573" s="240"/>
      <c r="CU2573" s="240"/>
      <c r="CV2573" s="240"/>
      <c r="CW2573" s="240"/>
      <c r="CX2573" s="240"/>
      <c r="CY2573" s="240"/>
      <c r="CZ2573" s="240"/>
      <c r="DA2573" s="240"/>
      <c r="DB2573" s="240"/>
      <c r="DC2573" s="240"/>
      <c r="DD2573" s="240"/>
      <c r="DE2573" s="240"/>
      <c r="DF2573" s="240"/>
      <c r="DG2573" s="240"/>
      <c r="DH2573" s="240"/>
      <c r="DI2573" s="240"/>
      <c r="DJ2573" s="240"/>
      <c r="DK2573" s="240"/>
      <c r="DL2573" s="240"/>
      <c r="DM2573" s="240"/>
      <c r="DN2573" s="240"/>
      <c r="DO2573" s="240"/>
      <c r="DP2573" s="240"/>
      <c r="DQ2573" s="240"/>
      <c r="DR2573" s="240"/>
      <c r="DS2573" s="240"/>
      <c r="DT2573" s="240"/>
      <c r="DU2573" s="240"/>
      <c r="DV2573" s="240"/>
      <c r="DW2573" s="240"/>
      <c r="DX2573" s="240"/>
      <c r="DY2573" s="240"/>
      <c r="DZ2573" s="240"/>
      <c r="EA2573" s="240"/>
      <c r="EB2573" s="240"/>
      <c r="EC2573" s="240"/>
      <c r="ED2573" s="240"/>
      <c r="EE2573" s="240"/>
      <c r="EF2573" s="240"/>
      <c r="EG2573" s="240"/>
      <c r="EH2573" s="240"/>
      <c r="EI2573" s="240"/>
      <c r="EJ2573" s="240"/>
      <c r="EK2573" s="240"/>
      <c r="EL2573" s="240"/>
      <c r="EM2573" s="240"/>
      <c r="EN2573" s="240"/>
      <c r="EO2573" s="240"/>
      <c r="EP2573" s="240"/>
      <c r="EQ2573" s="240"/>
      <c r="ER2573" s="240"/>
      <c r="ES2573" s="240"/>
      <c r="ET2573" s="240"/>
      <c r="EU2573" s="240"/>
      <c r="EV2573" s="240"/>
      <c r="EW2573" s="240"/>
      <c r="EX2573" s="240"/>
      <c r="EY2573" s="240"/>
      <c r="EZ2573" s="240"/>
      <c r="FA2573" s="240"/>
      <c r="FB2573" s="240"/>
      <c r="FC2573" s="240"/>
      <c r="FD2573" s="240"/>
      <c r="FE2573" s="240"/>
      <c r="FF2573" s="240"/>
      <c r="FG2573" s="240"/>
      <c r="FH2573" s="240"/>
      <c r="FI2573" s="240"/>
      <c r="FJ2573" s="240"/>
      <c r="FK2573" s="240"/>
      <c r="FL2573" s="240"/>
      <c r="FM2573" s="240"/>
      <c r="FN2573" s="240"/>
      <c r="FO2573" s="240"/>
      <c r="FP2573" s="240"/>
      <c r="FQ2573" s="240"/>
      <c r="FR2573" s="240"/>
      <c r="FS2573" s="240"/>
      <c r="FT2573" s="240"/>
      <c r="FU2573" s="240"/>
      <c r="FV2573" s="240"/>
    </row>
    <row r="2574" spans="1:178" s="250" customFormat="1">
      <c r="A2574" s="234"/>
      <c r="B2574" s="234"/>
      <c r="C2574" s="234"/>
      <c r="D2574" s="234"/>
      <c r="E2574" s="234"/>
      <c r="F2574" s="234"/>
      <c r="G2574" s="235"/>
      <c r="H2574" s="236"/>
      <c r="AJ2574" s="290"/>
      <c r="AK2574" s="240"/>
      <c r="AL2574" s="240"/>
      <c r="AM2574" s="240"/>
      <c r="AN2574" s="240"/>
      <c r="AO2574" s="240"/>
      <c r="AP2574" s="240"/>
      <c r="AQ2574" s="240"/>
      <c r="AR2574" s="240"/>
      <c r="AS2574" s="240"/>
      <c r="AT2574" s="240"/>
      <c r="AU2574" s="240"/>
      <c r="AV2574" s="240"/>
      <c r="AW2574" s="240"/>
      <c r="AX2574" s="240"/>
      <c r="AY2574" s="240"/>
      <c r="AZ2574" s="240"/>
      <c r="BA2574" s="240"/>
      <c r="BB2574" s="240"/>
      <c r="BC2574" s="240"/>
      <c r="BD2574" s="240"/>
      <c r="BE2574" s="240"/>
      <c r="BF2574" s="240"/>
      <c r="BG2574" s="240"/>
      <c r="BH2574" s="240"/>
      <c r="BI2574" s="240"/>
      <c r="BJ2574" s="240"/>
      <c r="BK2574" s="240"/>
      <c r="BL2574" s="240"/>
      <c r="BM2574" s="240"/>
      <c r="BN2574" s="240"/>
      <c r="BO2574" s="240"/>
      <c r="BP2574" s="240"/>
      <c r="BQ2574" s="240"/>
      <c r="BR2574" s="240"/>
      <c r="BS2574" s="240"/>
      <c r="BT2574" s="240"/>
      <c r="BU2574" s="240"/>
      <c r="BV2574" s="240"/>
      <c r="BW2574" s="240"/>
      <c r="BX2574" s="240"/>
      <c r="BY2574" s="240"/>
      <c r="BZ2574" s="240"/>
      <c r="CA2574" s="240"/>
      <c r="CB2574" s="240"/>
      <c r="CC2574" s="240"/>
      <c r="CD2574" s="240"/>
      <c r="CE2574" s="240"/>
      <c r="CF2574" s="240"/>
      <c r="CG2574" s="240"/>
      <c r="CH2574" s="240"/>
      <c r="CI2574" s="240"/>
      <c r="CJ2574" s="240"/>
      <c r="CK2574" s="240"/>
      <c r="CL2574" s="240"/>
      <c r="CM2574" s="240"/>
      <c r="CN2574" s="240"/>
      <c r="CO2574" s="240"/>
      <c r="CP2574" s="240"/>
      <c r="CQ2574" s="240"/>
      <c r="CR2574" s="240"/>
      <c r="CS2574" s="240"/>
      <c r="CT2574" s="240"/>
      <c r="CU2574" s="240"/>
      <c r="CV2574" s="240"/>
      <c r="CW2574" s="240"/>
      <c r="CX2574" s="240"/>
      <c r="CY2574" s="240"/>
      <c r="CZ2574" s="240"/>
      <c r="DA2574" s="240"/>
      <c r="DB2574" s="240"/>
      <c r="DC2574" s="240"/>
      <c r="DD2574" s="240"/>
      <c r="DE2574" s="240"/>
      <c r="DF2574" s="240"/>
      <c r="DG2574" s="240"/>
      <c r="DH2574" s="240"/>
      <c r="DI2574" s="240"/>
      <c r="DJ2574" s="240"/>
      <c r="DK2574" s="240"/>
      <c r="DL2574" s="240"/>
      <c r="DM2574" s="240"/>
      <c r="DN2574" s="240"/>
      <c r="DO2574" s="240"/>
      <c r="DP2574" s="240"/>
      <c r="DQ2574" s="240"/>
      <c r="DR2574" s="240"/>
      <c r="DS2574" s="240"/>
      <c r="DT2574" s="240"/>
      <c r="DU2574" s="240"/>
      <c r="DV2574" s="240"/>
      <c r="DW2574" s="240"/>
      <c r="DX2574" s="240"/>
      <c r="DY2574" s="240"/>
      <c r="DZ2574" s="240"/>
      <c r="EA2574" s="240"/>
      <c r="EB2574" s="240"/>
      <c r="EC2574" s="240"/>
      <c r="ED2574" s="240"/>
      <c r="EE2574" s="240"/>
      <c r="EF2574" s="240"/>
      <c r="EG2574" s="240"/>
      <c r="EH2574" s="240"/>
      <c r="EI2574" s="240"/>
      <c r="EJ2574" s="240"/>
      <c r="EK2574" s="240"/>
      <c r="EL2574" s="240"/>
      <c r="EM2574" s="240"/>
      <c r="EN2574" s="240"/>
      <c r="EO2574" s="240"/>
      <c r="EP2574" s="240"/>
      <c r="EQ2574" s="240"/>
      <c r="ER2574" s="240"/>
      <c r="ES2574" s="240"/>
      <c r="ET2574" s="240"/>
      <c r="EU2574" s="240"/>
      <c r="EV2574" s="240"/>
      <c r="EW2574" s="240"/>
      <c r="EX2574" s="240"/>
      <c r="EY2574" s="240"/>
      <c r="EZ2574" s="240"/>
      <c r="FA2574" s="240"/>
      <c r="FB2574" s="240"/>
      <c r="FC2574" s="240"/>
      <c r="FD2574" s="240"/>
      <c r="FE2574" s="240"/>
      <c r="FF2574" s="240"/>
      <c r="FG2574" s="240"/>
      <c r="FH2574" s="240"/>
      <c r="FI2574" s="240"/>
      <c r="FJ2574" s="240"/>
      <c r="FK2574" s="240"/>
      <c r="FL2574" s="240"/>
      <c r="FM2574" s="240"/>
      <c r="FN2574" s="240"/>
      <c r="FO2574" s="240"/>
      <c r="FP2574" s="240"/>
      <c r="FQ2574" s="240"/>
      <c r="FR2574" s="240"/>
      <c r="FS2574" s="240"/>
      <c r="FT2574" s="240"/>
      <c r="FU2574" s="240"/>
      <c r="FV2574" s="240"/>
    </row>
    <row r="2575" spans="1:178" s="250" customFormat="1">
      <c r="A2575" s="234"/>
      <c r="B2575" s="234"/>
      <c r="C2575" s="234"/>
      <c r="D2575" s="234"/>
      <c r="E2575" s="234"/>
      <c r="F2575" s="234"/>
      <c r="G2575" s="235"/>
      <c r="H2575" s="236"/>
      <c r="AJ2575" s="290"/>
      <c r="AK2575" s="240"/>
      <c r="AL2575" s="240"/>
      <c r="AM2575" s="240"/>
      <c r="AN2575" s="240"/>
      <c r="AO2575" s="240"/>
      <c r="AP2575" s="240"/>
      <c r="AQ2575" s="240"/>
      <c r="AR2575" s="240"/>
      <c r="AS2575" s="240"/>
      <c r="AT2575" s="240"/>
      <c r="AU2575" s="240"/>
      <c r="AV2575" s="240"/>
      <c r="AW2575" s="240"/>
      <c r="AX2575" s="240"/>
      <c r="AY2575" s="240"/>
      <c r="AZ2575" s="240"/>
      <c r="BA2575" s="240"/>
      <c r="BB2575" s="240"/>
      <c r="BC2575" s="240"/>
      <c r="BD2575" s="240"/>
      <c r="BE2575" s="240"/>
      <c r="BF2575" s="240"/>
      <c r="BG2575" s="240"/>
      <c r="BH2575" s="240"/>
      <c r="BI2575" s="240"/>
      <c r="BJ2575" s="240"/>
      <c r="BK2575" s="240"/>
      <c r="BL2575" s="240"/>
      <c r="BM2575" s="240"/>
      <c r="BN2575" s="240"/>
      <c r="BO2575" s="240"/>
      <c r="BP2575" s="240"/>
      <c r="BQ2575" s="240"/>
      <c r="BR2575" s="240"/>
      <c r="BS2575" s="240"/>
      <c r="BT2575" s="240"/>
      <c r="BU2575" s="240"/>
      <c r="BV2575" s="240"/>
      <c r="BW2575" s="240"/>
      <c r="BX2575" s="240"/>
      <c r="BY2575" s="240"/>
      <c r="BZ2575" s="240"/>
      <c r="CA2575" s="240"/>
      <c r="CB2575" s="240"/>
      <c r="CC2575" s="240"/>
      <c r="CD2575" s="240"/>
      <c r="CE2575" s="240"/>
      <c r="CF2575" s="240"/>
      <c r="CG2575" s="240"/>
      <c r="CH2575" s="240"/>
      <c r="CI2575" s="240"/>
      <c r="CJ2575" s="240"/>
      <c r="CK2575" s="240"/>
      <c r="CL2575" s="240"/>
      <c r="CM2575" s="240"/>
      <c r="CN2575" s="240"/>
      <c r="CO2575" s="240"/>
      <c r="CP2575" s="240"/>
      <c r="CQ2575" s="240"/>
      <c r="CR2575" s="240"/>
      <c r="CS2575" s="240"/>
      <c r="CT2575" s="240"/>
      <c r="CU2575" s="240"/>
      <c r="CV2575" s="240"/>
      <c r="CW2575" s="240"/>
      <c r="CX2575" s="240"/>
      <c r="CY2575" s="240"/>
      <c r="CZ2575" s="240"/>
      <c r="DA2575" s="240"/>
      <c r="DB2575" s="240"/>
      <c r="DC2575" s="240"/>
      <c r="DD2575" s="240"/>
      <c r="DE2575" s="240"/>
      <c r="DF2575" s="240"/>
      <c r="DG2575" s="240"/>
      <c r="DH2575" s="240"/>
      <c r="DI2575" s="240"/>
      <c r="DJ2575" s="240"/>
      <c r="DK2575" s="240"/>
      <c r="DL2575" s="240"/>
      <c r="DM2575" s="240"/>
      <c r="DN2575" s="240"/>
      <c r="DO2575" s="240"/>
      <c r="DP2575" s="240"/>
      <c r="DQ2575" s="240"/>
      <c r="DR2575" s="240"/>
      <c r="DS2575" s="240"/>
      <c r="DT2575" s="240"/>
      <c r="DU2575" s="240"/>
      <c r="DV2575" s="240"/>
      <c r="DW2575" s="240"/>
      <c r="DX2575" s="240"/>
      <c r="DY2575" s="240"/>
      <c r="DZ2575" s="240"/>
      <c r="EA2575" s="240"/>
      <c r="EB2575" s="240"/>
      <c r="EC2575" s="240"/>
      <c r="ED2575" s="240"/>
      <c r="EE2575" s="240"/>
      <c r="EF2575" s="240"/>
      <c r="EG2575" s="240"/>
      <c r="EH2575" s="240"/>
      <c r="EI2575" s="240"/>
      <c r="EJ2575" s="240"/>
      <c r="EK2575" s="240"/>
      <c r="EL2575" s="240"/>
      <c r="EM2575" s="240"/>
      <c r="EN2575" s="240"/>
      <c r="EO2575" s="240"/>
      <c r="EP2575" s="240"/>
      <c r="EQ2575" s="240"/>
      <c r="ER2575" s="240"/>
      <c r="ES2575" s="240"/>
      <c r="ET2575" s="240"/>
      <c r="EU2575" s="240"/>
      <c r="EV2575" s="240"/>
      <c r="EW2575" s="240"/>
      <c r="EX2575" s="240"/>
      <c r="EY2575" s="240"/>
      <c r="EZ2575" s="240"/>
      <c r="FA2575" s="240"/>
      <c r="FB2575" s="240"/>
      <c r="FC2575" s="240"/>
      <c r="FD2575" s="240"/>
      <c r="FE2575" s="240"/>
      <c r="FF2575" s="240"/>
      <c r="FG2575" s="240"/>
      <c r="FH2575" s="240"/>
      <c r="FI2575" s="240"/>
      <c r="FJ2575" s="240"/>
      <c r="FK2575" s="240"/>
      <c r="FL2575" s="240"/>
      <c r="FM2575" s="240"/>
      <c r="FN2575" s="240"/>
      <c r="FO2575" s="240"/>
      <c r="FP2575" s="240"/>
      <c r="FQ2575" s="240"/>
      <c r="FR2575" s="240"/>
      <c r="FS2575" s="240"/>
      <c r="FT2575" s="240"/>
      <c r="FU2575" s="240"/>
      <c r="FV2575" s="240"/>
    </row>
    <row r="2576" spans="1:178" s="250" customFormat="1">
      <c r="A2576" s="234"/>
      <c r="B2576" s="234"/>
      <c r="C2576" s="234"/>
      <c r="D2576" s="234"/>
      <c r="E2576" s="234"/>
      <c r="F2576" s="234"/>
      <c r="G2576" s="235"/>
      <c r="H2576" s="236"/>
      <c r="AJ2576" s="290"/>
      <c r="AK2576" s="240"/>
      <c r="AL2576" s="240"/>
      <c r="AM2576" s="240"/>
      <c r="AN2576" s="240"/>
      <c r="AO2576" s="240"/>
      <c r="AP2576" s="240"/>
      <c r="AQ2576" s="240"/>
      <c r="AR2576" s="240"/>
      <c r="AS2576" s="240"/>
      <c r="AT2576" s="240"/>
      <c r="AU2576" s="240"/>
      <c r="AV2576" s="240"/>
      <c r="AW2576" s="240"/>
      <c r="AX2576" s="240"/>
      <c r="AY2576" s="240"/>
      <c r="AZ2576" s="240"/>
      <c r="BA2576" s="240"/>
      <c r="BB2576" s="240"/>
      <c r="BC2576" s="240"/>
      <c r="BD2576" s="240"/>
      <c r="BE2576" s="240"/>
      <c r="BF2576" s="240"/>
      <c r="BG2576" s="240"/>
      <c r="BH2576" s="240"/>
      <c r="BI2576" s="240"/>
      <c r="BJ2576" s="240"/>
      <c r="BK2576" s="240"/>
      <c r="BL2576" s="240"/>
      <c r="BM2576" s="240"/>
      <c r="BN2576" s="240"/>
      <c r="BO2576" s="240"/>
      <c r="BP2576" s="240"/>
      <c r="BQ2576" s="240"/>
      <c r="BR2576" s="240"/>
      <c r="BS2576" s="240"/>
      <c r="BT2576" s="240"/>
      <c r="BU2576" s="240"/>
      <c r="BV2576" s="240"/>
      <c r="BW2576" s="240"/>
      <c r="BX2576" s="240"/>
      <c r="BY2576" s="240"/>
      <c r="BZ2576" s="240"/>
      <c r="CA2576" s="240"/>
      <c r="CB2576" s="240"/>
      <c r="CC2576" s="240"/>
      <c r="CD2576" s="240"/>
      <c r="CE2576" s="240"/>
      <c r="CF2576" s="240"/>
      <c r="CG2576" s="240"/>
      <c r="CH2576" s="240"/>
      <c r="CI2576" s="240"/>
      <c r="CJ2576" s="240"/>
      <c r="CK2576" s="240"/>
      <c r="CL2576" s="240"/>
      <c r="CM2576" s="240"/>
      <c r="CN2576" s="240"/>
      <c r="CO2576" s="240"/>
      <c r="CP2576" s="240"/>
      <c r="CQ2576" s="240"/>
      <c r="CR2576" s="240"/>
      <c r="CS2576" s="240"/>
      <c r="CT2576" s="240"/>
      <c r="CU2576" s="240"/>
      <c r="CV2576" s="240"/>
      <c r="CW2576" s="240"/>
      <c r="CX2576" s="240"/>
      <c r="CY2576" s="240"/>
      <c r="CZ2576" s="240"/>
      <c r="DA2576" s="240"/>
      <c r="DB2576" s="240"/>
      <c r="DC2576" s="240"/>
      <c r="DD2576" s="240"/>
      <c r="DE2576" s="240"/>
      <c r="DF2576" s="240"/>
      <c r="DG2576" s="240"/>
      <c r="DH2576" s="240"/>
      <c r="DI2576" s="240"/>
      <c r="DJ2576" s="240"/>
      <c r="DK2576" s="240"/>
      <c r="DL2576" s="240"/>
      <c r="DM2576" s="240"/>
      <c r="DN2576" s="240"/>
      <c r="DO2576" s="240"/>
      <c r="DP2576" s="240"/>
      <c r="DQ2576" s="240"/>
      <c r="DR2576" s="240"/>
      <c r="DS2576" s="240"/>
      <c r="DT2576" s="240"/>
      <c r="DU2576" s="240"/>
      <c r="DV2576" s="240"/>
      <c r="DW2576" s="240"/>
      <c r="DX2576" s="240"/>
      <c r="DY2576" s="240"/>
      <c r="DZ2576" s="240"/>
      <c r="EA2576" s="240"/>
      <c r="EB2576" s="240"/>
      <c r="EC2576" s="240"/>
      <c r="ED2576" s="240"/>
      <c r="EE2576" s="240"/>
      <c r="EF2576" s="240"/>
      <c r="EG2576" s="240"/>
      <c r="EH2576" s="240"/>
      <c r="EI2576" s="240"/>
      <c r="EJ2576" s="240"/>
      <c r="EK2576" s="240"/>
      <c r="EL2576" s="240"/>
      <c r="EM2576" s="240"/>
      <c r="EN2576" s="240"/>
      <c r="EO2576" s="240"/>
      <c r="EP2576" s="240"/>
      <c r="EQ2576" s="240"/>
      <c r="ER2576" s="240"/>
      <c r="ES2576" s="240"/>
      <c r="ET2576" s="240"/>
      <c r="EU2576" s="240"/>
      <c r="EV2576" s="240"/>
      <c r="EW2576" s="240"/>
      <c r="EX2576" s="240"/>
      <c r="EY2576" s="240"/>
      <c r="EZ2576" s="240"/>
      <c r="FA2576" s="240"/>
      <c r="FB2576" s="240"/>
      <c r="FC2576" s="240"/>
      <c r="FD2576" s="240"/>
      <c r="FE2576" s="240"/>
      <c r="FF2576" s="240"/>
      <c r="FG2576" s="240"/>
      <c r="FH2576" s="240"/>
      <c r="FI2576" s="240"/>
      <c r="FJ2576" s="240"/>
      <c r="FK2576" s="240"/>
      <c r="FL2576" s="240"/>
      <c r="FM2576" s="240"/>
      <c r="FN2576" s="240"/>
      <c r="FO2576" s="240"/>
      <c r="FP2576" s="240"/>
      <c r="FQ2576" s="240"/>
      <c r="FR2576" s="240"/>
      <c r="FS2576" s="240"/>
      <c r="FT2576" s="240"/>
      <c r="FU2576" s="240"/>
      <c r="FV2576" s="240"/>
    </row>
    <row r="2577" spans="1:178" s="250" customFormat="1">
      <c r="A2577" s="234"/>
      <c r="B2577" s="234"/>
      <c r="C2577" s="234"/>
      <c r="D2577" s="234"/>
      <c r="E2577" s="234"/>
      <c r="F2577" s="234"/>
      <c r="G2577" s="235"/>
      <c r="H2577" s="236"/>
      <c r="AJ2577" s="290"/>
      <c r="AK2577" s="240"/>
      <c r="AL2577" s="240"/>
      <c r="AM2577" s="240"/>
      <c r="AN2577" s="240"/>
      <c r="AO2577" s="240"/>
      <c r="AP2577" s="240"/>
      <c r="AQ2577" s="240"/>
      <c r="AR2577" s="240"/>
      <c r="AS2577" s="240"/>
      <c r="AT2577" s="240"/>
      <c r="AU2577" s="240"/>
      <c r="AV2577" s="240"/>
      <c r="AW2577" s="240"/>
      <c r="AX2577" s="240"/>
      <c r="AY2577" s="240"/>
      <c r="AZ2577" s="240"/>
      <c r="BA2577" s="240"/>
      <c r="BB2577" s="240"/>
      <c r="BC2577" s="240"/>
      <c r="BD2577" s="240"/>
      <c r="BE2577" s="240"/>
      <c r="BF2577" s="240"/>
      <c r="BG2577" s="240"/>
      <c r="BH2577" s="240"/>
      <c r="BI2577" s="240"/>
      <c r="BJ2577" s="240"/>
      <c r="BK2577" s="240"/>
      <c r="BL2577" s="240"/>
      <c r="BM2577" s="240"/>
      <c r="BN2577" s="240"/>
      <c r="BO2577" s="240"/>
      <c r="BP2577" s="240"/>
      <c r="BQ2577" s="240"/>
      <c r="BR2577" s="240"/>
      <c r="BS2577" s="240"/>
      <c r="BT2577" s="240"/>
      <c r="BU2577" s="240"/>
      <c r="BV2577" s="240"/>
      <c r="BW2577" s="240"/>
      <c r="BX2577" s="240"/>
      <c r="BY2577" s="240"/>
      <c r="BZ2577" s="240"/>
      <c r="CA2577" s="240"/>
      <c r="CB2577" s="240"/>
      <c r="CC2577" s="240"/>
      <c r="CD2577" s="240"/>
      <c r="CE2577" s="240"/>
      <c r="CF2577" s="240"/>
      <c r="CG2577" s="240"/>
      <c r="CH2577" s="240"/>
      <c r="CI2577" s="240"/>
      <c r="CJ2577" s="240"/>
      <c r="CK2577" s="240"/>
      <c r="CL2577" s="240"/>
      <c r="CM2577" s="240"/>
      <c r="CN2577" s="240"/>
      <c r="CO2577" s="240"/>
      <c r="CP2577" s="240"/>
      <c r="CQ2577" s="240"/>
      <c r="CR2577" s="240"/>
      <c r="CS2577" s="240"/>
      <c r="CT2577" s="240"/>
      <c r="CU2577" s="240"/>
      <c r="CV2577" s="240"/>
      <c r="CW2577" s="240"/>
      <c r="CX2577" s="240"/>
      <c r="CY2577" s="240"/>
      <c r="CZ2577" s="240"/>
      <c r="DA2577" s="240"/>
      <c r="DB2577" s="240"/>
      <c r="DC2577" s="240"/>
      <c r="DD2577" s="240"/>
      <c r="DE2577" s="240"/>
      <c r="DF2577" s="240"/>
      <c r="DG2577" s="240"/>
      <c r="DH2577" s="240"/>
      <c r="DI2577" s="240"/>
      <c r="DJ2577" s="240"/>
      <c r="DK2577" s="240"/>
      <c r="DL2577" s="240"/>
      <c r="DM2577" s="240"/>
      <c r="DN2577" s="240"/>
      <c r="DO2577" s="240"/>
      <c r="DP2577" s="240"/>
      <c r="DQ2577" s="240"/>
      <c r="DR2577" s="240"/>
      <c r="DS2577" s="240"/>
      <c r="DT2577" s="240"/>
      <c r="DU2577" s="240"/>
      <c r="DV2577" s="240"/>
      <c r="DW2577" s="240"/>
      <c r="DX2577" s="240"/>
      <c r="DY2577" s="240"/>
      <c r="DZ2577" s="240"/>
      <c r="EA2577" s="240"/>
      <c r="EB2577" s="240"/>
      <c r="EC2577" s="240"/>
      <c r="ED2577" s="240"/>
      <c r="EE2577" s="240"/>
      <c r="EF2577" s="240"/>
      <c r="EG2577" s="240"/>
      <c r="EH2577" s="240"/>
      <c r="EI2577" s="240"/>
      <c r="EJ2577" s="240"/>
      <c r="EK2577" s="240"/>
      <c r="EL2577" s="240"/>
      <c r="EM2577" s="240"/>
      <c r="EN2577" s="240"/>
      <c r="EO2577" s="240"/>
      <c r="EP2577" s="240"/>
      <c r="EQ2577" s="240"/>
      <c r="ER2577" s="240"/>
      <c r="ES2577" s="240"/>
      <c r="ET2577" s="240"/>
      <c r="EU2577" s="240"/>
      <c r="EV2577" s="240"/>
      <c r="EW2577" s="240"/>
      <c r="EX2577" s="240"/>
      <c r="EY2577" s="240"/>
      <c r="EZ2577" s="240"/>
      <c r="FA2577" s="240"/>
      <c r="FB2577" s="240"/>
      <c r="FC2577" s="240"/>
      <c r="FD2577" s="240"/>
      <c r="FE2577" s="240"/>
      <c r="FF2577" s="240"/>
      <c r="FG2577" s="240"/>
      <c r="FH2577" s="240"/>
      <c r="FI2577" s="240"/>
      <c r="FJ2577" s="240"/>
      <c r="FK2577" s="240"/>
      <c r="FL2577" s="240"/>
      <c r="FM2577" s="240"/>
      <c r="FN2577" s="240"/>
      <c r="FO2577" s="240"/>
      <c r="FP2577" s="240"/>
      <c r="FQ2577" s="240"/>
      <c r="FR2577" s="240"/>
      <c r="FS2577" s="240"/>
      <c r="FT2577" s="240"/>
      <c r="FU2577" s="240"/>
      <c r="FV2577" s="240"/>
    </row>
    <row r="2578" spans="1:178" s="250" customFormat="1">
      <c r="A2578" s="234"/>
      <c r="B2578" s="234"/>
      <c r="C2578" s="234"/>
      <c r="D2578" s="234"/>
      <c r="E2578" s="234"/>
      <c r="F2578" s="234"/>
      <c r="G2578" s="235"/>
      <c r="H2578" s="236"/>
      <c r="AJ2578" s="290"/>
      <c r="AK2578" s="240"/>
      <c r="AL2578" s="240"/>
      <c r="AM2578" s="240"/>
      <c r="AN2578" s="240"/>
      <c r="AO2578" s="240"/>
      <c r="AP2578" s="240"/>
      <c r="AQ2578" s="240"/>
      <c r="AR2578" s="240"/>
      <c r="AS2578" s="240"/>
      <c r="AT2578" s="240"/>
      <c r="AU2578" s="240"/>
      <c r="AV2578" s="240"/>
      <c r="AW2578" s="240"/>
      <c r="AX2578" s="240"/>
      <c r="AY2578" s="240"/>
      <c r="AZ2578" s="240"/>
      <c r="BA2578" s="240"/>
      <c r="BB2578" s="240"/>
      <c r="BC2578" s="240"/>
      <c r="BD2578" s="240"/>
      <c r="BE2578" s="240"/>
      <c r="BF2578" s="240"/>
      <c r="BG2578" s="240"/>
      <c r="BH2578" s="240"/>
      <c r="BI2578" s="240"/>
      <c r="BJ2578" s="240"/>
      <c r="BK2578" s="240"/>
      <c r="BL2578" s="240"/>
      <c r="BM2578" s="240"/>
      <c r="BN2578" s="240"/>
      <c r="BO2578" s="240"/>
      <c r="BP2578" s="240"/>
      <c r="BQ2578" s="240"/>
      <c r="BR2578" s="240"/>
      <c r="BS2578" s="240"/>
      <c r="BT2578" s="240"/>
      <c r="BU2578" s="240"/>
      <c r="BV2578" s="240"/>
      <c r="BW2578" s="240"/>
      <c r="BX2578" s="240"/>
      <c r="BY2578" s="240"/>
      <c r="BZ2578" s="240"/>
      <c r="CA2578" s="240"/>
      <c r="CB2578" s="240"/>
      <c r="CC2578" s="240"/>
      <c r="CD2578" s="240"/>
      <c r="CE2578" s="240"/>
      <c r="CF2578" s="240"/>
      <c r="CG2578" s="240"/>
      <c r="CH2578" s="240"/>
      <c r="CI2578" s="240"/>
      <c r="CJ2578" s="240"/>
      <c r="CK2578" s="240"/>
      <c r="CL2578" s="240"/>
      <c r="CM2578" s="240"/>
      <c r="CN2578" s="240"/>
      <c r="CO2578" s="240"/>
      <c r="CP2578" s="240"/>
      <c r="CQ2578" s="240"/>
      <c r="CR2578" s="240"/>
      <c r="CS2578" s="240"/>
      <c r="CT2578" s="240"/>
      <c r="CU2578" s="240"/>
      <c r="CV2578" s="240"/>
      <c r="CW2578" s="240"/>
      <c r="CX2578" s="240"/>
      <c r="CY2578" s="240"/>
      <c r="CZ2578" s="240"/>
      <c r="DA2578" s="240"/>
      <c r="DB2578" s="240"/>
      <c r="DC2578" s="240"/>
      <c r="DD2578" s="240"/>
      <c r="DE2578" s="240"/>
      <c r="DF2578" s="240"/>
      <c r="DG2578" s="240"/>
      <c r="DH2578" s="240"/>
      <c r="DI2578" s="240"/>
      <c r="DJ2578" s="240"/>
      <c r="DK2578" s="240"/>
      <c r="DL2578" s="240"/>
      <c r="DM2578" s="240"/>
      <c r="DN2578" s="240"/>
      <c r="DO2578" s="240"/>
      <c r="DP2578" s="240"/>
      <c r="DQ2578" s="240"/>
      <c r="DR2578" s="240"/>
      <c r="DS2578" s="240"/>
      <c r="DT2578" s="240"/>
      <c r="DU2578" s="240"/>
      <c r="DV2578" s="240"/>
      <c r="DW2578" s="240"/>
      <c r="DX2578" s="240"/>
      <c r="DY2578" s="240"/>
      <c r="DZ2578" s="240"/>
      <c r="EA2578" s="240"/>
      <c r="EB2578" s="240"/>
      <c r="EC2578" s="240"/>
      <c r="ED2578" s="240"/>
      <c r="EE2578" s="240"/>
      <c r="EF2578" s="240"/>
      <c r="EG2578" s="240"/>
      <c r="EH2578" s="240"/>
      <c r="EI2578" s="240"/>
      <c r="EJ2578" s="240"/>
      <c r="EK2578" s="240"/>
      <c r="EL2578" s="240"/>
      <c r="EM2578" s="240"/>
      <c r="EN2578" s="240"/>
      <c r="EO2578" s="240"/>
      <c r="EP2578" s="240"/>
      <c r="EQ2578" s="240"/>
      <c r="ER2578" s="240"/>
      <c r="ES2578" s="240"/>
      <c r="ET2578" s="240"/>
      <c r="EU2578" s="240"/>
      <c r="EV2578" s="240"/>
      <c r="EW2578" s="240"/>
      <c r="EX2578" s="240"/>
      <c r="EY2578" s="240"/>
      <c r="EZ2578" s="240"/>
      <c r="FA2578" s="240"/>
      <c r="FB2578" s="240"/>
      <c r="FC2578" s="240"/>
      <c r="FD2578" s="240"/>
      <c r="FE2578" s="240"/>
      <c r="FF2578" s="240"/>
      <c r="FG2578" s="240"/>
      <c r="FH2578" s="240"/>
      <c r="FI2578" s="240"/>
      <c r="FJ2578" s="240"/>
      <c r="FK2578" s="240"/>
      <c r="FL2578" s="240"/>
      <c r="FM2578" s="240"/>
      <c r="FN2578" s="240"/>
      <c r="FO2578" s="240"/>
      <c r="FP2578" s="240"/>
      <c r="FQ2578" s="240"/>
      <c r="FR2578" s="240"/>
      <c r="FS2578" s="240"/>
      <c r="FT2578" s="240"/>
      <c r="FU2578" s="240"/>
      <c r="FV2578" s="240"/>
    </row>
    <row r="2579" spans="1:178" s="250" customFormat="1">
      <c r="A2579" s="234"/>
      <c r="B2579" s="234"/>
      <c r="C2579" s="234"/>
      <c r="D2579" s="234"/>
      <c r="E2579" s="234"/>
      <c r="F2579" s="234"/>
      <c r="G2579" s="235"/>
      <c r="H2579" s="236"/>
      <c r="AJ2579" s="290"/>
      <c r="AK2579" s="240"/>
      <c r="AL2579" s="240"/>
      <c r="AM2579" s="240"/>
      <c r="AN2579" s="240"/>
      <c r="AO2579" s="240"/>
      <c r="AP2579" s="240"/>
      <c r="AQ2579" s="240"/>
      <c r="AR2579" s="240"/>
      <c r="AS2579" s="240"/>
      <c r="AT2579" s="240"/>
      <c r="AU2579" s="240"/>
      <c r="AV2579" s="240"/>
      <c r="AW2579" s="240"/>
      <c r="AX2579" s="240"/>
      <c r="AY2579" s="240"/>
      <c r="AZ2579" s="240"/>
      <c r="BA2579" s="240"/>
      <c r="BB2579" s="240"/>
      <c r="BC2579" s="240"/>
      <c r="BD2579" s="240"/>
      <c r="BE2579" s="240"/>
      <c r="BF2579" s="240"/>
      <c r="BG2579" s="240"/>
      <c r="BH2579" s="240"/>
      <c r="BI2579" s="240"/>
      <c r="BJ2579" s="240"/>
      <c r="BK2579" s="240"/>
      <c r="BL2579" s="240"/>
      <c r="BM2579" s="240"/>
      <c r="BN2579" s="240"/>
      <c r="BO2579" s="240"/>
      <c r="BP2579" s="240"/>
      <c r="BQ2579" s="240"/>
      <c r="BR2579" s="240"/>
      <c r="BS2579" s="240"/>
      <c r="BT2579" s="240"/>
      <c r="BU2579" s="240"/>
      <c r="BV2579" s="240"/>
      <c r="BW2579" s="240"/>
      <c r="BX2579" s="240"/>
      <c r="BY2579" s="240"/>
      <c r="BZ2579" s="240"/>
      <c r="CA2579" s="240"/>
      <c r="CB2579" s="240"/>
      <c r="CC2579" s="240"/>
      <c r="CD2579" s="240"/>
      <c r="CE2579" s="240"/>
      <c r="CF2579" s="240"/>
      <c r="CG2579" s="240"/>
      <c r="CH2579" s="240"/>
      <c r="CI2579" s="240"/>
      <c r="CJ2579" s="240"/>
      <c r="CK2579" s="240"/>
      <c r="CL2579" s="240"/>
      <c r="CM2579" s="240"/>
      <c r="CN2579" s="240"/>
      <c r="CO2579" s="240"/>
      <c r="CP2579" s="240"/>
      <c r="CQ2579" s="240"/>
      <c r="CR2579" s="240"/>
      <c r="CS2579" s="240"/>
      <c r="CT2579" s="240"/>
      <c r="CU2579" s="240"/>
      <c r="CV2579" s="240"/>
      <c r="CW2579" s="240"/>
      <c r="CX2579" s="240"/>
      <c r="CY2579" s="240"/>
      <c r="CZ2579" s="240"/>
      <c r="DA2579" s="240"/>
      <c r="DB2579" s="240"/>
      <c r="DC2579" s="240"/>
      <c r="DD2579" s="240"/>
      <c r="DE2579" s="240"/>
      <c r="DF2579" s="240"/>
      <c r="DG2579" s="240"/>
      <c r="DH2579" s="240"/>
      <c r="DI2579" s="240"/>
      <c r="DJ2579" s="240"/>
      <c r="DK2579" s="240"/>
      <c r="DL2579" s="240"/>
      <c r="DM2579" s="240"/>
      <c r="DN2579" s="240"/>
      <c r="DO2579" s="240"/>
      <c r="DP2579" s="240"/>
      <c r="DQ2579" s="240"/>
      <c r="DR2579" s="240"/>
      <c r="DS2579" s="240"/>
      <c r="DT2579" s="240"/>
      <c r="DU2579" s="240"/>
      <c r="DV2579" s="240"/>
      <c r="DW2579" s="240"/>
      <c r="DX2579" s="240"/>
      <c r="DY2579" s="240"/>
      <c r="DZ2579" s="240"/>
      <c r="EA2579" s="240"/>
      <c r="EB2579" s="240"/>
      <c r="EC2579" s="240"/>
      <c r="ED2579" s="240"/>
      <c r="EE2579" s="240"/>
      <c r="EF2579" s="240"/>
      <c r="EG2579" s="240"/>
      <c r="EH2579" s="240"/>
      <c r="EI2579" s="240"/>
      <c r="EJ2579" s="240"/>
      <c r="EK2579" s="240"/>
      <c r="EL2579" s="240"/>
      <c r="EM2579" s="240"/>
      <c r="EN2579" s="240"/>
      <c r="EO2579" s="240"/>
      <c r="EP2579" s="240"/>
      <c r="EQ2579" s="240"/>
      <c r="ER2579" s="240"/>
      <c r="ES2579" s="240"/>
      <c r="ET2579" s="240"/>
      <c r="EU2579" s="240"/>
      <c r="EV2579" s="240"/>
      <c r="EW2579" s="240"/>
      <c r="EX2579" s="240"/>
      <c r="EY2579" s="240"/>
      <c r="EZ2579" s="240"/>
      <c r="FA2579" s="240"/>
      <c r="FB2579" s="240"/>
      <c r="FC2579" s="240"/>
      <c r="FD2579" s="240"/>
      <c r="FE2579" s="240"/>
      <c r="FF2579" s="240"/>
      <c r="FG2579" s="240"/>
      <c r="FH2579" s="240"/>
      <c r="FI2579" s="240"/>
      <c r="FJ2579" s="240"/>
      <c r="FK2579" s="240"/>
      <c r="FL2579" s="240"/>
      <c r="FM2579" s="240"/>
      <c r="FN2579" s="240"/>
      <c r="FO2579" s="240"/>
      <c r="FP2579" s="240"/>
      <c r="FQ2579" s="240"/>
      <c r="FR2579" s="240"/>
      <c r="FS2579" s="240"/>
      <c r="FT2579" s="240"/>
      <c r="FU2579" s="240"/>
      <c r="FV2579" s="240"/>
    </row>
    <row r="2580" spans="1:178" s="250" customFormat="1">
      <c r="A2580" s="234"/>
      <c r="B2580" s="234"/>
      <c r="C2580" s="234"/>
      <c r="D2580" s="234"/>
      <c r="E2580" s="234"/>
      <c r="F2580" s="234"/>
      <c r="G2580" s="235"/>
      <c r="H2580" s="236"/>
      <c r="AJ2580" s="290"/>
      <c r="AK2580" s="240"/>
      <c r="AL2580" s="240"/>
      <c r="AM2580" s="240"/>
      <c r="AN2580" s="240"/>
      <c r="AO2580" s="240"/>
      <c r="AP2580" s="240"/>
      <c r="AQ2580" s="240"/>
      <c r="AR2580" s="240"/>
      <c r="AS2580" s="240"/>
      <c r="AT2580" s="240"/>
      <c r="AU2580" s="240"/>
      <c r="AV2580" s="240"/>
      <c r="AW2580" s="240"/>
      <c r="AX2580" s="240"/>
      <c r="AY2580" s="240"/>
      <c r="AZ2580" s="240"/>
      <c r="BA2580" s="240"/>
      <c r="BB2580" s="240"/>
      <c r="BC2580" s="240"/>
      <c r="BD2580" s="240"/>
      <c r="BE2580" s="240"/>
      <c r="BF2580" s="240"/>
      <c r="BG2580" s="240"/>
      <c r="BH2580" s="240"/>
      <c r="BI2580" s="240"/>
      <c r="BJ2580" s="240"/>
      <c r="BK2580" s="240"/>
      <c r="BL2580" s="240"/>
      <c r="BM2580" s="240"/>
      <c r="BN2580" s="240"/>
      <c r="BO2580" s="240"/>
      <c r="BP2580" s="240"/>
      <c r="BQ2580" s="240"/>
      <c r="BR2580" s="240"/>
      <c r="BS2580" s="240"/>
      <c r="BT2580" s="240"/>
      <c r="BU2580" s="240"/>
      <c r="BV2580" s="240"/>
      <c r="BW2580" s="240"/>
      <c r="BX2580" s="240"/>
      <c r="BY2580" s="240"/>
      <c r="BZ2580" s="240"/>
      <c r="CA2580" s="240"/>
      <c r="CB2580" s="240"/>
      <c r="CC2580" s="240"/>
      <c r="CD2580" s="240"/>
      <c r="CE2580" s="240"/>
      <c r="CF2580" s="240"/>
      <c r="CG2580" s="240"/>
      <c r="CH2580" s="240"/>
      <c r="CI2580" s="240"/>
      <c r="CJ2580" s="240"/>
      <c r="CK2580" s="240"/>
      <c r="CL2580" s="240"/>
      <c r="CM2580" s="240"/>
      <c r="CN2580" s="240"/>
      <c r="CO2580" s="240"/>
      <c r="CP2580" s="240"/>
      <c r="CQ2580" s="240"/>
      <c r="CR2580" s="240"/>
      <c r="CS2580" s="240"/>
      <c r="CT2580" s="240"/>
      <c r="CU2580" s="240"/>
      <c r="CV2580" s="240"/>
      <c r="CW2580" s="240"/>
      <c r="CX2580" s="240"/>
      <c r="CY2580" s="240"/>
      <c r="CZ2580" s="240"/>
      <c r="DA2580" s="240"/>
      <c r="DB2580" s="240"/>
      <c r="DC2580" s="240"/>
      <c r="DD2580" s="240"/>
      <c r="DE2580" s="240"/>
      <c r="DF2580" s="240"/>
      <c r="DG2580" s="240"/>
      <c r="DH2580" s="240"/>
      <c r="DI2580" s="240"/>
      <c r="DJ2580" s="240"/>
      <c r="DK2580" s="240"/>
      <c r="DL2580" s="240"/>
      <c r="DM2580" s="240"/>
      <c r="DN2580" s="240"/>
      <c r="DO2580" s="240"/>
      <c r="DP2580" s="240"/>
      <c r="DQ2580" s="240"/>
      <c r="DR2580" s="240"/>
      <c r="DS2580" s="240"/>
      <c r="DT2580" s="240"/>
      <c r="DU2580" s="240"/>
      <c r="DV2580" s="240"/>
      <c r="DW2580" s="240"/>
      <c r="DX2580" s="240"/>
      <c r="DY2580" s="240"/>
      <c r="DZ2580" s="240"/>
      <c r="EA2580" s="240"/>
      <c r="EB2580" s="240"/>
      <c r="EC2580" s="240"/>
      <c r="ED2580" s="240"/>
      <c r="EE2580" s="240"/>
      <c r="EF2580" s="240"/>
      <c r="EG2580" s="240"/>
      <c r="EH2580" s="240"/>
      <c r="EI2580" s="240"/>
      <c r="EJ2580" s="240"/>
      <c r="EK2580" s="240"/>
      <c r="EL2580" s="240"/>
      <c r="EM2580" s="240"/>
      <c r="EN2580" s="240"/>
      <c r="EO2580" s="240"/>
      <c r="EP2580" s="240"/>
      <c r="EQ2580" s="240"/>
      <c r="ER2580" s="240"/>
      <c r="ES2580" s="240"/>
      <c r="ET2580" s="240"/>
      <c r="EU2580" s="240"/>
      <c r="EV2580" s="240"/>
      <c r="EW2580" s="240"/>
      <c r="EX2580" s="240"/>
      <c r="EY2580" s="240"/>
      <c r="EZ2580" s="240"/>
      <c r="FA2580" s="240"/>
      <c r="FB2580" s="240"/>
      <c r="FC2580" s="240"/>
      <c r="FD2580" s="240"/>
      <c r="FE2580" s="240"/>
      <c r="FF2580" s="240"/>
      <c r="FG2580" s="240"/>
      <c r="FH2580" s="240"/>
      <c r="FI2580" s="240"/>
      <c r="FJ2580" s="240"/>
      <c r="FK2580" s="240"/>
      <c r="FL2580" s="240"/>
      <c r="FM2580" s="240"/>
      <c r="FN2580" s="240"/>
      <c r="FO2580" s="240"/>
      <c r="FP2580" s="240"/>
      <c r="FQ2580" s="240"/>
      <c r="FR2580" s="240"/>
      <c r="FS2580" s="240"/>
      <c r="FT2580" s="240"/>
      <c r="FU2580" s="240"/>
      <c r="FV2580" s="240"/>
    </row>
    <row r="2581" spans="1:178" s="250" customFormat="1">
      <c r="A2581" s="234"/>
      <c r="B2581" s="234"/>
      <c r="C2581" s="234"/>
      <c r="D2581" s="234"/>
      <c r="E2581" s="234"/>
      <c r="F2581" s="234"/>
      <c r="G2581" s="235"/>
      <c r="H2581" s="236"/>
      <c r="AJ2581" s="290"/>
      <c r="AK2581" s="240"/>
      <c r="AL2581" s="240"/>
      <c r="AM2581" s="240"/>
      <c r="AN2581" s="240"/>
      <c r="AO2581" s="240"/>
      <c r="AP2581" s="240"/>
      <c r="AQ2581" s="240"/>
      <c r="AR2581" s="240"/>
      <c r="AS2581" s="240"/>
      <c r="AT2581" s="240"/>
      <c r="AU2581" s="240"/>
      <c r="AV2581" s="240"/>
      <c r="AW2581" s="240"/>
      <c r="AX2581" s="240"/>
      <c r="AY2581" s="240"/>
      <c r="AZ2581" s="240"/>
      <c r="BA2581" s="240"/>
      <c r="BB2581" s="240"/>
      <c r="BC2581" s="240"/>
      <c r="BD2581" s="240"/>
      <c r="BE2581" s="240"/>
      <c r="BF2581" s="240"/>
      <c r="BG2581" s="240"/>
      <c r="BH2581" s="240"/>
      <c r="BI2581" s="240"/>
      <c r="BJ2581" s="240"/>
      <c r="BK2581" s="240"/>
      <c r="BL2581" s="240"/>
      <c r="BM2581" s="240"/>
      <c r="BN2581" s="240"/>
      <c r="BO2581" s="240"/>
      <c r="BP2581" s="240"/>
      <c r="BQ2581" s="240"/>
      <c r="BR2581" s="240"/>
      <c r="BS2581" s="240"/>
      <c r="BT2581" s="240"/>
      <c r="BU2581" s="240"/>
      <c r="BV2581" s="240"/>
      <c r="BW2581" s="240"/>
      <c r="BX2581" s="240"/>
      <c r="BY2581" s="240"/>
      <c r="BZ2581" s="240"/>
      <c r="CA2581" s="240"/>
      <c r="CB2581" s="240"/>
      <c r="CC2581" s="240"/>
      <c r="CD2581" s="240"/>
      <c r="CE2581" s="240"/>
      <c r="CF2581" s="240"/>
      <c r="CG2581" s="240"/>
      <c r="CH2581" s="240"/>
      <c r="CI2581" s="240"/>
      <c r="CJ2581" s="240"/>
      <c r="CK2581" s="240"/>
      <c r="CL2581" s="240"/>
      <c r="CM2581" s="240"/>
      <c r="CN2581" s="240"/>
      <c r="CO2581" s="240"/>
      <c r="CP2581" s="240"/>
      <c r="CQ2581" s="240"/>
      <c r="CR2581" s="240"/>
      <c r="CS2581" s="240"/>
      <c r="CT2581" s="240"/>
      <c r="CU2581" s="240"/>
      <c r="CV2581" s="240"/>
      <c r="CW2581" s="240"/>
      <c r="CX2581" s="240"/>
      <c r="CY2581" s="240"/>
      <c r="CZ2581" s="240"/>
      <c r="DA2581" s="240"/>
      <c r="DB2581" s="240"/>
      <c r="DC2581" s="240"/>
      <c r="DD2581" s="240"/>
      <c r="DE2581" s="240"/>
      <c r="DF2581" s="240"/>
      <c r="DG2581" s="240"/>
      <c r="DH2581" s="240"/>
      <c r="DI2581" s="240"/>
      <c r="DJ2581" s="240"/>
      <c r="DK2581" s="240"/>
      <c r="DL2581" s="240"/>
      <c r="DM2581" s="240"/>
      <c r="DN2581" s="240"/>
      <c r="DO2581" s="240"/>
      <c r="DP2581" s="240"/>
      <c r="DQ2581" s="240"/>
      <c r="DR2581" s="240"/>
      <c r="DS2581" s="240"/>
      <c r="DT2581" s="240"/>
      <c r="DU2581" s="240"/>
      <c r="DV2581" s="240"/>
      <c r="DW2581" s="240"/>
      <c r="DX2581" s="240"/>
      <c r="DY2581" s="240"/>
      <c r="DZ2581" s="240"/>
      <c r="EA2581" s="240"/>
      <c r="EB2581" s="240"/>
      <c r="EC2581" s="240"/>
      <c r="ED2581" s="240"/>
      <c r="EE2581" s="240"/>
      <c r="EF2581" s="240"/>
      <c r="EG2581" s="240"/>
      <c r="EH2581" s="240"/>
      <c r="EI2581" s="240"/>
      <c r="EJ2581" s="240"/>
      <c r="EK2581" s="240"/>
      <c r="EL2581" s="240"/>
      <c r="EM2581" s="240"/>
      <c r="EN2581" s="240"/>
      <c r="EO2581" s="240"/>
      <c r="EP2581" s="240"/>
      <c r="EQ2581" s="240"/>
      <c r="ER2581" s="240"/>
      <c r="ES2581" s="240"/>
      <c r="ET2581" s="240"/>
      <c r="EU2581" s="240"/>
      <c r="EV2581" s="240"/>
      <c r="EW2581" s="240"/>
      <c r="EX2581" s="240"/>
      <c r="EY2581" s="240"/>
      <c r="EZ2581" s="240"/>
      <c r="FA2581" s="240"/>
      <c r="FB2581" s="240"/>
      <c r="FC2581" s="240"/>
      <c r="FD2581" s="240"/>
      <c r="FE2581" s="240"/>
      <c r="FF2581" s="240"/>
      <c r="FG2581" s="240"/>
      <c r="FH2581" s="240"/>
      <c r="FI2581" s="240"/>
      <c r="FJ2581" s="240"/>
      <c r="FK2581" s="240"/>
      <c r="FL2581" s="240"/>
      <c r="FM2581" s="240"/>
      <c r="FN2581" s="240"/>
      <c r="FO2581" s="240"/>
      <c r="FP2581" s="240"/>
      <c r="FQ2581" s="240"/>
      <c r="FR2581" s="240"/>
      <c r="FS2581" s="240"/>
      <c r="FT2581" s="240"/>
      <c r="FU2581" s="240"/>
      <c r="FV2581" s="240"/>
    </row>
    <row r="2582" spans="1:178" s="250" customFormat="1">
      <c r="A2582" s="234"/>
      <c r="B2582" s="234"/>
      <c r="C2582" s="234"/>
      <c r="D2582" s="234"/>
      <c r="E2582" s="234"/>
      <c r="F2582" s="234"/>
      <c r="G2582" s="235"/>
      <c r="H2582" s="236"/>
      <c r="AJ2582" s="290"/>
      <c r="AK2582" s="240"/>
      <c r="AL2582" s="240"/>
      <c r="AM2582" s="240"/>
      <c r="AN2582" s="240"/>
      <c r="AO2582" s="240"/>
      <c r="AP2582" s="240"/>
      <c r="AQ2582" s="240"/>
      <c r="AR2582" s="240"/>
      <c r="AS2582" s="240"/>
      <c r="AT2582" s="240"/>
      <c r="AU2582" s="240"/>
      <c r="AV2582" s="240"/>
      <c r="AW2582" s="240"/>
      <c r="AX2582" s="240"/>
      <c r="AY2582" s="240"/>
      <c r="AZ2582" s="240"/>
      <c r="BA2582" s="240"/>
      <c r="BB2582" s="240"/>
      <c r="BC2582" s="240"/>
      <c r="BD2582" s="240"/>
      <c r="BE2582" s="240"/>
      <c r="BF2582" s="240"/>
      <c r="BG2582" s="240"/>
      <c r="BH2582" s="240"/>
      <c r="BI2582" s="240"/>
      <c r="BJ2582" s="240"/>
      <c r="BK2582" s="240"/>
      <c r="BL2582" s="240"/>
      <c r="BM2582" s="240"/>
      <c r="BN2582" s="240"/>
      <c r="BO2582" s="240"/>
      <c r="BP2582" s="240"/>
      <c r="BQ2582" s="240"/>
      <c r="BR2582" s="240"/>
      <c r="BS2582" s="240"/>
      <c r="BT2582" s="240"/>
      <c r="BU2582" s="240"/>
      <c r="BV2582" s="240"/>
      <c r="BW2582" s="240"/>
      <c r="BX2582" s="240"/>
      <c r="BY2582" s="240"/>
      <c r="BZ2582" s="240"/>
      <c r="CA2582" s="240"/>
      <c r="CB2582" s="240"/>
      <c r="CC2582" s="240"/>
      <c r="CD2582" s="240"/>
      <c r="CE2582" s="240"/>
      <c r="CF2582" s="240"/>
      <c r="CG2582" s="240"/>
      <c r="CH2582" s="240"/>
      <c r="CI2582" s="240"/>
      <c r="CJ2582" s="240"/>
      <c r="CK2582" s="240"/>
      <c r="CL2582" s="240"/>
      <c r="CM2582" s="240"/>
      <c r="CN2582" s="240"/>
      <c r="CO2582" s="240"/>
      <c r="CP2582" s="240"/>
      <c r="CQ2582" s="240"/>
      <c r="CR2582" s="240"/>
      <c r="CS2582" s="240"/>
      <c r="CT2582" s="240"/>
      <c r="CU2582" s="240"/>
      <c r="CV2582" s="240"/>
      <c r="CW2582" s="240"/>
      <c r="CX2582" s="240"/>
      <c r="CY2582" s="240"/>
      <c r="CZ2582" s="240"/>
      <c r="DA2582" s="240"/>
      <c r="DB2582" s="240"/>
      <c r="DC2582" s="240"/>
      <c r="DD2582" s="240"/>
      <c r="DE2582" s="240"/>
      <c r="DF2582" s="240"/>
      <c r="DG2582" s="240"/>
      <c r="DH2582" s="240"/>
      <c r="DI2582" s="240"/>
      <c r="DJ2582" s="240"/>
      <c r="DK2582" s="240"/>
      <c r="DL2582" s="240"/>
      <c r="DM2582" s="240"/>
      <c r="DN2582" s="240"/>
      <c r="DO2582" s="240"/>
      <c r="DP2582" s="240"/>
      <c r="DQ2582" s="240"/>
      <c r="DR2582" s="240"/>
      <c r="DS2582" s="240"/>
      <c r="DT2582" s="240"/>
      <c r="DU2582" s="240"/>
      <c r="DV2582" s="240"/>
      <c r="DW2582" s="240"/>
      <c r="DX2582" s="240"/>
      <c r="DY2582" s="240"/>
      <c r="DZ2582" s="240"/>
      <c r="EA2582" s="240"/>
      <c r="EB2582" s="240"/>
      <c r="EC2582" s="240"/>
      <c r="ED2582" s="240"/>
      <c r="EE2582" s="240"/>
      <c r="EF2582" s="240"/>
      <c r="EG2582" s="240"/>
      <c r="EH2582" s="240"/>
      <c r="EI2582" s="240"/>
      <c r="EJ2582" s="240"/>
      <c r="EK2582" s="240"/>
      <c r="EL2582" s="240"/>
      <c r="EM2582" s="240"/>
      <c r="EN2582" s="240"/>
      <c r="EO2582" s="240"/>
      <c r="EP2582" s="240"/>
      <c r="EQ2582" s="240"/>
      <c r="ER2582" s="240"/>
      <c r="ES2582" s="240"/>
      <c r="ET2582" s="240"/>
      <c r="EU2582" s="240"/>
      <c r="EV2582" s="240"/>
      <c r="EW2582" s="240"/>
      <c r="EX2582" s="240"/>
      <c r="EY2582" s="240"/>
      <c r="EZ2582" s="240"/>
      <c r="FA2582" s="240"/>
      <c r="FB2582" s="240"/>
      <c r="FC2582" s="240"/>
      <c r="FD2582" s="240"/>
      <c r="FE2582" s="240"/>
      <c r="FF2582" s="240"/>
      <c r="FG2582" s="240"/>
      <c r="FH2582" s="240"/>
      <c r="FI2582" s="240"/>
      <c r="FJ2582" s="240"/>
      <c r="FK2582" s="240"/>
      <c r="FL2582" s="240"/>
      <c r="FM2582" s="240"/>
      <c r="FN2582" s="240"/>
      <c r="FO2582" s="240"/>
      <c r="FP2582" s="240"/>
      <c r="FQ2582" s="240"/>
      <c r="FR2582" s="240"/>
      <c r="FS2582" s="240"/>
      <c r="FT2582" s="240"/>
      <c r="FU2582" s="240"/>
      <c r="FV2582" s="240"/>
    </row>
    <row r="2583" spans="1:178" s="250" customFormat="1">
      <c r="A2583" s="234"/>
      <c r="B2583" s="234"/>
      <c r="C2583" s="234"/>
      <c r="D2583" s="234"/>
      <c r="E2583" s="234"/>
      <c r="F2583" s="234"/>
      <c r="G2583" s="235"/>
      <c r="H2583" s="236"/>
      <c r="AJ2583" s="290"/>
      <c r="AK2583" s="240"/>
      <c r="AL2583" s="240"/>
      <c r="AM2583" s="240"/>
      <c r="AN2583" s="240"/>
      <c r="AO2583" s="240"/>
      <c r="AP2583" s="240"/>
      <c r="AQ2583" s="240"/>
      <c r="AR2583" s="240"/>
      <c r="AS2583" s="240"/>
      <c r="AT2583" s="240"/>
      <c r="AU2583" s="240"/>
      <c r="AV2583" s="240"/>
      <c r="AW2583" s="240"/>
      <c r="AX2583" s="240"/>
      <c r="AY2583" s="240"/>
      <c r="AZ2583" s="240"/>
      <c r="BA2583" s="240"/>
      <c r="BB2583" s="240"/>
      <c r="BC2583" s="240"/>
      <c r="BD2583" s="240"/>
      <c r="BE2583" s="240"/>
      <c r="BF2583" s="240"/>
      <c r="BG2583" s="240"/>
      <c r="BH2583" s="240"/>
      <c r="BI2583" s="240"/>
      <c r="BJ2583" s="240"/>
      <c r="BK2583" s="240"/>
      <c r="BL2583" s="240"/>
      <c r="BM2583" s="240"/>
      <c r="BN2583" s="240"/>
      <c r="BO2583" s="240"/>
      <c r="BP2583" s="240"/>
      <c r="BQ2583" s="240"/>
      <c r="BR2583" s="240"/>
      <c r="BS2583" s="240"/>
      <c r="BT2583" s="240"/>
      <c r="BU2583" s="240"/>
      <c r="BV2583" s="240"/>
      <c r="BW2583" s="240"/>
      <c r="BX2583" s="240"/>
      <c r="BY2583" s="240"/>
      <c r="BZ2583" s="240"/>
      <c r="CA2583" s="240"/>
      <c r="CB2583" s="240"/>
      <c r="CC2583" s="240"/>
      <c r="CD2583" s="240"/>
      <c r="CE2583" s="240"/>
      <c r="CF2583" s="240"/>
      <c r="CG2583" s="240"/>
      <c r="CH2583" s="240"/>
      <c r="CI2583" s="240"/>
      <c r="CJ2583" s="240"/>
      <c r="CK2583" s="240"/>
      <c r="CL2583" s="240"/>
      <c r="CM2583" s="240"/>
      <c r="CN2583" s="240"/>
      <c r="CO2583" s="240"/>
      <c r="CP2583" s="240"/>
      <c r="CQ2583" s="240"/>
      <c r="CR2583" s="240"/>
      <c r="CS2583" s="240"/>
      <c r="CT2583" s="240"/>
      <c r="CU2583" s="240"/>
      <c r="CV2583" s="240"/>
      <c r="CW2583" s="240"/>
      <c r="CX2583" s="240"/>
      <c r="CY2583" s="240"/>
      <c r="CZ2583" s="240"/>
      <c r="DA2583" s="240"/>
      <c r="DB2583" s="240"/>
      <c r="DC2583" s="240"/>
      <c r="DD2583" s="240"/>
      <c r="DE2583" s="240"/>
      <c r="DF2583" s="240"/>
      <c r="DG2583" s="240"/>
      <c r="DH2583" s="240"/>
      <c r="DI2583" s="240"/>
      <c r="DJ2583" s="240"/>
      <c r="DK2583" s="240"/>
      <c r="DL2583" s="240"/>
      <c r="DM2583" s="240"/>
      <c r="DN2583" s="240"/>
      <c r="DO2583" s="240"/>
      <c r="DP2583" s="240"/>
      <c r="DQ2583" s="240"/>
      <c r="DR2583" s="240"/>
      <c r="DS2583" s="240"/>
      <c r="DT2583" s="240"/>
      <c r="DU2583" s="240"/>
      <c r="DV2583" s="240"/>
      <c r="DW2583" s="240"/>
      <c r="DX2583" s="240"/>
      <c r="DY2583" s="240"/>
      <c r="DZ2583" s="240"/>
      <c r="EA2583" s="240"/>
      <c r="EB2583" s="240"/>
      <c r="EC2583" s="240"/>
      <c r="ED2583" s="240"/>
      <c r="EE2583" s="240"/>
      <c r="EF2583" s="240"/>
      <c r="EG2583" s="240"/>
      <c r="EH2583" s="240"/>
      <c r="EI2583" s="240"/>
      <c r="EJ2583" s="240"/>
      <c r="EK2583" s="240"/>
      <c r="EL2583" s="240"/>
      <c r="EM2583" s="240"/>
      <c r="EN2583" s="240"/>
      <c r="EO2583" s="240"/>
      <c r="EP2583" s="240"/>
      <c r="EQ2583" s="240"/>
      <c r="ER2583" s="240"/>
      <c r="ES2583" s="240"/>
      <c r="ET2583" s="240"/>
      <c r="EU2583" s="240"/>
      <c r="EV2583" s="240"/>
      <c r="EW2583" s="240"/>
      <c r="EX2583" s="240"/>
      <c r="EY2583" s="240"/>
      <c r="EZ2583" s="240"/>
      <c r="FA2583" s="240"/>
      <c r="FB2583" s="240"/>
      <c r="FC2583" s="240"/>
      <c r="FD2583" s="240"/>
      <c r="FE2583" s="240"/>
      <c r="FF2583" s="240"/>
      <c r="FG2583" s="240"/>
      <c r="FH2583" s="240"/>
      <c r="FI2583" s="240"/>
      <c r="FJ2583" s="240"/>
      <c r="FK2583" s="240"/>
      <c r="FL2583" s="240"/>
      <c r="FM2583" s="240"/>
      <c r="FN2583" s="240"/>
      <c r="FO2583" s="240"/>
      <c r="FP2583" s="240"/>
      <c r="FQ2583" s="240"/>
      <c r="FR2583" s="240"/>
      <c r="FS2583" s="240"/>
      <c r="FT2583" s="240"/>
      <c r="FU2583" s="240"/>
      <c r="FV2583" s="240"/>
    </row>
    <row r="2584" spans="1:178" s="250" customFormat="1">
      <c r="A2584" s="234"/>
      <c r="B2584" s="234"/>
      <c r="C2584" s="234"/>
      <c r="D2584" s="234"/>
      <c r="E2584" s="234"/>
      <c r="F2584" s="234"/>
      <c r="G2584" s="235"/>
      <c r="H2584" s="236"/>
      <c r="AJ2584" s="290"/>
      <c r="AK2584" s="240"/>
      <c r="AL2584" s="240"/>
      <c r="AM2584" s="240"/>
      <c r="AN2584" s="240"/>
      <c r="AO2584" s="240"/>
      <c r="AP2584" s="240"/>
      <c r="AQ2584" s="240"/>
      <c r="AR2584" s="240"/>
      <c r="AS2584" s="240"/>
      <c r="AT2584" s="240"/>
      <c r="AU2584" s="240"/>
      <c r="AV2584" s="240"/>
      <c r="AW2584" s="240"/>
      <c r="AX2584" s="240"/>
      <c r="AY2584" s="240"/>
      <c r="AZ2584" s="240"/>
      <c r="BA2584" s="240"/>
      <c r="BB2584" s="240"/>
      <c r="BC2584" s="240"/>
      <c r="BD2584" s="240"/>
      <c r="BE2584" s="240"/>
      <c r="BF2584" s="240"/>
      <c r="BG2584" s="240"/>
      <c r="BH2584" s="240"/>
      <c r="BI2584" s="240"/>
      <c r="BJ2584" s="240"/>
      <c r="BK2584" s="240"/>
      <c r="BL2584" s="240"/>
      <c r="BM2584" s="240"/>
      <c r="BN2584" s="240"/>
      <c r="BO2584" s="240"/>
      <c r="BP2584" s="240"/>
      <c r="BQ2584" s="240"/>
      <c r="BR2584" s="240"/>
      <c r="BS2584" s="240"/>
      <c r="BT2584" s="240"/>
      <c r="BU2584" s="240"/>
      <c r="BV2584" s="240"/>
      <c r="BW2584" s="240"/>
      <c r="BX2584" s="240"/>
      <c r="BY2584" s="240"/>
      <c r="BZ2584" s="240"/>
      <c r="CA2584" s="240"/>
      <c r="CB2584" s="240"/>
      <c r="CC2584" s="240"/>
      <c r="CD2584" s="240"/>
      <c r="CE2584" s="240"/>
      <c r="CF2584" s="240"/>
      <c r="CG2584" s="240"/>
      <c r="CH2584" s="240"/>
      <c r="CI2584" s="240"/>
      <c r="CJ2584" s="240"/>
      <c r="CK2584" s="240"/>
      <c r="CL2584" s="240"/>
      <c r="CM2584" s="240"/>
      <c r="CN2584" s="240"/>
      <c r="CO2584" s="240"/>
      <c r="CP2584" s="240"/>
      <c r="CQ2584" s="240"/>
      <c r="CR2584" s="240"/>
      <c r="CS2584" s="240"/>
      <c r="CT2584" s="240"/>
      <c r="CU2584" s="240"/>
      <c r="CV2584" s="240"/>
      <c r="CW2584" s="240"/>
      <c r="CX2584" s="240"/>
      <c r="CY2584" s="240"/>
      <c r="CZ2584" s="240"/>
      <c r="DA2584" s="240"/>
      <c r="DB2584" s="240"/>
      <c r="DC2584" s="240"/>
      <c r="DD2584" s="240"/>
      <c r="DE2584" s="240"/>
      <c r="DF2584" s="240"/>
      <c r="DG2584" s="240"/>
      <c r="DH2584" s="240"/>
      <c r="DI2584" s="240"/>
      <c r="DJ2584" s="240"/>
      <c r="DK2584" s="240"/>
      <c r="DL2584" s="240"/>
      <c r="DM2584" s="240"/>
      <c r="DN2584" s="240"/>
      <c r="DO2584" s="240"/>
      <c r="DP2584" s="240"/>
      <c r="DQ2584" s="240"/>
      <c r="DR2584" s="240"/>
      <c r="DS2584" s="240"/>
      <c r="DT2584" s="240"/>
      <c r="DU2584" s="240"/>
      <c r="DV2584" s="240"/>
      <c r="DW2584" s="240"/>
      <c r="DX2584" s="240"/>
      <c r="DY2584" s="240"/>
      <c r="DZ2584" s="240"/>
      <c r="EA2584" s="240"/>
      <c r="EB2584" s="240"/>
      <c r="EC2584" s="240"/>
      <c r="ED2584" s="240"/>
      <c r="EE2584" s="240"/>
      <c r="EF2584" s="240"/>
      <c r="EG2584" s="240"/>
      <c r="EH2584" s="240"/>
      <c r="EI2584" s="240"/>
      <c r="EJ2584" s="240"/>
      <c r="EK2584" s="240"/>
      <c r="EL2584" s="240"/>
      <c r="EM2584" s="240"/>
      <c r="EN2584" s="240"/>
      <c r="EO2584" s="240"/>
      <c r="EP2584" s="240"/>
      <c r="EQ2584" s="240"/>
      <c r="ER2584" s="240"/>
      <c r="ES2584" s="240"/>
      <c r="ET2584" s="240"/>
      <c r="EU2584" s="240"/>
      <c r="EV2584" s="240"/>
      <c r="EW2584" s="240"/>
      <c r="EX2584" s="240"/>
      <c r="EY2584" s="240"/>
      <c r="EZ2584" s="240"/>
      <c r="FA2584" s="240"/>
      <c r="FB2584" s="240"/>
      <c r="FC2584" s="240"/>
      <c r="FD2584" s="240"/>
      <c r="FE2584" s="240"/>
      <c r="FF2584" s="240"/>
      <c r="FG2584" s="240"/>
      <c r="FH2584" s="240"/>
      <c r="FI2584" s="240"/>
      <c r="FJ2584" s="240"/>
      <c r="FK2584" s="240"/>
      <c r="FL2584" s="240"/>
      <c r="FM2584" s="240"/>
      <c r="FN2584" s="240"/>
      <c r="FO2584" s="240"/>
      <c r="FP2584" s="240"/>
      <c r="FQ2584" s="240"/>
      <c r="FR2584" s="240"/>
      <c r="FS2584" s="240"/>
      <c r="FT2584" s="240"/>
      <c r="FU2584" s="240"/>
      <c r="FV2584" s="240"/>
    </row>
    <row r="2585" spans="1:178" s="250" customFormat="1">
      <c r="A2585" s="234"/>
      <c r="B2585" s="234"/>
      <c r="C2585" s="234"/>
      <c r="D2585" s="234"/>
      <c r="E2585" s="234"/>
      <c r="F2585" s="234"/>
      <c r="G2585" s="235"/>
      <c r="H2585" s="236"/>
      <c r="AJ2585" s="290"/>
      <c r="AK2585" s="240"/>
      <c r="AL2585" s="240"/>
      <c r="AM2585" s="240"/>
      <c r="AN2585" s="240"/>
      <c r="AO2585" s="240"/>
      <c r="AP2585" s="240"/>
      <c r="AQ2585" s="240"/>
      <c r="AR2585" s="240"/>
      <c r="AS2585" s="240"/>
      <c r="AT2585" s="240"/>
      <c r="AU2585" s="240"/>
      <c r="AV2585" s="240"/>
      <c r="AW2585" s="240"/>
      <c r="AX2585" s="240"/>
      <c r="AY2585" s="240"/>
      <c r="AZ2585" s="240"/>
      <c r="BA2585" s="240"/>
      <c r="BB2585" s="240"/>
      <c r="BC2585" s="240"/>
      <c r="BD2585" s="240"/>
      <c r="BE2585" s="240"/>
      <c r="BF2585" s="240"/>
      <c r="BG2585" s="240"/>
      <c r="BH2585" s="240"/>
      <c r="BI2585" s="240"/>
      <c r="BJ2585" s="240"/>
      <c r="BK2585" s="240"/>
      <c r="BL2585" s="240"/>
      <c r="BM2585" s="240"/>
      <c r="BN2585" s="240"/>
      <c r="BO2585" s="240"/>
      <c r="BP2585" s="240"/>
      <c r="BQ2585" s="240"/>
      <c r="BR2585" s="240"/>
      <c r="BS2585" s="240"/>
      <c r="BT2585" s="240"/>
      <c r="BU2585" s="240"/>
      <c r="BV2585" s="240"/>
      <c r="BW2585" s="240"/>
      <c r="BX2585" s="240"/>
      <c r="BY2585" s="240"/>
      <c r="BZ2585" s="240"/>
      <c r="CA2585" s="240"/>
      <c r="CB2585" s="240"/>
      <c r="CC2585" s="240"/>
      <c r="CD2585" s="240"/>
      <c r="CE2585" s="240"/>
      <c r="CF2585" s="240"/>
      <c r="CG2585" s="240"/>
      <c r="CH2585" s="240"/>
      <c r="CI2585" s="240"/>
      <c r="CJ2585" s="240"/>
      <c r="CK2585" s="240"/>
      <c r="CL2585" s="240"/>
      <c r="CM2585" s="240"/>
      <c r="CN2585" s="240"/>
      <c r="CO2585" s="240"/>
      <c r="CP2585" s="240"/>
      <c r="CQ2585" s="240"/>
      <c r="CR2585" s="240"/>
      <c r="CS2585" s="240"/>
      <c r="CT2585" s="240"/>
      <c r="CU2585" s="240"/>
      <c r="CV2585" s="240"/>
      <c r="CW2585" s="240"/>
      <c r="CX2585" s="240"/>
      <c r="CY2585" s="240"/>
      <c r="CZ2585" s="240"/>
      <c r="DA2585" s="240"/>
      <c r="DB2585" s="240"/>
      <c r="DC2585" s="240"/>
      <c r="DD2585" s="240"/>
      <c r="DE2585" s="240"/>
      <c r="DF2585" s="240"/>
      <c r="DG2585" s="240"/>
      <c r="DH2585" s="240"/>
      <c r="DI2585" s="240"/>
      <c r="DJ2585" s="240"/>
      <c r="DK2585" s="240"/>
      <c r="DL2585" s="240"/>
      <c r="DM2585" s="240"/>
      <c r="DN2585" s="240"/>
      <c r="DO2585" s="240"/>
      <c r="DP2585" s="240"/>
      <c r="DQ2585" s="240"/>
      <c r="DR2585" s="240"/>
      <c r="DS2585" s="240"/>
      <c r="DT2585" s="240"/>
      <c r="DU2585" s="240"/>
      <c r="DV2585" s="240"/>
      <c r="DW2585" s="240"/>
      <c r="DX2585" s="240"/>
      <c r="DY2585" s="240"/>
      <c r="DZ2585" s="240"/>
      <c r="EA2585" s="240"/>
      <c r="EB2585" s="240"/>
      <c r="EC2585" s="240"/>
      <c r="ED2585" s="240"/>
      <c r="EE2585" s="240"/>
      <c r="EF2585" s="240"/>
      <c r="EG2585" s="240"/>
      <c r="EH2585" s="240"/>
      <c r="EI2585" s="240"/>
      <c r="EJ2585" s="240"/>
      <c r="EK2585" s="240"/>
      <c r="EL2585" s="240"/>
      <c r="EM2585" s="240"/>
      <c r="EN2585" s="240"/>
      <c r="EO2585" s="240"/>
      <c r="EP2585" s="240"/>
      <c r="EQ2585" s="240"/>
      <c r="ER2585" s="240"/>
      <c r="ES2585" s="240"/>
      <c r="ET2585" s="240"/>
      <c r="EU2585" s="240"/>
      <c r="EV2585" s="240"/>
      <c r="EW2585" s="240"/>
      <c r="EX2585" s="240"/>
      <c r="EY2585" s="240"/>
      <c r="EZ2585" s="240"/>
      <c r="FA2585" s="240"/>
      <c r="FB2585" s="240"/>
      <c r="FC2585" s="240"/>
      <c r="FD2585" s="240"/>
      <c r="FE2585" s="240"/>
      <c r="FF2585" s="240"/>
      <c r="FG2585" s="240"/>
      <c r="FH2585" s="240"/>
      <c r="FI2585" s="240"/>
      <c r="FJ2585" s="240"/>
      <c r="FK2585" s="240"/>
      <c r="FL2585" s="240"/>
      <c r="FM2585" s="240"/>
      <c r="FN2585" s="240"/>
      <c r="FO2585" s="240"/>
      <c r="FP2585" s="240"/>
      <c r="FQ2585" s="240"/>
      <c r="FR2585" s="240"/>
      <c r="FS2585" s="240"/>
      <c r="FT2585" s="240"/>
      <c r="FU2585" s="240"/>
      <c r="FV2585" s="240"/>
    </row>
    <row r="2586" spans="1:178" s="250" customFormat="1">
      <c r="A2586" s="234"/>
      <c r="B2586" s="234"/>
      <c r="C2586" s="234"/>
      <c r="D2586" s="234"/>
      <c r="E2586" s="234"/>
      <c r="F2586" s="234"/>
      <c r="G2586" s="235"/>
      <c r="H2586" s="236"/>
      <c r="AJ2586" s="290"/>
      <c r="AK2586" s="240"/>
      <c r="AL2586" s="240"/>
      <c r="AM2586" s="240"/>
      <c r="AN2586" s="240"/>
      <c r="AO2586" s="240"/>
      <c r="AP2586" s="240"/>
      <c r="AQ2586" s="240"/>
      <c r="AR2586" s="240"/>
      <c r="AS2586" s="240"/>
      <c r="AT2586" s="240"/>
      <c r="AU2586" s="240"/>
      <c r="AV2586" s="240"/>
      <c r="AW2586" s="240"/>
      <c r="AX2586" s="240"/>
      <c r="AY2586" s="240"/>
      <c r="AZ2586" s="240"/>
      <c r="BA2586" s="240"/>
      <c r="BB2586" s="240"/>
      <c r="BC2586" s="240"/>
      <c r="BD2586" s="240"/>
      <c r="BE2586" s="240"/>
      <c r="BF2586" s="240"/>
      <c r="BG2586" s="240"/>
      <c r="BH2586" s="240"/>
      <c r="BI2586" s="240"/>
      <c r="BJ2586" s="240"/>
      <c r="BK2586" s="240"/>
      <c r="BL2586" s="240"/>
      <c r="BM2586" s="240"/>
      <c r="BN2586" s="240"/>
      <c r="BO2586" s="240"/>
      <c r="BP2586" s="240"/>
      <c r="BQ2586" s="240"/>
      <c r="BR2586" s="240"/>
      <c r="BS2586" s="240"/>
      <c r="BT2586" s="240"/>
      <c r="BU2586" s="240"/>
      <c r="BV2586" s="240"/>
      <c r="BW2586" s="240"/>
      <c r="BX2586" s="240"/>
      <c r="BY2586" s="240"/>
      <c r="BZ2586" s="240"/>
      <c r="CA2586" s="240"/>
      <c r="CB2586" s="240"/>
      <c r="CC2586" s="240"/>
      <c r="CD2586" s="240"/>
      <c r="CE2586" s="240"/>
      <c r="CF2586" s="240"/>
      <c r="CG2586" s="240"/>
      <c r="CH2586" s="240"/>
      <c r="CI2586" s="240"/>
      <c r="CJ2586" s="240"/>
      <c r="CK2586" s="240"/>
      <c r="CL2586" s="240"/>
      <c r="CM2586" s="240"/>
      <c r="CN2586" s="240"/>
      <c r="CO2586" s="240"/>
      <c r="CP2586" s="240"/>
      <c r="CQ2586" s="240"/>
      <c r="CR2586" s="240"/>
      <c r="CS2586" s="240"/>
      <c r="CT2586" s="240"/>
      <c r="CU2586" s="240"/>
      <c r="CV2586" s="240"/>
      <c r="CW2586" s="240"/>
      <c r="CX2586" s="240"/>
      <c r="CY2586" s="240"/>
      <c r="CZ2586" s="240"/>
      <c r="DA2586" s="240"/>
      <c r="DB2586" s="240"/>
      <c r="DC2586" s="240"/>
      <c r="DD2586" s="240"/>
      <c r="DE2586" s="240"/>
      <c r="DF2586" s="240"/>
      <c r="DG2586" s="240"/>
      <c r="DH2586" s="240"/>
      <c r="DI2586" s="240"/>
      <c r="DJ2586" s="240"/>
      <c r="DK2586" s="240"/>
      <c r="DL2586" s="240"/>
      <c r="DM2586" s="240"/>
      <c r="DN2586" s="240"/>
      <c r="DO2586" s="240"/>
      <c r="DP2586" s="240"/>
      <c r="DQ2586" s="240"/>
      <c r="DR2586" s="240"/>
      <c r="DS2586" s="240"/>
      <c r="DT2586" s="240"/>
      <c r="DU2586" s="240"/>
      <c r="DV2586" s="240"/>
      <c r="DW2586" s="240"/>
      <c r="DX2586" s="240"/>
      <c r="DY2586" s="240"/>
      <c r="DZ2586" s="240"/>
      <c r="EA2586" s="240"/>
      <c r="EB2586" s="240"/>
      <c r="EC2586" s="240"/>
      <c r="ED2586" s="240"/>
      <c r="EE2586" s="240"/>
      <c r="EF2586" s="240"/>
      <c r="EG2586" s="240"/>
      <c r="EH2586" s="240"/>
      <c r="EI2586" s="240"/>
      <c r="EJ2586" s="240"/>
      <c r="EK2586" s="240"/>
      <c r="EL2586" s="240"/>
      <c r="EM2586" s="240"/>
      <c r="EN2586" s="240"/>
      <c r="EO2586" s="240"/>
      <c r="EP2586" s="240"/>
      <c r="EQ2586" s="240"/>
      <c r="ER2586" s="240"/>
      <c r="ES2586" s="240"/>
      <c r="ET2586" s="240"/>
      <c r="EU2586" s="240"/>
      <c r="EV2586" s="240"/>
      <c r="EW2586" s="240"/>
      <c r="EX2586" s="240"/>
      <c r="EY2586" s="240"/>
      <c r="EZ2586" s="240"/>
      <c r="FA2586" s="240"/>
      <c r="FB2586" s="240"/>
      <c r="FC2586" s="240"/>
      <c r="FD2586" s="240"/>
      <c r="FE2586" s="240"/>
      <c r="FF2586" s="240"/>
      <c r="FG2586" s="240"/>
      <c r="FH2586" s="240"/>
      <c r="FI2586" s="240"/>
      <c r="FJ2586" s="240"/>
      <c r="FK2586" s="240"/>
      <c r="FL2586" s="240"/>
      <c r="FM2586" s="240"/>
      <c r="FN2586" s="240"/>
      <c r="FO2586" s="240"/>
      <c r="FP2586" s="240"/>
      <c r="FQ2586" s="240"/>
      <c r="FR2586" s="240"/>
      <c r="FS2586" s="240"/>
      <c r="FT2586" s="240"/>
      <c r="FU2586" s="240"/>
      <c r="FV2586" s="240"/>
    </row>
    <row r="2587" spans="1:178" s="250" customFormat="1">
      <c r="A2587" s="234"/>
      <c r="B2587" s="234"/>
      <c r="C2587" s="234"/>
      <c r="D2587" s="234"/>
      <c r="E2587" s="234"/>
      <c r="F2587" s="234"/>
      <c r="G2587" s="235"/>
      <c r="H2587" s="236"/>
      <c r="AJ2587" s="290"/>
      <c r="AK2587" s="240"/>
      <c r="AL2587" s="240"/>
      <c r="AM2587" s="240"/>
      <c r="AN2587" s="240"/>
      <c r="AO2587" s="240"/>
      <c r="AP2587" s="240"/>
      <c r="AQ2587" s="240"/>
      <c r="AR2587" s="240"/>
      <c r="AS2587" s="240"/>
      <c r="AT2587" s="240"/>
      <c r="AU2587" s="240"/>
      <c r="AV2587" s="240"/>
      <c r="AW2587" s="240"/>
      <c r="AX2587" s="240"/>
      <c r="AY2587" s="240"/>
      <c r="AZ2587" s="240"/>
      <c r="BA2587" s="240"/>
      <c r="BB2587" s="240"/>
      <c r="BC2587" s="240"/>
      <c r="BD2587" s="240"/>
      <c r="BE2587" s="240"/>
      <c r="BF2587" s="240"/>
      <c r="BG2587" s="240"/>
      <c r="BH2587" s="240"/>
      <c r="BI2587" s="240"/>
      <c r="BJ2587" s="240"/>
      <c r="BK2587" s="240"/>
      <c r="BL2587" s="240"/>
      <c r="BM2587" s="240"/>
      <c r="BN2587" s="240"/>
      <c r="BO2587" s="240"/>
      <c r="BP2587" s="240"/>
      <c r="BQ2587" s="240"/>
      <c r="BR2587" s="240"/>
      <c r="BS2587" s="240"/>
      <c r="BT2587" s="240"/>
      <c r="BU2587" s="240"/>
      <c r="BV2587" s="240"/>
      <c r="BW2587" s="240"/>
      <c r="BX2587" s="240"/>
      <c r="BY2587" s="240"/>
      <c r="BZ2587" s="240"/>
      <c r="CA2587" s="240"/>
      <c r="CB2587" s="240"/>
      <c r="CC2587" s="240"/>
      <c r="CD2587" s="240"/>
      <c r="CE2587" s="240"/>
      <c r="CF2587" s="240"/>
      <c r="CG2587" s="240"/>
      <c r="CH2587" s="240"/>
      <c r="CI2587" s="240"/>
      <c r="CJ2587" s="240"/>
      <c r="CK2587" s="240"/>
      <c r="CL2587" s="240"/>
      <c r="CM2587" s="240"/>
      <c r="CN2587" s="240"/>
      <c r="CO2587" s="240"/>
      <c r="CP2587" s="240"/>
      <c r="CQ2587" s="240"/>
      <c r="CR2587" s="240"/>
      <c r="CS2587" s="240"/>
      <c r="CT2587" s="240"/>
      <c r="CU2587" s="240"/>
      <c r="CV2587" s="240"/>
      <c r="CW2587" s="240"/>
      <c r="CX2587" s="240"/>
      <c r="CY2587" s="240"/>
      <c r="CZ2587" s="240"/>
      <c r="DA2587" s="240"/>
      <c r="DB2587" s="240"/>
      <c r="DC2587" s="240"/>
      <c r="DD2587" s="240"/>
      <c r="DE2587" s="240"/>
      <c r="DF2587" s="240"/>
      <c r="DG2587" s="240"/>
      <c r="DH2587" s="240"/>
      <c r="DI2587" s="240"/>
      <c r="DJ2587" s="240"/>
      <c r="DK2587" s="240"/>
      <c r="DL2587" s="240"/>
      <c r="DM2587" s="240"/>
      <c r="DN2587" s="240"/>
      <c r="DO2587" s="240"/>
      <c r="DP2587" s="240"/>
      <c r="DQ2587" s="240"/>
      <c r="DR2587" s="240"/>
      <c r="DS2587" s="240"/>
      <c r="DT2587" s="240"/>
      <c r="DU2587" s="240"/>
      <c r="DV2587" s="240"/>
      <c r="DW2587" s="240"/>
      <c r="DX2587" s="240"/>
      <c r="DY2587" s="240"/>
      <c r="DZ2587" s="240"/>
      <c r="EA2587" s="240"/>
      <c r="EB2587" s="240"/>
      <c r="EC2587" s="240"/>
      <c r="ED2587" s="240"/>
      <c r="EE2587" s="240"/>
      <c r="EF2587" s="240"/>
      <c r="EG2587" s="240"/>
      <c r="EH2587" s="240"/>
      <c r="EI2587" s="240"/>
      <c r="EJ2587" s="240"/>
      <c r="EK2587" s="240"/>
      <c r="EL2587" s="240"/>
      <c r="EM2587" s="240"/>
      <c r="EN2587" s="240"/>
      <c r="EO2587" s="240"/>
      <c r="EP2587" s="240"/>
      <c r="EQ2587" s="240"/>
      <c r="ER2587" s="240"/>
      <c r="ES2587" s="240"/>
      <c r="ET2587" s="240"/>
      <c r="EU2587" s="240"/>
      <c r="EV2587" s="240"/>
      <c r="EW2587" s="240"/>
      <c r="EX2587" s="240"/>
      <c r="EY2587" s="240"/>
      <c r="EZ2587" s="240"/>
      <c r="FA2587" s="240"/>
      <c r="FB2587" s="240"/>
      <c r="FC2587" s="240"/>
      <c r="FD2587" s="240"/>
      <c r="FE2587" s="240"/>
      <c r="FF2587" s="240"/>
      <c r="FG2587" s="240"/>
      <c r="FH2587" s="240"/>
      <c r="FI2587" s="240"/>
      <c r="FJ2587" s="240"/>
      <c r="FK2587" s="240"/>
      <c r="FL2587" s="240"/>
      <c r="FM2587" s="240"/>
      <c r="FN2587" s="240"/>
      <c r="FO2587" s="240"/>
      <c r="FP2587" s="240"/>
      <c r="FQ2587" s="240"/>
      <c r="FR2587" s="240"/>
      <c r="FS2587" s="240"/>
      <c r="FT2587" s="240"/>
      <c r="FU2587" s="240"/>
      <c r="FV2587" s="240"/>
    </row>
    <row r="2588" spans="1:178" s="250" customFormat="1">
      <c r="A2588" s="234"/>
      <c r="B2588" s="234"/>
      <c r="C2588" s="234"/>
      <c r="D2588" s="234"/>
      <c r="E2588" s="234"/>
      <c r="F2588" s="234"/>
      <c r="G2588" s="235"/>
      <c r="H2588" s="236"/>
      <c r="AJ2588" s="290"/>
      <c r="AK2588" s="240"/>
      <c r="AL2588" s="240"/>
      <c r="AM2588" s="240"/>
      <c r="AN2588" s="240"/>
      <c r="AO2588" s="240"/>
      <c r="AP2588" s="240"/>
      <c r="AQ2588" s="240"/>
      <c r="AR2588" s="240"/>
      <c r="AS2588" s="240"/>
      <c r="AT2588" s="240"/>
      <c r="AU2588" s="240"/>
      <c r="AV2588" s="240"/>
      <c r="AW2588" s="240"/>
      <c r="AX2588" s="240"/>
      <c r="AY2588" s="240"/>
      <c r="AZ2588" s="240"/>
      <c r="BA2588" s="240"/>
      <c r="BB2588" s="240"/>
      <c r="BC2588" s="240"/>
      <c r="BD2588" s="240"/>
      <c r="BE2588" s="240"/>
      <c r="BF2588" s="240"/>
      <c r="BG2588" s="240"/>
      <c r="BH2588" s="240"/>
      <c r="BI2588" s="240"/>
      <c r="BJ2588" s="240"/>
      <c r="BK2588" s="240"/>
      <c r="BL2588" s="240"/>
      <c r="BM2588" s="240"/>
      <c r="BN2588" s="240"/>
      <c r="BO2588" s="240"/>
      <c r="BP2588" s="240"/>
      <c r="BQ2588" s="240"/>
      <c r="BR2588" s="240"/>
      <c r="BS2588" s="240"/>
      <c r="BT2588" s="240"/>
      <c r="BU2588" s="240"/>
      <c r="BV2588" s="240"/>
      <c r="BW2588" s="240"/>
      <c r="BX2588" s="240"/>
      <c r="BY2588" s="240"/>
      <c r="BZ2588" s="240"/>
      <c r="CA2588" s="240"/>
      <c r="CB2588" s="240"/>
      <c r="CC2588" s="240"/>
      <c r="CD2588" s="240"/>
      <c r="CE2588" s="240"/>
      <c r="CF2588" s="240"/>
      <c r="CG2588" s="240"/>
      <c r="CH2588" s="240"/>
      <c r="CI2588" s="240"/>
      <c r="CJ2588" s="240"/>
      <c r="CK2588" s="240"/>
      <c r="CL2588" s="240"/>
      <c r="CM2588" s="240"/>
      <c r="CN2588" s="240"/>
      <c r="CO2588" s="240"/>
      <c r="CP2588" s="240"/>
      <c r="CQ2588" s="240"/>
      <c r="CR2588" s="240"/>
      <c r="CS2588" s="240"/>
      <c r="CT2588" s="240"/>
      <c r="CU2588" s="240"/>
      <c r="CV2588" s="240"/>
      <c r="CW2588" s="240"/>
      <c r="CX2588" s="240"/>
      <c r="CY2588" s="240"/>
      <c r="CZ2588" s="240"/>
      <c r="DA2588" s="240"/>
      <c r="DB2588" s="240"/>
      <c r="DC2588" s="240"/>
      <c r="DD2588" s="240"/>
      <c r="DE2588" s="240"/>
      <c r="DF2588" s="240"/>
      <c r="DG2588" s="240"/>
      <c r="DH2588" s="240"/>
      <c r="DI2588" s="240"/>
      <c r="DJ2588" s="240"/>
      <c r="DK2588" s="240"/>
      <c r="DL2588" s="240"/>
      <c r="DM2588" s="240"/>
      <c r="DN2588" s="240"/>
      <c r="DO2588" s="240"/>
      <c r="DP2588" s="240"/>
      <c r="DQ2588" s="240"/>
      <c r="DR2588" s="240"/>
      <c r="DS2588" s="240"/>
      <c r="DT2588" s="240"/>
      <c r="DU2588" s="240"/>
      <c r="DV2588" s="240"/>
      <c r="DW2588" s="240"/>
      <c r="DX2588" s="240"/>
      <c r="DY2588" s="240"/>
      <c r="DZ2588" s="240"/>
      <c r="EA2588" s="240"/>
      <c r="EB2588" s="240"/>
      <c r="EC2588" s="240"/>
      <c r="ED2588" s="240"/>
      <c r="EE2588" s="240"/>
      <c r="EF2588" s="240"/>
      <c r="EG2588" s="240"/>
      <c r="EH2588" s="240"/>
      <c r="EI2588" s="240"/>
      <c r="EJ2588" s="240"/>
      <c r="EK2588" s="240"/>
      <c r="EL2588" s="240"/>
      <c r="EM2588" s="240"/>
      <c r="EN2588" s="240"/>
      <c r="EO2588" s="240"/>
      <c r="EP2588" s="240"/>
      <c r="EQ2588" s="240"/>
      <c r="ER2588" s="240"/>
      <c r="ES2588" s="240"/>
      <c r="ET2588" s="240"/>
      <c r="EU2588" s="240"/>
      <c r="EV2588" s="240"/>
      <c r="EW2588" s="240"/>
      <c r="EX2588" s="240"/>
      <c r="EY2588" s="240"/>
      <c r="EZ2588" s="240"/>
      <c r="FA2588" s="240"/>
      <c r="FB2588" s="240"/>
      <c r="FC2588" s="240"/>
      <c r="FD2588" s="240"/>
      <c r="FE2588" s="240"/>
      <c r="FF2588" s="240"/>
      <c r="FG2588" s="240"/>
      <c r="FH2588" s="240"/>
      <c r="FI2588" s="240"/>
      <c r="FJ2588" s="240"/>
      <c r="FK2588" s="240"/>
      <c r="FL2588" s="240"/>
      <c r="FM2588" s="240"/>
      <c r="FN2588" s="240"/>
      <c r="FO2588" s="240"/>
      <c r="FP2588" s="240"/>
      <c r="FQ2588" s="240"/>
      <c r="FR2588" s="240"/>
      <c r="FS2588" s="240"/>
      <c r="FT2588" s="240"/>
      <c r="FU2588" s="240"/>
      <c r="FV2588" s="240"/>
    </row>
    <row r="2589" spans="1:178" s="250" customFormat="1">
      <c r="A2589" s="234"/>
      <c r="B2589" s="234"/>
      <c r="C2589" s="234"/>
      <c r="D2589" s="234"/>
      <c r="E2589" s="234"/>
      <c r="F2589" s="234"/>
      <c r="G2589" s="235"/>
      <c r="H2589" s="236"/>
      <c r="AJ2589" s="290"/>
      <c r="AK2589" s="240"/>
      <c r="AL2589" s="240"/>
      <c r="AM2589" s="240"/>
      <c r="AN2589" s="240"/>
      <c r="AO2589" s="240"/>
      <c r="AP2589" s="240"/>
      <c r="AQ2589" s="240"/>
      <c r="AR2589" s="240"/>
      <c r="AS2589" s="240"/>
      <c r="AT2589" s="240"/>
      <c r="AU2589" s="240"/>
      <c r="AV2589" s="240"/>
      <c r="AW2589" s="240"/>
      <c r="AX2589" s="240"/>
      <c r="AY2589" s="240"/>
      <c r="AZ2589" s="240"/>
      <c r="BA2589" s="240"/>
      <c r="BB2589" s="240"/>
      <c r="BC2589" s="240"/>
      <c r="BD2589" s="240"/>
      <c r="BE2589" s="240"/>
      <c r="BF2589" s="240"/>
      <c r="BG2589" s="240"/>
      <c r="BH2589" s="240"/>
      <c r="BI2589" s="240"/>
      <c r="BJ2589" s="240"/>
      <c r="BK2589" s="240"/>
      <c r="BL2589" s="240"/>
      <c r="BM2589" s="240"/>
      <c r="BN2589" s="240"/>
      <c r="BO2589" s="240"/>
      <c r="BP2589" s="240"/>
      <c r="BQ2589" s="240"/>
      <c r="BR2589" s="240"/>
      <c r="BS2589" s="240"/>
      <c r="BT2589" s="240"/>
      <c r="BU2589" s="240"/>
      <c r="BV2589" s="240"/>
      <c r="BW2589" s="240"/>
      <c r="BX2589" s="240"/>
      <c r="BY2589" s="240"/>
      <c r="BZ2589" s="240"/>
      <c r="CA2589" s="240"/>
      <c r="CB2589" s="240"/>
      <c r="CC2589" s="240"/>
      <c r="CD2589" s="240"/>
      <c r="CE2589" s="240"/>
      <c r="CF2589" s="240"/>
      <c r="CG2589" s="240"/>
      <c r="CH2589" s="240"/>
      <c r="CI2589" s="240"/>
      <c r="CJ2589" s="240"/>
      <c r="CK2589" s="240"/>
      <c r="CL2589" s="240"/>
      <c r="CM2589" s="240"/>
      <c r="CN2589" s="240"/>
      <c r="CO2589" s="240"/>
      <c r="CP2589" s="240"/>
      <c r="CQ2589" s="240"/>
      <c r="CR2589" s="240"/>
      <c r="CS2589" s="240"/>
      <c r="CT2589" s="240"/>
      <c r="CU2589" s="240"/>
      <c r="CV2589" s="240"/>
      <c r="CW2589" s="240"/>
      <c r="CX2589" s="240"/>
      <c r="CY2589" s="240"/>
      <c r="CZ2589" s="240"/>
      <c r="DA2589" s="240"/>
      <c r="DB2589" s="240"/>
      <c r="DC2589" s="240"/>
      <c r="DD2589" s="240"/>
      <c r="DE2589" s="240"/>
      <c r="DF2589" s="240"/>
      <c r="DG2589" s="240"/>
      <c r="DH2589" s="240"/>
      <c r="DI2589" s="240"/>
      <c r="DJ2589" s="240"/>
      <c r="DK2589" s="240"/>
      <c r="DL2589" s="240"/>
      <c r="DM2589" s="240"/>
      <c r="DN2589" s="240"/>
      <c r="DO2589" s="240"/>
      <c r="DP2589" s="240"/>
      <c r="DQ2589" s="240"/>
      <c r="DR2589" s="240"/>
      <c r="DS2589" s="240"/>
      <c r="DT2589" s="240"/>
      <c r="DU2589" s="240"/>
      <c r="DV2589" s="240"/>
      <c r="DW2589" s="240"/>
      <c r="DX2589" s="240"/>
      <c r="DY2589" s="240"/>
      <c r="DZ2589" s="240"/>
      <c r="EA2589" s="240"/>
      <c r="EB2589" s="240"/>
      <c r="EC2589" s="240"/>
      <c r="ED2589" s="240"/>
      <c r="EE2589" s="240"/>
      <c r="EF2589" s="240"/>
      <c r="EG2589" s="240"/>
      <c r="EH2589" s="240"/>
      <c r="EI2589" s="240"/>
      <c r="EJ2589" s="240"/>
      <c r="EK2589" s="240"/>
      <c r="EL2589" s="240"/>
      <c r="EM2589" s="240"/>
      <c r="EN2589" s="240"/>
      <c r="EO2589" s="240"/>
      <c r="EP2589" s="240"/>
      <c r="EQ2589" s="240"/>
      <c r="ER2589" s="240"/>
      <c r="ES2589" s="240"/>
      <c r="ET2589" s="240"/>
      <c r="EU2589" s="240"/>
      <c r="EV2589" s="240"/>
      <c r="EW2589" s="240"/>
      <c r="EX2589" s="240"/>
      <c r="EY2589" s="240"/>
      <c r="EZ2589" s="240"/>
      <c r="FA2589" s="240"/>
      <c r="FB2589" s="240"/>
      <c r="FC2589" s="240"/>
      <c r="FD2589" s="240"/>
      <c r="FE2589" s="240"/>
      <c r="FF2589" s="240"/>
      <c r="FG2589" s="240"/>
      <c r="FH2589" s="240"/>
      <c r="FI2589" s="240"/>
      <c r="FJ2589" s="240"/>
      <c r="FK2589" s="240"/>
      <c r="FL2589" s="240"/>
      <c r="FM2589" s="240"/>
      <c r="FN2589" s="240"/>
      <c r="FO2589" s="240"/>
      <c r="FP2589" s="240"/>
      <c r="FQ2589" s="240"/>
      <c r="FR2589" s="240"/>
      <c r="FS2589" s="240"/>
      <c r="FT2589" s="240"/>
      <c r="FU2589" s="240"/>
      <c r="FV2589" s="240"/>
    </row>
    <row r="2590" spans="1:178" s="250" customFormat="1">
      <c r="A2590" s="234"/>
      <c r="B2590" s="234"/>
      <c r="C2590" s="234"/>
      <c r="D2590" s="234"/>
      <c r="E2590" s="234"/>
      <c r="F2590" s="234"/>
      <c r="G2590" s="235"/>
      <c r="H2590" s="236"/>
      <c r="AJ2590" s="290"/>
      <c r="AK2590" s="240"/>
      <c r="AL2590" s="240"/>
      <c r="AM2590" s="240"/>
      <c r="AN2590" s="240"/>
      <c r="AO2590" s="240"/>
      <c r="AP2590" s="240"/>
      <c r="AQ2590" s="240"/>
      <c r="AR2590" s="240"/>
      <c r="AS2590" s="240"/>
      <c r="AT2590" s="240"/>
      <c r="AU2590" s="240"/>
      <c r="AV2590" s="240"/>
      <c r="AW2590" s="240"/>
      <c r="AX2590" s="240"/>
      <c r="AY2590" s="240"/>
      <c r="AZ2590" s="240"/>
      <c r="BA2590" s="240"/>
      <c r="BB2590" s="240"/>
      <c r="BC2590" s="240"/>
      <c r="BD2590" s="240"/>
      <c r="BE2590" s="240"/>
      <c r="BF2590" s="240"/>
      <c r="BG2590" s="240"/>
      <c r="BH2590" s="240"/>
      <c r="BI2590" s="240"/>
      <c r="BJ2590" s="240"/>
      <c r="BK2590" s="240"/>
      <c r="BL2590" s="240"/>
      <c r="BM2590" s="240"/>
      <c r="BN2590" s="240"/>
      <c r="BO2590" s="240"/>
      <c r="BP2590" s="240"/>
      <c r="BQ2590" s="240"/>
      <c r="BR2590" s="240"/>
      <c r="BS2590" s="240"/>
      <c r="BT2590" s="240"/>
      <c r="BU2590" s="240"/>
      <c r="BV2590" s="240"/>
      <c r="BW2590" s="240"/>
      <c r="BX2590" s="240"/>
      <c r="BY2590" s="240"/>
      <c r="BZ2590" s="240"/>
      <c r="CA2590" s="240"/>
      <c r="CB2590" s="240"/>
      <c r="CC2590" s="240"/>
      <c r="CD2590" s="240"/>
      <c r="CE2590" s="240"/>
      <c r="CF2590" s="240"/>
      <c r="CG2590" s="240"/>
      <c r="CH2590" s="240"/>
      <c r="CI2590" s="240"/>
      <c r="CJ2590" s="240"/>
      <c r="CK2590" s="240"/>
      <c r="CL2590" s="240"/>
      <c r="CM2590" s="240"/>
      <c r="CN2590" s="240"/>
      <c r="CO2590" s="240"/>
      <c r="CP2590" s="240"/>
      <c r="CQ2590" s="240"/>
      <c r="CR2590" s="240"/>
      <c r="CS2590" s="240"/>
      <c r="CT2590" s="240"/>
      <c r="CU2590" s="240"/>
      <c r="CV2590" s="240"/>
      <c r="CW2590" s="240"/>
      <c r="CX2590" s="240"/>
      <c r="CY2590" s="240"/>
      <c r="CZ2590" s="240"/>
      <c r="DA2590" s="240"/>
      <c r="DB2590" s="240"/>
      <c r="DC2590" s="240"/>
      <c r="DD2590" s="240"/>
      <c r="DE2590" s="240"/>
      <c r="DF2590" s="240"/>
      <c r="DG2590" s="240"/>
      <c r="DH2590" s="240"/>
      <c r="DI2590" s="240"/>
      <c r="DJ2590" s="240"/>
      <c r="DK2590" s="240"/>
      <c r="DL2590" s="240"/>
      <c r="DM2590" s="240"/>
      <c r="DN2590" s="240"/>
      <c r="DO2590" s="240"/>
      <c r="DP2590" s="240"/>
      <c r="DQ2590" s="240"/>
      <c r="DR2590" s="240"/>
      <c r="DS2590" s="240"/>
      <c r="DT2590" s="240"/>
      <c r="DU2590" s="240"/>
      <c r="DV2590" s="240"/>
      <c r="DW2590" s="240"/>
      <c r="DX2590" s="240"/>
      <c r="DY2590" s="240"/>
      <c r="DZ2590" s="240"/>
      <c r="EA2590" s="240"/>
      <c r="EB2590" s="240"/>
      <c r="EC2590" s="240"/>
      <c r="ED2590" s="240"/>
      <c r="EE2590" s="240"/>
      <c r="EF2590" s="240"/>
      <c r="EG2590" s="240"/>
      <c r="EH2590" s="240"/>
      <c r="EI2590" s="240"/>
      <c r="EJ2590" s="240"/>
      <c r="EK2590" s="240"/>
      <c r="EL2590" s="240"/>
      <c r="EM2590" s="240"/>
      <c r="EN2590" s="240"/>
      <c r="EO2590" s="240"/>
      <c r="EP2590" s="240"/>
      <c r="EQ2590" s="240"/>
      <c r="ER2590" s="240"/>
      <c r="ES2590" s="240"/>
      <c r="ET2590" s="240"/>
      <c r="EU2590" s="240"/>
      <c r="EV2590" s="240"/>
      <c r="EW2590" s="240"/>
      <c r="EX2590" s="240"/>
      <c r="EY2590" s="240"/>
      <c r="EZ2590" s="240"/>
      <c r="FA2590" s="240"/>
      <c r="FB2590" s="240"/>
      <c r="FC2590" s="240"/>
      <c r="FD2590" s="240"/>
      <c r="FE2590" s="240"/>
      <c r="FF2590" s="240"/>
      <c r="FG2590" s="240"/>
      <c r="FH2590" s="240"/>
      <c r="FI2590" s="240"/>
      <c r="FJ2590" s="240"/>
      <c r="FK2590" s="240"/>
      <c r="FL2590" s="240"/>
      <c r="FM2590" s="240"/>
      <c r="FN2590" s="240"/>
      <c r="FO2590" s="240"/>
      <c r="FP2590" s="240"/>
      <c r="FQ2590" s="240"/>
      <c r="FR2590" s="240"/>
      <c r="FS2590" s="240"/>
      <c r="FT2590" s="240"/>
      <c r="FU2590" s="240"/>
      <c r="FV2590" s="240"/>
    </row>
    <row r="2591" spans="1:178" s="250" customFormat="1">
      <c r="A2591" s="234"/>
      <c r="B2591" s="234"/>
      <c r="C2591" s="234"/>
      <c r="D2591" s="234"/>
      <c r="E2591" s="234"/>
      <c r="F2591" s="234"/>
      <c r="G2591" s="235"/>
      <c r="H2591" s="236"/>
      <c r="AJ2591" s="290"/>
      <c r="AK2591" s="240"/>
      <c r="AL2591" s="240"/>
      <c r="AM2591" s="240"/>
      <c r="AN2591" s="240"/>
      <c r="AO2591" s="240"/>
      <c r="AP2591" s="240"/>
      <c r="AQ2591" s="240"/>
      <c r="AR2591" s="240"/>
      <c r="AS2591" s="240"/>
      <c r="AT2591" s="240"/>
      <c r="AU2591" s="240"/>
      <c r="AV2591" s="240"/>
      <c r="AW2591" s="240"/>
      <c r="AX2591" s="240"/>
      <c r="AY2591" s="240"/>
      <c r="AZ2591" s="240"/>
      <c r="BA2591" s="240"/>
      <c r="BB2591" s="240"/>
      <c r="BC2591" s="240"/>
      <c r="BD2591" s="240"/>
      <c r="BE2591" s="240"/>
      <c r="BF2591" s="240"/>
      <c r="BG2591" s="240"/>
      <c r="BH2591" s="240"/>
      <c r="BI2591" s="240"/>
      <c r="BJ2591" s="240"/>
      <c r="BK2591" s="240"/>
      <c r="BL2591" s="240"/>
      <c r="BM2591" s="240"/>
      <c r="BN2591" s="240"/>
      <c r="BO2591" s="240"/>
      <c r="BP2591" s="240"/>
      <c r="BQ2591" s="240"/>
      <c r="BR2591" s="240"/>
      <c r="BS2591" s="240"/>
      <c r="BT2591" s="240"/>
      <c r="BU2591" s="240"/>
      <c r="BV2591" s="240"/>
      <c r="BW2591" s="240"/>
      <c r="BX2591" s="240"/>
      <c r="BY2591" s="240"/>
      <c r="BZ2591" s="240"/>
      <c r="CA2591" s="240"/>
      <c r="CB2591" s="240"/>
      <c r="CC2591" s="240"/>
      <c r="CD2591" s="240"/>
      <c r="CE2591" s="240"/>
      <c r="CF2591" s="240"/>
      <c r="CG2591" s="240"/>
      <c r="CH2591" s="240"/>
      <c r="CI2591" s="240"/>
      <c r="CJ2591" s="240"/>
      <c r="CK2591" s="240"/>
      <c r="CL2591" s="240"/>
      <c r="CM2591" s="240"/>
      <c r="CN2591" s="240"/>
      <c r="CO2591" s="240"/>
      <c r="CP2591" s="240"/>
      <c r="CQ2591" s="240"/>
      <c r="CR2591" s="240"/>
      <c r="CS2591" s="240"/>
      <c r="CT2591" s="240"/>
      <c r="CU2591" s="240"/>
      <c r="CV2591" s="240"/>
      <c r="CW2591" s="240"/>
      <c r="CX2591" s="240"/>
      <c r="CY2591" s="240"/>
      <c r="CZ2591" s="240"/>
      <c r="DA2591" s="240"/>
      <c r="DB2591" s="240"/>
      <c r="DC2591" s="240"/>
      <c r="DD2591" s="240"/>
      <c r="DE2591" s="240"/>
      <c r="DF2591" s="240"/>
      <c r="DG2591" s="240"/>
      <c r="DH2591" s="240"/>
      <c r="DI2591" s="240"/>
      <c r="DJ2591" s="240"/>
      <c r="DK2591" s="240"/>
      <c r="DL2591" s="240"/>
      <c r="DM2591" s="240"/>
      <c r="DN2591" s="240"/>
      <c r="DO2591" s="240"/>
      <c r="DP2591" s="240"/>
      <c r="DQ2591" s="240"/>
      <c r="DR2591" s="240"/>
      <c r="DS2591" s="240"/>
      <c r="DT2591" s="240"/>
      <c r="DU2591" s="240"/>
      <c r="DV2591" s="240"/>
      <c r="DW2591" s="240"/>
      <c r="DX2591" s="240"/>
      <c r="DY2591" s="240"/>
      <c r="DZ2591" s="240"/>
      <c r="EA2591" s="240"/>
      <c r="EB2591" s="240"/>
      <c r="EC2591" s="240"/>
      <c r="ED2591" s="240"/>
      <c r="EE2591" s="240"/>
      <c r="EF2591" s="240"/>
      <c r="EG2591" s="240"/>
      <c r="EH2591" s="240"/>
      <c r="EI2591" s="240"/>
      <c r="EJ2591" s="240"/>
      <c r="EK2591" s="240"/>
      <c r="EL2591" s="240"/>
      <c r="EM2591" s="240"/>
      <c r="EN2591" s="240"/>
      <c r="EO2591" s="240"/>
      <c r="EP2591" s="240"/>
      <c r="EQ2591" s="240"/>
      <c r="ER2591" s="240"/>
      <c r="ES2591" s="240"/>
      <c r="ET2591" s="240"/>
      <c r="EU2591" s="240"/>
      <c r="EV2591" s="240"/>
      <c r="EW2591" s="240"/>
      <c r="EX2591" s="240"/>
      <c r="EY2591" s="240"/>
      <c r="EZ2591" s="240"/>
      <c r="FA2591" s="240"/>
      <c r="FB2591" s="240"/>
      <c r="FC2591" s="240"/>
      <c r="FD2591" s="240"/>
      <c r="FE2591" s="240"/>
      <c r="FF2591" s="240"/>
      <c r="FG2591" s="240"/>
      <c r="FH2591" s="240"/>
      <c r="FI2591" s="240"/>
      <c r="FJ2591" s="240"/>
      <c r="FK2591" s="240"/>
      <c r="FL2591" s="240"/>
      <c r="FM2591" s="240"/>
      <c r="FN2591" s="240"/>
      <c r="FO2591" s="240"/>
      <c r="FP2591" s="240"/>
      <c r="FQ2591" s="240"/>
      <c r="FR2591" s="240"/>
      <c r="FS2591" s="240"/>
      <c r="FT2591" s="240"/>
      <c r="FU2591" s="240"/>
      <c r="FV2591" s="240"/>
    </row>
    <row r="2592" spans="1:178" s="250" customFormat="1">
      <c r="A2592" s="234"/>
      <c r="B2592" s="234"/>
      <c r="C2592" s="234"/>
      <c r="D2592" s="234"/>
      <c r="E2592" s="234"/>
      <c r="F2592" s="234"/>
      <c r="G2592" s="235"/>
      <c r="H2592" s="236"/>
      <c r="AJ2592" s="290"/>
      <c r="AK2592" s="240"/>
      <c r="AL2592" s="240"/>
      <c r="AM2592" s="240"/>
      <c r="AN2592" s="240"/>
      <c r="AO2592" s="240"/>
      <c r="AP2592" s="240"/>
      <c r="AQ2592" s="240"/>
      <c r="AR2592" s="240"/>
      <c r="AS2592" s="240"/>
      <c r="AT2592" s="240"/>
      <c r="AU2592" s="240"/>
      <c r="AV2592" s="240"/>
      <c r="AW2592" s="240"/>
      <c r="AX2592" s="240"/>
      <c r="AY2592" s="240"/>
      <c r="AZ2592" s="240"/>
      <c r="BA2592" s="240"/>
      <c r="BB2592" s="240"/>
      <c r="BC2592" s="240"/>
      <c r="BD2592" s="240"/>
      <c r="BE2592" s="240"/>
      <c r="BF2592" s="240"/>
      <c r="BG2592" s="240"/>
      <c r="BH2592" s="240"/>
      <c r="BI2592" s="240"/>
      <c r="BJ2592" s="240"/>
      <c r="BK2592" s="240"/>
      <c r="BL2592" s="240"/>
      <c r="BM2592" s="240"/>
      <c r="BN2592" s="240"/>
      <c r="BO2592" s="240"/>
      <c r="BP2592" s="240"/>
      <c r="BQ2592" s="240"/>
      <c r="BR2592" s="240"/>
      <c r="BS2592" s="240"/>
      <c r="BT2592" s="240"/>
      <c r="BU2592" s="240"/>
      <c r="BV2592" s="240"/>
      <c r="BW2592" s="240"/>
      <c r="BX2592" s="240"/>
      <c r="BY2592" s="240"/>
      <c r="BZ2592" s="240"/>
      <c r="CA2592" s="240"/>
      <c r="CB2592" s="240"/>
      <c r="CC2592" s="240"/>
      <c r="CD2592" s="240"/>
      <c r="CE2592" s="240"/>
      <c r="CF2592" s="240"/>
      <c r="CG2592" s="240"/>
      <c r="CH2592" s="240"/>
      <c r="CI2592" s="240"/>
      <c r="CJ2592" s="240"/>
      <c r="CK2592" s="240"/>
      <c r="CL2592" s="240"/>
      <c r="CM2592" s="240"/>
      <c r="CN2592" s="240"/>
      <c r="CO2592" s="240"/>
      <c r="CP2592" s="240"/>
      <c r="CQ2592" s="240"/>
      <c r="CR2592" s="240"/>
      <c r="CS2592" s="240"/>
      <c r="CT2592" s="240"/>
      <c r="CU2592" s="240"/>
      <c r="CV2592" s="240"/>
      <c r="CW2592" s="240"/>
      <c r="CX2592" s="240"/>
      <c r="CY2592" s="240"/>
      <c r="CZ2592" s="240"/>
      <c r="DA2592" s="240"/>
      <c r="DB2592" s="240"/>
      <c r="DC2592" s="240"/>
      <c r="DD2592" s="240"/>
      <c r="DE2592" s="240"/>
      <c r="DF2592" s="240"/>
      <c r="DG2592" s="240"/>
      <c r="DH2592" s="240"/>
      <c r="DI2592" s="240"/>
      <c r="DJ2592" s="240"/>
      <c r="DK2592" s="240"/>
      <c r="DL2592" s="240"/>
      <c r="DM2592" s="240"/>
      <c r="DN2592" s="240"/>
      <c r="DO2592" s="240"/>
      <c r="DP2592" s="240"/>
      <c r="DQ2592" s="240"/>
      <c r="DR2592" s="240"/>
      <c r="DS2592" s="240"/>
      <c r="DT2592" s="240"/>
      <c r="DU2592" s="240"/>
      <c r="DV2592" s="240"/>
      <c r="DW2592" s="240"/>
      <c r="DX2592" s="240"/>
      <c r="DY2592" s="240"/>
      <c r="DZ2592" s="240"/>
      <c r="EA2592" s="240"/>
      <c r="EB2592" s="240"/>
      <c r="EC2592" s="240"/>
      <c r="ED2592" s="240"/>
      <c r="EE2592" s="240"/>
      <c r="EF2592" s="240"/>
      <c r="EG2592" s="240"/>
      <c r="EH2592" s="240"/>
      <c r="EI2592" s="240"/>
      <c r="EJ2592" s="240"/>
      <c r="EK2592" s="240"/>
      <c r="EL2592" s="240"/>
      <c r="EM2592" s="240"/>
      <c r="EN2592" s="240"/>
      <c r="EO2592" s="240"/>
      <c r="EP2592" s="240"/>
      <c r="EQ2592" s="240"/>
      <c r="ER2592" s="240"/>
      <c r="ES2592" s="240"/>
      <c r="ET2592" s="240"/>
      <c r="EU2592" s="240"/>
      <c r="EV2592" s="240"/>
      <c r="EW2592" s="240"/>
      <c r="EX2592" s="240"/>
      <c r="EY2592" s="240"/>
      <c r="EZ2592" s="240"/>
      <c r="FA2592" s="240"/>
      <c r="FB2592" s="240"/>
      <c r="FC2592" s="240"/>
      <c r="FD2592" s="240"/>
      <c r="FE2592" s="240"/>
      <c r="FF2592" s="240"/>
      <c r="FG2592" s="240"/>
      <c r="FH2592" s="240"/>
      <c r="FI2592" s="240"/>
      <c r="FJ2592" s="240"/>
      <c r="FK2592" s="240"/>
      <c r="FL2592" s="240"/>
      <c r="FM2592" s="240"/>
      <c r="FN2592" s="240"/>
      <c r="FO2592" s="240"/>
      <c r="FP2592" s="240"/>
      <c r="FQ2592" s="240"/>
      <c r="FR2592" s="240"/>
      <c r="FS2592" s="240"/>
      <c r="FT2592" s="240"/>
      <c r="FU2592" s="240"/>
      <c r="FV2592" s="240"/>
    </row>
    <row r="2593" spans="1:178" s="250" customFormat="1">
      <c r="A2593" s="234"/>
      <c r="B2593" s="234"/>
      <c r="C2593" s="234"/>
      <c r="D2593" s="234"/>
      <c r="E2593" s="234"/>
      <c r="F2593" s="234"/>
      <c r="G2593" s="235"/>
      <c r="H2593" s="236"/>
      <c r="AJ2593" s="290"/>
      <c r="AK2593" s="240"/>
      <c r="AL2593" s="240"/>
      <c r="AM2593" s="240"/>
      <c r="AN2593" s="240"/>
      <c r="AO2593" s="240"/>
      <c r="AP2593" s="240"/>
      <c r="AQ2593" s="240"/>
      <c r="AR2593" s="240"/>
      <c r="AS2593" s="240"/>
      <c r="AT2593" s="240"/>
      <c r="AU2593" s="240"/>
      <c r="AV2593" s="240"/>
      <c r="AW2593" s="240"/>
      <c r="AX2593" s="240"/>
      <c r="AY2593" s="240"/>
      <c r="AZ2593" s="240"/>
      <c r="BA2593" s="240"/>
      <c r="BB2593" s="240"/>
      <c r="BC2593" s="240"/>
      <c r="BD2593" s="240"/>
      <c r="BE2593" s="240"/>
      <c r="BF2593" s="240"/>
      <c r="BG2593" s="240"/>
      <c r="BH2593" s="240"/>
      <c r="BI2593" s="240"/>
      <c r="BJ2593" s="240"/>
      <c r="BK2593" s="240"/>
      <c r="BL2593" s="240"/>
      <c r="BM2593" s="240"/>
      <c r="BN2593" s="240"/>
      <c r="BO2593" s="240"/>
      <c r="BP2593" s="240"/>
      <c r="BQ2593" s="240"/>
      <c r="BR2593" s="240"/>
      <c r="BS2593" s="240"/>
      <c r="BT2593" s="240"/>
      <c r="BU2593" s="240"/>
      <c r="BV2593" s="240"/>
      <c r="BW2593" s="240"/>
      <c r="BX2593" s="240"/>
      <c r="BY2593" s="240"/>
      <c r="BZ2593" s="240"/>
      <c r="CA2593" s="240"/>
      <c r="CB2593" s="240"/>
      <c r="CC2593" s="240"/>
      <c r="CD2593" s="240"/>
      <c r="CE2593" s="240"/>
      <c r="CF2593" s="240"/>
      <c r="CG2593" s="240"/>
      <c r="CH2593" s="240"/>
      <c r="CI2593" s="240"/>
      <c r="CJ2593" s="240"/>
      <c r="CK2593" s="240"/>
      <c r="CL2593" s="240"/>
      <c r="CM2593" s="240"/>
      <c r="CN2593" s="240"/>
      <c r="CO2593" s="240"/>
      <c r="CP2593" s="240"/>
      <c r="CQ2593" s="240"/>
      <c r="CR2593" s="240"/>
      <c r="CS2593" s="240"/>
      <c r="CT2593" s="240"/>
      <c r="CU2593" s="240"/>
      <c r="CV2593" s="240"/>
      <c r="CW2593" s="240"/>
      <c r="CX2593" s="240"/>
      <c r="CY2593" s="240"/>
      <c r="CZ2593" s="240"/>
      <c r="DA2593" s="240"/>
      <c r="DB2593" s="240"/>
      <c r="DC2593" s="240"/>
      <c r="DD2593" s="240"/>
      <c r="DE2593" s="240"/>
      <c r="DF2593" s="240"/>
      <c r="DG2593" s="240"/>
      <c r="DH2593" s="240"/>
      <c r="DI2593" s="240"/>
      <c r="DJ2593" s="240"/>
      <c r="DK2593" s="240"/>
      <c r="DL2593" s="240"/>
      <c r="DM2593" s="240"/>
      <c r="DN2593" s="240"/>
      <c r="DO2593" s="240"/>
      <c r="DP2593" s="240"/>
      <c r="DQ2593" s="240"/>
      <c r="DR2593" s="240"/>
      <c r="DS2593" s="240"/>
      <c r="DT2593" s="240"/>
      <c r="DU2593" s="240"/>
      <c r="DV2593" s="240"/>
      <c r="DW2593" s="240"/>
      <c r="DX2593" s="240"/>
      <c r="DY2593" s="240"/>
      <c r="DZ2593" s="240"/>
      <c r="EA2593" s="240"/>
      <c r="EB2593" s="240"/>
      <c r="EC2593" s="240"/>
      <c r="ED2593" s="240"/>
      <c r="EE2593" s="240"/>
      <c r="EF2593" s="240"/>
      <c r="EG2593" s="240"/>
      <c r="EH2593" s="240"/>
      <c r="EI2593" s="240"/>
      <c r="EJ2593" s="240"/>
      <c r="EK2593" s="240"/>
      <c r="EL2593" s="240"/>
      <c r="EM2593" s="240"/>
      <c r="EN2593" s="240"/>
      <c r="EO2593" s="240"/>
      <c r="EP2593" s="240"/>
      <c r="EQ2593" s="240"/>
      <c r="ER2593" s="240"/>
      <c r="ES2593" s="240"/>
      <c r="ET2593" s="240"/>
      <c r="EU2593" s="240"/>
      <c r="EV2593" s="240"/>
      <c r="EW2593" s="240"/>
      <c r="EX2593" s="240"/>
      <c r="EY2593" s="240"/>
      <c r="EZ2593" s="240"/>
      <c r="FA2593" s="240"/>
      <c r="FB2593" s="240"/>
      <c r="FC2593" s="240"/>
      <c r="FD2593" s="240"/>
      <c r="FE2593" s="240"/>
      <c r="FF2593" s="240"/>
      <c r="FG2593" s="240"/>
      <c r="FH2593" s="240"/>
      <c r="FI2593" s="240"/>
      <c r="FJ2593" s="240"/>
      <c r="FK2593" s="240"/>
      <c r="FL2593" s="240"/>
      <c r="FM2593" s="240"/>
      <c r="FN2593" s="240"/>
      <c r="FO2593" s="240"/>
      <c r="FP2593" s="240"/>
      <c r="FQ2593" s="240"/>
      <c r="FR2593" s="240"/>
      <c r="FS2593" s="240"/>
      <c r="FT2593" s="240"/>
      <c r="FU2593" s="240"/>
      <c r="FV2593" s="240"/>
    </row>
    <row r="2594" spans="1:178" s="250" customFormat="1">
      <c r="A2594" s="234"/>
      <c r="B2594" s="234"/>
      <c r="C2594" s="234"/>
      <c r="D2594" s="234"/>
      <c r="E2594" s="234"/>
      <c r="F2594" s="234"/>
      <c r="G2594" s="235"/>
      <c r="H2594" s="236"/>
      <c r="AJ2594" s="290"/>
      <c r="AK2594" s="240"/>
      <c r="AL2594" s="240"/>
      <c r="AM2594" s="240"/>
      <c r="AN2594" s="240"/>
      <c r="AO2594" s="240"/>
      <c r="AP2594" s="240"/>
      <c r="AQ2594" s="240"/>
      <c r="AR2594" s="240"/>
      <c r="AS2594" s="240"/>
      <c r="AT2594" s="240"/>
      <c r="AU2594" s="240"/>
      <c r="AV2594" s="240"/>
      <c r="AW2594" s="240"/>
      <c r="AX2594" s="240"/>
      <c r="AY2594" s="240"/>
      <c r="AZ2594" s="240"/>
      <c r="BA2594" s="240"/>
      <c r="BB2594" s="240"/>
      <c r="BC2594" s="240"/>
      <c r="BD2594" s="240"/>
      <c r="BE2594" s="240"/>
      <c r="BF2594" s="240"/>
      <c r="BG2594" s="240"/>
      <c r="BH2594" s="240"/>
      <c r="BI2594" s="240"/>
      <c r="BJ2594" s="240"/>
      <c r="BK2594" s="240"/>
      <c r="BL2594" s="240"/>
      <c r="BM2594" s="240"/>
      <c r="BN2594" s="240"/>
      <c r="BO2594" s="240"/>
      <c r="BP2594" s="240"/>
      <c r="BQ2594" s="240"/>
      <c r="BR2594" s="240"/>
      <c r="BS2594" s="240"/>
      <c r="BT2594" s="240"/>
      <c r="BU2594" s="240"/>
      <c r="BV2594" s="240"/>
      <c r="BW2594" s="240"/>
      <c r="BX2594" s="240"/>
      <c r="BY2594" s="240"/>
      <c r="BZ2594" s="240"/>
      <c r="CA2594" s="240"/>
      <c r="CB2594" s="240"/>
      <c r="CC2594" s="240"/>
      <c r="CD2594" s="240"/>
      <c r="CE2594" s="240"/>
      <c r="CF2594" s="240"/>
      <c r="CG2594" s="240"/>
      <c r="CH2594" s="240"/>
      <c r="CI2594" s="240"/>
      <c r="CJ2594" s="240"/>
      <c r="CK2594" s="240"/>
      <c r="CL2594" s="240"/>
      <c r="CM2594" s="240"/>
      <c r="CN2594" s="240"/>
      <c r="CO2594" s="240"/>
      <c r="CP2594" s="240"/>
      <c r="CQ2594" s="240"/>
      <c r="CR2594" s="240"/>
      <c r="CS2594" s="240"/>
      <c r="CT2594" s="240"/>
      <c r="CU2594" s="240"/>
      <c r="CV2594" s="240"/>
      <c r="CW2594" s="240"/>
      <c r="CX2594" s="240"/>
      <c r="CY2594" s="240"/>
      <c r="CZ2594" s="240"/>
      <c r="DA2594" s="240"/>
      <c r="DB2594" s="240"/>
      <c r="DC2594" s="240"/>
      <c r="DD2594" s="240"/>
      <c r="DE2594" s="240"/>
      <c r="DF2594" s="240"/>
      <c r="DG2594" s="240"/>
      <c r="DH2594" s="240"/>
      <c r="DI2594" s="240"/>
      <c r="DJ2594" s="240"/>
      <c r="DK2594" s="240"/>
      <c r="DL2594" s="240"/>
      <c r="DM2594" s="240"/>
      <c r="DN2594" s="240"/>
      <c r="DO2594" s="240"/>
      <c r="DP2594" s="240"/>
      <c r="DQ2594" s="240"/>
      <c r="DR2594" s="240"/>
      <c r="DS2594" s="240"/>
      <c r="DT2594" s="240"/>
      <c r="DU2594" s="240"/>
      <c r="DV2594" s="240"/>
      <c r="DW2594" s="240"/>
      <c r="DX2594" s="240"/>
      <c r="DY2594" s="240"/>
      <c r="DZ2594" s="240"/>
      <c r="EA2594" s="240"/>
      <c r="EB2594" s="240"/>
      <c r="EC2594" s="240"/>
      <c r="ED2594" s="240"/>
      <c r="EE2594" s="240"/>
      <c r="EF2594" s="240"/>
      <c r="EG2594" s="240"/>
      <c r="EH2594" s="240"/>
      <c r="EI2594" s="240"/>
      <c r="EJ2594" s="240"/>
      <c r="EK2594" s="240"/>
      <c r="EL2594" s="240"/>
      <c r="EM2594" s="240"/>
      <c r="EN2594" s="240"/>
      <c r="EO2594" s="240"/>
      <c r="EP2594" s="240"/>
      <c r="EQ2594" s="240"/>
      <c r="ER2594" s="240"/>
      <c r="ES2594" s="240"/>
      <c r="ET2594" s="240"/>
      <c r="EU2594" s="240"/>
      <c r="EV2594" s="240"/>
      <c r="EW2594" s="240"/>
      <c r="EX2594" s="240"/>
      <c r="EY2594" s="240"/>
      <c r="EZ2594" s="240"/>
      <c r="FA2594" s="240"/>
      <c r="FB2594" s="240"/>
      <c r="FC2594" s="240"/>
      <c r="FD2594" s="240"/>
      <c r="FE2594" s="240"/>
      <c r="FF2594" s="240"/>
      <c r="FG2594" s="240"/>
      <c r="FH2594" s="240"/>
      <c r="FI2594" s="240"/>
      <c r="FJ2594" s="240"/>
      <c r="FK2594" s="240"/>
      <c r="FL2594" s="240"/>
      <c r="FM2594" s="240"/>
      <c r="FN2594" s="240"/>
      <c r="FO2594" s="240"/>
      <c r="FP2594" s="240"/>
      <c r="FQ2594" s="240"/>
      <c r="FR2594" s="240"/>
      <c r="FS2594" s="240"/>
      <c r="FT2594" s="240"/>
      <c r="FU2594" s="240"/>
      <c r="FV2594" s="240"/>
    </row>
    <row r="2595" spans="1:178" s="250" customFormat="1">
      <c r="A2595" s="234"/>
      <c r="B2595" s="234"/>
      <c r="C2595" s="234"/>
      <c r="D2595" s="234"/>
      <c r="E2595" s="234"/>
      <c r="F2595" s="234"/>
      <c r="G2595" s="235"/>
      <c r="H2595" s="236"/>
      <c r="AJ2595" s="290"/>
      <c r="AK2595" s="240"/>
      <c r="AL2595" s="240"/>
      <c r="AM2595" s="240"/>
      <c r="AN2595" s="240"/>
      <c r="AO2595" s="240"/>
      <c r="AP2595" s="240"/>
      <c r="AQ2595" s="240"/>
      <c r="AR2595" s="240"/>
      <c r="AS2595" s="240"/>
      <c r="AT2595" s="240"/>
      <c r="AU2595" s="240"/>
      <c r="AV2595" s="240"/>
      <c r="AW2595" s="240"/>
      <c r="AX2595" s="240"/>
      <c r="AY2595" s="240"/>
      <c r="AZ2595" s="240"/>
      <c r="BA2595" s="240"/>
      <c r="BB2595" s="240"/>
      <c r="BC2595" s="240"/>
      <c r="BD2595" s="240"/>
      <c r="BE2595" s="240"/>
      <c r="BF2595" s="240"/>
      <c r="BG2595" s="240"/>
      <c r="BH2595" s="240"/>
      <c r="BI2595" s="240"/>
      <c r="BJ2595" s="240"/>
      <c r="BK2595" s="240"/>
      <c r="BL2595" s="240"/>
      <c r="BM2595" s="240"/>
      <c r="BN2595" s="240"/>
      <c r="BO2595" s="240"/>
      <c r="BP2595" s="240"/>
      <c r="BQ2595" s="240"/>
      <c r="BR2595" s="240"/>
      <c r="BS2595" s="240"/>
      <c r="BT2595" s="240"/>
      <c r="BU2595" s="240"/>
      <c r="BV2595" s="240"/>
      <c r="BW2595" s="240"/>
      <c r="BX2595" s="240"/>
      <c r="BY2595" s="240"/>
      <c r="BZ2595" s="240"/>
      <c r="CA2595" s="240"/>
      <c r="CB2595" s="240"/>
      <c r="CC2595" s="240"/>
      <c r="CD2595" s="240"/>
      <c r="CE2595" s="240"/>
      <c r="CF2595" s="240"/>
      <c r="CG2595" s="240"/>
      <c r="CH2595" s="240"/>
      <c r="CI2595" s="240"/>
      <c r="CJ2595" s="240"/>
      <c r="CK2595" s="240"/>
      <c r="CL2595" s="240"/>
      <c r="CM2595" s="240"/>
      <c r="CN2595" s="240"/>
      <c r="CO2595" s="240"/>
      <c r="CP2595" s="240"/>
      <c r="CQ2595" s="240"/>
      <c r="CR2595" s="240"/>
      <c r="CS2595" s="240"/>
      <c r="CT2595" s="240"/>
      <c r="CU2595" s="240"/>
      <c r="CV2595" s="240"/>
      <c r="CW2595" s="240"/>
      <c r="CX2595" s="240"/>
      <c r="CY2595" s="240"/>
      <c r="CZ2595" s="240"/>
      <c r="DA2595" s="240"/>
      <c r="DB2595" s="240"/>
      <c r="DC2595" s="240"/>
      <c r="DD2595" s="240"/>
      <c r="DE2595" s="240"/>
      <c r="DF2595" s="240"/>
      <c r="DG2595" s="240"/>
      <c r="DH2595" s="240"/>
      <c r="DI2595" s="240"/>
      <c r="DJ2595" s="240"/>
      <c r="DK2595" s="240"/>
      <c r="DL2595" s="240"/>
      <c r="DM2595" s="240"/>
      <c r="DN2595" s="240"/>
      <c r="DO2595" s="240"/>
      <c r="DP2595" s="240"/>
      <c r="DQ2595" s="240"/>
      <c r="DR2595" s="240"/>
      <c r="DS2595" s="240"/>
      <c r="DT2595" s="240"/>
      <c r="DU2595" s="240"/>
      <c r="DV2595" s="240"/>
      <c r="DW2595" s="240"/>
      <c r="DX2595" s="240"/>
      <c r="DY2595" s="240"/>
      <c r="DZ2595" s="240"/>
      <c r="EA2595" s="240"/>
      <c r="EB2595" s="240"/>
      <c r="EC2595" s="240"/>
      <c r="ED2595" s="240"/>
      <c r="EE2595" s="240"/>
      <c r="EF2595" s="240"/>
      <c r="EG2595" s="240"/>
      <c r="EH2595" s="240"/>
      <c r="EI2595" s="240"/>
      <c r="EJ2595" s="240"/>
      <c r="EK2595" s="240"/>
      <c r="EL2595" s="240"/>
      <c r="EM2595" s="240"/>
      <c r="EN2595" s="240"/>
      <c r="EO2595" s="240"/>
      <c r="EP2595" s="240"/>
      <c r="EQ2595" s="240"/>
      <c r="ER2595" s="240"/>
      <c r="ES2595" s="240"/>
      <c r="ET2595" s="240"/>
      <c r="EU2595" s="240"/>
      <c r="EV2595" s="240"/>
      <c r="EW2595" s="240"/>
      <c r="EX2595" s="240"/>
      <c r="EY2595" s="240"/>
      <c r="EZ2595" s="240"/>
      <c r="FA2595" s="240"/>
      <c r="FB2595" s="240"/>
      <c r="FC2595" s="240"/>
      <c r="FD2595" s="240"/>
      <c r="FE2595" s="240"/>
      <c r="FF2595" s="240"/>
      <c r="FG2595" s="240"/>
      <c r="FH2595" s="240"/>
      <c r="FI2595" s="240"/>
      <c r="FJ2595" s="240"/>
      <c r="FK2595" s="240"/>
      <c r="FL2595" s="240"/>
      <c r="FM2595" s="240"/>
      <c r="FN2595" s="240"/>
      <c r="FO2595" s="240"/>
      <c r="FP2595" s="240"/>
      <c r="FQ2595" s="240"/>
      <c r="FR2595" s="240"/>
      <c r="FS2595" s="240"/>
      <c r="FT2595" s="240"/>
      <c r="FU2595" s="240"/>
      <c r="FV2595" s="240"/>
    </row>
    <row r="2596" spans="1:178" s="250" customFormat="1">
      <c r="A2596" s="234"/>
      <c r="B2596" s="234"/>
      <c r="C2596" s="234"/>
      <c r="D2596" s="234"/>
      <c r="E2596" s="234"/>
      <c r="F2596" s="234"/>
      <c r="G2596" s="235"/>
      <c r="H2596" s="236"/>
      <c r="AJ2596" s="290"/>
      <c r="AK2596" s="240"/>
      <c r="AL2596" s="240"/>
      <c r="AM2596" s="240"/>
      <c r="AN2596" s="240"/>
      <c r="AO2596" s="240"/>
      <c r="AP2596" s="240"/>
      <c r="AQ2596" s="240"/>
      <c r="AR2596" s="240"/>
      <c r="AS2596" s="240"/>
      <c r="AT2596" s="240"/>
      <c r="AU2596" s="240"/>
      <c r="AV2596" s="240"/>
      <c r="AW2596" s="240"/>
      <c r="AX2596" s="240"/>
      <c r="AY2596" s="240"/>
      <c r="AZ2596" s="240"/>
      <c r="BA2596" s="240"/>
      <c r="BB2596" s="240"/>
      <c r="BC2596" s="240"/>
      <c r="BD2596" s="240"/>
      <c r="BE2596" s="240"/>
      <c r="BF2596" s="240"/>
      <c r="BG2596" s="240"/>
      <c r="BH2596" s="240"/>
      <c r="BI2596" s="240"/>
      <c r="BJ2596" s="240"/>
      <c r="BK2596" s="240"/>
      <c r="BL2596" s="240"/>
      <c r="BM2596" s="240"/>
      <c r="BN2596" s="240"/>
      <c r="BO2596" s="240"/>
      <c r="BP2596" s="240"/>
      <c r="BQ2596" s="240"/>
      <c r="BR2596" s="240"/>
      <c r="BS2596" s="240"/>
      <c r="BT2596" s="240"/>
      <c r="BU2596" s="240"/>
      <c r="BV2596" s="240"/>
      <c r="BW2596" s="240"/>
      <c r="BX2596" s="240"/>
      <c r="BY2596" s="240"/>
      <c r="BZ2596" s="240"/>
      <c r="CA2596" s="240"/>
      <c r="CB2596" s="240"/>
      <c r="CC2596" s="240"/>
      <c r="CD2596" s="240"/>
      <c r="CE2596" s="240"/>
      <c r="CF2596" s="240"/>
      <c r="CG2596" s="240"/>
      <c r="CH2596" s="240"/>
      <c r="CI2596" s="240"/>
      <c r="CJ2596" s="240"/>
      <c r="CK2596" s="240"/>
      <c r="CL2596" s="240"/>
      <c r="CM2596" s="240"/>
      <c r="CN2596" s="240"/>
      <c r="CO2596" s="240"/>
      <c r="CP2596" s="240"/>
      <c r="CQ2596" s="240"/>
      <c r="CR2596" s="240"/>
      <c r="CS2596" s="240"/>
      <c r="CT2596" s="240"/>
      <c r="CU2596" s="240"/>
      <c r="CV2596" s="240"/>
      <c r="CW2596" s="240"/>
      <c r="CX2596" s="240"/>
      <c r="CY2596" s="240"/>
      <c r="CZ2596" s="240"/>
      <c r="DA2596" s="240"/>
      <c r="DB2596" s="240"/>
      <c r="DC2596" s="240"/>
      <c r="DD2596" s="240"/>
      <c r="DE2596" s="240"/>
      <c r="DF2596" s="240"/>
      <c r="DG2596" s="240"/>
      <c r="DH2596" s="240"/>
      <c r="DI2596" s="240"/>
      <c r="DJ2596" s="240"/>
      <c r="DK2596" s="240"/>
      <c r="DL2596" s="240"/>
      <c r="DM2596" s="240"/>
      <c r="DN2596" s="240"/>
      <c r="DO2596" s="240"/>
      <c r="DP2596" s="240"/>
      <c r="DQ2596" s="240"/>
      <c r="DR2596" s="240"/>
      <c r="DS2596" s="240"/>
      <c r="DT2596" s="240"/>
      <c r="DU2596" s="240"/>
      <c r="DV2596" s="240"/>
      <c r="DW2596" s="240"/>
      <c r="DX2596" s="240"/>
      <c r="DY2596" s="240"/>
      <c r="DZ2596" s="240"/>
      <c r="EA2596" s="240"/>
      <c r="EB2596" s="240"/>
      <c r="EC2596" s="240"/>
      <c r="ED2596" s="240"/>
      <c r="EE2596" s="240"/>
      <c r="EF2596" s="240"/>
      <c r="EG2596" s="240"/>
      <c r="EH2596" s="240"/>
      <c r="EI2596" s="240"/>
      <c r="EJ2596" s="240"/>
      <c r="EK2596" s="240"/>
      <c r="EL2596" s="240"/>
      <c r="EM2596" s="240"/>
      <c r="EN2596" s="240"/>
      <c r="EO2596" s="240"/>
      <c r="EP2596" s="240"/>
      <c r="EQ2596" s="240"/>
      <c r="ER2596" s="240"/>
      <c r="ES2596" s="240"/>
      <c r="ET2596" s="240"/>
      <c r="EU2596" s="240"/>
      <c r="EV2596" s="240"/>
      <c r="EW2596" s="240"/>
      <c r="EX2596" s="240"/>
      <c r="EY2596" s="240"/>
      <c r="EZ2596" s="240"/>
      <c r="FA2596" s="240"/>
      <c r="FB2596" s="240"/>
      <c r="FC2596" s="240"/>
      <c r="FD2596" s="240"/>
      <c r="FE2596" s="240"/>
      <c r="FF2596" s="240"/>
      <c r="FG2596" s="240"/>
      <c r="FH2596" s="240"/>
      <c r="FI2596" s="240"/>
      <c r="FJ2596" s="240"/>
      <c r="FK2596" s="240"/>
      <c r="FL2596" s="240"/>
      <c r="FM2596" s="240"/>
      <c r="FN2596" s="240"/>
      <c r="FO2596" s="240"/>
      <c r="FP2596" s="240"/>
      <c r="FQ2596" s="240"/>
      <c r="FR2596" s="240"/>
      <c r="FS2596" s="240"/>
      <c r="FT2596" s="240"/>
      <c r="FU2596" s="240"/>
      <c r="FV2596" s="240"/>
    </row>
    <row r="2597" spans="1:178" s="250" customFormat="1">
      <c r="A2597" s="234"/>
      <c r="B2597" s="234"/>
      <c r="C2597" s="234"/>
      <c r="D2597" s="234"/>
      <c r="E2597" s="234"/>
      <c r="F2597" s="234"/>
      <c r="G2597" s="235"/>
      <c r="H2597" s="236"/>
      <c r="AJ2597" s="290"/>
      <c r="AK2597" s="240"/>
      <c r="AL2597" s="240"/>
      <c r="AM2597" s="240"/>
      <c r="AN2597" s="240"/>
      <c r="AO2597" s="240"/>
      <c r="AP2597" s="240"/>
      <c r="AQ2597" s="240"/>
      <c r="AR2597" s="240"/>
      <c r="AS2597" s="240"/>
      <c r="AT2597" s="240"/>
      <c r="AU2597" s="240"/>
      <c r="AV2597" s="240"/>
      <c r="AW2597" s="240"/>
      <c r="AX2597" s="240"/>
      <c r="AY2597" s="240"/>
      <c r="AZ2597" s="240"/>
      <c r="BA2597" s="240"/>
      <c r="BB2597" s="240"/>
      <c r="BC2597" s="240"/>
      <c r="BD2597" s="240"/>
      <c r="BE2597" s="240"/>
      <c r="BF2597" s="240"/>
      <c r="BG2597" s="240"/>
      <c r="BH2597" s="240"/>
      <c r="BI2597" s="240"/>
      <c r="BJ2597" s="240"/>
      <c r="BK2597" s="240"/>
      <c r="BL2597" s="240"/>
      <c r="BM2597" s="240"/>
      <c r="BN2597" s="240"/>
      <c r="BO2597" s="240"/>
      <c r="BP2597" s="240"/>
      <c r="BQ2597" s="240"/>
      <c r="BR2597" s="240"/>
      <c r="BS2597" s="240"/>
      <c r="BT2597" s="240"/>
      <c r="BU2597" s="240"/>
      <c r="BV2597" s="240"/>
      <c r="BW2597" s="240"/>
      <c r="BX2597" s="240"/>
      <c r="BY2597" s="240"/>
      <c r="BZ2597" s="240"/>
      <c r="CA2597" s="240"/>
      <c r="CB2597" s="240"/>
      <c r="CC2597" s="240"/>
      <c r="CD2597" s="240"/>
      <c r="CE2597" s="240"/>
      <c r="CF2597" s="240"/>
      <c r="CG2597" s="240"/>
      <c r="CH2597" s="240"/>
      <c r="CI2597" s="240"/>
      <c r="CJ2597" s="240"/>
      <c r="CK2597" s="240"/>
      <c r="CL2597" s="240"/>
      <c r="CM2597" s="240"/>
      <c r="CN2597" s="240"/>
      <c r="CO2597" s="240"/>
      <c r="CP2597" s="240"/>
      <c r="CQ2597" s="240"/>
      <c r="CR2597" s="240"/>
      <c r="CS2597" s="240"/>
      <c r="CT2597" s="240"/>
      <c r="CU2597" s="240"/>
      <c r="CV2597" s="240"/>
      <c r="CW2597" s="240"/>
      <c r="CX2597" s="240"/>
      <c r="CY2597" s="240"/>
      <c r="CZ2597" s="240"/>
      <c r="DA2597" s="240"/>
      <c r="DB2597" s="240"/>
      <c r="DC2597" s="240"/>
      <c r="DD2597" s="240"/>
      <c r="DE2597" s="240"/>
      <c r="DF2597" s="240"/>
      <c r="DG2597" s="240"/>
      <c r="DH2597" s="240"/>
      <c r="DI2597" s="240"/>
      <c r="DJ2597" s="240"/>
      <c r="DK2597" s="240"/>
      <c r="DL2597" s="240"/>
      <c r="DM2597" s="240"/>
      <c r="DN2597" s="240"/>
      <c r="DO2597" s="240"/>
      <c r="DP2597" s="240"/>
      <c r="DQ2597" s="240"/>
      <c r="DR2597" s="240"/>
      <c r="DS2597" s="240"/>
      <c r="DT2597" s="240"/>
      <c r="DU2597" s="240"/>
      <c r="DV2597" s="240"/>
      <c r="DW2597" s="240"/>
      <c r="DX2597" s="240"/>
      <c r="DY2597" s="240"/>
      <c r="DZ2597" s="240"/>
      <c r="EA2597" s="240"/>
      <c r="EB2597" s="240"/>
      <c r="EC2597" s="240"/>
      <c r="ED2597" s="240"/>
      <c r="EE2597" s="240"/>
      <c r="EF2597" s="240"/>
      <c r="EG2597" s="240"/>
      <c r="EH2597" s="240"/>
      <c r="EI2597" s="240"/>
      <c r="EJ2597" s="240"/>
      <c r="EK2597" s="240"/>
      <c r="EL2597" s="240"/>
      <c r="EM2597" s="240"/>
      <c r="EN2597" s="240"/>
      <c r="EO2597" s="240"/>
      <c r="EP2597" s="240"/>
      <c r="EQ2597" s="240"/>
      <c r="ER2597" s="240"/>
      <c r="ES2597" s="240"/>
      <c r="ET2597" s="240"/>
      <c r="EU2597" s="240"/>
      <c r="EV2597" s="240"/>
      <c r="EW2597" s="240"/>
      <c r="EX2597" s="240"/>
      <c r="EY2597" s="240"/>
      <c r="EZ2597" s="240"/>
      <c r="FA2597" s="240"/>
      <c r="FB2597" s="240"/>
      <c r="FC2597" s="240"/>
      <c r="FD2597" s="240"/>
      <c r="FE2597" s="240"/>
      <c r="FF2597" s="240"/>
      <c r="FG2597" s="240"/>
      <c r="FH2597" s="240"/>
      <c r="FI2597" s="240"/>
      <c r="FJ2597" s="240"/>
      <c r="FK2597" s="240"/>
      <c r="FL2597" s="240"/>
      <c r="FM2597" s="240"/>
      <c r="FN2597" s="240"/>
      <c r="FO2597" s="240"/>
      <c r="FP2597" s="240"/>
      <c r="FQ2597" s="240"/>
      <c r="FR2597" s="240"/>
      <c r="FS2597" s="240"/>
      <c r="FT2597" s="240"/>
      <c r="FU2597" s="240"/>
      <c r="FV2597" s="240"/>
    </row>
    <row r="2598" spans="1:178" s="250" customFormat="1">
      <c r="A2598" s="234"/>
      <c r="B2598" s="234"/>
      <c r="C2598" s="234"/>
      <c r="D2598" s="234"/>
      <c r="E2598" s="234"/>
      <c r="F2598" s="234"/>
      <c r="G2598" s="235"/>
      <c r="H2598" s="236"/>
      <c r="AJ2598" s="290"/>
      <c r="AK2598" s="240"/>
      <c r="AL2598" s="240"/>
      <c r="AM2598" s="240"/>
      <c r="AN2598" s="240"/>
      <c r="AO2598" s="240"/>
      <c r="AP2598" s="240"/>
      <c r="AQ2598" s="240"/>
      <c r="AR2598" s="240"/>
      <c r="AS2598" s="240"/>
      <c r="AT2598" s="240"/>
      <c r="AU2598" s="240"/>
      <c r="AV2598" s="240"/>
      <c r="AW2598" s="240"/>
      <c r="AX2598" s="240"/>
      <c r="AY2598" s="240"/>
      <c r="AZ2598" s="240"/>
      <c r="BA2598" s="240"/>
      <c r="BB2598" s="240"/>
      <c r="BC2598" s="240"/>
      <c r="BD2598" s="240"/>
      <c r="BE2598" s="240"/>
      <c r="BF2598" s="240"/>
      <c r="BG2598" s="240"/>
      <c r="BH2598" s="240"/>
      <c r="BI2598" s="240"/>
      <c r="BJ2598" s="240"/>
      <c r="BK2598" s="240"/>
      <c r="BL2598" s="240"/>
      <c r="BM2598" s="240"/>
      <c r="BN2598" s="240"/>
      <c r="BO2598" s="240"/>
      <c r="BP2598" s="240"/>
      <c r="BQ2598" s="240"/>
      <c r="BR2598" s="240"/>
      <c r="BS2598" s="240"/>
      <c r="BT2598" s="240"/>
      <c r="BU2598" s="240"/>
      <c r="BV2598" s="240"/>
      <c r="BW2598" s="240"/>
      <c r="BX2598" s="240"/>
      <c r="BY2598" s="240"/>
      <c r="BZ2598" s="240"/>
      <c r="CA2598" s="240"/>
      <c r="CB2598" s="240"/>
      <c r="CC2598" s="240"/>
      <c r="CD2598" s="240"/>
      <c r="CE2598" s="240"/>
      <c r="CF2598" s="240"/>
      <c r="CG2598" s="240"/>
      <c r="CH2598" s="240"/>
      <c r="CI2598" s="240"/>
      <c r="CJ2598" s="240"/>
      <c r="CK2598" s="240"/>
      <c r="CL2598" s="240"/>
      <c r="CM2598" s="240"/>
      <c r="CN2598" s="240"/>
      <c r="CO2598" s="240"/>
      <c r="CP2598" s="240"/>
      <c r="CQ2598" s="240"/>
      <c r="CR2598" s="240"/>
      <c r="CS2598" s="240"/>
      <c r="CT2598" s="240"/>
      <c r="CU2598" s="240"/>
      <c r="CV2598" s="240"/>
      <c r="CW2598" s="240"/>
      <c r="CX2598" s="240"/>
      <c r="CY2598" s="240"/>
      <c r="CZ2598" s="240"/>
      <c r="DA2598" s="240"/>
      <c r="DB2598" s="240"/>
      <c r="DC2598" s="240"/>
      <c r="DD2598" s="240"/>
      <c r="DE2598" s="240"/>
      <c r="DF2598" s="240"/>
      <c r="DG2598" s="240"/>
      <c r="DH2598" s="240"/>
      <c r="DI2598" s="240"/>
      <c r="DJ2598" s="240"/>
      <c r="DK2598" s="240"/>
      <c r="DL2598" s="240"/>
      <c r="DM2598" s="240"/>
      <c r="DN2598" s="240"/>
      <c r="DO2598" s="240"/>
      <c r="DP2598" s="240"/>
      <c r="DQ2598" s="240"/>
      <c r="DR2598" s="240"/>
      <c r="DS2598" s="240"/>
      <c r="DT2598" s="240"/>
      <c r="DU2598" s="240"/>
      <c r="DV2598" s="240"/>
      <c r="DW2598" s="240"/>
      <c r="DX2598" s="240"/>
      <c r="DY2598" s="240"/>
      <c r="DZ2598" s="240"/>
      <c r="EA2598" s="240"/>
      <c r="EB2598" s="240"/>
      <c r="EC2598" s="240"/>
      <c r="ED2598" s="240"/>
      <c r="EE2598" s="240"/>
      <c r="EF2598" s="240"/>
      <c r="EG2598" s="240"/>
      <c r="EH2598" s="240"/>
      <c r="EI2598" s="240"/>
      <c r="EJ2598" s="240"/>
      <c r="EK2598" s="240"/>
      <c r="EL2598" s="240"/>
      <c r="EM2598" s="240"/>
      <c r="EN2598" s="240"/>
      <c r="EO2598" s="240"/>
      <c r="EP2598" s="240"/>
      <c r="EQ2598" s="240"/>
      <c r="ER2598" s="240"/>
      <c r="ES2598" s="240"/>
      <c r="ET2598" s="240"/>
      <c r="EU2598" s="240"/>
      <c r="EV2598" s="240"/>
      <c r="EW2598" s="240"/>
      <c r="EX2598" s="240"/>
      <c r="EY2598" s="240"/>
      <c r="EZ2598" s="240"/>
      <c r="FA2598" s="240"/>
      <c r="FB2598" s="240"/>
      <c r="FC2598" s="240"/>
      <c r="FD2598" s="240"/>
      <c r="FE2598" s="240"/>
      <c r="FF2598" s="240"/>
      <c r="FG2598" s="240"/>
      <c r="FH2598" s="240"/>
      <c r="FI2598" s="240"/>
      <c r="FJ2598" s="240"/>
      <c r="FK2598" s="240"/>
      <c r="FL2598" s="240"/>
      <c r="FM2598" s="240"/>
      <c r="FN2598" s="240"/>
      <c r="FO2598" s="240"/>
      <c r="FP2598" s="240"/>
      <c r="FQ2598" s="240"/>
      <c r="FR2598" s="240"/>
      <c r="FS2598" s="240"/>
      <c r="FT2598" s="240"/>
      <c r="FU2598" s="240"/>
      <c r="FV2598" s="240"/>
    </row>
    <row r="2599" spans="1:178" s="250" customFormat="1">
      <c r="A2599" s="234"/>
      <c r="B2599" s="234"/>
      <c r="C2599" s="234"/>
      <c r="D2599" s="234"/>
      <c r="E2599" s="234"/>
      <c r="F2599" s="234"/>
      <c r="G2599" s="235"/>
      <c r="H2599" s="236"/>
      <c r="AJ2599" s="290"/>
      <c r="AK2599" s="240"/>
      <c r="AL2599" s="240"/>
      <c r="AM2599" s="240"/>
      <c r="AN2599" s="240"/>
      <c r="AO2599" s="240"/>
      <c r="AP2599" s="240"/>
      <c r="AQ2599" s="240"/>
      <c r="AR2599" s="240"/>
      <c r="AS2599" s="240"/>
      <c r="AT2599" s="240"/>
      <c r="AU2599" s="240"/>
      <c r="AV2599" s="240"/>
      <c r="AW2599" s="240"/>
      <c r="AX2599" s="240"/>
      <c r="AY2599" s="240"/>
      <c r="AZ2599" s="240"/>
      <c r="BA2599" s="240"/>
      <c r="BB2599" s="240"/>
      <c r="BC2599" s="240"/>
      <c r="BD2599" s="240"/>
      <c r="BE2599" s="240"/>
      <c r="BF2599" s="240"/>
      <c r="BG2599" s="240"/>
      <c r="BH2599" s="240"/>
      <c r="BI2599" s="240"/>
      <c r="BJ2599" s="240"/>
      <c r="BK2599" s="240"/>
      <c r="BL2599" s="240"/>
      <c r="BM2599" s="240"/>
      <c r="BN2599" s="240"/>
      <c r="BO2599" s="240"/>
      <c r="BP2599" s="240"/>
      <c r="BQ2599" s="240"/>
      <c r="BR2599" s="240"/>
      <c r="BS2599" s="240"/>
      <c r="BT2599" s="240"/>
      <c r="BU2599" s="240"/>
      <c r="BV2599" s="240"/>
      <c r="BW2599" s="240"/>
      <c r="BX2599" s="240"/>
      <c r="BY2599" s="240"/>
      <c r="BZ2599" s="240"/>
      <c r="CA2599" s="240"/>
      <c r="CB2599" s="240"/>
      <c r="CC2599" s="240"/>
      <c r="CD2599" s="240"/>
      <c r="CE2599" s="240"/>
      <c r="CF2599" s="240"/>
      <c r="CG2599" s="240"/>
      <c r="CH2599" s="240"/>
      <c r="CI2599" s="240"/>
      <c r="CJ2599" s="240"/>
      <c r="CK2599" s="240"/>
      <c r="CL2599" s="240"/>
      <c r="CM2599" s="240"/>
      <c r="CN2599" s="240"/>
      <c r="CO2599" s="240"/>
      <c r="CP2599" s="240"/>
      <c r="CQ2599" s="240"/>
      <c r="CR2599" s="240"/>
      <c r="CS2599" s="240"/>
      <c r="CT2599" s="240"/>
      <c r="CU2599" s="240"/>
      <c r="CV2599" s="240"/>
      <c r="CW2599" s="240"/>
      <c r="CX2599" s="240"/>
      <c r="CY2599" s="240"/>
      <c r="CZ2599" s="240"/>
      <c r="DA2599" s="240"/>
      <c r="DB2599" s="240"/>
      <c r="DC2599" s="240"/>
      <c r="DD2599" s="240"/>
      <c r="DE2599" s="240"/>
      <c r="DF2599" s="240"/>
      <c r="DG2599" s="240"/>
      <c r="DH2599" s="240"/>
      <c r="DI2599" s="240"/>
      <c r="DJ2599" s="240"/>
      <c r="DK2599" s="240"/>
      <c r="DL2599" s="240"/>
      <c r="DM2599" s="240"/>
      <c r="DN2599" s="240"/>
      <c r="DO2599" s="240"/>
      <c r="DP2599" s="240"/>
      <c r="DQ2599" s="240"/>
      <c r="DR2599" s="240"/>
      <c r="DS2599" s="240"/>
      <c r="DT2599" s="240"/>
      <c r="DU2599" s="240"/>
      <c r="DV2599" s="240"/>
      <c r="DW2599" s="240"/>
      <c r="DX2599" s="240"/>
      <c r="DY2599" s="240"/>
      <c r="DZ2599" s="240"/>
      <c r="EA2599" s="240"/>
      <c r="EB2599" s="240"/>
      <c r="EC2599" s="240"/>
      <c r="ED2599" s="240"/>
      <c r="EE2599" s="240"/>
      <c r="EF2599" s="240"/>
      <c r="EG2599" s="240"/>
      <c r="EH2599" s="240"/>
      <c r="EI2599" s="240"/>
      <c r="EJ2599" s="240"/>
      <c r="EK2599" s="240"/>
      <c r="EL2599" s="240"/>
      <c r="EM2599" s="240"/>
      <c r="EN2599" s="240"/>
      <c r="EO2599" s="240"/>
      <c r="EP2599" s="240"/>
      <c r="EQ2599" s="240"/>
      <c r="ER2599" s="240"/>
      <c r="ES2599" s="240"/>
      <c r="ET2599" s="240"/>
      <c r="EU2599" s="240"/>
      <c r="EV2599" s="240"/>
      <c r="EW2599" s="240"/>
      <c r="EX2599" s="240"/>
      <c r="EY2599" s="240"/>
      <c r="EZ2599" s="240"/>
      <c r="FA2599" s="240"/>
      <c r="FB2599" s="240"/>
      <c r="FC2599" s="240"/>
      <c r="FD2599" s="240"/>
      <c r="FE2599" s="240"/>
      <c r="FF2599" s="240"/>
      <c r="FG2599" s="240"/>
      <c r="FH2599" s="240"/>
      <c r="FI2599" s="240"/>
      <c r="FJ2599" s="240"/>
      <c r="FK2599" s="240"/>
      <c r="FL2599" s="240"/>
      <c r="FM2599" s="240"/>
      <c r="FN2599" s="240"/>
      <c r="FO2599" s="240"/>
      <c r="FP2599" s="240"/>
      <c r="FQ2599" s="240"/>
      <c r="FR2599" s="240"/>
      <c r="FS2599" s="240"/>
      <c r="FT2599" s="240"/>
      <c r="FU2599" s="240"/>
      <c r="FV2599" s="240"/>
    </row>
    <row r="2600" spans="1:178" s="250" customFormat="1">
      <c r="A2600" s="234"/>
      <c r="B2600" s="234"/>
      <c r="C2600" s="234"/>
      <c r="D2600" s="234"/>
      <c r="E2600" s="234"/>
      <c r="F2600" s="234"/>
      <c r="G2600" s="235"/>
      <c r="H2600" s="236"/>
      <c r="AJ2600" s="290"/>
      <c r="AK2600" s="240"/>
      <c r="AL2600" s="240"/>
      <c r="AM2600" s="240"/>
      <c r="AN2600" s="240"/>
      <c r="AO2600" s="240"/>
      <c r="AP2600" s="240"/>
      <c r="AQ2600" s="240"/>
      <c r="AR2600" s="240"/>
      <c r="AS2600" s="240"/>
      <c r="AT2600" s="240"/>
      <c r="AU2600" s="240"/>
      <c r="AV2600" s="240"/>
      <c r="AW2600" s="240"/>
      <c r="AX2600" s="240"/>
      <c r="AY2600" s="240"/>
      <c r="AZ2600" s="240"/>
      <c r="BA2600" s="240"/>
      <c r="BB2600" s="240"/>
      <c r="BC2600" s="240"/>
      <c r="BD2600" s="240"/>
      <c r="BE2600" s="240"/>
      <c r="BF2600" s="240"/>
      <c r="BG2600" s="240"/>
      <c r="BH2600" s="240"/>
      <c r="BI2600" s="240"/>
      <c r="BJ2600" s="240"/>
      <c r="BK2600" s="240"/>
      <c r="BL2600" s="240"/>
      <c r="BM2600" s="240"/>
      <c r="BN2600" s="240"/>
      <c r="BO2600" s="240"/>
      <c r="BP2600" s="240"/>
      <c r="BQ2600" s="240"/>
      <c r="BR2600" s="240"/>
      <c r="BS2600" s="240"/>
      <c r="BT2600" s="240"/>
      <c r="BU2600" s="240"/>
      <c r="BV2600" s="240"/>
      <c r="BW2600" s="240"/>
      <c r="BX2600" s="240"/>
      <c r="BY2600" s="240"/>
      <c r="BZ2600" s="240"/>
      <c r="CA2600" s="240"/>
      <c r="CB2600" s="240"/>
      <c r="CC2600" s="240"/>
      <c r="CD2600" s="240"/>
      <c r="CE2600" s="240"/>
      <c r="CF2600" s="240"/>
      <c r="CG2600" s="240"/>
      <c r="CH2600" s="240"/>
      <c r="CI2600" s="240"/>
      <c r="CJ2600" s="240"/>
      <c r="CK2600" s="240"/>
      <c r="CL2600" s="240"/>
      <c r="CM2600" s="240"/>
      <c r="CN2600" s="240"/>
      <c r="CO2600" s="240"/>
      <c r="CP2600" s="240"/>
      <c r="CQ2600" s="240"/>
      <c r="CR2600" s="240"/>
      <c r="CS2600" s="240"/>
      <c r="CT2600" s="240"/>
      <c r="CU2600" s="240"/>
      <c r="CV2600" s="240"/>
      <c r="CW2600" s="240"/>
      <c r="CX2600" s="240"/>
      <c r="CY2600" s="240"/>
      <c r="CZ2600" s="240"/>
      <c r="DA2600" s="240"/>
      <c r="DB2600" s="240"/>
      <c r="DC2600" s="240"/>
      <c r="DD2600" s="240"/>
      <c r="DE2600" s="240"/>
      <c r="DF2600" s="240"/>
      <c r="DG2600" s="240"/>
      <c r="DH2600" s="240"/>
      <c r="DI2600" s="240"/>
      <c r="DJ2600" s="240"/>
      <c r="DK2600" s="240"/>
      <c r="DL2600" s="240"/>
      <c r="DM2600" s="240"/>
      <c r="DN2600" s="240"/>
      <c r="DO2600" s="240"/>
      <c r="DP2600" s="240"/>
      <c r="DQ2600" s="240"/>
      <c r="DR2600" s="240"/>
      <c r="DS2600" s="240"/>
      <c r="DT2600" s="240"/>
      <c r="DU2600" s="240"/>
      <c r="DV2600" s="240"/>
      <c r="DW2600" s="240"/>
      <c r="DX2600" s="240"/>
      <c r="DY2600" s="240"/>
      <c r="DZ2600" s="240"/>
      <c r="EA2600" s="240"/>
      <c r="EB2600" s="240"/>
      <c r="EC2600" s="240"/>
      <c r="ED2600" s="240"/>
      <c r="EE2600" s="240"/>
      <c r="EF2600" s="240"/>
      <c r="EG2600" s="240"/>
      <c r="EH2600" s="240"/>
      <c r="EI2600" s="240"/>
      <c r="EJ2600" s="240"/>
      <c r="EK2600" s="240"/>
      <c r="EL2600" s="240"/>
      <c r="EM2600" s="240"/>
      <c r="EN2600" s="240"/>
      <c r="EO2600" s="240"/>
      <c r="EP2600" s="240"/>
      <c r="EQ2600" s="240"/>
      <c r="ER2600" s="240"/>
      <c r="ES2600" s="240"/>
      <c r="ET2600" s="240"/>
      <c r="EU2600" s="240"/>
      <c r="EV2600" s="240"/>
      <c r="EW2600" s="240"/>
      <c r="EX2600" s="240"/>
      <c r="EY2600" s="240"/>
      <c r="EZ2600" s="240"/>
      <c r="FA2600" s="240"/>
      <c r="FB2600" s="240"/>
      <c r="FC2600" s="240"/>
      <c r="FD2600" s="240"/>
      <c r="FE2600" s="240"/>
      <c r="FF2600" s="240"/>
      <c r="FG2600" s="240"/>
      <c r="FH2600" s="240"/>
      <c r="FI2600" s="240"/>
      <c r="FJ2600" s="240"/>
      <c r="FK2600" s="240"/>
      <c r="FL2600" s="240"/>
      <c r="FM2600" s="240"/>
      <c r="FN2600" s="240"/>
      <c r="FO2600" s="240"/>
      <c r="FP2600" s="240"/>
      <c r="FQ2600" s="240"/>
      <c r="FR2600" s="240"/>
      <c r="FS2600" s="240"/>
      <c r="FT2600" s="240"/>
      <c r="FU2600" s="240"/>
      <c r="FV2600" s="240"/>
    </row>
    <row r="2601" spans="1:178" s="250" customFormat="1">
      <c r="A2601" s="234"/>
      <c r="B2601" s="234"/>
      <c r="C2601" s="234"/>
      <c r="D2601" s="234"/>
      <c r="E2601" s="234"/>
      <c r="F2601" s="234"/>
      <c r="G2601" s="235"/>
      <c r="H2601" s="236"/>
      <c r="AJ2601" s="290"/>
      <c r="AK2601" s="240"/>
      <c r="AL2601" s="240"/>
      <c r="AM2601" s="240"/>
      <c r="AN2601" s="240"/>
      <c r="AO2601" s="240"/>
      <c r="AP2601" s="240"/>
      <c r="AQ2601" s="240"/>
      <c r="AR2601" s="240"/>
      <c r="AS2601" s="240"/>
      <c r="AT2601" s="240"/>
      <c r="AU2601" s="240"/>
      <c r="AV2601" s="240"/>
      <c r="AW2601" s="240"/>
      <c r="AX2601" s="240"/>
      <c r="AY2601" s="240"/>
      <c r="AZ2601" s="240"/>
      <c r="BA2601" s="240"/>
      <c r="BB2601" s="240"/>
      <c r="BC2601" s="240"/>
      <c r="BD2601" s="240"/>
      <c r="BE2601" s="240"/>
      <c r="BF2601" s="240"/>
      <c r="BG2601" s="240"/>
      <c r="BH2601" s="240"/>
      <c r="BI2601" s="240"/>
      <c r="BJ2601" s="240"/>
      <c r="BK2601" s="240"/>
      <c r="BL2601" s="240"/>
      <c r="BM2601" s="240"/>
      <c r="BN2601" s="240"/>
      <c r="BO2601" s="240"/>
      <c r="BP2601" s="240"/>
      <c r="BQ2601" s="240"/>
      <c r="BR2601" s="240"/>
      <c r="BS2601" s="240"/>
      <c r="BT2601" s="240"/>
      <c r="BU2601" s="240"/>
      <c r="BV2601" s="240"/>
      <c r="BW2601" s="240"/>
      <c r="BX2601" s="240"/>
      <c r="BY2601" s="240"/>
      <c r="BZ2601" s="240"/>
      <c r="CA2601" s="240"/>
      <c r="CB2601" s="240"/>
      <c r="CC2601" s="240"/>
      <c r="CD2601" s="240"/>
      <c r="CE2601" s="240"/>
      <c r="CF2601" s="240"/>
      <c r="CG2601" s="240"/>
      <c r="CH2601" s="240"/>
      <c r="CI2601" s="240"/>
      <c r="CJ2601" s="240"/>
      <c r="CK2601" s="240"/>
      <c r="CL2601" s="240"/>
      <c r="CM2601" s="240"/>
      <c r="CN2601" s="240"/>
      <c r="CO2601" s="240"/>
      <c r="CP2601" s="240"/>
      <c r="CQ2601" s="240"/>
      <c r="CR2601" s="240"/>
      <c r="CS2601" s="240"/>
      <c r="CT2601" s="240"/>
      <c r="CU2601" s="240"/>
      <c r="CV2601" s="240"/>
      <c r="CW2601" s="240"/>
      <c r="CX2601" s="240"/>
      <c r="CY2601" s="240"/>
      <c r="CZ2601" s="240"/>
      <c r="DA2601" s="240"/>
      <c r="DB2601" s="240"/>
      <c r="DC2601" s="240"/>
      <c r="DD2601" s="240"/>
      <c r="DE2601" s="240"/>
      <c r="DF2601" s="240"/>
      <c r="DG2601" s="240"/>
      <c r="DH2601" s="240"/>
      <c r="DI2601" s="240"/>
      <c r="DJ2601" s="240"/>
      <c r="DK2601" s="240"/>
      <c r="DL2601" s="240"/>
      <c r="DM2601" s="240"/>
      <c r="DN2601" s="240"/>
      <c r="DO2601" s="240"/>
      <c r="DP2601" s="240"/>
      <c r="DQ2601" s="240"/>
      <c r="DR2601" s="240"/>
      <c r="DS2601" s="240"/>
      <c r="DT2601" s="240"/>
      <c r="DU2601" s="240"/>
      <c r="DV2601" s="240"/>
      <c r="DW2601" s="240"/>
      <c r="DX2601" s="240"/>
      <c r="DY2601" s="240"/>
      <c r="DZ2601" s="240"/>
      <c r="EA2601" s="240"/>
      <c r="EB2601" s="240"/>
      <c r="EC2601" s="240"/>
      <c r="ED2601" s="240"/>
      <c r="EE2601" s="240"/>
      <c r="EF2601" s="240"/>
      <c r="EG2601" s="240"/>
      <c r="EH2601" s="240"/>
      <c r="EI2601" s="240"/>
      <c r="EJ2601" s="240"/>
      <c r="EK2601" s="240"/>
      <c r="EL2601" s="240"/>
      <c r="EM2601" s="240"/>
      <c r="EN2601" s="240"/>
      <c r="EO2601" s="240"/>
      <c r="EP2601" s="240"/>
      <c r="EQ2601" s="240"/>
      <c r="ER2601" s="240"/>
      <c r="ES2601" s="240"/>
      <c r="ET2601" s="240"/>
      <c r="EU2601" s="240"/>
      <c r="EV2601" s="240"/>
      <c r="EW2601" s="240"/>
      <c r="EX2601" s="240"/>
      <c r="EY2601" s="240"/>
      <c r="EZ2601" s="240"/>
      <c r="FA2601" s="240"/>
      <c r="FB2601" s="240"/>
      <c r="FC2601" s="240"/>
      <c r="FD2601" s="240"/>
      <c r="FE2601" s="240"/>
      <c r="FF2601" s="240"/>
      <c r="FG2601" s="240"/>
      <c r="FH2601" s="240"/>
      <c r="FI2601" s="240"/>
      <c r="FJ2601" s="240"/>
      <c r="FK2601" s="240"/>
      <c r="FL2601" s="240"/>
      <c r="FM2601" s="240"/>
      <c r="FN2601" s="240"/>
      <c r="FO2601" s="240"/>
      <c r="FP2601" s="240"/>
      <c r="FQ2601" s="240"/>
      <c r="FR2601" s="240"/>
      <c r="FS2601" s="240"/>
      <c r="FT2601" s="240"/>
      <c r="FU2601" s="240"/>
      <c r="FV2601" s="240"/>
    </row>
    <row r="2602" spans="1:178" s="250" customFormat="1">
      <c r="A2602" s="234"/>
      <c r="B2602" s="234"/>
      <c r="C2602" s="234"/>
      <c r="D2602" s="234"/>
      <c r="E2602" s="234"/>
      <c r="F2602" s="234"/>
      <c r="G2602" s="235"/>
      <c r="H2602" s="236"/>
      <c r="AJ2602" s="290"/>
      <c r="AK2602" s="240"/>
      <c r="AL2602" s="240"/>
      <c r="AM2602" s="240"/>
      <c r="AN2602" s="240"/>
      <c r="AO2602" s="240"/>
      <c r="AP2602" s="240"/>
      <c r="AQ2602" s="240"/>
      <c r="AR2602" s="240"/>
      <c r="AS2602" s="240"/>
      <c r="AT2602" s="240"/>
      <c r="AU2602" s="240"/>
      <c r="AV2602" s="240"/>
      <c r="AW2602" s="240"/>
      <c r="AX2602" s="240"/>
      <c r="AY2602" s="240"/>
      <c r="AZ2602" s="240"/>
      <c r="BA2602" s="240"/>
      <c r="BB2602" s="240"/>
      <c r="BC2602" s="240"/>
      <c r="BD2602" s="240"/>
      <c r="BE2602" s="240"/>
      <c r="BF2602" s="240"/>
      <c r="BG2602" s="240"/>
      <c r="BH2602" s="240"/>
      <c r="BI2602" s="240"/>
      <c r="BJ2602" s="240"/>
      <c r="BK2602" s="240"/>
      <c r="BL2602" s="240"/>
      <c r="BM2602" s="240"/>
      <c r="BN2602" s="240"/>
      <c r="BO2602" s="240"/>
      <c r="BP2602" s="240"/>
      <c r="BQ2602" s="240"/>
      <c r="BR2602" s="240"/>
      <c r="BS2602" s="240"/>
      <c r="BT2602" s="240"/>
      <c r="BU2602" s="240"/>
      <c r="BV2602" s="240"/>
      <c r="BW2602" s="240"/>
      <c r="BX2602" s="240"/>
      <c r="BY2602" s="240"/>
      <c r="BZ2602" s="240"/>
      <c r="CA2602" s="240"/>
      <c r="CB2602" s="240"/>
      <c r="CC2602" s="240"/>
      <c r="CD2602" s="240"/>
      <c r="CE2602" s="240"/>
      <c r="CF2602" s="240"/>
      <c r="CG2602" s="240"/>
      <c r="CH2602" s="240"/>
      <c r="CI2602" s="240"/>
      <c r="CJ2602" s="240"/>
      <c r="CK2602" s="240"/>
      <c r="CL2602" s="240"/>
      <c r="CM2602" s="240"/>
      <c r="CN2602" s="240"/>
      <c r="CO2602" s="240"/>
      <c r="CP2602" s="240"/>
      <c r="CQ2602" s="240"/>
      <c r="CR2602" s="240"/>
      <c r="CS2602" s="240"/>
      <c r="CT2602" s="240"/>
      <c r="CU2602" s="240"/>
      <c r="CV2602" s="240"/>
      <c r="CW2602" s="240"/>
      <c r="CX2602" s="240"/>
      <c r="CY2602" s="240"/>
      <c r="CZ2602" s="240"/>
      <c r="DA2602" s="240"/>
      <c r="DB2602" s="240"/>
      <c r="DC2602" s="240"/>
      <c r="DD2602" s="240"/>
      <c r="DE2602" s="240"/>
      <c r="DF2602" s="240"/>
      <c r="DG2602" s="240"/>
      <c r="DH2602" s="240"/>
      <c r="DI2602" s="240"/>
      <c r="DJ2602" s="240"/>
      <c r="DK2602" s="240"/>
      <c r="DL2602" s="240"/>
      <c r="DM2602" s="240"/>
      <c r="DN2602" s="240"/>
      <c r="DO2602" s="240"/>
      <c r="DP2602" s="240"/>
      <c r="DQ2602" s="240"/>
      <c r="DR2602" s="240"/>
      <c r="DS2602" s="240"/>
      <c r="DT2602" s="240"/>
      <c r="DU2602" s="240"/>
      <c r="DV2602" s="240"/>
      <c r="DW2602" s="240"/>
      <c r="DX2602" s="240"/>
      <c r="DY2602" s="240"/>
      <c r="DZ2602" s="240"/>
      <c r="EA2602" s="240"/>
      <c r="EB2602" s="240"/>
      <c r="EC2602" s="240"/>
      <c r="ED2602" s="240"/>
      <c r="EE2602" s="240"/>
      <c r="EF2602" s="240"/>
      <c r="EG2602" s="240"/>
      <c r="EH2602" s="240"/>
      <c r="EI2602" s="240"/>
      <c r="EJ2602" s="240"/>
      <c r="EK2602" s="240"/>
      <c r="EL2602" s="240"/>
      <c r="EM2602" s="240"/>
      <c r="EN2602" s="240"/>
      <c r="EO2602" s="240"/>
      <c r="EP2602" s="240"/>
      <c r="EQ2602" s="240"/>
      <c r="ER2602" s="240"/>
      <c r="ES2602" s="240"/>
      <c r="ET2602" s="240"/>
      <c r="EU2602" s="240"/>
      <c r="EV2602" s="240"/>
      <c r="EW2602" s="240"/>
      <c r="EX2602" s="240"/>
      <c r="EY2602" s="240"/>
      <c r="EZ2602" s="240"/>
      <c r="FA2602" s="240"/>
      <c r="FB2602" s="240"/>
      <c r="FC2602" s="240"/>
      <c r="FD2602" s="240"/>
      <c r="FE2602" s="240"/>
      <c r="FF2602" s="240"/>
      <c r="FG2602" s="240"/>
      <c r="FH2602" s="240"/>
      <c r="FI2602" s="240"/>
      <c r="FJ2602" s="240"/>
      <c r="FK2602" s="240"/>
      <c r="FL2602" s="240"/>
      <c r="FM2602" s="240"/>
      <c r="FN2602" s="240"/>
      <c r="FO2602" s="240"/>
      <c r="FP2602" s="240"/>
      <c r="FQ2602" s="240"/>
      <c r="FR2602" s="240"/>
      <c r="FS2602" s="240"/>
      <c r="FT2602" s="240"/>
      <c r="FU2602" s="240"/>
      <c r="FV2602" s="240"/>
    </row>
    <row r="2603" spans="1:178" s="250" customFormat="1">
      <c r="A2603" s="234"/>
      <c r="B2603" s="234"/>
      <c r="C2603" s="234"/>
      <c r="D2603" s="234"/>
      <c r="E2603" s="234"/>
      <c r="F2603" s="234"/>
      <c r="G2603" s="235"/>
      <c r="H2603" s="236"/>
      <c r="AJ2603" s="290"/>
      <c r="AK2603" s="240"/>
      <c r="AL2603" s="240"/>
      <c r="AM2603" s="240"/>
      <c r="AN2603" s="240"/>
      <c r="AO2603" s="240"/>
      <c r="AP2603" s="240"/>
      <c r="AQ2603" s="240"/>
      <c r="AR2603" s="240"/>
      <c r="AS2603" s="240"/>
      <c r="AT2603" s="240"/>
      <c r="AU2603" s="240"/>
      <c r="AV2603" s="240"/>
      <c r="AW2603" s="240"/>
      <c r="AX2603" s="240"/>
      <c r="AY2603" s="240"/>
      <c r="AZ2603" s="240"/>
      <c r="BA2603" s="240"/>
      <c r="BB2603" s="240"/>
      <c r="BC2603" s="240"/>
      <c r="BD2603" s="240"/>
      <c r="BE2603" s="240"/>
      <c r="BF2603" s="240"/>
      <c r="BG2603" s="240"/>
      <c r="BH2603" s="240"/>
      <c r="BI2603" s="240"/>
      <c r="BJ2603" s="240"/>
      <c r="BK2603" s="240"/>
      <c r="BL2603" s="240"/>
      <c r="BM2603" s="240"/>
      <c r="BN2603" s="240"/>
      <c r="BO2603" s="240"/>
      <c r="BP2603" s="240"/>
      <c r="BQ2603" s="240"/>
      <c r="BR2603" s="240"/>
      <c r="BS2603" s="240"/>
      <c r="BT2603" s="240"/>
      <c r="BU2603" s="240"/>
      <c r="BV2603" s="240"/>
      <c r="BW2603" s="240"/>
      <c r="BX2603" s="240"/>
      <c r="BY2603" s="240"/>
      <c r="BZ2603" s="240"/>
      <c r="CA2603" s="240"/>
      <c r="CB2603" s="240"/>
      <c r="CC2603" s="240"/>
      <c r="CD2603" s="240"/>
      <c r="CE2603" s="240"/>
      <c r="CF2603" s="240"/>
      <c r="CG2603" s="240"/>
      <c r="CH2603" s="240"/>
      <c r="CI2603" s="240"/>
      <c r="CJ2603" s="240"/>
      <c r="CK2603" s="240"/>
      <c r="CL2603" s="240"/>
      <c r="CM2603" s="240"/>
      <c r="CN2603" s="240"/>
      <c r="CO2603" s="240"/>
      <c r="CP2603" s="240"/>
      <c r="CQ2603" s="240"/>
      <c r="CR2603" s="240"/>
      <c r="CS2603" s="240"/>
      <c r="CT2603" s="240"/>
      <c r="CU2603" s="240"/>
      <c r="CV2603" s="240"/>
      <c r="CW2603" s="240"/>
      <c r="CX2603" s="240"/>
      <c r="CY2603" s="240"/>
      <c r="CZ2603" s="240"/>
      <c r="DA2603" s="240"/>
      <c r="DB2603" s="240"/>
      <c r="DC2603" s="240"/>
      <c r="DD2603" s="240"/>
      <c r="DE2603" s="240"/>
      <c r="DF2603" s="240"/>
      <c r="DG2603" s="240"/>
      <c r="DH2603" s="240"/>
      <c r="DI2603" s="240"/>
      <c r="DJ2603" s="240"/>
      <c r="DK2603" s="240"/>
      <c r="DL2603" s="240"/>
      <c r="DM2603" s="240"/>
      <c r="DN2603" s="240"/>
      <c r="DO2603" s="240"/>
      <c r="DP2603" s="240"/>
      <c r="DQ2603" s="240"/>
      <c r="DR2603" s="240"/>
      <c r="DS2603" s="240"/>
      <c r="DT2603" s="240"/>
      <c r="DU2603" s="240"/>
      <c r="DV2603" s="240"/>
      <c r="DW2603" s="240"/>
      <c r="DX2603" s="240"/>
      <c r="DY2603" s="240"/>
      <c r="DZ2603" s="240"/>
      <c r="EA2603" s="240"/>
      <c r="EB2603" s="240"/>
      <c r="EC2603" s="240"/>
      <c r="ED2603" s="240"/>
      <c r="EE2603" s="240"/>
      <c r="EF2603" s="240"/>
      <c r="EG2603" s="240"/>
      <c r="EH2603" s="240"/>
      <c r="EI2603" s="240"/>
      <c r="EJ2603" s="240"/>
      <c r="EK2603" s="240"/>
      <c r="EL2603" s="240"/>
      <c r="EM2603" s="240"/>
      <c r="EN2603" s="240"/>
      <c r="EO2603" s="240"/>
      <c r="EP2603" s="240"/>
      <c r="EQ2603" s="240"/>
      <c r="ER2603" s="240"/>
      <c r="ES2603" s="240"/>
      <c r="ET2603" s="240"/>
      <c r="EU2603" s="240"/>
      <c r="EV2603" s="240"/>
      <c r="EW2603" s="240"/>
      <c r="EX2603" s="240"/>
      <c r="EY2603" s="240"/>
      <c r="EZ2603" s="240"/>
      <c r="FA2603" s="240"/>
      <c r="FB2603" s="240"/>
      <c r="FC2603" s="240"/>
      <c r="FD2603" s="240"/>
      <c r="FE2603" s="240"/>
      <c r="FF2603" s="240"/>
      <c r="FG2603" s="240"/>
      <c r="FH2603" s="240"/>
      <c r="FI2603" s="240"/>
      <c r="FJ2603" s="240"/>
      <c r="FK2603" s="240"/>
      <c r="FL2603" s="240"/>
      <c r="FM2603" s="240"/>
      <c r="FN2603" s="240"/>
      <c r="FO2603" s="240"/>
      <c r="FP2603" s="240"/>
      <c r="FQ2603" s="240"/>
      <c r="FR2603" s="240"/>
      <c r="FS2603" s="240"/>
      <c r="FT2603" s="240"/>
      <c r="FU2603" s="240"/>
      <c r="FV2603" s="240"/>
    </row>
    <row r="2604" spans="1:178" s="250" customFormat="1">
      <c r="A2604" s="234"/>
      <c r="B2604" s="234"/>
      <c r="C2604" s="234"/>
      <c r="D2604" s="234"/>
      <c r="E2604" s="234"/>
      <c r="F2604" s="234"/>
      <c r="G2604" s="235"/>
      <c r="H2604" s="236"/>
      <c r="AJ2604" s="290"/>
      <c r="AK2604" s="240"/>
      <c r="AL2604" s="240"/>
      <c r="AM2604" s="240"/>
      <c r="AN2604" s="240"/>
      <c r="AO2604" s="240"/>
      <c r="AP2604" s="240"/>
      <c r="AQ2604" s="240"/>
      <c r="AR2604" s="240"/>
      <c r="AS2604" s="240"/>
      <c r="AT2604" s="240"/>
      <c r="AU2604" s="240"/>
      <c r="AV2604" s="240"/>
      <c r="AW2604" s="240"/>
      <c r="AX2604" s="240"/>
      <c r="AY2604" s="240"/>
      <c r="AZ2604" s="240"/>
      <c r="BA2604" s="240"/>
      <c r="BB2604" s="240"/>
      <c r="BC2604" s="240"/>
      <c r="BD2604" s="240"/>
      <c r="BE2604" s="240"/>
      <c r="BF2604" s="240"/>
      <c r="BG2604" s="240"/>
      <c r="BH2604" s="240"/>
      <c r="BI2604" s="240"/>
      <c r="BJ2604" s="240"/>
      <c r="BK2604" s="240"/>
      <c r="BL2604" s="240"/>
      <c r="BM2604" s="240"/>
      <c r="BN2604" s="240"/>
      <c r="BO2604" s="240"/>
      <c r="BP2604" s="240"/>
      <c r="BQ2604" s="240"/>
      <c r="BR2604" s="240"/>
      <c r="BS2604" s="240"/>
      <c r="BT2604" s="240"/>
      <c r="BU2604" s="240"/>
      <c r="BV2604" s="240"/>
      <c r="BW2604" s="240"/>
      <c r="BX2604" s="240"/>
      <c r="BY2604" s="240"/>
      <c r="BZ2604" s="240"/>
      <c r="CA2604" s="240"/>
      <c r="CB2604" s="240"/>
      <c r="CC2604" s="240"/>
      <c r="CD2604" s="240"/>
      <c r="CE2604" s="240"/>
      <c r="CF2604" s="240"/>
      <c r="CG2604" s="240"/>
      <c r="CH2604" s="240"/>
      <c r="CI2604" s="240"/>
      <c r="CJ2604" s="240"/>
      <c r="CK2604" s="240"/>
      <c r="CL2604" s="240"/>
      <c r="CM2604" s="240"/>
      <c r="CN2604" s="240"/>
      <c r="CO2604" s="240"/>
      <c r="CP2604" s="240"/>
      <c r="CQ2604" s="240"/>
      <c r="CR2604" s="240"/>
      <c r="CS2604" s="240"/>
      <c r="CT2604" s="240"/>
      <c r="CU2604" s="240"/>
      <c r="CV2604" s="240"/>
      <c r="CW2604" s="240"/>
      <c r="CX2604" s="240"/>
      <c r="CY2604" s="240"/>
      <c r="CZ2604" s="240"/>
      <c r="DA2604" s="240"/>
      <c r="DB2604" s="240"/>
      <c r="DC2604" s="240"/>
      <c r="DD2604" s="240"/>
      <c r="DE2604" s="240"/>
      <c r="DF2604" s="240"/>
      <c r="DG2604" s="240"/>
      <c r="DH2604" s="240"/>
      <c r="DI2604" s="240"/>
      <c r="DJ2604" s="240"/>
      <c r="DK2604" s="240"/>
      <c r="DL2604" s="240"/>
      <c r="DM2604" s="240"/>
      <c r="DN2604" s="240"/>
      <c r="DO2604" s="240"/>
      <c r="DP2604" s="240"/>
      <c r="DQ2604" s="240"/>
      <c r="DR2604" s="240"/>
      <c r="DS2604" s="240"/>
      <c r="DT2604" s="240"/>
      <c r="DU2604" s="240"/>
      <c r="DV2604" s="240"/>
      <c r="DW2604" s="240"/>
      <c r="DX2604" s="240"/>
      <c r="DY2604" s="240"/>
      <c r="DZ2604" s="240"/>
      <c r="EA2604" s="240"/>
      <c r="EB2604" s="240"/>
      <c r="EC2604" s="240"/>
      <c r="ED2604" s="240"/>
      <c r="EE2604" s="240"/>
      <c r="EF2604" s="240"/>
      <c r="EG2604" s="240"/>
      <c r="EH2604" s="240"/>
      <c r="EI2604" s="240"/>
      <c r="EJ2604" s="240"/>
      <c r="EK2604" s="240"/>
      <c r="EL2604" s="240"/>
      <c r="EM2604" s="240"/>
      <c r="EN2604" s="240"/>
      <c r="EO2604" s="240"/>
      <c r="EP2604" s="240"/>
      <c r="EQ2604" s="240"/>
      <c r="ER2604" s="240"/>
      <c r="ES2604" s="240"/>
      <c r="ET2604" s="240"/>
      <c r="EU2604" s="240"/>
      <c r="EV2604" s="240"/>
      <c r="EW2604" s="240"/>
      <c r="EX2604" s="240"/>
      <c r="EY2604" s="240"/>
      <c r="EZ2604" s="240"/>
      <c r="FA2604" s="240"/>
      <c r="FB2604" s="240"/>
      <c r="FC2604" s="240"/>
      <c r="FD2604" s="240"/>
      <c r="FE2604" s="240"/>
      <c r="FF2604" s="240"/>
      <c r="FG2604" s="240"/>
      <c r="FH2604" s="240"/>
      <c r="FI2604" s="240"/>
      <c r="FJ2604" s="240"/>
      <c r="FK2604" s="240"/>
      <c r="FL2604" s="240"/>
      <c r="FM2604" s="240"/>
      <c r="FN2604" s="240"/>
      <c r="FO2604" s="240"/>
      <c r="FP2604" s="240"/>
      <c r="FQ2604" s="240"/>
      <c r="FR2604" s="240"/>
      <c r="FS2604" s="240"/>
      <c r="FT2604" s="240"/>
      <c r="FU2604" s="240"/>
      <c r="FV2604" s="240"/>
    </row>
    <row r="2605" spans="1:178" s="250" customFormat="1">
      <c r="A2605" s="234"/>
      <c r="B2605" s="234"/>
      <c r="C2605" s="234"/>
      <c r="D2605" s="234"/>
      <c r="E2605" s="234"/>
      <c r="F2605" s="234"/>
      <c r="G2605" s="235"/>
      <c r="H2605" s="236"/>
      <c r="AJ2605" s="290"/>
      <c r="AK2605" s="240"/>
      <c r="AL2605" s="240"/>
      <c r="AM2605" s="240"/>
      <c r="AN2605" s="240"/>
      <c r="AO2605" s="240"/>
      <c r="AP2605" s="240"/>
      <c r="AQ2605" s="240"/>
      <c r="AR2605" s="240"/>
      <c r="AS2605" s="240"/>
      <c r="AT2605" s="240"/>
      <c r="AU2605" s="240"/>
      <c r="AV2605" s="240"/>
      <c r="AW2605" s="240"/>
      <c r="AX2605" s="240"/>
      <c r="AY2605" s="240"/>
      <c r="AZ2605" s="240"/>
      <c r="BA2605" s="240"/>
      <c r="BB2605" s="240"/>
      <c r="BC2605" s="240"/>
      <c r="BD2605" s="240"/>
      <c r="BE2605" s="240"/>
      <c r="BF2605" s="240"/>
      <c r="BG2605" s="240"/>
      <c r="BH2605" s="240"/>
      <c r="BI2605" s="240"/>
      <c r="BJ2605" s="240"/>
      <c r="BK2605" s="240"/>
      <c r="BL2605" s="240"/>
      <c r="BM2605" s="240"/>
      <c r="BN2605" s="240"/>
      <c r="BO2605" s="240"/>
      <c r="BP2605" s="240"/>
      <c r="BQ2605" s="240"/>
      <c r="BR2605" s="240"/>
      <c r="BS2605" s="240"/>
      <c r="BT2605" s="240"/>
      <c r="BU2605" s="240"/>
      <c r="BV2605" s="240"/>
      <c r="BW2605" s="240"/>
      <c r="BX2605" s="240"/>
      <c r="BY2605" s="240"/>
      <c r="BZ2605" s="240"/>
      <c r="CA2605" s="240"/>
      <c r="CB2605" s="240"/>
      <c r="CC2605" s="240"/>
      <c r="CD2605" s="240"/>
      <c r="CE2605" s="240"/>
      <c r="CF2605" s="240"/>
      <c r="CG2605" s="240"/>
      <c r="CH2605" s="240"/>
      <c r="CI2605" s="240"/>
      <c r="CJ2605" s="240"/>
      <c r="CK2605" s="240"/>
      <c r="CL2605" s="240"/>
      <c r="CM2605" s="240"/>
      <c r="CN2605" s="240"/>
      <c r="CO2605" s="240"/>
      <c r="CP2605" s="240"/>
      <c r="CQ2605" s="240"/>
      <c r="CR2605" s="240"/>
      <c r="CS2605" s="240"/>
      <c r="CT2605" s="240"/>
      <c r="CU2605" s="240"/>
      <c r="CV2605" s="240"/>
      <c r="CW2605" s="240"/>
      <c r="CX2605" s="240"/>
      <c r="CY2605" s="240"/>
      <c r="CZ2605" s="240"/>
      <c r="DA2605" s="240"/>
      <c r="DB2605" s="240"/>
      <c r="DC2605" s="240"/>
      <c r="DD2605" s="240"/>
      <c r="DE2605" s="240"/>
      <c r="DF2605" s="240"/>
      <c r="DG2605" s="240"/>
      <c r="DH2605" s="240"/>
      <c r="DI2605" s="240"/>
      <c r="DJ2605" s="240"/>
      <c r="DK2605" s="240"/>
      <c r="DL2605" s="240"/>
      <c r="DM2605" s="240"/>
      <c r="DN2605" s="240"/>
      <c r="DO2605" s="240"/>
      <c r="DP2605" s="240"/>
      <c r="DQ2605" s="240"/>
      <c r="DR2605" s="240"/>
      <c r="DS2605" s="240"/>
      <c r="DT2605" s="240"/>
      <c r="DU2605" s="240"/>
      <c r="DV2605" s="240"/>
      <c r="DW2605" s="240"/>
      <c r="DX2605" s="240"/>
      <c r="DY2605" s="240"/>
      <c r="DZ2605" s="240"/>
      <c r="EA2605" s="240"/>
      <c r="EB2605" s="240"/>
      <c r="EC2605" s="240"/>
      <c r="ED2605" s="240"/>
      <c r="EE2605" s="240"/>
      <c r="EF2605" s="240"/>
      <c r="EG2605" s="240"/>
      <c r="EH2605" s="240"/>
      <c r="EI2605" s="240"/>
      <c r="EJ2605" s="240"/>
      <c r="EK2605" s="240"/>
      <c r="EL2605" s="240"/>
      <c r="EM2605" s="240"/>
      <c r="EN2605" s="240"/>
      <c r="EO2605" s="240"/>
      <c r="EP2605" s="240"/>
      <c r="EQ2605" s="240"/>
      <c r="ER2605" s="240"/>
      <c r="ES2605" s="240"/>
      <c r="ET2605" s="240"/>
      <c r="EU2605" s="240"/>
      <c r="EV2605" s="240"/>
      <c r="EW2605" s="240"/>
      <c r="EX2605" s="240"/>
      <c r="EY2605" s="240"/>
      <c r="EZ2605" s="240"/>
      <c r="FA2605" s="240"/>
      <c r="FB2605" s="240"/>
      <c r="FC2605" s="240"/>
      <c r="FD2605" s="240"/>
      <c r="FE2605" s="240"/>
      <c r="FF2605" s="240"/>
      <c r="FG2605" s="240"/>
      <c r="FH2605" s="240"/>
      <c r="FI2605" s="240"/>
      <c r="FJ2605" s="240"/>
      <c r="FK2605" s="240"/>
      <c r="FL2605" s="240"/>
      <c r="FM2605" s="240"/>
      <c r="FN2605" s="240"/>
      <c r="FO2605" s="240"/>
      <c r="FP2605" s="240"/>
      <c r="FQ2605" s="240"/>
      <c r="FR2605" s="240"/>
      <c r="FS2605" s="240"/>
      <c r="FT2605" s="240"/>
      <c r="FU2605" s="240"/>
      <c r="FV2605" s="240"/>
    </row>
    <row r="2606" spans="1:178" s="250" customFormat="1">
      <c r="A2606" s="234"/>
      <c r="B2606" s="234"/>
      <c r="C2606" s="234"/>
      <c r="D2606" s="234"/>
      <c r="E2606" s="234"/>
      <c r="F2606" s="234"/>
      <c r="G2606" s="235"/>
      <c r="H2606" s="236"/>
      <c r="AJ2606" s="290"/>
      <c r="AK2606" s="240"/>
      <c r="AL2606" s="240"/>
      <c r="AM2606" s="240"/>
      <c r="AN2606" s="240"/>
      <c r="AO2606" s="240"/>
      <c r="AP2606" s="240"/>
      <c r="AQ2606" s="240"/>
      <c r="AR2606" s="240"/>
      <c r="AS2606" s="240"/>
      <c r="AT2606" s="240"/>
      <c r="AU2606" s="240"/>
      <c r="AV2606" s="240"/>
      <c r="AW2606" s="240"/>
      <c r="AX2606" s="240"/>
      <c r="AY2606" s="240"/>
      <c r="AZ2606" s="240"/>
      <c r="BA2606" s="240"/>
      <c r="BB2606" s="240"/>
      <c r="BC2606" s="240"/>
      <c r="BD2606" s="240"/>
      <c r="BE2606" s="240"/>
      <c r="BF2606" s="240"/>
      <c r="BG2606" s="240"/>
      <c r="BH2606" s="240"/>
      <c r="BI2606" s="240"/>
      <c r="BJ2606" s="240"/>
      <c r="BK2606" s="240"/>
      <c r="BL2606" s="240"/>
      <c r="BM2606" s="240"/>
      <c r="BN2606" s="240"/>
      <c r="BO2606" s="240"/>
      <c r="BP2606" s="240"/>
      <c r="BQ2606" s="240"/>
      <c r="BR2606" s="240"/>
      <c r="BS2606" s="240"/>
      <c r="BT2606" s="240"/>
      <c r="BU2606" s="240"/>
      <c r="BV2606" s="240"/>
      <c r="BW2606" s="240"/>
      <c r="BX2606" s="240"/>
      <c r="BY2606" s="240"/>
      <c r="BZ2606" s="240"/>
      <c r="CA2606" s="240"/>
      <c r="CB2606" s="240"/>
      <c r="CC2606" s="240"/>
      <c r="CD2606" s="240"/>
      <c r="CE2606" s="240"/>
      <c r="CF2606" s="240"/>
      <c r="CG2606" s="240"/>
      <c r="CH2606" s="240"/>
      <c r="CI2606" s="240"/>
      <c r="CJ2606" s="240"/>
      <c r="CK2606" s="240"/>
      <c r="CL2606" s="240"/>
      <c r="CM2606" s="240"/>
      <c r="CN2606" s="240"/>
      <c r="CO2606" s="240"/>
      <c r="CP2606" s="240"/>
      <c r="CQ2606" s="240"/>
      <c r="CR2606" s="240"/>
      <c r="CS2606" s="240"/>
      <c r="CT2606" s="240"/>
      <c r="CU2606" s="240"/>
      <c r="CV2606" s="240"/>
      <c r="CW2606" s="240"/>
      <c r="CX2606" s="240"/>
      <c r="CY2606" s="240"/>
      <c r="CZ2606" s="240"/>
      <c r="DA2606" s="240"/>
      <c r="DB2606" s="240"/>
      <c r="DC2606" s="240"/>
      <c r="DD2606" s="240"/>
      <c r="DE2606" s="240"/>
      <c r="DF2606" s="240"/>
      <c r="DG2606" s="240"/>
      <c r="DH2606" s="240"/>
      <c r="DI2606" s="240"/>
      <c r="DJ2606" s="240"/>
      <c r="DK2606" s="240"/>
      <c r="DL2606" s="240"/>
      <c r="DM2606" s="240"/>
      <c r="DN2606" s="240"/>
      <c r="DO2606" s="240"/>
      <c r="DP2606" s="240"/>
      <c r="DQ2606" s="240"/>
      <c r="DR2606" s="240"/>
      <c r="DS2606" s="240"/>
      <c r="DT2606" s="240"/>
      <c r="DU2606" s="240"/>
      <c r="DV2606" s="240"/>
      <c r="DW2606" s="240"/>
      <c r="DX2606" s="240"/>
      <c r="DY2606" s="240"/>
      <c r="DZ2606" s="240"/>
      <c r="EA2606" s="240"/>
      <c r="EB2606" s="240"/>
      <c r="EC2606" s="240"/>
      <c r="ED2606" s="240"/>
      <c r="EE2606" s="240"/>
      <c r="EF2606" s="240"/>
      <c r="EG2606" s="240"/>
      <c r="EH2606" s="240"/>
      <c r="EI2606" s="240"/>
      <c r="EJ2606" s="240"/>
      <c r="EK2606" s="240"/>
      <c r="EL2606" s="240"/>
      <c r="EM2606" s="240"/>
      <c r="EN2606" s="240"/>
      <c r="EO2606" s="240"/>
      <c r="EP2606" s="240"/>
      <c r="EQ2606" s="240"/>
      <c r="ER2606" s="240"/>
      <c r="ES2606" s="240"/>
      <c r="ET2606" s="240"/>
      <c r="EU2606" s="240"/>
      <c r="EV2606" s="240"/>
      <c r="EW2606" s="240"/>
      <c r="EX2606" s="240"/>
      <c r="EY2606" s="240"/>
      <c r="EZ2606" s="240"/>
      <c r="FA2606" s="240"/>
      <c r="FB2606" s="240"/>
      <c r="FC2606" s="240"/>
      <c r="FD2606" s="240"/>
      <c r="FE2606" s="240"/>
      <c r="FF2606" s="240"/>
      <c r="FG2606" s="240"/>
      <c r="FH2606" s="240"/>
      <c r="FI2606" s="240"/>
      <c r="FJ2606" s="240"/>
      <c r="FK2606" s="240"/>
      <c r="FL2606" s="240"/>
      <c r="FM2606" s="240"/>
      <c r="FN2606" s="240"/>
      <c r="FO2606" s="240"/>
      <c r="FP2606" s="240"/>
      <c r="FQ2606" s="240"/>
      <c r="FR2606" s="240"/>
      <c r="FS2606" s="240"/>
      <c r="FT2606" s="240"/>
      <c r="FU2606" s="240"/>
      <c r="FV2606" s="240"/>
    </row>
    <row r="2607" spans="1:178" s="250" customFormat="1">
      <c r="A2607" s="234"/>
      <c r="B2607" s="234"/>
      <c r="C2607" s="234"/>
      <c r="D2607" s="234"/>
      <c r="E2607" s="234"/>
      <c r="F2607" s="234"/>
      <c r="G2607" s="235"/>
      <c r="H2607" s="236"/>
      <c r="AJ2607" s="290"/>
      <c r="AK2607" s="240"/>
      <c r="AL2607" s="240"/>
      <c r="AM2607" s="240"/>
      <c r="AN2607" s="240"/>
      <c r="AO2607" s="240"/>
      <c r="AP2607" s="240"/>
      <c r="AQ2607" s="240"/>
      <c r="AR2607" s="240"/>
      <c r="AS2607" s="240"/>
      <c r="AT2607" s="240"/>
      <c r="AU2607" s="240"/>
      <c r="AV2607" s="240"/>
      <c r="AW2607" s="240"/>
      <c r="AX2607" s="240"/>
      <c r="AY2607" s="240"/>
      <c r="AZ2607" s="240"/>
      <c r="BA2607" s="240"/>
      <c r="BB2607" s="240"/>
      <c r="BC2607" s="240"/>
      <c r="BD2607" s="240"/>
      <c r="BE2607" s="240"/>
      <c r="BF2607" s="240"/>
      <c r="BG2607" s="240"/>
      <c r="BH2607" s="240"/>
      <c r="BI2607" s="240"/>
      <c r="BJ2607" s="240"/>
      <c r="BK2607" s="240"/>
      <c r="BL2607" s="240"/>
      <c r="BM2607" s="240"/>
      <c r="BN2607" s="240"/>
      <c r="BO2607" s="240"/>
      <c r="BP2607" s="240"/>
      <c r="BQ2607" s="240"/>
      <c r="BR2607" s="240"/>
      <c r="BS2607" s="240"/>
      <c r="BT2607" s="240"/>
      <c r="BU2607" s="240"/>
      <c r="BV2607" s="240"/>
      <c r="BW2607" s="240"/>
      <c r="BX2607" s="240"/>
      <c r="BY2607" s="240"/>
      <c r="BZ2607" s="240"/>
      <c r="CA2607" s="240"/>
      <c r="CB2607" s="240"/>
      <c r="CC2607" s="240"/>
      <c r="CD2607" s="240"/>
      <c r="CE2607" s="240"/>
      <c r="CF2607" s="240"/>
      <c r="CG2607" s="240"/>
      <c r="CH2607" s="240"/>
      <c r="CI2607" s="240"/>
      <c r="CJ2607" s="240"/>
      <c r="CK2607" s="240"/>
      <c r="CL2607" s="240"/>
      <c r="CM2607" s="240"/>
      <c r="CN2607" s="240"/>
      <c r="CO2607" s="240"/>
      <c r="CP2607" s="240"/>
      <c r="CQ2607" s="240"/>
      <c r="CR2607" s="240"/>
      <c r="CS2607" s="240"/>
      <c r="CT2607" s="240"/>
      <c r="CU2607" s="240"/>
      <c r="CV2607" s="240"/>
      <c r="CW2607" s="240"/>
      <c r="CX2607" s="240"/>
      <c r="CY2607" s="240"/>
      <c r="CZ2607" s="240"/>
      <c r="DA2607" s="240"/>
      <c r="DB2607" s="240"/>
      <c r="DC2607" s="240"/>
      <c r="DD2607" s="240"/>
      <c r="DE2607" s="240"/>
      <c r="DF2607" s="240"/>
      <c r="DG2607" s="240"/>
      <c r="DH2607" s="240"/>
      <c r="DI2607" s="240"/>
      <c r="DJ2607" s="240"/>
      <c r="DK2607" s="240"/>
      <c r="DL2607" s="240"/>
      <c r="DM2607" s="240"/>
      <c r="DN2607" s="240"/>
      <c r="DO2607" s="240"/>
      <c r="DP2607" s="240"/>
      <c r="DQ2607" s="240"/>
      <c r="DR2607" s="240"/>
      <c r="DS2607" s="240"/>
      <c r="DT2607" s="240"/>
      <c r="DU2607" s="240"/>
      <c r="DV2607" s="240"/>
      <c r="DW2607" s="240"/>
      <c r="DX2607" s="240"/>
      <c r="DY2607" s="240"/>
      <c r="DZ2607" s="240"/>
      <c r="EA2607" s="240"/>
      <c r="EB2607" s="240"/>
      <c r="EC2607" s="240"/>
      <c r="ED2607" s="240"/>
      <c r="EE2607" s="240"/>
      <c r="EF2607" s="240"/>
      <c r="EG2607" s="240"/>
      <c r="EH2607" s="240"/>
      <c r="EI2607" s="240"/>
      <c r="EJ2607" s="240"/>
      <c r="EK2607" s="240"/>
      <c r="EL2607" s="240"/>
      <c r="EM2607" s="240"/>
      <c r="EN2607" s="240"/>
      <c r="EO2607" s="240"/>
      <c r="EP2607" s="240"/>
      <c r="EQ2607" s="240"/>
      <c r="ER2607" s="240"/>
      <c r="ES2607" s="240"/>
      <c r="ET2607" s="240"/>
      <c r="EU2607" s="240"/>
      <c r="EV2607" s="240"/>
      <c r="EW2607" s="240"/>
      <c r="EX2607" s="240"/>
      <c r="EY2607" s="240"/>
      <c r="EZ2607" s="240"/>
      <c r="FA2607" s="240"/>
      <c r="FB2607" s="240"/>
      <c r="FC2607" s="240"/>
      <c r="FD2607" s="240"/>
      <c r="FE2607" s="240"/>
      <c r="FF2607" s="240"/>
      <c r="FG2607" s="240"/>
      <c r="FH2607" s="240"/>
      <c r="FI2607" s="240"/>
      <c r="FJ2607" s="240"/>
      <c r="FK2607" s="240"/>
      <c r="FL2607" s="240"/>
      <c r="FM2607" s="240"/>
      <c r="FN2607" s="240"/>
      <c r="FO2607" s="240"/>
      <c r="FP2607" s="240"/>
      <c r="FQ2607" s="240"/>
      <c r="FR2607" s="240"/>
      <c r="FS2607" s="240"/>
      <c r="FT2607" s="240"/>
      <c r="FU2607" s="240"/>
      <c r="FV2607" s="240"/>
    </row>
    <row r="2608" spans="1:178" s="250" customFormat="1">
      <c r="A2608" s="234"/>
      <c r="B2608" s="234"/>
      <c r="C2608" s="234"/>
      <c r="D2608" s="234"/>
      <c r="E2608" s="234"/>
      <c r="F2608" s="234"/>
      <c r="G2608" s="235"/>
      <c r="H2608" s="236"/>
      <c r="AJ2608" s="290"/>
      <c r="AK2608" s="240"/>
      <c r="AL2608" s="240"/>
      <c r="AM2608" s="240"/>
      <c r="AN2608" s="240"/>
      <c r="AO2608" s="240"/>
      <c r="AP2608" s="240"/>
      <c r="AQ2608" s="240"/>
      <c r="AR2608" s="240"/>
      <c r="AS2608" s="240"/>
      <c r="AT2608" s="240"/>
      <c r="AU2608" s="240"/>
      <c r="AV2608" s="240"/>
      <c r="AW2608" s="240"/>
      <c r="AX2608" s="240"/>
      <c r="AY2608" s="240"/>
      <c r="AZ2608" s="240"/>
      <c r="BA2608" s="240"/>
      <c r="BB2608" s="240"/>
      <c r="BC2608" s="240"/>
      <c r="BD2608" s="240"/>
      <c r="BE2608" s="240"/>
      <c r="BF2608" s="240"/>
      <c r="BG2608" s="240"/>
      <c r="BH2608" s="240"/>
      <c r="BI2608" s="240"/>
      <c r="BJ2608" s="240"/>
      <c r="BK2608" s="240"/>
      <c r="BL2608" s="240"/>
      <c r="BM2608" s="240"/>
      <c r="BN2608" s="240"/>
      <c r="BO2608" s="240"/>
      <c r="BP2608" s="240"/>
      <c r="BQ2608" s="240"/>
      <c r="BR2608" s="240"/>
      <c r="BS2608" s="240"/>
      <c r="BT2608" s="240"/>
      <c r="BU2608" s="240"/>
      <c r="BV2608" s="240"/>
      <c r="BW2608" s="240"/>
      <c r="BX2608" s="240"/>
      <c r="BY2608" s="240"/>
      <c r="BZ2608" s="240"/>
      <c r="CA2608" s="240"/>
      <c r="CB2608" s="240"/>
      <c r="CC2608" s="240"/>
      <c r="CD2608" s="240"/>
      <c r="CE2608" s="240"/>
      <c r="CF2608" s="240"/>
      <c r="CG2608" s="240"/>
      <c r="CH2608" s="240"/>
      <c r="CI2608" s="240"/>
      <c r="CJ2608" s="240"/>
      <c r="CK2608" s="240"/>
      <c r="CL2608" s="240"/>
      <c r="CM2608" s="240"/>
      <c r="CN2608" s="240"/>
      <c r="CO2608" s="240"/>
      <c r="CP2608" s="240"/>
      <c r="CQ2608" s="240"/>
      <c r="CR2608" s="240"/>
      <c r="CS2608" s="240"/>
      <c r="CT2608" s="240"/>
      <c r="CU2608" s="240"/>
      <c r="CV2608" s="240"/>
      <c r="CW2608" s="240"/>
      <c r="CX2608" s="240"/>
      <c r="CY2608" s="240"/>
      <c r="CZ2608" s="240"/>
      <c r="DA2608" s="240"/>
      <c r="DB2608" s="240"/>
      <c r="DC2608" s="240"/>
      <c r="DD2608" s="240"/>
      <c r="DE2608" s="240"/>
      <c r="DF2608" s="240"/>
      <c r="DG2608" s="240"/>
      <c r="DH2608" s="240"/>
      <c r="DI2608" s="240"/>
      <c r="DJ2608" s="240"/>
      <c r="DK2608" s="240"/>
      <c r="DL2608" s="240"/>
      <c r="DM2608" s="240"/>
      <c r="DN2608" s="240"/>
      <c r="DO2608" s="240"/>
      <c r="DP2608" s="240"/>
      <c r="DQ2608" s="240"/>
      <c r="DR2608" s="240"/>
      <c r="DS2608" s="240"/>
      <c r="DT2608" s="240"/>
      <c r="DU2608" s="240"/>
      <c r="DV2608" s="240"/>
      <c r="DW2608" s="240"/>
      <c r="DX2608" s="240"/>
      <c r="DY2608" s="240"/>
      <c r="DZ2608" s="240"/>
      <c r="EA2608" s="240"/>
      <c r="EB2608" s="240"/>
      <c r="EC2608" s="240"/>
      <c r="ED2608" s="240"/>
      <c r="EE2608" s="240"/>
      <c r="EF2608" s="240"/>
      <c r="EG2608" s="240"/>
      <c r="EH2608" s="240"/>
      <c r="EI2608" s="240"/>
      <c r="EJ2608" s="240"/>
      <c r="EK2608" s="240"/>
      <c r="EL2608" s="240"/>
      <c r="EM2608" s="240"/>
      <c r="EN2608" s="240"/>
      <c r="EO2608" s="240"/>
      <c r="EP2608" s="240"/>
      <c r="EQ2608" s="240"/>
      <c r="ER2608" s="240"/>
      <c r="ES2608" s="240"/>
      <c r="ET2608" s="240"/>
      <c r="EU2608" s="240"/>
      <c r="EV2608" s="240"/>
      <c r="EW2608" s="240"/>
      <c r="EX2608" s="240"/>
      <c r="EY2608" s="240"/>
      <c r="EZ2608" s="240"/>
      <c r="FA2608" s="240"/>
      <c r="FB2608" s="240"/>
      <c r="FC2608" s="240"/>
      <c r="FD2608" s="240"/>
      <c r="FE2608" s="240"/>
      <c r="FF2608" s="240"/>
      <c r="FG2608" s="240"/>
      <c r="FH2608" s="240"/>
      <c r="FI2608" s="240"/>
      <c r="FJ2608" s="240"/>
      <c r="FK2608" s="240"/>
      <c r="FL2608" s="240"/>
      <c r="FM2608" s="240"/>
      <c r="FN2608" s="240"/>
      <c r="FO2608" s="240"/>
      <c r="FP2608" s="240"/>
      <c r="FQ2608" s="240"/>
      <c r="FR2608" s="240"/>
      <c r="FS2608" s="240"/>
      <c r="FT2608" s="240"/>
      <c r="FU2608" s="240"/>
      <c r="FV2608" s="240"/>
    </row>
    <row r="2609" spans="1:178" s="250" customFormat="1">
      <c r="A2609" s="234"/>
      <c r="B2609" s="234"/>
      <c r="C2609" s="234"/>
      <c r="D2609" s="234"/>
      <c r="E2609" s="234"/>
      <c r="F2609" s="234"/>
      <c r="G2609" s="235"/>
      <c r="H2609" s="236"/>
      <c r="AJ2609" s="290"/>
      <c r="AK2609" s="240"/>
      <c r="AL2609" s="240"/>
      <c r="AM2609" s="240"/>
      <c r="AN2609" s="240"/>
      <c r="AO2609" s="240"/>
      <c r="AP2609" s="240"/>
      <c r="AQ2609" s="240"/>
      <c r="AR2609" s="240"/>
      <c r="AS2609" s="240"/>
      <c r="AT2609" s="240"/>
      <c r="AU2609" s="240"/>
      <c r="AV2609" s="240"/>
      <c r="AW2609" s="240"/>
      <c r="AX2609" s="240"/>
      <c r="AY2609" s="240"/>
      <c r="AZ2609" s="240"/>
      <c r="BA2609" s="240"/>
      <c r="BB2609" s="240"/>
      <c r="BC2609" s="240"/>
      <c r="BD2609" s="240"/>
      <c r="BE2609" s="240"/>
      <c r="BF2609" s="240"/>
      <c r="BG2609" s="240"/>
      <c r="BH2609" s="240"/>
      <c r="BI2609" s="240"/>
      <c r="BJ2609" s="240"/>
      <c r="BK2609" s="240"/>
      <c r="BL2609" s="240"/>
      <c r="BM2609" s="240"/>
      <c r="BN2609" s="240"/>
      <c r="BO2609" s="240"/>
      <c r="BP2609" s="240"/>
      <c r="BQ2609" s="240"/>
      <c r="BR2609" s="240"/>
      <c r="BS2609" s="240"/>
      <c r="BT2609" s="240"/>
      <c r="BU2609" s="240"/>
      <c r="BV2609" s="240"/>
      <c r="BW2609" s="240"/>
      <c r="BX2609" s="240"/>
      <c r="BY2609" s="240"/>
      <c r="BZ2609" s="240"/>
      <c r="CA2609" s="240"/>
      <c r="CB2609" s="240"/>
      <c r="CC2609" s="240"/>
      <c r="CD2609" s="240"/>
      <c r="CE2609" s="240"/>
      <c r="CF2609" s="240"/>
      <c r="CG2609" s="240"/>
      <c r="CH2609" s="240"/>
      <c r="CI2609" s="240"/>
      <c r="CJ2609" s="240"/>
      <c r="CK2609" s="240"/>
      <c r="CL2609" s="240"/>
      <c r="CM2609" s="240"/>
      <c r="CN2609" s="240"/>
      <c r="CO2609" s="240"/>
      <c r="CP2609" s="240"/>
      <c r="CQ2609" s="240"/>
      <c r="CR2609" s="240"/>
      <c r="CS2609" s="240"/>
      <c r="CT2609" s="240"/>
      <c r="CU2609" s="240"/>
      <c r="CV2609" s="240"/>
      <c r="CW2609" s="240"/>
      <c r="CX2609" s="240"/>
      <c r="CY2609" s="240"/>
      <c r="CZ2609" s="240"/>
      <c r="DA2609" s="240"/>
      <c r="DB2609" s="240"/>
      <c r="DC2609" s="240"/>
      <c r="DD2609" s="240"/>
      <c r="DE2609" s="240"/>
      <c r="DF2609" s="240"/>
      <c r="DG2609" s="240"/>
      <c r="DH2609" s="240"/>
      <c r="DI2609" s="240"/>
      <c r="DJ2609" s="240"/>
      <c r="DK2609" s="240"/>
      <c r="DL2609" s="240"/>
      <c r="DM2609" s="240"/>
      <c r="DN2609" s="240"/>
      <c r="DO2609" s="240"/>
      <c r="DP2609" s="240"/>
      <c r="DQ2609" s="240"/>
      <c r="DR2609" s="240"/>
      <c r="DS2609" s="240"/>
      <c r="DT2609" s="240"/>
      <c r="DU2609" s="240"/>
      <c r="DV2609" s="240"/>
      <c r="DW2609" s="240"/>
      <c r="DX2609" s="240"/>
      <c r="DY2609" s="240"/>
      <c r="DZ2609" s="240"/>
      <c r="EA2609" s="240"/>
      <c r="EB2609" s="240"/>
      <c r="EC2609" s="240"/>
      <c r="ED2609" s="240"/>
      <c r="EE2609" s="240"/>
      <c r="EF2609" s="240"/>
      <c r="EG2609" s="240"/>
      <c r="EH2609" s="240"/>
      <c r="EI2609" s="240"/>
      <c r="EJ2609" s="240"/>
      <c r="EK2609" s="240"/>
      <c r="EL2609" s="240"/>
      <c r="EM2609" s="240"/>
      <c r="EN2609" s="240"/>
      <c r="EO2609" s="240"/>
      <c r="EP2609" s="240"/>
      <c r="EQ2609" s="240"/>
      <c r="ER2609" s="240"/>
      <c r="ES2609" s="240"/>
      <c r="ET2609" s="240"/>
      <c r="EU2609" s="240"/>
      <c r="EV2609" s="240"/>
      <c r="EW2609" s="240"/>
      <c r="EX2609" s="240"/>
      <c r="EY2609" s="240"/>
      <c r="EZ2609" s="240"/>
      <c r="FA2609" s="240"/>
      <c r="FB2609" s="240"/>
      <c r="FC2609" s="240"/>
      <c r="FD2609" s="240"/>
      <c r="FE2609" s="240"/>
      <c r="FF2609" s="240"/>
      <c r="FG2609" s="240"/>
      <c r="FH2609" s="240"/>
      <c r="FI2609" s="240"/>
      <c r="FJ2609" s="240"/>
      <c r="FK2609" s="240"/>
      <c r="FL2609" s="240"/>
      <c r="FM2609" s="240"/>
      <c r="FN2609" s="240"/>
      <c r="FO2609" s="240"/>
      <c r="FP2609" s="240"/>
      <c r="FQ2609" s="240"/>
      <c r="FR2609" s="240"/>
      <c r="FS2609" s="240"/>
      <c r="FT2609" s="240"/>
      <c r="FU2609" s="240"/>
      <c r="FV2609" s="240"/>
    </row>
    <row r="2610" spans="1:178" s="250" customFormat="1">
      <c r="A2610" s="234"/>
      <c r="B2610" s="234"/>
      <c r="C2610" s="234"/>
      <c r="D2610" s="234"/>
      <c r="E2610" s="234"/>
      <c r="F2610" s="234"/>
      <c r="G2610" s="235"/>
      <c r="H2610" s="236"/>
      <c r="AJ2610" s="290"/>
      <c r="AK2610" s="240"/>
      <c r="AL2610" s="240"/>
      <c r="AM2610" s="240"/>
      <c r="AN2610" s="240"/>
      <c r="AO2610" s="240"/>
      <c r="AP2610" s="240"/>
      <c r="AQ2610" s="240"/>
      <c r="AR2610" s="240"/>
      <c r="AS2610" s="240"/>
      <c r="AT2610" s="240"/>
      <c r="AU2610" s="240"/>
      <c r="AV2610" s="240"/>
      <c r="AW2610" s="240"/>
      <c r="AX2610" s="240"/>
      <c r="AY2610" s="240"/>
      <c r="AZ2610" s="240"/>
      <c r="BA2610" s="240"/>
      <c r="BB2610" s="240"/>
      <c r="BC2610" s="240"/>
      <c r="BD2610" s="240"/>
      <c r="BE2610" s="240"/>
      <c r="BF2610" s="240"/>
      <c r="BG2610" s="240"/>
      <c r="BH2610" s="240"/>
      <c r="BI2610" s="240"/>
      <c r="BJ2610" s="240"/>
      <c r="BK2610" s="240"/>
      <c r="BL2610" s="240"/>
      <c r="BM2610" s="240"/>
      <c r="BN2610" s="240"/>
      <c r="BO2610" s="240"/>
      <c r="BP2610" s="240"/>
      <c r="BQ2610" s="240"/>
      <c r="BR2610" s="240"/>
      <c r="BS2610" s="240"/>
      <c r="BT2610" s="240"/>
      <c r="BU2610" s="240"/>
      <c r="BV2610" s="240"/>
      <c r="BW2610" s="240"/>
      <c r="BX2610" s="240"/>
      <c r="BY2610" s="240"/>
      <c r="BZ2610" s="240"/>
      <c r="CA2610" s="240"/>
      <c r="CB2610" s="240"/>
      <c r="CC2610" s="240"/>
      <c r="CD2610" s="240"/>
      <c r="CE2610" s="240"/>
      <c r="CF2610" s="240"/>
      <c r="CG2610" s="240"/>
      <c r="CH2610" s="240"/>
      <c r="CI2610" s="240"/>
      <c r="CJ2610" s="240"/>
      <c r="CK2610" s="240"/>
      <c r="CL2610" s="240"/>
      <c r="CM2610" s="240"/>
      <c r="CN2610" s="240"/>
      <c r="CO2610" s="240"/>
      <c r="CP2610" s="240"/>
      <c r="CQ2610" s="240"/>
      <c r="CR2610" s="240"/>
      <c r="CS2610" s="240"/>
      <c r="CT2610" s="240"/>
      <c r="CU2610" s="240"/>
      <c r="CV2610" s="240"/>
      <c r="CW2610" s="240"/>
      <c r="CX2610" s="240"/>
      <c r="CY2610" s="240"/>
      <c r="CZ2610" s="240"/>
      <c r="DA2610" s="240"/>
      <c r="DB2610" s="240"/>
      <c r="DC2610" s="240"/>
      <c r="DD2610" s="240"/>
      <c r="DE2610" s="240"/>
      <c r="DF2610" s="240"/>
      <c r="DG2610" s="240"/>
      <c r="DH2610" s="240"/>
      <c r="DI2610" s="240"/>
      <c r="DJ2610" s="240"/>
      <c r="DK2610" s="240"/>
      <c r="DL2610" s="240"/>
      <c r="DM2610" s="240"/>
      <c r="DN2610" s="240"/>
      <c r="DO2610" s="240"/>
      <c r="DP2610" s="240"/>
      <c r="DQ2610" s="240"/>
      <c r="DR2610" s="240"/>
      <c r="DS2610" s="240"/>
      <c r="DT2610" s="240"/>
      <c r="DU2610" s="240"/>
      <c r="DV2610" s="240"/>
      <c r="DW2610" s="240"/>
      <c r="DX2610" s="240"/>
      <c r="DY2610" s="240"/>
      <c r="DZ2610" s="240"/>
      <c r="EA2610" s="240"/>
      <c r="EB2610" s="240"/>
      <c r="EC2610" s="240"/>
      <c r="ED2610" s="240"/>
      <c r="EE2610" s="240"/>
      <c r="EF2610" s="240"/>
      <c r="EG2610" s="240"/>
      <c r="EH2610" s="240"/>
      <c r="EI2610" s="240"/>
      <c r="EJ2610" s="240"/>
      <c r="EK2610" s="240"/>
      <c r="EL2610" s="240"/>
      <c r="EM2610" s="240"/>
      <c r="EN2610" s="240"/>
      <c r="EO2610" s="240"/>
      <c r="EP2610" s="240"/>
      <c r="EQ2610" s="240"/>
      <c r="ER2610" s="240"/>
      <c r="ES2610" s="240"/>
      <c r="ET2610" s="240"/>
      <c r="EU2610" s="240"/>
      <c r="EV2610" s="240"/>
      <c r="EW2610" s="240"/>
      <c r="EX2610" s="240"/>
      <c r="EY2610" s="240"/>
      <c r="EZ2610" s="240"/>
      <c r="FA2610" s="240"/>
      <c r="FB2610" s="240"/>
      <c r="FC2610" s="240"/>
      <c r="FD2610" s="240"/>
      <c r="FE2610" s="240"/>
      <c r="FF2610" s="240"/>
      <c r="FG2610" s="240"/>
      <c r="FH2610" s="240"/>
      <c r="FI2610" s="240"/>
      <c r="FJ2610" s="240"/>
      <c r="FK2610" s="240"/>
      <c r="FL2610" s="240"/>
      <c r="FM2610" s="240"/>
      <c r="FN2610" s="240"/>
      <c r="FO2610" s="240"/>
      <c r="FP2610" s="240"/>
      <c r="FQ2610" s="240"/>
      <c r="FR2610" s="240"/>
      <c r="FS2610" s="240"/>
      <c r="FT2610" s="240"/>
      <c r="FU2610" s="240"/>
      <c r="FV2610" s="240"/>
    </row>
    <row r="2611" spans="1:178" s="250" customFormat="1">
      <c r="A2611" s="234"/>
      <c r="B2611" s="234"/>
      <c r="C2611" s="234"/>
      <c r="D2611" s="234"/>
      <c r="E2611" s="234"/>
      <c r="F2611" s="234"/>
      <c r="G2611" s="235"/>
      <c r="H2611" s="236"/>
      <c r="AJ2611" s="290"/>
      <c r="AK2611" s="240"/>
      <c r="AL2611" s="240"/>
      <c r="AM2611" s="240"/>
      <c r="AN2611" s="240"/>
      <c r="AO2611" s="240"/>
      <c r="AP2611" s="240"/>
      <c r="AQ2611" s="240"/>
      <c r="AR2611" s="240"/>
      <c r="AS2611" s="240"/>
      <c r="AT2611" s="240"/>
      <c r="AU2611" s="240"/>
      <c r="AV2611" s="240"/>
      <c r="AW2611" s="240"/>
      <c r="AX2611" s="240"/>
      <c r="AY2611" s="240"/>
      <c r="AZ2611" s="240"/>
      <c r="BA2611" s="240"/>
      <c r="BB2611" s="240"/>
      <c r="BC2611" s="240"/>
      <c r="BD2611" s="240"/>
      <c r="BE2611" s="240"/>
      <c r="BF2611" s="240"/>
      <c r="BG2611" s="240"/>
      <c r="BH2611" s="240"/>
      <c r="BI2611" s="240"/>
      <c r="BJ2611" s="240"/>
      <c r="BK2611" s="240"/>
      <c r="BL2611" s="240"/>
      <c r="BM2611" s="240"/>
      <c r="BN2611" s="240"/>
      <c r="BO2611" s="240"/>
      <c r="BP2611" s="240"/>
      <c r="BQ2611" s="240"/>
      <c r="BR2611" s="240"/>
      <c r="BS2611" s="240"/>
      <c r="BT2611" s="240"/>
      <c r="BU2611" s="240"/>
      <c r="BV2611" s="240"/>
      <c r="BW2611" s="240"/>
      <c r="BX2611" s="240"/>
      <c r="BY2611" s="240"/>
      <c r="BZ2611" s="240"/>
      <c r="CA2611" s="240"/>
      <c r="CB2611" s="240"/>
      <c r="CC2611" s="240"/>
      <c r="CD2611" s="240"/>
      <c r="CE2611" s="240"/>
      <c r="CF2611" s="240"/>
      <c r="CG2611" s="240"/>
      <c r="CH2611" s="240"/>
      <c r="CI2611" s="240"/>
      <c r="CJ2611" s="240"/>
      <c r="CK2611" s="240"/>
      <c r="CL2611" s="240"/>
      <c r="CM2611" s="240"/>
      <c r="CN2611" s="240"/>
      <c r="CO2611" s="240"/>
      <c r="CP2611" s="240"/>
      <c r="CQ2611" s="240"/>
      <c r="CR2611" s="240"/>
      <c r="CS2611" s="240"/>
      <c r="CT2611" s="240"/>
      <c r="CU2611" s="240"/>
      <c r="CV2611" s="240"/>
      <c r="CW2611" s="240"/>
      <c r="CX2611" s="240"/>
      <c r="CY2611" s="240"/>
      <c r="CZ2611" s="240"/>
      <c r="DA2611" s="240"/>
      <c r="DB2611" s="240"/>
      <c r="DC2611" s="240"/>
      <c r="DD2611" s="240"/>
      <c r="DE2611" s="240"/>
      <c r="DF2611" s="240"/>
      <c r="DG2611" s="240"/>
      <c r="DH2611" s="240"/>
      <c r="DI2611" s="240"/>
      <c r="DJ2611" s="240"/>
      <c r="DK2611" s="240"/>
      <c r="DL2611" s="240"/>
      <c r="DM2611" s="240"/>
      <c r="DN2611" s="240"/>
      <c r="DO2611" s="240"/>
      <c r="DP2611" s="240"/>
      <c r="DQ2611" s="240"/>
      <c r="DR2611" s="240"/>
      <c r="DS2611" s="240"/>
      <c r="DT2611" s="240"/>
      <c r="DU2611" s="240"/>
      <c r="DV2611" s="240"/>
      <c r="DW2611" s="240"/>
      <c r="DX2611" s="240"/>
      <c r="DY2611" s="240"/>
      <c r="DZ2611" s="240"/>
      <c r="EA2611" s="240"/>
      <c r="EB2611" s="240"/>
      <c r="EC2611" s="240"/>
      <c r="ED2611" s="240"/>
      <c r="EE2611" s="240"/>
      <c r="EF2611" s="240"/>
      <c r="EG2611" s="240"/>
      <c r="EH2611" s="240"/>
      <c r="EI2611" s="240"/>
      <c r="EJ2611" s="240"/>
      <c r="EK2611" s="240"/>
      <c r="EL2611" s="240"/>
      <c r="EM2611" s="240"/>
      <c r="EN2611" s="240"/>
      <c r="EO2611" s="240"/>
      <c r="EP2611" s="240"/>
      <c r="EQ2611" s="240"/>
      <c r="ER2611" s="240"/>
      <c r="ES2611" s="240"/>
      <c r="ET2611" s="240"/>
      <c r="EU2611" s="240"/>
      <c r="EV2611" s="240"/>
      <c r="EW2611" s="240"/>
      <c r="EX2611" s="240"/>
      <c r="EY2611" s="240"/>
      <c r="EZ2611" s="240"/>
      <c r="FA2611" s="240"/>
      <c r="FB2611" s="240"/>
      <c r="FC2611" s="240"/>
      <c r="FD2611" s="240"/>
      <c r="FE2611" s="240"/>
      <c r="FF2611" s="240"/>
      <c r="FG2611" s="240"/>
      <c r="FH2611" s="240"/>
      <c r="FI2611" s="240"/>
      <c r="FJ2611" s="240"/>
      <c r="FK2611" s="240"/>
      <c r="FL2611" s="240"/>
      <c r="FM2611" s="240"/>
      <c r="FN2611" s="240"/>
      <c r="FO2611" s="240"/>
      <c r="FP2611" s="240"/>
      <c r="FQ2611" s="240"/>
      <c r="FR2611" s="240"/>
      <c r="FS2611" s="240"/>
      <c r="FT2611" s="240"/>
      <c r="FU2611" s="240"/>
      <c r="FV2611" s="240"/>
    </row>
    <row r="2612" spans="1:178" s="250" customFormat="1">
      <c r="A2612" s="234"/>
      <c r="B2612" s="234"/>
      <c r="C2612" s="234"/>
      <c r="D2612" s="234"/>
      <c r="E2612" s="234"/>
      <c r="F2612" s="234"/>
      <c r="G2612" s="235"/>
      <c r="H2612" s="236"/>
      <c r="AJ2612" s="290"/>
      <c r="AK2612" s="240"/>
      <c r="AL2612" s="240"/>
      <c r="AM2612" s="240"/>
      <c r="AN2612" s="240"/>
      <c r="AO2612" s="240"/>
      <c r="AP2612" s="240"/>
      <c r="AQ2612" s="240"/>
      <c r="AR2612" s="240"/>
      <c r="AS2612" s="240"/>
      <c r="AT2612" s="240"/>
      <c r="AU2612" s="240"/>
      <c r="AV2612" s="240"/>
      <c r="AW2612" s="240"/>
      <c r="AX2612" s="240"/>
      <c r="AY2612" s="240"/>
      <c r="AZ2612" s="240"/>
      <c r="BA2612" s="240"/>
      <c r="BB2612" s="240"/>
      <c r="BC2612" s="240"/>
      <c r="BD2612" s="240"/>
      <c r="BE2612" s="240"/>
      <c r="BF2612" s="240"/>
      <c r="BG2612" s="240"/>
      <c r="BH2612" s="240"/>
      <c r="BI2612" s="240"/>
      <c r="BJ2612" s="240"/>
      <c r="BK2612" s="240"/>
      <c r="BL2612" s="240"/>
      <c r="BM2612" s="240"/>
      <c r="BN2612" s="240"/>
      <c r="BO2612" s="240"/>
      <c r="BP2612" s="240"/>
      <c r="BQ2612" s="240"/>
      <c r="BR2612" s="240"/>
      <c r="BS2612" s="240"/>
      <c r="BT2612" s="240"/>
      <c r="BU2612" s="240"/>
      <c r="BV2612" s="240"/>
      <c r="BW2612" s="240"/>
      <c r="BX2612" s="240"/>
      <c r="BY2612" s="240"/>
      <c r="BZ2612" s="240"/>
      <c r="CA2612" s="240"/>
      <c r="CB2612" s="240"/>
      <c r="CC2612" s="240"/>
      <c r="CD2612" s="240"/>
      <c r="CE2612" s="240"/>
      <c r="CF2612" s="240"/>
      <c r="CG2612" s="240"/>
      <c r="CH2612" s="240"/>
      <c r="CI2612" s="240"/>
      <c r="CJ2612" s="240"/>
      <c r="CK2612" s="240"/>
      <c r="CL2612" s="240"/>
      <c r="CM2612" s="240"/>
      <c r="CN2612" s="240"/>
      <c r="CO2612" s="240"/>
      <c r="CP2612" s="240"/>
      <c r="CQ2612" s="240"/>
      <c r="CR2612" s="240"/>
      <c r="CS2612" s="240"/>
      <c r="CT2612" s="240"/>
      <c r="CU2612" s="240"/>
      <c r="CV2612" s="240"/>
      <c r="CW2612" s="240"/>
      <c r="CX2612" s="240"/>
      <c r="CY2612" s="240"/>
      <c r="CZ2612" s="240"/>
      <c r="DA2612" s="240"/>
      <c r="DB2612" s="240"/>
      <c r="DC2612" s="240"/>
      <c r="DD2612" s="240"/>
      <c r="DE2612" s="240"/>
      <c r="DF2612" s="240"/>
      <c r="DG2612" s="240"/>
      <c r="DH2612" s="240"/>
      <c r="DI2612" s="240"/>
      <c r="DJ2612" s="240"/>
      <c r="DK2612" s="240"/>
      <c r="DL2612" s="240"/>
      <c r="DM2612" s="240"/>
      <c r="DN2612" s="240"/>
      <c r="DO2612" s="240"/>
      <c r="DP2612" s="240"/>
      <c r="DQ2612" s="240"/>
      <c r="DR2612" s="240"/>
      <c r="DS2612" s="240"/>
      <c r="DT2612" s="240"/>
      <c r="DU2612" s="240"/>
      <c r="DV2612" s="240"/>
      <c r="DW2612" s="240"/>
      <c r="DX2612" s="240"/>
      <c r="DY2612" s="240"/>
      <c r="DZ2612" s="240"/>
      <c r="EA2612" s="240"/>
      <c r="EB2612" s="240"/>
      <c r="EC2612" s="240"/>
      <c r="ED2612" s="240"/>
      <c r="EE2612" s="240"/>
      <c r="EF2612" s="240"/>
      <c r="EG2612" s="240"/>
      <c r="EH2612" s="240"/>
      <c r="EI2612" s="240"/>
      <c r="EJ2612" s="240"/>
      <c r="EK2612" s="240"/>
      <c r="EL2612" s="240"/>
      <c r="EM2612" s="240"/>
      <c r="EN2612" s="240"/>
      <c r="EO2612" s="240"/>
      <c r="EP2612" s="240"/>
      <c r="EQ2612" s="240"/>
      <c r="ER2612" s="240"/>
      <c r="ES2612" s="240"/>
      <c r="ET2612" s="240"/>
      <c r="EU2612" s="240"/>
      <c r="EV2612" s="240"/>
      <c r="EW2612" s="240"/>
      <c r="EX2612" s="240"/>
      <c r="EY2612" s="240"/>
      <c r="EZ2612" s="240"/>
      <c r="FA2612" s="240"/>
      <c r="FB2612" s="240"/>
      <c r="FC2612" s="240"/>
      <c r="FD2612" s="240"/>
      <c r="FE2612" s="240"/>
      <c r="FF2612" s="240"/>
      <c r="FG2612" s="240"/>
      <c r="FH2612" s="240"/>
      <c r="FI2612" s="240"/>
      <c r="FJ2612" s="240"/>
      <c r="FK2612" s="240"/>
      <c r="FL2612" s="240"/>
      <c r="FM2612" s="240"/>
      <c r="FN2612" s="240"/>
      <c r="FO2612" s="240"/>
      <c r="FP2612" s="240"/>
      <c r="FQ2612" s="240"/>
      <c r="FR2612" s="240"/>
      <c r="FS2612" s="240"/>
      <c r="FT2612" s="240"/>
      <c r="FU2612" s="240"/>
      <c r="FV2612" s="240"/>
    </row>
    <row r="2613" spans="1:178" s="250" customFormat="1">
      <c r="A2613" s="234"/>
      <c r="B2613" s="234"/>
      <c r="C2613" s="234"/>
      <c r="D2613" s="234"/>
      <c r="E2613" s="234"/>
      <c r="F2613" s="234"/>
      <c r="G2613" s="235"/>
      <c r="H2613" s="236"/>
      <c r="AJ2613" s="290"/>
      <c r="AK2613" s="240"/>
      <c r="AL2613" s="240"/>
      <c r="AM2613" s="240"/>
      <c r="AN2613" s="240"/>
      <c r="AO2613" s="240"/>
      <c r="AP2613" s="240"/>
      <c r="AQ2613" s="240"/>
      <c r="AR2613" s="240"/>
      <c r="AS2613" s="240"/>
      <c r="AT2613" s="240"/>
      <c r="AU2613" s="240"/>
      <c r="AV2613" s="240"/>
      <c r="AW2613" s="240"/>
      <c r="AX2613" s="240"/>
      <c r="AY2613" s="240"/>
      <c r="AZ2613" s="240"/>
      <c r="BA2613" s="240"/>
      <c r="BB2613" s="240"/>
      <c r="BC2613" s="240"/>
      <c r="BD2613" s="240"/>
      <c r="BE2613" s="240"/>
      <c r="BF2613" s="240"/>
      <c r="BG2613" s="240"/>
      <c r="BH2613" s="240"/>
      <c r="BI2613" s="240"/>
      <c r="BJ2613" s="240"/>
      <c r="BK2613" s="240"/>
      <c r="BL2613" s="240"/>
      <c r="BM2613" s="240"/>
      <c r="BN2613" s="240"/>
      <c r="BO2613" s="240"/>
      <c r="BP2613" s="240"/>
      <c r="BQ2613" s="240"/>
      <c r="BR2613" s="240"/>
      <c r="BS2613" s="240"/>
      <c r="BT2613" s="240"/>
      <c r="BU2613" s="240"/>
      <c r="BV2613" s="240"/>
      <c r="BW2613" s="240"/>
      <c r="BX2613" s="240"/>
      <c r="BY2613" s="240"/>
      <c r="BZ2613" s="240"/>
      <c r="CA2613" s="240"/>
      <c r="CB2613" s="240"/>
      <c r="CC2613" s="240"/>
      <c r="CD2613" s="240"/>
      <c r="CE2613" s="240"/>
      <c r="CF2613" s="240"/>
      <c r="CG2613" s="240"/>
      <c r="CH2613" s="240"/>
      <c r="CI2613" s="240"/>
      <c r="CJ2613" s="240"/>
      <c r="CK2613" s="240"/>
      <c r="CL2613" s="240"/>
      <c r="CM2613" s="240"/>
      <c r="CN2613" s="240"/>
      <c r="CO2613" s="240"/>
      <c r="CP2613" s="240"/>
      <c r="CQ2613" s="240"/>
      <c r="CR2613" s="240"/>
      <c r="CS2613" s="240"/>
      <c r="CT2613" s="240"/>
      <c r="CU2613" s="240"/>
      <c r="CV2613" s="240"/>
      <c r="CW2613" s="240"/>
      <c r="CX2613" s="240"/>
      <c r="CY2613" s="240"/>
      <c r="CZ2613" s="240"/>
      <c r="DA2613" s="240"/>
      <c r="DB2613" s="240"/>
      <c r="DC2613" s="240"/>
      <c r="DD2613" s="240"/>
      <c r="DE2613" s="240"/>
      <c r="DF2613" s="240"/>
      <c r="DG2613" s="240"/>
      <c r="DH2613" s="240"/>
      <c r="DI2613" s="240"/>
      <c r="DJ2613" s="240"/>
      <c r="DK2613" s="240"/>
      <c r="DL2613" s="240"/>
      <c r="DM2613" s="240"/>
      <c r="DN2613" s="240"/>
      <c r="DO2613" s="240"/>
      <c r="DP2613" s="240"/>
      <c r="DQ2613" s="240"/>
      <c r="DR2613" s="240"/>
      <c r="DS2613" s="240"/>
      <c r="DT2613" s="240"/>
      <c r="DU2613" s="240"/>
      <c r="DV2613" s="240"/>
      <c r="DW2613" s="240"/>
      <c r="DX2613" s="240"/>
      <c r="DY2613" s="240"/>
      <c r="DZ2613" s="240"/>
      <c r="EA2613" s="240"/>
      <c r="EB2613" s="240"/>
      <c r="EC2613" s="240"/>
      <c r="ED2613" s="240"/>
      <c r="EE2613" s="240"/>
      <c r="EF2613" s="240"/>
      <c r="EG2613" s="240"/>
      <c r="EH2613" s="240"/>
      <c r="EI2613" s="240"/>
      <c r="EJ2613" s="240"/>
      <c r="EK2613" s="240"/>
      <c r="EL2613" s="240"/>
      <c r="EM2613" s="240"/>
      <c r="EN2613" s="240"/>
      <c r="EO2613" s="240"/>
      <c r="EP2613" s="240"/>
      <c r="EQ2613" s="240"/>
      <c r="ER2613" s="240"/>
      <c r="ES2613" s="240"/>
      <c r="ET2613" s="240"/>
      <c r="EU2613" s="240"/>
      <c r="EV2613" s="240"/>
      <c r="EW2613" s="240"/>
      <c r="EX2613" s="240"/>
      <c r="EY2613" s="240"/>
      <c r="EZ2613" s="240"/>
      <c r="FA2613" s="240"/>
      <c r="FB2613" s="240"/>
      <c r="FC2613" s="240"/>
      <c r="FD2613" s="240"/>
      <c r="FE2613" s="240"/>
      <c r="FF2613" s="240"/>
      <c r="FG2613" s="240"/>
      <c r="FH2613" s="240"/>
      <c r="FI2613" s="240"/>
      <c r="FJ2613" s="240"/>
      <c r="FK2613" s="240"/>
      <c r="FL2613" s="240"/>
      <c r="FM2613" s="240"/>
      <c r="FN2613" s="240"/>
      <c r="FO2613" s="240"/>
      <c r="FP2613" s="240"/>
      <c r="FQ2613" s="240"/>
      <c r="FR2613" s="240"/>
      <c r="FS2613" s="240"/>
      <c r="FT2613" s="240"/>
      <c r="FU2613" s="240"/>
      <c r="FV2613" s="240"/>
    </row>
    <row r="2614" spans="1:178" s="250" customFormat="1">
      <c r="A2614" s="234"/>
      <c r="B2614" s="234"/>
      <c r="C2614" s="234"/>
      <c r="D2614" s="234"/>
      <c r="E2614" s="234"/>
      <c r="F2614" s="234"/>
      <c r="G2614" s="235"/>
      <c r="H2614" s="236"/>
      <c r="AJ2614" s="290"/>
      <c r="AK2614" s="240"/>
      <c r="AL2614" s="240"/>
      <c r="AM2614" s="240"/>
      <c r="AN2614" s="240"/>
      <c r="AO2614" s="240"/>
      <c r="AP2614" s="240"/>
      <c r="AQ2614" s="240"/>
      <c r="AR2614" s="240"/>
      <c r="AS2614" s="240"/>
      <c r="AT2614" s="240"/>
      <c r="AU2614" s="240"/>
      <c r="AV2614" s="240"/>
      <c r="AW2614" s="240"/>
      <c r="AX2614" s="240"/>
      <c r="AY2614" s="240"/>
      <c r="AZ2614" s="240"/>
      <c r="BA2614" s="240"/>
      <c r="BB2614" s="240"/>
      <c r="BC2614" s="240"/>
      <c r="BD2614" s="240"/>
      <c r="BE2614" s="240"/>
      <c r="BF2614" s="240"/>
      <c r="BG2614" s="240"/>
      <c r="BH2614" s="240"/>
      <c r="BI2614" s="240"/>
      <c r="BJ2614" s="240"/>
      <c r="BK2614" s="240"/>
      <c r="BL2614" s="240"/>
      <c r="BM2614" s="240"/>
      <c r="BN2614" s="240"/>
      <c r="BO2614" s="240"/>
      <c r="BP2614" s="240"/>
      <c r="BQ2614" s="240"/>
      <c r="BR2614" s="240"/>
      <c r="BS2614" s="240"/>
      <c r="BT2614" s="240"/>
      <c r="BU2614" s="240"/>
      <c r="BV2614" s="240"/>
      <c r="BW2614" s="240"/>
      <c r="BX2614" s="240"/>
      <c r="BY2614" s="240"/>
      <c r="BZ2614" s="240"/>
      <c r="CA2614" s="240"/>
      <c r="CB2614" s="240"/>
      <c r="CC2614" s="240"/>
      <c r="CD2614" s="240"/>
      <c r="CE2614" s="240"/>
      <c r="CF2614" s="240"/>
      <c r="CG2614" s="240"/>
      <c r="CH2614" s="240"/>
      <c r="CI2614" s="240"/>
      <c r="CJ2614" s="240"/>
      <c r="CK2614" s="240"/>
      <c r="CL2614" s="240"/>
      <c r="CM2614" s="240"/>
      <c r="CN2614" s="240"/>
      <c r="CO2614" s="240"/>
      <c r="CP2614" s="240"/>
      <c r="CQ2614" s="240"/>
      <c r="CR2614" s="240"/>
      <c r="CS2614" s="240"/>
      <c r="CT2614" s="240"/>
      <c r="CU2614" s="240"/>
      <c r="CV2614" s="240"/>
      <c r="CW2614" s="240"/>
      <c r="CX2614" s="240"/>
      <c r="CY2614" s="240"/>
      <c r="CZ2614" s="240"/>
      <c r="DA2614" s="240"/>
      <c r="DB2614" s="240"/>
      <c r="DC2614" s="240"/>
      <c r="DD2614" s="240"/>
      <c r="DE2614" s="240"/>
      <c r="DF2614" s="240"/>
      <c r="DG2614" s="240"/>
      <c r="DH2614" s="240"/>
      <c r="DI2614" s="240"/>
      <c r="DJ2614" s="240"/>
      <c r="DK2614" s="240"/>
      <c r="DL2614" s="240"/>
      <c r="DM2614" s="240"/>
      <c r="DN2614" s="240"/>
      <c r="DO2614" s="240"/>
      <c r="DP2614" s="240"/>
      <c r="DQ2614" s="240"/>
      <c r="DR2614" s="240"/>
      <c r="DS2614" s="240"/>
      <c r="DT2614" s="240"/>
      <c r="DU2614" s="240"/>
      <c r="DV2614" s="240"/>
      <c r="DW2614" s="240"/>
      <c r="DX2614" s="240"/>
      <c r="DY2614" s="240"/>
      <c r="DZ2614" s="240"/>
      <c r="EA2614" s="240"/>
      <c r="EB2614" s="240"/>
      <c r="EC2614" s="240"/>
      <c r="ED2614" s="240"/>
      <c r="EE2614" s="240"/>
      <c r="EF2614" s="240"/>
      <c r="EG2614" s="240"/>
      <c r="EH2614" s="240"/>
      <c r="EI2614" s="240"/>
      <c r="EJ2614" s="240"/>
      <c r="EK2614" s="240"/>
      <c r="EL2614" s="240"/>
      <c r="EM2614" s="240"/>
      <c r="EN2614" s="240"/>
      <c r="EO2614" s="240"/>
      <c r="EP2614" s="240"/>
      <c r="EQ2614" s="240"/>
      <c r="ER2614" s="240"/>
      <c r="ES2614" s="240"/>
      <c r="ET2614" s="240"/>
      <c r="EU2614" s="240"/>
      <c r="EV2614" s="240"/>
      <c r="EW2614" s="240"/>
      <c r="EX2614" s="240"/>
      <c r="EY2614" s="240"/>
      <c r="EZ2614" s="240"/>
      <c r="FA2614" s="240"/>
      <c r="FB2614" s="240"/>
      <c r="FC2614" s="240"/>
      <c r="FD2614" s="240"/>
      <c r="FE2614" s="240"/>
      <c r="FF2614" s="240"/>
      <c r="FG2614" s="240"/>
      <c r="FH2614" s="240"/>
      <c r="FI2614" s="240"/>
      <c r="FJ2614" s="240"/>
      <c r="FK2614" s="240"/>
      <c r="FL2614" s="240"/>
      <c r="FM2614" s="240"/>
      <c r="FN2614" s="240"/>
      <c r="FO2614" s="240"/>
      <c r="FP2614" s="240"/>
      <c r="FQ2614" s="240"/>
      <c r="FR2614" s="240"/>
      <c r="FS2614" s="240"/>
      <c r="FT2614" s="240"/>
      <c r="FU2614" s="240"/>
      <c r="FV2614" s="240"/>
    </row>
    <row r="2615" spans="1:178" s="250" customFormat="1">
      <c r="A2615" s="234"/>
      <c r="B2615" s="234"/>
      <c r="C2615" s="234"/>
      <c r="D2615" s="234"/>
      <c r="E2615" s="234"/>
      <c r="F2615" s="234"/>
      <c r="G2615" s="235"/>
      <c r="H2615" s="236"/>
      <c r="AJ2615" s="290"/>
      <c r="AK2615" s="240"/>
      <c r="AL2615" s="240"/>
      <c r="AM2615" s="240"/>
      <c r="AN2615" s="240"/>
      <c r="AO2615" s="240"/>
      <c r="AP2615" s="240"/>
      <c r="AQ2615" s="240"/>
      <c r="AR2615" s="240"/>
      <c r="AS2615" s="240"/>
      <c r="AT2615" s="240"/>
      <c r="AU2615" s="240"/>
      <c r="AV2615" s="240"/>
      <c r="AW2615" s="240"/>
      <c r="AX2615" s="240"/>
      <c r="AY2615" s="240"/>
      <c r="AZ2615" s="240"/>
      <c r="BA2615" s="240"/>
      <c r="BB2615" s="240"/>
      <c r="BC2615" s="240"/>
      <c r="BD2615" s="240"/>
      <c r="BE2615" s="240"/>
      <c r="BF2615" s="240"/>
      <c r="BG2615" s="240"/>
      <c r="BH2615" s="240"/>
      <c r="BI2615" s="240"/>
      <c r="BJ2615" s="240"/>
      <c r="BK2615" s="240"/>
      <c r="BL2615" s="240"/>
      <c r="BM2615" s="240"/>
      <c r="BN2615" s="240"/>
      <c r="BO2615" s="240"/>
      <c r="BP2615" s="240"/>
      <c r="BQ2615" s="240"/>
      <c r="BR2615" s="240"/>
      <c r="BS2615" s="240"/>
      <c r="BT2615" s="240"/>
      <c r="BU2615" s="240"/>
      <c r="BV2615" s="240"/>
      <c r="BW2615" s="240"/>
      <c r="BX2615" s="240"/>
      <c r="BY2615" s="240"/>
      <c r="BZ2615" s="240"/>
      <c r="CA2615" s="240"/>
      <c r="CB2615" s="240"/>
      <c r="CC2615" s="240"/>
      <c r="CD2615" s="240"/>
      <c r="CE2615" s="240"/>
      <c r="CF2615" s="240"/>
      <c r="CG2615" s="240"/>
      <c r="CH2615" s="240"/>
      <c r="CI2615" s="240"/>
      <c r="CJ2615" s="240"/>
      <c r="CK2615" s="240"/>
      <c r="CL2615" s="240"/>
      <c r="CM2615" s="240"/>
      <c r="CN2615" s="240"/>
      <c r="CO2615" s="240"/>
      <c r="CP2615" s="240"/>
      <c r="CQ2615" s="240"/>
      <c r="CR2615" s="240"/>
      <c r="CS2615" s="240"/>
      <c r="CT2615" s="240"/>
      <c r="CU2615" s="240"/>
      <c r="CV2615" s="240"/>
      <c r="CW2615" s="240"/>
      <c r="CX2615" s="240"/>
      <c r="CY2615" s="240"/>
      <c r="CZ2615" s="240"/>
      <c r="DA2615" s="240"/>
      <c r="DB2615" s="240"/>
      <c r="DC2615" s="240"/>
      <c r="DD2615" s="240"/>
      <c r="DE2615" s="240"/>
      <c r="DF2615" s="240"/>
      <c r="DG2615" s="240"/>
      <c r="DH2615" s="240"/>
      <c r="DI2615" s="240"/>
      <c r="DJ2615" s="240"/>
      <c r="DK2615" s="240"/>
      <c r="DL2615" s="240"/>
      <c r="DM2615" s="240"/>
      <c r="DN2615" s="240"/>
      <c r="DO2615" s="240"/>
      <c r="DP2615" s="240"/>
      <c r="DQ2615" s="240"/>
      <c r="DR2615" s="240"/>
      <c r="DS2615" s="240"/>
      <c r="DT2615" s="240"/>
      <c r="DU2615" s="240"/>
      <c r="DV2615" s="240"/>
      <c r="DW2615" s="240"/>
      <c r="DX2615" s="240"/>
      <c r="DY2615" s="240"/>
      <c r="DZ2615" s="240"/>
      <c r="EA2615" s="240"/>
      <c r="EB2615" s="240"/>
      <c r="EC2615" s="240"/>
      <c r="ED2615" s="240"/>
      <c r="EE2615" s="240"/>
      <c r="EF2615" s="240"/>
      <c r="EG2615" s="240"/>
      <c r="EH2615" s="240"/>
      <c r="EI2615" s="240"/>
      <c r="EJ2615" s="240"/>
      <c r="EK2615" s="240"/>
      <c r="EL2615" s="240"/>
      <c r="EM2615" s="240"/>
      <c r="EN2615" s="240"/>
      <c r="EO2615" s="240"/>
      <c r="EP2615" s="240"/>
      <c r="EQ2615" s="240"/>
      <c r="ER2615" s="240"/>
      <c r="ES2615" s="240"/>
      <c r="ET2615" s="240"/>
      <c r="EU2615" s="240"/>
      <c r="EV2615" s="240"/>
      <c r="EW2615" s="240"/>
      <c r="EX2615" s="240"/>
      <c r="EY2615" s="240"/>
      <c r="EZ2615" s="240"/>
      <c r="FA2615" s="240"/>
      <c r="FB2615" s="240"/>
      <c r="FC2615" s="240"/>
      <c r="FD2615" s="240"/>
      <c r="FE2615" s="240"/>
      <c r="FF2615" s="240"/>
      <c r="FG2615" s="240"/>
      <c r="FH2615" s="240"/>
      <c r="FI2615" s="240"/>
      <c r="FJ2615" s="240"/>
      <c r="FK2615" s="240"/>
      <c r="FL2615" s="240"/>
      <c r="FM2615" s="240"/>
      <c r="FN2615" s="240"/>
      <c r="FO2615" s="240"/>
      <c r="FP2615" s="240"/>
      <c r="FQ2615" s="240"/>
      <c r="FR2615" s="240"/>
      <c r="FS2615" s="240"/>
      <c r="FT2615" s="240"/>
      <c r="FU2615" s="240"/>
      <c r="FV2615" s="240"/>
    </row>
    <row r="2616" spans="1:178" s="250" customFormat="1">
      <c r="A2616" s="234"/>
      <c r="B2616" s="234"/>
      <c r="C2616" s="234"/>
      <c r="D2616" s="234"/>
      <c r="E2616" s="234"/>
      <c r="F2616" s="234"/>
      <c r="G2616" s="235"/>
      <c r="H2616" s="236"/>
      <c r="AJ2616" s="290"/>
      <c r="AK2616" s="240"/>
      <c r="AL2616" s="240"/>
      <c r="AM2616" s="240"/>
      <c r="AN2616" s="240"/>
      <c r="AO2616" s="240"/>
      <c r="AP2616" s="240"/>
      <c r="AQ2616" s="240"/>
      <c r="AR2616" s="240"/>
      <c r="AS2616" s="240"/>
      <c r="AT2616" s="240"/>
      <c r="AU2616" s="240"/>
      <c r="AV2616" s="240"/>
      <c r="AW2616" s="240"/>
      <c r="AX2616" s="240"/>
      <c r="AY2616" s="240"/>
      <c r="AZ2616" s="240"/>
      <c r="BA2616" s="240"/>
      <c r="BB2616" s="240"/>
      <c r="BC2616" s="240"/>
      <c r="BD2616" s="240"/>
      <c r="BE2616" s="240"/>
      <c r="BF2616" s="240"/>
      <c r="BG2616" s="240"/>
      <c r="BH2616" s="240"/>
      <c r="BI2616" s="240"/>
      <c r="BJ2616" s="240"/>
      <c r="BK2616" s="240"/>
      <c r="BL2616" s="240"/>
      <c r="BM2616" s="240"/>
      <c r="BN2616" s="240"/>
      <c r="BO2616" s="240"/>
      <c r="BP2616" s="240"/>
      <c r="BQ2616" s="240"/>
      <c r="BR2616" s="240"/>
      <c r="BS2616" s="240"/>
      <c r="BT2616" s="240"/>
      <c r="BU2616" s="240"/>
      <c r="BV2616" s="240"/>
      <c r="BW2616" s="240"/>
      <c r="BX2616" s="240"/>
      <c r="BY2616" s="240"/>
      <c r="BZ2616" s="240"/>
      <c r="CA2616" s="240"/>
      <c r="CB2616" s="240"/>
      <c r="CC2616" s="240"/>
      <c r="CD2616" s="240"/>
      <c r="CE2616" s="240"/>
      <c r="CF2616" s="240"/>
      <c r="CG2616" s="240"/>
      <c r="CH2616" s="240"/>
      <c r="CI2616" s="240"/>
      <c r="CJ2616" s="240"/>
      <c r="CK2616" s="240"/>
      <c r="CL2616" s="240"/>
      <c r="CM2616" s="240"/>
      <c r="CN2616" s="240"/>
      <c r="CO2616" s="240"/>
      <c r="CP2616" s="240"/>
      <c r="CQ2616" s="240"/>
      <c r="CR2616" s="240"/>
      <c r="CS2616" s="240"/>
      <c r="CT2616" s="240"/>
      <c r="CU2616" s="240"/>
      <c r="CV2616" s="240"/>
      <c r="CW2616" s="240"/>
      <c r="CX2616" s="240"/>
      <c r="CY2616" s="240"/>
      <c r="CZ2616" s="240"/>
      <c r="DA2616" s="240"/>
      <c r="DB2616" s="240"/>
      <c r="DC2616" s="240"/>
      <c r="DD2616" s="240"/>
      <c r="DE2616" s="240"/>
      <c r="DF2616" s="240"/>
      <c r="DG2616" s="240"/>
      <c r="DH2616" s="240"/>
      <c r="DI2616" s="240"/>
      <c r="DJ2616" s="240"/>
      <c r="DK2616" s="240"/>
      <c r="DL2616" s="240"/>
      <c r="DM2616" s="240"/>
      <c r="DN2616" s="240"/>
      <c r="DO2616" s="240"/>
      <c r="DP2616" s="240"/>
      <c r="DQ2616" s="240"/>
      <c r="DR2616" s="240"/>
      <c r="DS2616" s="240"/>
      <c r="DT2616" s="240"/>
      <c r="DU2616" s="240"/>
      <c r="DV2616" s="240"/>
      <c r="DW2616" s="240"/>
      <c r="DX2616" s="240"/>
      <c r="DY2616" s="240"/>
      <c r="DZ2616" s="240"/>
      <c r="EA2616" s="240"/>
      <c r="EB2616" s="240"/>
      <c r="EC2616" s="240"/>
      <c r="ED2616" s="240"/>
      <c r="EE2616" s="240"/>
      <c r="EF2616" s="240"/>
      <c r="EG2616" s="240"/>
      <c r="EH2616" s="240"/>
      <c r="EI2616" s="240"/>
      <c r="EJ2616" s="240"/>
      <c r="EK2616" s="240"/>
      <c r="EL2616" s="240"/>
      <c r="EM2616" s="240"/>
      <c r="EN2616" s="240"/>
      <c r="EO2616" s="240"/>
      <c r="EP2616" s="240"/>
      <c r="EQ2616" s="240"/>
      <c r="ER2616" s="240"/>
      <c r="ES2616" s="240"/>
      <c r="ET2616" s="240"/>
      <c r="EU2616" s="240"/>
      <c r="EV2616" s="240"/>
      <c r="EW2616" s="240"/>
      <c r="EX2616" s="240"/>
      <c r="EY2616" s="240"/>
      <c r="EZ2616" s="240"/>
      <c r="FA2616" s="240"/>
      <c r="FB2616" s="240"/>
      <c r="FC2616" s="240"/>
      <c r="FD2616" s="240"/>
      <c r="FE2616" s="240"/>
      <c r="FF2616" s="240"/>
      <c r="FG2616" s="240"/>
      <c r="FH2616" s="240"/>
      <c r="FI2616" s="240"/>
      <c r="FJ2616" s="240"/>
      <c r="FK2616" s="240"/>
      <c r="FL2616" s="240"/>
      <c r="FM2616" s="240"/>
      <c r="FN2616" s="240"/>
      <c r="FO2616" s="240"/>
      <c r="FP2616" s="240"/>
      <c r="FQ2616" s="240"/>
      <c r="FR2616" s="240"/>
      <c r="FS2616" s="240"/>
      <c r="FT2616" s="240"/>
      <c r="FU2616" s="240"/>
      <c r="FV2616" s="240"/>
    </row>
    <row r="2617" spans="1:178" s="250" customFormat="1">
      <c r="A2617" s="234"/>
      <c r="B2617" s="234"/>
      <c r="C2617" s="234"/>
      <c r="D2617" s="234"/>
      <c r="E2617" s="234"/>
      <c r="F2617" s="234"/>
      <c r="G2617" s="235"/>
      <c r="H2617" s="236"/>
      <c r="AJ2617" s="290"/>
      <c r="AK2617" s="240"/>
      <c r="AL2617" s="240"/>
      <c r="AM2617" s="240"/>
      <c r="AN2617" s="240"/>
      <c r="AO2617" s="240"/>
      <c r="AP2617" s="240"/>
      <c r="AQ2617" s="240"/>
      <c r="AR2617" s="240"/>
      <c r="AS2617" s="240"/>
      <c r="AT2617" s="240"/>
      <c r="AU2617" s="240"/>
      <c r="AV2617" s="240"/>
      <c r="AW2617" s="240"/>
      <c r="AX2617" s="240"/>
      <c r="AY2617" s="240"/>
      <c r="AZ2617" s="240"/>
      <c r="BA2617" s="240"/>
      <c r="BB2617" s="240"/>
      <c r="BC2617" s="240"/>
      <c r="BD2617" s="240"/>
      <c r="BE2617" s="240"/>
      <c r="BF2617" s="240"/>
      <c r="BG2617" s="240"/>
      <c r="BH2617" s="240"/>
      <c r="BI2617" s="240"/>
      <c r="BJ2617" s="240"/>
      <c r="BK2617" s="240"/>
      <c r="BL2617" s="240"/>
      <c r="BM2617" s="240"/>
      <c r="BN2617" s="240"/>
      <c r="BO2617" s="240"/>
      <c r="BP2617" s="240"/>
      <c r="BQ2617" s="240"/>
      <c r="BR2617" s="240"/>
      <c r="BS2617" s="240"/>
      <c r="BT2617" s="240"/>
      <c r="BU2617" s="240"/>
      <c r="BV2617" s="240"/>
      <c r="BW2617" s="240"/>
      <c r="BX2617" s="240"/>
      <c r="BY2617" s="240"/>
      <c r="BZ2617" s="240"/>
      <c r="CA2617" s="240"/>
      <c r="CB2617" s="240"/>
      <c r="CC2617" s="240"/>
      <c r="CD2617" s="240"/>
      <c r="CE2617" s="240"/>
      <c r="CF2617" s="240"/>
      <c r="CG2617" s="240"/>
      <c r="CH2617" s="240"/>
      <c r="CI2617" s="240"/>
      <c r="CJ2617" s="240"/>
      <c r="CK2617" s="240"/>
      <c r="CL2617" s="240"/>
      <c r="CM2617" s="240"/>
      <c r="CN2617" s="240"/>
      <c r="CO2617" s="240"/>
      <c r="CP2617" s="240"/>
      <c r="CQ2617" s="240"/>
      <c r="CR2617" s="240"/>
      <c r="CS2617" s="240"/>
      <c r="CT2617" s="240"/>
      <c r="CU2617" s="240"/>
      <c r="CV2617" s="240"/>
      <c r="CW2617" s="240"/>
      <c r="CX2617" s="240"/>
      <c r="CY2617" s="240"/>
      <c r="CZ2617" s="240"/>
      <c r="DA2617" s="240"/>
      <c r="DB2617" s="240"/>
      <c r="DC2617" s="240"/>
      <c r="DD2617" s="240"/>
      <c r="DE2617" s="240"/>
      <c r="DF2617" s="240"/>
      <c r="DG2617" s="240"/>
      <c r="DH2617" s="240"/>
      <c r="DI2617" s="240"/>
      <c r="DJ2617" s="240"/>
      <c r="DK2617" s="240"/>
      <c r="DL2617" s="240"/>
      <c r="DM2617" s="240"/>
      <c r="DN2617" s="240"/>
      <c r="DO2617" s="240"/>
      <c r="DP2617" s="240"/>
      <c r="DQ2617" s="240"/>
      <c r="DR2617" s="240"/>
      <c r="DS2617" s="240"/>
      <c r="DT2617" s="240"/>
      <c r="DU2617" s="240"/>
      <c r="DV2617" s="240"/>
      <c r="DW2617" s="240"/>
      <c r="DX2617" s="240"/>
      <c r="DY2617" s="240"/>
      <c r="DZ2617" s="240"/>
      <c r="EA2617" s="240"/>
      <c r="EB2617" s="240"/>
      <c r="EC2617" s="240"/>
      <c r="ED2617" s="240"/>
      <c r="EE2617" s="240"/>
      <c r="EF2617" s="240"/>
      <c r="EG2617" s="240"/>
      <c r="EH2617" s="240"/>
      <c r="EI2617" s="240"/>
      <c r="EJ2617" s="240"/>
      <c r="EK2617" s="240"/>
      <c r="EL2617" s="240"/>
      <c r="EM2617" s="240"/>
      <c r="EN2617" s="240"/>
      <c r="EO2617" s="240"/>
      <c r="EP2617" s="240"/>
      <c r="EQ2617" s="240"/>
      <c r="ER2617" s="240"/>
      <c r="ES2617" s="240"/>
      <c r="ET2617" s="240"/>
      <c r="EU2617" s="240"/>
      <c r="EV2617" s="240"/>
      <c r="EW2617" s="240"/>
      <c r="EX2617" s="240"/>
      <c r="EY2617" s="240"/>
      <c r="EZ2617" s="240"/>
      <c r="FA2617" s="240"/>
      <c r="FB2617" s="240"/>
      <c r="FC2617" s="240"/>
      <c r="FD2617" s="240"/>
      <c r="FE2617" s="240"/>
      <c r="FF2617" s="240"/>
      <c r="FG2617" s="240"/>
      <c r="FH2617" s="240"/>
      <c r="FI2617" s="240"/>
      <c r="FJ2617" s="240"/>
      <c r="FK2617" s="240"/>
      <c r="FL2617" s="240"/>
      <c r="FM2617" s="240"/>
      <c r="FN2617" s="240"/>
      <c r="FO2617" s="240"/>
      <c r="FP2617" s="240"/>
      <c r="FQ2617" s="240"/>
      <c r="FR2617" s="240"/>
      <c r="FS2617" s="240"/>
      <c r="FT2617" s="240"/>
      <c r="FU2617" s="240"/>
      <c r="FV2617" s="240"/>
    </row>
    <row r="2618" spans="1:178" s="250" customFormat="1">
      <c r="A2618" s="234"/>
      <c r="B2618" s="234"/>
      <c r="C2618" s="234"/>
      <c r="D2618" s="234"/>
      <c r="E2618" s="234"/>
      <c r="F2618" s="234"/>
      <c r="G2618" s="235"/>
      <c r="H2618" s="236"/>
      <c r="AJ2618" s="290"/>
      <c r="AK2618" s="240"/>
      <c r="AL2618" s="240"/>
      <c r="AM2618" s="240"/>
      <c r="AN2618" s="240"/>
      <c r="AO2618" s="240"/>
      <c r="AP2618" s="240"/>
      <c r="AQ2618" s="240"/>
      <c r="AR2618" s="240"/>
      <c r="AS2618" s="240"/>
      <c r="AT2618" s="240"/>
      <c r="AU2618" s="240"/>
      <c r="AV2618" s="240"/>
      <c r="AW2618" s="240"/>
      <c r="AX2618" s="240"/>
      <c r="AY2618" s="240"/>
      <c r="AZ2618" s="240"/>
      <c r="BA2618" s="240"/>
      <c r="BB2618" s="240"/>
      <c r="BC2618" s="240"/>
      <c r="BD2618" s="240"/>
      <c r="BE2618" s="240"/>
      <c r="BF2618" s="240"/>
      <c r="BG2618" s="240"/>
      <c r="BH2618" s="240"/>
      <c r="BI2618" s="240"/>
      <c r="BJ2618" s="240"/>
      <c r="BK2618" s="240"/>
      <c r="BL2618" s="240"/>
      <c r="BM2618" s="240"/>
      <c r="BN2618" s="240"/>
      <c r="BO2618" s="240"/>
      <c r="BP2618" s="240"/>
      <c r="BQ2618" s="240"/>
      <c r="BR2618" s="240"/>
      <c r="BS2618" s="240"/>
      <c r="BT2618" s="240"/>
      <c r="BU2618" s="240"/>
      <c r="BV2618" s="240"/>
      <c r="BW2618" s="240"/>
      <c r="BX2618" s="240"/>
      <c r="BY2618" s="240"/>
      <c r="BZ2618" s="240"/>
      <c r="CA2618" s="240"/>
      <c r="CB2618" s="240"/>
      <c r="CC2618" s="240"/>
      <c r="CD2618" s="240"/>
      <c r="CE2618" s="240"/>
      <c r="CF2618" s="240"/>
      <c r="CG2618" s="240"/>
      <c r="CH2618" s="240"/>
      <c r="CI2618" s="240"/>
      <c r="CJ2618" s="240"/>
      <c r="CK2618" s="240"/>
      <c r="CL2618" s="240"/>
      <c r="CM2618" s="240"/>
      <c r="CN2618" s="240"/>
      <c r="CO2618" s="240"/>
      <c r="CP2618" s="240"/>
      <c r="CQ2618" s="240"/>
      <c r="CR2618" s="240"/>
      <c r="CS2618" s="240"/>
      <c r="CT2618" s="240"/>
      <c r="CU2618" s="240"/>
      <c r="CV2618" s="240"/>
      <c r="CW2618" s="240"/>
      <c r="CX2618" s="240"/>
      <c r="CY2618" s="240"/>
      <c r="CZ2618" s="240"/>
      <c r="DA2618" s="240"/>
      <c r="DB2618" s="240"/>
      <c r="DC2618" s="240"/>
      <c r="DD2618" s="240"/>
      <c r="DE2618" s="240"/>
      <c r="DF2618" s="240"/>
      <c r="DG2618" s="240"/>
      <c r="DH2618" s="240"/>
      <c r="DI2618" s="240"/>
      <c r="DJ2618" s="240"/>
      <c r="DK2618" s="240"/>
      <c r="DL2618" s="240"/>
      <c r="DM2618" s="240"/>
      <c r="DN2618" s="240"/>
      <c r="DO2618" s="240"/>
      <c r="DP2618" s="240"/>
      <c r="DQ2618" s="240"/>
      <c r="DR2618" s="240"/>
      <c r="DS2618" s="240"/>
      <c r="DT2618" s="240"/>
      <c r="DU2618" s="240"/>
      <c r="DV2618" s="240"/>
      <c r="DW2618" s="240"/>
      <c r="DX2618" s="240"/>
      <c r="DY2618" s="240"/>
      <c r="DZ2618" s="240"/>
      <c r="EA2618" s="240"/>
      <c r="EB2618" s="240"/>
      <c r="EC2618" s="240"/>
      <c r="ED2618" s="240"/>
      <c r="EE2618" s="240"/>
      <c r="EF2618" s="240"/>
      <c r="EG2618" s="240"/>
      <c r="EH2618" s="240"/>
      <c r="EI2618" s="240"/>
      <c r="EJ2618" s="240"/>
      <c r="EK2618" s="240"/>
      <c r="EL2618" s="240"/>
      <c r="EM2618" s="240"/>
      <c r="EN2618" s="240"/>
      <c r="EO2618" s="240"/>
      <c r="EP2618" s="240"/>
      <c r="EQ2618" s="240"/>
      <c r="ER2618" s="240"/>
      <c r="ES2618" s="240"/>
      <c r="ET2618" s="240"/>
      <c r="EU2618" s="240"/>
      <c r="EV2618" s="240"/>
      <c r="EW2618" s="240"/>
      <c r="EX2618" s="240"/>
      <c r="EY2618" s="240"/>
      <c r="EZ2618" s="240"/>
      <c r="FA2618" s="240"/>
      <c r="FB2618" s="240"/>
      <c r="FC2618" s="240"/>
      <c r="FD2618" s="240"/>
      <c r="FE2618" s="240"/>
      <c r="FF2618" s="240"/>
      <c r="FG2618" s="240"/>
      <c r="FH2618" s="240"/>
      <c r="FI2618" s="240"/>
      <c r="FJ2618" s="240"/>
      <c r="FK2618" s="240"/>
      <c r="FL2618" s="240"/>
      <c r="FM2618" s="240"/>
      <c r="FN2618" s="240"/>
      <c r="FO2618" s="240"/>
      <c r="FP2618" s="240"/>
      <c r="FQ2618" s="240"/>
      <c r="FR2618" s="240"/>
      <c r="FS2618" s="240"/>
      <c r="FT2618" s="240"/>
      <c r="FU2618" s="240"/>
      <c r="FV2618" s="240"/>
    </row>
    <row r="2619" spans="1:178" s="250" customFormat="1">
      <c r="A2619" s="234"/>
      <c r="B2619" s="234"/>
      <c r="C2619" s="234"/>
      <c r="D2619" s="234"/>
      <c r="E2619" s="234"/>
      <c r="F2619" s="234"/>
      <c r="G2619" s="235"/>
      <c r="H2619" s="236"/>
      <c r="AJ2619" s="290"/>
      <c r="AK2619" s="240"/>
      <c r="AL2619" s="240"/>
      <c r="AM2619" s="240"/>
      <c r="AN2619" s="240"/>
      <c r="AO2619" s="240"/>
      <c r="AP2619" s="240"/>
      <c r="AQ2619" s="240"/>
      <c r="AR2619" s="240"/>
      <c r="AS2619" s="240"/>
      <c r="AT2619" s="240"/>
      <c r="AU2619" s="240"/>
      <c r="AV2619" s="240"/>
      <c r="AW2619" s="240"/>
      <c r="AX2619" s="240"/>
      <c r="AY2619" s="240"/>
      <c r="AZ2619" s="240"/>
      <c r="BA2619" s="240"/>
      <c r="BB2619" s="240"/>
      <c r="BC2619" s="240"/>
      <c r="BD2619" s="240"/>
      <c r="BE2619" s="240"/>
      <c r="BF2619" s="240"/>
      <c r="BG2619" s="240"/>
      <c r="BH2619" s="240"/>
      <c r="BI2619" s="240"/>
      <c r="BJ2619" s="240"/>
      <c r="BK2619" s="240"/>
      <c r="BL2619" s="240"/>
      <c r="BM2619" s="240"/>
      <c r="BN2619" s="240"/>
      <c r="BO2619" s="240"/>
      <c r="BP2619" s="240"/>
      <c r="BQ2619" s="240"/>
      <c r="BR2619" s="240"/>
      <c r="BS2619" s="240"/>
      <c r="BT2619" s="240"/>
      <c r="BU2619" s="240"/>
      <c r="BV2619" s="240"/>
      <c r="BW2619" s="240"/>
      <c r="BX2619" s="240"/>
      <c r="BY2619" s="240"/>
      <c r="BZ2619" s="240"/>
      <c r="CA2619" s="240"/>
      <c r="CB2619" s="240"/>
      <c r="CC2619" s="240"/>
      <c r="CD2619" s="240"/>
      <c r="CE2619" s="240"/>
      <c r="CF2619" s="240"/>
      <c r="CG2619" s="240"/>
      <c r="CH2619" s="240"/>
      <c r="CI2619" s="240"/>
      <c r="CJ2619" s="240"/>
      <c r="CK2619" s="240"/>
      <c r="CL2619" s="240"/>
      <c r="CM2619" s="240"/>
      <c r="CN2619" s="240"/>
      <c r="CO2619" s="240"/>
      <c r="CP2619" s="240"/>
      <c r="CQ2619" s="240"/>
      <c r="CR2619" s="240"/>
      <c r="CS2619" s="240"/>
      <c r="CT2619" s="240"/>
      <c r="CU2619" s="240"/>
      <c r="CV2619" s="240"/>
      <c r="CW2619" s="240"/>
      <c r="CX2619" s="240"/>
      <c r="CY2619" s="240"/>
      <c r="CZ2619" s="240"/>
      <c r="DA2619" s="240"/>
      <c r="DB2619" s="240"/>
      <c r="DC2619" s="240"/>
      <c r="DD2619" s="240"/>
      <c r="DE2619" s="240"/>
      <c r="DF2619" s="240"/>
      <c r="DG2619" s="240"/>
      <c r="DH2619" s="240"/>
      <c r="DI2619" s="240"/>
      <c r="DJ2619" s="240"/>
      <c r="DK2619" s="240"/>
      <c r="DL2619" s="240"/>
      <c r="DM2619" s="240"/>
      <c r="DN2619" s="240"/>
      <c r="DO2619" s="240"/>
      <c r="DP2619" s="240"/>
      <c r="DQ2619" s="240"/>
      <c r="DR2619" s="240"/>
      <c r="DS2619" s="240"/>
      <c r="DT2619" s="240"/>
      <c r="DU2619" s="240"/>
      <c r="DV2619" s="240"/>
      <c r="DW2619" s="240"/>
      <c r="DX2619" s="240"/>
      <c r="DY2619" s="240"/>
      <c r="DZ2619" s="240"/>
      <c r="EA2619" s="240"/>
      <c r="EB2619" s="240"/>
      <c r="EC2619" s="240"/>
      <c r="ED2619" s="240"/>
      <c r="EE2619" s="240"/>
      <c r="EF2619" s="240"/>
      <c r="EG2619" s="240"/>
      <c r="EH2619" s="240"/>
      <c r="EI2619" s="240"/>
      <c r="EJ2619" s="240"/>
      <c r="EK2619" s="240"/>
      <c r="EL2619" s="240"/>
      <c r="EM2619" s="240"/>
      <c r="EN2619" s="240"/>
      <c r="EO2619" s="240"/>
      <c r="EP2619" s="240"/>
      <c r="EQ2619" s="240"/>
      <c r="ER2619" s="240"/>
      <c r="ES2619" s="240"/>
      <c r="ET2619" s="240"/>
      <c r="EU2619" s="240"/>
      <c r="EV2619" s="240"/>
      <c r="EW2619" s="240"/>
      <c r="EX2619" s="240"/>
      <c r="EY2619" s="240"/>
      <c r="EZ2619" s="240"/>
      <c r="FA2619" s="240"/>
      <c r="FB2619" s="240"/>
      <c r="FC2619" s="240"/>
      <c r="FD2619" s="240"/>
      <c r="FE2619" s="240"/>
      <c r="FF2619" s="240"/>
      <c r="FG2619" s="240"/>
      <c r="FH2619" s="240"/>
      <c r="FI2619" s="240"/>
      <c r="FJ2619" s="240"/>
      <c r="FK2619" s="240"/>
      <c r="FL2619" s="240"/>
      <c r="FM2619" s="240"/>
      <c r="FN2619" s="240"/>
      <c r="FO2619" s="240"/>
      <c r="FP2619" s="240"/>
      <c r="FQ2619" s="240"/>
      <c r="FR2619" s="240"/>
      <c r="FS2619" s="240"/>
      <c r="FT2619" s="240"/>
      <c r="FU2619" s="240"/>
      <c r="FV2619" s="240"/>
    </row>
    <row r="2620" spans="1:178" s="250" customFormat="1">
      <c r="A2620" s="234"/>
      <c r="B2620" s="234"/>
      <c r="C2620" s="234"/>
      <c r="D2620" s="234"/>
      <c r="E2620" s="234"/>
      <c r="F2620" s="234"/>
      <c r="G2620" s="235"/>
      <c r="H2620" s="236"/>
      <c r="AJ2620" s="290"/>
      <c r="AK2620" s="240"/>
      <c r="AL2620" s="240"/>
      <c r="AM2620" s="240"/>
      <c r="AN2620" s="240"/>
      <c r="AO2620" s="240"/>
      <c r="AP2620" s="240"/>
      <c r="AQ2620" s="240"/>
      <c r="AR2620" s="240"/>
      <c r="AS2620" s="240"/>
      <c r="AT2620" s="240"/>
      <c r="AU2620" s="240"/>
      <c r="AV2620" s="240"/>
      <c r="AW2620" s="240"/>
      <c r="AX2620" s="240"/>
      <c r="AY2620" s="240"/>
      <c r="AZ2620" s="240"/>
      <c r="BA2620" s="240"/>
      <c r="BB2620" s="240"/>
      <c r="BC2620" s="240"/>
      <c r="BD2620" s="240"/>
      <c r="BE2620" s="240"/>
      <c r="BF2620" s="240"/>
      <c r="BG2620" s="240"/>
      <c r="BH2620" s="240"/>
      <c r="BI2620" s="240"/>
      <c r="BJ2620" s="240"/>
      <c r="BK2620" s="240"/>
      <c r="BL2620" s="240"/>
      <c r="BM2620" s="240"/>
      <c r="BN2620" s="240"/>
      <c r="BO2620" s="240"/>
      <c r="BP2620" s="240"/>
      <c r="BQ2620" s="240"/>
      <c r="BR2620" s="240"/>
      <c r="BS2620" s="240"/>
      <c r="BT2620" s="240"/>
      <c r="BU2620" s="240"/>
      <c r="BV2620" s="240"/>
      <c r="BW2620" s="240"/>
      <c r="BX2620" s="240"/>
      <c r="BY2620" s="240"/>
      <c r="BZ2620" s="240"/>
      <c r="CA2620" s="240"/>
      <c r="CB2620" s="240"/>
      <c r="CC2620" s="240"/>
      <c r="CD2620" s="240"/>
      <c r="CE2620" s="240"/>
      <c r="CF2620" s="240"/>
      <c r="CG2620" s="240"/>
      <c r="CH2620" s="240"/>
      <c r="CI2620" s="240"/>
      <c r="CJ2620" s="240"/>
      <c r="CK2620" s="240"/>
      <c r="CL2620" s="240"/>
      <c r="CM2620" s="240"/>
      <c r="CN2620" s="240"/>
      <c r="CO2620" s="240"/>
      <c r="CP2620" s="240"/>
      <c r="CQ2620" s="240"/>
      <c r="CR2620" s="240"/>
      <c r="CS2620" s="240"/>
      <c r="CT2620" s="240"/>
      <c r="CU2620" s="240"/>
      <c r="CV2620" s="240"/>
      <c r="CW2620" s="240"/>
      <c r="CX2620" s="240"/>
      <c r="CY2620" s="240"/>
      <c r="CZ2620" s="240"/>
      <c r="DA2620" s="240"/>
      <c r="DB2620" s="240"/>
      <c r="DC2620" s="240"/>
      <c r="DD2620" s="240"/>
      <c r="DE2620" s="240"/>
      <c r="DF2620" s="240"/>
      <c r="DG2620" s="240"/>
      <c r="DH2620" s="240"/>
      <c r="DI2620" s="240"/>
      <c r="DJ2620" s="240"/>
      <c r="DK2620" s="240"/>
      <c r="DL2620" s="240"/>
      <c r="DM2620" s="240"/>
      <c r="DN2620" s="240"/>
      <c r="DO2620" s="240"/>
      <c r="DP2620" s="240"/>
      <c r="DQ2620" s="240"/>
      <c r="DR2620" s="240"/>
      <c r="DS2620" s="240"/>
      <c r="DT2620" s="240"/>
      <c r="DU2620" s="240"/>
      <c r="DV2620" s="240"/>
      <c r="DW2620" s="240"/>
      <c r="DX2620" s="240"/>
      <c r="DY2620" s="240"/>
      <c r="DZ2620" s="240"/>
      <c r="EA2620" s="240"/>
      <c r="EB2620" s="240"/>
      <c r="EC2620" s="240"/>
      <c r="ED2620" s="240"/>
      <c r="EE2620" s="240"/>
      <c r="EF2620" s="240"/>
      <c r="EG2620" s="240"/>
      <c r="EH2620" s="240"/>
      <c r="EI2620" s="240"/>
      <c r="EJ2620" s="240"/>
      <c r="EK2620" s="240"/>
      <c r="EL2620" s="240"/>
      <c r="EM2620" s="240"/>
      <c r="EN2620" s="240"/>
      <c r="EO2620" s="240"/>
      <c r="EP2620" s="240"/>
      <c r="EQ2620" s="240"/>
      <c r="ER2620" s="240"/>
      <c r="ES2620" s="240"/>
      <c r="ET2620" s="240"/>
      <c r="EU2620" s="240"/>
      <c r="EV2620" s="240"/>
      <c r="EW2620" s="240"/>
      <c r="EX2620" s="240"/>
      <c r="EY2620" s="240"/>
      <c r="EZ2620" s="240"/>
      <c r="FA2620" s="240"/>
      <c r="FB2620" s="240"/>
      <c r="FC2620" s="240"/>
      <c r="FD2620" s="240"/>
      <c r="FE2620" s="240"/>
      <c r="FF2620" s="240"/>
      <c r="FG2620" s="240"/>
      <c r="FH2620" s="240"/>
      <c r="FI2620" s="240"/>
      <c r="FJ2620" s="240"/>
      <c r="FK2620" s="240"/>
      <c r="FL2620" s="240"/>
      <c r="FM2620" s="240"/>
      <c r="FN2620" s="240"/>
      <c r="FO2620" s="240"/>
      <c r="FP2620" s="240"/>
      <c r="FQ2620" s="240"/>
      <c r="FR2620" s="240"/>
      <c r="FS2620" s="240"/>
      <c r="FT2620" s="240"/>
      <c r="FU2620" s="240"/>
      <c r="FV2620" s="240"/>
    </row>
    <row r="2621" spans="1:178" s="250" customFormat="1">
      <c r="A2621" s="234"/>
      <c r="B2621" s="234"/>
      <c r="C2621" s="234"/>
      <c r="D2621" s="234"/>
      <c r="E2621" s="234"/>
      <c r="F2621" s="234"/>
      <c r="G2621" s="235"/>
      <c r="H2621" s="236"/>
      <c r="AJ2621" s="290"/>
      <c r="AK2621" s="240"/>
      <c r="AL2621" s="240"/>
      <c r="AM2621" s="240"/>
      <c r="AN2621" s="240"/>
      <c r="AO2621" s="240"/>
      <c r="AP2621" s="240"/>
      <c r="AQ2621" s="240"/>
      <c r="AR2621" s="240"/>
      <c r="AS2621" s="240"/>
      <c r="AT2621" s="240"/>
      <c r="AU2621" s="240"/>
      <c r="AV2621" s="240"/>
      <c r="AW2621" s="240"/>
      <c r="AX2621" s="240"/>
      <c r="AY2621" s="240"/>
      <c r="AZ2621" s="240"/>
      <c r="BA2621" s="240"/>
      <c r="BB2621" s="240"/>
      <c r="BC2621" s="240"/>
      <c r="BD2621" s="240"/>
      <c r="BE2621" s="240"/>
      <c r="BF2621" s="240"/>
      <c r="BG2621" s="240"/>
      <c r="BH2621" s="240"/>
      <c r="BI2621" s="240"/>
      <c r="BJ2621" s="240"/>
      <c r="BK2621" s="240"/>
      <c r="BL2621" s="240"/>
      <c r="BM2621" s="240"/>
      <c r="BN2621" s="240"/>
      <c r="BO2621" s="240"/>
      <c r="BP2621" s="240"/>
      <c r="BQ2621" s="240"/>
      <c r="BR2621" s="240"/>
      <c r="BS2621" s="240"/>
      <c r="BT2621" s="240"/>
      <c r="BU2621" s="240"/>
      <c r="BV2621" s="240"/>
      <c r="BW2621" s="240"/>
      <c r="BX2621" s="240"/>
      <c r="BY2621" s="240"/>
      <c r="BZ2621" s="240"/>
      <c r="CA2621" s="240"/>
      <c r="CB2621" s="240"/>
      <c r="CC2621" s="240"/>
      <c r="CD2621" s="240"/>
      <c r="CE2621" s="240"/>
      <c r="CF2621" s="240"/>
      <c r="CG2621" s="240"/>
      <c r="CH2621" s="240"/>
      <c r="CI2621" s="240"/>
      <c r="CJ2621" s="240"/>
      <c r="CK2621" s="240"/>
      <c r="CL2621" s="240"/>
      <c r="CM2621" s="240"/>
      <c r="CN2621" s="240"/>
      <c r="CO2621" s="240"/>
      <c r="CP2621" s="240"/>
      <c r="CQ2621" s="240"/>
      <c r="CR2621" s="240"/>
      <c r="CS2621" s="240"/>
      <c r="CT2621" s="240"/>
      <c r="CU2621" s="240"/>
      <c r="CV2621" s="240"/>
      <c r="CW2621" s="240"/>
      <c r="CX2621" s="240"/>
      <c r="CY2621" s="240"/>
      <c r="CZ2621" s="240"/>
      <c r="DA2621" s="240"/>
      <c r="DB2621" s="240"/>
      <c r="DC2621" s="240"/>
      <c r="DD2621" s="240"/>
      <c r="DE2621" s="240"/>
      <c r="DF2621" s="240"/>
      <c r="DG2621" s="240"/>
      <c r="DH2621" s="240"/>
      <c r="DI2621" s="240"/>
      <c r="DJ2621" s="240"/>
      <c r="DK2621" s="240"/>
      <c r="DL2621" s="240"/>
      <c r="DM2621" s="240"/>
      <c r="DN2621" s="240"/>
      <c r="DO2621" s="240"/>
      <c r="DP2621" s="240"/>
      <c r="DQ2621" s="240"/>
      <c r="DR2621" s="240"/>
      <c r="DS2621" s="240"/>
      <c r="DT2621" s="240"/>
      <c r="DU2621" s="240"/>
      <c r="DV2621" s="240"/>
      <c r="DW2621" s="240"/>
      <c r="DX2621" s="240"/>
      <c r="DY2621" s="240"/>
      <c r="DZ2621" s="240"/>
      <c r="EA2621" s="240"/>
      <c r="EB2621" s="240"/>
      <c r="EC2621" s="240"/>
      <c r="ED2621" s="240"/>
      <c r="EE2621" s="240"/>
      <c r="EF2621" s="240"/>
      <c r="EG2621" s="240"/>
      <c r="EH2621" s="240"/>
      <c r="EI2621" s="240"/>
      <c r="EJ2621" s="240"/>
      <c r="EK2621" s="240"/>
      <c r="EL2621" s="240"/>
      <c r="EM2621" s="240"/>
      <c r="EN2621" s="240"/>
      <c r="EO2621" s="240"/>
      <c r="EP2621" s="240"/>
      <c r="EQ2621" s="240"/>
      <c r="ER2621" s="240"/>
      <c r="ES2621" s="240"/>
      <c r="ET2621" s="240"/>
      <c r="EU2621" s="240"/>
      <c r="EV2621" s="240"/>
      <c r="EW2621" s="240"/>
      <c r="EX2621" s="240"/>
      <c r="EY2621" s="240"/>
      <c r="EZ2621" s="240"/>
      <c r="FA2621" s="240"/>
      <c r="FB2621" s="240"/>
      <c r="FC2621" s="240"/>
      <c r="FD2621" s="240"/>
      <c r="FE2621" s="240"/>
      <c r="FF2621" s="240"/>
      <c r="FG2621" s="240"/>
      <c r="FH2621" s="240"/>
      <c r="FI2621" s="240"/>
      <c r="FJ2621" s="240"/>
      <c r="FK2621" s="240"/>
      <c r="FL2621" s="240"/>
      <c r="FM2621" s="240"/>
      <c r="FN2621" s="240"/>
      <c r="FO2621" s="240"/>
      <c r="FP2621" s="240"/>
      <c r="FQ2621" s="240"/>
      <c r="FR2621" s="240"/>
      <c r="FS2621" s="240"/>
      <c r="FT2621" s="240"/>
      <c r="FU2621" s="240"/>
      <c r="FV2621" s="240"/>
    </row>
    <row r="2622" spans="1:178" s="250" customFormat="1">
      <c r="A2622" s="234"/>
      <c r="B2622" s="234"/>
      <c r="C2622" s="234"/>
      <c r="D2622" s="234"/>
      <c r="E2622" s="234"/>
      <c r="F2622" s="234"/>
      <c r="G2622" s="235"/>
      <c r="H2622" s="236"/>
      <c r="AJ2622" s="290"/>
      <c r="AK2622" s="240"/>
      <c r="AL2622" s="240"/>
      <c r="AM2622" s="240"/>
      <c r="AN2622" s="240"/>
      <c r="AO2622" s="240"/>
      <c r="AP2622" s="240"/>
      <c r="AQ2622" s="240"/>
      <c r="AR2622" s="240"/>
      <c r="AS2622" s="240"/>
      <c r="AT2622" s="240"/>
      <c r="AU2622" s="240"/>
      <c r="AV2622" s="240"/>
      <c r="AW2622" s="240"/>
      <c r="AX2622" s="240"/>
      <c r="AY2622" s="240"/>
      <c r="AZ2622" s="240"/>
      <c r="BA2622" s="240"/>
      <c r="BB2622" s="240"/>
      <c r="BC2622" s="240"/>
      <c r="BD2622" s="240"/>
      <c r="BE2622" s="240"/>
      <c r="BF2622" s="240"/>
      <c r="BG2622" s="240"/>
      <c r="BH2622" s="240"/>
      <c r="BI2622" s="240"/>
      <c r="BJ2622" s="240"/>
      <c r="BK2622" s="240"/>
      <c r="BL2622" s="240"/>
      <c r="BM2622" s="240"/>
      <c r="BN2622" s="240"/>
      <c r="BO2622" s="240"/>
      <c r="BP2622" s="240"/>
      <c r="BQ2622" s="240"/>
      <c r="BR2622" s="240"/>
      <c r="BS2622" s="240"/>
      <c r="BT2622" s="240"/>
      <c r="BU2622" s="240"/>
      <c r="BV2622" s="240"/>
      <c r="BW2622" s="240"/>
      <c r="BX2622" s="240"/>
      <c r="BY2622" s="240"/>
      <c r="BZ2622" s="240"/>
      <c r="CA2622" s="240"/>
      <c r="CB2622" s="240"/>
      <c r="CC2622" s="240"/>
      <c r="CD2622" s="240"/>
      <c r="CE2622" s="240"/>
      <c r="CF2622" s="240"/>
      <c r="CG2622" s="240"/>
      <c r="CH2622" s="240"/>
      <c r="CI2622" s="240"/>
      <c r="CJ2622" s="240"/>
      <c r="CK2622" s="240"/>
      <c r="CL2622" s="240"/>
      <c r="CM2622" s="240"/>
      <c r="CN2622" s="240"/>
      <c r="CO2622" s="240"/>
      <c r="CP2622" s="240"/>
      <c r="CQ2622" s="240"/>
      <c r="CR2622" s="240"/>
      <c r="CS2622" s="240"/>
      <c r="CT2622" s="240"/>
      <c r="CU2622" s="240"/>
      <c r="CV2622" s="240"/>
      <c r="CW2622" s="240"/>
      <c r="CX2622" s="240"/>
      <c r="CY2622" s="240"/>
      <c r="CZ2622" s="240"/>
      <c r="DA2622" s="240"/>
      <c r="DB2622" s="240"/>
      <c r="DC2622" s="240"/>
      <c r="DD2622" s="240"/>
      <c r="DE2622" s="240"/>
      <c r="DF2622" s="240"/>
      <c r="DG2622" s="240"/>
      <c r="DH2622" s="240"/>
      <c r="DI2622" s="240"/>
      <c r="DJ2622" s="240"/>
      <c r="DK2622" s="240"/>
      <c r="DL2622" s="240"/>
      <c r="DM2622" s="240"/>
      <c r="DN2622" s="240"/>
      <c r="DO2622" s="240"/>
      <c r="DP2622" s="240"/>
      <c r="DQ2622" s="240"/>
      <c r="DR2622" s="240"/>
      <c r="DS2622" s="240"/>
      <c r="DT2622" s="240"/>
      <c r="DU2622" s="240"/>
      <c r="DV2622" s="240"/>
      <c r="DW2622" s="240"/>
      <c r="DX2622" s="240"/>
      <c r="DY2622" s="240"/>
      <c r="DZ2622" s="240"/>
      <c r="EA2622" s="240"/>
      <c r="EB2622" s="240"/>
      <c r="EC2622" s="240"/>
      <c r="ED2622" s="240"/>
      <c r="EE2622" s="240"/>
      <c r="EF2622" s="240"/>
      <c r="EG2622" s="240"/>
      <c r="EH2622" s="240"/>
      <c r="EI2622" s="240"/>
      <c r="EJ2622" s="240"/>
      <c r="EK2622" s="240"/>
      <c r="EL2622" s="240"/>
      <c r="EM2622" s="240"/>
      <c r="EN2622" s="240"/>
      <c r="EO2622" s="240"/>
      <c r="EP2622" s="240"/>
      <c r="EQ2622" s="240"/>
      <c r="ER2622" s="240"/>
      <c r="ES2622" s="240"/>
      <c r="ET2622" s="240"/>
      <c r="EU2622" s="240"/>
      <c r="EV2622" s="240"/>
      <c r="EW2622" s="240"/>
      <c r="EX2622" s="240"/>
      <c r="EY2622" s="240"/>
      <c r="EZ2622" s="240"/>
      <c r="FA2622" s="240"/>
      <c r="FB2622" s="240"/>
      <c r="FC2622" s="240"/>
      <c r="FD2622" s="240"/>
      <c r="FE2622" s="240"/>
      <c r="FF2622" s="240"/>
      <c r="FG2622" s="240"/>
      <c r="FH2622" s="240"/>
      <c r="FI2622" s="240"/>
      <c r="FJ2622" s="240"/>
      <c r="FK2622" s="240"/>
      <c r="FL2622" s="240"/>
      <c r="FM2622" s="240"/>
      <c r="FN2622" s="240"/>
      <c r="FO2622" s="240"/>
      <c r="FP2622" s="240"/>
      <c r="FQ2622" s="240"/>
      <c r="FR2622" s="240"/>
      <c r="FS2622" s="240"/>
      <c r="FT2622" s="240"/>
      <c r="FU2622" s="240"/>
      <c r="FV2622" s="240"/>
    </row>
    <row r="2623" spans="1:178" s="250" customFormat="1">
      <c r="A2623" s="234"/>
      <c r="B2623" s="234"/>
      <c r="C2623" s="234"/>
      <c r="D2623" s="234"/>
      <c r="E2623" s="234"/>
      <c r="F2623" s="234"/>
      <c r="G2623" s="235"/>
      <c r="H2623" s="236"/>
      <c r="AJ2623" s="290"/>
      <c r="AK2623" s="240"/>
      <c r="AL2623" s="240"/>
      <c r="AM2623" s="240"/>
      <c r="AN2623" s="240"/>
      <c r="AO2623" s="240"/>
      <c r="AP2623" s="240"/>
      <c r="AQ2623" s="240"/>
      <c r="AR2623" s="240"/>
      <c r="AS2623" s="240"/>
      <c r="AT2623" s="240"/>
      <c r="AU2623" s="240"/>
      <c r="AV2623" s="240"/>
      <c r="AW2623" s="240"/>
      <c r="AX2623" s="240"/>
      <c r="AY2623" s="240"/>
      <c r="AZ2623" s="240"/>
      <c r="BA2623" s="240"/>
      <c r="BB2623" s="240"/>
      <c r="BC2623" s="240"/>
      <c r="BD2623" s="240"/>
      <c r="BE2623" s="240"/>
      <c r="BF2623" s="240"/>
      <c r="BG2623" s="240"/>
      <c r="BH2623" s="240"/>
      <c r="BI2623" s="240"/>
      <c r="BJ2623" s="240"/>
      <c r="BK2623" s="240"/>
      <c r="BL2623" s="240"/>
      <c r="BM2623" s="240"/>
      <c r="BN2623" s="240"/>
      <c r="BO2623" s="240"/>
      <c r="BP2623" s="240"/>
      <c r="BQ2623" s="240"/>
      <c r="BR2623" s="240"/>
      <c r="BS2623" s="240"/>
      <c r="BT2623" s="240"/>
      <c r="BU2623" s="240"/>
      <c r="BV2623" s="240"/>
      <c r="BW2623" s="240"/>
      <c r="BX2623" s="240"/>
      <c r="BY2623" s="240"/>
      <c r="BZ2623" s="240"/>
      <c r="CA2623" s="240"/>
      <c r="CB2623" s="240"/>
      <c r="CC2623" s="240"/>
      <c r="CD2623" s="240"/>
      <c r="CE2623" s="240"/>
      <c r="CF2623" s="240"/>
      <c r="CG2623" s="240"/>
      <c r="CH2623" s="240"/>
      <c r="CI2623" s="240"/>
      <c r="CJ2623" s="240"/>
      <c r="CK2623" s="240"/>
      <c r="CL2623" s="240"/>
      <c r="CM2623" s="240"/>
      <c r="CN2623" s="240"/>
      <c r="CO2623" s="240"/>
      <c r="CP2623" s="240"/>
      <c r="CQ2623" s="240"/>
      <c r="CR2623" s="240"/>
      <c r="CS2623" s="240"/>
      <c r="CT2623" s="240"/>
      <c r="CU2623" s="240"/>
      <c r="CV2623" s="240"/>
      <c r="CW2623" s="240"/>
      <c r="CX2623" s="240"/>
      <c r="CY2623" s="240"/>
      <c r="CZ2623" s="240"/>
      <c r="DA2623" s="240"/>
      <c r="DB2623" s="240"/>
      <c r="DC2623" s="240"/>
      <c r="DD2623" s="240"/>
      <c r="DE2623" s="240"/>
      <c r="DF2623" s="240"/>
      <c r="DG2623" s="240"/>
      <c r="DH2623" s="240"/>
      <c r="DI2623" s="240"/>
      <c r="DJ2623" s="240"/>
      <c r="DK2623" s="240"/>
      <c r="DL2623" s="240"/>
      <c r="DM2623" s="240"/>
      <c r="DN2623" s="240"/>
      <c r="DO2623" s="240"/>
      <c r="DP2623" s="240"/>
      <c r="DQ2623" s="240"/>
      <c r="DR2623" s="240"/>
      <c r="DS2623" s="240"/>
      <c r="DT2623" s="240"/>
      <c r="DU2623" s="240"/>
      <c r="DV2623" s="240"/>
      <c r="DW2623" s="240"/>
      <c r="DX2623" s="240"/>
      <c r="DY2623" s="240"/>
      <c r="DZ2623" s="240"/>
      <c r="EA2623" s="240"/>
      <c r="EB2623" s="240"/>
      <c r="EC2623" s="240"/>
      <c r="ED2623" s="240"/>
      <c r="EE2623" s="240"/>
      <c r="EF2623" s="240"/>
      <c r="EG2623" s="240"/>
      <c r="EH2623" s="240"/>
      <c r="EI2623" s="240"/>
      <c r="EJ2623" s="240"/>
      <c r="EK2623" s="240"/>
      <c r="EL2623" s="240"/>
      <c r="EM2623" s="240"/>
      <c r="EN2623" s="240"/>
      <c r="EO2623" s="240"/>
      <c r="EP2623" s="240"/>
      <c r="EQ2623" s="240"/>
      <c r="ER2623" s="240"/>
      <c r="ES2623" s="240"/>
      <c r="ET2623" s="240"/>
      <c r="EU2623" s="240"/>
      <c r="EV2623" s="240"/>
      <c r="EW2623" s="240"/>
      <c r="EX2623" s="240"/>
      <c r="EY2623" s="240"/>
      <c r="EZ2623" s="240"/>
      <c r="FA2623" s="240"/>
      <c r="FB2623" s="240"/>
      <c r="FC2623" s="240"/>
      <c r="FD2623" s="240"/>
      <c r="FE2623" s="240"/>
      <c r="FF2623" s="240"/>
      <c r="FG2623" s="240"/>
      <c r="FH2623" s="240"/>
      <c r="FI2623" s="240"/>
      <c r="FJ2623" s="240"/>
      <c r="FK2623" s="240"/>
      <c r="FL2623" s="240"/>
      <c r="FM2623" s="240"/>
      <c r="FN2623" s="240"/>
      <c r="FO2623" s="240"/>
      <c r="FP2623" s="240"/>
      <c r="FQ2623" s="240"/>
      <c r="FR2623" s="240"/>
      <c r="FS2623" s="240"/>
      <c r="FT2623" s="240"/>
      <c r="FU2623" s="240"/>
      <c r="FV2623" s="240"/>
    </row>
    <row r="2624" spans="1:178" s="250" customFormat="1">
      <c r="A2624" s="234"/>
      <c r="B2624" s="234"/>
      <c r="C2624" s="234"/>
      <c r="D2624" s="234"/>
      <c r="E2624" s="234"/>
      <c r="F2624" s="234"/>
      <c r="G2624" s="235"/>
      <c r="H2624" s="236"/>
      <c r="AJ2624" s="290"/>
      <c r="AK2624" s="240"/>
      <c r="AL2624" s="240"/>
      <c r="AM2624" s="240"/>
      <c r="AN2624" s="240"/>
      <c r="AO2624" s="240"/>
      <c r="AP2624" s="240"/>
      <c r="AQ2624" s="240"/>
      <c r="AR2624" s="240"/>
      <c r="AS2624" s="240"/>
      <c r="AT2624" s="240"/>
      <c r="AU2624" s="240"/>
      <c r="AV2624" s="240"/>
      <c r="AW2624" s="240"/>
      <c r="AX2624" s="240"/>
      <c r="AY2624" s="240"/>
      <c r="AZ2624" s="240"/>
      <c r="BA2624" s="240"/>
      <c r="BB2624" s="240"/>
      <c r="BC2624" s="240"/>
      <c r="BD2624" s="240"/>
      <c r="BE2624" s="240"/>
      <c r="BF2624" s="240"/>
      <c r="BG2624" s="240"/>
      <c r="BH2624" s="240"/>
      <c r="BI2624" s="240"/>
      <c r="BJ2624" s="240"/>
      <c r="BK2624" s="240"/>
      <c r="BL2624" s="240"/>
      <c r="BM2624" s="240"/>
      <c r="BN2624" s="240"/>
      <c r="BO2624" s="240"/>
      <c r="BP2624" s="240"/>
      <c r="BQ2624" s="240"/>
      <c r="BR2624" s="240"/>
      <c r="BS2624" s="240"/>
      <c r="BT2624" s="240"/>
      <c r="BU2624" s="240"/>
      <c r="BV2624" s="240"/>
      <c r="BW2624" s="240"/>
      <c r="BX2624" s="240"/>
      <c r="BY2624" s="240"/>
      <c r="BZ2624" s="240"/>
      <c r="CA2624" s="240"/>
      <c r="CB2624" s="240"/>
      <c r="CC2624" s="240"/>
      <c r="CD2624" s="240"/>
      <c r="CE2624" s="240"/>
      <c r="CF2624" s="240"/>
      <c r="CG2624" s="240"/>
      <c r="CH2624" s="240"/>
      <c r="CI2624" s="240"/>
      <c r="CJ2624" s="240"/>
      <c r="CK2624" s="240"/>
      <c r="CL2624" s="240"/>
      <c r="CM2624" s="240"/>
      <c r="CN2624" s="240"/>
      <c r="CO2624" s="240"/>
      <c r="CP2624" s="240"/>
      <c r="CQ2624" s="240"/>
      <c r="CR2624" s="240"/>
      <c r="CS2624" s="240"/>
      <c r="CT2624" s="240"/>
      <c r="CU2624" s="240"/>
      <c r="CV2624" s="240"/>
      <c r="CW2624" s="240"/>
      <c r="CX2624" s="240"/>
      <c r="CY2624" s="240"/>
      <c r="CZ2624" s="240"/>
      <c r="DA2624" s="240"/>
      <c r="DB2624" s="240"/>
      <c r="DC2624" s="240"/>
      <c r="DD2624" s="240"/>
      <c r="DE2624" s="240"/>
      <c r="DF2624" s="240"/>
      <c r="DG2624" s="240"/>
      <c r="DH2624" s="240"/>
      <c r="DI2624" s="240"/>
      <c r="DJ2624" s="240"/>
      <c r="DK2624" s="240"/>
      <c r="DL2624" s="240"/>
      <c r="DM2624" s="240"/>
      <c r="DN2624" s="240"/>
      <c r="DO2624" s="240"/>
      <c r="DP2624" s="240"/>
      <c r="DQ2624" s="240"/>
      <c r="DR2624" s="240"/>
      <c r="DS2624" s="240"/>
      <c r="DT2624" s="240"/>
      <c r="DU2624" s="240"/>
      <c r="DV2624" s="240"/>
      <c r="DW2624" s="240"/>
      <c r="DX2624" s="240"/>
      <c r="DY2624" s="240"/>
      <c r="DZ2624" s="240"/>
      <c r="EA2624" s="240"/>
      <c r="EB2624" s="240"/>
      <c r="EC2624" s="240"/>
      <c r="ED2624" s="240"/>
      <c r="EE2624" s="240"/>
      <c r="EF2624" s="240"/>
      <c r="EG2624" s="240"/>
      <c r="EH2624" s="240"/>
      <c r="EI2624" s="240"/>
      <c r="EJ2624" s="240"/>
      <c r="EK2624" s="240"/>
      <c r="EL2624" s="240"/>
      <c r="EM2624" s="240"/>
      <c r="EN2624" s="240"/>
      <c r="EO2624" s="240"/>
      <c r="EP2624" s="240"/>
      <c r="EQ2624" s="240"/>
      <c r="ER2624" s="240"/>
      <c r="ES2624" s="240"/>
      <c r="ET2624" s="240"/>
      <c r="EU2624" s="240"/>
      <c r="EV2624" s="240"/>
      <c r="EW2624" s="240"/>
      <c r="EX2624" s="240"/>
      <c r="EY2624" s="240"/>
      <c r="EZ2624" s="240"/>
      <c r="FA2624" s="240"/>
      <c r="FB2624" s="240"/>
      <c r="FC2624" s="240"/>
      <c r="FD2624" s="240"/>
      <c r="FE2624" s="240"/>
      <c r="FF2624" s="240"/>
      <c r="FG2624" s="240"/>
      <c r="FH2624" s="240"/>
      <c r="FI2624" s="240"/>
      <c r="FJ2624" s="240"/>
      <c r="FK2624" s="240"/>
      <c r="FL2624" s="240"/>
      <c r="FM2624" s="240"/>
      <c r="FN2624" s="240"/>
      <c r="FO2624" s="240"/>
      <c r="FP2624" s="240"/>
      <c r="FQ2624" s="240"/>
      <c r="FR2624" s="240"/>
      <c r="FS2624" s="240"/>
      <c r="FT2624" s="240"/>
      <c r="FU2624" s="240"/>
      <c r="FV2624" s="240"/>
    </row>
    <row r="2625" spans="1:178" s="250" customFormat="1">
      <c r="A2625" s="234"/>
      <c r="B2625" s="234"/>
      <c r="C2625" s="234"/>
      <c r="D2625" s="234"/>
      <c r="E2625" s="234"/>
      <c r="F2625" s="234"/>
      <c r="G2625" s="235"/>
      <c r="H2625" s="236"/>
      <c r="AJ2625" s="290"/>
      <c r="AK2625" s="240"/>
      <c r="AL2625" s="240"/>
      <c r="AM2625" s="240"/>
      <c r="AN2625" s="240"/>
      <c r="AO2625" s="240"/>
      <c r="AP2625" s="240"/>
      <c r="AQ2625" s="240"/>
      <c r="AR2625" s="240"/>
      <c r="AS2625" s="240"/>
      <c r="AT2625" s="240"/>
      <c r="AU2625" s="240"/>
      <c r="AV2625" s="240"/>
      <c r="AW2625" s="240"/>
      <c r="AX2625" s="240"/>
      <c r="AY2625" s="240"/>
      <c r="AZ2625" s="240"/>
      <c r="BA2625" s="240"/>
      <c r="BB2625" s="240"/>
      <c r="BC2625" s="240"/>
      <c r="BD2625" s="240"/>
      <c r="BE2625" s="240"/>
      <c r="BF2625" s="240"/>
      <c r="BG2625" s="240"/>
      <c r="BH2625" s="240"/>
      <c r="BI2625" s="240"/>
      <c r="BJ2625" s="240"/>
      <c r="BK2625" s="240"/>
      <c r="BL2625" s="240"/>
      <c r="BM2625" s="240"/>
      <c r="BN2625" s="240"/>
      <c r="BO2625" s="240"/>
      <c r="BP2625" s="240"/>
      <c r="BQ2625" s="240"/>
      <c r="BR2625" s="240"/>
      <c r="BS2625" s="240"/>
      <c r="BT2625" s="240"/>
      <c r="BU2625" s="240"/>
      <c r="BV2625" s="240"/>
      <c r="BW2625" s="240"/>
      <c r="BX2625" s="240"/>
      <c r="BY2625" s="240"/>
      <c r="BZ2625" s="240"/>
      <c r="CA2625" s="240"/>
      <c r="CB2625" s="240"/>
      <c r="CC2625" s="240"/>
      <c r="CD2625" s="240"/>
      <c r="CE2625" s="240"/>
      <c r="CF2625" s="240"/>
      <c r="CG2625" s="240"/>
      <c r="CH2625" s="240"/>
      <c r="CI2625" s="240"/>
      <c r="CJ2625" s="240"/>
      <c r="CK2625" s="240"/>
      <c r="CL2625" s="240"/>
      <c r="CM2625" s="240"/>
      <c r="CN2625" s="240"/>
      <c r="CO2625" s="240"/>
      <c r="CP2625" s="240"/>
      <c r="CQ2625" s="240"/>
      <c r="CR2625" s="240"/>
      <c r="CS2625" s="240"/>
      <c r="CT2625" s="240"/>
      <c r="CU2625" s="240"/>
      <c r="CV2625" s="240"/>
      <c r="CW2625" s="240"/>
      <c r="CX2625" s="240"/>
      <c r="CY2625" s="240"/>
      <c r="CZ2625" s="240"/>
      <c r="DA2625" s="240"/>
      <c r="DB2625" s="240"/>
      <c r="DC2625" s="240"/>
      <c r="DD2625" s="240"/>
      <c r="DE2625" s="240"/>
      <c r="DF2625" s="240"/>
      <c r="DG2625" s="240"/>
      <c r="DH2625" s="240"/>
      <c r="DI2625" s="240"/>
      <c r="DJ2625" s="240"/>
      <c r="DK2625" s="240"/>
      <c r="DL2625" s="240"/>
      <c r="DM2625" s="240"/>
      <c r="DN2625" s="240"/>
      <c r="DO2625" s="240"/>
      <c r="DP2625" s="240"/>
      <c r="DQ2625" s="240"/>
      <c r="DR2625" s="240"/>
      <c r="DS2625" s="240"/>
      <c r="DT2625" s="240"/>
      <c r="DU2625" s="240"/>
      <c r="DV2625" s="240"/>
      <c r="DW2625" s="240"/>
      <c r="DX2625" s="240"/>
      <c r="DY2625" s="240"/>
      <c r="DZ2625" s="240"/>
      <c r="EA2625" s="240"/>
      <c r="EB2625" s="240"/>
      <c r="EC2625" s="240"/>
      <c r="ED2625" s="240"/>
      <c r="EE2625" s="240"/>
      <c r="EF2625" s="240"/>
      <c r="EG2625" s="240"/>
      <c r="EH2625" s="240"/>
      <c r="EI2625" s="240"/>
      <c r="EJ2625" s="240"/>
      <c r="EK2625" s="240"/>
      <c r="EL2625" s="240"/>
      <c r="EM2625" s="240"/>
      <c r="EN2625" s="240"/>
      <c r="EO2625" s="240"/>
      <c r="EP2625" s="240"/>
      <c r="EQ2625" s="240"/>
      <c r="ER2625" s="240"/>
      <c r="ES2625" s="240"/>
      <c r="ET2625" s="240"/>
      <c r="EU2625" s="240"/>
      <c r="EV2625" s="240"/>
      <c r="EW2625" s="240"/>
      <c r="EX2625" s="240"/>
      <c r="EY2625" s="240"/>
      <c r="EZ2625" s="240"/>
      <c r="FA2625" s="240"/>
      <c r="FB2625" s="240"/>
      <c r="FC2625" s="240"/>
      <c r="FD2625" s="240"/>
      <c r="FE2625" s="240"/>
      <c r="FF2625" s="240"/>
      <c r="FG2625" s="240"/>
      <c r="FH2625" s="240"/>
      <c r="FI2625" s="240"/>
      <c r="FJ2625" s="240"/>
      <c r="FK2625" s="240"/>
      <c r="FL2625" s="240"/>
      <c r="FM2625" s="240"/>
      <c r="FN2625" s="240"/>
      <c r="FO2625" s="240"/>
      <c r="FP2625" s="240"/>
      <c r="FQ2625" s="240"/>
      <c r="FR2625" s="240"/>
      <c r="FS2625" s="240"/>
      <c r="FT2625" s="240"/>
      <c r="FU2625" s="240"/>
      <c r="FV2625" s="240"/>
    </row>
    <row r="2626" spans="1:178" s="250" customFormat="1">
      <c r="A2626" s="234"/>
      <c r="B2626" s="234"/>
      <c r="C2626" s="234"/>
      <c r="D2626" s="234"/>
      <c r="E2626" s="234"/>
      <c r="F2626" s="234"/>
      <c r="G2626" s="235"/>
      <c r="H2626" s="236"/>
      <c r="AJ2626" s="290"/>
      <c r="AK2626" s="240"/>
      <c r="AL2626" s="240"/>
      <c r="AM2626" s="240"/>
      <c r="AN2626" s="240"/>
      <c r="AO2626" s="240"/>
      <c r="AP2626" s="240"/>
      <c r="AQ2626" s="240"/>
      <c r="AR2626" s="240"/>
      <c r="AS2626" s="240"/>
      <c r="AT2626" s="240"/>
      <c r="AU2626" s="240"/>
      <c r="AV2626" s="240"/>
      <c r="AW2626" s="240"/>
      <c r="AX2626" s="240"/>
      <c r="AY2626" s="240"/>
      <c r="AZ2626" s="240"/>
      <c r="BA2626" s="240"/>
      <c r="BB2626" s="240"/>
      <c r="BC2626" s="240"/>
      <c r="BD2626" s="240"/>
      <c r="BE2626" s="240"/>
      <c r="BF2626" s="240"/>
      <c r="BG2626" s="240"/>
      <c r="BH2626" s="240"/>
      <c r="BI2626" s="240"/>
      <c r="BJ2626" s="240"/>
      <c r="BK2626" s="240"/>
      <c r="BL2626" s="240"/>
      <c r="BM2626" s="240"/>
      <c r="BN2626" s="240"/>
      <c r="BO2626" s="240"/>
      <c r="BP2626" s="240"/>
      <c r="BQ2626" s="240"/>
      <c r="BR2626" s="240"/>
      <c r="BS2626" s="240"/>
      <c r="BT2626" s="240"/>
      <c r="BU2626" s="240"/>
      <c r="BV2626" s="240"/>
      <c r="BW2626" s="240"/>
      <c r="BX2626" s="240"/>
      <c r="BY2626" s="240"/>
      <c r="BZ2626" s="240"/>
      <c r="CA2626" s="240"/>
      <c r="CB2626" s="240"/>
      <c r="CC2626" s="240"/>
      <c r="CD2626" s="240"/>
      <c r="CE2626" s="240"/>
      <c r="CF2626" s="240"/>
      <c r="CG2626" s="240"/>
      <c r="CH2626" s="240"/>
      <c r="CI2626" s="240"/>
      <c r="CJ2626" s="240"/>
      <c r="CK2626" s="240"/>
      <c r="CL2626" s="240"/>
      <c r="CM2626" s="240"/>
      <c r="CN2626" s="240"/>
      <c r="CO2626" s="240"/>
      <c r="CP2626" s="240"/>
      <c r="CQ2626" s="240"/>
      <c r="CR2626" s="240"/>
      <c r="CS2626" s="240"/>
      <c r="CT2626" s="240"/>
      <c r="CU2626" s="240"/>
      <c r="CV2626" s="240"/>
      <c r="CW2626" s="240"/>
      <c r="CX2626" s="240"/>
      <c r="CY2626" s="240"/>
      <c r="CZ2626" s="240"/>
      <c r="DA2626" s="240"/>
      <c r="DB2626" s="240"/>
      <c r="DC2626" s="240"/>
      <c r="DD2626" s="240"/>
      <c r="DE2626" s="240"/>
      <c r="DF2626" s="240"/>
      <c r="DG2626" s="240"/>
      <c r="DH2626" s="240"/>
      <c r="DI2626" s="240"/>
      <c r="DJ2626" s="240"/>
      <c r="DK2626" s="240"/>
      <c r="DL2626" s="240"/>
      <c r="DM2626" s="240"/>
      <c r="DN2626" s="240"/>
      <c r="DO2626" s="240"/>
      <c r="DP2626" s="240"/>
      <c r="DQ2626" s="240"/>
      <c r="DR2626" s="240"/>
      <c r="DS2626" s="240"/>
      <c r="DT2626" s="240"/>
      <c r="DU2626" s="240"/>
      <c r="DV2626" s="240"/>
      <c r="DW2626" s="240"/>
      <c r="DX2626" s="240"/>
      <c r="DY2626" s="240"/>
      <c r="DZ2626" s="240"/>
      <c r="EA2626" s="240"/>
      <c r="EB2626" s="240"/>
      <c r="EC2626" s="240"/>
      <c r="ED2626" s="240"/>
      <c r="EE2626" s="240"/>
      <c r="EF2626" s="240"/>
      <c r="EG2626" s="240"/>
      <c r="EH2626" s="240"/>
      <c r="EI2626" s="240"/>
      <c r="EJ2626" s="240"/>
      <c r="EK2626" s="240"/>
      <c r="EL2626" s="240"/>
      <c r="EM2626" s="240"/>
      <c r="EN2626" s="240"/>
      <c r="EO2626" s="240"/>
      <c r="EP2626" s="240"/>
      <c r="EQ2626" s="240"/>
      <c r="ER2626" s="240"/>
      <c r="ES2626" s="240"/>
      <c r="ET2626" s="240"/>
      <c r="EU2626" s="240"/>
      <c r="EV2626" s="240"/>
      <c r="EW2626" s="240"/>
      <c r="EX2626" s="240"/>
      <c r="EY2626" s="240"/>
      <c r="EZ2626" s="240"/>
      <c r="FA2626" s="240"/>
      <c r="FB2626" s="240"/>
      <c r="FC2626" s="240"/>
      <c r="FD2626" s="240"/>
      <c r="FE2626" s="240"/>
      <c r="FF2626" s="240"/>
      <c r="FG2626" s="240"/>
      <c r="FH2626" s="240"/>
      <c r="FI2626" s="240"/>
      <c r="FJ2626" s="240"/>
      <c r="FK2626" s="240"/>
      <c r="FL2626" s="240"/>
      <c r="FM2626" s="240"/>
      <c r="FN2626" s="240"/>
      <c r="FO2626" s="240"/>
      <c r="FP2626" s="240"/>
      <c r="FQ2626" s="240"/>
      <c r="FR2626" s="240"/>
      <c r="FS2626" s="240"/>
      <c r="FT2626" s="240"/>
      <c r="FU2626" s="240"/>
      <c r="FV2626" s="240"/>
    </row>
    <row r="2627" spans="1:178" s="250" customFormat="1">
      <c r="A2627" s="234"/>
      <c r="B2627" s="234"/>
      <c r="C2627" s="234"/>
      <c r="D2627" s="234"/>
      <c r="E2627" s="234"/>
      <c r="F2627" s="234"/>
      <c r="G2627" s="235"/>
      <c r="H2627" s="236"/>
      <c r="AJ2627" s="290"/>
      <c r="AK2627" s="240"/>
      <c r="AL2627" s="240"/>
      <c r="AM2627" s="240"/>
      <c r="AN2627" s="240"/>
      <c r="AO2627" s="240"/>
      <c r="AP2627" s="240"/>
      <c r="AQ2627" s="240"/>
      <c r="AR2627" s="240"/>
      <c r="AS2627" s="240"/>
      <c r="AT2627" s="240"/>
      <c r="AU2627" s="240"/>
      <c r="AV2627" s="240"/>
      <c r="AW2627" s="240"/>
      <c r="AX2627" s="240"/>
      <c r="AY2627" s="240"/>
      <c r="AZ2627" s="240"/>
      <c r="BA2627" s="240"/>
      <c r="BB2627" s="240"/>
      <c r="BC2627" s="240"/>
      <c r="BD2627" s="240"/>
      <c r="BE2627" s="240"/>
      <c r="BF2627" s="240"/>
      <c r="BG2627" s="240"/>
      <c r="BH2627" s="240"/>
      <c r="BI2627" s="240"/>
      <c r="BJ2627" s="240"/>
      <c r="BK2627" s="240"/>
      <c r="BL2627" s="240"/>
      <c r="BM2627" s="240"/>
      <c r="BN2627" s="240"/>
      <c r="BO2627" s="240"/>
      <c r="BP2627" s="240"/>
      <c r="BQ2627" s="240"/>
      <c r="BR2627" s="240"/>
      <c r="BS2627" s="240"/>
      <c r="BT2627" s="240"/>
      <c r="BU2627" s="240"/>
      <c r="BV2627" s="240"/>
      <c r="BW2627" s="240"/>
      <c r="BX2627" s="240"/>
      <c r="BY2627" s="240"/>
      <c r="BZ2627" s="240"/>
      <c r="CA2627" s="240"/>
      <c r="CB2627" s="240"/>
      <c r="CC2627" s="240"/>
      <c r="CD2627" s="240"/>
      <c r="CE2627" s="240"/>
      <c r="CF2627" s="240"/>
      <c r="CG2627" s="240"/>
      <c r="CH2627" s="240"/>
      <c r="CI2627" s="240"/>
      <c r="CJ2627" s="240"/>
      <c r="CK2627" s="240"/>
      <c r="CL2627" s="240"/>
      <c r="CM2627" s="240"/>
      <c r="CN2627" s="240"/>
      <c r="CO2627" s="240"/>
      <c r="CP2627" s="240"/>
      <c r="CQ2627" s="240"/>
      <c r="CR2627" s="240"/>
      <c r="CS2627" s="240"/>
      <c r="CT2627" s="240"/>
      <c r="CU2627" s="240"/>
      <c r="CV2627" s="240"/>
      <c r="CW2627" s="240"/>
      <c r="CX2627" s="240"/>
      <c r="CY2627" s="240"/>
      <c r="CZ2627" s="240"/>
      <c r="DA2627" s="240"/>
      <c r="DB2627" s="240"/>
      <c r="DC2627" s="240"/>
      <c r="DD2627" s="240"/>
      <c r="DE2627" s="240"/>
      <c r="DF2627" s="240"/>
      <c r="DG2627" s="240"/>
      <c r="DH2627" s="240"/>
      <c r="DI2627" s="240"/>
      <c r="DJ2627" s="240"/>
      <c r="DK2627" s="240"/>
      <c r="DL2627" s="240"/>
      <c r="DM2627" s="240"/>
      <c r="DN2627" s="240"/>
      <c r="DO2627" s="240"/>
      <c r="DP2627" s="240"/>
      <c r="DQ2627" s="240"/>
      <c r="DR2627" s="240"/>
      <c r="DS2627" s="240"/>
      <c r="DT2627" s="240"/>
      <c r="DU2627" s="240"/>
      <c r="DV2627" s="240"/>
      <c r="DW2627" s="240"/>
      <c r="DX2627" s="240"/>
      <c r="DY2627" s="240"/>
      <c r="DZ2627" s="240"/>
      <c r="EA2627" s="240"/>
      <c r="EB2627" s="240"/>
      <c r="EC2627" s="240"/>
      <c r="ED2627" s="240"/>
      <c r="EE2627" s="240"/>
      <c r="EF2627" s="240"/>
      <c r="EG2627" s="240"/>
      <c r="EH2627" s="240"/>
      <c r="EI2627" s="240"/>
      <c r="EJ2627" s="240"/>
      <c r="EK2627" s="240"/>
      <c r="EL2627" s="240"/>
      <c r="EM2627" s="240"/>
      <c r="EN2627" s="240"/>
      <c r="EO2627" s="240"/>
      <c r="EP2627" s="240"/>
      <c r="EQ2627" s="240"/>
      <c r="ER2627" s="240"/>
      <c r="ES2627" s="240"/>
      <c r="ET2627" s="240"/>
      <c r="EU2627" s="240"/>
      <c r="EV2627" s="240"/>
      <c r="EW2627" s="240"/>
      <c r="EX2627" s="240"/>
      <c r="EY2627" s="240"/>
      <c r="EZ2627" s="240"/>
      <c r="FA2627" s="240"/>
      <c r="FB2627" s="240"/>
      <c r="FC2627" s="240"/>
      <c r="FD2627" s="240"/>
      <c r="FE2627" s="240"/>
      <c r="FF2627" s="240"/>
      <c r="FG2627" s="240"/>
      <c r="FH2627" s="240"/>
      <c r="FI2627" s="240"/>
      <c r="FJ2627" s="240"/>
      <c r="FK2627" s="240"/>
      <c r="FL2627" s="240"/>
      <c r="FM2627" s="240"/>
      <c r="FN2627" s="240"/>
      <c r="FO2627" s="240"/>
      <c r="FP2627" s="240"/>
      <c r="FQ2627" s="240"/>
      <c r="FR2627" s="240"/>
      <c r="FS2627" s="240"/>
      <c r="FT2627" s="240"/>
      <c r="FU2627" s="240"/>
      <c r="FV2627" s="240"/>
    </row>
    <row r="2628" spans="1:178" s="250" customFormat="1">
      <c r="A2628" s="234"/>
      <c r="B2628" s="234"/>
      <c r="C2628" s="234"/>
      <c r="D2628" s="234"/>
      <c r="E2628" s="234"/>
      <c r="F2628" s="234"/>
      <c r="G2628" s="235"/>
      <c r="H2628" s="236"/>
      <c r="AJ2628" s="290"/>
      <c r="AK2628" s="240"/>
      <c r="AL2628" s="240"/>
      <c r="AM2628" s="240"/>
      <c r="AN2628" s="240"/>
      <c r="AO2628" s="240"/>
      <c r="AP2628" s="240"/>
      <c r="AQ2628" s="240"/>
      <c r="AR2628" s="240"/>
      <c r="AS2628" s="240"/>
      <c r="AT2628" s="240"/>
      <c r="AU2628" s="240"/>
      <c r="AV2628" s="240"/>
      <c r="AW2628" s="240"/>
      <c r="AX2628" s="240"/>
      <c r="AY2628" s="240"/>
      <c r="AZ2628" s="240"/>
      <c r="BA2628" s="240"/>
      <c r="BB2628" s="240"/>
      <c r="BC2628" s="240"/>
      <c r="BD2628" s="240"/>
      <c r="BE2628" s="240"/>
      <c r="BF2628" s="240"/>
      <c r="BG2628" s="240"/>
      <c r="BH2628" s="240"/>
      <c r="BI2628" s="240"/>
      <c r="BJ2628" s="240"/>
      <c r="BK2628" s="240"/>
      <c r="BL2628" s="240"/>
      <c r="BM2628" s="240"/>
      <c r="BN2628" s="240"/>
      <c r="BO2628" s="240"/>
      <c r="BP2628" s="240"/>
      <c r="BQ2628" s="240"/>
      <c r="BR2628" s="240"/>
      <c r="BS2628" s="240"/>
      <c r="BT2628" s="240"/>
      <c r="BU2628" s="240"/>
      <c r="BV2628" s="240"/>
      <c r="BW2628" s="240"/>
      <c r="BX2628" s="240"/>
      <c r="BY2628" s="240"/>
      <c r="BZ2628" s="240"/>
      <c r="CA2628" s="240"/>
      <c r="CB2628" s="240"/>
      <c r="CC2628" s="240"/>
      <c r="CD2628" s="240"/>
      <c r="CE2628" s="240"/>
      <c r="CF2628" s="240"/>
      <c r="CG2628" s="240"/>
      <c r="CH2628" s="240"/>
      <c r="CI2628" s="240"/>
      <c r="CJ2628" s="240"/>
      <c r="CK2628" s="240"/>
      <c r="CL2628" s="240"/>
      <c r="CM2628" s="240"/>
      <c r="CN2628" s="240"/>
      <c r="CO2628" s="240"/>
      <c r="CP2628" s="240"/>
      <c r="CQ2628" s="240"/>
      <c r="CR2628" s="240"/>
      <c r="CS2628" s="240"/>
      <c r="CT2628" s="240"/>
      <c r="CU2628" s="240"/>
      <c r="CV2628" s="240"/>
      <c r="CW2628" s="240"/>
      <c r="CX2628" s="240"/>
      <c r="CY2628" s="240"/>
      <c r="CZ2628" s="240"/>
      <c r="DA2628" s="240"/>
      <c r="DB2628" s="240"/>
      <c r="DC2628" s="240"/>
      <c r="DD2628" s="240"/>
      <c r="DE2628" s="240"/>
      <c r="DF2628" s="240"/>
      <c r="DG2628" s="240"/>
      <c r="DH2628" s="240"/>
      <c r="DI2628" s="240"/>
      <c r="DJ2628" s="240"/>
      <c r="DK2628" s="240"/>
      <c r="DL2628" s="240"/>
      <c r="DM2628" s="240"/>
      <c r="DN2628" s="240"/>
      <c r="DO2628" s="240"/>
      <c r="DP2628" s="240"/>
      <c r="DQ2628" s="240"/>
      <c r="DR2628" s="240"/>
      <c r="DS2628" s="240"/>
      <c r="DT2628" s="240"/>
      <c r="DU2628" s="240"/>
      <c r="DV2628" s="240"/>
      <c r="DW2628" s="240"/>
      <c r="DX2628" s="240"/>
      <c r="DY2628" s="240"/>
      <c r="DZ2628" s="240"/>
      <c r="EA2628" s="240"/>
      <c r="EB2628" s="240"/>
      <c r="EC2628" s="240"/>
      <c r="ED2628" s="240"/>
      <c r="EE2628" s="240"/>
      <c r="EF2628" s="240"/>
      <c r="EG2628" s="240"/>
      <c r="EH2628" s="240"/>
      <c r="EI2628" s="240"/>
      <c r="EJ2628" s="240"/>
      <c r="EK2628" s="240"/>
      <c r="EL2628" s="240"/>
      <c r="EM2628" s="240"/>
      <c r="EN2628" s="240"/>
      <c r="EO2628" s="240"/>
      <c r="EP2628" s="240"/>
      <c r="EQ2628" s="240"/>
      <c r="ER2628" s="240"/>
      <c r="ES2628" s="240"/>
      <c r="ET2628" s="240"/>
      <c r="EU2628" s="240"/>
      <c r="EV2628" s="240"/>
      <c r="EW2628" s="240"/>
      <c r="EX2628" s="240"/>
      <c r="EY2628" s="240"/>
      <c r="EZ2628" s="240"/>
      <c r="FA2628" s="240"/>
      <c r="FB2628" s="240"/>
      <c r="FC2628" s="240"/>
      <c r="FD2628" s="240"/>
      <c r="FE2628" s="240"/>
      <c r="FF2628" s="240"/>
      <c r="FG2628" s="240"/>
      <c r="FH2628" s="240"/>
      <c r="FI2628" s="240"/>
      <c r="FJ2628" s="240"/>
      <c r="FK2628" s="240"/>
      <c r="FL2628" s="240"/>
      <c r="FM2628" s="240"/>
      <c r="FN2628" s="240"/>
      <c r="FO2628" s="240"/>
      <c r="FP2628" s="240"/>
      <c r="FQ2628" s="240"/>
      <c r="FR2628" s="240"/>
      <c r="FS2628" s="240"/>
      <c r="FT2628" s="240"/>
      <c r="FU2628" s="240"/>
      <c r="FV2628" s="240"/>
    </row>
    <row r="2629" spans="1:178" s="250" customFormat="1">
      <c r="A2629" s="234"/>
      <c r="B2629" s="234"/>
      <c r="C2629" s="234"/>
      <c r="D2629" s="234"/>
      <c r="E2629" s="234"/>
      <c r="F2629" s="234"/>
      <c r="G2629" s="235"/>
      <c r="H2629" s="236"/>
      <c r="AJ2629" s="290"/>
      <c r="AK2629" s="240"/>
      <c r="AL2629" s="240"/>
      <c r="AM2629" s="240"/>
      <c r="AN2629" s="240"/>
      <c r="AO2629" s="240"/>
      <c r="AP2629" s="240"/>
      <c r="AQ2629" s="240"/>
      <c r="AR2629" s="240"/>
      <c r="AS2629" s="240"/>
      <c r="AT2629" s="240"/>
      <c r="AU2629" s="240"/>
      <c r="AV2629" s="240"/>
      <c r="AW2629" s="240"/>
      <c r="AX2629" s="240"/>
      <c r="AY2629" s="240"/>
      <c r="AZ2629" s="240"/>
      <c r="BA2629" s="240"/>
      <c r="BB2629" s="240"/>
      <c r="BC2629" s="240"/>
      <c r="BD2629" s="240"/>
      <c r="BE2629" s="240"/>
      <c r="BF2629" s="240"/>
      <c r="BG2629" s="240"/>
      <c r="BH2629" s="240"/>
      <c r="BI2629" s="240"/>
      <c r="BJ2629" s="240"/>
      <c r="BK2629" s="240"/>
      <c r="BL2629" s="240"/>
      <c r="BM2629" s="240"/>
      <c r="BN2629" s="240"/>
      <c r="BO2629" s="240"/>
      <c r="BP2629" s="240"/>
      <c r="BQ2629" s="240"/>
      <c r="BR2629" s="240"/>
      <c r="BS2629" s="240"/>
      <c r="BT2629" s="240"/>
      <c r="BU2629" s="240"/>
      <c r="BV2629" s="240"/>
      <c r="BW2629" s="240"/>
      <c r="BX2629" s="240"/>
      <c r="BY2629" s="240"/>
      <c r="BZ2629" s="240"/>
      <c r="CA2629" s="240"/>
      <c r="CB2629" s="240"/>
      <c r="CC2629" s="240"/>
      <c r="CD2629" s="240"/>
      <c r="CE2629" s="240"/>
      <c r="CF2629" s="240"/>
      <c r="CG2629" s="240"/>
      <c r="CH2629" s="240"/>
      <c r="CI2629" s="240"/>
      <c r="CJ2629" s="240"/>
      <c r="CK2629" s="240"/>
      <c r="CL2629" s="240"/>
      <c r="CM2629" s="240"/>
      <c r="CN2629" s="240"/>
      <c r="CO2629" s="240"/>
      <c r="CP2629" s="240"/>
      <c r="CQ2629" s="240"/>
      <c r="CR2629" s="240"/>
      <c r="CS2629" s="240"/>
      <c r="CT2629" s="240"/>
      <c r="CU2629" s="240"/>
      <c r="CV2629" s="240"/>
      <c r="CW2629" s="240"/>
      <c r="CX2629" s="240"/>
      <c r="CY2629" s="240"/>
      <c r="CZ2629" s="240"/>
      <c r="DA2629" s="240"/>
      <c r="DB2629" s="240"/>
      <c r="DC2629" s="240"/>
      <c r="DD2629" s="240"/>
      <c r="DE2629" s="240"/>
      <c r="DF2629" s="240"/>
      <c r="DG2629" s="240"/>
      <c r="DH2629" s="240"/>
      <c r="DI2629" s="240"/>
      <c r="DJ2629" s="240"/>
      <c r="DK2629" s="240"/>
      <c r="DL2629" s="240"/>
      <c r="DM2629" s="240"/>
      <c r="DN2629" s="240"/>
      <c r="DO2629" s="240"/>
      <c r="DP2629" s="240"/>
      <c r="DQ2629" s="240"/>
      <c r="DR2629" s="240"/>
      <c r="DS2629" s="240"/>
      <c r="DT2629" s="240"/>
      <c r="DU2629" s="240"/>
      <c r="DV2629" s="240"/>
      <c r="DW2629" s="240"/>
      <c r="DX2629" s="240"/>
      <c r="DY2629" s="240"/>
      <c r="DZ2629" s="240"/>
      <c r="EA2629" s="240"/>
      <c r="EB2629" s="240"/>
      <c r="EC2629" s="240"/>
      <c r="ED2629" s="240"/>
      <c r="EE2629" s="240"/>
      <c r="EF2629" s="240"/>
      <c r="EG2629" s="240"/>
      <c r="EH2629" s="240"/>
      <c r="EI2629" s="240"/>
      <c r="EJ2629" s="240"/>
      <c r="EK2629" s="240"/>
      <c r="EL2629" s="240"/>
      <c r="EM2629" s="240"/>
      <c r="EN2629" s="240"/>
      <c r="EO2629" s="240"/>
      <c r="EP2629" s="240"/>
      <c r="EQ2629" s="240"/>
      <c r="ER2629" s="240"/>
      <c r="ES2629" s="240"/>
      <c r="ET2629" s="240"/>
      <c r="EU2629" s="240"/>
      <c r="EV2629" s="240"/>
      <c r="EW2629" s="240"/>
      <c r="EX2629" s="240"/>
      <c r="EY2629" s="240"/>
      <c r="EZ2629" s="240"/>
      <c r="FA2629" s="240"/>
      <c r="FB2629" s="240"/>
      <c r="FC2629" s="240"/>
      <c r="FD2629" s="240"/>
      <c r="FE2629" s="240"/>
      <c r="FF2629" s="240"/>
      <c r="FG2629" s="240"/>
      <c r="FH2629" s="240"/>
      <c r="FI2629" s="240"/>
      <c r="FJ2629" s="240"/>
      <c r="FK2629" s="240"/>
      <c r="FL2629" s="240"/>
      <c r="FM2629" s="240"/>
      <c r="FN2629" s="240"/>
      <c r="FO2629" s="240"/>
      <c r="FP2629" s="240"/>
      <c r="FQ2629" s="240"/>
      <c r="FR2629" s="240"/>
      <c r="FS2629" s="240"/>
      <c r="FT2629" s="240"/>
      <c r="FU2629" s="240"/>
      <c r="FV2629" s="240"/>
    </row>
    <row r="2630" spans="1:178" s="250" customFormat="1">
      <c r="A2630" s="234"/>
      <c r="B2630" s="234"/>
      <c r="C2630" s="234"/>
      <c r="D2630" s="234"/>
      <c r="E2630" s="234"/>
      <c r="F2630" s="234"/>
      <c r="G2630" s="235"/>
      <c r="H2630" s="236"/>
      <c r="AJ2630" s="290"/>
      <c r="AK2630" s="240"/>
      <c r="AL2630" s="240"/>
      <c r="AM2630" s="240"/>
      <c r="AN2630" s="240"/>
      <c r="AO2630" s="240"/>
      <c r="AP2630" s="240"/>
      <c r="AQ2630" s="240"/>
      <c r="AR2630" s="240"/>
      <c r="AS2630" s="240"/>
      <c r="AT2630" s="240"/>
      <c r="AU2630" s="240"/>
      <c r="AV2630" s="240"/>
      <c r="AW2630" s="240"/>
      <c r="AX2630" s="240"/>
      <c r="AY2630" s="240"/>
      <c r="AZ2630" s="240"/>
      <c r="BA2630" s="240"/>
      <c r="BB2630" s="240"/>
      <c r="BC2630" s="240"/>
      <c r="BD2630" s="240"/>
      <c r="BE2630" s="240"/>
      <c r="BF2630" s="240"/>
      <c r="BG2630" s="240"/>
      <c r="BH2630" s="240"/>
      <c r="BI2630" s="240"/>
      <c r="BJ2630" s="240"/>
      <c r="BK2630" s="240"/>
      <c r="BL2630" s="240"/>
      <c r="BM2630" s="240"/>
      <c r="BN2630" s="240"/>
      <c r="BO2630" s="240"/>
      <c r="BP2630" s="240"/>
      <c r="BQ2630" s="240"/>
      <c r="BR2630" s="240"/>
      <c r="BS2630" s="240"/>
      <c r="BT2630" s="240"/>
      <c r="BU2630" s="240"/>
      <c r="BV2630" s="240"/>
      <c r="BW2630" s="240"/>
      <c r="BX2630" s="240"/>
      <c r="BY2630" s="240"/>
      <c r="BZ2630" s="240"/>
      <c r="CA2630" s="240"/>
      <c r="CB2630" s="240"/>
      <c r="CC2630" s="240"/>
      <c r="CD2630" s="240"/>
      <c r="CE2630" s="240"/>
      <c r="CF2630" s="240"/>
      <c r="CG2630" s="240"/>
      <c r="CH2630" s="240"/>
      <c r="CI2630" s="240"/>
      <c r="CJ2630" s="240"/>
      <c r="CK2630" s="240"/>
      <c r="CL2630" s="240"/>
      <c r="CM2630" s="240"/>
      <c r="CN2630" s="240"/>
      <c r="CO2630" s="240"/>
      <c r="CP2630" s="240"/>
      <c r="CQ2630" s="240"/>
      <c r="CR2630" s="240"/>
      <c r="CS2630" s="240"/>
      <c r="CT2630" s="240"/>
      <c r="CU2630" s="240"/>
      <c r="CV2630" s="240"/>
      <c r="CW2630" s="240"/>
      <c r="CX2630" s="240"/>
      <c r="CY2630" s="240"/>
      <c r="CZ2630" s="240"/>
      <c r="DA2630" s="240"/>
      <c r="DB2630" s="240"/>
      <c r="DC2630" s="240"/>
      <c r="DD2630" s="240"/>
      <c r="DE2630" s="240"/>
      <c r="DF2630" s="240"/>
      <c r="DG2630" s="240"/>
      <c r="DH2630" s="240"/>
      <c r="DI2630" s="240"/>
      <c r="DJ2630" s="240"/>
      <c r="DK2630" s="240"/>
      <c r="DL2630" s="240"/>
      <c r="DM2630" s="240"/>
      <c r="DN2630" s="240"/>
      <c r="DO2630" s="240"/>
      <c r="DP2630" s="240"/>
      <c r="DQ2630" s="240"/>
      <c r="DR2630" s="240"/>
      <c r="DS2630" s="240"/>
      <c r="DT2630" s="240"/>
      <c r="DU2630" s="240"/>
      <c r="DV2630" s="240"/>
      <c r="DW2630" s="240"/>
      <c r="DX2630" s="240"/>
      <c r="DY2630" s="240"/>
      <c r="DZ2630" s="240"/>
      <c r="EA2630" s="240"/>
      <c r="EB2630" s="240"/>
      <c r="EC2630" s="240"/>
      <c r="ED2630" s="240"/>
      <c r="EE2630" s="240"/>
      <c r="EF2630" s="240"/>
      <c r="EG2630" s="240"/>
      <c r="EH2630" s="240"/>
      <c r="EI2630" s="240"/>
      <c r="EJ2630" s="240"/>
      <c r="EK2630" s="240"/>
      <c r="EL2630" s="240"/>
      <c r="EM2630" s="240"/>
      <c r="EN2630" s="240"/>
      <c r="EO2630" s="240"/>
      <c r="EP2630" s="240"/>
      <c r="EQ2630" s="240"/>
      <c r="ER2630" s="240"/>
      <c r="ES2630" s="240"/>
      <c r="ET2630" s="240"/>
      <c r="EU2630" s="240"/>
      <c r="EV2630" s="240"/>
      <c r="EW2630" s="240"/>
      <c r="EX2630" s="240"/>
      <c r="EY2630" s="240"/>
      <c r="EZ2630" s="240"/>
      <c r="FA2630" s="240"/>
      <c r="FB2630" s="240"/>
      <c r="FC2630" s="240"/>
      <c r="FD2630" s="240"/>
      <c r="FE2630" s="240"/>
      <c r="FF2630" s="240"/>
      <c r="FG2630" s="240"/>
      <c r="FH2630" s="240"/>
      <c r="FI2630" s="240"/>
      <c r="FJ2630" s="240"/>
      <c r="FK2630" s="240"/>
      <c r="FL2630" s="240"/>
      <c r="FM2630" s="240"/>
      <c r="FN2630" s="240"/>
      <c r="FO2630" s="240"/>
      <c r="FP2630" s="240"/>
      <c r="FQ2630" s="240"/>
      <c r="FR2630" s="240"/>
      <c r="FS2630" s="240"/>
      <c r="FT2630" s="240"/>
      <c r="FU2630" s="240"/>
      <c r="FV2630" s="240"/>
    </row>
    <row r="2631" spans="1:178" s="250" customFormat="1">
      <c r="A2631" s="234"/>
      <c r="B2631" s="234"/>
      <c r="C2631" s="234"/>
      <c r="D2631" s="234"/>
      <c r="E2631" s="234"/>
      <c r="F2631" s="234"/>
      <c r="G2631" s="235"/>
      <c r="H2631" s="236"/>
      <c r="AJ2631" s="290"/>
      <c r="AK2631" s="240"/>
      <c r="AL2631" s="240"/>
      <c r="AM2631" s="240"/>
      <c r="AN2631" s="240"/>
      <c r="AO2631" s="240"/>
      <c r="AP2631" s="240"/>
      <c r="AQ2631" s="240"/>
      <c r="AR2631" s="240"/>
      <c r="AS2631" s="240"/>
      <c r="AT2631" s="240"/>
      <c r="AU2631" s="240"/>
      <c r="AV2631" s="240"/>
      <c r="AW2631" s="240"/>
      <c r="AX2631" s="240"/>
      <c r="AY2631" s="240"/>
      <c r="AZ2631" s="240"/>
      <c r="BA2631" s="240"/>
      <c r="BB2631" s="240"/>
      <c r="BC2631" s="240"/>
      <c r="BD2631" s="240"/>
      <c r="BE2631" s="240"/>
      <c r="BF2631" s="240"/>
      <c r="BG2631" s="240"/>
      <c r="BH2631" s="240"/>
      <c r="BI2631" s="240"/>
      <c r="BJ2631" s="240"/>
      <c r="BK2631" s="240"/>
      <c r="BL2631" s="240"/>
      <c r="BM2631" s="240"/>
      <c r="BN2631" s="240"/>
      <c r="BO2631" s="240"/>
      <c r="BP2631" s="240"/>
      <c r="BQ2631" s="240"/>
      <c r="BR2631" s="240"/>
      <c r="BS2631" s="240"/>
      <c r="BT2631" s="240"/>
      <c r="BU2631" s="240"/>
      <c r="BV2631" s="240"/>
      <c r="BW2631" s="240"/>
      <c r="BX2631" s="240"/>
      <c r="BY2631" s="240"/>
      <c r="BZ2631" s="240"/>
      <c r="CA2631" s="240"/>
      <c r="CB2631" s="240"/>
      <c r="CC2631" s="240"/>
      <c r="CD2631" s="240"/>
      <c r="CE2631" s="240"/>
      <c r="CF2631" s="240"/>
      <c r="CG2631" s="240"/>
      <c r="CH2631" s="240"/>
      <c r="CI2631" s="240"/>
      <c r="CJ2631" s="240"/>
      <c r="CK2631" s="240"/>
      <c r="CL2631" s="240"/>
      <c r="CM2631" s="240"/>
      <c r="CN2631" s="240"/>
      <c r="CO2631" s="240"/>
      <c r="CP2631" s="240"/>
      <c r="CQ2631" s="240"/>
      <c r="CR2631" s="240"/>
      <c r="CS2631" s="240"/>
      <c r="CT2631" s="240"/>
      <c r="CU2631" s="240"/>
      <c r="CV2631" s="240"/>
      <c r="CW2631" s="240"/>
      <c r="CX2631" s="240"/>
      <c r="CY2631" s="240"/>
      <c r="CZ2631" s="240"/>
      <c r="DA2631" s="240"/>
      <c r="DB2631" s="240"/>
      <c r="DC2631" s="240"/>
      <c r="DD2631" s="240"/>
      <c r="DE2631" s="240"/>
      <c r="DF2631" s="240"/>
      <c r="DG2631" s="240"/>
      <c r="DH2631" s="240"/>
      <c r="DI2631" s="240"/>
      <c r="DJ2631" s="240"/>
      <c r="DK2631" s="240"/>
      <c r="DL2631" s="240"/>
      <c r="DM2631" s="240"/>
      <c r="DN2631" s="240"/>
      <c r="DO2631" s="240"/>
      <c r="DP2631" s="240"/>
      <c r="DQ2631" s="240"/>
      <c r="DR2631" s="240"/>
      <c r="DS2631" s="240"/>
      <c r="DT2631" s="240"/>
      <c r="DU2631" s="240"/>
      <c r="DV2631" s="240"/>
      <c r="DW2631" s="240"/>
      <c r="DX2631" s="240"/>
      <c r="DY2631" s="240"/>
      <c r="DZ2631" s="240"/>
      <c r="EA2631" s="240"/>
      <c r="EB2631" s="240"/>
      <c r="EC2631" s="240"/>
      <c r="ED2631" s="240"/>
      <c r="EE2631" s="240"/>
      <c r="EF2631" s="240"/>
      <c r="EG2631" s="240"/>
      <c r="EH2631" s="240"/>
      <c r="EI2631" s="240"/>
      <c r="EJ2631" s="240"/>
      <c r="EK2631" s="240"/>
      <c r="EL2631" s="240"/>
      <c r="EM2631" s="240"/>
      <c r="EN2631" s="240"/>
      <c r="EO2631" s="240"/>
      <c r="EP2631" s="240"/>
      <c r="EQ2631" s="240"/>
      <c r="ER2631" s="240"/>
      <c r="ES2631" s="240"/>
      <c r="ET2631" s="240"/>
      <c r="EU2631" s="240"/>
      <c r="EV2631" s="240"/>
      <c r="EW2631" s="240"/>
      <c r="EX2631" s="240"/>
      <c r="EY2631" s="240"/>
      <c r="EZ2631" s="240"/>
      <c r="FA2631" s="240"/>
      <c r="FB2631" s="240"/>
      <c r="FC2631" s="240"/>
      <c r="FD2631" s="240"/>
      <c r="FE2631" s="240"/>
      <c r="FF2631" s="240"/>
      <c r="FG2631" s="240"/>
      <c r="FH2631" s="240"/>
      <c r="FI2631" s="240"/>
      <c r="FJ2631" s="240"/>
      <c r="FK2631" s="240"/>
      <c r="FL2631" s="240"/>
      <c r="FM2631" s="240"/>
      <c r="FN2631" s="240"/>
      <c r="FO2631" s="240"/>
      <c r="FP2631" s="240"/>
      <c r="FQ2631" s="240"/>
      <c r="FR2631" s="240"/>
      <c r="FS2631" s="240"/>
      <c r="FT2631" s="240"/>
      <c r="FU2631" s="240"/>
      <c r="FV2631" s="240"/>
    </row>
    <row r="2632" spans="1:178" s="250" customFormat="1">
      <c r="A2632" s="234"/>
      <c r="B2632" s="234"/>
      <c r="C2632" s="234"/>
      <c r="D2632" s="234"/>
      <c r="E2632" s="234"/>
      <c r="F2632" s="234"/>
      <c r="G2632" s="235"/>
      <c r="H2632" s="236"/>
      <c r="AJ2632" s="290"/>
      <c r="AK2632" s="240"/>
      <c r="AL2632" s="240"/>
      <c r="AM2632" s="240"/>
      <c r="AN2632" s="240"/>
      <c r="AO2632" s="240"/>
      <c r="AP2632" s="240"/>
      <c r="AQ2632" s="240"/>
      <c r="AR2632" s="240"/>
      <c r="AS2632" s="240"/>
      <c r="AT2632" s="240"/>
      <c r="AU2632" s="240"/>
      <c r="AV2632" s="240"/>
      <c r="AW2632" s="240"/>
      <c r="AX2632" s="240"/>
      <c r="AY2632" s="240"/>
      <c r="AZ2632" s="240"/>
      <c r="BA2632" s="240"/>
      <c r="BB2632" s="240"/>
      <c r="BC2632" s="240"/>
      <c r="BD2632" s="240"/>
      <c r="BE2632" s="240"/>
      <c r="BF2632" s="240"/>
      <c r="BG2632" s="240"/>
      <c r="BH2632" s="240"/>
      <c r="BI2632" s="240"/>
      <c r="BJ2632" s="240"/>
      <c r="BK2632" s="240"/>
      <c r="BL2632" s="240"/>
      <c r="BM2632" s="240"/>
      <c r="BN2632" s="240"/>
      <c r="BO2632" s="240"/>
      <c r="BP2632" s="240"/>
      <c r="BQ2632" s="240"/>
      <c r="BR2632" s="240"/>
      <c r="BS2632" s="240"/>
      <c r="BT2632" s="240"/>
      <c r="BU2632" s="240"/>
      <c r="BV2632" s="240"/>
      <c r="BW2632" s="240"/>
      <c r="BX2632" s="240"/>
      <c r="BY2632" s="240"/>
      <c r="BZ2632" s="240"/>
      <c r="CA2632" s="240"/>
      <c r="CB2632" s="240"/>
      <c r="CC2632" s="240"/>
      <c r="CD2632" s="240"/>
      <c r="CE2632" s="240"/>
      <c r="CF2632" s="240"/>
      <c r="CG2632" s="240"/>
      <c r="CH2632" s="240"/>
      <c r="CI2632" s="240"/>
      <c r="CJ2632" s="240"/>
      <c r="CK2632" s="240"/>
      <c r="CL2632" s="240"/>
      <c r="CM2632" s="240"/>
      <c r="CN2632" s="240"/>
      <c r="CO2632" s="240"/>
      <c r="CP2632" s="240"/>
      <c r="CQ2632" s="240"/>
      <c r="CR2632" s="240"/>
      <c r="CS2632" s="240"/>
      <c r="CT2632" s="240"/>
      <c r="CU2632" s="240"/>
      <c r="CV2632" s="240"/>
      <c r="CW2632" s="240"/>
      <c r="CX2632" s="240"/>
      <c r="CY2632" s="240"/>
      <c r="CZ2632" s="240"/>
      <c r="DA2632" s="240"/>
      <c r="DB2632" s="240"/>
      <c r="DC2632" s="240"/>
      <c r="DD2632" s="240"/>
      <c r="DE2632" s="240"/>
      <c r="DF2632" s="240"/>
      <c r="DG2632" s="240"/>
      <c r="DH2632" s="240"/>
      <c r="DI2632" s="240"/>
      <c r="DJ2632" s="240"/>
      <c r="DK2632" s="240"/>
      <c r="DL2632" s="240"/>
      <c r="DM2632" s="240"/>
      <c r="DN2632" s="240"/>
      <c r="DO2632" s="240"/>
      <c r="DP2632" s="240"/>
      <c r="DQ2632" s="240"/>
      <c r="DR2632" s="240"/>
      <c r="DS2632" s="240"/>
      <c r="DT2632" s="240"/>
      <c r="DU2632" s="240"/>
      <c r="DV2632" s="240"/>
      <c r="DW2632" s="240"/>
      <c r="DX2632" s="240"/>
      <c r="DY2632" s="240"/>
      <c r="DZ2632" s="240"/>
      <c r="EA2632" s="240"/>
      <c r="EB2632" s="240"/>
      <c r="EC2632" s="240"/>
      <c r="ED2632" s="240"/>
      <c r="EE2632" s="240"/>
      <c r="EF2632" s="240"/>
      <c r="EG2632" s="240"/>
      <c r="EH2632" s="240"/>
      <c r="EI2632" s="240"/>
      <c r="EJ2632" s="240"/>
      <c r="EK2632" s="240"/>
      <c r="EL2632" s="240"/>
      <c r="EM2632" s="240"/>
      <c r="EN2632" s="240"/>
      <c r="EO2632" s="240"/>
      <c r="EP2632" s="240"/>
      <c r="EQ2632" s="240"/>
      <c r="ER2632" s="240"/>
      <c r="ES2632" s="240"/>
      <c r="ET2632" s="240"/>
      <c r="EU2632" s="240"/>
      <c r="EV2632" s="240"/>
      <c r="EW2632" s="240"/>
      <c r="EX2632" s="240"/>
      <c r="EY2632" s="240"/>
      <c r="EZ2632" s="240"/>
      <c r="FA2632" s="240"/>
      <c r="FB2632" s="240"/>
      <c r="FC2632" s="240"/>
      <c r="FD2632" s="240"/>
      <c r="FE2632" s="240"/>
      <c r="FF2632" s="240"/>
      <c r="FG2632" s="240"/>
      <c r="FH2632" s="240"/>
      <c r="FI2632" s="240"/>
      <c r="FJ2632" s="240"/>
      <c r="FK2632" s="240"/>
      <c r="FL2632" s="240"/>
      <c r="FM2632" s="240"/>
      <c r="FN2632" s="240"/>
      <c r="FO2632" s="240"/>
      <c r="FP2632" s="240"/>
      <c r="FQ2632" s="240"/>
      <c r="FR2632" s="240"/>
      <c r="FS2632" s="240"/>
      <c r="FT2632" s="240"/>
      <c r="FU2632" s="240"/>
      <c r="FV2632" s="240"/>
    </row>
    <row r="2633" spans="1:178" s="250" customFormat="1">
      <c r="A2633" s="234"/>
      <c r="B2633" s="234"/>
      <c r="C2633" s="234"/>
      <c r="D2633" s="234"/>
      <c r="E2633" s="234"/>
      <c r="F2633" s="234"/>
      <c r="G2633" s="235"/>
      <c r="H2633" s="236"/>
      <c r="AJ2633" s="290"/>
      <c r="AK2633" s="240"/>
      <c r="AL2633" s="240"/>
      <c r="AM2633" s="240"/>
      <c r="AN2633" s="240"/>
      <c r="AO2633" s="240"/>
      <c r="AP2633" s="240"/>
      <c r="AQ2633" s="240"/>
      <c r="AR2633" s="240"/>
      <c r="AS2633" s="240"/>
      <c r="AT2633" s="240"/>
      <c r="AU2633" s="240"/>
      <c r="AV2633" s="240"/>
      <c r="AW2633" s="240"/>
      <c r="AX2633" s="240"/>
      <c r="AY2633" s="240"/>
      <c r="AZ2633" s="240"/>
      <c r="BA2633" s="240"/>
      <c r="BB2633" s="240"/>
      <c r="BC2633" s="240"/>
      <c r="BD2633" s="240"/>
      <c r="BE2633" s="240"/>
      <c r="BF2633" s="240"/>
      <c r="BG2633" s="240"/>
      <c r="BH2633" s="240"/>
      <c r="BI2633" s="240"/>
      <c r="BJ2633" s="240"/>
      <c r="BK2633" s="240"/>
      <c r="BL2633" s="240"/>
      <c r="BM2633" s="240"/>
      <c r="BN2633" s="240"/>
      <c r="BO2633" s="240"/>
      <c r="BP2633" s="240"/>
      <c r="BQ2633" s="240"/>
      <c r="BR2633" s="240"/>
      <c r="BS2633" s="240"/>
      <c r="BT2633" s="240"/>
      <c r="BU2633" s="240"/>
      <c r="BV2633" s="240"/>
      <c r="BW2633" s="240"/>
      <c r="BX2633" s="240"/>
      <c r="BY2633" s="240"/>
      <c r="BZ2633" s="240"/>
      <c r="CA2633" s="240"/>
      <c r="CB2633" s="240"/>
      <c r="CC2633" s="240"/>
      <c r="CD2633" s="240"/>
      <c r="CE2633" s="240"/>
      <c r="CF2633" s="240"/>
      <c r="CG2633" s="240"/>
      <c r="CH2633" s="240"/>
      <c r="CI2633" s="240"/>
      <c r="CJ2633" s="240"/>
      <c r="CK2633" s="240"/>
      <c r="CL2633" s="240"/>
      <c r="CM2633" s="240"/>
      <c r="CN2633" s="240"/>
      <c r="CO2633" s="240"/>
      <c r="CP2633" s="240"/>
      <c r="CQ2633" s="240"/>
      <c r="CR2633" s="240"/>
      <c r="CS2633" s="240"/>
      <c r="CT2633" s="240"/>
      <c r="CU2633" s="240"/>
      <c r="CV2633" s="240"/>
      <c r="CW2633" s="240"/>
      <c r="CX2633" s="240"/>
      <c r="CY2633" s="240"/>
      <c r="CZ2633" s="240"/>
      <c r="DA2633" s="240"/>
      <c r="DB2633" s="240"/>
      <c r="DC2633" s="240"/>
      <c r="DD2633" s="240"/>
      <c r="DE2633" s="240"/>
      <c r="DF2633" s="240"/>
      <c r="DG2633" s="240"/>
      <c r="DH2633" s="240"/>
      <c r="DI2633" s="240"/>
      <c r="DJ2633" s="240"/>
      <c r="DK2633" s="240"/>
      <c r="DL2633" s="240"/>
      <c r="DM2633" s="240"/>
      <c r="DN2633" s="240"/>
      <c r="DO2633" s="240"/>
      <c r="DP2633" s="240"/>
      <c r="DQ2633" s="240"/>
      <c r="DR2633" s="240"/>
      <c r="DS2633" s="240"/>
      <c r="DT2633" s="240"/>
      <c r="DU2633" s="240"/>
      <c r="DV2633" s="240"/>
      <c r="DW2633" s="240"/>
      <c r="DX2633" s="240"/>
      <c r="DY2633" s="240"/>
      <c r="DZ2633" s="240"/>
      <c r="EA2633" s="240"/>
      <c r="EB2633" s="240"/>
      <c r="EC2633" s="240"/>
      <c r="ED2633" s="240"/>
      <c r="EE2633" s="240"/>
      <c r="EF2633" s="240"/>
      <c r="EG2633" s="240"/>
      <c r="EH2633" s="240"/>
      <c r="EI2633" s="240"/>
      <c r="EJ2633" s="240"/>
      <c r="EK2633" s="240"/>
      <c r="EL2633" s="240"/>
      <c r="EM2633" s="240"/>
      <c r="EN2633" s="240"/>
      <c r="EO2633" s="240"/>
      <c r="EP2633" s="240"/>
      <c r="EQ2633" s="240"/>
      <c r="ER2633" s="240"/>
      <c r="ES2633" s="240"/>
      <c r="ET2633" s="240"/>
      <c r="EU2633" s="240"/>
      <c r="EV2633" s="240"/>
      <c r="EW2633" s="240"/>
      <c r="EX2633" s="240"/>
      <c r="EY2633" s="240"/>
      <c r="EZ2633" s="240"/>
      <c r="FA2633" s="240"/>
      <c r="FB2633" s="240"/>
      <c r="FC2633" s="240"/>
      <c r="FD2633" s="240"/>
      <c r="FE2633" s="240"/>
      <c r="FF2633" s="240"/>
      <c r="FG2633" s="240"/>
      <c r="FH2633" s="240"/>
      <c r="FI2633" s="240"/>
      <c r="FJ2633" s="240"/>
      <c r="FK2633" s="240"/>
      <c r="FL2633" s="240"/>
      <c r="FM2633" s="240"/>
      <c r="FN2633" s="240"/>
      <c r="FO2633" s="240"/>
      <c r="FP2633" s="240"/>
      <c r="FQ2633" s="240"/>
      <c r="FR2633" s="240"/>
      <c r="FS2633" s="240"/>
      <c r="FT2633" s="240"/>
      <c r="FU2633" s="240"/>
      <c r="FV2633" s="240"/>
    </row>
    <row r="2634" spans="1:178" s="250" customFormat="1">
      <c r="A2634" s="234"/>
      <c r="B2634" s="234"/>
      <c r="C2634" s="234"/>
      <c r="D2634" s="234"/>
      <c r="E2634" s="234"/>
      <c r="F2634" s="234"/>
      <c r="G2634" s="235"/>
      <c r="H2634" s="236"/>
      <c r="AJ2634" s="290"/>
      <c r="AK2634" s="240"/>
      <c r="AL2634" s="240"/>
      <c r="AM2634" s="240"/>
      <c r="AN2634" s="240"/>
      <c r="AO2634" s="240"/>
      <c r="AP2634" s="240"/>
      <c r="AQ2634" s="240"/>
      <c r="AR2634" s="240"/>
      <c r="AS2634" s="240"/>
      <c r="AT2634" s="240"/>
      <c r="AU2634" s="240"/>
      <c r="AV2634" s="240"/>
      <c r="AW2634" s="240"/>
      <c r="AX2634" s="240"/>
      <c r="AY2634" s="240"/>
      <c r="AZ2634" s="240"/>
      <c r="BA2634" s="240"/>
      <c r="BB2634" s="240"/>
      <c r="BC2634" s="240"/>
      <c r="BD2634" s="240"/>
      <c r="BE2634" s="240"/>
      <c r="BF2634" s="240"/>
      <c r="BG2634" s="240"/>
      <c r="BH2634" s="240"/>
      <c r="BI2634" s="240"/>
      <c r="BJ2634" s="240"/>
      <c r="BK2634" s="240"/>
      <c r="BL2634" s="240"/>
      <c r="BM2634" s="240"/>
      <c r="BN2634" s="240"/>
      <c r="BO2634" s="240"/>
      <c r="BP2634" s="240"/>
      <c r="BQ2634" s="240"/>
      <c r="BR2634" s="240"/>
      <c r="BS2634" s="240"/>
      <c r="BT2634" s="240"/>
      <c r="BU2634" s="240"/>
      <c r="BV2634" s="240"/>
      <c r="BW2634" s="240"/>
      <c r="BX2634" s="240"/>
      <c r="BY2634" s="240"/>
      <c r="BZ2634" s="240"/>
      <c r="CA2634" s="240"/>
      <c r="CB2634" s="240"/>
      <c r="CC2634" s="240"/>
      <c r="CD2634" s="240"/>
      <c r="CE2634" s="240"/>
      <c r="CF2634" s="240"/>
      <c r="CG2634" s="240"/>
      <c r="CH2634" s="240"/>
      <c r="CI2634" s="240"/>
      <c r="CJ2634" s="240"/>
      <c r="CK2634" s="240"/>
      <c r="CL2634" s="240"/>
      <c r="CM2634" s="240"/>
      <c r="CN2634" s="240"/>
      <c r="CO2634" s="240"/>
      <c r="CP2634" s="240"/>
      <c r="CQ2634" s="240"/>
      <c r="CR2634" s="240"/>
      <c r="CS2634" s="240"/>
      <c r="CT2634" s="240"/>
      <c r="CU2634" s="240"/>
      <c r="CV2634" s="240"/>
      <c r="CW2634" s="240"/>
      <c r="CX2634" s="240"/>
      <c r="CY2634" s="240"/>
      <c r="CZ2634" s="240"/>
      <c r="DA2634" s="240"/>
      <c r="DB2634" s="240"/>
      <c r="DC2634" s="240"/>
      <c r="DD2634" s="240"/>
      <c r="DE2634" s="240"/>
      <c r="DF2634" s="240"/>
      <c r="DG2634" s="240"/>
      <c r="DH2634" s="240"/>
      <c r="DI2634" s="240"/>
      <c r="DJ2634" s="240"/>
      <c r="DK2634" s="240"/>
      <c r="DL2634" s="240"/>
      <c r="DM2634" s="240"/>
      <c r="DN2634" s="240"/>
      <c r="DO2634" s="240"/>
      <c r="DP2634" s="240"/>
      <c r="DQ2634" s="240"/>
      <c r="DR2634" s="240"/>
      <c r="DS2634" s="240"/>
      <c r="DT2634" s="240"/>
      <c r="DU2634" s="240"/>
      <c r="DV2634" s="240"/>
      <c r="DW2634" s="240"/>
      <c r="DX2634" s="240"/>
      <c r="DY2634" s="240"/>
      <c r="DZ2634" s="240"/>
      <c r="EA2634" s="240"/>
      <c r="EB2634" s="240"/>
      <c r="EC2634" s="240"/>
      <c r="ED2634" s="240"/>
      <c r="EE2634" s="240"/>
      <c r="EF2634" s="240"/>
      <c r="EG2634" s="240"/>
      <c r="EH2634" s="240"/>
      <c r="EI2634" s="240"/>
      <c r="EJ2634" s="240"/>
      <c r="EK2634" s="240"/>
      <c r="EL2634" s="240"/>
      <c r="EM2634" s="240"/>
      <c r="EN2634" s="240"/>
      <c r="EO2634" s="240"/>
      <c r="EP2634" s="240"/>
      <c r="EQ2634" s="240"/>
      <c r="ER2634" s="240"/>
      <c r="ES2634" s="240"/>
      <c r="ET2634" s="240"/>
      <c r="EU2634" s="240"/>
      <c r="EV2634" s="240"/>
      <c r="EW2634" s="240"/>
      <c r="EX2634" s="240"/>
      <c r="EY2634" s="240"/>
      <c r="EZ2634" s="240"/>
      <c r="FA2634" s="240"/>
      <c r="FB2634" s="240"/>
      <c r="FC2634" s="240"/>
      <c r="FD2634" s="240"/>
      <c r="FE2634" s="240"/>
      <c r="FF2634" s="240"/>
      <c r="FG2634" s="240"/>
      <c r="FH2634" s="240"/>
      <c r="FI2634" s="240"/>
      <c r="FJ2634" s="240"/>
      <c r="FK2634" s="240"/>
      <c r="FL2634" s="240"/>
      <c r="FM2634" s="240"/>
      <c r="FN2634" s="240"/>
      <c r="FO2634" s="240"/>
      <c r="FP2634" s="240"/>
      <c r="FQ2634" s="240"/>
      <c r="FR2634" s="240"/>
      <c r="FS2634" s="240"/>
      <c r="FT2634" s="240"/>
      <c r="FU2634" s="240"/>
      <c r="FV2634" s="240"/>
    </row>
    <row r="2635" spans="1:178" s="250" customFormat="1">
      <c r="A2635" s="234"/>
      <c r="B2635" s="234"/>
      <c r="C2635" s="234"/>
      <c r="D2635" s="234"/>
      <c r="E2635" s="234"/>
      <c r="F2635" s="234"/>
      <c r="G2635" s="235"/>
      <c r="H2635" s="236"/>
      <c r="AJ2635" s="290"/>
      <c r="AK2635" s="240"/>
      <c r="AL2635" s="240"/>
      <c r="AM2635" s="240"/>
      <c r="AN2635" s="240"/>
      <c r="AO2635" s="240"/>
      <c r="AP2635" s="240"/>
      <c r="AQ2635" s="240"/>
      <c r="AR2635" s="240"/>
      <c r="AS2635" s="240"/>
      <c r="AT2635" s="240"/>
      <c r="AU2635" s="240"/>
      <c r="AV2635" s="240"/>
      <c r="AW2635" s="240"/>
      <c r="AX2635" s="240"/>
      <c r="AY2635" s="240"/>
      <c r="AZ2635" s="240"/>
      <c r="BA2635" s="240"/>
      <c r="BB2635" s="240"/>
      <c r="BC2635" s="240"/>
      <c r="BD2635" s="240"/>
      <c r="BE2635" s="240"/>
      <c r="BF2635" s="240"/>
      <c r="BG2635" s="240"/>
      <c r="BH2635" s="240"/>
      <c r="BI2635" s="240"/>
      <c r="BJ2635" s="240"/>
      <c r="BK2635" s="240"/>
      <c r="BL2635" s="240"/>
      <c r="BM2635" s="240"/>
      <c r="BN2635" s="240"/>
      <c r="BO2635" s="240"/>
      <c r="BP2635" s="240"/>
      <c r="BQ2635" s="240"/>
      <c r="BR2635" s="240"/>
      <c r="BS2635" s="240"/>
      <c r="BT2635" s="240"/>
      <c r="BU2635" s="240"/>
      <c r="BV2635" s="240"/>
      <c r="BW2635" s="240"/>
      <c r="BX2635" s="240"/>
      <c r="BY2635" s="240"/>
      <c r="BZ2635" s="240"/>
      <c r="CA2635" s="240"/>
      <c r="CB2635" s="240"/>
      <c r="CC2635" s="240"/>
      <c r="CD2635" s="240"/>
      <c r="CE2635" s="240"/>
      <c r="CF2635" s="240"/>
      <c r="CG2635" s="240"/>
      <c r="CH2635" s="240"/>
      <c r="CI2635" s="240"/>
      <c r="CJ2635" s="240"/>
      <c r="CK2635" s="240"/>
      <c r="CL2635" s="240"/>
      <c r="CM2635" s="240"/>
      <c r="CN2635" s="240"/>
      <c r="CO2635" s="240"/>
      <c r="CP2635" s="240"/>
      <c r="CQ2635" s="240"/>
      <c r="CR2635" s="240"/>
      <c r="CS2635" s="240"/>
      <c r="CT2635" s="240"/>
      <c r="CU2635" s="240"/>
      <c r="CV2635" s="240"/>
      <c r="CW2635" s="240"/>
      <c r="CX2635" s="240"/>
      <c r="CY2635" s="240"/>
      <c r="CZ2635" s="240"/>
      <c r="DA2635" s="240"/>
      <c r="DB2635" s="240"/>
      <c r="DC2635" s="240"/>
      <c r="DD2635" s="240"/>
      <c r="DE2635" s="240"/>
      <c r="DF2635" s="240"/>
      <c r="DG2635" s="240"/>
      <c r="DH2635" s="240"/>
      <c r="DI2635" s="240"/>
      <c r="DJ2635" s="240"/>
      <c r="DK2635" s="240"/>
      <c r="DL2635" s="240"/>
      <c r="DM2635" s="240"/>
      <c r="DN2635" s="240"/>
      <c r="DO2635" s="240"/>
      <c r="DP2635" s="240"/>
      <c r="DQ2635" s="240"/>
      <c r="DR2635" s="240"/>
      <c r="DS2635" s="240"/>
      <c r="DT2635" s="240"/>
      <c r="DU2635" s="240"/>
      <c r="DV2635" s="240"/>
      <c r="DW2635" s="240"/>
      <c r="DX2635" s="240"/>
      <c r="DY2635" s="240"/>
      <c r="DZ2635" s="240"/>
      <c r="EA2635" s="240"/>
      <c r="EB2635" s="240"/>
      <c r="EC2635" s="240"/>
      <c r="ED2635" s="240"/>
      <c r="EE2635" s="240"/>
      <c r="EF2635" s="240"/>
      <c r="EG2635" s="240"/>
      <c r="EH2635" s="240"/>
      <c r="EI2635" s="240"/>
      <c r="EJ2635" s="240"/>
      <c r="EK2635" s="240"/>
      <c r="EL2635" s="240"/>
      <c r="EM2635" s="240"/>
      <c r="EN2635" s="240"/>
      <c r="EO2635" s="240"/>
      <c r="EP2635" s="240"/>
      <c r="EQ2635" s="240"/>
      <c r="ER2635" s="240"/>
      <c r="ES2635" s="240"/>
      <c r="ET2635" s="240"/>
      <c r="EU2635" s="240"/>
      <c r="EV2635" s="240"/>
      <c r="EW2635" s="240"/>
      <c r="EX2635" s="240"/>
      <c r="EY2635" s="240"/>
      <c r="EZ2635" s="240"/>
      <c r="FA2635" s="240"/>
      <c r="FB2635" s="240"/>
      <c r="FC2635" s="240"/>
      <c r="FD2635" s="240"/>
      <c r="FE2635" s="240"/>
      <c r="FF2635" s="240"/>
      <c r="FG2635" s="240"/>
      <c r="FH2635" s="240"/>
      <c r="FI2635" s="240"/>
      <c r="FJ2635" s="240"/>
      <c r="FK2635" s="240"/>
      <c r="FL2635" s="240"/>
      <c r="FM2635" s="240"/>
      <c r="FN2635" s="240"/>
      <c r="FO2635" s="240"/>
      <c r="FP2635" s="240"/>
      <c r="FQ2635" s="240"/>
      <c r="FR2635" s="240"/>
      <c r="FS2635" s="240"/>
      <c r="FT2635" s="240"/>
      <c r="FU2635" s="240"/>
      <c r="FV2635" s="240"/>
    </row>
    <row r="2636" spans="1:178" s="250" customFormat="1">
      <c r="A2636" s="234"/>
      <c r="B2636" s="234"/>
      <c r="C2636" s="234"/>
      <c r="D2636" s="234"/>
      <c r="E2636" s="234"/>
      <c r="F2636" s="234"/>
      <c r="G2636" s="235"/>
      <c r="H2636" s="236"/>
      <c r="AJ2636" s="290"/>
      <c r="AK2636" s="240"/>
      <c r="AL2636" s="240"/>
      <c r="AM2636" s="240"/>
      <c r="AN2636" s="240"/>
      <c r="AO2636" s="240"/>
      <c r="AP2636" s="240"/>
      <c r="AQ2636" s="240"/>
      <c r="AR2636" s="240"/>
      <c r="AS2636" s="240"/>
      <c r="AT2636" s="240"/>
      <c r="AU2636" s="240"/>
      <c r="AV2636" s="240"/>
      <c r="AW2636" s="240"/>
      <c r="AX2636" s="240"/>
      <c r="AY2636" s="240"/>
      <c r="AZ2636" s="240"/>
      <c r="BA2636" s="240"/>
      <c r="BB2636" s="240"/>
      <c r="BC2636" s="240"/>
      <c r="BD2636" s="240"/>
      <c r="BE2636" s="240"/>
      <c r="BF2636" s="240"/>
      <c r="BG2636" s="240"/>
      <c r="BH2636" s="240"/>
      <c r="BI2636" s="240"/>
      <c r="BJ2636" s="240"/>
      <c r="BK2636" s="240"/>
      <c r="BL2636" s="240"/>
      <c r="BM2636" s="240"/>
      <c r="BN2636" s="240"/>
      <c r="BO2636" s="240"/>
      <c r="BP2636" s="240"/>
      <c r="BQ2636" s="240"/>
      <c r="BR2636" s="240"/>
      <c r="BS2636" s="240"/>
      <c r="BT2636" s="240"/>
      <c r="BU2636" s="240"/>
      <c r="BV2636" s="240"/>
      <c r="BW2636" s="240"/>
      <c r="BX2636" s="240"/>
      <c r="BY2636" s="240"/>
      <c r="BZ2636" s="240"/>
      <c r="CA2636" s="240"/>
      <c r="CB2636" s="240"/>
      <c r="CC2636" s="240"/>
      <c r="CD2636" s="240"/>
      <c r="CE2636" s="240"/>
      <c r="CF2636" s="240"/>
      <c r="CG2636" s="240"/>
      <c r="CH2636" s="240"/>
      <c r="CI2636" s="240"/>
      <c r="CJ2636" s="240"/>
      <c r="CK2636" s="240"/>
      <c r="CL2636" s="240"/>
      <c r="CM2636" s="240"/>
      <c r="CN2636" s="240"/>
      <c r="CO2636" s="240"/>
      <c r="CP2636" s="240"/>
      <c r="CQ2636" s="240"/>
      <c r="CR2636" s="240"/>
      <c r="CS2636" s="240"/>
      <c r="CT2636" s="240"/>
      <c r="CU2636" s="240"/>
      <c r="CV2636" s="240"/>
      <c r="CW2636" s="240"/>
      <c r="CX2636" s="240"/>
      <c r="CY2636" s="240"/>
      <c r="CZ2636" s="240"/>
      <c r="DA2636" s="240"/>
      <c r="DB2636" s="240"/>
      <c r="DC2636" s="240"/>
      <c r="DD2636" s="240"/>
      <c r="DE2636" s="240"/>
      <c r="DF2636" s="240"/>
      <c r="DG2636" s="240"/>
      <c r="DH2636" s="240"/>
      <c r="DI2636" s="240"/>
      <c r="DJ2636" s="240"/>
      <c r="DK2636" s="240"/>
      <c r="DL2636" s="240"/>
      <c r="DM2636" s="240"/>
      <c r="DN2636" s="240"/>
      <c r="DO2636" s="240"/>
      <c r="DP2636" s="240"/>
      <c r="DQ2636" s="240"/>
      <c r="DR2636" s="240"/>
      <c r="DS2636" s="240"/>
      <c r="DT2636" s="240"/>
      <c r="DU2636" s="240"/>
      <c r="DV2636" s="240"/>
      <c r="DW2636" s="240"/>
      <c r="DX2636" s="240"/>
      <c r="DY2636" s="240"/>
      <c r="DZ2636" s="240"/>
      <c r="EA2636" s="240"/>
      <c r="EB2636" s="240"/>
      <c r="EC2636" s="240"/>
      <c r="ED2636" s="240"/>
      <c r="EE2636" s="240"/>
      <c r="EF2636" s="240"/>
      <c r="EG2636" s="240"/>
      <c r="EH2636" s="240"/>
      <c r="EI2636" s="240"/>
      <c r="EJ2636" s="240"/>
      <c r="EK2636" s="240"/>
      <c r="EL2636" s="240"/>
      <c r="EM2636" s="240"/>
      <c r="EN2636" s="240"/>
      <c r="EO2636" s="240"/>
      <c r="EP2636" s="240"/>
      <c r="EQ2636" s="240"/>
      <c r="ER2636" s="240"/>
      <c r="ES2636" s="240"/>
      <c r="ET2636" s="240"/>
      <c r="EU2636" s="240"/>
      <c r="EV2636" s="240"/>
      <c r="EW2636" s="240"/>
      <c r="EX2636" s="240"/>
      <c r="EY2636" s="240"/>
      <c r="EZ2636" s="240"/>
      <c r="FA2636" s="240"/>
      <c r="FB2636" s="240"/>
      <c r="FC2636" s="240"/>
      <c r="FD2636" s="240"/>
      <c r="FE2636" s="240"/>
      <c r="FF2636" s="240"/>
      <c r="FG2636" s="240"/>
      <c r="FH2636" s="240"/>
      <c r="FI2636" s="240"/>
      <c r="FJ2636" s="240"/>
      <c r="FK2636" s="240"/>
      <c r="FL2636" s="240"/>
      <c r="FM2636" s="240"/>
      <c r="FN2636" s="240"/>
      <c r="FO2636" s="240"/>
      <c r="FP2636" s="240"/>
      <c r="FQ2636" s="240"/>
      <c r="FR2636" s="240"/>
      <c r="FS2636" s="240"/>
      <c r="FT2636" s="240"/>
      <c r="FU2636" s="240"/>
      <c r="FV2636" s="240"/>
    </row>
    <row r="2637" spans="1:178" s="250" customFormat="1">
      <c r="A2637" s="234"/>
      <c r="B2637" s="234"/>
      <c r="C2637" s="234"/>
      <c r="D2637" s="234"/>
      <c r="E2637" s="234"/>
      <c r="F2637" s="234"/>
      <c r="G2637" s="235"/>
      <c r="H2637" s="236"/>
      <c r="AJ2637" s="290"/>
      <c r="AK2637" s="240"/>
      <c r="AL2637" s="240"/>
      <c r="AM2637" s="240"/>
      <c r="AN2637" s="240"/>
      <c r="AO2637" s="240"/>
      <c r="AP2637" s="240"/>
      <c r="AQ2637" s="240"/>
      <c r="AR2637" s="240"/>
      <c r="AS2637" s="240"/>
      <c r="AT2637" s="240"/>
      <c r="AU2637" s="240"/>
      <c r="AV2637" s="240"/>
      <c r="AW2637" s="240"/>
      <c r="AX2637" s="240"/>
      <c r="AY2637" s="240"/>
      <c r="AZ2637" s="240"/>
      <c r="BA2637" s="240"/>
      <c r="BB2637" s="240"/>
      <c r="BC2637" s="240"/>
      <c r="BD2637" s="240"/>
      <c r="BE2637" s="240"/>
      <c r="BF2637" s="240"/>
      <c r="BG2637" s="240"/>
      <c r="BH2637" s="240"/>
      <c r="BI2637" s="240"/>
      <c r="BJ2637" s="240"/>
      <c r="BK2637" s="240"/>
      <c r="BL2637" s="240"/>
      <c r="BM2637" s="240"/>
      <c r="BN2637" s="240"/>
      <c r="BO2637" s="240"/>
      <c r="BP2637" s="240"/>
      <c r="BQ2637" s="240"/>
      <c r="BR2637" s="240"/>
      <c r="BS2637" s="240"/>
      <c r="BT2637" s="240"/>
      <c r="BU2637" s="240"/>
      <c r="BV2637" s="240"/>
      <c r="BW2637" s="240"/>
      <c r="BX2637" s="240"/>
      <c r="BY2637" s="240"/>
      <c r="BZ2637" s="240"/>
      <c r="CA2637" s="240"/>
      <c r="CB2637" s="240"/>
      <c r="CC2637" s="240"/>
      <c r="CD2637" s="240"/>
      <c r="CE2637" s="240"/>
      <c r="CF2637" s="240"/>
      <c r="CG2637" s="240"/>
      <c r="CH2637" s="240"/>
      <c r="CI2637" s="240"/>
      <c r="CJ2637" s="240"/>
      <c r="CK2637" s="240"/>
      <c r="CL2637" s="240"/>
      <c r="CM2637" s="240"/>
      <c r="CN2637" s="240"/>
      <c r="CO2637" s="240"/>
      <c r="CP2637" s="240"/>
      <c r="CQ2637" s="240"/>
      <c r="CR2637" s="240"/>
      <c r="CS2637" s="240"/>
      <c r="CT2637" s="240"/>
      <c r="CU2637" s="240"/>
      <c r="CV2637" s="240"/>
      <c r="CW2637" s="240"/>
      <c r="CX2637" s="240"/>
      <c r="CY2637" s="240"/>
      <c r="CZ2637" s="240"/>
      <c r="DA2637" s="240"/>
      <c r="DB2637" s="240"/>
      <c r="DC2637" s="240"/>
      <c r="DD2637" s="240"/>
      <c r="DE2637" s="240"/>
      <c r="DF2637" s="240"/>
      <c r="DG2637" s="240"/>
      <c r="DH2637" s="240"/>
      <c r="DI2637" s="240"/>
      <c r="DJ2637" s="240"/>
      <c r="DK2637" s="240"/>
      <c r="DL2637" s="240"/>
      <c r="DM2637" s="240"/>
      <c r="DN2637" s="240"/>
      <c r="DO2637" s="240"/>
      <c r="DP2637" s="240"/>
      <c r="DQ2637" s="240"/>
      <c r="DR2637" s="240"/>
      <c r="DS2637" s="240"/>
      <c r="DT2637" s="240"/>
      <c r="DU2637" s="240"/>
      <c r="DV2637" s="240"/>
      <c r="DW2637" s="240"/>
      <c r="DX2637" s="240"/>
      <c r="DY2637" s="240"/>
      <c r="DZ2637" s="240"/>
      <c r="EA2637" s="240"/>
      <c r="EB2637" s="240"/>
      <c r="EC2637" s="240"/>
      <c r="ED2637" s="240"/>
      <c r="EE2637" s="240"/>
      <c r="EF2637" s="240"/>
      <c r="EG2637" s="240"/>
      <c r="EH2637" s="240"/>
      <c r="EI2637" s="240"/>
      <c r="EJ2637" s="240"/>
      <c r="EK2637" s="240"/>
      <c r="EL2637" s="240"/>
      <c r="EM2637" s="240"/>
      <c r="EN2637" s="240"/>
      <c r="EO2637" s="240"/>
      <c r="EP2637" s="240"/>
      <c r="EQ2637" s="240"/>
      <c r="ER2637" s="240"/>
      <c r="ES2637" s="240"/>
      <c r="ET2637" s="240"/>
      <c r="EU2637" s="240"/>
      <c r="EV2637" s="240"/>
      <c r="EW2637" s="240"/>
      <c r="EX2637" s="240"/>
      <c r="EY2637" s="240"/>
      <c r="EZ2637" s="240"/>
      <c r="FA2637" s="240"/>
      <c r="FB2637" s="240"/>
      <c r="FC2637" s="240"/>
      <c r="FD2637" s="240"/>
      <c r="FE2637" s="240"/>
      <c r="FF2637" s="240"/>
      <c r="FG2637" s="240"/>
      <c r="FH2637" s="240"/>
      <c r="FI2637" s="240"/>
      <c r="FJ2637" s="240"/>
      <c r="FK2637" s="240"/>
      <c r="FL2637" s="240"/>
      <c r="FM2637" s="240"/>
      <c r="FN2637" s="240"/>
      <c r="FO2637" s="240"/>
      <c r="FP2637" s="240"/>
      <c r="FQ2637" s="240"/>
      <c r="FR2637" s="240"/>
      <c r="FS2637" s="240"/>
      <c r="FT2637" s="240"/>
      <c r="FU2637" s="240"/>
      <c r="FV2637" s="240"/>
    </row>
    <row r="2638" spans="1:178" s="250" customFormat="1">
      <c r="A2638" s="234"/>
      <c r="B2638" s="234"/>
      <c r="C2638" s="234"/>
      <c r="D2638" s="234"/>
      <c r="E2638" s="234"/>
      <c r="F2638" s="234"/>
      <c r="G2638" s="235"/>
      <c r="H2638" s="236"/>
      <c r="AJ2638" s="290"/>
      <c r="AK2638" s="240"/>
      <c r="AL2638" s="240"/>
      <c r="AM2638" s="240"/>
      <c r="AN2638" s="240"/>
      <c r="AO2638" s="240"/>
      <c r="AP2638" s="240"/>
      <c r="AQ2638" s="240"/>
      <c r="AR2638" s="240"/>
      <c r="AS2638" s="240"/>
      <c r="AT2638" s="240"/>
      <c r="AU2638" s="240"/>
      <c r="AV2638" s="240"/>
      <c r="AW2638" s="240"/>
      <c r="AX2638" s="240"/>
      <c r="AY2638" s="240"/>
      <c r="AZ2638" s="240"/>
      <c r="BA2638" s="240"/>
      <c r="BB2638" s="240"/>
      <c r="BC2638" s="240"/>
      <c r="BD2638" s="240"/>
      <c r="BE2638" s="240"/>
      <c r="BF2638" s="240"/>
      <c r="BG2638" s="240"/>
      <c r="BH2638" s="240"/>
      <c r="BI2638" s="240"/>
      <c r="BJ2638" s="240"/>
      <c r="BK2638" s="240"/>
      <c r="BL2638" s="240"/>
      <c r="BM2638" s="240"/>
      <c r="BN2638" s="240"/>
      <c r="BO2638" s="240"/>
      <c r="BP2638" s="240"/>
      <c r="BQ2638" s="240"/>
      <c r="BR2638" s="240"/>
      <c r="BS2638" s="240"/>
      <c r="BT2638" s="240"/>
      <c r="BU2638" s="240"/>
      <c r="BV2638" s="240"/>
      <c r="BW2638" s="240"/>
      <c r="BX2638" s="240"/>
      <c r="BY2638" s="240"/>
      <c r="BZ2638" s="240"/>
      <c r="CA2638" s="240"/>
      <c r="CB2638" s="240"/>
      <c r="CC2638" s="240"/>
      <c r="CD2638" s="240"/>
      <c r="CE2638" s="240"/>
      <c r="CF2638" s="240"/>
      <c r="CG2638" s="240"/>
      <c r="CH2638" s="240"/>
      <c r="CI2638" s="240"/>
      <c r="CJ2638" s="240"/>
      <c r="CK2638" s="240"/>
      <c r="CL2638" s="240"/>
      <c r="CM2638" s="240"/>
      <c r="CN2638" s="240"/>
      <c r="CO2638" s="240"/>
      <c r="CP2638" s="240"/>
      <c r="CQ2638" s="240"/>
      <c r="CR2638" s="240"/>
      <c r="CS2638" s="240"/>
      <c r="CT2638" s="240"/>
      <c r="CU2638" s="240"/>
      <c r="CV2638" s="240"/>
      <c r="CW2638" s="240"/>
      <c r="CX2638" s="240"/>
      <c r="CY2638" s="240"/>
      <c r="CZ2638" s="240"/>
      <c r="DA2638" s="240"/>
      <c r="DB2638" s="240"/>
      <c r="DC2638" s="240"/>
      <c r="DD2638" s="240"/>
      <c r="DE2638" s="240"/>
      <c r="DF2638" s="240"/>
      <c r="DG2638" s="240"/>
      <c r="DH2638" s="240"/>
      <c r="DI2638" s="240"/>
      <c r="DJ2638" s="240"/>
      <c r="DK2638" s="240"/>
      <c r="DL2638" s="240"/>
      <c r="DM2638" s="240"/>
      <c r="DN2638" s="240"/>
      <c r="DO2638" s="240"/>
      <c r="DP2638" s="240"/>
      <c r="DQ2638" s="240"/>
      <c r="DR2638" s="240"/>
      <c r="DS2638" s="240"/>
      <c r="DT2638" s="240"/>
      <c r="DU2638" s="240"/>
      <c r="DV2638" s="240"/>
      <c r="DW2638" s="240"/>
      <c r="DX2638" s="240"/>
      <c r="DY2638" s="240"/>
      <c r="DZ2638" s="240"/>
      <c r="EA2638" s="240"/>
      <c r="EB2638" s="240"/>
      <c r="EC2638" s="240"/>
      <c r="ED2638" s="240"/>
      <c r="EE2638" s="240"/>
      <c r="EF2638" s="240"/>
      <c r="EG2638" s="240"/>
      <c r="EH2638" s="240"/>
      <c r="EI2638" s="240"/>
      <c r="EJ2638" s="240"/>
      <c r="EK2638" s="240"/>
      <c r="EL2638" s="240"/>
      <c r="EM2638" s="240"/>
      <c r="EN2638" s="240"/>
      <c r="EO2638" s="240"/>
      <c r="EP2638" s="240"/>
      <c r="EQ2638" s="240"/>
      <c r="ER2638" s="240"/>
      <c r="ES2638" s="240"/>
      <c r="ET2638" s="240"/>
      <c r="EU2638" s="240"/>
      <c r="EV2638" s="240"/>
      <c r="EW2638" s="240"/>
      <c r="EX2638" s="240"/>
      <c r="EY2638" s="240"/>
      <c r="EZ2638" s="240"/>
      <c r="FA2638" s="240"/>
      <c r="FB2638" s="240"/>
      <c r="FC2638" s="240"/>
      <c r="FD2638" s="240"/>
      <c r="FE2638" s="240"/>
      <c r="FF2638" s="240"/>
      <c r="FG2638" s="240"/>
      <c r="FH2638" s="240"/>
      <c r="FI2638" s="240"/>
      <c r="FJ2638" s="240"/>
      <c r="FK2638" s="240"/>
      <c r="FL2638" s="240"/>
      <c r="FM2638" s="240"/>
      <c r="FN2638" s="240"/>
      <c r="FO2638" s="240"/>
      <c r="FP2638" s="240"/>
      <c r="FQ2638" s="240"/>
      <c r="FR2638" s="240"/>
      <c r="FS2638" s="240"/>
      <c r="FT2638" s="240"/>
      <c r="FU2638" s="240"/>
      <c r="FV2638" s="240"/>
    </row>
    <row r="2639" spans="1:178" s="250" customFormat="1">
      <c r="A2639" s="234"/>
      <c r="B2639" s="234"/>
      <c r="C2639" s="234"/>
      <c r="D2639" s="234"/>
      <c r="E2639" s="234"/>
      <c r="F2639" s="234"/>
      <c r="G2639" s="235"/>
      <c r="H2639" s="236"/>
      <c r="AJ2639" s="290"/>
      <c r="AK2639" s="240"/>
      <c r="AL2639" s="240"/>
      <c r="AM2639" s="240"/>
      <c r="AN2639" s="240"/>
      <c r="AO2639" s="240"/>
      <c r="AP2639" s="240"/>
      <c r="AQ2639" s="240"/>
      <c r="AR2639" s="240"/>
      <c r="AS2639" s="240"/>
      <c r="AT2639" s="240"/>
      <c r="AU2639" s="240"/>
      <c r="AV2639" s="240"/>
      <c r="AW2639" s="240"/>
      <c r="AX2639" s="240"/>
      <c r="AY2639" s="240"/>
      <c r="AZ2639" s="240"/>
      <c r="BA2639" s="240"/>
      <c r="BB2639" s="240"/>
      <c r="BC2639" s="240"/>
      <c r="BD2639" s="240"/>
      <c r="BE2639" s="240"/>
      <c r="BF2639" s="240"/>
      <c r="BG2639" s="240"/>
      <c r="BH2639" s="240"/>
      <c r="BI2639" s="240"/>
      <c r="BJ2639" s="240"/>
      <c r="BK2639" s="240"/>
      <c r="BL2639" s="240"/>
      <c r="BM2639" s="240"/>
      <c r="BN2639" s="240"/>
      <c r="BO2639" s="240"/>
      <c r="BP2639" s="240"/>
      <c r="BQ2639" s="240"/>
      <c r="BR2639" s="240"/>
      <c r="BS2639" s="240"/>
      <c r="BT2639" s="240"/>
      <c r="BU2639" s="240"/>
      <c r="BV2639" s="240"/>
      <c r="BW2639" s="240"/>
      <c r="BX2639" s="240"/>
      <c r="BY2639" s="240"/>
      <c r="BZ2639" s="240"/>
      <c r="CA2639" s="240"/>
      <c r="CB2639" s="240"/>
      <c r="CC2639" s="240"/>
      <c r="CD2639" s="240"/>
      <c r="CE2639" s="240"/>
      <c r="CF2639" s="240"/>
      <c r="CG2639" s="240"/>
      <c r="CH2639" s="240"/>
      <c r="CI2639" s="240"/>
      <c r="CJ2639" s="240"/>
      <c r="CK2639" s="240"/>
      <c r="CL2639" s="240"/>
      <c r="CM2639" s="240"/>
      <c r="CN2639" s="240"/>
      <c r="CO2639" s="240"/>
      <c r="CP2639" s="240"/>
      <c r="CQ2639" s="240"/>
      <c r="CR2639" s="240"/>
      <c r="CS2639" s="240"/>
      <c r="CT2639" s="240"/>
      <c r="CU2639" s="240"/>
      <c r="CV2639" s="240"/>
      <c r="CW2639" s="240"/>
      <c r="CX2639" s="240"/>
      <c r="CY2639" s="240"/>
      <c r="CZ2639" s="240"/>
      <c r="DA2639" s="240"/>
      <c r="DB2639" s="240"/>
      <c r="DC2639" s="240"/>
      <c r="DD2639" s="240"/>
      <c r="DE2639" s="240"/>
      <c r="DF2639" s="240"/>
      <c r="DG2639" s="240"/>
      <c r="DH2639" s="240"/>
      <c r="DI2639" s="240"/>
      <c r="DJ2639" s="240"/>
      <c r="DK2639" s="240"/>
      <c r="DL2639" s="240"/>
      <c r="DM2639" s="240"/>
      <c r="DN2639" s="240"/>
      <c r="DO2639" s="240"/>
      <c r="DP2639" s="240"/>
      <c r="DQ2639" s="240"/>
      <c r="DR2639" s="240"/>
      <c r="DS2639" s="240"/>
      <c r="DT2639" s="240"/>
      <c r="DU2639" s="240"/>
      <c r="DV2639" s="240"/>
      <c r="DW2639" s="240"/>
      <c r="DX2639" s="240"/>
      <c r="DY2639" s="240"/>
      <c r="DZ2639" s="240"/>
      <c r="EA2639" s="240"/>
      <c r="EB2639" s="240"/>
      <c r="EC2639" s="240"/>
      <c r="ED2639" s="240"/>
      <c r="EE2639" s="240"/>
      <c r="EF2639" s="240"/>
      <c r="EG2639" s="240"/>
      <c r="EH2639" s="240"/>
      <c r="EI2639" s="240"/>
      <c r="EJ2639" s="240"/>
      <c r="EK2639" s="240"/>
      <c r="EL2639" s="240"/>
      <c r="EM2639" s="240"/>
      <c r="EN2639" s="240"/>
      <c r="EO2639" s="240"/>
      <c r="EP2639" s="240"/>
      <c r="EQ2639" s="240"/>
      <c r="ER2639" s="240"/>
      <c r="ES2639" s="240"/>
      <c r="ET2639" s="240"/>
      <c r="EU2639" s="240"/>
      <c r="EV2639" s="240"/>
      <c r="EW2639" s="240"/>
      <c r="EX2639" s="240"/>
      <c r="EY2639" s="240"/>
      <c r="EZ2639" s="240"/>
      <c r="FA2639" s="240"/>
      <c r="FB2639" s="240"/>
      <c r="FC2639" s="240"/>
      <c r="FD2639" s="240"/>
      <c r="FE2639" s="240"/>
      <c r="FF2639" s="240"/>
      <c r="FG2639" s="240"/>
      <c r="FH2639" s="240"/>
      <c r="FI2639" s="240"/>
      <c r="FJ2639" s="240"/>
      <c r="FK2639" s="240"/>
      <c r="FL2639" s="240"/>
      <c r="FM2639" s="240"/>
      <c r="FN2639" s="240"/>
      <c r="FO2639" s="240"/>
      <c r="FP2639" s="240"/>
      <c r="FQ2639" s="240"/>
      <c r="FR2639" s="240"/>
      <c r="FS2639" s="240"/>
      <c r="FT2639" s="240"/>
      <c r="FU2639" s="240"/>
      <c r="FV2639" s="240"/>
    </row>
    <row r="2640" spans="1:178" s="250" customFormat="1">
      <c r="A2640" s="234"/>
      <c r="B2640" s="234"/>
      <c r="C2640" s="234"/>
      <c r="D2640" s="234"/>
      <c r="E2640" s="234"/>
      <c r="F2640" s="234"/>
      <c r="G2640" s="235"/>
      <c r="H2640" s="236"/>
      <c r="AJ2640" s="290"/>
      <c r="AK2640" s="240"/>
      <c r="AL2640" s="240"/>
      <c r="AM2640" s="240"/>
      <c r="AN2640" s="240"/>
      <c r="AO2640" s="240"/>
      <c r="AP2640" s="240"/>
      <c r="AQ2640" s="240"/>
      <c r="AR2640" s="240"/>
      <c r="AS2640" s="240"/>
      <c r="AT2640" s="240"/>
      <c r="AU2640" s="240"/>
      <c r="AV2640" s="240"/>
      <c r="AW2640" s="240"/>
      <c r="AX2640" s="240"/>
      <c r="AY2640" s="240"/>
      <c r="AZ2640" s="240"/>
      <c r="BA2640" s="240"/>
      <c r="BB2640" s="240"/>
      <c r="BC2640" s="240"/>
      <c r="BD2640" s="240"/>
      <c r="BE2640" s="240"/>
      <c r="BF2640" s="240"/>
      <c r="BG2640" s="240"/>
      <c r="BH2640" s="240"/>
      <c r="BI2640" s="240"/>
      <c r="BJ2640" s="240"/>
      <c r="BK2640" s="240"/>
      <c r="BL2640" s="240"/>
      <c r="BM2640" s="240"/>
      <c r="BN2640" s="240"/>
      <c r="BO2640" s="240"/>
      <c r="BP2640" s="240"/>
      <c r="BQ2640" s="240"/>
      <c r="BR2640" s="240"/>
      <c r="BS2640" s="240"/>
      <c r="BT2640" s="240"/>
      <c r="BU2640" s="240"/>
      <c r="BV2640" s="240"/>
      <c r="BW2640" s="240"/>
      <c r="BX2640" s="240"/>
      <c r="BY2640" s="240"/>
      <c r="BZ2640" s="240"/>
      <c r="CA2640" s="240"/>
      <c r="CB2640" s="240"/>
      <c r="CC2640" s="240"/>
      <c r="CD2640" s="240"/>
      <c r="CE2640" s="240"/>
      <c r="CF2640" s="240"/>
      <c r="CG2640" s="240"/>
      <c r="CH2640" s="240"/>
      <c r="CI2640" s="240"/>
      <c r="CJ2640" s="240"/>
      <c r="CK2640" s="240"/>
      <c r="CL2640" s="240"/>
      <c r="CM2640" s="240"/>
      <c r="CN2640" s="240"/>
      <c r="CO2640" s="240"/>
      <c r="CP2640" s="240"/>
      <c r="CQ2640" s="240"/>
      <c r="CR2640" s="240"/>
      <c r="CS2640" s="240"/>
      <c r="CT2640" s="240"/>
      <c r="CU2640" s="240"/>
      <c r="CV2640" s="240"/>
      <c r="CW2640" s="240"/>
      <c r="CX2640" s="240"/>
      <c r="CY2640" s="240"/>
      <c r="CZ2640" s="240"/>
      <c r="DA2640" s="240"/>
      <c r="DB2640" s="240"/>
      <c r="DC2640" s="240"/>
      <c r="DD2640" s="240"/>
      <c r="DE2640" s="240"/>
      <c r="DF2640" s="240"/>
      <c r="DG2640" s="240"/>
      <c r="DH2640" s="240"/>
      <c r="DI2640" s="240"/>
      <c r="DJ2640" s="240"/>
      <c r="DK2640" s="240"/>
      <c r="DL2640" s="240"/>
      <c r="DM2640" s="240"/>
      <c r="DN2640" s="240"/>
      <c r="DO2640" s="240"/>
      <c r="DP2640" s="240"/>
      <c r="DQ2640" s="240"/>
      <c r="DR2640" s="240"/>
      <c r="DS2640" s="240"/>
      <c r="DT2640" s="240"/>
      <c r="DU2640" s="240"/>
      <c r="DV2640" s="240"/>
      <c r="DW2640" s="240"/>
      <c r="DX2640" s="240"/>
      <c r="DY2640" s="240"/>
      <c r="DZ2640" s="240"/>
      <c r="EA2640" s="240"/>
      <c r="EB2640" s="240"/>
      <c r="EC2640" s="240"/>
      <c r="ED2640" s="240"/>
      <c r="EE2640" s="240"/>
      <c r="EF2640" s="240"/>
      <c r="EG2640" s="240"/>
      <c r="EH2640" s="240"/>
      <c r="EI2640" s="240"/>
      <c r="EJ2640" s="240"/>
      <c r="EK2640" s="240"/>
      <c r="EL2640" s="240"/>
      <c r="EM2640" s="240"/>
      <c r="EN2640" s="240"/>
      <c r="EO2640" s="240"/>
      <c r="EP2640" s="240"/>
      <c r="EQ2640" s="240"/>
      <c r="ER2640" s="240"/>
      <c r="ES2640" s="240"/>
      <c r="ET2640" s="240"/>
      <c r="EU2640" s="240"/>
      <c r="EV2640" s="240"/>
      <c r="EW2640" s="240"/>
      <c r="EX2640" s="240"/>
      <c r="EY2640" s="240"/>
      <c r="EZ2640" s="240"/>
      <c r="FA2640" s="240"/>
      <c r="FB2640" s="240"/>
      <c r="FC2640" s="240"/>
      <c r="FD2640" s="240"/>
      <c r="FE2640" s="240"/>
      <c r="FF2640" s="240"/>
      <c r="FG2640" s="240"/>
      <c r="FH2640" s="240"/>
      <c r="FI2640" s="240"/>
      <c r="FJ2640" s="240"/>
      <c r="FK2640" s="240"/>
      <c r="FL2640" s="240"/>
      <c r="FM2640" s="240"/>
      <c r="FN2640" s="240"/>
      <c r="FO2640" s="240"/>
      <c r="FP2640" s="240"/>
      <c r="FQ2640" s="240"/>
      <c r="FR2640" s="240"/>
      <c r="FS2640" s="240"/>
      <c r="FT2640" s="240"/>
      <c r="FU2640" s="240"/>
      <c r="FV2640" s="240"/>
    </row>
    <row r="2641" spans="1:178" s="250" customFormat="1">
      <c r="A2641" s="234"/>
      <c r="B2641" s="234"/>
      <c r="C2641" s="234"/>
      <c r="D2641" s="234"/>
      <c r="E2641" s="234"/>
      <c r="F2641" s="234"/>
      <c r="G2641" s="235"/>
      <c r="H2641" s="236"/>
      <c r="AJ2641" s="290"/>
      <c r="AK2641" s="240"/>
      <c r="AL2641" s="240"/>
      <c r="AM2641" s="240"/>
      <c r="AN2641" s="240"/>
      <c r="AO2641" s="240"/>
      <c r="AP2641" s="240"/>
      <c r="AQ2641" s="240"/>
      <c r="AR2641" s="240"/>
      <c r="AS2641" s="240"/>
      <c r="AT2641" s="240"/>
      <c r="AU2641" s="240"/>
      <c r="AV2641" s="240"/>
      <c r="AW2641" s="240"/>
      <c r="AX2641" s="240"/>
      <c r="AY2641" s="240"/>
      <c r="AZ2641" s="240"/>
      <c r="BA2641" s="240"/>
      <c r="BB2641" s="240"/>
      <c r="BC2641" s="240"/>
      <c r="BD2641" s="240"/>
      <c r="BE2641" s="240"/>
      <c r="BF2641" s="240"/>
      <c r="BG2641" s="240"/>
      <c r="BH2641" s="240"/>
      <c r="BI2641" s="240"/>
      <c r="BJ2641" s="240"/>
      <c r="BK2641" s="240"/>
      <c r="BL2641" s="240"/>
      <c r="BM2641" s="240"/>
      <c r="BN2641" s="240"/>
      <c r="BO2641" s="240"/>
      <c r="BP2641" s="240"/>
      <c r="BQ2641" s="240"/>
      <c r="BR2641" s="240"/>
      <c r="BS2641" s="240"/>
      <c r="BT2641" s="240"/>
      <c r="BU2641" s="240"/>
      <c r="BV2641" s="240"/>
      <c r="BW2641" s="240"/>
      <c r="BX2641" s="240"/>
      <c r="BY2641" s="240"/>
      <c r="BZ2641" s="240"/>
      <c r="CA2641" s="240"/>
      <c r="CB2641" s="240"/>
      <c r="CC2641" s="240"/>
      <c r="CD2641" s="240"/>
      <c r="CE2641" s="240"/>
      <c r="CF2641" s="240"/>
      <c r="CG2641" s="240"/>
      <c r="CH2641" s="240"/>
      <c r="CI2641" s="240"/>
      <c r="CJ2641" s="240"/>
      <c r="CK2641" s="240"/>
      <c r="CL2641" s="240"/>
      <c r="CM2641" s="240"/>
      <c r="CN2641" s="240"/>
      <c r="CO2641" s="240"/>
      <c r="CP2641" s="240"/>
      <c r="CQ2641" s="240"/>
      <c r="CR2641" s="240"/>
      <c r="CS2641" s="240"/>
      <c r="CT2641" s="240"/>
      <c r="CU2641" s="240"/>
      <c r="CV2641" s="240"/>
      <c r="CW2641" s="240"/>
      <c r="CX2641" s="240"/>
      <c r="CY2641" s="240"/>
      <c r="CZ2641" s="240"/>
      <c r="DA2641" s="240"/>
      <c r="DB2641" s="240"/>
      <c r="DC2641" s="240"/>
      <c r="DD2641" s="240"/>
      <c r="DE2641" s="240"/>
      <c r="DF2641" s="240"/>
      <c r="DG2641" s="240"/>
      <c r="DH2641" s="240"/>
      <c r="DI2641" s="240"/>
      <c r="DJ2641" s="240"/>
      <c r="DK2641" s="240"/>
      <c r="DL2641" s="240"/>
      <c r="DM2641" s="240"/>
      <c r="DN2641" s="240"/>
      <c r="DO2641" s="240"/>
      <c r="DP2641" s="240"/>
      <c r="DQ2641" s="240"/>
      <c r="DR2641" s="240"/>
      <c r="DS2641" s="240"/>
      <c r="DT2641" s="240"/>
      <c r="DU2641" s="240"/>
      <c r="DV2641" s="240"/>
      <c r="DW2641" s="240"/>
      <c r="DX2641" s="240"/>
      <c r="DY2641" s="240"/>
      <c r="DZ2641" s="240"/>
      <c r="EA2641" s="240"/>
      <c r="EB2641" s="240"/>
      <c r="EC2641" s="240"/>
      <c r="ED2641" s="240"/>
      <c r="EE2641" s="240"/>
      <c r="EF2641" s="240"/>
      <c r="EG2641" s="240"/>
      <c r="EH2641" s="240"/>
      <c r="EI2641" s="240"/>
      <c r="EJ2641" s="240"/>
      <c r="EK2641" s="240"/>
      <c r="EL2641" s="240"/>
      <c r="EM2641" s="240"/>
      <c r="EN2641" s="240"/>
      <c r="EO2641" s="240"/>
      <c r="EP2641" s="240"/>
      <c r="EQ2641" s="240"/>
      <c r="ER2641" s="240"/>
      <c r="ES2641" s="240"/>
      <c r="ET2641" s="240"/>
      <c r="EU2641" s="240"/>
      <c r="EV2641" s="240"/>
      <c r="EW2641" s="240"/>
      <c r="EX2641" s="240"/>
      <c r="EY2641" s="240"/>
      <c r="EZ2641" s="240"/>
      <c r="FA2641" s="240"/>
      <c r="FB2641" s="240"/>
      <c r="FC2641" s="240"/>
      <c r="FD2641" s="240"/>
      <c r="FE2641" s="240"/>
      <c r="FF2641" s="240"/>
      <c r="FG2641" s="240"/>
      <c r="FH2641" s="240"/>
      <c r="FI2641" s="240"/>
      <c r="FJ2641" s="240"/>
      <c r="FK2641" s="240"/>
      <c r="FL2641" s="240"/>
      <c r="FM2641" s="240"/>
      <c r="FN2641" s="240"/>
      <c r="FO2641" s="240"/>
      <c r="FP2641" s="240"/>
      <c r="FQ2641" s="240"/>
      <c r="FR2641" s="240"/>
      <c r="FS2641" s="240"/>
      <c r="FT2641" s="240"/>
      <c r="FU2641" s="240"/>
      <c r="FV2641" s="240"/>
    </row>
    <row r="2642" spans="1:178" s="250" customFormat="1">
      <c r="A2642" s="234"/>
      <c r="B2642" s="234"/>
      <c r="C2642" s="234"/>
      <c r="D2642" s="234"/>
      <c r="E2642" s="234"/>
      <c r="F2642" s="234"/>
      <c r="G2642" s="235"/>
      <c r="H2642" s="236"/>
      <c r="AJ2642" s="290"/>
      <c r="AK2642" s="240"/>
      <c r="AL2642" s="240"/>
      <c r="AM2642" s="240"/>
      <c r="AN2642" s="240"/>
      <c r="AO2642" s="240"/>
      <c r="AP2642" s="240"/>
      <c r="AQ2642" s="240"/>
      <c r="AR2642" s="240"/>
      <c r="AS2642" s="240"/>
      <c r="AT2642" s="240"/>
      <c r="AU2642" s="240"/>
      <c r="AV2642" s="240"/>
      <c r="AW2642" s="240"/>
      <c r="AX2642" s="240"/>
      <c r="AY2642" s="240"/>
      <c r="AZ2642" s="240"/>
      <c r="BA2642" s="240"/>
      <c r="BB2642" s="240"/>
      <c r="BC2642" s="240"/>
      <c r="BD2642" s="240"/>
      <c r="BE2642" s="240"/>
      <c r="BF2642" s="240"/>
      <c r="BG2642" s="240"/>
      <c r="BH2642" s="240"/>
      <c r="BI2642" s="240"/>
      <c r="BJ2642" s="240"/>
      <c r="BK2642" s="240"/>
      <c r="BL2642" s="240"/>
      <c r="BM2642" s="240"/>
      <c r="BN2642" s="240"/>
      <c r="BO2642" s="240"/>
      <c r="BP2642" s="240"/>
      <c r="BQ2642" s="240"/>
      <c r="BR2642" s="240"/>
      <c r="BS2642" s="240"/>
      <c r="BT2642" s="240"/>
      <c r="BU2642" s="240"/>
      <c r="BV2642" s="240"/>
      <c r="BW2642" s="240"/>
      <c r="BX2642" s="240"/>
      <c r="BY2642" s="240"/>
      <c r="BZ2642" s="240"/>
      <c r="CA2642" s="240"/>
      <c r="CB2642" s="240"/>
      <c r="CC2642" s="240"/>
      <c r="CD2642" s="240"/>
      <c r="CE2642" s="240"/>
      <c r="CF2642" s="240"/>
      <c r="CG2642" s="240"/>
      <c r="CH2642" s="240"/>
      <c r="CI2642" s="240"/>
      <c r="CJ2642" s="240"/>
      <c r="CK2642" s="240"/>
      <c r="CL2642" s="240"/>
      <c r="CM2642" s="240"/>
      <c r="CN2642" s="240"/>
      <c r="CO2642" s="240"/>
      <c r="CP2642" s="240"/>
      <c r="CQ2642" s="240"/>
      <c r="CR2642" s="240"/>
      <c r="CS2642" s="240"/>
      <c r="CT2642" s="240"/>
      <c r="CU2642" s="240"/>
      <c r="CV2642" s="240"/>
      <c r="CW2642" s="240"/>
      <c r="CX2642" s="240"/>
      <c r="CY2642" s="240"/>
      <c r="CZ2642" s="240"/>
      <c r="DA2642" s="240"/>
      <c r="DB2642" s="240"/>
      <c r="DC2642" s="240"/>
      <c r="DD2642" s="240"/>
      <c r="DE2642" s="240"/>
      <c r="DF2642" s="240"/>
      <c r="DG2642" s="240"/>
      <c r="DH2642" s="240"/>
      <c r="DI2642" s="240"/>
      <c r="DJ2642" s="240"/>
      <c r="DK2642" s="240"/>
      <c r="DL2642" s="240"/>
      <c r="DM2642" s="240"/>
      <c r="DN2642" s="240"/>
      <c r="DO2642" s="240"/>
      <c r="DP2642" s="240"/>
      <c r="DQ2642" s="240"/>
      <c r="DR2642" s="240"/>
      <c r="DS2642" s="240"/>
      <c r="DT2642" s="240"/>
      <c r="DU2642" s="240"/>
      <c r="DV2642" s="240"/>
      <c r="DW2642" s="240"/>
      <c r="DX2642" s="240"/>
      <c r="DY2642" s="240"/>
      <c r="DZ2642" s="240"/>
      <c r="EA2642" s="240"/>
      <c r="EB2642" s="240"/>
      <c r="EC2642" s="240"/>
      <c r="ED2642" s="240"/>
      <c r="EE2642" s="240"/>
      <c r="EF2642" s="240"/>
      <c r="EG2642" s="240"/>
      <c r="EH2642" s="240"/>
      <c r="EI2642" s="240"/>
      <c r="EJ2642" s="240"/>
      <c r="EK2642" s="240"/>
      <c r="EL2642" s="240"/>
      <c r="EM2642" s="240"/>
      <c r="EN2642" s="240"/>
      <c r="EO2642" s="240"/>
      <c r="EP2642" s="240"/>
      <c r="EQ2642" s="240"/>
      <c r="ER2642" s="240"/>
      <c r="ES2642" s="240"/>
      <c r="ET2642" s="240"/>
      <c r="EU2642" s="240"/>
      <c r="EV2642" s="240"/>
      <c r="EW2642" s="240"/>
      <c r="EX2642" s="240"/>
      <c r="EY2642" s="240"/>
      <c r="EZ2642" s="240"/>
      <c r="FA2642" s="240"/>
      <c r="FB2642" s="240"/>
      <c r="FC2642" s="240"/>
      <c r="FD2642" s="240"/>
      <c r="FE2642" s="240"/>
      <c r="FF2642" s="240"/>
      <c r="FG2642" s="240"/>
      <c r="FH2642" s="240"/>
      <c r="FI2642" s="240"/>
      <c r="FJ2642" s="240"/>
      <c r="FK2642" s="240"/>
      <c r="FL2642" s="240"/>
      <c r="FM2642" s="240"/>
      <c r="FN2642" s="240"/>
      <c r="FO2642" s="240"/>
      <c r="FP2642" s="240"/>
      <c r="FQ2642" s="240"/>
      <c r="FR2642" s="240"/>
      <c r="FS2642" s="240"/>
      <c r="FT2642" s="240"/>
      <c r="FU2642" s="240"/>
      <c r="FV2642" s="240"/>
    </row>
    <row r="2643" spans="1:178" s="250" customFormat="1">
      <c r="A2643" s="234"/>
      <c r="B2643" s="234"/>
      <c r="C2643" s="234"/>
      <c r="D2643" s="234"/>
      <c r="E2643" s="234"/>
      <c r="F2643" s="234"/>
      <c r="G2643" s="235"/>
      <c r="H2643" s="236"/>
      <c r="AJ2643" s="290"/>
      <c r="AK2643" s="240"/>
      <c r="AL2643" s="240"/>
      <c r="AM2643" s="240"/>
      <c r="AN2643" s="240"/>
      <c r="AO2643" s="240"/>
      <c r="AP2643" s="240"/>
      <c r="AQ2643" s="240"/>
      <c r="AR2643" s="240"/>
      <c r="AS2643" s="240"/>
      <c r="AT2643" s="240"/>
      <c r="AU2643" s="240"/>
      <c r="AV2643" s="240"/>
      <c r="AW2643" s="240"/>
      <c r="AX2643" s="240"/>
      <c r="AY2643" s="240"/>
      <c r="AZ2643" s="240"/>
      <c r="BA2643" s="240"/>
      <c r="BB2643" s="240"/>
      <c r="BC2643" s="240"/>
      <c r="BD2643" s="240"/>
      <c r="BE2643" s="240"/>
      <c r="BF2643" s="240"/>
      <c r="BG2643" s="240"/>
      <c r="BH2643" s="240"/>
      <c r="BI2643" s="240"/>
      <c r="BJ2643" s="240"/>
      <c r="BK2643" s="240"/>
      <c r="BL2643" s="240"/>
      <c r="BM2643" s="240"/>
      <c r="BN2643" s="240"/>
      <c r="BO2643" s="240"/>
      <c r="BP2643" s="240"/>
      <c r="BQ2643" s="240"/>
      <c r="BR2643" s="240"/>
      <c r="BS2643" s="240"/>
      <c r="BT2643" s="240"/>
      <c r="BU2643" s="240"/>
      <c r="BV2643" s="240"/>
      <c r="BW2643" s="240"/>
      <c r="BX2643" s="240"/>
      <c r="BY2643" s="240"/>
      <c r="BZ2643" s="240"/>
      <c r="CA2643" s="240"/>
      <c r="CB2643" s="240"/>
      <c r="CC2643" s="240"/>
      <c r="CD2643" s="240"/>
      <c r="CE2643" s="240"/>
      <c r="CF2643" s="240"/>
      <c r="CG2643" s="240"/>
      <c r="CH2643" s="240"/>
      <c r="CI2643" s="240"/>
      <c r="CJ2643" s="240"/>
      <c r="CK2643" s="240"/>
      <c r="CL2643" s="240"/>
      <c r="CM2643" s="240"/>
      <c r="CN2643" s="240"/>
      <c r="CO2643" s="240"/>
      <c r="CP2643" s="240"/>
      <c r="CQ2643" s="240"/>
      <c r="CR2643" s="240"/>
      <c r="CS2643" s="240"/>
      <c r="CT2643" s="240"/>
      <c r="CU2643" s="240"/>
      <c r="CV2643" s="240"/>
      <c r="CW2643" s="240"/>
      <c r="CX2643" s="240"/>
      <c r="CY2643" s="240"/>
      <c r="CZ2643" s="240"/>
      <c r="DA2643" s="240"/>
      <c r="DB2643" s="240"/>
      <c r="DC2643" s="240"/>
      <c r="DD2643" s="240"/>
      <c r="DE2643" s="240"/>
      <c r="DF2643" s="240"/>
      <c r="DG2643" s="240"/>
      <c r="DH2643" s="240"/>
      <c r="DI2643" s="240"/>
      <c r="DJ2643" s="240"/>
      <c r="DK2643" s="240"/>
      <c r="DL2643" s="240"/>
      <c r="DM2643" s="240"/>
      <c r="DN2643" s="240"/>
      <c r="DO2643" s="240"/>
      <c r="DP2643" s="240"/>
      <c r="DQ2643" s="240"/>
      <c r="DR2643" s="240"/>
      <c r="DS2643" s="240"/>
      <c r="DT2643" s="240"/>
      <c r="DU2643" s="240"/>
      <c r="DV2643" s="240"/>
      <c r="DW2643" s="240"/>
      <c r="DX2643" s="240"/>
      <c r="DY2643" s="240"/>
      <c r="DZ2643" s="240"/>
      <c r="EA2643" s="240"/>
      <c r="EB2643" s="240"/>
      <c r="EC2643" s="240"/>
      <c r="ED2643" s="240"/>
      <c r="EE2643" s="240"/>
      <c r="EF2643" s="240"/>
      <c r="EG2643" s="240"/>
      <c r="EH2643" s="240"/>
      <c r="EI2643" s="240"/>
      <c r="EJ2643" s="240"/>
      <c r="EK2643" s="240"/>
      <c r="EL2643" s="240"/>
      <c r="EM2643" s="240"/>
      <c r="EN2643" s="240"/>
      <c r="EO2643" s="240"/>
      <c r="EP2643" s="240"/>
      <c r="EQ2643" s="240"/>
      <c r="ER2643" s="240"/>
      <c r="ES2643" s="240"/>
      <c r="ET2643" s="240"/>
      <c r="EU2643" s="240"/>
      <c r="EV2643" s="240"/>
      <c r="EW2643" s="240"/>
      <c r="EX2643" s="240"/>
      <c r="EY2643" s="240"/>
      <c r="EZ2643" s="240"/>
      <c r="FA2643" s="240"/>
      <c r="FB2643" s="240"/>
      <c r="FC2643" s="240"/>
      <c r="FD2643" s="240"/>
      <c r="FE2643" s="240"/>
      <c r="FF2643" s="240"/>
      <c r="FG2643" s="240"/>
      <c r="FH2643" s="240"/>
      <c r="FI2643" s="240"/>
      <c r="FJ2643" s="240"/>
      <c r="FK2643" s="240"/>
      <c r="FL2643" s="240"/>
      <c r="FM2643" s="240"/>
      <c r="FN2643" s="240"/>
      <c r="FO2643" s="240"/>
      <c r="FP2643" s="240"/>
      <c r="FQ2643" s="240"/>
      <c r="FR2643" s="240"/>
      <c r="FS2643" s="240"/>
      <c r="FT2643" s="240"/>
      <c r="FU2643" s="240"/>
      <c r="FV2643" s="240"/>
    </row>
    <row r="2644" spans="1:178" s="250" customFormat="1">
      <c r="A2644" s="234"/>
      <c r="B2644" s="234"/>
      <c r="C2644" s="234"/>
      <c r="D2644" s="234"/>
      <c r="E2644" s="234"/>
      <c r="F2644" s="234"/>
      <c r="G2644" s="235"/>
      <c r="H2644" s="236"/>
      <c r="AJ2644" s="290"/>
      <c r="AK2644" s="240"/>
      <c r="AL2644" s="240"/>
      <c r="AM2644" s="240"/>
      <c r="AN2644" s="240"/>
      <c r="AO2644" s="240"/>
      <c r="AP2644" s="240"/>
      <c r="AQ2644" s="240"/>
      <c r="AR2644" s="240"/>
      <c r="AS2644" s="240"/>
      <c r="AT2644" s="240"/>
      <c r="AU2644" s="240"/>
      <c r="AV2644" s="240"/>
      <c r="AW2644" s="240"/>
      <c r="AX2644" s="240"/>
      <c r="AY2644" s="240"/>
      <c r="AZ2644" s="240"/>
      <c r="BA2644" s="240"/>
      <c r="BB2644" s="240"/>
      <c r="BC2644" s="240"/>
      <c r="BD2644" s="240"/>
      <c r="BE2644" s="240"/>
      <c r="BF2644" s="240"/>
      <c r="BG2644" s="240"/>
      <c r="BH2644" s="240"/>
      <c r="BI2644" s="240"/>
      <c r="BJ2644" s="240"/>
      <c r="BK2644" s="240"/>
      <c r="BL2644" s="240"/>
      <c r="BM2644" s="240"/>
      <c r="BN2644" s="240"/>
      <c r="BO2644" s="240"/>
      <c r="BP2644" s="240"/>
      <c r="BQ2644" s="240"/>
      <c r="BR2644" s="240"/>
      <c r="BS2644" s="240"/>
      <c r="BT2644" s="240"/>
      <c r="BU2644" s="240"/>
      <c r="BV2644" s="240"/>
      <c r="BW2644" s="240"/>
      <c r="BX2644" s="240"/>
      <c r="BY2644" s="240"/>
      <c r="BZ2644" s="240"/>
      <c r="CA2644" s="240"/>
      <c r="CB2644" s="240"/>
      <c r="CC2644" s="240"/>
      <c r="CD2644" s="240"/>
      <c r="CE2644" s="240"/>
      <c r="CF2644" s="240"/>
      <c r="CG2644" s="240"/>
      <c r="CH2644" s="240"/>
      <c r="CI2644" s="240"/>
      <c r="CJ2644" s="240"/>
      <c r="CK2644" s="240"/>
      <c r="CL2644" s="240"/>
      <c r="CM2644" s="240"/>
      <c r="CN2644" s="240"/>
      <c r="CO2644" s="240"/>
      <c r="CP2644" s="240"/>
      <c r="CQ2644" s="240"/>
      <c r="CR2644" s="240"/>
      <c r="CS2644" s="240"/>
      <c r="CT2644" s="240"/>
      <c r="CU2644" s="240"/>
      <c r="CV2644" s="240"/>
      <c r="CW2644" s="240"/>
      <c r="CX2644" s="240"/>
      <c r="CY2644" s="240"/>
      <c r="CZ2644" s="240"/>
      <c r="DA2644" s="240"/>
      <c r="DB2644" s="240"/>
      <c r="DC2644" s="240"/>
      <c r="DD2644" s="240"/>
      <c r="DE2644" s="240"/>
      <c r="DF2644" s="240"/>
      <c r="DG2644" s="240"/>
      <c r="DH2644" s="240"/>
      <c r="DI2644" s="240"/>
      <c r="DJ2644" s="240"/>
      <c r="DK2644" s="240"/>
      <c r="DL2644" s="240"/>
      <c r="DM2644" s="240"/>
      <c r="DN2644" s="240"/>
      <c r="DO2644" s="240"/>
      <c r="DP2644" s="240"/>
      <c r="DQ2644" s="240"/>
      <c r="DR2644" s="240"/>
      <c r="DS2644" s="240"/>
      <c r="DT2644" s="240"/>
      <c r="DU2644" s="240"/>
      <c r="DV2644" s="240"/>
      <c r="DW2644" s="240"/>
      <c r="DX2644" s="240"/>
      <c r="DY2644" s="240"/>
      <c r="DZ2644" s="240"/>
      <c r="EA2644" s="240"/>
      <c r="EB2644" s="240"/>
      <c r="EC2644" s="240"/>
      <c r="ED2644" s="240"/>
      <c r="EE2644" s="240"/>
      <c r="EF2644" s="240"/>
      <c r="EG2644" s="240"/>
      <c r="EH2644" s="240"/>
      <c r="EI2644" s="240"/>
      <c r="EJ2644" s="240"/>
      <c r="EK2644" s="240"/>
      <c r="EL2644" s="240"/>
      <c r="EM2644" s="240"/>
      <c r="EN2644" s="240"/>
      <c r="EO2644" s="240"/>
      <c r="EP2644" s="240"/>
      <c r="EQ2644" s="240"/>
      <c r="ER2644" s="240"/>
      <c r="ES2644" s="240"/>
      <c r="ET2644" s="240"/>
      <c r="EU2644" s="240"/>
      <c r="EV2644" s="240"/>
      <c r="EW2644" s="240"/>
      <c r="EX2644" s="240"/>
      <c r="EY2644" s="240"/>
      <c r="EZ2644" s="240"/>
      <c r="FA2644" s="240"/>
      <c r="FB2644" s="240"/>
      <c r="FC2644" s="240"/>
      <c r="FD2644" s="240"/>
      <c r="FE2644" s="240"/>
      <c r="FF2644" s="240"/>
      <c r="FG2644" s="240"/>
      <c r="FH2644" s="240"/>
      <c r="FI2644" s="240"/>
      <c r="FJ2644" s="240"/>
      <c r="FK2644" s="240"/>
      <c r="FL2644" s="240"/>
      <c r="FM2644" s="240"/>
      <c r="FN2644" s="240"/>
      <c r="FO2644" s="240"/>
      <c r="FP2644" s="240"/>
      <c r="FQ2644" s="240"/>
      <c r="FR2644" s="240"/>
      <c r="FS2644" s="240"/>
      <c r="FT2644" s="240"/>
      <c r="FU2644" s="240"/>
      <c r="FV2644" s="240"/>
    </row>
    <row r="2645" spans="1:178" s="250" customFormat="1">
      <c r="A2645" s="234"/>
      <c r="B2645" s="234"/>
      <c r="C2645" s="234"/>
      <c r="D2645" s="234"/>
      <c r="E2645" s="234"/>
      <c r="F2645" s="234"/>
      <c r="G2645" s="235"/>
      <c r="H2645" s="236"/>
      <c r="AJ2645" s="290"/>
      <c r="AK2645" s="240"/>
      <c r="AL2645" s="240"/>
      <c r="AM2645" s="240"/>
      <c r="AN2645" s="240"/>
      <c r="AO2645" s="240"/>
      <c r="AP2645" s="240"/>
      <c r="AQ2645" s="240"/>
      <c r="AR2645" s="240"/>
      <c r="AS2645" s="240"/>
      <c r="AT2645" s="240"/>
      <c r="AU2645" s="240"/>
      <c r="AV2645" s="240"/>
      <c r="AW2645" s="240"/>
      <c r="AX2645" s="240"/>
      <c r="AY2645" s="240"/>
      <c r="AZ2645" s="240"/>
      <c r="BA2645" s="240"/>
      <c r="BB2645" s="240"/>
      <c r="BC2645" s="240"/>
      <c r="BD2645" s="240"/>
      <c r="BE2645" s="240"/>
      <c r="BF2645" s="240"/>
      <c r="BG2645" s="240"/>
      <c r="BH2645" s="240"/>
      <c r="BI2645" s="240"/>
      <c r="BJ2645" s="240"/>
      <c r="BK2645" s="240"/>
      <c r="BL2645" s="240"/>
      <c r="BM2645" s="240"/>
      <c r="BN2645" s="240"/>
      <c r="BO2645" s="240"/>
      <c r="BP2645" s="240"/>
      <c r="BQ2645" s="240"/>
      <c r="BR2645" s="240"/>
      <c r="BS2645" s="240"/>
      <c r="BT2645" s="240"/>
      <c r="BU2645" s="240"/>
      <c r="BV2645" s="240"/>
      <c r="BW2645" s="240"/>
      <c r="BX2645" s="240"/>
      <c r="BY2645" s="240"/>
      <c r="BZ2645" s="240"/>
      <c r="CA2645" s="240"/>
      <c r="CB2645" s="240"/>
      <c r="CC2645" s="240"/>
      <c r="CD2645" s="240"/>
      <c r="CE2645" s="240"/>
      <c r="CF2645" s="240"/>
      <c r="CG2645" s="240"/>
      <c r="CH2645" s="240"/>
      <c r="CI2645" s="240"/>
      <c r="CJ2645" s="240"/>
      <c r="CK2645" s="240"/>
      <c r="CL2645" s="240"/>
      <c r="CM2645" s="240"/>
      <c r="CN2645" s="240"/>
      <c r="CO2645" s="240"/>
      <c r="CP2645" s="240"/>
      <c r="CQ2645" s="240"/>
      <c r="CR2645" s="240"/>
      <c r="CS2645" s="240"/>
      <c r="CT2645" s="240"/>
      <c r="CU2645" s="240"/>
      <c r="CV2645" s="240"/>
      <c r="CW2645" s="240"/>
      <c r="CX2645" s="240"/>
      <c r="CY2645" s="240"/>
      <c r="CZ2645" s="240"/>
      <c r="DA2645" s="240"/>
      <c r="DB2645" s="240"/>
      <c r="DC2645" s="240"/>
      <c r="DD2645" s="240"/>
      <c r="DE2645" s="240"/>
      <c r="DF2645" s="240"/>
      <c r="DG2645" s="240"/>
      <c r="DH2645" s="240"/>
      <c r="DI2645" s="240"/>
      <c r="DJ2645" s="240"/>
      <c r="DK2645" s="240"/>
      <c r="DL2645" s="240"/>
      <c r="DM2645" s="240"/>
      <c r="DN2645" s="240"/>
      <c r="DO2645" s="240"/>
      <c r="DP2645" s="240"/>
      <c r="DQ2645" s="240"/>
      <c r="DR2645" s="240"/>
      <c r="DS2645" s="240"/>
      <c r="DT2645" s="240"/>
      <c r="DU2645" s="240"/>
      <c r="DV2645" s="240"/>
      <c r="DW2645" s="240"/>
      <c r="DX2645" s="240"/>
      <c r="DY2645" s="240"/>
      <c r="DZ2645" s="240"/>
      <c r="EA2645" s="240"/>
      <c r="EB2645" s="240"/>
      <c r="EC2645" s="240"/>
      <c r="ED2645" s="240"/>
      <c r="EE2645" s="240"/>
      <c r="EF2645" s="240"/>
      <c r="EG2645" s="240"/>
      <c r="EH2645" s="240"/>
      <c r="EI2645" s="240"/>
      <c r="EJ2645" s="240"/>
      <c r="EK2645" s="240"/>
      <c r="EL2645" s="240"/>
      <c r="EM2645" s="240"/>
      <c r="EN2645" s="240"/>
      <c r="EO2645" s="240"/>
      <c r="EP2645" s="240"/>
      <c r="EQ2645" s="240"/>
      <c r="ER2645" s="240"/>
      <c r="ES2645" s="240"/>
      <c r="ET2645" s="240"/>
      <c r="EU2645" s="240"/>
      <c r="EV2645" s="240"/>
      <c r="EW2645" s="240"/>
      <c r="EX2645" s="240"/>
      <c r="EY2645" s="240"/>
      <c r="EZ2645" s="240"/>
      <c r="FA2645" s="240"/>
      <c r="FB2645" s="240"/>
      <c r="FC2645" s="240"/>
      <c r="FD2645" s="240"/>
      <c r="FE2645" s="240"/>
      <c r="FF2645" s="240"/>
      <c r="FG2645" s="240"/>
      <c r="FH2645" s="240"/>
      <c r="FI2645" s="240"/>
      <c r="FJ2645" s="240"/>
      <c r="FK2645" s="240"/>
      <c r="FL2645" s="240"/>
      <c r="FM2645" s="240"/>
      <c r="FN2645" s="240"/>
      <c r="FO2645" s="240"/>
      <c r="FP2645" s="240"/>
      <c r="FQ2645" s="240"/>
      <c r="FR2645" s="240"/>
      <c r="FS2645" s="240"/>
      <c r="FT2645" s="240"/>
      <c r="FU2645" s="240"/>
      <c r="FV2645" s="240"/>
    </row>
    <row r="2646" spans="1:178" s="250" customFormat="1">
      <c r="A2646" s="234"/>
      <c r="B2646" s="234"/>
      <c r="C2646" s="234"/>
      <c r="D2646" s="234"/>
      <c r="E2646" s="234"/>
      <c r="F2646" s="234"/>
      <c r="G2646" s="235"/>
      <c r="H2646" s="236"/>
      <c r="AJ2646" s="290"/>
      <c r="AK2646" s="240"/>
      <c r="AL2646" s="240"/>
      <c r="AM2646" s="240"/>
      <c r="AN2646" s="240"/>
      <c r="AO2646" s="240"/>
      <c r="AP2646" s="240"/>
      <c r="AQ2646" s="240"/>
      <c r="AR2646" s="240"/>
      <c r="AS2646" s="240"/>
      <c r="AT2646" s="240"/>
      <c r="AU2646" s="240"/>
      <c r="AV2646" s="240"/>
      <c r="AW2646" s="240"/>
      <c r="AX2646" s="240"/>
      <c r="AY2646" s="240"/>
      <c r="AZ2646" s="240"/>
      <c r="BA2646" s="240"/>
      <c r="BB2646" s="240"/>
      <c r="BC2646" s="240"/>
      <c r="BD2646" s="240"/>
      <c r="BE2646" s="240"/>
      <c r="BF2646" s="240"/>
      <c r="BG2646" s="240"/>
      <c r="BH2646" s="240"/>
      <c r="BI2646" s="240"/>
      <c r="BJ2646" s="240"/>
      <c r="BK2646" s="240"/>
      <c r="BL2646" s="240"/>
      <c r="BM2646" s="240"/>
      <c r="BN2646" s="240"/>
      <c r="BO2646" s="240"/>
      <c r="BP2646" s="240"/>
      <c r="BQ2646" s="240"/>
      <c r="BR2646" s="240"/>
      <c r="BS2646" s="240"/>
      <c r="BT2646" s="240"/>
      <c r="BU2646" s="240"/>
      <c r="BV2646" s="240"/>
      <c r="BW2646" s="240"/>
      <c r="BX2646" s="240"/>
      <c r="BY2646" s="240"/>
      <c r="BZ2646" s="240"/>
      <c r="CA2646" s="240"/>
      <c r="CB2646" s="240"/>
      <c r="CC2646" s="240"/>
      <c r="CD2646" s="240"/>
      <c r="CE2646" s="240"/>
      <c r="CF2646" s="240"/>
      <c r="CG2646" s="240"/>
      <c r="CH2646" s="240"/>
      <c r="CI2646" s="240"/>
      <c r="CJ2646" s="240"/>
      <c r="CK2646" s="240"/>
      <c r="CL2646" s="240"/>
      <c r="CM2646" s="240"/>
      <c r="CN2646" s="240"/>
      <c r="CO2646" s="240"/>
      <c r="CP2646" s="240"/>
      <c r="CQ2646" s="240"/>
      <c r="CR2646" s="240"/>
      <c r="CS2646" s="240"/>
      <c r="CT2646" s="240"/>
      <c r="CU2646" s="240"/>
      <c r="CV2646" s="240"/>
      <c r="CW2646" s="240"/>
      <c r="CX2646" s="240"/>
      <c r="CY2646" s="240"/>
      <c r="CZ2646" s="240"/>
      <c r="DA2646" s="240"/>
      <c r="DB2646" s="240"/>
      <c r="DC2646" s="240"/>
      <c r="DD2646" s="240"/>
      <c r="DE2646" s="240"/>
      <c r="DF2646" s="240"/>
      <c r="DG2646" s="240"/>
      <c r="DH2646" s="240"/>
      <c r="DI2646" s="240"/>
      <c r="DJ2646" s="240"/>
      <c r="DK2646" s="240"/>
      <c r="DL2646" s="240"/>
      <c r="DM2646" s="240"/>
      <c r="DN2646" s="240"/>
      <c r="DO2646" s="240"/>
      <c r="DP2646" s="240"/>
      <c r="DQ2646" s="240"/>
      <c r="DR2646" s="240"/>
      <c r="DS2646" s="240"/>
      <c r="DT2646" s="240"/>
      <c r="DU2646" s="240"/>
      <c r="DV2646" s="240"/>
      <c r="DW2646" s="240"/>
      <c r="DX2646" s="240"/>
      <c r="DY2646" s="240"/>
      <c r="DZ2646" s="240"/>
      <c r="EA2646" s="240"/>
      <c r="EB2646" s="240"/>
      <c r="EC2646" s="240"/>
      <c r="ED2646" s="240"/>
      <c r="EE2646" s="240"/>
      <c r="EF2646" s="240"/>
      <c r="EG2646" s="240"/>
      <c r="EH2646" s="240"/>
      <c r="EI2646" s="240"/>
      <c r="EJ2646" s="240"/>
      <c r="EK2646" s="240"/>
      <c r="EL2646" s="240"/>
      <c r="EM2646" s="240"/>
      <c r="EN2646" s="240"/>
      <c r="EO2646" s="240"/>
      <c r="EP2646" s="240"/>
      <c r="EQ2646" s="240"/>
      <c r="ER2646" s="240"/>
      <c r="ES2646" s="240"/>
      <c r="ET2646" s="240"/>
      <c r="EU2646" s="240"/>
      <c r="EV2646" s="240"/>
      <c r="EW2646" s="240"/>
      <c r="EX2646" s="240"/>
      <c r="EY2646" s="240"/>
      <c r="EZ2646" s="240"/>
      <c r="FA2646" s="240"/>
      <c r="FB2646" s="240"/>
      <c r="FC2646" s="240"/>
      <c r="FD2646" s="240"/>
      <c r="FE2646" s="240"/>
      <c r="FF2646" s="240"/>
      <c r="FG2646" s="240"/>
      <c r="FH2646" s="240"/>
      <c r="FI2646" s="240"/>
      <c r="FJ2646" s="240"/>
      <c r="FK2646" s="240"/>
      <c r="FL2646" s="240"/>
      <c r="FM2646" s="240"/>
      <c r="FN2646" s="240"/>
      <c r="FO2646" s="240"/>
      <c r="FP2646" s="240"/>
      <c r="FQ2646" s="240"/>
      <c r="FR2646" s="240"/>
      <c r="FS2646" s="240"/>
      <c r="FT2646" s="240"/>
      <c r="FU2646" s="240"/>
      <c r="FV2646" s="240"/>
    </row>
    <row r="2647" spans="1:178" s="250" customFormat="1">
      <c r="A2647" s="234"/>
      <c r="B2647" s="234"/>
      <c r="C2647" s="234"/>
      <c r="D2647" s="234"/>
      <c r="E2647" s="234"/>
      <c r="F2647" s="234"/>
      <c r="G2647" s="235"/>
      <c r="H2647" s="236"/>
      <c r="AJ2647" s="290"/>
      <c r="AK2647" s="240"/>
      <c r="AL2647" s="240"/>
      <c r="AM2647" s="240"/>
      <c r="AN2647" s="240"/>
      <c r="AO2647" s="240"/>
      <c r="AP2647" s="240"/>
      <c r="AQ2647" s="240"/>
      <c r="AR2647" s="240"/>
      <c r="AS2647" s="240"/>
      <c r="AT2647" s="240"/>
      <c r="AU2647" s="240"/>
      <c r="AV2647" s="240"/>
      <c r="AW2647" s="240"/>
      <c r="AX2647" s="240"/>
      <c r="AY2647" s="240"/>
      <c r="AZ2647" s="240"/>
      <c r="BA2647" s="240"/>
      <c r="BB2647" s="240"/>
      <c r="BC2647" s="240"/>
      <c r="BD2647" s="240"/>
      <c r="BE2647" s="240"/>
      <c r="BF2647" s="240"/>
      <c r="BG2647" s="240"/>
      <c r="BH2647" s="240"/>
      <c r="BI2647" s="240"/>
      <c r="BJ2647" s="240"/>
      <c r="BK2647" s="240"/>
      <c r="BL2647" s="240"/>
      <c r="BM2647" s="240"/>
      <c r="BN2647" s="240"/>
      <c r="BO2647" s="240"/>
      <c r="BP2647" s="240"/>
      <c r="BQ2647" s="240"/>
      <c r="BR2647" s="240"/>
      <c r="BS2647" s="240"/>
      <c r="BT2647" s="240"/>
      <c r="BU2647" s="240"/>
      <c r="BV2647" s="240"/>
      <c r="BW2647" s="240"/>
      <c r="BX2647" s="240"/>
      <c r="BY2647" s="240"/>
      <c r="BZ2647" s="240"/>
      <c r="CA2647" s="240"/>
      <c r="CB2647" s="240"/>
      <c r="CC2647" s="240"/>
      <c r="CD2647" s="240"/>
      <c r="CE2647" s="240"/>
      <c r="CF2647" s="240"/>
      <c r="CG2647" s="240"/>
      <c r="CH2647" s="240"/>
      <c r="CI2647" s="240"/>
      <c r="CJ2647" s="240"/>
      <c r="CK2647" s="240"/>
      <c r="CL2647" s="240"/>
      <c r="CM2647" s="240"/>
      <c r="CN2647" s="240"/>
      <c r="CO2647" s="240"/>
      <c r="CP2647" s="240"/>
      <c r="CQ2647" s="240"/>
      <c r="CR2647" s="240"/>
      <c r="CS2647" s="240"/>
      <c r="CT2647" s="240"/>
      <c r="CU2647" s="240"/>
      <c r="CV2647" s="240"/>
      <c r="CW2647" s="240"/>
      <c r="CX2647" s="240"/>
      <c r="CY2647" s="240"/>
      <c r="CZ2647" s="240"/>
      <c r="DA2647" s="240"/>
      <c r="DB2647" s="240"/>
      <c r="DC2647" s="240"/>
      <c r="DD2647" s="240"/>
      <c r="DE2647" s="240"/>
      <c r="DF2647" s="240"/>
      <c r="DG2647" s="240"/>
      <c r="DH2647" s="240"/>
      <c r="DI2647" s="240"/>
      <c r="DJ2647" s="240"/>
      <c r="DK2647" s="240"/>
      <c r="DL2647" s="240"/>
      <c r="DM2647" s="240"/>
      <c r="DN2647" s="240"/>
      <c r="DO2647" s="240"/>
      <c r="DP2647" s="240"/>
      <c r="DQ2647" s="240"/>
      <c r="DR2647" s="240"/>
      <c r="DS2647" s="240"/>
      <c r="DT2647" s="240"/>
      <c r="DU2647" s="240"/>
      <c r="DV2647" s="240"/>
      <c r="DW2647" s="240"/>
      <c r="DX2647" s="240"/>
      <c r="DY2647" s="240"/>
      <c r="DZ2647" s="240"/>
      <c r="EA2647" s="240"/>
      <c r="EB2647" s="240"/>
      <c r="EC2647" s="240"/>
      <c r="ED2647" s="240"/>
      <c r="EE2647" s="240"/>
      <c r="EF2647" s="240"/>
      <c r="EG2647" s="240"/>
      <c r="EH2647" s="240"/>
      <c r="EI2647" s="240"/>
      <c r="EJ2647" s="240"/>
      <c r="EK2647" s="240"/>
      <c r="EL2647" s="240"/>
      <c r="EM2647" s="240"/>
      <c r="EN2647" s="240"/>
      <c r="EO2647" s="240"/>
      <c r="EP2647" s="240"/>
      <c r="EQ2647" s="240"/>
      <c r="ER2647" s="240"/>
      <c r="ES2647" s="240"/>
      <c r="ET2647" s="240"/>
      <c r="EU2647" s="240"/>
      <c r="EV2647" s="240"/>
      <c r="EW2647" s="240"/>
      <c r="EX2647" s="240"/>
      <c r="EY2647" s="240"/>
      <c r="EZ2647" s="240"/>
      <c r="FA2647" s="240"/>
      <c r="FB2647" s="240"/>
      <c r="FC2647" s="240"/>
      <c r="FD2647" s="240"/>
      <c r="FE2647" s="240"/>
      <c r="FF2647" s="240"/>
      <c r="FG2647" s="240"/>
      <c r="FH2647" s="240"/>
      <c r="FI2647" s="240"/>
      <c r="FJ2647" s="240"/>
      <c r="FK2647" s="240"/>
      <c r="FL2647" s="240"/>
      <c r="FM2647" s="240"/>
      <c r="FN2647" s="240"/>
      <c r="FO2647" s="240"/>
      <c r="FP2647" s="240"/>
      <c r="FQ2647" s="240"/>
      <c r="FR2647" s="240"/>
      <c r="FS2647" s="240"/>
      <c r="FT2647" s="240"/>
      <c r="FU2647" s="240"/>
      <c r="FV2647" s="240"/>
    </row>
    <row r="2648" spans="1:178" s="250" customFormat="1">
      <c r="A2648" s="234"/>
      <c r="B2648" s="234"/>
      <c r="C2648" s="234"/>
      <c r="D2648" s="234"/>
      <c r="E2648" s="234"/>
      <c r="F2648" s="234"/>
      <c r="G2648" s="235"/>
      <c r="H2648" s="236"/>
      <c r="AJ2648" s="290"/>
      <c r="AK2648" s="240"/>
      <c r="AL2648" s="240"/>
      <c r="AM2648" s="240"/>
      <c r="AN2648" s="240"/>
      <c r="AO2648" s="240"/>
      <c r="AP2648" s="240"/>
      <c r="AQ2648" s="240"/>
      <c r="AR2648" s="240"/>
      <c r="AS2648" s="240"/>
      <c r="AT2648" s="240"/>
      <c r="AU2648" s="240"/>
      <c r="AV2648" s="240"/>
      <c r="AW2648" s="240"/>
      <c r="AX2648" s="240"/>
      <c r="AY2648" s="240"/>
      <c r="AZ2648" s="240"/>
      <c r="BA2648" s="240"/>
      <c r="BB2648" s="240"/>
      <c r="BC2648" s="240"/>
      <c r="BD2648" s="240"/>
      <c r="BE2648" s="240"/>
      <c r="BF2648" s="240"/>
      <c r="BG2648" s="240"/>
      <c r="BH2648" s="240"/>
      <c r="BI2648" s="240"/>
      <c r="BJ2648" s="240"/>
      <c r="BK2648" s="240"/>
      <c r="BL2648" s="240"/>
      <c r="BM2648" s="240"/>
      <c r="BN2648" s="240"/>
      <c r="BO2648" s="240"/>
      <c r="BP2648" s="240"/>
      <c r="BQ2648" s="240"/>
      <c r="BR2648" s="240"/>
      <c r="BS2648" s="240"/>
      <c r="BT2648" s="240"/>
      <c r="BU2648" s="240"/>
      <c r="BV2648" s="240"/>
      <c r="BW2648" s="240"/>
      <c r="BX2648" s="240"/>
      <c r="BY2648" s="240"/>
      <c r="BZ2648" s="240"/>
      <c r="CA2648" s="240"/>
      <c r="CB2648" s="240"/>
      <c r="CC2648" s="240"/>
      <c r="CD2648" s="240"/>
      <c r="CE2648" s="240"/>
      <c r="CF2648" s="240"/>
      <c r="CG2648" s="240"/>
      <c r="CH2648" s="240"/>
      <c r="CI2648" s="240"/>
      <c r="CJ2648" s="240"/>
      <c r="CK2648" s="240"/>
      <c r="CL2648" s="240"/>
      <c r="CM2648" s="240"/>
      <c r="CN2648" s="240"/>
      <c r="CO2648" s="240"/>
      <c r="CP2648" s="240"/>
      <c r="CQ2648" s="240"/>
      <c r="CR2648" s="240"/>
      <c r="CS2648" s="240"/>
      <c r="CT2648" s="240"/>
      <c r="CU2648" s="240"/>
      <c r="CV2648" s="240"/>
      <c r="CW2648" s="240"/>
      <c r="CX2648" s="240"/>
      <c r="CY2648" s="240"/>
      <c r="CZ2648" s="240"/>
      <c r="DA2648" s="240"/>
      <c r="DB2648" s="240"/>
      <c r="DC2648" s="240"/>
      <c r="DD2648" s="240"/>
      <c r="DE2648" s="240"/>
      <c r="DF2648" s="240"/>
      <c r="DG2648" s="240"/>
      <c r="DH2648" s="240"/>
      <c r="DI2648" s="240"/>
      <c r="DJ2648" s="240"/>
      <c r="DK2648" s="240"/>
      <c r="DL2648" s="240"/>
      <c r="DM2648" s="240"/>
      <c r="DN2648" s="240"/>
      <c r="DO2648" s="240"/>
      <c r="DP2648" s="240"/>
      <c r="DQ2648" s="240"/>
      <c r="DR2648" s="240"/>
      <c r="DS2648" s="240"/>
      <c r="DT2648" s="240"/>
      <c r="DU2648" s="240"/>
      <c r="DV2648" s="240"/>
      <c r="DW2648" s="240"/>
      <c r="DX2648" s="240"/>
      <c r="DY2648" s="240"/>
      <c r="DZ2648" s="240"/>
      <c r="EA2648" s="240"/>
      <c r="EB2648" s="240"/>
      <c r="EC2648" s="240"/>
      <c r="ED2648" s="240"/>
      <c r="EE2648" s="240"/>
      <c r="EF2648" s="240"/>
      <c r="EG2648" s="240"/>
      <c r="EH2648" s="240"/>
      <c r="EI2648" s="240"/>
      <c r="EJ2648" s="240"/>
      <c r="EK2648" s="240"/>
      <c r="EL2648" s="240"/>
      <c r="EM2648" s="240"/>
      <c r="EN2648" s="240"/>
      <c r="EO2648" s="240"/>
      <c r="EP2648" s="240"/>
      <c r="EQ2648" s="240"/>
      <c r="ER2648" s="240"/>
      <c r="ES2648" s="240"/>
      <c r="ET2648" s="240"/>
      <c r="EU2648" s="240"/>
      <c r="EV2648" s="240"/>
      <c r="EW2648" s="240"/>
      <c r="EX2648" s="240"/>
      <c r="EY2648" s="240"/>
      <c r="EZ2648" s="240"/>
      <c r="FA2648" s="240"/>
      <c r="FB2648" s="240"/>
      <c r="FC2648" s="240"/>
      <c r="FD2648" s="240"/>
      <c r="FE2648" s="240"/>
      <c r="FF2648" s="240"/>
      <c r="FG2648" s="240"/>
      <c r="FH2648" s="240"/>
      <c r="FI2648" s="240"/>
      <c r="FJ2648" s="240"/>
      <c r="FK2648" s="240"/>
      <c r="FL2648" s="240"/>
      <c r="FM2648" s="240"/>
      <c r="FN2648" s="240"/>
      <c r="FO2648" s="240"/>
      <c r="FP2648" s="240"/>
      <c r="FQ2648" s="240"/>
      <c r="FR2648" s="240"/>
      <c r="FS2648" s="240"/>
      <c r="FT2648" s="240"/>
      <c r="FU2648" s="240"/>
      <c r="FV2648" s="240"/>
    </row>
    <row r="2649" spans="1:178" s="250" customFormat="1">
      <c r="A2649" s="234"/>
      <c r="B2649" s="234"/>
      <c r="C2649" s="234"/>
      <c r="D2649" s="234"/>
      <c r="E2649" s="234"/>
      <c r="F2649" s="234"/>
      <c r="G2649" s="235"/>
      <c r="H2649" s="236"/>
      <c r="AJ2649" s="290"/>
      <c r="AK2649" s="240"/>
      <c r="AL2649" s="240"/>
      <c r="AM2649" s="240"/>
      <c r="AN2649" s="240"/>
      <c r="AO2649" s="240"/>
      <c r="AP2649" s="240"/>
      <c r="AQ2649" s="240"/>
      <c r="AR2649" s="240"/>
      <c r="AS2649" s="240"/>
      <c r="AT2649" s="240"/>
      <c r="AU2649" s="240"/>
      <c r="AV2649" s="240"/>
      <c r="AW2649" s="240"/>
      <c r="AX2649" s="240"/>
      <c r="AY2649" s="240"/>
      <c r="AZ2649" s="240"/>
      <c r="BA2649" s="240"/>
      <c r="BB2649" s="240"/>
      <c r="BC2649" s="240"/>
      <c r="BD2649" s="240"/>
      <c r="BE2649" s="240"/>
      <c r="BF2649" s="240"/>
      <c r="BG2649" s="240"/>
      <c r="BH2649" s="240"/>
      <c r="BI2649" s="240"/>
      <c r="BJ2649" s="240"/>
      <c r="BK2649" s="240"/>
      <c r="BL2649" s="240"/>
      <c r="BM2649" s="240"/>
      <c r="BN2649" s="240"/>
      <c r="BO2649" s="240"/>
      <c r="BP2649" s="240"/>
      <c r="BQ2649" s="240"/>
      <c r="BR2649" s="240"/>
      <c r="BS2649" s="240"/>
      <c r="BT2649" s="240"/>
      <c r="BU2649" s="240"/>
      <c r="BV2649" s="240"/>
      <c r="BW2649" s="240"/>
      <c r="BX2649" s="240"/>
      <c r="BY2649" s="240"/>
      <c r="BZ2649" s="240"/>
      <c r="CA2649" s="240"/>
      <c r="CB2649" s="240"/>
      <c r="CC2649" s="240"/>
      <c r="CD2649" s="240"/>
      <c r="CE2649" s="240"/>
      <c r="CF2649" s="240"/>
      <c r="CG2649" s="240"/>
      <c r="CH2649" s="240"/>
      <c r="CI2649" s="240"/>
      <c r="CJ2649" s="240"/>
      <c r="CK2649" s="240"/>
      <c r="CL2649" s="240"/>
      <c r="CM2649" s="240"/>
      <c r="CN2649" s="240"/>
      <c r="CO2649" s="240"/>
      <c r="CP2649" s="240"/>
      <c r="CQ2649" s="240"/>
      <c r="CR2649" s="240"/>
      <c r="CS2649" s="240"/>
      <c r="CT2649" s="240"/>
      <c r="CU2649" s="240"/>
      <c r="CV2649" s="240"/>
      <c r="CW2649" s="240"/>
      <c r="CX2649" s="240"/>
      <c r="CY2649" s="240"/>
      <c r="CZ2649" s="240"/>
      <c r="DA2649" s="240"/>
      <c r="DB2649" s="240"/>
      <c r="DC2649" s="240"/>
      <c r="DD2649" s="240"/>
      <c r="DE2649" s="240"/>
      <c r="DF2649" s="240"/>
      <c r="DG2649" s="240"/>
      <c r="DH2649" s="240"/>
      <c r="DI2649" s="240"/>
      <c r="DJ2649" s="240"/>
      <c r="DK2649" s="240"/>
      <c r="DL2649" s="240"/>
      <c r="DM2649" s="240"/>
      <c r="DN2649" s="240"/>
      <c r="DO2649" s="240"/>
      <c r="DP2649" s="240"/>
      <c r="DQ2649" s="240"/>
      <c r="DR2649" s="240"/>
      <c r="DS2649" s="240"/>
      <c r="DT2649" s="240"/>
      <c r="DU2649" s="240"/>
      <c r="DV2649" s="240"/>
      <c r="DW2649" s="240"/>
      <c r="DX2649" s="240"/>
      <c r="DY2649" s="240"/>
      <c r="DZ2649" s="240"/>
      <c r="EA2649" s="240"/>
      <c r="EB2649" s="240"/>
      <c r="EC2649" s="240"/>
      <c r="ED2649" s="240"/>
      <c r="EE2649" s="240"/>
      <c r="EF2649" s="240"/>
      <c r="EG2649" s="240"/>
      <c r="EH2649" s="240"/>
      <c r="EI2649" s="240"/>
      <c r="EJ2649" s="240"/>
      <c r="EK2649" s="240"/>
      <c r="EL2649" s="240"/>
      <c r="EM2649" s="240"/>
      <c r="EN2649" s="240"/>
      <c r="EO2649" s="240"/>
      <c r="EP2649" s="240"/>
      <c r="EQ2649" s="240"/>
      <c r="ER2649" s="240"/>
      <c r="ES2649" s="240"/>
      <c r="ET2649" s="240"/>
      <c r="EU2649" s="240"/>
      <c r="EV2649" s="240"/>
      <c r="EW2649" s="240"/>
      <c r="EX2649" s="240"/>
      <c r="EY2649" s="240"/>
      <c r="EZ2649" s="240"/>
      <c r="FA2649" s="240"/>
      <c r="FB2649" s="240"/>
      <c r="FC2649" s="240"/>
      <c r="FD2649" s="240"/>
      <c r="FE2649" s="240"/>
      <c r="FF2649" s="240"/>
      <c r="FG2649" s="240"/>
      <c r="FH2649" s="240"/>
      <c r="FI2649" s="240"/>
      <c r="FJ2649" s="240"/>
      <c r="FK2649" s="240"/>
      <c r="FL2649" s="240"/>
      <c r="FM2649" s="240"/>
      <c r="FN2649" s="240"/>
      <c r="FO2649" s="240"/>
      <c r="FP2649" s="240"/>
      <c r="FQ2649" s="240"/>
      <c r="FR2649" s="240"/>
      <c r="FS2649" s="240"/>
      <c r="FT2649" s="240"/>
      <c r="FU2649" s="240"/>
      <c r="FV2649" s="240"/>
    </row>
    <row r="2650" spans="1:178" s="250" customFormat="1">
      <c r="A2650" s="234"/>
      <c r="B2650" s="234"/>
      <c r="C2650" s="234"/>
      <c r="D2650" s="234"/>
      <c r="E2650" s="234"/>
      <c r="F2650" s="234"/>
      <c r="G2650" s="235"/>
      <c r="H2650" s="236"/>
      <c r="AJ2650" s="290"/>
      <c r="AK2650" s="240"/>
      <c r="AL2650" s="240"/>
      <c r="AM2650" s="240"/>
      <c r="AN2650" s="240"/>
      <c r="AO2650" s="240"/>
      <c r="AP2650" s="240"/>
      <c r="AQ2650" s="240"/>
      <c r="AR2650" s="240"/>
      <c r="AS2650" s="240"/>
      <c r="AT2650" s="240"/>
      <c r="AU2650" s="240"/>
      <c r="AV2650" s="240"/>
      <c r="AW2650" s="240"/>
      <c r="AX2650" s="240"/>
      <c r="AY2650" s="240"/>
      <c r="AZ2650" s="240"/>
      <c r="BA2650" s="240"/>
      <c r="BB2650" s="240"/>
      <c r="BC2650" s="240"/>
      <c r="BD2650" s="240"/>
      <c r="BE2650" s="240"/>
      <c r="BF2650" s="240"/>
      <c r="BG2650" s="240"/>
      <c r="BH2650" s="240"/>
      <c r="BI2650" s="240"/>
      <c r="BJ2650" s="240"/>
      <c r="BK2650" s="240"/>
      <c r="BL2650" s="240"/>
      <c r="BM2650" s="240"/>
      <c r="BN2650" s="240"/>
      <c r="BO2650" s="240"/>
      <c r="BP2650" s="240"/>
      <c r="BQ2650" s="240"/>
      <c r="BR2650" s="240"/>
      <c r="BS2650" s="240"/>
      <c r="BT2650" s="240"/>
      <c r="BU2650" s="240"/>
      <c r="BV2650" s="240"/>
      <c r="BW2650" s="240"/>
      <c r="BX2650" s="240"/>
      <c r="BY2650" s="240"/>
      <c r="BZ2650" s="240"/>
      <c r="CA2650" s="240"/>
      <c r="CB2650" s="240"/>
      <c r="CC2650" s="240"/>
      <c r="CD2650" s="240"/>
      <c r="CE2650" s="240"/>
      <c r="CF2650" s="240"/>
      <c r="CG2650" s="240"/>
      <c r="CH2650" s="240"/>
      <c r="CI2650" s="240"/>
      <c r="CJ2650" s="240"/>
      <c r="CK2650" s="240"/>
      <c r="CL2650" s="240"/>
      <c r="CM2650" s="240"/>
      <c r="CN2650" s="240"/>
      <c r="CO2650" s="240"/>
      <c r="CP2650" s="240"/>
      <c r="CQ2650" s="240"/>
      <c r="CR2650" s="240"/>
      <c r="CS2650" s="240"/>
      <c r="CT2650" s="240"/>
      <c r="CU2650" s="240"/>
      <c r="CV2650" s="240"/>
      <c r="CW2650" s="240"/>
      <c r="CX2650" s="240"/>
      <c r="CY2650" s="240"/>
      <c r="CZ2650" s="240"/>
      <c r="DA2650" s="240"/>
      <c r="DB2650" s="240"/>
      <c r="DC2650" s="240"/>
      <c r="DD2650" s="240"/>
      <c r="DE2650" s="240"/>
      <c r="DF2650" s="240"/>
      <c r="DG2650" s="240"/>
      <c r="DH2650" s="240"/>
      <c r="DI2650" s="240"/>
      <c r="DJ2650" s="240"/>
      <c r="DK2650" s="240"/>
      <c r="DL2650" s="240"/>
      <c r="DM2650" s="240"/>
      <c r="DN2650" s="240"/>
      <c r="DO2650" s="240"/>
      <c r="DP2650" s="240"/>
      <c r="DQ2650" s="240"/>
      <c r="DR2650" s="240"/>
      <c r="DS2650" s="240"/>
      <c r="DT2650" s="240"/>
      <c r="DU2650" s="240"/>
      <c r="DV2650" s="240"/>
      <c r="DW2650" s="240"/>
      <c r="DX2650" s="240"/>
      <c r="DY2650" s="240"/>
      <c r="DZ2650" s="240"/>
      <c r="EA2650" s="240"/>
      <c r="EB2650" s="240"/>
      <c r="EC2650" s="240"/>
      <c r="ED2650" s="240"/>
      <c r="EE2650" s="240"/>
      <c r="EF2650" s="240"/>
      <c r="EG2650" s="240"/>
      <c r="EH2650" s="240"/>
      <c r="EI2650" s="240"/>
      <c r="EJ2650" s="240"/>
      <c r="EK2650" s="240"/>
      <c r="EL2650" s="240"/>
      <c r="EM2650" s="240"/>
      <c r="EN2650" s="240"/>
      <c r="EO2650" s="240"/>
      <c r="EP2650" s="240"/>
      <c r="EQ2650" s="240"/>
      <c r="ER2650" s="240"/>
      <c r="ES2650" s="240"/>
      <c r="ET2650" s="240"/>
      <c r="EU2650" s="240"/>
      <c r="EV2650" s="240"/>
      <c r="EW2650" s="240"/>
      <c r="EX2650" s="240"/>
      <c r="EY2650" s="240"/>
      <c r="EZ2650" s="240"/>
      <c r="FA2650" s="240"/>
      <c r="FB2650" s="240"/>
      <c r="FC2650" s="240"/>
      <c r="FD2650" s="240"/>
      <c r="FE2650" s="240"/>
      <c r="FF2650" s="240"/>
      <c r="FG2650" s="240"/>
      <c r="FH2650" s="240"/>
      <c r="FI2650" s="240"/>
      <c r="FJ2650" s="240"/>
      <c r="FK2650" s="240"/>
      <c r="FL2650" s="240"/>
      <c r="FM2650" s="240"/>
      <c r="FN2650" s="240"/>
      <c r="FO2650" s="240"/>
      <c r="FP2650" s="240"/>
      <c r="FQ2650" s="240"/>
      <c r="FR2650" s="240"/>
      <c r="FS2650" s="240"/>
      <c r="FT2650" s="240"/>
      <c r="FU2650" s="240"/>
      <c r="FV2650" s="240"/>
    </row>
    <row r="2651" spans="1:178" s="250" customFormat="1">
      <c r="A2651" s="234"/>
      <c r="B2651" s="234"/>
      <c r="C2651" s="234"/>
      <c r="D2651" s="234"/>
      <c r="E2651" s="234"/>
      <c r="F2651" s="234"/>
      <c r="G2651" s="235"/>
      <c r="H2651" s="236"/>
      <c r="AJ2651" s="290"/>
      <c r="AK2651" s="240"/>
      <c r="AL2651" s="240"/>
      <c r="AM2651" s="240"/>
      <c r="AN2651" s="240"/>
      <c r="AO2651" s="240"/>
      <c r="AP2651" s="240"/>
      <c r="AQ2651" s="240"/>
      <c r="AR2651" s="240"/>
      <c r="AS2651" s="240"/>
      <c r="AT2651" s="240"/>
      <c r="AU2651" s="240"/>
      <c r="AV2651" s="240"/>
      <c r="AW2651" s="240"/>
      <c r="AX2651" s="240"/>
      <c r="AY2651" s="240"/>
      <c r="AZ2651" s="240"/>
      <c r="BA2651" s="240"/>
      <c r="BB2651" s="240"/>
      <c r="BC2651" s="240"/>
      <c r="BD2651" s="240"/>
      <c r="BE2651" s="240"/>
      <c r="BF2651" s="240"/>
      <c r="BG2651" s="240"/>
      <c r="BH2651" s="240"/>
      <c r="BI2651" s="240"/>
      <c r="BJ2651" s="240"/>
      <c r="BK2651" s="240"/>
      <c r="BL2651" s="240"/>
      <c r="BM2651" s="240"/>
      <c r="BN2651" s="240"/>
      <c r="BO2651" s="240"/>
      <c r="BP2651" s="240"/>
      <c r="BQ2651" s="240"/>
      <c r="BR2651" s="240"/>
      <c r="BS2651" s="240"/>
      <c r="BT2651" s="240"/>
      <c r="BU2651" s="240"/>
      <c r="BV2651" s="240"/>
      <c r="BW2651" s="240"/>
      <c r="BX2651" s="240"/>
      <c r="BY2651" s="240"/>
      <c r="BZ2651" s="240"/>
      <c r="CA2651" s="240"/>
      <c r="CB2651" s="240"/>
      <c r="CC2651" s="240"/>
      <c r="CD2651" s="240"/>
      <c r="CE2651" s="240"/>
      <c r="CF2651" s="240"/>
      <c r="CG2651" s="240"/>
      <c r="CH2651" s="240"/>
      <c r="CI2651" s="240"/>
      <c r="CJ2651" s="240"/>
      <c r="CK2651" s="240"/>
      <c r="CL2651" s="240"/>
      <c r="CM2651" s="240"/>
      <c r="CN2651" s="240"/>
      <c r="CO2651" s="240"/>
      <c r="CP2651" s="240"/>
      <c r="CQ2651" s="240"/>
      <c r="CR2651" s="240"/>
      <c r="CS2651" s="240"/>
      <c r="CT2651" s="240"/>
      <c r="CU2651" s="240"/>
      <c r="CV2651" s="240"/>
      <c r="CW2651" s="240"/>
      <c r="CX2651" s="240"/>
      <c r="CY2651" s="240"/>
      <c r="CZ2651" s="240"/>
      <c r="DA2651" s="240"/>
      <c r="DB2651" s="240"/>
      <c r="DC2651" s="240"/>
      <c r="DD2651" s="240"/>
      <c r="DE2651" s="240"/>
      <c r="DF2651" s="240"/>
      <c r="DG2651" s="240"/>
      <c r="DH2651" s="240"/>
      <c r="DI2651" s="240"/>
      <c r="DJ2651" s="240"/>
      <c r="DK2651" s="240"/>
      <c r="DL2651" s="240"/>
      <c r="DM2651" s="240"/>
      <c r="DN2651" s="240"/>
      <c r="DO2651" s="240"/>
      <c r="DP2651" s="240"/>
      <c r="DQ2651" s="240"/>
      <c r="DR2651" s="240"/>
      <c r="DS2651" s="240"/>
      <c r="DT2651" s="240"/>
      <c r="DU2651" s="240"/>
      <c r="DV2651" s="240"/>
      <c r="DW2651" s="240"/>
      <c r="DX2651" s="240"/>
      <c r="DY2651" s="240"/>
      <c r="DZ2651" s="240"/>
      <c r="EA2651" s="240"/>
      <c r="EB2651" s="240"/>
      <c r="EC2651" s="240"/>
      <c r="ED2651" s="240"/>
      <c r="EE2651" s="240"/>
      <c r="EF2651" s="240"/>
      <c r="EG2651" s="240"/>
      <c r="EH2651" s="240"/>
      <c r="EI2651" s="240"/>
      <c r="EJ2651" s="240"/>
      <c r="EK2651" s="240"/>
      <c r="EL2651" s="240"/>
      <c r="EM2651" s="240"/>
      <c r="EN2651" s="240"/>
      <c r="EO2651" s="240"/>
      <c r="EP2651" s="240"/>
      <c r="EQ2651" s="240"/>
      <c r="ER2651" s="240"/>
      <c r="ES2651" s="240"/>
      <c r="ET2651" s="240"/>
      <c r="EU2651" s="240"/>
      <c r="EV2651" s="240"/>
      <c r="EW2651" s="240"/>
      <c r="EX2651" s="240"/>
      <c r="EY2651" s="240"/>
      <c r="EZ2651" s="240"/>
      <c r="FA2651" s="240"/>
      <c r="FB2651" s="240"/>
      <c r="FC2651" s="240"/>
      <c r="FD2651" s="240"/>
      <c r="FE2651" s="240"/>
      <c r="FF2651" s="240"/>
      <c r="FG2651" s="240"/>
      <c r="FH2651" s="240"/>
      <c r="FI2651" s="240"/>
      <c r="FJ2651" s="240"/>
      <c r="FK2651" s="240"/>
      <c r="FL2651" s="240"/>
      <c r="FM2651" s="240"/>
      <c r="FN2651" s="240"/>
      <c r="FO2651" s="240"/>
      <c r="FP2651" s="240"/>
      <c r="FQ2651" s="240"/>
      <c r="FR2651" s="240"/>
      <c r="FS2651" s="240"/>
      <c r="FT2651" s="240"/>
      <c r="FU2651" s="240"/>
      <c r="FV2651" s="240"/>
    </row>
    <row r="2652" spans="1:178" s="250" customFormat="1">
      <c r="A2652" s="234"/>
      <c r="B2652" s="234"/>
      <c r="C2652" s="234"/>
      <c r="D2652" s="234"/>
      <c r="E2652" s="234"/>
      <c r="F2652" s="234"/>
      <c r="G2652" s="235"/>
      <c r="H2652" s="236"/>
      <c r="AJ2652" s="290"/>
      <c r="AK2652" s="240"/>
      <c r="AL2652" s="240"/>
      <c r="AM2652" s="240"/>
      <c r="AN2652" s="240"/>
      <c r="AO2652" s="240"/>
      <c r="AP2652" s="240"/>
      <c r="AQ2652" s="240"/>
      <c r="AR2652" s="240"/>
      <c r="AS2652" s="240"/>
      <c r="AT2652" s="240"/>
      <c r="AU2652" s="240"/>
      <c r="AV2652" s="240"/>
      <c r="AW2652" s="240"/>
      <c r="AX2652" s="240"/>
      <c r="AY2652" s="240"/>
      <c r="AZ2652" s="240"/>
      <c r="BA2652" s="240"/>
      <c r="BB2652" s="240"/>
      <c r="BC2652" s="240"/>
      <c r="BD2652" s="240"/>
      <c r="BE2652" s="240"/>
      <c r="BF2652" s="240"/>
      <c r="BG2652" s="240"/>
      <c r="BH2652" s="240"/>
      <c r="BI2652" s="240"/>
      <c r="BJ2652" s="240"/>
      <c r="BK2652" s="240"/>
      <c r="BL2652" s="240"/>
      <c r="BM2652" s="240"/>
      <c r="BN2652" s="240"/>
      <c r="BO2652" s="240"/>
      <c r="BP2652" s="240"/>
      <c r="BQ2652" s="240"/>
      <c r="BR2652" s="240"/>
      <c r="BS2652" s="240"/>
      <c r="BT2652" s="240"/>
      <c r="BU2652" s="240"/>
      <c r="BV2652" s="240"/>
      <c r="BW2652" s="240"/>
      <c r="BX2652" s="240"/>
      <c r="BY2652" s="240"/>
      <c r="BZ2652" s="240"/>
      <c r="CA2652" s="240"/>
      <c r="CB2652" s="240"/>
      <c r="CC2652" s="240"/>
      <c r="CD2652" s="240"/>
      <c r="CE2652" s="240"/>
      <c r="CF2652" s="240"/>
      <c r="CG2652" s="240"/>
      <c r="CH2652" s="240"/>
      <c r="CI2652" s="240"/>
      <c r="CJ2652" s="240"/>
      <c r="CK2652" s="240"/>
      <c r="CL2652" s="240"/>
      <c r="CM2652" s="240"/>
      <c r="CN2652" s="240"/>
      <c r="CO2652" s="240"/>
      <c r="CP2652" s="240"/>
      <c r="CQ2652" s="240"/>
      <c r="CR2652" s="240"/>
      <c r="CS2652" s="240"/>
      <c r="CT2652" s="240"/>
      <c r="CU2652" s="240"/>
      <c r="CV2652" s="240"/>
      <c r="CW2652" s="240"/>
      <c r="CX2652" s="240"/>
      <c r="CY2652" s="240"/>
      <c r="CZ2652" s="240"/>
      <c r="DA2652" s="240"/>
      <c r="DB2652" s="240"/>
      <c r="DC2652" s="240"/>
      <c r="DD2652" s="240"/>
      <c r="DE2652" s="240"/>
      <c r="DF2652" s="240"/>
      <c r="DG2652" s="240"/>
      <c r="DH2652" s="240"/>
      <c r="DI2652" s="240"/>
      <c r="DJ2652" s="240"/>
      <c r="DK2652" s="240"/>
      <c r="DL2652" s="240"/>
      <c r="DM2652" s="240"/>
      <c r="DN2652" s="240"/>
      <c r="DO2652" s="240"/>
      <c r="DP2652" s="240"/>
      <c r="DQ2652" s="240"/>
      <c r="DR2652" s="240"/>
      <c r="DS2652" s="240"/>
      <c r="DT2652" s="240"/>
      <c r="DU2652" s="240"/>
      <c r="DV2652" s="240"/>
      <c r="DW2652" s="240"/>
      <c r="DX2652" s="240"/>
      <c r="DY2652" s="240"/>
      <c r="DZ2652" s="240"/>
      <c r="EA2652" s="240"/>
      <c r="EB2652" s="240"/>
      <c r="EC2652" s="240"/>
      <c r="ED2652" s="240"/>
      <c r="EE2652" s="240"/>
      <c r="EF2652" s="240"/>
      <c r="EG2652" s="240"/>
      <c r="EH2652" s="240"/>
      <c r="EI2652" s="240"/>
      <c r="EJ2652" s="240"/>
      <c r="EK2652" s="240"/>
      <c r="EL2652" s="240"/>
      <c r="EM2652" s="240"/>
      <c r="EN2652" s="240"/>
      <c r="EO2652" s="240"/>
      <c r="EP2652" s="240"/>
      <c r="EQ2652" s="240"/>
      <c r="ER2652" s="240"/>
      <c r="ES2652" s="240"/>
      <c r="ET2652" s="240"/>
      <c r="EU2652" s="240"/>
      <c r="EV2652" s="240"/>
      <c r="EW2652" s="240"/>
      <c r="EX2652" s="240"/>
      <c r="EY2652" s="240"/>
      <c r="EZ2652" s="240"/>
      <c r="FA2652" s="240"/>
      <c r="FB2652" s="240"/>
      <c r="FC2652" s="240"/>
      <c r="FD2652" s="240"/>
      <c r="FE2652" s="240"/>
      <c r="FF2652" s="240"/>
      <c r="FG2652" s="240"/>
      <c r="FH2652" s="240"/>
      <c r="FI2652" s="240"/>
      <c r="FJ2652" s="240"/>
      <c r="FK2652" s="240"/>
      <c r="FL2652" s="240"/>
      <c r="FM2652" s="240"/>
      <c r="FN2652" s="240"/>
      <c r="FO2652" s="240"/>
      <c r="FP2652" s="240"/>
      <c r="FQ2652" s="240"/>
      <c r="FR2652" s="240"/>
      <c r="FS2652" s="240"/>
      <c r="FT2652" s="240"/>
      <c r="FU2652" s="240"/>
      <c r="FV2652" s="240"/>
    </row>
    <row r="2653" spans="1:178" s="250" customFormat="1">
      <c r="A2653" s="234"/>
      <c r="B2653" s="234"/>
      <c r="C2653" s="234"/>
      <c r="D2653" s="234"/>
      <c r="E2653" s="234"/>
      <c r="F2653" s="234"/>
      <c r="G2653" s="235"/>
      <c r="H2653" s="236"/>
      <c r="AJ2653" s="290"/>
      <c r="AK2653" s="240"/>
      <c r="AL2653" s="240"/>
      <c r="AM2653" s="240"/>
      <c r="AN2653" s="240"/>
      <c r="AO2653" s="240"/>
      <c r="AP2653" s="240"/>
      <c r="AQ2653" s="240"/>
      <c r="AR2653" s="240"/>
      <c r="AS2653" s="240"/>
      <c r="AT2653" s="240"/>
      <c r="AU2653" s="240"/>
      <c r="AV2653" s="240"/>
      <c r="AW2653" s="240"/>
      <c r="AX2653" s="240"/>
      <c r="AY2653" s="240"/>
      <c r="AZ2653" s="240"/>
      <c r="BA2653" s="240"/>
      <c r="BB2653" s="240"/>
      <c r="BC2653" s="240"/>
      <c r="BD2653" s="240"/>
      <c r="BE2653" s="240"/>
      <c r="BF2653" s="240"/>
      <c r="BG2653" s="240"/>
      <c r="BH2653" s="240"/>
      <c r="BI2653" s="240"/>
      <c r="BJ2653" s="240"/>
      <c r="BK2653" s="240"/>
      <c r="BL2653" s="240"/>
      <c r="BM2653" s="240"/>
      <c r="BN2653" s="240"/>
      <c r="BO2653" s="240"/>
      <c r="BP2653" s="240"/>
      <c r="BQ2653" s="240"/>
      <c r="BR2653" s="240"/>
      <c r="BS2653" s="240"/>
      <c r="BT2653" s="240"/>
      <c r="BU2653" s="240"/>
      <c r="BV2653" s="240"/>
      <c r="BW2653" s="240"/>
      <c r="BX2653" s="240"/>
      <c r="BY2653" s="240"/>
      <c r="BZ2653" s="240"/>
      <c r="CA2653" s="240"/>
      <c r="CB2653" s="240"/>
      <c r="CC2653" s="240"/>
      <c r="CD2653" s="240"/>
      <c r="CE2653" s="240"/>
      <c r="CF2653" s="240"/>
      <c r="CG2653" s="240"/>
      <c r="CH2653" s="240"/>
      <c r="CI2653" s="240"/>
      <c r="CJ2653" s="240"/>
      <c r="CK2653" s="240"/>
      <c r="CL2653" s="240"/>
      <c r="CM2653" s="240"/>
      <c r="CN2653" s="240"/>
      <c r="CO2653" s="240"/>
      <c r="CP2653" s="240"/>
      <c r="CQ2653" s="240"/>
      <c r="CR2653" s="240"/>
      <c r="CS2653" s="240"/>
      <c r="CT2653" s="240"/>
      <c r="CU2653" s="240"/>
      <c r="CV2653" s="240"/>
      <c r="CW2653" s="240"/>
      <c r="CX2653" s="240"/>
      <c r="CY2653" s="240"/>
      <c r="CZ2653" s="240"/>
      <c r="DA2653" s="240"/>
      <c r="DB2653" s="240"/>
      <c r="DC2653" s="240"/>
      <c r="DD2653" s="240"/>
      <c r="DE2653" s="240"/>
      <c r="DF2653" s="240"/>
      <c r="DG2653" s="240"/>
      <c r="DH2653" s="240"/>
      <c r="DI2653" s="240"/>
      <c r="DJ2653" s="240"/>
      <c r="DK2653" s="240"/>
      <c r="DL2653" s="240"/>
      <c r="DM2653" s="240"/>
      <c r="DN2653" s="240"/>
      <c r="DO2653" s="240"/>
      <c r="DP2653" s="240"/>
      <c r="DQ2653" s="240"/>
      <c r="DR2653" s="240"/>
      <c r="DS2653" s="240"/>
      <c r="DT2653" s="240"/>
      <c r="DU2653" s="240"/>
      <c r="DV2653" s="240"/>
      <c r="DW2653" s="240"/>
      <c r="DX2653" s="240"/>
      <c r="DY2653" s="240"/>
      <c r="DZ2653" s="240"/>
      <c r="EA2653" s="240"/>
      <c r="EB2653" s="240"/>
      <c r="EC2653" s="240"/>
      <c r="ED2653" s="240"/>
      <c r="EE2653" s="240"/>
      <c r="EF2653" s="240"/>
      <c r="EG2653" s="240"/>
      <c r="EH2653" s="240"/>
      <c r="EI2653" s="240"/>
      <c r="EJ2653" s="240"/>
      <c r="EK2653" s="240"/>
      <c r="EL2653" s="240"/>
      <c r="EM2653" s="240"/>
      <c r="EN2653" s="240"/>
      <c r="EO2653" s="240"/>
      <c r="EP2653" s="240"/>
      <c r="EQ2653" s="240"/>
      <c r="ER2653" s="240"/>
      <c r="ES2653" s="240"/>
      <c r="ET2653" s="240"/>
      <c r="EU2653" s="240"/>
      <c r="EV2653" s="240"/>
      <c r="EW2653" s="240"/>
      <c r="EX2653" s="240"/>
      <c r="EY2653" s="240"/>
      <c r="EZ2653" s="240"/>
      <c r="FA2653" s="240"/>
      <c r="FB2653" s="240"/>
      <c r="FC2653" s="240"/>
      <c r="FD2653" s="240"/>
      <c r="FE2653" s="240"/>
      <c r="FF2653" s="240"/>
      <c r="FG2653" s="240"/>
      <c r="FH2653" s="240"/>
      <c r="FI2653" s="240"/>
      <c r="FJ2653" s="240"/>
      <c r="FK2653" s="240"/>
      <c r="FL2653" s="240"/>
      <c r="FM2653" s="240"/>
      <c r="FN2653" s="240"/>
      <c r="FO2653" s="240"/>
      <c r="FP2653" s="240"/>
      <c r="FQ2653" s="240"/>
      <c r="FR2653" s="240"/>
      <c r="FS2653" s="240"/>
      <c r="FT2653" s="240"/>
      <c r="FU2653" s="240"/>
      <c r="FV2653" s="240"/>
    </row>
    <row r="2654" spans="1:178" s="250" customFormat="1">
      <c r="A2654" s="234"/>
      <c r="B2654" s="234"/>
      <c r="C2654" s="234"/>
      <c r="D2654" s="234"/>
      <c r="E2654" s="234"/>
      <c r="F2654" s="234"/>
      <c r="G2654" s="235"/>
      <c r="H2654" s="236"/>
      <c r="AJ2654" s="290"/>
      <c r="AK2654" s="240"/>
      <c r="AL2654" s="240"/>
      <c r="AM2654" s="240"/>
      <c r="AN2654" s="240"/>
      <c r="AO2654" s="240"/>
      <c r="AP2654" s="240"/>
      <c r="AQ2654" s="240"/>
      <c r="AR2654" s="240"/>
      <c r="AS2654" s="240"/>
      <c r="AT2654" s="240"/>
      <c r="AU2654" s="240"/>
      <c r="AV2654" s="240"/>
      <c r="AW2654" s="240"/>
      <c r="AX2654" s="240"/>
      <c r="AY2654" s="240"/>
      <c r="AZ2654" s="240"/>
      <c r="BA2654" s="240"/>
      <c r="BB2654" s="240"/>
      <c r="BC2654" s="240"/>
      <c r="BD2654" s="240"/>
      <c r="BE2654" s="240"/>
      <c r="BF2654" s="240"/>
      <c r="BG2654" s="240"/>
      <c r="BH2654" s="240"/>
      <c r="BI2654" s="240"/>
      <c r="BJ2654" s="240"/>
      <c r="BK2654" s="240"/>
      <c r="BL2654" s="240"/>
      <c r="BM2654" s="240"/>
      <c r="BN2654" s="240"/>
      <c r="BO2654" s="240"/>
      <c r="BP2654" s="240"/>
      <c r="BQ2654" s="240"/>
      <c r="BR2654" s="240"/>
      <c r="BS2654" s="240"/>
      <c r="BT2654" s="240"/>
      <c r="BU2654" s="240"/>
      <c r="BV2654" s="240"/>
      <c r="BW2654" s="240"/>
      <c r="BX2654" s="240"/>
      <c r="BY2654" s="240"/>
      <c r="BZ2654" s="240"/>
      <c r="CA2654" s="240"/>
      <c r="CB2654" s="240"/>
      <c r="CC2654" s="240"/>
      <c r="CD2654" s="240"/>
      <c r="CE2654" s="240"/>
      <c r="CF2654" s="240"/>
      <c r="CG2654" s="240"/>
      <c r="CH2654" s="240"/>
      <c r="CI2654" s="240"/>
      <c r="CJ2654" s="240"/>
      <c r="CK2654" s="240"/>
      <c r="CL2654" s="240"/>
      <c r="CM2654" s="240"/>
      <c r="CN2654" s="240"/>
      <c r="CO2654" s="240"/>
      <c r="CP2654" s="240"/>
      <c r="CQ2654" s="240"/>
      <c r="CR2654" s="240"/>
      <c r="CS2654" s="240"/>
      <c r="CT2654" s="240"/>
      <c r="CU2654" s="240"/>
      <c r="CV2654" s="240"/>
      <c r="CW2654" s="240"/>
      <c r="CX2654" s="240"/>
      <c r="CY2654" s="240"/>
      <c r="CZ2654" s="240"/>
      <c r="DA2654" s="240"/>
      <c r="DB2654" s="240"/>
      <c r="DC2654" s="240"/>
      <c r="DD2654" s="240"/>
      <c r="DE2654" s="240"/>
      <c r="DF2654" s="240"/>
      <c r="DG2654" s="240"/>
      <c r="DH2654" s="240"/>
      <c r="DI2654" s="240"/>
      <c r="DJ2654" s="240"/>
      <c r="DK2654" s="240"/>
      <c r="DL2654" s="240"/>
      <c r="DM2654" s="240"/>
      <c r="DN2654" s="240"/>
      <c r="DO2654" s="240"/>
      <c r="DP2654" s="240"/>
      <c r="DQ2654" s="240"/>
      <c r="DR2654" s="240"/>
      <c r="DS2654" s="240"/>
      <c r="DT2654" s="240"/>
      <c r="DU2654" s="240"/>
      <c r="DV2654" s="240"/>
      <c r="DW2654" s="240"/>
      <c r="DX2654" s="240"/>
      <c r="DY2654" s="240"/>
      <c r="DZ2654" s="240"/>
      <c r="EA2654" s="240"/>
      <c r="EB2654" s="240"/>
      <c r="EC2654" s="240"/>
      <c r="ED2654" s="240"/>
      <c r="EE2654" s="240"/>
      <c r="EF2654" s="240"/>
      <c r="EG2654" s="240"/>
      <c r="EH2654" s="240"/>
      <c r="EI2654" s="240"/>
      <c r="EJ2654" s="240"/>
      <c r="EK2654" s="240"/>
      <c r="EL2654" s="240"/>
      <c r="EM2654" s="240"/>
      <c r="EN2654" s="240"/>
      <c r="EO2654" s="240"/>
      <c r="EP2654" s="240"/>
      <c r="EQ2654" s="240"/>
      <c r="ER2654" s="240"/>
      <c r="ES2654" s="240"/>
      <c r="ET2654" s="240"/>
      <c r="EU2654" s="240"/>
      <c r="EV2654" s="240"/>
      <c r="EW2654" s="240"/>
      <c r="EX2654" s="240"/>
      <c r="EY2654" s="240"/>
      <c r="EZ2654" s="240"/>
      <c r="FA2654" s="240"/>
      <c r="FB2654" s="240"/>
      <c r="FC2654" s="240"/>
      <c r="FD2654" s="240"/>
      <c r="FE2654" s="240"/>
      <c r="FF2654" s="240"/>
      <c r="FG2654" s="240"/>
      <c r="FH2654" s="240"/>
      <c r="FI2654" s="240"/>
      <c r="FJ2654" s="240"/>
      <c r="FK2654" s="240"/>
      <c r="FL2654" s="240"/>
      <c r="FM2654" s="240"/>
      <c r="FN2654" s="240"/>
      <c r="FO2654" s="240"/>
      <c r="FP2654" s="240"/>
      <c r="FQ2654" s="240"/>
      <c r="FR2654" s="240"/>
      <c r="FS2654" s="240"/>
      <c r="FT2654" s="240"/>
      <c r="FU2654" s="240"/>
      <c r="FV2654" s="240"/>
    </row>
    <row r="2655" spans="1:178" s="250" customFormat="1">
      <c r="A2655" s="234"/>
      <c r="B2655" s="234"/>
      <c r="C2655" s="234"/>
      <c r="D2655" s="234"/>
      <c r="E2655" s="234"/>
      <c r="F2655" s="234"/>
      <c r="G2655" s="235"/>
      <c r="H2655" s="236"/>
      <c r="AJ2655" s="290"/>
      <c r="AK2655" s="240"/>
      <c r="AL2655" s="240"/>
      <c r="AM2655" s="240"/>
      <c r="AN2655" s="240"/>
      <c r="AO2655" s="240"/>
      <c r="AP2655" s="240"/>
      <c r="AQ2655" s="240"/>
      <c r="AR2655" s="240"/>
      <c r="AS2655" s="240"/>
      <c r="AT2655" s="240"/>
      <c r="AU2655" s="240"/>
      <c r="AV2655" s="240"/>
      <c r="AW2655" s="240"/>
      <c r="AX2655" s="240"/>
      <c r="AY2655" s="240"/>
      <c r="AZ2655" s="240"/>
      <c r="BA2655" s="240"/>
      <c r="BB2655" s="240"/>
      <c r="BC2655" s="240"/>
      <c r="BD2655" s="240"/>
      <c r="BE2655" s="240"/>
      <c r="BF2655" s="240"/>
      <c r="BG2655" s="240"/>
      <c r="BH2655" s="240"/>
      <c r="BI2655" s="240"/>
      <c r="BJ2655" s="240"/>
      <c r="BK2655" s="240"/>
      <c r="BL2655" s="240"/>
      <c r="BM2655" s="240"/>
      <c r="BN2655" s="240"/>
      <c r="BO2655" s="240"/>
      <c r="BP2655" s="240"/>
      <c r="BQ2655" s="240"/>
      <c r="BR2655" s="240"/>
      <c r="BS2655" s="240"/>
      <c r="BT2655" s="240"/>
      <c r="BU2655" s="240"/>
      <c r="BV2655" s="240"/>
      <c r="BW2655" s="240"/>
      <c r="BX2655" s="240"/>
      <c r="BY2655" s="240"/>
      <c r="BZ2655" s="240"/>
      <c r="CA2655" s="240"/>
      <c r="CB2655" s="240"/>
      <c r="CC2655" s="240"/>
      <c r="CD2655" s="240"/>
      <c r="CE2655" s="240"/>
      <c r="CF2655" s="240"/>
      <c r="CG2655" s="240"/>
      <c r="CH2655" s="240"/>
      <c r="CI2655" s="240"/>
      <c r="CJ2655" s="240"/>
      <c r="CK2655" s="240"/>
      <c r="CL2655" s="240"/>
      <c r="CM2655" s="240"/>
      <c r="CN2655" s="240"/>
      <c r="CO2655" s="240"/>
      <c r="CP2655" s="240"/>
      <c r="CQ2655" s="240"/>
      <c r="CR2655" s="240"/>
      <c r="CS2655" s="240"/>
      <c r="CT2655" s="240"/>
      <c r="CU2655" s="240"/>
      <c r="CV2655" s="240"/>
      <c r="CW2655" s="240"/>
      <c r="CX2655" s="240"/>
      <c r="CY2655" s="240"/>
      <c r="CZ2655" s="240"/>
      <c r="DA2655" s="240"/>
      <c r="DB2655" s="240"/>
      <c r="DC2655" s="240"/>
      <c r="DD2655" s="240"/>
      <c r="DE2655" s="240"/>
      <c r="DF2655" s="240"/>
      <c r="DG2655" s="240"/>
      <c r="DH2655" s="240"/>
      <c r="DI2655" s="240"/>
      <c r="DJ2655" s="240"/>
      <c r="DK2655" s="240"/>
      <c r="DL2655" s="240"/>
      <c r="DM2655" s="240"/>
      <c r="DN2655" s="240"/>
      <c r="DO2655" s="240"/>
      <c r="DP2655" s="240"/>
      <c r="DQ2655" s="240"/>
      <c r="DR2655" s="240"/>
      <c r="DS2655" s="240"/>
      <c r="DT2655" s="240"/>
      <c r="DU2655" s="240"/>
      <c r="DV2655" s="240"/>
      <c r="DW2655" s="240"/>
      <c r="DX2655" s="240"/>
      <c r="DY2655" s="240"/>
      <c r="DZ2655" s="240"/>
      <c r="EA2655" s="240"/>
      <c r="EB2655" s="240"/>
      <c r="EC2655" s="240"/>
      <c r="ED2655" s="240"/>
      <c r="EE2655" s="240"/>
      <c r="EF2655" s="240"/>
      <c r="EG2655" s="240"/>
      <c r="EH2655" s="240"/>
      <c r="EI2655" s="240"/>
      <c r="EJ2655" s="240"/>
      <c r="EK2655" s="240"/>
      <c r="EL2655" s="240"/>
      <c r="EM2655" s="240"/>
      <c r="EN2655" s="240"/>
      <c r="EO2655" s="240"/>
      <c r="EP2655" s="240"/>
      <c r="EQ2655" s="240"/>
      <c r="ER2655" s="240"/>
      <c r="ES2655" s="240"/>
      <c r="ET2655" s="240"/>
      <c r="EU2655" s="240"/>
      <c r="EV2655" s="240"/>
      <c r="EW2655" s="240"/>
      <c r="EX2655" s="240"/>
      <c r="EY2655" s="240"/>
      <c r="EZ2655" s="240"/>
      <c r="FA2655" s="240"/>
      <c r="FB2655" s="240"/>
      <c r="FC2655" s="240"/>
      <c r="FD2655" s="240"/>
      <c r="FE2655" s="240"/>
      <c r="FF2655" s="240"/>
      <c r="FG2655" s="240"/>
      <c r="FH2655" s="240"/>
      <c r="FI2655" s="240"/>
      <c r="FJ2655" s="240"/>
      <c r="FK2655" s="240"/>
      <c r="FL2655" s="240"/>
      <c r="FM2655" s="240"/>
      <c r="FN2655" s="240"/>
      <c r="FO2655" s="240"/>
      <c r="FP2655" s="240"/>
      <c r="FQ2655" s="240"/>
      <c r="FR2655" s="240"/>
      <c r="FS2655" s="240"/>
      <c r="FT2655" s="240"/>
      <c r="FU2655" s="240"/>
      <c r="FV2655" s="240"/>
    </row>
    <row r="2656" spans="1:178" s="250" customFormat="1">
      <c r="A2656" s="234"/>
      <c r="B2656" s="234"/>
      <c r="C2656" s="234"/>
      <c r="D2656" s="234"/>
      <c r="E2656" s="234"/>
      <c r="F2656" s="234"/>
      <c r="G2656" s="235"/>
      <c r="H2656" s="236"/>
      <c r="AJ2656" s="290"/>
      <c r="AK2656" s="240"/>
      <c r="AL2656" s="240"/>
      <c r="AM2656" s="240"/>
      <c r="AN2656" s="240"/>
      <c r="AO2656" s="240"/>
      <c r="AP2656" s="240"/>
      <c r="AQ2656" s="240"/>
      <c r="AR2656" s="240"/>
      <c r="AS2656" s="240"/>
      <c r="AT2656" s="240"/>
      <c r="AU2656" s="240"/>
      <c r="AV2656" s="240"/>
      <c r="AW2656" s="240"/>
      <c r="AX2656" s="240"/>
      <c r="AY2656" s="240"/>
      <c r="AZ2656" s="240"/>
      <c r="BA2656" s="240"/>
      <c r="BB2656" s="240"/>
      <c r="BC2656" s="240"/>
      <c r="BD2656" s="240"/>
      <c r="BE2656" s="240"/>
      <c r="BF2656" s="240"/>
      <c r="BG2656" s="240"/>
      <c r="BH2656" s="240"/>
      <c r="BI2656" s="240"/>
      <c r="BJ2656" s="240"/>
      <c r="BK2656" s="240"/>
      <c r="BL2656" s="240"/>
      <c r="BM2656" s="240"/>
      <c r="BN2656" s="240"/>
      <c r="BO2656" s="240"/>
      <c r="BP2656" s="240"/>
      <c r="BQ2656" s="240"/>
      <c r="BR2656" s="240"/>
      <c r="BS2656" s="240"/>
      <c r="BT2656" s="240"/>
      <c r="BU2656" s="240"/>
      <c r="BV2656" s="240"/>
      <c r="BW2656" s="240"/>
      <c r="BX2656" s="240"/>
      <c r="BY2656" s="240"/>
      <c r="BZ2656" s="240"/>
      <c r="CA2656" s="240"/>
      <c r="CB2656" s="240"/>
      <c r="CC2656" s="240"/>
      <c r="CD2656" s="240"/>
      <c r="CE2656" s="240"/>
      <c r="CF2656" s="240"/>
      <c r="CG2656" s="240"/>
      <c r="CH2656" s="240"/>
      <c r="CI2656" s="240"/>
      <c r="CJ2656" s="240"/>
      <c r="CK2656" s="240"/>
      <c r="CL2656" s="240"/>
      <c r="CM2656" s="240"/>
      <c r="CN2656" s="240"/>
      <c r="CO2656" s="240"/>
      <c r="CP2656" s="240"/>
      <c r="CQ2656" s="240"/>
      <c r="CR2656" s="240"/>
      <c r="CS2656" s="240"/>
      <c r="CT2656" s="240"/>
      <c r="CU2656" s="240"/>
      <c r="CV2656" s="240"/>
      <c r="CW2656" s="240"/>
      <c r="CX2656" s="240"/>
      <c r="CY2656" s="240"/>
      <c r="CZ2656" s="240"/>
      <c r="DA2656" s="240"/>
      <c r="DB2656" s="240"/>
      <c r="DC2656" s="240"/>
      <c r="DD2656" s="240"/>
      <c r="DE2656" s="240"/>
      <c r="DF2656" s="240"/>
      <c r="DG2656" s="240"/>
      <c r="DH2656" s="240"/>
      <c r="DI2656" s="240"/>
      <c r="DJ2656" s="240"/>
      <c r="DK2656" s="240"/>
      <c r="DL2656" s="240"/>
      <c r="DM2656" s="240"/>
      <c r="DN2656" s="240"/>
      <c r="DO2656" s="240"/>
      <c r="DP2656" s="240"/>
      <c r="DQ2656" s="240"/>
      <c r="DR2656" s="240"/>
      <c r="DS2656" s="240"/>
      <c r="DT2656" s="240"/>
      <c r="DU2656" s="240"/>
      <c r="DV2656" s="240"/>
      <c r="DW2656" s="240"/>
      <c r="DX2656" s="240"/>
      <c r="DY2656" s="240"/>
      <c r="DZ2656" s="240"/>
      <c r="EA2656" s="240"/>
      <c r="EB2656" s="240"/>
      <c r="EC2656" s="240"/>
      <c r="ED2656" s="240"/>
      <c r="EE2656" s="240"/>
      <c r="EF2656" s="240"/>
      <c r="EG2656" s="240"/>
      <c r="EH2656" s="240"/>
      <c r="EI2656" s="240"/>
      <c r="EJ2656" s="240"/>
      <c r="EK2656" s="240"/>
      <c r="EL2656" s="240"/>
      <c r="EM2656" s="240"/>
      <c r="EN2656" s="240"/>
      <c r="EO2656" s="240"/>
      <c r="EP2656" s="240"/>
      <c r="EQ2656" s="240"/>
      <c r="ER2656" s="240"/>
      <c r="ES2656" s="240"/>
      <c r="ET2656" s="240"/>
      <c r="EU2656" s="240"/>
      <c r="EV2656" s="240"/>
      <c r="EW2656" s="240"/>
      <c r="EX2656" s="240"/>
      <c r="EY2656" s="240"/>
      <c r="EZ2656" s="240"/>
      <c r="FA2656" s="240"/>
      <c r="FB2656" s="240"/>
      <c r="FC2656" s="240"/>
      <c r="FD2656" s="240"/>
      <c r="FE2656" s="240"/>
      <c r="FF2656" s="240"/>
      <c r="FG2656" s="240"/>
      <c r="FH2656" s="240"/>
      <c r="FI2656" s="240"/>
      <c r="FJ2656" s="240"/>
      <c r="FK2656" s="240"/>
      <c r="FL2656" s="240"/>
      <c r="FM2656" s="240"/>
      <c r="FN2656" s="240"/>
      <c r="FO2656" s="240"/>
      <c r="FP2656" s="240"/>
      <c r="FQ2656" s="240"/>
      <c r="FR2656" s="240"/>
      <c r="FS2656" s="240"/>
      <c r="FT2656" s="240"/>
      <c r="FU2656" s="240"/>
      <c r="FV2656" s="240"/>
    </row>
    <row r="2657" spans="1:178" s="250" customFormat="1">
      <c r="A2657" s="234"/>
      <c r="B2657" s="234"/>
      <c r="C2657" s="234"/>
      <c r="D2657" s="234"/>
      <c r="E2657" s="234"/>
      <c r="F2657" s="234"/>
      <c r="G2657" s="235"/>
      <c r="H2657" s="236"/>
      <c r="AJ2657" s="290"/>
      <c r="AK2657" s="240"/>
      <c r="AL2657" s="240"/>
      <c r="AM2657" s="240"/>
      <c r="AN2657" s="240"/>
      <c r="AO2657" s="240"/>
      <c r="AP2657" s="240"/>
      <c r="AQ2657" s="240"/>
      <c r="AR2657" s="240"/>
      <c r="AS2657" s="240"/>
      <c r="AT2657" s="240"/>
      <c r="AU2657" s="240"/>
      <c r="AV2657" s="240"/>
      <c r="AW2657" s="240"/>
      <c r="AX2657" s="240"/>
      <c r="AY2657" s="240"/>
      <c r="AZ2657" s="240"/>
      <c r="BA2657" s="240"/>
      <c r="BB2657" s="240"/>
      <c r="BC2657" s="240"/>
      <c r="BD2657" s="240"/>
      <c r="BE2657" s="240"/>
      <c r="BF2657" s="240"/>
      <c r="BG2657" s="240"/>
      <c r="BH2657" s="240"/>
      <c r="BI2657" s="240"/>
      <c r="BJ2657" s="240"/>
      <c r="BK2657" s="240"/>
      <c r="BL2657" s="240"/>
      <c r="BM2657" s="240"/>
      <c r="BN2657" s="240"/>
      <c r="BO2657" s="240"/>
      <c r="BP2657" s="240"/>
      <c r="BQ2657" s="240"/>
      <c r="BR2657" s="240"/>
      <c r="BS2657" s="240"/>
      <c r="BT2657" s="240"/>
      <c r="BU2657" s="240"/>
      <c r="BV2657" s="240"/>
      <c r="BW2657" s="240"/>
      <c r="BX2657" s="240"/>
      <c r="BY2657" s="240"/>
      <c r="BZ2657" s="240"/>
      <c r="CA2657" s="240"/>
      <c r="CB2657" s="240"/>
      <c r="CC2657" s="240"/>
      <c r="CD2657" s="240"/>
      <c r="CE2657" s="240"/>
      <c r="CF2657" s="240"/>
      <c r="CG2657" s="240"/>
      <c r="CH2657" s="240"/>
      <c r="CI2657" s="240"/>
      <c r="CJ2657" s="240"/>
      <c r="CK2657" s="240"/>
      <c r="CL2657" s="240"/>
      <c r="CM2657" s="240"/>
      <c r="CN2657" s="240"/>
      <c r="CO2657" s="240"/>
      <c r="CP2657" s="240"/>
      <c r="CQ2657" s="240"/>
      <c r="CR2657" s="240"/>
      <c r="CS2657" s="240"/>
      <c r="CT2657" s="240"/>
      <c r="CU2657" s="240"/>
      <c r="CV2657" s="240"/>
      <c r="CW2657" s="240"/>
      <c r="CX2657" s="240"/>
      <c r="CY2657" s="240"/>
      <c r="CZ2657" s="240"/>
      <c r="DA2657" s="240"/>
      <c r="DB2657" s="240"/>
      <c r="DC2657" s="240"/>
      <c r="DD2657" s="240"/>
      <c r="DE2657" s="240"/>
      <c r="DF2657" s="240"/>
      <c r="DG2657" s="240"/>
      <c r="DH2657" s="240"/>
      <c r="DI2657" s="240"/>
      <c r="DJ2657" s="240"/>
      <c r="DK2657" s="240"/>
      <c r="DL2657" s="240"/>
      <c r="DM2657" s="240"/>
      <c r="DN2657" s="240"/>
      <c r="DO2657" s="240"/>
      <c r="DP2657" s="240"/>
      <c r="DQ2657" s="240"/>
      <c r="DR2657" s="240"/>
      <c r="DS2657" s="240"/>
      <c r="DT2657" s="240"/>
      <c r="DU2657" s="240"/>
      <c r="DV2657" s="240"/>
      <c r="DW2657" s="240"/>
      <c r="DX2657" s="240"/>
      <c r="DY2657" s="240"/>
      <c r="DZ2657" s="240"/>
      <c r="EA2657" s="240"/>
      <c r="EB2657" s="240"/>
      <c r="EC2657" s="240"/>
      <c r="ED2657" s="240"/>
      <c r="EE2657" s="240"/>
      <c r="EF2657" s="240"/>
      <c r="EG2657" s="240"/>
      <c r="EH2657" s="240"/>
      <c r="EI2657" s="240"/>
      <c r="EJ2657" s="240"/>
      <c r="EK2657" s="240"/>
      <c r="EL2657" s="240"/>
      <c r="EM2657" s="240"/>
      <c r="EN2657" s="240"/>
      <c r="EO2657" s="240"/>
      <c r="EP2657" s="240"/>
      <c r="EQ2657" s="240"/>
      <c r="ER2657" s="240"/>
      <c r="ES2657" s="240"/>
      <c r="ET2657" s="240"/>
      <c r="EU2657" s="240"/>
      <c r="EV2657" s="240"/>
      <c r="EW2657" s="240"/>
      <c r="EX2657" s="240"/>
      <c r="EY2657" s="240"/>
      <c r="EZ2657" s="240"/>
      <c r="FA2657" s="240"/>
      <c r="FB2657" s="240"/>
      <c r="FC2657" s="240"/>
      <c r="FD2657" s="240"/>
      <c r="FE2657" s="240"/>
      <c r="FF2657" s="240"/>
      <c r="FG2657" s="240"/>
      <c r="FH2657" s="240"/>
      <c r="FI2657" s="240"/>
      <c r="FJ2657" s="240"/>
      <c r="FK2657" s="240"/>
      <c r="FL2657" s="240"/>
      <c r="FM2657" s="240"/>
      <c r="FN2657" s="240"/>
      <c r="FO2657" s="240"/>
      <c r="FP2657" s="240"/>
      <c r="FQ2657" s="240"/>
      <c r="FR2657" s="240"/>
      <c r="FS2657" s="240"/>
      <c r="FT2657" s="240"/>
      <c r="FU2657" s="240"/>
      <c r="FV2657" s="240"/>
    </row>
    <row r="2658" spans="1:178" s="250" customFormat="1">
      <c r="A2658" s="234"/>
      <c r="B2658" s="234"/>
      <c r="C2658" s="234"/>
      <c r="D2658" s="234"/>
      <c r="E2658" s="234"/>
      <c r="F2658" s="234"/>
      <c r="G2658" s="235"/>
      <c r="H2658" s="236"/>
      <c r="AJ2658" s="290"/>
      <c r="AK2658" s="240"/>
      <c r="AL2658" s="240"/>
      <c r="AM2658" s="240"/>
      <c r="AN2658" s="240"/>
      <c r="AO2658" s="240"/>
      <c r="AP2658" s="240"/>
      <c r="AQ2658" s="240"/>
      <c r="AR2658" s="240"/>
      <c r="AS2658" s="240"/>
      <c r="AT2658" s="240"/>
      <c r="AU2658" s="240"/>
      <c r="AV2658" s="240"/>
      <c r="AW2658" s="240"/>
      <c r="AX2658" s="240"/>
      <c r="AY2658" s="240"/>
      <c r="AZ2658" s="240"/>
      <c r="BA2658" s="240"/>
      <c r="BB2658" s="240"/>
      <c r="BC2658" s="240"/>
      <c r="BD2658" s="240"/>
      <c r="BE2658" s="240"/>
      <c r="BF2658" s="240"/>
      <c r="BG2658" s="240"/>
      <c r="BH2658" s="240"/>
      <c r="BI2658" s="240"/>
      <c r="BJ2658" s="240"/>
      <c r="BK2658" s="240"/>
      <c r="BL2658" s="240"/>
      <c r="BM2658" s="240"/>
      <c r="BN2658" s="240"/>
      <c r="BO2658" s="240"/>
      <c r="BP2658" s="240"/>
      <c r="BQ2658" s="240"/>
      <c r="BR2658" s="240"/>
      <c r="BS2658" s="240"/>
      <c r="BT2658" s="240"/>
      <c r="BU2658" s="240"/>
      <c r="BV2658" s="240"/>
      <c r="BW2658" s="240"/>
      <c r="BX2658" s="240"/>
      <c r="BY2658" s="240"/>
      <c r="BZ2658" s="240"/>
      <c r="CA2658" s="240"/>
      <c r="CB2658" s="240"/>
      <c r="CC2658" s="240"/>
      <c r="CD2658" s="240"/>
      <c r="CE2658" s="240"/>
      <c r="CF2658" s="240"/>
      <c r="CG2658" s="240"/>
      <c r="CH2658" s="240"/>
      <c r="CI2658" s="240"/>
      <c r="CJ2658" s="240"/>
      <c r="CK2658" s="240"/>
      <c r="CL2658" s="240"/>
      <c r="CM2658" s="240"/>
      <c r="CN2658" s="240"/>
      <c r="CO2658" s="240"/>
      <c r="CP2658" s="240"/>
      <c r="CQ2658" s="240"/>
      <c r="CR2658" s="240"/>
      <c r="CS2658" s="240"/>
      <c r="CT2658" s="240"/>
      <c r="CU2658" s="240"/>
      <c r="CV2658" s="240"/>
      <c r="CW2658" s="240"/>
      <c r="CX2658" s="240"/>
      <c r="CY2658" s="240"/>
      <c r="CZ2658" s="240"/>
      <c r="DA2658" s="240"/>
      <c r="DB2658" s="240"/>
      <c r="DC2658" s="240"/>
      <c r="DD2658" s="240"/>
      <c r="DE2658" s="240"/>
      <c r="DF2658" s="240"/>
      <c r="DG2658" s="240"/>
      <c r="DH2658" s="240"/>
      <c r="DI2658" s="240"/>
      <c r="DJ2658" s="240"/>
      <c r="DK2658" s="240"/>
      <c r="DL2658" s="240"/>
      <c r="DM2658" s="240"/>
      <c r="DN2658" s="240"/>
      <c r="DO2658" s="240"/>
      <c r="DP2658" s="240"/>
      <c r="DQ2658" s="240"/>
      <c r="DR2658" s="240"/>
      <c r="DS2658" s="240"/>
      <c r="DT2658" s="240"/>
      <c r="DU2658" s="240"/>
      <c r="DV2658" s="240"/>
      <c r="DW2658" s="240"/>
      <c r="DX2658" s="240"/>
      <c r="DY2658" s="240"/>
      <c r="DZ2658" s="240"/>
      <c r="EA2658" s="240"/>
      <c r="EB2658" s="240"/>
      <c r="EC2658" s="240"/>
      <c r="ED2658" s="240"/>
      <c r="EE2658" s="240"/>
      <c r="EF2658" s="240"/>
      <c r="EG2658" s="240"/>
      <c r="EH2658" s="240"/>
      <c r="EI2658" s="240"/>
      <c r="EJ2658" s="240"/>
      <c r="EK2658" s="240"/>
      <c r="EL2658" s="240"/>
      <c r="EM2658" s="240"/>
      <c r="EN2658" s="240"/>
      <c r="EO2658" s="240"/>
      <c r="EP2658" s="240"/>
      <c r="EQ2658" s="240"/>
      <c r="ER2658" s="240"/>
      <c r="ES2658" s="240"/>
      <c r="ET2658" s="240"/>
      <c r="EU2658" s="240"/>
      <c r="EV2658" s="240"/>
      <c r="EW2658" s="240"/>
      <c r="EX2658" s="240"/>
      <c r="EY2658" s="240"/>
      <c r="EZ2658" s="240"/>
      <c r="FA2658" s="240"/>
      <c r="FB2658" s="240"/>
      <c r="FC2658" s="240"/>
      <c r="FD2658" s="240"/>
      <c r="FE2658" s="240"/>
      <c r="FF2658" s="240"/>
      <c r="FG2658" s="240"/>
      <c r="FH2658" s="240"/>
      <c r="FI2658" s="240"/>
      <c r="FJ2658" s="240"/>
      <c r="FK2658" s="240"/>
      <c r="FL2658" s="240"/>
      <c r="FM2658" s="240"/>
      <c r="FN2658" s="240"/>
      <c r="FO2658" s="240"/>
      <c r="FP2658" s="240"/>
      <c r="FQ2658" s="240"/>
      <c r="FR2658" s="240"/>
      <c r="FS2658" s="240"/>
      <c r="FT2658" s="240"/>
      <c r="FU2658" s="240"/>
      <c r="FV2658" s="240"/>
    </row>
    <row r="2659" spans="1:178" s="250" customFormat="1">
      <c r="A2659" s="234"/>
      <c r="B2659" s="234"/>
      <c r="C2659" s="234"/>
      <c r="D2659" s="234"/>
      <c r="E2659" s="234"/>
      <c r="F2659" s="234"/>
      <c r="G2659" s="235"/>
      <c r="H2659" s="236"/>
      <c r="AJ2659" s="290"/>
      <c r="AK2659" s="240"/>
      <c r="AL2659" s="240"/>
      <c r="AM2659" s="240"/>
      <c r="AN2659" s="240"/>
      <c r="AO2659" s="240"/>
      <c r="AP2659" s="240"/>
      <c r="AQ2659" s="240"/>
      <c r="AR2659" s="240"/>
      <c r="AS2659" s="240"/>
      <c r="AT2659" s="240"/>
      <c r="AU2659" s="240"/>
      <c r="AV2659" s="240"/>
      <c r="AW2659" s="240"/>
      <c r="AX2659" s="240"/>
      <c r="AY2659" s="240"/>
      <c r="AZ2659" s="240"/>
      <c r="BA2659" s="240"/>
      <c r="BB2659" s="240"/>
      <c r="BC2659" s="240"/>
      <c r="BD2659" s="240"/>
      <c r="BE2659" s="240"/>
      <c r="BF2659" s="240"/>
      <c r="BG2659" s="240"/>
      <c r="BH2659" s="240"/>
      <c r="BI2659" s="240"/>
      <c r="BJ2659" s="240"/>
      <c r="BK2659" s="240"/>
      <c r="BL2659" s="240"/>
      <c r="BM2659" s="240"/>
      <c r="BN2659" s="240"/>
      <c r="BO2659" s="240"/>
      <c r="BP2659" s="240"/>
      <c r="BQ2659" s="240"/>
      <c r="BR2659" s="240"/>
      <c r="BS2659" s="240"/>
      <c r="BT2659" s="240"/>
      <c r="BU2659" s="240"/>
      <c r="BV2659" s="240"/>
      <c r="BW2659" s="240"/>
      <c r="BX2659" s="240"/>
      <c r="BY2659" s="240"/>
      <c r="BZ2659" s="240"/>
      <c r="CA2659" s="240"/>
      <c r="CB2659" s="240"/>
      <c r="CC2659" s="240"/>
      <c r="CD2659" s="240"/>
      <c r="CE2659" s="240"/>
      <c r="CF2659" s="240"/>
      <c r="CG2659" s="240"/>
      <c r="CH2659" s="240"/>
      <c r="CI2659" s="240"/>
      <c r="CJ2659" s="240"/>
      <c r="CK2659" s="240"/>
      <c r="CL2659" s="240"/>
      <c r="CM2659" s="240"/>
      <c r="CN2659" s="240"/>
      <c r="CO2659" s="240"/>
      <c r="CP2659" s="240"/>
      <c r="CQ2659" s="240"/>
      <c r="CR2659" s="240"/>
      <c r="CS2659" s="240"/>
      <c r="CT2659" s="240"/>
      <c r="CU2659" s="240"/>
      <c r="CV2659" s="240"/>
      <c r="CW2659" s="240"/>
      <c r="CX2659" s="240"/>
      <c r="CY2659" s="240"/>
      <c r="CZ2659" s="240"/>
      <c r="DA2659" s="240"/>
      <c r="DB2659" s="240"/>
      <c r="DC2659" s="240"/>
      <c r="DD2659" s="240"/>
      <c r="DE2659" s="240"/>
      <c r="DF2659" s="240"/>
      <c r="DG2659" s="240"/>
      <c r="DH2659" s="240"/>
      <c r="DI2659" s="240"/>
      <c r="DJ2659" s="240"/>
      <c r="DK2659" s="240"/>
      <c r="DL2659" s="240"/>
      <c r="DM2659" s="240"/>
      <c r="DN2659" s="240"/>
      <c r="DO2659" s="240"/>
      <c r="DP2659" s="240"/>
      <c r="DQ2659" s="240"/>
      <c r="DR2659" s="240"/>
      <c r="DS2659" s="240"/>
      <c r="DT2659" s="240"/>
      <c r="DU2659" s="240"/>
      <c r="DV2659" s="240"/>
      <c r="DW2659" s="240"/>
      <c r="DX2659" s="240"/>
      <c r="DY2659" s="240"/>
      <c r="DZ2659" s="240"/>
      <c r="EA2659" s="240"/>
      <c r="EB2659" s="240"/>
      <c r="EC2659" s="240"/>
      <c r="ED2659" s="240"/>
      <c r="EE2659" s="240"/>
      <c r="EF2659" s="240"/>
      <c r="EG2659" s="240"/>
      <c r="EH2659" s="240"/>
      <c r="EI2659" s="240"/>
      <c r="EJ2659" s="240"/>
      <c r="EK2659" s="240"/>
      <c r="EL2659" s="240"/>
      <c r="EM2659" s="240"/>
      <c r="EN2659" s="240"/>
      <c r="EO2659" s="240"/>
      <c r="EP2659" s="240"/>
      <c r="EQ2659" s="240"/>
      <c r="ER2659" s="240"/>
      <c r="ES2659" s="240"/>
      <c r="ET2659" s="240"/>
      <c r="EU2659" s="240"/>
      <c r="EV2659" s="240"/>
      <c r="EW2659" s="240"/>
      <c r="EX2659" s="240"/>
      <c r="EY2659" s="240"/>
      <c r="EZ2659" s="240"/>
      <c r="FA2659" s="240"/>
      <c r="FB2659" s="240"/>
      <c r="FC2659" s="240"/>
      <c r="FD2659" s="240"/>
      <c r="FE2659" s="240"/>
      <c r="FF2659" s="240"/>
      <c r="FG2659" s="240"/>
      <c r="FH2659" s="240"/>
      <c r="FI2659" s="240"/>
      <c r="FJ2659" s="240"/>
      <c r="FK2659" s="240"/>
      <c r="FL2659" s="240"/>
      <c r="FM2659" s="240"/>
      <c r="FN2659" s="240"/>
      <c r="FO2659" s="240"/>
      <c r="FP2659" s="240"/>
      <c r="FQ2659" s="240"/>
      <c r="FR2659" s="240"/>
      <c r="FS2659" s="240"/>
      <c r="FT2659" s="240"/>
      <c r="FU2659" s="240"/>
      <c r="FV2659" s="240"/>
    </row>
    <row r="2660" spans="1:178" s="250" customFormat="1">
      <c r="A2660" s="234"/>
      <c r="B2660" s="234"/>
      <c r="C2660" s="234"/>
      <c r="D2660" s="234"/>
      <c r="E2660" s="234"/>
      <c r="F2660" s="234"/>
      <c r="G2660" s="235"/>
      <c r="H2660" s="236"/>
      <c r="AJ2660" s="290"/>
      <c r="AK2660" s="240"/>
      <c r="AL2660" s="240"/>
      <c r="AM2660" s="240"/>
      <c r="AN2660" s="240"/>
      <c r="AO2660" s="240"/>
      <c r="AP2660" s="240"/>
      <c r="AQ2660" s="240"/>
      <c r="AR2660" s="240"/>
      <c r="AS2660" s="240"/>
      <c r="AT2660" s="240"/>
      <c r="AU2660" s="240"/>
      <c r="AV2660" s="240"/>
      <c r="AW2660" s="240"/>
      <c r="AX2660" s="240"/>
      <c r="AY2660" s="240"/>
      <c r="AZ2660" s="240"/>
      <c r="BA2660" s="240"/>
      <c r="BB2660" s="240"/>
      <c r="BC2660" s="240"/>
      <c r="BD2660" s="240"/>
      <c r="BE2660" s="240"/>
      <c r="BF2660" s="240"/>
      <c r="BG2660" s="240"/>
      <c r="BH2660" s="240"/>
      <c r="BI2660" s="240"/>
      <c r="BJ2660" s="240"/>
      <c r="BK2660" s="240"/>
      <c r="BL2660" s="240"/>
      <c r="BM2660" s="240"/>
      <c r="BN2660" s="240"/>
      <c r="BO2660" s="240"/>
      <c r="BP2660" s="240"/>
      <c r="BQ2660" s="240"/>
      <c r="BR2660" s="240"/>
      <c r="BS2660" s="240"/>
      <c r="BT2660" s="240"/>
      <c r="BU2660" s="240"/>
      <c r="BV2660" s="240"/>
      <c r="BW2660" s="240"/>
      <c r="BX2660" s="240"/>
      <c r="BY2660" s="240"/>
      <c r="BZ2660" s="240"/>
      <c r="CA2660" s="240"/>
      <c r="CB2660" s="240"/>
      <c r="CC2660" s="240"/>
      <c r="CD2660" s="240"/>
      <c r="CE2660" s="240"/>
      <c r="CF2660" s="240"/>
      <c r="CG2660" s="240"/>
      <c r="CH2660" s="240"/>
      <c r="CI2660" s="240"/>
      <c r="CJ2660" s="240"/>
      <c r="CK2660" s="240"/>
      <c r="CL2660" s="240"/>
      <c r="CM2660" s="240"/>
      <c r="CN2660" s="240"/>
      <c r="CO2660" s="240"/>
      <c r="CP2660" s="240"/>
      <c r="CQ2660" s="240"/>
      <c r="CR2660" s="240"/>
      <c r="CS2660" s="240"/>
      <c r="CT2660" s="240"/>
      <c r="CU2660" s="240"/>
      <c r="CV2660" s="240"/>
      <c r="CW2660" s="240"/>
      <c r="CX2660" s="240"/>
      <c r="CY2660" s="240"/>
      <c r="CZ2660" s="240"/>
      <c r="DA2660" s="240"/>
      <c r="DB2660" s="240"/>
      <c r="DC2660" s="240"/>
      <c r="DD2660" s="240"/>
      <c r="DE2660" s="240"/>
      <c r="DF2660" s="240"/>
      <c r="DG2660" s="240"/>
      <c r="DH2660" s="240"/>
      <c r="DI2660" s="240"/>
      <c r="DJ2660" s="240"/>
      <c r="DK2660" s="240"/>
      <c r="DL2660" s="240"/>
      <c r="DM2660" s="240"/>
      <c r="DN2660" s="240"/>
      <c r="DO2660" s="240"/>
      <c r="DP2660" s="240"/>
      <c r="DQ2660" s="240"/>
      <c r="DR2660" s="240"/>
      <c r="DS2660" s="240"/>
      <c r="DT2660" s="240"/>
      <c r="DU2660" s="240"/>
      <c r="DV2660" s="240"/>
      <c r="DW2660" s="240"/>
      <c r="DX2660" s="240"/>
      <c r="DY2660" s="240"/>
      <c r="DZ2660" s="240"/>
      <c r="EA2660" s="240"/>
      <c r="EB2660" s="240"/>
      <c r="EC2660" s="240"/>
      <c r="ED2660" s="240"/>
      <c r="EE2660" s="240"/>
      <c r="EF2660" s="240"/>
      <c r="EG2660" s="240"/>
      <c r="EH2660" s="240"/>
      <c r="EI2660" s="240"/>
      <c r="EJ2660" s="240"/>
      <c r="EK2660" s="240"/>
      <c r="EL2660" s="240"/>
      <c r="EM2660" s="240"/>
      <c r="EN2660" s="240"/>
      <c r="EO2660" s="240"/>
      <c r="EP2660" s="240"/>
      <c r="EQ2660" s="240"/>
      <c r="ER2660" s="240"/>
      <c r="ES2660" s="240"/>
      <c r="ET2660" s="240"/>
      <c r="EU2660" s="240"/>
      <c r="EV2660" s="240"/>
      <c r="EW2660" s="240"/>
      <c r="EX2660" s="240"/>
      <c r="EY2660" s="240"/>
      <c r="EZ2660" s="240"/>
      <c r="FA2660" s="240"/>
      <c r="FB2660" s="240"/>
      <c r="FC2660" s="240"/>
      <c r="FD2660" s="240"/>
      <c r="FE2660" s="240"/>
      <c r="FF2660" s="240"/>
      <c r="FG2660" s="240"/>
      <c r="FH2660" s="240"/>
      <c r="FI2660" s="240"/>
      <c r="FJ2660" s="240"/>
      <c r="FK2660" s="240"/>
      <c r="FL2660" s="240"/>
      <c r="FM2660" s="240"/>
      <c r="FN2660" s="240"/>
      <c r="FO2660" s="240"/>
      <c r="FP2660" s="240"/>
      <c r="FQ2660" s="240"/>
      <c r="FR2660" s="240"/>
      <c r="FS2660" s="240"/>
      <c r="FT2660" s="240"/>
      <c r="FU2660" s="240"/>
      <c r="FV2660" s="240"/>
    </row>
    <row r="2661" spans="1:178" s="250" customFormat="1">
      <c r="A2661" s="234"/>
      <c r="B2661" s="234"/>
      <c r="C2661" s="234"/>
      <c r="D2661" s="234"/>
      <c r="E2661" s="234"/>
      <c r="F2661" s="234"/>
      <c r="G2661" s="235"/>
      <c r="H2661" s="236"/>
      <c r="AJ2661" s="290"/>
      <c r="AK2661" s="240"/>
      <c r="AL2661" s="240"/>
      <c r="AM2661" s="240"/>
      <c r="AN2661" s="240"/>
      <c r="AO2661" s="240"/>
      <c r="AP2661" s="240"/>
      <c r="AQ2661" s="240"/>
      <c r="AR2661" s="240"/>
      <c r="AS2661" s="240"/>
      <c r="AT2661" s="240"/>
      <c r="AU2661" s="240"/>
      <c r="AV2661" s="240"/>
      <c r="AW2661" s="240"/>
      <c r="AX2661" s="240"/>
      <c r="AY2661" s="240"/>
      <c r="AZ2661" s="240"/>
      <c r="BA2661" s="240"/>
      <c r="BB2661" s="240"/>
      <c r="BC2661" s="240"/>
      <c r="BD2661" s="240"/>
      <c r="BE2661" s="240"/>
      <c r="BF2661" s="240"/>
      <c r="BG2661" s="240"/>
      <c r="BH2661" s="240"/>
      <c r="BI2661" s="240"/>
      <c r="BJ2661" s="240"/>
      <c r="BK2661" s="240"/>
      <c r="BL2661" s="240"/>
      <c r="BM2661" s="240"/>
      <c r="BN2661" s="240"/>
      <c r="BO2661" s="240"/>
      <c r="BP2661" s="240"/>
      <c r="BQ2661" s="240"/>
      <c r="BR2661" s="240"/>
      <c r="BS2661" s="240"/>
      <c r="BT2661" s="240"/>
      <c r="BU2661" s="240"/>
      <c r="BV2661" s="240"/>
      <c r="BW2661" s="240"/>
      <c r="BX2661" s="240"/>
      <c r="BY2661" s="240"/>
      <c r="BZ2661" s="240"/>
      <c r="CA2661" s="240"/>
      <c r="CB2661" s="240"/>
      <c r="CC2661" s="240"/>
      <c r="CD2661" s="240"/>
      <c r="CE2661" s="240"/>
      <c r="CF2661" s="240"/>
      <c r="CG2661" s="240"/>
      <c r="CH2661" s="240"/>
      <c r="CI2661" s="240"/>
      <c r="CJ2661" s="240"/>
      <c r="CK2661" s="240"/>
      <c r="CL2661" s="240"/>
      <c r="CM2661" s="240"/>
      <c r="CN2661" s="240"/>
      <c r="CO2661" s="240"/>
      <c r="CP2661" s="240"/>
      <c r="CQ2661" s="240"/>
      <c r="CR2661" s="240"/>
      <c r="CS2661" s="240"/>
      <c r="CT2661" s="240"/>
      <c r="CU2661" s="240"/>
      <c r="CV2661" s="240"/>
      <c r="CW2661" s="240"/>
      <c r="CX2661" s="240"/>
      <c r="CY2661" s="240"/>
      <c r="CZ2661" s="240"/>
      <c r="DA2661" s="240"/>
      <c r="DB2661" s="240"/>
      <c r="DC2661" s="240"/>
      <c r="DD2661" s="240"/>
      <c r="DE2661" s="240"/>
      <c r="DF2661" s="240"/>
      <c r="DG2661" s="240"/>
      <c r="DH2661" s="240"/>
      <c r="DI2661" s="240"/>
      <c r="DJ2661" s="240"/>
      <c r="DK2661" s="240"/>
      <c r="DL2661" s="240"/>
      <c r="DM2661" s="240"/>
      <c r="DN2661" s="240"/>
      <c r="DO2661" s="240"/>
      <c r="DP2661" s="240"/>
      <c r="DQ2661" s="240"/>
      <c r="DR2661" s="240"/>
      <c r="DS2661" s="240"/>
      <c r="DT2661" s="240"/>
      <c r="DU2661" s="240"/>
      <c r="DV2661" s="240"/>
      <c r="DW2661" s="240"/>
      <c r="DX2661" s="240"/>
      <c r="DY2661" s="240"/>
      <c r="DZ2661" s="240"/>
      <c r="EA2661" s="240"/>
      <c r="EB2661" s="240"/>
      <c r="EC2661" s="240"/>
      <c r="ED2661" s="240"/>
      <c r="EE2661" s="240"/>
      <c r="EF2661" s="240"/>
      <c r="EG2661" s="240"/>
      <c r="EH2661" s="240"/>
      <c r="EI2661" s="240"/>
      <c r="EJ2661" s="240"/>
      <c r="EK2661" s="240"/>
      <c r="EL2661" s="240"/>
      <c r="EM2661" s="240"/>
      <c r="EN2661" s="240"/>
      <c r="EO2661" s="240"/>
      <c r="EP2661" s="240"/>
      <c r="EQ2661" s="240"/>
      <c r="ER2661" s="240"/>
      <c r="ES2661" s="240"/>
      <c r="ET2661" s="240"/>
      <c r="EU2661" s="240"/>
      <c r="EV2661" s="240"/>
      <c r="EW2661" s="240"/>
      <c r="EX2661" s="240"/>
      <c r="EY2661" s="240"/>
      <c r="EZ2661" s="240"/>
      <c r="FA2661" s="240"/>
      <c r="FB2661" s="240"/>
      <c r="FC2661" s="240"/>
      <c r="FD2661" s="240"/>
      <c r="FE2661" s="240"/>
      <c r="FF2661" s="240"/>
      <c r="FG2661" s="240"/>
      <c r="FH2661" s="240"/>
      <c r="FI2661" s="240"/>
      <c r="FJ2661" s="240"/>
      <c r="FK2661" s="240"/>
      <c r="FL2661" s="240"/>
      <c r="FM2661" s="240"/>
      <c r="FN2661" s="240"/>
      <c r="FO2661" s="240"/>
      <c r="FP2661" s="240"/>
      <c r="FQ2661" s="240"/>
      <c r="FR2661" s="240"/>
      <c r="FS2661" s="240"/>
      <c r="FT2661" s="240"/>
      <c r="FU2661" s="240"/>
      <c r="FV2661" s="240"/>
    </row>
    <row r="2662" spans="1:178" s="250" customFormat="1">
      <c r="A2662" s="234"/>
      <c r="B2662" s="234"/>
      <c r="C2662" s="234"/>
      <c r="D2662" s="234"/>
      <c r="E2662" s="234"/>
      <c r="F2662" s="234"/>
      <c r="G2662" s="235"/>
      <c r="H2662" s="236"/>
      <c r="AJ2662" s="290"/>
      <c r="AK2662" s="240"/>
      <c r="AL2662" s="240"/>
      <c r="AM2662" s="240"/>
      <c r="AN2662" s="240"/>
      <c r="AO2662" s="240"/>
      <c r="AP2662" s="240"/>
      <c r="AQ2662" s="240"/>
      <c r="AR2662" s="240"/>
      <c r="AS2662" s="240"/>
      <c r="AT2662" s="240"/>
      <c r="AU2662" s="240"/>
      <c r="AV2662" s="240"/>
      <c r="AW2662" s="240"/>
      <c r="AX2662" s="240"/>
      <c r="AY2662" s="240"/>
      <c r="AZ2662" s="240"/>
      <c r="BA2662" s="240"/>
      <c r="BB2662" s="240"/>
      <c r="BC2662" s="240"/>
      <c r="BD2662" s="240"/>
      <c r="BE2662" s="240"/>
      <c r="BF2662" s="240"/>
      <c r="BG2662" s="240"/>
      <c r="BH2662" s="240"/>
      <c r="BI2662" s="240"/>
      <c r="BJ2662" s="240"/>
      <c r="BK2662" s="240"/>
      <c r="BL2662" s="240"/>
      <c r="BM2662" s="240"/>
      <c r="BN2662" s="240"/>
      <c r="BO2662" s="240"/>
      <c r="BP2662" s="240"/>
      <c r="BQ2662" s="240"/>
      <c r="BR2662" s="240"/>
      <c r="BS2662" s="240"/>
      <c r="BT2662" s="240"/>
      <c r="BU2662" s="240"/>
      <c r="BV2662" s="240"/>
      <c r="BW2662" s="240"/>
      <c r="BX2662" s="240"/>
      <c r="BY2662" s="240"/>
      <c r="BZ2662" s="240"/>
      <c r="CA2662" s="240"/>
      <c r="CB2662" s="240"/>
      <c r="CC2662" s="240"/>
      <c r="CD2662" s="240"/>
      <c r="CE2662" s="240"/>
      <c r="CF2662" s="240"/>
      <c r="CG2662" s="240"/>
      <c r="CH2662" s="240"/>
      <c r="CI2662" s="240"/>
      <c r="CJ2662" s="240"/>
      <c r="CK2662" s="240"/>
      <c r="CL2662" s="240"/>
      <c r="CM2662" s="240"/>
      <c r="CN2662" s="240"/>
      <c r="CO2662" s="240"/>
      <c r="CP2662" s="240"/>
      <c r="CQ2662" s="240"/>
      <c r="CR2662" s="240"/>
      <c r="CS2662" s="240"/>
      <c r="CT2662" s="240"/>
      <c r="CU2662" s="240"/>
      <c r="CV2662" s="240"/>
      <c r="CW2662" s="240"/>
      <c r="CX2662" s="240"/>
      <c r="CY2662" s="240"/>
      <c r="CZ2662" s="240"/>
      <c r="DA2662" s="240"/>
      <c r="DB2662" s="240"/>
      <c r="DC2662" s="240"/>
      <c r="DD2662" s="240"/>
      <c r="DE2662" s="240"/>
      <c r="DF2662" s="240"/>
      <c r="DG2662" s="240"/>
      <c r="DH2662" s="240"/>
      <c r="DI2662" s="240"/>
      <c r="DJ2662" s="240"/>
      <c r="DK2662" s="240"/>
      <c r="DL2662" s="240"/>
      <c r="DM2662" s="240"/>
      <c r="DN2662" s="240"/>
      <c r="DO2662" s="240"/>
      <c r="DP2662" s="240"/>
      <c r="DQ2662" s="240"/>
      <c r="DR2662" s="240"/>
      <c r="DS2662" s="240"/>
      <c r="DT2662" s="240"/>
      <c r="DU2662" s="240"/>
      <c r="DV2662" s="240"/>
      <c r="DW2662" s="240"/>
      <c r="DX2662" s="240"/>
      <c r="DY2662" s="240"/>
      <c r="DZ2662" s="240"/>
      <c r="EA2662" s="240"/>
      <c r="EB2662" s="240"/>
      <c r="EC2662" s="240"/>
      <c r="ED2662" s="240"/>
      <c r="EE2662" s="240"/>
      <c r="EF2662" s="240"/>
      <c r="EG2662" s="240"/>
      <c r="EH2662" s="240"/>
      <c r="EI2662" s="240"/>
      <c r="EJ2662" s="240"/>
      <c r="EK2662" s="240"/>
      <c r="EL2662" s="240"/>
      <c r="EM2662" s="240"/>
      <c r="EN2662" s="240"/>
      <c r="EO2662" s="240"/>
      <c r="EP2662" s="240"/>
      <c r="EQ2662" s="240"/>
      <c r="ER2662" s="240"/>
      <c r="ES2662" s="240"/>
      <c r="ET2662" s="240"/>
      <c r="EU2662" s="240"/>
      <c r="EV2662" s="240"/>
      <c r="EW2662" s="240"/>
      <c r="EX2662" s="240"/>
      <c r="EY2662" s="240"/>
      <c r="EZ2662" s="240"/>
      <c r="FA2662" s="240"/>
      <c r="FB2662" s="240"/>
      <c r="FC2662" s="240"/>
      <c r="FD2662" s="240"/>
      <c r="FE2662" s="240"/>
      <c r="FF2662" s="240"/>
      <c r="FG2662" s="240"/>
      <c r="FH2662" s="240"/>
      <c r="FI2662" s="240"/>
      <c r="FJ2662" s="240"/>
      <c r="FK2662" s="240"/>
      <c r="FL2662" s="240"/>
      <c r="FM2662" s="240"/>
      <c r="FN2662" s="240"/>
      <c r="FO2662" s="240"/>
      <c r="FP2662" s="240"/>
      <c r="FQ2662" s="240"/>
      <c r="FR2662" s="240"/>
      <c r="FS2662" s="240"/>
      <c r="FT2662" s="240"/>
      <c r="FU2662" s="240"/>
      <c r="FV2662" s="240"/>
    </row>
    <row r="2663" spans="1:178" s="250" customFormat="1">
      <c r="A2663" s="234"/>
      <c r="B2663" s="234"/>
      <c r="C2663" s="234"/>
      <c r="D2663" s="234"/>
      <c r="E2663" s="234"/>
      <c r="F2663" s="234"/>
      <c r="G2663" s="235"/>
      <c r="H2663" s="236"/>
      <c r="AJ2663" s="290"/>
      <c r="AK2663" s="240"/>
      <c r="AL2663" s="240"/>
      <c r="AM2663" s="240"/>
      <c r="AN2663" s="240"/>
      <c r="AO2663" s="240"/>
      <c r="AP2663" s="240"/>
      <c r="AQ2663" s="240"/>
      <c r="AR2663" s="240"/>
      <c r="AS2663" s="240"/>
      <c r="AT2663" s="240"/>
      <c r="AU2663" s="240"/>
      <c r="AV2663" s="240"/>
      <c r="AW2663" s="240"/>
      <c r="AX2663" s="240"/>
      <c r="AY2663" s="240"/>
      <c r="AZ2663" s="240"/>
      <c r="BA2663" s="240"/>
      <c r="BB2663" s="240"/>
      <c r="BC2663" s="240"/>
      <c r="BD2663" s="240"/>
      <c r="BE2663" s="240"/>
      <c r="BF2663" s="240"/>
      <c r="BG2663" s="240"/>
      <c r="BH2663" s="240"/>
      <c r="BI2663" s="240"/>
      <c r="BJ2663" s="240"/>
      <c r="BK2663" s="240"/>
      <c r="BL2663" s="240"/>
      <c r="BM2663" s="240"/>
      <c r="BN2663" s="240"/>
      <c r="BO2663" s="240"/>
      <c r="BP2663" s="240"/>
      <c r="BQ2663" s="240"/>
      <c r="BR2663" s="240"/>
      <c r="BS2663" s="240"/>
      <c r="BT2663" s="240"/>
      <c r="BU2663" s="240"/>
      <c r="BV2663" s="240"/>
      <c r="BW2663" s="240"/>
      <c r="BX2663" s="240"/>
      <c r="BY2663" s="240"/>
      <c r="BZ2663" s="240"/>
      <c r="CA2663" s="240"/>
      <c r="CB2663" s="240"/>
      <c r="CC2663" s="240"/>
      <c r="CD2663" s="240"/>
      <c r="CE2663" s="240"/>
      <c r="CF2663" s="240"/>
      <c r="CG2663" s="240"/>
      <c r="CH2663" s="240"/>
      <c r="CI2663" s="240"/>
      <c r="CJ2663" s="240"/>
      <c r="CK2663" s="240"/>
      <c r="CL2663" s="240"/>
      <c r="CM2663" s="240"/>
      <c r="CN2663" s="240"/>
      <c r="CO2663" s="240"/>
      <c r="CP2663" s="240"/>
      <c r="CQ2663" s="240"/>
      <c r="CR2663" s="240"/>
      <c r="CS2663" s="240"/>
      <c r="CT2663" s="240"/>
      <c r="CU2663" s="240"/>
      <c r="CV2663" s="240"/>
      <c r="CW2663" s="240"/>
      <c r="CX2663" s="240"/>
      <c r="CY2663" s="240"/>
      <c r="CZ2663" s="240"/>
      <c r="DA2663" s="240"/>
      <c r="DB2663" s="240"/>
      <c r="DC2663" s="240"/>
      <c r="DD2663" s="240"/>
      <c r="DE2663" s="240"/>
      <c r="DF2663" s="240"/>
      <c r="DG2663" s="240"/>
      <c r="DH2663" s="240"/>
      <c r="DI2663" s="240"/>
      <c r="DJ2663" s="240"/>
      <c r="DK2663" s="240"/>
      <c r="DL2663" s="240"/>
      <c r="DM2663" s="240"/>
      <c r="DN2663" s="240"/>
      <c r="DO2663" s="240"/>
      <c r="DP2663" s="240"/>
      <c r="DQ2663" s="240"/>
      <c r="DR2663" s="240"/>
      <c r="DS2663" s="240"/>
      <c r="DT2663" s="240"/>
      <c r="DU2663" s="240"/>
      <c r="DV2663" s="240"/>
      <c r="DW2663" s="240"/>
      <c r="DX2663" s="240"/>
      <c r="DY2663" s="240"/>
      <c r="DZ2663" s="240"/>
      <c r="EA2663" s="240"/>
      <c r="EB2663" s="240"/>
      <c r="EC2663" s="240"/>
      <c r="ED2663" s="240"/>
      <c r="EE2663" s="240"/>
      <c r="EF2663" s="240"/>
      <c r="EG2663" s="240"/>
      <c r="EH2663" s="240"/>
      <c r="EI2663" s="240"/>
      <c r="EJ2663" s="240"/>
      <c r="EK2663" s="240"/>
      <c r="EL2663" s="240"/>
      <c r="EM2663" s="240"/>
      <c r="EN2663" s="240"/>
      <c r="EO2663" s="240"/>
      <c r="EP2663" s="240"/>
      <c r="EQ2663" s="240"/>
      <c r="ER2663" s="240"/>
      <c r="ES2663" s="240"/>
      <c r="ET2663" s="240"/>
      <c r="EU2663" s="240"/>
      <c r="EV2663" s="240"/>
      <c r="EW2663" s="240"/>
      <c r="EX2663" s="240"/>
      <c r="EY2663" s="240"/>
      <c r="EZ2663" s="240"/>
      <c r="FA2663" s="240"/>
      <c r="FB2663" s="240"/>
      <c r="FC2663" s="240"/>
      <c r="FD2663" s="240"/>
      <c r="FE2663" s="240"/>
      <c r="FF2663" s="240"/>
      <c r="FG2663" s="240"/>
      <c r="FH2663" s="240"/>
      <c r="FI2663" s="240"/>
      <c r="FJ2663" s="240"/>
      <c r="FK2663" s="240"/>
      <c r="FL2663" s="240"/>
      <c r="FM2663" s="240"/>
      <c r="FN2663" s="240"/>
      <c r="FO2663" s="240"/>
      <c r="FP2663" s="240"/>
      <c r="FQ2663" s="240"/>
      <c r="FR2663" s="240"/>
      <c r="FS2663" s="240"/>
      <c r="FT2663" s="240"/>
      <c r="FU2663" s="240"/>
      <c r="FV2663" s="240"/>
    </row>
    <row r="2664" spans="1:178" s="250" customFormat="1">
      <c r="A2664" s="234"/>
      <c r="B2664" s="234"/>
      <c r="C2664" s="234"/>
      <c r="D2664" s="234"/>
      <c r="E2664" s="234"/>
      <c r="F2664" s="234"/>
      <c r="G2664" s="235"/>
      <c r="H2664" s="236"/>
      <c r="AJ2664" s="290"/>
      <c r="AK2664" s="240"/>
      <c r="AL2664" s="240"/>
      <c r="AM2664" s="240"/>
      <c r="AN2664" s="240"/>
      <c r="AO2664" s="240"/>
      <c r="AP2664" s="240"/>
      <c r="AQ2664" s="240"/>
      <c r="AR2664" s="240"/>
      <c r="AS2664" s="240"/>
      <c r="AT2664" s="240"/>
      <c r="AU2664" s="240"/>
      <c r="AV2664" s="240"/>
      <c r="AW2664" s="240"/>
      <c r="AX2664" s="240"/>
      <c r="AY2664" s="240"/>
      <c r="AZ2664" s="240"/>
      <c r="BA2664" s="240"/>
      <c r="BB2664" s="240"/>
      <c r="BC2664" s="240"/>
      <c r="BD2664" s="240"/>
      <c r="BE2664" s="240"/>
      <c r="BF2664" s="240"/>
      <c r="BG2664" s="240"/>
      <c r="BH2664" s="240"/>
      <c r="BI2664" s="240"/>
      <c r="BJ2664" s="240"/>
      <c r="BK2664" s="240"/>
      <c r="BL2664" s="240"/>
      <c r="BM2664" s="240"/>
      <c r="BN2664" s="240"/>
      <c r="BO2664" s="240"/>
      <c r="BP2664" s="240"/>
      <c r="BQ2664" s="240"/>
      <c r="BR2664" s="240"/>
      <c r="BS2664" s="240"/>
      <c r="BT2664" s="240"/>
      <c r="BU2664" s="240"/>
      <c r="BV2664" s="240"/>
      <c r="BW2664" s="240"/>
      <c r="BX2664" s="240"/>
      <c r="BY2664" s="240"/>
      <c r="BZ2664" s="240"/>
      <c r="CA2664" s="240"/>
      <c r="CB2664" s="240"/>
      <c r="CC2664" s="240"/>
      <c r="CD2664" s="240"/>
      <c r="CE2664" s="240"/>
      <c r="CF2664" s="240"/>
      <c r="CG2664" s="240"/>
      <c r="CH2664" s="240"/>
      <c r="CI2664" s="240"/>
      <c r="CJ2664" s="240"/>
      <c r="CK2664" s="240"/>
      <c r="CL2664" s="240"/>
      <c r="CM2664" s="240"/>
      <c r="CN2664" s="240"/>
      <c r="CO2664" s="240"/>
      <c r="CP2664" s="240"/>
      <c r="CQ2664" s="240"/>
      <c r="CR2664" s="240"/>
      <c r="CS2664" s="240"/>
      <c r="CT2664" s="240"/>
      <c r="CU2664" s="240"/>
      <c r="CV2664" s="240"/>
      <c r="CW2664" s="240"/>
      <c r="CX2664" s="240"/>
      <c r="CY2664" s="240"/>
      <c r="CZ2664" s="240"/>
      <c r="DA2664" s="240"/>
      <c r="DB2664" s="240"/>
      <c r="DC2664" s="240"/>
      <c r="DD2664" s="240"/>
      <c r="DE2664" s="240"/>
      <c r="DF2664" s="240"/>
      <c r="DG2664" s="240"/>
      <c r="DH2664" s="240"/>
      <c r="DI2664" s="240"/>
      <c r="DJ2664" s="240"/>
      <c r="DK2664" s="240"/>
      <c r="DL2664" s="240"/>
      <c r="DM2664" s="240"/>
      <c r="DN2664" s="240"/>
      <c r="DO2664" s="240"/>
      <c r="DP2664" s="240"/>
      <c r="DQ2664" s="240"/>
      <c r="DR2664" s="240"/>
      <c r="DS2664" s="240"/>
      <c r="DT2664" s="240"/>
      <c r="DU2664" s="240"/>
      <c r="DV2664" s="240"/>
      <c r="DW2664" s="240"/>
      <c r="DX2664" s="240"/>
      <c r="DY2664" s="240"/>
      <c r="DZ2664" s="240"/>
      <c r="EA2664" s="240"/>
      <c r="EB2664" s="240"/>
      <c r="EC2664" s="240"/>
      <c r="ED2664" s="240"/>
      <c r="EE2664" s="240"/>
      <c r="EF2664" s="240"/>
      <c r="EG2664" s="240"/>
      <c r="EH2664" s="240"/>
      <c r="EI2664" s="240"/>
      <c r="EJ2664" s="240"/>
      <c r="EK2664" s="240"/>
      <c r="EL2664" s="240"/>
      <c r="EM2664" s="240"/>
      <c r="EN2664" s="240"/>
      <c r="EO2664" s="240"/>
      <c r="EP2664" s="240"/>
      <c r="EQ2664" s="240"/>
      <c r="ER2664" s="240"/>
      <c r="ES2664" s="240"/>
      <c r="ET2664" s="240"/>
      <c r="EU2664" s="240"/>
      <c r="EV2664" s="240"/>
      <c r="EW2664" s="240"/>
      <c r="EX2664" s="240"/>
      <c r="EY2664" s="240"/>
      <c r="EZ2664" s="240"/>
      <c r="FA2664" s="240"/>
      <c r="FB2664" s="240"/>
      <c r="FC2664" s="240"/>
      <c r="FD2664" s="240"/>
      <c r="FE2664" s="240"/>
      <c r="FF2664" s="240"/>
      <c r="FG2664" s="240"/>
      <c r="FH2664" s="240"/>
      <c r="FI2664" s="240"/>
      <c r="FJ2664" s="240"/>
      <c r="FK2664" s="240"/>
      <c r="FL2664" s="240"/>
      <c r="FM2664" s="240"/>
      <c r="FN2664" s="240"/>
      <c r="FO2664" s="240"/>
      <c r="FP2664" s="240"/>
      <c r="FQ2664" s="240"/>
      <c r="FR2664" s="240"/>
      <c r="FS2664" s="240"/>
      <c r="FT2664" s="240"/>
      <c r="FU2664" s="240"/>
      <c r="FV2664" s="240"/>
    </row>
    <row r="2665" spans="1:178" s="250" customFormat="1">
      <c r="A2665" s="234"/>
      <c r="B2665" s="234"/>
      <c r="C2665" s="234"/>
      <c r="D2665" s="234"/>
      <c r="E2665" s="234"/>
      <c r="F2665" s="234"/>
      <c r="G2665" s="235"/>
      <c r="H2665" s="236"/>
      <c r="AJ2665" s="290"/>
      <c r="AK2665" s="240"/>
      <c r="AL2665" s="240"/>
      <c r="AM2665" s="240"/>
      <c r="AN2665" s="240"/>
      <c r="AO2665" s="240"/>
      <c r="AP2665" s="240"/>
      <c r="AQ2665" s="240"/>
      <c r="AR2665" s="240"/>
      <c r="AS2665" s="240"/>
      <c r="AT2665" s="240"/>
      <c r="AU2665" s="240"/>
      <c r="AV2665" s="240"/>
      <c r="AW2665" s="240"/>
      <c r="AX2665" s="240"/>
      <c r="AY2665" s="240"/>
      <c r="AZ2665" s="240"/>
      <c r="BA2665" s="240"/>
      <c r="BB2665" s="240"/>
      <c r="BC2665" s="240"/>
      <c r="BD2665" s="240"/>
      <c r="BE2665" s="240"/>
      <c r="BF2665" s="240"/>
      <c r="BG2665" s="240"/>
      <c r="BH2665" s="240"/>
      <c r="BI2665" s="240"/>
      <c r="BJ2665" s="240"/>
      <c r="BK2665" s="240"/>
      <c r="BL2665" s="240"/>
      <c r="BM2665" s="240"/>
      <c r="BN2665" s="240"/>
      <c r="BO2665" s="240"/>
      <c r="BP2665" s="240"/>
      <c r="BQ2665" s="240"/>
      <c r="BR2665" s="240"/>
      <c r="BS2665" s="240"/>
      <c r="BT2665" s="240"/>
      <c r="BU2665" s="240"/>
      <c r="BV2665" s="240"/>
      <c r="BW2665" s="240"/>
      <c r="BX2665" s="240"/>
      <c r="BY2665" s="240"/>
      <c r="BZ2665" s="240"/>
      <c r="CA2665" s="240"/>
      <c r="CB2665" s="240"/>
      <c r="CC2665" s="240"/>
      <c r="CD2665" s="240"/>
      <c r="CE2665" s="240"/>
      <c r="CF2665" s="240"/>
      <c r="CG2665" s="240"/>
      <c r="CH2665" s="240"/>
      <c r="CI2665" s="240"/>
      <c r="CJ2665" s="240"/>
      <c r="CK2665" s="240"/>
      <c r="CL2665" s="240"/>
      <c r="CM2665" s="240"/>
      <c r="CN2665" s="240"/>
      <c r="CO2665" s="240"/>
      <c r="CP2665" s="240"/>
      <c r="CQ2665" s="240"/>
      <c r="CR2665" s="240"/>
      <c r="CS2665" s="240"/>
      <c r="CT2665" s="240"/>
      <c r="CU2665" s="240"/>
      <c r="CV2665" s="240"/>
      <c r="CW2665" s="240"/>
      <c r="CX2665" s="240"/>
      <c r="CY2665" s="240"/>
      <c r="CZ2665" s="240"/>
      <c r="DA2665" s="240"/>
      <c r="DB2665" s="240"/>
      <c r="DC2665" s="240"/>
      <c r="DD2665" s="240"/>
      <c r="DE2665" s="240"/>
      <c r="DF2665" s="240"/>
      <c r="DG2665" s="240"/>
      <c r="DH2665" s="240"/>
      <c r="DI2665" s="240"/>
      <c r="DJ2665" s="240"/>
      <c r="DK2665" s="240"/>
      <c r="DL2665" s="240"/>
      <c r="DM2665" s="240"/>
      <c r="DN2665" s="240"/>
      <c r="DO2665" s="240"/>
      <c r="DP2665" s="240"/>
      <c r="DQ2665" s="240"/>
      <c r="DR2665" s="240"/>
      <c r="DS2665" s="240"/>
      <c r="DT2665" s="240"/>
      <c r="DU2665" s="240"/>
      <c r="DV2665" s="240"/>
      <c r="DW2665" s="240"/>
      <c r="DX2665" s="240"/>
      <c r="DY2665" s="240"/>
      <c r="DZ2665" s="240"/>
      <c r="EA2665" s="240"/>
      <c r="EB2665" s="240"/>
      <c r="EC2665" s="240"/>
      <c r="ED2665" s="240"/>
      <c r="EE2665" s="240"/>
      <c r="EF2665" s="240"/>
      <c r="EG2665" s="240"/>
      <c r="EH2665" s="240"/>
      <c r="EI2665" s="240"/>
      <c r="EJ2665" s="240"/>
      <c r="EK2665" s="240"/>
      <c r="EL2665" s="240"/>
      <c r="EM2665" s="240"/>
      <c r="EN2665" s="240"/>
      <c r="EO2665" s="240"/>
      <c r="EP2665" s="240"/>
      <c r="EQ2665" s="240"/>
      <c r="ER2665" s="240"/>
      <c r="ES2665" s="240"/>
      <c r="ET2665" s="240"/>
      <c r="EU2665" s="240"/>
      <c r="EV2665" s="240"/>
      <c r="EW2665" s="240"/>
      <c r="EX2665" s="240"/>
      <c r="EY2665" s="240"/>
      <c r="EZ2665" s="240"/>
      <c r="FA2665" s="240"/>
      <c r="FB2665" s="240"/>
      <c r="FC2665" s="240"/>
      <c r="FD2665" s="240"/>
      <c r="FE2665" s="240"/>
      <c r="FF2665" s="240"/>
      <c r="FG2665" s="240"/>
      <c r="FH2665" s="240"/>
      <c r="FI2665" s="240"/>
      <c r="FJ2665" s="240"/>
      <c r="FK2665" s="240"/>
      <c r="FL2665" s="240"/>
      <c r="FM2665" s="240"/>
      <c r="FN2665" s="240"/>
      <c r="FO2665" s="240"/>
      <c r="FP2665" s="240"/>
      <c r="FQ2665" s="240"/>
      <c r="FR2665" s="240"/>
      <c r="FS2665" s="240"/>
      <c r="FT2665" s="240"/>
      <c r="FU2665" s="240"/>
      <c r="FV2665" s="240"/>
    </row>
    <row r="2666" spans="1:178" s="250" customFormat="1">
      <c r="A2666" s="234"/>
      <c r="B2666" s="234"/>
      <c r="C2666" s="234"/>
      <c r="D2666" s="234"/>
      <c r="E2666" s="234"/>
      <c r="F2666" s="234"/>
      <c r="G2666" s="235"/>
      <c r="H2666" s="236"/>
      <c r="AJ2666" s="290"/>
      <c r="AK2666" s="240"/>
      <c r="AL2666" s="240"/>
      <c r="AM2666" s="240"/>
      <c r="AN2666" s="240"/>
      <c r="AO2666" s="240"/>
      <c r="AP2666" s="240"/>
      <c r="AQ2666" s="240"/>
      <c r="AR2666" s="240"/>
      <c r="AS2666" s="240"/>
      <c r="AT2666" s="240"/>
      <c r="AU2666" s="240"/>
      <c r="AV2666" s="240"/>
      <c r="AW2666" s="240"/>
      <c r="AX2666" s="240"/>
      <c r="AY2666" s="240"/>
      <c r="AZ2666" s="240"/>
      <c r="BA2666" s="240"/>
      <c r="BB2666" s="240"/>
      <c r="BC2666" s="240"/>
      <c r="BD2666" s="240"/>
      <c r="BE2666" s="240"/>
      <c r="BF2666" s="240"/>
      <c r="BG2666" s="240"/>
      <c r="BH2666" s="240"/>
      <c r="BI2666" s="240"/>
      <c r="BJ2666" s="240"/>
      <c r="BK2666" s="240"/>
      <c r="BL2666" s="240"/>
      <c r="BM2666" s="240"/>
      <c r="BN2666" s="240"/>
      <c r="BO2666" s="240"/>
      <c r="BP2666" s="240"/>
      <c r="BQ2666" s="240"/>
      <c r="BR2666" s="240"/>
      <c r="BS2666" s="240"/>
      <c r="BT2666" s="240"/>
      <c r="BU2666" s="240"/>
      <c r="BV2666" s="240"/>
      <c r="BW2666" s="240"/>
      <c r="BX2666" s="240"/>
      <c r="BY2666" s="240"/>
      <c r="BZ2666" s="240"/>
      <c r="CA2666" s="240"/>
      <c r="CB2666" s="240"/>
      <c r="CC2666" s="240"/>
      <c r="CD2666" s="240"/>
      <c r="CE2666" s="240"/>
      <c r="CF2666" s="240"/>
      <c r="CG2666" s="240"/>
      <c r="CH2666" s="240"/>
      <c r="CI2666" s="240"/>
      <c r="CJ2666" s="240"/>
      <c r="CK2666" s="240"/>
      <c r="CL2666" s="240"/>
      <c r="CM2666" s="240"/>
      <c r="CN2666" s="240"/>
      <c r="CO2666" s="240"/>
      <c r="CP2666" s="240"/>
      <c r="CQ2666" s="240"/>
      <c r="CR2666" s="240"/>
      <c r="CS2666" s="240"/>
      <c r="CT2666" s="240"/>
      <c r="CU2666" s="240"/>
      <c r="CV2666" s="240"/>
      <c r="CW2666" s="240"/>
      <c r="CX2666" s="240"/>
      <c r="CY2666" s="240"/>
      <c r="CZ2666" s="240"/>
      <c r="DA2666" s="240"/>
      <c r="DB2666" s="240"/>
      <c r="DC2666" s="240"/>
      <c r="DD2666" s="240"/>
      <c r="DE2666" s="240"/>
      <c r="DF2666" s="240"/>
      <c r="DG2666" s="240"/>
      <c r="DH2666" s="240"/>
      <c r="DI2666" s="240"/>
      <c r="DJ2666" s="240"/>
      <c r="DK2666" s="240"/>
      <c r="DL2666" s="240"/>
      <c r="DM2666" s="240"/>
      <c r="DN2666" s="240"/>
      <c r="DO2666" s="240"/>
      <c r="DP2666" s="240"/>
      <c r="DQ2666" s="240"/>
      <c r="DR2666" s="240"/>
      <c r="DS2666" s="240"/>
      <c r="DT2666" s="240"/>
      <c r="DU2666" s="240"/>
      <c r="DV2666" s="240"/>
      <c r="DW2666" s="240"/>
      <c r="DX2666" s="240"/>
      <c r="DY2666" s="240"/>
      <c r="DZ2666" s="240"/>
      <c r="EA2666" s="240"/>
      <c r="EB2666" s="240"/>
      <c r="EC2666" s="240"/>
      <c r="ED2666" s="240"/>
      <c r="EE2666" s="240"/>
      <c r="EF2666" s="240"/>
      <c r="EG2666" s="240"/>
      <c r="EH2666" s="240"/>
      <c r="EI2666" s="240"/>
      <c r="EJ2666" s="240"/>
      <c r="EK2666" s="240"/>
      <c r="EL2666" s="240"/>
      <c r="EM2666" s="240"/>
      <c r="EN2666" s="240"/>
      <c r="EO2666" s="240"/>
      <c r="EP2666" s="240"/>
      <c r="EQ2666" s="240"/>
      <c r="ER2666" s="240"/>
      <c r="ES2666" s="240"/>
      <c r="ET2666" s="240"/>
      <c r="EU2666" s="240"/>
      <c r="EV2666" s="240"/>
      <c r="EW2666" s="240"/>
      <c r="EX2666" s="240"/>
      <c r="EY2666" s="240"/>
      <c r="EZ2666" s="240"/>
      <c r="FA2666" s="240"/>
      <c r="FB2666" s="240"/>
      <c r="FC2666" s="240"/>
      <c r="FD2666" s="240"/>
      <c r="FE2666" s="240"/>
      <c r="FF2666" s="240"/>
      <c r="FG2666" s="240"/>
      <c r="FH2666" s="240"/>
      <c r="FI2666" s="240"/>
      <c r="FJ2666" s="240"/>
      <c r="FK2666" s="240"/>
      <c r="FL2666" s="240"/>
      <c r="FM2666" s="240"/>
      <c r="FN2666" s="240"/>
      <c r="FO2666" s="240"/>
      <c r="FP2666" s="240"/>
      <c r="FQ2666" s="240"/>
      <c r="FR2666" s="240"/>
      <c r="FS2666" s="240"/>
      <c r="FT2666" s="240"/>
      <c r="FU2666" s="240"/>
      <c r="FV2666" s="240"/>
    </row>
    <row r="2667" spans="1:178" s="250" customFormat="1">
      <c r="A2667" s="234"/>
      <c r="B2667" s="234"/>
      <c r="C2667" s="234"/>
      <c r="D2667" s="234"/>
      <c r="E2667" s="234"/>
      <c r="F2667" s="234"/>
      <c r="G2667" s="235"/>
      <c r="H2667" s="236"/>
      <c r="AJ2667" s="290"/>
      <c r="AK2667" s="240"/>
      <c r="AL2667" s="240"/>
      <c r="AM2667" s="240"/>
      <c r="AN2667" s="240"/>
      <c r="AO2667" s="240"/>
      <c r="AP2667" s="240"/>
      <c r="AQ2667" s="240"/>
      <c r="AR2667" s="240"/>
      <c r="AS2667" s="240"/>
      <c r="AT2667" s="240"/>
      <c r="AU2667" s="240"/>
      <c r="AV2667" s="240"/>
      <c r="AW2667" s="240"/>
      <c r="AX2667" s="240"/>
      <c r="AY2667" s="240"/>
      <c r="AZ2667" s="240"/>
      <c r="BA2667" s="240"/>
      <c r="BB2667" s="240"/>
      <c r="BC2667" s="240"/>
      <c r="BD2667" s="240"/>
      <c r="BE2667" s="240"/>
      <c r="BF2667" s="240"/>
      <c r="BG2667" s="240"/>
      <c r="BH2667" s="240"/>
      <c r="BI2667" s="240"/>
      <c r="BJ2667" s="240"/>
      <c r="BK2667" s="240"/>
      <c r="BL2667" s="240"/>
      <c r="BM2667" s="240"/>
      <c r="BN2667" s="240"/>
      <c r="BO2667" s="240"/>
      <c r="BP2667" s="240"/>
      <c r="BQ2667" s="240"/>
      <c r="BR2667" s="240"/>
      <c r="BS2667" s="240"/>
      <c r="BT2667" s="240"/>
      <c r="BU2667" s="240"/>
      <c r="BV2667" s="240"/>
      <c r="BW2667" s="240"/>
      <c r="BX2667" s="240"/>
      <c r="BY2667" s="240"/>
      <c r="BZ2667" s="240"/>
      <c r="CA2667" s="240"/>
      <c r="CB2667" s="240"/>
      <c r="CC2667" s="240"/>
      <c r="CD2667" s="240"/>
      <c r="CE2667" s="240"/>
      <c r="CF2667" s="240"/>
      <c r="CG2667" s="240"/>
      <c r="CH2667" s="240"/>
      <c r="CI2667" s="240"/>
      <c r="CJ2667" s="240"/>
      <c r="CK2667" s="240"/>
      <c r="CL2667" s="240"/>
      <c r="CM2667" s="240"/>
      <c r="CN2667" s="240"/>
      <c r="CO2667" s="240"/>
      <c r="CP2667" s="240"/>
      <c r="CQ2667" s="240"/>
      <c r="CR2667" s="240"/>
      <c r="CS2667" s="240"/>
      <c r="CT2667" s="240"/>
      <c r="CU2667" s="240"/>
      <c r="CV2667" s="240"/>
      <c r="CW2667" s="240"/>
      <c r="CX2667" s="240"/>
      <c r="CY2667" s="240"/>
      <c r="CZ2667" s="240"/>
      <c r="DA2667" s="240"/>
      <c r="DB2667" s="240"/>
      <c r="DC2667" s="240"/>
      <c r="DD2667" s="240"/>
      <c r="DE2667" s="240"/>
      <c r="DF2667" s="240"/>
      <c r="DG2667" s="240"/>
      <c r="DH2667" s="240"/>
      <c r="DI2667" s="240"/>
      <c r="DJ2667" s="240"/>
      <c r="DK2667" s="240"/>
      <c r="DL2667" s="240"/>
      <c r="DM2667" s="240"/>
      <c r="DN2667" s="240"/>
      <c r="DO2667" s="240"/>
      <c r="DP2667" s="240"/>
      <c r="DQ2667" s="240"/>
      <c r="DR2667" s="240"/>
      <c r="DS2667" s="240"/>
      <c r="DT2667" s="240"/>
      <c r="DU2667" s="240"/>
      <c r="DV2667" s="240"/>
      <c r="DW2667" s="240"/>
      <c r="DX2667" s="240"/>
      <c r="DY2667" s="240"/>
      <c r="DZ2667" s="240"/>
      <c r="EA2667" s="240"/>
      <c r="EB2667" s="240"/>
      <c r="EC2667" s="240"/>
      <c r="ED2667" s="240"/>
      <c r="EE2667" s="240"/>
      <c r="EF2667" s="240"/>
      <c r="EG2667" s="240"/>
      <c r="EH2667" s="240"/>
      <c r="EI2667" s="240"/>
      <c r="EJ2667" s="240"/>
      <c r="EK2667" s="240"/>
      <c r="EL2667" s="240"/>
      <c r="EM2667" s="240"/>
      <c r="EN2667" s="240"/>
      <c r="EO2667" s="240"/>
      <c r="EP2667" s="240"/>
      <c r="EQ2667" s="240"/>
      <c r="ER2667" s="240"/>
      <c r="ES2667" s="240"/>
      <c r="ET2667" s="240"/>
      <c r="EU2667" s="240"/>
      <c r="EV2667" s="240"/>
      <c r="EW2667" s="240"/>
      <c r="EX2667" s="240"/>
      <c r="EY2667" s="240"/>
      <c r="EZ2667" s="240"/>
      <c r="FA2667" s="240"/>
      <c r="FB2667" s="240"/>
      <c r="FC2667" s="240"/>
      <c r="FD2667" s="240"/>
      <c r="FE2667" s="240"/>
      <c r="FF2667" s="240"/>
      <c r="FG2667" s="240"/>
      <c r="FH2667" s="240"/>
      <c r="FI2667" s="240"/>
      <c r="FJ2667" s="240"/>
      <c r="FK2667" s="240"/>
      <c r="FL2667" s="240"/>
      <c r="FM2667" s="240"/>
      <c r="FN2667" s="240"/>
      <c r="FO2667" s="240"/>
      <c r="FP2667" s="240"/>
      <c r="FQ2667" s="240"/>
      <c r="FR2667" s="240"/>
      <c r="FS2667" s="240"/>
      <c r="FT2667" s="240"/>
      <c r="FU2667" s="240"/>
      <c r="FV2667" s="240"/>
    </row>
    <row r="2668" spans="1:178" s="250" customFormat="1">
      <c r="A2668" s="234"/>
      <c r="B2668" s="234"/>
      <c r="C2668" s="234"/>
      <c r="D2668" s="234"/>
      <c r="E2668" s="234"/>
      <c r="F2668" s="234"/>
      <c r="G2668" s="235"/>
      <c r="H2668" s="236"/>
      <c r="AJ2668" s="290"/>
      <c r="AK2668" s="240"/>
      <c r="AL2668" s="240"/>
      <c r="AM2668" s="240"/>
      <c r="AN2668" s="240"/>
      <c r="AO2668" s="240"/>
      <c r="AP2668" s="240"/>
      <c r="AQ2668" s="240"/>
      <c r="AR2668" s="240"/>
      <c r="AS2668" s="240"/>
      <c r="AT2668" s="240"/>
      <c r="AU2668" s="240"/>
      <c r="AV2668" s="240"/>
      <c r="AW2668" s="240"/>
      <c r="AX2668" s="240"/>
      <c r="AY2668" s="240"/>
      <c r="AZ2668" s="240"/>
      <c r="BA2668" s="240"/>
      <c r="BB2668" s="240"/>
      <c r="BC2668" s="240"/>
      <c r="BD2668" s="240"/>
      <c r="BE2668" s="240"/>
      <c r="BF2668" s="240"/>
      <c r="BG2668" s="240"/>
      <c r="BH2668" s="240"/>
      <c r="BI2668" s="240"/>
      <c r="BJ2668" s="240"/>
      <c r="BK2668" s="240"/>
      <c r="BL2668" s="240"/>
      <c r="BM2668" s="240"/>
      <c r="BN2668" s="240"/>
      <c r="BO2668" s="240"/>
      <c r="BP2668" s="240"/>
      <c r="BQ2668" s="240"/>
      <c r="BR2668" s="240"/>
      <c r="BS2668" s="240"/>
      <c r="BT2668" s="240"/>
      <c r="BU2668" s="240"/>
      <c r="BV2668" s="240"/>
      <c r="BW2668" s="240"/>
      <c r="BX2668" s="240"/>
      <c r="BY2668" s="240"/>
      <c r="BZ2668" s="240"/>
      <c r="CA2668" s="240"/>
      <c r="CB2668" s="240"/>
      <c r="CC2668" s="240"/>
      <c r="CD2668" s="240"/>
      <c r="CE2668" s="240"/>
      <c r="CF2668" s="240"/>
      <c r="CG2668" s="240"/>
      <c r="CH2668" s="240"/>
      <c r="CI2668" s="240"/>
      <c r="CJ2668" s="240"/>
      <c r="CK2668" s="240"/>
      <c r="CL2668" s="240"/>
      <c r="CM2668" s="240"/>
      <c r="CN2668" s="240"/>
      <c r="CO2668" s="240"/>
      <c r="CP2668" s="240"/>
      <c r="CQ2668" s="240"/>
      <c r="CR2668" s="240"/>
      <c r="CS2668" s="240"/>
      <c r="CT2668" s="240"/>
      <c r="CU2668" s="240"/>
      <c r="CV2668" s="240"/>
      <c r="CW2668" s="240"/>
      <c r="CX2668" s="240"/>
      <c r="CY2668" s="240"/>
      <c r="CZ2668" s="240"/>
      <c r="DA2668" s="240"/>
      <c r="DB2668" s="240"/>
      <c r="DC2668" s="240"/>
      <c r="DD2668" s="240"/>
      <c r="DE2668" s="240"/>
      <c r="DF2668" s="240"/>
      <c r="DG2668" s="240"/>
      <c r="DH2668" s="240"/>
      <c r="DI2668" s="240"/>
      <c r="DJ2668" s="240"/>
      <c r="DK2668" s="240"/>
      <c r="DL2668" s="240"/>
      <c r="DM2668" s="240"/>
      <c r="DN2668" s="240"/>
      <c r="DO2668" s="240"/>
      <c r="DP2668" s="240"/>
      <c r="DQ2668" s="240"/>
      <c r="DR2668" s="240"/>
      <c r="DS2668" s="240"/>
      <c r="DT2668" s="240"/>
      <c r="DU2668" s="240"/>
      <c r="DV2668" s="240"/>
      <c r="DW2668" s="240"/>
      <c r="DX2668" s="240"/>
      <c r="DY2668" s="240"/>
      <c r="DZ2668" s="240"/>
      <c r="EA2668" s="240"/>
      <c r="EB2668" s="240"/>
      <c r="EC2668" s="240"/>
      <c r="ED2668" s="240"/>
      <c r="EE2668" s="240"/>
      <c r="EF2668" s="240"/>
      <c r="EG2668" s="240"/>
      <c r="EH2668" s="240"/>
      <c r="EI2668" s="240"/>
      <c r="EJ2668" s="240"/>
      <c r="EK2668" s="240"/>
      <c r="EL2668" s="240"/>
      <c r="EM2668" s="240"/>
      <c r="EN2668" s="240"/>
      <c r="EO2668" s="240"/>
      <c r="EP2668" s="240"/>
      <c r="EQ2668" s="240"/>
      <c r="ER2668" s="240"/>
      <c r="ES2668" s="240"/>
      <c r="ET2668" s="240"/>
      <c r="EU2668" s="240"/>
      <c r="EV2668" s="240"/>
      <c r="EW2668" s="240"/>
      <c r="EX2668" s="240"/>
      <c r="EY2668" s="240"/>
      <c r="EZ2668" s="240"/>
      <c r="FA2668" s="240"/>
      <c r="FB2668" s="240"/>
      <c r="FC2668" s="240"/>
      <c r="FD2668" s="240"/>
      <c r="FE2668" s="240"/>
      <c r="FF2668" s="240"/>
      <c r="FG2668" s="240"/>
      <c r="FH2668" s="240"/>
      <c r="FI2668" s="240"/>
      <c r="FJ2668" s="240"/>
      <c r="FK2668" s="240"/>
      <c r="FL2668" s="240"/>
      <c r="FM2668" s="240"/>
      <c r="FN2668" s="240"/>
      <c r="FO2668" s="240"/>
      <c r="FP2668" s="240"/>
      <c r="FQ2668" s="240"/>
      <c r="FR2668" s="240"/>
      <c r="FS2668" s="240"/>
      <c r="FT2668" s="240"/>
      <c r="FU2668" s="240"/>
      <c r="FV2668" s="240"/>
    </row>
    <row r="2669" spans="1:178" s="250" customFormat="1">
      <c r="A2669" s="234"/>
      <c r="B2669" s="234"/>
      <c r="C2669" s="234"/>
      <c r="D2669" s="234"/>
      <c r="E2669" s="234"/>
      <c r="F2669" s="234"/>
      <c r="G2669" s="235"/>
      <c r="H2669" s="236"/>
      <c r="AJ2669" s="290"/>
      <c r="AK2669" s="240"/>
      <c r="AL2669" s="240"/>
      <c r="AM2669" s="240"/>
      <c r="AN2669" s="240"/>
      <c r="AO2669" s="240"/>
      <c r="AP2669" s="240"/>
      <c r="AQ2669" s="240"/>
      <c r="AR2669" s="240"/>
      <c r="AS2669" s="240"/>
      <c r="AT2669" s="240"/>
      <c r="AU2669" s="240"/>
      <c r="AV2669" s="240"/>
      <c r="AW2669" s="240"/>
      <c r="AX2669" s="240"/>
      <c r="AY2669" s="240"/>
      <c r="AZ2669" s="240"/>
      <c r="BA2669" s="240"/>
      <c r="BB2669" s="240"/>
      <c r="BC2669" s="240"/>
      <c r="BD2669" s="240"/>
      <c r="BE2669" s="240"/>
      <c r="BF2669" s="240"/>
      <c r="BG2669" s="240"/>
      <c r="BH2669" s="240"/>
      <c r="BI2669" s="240"/>
      <c r="BJ2669" s="240"/>
      <c r="BK2669" s="240"/>
      <c r="BL2669" s="240"/>
      <c r="BM2669" s="240"/>
      <c r="BN2669" s="240"/>
      <c r="BO2669" s="240"/>
      <c r="BP2669" s="240"/>
      <c r="BQ2669" s="240"/>
      <c r="BR2669" s="240"/>
      <c r="BS2669" s="240"/>
      <c r="BT2669" s="240"/>
      <c r="BU2669" s="240"/>
      <c r="BV2669" s="240"/>
      <c r="BW2669" s="240"/>
      <c r="BX2669" s="240"/>
      <c r="BY2669" s="240"/>
      <c r="BZ2669" s="240"/>
      <c r="CA2669" s="240"/>
      <c r="CB2669" s="240"/>
      <c r="CC2669" s="240"/>
      <c r="CD2669" s="240"/>
      <c r="CE2669" s="240"/>
      <c r="CF2669" s="240"/>
      <c r="CG2669" s="240"/>
      <c r="CH2669" s="240"/>
      <c r="CI2669" s="240"/>
      <c r="CJ2669" s="240"/>
      <c r="CK2669" s="240"/>
      <c r="CL2669" s="240"/>
      <c r="CM2669" s="240"/>
      <c r="CN2669" s="240"/>
      <c r="CO2669" s="240"/>
      <c r="CP2669" s="240"/>
      <c r="CQ2669" s="240"/>
      <c r="CR2669" s="240"/>
      <c r="CS2669" s="240"/>
      <c r="CT2669" s="240"/>
      <c r="CU2669" s="240"/>
      <c r="CV2669" s="240"/>
      <c r="CW2669" s="240"/>
      <c r="CX2669" s="240"/>
      <c r="CY2669" s="240"/>
      <c r="CZ2669" s="240"/>
      <c r="DA2669" s="240"/>
      <c r="DB2669" s="240"/>
      <c r="DC2669" s="240"/>
      <c r="DD2669" s="240"/>
      <c r="DE2669" s="240"/>
      <c r="DF2669" s="240"/>
      <c r="DG2669" s="240"/>
      <c r="DH2669" s="240"/>
      <c r="DI2669" s="240"/>
      <c r="DJ2669" s="240"/>
      <c r="DK2669" s="240"/>
      <c r="DL2669" s="240"/>
      <c r="DM2669" s="240"/>
      <c r="DN2669" s="240"/>
      <c r="DO2669" s="240"/>
      <c r="DP2669" s="240"/>
      <c r="DQ2669" s="240"/>
      <c r="DR2669" s="240"/>
      <c r="DS2669" s="240"/>
      <c r="DT2669" s="240"/>
      <c r="DU2669" s="240"/>
      <c r="DV2669" s="240"/>
      <c r="DW2669" s="240"/>
      <c r="DX2669" s="240"/>
      <c r="DY2669" s="240"/>
      <c r="DZ2669" s="240"/>
      <c r="EA2669" s="240"/>
      <c r="EB2669" s="240"/>
      <c r="EC2669" s="240"/>
      <c r="ED2669" s="240"/>
      <c r="EE2669" s="240"/>
      <c r="EF2669" s="240"/>
      <c r="EG2669" s="240"/>
      <c r="EH2669" s="240"/>
      <c r="EI2669" s="240"/>
      <c r="EJ2669" s="240"/>
      <c r="EK2669" s="240"/>
      <c r="EL2669" s="240"/>
      <c r="EM2669" s="240"/>
      <c r="EN2669" s="240"/>
      <c r="EO2669" s="240"/>
      <c r="EP2669" s="240"/>
      <c r="EQ2669" s="240"/>
      <c r="ER2669" s="240"/>
      <c r="ES2669" s="240"/>
      <c r="ET2669" s="240"/>
      <c r="EU2669" s="240"/>
      <c r="EV2669" s="240"/>
      <c r="EW2669" s="240"/>
      <c r="EX2669" s="240"/>
      <c r="EY2669" s="240"/>
      <c r="EZ2669" s="240"/>
      <c r="FA2669" s="240"/>
      <c r="FB2669" s="240"/>
      <c r="FC2669" s="240"/>
      <c r="FD2669" s="240"/>
      <c r="FE2669" s="240"/>
      <c r="FF2669" s="240"/>
      <c r="FG2669" s="240"/>
      <c r="FH2669" s="240"/>
      <c r="FI2669" s="240"/>
      <c r="FJ2669" s="240"/>
      <c r="FK2669" s="240"/>
      <c r="FL2669" s="240"/>
      <c r="FM2669" s="240"/>
      <c r="FN2669" s="240"/>
      <c r="FO2669" s="240"/>
      <c r="FP2669" s="240"/>
      <c r="FQ2669" s="240"/>
      <c r="FR2669" s="240"/>
      <c r="FS2669" s="240"/>
      <c r="FT2669" s="240"/>
      <c r="FU2669" s="240"/>
      <c r="FV2669" s="240"/>
    </row>
    <row r="2670" spans="1:178" s="250" customFormat="1">
      <c r="A2670" s="234"/>
      <c r="B2670" s="234"/>
      <c r="C2670" s="234"/>
      <c r="D2670" s="234"/>
      <c r="E2670" s="234"/>
      <c r="F2670" s="234"/>
      <c r="G2670" s="235"/>
      <c r="H2670" s="236"/>
      <c r="AJ2670" s="290"/>
      <c r="AK2670" s="240"/>
      <c r="AL2670" s="240"/>
      <c r="AM2670" s="240"/>
      <c r="AN2670" s="240"/>
      <c r="AO2670" s="240"/>
      <c r="AP2670" s="240"/>
      <c r="AQ2670" s="240"/>
      <c r="AR2670" s="240"/>
      <c r="AS2670" s="240"/>
      <c r="AT2670" s="240"/>
      <c r="AU2670" s="240"/>
      <c r="AV2670" s="240"/>
      <c r="AW2670" s="240"/>
      <c r="AX2670" s="240"/>
      <c r="AY2670" s="240"/>
      <c r="AZ2670" s="240"/>
      <c r="BA2670" s="240"/>
      <c r="BB2670" s="240"/>
      <c r="BC2670" s="240"/>
      <c r="BD2670" s="240"/>
      <c r="BE2670" s="240"/>
      <c r="BF2670" s="240"/>
      <c r="BG2670" s="240"/>
      <c r="BH2670" s="240"/>
      <c r="BI2670" s="240"/>
      <c r="BJ2670" s="240"/>
      <c r="BK2670" s="240"/>
      <c r="BL2670" s="240"/>
      <c r="BM2670" s="240"/>
      <c r="BN2670" s="240"/>
      <c r="BO2670" s="240"/>
      <c r="BP2670" s="240"/>
      <c r="BQ2670" s="240"/>
      <c r="BR2670" s="240"/>
      <c r="BS2670" s="240"/>
      <c r="BT2670" s="240"/>
      <c r="BU2670" s="240"/>
      <c r="BV2670" s="240"/>
      <c r="BW2670" s="240"/>
      <c r="BX2670" s="240"/>
      <c r="BY2670" s="240"/>
      <c r="BZ2670" s="240"/>
      <c r="CA2670" s="240"/>
      <c r="CB2670" s="240"/>
      <c r="CC2670" s="240"/>
      <c r="CD2670" s="240"/>
      <c r="CE2670" s="240"/>
      <c r="CF2670" s="240"/>
      <c r="CG2670" s="240"/>
      <c r="CH2670" s="240"/>
      <c r="CI2670" s="240"/>
      <c r="CJ2670" s="240"/>
      <c r="CK2670" s="240"/>
      <c r="CL2670" s="240"/>
      <c r="CM2670" s="240"/>
      <c r="CN2670" s="240"/>
      <c r="CO2670" s="240"/>
      <c r="CP2670" s="240"/>
      <c r="CQ2670" s="240"/>
      <c r="CR2670" s="240"/>
      <c r="CS2670" s="240"/>
      <c r="CT2670" s="240"/>
      <c r="CU2670" s="240"/>
      <c r="CV2670" s="240"/>
      <c r="CW2670" s="240"/>
      <c r="CX2670" s="240"/>
      <c r="CY2670" s="240"/>
      <c r="CZ2670" s="240"/>
      <c r="DA2670" s="240"/>
      <c r="DB2670" s="240"/>
      <c r="DC2670" s="240"/>
      <c r="DD2670" s="240"/>
      <c r="DE2670" s="240"/>
      <c r="DF2670" s="240"/>
      <c r="DG2670" s="240"/>
      <c r="DH2670" s="240"/>
      <c r="DI2670" s="240"/>
      <c r="DJ2670" s="240"/>
      <c r="DK2670" s="240"/>
      <c r="DL2670" s="240"/>
      <c r="DM2670" s="240"/>
      <c r="DN2670" s="240"/>
      <c r="DO2670" s="240"/>
      <c r="DP2670" s="240"/>
      <c r="DQ2670" s="240"/>
      <c r="DR2670" s="240"/>
      <c r="DS2670" s="240"/>
      <c r="DT2670" s="240"/>
      <c r="DU2670" s="240"/>
      <c r="DV2670" s="240"/>
      <c r="DW2670" s="240"/>
      <c r="DX2670" s="240"/>
      <c r="DY2670" s="240"/>
      <c r="DZ2670" s="240"/>
      <c r="EA2670" s="240"/>
      <c r="EB2670" s="240"/>
      <c r="EC2670" s="240"/>
      <c r="ED2670" s="240"/>
      <c r="EE2670" s="240"/>
      <c r="EF2670" s="240"/>
      <c r="EG2670" s="240"/>
      <c r="EH2670" s="240"/>
      <c r="EI2670" s="240"/>
      <c r="EJ2670" s="240"/>
      <c r="EK2670" s="240"/>
      <c r="EL2670" s="240"/>
      <c r="EM2670" s="240"/>
      <c r="EN2670" s="240"/>
      <c r="EO2670" s="240"/>
      <c r="EP2670" s="240"/>
      <c r="EQ2670" s="240"/>
      <c r="ER2670" s="240"/>
      <c r="ES2670" s="240"/>
      <c r="ET2670" s="240"/>
      <c r="EU2670" s="240"/>
      <c r="EV2670" s="240"/>
      <c r="EW2670" s="240"/>
      <c r="EX2670" s="240"/>
      <c r="EY2670" s="240"/>
      <c r="EZ2670" s="240"/>
      <c r="FA2670" s="240"/>
      <c r="FB2670" s="240"/>
      <c r="FC2670" s="240"/>
      <c r="FD2670" s="240"/>
      <c r="FE2670" s="240"/>
      <c r="FF2670" s="240"/>
      <c r="FG2670" s="240"/>
      <c r="FH2670" s="240"/>
      <c r="FI2670" s="240"/>
      <c r="FJ2670" s="240"/>
      <c r="FK2670" s="240"/>
      <c r="FL2670" s="240"/>
      <c r="FM2670" s="240"/>
      <c r="FN2670" s="240"/>
      <c r="FO2670" s="240"/>
      <c r="FP2670" s="240"/>
      <c r="FQ2670" s="240"/>
      <c r="FR2670" s="240"/>
      <c r="FS2670" s="240"/>
      <c r="FT2670" s="240"/>
      <c r="FU2670" s="240"/>
      <c r="FV2670" s="240"/>
    </row>
    <row r="2671" spans="1:178" s="250" customFormat="1">
      <c r="A2671" s="234"/>
      <c r="B2671" s="234"/>
      <c r="C2671" s="234"/>
      <c r="D2671" s="234"/>
      <c r="E2671" s="234"/>
      <c r="F2671" s="234"/>
      <c r="G2671" s="235"/>
      <c r="H2671" s="236"/>
      <c r="AJ2671" s="290"/>
      <c r="AK2671" s="240"/>
      <c r="AL2671" s="240"/>
      <c r="AM2671" s="240"/>
      <c r="AN2671" s="240"/>
      <c r="AO2671" s="240"/>
      <c r="AP2671" s="240"/>
      <c r="AQ2671" s="240"/>
      <c r="AR2671" s="240"/>
      <c r="AS2671" s="240"/>
      <c r="AT2671" s="240"/>
      <c r="AU2671" s="240"/>
      <c r="AV2671" s="240"/>
      <c r="AW2671" s="240"/>
      <c r="AX2671" s="240"/>
      <c r="AY2671" s="240"/>
      <c r="AZ2671" s="240"/>
      <c r="BA2671" s="240"/>
      <c r="BB2671" s="240"/>
      <c r="BC2671" s="240"/>
      <c r="BD2671" s="240"/>
      <c r="BE2671" s="240"/>
      <c r="BF2671" s="240"/>
      <c r="BG2671" s="240"/>
      <c r="BH2671" s="240"/>
      <c r="BI2671" s="240"/>
      <c r="BJ2671" s="240"/>
      <c r="BK2671" s="240"/>
      <c r="BL2671" s="240"/>
      <c r="BM2671" s="240"/>
      <c r="BN2671" s="240"/>
      <c r="BO2671" s="240"/>
      <c r="BP2671" s="240"/>
      <c r="BQ2671" s="240"/>
      <c r="BR2671" s="240"/>
      <c r="BS2671" s="240"/>
      <c r="BT2671" s="240"/>
      <c r="BU2671" s="240"/>
      <c r="BV2671" s="240"/>
      <c r="BW2671" s="240"/>
      <c r="BX2671" s="240"/>
      <c r="BY2671" s="240"/>
      <c r="BZ2671" s="240"/>
      <c r="CA2671" s="240"/>
      <c r="CB2671" s="240"/>
      <c r="CC2671" s="240"/>
      <c r="CD2671" s="240"/>
      <c r="CE2671" s="240"/>
      <c r="CF2671" s="240"/>
      <c r="CG2671" s="240"/>
      <c r="CH2671" s="240"/>
      <c r="CI2671" s="240"/>
      <c r="CJ2671" s="240"/>
      <c r="CK2671" s="240"/>
      <c r="CL2671" s="240"/>
      <c r="CM2671" s="240"/>
      <c r="CN2671" s="240"/>
      <c r="CO2671" s="240"/>
      <c r="CP2671" s="240"/>
      <c r="CQ2671" s="240"/>
      <c r="CR2671" s="240"/>
      <c r="CS2671" s="240"/>
      <c r="CT2671" s="240"/>
      <c r="CU2671" s="240"/>
      <c r="CV2671" s="240"/>
      <c r="CW2671" s="240"/>
      <c r="CX2671" s="240"/>
      <c r="CY2671" s="240"/>
      <c r="CZ2671" s="240"/>
      <c r="DA2671" s="240"/>
      <c r="DB2671" s="240"/>
      <c r="DC2671" s="240"/>
      <c r="DD2671" s="240"/>
      <c r="DE2671" s="240"/>
      <c r="DF2671" s="240"/>
      <c r="DG2671" s="240"/>
      <c r="DH2671" s="240"/>
      <c r="DI2671" s="240"/>
      <c r="DJ2671" s="240"/>
      <c r="DK2671" s="240"/>
      <c r="DL2671" s="240"/>
      <c r="DM2671" s="240"/>
      <c r="DN2671" s="240"/>
      <c r="DO2671" s="240"/>
      <c r="DP2671" s="240"/>
      <c r="DQ2671" s="240"/>
      <c r="DR2671" s="240"/>
      <c r="DS2671" s="240"/>
      <c r="DT2671" s="240"/>
      <c r="DU2671" s="240"/>
      <c r="DV2671" s="240"/>
      <c r="DW2671" s="240"/>
      <c r="DX2671" s="240"/>
      <c r="DY2671" s="240"/>
      <c r="DZ2671" s="240"/>
      <c r="EA2671" s="240"/>
      <c r="EB2671" s="240"/>
      <c r="EC2671" s="240"/>
      <c r="ED2671" s="240"/>
      <c r="EE2671" s="240"/>
      <c r="EF2671" s="240"/>
      <c r="EG2671" s="240"/>
      <c r="EH2671" s="240"/>
      <c r="EI2671" s="240"/>
      <c r="EJ2671" s="240"/>
      <c r="EK2671" s="240"/>
      <c r="EL2671" s="240"/>
      <c r="EM2671" s="240"/>
      <c r="EN2671" s="240"/>
      <c r="EO2671" s="240"/>
      <c r="EP2671" s="240"/>
      <c r="EQ2671" s="240"/>
      <c r="ER2671" s="240"/>
      <c r="ES2671" s="240"/>
      <c r="ET2671" s="240"/>
      <c r="EU2671" s="240"/>
      <c r="EV2671" s="240"/>
      <c r="EW2671" s="240"/>
      <c r="EX2671" s="240"/>
      <c r="EY2671" s="240"/>
      <c r="EZ2671" s="240"/>
      <c r="FA2671" s="240"/>
      <c r="FB2671" s="240"/>
      <c r="FC2671" s="240"/>
      <c r="FD2671" s="240"/>
      <c r="FE2671" s="240"/>
      <c r="FF2671" s="240"/>
      <c r="FG2671" s="240"/>
      <c r="FH2671" s="240"/>
      <c r="FI2671" s="240"/>
      <c r="FJ2671" s="240"/>
      <c r="FK2671" s="240"/>
      <c r="FL2671" s="240"/>
      <c r="FM2671" s="240"/>
      <c r="FN2671" s="240"/>
      <c r="FO2671" s="240"/>
      <c r="FP2671" s="240"/>
      <c r="FQ2671" s="240"/>
      <c r="FR2671" s="240"/>
      <c r="FS2671" s="240"/>
      <c r="FT2671" s="240"/>
      <c r="FU2671" s="240"/>
      <c r="FV2671" s="240"/>
    </row>
    <row r="2672" spans="1:178" s="250" customFormat="1">
      <c r="A2672" s="234"/>
      <c r="B2672" s="234"/>
      <c r="C2672" s="234"/>
      <c r="D2672" s="234"/>
      <c r="E2672" s="234"/>
      <c r="F2672" s="234"/>
      <c r="G2672" s="235"/>
      <c r="H2672" s="236"/>
      <c r="AJ2672" s="290"/>
      <c r="AK2672" s="240"/>
      <c r="AL2672" s="240"/>
      <c r="AM2672" s="240"/>
      <c r="AN2672" s="240"/>
      <c r="AO2672" s="240"/>
      <c r="AP2672" s="240"/>
      <c r="AQ2672" s="240"/>
      <c r="AR2672" s="240"/>
      <c r="AS2672" s="240"/>
      <c r="AT2672" s="240"/>
      <c r="AU2672" s="240"/>
      <c r="AV2672" s="240"/>
      <c r="AW2672" s="240"/>
      <c r="AX2672" s="240"/>
      <c r="AY2672" s="240"/>
      <c r="AZ2672" s="240"/>
      <c r="BA2672" s="240"/>
      <c r="BB2672" s="240"/>
      <c r="BC2672" s="240"/>
      <c r="BD2672" s="240"/>
      <c r="BE2672" s="240"/>
      <c r="BF2672" s="240"/>
      <c r="BG2672" s="240"/>
      <c r="BH2672" s="240"/>
      <c r="BI2672" s="240"/>
      <c r="BJ2672" s="240"/>
      <c r="BK2672" s="240"/>
      <c r="BL2672" s="240"/>
      <c r="BM2672" s="240"/>
      <c r="BN2672" s="240"/>
      <c r="BO2672" s="240"/>
      <c r="BP2672" s="240"/>
      <c r="BQ2672" s="240"/>
      <c r="BR2672" s="240"/>
      <c r="BS2672" s="240"/>
      <c r="BT2672" s="240"/>
      <c r="BU2672" s="240"/>
      <c r="BV2672" s="240"/>
      <c r="BW2672" s="240"/>
      <c r="BX2672" s="240"/>
      <c r="BY2672" s="240"/>
      <c r="BZ2672" s="240"/>
      <c r="CA2672" s="240"/>
      <c r="CB2672" s="240"/>
      <c r="CC2672" s="240"/>
      <c r="CD2672" s="240"/>
      <c r="CE2672" s="240"/>
      <c r="CF2672" s="240"/>
      <c r="CG2672" s="240"/>
      <c r="CH2672" s="240"/>
      <c r="CI2672" s="240"/>
      <c r="CJ2672" s="240"/>
      <c r="CK2672" s="240"/>
      <c r="CL2672" s="240"/>
      <c r="CM2672" s="240"/>
      <c r="CN2672" s="240"/>
      <c r="CO2672" s="240"/>
      <c r="CP2672" s="240"/>
      <c r="CQ2672" s="240"/>
      <c r="CR2672" s="240"/>
      <c r="CS2672" s="240"/>
      <c r="CT2672" s="240"/>
      <c r="CU2672" s="240"/>
      <c r="CV2672" s="240"/>
      <c r="CW2672" s="240"/>
      <c r="CX2672" s="240"/>
      <c r="CY2672" s="240"/>
      <c r="CZ2672" s="240"/>
      <c r="DA2672" s="240"/>
      <c r="DB2672" s="240"/>
      <c r="DC2672" s="240"/>
      <c r="DD2672" s="240"/>
      <c r="DE2672" s="240"/>
      <c r="DF2672" s="240"/>
      <c r="DG2672" s="240"/>
      <c r="DH2672" s="240"/>
      <c r="DI2672" s="240"/>
      <c r="DJ2672" s="240"/>
      <c r="DK2672" s="240"/>
      <c r="DL2672" s="240"/>
      <c r="DM2672" s="240"/>
      <c r="DN2672" s="240"/>
      <c r="DO2672" s="240"/>
      <c r="DP2672" s="240"/>
      <c r="DQ2672" s="240"/>
      <c r="DR2672" s="240"/>
      <c r="DS2672" s="240"/>
      <c r="DT2672" s="240"/>
      <c r="DU2672" s="240"/>
      <c r="DV2672" s="240"/>
      <c r="DW2672" s="240"/>
      <c r="DX2672" s="240"/>
      <c r="DY2672" s="240"/>
      <c r="DZ2672" s="240"/>
      <c r="EA2672" s="240"/>
      <c r="EB2672" s="240"/>
      <c r="EC2672" s="240"/>
      <c r="ED2672" s="240"/>
      <c r="EE2672" s="240"/>
      <c r="EF2672" s="240"/>
      <c r="EG2672" s="240"/>
      <c r="EH2672" s="240"/>
      <c r="EI2672" s="240"/>
      <c r="EJ2672" s="240"/>
      <c r="EK2672" s="240"/>
      <c r="EL2672" s="240"/>
      <c r="EM2672" s="240"/>
      <c r="EN2672" s="240"/>
      <c r="EO2672" s="240"/>
      <c r="EP2672" s="240"/>
      <c r="EQ2672" s="240"/>
      <c r="ER2672" s="240"/>
      <c r="ES2672" s="240"/>
      <c r="ET2672" s="240"/>
      <c r="EU2672" s="240"/>
      <c r="EV2672" s="240"/>
      <c r="EW2672" s="240"/>
      <c r="EX2672" s="240"/>
      <c r="EY2672" s="240"/>
      <c r="EZ2672" s="240"/>
      <c r="FA2672" s="240"/>
      <c r="FB2672" s="240"/>
      <c r="FC2672" s="240"/>
      <c r="FD2672" s="240"/>
      <c r="FE2672" s="240"/>
      <c r="FF2672" s="240"/>
      <c r="FG2672" s="240"/>
      <c r="FH2672" s="240"/>
      <c r="FI2672" s="240"/>
      <c r="FJ2672" s="240"/>
      <c r="FK2672" s="240"/>
      <c r="FL2672" s="240"/>
      <c r="FM2672" s="240"/>
      <c r="FN2672" s="240"/>
      <c r="FO2672" s="240"/>
      <c r="FP2672" s="240"/>
      <c r="FQ2672" s="240"/>
      <c r="FR2672" s="240"/>
      <c r="FS2672" s="240"/>
      <c r="FT2672" s="240"/>
      <c r="FU2672" s="240"/>
      <c r="FV2672" s="240"/>
    </row>
    <row r="2673" spans="1:178" s="250" customFormat="1">
      <c r="A2673" s="234"/>
      <c r="B2673" s="234"/>
      <c r="C2673" s="234"/>
      <c r="D2673" s="234"/>
      <c r="E2673" s="234"/>
      <c r="F2673" s="234"/>
      <c r="G2673" s="235"/>
      <c r="H2673" s="236"/>
      <c r="AJ2673" s="290"/>
      <c r="AK2673" s="240"/>
      <c r="AL2673" s="240"/>
      <c r="AM2673" s="240"/>
      <c r="AN2673" s="240"/>
      <c r="AO2673" s="240"/>
      <c r="AP2673" s="240"/>
      <c r="AQ2673" s="240"/>
      <c r="AR2673" s="240"/>
      <c r="AS2673" s="240"/>
      <c r="AT2673" s="240"/>
      <c r="AU2673" s="240"/>
      <c r="AV2673" s="240"/>
      <c r="AW2673" s="240"/>
      <c r="AX2673" s="240"/>
      <c r="AY2673" s="240"/>
      <c r="AZ2673" s="240"/>
      <c r="BA2673" s="240"/>
      <c r="BB2673" s="240"/>
      <c r="BC2673" s="240"/>
      <c r="BD2673" s="240"/>
      <c r="BE2673" s="240"/>
      <c r="BF2673" s="240"/>
      <c r="BG2673" s="240"/>
      <c r="BH2673" s="240"/>
      <c r="BI2673" s="240"/>
      <c r="BJ2673" s="240"/>
      <c r="BK2673" s="240"/>
      <c r="BL2673" s="240"/>
      <c r="BM2673" s="240"/>
      <c r="BN2673" s="240"/>
      <c r="BO2673" s="240"/>
      <c r="BP2673" s="240"/>
      <c r="BQ2673" s="240"/>
      <c r="BR2673" s="240"/>
      <c r="BS2673" s="240"/>
      <c r="BT2673" s="240"/>
      <c r="BU2673" s="240"/>
      <c r="BV2673" s="240"/>
      <c r="BW2673" s="240"/>
      <c r="BX2673" s="240"/>
      <c r="BY2673" s="240"/>
      <c r="BZ2673" s="240"/>
      <c r="CA2673" s="240"/>
      <c r="CB2673" s="240"/>
      <c r="CC2673" s="240"/>
      <c r="CD2673" s="240"/>
      <c r="CE2673" s="240"/>
      <c r="CF2673" s="240"/>
      <c r="CG2673" s="240"/>
      <c r="CH2673" s="240"/>
      <c r="CI2673" s="240"/>
      <c r="CJ2673" s="240"/>
      <c r="CK2673" s="240"/>
      <c r="CL2673" s="240"/>
      <c r="CM2673" s="240"/>
      <c r="CN2673" s="240"/>
      <c r="CO2673" s="240"/>
      <c r="CP2673" s="240"/>
      <c r="CQ2673" s="240"/>
      <c r="CR2673" s="240"/>
      <c r="CS2673" s="240"/>
      <c r="CT2673" s="240"/>
      <c r="CU2673" s="240"/>
      <c r="CV2673" s="240"/>
      <c r="CW2673" s="240"/>
      <c r="CX2673" s="240"/>
      <c r="CY2673" s="240"/>
      <c r="CZ2673" s="240"/>
      <c r="DA2673" s="240"/>
      <c r="DB2673" s="240"/>
      <c r="DC2673" s="240"/>
      <c r="DD2673" s="240"/>
      <c r="DE2673" s="240"/>
      <c r="DF2673" s="240"/>
      <c r="DG2673" s="240"/>
      <c r="DH2673" s="240"/>
      <c r="DI2673" s="240"/>
      <c r="DJ2673" s="240"/>
      <c r="DK2673" s="240"/>
      <c r="DL2673" s="240"/>
      <c r="DM2673" s="240"/>
      <c r="DN2673" s="240"/>
      <c r="DO2673" s="240"/>
      <c r="DP2673" s="240"/>
      <c r="DQ2673" s="240"/>
      <c r="DR2673" s="240"/>
      <c r="DS2673" s="240"/>
      <c r="DT2673" s="240"/>
      <c r="DU2673" s="240"/>
      <c r="DV2673" s="240"/>
      <c r="DW2673" s="240"/>
      <c r="DX2673" s="240"/>
      <c r="DY2673" s="240"/>
      <c r="DZ2673" s="240"/>
      <c r="EA2673" s="240"/>
      <c r="EB2673" s="240"/>
      <c r="EC2673" s="240"/>
      <c r="ED2673" s="240"/>
      <c r="EE2673" s="240"/>
      <c r="EF2673" s="240"/>
      <c r="EG2673" s="240"/>
      <c r="EH2673" s="240"/>
      <c r="EI2673" s="240"/>
      <c r="EJ2673" s="240"/>
      <c r="EK2673" s="240"/>
      <c r="EL2673" s="240"/>
      <c r="EM2673" s="240"/>
      <c r="EN2673" s="240"/>
      <c r="EO2673" s="240"/>
      <c r="EP2673" s="240"/>
      <c r="EQ2673" s="240"/>
      <c r="ER2673" s="240"/>
      <c r="ES2673" s="240"/>
      <c r="ET2673" s="240"/>
      <c r="EU2673" s="240"/>
      <c r="EV2673" s="240"/>
      <c r="EW2673" s="240"/>
      <c r="EX2673" s="240"/>
      <c r="EY2673" s="240"/>
      <c r="EZ2673" s="240"/>
      <c r="FA2673" s="240"/>
      <c r="FB2673" s="240"/>
      <c r="FC2673" s="240"/>
      <c r="FD2673" s="240"/>
      <c r="FE2673" s="240"/>
      <c r="FF2673" s="240"/>
      <c r="FG2673" s="240"/>
      <c r="FH2673" s="240"/>
      <c r="FI2673" s="240"/>
      <c r="FJ2673" s="240"/>
      <c r="FK2673" s="240"/>
      <c r="FL2673" s="240"/>
      <c r="FM2673" s="240"/>
      <c r="FN2673" s="240"/>
      <c r="FO2673" s="240"/>
      <c r="FP2673" s="240"/>
      <c r="FQ2673" s="240"/>
      <c r="FR2673" s="240"/>
      <c r="FS2673" s="240"/>
      <c r="FT2673" s="240"/>
      <c r="FU2673" s="240"/>
      <c r="FV2673" s="240"/>
    </row>
    <row r="2674" spans="1:178" s="250" customFormat="1">
      <c r="A2674" s="234"/>
      <c r="B2674" s="234"/>
      <c r="C2674" s="234"/>
      <c r="D2674" s="234"/>
      <c r="E2674" s="234"/>
      <c r="F2674" s="234"/>
      <c r="G2674" s="235"/>
      <c r="H2674" s="236"/>
      <c r="AJ2674" s="290"/>
      <c r="AK2674" s="240"/>
      <c r="AL2674" s="240"/>
      <c r="AM2674" s="240"/>
      <c r="AN2674" s="240"/>
      <c r="AO2674" s="240"/>
      <c r="AP2674" s="240"/>
      <c r="AQ2674" s="240"/>
      <c r="AR2674" s="240"/>
      <c r="AS2674" s="240"/>
      <c r="AT2674" s="240"/>
      <c r="AU2674" s="240"/>
      <c r="AV2674" s="240"/>
      <c r="AW2674" s="240"/>
      <c r="AX2674" s="240"/>
      <c r="AY2674" s="240"/>
      <c r="AZ2674" s="240"/>
      <c r="BA2674" s="240"/>
      <c r="BB2674" s="240"/>
      <c r="BC2674" s="240"/>
      <c r="BD2674" s="240"/>
      <c r="BE2674" s="240"/>
      <c r="BF2674" s="240"/>
      <c r="BG2674" s="240"/>
      <c r="BH2674" s="240"/>
      <c r="BI2674" s="240"/>
      <c r="BJ2674" s="240"/>
      <c r="BK2674" s="240"/>
      <c r="BL2674" s="240"/>
      <c r="BM2674" s="240"/>
      <c r="BN2674" s="240"/>
      <c r="BO2674" s="240"/>
      <c r="BP2674" s="240"/>
      <c r="BQ2674" s="240"/>
      <c r="BR2674" s="240"/>
      <c r="BS2674" s="240"/>
      <c r="BT2674" s="240"/>
      <c r="BU2674" s="240"/>
      <c r="BV2674" s="240"/>
      <c r="BW2674" s="240"/>
      <c r="BX2674" s="240"/>
      <c r="BY2674" s="240"/>
      <c r="BZ2674" s="240"/>
      <c r="CA2674" s="240"/>
      <c r="CB2674" s="240"/>
      <c r="CC2674" s="240"/>
      <c r="CD2674" s="240"/>
      <c r="CE2674" s="240"/>
      <c r="CF2674" s="240"/>
      <c r="CG2674" s="240"/>
      <c r="CH2674" s="240"/>
      <c r="CI2674" s="240"/>
      <c r="CJ2674" s="240"/>
      <c r="CK2674" s="240"/>
      <c r="CL2674" s="240"/>
      <c r="CM2674" s="240"/>
      <c r="CN2674" s="240"/>
      <c r="CO2674" s="240"/>
      <c r="CP2674" s="240"/>
      <c r="CQ2674" s="240"/>
      <c r="CR2674" s="240"/>
      <c r="CS2674" s="240"/>
      <c r="CT2674" s="240"/>
      <c r="CU2674" s="240"/>
      <c r="CV2674" s="240"/>
      <c r="CW2674" s="240"/>
      <c r="CX2674" s="240"/>
      <c r="CY2674" s="240"/>
      <c r="CZ2674" s="240"/>
      <c r="DA2674" s="240"/>
      <c r="DB2674" s="240"/>
      <c r="DC2674" s="240"/>
      <c r="DD2674" s="240"/>
      <c r="DE2674" s="240"/>
      <c r="DF2674" s="240"/>
      <c r="DG2674" s="240"/>
      <c r="DH2674" s="240"/>
      <c r="DI2674" s="240"/>
      <c r="DJ2674" s="240"/>
      <c r="DK2674" s="240"/>
      <c r="DL2674" s="240"/>
      <c r="DM2674" s="240"/>
      <c r="DN2674" s="240"/>
      <c r="DO2674" s="240"/>
      <c r="DP2674" s="240"/>
      <c r="DQ2674" s="240"/>
      <c r="DR2674" s="240"/>
      <c r="DS2674" s="240"/>
      <c r="DT2674" s="240"/>
      <c r="DU2674" s="240"/>
      <c r="DV2674" s="240"/>
      <c r="DW2674" s="240"/>
      <c r="DX2674" s="240"/>
      <c r="DY2674" s="240"/>
      <c r="DZ2674" s="240"/>
      <c r="EA2674" s="240"/>
      <c r="EB2674" s="240"/>
      <c r="EC2674" s="240"/>
      <c r="ED2674" s="240"/>
      <c r="EE2674" s="240"/>
      <c r="EF2674" s="240"/>
      <c r="EG2674" s="240"/>
      <c r="EH2674" s="240"/>
      <c r="EI2674" s="240"/>
      <c r="EJ2674" s="240"/>
      <c r="EK2674" s="240"/>
      <c r="EL2674" s="240"/>
      <c r="EM2674" s="240"/>
      <c r="EN2674" s="240"/>
      <c r="EO2674" s="240"/>
      <c r="EP2674" s="240"/>
      <c r="EQ2674" s="240"/>
      <c r="ER2674" s="240"/>
      <c r="ES2674" s="240"/>
      <c r="ET2674" s="240"/>
      <c r="EU2674" s="240"/>
      <c r="EV2674" s="240"/>
      <c r="EW2674" s="240"/>
      <c r="EX2674" s="240"/>
      <c r="EY2674" s="240"/>
      <c r="EZ2674" s="240"/>
      <c r="FA2674" s="240"/>
      <c r="FB2674" s="240"/>
      <c r="FC2674" s="240"/>
      <c r="FD2674" s="240"/>
      <c r="FE2674" s="240"/>
      <c r="FF2674" s="240"/>
      <c r="FG2674" s="240"/>
      <c r="FH2674" s="240"/>
      <c r="FI2674" s="240"/>
      <c r="FJ2674" s="240"/>
      <c r="FK2674" s="240"/>
      <c r="FL2674" s="240"/>
      <c r="FM2674" s="240"/>
      <c r="FN2674" s="240"/>
      <c r="FO2674" s="240"/>
      <c r="FP2674" s="240"/>
      <c r="FQ2674" s="240"/>
      <c r="FR2674" s="240"/>
      <c r="FS2674" s="240"/>
      <c r="FT2674" s="240"/>
      <c r="FU2674" s="240"/>
      <c r="FV2674" s="240"/>
    </row>
    <row r="2675" spans="1:178" s="250" customFormat="1">
      <c r="A2675" s="234"/>
      <c r="B2675" s="234"/>
      <c r="C2675" s="234"/>
      <c r="D2675" s="234"/>
      <c r="E2675" s="234"/>
      <c r="F2675" s="234"/>
      <c r="G2675" s="235"/>
      <c r="H2675" s="236"/>
      <c r="AJ2675" s="290"/>
      <c r="AK2675" s="240"/>
      <c r="AL2675" s="240"/>
      <c r="AM2675" s="240"/>
      <c r="AN2675" s="240"/>
      <c r="AO2675" s="240"/>
      <c r="AP2675" s="240"/>
      <c r="AQ2675" s="240"/>
      <c r="AR2675" s="240"/>
      <c r="AS2675" s="240"/>
      <c r="AT2675" s="240"/>
      <c r="AU2675" s="240"/>
      <c r="AV2675" s="240"/>
      <c r="AW2675" s="240"/>
      <c r="AX2675" s="240"/>
      <c r="AY2675" s="240"/>
      <c r="AZ2675" s="240"/>
      <c r="BA2675" s="240"/>
      <c r="BB2675" s="240"/>
      <c r="BC2675" s="240"/>
      <c r="BD2675" s="240"/>
      <c r="BE2675" s="240"/>
      <c r="BF2675" s="240"/>
      <c r="BG2675" s="240"/>
      <c r="BH2675" s="240"/>
      <c r="BI2675" s="240"/>
      <c r="BJ2675" s="240"/>
      <c r="BK2675" s="240"/>
      <c r="BL2675" s="240"/>
      <c r="BM2675" s="240"/>
      <c r="BN2675" s="240"/>
      <c r="BO2675" s="240"/>
      <c r="BP2675" s="240"/>
      <c r="BQ2675" s="240"/>
      <c r="BR2675" s="240"/>
      <c r="BS2675" s="240"/>
      <c r="BT2675" s="240"/>
      <c r="BU2675" s="240"/>
      <c r="BV2675" s="240"/>
      <c r="BW2675" s="240"/>
      <c r="BX2675" s="240"/>
      <c r="BY2675" s="240"/>
      <c r="BZ2675" s="240"/>
      <c r="CA2675" s="240"/>
      <c r="CB2675" s="240"/>
      <c r="CC2675" s="240"/>
      <c r="CD2675" s="240"/>
      <c r="CE2675" s="240"/>
      <c r="CF2675" s="240"/>
      <c r="CG2675" s="240"/>
      <c r="CH2675" s="240"/>
      <c r="CI2675" s="240"/>
      <c r="CJ2675" s="240"/>
      <c r="CK2675" s="240"/>
      <c r="CL2675" s="240"/>
      <c r="CM2675" s="240"/>
      <c r="CN2675" s="240"/>
      <c r="CO2675" s="240"/>
      <c r="CP2675" s="240"/>
      <c r="CQ2675" s="240"/>
      <c r="CR2675" s="240"/>
      <c r="CS2675" s="240"/>
      <c r="CT2675" s="240"/>
      <c r="CU2675" s="240"/>
      <c r="CV2675" s="240"/>
      <c r="CW2675" s="240"/>
      <c r="CX2675" s="240"/>
      <c r="CY2675" s="240"/>
      <c r="CZ2675" s="240"/>
      <c r="DA2675" s="240"/>
      <c r="DB2675" s="240"/>
      <c r="DC2675" s="240"/>
      <c r="DD2675" s="240"/>
      <c r="DE2675" s="240"/>
      <c r="DF2675" s="240"/>
      <c r="DG2675" s="240"/>
      <c r="DH2675" s="240"/>
      <c r="DI2675" s="240"/>
      <c r="DJ2675" s="240"/>
      <c r="DK2675" s="240"/>
      <c r="DL2675" s="240"/>
      <c r="DM2675" s="240"/>
      <c r="DN2675" s="240"/>
      <c r="DO2675" s="240"/>
      <c r="DP2675" s="240"/>
      <c r="DQ2675" s="240"/>
      <c r="DR2675" s="240"/>
      <c r="DS2675" s="240"/>
      <c r="DT2675" s="240"/>
      <c r="DU2675" s="240"/>
      <c r="DV2675" s="240"/>
      <c r="DW2675" s="240"/>
      <c r="DX2675" s="240"/>
      <c r="DY2675" s="240"/>
      <c r="DZ2675" s="240"/>
      <c r="EA2675" s="240"/>
      <c r="EB2675" s="240"/>
      <c r="EC2675" s="240"/>
      <c r="ED2675" s="240"/>
      <c r="EE2675" s="240"/>
      <c r="EF2675" s="240"/>
      <c r="EG2675" s="240"/>
      <c r="EH2675" s="240"/>
      <c r="EI2675" s="240"/>
      <c r="EJ2675" s="240"/>
      <c r="EK2675" s="240"/>
      <c r="EL2675" s="240"/>
      <c r="EM2675" s="240"/>
      <c r="EN2675" s="240"/>
      <c r="EO2675" s="240"/>
      <c r="EP2675" s="240"/>
      <c r="EQ2675" s="240"/>
      <c r="ER2675" s="240"/>
      <c r="ES2675" s="240"/>
      <c r="ET2675" s="240"/>
      <c r="EU2675" s="240"/>
      <c r="EV2675" s="240"/>
      <c r="EW2675" s="240"/>
      <c r="EX2675" s="240"/>
      <c r="EY2675" s="240"/>
      <c r="EZ2675" s="240"/>
      <c r="FA2675" s="240"/>
      <c r="FB2675" s="240"/>
      <c r="FC2675" s="240"/>
      <c r="FD2675" s="240"/>
      <c r="FE2675" s="240"/>
      <c r="FF2675" s="240"/>
      <c r="FG2675" s="240"/>
      <c r="FH2675" s="240"/>
      <c r="FI2675" s="240"/>
      <c r="FJ2675" s="240"/>
      <c r="FK2675" s="240"/>
      <c r="FL2675" s="240"/>
      <c r="FM2675" s="240"/>
      <c r="FN2675" s="240"/>
      <c r="FO2675" s="240"/>
      <c r="FP2675" s="240"/>
      <c r="FQ2675" s="240"/>
      <c r="FR2675" s="240"/>
      <c r="FS2675" s="240"/>
      <c r="FT2675" s="240"/>
      <c r="FU2675" s="240"/>
      <c r="FV2675" s="240"/>
    </row>
    <row r="2676" spans="1:178" s="250" customFormat="1">
      <c r="A2676" s="234"/>
      <c r="B2676" s="234"/>
      <c r="C2676" s="234"/>
      <c r="D2676" s="234"/>
      <c r="E2676" s="234"/>
      <c r="F2676" s="234"/>
      <c r="G2676" s="235"/>
      <c r="H2676" s="236"/>
      <c r="AJ2676" s="290"/>
      <c r="AK2676" s="240"/>
      <c r="AL2676" s="240"/>
      <c r="AM2676" s="240"/>
      <c r="AN2676" s="240"/>
      <c r="AO2676" s="240"/>
      <c r="AP2676" s="240"/>
      <c r="AQ2676" s="240"/>
      <c r="AR2676" s="240"/>
      <c r="AS2676" s="240"/>
      <c r="AT2676" s="240"/>
      <c r="AU2676" s="240"/>
      <c r="AV2676" s="240"/>
      <c r="AW2676" s="240"/>
      <c r="AX2676" s="240"/>
      <c r="AY2676" s="240"/>
      <c r="AZ2676" s="240"/>
      <c r="BA2676" s="240"/>
      <c r="BB2676" s="240"/>
      <c r="BC2676" s="240"/>
      <c r="BD2676" s="240"/>
      <c r="BE2676" s="240"/>
      <c r="BF2676" s="240"/>
      <c r="BG2676" s="240"/>
      <c r="BH2676" s="240"/>
      <c r="BI2676" s="240"/>
      <c r="BJ2676" s="240"/>
      <c r="BK2676" s="240"/>
      <c r="BL2676" s="240"/>
      <c r="BM2676" s="240"/>
      <c r="BN2676" s="240"/>
      <c r="BO2676" s="240"/>
      <c r="BP2676" s="240"/>
      <c r="BQ2676" s="240"/>
      <c r="BR2676" s="240"/>
      <c r="BS2676" s="240"/>
      <c r="BT2676" s="240"/>
      <c r="BU2676" s="240"/>
      <c r="BV2676" s="240"/>
      <c r="BW2676" s="240"/>
      <c r="BX2676" s="240"/>
      <c r="BY2676" s="240"/>
      <c r="BZ2676" s="240"/>
      <c r="CA2676" s="240"/>
      <c r="CB2676" s="240"/>
      <c r="CC2676" s="240"/>
      <c r="CD2676" s="240"/>
      <c r="CE2676" s="240"/>
      <c r="CF2676" s="240"/>
      <c r="CG2676" s="240"/>
      <c r="CH2676" s="240"/>
      <c r="CI2676" s="240"/>
      <c r="CJ2676" s="240"/>
      <c r="CK2676" s="240"/>
      <c r="CL2676" s="240"/>
      <c r="CM2676" s="240"/>
      <c r="CN2676" s="240"/>
      <c r="CO2676" s="240"/>
      <c r="CP2676" s="240"/>
      <c r="CQ2676" s="240"/>
      <c r="CR2676" s="240"/>
      <c r="CS2676" s="240"/>
      <c r="CT2676" s="240"/>
      <c r="CU2676" s="240"/>
      <c r="CV2676" s="240"/>
      <c r="CW2676" s="240"/>
      <c r="CX2676" s="240"/>
      <c r="CY2676" s="240"/>
      <c r="CZ2676" s="240"/>
      <c r="DA2676" s="240"/>
      <c r="DB2676" s="240"/>
      <c r="DC2676" s="240"/>
      <c r="DD2676" s="240"/>
      <c r="DE2676" s="240"/>
      <c r="DF2676" s="240"/>
      <c r="DG2676" s="240"/>
      <c r="DH2676" s="240"/>
      <c r="DI2676" s="240"/>
      <c r="DJ2676" s="240"/>
      <c r="DK2676" s="240"/>
      <c r="DL2676" s="240"/>
      <c r="DM2676" s="240"/>
      <c r="DN2676" s="240"/>
      <c r="DO2676" s="240"/>
      <c r="DP2676" s="240"/>
      <c r="DQ2676" s="240"/>
      <c r="DR2676" s="240"/>
      <c r="DS2676" s="240"/>
      <c r="DT2676" s="240"/>
      <c r="DU2676" s="240"/>
      <c r="DV2676" s="240"/>
      <c r="DW2676" s="240"/>
      <c r="DX2676" s="240"/>
      <c r="DY2676" s="240"/>
      <c r="DZ2676" s="240"/>
      <c r="EA2676" s="240"/>
      <c r="EB2676" s="240"/>
      <c r="EC2676" s="240"/>
      <c r="ED2676" s="240"/>
      <c r="EE2676" s="240"/>
      <c r="EF2676" s="240"/>
      <c r="EG2676" s="240"/>
      <c r="EH2676" s="240"/>
      <c r="EI2676" s="240"/>
      <c r="EJ2676" s="240"/>
      <c r="EK2676" s="240"/>
      <c r="EL2676" s="240"/>
      <c r="EM2676" s="240"/>
      <c r="EN2676" s="240"/>
      <c r="EO2676" s="240"/>
      <c r="EP2676" s="240"/>
      <c r="EQ2676" s="240"/>
      <c r="ER2676" s="240"/>
      <c r="ES2676" s="240"/>
      <c r="ET2676" s="240"/>
      <c r="EU2676" s="240"/>
      <c r="EV2676" s="240"/>
      <c r="EW2676" s="240"/>
      <c r="EX2676" s="240"/>
      <c r="EY2676" s="240"/>
      <c r="EZ2676" s="240"/>
      <c r="FA2676" s="240"/>
      <c r="FB2676" s="240"/>
      <c r="FC2676" s="240"/>
      <c r="FD2676" s="240"/>
      <c r="FE2676" s="240"/>
      <c r="FF2676" s="240"/>
      <c r="FG2676" s="240"/>
      <c r="FH2676" s="240"/>
      <c r="FI2676" s="240"/>
      <c r="FJ2676" s="240"/>
      <c r="FK2676" s="240"/>
      <c r="FL2676" s="240"/>
      <c r="FM2676" s="240"/>
      <c r="FN2676" s="240"/>
      <c r="FO2676" s="240"/>
      <c r="FP2676" s="240"/>
      <c r="FQ2676" s="240"/>
      <c r="FR2676" s="240"/>
      <c r="FS2676" s="240"/>
      <c r="FT2676" s="240"/>
      <c r="FU2676" s="240"/>
      <c r="FV2676" s="240"/>
    </row>
    <row r="2677" spans="1:178" s="250" customFormat="1">
      <c r="A2677" s="234"/>
      <c r="B2677" s="234"/>
      <c r="C2677" s="234"/>
      <c r="D2677" s="234"/>
      <c r="E2677" s="234"/>
      <c r="F2677" s="234"/>
      <c r="G2677" s="235"/>
      <c r="H2677" s="236"/>
      <c r="AJ2677" s="290"/>
      <c r="AK2677" s="240"/>
      <c r="AL2677" s="240"/>
      <c r="AM2677" s="240"/>
      <c r="AN2677" s="240"/>
      <c r="AO2677" s="240"/>
      <c r="AP2677" s="240"/>
      <c r="AQ2677" s="240"/>
      <c r="AR2677" s="240"/>
      <c r="AS2677" s="240"/>
      <c r="AT2677" s="240"/>
      <c r="AU2677" s="240"/>
      <c r="AV2677" s="240"/>
      <c r="AW2677" s="240"/>
      <c r="AX2677" s="240"/>
      <c r="AY2677" s="240"/>
      <c r="AZ2677" s="240"/>
      <c r="BA2677" s="240"/>
      <c r="BB2677" s="240"/>
      <c r="BC2677" s="240"/>
      <c r="BD2677" s="240"/>
      <c r="BE2677" s="240"/>
      <c r="BF2677" s="240"/>
      <c r="BG2677" s="240"/>
      <c r="BH2677" s="240"/>
      <c r="BI2677" s="240"/>
      <c r="BJ2677" s="240"/>
      <c r="BK2677" s="240"/>
      <c r="BL2677" s="240"/>
      <c r="BM2677" s="240"/>
      <c r="BN2677" s="240"/>
      <c r="BO2677" s="240"/>
      <c r="BP2677" s="240"/>
      <c r="BQ2677" s="240"/>
      <c r="BR2677" s="240"/>
      <c r="BS2677" s="240"/>
      <c r="BT2677" s="240"/>
      <c r="BU2677" s="240"/>
      <c r="BV2677" s="240"/>
      <c r="BW2677" s="240"/>
      <c r="BX2677" s="240"/>
      <c r="BY2677" s="240"/>
      <c r="BZ2677" s="240"/>
      <c r="CA2677" s="240"/>
      <c r="CB2677" s="240"/>
      <c r="CC2677" s="240"/>
      <c r="CD2677" s="240"/>
      <c r="CE2677" s="240"/>
      <c r="CF2677" s="240"/>
      <c r="CG2677" s="240"/>
      <c r="CH2677" s="240"/>
      <c r="CI2677" s="240"/>
      <c r="CJ2677" s="240"/>
      <c r="CK2677" s="240"/>
      <c r="CL2677" s="240"/>
      <c r="CM2677" s="240"/>
      <c r="CN2677" s="240"/>
      <c r="CO2677" s="240"/>
      <c r="CP2677" s="240"/>
      <c r="CQ2677" s="240"/>
      <c r="CR2677" s="240"/>
      <c r="CS2677" s="240"/>
      <c r="CT2677" s="240"/>
      <c r="CU2677" s="240"/>
      <c r="CV2677" s="240"/>
      <c r="CW2677" s="240"/>
      <c r="CX2677" s="240"/>
      <c r="CY2677" s="240"/>
      <c r="CZ2677" s="240"/>
      <c r="DA2677" s="240"/>
      <c r="DB2677" s="240"/>
      <c r="DC2677" s="240"/>
      <c r="DD2677" s="240"/>
      <c r="DE2677" s="240"/>
      <c r="DF2677" s="240"/>
      <c r="DG2677" s="240"/>
      <c r="DH2677" s="240"/>
      <c r="DI2677" s="240"/>
      <c r="DJ2677" s="240"/>
      <c r="DK2677" s="240"/>
      <c r="DL2677" s="240"/>
      <c r="DM2677" s="240"/>
      <c r="DN2677" s="240"/>
      <c r="DO2677" s="240"/>
      <c r="DP2677" s="240"/>
      <c r="DQ2677" s="240"/>
      <c r="DR2677" s="240"/>
      <c r="DS2677" s="240"/>
      <c r="DT2677" s="240"/>
      <c r="DU2677" s="240"/>
      <c r="DV2677" s="240"/>
      <c r="DW2677" s="240"/>
      <c r="DX2677" s="240"/>
      <c r="DY2677" s="240"/>
      <c r="DZ2677" s="240"/>
      <c r="EA2677" s="240"/>
      <c r="EB2677" s="240"/>
      <c r="EC2677" s="240"/>
      <c r="ED2677" s="240"/>
      <c r="EE2677" s="240"/>
      <c r="EF2677" s="240"/>
      <c r="EG2677" s="240"/>
      <c r="EH2677" s="240"/>
      <c r="EI2677" s="240"/>
      <c r="EJ2677" s="240"/>
      <c r="EK2677" s="240"/>
      <c r="EL2677" s="240"/>
      <c r="EM2677" s="240"/>
      <c r="EN2677" s="240"/>
      <c r="EO2677" s="240"/>
      <c r="EP2677" s="240"/>
      <c r="EQ2677" s="240"/>
      <c r="ER2677" s="240"/>
      <c r="ES2677" s="240"/>
      <c r="ET2677" s="240"/>
      <c r="EU2677" s="240"/>
      <c r="EV2677" s="240"/>
      <c r="EW2677" s="240"/>
      <c r="EX2677" s="240"/>
      <c r="EY2677" s="240"/>
      <c r="EZ2677" s="240"/>
      <c r="FA2677" s="240"/>
      <c r="FB2677" s="240"/>
      <c r="FC2677" s="240"/>
      <c r="FD2677" s="240"/>
      <c r="FE2677" s="240"/>
      <c r="FF2677" s="240"/>
      <c r="FG2677" s="240"/>
      <c r="FH2677" s="240"/>
      <c r="FI2677" s="240"/>
      <c r="FJ2677" s="240"/>
      <c r="FK2677" s="240"/>
      <c r="FL2677" s="240"/>
      <c r="FM2677" s="240"/>
      <c r="FN2677" s="240"/>
      <c r="FO2677" s="240"/>
      <c r="FP2677" s="240"/>
      <c r="FQ2677" s="240"/>
      <c r="FR2677" s="240"/>
      <c r="FS2677" s="240"/>
      <c r="FT2677" s="240"/>
      <c r="FU2677" s="240"/>
      <c r="FV2677" s="240"/>
    </row>
    <row r="2678" spans="1:178" s="250" customFormat="1">
      <c r="A2678" s="234"/>
      <c r="B2678" s="234"/>
      <c r="C2678" s="234"/>
      <c r="D2678" s="234"/>
      <c r="E2678" s="234"/>
      <c r="F2678" s="234"/>
      <c r="G2678" s="235"/>
      <c r="H2678" s="236"/>
      <c r="AJ2678" s="290"/>
      <c r="AK2678" s="240"/>
      <c r="AL2678" s="240"/>
      <c r="AM2678" s="240"/>
      <c r="AN2678" s="240"/>
      <c r="AO2678" s="240"/>
      <c r="AP2678" s="240"/>
      <c r="AQ2678" s="240"/>
      <c r="AR2678" s="240"/>
      <c r="AS2678" s="240"/>
      <c r="AT2678" s="240"/>
      <c r="AU2678" s="240"/>
      <c r="AV2678" s="240"/>
      <c r="AW2678" s="240"/>
      <c r="AX2678" s="240"/>
      <c r="AY2678" s="240"/>
      <c r="AZ2678" s="240"/>
      <c r="BA2678" s="240"/>
      <c r="BB2678" s="240"/>
      <c r="BC2678" s="240"/>
      <c r="BD2678" s="240"/>
      <c r="BE2678" s="240"/>
      <c r="BF2678" s="240"/>
      <c r="BG2678" s="240"/>
      <c r="BH2678" s="240"/>
      <c r="BI2678" s="240"/>
      <c r="BJ2678" s="240"/>
      <c r="BK2678" s="240"/>
      <c r="BL2678" s="240"/>
      <c r="BM2678" s="240"/>
      <c r="BN2678" s="240"/>
      <c r="BO2678" s="240"/>
      <c r="BP2678" s="240"/>
      <c r="BQ2678" s="240"/>
      <c r="BR2678" s="240"/>
      <c r="BS2678" s="240"/>
      <c r="BT2678" s="240"/>
      <c r="BU2678" s="240"/>
      <c r="BV2678" s="240"/>
      <c r="BW2678" s="240"/>
      <c r="BX2678" s="240"/>
      <c r="BY2678" s="240"/>
      <c r="BZ2678" s="240"/>
      <c r="CA2678" s="240"/>
      <c r="CB2678" s="240"/>
      <c r="CC2678" s="240"/>
      <c r="CD2678" s="240"/>
      <c r="CE2678" s="240"/>
      <c r="CF2678" s="240"/>
      <c r="CG2678" s="240"/>
      <c r="CH2678" s="240"/>
      <c r="CI2678" s="240"/>
      <c r="CJ2678" s="240"/>
      <c r="CK2678" s="240"/>
      <c r="CL2678" s="240"/>
      <c r="CM2678" s="240"/>
      <c r="CN2678" s="240"/>
      <c r="CO2678" s="240"/>
      <c r="CP2678" s="240"/>
      <c r="CQ2678" s="240"/>
      <c r="CR2678" s="240"/>
      <c r="CS2678" s="240"/>
      <c r="CT2678" s="240"/>
      <c r="CU2678" s="240"/>
      <c r="CV2678" s="240"/>
      <c r="CW2678" s="240"/>
      <c r="CX2678" s="240"/>
      <c r="CY2678" s="240"/>
      <c r="CZ2678" s="240"/>
      <c r="DA2678" s="240"/>
      <c r="DB2678" s="240"/>
      <c r="DC2678" s="240"/>
      <c r="DD2678" s="240"/>
      <c r="DE2678" s="240"/>
      <c r="DF2678" s="240"/>
      <c r="DG2678" s="240"/>
      <c r="DH2678" s="240"/>
      <c r="DI2678" s="240"/>
      <c r="DJ2678" s="240"/>
      <c r="DK2678" s="240"/>
      <c r="DL2678" s="240"/>
      <c r="DM2678" s="240"/>
      <c r="DN2678" s="240"/>
      <c r="DO2678" s="240"/>
      <c r="DP2678" s="240"/>
      <c r="DQ2678" s="240"/>
      <c r="DR2678" s="240"/>
      <c r="DS2678" s="240"/>
      <c r="DT2678" s="240"/>
      <c r="DU2678" s="240"/>
      <c r="DV2678" s="240"/>
      <c r="DW2678" s="240"/>
      <c r="DX2678" s="240"/>
      <c r="DY2678" s="240"/>
      <c r="DZ2678" s="240"/>
      <c r="EA2678" s="240"/>
      <c r="EB2678" s="240"/>
      <c r="EC2678" s="240"/>
      <c r="ED2678" s="240"/>
      <c r="EE2678" s="240"/>
      <c r="EF2678" s="240"/>
      <c r="EG2678" s="240"/>
      <c r="EH2678" s="240"/>
      <c r="EI2678" s="240"/>
      <c r="EJ2678" s="240"/>
      <c r="EK2678" s="240"/>
      <c r="EL2678" s="240"/>
      <c r="EM2678" s="240"/>
      <c r="EN2678" s="240"/>
      <c r="EO2678" s="240"/>
      <c r="EP2678" s="240"/>
      <c r="EQ2678" s="240"/>
      <c r="ER2678" s="240"/>
      <c r="ES2678" s="240"/>
      <c r="ET2678" s="240"/>
      <c r="EU2678" s="240"/>
      <c r="EV2678" s="240"/>
      <c r="EW2678" s="240"/>
      <c r="EX2678" s="240"/>
      <c r="EY2678" s="240"/>
      <c r="EZ2678" s="240"/>
      <c r="FA2678" s="240"/>
      <c r="FB2678" s="240"/>
      <c r="FC2678" s="240"/>
      <c r="FD2678" s="240"/>
      <c r="FE2678" s="240"/>
      <c r="FF2678" s="240"/>
      <c r="FG2678" s="240"/>
      <c r="FH2678" s="240"/>
      <c r="FI2678" s="240"/>
      <c r="FJ2678" s="240"/>
      <c r="FK2678" s="240"/>
      <c r="FL2678" s="240"/>
      <c r="FM2678" s="240"/>
      <c r="FN2678" s="240"/>
      <c r="FO2678" s="240"/>
      <c r="FP2678" s="240"/>
      <c r="FQ2678" s="240"/>
      <c r="FR2678" s="240"/>
      <c r="FS2678" s="240"/>
      <c r="FT2678" s="240"/>
      <c r="FU2678" s="240"/>
      <c r="FV2678" s="240"/>
    </row>
    <row r="2679" spans="1:178" s="250" customFormat="1">
      <c r="A2679" s="234"/>
      <c r="B2679" s="234"/>
      <c r="C2679" s="234"/>
      <c r="D2679" s="234"/>
      <c r="E2679" s="234"/>
      <c r="F2679" s="234"/>
      <c r="G2679" s="235"/>
      <c r="H2679" s="236"/>
      <c r="AJ2679" s="290"/>
      <c r="AK2679" s="240"/>
      <c r="AL2679" s="240"/>
      <c r="AM2679" s="240"/>
      <c r="AN2679" s="240"/>
      <c r="AO2679" s="240"/>
      <c r="AP2679" s="240"/>
      <c r="AQ2679" s="240"/>
      <c r="AR2679" s="240"/>
      <c r="AS2679" s="240"/>
      <c r="AT2679" s="240"/>
      <c r="AU2679" s="240"/>
      <c r="AV2679" s="240"/>
      <c r="AW2679" s="240"/>
      <c r="AX2679" s="240"/>
      <c r="AY2679" s="240"/>
      <c r="AZ2679" s="240"/>
      <c r="BA2679" s="240"/>
      <c r="BB2679" s="240"/>
      <c r="BC2679" s="240"/>
      <c r="BD2679" s="240"/>
      <c r="BE2679" s="240"/>
      <c r="BF2679" s="240"/>
      <c r="BG2679" s="240"/>
      <c r="BH2679" s="240"/>
      <c r="BI2679" s="240"/>
      <c r="BJ2679" s="240"/>
      <c r="BK2679" s="240"/>
      <c r="BL2679" s="240"/>
      <c r="BM2679" s="240"/>
      <c r="BN2679" s="240"/>
      <c r="BO2679" s="240"/>
      <c r="BP2679" s="240"/>
      <c r="BQ2679" s="240"/>
      <c r="BR2679" s="240"/>
      <c r="BS2679" s="240"/>
      <c r="BT2679" s="240"/>
      <c r="BU2679" s="240"/>
      <c r="BV2679" s="240"/>
      <c r="BW2679" s="240"/>
      <c r="BX2679" s="240"/>
      <c r="BY2679" s="240"/>
      <c r="BZ2679" s="240"/>
      <c r="CA2679" s="240"/>
      <c r="CB2679" s="240"/>
      <c r="CC2679" s="240"/>
      <c r="CD2679" s="240"/>
      <c r="CE2679" s="240"/>
      <c r="CF2679" s="240"/>
      <c r="CG2679" s="240"/>
      <c r="CH2679" s="240"/>
      <c r="CI2679" s="240"/>
      <c r="CJ2679" s="240"/>
      <c r="CK2679" s="240"/>
      <c r="CL2679" s="240"/>
      <c r="CM2679" s="240"/>
      <c r="CN2679" s="240"/>
      <c r="CO2679" s="240"/>
      <c r="CP2679" s="240"/>
      <c r="CQ2679" s="240"/>
      <c r="CR2679" s="240"/>
      <c r="CS2679" s="240"/>
      <c r="CT2679" s="240"/>
      <c r="CU2679" s="240"/>
      <c r="CV2679" s="240"/>
      <c r="CW2679" s="240"/>
      <c r="CX2679" s="240"/>
      <c r="CY2679" s="240"/>
      <c r="CZ2679" s="240"/>
      <c r="DA2679" s="240"/>
      <c r="DB2679" s="240"/>
      <c r="DC2679" s="240"/>
      <c r="DD2679" s="240"/>
      <c r="DE2679" s="240"/>
      <c r="DF2679" s="240"/>
      <c r="DG2679" s="240"/>
      <c r="DH2679" s="240"/>
      <c r="DI2679" s="240"/>
      <c r="DJ2679" s="240"/>
      <c r="DK2679" s="240"/>
      <c r="DL2679" s="240"/>
      <c r="DM2679" s="240"/>
      <c r="DN2679" s="240"/>
      <c r="DO2679" s="240"/>
      <c r="DP2679" s="240"/>
      <c r="DQ2679" s="240"/>
      <c r="DR2679" s="240"/>
      <c r="DS2679" s="240"/>
      <c r="DT2679" s="240"/>
      <c r="DU2679" s="240"/>
      <c r="DV2679" s="240"/>
      <c r="DW2679" s="240"/>
      <c r="DX2679" s="240"/>
      <c r="DY2679" s="240"/>
      <c r="DZ2679" s="240"/>
      <c r="EA2679" s="240"/>
      <c r="EB2679" s="240"/>
      <c r="EC2679" s="240"/>
      <c r="ED2679" s="240"/>
      <c r="EE2679" s="240"/>
      <c r="EF2679" s="240"/>
      <c r="EG2679" s="240"/>
      <c r="EH2679" s="240"/>
      <c r="EI2679" s="240"/>
      <c r="EJ2679" s="240"/>
      <c r="EK2679" s="240"/>
      <c r="EL2679" s="240"/>
      <c r="EM2679" s="240"/>
      <c r="EN2679" s="240"/>
      <c r="EO2679" s="240"/>
      <c r="EP2679" s="240"/>
      <c r="EQ2679" s="240"/>
      <c r="ER2679" s="240"/>
      <c r="ES2679" s="240"/>
      <c r="ET2679" s="240"/>
      <c r="EU2679" s="240"/>
      <c r="EV2679" s="240"/>
      <c r="EW2679" s="240"/>
      <c r="EX2679" s="240"/>
      <c r="EY2679" s="240"/>
      <c r="EZ2679" s="240"/>
      <c r="FA2679" s="240"/>
      <c r="FB2679" s="240"/>
      <c r="FC2679" s="240"/>
      <c r="FD2679" s="240"/>
      <c r="FE2679" s="240"/>
      <c r="FF2679" s="240"/>
      <c r="FG2679" s="240"/>
      <c r="FH2679" s="240"/>
      <c r="FI2679" s="240"/>
      <c r="FJ2679" s="240"/>
      <c r="FK2679" s="240"/>
      <c r="FL2679" s="240"/>
      <c r="FM2679" s="240"/>
      <c r="FN2679" s="240"/>
      <c r="FO2679" s="240"/>
      <c r="FP2679" s="240"/>
      <c r="FQ2679" s="240"/>
      <c r="FR2679" s="240"/>
      <c r="FS2679" s="240"/>
      <c r="FT2679" s="240"/>
      <c r="FU2679" s="240"/>
      <c r="FV2679" s="240"/>
    </row>
    <row r="2680" spans="1:178" s="250" customFormat="1">
      <c r="A2680" s="234"/>
      <c r="B2680" s="234"/>
      <c r="C2680" s="234"/>
      <c r="D2680" s="234"/>
      <c r="E2680" s="234"/>
      <c r="F2680" s="234"/>
      <c r="G2680" s="235"/>
      <c r="H2680" s="236"/>
      <c r="AJ2680" s="290"/>
      <c r="AK2680" s="240"/>
      <c r="AL2680" s="240"/>
      <c r="AM2680" s="240"/>
      <c r="AN2680" s="240"/>
      <c r="AO2680" s="240"/>
      <c r="AP2680" s="240"/>
      <c r="AQ2680" s="240"/>
      <c r="AR2680" s="240"/>
      <c r="AS2680" s="240"/>
      <c r="AT2680" s="240"/>
      <c r="AU2680" s="240"/>
      <c r="AV2680" s="240"/>
      <c r="AW2680" s="240"/>
      <c r="AX2680" s="240"/>
      <c r="AY2680" s="240"/>
      <c r="AZ2680" s="240"/>
      <c r="BA2680" s="240"/>
      <c r="BB2680" s="240"/>
      <c r="BC2680" s="240"/>
      <c r="BD2680" s="240"/>
      <c r="BE2680" s="240"/>
      <c r="BF2680" s="240"/>
      <c r="BG2680" s="240"/>
      <c r="BH2680" s="240"/>
      <c r="BI2680" s="240"/>
      <c r="BJ2680" s="240"/>
      <c r="BK2680" s="240"/>
      <c r="BL2680" s="240"/>
      <c r="BM2680" s="240"/>
      <c r="BN2680" s="240"/>
      <c r="BO2680" s="240"/>
      <c r="BP2680" s="240"/>
      <c r="BQ2680" s="240"/>
      <c r="BR2680" s="240"/>
      <c r="BS2680" s="240"/>
      <c r="BT2680" s="240"/>
      <c r="BU2680" s="240"/>
      <c r="BV2680" s="240"/>
      <c r="BW2680" s="240"/>
      <c r="BX2680" s="240"/>
      <c r="BY2680" s="240"/>
      <c r="BZ2680" s="240"/>
      <c r="CA2680" s="240"/>
      <c r="CB2680" s="240"/>
      <c r="CC2680" s="240"/>
      <c r="CD2680" s="240"/>
      <c r="CE2680" s="240"/>
      <c r="CF2680" s="240"/>
      <c r="CG2680" s="240"/>
      <c r="CH2680" s="240"/>
      <c r="CI2680" s="240"/>
      <c r="CJ2680" s="240"/>
      <c r="CK2680" s="240"/>
      <c r="CL2680" s="240"/>
      <c r="CM2680" s="240"/>
      <c r="CN2680" s="240"/>
      <c r="CO2680" s="240"/>
      <c r="CP2680" s="240"/>
      <c r="CQ2680" s="240"/>
      <c r="CR2680" s="240"/>
      <c r="CS2680" s="240"/>
      <c r="CT2680" s="240"/>
      <c r="CU2680" s="240"/>
      <c r="CV2680" s="240"/>
      <c r="CW2680" s="240"/>
      <c r="CX2680" s="240"/>
      <c r="CY2680" s="240"/>
      <c r="CZ2680" s="240"/>
      <c r="DA2680" s="240"/>
      <c r="DB2680" s="240"/>
      <c r="DC2680" s="240"/>
      <c r="DD2680" s="240"/>
      <c r="DE2680" s="240"/>
      <c r="DF2680" s="240"/>
      <c r="DG2680" s="240"/>
      <c r="DH2680" s="240"/>
      <c r="DI2680" s="240"/>
      <c r="DJ2680" s="240"/>
      <c r="DK2680" s="240"/>
      <c r="DL2680" s="240"/>
      <c r="DM2680" s="240"/>
      <c r="DN2680" s="240"/>
      <c r="DO2680" s="240"/>
      <c r="DP2680" s="240"/>
      <c r="DQ2680" s="240"/>
      <c r="DR2680" s="240"/>
      <c r="DS2680" s="240"/>
      <c r="DT2680" s="240"/>
      <c r="DU2680" s="240"/>
      <c r="DV2680" s="240"/>
      <c r="DW2680" s="240"/>
      <c r="DX2680" s="240"/>
      <c r="DY2680" s="240"/>
      <c r="DZ2680" s="240"/>
      <c r="EA2680" s="240"/>
      <c r="EB2680" s="240"/>
      <c r="EC2680" s="240"/>
      <c r="ED2680" s="240"/>
      <c r="EE2680" s="240"/>
      <c r="EF2680" s="240"/>
      <c r="EG2680" s="240"/>
      <c r="EH2680" s="240"/>
      <c r="EI2680" s="240"/>
      <c r="EJ2680" s="240"/>
      <c r="EK2680" s="240"/>
      <c r="EL2680" s="240"/>
      <c r="EM2680" s="240"/>
      <c r="EN2680" s="240"/>
      <c r="EO2680" s="240"/>
      <c r="EP2680" s="240"/>
      <c r="EQ2680" s="240"/>
      <c r="ER2680" s="240"/>
      <c r="ES2680" s="240"/>
      <c r="ET2680" s="240"/>
      <c r="EU2680" s="240"/>
      <c r="EV2680" s="240"/>
      <c r="EW2680" s="240"/>
      <c r="EX2680" s="240"/>
      <c r="EY2680" s="240"/>
      <c r="EZ2680" s="240"/>
      <c r="FA2680" s="240"/>
      <c r="FB2680" s="240"/>
      <c r="FC2680" s="240"/>
      <c r="FD2680" s="240"/>
      <c r="FE2680" s="240"/>
      <c r="FF2680" s="240"/>
      <c r="FG2680" s="240"/>
      <c r="FH2680" s="240"/>
      <c r="FI2680" s="240"/>
      <c r="FJ2680" s="240"/>
      <c r="FK2680" s="240"/>
      <c r="FL2680" s="240"/>
      <c r="FM2680" s="240"/>
      <c r="FN2680" s="240"/>
      <c r="FO2680" s="240"/>
      <c r="FP2680" s="240"/>
      <c r="FQ2680" s="240"/>
      <c r="FR2680" s="240"/>
      <c r="FS2680" s="240"/>
      <c r="FT2680" s="240"/>
      <c r="FU2680" s="240"/>
      <c r="FV2680" s="240"/>
    </row>
    <row r="2681" spans="1:178" s="250" customFormat="1">
      <c r="A2681" s="234"/>
      <c r="B2681" s="234"/>
      <c r="C2681" s="234"/>
      <c r="D2681" s="234"/>
      <c r="E2681" s="234"/>
      <c r="F2681" s="234"/>
      <c r="G2681" s="235"/>
      <c r="H2681" s="236"/>
      <c r="AJ2681" s="290"/>
      <c r="AK2681" s="240"/>
      <c r="AL2681" s="240"/>
      <c r="AM2681" s="240"/>
      <c r="AN2681" s="240"/>
      <c r="AO2681" s="240"/>
      <c r="AP2681" s="240"/>
      <c r="AQ2681" s="240"/>
      <c r="AR2681" s="240"/>
      <c r="AS2681" s="240"/>
      <c r="AT2681" s="240"/>
      <c r="AU2681" s="240"/>
      <c r="AV2681" s="240"/>
      <c r="AW2681" s="240"/>
      <c r="AX2681" s="240"/>
      <c r="AY2681" s="240"/>
      <c r="AZ2681" s="240"/>
      <c r="BA2681" s="240"/>
      <c r="BB2681" s="240"/>
      <c r="BC2681" s="240"/>
      <c r="BD2681" s="240"/>
      <c r="BE2681" s="240"/>
      <c r="BF2681" s="240"/>
      <c r="BG2681" s="240"/>
      <c r="BH2681" s="240"/>
      <c r="BI2681" s="240"/>
      <c r="BJ2681" s="240"/>
      <c r="BK2681" s="240"/>
      <c r="BL2681" s="240"/>
      <c r="BM2681" s="240"/>
      <c r="BN2681" s="240"/>
      <c r="BO2681" s="240"/>
      <c r="BP2681" s="240"/>
      <c r="BQ2681" s="240"/>
      <c r="BR2681" s="240"/>
      <c r="BS2681" s="240"/>
      <c r="BT2681" s="240"/>
      <c r="BU2681" s="240"/>
      <c r="BV2681" s="240"/>
      <c r="BW2681" s="240"/>
      <c r="BX2681" s="240"/>
      <c r="BY2681" s="240"/>
      <c r="BZ2681" s="240"/>
      <c r="CA2681" s="240"/>
      <c r="CB2681" s="240"/>
      <c r="CC2681" s="240"/>
      <c r="CD2681" s="240"/>
      <c r="CE2681" s="240"/>
      <c r="CF2681" s="240"/>
      <c r="CG2681" s="240"/>
      <c r="CH2681" s="240"/>
      <c r="CI2681" s="240"/>
      <c r="CJ2681" s="240"/>
      <c r="CK2681" s="240"/>
      <c r="CL2681" s="240"/>
      <c r="CM2681" s="240"/>
      <c r="CN2681" s="240"/>
      <c r="CO2681" s="240"/>
      <c r="CP2681" s="240"/>
      <c r="CQ2681" s="240"/>
      <c r="CR2681" s="240"/>
      <c r="CS2681" s="240"/>
      <c r="CT2681" s="240"/>
      <c r="CU2681" s="240"/>
      <c r="CV2681" s="240"/>
      <c r="CW2681" s="240"/>
      <c r="CX2681" s="240"/>
      <c r="CY2681" s="240"/>
      <c r="CZ2681" s="240"/>
      <c r="DA2681" s="240"/>
      <c r="DB2681" s="240"/>
      <c r="DC2681" s="240"/>
      <c r="DD2681" s="240"/>
      <c r="DE2681" s="240"/>
      <c r="DF2681" s="240"/>
      <c r="DG2681" s="240"/>
      <c r="DH2681" s="240"/>
      <c r="DI2681" s="240"/>
      <c r="DJ2681" s="240"/>
      <c r="DK2681" s="240"/>
      <c r="DL2681" s="240"/>
      <c r="DM2681" s="240"/>
      <c r="DN2681" s="240"/>
      <c r="DO2681" s="240"/>
      <c r="DP2681" s="240"/>
      <c r="DQ2681" s="240"/>
      <c r="DR2681" s="240"/>
      <c r="DS2681" s="240"/>
      <c r="DT2681" s="240"/>
      <c r="DU2681" s="240"/>
      <c r="DV2681" s="240"/>
      <c r="DW2681" s="240"/>
      <c r="DX2681" s="240"/>
      <c r="DY2681" s="240"/>
      <c r="DZ2681" s="240"/>
      <c r="EA2681" s="240"/>
      <c r="EB2681" s="240"/>
      <c r="EC2681" s="240"/>
      <c r="ED2681" s="240"/>
      <c r="EE2681" s="240"/>
      <c r="EF2681" s="240"/>
      <c r="EG2681" s="240"/>
      <c r="EH2681" s="240"/>
      <c r="EI2681" s="240"/>
      <c r="EJ2681" s="240"/>
      <c r="EK2681" s="240"/>
      <c r="EL2681" s="240"/>
      <c r="EM2681" s="240"/>
      <c r="EN2681" s="240"/>
      <c r="EO2681" s="240"/>
      <c r="EP2681" s="240"/>
      <c r="EQ2681" s="240"/>
      <c r="ER2681" s="240"/>
      <c r="ES2681" s="240"/>
      <c r="ET2681" s="240"/>
      <c r="EU2681" s="240"/>
      <c r="EV2681" s="240"/>
      <c r="EW2681" s="240"/>
      <c r="EX2681" s="240"/>
      <c r="EY2681" s="240"/>
      <c r="EZ2681" s="240"/>
      <c r="FA2681" s="240"/>
      <c r="FB2681" s="240"/>
      <c r="FC2681" s="240"/>
      <c r="FD2681" s="240"/>
      <c r="FE2681" s="240"/>
      <c r="FF2681" s="240"/>
      <c r="FG2681" s="240"/>
      <c r="FH2681" s="240"/>
      <c r="FI2681" s="240"/>
      <c r="FJ2681" s="240"/>
      <c r="FK2681" s="240"/>
      <c r="FL2681" s="240"/>
      <c r="FM2681" s="240"/>
      <c r="FN2681" s="240"/>
      <c r="FO2681" s="240"/>
      <c r="FP2681" s="240"/>
      <c r="FQ2681" s="240"/>
      <c r="FR2681" s="240"/>
      <c r="FS2681" s="240"/>
      <c r="FT2681" s="240"/>
      <c r="FU2681" s="240"/>
      <c r="FV2681" s="240"/>
    </row>
    <row r="2682" spans="1:178" s="250" customFormat="1">
      <c r="A2682" s="234"/>
      <c r="B2682" s="234"/>
      <c r="C2682" s="234"/>
      <c r="D2682" s="234"/>
      <c r="E2682" s="234"/>
      <c r="F2682" s="234"/>
      <c r="G2682" s="235"/>
      <c r="H2682" s="236"/>
      <c r="AJ2682" s="290"/>
      <c r="AK2682" s="240"/>
      <c r="AL2682" s="240"/>
      <c r="AM2682" s="240"/>
      <c r="AN2682" s="240"/>
      <c r="AO2682" s="240"/>
      <c r="AP2682" s="240"/>
      <c r="AQ2682" s="240"/>
      <c r="AR2682" s="240"/>
      <c r="AS2682" s="240"/>
      <c r="AT2682" s="240"/>
      <c r="AU2682" s="240"/>
      <c r="AV2682" s="240"/>
      <c r="AW2682" s="240"/>
      <c r="AX2682" s="240"/>
      <c r="AY2682" s="240"/>
      <c r="AZ2682" s="240"/>
      <c r="BA2682" s="240"/>
      <c r="BB2682" s="240"/>
      <c r="BC2682" s="240"/>
      <c r="BD2682" s="240"/>
      <c r="BE2682" s="240"/>
      <c r="BF2682" s="240"/>
      <c r="BG2682" s="240"/>
      <c r="BH2682" s="240"/>
      <c r="BI2682" s="240"/>
      <c r="BJ2682" s="240"/>
      <c r="BK2682" s="240"/>
      <c r="BL2682" s="240"/>
      <c r="BM2682" s="240"/>
      <c r="BN2682" s="240"/>
      <c r="BO2682" s="240"/>
      <c r="BP2682" s="240"/>
      <c r="BQ2682" s="240"/>
      <c r="BR2682" s="240"/>
      <c r="BS2682" s="240"/>
      <c r="BT2682" s="240"/>
      <c r="BU2682" s="240"/>
      <c r="BV2682" s="240"/>
      <c r="BW2682" s="240"/>
      <c r="BX2682" s="240"/>
      <c r="BY2682" s="240"/>
      <c r="BZ2682" s="240"/>
      <c r="CA2682" s="240"/>
      <c r="CB2682" s="240"/>
      <c r="CC2682" s="240"/>
      <c r="CD2682" s="240"/>
      <c r="CE2682" s="240"/>
      <c r="CF2682" s="240"/>
      <c r="CG2682" s="240"/>
      <c r="CH2682" s="240"/>
      <c r="CI2682" s="240"/>
      <c r="CJ2682" s="240"/>
      <c r="CK2682" s="240"/>
      <c r="CL2682" s="240"/>
      <c r="CM2682" s="240"/>
      <c r="CN2682" s="240"/>
      <c r="CO2682" s="240"/>
      <c r="CP2682" s="240"/>
      <c r="CQ2682" s="240"/>
      <c r="CR2682" s="240"/>
      <c r="CS2682" s="240"/>
      <c r="CT2682" s="240"/>
      <c r="CU2682" s="240"/>
      <c r="CV2682" s="240"/>
      <c r="CW2682" s="240"/>
      <c r="CX2682" s="240"/>
      <c r="CY2682" s="240"/>
      <c r="CZ2682" s="240"/>
      <c r="DA2682" s="240"/>
      <c r="DB2682" s="240"/>
      <c r="DC2682" s="240"/>
      <c r="DD2682" s="240"/>
      <c r="DE2682" s="240"/>
      <c r="DF2682" s="240"/>
      <c r="DG2682" s="240"/>
      <c r="DH2682" s="240"/>
      <c r="DI2682" s="240"/>
      <c r="DJ2682" s="240"/>
      <c r="DK2682" s="240"/>
      <c r="DL2682" s="240"/>
      <c r="DM2682" s="240"/>
      <c r="DN2682" s="240"/>
      <c r="DO2682" s="240"/>
      <c r="DP2682" s="240"/>
      <c r="DQ2682" s="240"/>
      <c r="DR2682" s="240"/>
      <c r="DS2682" s="240"/>
      <c r="DT2682" s="240"/>
      <c r="DU2682" s="240"/>
      <c r="DV2682" s="240"/>
      <c r="DW2682" s="240"/>
      <c r="DX2682" s="240"/>
      <c r="DY2682" s="240"/>
      <c r="DZ2682" s="240"/>
      <c r="EA2682" s="240"/>
      <c r="EB2682" s="240"/>
      <c r="EC2682" s="240"/>
      <c r="ED2682" s="240"/>
      <c r="EE2682" s="240"/>
      <c r="EF2682" s="240"/>
      <c r="EG2682" s="240"/>
      <c r="EH2682" s="240"/>
      <c r="EI2682" s="240"/>
      <c r="EJ2682" s="240"/>
      <c r="EK2682" s="240"/>
      <c r="EL2682" s="240"/>
      <c r="EM2682" s="240"/>
      <c r="EN2682" s="240"/>
      <c r="EO2682" s="240"/>
      <c r="EP2682" s="240"/>
      <c r="EQ2682" s="240"/>
      <c r="ER2682" s="240"/>
      <c r="ES2682" s="240"/>
      <c r="ET2682" s="240"/>
      <c r="EU2682" s="240"/>
      <c r="EV2682" s="240"/>
      <c r="EW2682" s="240"/>
      <c r="EX2682" s="240"/>
      <c r="EY2682" s="240"/>
      <c r="EZ2682" s="240"/>
      <c r="FA2682" s="240"/>
      <c r="FB2682" s="240"/>
      <c r="FC2682" s="240"/>
      <c r="FD2682" s="240"/>
      <c r="FE2682" s="240"/>
      <c r="FF2682" s="240"/>
      <c r="FG2682" s="240"/>
      <c r="FH2682" s="240"/>
      <c r="FI2682" s="240"/>
      <c r="FJ2682" s="240"/>
      <c r="FK2682" s="240"/>
      <c r="FL2682" s="240"/>
      <c r="FM2682" s="240"/>
      <c r="FN2682" s="240"/>
      <c r="FO2682" s="240"/>
      <c r="FP2682" s="240"/>
      <c r="FQ2682" s="240"/>
      <c r="FR2682" s="240"/>
      <c r="FS2682" s="240"/>
      <c r="FT2682" s="240"/>
      <c r="FU2682" s="240"/>
      <c r="FV2682" s="240"/>
    </row>
    <row r="2683" spans="1:178" s="250" customFormat="1">
      <c r="A2683" s="234"/>
      <c r="B2683" s="234"/>
      <c r="C2683" s="234"/>
      <c r="D2683" s="234"/>
      <c r="E2683" s="234"/>
      <c r="F2683" s="234"/>
      <c r="G2683" s="235"/>
      <c r="H2683" s="236"/>
      <c r="AJ2683" s="290"/>
      <c r="AK2683" s="240"/>
      <c r="AL2683" s="240"/>
      <c r="AM2683" s="240"/>
      <c r="AN2683" s="240"/>
      <c r="AO2683" s="240"/>
      <c r="AP2683" s="240"/>
      <c r="AQ2683" s="240"/>
      <c r="AR2683" s="240"/>
      <c r="AS2683" s="240"/>
      <c r="AT2683" s="240"/>
      <c r="AU2683" s="240"/>
      <c r="AV2683" s="240"/>
      <c r="AW2683" s="240"/>
      <c r="AX2683" s="240"/>
      <c r="AY2683" s="240"/>
      <c r="AZ2683" s="240"/>
      <c r="BA2683" s="240"/>
      <c r="BB2683" s="240"/>
      <c r="BC2683" s="240"/>
      <c r="BD2683" s="240"/>
      <c r="BE2683" s="240"/>
      <c r="BF2683" s="240"/>
      <c r="BG2683" s="240"/>
      <c r="BH2683" s="240"/>
      <c r="BI2683" s="240"/>
      <c r="BJ2683" s="240"/>
      <c r="BK2683" s="240"/>
      <c r="BL2683" s="240"/>
      <c r="BM2683" s="240"/>
      <c r="BN2683" s="240"/>
      <c r="BO2683" s="240"/>
      <c r="BP2683" s="240"/>
      <c r="BQ2683" s="240"/>
      <c r="BR2683" s="240"/>
      <c r="BS2683" s="240"/>
      <c r="BT2683" s="240"/>
      <c r="BU2683" s="240"/>
      <c r="BV2683" s="240"/>
      <c r="BW2683" s="240"/>
      <c r="BX2683" s="240"/>
      <c r="BY2683" s="240"/>
      <c r="BZ2683" s="240"/>
      <c r="CA2683" s="240"/>
      <c r="CB2683" s="240"/>
      <c r="CC2683" s="240"/>
      <c r="CD2683" s="240"/>
      <c r="CE2683" s="240"/>
      <c r="CF2683" s="240"/>
      <c r="CG2683" s="240"/>
      <c r="CH2683" s="240"/>
      <c r="CI2683" s="240"/>
      <c r="CJ2683" s="240"/>
      <c r="CK2683" s="240"/>
      <c r="CL2683" s="240"/>
      <c r="CM2683" s="240"/>
      <c r="CN2683" s="240"/>
      <c r="CO2683" s="240"/>
      <c r="CP2683" s="240"/>
      <c r="CQ2683" s="240"/>
      <c r="CR2683" s="240"/>
      <c r="CS2683" s="240"/>
      <c r="CT2683" s="240"/>
      <c r="CU2683" s="240"/>
      <c r="CV2683" s="240"/>
      <c r="CW2683" s="240"/>
      <c r="CX2683" s="240"/>
      <c r="CY2683" s="240"/>
      <c r="CZ2683" s="240"/>
      <c r="DA2683" s="240"/>
      <c r="DB2683" s="240"/>
      <c r="DC2683" s="240"/>
      <c r="DD2683" s="240"/>
      <c r="DE2683" s="240"/>
      <c r="DF2683" s="240"/>
      <c r="DG2683" s="240"/>
      <c r="DH2683" s="240"/>
      <c r="DI2683" s="240"/>
      <c r="DJ2683" s="240"/>
      <c r="DK2683" s="240"/>
      <c r="DL2683" s="240"/>
      <c r="DM2683" s="240"/>
      <c r="DN2683" s="240"/>
      <c r="DO2683" s="240"/>
      <c r="DP2683" s="240"/>
      <c r="DQ2683" s="240"/>
      <c r="DR2683" s="240"/>
      <c r="DS2683" s="240"/>
      <c r="DT2683" s="240"/>
      <c r="DU2683" s="240"/>
      <c r="DV2683" s="240"/>
      <c r="DW2683" s="240"/>
      <c r="DX2683" s="240"/>
      <c r="DY2683" s="240"/>
      <c r="DZ2683" s="240"/>
      <c r="EA2683" s="240"/>
      <c r="EB2683" s="240"/>
      <c r="EC2683" s="240"/>
      <c r="ED2683" s="240"/>
      <c r="EE2683" s="240"/>
      <c r="EF2683" s="240"/>
      <c r="EG2683" s="240"/>
      <c r="EH2683" s="240"/>
      <c r="EI2683" s="240"/>
      <c r="EJ2683" s="240"/>
      <c r="EK2683" s="240"/>
      <c r="EL2683" s="240"/>
      <c r="EM2683" s="240"/>
      <c r="EN2683" s="240"/>
      <c r="EO2683" s="240"/>
      <c r="EP2683" s="240"/>
      <c r="EQ2683" s="240"/>
      <c r="ER2683" s="240"/>
      <c r="ES2683" s="240"/>
      <c r="ET2683" s="240"/>
      <c r="EU2683" s="240"/>
      <c r="EV2683" s="240"/>
      <c r="EW2683" s="240"/>
      <c r="EX2683" s="240"/>
      <c r="EY2683" s="240"/>
      <c r="EZ2683" s="240"/>
      <c r="FA2683" s="240"/>
      <c r="FB2683" s="240"/>
      <c r="FC2683" s="240"/>
      <c r="FD2683" s="240"/>
      <c r="FE2683" s="240"/>
      <c r="FF2683" s="240"/>
      <c r="FG2683" s="240"/>
      <c r="FH2683" s="240"/>
      <c r="FI2683" s="240"/>
      <c r="FJ2683" s="240"/>
      <c r="FK2683" s="240"/>
      <c r="FL2683" s="240"/>
      <c r="FM2683" s="240"/>
      <c r="FN2683" s="240"/>
      <c r="FO2683" s="240"/>
      <c r="FP2683" s="240"/>
      <c r="FQ2683" s="240"/>
      <c r="FR2683" s="240"/>
      <c r="FS2683" s="240"/>
      <c r="FT2683" s="240"/>
      <c r="FU2683" s="240"/>
      <c r="FV2683" s="240"/>
    </row>
    <row r="2684" spans="1:178" s="250" customFormat="1">
      <c r="A2684" s="234"/>
      <c r="B2684" s="234"/>
      <c r="C2684" s="234"/>
      <c r="D2684" s="234"/>
      <c r="E2684" s="234"/>
      <c r="F2684" s="234"/>
      <c r="G2684" s="235"/>
      <c r="H2684" s="236"/>
      <c r="AJ2684" s="290"/>
      <c r="AK2684" s="240"/>
      <c r="AL2684" s="240"/>
      <c r="AM2684" s="240"/>
      <c r="AN2684" s="240"/>
      <c r="AO2684" s="240"/>
      <c r="AP2684" s="240"/>
      <c r="AQ2684" s="240"/>
      <c r="AR2684" s="240"/>
      <c r="AS2684" s="240"/>
      <c r="AT2684" s="240"/>
      <c r="AU2684" s="240"/>
      <c r="AV2684" s="240"/>
      <c r="AW2684" s="240"/>
      <c r="AX2684" s="240"/>
      <c r="AY2684" s="240"/>
      <c r="AZ2684" s="240"/>
      <c r="BA2684" s="240"/>
      <c r="BB2684" s="240"/>
      <c r="BC2684" s="240"/>
      <c r="BD2684" s="240"/>
      <c r="BE2684" s="240"/>
      <c r="BF2684" s="240"/>
      <c r="BG2684" s="240"/>
      <c r="BH2684" s="240"/>
      <c r="BI2684" s="240"/>
      <c r="BJ2684" s="240"/>
      <c r="BK2684" s="240"/>
      <c r="BL2684" s="240"/>
      <c r="BM2684" s="240"/>
      <c r="BN2684" s="240"/>
      <c r="BO2684" s="240"/>
      <c r="BP2684" s="240"/>
      <c r="BQ2684" s="240"/>
      <c r="BR2684" s="240"/>
      <c r="BS2684" s="240"/>
      <c r="BT2684" s="240"/>
      <c r="BU2684" s="240"/>
      <c r="BV2684" s="240"/>
      <c r="BW2684" s="240"/>
      <c r="BX2684" s="240"/>
      <c r="BY2684" s="240"/>
      <c r="BZ2684" s="240"/>
      <c r="CA2684" s="240"/>
      <c r="CB2684" s="240"/>
      <c r="CC2684" s="240"/>
      <c r="CD2684" s="240"/>
      <c r="CE2684" s="240"/>
      <c r="CF2684" s="240"/>
      <c r="CG2684" s="240"/>
      <c r="CH2684" s="240"/>
      <c r="CI2684" s="240"/>
      <c r="CJ2684" s="240"/>
      <c r="CK2684" s="240"/>
      <c r="CL2684" s="240"/>
      <c r="CM2684" s="240"/>
      <c r="CN2684" s="240"/>
      <c r="CO2684" s="240"/>
      <c r="CP2684" s="240"/>
      <c r="CQ2684" s="240"/>
      <c r="CR2684" s="240"/>
      <c r="CS2684" s="240"/>
      <c r="CT2684" s="240"/>
      <c r="CU2684" s="240"/>
      <c r="CV2684" s="240"/>
      <c r="CW2684" s="240"/>
      <c r="CX2684" s="240"/>
      <c r="CY2684" s="240"/>
      <c r="CZ2684" s="240"/>
      <c r="DA2684" s="240"/>
      <c r="DB2684" s="240"/>
      <c r="DC2684" s="240"/>
      <c r="DD2684" s="240"/>
      <c r="DE2684" s="240"/>
      <c r="DF2684" s="240"/>
      <c r="DG2684" s="240"/>
      <c r="DH2684" s="240"/>
      <c r="DI2684" s="240"/>
      <c r="DJ2684" s="240"/>
      <c r="DK2684" s="240"/>
      <c r="DL2684" s="240"/>
      <c r="DM2684" s="240"/>
      <c r="DN2684" s="240"/>
      <c r="DO2684" s="240"/>
      <c r="DP2684" s="240"/>
      <c r="DQ2684" s="240"/>
      <c r="DR2684" s="240"/>
      <c r="DS2684" s="240"/>
      <c r="DT2684" s="240"/>
      <c r="DU2684" s="240"/>
      <c r="DV2684" s="240"/>
      <c r="DW2684" s="240"/>
      <c r="DX2684" s="240"/>
      <c r="DY2684" s="240"/>
      <c r="DZ2684" s="240"/>
      <c r="EA2684" s="240"/>
      <c r="EB2684" s="240"/>
      <c r="EC2684" s="240"/>
      <c r="ED2684" s="240"/>
      <c r="EE2684" s="240"/>
      <c r="EF2684" s="240"/>
      <c r="EG2684" s="240"/>
      <c r="EH2684" s="240"/>
      <c r="EI2684" s="240"/>
      <c r="EJ2684" s="240"/>
      <c r="EK2684" s="240"/>
      <c r="EL2684" s="240"/>
      <c r="EM2684" s="240"/>
      <c r="EN2684" s="240"/>
      <c r="EO2684" s="240"/>
      <c r="EP2684" s="240"/>
      <c r="EQ2684" s="240"/>
      <c r="ER2684" s="240"/>
      <c r="ES2684" s="240"/>
      <c r="ET2684" s="240"/>
      <c r="EU2684" s="240"/>
      <c r="EV2684" s="240"/>
      <c r="EW2684" s="240"/>
      <c r="EX2684" s="240"/>
      <c r="EY2684" s="240"/>
      <c r="EZ2684" s="240"/>
      <c r="FA2684" s="240"/>
      <c r="FB2684" s="240"/>
      <c r="FC2684" s="240"/>
      <c r="FD2684" s="240"/>
      <c r="FE2684" s="240"/>
      <c r="FF2684" s="240"/>
      <c r="FG2684" s="240"/>
      <c r="FH2684" s="240"/>
      <c r="FI2684" s="240"/>
      <c r="FJ2684" s="240"/>
      <c r="FK2684" s="240"/>
      <c r="FL2684" s="240"/>
      <c r="FM2684" s="240"/>
      <c r="FN2684" s="240"/>
      <c r="FO2684" s="240"/>
      <c r="FP2684" s="240"/>
      <c r="FQ2684" s="240"/>
      <c r="FR2684" s="240"/>
      <c r="FS2684" s="240"/>
      <c r="FT2684" s="240"/>
      <c r="FU2684" s="240"/>
      <c r="FV2684" s="240"/>
    </row>
    <row r="2685" spans="1:178" s="250" customFormat="1">
      <c r="A2685" s="234"/>
      <c r="B2685" s="234"/>
      <c r="C2685" s="234"/>
      <c r="D2685" s="234"/>
      <c r="E2685" s="234"/>
      <c r="F2685" s="234"/>
      <c r="G2685" s="235"/>
      <c r="H2685" s="236"/>
      <c r="AJ2685" s="290"/>
      <c r="AK2685" s="240"/>
      <c r="AL2685" s="240"/>
      <c r="AM2685" s="240"/>
      <c r="AN2685" s="240"/>
      <c r="AO2685" s="240"/>
      <c r="AP2685" s="240"/>
      <c r="AQ2685" s="240"/>
      <c r="AR2685" s="240"/>
      <c r="AS2685" s="240"/>
      <c r="AT2685" s="240"/>
      <c r="AU2685" s="240"/>
      <c r="AV2685" s="240"/>
      <c r="AW2685" s="240"/>
      <c r="AX2685" s="240"/>
      <c r="AY2685" s="240"/>
      <c r="AZ2685" s="240"/>
      <c r="BA2685" s="240"/>
      <c r="BB2685" s="240"/>
      <c r="BC2685" s="240"/>
      <c r="BD2685" s="240"/>
      <c r="BE2685" s="240"/>
      <c r="BF2685" s="240"/>
      <c r="BG2685" s="240"/>
      <c r="BH2685" s="240"/>
      <c r="BI2685" s="240"/>
      <c r="BJ2685" s="240"/>
      <c r="BK2685" s="240"/>
      <c r="BL2685" s="240"/>
      <c r="BM2685" s="240"/>
      <c r="BN2685" s="240"/>
      <c r="BO2685" s="240"/>
      <c r="BP2685" s="240"/>
      <c r="BQ2685" s="240"/>
      <c r="BR2685" s="240"/>
      <c r="BS2685" s="240"/>
      <c r="BT2685" s="240"/>
      <c r="BU2685" s="240"/>
      <c r="BV2685" s="240"/>
      <c r="BW2685" s="240"/>
      <c r="BX2685" s="240"/>
      <c r="BY2685" s="240"/>
      <c r="BZ2685" s="240"/>
      <c r="CA2685" s="240"/>
      <c r="CB2685" s="240"/>
      <c r="CC2685" s="240"/>
      <c r="CD2685" s="240"/>
      <c r="CE2685" s="240"/>
      <c r="CF2685" s="240"/>
      <c r="CG2685" s="240"/>
      <c r="CH2685" s="240"/>
      <c r="CI2685" s="240"/>
      <c r="CJ2685" s="240"/>
      <c r="CK2685" s="240"/>
      <c r="CL2685" s="240"/>
      <c r="CM2685" s="240"/>
      <c r="CN2685" s="240"/>
      <c r="CO2685" s="240"/>
      <c r="CP2685" s="240"/>
      <c r="CQ2685" s="240"/>
      <c r="CR2685" s="240"/>
      <c r="CS2685" s="240"/>
      <c r="CT2685" s="240"/>
      <c r="CU2685" s="240"/>
      <c r="CV2685" s="240"/>
      <c r="CW2685" s="240"/>
      <c r="CX2685" s="240"/>
      <c r="CY2685" s="240"/>
      <c r="CZ2685" s="240"/>
      <c r="DA2685" s="240"/>
      <c r="DB2685" s="240"/>
      <c r="DC2685" s="240"/>
      <c r="DD2685" s="240"/>
      <c r="DE2685" s="240"/>
      <c r="DF2685" s="240"/>
      <c r="DG2685" s="240"/>
      <c r="DH2685" s="240"/>
      <c r="DI2685" s="240"/>
      <c r="DJ2685" s="240"/>
      <c r="DK2685" s="240"/>
      <c r="DL2685" s="240"/>
      <c r="DM2685" s="240"/>
      <c r="DN2685" s="240"/>
      <c r="DO2685" s="240"/>
      <c r="DP2685" s="240"/>
      <c r="DQ2685" s="240"/>
      <c r="DR2685" s="240"/>
      <c r="DS2685" s="240"/>
      <c r="DT2685" s="240"/>
      <c r="DU2685" s="240"/>
      <c r="DV2685" s="240"/>
      <c r="DW2685" s="240"/>
      <c r="DX2685" s="240"/>
      <c r="DY2685" s="240"/>
      <c r="DZ2685" s="240"/>
      <c r="EA2685" s="240"/>
      <c r="EB2685" s="240"/>
      <c r="EC2685" s="240"/>
      <c r="ED2685" s="240"/>
      <c r="EE2685" s="240"/>
      <c r="EF2685" s="240"/>
      <c r="EG2685" s="240"/>
      <c r="EH2685" s="240"/>
      <c r="EI2685" s="240"/>
      <c r="EJ2685" s="240"/>
      <c r="EK2685" s="240"/>
      <c r="EL2685" s="240"/>
      <c r="EM2685" s="240"/>
      <c r="EN2685" s="240"/>
      <c r="EO2685" s="240"/>
      <c r="EP2685" s="240"/>
      <c r="EQ2685" s="240"/>
      <c r="ER2685" s="240"/>
      <c r="ES2685" s="240"/>
      <c r="ET2685" s="240"/>
      <c r="EU2685" s="240"/>
      <c r="EV2685" s="240"/>
      <c r="EW2685" s="240"/>
      <c r="EX2685" s="240"/>
      <c r="EY2685" s="240"/>
      <c r="EZ2685" s="240"/>
      <c r="FA2685" s="240"/>
      <c r="FB2685" s="240"/>
      <c r="FC2685" s="240"/>
      <c r="FD2685" s="240"/>
      <c r="FE2685" s="240"/>
      <c r="FF2685" s="240"/>
      <c r="FG2685" s="240"/>
      <c r="FH2685" s="240"/>
      <c r="FI2685" s="240"/>
      <c r="FJ2685" s="240"/>
      <c r="FK2685" s="240"/>
      <c r="FL2685" s="240"/>
      <c r="FM2685" s="240"/>
      <c r="FN2685" s="240"/>
      <c r="FO2685" s="240"/>
      <c r="FP2685" s="240"/>
      <c r="FQ2685" s="240"/>
      <c r="FR2685" s="240"/>
      <c r="FS2685" s="240"/>
      <c r="FT2685" s="240"/>
      <c r="FU2685" s="240"/>
      <c r="FV2685" s="240"/>
    </row>
    <row r="2686" spans="1:178" s="250" customFormat="1">
      <c r="A2686" s="234"/>
      <c r="B2686" s="234"/>
      <c r="C2686" s="234"/>
      <c r="D2686" s="234"/>
      <c r="E2686" s="234"/>
      <c r="F2686" s="234"/>
      <c r="G2686" s="235"/>
      <c r="H2686" s="236"/>
      <c r="AJ2686" s="290"/>
      <c r="AK2686" s="240"/>
      <c r="AL2686" s="240"/>
      <c r="AM2686" s="240"/>
      <c r="AN2686" s="240"/>
      <c r="AO2686" s="240"/>
      <c r="AP2686" s="240"/>
      <c r="AQ2686" s="240"/>
      <c r="AR2686" s="240"/>
      <c r="AS2686" s="240"/>
      <c r="AT2686" s="240"/>
      <c r="AU2686" s="240"/>
      <c r="AV2686" s="240"/>
      <c r="AW2686" s="240"/>
      <c r="AX2686" s="240"/>
      <c r="AY2686" s="240"/>
      <c r="AZ2686" s="240"/>
      <c r="BA2686" s="240"/>
      <c r="BB2686" s="240"/>
      <c r="BC2686" s="240"/>
      <c r="BD2686" s="240"/>
      <c r="BE2686" s="240"/>
      <c r="BF2686" s="240"/>
      <c r="BG2686" s="240"/>
      <c r="BH2686" s="240"/>
      <c r="BI2686" s="240"/>
      <c r="BJ2686" s="240"/>
      <c r="BK2686" s="240"/>
      <c r="BL2686" s="240"/>
      <c r="BM2686" s="240"/>
      <c r="BN2686" s="240"/>
      <c r="BO2686" s="240"/>
      <c r="BP2686" s="240"/>
      <c r="BQ2686" s="240"/>
      <c r="BR2686" s="240"/>
      <c r="BS2686" s="240"/>
      <c r="BT2686" s="240"/>
      <c r="BU2686" s="240"/>
      <c r="BV2686" s="240"/>
      <c r="BW2686" s="240"/>
      <c r="BX2686" s="240"/>
      <c r="BY2686" s="240"/>
      <c r="BZ2686" s="240"/>
      <c r="CA2686" s="240"/>
      <c r="CB2686" s="240"/>
      <c r="CC2686" s="240"/>
      <c r="CD2686" s="240"/>
      <c r="CE2686" s="240"/>
      <c r="CF2686" s="240"/>
      <c r="CG2686" s="240"/>
      <c r="CH2686" s="240"/>
      <c r="CI2686" s="240"/>
      <c r="CJ2686" s="240"/>
      <c r="CK2686" s="240"/>
      <c r="CL2686" s="240"/>
      <c r="CM2686" s="240"/>
      <c r="CN2686" s="240"/>
      <c r="CO2686" s="240"/>
      <c r="CP2686" s="240"/>
      <c r="CQ2686" s="240"/>
      <c r="CR2686" s="240"/>
      <c r="CS2686" s="240"/>
      <c r="CT2686" s="240"/>
      <c r="CU2686" s="240"/>
      <c r="CV2686" s="240"/>
      <c r="CW2686" s="240"/>
      <c r="CX2686" s="240"/>
      <c r="CY2686" s="240"/>
      <c r="CZ2686" s="240"/>
      <c r="DA2686" s="240"/>
      <c r="DB2686" s="240"/>
      <c r="DC2686" s="240"/>
      <c r="DD2686" s="240"/>
      <c r="DE2686" s="240"/>
      <c r="DF2686" s="240"/>
      <c r="DG2686" s="240"/>
      <c r="DH2686" s="240"/>
      <c r="DI2686" s="240"/>
      <c r="DJ2686" s="240"/>
      <c r="DK2686" s="240"/>
      <c r="DL2686" s="240"/>
      <c r="DM2686" s="240"/>
      <c r="DN2686" s="240"/>
      <c r="DO2686" s="240"/>
      <c r="DP2686" s="240"/>
      <c r="DQ2686" s="240"/>
      <c r="DR2686" s="240"/>
      <c r="DS2686" s="240"/>
      <c r="DT2686" s="240"/>
      <c r="DU2686" s="240"/>
      <c r="DV2686" s="240"/>
      <c r="DW2686" s="240"/>
      <c r="DX2686" s="240"/>
      <c r="DY2686" s="240"/>
      <c r="DZ2686" s="240"/>
      <c r="EA2686" s="240"/>
      <c r="EB2686" s="240"/>
      <c r="EC2686" s="240"/>
      <c r="ED2686" s="240"/>
      <c r="EE2686" s="240"/>
      <c r="EF2686" s="240"/>
      <c r="EG2686" s="240"/>
      <c r="EH2686" s="240"/>
      <c r="EI2686" s="240"/>
      <c r="EJ2686" s="240"/>
      <c r="EK2686" s="240"/>
      <c r="EL2686" s="240"/>
      <c r="EM2686" s="240"/>
      <c r="EN2686" s="240"/>
      <c r="EO2686" s="240"/>
      <c r="EP2686" s="240"/>
      <c r="EQ2686" s="240"/>
      <c r="ER2686" s="240"/>
      <c r="ES2686" s="240"/>
      <c r="ET2686" s="240"/>
      <c r="EU2686" s="240"/>
      <c r="EV2686" s="240"/>
      <c r="EW2686" s="240"/>
      <c r="EX2686" s="240"/>
      <c r="EY2686" s="240"/>
      <c r="EZ2686" s="240"/>
      <c r="FA2686" s="240"/>
      <c r="FB2686" s="240"/>
      <c r="FC2686" s="240"/>
      <c r="FD2686" s="240"/>
      <c r="FE2686" s="240"/>
      <c r="FF2686" s="240"/>
      <c r="FG2686" s="240"/>
      <c r="FH2686" s="240"/>
      <c r="FI2686" s="240"/>
      <c r="FJ2686" s="240"/>
      <c r="FK2686" s="240"/>
      <c r="FL2686" s="240"/>
      <c r="FM2686" s="240"/>
      <c r="FN2686" s="240"/>
      <c r="FO2686" s="240"/>
      <c r="FP2686" s="240"/>
      <c r="FQ2686" s="240"/>
      <c r="FR2686" s="240"/>
      <c r="FS2686" s="240"/>
      <c r="FT2686" s="240"/>
      <c r="FU2686" s="240"/>
      <c r="FV2686" s="240"/>
    </row>
    <row r="2687" spans="1:178" s="250" customFormat="1">
      <c r="A2687" s="234"/>
      <c r="B2687" s="234"/>
      <c r="C2687" s="234"/>
      <c r="D2687" s="234"/>
      <c r="E2687" s="234"/>
      <c r="F2687" s="234"/>
      <c r="G2687" s="235"/>
      <c r="H2687" s="236"/>
      <c r="AJ2687" s="290"/>
      <c r="AK2687" s="240"/>
      <c r="AL2687" s="240"/>
      <c r="AM2687" s="240"/>
      <c r="AN2687" s="240"/>
      <c r="AO2687" s="240"/>
      <c r="AP2687" s="240"/>
      <c r="AQ2687" s="240"/>
      <c r="AR2687" s="240"/>
      <c r="AS2687" s="240"/>
      <c r="AT2687" s="240"/>
      <c r="AU2687" s="240"/>
      <c r="AV2687" s="240"/>
      <c r="AW2687" s="240"/>
      <c r="AX2687" s="240"/>
      <c r="AY2687" s="240"/>
      <c r="AZ2687" s="240"/>
      <c r="BA2687" s="240"/>
      <c r="BB2687" s="240"/>
      <c r="BC2687" s="240"/>
      <c r="BD2687" s="240"/>
      <c r="BE2687" s="240"/>
      <c r="BF2687" s="240"/>
      <c r="BG2687" s="240"/>
      <c r="BH2687" s="240"/>
      <c r="BI2687" s="240"/>
      <c r="BJ2687" s="240"/>
      <c r="BK2687" s="240"/>
      <c r="BL2687" s="240"/>
      <c r="BM2687" s="240"/>
      <c r="BN2687" s="240"/>
      <c r="BO2687" s="240"/>
      <c r="BP2687" s="240"/>
      <c r="BQ2687" s="240"/>
      <c r="BR2687" s="240"/>
      <c r="BS2687" s="240"/>
      <c r="BT2687" s="240"/>
      <c r="BU2687" s="240"/>
      <c r="BV2687" s="240"/>
      <c r="BW2687" s="240"/>
      <c r="BX2687" s="240"/>
      <c r="BY2687" s="240"/>
      <c r="BZ2687" s="240"/>
      <c r="CA2687" s="240"/>
      <c r="CB2687" s="240"/>
      <c r="CC2687" s="240"/>
      <c r="CD2687" s="240"/>
      <c r="CE2687" s="240"/>
      <c r="CF2687" s="240"/>
      <c r="CG2687" s="240"/>
      <c r="CH2687" s="240"/>
      <c r="CI2687" s="240"/>
      <c r="CJ2687" s="240"/>
      <c r="CK2687" s="240"/>
      <c r="CL2687" s="240"/>
      <c r="CM2687" s="240"/>
      <c r="CN2687" s="240"/>
      <c r="CO2687" s="240"/>
      <c r="CP2687" s="240"/>
      <c r="CQ2687" s="240"/>
      <c r="CR2687" s="240"/>
      <c r="CS2687" s="240"/>
      <c r="CT2687" s="240"/>
      <c r="CU2687" s="240"/>
      <c r="CV2687" s="240"/>
      <c r="CW2687" s="240"/>
      <c r="CX2687" s="240"/>
      <c r="CY2687" s="240"/>
      <c r="CZ2687" s="240"/>
      <c r="DA2687" s="240"/>
      <c r="DB2687" s="240"/>
      <c r="DC2687" s="240"/>
      <c r="DD2687" s="240"/>
      <c r="DE2687" s="240"/>
      <c r="DF2687" s="240"/>
      <c r="DG2687" s="240"/>
      <c r="DH2687" s="240"/>
      <c r="DI2687" s="240"/>
      <c r="DJ2687" s="240"/>
      <c r="DK2687" s="240"/>
      <c r="DL2687" s="240"/>
      <c r="DM2687" s="240"/>
      <c r="DN2687" s="240"/>
      <c r="DO2687" s="240"/>
      <c r="DP2687" s="240"/>
      <c r="DQ2687" s="240"/>
      <c r="DR2687" s="240"/>
      <c r="DS2687" s="240"/>
      <c r="DT2687" s="240"/>
      <c r="DU2687" s="240"/>
      <c r="DV2687" s="240"/>
      <c r="DW2687" s="240"/>
      <c r="DX2687" s="240"/>
      <c r="DY2687" s="240"/>
      <c r="DZ2687" s="240"/>
      <c r="EA2687" s="240"/>
      <c r="EB2687" s="240"/>
      <c r="EC2687" s="240"/>
      <c r="ED2687" s="240"/>
      <c r="EE2687" s="240"/>
      <c r="EF2687" s="240"/>
      <c r="EG2687" s="240"/>
      <c r="EH2687" s="240"/>
      <c r="EI2687" s="240"/>
      <c r="EJ2687" s="240"/>
      <c r="EK2687" s="240"/>
      <c r="EL2687" s="240"/>
      <c r="EM2687" s="240"/>
      <c r="EN2687" s="240"/>
      <c r="EO2687" s="240"/>
      <c r="EP2687" s="240"/>
      <c r="EQ2687" s="240"/>
      <c r="ER2687" s="240"/>
      <c r="ES2687" s="240"/>
      <c r="ET2687" s="240"/>
      <c r="EU2687" s="240"/>
      <c r="EV2687" s="240"/>
      <c r="EW2687" s="240"/>
      <c r="EX2687" s="240"/>
      <c r="EY2687" s="240"/>
      <c r="EZ2687" s="240"/>
      <c r="FA2687" s="240"/>
      <c r="FB2687" s="240"/>
      <c r="FC2687" s="240"/>
      <c r="FD2687" s="240"/>
      <c r="FE2687" s="240"/>
      <c r="FF2687" s="240"/>
      <c r="FG2687" s="240"/>
      <c r="FH2687" s="240"/>
      <c r="FI2687" s="240"/>
      <c r="FJ2687" s="240"/>
      <c r="FK2687" s="240"/>
      <c r="FL2687" s="240"/>
      <c r="FM2687" s="240"/>
      <c r="FN2687" s="240"/>
      <c r="FO2687" s="240"/>
      <c r="FP2687" s="240"/>
      <c r="FQ2687" s="240"/>
      <c r="FR2687" s="240"/>
      <c r="FS2687" s="240"/>
      <c r="FT2687" s="240"/>
      <c r="FU2687" s="240"/>
      <c r="FV2687" s="240"/>
    </row>
    <row r="2688" spans="1:178" s="250" customFormat="1">
      <c r="A2688" s="234"/>
      <c r="B2688" s="234"/>
      <c r="C2688" s="234"/>
      <c r="D2688" s="234"/>
      <c r="E2688" s="234"/>
      <c r="F2688" s="234"/>
      <c r="G2688" s="235"/>
      <c r="H2688" s="236"/>
      <c r="AJ2688" s="290"/>
      <c r="AK2688" s="240"/>
      <c r="AL2688" s="240"/>
      <c r="AM2688" s="240"/>
      <c r="AN2688" s="240"/>
      <c r="AO2688" s="240"/>
      <c r="AP2688" s="240"/>
      <c r="AQ2688" s="240"/>
      <c r="AR2688" s="240"/>
      <c r="AS2688" s="240"/>
      <c r="AT2688" s="240"/>
      <c r="AU2688" s="240"/>
      <c r="AV2688" s="240"/>
      <c r="AW2688" s="240"/>
      <c r="AX2688" s="240"/>
      <c r="AY2688" s="240"/>
      <c r="AZ2688" s="240"/>
      <c r="BA2688" s="240"/>
      <c r="BB2688" s="240"/>
      <c r="BC2688" s="240"/>
      <c r="BD2688" s="240"/>
      <c r="BE2688" s="240"/>
      <c r="BF2688" s="240"/>
      <c r="BG2688" s="240"/>
      <c r="BH2688" s="240"/>
      <c r="BI2688" s="240"/>
      <c r="BJ2688" s="240"/>
      <c r="BK2688" s="240"/>
      <c r="BL2688" s="240"/>
      <c r="BM2688" s="240"/>
      <c r="BN2688" s="240"/>
      <c r="BO2688" s="240"/>
      <c r="BP2688" s="240"/>
      <c r="BQ2688" s="240"/>
      <c r="BR2688" s="240"/>
      <c r="BS2688" s="240"/>
      <c r="BT2688" s="240"/>
      <c r="BU2688" s="240"/>
      <c r="BV2688" s="240"/>
      <c r="BW2688" s="240"/>
      <c r="BX2688" s="240"/>
      <c r="BY2688" s="240"/>
      <c r="BZ2688" s="240"/>
      <c r="CA2688" s="240"/>
      <c r="CB2688" s="240"/>
      <c r="CC2688" s="240"/>
      <c r="CD2688" s="240"/>
      <c r="CE2688" s="240"/>
      <c r="CF2688" s="240"/>
      <c r="CG2688" s="240"/>
      <c r="CH2688" s="240"/>
      <c r="CI2688" s="240"/>
      <c r="CJ2688" s="240"/>
      <c r="CK2688" s="240"/>
      <c r="CL2688" s="240"/>
      <c r="CM2688" s="240"/>
      <c r="CN2688" s="240"/>
      <c r="CO2688" s="240"/>
      <c r="CP2688" s="240"/>
      <c r="CQ2688" s="240"/>
      <c r="CR2688" s="240"/>
      <c r="CS2688" s="240"/>
      <c r="CT2688" s="240"/>
      <c r="CU2688" s="240"/>
      <c r="CV2688" s="240"/>
      <c r="CW2688" s="240"/>
      <c r="CX2688" s="240"/>
      <c r="CY2688" s="240"/>
      <c r="CZ2688" s="240"/>
      <c r="DA2688" s="240"/>
      <c r="DB2688" s="240"/>
      <c r="DC2688" s="240"/>
      <c r="DD2688" s="240"/>
      <c r="DE2688" s="240"/>
      <c r="DF2688" s="240"/>
      <c r="DG2688" s="240"/>
      <c r="DH2688" s="240"/>
      <c r="DI2688" s="240"/>
      <c r="DJ2688" s="240"/>
      <c r="DK2688" s="240"/>
      <c r="DL2688" s="240"/>
      <c r="DM2688" s="240"/>
      <c r="DN2688" s="240"/>
      <c r="DO2688" s="240"/>
      <c r="DP2688" s="240"/>
      <c r="DQ2688" s="240"/>
      <c r="DR2688" s="240"/>
      <c r="DS2688" s="240"/>
      <c r="DT2688" s="240"/>
      <c r="DU2688" s="240"/>
      <c r="DV2688" s="240"/>
      <c r="DW2688" s="240"/>
      <c r="DX2688" s="240"/>
      <c r="DY2688" s="240"/>
      <c r="DZ2688" s="240"/>
      <c r="EA2688" s="240"/>
      <c r="EB2688" s="240"/>
      <c r="EC2688" s="240"/>
      <c r="ED2688" s="240"/>
      <c r="EE2688" s="240"/>
      <c r="EF2688" s="240"/>
      <c r="EG2688" s="240"/>
      <c r="EH2688" s="240"/>
      <c r="EI2688" s="240"/>
      <c r="EJ2688" s="240"/>
      <c r="EK2688" s="240"/>
      <c r="EL2688" s="240"/>
      <c r="EM2688" s="240"/>
      <c r="EN2688" s="240"/>
      <c r="EO2688" s="240"/>
      <c r="EP2688" s="240"/>
      <c r="EQ2688" s="240"/>
      <c r="ER2688" s="240"/>
      <c r="ES2688" s="240"/>
      <c r="ET2688" s="240"/>
      <c r="EU2688" s="240"/>
      <c r="EV2688" s="240"/>
      <c r="EW2688" s="240"/>
      <c r="EX2688" s="240"/>
      <c r="EY2688" s="240"/>
      <c r="EZ2688" s="240"/>
      <c r="FA2688" s="240"/>
      <c r="FB2688" s="240"/>
      <c r="FC2688" s="240"/>
      <c r="FD2688" s="240"/>
      <c r="FE2688" s="240"/>
      <c r="FF2688" s="240"/>
      <c r="FG2688" s="240"/>
      <c r="FH2688" s="240"/>
      <c r="FI2688" s="240"/>
      <c r="FJ2688" s="240"/>
      <c r="FK2688" s="240"/>
      <c r="FL2688" s="240"/>
      <c r="FM2688" s="240"/>
      <c r="FN2688" s="240"/>
      <c r="FO2688" s="240"/>
      <c r="FP2688" s="240"/>
      <c r="FQ2688" s="240"/>
      <c r="FR2688" s="240"/>
      <c r="FS2688" s="240"/>
      <c r="FT2688" s="240"/>
      <c r="FU2688" s="240"/>
      <c r="FV2688" s="240"/>
    </row>
    <row r="2689" spans="1:178" s="250" customFormat="1">
      <c r="A2689" s="234"/>
      <c r="B2689" s="234"/>
      <c r="C2689" s="234"/>
      <c r="D2689" s="234"/>
      <c r="E2689" s="234"/>
      <c r="F2689" s="234"/>
      <c r="G2689" s="235"/>
      <c r="H2689" s="236"/>
      <c r="AJ2689" s="290"/>
      <c r="AK2689" s="240"/>
      <c r="AL2689" s="240"/>
      <c r="AM2689" s="240"/>
      <c r="AN2689" s="240"/>
      <c r="AO2689" s="240"/>
      <c r="AP2689" s="240"/>
      <c r="AQ2689" s="240"/>
      <c r="AR2689" s="240"/>
      <c r="AS2689" s="240"/>
      <c r="AT2689" s="240"/>
      <c r="AU2689" s="240"/>
      <c r="AV2689" s="240"/>
      <c r="AW2689" s="240"/>
      <c r="AX2689" s="240"/>
      <c r="AY2689" s="240"/>
      <c r="AZ2689" s="240"/>
      <c r="BA2689" s="240"/>
      <c r="BB2689" s="240"/>
      <c r="BC2689" s="240"/>
      <c r="BD2689" s="240"/>
      <c r="BE2689" s="240"/>
      <c r="BF2689" s="240"/>
      <c r="BG2689" s="240"/>
      <c r="BH2689" s="240"/>
      <c r="BI2689" s="240"/>
      <c r="BJ2689" s="240"/>
      <c r="BK2689" s="240"/>
      <c r="BL2689" s="240"/>
      <c r="BM2689" s="240"/>
      <c r="BN2689" s="240"/>
      <c r="BO2689" s="240"/>
      <c r="BP2689" s="240"/>
      <c r="BQ2689" s="240"/>
      <c r="BR2689" s="240"/>
      <c r="BS2689" s="240"/>
      <c r="BT2689" s="240"/>
      <c r="BU2689" s="240"/>
      <c r="BV2689" s="240"/>
      <c r="BW2689" s="240"/>
      <c r="BX2689" s="240"/>
      <c r="BY2689" s="240"/>
      <c r="BZ2689" s="240"/>
      <c r="CA2689" s="240"/>
      <c r="CB2689" s="240"/>
      <c r="CC2689" s="240"/>
      <c r="CD2689" s="240"/>
      <c r="CE2689" s="240"/>
      <c r="CF2689" s="240"/>
      <c r="CG2689" s="240"/>
      <c r="CH2689" s="240"/>
      <c r="CI2689" s="240"/>
      <c r="CJ2689" s="240"/>
      <c r="CK2689" s="240"/>
      <c r="CL2689" s="240"/>
      <c r="CM2689" s="240"/>
      <c r="CN2689" s="240"/>
      <c r="CO2689" s="240"/>
      <c r="CP2689" s="240"/>
      <c r="CQ2689" s="240"/>
      <c r="CR2689" s="240"/>
      <c r="CS2689" s="240"/>
      <c r="CT2689" s="240"/>
      <c r="CU2689" s="240"/>
      <c r="CV2689" s="240"/>
      <c r="CW2689" s="240"/>
      <c r="CX2689" s="240"/>
      <c r="CY2689" s="240"/>
      <c r="CZ2689" s="240"/>
      <c r="DA2689" s="240"/>
      <c r="DB2689" s="240"/>
      <c r="DC2689" s="240"/>
      <c r="DD2689" s="240"/>
      <c r="DE2689" s="240"/>
      <c r="DF2689" s="240"/>
      <c r="DG2689" s="240"/>
      <c r="DH2689" s="240"/>
      <c r="DI2689" s="240"/>
      <c r="DJ2689" s="240"/>
      <c r="DK2689" s="240"/>
      <c r="DL2689" s="240"/>
      <c r="DM2689" s="240"/>
      <c r="DN2689" s="240"/>
      <c r="DO2689" s="240"/>
      <c r="DP2689" s="240"/>
      <c r="DQ2689" s="240"/>
      <c r="DR2689" s="240"/>
      <c r="DS2689" s="240"/>
      <c r="DT2689" s="240"/>
      <c r="DU2689" s="240"/>
      <c r="DV2689" s="240"/>
      <c r="DW2689" s="240"/>
      <c r="DX2689" s="240"/>
      <c r="DY2689" s="240"/>
      <c r="DZ2689" s="240"/>
      <c r="EA2689" s="240"/>
      <c r="EB2689" s="240"/>
      <c r="EC2689" s="240"/>
      <c r="ED2689" s="240"/>
      <c r="EE2689" s="240"/>
      <c r="EF2689" s="240"/>
      <c r="EG2689" s="240"/>
      <c r="EH2689" s="240"/>
      <c r="EI2689" s="240"/>
      <c r="EJ2689" s="240"/>
      <c r="EK2689" s="240"/>
      <c r="EL2689" s="240"/>
      <c r="EM2689" s="240"/>
      <c r="EN2689" s="240"/>
      <c r="EO2689" s="240"/>
      <c r="EP2689" s="240"/>
      <c r="EQ2689" s="240"/>
      <c r="ER2689" s="240"/>
      <c r="ES2689" s="240"/>
      <c r="ET2689" s="240"/>
      <c r="EU2689" s="240"/>
      <c r="EV2689" s="240"/>
      <c r="EW2689" s="240"/>
      <c r="EX2689" s="240"/>
      <c r="EY2689" s="240"/>
      <c r="EZ2689" s="240"/>
      <c r="FA2689" s="240"/>
      <c r="FB2689" s="240"/>
      <c r="FC2689" s="240"/>
      <c r="FD2689" s="240"/>
      <c r="FE2689" s="240"/>
      <c r="FF2689" s="240"/>
      <c r="FG2689" s="240"/>
      <c r="FH2689" s="240"/>
      <c r="FI2689" s="240"/>
      <c r="FJ2689" s="240"/>
      <c r="FK2689" s="240"/>
      <c r="FL2689" s="240"/>
      <c r="FM2689" s="240"/>
      <c r="FN2689" s="240"/>
      <c r="FO2689" s="240"/>
      <c r="FP2689" s="240"/>
      <c r="FQ2689" s="240"/>
      <c r="FR2689" s="240"/>
      <c r="FS2689" s="240"/>
      <c r="FT2689" s="240"/>
      <c r="FU2689" s="240"/>
      <c r="FV2689" s="240"/>
    </row>
    <row r="2690" spans="1:178" s="250" customFormat="1">
      <c r="A2690" s="234"/>
      <c r="B2690" s="234"/>
      <c r="C2690" s="234"/>
      <c r="D2690" s="234"/>
      <c r="E2690" s="234"/>
      <c r="F2690" s="234"/>
      <c r="G2690" s="235"/>
      <c r="H2690" s="236"/>
      <c r="AJ2690" s="290"/>
      <c r="AK2690" s="240"/>
      <c r="AL2690" s="240"/>
      <c r="AM2690" s="240"/>
      <c r="AN2690" s="240"/>
      <c r="AO2690" s="240"/>
      <c r="AP2690" s="240"/>
      <c r="AQ2690" s="240"/>
      <c r="AR2690" s="240"/>
      <c r="AS2690" s="240"/>
      <c r="AT2690" s="240"/>
      <c r="AU2690" s="240"/>
      <c r="AV2690" s="240"/>
      <c r="AW2690" s="240"/>
      <c r="AX2690" s="240"/>
      <c r="AY2690" s="240"/>
      <c r="AZ2690" s="240"/>
      <c r="BA2690" s="240"/>
      <c r="BB2690" s="240"/>
      <c r="BC2690" s="240"/>
      <c r="BD2690" s="240"/>
      <c r="BE2690" s="240"/>
      <c r="BF2690" s="240"/>
      <c r="BG2690" s="240"/>
      <c r="BH2690" s="240"/>
      <c r="BI2690" s="240"/>
      <c r="BJ2690" s="240"/>
      <c r="BK2690" s="240"/>
      <c r="BL2690" s="240"/>
      <c r="BM2690" s="240"/>
      <c r="BN2690" s="240"/>
      <c r="BO2690" s="240"/>
      <c r="BP2690" s="240"/>
      <c r="BQ2690" s="240"/>
      <c r="BR2690" s="240"/>
      <c r="BS2690" s="240"/>
      <c r="BT2690" s="240"/>
      <c r="BU2690" s="240"/>
      <c r="BV2690" s="240"/>
      <c r="BW2690" s="240"/>
      <c r="BX2690" s="240"/>
      <c r="BY2690" s="240"/>
      <c r="BZ2690" s="240"/>
      <c r="CA2690" s="240"/>
      <c r="CB2690" s="240"/>
      <c r="CC2690" s="240"/>
      <c r="CD2690" s="240"/>
      <c r="CE2690" s="240"/>
      <c r="CF2690" s="240"/>
      <c r="CG2690" s="240"/>
      <c r="CH2690" s="240"/>
      <c r="CI2690" s="240"/>
      <c r="CJ2690" s="240"/>
      <c r="CK2690" s="240"/>
      <c r="CL2690" s="240"/>
      <c r="CM2690" s="240"/>
      <c r="CN2690" s="240"/>
      <c r="CO2690" s="240"/>
      <c r="CP2690" s="240"/>
      <c r="CQ2690" s="240"/>
      <c r="CR2690" s="240"/>
      <c r="CS2690" s="240"/>
      <c r="CT2690" s="240"/>
      <c r="CU2690" s="240"/>
      <c r="CV2690" s="240"/>
      <c r="CW2690" s="240"/>
      <c r="CX2690" s="240"/>
      <c r="CY2690" s="240"/>
      <c r="CZ2690" s="240"/>
      <c r="DA2690" s="240"/>
      <c r="DB2690" s="240"/>
      <c r="DC2690" s="240"/>
      <c r="DD2690" s="240"/>
      <c r="DE2690" s="240"/>
      <c r="DF2690" s="240"/>
      <c r="DG2690" s="240"/>
      <c r="DH2690" s="240"/>
      <c r="DI2690" s="240"/>
      <c r="DJ2690" s="240"/>
      <c r="DK2690" s="240"/>
      <c r="DL2690" s="240"/>
      <c r="DM2690" s="240"/>
      <c r="DN2690" s="240"/>
      <c r="DO2690" s="240"/>
      <c r="DP2690" s="240"/>
      <c r="DQ2690" s="240"/>
      <c r="DR2690" s="240"/>
      <c r="DS2690" s="240"/>
      <c r="DT2690" s="240"/>
      <c r="DU2690" s="240"/>
      <c r="DV2690" s="240"/>
      <c r="DW2690" s="240"/>
      <c r="DX2690" s="240"/>
      <c r="DY2690" s="240"/>
      <c r="DZ2690" s="240"/>
      <c r="EA2690" s="240"/>
      <c r="EB2690" s="240"/>
      <c r="EC2690" s="240"/>
      <c r="ED2690" s="240"/>
      <c r="EE2690" s="240"/>
      <c r="EF2690" s="240"/>
      <c r="EG2690" s="240"/>
      <c r="EH2690" s="240"/>
      <c r="EI2690" s="240"/>
      <c r="EJ2690" s="240"/>
      <c r="EK2690" s="240"/>
      <c r="EL2690" s="240"/>
      <c r="EM2690" s="240"/>
      <c r="EN2690" s="240"/>
      <c r="EO2690" s="240"/>
      <c r="EP2690" s="240"/>
      <c r="EQ2690" s="240"/>
      <c r="ER2690" s="240"/>
      <c r="ES2690" s="240"/>
      <c r="ET2690" s="240"/>
      <c r="EU2690" s="240"/>
      <c r="EV2690" s="240"/>
      <c r="EW2690" s="240"/>
      <c r="EX2690" s="240"/>
      <c r="EY2690" s="240"/>
      <c r="EZ2690" s="240"/>
      <c r="FA2690" s="240"/>
      <c r="FB2690" s="240"/>
      <c r="FC2690" s="240"/>
      <c r="FD2690" s="240"/>
      <c r="FE2690" s="240"/>
      <c r="FF2690" s="240"/>
      <c r="FG2690" s="240"/>
      <c r="FH2690" s="240"/>
      <c r="FI2690" s="240"/>
      <c r="FJ2690" s="240"/>
      <c r="FK2690" s="240"/>
      <c r="FL2690" s="240"/>
      <c r="FM2690" s="240"/>
      <c r="FN2690" s="240"/>
      <c r="FO2690" s="240"/>
      <c r="FP2690" s="240"/>
      <c r="FQ2690" s="240"/>
      <c r="FR2690" s="240"/>
      <c r="FS2690" s="240"/>
      <c r="FT2690" s="240"/>
      <c r="FU2690" s="240"/>
      <c r="FV2690" s="240"/>
    </row>
    <row r="2691" spans="1:178" s="250" customFormat="1">
      <c r="A2691" s="234"/>
      <c r="B2691" s="234"/>
      <c r="C2691" s="234"/>
      <c r="D2691" s="234"/>
      <c r="E2691" s="234"/>
      <c r="F2691" s="234"/>
      <c r="G2691" s="235"/>
      <c r="H2691" s="236"/>
      <c r="AJ2691" s="290"/>
      <c r="AK2691" s="240"/>
      <c r="AL2691" s="240"/>
      <c r="AM2691" s="240"/>
      <c r="AN2691" s="240"/>
      <c r="AO2691" s="240"/>
      <c r="AP2691" s="240"/>
      <c r="AQ2691" s="240"/>
      <c r="AR2691" s="240"/>
      <c r="AS2691" s="240"/>
      <c r="AT2691" s="240"/>
      <c r="AU2691" s="240"/>
      <c r="AV2691" s="240"/>
      <c r="AW2691" s="240"/>
      <c r="AX2691" s="240"/>
      <c r="AY2691" s="240"/>
      <c r="AZ2691" s="240"/>
      <c r="BA2691" s="240"/>
      <c r="BB2691" s="240"/>
      <c r="BC2691" s="240"/>
      <c r="BD2691" s="240"/>
      <c r="BE2691" s="240"/>
      <c r="BF2691" s="240"/>
      <c r="BG2691" s="240"/>
      <c r="BH2691" s="240"/>
      <c r="BI2691" s="240"/>
      <c r="BJ2691" s="240"/>
      <c r="BK2691" s="240"/>
      <c r="BL2691" s="240"/>
      <c r="BM2691" s="240"/>
      <c r="BN2691" s="240"/>
      <c r="BO2691" s="240"/>
      <c r="BP2691" s="240"/>
      <c r="BQ2691" s="240"/>
      <c r="BR2691" s="240"/>
      <c r="BS2691" s="240"/>
      <c r="BT2691" s="240"/>
      <c r="BU2691" s="240"/>
      <c r="BV2691" s="240"/>
      <c r="BW2691" s="240"/>
      <c r="BX2691" s="240"/>
      <c r="BY2691" s="240"/>
      <c r="BZ2691" s="240"/>
      <c r="CA2691" s="240"/>
      <c r="CB2691" s="240"/>
      <c r="CC2691" s="240"/>
      <c r="CD2691" s="240"/>
      <c r="CE2691" s="240"/>
      <c r="CF2691" s="240"/>
      <c r="CG2691" s="240"/>
      <c r="CH2691" s="240"/>
      <c r="CI2691" s="240"/>
      <c r="CJ2691" s="240"/>
      <c r="CK2691" s="240"/>
      <c r="CL2691" s="240"/>
      <c r="CM2691" s="240"/>
      <c r="CN2691" s="240"/>
      <c r="CO2691" s="240"/>
      <c r="CP2691" s="240"/>
      <c r="CQ2691" s="240"/>
      <c r="CR2691" s="240"/>
      <c r="CS2691" s="240"/>
      <c r="CT2691" s="240"/>
      <c r="CU2691" s="240"/>
      <c r="CV2691" s="240"/>
      <c r="CW2691" s="240"/>
      <c r="CX2691" s="240"/>
      <c r="CY2691" s="240"/>
      <c r="CZ2691" s="240"/>
      <c r="DA2691" s="240"/>
      <c r="DB2691" s="240"/>
      <c r="DC2691" s="240"/>
      <c r="DD2691" s="240"/>
      <c r="DE2691" s="240"/>
      <c r="DF2691" s="240"/>
      <c r="DG2691" s="240"/>
      <c r="DH2691" s="240"/>
      <c r="DI2691" s="240"/>
      <c r="DJ2691" s="240"/>
      <c r="DK2691" s="240"/>
      <c r="DL2691" s="240"/>
      <c r="DM2691" s="240"/>
      <c r="DN2691" s="240"/>
      <c r="DO2691" s="240"/>
      <c r="DP2691" s="240"/>
      <c r="DQ2691" s="240"/>
      <c r="DR2691" s="240"/>
      <c r="DS2691" s="240"/>
      <c r="DT2691" s="240"/>
      <c r="DU2691" s="240"/>
      <c r="DV2691" s="240"/>
      <c r="DW2691" s="240"/>
      <c r="DX2691" s="240"/>
      <c r="DY2691" s="240"/>
      <c r="DZ2691" s="240"/>
      <c r="EA2691" s="240"/>
      <c r="EB2691" s="240"/>
      <c r="EC2691" s="240"/>
      <c r="ED2691" s="240"/>
      <c r="EE2691" s="240"/>
      <c r="EF2691" s="240"/>
      <c r="EG2691" s="240"/>
      <c r="EH2691" s="240"/>
      <c r="EI2691" s="240"/>
      <c r="EJ2691" s="240"/>
      <c r="EK2691" s="240"/>
      <c r="EL2691" s="240"/>
      <c r="EM2691" s="240"/>
      <c r="EN2691" s="240"/>
      <c r="EO2691" s="240"/>
      <c r="EP2691" s="240"/>
      <c r="EQ2691" s="240"/>
      <c r="ER2691" s="240"/>
      <c r="ES2691" s="240"/>
      <c r="ET2691" s="240"/>
      <c r="EU2691" s="240"/>
      <c r="EV2691" s="240"/>
      <c r="EW2691" s="240"/>
      <c r="EX2691" s="240"/>
      <c r="EY2691" s="240"/>
      <c r="EZ2691" s="240"/>
      <c r="FA2691" s="240"/>
      <c r="FB2691" s="240"/>
      <c r="FC2691" s="240"/>
      <c r="FD2691" s="240"/>
      <c r="FE2691" s="240"/>
      <c r="FF2691" s="240"/>
      <c r="FG2691" s="240"/>
      <c r="FH2691" s="240"/>
      <c r="FI2691" s="240"/>
      <c r="FJ2691" s="240"/>
      <c r="FK2691" s="240"/>
      <c r="FL2691" s="240"/>
      <c r="FM2691" s="240"/>
      <c r="FN2691" s="240"/>
      <c r="FO2691" s="240"/>
      <c r="FP2691" s="240"/>
      <c r="FQ2691" s="240"/>
      <c r="FR2691" s="240"/>
      <c r="FS2691" s="240"/>
      <c r="FT2691" s="240"/>
      <c r="FU2691" s="240"/>
      <c r="FV2691" s="240"/>
    </row>
    <row r="2692" spans="1:178" s="250" customFormat="1">
      <c r="A2692" s="234"/>
      <c r="B2692" s="234"/>
      <c r="C2692" s="234"/>
      <c r="D2692" s="234"/>
      <c r="E2692" s="234"/>
      <c r="F2692" s="234"/>
      <c r="G2692" s="235"/>
      <c r="H2692" s="236"/>
      <c r="AJ2692" s="290"/>
      <c r="AK2692" s="240"/>
      <c r="AL2692" s="240"/>
      <c r="AM2692" s="240"/>
      <c r="AN2692" s="240"/>
      <c r="AO2692" s="240"/>
      <c r="AP2692" s="240"/>
      <c r="AQ2692" s="240"/>
      <c r="AR2692" s="240"/>
      <c r="AS2692" s="240"/>
      <c r="AT2692" s="240"/>
      <c r="AU2692" s="240"/>
      <c r="AV2692" s="240"/>
      <c r="AW2692" s="240"/>
      <c r="AX2692" s="240"/>
      <c r="AY2692" s="240"/>
      <c r="AZ2692" s="240"/>
      <c r="BA2692" s="240"/>
      <c r="BB2692" s="240"/>
      <c r="BC2692" s="240"/>
      <c r="BD2692" s="240"/>
      <c r="BE2692" s="240"/>
      <c r="BF2692" s="240"/>
      <c r="BG2692" s="240"/>
      <c r="BH2692" s="240"/>
      <c r="BI2692" s="240"/>
      <c r="BJ2692" s="240"/>
      <c r="BK2692" s="240"/>
      <c r="BL2692" s="240"/>
      <c r="BM2692" s="240"/>
      <c r="BN2692" s="240"/>
      <c r="BO2692" s="240"/>
      <c r="BP2692" s="240"/>
      <c r="BQ2692" s="240"/>
      <c r="BR2692" s="240"/>
      <c r="BS2692" s="240"/>
      <c r="BT2692" s="240"/>
      <c r="BU2692" s="240"/>
      <c r="BV2692" s="240"/>
      <c r="BW2692" s="240"/>
      <c r="BX2692" s="240"/>
      <c r="BY2692" s="240"/>
      <c r="BZ2692" s="240"/>
      <c r="CA2692" s="240"/>
      <c r="CB2692" s="240"/>
      <c r="CC2692" s="240"/>
      <c r="CD2692" s="240"/>
      <c r="CE2692" s="240"/>
      <c r="CF2692" s="240"/>
      <c r="CG2692" s="240"/>
      <c r="CH2692" s="240"/>
      <c r="CI2692" s="240"/>
      <c r="CJ2692" s="240"/>
      <c r="CK2692" s="240"/>
      <c r="CL2692" s="240"/>
      <c r="CM2692" s="240"/>
      <c r="CN2692" s="240"/>
      <c r="CO2692" s="240"/>
      <c r="CP2692" s="240"/>
      <c r="CQ2692" s="240"/>
      <c r="CR2692" s="240"/>
      <c r="CS2692" s="240"/>
      <c r="CT2692" s="240"/>
      <c r="CU2692" s="240"/>
      <c r="CV2692" s="240"/>
      <c r="CW2692" s="240"/>
      <c r="CX2692" s="240"/>
      <c r="CY2692" s="240"/>
      <c r="CZ2692" s="240"/>
      <c r="DA2692" s="240"/>
      <c r="DB2692" s="240"/>
      <c r="DC2692" s="240"/>
      <c r="DD2692" s="240"/>
      <c r="DE2692" s="240"/>
      <c r="DF2692" s="240"/>
      <c r="DG2692" s="240"/>
      <c r="DH2692" s="240"/>
      <c r="DI2692" s="240"/>
      <c r="DJ2692" s="240"/>
      <c r="DK2692" s="240"/>
      <c r="DL2692" s="240"/>
      <c r="DM2692" s="240"/>
      <c r="DN2692" s="240"/>
      <c r="DO2692" s="240"/>
      <c r="DP2692" s="240"/>
      <c r="DQ2692" s="240"/>
      <c r="DR2692" s="240"/>
      <c r="DS2692" s="240"/>
      <c r="DT2692" s="240"/>
      <c r="DU2692" s="240"/>
      <c r="DV2692" s="240"/>
      <c r="DW2692" s="240"/>
      <c r="DX2692" s="240"/>
      <c r="DY2692" s="240"/>
      <c r="DZ2692" s="240"/>
      <c r="EA2692" s="240"/>
      <c r="EB2692" s="240"/>
      <c r="EC2692" s="240"/>
      <c r="ED2692" s="240"/>
      <c r="EE2692" s="240"/>
      <c r="EF2692" s="240"/>
      <c r="EG2692" s="240"/>
      <c r="EH2692" s="240"/>
      <c r="EI2692" s="240"/>
      <c r="EJ2692" s="240"/>
      <c r="EK2692" s="240"/>
      <c r="EL2692" s="240"/>
      <c r="EM2692" s="240"/>
      <c r="EN2692" s="240"/>
      <c r="EO2692" s="240"/>
      <c r="EP2692" s="240"/>
      <c r="EQ2692" s="240"/>
      <c r="ER2692" s="240"/>
      <c r="ES2692" s="240"/>
      <c r="ET2692" s="240"/>
      <c r="EU2692" s="240"/>
      <c r="EV2692" s="240"/>
      <c r="EW2692" s="240"/>
      <c r="EX2692" s="240"/>
      <c r="EY2692" s="240"/>
      <c r="EZ2692" s="240"/>
      <c r="FA2692" s="240"/>
      <c r="FB2692" s="240"/>
      <c r="FC2692" s="240"/>
      <c r="FD2692" s="240"/>
      <c r="FE2692" s="240"/>
      <c r="FF2692" s="240"/>
      <c r="FG2692" s="240"/>
      <c r="FH2692" s="240"/>
      <c r="FI2692" s="240"/>
      <c r="FJ2692" s="240"/>
      <c r="FK2692" s="240"/>
      <c r="FL2692" s="240"/>
      <c r="FM2692" s="240"/>
      <c r="FN2692" s="240"/>
      <c r="FO2692" s="240"/>
      <c r="FP2692" s="240"/>
      <c r="FQ2692" s="240"/>
      <c r="FR2692" s="240"/>
      <c r="FS2692" s="240"/>
      <c r="FT2692" s="240"/>
      <c r="FU2692" s="240"/>
      <c r="FV2692" s="240"/>
    </row>
    <row r="2693" spans="1:178" s="250" customFormat="1">
      <c r="A2693" s="234"/>
      <c r="B2693" s="234"/>
      <c r="C2693" s="234"/>
      <c r="D2693" s="234"/>
      <c r="E2693" s="234"/>
      <c r="F2693" s="234"/>
      <c r="G2693" s="235"/>
      <c r="H2693" s="236"/>
      <c r="AJ2693" s="290"/>
      <c r="AK2693" s="240"/>
      <c r="AL2693" s="240"/>
      <c r="AM2693" s="240"/>
      <c r="AN2693" s="240"/>
      <c r="AO2693" s="240"/>
      <c r="AP2693" s="240"/>
      <c r="AQ2693" s="240"/>
      <c r="AR2693" s="240"/>
      <c r="AS2693" s="240"/>
      <c r="AT2693" s="240"/>
      <c r="AU2693" s="240"/>
      <c r="AV2693" s="240"/>
      <c r="AW2693" s="240"/>
      <c r="AX2693" s="240"/>
      <c r="AY2693" s="240"/>
      <c r="AZ2693" s="240"/>
      <c r="BA2693" s="240"/>
      <c r="BB2693" s="240"/>
      <c r="BC2693" s="240"/>
      <c r="BD2693" s="240"/>
      <c r="BE2693" s="240"/>
      <c r="BF2693" s="240"/>
      <c r="BG2693" s="240"/>
      <c r="BH2693" s="240"/>
      <c r="BI2693" s="240"/>
      <c r="BJ2693" s="240"/>
      <c r="BK2693" s="240"/>
      <c r="BL2693" s="240"/>
      <c r="BM2693" s="240"/>
      <c r="BN2693" s="240"/>
      <c r="BO2693" s="240"/>
      <c r="BP2693" s="240"/>
      <c r="BQ2693" s="240"/>
      <c r="BR2693" s="240"/>
      <c r="BS2693" s="240"/>
      <c r="BT2693" s="240"/>
      <c r="BU2693" s="240"/>
      <c r="BV2693" s="240"/>
      <c r="BW2693" s="240"/>
      <c r="BX2693" s="240"/>
      <c r="BY2693" s="240"/>
      <c r="BZ2693" s="240"/>
      <c r="CA2693" s="240"/>
      <c r="CB2693" s="240"/>
      <c r="CC2693" s="240"/>
      <c r="CD2693" s="240"/>
      <c r="CE2693" s="240"/>
      <c r="CF2693" s="240"/>
      <c r="CG2693" s="240"/>
      <c r="CH2693" s="240"/>
      <c r="CI2693" s="240"/>
      <c r="CJ2693" s="240"/>
      <c r="CK2693" s="240"/>
      <c r="CL2693" s="240"/>
      <c r="CM2693" s="240"/>
      <c r="CN2693" s="240"/>
      <c r="CO2693" s="240"/>
      <c r="CP2693" s="240"/>
      <c r="CQ2693" s="240"/>
      <c r="CR2693" s="240"/>
      <c r="CS2693" s="240"/>
      <c r="CT2693" s="240"/>
      <c r="CU2693" s="240"/>
      <c r="CV2693" s="240"/>
      <c r="CW2693" s="240"/>
      <c r="CX2693" s="240"/>
      <c r="CY2693" s="240"/>
      <c r="CZ2693" s="240"/>
      <c r="DA2693" s="240"/>
      <c r="DB2693" s="240"/>
      <c r="DC2693" s="240"/>
      <c r="DD2693" s="240"/>
      <c r="DE2693" s="240"/>
      <c r="DF2693" s="240"/>
      <c r="DG2693" s="240"/>
      <c r="DH2693" s="240"/>
      <c r="DI2693" s="240"/>
      <c r="DJ2693" s="240"/>
      <c r="DK2693" s="240"/>
      <c r="DL2693" s="240"/>
      <c r="DM2693" s="240"/>
      <c r="DN2693" s="240"/>
      <c r="DO2693" s="240"/>
      <c r="DP2693" s="240"/>
      <c r="DQ2693" s="240"/>
      <c r="DR2693" s="240"/>
      <c r="DS2693" s="240"/>
      <c r="DT2693" s="240"/>
      <c r="DU2693" s="240"/>
      <c r="DV2693" s="240"/>
      <c r="DW2693" s="240"/>
      <c r="DX2693" s="240"/>
      <c r="DY2693" s="240"/>
      <c r="DZ2693" s="240"/>
      <c r="EA2693" s="240"/>
      <c r="EB2693" s="240"/>
      <c r="EC2693" s="240"/>
      <c r="ED2693" s="240"/>
      <c r="EE2693" s="240"/>
      <c r="EF2693" s="240"/>
      <c r="EG2693" s="240"/>
      <c r="EH2693" s="240"/>
      <c r="EI2693" s="240"/>
      <c r="EJ2693" s="240"/>
      <c r="EK2693" s="240"/>
      <c r="EL2693" s="240"/>
      <c r="EM2693" s="240"/>
      <c r="EN2693" s="240"/>
      <c r="EO2693" s="240"/>
      <c r="EP2693" s="240"/>
      <c r="EQ2693" s="240"/>
      <c r="ER2693" s="240"/>
      <c r="ES2693" s="240"/>
      <c r="ET2693" s="240"/>
      <c r="EU2693" s="240"/>
      <c r="EV2693" s="240"/>
      <c r="EW2693" s="240"/>
      <c r="EX2693" s="240"/>
      <c r="EY2693" s="240"/>
      <c r="EZ2693" s="240"/>
      <c r="FA2693" s="240"/>
      <c r="FB2693" s="240"/>
      <c r="FC2693" s="240"/>
      <c r="FD2693" s="240"/>
      <c r="FE2693" s="240"/>
      <c r="FF2693" s="240"/>
      <c r="FG2693" s="240"/>
      <c r="FH2693" s="240"/>
      <c r="FI2693" s="240"/>
      <c r="FJ2693" s="240"/>
      <c r="FK2693" s="240"/>
      <c r="FL2693" s="240"/>
      <c r="FM2693" s="240"/>
      <c r="FN2693" s="240"/>
      <c r="FO2693" s="240"/>
      <c r="FP2693" s="240"/>
      <c r="FQ2693" s="240"/>
      <c r="FR2693" s="240"/>
      <c r="FS2693" s="240"/>
      <c r="FT2693" s="240"/>
      <c r="FU2693" s="240"/>
      <c r="FV2693" s="240"/>
    </row>
    <row r="2694" spans="1:178" s="250" customFormat="1">
      <c r="A2694" s="234"/>
      <c r="B2694" s="234"/>
      <c r="C2694" s="234"/>
      <c r="D2694" s="234"/>
      <c r="E2694" s="234"/>
      <c r="F2694" s="234"/>
      <c r="G2694" s="235"/>
      <c r="H2694" s="236"/>
      <c r="AJ2694" s="290"/>
      <c r="AK2694" s="240"/>
      <c r="AL2694" s="240"/>
      <c r="AM2694" s="240"/>
      <c r="AN2694" s="240"/>
      <c r="AO2694" s="240"/>
      <c r="AP2694" s="240"/>
      <c r="AQ2694" s="240"/>
      <c r="AR2694" s="240"/>
      <c r="AS2694" s="240"/>
      <c r="AT2694" s="240"/>
      <c r="AU2694" s="240"/>
      <c r="AV2694" s="240"/>
      <c r="AW2694" s="240"/>
      <c r="AX2694" s="240"/>
      <c r="AY2694" s="240"/>
      <c r="AZ2694" s="240"/>
      <c r="BA2694" s="240"/>
      <c r="BB2694" s="240"/>
      <c r="BC2694" s="240"/>
      <c r="BD2694" s="240"/>
      <c r="BE2694" s="240"/>
      <c r="BF2694" s="240"/>
      <c r="BG2694" s="240"/>
      <c r="BH2694" s="240"/>
      <c r="BI2694" s="240"/>
      <c r="BJ2694" s="240"/>
      <c r="BK2694" s="240"/>
      <c r="BL2694" s="240"/>
      <c r="BM2694" s="240"/>
      <c r="BN2694" s="240"/>
      <c r="BO2694" s="240"/>
      <c r="BP2694" s="240"/>
      <c r="BQ2694" s="240"/>
      <c r="BR2694" s="240"/>
      <c r="BS2694" s="240"/>
      <c r="BT2694" s="240"/>
      <c r="BU2694" s="240"/>
      <c r="BV2694" s="240"/>
      <c r="BW2694" s="240"/>
      <c r="BX2694" s="240"/>
      <c r="BY2694" s="240"/>
      <c r="BZ2694" s="240"/>
      <c r="CA2694" s="240"/>
      <c r="CB2694" s="240"/>
      <c r="CC2694" s="240"/>
      <c r="CD2694" s="240"/>
      <c r="CE2694" s="240"/>
      <c r="CF2694" s="240"/>
      <c r="CG2694" s="240"/>
      <c r="CH2694" s="240"/>
      <c r="CI2694" s="240"/>
      <c r="CJ2694" s="240"/>
      <c r="CK2694" s="240"/>
      <c r="CL2694" s="240"/>
      <c r="CM2694" s="240"/>
      <c r="CN2694" s="240"/>
      <c r="CO2694" s="240"/>
      <c r="CP2694" s="240"/>
      <c r="CQ2694" s="240"/>
      <c r="CR2694" s="240"/>
      <c r="CS2694" s="240"/>
      <c r="CT2694" s="240"/>
      <c r="CU2694" s="240"/>
      <c r="CV2694" s="240"/>
      <c r="CW2694" s="240"/>
      <c r="CX2694" s="240"/>
      <c r="CY2694" s="240"/>
      <c r="CZ2694" s="240"/>
      <c r="DA2694" s="240"/>
      <c r="DB2694" s="240"/>
      <c r="DC2694" s="240"/>
      <c r="DD2694" s="240"/>
      <c r="DE2694" s="240"/>
      <c r="DF2694" s="240"/>
      <c r="DG2694" s="240"/>
      <c r="DH2694" s="240"/>
      <c r="DI2694" s="240"/>
      <c r="DJ2694" s="240"/>
      <c r="DK2694" s="240"/>
      <c r="DL2694" s="240"/>
      <c r="DM2694" s="240"/>
      <c r="DN2694" s="240"/>
      <c r="DO2694" s="240"/>
      <c r="DP2694" s="240"/>
      <c r="DQ2694" s="240"/>
      <c r="DR2694" s="240"/>
      <c r="DS2694" s="240"/>
      <c r="DT2694" s="240"/>
      <c r="DU2694" s="240"/>
      <c r="DV2694" s="240"/>
      <c r="DW2694" s="240"/>
      <c r="DX2694" s="240"/>
      <c r="DY2694" s="240"/>
      <c r="DZ2694" s="240"/>
      <c r="EA2694" s="240"/>
      <c r="EB2694" s="240"/>
      <c r="EC2694" s="240"/>
      <c r="ED2694" s="240"/>
      <c r="EE2694" s="240"/>
      <c r="EF2694" s="240"/>
      <c r="EG2694" s="240"/>
      <c r="EH2694" s="240"/>
      <c r="EI2694" s="240"/>
      <c r="EJ2694" s="240"/>
      <c r="EK2694" s="240"/>
      <c r="EL2694" s="240"/>
      <c r="EM2694" s="240"/>
      <c r="EN2694" s="240"/>
      <c r="EO2694" s="240"/>
      <c r="EP2694" s="240"/>
      <c r="EQ2694" s="240"/>
      <c r="ER2694" s="240"/>
      <c r="ES2694" s="240"/>
      <c r="ET2694" s="240"/>
      <c r="EU2694" s="240"/>
      <c r="EV2694" s="240"/>
      <c r="EW2694" s="240"/>
      <c r="EX2694" s="240"/>
      <c r="EY2694" s="240"/>
      <c r="EZ2694" s="240"/>
      <c r="FA2694" s="240"/>
      <c r="FB2694" s="240"/>
      <c r="FC2694" s="240"/>
      <c r="FD2694" s="240"/>
      <c r="FE2694" s="240"/>
      <c r="FF2694" s="240"/>
      <c r="FG2694" s="240"/>
      <c r="FH2694" s="240"/>
      <c r="FI2694" s="240"/>
      <c r="FJ2694" s="240"/>
      <c r="FK2694" s="240"/>
      <c r="FL2694" s="240"/>
      <c r="FM2694" s="240"/>
      <c r="FN2694" s="240"/>
      <c r="FO2694" s="240"/>
      <c r="FP2694" s="240"/>
      <c r="FQ2694" s="240"/>
      <c r="FR2694" s="240"/>
      <c r="FS2694" s="240"/>
      <c r="FT2694" s="240"/>
      <c r="FU2694" s="240"/>
      <c r="FV2694" s="240"/>
    </row>
    <row r="2695" spans="1:178" s="250" customFormat="1">
      <c r="A2695" s="234"/>
      <c r="B2695" s="234"/>
      <c r="C2695" s="234"/>
      <c r="D2695" s="234"/>
      <c r="E2695" s="234"/>
      <c r="F2695" s="234"/>
      <c r="G2695" s="235"/>
      <c r="H2695" s="236"/>
      <c r="AJ2695" s="290"/>
      <c r="AK2695" s="240"/>
      <c r="AL2695" s="240"/>
      <c r="AM2695" s="240"/>
      <c r="AN2695" s="240"/>
      <c r="AO2695" s="240"/>
      <c r="AP2695" s="240"/>
      <c r="AQ2695" s="240"/>
      <c r="AR2695" s="240"/>
      <c r="AS2695" s="240"/>
      <c r="AT2695" s="240"/>
      <c r="AU2695" s="240"/>
      <c r="AV2695" s="240"/>
      <c r="AW2695" s="240"/>
      <c r="AX2695" s="240"/>
      <c r="AY2695" s="240"/>
      <c r="AZ2695" s="240"/>
      <c r="BA2695" s="240"/>
      <c r="BB2695" s="240"/>
      <c r="BC2695" s="240"/>
      <c r="BD2695" s="240"/>
      <c r="BE2695" s="240"/>
      <c r="BF2695" s="240"/>
      <c r="BG2695" s="240"/>
      <c r="BH2695" s="240"/>
      <c r="BI2695" s="240"/>
      <c r="BJ2695" s="240"/>
      <c r="BK2695" s="240"/>
      <c r="BL2695" s="240"/>
      <c r="BM2695" s="240"/>
      <c r="BN2695" s="240"/>
      <c r="BO2695" s="240"/>
      <c r="BP2695" s="240"/>
      <c r="BQ2695" s="240"/>
      <c r="BR2695" s="240"/>
      <c r="BS2695" s="240"/>
      <c r="BT2695" s="240"/>
      <c r="BU2695" s="240"/>
      <c r="BV2695" s="240"/>
      <c r="BW2695" s="240"/>
      <c r="BX2695" s="240"/>
      <c r="BY2695" s="240"/>
      <c r="BZ2695" s="240"/>
      <c r="CA2695" s="240"/>
      <c r="CB2695" s="240"/>
      <c r="CC2695" s="240"/>
      <c r="CD2695" s="240"/>
      <c r="CE2695" s="240"/>
      <c r="CF2695" s="240"/>
      <c r="CG2695" s="240"/>
      <c r="CH2695" s="240"/>
      <c r="CI2695" s="240"/>
      <c r="CJ2695" s="240"/>
      <c r="CK2695" s="240"/>
      <c r="CL2695" s="240"/>
      <c r="CM2695" s="240"/>
      <c r="CN2695" s="240"/>
      <c r="CO2695" s="240"/>
      <c r="CP2695" s="240"/>
      <c r="CQ2695" s="240"/>
      <c r="CR2695" s="240"/>
      <c r="CS2695" s="240"/>
      <c r="CT2695" s="240"/>
      <c r="CU2695" s="240"/>
      <c r="CV2695" s="240"/>
      <c r="CW2695" s="240"/>
      <c r="CX2695" s="240"/>
      <c r="CY2695" s="240"/>
      <c r="CZ2695" s="240"/>
      <c r="DA2695" s="240"/>
      <c r="DB2695" s="240"/>
      <c r="DC2695" s="240"/>
      <c r="DD2695" s="240"/>
      <c r="DE2695" s="240"/>
      <c r="DF2695" s="240"/>
      <c r="DG2695" s="240"/>
      <c r="DH2695" s="240"/>
      <c r="DI2695" s="240"/>
      <c r="DJ2695" s="240"/>
      <c r="DK2695" s="240"/>
      <c r="DL2695" s="240"/>
      <c r="DM2695" s="240"/>
      <c r="DN2695" s="240"/>
      <c r="DO2695" s="240"/>
      <c r="DP2695" s="240"/>
      <c r="DQ2695" s="240"/>
      <c r="DR2695" s="240"/>
      <c r="DS2695" s="240"/>
      <c r="DT2695" s="240"/>
      <c r="DU2695" s="240"/>
      <c r="DV2695" s="240"/>
      <c r="DW2695" s="240"/>
      <c r="DX2695" s="240"/>
      <c r="DY2695" s="240"/>
      <c r="DZ2695" s="240"/>
      <c r="EA2695" s="240"/>
      <c r="EB2695" s="240"/>
      <c r="EC2695" s="240"/>
      <c r="ED2695" s="240"/>
      <c r="EE2695" s="240"/>
      <c r="EF2695" s="240"/>
      <c r="EG2695" s="240"/>
      <c r="EH2695" s="240"/>
      <c r="EI2695" s="240"/>
      <c r="EJ2695" s="240"/>
      <c r="EK2695" s="240"/>
      <c r="EL2695" s="240"/>
      <c r="EM2695" s="240"/>
      <c r="EN2695" s="240"/>
      <c r="EO2695" s="240"/>
      <c r="EP2695" s="240"/>
      <c r="EQ2695" s="240"/>
      <c r="ER2695" s="240"/>
      <c r="ES2695" s="240"/>
      <c r="ET2695" s="240"/>
      <c r="EU2695" s="240"/>
      <c r="EV2695" s="240"/>
      <c r="EW2695" s="240"/>
      <c r="EX2695" s="240"/>
      <c r="EY2695" s="240"/>
      <c r="EZ2695" s="240"/>
      <c r="FA2695" s="240"/>
      <c r="FB2695" s="240"/>
      <c r="FC2695" s="240"/>
      <c r="FD2695" s="240"/>
      <c r="FE2695" s="240"/>
      <c r="FF2695" s="240"/>
      <c r="FG2695" s="240"/>
      <c r="FH2695" s="240"/>
      <c r="FI2695" s="240"/>
      <c r="FJ2695" s="240"/>
      <c r="FK2695" s="240"/>
      <c r="FL2695" s="240"/>
      <c r="FM2695" s="240"/>
      <c r="FN2695" s="240"/>
      <c r="FO2695" s="240"/>
      <c r="FP2695" s="240"/>
      <c r="FQ2695" s="240"/>
      <c r="FR2695" s="240"/>
      <c r="FS2695" s="240"/>
      <c r="FT2695" s="240"/>
      <c r="FU2695" s="240"/>
      <c r="FV2695" s="240"/>
    </row>
    <row r="2696" spans="1:178" s="250" customFormat="1">
      <c r="A2696" s="234"/>
      <c r="B2696" s="234"/>
      <c r="C2696" s="234"/>
      <c r="D2696" s="234"/>
      <c r="E2696" s="234"/>
      <c r="F2696" s="234"/>
      <c r="G2696" s="235"/>
      <c r="H2696" s="236"/>
      <c r="AJ2696" s="290"/>
      <c r="AK2696" s="240"/>
      <c r="AL2696" s="240"/>
      <c r="AM2696" s="240"/>
      <c r="AN2696" s="240"/>
      <c r="AO2696" s="240"/>
      <c r="AP2696" s="240"/>
      <c r="AQ2696" s="240"/>
      <c r="AR2696" s="240"/>
      <c r="AS2696" s="240"/>
      <c r="AT2696" s="240"/>
      <c r="AU2696" s="240"/>
      <c r="AV2696" s="240"/>
      <c r="AW2696" s="240"/>
      <c r="AX2696" s="240"/>
      <c r="AY2696" s="240"/>
      <c r="AZ2696" s="240"/>
      <c r="BA2696" s="240"/>
      <c r="BB2696" s="240"/>
      <c r="BC2696" s="240"/>
      <c r="BD2696" s="240"/>
      <c r="BE2696" s="240"/>
      <c r="BF2696" s="240"/>
      <c r="BG2696" s="240"/>
      <c r="BH2696" s="240"/>
      <c r="BI2696" s="240"/>
      <c r="BJ2696" s="240"/>
      <c r="BK2696" s="240"/>
      <c r="BL2696" s="240"/>
      <c r="BM2696" s="240"/>
      <c r="BN2696" s="240"/>
      <c r="BO2696" s="240"/>
      <c r="BP2696" s="240"/>
      <c r="BQ2696" s="240"/>
      <c r="BR2696" s="240"/>
      <c r="BS2696" s="240"/>
      <c r="BT2696" s="240"/>
      <c r="BU2696" s="240"/>
      <c r="BV2696" s="240"/>
      <c r="BW2696" s="240"/>
      <c r="BX2696" s="240"/>
      <c r="BY2696" s="240"/>
      <c r="BZ2696" s="240"/>
      <c r="CA2696" s="240"/>
      <c r="CB2696" s="240"/>
      <c r="CC2696" s="240"/>
      <c r="CD2696" s="240"/>
      <c r="CE2696" s="240"/>
      <c r="CF2696" s="240"/>
      <c r="CG2696" s="240"/>
      <c r="CH2696" s="240"/>
      <c r="CI2696" s="240"/>
      <c r="CJ2696" s="240"/>
      <c r="CK2696" s="240"/>
      <c r="CL2696" s="240"/>
      <c r="CM2696" s="240"/>
      <c r="CN2696" s="240"/>
      <c r="CO2696" s="240"/>
      <c r="CP2696" s="240"/>
      <c r="CQ2696" s="240"/>
      <c r="CR2696" s="240"/>
      <c r="CS2696" s="240"/>
      <c r="CT2696" s="240"/>
      <c r="CU2696" s="240"/>
      <c r="CV2696" s="240"/>
      <c r="CW2696" s="240"/>
      <c r="CX2696" s="240"/>
      <c r="CY2696" s="240"/>
      <c r="CZ2696" s="240"/>
      <c r="DA2696" s="240"/>
      <c r="DB2696" s="240"/>
      <c r="DC2696" s="240"/>
      <c r="DD2696" s="240"/>
      <c r="DE2696" s="240"/>
      <c r="DF2696" s="240"/>
      <c r="DG2696" s="240"/>
      <c r="DH2696" s="240"/>
      <c r="DI2696" s="240"/>
      <c r="DJ2696" s="240"/>
      <c r="DK2696" s="240"/>
      <c r="DL2696" s="240"/>
      <c r="DM2696" s="240"/>
      <c r="DN2696" s="240"/>
      <c r="DO2696" s="240"/>
      <c r="DP2696" s="240"/>
      <c r="DQ2696" s="240"/>
      <c r="DR2696" s="240"/>
      <c r="DS2696" s="240"/>
      <c r="DT2696" s="240"/>
      <c r="DU2696" s="240"/>
      <c r="DV2696" s="240"/>
      <c r="DW2696" s="240"/>
      <c r="DX2696" s="240"/>
      <c r="DY2696" s="240"/>
      <c r="DZ2696" s="240"/>
      <c r="EA2696" s="240"/>
      <c r="EB2696" s="240"/>
      <c r="EC2696" s="240"/>
      <c r="ED2696" s="240"/>
      <c r="EE2696" s="240"/>
      <c r="EF2696" s="240"/>
      <c r="EG2696" s="240"/>
      <c r="EH2696" s="240"/>
      <c r="EI2696" s="240"/>
      <c r="EJ2696" s="240"/>
      <c r="EK2696" s="240"/>
      <c r="EL2696" s="240"/>
      <c r="EM2696" s="240"/>
      <c r="EN2696" s="240"/>
      <c r="EO2696" s="240"/>
      <c r="EP2696" s="240"/>
      <c r="EQ2696" s="240"/>
      <c r="ER2696" s="240"/>
      <c r="ES2696" s="240"/>
      <c r="ET2696" s="240"/>
      <c r="EU2696" s="240"/>
      <c r="EV2696" s="240"/>
      <c r="EW2696" s="240"/>
      <c r="EX2696" s="240"/>
      <c r="EY2696" s="240"/>
      <c r="EZ2696" s="240"/>
      <c r="FA2696" s="240"/>
      <c r="FB2696" s="240"/>
      <c r="FC2696" s="240"/>
      <c r="FD2696" s="240"/>
      <c r="FE2696" s="240"/>
      <c r="FF2696" s="240"/>
      <c r="FG2696" s="240"/>
      <c r="FH2696" s="240"/>
      <c r="FI2696" s="240"/>
      <c r="FJ2696" s="240"/>
      <c r="FK2696" s="240"/>
      <c r="FL2696" s="240"/>
      <c r="FM2696" s="240"/>
      <c r="FN2696" s="240"/>
      <c r="FO2696" s="240"/>
      <c r="FP2696" s="240"/>
      <c r="FQ2696" s="240"/>
      <c r="FR2696" s="240"/>
      <c r="FS2696" s="240"/>
      <c r="FT2696" s="240"/>
      <c r="FU2696" s="240"/>
      <c r="FV2696" s="240"/>
    </row>
    <row r="2697" spans="1:178" s="250" customFormat="1">
      <c r="A2697" s="234"/>
      <c r="B2697" s="234"/>
      <c r="C2697" s="234"/>
      <c r="D2697" s="234"/>
      <c r="E2697" s="234"/>
      <c r="F2697" s="234"/>
      <c r="G2697" s="235"/>
      <c r="H2697" s="236"/>
      <c r="AJ2697" s="290"/>
      <c r="AK2697" s="240"/>
      <c r="AL2697" s="240"/>
      <c r="AM2697" s="240"/>
      <c r="AN2697" s="240"/>
      <c r="AO2697" s="240"/>
      <c r="AP2697" s="240"/>
      <c r="AQ2697" s="240"/>
      <c r="AR2697" s="240"/>
      <c r="AS2697" s="240"/>
      <c r="AT2697" s="240"/>
      <c r="AU2697" s="240"/>
      <c r="AV2697" s="240"/>
      <c r="AW2697" s="240"/>
      <c r="AX2697" s="240"/>
      <c r="AY2697" s="240"/>
      <c r="AZ2697" s="240"/>
      <c r="BA2697" s="240"/>
      <c r="BB2697" s="240"/>
      <c r="BC2697" s="240"/>
      <c r="BD2697" s="240"/>
      <c r="BE2697" s="240"/>
      <c r="BF2697" s="240"/>
      <c r="BG2697" s="240"/>
      <c r="BH2697" s="240"/>
      <c r="BI2697" s="240"/>
      <c r="BJ2697" s="240"/>
      <c r="BK2697" s="240"/>
      <c r="BL2697" s="240"/>
      <c r="BM2697" s="240"/>
      <c r="BN2697" s="240"/>
      <c r="BO2697" s="240"/>
      <c r="BP2697" s="240"/>
      <c r="BQ2697" s="240"/>
      <c r="BR2697" s="240"/>
      <c r="BS2697" s="240"/>
      <c r="BT2697" s="240"/>
      <c r="BU2697" s="240"/>
      <c r="BV2697" s="240"/>
      <c r="BW2697" s="240"/>
      <c r="BX2697" s="240"/>
      <c r="BY2697" s="240"/>
      <c r="BZ2697" s="240"/>
      <c r="CA2697" s="240"/>
      <c r="CB2697" s="240"/>
      <c r="CC2697" s="240"/>
      <c r="CD2697" s="240"/>
      <c r="CE2697" s="240"/>
      <c r="CF2697" s="240"/>
      <c r="CG2697" s="240"/>
      <c r="CH2697" s="240"/>
      <c r="CI2697" s="240"/>
      <c r="CJ2697" s="240"/>
      <c r="CK2697" s="240"/>
      <c r="CL2697" s="240"/>
      <c r="CM2697" s="240"/>
      <c r="CN2697" s="240"/>
      <c r="CO2697" s="240"/>
      <c r="CP2697" s="240"/>
      <c r="CQ2697" s="240"/>
      <c r="CR2697" s="240"/>
      <c r="CS2697" s="240"/>
      <c r="CT2697" s="240"/>
      <c r="CU2697" s="240"/>
      <c r="CV2697" s="240"/>
      <c r="CW2697" s="240"/>
      <c r="CX2697" s="240"/>
      <c r="CY2697" s="240"/>
      <c r="CZ2697" s="240"/>
      <c r="DA2697" s="240"/>
      <c r="DB2697" s="240"/>
      <c r="DC2697" s="240"/>
      <c r="DD2697" s="240"/>
      <c r="DE2697" s="240"/>
      <c r="DF2697" s="240"/>
      <c r="DG2697" s="240"/>
      <c r="DH2697" s="240"/>
      <c r="DI2697" s="240"/>
      <c r="DJ2697" s="240"/>
      <c r="DK2697" s="240"/>
      <c r="DL2697" s="240"/>
      <c r="DM2697" s="240"/>
      <c r="DN2697" s="240"/>
      <c r="DO2697" s="240"/>
      <c r="DP2697" s="240"/>
      <c r="DQ2697" s="240"/>
      <c r="DR2697" s="240"/>
      <c r="DS2697" s="240"/>
      <c r="DT2697" s="240"/>
      <c r="DU2697" s="240"/>
      <c r="DV2697" s="240"/>
      <c r="DW2697" s="240"/>
      <c r="DX2697" s="240"/>
      <c r="DY2697" s="240"/>
      <c r="DZ2697" s="240"/>
      <c r="EA2697" s="240"/>
      <c r="EB2697" s="240"/>
      <c r="EC2697" s="240"/>
      <c r="ED2697" s="240"/>
      <c r="EE2697" s="240"/>
      <c r="EF2697" s="240"/>
      <c r="EG2697" s="240"/>
      <c r="EH2697" s="240"/>
      <c r="EI2697" s="240"/>
      <c r="EJ2697" s="240"/>
      <c r="EK2697" s="240"/>
      <c r="EL2697" s="240"/>
      <c r="EM2697" s="240"/>
      <c r="EN2697" s="240"/>
      <c r="EO2697" s="240"/>
      <c r="EP2697" s="240"/>
      <c r="EQ2697" s="240"/>
      <c r="ER2697" s="240"/>
      <c r="ES2697" s="240"/>
      <c r="ET2697" s="240"/>
      <c r="EU2697" s="240"/>
      <c r="EV2697" s="240"/>
      <c r="EW2697" s="240"/>
      <c r="EX2697" s="240"/>
      <c r="EY2697" s="240"/>
      <c r="EZ2697" s="240"/>
      <c r="FA2697" s="240"/>
      <c r="FB2697" s="240"/>
      <c r="FC2697" s="240"/>
      <c r="FD2697" s="240"/>
      <c r="FE2697" s="240"/>
      <c r="FF2697" s="240"/>
      <c r="FG2697" s="240"/>
      <c r="FH2697" s="240"/>
      <c r="FI2697" s="240"/>
      <c r="FJ2697" s="240"/>
      <c r="FK2697" s="240"/>
      <c r="FL2697" s="240"/>
      <c r="FM2697" s="240"/>
      <c r="FN2697" s="240"/>
      <c r="FO2697" s="240"/>
      <c r="FP2697" s="240"/>
      <c r="FQ2697" s="240"/>
      <c r="FR2697" s="240"/>
      <c r="FS2697" s="240"/>
      <c r="FT2697" s="240"/>
      <c r="FU2697" s="240"/>
      <c r="FV2697" s="240"/>
    </row>
    <row r="2698" spans="1:178" s="250" customFormat="1">
      <c r="A2698" s="234"/>
      <c r="B2698" s="234"/>
      <c r="C2698" s="234"/>
      <c r="D2698" s="234"/>
      <c r="E2698" s="234"/>
      <c r="F2698" s="234"/>
      <c r="G2698" s="235"/>
      <c r="H2698" s="236"/>
      <c r="AJ2698" s="290"/>
      <c r="AK2698" s="240"/>
      <c r="AL2698" s="240"/>
      <c r="AM2698" s="240"/>
      <c r="AN2698" s="240"/>
      <c r="AO2698" s="240"/>
      <c r="AP2698" s="240"/>
      <c r="AQ2698" s="240"/>
      <c r="AR2698" s="240"/>
      <c r="AS2698" s="240"/>
      <c r="AT2698" s="240"/>
      <c r="AU2698" s="240"/>
      <c r="AV2698" s="240"/>
      <c r="AW2698" s="240"/>
      <c r="AX2698" s="240"/>
      <c r="AY2698" s="240"/>
      <c r="AZ2698" s="240"/>
      <c r="BA2698" s="240"/>
      <c r="BB2698" s="240"/>
      <c r="BC2698" s="240"/>
      <c r="BD2698" s="240"/>
      <c r="BE2698" s="240"/>
      <c r="BF2698" s="240"/>
      <c r="BG2698" s="240"/>
      <c r="BH2698" s="240"/>
      <c r="BI2698" s="240"/>
      <c r="BJ2698" s="240"/>
      <c r="BK2698" s="240"/>
      <c r="BL2698" s="240"/>
      <c r="BM2698" s="240"/>
      <c r="BN2698" s="240"/>
      <c r="BO2698" s="240"/>
      <c r="BP2698" s="240"/>
      <c r="BQ2698" s="240"/>
      <c r="BR2698" s="240"/>
      <c r="BS2698" s="240"/>
      <c r="BT2698" s="240"/>
      <c r="BU2698" s="240"/>
      <c r="BV2698" s="240"/>
      <c r="BW2698" s="240"/>
      <c r="BX2698" s="240"/>
      <c r="BY2698" s="240"/>
      <c r="BZ2698" s="240"/>
      <c r="CA2698" s="240"/>
      <c r="CB2698" s="240"/>
      <c r="CC2698" s="240"/>
      <c r="CD2698" s="240"/>
      <c r="CE2698" s="240"/>
      <c r="CF2698" s="240"/>
      <c r="CG2698" s="240"/>
      <c r="CH2698" s="240"/>
      <c r="CI2698" s="240"/>
      <c r="CJ2698" s="240"/>
      <c r="CK2698" s="240"/>
      <c r="CL2698" s="240"/>
      <c r="CM2698" s="240"/>
      <c r="CN2698" s="240"/>
      <c r="CO2698" s="240"/>
      <c r="CP2698" s="240"/>
      <c r="CQ2698" s="240"/>
      <c r="CR2698" s="240"/>
      <c r="CS2698" s="240"/>
      <c r="CT2698" s="240"/>
      <c r="CU2698" s="240"/>
      <c r="CV2698" s="240"/>
      <c r="CW2698" s="240"/>
      <c r="CX2698" s="240"/>
      <c r="CY2698" s="240"/>
      <c r="CZ2698" s="240"/>
      <c r="DA2698" s="240"/>
      <c r="DB2698" s="240"/>
      <c r="DC2698" s="240"/>
      <c r="DD2698" s="240"/>
      <c r="DE2698" s="240"/>
      <c r="DF2698" s="240"/>
      <c r="DG2698" s="240"/>
      <c r="DH2698" s="240"/>
      <c r="DI2698" s="240"/>
      <c r="DJ2698" s="240"/>
      <c r="DK2698" s="240"/>
      <c r="DL2698" s="240"/>
      <c r="DM2698" s="240"/>
      <c r="DN2698" s="240"/>
      <c r="DO2698" s="240"/>
      <c r="DP2698" s="240"/>
      <c r="DQ2698" s="240"/>
      <c r="DR2698" s="240"/>
      <c r="DS2698" s="240"/>
      <c r="DT2698" s="240"/>
      <c r="DU2698" s="240"/>
      <c r="DV2698" s="240"/>
      <c r="DW2698" s="240"/>
      <c r="DX2698" s="240"/>
      <c r="DY2698" s="240"/>
      <c r="DZ2698" s="240"/>
      <c r="EA2698" s="240"/>
      <c r="EB2698" s="240"/>
      <c r="EC2698" s="240"/>
      <c r="ED2698" s="240"/>
      <c r="EE2698" s="240"/>
      <c r="EF2698" s="240"/>
      <c r="EG2698" s="240"/>
      <c r="EH2698" s="240"/>
      <c r="EI2698" s="240"/>
      <c r="EJ2698" s="240"/>
      <c r="EK2698" s="240"/>
      <c r="EL2698" s="240"/>
      <c r="EM2698" s="240"/>
      <c r="EN2698" s="240"/>
      <c r="EO2698" s="240"/>
      <c r="EP2698" s="240"/>
      <c r="EQ2698" s="240"/>
      <c r="ER2698" s="240"/>
      <c r="ES2698" s="240"/>
      <c r="ET2698" s="240"/>
      <c r="EU2698" s="240"/>
      <c r="EV2698" s="240"/>
      <c r="EW2698" s="240"/>
      <c r="EX2698" s="240"/>
      <c r="EY2698" s="240"/>
      <c r="EZ2698" s="240"/>
      <c r="FA2698" s="240"/>
      <c r="FB2698" s="240"/>
      <c r="FC2698" s="240"/>
      <c r="FD2698" s="240"/>
      <c r="FE2698" s="240"/>
      <c r="FF2698" s="240"/>
      <c r="FG2698" s="240"/>
      <c r="FH2698" s="240"/>
      <c r="FI2698" s="240"/>
      <c r="FJ2698" s="240"/>
      <c r="FK2698" s="240"/>
      <c r="FL2698" s="240"/>
      <c r="FM2698" s="240"/>
      <c r="FN2698" s="240"/>
      <c r="FO2698" s="240"/>
      <c r="FP2698" s="240"/>
      <c r="FQ2698" s="240"/>
      <c r="FR2698" s="240"/>
      <c r="FS2698" s="240"/>
      <c r="FT2698" s="240"/>
      <c r="FU2698" s="240"/>
      <c r="FV2698" s="240"/>
    </row>
    <row r="2699" spans="1:178" s="250" customFormat="1">
      <c r="A2699" s="234"/>
      <c r="B2699" s="234"/>
      <c r="C2699" s="234"/>
      <c r="D2699" s="234"/>
      <c r="E2699" s="234"/>
      <c r="F2699" s="234"/>
      <c r="G2699" s="235"/>
      <c r="H2699" s="236"/>
      <c r="AJ2699" s="290"/>
      <c r="AK2699" s="240"/>
      <c r="AL2699" s="240"/>
      <c r="AM2699" s="240"/>
      <c r="AN2699" s="240"/>
      <c r="AO2699" s="240"/>
      <c r="AP2699" s="240"/>
      <c r="AQ2699" s="240"/>
      <c r="AR2699" s="240"/>
      <c r="AS2699" s="240"/>
      <c r="AT2699" s="240"/>
      <c r="AU2699" s="240"/>
      <c r="AV2699" s="240"/>
      <c r="AW2699" s="240"/>
      <c r="AX2699" s="240"/>
      <c r="AY2699" s="240"/>
      <c r="AZ2699" s="240"/>
      <c r="BA2699" s="240"/>
      <c r="BB2699" s="240"/>
      <c r="BC2699" s="240"/>
      <c r="BD2699" s="240"/>
      <c r="BE2699" s="240"/>
      <c r="BF2699" s="240"/>
      <c r="BG2699" s="240"/>
      <c r="BH2699" s="240"/>
      <c r="BI2699" s="240"/>
      <c r="BJ2699" s="240"/>
      <c r="BK2699" s="240"/>
      <c r="BL2699" s="240"/>
      <c r="BM2699" s="240"/>
      <c r="BN2699" s="240"/>
      <c r="BO2699" s="240"/>
      <c r="BP2699" s="240"/>
      <c r="BQ2699" s="240"/>
      <c r="BR2699" s="240"/>
      <c r="BS2699" s="240"/>
      <c r="BT2699" s="240"/>
      <c r="BU2699" s="240"/>
      <c r="BV2699" s="240"/>
      <c r="BW2699" s="240"/>
      <c r="BX2699" s="240"/>
      <c r="BY2699" s="240"/>
      <c r="BZ2699" s="240"/>
      <c r="CA2699" s="240"/>
      <c r="CB2699" s="240"/>
      <c r="CC2699" s="240"/>
      <c r="CD2699" s="240"/>
      <c r="CE2699" s="240"/>
      <c r="CF2699" s="240"/>
      <c r="CG2699" s="240"/>
      <c r="CH2699" s="240"/>
      <c r="CI2699" s="240"/>
      <c r="CJ2699" s="240"/>
      <c r="CK2699" s="240"/>
      <c r="CL2699" s="240"/>
      <c r="CM2699" s="240"/>
      <c r="CN2699" s="240"/>
      <c r="CO2699" s="240"/>
      <c r="CP2699" s="240"/>
      <c r="CQ2699" s="240"/>
      <c r="CR2699" s="240"/>
      <c r="CS2699" s="240"/>
      <c r="CT2699" s="240"/>
      <c r="CU2699" s="240"/>
      <c r="CV2699" s="240"/>
      <c r="CW2699" s="240"/>
      <c r="CX2699" s="240"/>
      <c r="CY2699" s="240"/>
      <c r="CZ2699" s="240"/>
      <c r="DA2699" s="240"/>
      <c r="DB2699" s="240"/>
      <c r="DC2699" s="240"/>
      <c r="DD2699" s="240"/>
      <c r="DE2699" s="240"/>
      <c r="DF2699" s="240"/>
      <c r="DG2699" s="240"/>
      <c r="DH2699" s="240"/>
      <c r="DI2699" s="240"/>
      <c r="DJ2699" s="240"/>
      <c r="DK2699" s="240"/>
      <c r="DL2699" s="240"/>
      <c r="DM2699" s="240"/>
      <c r="DN2699" s="240"/>
      <c r="DO2699" s="240"/>
      <c r="DP2699" s="240"/>
      <c r="DQ2699" s="240"/>
      <c r="DR2699" s="240"/>
      <c r="DS2699" s="240"/>
      <c r="DT2699" s="240"/>
      <c r="DU2699" s="240"/>
      <c r="DV2699" s="240"/>
      <c r="DW2699" s="240"/>
      <c r="DX2699" s="240"/>
      <c r="DY2699" s="240"/>
      <c r="DZ2699" s="240"/>
      <c r="EA2699" s="240"/>
      <c r="EB2699" s="240"/>
      <c r="EC2699" s="240"/>
      <c r="ED2699" s="240"/>
      <c r="EE2699" s="240"/>
      <c r="EF2699" s="240"/>
      <c r="EG2699" s="240"/>
      <c r="EH2699" s="240"/>
      <c r="EI2699" s="240"/>
      <c r="EJ2699" s="240"/>
      <c r="EK2699" s="240"/>
      <c r="EL2699" s="240"/>
      <c r="EM2699" s="240"/>
      <c r="EN2699" s="240"/>
      <c r="EO2699" s="240"/>
      <c r="EP2699" s="240"/>
      <c r="EQ2699" s="240"/>
      <c r="ER2699" s="240"/>
      <c r="ES2699" s="240"/>
      <c r="ET2699" s="240"/>
      <c r="EU2699" s="240"/>
      <c r="EV2699" s="240"/>
      <c r="EW2699" s="240"/>
      <c r="EX2699" s="240"/>
      <c r="EY2699" s="240"/>
      <c r="EZ2699" s="240"/>
      <c r="FA2699" s="240"/>
      <c r="FB2699" s="240"/>
      <c r="FC2699" s="240"/>
      <c r="FD2699" s="240"/>
      <c r="FE2699" s="240"/>
      <c r="FF2699" s="240"/>
      <c r="FG2699" s="240"/>
      <c r="FH2699" s="240"/>
      <c r="FI2699" s="240"/>
      <c r="FJ2699" s="240"/>
      <c r="FK2699" s="240"/>
      <c r="FL2699" s="240"/>
      <c r="FM2699" s="240"/>
      <c r="FN2699" s="240"/>
      <c r="FO2699" s="240"/>
      <c r="FP2699" s="240"/>
      <c r="FQ2699" s="240"/>
      <c r="FR2699" s="240"/>
      <c r="FS2699" s="240"/>
      <c r="FT2699" s="240"/>
      <c r="FU2699" s="240"/>
      <c r="FV2699" s="240"/>
    </row>
    <row r="2700" spans="1:178" s="250" customFormat="1">
      <c r="A2700" s="234"/>
      <c r="B2700" s="234"/>
      <c r="C2700" s="234"/>
      <c r="D2700" s="234"/>
      <c r="E2700" s="234"/>
      <c r="F2700" s="234"/>
      <c r="G2700" s="235"/>
      <c r="H2700" s="236"/>
      <c r="AJ2700" s="290"/>
      <c r="AK2700" s="240"/>
      <c r="AL2700" s="240"/>
      <c r="AM2700" s="240"/>
      <c r="AN2700" s="240"/>
      <c r="AO2700" s="240"/>
      <c r="AP2700" s="240"/>
      <c r="AQ2700" s="240"/>
      <c r="AR2700" s="240"/>
      <c r="AS2700" s="240"/>
      <c r="AT2700" s="240"/>
      <c r="AU2700" s="240"/>
      <c r="AV2700" s="240"/>
      <c r="AW2700" s="240"/>
      <c r="AX2700" s="240"/>
      <c r="AY2700" s="240"/>
      <c r="AZ2700" s="240"/>
      <c r="BA2700" s="240"/>
      <c r="BB2700" s="240"/>
      <c r="BC2700" s="240"/>
      <c r="BD2700" s="240"/>
      <c r="BE2700" s="240"/>
      <c r="BF2700" s="240"/>
      <c r="BG2700" s="240"/>
      <c r="BH2700" s="240"/>
      <c r="BI2700" s="240"/>
      <c r="BJ2700" s="240"/>
      <c r="BK2700" s="240"/>
      <c r="BL2700" s="240"/>
      <c r="BM2700" s="240"/>
      <c r="BN2700" s="240"/>
      <c r="BO2700" s="240"/>
      <c r="BP2700" s="240"/>
      <c r="BQ2700" s="240"/>
      <c r="BR2700" s="240"/>
      <c r="BS2700" s="240"/>
      <c r="BT2700" s="240"/>
      <c r="BU2700" s="240"/>
      <c r="BV2700" s="240"/>
      <c r="BW2700" s="240"/>
      <c r="BX2700" s="240"/>
      <c r="BY2700" s="240"/>
      <c r="BZ2700" s="240"/>
      <c r="CA2700" s="240"/>
      <c r="CB2700" s="240"/>
      <c r="CC2700" s="240"/>
      <c r="CD2700" s="240"/>
      <c r="CE2700" s="240"/>
      <c r="CF2700" s="240"/>
      <c r="CG2700" s="240"/>
      <c r="CH2700" s="240"/>
      <c r="CI2700" s="240"/>
      <c r="CJ2700" s="240"/>
      <c r="CK2700" s="240"/>
      <c r="CL2700" s="240"/>
      <c r="CM2700" s="240"/>
      <c r="CN2700" s="240"/>
      <c r="CO2700" s="240"/>
      <c r="CP2700" s="240"/>
      <c r="CQ2700" s="240"/>
      <c r="CR2700" s="240"/>
      <c r="CS2700" s="240"/>
      <c r="CT2700" s="240"/>
      <c r="CU2700" s="240"/>
      <c r="CV2700" s="240"/>
      <c r="CW2700" s="240"/>
      <c r="CX2700" s="240"/>
      <c r="CY2700" s="240"/>
      <c r="CZ2700" s="240"/>
      <c r="DA2700" s="240"/>
      <c r="DB2700" s="240"/>
      <c r="DC2700" s="240"/>
      <c r="DD2700" s="240"/>
      <c r="DE2700" s="240"/>
      <c r="DF2700" s="240"/>
      <c r="DG2700" s="240"/>
      <c r="DH2700" s="240"/>
      <c r="DI2700" s="240"/>
      <c r="DJ2700" s="240"/>
      <c r="DK2700" s="240"/>
      <c r="DL2700" s="240"/>
      <c r="DM2700" s="240"/>
      <c r="DN2700" s="240"/>
      <c r="DO2700" s="240"/>
      <c r="DP2700" s="240"/>
      <c r="DQ2700" s="240"/>
      <c r="DR2700" s="240"/>
      <c r="DS2700" s="240"/>
      <c r="DT2700" s="240"/>
      <c r="DU2700" s="240"/>
      <c r="DV2700" s="240"/>
      <c r="DW2700" s="240"/>
      <c r="DX2700" s="240"/>
      <c r="DY2700" s="240"/>
      <c r="DZ2700" s="240"/>
      <c r="EA2700" s="240"/>
      <c r="EB2700" s="240"/>
      <c r="EC2700" s="240"/>
      <c r="ED2700" s="240"/>
      <c r="EE2700" s="240"/>
      <c r="EF2700" s="240"/>
      <c r="EG2700" s="240"/>
      <c r="EH2700" s="240"/>
      <c r="EI2700" s="240"/>
      <c r="EJ2700" s="240"/>
      <c r="EK2700" s="240"/>
      <c r="EL2700" s="240"/>
      <c r="EM2700" s="240"/>
      <c r="EN2700" s="240"/>
      <c r="EO2700" s="240"/>
      <c r="EP2700" s="240"/>
      <c r="EQ2700" s="240"/>
      <c r="ER2700" s="240"/>
      <c r="ES2700" s="240"/>
      <c r="ET2700" s="240"/>
      <c r="EU2700" s="240"/>
      <c r="EV2700" s="240"/>
      <c r="EW2700" s="240"/>
      <c r="EX2700" s="240"/>
      <c r="EY2700" s="240"/>
      <c r="EZ2700" s="240"/>
      <c r="FA2700" s="240"/>
      <c r="FB2700" s="240"/>
      <c r="FC2700" s="240"/>
      <c r="FD2700" s="240"/>
      <c r="FE2700" s="240"/>
      <c r="FF2700" s="240"/>
      <c r="FG2700" s="240"/>
      <c r="FH2700" s="240"/>
      <c r="FI2700" s="240"/>
      <c r="FJ2700" s="240"/>
      <c r="FK2700" s="240"/>
      <c r="FL2700" s="240"/>
      <c r="FM2700" s="240"/>
      <c r="FN2700" s="240"/>
      <c r="FO2700" s="240"/>
      <c r="FP2700" s="240"/>
      <c r="FQ2700" s="240"/>
      <c r="FR2700" s="240"/>
      <c r="FS2700" s="240"/>
      <c r="FT2700" s="240"/>
      <c r="FU2700" s="240"/>
      <c r="FV2700" s="240"/>
    </row>
    <row r="2701" spans="1:178" s="250" customFormat="1">
      <c r="A2701" s="234"/>
      <c r="B2701" s="234"/>
      <c r="C2701" s="234"/>
      <c r="D2701" s="234"/>
      <c r="E2701" s="234"/>
      <c r="F2701" s="234"/>
      <c r="G2701" s="235"/>
      <c r="H2701" s="236"/>
      <c r="AJ2701" s="290"/>
      <c r="AK2701" s="240"/>
      <c r="AL2701" s="240"/>
      <c r="AM2701" s="240"/>
      <c r="AN2701" s="240"/>
      <c r="AO2701" s="240"/>
      <c r="AP2701" s="240"/>
      <c r="AQ2701" s="240"/>
      <c r="AR2701" s="240"/>
      <c r="AS2701" s="240"/>
      <c r="AT2701" s="240"/>
      <c r="AU2701" s="240"/>
      <c r="AV2701" s="240"/>
      <c r="AW2701" s="240"/>
      <c r="AX2701" s="240"/>
      <c r="AY2701" s="240"/>
      <c r="AZ2701" s="240"/>
      <c r="BA2701" s="240"/>
      <c r="BB2701" s="240"/>
      <c r="BC2701" s="240"/>
      <c r="BD2701" s="240"/>
      <c r="BE2701" s="240"/>
      <c r="BF2701" s="240"/>
      <c r="BG2701" s="240"/>
      <c r="BH2701" s="240"/>
      <c r="BI2701" s="240"/>
      <c r="BJ2701" s="240"/>
      <c r="BK2701" s="240"/>
      <c r="BL2701" s="240"/>
      <c r="BM2701" s="240"/>
      <c r="BN2701" s="240"/>
      <c r="BO2701" s="240"/>
      <c r="BP2701" s="240"/>
      <c r="BQ2701" s="240"/>
      <c r="BR2701" s="240"/>
      <c r="BS2701" s="240"/>
      <c r="BT2701" s="240"/>
      <c r="BU2701" s="240"/>
      <c r="BV2701" s="240"/>
      <c r="BW2701" s="240"/>
      <c r="BX2701" s="240"/>
      <c r="BY2701" s="240"/>
      <c r="BZ2701" s="240"/>
      <c r="CA2701" s="240"/>
      <c r="CB2701" s="240"/>
      <c r="CC2701" s="240"/>
      <c r="CD2701" s="240"/>
      <c r="CE2701" s="240"/>
      <c r="CF2701" s="240"/>
      <c r="CG2701" s="240"/>
      <c r="CH2701" s="240"/>
      <c r="CI2701" s="240"/>
      <c r="CJ2701" s="240"/>
      <c r="CK2701" s="240"/>
      <c r="CL2701" s="240"/>
      <c r="CM2701" s="240"/>
      <c r="CN2701" s="240"/>
      <c r="CO2701" s="240"/>
      <c r="CP2701" s="240"/>
      <c r="CQ2701" s="240"/>
      <c r="CR2701" s="240"/>
      <c r="CS2701" s="240"/>
      <c r="CT2701" s="240"/>
      <c r="CU2701" s="240"/>
      <c r="CV2701" s="240"/>
      <c r="CW2701" s="240"/>
      <c r="CX2701" s="240"/>
      <c r="CY2701" s="240"/>
      <c r="CZ2701" s="240"/>
      <c r="DA2701" s="240"/>
      <c r="DB2701" s="240"/>
      <c r="DC2701" s="240"/>
      <c r="DD2701" s="240"/>
      <c r="DE2701" s="240"/>
      <c r="DF2701" s="240"/>
      <c r="DG2701" s="240"/>
      <c r="DH2701" s="240"/>
      <c r="DI2701" s="240"/>
      <c r="DJ2701" s="240"/>
      <c r="DK2701" s="240"/>
      <c r="DL2701" s="240"/>
      <c r="DM2701" s="240"/>
      <c r="DN2701" s="240"/>
      <c r="DO2701" s="240"/>
      <c r="DP2701" s="240"/>
      <c r="DQ2701" s="240"/>
      <c r="DR2701" s="240"/>
      <c r="DS2701" s="240"/>
      <c r="DT2701" s="240"/>
      <c r="DU2701" s="240"/>
      <c r="DV2701" s="240"/>
      <c r="DW2701" s="240"/>
      <c r="DX2701" s="240"/>
      <c r="DY2701" s="240"/>
      <c r="DZ2701" s="240"/>
      <c r="EA2701" s="240"/>
      <c r="EB2701" s="240"/>
      <c r="EC2701" s="240"/>
      <c r="ED2701" s="240"/>
      <c r="EE2701" s="240"/>
      <c r="EF2701" s="240"/>
      <c r="EG2701" s="240"/>
      <c r="EH2701" s="240"/>
      <c r="EI2701" s="240"/>
      <c r="EJ2701" s="240"/>
      <c r="EK2701" s="240"/>
      <c r="EL2701" s="240"/>
      <c r="EM2701" s="240"/>
      <c r="EN2701" s="240"/>
      <c r="EO2701" s="240"/>
      <c r="EP2701" s="240"/>
      <c r="EQ2701" s="240"/>
      <c r="ER2701" s="240"/>
      <c r="ES2701" s="240"/>
      <c r="ET2701" s="240"/>
      <c r="EU2701" s="240"/>
      <c r="EV2701" s="240"/>
      <c r="EW2701" s="240"/>
      <c r="EX2701" s="240"/>
      <c r="EY2701" s="240"/>
      <c r="EZ2701" s="240"/>
      <c r="FA2701" s="240"/>
      <c r="FB2701" s="240"/>
      <c r="FC2701" s="240"/>
      <c r="FD2701" s="240"/>
      <c r="FE2701" s="240"/>
      <c r="FF2701" s="240"/>
      <c r="FG2701" s="240"/>
      <c r="FH2701" s="240"/>
      <c r="FI2701" s="240"/>
      <c r="FJ2701" s="240"/>
      <c r="FK2701" s="240"/>
      <c r="FL2701" s="240"/>
      <c r="FM2701" s="240"/>
      <c r="FN2701" s="240"/>
      <c r="FO2701" s="240"/>
      <c r="FP2701" s="240"/>
      <c r="FQ2701" s="240"/>
      <c r="FR2701" s="240"/>
      <c r="FS2701" s="240"/>
      <c r="FT2701" s="240"/>
      <c r="FU2701" s="240"/>
      <c r="FV2701" s="240"/>
    </row>
    <row r="2702" spans="1:178" s="250" customFormat="1">
      <c r="A2702" s="234"/>
      <c r="B2702" s="234"/>
      <c r="C2702" s="234"/>
      <c r="D2702" s="234"/>
      <c r="E2702" s="234"/>
      <c r="F2702" s="234"/>
      <c r="G2702" s="235"/>
      <c r="H2702" s="236"/>
      <c r="AJ2702" s="290"/>
      <c r="AK2702" s="240"/>
      <c r="AL2702" s="240"/>
      <c r="AM2702" s="240"/>
      <c r="AN2702" s="240"/>
      <c r="AO2702" s="240"/>
      <c r="AP2702" s="240"/>
      <c r="AQ2702" s="240"/>
      <c r="AR2702" s="240"/>
      <c r="AS2702" s="240"/>
      <c r="AT2702" s="240"/>
      <c r="AU2702" s="240"/>
      <c r="AV2702" s="240"/>
      <c r="AW2702" s="240"/>
      <c r="AX2702" s="240"/>
      <c r="AY2702" s="240"/>
      <c r="AZ2702" s="240"/>
      <c r="BA2702" s="240"/>
      <c r="BB2702" s="240"/>
      <c r="BC2702" s="240"/>
      <c r="BD2702" s="240"/>
      <c r="BE2702" s="240"/>
      <c r="BF2702" s="240"/>
      <c r="BG2702" s="240"/>
      <c r="BH2702" s="240"/>
      <c r="BI2702" s="240"/>
      <c r="BJ2702" s="240"/>
      <c r="BK2702" s="240"/>
      <c r="BL2702" s="240"/>
      <c r="BM2702" s="240"/>
      <c r="BN2702" s="240"/>
      <c r="BO2702" s="240"/>
      <c r="BP2702" s="240"/>
      <c r="BQ2702" s="240"/>
      <c r="BR2702" s="240"/>
      <c r="BS2702" s="240"/>
      <c r="BT2702" s="240"/>
      <c r="BU2702" s="240"/>
      <c r="BV2702" s="240"/>
      <c r="BW2702" s="240"/>
      <c r="BX2702" s="240"/>
      <c r="BY2702" s="240"/>
      <c r="BZ2702" s="240"/>
      <c r="CA2702" s="240"/>
      <c r="CB2702" s="240"/>
      <c r="CC2702" s="240"/>
      <c r="CD2702" s="240"/>
      <c r="CE2702" s="240"/>
      <c r="CF2702" s="240"/>
      <c r="CG2702" s="240"/>
      <c r="CH2702" s="240"/>
      <c r="CI2702" s="240"/>
      <c r="CJ2702" s="240"/>
      <c r="CK2702" s="240"/>
      <c r="CL2702" s="240"/>
      <c r="CM2702" s="240"/>
      <c r="CN2702" s="240"/>
      <c r="CO2702" s="240"/>
      <c r="CP2702" s="240"/>
      <c r="CQ2702" s="240"/>
      <c r="CR2702" s="240"/>
      <c r="CS2702" s="240"/>
      <c r="CT2702" s="240"/>
      <c r="CU2702" s="240"/>
      <c r="CV2702" s="240"/>
      <c r="CW2702" s="240"/>
      <c r="CX2702" s="240"/>
      <c r="CY2702" s="240"/>
      <c r="CZ2702" s="240"/>
      <c r="DA2702" s="240"/>
      <c r="DB2702" s="240"/>
      <c r="DC2702" s="240"/>
      <c r="DD2702" s="240"/>
      <c r="DE2702" s="240"/>
      <c r="DF2702" s="240"/>
      <c r="DG2702" s="240"/>
      <c r="DH2702" s="240"/>
      <c r="DI2702" s="240"/>
      <c r="DJ2702" s="240"/>
      <c r="DK2702" s="240"/>
      <c r="DL2702" s="240"/>
      <c r="DM2702" s="240"/>
      <c r="DN2702" s="240"/>
      <c r="DO2702" s="240"/>
      <c r="DP2702" s="240"/>
      <c r="DQ2702" s="240"/>
      <c r="DR2702" s="240"/>
      <c r="DS2702" s="240"/>
      <c r="DT2702" s="240"/>
      <c r="DU2702" s="240"/>
      <c r="DV2702" s="240"/>
      <c r="DW2702" s="240"/>
      <c r="DX2702" s="240"/>
      <c r="DY2702" s="240"/>
      <c r="DZ2702" s="240"/>
      <c r="EA2702" s="240"/>
      <c r="EB2702" s="240"/>
      <c r="EC2702" s="240"/>
      <c r="ED2702" s="240"/>
      <c r="EE2702" s="240"/>
      <c r="EF2702" s="240"/>
      <c r="EG2702" s="240"/>
      <c r="EH2702" s="240"/>
      <c r="EI2702" s="240"/>
      <c r="EJ2702" s="240"/>
      <c r="EK2702" s="240"/>
      <c r="EL2702" s="240"/>
      <c r="EM2702" s="240"/>
      <c r="EN2702" s="240"/>
      <c r="EO2702" s="240"/>
      <c r="EP2702" s="240"/>
      <c r="EQ2702" s="240"/>
      <c r="ER2702" s="240"/>
      <c r="ES2702" s="240"/>
      <c r="ET2702" s="240"/>
      <c r="EU2702" s="240"/>
      <c r="EV2702" s="240"/>
      <c r="EW2702" s="240"/>
      <c r="EX2702" s="240"/>
      <c r="EY2702" s="240"/>
      <c r="EZ2702" s="240"/>
      <c r="FA2702" s="240"/>
      <c r="FB2702" s="240"/>
      <c r="FC2702" s="240"/>
      <c r="FD2702" s="240"/>
      <c r="FE2702" s="240"/>
      <c r="FF2702" s="240"/>
      <c r="FG2702" s="240"/>
      <c r="FH2702" s="240"/>
      <c r="FI2702" s="240"/>
      <c r="FJ2702" s="240"/>
      <c r="FK2702" s="240"/>
      <c r="FL2702" s="240"/>
      <c r="FM2702" s="240"/>
      <c r="FN2702" s="240"/>
      <c r="FO2702" s="240"/>
      <c r="FP2702" s="240"/>
      <c r="FQ2702" s="240"/>
      <c r="FR2702" s="240"/>
      <c r="FS2702" s="240"/>
      <c r="FT2702" s="240"/>
      <c r="FU2702" s="240"/>
      <c r="FV2702" s="240"/>
    </row>
    <row r="2703" spans="1:178" s="250" customFormat="1">
      <c r="A2703" s="234"/>
      <c r="B2703" s="234"/>
      <c r="C2703" s="234"/>
      <c r="D2703" s="234"/>
      <c r="E2703" s="234"/>
      <c r="F2703" s="234"/>
      <c r="G2703" s="235"/>
      <c r="H2703" s="236"/>
      <c r="AJ2703" s="290"/>
      <c r="AK2703" s="240"/>
      <c r="AL2703" s="240"/>
      <c r="AM2703" s="240"/>
      <c r="AN2703" s="240"/>
      <c r="AO2703" s="240"/>
      <c r="AP2703" s="240"/>
      <c r="AQ2703" s="240"/>
      <c r="AR2703" s="240"/>
      <c r="AS2703" s="240"/>
      <c r="AT2703" s="240"/>
      <c r="AU2703" s="240"/>
      <c r="AV2703" s="240"/>
      <c r="AW2703" s="240"/>
      <c r="AX2703" s="240"/>
      <c r="AY2703" s="240"/>
      <c r="AZ2703" s="240"/>
      <c r="BA2703" s="240"/>
      <c r="BB2703" s="240"/>
      <c r="BC2703" s="240"/>
      <c r="BD2703" s="240"/>
      <c r="BE2703" s="240"/>
      <c r="BF2703" s="240"/>
      <c r="BG2703" s="240"/>
      <c r="BH2703" s="240"/>
      <c r="BI2703" s="240"/>
      <c r="BJ2703" s="240"/>
      <c r="BK2703" s="240"/>
      <c r="BL2703" s="240"/>
      <c r="BM2703" s="240"/>
      <c r="BN2703" s="240"/>
      <c r="BO2703" s="240"/>
      <c r="BP2703" s="240"/>
      <c r="BQ2703" s="240"/>
      <c r="BR2703" s="240"/>
      <c r="BS2703" s="240"/>
      <c r="BT2703" s="240"/>
      <c r="BU2703" s="240"/>
      <c r="BV2703" s="240"/>
      <c r="BW2703" s="240"/>
      <c r="BX2703" s="240"/>
      <c r="BY2703" s="240"/>
      <c r="BZ2703" s="240"/>
      <c r="CA2703" s="240"/>
      <c r="CB2703" s="240"/>
      <c r="CC2703" s="240"/>
      <c r="CD2703" s="240"/>
      <c r="CE2703" s="240"/>
      <c r="CF2703" s="240"/>
      <c r="CG2703" s="240"/>
      <c r="CH2703" s="240"/>
      <c r="CI2703" s="240"/>
      <c r="CJ2703" s="240"/>
      <c r="CK2703" s="240"/>
      <c r="CL2703" s="240"/>
      <c r="CM2703" s="240"/>
      <c r="CN2703" s="240"/>
      <c r="CO2703" s="240"/>
      <c r="CP2703" s="240"/>
      <c r="CQ2703" s="240"/>
      <c r="CR2703" s="240"/>
      <c r="CS2703" s="240"/>
      <c r="CT2703" s="240"/>
      <c r="CU2703" s="240"/>
      <c r="CV2703" s="240"/>
      <c r="CW2703" s="240"/>
      <c r="CX2703" s="240"/>
      <c r="CY2703" s="240"/>
      <c r="CZ2703" s="240"/>
      <c r="DA2703" s="240"/>
      <c r="DB2703" s="240"/>
      <c r="DC2703" s="240"/>
      <c r="DD2703" s="240"/>
      <c r="DE2703" s="240"/>
      <c r="DF2703" s="240"/>
      <c r="DG2703" s="240"/>
      <c r="DH2703" s="240"/>
      <c r="DI2703" s="240"/>
      <c r="DJ2703" s="240"/>
      <c r="DK2703" s="240"/>
      <c r="DL2703" s="240"/>
      <c r="DM2703" s="240"/>
      <c r="DN2703" s="240"/>
      <c r="DO2703" s="240"/>
      <c r="DP2703" s="240"/>
      <c r="DQ2703" s="240"/>
      <c r="DR2703" s="240"/>
      <c r="DS2703" s="240"/>
      <c r="DT2703" s="240"/>
      <c r="DU2703" s="240"/>
      <c r="DV2703" s="240"/>
      <c r="DW2703" s="240"/>
      <c r="DX2703" s="240"/>
      <c r="DY2703" s="240"/>
      <c r="DZ2703" s="240"/>
      <c r="EA2703" s="240"/>
      <c r="EB2703" s="240"/>
      <c r="EC2703" s="240"/>
      <c r="ED2703" s="240"/>
      <c r="EE2703" s="240"/>
      <c r="EF2703" s="240"/>
      <c r="EG2703" s="240"/>
      <c r="EH2703" s="240"/>
      <c r="EI2703" s="240"/>
      <c r="EJ2703" s="240"/>
      <c r="EK2703" s="240"/>
      <c r="EL2703" s="240"/>
      <c r="EM2703" s="240"/>
      <c r="EN2703" s="240"/>
      <c r="EO2703" s="240"/>
      <c r="EP2703" s="240"/>
      <c r="EQ2703" s="240"/>
      <c r="ER2703" s="240"/>
      <c r="ES2703" s="240"/>
      <c r="ET2703" s="240"/>
      <c r="EU2703" s="240"/>
      <c r="EV2703" s="240"/>
      <c r="EW2703" s="240"/>
      <c r="EX2703" s="240"/>
      <c r="EY2703" s="240"/>
      <c r="EZ2703" s="240"/>
      <c r="FA2703" s="240"/>
      <c r="FB2703" s="240"/>
      <c r="FC2703" s="240"/>
      <c r="FD2703" s="240"/>
      <c r="FE2703" s="240"/>
      <c r="FF2703" s="240"/>
      <c r="FG2703" s="240"/>
      <c r="FH2703" s="240"/>
      <c r="FI2703" s="240"/>
      <c r="FJ2703" s="240"/>
      <c r="FK2703" s="240"/>
      <c r="FL2703" s="240"/>
      <c r="FM2703" s="240"/>
      <c r="FN2703" s="240"/>
      <c r="FO2703" s="240"/>
      <c r="FP2703" s="240"/>
      <c r="FQ2703" s="240"/>
      <c r="FR2703" s="240"/>
      <c r="FS2703" s="240"/>
      <c r="FT2703" s="240"/>
      <c r="FU2703" s="240"/>
      <c r="FV2703" s="240"/>
    </row>
    <row r="2704" spans="1:178" s="250" customFormat="1">
      <c r="A2704" s="234"/>
      <c r="B2704" s="234"/>
      <c r="C2704" s="234"/>
      <c r="D2704" s="234"/>
      <c r="E2704" s="234"/>
      <c r="F2704" s="234"/>
      <c r="G2704" s="235"/>
      <c r="H2704" s="236"/>
      <c r="AJ2704" s="290"/>
      <c r="AK2704" s="240"/>
      <c r="AL2704" s="240"/>
      <c r="AM2704" s="240"/>
      <c r="AN2704" s="240"/>
      <c r="AO2704" s="240"/>
      <c r="AP2704" s="240"/>
      <c r="AQ2704" s="240"/>
      <c r="AR2704" s="240"/>
      <c r="AS2704" s="240"/>
      <c r="AT2704" s="240"/>
      <c r="AU2704" s="240"/>
      <c r="AV2704" s="240"/>
      <c r="AW2704" s="240"/>
      <c r="AX2704" s="240"/>
      <c r="AY2704" s="240"/>
      <c r="AZ2704" s="240"/>
      <c r="BA2704" s="240"/>
      <c r="BB2704" s="240"/>
      <c r="BC2704" s="240"/>
      <c r="BD2704" s="240"/>
      <c r="BE2704" s="240"/>
      <c r="BF2704" s="240"/>
      <c r="BG2704" s="240"/>
      <c r="BH2704" s="240"/>
      <c r="BI2704" s="240"/>
      <c r="BJ2704" s="240"/>
      <c r="BK2704" s="240"/>
      <c r="BL2704" s="240"/>
      <c r="BM2704" s="240"/>
      <c r="BN2704" s="240"/>
      <c r="BO2704" s="240"/>
      <c r="BP2704" s="240"/>
      <c r="BQ2704" s="240"/>
      <c r="BR2704" s="240"/>
      <c r="BS2704" s="240"/>
      <c r="BT2704" s="240"/>
      <c r="BU2704" s="240"/>
      <c r="BV2704" s="240"/>
      <c r="BW2704" s="240"/>
      <c r="BX2704" s="240"/>
      <c r="BY2704" s="240"/>
      <c r="BZ2704" s="240"/>
      <c r="CA2704" s="240"/>
      <c r="CB2704" s="240"/>
      <c r="CC2704" s="240"/>
      <c r="CD2704" s="240"/>
      <c r="CE2704" s="240"/>
      <c r="CF2704" s="240"/>
      <c r="CG2704" s="240"/>
      <c r="CH2704" s="240"/>
      <c r="CI2704" s="240"/>
      <c r="CJ2704" s="240"/>
      <c r="CK2704" s="240"/>
      <c r="CL2704" s="240"/>
      <c r="CM2704" s="240"/>
      <c r="CN2704" s="240"/>
      <c r="CO2704" s="240"/>
      <c r="CP2704" s="240"/>
      <c r="CQ2704" s="240"/>
      <c r="CR2704" s="240"/>
      <c r="CS2704" s="240"/>
      <c r="CT2704" s="240"/>
      <c r="CU2704" s="240"/>
      <c r="CV2704" s="240"/>
      <c r="CW2704" s="240"/>
      <c r="CX2704" s="240"/>
      <c r="CY2704" s="240"/>
      <c r="CZ2704" s="240"/>
      <c r="DA2704" s="240"/>
      <c r="DB2704" s="240"/>
      <c r="DC2704" s="240"/>
      <c r="DD2704" s="240"/>
      <c r="DE2704" s="240"/>
      <c r="DF2704" s="240"/>
      <c r="DG2704" s="240"/>
      <c r="DH2704" s="240"/>
      <c r="DI2704" s="240"/>
      <c r="DJ2704" s="240"/>
      <c r="DK2704" s="240"/>
      <c r="DL2704" s="240"/>
      <c r="DM2704" s="240"/>
      <c r="DN2704" s="240"/>
      <c r="DO2704" s="240"/>
      <c r="DP2704" s="240"/>
      <c r="DQ2704" s="240"/>
      <c r="DR2704" s="240"/>
      <c r="DS2704" s="240"/>
      <c r="DT2704" s="240"/>
      <c r="DU2704" s="240"/>
      <c r="DV2704" s="240"/>
      <c r="DW2704" s="240"/>
      <c r="DX2704" s="240"/>
      <c r="DY2704" s="240"/>
      <c r="DZ2704" s="240"/>
      <c r="EA2704" s="240"/>
      <c r="EB2704" s="240"/>
      <c r="EC2704" s="240"/>
      <c r="ED2704" s="240"/>
      <c r="EE2704" s="240"/>
      <c r="EF2704" s="240"/>
      <c r="EG2704" s="240"/>
      <c r="EH2704" s="240"/>
      <c r="EI2704" s="240"/>
      <c r="EJ2704" s="240"/>
      <c r="EK2704" s="240"/>
      <c r="EL2704" s="240"/>
      <c r="EM2704" s="240"/>
      <c r="EN2704" s="240"/>
      <c r="EO2704" s="240"/>
      <c r="EP2704" s="240"/>
      <c r="EQ2704" s="240"/>
      <c r="ER2704" s="240"/>
      <c r="ES2704" s="240"/>
      <c r="ET2704" s="240"/>
      <c r="EU2704" s="240"/>
      <c r="EV2704" s="240"/>
      <c r="EW2704" s="240"/>
      <c r="EX2704" s="240"/>
      <c r="EY2704" s="240"/>
      <c r="EZ2704" s="240"/>
      <c r="FA2704" s="240"/>
      <c r="FB2704" s="240"/>
      <c r="FC2704" s="240"/>
      <c r="FD2704" s="240"/>
      <c r="FE2704" s="240"/>
      <c r="FF2704" s="240"/>
      <c r="FG2704" s="240"/>
      <c r="FH2704" s="240"/>
      <c r="FI2704" s="240"/>
      <c r="FJ2704" s="240"/>
      <c r="FK2704" s="240"/>
      <c r="FL2704" s="240"/>
      <c r="FM2704" s="240"/>
      <c r="FN2704" s="240"/>
      <c r="FO2704" s="240"/>
      <c r="FP2704" s="240"/>
      <c r="FQ2704" s="240"/>
      <c r="FR2704" s="240"/>
      <c r="FS2704" s="240"/>
      <c r="FT2704" s="240"/>
      <c r="FU2704" s="240"/>
      <c r="FV2704" s="240"/>
    </row>
    <row r="2705" spans="1:178" s="250" customFormat="1">
      <c r="A2705" s="234"/>
      <c r="B2705" s="234"/>
      <c r="C2705" s="234"/>
      <c r="D2705" s="234"/>
      <c r="E2705" s="234"/>
      <c r="F2705" s="234"/>
      <c r="G2705" s="235"/>
      <c r="H2705" s="236"/>
      <c r="AJ2705" s="290"/>
      <c r="AK2705" s="240"/>
      <c r="AL2705" s="240"/>
      <c r="AM2705" s="240"/>
      <c r="AN2705" s="240"/>
      <c r="AO2705" s="240"/>
      <c r="AP2705" s="240"/>
      <c r="AQ2705" s="240"/>
      <c r="AR2705" s="240"/>
      <c r="AS2705" s="240"/>
      <c r="AT2705" s="240"/>
      <c r="AU2705" s="240"/>
      <c r="AV2705" s="240"/>
      <c r="AW2705" s="240"/>
      <c r="AX2705" s="240"/>
      <c r="AY2705" s="240"/>
      <c r="AZ2705" s="240"/>
      <c r="BA2705" s="240"/>
      <c r="BB2705" s="240"/>
      <c r="BC2705" s="240"/>
      <c r="BD2705" s="240"/>
      <c r="BE2705" s="240"/>
      <c r="BF2705" s="240"/>
      <c r="BG2705" s="240"/>
      <c r="BH2705" s="240"/>
      <c r="BI2705" s="240"/>
      <c r="BJ2705" s="240"/>
      <c r="BK2705" s="240"/>
      <c r="BL2705" s="240"/>
      <c r="BM2705" s="240"/>
      <c r="BN2705" s="240"/>
      <c r="BO2705" s="240"/>
      <c r="BP2705" s="240"/>
      <c r="BQ2705" s="240"/>
      <c r="BR2705" s="240"/>
      <c r="BS2705" s="240"/>
      <c r="BT2705" s="240"/>
      <c r="BU2705" s="240"/>
      <c r="BV2705" s="240"/>
      <c r="BW2705" s="240"/>
      <c r="BX2705" s="240"/>
      <c r="BY2705" s="240"/>
      <c r="BZ2705" s="240"/>
      <c r="CA2705" s="240"/>
      <c r="CB2705" s="240"/>
      <c r="CC2705" s="240"/>
      <c r="CD2705" s="240"/>
      <c r="CE2705" s="240"/>
      <c r="CF2705" s="240"/>
      <c r="CG2705" s="240"/>
      <c r="CH2705" s="240"/>
      <c r="CI2705" s="240"/>
      <c r="CJ2705" s="240"/>
      <c r="CK2705" s="240"/>
      <c r="CL2705" s="240"/>
      <c r="CM2705" s="240"/>
      <c r="CN2705" s="240"/>
      <c r="CO2705" s="240"/>
      <c r="CP2705" s="240"/>
      <c r="CQ2705" s="240"/>
      <c r="CR2705" s="240"/>
      <c r="CS2705" s="240"/>
      <c r="CT2705" s="240"/>
      <c r="CU2705" s="240"/>
      <c r="CV2705" s="240"/>
      <c r="CW2705" s="240"/>
      <c r="CX2705" s="240"/>
      <c r="CY2705" s="240"/>
      <c r="CZ2705" s="240"/>
      <c r="DA2705" s="240"/>
      <c r="DB2705" s="240"/>
      <c r="DC2705" s="240"/>
      <c r="DD2705" s="240"/>
      <c r="DE2705" s="240"/>
      <c r="DF2705" s="240"/>
      <c r="DG2705" s="240"/>
      <c r="DH2705" s="240"/>
      <c r="DI2705" s="240"/>
      <c r="DJ2705" s="240"/>
      <c r="DK2705" s="240"/>
      <c r="DL2705" s="240"/>
      <c r="DM2705" s="240"/>
      <c r="DN2705" s="240"/>
      <c r="DO2705" s="240"/>
      <c r="DP2705" s="240"/>
      <c r="DQ2705" s="240"/>
      <c r="DR2705" s="240"/>
      <c r="DS2705" s="240"/>
      <c r="DT2705" s="240"/>
      <c r="DU2705" s="240"/>
      <c r="DV2705" s="240"/>
      <c r="DW2705" s="240"/>
      <c r="DX2705" s="240"/>
      <c r="DY2705" s="240"/>
      <c r="DZ2705" s="240"/>
      <c r="EA2705" s="240"/>
      <c r="EB2705" s="240"/>
      <c r="EC2705" s="240"/>
      <c r="ED2705" s="240"/>
      <c r="EE2705" s="240"/>
      <c r="EF2705" s="240"/>
      <c r="EG2705" s="240"/>
      <c r="EH2705" s="240"/>
      <c r="EI2705" s="240"/>
      <c r="EJ2705" s="240"/>
      <c r="EK2705" s="240"/>
      <c r="EL2705" s="240"/>
      <c r="EM2705" s="240"/>
      <c r="EN2705" s="240"/>
      <c r="EO2705" s="240"/>
      <c r="EP2705" s="240"/>
      <c r="EQ2705" s="240"/>
      <c r="ER2705" s="240"/>
      <c r="ES2705" s="240"/>
      <c r="ET2705" s="240"/>
      <c r="EU2705" s="240"/>
      <c r="EV2705" s="240"/>
      <c r="EW2705" s="240"/>
      <c r="EX2705" s="240"/>
      <c r="EY2705" s="240"/>
      <c r="EZ2705" s="240"/>
      <c r="FA2705" s="240"/>
      <c r="FB2705" s="240"/>
      <c r="FC2705" s="240"/>
      <c r="FD2705" s="240"/>
      <c r="FE2705" s="240"/>
      <c r="FF2705" s="240"/>
      <c r="FG2705" s="240"/>
      <c r="FH2705" s="240"/>
      <c r="FI2705" s="240"/>
      <c r="FJ2705" s="240"/>
      <c r="FK2705" s="240"/>
      <c r="FL2705" s="240"/>
      <c r="FM2705" s="240"/>
      <c r="FN2705" s="240"/>
      <c r="FO2705" s="240"/>
      <c r="FP2705" s="240"/>
      <c r="FQ2705" s="240"/>
      <c r="FR2705" s="240"/>
      <c r="FS2705" s="240"/>
      <c r="FT2705" s="240"/>
      <c r="FU2705" s="240"/>
      <c r="FV2705" s="240"/>
    </row>
    <row r="2706" spans="1:178" s="250" customFormat="1">
      <c r="A2706" s="234"/>
      <c r="B2706" s="234"/>
      <c r="C2706" s="234"/>
      <c r="D2706" s="234"/>
      <c r="E2706" s="234"/>
      <c r="F2706" s="234"/>
      <c r="G2706" s="235"/>
      <c r="H2706" s="236"/>
      <c r="AJ2706" s="290"/>
      <c r="AK2706" s="240"/>
      <c r="AL2706" s="240"/>
      <c r="AM2706" s="240"/>
      <c r="AN2706" s="240"/>
      <c r="AO2706" s="240"/>
      <c r="AP2706" s="240"/>
      <c r="AQ2706" s="240"/>
      <c r="AR2706" s="240"/>
      <c r="AS2706" s="240"/>
      <c r="AT2706" s="240"/>
      <c r="AU2706" s="240"/>
      <c r="AV2706" s="240"/>
      <c r="AW2706" s="240"/>
      <c r="AX2706" s="240"/>
      <c r="AY2706" s="240"/>
      <c r="AZ2706" s="240"/>
      <c r="BA2706" s="240"/>
      <c r="BB2706" s="240"/>
      <c r="BC2706" s="240"/>
      <c r="BD2706" s="240"/>
      <c r="BE2706" s="240"/>
      <c r="BF2706" s="240"/>
      <c r="BG2706" s="240"/>
      <c r="BH2706" s="240"/>
      <c r="BI2706" s="240"/>
      <c r="BJ2706" s="240"/>
      <c r="BK2706" s="240"/>
      <c r="BL2706" s="240"/>
      <c r="BM2706" s="240"/>
      <c r="BN2706" s="240"/>
      <c r="BO2706" s="240"/>
      <c r="BP2706" s="240"/>
      <c r="BQ2706" s="240"/>
      <c r="BR2706" s="240"/>
      <c r="BS2706" s="240"/>
      <c r="BT2706" s="240"/>
      <c r="BU2706" s="240"/>
      <c r="BV2706" s="240"/>
      <c r="BW2706" s="240"/>
      <c r="BX2706" s="240"/>
      <c r="BY2706" s="240"/>
      <c r="BZ2706" s="240"/>
      <c r="CA2706" s="240"/>
      <c r="CB2706" s="240"/>
      <c r="CC2706" s="240"/>
      <c r="CD2706" s="240"/>
      <c r="CE2706" s="240"/>
      <c r="CF2706" s="240"/>
      <c r="CG2706" s="240"/>
      <c r="CH2706" s="240"/>
      <c r="CI2706" s="240"/>
      <c r="CJ2706" s="240"/>
      <c r="CK2706" s="240"/>
      <c r="CL2706" s="240"/>
      <c r="CM2706" s="240"/>
      <c r="CN2706" s="240"/>
      <c r="CO2706" s="240"/>
      <c r="CP2706" s="240"/>
      <c r="CQ2706" s="240"/>
      <c r="CR2706" s="240"/>
      <c r="CS2706" s="240"/>
      <c r="CT2706" s="240"/>
      <c r="CU2706" s="240"/>
      <c r="CV2706" s="240"/>
      <c r="CW2706" s="240"/>
      <c r="CX2706" s="240"/>
      <c r="CY2706" s="240"/>
      <c r="CZ2706" s="240"/>
      <c r="DA2706" s="240"/>
      <c r="DB2706" s="240"/>
      <c r="DC2706" s="240"/>
      <c r="DD2706" s="240"/>
      <c r="DE2706" s="240"/>
      <c r="DF2706" s="240"/>
      <c r="DG2706" s="240"/>
      <c r="DH2706" s="240"/>
      <c r="DI2706" s="240"/>
      <c r="DJ2706" s="240"/>
      <c r="DK2706" s="240"/>
      <c r="DL2706" s="240"/>
      <c r="DM2706" s="240"/>
      <c r="DN2706" s="240"/>
      <c r="DO2706" s="240"/>
      <c r="DP2706" s="240"/>
      <c r="DQ2706" s="240"/>
      <c r="DR2706" s="240"/>
      <c r="DS2706" s="240"/>
      <c r="DT2706" s="240"/>
      <c r="DU2706" s="240"/>
      <c r="DV2706" s="240"/>
      <c r="DW2706" s="240"/>
      <c r="DX2706" s="240"/>
      <c r="DY2706" s="240"/>
      <c r="DZ2706" s="240"/>
      <c r="EA2706" s="240"/>
      <c r="EB2706" s="240"/>
      <c r="EC2706" s="240"/>
      <c r="ED2706" s="240"/>
      <c r="EE2706" s="240"/>
      <c r="EF2706" s="240"/>
      <c r="EG2706" s="240"/>
      <c r="EH2706" s="240"/>
      <c r="EI2706" s="240"/>
      <c r="EJ2706" s="240"/>
      <c r="EK2706" s="240"/>
      <c r="EL2706" s="240"/>
      <c r="EM2706" s="240"/>
      <c r="EN2706" s="240"/>
      <c r="EO2706" s="240"/>
      <c r="EP2706" s="240"/>
      <c r="EQ2706" s="240"/>
      <c r="ER2706" s="240"/>
      <c r="ES2706" s="240"/>
      <c r="ET2706" s="240"/>
      <c r="EU2706" s="240"/>
      <c r="EV2706" s="240"/>
      <c r="EW2706" s="240"/>
      <c r="EX2706" s="240"/>
      <c r="EY2706" s="240"/>
      <c r="EZ2706" s="240"/>
      <c r="FA2706" s="240"/>
      <c r="FB2706" s="240"/>
      <c r="FC2706" s="240"/>
      <c r="FD2706" s="240"/>
      <c r="FE2706" s="240"/>
      <c r="FF2706" s="240"/>
      <c r="FG2706" s="240"/>
      <c r="FH2706" s="240"/>
      <c r="FI2706" s="240"/>
      <c r="FJ2706" s="240"/>
      <c r="FK2706" s="240"/>
      <c r="FL2706" s="240"/>
      <c r="FM2706" s="240"/>
      <c r="FN2706" s="240"/>
      <c r="FO2706" s="240"/>
      <c r="FP2706" s="240"/>
      <c r="FQ2706" s="240"/>
      <c r="FR2706" s="240"/>
      <c r="FS2706" s="240"/>
      <c r="FT2706" s="240"/>
      <c r="FU2706" s="240"/>
      <c r="FV2706" s="240"/>
    </row>
    <row r="2707" spans="1:178" s="250" customFormat="1">
      <c r="A2707" s="234"/>
      <c r="B2707" s="234"/>
      <c r="C2707" s="234"/>
      <c r="D2707" s="234"/>
      <c r="E2707" s="234"/>
      <c r="F2707" s="234"/>
      <c r="G2707" s="235"/>
      <c r="H2707" s="236"/>
      <c r="AJ2707" s="290"/>
      <c r="AK2707" s="240"/>
      <c r="AL2707" s="240"/>
      <c r="AM2707" s="240"/>
      <c r="AN2707" s="240"/>
      <c r="AO2707" s="240"/>
      <c r="AP2707" s="240"/>
      <c r="AQ2707" s="240"/>
      <c r="AR2707" s="240"/>
      <c r="AS2707" s="240"/>
      <c r="AT2707" s="240"/>
      <c r="AU2707" s="240"/>
      <c r="AV2707" s="240"/>
      <c r="AW2707" s="240"/>
      <c r="AX2707" s="240"/>
      <c r="AY2707" s="240"/>
      <c r="AZ2707" s="240"/>
      <c r="BA2707" s="240"/>
      <c r="BB2707" s="240"/>
      <c r="BC2707" s="240"/>
      <c r="BD2707" s="240"/>
      <c r="BE2707" s="240"/>
      <c r="BF2707" s="240"/>
      <c r="BG2707" s="240"/>
      <c r="BH2707" s="240"/>
      <c r="BI2707" s="240"/>
      <c r="BJ2707" s="240"/>
      <c r="BK2707" s="240"/>
      <c r="BL2707" s="240"/>
      <c r="BM2707" s="240"/>
      <c r="BN2707" s="240"/>
      <c r="BO2707" s="240"/>
      <c r="BP2707" s="240"/>
      <c r="BQ2707" s="240"/>
      <c r="BR2707" s="240"/>
      <c r="BS2707" s="240"/>
      <c r="BT2707" s="240"/>
      <c r="BU2707" s="240"/>
      <c r="BV2707" s="240"/>
      <c r="BW2707" s="240"/>
      <c r="BX2707" s="240"/>
      <c r="BY2707" s="240"/>
      <c r="BZ2707" s="240"/>
      <c r="CA2707" s="240"/>
      <c r="CB2707" s="240"/>
      <c r="CC2707" s="240"/>
      <c r="CD2707" s="240"/>
      <c r="CE2707" s="240"/>
      <c r="CF2707" s="240"/>
      <c r="CG2707" s="240"/>
      <c r="CH2707" s="240"/>
      <c r="CI2707" s="240"/>
      <c r="CJ2707" s="240"/>
      <c r="CK2707" s="240"/>
      <c r="CL2707" s="240"/>
      <c r="CM2707" s="240"/>
      <c r="CN2707" s="240"/>
      <c r="CO2707" s="240"/>
      <c r="CP2707" s="240"/>
      <c r="CQ2707" s="240"/>
      <c r="CR2707" s="240"/>
      <c r="CS2707" s="240"/>
      <c r="CT2707" s="240"/>
      <c r="CU2707" s="240"/>
      <c r="CV2707" s="240"/>
      <c r="CW2707" s="240"/>
      <c r="CX2707" s="240"/>
      <c r="CY2707" s="240"/>
      <c r="CZ2707" s="240"/>
      <c r="DA2707" s="240"/>
      <c r="DB2707" s="240"/>
      <c r="DC2707" s="240"/>
      <c r="DD2707" s="240"/>
      <c r="DE2707" s="240"/>
      <c r="DF2707" s="240"/>
      <c r="DG2707" s="240"/>
      <c r="DH2707" s="240"/>
      <c r="DI2707" s="240"/>
      <c r="DJ2707" s="240"/>
      <c r="DK2707" s="240"/>
      <c r="DL2707" s="240"/>
      <c r="DM2707" s="240"/>
      <c r="DN2707" s="240"/>
      <c r="DO2707" s="240"/>
      <c r="DP2707" s="240"/>
      <c r="DQ2707" s="240"/>
      <c r="DR2707" s="240"/>
      <c r="DS2707" s="240"/>
      <c r="DT2707" s="240"/>
      <c r="DU2707" s="240"/>
      <c r="DV2707" s="240"/>
      <c r="DW2707" s="240"/>
      <c r="DX2707" s="240"/>
      <c r="DY2707" s="240"/>
      <c r="DZ2707" s="240"/>
      <c r="EA2707" s="240"/>
      <c r="EB2707" s="240"/>
      <c r="EC2707" s="240"/>
      <c r="ED2707" s="240"/>
      <c r="EE2707" s="240"/>
      <c r="EF2707" s="240"/>
      <c r="EG2707" s="240"/>
      <c r="EH2707" s="240"/>
      <c r="EI2707" s="240"/>
      <c r="EJ2707" s="240"/>
      <c r="EK2707" s="240"/>
      <c r="EL2707" s="240"/>
      <c r="EM2707" s="240"/>
      <c r="EN2707" s="240"/>
      <c r="EO2707" s="240"/>
      <c r="EP2707" s="240"/>
      <c r="EQ2707" s="240"/>
      <c r="ER2707" s="240"/>
      <c r="ES2707" s="240"/>
      <c r="ET2707" s="240"/>
      <c r="EU2707" s="240"/>
      <c r="EV2707" s="240"/>
      <c r="EW2707" s="240"/>
      <c r="EX2707" s="240"/>
      <c r="EY2707" s="240"/>
      <c r="EZ2707" s="240"/>
      <c r="FA2707" s="240"/>
      <c r="FB2707" s="240"/>
      <c r="FC2707" s="240"/>
      <c r="FD2707" s="240"/>
      <c r="FE2707" s="240"/>
      <c r="FF2707" s="240"/>
      <c r="FG2707" s="240"/>
      <c r="FH2707" s="240"/>
      <c r="FI2707" s="240"/>
      <c r="FJ2707" s="240"/>
      <c r="FK2707" s="240"/>
      <c r="FL2707" s="240"/>
      <c r="FM2707" s="240"/>
      <c r="FN2707" s="240"/>
      <c r="FO2707" s="240"/>
      <c r="FP2707" s="240"/>
      <c r="FQ2707" s="240"/>
      <c r="FR2707" s="240"/>
      <c r="FS2707" s="240"/>
      <c r="FT2707" s="240"/>
      <c r="FU2707" s="240"/>
      <c r="FV2707" s="240"/>
    </row>
    <row r="2708" spans="1:178" s="250" customFormat="1">
      <c r="A2708" s="234"/>
      <c r="B2708" s="234"/>
      <c r="C2708" s="234"/>
      <c r="D2708" s="234"/>
      <c r="E2708" s="234"/>
      <c r="F2708" s="234"/>
      <c r="G2708" s="235"/>
      <c r="H2708" s="236"/>
      <c r="AJ2708" s="290"/>
      <c r="AK2708" s="240"/>
      <c r="AL2708" s="240"/>
      <c r="AM2708" s="240"/>
      <c r="AN2708" s="240"/>
      <c r="AO2708" s="240"/>
      <c r="AP2708" s="240"/>
      <c r="AQ2708" s="240"/>
      <c r="AR2708" s="240"/>
      <c r="AS2708" s="240"/>
      <c r="AT2708" s="240"/>
      <c r="AU2708" s="240"/>
      <c r="AV2708" s="240"/>
      <c r="AW2708" s="240"/>
      <c r="AX2708" s="240"/>
      <c r="AY2708" s="240"/>
      <c r="AZ2708" s="240"/>
      <c r="BA2708" s="240"/>
      <c r="BB2708" s="240"/>
      <c r="BC2708" s="240"/>
      <c r="BD2708" s="240"/>
      <c r="BE2708" s="240"/>
      <c r="BF2708" s="240"/>
      <c r="BG2708" s="240"/>
      <c r="BH2708" s="240"/>
      <c r="BI2708" s="240"/>
      <c r="BJ2708" s="240"/>
      <c r="BK2708" s="240"/>
      <c r="BL2708" s="240"/>
      <c r="BM2708" s="240"/>
      <c r="BN2708" s="240"/>
      <c r="BO2708" s="240"/>
      <c r="BP2708" s="240"/>
      <c r="BQ2708" s="240"/>
      <c r="BR2708" s="240"/>
      <c r="BS2708" s="240"/>
      <c r="BT2708" s="240"/>
      <c r="BU2708" s="240"/>
      <c r="BV2708" s="240"/>
      <c r="BW2708" s="240"/>
      <c r="BX2708" s="240"/>
      <c r="BY2708" s="240"/>
      <c r="BZ2708" s="240"/>
      <c r="CA2708" s="240"/>
      <c r="CB2708" s="240"/>
      <c r="CC2708" s="240"/>
      <c r="CD2708" s="240"/>
      <c r="CE2708" s="240"/>
      <c r="CF2708" s="240"/>
      <c r="CG2708" s="240"/>
      <c r="CH2708" s="240"/>
      <c r="CI2708" s="240"/>
      <c r="CJ2708" s="240"/>
      <c r="CK2708" s="240"/>
      <c r="CL2708" s="240"/>
      <c r="CM2708" s="240"/>
      <c r="CN2708" s="240"/>
      <c r="CO2708" s="240"/>
      <c r="CP2708" s="240"/>
      <c r="CQ2708" s="240"/>
      <c r="CR2708" s="240"/>
      <c r="CS2708" s="240"/>
      <c r="CT2708" s="240"/>
      <c r="CU2708" s="240"/>
      <c r="CV2708" s="240"/>
      <c r="CW2708" s="240"/>
      <c r="CX2708" s="240"/>
      <c r="CY2708" s="240"/>
      <c r="CZ2708" s="240"/>
      <c r="DA2708" s="240"/>
      <c r="DB2708" s="240"/>
      <c r="DC2708" s="240"/>
      <c r="DD2708" s="240"/>
      <c r="DE2708" s="240"/>
      <c r="DF2708" s="240"/>
      <c r="DG2708" s="240"/>
      <c r="DH2708" s="240"/>
      <c r="DI2708" s="240"/>
      <c r="DJ2708" s="240"/>
      <c r="DK2708" s="240"/>
      <c r="DL2708" s="240"/>
      <c r="DM2708" s="240"/>
      <c r="DN2708" s="240"/>
      <c r="DO2708" s="240"/>
      <c r="DP2708" s="240"/>
      <c r="DQ2708" s="240"/>
      <c r="DR2708" s="240"/>
      <c r="DS2708" s="240"/>
      <c r="DT2708" s="240"/>
      <c r="DU2708" s="240"/>
      <c r="DV2708" s="240"/>
      <c r="DW2708" s="240"/>
      <c r="DX2708" s="240"/>
      <c r="DY2708" s="240"/>
      <c r="DZ2708" s="240"/>
      <c r="EA2708" s="240"/>
      <c r="EB2708" s="240"/>
      <c r="EC2708" s="240"/>
      <c r="ED2708" s="240"/>
      <c r="EE2708" s="240"/>
      <c r="EF2708" s="240"/>
      <c r="EG2708" s="240"/>
      <c r="EH2708" s="240"/>
      <c r="EI2708" s="240"/>
      <c r="EJ2708" s="240"/>
      <c r="EK2708" s="240"/>
      <c r="EL2708" s="240"/>
      <c r="EM2708" s="240"/>
      <c r="EN2708" s="240"/>
      <c r="EO2708" s="240"/>
      <c r="EP2708" s="240"/>
      <c r="EQ2708" s="240"/>
      <c r="ER2708" s="240"/>
      <c r="ES2708" s="240"/>
      <c r="ET2708" s="240"/>
      <c r="EU2708" s="240"/>
      <c r="EV2708" s="240"/>
      <c r="EW2708" s="240"/>
      <c r="EX2708" s="240"/>
      <c r="EY2708" s="240"/>
      <c r="EZ2708" s="240"/>
      <c r="FA2708" s="240"/>
      <c r="FB2708" s="240"/>
      <c r="FC2708" s="240"/>
      <c r="FD2708" s="240"/>
      <c r="FE2708" s="240"/>
      <c r="FF2708" s="240"/>
      <c r="FG2708" s="240"/>
      <c r="FH2708" s="240"/>
      <c r="FI2708" s="240"/>
      <c r="FJ2708" s="240"/>
      <c r="FK2708" s="240"/>
      <c r="FL2708" s="240"/>
      <c r="FM2708" s="240"/>
      <c r="FN2708" s="240"/>
      <c r="FO2708" s="240"/>
      <c r="FP2708" s="240"/>
      <c r="FQ2708" s="240"/>
      <c r="FR2708" s="240"/>
      <c r="FS2708" s="240"/>
      <c r="FT2708" s="240"/>
      <c r="FU2708" s="240"/>
      <c r="FV2708" s="240"/>
    </row>
    <row r="2709" spans="1:178" s="250" customFormat="1">
      <c r="A2709" s="234"/>
      <c r="B2709" s="234"/>
      <c r="C2709" s="234"/>
      <c r="D2709" s="234"/>
      <c r="E2709" s="234"/>
      <c r="F2709" s="234"/>
      <c r="G2709" s="235"/>
      <c r="H2709" s="236"/>
      <c r="AJ2709" s="290"/>
      <c r="AK2709" s="240"/>
      <c r="AL2709" s="240"/>
      <c r="AM2709" s="240"/>
      <c r="AN2709" s="240"/>
      <c r="AO2709" s="240"/>
      <c r="AP2709" s="240"/>
      <c r="AQ2709" s="240"/>
      <c r="AR2709" s="240"/>
      <c r="AS2709" s="240"/>
      <c r="AT2709" s="240"/>
      <c r="AU2709" s="240"/>
      <c r="AV2709" s="240"/>
      <c r="AW2709" s="240"/>
      <c r="AX2709" s="240"/>
      <c r="AY2709" s="240"/>
      <c r="AZ2709" s="240"/>
      <c r="BA2709" s="240"/>
      <c r="BB2709" s="240"/>
      <c r="BC2709" s="240"/>
      <c r="BD2709" s="240"/>
      <c r="BE2709" s="240"/>
      <c r="BF2709" s="240"/>
      <c r="BG2709" s="240"/>
      <c r="BH2709" s="240"/>
      <c r="BI2709" s="240"/>
      <c r="BJ2709" s="240"/>
      <c r="BK2709" s="240"/>
      <c r="BL2709" s="240"/>
      <c r="BM2709" s="240"/>
      <c r="BN2709" s="240"/>
      <c r="BO2709" s="240"/>
      <c r="BP2709" s="240"/>
      <c r="BQ2709" s="240"/>
      <c r="BR2709" s="240"/>
      <c r="BS2709" s="240"/>
      <c r="BT2709" s="240"/>
      <c r="BU2709" s="240"/>
      <c r="BV2709" s="240"/>
      <c r="BW2709" s="240"/>
      <c r="BX2709" s="240"/>
      <c r="BY2709" s="240"/>
      <c r="BZ2709" s="240"/>
      <c r="CA2709" s="240"/>
      <c r="CB2709" s="240"/>
      <c r="CC2709" s="240"/>
      <c r="CD2709" s="240"/>
      <c r="CE2709" s="240"/>
      <c r="CF2709" s="240"/>
      <c r="CG2709" s="240"/>
      <c r="CH2709" s="240"/>
      <c r="CI2709" s="240"/>
      <c r="CJ2709" s="240"/>
      <c r="CK2709" s="240"/>
      <c r="CL2709" s="240"/>
      <c r="CM2709" s="240"/>
      <c r="CN2709" s="240"/>
      <c r="CO2709" s="240"/>
      <c r="CP2709" s="240"/>
      <c r="CQ2709" s="240"/>
      <c r="CR2709" s="240"/>
      <c r="CS2709" s="240"/>
      <c r="CT2709" s="240"/>
      <c r="CU2709" s="240"/>
      <c r="CV2709" s="240"/>
      <c r="CW2709" s="240"/>
      <c r="CX2709" s="240"/>
      <c r="CY2709" s="240"/>
      <c r="CZ2709" s="240"/>
      <c r="DA2709" s="240"/>
      <c r="DB2709" s="240"/>
      <c r="DC2709" s="240"/>
      <c r="DD2709" s="240"/>
      <c r="DE2709" s="240"/>
      <c r="DF2709" s="240"/>
      <c r="DG2709" s="240"/>
      <c r="DH2709" s="240"/>
      <c r="DI2709" s="240"/>
      <c r="DJ2709" s="240"/>
      <c r="DK2709" s="240"/>
      <c r="DL2709" s="240"/>
      <c r="DM2709" s="240"/>
      <c r="DN2709" s="240"/>
      <c r="DO2709" s="240"/>
      <c r="DP2709" s="240"/>
      <c r="DQ2709" s="240"/>
      <c r="DR2709" s="240"/>
      <c r="DS2709" s="240"/>
      <c r="DT2709" s="240"/>
      <c r="DU2709" s="240"/>
      <c r="DV2709" s="240"/>
      <c r="DW2709" s="240"/>
      <c r="DX2709" s="240"/>
      <c r="DY2709" s="240"/>
      <c r="DZ2709" s="240"/>
      <c r="EA2709" s="240"/>
      <c r="EB2709" s="240"/>
      <c r="EC2709" s="240"/>
      <c r="ED2709" s="240"/>
      <c r="EE2709" s="240"/>
      <c r="EF2709" s="240"/>
      <c r="EG2709" s="240"/>
      <c r="EH2709" s="240"/>
      <c r="EI2709" s="240"/>
      <c r="EJ2709" s="240"/>
      <c r="EK2709" s="240"/>
      <c r="EL2709" s="240"/>
      <c r="EM2709" s="240"/>
      <c r="EN2709" s="240"/>
      <c r="EO2709" s="240"/>
      <c r="EP2709" s="240"/>
      <c r="EQ2709" s="240"/>
      <c r="ER2709" s="240"/>
      <c r="ES2709" s="240"/>
      <c r="ET2709" s="240"/>
      <c r="EU2709" s="240"/>
      <c r="EV2709" s="240"/>
      <c r="EW2709" s="240"/>
      <c r="EX2709" s="240"/>
      <c r="EY2709" s="240"/>
      <c r="EZ2709" s="240"/>
      <c r="FA2709" s="240"/>
      <c r="FB2709" s="240"/>
      <c r="FC2709" s="240"/>
      <c r="FD2709" s="240"/>
      <c r="FE2709" s="240"/>
      <c r="FF2709" s="240"/>
      <c r="FG2709" s="240"/>
      <c r="FH2709" s="240"/>
      <c r="FI2709" s="240"/>
      <c r="FJ2709" s="240"/>
      <c r="FK2709" s="240"/>
      <c r="FL2709" s="240"/>
      <c r="FM2709" s="240"/>
      <c r="FN2709" s="240"/>
      <c r="FO2709" s="240"/>
      <c r="FP2709" s="240"/>
      <c r="FQ2709" s="240"/>
      <c r="FR2709" s="240"/>
      <c r="FS2709" s="240"/>
      <c r="FT2709" s="240"/>
      <c r="FU2709" s="240"/>
      <c r="FV2709" s="240"/>
    </row>
    <row r="2710" spans="1:178" s="250" customFormat="1">
      <c r="A2710" s="234"/>
      <c r="B2710" s="234"/>
      <c r="C2710" s="234"/>
      <c r="D2710" s="234"/>
      <c r="E2710" s="234"/>
      <c r="F2710" s="234"/>
      <c r="G2710" s="235"/>
      <c r="H2710" s="236"/>
      <c r="AJ2710" s="290"/>
      <c r="AK2710" s="240"/>
      <c r="AL2710" s="240"/>
      <c r="AM2710" s="240"/>
      <c r="AN2710" s="240"/>
      <c r="AO2710" s="240"/>
      <c r="AP2710" s="240"/>
      <c r="AQ2710" s="240"/>
      <c r="AR2710" s="240"/>
      <c r="AS2710" s="240"/>
      <c r="AT2710" s="240"/>
      <c r="AU2710" s="240"/>
      <c r="AV2710" s="240"/>
      <c r="AW2710" s="240"/>
      <c r="AX2710" s="240"/>
      <c r="AY2710" s="240"/>
      <c r="AZ2710" s="240"/>
      <c r="BA2710" s="240"/>
      <c r="BB2710" s="240"/>
      <c r="BC2710" s="240"/>
      <c r="BD2710" s="240"/>
      <c r="BE2710" s="240"/>
      <c r="BF2710" s="240"/>
      <c r="BG2710" s="240"/>
      <c r="BH2710" s="240"/>
      <c r="BI2710" s="240"/>
      <c r="BJ2710" s="240"/>
      <c r="BK2710" s="240"/>
      <c r="BL2710" s="240"/>
      <c r="BM2710" s="240"/>
      <c r="BN2710" s="240"/>
      <c r="BO2710" s="240"/>
      <c r="BP2710" s="240"/>
      <c r="BQ2710" s="240"/>
      <c r="BR2710" s="240"/>
      <c r="BS2710" s="240"/>
      <c r="BT2710" s="240"/>
      <c r="BU2710" s="240"/>
      <c r="BV2710" s="240"/>
      <c r="BW2710" s="240"/>
      <c r="BX2710" s="240"/>
      <c r="BY2710" s="240"/>
      <c r="BZ2710" s="240"/>
      <c r="CA2710" s="240"/>
      <c r="CB2710" s="240"/>
      <c r="CC2710" s="240"/>
      <c r="CD2710" s="240"/>
      <c r="CE2710" s="240"/>
      <c r="CF2710" s="240"/>
      <c r="CG2710" s="240"/>
      <c r="CH2710" s="240"/>
      <c r="CI2710" s="240"/>
      <c r="CJ2710" s="240"/>
      <c r="CK2710" s="240"/>
      <c r="CL2710" s="240"/>
      <c r="CM2710" s="240"/>
      <c r="CN2710" s="240"/>
      <c r="CO2710" s="240"/>
      <c r="CP2710" s="240"/>
      <c r="CQ2710" s="240"/>
      <c r="CR2710" s="240"/>
      <c r="CS2710" s="240"/>
      <c r="CT2710" s="240"/>
      <c r="CU2710" s="240"/>
      <c r="CV2710" s="240"/>
      <c r="CW2710" s="240"/>
      <c r="CX2710" s="240"/>
      <c r="CY2710" s="240"/>
      <c r="CZ2710" s="240"/>
      <c r="DA2710" s="240"/>
      <c r="DB2710" s="240"/>
      <c r="DC2710" s="240"/>
      <c r="DD2710" s="240"/>
      <c r="DE2710" s="240"/>
      <c r="DF2710" s="240"/>
      <c r="DG2710" s="240"/>
      <c r="DH2710" s="240"/>
      <c r="DI2710" s="240"/>
      <c r="DJ2710" s="240"/>
      <c r="DK2710" s="240"/>
      <c r="DL2710" s="240"/>
      <c r="DM2710" s="240"/>
      <c r="DN2710" s="240"/>
      <c r="DO2710" s="240"/>
      <c r="DP2710" s="240"/>
      <c r="DQ2710" s="240"/>
      <c r="DR2710" s="240"/>
      <c r="DS2710" s="240"/>
      <c r="DT2710" s="240"/>
      <c r="DU2710" s="240"/>
      <c r="DV2710" s="240"/>
      <c r="DW2710" s="240"/>
      <c r="DX2710" s="240"/>
      <c r="DY2710" s="240"/>
      <c r="DZ2710" s="240"/>
      <c r="EA2710" s="240"/>
      <c r="EB2710" s="240"/>
      <c r="EC2710" s="240"/>
      <c r="ED2710" s="240"/>
      <c r="EE2710" s="240"/>
      <c r="EF2710" s="240"/>
      <c r="EG2710" s="240"/>
      <c r="EH2710" s="240"/>
      <c r="EI2710" s="240"/>
      <c r="EJ2710" s="240"/>
      <c r="EK2710" s="240"/>
      <c r="EL2710" s="240"/>
      <c r="EM2710" s="240"/>
      <c r="EN2710" s="240"/>
      <c r="EO2710" s="240"/>
      <c r="EP2710" s="240"/>
      <c r="EQ2710" s="240"/>
      <c r="ER2710" s="240"/>
      <c r="ES2710" s="240"/>
      <c r="ET2710" s="240"/>
      <c r="EU2710" s="240"/>
      <c r="EV2710" s="240"/>
      <c r="EW2710" s="240"/>
      <c r="EX2710" s="240"/>
      <c r="EY2710" s="240"/>
      <c r="EZ2710" s="240"/>
      <c r="FA2710" s="240"/>
      <c r="FB2710" s="240"/>
      <c r="FC2710" s="240"/>
      <c r="FD2710" s="240"/>
      <c r="FE2710" s="240"/>
      <c r="FF2710" s="240"/>
      <c r="FG2710" s="240"/>
      <c r="FH2710" s="240"/>
      <c r="FI2710" s="240"/>
      <c r="FJ2710" s="240"/>
      <c r="FK2710" s="240"/>
      <c r="FL2710" s="240"/>
      <c r="FM2710" s="240"/>
      <c r="FN2710" s="240"/>
      <c r="FO2710" s="240"/>
      <c r="FP2710" s="240"/>
      <c r="FQ2710" s="240"/>
      <c r="FR2710" s="240"/>
      <c r="FS2710" s="240"/>
      <c r="FT2710" s="240"/>
      <c r="FU2710" s="240"/>
      <c r="FV2710" s="240"/>
    </row>
    <row r="2711" spans="1:178" s="250" customFormat="1">
      <c r="A2711" s="234"/>
      <c r="B2711" s="234"/>
      <c r="C2711" s="234"/>
      <c r="D2711" s="234"/>
      <c r="E2711" s="234"/>
      <c r="F2711" s="234"/>
      <c r="G2711" s="235"/>
      <c r="H2711" s="236"/>
      <c r="AJ2711" s="290"/>
      <c r="AK2711" s="240"/>
      <c r="AL2711" s="240"/>
      <c r="AM2711" s="240"/>
      <c r="AN2711" s="240"/>
      <c r="AO2711" s="240"/>
      <c r="AP2711" s="240"/>
      <c r="AQ2711" s="240"/>
      <c r="AR2711" s="240"/>
      <c r="AS2711" s="240"/>
      <c r="AT2711" s="240"/>
      <c r="AU2711" s="240"/>
      <c r="AV2711" s="240"/>
      <c r="AW2711" s="240"/>
      <c r="AX2711" s="240"/>
      <c r="AY2711" s="240"/>
      <c r="AZ2711" s="240"/>
      <c r="BA2711" s="240"/>
      <c r="BB2711" s="240"/>
      <c r="BC2711" s="240"/>
      <c r="BD2711" s="240"/>
      <c r="BE2711" s="240"/>
      <c r="BF2711" s="240"/>
      <c r="BG2711" s="240"/>
      <c r="BH2711" s="240"/>
      <c r="BI2711" s="240"/>
      <c r="BJ2711" s="240"/>
      <c r="BK2711" s="240"/>
      <c r="BL2711" s="240"/>
      <c r="BM2711" s="240"/>
      <c r="BN2711" s="240"/>
      <c r="BO2711" s="240"/>
      <c r="BP2711" s="240"/>
      <c r="BQ2711" s="240"/>
      <c r="BR2711" s="240"/>
      <c r="BS2711" s="240"/>
      <c r="BT2711" s="240"/>
      <c r="BU2711" s="240"/>
      <c r="BV2711" s="240"/>
      <c r="BW2711" s="240"/>
      <c r="BX2711" s="240"/>
      <c r="BY2711" s="240"/>
      <c r="BZ2711" s="240"/>
      <c r="CA2711" s="240"/>
      <c r="CB2711" s="240"/>
      <c r="CC2711" s="240"/>
      <c r="CD2711" s="240"/>
      <c r="CE2711" s="240"/>
      <c r="CF2711" s="240"/>
      <c r="CG2711" s="240"/>
      <c r="CH2711" s="240"/>
      <c r="CI2711" s="240"/>
      <c r="CJ2711" s="240"/>
      <c r="CK2711" s="240"/>
      <c r="CL2711" s="240"/>
      <c r="CM2711" s="240"/>
      <c r="CN2711" s="240"/>
      <c r="CO2711" s="240"/>
      <c r="CP2711" s="240"/>
      <c r="CQ2711" s="240"/>
      <c r="CR2711" s="240"/>
      <c r="CS2711" s="240"/>
      <c r="CT2711" s="240"/>
      <c r="CU2711" s="240"/>
      <c r="CV2711" s="240"/>
      <c r="CW2711" s="240"/>
      <c r="CX2711" s="240"/>
      <c r="CY2711" s="240"/>
      <c r="CZ2711" s="240"/>
      <c r="DA2711" s="240"/>
      <c r="DB2711" s="240"/>
      <c r="DC2711" s="240"/>
      <c r="DD2711" s="240"/>
      <c r="DE2711" s="240"/>
      <c r="DF2711" s="240"/>
      <c r="DG2711" s="240"/>
      <c r="DH2711" s="240"/>
      <c r="DI2711" s="240"/>
      <c r="DJ2711" s="240"/>
      <c r="DK2711" s="240"/>
      <c r="DL2711" s="240"/>
      <c r="DM2711" s="240"/>
      <c r="DN2711" s="240"/>
      <c r="DO2711" s="240"/>
      <c r="DP2711" s="240"/>
      <c r="DQ2711" s="240"/>
      <c r="DR2711" s="240"/>
      <c r="DS2711" s="240"/>
      <c r="DT2711" s="240"/>
      <c r="DU2711" s="240"/>
      <c r="DV2711" s="240"/>
      <c r="DW2711" s="240"/>
      <c r="DX2711" s="240"/>
      <c r="DY2711" s="240"/>
      <c r="DZ2711" s="240"/>
      <c r="EA2711" s="240"/>
      <c r="EB2711" s="240"/>
      <c r="EC2711" s="240"/>
      <c r="ED2711" s="240"/>
      <c r="EE2711" s="240"/>
      <c r="EF2711" s="240"/>
      <c r="EG2711" s="240"/>
      <c r="EH2711" s="240"/>
      <c r="EI2711" s="240"/>
      <c r="EJ2711" s="240"/>
      <c r="EK2711" s="240"/>
      <c r="EL2711" s="240"/>
      <c r="EM2711" s="240"/>
      <c r="EN2711" s="240"/>
      <c r="EO2711" s="240"/>
      <c r="EP2711" s="240"/>
      <c r="EQ2711" s="240"/>
      <c r="ER2711" s="240"/>
      <c r="ES2711" s="240"/>
      <c r="ET2711" s="240"/>
      <c r="EU2711" s="240"/>
      <c r="EV2711" s="240"/>
      <c r="EW2711" s="240"/>
      <c r="EX2711" s="240"/>
      <c r="EY2711" s="240"/>
      <c r="EZ2711" s="240"/>
      <c r="FA2711" s="240"/>
      <c r="FB2711" s="240"/>
      <c r="FC2711" s="240"/>
      <c r="FD2711" s="240"/>
      <c r="FE2711" s="240"/>
      <c r="FF2711" s="240"/>
      <c r="FG2711" s="240"/>
      <c r="FH2711" s="240"/>
      <c r="FI2711" s="240"/>
      <c r="FJ2711" s="240"/>
      <c r="FK2711" s="240"/>
      <c r="FL2711" s="240"/>
      <c r="FM2711" s="240"/>
      <c r="FN2711" s="240"/>
      <c r="FO2711" s="240"/>
      <c r="FP2711" s="240"/>
      <c r="FQ2711" s="240"/>
      <c r="FR2711" s="240"/>
      <c r="FS2711" s="240"/>
      <c r="FT2711" s="240"/>
      <c r="FU2711" s="240"/>
      <c r="FV2711" s="240"/>
    </row>
    <row r="2712" spans="1:178" s="250" customFormat="1">
      <c r="A2712" s="234"/>
      <c r="B2712" s="234"/>
      <c r="C2712" s="234"/>
      <c r="D2712" s="234"/>
      <c r="E2712" s="234"/>
      <c r="F2712" s="234"/>
      <c r="G2712" s="235"/>
      <c r="H2712" s="236"/>
      <c r="AJ2712" s="290"/>
      <c r="AK2712" s="240"/>
      <c r="AL2712" s="240"/>
      <c r="AM2712" s="240"/>
      <c r="AN2712" s="240"/>
      <c r="AO2712" s="240"/>
      <c r="AP2712" s="240"/>
      <c r="AQ2712" s="240"/>
      <c r="AR2712" s="240"/>
      <c r="AS2712" s="240"/>
      <c r="AT2712" s="240"/>
      <c r="AU2712" s="240"/>
      <c r="AV2712" s="240"/>
      <c r="AW2712" s="240"/>
      <c r="AX2712" s="240"/>
      <c r="AY2712" s="240"/>
      <c r="AZ2712" s="240"/>
      <c r="BA2712" s="240"/>
      <c r="BB2712" s="240"/>
      <c r="BC2712" s="240"/>
      <c r="BD2712" s="240"/>
      <c r="BE2712" s="240"/>
      <c r="BF2712" s="240"/>
      <c r="BG2712" s="240"/>
      <c r="BH2712" s="240"/>
      <c r="BI2712" s="240"/>
      <c r="BJ2712" s="240"/>
      <c r="BK2712" s="240"/>
      <c r="BL2712" s="240"/>
      <c r="BM2712" s="240"/>
      <c r="BN2712" s="240"/>
      <c r="BO2712" s="240"/>
      <c r="BP2712" s="240"/>
      <c r="BQ2712" s="240"/>
      <c r="BR2712" s="240"/>
      <c r="BS2712" s="240"/>
      <c r="BT2712" s="240"/>
      <c r="BU2712" s="240"/>
      <c r="BV2712" s="240"/>
      <c r="BW2712" s="240"/>
      <c r="BX2712" s="240"/>
      <c r="BY2712" s="240"/>
      <c r="BZ2712" s="240"/>
      <c r="CA2712" s="240"/>
      <c r="CB2712" s="240"/>
      <c r="CC2712" s="240"/>
      <c r="CD2712" s="240"/>
      <c r="CE2712" s="240"/>
      <c r="CF2712" s="240"/>
      <c r="CG2712" s="240"/>
      <c r="CH2712" s="240"/>
      <c r="CI2712" s="240"/>
      <c r="CJ2712" s="240"/>
      <c r="CK2712" s="240"/>
      <c r="CL2712" s="240"/>
      <c r="CM2712" s="240"/>
      <c r="CN2712" s="240"/>
      <c r="CO2712" s="240"/>
      <c r="CP2712" s="240"/>
      <c r="CQ2712" s="240"/>
      <c r="CR2712" s="240"/>
      <c r="CS2712" s="240"/>
      <c r="CT2712" s="240"/>
      <c r="CU2712" s="240"/>
      <c r="CV2712" s="240"/>
      <c r="CW2712" s="240"/>
      <c r="CX2712" s="240"/>
      <c r="CY2712" s="240"/>
      <c r="CZ2712" s="240"/>
      <c r="DA2712" s="240"/>
      <c r="DB2712" s="240"/>
      <c r="DC2712" s="240"/>
      <c r="DD2712" s="240"/>
      <c r="DE2712" s="240"/>
      <c r="DF2712" s="240"/>
      <c r="DG2712" s="240"/>
      <c r="DH2712" s="240"/>
      <c r="DI2712" s="240"/>
      <c r="DJ2712" s="240"/>
      <c r="DK2712" s="240"/>
      <c r="DL2712" s="240"/>
      <c r="DM2712" s="240"/>
      <c r="DN2712" s="240"/>
      <c r="DO2712" s="240"/>
      <c r="DP2712" s="240"/>
      <c r="DQ2712" s="240"/>
      <c r="DR2712" s="240"/>
      <c r="DS2712" s="240"/>
      <c r="DT2712" s="240"/>
      <c r="DU2712" s="240"/>
      <c r="DV2712" s="240"/>
      <c r="DW2712" s="240"/>
      <c r="DX2712" s="240"/>
      <c r="DY2712" s="240"/>
      <c r="DZ2712" s="240"/>
      <c r="EA2712" s="240"/>
      <c r="EB2712" s="240"/>
      <c r="EC2712" s="240"/>
      <c r="ED2712" s="240"/>
      <c r="EE2712" s="240"/>
      <c r="EF2712" s="240"/>
      <c r="EG2712" s="240"/>
      <c r="EH2712" s="240"/>
      <c r="EI2712" s="240"/>
      <c r="EJ2712" s="240"/>
      <c r="EK2712" s="240"/>
      <c r="EL2712" s="240"/>
      <c r="EM2712" s="240"/>
      <c r="EN2712" s="240"/>
      <c r="EO2712" s="240"/>
      <c r="EP2712" s="240"/>
      <c r="EQ2712" s="240"/>
      <c r="ER2712" s="240"/>
      <c r="ES2712" s="240"/>
      <c r="ET2712" s="240"/>
      <c r="EU2712" s="240"/>
      <c r="EV2712" s="240"/>
      <c r="EW2712" s="240"/>
      <c r="EX2712" s="240"/>
      <c r="EY2712" s="240"/>
      <c r="EZ2712" s="240"/>
      <c r="FA2712" s="240"/>
      <c r="FB2712" s="240"/>
      <c r="FC2712" s="240"/>
      <c r="FD2712" s="240"/>
      <c r="FE2712" s="240"/>
      <c r="FF2712" s="240"/>
      <c r="FG2712" s="240"/>
      <c r="FH2712" s="240"/>
      <c r="FI2712" s="240"/>
      <c r="FJ2712" s="240"/>
      <c r="FK2712" s="240"/>
      <c r="FL2712" s="240"/>
      <c r="FM2712" s="240"/>
      <c r="FN2712" s="240"/>
      <c r="FO2712" s="240"/>
      <c r="FP2712" s="240"/>
      <c r="FQ2712" s="240"/>
      <c r="FR2712" s="240"/>
      <c r="FS2712" s="240"/>
      <c r="FT2712" s="240"/>
      <c r="FU2712" s="240"/>
      <c r="FV2712" s="240"/>
    </row>
    <row r="2713" spans="1:178" s="250" customFormat="1">
      <c r="A2713" s="234"/>
      <c r="B2713" s="234"/>
      <c r="C2713" s="234"/>
      <c r="D2713" s="234"/>
      <c r="E2713" s="234"/>
      <c r="F2713" s="234"/>
      <c r="G2713" s="235"/>
      <c r="H2713" s="236"/>
      <c r="AJ2713" s="290"/>
      <c r="AK2713" s="240"/>
      <c r="AL2713" s="240"/>
      <c r="AM2713" s="240"/>
      <c r="AN2713" s="240"/>
      <c r="AO2713" s="240"/>
      <c r="AP2713" s="240"/>
      <c r="AQ2713" s="240"/>
      <c r="AR2713" s="240"/>
      <c r="AS2713" s="240"/>
      <c r="AT2713" s="240"/>
      <c r="AU2713" s="240"/>
      <c r="AV2713" s="240"/>
      <c r="AW2713" s="240"/>
      <c r="AX2713" s="240"/>
      <c r="AY2713" s="240"/>
      <c r="AZ2713" s="240"/>
      <c r="BA2713" s="240"/>
      <c r="BB2713" s="240"/>
      <c r="BC2713" s="240"/>
      <c r="BD2713" s="240"/>
      <c r="BE2713" s="240"/>
      <c r="BF2713" s="240"/>
      <c r="BG2713" s="240"/>
      <c r="BH2713" s="240"/>
      <c r="BI2713" s="240"/>
      <c r="BJ2713" s="240"/>
      <c r="BK2713" s="240"/>
      <c r="BL2713" s="240"/>
      <c r="BM2713" s="240"/>
      <c r="BN2713" s="240"/>
      <c r="BO2713" s="240"/>
      <c r="BP2713" s="240"/>
      <c r="BQ2713" s="240"/>
      <c r="BR2713" s="240"/>
      <c r="BS2713" s="240"/>
      <c r="BT2713" s="240"/>
      <c r="BU2713" s="240"/>
      <c r="BV2713" s="240"/>
      <c r="BW2713" s="240"/>
      <c r="BX2713" s="240"/>
      <c r="BY2713" s="240"/>
      <c r="BZ2713" s="240"/>
      <c r="CA2713" s="240"/>
      <c r="CB2713" s="240"/>
      <c r="CC2713" s="240"/>
      <c r="CD2713" s="240"/>
      <c r="CE2713" s="240"/>
      <c r="CF2713" s="240"/>
      <c r="CG2713" s="240"/>
      <c r="CH2713" s="240"/>
      <c r="CI2713" s="240"/>
      <c r="CJ2713" s="240"/>
      <c r="CK2713" s="240"/>
      <c r="CL2713" s="240"/>
      <c r="CM2713" s="240"/>
      <c r="CN2713" s="240"/>
      <c r="CO2713" s="240"/>
      <c r="CP2713" s="240"/>
      <c r="CQ2713" s="240"/>
      <c r="CR2713" s="240"/>
      <c r="CS2713" s="240"/>
      <c r="CT2713" s="240"/>
      <c r="CU2713" s="240"/>
      <c r="CV2713" s="240"/>
      <c r="CW2713" s="240"/>
      <c r="CX2713" s="240"/>
      <c r="CY2713" s="240"/>
      <c r="CZ2713" s="240"/>
      <c r="DA2713" s="240"/>
      <c r="DB2713" s="240"/>
      <c r="DC2713" s="240"/>
      <c r="DD2713" s="240"/>
      <c r="DE2713" s="240"/>
      <c r="DF2713" s="240"/>
      <c r="DG2713" s="240"/>
      <c r="DH2713" s="240"/>
      <c r="DI2713" s="240"/>
      <c r="DJ2713" s="240"/>
      <c r="DK2713" s="240"/>
      <c r="DL2713" s="240"/>
      <c r="DM2713" s="240"/>
      <c r="DN2713" s="240"/>
      <c r="DO2713" s="240"/>
      <c r="DP2713" s="240"/>
      <c r="DQ2713" s="240"/>
      <c r="DR2713" s="240"/>
      <c r="DS2713" s="240"/>
      <c r="DT2713" s="240"/>
      <c r="DU2713" s="240"/>
      <c r="DV2713" s="240"/>
      <c r="DW2713" s="240"/>
      <c r="DX2713" s="240"/>
      <c r="DY2713" s="240"/>
      <c r="DZ2713" s="240"/>
      <c r="EA2713" s="240"/>
      <c r="EB2713" s="240"/>
      <c r="EC2713" s="240"/>
      <c r="ED2713" s="240"/>
      <c r="EE2713" s="240"/>
      <c r="EF2713" s="240"/>
      <c r="EG2713" s="240"/>
      <c r="EH2713" s="240"/>
      <c r="EI2713" s="240"/>
      <c r="EJ2713" s="240"/>
      <c r="EK2713" s="240"/>
      <c r="EL2713" s="240"/>
      <c r="EM2713" s="240"/>
      <c r="EN2713" s="240"/>
      <c r="EO2713" s="240"/>
      <c r="EP2713" s="240"/>
      <c r="EQ2713" s="240"/>
      <c r="ER2713" s="240"/>
      <c r="ES2713" s="240"/>
      <c r="ET2713" s="240"/>
      <c r="EU2713" s="240"/>
      <c r="EV2713" s="240"/>
      <c r="EW2713" s="240"/>
      <c r="EX2713" s="240"/>
      <c r="EY2713" s="240"/>
      <c r="EZ2713" s="240"/>
      <c r="FA2713" s="240"/>
      <c r="FB2713" s="240"/>
      <c r="FC2713" s="240"/>
      <c r="FD2713" s="240"/>
      <c r="FE2713" s="240"/>
      <c r="FF2713" s="240"/>
      <c r="FG2713" s="240"/>
      <c r="FH2713" s="240"/>
      <c r="FI2713" s="240"/>
      <c r="FJ2713" s="240"/>
      <c r="FK2713" s="240"/>
      <c r="FL2713" s="240"/>
      <c r="FM2713" s="240"/>
      <c r="FN2713" s="240"/>
      <c r="FO2713" s="240"/>
      <c r="FP2713" s="240"/>
      <c r="FQ2713" s="240"/>
      <c r="FR2713" s="240"/>
      <c r="FS2713" s="240"/>
      <c r="FT2713" s="240"/>
      <c r="FU2713" s="240"/>
      <c r="FV2713" s="240"/>
    </row>
    <row r="2714" spans="1:178" s="250" customFormat="1">
      <c r="A2714" s="234"/>
      <c r="B2714" s="234"/>
      <c r="C2714" s="234"/>
      <c r="D2714" s="234"/>
      <c r="E2714" s="234"/>
      <c r="F2714" s="234"/>
      <c r="G2714" s="235"/>
      <c r="H2714" s="236"/>
      <c r="AJ2714" s="290"/>
      <c r="AK2714" s="240"/>
      <c r="AL2714" s="240"/>
      <c r="AM2714" s="240"/>
      <c r="AN2714" s="240"/>
      <c r="AO2714" s="240"/>
      <c r="AP2714" s="240"/>
      <c r="AQ2714" s="240"/>
      <c r="AR2714" s="240"/>
      <c r="AS2714" s="240"/>
      <c r="AT2714" s="240"/>
      <c r="AU2714" s="240"/>
      <c r="AV2714" s="240"/>
      <c r="AW2714" s="240"/>
      <c r="AX2714" s="240"/>
      <c r="AY2714" s="240"/>
      <c r="AZ2714" s="240"/>
      <c r="BA2714" s="240"/>
      <c r="BB2714" s="240"/>
      <c r="BC2714" s="240"/>
      <c r="BD2714" s="240"/>
      <c r="BE2714" s="240"/>
      <c r="BF2714" s="240"/>
      <c r="BG2714" s="240"/>
      <c r="BH2714" s="240"/>
      <c r="BI2714" s="240"/>
      <c r="BJ2714" s="240"/>
      <c r="BK2714" s="240"/>
      <c r="BL2714" s="240"/>
      <c r="BM2714" s="240"/>
      <c r="BN2714" s="240"/>
      <c r="BO2714" s="240"/>
      <c r="BP2714" s="240"/>
      <c r="BQ2714" s="240"/>
      <c r="BR2714" s="240"/>
      <c r="BS2714" s="240"/>
      <c r="BT2714" s="240"/>
      <c r="BU2714" s="240"/>
      <c r="BV2714" s="240"/>
      <c r="BW2714" s="240"/>
      <c r="BX2714" s="240"/>
      <c r="BY2714" s="240"/>
      <c r="BZ2714" s="240"/>
      <c r="CA2714" s="240"/>
      <c r="CB2714" s="240"/>
      <c r="CC2714" s="240"/>
      <c r="CD2714" s="240"/>
      <c r="CE2714" s="240"/>
      <c r="CF2714" s="240"/>
      <c r="CG2714" s="240"/>
      <c r="CH2714" s="240"/>
      <c r="CI2714" s="240"/>
      <c r="CJ2714" s="240"/>
      <c r="CK2714" s="240"/>
      <c r="CL2714" s="240"/>
      <c r="CM2714" s="240"/>
      <c r="CN2714" s="240"/>
      <c r="CO2714" s="240"/>
      <c r="CP2714" s="240"/>
      <c r="CQ2714" s="240"/>
      <c r="CR2714" s="240"/>
      <c r="CS2714" s="240"/>
      <c r="CT2714" s="240"/>
      <c r="CU2714" s="240"/>
      <c r="CV2714" s="240"/>
      <c r="CW2714" s="240"/>
      <c r="CX2714" s="240"/>
      <c r="CY2714" s="240"/>
      <c r="CZ2714" s="240"/>
      <c r="DA2714" s="240"/>
      <c r="DB2714" s="240"/>
      <c r="DC2714" s="240"/>
      <c r="DD2714" s="240"/>
      <c r="DE2714" s="240"/>
      <c r="DF2714" s="240"/>
      <c r="DG2714" s="240"/>
      <c r="DH2714" s="240"/>
      <c r="DI2714" s="240"/>
      <c r="DJ2714" s="240"/>
      <c r="DK2714" s="240"/>
      <c r="DL2714" s="240"/>
      <c r="DM2714" s="240"/>
      <c r="DN2714" s="240"/>
      <c r="DO2714" s="240"/>
      <c r="DP2714" s="240"/>
      <c r="DQ2714" s="240"/>
      <c r="DR2714" s="240"/>
      <c r="DS2714" s="240"/>
      <c r="DT2714" s="240"/>
      <c r="DU2714" s="240"/>
      <c r="DV2714" s="240"/>
      <c r="DW2714" s="240"/>
      <c r="DX2714" s="240"/>
      <c r="DY2714" s="240"/>
      <c r="DZ2714" s="240"/>
      <c r="EA2714" s="240"/>
      <c r="EB2714" s="240"/>
      <c r="EC2714" s="240"/>
      <c r="ED2714" s="240"/>
      <c r="EE2714" s="240"/>
      <c r="EF2714" s="240"/>
      <c r="EG2714" s="240"/>
      <c r="EH2714" s="240"/>
      <c r="EI2714" s="240"/>
      <c r="EJ2714" s="240"/>
      <c r="EK2714" s="240"/>
      <c r="EL2714" s="240"/>
      <c r="EM2714" s="240"/>
      <c r="EN2714" s="240"/>
      <c r="EO2714" s="240"/>
      <c r="EP2714" s="240"/>
      <c r="EQ2714" s="240"/>
      <c r="ER2714" s="240"/>
      <c r="ES2714" s="240"/>
      <c r="ET2714" s="240"/>
      <c r="EU2714" s="240"/>
      <c r="EV2714" s="240"/>
      <c r="EW2714" s="240"/>
      <c r="EX2714" s="240"/>
      <c r="EY2714" s="240"/>
      <c r="EZ2714" s="240"/>
      <c r="FA2714" s="240"/>
      <c r="FB2714" s="240"/>
      <c r="FC2714" s="240"/>
      <c r="FD2714" s="240"/>
      <c r="FE2714" s="240"/>
      <c r="FF2714" s="240"/>
      <c r="FG2714" s="240"/>
      <c r="FH2714" s="240"/>
      <c r="FI2714" s="240"/>
      <c r="FJ2714" s="240"/>
      <c r="FK2714" s="240"/>
      <c r="FL2714" s="240"/>
      <c r="FM2714" s="240"/>
      <c r="FN2714" s="240"/>
      <c r="FO2714" s="240"/>
      <c r="FP2714" s="240"/>
      <c r="FQ2714" s="240"/>
      <c r="FR2714" s="240"/>
      <c r="FS2714" s="240"/>
      <c r="FT2714" s="240"/>
      <c r="FU2714" s="240"/>
      <c r="FV2714" s="240"/>
    </row>
    <row r="2715" spans="1:178" s="250" customFormat="1">
      <c r="A2715" s="234"/>
      <c r="B2715" s="234"/>
      <c r="C2715" s="234"/>
      <c r="D2715" s="234"/>
      <c r="E2715" s="234"/>
      <c r="F2715" s="234"/>
      <c r="G2715" s="235"/>
      <c r="H2715" s="236"/>
      <c r="AJ2715" s="290"/>
      <c r="AK2715" s="240"/>
      <c r="AL2715" s="240"/>
      <c r="AM2715" s="240"/>
      <c r="AN2715" s="240"/>
      <c r="AO2715" s="240"/>
      <c r="AP2715" s="240"/>
      <c r="AQ2715" s="240"/>
      <c r="AR2715" s="240"/>
      <c r="AS2715" s="240"/>
      <c r="AT2715" s="240"/>
      <c r="AU2715" s="240"/>
      <c r="AV2715" s="240"/>
      <c r="AW2715" s="240"/>
      <c r="AX2715" s="240"/>
      <c r="AY2715" s="240"/>
      <c r="AZ2715" s="240"/>
      <c r="BA2715" s="240"/>
      <c r="BB2715" s="240"/>
      <c r="BC2715" s="240"/>
      <c r="BD2715" s="240"/>
      <c r="BE2715" s="240"/>
      <c r="BF2715" s="240"/>
      <c r="BG2715" s="240"/>
      <c r="BH2715" s="240"/>
      <c r="BI2715" s="240"/>
      <c r="BJ2715" s="240"/>
      <c r="BK2715" s="240"/>
      <c r="BL2715" s="240"/>
      <c r="BM2715" s="240"/>
      <c r="BN2715" s="240"/>
      <c r="BO2715" s="240"/>
      <c r="BP2715" s="240"/>
      <c r="BQ2715" s="240"/>
      <c r="BR2715" s="240"/>
      <c r="BS2715" s="240"/>
      <c r="BT2715" s="240"/>
      <c r="BU2715" s="240"/>
      <c r="BV2715" s="240"/>
      <c r="BW2715" s="240"/>
      <c r="BX2715" s="240"/>
      <c r="BY2715" s="240"/>
      <c r="BZ2715" s="240"/>
      <c r="CA2715" s="240"/>
      <c r="CB2715" s="240"/>
      <c r="CC2715" s="240"/>
      <c r="CD2715" s="240"/>
      <c r="CE2715" s="240"/>
      <c r="CF2715" s="240"/>
      <c r="CG2715" s="240"/>
      <c r="CH2715" s="240"/>
      <c r="CI2715" s="240"/>
      <c r="CJ2715" s="240"/>
      <c r="CK2715" s="240"/>
      <c r="CL2715" s="240"/>
      <c r="CM2715" s="240"/>
      <c r="CN2715" s="240"/>
      <c r="CO2715" s="240"/>
      <c r="CP2715" s="240"/>
      <c r="CQ2715" s="240"/>
      <c r="CR2715" s="240"/>
      <c r="CS2715" s="240"/>
      <c r="CT2715" s="240"/>
      <c r="CU2715" s="240"/>
      <c r="CV2715" s="240"/>
      <c r="CW2715" s="240"/>
      <c r="CX2715" s="240"/>
      <c r="CY2715" s="240"/>
      <c r="CZ2715" s="240"/>
      <c r="DA2715" s="240"/>
      <c r="DB2715" s="240"/>
      <c r="DC2715" s="240"/>
      <c r="DD2715" s="240"/>
      <c r="DE2715" s="240"/>
      <c r="DF2715" s="240"/>
      <c r="DG2715" s="240"/>
      <c r="DH2715" s="240"/>
      <c r="DI2715" s="240"/>
      <c r="DJ2715" s="240"/>
      <c r="DK2715" s="240"/>
      <c r="DL2715" s="240"/>
      <c r="DM2715" s="240"/>
      <c r="DN2715" s="240"/>
      <c r="DO2715" s="240"/>
      <c r="DP2715" s="240"/>
      <c r="DQ2715" s="240"/>
      <c r="DR2715" s="240"/>
      <c r="DS2715" s="240"/>
      <c r="DT2715" s="240"/>
      <c r="DU2715" s="240"/>
      <c r="DV2715" s="240"/>
      <c r="DW2715" s="240"/>
      <c r="DX2715" s="240"/>
      <c r="DY2715" s="240"/>
      <c r="DZ2715" s="240"/>
      <c r="EA2715" s="240"/>
      <c r="EB2715" s="240"/>
      <c r="EC2715" s="240"/>
      <c r="ED2715" s="240"/>
      <c r="EE2715" s="240"/>
      <c r="EF2715" s="240"/>
      <c r="EG2715" s="240"/>
      <c r="EH2715" s="240"/>
      <c r="EI2715" s="240"/>
      <c r="EJ2715" s="240"/>
      <c r="EK2715" s="240"/>
      <c r="EL2715" s="240"/>
      <c r="EM2715" s="240"/>
      <c r="EN2715" s="240"/>
      <c r="EO2715" s="240"/>
      <c r="EP2715" s="240"/>
      <c r="EQ2715" s="240"/>
      <c r="ER2715" s="240"/>
      <c r="ES2715" s="240"/>
      <c r="ET2715" s="240"/>
      <c r="EU2715" s="240"/>
      <c r="EV2715" s="240"/>
      <c r="EW2715" s="240"/>
      <c r="EX2715" s="240"/>
      <c r="EY2715" s="240"/>
      <c r="EZ2715" s="240"/>
      <c r="FA2715" s="240"/>
      <c r="FB2715" s="240"/>
      <c r="FC2715" s="240"/>
      <c r="FD2715" s="240"/>
      <c r="FE2715" s="240"/>
      <c r="FF2715" s="240"/>
      <c r="FG2715" s="240"/>
      <c r="FH2715" s="240"/>
      <c r="FI2715" s="240"/>
      <c r="FJ2715" s="240"/>
      <c r="FK2715" s="240"/>
      <c r="FL2715" s="240"/>
      <c r="FM2715" s="240"/>
      <c r="FN2715" s="240"/>
      <c r="FO2715" s="240"/>
      <c r="FP2715" s="240"/>
      <c r="FQ2715" s="240"/>
      <c r="FR2715" s="240"/>
      <c r="FS2715" s="240"/>
      <c r="FT2715" s="240"/>
      <c r="FU2715" s="240"/>
      <c r="FV2715" s="240"/>
    </row>
    <row r="2716" spans="1:178" s="250" customFormat="1">
      <c r="A2716" s="234"/>
      <c r="B2716" s="234"/>
      <c r="C2716" s="234"/>
      <c r="D2716" s="234"/>
      <c r="E2716" s="234"/>
      <c r="F2716" s="234"/>
      <c r="G2716" s="235"/>
      <c r="H2716" s="236"/>
      <c r="AJ2716" s="290"/>
      <c r="AK2716" s="240"/>
      <c r="AL2716" s="240"/>
      <c r="AM2716" s="240"/>
      <c r="AN2716" s="240"/>
      <c r="AO2716" s="240"/>
      <c r="AP2716" s="240"/>
      <c r="AQ2716" s="240"/>
      <c r="AR2716" s="240"/>
      <c r="AS2716" s="240"/>
      <c r="AT2716" s="240"/>
      <c r="AU2716" s="240"/>
      <c r="AV2716" s="240"/>
      <c r="AW2716" s="240"/>
      <c r="AX2716" s="240"/>
      <c r="AY2716" s="240"/>
      <c r="AZ2716" s="240"/>
      <c r="BA2716" s="240"/>
      <c r="BB2716" s="240"/>
      <c r="BC2716" s="240"/>
      <c r="BD2716" s="240"/>
      <c r="BE2716" s="240"/>
      <c r="BF2716" s="240"/>
      <c r="BG2716" s="240"/>
      <c r="BH2716" s="240"/>
      <c r="BI2716" s="240"/>
      <c r="BJ2716" s="240"/>
      <c r="BK2716" s="240"/>
      <c r="BL2716" s="240"/>
      <c r="BM2716" s="240"/>
      <c r="BN2716" s="240"/>
      <c r="BO2716" s="240"/>
      <c r="BP2716" s="240"/>
      <c r="BQ2716" s="240"/>
      <c r="BR2716" s="240"/>
      <c r="BS2716" s="240"/>
      <c r="BT2716" s="240"/>
      <c r="BU2716" s="240"/>
      <c r="BV2716" s="240"/>
      <c r="BW2716" s="240"/>
      <c r="BX2716" s="240"/>
      <c r="BY2716" s="240"/>
      <c r="BZ2716" s="240"/>
      <c r="CA2716" s="240"/>
      <c r="CB2716" s="240"/>
      <c r="CC2716" s="240"/>
      <c r="CD2716" s="240"/>
      <c r="CE2716" s="240"/>
      <c r="CF2716" s="240"/>
      <c r="CG2716" s="240"/>
      <c r="CH2716" s="240"/>
      <c r="CI2716" s="240"/>
      <c r="CJ2716" s="240"/>
      <c r="CK2716" s="240"/>
      <c r="CL2716" s="240"/>
      <c r="CM2716" s="240"/>
      <c r="CN2716" s="240"/>
      <c r="CO2716" s="240"/>
      <c r="CP2716" s="240"/>
      <c r="CQ2716" s="240"/>
      <c r="CR2716" s="240"/>
      <c r="CS2716" s="240"/>
      <c r="CT2716" s="240"/>
      <c r="CU2716" s="240"/>
      <c r="CV2716" s="240"/>
      <c r="CW2716" s="240"/>
      <c r="CX2716" s="240"/>
      <c r="CY2716" s="240"/>
      <c r="CZ2716" s="240"/>
      <c r="DA2716" s="240"/>
      <c r="DB2716" s="240"/>
      <c r="DC2716" s="240"/>
      <c r="DD2716" s="240"/>
      <c r="DE2716" s="240"/>
      <c r="DF2716" s="240"/>
      <c r="DG2716" s="240"/>
      <c r="DH2716" s="240"/>
      <c r="DI2716" s="240"/>
      <c r="DJ2716" s="240"/>
      <c r="DK2716" s="240"/>
      <c r="DL2716" s="240"/>
      <c r="DM2716" s="240"/>
      <c r="DN2716" s="240"/>
      <c r="DO2716" s="240"/>
      <c r="DP2716" s="240"/>
      <c r="DQ2716" s="240"/>
      <c r="DR2716" s="240"/>
      <c r="DS2716" s="240"/>
      <c r="DT2716" s="240"/>
      <c r="DU2716" s="240"/>
      <c r="DV2716" s="240"/>
      <c r="DW2716" s="240"/>
      <c r="DX2716" s="240"/>
      <c r="DY2716" s="240"/>
      <c r="DZ2716" s="240"/>
      <c r="EA2716" s="240"/>
      <c r="EB2716" s="240"/>
      <c r="EC2716" s="240"/>
      <c r="ED2716" s="240"/>
      <c r="EE2716" s="240"/>
      <c r="EF2716" s="240"/>
      <c r="EG2716" s="240"/>
      <c r="EH2716" s="240"/>
      <c r="EI2716" s="240"/>
      <c r="EJ2716" s="240"/>
      <c r="EK2716" s="240"/>
      <c r="EL2716" s="240"/>
      <c r="EM2716" s="240"/>
      <c r="EN2716" s="240"/>
      <c r="EO2716" s="240"/>
      <c r="EP2716" s="240"/>
      <c r="EQ2716" s="240"/>
      <c r="ER2716" s="240"/>
      <c r="ES2716" s="240"/>
      <c r="ET2716" s="240"/>
      <c r="EU2716" s="240"/>
      <c r="EV2716" s="240"/>
      <c r="EW2716" s="240"/>
      <c r="EX2716" s="240"/>
      <c r="EY2716" s="240"/>
      <c r="EZ2716" s="240"/>
      <c r="FA2716" s="240"/>
      <c r="FB2716" s="240"/>
      <c r="FC2716" s="240"/>
      <c r="FD2716" s="240"/>
      <c r="FE2716" s="240"/>
      <c r="FF2716" s="240"/>
      <c r="FG2716" s="240"/>
      <c r="FH2716" s="240"/>
      <c r="FI2716" s="240"/>
      <c r="FJ2716" s="240"/>
      <c r="FK2716" s="240"/>
      <c r="FL2716" s="240"/>
      <c r="FM2716" s="240"/>
      <c r="FN2716" s="240"/>
      <c r="FO2716" s="240"/>
      <c r="FP2716" s="240"/>
      <c r="FQ2716" s="240"/>
      <c r="FR2716" s="240"/>
      <c r="FS2716" s="240"/>
      <c r="FT2716" s="240"/>
      <c r="FU2716" s="240"/>
      <c r="FV2716" s="240"/>
    </row>
    <row r="2717" spans="1:178" s="250" customFormat="1">
      <c r="A2717" s="234"/>
      <c r="B2717" s="234"/>
      <c r="C2717" s="234"/>
      <c r="D2717" s="234"/>
      <c r="E2717" s="234"/>
      <c r="F2717" s="234"/>
      <c r="G2717" s="235"/>
      <c r="H2717" s="236"/>
      <c r="AJ2717" s="290"/>
      <c r="AK2717" s="240"/>
      <c r="AL2717" s="240"/>
      <c r="AM2717" s="240"/>
      <c r="AN2717" s="240"/>
      <c r="AO2717" s="240"/>
      <c r="AP2717" s="240"/>
      <c r="AQ2717" s="240"/>
      <c r="AR2717" s="240"/>
      <c r="AS2717" s="240"/>
      <c r="AT2717" s="240"/>
      <c r="AU2717" s="240"/>
      <c r="AV2717" s="240"/>
      <c r="AW2717" s="240"/>
      <c r="AX2717" s="240"/>
      <c r="AY2717" s="240"/>
      <c r="AZ2717" s="240"/>
      <c r="BA2717" s="240"/>
      <c r="BB2717" s="240"/>
      <c r="BC2717" s="240"/>
      <c r="BD2717" s="240"/>
      <c r="BE2717" s="240"/>
      <c r="BF2717" s="240"/>
      <c r="BG2717" s="240"/>
      <c r="BH2717" s="240"/>
      <c r="BI2717" s="240"/>
      <c r="BJ2717" s="240"/>
      <c r="BK2717" s="240"/>
      <c r="BL2717" s="240"/>
      <c r="BM2717" s="240"/>
      <c r="BN2717" s="240"/>
      <c r="BO2717" s="240"/>
      <c r="BP2717" s="240"/>
      <c r="BQ2717" s="240"/>
      <c r="BR2717" s="240"/>
      <c r="BS2717" s="240"/>
      <c r="BT2717" s="240"/>
      <c r="BU2717" s="240"/>
      <c r="BV2717" s="240"/>
      <c r="BW2717" s="240"/>
      <c r="BX2717" s="240"/>
      <c r="BY2717" s="240"/>
      <c r="BZ2717" s="240"/>
      <c r="CA2717" s="240"/>
      <c r="CB2717" s="240"/>
      <c r="CC2717" s="240"/>
      <c r="CD2717" s="240"/>
      <c r="CE2717" s="240"/>
      <c r="CF2717" s="240"/>
      <c r="CG2717" s="240"/>
      <c r="CH2717" s="240"/>
      <c r="CI2717" s="240"/>
      <c r="CJ2717" s="240"/>
      <c r="CK2717" s="240"/>
      <c r="CL2717" s="240"/>
      <c r="CM2717" s="240"/>
      <c r="CN2717" s="240"/>
      <c r="CO2717" s="240"/>
      <c r="CP2717" s="240"/>
      <c r="CQ2717" s="240"/>
      <c r="CR2717" s="240"/>
      <c r="CS2717" s="240"/>
      <c r="CT2717" s="240"/>
      <c r="CU2717" s="240"/>
      <c r="CV2717" s="240"/>
      <c r="CW2717" s="240"/>
      <c r="CX2717" s="240"/>
      <c r="CY2717" s="240"/>
      <c r="CZ2717" s="240"/>
      <c r="DA2717" s="240"/>
      <c r="DB2717" s="240"/>
      <c r="DC2717" s="240"/>
      <c r="DD2717" s="240"/>
      <c r="DE2717" s="240"/>
      <c r="DF2717" s="240"/>
      <c r="DG2717" s="240"/>
      <c r="DH2717" s="240"/>
      <c r="DI2717" s="240"/>
      <c r="DJ2717" s="240"/>
      <c r="DK2717" s="240"/>
      <c r="DL2717" s="240"/>
      <c r="DM2717" s="240"/>
      <c r="DN2717" s="240"/>
      <c r="DO2717" s="240"/>
      <c r="DP2717" s="240"/>
      <c r="DQ2717" s="240"/>
      <c r="DR2717" s="240"/>
      <c r="DS2717" s="240"/>
      <c r="DT2717" s="240"/>
      <c r="DU2717" s="240"/>
      <c r="DV2717" s="240"/>
      <c r="DW2717" s="240"/>
      <c r="DX2717" s="240"/>
      <c r="DY2717" s="240"/>
      <c r="DZ2717" s="240"/>
      <c r="EA2717" s="240"/>
      <c r="EB2717" s="240"/>
      <c r="EC2717" s="240"/>
      <c r="ED2717" s="240"/>
      <c r="EE2717" s="240"/>
      <c r="EF2717" s="240"/>
      <c r="EG2717" s="240"/>
      <c r="EH2717" s="240"/>
      <c r="EI2717" s="240"/>
      <c r="EJ2717" s="240"/>
      <c r="EK2717" s="240"/>
      <c r="EL2717" s="240"/>
      <c r="EM2717" s="240"/>
      <c r="EN2717" s="240"/>
      <c r="EO2717" s="240"/>
      <c r="EP2717" s="240"/>
      <c r="EQ2717" s="240"/>
      <c r="ER2717" s="240"/>
      <c r="ES2717" s="240"/>
      <c r="ET2717" s="240"/>
      <c r="EU2717" s="240"/>
      <c r="EV2717" s="240"/>
      <c r="EW2717" s="240"/>
      <c r="EX2717" s="240"/>
      <c r="EY2717" s="240"/>
      <c r="EZ2717" s="240"/>
      <c r="FA2717" s="240"/>
      <c r="FB2717" s="240"/>
      <c r="FC2717" s="240"/>
      <c r="FD2717" s="240"/>
      <c r="FE2717" s="240"/>
      <c r="FF2717" s="240"/>
      <c r="FG2717" s="240"/>
      <c r="FH2717" s="240"/>
      <c r="FI2717" s="240"/>
      <c r="FJ2717" s="240"/>
      <c r="FK2717" s="240"/>
      <c r="FL2717" s="240"/>
      <c r="FM2717" s="240"/>
      <c r="FN2717" s="240"/>
      <c r="FO2717" s="240"/>
      <c r="FP2717" s="240"/>
      <c r="FQ2717" s="240"/>
      <c r="FR2717" s="240"/>
      <c r="FS2717" s="240"/>
      <c r="FT2717" s="240"/>
      <c r="FU2717" s="240"/>
      <c r="FV2717" s="240"/>
    </row>
    <row r="2718" spans="1:178" s="250" customFormat="1">
      <c r="A2718" s="234"/>
      <c r="B2718" s="234"/>
      <c r="C2718" s="234"/>
      <c r="D2718" s="234"/>
      <c r="E2718" s="234"/>
      <c r="F2718" s="234"/>
      <c r="G2718" s="235"/>
      <c r="H2718" s="236"/>
      <c r="AJ2718" s="290"/>
      <c r="AK2718" s="240"/>
      <c r="AL2718" s="240"/>
      <c r="AM2718" s="240"/>
      <c r="AN2718" s="240"/>
      <c r="AO2718" s="240"/>
      <c r="AP2718" s="240"/>
      <c r="AQ2718" s="240"/>
      <c r="AR2718" s="240"/>
      <c r="AS2718" s="240"/>
      <c r="AT2718" s="240"/>
      <c r="AU2718" s="240"/>
      <c r="AV2718" s="240"/>
      <c r="AW2718" s="240"/>
      <c r="AX2718" s="240"/>
      <c r="AY2718" s="240"/>
      <c r="AZ2718" s="240"/>
      <c r="BA2718" s="240"/>
      <c r="BB2718" s="240"/>
      <c r="BC2718" s="240"/>
      <c r="BD2718" s="240"/>
      <c r="BE2718" s="240"/>
      <c r="BF2718" s="240"/>
      <c r="BG2718" s="240"/>
      <c r="BH2718" s="240"/>
      <c r="BI2718" s="240"/>
      <c r="BJ2718" s="240"/>
      <c r="BK2718" s="240"/>
      <c r="BL2718" s="240"/>
      <c r="BM2718" s="240"/>
      <c r="BN2718" s="240"/>
      <c r="BO2718" s="240"/>
      <c r="BP2718" s="240"/>
      <c r="BQ2718" s="240"/>
      <c r="BR2718" s="240"/>
      <c r="BS2718" s="240"/>
      <c r="BT2718" s="240"/>
      <c r="BU2718" s="240"/>
      <c r="BV2718" s="240"/>
      <c r="BW2718" s="240"/>
      <c r="BX2718" s="240"/>
      <c r="BY2718" s="240"/>
      <c r="BZ2718" s="240"/>
      <c r="CA2718" s="240"/>
      <c r="CB2718" s="240"/>
      <c r="CC2718" s="240"/>
      <c r="CD2718" s="240"/>
      <c r="CE2718" s="240"/>
      <c r="CF2718" s="240"/>
      <c r="CG2718" s="240"/>
      <c r="CH2718" s="240"/>
      <c r="CI2718" s="240"/>
      <c r="CJ2718" s="240"/>
      <c r="CK2718" s="240"/>
      <c r="CL2718" s="240"/>
      <c r="CM2718" s="240"/>
      <c r="CN2718" s="240"/>
      <c r="CO2718" s="240"/>
      <c r="CP2718" s="240"/>
      <c r="CQ2718" s="240"/>
      <c r="CR2718" s="240"/>
      <c r="CS2718" s="240"/>
      <c r="CT2718" s="240"/>
      <c r="CU2718" s="240"/>
      <c r="CV2718" s="240"/>
      <c r="CW2718" s="240"/>
      <c r="CX2718" s="240"/>
      <c r="CY2718" s="240"/>
      <c r="CZ2718" s="240"/>
      <c r="DA2718" s="240"/>
      <c r="DB2718" s="240"/>
      <c r="DC2718" s="240"/>
      <c r="DD2718" s="240"/>
      <c r="DE2718" s="240"/>
      <c r="DF2718" s="240"/>
      <c r="DG2718" s="240"/>
      <c r="DH2718" s="240"/>
      <c r="DI2718" s="240"/>
      <c r="DJ2718" s="240"/>
      <c r="DK2718" s="240"/>
      <c r="DL2718" s="240"/>
      <c r="DM2718" s="240"/>
      <c r="DN2718" s="240"/>
      <c r="DO2718" s="240"/>
      <c r="DP2718" s="240"/>
      <c r="DQ2718" s="240"/>
      <c r="DR2718" s="240"/>
      <c r="DS2718" s="240"/>
      <c r="DT2718" s="240"/>
      <c r="DU2718" s="240"/>
      <c r="DV2718" s="240"/>
      <c r="DW2718" s="240"/>
      <c r="DX2718" s="240"/>
      <c r="DY2718" s="240"/>
      <c r="DZ2718" s="240"/>
      <c r="EA2718" s="240"/>
      <c r="EB2718" s="240"/>
      <c r="EC2718" s="240"/>
      <c r="ED2718" s="240"/>
      <c r="EE2718" s="240"/>
      <c r="EF2718" s="240"/>
      <c r="EG2718" s="240"/>
      <c r="EH2718" s="240"/>
      <c r="EI2718" s="240"/>
      <c r="EJ2718" s="240"/>
      <c r="EK2718" s="240"/>
      <c r="EL2718" s="240"/>
      <c r="EM2718" s="240"/>
      <c r="EN2718" s="240"/>
      <c r="EO2718" s="240"/>
      <c r="EP2718" s="240"/>
      <c r="EQ2718" s="240"/>
      <c r="ER2718" s="240"/>
      <c r="ES2718" s="240"/>
      <c r="ET2718" s="240"/>
      <c r="EU2718" s="240"/>
      <c r="EV2718" s="240"/>
      <c r="EW2718" s="240"/>
      <c r="EX2718" s="240"/>
      <c r="EY2718" s="240"/>
      <c r="EZ2718" s="240"/>
      <c r="FA2718" s="240"/>
      <c r="FB2718" s="240"/>
      <c r="FC2718" s="240"/>
      <c r="FD2718" s="240"/>
      <c r="FE2718" s="240"/>
      <c r="FF2718" s="240"/>
      <c r="FG2718" s="240"/>
      <c r="FH2718" s="240"/>
      <c r="FI2718" s="240"/>
      <c r="FJ2718" s="240"/>
      <c r="FK2718" s="240"/>
      <c r="FL2718" s="240"/>
      <c r="FM2718" s="240"/>
      <c r="FN2718" s="240"/>
      <c r="FO2718" s="240"/>
      <c r="FP2718" s="240"/>
      <c r="FQ2718" s="240"/>
      <c r="FR2718" s="240"/>
      <c r="FS2718" s="240"/>
      <c r="FT2718" s="240"/>
      <c r="FU2718" s="240"/>
      <c r="FV2718" s="240"/>
    </row>
    <row r="2719" spans="1:178" s="250" customFormat="1">
      <c r="A2719" s="234"/>
      <c r="B2719" s="234"/>
      <c r="C2719" s="234"/>
      <c r="D2719" s="234"/>
      <c r="E2719" s="234"/>
      <c r="F2719" s="234"/>
      <c r="G2719" s="235"/>
      <c r="H2719" s="236"/>
      <c r="AJ2719" s="290"/>
      <c r="AK2719" s="240"/>
      <c r="AL2719" s="240"/>
      <c r="AM2719" s="240"/>
      <c r="AN2719" s="240"/>
      <c r="AO2719" s="240"/>
      <c r="AP2719" s="240"/>
      <c r="AQ2719" s="240"/>
      <c r="AR2719" s="240"/>
      <c r="AS2719" s="240"/>
      <c r="AT2719" s="240"/>
      <c r="AU2719" s="240"/>
      <c r="AV2719" s="240"/>
      <c r="AW2719" s="240"/>
      <c r="AX2719" s="240"/>
      <c r="AY2719" s="240"/>
      <c r="AZ2719" s="240"/>
      <c r="BA2719" s="240"/>
      <c r="BB2719" s="240"/>
      <c r="BC2719" s="240"/>
      <c r="BD2719" s="240"/>
      <c r="BE2719" s="240"/>
      <c r="BF2719" s="240"/>
      <c r="BG2719" s="240"/>
      <c r="BH2719" s="240"/>
      <c r="BI2719" s="240"/>
      <c r="BJ2719" s="240"/>
      <c r="BK2719" s="240"/>
      <c r="BL2719" s="240"/>
      <c r="BM2719" s="240"/>
      <c r="BN2719" s="240"/>
      <c r="BO2719" s="240"/>
      <c r="BP2719" s="240"/>
      <c r="BQ2719" s="240"/>
      <c r="BR2719" s="240"/>
      <c r="BS2719" s="240"/>
      <c r="BT2719" s="240"/>
      <c r="BU2719" s="240"/>
      <c r="BV2719" s="240"/>
      <c r="BW2719" s="240"/>
      <c r="BX2719" s="240"/>
      <c r="BY2719" s="240"/>
      <c r="BZ2719" s="240"/>
      <c r="CA2719" s="240"/>
      <c r="CB2719" s="240"/>
      <c r="CC2719" s="240"/>
      <c r="CD2719" s="240"/>
      <c r="CE2719" s="240"/>
      <c r="CF2719" s="240"/>
      <c r="CG2719" s="240"/>
      <c r="CH2719" s="240"/>
      <c r="CI2719" s="240"/>
      <c r="CJ2719" s="240"/>
      <c r="CK2719" s="240"/>
      <c r="CL2719" s="240"/>
      <c r="CM2719" s="240"/>
      <c r="CN2719" s="240"/>
      <c r="CO2719" s="240"/>
      <c r="CP2719" s="240"/>
      <c r="CQ2719" s="240"/>
      <c r="CR2719" s="240"/>
      <c r="CS2719" s="240"/>
      <c r="CT2719" s="240"/>
      <c r="CU2719" s="240"/>
      <c r="CV2719" s="240"/>
      <c r="CW2719" s="240"/>
      <c r="CX2719" s="240"/>
      <c r="CY2719" s="240"/>
      <c r="CZ2719" s="240"/>
      <c r="DA2719" s="240"/>
      <c r="DB2719" s="240"/>
      <c r="DC2719" s="240"/>
      <c r="DD2719" s="240"/>
      <c r="DE2719" s="240"/>
      <c r="DF2719" s="240"/>
      <c r="DG2719" s="240"/>
      <c r="DH2719" s="240"/>
      <c r="DI2719" s="240"/>
      <c r="DJ2719" s="240"/>
      <c r="DK2719" s="240"/>
      <c r="DL2719" s="240"/>
      <c r="DM2719" s="240"/>
      <c r="DN2719" s="240"/>
      <c r="DO2719" s="240"/>
      <c r="DP2719" s="240"/>
      <c r="DQ2719" s="240"/>
      <c r="DR2719" s="240"/>
      <c r="DS2719" s="240"/>
      <c r="DT2719" s="240"/>
      <c r="DU2719" s="240"/>
      <c r="DV2719" s="240"/>
      <c r="DW2719" s="240"/>
      <c r="DX2719" s="240"/>
      <c r="DY2719" s="240"/>
      <c r="DZ2719" s="240"/>
      <c r="EA2719" s="240"/>
      <c r="EB2719" s="240"/>
      <c r="EC2719" s="240"/>
      <c r="ED2719" s="240"/>
      <c r="EE2719" s="240"/>
      <c r="EF2719" s="240"/>
      <c r="EG2719" s="240"/>
      <c r="EH2719" s="240"/>
      <c r="EI2719" s="240"/>
      <c r="EJ2719" s="240"/>
      <c r="EK2719" s="240"/>
      <c r="EL2719" s="240"/>
      <c r="EM2719" s="240"/>
      <c r="EN2719" s="240"/>
      <c r="EO2719" s="240"/>
      <c r="EP2719" s="240"/>
      <c r="EQ2719" s="240"/>
      <c r="ER2719" s="240"/>
      <c r="ES2719" s="240"/>
      <c r="ET2719" s="240"/>
      <c r="EU2719" s="240"/>
      <c r="EV2719" s="240"/>
      <c r="EW2719" s="240"/>
      <c r="EX2719" s="240"/>
      <c r="EY2719" s="240"/>
      <c r="EZ2719" s="240"/>
      <c r="FA2719" s="240"/>
      <c r="FB2719" s="240"/>
      <c r="FC2719" s="240"/>
      <c r="FD2719" s="240"/>
      <c r="FE2719" s="240"/>
      <c r="FF2719" s="240"/>
      <c r="FG2719" s="240"/>
      <c r="FH2719" s="240"/>
      <c r="FI2719" s="240"/>
      <c r="FJ2719" s="240"/>
      <c r="FK2719" s="240"/>
      <c r="FL2719" s="240"/>
      <c r="FM2719" s="240"/>
      <c r="FN2719" s="240"/>
      <c r="FO2719" s="240"/>
      <c r="FP2719" s="240"/>
      <c r="FQ2719" s="240"/>
      <c r="FR2719" s="240"/>
      <c r="FS2719" s="240"/>
      <c r="FT2719" s="240"/>
      <c r="FU2719" s="240"/>
      <c r="FV2719" s="240"/>
    </row>
    <row r="2720" spans="1:178" s="250" customFormat="1">
      <c r="A2720" s="234"/>
      <c r="B2720" s="234"/>
      <c r="C2720" s="234"/>
      <c r="D2720" s="234"/>
      <c r="E2720" s="234"/>
      <c r="F2720" s="234"/>
      <c r="G2720" s="235"/>
      <c r="H2720" s="236"/>
      <c r="AJ2720" s="290"/>
      <c r="AK2720" s="240"/>
      <c r="AL2720" s="240"/>
      <c r="AM2720" s="240"/>
      <c r="AN2720" s="240"/>
      <c r="AO2720" s="240"/>
      <c r="AP2720" s="240"/>
      <c r="AQ2720" s="240"/>
      <c r="AR2720" s="240"/>
      <c r="AS2720" s="240"/>
      <c r="AT2720" s="240"/>
      <c r="AU2720" s="240"/>
      <c r="AV2720" s="240"/>
      <c r="AW2720" s="240"/>
      <c r="AX2720" s="240"/>
      <c r="AY2720" s="240"/>
      <c r="AZ2720" s="240"/>
      <c r="BA2720" s="240"/>
      <c r="BB2720" s="240"/>
      <c r="BC2720" s="240"/>
      <c r="BD2720" s="240"/>
      <c r="BE2720" s="240"/>
      <c r="BF2720" s="240"/>
      <c r="BG2720" s="240"/>
      <c r="BH2720" s="240"/>
      <c r="BI2720" s="240"/>
      <c r="BJ2720" s="240"/>
      <c r="BK2720" s="240"/>
      <c r="BL2720" s="240"/>
      <c r="BM2720" s="240"/>
      <c r="BN2720" s="240"/>
      <c r="BO2720" s="240"/>
      <c r="BP2720" s="240"/>
      <c r="BQ2720" s="240"/>
      <c r="BR2720" s="240"/>
      <c r="BS2720" s="240"/>
      <c r="BT2720" s="240"/>
      <c r="BU2720" s="240"/>
      <c r="BV2720" s="240"/>
      <c r="BW2720" s="240"/>
      <c r="BX2720" s="240"/>
      <c r="BY2720" s="240"/>
      <c r="BZ2720" s="240"/>
      <c r="CA2720" s="240"/>
      <c r="CB2720" s="240"/>
      <c r="CC2720" s="240"/>
      <c r="CD2720" s="240"/>
      <c r="CE2720" s="240"/>
      <c r="CF2720" s="240"/>
      <c r="CG2720" s="240"/>
      <c r="CH2720" s="240"/>
      <c r="CI2720" s="240"/>
      <c r="CJ2720" s="240"/>
      <c r="CK2720" s="240"/>
      <c r="CL2720" s="240"/>
      <c r="CM2720" s="240"/>
      <c r="CN2720" s="240"/>
      <c r="CO2720" s="240"/>
      <c r="CP2720" s="240"/>
      <c r="CQ2720" s="240"/>
      <c r="CR2720" s="240"/>
      <c r="CS2720" s="240"/>
      <c r="CT2720" s="240"/>
      <c r="CU2720" s="240"/>
      <c r="CV2720" s="240"/>
      <c r="CW2720" s="240"/>
      <c r="CX2720" s="240"/>
      <c r="CY2720" s="240"/>
      <c r="CZ2720" s="240"/>
      <c r="DA2720" s="240"/>
      <c r="DB2720" s="240"/>
      <c r="DC2720" s="240"/>
      <c r="DD2720" s="240"/>
      <c r="DE2720" s="240"/>
      <c r="DF2720" s="240"/>
      <c r="DG2720" s="240"/>
      <c r="DH2720" s="240"/>
      <c r="DI2720" s="240"/>
      <c r="DJ2720" s="240"/>
      <c r="DK2720" s="240"/>
      <c r="DL2720" s="240"/>
      <c r="DM2720" s="240"/>
      <c r="DN2720" s="240"/>
      <c r="DO2720" s="240"/>
      <c r="DP2720" s="240"/>
      <c r="DQ2720" s="240"/>
      <c r="DR2720" s="240"/>
      <c r="DS2720" s="240"/>
      <c r="DT2720" s="240"/>
      <c r="DU2720" s="240"/>
      <c r="DV2720" s="240"/>
      <c r="DW2720" s="240"/>
      <c r="DX2720" s="240"/>
      <c r="DY2720" s="240"/>
      <c r="DZ2720" s="240"/>
      <c r="EA2720" s="240"/>
      <c r="EB2720" s="240"/>
      <c r="EC2720" s="240"/>
      <c r="ED2720" s="240"/>
      <c r="EE2720" s="240"/>
      <c r="EF2720" s="240"/>
      <c r="EG2720" s="240"/>
      <c r="EH2720" s="240"/>
      <c r="EI2720" s="240"/>
      <c r="EJ2720" s="240"/>
      <c r="EK2720" s="240"/>
      <c r="EL2720" s="240"/>
      <c r="EM2720" s="240"/>
      <c r="EN2720" s="240"/>
      <c r="EO2720" s="240"/>
      <c r="EP2720" s="240"/>
      <c r="EQ2720" s="240"/>
      <c r="ER2720" s="240"/>
      <c r="ES2720" s="240"/>
      <c r="ET2720" s="240"/>
      <c r="EU2720" s="240"/>
      <c r="EV2720" s="240"/>
      <c r="EW2720" s="240"/>
      <c r="EX2720" s="240"/>
      <c r="EY2720" s="240"/>
      <c r="EZ2720" s="240"/>
      <c r="FA2720" s="240"/>
      <c r="FB2720" s="240"/>
      <c r="FC2720" s="240"/>
      <c r="FD2720" s="240"/>
      <c r="FE2720" s="240"/>
      <c r="FF2720" s="240"/>
      <c r="FG2720" s="240"/>
      <c r="FH2720" s="240"/>
      <c r="FI2720" s="240"/>
      <c r="FJ2720" s="240"/>
      <c r="FK2720" s="240"/>
      <c r="FL2720" s="240"/>
      <c r="FM2720" s="240"/>
      <c r="FN2720" s="240"/>
      <c r="FO2720" s="240"/>
      <c r="FP2720" s="240"/>
      <c r="FQ2720" s="240"/>
      <c r="FR2720" s="240"/>
      <c r="FS2720" s="240"/>
      <c r="FT2720" s="240"/>
      <c r="FU2720" s="240"/>
      <c r="FV2720" s="240"/>
    </row>
    <row r="2721" spans="1:178" s="250" customFormat="1">
      <c r="A2721" s="234"/>
      <c r="B2721" s="234"/>
      <c r="C2721" s="234"/>
      <c r="D2721" s="234"/>
      <c r="E2721" s="234"/>
      <c r="F2721" s="234"/>
      <c r="G2721" s="235"/>
      <c r="H2721" s="236"/>
      <c r="AJ2721" s="290"/>
      <c r="AK2721" s="240"/>
      <c r="AL2721" s="240"/>
      <c r="AM2721" s="240"/>
      <c r="AN2721" s="240"/>
      <c r="AO2721" s="240"/>
      <c r="AP2721" s="240"/>
      <c r="AQ2721" s="240"/>
      <c r="AR2721" s="240"/>
      <c r="AS2721" s="240"/>
      <c r="AT2721" s="240"/>
      <c r="AU2721" s="240"/>
      <c r="AV2721" s="240"/>
      <c r="AW2721" s="240"/>
      <c r="AX2721" s="240"/>
      <c r="AY2721" s="240"/>
      <c r="AZ2721" s="240"/>
      <c r="BA2721" s="240"/>
      <c r="BB2721" s="240"/>
      <c r="BC2721" s="240"/>
      <c r="BD2721" s="240"/>
      <c r="BE2721" s="240"/>
      <c r="BF2721" s="240"/>
      <c r="BG2721" s="240"/>
      <c r="BH2721" s="240"/>
      <c r="BI2721" s="240"/>
      <c r="BJ2721" s="240"/>
      <c r="BK2721" s="240"/>
      <c r="BL2721" s="240"/>
      <c r="BM2721" s="240"/>
      <c r="BN2721" s="240"/>
      <c r="BO2721" s="240"/>
      <c r="BP2721" s="240"/>
      <c r="BQ2721" s="240"/>
      <c r="BR2721" s="240"/>
      <c r="BS2721" s="240"/>
      <c r="BT2721" s="240"/>
      <c r="BU2721" s="240"/>
      <c r="BV2721" s="240"/>
      <c r="BW2721" s="240"/>
      <c r="BX2721" s="240"/>
      <c r="BY2721" s="240"/>
      <c r="BZ2721" s="240"/>
      <c r="CA2721" s="240"/>
      <c r="CB2721" s="240"/>
      <c r="CC2721" s="240"/>
      <c r="CD2721" s="240"/>
      <c r="CE2721" s="240"/>
      <c r="CF2721" s="240"/>
      <c r="CG2721" s="240"/>
      <c r="CH2721" s="240"/>
      <c r="CI2721" s="240"/>
      <c r="CJ2721" s="240"/>
      <c r="CK2721" s="240"/>
      <c r="CL2721" s="240"/>
      <c r="CM2721" s="240"/>
      <c r="CN2721" s="240"/>
      <c r="CO2721" s="240"/>
      <c r="CP2721" s="240"/>
      <c r="CQ2721" s="240"/>
      <c r="CR2721" s="240"/>
      <c r="CS2721" s="240"/>
      <c r="CT2721" s="240"/>
      <c r="CU2721" s="240"/>
      <c r="CV2721" s="240"/>
      <c r="CW2721" s="240"/>
      <c r="CX2721" s="240"/>
      <c r="CY2721" s="240"/>
      <c r="CZ2721" s="240"/>
      <c r="DA2721" s="240"/>
      <c r="DB2721" s="240"/>
      <c r="DC2721" s="240"/>
      <c r="DD2721" s="240"/>
      <c r="DE2721" s="240"/>
      <c r="DF2721" s="240"/>
      <c r="DG2721" s="240"/>
      <c r="DH2721" s="240"/>
      <c r="DI2721" s="240"/>
      <c r="DJ2721" s="240"/>
      <c r="DK2721" s="240"/>
      <c r="DL2721" s="240"/>
      <c r="DM2721" s="240"/>
      <c r="DN2721" s="240"/>
      <c r="DO2721" s="240"/>
      <c r="DP2721" s="240"/>
      <c r="DQ2721" s="240"/>
      <c r="DR2721" s="240"/>
      <c r="DS2721" s="240"/>
      <c r="DT2721" s="240"/>
      <c r="DU2721" s="240"/>
      <c r="DV2721" s="240"/>
      <c r="DW2721" s="240"/>
      <c r="DX2721" s="240"/>
      <c r="DY2721" s="240"/>
      <c r="DZ2721" s="240"/>
      <c r="EA2721" s="240"/>
      <c r="EB2721" s="240"/>
      <c r="EC2721" s="240"/>
      <c r="ED2721" s="240"/>
      <c r="EE2721" s="240"/>
      <c r="EF2721" s="240"/>
      <c r="EG2721" s="240"/>
      <c r="EH2721" s="240"/>
      <c r="EI2721" s="240"/>
      <c r="EJ2721" s="240"/>
      <c r="EK2721" s="240"/>
      <c r="EL2721" s="240"/>
      <c r="EM2721" s="240"/>
      <c r="EN2721" s="240"/>
      <c r="EO2721" s="240"/>
      <c r="EP2721" s="240"/>
      <c r="EQ2721" s="240"/>
      <c r="ER2721" s="240"/>
      <c r="ES2721" s="240"/>
      <c r="ET2721" s="240"/>
      <c r="EU2721" s="240"/>
      <c r="EV2721" s="240"/>
      <c r="EW2721" s="240"/>
      <c r="EX2721" s="240"/>
      <c r="EY2721" s="240"/>
      <c r="EZ2721" s="240"/>
      <c r="FA2721" s="240"/>
      <c r="FB2721" s="240"/>
      <c r="FC2721" s="240"/>
      <c r="FD2721" s="240"/>
      <c r="FE2721" s="240"/>
      <c r="FF2721" s="240"/>
      <c r="FG2721" s="240"/>
      <c r="FH2721" s="240"/>
      <c r="FI2721" s="240"/>
      <c r="FJ2721" s="240"/>
      <c r="FK2721" s="240"/>
      <c r="FL2721" s="240"/>
      <c r="FM2721" s="240"/>
      <c r="FN2721" s="240"/>
      <c r="FO2721" s="240"/>
      <c r="FP2721" s="240"/>
      <c r="FQ2721" s="240"/>
      <c r="FR2721" s="240"/>
      <c r="FS2721" s="240"/>
      <c r="FT2721" s="240"/>
      <c r="FU2721" s="240"/>
      <c r="FV2721" s="240"/>
    </row>
    <row r="2722" spans="1:178" s="250" customFormat="1">
      <c r="A2722" s="234"/>
      <c r="B2722" s="234"/>
      <c r="C2722" s="234"/>
      <c r="D2722" s="234"/>
      <c r="E2722" s="234"/>
      <c r="F2722" s="234"/>
      <c r="G2722" s="235"/>
      <c r="H2722" s="236"/>
      <c r="AJ2722" s="290"/>
      <c r="AK2722" s="240"/>
      <c r="AL2722" s="240"/>
      <c r="AM2722" s="240"/>
      <c r="AN2722" s="240"/>
      <c r="AO2722" s="240"/>
      <c r="AP2722" s="240"/>
      <c r="AQ2722" s="240"/>
      <c r="AR2722" s="240"/>
      <c r="AS2722" s="240"/>
      <c r="AT2722" s="240"/>
      <c r="AU2722" s="240"/>
      <c r="AV2722" s="240"/>
      <c r="AW2722" s="240"/>
      <c r="AX2722" s="240"/>
      <c r="AY2722" s="240"/>
      <c r="AZ2722" s="240"/>
      <c r="BA2722" s="240"/>
      <c r="BB2722" s="240"/>
      <c r="BC2722" s="240"/>
      <c r="BD2722" s="240"/>
      <c r="BE2722" s="240"/>
      <c r="BF2722" s="240"/>
      <c r="BG2722" s="240"/>
      <c r="BH2722" s="240"/>
      <c r="BI2722" s="240"/>
      <c r="BJ2722" s="240"/>
      <c r="BK2722" s="240"/>
      <c r="BL2722" s="240"/>
      <c r="BM2722" s="240"/>
      <c r="BN2722" s="240"/>
      <c r="BO2722" s="240"/>
      <c r="BP2722" s="240"/>
      <c r="BQ2722" s="240"/>
      <c r="BR2722" s="240"/>
      <c r="BS2722" s="240"/>
      <c r="BT2722" s="240"/>
      <c r="BU2722" s="240"/>
      <c r="BV2722" s="240"/>
      <c r="BW2722" s="240"/>
      <c r="BX2722" s="240"/>
      <c r="BY2722" s="240"/>
      <c r="BZ2722" s="240"/>
      <c r="CA2722" s="240"/>
      <c r="CB2722" s="240"/>
      <c r="CC2722" s="240"/>
      <c r="CD2722" s="240"/>
      <c r="CE2722" s="240"/>
      <c r="CF2722" s="240"/>
      <c r="CG2722" s="240"/>
      <c r="CH2722" s="240"/>
      <c r="CI2722" s="240"/>
      <c r="CJ2722" s="240"/>
      <c r="CK2722" s="240"/>
      <c r="CL2722" s="240"/>
      <c r="CM2722" s="240"/>
      <c r="CN2722" s="240"/>
      <c r="CO2722" s="240"/>
      <c r="CP2722" s="240"/>
      <c r="CQ2722" s="240"/>
      <c r="CR2722" s="240"/>
      <c r="CS2722" s="240"/>
      <c r="CT2722" s="240"/>
      <c r="CU2722" s="240"/>
      <c r="CV2722" s="240"/>
      <c r="CW2722" s="240"/>
      <c r="CX2722" s="240"/>
      <c r="CY2722" s="240"/>
      <c r="CZ2722" s="240"/>
      <c r="DA2722" s="240"/>
      <c r="DB2722" s="240"/>
      <c r="DC2722" s="240"/>
      <c r="DD2722" s="240"/>
      <c r="DE2722" s="240"/>
      <c r="DF2722" s="240"/>
      <c r="DG2722" s="240"/>
      <c r="DH2722" s="240"/>
      <c r="DI2722" s="240"/>
      <c r="DJ2722" s="240"/>
      <c r="DK2722" s="240"/>
      <c r="DL2722" s="240"/>
      <c r="DM2722" s="240"/>
      <c r="DN2722" s="240"/>
      <c r="DO2722" s="240"/>
      <c r="DP2722" s="240"/>
      <c r="DQ2722" s="240"/>
      <c r="DR2722" s="240"/>
      <c r="DS2722" s="240"/>
      <c r="DT2722" s="240"/>
      <c r="DU2722" s="240"/>
      <c r="DV2722" s="240"/>
      <c r="DW2722" s="240"/>
      <c r="DX2722" s="240"/>
      <c r="DY2722" s="240"/>
      <c r="DZ2722" s="240"/>
      <c r="EA2722" s="240"/>
      <c r="EB2722" s="240"/>
      <c r="EC2722" s="240"/>
      <c r="ED2722" s="240"/>
      <c r="EE2722" s="240"/>
      <c r="EF2722" s="240"/>
      <c r="EG2722" s="240"/>
      <c r="EH2722" s="240"/>
      <c r="EI2722" s="240"/>
      <c r="EJ2722" s="240"/>
      <c r="EK2722" s="240"/>
      <c r="EL2722" s="240"/>
      <c r="EM2722" s="240"/>
      <c r="EN2722" s="240"/>
      <c r="EO2722" s="240"/>
      <c r="EP2722" s="240"/>
      <c r="EQ2722" s="240"/>
      <c r="ER2722" s="240"/>
      <c r="ES2722" s="240"/>
      <c r="ET2722" s="240"/>
      <c r="EU2722" s="240"/>
      <c r="EV2722" s="240"/>
      <c r="EW2722" s="240"/>
      <c r="EX2722" s="240"/>
      <c r="EY2722" s="240"/>
      <c r="EZ2722" s="240"/>
      <c r="FA2722" s="240"/>
      <c r="FB2722" s="240"/>
      <c r="FC2722" s="240"/>
      <c r="FD2722" s="240"/>
      <c r="FE2722" s="240"/>
      <c r="FF2722" s="240"/>
      <c r="FG2722" s="240"/>
      <c r="FH2722" s="240"/>
      <c r="FI2722" s="240"/>
      <c r="FJ2722" s="240"/>
      <c r="FK2722" s="240"/>
      <c r="FL2722" s="240"/>
      <c r="FM2722" s="240"/>
      <c r="FN2722" s="240"/>
      <c r="FO2722" s="240"/>
      <c r="FP2722" s="240"/>
      <c r="FQ2722" s="240"/>
      <c r="FR2722" s="240"/>
      <c r="FS2722" s="240"/>
      <c r="FT2722" s="240"/>
      <c r="FU2722" s="240"/>
      <c r="FV2722" s="240"/>
    </row>
    <row r="2723" spans="1:178" s="250" customFormat="1">
      <c r="A2723" s="234"/>
      <c r="B2723" s="234"/>
      <c r="C2723" s="234"/>
      <c r="D2723" s="234"/>
      <c r="E2723" s="234"/>
      <c r="F2723" s="234"/>
      <c r="G2723" s="235"/>
      <c r="H2723" s="236"/>
      <c r="AJ2723" s="290"/>
      <c r="AK2723" s="240"/>
      <c r="AL2723" s="240"/>
      <c r="AM2723" s="240"/>
      <c r="AN2723" s="240"/>
      <c r="AO2723" s="240"/>
      <c r="AP2723" s="240"/>
      <c r="AQ2723" s="240"/>
      <c r="AR2723" s="240"/>
      <c r="AS2723" s="240"/>
      <c r="AT2723" s="240"/>
      <c r="AU2723" s="240"/>
      <c r="AV2723" s="240"/>
      <c r="AW2723" s="240"/>
      <c r="AX2723" s="240"/>
      <c r="AY2723" s="240"/>
      <c r="AZ2723" s="240"/>
      <c r="BA2723" s="240"/>
      <c r="BB2723" s="240"/>
      <c r="BC2723" s="240"/>
      <c r="BD2723" s="240"/>
      <c r="BE2723" s="240"/>
      <c r="BF2723" s="240"/>
      <c r="BG2723" s="240"/>
      <c r="BH2723" s="240"/>
      <c r="BI2723" s="240"/>
      <c r="BJ2723" s="240"/>
      <c r="BK2723" s="240"/>
      <c r="BL2723" s="240"/>
      <c r="BM2723" s="240"/>
      <c r="BN2723" s="240"/>
      <c r="BO2723" s="240"/>
      <c r="BP2723" s="240"/>
      <c r="BQ2723" s="240"/>
      <c r="BR2723" s="240"/>
      <c r="BS2723" s="240"/>
      <c r="BT2723" s="240"/>
      <c r="BU2723" s="240"/>
      <c r="BV2723" s="240"/>
      <c r="BW2723" s="240"/>
      <c r="BX2723" s="240"/>
      <c r="BY2723" s="240"/>
      <c r="BZ2723" s="240"/>
      <c r="CA2723" s="240"/>
      <c r="CB2723" s="240"/>
      <c r="CC2723" s="240"/>
      <c r="CD2723" s="240"/>
      <c r="CE2723" s="240"/>
      <c r="CF2723" s="240"/>
      <c r="CG2723" s="240"/>
      <c r="CH2723" s="240"/>
      <c r="CI2723" s="240"/>
      <c r="CJ2723" s="240"/>
      <c r="CK2723" s="240"/>
      <c r="CL2723" s="240"/>
      <c r="CM2723" s="240"/>
      <c r="CN2723" s="240"/>
      <c r="CO2723" s="240"/>
      <c r="CP2723" s="240"/>
      <c r="CQ2723" s="240"/>
      <c r="CR2723" s="240"/>
      <c r="CS2723" s="240"/>
      <c r="CT2723" s="240"/>
      <c r="CU2723" s="240"/>
      <c r="CV2723" s="240"/>
      <c r="CW2723" s="240"/>
      <c r="CX2723" s="240"/>
      <c r="CY2723" s="240"/>
      <c r="CZ2723" s="240"/>
      <c r="DA2723" s="240"/>
      <c r="DB2723" s="240"/>
      <c r="DC2723" s="240"/>
      <c r="DD2723" s="240"/>
      <c r="DE2723" s="240"/>
      <c r="DF2723" s="240"/>
      <c r="DG2723" s="240"/>
      <c r="DH2723" s="240"/>
      <c r="DI2723" s="240"/>
      <c r="DJ2723" s="240"/>
      <c r="DK2723" s="240"/>
      <c r="DL2723" s="240"/>
      <c r="DM2723" s="240"/>
      <c r="DN2723" s="240"/>
      <c r="DO2723" s="240"/>
      <c r="DP2723" s="240"/>
      <c r="DQ2723" s="240"/>
      <c r="DR2723" s="240"/>
      <c r="DS2723" s="240"/>
      <c r="DT2723" s="240"/>
      <c r="DU2723" s="240"/>
      <c r="DV2723" s="240"/>
      <c r="DW2723" s="240"/>
      <c r="DX2723" s="240"/>
      <c r="DY2723" s="240"/>
      <c r="DZ2723" s="240"/>
      <c r="EA2723" s="240"/>
      <c r="EB2723" s="240"/>
      <c r="EC2723" s="240"/>
      <c r="ED2723" s="240"/>
      <c r="EE2723" s="240"/>
      <c r="EF2723" s="240"/>
      <c r="EG2723" s="240"/>
      <c r="EH2723" s="240"/>
      <c r="EI2723" s="240"/>
      <c r="EJ2723" s="240"/>
      <c r="EK2723" s="240"/>
      <c r="EL2723" s="240"/>
      <c r="EM2723" s="240"/>
      <c r="EN2723" s="240"/>
      <c r="EO2723" s="240"/>
      <c r="EP2723" s="240"/>
      <c r="EQ2723" s="240"/>
      <c r="ER2723" s="240"/>
      <c r="ES2723" s="240"/>
      <c r="ET2723" s="240"/>
      <c r="EU2723" s="240"/>
      <c r="EV2723" s="240"/>
      <c r="EW2723" s="240"/>
      <c r="EX2723" s="240"/>
      <c r="EY2723" s="240"/>
      <c r="EZ2723" s="240"/>
      <c r="FA2723" s="240"/>
      <c r="FB2723" s="240"/>
      <c r="FC2723" s="240"/>
      <c r="FD2723" s="240"/>
      <c r="FE2723" s="240"/>
      <c r="FF2723" s="240"/>
      <c r="FG2723" s="240"/>
      <c r="FH2723" s="240"/>
      <c r="FI2723" s="240"/>
      <c r="FJ2723" s="240"/>
      <c r="FK2723" s="240"/>
      <c r="FL2723" s="240"/>
      <c r="FM2723" s="240"/>
      <c r="FN2723" s="240"/>
      <c r="FO2723" s="240"/>
      <c r="FP2723" s="240"/>
      <c r="FQ2723" s="240"/>
      <c r="FR2723" s="240"/>
      <c r="FS2723" s="240"/>
      <c r="FT2723" s="240"/>
      <c r="FU2723" s="240"/>
      <c r="FV2723" s="240"/>
    </row>
    <row r="2724" spans="1:178" s="250" customFormat="1">
      <c r="A2724" s="234"/>
      <c r="B2724" s="234"/>
      <c r="C2724" s="234"/>
      <c r="D2724" s="234"/>
      <c r="E2724" s="234"/>
      <c r="F2724" s="234"/>
      <c r="G2724" s="235"/>
      <c r="H2724" s="236"/>
      <c r="AJ2724" s="290"/>
      <c r="AK2724" s="240"/>
      <c r="AL2724" s="240"/>
      <c r="AM2724" s="240"/>
      <c r="AN2724" s="240"/>
      <c r="AO2724" s="240"/>
      <c r="AP2724" s="240"/>
      <c r="AQ2724" s="240"/>
      <c r="AR2724" s="240"/>
      <c r="AS2724" s="240"/>
      <c r="AT2724" s="240"/>
      <c r="AU2724" s="240"/>
      <c r="AV2724" s="240"/>
      <c r="AW2724" s="240"/>
      <c r="AX2724" s="240"/>
      <c r="AY2724" s="240"/>
      <c r="AZ2724" s="240"/>
      <c r="BA2724" s="240"/>
      <c r="BB2724" s="240"/>
      <c r="BC2724" s="240"/>
      <c r="BD2724" s="240"/>
      <c r="BE2724" s="240"/>
      <c r="BF2724" s="240"/>
      <c r="BG2724" s="240"/>
      <c r="BH2724" s="240"/>
      <c r="BI2724" s="240"/>
      <c r="BJ2724" s="240"/>
      <c r="BK2724" s="240"/>
      <c r="BL2724" s="240"/>
      <c r="BM2724" s="240"/>
      <c r="BN2724" s="240"/>
      <c r="BO2724" s="240"/>
      <c r="BP2724" s="240"/>
      <c r="BQ2724" s="240"/>
      <c r="BR2724" s="240"/>
      <c r="BS2724" s="240"/>
      <c r="BT2724" s="240"/>
      <c r="BU2724" s="240"/>
      <c r="BV2724" s="240"/>
      <c r="BW2724" s="240"/>
      <c r="BX2724" s="240"/>
      <c r="BY2724" s="240"/>
      <c r="BZ2724" s="240"/>
      <c r="CA2724" s="240"/>
      <c r="CB2724" s="240"/>
      <c r="CC2724" s="240"/>
      <c r="CD2724" s="240"/>
      <c r="CE2724" s="240"/>
      <c r="CF2724" s="240"/>
      <c r="CG2724" s="240"/>
      <c r="CH2724" s="240"/>
      <c r="CI2724" s="240"/>
      <c r="CJ2724" s="240"/>
      <c r="CK2724" s="240"/>
      <c r="CL2724" s="240"/>
      <c r="CM2724" s="240"/>
      <c r="CN2724" s="240"/>
      <c r="CO2724" s="240"/>
      <c r="CP2724" s="240"/>
      <c r="CQ2724" s="240"/>
      <c r="CR2724" s="240"/>
      <c r="CS2724" s="240"/>
      <c r="CT2724" s="240"/>
      <c r="CU2724" s="240"/>
      <c r="CV2724" s="240"/>
      <c r="CW2724" s="240"/>
      <c r="CX2724" s="240"/>
      <c r="CY2724" s="240"/>
      <c r="CZ2724" s="240"/>
      <c r="DA2724" s="240"/>
      <c r="DB2724" s="240"/>
      <c r="DC2724" s="240"/>
      <c r="DD2724" s="240"/>
      <c r="DE2724" s="240"/>
      <c r="DF2724" s="240"/>
      <c r="DG2724" s="240"/>
      <c r="DH2724" s="240"/>
      <c r="DI2724" s="240"/>
      <c r="DJ2724" s="240"/>
      <c r="DK2724" s="240"/>
      <c r="DL2724" s="240"/>
      <c r="DM2724" s="240"/>
      <c r="DN2724" s="240"/>
      <c r="DO2724" s="240"/>
      <c r="DP2724" s="240"/>
      <c r="DQ2724" s="240"/>
      <c r="DR2724" s="240"/>
      <c r="DS2724" s="240"/>
      <c r="DT2724" s="240"/>
      <c r="DU2724" s="240"/>
      <c r="DV2724" s="240"/>
      <c r="DW2724" s="240"/>
      <c r="DX2724" s="240"/>
      <c r="DY2724" s="240"/>
      <c r="DZ2724" s="240"/>
      <c r="EA2724" s="240"/>
      <c r="EB2724" s="240"/>
      <c r="EC2724" s="240"/>
      <c r="ED2724" s="240"/>
      <c r="EE2724" s="240"/>
      <c r="EF2724" s="240"/>
      <c r="EG2724" s="240"/>
      <c r="EH2724" s="240"/>
      <c r="EI2724" s="240"/>
      <c r="EJ2724" s="240"/>
      <c r="EK2724" s="240"/>
      <c r="EL2724" s="240"/>
      <c r="EM2724" s="240"/>
      <c r="EN2724" s="240"/>
      <c r="EO2724" s="240"/>
      <c r="EP2724" s="240"/>
      <c r="EQ2724" s="240"/>
      <c r="ER2724" s="240"/>
      <c r="ES2724" s="240"/>
      <c r="ET2724" s="240"/>
      <c r="EU2724" s="240"/>
      <c r="EV2724" s="240"/>
      <c r="EW2724" s="240"/>
      <c r="EX2724" s="240"/>
      <c r="EY2724" s="240"/>
      <c r="EZ2724" s="240"/>
      <c r="FA2724" s="240"/>
      <c r="FB2724" s="240"/>
      <c r="FC2724" s="240"/>
      <c r="FD2724" s="240"/>
      <c r="FE2724" s="240"/>
      <c r="FF2724" s="240"/>
      <c r="FG2724" s="240"/>
      <c r="FH2724" s="240"/>
      <c r="FI2724" s="240"/>
      <c r="FJ2724" s="240"/>
      <c r="FK2724" s="240"/>
      <c r="FL2724" s="240"/>
      <c r="FM2724" s="240"/>
      <c r="FN2724" s="240"/>
      <c r="FO2724" s="240"/>
      <c r="FP2724" s="240"/>
      <c r="FQ2724" s="240"/>
      <c r="FR2724" s="240"/>
      <c r="FS2724" s="240"/>
      <c r="FT2724" s="240"/>
      <c r="FU2724" s="240"/>
      <c r="FV2724" s="240"/>
    </row>
    <row r="2725" spans="1:178" s="250" customFormat="1">
      <c r="A2725" s="234"/>
      <c r="B2725" s="234"/>
      <c r="C2725" s="234"/>
      <c r="D2725" s="234"/>
      <c r="E2725" s="234"/>
      <c r="F2725" s="234"/>
      <c r="G2725" s="235"/>
      <c r="H2725" s="236"/>
      <c r="AJ2725" s="290"/>
      <c r="AK2725" s="240"/>
      <c r="AL2725" s="240"/>
      <c r="AM2725" s="240"/>
      <c r="AN2725" s="240"/>
      <c r="AO2725" s="240"/>
      <c r="AP2725" s="240"/>
      <c r="AQ2725" s="240"/>
      <c r="AR2725" s="240"/>
      <c r="AS2725" s="240"/>
      <c r="AT2725" s="240"/>
      <c r="AU2725" s="240"/>
      <c r="AV2725" s="240"/>
      <c r="AW2725" s="240"/>
      <c r="AX2725" s="240"/>
      <c r="AY2725" s="240"/>
      <c r="AZ2725" s="240"/>
      <c r="BA2725" s="240"/>
      <c r="BB2725" s="240"/>
      <c r="BC2725" s="240"/>
      <c r="BD2725" s="240"/>
      <c r="BE2725" s="240"/>
      <c r="BF2725" s="240"/>
      <c r="BG2725" s="240"/>
      <c r="BH2725" s="240"/>
      <c r="BI2725" s="240"/>
      <c r="BJ2725" s="240"/>
      <c r="BK2725" s="240"/>
      <c r="BL2725" s="240"/>
      <c r="BM2725" s="240"/>
      <c r="BN2725" s="240"/>
      <c r="BO2725" s="240"/>
      <c r="BP2725" s="240"/>
      <c r="BQ2725" s="240"/>
      <c r="BR2725" s="240"/>
      <c r="BS2725" s="240"/>
      <c r="BT2725" s="240"/>
      <c r="BU2725" s="240"/>
      <c r="BV2725" s="240"/>
      <c r="BW2725" s="240"/>
      <c r="BX2725" s="240"/>
      <c r="BY2725" s="240"/>
      <c r="BZ2725" s="240"/>
      <c r="CA2725" s="240"/>
      <c r="CB2725" s="240"/>
      <c r="CC2725" s="240"/>
      <c r="CD2725" s="240"/>
      <c r="CE2725" s="240"/>
      <c r="CF2725" s="240"/>
      <c r="CG2725" s="240"/>
      <c r="CH2725" s="240"/>
      <c r="CI2725" s="240"/>
      <c r="CJ2725" s="240"/>
      <c r="CK2725" s="240"/>
      <c r="CL2725" s="240"/>
      <c r="CM2725" s="240"/>
      <c r="CN2725" s="240"/>
      <c r="CO2725" s="240"/>
      <c r="CP2725" s="240"/>
      <c r="CQ2725" s="240"/>
      <c r="CR2725" s="240"/>
      <c r="CS2725" s="240"/>
      <c r="CT2725" s="240"/>
      <c r="CU2725" s="240"/>
      <c r="CV2725" s="240"/>
      <c r="CW2725" s="240"/>
      <c r="CX2725" s="240"/>
      <c r="CY2725" s="240"/>
      <c r="CZ2725" s="240"/>
      <c r="DA2725" s="240"/>
      <c r="DB2725" s="240"/>
      <c r="DC2725" s="240"/>
      <c r="DD2725" s="240"/>
      <c r="DE2725" s="240"/>
      <c r="DF2725" s="240"/>
      <c r="DG2725" s="240"/>
      <c r="DH2725" s="240"/>
      <c r="DI2725" s="240"/>
      <c r="DJ2725" s="240"/>
      <c r="DK2725" s="240"/>
      <c r="DL2725" s="240"/>
      <c r="DM2725" s="240"/>
      <c r="DN2725" s="240"/>
      <c r="DO2725" s="240"/>
      <c r="DP2725" s="240"/>
      <c r="DQ2725" s="240"/>
      <c r="DR2725" s="240"/>
      <c r="DS2725" s="240"/>
      <c r="DT2725" s="240"/>
      <c r="DU2725" s="240"/>
      <c r="DV2725" s="240"/>
      <c r="DW2725" s="240"/>
      <c r="DX2725" s="240"/>
      <c r="DY2725" s="240"/>
      <c r="DZ2725" s="240"/>
      <c r="EA2725" s="240"/>
      <c r="EB2725" s="240"/>
      <c r="EC2725" s="240"/>
      <c r="ED2725" s="240"/>
      <c r="EE2725" s="240"/>
      <c r="EF2725" s="240"/>
      <c r="EG2725" s="240"/>
      <c r="EH2725" s="240"/>
      <c r="EI2725" s="240"/>
      <c r="EJ2725" s="240"/>
      <c r="EK2725" s="240"/>
      <c r="EL2725" s="240"/>
      <c r="EM2725" s="240"/>
      <c r="EN2725" s="240"/>
      <c r="EO2725" s="240"/>
      <c r="EP2725" s="240"/>
      <c r="EQ2725" s="240"/>
      <c r="ER2725" s="240"/>
      <c r="ES2725" s="240"/>
      <c r="ET2725" s="240"/>
      <c r="EU2725" s="240"/>
      <c r="EV2725" s="240"/>
      <c r="EW2725" s="240"/>
      <c r="EX2725" s="240"/>
      <c r="EY2725" s="240"/>
      <c r="EZ2725" s="240"/>
      <c r="FA2725" s="240"/>
      <c r="FB2725" s="240"/>
      <c r="FC2725" s="240"/>
      <c r="FD2725" s="240"/>
      <c r="FE2725" s="240"/>
      <c r="FF2725" s="240"/>
      <c r="FG2725" s="240"/>
      <c r="FH2725" s="240"/>
      <c r="FI2725" s="240"/>
      <c r="FJ2725" s="240"/>
      <c r="FK2725" s="240"/>
      <c r="FL2725" s="240"/>
      <c r="FM2725" s="240"/>
      <c r="FN2725" s="240"/>
      <c r="FO2725" s="240"/>
      <c r="FP2725" s="240"/>
      <c r="FQ2725" s="240"/>
      <c r="FR2725" s="240"/>
      <c r="FS2725" s="240"/>
      <c r="FT2725" s="240"/>
      <c r="FU2725" s="240"/>
      <c r="FV2725" s="240"/>
    </row>
    <row r="2726" spans="1:178" s="250" customFormat="1">
      <c r="A2726" s="234"/>
      <c r="B2726" s="234"/>
      <c r="C2726" s="234"/>
      <c r="D2726" s="234"/>
      <c r="E2726" s="234"/>
      <c r="F2726" s="234"/>
      <c r="G2726" s="235"/>
      <c r="H2726" s="236"/>
      <c r="AJ2726" s="290"/>
      <c r="AK2726" s="240"/>
      <c r="AL2726" s="240"/>
      <c r="AM2726" s="240"/>
      <c r="AN2726" s="240"/>
      <c r="AO2726" s="240"/>
      <c r="AP2726" s="240"/>
      <c r="AQ2726" s="240"/>
      <c r="AR2726" s="240"/>
      <c r="AS2726" s="240"/>
      <c r="AT2726" s="240"/>
      <c r="AU2726" s="240"/>
      <c r="AV2726" s="240"/>
      <c r="AW2726" s="240"/>
      <c r="AX2726" s="240"/>
      <c r="AY2726" s="240"/>
      <c r="AZ2726" s="240"/>
      <c r="BA2726" s="240"/>
      <c r="BB2726" s="240"/>
      <c r="BC2726" s="240"/>
      <c r="BD2726" s="240"/>
      <c r="BE2726" s="240"/>
      <c r="BF2726" s="240"/>
      <c r="BG2726" s="240"/>
      <c r="BH2726" s="240"/>
      <c r="BI2726" s="240"/>
      <c r="BJ2726" s="240"/>
      <c r="BK2726" s="240"/>
      <c r="BL2726" s="240"/>
      <c r="BM2726" s="240"/>
      <c r="BN2726" s="240"/>
      <c r="BO2726" s="240"/>
      <c r="BP2726" s="240"/>
      <c r="BQ2726" s="240"/>
      <c r="BR2726" s="240"/>
      <c r="BS2726" s="240"/>
      <c r="BT2726" s="240"/>
      <c r="BU2726" s="240"/>
      <c r="BV2726" s="240"/>
      <c r="BW2726" s="240"/>
      <c r="BX2726" s="240"/>
      <c r="BY2726" s="240"/>
      <c r="BZ2726" s="240"/>
      <c r="CA2726" s="240"/>
      <c r="CB2726" s="240"/>
      <c r="CC2726" s="240"/>
      <c r="CD2726" s="240"/>
      <c r="CE2726" s="240"/>
      <c r="CF2726" s="240"/>
      <c r="CG2726" s="240"/>
      <c r="CH2726" s="240"/>
      <c r="CI2726" s="240"/>
      <c r="CJ2726" s="240"/>
      <c r="CK2726" s="240"/>
      <c r="CL2726" s="240"/>
      <c r="CM2726" s="240"/>
      <c r="CN2726" s="240"/>
      <c r="CO2726" s="240"/>
      <c r="CP2726" s="240"/>
      <c r="CQ2726" s="240"/>
      <c r="CR2726" s="240"/>
      <c r="CS2726" s="240"/>
      <c r="CT2726" s="240"/>
      <c r="CU2726" s="240"/>
      <c r="CV2726" s="240"/>
      <c r="CW2726" s="240"/>
      <c r="CX2726" s="240"/>
      <c r="CY2726" s="240"/>
      <c r="CZ2726" s="240"/>
      <c r="DA2726" s="240"/>
      <c r="DB2726" s="240"/>
      <c r="DC2726" s="240"/>
      <c r="DD2726" s="240"/>
      <c r="DE2726" s="240"/>
      <c r="DF2726" s="240"/>
      <c r="DG2726" s="240"/>
      <c r="DH2726" s="240"/>
      <c r="DI2726" s="240"/>
      <c r="DJ2726" s="240"/>
      <c r="DK2726" s="240"/>
      <c r="DL2726" s="240"/>
      <c r="DM2726" s="240"/>
      <c r="DN2726" s="240"/>
      <c r="DO2726" s="240"/>
      <c r="DP2726" s="240"/>
      <c r="DQ2726" s="240"/>
      <c r="DR2726" s="240"/>
      <c r="DS2726" s="240"/>
      <c r="DT2726" s="240"/>
      <c r="DU2726" s="240"/>
      <c r="DV2726" s="240"/>
      <c r="DW2726" s="240"/>
      <c r="DX2726" s="240"/>
      <c r="DY2726" s="240"/>
      <c r="DZ2726" s="240"/>
      <c r="EA2726" s="240"/>
      <c r="EB2726" s="240"/>
      <c r="EC2726" s="240"/>
      <c r="ED2726" s="240"/>
      <c r="EE2726" s="240"/>
      <c r="EF2726" s="240"/>
      <c r="EG2726" s="240"/>
      <c r="EH2726" s="240"/>
      <c r="EI2726" s="240"/>
      <c r="EJ2726" s="240"/>
      <c r="EK2726" s="240"/>
      <c r="EL2726" s="240"/>
      <c r="EM2726" s="240"/>
      <c r="EN2726" s="240"/>
      <c r="EO2726" s="240"/>
      <c r="EP2726" s="240"/>
      <c r="EQ2726" s="240"/>
      <c r="ER2726" s="240"/>
      <c r="ES2726" s="240"/>
      <c r="ET2726" s="240"/>
      <c r="EU2726" s="240"/>
      <c r="EV2726" s="240"/>
      <c r="EW2726" s="240"/>
      <c r="EX2726" s="240"/>
      <c r="EY2726" s="240"/>
      <c r="EZ2726" s="240"/>
      <c r="FA2726" s="240"/>
      <c r="FB2726" s="240"/>
      <c r="FC2726" s="240"/>
      <c r="FD2726" s="240"/>
      <c r="FE2726" s="240"/>
      <c r="FF2726" s="240"/>
      <c r="FG2726" s="240"/>
      <c r="FH2726" s="240"/>
      <c r="FI2726" s="240"/>
      <c r="FJ2726" s="240"/>
      <c r="FK2726" s="240"/>
      <c r="FL2726" s="240"/>
      <c r="FM2726" s="240"/>
      <c r="FN2726" s="240"/>
      <c r="FO2726" s="240"/>
      <c r="FP2726" s="240"/>
      <c r="FQ2726" s="240"/>
      <c r="FR2726" s="240"/>
      <c r="FS2726" s="240"/>
      <c r="FT2726" s="240"/>
      <c r="FU2726" s="240"/>
      <c r="FV2726" s="240"/>
    </row>
    <row r="2727" spans="1:178" s="250" customFormat="1">
      <c r="A2727" s="234"/>
      <c r="B2727" s="234"/>
      <c r="C2727" s="234"/>
      <c r="D2727" s="234"/>
      <c r="E2727" s="234"/>
      <c r="F2727" s="234"/>
      <c r="G2727" s="235"/>
      <c r="H2727" s="236"/>
      <c r="AJ2727" s="290"/>
      <c r="AK2727" s="240"/>
      <c r="AL2727" s="240"/>
      <c r="AM2727" s="240"/>
      <c r="AN2727" s="240"/>
      <c r="AO2727" s="240"/>
      <c r="AP2727" s="240"/>
      <c r="AQ2727" s="240"/>
      <c r="AR2727" s="240"/>
      <c r="AS2727" s="240"/>
      <c r="AT2727" s="240"/>
      <c r="AU2727" s="240"/>
      <c r="AV2727" s="240"/>
      <c r="AW2727" s="240"/>
      <c r="AX2727" s="240"/>
      <c r="AY2727" s="240"/>
      <c r="AZ2727" s="240"/>
      <c r="BA2727" s="240"/>
      <c r="BB2727" s="240"/>
      <c r="BC2727" s="240"/>
      <c r="BD2727" s="240"/>
      <c r="BE2727" s="240"/>
      <c r="BF2727" s="240"/>
      <c r="BG2727" s="240"/>
      <c r="BH2727" s="240"/>
      <c r="BI2727" s="240"/>
      <c r="BJ2727" s="240"/>
      <c r="BK2727" s="240"/>
      <c r="BL2727" s="240"/>
      <c r="BM2727" s="240"/>
      <c r="BN2727" s="240"/>
      <c r="BO2727" s="240"/>
      <c r="BP2727" s="240"/>
      <c r="BQ2727" s="240"/>
      <c r="BR2727" s="240"/>
      <c r="BS2727" s="240"/>
      <c r="BT2727" s="240"/>
      <c r="BU2727" s="240"/>
      <c r="BV2727" s="240"/>
      <c r="BW2727" s="240"/>
      <c r="BX2727" s="240"/>
      <c r="BY2727" s="240"/>
      <c r="BZ2727" s="240"/>
      <c r="CA2727" s="240"/>
      <c r="CB2727" s="240"/>
      <c r="CC2727" s="240"/>
      <c r="CD2727" s="240"/>
      <c r="CE2727" s="240"/>
      <c r="CF2727" s="240"/>
      <c r="CG2727" s="240"/>
      <c r="CH2727" s="240"/>
      <c r="CI2727" s="240"/>
      <c r="CJ2727" s="240"/>
      <c r="CK2727" s="240"/>
      <c r="CL2727" s="240"/>
      <c r="CM2727" s="240"/>
      <c r="CN2727" s="240"/>
      <c r="CO2727" s="240"/>
      <c r="CP2727" s="240"/>
      <c r="CQ2727" s="240"/>
      <c r="CR2727" s="240"/>
      <c r="CS2727" s="240"/>
      <c r="CT2727" s="240"/>
      <c r="CU2727" s="240"/>
      <c r="CV2727" s="240"/>
      <c r="CW2727" s="240"/>
      <c r="CX2727" s="240"/>
      <c r="CY2727" s="240"/>
      <c r="CZ2727" s="240"/>
      <c r="DA2727" s="240"/>
      <c r="DB2727" s="240"/>
      <c r="DC2727" s="240"/>
      <c r="DD2727" s="240"/>
      <c r="DE2727" s="240"/>
      <c r="DF2727" s="240"/>
      <c r="DG2727" s="240"/>
      <c r="DH2727" s="240"/>
      <c r="DI2727" s="240"/>
      <c r="DJ2727" s="240"/>
      <c r="DK2727" s="240"/>
      <c r="DL2727" s="240"/>
      <c r="DM2727" s="240"/>
      <c r="DN2727" s="240"/>
      <c r="DO2727" s="240"/>
      <c r="DP2727" s="240"/>
      <c r="DQ2727" s="240"/>
      <c r="DR2727" s="240"/>
      <c r="DS2727" s="240"/>
      <c r="DT2727" s="240"/>
      <c r="DU2727" s="240"/>
      <c r="DV2727" s="240"/>
      <c r="DW2727" s="240"/>
      <c r="DX2727" s="240"/>
      <c r="DY2727" s="240"/>
      <c r="DZ2727" s="240"/>
      <c r="EA2727" s="240"/>
      <c r="EB2727" s="240"/>
      <c r="EC2727" s="240"/>
      <c r="ED2727" s="240"/>
      <c r="EE2727" s="240"/>
      <c r="EF2727" s="240"/>
      <c r="EG2727" s="240"/>
      <c r="EH2727" s="240"/>
      <c r="EI2727" s="240"/>
      <c r="EJ2727" s="240"/>
      <c r="EK2727" s="240"/>
      <c r="EL2727" s="240"/>
      <c r="EM2727" s="240"/>
      <c r="EN2727" s="240"/>
      <c r="EO2727" s="240"/>
      <c r="EP2727" s="240"/>
      <c r="EQ2727" s="240"/>
      <c r="ER2727" s="240"/>
      <c r="ES2727" s="240"/>
      <c r="ET2727" s="240"/>
      <c r="EU2727" s="240"/>
      <c r="EV2727" s="240"/>
      <c r="EW2727" s="240"/>
      <c r="EX2727" s="240"/>
      <c r="EY2727" s="240"/>
      <c r="EZ2727" s="240"/>
      <c r="FA2727" s="240"/>
      <c r="FB2727" s="240"/>
      <c r="FC2727" s="240"/>
      <c r="FD2727" s="240"/>
      <c r="FE2727" s="240"/>
      <c r="FF2727" s="240"/>
      <c r="FG2727" s="240"/>
      <c r="FH2727" s="240"/>
      <c r="FI2727" s="240"/>
      <c r="FJ2727" s="240"/>
      <c r="FK2727" s="240"/>
      <c r="FL2727" s="240"/>
      <c r="FM2727" s="240"/>
      <c r="FN2727" s="240"/>
      <c r="FO2727" s="240"/>
      <c r="FP2727" s="240"/>
      <c r="FQ2727" s="240"/>
      <c r="FR2727" s="240"/>
      <c r="FS2727" s="240"/>
      <c r="FT2727" s="240"/>
      <c r="FU2727" s="240"/>
      <c r="FV2727" s="240"/>
    </row>
    <row r="2728" spans="1:178" s="250" customFormat="1">
      <c r="A2728" s="234"/>
      <c r="B2728" s="234"/>
      <c r="C2728" s="234"/>
      <c r="D2728" s="234"/>
      <c r="E2728" s="234"/>
      <c r="F2728" s="234"/>
      <c r="G2728" s="235"/>
      <c r="H2728" s="236"/>
      <c r="AJ2728" s="290"/>
      <c r="AK2728" s="240"/>
      <c r="AL2728" s="240"/>
      <c r="AM2728" s="240"/>
      <c r="AN2728" s="240"/>
      <c r="AO2728" s="240"/>
      <c r="AP2728" s="240"/>
      <c r="AQ2728" s="240"/>
      <c r="AR2728" s="240"/>
      <c r="AS2728" s="240"/>
      <c r="AT2728" s="240"/>
      <c r="AU2728" s="240"/>
      <c r="AV2728" s="240"/>
      <c r="AW2728" s="240"/>
      <c r="AX2728" s="240"/>
      <c r="AY2728" s="240"/>
      <c r="AZ2728" s="240"/>
      <c r="BA2728" s="240"/>
      <c r="BB2728" s="240"/>
      <c r="BC2728" s="240"/>
      <c r="BD2728" s="240"/>
      <c r="BE2728" s="240"/>
      <c r="BF2728" s="240"/>
      <c r="BG2728" s="240"/>
      <c r="BH2728" s="240"/>
      <c r="BI2728" s="240"/>
      <c r="BJ2728" s="240"/>
      <c r="BK2728" s="240"/>
      <c r="BL2728" s="240"/>
      <c r="BM2728" s="240"/>
      <c r="BN2728" s="240"/>
      <c r="BO2728" s="240"/>
      <c r="BP2728" s="240"/>
      <c r="BQ2728" s="240"/>
      <c r="BR2728" s="240"/>
      <c r="BS2728" s="240"/>
      <c r="BT2728" s="240"/>
      <c r="BU2728" s="240"/>
      <c r="BV2728" s="240"/>
      <c r="BW2728" s="240"/>
      <c r="BX2728" s="240"/>
      <c r="BY2728" s="240"/>
      <c r="BZ2728" s="240"/>
      <c r="CA2728" s="240"/>
      <c r="CB2728" s="240"/>
      <c r="CC2728" s="240"/>
      <c r="CD2728" s="240"/>
      <c r="CE2728" s="240"/>
      <c r="CF2728" s="240"/>
      <c r="CG2728" s="240"/>
      <c r="CH2728" s="240"/>
      <c r="CI2728" s="240"/>
      <c r="CJ2728" s="240"/>
      <c r="CK2728" s="240"/>
      <c r="CL2728" s="240"/>
      <c r="CM2728" s="240"/>
      <c r="CN2728" s="240"/>
      <c r="CO2728" s="240"/>
      <c r="CP2728" s="240"/>
      <c r="CQ2728" s="240"/>
      <c r="CR2728" s="240"/>
      <c r="CS2728" s="240"/>
      <c r="CT2728" s="240"/>
      <c r="CU2728" s="240"/>
      <c r="CV2728" s="240"/>
      <c r="CW2728" s="240"/>
      <c r="CX2728" s="240"/>
      <c r="CY2728" s="240"/>
      <c r="CZ2728" s="240"/>
      <c r="DA2728" s="240"/>
      <c r="DB2728" s="240"/>
      <c r="DC2728" s="240"/>
      <c r="DD2728" s="240"/>
      <c r="DE2728" s="240"/>
      <c r="DF2728" s="240"/>
      <c r="DG2728" s="240"/>
      <c r="DH2728" s="240"/>
      <c r="DI2728" s="240"/>
      <c r="DJ2728" s="240"/>
      <c r="DK2728" s="240"/>
      <c r="DL2728" s="240"/>
      <c r="DM2728" s="240"/>
      <c r="DN2728" s="240"/>
      <c r="DO2728" s="240"/>
      <c r="DP2728" s="240"/>
      <c r="DQ2728" s="240"/>
      <c r="DR2728" s="240"/>
      <c r="DS2728" s="240"/>
      <c r="DT2728" s="240"/>
      <c r="DU2728" s="240"/>
      <c r="DV2728" s="240"/>
      <c r="DW2728" s="240"/>
      <c r="DX2728" s="240"/>
      <c r="DY2728" s="240"/>
      <c r="DZ2728" s="240"/>
      <c r="EA2728" s="240"/>
      <c r="EB2728" s="240"/>
      <c r="EC2728" s="240"/>
      <c r="ED2728" s="240"/>
      <c r="EE2728" s="240"/>
      <c r="EF2728" s="240"/>
      <c r="EG2728" s="240"/>
      <c r="EH2728" s="240"/>
      <c r="EI2728" s="240"/>
      <c r="EJ2728" s="240"/>
      <c r="EK2728" s="240"/>
      <c r="EL2728" s="240"/>
      <c r="EM2728" s="240"/>
      <c r="EN2728" s="240"/>
      <c r="EO2728" s="240"/>
      <c r="EP2728" s="240"/>
      <c r="EQ2728" s="240"/>
      <c r="ER2728" s="240"/>
      <c r="ES2728" s="240"/>
      <c r="ET2728" s="240"/>
      <c r="EU2728" s="240"/>
      <c r="EV2728" s="240"/>
      <c r="EW2728" s="240"/>
      <c r="EX2728" s="240"/>
      <c r="EY2728" s="240"/>
      <c r="EZ2728" s="240"/>
      <c r="FA2728" s="240"/>
      <c r="FB2728" s="240"/>
      <c r="FC2728" s="240"/>
      <c r="FD2728" s="240"/>
      <c r="FE2728" s="240"/>
      <c r="FF2728" s="240"/>
      <c r="FG2728" s="240"/>
      <c r="FH2728" s="240"/>
      <c r="FI2728" s="240"/>
      <c r="FJ2728" s="240"/>
      <c r="FK2728" s="240"/>
      <c r="FL2728" s="240"/>
      <c r="FM2728" s="240"/>
      <c r="FN2728" s="240"/>
      <c r="FO2728" s="240"/>
      <c r="FP2728" s="240"/>
      <c r="FQ2728" s="240"/>
      <c r="FR2728" s="240"/>
      <c r="FS2728" s="240"/>
      <c r="FT2728" s="240"/>
      <c r="FU2728" s="240"/>
      <c r="FV2728" s="240"/>
    </row>
    <row r="2729" spans="1:178" s="250" customFormat="1">
      <c r="A2729" s="234"/>
      <c r="B2729" s="234"/>
      <c r="C2729" s="234"/>
      <c r="D2729" s="234"/>
      <c r="E2729" s="234"/>
      <c r="F2729" s="234"/>
      <c r="G2729" s="235"/>
      <c r="H2729" s="236"/>
      <c r="AJ2729" s="290"/>
      <c r="AK2729" s="240"/>
      <c r="AL2729" s="240"/>
      <c r="AM2729" s="240"/>
      <c r="AN2729" s="240"/>
      <c r="AO2729" s="240"/>
      <c r="AP2729" s="240"/>
      <c r="AQ2729" s="240"/>
      <c r="AR2729" s="240"/>
      <c r="AS2729" s="240"/>
      <c r="AT2729" s="240"/>
      <c r="AU2729" s="240"/>
      <c r="AV2729" s="240"/>
      <c r="AW2729" s="240"/>
      <c r="AX2729" s="240"/>
      <c r="AY2729" s="240"/>
      <c r="AZ2729" s="240"/>
      <c r="BA2729" s="240"/>
      <c r="BB2729" s="240"/>
      <c r="BC2729" s="240"/>
      <c r="BD2729" s="240"/>
      <c r="BE2729" s="240"/>
      <c r="BF2729" s="240"/>
      <c r="BG2729" s="240"/>
      <c r="BH2729" s="240"/>
      <c r="BI2729" s="240"/>
      <c r="BJ2729" s="240"/>
      <c r="BK2729" s="240"/>
      <c r="BL2729" s="240"/>
      <c r="BM2729" s="240"/>
      <c r="BN2729" s="240"/>
      <c r="BO2729" s="240"/>
      <c r="BP2729" s="240"/>
      <c r="BQ2729" s="240"/>
      <c r="BR2729" s="240"/>
      <c r="BS2729" s="240"/>
      <c r="BT2729" s="240"/>
      <c r="BU2729" s="240"/>
      <c r="BV2729" s="240"/>
      <c r="BW2729" s="240"/>
      <c r="BX2729" s="240"/>
      <c r="BY2729" s="240"/>
      <c r="BZ2729" s="240"/>
      <c r="CA2729" s="240"/>
      <c r="CB2729" s="240"/>
      <c r="CC2729" s="240"/>
      <c r="CD2729" s="240"/>
      <c r="CE2729" s="240"/>
      <c r="CF2729" s="240"/>
      <c r="CG2729" s="240"/>
      <c r="CH2729" s="240"/>
      <c r="CI2729" s="240"/>
      <c r="CJ2729" s="240"/>
      <c r="CK2729" s="240"/>
      <c r="CL2729" s="240"/>
      <c r="CM2729" s="240"/>
      <c r="CN2729" s="240"/>
      <c r="CO2729" s="240"/>
      <c r="CP2729" s="240"/>
      <c r="CQ2729" s="240"/>
      <c r="CR2729" s="240"/>
      <c r="CS2729" s="240"/>
      <c r="CT2729" s="240"/>
      <c r="CU2729" s="240"/>
      <c r="CV2729" s="240"/>
      <c r="CW2729" s="240"/>
      <c r="CX2729" s="240"/>
      <c r="CY2729" s="240"/>
      <c r="CZ2729" s="240"/>
      <c r="DA2729" s="240"/>
      <c r="DB2729" s="240"/>
      <c r="DC2729" s="240"/>
      <c r="DD2729" s="240"/>
      <c r="DE2729" s="240"/>
      <c r="DF2729" s="240"/>
      <c r="DG2729" s="240"/>
      <c r="DH2729" s="240"/>
      <c r="DI2729" s="240"/>
      <c r="DJ2729" s="240"/>
      <c r="DK2729" s="240"/>
      <c r="DL2729" s="240"/>
      <c r="DM2729" s="240"/>
      <c r="DN2729" s="240"/>
      <c r="DO2729" s="240"/>
      <c r="DP2729" s="240"/>
      <c r="DQ2729" s="240"/>
      <c r="DR2729" s="240"/>
      <c r="DS2729" s="240"/>
      <c r="DT2729" s="240"/>
      <c r="DU2729" s="240"/>
      <c r="DV2729" s="240"/>
      <c r="DW2729" s="240"/>
      <c r="DX2729" s="240"/>
      <c r="DY2729" s="240"/>
      <c r="DZ2729" s="240"/>
      <c r="EA2729" s="240"/>
      <c r="EB2729" s="240"/>
      <c r="EC2729" s="240"/>
      <c r="ED2729" s="240"/>
      <c r="EE2729" s="240"/>
      <c r="EF2729" s="240"/>
      <c r="EG2729" s="240"/>
      <c r="EH2729" s="240"/>
      <c r="EI2729" s="240"/>
      <c r="EJ2729" s="240"/>
      <c r="EK2729" s="240"/>
      <c r="EL2729" s="240"/>
      <c r="EM2729" s="240"/>
      <c r="EN2729" s="240"/>
      <c r="EO2729" s="240"/>
      <c r="EP2729" s="240"/>
      <c r="EQ2729" s="240"/>
      <c r="ER2729" s="240"/>
      <c r="ES2729" s="240"/>
      <c r="ET2729" s="240"/>
      <c r="EU2729" s="240"/>
      <c r="EV2729" s="240"/>
      <c r="EW2729" s="240"/>
      <c r="EX2729" s="240"/>
      <c r="EY2729" s="240"/>
      <c r="EZ2729" s="240"/>
      <c r="FA2729" s="240"/>
      <c r="FB2729" s="240"/>
      <c r="FC2729" s="240"/>
      <c r="FD2729" s="240"/>
      <c r="FE2729" s="240"/>
      <c r="FF2729" s="240"/>
      <c r="FG2729" s="240"/>
      <c r="FH2729" s="240"/>
      <c r="FI2729" s="240"/>
      <c r="FJ2729" s="240"/>
      <c r="FK2729" s="240"/>
      <c r="FL2729" s="240"/>
      <c r="FM2729" s="240"/>
      <c r="FN2729" s="240"/>
      <c r="FO2729" s="240"/>
      <c r="FP2729" s="240"/>
      <c r="FQ2729" s="240"/>
      <c r="FR2729" s="240"/>
      <c r="FS2729" s="240"/>
      <c r="FT2729" s="240"/>
      <c r="FU2729" s="240"/>
      <c r="FV2729" s="240"/>
    </row>
    <row r="2730" spans="1:178" s="250" customFormat="1">
      <c r="A2730" s="234"/>
      <c r="B2730" s="234"/>
      <c r="C2730" s="234"/>
      <c r="D2730" s="234"/>
      <c r="E2730" s="234"/>
      <c r="F2730" s="234"/>
      <c r="G2730" s="235"/>
      <c r="H2730" s="236"/>
      <c r="AJ2730" s="290"/>
      <c r="AK2730" s="240"/>
      <c r="AL2730" s="240"/>
      <c r="AM2730" s="240"/>
      <c r="AN2730" s="240"/>
      <c r="AO2730" s="240"/>
      <c r="AP2730" s="240"/>
      <c r="AQ2730" s="240"/>
      <c r="AR2730" s="240"/>
      <c r="AS2730" s="240"/>
      <c r="AT2730" s="240"/>
      <c r="AU2730" s="240"/>
      <c r="AV2730" s="240"/>
      <c r="AW2730" s="240"/>
      <c r="AX2730" s="240"/>
      <c r="AY2730" s="240"/>
      <c r="AZ2730" s="240"/>
      <c r="BA2730" s="240"/>
      <c r="BB2730" s="240"/>
      <c r="BC2730" s="240"/>
      <c r="BD2730" s="240"/>
      <c r="BE2730" s="240"/>
      <c r="BF2730" s="240"/>
      <c r="BG2730" s="240"/>
      <c r="BH2730" s="240"/>
      <c r="BI2730" s="240"/>
      <c r="BJ2730" s="240"/>
      <c r="BK2730" s="240"/>
      <c r="BL2730" s="240"/>
      <c r="BM2730" s="240"/>
      <c r="BN2730" s="240"/>
      <c r="BO2730" s="240"/>
      <c r="BP2730" s="240"/>
      <c r="BQ2730" s="240"/>
      <c r="BR2730" s="240"/>
      <c r="BS2730" s="240"/>
      <c r="BT2730" s="240"/>
      <c r="BU2730" s="240"/>
      <c r="BV2730" s="240"/>
      <c r="BW2730" s="240"/>
      <c r="BX2730" s="240"/>
      <c r="BY2730" s="240"/>
      <c r="BZ2730" s="240"/>
      <c r="CA2730" s="240"/>
      <c r="CB2730" s="240"/>
      <c r="CC2730" s="240"/>
      <c r="CD2730" s="240"/>
      <c r="CE2730" s="240"/>
      <c r="CF2730" s="240"/>
      <c r="CG2730" s="240"/>
      <c r="CH2730" s="240"/>
      <c r="CI2730" s="240"/>
      <c r="CJ2730" s="240"/>
      <c r="CK2730" s="240"/>
      <c r="CL2730" s="240"/>
      <c r="CM2730" s="240"/>
      <c r="CN2730" s="240"/>
      <c r="CO2730" s="240"/>
      <c r="CP2730" s="240"/>
      <c r="CQ2730" s="240"/>
      <c r="CR2730" s="240"/>
      <c r="CS2730" s="240"/>
      <c r="CT2730" s="240"/>
      <c r="CU2730" s="240"/>
      <c r="CV2730" s="240"/>
      <c r="CW2730" s="240"/>
      <c r="CX2730" s="240"/>
      <c r="CY2730" s="240"/>
      <c r="CZ2730" s="240"/>
      <c r="DA2730" s="240"/>
      <c r="DB2730" s="240"/>
      <c r="DC2730" s="240"/>
      <c r="DD2730" s="240"/>
      <c r="DE2730" s="240"/>
      <c r="DF2730" s="240"/>
      <c r="DG2730" s="240"/>
      <c r="DH2730" s="240"/>
      <c r="DI2730" s="240"/>
      <c r="DJ2730" s="240"/>
      <c r="DK2730" s="240"/>
      <c r="DL2730" s="240"/>
      <c r="DM2730" s="240"/>
      <c r="DN2730" s="240"/>
      <c r="DO2730" s="240"/>
      <c r="DP2730" s="240"/>
      <c r="DQ2730" s="240"/>
      <c r="DR2730" s="240"/>
      <c r="DS2730" s="240"/>
      <c r="DT2730" s="240"/>
      <c r="DU2730" s="240"/>
      <c r="DV2730" s="240"/>
      <c r="DW2730" s="240"/>
      <c r="DX2730" s="240"/>
      <c r="DY2730" s="240"/>
      <c r="DZ2730" s="240"/>
      <c r="EA2730" s="240"/>
      <c r="EB2730" s="240"/>
      <c r="EC2730" s="240"/>
      <c r="ED2730" s="240"/>
      <c r="EE2730" s="240"/>
      <c r="EF2730" s="240"/>
      <c r="EG2730" s="240"/>
      <c r="EH2730" s="240"/>
      <c r="EI2730" s="240"/>
      <c r="EJ2730" s="240"/>
      <c r="EK2730" s="240"/>
      <c r="EL2730" s="240"/>
      <c r="EM2730" s="240"/>
      <c r="EN2730" s="240"/>
      <c r="EO2730" s="240"/>
      <c r="EP2730" s="240"/>
      <c r="EQ2730" s="240"/>
      <c r="ER2730" s="240"/>
      <c r="ES2730" s="240"/>
      <c r="ET2730" s="240"/>
      <c r="EU2730" s="240"/>
      <c r="EV2730" s="240"/>
      <c r="EW2730" s="240"/>
      <c r="EX2730" s="240"/>
      <c r="EY2730" s="240"/>
      <c r="EZ2730" s="240"/>
      <c r="FA2730" s="240"/>
      <c r="FB2730" s="240"/>
      <c r="FC2730" s="240"/>
      <c r="FD2730" s="240"/>
      <c r="FE2730" s="240"/>
      <c r="FF2730" s="240"/>
      <c r="FG2730" s="240"/>
      <c r="FH2730" s="240"/>
      <c r="FI2730" s="240"/>
      <c r="FJ2730" s="240"/>
      <c r="FK2730" s="240"/>
      <c r="FL2730" s="240"/>
      <c r="FM2730" s="240"/>
      <c r="FN2730" s="240"/>
      <c r="FO2730" s="240"/>
      <c r="FP2730" s="240"/>
      <c r="FQ2730" s="240"/>
      <c r="FR2730" s="240"/>
      <c r="FS2730" s="240"/>
      <c r="FT2730" s="240"/>
      <c r="FU2730" s="240"/>
      <c r="FV2730" s="240"/>
    </row>
    <row r="2731" spans="1:178" s="250" customFormat="1">
      <c r="A2731" s="234"/>
      <c r="B2731" s="234"/>
      <c r="C2731" s="234"/>
      <c r="D2731" s="234"/>
      <c r="E2731" s="234"/>
      <c r="F2731" s="234"/>
      <c r="G2731" s="235"/>
      <c r="H2731" s="236"/>
      <c r="AJ2731" s="290"/>
      <c r="AK2731" s="240"/>
      <c r="AL2731" s="240"/>
      <c r="AM2731" s="240"/>
      <c r="AN2731" s="240"/>
      <c r="AO2731" s="240"/>
      <c r="AP2731" s="240"/>
      <c r="AQ2731" s="240"/>
      <c r="AR2731" s="240"/>
      <c r="AS2731" s="240"/>
      <c r="AT2731" s="240"/>
      <c r="AU2731" s="240"/>
      <c r="AV2731" s="240"/>
      <c r="AW2731" s="240"/>
      <c r="AX2731" s="240"/>
      <c r="AY2731" s="240"/>
      <c r="AZ2731" s="240"/>
      <c r="BA2731" s="240"/>
      <c r="BB2731" s="240"/>
      <c r="BC2731" s="240"/>
      <c r="BD2731" s="240"/>
      <c r="BE2731" s="240"/>
      <c r="BF2731" s="240"/>
      <c r="BG2731" s="240"/>
      <c r="BH2731" s="240"/>
      <c r="BI2731" s="240"/>
      <c r="BJ2731" s="240"/>
      <c r="BK2731" s="240"/>
      <c r="BL2731" s="240"/>
      <c r="BM2731" s="240"/>
      <c r="BN2731" s="240"/>
      <c r="BO2731" s="240"/>
      <c r="BP2731" s="240"/>
      <c r="BQ2731" s="240"/>
      <c r="BR2731" s="240"/>
      <c r="BS2731" s="240"/>
      <c r="BT2731" s="240"/>
      <c r="BU2731" s="240"/>
      <c r="BV2731" s="240"/>
      <c r="BW2731" s="240"/>
      <c r="BX2731" s="240"/>
      <c r="BY2731" s="240"/>
      <c r="BZ2731" s="240"/>
      <c r="CA2731" s="240"/>
      <c r="CB2731" s="240"/>
      <c r="CC2731" s="240"/>
      <c r="CD2731" s="240"/>
      <c r="CE2731" s="240"/>
      <c r="CF2731" s="240"/>
      <c r="CG2731" s="240"/>
      <c r="CH2731" s="240"/>
      <c r="CI2731" s="240"/>
      <c r="CJ2731" s="240"/>
      <c r="CK2731" s="240"/>
      <c r="CL2731" s="240"/>
      <c r="CM2731" s="240"/>
      <c r="CN2731" s="240"/>
      <c r="CO2731" s="240"/>
      <c r="CP2731" s="240"/>
      <c r="CQ2731" s="240"/>
      <c r="CR2731" s="240"/>
      <c r="CS2731" s="240"/>
      <c r="CT2731" s="240"/>
      <c r="CU2731" s="240"/>
      <c r="CV2731" s="240"/>
      <c r="CW2731" s="240"/>
      <c r="CX2731" s="240"/>
      <c r="CY2731" s="240"/>
      <c r="CZ2731" s="240"/>
      <c r="DA2731" s="240"/>
      <c r="DB2731" s="240"/>
      <c r="DC2731" s="240"/>
      <c r="DD2731" s="240"/>
      <c r="DE2731" s="240"/>
      <c r="DF2731" s="240"/>
      <c r="DG2731" s="240"/>
      <c r="DH2731" s="240"/>
      <c r="DI2731" s="240"/>
      <c r="DJ2731" s="240"/>
      <c r="DK2731" s="240"/>
      <c r="DL2731" s="240"/>
      <c r="DM2731" s="240"/>
      <c r="DN2731" s="240"/>
      <c r="DO2731" s="240"/>
      <c r="DP2731" s="240"/>
      <c r="DQ2731" s="240"/>
      <c r="DR2731" s="240"/>
      <c r="DS2731" s="240"/>
      <c r="DT2731" s="240"/>
      <c r="DU2731" s="240"/>
      <c r="DV2731" s="240"/>
      <c r="DW2731" s="240"/>
      <c r="DX2731" s="240"/>
      <c r="DY2731" s="240"/>
      <c r="DZ2731" s="240"/>
      <c r="EA2731" s="240"/>
      <c r="EB2731" s="240"/>
      <c r="EC2731" s="240"/>
      <c r="ED2731" s="240"/>
      <c r="EE2731" s="240"/>
      <c r="EF2731" s="240"/>
      <c r="EG2731" s="240"/>
      <c r="EH2731" s="240"/>
      <c r="EI2731" s="240"/>
      <c r="EJ2731" s="240"/>
      <c r="EK2731" s="240"/>
      <c r="EL2731" s="240"/>
      <c r="EM2731" s="240"/>
      <c r="EN2731" s="240"/>
      <c r="EO2731" s="240"/>
      <c r="EP2731" s="240"/>
      <c r="EQ2731" s="240"/>
      <c r="ER2731" s="240"/>
      <c r="ES2731" s="240"/>
      <c r="ET2731" s="240"/>
      <c r="EU2731" s="240"/>
      <c r="EV2731" s="240"/>
      <c r="EW2731" s="240"/>
      <c r="EX2731" s="240"/>
      <c r="EY2731" s="240"/>
      <c r="EZ2731" s="240"/>
      <c r="FA2731" s="240"/>
      <c r="FB2731" s="240"/>
      <c r="FC2731" s="240"/>
      <c r="FD2731" s="240"/>
      <c r="FE2731" s="240"/>
      <c r="FF2731" s="240"/>
      <c r="FG2731" s="240"/>
      <c r="FH2731" s="240"/>
      <c r="FI2731" s="240"/>
      <c r="FJ2731" s="240"/>
      <c r="FK2731" s="240"/>
      <c r="FL2731" s="240"/>
      <c r="FM2731" s="240"/>
      <c r="FN2731" s="240"/>
      <c r="FO2731" s="240"/>
      <c r="FP2731" s="240"/>
      <c r="FQ2731" s="240"/>
      <c r="FR2731" s="240"/>
      <c r="FS2731" s="240"/>
      <c r="FT2731" s="240"/>
      <c r="FU2731" s="240"/>
      <c r="FV2731" s="240"/>
    </row>
    <row r="2732" spans="1:178" s="250" customFormat="1">
      <c r="A2732" s="234"/>
      <c r="B2732" s="234"/>
      <c r="C2732" s="234"/>
      <c r="D2732" s="234"/>
      <c r="E2732" s="234"/>
      <c r="F2732" s="234"/>
      <c r="G2732" s="235"/>
      <c r="H2732" s="236"/>
      <c r="AJ2732" s="290"/>
      <c r="AK2732" s="240"/>
      <c r="AL2732" s="240"/>
      <c r="AM2732" s="240"/>
      <c r="AN2732" s="240"/>
      <c r="AO2732" s="240"/>
      <c r="AP2732" s="240"/>
      <c r="AQ2732" s="240"/>
      <c r="AR2732" s="240"/>
      <c r="AS2732" s="240"/>
      <c r="AT2732" s="240"/>
      <c r="AU2732" s="240"/>
      <c r="AV2732" s="240"/>
      <c r="AW2732" s="240"/>
      <c r="AX2732" s="240"/>
      <c r="AY2732" s="240"/>
      <c r="AZ2732" s="240"/>
      <c r="BA2732" s="240"/>
      <c r="BB2732" s="240"/>
      <c r="BC2732" s="240"/>
      <c r="BD2732" s="240"/>
      <c r="BE2732" s="240"/>
      <c r="BF2732" s="240"/>
      <c r="BG2732" s="240"/>
      <c r="BH2732" s="240"/>
      <c r="BI2732" s="240"/>
      <c r="BJ2732" s="240"/>
      <c r="BK2732" s="240"/>
      <c r="BL2732" s="240"/>
      <c r="BM2732" s="240"/>
      <c r="BN2732" s="240"/>
      <c r="BO2732" s="240"/>
      <c r="BP2732" s="240"/>
      <c r="BQ2732" s="240"/>
      <c r="BR2732" s="240"/>
      <c r="BS2732" s="240"/>
      <c r="BT2732" s="240"/>
      <c r="BU2732" s="240"/>
      <c r="BV2732" s="240"/>
      <c r="BW2732" s="240"/>
      <c r="BX2732" s="240"/>
      <c r="BY2732" s="240"/>
      <c r="BZ2732" s="240"/>
      <c r="CA2732" s="240"/>
      <c r="CB2732" s="240"/>
      <c r="CC2732" s="240"/>
      <c r="CD2732" s="240"/>
      <c r="CE2732" s="240"/>
      <c r="CF2732" s="240"/>
      <c r="CG2732" s="240"/>
      <c r="CH2732" s="240"/>
      <c r="CI2732" s="240"/>
      <c r="CJ2732" s="240"/>
      <c r="CK2732" s="240"/>
      <c r="CL2732" s="240"/>
      <c r="CM2732" s="240"/>
      <c r="CN2732" s="240"/>
      <c r="CO2732" s="240"/>
      <c r="CP2732" s="240"/>
      <c r="CQ2732" s="240"/>
      <c r="CR2732" s="240"/>
      <c r="CS2732" s="240"/>
      <c r="CT2732" s="240"/>
      <c r="CU2732" s="240"/>
      <c r="CV2732" s="240"/>
      <c r="CW2732" s="240"/>
      <c r="CX2732" s="240"/>
      <c r="CY2732" s="240"/>
      <c r="CZ2732" s="240"/>
      <c r="DA2732" s="240"/>
      <c r="DB2732" s="240"/>
      <c r="DC2732" s="240"/>
      <c r="DD2732" s="240"/>
      <c r="DE2732" s="240"/>
      <c r="DF2732" s="240"/>
      <c r="DG2732" s="240"/>
      <c r="DH2732" s="240"/>
      <c r="DI2732" s="240"/>
      <c r="DJ2732" s="240"/>
      <c r="DK2732" s="240"/>
      <c r="DL2732" s="240"/>
      <c r="DM2732" s="240"/>
      <c r="DN2732" s="240"/>
      <c r="DO2732" s="240"/>
      <c r="DP2732" s="240"/>
      <c r="DQ2732" s="240"/>
      <c r="DR2732" s="240"/>
      <c r="DS2732" s="240"/>
      <c r="DT2732" s="240"/>
      <c r="DU2732" s="240"/>
      <c r="DV2732" s="240"/>
      <c r="DW2732" s="240"/>
      <c r="DX2732" s="240"/>
      <c r="DY2732" s="240"/>
      <c r="DZ2732" s="240"/>
      <c r="EA2732" s="240"/>
      <c r="EB2732" s="240"/>
      <c r="EC2732" s="240"/>
      <c r="ED2732" s="240"/>
      <c r="EE2732" s="240"/>
      <c r="EF2732" s="240"/>
      <c r="EG2732" s="240"/>
      <c r="EH2732" s="240"/>
      <c r="EI2732" s="240"/>
      <c r="EJ2732" s="240"/>
      <c r="EK2732" s="240"/>
      <c r="EL2732" s="240"/>
      <c r="EM2732" s="240"/>
      <c r="EN2732" s="240"/>
      <c r="EO2732" s="240"/>
      <c r="EP2732" s="240"/>
      <c r="EQ2732" s="240"/>
      <c r="ER2732" s="240"/>
      <c r="ES2732" s="240"/>
      <c r="ET2732" s="240"/>
      <c r="EU2732" s="240"/>
      <c r="EV2732" s="240"/>
      <c r="EW2732" s="240"/>
      <c r="EX2732" s="240"/>
      <c r="EY2732" s="240"/>
      <c r="EZ2732" s="240"/>
      <c r="FA2732" s="240"/>
      <c r="FB2732" s="240"/>
      <c r="FC2732" s="240"/>
      <c r="FD2732" s="240"/>
      <c r="FE2732" s="240"/>
      <c r="FF2732" s="240"/>
      <c r="FG2732" s="240"/>
      <c r="FH2732" s="240"/>
      <c r="FI2732" s="240"/>
      <c r="FJ2732" s="240"/>
      <c r="FK2732" s="240"/>
      <c r="FL2732" s="240"/>
      <c r="FM2732" s="240"/>
      <c r="FN2732" s="240"/>
      <c r="FO2732" s="240"/>
      <c r="FP2732" s="240"/>
      <c r="FQ2732" s="240"/>
      <c r="FR2732" s="240"/>
      <c r="FS2732" s="240"/>
      <c r="FT2732" s="240"/>
      <c r="FU2732" s="240"/>
      <c r="FV2732" s="240"/>
    </row>
    <row r="2733" spans="1:178" s="250" customFormat="1">
      <c r="A2733" s="234"/>
      <c r="B2733" s="234"/>
      <c r="C2733" s="234"/>
      <c r="D2733" s="234"/>
      <c r="E2733" s="234"/>
      <c r="F2733" s="234"/>
      <c r="G2733" s="235"/>
      <c r="H2733" s="236"/>
      <c r="AJ2733" s="290"/>
      <c r="AK2733" s="240"/>
      <c r="AL2733" s="240"/>
      <c r="AM2733" s="240"/>
      <c r="AN2733" s="240"/>
      <c r="AO2733" s="240"/>
      <c r="AP2733" s="240"/>
      <c r="AQ2733" s="240"/>
      <c r="AR2733" s="240"/>
      <c r="AS2733" s="240"/>
      <c r="AT2733" s="240"/>
      <c r="AU2733" s="240"/>
      <c r="AV2733" s="240"/>
      <c r="AW2733" s="240"/>
      <c r="AX2733" s="240"/>
      <c r="AY2733" s="240"/>
      <c r="AZ2733" s="240"/>
      <c r="BA2733" s="240"/>
      <c r="BB2733" s="240"/>
      <c r="BC2733" s="240"/>
      <c r="BD2733" s="240"/>
      <c r="BE2733" s="240"/>
      <c r="BF2733" s="240"/>
      <c r="BG2733" s="240"/>
      <c r="BH2733" s="240"/>
      <c r="BI2733" s="240"/>
      <c r="BJ2733" s="240"/>
      <c r="BK2733" s="240"/>
      <c r="BL2733" s="240"/>
      <c r="BM2733" s="240"/>
      <c r="BN2733" s="240"/>
      <c r="BO2733" s="240"/>
      <c r="BP2733" s="240"/>
      <c r="BQ2733" s="240"/>
      <c r="BR2733" s="240"/>
      <c r="BS2733" s="240"/>
      <c r="BT2733" s="240"/>
      <c r="BU2733" s="240"/>
      <c r="BV2733" s="240"/>
      <c r="BW2733" s="240"/>
      <c r="BX2733" s="240"/>
      <c r="BY2733" s="240"/>
      <c r="BZ2733" s="240"/>
      <c r="CA2733" s="240"/>
      <c r="CB2733" s="240"/>
      <c r="CC2733" s="240"/>
      <c r="CD2733" s="240"/>
      <c r="CE2733" s="240"/>
      <c r="CF2733" s="240"/>
      <c r="CG2733" s="240"/>
      <c r="CH2733" s="240"/>
      <c r="CI2733" s="240"/>
      <c r="CJ2733" s="240"/>
      <c r="CK2733" s="240"/>
      <c r="CL2733" s="240"/>
      <c r="CM2733" s="240"/>
      <c r="CN2733" s="240"/>
      <c r="CO2733" s="240"/>
      <c r="CP2733" s="240"/>
      <c r="CQ2733" s="240"/>
      <c r="CR2733" s="240"/>
      <c r="CS2733" s="240"/>
      <c r="CT2733" s="240"/>
      <c r="CU2733" s="240"/>
      <c r="CV2733" s="240"/>
      <c r="CW2733" s="240"/>
      <c r="CX2733" s="240"/>
      <c r="CY2733" s="240"/>
      <c r="CZ2733" s="240"/>
      <c r="DA2733" s="240"/>
      <c r="DB2733" s="240"/>
      <c r="DC2733" s="240"/>
      <c r="DD2733" s="240"/>
      <c r="DE2733" s="240"/>
      <c r="DF2733" s="240"/>
      <c r="DG2733" s="240"/>
      <c r="DH2733" s="240"/>
      <c r="DI2733" s="240"/>
      <c r="DJ2733" s="240"/>
      <c r="DK2733" s="240"/>
      <c r="DL2733" s="240"/>
      <c r="DM2733" s="240"/>
      <c r="DN2733" s="240"/>
      <c r="DO2733" s="240"/>
      <c r="DP2733" s="240"/>
      <c r="DQ2733" s="240"/>
      <c r="DR2733" s="240"/>
      <c r="DS2733" s="240"/>
      <c r="DT2733" s="240"/>
      <c r="DU2733" s="240"/>
      <c r="DV2733" s="240"/>
      <c r="DW2733" s="240"/>
      <c r="DX2733" s="240"/>
      <c r="DY2733" s="240"/>
      <c r="DZ2733" s="240"/>
      <c r="EA2733" s="240"/>
      <c r="EB2733" s="240"/>
      <c r="EC2733" s="240"/>
      <c r="ED2733" s="240"/>
      <c r="EE2733" s="240"/>
      <c r="EF2733" s="240"/>
      <c r="EG2733" s="240"/>
      <c r="EH2733" s="240"/>
      <c r="EI2733" s="240"/>
      <c r="EJ2733" s="240"/>
      <c r="EK2733" s="240"/>
      <c r="EL2733" s="240"/>
      <c r="EM2733" s="240"/>
      <c r="EN2733" s="240"/>
      <c r="EO2733" s="240"/>
      <c r="EP2733" s="240"/>
      <c r="EQ2733" s="240"/>
      <c r="ER2733" s="240"/>
      <c r="ES2733" s="240"/>
      <c r="ET2733" s="240"/>
      <c r="EU2733" s="240"/>
      <c r="EV2733" s="240"/>
      <c r="EW2733" s="240"/>
      <c r="EX2733" s="240"/>
      <c r="EY2733" s="240"/>
      <c r="EZ2733" s="240"/>
      <c r="FA2733" s="240"/>
      <c r="FB2733" s="240"/>
      <c r="FC2733" s="240"/>
      <c r="FD2733" s="240"/>
      <c r="FE2733" s="240"/>
      <c r="FF2733" s="240"/>
      <c r="FG2733" s="240"/>
      <c r="FH2733" s="240"/>
      <c r="FI2733" s="240"/>
      <c r="FJ2733" s="240"/>
      <c r="FK2733" s="240"/>
      <c r="FL2733" s="240"/>
      <c r="FM2733" s="240"/>
      <c r="FN2733" s="240"/>
      <c r="FO2733" s="240"/>
      <c r="FP2733" s="240"/>
      <c r="FQ2733" s="240"/>
      <c r="FR2733" s="240"/>
      <c r="FS2733" s="240"/>
      <c r="FT2733" s="240"/>
      <c r="FU2733" s="240"/>
      <c r="FV2733" s="240"/>
    </row>
    <row r="2734" spans="1:178" s="250" customFormat="1">
      <c r="A2734" s="234"/>
      <c r="B2734" s="234"/>
      <c r="C2734" s="234"/>
      <c r="D2734" s="234"/>
      <c r="E2734" s="234"/>
      <c r="F2734" s="234"/>
      <c r="G2734" s="235"/>
      <c r="H2734" s="236"/>
      <c r="AJ2734" s="290"/>
      <c r="AK2734" s="240"/>
      <c r="AL2734" s="240"/>
      <c r="AM2734" s="240"/>
      <c r="AN2734" s="240"/>
      <c r="AO2734" s="240"/>
      <c r="AP2734" s="240"/>
      <c r="AQ2734" s="240"/>
      <c r="AR2734" s="240"/>
      <c r="AS2734" s="240"/>
      <c r="AT2734" s="240"/>
      <c r="AU2734" s="240"/>
      <c r="AV2734" s="240"/>
      <c r="AW2734" s="240"/>
      <c r="AX2734" s="240"/>
      <c r="AY2734" s="240"/>
      <c r="AZ2734" s="240"/>
      <c r="BA2734" s="240"/>
      <c r="BB2734" s="240"/>
      <c r="BC2734" s="240"/>
      <c r="BD2734" s="240"/>
      <c r="BE2734" s="240"/>
      <c r="BF2734" s="240"/>
      <c r="BG2734" s="240"/>
      <c r="BH2734" s="240"/>
      <c r="BI2734" s="240"/>
      <c r="BJ2734" s="240"/>
      <c r="BK2734" s="240"/>
      <c r="BL2734" s="240"/>
      <c r="BM2734" s="240"/>
      <c r="BN2734" s="240"/>
      <c r="BO2734" s="240"/>
      <c r="BP2734" s="240"/>
      <c r="BQ2734" s="240"/>
      <c r="BR2734" s="240"/>
      <c r="BS2734" s="240"/>
      <c r="BT2734" s="240"/>
      <c r="BU2734" s="240"/>
      <c r="BV2734" s="240"/>
      <c r="BW2734" s="240"/>
      <c r="BX2734" s="240"/>
      <c r="BY2734" s="240"/>
      <c r="BZ2734" s="240"/>
      <c r="CA2734" s="240"/>
      <c r="CB2734" s="240"/>
      <c r="CC2734" s="240"/>
      <c r="CD2734" s="240"/>
      <c r="CE2734" s="240"/>
      <c r="CF2734" s="240"/>
      <c r="CG2734" s="240"/>
      <c r="CH2734" s="240"/>
      <c r="CI2734" s="240"/>
      <c r="CJ2734" s="240"/>
      <c r="CK2734" s="240"/>
      <c r="CL2734" s="240"/>
      <c r="CM2734" s="240"/>
      <c r="CN2734" s="240"/>
      <c r="CO2734" s="240"/>
      <c r="CP2734" s="240"/>
      <c r="CQ2734" s="240"/>
      <c r="CR2734" s="240"/>
      <c r="CS2734" s="240"/>
      <c r="CT2734" s="240"/>
      <c r="CU2734" s="240"/>
      <c r="CV2734" s="240"/>
      <c r="CW2734" s="240"/>
      <c r="CX2734" s="240"/>
      <c r="CY2734" s="240"/>
      <c r="CZ2734" s="240"/>
      <c r="DA2734" s="240"/>
      <c r="DB2734" s="240"/>
      <c r="DC2734" s="240"/>
      <c r="DD2734" s="240"/>
      <c r="DE2734" s="240"/>
      <c r="DF2734" s="240"/>
      <c r="DG2734" s="240"/>
      <c r="DH2734" s="240"/>
      <c r="DI2734" s="240"/>
      <c r="DJ2734" s="240"/>
      <c r="DK2734" s="240"/>
      <c r="DL2734" s="240"/>
      <c r="DM2734" s="240"/>
      <c r="DN2734" s="240"/>
      <c r="DO2734" s="240"/>
      <c r="DP2734" s="240"/>
      <c r="DQ2734" s="240"/>
      <c r="DR2734" s="240"/>
      <c r="DS2734" s="240"/>
      <c r="DT2734" s="240"/>
      <c r="DU2734" s="240"/>
      <c r="DV2734" s="240"/>
      <c r="DW2734" s="240"/>
      <c r="DX2734" s="240"/>
      <c r="DY2734" s="240"/>
      <c r="DZ2734" s="240"/>
      <c r="EA2734" s="240"/>
      <c r="EB2734" s="240"/>
      <c r="EC2734" s="240"/>
      <c r="ED2734" s="240"/>
      <c r="EE2734" s="240"/>
      <c r="EF2734" s="240"/>
      <c r="EG2734" s="240"/>
      <c r="EH2734" s="240"/>
      <c r="EI2734" s="240"/>
      <c r="EJ2734" s="240"/>
      <c r="EK2734" s="240"/>
      <c r="EL2734" s="240"/>
      <c r="EM2734" s="240"/>
      <c r="EN2734" s="240"/>
      <c r="EO2734" s="240"/>
      <c r="EP2734" s="240"/>
      <c r="EQ2734" s="240"/>
      <c r="ER2734" s="240"/>
      <c r="ES2734" s="240"/>
      <c r="ET2734" s="240"/>
      <c r="EU2734" s="240"/>
      <c r="EV2734" s="240"/>
      <c r="EW2734" s="240"/>
      <c r="EX2734" s="240"/>
      <c r="EY2734" s="240"/>
      <c r="EZ2734" s="240"/>
      <c r="FA2734" s="240"/>
      <c r="FB2734" s="240"/>
      <c r="FC2734" s="240"/>
      <c r="FD2734" s="240"/>
      <c r="FE2734" s="240"/>
      <c r="FF2734" s="240"/>
      <c r="FG2734" s="240"/>
      <c r="FH2734" s="240"/>
      <c r="FI2734" s="240"/>
      <c r="FJ2734" s="240"/>
      <c r="FK2734" s="240"/>
      <c r="FL2734" s="240"/>
      <c r="FM2734" s="240"/>
      <c r="FN2734" s="240"/>
      <c r="FO2734" s="240"/>
      <c r="FP2734" s="240"/>
      <c r="FQ2734" s="240"/>
      <c r="FR2734" s="240"/>
      <c r="FS2734" s="240"/>
      <c r="FT2734" s="240"/>
      <c r="FU2734" s="240"/>
      <c r="FV2734" s="240"/>
    </row>
    <row r="2735" spans="1:178" s="250" customFormat="1">
      <c r="A2735" s="234"/>
      <c r="B2735" s="234"/>
      <c r="C2735" s="234"/>
      <c r="D2735" s="234"/>
      <c r="E2735" s="234"/>
      <c r="F2735" s="234"/>
      <c r="G2735" s="235"/>
      <c r="H2735" s="236"/>
      <c r="AJ2735" s="290"/>
      <c r="AK2735" s="240"/>
      <c r="AL2735" s="240"/>
      <c r="AM2735" s="240"/>
      <c r="AN2735" s="240"/>
      <c r="AO2735" s="240"/>
      <c r="AP2735" s="240"/>
      <c r="AQ2735" s="240"/>
      <c r="AR2735" s="240"/>
      <c r="AS2735" s="240"/>
      <c r="AT2735" s="240"/>
      <c r="AU2735" s="240"/>
      <c r="AV2735" s="240"/>
      <c r="AW2735" s="240"/>
      <c r="AX2735" s="240"/>
      <c r="AY2735" s="240"/>
      <c r="AZ2735" s="240"/>
      <c r="BA2735" s="240"/>
      <c r="BB2735" s="240"/>
      <c r="BC2735" s="240"/>
      <c r="BD2735" s="240"/>
      <c r="BE2735" s="240"/>
      <c r="BF2735" s="240"/>
      <c r="BG2735" s="240"/>
      <c r="BH2735" s="240"/>
      <c r="BI2735" s="240"/>
      <c r="BJ2735" s="240"/>
      <c r="BK2735" s="240"/>
      <c r="BL2735" s="240"/>
      <c r="BM2735" s="240"/>
      <c r="BN2735" s="240"/>
      <c r="BO2735" s="240"/>
      <c r="BP2735" s="240"/>
      <c r="BQ2735" s="240"/>
      <c r="BR2735" s="240"/>
      <c r="BS2735" s="240"/>
      <c r="BT2735" s="240"/>
      <c r="BU2735" s="240"/>
      <c r="BV2735" s="240"/>
      <c r="BW2735" s="240"/>
      <c r="BX2735" s="240"/>
      <c r="BY2735" s="240"/>
      <c r="BZ2735" s="240"/>
      <c r="CA2735" s="240"/>
      <c r="CB2735" s="240"/>
      <c r="CC2735" s="240"/>
      <c r="CD2735" s="240"/>
      <c r="CE2735" s="240"/>
      <c r="CF2735" s="240"/>
      <c r="CG2735" s="240"/>
      <c r="CH2735" s="240"/>
      <c r="CI2735" s="240"/>
      <c r="CJ2735" s="240"/>
      <c r="CK2735" s="240"/>
      <c r="CL2735" s="240"/>
      <c r="CM2735" s="240"/>
      <c r="CN2735" s="240"/>
      <c r="CO2735" s="240"/>
      <c r="CP2735" s="240"/>
      <c r="CQ2735" s="240"/>
      <c r="CR2735" s="240"/>
      <c r="CS2735" s="240"/>
      <c r="CT2735" s="240"/>
      <c r="CU2735" s="240"/>
      <c r="CV2735" s="240"/>
      <c r="CW2735" s="240"/>
      <c r="CX2735" s="240"/>
      <c r="CY2735" s="240"/>
      <c r="CZ2735" s="240"/>
      <c r="DA2735" s="240"/>
      <c r="DB2735" s="240"/>
      <c r="DC2735" s="240"/>
      <c r="DD2735" s="240"/>
      <c r="DE2735" s="240"/>
      <c r="DF2735" s="240"/>
      <c r="DG2735" s="240"/>
      <c r="DH2735" s="240"/>
      <c r="DI2735" s="240"/>
      <c r="DJ2735" s="240"/>
      <c r="DK2735" s="240"/>
      <c r="DL2735" s="240"/>
      <c r="DM2735" s="240"/>
      <c r="DN2735" s="240"/>
      <c r="DO2735" s="240"/>
      <c r="DP2735" s="240"/>
      <c r="DQ2735" s="240"/>
      <c r="DR2735" s="240"/>
      <c r="DS2735" s="240"/>
      <c r="DT2735" s="240"/>
      <c r="DU2735" s="240"/>
      <c r="DV2735" s="240"/>
      <c r="DW2735" s="240"/>
      <c r="DX2735" s="240"/>
      <c r="DY2735" s="240"/>
      <c r="DZ2735" s="240"/>
      <c r="EA2735" s="240"/>
      <c r="EB2735" s="240"/>
      <c r="EC2735" s="240"/>
      <c r="ED2735" s="240"/>
      <c r="EE2735" s="240"/>
      <c r="EF2735" s="240"/>
      <c r="EG2735" s="240"/>
      <c r="EH2735" s="240"/>
      <c r="EI2735" s="240"/>
      <c r="EJ2735" s="240"/>
      <c r="EK2735" s="240"/>
      <c r="EL2735" s="240"/>
      <c r="EM2735" s="240"/>
      <c r="EN2735" s="240"/>
      <c r="EO2735" s="240"/>
      <c r="EP2735" s="240"/>
      <c r="EQ2735" s="240"/>
      <c r="ER2735" s="240"/>
      <c r="ES2735" s="240"/>
      <c r="ET2735" s="240"/>
      <c r="EU2735" s="240"/>
      <c r="EV2735" s="240"/>
      <c r="EW2735" s="240"/>
      <c r="EX2735" s="240"/>
      <c r="EY2735" s="240"/>
      <c r="EZ2735" s="240"/>
      <c r="FA2735" s="240"/>
      <c r="FB2735" s="240"/>
      <c r="FC2735" s="240"/>
      <c r="FD2735" s="240"/>
      <c r="FE2735" s="240"/>
      <c r="FF2735" s="240"/>
      <c r="FG2735" s="240"/>
      <c r="FH2735" s="240"/>
      <c r="FI2735" s="240"/>
      <c r="FJ2735" s="240"/>
      <c r="FK2735" s="240"/>
      <c r="FL2735" s="240"/>
      <c r="FM2735" s="240"/>
      <c r="FN2735" s="240"/>
      <c r="FO2735" s="240"/>
      <c r="FP2735" s="240"/>
      <c r="FQ2735" s="240"/>
      <c r="FR2735" s="240"/>
      <c r="FS2735" s="240"/>
      <c r="FT2735" s="240"/>
      <c r="FU2735" s="240"/>
      <c r="FV2735" s="240"/>
    </row>
    <row r="2736" spans="1:178" s="250" customFormat="1">
      <c r="A2736" s="234"/>
      <c r="B2736" s="234"/>
      <c r="C2736" s="234"/>
      <c r="D2736" s="234"/>
      <c r="E2736" s="234"/>
      <c r="F2736" s="234"/>
      <c r="G2736" s="235"/>
      <c r="H2736" s="236"/>
      <c r="AJ2736" s="290"/>
      <c r="AK2736" s="240"/>
      <c r="AL2736" s="240"/>
      <c r="AM2736" s="240"/>
      <c r="AN2736" s="240"/>
      <c r="AO2736" s="240"/>
      <c r="AP2736" s="240"/>
      <c r="AQ2736" s="240"/>
      <c r="AR2736" s="240"/>
      <c r="AS2736" s="240"/>
      <c r="AT2736" s="240"/>
      <c r="AU2736" s="240"/>
      <c r="AV2736" s="240"/>
      <c r="AW2736" s="240"/>
      <c r="AX2736" s="240"/>
      <c r="AY2736" s="240"/>
      <c r="AZ2736" s="240"/>
      <c r="BA2736" s="240"/>
      <c r="BB2736" s="240"/>
      <c r="BC2736" s="240"/>
      <c r="BD2736" s="240"/>
      <c r="BE2736" s="240"/>
      <c r="BF2736" s="240"/>
      <c r="BG2736" s="240"/>
      <c r="BH2736" s="240"/>
      <c r="BI2736" s="240"/>
      <c r="BJ2736" s="240"/>
      <c r="BK2736" s="240"/>
      <c r="BL2736" s="240"/>
      <c r="BM2736" s="240"/>
      <c r="BN2736" s="240"/>
      <c r="BO2736" s="240"/>
      <c r="BP2736" s="240"/>
      <c r="BQ2736" s="240"/>
      <c r="BR2736" s="240"/>
      <c r="BS2736" s="240"/>
      <c r="BT2736" s="240"/>
      <c r="BU2736" s="240"/>
      <c r="BV2736" s="240"/>
      <c r="BW2736" s="240"/>
      <c r="BX2736" s="240"/>
      <c r="BY2736" s="240"/>
      <c r="BZ2736" s="240"/>
      <c r="CA2736" s="240"/>
      <c r="CB2736" s="240"/>
      <c r="CC2736" s="240"/>
      <c r="CD2736" s="240"/>
      <c r="CE2736" s="240"/>
      <c r="CF2736" s="240"/>
      <c r="CG2736" s="240"/>
      <c r="CH2736" s="240"/>
      <c r="CI2736" s="240"/>
      <c r="CJ2736" s="240"/>
      <c r="CK2736" s="240"/>
      <c r="CL2736" s="240"/>
      <c r="CM2736" s="240"/>
      <c r="CN2736" s="240"/>
      <c r="CO2736" s="240"/>
      <c r="CP2736" s="240"/>
      <c r="CQ2736" s="240"/>
      <c r="CR2736" s="240"/>
      <c r="CS2736" s="240"/>
      <c r="CT2736" s="240"/>
      <c r="CU2736" s="240"/>
      <c r="CV2736" s="240"/>
      <c r="CW2736" s="240"/>
      <c r="CX2736" s="240"/>
      <c r="CY2736" s="240"/>
      <c r="CZ2736" s="240"/>
      <c r="DA2736" s="240"/>
      <c r="DB2736" s="240"/>
      <c r="DC2736" s="240"/>
      <c r="DD2736" s="240"/>
      <c r="DE2736" s="240"/>
      <c r="DF2736" s="240"/>
      <c r="DG2736" s="240"/>
      <c r="DH2736" s="240"/>
      <c r="DI2736" s="240"/>
      <c r="DJ2736" s="240"/>
      <c r="DK2736" s="240"/>
      <c r="DL2736" s="240"/>
      <c r="DM2736" s="240"/>
      <c r="DN2736" s="240"/>
      <c r="DO2736" s="240"/>
      <c r="DP2736" s="240"/>
      <c r="DQ2736" s="240"/>
      <c r="DR2736" s="240"/>
      <c r="DS2736" s="240"/>
      <c r="DT2736" s="240"/>
      <c r="DU2736" s="240"/>
      <c r="DV2736" s="240"/>
      <c r="DW2736" s="240"/>
      <c r="DX2736" s="240"/>
      <c r="DY2736" s="240"/>
      <c r="DZ2736" s="240"/>
      <c r="EA2736" s="240"/>
      <c r="EB2736" s="240"/>
      <c r="EC2736" s="240"/>
      <c r="ED2736" s="240"/>
      <c r="EE2736" s="240"/>
      <c r="EF2736" s="240"/>
      <c r="EG2736" s="240"/>
      <c r="EH2736" s="240"/>
      <c r="EI2736" s="240"/>
      <c r="EJ2736" s="240"/>
      <c r="EK2736" s="240"/>
      <c r="EL2736" s="240"/>
      <c r="EM2736" s="240"/>
      <c r="EN2736" s="240"/>
      <c r="EO2736" s="240"/>
      <c r="EP2736" s="240"/>
      <c r="EQ2736" s="240"/>
      <c r="ER2736" s="240"/>
      <c r="ES2736" s="240"/>
      <c r="ET2736" s="240"/>
      <c r="EU2736" s="240"/>
      <c r="EV2736" s="240"/>
      <c r="EW2736" s="240"/>
      <c r="EX2736" s="240"/>
      <c r="EY2736" s="240"/>
      <c r="EZ2736" s="240"/>
      <c r="FA2736" s="240"/>
      <c r="FB2736" s="240"/>
      <c r="FC2736" s="240"/>
      <c r="FD2736" s="240"/>
      <c r="FE2736" s="240"/>
      <c r="FF2736" s="240"/>
      <c r="FG2736" s="240"/>
      <c r="FH2736" s="240"/>
      <c r="FI2736" s="240"/>
      <c r="FJ2736" s="240"/>
      <c r="FK2736" s="240"/>
      <c r="FL2736" s="240"/>
      <c r="FM2736" s="240"/>
      <c r="FN2736" s="240"/>
      <c r="FO2736" s="240"/>
      <c r="FP2736" s="240"/>
      <c r="FQ2736" s="240"/>
      <c r="FR2736" s="240"/>
      <c r="FS2736" s="240"/>
      <c r="FT2736" s="240"/>
      <c r="FU2736" s="240"/>
      <c r="FV2736" s="240"/>
    </row>
    <row r="2737" spans="1:178" s="250" customFormat="1">
      <c r="A2737" s="234"/>
      <c r="B2737" s="234"/>
      <c r="C2737" s="234"/>
      <c r="D2737" s="234"/>
      <c r="E2737" s="234"/>
      <c r="F2737" s="234"/>
      <c r="G2737" s="235"/>
      <c r="H2737" s="236"/>
      <c r="AJ2737" s="290"/>
      <c r="AK2737" s="240"/>
      <c r="AL2737" s="240"/>
      <c r="AM2737" s="240"/>
      <c r="AN2737" s="240"/>
      <c r="AO2737" s="240"/>
      <c r="AP2737" s="240"/>
      <c r="AQ2737" s="240"/>
      <c r="AR2737" s="240"/>
      <c r="AS2737" s="240"/>
      <c r="AT2737" s="240"/>
      <c r="AU2737" s="240"/>
      <c r="AV2737" s="240"/>
      <c r="AW2737" s="240"/>
      <c r="AX2737" s="240"/>
      <c r="AY2737" s="240"/>
      <c r="AZ2737" s="240"/>
      <c r="BA2737" s="240"/>
      <c r="BB2737" s="240"/>
      <c r="BC2737" s="240"/>
      <c r="BD2737" s="240"/>
      <c r="BE2737" s="240"/>
      <c r="BF2737" s="240"/>
      <c r="BG2737" s="240"/>
      <c r="BH2737" s="240"/>
      <c r="BI2737" s="240"/>
      <c r="BJ2737" s="240"/>
      <c r="BK2737" s="240"/>
      <c r="BL2737" s="240"/>
      <c r="BM2737" s="240"/>
      <c r="BN2737" s="240"/>
      <c r="BO2737" s="240"/>
      <c r="BP2737" s="240"/>
      <c r="BQ2737" s="240"/>
      <c r="BR2737" s="240"/>
      <c r="BS2737" s="240"/>
      <c r="BT2737" s="240"/>
      <c r="BU2737" s="240"/>
      <c r="BV2737" s="240"/>
      <c r="BW2737" s="240"/>
      <c r="BX2737" s="240"/>
      <c r="BY2737" s="240"/>
      <c r="BZ2737" s="240"/>
      <c r="CA2737" s="240"/>
      <c r="CB2737" s="240"/>
      <c r="CC2737" s="240"/>
      <c r="CD2737" s="240"/>
      <c r="CE2737" s="240"/>
      <c r="CF2737" s="240"/>
      <c r="CG2737" s="240"/>
      <c r="CH2737" s="240"/>
      <c r="CI2737" s="240"/>
      <c r="CJ2737" s="240"/>
      <c r="CK2737" s="240"/>
      <c r="CL2737" s="240"/>
      <c r="CM2737" s="240"/>
      <c r="CN2737" s="240"/>
      <c r="CO2737" s="240"/>
      <c r="CP2737" s="240"/>
      <c r="CQ2737" s="240"/>
      <c r="CR2737" s="240"/>
      <c r="CS2737" s="240"/>
      <c r="CT2737" s="240"/>
      <c r="CU2737" s="240"/>
      <c r="CV2737" s="240"/>
      <c r="CW2737" s="240"/>
      <c r="CX2737" s="240"/>
      <c r="CY2737" s="240"/>
      <c r="CZ2737" s="240"/>
      <c r="DA2737" s="240"/>
      <c r="DB2737" s="240"/>
      <c r="DC2737" s="240"/>
      <c r="DD2737" s="240"/>
      <c r="DE2737" s="240"/>
      <c r="DF2737" s="240"/>
      <c r="DG2737" s="240"/>
      <c r="DH2737" s="240"/>
      <c r="DI2737" s="240"/>
      <c r="DJ2737" s="240"/>
      <c r="DK2737" s="240"/>
      <c r="DL2737" s="240"/>
      <c r="DM2737" s="240"/>
      <c r="DN2737" s="240"/>
      <c r="DO2737" s="240"/>
      <c r="DP2737" s="240"/>
      <c r="DQ2737" s="240"/>
      <c r="DR2737" s="240"/>
      <c r="DS2737" s="240"/>
      <c r="DT2737" s="240"/>
      <c r="DU2737" s="240"/>
      <c r="DV2737" s="240"/>
      <c r="DW2737" s="240"/>
      <c r="DX2737" s="240"/>
      <c r="DY2737" s="240"/>
      <c r="DZ2737" s="240"/>
      <c r="EA2737" s="240"/>
      <c r="EB2737" s="240"/>
      <c r="EC2737" s="240"/>
      <c r="ED2737" s="240"/>
      <c r="EE2737" s="240"/>
      <c r="EF2737" s="240"/>
      <c r="EG2737" s="240"/>
      <c r="EH2737" s="240"/>
      <c r="EI2737" s="240"/>
      <c r="EJ2737" s="240"/>
      <c r="EK2737" s="240"/>
      <c r="EL2737" s="240"/>
      <c r="EM2737" s="240"/>
      <c r="EN2737" s="240"/>
      <c r="EO2737" s="240"/>
      <c r="EP2737" s="240"/>
      <c r="EQ2737" s="240"/>
      <c r="ER2737" s="240"/>
      <c r="ES2737" s="240"/>
      <c r="ET2737" s="240"/>
      <c r="EU2737" s="240"/>
      <c r="EV2737" s="240"/>
      <c r="EW2737" s="240"/>
      <c r="EX2737" s="240"/>
      <c r="EY2737" s="240"/>
      <c r="EZ2737" s="240"/>
      <c r="FA2737" s="240"/>
      <c r="FB2737" s="240"/>
      <c r="FC2737" s="240"/>
      <c r="FD2737" s="240"/>
      <c r="FE2737" s="240"/>
      <c r="FF2737" s="240"/>
      <c r="FG2737" s="240"/>
      <c r="FH2737" s="240"/>
      <c r="FI2737" s="240"/>
      <c r="FJ2737" s="240"/>
      <c r="FK2737" s="240"/>
      <c r="FL2737" s="240"/>
      <c r="FM2737" s="240"/>
      <c r="FN2737" s="240"/>
      <c r="FO2737" s="240"/>
      <c r="FP2737" s="240"/>
      <c r="FQ2737" s="240"/>
      <c r="FR2737" s="240"/>
      <c r="FS2737" s="240"/>
      <c r="FT2737" s="240"/>
      <c r="FU2737" s="240"/>
      <c r="FV2737" s="240"/>
    </row>
    <row r="2738" spans="1:178" s="250" customFormat="1">
      <c r="A2738" s="234"/>
      <c r="B2738" s="234"/>
      <c r="C2738" s="234"/>
      <c r="D2738" s="234"/>
      <c r="E2738" s="234"/>
      <c r="F2738" s="234"/>
      <c r="G2738" s="235"/>
      <c r="H2738" s="236"/>
      <c r="AJ2738" s="290"/>
      <c r="AK2738" s="240"/>
      <c r="AL2738" s="240"/>
      <c r="AM2738" s="240"/>
      <c r="AN2738" s="240"/>
      <c r="AO2738" s="240"/>
      <c r="AP2738" s="240"/>
      <c r="AQ2738" s="240"/>
      <c r="AR2738" s="240"/>
      <c r="AS2738" s="240"/>
      <c r="AT2738" s="240"/>
      <c r="AU2738" s="240"/>
      <c r="AV2738" s="240"/>
      <c r="AW2738" s="240"/>
      <c r="AX2738" s="240"/>
      <c r="AY2738" s="240"/>
      <c r="AZ2738" s="240"/>
      <c r="BA2738" s="240"/>
      <c r="BB2738" s="240"/>
      <c r="BC2738" s="240"/>
      <c r="BD2738" s="240"/>
      <c r="BE2738" s="240"/>
      <c r="BF2738" s="240"/>
      <c r="BG2738" s="240"/>
      <c r="BH2738" s="240"/>
      <c r="BI2738" s="240"/>
      <c r="BJ2738" s="240"/>
      <c r="BK2738" s="240"/>
      <c r="BL2738" s="240"/>
      <c r="BM2738" s="240"/>
      <c r="BN2738" s="240"/>
      <c r="BO2738" s="240"/>
      <c r="BP2738" s="240"/>
      <c r="BQ2738" s="240"/>
      <c r="BR2738" s="240"/>
      <c r="BS2738" s="240"/>
      <c r="BT2738" s="240"/>
      <c r="BU2738" s="240"/>
      <c r="BV2738" s="240"/>
      <c r="BW2738" s="240"/>
      <c r="BX2738" s="240"/>
      <c r="BY2738" s="240"/>
      <c r="BZ2738" s="240"/>
      <c r="CA2738" s="240"/>
      <c r="CB2738" s="240"/>
      <c r="CC2738" s="240"/>
      <c r="CD2738" s="240"/>
      <c r="CE2738" s="240"/>
      <c r="CF2738" s="240"/>
      <c r="CG2738" s="240"/>
      <c r="CH2738" s="240"/>
      <c r="CI2738" s="240"/>
      <c r="CJ2738" s="240"/>
      <c r="CK2738" s="240"/>
      <c r="CL2738" s="240"/>
      <c r="CM2738" s="240"/>
      <c r="CN2738" s="240"/>
      <c r="CO2738" s="240"/>
      <c r="CP2738" s="240"/>
      <c r="CQ2738" s="240"/>
      <c r="CR2738" s="240"/>
      <c r="CS2738" s="240"/>
      <c r="CT2738" s="240"/>
      <c r="CU2738" s="240"/>
      <c r="CV2738" s="240"/>
      <c r="CW2738" s="240"/>
      <c r="CX2738" s="240"/>
      <c r="CY2738" s="240"/>
      <c r="CZ2738" s="240"/>
      <c r="DA2738" s="240"/>
      <c r="DB2738" s="240"/>
      <c r="DC2738" s="240"/>
      <c r="DD2738" s="240"/>
      <c r="DE2738" s="240"/>
      <c r="DF2738" s="240"/>
      <c r="DG2738" s="240"/>
      <c r="DH2738" s="240"/>
      <c r="DI2738" s="240"/>
      <c r="DJ2738" s="240"/>
      <c r="DK2738" s="240"/>
      <c r="DL2738" s="240"/>
      <c r="DM2738" s="240"/>
      <c r="DN2738" s="240"/>
      <c r="DO2738" s="240"/>
      <c r="DP2738" s="240"/>
      <c r="DQ2738" s="240"/>
      <c r="DR2738" s="240"/>
      <c r="DS2738" s="240"/>
      <c r="DT2738" s="240"/>
      <c r="DU2738" s="240"/>
      <c r="DV2738" s="240"/>
      <c r="DW2738" s="240"/>
      <c r="DX2738" s="240"/>
      <c r="DY2738" s="240"/>
      <c r="DZ2738" s="240"/>
      <c r="EA2738" s="240"/>
      <c r="EB2738" s="240"/>
      <c r="EC2738" s="240"/>
      <c r="ED2738" s="240"/>
      <c r="EE2738" s="240"/>
      <c r="EF2738" s="240"/>
      <c r="EG2738" s="240"/>
      <c r="EH2738" s="240"/>
      <c r="EI2738" s="240"/>
      <c r="EJ2738" s="240"/>
      <c r="EK2738" s="240"/>
      <c r="EL2738" s="240"/>
      <c r="EM2738" s="240"/>
      <c r="EN2738" s="240"/>
      <c r="EO2738" s="240"/>
      <c r="EP2738" s="240"/>
      <c r="EQ2738" s="240"/>
      <c r="ER2738" s="240"/>
      <c r="ES2738" s="240"/>
      <c r="ET2738" s="240"/>
      <c r="EU2738" s="240"/>
      <c r="EV2738" s="240"/>
      <c r="EW2738" s="240"/>
      <c r="EX2738" s="240"/>
      <c r="EY2738" s="240"/>
      <c r="EZ2738" s="240"/>
      <c r="FA2738" s="240"/>
      <c r="FB2738" s="240"/>
      <c r="FC2738" s="240"/>
      <c r="FD2738" s="240"/>
      <c r="FE2738" s="240"/>
      <c r="FF2738" s="240"/>
      <c r="FG2738" s="240"/>
      <c r="FH2738" s="240"/>
      <c r="FI2738" s="240"/>
      <c r="FJ2738" s="240"/>
      <c r="FK2738" s="240"/>
      <c r="FL2738" s="240"/>
      <c r="FM2738" s="240"/>
      <c r="FN2738" s="240"/>
      <c r="FO2738" s="240"/>
      <c r="FP2738" s="240"/>
      <c r="FQ2738" s="240"/>
      <c r="FR2738" s="240"/>
      <c r="FS2738" s="240"/>
      <c r="FT2738" s="240"/>
      <c r="FU2738" s="240"/>
      <c r="FV2738" s="240"/>
    </row>
    <row r="2739" spans="1:178" s="250" customFormat="1">
      <c r="A2739" s="234"/>
      <c r="B2739" s="234"/>
      <c r="C2739" s="234"/>
      <c r="D2739" s="234"/>
      <c r="E2739" s="234"/>
      <c r="F2739" s="234"/>
      <c r="G2739" s="235"/>
      <c r="H2739" s="236"/>
      <c r="AJ2739" s="290"/>
      <c r="AK2739" s="240"/>
      <c r="AL2739" s="240"/>
      <c r="AM2739" s="240"/>
      <c r="AN2739" s="240"/>
      <c r="AO2739" s="240"/>
      <c r="AP2739" s="240"/>
      <c r="AQ2739" s="240"/>
      <c r="AR2739" s="240"/>
      <c r="AS2739" s="240"/>
      <c r="AT2739" s="240"/>
      <c r="AU2739" s="240"/>
      <c r="AV2739" s="240"/>
      <c r="AW2739" s="240"/>
      <c r="AX2739" s="240"/>
      <c r="AY2739" s="240"/>
      <c r="AZ2739" s="240"/>
      <c r="BA2739" s="240"/>
      <c r="BB2739" s="240"/>
      <c r="BC2739" s="240"/>
      <c r="BD2739" s="240"/>
      <c r="BE2739" s="240"/>
      <c r="BF2739" s="240"/>
      <c r="BG2739" s="240"/>
      <c r="BH2739" s="240"/>
      <c r="BI2739" s="240"/>
      <c r="BJ2739" s="240"/>
      <c r="BK2739" s="240"/>
      <c r="BL2739" s="240"/>
      <c r="BM2739" s="240"/>
      <c r="BN2739" s="240"/>
      <c r="BO2739" s="240"/>
      <c r="BP2739" s="240"/>
      <c r="BQ2739" s="240"/>
      <c r="BR2739" s="240"/>
      <c r="BS2739" s="240"/>
      <c r="BT2739" s="240"/>
      <c r="BU2739" s="240"/>
      <c r="BV2739" s="240"/>
      <c r="BW2739" s="240"/>
      <c r="BX2739" s="240"/>
      <c r="BY2739" s="240"/>
      <c r="BZ2739" s="240"/>
      <c r="CA2739" s="240"/>
      <c r="CB2739" s="240"/>
      <c r="CC2739" s="240"/>
      <c r="CD2739" s="240"/>
      <c r="CE2739" s="240"/>
      <c r="CF2739" s="240"/>
      <c r="CG2739" s="240"/>
      <c r="CH2739" s="240"/>
      <c r="CI2739" s="240"/>
      <c r="CJ2739" s="240"/>
      <c r="CK2739" s="240"/>
      <c r="CL2739" s="240"/>
      <c r="CM2739" s="240"/>
      <c r="CN2739" s="240"/>
      <c r="CO2739" s="240"/>
      <c r="CP2739" s="240"/>
      <c r="CQ2739" s="240"/>
      <c r="CR2739" s="240"/>
      <c r="CS2739" s="240"/>
      <c r="CT2739" s="240"/>
      <c r="CU2739" s="240"/>
      <c r="CV2739" s="240"/>
      <c r="CW2739" s="240"/>
      <c r="CX2739" s="240"/>
      <c r="CY2739" s="240"/>
      <c r="CZ2739" s="240"/>
      <c r="DA2739" s="240"/>
      <c r="DB2739" s="240"/>
      <c r="DC2739" s="240"/>
      <c r="DD2739" s="240"/>
      <c r="DE2739" s="240"/>
      <c r="DF2739" s="240"/>
      <c r="DG2739" s="240"/>
      <c r="DH2739" s="240"/>
      <c r="DI2739" s="240"/>
      <c r="DJ2739" s="240"/>
      <c r="DK2739" s="240"/>
      <c r="DL2739" s="240"/>
      <c r="DM2739" s="240"/>
      <c r="DN2739" s="240"/>
      <c r="DO2739" s="240"/>
      <c r="DP2739" s="240"/>
      <c r="DQ2739" s="240"/>
      <c r="DR2739" s="240"/>
      <c r="DS2739" s="240"/>
      <c r="DT2739" s="240"/>
      <c r="DU2739" s="240"/>
      <c r="DV2739" s="240"/>
      <c r="DW2739" s="240"/>
      <c r="DX2739" s="240"/>
      <c r="DY2739" s="240"/>
      <c r="DZ2739" s="240"/>
      <c r="EA2739" s="240"/>
      <c r="EB2739" s="240"/>
      <c r="EC2739" s="240"/>
      <c r="ED2739" s="240"/>
      <c r="EE2739" s="240"/>
      <c r="EF2739" s="240"/>
      <c r="EG2739" s="240"/>
      <c r="EH2739" s="240"/>
      <c r="EI2739" s="240"/>
      <c r="EJ2739" s="240"/>
      <c r="EK2739" s="240"/>
      <c r="EL2739" s="240"/>
      <c r="EM2739" s="240"/>
      <c r="EN2739" s="240"/>
      <c r="EO2739" s="240"/>
      <c r="EP2739" s="240"/>
      <c r="EQ2739" s="240"/>
      <c r="ER2739" s="240"/>
      <c r="ES2739" s="240"/>
      <c r="ET2739" s="240"/>
      <c r="EU2739" s="240"/>
      <c r="EV2739" s="240"/>
      <c r="EW2739" s="240"/>
      <c r="EX2739" s="240"/>
      <c r="EY2739" s="240"/>
      <c r="EZ2739" s="240"/>
      <c r="FA2739" s="240"/>
      <c r="FB2739" s="240"/>
      <c r="FC2739" s="240"/>
      <c r="FD2739" s="240"/>
      <c r="FE2739" s="240"/>
      <c r="FF2739" s="240"/>
      <c r="FG2739" s="240"/>
      <c r="FH2739" s="240"/>
      <c r="FI2739" s="240"/>
      <c r="FJ2739" s="240"/>
      <c r="FK2739" s="240"/>
      <c r="FL2739" s="240"/>
      <c r="FM2739" s="240"/>
      <c r="FN2739" s="240"/>
      <c r="FO2739" s="240"/>
      <c r="FP2739" s="240"/>
      <c r="FQ2739" s="240"/>
      <c r="FR2739" s="240"/>
      <c r="FS2739" s="240"/>
      <c r="FT2739" s="240"/>
      <c r="FU2739" s="240"/>
      <c r="FV2739" s="240"/>
    </row>
    <row r="2740" spans="1:178" s="250" customFormat="1">
      <c r="A2740" s="234"/>
      <c r="B2740" s="234"/>
      <c r="C2740" s="234"/>
      <c r="D2740" s="234"/>
      <c r="E2740" s="234"/>
      <c r="F2740" s="234"/>
      <c r="G2740" s="235"/>
      <c r="H2740" s="236"/>
      <c r="AJ2740" s="290"/>
      <c r="AK2740" s="240"/>
      <c r="AL2740" s="240"/>
      <c r="AM2740" s="240"/>
      <c r="AN2740" s="240"/>
      <c r="AO2740" s="240"/>
      <c r="AP2740" s="240"/>
      <c r="AQ2740" s="240"/>
      <c r="AR2740" s="240"/>
      <c r="AS2740" s="240"/>
      <c r="AT2740" s="240"/>
      <c r="AU2740" s="240"/>
      <c r="AV2740" s="240"/>
      <c r="AW2740" s="240"/>
      <c r="AX2740" s="240"/>
      <c r="AY2740" s="240"/>
      <c r="AZ2740" s="240"/>
      <c r="BA2740" s="240"/>
      <c r="BB2740" s="240"/>
      <c r="BC2740" s="240"/>
      <c r="BD2740" s="240"/>
      <c r="BE2740" s="240"/>
      <c r="BF2740" s="240"/>
      <c r="BG2740" s="240"/>
      <c r="BH2740" s="240"/>
      <c r="BI2740" s="240"/>
      <c r="BJ2740" s="240"/>
      <c r="BK2740" s="240"/>
      <c r="BL2740" s="240"/>
      <c r="BM2740" s="240"/>
      <c r="BN2740" s="240"/>
      <c r="BO2740" s="240"/>
      <c r="BP2740" s="240"/>
      <c r="BQ2740" s="240"/>
      <c r="BR2740" s="240"/>
      <c r="BS2740" s="240"/>
      <c r="BT2740" s="240"/>
      <c r="BU2740" s="240"/>
      <c r="BV2740" s="240"/>
      <c r="BW2740" s="240"/>
      <c r="BX2740" s="240"/>
      <c r="BY2740" s="240"/>
      <c r="BZ2740" s="240"/>
      <c r="CA2740" s="240"/>
      <c r="CB2740" s="240"/>
      <c r="CC2740" s="240"/>
      <c r="CD2740" s="240"/>
      <c r="CE2740" s="240"/>
      <c r="CF2740" s="240"/>
      <c r="CG2740" s="240"/>
      <c r="CH2740" s="240"/>
      <c r="CI2740" s="240"/>
      <c r="CJ2740" s="240"/>
      <c r="CK2740" s="240"/>
      <c r="CL2740" s="240"/>
      <c r="CM2740" s="240"/>
      <c r="CN2740" s="240"/>
      <c r="CO2740" s="240"/>
      <c r="CP2740" s="240"/>
      <c r="CQ2740" s="240"/>
      <c r="CR2740" s="240"/>
      <c r="CS2740" s="240"/>
      <c r="CT2740" s="240"/>
      <c r="CU2740" s="240"/>
      <c r="CV2740" s="240"/>
      <c r="CW2740" s="240"/>
      <c r="CX2740" s="240"/>
      <c r="CY2740" s="240"/>
      <c r="CZ2740" s="240"/>
      <c r="DA2740" s="240"/>
      <c r="DB2740" s="240"/>
      <c r="DC2740" s="240"/>
      <c r="DD2740" s="240"/>
      <c r="DE2740" s="240"/>
      <c r="DF2740" s="240"/>
      <c r="DG2740" s="240"/>
      <c r="DH2740" s="240"/>
      <c r="DI2740" s="240"/>
      <c r="DJ2740" s="240"/>
      <c r="DK2740" s="240"/>
      <c r="DL2740" s="240"/>
      <c r="DM2740" s="240"/>
      <c r="DN2740" s="240"/>
      <c r="DO2740" s="240"/>
      <c r="DP2740" s="240"/>
      <c r="DQ2740" s="240"/>
      <c r="DR2740" s="240"/>
      <c r="DS2740" s="240"/>
      <c r="DT2740" s="240"/>
      <c r="DU2740" s="240"/>
      <c r="DV2740" s="240"/>
      <c r="DW2740" s="240"/>
      <c r="DX2740" s="240"/>
      <c r="DY2740" s="240"/>
      <c r="DZ2740" s="240"/>
      <c r="EA2740" s="240"/>
      <c r="EB2740" s="240"/>
      <c r="EC2740" s="240"/>
      <c r="ED2740" s="240"/>
      <c r="EE2740" s="240"/>
      <c r="EF2740" s="240"/>
      <c r="EG2740" s="240"/>
      <c r="EH2740" s="240"/>
      <c r="EI2740" s="240"/>
      <c r="EJ2740" s="240"/>
      <c r="EK2740" s="240"/>
      <c r="EL2740" s="240"/>
      <c r="EM2740" s="240"/>
      <c r="EN2740" s="240"/>
      <c r="EO2740" s="240"/>
      <c r="EP2740" s="240"/>
      <c r="EQ2740" s="240"/>
      <c r="ER2740" s="240"/>
      <c r="ES2740" s="240"/>
      <c r="ET2740" s="240"/>
      <c r="EU2740" s="240"/>
      <c r="EV2740" s="240"/>
      <c r="EW2740" s="240"/>
      <c r="EX2740" s="240"/>
      <c r="EY2740" s="240"/>
      <c r="EZ2740" s="240"/>
      <c r="FA2740" s="240"/>
      <c r="FB2740" s="240"/>
      <c r="FC2740" s="240"/>
      <c r="FD2740" s="240"/>
      <c r="FE2740" s="240"/>
      <c r="FF2740" s="240"/>
      <c r="FG2740" s="240"/>
      <c r="FH2740" s="240"/>
      <c r="FI2740" s="240"/>
      <c r="FJ2740" s="240"/>
      <c r="FK2740" s="240"/>
      <c r="FL2740" s="240"/>
      <c r="FM2740" s="240"/>
      <c r="FN2740" s="240"/>
      <c r="FO2740" s="240"/>
      <c r="FP2740" s="240"/>
      <c r="FQ2740" s="240"/>
      <c r="FR2740" s="240"/>
      <c r="FS2740" s="240"/>
      <c r="FT2740" s="240"/>
      <c r="FU2740" s="240"/>
      <c r="FV2740" s="240"/>
    </row>
    <row r="2741" spans="1:178" s="250" customFormat="1">
      <c r="A2741" s="234"/>
      <c r="B2741" s="234"/>
      <c r="C2741" s="234"/>
      <c r="D2741" s="234"/>
      <c r="E2741" s="234"/>
      <c r="F2741" s="234"/>
      <c r="G2741" s="235"/>
      <c r="H2741" s="236"/>
      <c r="AJ2741" s="290"/>
      <c r="AK2741" s="240"/>
      <c r="AL2741" s="240"/>
      <c r="AM2741" s="240"/>
      <c r="AN2741" s="240"/>
      <c r="AO2741" s="240"/>
      <c r="AP2741" s="240"/>
      <c r="AQ2741" s="240"/>
      <c r="AR2741" s="240"/>
      <c r="AS2741" s="240"/>
      <c r="AT2741" s="240"/>
      <c r="AU2741" s="240"/>
      <c r="AV2741" s="240"/>
      <c r="AW2741" s="240"/>
      <c r="AX2741" s="240"/>
      <c r="AY2741" s="240"/>
      <c r="AZ2741" s="240"/>
      <c r="BA2741" s="240"/>
      <c r="BB2741" s="240"/>
      <c r="BC2741" s="240"/>
      <c r="BD2741" s="240"/>
      <c r="BE2741" s="240"/>
      <c r="BF2741" s="240"/>
      <c r="BG2741" s="240"/>
      <c r="BH2741" s="240"/>
      <c r="BI2741" s="240"/>
      <c r="BJ2741" s="240"/>
      <c r="BK2741" s="240"/>
      <c r="BL2741" s="240"/>
      <c r="BM2741" s="240"/>
      <c r="BN2741" s="240"/>
      <c r="BO2741" s="240"/>
      <c r="BP2741" s="240"/>
      <c r="BQ2741" s="240"/>
      <c r="BR2741" s="240"/>
      <c r="BS2741" s="240"/>
      <c r="BT2741" s="240"/>
      <c r="BU2741" s="240"/>
      <c r="BV2741" s="240"/>
      <c r="BW2741" s="240"/>
      <c r="BX2741" s="240"/>
      <c r="BY2741" s="240"/>
      <c r="BZ2741" s="240"/>
      <c r="CA2741" s="240"/>
      <c r="CB2741" s="240"/>
      <c r="CC2741" s="240"/>
      <c r="CD2741" s="240"/>
      <c r="CE2741" s="240"/>
      <c r="CF2741" s="240"/>
      <c r="CG2741" s="240"/>
      <c r="CH2741" s="240"/>
      <c r="CI2741" s="240"/>
      <c r="CJ2741" s="240"/>
      <c r="CK2741" s="240"/>
      <c r="CL2741" s="240"/>
      <c r="CM2741" s="240"/>
      <c r="CN2741" s="240"/>
      <c r="CO2741" s="240"/>
      <c r="CP2741" s="240"/>
      <c r="CQ2741" s="240"/>
      <c r="CR2741" s="240"/>
      <c r="CS2741" s="240"/>
      <c r="CT2741" s="240"/>
      <c r="CU2741" s="240"/>
      <c r="CV2741" s="240"/>
      <c r="CW2741" s="240"/>
      <c r="CX2741" s="240"/>
      <c r="CY2741" s="240"/>
      <c r="CZ2741" s="240"/>
      <c r="DA2741" s="240"/>
      <c r="DB2741" s="240"/>
      <c r="DC2741" s="240"/>
      <c r="DD2741" s="240"/>
      <c r="DE2741" s="240"/>
      <c r="DF2741" s="240"/>
      <c r="DG2741" s="240"/>
      <c r="DH2741" s="240"/>
      <c r="DI2741" s="240"/>
      <c r="DJ2741" s="240"/>
      <c r="DK2741" s="240"/>
      <c r="DL2741" s="240"/>
      <c r="DM2741" s="240"/>
      <c r="DN2741" s="240"/>
      <c r="DO2741" s="240"/>
      <c r="DP2741" s="240"/>
      <c r="DQ2741" s="240"/>
      <c r="DR2741" s="240"/>
      <c r="DS2741" s="240"/>
      <c r="DT2741" s="240"/>
      <c r="DU2741" s="240"/>
      <c r="DV2741" s="240"/>
      <c r="DW2741" s="240"/>
      <c r="DX2741" s="240"/>
      <c r="DY2741" s="240"/>
      <c r="DZ2741" s="240"/>
      <c r="EA2741" s="240"/>
      <c r="EB2741" s="240"/>
      <c r="EC2741" s="240"/>
      <c r="ED2741" s="240"/>
      <c r="EE2741" s="240"/>
      <c r="EF2741" s="240"/>
      <c r="EG2741" s="240"/>
      <c r="EH2741" s="240"/>
      <c r="EI2741" s="240"/>
      <c r="EJ2741" s="240"/>
      <c r="EK2741" s="240"/>
      <c r="EL2741" s="240"/>
      <c r="EM2741" s="240"/>
      <c r="EN2741" s="240"/>
      <c r="EO2741" s="240"/>
      <c r="EP2741" s="240"/>
      <c r="EQ2741" s="240"/>
      <c r="ER2741" s="240"/>
      <c r="ES2741" s="240"/>
      <c r="ET2741" s="240"/>
      <c r="EU2741" s="240"/>
      <c r="EV2741" s="240"/>
      <c r="EW2741" s="240"/>
      <c r="EX2741" s="240"/>
      <c r="EY2741" s="240"/>
      <c r="EZ2741" s="240"/>
      <c r="FA2741" s="240"/>
      <c r="FB2741" s="240"/>
      <c r="FC2741" s="240"/>
      <c r="FD2741" s="240"/>
      <c r="FE2741" s="240"/>
      <c r="FF2741" s="240"/>
      <c r="FG2741" s="240"/>
      <c r="FH2741" s="240"/>
      <c r="FI2741" s="240"/>
      <c r="FJ2741" s="240"/>
      <c r="FK2741" s="240"/>
      <c r="FL2741" s="240"/>
      <c r="FM2741" s="240"/>
      <c r="FN2741" s="240"/>
      <c r="FO2741" s="240"/>
      <c r="FP2741" s="240"/>
      <c r="FQ2741" s="240"/>
      <c r="FR2741" s="240"/>
      <c r="FS2741" s="240"/>
      <c r="FT2741" s="240"/>
      <c r="FU2741" s="240"/>
      <c r="FV2741" s="240"/>
    </row>
    <row r="2742" spans="1:178" s="250" customFormat="1">
      <c r="A2742" s="234"/>
      <c r="B2742" s="234"/>
      <c r="C2742" s="234"/>
      <c r="D2742" s="234"/>
      <c r="E2742" s="234"/>
      <c r="F2742" s="234"/>
      <c r="G2742" s="235"/>
      <c r="H2742" s="236"/>
      <c r="AJ2742" s="290"/>
      <c r="AK2742" s="240"/>
      <c r="AL2742" s="240"/>
      <c r="AM2742" s="240"/>
      <c r="AN2742" s="240"/>
      <c r="AO2742" s="240"/>
      <c r="AP2742" s="240"/>
      <c r="AQ2742" s="240"/>
      <c r="AR2742" s="240"/>
      <c r="AS2742" s="240"/>
      <c r="AT2742" s="240"/>
      <c r="AU2742" s="240"/>
      <c r="AV2742" s="240"/>
      <c r="AW2742" s="240"/>
      <c r="AX2742" s="240"/>
      <c r="AY2742" s="240"/>
      <c r="AZ2742" s="240"/>
      <c r="BA2742" s="240"/>
      <c r="BB2742" s="240"/>
      <c r="BC2742" s="240"/>
      <c r="BD2742" s="240"/>
      <c r="BE2742" s="240"/>
      <c r="BF2742" s="240"/>
      <c r="BG2742" s="240"/>
      <c r="BH2742" s="240"/>
      <c r="BI2742" s="240"/>
      <c r="BJ2742" s="240"/>
      <c r="BK2742" s="240"/>
      <c r="BL2742" s="240"/>
      <c r="BM2742" s="240"/>
      <c r="BN2742" s="240"/>
      <c r="BO2742" s="240"/>
      <c r="BP2742" s="240"/>
      <c r="BQ2742" s="240"/>
      <c r="BR2742" s="240"/>
      <c r="BS2742" s="240"/>
      <c r="BT2742" s="240"/>
      <c r="BU2742" s="240"/>
      <c r="BV2742" s="240"/>
      <c r="BW2742" s="240"/>
      <c r="BX2742" s="240"/>
      <c r="BY2742" s="240"/>
      <c r="BZ2742" s="240"/>
      <c r="CA2742" s="240"/>
      <c r="CB2742" s="240"/>
      <c r="CC2742" s="240"/>
      <c r="CD2742" s="240"/>
      <c r="CE2742" s="240"/>
      <c r="CF2742" s="240"/>
      <c r="CG2742" s="240"/>
      <c r="CH2742" s="240"/>
      <c r="CI2742" s="240"/>
      <c r="CJ2742" s="240"/>
      <c r="CK2742" s="240"/>
      <c r="CL2742" s="240"/>
      <c r="CM2742" s="240"/>
      <c r="CN2742" s="240"/>
      <c r="CO2742" s="240"/>
      <c r="CP2742" s="240"/>
      <c r="CQ2742" s="240"/>
      <c r="CR2742" s="240"/>
      <c r="CS2742" s="240"/>
      <c r="CT2742" s="240"/>
      <c r="CU2742" s="240"/>
      <c r="CV2742" s="240"/>
      <c r="CW2742" s="240"/>
      <c r="CX2742" s="240"/>
      <c r="CY2742" s="240"/>
      <c r="CZ2742" s="240"/>
      <c r="DA2742" s="240"/>
      <c r="DB2742" s="240"/>
      <c r="DC2742" s="240"/>
      <c r="DD2742" s="240"/>
      <c r="DE2742" s="240"/>
      <c r="DF2742" s="240"/>
      <c r="DG2742" s="240"/>
      <c r="DH2742" s="240"/>
      <c r="DI2742" s="240"/>
      <c r="DJ2742" s="240"/>
      <c r="DK2742" s="240"/>
      <c r="DL2742" s="240"/>
      <c r="DM2742" s="240"/>
      <c r="DN2742" s="240"/>
      <c r="DO2742" s="240"/>
      <c r="DP2742" s="240"/>
      <c r="DQ2742" s="240"/>
      <c r="DR2742" s="240"/>
      <c r="DS2742" s="240"/>
      <c r="DT2742" s="240"/>
      <c r="DU2742" s="240"/>
      <c r="DV2742" s="240"/>
      <c r="DW2742" s="240"/>
      <c r="DX2742" s="240"/>
      <c r="DY2742" s="240"/>
      <c r="DZ2742" s="240"/>
      <c r="EA2742" s="240"/>
      <c r="EB2742" s="240"/>
      <c r="EC2742" s="240"/>
      <c r="ED2742" s="240"/>
      <c r="EE2742" s="240"/>
      <c r="EF2742" s="240"/>
      <c r="EG2742" s="240"/>
      <c r="EH2742" s="240"/>
      <c r="EI2742" s="240"/>
      <c r="EJ2742" s="240"/>
      <c r="EK2742" s="240"/>
      <c r="EL2742" s="240"/>
      <c r="EM2742" s="240"/>
      <c r="EN2742" s="240"/>
      <c r="EO2742" s="240"/>
      <c r="EP2742" s="240"/>
      <c r="EQ2742" s="240"/>
      <c r="ER2742" s="240"/>
      <c r="ES2742" s="240"/>
      <c r="ET2742" s="240"/>
      <c r="EU2742" s="240"/>
      <c r="EV2742" s="240"/>
      <c r="EW2742" s="240"/>
      <c r="EX2742" s="240"/>
      <c r="EY2742" s="240"/>
      <c r="EZ2742" s="240"/>
      <c r="FA2742" s="240"/>
      <c r="FB2742" s="240"/>
      <c r="FC2742" s="240"/>
      <c r="FD2742" s="240"/>
      <c r="FE2742" s="240"/>
      <c r="FF2742" s="240"/>
      <c r="FG2742" s="240"/>
      <c r="FH2742" s="240"/>
      <c r="FI2742" s="240"/>
      <c r="FJ2742" s="240"/>
      <c r="FK2742" s="240"/>
      <c r="FL2742" s="240"/>
      <c r="FM2742" s="240"/>
      <c r="FN2742" s="240"/>
      <c r="FO2742" s="240"/>
      <c r="FP2742" s="240"/>
      <c r="FQ2742" s="240"/>
      <c r="FR2742" s="240"/>
      <c r="FS2742" s="240"/>
      <c r="FT2742" s="240"/>
      <c r="FU2742" s="240"/>
      <c r="FV2742" s="240"/>
    </row>
    <row r="2743" spans="1:178" s="250" customFormat="1">
      <c r="A2743" s="234"/>
      <c r="B2743" s="234"/>
      <c r="C2743" s="234"/>
      <c r="D2743" s="234"/>
      <c r="E2743" s="234"/>
      <c r="F2743" s="234"/>
      <c r="G2743" s="235"/>
      <c r="H2743" s="236"/>
      <c r="AJ2743" s="290"/>
      <c r="AK2743" s="240"/>
      <c r="AL2743" s="240"/>
      <c r="AM2743" s="240"/>
      <c r="AN2743" s="240"/>
      <c r="AO2743" s="240"/>
      <c r="AP2743" s="240"/>
      <c r="AQ2743" s="240"/>
      <c r="AR2743" s="240"/>
      <c r="AS2743" s="240"/>
      <c r="AT2743" s="240"/>
      <c r="AU2743" s="240"/>
      <c r="AV2743" s="240"/>
      <c r="AW2743" s="240"/>
      <c r="AX2743" s="240"/>
      <c r="AY2743" s="240"/>
      <c r="AZ2743" s="240"/>
      <c r="BA2743" s="240"/>
      <c r="BB2743" s="240"/>
      <c r="BC2743" s="240"/>
      <c r="BD2743" s="240"/>
      <c r="BE2743" s="240"/>
      <c r="BF2743" s="240"/>
      <c r="BG2743" s="240"/>
      <c r="BH2743" s="240"/>
      <c r="BI2743" s="240"/>
      <c r="BJ2743" s="240"/>
      <c r="BK2743" s="240"/>
      <c r="BL2743" s="240"/>
      <c r="BM2743" s="240"/>
      <c r="BN2743" s="240"/>
      <c r="BO2743" s="240"/>
      <c r="BP2743" s="240"/>
      <c r="BQ2743" s="240"/>
      <c r="BR2743" s="240"/>
      <c r="BS2743" s="240"/>
      <c r="BT2743" s="240"/>
      <c r="BU2743" s="240"/>
      <c r="BV2743" s="240"/>
      <c r="BW2743" s="240"/>
      <c r="BX2743" s="240"/>
      <c r="BY2743" s="240"/>
      <c r="BZ2743" s="240"/>
      <c r="CA2743" s="240"/>
      <c r="CB2743" s="240"/>
      <c r="CC2743" s="240"/>
      <c r="CD2743" s="240"/>
      <c r="CE2743" s="240"/>
      <c r="CF2743" s="240"/>
      <c r="CG2743" s="240"/>
      <c r="CH2743" s="240"/>
      <c r="CI2743" s="240"/>
      <c r="CJ2743" s="240"/>
      <c r="CK2743" s="240"/>
      <c r="CL2743" s="240"/>
      <c r="CM2743" s="240"/>
      <c r="CN2743" s="240"/>
      <c r="CO2743" s="240"/>
      <c r="CP2743" s="240"/>
      <c r="CQ2743" s="240"/>
      <c r="CR2743" s="240"/>
      <c r="CS2743" s="240"/>
      <c r="CT2743" s="240"/>
      <c r="CU2743" s="240"/>
      <c r="CV2743" s="240"/>
      <c r="CW2743" s="240"/>
      <c r="CX2743" s="240"/>
      <c r="CY2743" s="240"/>
      <c r="CZ2743" s="240"/>
      <c r="DA2743" s="240"/>
      <c r="DB2743" s="240"/>
      <c r="DC2743" s="240"/>
      <c r="DD2743" s="240"/>
      <c r="DE2743" s="240"/>
      <c r="DF2743" s="240"/>
      <c r="DG2743" s="240"/>
      <c r="DH2743" s="240"/>
      <c r="DI2743" s="240"/>
      <c r="DJ2743" s="240"/>
      <c r="DK2743" s="240"/>
      <c r="DL2743" s="240"/>
      <c r="DM2743" s="240"/>
      <c r="DN2743" s="240"/>
      <c r="DO2743" s="240"/>
      <c r="DP2743" s="240"/>
      <c r="DQ2743" s="240"/>
      <c r="DR2743" s="240"/>
      <c r="DS2743" s="240"/>
      <c r="DT2743" s="240"/>
      <c r="DU2743" s="240"/>
      <c r="DV2743" s="240"/>
      <c r="DW2743" s="240"/>
      <c r="DX2743" s="240"/>
      <c r="DY2743" s="240"/>
      <c r="DZ2743" s="240"/>
      <c r="EA2743" s="240"/>
      <c r="EB2743" s="240"/>
      <c r="EC2743" s="240"/>
      <c r="ED2743" s="240"/>
      <c r="EE2743" s="240"/>
      <c r="EF2743" s="240"/>
      <c r="EG2743" s="240"/>
      <c r="EH2743" s="240"/>
      <c r="EI2743" s="240"/>
      <c r="EJ2743" s="240"/>
      <c r="EK2743" s="240"/>
      <c r="EL2743" s="240"/>
      <c r="EM2743" s="240"/>
      <c r="EN2743" s="240"/>
      <c r="EO2743" s="240"/>
      <c r="EP2743" s="240"/>
      <c r="EQ2743" s="240"/>
      <c r="ER2743" s="240"/>
      <c r="ES2743" s="240"/>
      <c r="ET2743" s="240"/>
      <c r="EU2743" s="240"/>
      <c r="EV2743" s="240"/>
      <c r="EW2743" s="240"/>
      <c r="EX2743" s="240"/>
      <c r="EY2743" s="240"/>
      <c r="EZ2743" s="240"/>
      <c r="FA2743" s="240"/>
      <c r="FB2743" s="240"/>
      <c r="FC2743" s="240"/>
      <c r="FD2743" s="240"/>
      <c r="FE2743" s="240"/>
      <c r="FF2743" s="240"/>
      <c r="FG2743" s="240"/>
      <c r="FH2743" s="240"/>
      <c r="FI2743" s="240"/>
      <c r="FJ2743" s="240"/>
      <c r="FK2743" s="240"/>
      <c r="FL2743" s="240"/>
      <c r="FM2743" s="240"/>
      <c r="FN2743" s="240"/>
      <c r="FO2743" s="240"/>
      <c r="FP2743" s="240"/>
      <c r="FQ2743" s="240"/>
      <c r="FR2743" s="240"/>
      <c r="FS2743" s="240"/>
      <c r="FT2743" s="240"/>
      <c r="FU2743" s="240"/>
      <c r="FV2743" s="240"/>
    </row>
    <row r="2744" spans="1:178" s="250" customFormat="1">
      <c r="A2744" s="234"/>
      <c r="B2744" s="234"/>
      <c r="C2744" s="234"/>
      <c r="D2744" s="234"/>
      <c r="E2744" s="234"/>
      <c r="F2744" s="234"/>
      <c r="G2744" s="235"/>
      <c r="H2744" s="236"/>
      <c r="AJ2744" s="290"/>
      <c r="AK2744" s="240"/>
      <c r="AL2744" s="240"/>
      <c r="AM2744" s="240"/>
      <c r="AN2744" s="240"/>
      <c r="AO2744" s="240"/>
      <c r="AP2744" s="240"/>
      <c r="AQ2744" s="240"/>
      <c r="AR2744" s="240"/>
      <c r="AS2744" s="240"/>
      <c r="AT2744" s="240"/>
      <c r="AU2744" s="240"/>
      <c r="AV2744" s="240"/>
      <c r="AW2744" s="240"/>
      <c r="AX2744" s="240"/>
      <c r="AY2744" s="240"/>
      <c r="AZ2744" s="240"/>
      <c r="BA2744" s="240"/>
      <c r="BB2744" s="240"/>
      <c r="BC2744" s="240"/>
      <c r="BD2744" s="240"/>
      <c r="BE2744" s="240"/>
      <c r="BF2744" s="240"/>
      <c r="BG2744" s="240"/>
      <c r="BH2744" s="240"/>
      <c r="BI2744" s="240"/>
      <c r="BJ2744" s="240"/>
      <c r="BK2744" s="240"/>
      <c r="BL2744" s="240"/>
      <c r="BM2744" s="240"/>
      <c r="BN2744" s="240"/>
      <c r="BO2744" s="240"/>
      <c r="BP2744" s="240"/>
      <c r="BQ2744" s="240"/>
      <c r="BR2744" s="240"/>
      <c r="BS2744" s="240"/>
      <c r="BT2744" s="240"/>
      <c r="BU2744" s="240"/>
      <c r="BV2744" s="240"/>
      <c r="BW2744" s="240"/>
      <c r="BX2744" s="240"/>
      <c r="BY2744" s="240"/>
      <c r="BZ2744" s="240"/>
      <c r="CA2744" s="240"/>
      <c r="CB2744" s="240"/>
      <c r="CC2744" s="240"/>
      <c r="CD2744" s="240"/>
      <c r="CE2744" s="240"/>
      <c r="CF2744" s="240"/>
      <c r="CG2744" s="240"/>
      <c r="CH2744" s="240"/>
      <c r="CI2744" s="240"/>
      <c r="CJ2744" s="240"/>
      <c r="CK2744" s="240"/>
      <c r="CL2744" s="240"/>
      <c r="CM2744" s="240"/>
      <c r="CN2744" s="240"/>
      <c r="CO2744" s="240"/>
      <c r="CP2744" s="240"/>
      <c r="CQ2744" s="240"/>
      <c r="CR2744" s="240"/>
      <c r="CS2744" s="240"/>
      <c r="CT2744" s="240"/>
      <c r="CU2744" s="240"/>
      <c r="CV2744" s="240"/>
      <c r="CW2744" s="240"/>
      <c r="CX2744" s="240"/>
      <c r="CY2744" s="240"/>
      <c r="CZ2744" s="240"/>
      <c r="DA2744" s="240"/>
      <c r="DB2744" s="240"/>
      <c r="DC2744" s="240"/>
      <c r="DD2744" s="240"/>
      <c r="DE2744" s="240"/>
      <c r="DF2744" s="240"/>
      <c r="DG2744" s="240"/>
      <c r="DH2744" s="240"/>
      <c r="DI2744" s="240"/>
      <c r="DJ2744" s="240"/>
      <c r="DK2744" s="240"/>
      <c r="DL2744" s="240"/>
      <c r="DM2744" s="240"/>
      <c r="DN2744" s="240"/>
      <c r="DO2744" s="240"/>
      <c r="DP2744" s="240"/>
      <c r="DQ2744" s="240"/>
      <c r="DR2744" s="240"/>
      <c r="DS2744" s="240"/>
      <c r="DT2744" s="240"/>
      <c r="DU2744" s="240"/>
      <c r="DV2744" s="240"/>
      <c r="DW2744" s="240"/>
      <c r="DX2744" s="240"/>
      <c r="DY2744" s="240"/>
      <c r="DZ2744" s="240"/>
      <c r="EA2744" s="240"/>
      <c r="EB2744" s="240"/>
      <c r="EC2744" s="240"/>
      <c r="ED2744" s="240"/>
      <c r="EE2744" s="240"/>
      <c r="EF2744" s="240"/>
      <c r="EG2744" s="240"/>
      <c r="EH2744" s="240"/>
      <c r="EI2744" s="240"/>
      <c r="EJ2744" s="240"/>
      <c r="EK2744" s="240"/>
      <c r="EL2744" s="240"/>
      <c r="EM2744" s="240"/>
      <c r="EN2744" s="240"/>
      <c r="EO2744" s="240"/>
      <c r="EP2744" s="240"/>
      <c r="EQ2744" s="240"/>
      <c r="ER2744" s="240"/>
      <c r="ES2744" s="240"/>
      <c r="ET2744" s="240"/>
      <c r="EU2744" s="240"/>
      <c r="EV2744" s="240"/>
      <c r="EW2744" s="240"/>
      <c r="EX2744" s="240"/>
      <c r="EY2744" s="240"/>
      <c r="EZ2744" s="240"/>
      <c r="FA2744" s="240"/>
      <c r="FB2744" s="240"/>
      <c r="FC2744" s="240"/>
      <c r="FD2744" s="240"/>
      <c r="FE2744" s="240"/>
      <c r="FF2744" s="240"/>
      <c r="FG2744" s="240"/>
      <c r="FH2744" s="240"/>
      <c r="FI2744" s="240"/>
      <c r="FJ2744" s="240"/>
      <c r="FK2744" s="240"/>
      <c r="FL2744" s="240"/>
      <c r="FM2744" s="240"/>
      <c r="FN2744" s="240"/>
      <c r="FO2744" s="240"/>
      <c r="FP2744" s="240"/>
      <c r="FQ2744" s="240"/>
      <c r="FR2744" s="240"/>
      <c r="FS2744" s="240"/>
      <c r="FT2744" s="240"/>
      <c r="FU2744" s="240"/>
      <c r="FV2744" s="240"/>
    </row>
    <row r="2745" spans="1:178" s="250" customFormat="1">
      <c r="A2745" s="234"/>
      <c r="B2745" s="234"/>
      <c r="C2745" s="234"/>
      <c r="D2745" s="234"/>
      <c r="E2745" s="234"/>
      <c r="F2745" s="234"/>
      <c r="G2745" s="235"/>
      <c r="H2745" s="236"/>
      <c r="AJ2745" s="290"/>
      <c r="AK2745" s="240"/>
      <c r="AL2745" s="240"/>
      <c r="AM2745" s="240"/>
      <c r="AN2745" s="240"/>
      <c r="AO2745" s="240"/>
      <c r="AP2745" s="240"/>
      <c r="AQ2745" s="240"/>
      <c r="AR2745" s="240"/>
      <c r="AS2745" s="240"/>
      <c r="AT2745" s="240"/>
      <c r="AU2745" s="240"/>
      <c r="AV2745" s="240"/>
      <c r="AW2745" s="240"/>
      <c r="AX2745" s="240"/>
      <c r="AY2745" s="240"/>
      <c r="AZ2745" s="240"/>
      <c r="BA2745" s="240"/>
      <c r="BB2745" s="240"/>
      <c r="BC2745" s="240"/>
      <c r="BD2745" s="240"/>
      <c r="BE2745" s="240"/>
      <c r="BF2745" s="240"/>
      <c r="BG2745" s="240"/>
      <c r="BH2745" s="240"/>
      <c r="BI2745" s="240"/>
      <c r="BJ2745" s="240"/>
      <c r="BK2745" s="240"/>
      <c r="BL2745" s="240"/>
      <c r="BM2745" s="240"/>
      <c r="BN2745" s="240"/>
      <c r="BO2745" s="240"/>
      <c r="BP2745" s="240"/>
      <c r="BQ2745" s="240"/>
      <c r="BR2745" s="240"/>
      <c r="BS2745" s="240"/>
      <c r="BT2745" s="240"/>
      <c r="BU2745" s="240"/>
      <c r="BV2745" s="240"/>
      <c r="BW2745" s="240"/>
      <c r="BX2745" s="240"/>
      <c r="BY2745" s="240"/>
      <c r="BZ2745" s="240"/>
      <c r="CA2745" s="240"/>
      <c r="CB2745" s="240"/>
      <c r="CC2745" s="240"/>
      <c r="CD2745" s="240"/>
      <c r="CE2745" s="240"/>
      <c r="CF2745" s="240"/>
      <c r="CG2745" s="240"/>
      <c r="CH2745" s="240"/>
      <c r="CI2745" s="240"/>
      <c r="CJ2745" s="240"/>
      <c r="CK2745" s="240"/>
      <c r="CL2745" s="240"/>
      <c r="CM2745" s="240"/>
      <c r="CN2745" s="240"/>
      <c r="CO2745" s="240"/>
      <c r="CP2745" s="240"/>
      <c r="CQ2745" s="240"/>
      <c r="CR2745" s="240"/>
      <c r="CS2745" s="240"/>
      <c r="CT2745" s="240"/>
      <c r="CU2745" s="240"/>
      <c r="CV2745" s="240"/>
      <c r="CW2745" s="240"/>
      <c r="CX2745" s="240"/>
      <c r="CY2745" s="240"/>
      <c r="CZ2745" s="240"/>
      <c r="DA2745" s="240"/>
      <c r="DB2745" s="240"/>
      <c r="DC2745" s="240"/>
      <c r="DD2745" s="240"/>
      <c r="DE2745" s="240"/>
      <c r="DF2745" s="240"/>
      <c r="DG2745" s="240"/>
      <c r="DH2745" s="240"/>
      <c r="DI2745" s="240"/>
      <c r="DJ2745" s="240"/>
      <c r="DK2745" s="240"/>
      <c r="DL2745" s="240"/>
      <c r="DM2745" s="240"/>
      <c r="DN2745" s="240"/>
      <c r="DO2745" s="240"/>
      <c r="DP2745" s="240"/>
      <c r="DQ2745" s="240"/>
      <c r="DR2745" s="240"/>
      <c r="DS2745" s="240"/>
      <c r="DT2745" s="240"/>
      <c r="DU2745" s="240"/>
      <c r="DV2745" s="240"/>
      <c r="DW2745" s="240"/>
      <c r="DX2745" s="240"/>
      <c r="DY2745" s="240"/>
      <c r="DZ2745" s="240"/>
      <c r="EA2745" s="240"/>
      <c r="EB2745" s="240"/>
      <c r="EC2745" s="240"/>
      <c r="ED2745" s="240"/>
      <c r="EE2745" s="240"/>
      <c r="EF2745" s="240"/>
      <c r="EG2745" s="240"/>
      <c r="EH2745" s="240"/>
      <c r="EI2745" s="240"/>
      <c r="EJ2745" s="240"/>
      <c r="EK2745" s="240"/>
      <c r="EL2745" s="240"/>
      <c r="EM2745" s="240"/>
      <c r="EN2745" s="240"/>
      <c r="EO2745" s="240"/>
      <c r="EP2745" s="240"/>
      <c r="EQ2745" s="240"/>
      <c r="ER2745" s="240"/>
      <c r="ES2745" s="240"/>
      <c r="ET2745" s="240"/>
      <c r="EU2745" s="240"/>
      <c r="EV2745" s="240"/>
      <c r="EW2745" s="240"/>
      <c r="EX2745" s="240"/>
      <c r="EY2745" s="240"/>
      <c r="EZ2745" s="240"/>
      <c r="FA2745" s="240"/>
      <c r="FB2745" s="240"/>
      <c r="FC2745" s="240"/>
      <c r="FD2745" s="240"/>
      <c r="FE2745" s="240"/>
      <c r="FF2745" s="240"/>
      <c r="FG2745" s="240"/>
      <c r="FH2745" s="240"/>
      <c r="FI2745" s="240"/>
      <c r="FJ2745" s="240"/>
      <c r="FK2745" s="240"/>
      <c r="FL2745" s="240"/>
      <c r="FM2745" s="240"/>
      <c r="FN2745" s="240"/>
      <c r="FO2745" s="240"/>
      <c r="FP2745" s="240"/>
      <c r="FQ2745" s="240"/>
      <c r="FR2745" s="240"/>
      <c r="FS2745" s="240"/>
      <c r="FT2745" s="240"/>
      <c r="FU2745" s="240"/>
      <c r="FV2745" s="240"/>
    </row>
    <row r="2746" spans="1:178" s="250" customFormat="1">
      <c r="A2746" s="234"/>
      <c r="B2746" s="234"/>
      <c r="C2746" s="234"/>
      <c r="D2746" s="234"/>
      <c r="E2746" s="234"/>
      <c r="F2746" s="234"/>
      <c r="G2746" s="235"/>
      <c r="H2746" s="236"/>
      <c r="AJ2746" s="290"/>
      <c r="AK2746" s="240"/>
      <c r="AL2746" s="240"/>
      <c r="AM2746" s="240"/>
      <c r="AN2746" s="240"/>
      <c r="AO2746" s="240"/>
      <c r="AP2746" s="240"/>
      <c r="AQ2746" s="240"/>
      <c r="AR2746" s="240"/>
      <c r="AS2746" s="240"/>
      <c r="AT2746" s="240"/>
      <c r="AU2746" s="240"/>
      <c r="AV2746" s="240"/>
      <c r="AW2746" s="240"/>
      <c r="AX2746" s="240"/>
      <c r="AY2746" s="240"/>
      <c r="AZ2746" s="240"/>
      <c r="BA2746" s="240"/>
      <c r="BB2746" s="240"/>
      <c r="BC2746" s="240"/>
      <c r="BD2746" s="240"/>
      <c r="BE2746" s="240"/>
      <c r="BF2746" s="240"/>
      <c r="BG2746" s="240"/>
      <c r="BH2746" s="240"/>
      <c r="BI2746" s="240"/>
      <c r="BJ2746" s="240"/>
      <c r="BK2746" s="240"/>
      <c r="BL2746" s="240"/>
      <c r="BM2746" s="240"/>
      <c r="BN2746" s="240"/>
      <c r="BO2746" s="240"/>
      <c r="BP2746" s="240"/>
      <c r="BQ2746" s="240"/>
      <c r="BR2746" s="240"/>
      <c r="BS2746" s="240"/>
      <c r="BT2746" s="240"/>
      <c r="BU2746" s="240"/>
      <c r="BV2746" s="240"/>
      <c r="BW2746" s="240"/>
      <c r="BX2746" s="240"/>
      <c r="BY2746" s="240"/>
      <c r="BZ2746" s="240"/>
      <c r="CA2746" s="240"/>
      <c r="CB2746" s="240"/>
      <c r="CC2746" s="240"/>
      <c r="CD2746" s="240"/>
      <c r="CE2746" s="240"/>
      <c r="CF2746" s="240"/>
      <c r="CG2746" s="240"/>
      <c r="CH2746" s="240"/>
      <c r="CI2746" s="240"/>
      <c r="CJ2746" s="240"/>
      <c r="CK2746" s="240"/>
      <c r="CL2746" s="240"/>
      <c r="CM2746" s="240"/>
      <c r="CN2746" s="240"/>
      <c r="CO2746" s="240"/>
      <c r="CP2746" s="240"/>
      <c r="CQ2746" s="240"/>
      <c r="CR2746" s="240"/>
      <c r="CS2746" s="240"/>
      <c r="CT2746" s="240"/>
      <c r="CU2746" s="240"/>
      <c r="CV2746" s="240"/>
      <c r="CW2746" s="240"/>
      <c r="CX2746" s="240"/>
      <c r="CY2746" s="240"/>
      <c r="CZ2746" s="240"/>
      <c r="DA2746" s="240"/>
      <c r="DB2746" s="240"/>
      <c r="DC2746" s="240"/>
      <c r="DD2746" s="240"/>
      <c r="DE2746" s="240"/>
      <c r="DF2746" s="240"/>
      <c r="DG2746" s="240"/>
      <c r="DH2746" s="240"/>
      <c r="DI2746" s="240"/>
      <c r="DJ2746" s="240"/>
      <c r="DK2746" s="240"/>
      <c r="DL2746" s="240"/>
      <c r="DM2746" s="240"/>
      <c r="DN2746" s="240"/>
      <c r="DO2746" s="240"/>
      <c r="DP2746" s="240"/>
      <c r="DQ2746" s="240"/>
      <c r="DR2746" s="240"/>
      <c r="DS2746" s="240"/>
      <c r="DT2746" s="240"/>
      <c r="DU2746" s="240"/>
      <c r="DV2746" s="240"/>
      <c r="DW2746" s="240"/>
      <c r="DX2746" s="240"/>
      <c r="DY2746" s="240"/>
      <c r="DZ2746" s="240"/>
      <c r="EA2746" s="240"/>
      <c r="EB2746" s="240"/>
      <c r="EC2746" s="240"/>
      <c r="ED2746" s="240"/>
      <c r="EE2746" s="240"/>
      <c r="EF2746" s="240"/>
      <c r="EG2746" s="240"/>
      <c r="EH2746" s="240"/>
      <c r="EI2746" s="240"/>
      <c r="EJ2746" s="240"/>
      <c r="EK2746" s="240"/>
      <c r="EL2746" s="240"/>
      <c r="EM2746" s="240"/>
      <c r="EN2746" s="240"/>
      <c r="EO2746" s="240"/>
      <c r="EP2746" s="240"/>
      <c r="EQ2746" s="240"/>
      <c r="ER2746" s="240"/>
      <c r="ES2746" s="240"/>
      <c r="ET2746" s="240"/>
      <c r="EU2746" s="240"/>
      <c r="EV2746" s="240"/>
      <c r="EW2746" s="240"/>
      <c r="EX2746" s="240"/>
      <c r="EY2746" s="240"/>
      <c r="EZ2746" s="240"/>
      <c r="FA2746" s="240"/>
      <c r="FB2746" s="240"/>
      <c r="FC2746" s="240"/>
      <c r="FD2746" s="240"/>
      <c r="FE2746" s="240"/>
      <c r="FF2746" s="240"/>
      <c r="FG2746" s="240"/>
      <c r="FH2746" s="240"/>
      <c r="FI2746" s="240"/>
      <c r="FJ2746" s="240"/>
      <c r="FK2746" s="240"/>
      <c r="FL2746" s="240"/>
      <c r="FM2746" s="240"/>
      <c r="FN2746" s="240"/>
      <c r="FO2746" s="240"/>
      <c r="FP2746" s="240"/>
      <c r="FQ2746" s="240"/>
      <c r="FR2746" s="240"/>
      <c r="FS2746" s="240"/>
      <c r="FT2746" s="240"/>
      <c r="FU2746" s="240"/>
      <c r="FV2746" s="240"/>
    </row>
    <row r="2747" spans="1:178" s="250" customFormat="1">
      <c r="A2747" s="234"/>
      <c r="B2747" s="234"/>
      <c r="C2747" s="234"/>
      <c r="D2747" s="234"/>
      <c r="E2747" s="234"/>
      <c r="F2747" s="234"/>
      <c r="G2747" s="235"/>
      <c r="H2747" s="236"/>
      <c r="AJ2747" s="290"/>
      <c r="AK2747" s="240"/>
      <c r="AL2747" s="240"/>
      <c r="AM2747" s="240"/>
      <c r="AN2747" s="240"/>
      <c r="AO2747" s="240"/>
      <c r="AP2747" s="240"/>
      <c r="AQ2747" s="240"/>
      <c r="AR2747" s="240"/>
      <c r="AS2747" s="240"/>
      <c r="AT2747" s="240"/>
      <c r="AU2747" s="240"/>
      <c r="AV2747" s="240"/>
      <c r="AW2747" s="240"/>
      <c r="AX2747" s="240"/>
      <c r="AY2747" s="240"/>
      <c r="AZ2747" s="240"/>
      <c r="BA2747" s="240"/>
      <c r="BB2747" s="240"/>
      <c r="BC2747" s="240"/>
      <c r="BD2747" s="240"/>
      <c r="BE2747" s="240"/>
      <c r="BF2747" s="240"/>
      <c r="BG2747" s="240"/>
      <c r="BH2747" s="240"/>
      <c r="BI2747" s="240"/>
      <c r="BJ2747" s="240"/>
      <c r="BK2747" s="240"/>
      <c r="BL2747" s="240"/>
      <c r="BM2747" s="240"/>
      <c r="BN2747" s="240"/>
      <c r="BO2747" s="240"/>
      <c r="BP2747" s="240"/>
      <c r="BQ2747" s="240"/>
      <c r="BR2747" s="240"/>
      <c r="BS2747" s="240"/>
      <c r="BT2747" s="240"/>
      <c r="BU2747" s="240"/>
      <c r="BV2747" s="240"/>
      <c r="BW2747" s="240"/>
      <c r="BX2747" s="240"/>
      <c r="BY2747" s="240"/>
      <c r="BZ2747" s="240"/>
      <c r="CA2747" s="240"/>
      <c r="CB2747" s="240"/>
      <c r="CC2747" s="240"/>
      <c r="CD2747" s="240"/>
      <c r="CE2747" s="240"/>
      <c r="CF2747" s="240"/>
      <c r="CG2747" s="240"/>
      <c r="CH2747" s="240"/>
      <c r="CI2747" s="240"/>
      <c r="CJ2747" s="240"/>
      <c r="CK2747" s="240"/>
      <c r="CL2747" s="240"/>
      <c r="CM2747" s="240"/>
      <c r="CN2747" s="240"/>
      <c r="CO2747" s="240"/>
      <c r="CP2747" s="240"/>
      <c r="CQ2747" s="240"/>
      <c r="CR2747" s="240"/>
      <c r="CS2747" s="240"/>
      <c r="CT2747" s="240"/>
      <c r="CU2747" s="240"/>
      <c r="CV2747" s="240"/>
      <c r="CW2747" s="240"/>
      <c r="CX2747" s="240"/>
      <c r="CY2747" s="240"/>
      <c r="CZ2747" s="240"/>
      <c r="DA2747" s="240"/>
      <c r="DB2747" s="240"/>
      <c r="DC2747" s="240"/>
      <c r="DD2747" s="240"/>
      <c r="DE2747" s="240"/>
      <c r="DF2747" s="240"/>
      <c r="DG2747" s="240"/>
      <c r="DH2747" s="240"/>
      <c r="DI2747" s="240"/>
      <c r="DJ2747" s="240"/>
      <c r="DK2747" s="240"/>
      <c r="DL2747" s="240"/>
      <c r="DM2747" s="240"/>
      <c r="DN2747" s="240"/>
      <c r="DO2747" s="240"/>
      <c r="DP2747" s="240"/>
      <c r="DQ2747" s="240"/>
      <c r="DR2747" s="240"/>
      <c r="DS2747" s="240"/>
      <c r="DT2747" s="240"/>
      <c r="DU2747" s="240"/>
      <c r="DV2747" s="240"/>
      <c r="DW2747" s="240"/>
      <c r="DX2747" s="240"/>
      <c r="DY2747" s="240"/>
      <c r="DZ2747" s="240"/>
      <c r="EA2747" s="240"/>
      <c r="EB2747" s="240"/>
      <c r="EC2747" s="240"/>
      <c r="ED2747" s="240"/>
      <c r="EE2747" s="240"/>
      <c r="EF2747" s="240"/>
      <c r="EG2747" s="240"/>
      <c r="EH2747" s="240"/>
      <c r="EI2747" s="240"/>
      <c r="EJ2747" s="240"/>
      <c r="EK2747" s="240"/>
      <c r="EL2747" s="240"/>
      <c r="EM2747" s="240"/>
      <c r="EN2747" s="240"/>
      <c r="EO2747" s="240"/>
      <c r="EP2747" s="240"/>
      <c r="EQ2747" s="240"/>
      <c r="ER2747" s="240"/>
      <c r="ES2747" s="240"/>
      <c r="ET2747" s="240"/>
      <c r="EU2747" s="240"/>
      <c r="EV2747" s="240"/>
      <c r="EW2747" s="240"/>
      <c r="EX2747" s="240"/>
      <c r="EY2747" s="240"/>
      <c r="EZ2747" s="240"/>
      <c r="FA2747" s="240"/>
      <c r="FB2747" s="240"/>
      <c r="FC2747" s="240"/>
      <c r="FD2747" s="240"/>
      <c r="FE2747" s="240"/>
      <c r="FF2747" s="240"/>
      <c r="FG2747" s="240"/>
      <c r="FH2747" s="240"/>
      <c r="FI2747" s="240"/>
      <c r="FJ2747" s="240"/>
      <c r="FK2747" s="240"/>
      <c r="FL2747" s="240"/>
      <c r="FM2747" s="240"/>
      <c r="FN2747" s="240"/>
      <c r="FO2747" s="240"/>
      <c r="FP2747" s="240"/>
      <c r="FQ2747" s="240"/>
      <c r="FR2747" s="240"/>
      <c r="FS2747" s="240"/>
      <c r="FT2747" s="240"/>
      <c r="FU2747" s="240"/>
      <c r="FV2747" s="240"/>
    </row>
    <row r="2748" spans="1:178" s="250" customFormat="1">
      <c r="A2748" s="234"/>
      <c r="B2748" s="234"/>
      <c r="C2748" s="234"/>
      <c r="D2748" s="234"/>
      <c r="E2748" s="234"/>
      <c r="F2748" s="234"/>
      <c r="G2748" s="235"/>
      <c r="H2748" s="236"/>
      <c r="AJ2748" s="290"/>
      <c r="AK2748" s="240"/>
      <c r="AL2748" s="240"/>
      <c r="AM2748" s="240"/>
      <c r="AN2748" s="240"/>
      <c r="AO2748" s="240"/>
      <c r="AP2748" s="240"/>
      <c r="AQ2748" s="240"/>
      <c r="AR2748" s="240"/>
      <c r="AS2748" s="240"/>
      <c r="AT2748" s="240"/>
      <c r="AU2748" s="240"/>
      <c r="AV2748" s="240"/>
      <c r="AW2748" s="240"/>
      <c r="AX2748" s="240"/>
      <c r="AY2748" s="240"/>
      <c r="AZ2748" s="240"/>
      <c r="BA2748" s="240"/>
      <c r="BB2748" s="240"/>
      <c r="BC2748" s="240"/>
      <c r="BD2748" s="240"/>
      <c r="BE2748" s="240"/>
      <c r="BF2748" s="240"/>
      <c r="BG2748" s="240"/>
      <c r="BH2748" s="240"/>
      <c r="BI2748" s="240"/>
      <c r="BJ2748" s="240"/>
      <c r="BK2748" s="240"/>
      <c r="BL2748" s="240"/>
      <c r="BM2748" s="240"/>
      <c r="BN2748" s="240"/>
      <c r="BO2748" s="240"/>
      <c r="BP2748" s="240"/>
      <c r="BQ2748" s="240"/>
      <c r="BR2748" s="240"/>
      <c r="BS2748" s="240"/>
      <c r="BT2748" s="240"/>
      <c r="BU2748" s="240"/>
      <c r="BV2748" s="240"/>
      <c r="BW2748" s="240"/>
      <c r="BX2748" s="240"/>
      <c r="BY2748" s="240"/>
      <c r="BZ2748" s="240"/>
      <c r="CA2748" s="240"/>
      <c r="CB2748" s="240"/>
      <c r="CC2748" s="240"/>
      <c r="CD2748" s="240"/>
      <c r="CE2748" s="240"/>
      <c r="CF2748" s="240"/>
      <c r="CG2748" s="240"/>
      <c r="CH2748" s="240"/>
      <c r="CI2748" s="240"/>
      <c r="CJ2748" s="240"/>
      <c r="CK2748" s="240"/>
      <c r="CL2748" s="240"/>
      <c r="CM2748" s="240"/>
      <c r="CN2748" s="240"/>
      <c r="CO2748" s="240"/>
      <c r="CP2748" s="240"/>
      <c r="CQ2748" s="240"/>
      <c r="CR2748" s="240"/>
      <c r="CS2748" s="240"/>
      <c r="CT2748" s="240"/>
      <c r="CU2748" s="240"/>
      <c r="CV2748" s="240"/>
      <c r="CW2748" s="240"/>
      <c r="CX2748" s="240"/>
      <c r="CY2748" s="240"/>
      <c r="CZ2748" s="240"/>
      <c r="DA2748" s="240"/>
      <c r="DB2748" s="240"/>
      <c r="DC2748" s="240"/>
      <c r="DD2748" s="240"/>
      <c r="DE2748" s="240"/>
      <c r="DF2748" s="240"/>
      <c r="DG2748" s="240"/>
      <c r="DH2748" s="240"/>
      <c r="DI2748" s="240"/>
      <c r="DJ2748" s="240"/>
      <c r="DK2748" s="240"/>
      <c r="DL2748" s="240"/>
      <c r="DM2748" s="240"/>
      <c r="DN2748" s="240"/>
      <c r="DO2748" s="240"/>
      <c r="DP2748" s="240"/>
      <c r="DQ2748" s="240"/>
      <c r="DR2748" s="240"/>
      <c r="DS2748" s="240"/>
      <c r="DT2748" s="240"/>
      <c r="DU2748" s="240"/>
      <c r="DV2748" s="240"/>
      <c r="DW2748" s="240"/>
      <c r="DX2748" s="240"/>
      <c r="DY2748" s="240"/>
      <c r="DZ2748" s="240"/>
      <c r="EA2748" s="240"/>
      <c r="EB2748" s="240"/>
      <c r="EC2748" s="240"/>
      <c r="ED2748" s="240"/>
      <c r="EE2748" s="240"/>
      <c r="EF2748" s="240"/>
      <c r="EG2748" s="240"/>
      <c r="EH2748" s="240"/>
      <c r="EI2748" s="240"/>
      <c r="EJ2748" s="240"/>
      <c r="EK2748" s="240"/>
      <c r="EL2748" s="240"/>
      <c r="EM2748" s="240"/>
      <c r="EN2748" s="240"/>
      <c r="EO2748" s="240"/>
      <c r="EP2748" s="240"/>
      <c r="EQ2748" s="240"/>
      <c r="ER2748" s="240"/>
      <c r="ES2748" s="240"/>
      <c r="ET2748" s="240"/>
      <c r="EU2748" s="240"/>
      <c r="EV2748" s="240"/>
      <c r="EW2748" s="240"/>
      <c r="EX2748" s="240"/>
      <c r="EY2748" s="240"/>
      <c r="EZ2748" s="240"/>
      <c r="FA2748" s="240"/>
      <c r="FB2748" s="240"/>
      <c r="FC2748" s="240"/>
      <c r="FD2748" s="240"/>
      <c r="FE2748" s="240"/>
      <c r="FF2748" s="240"/>
      <c r="FG2748" s="240"/>
      <c r="FH2748" s="240"/>
      <c r="FI2748" s="240"/>
      <c r="FJ2748" s="240"/>
      <c r="FK2748" s="240"/>
      <c r="FL2748" s="240"/>
      <c r="FM2748" s="240"/>
      <c r="FN2748" s="240"/>
      <c r="FO2748" s="240"/>
      <c r="FP2748" s="240"/>
      <c r="FQ2748" s="240"/>
      <c r="FR2748" s="240"/>
      <c r="FS2748" s="240"/>
      <c r="FT2748" s="240"/>
      <c r="FU2748" s="240"/>
      <c r="FV2748" s="240"/>
    </row>
    <row r="2749" spans="1:178" s="250" customFormat="1">
      <c r="A2749" s="234"/>
      <c r="B2749" s="234"/>
      <c r="C2749" s="234"/>
      <c r="D2749" s="234"/>
      <c r="E2749" s="234"/>
      <c r="F2749" s="234"/>
      <c r="G2749" s="235"/>
      <c r="H2749" s="236"/>
      <c r="AJ2749" s="290"/>
      <c r="AK2749" s="240"/>
      <c r="AL2749" s="240"/>
      <c r="AM2749" s="240"/>
      <c r="AN2749" s="240"/>
      <c r="AO2749" s="240"/>
      <c r="AP2749" s="240"/>
      <c r="AQ2749" s="240"/>
      <c r="AR2749" s="240"/>
      <c r="AS2749" s="240"/>
      <c r="AT2749" s="240"/>
      <c r="AU2749" s="240"/>
      <c r="AV2749" s="240"/>
      <c r="AW2749" s="240"/>
      <c r="AX2749" s="240"/>
      <c r="AY2749" s="240"/>
      <c r="AZ2749" s="240"/>
      <c r="BA2749" s="240"/>
      <c r="BB2749" s="240"/>
      <c r="BC2749" s="240"/>
      <c r="BD2749" s="240"/>
      <c r="BE2749" s="240"/>
      <c r="BF2749" s="240"/>
      <c r="BG2749" s="240"/>
      <c r="BH2749" s="240"/>
      <c r="BI2749" s="240"/>
      <c r="BJ2749" s="240"/>
      <c r="BK2749" s="240"/>
      <c r="BL2749" s="240"/>
      <c r="BM2749" s="240"/>
      <c r="BN2749" s="240"/>
      <c r="BO2749" s="240"/>
      <c r="BP2749" s="240"/>
      <c r="BQ2749" s="240"/>
      <c r="BR2749" s="240"/>
      <c r="BS2749" s="240"/>
      <c r="BT2749" s="240"/>
      <c r="BU2749" s="240"/>
      <c r="BV2749" s="240"/>
      <c r="BW2749" s="240"/>
      <c r="BX2749" s="240"/>
      <c r="BY2749" s="240"/>
      <c r="BZ2749" s="240"/>
      <c r="CA2749" s="240"/>
      <c r="CB2749" s="240"/>
      <c r="CC2749" s="240"/>
      <c r="CD2749" s="240"/>
      <c r="CE2749" s="240"/>
      <c r="CF2749" s="240"/>
      <c r="CG2749" s="240"/>
      <c r="CH2749" s="240"/>
      <c r="CI2749" s="240"/>
      <c r="CJ2749" s="240"/>
      <c r="CK2749" s="240"/>
      <c r="CL2749" s="240"/>
      <c r="CM2749" s="240"/>
      <c r="CN2749" s="240"/>
      <c r="CO2749" s="240"/>
      <c r="CP2749" s="240"/>
      <c r="CQ2749" s="240"/>
      <c r="CR2749" s="240"/>
      <c r="CS2749" s="240"/>
      <c r="CT2749" s="240"/>
      <c r="CU2749" s="240"/>
      <c r="CV2749" s="240"/>
      <c r="CW2749" s="240"/>
      <c r="CX2749" s="240"/>
      <c r="CY2749" s="240"/>
      <c r="CZ2749" s="240"/>
      <c r="DA2749" s="240"/>
      <c r="DB2749" s="240"/>
      <c r="DC2749" s="240"/>
      <c r="DD2749" s="240"/>
      <c r="DE2749" s="240"/>
      <c r="DF2749" s="240"/>
      <c r="DG2749" s="240"/>
      <c r="DH2749" s="240"/>
      <c r="DI2749" s="240"/>
      <c r="DJ2749" s="240"/>
      <c r="DK2749" s="240"/>
      <c r="DL2749" s="240"/>
      <c r="DM2749" s="240"/>
      <c r="DN2749" s="240"/>
      <c r="DO2749" s="240"/>
      <c r="DP2749" s="240"/>
      <c r="DQ2749" s="240"/>
      <c r="DR2749" s="240"/>
      <c r="DS2749" s="240"/>
      <c r="DT2749" s="240"/>
      <c r="DU2749" s="240"/>
      <c r="DV2749" s="240"/>
      <c r="DW2749" s="240"/>
      <c r="DX2749" s="240"/>
      <c r="DY2749" s="240"/>
      <c r="DZ2749" s="240"/>
      <c r="EA2749" s="240"/>
      <c r="EB2749" s="240"/>
      <c r="EC2749" s="240"/>
      <c r="ED2749" s="240"/>
      <c r="EE2749" s="240"/>
      <c r="EF2749" s="240"/>
      <c r="EG2749" s="240"/>
      <c r="EH2749" s="240"/>
      <c r="EI2749" s="240"/>
      <c r="EJ2749" s="240"/>
      <c r="EK2749" s="240"/>
      <c r="EL2749" s="240"/>
      <c r="EM2749" s="240"/>
      <c r="EN2749" s="240"/>
      <c r="EO2749" s="240"/>
      <c r="EP2749" s="240"/>
      <c r="EQ2749" s="240"/>
      <c r="ER2749" s="240"/>
      <c r="ES2749" s="240"/>
      <c r="ET2749" s="240"/>
      <c r="EU2749" s="240"/>
      <c r="EV2749" s="240"/>
      <c r="EW2749" s="240"/>
      <c r="EX2749" s="240"/>
      <c r="EY2749" s="240"/>
      <c r="EZ2749" s="240"/>
      <c r="FA2749" s="240"/>
      <c r="FB2749" s="240"/>
      <c r="FC2749" s="240"/>
      <c r="FD2749" s="240"/>
      <c r="FE2749" s="240"/>
      <c r="FF2749" s="240"/>
      <c r="FG2749" s="240"/>
      <c r="FH2749" s="240"/>
      <c r="FI2749" s="240"/>
      <c r="FJ2749" s="240"/>
      <c r="FK2749" s="240"/>
      <c r="FL2749" s="240"/>
      <c r="FM2749" s="240"/>
      <c r="FN2749" s="240"/>
      <c r="FO2749" s="240"/>
      <c r="FP2749" s="240"/>
      <c r="FQ2749" s="240"/>
      <c r="FR2749" s="240"/>
      <c r="FS2749" s="240"/>
      <c r="FT2749" s="240"/>
      <c r="FU2749" s="240"/>
      <c r="FV2749" s="240"/>
    </row>
    <row r="2750" spans="1:178" s="250" customFormat="1">
      <c r="A2750" s="234"/>
      <c r="B2750" s="234"/>
      <c r="C2750" s="234"/>
      <c r="D2750" s="234"/>
      <c r="E2750" s="234"/>
      <c r="F2750" s="234"/>
      <c r="G2750" s="235"/>
      <c r="H2750" s="236"/>
      <c r="AJ2750" s="290"/>
      <c r="AK2750" s="240"/>
      <c r="AL2750" s="240"/>
      <c r="AM2750" s="240"/>
      <c r="AN2750" s="240"/>
      <c r="AO2750" s="240"/>
      <c r="AP2750" s="240"/>
      <c r="AQ2750" s="240"/>
      <c r="AR2750" s="240"/>
      <c r="AS2750" s="240"/>
      <c r="AT2750" s="240"/>
      <c r="AU2750" s="240"/>
      <c r="AV2750" s="240"/>
      <c r="AW2750" s="240"/>
      <c r="AX2750" s="240"/>
      <c r="AY2750" s="240"/>
      <c r="AZ2750" s="240"/>
      <c r="BA2750" s="240"/>
      <c r="BB2750" s="240"/>
      <c r="BC2750" s="240"/>
      <c r="BD2750" s="240"/>
      <c r="BE2750" s="240"/>
      <c r="BF2750" s="240"/>
      <c r="BG2750" s="240"/>
      <c r="BH2750" s="240"/>
      <c r="BI2750" s="240"/>
      <c r="BJ2750" s="240"/>
      <c r="BK2750" s="240"/>
      <c r="BL2750" s="240"/>
      <c r="BM2750" s="240"/>
      <c r="BN2750" s="240"/>
      <c r="BO2750" s="240"/>
      <c r="BP2750" s="240"/>
      <c r="BQ2750" s="240"/>
      <c r="BR2750" s="240"/>
      <c r="BS2750" s="240"/>
      <c r="BT2750" s="240"/>
      <c r="BU2750" s="240"/>
      <c r="BV2750" s="240"/>
      <c r="BW2750" s="240"/>
      <c r="BX2750" s="240"/>
      <c r="BY2750" s="240"/>
      <c r="BZ2750" s="240"/>
      <c r="CA2750" s="240"/>
      <c r="CB2750" s="240"/>
      <c r="CC2750" s="240"/>
      <c r="CD2750" s="240"/>
      <c r="CE2750" s="240"/>
      <c r="CF2750" s="240"/>
      <c r="CG2750" s="240"/>
      <c r="CH2750" s="240"/>
      <c r="CI2750" s="240"/>
      <c r="CJ2750" s="240"/>
      <c r="CK2750" s="240"/>
      <c r="CL2750" s="240"/>
      <c r="CM2750" s="240"/>
      <c r="CN2750" s="240"/>
      <c r="CO2750" s="240"/>
      <c r="CP2750" s="240"/>
      <c r="CQ2750" s="240"/>
      <c r="CR2750" s="240"/>
      <c r="CS2750" s="240"/>
      <c r="CT2750" s="240"/>
      <c r="CU2750" s="240"/>
      <c r="CV2750" s="240"/>
      <c r="CW2750" s="240"/>
      <c r="CX2750" s="240"/>
      <c r="CY2750" s="240"/>
      <c r="CZ2750" s="240"/>
      <c r="DA2750" s="240"/>
      <c r="DB2750" s="240"/>
      <c r="DC2750" s="240"/>
      <c r="DD2750" s="240"/>
      <c r="DE2750" s="240"/>
      <c r="DF2750" s="240"/>
      <c r="DG2750" s="240"/>
      <c r="DH2750" s="240"/>
      <c r="DI2750" s="240"/>
      <c r="DJ2750" s="240"/>
      <c r="DK2750" s="240"/>
      <c r="DL2750" s="240"/>
      <c r="DM2750" s="240"/>
      <c r="DN2750" s="240"/>
      <c r="DO2750" s="240"/>
      <c r="DP2750" s="240"/>
      <c r="DQ2750" s="240"/>
      <c r="DR2750" s="240"/>
      <c r="DS2750" s="240"/>
      <c r="DT2750" s="240"/>
      <c r="DU2750" s="240"/>
      <c r="DV2750" s="240"/>
      <c r="DW2750" s="240"/>
      <c r="DX2750" s="240"/>
      <c r="DY2750" s="240"/>
      <c r="DZ2750" s="240"/>
      <c r="EA2750" s="240"/>
      <c r="EB2750" s="240"/>
      <c r="EC2750" s="240"/>
      <c r="ED2750" s="240"/>
      <c r="EE2750" s="240"/>
      <c r="EF2750" s="240"/>
      <c r="EG2750" s="240"/>
      <c r="EH2750" s="240"/>
      <c r="EI2750" s="240"/>
      <c r="EJ2750" s="240"/>
      <c r="EK2750" s="240"/>
      <c r="EL2750" s="240"/>
      <c r="EM2750" s="240"/>
      <c r="EN2750" s="240"/>
      <c r="EO2750" s="240"/>
      <c r="EP2750" s="240"/>
      <c r="EQ2750" s="240"/>
      <c r="ER2750" s="240"/>
      <c r="ES2750" s="240"/>
      <c r="ET2750" s="240"/>
      <c r="EU2750" s="240"/>
      <c r="EV2750" s="240"/>
      <c r="EW2750" s="240"/>
      <c r="EX2750" s="240"/>
      <c r="EY2750" s="240"/>
      <c r="EZ2750" s="240"/>
      <c r="FA2750" s="240"/>
      <c r="FB2750" s="240"/>
      <c r="FC2750" s="240"/>
      <c r="FD2750" s="240"/>
      <c r="FE2750" s="240"/>
      <c r="FF2750" s="240"/>
      <c r="FG2750" s="240"/>
      <c r="FH2750" s="240"/>
      <c r="FI2750" s="240"/>
      <c r="FJ2750" s="240"/>
      <c r="FK2750" s="240"/>
      <c r="FL2750" s="240"/>
      <c r="FM2750" s="240"/>
      <c r="FN2750" s="240"/>
      <c r="FO2750" s="240"/>
      <c r="FP2750" s="240"/>
      <c r="FQ2750" s="240"/>
      <c r="FR2750" s="240"/>
      <c r="FS2750" s="240"/>
      <c r="FT2750" s="240"/>
      <c r="FU2750" s="240"/>
      <c r="FV2750" s="240"/>
    </row>
    <row r="2751" spans="1:178" s="250" customFormat="1">
      <c r="A2751" s="234"/>
      <c r="B2751" s="234"/>
      <c r="C2751" s="234"/>
      <c r="D2751" s="234"/>
      <c r="E2751" s="234"/>
      <c r="F2751" s="234"/>
      <c r="G2751" s="235"/>
      <c r="H2751" s="236"/>
      <c r="AJ2751" s="290"/>
      <c r="AK2751" s="240"/>
      <c r="AL2751" s="240"/>
      <c r="AM2751" s="240"/>
      <c r="AN2751" s="240"/>
      <c r="AO2751" s="240"/>
      <c r="AP2751" s="240"/>
      <c r="AQ2751" s="240"/>
      <c r="AR2751" s="240"/>
      <c r="AS2751" s="240"/>
      <c r="AT2751" s="240"/>
      <c r="AU2751" s="240"/>
      <c r="AV2751" s="240"/>
      <c r="AW2751" s="240"/>
      <c r="AX2751" s="240"/>
      <c r="AY2751" s="240"/>
      <c r="AZ2751" s="240"/>
      <c r="BA2751" s="240"/>
      <c r="BB2751" s="240"/>
      <c r="BC2751" s="240"/>
      <c r="BD2751" s="240"/>
      <c r="BE2751" s="240"/>
      <c r="BF2751" s="240"/>
      <c r="BG2751" s="240"/>
      <c r="BH2751" s="240"/>
      <c r="BI2751" s="240"/>
      <c r="BJ2751" s="240"/>
      <c r="BK2751" s="240"/>
      <c r="BL2751" s="240"/>
      <c r="BM2751" s="240"/>
      <c r="BN2751" s="240"/>
      <c r="BO2751" s="240"/>
      <c r="BP2751" s="240"/>
      <c r="BQ2751" s="240"/>
      <c r="BR2751" s="240"/>
      <c r="BS2751" s="240"/>
      <c r="BT2751" s="240"/>
      <c r="BU2751" s="240"/>
      <c r="BV2751" s="240"/>
      <c r="BW2751" s="240"/>
      <c r="BX2751" s="240"/>
      <c r="BY2751" s="240"/>
      <c r="BZ2751" s="240"/>
      <c r="CA2751" s="240"/>
      <c r="CB2751" s="240"/>
      <c r="CC2751" s="240"/>
      <c r="CD2751" s="240"/>
      <c r="CE2751" s="240"/>
      <c r="CF2751" s="240"/>
      <c r="CG2751" s="240"/>
      <c r="CH2751" s="240"/>
      <c r="CI2751" s="240"/>
      <c r="CJ2751" s="240"/>
      <c r="CK2751" s="240"/>
      <c r="CL2751" s="240"/>
      <c r="CM2751" s="240"/>
      <c r="CN2751" s="240"/>
      <c r="CO2751" s="240"/>
      <c r="CP2751" s="240"/>
      <c r="CQ2751" s="240"/>
      <c r="CR2751" s="240"/>
      <c r="CS2751" s="240"/>
      <c r="CT2751" s="240"/>
      <c r="CU2751" s="240"/>
      <c r="CV2751" s="240"/>
      <c r="CW2751" s="240"/>
      <c r="CX2751" s="240"/>
      <c r="CY2751" s="240"/>
      <c r="CZ2751" s="240"/>
      <c r="DA2751" s="240"/>
      <c r="DB2751" s="240"/>
      <c r="DC2751" s="240"/>
      <c r="DD2751" s="240"/>
      <c r="DE2751" s="240"/>
      <c r="DF2751" s="240"/>
      <c r="DG2751" s="240"/>
      <c r="DH2751" s="240"/>
      <c r="DI2751" s="240"/>
      <c r="DJ2751" s="240"/>
      <c r="DK2751" s="240"/>
      <c r="DL2751" s="240"/>
      <c r="DM2751" s="240"/>
      <c r="DN2751" s="240"/>
      <c r="DO2751" s="240"/>
      <c r="DP2751" s="240"/>
      <c r="DQ2751" s="240"/>
      <c r="DR2751" s="240"/>
      <c r="DS2751" s="240"/>
      <c r="DT2751" s="240"/>
      <c r="DU2751" s="240"/>
      <c r="DV2751" s="240"/>
      <c r="DW2751" s="240"/>
      <c r="DX2751" s="240"/>
      <c r="DY2751" s="240"/>
      <c r="DZ2751" s="240"/>
      <c r="EA2751" s="240"/>
      <c r="EB2751" s="240"/>
      <c r="EC2751" s="240"/>
      <c r="ED2751" s="240"/>
      <c r="EE2751" s="240"/>
      <c r="EF2751" s="240"/>
      <c r="EG2751" s="240"/>
      <c r="EH2751" s="240"/>
      <c r="EI2751" s="240"/>
      <c r="EJ2751" s="240"/>
      <c r="EK2751" s="240"/>
      <c r="EL2751" s="240"/>
      <c r="EM2751" s="240"/>
      <c r="EN2751" s="240"/>
      <c r="EO2751" s="240"/>
      <c r="EP2751" s="240"/>
      <c r="EQ2751" s="240"/>
      <c r="ER2751" s="240"/>
      <c r="ES2751" s="240"/>
      <c r="ET2751" s="240"/>
      <c r="EU2751" s="240"/>
      <c r="EV2751" s="240"/>
      <c r="EW2751" s="240"/>
      <c r="EX2751" s="240"/>
      <c r="EY2751" s="240"/>
      <c r="EZ2751" s="240"/>
      <c r="FA2751" s="240"/>
      <c r="FB2751" s="240"/>
      <c r="FC2751" s="240"/>
      <c r="FD2751" s="240"/>
      <c r="FE2751" s="240"/>
      <c r="FF2751" s="240"/>
      <c r="FG2751" s="240"/>
      <c r="FH2751" s="240"/>
      <c r="FI2751" s="240"/>
      <c r="FJ2751" s="240"/>
      <c r="FK2751" s="240"/>
      <c r="FL2751" s="240"/>
      <c r="FM2751" s="240"/>
      <c r="FN2751" s="240"/>
      <c r="FO2751" s="240"/>
      <c r="FP2751" s="240"/>
      <c r="FQ2751" s="240"/>
      <c r="FR2751" s="240"/>
      <c r="FS2751" s="240"/>
      <c r="FT2751" s="240"/>
      <c r="FU2751" s="240"/>
      <c r="FV2751" s="240"/>
    </row>
    <row r="2752" spans="1:178" s="250" customFormat="1">
      <c r="A2752" s="234"/>
      <c r="B2752" s="234"/>
      <c r="C2752" s="234"/>
      <c r="D2752" s="234"/>
      <c r="E2752" s="234"/>
      <c r="F2752" s="234"/>
      <c r="G2752" s="235"/>
      <c r="H2752" s="236"/>
      <c r="AJ2752" s="290"/>
      <c r="AK2752" s="240"/>
      <c r="AL2752" s="240"/>
      <c r="AM2752" s="240"/>
      <c r="AN2752" s="240"/>
      <c r="AO2752" s="240"/>
      <c r="AP2752" s="240"/>
      <c r="AQ2752" s="240"/>
      <c r="AR2752" s="240"/>
      <c r="AS2752" s="240"/>
      <c r="AT2752" s="240"/>
      <c r="AU2752" s="240"/>
      <c r="AV2752" s="240"/>
      <c r="AW2752" s="240"/>
      <c r="AX2752" s="240"/>
      <c r="AY2752" s="240"/>
      <c r="AZ2752" s="240"/>
      <c r="BA2752" s="240"/>
      <c r="BB2752" s="240"/>
      <c r="BC2752" s="240"/>
      <c r="BD2752" s="240"/>
      <c r="BE2752" s="240"/>
      <c r="BF2752" s="240"/>
      <c r="BG2752" s="240"/>
      <c r="BH2752" s="240"/>
      <c r="BI2752" s="240"/>
      <c r="BJ2752" s="240"/>
      <c r="BK2752" s="240"/>
      <c r="BL2752" s="240"/>
      <c r="BM2752" s="240"/>
      <c r="BN2752" s="240"/>
      <c r="BO2752" s="240"/>
      <c r="BP2752" s="240"/>
      <c r="BQ2752" s="240"/>
      <c r="BR2752" s="240"/>
      <c r="BS2752" s="240"/>
      <c r="BT2752" s="240"/>
      <c r="BU2752" s="240"/>
      <c r="BV2752" s="240"/>
      <c r="BW2752" s="240"/>
      <c r="BX2752" s="240"/>
      <c r="BY2752" s="240"/>
      <c r="BZ2752" s="240"/>
      <c r="CA2752" s="240"/>
      <c r="CB2752" s="240"/>
      <c r="CC2752" s="240"/>
      <c r="CD2752" s="240"/>
      <c r="CE2752" s="240"/>
      <c r="CF2752" s="240"/>
      <c r="CG2752" s="240"/>
      <c r="CH2752" s="240"/>
      <c r="CI2752" s="240"/>
      <c r="CJ2752" s="240"/>
      <c r="CK2752" s="240"/>
      <c r="CL2752" s="240"/>
      <c r="CM2752" s="240"/>
      <c r="CN2752" s="240"/>
      <c r="CO2752" s="240"/>
      <c r="CP2752" s="240"/>
      <c r="CQ2752" s="240"/>
      <c r="CR2752" s="240"/>
      <c r="CS2752" s="240"/>
      <c r="CT2752" s="240"/>
      <c r="CU2752" s="240"/>
      <c r="CV2752" s="240"/>
      <c r="CW2752" s="240"/>
      <c r="CX2752" s="240"/>
      <c r="CY2752" s="240"/>
      <c r="CZ2752" s="240"/>
      <c r="DA2752" s="240"/>
      <c r="DB2752" s="240"/>
      <c r="DC2752" s="240"/>
      <c r="DD2752" s="240"/>
      <c r="DE2752" s="240"/>
      <c r="DF2752" s="240"/>
      <c r="DG2752" s="240"/>
      <c r="DH2752" s="240"/>
      <c r="DI2752" s="240"/>
      <c r="DJ2752" s="240"/>
      <c r="DK2752" s="240"/>
      <c r="DL2752" s="240"/>
      <c r="DM2752" s="240"/>
      <c r="DN2752" s="240"/>
      <c r="DO2752" s="240"/>
      <c r="DP2752" s="240"/>
      <c r="DQ2752" s="240"/>
      <c r="DR2752" s="240"/>
      <c r="DS2752" s="240"/>
      <c r="DT2752" s="240"/>
      <c r="DU2752" s="240"/>
      <c r="DV2752" s="240"/>
      <c r="DW2752" s="240"/>
      <c r="DX2752" s="240"/>
      <c r="DY2752" s="240"/>
      <c r="DZ2752" s="240"/>
      <c r="EA2752" s="240"/>
      <c r="EB2752" s="240"/>
      <c r="EC2752" s="240"/>
      <c r="ED2752" s="240"/>
      <c r="EE2752" s="240"/>
      <c r="EF2752" s="240"/>
      <c r="EG2752" s="240"/>
      <c r="EH2752" s="240"/>
      <c r="EI2752" s="240"/>
      <c r="EJ2752" s="240"/>
      <c r="EK2752" s="240"/>
      <c r="EL2752" s="240"/>
      <c r="EM2752" s="240"/>
      <c r="EN2752" s="240"/>
      <c r="EO2752" s="240"/>
      <c r="EP2752" s="240"/>
      <c r="EQ2752" s="240"/>
      <c r="ER2752" s="240"/>
      <c r="ES2752" s="240"/>
      <c r="ET2752" s="240"/>
      <c r="EU2752" s="240"/>
      <c r="EV2752" s="240"/>
      <c r="EW2752" s="240"/>
      <c r="EX2752" s="240"/>
      <c r="EY2752" s="240"/>
      <c r="EZ2752" s="240"/>
      <c r="FA2752" s="240"/>
      <c r="FB2752" s="240"/>
      <c r="FC2752" s="240"/>
      <c r="FD2752" s="240"/>
      <c r="FE2752" s="240"/>
      <c r="FF2752" s="240"/>
      <c r="FG2752" s="240"/>
      <c r="FH2752" s="240"/>
      <c r="FI2752" s="240"/>
      <c r="FJ2752" s="240"/>
      <c r="FK2752" s="240"/>
      <c r="FL2752" s="240"/>
      <c r="FM2752" s="240"/>
      <c r="FN2752" s="240"/>
      <c r="FO2752" s="240"/>
      <c r="FP2752" s="240"/>
      <c r="FQ2752" s="240"/>
      <c r="FR2752" s="240"/>
      <c r="FS2752" s="240"/>
      <c r="FT2752" s="240"/>
      <c r="FU2752" s="240"/>
      <c r="FV2752" s="240"/>
    </row>
    <row r="2753" spans="1:178" s="250" customFormat="1">
      <c r="A2753" s="234"/>
      <c r="B2753" s="234"/>
      <c r="C2753" s="234"/>
      <c r="D2753" s="234"/>
      <c r="E2753" s="234"/>
      <c r="F2753" s="234"/>
      <c r="G2753" s="235"/>
      <c r="H2753" s="236"/>
      <c r="AJ2753" s="290"/>
      <c r="AK2753" s="240"/>
      <c r="AL2753" s="240"/>
      <c r="AM2753" s="240"/>
      <c r="AN2753" s="240"/>
      <c r="AO2753" s="240"/>
      <c r="AP2753" s="240"/>
      <c r="AQ2753" s="240"/>
      <c r="AR2753" s="240"/>
      <c r="AS2753" s="240"/>
      <c r="AT2753" s="240"/>
      <c r="AU2753" s="240"/>
      <c r="AV2753" s="240"/>
      <c r="AW2753" s="240"/>
      <c r="AX2753" s="240"/>
      <c r="AY2753" s="240"/>
      <c r="AZ2753" s="240"/>
      <c r="BA2753" s="240"/>
      <c r="BB2753" s="240"/>
      <c r="BC2753" s="240"/>
      <c r="BD2753" s="240"/>
      <c r="BE2753" s="240"/>
      <c r="BF2753" s="240"/>
      <c r="BG2753" s="240"/>
      <c r="BH2753" s="240"/>
      <c r="BI2753" s="240"/>
      <c r="BJ2753" s="240"/>
      <c r="BK2753" s="240"/>
      <c r="BL2753" s="240"/>
      <c r="BM2753" s="240"/>
      <c r="BN2753" s="240"/>
      <c r="BO2753" s="240"/>
      <c r="BP2753" s="240"/>
      <c r="BQ2753" s="240"/>
      <c r="BR2753" s="240"/>
      <c r="BS2753" s="240"/>
      <c r="BT2753" s="240"/>
      <c r="BU2753" s="240"/>
      <c r="BV2753" s="240"/>
      <c r="BW2753" s="240"/>
      <c r="BX2753" s="240"/>
      <c r="BY2753" s="240"/>
      <c r="BZ2753" s="240"/>
      <c r="CA2753" s="240"/>
      <c r="CB2753" s="240"/>
      <c r="CC2753" s="240"/>
      <c r="CD2753" s="240"/>
      <c r="CE2753" s="240"/>
      <c r="CF2753" s="240"/>
      <c r="CG2753" s="240"/>
      <c r="CH2753" s="240"/>
      <c r="CI2753" s="240"/>
      <c r="CJ2753" s="240"/>
      <c r="CK2753" s="240"/>
      <c r="CL2753" s="240"/>
      <c r="CM2753" s="240"/>
      <c r="CN2753" s="240"/>
      <c r="CO2753" s="240"/>
      <c r="CP2753" s="240"/>
      <c r="CQ2753" s="240"/>
      <c r="CR2753" s="240"/>
      <c r="CS2753" s="240"/>
      <c r="CT2753" s="240"/>
      <c r="CU2753" s="240"/>
      <c r="CV2753" s="240"/>
      <c r="CW2753" s="240"/>
      <c r="CX2753" s="240"/>
      <c r="CY2753" s="240"/>
      <c r="CZ2753" s="240"/>
      <c r="DA2753" s="240"/>
      <c r="DB2753" s="240"/>
      <c r="DC2753" s="240"/>
      <c r="DD2753" s="240"/>
      <c r="DE2753" s="240"/>
      <c r="DF2753" s="240"/>
      <c r="DG2753" s="240"/>
      <c r="DH2753" s="240"/>
      <c r="DI2753" s="240"/>
      <c r="DJ2753" s="240"/>
      <c r="DK2753" s="240"/>
      <c r="DL2753" s="240"/>
      <c r="DM2753" s="240"/>
      <c r="DN2753" s="240"/>
      <c r="DO2753" s="240"/>
      <c r="DP2753" s="240"/>
      <c r="DQ2753" s="240"/>
      <c r="DR2753" s="240"/>
      <c r="DS2753" s="240"/>
      <c r="DT2753" s="240"/>
      <c r="DU2753" s="240"/>
      <c r="DV2753" s="240"/>
      <c r="DW2753" s="240"/>
      <c r="DX2753" s="240"/>
      <c r="DY2753" s="240"/>
      <c r="DZ2753" s="240"/>
      <c r="EA2753" s="240"/>
      <c r="EB2753" s="240"/>
      <c r="EC2753" s="240"/>
      <c r="ED2753" s="240"/>
      <c r="EE2753" s="240"/>
      <c r="EF2753" s="240"/>
      <c r="EG2753" s="240"/>
      <c r="EH2753" s="240"/>
      <c r="EI2753" s="240"/>
      <c r="EJ2753" s="240"/>
      <c r="EK2753" s="240"/>
      <c r="EL2753" s="240"/>
      <c r="EM2753" s="240"/>
      <c r="EN2753" s="240"/>
      <c r="EO2753" s="240"/>
      <c r="EP2753" s="240"/>
      <c r="EQ2753" s="240"/>
      <c r="ER2753" s="240"/>
      <c r="ES2753" s="240"/>
      <c r="ET2753" s="240"/>
      <c r="EU2753" s="240"/>
      <c r="EV2753" s="240"/>
      <c r="EW2753" s="240"/>
      <c r="EX2753" s="240"/>
      <c r="EY2753" s="240"/>
      <c r="EZ2753" s="240"/>
      <c r="FA2753" s="240"/>
      <c r="FB2753" s="240"/>
      <c r="FC2753" s="240"/>
      <c r="FD2753" s="240"/>
      <c r="FE2753" s="240"/>
      <c r="FF2753" s="240"/>
      <c r="FG2753" s="240"/>
      <c r="FH2753" s="240"/>
      <c r="FI2753" s="240"/>
      <c r="FJ2753" s="240"/>
      <c r="FK2753" s="240"/>
      <c r="FL2753" s="240"/>
      <c r="FM2753" s="240"/>
      <c r="FN2753" s="240"/>
      <c r="FO2753" s="240"/>
      <c r="FP2753" s="240"/>
      <c r="FQ2753" s="240"/>
      <c r="FR2753" s="240"/>
      <c r="FS2753" s="240"/>
      <c r="FT2753" s="240"/>
      <c r="FU2753" s="240"/>
      <c r="FV2753" s="240"/>
    </row>
    <row r="2754" spans="1:178" s="250" customFormat="1">
      <c r="A2754" s="234"/>
      <c r="B2754" s="234"/>
      <c r="C2754" s="234"/>
      <c r="D2754" s="234"/>
      <c r="E2754" s="234"/>
      <c r="F2754" s="234"/>
      <c r="G2754" s="235"/>
      <c r="H2754" s="236"/>
      <c r="AJ2754" s="290"/>
      <c r="AK2754" s="240"/>
      <c r="AL2754" s="240"/>
      <c r="AM2754" s="240"/>
      <c r="AN2754" s="240"/>
      <c r="AO2754" s="240"/>
      <c r="AP2754" s="240"/>
      <c r="AQ2754" s="240"/>
      <c r="AR2754" s="240"/>
      <c r="AS2754" s="240"/>
      <c r="AT2754" s="240"/>
      <c r="AU2754" s="240"/>
      <c r="AV2754" s="240"/>
      <c r="AW2754" s="240"/>
      <c r="AX2754" s="240"/>
      <c r="AY2754" s="240"/>
      <c r="AZ2754" s="240"/>
      <c r="BA2754" s="240"/>
      <c r="BB2754" s="240"/>
      <c r="BC2754" s="240"/>
      <c r="BD2754" s="240"/>
      <c r="BE2754" s="240"/>
      <c r="BF2754" s="240"/>
      <c r="BG2754" s="240"/>
      <c r="BH2754" s="240"/>
      <c r="BI2754" s="240"/>
      <c r="BJ2754" s="240"/>
      <c r="BK2754" s="240"/>
      <c r="BL2754" s="240"/>
      <c r="BM2754" s="240"/>
      <c r="BN2754" s="240"/>
      <c r="BO2754" s="240"/>
      <c r="BP2754" s="240"/>
      <c r="BQ2754" s="240"/>
      <c r="BR2754" s="240"/>
      <c r="BS2754" s="240"/>
      <c r="BT2754" s="240"/>
      <c r="BU2754" s="240"/>
      <c r="BV2754" s="240"/>
      <c r="BW2754" s="240"/>
      <c r="BX2754" s="240"/>
      <c r="BY2754" s="240"/>
      <c r="BZ2754" s="240"/>
      <c r="CA2754" s="240"/>
      <c r="CB2754" s="240"/>
      <c r="CC2754" s="240"/>
      <c r="CD2754" s="240"/>
      <c r="CE2754" s="240"/>
      <c r="CF2754" s="240"/>
      <c r="CG2754" s="240"/>
      <c r="CH2754" s="240"/>
      <c r="CI2754" s="240"/>
      <c r="CJ2754" s="240"/>
      <c r="CK2754" s="240"/>
      <c r="CL2754" s="240"/>
      <c r="CM2754" s="240"/>
      <c r="CN2754" s="240"/>
      <c r="CO2754" s="240"/>
      <c r="CP2754" s="240"/>
      <c r="CQ2754" s="240"/>
      <c r="CR2754" s="240"/>
      <c r="CS2754" s="240"/>
      <c r="CT2754" s="240"/>
      <c r="CU2754" s="240"/>
      <c r="CV2754" s="240"/>
      <c r="CW2754" s="240"/>
      <c r="CX2754" s="240"/>
      <c r="CY2754" s="240"/>
      <c r="CZ2754" s="240"/>
      <c r="DA2754" s="240"/>
      <c r="DB2754" s="240"/>
      <c r="DC2754" s="240"/>
      <c r="DD2754" s="240"/>
      <c r="DE2754" s="240"/>
      <c r="DF2754" s="240"/>
      <c r="DG2754" s="240"/>
      <c r="DH2754" s="240"/>
      <c r="DI2754" s="240"/>
      <c r="DJ2754" s="240"/>
      <c r="DK2754" s="240"/>
      <c r="DL2754" s="240"/>
      <c r="DM2754" s="240"/>
      <c r="DN2754" s="240"/>
      <c r="DO2754" s="240"/>
      <c r="DP2754" s="240"/>
      <c r="DQ2754" s="240"/>
      <c r="DR2754" s="240"/>
      <c r="DS2754" s="240"/>
      <c r="DT2754" s="240"/>
      <c r="DU2754" s="240"/>
      <c r="DV2754" s="240"/>
      <c r="DW2754" s="240"/>
      <c r="DX2754" s="240"/>
      <c r="DY2754" s="240"/>
      <c r="DZ2754" s="240"/>
      <c r="EA2754" s="240"/>
      <c r="EB2754" s="240"/>
      <c r="EC2754" s="240"/>
      <c r="ED2754" s="240"/>
      <c r="EE2754" s="240"/>
      <c r="EF2754" s="240"/>
      <c r="EG2754" s="240"/>
      <c r="EH2754" s="240"/>
      <c r="EI2754" s="240"/>
      <c r="EJ2754" s="240"/>
      <c r="EK2754" s="240"/>
      <c r="EL2754" s="240"/>
      <c r="EM2754" s="240"/>
      <c r="EN2754" s="240"/>
      <c r="EO2754" s="240"/>
      <c r="EP2754" s="240"/>
      <c r="EQ2754" s="240"/>
      <c r="ER2754" s="240"/>
      <c r="ES2754" s="240"/>
      <c r="ET2754" s="240"/>
      <c r="EU2754" s="240"/>
      <c r="EV2754" s="240"/>
      <c r="EW2754" s="240"/>
      <c r="EX2754" s="240"/>
      <c r="EY2754" s="240"/>
      <c r="EZ2754" s="240"/>
      <c r="FA2754" s="240"/>
      <c r="FB2754" s="240"/>
      <c r="FC2754" s="240"/>
      <c r="FD2754" s="240"/>
      <c r="FE2754" s="240"/>
      <c r="FF2754" s="240"/>
      <c r="FG2754" s="240"/>
      <c r="FH2754" s="240"/>
      <c r="FI2754" s="240"/>
      <c r="FJ2754" s="240"/>
      <c r="FK2754" s="240"/>
      <c r="FL2754" s="240"/>
      <c r="FM2754" s="240"/>
      <c r="FN2754" s="240"/>
      <c r="FO2754" s="240"/>
      <c r="FP2754" s="240"/>
      <c r="FQ2754" s="240"/>
      <c r="FR2754" s="240"/>
      <c r="FS2754" s="240"/>
      <c r="FT2754" s="240"/>
      <c r="FU2754" s="240"/>
      <c r="FV2754" s="240"/>
    </row>
    <row r="2755" spans="1:178" s="250" customFormat="1">
      <c r="A2755" s="234"/>
      <c r="B2755" s="234"/>
      <c r="C2755" s="234"/>
      <c r="D2755" s="234"/>
      <c r="E2755" s="234"/>
      <c r="F2755" s="234"/>
      <c r="G2755" s="235"/>
      <c r="H2755" s="236"/>
      <c r="AJ2755" s="290"/>
      <c r="AK2755" s="240"/>
      <c r="AL2755" s="240"/>
      <c r="AM2755" s="240"/>
      <c r="AN2755" s="240"/>
      <c r="AO2755" s="240"/>
      <c r="AP2755" s="240"/>
      <c r="AQ2755" s="240"/>
      <c r="AR2755" s="240"/>
      <c r="AS2755" s="240"/>
      <c r="AT2755" s="240"/>
      <c r="AU2755" s="240"/>
      <c r="AV2755" s="240"/>
      <c r="AW2755" s="240"/>
      <c r="AX2755" s="240"/>
      <c r="AY2755" s="240"/>
      <c r="AZ2755" s="240"/>
      <c r="BA2755" s="240"/>
      <c r="BB2755" s="240"/>
      <c r="BC2755" s="240"/>
      <c r="BD2755" s="240"/>
      <c r="BE2755" s="240"/>
      <c r="BF2755" s="240"/>
      <c r="BG2755" s="240"/>
      <c r="BH2755" s="240"/>
      <c r="BI2755" s="240"/>
      <c r="BJ2755" s="240"/>
      <c r="BK2755" s="240"/>
      <c r="BL2755" s="240"/>
      <c r="BM2755" s="240"/>
      <c r="BN2755" s="240"/>
      <c r="BO2755" s="240"/>
      <c r="BP2755" s="240"/>
      <c r="BQ2755" s="240"/>
      <c r="BR2755" s="240"/>
      <c r="BS2755" s="240"/>
      <c r="BT2755" s="240"/>
      <c r="BU2755" s="240"/>
      <c r="BV2755" s="240"/>
      <c r="BW2755" s="240"/>
      <c r="BX2755" s="240"/>
      <c r="BY2755" s="240"/>
      <c r="BZ2755" s="240"/>
      <c r="CA2755" s="240"/>
      <c r="CB2755" s="240"/>
      <c r="CC2755" s="240"/>
      <c r="CD2755" s="240"/>
      <c r="CE2755" s="240"/>
      <c r="CF2755" s="240"/>
      <c r="CG2755" s="240"/>
      <c r="CH2755" s="240"/>
      <c r="CI2755" s="240"/>
      <c r="CJ2755" s="240"/>
      <c r="CK2755" s="240"/>
      <c r="CL2755" s="240"/>
      <c r="CM2755" s="240"/>
      <c r="CN2755" s="240"/>
      <c r="CO2755" s="240"/>
      <c r="CP2755" s="240"/>
      <c r="CQ2755" s="240"/>
      <c r="CR2755" s="240"/>
      <c r="CS2755" s="240"/>
      <c r="CT2755" s="240"/>
      <c r="CU2755" s="240"/>
      <c r="CV2755" s="240"/>
      <c r="CW2755" s="240"/>
      <c r="CX2755" s="240"/>
      <c r="CY2755" s="240"/>
      <c r="CZ2755" s="240"/>
      <c r="DA2755" s="240"/>
      <c r="DB2755" s="240"/>
      <c r="DC2755" s="240"/>
      <c r="DD2755" s="240"/>
      <c r="DE2755" s="240"/>
      <c r="DF2755" s="240"/>
      <c r="DG2755" s="240"/>
      <c r="DH2755" s="240"/>
      <c r="DI2755" s="240"/>
      <c r="DJ2755" s="240"/>
      <c r="DK2755" s="240"/>
      <c r="DL2755" s="240"/>
      <c r="DM2755" s="240"/>
      <c r="DN2755" s="240"/>
      <c r="DO2755" s="240"/>
      <c r="DP2755" s="240"/>
      <c r="DQ2755" s="240"/>
      <c r="DR2755" s="240"/>
      <c r="DS2755" s="240"/>
      <c r="DT2755" s="240"/>
      <c r="DU2755" s="240"/>
      <c r="DV2755" s="240"/>
      <c r="DW2755" s="240"/>
      <c r="DX2755" s="240"/>
      <c r="DY2755" s="240"/>
      <c r="DZ2755" s="240"/>
      <c r="EA2755" s="240"/>
      <c r="EB2755" s="240"/>
      <c r="EC2755" s="240"/>
      <c r="ED2755" s="240"/>
      <c r="EE2755" s="240"/>
      <c r="EF2755" s="240"/>
      <c r="EG2755" s="240"/>
      <c r="EH2755" s="240"/>
      <c r="EI2755" s="240"/>
      <c r="EJ2755" s="240"/>
      <c r="EK2755" s="240"/>
      <c r="EL2755" s="240"/>
      <c r="EM2755" s="240"/>
      <c r="EN2755" s="240"/>
      <c r="EO2755" s="240"/>
      <c r="EP2755" s="240"/>
      <c r="EQ2755" s="240"/>
      <c r="ER2755" s="240"/>
      <c r="ES2755" s="240"/>
      <c r="ET2755" s="240"/>
      <c r="EU2755" s="240"/>
      <c r="EV2755" s="240"/>
      <c r="EW2755" s="240"/>
      <c r="EX2755" s="240"/>
      <c r="EY2755" s="240"/>
      <c r="EZ2755" s="240"/>
      <c r="FA2755" s="240"/>
      <c r="FB2755" s="240"/>
      <c r="FC2755" s="240"/>
      <c r="FD2755" s="240"/>
      <c r="FE2755" s="240"/>
      <c r="FF2755" s="240"/>
      <c r="FG2755" s="240"/>
      <c r="FH2755" s="240"/>
      <c r="FI2755" s="240"/>
      <c r="FJ2755" s="240"/>
      <c r="FK2755" s="240"/>
      <c r="FL2755" s="240"/>
      <c r="FM2755" s="240"/>
      <c r="FN2755" s="240"/>
      <c r="FO2755" s="240"/>
      <c r="FP2755" s="240"/>
      <c r="FQ2755" s="240"/>
      <c r="FR2755" s="240"/>
      <c r="FS2755" s="240"/>
      <c r="FT2755" s="240"/>
      <c r="FU2755" s="240"/>
      <c r="FV2755" s="240"/>
    </row>
    <row r="2756" spans="1:178" s="250" customFormat="1">
      <c r="A2756" s="234"/>
      <c r="B2756" s="234"/>
      <c r="C2756" s="234"/>
      <c r="D2756" s="234"/>
      <c r="E2756" s="234"/>
      <c r="F2756" s="234"/>
      <c r="G2756" s="235"/>
      <c r="H2756" s="236"/>
      <c r="AJ2756" s="290"/>
      <c r="AK2756" s="240"/>
      <c r="AL2756" s="240"/>
      <c r="AM2756" s="240"/>
      <c r="AN2756" s="240"/>
      <c r="AO2756" s="240"/>
      <c r="AP2756" s="240"/>
      <c r="AQ2756" s="240"/>
      <c r="AR2756" s="240"/>
      <c r="AS2756" s="240"/>
      <c r="AT2756" s="240"/>
      <c r="AU2756" s="240"/>
      <c r="AV2756" s="240"/>
      <c r="AW2756" s="240"/>
      <c r="AX2756" s="240"/>
      <c r="AY2756" s="240"/>
      <c r="AZ2756" s="240"/>
      <c r="BA2756" s="240"/>
      <c r="BB2756" s="240"/>
      <c r="BC2756" s="240"/>
      <c r="BD2756" s="240"/>
      <c r="BE2756" s="240"/>
      <c r="BF2756" s="240"/>
      <c r="BG2756" s="240"/>
      <c r="BH2756" s="240"/>
      <c r="BI2756" s="240"/>
      <c r="BJ2756" s="240"/>
      <c r="BK2756" s="240"/>
      <c r="BL2756" s="240"/>
      <c r="BM2756" s="240"/>
      <c r="BN2756" s="240"/>
      <c r="BO2756" s="240"/>
      <c r="BP2756" s="240"/>
      <c r="BQ2756" s="240"/>
      <c r="BR2756" s="240"/>
      <c r="BS2756" s="240"/>
      <c r="BT2756" s="240"/>
      <c r="BU2756" s="240"/>
      <c r="BV2756" s="240"/>
      <c r="BW2756" s="240"/>
      <c r="BX2756" s="240"/>
      <c r="BY2756" s="240"/>
      <c r="BZ2756" s="240"/>
      <c r="CA2756" s="240"/>
      <c r="CB2756" s="240"/>
      <c r="CC2756" s="240"/>
      <c r="CD2756" s="240"/>
      <c r="CE2756" s="240"/>
      <c r="CF2756" s="240"/>
      <c r="CG2756" s="240"/>
      <c r="CH2756" s="240"/>
      <c r="CI2756" s="240"/>
      <c r="CJ2756" s="240"/>
      <c r="CK2756" s="240"/>
      <c r="CL2756" s="240"/>
      <c r="CM2756" s="240"/>
      <c r="CN2756" s="240"/>
      <c r="CO2756" s="240"/>
      <c r="CP2756" s="240"/>
      <c r="CQ2756" s="240"/>
      <c r="CR2756" s="240"/>
      <c r="CS2756" s="240"/>
      <c r="CT2756" s="240"/>
      <c r="CU2756" s="240"/>
      <c r="CV2756" s="240"/>
      <c r="CW2756" s="240"/>
      <c r="CX2756" s="240"/>
      <c r="CY2756" s="240"/>
      <c r="CZ2756" s="240"/>
      <c r="DA2756" s="240"/>
      <c r="DB2756" s="240"/>
      <c r="DC2756" s="240"/>
      <c r="DD2756" s="240"/>
      <c r="DE2756" s="240"/>
      <c r="DF2756" s="240"/>
      <c r="DG2756" s="240"/>
      <c r="DH2756" s="240"/>
      <c r="DI2756" s="240"/>
      <c r="DJ2756" s="240"/>
      <c r="DK2756" s="240"/>
      <c r="DL2756" s="240"/>
      <c r="DM2756" s="240"/>
      <c r="DN2756" s="240"/>
      <c r="DO2756" s="240"/>
      <c r="DP2756" s="240"/>
      <c r="DQ2756" s="240"/>
      <c r="DR2756" s="240"/>
      <c r="DS2756" s="240"/>
      <c r="DT2756" s="240"/>
      <c r="DU2756" s="240"/>
      <c r="DV2756" s="240"/>
      <c r="DW2756" s="240"/>
      <c r="DX2756" s="240"/>
      <c r="DY2756" s="240"/>
      <c r="DZ2756" s="240"/>
      <c r="EA2756" s="240"/>
      <c r="EB2756" s="240"/>
      <c r="EC2756" s="240"/>
      <c r="ED2756" s="240"/>
      <c r="EE2756" s="240"/>
      <c r="EF2756" s="240"/>
      <c r="EG2756" s="240"/>
      <c r="EH2756" s="240"/>
      <c r="EI2756" s="240"/>
      <c r="EJ2756" s="240"/>
      <c r="EK2756" s="240"/>
      <c r="EL2756" s="240"/>
      <c r="EM2756" s="240"/>
      <c r="EN2756" s="240"/>
      <c r="EO2756" s="240"/>
      <c r="EP2756" s="240"/>
      <c r="EQ2756" s="240"/>
      <c r="ER2756" s="240"/>
      <c r="ES2756" s="240"/>
      <c r="ET2756" s="240"/>
      <c r="EU2756" s="240"/>
      <c r="EV2756" s="240"/>
      <c r="EW2756" s="240"/>
      <c r="EX2756" s="240"/>
      <c r="EY2756" s="240"/>
      <c r="EZ2756" s="240"/>
      <c r="FA2756" s="240"/>
      <c r="FB2756" s="240"/>
      <c r="FC2756" s="240"/>
      <c r="FD2756" s="240"/>
      <c r="FE2756" s="240"/>
      <c r="FF2756" s="240"/>
      <c r="FG2756" s="240"/>
      <c r="FH2756" s="240"/>
      <c r="FI2756" s="240"/>
      <c r="FJ2756" s="240"/>
      <c r="FK2756" s="240"/>
      <c r="FL2756" s="240"/>
      <c r="FM2756" s="240"/>
      <c r="FN2756" s="240"/>
      <c r="FO2756" s="240"/>
      <c r="FP2756" s="240"/>
      <c r="FQ2756" s="240"/>
      <c r="FR2756" s="240"/>
      <c r="FS2756" s="240"/>
      <c r="FT2756" s="240"/>
      <c r="FU2756" s="240"/>
      <c r="FV2756" s="240"/>
    </row>
    <row r="2757" spans="1:178" s="250" customFormat="1">
      <c r="A2757" s="234"/>
      <c r="B2757" s="234"/>
      <c r="C2757" s="234"/>
      <c r="D2757" s="234"/>
      <c r="E2757" s="234"/>
      <c r="F2757" s="234"/>
      <c r="G2757" s="235"/>
      <c r="H2757" s="236"/>
      <c r="AJ2757" s="290"/>
      <c r="AK2757" s="240"/>
      <c r="AL2757" s="240"/>
      <c r="AM2757" s="240"/>
      <c r="AN2757" s="240"/>
      <c r="AO2757" s="240"/>
      <c r="AP2757" s="240"/>
      <c r="AQ2757" s="240"/>
      <c r="AR2757" s="240"/>
      <c r="AS2757" s="240"/>
      <c r="AT2757" s="240"/>
      <c r="AU2757" s="240"/>
      <c r="AV2757" s="240"/>
      <c r="AW2757" s="240"/>
      <c r="AX2757" s="240"/>
      <c r="AY2757" s="240"/>
      <c r="AZ2757" s="240"/>
      <c r="BA2757" s="240"/>
      <c r="BB2757" s="240"/>
      <c r="BC2757" s="240"/>
      <c r="BD2757" s="240"/>
      <c r="BE2757" s="240"/>
      <c r="BF2757" s="240"/>
      <c r="BG2757" s="240"/>
      <c r="BH2757" s="240"/>
      <c r="BI2757" s="240"/>
      <c r="BJ2757" s="240"/>
      <c r="BK2757" s="240"/>
      <c r="BL2757" s="240"/>
      <c r="BM2757" s="240"/>
      <c r="BN2757" s="240"/>
      <c r="BO2757" s="240"/>
      <c r="BP2757" s="240"/>
      <c r="BQ2757" s="240"/>
      <c r="BR2757" s="240"/>
      <c r="BS2757" s="240"/>
      <c r="BT2757" s="240"/>
      <c r="BU2757" s="240"/>
      <c r="BV2757" s="240"/>
      <c r="BW2757" s="240"/>
      <c r="BX2757" s="240"/>
      <c r="BY2757" s="240"/>
      <c r="BZ2757" s="240"/>
      <c r="CA2757" s="240"/>
      <c r="CB2757" s="240"/>
      <c r="CC2757" s="240"/>
      <c r="CD2757" s="240"/>
      <c r="CE2757" s="240"/>
      <c r="CF2757" s="240"/>
      <c r="CG2757" s="240"/>
      <c r="CH2757" s="240"/>
      <c r="CI2757" s="240"/>
      <c r="CJ2757" s="240"/>
      <c r="CK2757" s="240"/>
      <c r="CL2757" s="240"/>
      <c r="CM2757" s="240"/>
      <c r="CN2757" s="240"/>
      <c r="CO2757" s="240"/>
      <c r="CP2757" s="240"/>
      <c r="CQ2757" s="240"/>
      <c r="CR2757" s="240"/>
      <c r="CS2757" s="240"/>
      <c r="CT2757" s="240"/>
      <c r="CU2757" s="240"/>
      <c r="CV2757" s="240"/>
      <c r="CW2757" s="240"/>
      <c r="CX2757" s="240"/>
      <c r="CY2757" s="240"/>
      <c r="CZ2757" s="240"/>
      <c r="DA2757" s="240"/>
      <c r="DB2757" s="240"/>
      <c r="DC2757" s="240"/>
      <c r="DD2757" s="240"/>
      <c r="DE2757" s="240"/>
      <c r="DF2757" s="240"/>
      <c r="DG2757" s="240"/>
      <c r="DH2757" s="240"/>
      <c r="DI2757" s="240"/>
      <c r="DJ2757" s="240"/>
      <c r="DK2757" s="240"/>
      <c r="DL2757" s="240"/>
      <c r="DM2757" s="240"/>
      <c r="DN2757" s="240"/>
      <c r="DO2757" s="240"/>
      <c r="DP2757" s="240"/>
      <c r="DQ2757" s="240"/>
      <c r="DR2757" s="240"/>
      <c r="DS2757" s="240"/>
      <c r="DT2757" s="240"/>
      <c r="DU2757" s="240"/>
      <c r="DV2757" s="240"/>
      <c r="DW2757" s="240"/>
      <c r="DX2757" s="240"/>
      <c r="DY2757" s="240"/>
      <c r="DZ2757" s="240"/>
      <c r="EA2757" s="240"/>
      <c r="EB2757" s="240"/>
      <c r="EC2757" s="240"/>
      <c r="ED2757" s="240"/>
      <c r="EE2757" s="240"/>
      <c r="EF2757" s="240"/>
      <c r="EG2757" s="240"/>
      <c r="EH2757" s="240"/>
      <c r="EI2757" s="240"/>
      <c r="EJ2757" s="240"/>
      <c r="EK2757" s="240"/>
      <c r="EL2757" s="240"/>
      <c r="EM2757" s="240"/>
      <c r="EN2757" s="240"/>
      <c r="EO2757" s="240"/>
      <c r="EP2757" s="240"/>
      <c r="EQ2757" s="240"/>
      <c r="ER2757" s="240"/>
      <c r="ES2757" s="240"/>
      <c r="ET2757" s="240"/>
      <c r="EU2757" s="240"/>
      <c r="EV2757" s="240"/>
      <c r="EW2757" s="240"/>
      <c r="EX2757" s="240"/>
      <c r="EY2757" s="240"/>
      <c r="EZ2757" s="240"/>
      <c r="FA2757" s="240"/>
      <c r="FB2757" s="240"/>
      <c r="FC2757" s="240"/>
      <c r="FD2757" s="240"/>
      <c r="FE2757" s="240"/>
      <c r="FF2757" s="240"/>
      <c r="FG2757" s="240"/>
      <c r="FH2757" s="240"/>
      <c r="FI2757" s="240"/>
      <c r="FJ2757" s="240"/>
      <c r="FK2757" s="240"/>
      <c r="FL2757" s="240"/>
      <c r="FM2757" s="240"/>
      <c r="FN2757" s="240"/>
      <c r="FO2757" s="240"/>
      <c r="FP2757" s="240"/>
      <c r="FQ2757" s="240"/>
      <c r="FR2757" s="240"/>
      <c r="FS2757" s="240"/>
      <c r="FT2757" s="240"/>
      <c r="FU2757" s="240"/>
      <c r="FV2757" s="240"/>
    </row>
    <row r="2758" spans="1:178" s="250" customFormat="1">
      <c r="A2758" s="234"/>
      <c r="B2758" s="234"/>
      <c r="C2758" s="234"/>
      <c r="D2758" s="234"/>
      <c r="E2758" s="234"/>
      <c r="F2758" s="234"/>
      <c r="G2758" s="235"/>
      <c r="H2758" s="236"/>
      <c r="AJ2758" s="290"/>
      <c r="AK2758" s="240"/>
      <c r="AL2758" s="240"/>
      <c r="AM2758" s="240"/>
      <c r="AN2758" s="240"/>
      <c r="AO2758" s="240"/>
      <c r="AP2758" s="240"/>
      <c r="AQ2758" s="240"/>
      <c r="AR2758" s="240"/>
      <c r="AS2758" s="240"/>
      <c r="AT2758" s="240"/>
      <c r="AU2758" s="240"/>
      <c r="AV2758" s="240"/>
      <c r="AW2758" s="240"/>
      <c r="AX2758" s="240"/>
      <c r="AY2758" s="240"/>
      <c r="AZ2758" s="240"/>
      <c r="BA2758" s="240"/>
      <c r="BB2758" s="240"/>
      <c r="BC2758" s="240"/>
      <c r="BD2758" s="240"/>
      <c r="BE2758" s="240"/>
      <c r="BF2758" s="240"/>
      <c r="BG2758" s="240"/>
      <c r="BH2758" s="240"/>
      <c r="BI2758" s="240"/>
      <c r="BJ2758" s="240"/>
      <c r="BK2758" s="240"/>
      <c r="BL2758" s="240"/>
      <c r="BM2758" s="240"/>
      <c r="BN2758" s="240"/>
      <c r="BO2758" s="240"/>
      <c r="BP2758" s="240"/>
      <c r="BQ2758" s="240"/>
      <c r="BR2758" s="240"/>
      <c r="BS2758" s="240"/>
      <c r="BT2758" s="240"/>
      <c r="BU2758" s="240"/>
      <c r="BV2758" s="240"/>
      <c r="BW2758" s="240"/>
      <c r="BX2758" s="240"/>
      <c r="BY2758" s="240"/>
      <c r="BZ2758" s="240"/>
      <c r="CA2758" s="240"/>
      <c r="CB2758" s="240"/>
      <c r="CC2758" s="240"/>
      <c r="CD2758" s="240"/>
      <c r="CE2758" s="240"/>
      <c r="CF2758" s="240"/>
      <c r="CG2758" s="240"/>
      <c r="CH2758" s="240"/>
      <c r="CI2758" s="240"/>
      <c r="CJ2758" s="240"/>
      <c r="CK2758" s="240"/>
      <c r="CL2758" s="240"/>
      <c r="CM2758" s="240"/>
      <c r="CN2758" s="240"/>
      <c r="CO2758" s="240"/>
      <c r="CP2758" s="240"/>
      <c r="CQ2758" s="240"/>
      <c r="CR2758" s="240"/>
      <c r="CS2758" s="240"/>
      <c r="CT2758" s="240"/>
      <c r="CU2758" s="240"/>
      <c r="CV2758" s="240"/>
      <c r="CW2758" s="240"/>
      <c r="CX2758" s="240"/>
      <c r="CY2758" s="240"/>
      <c r="CZ2758" s="240"/>
      <c r="DA2758" s="240"/>
      <c r="DB2758" s="240"/>
      <c r="DC2758" s="240"/>
      <c r="DD2758" s="240"/>
      <c r="DE2758" s="240"/>
      <c r="DF2758" s="240"/>
      <c r="DG2758" s="240"/>
      <c r="DH2758" s="240"/>
      <c r="DI2758" s="240"/>
      <c r="DJ2758" s="240"/>
      <c r="DK2758" s="240"/>
      <c r="DL2758" s="240"/>
      <c r="DM2758" s="240"/>
      <c r="DN2758" s="240"/>
      <c r="DO2758" s="240"/>
      <c r="DP2758" s="240"/>
      <c r="DQ2758" s="240"/>
      <c r="DR2758" s="240"/>
      <c r="DS2758" s="240"/>
      <c r="DT2758" s="240"/>
      <c r="DU2758" s="240"/>
      <c r="DV2758" s="240"/>
      <c r="DW2758" s="240"/>
      <c r="DX2758" s="240"/>
      <c r="DY2758" s="240"/>
      <c r="DZ2758" s="240"/>
      <c r="EA2758" s="240"/>
      <c r="EB2758" s="240"/>
      <c r="EC2758" s="240"/>
      <c r="ED2758" s="240"/>
      <c r="EE2758" s="240"/>
      <c r="EF2758" s="240"/>
      <c r="EG2758" s="240"/>
      <c r="EH2758" s="240"/>
      <c r="EI2758" s="240"/>
      <c r="EJ2758" s="240"/>
      <c r="EK2758" s="240"/>
      <c r="EL2758" s="240"/>
      <c r="EM2758" s="240"/>
      <c r="EN2758" s="240"/>
      <c r="EO2758" s="240"/>
      <c r="EP2758" s="240"/>
      <c r="EQ2758" s="240"/>
      <c r="ER2758" s="240"/>
      <c r="ES2758" s="240"/>
      <c r="ET2758" s="240"/>
      <c r="EU2758" s="240"/>
      <c r="EV2758" s="240"/>
      <c r="EW2758" s="240"/>
      <c r="EX2758" s="240"/>
      <c r="EY2758" s="240"/>
      <c r="EZ2758" s="240"/>
      <c r="FA2758" s="240"/>
      <c r="FB2758" s="240"/>
      <c r="FC2758" s="240"/>
      <c r="FD2758" s="240"/>
      <c r="FE2758" s="240"/>
      <c r="FF2758" s="240"/>
      <c r="FG2758" s="240"/>
      <c r="FH2758" s="240"/>
      <c r="FI2758" s="240"/>
      <c r="FJ2758" s="240"/>
      <c r="FK2758" s="240"/>
      <c r="FL2758" s="240"/>
      <c r="FM2758" s="240"/>
      <c r="FN2758" s="240"/>
      <c r="FO2758" s="240"/>
      <c r="FP2758" s="240"/>
      <c r="FQ2758" s="240"/>
      <c r="FR2758" s="240"/>
      <c r="FS2758" s="240"/>
      <c r="FT2758" s="240"/>
      <c r="FU2758" s="240"/>
      <c r="FV2758" s="240"/>
    </row>
    <row r="2759" spans="1:178" s="250" customFormat="1">
      <c r="A2759" s="234"/>
      <c r="B2759" s="234"/>
      <c r="C2759" s="234"/>
      <c r="D2759" s="234"/>
      <c r="E2759" s="234"/>
      <c r="F2759" s="234"/>
      <c r="G2759" s="235"/>
      <c r="H2759" s="236"/>
      <c r="AJ2759" s="290"/>
      <c r="AK2759" s="240"/>
      <c r="AL2759" s="240"/>
      <c r="AM2759" s="240"/>
      <c r="AN2759" s="240"/>
      <c r="AO2759" s="240"/>
      <c r="AP2759" s="240"/>
      <c r="AQ2759" s="240"/>
      <c r="AR2759" s="240"/>
      <c r="AS2759" s="240"/>
      <c r="AT2759" s="240"/>
      <c r="AU2759" s="240"/>
      <c r="AV2759" s="240"/>
      <c r="AW2759" s="240"/>
      <c r="AX2759" s="240"/>
      <c r="AY2759" s="240"/>
      <c r="AZ2759" s="240"/>
      <c r="BA2759" s="240"/>
      <c r="BB2759" s="240"/>
      <c r="BC2759" s="240"/>
      <c r="BD2759" s="240"/>
      <c r="BE2759" s="240"/>
      <c r="BF2759" s="240"/>
      <c r="BG2759" s="240"/>
      <c r="BH2759" s="240"/>
      <c r="BI2759" s="240"/>
      <c r="BJ2759" s="240"/>
      <c r="BK2759" s="240"/>
      <c r="BL2759" s="240"/>
      <c r="BM2759" s="240"/>
      <c r="BN2759" s="240"/>
      <c r="BO2759" s="240"/>
      <c r="BP2759" s="240"/>
      <c r="BQ2759" s="240"/>
      <c r="BR2759" s="240"/>
      <c r="BS2759" s="240"/>
      <c r="BT2759" s="240"/>
      <c r="BU2759" s="240"/>
      <c r="BV2759" s="240"/>
      <c r="BW2759" s="240"/>
      <c r="BX2759" s="240"/>
      <c r="BY2759" s="240"/>
      <c r="BZ2759" s="240"/>
      <c r="CA2759" s="240"/>
      <c r="CB2759" s="240"/>
      <c r="CC2759" s="240"/>
      <c r="CD2759" s="240"/>
      <c r="CE2759" s="240"/>
      <c r="CF2759" s="240"/>
      <c r="CG2759" s="240"/>
      <c r="CH2759" s="240"/>
      <c r="CI2759" s="240"/>
      <c r="CJ2759" s="240"/>
      <c r="CK2759" s="240"/>
      <c r="CL2759" s="240"/>
      <c r="CM2759" s="240"/>
      <c r="CN2759" s="240"/>
      <c r="CO2759" s="240"/>
      <c r="CP2759" s="240"/>
      <c r="CQ2759" s="240"/>
      <c r="CR2759" s="240"/>
      <c r="CS2759" s="240"/>
      <c r="CT2759" s="240"/>
      <c r="CU2759" s="240"/>
      <c r="CV2759" s="240"/>
      <c r="CW2759" s="240"/>
      <c r="CX2759" s="240"/>
      <c r="CY2759" s="240"/>
      <c r="CZ2759" s="240"/>
      <c r="DA2759" s="240"/>
      <c r="DB2759" s="240"/>
      <c r="DC2759" s="240"/>
      <c r="DD2759" s="240"/>
      <c r="DE2759" s="240"/>
      <c r="DF2759" s="240"/>
      <c r="DG2759" s="240"/>
      <c r="DH2759" s="240"/>
      <c r="DI2759" s="240"/>
      <c r="DJ2759" s="240"/>
      <c r="DK2759" s="240"/>
      <c r="DL2759" s="240"/>
      <c r="DM2759" s="240"/>
      <c r="DN2759" s="240"/>
      <c r="DO2759" s="240"/>
      <c r="DP2759" s="240"/>
      <c r="DQ2759" s="240"/>
      <c r="DR2759" s="240"/>
      <c r="DS2759" s="240"/>
      <c r="DT2759" s="240"/>
      <c r="DU2759" s="240"/>
      <c r="DV2759" s="240"/>
      <c r="DW2759" s="240"/>
      <c r="DX2759" s="240"/>
      <c r="DY2759" s="240"/>
      <c r="DZ2759" s="240"/>
      <c r="EA2759" s="240"/>
      <c r="EB2759" s="240"/>
      <c r="EC2759" s="240"/>
      <c r="ED2759" s="240"/>
      <c r="EE2759" s="240"/>
      <c r="EF2759" s="240"/>
      <c r="EG2759" s="240"/>
      <c r="EH2759" s="240"/>
      <c r="EI2759" s="240"/>
      <c r="EJ2759" s="240"/>
      <c r="EK2759" s="240"/>
      <c r="EL2759" s="240"/>
      <c r="EM2759" s="240"/>
      <c r="EN2759" s="240"/>
      <c r="EO2759" s="240"/>
      <c r="EP2759" s="240"/>
      <c r="EQ2759" s="240"/>
      <c r="ER2759" s="240"/>
      <c r="ES2759" s="240"/>
      <c r="ET2759" s="240"/>
      <c r="EU2759" s="240"/>
      <c r="EV2759" s="240"/>
      <c r="EW2759" s="240"/>
      <c r="EX2759" s="240"/>
      <c r="EY2759" s="240"/>
      <c r="EZ2759" s="240"/>
      <c r="FA2759" s="240"/>
      <c r="FB2759" s="240"/>
      <c r="FC2759" s="240"/>
      <c r="FD2759" s="240"/>
      <c r="FE2759" s="240"/>
      <c r="FF2759" s="240"/>
      <c r="FG2759" s="240"/>
      <c r="FH2759" s="240"/>
      <c r="FI2759" s="240"/>
      <c r="FJ2759" s="240"/>
      <c r="FK2759" s="240"/>
      <c r="FL2759" s="240"/>
      <c r="FM2759" s="240"/>
      <c r="FN2759" s="240"/>
      <c r="FO2759" s="240"/>
      <c r="FP2759" s="240"/>
      <c r="FQ2759" s="240"/>
      <c r="FR2759" s="240"/>
      <c r="FS2759" s="240"/>
      <c r="FT2759" s="240"/>
      <c r="FU2759" s="240"/>
      <c r="FV2759" s="240"/>
    </row>
    <row r="2760" spans="1:178" s="250" customFormat="1">
      <c r="A2760" s="234"/>
      <c r="B2760" s="234"/>
      <c r="C2760" s="234"/>
      <c r="D2760" s="234"/>
      <c r="E2760" s="234"/>
      <c r="F2760" s="234"/>
      <c r="G2760" s="235"/>
      <c r="H2760" s="236"/>
      <c r="AJ2760" s="290"/>
      <c r="AK2760" s="240"/>
      <c r="AL2760" s="240"/>
      <c r="AM2760" s="240"/>
      <c r="AN2760" s="240"/>
      <c r="AO2760" s="240"/>
      <c r="AP2760" s="240"/>
      <c r="AQ2760" s="240"/>
      <c r="AR2760" s="240"/>
      <c r="AS2760" s="240"/>
      <c r="AT2760" s="240"/>
      <c r="AU2760" s="240"/>
      <c r="AV2760" s="240"/>
      <c r="AW2760" s="240"/>
      <c r="AX2760" s="240"/>
      <c r="AY2760" s="240"/>
      <c r="AZ2760" s="240"/>
      <c r="BA2760" s="240"/>
      <c r="BB2760" s="240"/>
      <c r="BC2760" s="240"/>
      <c r="BD2760" s="240"/>
      <c r="BE2760" s="240"/>
      <c r="BF2760" s="240"/>
      <c r="BG2760" s="240"/>
      <c r="BH2760" s="240"/>
      <c r="BI2760" s="240"/>
      <c r="BJ2760" s="240"/>
      <c r="BK2760" s="240"/>
      <c r="BL2760" s="240"/>
      <c r="BM2760" s="240"/>
      <c r="BN2760" s="240"/>
      <c r="BO2760" s="240"/>
      <c r="BP2760" s="240"/>
      <c r="BQ2760" s="240"/>
      <c r="BR2760" s="240"/>
      <c r="BS2760" s="240"/>
      <c r="BT2760" s="240"/>
      <c r="BU2760" s="240"/>
      <c r="BV2760" s="240"/>
      <c r="BW2760" s="240"/>
      <c r="BX2760" s="240"/>
      <c r="BY2760" s="240"/>
      <c r="BZ2760" s="240"/>
      <c r="CA2760" s="240"/>
      <c r="CB2760" s="240"/>
      <c r="CC2760" s="240"/>
      <c r="CD2760" s="240"/>
      <c r="CE2760" s="240"/>
      <c r="CF2760" s="240"/>
      <c r="CG2760" s="240"/>
      <c r="CH2760" s="240"/>
      <c r="CI2760" s="240"/>
      <c r="CJ2760" s="240"/>
      <c r="CK2760" s="240"/>
      <c r="CL2760" s="240"/>
      <c r="CM2760" s="240"/>
      <c r="CN2760" s="240"/>
      <c r="CO2760" s="240"/>
      <c r="CP2760" s="240"/>
      <c r="CQ2760" s="240"/>
      <c r="CR2760" s="240"/>
      <c r="CS2760" s="240"/>
      <c r="CT2760" s="240"/>
      <c r="CU2760" s="240"/>
      <c r="CV2760" s="240"/>
      <c r="CW2760" s="240"/>
      <c r="CX2760" s="240"/>
      <c r="CY2760" s="240"/>
      <c r="CZ2760" s="240"/>
      <c r="DA2760" s="240"/>
      <c r="DB2760" s="240"/>
      <c r="DC2760" s="240"/>
      <c r="DD2760" s="240"/>
      <c r="DE2760" s="240"/>
      <c r="DF2760" s="240"/>
      <c r="DG2760" s="240"/>
      <c r="DH2760" s="240"/>
      <c r="DI2760" s="240"/>
      <c r="DJ2760" s="240"/>
      <c r="DK2760" s="240"/>
      <c r="DL2760" s="240"/>
      <c r="DM2760" s="240"/>
      <c r="DN2760" s="240"/>
      <c r="DO2760" s="240"/>
      <c r="DP2760" s="240"/>
      <c r="DQ2760" s="240"/>
      <c r="DR2760" s="240"/>
      <c r="DS2760" s="240"/>
      <c r="DT2760" s="240"/>
      <c r="DU2760" s="240"/>
      <c r="DV2760" s="240"/>
      <c r="DW2760" s="240"/>
      <c r="DX2760" s="240"/>
      <c r="DY2760" s="240"/>
      <c r="DZ2760" s="240"/>
      <c r="EA2760" s="240"/>
      <c r="EB2760" s="240"/>
      <c r="EC2760" s="240"/>
      <c r="ED2760" s="240"/>
      <c r="EE2760" s="240"/>
      <c r="EF2760" s="240"/>
      <c r="EG2760" s="240"/>
      <c r="EH2760" s="240"/>
      <c r="EI2760" s="240"/>
      <c r="EJ2760" s="240"/>
      <c r="EK2760" s="240"/>
      <c r="EL2760" s="240"/>
      <c r="EM2760" s="240"/>
      <c r="EN2760" s="240"/>
      <c r="EO2760" s="240"/>
      <c r="EP2760" s="240"/>
      <c r="EQ2760" s="240"/>
      <c r="ER2760" s="240"/>
      <c r="ES2760" s="240"/>
      <c r="ET2760" s="240"/>
      <c r="EU2760" s="240"/>
      <c r="EV2760" s="240"/>
      <c r="EW2760" s="240"/>
      <c r="EX2760" s="240"/>
      <c r="EY2760" s="240"/>
      <c r="EZ2760" s="240"/>
      <c r="FA2760" s="240"/>
      <c r="FB2760" s="240"/>
      <c r="FC2760" s="240"/>
      <c r="FD2760" s="240"/>
      <c r="FE2760" s="240"/>
      <c r="FF2760" s="240"/>
      <c r="FG2760" s="240"/>
      <c r="FH2760" s="240"/>
      <c r="FI2760" s="240"/>
      <c r="FJ2760" s="240"/>
      <c r="FK2760" s="240"/>
      <c r="FL2760" s="240"/>
      <c r="FM2760" s="240"/>
      <c r="FN2760" s="240"/>
      <c r="FO2760" s="240"/>
      <c r="FP2760" s="240"/>
      <c r="FQ2760" s="240"/>
      <c r="FR2760" s="240"/>
      <c r="FS2760" s="240"/>
      <c r="FT2760" s="240"/>
      <c r="FU2760" s="240"/>
      <c r="FV2760" s="240"/>
    </row>
    <row r="2761" spans="1:178" s="250" customFormat="1">
      <c r="A2761" s="234"/>
      <c r="B2761" s="234"/>
      <c r="C2761" s="234"/>
      <c r="D2761" s="234"/>
      <c r="E2761" s="234"/>
      <c r="F2761" s="234"/>
      <c r="G2761" s="235"/>
      <c r="H2761" s="236"/>
      <c r="AJ2761" s="290"/>
      <c r="AK2761" s="240"/>
      <c r="AL2761" s="240"/>
      <c r="AM2761" s="240"/>
      <c r="AN2761" s="240"/>
      <c r="AO2761" s="240"/>
      <c r="AP2761" s="240"/>
      <c r="AQ2761" s="240"/>
      <c r="AR2761" s="240"/>
      <c r="AS2761" s="240"/>
      <c r="AT2761" s="240"/>
      <c r="AU2761" s="240"/>
      <c r="AV2761" s="240"/>
      <c r="AW2761" s="240"/>
      <c r="AX2761" s="240"/>
      <c r="AY2761" s="240"/>
      <c r="AZ2761" s="240"/>
      <c r="BA2761" s="240"/>
      <c r="BB2761" s="240"/>
      <c r="BC2761" s="240"/>
      <c r="BD2761" s="240"/>
      <c r="BE2761" s="240"/>
      <c r="BF2761" s="240"/>
      <c r="BG2761" s="240"/>
      <c r="BH2761" s="240"/>
      <c r="BI2761" s="240"/>
      <c r="BJ2761" s="240"/>
      <c r="BK2761" s="240"/>
      <c r="BL2761" s="240"/>
      <c r="BM2761" s="240"/>
      <c r="BN2761" s="240"/>
      <c r="BO2761" s="240"/>
      <c r="BP2761" s="240"/>
      <c r="BQ2761" s="240"/>
      <c r="BR2761" s="240"/>
      <c r="BS2761" s="240"/>
      <c r="BT2761" s="240"/>
      <c r="BU2761" s="240"/>
      <c r="BV2761" s="240"/>
      <c r="BW2761" s="240"/>
      <c r="BX2761" s="240"/>
      <c r="BY2761" s="240"/>
      <c r="BZ2761" s="240"/>
      <c r="CA2761" s="240"/>
      <c r="CB2761" s="240"/>
      <c r="CC2761" s="240"/>
      <c r="CD2761" s="240"/>
      <c r="CE2761" s="240"/>
      <c r="CF2761" s="240"/>
      <c r="CG2761" s="240"/>
      <c r="CH2761" s="240"/>
      <c r="CI2761" s="240"/>
      <c r="CJ2761" s="240"/>
      <c r="CK2761" s="240"/>
      <c r="CL2761" s="240"/>
      <c r="CM2761" s="240"/>
      <c r="CN2761" s="240"/>
      <c r="CO2761" s="240"/>
      <c r="CP2761" s="240"/>
      <c r="CQ2761" s="240"/>
      <c r="CR2761" s="240"/>
      <c r="CS2761" s="240"/>
      <c r="CT2761" s="240"/>
      <c r="CU2761" s="240"/>
      <c r="CV2761" s="240"/>
      <c r="CW2761" s="240"/>
      <c r="CX2761" s="240"/>
      <c r="CY2761" s="240"/>
      <c r="CZ2761" s="240"/>
      <c r="DA2761" s="240"/>
      <c r="DB2761" s="240"/>
      <c r="DC2761" s="240"/>
      <c r="DD2761" s="240"/>
      <c r="DE2761" s="240"/>
      <c r="DF2761" s="240"/>
      <c r="DG2761" s="240"/>
      <c r="DH2761" s="240"/>
      <c r="DI2761" s="240"/>
      <c r="DJ2761" s="240"/>
      <c r="DK2761" s="240"/>
      <c r="DL2761" s="240"/>
      <c r="DM2761" s="240"/>
      <c r="DN2761" s="240"/>
      <c r="DO2761" s="240"/>
      <c r="DP2761" s="240"/>
      <c r="DQ2761" s="240"/>
      <c r="DR2761" s="240"/>
      <c r="DS2761" s="240"/>
      <c r="DT2761" s="240"/>
      <c r="DU2761" s="240"/>
      <c r="DV2761" s="240"/>
      <c r="DW2761" s="240"/>
      <c r="DX2761" s="240"/>
      <c r="DY2761" s="240"/>
      <c r="DZ2761" s="240"/>
      <c r="EA2761" s="240"/>
      <c r="EB2761" s="240"/>
      <c r="EC2761" s="240"/>
      <c r="ED2761" s="240"/>
      <c r="EE2761" s="240"/>
      <c r="EF2761" s="240"/>
      <c r="EG2761" s="240"/>
      <c r="EH2761" s="240"/>
      <c r="EI2761" s="240"/>
      <c r="EJ2761" s="240"/>
      <c r="EK2761" s="240"/>
      <c r="EL2761" s="240"/>
      <c r="EM2761" s="240"/>
      <c r="EN2761" s="240"/>
      <c r="EO2761" s="240"/>
      <c r="EP2761" s="240"/>
      <c r="EQ2761" s="240"/>
      <c r="ER2761" s="240"/>
      <c r="ES2761" s="240"/>
      <c r="ET2761" s="240"/>
      <c r="EU2761" s="240"/>
      <c r="EV2761" s="240"/>
      <c r="EW2761" s="240"/>
      <c r="EX2761" s="240"/>
      <c r="EY2761" s="240"/>
      <c r="EZ2761" s="240"/>
      <c r="FA2761" s="240"/>
      <c r="FB2761" s="240"/>
      <c r="FC2761" s="240"/>
      <c r="FD2761" s="240"/>
      <c r="FE2761" s="240"/>
      <c r="FF2761" s="240"/>
      <c r="FG2761" s="240"/>
      <c r="FH2761" s="240"/>
      <c r="FI2761" s="240"/>
      <c r="FJ2761" s="240"/>
      <c r="FK2761" s="240"/>
      <c r="FL2761" s="240"/>
      <c r="FM2761" s="240"/>
      <c r="FN2761" s="240"/>
      <c r="FO2761" s="240"/>
      <c r="FP2761" s="240"/>
      <c r="FQ2761" s="240"/>
      <c r="FR2761" s="240"/>
      <c r="FS2761" s="240"/>
      <c r="FT2761" s="240"/>
      <c r="FU2761" s="240"/>
      <c r="FV2761" s="240"/>
    </row>
    <row r="2762" spans="1:178" s="250" customFormat="1">
      <c r="A2762" s="234"/>
      <c r="B2762" s="234"/>
      <c r="C2762" s="234"/>
      <c r="D2762" s="234"/>
      <c r="E2762" s="234"/>
      <c r="F2762" s="234"/>
      <c r="G2762" s="235"/>
      <c r="H2762" s="236"/>
      <c r="AJ2762" s="290"/>
      <c r="AK2762" s="240"/>
      <c r="AL2762" s="240"/>
      <c r="AM2762" s="240"/>
      <c r="AN2762" s="240"/>
      <c r="AO2762" s="240"/>
      <c r="AP2762" s="240"/>
      <c r="AQ2762" s="240"/>
      <c r="AR2762" s="240"/>
      <c r="AS2762" s="240"/>
      <c r="AT2762" s="240"/>
      <c r="AU2762" s="240"/>
      <c r="AV2762" s="240"/>
      <c r="AW2762" s="240"/>
      <c r="AX2762" s="240"/>
      <c r="AY2762" s="240"/>
      <c r="AZ2762" s="240"/>
      <c r="BA2762" s="240"/>
      <c r="BB2762" s="240"/>
      <c r="BC2762" s="240"/>
      <c r="BD2762" s="240"/>
      <c r="BE2762" s="240"/>
      <c r="BF2762" s="240"/>
      <c r="BG2762" s="240"/>
      <c r="BH2762" s="240"/>
      <c r="BI2762" s="240"/>
      <c r="BJ2762" s="240"/>
      <c r="BK2762" s="240"/>
      <c r="BL2762" s="240"/>
      <c r="BM2762" s="240"/>
      <c r="BN2762" s="240"/>
      <c r="BO2762" s="240"/>
      <c r="BP2762" s="240"/>
      <c r="BQ2762" s="240"/>
      <c r="BR2762" s="240"/>
      <c r="BS2762" s="240"/>
      <c r="BT2762" s="240"/>
      <c r="BU2762" s="240"/>
      <c r="BV2762" s="240"/>
      <c r="BW2762" s="240"/>
      <c r="BX2762" s="240"/>
      <c r="BY2762" s="240"/>
      <c r="BZ2762" s="240"/>
      <c r="CA2762" s="240"/>
      <c r="CB2762" s="240"/>
      <c r="CC2762" s="240"/>
      <c r="CD2762" s="240"/>
      <c r="CE2762" s="240"/>
      <c r="CF2762" s="240"/>
      <c r="CG2762" s="240"/>
      <c r="CH2762" s="240"/>
      <c r="CI2762" s="240"/>
      <c r="CJ2762" s="240"/>
      <c r="CK2762" s="240"/>
      <c r="CL2762" s="240"/>
      <c r="CM2762" s="240"/>
      <c r="CN2762" s="240"/>
      <c r="CO2762" s="240"/>
      <c r="CP2762" s="240"/>
      <c r="CQ2762" s="240"/>
      <c r="CR2762" s="240"/>
      <c r="CS2762" s="240"/>
      <c r="CT2762" s="240"/>
      <c r="CU2762" s="240"/>
      <c r="CV2762" s="240"/>
      <c r="CW2762" s="240"/>
      <c r="CX2762" s="240"/>
      <c r="CY2762" s="240"/>
      <c r="CZ2762" s="240"/>
      <c r="DA2762" s="240"/>
      <c r="DB2762" s="240"/>
      <c r="DC2762" s="240"/>
      <c r="DD2762" s="240"/>
      <c r="DE2762" s="240"/>
      <c r="DF2762" s="240"/>
      <c r="DG2762" s="240"/>
      <c r="DH2762" s="240"/>
      <c r="DI2762" s="240"/>
      <c r="DJ2762" s="240"/>
      <c r="DK2762" s="240"/>
      <c r="DL2762" s="240"/>
      <c r="DM2762" s="240"/>
      <c r="DN2762" s="240"/>
      <c r="DO2762" s="240"/>
      <c r="DP2762" s="240"/>
      <c r="DQ2762" s="240"/>
      <c r="DR2762" s="240"/>
      <c r="DS2762" s="240"/>
      <c r="DT2762" s="240"/>
      <c r="DU2762" s="240"/>
      <c r="DV2762" s="240"/>
      <c r="DW2762" s="240"/>
      <c r="DX2762" s="240"/>
      <c r="DY2762" s="240"/>
      <c r="DZ2762" s="240"/>
      <c r="EA2762" s="240"/>
      <c r="EB2762" s="240"/>
      <c r="EC2762" s="240"/>
      <c r="ED2762" s="240"/>
      <c r="EE2762" s="240"/>
      <c r="EF2762" s="240"/>
      <c r="EG2762" s="240"/>
      <c r="EH2762" s="240"/>
      <c r="EI2762" s="240"/>
      <c r="EJ2762" s="240"/>
      <c r="EK2762" s="240"/>
      <c r="EL2762" s="240"/>
      <c r="EM2762" s="240"/>
      <c r="EN2762" s="240"/>
      <c r="EO2762" s="240"/>
      <c r="EP2762" s="240"/>
      <c r="EQ2762" s="240"/>
      <c r="ER2762" s="240"/>
      <c r="ES2762" s="240"/>
      <c r="ET2762" s="240"/>
      <c r="EU2762" s="240"/>
      <c r="EV2762" s="240"/>
      <c r="EW2762" s="240"/>
      <c r="EX2762" s="240"/>
      <c r="EY2762" s="240"/>
      <c r="EZ2762" s="240"/>
      <c r="FA2762" s="240"/>
      <c r="FB2762" s="240"/>
      <c r="FC2762" s="240"/>
      <c r="FD2762" s="240"/>
      <c r="FE2762" s="240"/>
      <c r="FF2762" s="240"/>
      <c r="FG2762" s="240"/>
      <c r="FH2762" s="240"/>
      <c r="FI2762" s="240"/>
      <c r="FJ2762" s="240"/>
      <c r="FK2762" s="240"/>
      <c r="FL2762" s="240"/>
      <c r="FM2762" s="240"/>
      <c r="FN2762" s="240"/>
      <c r="FO2762" s="240"/>
      <c r="FP2762" s="240"/>
      <c r="FQ2762" s="240"/>
      <c r="FR2762" s="240"/>
      <c r="FS2762" s="240"/>
      <c r="FT2762" s="240"/>
      <c r="FU2762" s="240"/>
      <c r="FV2762" s="240"/>
    </row>
    <row r="2763" spans="1:178" s="250" customFormat="1">
      <c r="A2763" s="234"/>
      <c r="B2763" s="234"/>
      <c r="C2763" s="234"/>
      <c r="D2763" s="234"/>
      <c r="E2763" s="234"/>
      <c r="F2763" s="234"/>
      <c r="G2763" s="235"/>
      <c r="H2763" s="236"/>
      <c r="AJ2763" s="290"/>
      <c r="AK2763" s="240"/>
      <c r="AL2763" s="240"/>
      <c r="AM2763" s="240"/>
      <c r="AN2763" s="240"/>
      <c r="AO2763" s="240"/>
      <c r="AP2763" s="240"/>
      <c r="AQ2763" s="240"/>
      <c r="AR2763" s="240"/>
      <c r="AS2763" s="240"/>
      <c r="AT2763" s="240"/>
      <c r="AU2763" s="240"/>
      <c r="AV2763" s="240"/>
      <c r="AW2763" s="240"/>
      <c r="AX2763" s="240"/>
      <c r="AY2763" s="240"/>
      <c r="AZ2763" s="240"/>
      <c r="BA2763" s="240"/>
      <c r="BB2763" s="240"/>
      <c r="BC2763" s="240"/>
      <c r="BD2763" s="240"/>
      <c r="BE2763" s="240"/>
      <c r="BF2763" s="240"/>
      <c r="BG2763" s="240"/>
      <c r="BH2763" s="240"/>
      <c r="BI2763" s="240"/>
      <c r="BJ2763" s="240"/>
      <c r="BK2763" s="240"/>
      <c r="BL2763" s="240"/>
      <c r="BM2763" s="240"/>
      <c r="BN2763" s="240"/>
      <c r="BO2763" s="240"/>
      <c r="BP2763" s="240"/>
      <c r="BQ2763" s="240"/>
      <c r="BR2763" s="240"/>
      <c r="BS2763" s="240"/>
      <c r="BT2763" s="240"/>
      <c r="BU2763" s="240"/>
      <c r="BV2763" s="240"/>
      <c r="BW2763" s="240"/>
      <c r="BX2763" s="240"/>
      <c r="BY2763" s="240"/>
      <c r="BZ2763" s="240"/>
      <c r="CA2763" s="240"/>
      <c r="CB2763" s="240"/>
      <c r="CC2763" s="240"/>
      <c r="CD2763" s="240"/>
      <c r="CE2763" s="240"/>
      <c r="CF2763" s="240"/>
      <c r="CG2763" s="240"/>
      <c r="CH2763" s="240"/>
      <c r="CI2763" s="240"/>
      <c r="CJ2763" s="240"/>
      <c r="CK2763" s="240"/>
      <c r="CL2763" s="240"/>
      <c r="CM2763" s="240"/>
      <c r="CN2763" s="240"/>
      <c r="CO2763" s="240"/>
      <c r="CP2763" s="240"/>
      <c r="CQ2763" s="240"/>
      <c r="CR2763" s="240"/>
      <c r="CS2763" s="240"/>
      <c r="CT2763" s="240"/>
      <c r="CU2763" s="240"/>
      <c r="CV2763" s="240"/>
      <c r="CW2763" s="240"/>
      <c r="CX2763" s="240"/>
      <c r="CY2763" s="240"/>
      <c r="CZ2763" s="240"/>
      <c r="DA2763" s="240"/>
      <c r="DB2763" s="240"/>
      <c r="DC2763" s="240"/>
      <c r="DD2763" s="240"/>
      <c r="DE2763" s="240"/>
      <c r="DF2763" s="240"/>
      <c r="DG2763" s="240"/>
      <c r="DH2763" s="240"/>
      <c r="DI2763" s="240"/>
      <c r="DJ2763" s="240"/>
      <c r="DK2763" s="240"/>
      <c r="DL2763" s="240"/>
      <c r="DM2763" s="240"/>
      <c r="DN2763" s="240"/>
      <c r="DO2763" s="240"/>
      <c r="DP2763" s="240"/>
      <c r="DQ2763" s="240"/>
      <c r="DR2763" s="240"/>
      <c r="DS2763" s="240"/>
      <c r="DT2763" s="240"/>
      <c r="DU2763" s="240"/>
      <c r="DV2763" s="240"/>
      <c r="DW2763" s="240"/>
      <c r="DX2763" s="240"/>
      <c r="DY2763" s="240"/>
      <c r="DZ2763" s="240"/>
      <c r="EA2763" s="240"/>
      <c r="EB2763" s="240"/>
      <c r="EC2763" s="240"/>
      <c r="ED2763" s="240"/>
      <c r="EE2763" s="240"/>
      <c r="EF2763" s="240"/>
      <c r="EG2763" s="240"/>
      <c r="EH2763" s="240"/>
      <c r="EI2763" s="240"/>
      <c r="EJ2763" s="240"/>
      <c r="EK2763" s="240"/>
      <c r="EL2763" s="240"/>
      <c r="EM2763" s="240"/>
      <c r="EN2763" s="240"/>
      <c r="EO2763" s="240"/>
      <c r="EP2763" s="240"/>
      <c r="EQ2763" s="240"/>
      <c r="ER2763" s="240"/>
      <c r="ES2763" s="240"/>
      <c r="ET2763" s="240"/>
      <c r="EU2763" s="240"/>
      <c r="EV2763" s="240"/>
      <c r="EW2763" s="240"/>
      <c r="EX2763" s="240"/>
      <c r="EY2763" s="240"/>
      <c r="EZ2763" s="240"/>
      <c r="FA2763" s="240"/>
      <c r="FB2763" s="240"/>
      <c r="FC2763" s="240"/>
      <c r="FD2763" s="240"/>
      <c r="FE2763" s="240"/>
      <c r="FF2763" s="240"/>
      <c r="FG2763" s="240"/>
      <c r="FH2763" s="240"/>
      <c r="FI2763" s="240"/>
      <c r="FJ2763" s="240"/>
      <c r="FK2763" s="240"/>
      <c r="FL2763" s="240"/>
      <c r="FM2763" s="240"/>
      <c r="FN2763" s="240"/>
      <c r="FO2763" s="240"/>
      <c r="FP2763" s="240"/>
      <c r="FQ2763" s="240"/>
      <c r="FR2763" s="240"/>
      <c r="FS2763" s="240"/>
      <c r="FT2763" s="240"/>
      <c r="FU2763" s="240"/>
      <c r="FV2763" s="240"/>
    </row>
    <row r="2764" spans="1:178" s="250" customFormat="1">
      <c r="A2764" s="234"/>
      <c r="B2764" s="234"/>
      <c r="C2764" s="234"/>
      <c r="D2764" s="234"/>
      <c r="E2764" s="234"/>
      <c r="F2764" s="234"/>
      <c r="G2764" s="235"/>
      <c r="H2764" s="236"/>
      <c r="AJ2764" s="290"/>
      <c r="AK2764" s="240"/>
      <c r="AL2764" s="240"/>
      <c r="AM2764" s="240"/>
      <c r="AN2764" s="240"/>
      <c r="AO2764" s="240"/>
      <c r="AP2764" s="240"/>
      <c r="AQ2764" s="240"/>
      <c r="AR2764" s="240"/>
      <c r="AS2764" s="240"/>
      <c r="AT2764" s="240"/>
      <c r="AU2764" s="240"/>
      <c r="AV2764" s="240"/>
      <c r="AW2764" s="240"/>
      <c r="AX2764" s="240"/>
      <c r="AY2764" s="240"/>
      <c r="AZ2764" s="240"/>
      <c r="BA2764" s="240"/>
      <c r="BB2764" s="240"/>
      <c r="BC2764" s="240"/>
      <c r="BD2764" s="240"/>
      <c r="BE2764" s="240"/>
      <c r="BF2764" s="240"/>
      <c r="BG2764" s="240"/>
      <c r="BH2764" s="240"/>
      <c r="BI2764" s="240"/>
      <c r="BJ2764" s="240"/>
      <c r="BK2764" s="240"/>
      <c r="BL2764" s="240"/>
      <c r="BM2764" s="240"/>
      <c r="BN2764" s="240"/>
      <c r="BO2764" s="240"/>
      <c r="BP2764" s="240"/>
      <c r="BQ2764" s="240"/>
      <c r="BR2764" s="240"/>
      <c r="BS2764" s="240"/>
      <c r="BT2764" s="240"/>
      <c r="BU2764" s="240"/>
      <c r="BV2764" s="240"/>
      <c r="BW2764" s="240"/>
      <c r="BX2764" s="240"/>
      <c r="BY2764" s="240"/>
      <c r="BZ2764" s="240"/>
      <c r="CA2764" s="240"/>
      <c r="CB2764" s="240"/>
      <c r="CC2764" s="240"/>
      <c r="CD2764" s="240"/>
      <c r="CE2764" s="240"/>
      <c r="CF2764" s="240"/>
      <c r="CG2764" s="240"/>
      <c r="CH2764" s="240"/>
      <c r="CI2764" s="240"/>
      <c r="CJ2764" s="240"/>
      <c r="CK2764" s="240"/>
      <c r="CL2764" s="240"/>
      <c r="CM2764" s="240"/>
      <c r="CN2764" s="240"/>
      <c r="CO2764" s="240"/>
      <c r="CP2764" s="240"/>
      <c r="CQ2764" s="240"/>
      <c r="CR2764" s="240"/>
      <c r="CS2764" s="240"/>
      <c r="CT2764" s="240"/>
      <c r="CU2764" s="240"/>
      <c r="CV2764" s="240"/>
      <c r="CW2764" s="240"/>
      <c r="CX2764" s="240"/>
      <c r="CY2764" s="240"/>
      <c r="CZ2764" s="240"/>
      <c r="DA2764" s="240"/>
      <c r="DB2764" s="240"/>
      <c r="DC2764" s="240"/>
      <c r="DD2764" s="240"/>
      <c r="DE2764" s="240"/>
      <c r="DF2764" s="240"/>
      <c r="DG2764" s="240"/>
      <c r="DH2764" s="240"/>
      <c r="DI2764" s="240"/>
      <c r="DJ2764" s="240"/>
      <c r="DK2764" s="240"/>
      <c r="DL2764" s="240"/>
      <c r="DM2764" s="240"/>
      <c r="DN2764" s="240"/>
      <c r="DO2764" s="240"/>
      <c r="DP2764" s="240"/>
      <c r="DQ2764" s="240"/>
      <c r="DR2764" s="240"/>
      <c r="DS2764" s="240"/>
      <c r="DT2764" s="240"/>
      <c r="DU2764" s="240"/>
      <c r="DV2764" s="240"/>
      <c r="DW2764" s="240"/>
      <c r="DX2764" s="240"/>
      <c r="DY2764" s="240"/>
      <c r="DZ2764" s="240"/>
      <c r="EA2764" s="240"/>
      <c r="EB2764" s="240"/>
      <c r="EC2764" s="240"/>
      <c r="ED2764" s="240"/>
      <c r="EE2764" s="240"/>
      <c r="EF2764" s="240"/>
      <c r="EG2764" s="240"/>
      <c r="EH2764" s="240"/>
      <c r="EI2764" s="240"/>
      <c r="EJ2764" s="240"/>
      <c r="EK2764" s="240"/>
      <c r="EL2764" s="240"/>
      <c r="EM2764" s="240"/>
      <c r="EN2764" s="240"/>
      <c r="EO2764" s="240"/>
      <c r="EP2764" s="240"/>
      <c r="EQ2764" s="240"/>
      <c r="ER2764" s="240"/>
      <c r="ES2764" s="240"/>
      <c r="ET2764" s="240"/>
      <c r="EU2764" s="240"/>
      <c r="EV2764" s="240"/>
      <c r="EW2764" s="240"/>
      <c r="EX2764" s="240"/>
      <c r="EY2764" s="240"/>
      <c r="EZ2764" s="240"/>
      <c r="FA2764" s="240"/>
      <c r="FB2764" s="240"/>
      <c r="FC2764" s="240"/>
      <c r="FD2764" s="240"/>
      <c r="FE2764" s="240"/>
      <c r="FF2764" s="240"/>
      <c r="FG2764" s="240"/>
      <c r="FH2764" s="240"/>
      <c r="FI2764" s="240"/>
      <c r="FJ2764" s="240"/>
      <c r="FK2764" s="240"/>
      <c r="FL2764" s="240"/>
      <c r="FM2764" s="240"/>
      <c r="FN2764" s="240"/>
      <c r="FO2764" s="240"/>
      <c r="FP2764" s="240"/>
      <c r="FQ2764" s="240"/>
      <c r="FR2764" s="240"/>
      <c r="FS2764" s="240"/>
      <c r="FT2764" s="240"/>
      <c r="FU2764" s="240"/>
      <c r="FV2764" s="240"/>
    </row>
    <row r="2765" spans="1:178" s="250" customFormat="1">
      <c r="A2765" s="234"/>
      <c r="B2765" s="234"/>
      <c r="C2765" s="234"/>
      <c r="D2765" s="234"/>
      <c r="E2765" s="234"/>
      <c r="F2765" s="234"/>
      <c r="G2765" s="235"/>
      <c r="H2765" s="236"/>
      <c r="AJ2765" s="290"/>
      <c r="AK2765" s="240"/>
      <c r="AL2765" s="240"/>
      <c r="AM2765" s="240"/>
      <c r="AN2765" s="240"/>
      <c r="AO2765" s="240"/>
      <c r="AP2765" s="240"/>
      <c r="AQ2765" s="240"/>
      <c r="AR2765" s="240"/>
      <c r="AS2765" s="240"/>
      <c r="AT2765" s="240"/>
      <c r="AU2765" s="240"/>
      <c r="AV2765" s="240"/>
      <c r="AW2765" s="240"/>
      <c r="AX2765" s="240"/>
      <c r="AY2765" s="240"/>
      <c r="AZ2765" s="240"/>
      <c r="BA2765" s="240"/>
      <c r="BB2765" s="240"/>
      <c r="BC2765" s="240"/>
      <c r="BD2765" s="240"/>
      <c r="BE2765" s="240"/>
      <c r="BF2765" s="240"/>
      <c r="BG2765" s="240"/>
      <c r="BH2765" s="240"/>
      <c r="BI2765" s="240"/>
      <c r="BJ2765" s="240"/>
      <c r="BK2765" s="240"/>
      <c r="BL2765" s="240"/>
      <c r="BM2765" s="240"/>
      <c r="BN2765" s="240"/>
      <c r="BO2765" s="240"/>
      <c r="BP2765" s="240"/>
      <c r="BQ2765" s="240"/>
      <c r="BR2765" s="240"/>
      <c r="BS2765" s="240"/>
      <c r="BT2765" s="240"/>
      <c r="BU2765" s="240"/>
      <c r="BV2765" s="240"/>
      <c r="BW2765" s="240"/>
      <c r="BX2765" s="240"/>
      <c r="BY2765" s="240"/>
      <c r="BZ2765" s="240"/>
      <c r="CA2765" s="240"/>
      <c r="CB2765" s="240"/>
      <c r="CC2765" s="240"/>
      <c r="CD2765" s="240"/>
      <c r="CE2765" s="240"/>
      <c r="CF2765" s="240"/>
      <c r="CG2765" s="240"/>
      <c r="CH2765" s="240"/>
      <c r="CI2765" s="240"/>
      <c r="CJ2765" s="240"/>
      <c r="CK2765" s="240"/>
      <c r="CL2765" s="240"/>
      <c r="CM2765" s="240"/>
      <c r="CN2765" s="240"/>
      <c r="CO2765" s="240"/>
      <c r="CP2765" s="240"/>
      <c r="CQ2765" s="240"/>
      <c r="CR2765" s="240"/>
      <c r="CS2765" s="240"/>
      <c r="CT2765" s="240"/>
      <c r="CU2765" s="240"/>
      <c r="CV2765" s="240"/>
      <c r="CW2765" s="240"/>
      <c r="CX2765" s="240"/>
      <c r="CY2765" s="240"/>
      <c r="CZ2765" s="240"/>
      <c r="DA2765" s="240"/>
      <c r="DB2765" s="240"/>
      <c r="DC2765" s="240"/>
      <c r="DD2765" s="240"/>
      <c r="DE2765" s="240"/>
      <c r="DF2765" s="240"/>
      <c r="DG2765" s="240"/>
      <c r="DH2765" s="240"/>
      <c r="DI2765" s="240"/>
      <c r="DJ2765" s="240"/>
      <c r="DK2765" s="240"/>
      <c r="DL2765" s="240"/>
      <c r="DM2765" s="240"/>
      <c r="DN2765" s="240"/>
      <c r="DO2765" s="240"/>
      <c r="DP2765" s="240"/>
      <c r="DQ2765" s="240"/>
      <c r="DR2765" s="240"/>
      <c r="DS2765" s="240"/>
      <c r="DT2765" s="240"/>
      <c r="DU2765" s="240"/>
      <c r="DV2765" s="240"/>
      <c r="DW2765" s="240"/>
      <c r="DX2765" s="240"/>
      <c r="DY2765" s="240"/>
      <c r="DZ2765" s="240"/>
      <c r="EA2765" s="240"/>
      <c r="EB2765" s="240"/>
      <c r="EC2765" s="240"/>
      <c r="ED2765" s="240"/>
      <c r="EE2765" s="240"/>
      <c r="EF2765" s="240"/>
      <c r="EG2765" s="240"/>
      <c r="EH2765" s="240"/>
      <c r="EI2765" s="240"/>
      <c r="EJ2765" s="240"/>
      <c r="EK2765" s="240"/>
      <c r="EL2765" s="240"/>
      <c r="EM2765" s="240"/>
      <c r="EN2765" s="240"/>
      <c r="EO2765" s="240"/>
      <c r="EP2765" s="240"/>
      <c r="EQ2765" s="240"/>
      <c r="ER2765" s="240"/>
      <c r="ES2765" s="240"/>
      <c r="ET2765" s="240"/>
      <c r="EU2765" s="240"/>
      <c r="EV2765" s="240"/>
      <c r="EW2765" s="240"/>
      <c r="EX2765" s="240"/>
      <c r="EY2765" s="240"/>
      <c r="EZ2765" s="240"/>
      <c r="FA2765" s="240"/>
      <c r="FB2765" s="240"/>
      <c r="FC2765" s="240"/>
      <c r="FD2765" s="240"/>
      <c r="FE2765" s="240"/>
      <c r="FF2765" s="240"/>
      <c r="FG2765" s="240"/>
      <c r="FH2765" s="240"/>
      <c r="FI2765" s="240"/>
      <c r="FJ2765" s="240"/>
      <c r="FK2765" s="240"/>
      <c r="FL2765" s="240"/>
      <c r="FM2765" s="240"/>
      <c r="FN2765" s="240"/>
      <c r="FO2765" s="240"/>
      <c r="FP2765" s="240"/>
      <c r="FQ2765" s="240"/>
      <c r="FR2765" s="240"/>
      <c r="FS2765" s="240"/>
      <c r="FT2765" s="240"/>
      <c r="FU2765" s="240"/>
      <c r="FV2765" s="240"/>
    </row>
    <row r="2766" spans="1:178" s="250" customFormat="1">
      <c r="A2766" s="234"/>
      <c r="B2766" s="234"/>
      <c r="C2766" s="234"/>
      <c r="D2766" s="234"/>
      <c r="E2766" s="234"/>
      <c r="F2766" s="234"/>
      <c r="G2766" s="235"/>
      <c r="H2766" s="236"/>
      <c r="AJ2766" s="290"/>
      <c r="AK2766" s="240"/>
      <c r="AL2766" s="240"/>
      <c r="AM2766" s="240"/>
      <c r="AN2766" s="240"/>
      <c r="AO2766" s="240"/>
      <c r="AP2766" s="240"/>
      <c r="AQ2766" s="240"/>
      <c r="AR2766" s="240"/>
      <c r="AS2766" s="240"/>
      <c r="AT2766" s="240"/>
      <c r="AU2766" s="240"/>
      <c r="AV2766" s="240"/>
      <c r="AW2766" s="240"/>
      <c r="AX2766" s="240"/>
      <c r="AY2766" s="240"/>
      <c r="AZ2766" s="240"/>
      <c r="BA2766" s="240"/>
      <c r="BB2766" s="240"/>
      <c r="BC2766" s="240"/>
      <c r="BD2766" s="240"/>
      <c r="BE2766" s="240"/>
      <c r="BF2766" s="240"/>
      <c r="BG2766" s="240"/>
      <c r="BH2766" s="240"/>
      <c r="BI2766" s="240"/>
      <c r="BJ2766" s="240"/>
      <c r="BK2766" s="240"/>
      <c r="BL2766" s="240"/>
      <c r="BM2766" s="240"/>
      <c r="BN2766" s="240"/>
      <c r="BO2766" s="240"/>
      <c r="BP2766" s="240"/>
      <c r="BQ2766" s="240"/>
      <c r="BR2766" s="240"/>
      <c r="BS2766" s="240"/>
      <c r="BT2766" s="240"/>
      <c r="BU2766" s="240"/>
      <c r="BV2766" s="240"/>
      <c r="BW2766" s="240"/>
      <c r="BX2766" s="240"/>
      <c r="BY2766" s="240"/>
      <c r="BZ2766" s="240"/>
      <c r="CA2766" s="240"/>
      <c r="CB2766" s="240"/>
      <c r="CC2766" s="240"/>
      <c r="CD2766" s="240"/>
      <c r="CE2766" s="240"/>
      <c r="CF2766" s="240"/>
      <c r="CG2766" s="240"/>
      <c r="CH2766" s="240"/>
      <c r="CI2766" s="240"/>
      <c r="CJ2766" s="240"/>
      <c r="CK2766" s="240"/>
      <c r="CL2766" s="240"/>
      <c r="CM2766" s="240"/>
      <c r="CN2766" s="240"/>
      <c r="CO2766" s="240"/>
      <c r="CP2766" s="240"/>
      <c r="CQ2766" s="240"/>
      <c r="CR2766" s="240"/>
      <c r="CS2766" s="240"/>
      <c r="CT2766" s="240"/>
      <c r="CU2766" s="240"/>
      <c r="CV2766" s="240"/>
      <c r="CW2766" s="240"/>
      <c r="CX2766" s="240"/>
      <c r="CY2766" s="240"/>
      <c r="CZ2766" s="240"/>
      <c r="DA2766" s="240"/>
      <c r="DB2766" s="240"/>
      <c r="DC2766" s="240"/>
      <c r="DD2766" s="240"/>
      <c r="DE2766" s="240"/>
      <c r="DF2766" s="240"/>
      <c r="DG2766" s="240"/>
      <c r="DH2766" s="240"/>
      <c r="DI2766" s="240"/>
      <c r="DJ2766" s="240"/>
      <c r="DK2766" s="240"/>
      <c r="DL2766" s="240"/>
      <c r="DM2766" s="240"/>
      <c r="DN2766" s="240"/>
      <c r="DO2766" s="240"/>
      <c r="DP2766" s="240"/>
      <c r="DQ2766" s="240"/>
      <c r="DR2766" s="240"/>
      <c r="DS2766" s="240"/>
      <c r="DT2766" s="240"/>
      <c r="DU2766" s="240"/>
      <c r="DV2766" s="240"/>
      <c r="DW2766" s="240"/>
      <c r="DX2766" s="240"/>
      <c r="DY2766" s="240"/>
      <c r="DZ2766" s="240"/>
      <c r="EA2766" s="240"/>
      <c r="EB2766" s="240"/>
      <c r="EC2766" s="240"/>
      <c r="ED2766" s="240"/>
      <c r="EE2766" s="240"/>
      <c r="EF2766" s="240"/>
      <c r="EG2766" s="240"/>
      <c r="EH2766" s="240"/>
      <c r="EI2766" s="240"/>
      <c r="EJ2766" s="240"/>
      <c r="EK2766" s="240"/>
      <c r="EL2766" s="240"/>
      <c r="EM2766" s="240"/>
      <c r="EN2766" s="240"/>
      <c r="EO2766" s="240"/>
      <c r="EP2766" s="240"/>
      <c r="EQ2766" s="240"/>
      <c r="ER2766" s="240"/>
      <c r="ES2766" s="240"/>
      <c r="ET2766" s="240"/>
      <c r="EU2766" s="240"/>
      <c r="EV2766" s="240"/>
      <c r="EW2766" s="240"/>
      <c r="EX2766" s="240"/>
      <c r="EY2766" s="240"/>
      <c r="EZ2766" s="240"/>
      <c r="FA2766" s="240"/>
      <c r="FB2766" s="240"/>
      <c r="FC2766" s="240"/>
      <c r="FD2766" s="240"/>
      <c r="FE2766" s="240"/>
      <c r="FF2766" s="240"/>
      <c r="FG2766" s="240"/>
      <c r="FH2766" s="240"/>
      <c r="FI2766" s="240"/>
      <c r="FJ2766" s="240"/>
      <c r="FK2766" s="240"/>
      <c r="FL2766" s="240"/>
      <c r="FM2766" s="240"/>
      <c r="FN2766" s="240"/>
      <c r="FO2766" s="240"/>
      <c r="FP2766" s="240"/>
      <c r="FQ2766" s="240"/>
      <c r="FR2766" s="240"/>
      <c r="FS2766" s="240"/>
      <c r="FT2766" s="240"/>
      <c r="FU2766" s="240"/>
      <c r="FV2766" s="240"/>
    </row>
    <row r="2767" spans="1:178" s="250" customFormat="1">
      <c r="A2767" s="234"/>
      <c r="B2767" s="234"/>
      <c r="C2767" s="234"/>
      <c r="D2767" s="234"/>
      <c r="E2767" s="234"/>
      <c r="F2767" s="234"/>
      <c r="G2767" s="235"/>
      <c r="H2767" s="236"/>
      <c r="AJ2767" s="290"/>
      <c r="AK2767" s="240"/>
      <c r="AL2767" s="240"/>
      <c r="AM2767" s="240"/>
      <c r="AN2767" s="240"/>
      <c r="AO2767" s="240"/>
      <c r="AP2767" s="240"/>
      <c r="AQ2767" s="240"/>
      <c r="AR2767" s="240"/>
      <c r="AS2767" s="240"/>
      <c r="AT2767" s="240"/>
      <c r="AU2767" s="240"/>
      <c r="AV2767" s="240"/>
      <c r="AW2767" s="240"/>
      <c r="AX2767" s="240"/>
      <c r="AY2767" s="240"/>
      <c r="AZ2767" s="240"/>
      <c r="BA2767" s="240"/>
      <c r="BB2767" s="240"/>
      <c r="BC2767" s="240"/>
      <c r="BD2767" s="240"/>
      <c r="BE2767" s="240"/>
      <c r="BF2767" s="240"/>
      <c r="BG2767" s="240"/>
      <c r="BH2767" s="240"/>
      <c r="BI2767" s="240"/>
      <c r="BJ2767" s="240"/>
      <c r="BK2767" s="240"/>
      <c r="BL2767" s="240"/>
      <c r="BM2767" s="240"/>
      <c r="BN2767" s="240"/>
      <c r="BO2767" s="240"/>
      <c r="BP2767" s="240"/>
      <c r="BQ2767" s="240"/>
      <c r="BR2767" s="240"/>
      <c r="BS2767" s="240"/>
      <c r="BT2767" s="240"/>
      <c r="BU2767" s="240"/>
      <c r="BV2767" s="240"/>
      <c r="BW2767" s="240"/>
      <c r="BX2767" s="240"/>
      <c r="BY2767" s="240"/>
      <c r="BZ2767" s="240"/>
      <c r="CA2767" s="240"/>
      <c r="CB2767" s="240"/>
      <c r="CC2767" s="240"/>
      <c r="CD2767" s="240"/>
      <c r="CE2767" s="240"/>
      <c r="CF2767" s="240"/>
      <c r="CG2767" s="240"/>
      <c r="CH2767" s="240"/>
      <c r="CI2767" s="240"/>
      <c r="CJ2767" s="240"/>
      <c r="CK2767" s="240"/>
      <c r="CL2767" s="240"/>
      <c r="CM2767" s="240"/>
      <c r="CN2767" s="240"/>
      <c r="CO2767" s="240"/>
      <c r="CP2767" s="240"/>
      <c r="CQ2767" s="240"/>
      <c r="CR2767" s="240"/>
      <c r="CS2767" s="240"/>
      <c r="CT2767" s="240"/>
      <c r="CU2767" s="240"/>
      <c r="CV2767" s="240"/>
      <c r="CW2767" s="240"/>
      <c r="CX2767" s="240"/>
      <c r="CY2767" s="240"/>
      <c r="CZ2767" s="240"/>
      <c r="DA2767" s="240"/>
      <c r="DB2767" s="240"/>
      <c r="DC2767" s="240"/>
      <c r="DD2767" s="240"/>
      <c r="DE2767" s="240"/>
      <c r="DF2767" s="240"/>
      <c r="DG2767" s="240"/>
      <c r="DH2767" s="240"/>
      <c r="DI2767" s="240"/>
      <c r="DJ2767" s="240"/>
      <c r="DK2767" s="240"/>
      <c r="DL2767" s="240"/>
      <c r="DM2767" s="240"/>
      <c r="DN2767" s="240"/>
      <c r="DO2767" s="240"/>
      <c r="DP2767" s="240"/>
      <c r="DQ2767" s="240"/>
      <c r="DR2767" s="240"/>
      <c r="DS2767" s="240"/>
      <c r="DT2767" s="240"/>
      <c r="DU2767" s="240"/>
      <c r="DV2767" s="240"/>
      <c r="DW2767" s="240"/>
      <c r="DX2767" s="240"/>
      <c r="DY2767" s="240"/>
      <c r="DZ2767" s="240"/>
      <c r="EA2767" s="240"/>
      <c r="EB2767" s="240"/>
      <c r="EC2767" s="240"/>
      <c r="ED2767" s="240"/>
      <c r="EE2767" s="240"/>
      <c r="EF2767" s="240"/>
      <c r="EG2767" s="240"/>
      <c r="EH2767" s="240"/>
      <c r="EI2767" s="240"/>
      <c r="EJ2767" s="240"/>
      <c r="EK2767" s="240"/>
      <c r="EL2767" s="240"/>
      <c r="EM2767" s="240"/>
      <c r="EN2767" s="240"/>
      <c r="EO2767" s="240"/>
      <c r="EP2767" s="240"/>
      <c r="EQ2767" s="240"/>
      <c r="ER2767" s="240"/>
      <c r="ES2767" s="240"/>
      <c r="ET2767" s="240"/>
      <c r="EU2767" s="240"/>
      <c r="EV2767" s="240"/>
      <c r="EW2767" s="240"/>
      <c r="EX2767" s="240"/>
      <c r="EY2767" s="240"/>
      <c r="EZ2767" s="240"/>
      <c r="FA2767" s="240"/>
      <c r="FB2767" s="240"/>
      <c r="FC2767" s="240"/>
      <c r="FD2767" s="240"/>
      <c r="FE2767" s="240"/>
      <c r="FF2767" s="240"/>
      <c r="FG2767" s="240"/>
      <c r="FH2767" s="240"/>
      <c r="FI2767" s="240"/>
      <c r="FJ2767" s="240"/>
      <c r="FK2767" s="240"/>
      <c r="FL2767" s="240"/>
      <c r="FM2767" s="240"/>
      <c r="FN2767" s="240"/>
      <c r="FO2767" s="240"/>
      <c r="FP2767" s="240"/>
      <c r="FQ2767" s="240"/>
      <c r="FR2767" s="240"/>
      <c r="FS2767" s="240"/>
      <c r="FT2767" s="240"/>
      <c r="FU2767" s="240"/>
      <c r="FV2767" s="240"/>
    </row>
    <row r="2768" spans="1:178" s="250" customFormat="1">
      <c r="A2768" s="234"/>
      <c r="B2768" s="234"/>
      <c r="C2768" s="234"/>
      <c r="D2768" s="234"/>
      <c r="E2768" s="234"/>
      <c r="F2768" s="234"/>
      <c r="G2768" s="235"/>
      <c r="H2768" s="236"/>
      <c r="AJ2768" s="290"/>
      <c r="AK2768" s="240"/>
      <c r="AL2768" s="240"/>
      <c r="AM2768" s="240"/>
      <c r="AN2768" s="240"/>
      <c r="AO2768" s="240"/>
      <c r="AP2768" s="240"/>
      <c r="AQ2768" s="240"/>
      <c r="AR2768" s="240"/>
      <c r="AS2768" s="240"/>
      <c r="AT2768" s="240"/>
      <c r="AU2768" s="240"/>
      <c r="AV2768" s="240"/>
      <c r="AW2768" s="240"/>
      <c r="AX2768" s="240"/>
      <c r="AY2768" s="240"/>
      <c r="AZ2768" s="240"/>
      <c r="BA2768" s="240"/>
      <c r="BB2768" s="240"/>
      <c r="BC2768" s="240"/>
      <c r="BD2768" s="240"/>
      <c r="BE2768" s="240"/>
      <c r="BF2768" s="240"/>
      <c r="BG2768" s="240"/>
      <c r="BH2768" s="240"/>
      <c r="BI2768" s="240"/>
      <c r="BJ2768" s="240"/>
      <c r="BK2768" s="240"/>
      <c r="BL2768" s="240"/>
      <c r="BM2768" s="240"/>
      <c r="BN2768" s="240"/>
      <c r="BO2768" s="240"/>
      <c r="BP2768" s="240"/>
      <c r="BQ2768" s="240"/>
      <c r="BR2768" s="240"/>
      <c r="BS2768" s="240"/>
      <c r="BT2768" s="240"/>
      <c r="BU2768" s="240"/>
      <c r="BV2768" s="240"/>
      <c r="BW2768" s="240"/>
      <c r="BX2768" s="240"/>
      <c r="BY2768" s="240"/>
      <c r="BZ2768" s="240"/>
      <c r="CA2768" s="240"/>
      <c r="CB2768" s="240"/>
      <c r="CC2768" s="240"/>
      <c r="CD2768" s="240"/>
      <c r="CE2768" s="240"/>
      <c r="CF2768" s="240"/>
      <c r="CG2768" s="240"/>
      <c r="CH2768" s="240"/>
      <c r="CI2768" s="240"/>
      <c r="CJ2768" s="240"/>
      <c r="CK2768" s="240"/>
      <c r="CL2768" s="240"/>
      <c r="CM2768" s="240"/>
      <c r="CN2768" s="240"/>
      <c r="CO2768" s="240"/>
      <c r="CP2768" s="240"/>
      <c r="CQ2768" s="240"/>
      <c r="CR2768" s="240"/>
      <c r="CS2768" s="240"/>
      <c r="CT2768" s="240"/>
      <c r="CU2768" s="240"/>
      <c r="CV2768" s="240"/>
      <c r="CW2768" s="240"/>
      <c r="CX2768" s="240"/>
      <c r="CY2768" s="240"/>
      <c r="CZ2768" s="240"/>
      <c r="DA2768" s="240"/>
      <c r="DB2768" s="240"/>
      <c r="DC2768" s="240"/>
      <c r="DD2768" s="240"/>
      <c r="DE2768" s="240"/>
      <c r="DF2768" s="240"/>
      <c r="DG2768" s="240"/>
      <c r="DH2768" s="240"/>
      <c r="DI2768" s="240"/>
      <c r="DJ2768" s="240"/>
      <c r="DK2768" s="240"/>
      <c r="DL2768" s="240"/>
      <c r="DM2768" s="240"/>
      <c r="DN2768" s="240"/>
      <c r="DO2768" s="240"/>
      <c r="DP2768" s="240"/>
      <c r="DQ2768" s="240"/>
      <c r="DR2768" s="240"/>
      <c r="DS2768" s="240"/>
      <c r="DT2768" s="240"/>
      <c r="DU2768" s="240"/>
      <c r="DV2768" s="240"/>
      <c r="DW2768" s="240"/>
      <c r="DX2768" s="240"/>
      <c r="DY2768" s="240"/>
      <c r="DZ2768" s="240"/>
      <c r="EA2768" s="240"/>
      <c r="EB2768" s="240"/>
      <c r="EC2768" s="240"/>
      <c r="ED2768" s="240"/>
      <c r="EE2768" s="240"/>
      <c r="EF2768" s="240"/>
      <c r="EG2768" s="240"/>
      <c r="EH2768" s="240"/>
      <c r="EI2768" s="240"/>
      <c r="EJ2768" s="240"/>
      <c r="EK2768" s="240"/>
      <c r="EL2768" s="240"/>
      <c r="EM2768" s="240"/>
      <c r="EN2768" s="240"/>
      <c r="EO2768" s="240"/>
      <c r="EP2768" s="240"/>
      <c r="EQ2768" s="240"/>
      <c r="ER2768" s="240"/>
      <c r="ES2768" s="240"/>
      <c r="ET2768" s="240"/>
      <c r="EU2768" s="240"/>
      <c r="EV2768" s="240"/>
      <c r="EW2768" s="240"/>
      <c r="EX2768" s="240"/>
      <c r="EY2768" s="240"/>
      <c r="EZ2768" s="240"/>
      <c r="FA2768" s="240"/>
      <c r="FB2768" s="240"/>
      <c r="FC2768" s="240"/>
      <c r="FD2768" s="240"/>
      <c r="FE2768" s="240"/>
      <c r="FF2768" s="240"/>
      <c r="FG2768" s="240"/>
      <c r="FH2768" s="240"/>
      <c r="FI2768" s="240"/>
      <c r="FJ2768" s="240"/>
      <c r="FK2768" s="240"/>
      <c r="FL2768" s="240"/>
      <c r="FM2768" s="240"/>
      <c r="FN2768" s="240"/>
      <c r="FO2768" s="240"/>
      <c r="FP2768" s="240"/>
      <c r="FQ2768" s="240"/>
      <c r="FR2768" s="240"/>
      <c r="FS2768" s="240"/>
      <c r="FT2768" s="240"/>
      <c r="FU2768" s="240"/>
      <c r="FV2768" s="240"/>
    </row>
    <row r="2769" spans="1:178" s="250" customFormat="1">
      <c r="A2769" s="234"/>
      <c r="B2769" s="234"/>
      <c r="C2769" s="234"/>
      <c r="D2769" s="234"/>
      <c r="E2769" s="234"/>
      <c r="F2769" s="234"/>
      <c r="G2769" s="235"/>
      <c r="H2769" s="236"/>
      <c r="AJ2769" s="290"/>
      <c r="AK2769" s="240"/>
      <c r="AL2769" s="240"/>
      <c r="AM2769" s="240"/>
      <c r="AN2769" s="240"/>
      <c r="AO2769" s="240"/>
      <c r="AP2769" s="240"/>
      <c r="AQ2769" s="240"/>
      <c r="AR2769" s="240"/>
      <c r="AS2769" s="240"/>
      <c r="AT2769" s="240"/>
      <c r="AU2769" s="240"/>
      <c r="AV2769" s="240"/>
      <c r="AW2769" s="240"/>
      <c r="AX2769" s="240"/>
      <c r="AY2769" s="240"/>
      <c r="AZ2769" s="240"/>
      <c r="BA2769" s="240"/>
      <c r="BB2769" s="240"/>
      <c r="BC2769" s="240"/>
      <c r="BD2769" s="240"/>
      <c r="BE2769" s="240"/>
      <c r="BF2769" s="240"/>
      <c r="BG2769" s="240"/>
      <c r="BH2769" s="240"/>
      <c r="BI2769" s="240"/>
      <c r="BJ2769" s="240"/>
      <c r="BK2769" s="240"/>
      <c r="BL2769" s="240"/>
      <c r="BM2769" s="240"/>
      <c r="BN2769" s="240"/>
      <c r="BO2769" s="240"/>
      <c r="BP2769" s="240"/>
      <c r="BQ2769" s="240"/>
      <c r="BR2769" s="240"/>
      <c r="BS2769" s="240"/>
      <c r="BT2769" s="240"/>
      <c r="BU2769" s="240"/>
      <c r="BV2769" s="240"/>
      <c r="BW2769" s="240"/>
      <c r="BX2769" s="240"/>
      <c r="BY2769" s="240"/>
      <c r="BZ2769" s="240"/>
      <c r="CA2769" s="240"/>
      <c r="CB2769" s="240"/>
      <c r="CC2769" s="240"/>
      <c r="CD2769" s="240"/>
      <c r="CE2769" s="240"/>
      <c r="CF2769" s="240"/>
      <c r="CG2769" s="240"/>
      <c r="CH2769" s="240"/>
      <c r="CI2769" s="240"/>
      <c r="CJ2769" s="240"/>
      <c r="CK2769" s="240"/>
      <c r="CL2769" s="240"/>
      <c r="CM2769" s="240"/>
      <c r="CN2769" s="240"/>
      <c r="CO2769" s="240"/>
      <c r="CP2769" s="240"/>
      <c r="CQ2769" s="240"/>
      <c r="CR2769" s="240"/>
      <c r="CS2769" s="240"/>
      <c r="CT2769" s="240"/>
      <c r="CU2769" s="240"/>
      <c r="CV2769" s="240"/>
      <c r="CW2769" s="240"/>
      <c r="CX2769" s="240"/>
      <c r="CY2769" s="240"/>
      <c r="CZ2769" s="240"/>
      <c r="DA2769" s="240"/>
      <c r="DB2769" s="240"/>
      <c r="DC2769" s="240"/>
      <c r="DD2769" s="240"/>
      <c r="DE2769" s="240"/>
      <c r="DF2769" s="240"/>
      <c r="DG2769" s="240"/>
      <c r="DH2769" s="240"/>
      <c r="DI2769" s="240"/>
      <c r="DJ2769" s="240"/>
      <c r="DK2769" s="240"/>
      <c r="DL2769" s="240"/>
      <c r="DM2769" s="240"/>
      <c r="DN2769" s="240"/>
      <c r="DO2769" s="240"/>
      <c r="DP2769" s="240"/>
      <c r="DQ2769" s="240"/>
      <c r="DR2769" s="240"/>
      <c r="DS2769" s="240"/>
      <c r="DT2769" s="240"/>
      <c r="DU2769" s="240"/>
      <c r="DV2769" s="240"/>
      <c r="DW2769" s="240"/>
      <c r="DX2769" s="240"/>
      <c r="DY2769" s="240"/>
      <c r="DZ2769" s="240"/>
      <c r="EA2769" s="240"/>
      <c r="EB2769" s="240"/>
      <c r="EC2769" s="240"/>
      <c r="ED2769" s="240"/>
      <c r="EE2769" s="240"/>
      <c r="EF2769" s="240"/>
      <c r="EG2769" s="240"/>
      <c r="EH2769" s="240"/>
      <c r="EI2769" s="240"/>
      <c r="EJ2769" s="240"/>
      <c r="EK2769" s="240"/>
      <c r="EL2769" s="240"/>
      <c r="EM2769" s="240"/>
      <c r="EN2769" s="240"/>
      <c r="EO2769" s="240"/>
      <c r="EP2769" s="240"/>
      <c r="EQ2769" s="240"/>
      <c r="ER2769" s="240"/>
      <c r="ES2769" s="240"/>
      <c r="ET2769" s="240"/>
      <c r="EU2769" s="240"/>
      <c r="EV2769" s="240"/>
      <c r="EW2769" s="240"/>
      <c r="EX2769" s="240"/>
      <c r="EY2769" s="240"/>
      <c r="EZ2769" s="240"/>
      <c r="FA2769" s="240"/>
      <c r="FB2769" s="240"/>
      <c r="FC2769" s="240"/>
      <c r="FD2769" s="240"/>
      <c r="FE2769" s="240"/>
      <c r="FF2769" s="240"/>
      <c r="FG2769" s="240"/>
      <c r="FH2769" s="240"/>
      <c r="FI2769" s="240"/>
      <c r="FJ2769" s="240"/>
      <c r="FK2769" s="240"/>
      <c r="FL2769" s="240"/>
      <c r="FM2769" s="240"/>
      <c r="FN2769" s="240"/>
      <c r="FO2769" s="240"/>
      <c r="FP2769" s="240"/>
      <c r="FQ2769" s="240"/>
      <c r="FR2769" s="240"/>
      <c r="FS2769" s="240"/>
      <c r="FT2769" s="240"/>
      <c r="FU2769" s="240"/>
      <c r="FV2769" s="240"/>
    </row>
    <row r="2770" spans="1:178" s="250" customFormat="1">
      <c r="A2770" s="234"/>
      <c r="B2770" s="234"/>
      <c r="C2770" s="234"/>
      <c r="D2770" s="234"/>
      <c r="E2770" s="234"/>
      <c r="F2770" s="234"/>
      <c r="G2770" s="235"/>
      <c r="H2770" s="236"/>
      <c r="AJ2770" s="290"/>
      <c r="AK2770" s="240"/>
      <c r="AL2770" s="240"/>
      <c r="AM2770" s="240"/>
      <c r="AN2770" s="240"/>
      <c r="AO2770" s="240"/>
      <c r="AP2770" s="240"/>
      <c r="AQ2770" s="240"/>
      <c r="AR2770" s="240"/>
      <c r="AS2770" s="240"/>
      <c r="AT2770" s="240"/>
      <c r="AU2770" s="240"/>
      <c r="AV2770" s="240"/>
      <c r="AW2770" s="240"/>
      <c r="AX2770" s="240"/>
      <c r="AY2770" s="240"/>
      <c r="AZ2770" s="240"/>
      <c r="BA2770" s="240"/>
      <c r="BB2770" s="240"/>
      <c r="BC2770" s="240"/>
      <c r="BD2770" s="240"/>
      <c r="BE2770" s="240"/>
      <c r="BF2770" s="240"/>
      <c r="BG2770" s="240"/>
      <c r="BH2770" s="240"/>
      <c r="BI2770" s="240"/>
      <c r="BJ2770" s="240"/>
      <c r="BK2770" s="240"/>
      <c r="BL2770" s="240"/>
      <c r="BM2770" s="240"/>
      <c r="BN2770" s="240"/>
      <c r="BO2770" s="240"/>
      <c r="BP2770" s="240"/>
      <c r="BQ2770" s="240"/>
      <c r="BR2770" s="240"/>
      <c r="BS2770" s="240"/>
      <c r="BT2770" s="240"/>
      <c r="BU2770" s="240"/>
      <c r="BV2770" s="240"/>
      <c r="BW2770" s="240"/>
      <c r="BX2770" s="240"/>
      <c r="BY2770" s="240"/>
      <c r="BZ2770" s="240"/>
      <c r="CA2770" s="240"/>
      <c r="CB2770" s="240"/>
      <c r="CC2770" s="240"/>
      <c r="CD2770" s="240"/>
      <c r="CE2770" s="240"/>
      <c r="CF2770" s="240"/>
      <c r="CG2770" s="240"/>
      <c r="CH2770" s="240"/>
      <c r="CI2770" s="240"/>
      <c r="CJ2770" s="240"/>
      <c r="CK2770" s="240"/>
      <c r="CL2770" s="240"/>
      <c r="CM2770" s="240"/>
      <c r="CN2770" s="240"/>
      <c r="CO2770" s="240"/>
      <c r="CP2770" s="240"/>
      <c r="CQ2770" s="240"/>
      <c r="CR2770" s="240"/>
      <c r="CS2770" s="240"/>
      <c r="CT2770" s="240"/>
      <c r="CU2770" s="240"/>
      <c r="CV2770" s="240"/>
      <c r="CW2770" s="240"/>
      <c r="CX2770" s="240"/>
      <c r="CY2770" s="240"/>
      <c r="CZ2770" s="240"/>
      <c r="DA2770" s="240"/>
      <c r="DB2770" s="240"/>
      <c r="DC2770" s="240"/>
      <c r="DD2770" s="240"/>
      <c r="DE2770" s="240"/>
      <c r="DF2770" s="240"/>
      <c r="DG2770" s="240"/>
      <c r="DH2770" s="240"/>
      <c r="DI2770" s="240"/>
      <c r="DJ2770" s="240"/>
      <c r="DK2770" s="240"/>
      <c r="DL2770" s="240"/>
      <c r="DM2770" s="240"/>
      <c r="DN2770" s="240"/>
      <c r="DO2770" s="240"/>
      <c r="DP2770" s="240"/>
      <c r="DQ2770" s="240"/>
      <c r="DR2770" s="240"/>
      <c r="DS2770" s="240"/>
      <c r="DT2770" s="240"/>
      <c r="DU2770" s="240"/>
      <c r="DV2770" s="240"/>
      <c r="DW2770" s="240"/>
      <c r="DX2770" s="240"/>
      <c r="DY2770" s="240"/>
      <c r="DZ2770" s="240"/>
      <c r="EA2770" s="240"/>
      <c r="EB2770" s="240"/>
      <c r="EC2770" s="240"/>
      <c r="ED2770" s="240"/>
      <c r="EE2770" s="240"/>
      <c r="EF2770" s="240"/>
      <c r="EG2770" s="240"/>
      <c r="EH2770" s="240"/>
      <c r="EI2770" s="240"/>
      <c r="EJ2770" s="240"/>
      <c r="EK2770" s="240"/>
      <c r="EL2770" s="240"/>
      <c r="EM2770" s="240"/>
      <c r="EN2770" s="240"/>
      <c r="EO2770" s="240"/>
      <c r="EP2770" s="240"/>
      <c r="EQ2770" s="240"/>
      <c r="ER2770" s="240"/>
      <c r="ES2770" s="240"/>
      <c r="ET2770" s="240"/>
      <c r="EU2770" s="240"/>
      <c r="EV2770" s="240"/>
      <c r="EW2770" s="240"/>
      <c r="EX2770" s="240"/>
      <c r="EY2770" s="240"/>
      <c r="EZ2770" s="240"/>
      <c r="FA2770" s="240"/>
      <c r="FB2770" s="240"/>
      <c r="FC2770" s="240"/>
      <c r="FD2770" s="240"/>
      <c r="FE2770" s="240"/>
      <c r="FF2770" s="240"/>
      <c r="FG2770" s="240"/>
      <c r="FH2770" s="240"/>
      <c r="FI2770" s="240"/>
      <c r="FJ2770" s="240"/>
      <c r="FK2770" s="240"/>
      <c r="FL2770" s="240"/>
      <c r="FM2770" s="240"/>
      <c r="FN2770" s="240"/>
      <c r="FO2770" s="240"/>
      <c r="FP2770" s="240"/>
      <c r="FQ2770" s="240"/>
      <c r="FR2770" s="240"/>
      <c r="FS2770" s="240"/>
      <c r="FT2770" s="240"/>
      <c r="FU2770" s="240"/>
      <c r="FV2770" s="240"/>
    </row>
    <row r="2771" spans="1:178" s="250" customFormat="1">
      <c r="A2771" s="234"/>
      <c r="B2771" s="234"/>
      <c r="C2771" s="234"/>
      <c r="D2771" s="234"/>
      <c r="E2771" s="234"/>
      <c r="F2771" s="234"/>
      <c r="G2771" s="235"/>
      <c r="H2771" s="236"/>
      <c r="AJ2771" s="290"/>
      <c r="AK2771" s="240"/>
      <c r="AL2771" s="240"/>
      <c r="AM2771" s="240"/>
      <c r="AN2771" s="240"/>
      <c r="AO2771" s="240"/>
      <c r="AP2771" s="240"/>
      <c r="AQ2771" s="240"/>
      <c r="AR2771" s="240"/>
      <c r="AS2771" s="240"/>
      <c r="AT2771" s="240"/>
      <c r="AU2771" s="240"/>
      <c r="AV2771" s="240"/>
      <c r="AW2771" s="240"/>
      <c r="AX2771" s="240"/>
      <c r="AY2771" s="240"/>
      <c r="AZ2771" s="240"/>
      <c r="BA2771" s="240"/>
      <c r="BB2771" s="240"/>
      <c r="BC2771" s="240"/>
      <c r="BD2771" s="240"/>
      <c r="BE2771" s="240"/>
      <c r="BF2771" s="240"/>
      <c r="BG2771" s="240"/>
      <c r="BH2771" s="240"/>
      <c r="BI2771" s="240"/>
      <c r="BJ2771" s="240"/>
      <c r="BK2771" s="240"/>
      <c r="BL2771" s="240"/>
      <c r="BM2771" s="240"/>
      <c r="BN2771" s="240"/>
      <c r="BO2771" s="240"/>
      <c r="BP2771" s="240"/>
      <c r="BQ2771" s="240"/>
      <c r="BR2771" s="240"/>
      <c r="BS2771" s="240"/>
      <c r="BT2771" s="240"/>
      <c r="BU2771" s="240"/>
      <c r="BV2771" s="240"/>
      <c r="BW2771" s="240"/>
      <c r="BX2771" s="240"/>
      <c r="BY2771" s="240"/>
      <c r="BZ2771" s="240"/>
      <c r="CA2771" s="240"/>
      <c r="CB2771" s="240"/>
      <c r="CC2771" s="240"/>
      <c r="CD2771" s="240"/>
      <c r="CE2771" s="240"/>
      <c r="CF2771" s="240"/>
      <c r="CG2771" s="240"/>
      <c r="CH2771" s="240"/>
      <c r="CI2771" s="240"/>
      <c r="CJ2771" s="240"/>
      <c r="CK2771" s="240"/>
      <c r="CL2771" s="240"/>
      <c r="CM2771" s="240"/>
      <c r="CN2771" s="240"/>
      <c r="CO2771" s="240"/>
      <c r="CP2771" s="240"/>
      <c r="CQ2771" s="240"/>
      <c r="CR2771" s="240"/>
      <c r="CS2771" s="240"/>
      <c r="CT2771" s="240"/>
      <c r="CU2771" s="240"/>
      <c r="CV2771" s="240"/>
      <c r="CW2771" s="240"/>
      <c r="CX2771" s="240"/>
      <c r="CY2771" s="240"/>
      <c r="CZ2771" s="240"/>
      <c r="DA2771" s="240"/>
      <c r="DB2771" s="240"/>
      <c r="DC2771" s="240"/>
      <c r="DD2771" s="240"/>
      <c r="DE2771" s="240"/>
      <c r="DF2771" s="240"/>
      <c r="DG2771" s="240"/>
      <c r="DH2771" s="240"/>
      <c r="DI2771" s="240"/>
      <c r="DJ2771" s="240"/>
      <c r="DK2771" s="240"/>
      <c r="DL2771" s="240"/>
      <c r="DM2771" s="240"/>
      <c r="DN2771" s="240"/>
      <c r="DO2771" s="240"/>
      <c r="DP2771" s="240"/>
      <c r="DQ2771" s="240"/>
      <c r="DR2771" s="240"/>
      <c r="DS2771" s="240"/>
      <c r="DT2771" s="240"/>
      <c r="DU2771" s="240"/>
      <c r="DV2771" s="240"/>
      <c r="DW2771" s="240"/>
      <c r="DX2771" s="240"/>
      <c r="DY2771" s="240"/>
      <c r="DZ2771" s="240"/>
      <c r="EA2771" s="240"/>
      <c r="EB2771" s="240"/>
      <c r="EC2771" s="240"/>
      <c r="ED2771" s="240"/>
      <c r="EE2771" s="240"/>
      <c r="EF2771" s="240"/>
      <c r="EG2771" s="240"/>
      <c r="EH2771" s="240"/>
      <c r="EI2771" s="240"/>
      <c r="EJ2771" s="240"/>
      <c r="EK2771" s="240"/>
      <c r="EL2771" s="240"/>
      <c r="EM2771" s="240"/>
      <c r="EN2771" s="240"/>
      <c r="EO2771" s="240"/>
      <c r="EP2771" s="240"/>
      <c r="EQ2771" s="240"/>
      <c r="ER2771" s="240"/>
      <c r="ES2771" s="240"/>
      <c r="ET2771" s="240"/>
      <c r="EU2771" s="240"/>
      <c r="EV2771" s="240"/>
      <c r="EW2771" s="240"/>
      <c r="EX2771" s="240"/>
      <c r="EY2771" s="240"/>
      <c r="EZ2771" s="240"/>
      <c r="FA2771" s="240"/>
      <c r="FB2771" s="240"/>
      <c r="FC2771" s="240"/>
      <c r="FD2771" s="240"/>
      <c r="FE2771" s="240"/>
      <c r="FF2771" s="240"/>
      <c r="FG2771" s="240"/>
      <c r="FH2771" s="240"/>
      <c r="FI2771" s="240"/>
      <c r="FJ2771" s="240"/>
      <c r="FK2771" s="240"/>
      <c r="FL2771" s="240"/>
      <c r="FM2771" s="240"/>
      <c r="FN2771" s="240"/>
      <c r="FO2771" s="240"/>
      <c r="FP2771" s="240"/>
      <c r="FQ2771" s="240"/>
      <c r="FR2771" s="240"/>
      <c r="FS2771" s="240"/>
      <c r="FT2771" s="240"/>
      <c r="FU2771" s="240"/>
      <c r="FV2771" s="240"/>
    </row>
    <row r="2772" spans="1:178" s="250" customFormat="1">
      <c r="A2772" s="234"/>
      <c r="B2772" s="234"/>
      <c r="C2772" s="234"/>
      <c r="D2772" s="234"/>
      <c r="E2772" s="234"/>
      <c r="F2772" s="234"/>
      <c r="G2772" s="235"/>
      <c r="H2772" s="236"/>
      <c r="AJ2772" s="290"/>
      <c r="AK2772" s="240"/>
      <c r="AL2772" s="240"/>
      <c r="AM2772" s="240"/>
      <c r="AN2772" s="240"/>
      <c r="AO2772" s="240"/>
      <c r="AP2772" s="240"/>
      <c r="AQ2772" s="240"/>
      <c r="AR2772" s="240"/>
      <c r="AS2772" s="240"/>
      <c r="AT2772" s="240"/>
      <c r="AU2772" s="240"/>
      <c r="AV2772" s="240"/>
      <c r="AW2772" s="240"/>
      <c r="AX2772" s="240"/>
      <c r="AY2772" s="240"/>
      <c r="AZ2772" s="240"/>
      <c r="BA2772" s="240"/>
      <c r="BB2772" s="240"/>
      <c r="BC2772" s="240"/>
      <c r="BD2772" s="240"/>
      <c r="BE2772" s="240"/>
      <c r="BF2772" s="240"/>
      <c r="BG2772" s="240"/>
      <c r="BH2772" s="240"/>
      <c r="BI2772" s="240"/>
      <c r="BJ2772" s="240"/>
      <c r="BK2772" s="240"/>
      <c r="BL2772" s="240"/>
      <c r="BM2772" s="240"/>
      <c r="BN2772" s="240"/>
      <c r="BO2772" s="240"/>
      <c r="BP2772" s="240"/>
      <c r="BQ2772" s="240"/>
      <c r="BR2772" s="240"/>
      <c r="BS2772" s="240"/>
      <c r="BT2772" s="240"/>
      <c r="BU2772" s="240"/>
      <c r="BV2772" s="240"/>
      <c r="BW2772" s="240"/>
      <c r="BX2772" s="240"/>
      <c r="BY2772" s="240"/>
      <c r="BZ2772" s="240"/>
      <c r="CA2772" s="240"/>
      <c r="CB2772" s="240"/>
      <c r="CC2772" s="240"/>
      <c r="CD2772" s="240"/>
      <c r="CE2772" s="240"/>
      <c r="CF2772" s="240"/>
      <c r="CG2772" s="240"/>
      <c r="CH2772" s="240"/>
      <c r="CI2772" s="240"/>
      <c r="CJ2772" s="240"/>
      <c r="CK2772" s="240"/>
      <c r="CL2772" s="240"/>
      <c r="CM2772" s="240"/>
      <c r="CN2772" s="240"/>
      <c r="CO2772" s="240"/>
      <c r="CP2772" s="240"/>
      <c r="CQ2772" s="240"/>
      <c r="CR2772" s="240"/>
      <c r="CS2772" s="240"/>
      <c r="CT2772" s="240"/>
      <c r="CU2772" s="240"/>
      <c r="CV2772" s="240"/>
      <c r="CW2772" s="240"/>
      <c r="CX2772" s="240"/>
      <c r="CY2772" s="240"/>
      <c r="CZ2772" s="240"/>
      <c r="DA2772" s="240"/>
      <c r="DB2772" s="240"/>
      <c r="DC2772" s="240"/>
      <c r="DD2772" s="240"/>
      <c r="DE2772" s="240"/>
      <c r="DF2772" s="240"/>
      <c r="DG2772" s="240"/>
      <c r="DH2772" s="240"/>
      <c r="DI2772" s="240"/>
      <c r="DJ2772" s="240"/>
      <c r="DK2772" s="240"/>
      <c r="DL2772" s="240"/>
      <c r="DM2772" s="240"/>
      <c r="DN2772" s="240"/>
      <c r="DO2772" s="240"/>
      <c r="DP2772" s="240"/>
      <c r="DQ2772" s="240"/>
      <c r="DR2772" s="240"/>
      <c r="DS2772" s="240"/>
      <c r="DT2772" s="240"/>
      <c r="DU2772" s="240"/>
      <c r="DV2772" s="240"/>
      <c r="DW2772" s="240"/>
      <c r="DX2772" s="240"/>
      <c r="DY2772" s="240"/>
      <c r="DZ2772" s="240"/>
      <c r="EA2772" s="240"/>
      <c r="EB2772" s="240"/>
      <c r="EC2772" s="240"/>
      <c r="ED2772" s="240"/>
      <c r="EE2772" s="240"/>
      <c r="EF2772" s="240"/>
      <c r="EG2772" s="240"/>
      <c r="EH2772" s="240"/>
      <c r="EI2772" s="240"/>
      <c r="EJ2772" s="240"/>
      <c r="EK2772" s="240"/>
      <c r="EL2772" s="240"/>
      <c r="EM2772" s="240"/>
      <c r="EN2772" s="240"/>
      <c r="EO2772" s="240"/>
      <c r="EP2772" s="240"/>
      <c r="EQ2772" s="240"/>
      <c r="ER2772" s="240"/>
      <c r="ES2772" s="240"/>
      <c r="ET2772" s="240"/>
      <c r="EU2772" s="240"/>
      <c r="EV2772" s="240"/>
      <c r="EW2772" s="240"/>
      <c r="EX2772" s="240"/>
      <c r="EY2772" s="240"/>
      <c r="EZ2772" s="240"/>
      <c r="FA2772" s="240"/>
      <c r="FB2772" s="240"/>
      <c r="FC2772" s="240"/>
      <c r="FD2772" s="240"/>
      <c r="FE2772" s="240"/>
      <c r="FF2772" s="240"/>
      <c r="FG2772" s="240"/>
      <c r="FH2772" s="240"/>
      <c r="FI2772" s="240"/>
      <c r="FJ2772" s="240"/>
      <c r="FK2772" s="240"/>
      <c r="FL2772" s="240"/>
      <c r="FM2772" s="240"/>
      <c r="FN2772" s="240"/>
      <c r="FO2772" s="240"/>
      <c r="FP2772" s="240"/>
      <c r="FQ2772" s="240"/>
      <c r="FR2772" s="240"/>
      <c r="FS2772" s="240"/>
      <c r="FT2772" s="240"/>
      <c r="FU2772" s="240"/>
      <c r="FV2772" s="240"/>
    </row>
    <row r="2773" spans="1:178" s="250" customFormat="1">
      <c r="A2773" s="234"/>
      <c r="B2773" s="234"/>
      <c r="C2773" s="234"/>
      <c r="D2773" s="234"/>
      <c r="E2773" s="234"/>
      <c r="F2773" s="234"/>
      <c r="G2773" s="235"/>
      <c r="H2773" s="236"/>
      <c r="AJ2773" s="290"/>
      <c r="AK2773" s="240"/>
      <c r="AL2773" s="240"/>
      <c r="AM2773" s="240"/>
      <c r="AN2773" s="240"/>
      <c r="AO2773" s="240"/>
      <c r="AP2773" s="240"/>
      <c r="AQ2773" s="240"/>
      <c r="AR2773" s="240"/>
      <c r="AS2773" s="240"/>
      <c r="AT2773" s="240"/>
      <c r="AU2773" s="240"/>
      <c r="AV2773" s="240"/>
      <c r="AW2773" s="240"/>
      <c r="AX2773" s="240"/>
      <c r="AY2773" s="240"/>
      <c r="AZ2773" s="240"/>
      <c r="BA2773" s="240"/>
      <c r="BB2773" s="240"/>
      <c r="BC2773" s="240"/>
      <c r="BD2773" s="240"/>
      <c r="BE2773" s="240"/>
      <c r="BF2773" s="240"/>
      <c r="BG2773" s="240"/>
      <c r="BH2773" s="240"/>
      <c r="BI2773" s="240"/>
      <c r="BJ2773" s="240"/>
      <c r="BK2773" s="240"/>
      <c r="BL2773" s="240"/>
      <c r="BM2773" s="240"/>
      <c r="BN2773" s="240"/>
      <c r="BO2773" s="240"/>
      <c r="BP2773" s="240"/>
      <c r="BQ2773" s="240"/>
      <c r="BR2773" s="240"/>
      <c r="BS2773" s="240"/>
      <c r="BT2773" s="240"/>
      <c r="BU2773" s="240"/>
      <c r="BV2773" s="240"/>
      <c r="BW2773" s="240"/>
      <c r="BX2773" s="240"/>
      <c r="BY2773" s="240"/>
      <c r="BZ2773" s="240"/>
      <c r="CA2773" s="240"/>
      <c r="CB2773" s="240"/>
      <c r="CC2773" s="240"/>
      <c r="CD2773" s="240"/>
      <c r="CE2773" s="240"/>
      <c r="CF2773" s="240"/>
      <c r="CG2773" s="240"/>
      <c r="CH2773" s="240"/>
      <c r="CI2773" s="240"/>
      <c r="CJ2773" s="240"/>
      <c r="CK2773" s="240"/>
      <c r="CL2773" s="240"/>
      <c r="CM2773" s="240"/>
      <c r="CN2773" s="240"/>
      <c r="CO2773" s="240"/>
      <c r="CP2773" s="240"/>
      <c r="CQ2773" s="240"/>
      <c r="CR2773" s="240"/>
      <c r="CS2773" s="240"/>
      <c r="CT2773" s="240"/>
      <c r="CU2773" s="240"/>
      <c r="CV2773" s="240"/>
      <c r="CW2773" s="240"/>
      <c r="CX2773" s="240"/>
      <c r="CY2773" s="240"/>
      <c r="CZ2773" s="240"/>
      <c r="DA2773" s="240"/>
      <c r="DB2773" s="240"/>
      <c r="DC2773" s="240"/>
      <c r="DD2773" s="240"/>
      <c r="DE2773" s="240"/>
      <c r="DF2773" s="240"/>
      <c r="DG2773" s="240"/>
      <c r="DH2773" s="240"/>
      <c r="DI2773" s="240"/>
      <c r="DJ2773" s="240"/>
      <c r="DK2773" s="240"/>
      <c r="DL2773" s="240"/>
      <c r="DM2773" s="240"/>
      <c r="DN2773" s="240"/>
      <c r="DO2773" s="240"/>
      <c r="DP2773" s="240"/>
      <c r="DQ2773" s="240"/>
      <c r="DR2773" s="240"/>
      <c r="DS2773" s="240"/>
      <c r="DT2773" s="240"/>
      <c r="DU2773" s="240"/>
      <c r="DV2773" s="240"/>
      <c r="DW2773" s="240"/>
      <c r="DX2773" s="240"/>
      <c r="DY2773" s="240"/>
      <c r="DZ2773" s="240"/>
      <c r="EA2773" s="240"/>
      <c r="EB2773" s="240"/>
      <c r="EC2773" s="240"/>
      <c r="ED2773" s="240"/>
      <c r="EE2773" s="240"/>
      <c r="EF2773" s="240"/>
      <c r="EG2773" s="240"/>
      <c r="EH2773" s="240"/>
      <c r="EI2773" s="240"/>
      <c r="EJ2773" s="240"/>
      <c r="EK2773" s="240"/>
      <c r="EL2773" s="240"/>
      <c r="EM2773" s="240"/>
      <c r="EN2773" s="240"/>
      <c r="EO2773" s="240"/>
      <c r="EP2773" s="240"/>
      <c r="EQ2773" s="240"/>
      <c r="ER2773" s="240"/>
      <c r="ES2773" s="240"/>
      <c r="ET2773" s="240"/>
      <c r="EU2773" s="240"/>
      <c r="EV2773" s="240"/>
      <c r="EW2773" s="240"/>
      <c r="EX2773" s="240"/>
      <c r="EY2773" s="240"/>
      <c r="EZ2773" s="240"/>
      <c r="FA2773" s="240"/>
      <c r="FB2773" s="240"/>
      <c r="FC2773" s="240"/>
      <c r="FD2773" s="240"/>
      <c r="FE2773" s="240"/>
      <c r="FF2773" s="240"/>
      <c r="FG2773" s="240"/>
      <c r="FH2773" s="240"/>
      <c r="FI2773" s="240"/>
      <c r="FJ2773" s="240"/>
      <c r="FK2773" s="240"/>
      <c r="FL2773" s="240"/>
      <c r="FM2773" s="240"/>
      <c r="FN2773" s="240"/>
      <c r="FO2773" s="240"/>
      <c r="FP2773" s="240"/>
      <c r="FQ2773" s="240"/>
      <c r="FR2773" s="240"/>
      <c r="FS2773" s="240"/>
      <c r="FT2773" s="240"/>
      <c r="FU2773" s="240"/>
      <c r="FV2773" s="240"/>
    </row>
    <row r="2774" spans="1:178" s="250" customFormat="1">
      <c r="A2774" s="234"/>
      <c r="B2774" s="234"/>
      <c r="C2774" s="234"/>
      <c r="D2774" s="234"/>
      <c r="E2774" s="234"/>
      <c r="F2774" s="234"/>
      <c r="G2774" s="235"/>
      <c r="H2774" s="236"/>
      <c r="AJ2774" s="290"/>
      <c r="AK2774" s="240"/>
      <c r="AL2774" s="240"/>
      <c r="AM2774" s="240"/>
      <c r="AN2774" s="240"/>
      <c r="AO2774" s="240"/>
      <c r="AP2774" s="240"/>
      <c r="AQ2774" s="240"/>
      <c r="AR2774" s="240"/>
      <c r="AS2774" s="240"/>
      <c r="AT2774" s="240"/>
      <c r="AU2774" s="240"/>
      <c r="AV2774" s="240"/>
      <c r="AW2774" s="240"/>
      <c r="AX2774" s="240"/>
      <c r="AY2774" s="240"/>
      <c r="AZ2774" s="240"/>
      <c r="BA2774" s="240"/>
      <c r="BB2774" s="240"/>
      <c r="BC2774" s="240"/>
      <c r="BD2774" s="240"/>
      <c r="BE2774" s="240"/>
      <c r="BF2774" s="240"/>
      <c r="BG2774" s="240"/>
      <c r="BH2774" s="240"/>
      <c r="BI2774" s="240"/>
      <c r="BJ2774" s="240"/>
      <c r="BK2774" s="240"/>
      <c r="BL2774" s="240"/>
      <c r="BM2774" s="240"/>
      <c r="BN2774" s="240"/>
      <c r="BO2774" s="240"/>
      <c r="BP2774" s="240"/>
      <c r="BQ2774" s="240"/>
      <c r="BR2774" s="240"/>
      <c r="BS2774" s="240"/>
      <c r="BT2774" s="240"/>
      <c r="BU2774" s="240"/>
      <c r="BV2774" s="240"/>
      <c r="BW2774" s="240"/>
      <c r="BX2774" s="240"/>
      <c r="BY2774" s="240"/>
      <c r="BZ2774" s="240"/>
      <c r="CA2774" s="240"/>
      <c r="CB2774" s="240"/>
      <c r="CC2774" s="240"/>
      <c r="CD2774" s="240"/>
      <c r="CE2774" s="240"/>
      <c r="CF2774" s="240"/>
      <c r="CG2774" s="240"/>
      <c r="CH2774" s="240"/>
      <c r="CI2774" s="240"/>
      <c r="CJ2774" s="240"/>
      <c r="CK2774" s="240"/>
      <c r="CL2774" s="240"/>
      <c r="CM2774" s="240"/>
      <c r="CN2774" s="240"/>
      <c r="CO2774" s="240"/>
      <c r="CP2774" s="240"/>
      <c r="CQ2774" s="240"/>
      <c r="CR2774" s="240"/>
      <c r="CS2774" s="240"/>
      <c r="CT2774" s="240"/>
      <c r="CU2774" s="240"/>
      <c r="CV2774" s="240"/>
      <c r="CW2774" s="240"/>
      <c r="CX2774" s="240"/>
      <c r="CY2774" s="240"/>
      <c r="CZ2774" s="240"/>
      <c r="DA2774" s="240"/>
      <c r="DB2774" s="240"/>
      <c r="DC2774" s="240"/>
      <c r="DD2774" s="240"/>
      <c r="DE2774" s="240"/>
      <c r="DF2774" s="240"/>
      <c r="DG2774" s="240"/>
      <c r="DH2774" s="240"/>
      <c r="DI2774" s="240"/>
      <c r="DJ2774" s="240"/>
      <c r="DK2774" s="240"/>
      <c r="DL2774" s="240"/>
      <c r="DM2774" s="240"/>
      <c r="DN2774" s="240"/>
      <c r="DO2774" s="240"/>
      <c r="DP2774" s="240"/>
      <c r="DQ2774" s="240"/>
      <c r="DR2774" s="240"/>
      <c r="DS2774" s="240"/>
      <c r="DT2774" s="240"/>
      <c r="DU2774" s="240"/>
      <c r="DV2774" s="240"/>
      <c r="DW2774" s="240"/>
      <c r="DX2774" s="240"/>
      <c r="DY2774" s="240"/>
      <c r="DZ2774" s="240"/>
      <c r="EA2774" s="240"/>
      <c r="EB2774" s="240"/>
      <c r="EC2774" s="240"/>
      <c r="ED2774" s="240"/>
      <c r="EE2774" s="240"/>
      <c r="EF2774" s="240"/>
      <c r="EG2774" s="240"/>
      <c r="EH2774" s="240"/>
      <c r="EI2774" s="240"/>
      <c r="EJ2774" s="240"/>
      <c r="EK2774" s="240"/>
      <c r="EL2774" s="240"/>
      <c r="EM2774" s="240"/>
      <c r="EN2774" s="240"/>
      <c r="EO2774" s="240"/>
      <c r="EP2774" s="240"/>
      <c r="EQ2774" s="240"/>
      <c r="ER2774" s="240"/>
      <c r="ES2774" s="240"/>
      <c r="ET2774" s="240"/>
      <c r="EU2774" s="240"/>
      <c r="EV2774" s="240"/>
      <c r="EW2774" s="240"/>
      <c r="EX2774" s="240"/>
      <c r="EY2774" s="240"/>
      <c r="EZ2774" s="240"/>
      <c r="FA2774" s="240"/>
      <c r="FB2774" s="240"/>
      <c r="FC2774" s="240"/>
      <c r="FD2774" s="240"/>
      <c r="FE2774" s="240"/>
      <c r="FF2774" s="240"/>
      <c r="FG2774" s="240"/>
      <c r="FH2774" s="240"/>
      <c r="FI2774" s="240"/>
      <c r="FJ2774" s="240"/>
      <c r="FK2774" s="240"/>
      <c r="FL2774" s="240"/>
      <c r="FM2774" s="240"/>
      <c r="FN2774" s="240"/>
      <c r="FO2774" s="240"/>
      <c r="FP2774" s="240"/>
      <c r="FQ2774" s="240"/>
      <c r="FR2774" s="240"/>
      <c r="FS2774" s="240"/>
      <c r="FT2774" s="240"/>
      <c r="FU2774" s="240"/>
      <c r="FV2774" s="240"/>
    </row>
    <row r="2775" spans="1:178" s="250" customFormat="1">
      <c r="A2775" s="234"/>
      <c r="B2775" s="234"/>
      <c r="C2775" s="234"/>
      <c r="D2775" s="234"/>
      <c r="E2775" s="234"/>
      <c r="F2775" s="234"/>
      <c r="G2775" s="235"/>
      <c r="H2775" s="236"/>
      <c r="AJ2775" s="290"/>
      <c r="AK2775" s="240"/>
      <c r="AL2775" s="240"/>
      <c r="AM2775" s="240"/>
      <c r="AN2775" s="240"/>
      <c r="AO2775" s="240"/>
      <c r="AP2775" s="240"/>
      <c r="AQ2775" s="240"/>
      <c r="AR2775" s="240"/>
      <c r="AS2775" s="240"/>
      <c r="AT2775" s="240"/>
      <c r="AU2775" s="240"/>
      <c r="AV2775" s="240"/>
      <c r="AW2775" s="240"/>
      <c r="AX2775" s="240"/>
      <c r="AY2775" s="240"/>
      <c r="AZ2775" s="240"/>
      <c r="BA2775" s="240"/>
      <c r="BB2775" s="240"/>
      <c r="BC2775" s="240"/>
      <c r="BD2775" s="240"/>
      <c r="BE2775" s="240"/>
      <c r="BF2775" s="240"/>
      <c r="BG2775" s="240"/>
      <c r="BH2775" s="240"/>
      <c r="BI2775" s="240"/>
      <c r="BJ2775" s="240"/>
      <c r="BK2775" s="240"/>
      <c r="BL2775" s="240"/>
      <c r="BM2775" s="240"/>
      <c r="BN2775" s="240"/>
      <c r="BO2775" s="240"/>
      <c r="BP2775" s="240"/>
      <c r="BQ2775" s="240"/>
      <c r="BR2775" s="240"/>
      <c r="BS2775" s="240"/>
      <c r="BT2775" s="240"/>
      <c r="BU2775" s="240"/>
      <c r="BV2775" s="240"/>
      <c r="BW2775" s="240"/>
      <c r="BX2775" s="240"/>
      <c r="BY2775" s="240"/>
      <c r="BZ2775" s="240"/>
      <c r="CA2775" s="240"/>
      <c r="CB2775" s="240"/>
      <c r="CC2775" s="240"/>
      <c r="CD2775" s="240"/>
      <c r="CE2775" s="240"/>
      <c r="CF2775" s="240"/>
      <c r="CG2775" s="240"/>
      <c r="CH2775" s="240"/>
      <c r="CI2775" s="240"/>
      <c r="CJ2775" s="240"/>
      <c r="CK2775" s="240"/>
      <c r="CL2775" s="240"/>
      <c r="CM2775" s="240"/>
      <c r="CN2775" s="240"/>
      <c r="CO2775" s="240"/>
      <c r="CP2775" s="240"/>
      <c r="CQ2775" s="240"/>
      <c r="CR2775" s="240"/>
      <c r="CS2775" s="240"/>
      <c r="CT2775" s="240"/>
      <c r="CU2775" s="240"/>
      <c r="CV2775" s="240"/>
      <c r="CW2775" s="240"/>
      <c r="CX2775" s="240"/>
      <c r="CY2775" s="240"/>
      <c r="CZ2775" s="240"/>
      <c r="DA2775" s="240"/>
      <c r="DB2775" s="240"/>
      <c r="DC2775" s="240"/>
      <c r="DD2775" s="240"/>
      <c r="DE2775" s="240"/>
      <c r="DF2775" s="240"/>
      <c r="DG2775" s="240"/>
      <c r="DH2775" s="240"/>
      <c r="DI2775" s="240"/>
      <c r="DJ2775" s="240"/>
      <c r="DK2775" s="240"/>
      <c r="DL2775" s="240"/>
      <c r="DM2775" s="240"/>
      <c r="DN2775" s="240"/>
      <c r="DO2775" s="240"/>
      <c r="DP2775" s="240"/>
      <c r="DQ2775" s="240"/>
      <c r="DR2775" s="240"/>
      <c r="DS2775" s="240"/>
      <c r="DT2775" s="240"/>
      <c r="DU2775" s="240"/>
      <c r="DV2775" s="240"/>
      <c r="DW2775" s="240"/>
      <c r="DX2775" s="240"/>
      <c r="DY2775" s="240"/>
      <c r="DZ2775" s="240"/>
      <c r="EA2775" s="240"/>
      <c r="EB2775" s="240"/>
      <c r="EC2775" s="240"/>
      <c r="ED2775" s="240"/>
      <c r="EE2775" s="240"/>
      <c r="EF2775" s="240"/>
      <c r="EG2775" s="240"/>
      <c r="EH2775" s="240"/>
      <c r="EI2775" s="240"/>
      <c r="EJ2775" s="240"/>
      <c r="EK2775" s="240"/>
      <c r="EL2775" s="240"/>
      <c r="EM2775" s="240"/>
      <c r="EN2775" s="240"/>
      <c r="EO2775" s="240"/>
      <c r="EP2775" s="240"/>
      <c r="EQ2775" s="240"/>
      <c r="ER2775" s="240"/>
      <c r="ES2775" s="240"/>
      <c r="ET2775" s="240"/>
      <c r="EU2775" s="240"/>
      <c r="EV2775" s="240"/>
      <c r="EW2775" s="240"/>
      <c r="EX2775" s="240"/>
      <c r="EY2775" s="240"/>
      <c r="EZ2775" s="240"/>
      <c r="FA2775" s="240"/>
      <c r="FB2775" s="240"/>
      <c r="FC2775" s="240"/>
      <c r="FD2775" s="240"/>
      <c r="FE2775" s="240"/>
      <c r="FF2775" s="240"/>
      <c r="FG2775" s="240"/>
      <c r="FH2775" s="240"/>
      <c r="FI2775" s="240"/>
      <c r="FJ2775" s="240"/>
      <c r="FK2775" s="240"/>
      <c r="FL2775" s="240"/>
      <c r="FM2775" s="240"/>
      <c r="FN2775" s="240"/>
      <c r="FO2775" s="240"/>
      <c r="FP2775" s="240"/>
      <c r="FQ2775" s="240"/>
      <c r="FR2775" s="240"/>
      <c r="FS2775" s="240"/>
      <c r="FT2775" s="240"/>
      <c r="FU2775" s="240"/>
      <c r="FV2775" s="240"/>
    </row>
    <row r="2776" spans="1:178" s="250" customFormat="1">
      <c r="A2776" s="234"/>
      <c r="B2776" s="234"/>
      <c r="C2776" s="234"/>
      <c r="D2776" s="234"/>
      <c r="E2776" s="234"/>
      <c r="F2776" s="234"/>
      <c r="G2776" s="235"/>
      <c r="H2776" s="236"/>
      <c r="AJ2776" s="290"/>
      <c r="AK2776" s="240"/>
      <c r="AL2776" s="240"/>
      <c r="AM2776" s="240"/>
      <c r="AN2776" s="240"/>
      <c r="AO2776" s="240"/>
      <c r="AP2776" s="240"/>
      <c r="AQ2776" s="240"/>
      <c r="AR2776" s="240"/>
      <c r="AS2776" s="240"/>
      <c r="AT2776" s="240"/>
      <c r="AU2776" s="240"/>
      <c r="AV2776" s="240"/>
      <c r="AW2776" s="240"/>
      <c r="AX2776" s="240"/>
      <c r="AY2776" s="240"/>
      <c r="AZ2776" s="240"/>
      <c r="BA2776" s="240"/>
      <c r="BB2776" s="240"/>
      <c r="BC2776" s="240"/>
      <c r="BD2776" s="240"/>
      <c r="BE2776" s="240"/>
      <c r="BF2776" s="240"/>
      <c r="BG2776" s="240"/>
      <c r="BH2776" s="240"/>
      <c r="BI2776" s="240"/>
      <c r="BJ2776" s="240"/>
      <c r="BK2776" s="240"/>
      <c r="BL2776" s="240"/>
      <c r="BM2776" s="240"/>
      <c r="BN2776" s="240"/>
      <c r="BO2776" s="240"/>
      <c r="BP2776" s="240"/>
      <c r="BQ2776" s="240"/>
      <c r="BR2776" s="240"/>
      <c r="BS2776" s="240"/>
      <c r="BT2776" s="240"/>
      <c r="BU2776" s="240"/>
      <c r="BV2776" s="240"/>
      <c r="BW2776" s="240"/>
      <c r="BX2776" s="240"/>
      <c r="BY2776" s="240"/>
      <c r="BZ2776" s="240"/>
      <c r="CA2776" s="240"/>
      <c r="CB2776" s="240"/>
      <c r="CC2776" s="240"/>
      <c r="CD2776" s="240"/>
      <c r="CE2776" s="240"/>
      <c r="CF2776" s="240"/>
      <c r="CG2776" s="240"/>
      <c r="CH2776" s="240"/>
      <c r="CI2776" s="240"/>
      <c r="CJ2776" s="240"/>
      <c r="CK2776" s="240"/>
      <c r="CL2776" s="240"/>
      <c r="CM2776" s="240"/>
      <c r="CN2776" s="240"/>
      <c r="CO2776" s="240"/>
      <c r="CP2776" s="240"/>
      <c r="CQ2776" s="240"/>
      <c r="CR2776" s="240"/>
      <c r="CS2776" s="240"/>
      <c r="CT2776" s="240"/>
      <c r="CU2776" s="240"/>
      <c r="CV2776" s="240"/>
      <c r="CW2776" s="240"/>
      <c r="CX2776" s="240"/>
      <c r="CY2776" s="240"/>
      <c r="CZ2776" s="240"/>
      <c r="DA2776" s="240"/>
      <c r="DB2776" s="240"/>
      <c r="DC2776" s="240"/>
      <c r="DD2776" s="240"/>
      <c r="DE2776" s="240"/>
      <c r="DF2776" s="240"/>
      <c r="DG2776" s="240"/>
      <c r="DH2776" s="240"/>
      <c r="DI2776" s="240"/>
      <c r="DJ2776" s="240"/>
      <c r="DK2776" s="240"/>
      <c r="DL2776" s="240"/>
      <c r="DM2776" s="240"/>
      <c r="DN2776" s="240"/>
      <c r="DO2776" s="240"/>
      <c r="DP2776" s="240"/>
      <c r="DQ2776" s="240"/>
      <c r="DR2776" s="240"/>
      <c r="DS2776" s="240"/>
      <c r="DT2776" s="240"/>
      <c r="DU2776" s="240"/>
      <c r="DV2776" s="240"/>
      <c r="DW2776" s="240"/>
      <c r="DX2776" s="240"/>
      <c r="DY2776" s="240"/>
      <c r="DZ2776" s="240"/>
      <c r="EA2776" s="240"/>
      <c r="EB2776" s="240"/>
      <c r="EC2776" s="240"/>
      <c r="ED2776" s="240"/>
      <c r="EE2776" s="240"/>
      <c r="EF2776" s="240"/>
      <c r="EG2776" s="240"/>
      <c r="EH2776" s="240"/>
      <c r="EI2776" s="240"/>
      <c r="EJ2776" s="240"/>
      <c r="EK2776" s="240"/>
      <c r="EL2776" s="240"/>
      <c r="EM2776" s="240"/>
      <c r="EN2776" s="240"/>
      <c r="EO2776" s="240"/>
      <c r="EP2776" s="240"/>
      <c r="EQ2776" s="240"/>
      <c r="ER2776" s="240"/>
      <c r="ES2776" s="240"/>
      <c r="ET2776" s="240"/>
      <c r="EU2776" s="240"/>
      <c r="EV2776" s="240"/>
      <c r="EW2776" s="240"/>
      <c r="EX2776" s="240"/>
      <c r="EY2776" s="240"/>
      <c r="EZ2776" s="240"/>
      <c r="FA2776" s="240"/>
      <c r="FB2776" s="240"/>
      <c r="FC2776" s="240"/>
      <c r="FD2776" s="240"/>
      <c r="FE2776" s="240"/>
      <c r="FF2776" s="240"/>
      <c r="FG2776" s="240"/>
      <c r="FH2776" s="240"/>
      <c r="FI2776" s="240"/>
      <c r="FJ2776" s="240"/>
      <c r="FK2776" s="240"/>
      <c r="FL2776" s="240"/>
      <c r="FM2776" s="240"/>
      <c r="FN2776" s="240"/>
      <c r="FO2776" s="240"/>
      <c r="FP2776" s="240"/>
      <c r="FQ2776" s="240"/>
      <c r="FR2776" s="240"/>
      <c r="FS2776" s="240"/>
      <c r="FT2776" s="240"/>
      <c r="FU2776" s="240"/>
      <c r="FV2776" s="240"/>
    </row>
    <row r="2777" spans="1:178" s="250" customFormat="1">
      <c r="A2777" s="234"/>
      <c r="B2777" s="234"/>
      <c r="C2777" s="234"/>
      <c r="D2777" s="234"/>
      <c r="E2777" s="234"/>
      <c r="F2777" s="234"/>
      <c r="G2777" s="235"/>
      <c r="H2777" s="236"/>
      <c r="AJ2777" s="290"/>
      <c r="AK2777" s="240"/>
      <c r="AL2777" s="240"/>
      <c r="AM2777" s="240"/>
      <c r="AN2777" s="240"/>
      <c r="AO2777" s="240"/>
      <c r="AP2777" s="240"/>
      <c r="AQ2777" s="240"/>
      <c r="AR2777" s="240"/>
      <c r="AS2777" s="240"/>
      <c r="AT2777" s="240"/>
      <c r="AU2777" s="240"/>
      <c r="AV2777" s="240"/>
      <c r="AW2777" s="240"/>
      <c r="AX2777" s="240"/>
      <c r="AY2777" s="240"/>
      <c r="AZ2777" s="240"/>
      <c r="BA2777" s="240"/>
      <c r="BB2777" s="240"/>
      <c r="BC2777" s="240"/>
      <c r="BD2777" s="240"/>
      <c r="BE2777" s="240"/>
      <c r="BF2777" s="240"/>
      <c r="BG2777" s="240"/>
      <c r="BH2777" s="240"/>
      <c r="BI2777" s="240"/>
      <c r="BJ2777" s="240"/>
      <c r="BK2777" s="240"/>
      <c r="BL2777" s="240"/>
      <c r="BM2777" s="240"/>
      <c r="BN2777" s="240"/>
      <c r="BO2777" s="240"/>
      <c r="BP2777" s="240"/>
      <c r="BQ2777" s="240"/>
      <c r="BR2777" s="240"/>
      <c r="BS2777" s="240"/>
      <c r="BT2777" s="240"/>
      <c r="BU2777" s="240"/>
      <c r="BV2777" s="240"/>
      <c r="BW2777" s="240"/>
      <c r="BX2777" s="240"/>
      <c r="BY2777" s="240"/>
      <c r="BZ2777" s="240"/>
      <c r="CA2777" s="240"/>
      <c r="CB2777" s="240"/>
      <c r="CC2777" s="240"/>
      <c r="CD2777" s="240"/>
      <c r="CE2777" s="240"/>
      <c r="CF2777" s="240"/>
      <c r="CG2777" s="240"/>
      <c r="CH2777" s="240"/>
      <c r="CI2777" s="240"/>
      <c r="CJ2777" s="240"/>
      <c r="CK2777" s="240"/>
      <c r="CL2777" s="240"/>
      <c r="CM2777" s="240"/>
      <c r="CN2777" s="240"/>
      <c r="CO2777" s="240"/>
      <c r="CP2777" s="240"/>
      <c r="CQ2777" s="240"/>
      <c r="CR2777" s="240"/>
      <c r="CS2777" s="240"/>
      <c r="CT2777" s="240"/>
      <c r="CU2777" s="240"/>
      <c r="CV2777" s="240"/>
      <c r="CW2777" s="240"/>
      <c r="CX2777" s="240"/>
      <c r="CY2777" s="240"/>
      <c r="CZ2777" s="240"/>
      <c r="DA2777" s="240"/>
      <c r="DB2777" s="240"/>
      <c r="DC2777" s="240"/>
      <c r="DD2777" s="240"/>
      <c r="DE2777" s="240"/>
      <c r="DF2777" s="240"/>
      <c r="DG2777" s="240"/>
      <c r="DH2777" s="240"/>
      <c r="DI2777" s="240"/>
      <c r="DJ2777" s="240"/>
      <c r="DK2777" s="240"/>
      <c r="DL2777" s="240"/>
      <c r="DM2777" s="240"/>
      <c r="DN2777" s="240"/>
      <c r="DO2777" s="240"/>
      <c r="DP2777" s="240"/>
      <c r="DQ2777" s="240"/>
      <c r="DR2777" s="240"/>
      <c r="DS2777" s="240"/>
      <c r="DT2777" s="240"/>
      <c r="DU2777" s="240"/>
      <c r="DV2777" s="240"/>
      <c r="DW2777" s="240"/>
      <c r="DX2777" s="240"/>
      <c r="DY2777" s="240"/>
      <c r="DZ2777" s="240"/>
      <c r="EA2777" s="240"/>
      <c r="EB2777" s="240"/>
      <c r="EC2777" s="240"/>
      <c r="ED2777" s="240"/>
      <c r="EE2777" s="240"/>
      <c r="EF2777" s="240"/>
      <c r="EG2777" s="240"/>
      <c r="EH2777" s="240"/>
      <c r="EI2777" s="240"/>
      <c r="EJ2777" s="240"/>
      <c r="EK2777" s="240"/>
      <c r="EL2777" s="240"/>
      <c r="EM2777" s="240"/>
      <c r="EN2777" s="240"/>
      <c r="EO2777" s="240"/>
      <c r="EP2777" s="240"/>
      <c r="EQ2777" s="240"/>
      <c r="ER2777" s="240"/>
      <c r="ES2777" s="240"/>
      <c r="ET2777" s="240"/>
      <c r="EU2777" s="240"/>
      <c r="EV2777" s="240"/>
      <c r="EW2777" s="240"/>
      <c r="EX2777" s="240"/>
      <c r="EY2777" s="240"/>
      <c r="EZ2777" s="240"/>
      <c r="FA2777" s="240"/>
      <c r="FB2777" s="240"/>
      <c r="FC2777" s="240"/>
      <c r="FD2777" s="240"/>
      <c r="FE2777" s="240"/>
      <c r="FF2777" s="240"/>
      <c r="FG2777" s="240"/>
      <c r="FH2777" s="240"/>
      <c r="FI2777" s="240"/>
      <c r="FJ2777" s="240"/>
      <c r="FK2777" s="240"/>
      <c r="FL2777" s="240"/>
      <c r="FM2777" s="240"/>
      <c r="FN2777" s="240"/>
      <c r="FO2777" s="240"/>
      <c r="FP2777" s="240"/>
      <c r="FQ2777" s="240"/>
      <c r="FR2777" s="240"/>
      <c r="FS2777" s="240"/>
      <c r="FT2777" s="240"/>
      <c r="FU2777" s="240"/>
      <c r="FV2777" s="240"/>
    </row>
    <row r="2778" spans="1:178" s="250" customFormat="1">
      <c r="A2778" s="234"/>
      <c r="B2778" s="234"/>
      <c r="C2778" s="234"/>
      <c r="D2778" s="234"/>
      <c r="E2778" s="234"/>
      <c r="F2778" s="234"/>
      <c r="G2778" s="235"/>
      <c r="H2778" s="236"/>
      <c r="AJ2778" s="290"/>
      <c r="AK2778" s="240"/>
      <c r="AL2778" s="240"/>
      <c r="AM2778" s="240"/>
      <c r="AN2778" s="240"/>
      <c r="AO2778" s="240"/>
      <c r="AP2778" s="240"/>
      <c r="AQ2778" s="240"/>
      <c r="AR2778" s="240"/>
      <c r="AS2778" s="240"/>
      <c r="AT2778" s="240"/>
      <c r="AU2778" s="240"/>
      <c r="AV2778" s="240"/>
      <c r="AW2778" s="240"/>
      <c r="AX2778" s="240"/>
      <c r="AY2778" s="240"/>
      <c r="AZ2778" s="240"/>
      <c r="BA2778" s="240"/>
      <c r="BB2778" s="240"/>
      <c r="BC2778" s="240"/>
      <c r="BD2778" s="240"/>
      <c r="BE2778" s="240"/>
      <c r="BF2778" s="240"/>
      <c r="BG2778" s="240"/>
      <c r="BH2778" s="240"/>
      <c r="BI2778" s="240"/>
      <c r="BJ2778" s="240"/>
      <c r="BK2778" s="240"/>
      <c r="BL2778" s="240"/>
      <c r="BM2778" s="240"/>
      <c r="BN2778" s="240"/>
      <c r="BO2778" s="240"/>
      <c r="BP2778" s="240"/>
      <c r="BQ2778" s="240"/>
      <c r="BR2778" s="240"/>
      <c r="BS2778" s="240"/>
      <c r="BT2778" s="240"/>
      <c r="BU2778" s="240"/>
      <c r="BV2778" s="240"/>
      <c r="BW2778" s="240"/>
      <c r="BX2778" s="240"/>
      <c r="BY2778" s="240"/>
      <c r="BZ2778" s="240"/>
      <c r="CA2778" s="240"/>
      <c r="CB2778" s="240"/>
      <c r="CC2778" s="240"/>
      <c r="CD2778" s="240"/>
      <c r="CE2778" s="240"/>
      <c r="CF2778" s="240"/>
      <c r="CG2778" s="240"/>
      <c r="CH2778" s="240"/>
      <c r="CI2778" s="240"/>
      <c r="CJ2778" s="240"/>
      <c r="CK2778" s="240"/>
      <c r="CL2778" s="240"/>
      <c r="CM2778" s="240"/>
      <c r="CN2778" s="240"/>
      <c r="CO2778" s="240"/>
      <c r="CP2778" s="240"/>
      <c r="CQ2778" s="240"/>
      <c r="CR2778" s="240"/>
      <c r="CS2778" s="240"/>
      <c r="CT2778" s="240"/>
      <c r="CU2778" s="240"/>
      <c r="CV2778" s="240"/>
      <c r="CW2778" s="240"/>
      <c r="CX2778" s="240"/>
      <c r="CY2778" s="240"/>
      <c r="CZ2778" s="240"/>
      <c r="DA2778" s="240"/>
      <c r="DB2778" s="240"/>
      <c r="DC2778" s="240"/>
      <c r="DD2778" s="240"/>
      <c r="DE2778" s="240"/>
      <c r="DF2778" s="240"/>
      <c r="DG2778" s="240"/>
      <c r="DH2778" s="240"/>
      <c r="DI2778" s="240"/>
      <c r="DJ2778" s="240"/>
      <c r="DK2778" s="240"/>
      <c r="DL2778" s="240"/>
      <c r="DM2778" s="240"/>
      <c r="DN2778" s="240"/>
      <c r="DO2778" s="240"/>
      <c r="DP2778" s="240"/>
      <c r="DQ2778" s="240"/>
      <c r="DR2778" s="240"/>
      <c r="DS2778" s="240"/>
      <c r="DT2778" s="240"/>
      <c r="DU2778" s="240"/>
      <c r="DV2778" s="240"/>
      <c r="DW2778" s="240"/>
      <c r="DX2778" s="240"/>
      <c r="DY2778" s="240"/>
      <c r="DZ2778" s="240"/>
      <c r="EA2778" s="240"/>
      <c r="EB2778" s="240"/>
      <c r="EC2778" s="240"/>
      <c r="ED2778" s="240"/>
      <c r="EE2778" s="240"/>
      <c r="EF2778" s="240"/>
      <c r="EG2778" s="240"/>
      <c r="EH2778" s="240"/>
      <c r="EI2778" s="240"/>
      <c r="EJ2778" s="240"/>
      <c r="EK2778" s="240"/>
      <c r="EL2778" s="240"/>
      <c r="EM2778" s="240"/>
      <c r="EN2778" s="240"/>
      <c r="EO2778" s="240"/>
      <c r="EP2778" s="240"/>
      <c r="EQ2778" s="240"/>
      <c r="ER2778" s="240"/>
      <c r="ES2778" s="240"/>
      <c r="ET2778" s="240"/>
      <c r="EU2778" s="240"/>
      <c r="EV2778" s="240"/>
      <c r="EW2778" s="240"/>
      <c r="EX2778" s="240"/>
      <c r="EY2778" s="240"/>
      <c r="EZ2778" s="240"/>
      <c r="FA2778" s="240"/>
      <c r="FB2778" s="240"/>
      <c r="FC2778" s="240"/>
      <c r="FD2778" s="240"/>
      <c r="FE2778" s="240"/>
      <c r="FF2778" s="240"/>
      <c r="FG2778" s="240"/>
      <c r="FH2778" s="240"/>
      <c r="FI2778" s="240"/>
      <c r="FJ2778" s="240"/>
      <c r="FK2778" s="240"/>
      <c r="FL2778" s="240"/>
      <c r="FM2778" s="240"/>
      <c r="FN2778" s="240"/>
      <c r="FO2778" s="240"/>
      <c r="FP2778" s="240"/>
      <c r="FQ2778" s="240"/>
      <c r="FR2778" s="240"/>
      <c r="FS2778" s="240"/>
      <c r="FT2778" s="240"/>
      <c r="FU2778" s="240"/>
      <c r="FV2778" s="240"/>
    </row>
    <row r="2779" spans="1:178" s="250" customFormat="1">
      <c r="A2779" s="234"/>
      <c r="B2779" s="234"/>
      <c r="C2779" s="234"/>
      <c r="D2779" s="234"/>
      <c r="E2779" s="234"/>
      <c r="F2779" s="234"/>
      <c r="G2779" s="235"/>
      <c r="H2779" s="236"/>
      <c r="AJ2779" s="290"/>
      <c r="AK2779" s="240"/>
      <c r="AL2779" s="240"/>
      <c r="AM2779" s="240"/>
      <c r="AN2779" s="240"/>
      <c r="AO2779" s="240"/>
      <c r="AP2779" s="240"/>
      <c r="AQ2779" s="240"/>
      <c r="AR2779" s="240"/>
      <c r="AS2779" s="240"/>
      <c r="AT2779" s="240"/>
      <c r="AU2779" s="240"/>
      <c r="AV2779" s="240"/>
      <c r="AW2779" s="240"/>
      <c r="AX2779" s="240"/>
      <c r="AY2779" s="240"/>
      <c r="AZ2779" s="240"/>
      <c r="BA2779" s="240"/>
      <c r="BB2779" s="240"/>
      <c r="BC2779" s="240"/>
      <c r="BD2779" s="240"/>
      <c r="BE2779" s="240"/>
      <c r="BF2779" s="240"/>
      <c r="BG2779" s="240"/>
      <c r="BH2779" s="240"/>
      <c r="BI2779" s="240"/>
      <c r="BJ2779" s="240"/>
      <c r="BK2779" s="240"/>
      <c r="BL2779" s="240"/>
      <c r="BM2779" s="240"/>
      <c r="BN2779" s="240"/>
      <c r="BO2779" s="240"/>
      <c r="BP2779" s="240"/>
      <c r="BQ2779" s="240"/>
      <c r="BR2779" s="240"/>
      <c r="BS2779" s="240"/>
      <c r="BT2779" s="240"/>
      <c r="BU2779" s="240"/>
      <c r="BV2779" s="240"/>
      <c r="BW2779" s="240"/>
      <c r="BX2779" s="240"/>
      <c r="BY2779" s="240"/>
      <c r="BZ2779" s="240"/>
      <c r="CA2779" s="240"/>
      <c r="CB2779" s="240"/>
      <c r="CC2779" s="240"/>
      <c r="CD2779" s="240"/>
      <c r="CE2779" s="240"/>
      <c r="CF2779" s="240"/>
      <c r="CG2779" s="240"/>
      <c r="CH2779" s="240"/>
      <c r="CI2779" s="240"/>
      <c r="CJ2779" s="240"/>
      <c r="CK2779" s="240"/>
      <c r="CL2779" s="240"/>
      <c r="CM2779" s="240"/>
      <c r="CN2779" s="240"/>
      <c r="CO2779" s="240"/>
      <c r="CP2779" s="240"/>
      <c r="CQ2779" s="240"/>
      <c r="CR2779" s="240"/>
      <c r="CS2779" s="240"/>
      <c r="CT2779" s="240"/>
      <c r="CU2779" s="240"/>
      <c r="CV2779" s="240"/>
      <c r="CW2779" s="240"/>
      <c r="CX2779" s="240"/>
      <c r="CY2779" s="240"/>
      <c r="CZ2779" s="240"/>
      <c r="DA2779" s="240"/>
      <c r="DB2779" s="240"/>
      <c r="DC2779" s="240"/>
      <c r="DD2779" s="240"/>
      <c r="DE2779" s="240"/>
      <c r="DF2779" s="240"/>
      <c r="DG2779" s="240"/>
      <c r="DH2779" s="240"/>
      <c r="DI2779" s="240"/>
      <c r="DJ2779" s="240"/>
      <c r="DK2779" s="240"/>
      <c r="DL2779" s="240"/>
      <c r="DM2779" s="240"/>
      <c r="DN2779" s="240"/>
      <c r="DO2779" s="240"/>
      <c r="DP2779" s="240"/>
      <c r="DQ2779" s="240"/>
      <c r="DR2779" s="240"/>
      <c r="DS2779" s="240"/>
      <c r="DT2779" s="240"/>
      <c r="DU2779" s="240"/>
      <c r="DV2779" s="240"/>
      <c r="DW2779" s="240"/>
      <c r="DX2779" s="240"/>
      <c r="DY2779" s="240"/>
      <c r="DZ2779" s="240"/>
      <c r="EA2779" s="240"/>
      <c r="EB2779" s="240"/>
      <c r="EC2779" s="240"/>
      <c r="ED2779" s="240"/>
      <c r="EE2779" s="240"/>
      <c r="EF2779" s="240"/>
      <c r="EG2779" s="240"/>
      <c r="EH2779" s="240"/>
      <c r="EI2779" s="240"/>
      <c r="EJ2779" s="240"/>
      <c r="EK2779" s="240"/>
      <c r="EL2779" s="240"/>
      <c r="EM2779" s="240"/>
      <c r="EN2779" s="240"/>
      <c r="EO2779" s="240"/>
      <c r="EP2779" s="240"/>
      <c r="EQ2779" s="240"/>
      <c r="ER2779" s="240"/>
      <c r="ES2779" s="240"/>
      <c r="ET2779" s="240"/>
      <c r="EU2779" s="240"/>
      <c r="EV2779" s="240"/>
      <c r="EW2779" s="240"/>
      <c r="EX2779" s="240"/>
      <c r="EY2779" s="240"/>
      <c r="EZ2779" s="240"/>
      <c r="FA2779" s="240"/>
      <c r="FB2779" s="240"/>
      <c r="FC2779" s="240"/>
      <c r="FD2779" s="240"/>
      <c r="FE2779" s="240"/>
      <c r="FF2779" s="240"/>
      <c r="FG2779" s="240"/>
      <c r="FH2779" s="240"/>
      <c r="FI2779" s="240"/>
      <c r="FJ2779" s="240"/>
      <c r="FK2779" s="240"/>
      <c r="FL2779" s="240"/>
      <c r="FM2779" s="240"/>
      <c r="FN2779" s="240"/>
      <c r="FO2779" s="240"/>
      <c r="FP2779" s="240"/>
      <c r="FQ2779" s="240"/>
      <c r="FR2779" s="240"/>
      <c r="FS2779" s="240"/>
      <c r="FT2779" s="240"/>
      <c r="FU2779" s="240"/>
      <c r="FV2779" s="240"/>
    </row>
    <row r="2780" spans="1:178" s="250" customFormat="1">
      <c r="A2780" s="234"/>
      <c r="B2780" s="234"/>
      <c r="C2780" s="234"/>
      <c r="D2780" s="234"/>
      <c r="E2780" s="234"/>
      <c r="F2780" s="234"/>
      <c r="G2780" s="235"/>
      <c r="H2780" s="236"/>
      <c r="AJ2780" s="290"/>
      <c r="AK2780" s="240"/>
      <c r="AL2780" s="240"/>
      <c r="AM2780" s="240"/>
      <c r="AN2780" s="240"/>
      <c r="AO2780" s="240"/>
      <c r="AP2780" s="240"/>
      <c r="AQ2780" s="240"/>
      <c r="AR2780" s="240"/>
      <c r="AS2780" s="240"/>
      <c r="AT2780" s="240"/>
      <c r="AU2780" s="240"/>
      <c r="AV2780" s="240"/>
      <c r="AW2780" s="240"/>
      <c r="AX2780" s="240"/>
      <c r="AY2780" s="240"/>
      <c r="AZ2780" s="240"/>
      <c r="BA2780" s="240"/>
      <c r="BB2780" s="240"/>
      <c r="BC2780" s="240"/>
      <c r="BD2780" s="240"/>
      <c r="BE2780" s="240"/>
      <c r="BF2780" s="240"/>
      <c r="BG2780" s="240"/>
      <c r="BH2780" s="240"/>
      <c r="BI2780" s="240"/>
      <c r="BJ2780" s="240"/>
      <c r="BK2780" s="240"/>
      <c r="BL2780" s="240"/>
      <c r="BM2780" s="240"/>
      <c r="BN2780" s="240"/>
      <c r="BO2780" s="240"/>
      <c r="BP2780" s="240"/>
      <c r="BQ2780" s="240"/>
      <c r="BR2780" s="240"/>
      <c r="BS2780" s="240"/>
      <c r="BT2780" s="240"/>
      <c r="BU2780" s="240"/>
      <c r="BV2780" s="240"/>
      <c r="BW2780" s="240"/>
      <c r="BX2780" s="240"/>
      <c r="BY2780" s="240"/>
      <c r="BZ2780" s="240"/>
      <c r="CA2780" s="240"/>
      <c r="CB2780" s="240"/>
      <c r="CC2780" s="240"/>
      <c r="CD2780" s="240"/>
      <c r="CE2780" s="240"/>
      <c r="CF2780" s="240"/>
      <c r="CG2780" s="240"/>
      <c r="CH2780" s="240"/>
      <c r="CI2780" s="240"/>
      <c r="CJ2780" s="240"/>
      <c r="CK2780" s="240"/>
      <c r="CL2780" s="240"/>
      <c r="CM2780" s="240"/>
      <c r="CN2780" s="240"/>
      <c r="CO2780" s="240"/>
      <c r="CP2780" s="240"/>
      <c r="CQ2780" s="240"/>
      <c r="CR2780" s="240"/>
      <c r="CS2780" s="240"/>
      <c r="CT2780" s="240"/>
      <c r="CU2780" s="240"/>
      <c r="CV2780" s="240"/>
      <c r="CW2780" s="240"/>
      <c r="CX2780" s="240"/>
      <c r="CY2780" s="240"/>
      <c r="CZ2780" s="240"/>
      <c r="DA2780" s="240"/>
      <c r="DB2780" s="240"/>
      <c r="DC2780" s="240"/>
      <c r="DD2780" s="240"/>
      <c r="DE2780" s="240"/>
      <c r="DF2780" s="240"/>
      <c r="DG2780" s="240"/>
      <c r="DH2780" s="240"/>
      <c r="DI2780" s="240"/>
      <c r="DJ2780" s="240"/>
      <c r="DK2780" s="240"/>
      <c r="DL2780" s="240"/>
      <c r="DM2780" s="240"/>
      <c r="DN2780" s="240"/>
      <c r="DO2780" s="240"/>
      <c r="DP2780" s="240"/>
      <c r="DQ2780" s="240"/>
      <c r="DR2780" s="240"/>
      <c r="DS2780" s="240"/>
      <c r="DT2780" s="240"/>
      <c r="DU2780" s="240"/>
      <c r="DV2780" s="240"/>
      <c r="DW2780" s="240"/>
      <c r="DX2780" s="240"/>
      <c r="DY2780" s="240"/>
      <c r="DZ2780" s="240"/>
      <c r="EA2780" s="240"/>
      <c r="EB2780" s="240"/>
      <c r="EC2780" s="240"/>
      <c r="ED2780" s="240"/>
      <c r="EE2780" s="240"/>
      <c r="EF2780" s="240"/>
      <c r="EG2780" s="240"/>
      <c r="EH2780" s="240"/>
      <c r="EI2780" s="240"/>
      <c r="EJ2780" s="240"/>
      <c r="EK2780" s="240"/>
      <c r="EL2780" s="240"/>
      <c r="EM2780" s="240"/>
      <c r="EN2780" s="240"/>
      <c r="EO2780" s="240"/>
      <c r="EP2780" s="240"/>
      <c r="EQ2780" s="240"/>
      <c r="ER2780" s="240"/>
      <c r="ES2780" s="240"/>
      <c r="ET2780" s="240"/>
      <c r="EU2780" s="240"/>
      <c r="EV2780" s="240"/>
      <c r="EW2780" s="240"/>
      <c r="EX2780" s="240"/>
      <c r="EY2780" s="240"/>
      <c r="EZ2780" s="240"/>
      <c r="FA2780" s="240"/>
      <c r="FB2780" s="240"/>
      <c r="FC2780" s="240"/>
      <c r="FD2780" s="240"/>
      <c r="FE2780" s="240"/>
      <c r="FF2780" s="240"/>
      <c r="FG2780" s="240"/>
      <c r="FH2780" s="240"/>
      <c r="FI2780" s="240"/>
      <c r="FJ2780" s="240"/>
      <c r="FK2780" s="240"/>
      <c r="FL2780" s="240"/>
      <c r="FM2780" s="240"/>
      <c r="FN2780" s="240"/>
      <c r="FO2780" s="240"/>
      <c r="FP2780" s="240"/>
      <c r="FQ2780" s="240"/>
      <c r="FR2780" s="240"/>
      <c r="FS2780" s="240"/>
      <c r="FT2780" s="240"/>
      <c r="FU2780" s="240"/>
      <c r="FV2780" s="240"/>
    </row>
    <row r="2781" spans="1:178" s="250" customFormat="1">
      <c r="A2781" s="234"/>
      <c r="B2781" s="234"/>
      <c r="C2781" s="234"/>
      <c r="D2781" s="234"/>
      <c r="E2781" s="234"/>
      <c r="F2781" s="234"/>
      <c r="G2781" s="235"/>
      <c r="H2781" s="236"/>
      <c r="AJ2781" s="290"/>
      <c r="AK2781" s="240"/>
      <c r="AL2781" s="240"/>
      <c r="AM2781" s="240"/>
      <c r="AN2781" s="240"/>
      <c r="AO2781" s="240"/>
      <c r="AP2781" s="240"/>
      <c r="AQ2781" s="240"/>
      <c r="AR2781" s="240"/>
      <c r="AS2781" s="240"/>
      <c r="AT2781" s="240"/>
      <c r="AU2781" s="240"/>
      <c r="AV2781" s="240"/>
      <c r="AW2781" s="240"/>
      <c r="AX2781" s="240"/>
      <c r="AY2781" s="240"/>
      <c r="AZ2781" s="240"/>
      <c r="BA2781" s="240"/>
      <c r="BB2781" s="240"/>
      <c r="BC2781" s="240"/>
      <c r="BD2781" s="240"/>
      <c r="BE2781" s="240"/>
      <c r="BF2781" s="240"/>
      <c r="BG2781" s="240"/>
      <c r="BH2781" s="240"/>
      <c r="BI2781" s="240"/>
      <c r="BJ2781" s="240"/>
      <c r="BK2781" s="240"/>
      <c r="BL2781" s="240"/>
      <c r="BM2781" s="240"/>
      <c r="BN2781" s="240"/>
      <c r="BO2781" s="240"/>
      <c r="BP2781" s="240"/>
      <c r="BQ2781" s="240"/>
      <c r="BR2781" s="240"/>
      <c r="BS2781" s="240"/>
      <c r="BT2781" s="240"/>
      <c r="BU2781" s="240"/>
      <c r="BV2781" s="240"/>
      <c r="BW2781" s="240"/>
      <c r="BX2781" s="240"/>
      <c r="BY2781" s="240"/>
      <c r="BZ2781" s="240"/>
      <c r="CA2781" s="240"/>
      <c r="CB2781" s="240"/>
      <c r="CC2781" s="240"/>
      <c r="CD2781" s="240"/>
      <c r="CE2781" s="240"/>
      <c r="CF2781" s="240"/>
      <c r="CG2781" s="240"/>
      <c r="CH2781" s="240"/>
      <c r="CI2781" s="240"/>
      <c r="CJ2781" s="240"/>
      <c r="CK2781" s="240"/>
      <c r="CL2781" s="240"/>
      <c r="CM2781" s="240"/>
      <c r="CN2781" s="240"/>
      <c r="CO2781" s="240"/>
      <c r="CP2781" s="240"/>
      <c r="CQ2781" s="240"/>
      <c r="CR2781" s="240"/>
      <c r="CS2781" s="240"/>
      <c r="CT2781" s="240"/>
      <c r="CU2781" s="240"/>
      <c r="CV2781" s="240"/>
      <c r="CW2781" s="240"/>
      <c r="CX2781" s="240"/>
      <c r="CY2781" s="240"/>
      <c r="CZ2781" s="240"/>
      <c r="DA2781" s="240"/>
      <c r="DB2781" s="240"/>
      <c r="DC2781" s="240"/>
      <c r="DD2781" s="240"/>
      <c r="DE2781" s="240"/>
      <c r="DF2781" s="240"/>
      <c r="DG2781" s="240"/>
      <c r="DH2781" s="240"/>
      <c r="DI2781" s="240"/>
      <c r="DJ2781" s="240"/>
      <c r="DK2781" s="240"/>
      <c r="DL2781" s="240"/>
      <c r="DM2781" s="240"/>
      <c r="DN2781" s="240"/>
      <c r="DO2781" s="240"/>
      <c r="DP2781" s="240"/>
      <c r="DQ2781" s="240"/>
      <c r="DR2781" s="240"/>
      <c r="DS2781" s="240"/>
      <c r="DT2781" s="240"/>
      <c r="DU2781" s="240"/>
      <c r="DV2781" s="240"/>
      <c r="DW2781" s="240"/>
      <c r="DX2781" s="240"/>
      <c r="DY2781" s="240"/>
      <c r="DZ2781" s="240"/>
      <c r="EA2781" s="240"/>
      <c r="EB2781" s="240"/>
      <c r="EC2781" s="240"/>
      <c r="ED2781" s="240"/>
      <c r="EE2781" s="240"/>
      <c r="EF2781" s="240"/>
      <c r="EG2781" s="240"/>
      <c r="EH2781" s="240"/>
      <c r="EI2781" s="240"/>
      <c r="EJ2781" s="240"/>
      <c r="EK2781" s="240"/>
      <c r="EL2781" s="240"/>
      <c r="EM2781" s="240"/>
      <c r="EN2781" s="240"/>
      <c r="EO2781" s="240"/>
      <c r="EP2781" s="240"/>
      <c r="EQ2781" s="240"/>
      <c r="ER2781" s="240"/>
      <c r="ES2781" s="240"/>
      <c r="ET2781" s="240"/>
      <c r="EU2781" s="240"/>
      <c r="EV2781" s="240"/>
      <c r="EW2781" s="240"/>
      <c r="EX2781" s="240"/>
      <c r="EY2781" s="240"/>
      <c r="EZ2781" s="240"/>
      <c r="FA2781" s="240"/>
      <c r="FB2781" s="240"/>
      <c r="FC2781" s="240"/>
      <c r="FD2781" s="240"/>
      <c r="FE2781" s="240"/>
      <c r="FF2781" s="240"/>
      <c r="FG2781" s="240"/>
      <c r="FH2781" s="240"/>
      <c r="FI2781" s="240"/>
      <c r="FJ2781" s="240"/>
      <c r="FK2781" s="240"/>
      <c r="FL2781" s="240"/>
      <c r="FM2781" s="240"/>
      <c r="FN2781" s="240"/>
      <c r="FO2781" s="240"/>
      <c r="FP2781" s="240"/>
      <c r="FQ2781" s="240"/>
      <c r="FR2781" s="240"/>
      <c r="FS2781" s="240"/>
      <c r="FT2781" s="240"/>
      <c r="FU2781" s="240"/>
      <c r="FV2781" s="240"/>
    </row>
    <row r="2782" spans="1:178" s="250" customFormat="1">
      <c r="A2782" s="234"/>
      <c r="B2782" s="234"/>
      <c r="C2782" s="234"/>
      <c r="D2782" s="234"/>
      <c r="E2782" s="234"/>
      <c r="F2782" s="234"/>
      <c r="G2782" s="235"/>
      <c r="H2782" s="236"/>
      <c r="AJ2782" s="290"/>
      <c r="AK2782" s="240"/>
      <c r="AL2782" s="240"/>
      <c r="AM2782" s="240"/>
      <c r="AN2782" s="240"/>
      <c r="AO2782" s="240"/>
      <c r="AP2782" s="240"/>
      <c r="AQ2782" s="240"/>
      <c r="AR2782" s="240"/>
      <c r="AS2782" s="240"/>
      <c r="AT2782" s="240"/>
      <c r="AU2782" s="240"/>
      <c r="AV2782" s="240"/>
      <c r="AW2782" s="240"/>
      <c r="AX2782" s="240"/>
      <c r="AY2782" s="240"/>
      <c r="AZ2782" s="240"/>
      <c r="BA2782" s="240"/>
      <c r="BB2782" s="240"/>
      <c r="BC2782" s="240"/>
      <c r="BD2782" s="240"/>
      <c r="BE2782" s="240"/>
      <c r="BF2782" s="240"/>
      <c r="BG2782" s="240"/>
      <c r="BH2782" s="240"/>
      <c r="BI2782" s="240"/>
      <c r="BJ2782" s="240"/>
      <c r="BK2782" s="240"/>
      <c r="BL2782" s="240"/>
      <c r="BM2782" s="240"/>
      <c r="BN2782" s="240"/>
      <c r="BO2782" s="240"/>
      <c r="BP2782" s="240"/>
      <c r="BQ2782" s="240"/>
      <c r="BR2782" s="240"/>
      <c r="BS2782" s="240"/>
      <c r="BT2782" s="240"/>
      <c r="BU2782" s="240"/>
      <c r="BV2782" s="240"/>
      <c r="BW2782" s="240"/>
      <c r="BX2782" s="240"/>
      <c r="BY2782" s="240"/>
      <c r="BZ2782" s="240"/>
      <c r="CA2782" s="240"/>
      <c r="CB2782" s="240"/>
      <c r="CC2782" s="240"/>
      <c r="CD2782" s="240"/>
      <c r="CE2782" s="240"/>
      <c r="CF2782" s="240"/>
      <c r="CG2782" s="240"/>
      <c r="CH2782" s="240"/>
      <c r="CI2782" s="240"/>
      <c r="CJ2782" s="240"/>
      <c r="CK2782" s="240"/>
      <c r="CL2782" s="240"/>
      <c r="CM2782" s="240"/>
      <c r="CN2782" s="240"/>
      <c r="CO2782" s="240"/>
      <c r="CP2782" s="240"/>
      <c r="CQ2782" s="240"/>
      <c r="CR2782" s="240"/>
      <c r="CS2782" s="240"/>
      <c r="CT2782" s="240"/>
      <c r="CU2782" s="240"/>
      <c r="CV2782" s="240"/>
      <c r="CW2782" s="240"/>
      <c r="CX2782" s="240"/>
      <c r="CY2782" s="240"/>
      <c r="CZ2782" s="240"/>
      <c r="DA2782" s="240"/>
      <c r="DB2782" s="240"/>
      <c r="DC2782" s="240"/>
      <c r="DD2782" s="240"/>
      <c r="DE2782" s="240"/>
      <c r="DF2782" s="240"/>
      <c r="DG2782" s="240"/>
      <c r="DH2782" s="240"/>
      <c r="DI2782" s="240"/>
      <c r="DJ2782" s="240"/>
      <c r="DK2782" s="240"/>
      <c r="DL2782" s="240"/>
      <c r="DM2782" s="240"/>
      <c r="DN2782" s="240"/>
      <c r="DO2782" s="240"/>
      <c r="DP2782" s="240"/>
      <c r="DQ2782" s="240"/>
      <c r="DR2782" s="240"/>
      <c r="DS2782" s="240"/>
      <c r="DT2782" s="240"/>
      <c r="DU2782" s="240"/>
      <c r="DV2782" s="240"/>
      <c r="DW2782" s="240"/>
      <c r="DX2782" s="240"/>
      <c r="DY2782" s="240"/>
      <c r="DZ2782" s="240"/>
      <c r="EA2782" s="240"/>
      <c r="EB2782" s="240"/>
      <c r="EC2782" s="240"/>
      <c r="ED2782" s="240"/>
      <c r="EE2782" s="240"/>
      <c r="EF2782" s="240"/>
      <c r="EG2782" s="240"/>
      <c r="EH2782" s="240"/>
      <c r="EI2782" s="240"/>
      <c r="EJ2782" s="240"/>
      <c r="EK2782" s="240"/>
      <c r="EL2782" s="240"/>
      <c r="EM2782" s="240"/>
      <c r="EN2782" s="240"/>
      <c r="EO2782" s="240"/>
      <c r="EP2782" s="240"/>
      <c r="EQ2782" s="240"/>
      <c r="ER2782" s="240"/>
      <c r="ES2782" s="240"/>
      <c r="ET2782" s="240"/>
      <c r="EU2782" s="240"/>
      <c r="EV2782" s="240"/>
      <c r="EW2782" s="240"/>
      <c r="EX2782" s="240"/>
      <c r="EY2782" s="240"/>
      <c r="EZ2782" s="240"/>
      <c r="FA2782" s="240"/>
      <c r="FB2782" s="240"/>
      <c r="FC2782" s="240"/>
      <c r="FD2782" s="240"/>
      <c r="FE2782" s="240"/>
      <c r="FF2782" s="240"/>
      <c r="FG2782" s="240"/>
      <c r="FH2782" s="240"/>
      <c r="FI2782" s="240"/>
      <c r="FJ2782" s="240"/>
      <c r="FK2782" s="240"/>
      <c r="FL2782" s="240"/>
      <c r="FM2782" s="240"/>
      <c r="FN2782" s="240"/>
      <c r="FO2782" s="240"/>
      <c r="FP2782" s="240"/>
      <c r="FQ2782" s="240"/>
      <c r="FR2782" s="240"/>
      <c r="FS2782" s="240"/>
      <c r="FT2782" s="240"/>
      <c r="FU2782" s="240"/>
      <c r="FV2782" s="240"/>
    </row>
    <row r="2783" spans="1:178" s="250" customFormat="1">
      <c r="A2783" s="234"/>
      <c r="B2783" s="234"/>
      <c r="C2783" s="234"/>
      <c r="D2783" s="234"/>
      <c r="E2783" s="234"/>
      <c r="F2783" s="234"/>
      <c r="G2783" s="235"/>
      <c r="H2783" s="236"/>
      <c r="AJ2783" s="290"/>
      <c r="AK2783" s="240"/>
      <c r="AL2783" s="240"/>
      <c r="AM2783" s="240"/>
      <c r="AN2783" s="240"/>
      <c r="AO2783" s="240"/>
      <c r="AP2783" s="240"/>
      <c r="AQ2783" s="240"/>
      <c r="AR2783" s="240"/>
      <c r="AS2783" s="240"/>
      <c r="AT2783" s="240"/>
      <c r="AU2783" s="240"/>
      <c r="AV2783" s="240"/>
      <c r="AW2783" s="240"/>
      <c r="AX2783" s="240"/>
      <c r="AY2783" s="240"/>
      <c r="AZ2783" s="240"/>
      <c r="BA2783" s="240"/>
      <c r="BB2783" s="240"/>
      <c r="BC2783" s="240"/>
      <c r="BD2783" s="240"/>
      <c r="BE2783" s="240"/>
      <c r="BF2783" s="240"/>
      <c r="BG2783" s="240"/>
      <c r="BH2783" s="240"/>
      <c r="BI2783" s="240"/>
      <c r="BJ2783" s="240"/>
      <c r="BK2783" s="240"/>
      <c r="BL2783" s="240"/>
      <c r="BM2783" s="240"/>
      <c r="BN2783" s="240"/>
      <c r="BO2783" s="240"/>
      <c r="BP2783" s="240"/>
      <c r="BQ2783" s="240"/>
      <c r="BR2783" s="240"/>
      <c r="BS2783" s="240"/>
      <c r="BT2783" s="240"/>
      <c r="BU2783" s="240"/>
      <c r="BV2783" s="240"/>
      <c r="BW2783" s="240"/>
      <c r="BX2783" s="240"/>
      <c r="BY2783" s="240"/>
      <c r="BZ2783" s="240"/>
      <c r="CA2783" s="240"/>
      <c r="CB2783" s="240"/>
      <c r="CC2783" s="240"/>
      <c r="CD2783" s="240"/>
      <c r="CE2783" s="240"/>
      <c r="CF2783" s="240"/>
      <c r="CG2783" s="240"/>
      <c r="CH2783" s="240"/>
      <c r="CI2783" s="240"/>
      <c r="CJ2783" s="240"/>
      <c r="CK2783" s="240"/>
      <c r="CL2783" s="240"/>
      <c r="CM2783" s="240"/>
      <c r="CN2783" s="240"/>
      <c r="CO2783" s="240"/>
      <c r="CP2783" s="240"/>
      <c r="CQ2783" s="240"/>
      <c r="CR2783" s="240"/>
      <c r="CS2783" s="240"/>
      <c r="CT2783" s="240"/>
      <c r="CU2783" s="240"/>
      <c r="CV2783" s="240"/>
      <c r="CW2783" s="240"/>
      <c r="CX2783" s="240"/>
      <c r="CY2783" s="240"/>
      <c r="CZ2783" s="240"/>
      <c r="DA2783" s="240"/>
      <c r="DB2783" s="240"/>
      <c r="DC2783" s="240"/>
      <c r="DD2783" s="240"/>
      <c r="DE2783" s="240"/>
      <c r="DF2783" s="240"/>
      <c r="DG2783" s="240"/>
      <c r="DH2783" s="240"/>
      <c r="DI2783" s="240"/>
      <c r="DJ2783" s="240"/>
      <c r="DK2783" s="240"/>
      <c r="DL2783" s="240"/>
      <c r="DM2783" s="240"/>
      <c r="DN2783" s="240"/>
      <c r="DO2783" s="240"/>
      <c r="DP2783" s="240"/>
      <c r="DQ2783" s="240"/>
      <c r="DR2783" s="240"/>
      <c r="DS2783" s="240"/>
      <c r="DT2783" s="240"/>
      <c r="DU2783" s="240"/>
      <c r="DV2783" s="240"/>
      <c r="DW2783" s="240"/>
      <c r="DX2783" s="240"/>
      <c r="DY2783" s="240"/>
      <c r="DZ2783" s="240"/>
      <c r="EA2783" s="240"/>
      <c r="EB2783" s="240"/>
      <c r="EC2783" s="240"/>
      <c r="ED2783" s="240"/>
      <c r="EE2783" s="240"/>
      <c r="EF2783" s="240"/>
      <c r="EG2783" s="240"/>
      <c r="EH2783" s="240"/>
      <c r="EI2783" s="240"/>
      <c r="EJ2783" s="240"/>
      <c r="EK2783" s="240"/>
      <c r="EL2783" s="240"/>
      <c r="EM2783" s="240"/>
      <c r="EN2783" s="240"/>
      <c r="EO2783" s="240"/>
      <c r="EP2783" s="240"/>
      <c r="EQ2783" s="240"/>
      <c r="ER2783" s="240"/>
      <c r="ES2783" s="240"/>
      <c r="ET2783" s="240"/>
      <c r="EU2783" s="240"/>
      <c r="EV2783" s="240"/>
      <c r="EW2783" s="240"/>
      <c r="EX2783" s="240"/>
      <c r="EY2783" s="240"/>
      <c r="EZ2783" s="240"/>
      <c r="FA2783" s="240"/>
      <c r="FB2783" s="240"/>
      <c r="FC2783" s="240"/>
      <c r="FD2783" s="240"/>
      <c r="FE2783" s="240"/>
      <c r="FF2783" s="240"/>
      <c r="FG2783" s="240"/>
      <c r="FH2783" s="240"/>
      <c r="FI2783" s="240"/>
      <c r="FJ2783" s="240"/>
      <c r="FK2783" s="240"/>
      <c r="FL2783" s="240"/>
      <c r="FM2783" s="240"/>
      <c r="FN2783" s="240"/>
      <c r="FO2783" s="240"/>
      <c r="FP2783" s="240"/>
      <c r="FQ2783" s="240"/>
      <c r="FR2783" s="240"/>
      <c r="FS2783" s="240"/>
      <c r="FT2783" s="240"/>
      <c r="FU2783" s="240"/>
      <c r="FV2783" s="240"/>
    </row>
    <row r="2784" spans="1:178" s="250" customFormat="1">
      <c r="A2784" s="234"/>
      <c r="B2784" s="234"/>
      <c r="C2784" s="234"/>
      <c r="D2784" s="234"/>
      <c r="E2784" s="234"/>
      <c r="F2784" s="234"/>
      <c r="G2784" s="235"/>
      <c r="H2784" s="236"/>
      <c r="AJ2784" s="290"/>
      <c r="AK2784" s="240"/>
      <c r="AL2784" s="240"/>
      <c r="AM2784" s="240"/>
      <c r="AN2784" s="240"/>
      <c r="AO2784" s="240"/>
      <c r="AP2784" s="240"/>
      <c r="AQ2784" s="240"/>
      <c r="AR2784" s="240"/>
      <c r="AS2784" s="240"/>
      <c r="AT2784" s="240"/>
      <c r="AU2784" s="240"/>
      <c r="AV2784" s="240"/>
      <c r="AW2784" s="240"/>
      <c r="AX2784" s="240"/>
      <c r="AY2784" s="240"/>
      <c r="AZ2784" s="240"/>
      <c r="BA2784" s="240"/>
      <c r="BB2784" s="240"/>
      <c r="BC2784" s="240"/>
      <c r="BD2784" s="240"/>
      <c r="BE2784" s="240"/>
      <c r="BF2784" s="240"/>
      <c r="BG2784" s="240"/>
      <c r="BH2784" s="240"/>
      <c r="BI2784" s="240"/>
      <c r="BJ2784" s="240"/>
      <c r="BK2784" s="240"/>
      <c r="BL2784" s="240"/>
      <c r="BM2784" s="240"/>
      <c r="BN2784" s="240"/>
      <c r="BO2784" s="240"/>
      <c r="BP2784" s="240"/>
      <c r="BQ2784" s="240"/>
      <c r="BR2784" s="240"/>
      <c r="BS2784" s="240"/>
      <c r="BT2784" s="240"/>
      <c r="BU2784" s="240"/>
      <c r="BV2784" s="240"/>
      <c r="BW2784" s="240"/>
      <c r="BX2784" s="240"/>
      <c r="BY2784" s="240"/>
      <c r="BZ2784" s="240"/>
      <c r="CA2784" s="240"/>
      <c r="CB2784" s="240"/>
      <c r="CC2784" s="240"/>
      <c r="CD2784" s="240"/>
      <c r="CE2784" s="240"/>
      <c r="CF2784" s="240"/>
      <c r="CG2784" s="240"/>
      <c r="CH2784" s="240"/>
      <c r="CI2784" s="240"/>
      <c r="CJ2784" s="240"/>
      <c r="CK2784" s="240"/>
      <c r="CL2784" s="240"/>
      <c r="CM2784" s="240"/>
      <c r="CN2784" s="240"/>
      <c r="CO2784" s="240"/>
      <c r="CP2784" s="240"/>
      <c r="CQ2784" s="240"/>
      <c r="CR2784" s="240"/>
      <c r="CS2784" s="240"/>
      <c r="CT2784" s="240"/>
      <c r="CU2784" s="240"/>
      <c r="CV2784" s="240"/>
      <c r="CW2784" s="240"/>
      <c r="CX2784" s="240"/>
      <c r="CY2784" s="240"/>
      <c r="CZ2784" s="240"/>
      <c r="DA2784" s="240"/>
      <c r="DB2784" s="240"/>
      <c r="DC2784" s="240"/>
      <c r="DD2784" s="240"/>
      <c r="DE2784" s="240"/>
      <c r="DF2784" s="240"/>
      <c r="DG2784" s="240"/>
      <c r="DH2784" s="240"/>
      <c r="DI2784" s="240"/>
      <c r="DJ2784" s="240"/>
      <c r="DK2784" s="240"/>
      <c r="DL2784" s="240"/>
      <c r="DM2784" s="240"/>
      <c r="DN2784" s="240"/>
      <c r="DO2784" s="240"/>
      <c r="DP2784" s="240"/>
      <c r="DQ2784" s="240"/>
      <c r="DR2784" s="240"/>
      <c r="DS2784" s="240"/>
      <c r="DT2784" s="240"/>
      <c r="DU2784" s="240"/>
      <c r="DV2784" s="240"/>
      <c r="DW2784" s="240"/>
      <c r="DX2784" s="240"/>
      <c r="DY2784" s="240"/>
      <c r="DZ2784" s="240"/>
      <c r="EA2784" s="240"/>
      <c r="EB2784" s="240"/>
      <c r="EC2784" s="240"/>
      <c r="ED2784" s="240"/>
      <c r="EE2784" s="240"/>
      <c r="EF2784" s="240"/>
      <c r="EG2784" s="240"/>
      <c r="EH2784" s="240"/>
      <c r="EI2784" s="240"/>
      <c r="EJ2784" s="240"/>
      <c r="EK2784" s="240"/>
      <c r="EL2784" s="240"/>
      <c r="EM2784" s="240"/>
      <c r="EN2784" s="240"/>
      <c r="EO2784" s="240"/>
      <c r="EP2784" s="240"/>
      <c r="EQ2784" s="240"/>
      <c r="ER2784" s="240"/>
      <c r="ES2784" s="240"/>
      <c r="ET2784" s="240"/>
      <c r="EU2784" s="240"/>
      <c r="EV2784" s="240"/>
      <c r="EW2784" s="240"/>
      <c r="EX2784" s="240"/>
      <c r="EY2784" s="240"/>
      <c r="EZ2784" s="240"/>
      <c r="FA2784" s="240"/>
      <c r="FB2784" s="240"/>
      <c r="FC2784" s="240"/>
      <c r="FD2784" s="240"/>
      <c r="FE2784" s="240"/>
      <c r="FF2784" s="240"/>
      <c r="FG2784" s="240"/>
      <c r="FH2784" s="240"/>
      <c r="FI2784" s="240"/>
      <c r="FJ2784" s="240"/>
      <c r="FK2784" s="240"/>
      <c r="FL2784" s="240"/>
      <c r="FM2784" s="240"/>
      <c r="FN2784" s="240"/>
      <c r="FO2784" s="240"/>
      <c r="FP2784" s="240"/>
      <c r="FQ2784" s="240"/>
      <c r="FR2784" s="240"/>
      <c r="FS2784" s="240"/>
      <c r="FT2784" s="240"/>
      <c r="FU2784" s="240"/>
      <c r="FV2784" s="240"/>
    </row>
    <row r="2785" spans="1:178" s="250" customFormat="1">
      <c r="A2785" s="234"/>
      <c r="B2785" s="234"/>
      <c r="C2785" s="234"/>
      <c r="D2785" s="234"/>
      <c r="E2785" s="234"/>
      <c r="F2785" s="234"/>
      <c r="G2785" s="235"/>
      <c r="H2785" s="236"/>
      <c r="AJ2785" s="290"/>
      <c r="AK2785" s="240"/>
      <c r="AL2785" s="240"/>
      <c r="AM2785" s="240"/>
      <c r="AN2785" s="240"/>
      <c r="AO2785" s="240"/>
      <c r="AP2785" s="240"/>
      <c r="AQ2785" s="240"/>
      <c r="AR2785" s="240"/>
      <c r="AS2785" s="240"/>
      <c r="AT2785" s="240"/>
      <c r="AU2785" s="240"/>
      <c r="AV2785" s="240"/>
      <c r="AW2785" s="240"/>
      <c r="AX2785" s="240"/>
      <c r="AY2785" s="240"/>
      <c r="AZ2785" s="240"/>
      <c r="BA2785" s="240"/>
      <c r="BB2785" s="240"/>
      <c r="BC2785" s="240"/>
      <c r="BD2785" s="240"/>
      <c r="BE2785" s="240"/>
      <c r="BF2785" s="240"/>
      <c r="BG2785" s="240"/>
      <c r="BH2785" s="240"/>
      <c r="BI2785" s="240"/>
      <c r="BJ2785" s="240"/>
      <c r="BK2785" s="240"/>
      <c r="BL2785" s="240"/>
      <c r="BM2785" s="240"/>
      <c r="BN2785" s="240"/>
      <c r="BO2785" s="240"/>
      <c r="BP2785" s="240"/>
      <c r="BQ2785" s="240"/>
      <c r="BR2785" s="240"/>
      <c r="BS2785" s="240"/>
      <c r="BT2785" s="240"/>
      <c r="BU2785" s="240"/>
      <c r="BV2785" s="240"/>
      <c r="BW2785" s="240"/>
      <c r="BX2785" s="240"/>
      <c r="BY2785" s="240"/>
      <c r="BZ2785" s="240"/>
      <c r="CA2785" s="240"/>
      <c r="CB2785" s="240"/>
      <c r="CC2785" s="240"/>
      <c r="CD2785" s="240"/>
      <c r="CE2785" s="240"/>
      <c r="CF2785" s="240"/>
      <c r="CG2785" s="240"/>
      <c r="CH2785" s="240"/>
      <c r="CI2785" s="240"/>
      <c r="CJ2785" s="240"/>
      <c r="CK2785" s="240"/>
      <c r="CL2785" s="240"/>
      <c r="CM2785" s="240"/>
      <c r="CN2785" s="240"/>
      <c r="CO2785" s="240"/>
      <c r="CP2785" s="240"/>
      <c r="CQ2785" s="240"/>
      <c r="CR2785" s="240"/>
      <c r="CS2785" s="240"/>
      <c r="CT2785" s="240"/>
      <c r="CU2785" s="240"/>
      <c r="CV2785" s="240"/>
      <c r="CW2785" s="240"/>
      <c r="CX2785" s="240"/>
      <c r="CY2785" s="240"/>
      <c r="CZ2785" s="240"/>
      <c r="DA2785" s="240"/>
      <c r="DB2785" s="240"/>
      <c r="DC2785" s="240"/>
      <c r="DD2785" s="240"/>
      <c r="DE2785" s="240"/>
      <c r="DF2785" s="240"/>
      <c r="DG2785" s="240"/>
      <c r="DH2785" s="240"/>
      <c r="DI2785" s="240"/>
      <c r="DJ2785" s="240"/>
      <c r="DK2785" s="240"/>
      <c r="DL2785" s="240"/>
      <c r="DM2785" s="240"/>
      <c r="DN2785" s="240"/>
      <c r="DO2785" s="240"/>
      <c r="DP2785" s="240"/>
      <c r="DQ2785" s="240"/>
      <c r="DR2785" s="240"/>
      <c r="DS2785" s="240"/>
      <c r="DT2785" s="240"/>
      <c r="DU2785" s="240"/>
      <c r="DV2785" s="240"/>
      <c r="DW2785" s="240"/>
      <c r="DX2785" s="240"/>
      <c r="DY2785" s="240"/>
      <c r="DZ2785" s="240"/>
      <c r="EA2785" s="240"/>
      <c r="EB2785" s="240"/>
      <c r="EC2785" s="240"/>
      <c r="ED2785" s="240"/>
      <c r="EE2785" s="240"/>
      <c r="EF2785" s="240"/>
      <c r="EG2785" s="240"/>
      <c r="EH2785" s="240"/>
      <c r="EI2785" s="240"/>
      <c r="EJ2785" s="240"/>
      <c r="EK2785" s="240"/>
      <c r="EL2785" s="240"/>
      <c r="EM2785" s="240"/>
      <c r="EN2785" s="240"/>
      <c r="EO2785" s="240"/>
      <c r="EP2785" s="240"/>
      <c r="EQ2785" s="240"/>
      <c r="ER2785" s="240"/>
      <c r="ES2785" s="240"/>
      <c r="ET2785" s="240"/>
      <c r="EU2785" s="240"/>
      <c r="EV2785" s="240"/>
      <c r="EW2785" s="240"/>
      <c r="EX2785" s="240"/>
      <c r="EY2785" s="240"/>
      <c r="EZ2785" s="240"/>
      <c r="FA2785" s="240"/>
      <c r="FB2785" s="240"/>
      <c r="FC2785" s="240"/>
      <c r="FD2785" s="240"/>
      <c r="FE2785" s="240"/>
      <c r="FF2785" s="240"/>
      <c r="FG2785" s="240"/>
      <c r="FH2785" s="240"/>
      <c r="FI2785" s="240"/>
      <c r="FJ2785" s="240"/>
      <c r="FK2785" s="240"/>
      <c r="FL2785" s="240"/>
      <c r="FM2785" s="240"/>
      <c r="FN2785" s="240"/>
      <c r="FO2785" s="240"/>
      <c r="FP2785" s="240"/>
      <c r="FQ2785" s="240"/>
      <c r="FR2785" s="240"/>
      <c r="FS2785" s="240"/>
      <c r="FT2785" s="240"/>
      <c r="FU2785" s="240"/>
      <c r="FV2785" s="240"/>
    </row>
    <row r="2786" spans="1:178" s="250" customFormat="1">
      <c r="A2786" s="234"/>
      <c r="B2786" s="234"/>
      <c r="C2786" s="234"/>
      <c r="D2786" s="234"/>
      <c r="E2786" s="234"/>
      <c r="F2786" s="234"/>
      <c r="G2786" s="235"/>
      <c r="H2786" s="236"/>
      <c r="AJ2786" s="290"/>
      <c r="AK2786" s="240"/>
      <c r="AL2786" s="240"/>
      <c r="AM2786" s="240"/>
      <c r="AN2786" s="240"/>
      <c r="AO2786" s="240"/>
      <c r="AP2786" s="240"/>
      <c r="AQ2786" s="240"/>
      <c r="AR2786" s="240"/>
      <c r="AS2786" s="240"/>
      <c r="AT2786" s="240"/>
      <c r="AU2786" s="240"/>
      <c r="AV2786" s="240"/>
      <c r="AW2786" s="240"/>
      <c r="AX2786" s="240"/>
      <c r="AY2786" s="240"/>
      <c r="AZ2786" s="240"/>
      <c r="BA2786" s="240"/>
      <c r="BB2786" s="240"/>
      <c r="BC2786" s="240"/>
      <c r="BD2786" s="240"/>
      <c r="BE2786" s="240"/>
      <c r="BF2786" s="240"/>
      <c r="BG2786" s="240"/>
      <c r="BH2786" s="240"/>
      <c r="BI2786" s="240"/>
      <c r="BJ2786" s="240"/>
      <c r="BK2786" s="240"/>
      <c r="BL2786" s="240"/>
      <c r="BM2786" s="240"/>
      <c r="BN2786" s="240"/>
      <c r="BO2786" s="240"/>
      <c r="BP2786" s="240"/>
      <c r="BQ2786" s="240"/>
      <c r="BR2786" s="240"/>
      <c r="BS2786" s="240"/>
      <c r="BT2786" s="240"/>
      <c r="BU2786" s="240"/>
      <c r="BV2786" s="240"/>
      <c r="BW2786" s="240"/>
      <c r="BX2786" s="240"/>
      <c r="BY2786" s="240"/>
      <c r="BZ2786" s="240"/>
      <c r="CA2786" s="240"/>
      <c r="CB2786" s="240"/>
      <c r="CC2786" s="240"/>
      <c r="CD2786" s="240"/>
      <c r="CE2786" s="240"/>
      <c r="CF2786" s="240"/>
      <c r="CG2786" s="240"/>
      <c r="CH2786" s="240"/>
      <c r="CI2786" s="240"/>
      <c r="CJ2786" s="240"/>
      <c r="CK2786" s="240"/>
      <c r="CL2786" s="240"/>
      <c r="CM2786" s="240"/>
      <c r="CN2786" s="240"/>
      <c r="CO2786" s="240"/>
      <c r="CP2786" s="240"/>
      <c r="CQ2786" s="240"/>
      <c r="CR2786" s="240"/>
      <c r="CS2786" s="240"/>
      <c r="CT2786" s="240"/>
      <c r="CU2786" s="240"/>
      <c r="CV2786" s="240"/>
      <c r="CW2786" s="240"/>
      <c r="CX2786" s="240"/>
      <c r="CY2786" s="240"/>
      <c r="CZ2786" s="240"/>
      <c r="DA2786" s="240"/>
      <c r="DB2786" s="240"/>
      <c r="DC2786" s="240"/>
      <c r="DD2786" s="240"/>
      <c r="DE2786" s="240"/>
      <c r="DF2786" s="240"/>
      <c r="DG2786" s="240"/>
      <c r="DH2786" s="240"/>
      <c r="DI2786" s="240"/>
      <c r="DJ2786" s="240"/>
      <c r="DK2786" s="240"/>
      <c r="DL2786" s="240"/>
      <c r="DM2786" s="240"/>
      <c r="DN2786" s="240"/>
      <c r="DO2786" s="240"/>
      <c r="DP2786" s="240"/>
      <c r="DQ2786" s="240"/>
      <c r="DR2786" s="240"/>
      <c r="DS2786" s="240"/>
      <c r="DT2786" s="240"/>
      <c r="DU2786" s="240"/>
      <c r="DV2786" s="240"/>
      <c r="DW2786" s="240"/>
      <c r="DX2786" s="240"/>
      <c r="DY2786" s="240"/>
      <c r="DZ2786" s="240"/>
      <c r="EA2786" s="240"/>
      <c r="EB2786" s="240"/>
      <c r="EC2786" s="240"/>
      <c r="ED2786" s="240"/>
      <c r="EE2786" s="240"/>
      <c r="EF2786" s="240"/>
      <c r="EG2786" s="240"/>
      <c r="EH2786" s="240"/>
      <c r="EI2786" s="240"/>
      <c r="EJ2786" s="240"/>
      <c r="EK2786" s="240"/>
      <c r="EL2786" s="240"/>
      <c r="EM2786" s="240"/>
      <c r="EN2786" s="240"/>
      <c r="EO2786" s="240"/>
      <c r="EP2786" s="240"/>
      <c r="EQ2786" s="240"/>
      <c r="ER2786" s="240"/>
      <c r="ES2786" s="240"/>
      <c r="ET2786" s="240"/>
      <c r="EU2786" s="240"/>
      <c r="EV2786" s="240"/>
      <c r="EW2786" s="240"/>
      <c r="EX2786" s="240"/>
      <c r="EY2786" s="240"/>
      <c r="EZ2786" s="240"/>
      <c r="FA2786" s="240"/>
      <c r="FB2786" s="240"/>
      <c r="FC2786" s="240"/>
      <c r="FD2786" s="240"/>
      <c r="FE2786" s="240"/>
      <c r="FF2786" s="240"/>
      <c r="FG2786" s="240"/>
      <c r="FH2786" s="240"/>
      <c r="FI2786" s="240"/>
      <c r="FJ2786" s="240"/>
      <c r="FK2786" s="240"/>
      <c r="FL2786" s="240"/>
      <c r="FM2786" s="240"/>
      <c r="FN2786" s="240"/>
      <c r="FO2786" s="240"/>
      <c r="FP2786" s="240"/>
      <c r="FQ2786" s="240"/>
      <c r="FR2786" s="240"/>
      <c r="FS2786" s="240"/>
      <c r="FT2786" s="240"/>
      <c r="FU2786" s="240"/>
      <c r="FV2786" s="240"/>
    </row>
    <row r="2787" spans="1:178" s="250" customFormat="1">
      <c r="A2787" s="234"/>
      <c r="B2787" s="234"/>
      <c r="C2787" s="234"/>
      <c r="D2787" s="234"/>
      <c r="E2787" s="234"/>
      <c r="F2787" s="234"/>
      <c r="G2787" s="235"/>
      <c r="H2787" s="236"/>
      <c r="AJ2787" s="290"/>
      <c r="AK2787" s="240"/>
      <c r="AL2787" s="240"/>
      <c r="AM2787" s="240"/>
      <c r="AN2787" s="240"/>
      <c r="AO2787" s="240"/>
      <c r="AP2787" s="240"/>
      <c r="AQ2787" s="240"/>
      <c r="AR2787" s="240"/>
      <c r="AS2787" s="240"/>
      <c r="AT2787" s="240"/>
      <c r="AU2787" s="240"/>
      <c r="AV2787" s="240"/>
      <c r="AW2787" s="240"/>
      <c r="AX2787" s="240"/>
      <c r="AY2787" s="240"/>
      <c r="AZ2787" s="240"/>
      <c r="BA2787" s="240"/>
      <c r="BB2787" s="240"/>
      <c r="BC2787" s="240"/>
      <c r="BD2787" s="240"/>
      <c r="BE2787" s="240"/>
      <c r="BF2787" s="240"/>
      <c r="BG2787" s="240"/>
      <c r="BH2787" s="240"/>
      <c r="BI2787" s="240"/>
      <c r="BJ2787" s="240"/>
      <c r="BK2787" s="240"/>
      <c r="BL2787" s="240"/>
      <c r="BM2787" s="240"/>
      <c r="BN2787" s="240"/>
      <c r="BO2787" s="240"/>
      <c r="BP2787" s="240"/>
      <c r="BQ2787" s="240"/>
      <c r="BR2787" s="240"/>
      <c r="BS2787" s="240"/>
      <c r="BT2787" s="240"/>
      <c r="BU2787" s="240"/>
      <c r="BV2787" s="240"/>
      <c r="BW2787" s="240"/>
      <c r="BX2787" s="240"/>
      <c r="BY2787" s="240"/>
      <c r="BZ2787" s="240"/>
      <c r="CA2787" s="240"/>
      <c r="CB2787" s="240"/>
      <c r="CC2787" s="240"/>
      <c r="CD2787" s="240"/>
      <c r="CE2787" s="240"/>
      <c r="CF2787" s="240"/>
      <c r="CG2787" s="240"/>
      <c r="CH2787" s="240"/>
      <c r="CI2787" s="240"/>
      <c r="CJ2787" s="240"/>
      <c r="CK2787" s="240"/>
      <c r="CL2787" s="240"/>
      <c r="CM2787" s="240"/>
      <c r="CN2787" s="240"/>
      <c r="CO2787" s="240"/>
      <c r="CP2787" s="240"/>
      <c r="CQ2787" s="240"/>
      <c r="CR2787" s="240"/>
      <c r="CS2787" s="240"/>
      <c r="CT2787" s="240"/>
      <c r="CU2787" s="240"/>
      <c r="CV2787" s="240"/>
      <c r="CW2787" s="240"/>
      <c r="CX2787" s="240"/>
      <c r="CY2787" s="240"/>
      <c r="CZ2787" s="240"/>
      <c r="DA2787" s="240"/>
      <c r="DB2787" s="240"/>
      <c r="DC2787" s="240"/>
      <c r="DD2787" s="240"/>
      <c r="DE2787" s="240"/>
      <c r="DF2787" s="240"/>
      <c r="DG2787" s="240"/>
      <c r="DH2787" s="240"/>
      <c r="DI2787" s="240"/>
      <c r="DJ2787" s="240"/>
      <c r="DK2787" s="240"/>
      <c r="DL2787" s="240"/>
      <c r="DM2787" s="240"/>
      <c r="DN2787" s="240"/>
      <c r="DO2787" s="240"/>
      <c r="DP2787" s="240"/>
      <c r="DQ2787" s="240"/>
      <c r="DR2787" s="240"/>
      <c r="DS2787" s="240"/>
      <c r="DT2787" s="240"/>
      <c r="DU2787" s="240"/>
      <c r="DV2787" s="240"/>
      <c r="DW2787" s="240"/>
      <c r="DX2787" s="240"/>
      <c r="DY2787" s="240"/>
      <c r="DZ2787" s="240"/>
      <c r="EA2787" s="240"/>
      <c r="EB2787" s="240"/>
      <c r="EC2787" s="240"/>
      <c r="ED2787" s="240"/>
      <c r="EE2787" s="240"/>
      <c r="EF2787" s="240"/>
      <c r="EG2787" s="240"/>
      <c r="EH2787" s="240"/>
      <c r="EI2787" s="240"/>
      <c r="EJ2787" s="240"/>
      <c r="EK2787" s="240"/>
      <c r="EL2787" s="240"/>
      <c r="EM2787" s="240"/>
      <c r="EN2787" s="240"/>
      <c r="EO2787" s="240"/>
      <c r="EP2787" s="240"/>
      <c r="EQ2787" s="240"/>
      <c r="ER2787" s="240"/>
      <c r="ES2787" s="240"/>
      <c r="ET2787" s="240"/>
      <c r="EU2787" s="240"/>
      <c r="EV2787" s="240"/>
      <c r="EW2787" s="240"/>
      <c r="EX2787" s="240"/>
      <c r="EY2787" s="240"/>
      <c r="EZ2787" s="240"/>
      <c r="FA2787" s="240"/>
      <c r="FB2787" s="240"/>
      <c r="FC2787" s="240"/>
      <c r="FD2787" s="240"/>
      <c r="FE2787" s="240"/>
      <c r="FF2787" s="240"/>
      <c r="FG2787" s="240"/>
      <c r="FH2787" s="240"/>
      <c r="FI2787" s="240"/>
      <c r="FJ2787" s="240"/>
      <c r="FK2787" s="240"/>
      <c r="FL2787" s="240"/>
      <c r="FM2787" s="240"/>
      <c r="FN2787" s="240"/>
      <c r="FO2787" s="240"/>
      <c r="FP2787" s="240"/>
      <c r="FQ2787" s="240"/>
      <c r="FR2787" s="240"/>
      <c r="FS2787" s="240"/>
      <c r="FT2787" s="240"/>
      <c r="FU2787" s="240"/>
      <c r="FV2787" s="240"/>
    </row>
    <row r="2788" spans="1:178" s="250" customFormat="1">
      <c r="A2788" s="234"/>
      <c r="B2788" s="234"/>
      <c r="C2788" s="234"/>
      <c r="D2788" s="234"/>
      <c r="E2788" s="234"/>
      <c r="F2788" s="234"/>
      <c r="G2788" s="235"/>
      <c r="H2788" s="236"/>
      <c r="AJ2788" s="290"/>
      <c r="AK2788" s="240"/>
      <c r="AL2788" s="240"/>
      <c r="AM2788" s="240"/>
      <c r="AN2788" s="240"/>
      <c r="AO2788" s="240"/>
      <c r="AP2788" s="240"/>
      <c r="AQ2788" s="240"/>
      <c r="AR2788" s="240"/>
      <c r="AS2788" s="240"/>
      <c r="AT2788" s="240"/>
      <c r="AU2788" s="240"/>
      <c r="AV2788" s="240"/>
      <c r="AW2788" s="240"/>
      <c r="AX2788" s="240"/>
      <c r="AY2788" s="240"/>
      <c r="AZ2788" s="240"/>
      <c r="BA2788" s="240"/>
      <c r="BB2788" s="240"/>
      <c r="BC2788" s="240"/>
      <c r="BD2788" s="240"/>
      <c r="BE2788" s="240"/>
      <c r="BF2788" s="240"/>
      <c r="BG2788" s="240"/>
      <c r="BH2788" s="240"/>
      <c r="BI2788" s="240"/>
      <c r="BJ2788" s="240"/>
      <c r="BK2788" s="240"/>
      <c r="BL2788" s="240"/>
      <c r="BM2788" s="240"/>
      <c r="BN2788" s="240"/>
      <c r="BO2788" s="240"/>
      <c r="BP2788" s="240"/>
      <c r="BQ2788" s="240"/>
      <c r="BR2788" s="240"/>
      <c r="BS2788" s="240"/>
      <c r="BT2788" s="240"/>
      <c r="BU2788" s="240"/>
      <c r="BV2788" s="240"/>
      <c r="BW2788" s="240"/>
      <c r="BX2788" s="240"/>
      <c r="BY2788" s="240"/>
      <c r="BZ2788" s="240"/>
      <c r="CA2788" s="240"/>
      <c r="CB2788" s="240"/>
      <c r="CC2788" s="240"/>
      <c r="CD2788" s="240"/>
      <c r="CE2788" s="240"/>
      <c r="CF2788" s="240"/>
      <c r="CG2788" s="240"/>
      <c r="CH2788" s="240"/>
      <c r="CI2788" s="240"/>
      <c r="CJ2788" s="240"/>
      <c r="CK2788" s="240"/>
      <c r="CL2788" s="240"/>
      <c r="CM2788" s="240"/>
      <c r="CN2788" s="240"/>
      <c r="CO2788" s="240"/>
      <c r="CP2788" s="240"/>
      <c r="CQ2788" s="240"/>
      <c r="CR2788" s="240"/>
      <c r="CS2788" s="240"/>
      <c r="CT2788" s="240"/>
      <c r="CU2788" s="240"/>
      <c r="CV2788" s="240"/>
      <c r="CW2788" s="240"/>
      <c r="CX2788" s="240"/>
      <c r="CY2788" s="240"/>
      <c r="CZ2788" s="240"/>
      <c r="DA2788" s="240"/>
      <c r="DB2788" s="240"/>
      <c r="DC2788" s="240"/>
      <c r="DD2788" s="240"/>
      <c r="DE2788" s="240"/>
      <c r="DF2788" s="240"/>
      <c r="DG2788" s="240"/>
      <c r="DH2788" s="240"/>
      <c r="DI2788" s="240"/>
      <c r="DJ2788" s="240"/>
      <c r="DK2788" s="240"/>
      <c r="DL2788" s="240"/>
      <c r="DM2788" s="240"/>
      <c r="DN2788" s="240"/>
      <c r="DO2788" s="240"/>
      <c r="DP2788" s="240"/>
      <c r="DQ2788" s="240"/>
      <c r="DR2788" s="240"/>
      <c r="DS2788" s="240"/>
      <c r="DT2788" s="240"/>
      <c r="DU2788" s="240"/>
      <c r="DV2788" s="240"/>
      <c r="DW2788" s="240"/>
      <c r="DX2788" s="240"/>
      <c r="DY2788" s="240"/>
      <c r="DZ2788" s="240"/>
      <c r="EA2788" s="240"/>
      <c r="EB2788" s="240"/>
      <c r="EC2788" s="240"/>
      <c r="ED2788" s="240"/>
      <c r="EE2788" s="240"/>
      <c r="EF2788" s="240"/>
      <c r="EG2788" s="240"/>
      <c r="EH2788" s="240"/>
      <c r="EI2788" s="240"/>
      <c r="EJ2788" s="240"/>
      <c r="EK2788" s="240"/>
      <c r="EL2788" s="240"/>
      <c r="EM2788" s="240"/>
      <c r="EN2788" s="240"/>
      <c r="EO2788" s="240"/>
      <c r="EP2788" s="240"/>
      <c r="EQ2788" s="240"/>
      <c r="ER2788" s="240"/>
      <c r="ES2788" s="240"/>
      <c r="ET2788" s="240"/>
      <c r="EU2788" s="240"/>
      <c r="EV2788" s="240"/>
      <c r="EW2788" s="240"/>
      <c r="EX2788" s="240"/>
      <c r="EY2788" s="240"/>
      <c r="EZ2788" s="240"/>
      <c r="FA2788" s="240"/>
      <c r="FB2788" s="240"/>
      <c r="FC2788" s="240"/>
      <c r="FD2788" s="240"/>
      <c r="FE2788" s="240"/>
      <c r="FF2788" s="240"/>
      <c r="FG2788" s="240"/>
      <c r="FH2788" s="240"/>
      <c r="FI2788" s="240"/>
      <c r="FJ2788" s="240"/>
      <c r="FK2788" s="240"/>
      <c r="FL2788" s="240"/>
      <c r="FM2788" s="240"/>
      <c r="FN2788" s="240"/>
      <c r="FO2788" s="240"/>
      <c r="FP2788" s="240"/>
      <c r="FQ2788" s="240"/>
      <c r="FR2788" s="240"/>
      <c r="FS2788" s="240"/>
      <c r="FT2788" s="240"/>
      <c r="FU2788" s="240"/>
      <c r="FV2788" s="240"/>
    </row>
    <row r="2789" spans="1:178" s="250" customFormat="1">
      <c r="A2789" s="234"/>
      <c r="B2789" s="234"/>
      <c r="C2789" s="234"/>
      <c r="D2789" s="234"/>
      <c r="E2789" s="234"/>
      <c r="F2789" s="234"/>
      <c r="G2789" s="235"/>
      <c r="H2789" s="236"/>
      <c r="AJ2789" s="290"/>
      <c r="AK2789" s="240"/>
      <c r="AL2789" s="240"/>
      <c r="AM2789" s="240"/>
      <c r="AN2789" s="240"/>
      <c r="AO2789" s="240"/>
      <c r="AP2789" s="240"/>
      <c r="AQ2789" s="240"/>
      <c r="AR2789" s="240"/>
      <c r="AS2789" s="240"/>
      <c r="AT2789" s="240"/>
      <c r="AU2789" s="240"/>
      <c r="AV2789" s="240"/>
      <c r="AW2789" s="240"/>
      <c r="AX2789" s="240"/>
      <c r="AY2789" s="240"/>
      <c r="AZ2789" s="240"/>
      <c r="BA2789" s="240"/>
      <c r="BB2789" s="240"/>
      <c r="BC2789" s="240"/>
      <c r="BD2789" s="240"/>
      <c r="BE2789" s="240"/>
      <c r="BF2789" s="240"/>
      <c r="BG2789" s="240"/>
      <c r="BH2789" s="240"/>
      <c r="BI2789" s="240"/>
      <c r="BJ2789" s="240"/>
      <c r="BK2789" s="240"/>
      <c r="BL2789" s="240"/>
      <c r="BM2789" s="240"/>
      <c r="BN2789" s="240"/>
      <c r="BO2789" s="240"/>
      <c r="BP2789" s="240"/>
      <c r="BQ2789" s="240"/>
      <c r="BR2789" s="240"/>
      <c r="BS2789" s="240"/>
      <c r="BT2789" s="240"/>
      <c r="BU2789" s="240"/>
      <c r="BV2789" s="240"/>
      <c r="BW2789" s="240"/>
      <c r="BX2789" s="240"/>
      <c r="BY2789" s="240"/>
      <c r="BZ2789" s="240"/>
      <c r="CA2789" s="240"/>
      <c r="CB2789" s="240"/>
      <c r="CC2789" s="240"/>
      <c r="CD2789" s="240"/>
      <c r="CE2789" s="240"/>
      <c r="CF2789" s="240"/>
      <c r="CG2789" s="240"/>
      <c r="CH2789" s="240"/>
      <c r="CI2789" s="240"/>
      <c r="CJ2789" s="240"/>
      <c r="CK2789" s="240"/>
      <c r="CL2789" s="240"/>
      <c r="CM2789" s="240"/>
      <c r="CN2789" s="240"/>
      <c r="CO2789" s="240"/>
      <c r="CP2789" s="240"/>
      <c r="CQ2789" s="240"/>
      <c r="CR2789" s="240"/>
      <c r="CS2789" s="240"/>
      <c r="CT2789" s="240"/>
      <c r="CU2789" s="240"/>
      <c r="CV2789" s="240"/>
      <c r="CW2789" s="240"/>
      <c r="CX2789" s="240"/>
      <c r="CY2789" s="240"/>
      <c r="CZ2789" s="240"/>
      <c r="DA2789" s="240"/>
      <c r="DB2789" s="240"/>
      <c r="DC2789" s="240"/>
      <c r="DD2789" s="240"/>
      <c r="DE2789" s="240"/>
      <c r="DF2789" s="240"/>
      <c r="DG2789" s="240"/>
      <c r="DH2789" s="240"/>
      <c r="DI2789" s="240"/>
      <c r="DJ2789" s="240"/>
      <c r="DK2789" s="240"/>
      <c r="DL2789" s="240"/>
      <c r="DM2789" s="240"/>
      <c r="DN2789" s="240"/>
      <c r="DO2789" s="240"/>
      <c r="DP2789" s="240"/>
      <c r="DQ2789" s="240"/>
      <c r="DR2789" s="240"/>
      <c r="DS2789" s="240"/>
      <c r="DT2789" s="240"/>
      <c r="DU2789" s="240"/>
      <c r="DV2789" s="240"/>
      <c r="DW2789" s="240"/>
      <c r="DX2789" s="240"/>
      <c r="DY2789" s="240"/>
      <c r="DZ2789" s="240"/>
      <c r="EA2789" s="240"/>
      <c r="EB2789" s="240"/>
      <c r="EC2789" s="240"/>
      <c r="ED2789" s="240"/>
      <c r="EE2789" s="240"/>
      <c r="EF2789" s="240"/>
      <c r="EG2789" s="240"/>
      <c r="EH2789" s="240"/>
      <c r="EI2789" s="240"/>
      <c r="EJ2789" s="240"/>
      <c r="EK2789" s="240"/>
      <c r="EL2789" s="240"/>
      <c r="EM2789" s="240"/>
      <c r="EN2789" s="240"/>
      <c r="EO2789" s="240"/>
      <c r="EP2789" s="240"/>
      <c r="EQ2789" s="240"/>
      <c r="ER2789" s="240"/>
      <c r="ES2789" s="240"/>
      <c r="ET2789" s="240"/>
      <c r="EU2789" s="240"/>
      <c r="EV2789" s="240"/>
      <c r="EW2789" s="240"/>
      <c r="EX2789" s="240"/>
      <c r="EY2789" s="240"/>
      <c r="EZ2789" s="240"/>
      <c r="FA2789" s="240"/>
      <c r="FB2789" s="240"/>
      <c r="FC2789" s="240"/>
      <c r="FD2789" s="240"/>
      <c r="FE2789" s="240"/>
      <c r="FF2789" s="240"/>
      <c r="FG2789" s="240"/>
      <c r="FH2789" s="240"/>
      <c r="FI2789" s="240"/>
      <c r="FJ2789" s="240"/>
      <c r="FK2789" s="240"/>
      <c r="FL2789" s="240"/>
      <c r="FM2789" s="240"/>
      <c r="FN2789" s="240"/>
      <c r="FO2789" s="240"/>
      <c r="FP2789" s="240"/>
      <c r="FQ2789" s="240"/>
      <c r="FR2789" s="240"/>
      <c r="FS2789" s="240"/>
      <c r="FT2789" s="240"/>
      <c r="FU2789" s="240"/>
      <c r="FV2789" s="240"/>
    </row>
    <row r="2790" spans="1:178" s="250" customFormat="1">
      <c r="A2790" s="234"/>
      <c r="B2790" s="234"/>
      <c r="C2790" s="234"/>
      <c r="D2790" s="234"/>
      <c r="E2790" s="234"/>
      <c r="F2790" s="234"/>
      <c r="G2790" s="235"/>
      <c r="H2790" s="236"/>
      <c r="AJ2790" s="290"/>
      <c r="AK2790" s="240"/>
      <c r="AL2790" s="240"/>
      <c r="AM2790" s="240"/>
      <c r="AN2790" s="240"/>
      <c r="AO2790" s="240"/>
      <c r="AP2790" s="240"/>
      <c r="AQ2790" s="240"/>
      <c r="AR2790" s="240"/>
      <c r="AS2790" s="240"/>
      <c r="AT2790" s="240"/>
      <c r="AU2790" s="240"/>
      <c r="AV2790" s="240"/>
      <c r="AW2790" s="240"/>
      <c r="AX2790" s="240"/>
      <c r="AY2790" s="240"/>
      <c r="AZ2790" s="240"/>
      <c r="BA2790" s="240"/>
      <c r="BB2790" s="240"/>
      <c r="BC2790" s="240"/>
      <c r="BD2790" s="240"/>
      <c r="BE2790" s="240"/>
      <c r="BF2790" s="240"/>
      <c r="BG2790" s="240"/>
      <c r="BH2790" s="240"/>
      <c r="BI2790" s="240"/>
      <c r="BJ2790" s="240"/>
      <c r="BK2790" s="240"/>
      <c r="BL2790" s="240"/>
      <c r="BM2790" s="240"/>
      <c r="BN2790" s="240"/>
      <c r="BO2790" s="240"/>
      <c r="BP2790" s="240"/>
      <c r="BQ2790" s="240"/>
      <c r="BR2790" s="240"/>
      <c r="BS2790" s="240"/>
      <c r="BT2790" s="240"/>
      <c r="BU2790" s="240"/>
      <c r="BV2790" s="240"/>
      <c r="BW2790" s="240"/>
      <c r="BX2790" s="240"/>
      <c r="BY2790" s="240"/>
      <c r="BZ2790" s="240"/>
      <c r="CA2790" s="240"/>
      <c r="CB2790" s="240"/>
      <c r="CC2790" s="240"/>
      <c r="CD2790" s="240"/>
      <c r="CE2790" s="240"/>
      <c r="CF2790" s="240"/>
      <c r="CG2790" s="240"/>
      <c r="CH2790" s="240"/>
      <c r="CI2790" s="240"/>
      <c r="CJ2790" s="240"/>
      <c r="CK2790" s="240"/>
      <c r="CL2790" s="240"/>
      <c r="CM2790" s="240"/>
      <c r="CN2790" s="240"/>
      <c r="CO2790" s="240"/>
      <c r="CP2790" s="240"/>
      <c r="CQ2790" s="240"/>
      <c r="CR2790" s="240"/>
      <c r="CS2790" s="240"/>
      <c r="CT2790" s="240"/>
      <c r="CU2790" s="240"/>
      <c r="CV2790" s="240"/>
      <c r="CW2790" s="240"/>
      <c r="CX2790" s="240"/>
      <c r="CY2790" s="240"/>
      <c r="CZ2790" s="240"/>
      <c r="DA2790" s="240"/>
      <c r="DB2790" s="240"/>
      <c r="DC2790" s="240"/>
      <c r="DD2790" s="240"/>
      <c r="DE2790" s="240"/>
      <c r="DF2790" s="240"/>
      <c r="DG2790" s="240"/>
      <c r="DH2790" s="240"/>
      <c r="DI2790" s="240"/>
      <c r="DJ2790" s="240"/>
      <c r="DK2790" s="240"/>
      <c r="DL2790" s="240"/>
      <c r="DM2790" s="240"/>
      <c r="DN2790" s="240"/>
      <c r="DO2790" s="240"/>
      <c r="DP2790" s="240"/>
      <c r="DQ2790" s="240"/>
      <c r="DR2790" s="240"/>
      <c r="DS2790" s="240"/>
      <c r="DT2790" s="240"/>
      <c r="DU2790" s="240"/>
      <c r="DV2790" s="240"/>
      <c r="DW2790" s="240"/>
      <c r="DX2790" s="240"/>
      <c r="DY2790" s="240"/>
      <c r="DZ2790" s="240"/>
      <c r="EA2790" s="240"/>
      <c r="EB2790" s="240"/>
      <c r="EC2790" s="240"/>
      <c r="ED2790" s="240"/>
      <c r="EE2790" s="240"/>
      <c r="EF2790" s="240"/>
      <c r="EG2790" s="240"/>
      <c r="EH2790" s="240"/>
      <c r="EI2790" s="240"/>
      <c r="EJ2790" s="240"/>
      <c r="EK2790" s="240"/>
      <c r="EL2790" s="240"/>
      <c r="EM2790" s="240"/>
      <c r="EN2790" s="240"/>
      <c r="EO2790" s="240"/>
      <c r="EP2790" s="240"/>
      <c r="EQ2790" s="240"/>
      <c r="ER2790" s="240"/>
      <c r="ES2790" s="240"/>
      <c r="ET2790" s="240"/>
      <c r="EU2790" s="240"/>
      <c r="EV2790" s="240"/>
      <c r="EW2790" s="240"/>
      <c r="EX2790" s="240"/>
      <c r="EY2790" s="240"/>
      <c r="EZ2790" s="240"/>
      <c r="FA2790" s="240"/>
      <c r="FB2790" s="240"/>
      <c r="FC2790" s="240"/>
      <c r="FD2790" s="240"/>
      <c r="FE2790" s="240"/>
      <c r="FF2790" s="240"/>
      <c r="FG2790" s="240"/>
      <c r="FH2790" s="240"/>
      <c r="FI2790" s="240"/>
      <c r="FJ2790" s="240"/>
      <c r="FK2790" s="240"/>
      <c r="FL2790" s="240"/>
      <c r="FM2790" s="240"/>
      <c r="FN2790" s="240"/>
      <c r="FO2790" s="240"/>
      <c r="FP2790" s="240"/>
      <c r="FQ2790" s="240"/>
      <c r="FR2790" s="240"/>
      <c r="FS2790" s="240"/>
      <c r="FT2790" s="240"/>
      <c r="FU2790" s="240"/>
      <c r="FV2790" s="240"/>
    </row>
    <row r="2791" spans="1:178" s="250" customFormat="1">
      <c r="A2791" s="234"/>
      <c r="B2791" s="234"/>
      <c r="C2791" s="234"/>
      <c r="D2791" s="234"/>
      <c r="E2791" s="234"/>
      <c r="F2791" s="234"/>
      <c r="G2791" s="235"/>
      <c r="H2791" s="236"/>
      <c r="AJ2791" s="290"/>
      <c r="AK2791" s="240"/>
      <c r="AL2791" s="240"/>
      <c r="AM2791" s="240"/>
      <c r="AN2791" s="240"/>
      <c r="AO2791" s="240"/>
      <c r="AP2791" s="240"/>
      <c r="AQ2791" s="240"/>
      <c r="AR2791" s="240"/>
      <c r="AS2791" s="240"/>
      <c r="AT2791" s="240"/>
      <c r="AU2791" s="240"/>
      <c r="AV2791" s="240"/>
      <c r="AW2791" s="240"/>
      <c r="AX2791" s="240"/>
      <c r="AY2791" s="240"/>
      <c r="AZ2791" s="240"/>
      <c r="BA2791" s="240"/>
      <c r="BB2791" s="240"/>
      <c r="BC2791" s="240"/>
      <c r="BD2791" s="240"/>
      <c r="BE2791" s="240"/>
      <c r="BF2791" s="240"/>
      <c r="BG2791" s="240"/>
      <c r="BH2791" s="240"/>
      <c r="BI2791" s="240"/>
      <c r="BJ2791" s="240"/>
      <c r="BK2791" s="240"/>
      <c r="BL2791" s="240"/>
      <c r="BM2791" s="240"/>
      <c r="BN2791" s="240"/>
      <c r="BO2791" s="240"/>
      <c r="BP2791" s="240"/>
      <c r="BQ2791" s="240"/>
      <c r="BR2791" s="240"/>
      <c r="BS2791" s="240"/>
      <c r="BT2791" s="240"/>
      <c r="BU2791" s="240"/>
      <c r="BV2791" s="240"/>
      <c r="BW2791" s="240"/>
      <c r="BX2791" s="240"/>
      <c r="BY2791" s="240"/>
      <c r="BZ2791" s="240"/>
      <c r="CA2791" s="240"/>
      <c r="CB2791" s="240"/>
      <c r="CC2791" s="240"/>
      <c r="CD2791" s="240"/>
      <c r="CE2791" s="240"/>
      <c r="CF2791" s="240"/>
      <c r="CG2791" s="240"/>
      <c r="CH2791" s="240"/>
      <c r="CI2791" s="240"/>
      <c r="CJ2791" s="240"/>
      <c r="CK2791" s="240"/>
      <c r="CL2791" s="240"/>
      <c r="CM2791" s="240"/>
      <c r="CN2791" s="240"/>
      <c r="CO2791" s="240"/>
      <c r="CP2791" s="240"/>
      <c r="CQ2791" s="240"/>
      <c r="CR2791" s="240"/>
      <c r="CS2791" s="240"/>
      <c r="CT2791" s="240"/>
      <c r="CU2791" s="240"/>
      <c r="CV2791" s="240"/>
      <c r="CW2791" s="240"/>
      <c r="CX2791" s="240"/>
      <c r="CY2791" s="240"/>
      <c r="CZ2791" s="240"/>
      <c r="DA2791" s="240"/>
      <c r="DB2791" s="240"/>
      <c r="DC2791" s="240"/>
      <c r="DD2791" s="240"/>
      <c r="DE2791" s="240"/>
      <c r="DF2791" s="240"/>
      <c r="DG2791" s="240"/>
      <c r="DH2791" s="240"/>
      <c r="DI2791" s="240"/>
      <c r="DJ2791" s="240"/>
      <c r="DK2791" s="240"/>
      <c r="DL2791" s="240"/>
      <c r="DM2791" s="240"/>
      <c r="DN2791" s="240"/>
      <c r="DO2791" s="240"/>
      <c r="DP2791" s="240"/>
      <c r="DQ2791" s="240"/>
      <c r="DR2791" s="240"/>
      <c r="DS2791" s="240"/>
      <c r="DT2791" s="240"/>
      <c r="DU2791" s="240"/>
      <c r="DV2791" s="240"/>
      <c r="DW2791" s="240"/>
      <c r="DX2791" s="240"/>
      <c r="DY2791" s="240"/>
      <c r="DZ2791" s="240"/>
      <c r="EA2791" s="240"/>
      <c r="EB2791" s="240"/>
      <c r="EC2791" s="240"/>
      <c r="ED2791" s="240"/>
      <c r="EE2791" s="240"/>
      <c r="EF2791" s="240"/>
      <c r="EG2791" s="240"/>
      <c r="EH2791" s="240"/>
      <c r="EI2791" s="240"/>
      <c r="EJ2791" s="240"/>
      <c r="EK2791" s="240"/>
      <c r="EL2791" s="240"/>
      <c r="EM2791" s="240"/>
      <c r="EN2791" s="240"/>
      <c r="EO2791" s="240"/>
      <c r="EP2791" s="240"/>
      <c r="EQ2791" s="240"/>
      <c r="ER2791" s="240"/>
      <c r="ES2791" s="240"/>
      <c r="ET2791" s="240"/>
      <c r="EU2791" s="240"/>
      <c r="EV2791" s="240"/>
      <c r="EW2791" s="240"/>
      <c r="EX2791" s="240"/>
      <c r="EY2791" s="240"/>
      <c r="EZ2791" s="240"/>
      <c r="FA2791" s="240"/>
      <c r="FB2791" s="240"/>
      <c r="FC2791" s="240"/>
      <c r="FD2791" s="240"/>
      <c r="FE2791" s="240"/>
      <c r="FF2791" s="240"/>
      <c r="FG2791" s="240"/>
      <c r="FH2791" s="240"/>
      <c r="FI2791" s="240"/>
      <c r="FJ2791" s="240"/>
      <c r="FK2791" s="240"/>
      <c r="FL2791" s="240"/>
      <c r="FM2791" s="240"/>
      <c r="FN2791" s="240"/>
      <c r="FO2791" s="240"/>
      <c r="FP2791" s="240"/>
      <c r="FQ2791" s="240"/>
      <c r="FR2791" s="240"/>
      <c r="FS2791" s="240"/>
      <c r="FT2791" s="240"/>
      <c r="FU2791" s="240"/>
      <c r="FV2791" s="240"/>
    </row>
    <row r="2792" spans="1:178" s="250" customFormat="1">
      <c r="A2792" s="234"/>
      <c r="B2792" s="234"/>
      <c r="C2792" s="234"/>
      <c r="D2792" s="234"/>
      <c r="E2792" s="234"/>
      <c r="F2792" s="234"/>
      <c r="G2792" s="235"/>
      <c r="H2792" s="236"/>
      <c r="AJ2792" s="290"/>
      <c r="AK2792" s="240"/>
      <c r="AL2792" s="240"/>
      <c r="AM2792" s="240"/>
      <c r="AN2792" s="240"/>
      <c r="AO2792" s="240"/>
      <c r="AP2792" s="240"/>
      <c r="AQ2792" s="240"/>
      <c r="AR2792" s="240"/>
      <c r="AS2792" s="240"/>
      <c r="AT2792" s="240"/>
      <c r="AU2792" s="240"/>
      <c r="AV2792" s="240"/>
      <c r="AW2792" s="240"/>
      <c r="AX2792" s="240"/>
      <c r="AY2792" s="240"/>
      <c r="AZ2792" s="240"/>
      <c r="BA2792" s="240"/>
      <c r="BB2792" s="240"/>
      <c r="BC2792" s="240"/>
      <c r="BD2792" s="240"/>
      <c r="BE2792" s="240"/>
      <c r="BF2792" s="240"/>
      <c r="BG2792" s="240"/>
      <c r="BH2792" s="240"/>
      <c r="BI2792" s="240"/>
      <c r="BJ2792" s="240"/>
      <c r="BK2792" s="240"/>
      <c r="BL2792" s="240"/>
      <c r="BM2792" s="240"/>
      <c r="BN2792" s="240"/>
      <c r="BO2792" s="240"/>
      <c r="BP2792" s="240"/>
      <c r="BQ2792" s="240"/>
      <c r="BR2792" s="240"/>
      <c r="BS2792" s="240"/>
      <c r="BT2792" s="240"/>
      <c r="BU2792" s="240"/>
      <c r="BV2792" s="240"/>
      <c r="BW2792" s="240"/>
      <c r="BX2792" s="240"/>
      <c r="BY2792" s="240"/>
      <c r="BZ2792" s="240"/>
      <c r="CA2792" s="240"/>
      <c r="CB2792" s="240"/>
      <c r="CC2792" s="240"/>
      <c r="CD2792" s="240"/>
      <c r="CE2792" s="240"/>
      <c r="CF2792" s="240"/>
      <c r="CG2792" s="240"/>
      <c r="CH2792" s="240"/>
      <c r="CI2792" s="240"/>
      <c r="CJ2792" s="240"/>
      <c r="CK2792" s="240"/>
      <c r="CL2792" s="240"/>
      <c r="CM2792" s="240"/>
      <c r="CN2792" s="240"/>
      <c r="CO2792" s="240"/>
      <c r="CP2792" s="240"/>
      <c r="CQ2792" s="240"/>
      <c r="CR2792" s="240"/>
      <c r="CS2792" s="240"/>
      <c r="CT2792" s="240"/>
      <c r="CU2792" s="240"/>
      <c r="CV2792" s="240"/>
      <c r="CW2792" s="240"/>
      <c r="CX2792" s="240"/>
      <c r="CY2792" s="240"/>
      <c r="CZ2792" s="240"/>
      <c r="DA2792" s="240"/>
      <c r="DB2792" s="240"/>
      <c r="DC2792" s="240"/>
      <c r="DD2792" s="240"/>
      <c r="DE2792" s="240"/>
      <c r="DF2792" s="240"/>
      <c r="DG2792" s="240"/>
      <c r="DH2792" s="240"/>
      <c r="DI2792" s="240"/>
      <c r="DJ2792" s="240"/>
      <c r="DK2792" s="240"/>
      <c r="DL2792" s="240"/>
      <c r="DM2792" s="240"/>
      <c r="DN2792" s="240"/>
      <c r="DO2792" s="240"/>
      <c r="DP2792" s="240"/>
      <c r="DQ2792" s="240"/>
      <c r="DR2792" s="240"/>
      <c r="DS2792" s="240"/>
      <c r="DT2792" s="240"/>
      <c r="DU2792" s="240"/>
      <c r="DV2792" s="240"/>
      <c r="DW2792" s="240"/>
      <c r="DX2792" s="240"/>
      <c r="DY2792" s="240"/>
      <c r="DZ2792" s="240"/>
      <c r="EA2792" s="240"/>
      <c r="EB2792" s="240"/>
      <c r="EC2792" s="240"/>
      <c r="ED2792" s="240"/>
      <c r="EE2792" s="240"/>
      <c r="EF2792" s="240"/>
      <c r="EG2792" s="240"/>
      <c r="EH2792" s="240"/>
      <c r="EI2792" s="240"/>
      <c r="EJ2792" s="240"/>
      <c r="EK2792" s="240"/>
      <c r="EL2792" s="240"/>
      <c r="EM2792" s="240"/>
      <c r="EN2792" s="240"/>
      <c r="EO2792" s="240"/>
      <c r="EP2792" s="240"/>
      <c r="EQ2792" s="240"/>
      <c r="ER2792" s="240"/>
      <c r="ES2792" s="240"/>
      <c r="ET2792" s="240"/>
      <c r="EU2792" s="240"/>
      <c r="EV2792" s="240"/>
      <c r="EW2792" s="240"/>
      <c r="EX2792" s="240"/>
      <c r="EY2792" s="240"/>
      <c r="EZ2792" s="240"/>
      <c r="FA2792" s="240"/>
      <c r="FB2792" s="240"/>
      <c r="FC2792" s="240"/>
      <c r="FD2792" s="240"/>
      <c r="FE2792" s="240"/>
      <c r="FF2792" s="240"/>
      <c r="FG2792" s="240"/>
      <c r="FH2792" s="240"/>
      <c r="FI2792" s="240"/>
      <c r="FJ2792" s="240"/>
      <c r="FK2792" s="240"/>
      <c r="FL2792" s="240"/>
      <c r="FM2792" s="240"/>
      <c r="FN2792" s="240"/>
      <c r="FO2792" s="240"/>
      <c r="FP2792" s="240"/>
      <c r="FQ2792" s="240"/>
      <c r="FR2792" s="240"/>
      <c r="FS2792" s="240"/>
      <c r="FT2792" s="240"/>
      <c r="FU2792" s="240"/>
      <c r="FV2792" s="240"/>
    </row>
    <row r="2793" spans="1:178" s="250" customFormat="1">
      <c r="A2793" s="234"/>
      <c r="B2793" s="234"/>
      <c r="C2793" s="234"/>
      <c r="D2793" s="234"/>
      <c r="E2793" s="234"/>
      <c r="F2793" s="234"/>
      <c r="G2793" s="235"/>
      <c r="H2793" s="236"/>
      <c r="AJ2793" s="290"/>
      <c r="AK2793" s="240"/>
      <c r="AL2793" s="240"/>
      <c r="AM2793" s="240"/>
      <c r="AN2793" s="240"/>
      <c r="AO2793" s="240"/>
      <c r="AP2793" s="240"/>
      <c r="AQ2793" s="240"/>
      <c r="AR2793" s="240"/>
      <c r="AS2793" s="240"/>
      <c r="AT2793" s="240"/>
      <c r="AU2793" s="240"/>
      <c r="AV2793" s="240"/>
      <c r="AW2793" s="240"/>
      <c r="AX2793" s="240"/>
      <c r="AY2793" s="240"/>
      <c r="AZ2793" s="240"/>
      <c r="BA2793" s="240"/>
      <c r="BB2793" s="240"/>
      <c r="BC2793" s="240"/>
      <c r="BD2793" s="240"/>
      <c r="BE2793" s="240"/>
      <c r="BF2793" s="240"/>
      <c r="BG2793" s="240"/>
      <c r="BH2793" s="240"/>
      <c r="BI2793" s="240"/>
      <c r="BJ2793" s="240"/>
      <c r="BK2793" s="240"/>
      <c r="BL2793" s="240"/>
      <c r="BM2793" s="240"/>
      <c r="BN2793" s="240"/>
      <c r="BO2793" s="240"/>
      <c r="BP2793" s="240"/>
      <c r="BQ2793" s="240"/>
      <c r="BR2793" s="240"/>
      <c r="BS2793" s="240"/>
      <c r="BT2793" s="240"/>
      <c r="BU2793" s="240"/>
      <c r="BV2793" s="240"/>
      <c r="BW2793" s="240"/>
      <c r="BX2793" s="240"/>
      <c r="BY2793" s="240"/>
      <c r="BZ2793" s="240"/>
      <c r="CA2793" s="240"/>
      <c r="CB2793" s="240"/>
      <c r="CC2793" s="240"/>
      <c r="CD2793" s="240"/>
      <c r="CE2793" s="240"/>
      <c r="CF2793" s="240"/>
      <c r="CG2793" s="240"/>
      <c r="CH2793" s="240"/>
      <c r="CI2793" s="240"/>
      <c r="CJ2793" s="240"/>
      <c r="CK2793" s="240"/>
      <c r="CL2793" s="240"/>
      <c r="CM2793" s="240"/>
      <c r="CN2793" s="240"/>
      <c r="CO2793" s="240"/>
      <c r="CP2793" s="240"/>
      <c r="CQ2793" s="240"/>
      <c r="CR2793" s="240"/>
      <c r="CS2793" s="240"/>
      <c r="CT2793" s="240"/>
      <c r="CU2793" s="240"/>
      <c r="CV2793" s="240"/>
      <c r="CW2793" s="240"/>
      <c r="CX2793" s="240"/>
      <c r="CY2793" s="240"/>
      <c r="CZ2793" s="240"/>
      <c r="DA2793" s="240"/>
      <c r="DB2793" s="240"/>
      <c r="DC2793" s="240"/>
      <c r="DD2793" s="240"/>
      <c r="DE2793" s="240"/>
      <c r="DF2793" s="240"/>
      <c r="DG2793" s="240"/>
      <c r="DH2793" s="240"/>
      <c r="DI2793" s="240"/>
      <c r="DJ2793" s="240"/>
      <c r="DK2793" s="240"/>
      <c r="DL2793" s="240"/>
      <c r="DM2793" s="240"/>
      <c r="DN2793" s="240"/>
      <c r="DO2793" s="240"/>
      <c r="DP2793" s="240"/>
      <c r="DQ2793" s="240"/>
      <c r="DR2793" s="240"/>
      <c r="DS2793" s="240"/>
      <c r="DT2793" s="240"/>
      <c r="DU2793" s="240"/>
      <c r="DV2793" s="240"/>
      <c r="DW2793" s="240"/>
      <c r="DX2793" s="240"/>
      <c r="DY2793" s="240"/>
      <c r="DZ2793" s="240"/>
      <c r="EA2793" s="240"/>
      <c r="EB2793" s="240"/>
      <c r="EC2793" s="240"/>
      <c r="ED2793" s="240"/>
      <c r="EE2793" s="240"/>
      <c r="EF2793" s="240"/>
      <c r="EG2793" s="240"/>
      <c r="EH2793" s="240"/>
      <c r="EI2793" s="240"/>
      <c r="EJ2793" s="240"/>
      <c r="EK2793" s="240"/>
      <c r="EL2793" s="240"/>
      <c r="EM2793" s="240"/>
      <c r="EN2793" s="240"/>
      <c r="EO2793" s="240"/>
      <c r="EP2793" s="240"/>
      <c r="EQ2793" s="240"/>
      <c r="ER2793" s="240"/>
      <c r="ES2793" s="240"/>
      <c r="ET2793" s="240"/>
      <c r="EU2793" s="240"/>
      <c r="EV2793" s="240"/>
      <c r="EW2793" s="240"/>
      <c r="EX2793" s="240"/>
      <c r="EY2793" s="240"/>
      <c r="EZ2793" s="240"/>
      <c r="FA2793" s="240"/>
      <c r="FB2793" s="240"/>
      <c r="FC2793" s="240"/>
      <c r="FD2793" s="240"/>
      <c r="FE2793" s="240"/>
      <c r="FF2793" s="240"/>
      <c r="FG2793" s="240"/>
      <c r="FH2793" s="240"/>
      <c r="FI2793" s="240"/>
      <c r="FJ2793" s="240"/>
      <c r="FK2793" s="240"/>
      <c r="FL2793" s="240"/>
      <c r="FM2793" s="240"/>
      <c r="FN2793" s="240"/>
      <c r="FO2793" s="240"/>
      <c r="FP2793" s="240"/>
      <c r="FQ2793" s="240"/>
      <c r="FR2793" s="240"/>
      <c r="FS2793" s="240"/>
      <c r="FT2793" s="240"/>
      <c r="FU2793" s="240"/>
      <c r="FV2793" s="240"/>
    </row>
    <row r="2794" spans="1:178" s="250" customFormat="1">
      <c r="A2794" s="234"/>
      <c r="B2794" s="234"/>
      <c r="C2794" s="234"/>
      <c r="D2794" s="234"/>
      <c r="E2794" s="234"/>
      <c r="F2794" s="234"/>
      <c r="G2794" s="235"/>
      <c r="H2794" s="236"/>
      <c r="AJ2794" s="290"/>
      <c r="AK2794" s="240"/>
      <c r="AL2794" s="240"/>
      <c r="AM2794" s="240"/>
      <c r="AN2794" s="240"/>
      <c r="AO2794" s="240"/>
      <c r="AP2794" s="240"/>
      <c r="AQ2794" s="240"/>
      <c r="AR2794" s="240"/>
      <c r="AS2794" s="240"/>
      <c r="AT2794" s="240"/>
      <c r="AU2794" s="240"/>
      <c r="AV2794" s="240"/>
      <c r="AW2794" s="240"/>
      <c r="AX2794" s="240"/>
      <c r="AY2794" s="240"/>
      <c r="AZ2794" s="240"/>
      <c r="BA2794" s="240"/>
      <c r="BB2794" s="240"/>
      <c r="BC2794" s="240"/>
      <c r="BD2794" s="240"/>
      <c r="BE2794" s="240"/>
      <c r="BF2794" s="240"/>
      <c r="BG2794" s="240"/>
      <c r="BH2794" s="240"/>
      <c r="BI2794" s="240"/>
      <c r="BJ2794" s="240"/>
      <c r="BK2794" s="240"/>
      <c r="BL2794" s="240"/>
      <c r="BM2794" s="240"/>
      <c r="BN2794" s="240"/>
      <c r="BO2794" s="240"/>
      <c r="BP2794" s="240"/>
      <c r="BQ2794" s="240"/>
      <c r="BR2794" s="240"/>
      <c r="BS2794" s="240"/>
      <c r="BT2794" s="240"/>
      <c r="BU2794" s="240"/>
      <c r="BV2794" s="240"/>
      <c r="BW2794" s="240"/>
      <c r="BX2794" s="240"/>
      <c r="BY2794" s="240"/>
      <c r="BZ2794" s="240"/>
      <c r="CA2794" s="240"/>
      <c r="CB2794" s="240"/>
      <c r="CC2794" s="240"/>
      <c r="CD2794" s="240"/>
      <c r="CE2794" s="240"/>
      <c r="CF2794" s="240"/>
      <c r="CG2794" s="240"/>
      <c r="CH2794" s="240"/>
      <c r="CI2794" s="240"/>
      <c r="CJ2794" s="240"/>
      <c r="CK2794" s="240"/>
      <c r="CL2794" s="240"/>
      <c r="CM2794" s="240"/>
      <c r="CN2794" s="240"/>
      <c r="CO2794" s="240"/>
      <c r="CP2794" s="240"/>
      <c r="CQ2794" s="240"/>
      <c r="CR2794" s="240"/>
      <c r="CS2794" s="240"/>
      <c r="CT2794" s="240"/>
      <c r="CU2794" s="240"/>
      <c r="CV2794" s="240"/>
      <c r="CW2794" s="240"/>
      <c r="CX2794" s="240"/>
      <c r="CY2794" s="240"/>
      <c r="CZ2794" s="240"/>
      <c r="DA2794" s="240"/>
      <c r="DB2794" s="240"/>
      <c r="DC2794" s="240"/>
      <c r="DD2794" s="240"/>
      <c r="DE2794" s="240"/>
      <c r="DF2794" s="240"/>
      <c r="DG2794" s="240"/>
      <c r="DH2794" s="240"/>
      <c r="DI2794" s="240"/>
      <c r="DJ2794" s="240"/>
      <c r="DK2794" s="240"/>
      <c r="DL2794" s="240"/>
      <c r="DM2794" s="240"/>
      <c r="DN2794" s="240"/>
      <c r="DO2794" s="240"/>
      <c r="DP2794" s="240"/>
      <c r="DQ2794" s="240"/>
      <c r="DR2794" s="240"/>
      <c r="DS2794" s="240"/>
      <c r="DT2794" s="240"/>
      <c r="DU2794" s="240"/>
      <c r="DV2794" s="240"/>
      <c r="DW2794" s="240"/>
      <c r="DX2794" s="240"/>
      <c r="DY2794" s="240"/>
      <c r="DZ2794" s="240"/>
      <c r="EA2794" s="240"/>
      <c r="EB2794" s="240"/>
      <c r="EC2794" s="240"/>
      <c r="ED2794" s="240"/>
      <c r="EE2794" s="240"/>
      <c r="EF2794" s="240"/>
      <c r="EG2794" s="240"/>
      <c r="EH2794" s="240"/>
      <c r="EI2794" s="240"/>
      <c r="EJ2794" s="240"/>
      <c r="EK2794" s="240"/>
      <c r="EL2794" s="240"/>
      <c r="EM2794" s="240"/>
      <c r="EN2794" s="240"/>
      <c r="EO2794" s="240"/>
      <c r="EP2794" s="240"/>
      <c r="EQ2794" s="240"/>
      <c r="ER2794" s="240"/>
      <c r="ES2794" s="240"/>
      <c r="ET2794" s="240"/>
      <c r="EU2794" s="240"/>
      <c r="EV2794" s="240"/>
      <c r="EW2794" s="240"/>
      <c r="EX2794" s="240"/>
      <c r="EY2794" s="240"/>
      <c r="EZ2794" s="240"/>
      <c r="FA2794" s="240"/>
      <c r="FB2794" s="240"/>
      <c r="FC2794" s="240"/>
      <c r="FD2794" s="240"/>
      <c r="FE2794" s="240"/>
      <c r="FF2794" s="240"/>
      <c r="FG2794" s="240"/>
      <c r="FH2794" s="240"/>
      <c r="FI2794" s="240"/>
      <c r="FJ2794" s="240"/>
      <c r="FK2794" s="240"/>
      <c r="FL2794" s="240"/>
      <c r="FM2794" s="240"/>
      <c r="FN2794" s="240"/>
      <c r="FO2794" s="240"/>
      <c r="FP2794" s="240"/>
      <c r="FQ2794" s="240"/>
      <c r="FR2794" s="240"/>
      <c r="FS2794" s="240"/>
      <c r="FT2794" s="240"/>
      <c r="FU2794" s="240"/>
      <c r="FV2794" s="240"/>
    </row>
    <row r="2795" spans="1:178" s="250" customFormat="1">
      <c r="A2795" s="234"/>
      <c r="B2795" s="234"/>
      <c r="C2795" s="234"/>
      <c r="D2795" s="234"/>
      <c r="E2795" s="234"/>
      <c r="F2795" s="234"/>
      <c r="G2795" s="235"/>
      <c r="H2795" s="236"/>
      <c r="AJ2795" s="290"/>
      <c r="AK2795" s="240"/>
      <c r="AL2795" s="240"/>
      <c r="AM2795" s="240"/>
      <c r="AN2795" s="240"/>
      <c r="AO2795" s="240"/>
      <c r="AP2795" s="240"/>
      <c r="AQ2795" s="240"/>
      <c r="AR2795" s="240"/>
      <c r="AS2795" s="240"/>
      <c r="AT2795" s="240"/>
      <c r="AU2795" s="240"/>
      <c r="AV2795" s="240"/>
      <c r="AW2795" s="240"/>
      <c r="AX2795" s="240"/>
      <c r="AY2795" s="240"/>
      <c r="AZ2795" s="240"/>
      <c r="BA2795" s="240"/>
      <c r="BB2795" s="240"/>
      <c r="BC2795" s="240"/>
      <c r="BD2795" s="240"/>
      <c r="BE2795" s="240"/>
      <c r="BF2795" s="240"/>
      <c r="BG2795" s="240"/>
      <c r="BH2795" s="240"/>
      <c r="BI2795" s="240"/>
      <c r="BJ2795" s="240"/>
      <c r="BK2795" s="240"/>
      <c r="BL2795" s="240"/>
      <c r="BM2795" s="240"/>
      <c r="BN2795" s="240"/>
      <c r="BO2795" s="240"/>
      <c r="BP2795" s="240"/>
      <c r="BQ2795" s="240"/>
      <c r="BR2795" s="240"/>
      <c r="BS2795" s="240"/>
      <c r="BT2795" s="240"/>
      <c r="BU2795" s="240"/>
      <c r="BV2795" s="240"/>
      <c r="BW2795" s="240"/>
      <c r="BX2795" s="240"/>
      <c r="BY2795" s="240"/>
      <c r="BZ2795" s="240"/>
      <c r="CA2795" s="240"/>
      <c r="CB2795" s="240"/>
      <c r="CC2795" s="240"/>
      <c r="CD2795" s="240"/>
      <c r="CE2795" s="240"/>
      <c r="CF2795" s="240"/>
      <c r="CG2795" s="240"/>
      <c r="CH2795" s="240"/>
      <c r="CI2795" s="240"/>
      <c r="CJ2795" s="240"/>
      <c r="CK2795" s="240"/>
      <c r="CL2795" s="240"/>
      <c r="CM2795" s="240"/>
      <c r="CN2795" s="240"/>
      <c r="CO2795" s="240"/>
      <c r="CP2795" s="240"/>
      <c r="CQ2795" s="240"/>
      <c r="CR2795" s="240"/>
      <c r="CS2795" s="240"/>
      <c r="CT2795" s="240"/>
      <c r="CU2795" s="240"/>
      <c r="CV2795" s="240"/>
      <c r="CW2795" s="240"/>
      <c r="CX2795" s="240"/>
      <c r="CY2795" s="240"/>
      <c r="CZ2795" s="240"/>
      <c r="DA2795" s="240"/>
      <c r="DB2795" s="240"/>
      <c r="DC2795" s="240"/>
      <c r="DD2795" s="240"/>
      <c r="DE2795" s="240"/>
      <c r="DF2795" s="240"/>
      <c r="DG2795" s="240"/>
      <c r="DH2795" s="240"/>
      <c r="DI2795" s="240"/>
      <c r="DJ2795" s="240"/>
      <c r="DK2795" s="240"/>
      <c r="DL2795" s="240"/>
      <c r="DM2795" s="240"/>
      <c r="DN2795" s="240"/>
      <c r="DO2795" s="240"/>
      <c r="DP2795" s="240"/>
      <c r="DQ2795" s="240"/>
      <c r="DR2795" s="240"/>
      <c r="DS2795" s="240"/>
      <c r="DT2795" s="240"/>
      <c r="DU2795" s="240"/>
      <c r="DV2795" s="240"/>
      <c r="DW2795" s="240"/>
      <c r="DX2795" s="240"/>
      <c r="DY2795" s="240"/>
      <c r="DZ2795" s="240"/>
      <c r="EA2795" s="240"/>
      <c r="EB2795" s="240"/>
      <c r="EC2795" s="240"/>
      <c r="ED2795" s="240"/>
      <c r="EE2795" s="240"/>
      <c r="EF2795" s="240"/>
      <c r="EG2795" s="240"/>
      <c r="EH2795" s="240"/>
      <c r="EI2795" s="240"/>
      <c r="EJ2795" s="240"/>
      <c r="EK2795" s="240"/>
      <c r="EL2795" s="240"/>
      <c r="EM2795" s="240"/>
      <c r="EN2795" s="240"/>
      <c r="EO2795" s="240"/>
      <c r="EP2795" s="240"/>
      <c r="EQ2795" s="240"/>
      <c r="ER2795" s="240"/>
      <c r="ES2795" s="240"/>
      <c r="ET2795" s="240"/>
      <c r="EU2795" s="240"/>
      <c r="EV2795" s="240"/>
      <c r="EW2795" s="240"/>
      <c r="EX2795" s="240"/>
      <c r="EY2795" s="240"/>
      <c r="EZ2795" s="240"/>
      <c r="FA2795" s="240"/>
      <c r="FB2795" s="240"/>
      <c r="FC2795" s="240"/>
      <c r="FD2795" s="240"/>
      <c r="FE2795" s="240"/>
      <c r="FF2795" s="240"/>
      <c r="FG2795" s="240"/>
      <c r="FH2795" s="240"/>
      <c r="FI2795" s="240"/>
      <c r="FJ2795" s="240"/>
      <c r="FK2795" s="240"/>
      <c r="FL2795" s="240"/>
      <c r="FM2795" s="240"/>
      <c r="FN2795" s="240"/>
      <c r="FO2795" s="240"/>
      <c r="FP2795" s="240"/>
      <c r="FQ2795" s="240"/>
      <c r="FR2795" s="240"/>
      <c r="FS2795" s="240"/>
      <c r="FT2795" s="240"/>
      <c r="FU2795" s="240"/>
      <c r="FV2795" s="240"/>
    </row>
    <row r="2796" spans="1:178" s="250" customFormat="1">
      <c r="A2796" s="234"/>
      <c r="B2796" s="234"/>
      <c r="C2796" s="234"/>
      <c r="D2796" s="234"/>
      <c r="E2796" s="234"/>
      <c r="F2796" s="234"/>
      <c r="G2796" s="235"/>
      <c r="H2796" s="236"/>
      <c r="AJ2796" s="290"/>
      <c r="AK2796" s="240"/>
      <c r="AL2796" s="240"/>
      <c r="AM2796" s="240"/>
      <c r="AN2796" s="240"/>
      <c r="AO2796" s="240"/>
      <c r="AP2796" s="240"/>
      <c r="AQ2796" s="240"/>
      <c r="AR2796" s="240"/>
      <c r="AS2796" s="240"/>
      <c r="AT2796" s="240"/>
      <c r="AU2796" s="240"/>
      <c r="AV2796" s="240"/>
      <c r="AW2796" s="240"/>
      <c r="AX2796" s="240"/>
      <c r="AY2796" s="240"/>
      <c r="AZ2796" s="240"/>
      <c r="BA2796" s="240"/>
      <c r="BB2796" s="240"/>
      <c r="BC2796" s="240"/>
      <c r="BD2796" s="240"/>
      <c r="BE2796" s="240"/>
      <c r="BF2796" s="240"/>
      <c r="BG2796" s="240"/>
      <c r="BH2796" s="240"/>
      <c r="BI2796" s="240"/>
      <c r="BJ2796" s="240"/>
      <c r="BK2796" s="240"/>
      <c r="BL2796" s="240"/>
      <c r="BM2796" s="240"/>
      <c r="BN2796" s="240"/>
      <c r="BO2796" s="240"/>
      <c r="BP2796" s="240"/>
      <c r="BQ2796" s="240"/>
      <c r="BR2796" s="240"/>
      <c r="BS2796" s="240"/>
      <c r="BT2796" s="240"/>
      <c r="BU2796" s="240"/>
      <c r="BV2796" s="240"/>
      <c r="BW2796" s="240"/>
      <c r="BX2796" s="240"/>
      <c r="BY2796" s="240"/>
      <c r="BZ2796" s="240"/>
      <c r="CA2796" s="240"/>
      <c r="CB2796" s="240"/>
      <c r="CC2796" s="240"/>
      <c r="CD2796" s="240"/>
      <c r="CE2796" s="240"/>
      <c r="CF2796" s="240"/>
      <c r="CG2796" s="240"/>
      <c r="CH2796" s="240"/>
      <c r="CI2796" s="240"/>
      <c r="CJ2796" s="240"/>
      <c r="CK2796" s="240"/>
      <c r="CL2796" s="240"/>
      <c r="CM2796" s="240"/>
      <c r="CN2796" s="240"/>
      <c r="CO2796" s="240"/>
      <c r="CP2796" s="240"/>
      <c r="CQ2796" s="240"/>
      <c r="CR2796" s="240"/>
      <c r="CS2796" s="240"/>
      <c r="CT2796" s="240"/>
      <c r="CU2796" s="240"/>
      <c r="CV2796" s="240"/>
      <c r="CW2796" s="240"/>
      <c r="CX2796" s="240"/>
      <c r="CY2796" s="240"/>
      <c r="CZ2796" s="240"/>
      <c r="DA2796" s="240"/>
      <c r="DB2796" s="240"/>
      <c r="DC2796" s="240"/>
      <c r="DD2796" s="240"/>
      <c r="DE2796" s="240"/>
      <c r="DF2796" s="240"/>
      <c r="DG2796" s="240"/>
      <c r="DH2796" s="240"/>
      <c r="DI2796" s="240"/>
      <c r="DJ2796" s="240"/>
      <c r="DK2796" s="240"/>
      <c r="DL2796" s="240"/>
      <c r="DM2796" s="240"/>
      <c r="DN2796" s="240"/>
      <c r="DO2796" s="240"/>
      <c r="DP2796" s="240"/>
      <c r="DQ2796" s="240"/>
      <c r="DR2796" s="240"/>
      <c r="DS2796" s="240"/>
      <c r="DT2796" s="240"/>
      <c r="DU2796" s="240"/>
      <c r="DV2796" s="240"/>
      <c r="DW2796" s="240"/>
      <c r="DX2796" s="240"/>
      <c r="DY2796" s="240"/>
      <c r="DZ2796" s="240"/>
      <c r="EA2796" s="240"/>
      <c r="EB2796" s="240"/>
      <c r="EC2796" s="240"/>
      <c r="ED2796" s="240"/>
      <c r="EE2796" s="240"/>
      <c r="EF2796" s="240"/>
      <c r="EG2796" s="240"/>
      <c r="EH2796" s="240"/>
      <c r="EI2796" s="240"/>
      <c r="EJ2796" s="240"/>
      <c r="EK2796" s="240"/>
      <c r="EL2796" s="240"/>
      <c r="EM2796" s="240"/>
      <c r="EN2796" s="240"/>
      <c r="EO2796" s="240"/>
      <c r="EP2796" s="240"/>
      <c r="EQ2796" s="240"/>
      <c r="ER2796" s="240"/>
      <c r="ES2796" s="240"/>
      <c r="ET2796" s="240"/>
      <c r="EU2796" s="240"/>
      <c r="EV2796" s="240"/>
      <c r="EW2796" s="240"/>
      <c r="EX2796" s="240"/>
      <c r="EY2796" s="240"/>
      <c r="EZ2796" s="240"/>
      <c r="FA2796" s="240"/>
      <c r="FB2796" s="240"/>
      <c r="FC2796" s="240"/>
      <c r="FD2796" s="240"/>
      <c r="FE2796" s="240"/>
      <c r="FF2796" s="240"/>
      <c r="FG2796" s="240"/>
      <c r="FH2796" s="240"/>
      <c r="FI2796" s="240"/>
      <c r="FJ2796" s="240"/>
      <c r="FK2796" s="240"/>
      <c r="FL2796" s="240"/>
      <c r="FM2796" s="240"/>
      <c r="FN2796" s="240"/>
      <c r="FO2796" s="240"/>
      <c r="FP2796" s="240"/>
      <c r="FQ2796" s="240"/>
      <c r="FR2796" s="240"/>
      <c r="FS2796" s="240"/>
      <c r="FT2796" s="240"/>
      <c r="FU2796" s="240"/>
      <c r="FV2796" s="240"/>
    </row>
    <row r="2797" spans="1:178" s="250" customFormat="1">
      <c r="A2797" s="234"/>
      <c r="B2797" s="234"/>
      <c r="C2797" s="234"/>
      <c r="D2797" s="234"/>
      <c r="E2797" s="234"/>
      <c r="F2797" s="234"/>
      <c r="G2797" s="235"/>
      <c r="H2797" s="236"/>
      <c r="AJ2797" s="290"/>
      <c r="AK2797" s="240"/>
      <c r="AL2797" s="240"/>
      <c r="AM2797" s="240"/>
      <c r="AN2797" s="240"/>
      <c r="AO2797" s="240"/>
      <c r="AP2797" s="240"/>
      <c r="AQ2797" s="240"/>
      <c r="AR2797" s="240"/>
      <c r="AS2797" s="240"/>
      <c r="AT2797" s="240"/>
      <c r="AU2797" s="240"/>
      <c r="AV2797" s="240"/>
      <c r="AW2797" s="240"/>
      <c r="AX2797" s="240"/>
      <c r="AY2797" s="240"/>
      <c r="AZ2797" s="240"/>
      <c r="BA2797" s="240"/>
      <c r="BB2797" s="240"/>
      <c r="BC2797" s="240"/>
      <c r="BD2797" s="240"/>
      <c r="BE2797" s="240"/>
      <c r="BF2797" s="240"/>
      <c r="BG2797" s="240"/>
      <c r="BH2797" s="240"/>
      <c r="BI2797" s="240"/>
      <c r="BJ2797" s="240"/>
      <c r="BK2797" s="240"/>
      <c r="BL2797" s="240"/>
      <c r="BM2797" s="240"/>
      <c r="BN2797" s="240"/>
      <c r="BO2797" s="240"/>
      <c r="BP2797" s="240"/>
      <c r="BQ2797" s="240"/>
      <c r="BR2797" s="240"/>
      <c r="BS2797" s="240"/>
      <c r="BT2797" s="240"/>
      <c r="BU2797" s="240"/>
      <c r="BV2797" s="240"/>
      <c r="BW2797" s="240"/>
      <c r="BX2797" s="240"/>
      <c r="BY2797" s="240"/>
      <c r="BZ2797" s="240"/>
      <c r="CA2797" s="240"/>
      <c r="CB2797" s="240"/>
      <c r="CC2797" s="240"/>
      <c r="CD2797" s="240"/>
      <c r="CE2797" s="240"/>
      <c r="CF2797" s="240"/>
      <c r="CG2797" s="240"/>
      <c r="CH2797" s="240"/>
      <c r="CI2797" s="240"/>
      <c r="CJ2797" s="240"/>
      <c r="CK2797" s="240"/>
      <c r="CL2797" s="240"/>
      <c r="CM2797" s="240"/>
      <c r="CN2797" s="240"/>
      <c r="CO2797" s="240"/>
      <c r="CP2797" s="240"/>
      <c r="CQ2797" s="240"/>
      <c r="CR2797" s="240"/>
      <c r="CS2797" s="240"/>
      <c r="CT2797" s="240"/>
      <c r="CU2797" s="240"/>
      <c r="CV2797" s="240"/>
      <c r="CW2797" s="240"/>
      <c r="CX2797" s="240"/>
      <c r="CY2797" s="240"/>
      <c r="CZ2797" s="240"/>
      <c r="DA2797" s="240"/>
      <c r="DB2797" s="240"/>
      <c r="DC2797" s="240"/>
      <c r="DD2797" s="240"/>
      <c r="DE2797" s="240"/>
      <c r="DF2797" s="240"/>
      <c r="DG2797" s="240"/>
      <c r="DH2797" s="240"/>
      <c r="DI2797" s="240"/>
      <c r="DJ2797" s="240"/>
      <c r="DK2797" s="240"/>
      <c r="DL2797" s="240"/>
      <c r="DM2797" s="240"/>
      <c r="DN2797" s="240"/>
      <c r="DO2797" s="240"/>
      <c r="DP2797" s="240"/>
      <c r="DQ2797" s="240"/>
      <c r="DR2797" s="240"/>
      <c r="DS2797" s="240"/>
      <c r="DT2797" s="240"/>
      <c r="DU2797" s="240"/>
      <c r="DV2797" s="240"/>
      <c r="DW2797" s="240"/>
      <c r="DX2797" s="240"/>
      <c r="DY2797" s="240"/>
      <c r="DZ2797" s="240"/>
      <c r="EA2797" s="240"/>
      <c r="EB2797" s="240"/>
      <c r="EC2797" s="240"/>
      <c r="ED2797" s="240"/>
      <c r="EE2797" s="240"/>
      <c r="EF2797" s="240"/>
      <c r="EG2797" s="240"/>
      <c r="EH2797" s="240"/>
      <c r="EI2797" s="240"/>
      <c r="EJ2797" s="240"/>
      <c r="EK2797" s="240"/>
      <c r="EL2797" s="240"/>
      <c r="EM2797" s="240"/>
      <c r="EN2797" s="240"/>
      <c r="EO2797" s="240"/>
      <c r="EP2797" s="240"/>
      <c r="EQ2797" s="240"/>
      <c r="ER2797" s="240"/>
      <c r="ES2797" s="240"/>
      <c r="ET2797" s="240"/>
      <c r="EU2797" s="240"/>
      <c r="EV2797" s="240"/>
      <c r="EW2797" s="240"/>
      <c r="EX2797" s="240"/>
      <c r="EY2797" s="240"/>
      <c r="EZ2797" s="240"/>
      <c r="FA2797" s="240"/>
      <c r="FB2797" s="240"/>
      <c r="FC2797" s="240"/>
      <c r="FD2797" s="240"/>
      <c r="FE2797" s="240"/>
      <c r="FF2797" s="240"/>
      <c r="FG2797" s="240"/>
      <c r="FH2797" s="240"/>
      <c r="FI2797" s="240"/>
      <c r="FJ2797" s="240"/>
      <c r="FK2797" s="240"/>
      <c r="FL2797" s="240"/>
      <c r="FM2797" s="240"/>
      <c r="FN2797" s="240"/>
      <c r="FO2797" s="240"/>
      <c r="FP2797" s="240"/>
      <c r="FQ2797" s="240"/>
      <c r="FR2797" s="240"/>
      <c r="FS2797" s="240"/>
      <c r="FT2797" s="240"/>
      <c r="FU2797" s="240"/>
      <c r="FV2797" s="240"/>
    </row>
    <row r="2798" spans="1:178" s="250" customFormat="1">
      <c r="A2798" s="234"/>
      <c r="B2798" s="234"/>
      <c r="C2798" s="234"/>
      <c r="D2798" s="234"/>
      <c r="E2798" s="234"/>
      <c r="F2798" s="234"/>
      <c r="G2798" s="235"/>
      <c r="H2798" s="236"/>
      <c r="AJ2798" s="290"/>
      <c r="AK2798" s="240"/>
      <c r="AL2798" s="240"/>
      <c r="AM2798" s="240"/>
      <c r="AN2798" s="240"/>
      <c r="AO2798" s="240"/>
      <c r="AP2798" s="240"/>
      <c r="AQ2798" s="240"/>
      <c r="AR2798" s="240"/>
      <c r="AS2798" s="240"/>
      <c r="AT2798" s="240"/>
      <c r="AU2798" s="240"/>
      <c r="AV2798" s="240"/>
      <c r="AW2798" s="240"/>
      <c r="AX2798" s="240"/>
      <c r="AY2798" s="240"/>
      <c r="AZ2798" s="240"/>
      <c r="BA2798" s="240"/>
      <c r="BB2798" s="240"/>
      <c r="BC2798" s="240"/>
      <c r="BD2798" s="240"/>
      <c r="BE2798" s="240"/>
      <c r="BF2798" s="240"/>
      <c r="BG2798" s="240"/>
      <c r="BH2798" s="240"/>
      <c r="BI2798" s="240"/>
      <c r="BJ2798" s="240"/>
      <c r="BK2798" s="240"/>
      <c r="BL2798" s="240"/>
      <c r="BM2798" s="240"/>
      <c r="BN2798" s="240"/>
      <c r="BO2798" s="240"/>
      <c r="BP2798" s="240"/>
      <c r="BQ2798" s="240"/>
      <c r="BR2798" s="240"/>
      <c r="BS2798" s="240"/>
      <c r="BT2798" s="240"/>
      <c r="BU2798" s="240"/>
      <c r="BV2798" s="240"/>
      <c r="BW2798" s="240"/>
      <c r="BX2798" s="240"/>
      <c r="BY2798" s="240"/>
      <c r="BZ2798" s="240"/>
      <c r="CA2798" s="240"/>
      <c r="CB2798" s="240"/>
      <c r="CC2798" s="240"/>
      <c r="CD2798" s="240"/>
      <c r="CE2798" s="240"/>
      <c r="CF2798" s="240"/>
      <c r="CG2798" s="240"/>
      <c r="CH2798" s="240"/>
      <c r="CI2798" s="240"/>
      <c r="CJ2798" s="240"/>
      <c r="CK2798" s="240"/>
      <c r="CL2798" s="240"/>
      <c r="CM2798" s="240"/>
      <c r="CN2798" s="240"/>
      <c r="CO2798" s="240"/>
      <c r="CP2798" s="240"/>
      <c r="CQ2798" s="240"/>
      <c r="CR2798" s="240"/>
      <c r="CS2798" s="240"/>
      <c r="CT2798" s="240"/>
      <c r="CU2798" s="240"/>
      <c r="CV2798" s="240"/>
      <c r="CW2798" s="240"/>
      <c r="CX2798" s="240"/>
      <c r="CY2798" s="240"/>
      <c r="CZ2798" s="240"/>
      <c r="DA2798" s="240"/>
      <c r="DB2798" s="240"/>
      <c r="DC2798" s="240"/>
      <c r="DD2798" s="240"/>
      <c r="DE2798" s="240"/>
      <c r="DF2798" s="240"/>
      <c r="DG2798" s="240"/>
      <c r="DH2798" s="240"/>
      <c r="DI2798" s="240"/>
      <c r="DJ2798" s="240"/>
      <c r="DK2798" s="240"/>
      <c r="DL2798" s="240"/>
      <c r="DM2798" s="240"/>
      <c r="DN2798" s="240"/>
      <c r="DO2798" s="240"/>
      <c r="DP2798" s="240"/>
      <c r="DQ2798" s="240"/>
      <c r="DR2798" s="240"/>
      <c r="DS2798" s="240"/>
      <c r="DT2798" s="240"/>
      <c r="DU2798" s="240"/>
      <c r="DV2798" s="240"/>
      <c r="DW2798" s="240"/>
      <c r="DX2798" s="240"/>
      <c r="DY2798" s="240"/>
      <c r="DZ2798" s="240"/>
      <c r="EA2798" s="240"/>
      <c r="EB2798" s="240"/>
      <c r="EC2798" s="240"/>
      <c r="ED2798" s="240"/>
      <c r="EE2798" s="240"/>
      <c r="EF2798" s="240"/>
      <c r="EG2798" s="240"/>
      <c r="EH2798" s="240"/>
      <c r="EI2798" s="240"/>
      <c r="EJ2798" s="240"/>
      <c r="EK2798" s="240"/>
      <c r="EL2798" s="240"/>
      <c r="EM2798" s="240"/>
      <c r="EN2798" s="240"/>
      <c r="EO2798" s="240"/>
      <c r="EP2798" s="240"/>
      <c r="EQ2798" s="240"/>
      <c r="ER2798" s="240"/>
      <c r="ES2798" s="240"/>
      <c r="ET2798" s="240"/>
      <c r="EU2798" s="240"/>
      <c r="EV2798" s="240"/>
      <c r="EW2798" s="240"/>
      <c r="EX2798" s="240"/>
      <c r="EY2798" s="240"/>
      <c r="EZ2798" s="240"/>
      <c r="FA2798" s="240"/>
      <c r="FB2798" s="240"/>
      <c r="FC2798" s="240"/>
      <c r="FD2798" s="240"/>
      <c r="FE2798" s="240"/>
      <c r="FF2798" s="240"/>
      <c r="FG2798" s="240"/>
      <c r="FH2798" s="240"/>
      <c r="FI2798" s="240"/>
      <c r="FJ2798" s="240"/>
      <c r="FK2798" s="240"/>
      <c r="FL2798" s="240"/>
      <c r="FM2798" s="240"/>
      <c r="FN2798" s="240"/>
      <c r="FO2798" s="240"/>
      <c r="FP2798" s="240"/>
      <c r="FQ2798" s="240"/>
      <c r="FR2798" s="240"/>
      <c r="FS2798" s="240"/>
      <c r="FT2798" s="240"/>
      <c r="FU2798" s="240"/>
      <c r="FV2798" s="240"/>
    </row>
    <row r="2799" spans="1:178" s="250" customFormat="1">
      <c r="A2799" s="234"/>
      <c r="B2799" s="234"/>
      <c r="C2799" s="234"/>
      <c r="D2799" s="234"/>
      <c r="E2799" s="234"/>
      <c r="F2799" s="234"/>
      <c r="G2799" s="235"/>
      <c r="H2799" s="236"/>
      <c r="AJ2799" s="290"/>
      <c r="AK2799" s="240"/>
      <c r="AL2799" s="240"/>
      <c r="AM2799" s="240"/>
      <c r="AN2799" s="240"/>
      <c r="AO2799" s="240"/>
      <c r="AP2799" s="240"/>
      <c r="AQ2799" s="240"/>
      <c r="AR2799" s="240"/>
      <c r="AS2799" s="240"/>
      <c r="AT2799" s="240"/>
      <c r="AU2799" s="240"/>
      <c r="AV2799" s="240"/>
      <c r="AW2799" s="240"/>
      <c r="AX2799" s="240"/>
      <c r="AY2799" s="240"/>
      <c r="AZ2799" s="240"/>
      <c r="BA2799" s="240"/>
      <c r="BB2799" s="240"/>
      <c r="BC2799" s="240"/>
      <c r="BD2799" s="240"/>
      <c r="BE2799" s="240"/>
      <c r="BF2799" s="240"/>
      <c r="BG2799" s="240"/>
      <c r="BH2799" s="240"/>
      <c r="BI2799" s="240"/>
      <c r="BJ2799" s="240"/>
      <c r="BK2799" s="240"/>
      <c r="BL2799" s="240"/>
      <c r="BM2799" s="240"/>
      <c r="BN2799" s="240"/>
      <c r="BO2799" s="240"/>
      <c r="BP2799" s="240"/>
      <c r="BQ2799" s="240"/>
      <c r="BR2799" s="240"/>
      <c r="BS2799" s="240"/>
      <c r="BT2799" s="240"/>
      <c r="BU2799" s="240"/>
      <c r="BV2799" s="240"/>
      <c r="BW2799" s="240"/>
      <c r="BX2799" s="240"/>
      <c r="BY2799" s="240"/>
      <c r="BZ2799" s="240"/>
      <c r="CA2799" s="240"/>
      <c r="CB2799" s="240"/>
      <c r="CC2799" s="240"/>
      <c r="CD2799" s="240"/>
      <c r="CE2799" s="240"/>
      <c r="CF2799" s="240"/>
      <c r="CG2799" s="240"/>
      <c r="CH2799" s="240"/>
      <c r="CI2799" s="240"/>
      <c r="CJ2799" s="240"/>
      <c r="CK2799" s="240"/>
      <c r="CL2799" s="240"/>
      <c r="CM2799" s="240"/>
      <c r="CN2799" s="240"/>
      <c r="CO2799" s="240"/>
      <c r="CP2799" s="240"/>
      <c r="CQ2799" s="240"/>
      <c r="CR2799" s="240"/>
      <c r="CS2799" s="240"/>
      <c r="CT2799" s="240"/>
      <c r="CU2799" s="240"/>
      <c r="CV2799" s="240"/>
      <c r="CW2799" s="240"/>
      <c r="CX2799" s="240"/>
      <c r="CY2799" s="240"/>
      <c r="CZ2799" s="240"/>
      <c r="DA2799" s="240"/>
      <c r="DB2799" s="240"/>
      <c r="DC2799" s="240"/>
      <c r="DD2799" s="240"/>
      <c r="DE2799" s="240"/>
      <c r="DF2799" s="240"/>
      <c r="DG2799" s="240"/>
      <c r="DH2799" s="240"/>
      <c r="DI2799" s="240"/>
      <c r="DJ2799" s="240"/>
      <c r="DK2799" s="240"/>
      <c r="DL2799" s="240"/>
      <c r="DM2799" s="240"/>
      <c r="DN2799" s="240"/>
      <c r="DO2799" s="240"/>
      <c r="DP2799" s="240"/>
      <c r="DQ2799" s="240"/>
      <c r="DR2799" s="240"/>
      <c r="DS2799" s="240"/>
      <c r="DT2799" s="240"/>
      <c r="DU2799" s="240"/>
      <c r="DV2799" s="240"/>
      <c r="DW2799" s="240"/>
      <c r="DX2799" s="240"/>
      <c r="DY2799" s="240"/>
      <c r="DZ2799" s="240"/>
      <c r="EA2799" s="240"/>
      <c r="EB2799" s="240"/>
      <c r="EC2799" s="240"/>
      <c r="ED2799" s="240"/>
      <c r="EE2799" s="240"/>
      <c r="EF2799" s="240"/>
      <c r="EG2799" s="240"/>
      <c r="EH2799" s="240"/>
      <c r="EI2799" s="240"/>
      <c r="EJ2799" s="240"/>
      <c r="EK2799" s="240"/>
      <c r="EL2799" s="240"/>
      <c r="EM2799" s="240"/>
      <c r="EN2799" s="240"/>
      <c r="EO2799" s="240"/>
      <c r="EP2799" s="240"/>
      <c r="EQ2799" s="240"/>
      <c r="ER2799" s="240"/>
      <c r="ES2799" s="240"/>
      <c r="ET2799" s="240"/>
      <c r="EU2799" s="240"/>
      <c r="EV2799" s="240"/>
      <c r="EW2799" s="240"/>
      <c r="EX2799" s="240"/>
      <c r="EY2799" s="240"/>
      <c r="EZ2799" s="240"/>
      <c r="FA2799" s="240"/>
      <c r="FB2799" s="240"/>
      <c r="FC2799" s="240"/>
      <c r="FD2799" s="240"/>
      <c r="FE2799" s="240"/>
      <c r="FF2799" s="240"/>
      <c r="FG2799" s="240"/>
      <c r="FH2799" s="240"/>
      <c r="FI2799" s="240"/>
      <c r="FJ2799" s="240"/>
      <c r="FK2799" s="240"/>
      <c r="FL2799" s="240"/>
      <c r="FM2799" s="240"/>
      <c r="FN2799" s="240"/>
      <c r="FO2799" s="240"/>
      <c r="FP2799" s="240"/>
      <c r="FQ2799" s="240"/>
      <c r="FR2799" s="240"/>
      <c r="FS2799" s="240"/>
      <c r="FT2799" s="240"/>
      <c r="FU2799" s="240"/>
      <c r="FV2799" s="240"/>
    </row>
    <row r="2800" spans="1:178" s="250" customFormat="1">
      <c r="A2800" s="234"/>
      <c r="B2800" s="234"/>
      <c r="C2800" s="234"/>
      <c r="D2800" s="234"/>
      <c r="E2800" s="234"/>
      <c r="F2800" s="234"/>
      <c r="G2800" s="235"/>
      <c r="H2800" s="236"/>
      <c r="AJ2800" s="290"/>
      <c r="AK2800" s="240"/>
      <c r="AL2800" s="240"/>
      <c r="AM2800" s="240"/>
      <c r="AN2800" s="240"/>
      <c r="AO2800" s="240"/>
      <c r="AP2800" s="240"/>
      <c r="AQ2800" s="240"/>
      <c r="AR2800" s="240"/>
      <c r="AS2800" s="240"/>
      <c r="AT2800" s="240"/>
      <c r="AU2800" s="240"/>
      <c r="AV2800" s="240"/>
      <c r="AW2800" s="240"/>
      <c r="AX2800" s="240"/>
      <c r="AY2800" s="240"/>
      <c r="AZ2800" s="240"/>
      <c r="BA2800" s="240"/>
      <c r="BB2800" s="240"/>
      <c r="BC2800" s="240"/>
      <c r="BD2800" s="240"/>
      <c r="BE2800" s="240"/>
      <c r="BF2800" s="240"/>
      <c r="BG2800" s="240"/>
      <c r="BH2800" s="240"/>
      <c r="BI2800" s="240"/>
      <c r="BJ2800" s="240"/>
      <c r="BK2800" s="240"/>
      <c r="BL2800" s="240"/>
      <c r="BM2800" s="240"/>
      <c r="BN2800" s="240"/>
      <c r="BO2800" s="240"/>
      <c r="BP2800" s="240"/>
      <c r="BQ2800" s="240"/>
      <c r="BR2800" s="240"/>
      <c r="BS2800" s="240"/>
      <c r="BT2800" s="240"/>
      <c r="BU2800" s="240"/>
      <c r="BV2800" s="240"/>
      <c r="BW2800" s="240"/>
      <c r="BX2800" s="240"/>
      <c r="BY2800" s="240"/>
      <c r="BZ2800" s="240"/>
      <c r="CA2800" s="240"/>
      <c r="CB2800" s="240"/>
      <c r="CC2800" s="240"/>
      <c r="CD2800" s="240"/>
      <c r="CE2800" s="240"/>
      <c r="CF2800" s="240"/>
      <c r="CG2800" s="240"/>
      <c r="CH2800" s="240"/>
      <c r="CI2800" s="240"/>
      <c r="CJ2800" s="240"/>
      <c r="CK2800" s="240"/>
      <c r="CL2800" s="240"/>
      <c r="CM2800" s="240"/>
      <c r="CN2800" s="240"/>
      <c r="CO2800" s="240"/>
      <c r="CP2800" s="240"/>
      <c r="CQ2800" s="240"/>
      <c r="CR2800" s="240"/>
      <c r="CS2800" s="240"/>
      <c r="CT2800" s="240"/>
      <c r="CU2800" s="240"/>
      <c r="CV2800" s="240"/>
      <c r="CW2800" s="240"/>
      <c r="CX2800" s="240"/>
      <c r="CY2800" s="240"/>
      <c r="CZ2800" s="240"/>
      <c r="DA2800" s="240"/>
      <c r="DB2800" s="240"/>
      <c r="DC2800" s="240"/>
      <c r="DD2800" s="240"/>
      <c r="DE2800" s="240"/>
      <c r="DF2800" s="240"/>
      <c r="DG2800" s="240"/>
      <c r="DH2800" s="240"/>
      <c r="DI2800" s="240"/>
      <c r="DJ2800" s="240"/>
      <c r="DK2800" s="240"/>
      <c r="DL2800" s="240"/>
      <c r="DM2800" s="240"/>
      <c r="DN2800" s="240"/>
      <c r="DO2800" s="240"/>
      <c r="DP2800" s="240"/>
      <c r="DQ2800" s="240"/>
      <c r="DR2800" s="240"/>
      <c r="DS2800" s="240"/>
      <c r="DT2800" s="240"/>
      <c r="DU2800" s="240"/>
      <c r="DV2800" s="240"/>
      <c r="DW2800" s="240"/>
      <c r="DX2800" s="240"/>
      <c r="DY2800" s="240"/>
      <c r="DZ2800" s="240"/>
      <c r="EA2800" s="240"/>
      <c r="EB2800" s="240"/>
      <c r="EC2800" s="240"/>
      <c r="ED2800" s="240"/>
      <c r="EE2800" s="240"/>
      <c r="EF2800" s="240"/>
      <c r="EG2800" s="240"/>
      <c r="EH2800" s="240"/>
      <c r="EI2800" s="240"/>
      <c r="EJ2800" s="240"/>
      <c r="EK2800" s="240"/>
      <c r="EL2800" s="240"/>
      <c r="EM2800" s="240"/>
      <c r="EN2800" s="240"/>
      <c r="EO2800" s="240"/>
      <c r="EP2800" s="240"/>
      <c r="EQ2800" s="240"/>
      <c r="ER2800" s="240"/>
      <c r="ES2800" s="240"/>
      <c r="ET2800" s="240"/>
      <c r="EU2800" s="240"/>
      <c r="EV2800" s="240"/>
      <c r="EW2800" s="240"/>
      <c r="EX2800" s="240"/>
      <c r="EY2800" s="240"/>
      <c r="EZ2800" s="240"/>
      <c r="FA2800" s="240"/>
      <c r="FB2800" s="240"/>
      <c r="FC2800" s="240"/>
      <c r="FD2800" s="240"/>
      <c r="FE2800" s="240"/>
      <c r="FF2800" s="240"/>
      <c r="FG2800" s="240"/>
      <c r="FH2800" s="240"/>
      <c r="FI2800" s="240"/>
      <c r="FJ2800" s="240"/>
      <c r="FK2800" s="240"/>
      <c r="FL2800" s="240"/>
      <c r="FM2800" s="240"/>
      <c r="FN2800" s="240"/>
      <c r="FO2800" s="240"/>
      <c r="FP2800" s="240"/>
      <c r="FQ2800" s="240"/>
      <c r="FR2800" s="240"/>
      <c r="FS2800" s="240"/>
      <c r="FT2800" s="240"/>
      <c r="FU2800" s="240"/>
      <c r="FV2800" s="240"/>
    </row>
    <row r="2801" spans="1:178" s="250" customFormat="1">
      <c r="A2801" s="234"/>
      <c r="B2801" s="234"/>
      <c r="C2801" s="234"/>
      <c r="D2801" s="234"/>
      <c r="E2801" s="234"/>
      <c r="F2801" s="234"/>
      <c r="G2801" s="235"/>
      <c r="H2801" s="236"/>
      <c r="AJ2801" s="290"/>
      <c r="AK2801" s="240"/>
      <c r="AL2801" s="240"/>
      <c r="AM2801" s="240"/>
      <c r="AN2801" s="240"/>
      <c r="AO2801" s="240"/>
      <c r="AP2801" s="240"/>
      <c r="AQ2801" s="240"/>
      <c r="AR2801" s="240"/>
      <c r="AS2801" s="240"/>
      <c r="AT2801" s="240"/>
      <c r="AU2801" s="240"/>
      <c r="AV2801" s="240"/>
      <c r="AW2801" s="240"/>
      <c r="AX2801" s="240"/>
      <c r="AY2801" s="240"/>
      <c r="AZ2801" s="240"/>
      <c r="BA2801" s="240"/>
      <c r="BB2801" s="240"/>
      <c r="BC2801" s="240"/>
      <c r="BD2801" s="240"/>
      <c r="BE2801" s="240"/>
      <c r="BF2801" s="240"/>
      <c r="BG2801" s="240"/>
      <c r="BH2801" s="240"/>
      <c r="BI2801" s="240"/>
      <c r="BJ2801" s="240"/>
      <c r="BK2801" s="240"/>
      <c r="BL2801" s="240"/>
      <c r="BM2801" s="240"/>
      <c r="BN2801" s="240"/>
      <c r="BO2801" s="240"/>
      <c r="BP2801" s="240"/>
      <c r="BQ2801" s="240"/>
      <c r="BR2801" s="240"/>
      <c r="BS2801" s="240"/>
      <c r="BT2801" s="240"/>
      <c r="BU2801" s="240"/>
      <c r="BV2801" s="240"/>
      <c r="BW2801" s="240"/>
      <c r="BX2801" s="240"/>
      <c r="BY2801" s="240"/>
      <c r="BZ2801" s="240"/>
      <c r="CA2801" s="240"/>
      <c r="CB2801" s="240"/>
      <c r="CC2801" s="240"/>
      <c r="CD2801" s="240"/>
      <c r="CE2801" s="240"/>
      <c r="CF2801" s="240"/>
      <c r="CG2801" s="240"/>
      <c r="CH2801" s="240"/>
      <c r="CI2801" s="240"/>
      <c r="CJ2801" s="240"/>
      <c r="CK2801" s="240"/>
      <c r="CL2801" s="240"/>
      <c r="CM2801" s="240"/>
      <c r="CN2801" s="240"/>
      <c r="CO2801" s="240"/>
      <c r="CP2801" s="240"/>
      <c r="CQ2801" s="240"/>
      <c r="CR2801" s="240"/>
      <c r="CS2801" s="240"/>
      <c r="CT2801" s="240"/>
      <c r="CU2801" s="240"/>
      <c r="CV2801" s="240"/>
      <c r="CW2801" s="240"/>
      <c r="CX2801" s="240"/>
      <c r="CY2801" s="240"/>
      <c r="CZ2801" s="240"/>
      <c r="DA2801" s="240"/>
      <c r="DB2801" s="240"/>
      <c r="DC2801" s="240"/>
      <c r="DD2801" s="240"/>
      <c r="DE2801" s="240"/>
      <c r="DF2801" s="240"/>
      <c r="DG2801" s="240"/>
      <c r="DH2801" s="240"/>
      <c r="DI2801" s="240"/>
      <c r="DJ2801" s="240"/>
      <c r="DK2801" s="240"/>
      <c r="DL2801" s="240"/>
      <c r="DM2801" s="240"/>
      <c r="DN2801" s="240"/>
      <c r="DO2801" s="240"/>
      <c r="DP2801" s="240"/>
      <c r="DQ2801" s="240"/>
      <c r="DR2801" s="240"/>
      <c r="DS2801" s="240"/>
      <c r="DT2801" s="240"/>
      <c r="DU2801" s="240"/>
      <c r="DV2801" s="240"/>
      <c r="DW2801" s="240"/>
      <c r="DX2801" s="240"/>
      <c r="DY2801" s="240"/>
      <c r="DZ2801" s="240"/>
      <c r="EA2801" s="240"/>
      <c r="EB2801" s="240"/>
      <c r="EC2801" s="240"/>
      <c r="ED2801" s="240"/>
      <c r="EE2801" s="240"/>
      <c r="EF2801" s="240"/>
      <c r="EG2801" s="240"/>
      <c r="EH2801" s="240"/>
      <c r="EI2801" s="240"/>
      <c r="EJ2801" s="240"/>
      <c r="EK2801" s="240"/>
      <c r="EL2801" s="240"/>
      <c r="EM2801" s="240"/>
      <c r="EN2801" s="240"/>
      <c r="EO2801" s="240"/>
      <c r="EP2801" s="240"/>
      <c r="EQ2801" s="240"/>
      <c r="ER2801" s="240"/>
      <c r="ES2801" s="240"/>
      <c r="ET2801" s="240"/>
      <c r="EU2801" s="240"/>
      <c r="EV2801" s="240"/>
      <c r="EW2801" s="240"/>
      <c r="EX2801" s="240"/>
      <c r="EY2801" s="240"/>
      <c r="EZ2801" s="240"/>
      <c r="FA2801" s="240"/>
      <c r="FB2801" s="240"/>
      <c r="FC2801" s="240"/>
      <c r="FD2801" s="240"/>
      <c r="FE2801" s="240"/>
      <c r="FF2801" s="240"/>
      <c r="FG2801" s="240"/>
      <c r="FH2801" s="240"/>
      <c r="FI2801" s="240"/>
      <c r="FJ2801" s="240"/>
      <c r="FK2801" s="240"/>
      <c r="FL2801" s="240"/>
      <c r="FM2801" s="240"/>
      <c r="FN2801" s="240"/>
      <c r="FO2801" s="240"/>
      <c r="FP2801" s="240"/>
      <c r="FQ2801" s="240"/>
      <c r="FR2801" s="240"/>
      <c r="FS2801" s="240"/>
      <c r="FT2801" s="240"/>
      <c r="FU2801" s="240"/>
      <c r="FV2801" s="240"/>
    </row>
    <row r="2802" spans="1:178" s="250" customFormat="1">
      <c r="A2802" s="234"/>
      <c r="B2802" s="234"/>
      <c r="C2802" s="234"/>
      <c r="D2802" s="234"/>
      <c r="E2802" s="234"/>
      <c r="F2802" s="234"/>
      <c r="G2802" s="235"/>
      <c r="H2802" s="236"/>
      <c r="AJ2802" s="290"/>
      <c r="AK2802" s="240"/>
      <c r="AL2802" s="240"/>
      <c r="AM2802" s="240"/>
      <c r="AN2802" s="240"/>
      <c r="AO2802" s="240"/>
      <c r="AP2802" s="240"/>
      <c r="AQ2802" s="240"/>
      <c r="AR2802" s="240"/>
      <c r="AS2802" s="240"/>
      <c r="AT2802" s="240"/>
      <c r="AU2802" s="240"/>
      <c r="AV2802" s="240"/>
      <c r="AW2802" s="240"/>
      <c r="AX2802" s="240"/>
      <c r="AY2802" s="240"/>
      <c r="AZ2802" s="240"/>
      <c r="BA2802" s="240"/>
      <c r="BB2802" s="240"/>
      <c r="BC2802" s="240"/>
      <c r="BD2802" s="240"/>
      <c r="BE2802" s="240"/>
      <c r="BF2802" s="240"/>
      <c r="BG2802" s="240"/>
      <c r="BH2802" s="240"/>
      <c r="BI2802" s="240"/>
      <c r="BJ2802" s="240"/>
      <c r="BK2802" s="240"/>
      <c r="BL2802" s="240"/>
      <c r="BM2802" s="240"/>
      <c r="BN2802" s="240"/>
      <c r="BO2802" s="240"/>
      <c r="BP2802" s="240"/>
      <c r="BQ2802" s="240"/>
      <c r="BR2802" s="240"/>
      <c r="BS2802" s="240"/>
      <c r="BT2802" s="240"/>
      <c r="BU2802" s="240"/>
      <c r="BV2802" s="240"/>
      <c r="BW2802" s="240"/>
      <c r="BX2802" s="240"/>
      <c r="BY2802" s="240"/>
      <c r="BZ2802" s="240"/>
      <c r="CA2802" s="240"/>
      <c r="CB2802" s="240"/>
      <c r="CC2802" s="240"/>
      <c r="CD2802" s="240"/>
      <c r="CE2802" s="240"/>
      <c r="CF2802" s="240"/>
      <c r="CG2802" s="240"/>
      <c r="CH2802" s="240"/>
      <c r="CI2802" s="240"/>
      <c r="CJ2802" s="240"/>
      <c r="CK2802" s="240"/>
      <c r="CL2802" s="240"/>
      <c r="CM2802" s="240"/>
      <c r="CN2802" s="240"/>
      <c r="CO2802" s="240"/>
      <c r="CP2802" s="240"/>
      <c r="CQ2802" s="240"/>
      <c r="CR2802" s="240"/>
      <c r="CS2802" s="240"/>
      <c r="CT2802" s="240"/>
      <c r="CU2802" s="240"/>
      <c r="CV2802" s="240"/>
      <c r="CW2802" s="240"/>
      <c r="CX2802" s="240"/>
      <c r="CY2802" s="240"/>
      <c r="CZ2802" s="240"/>
      <c r="DA2802" s="240"/>
      <c r="DB2802" s="240"/>
      <c r="DC2802" s="240"/>
      <c r="DD2802" s="240"/>
      <c r="DE2802" s="240"/>
      <c r="DF2802" s="240"/>
      <c r="DG2802" s="240"/>
      <c r="DH2802" s="240"/>
      <c r="DI2802" s="240"/>
      <c r="DJ2802" s="240"/>
      <c r="DK2802" s="240"/>
      <c r="DL2802" s="240"/>
      <c r="DM2802" s="240"/>
      <c r="DN2802" s="240"/>
      <c r="DO2802" s="240"/>
      <c r="DP2802" s="240"/>
      <c r="DQ2802" s="240"/>
      <c r="DR2802" s="240"/>
      <c r="DS2802" s="240"/>
      <c r="DT2802" s="240"/>
      <c r="DU2802" s="240"/>
      <c r="DV2802" s="240"/>
      <c r="DW2802" s="240"/>
      <c r="DX2802" s="240"/>
      <c r="DY2802" s="240"/>
      <c r="DZ2802" s="240"/>
      <c r="EA2802" s="240"/>
      <c r="EB2802" s="240"/>
      <c r="EC2802" s="240"/>
      <c r="ED2802" s="240"/>
      <c r="EE2802" s="240"/>
      <c r="EF2802" s="240"/>
      <c r="EG2802" s="240"/>
      <c r="EH2802" s="240"/>
      <c r="EI2802" s="240"/>
      <c r="EJ2802" s="240"/>
      <c r="EK2802" s="240"/>
      <c r="EL2802" s="240"/>
      <c r="EM2802" s="240"/>
      <c r="EN2802" s="240"/>
      <c r="EO2802" s="240"/>
      <c r="EP2802" s="240"/>
      <c r="EQ2802" s="240"/>
      <c r="ER2802" s="240"/>
      <c r="ES2802" s="240"/>
      <c r="ET2802" s="240"/>
      <c r="EU2802" s="240"/>
      <c r="EV2802" s="240"/>
      <c r="EW2802" s="240"/>
      <c r="EX2802" s="240"/>
      <c r="EY2802" s="240"/>
      <c r="EZ2802" s="240"/>
      <c r="FA2802" s="240"/>
      <c r="FB2802" s="240"/>
      <c r="FC2802" s="240"/>
      <c r="FD2802" s="240"/>
      <c r="FE2802" s="240"/>
      <c r="FF2802" s="240"/>
      <c r="FG2802" s="240"/>
      <c r="FH2802" s="240"/>
      <c r="FI2802" s="240"/>
      <c r="FJ2802" s="240"/>
      <c r="FK2802" s="240"/>
      <c r="FL2802" s="240"/>
      <c r="FM2802" s="240"/>
      <c r="FN2802" s="240"/>
      <c r="FO2802" s="240"/>
      <c r="FP2802" s="240"/>
      <c r="FQ2802" s="240"/>
      <c r="FR2802" s="240"/>
      <c r="FS2802" s="240"/>
      <c r="FT2802" s="240"/>
      <c r="FU2802" s="240"/>
      <c r="FV2802" s="240"/>
    </row>
    <row r="2803" spans="1:178" s="250" customFormat="1">
      <c r="A2803" s="234"/>
      <c r="B2803" s="234"/>
      <c r="C2803" s="234"/>
      <c r="D2803" s="234"/>
      <c r="E2803" s="234"/>
      <c r="F2803" s="234"/>
      <c r="G2803" s="235"/>
      <c r="H2803" s="236"/>
      <c r="AJ2803" s="290"/>
      <c r="AK2803" s="240"/>
      <c r="AL2803" s="240"/>
      <c r="AM2803" s="240"/>
      <c r="AN2803" s="240"/>
      <c r="AO2803" s="240"/>
      <c r="AP2803" s="240"/>
      <c r="AQ2803" s="240"/>
      <c r="AR2803" s="240"/>
      <c r="AS2803" s="240"/>
      <c r="AT2803" s="240"/>
      <c r="AU2803" s="240"/>
      <c r="AV2803" s="240"/>
      <c r="AW2803" s="240"/>
      <c r="AX2803" s="240"/>
      <c r="AY2803" s="240"/>
      <c r="AZ2803" s="240"/>
      <c r="BA2803" s="240"/>
      <c r="BB2803" s="240"/>
      <c r="BC2803" s="240"/>
      <c r="BD2803" s="240"/>
      <c r="BE2803" s="240"/>
      <c r="BF2803" s="240"/>
      <c r="BG2803" s="240"/>
      <c r="BH2803" s="240"/>
      <c r="BI2803" s="240"/>
      <c r="BJ2803" s="240"/>
      <c r="BK2803" s="240"/>
      <c r="BL2803" s="240"/>
      <c r="BM2803" s="240"/>
      <c r="BN2803" s="240"/>
      <c r="BO2803" s="240"/>
      <c r="BP2803" s="240"/>
      <c r="BQ2803" s="240"/>
      <c r="BR2803" s="240"/>
      <c r="BS2803" s="240"/>
      <c r="BT2803" s="240"/>
      <c r="BU2803" s="240"/>
      <c r="BV2803" s="240"/>
      <c r="BW2803" s="240"/>
      <c r="BX2803" s="240"/>
      <c r="BY2803" s="240"/>
      <c r="BZ2803" s="240"/>
      <c r="CA2803" s="240"/>
      <c r="CB2803" s="240"/>
      <c r="CC2803" s="240"/>
      <c r="CD2803" s="240"/>
      <c r="CE2803" s="240"/>
      <c r="CF2803" s="240"/>
      <c r="CG2803" s="240"/>
      <c r="CH2803" s="240"/>
      <c r="CI2803" s="240"/>
      <c r="CJ2803" s="240"/>
      <c r="CK2803" s="240"/>
      <c r="CL2803" s="240"/>
      <c r="CM2803" s="240"/>
      <c r="CN2803" s="240"/>
      <c r="CO2803" s="240"/>
      <c r="CP2803" s="240"/>
      <c r="CQ2803" s="240"/>
      <c r="CR2803" s="240"/>
      <c r="CS2803" s="240"/>
      <c r="CT2803" s="240"/>
      <c r="CU2803" s="240"/>
      <c r="CV2803" s="240"/>
      <c r="CW2803" s="240"/>
      <c r="CX2803" s="240"/>
      <c r="CY2803" s="240"/>
      <c r="CZ2803" s="240"/>
      <c r="DA2803" s="240"/>
      <c r="DB2803" s="240"/>
      <c r="DC2803" s="240"/>
      <c r="DD2803" s="240"/>
      <c r="DE2803" s="240"/>
      <c r="DF2803" s="240"/>
      <c r="DG2803" s="240"/>
      <c r="DH2803" s="240"/>
      <c r="DI2803" s="240"/>
      <c r="DJ2803" s="240"/>
      <c r="DK2803" s="240"/>
      <c r="DL2803" s="240"/>
      <c r="DM2803" s="240"/>
      <c r="DN2803" s="240"/>
      <c r="DO2803" s="240"/>
      <c r="DP2803" s="240"/>
      <c r="DQ2803" s="240"/>
      <c r="DR2803" s="240"/>
      <c r="DS2803" s="240"/>
      <c r="DT2803" s="240"/>
      <c r="DU2803" s="240"/>
      <c r="DV2803" s="240"/>
      <c r="DW2803" s="240"/>
      <c r="DX2803" s="240"/>
      <c r="DY2803" s="240"/>
      <c r="DZ2803" s="240"/>
      <c r="EA2803" s="240"/>
      <c r="EB2803" s="240"/>
      <c r="EC2803" s="240"/>
      <c r="ED2803" s="240"/>
      <c r="EE2803" s="240"/>
      <c r="EF2803" s="240"/>
      <c r="EG2803" s="240"/>
      <c r="EH2803" s="240"/>
      <c r="EI2803" s="240"/>
      <c r="EJ2803" s="240"/>
      <c r="EK2803" s="240"/>
      <c r="EL2803" s="240"/>
      <c r="EM2803" s="240"/>
      <c r="EN2803" s="240"/>
      <c r="EO2803" s="240"/>
      <c r="EP2803" s="240"/>
      <c r="EQ2803" s="240"/>
      <c r="ER2803" s="240"/>
      <c r="ES2803" s="240"/>
      <c r="ET2803" s="240"/>
      <c r="EU2803" s="240"/>
      <c r="EV2803" s="240"/>
      <c r="EW2803" s="240"/>
      <c r="EX2803" s="240"/>
      <c r="EY2803" s="240"/>
      <c r="EZ2803" s="240"/>
      <c r="FA2803" s="240"/>
      <c r="FB2803" s="240"/>
      <c r="FC2803" s="240"/>
      <c r="FD2803" s="240"/>
      <c r="FE2803" s="240"/>
      <c r="FF2803" s="240"/>
      <c r="FG2803" s="240"/>
      <c r="FH2803" s="240"/>
      <c r="FI2803" s="240"/>
      <c r="FJ2803" s="240"/>
      <c r="FK2803" s="240"/>
      <c r="FL2803" s="240"/>
      <c r="FM2803" s="240"/>
      <c r="FN2803" s="240"/>
      <c r="FO2803" s="240"/>
      <c r="FP2803" s="240"/>
      <c r="FQ2803" s="240"/>
      <c r="FR2803" s="240"/>
      <c r="FS2803" s="240"/>
      <c r="FT2803" s="240"/>
      <c r="FU2803" s="240"/>
      <c r="FV2803" s="240"/>
    </row>
    <row r="2804" spans="1:178" s="250" customFormat="1">
      <c r="A2804" s="234"/>
      <c r="B2804" s="234"/>
      <c r="C2804" s="234"/>
      <c r="D2804" s="234"/>
      <c r="E2804" s="234"/>
      <c r="F2804" s="234"/>
      <c r="G2804" s="235"/>
      <c r="H2804" s="236"/>
      <c r="AJ2804" s="290"/>
      <c r="AK2804" s="240"/>
      <c r="AL2804" s="240"/>
      <c r="AM2804" s="240"/>
      <c r="AN2804" s="240"/>
      <c r="AO2804" s="240"/>
      <c r="AP2804" s="240"/>
      <c r="AQ2804" s="240"/>
      <c r="AR2804" s="240"/>
      <c r="AS2804" s="240"/>
      <c r="AT2804" s="240"/>
      <c r="AU2804" s="240"/>
      <c r="AV2804" s="240"/>
      <c r="AW2804" s="240"/>
      <c r="AX2804" s="240"/>
      <c r="AY2804" s="240"/>
      <c r="AZ2804" s="240"/>
      <c r="BA2804" s="240"/>
      <c r="BB2804" s="240"/>
      <c r="BC2804" s="240"/>
      <c r="BD2804" s="240"/>
      <c r="BE2804" s="240"/>
      <c r="BF2804" s="240"/>
      <c r="BG2804" s="240"/>
      <c r="BH2804" s="240"/>
      <c r="BI2804" s="240"/>
      <c r="BJ2804" s="240"/>
      <c r="BK2804" s="240"/>
      <c r="BL2804" s="240"/>
      <c r="BM2804" s="240"/>
      <c r="BN2804" s="240"/>
      <c r="BO2804" s="240"/>
      <c r="BP2804" s="240"/>
      <c r="BQ2804" s="240"/>
      <c r="BR2804" s="240"/>
      <c r="BS2804" s="240"/>
      <c r="BT2804" s="240"/>
      <c r="BU2804" s="240"/>
      <c r="BV2804" s="240"/>
      <c r="BW2804" s="240"/>
      <c r="BX2804" s="240"/>
      <c r="BY2804" s="240"/>
      <c r="BZ2804" s="240"/>
      <c r="CA2804" s="240"/>
      <c r="CB2804" s="240"/>
      <c r="CC2804" s="240"/>
      <c r="CD2804" s="240"/>
      <c r="CE2804" s="240"/>
      <c r="CF2804" s="240"/>
      <c r="CG2804" s="240"/>
      <c r="CH2804" s="240"/>
      <c r="CI2804" s="240"/>
      <c r="CJ2804" s="240"/>
      <c r="CK2804" s="240"/>
      <c r="CL2804" s="240"/>
      <c r="CM2804" s="240"/>
      <c r="CN2804" s="240"/>
      <c r="CO2804" s="240"/>
      <c r="CP2804" s="240"/>
      <c r="CQ2804" s="240"/>
      <c r="CR2804" s="240"/>
      <c r="CS2804" s="240"/>
      <c r="CT2804" s="240"/>
      <c r="CU2804" s="240"/>
      <c r="CV2804" s="240"/>
      <c r="CW2804" s="240"/>
      <c r="CX2804" s="240"/>
      <c r="CY2804" s="240"/>
      <c r="CZ2804" s="240"/>
      <c r="DA2804" s="240"/>
      <c r="DB2804" s="240"/>
      <c r="DC2804" s="240"/>
      <c r="DD2804" s="240"/>
      <c r="DE2804" s="240"/>
      <c r="DF2804" s="240"/>
      <c r="DG2804" s="240"/>
      <c r="DH2804" s="240"/>
      <c r="DI2804" s="240"/>
      <c r="DJ2804" s="240"/>
      <c r="DK2804" s="240"/>
      <c r="DL2804" s="240"/>
      <c r="DM2804" s="240"/>
      <c r="DN2804" s="240"/>
      <c r="DO2804" s="240"/>
      <c r="DP2804" s="240"/>
      <c r="DQ2804" s="240"/>
      <c r="DR2804" s="240"/>
      <c r="DS2804" s="240"/>
      <c r="DT2804" s="240"/>
      <c r="DU2804" s="240"/>
      <c r="DV2804" s="240"/>
      <c r="DW2804" s="240"/>
      <c r="DX2804" s="240"/>
      <c r="DY2804" s="240"/>
      <c r="DZ2804" s="240"/>
      <c r="EA2804" s="240"/>
      <c r="EB2804" s="240"/>
      <c r="EC2804" s="240"/>
      <c r="ED2804" s="240"/>
      <c r="EE2804" s="240"/>
      <c r="EF2804" s="240"/>
      <c r="EG2804" s="240"/>
      <c r="EH2804" s="240"/>
      <c r="EI2804" s="240"/>
      <c r="EJ2804" s="240"/>
      <c r="EK2804" s="240"/>
      <c r="EL2804" s="240"/>
      <c r="EM2804" s="240"/>
      <c r="EN2804" s="240"/>
      <c r="EO2804" s="240"/>
      <c r="EP2804" s="240"/>
      <c r="EQ2804" s="240"/>
      <c r="ER2804" s="240"/>
      <c r="ES2804" s="240"/>
      <c r="ET2804" s="240"/>
      <c r="EU2804" s="240"/>
      <c r="EV2804" s="240"/>
      <c r="EW2804" s="240"/>
      <c r="EX2804" s="240"/>
      <c r="EY2804" s="240"/>
      <c r="EZ2804" s="240"/>
      <c r="FA2804" s="240"/>
      <c r="FB2804" s="240"/>
      <c r="FC2804" s="240"/>
      <c r="FD2804" s="240"/>
      <c r="FE2804" s="240"/>
      <c r="FF2804" s="240"/>
      <c r="FG2804" s="240"/>
      <c r="FH2804" s="240"/>
      <c r="FI2804" s="240"/>
      <c r="FJ2804" s="240"/>
      <c r="FK2804" s="240"/>
      <c r="FL2804" s="240"/>
      <c r="FM2804" s="240"/>
      <c r="FN2804" s="240"/>
      <c r="FO2804" s="240"/>
      <c r="FP2804" s="240"/>
      <c r="FQ2804" s="240"/>
      <c r="FR2804" s="240"/>
      <c r="FS2804" s="240"/>
      <c r="FT2804" s="240"/>
      <c r="FU2804" s="240"/>
      <c r="FV2804" s="240"/>
    </row>
    <row r="2805" spans="1:178" s="250" customFormat="1">
      <c r="A2805" s="234"/>
      <c r="B2805" s="234"/>
      <c r="C2805" s="234"/>
      <c r="D2805" s="234"/>
      <c r="E2805" s="234"/>
      <c r="F2805" s="234"/>
      <c r="G2805" s="235"/>
      <c r="H2805" s="236"/>
      <c r="AJ2805" s="290"/>
      <c r="AK2805" s="240"/>
      <c r="AL2805" s="240"/>
      <c r="AM2805" s="240"/>
      <c r="AN2805" s="240"/>
      <c r="AO2805" s="240"/>
      <c r="AP2805" s="240"/>
      <c r="AQ2805" s="240"/>
      <c r="AR2805" s="240"/>
      <c r="AS2805" s="240"/>
      <c r="AT2805" s="240"/>
      <c r="AU2805" s="240"/>
      <c r="AV2805" s="240"/>
      <c r="AW2805" s="240"/>
      <c r="AX2805" s="240"/>
      <c r="AY2805" s="240"/>
      <c r="AZ2805" s="240"/>
      <c r="BA2805" s="240"/>
      <c r="BB2805" s="240"/>
      <c r="BC2805" s="240"/>
      <c r="BD2805" s="240"/>
      <c r="BE2805" s="240"/>
      <c r="BF2805" s="240"/>
      <c r="BG2805" s="240"/>
      <c r="BH2805" s="240"/>
      <c r="BI2805" s="240"/>
      <c r="BJ2805" s="240"/>
      <c r="BK2805" s="240"/>
      <c r="BL2805" s="240"/>
      <c r="BM2805" s="240"/>
      <c r="BN2805" s="240"/>
      <c r="BO2805" s="240"/>
      <c r="BP2805" s="240"/>
      <c r="BQ2805" s="240"/>
      <c r="BR2805" s="240"/>
      <c r="BS2805" s="240"/>
      <c r="BT2805" s="240"/>
      <c r="BU2805" s="240"/>
      <c r="BV2805" s="240"/>
      <c r="BW2805" s="240"/>
      <c r="BX2805" s="240"/>
      <c r="BY2805" s="240"/>
      <c r="BZ2805" s="240"/>
      <c r="CA2805" s="240"/>
      <c r="CB2805" s="240"/>
      <c r="CC2805" s="240"/>
      <c r="CD2805" s="240"/>
      <c r="CE2805" s="240"/>
      <c r="CF2805" s="240"/>
      <c r="CG2805" s="240"/>
      <c r="CH2805" s="240"/>
      <c r="CI2805" s="240"/>
      <c r="CJ2805" s="240"/>
      <c r="CK2805" s="240"/>
      <c r="CL2805" s="240"/>
      <c r="CM2805" s="240"/>
      <c r="CN2805" s="240"/>
      <c r="CO2805" s="240"/>
      <c r="CP2805" s="240"/>
      <c r="CQ2805" s="240"/>
      <c r="CR2805" s="240"/>
      <c r="CS2805" s="240"/>
      <c r="CT2805" s="240"/>
      <c r="CU2805" s="240"/>
      <c r="CV2805" s="240"/>
      <c r="CW2805" s="240"/>
      <c r="CX2805" s="240"/>
      <c r="CY2805" s="240"/>
      <c r="CZ2805" s="240"/>
      <c r="DA2805" s="240"/>
      <c r="DB2805" s="240"/>
      <c r="DC2805" s="240"/>
      <c r="DD2805" s="240"/>
      <c r="DE2805" s="240"/>
      <c r="DF2805" s="240"/>
      <c r="DG2805" s="240"/>
      <c r="DH2805" s="240"/>
      <c r="DI2805" s="240"/>
      <c r="DJ2805" s="240"/>
      <c r="DK2805" s="240"/>
      <c r="DL2805" s="240"/>
      <c r="DM2805" s="240"/>
      <c r="DN2805" s="240"/>
      <c r="DO2805" s="240"/>
      <c r="DP2805" s="240"/>
      <c r="DQ2805" s="240"/>
      <c r="DR2805" s="240"/>
      <c r="DS2805" s="240"/>
      <c r="DT2805" s="240"/>
      <c r="DU2805" s="240"/>
      <c r="DV2805" s="240"/>
      <c r="DW2805" s="240"/>
      <c r="DX2805" s="240"/>
      <c r="DY2805" s="240"/>
      <c r="DZ2805" s="240"/>
      <c r="EA2805" s="240"/>
      <c r="EB2805" s="240"/>
      <c r="EC2805" s="240"/>
      <c r="ED2805" s="240"/>
      <c r="EE2805" s="240"/>
      <c r="EF2805" s="240"/>
      <c r="EG2805" s="240"/>
      <c r="EH2805" s="240"/>
      <c r="EI2805" s="240"/>
      <c r="EJ2805" s="240"/>
      <c r="EK2805" s="240"/>
      <c r="EL2805" s="240"/>
      <c r="EM2805" s="240"/>
      <c r="EN2805" s="240"/>
      <c r="EO2805" s="240"/>
      <c r="EP2805" s="240"/>
      <c r="EQ2805" s="240"/>
      <c r="ER2805" s="240"/>
      <c r="ES2805" s="240"/>
      <c r="ET2805" s="240"/>
      <c r="EU2805" s="240"/>
      <c r="EV2805" s="240"/>
      <c r="EW2805" s="240"/>
      <c r="EX2805" s="240"/>
      <c r="EY2805" s="240"/>
      <c r="EZ2805" s="240"/>
      <c r="FA2805" s="240"/>
      <c r="FB2805" s="240"/>
      <c r="FC2805" s="240"/>
      <c r="FD2805" s="240"/>
      <c r="FE2805" s="240"/>
      <c r="FF2805" s="240"/>
      <c r="FG2805" s="240"/>
      <c r="FH2805" s="240"/>
      <c r="FI2805" s="240"/>
      <c r="FJ2805" s="240"/>
      <c r="FK2805" s="240"/>
      <c r="FL2805" s="240"/>
      <c r="FM2805" s="240"/>
      <c r="FN2805" s="240"/>
      <c r="FO2805" s="240"/>
      <c r="FP2805" s="240"/>
      <c r="FQ2805" s="240"/>
      <c r="FR2805" s="240"/>
      <c r="FS2805" s="240"/>
      <c r="FT2805" s="240"/>
      <c r="FU2805" s="240"/>
      <c r="FV2805" s="240"/>
    </row>
    <row r="2806" spans="1:178" s="250" customFormat="1">
      <c r="A2806" s="234"/>
      <c r="B2806" s="234"/>
      <c r="C2806" s="234"/>
      <c r="D2806" s="234"/>
      <c r="E2806" s="234"/>
      <c r="F2806" s="234"/>
      <c r="G2806" s="235"/>
      <c r="H2806" s="236"/>
      <c r="AJ2806" s="290"/>
      <c r="AK2806" s="240"/>
      <c r="AL2806" s="240"/>
      <c r="AM2806" s="240"/>
      <c r="AN2806" s="240"/>
      <c r="AO2806" s="240"/>
      <c r="AP2806" s="240"/>
      <c r="AQ2806" s="240"/>
      <c r="AR2806" s="240"/>
      <c r="AS2806" s="240"/>
      <c r="AT2806" s="240"/>
      <c r="AU2806" s="240"/>
      <c r="AV2806" s="240"/>
      <c r="AW2806" s="240"/>
      <c r="AX2806" s="240"/>
      <c r="AY2806" s="240"/>
      <c r="AZ2806" s="240"/>
      <c r="BA2806" s="240"/>
      <c r="BB2806" s="240"/>
      <c r="BC2806" s="240"/>
      <c r="BD2806" s="240"/>
      <c r="BE2806" s="240"/>
      <c r="BF2806" s="240"/>
      <c r="BG2806" s="240"/>
      <c r="BH2806" s="240"/>
      <c r="BI2806" s="240"/>
      <c r="BJ2806" s="240"/>
      <c r="BK2806" s="240"/>
      <c r="BL2806" s="240"/>
      <c r="BM2806" s="240"/>
      <c r="BN2806" s="240"/>
      <c r="BO2806" s="240"/>
      <c r="BP2806" s="240"/>
      <c r="BQ2806" s="240"/>
      <c r="BR2806" s="240"/>
      <c r="BS2806" s="240"/>
      <c r="BT2806" s="240"/>
      <c r="BU2806" s="240"/>
      <c r="BV2806" s="240"/>
      <c r="BW2806" s="240"/>
      <c r="BX2806" s="240"/>
      <c r="BY2806" s="240"/>
      <c r="BZ2806" s="240"/>
      <c r="CA2806" s="240"/>
      <c r="CB2806" s="240"/>
      <c r="CC2806" s="240"/>
      <c r="CD2806" s="240"/>
      <c r="CE2806" s="240"/>
      <c r="CF2806" s="240"/>
      <c r="CG2806" s="240"/>
      <c r="CH2806" s="240"/>
      <c r="CI2806" s="240"/>
      <c r="CJ2806" s="240"/>
      <c r="CK2806" s="240"/>
      <c r="CL2806" s="240"/>
      <c r="CM2806" s="240"/>
      <c r="CN2806" s="240"/>
      <c r="CO2806" s="240"/>
      <c r="CP2806" s="240"/>
      <c r="CQ2806" s="240"/>
      <c r="CR2806" s="240"/>
      <c r="CS2806" s="240"/>
      <c r="CT2806" s="240"/>
      <c r="CU2806" s="240"/>
      <c r="CV2806" s="240"/>
      <c r="CW2806" s="240"/>
      <c r="CX2806" s="240"/>
      <c r="CY2806" s="240"/>
      <c r="CZ2806" s="240"/>
      <c r="DA2806" s="240"/>
      <c r="DB2806" s="240"/>
      <c r="DC2806" s="240"/>
      <c r="DD2806" s="240"/>
      <c r="DE2806" s="240"/>
      <c r="DF2806" s="240"/>
      <c r="DG2806" s="240"/>
      <c r="DH2806" s="240"/>
      <c r="DI2806" s="240"/>
      <c r="DJ2806" s="240"/>
      <c r="DK2806" s="240"/>
      <c r="DL2806" s="240"/>
      <c r="DM2806" s="240"/>
      <c r="DN2806" s="240"/>
      <c r="DO2806" s="240"/>
      <c r="DP2806" s="240"/>
      <c r="DQ2806" s="240"/>
      <c r="DR2806" s="240"/>
      <c r="DS2806" s="240"/>
      <c r="DT2806" s="240"/>
      <c r="DU2806" s="240"/>
      <c r="DV2806" s="240"/>
      <c r="DW2806" s="240"/>
      <c r="DX2806" s="240"/>
      <c r="DY2806" s="240"/>
      <c r="DZ2806" s="240"/>
      <c r="EA2806" s="240"/>
      <c r="EB2806" s="240"/>
      <c r="EC2806" s="240"/>
      <c r="ED2806" s="240"/>
      <c r="EE2806" s="240"/>
      <c r="EF2806" s="240"/>
      <c r="EG2806" s="240"/>
      <c r="EH2806" s="240"/>
      <c r="EI2806" s="240"/>
      <c r="EJ2806" s="240"/>
      <c r="EK2806" s="240"/>
      <c r="EL2806" s="240"/>
      <c r="EM2806" s="240"/>
      <c r="EN2806" s="240"/>
      <c r="EO2806" s="240"/>
      <c r="EP2806" s="240"/>
      <c r="EQ2806" s="240"/>
      <c r="ER2806" s="240"/>
      <c r="ES2806" s="240"/>
      <c r="ET2806" s="240"/>
      <c r="EU2806" s="240"/>
      <c r="EV2806" s="240"/>
      <c r="EW2806" s="240"/>
      <c r="EX2806" s="240"/>
      <c r="EY2806" s="240"/>
      <c r="EZ2806" s="240"/>
      <c r="FA2806" s="240"/>
      <c r="FB2806" s="240"/>
      <c r="FC2806" s="240"/>
      <c r="FD2806" s="240"/>
      <c r="FE2806" s="240"/>
      <c r="FF2806" s="240"/>
      <c r="FG2806" s="240"/>
      <c r="FH2806" s="240"/>
      <c r="FI2806" s="240"/>
      <c r="FJ2806" s="240"/>
      <c r="FK2806" s="240"/>
      <c r="FL2806" s="240"/>
      <c r="FM2806" s="240"/>
      <c r="FN2806" s="240"/>
      <c r="FO2806" s="240"/>
      <c r="FP2806" s="240"/>
      <c r="FQ2806" s="240"/>
      <c r="FR2806" s="240"/>
      <c r="FS2806" s="240"/>
      <c r="FT2806" s="240"/>
      <c r="FU2806" s="240"/>
      <c r="FV2806" s="240"/>
    </row>
    <row r="2807" spans="1:178" s="250" customFormat="1">
      <c r="A2807" s="234"/>
      <c r="B2807" s="234"/>
      <c r="C2807" s="234"/>
      <c r="D2807" s="234"/>
      <c r="E2807" s="234"/>
      <c r="F2807" s="234"/>
      <c r="G2807" s="235"/>
      <c r="H2807" s="236"/>
      <c r="AJ2807" s="290"/>
      <c r="AK2807" s="240"/>
      <c r="AL2807" s="240"/>
      <c r="AM2807" s="240"/>
      <c r="AN2807" s="240"/>
      <c r="AO2807" s="240"/>
      <c r="AP2807" s="240"/>
      <c r="AQ2807" s="240"/>
      <c r="AR2807" s="240"/>
      <c r="AS2807" s="240"/>
      <c r="AT2807" s="240"/>
      <c r="AU2807" s="240"/>
      <c r="AV2807" s="240"/>
      <c r="AW2807" s="240"/>
      <c r="AX2807" s="240"/>
      <c r="AY2807" s="240"/>
      <c r="AZ2807" s="240"/>
      <c r="BA2807" s="240"/>
      <c r="BB2807" s="240"/>
      <c r="BC2807" s="240"/>
      <c r="BD2807" s="240"/>
      <c r="BE2807" s="240"/>
      <c r="BF2807" s="240"/>
      <c r="BG2807" s="240"/>
      <c r="BH2807" s="240"/>
      <c r="BI2807" s="240"/>
      <c r="BJ2807" s="240"/>
      <c r="BK2807" s="240"/>
      <c r="BL2807" s="240"/>
      <c r="BM2807" s="240"/>
      <c r="BN2807" s="240"/>
      <c r="BO2807" s="240"/>
      <c r="BP2807" s="240"/>
      <c r="BQ2807" s="240"/>
      <c r="BR2807" s="240"/>
      <c r="BS2807" s="240"/>
      <c r="BT2807" s="240"/>
      <c r="BU2807" s="240"/>
      <c r="BV2807" s="240"/>
      <c r="BW2807" s="240"/>
      <c r="BX2807" s="240"/>
      <c r="BY2807" s="240"/>
      <c r="BZ2807" s="240"/>
      <c r="CA2807" s="240"/>
      <c r="CB2807" s="240"/>
      <c r="CC2807" s="240"/>
      <c r="CD2807" s="240"/>
      <c r="CE2807" s="240"/>
      <c r="CF2807" s="240"/>
      <c r="CG2807" s="240"/>
      <c r="CH2807" s="240"/>
      <c r="CI2807" s="240"/>
      <c r="CJ2807" s="240"/>
      <c r="CK2807" s="240"/>
      <c r="CL2807" s="240"/>
      <c r="CM2807" s="240"/>
      <c r="CN2807" s="240"/>
      <c r="CO2807" s="240"/>
      <c r="CP2807" s="240"/>
      <c r="CQ2807" s="240"/>
      <c r="CR2807" s="240"/>
      <c r="CS2807" s="240"/>
      <c r="CT2807" s="240"/>
      <c r="CU2807" s="240"/>
      <c r="CV2807" s="240"/>
      <c r="CW2807" s="240"/>
      <c r="CX2807" s="240"/>
      <c r="CY2807" s="240"/>
      <c r="CZ2807" s="240"/>
      <c r="DA2807" s="240"/>
      <c r="DB2807" s="240"/>
      <c r="DC2807" s="240"/>
      <c r="DD2807" s="240"/>
      <c r="DE2807" s="240"/>
      <c r="DF2807" s="240"/>
      <c r="DG2807" s="240"/>
      <c r="DH2807" s="240"/>
      <c r="DI2807" s="240"/>
      <c r="DJ2807" s="240"/>
      <c r="DK2807" s="240"/>
      <c r="DL2807" s="240"/>
      <c r="DM2807" s="240"/>
      <c r="DN2807" s="240"/>
      <c r="DO2807" s="240"/>
      <c r="DP2807" s="240"/>
      <c r="DQ2807" s="240"/>
      <c r="DR2807" s="240"/>
      <c r="DS2807" s="240"/>
      <c r="DT2807" s="240"/>
      <c r="DU2807" s="240"/>
      <c r="DV2807" s="240"/>
      <c r="DW2807" s="240"/>
      <c r="DX2807" s="240"/>
      <c r="DY2807" s="240"/>
      <c r="DZ2807" s="240"/>
      <c r="EA2807" s="240"/>
      <c r="EB2807" s="240"/>
      <c r="EC2807" s="240"/>
      <c r="ED2807" s="240"/>
      <c r="EE2807" s="240"/>
      <c r="EF2807" s="240"/>
      <c r="EG2807" s="240"/>
      <c r="EH2807" s="240"/>
      <c r="EI2807" s="240"/>
      <c r="EJ2807" s="240"/>
      <c r="EK2807" s="240"/>
      <c r="EL2807" s="240"/>
      <c r="EM2807" s="240"/>
      <c r="EN2807" s="240"/>
      <c r="EO2807" s="240"/>
      <c r="EP2807" s="240"/>
      <c r="EQ2807" s="240"/>
      <c r="ER2807" s="240"/>
      <c r="ES2807" s="240"/>
      <c r="ET2807" s="240"/>
      <c r="EU2807" s="240"/>
      <c r="EV2807" s="240"/>
      <c r="EW2807" s="240"/>
      <c r="EX2807" s="240"/>
      <c r="EY2807" s="240"/>
      <c r="EZ2807" s="240"/>
      <c r="FA2807" s="240"/>
      <c r="FB2807" s="240"/>
      <c r="FC2807" s="240"/>
      <c r="FD2807" s="240"/>
      <c r="FE2807" s="240"/>
      <c r="FF2807" s="240"/>
      <c r="FG2807" s="240"/>
      <c r="FH2807" s="240"/>
      <c r="FI2807" s="240"/>
      <c r="FJ2807" s="240"/>
      <c r="FK2807" s="240"/>
      <c r="FL2807" s="240"/>
      <c r="FM2807" s="240"/>
      <c r="FN2807" s="240"/>
      <c r="FO2807" s="240"/>
      <c r="FP2807" s="240"/>
      <c r="FQ2807" s="240"/>
      <c r="FR2807" s="240"/>
      <c r="FS2807" s="240"/>
      <c r="FT2807" s="240"/>
      <c r="FU2807" s="240"/>
      <c r="FV2807" s="240"/>
    </row>
    <row r="2808" spans="1:178" s="250" customFormat="1">
      <c r="A2808" s="234"/>
      <c r="B2808" s="234"/>
      <c r="C2808" s="234"/>
      <c r="D2808" s="234"/>
      <c r="E2808" s="234"/>
      <c r="F2808" s="234"/>
      <c r="G2808" s="235"/>
      <c r="H2808" s="236"/>
      <c r="AJ2808" s="290"/>
      <c r="AK2808" s="240"/>
      <c r="AL2808" s="240"/>
      <c r="AM2808" s="240"/>
      <c r="AN2808" s="240"/>
      <c r="AO2808" s="240"/>
      <c r="AP2808" s="240"/>
      <c r="AQ2808" s="240"/>
      <c r="AR2808" s="240"/>
      <c r="AS2808" s="240"/>
      <c r="AT2808" s="240"/>
      <c r="AU2808" s="240"/>
      <c r="AV2808" s="240"/>
      <c r="AW2808" s="240"/>
      <c r="AX2808" s="240"/>
      <c r="AY2808" s="240"/>
      <c r="AZ2808" s="240"/>
      <c r="BA2808" s="240"/>
      <c r="BB2808" s="240"/>
      <c r="BC2808" s="240"/>
      <c r="BD2808" s="240"/>
      <c r="BE2808" s="240"/>
      <c r="BF2808" s="240"/>
      <c r="BG2808" s="240"/>
      <c r="BH2808" s="240"/>
      <c r="BI2808" s="240"/>
      <c r="BJ2808" s="240"/>
      <c r="BK2808" s="240"/>
      <c r="BL2808" s="240"/>
      <c r="BM2808" s="240"/>
      <c r="BN2808" s="240"/>
      <c r="BO2808" s="240"/>
      <c r="BP2808" s="240"/>
      <c r="BQ2808" s="240"/>
      <c r="BR2808" s="240"/>
      <c r="BS2808" s="240"/>
      <c r="BT2808" s="240"/>
      <c r="BU2808" s="240"/>
      <c r="BV2808" s="240"/>
      <c r="BW2808" s="240"/>
      <c r="BX2808" s="240"/>
      <c r="BY2808" s="240"/>
      <c r="BZ2808" s="240"/>
      <c r="CA2808" s="240"/>
      <c r="CB2808" s="240"/>
      <c r="CC2808" s="240"/>
      <c r="CD2808" s="240"/>
      <c r="CE2808" s="240"/>
      <c r="CF2808" s="240"/>
      <c r="CG2808" s="240"/>
      <c r="CH2808" s="240"/>
      <c r="CI2808" s="240"/>
      <c r="CJ2808" s="240"/>
      <c r="CK2808" s="240"/>
      <c r="CL2808" s="240"/>
      <c r="CM2808" s="240"/>
      <c r="CN2808" s="240"/>
      <c r="CO2808" s="240"/>
      <c r="CP2808" s="240"/>
      <c r="CQ2808" s="240"/>
      <c r="CR2808" s="240"/>
      <c r="CS2808" s="240"/>
      <c r="CT2808" s="240"/>
      <c r="CU2808" s="240"/>
      <c r="CV2808" s="240"/>
      <c r="CW2808" s="240"/>
      <c r="CX2808" s="240"/>
      <c r="CY2808" s="240"/>
      <c r="CZ2808" s="240"/>
      <c r="DA2808" s="240"/>
      <c r="DB2808" s="240"/>
      <c r="DC2808" s="240"/>
      <c r="DD2808" s="240"/>
      <c r="DE2808" s="240"/>
      <c r="DF2808" s="240"/>
      <c r="DG2808" s="240"/>
      <c r="DH2808" s="240"/>
      <c r="DI2808" s="240"/>
      <c r="DJ2808" s="240"/>
      <c r="DK2808" s="240"/>
      <c r="DL2808" s="240"/>
      <c r="DM2808" s="240"/>
      <c r="DN2808" s="240"/>
      <c r="DO2808" s="240"/>
      <c r="DP2808" s="240"/>
      <c r="DQ2808" s="240"/>
      <c r="DR2808" s="240"/>
      <c r="DS2808" s="240"/>
      <c r="DT2808" s="240"/>
      <c r="DU2808" s="240"/>
      <c r="DV2808" s="240"/>
      <c r="DW2808" s="240"/>
      <c r="DX2808" s="240"/>
      <c r="DY2808" s="240"/>
      <c r="DZ2808" s="240"/>
      <c r="EA2808" s="240"/>
      <c r="EB2808" s="240"/>
      <c r="EC2808" s="240"/>
      <c r="ED2808" s="240"/>
      <c r="EE2808" s="240"/>
      <c r="EF2808" s="240"/>
      <c r="EG2808" s="240"/>
      <c r="EH2808" s="240"/>
      <c r="EI2808" s="240"/>
      <c r="EJ2808" s="240"/>
      <c r="EK2808" s="240"/>
      <c r="EL2808" s="240"/>
      <c r="EM2808" s="240"/>
      <c r="EN2808" s="240"/>
      <c r="EO2808" s="240"/>
      <c r="EP2808" s="240"/>
      <c r="EQ2808" s="240"/>
      <c r="ER2808" s="240"/>
      <c r="ES2808" s="240"/>
      <c r="ET2808" s="240"/>
      <c r="EU2808" s="240"/>
      <c r="EV2808" s="240"/>
      <c r="EW2808" s="240"/>
      <c r="EX2808" s="240"/>
      <c r="EY2808" s="240"/>
      <c r="EZ2808" s="240"/>
      <c r="FA2808" s="240"/>
      <c r="FB2808" s="240"/>
      <c r="FC2808" s="240"/>
      <c r="FD2808" s="240"/>
      <c r="FE2808" s="240"/>
      <c r="FF2808" s="240"/>
      <c r="FG2808" s="240"/>
      <c r="FH2808" s="240"/>
      <c r="FI2808" s="240"/>
      <c r="FJ2808" s="240"/>
      <c r="FK2808" s="240"/>
      <c r="FL2808" s="240"/>
      <c r="FM2808" s="240"/>
      <c r="FN2808" s="240"/>
      <c r="FO2808" s="240"/>
      <c r="FP2808" s="240"/>
      <c r="FQ2808" s="240"/>
      <c r="FR2808" s="240"/>
      <c r="FS2808" s="240"/>
      <c r="FT2808" s="240"/>
      <c r="FU2808" s="240"/>
      <c r="FV2808" s="240"/>
    </row>
    <row r="2809" spans="1:178" s="250" customFormat="1">
      <c r="A2809" s="234"/>
      <c r="B2809" s="234"/>
      <c r="C2809" s="234"/>
      <c r="D2809" s="234"/>
      <c r="E2809" s="234"/>
      <c r="F2809" s="234"/>
      <c r="G2809" s="235"/>
      <c r="H2809" s="236"/>
      <c r="AJ2809" s="290"/>
      <c r="AK2809" s="240"/>
      <c r="AL2809" s="240"/>
      <c r="AM2809" s="240"/>
      <c r="AN2809" s="240"/>
      <c r="AO2809" s="240"/>
      <c r="AP2809" s="240"/>
      <c r="AQ2809" s="240"/>
      <c r="AR2809" s="240"/>
      <c r="AS2809" s="240"/>
      <c r="AT2809" s="240"/>
      <c r="AU2809" s="240"/>
      <c r="AV2809" s="240"/>
      <c r="AW2809" s="240"/>
      <c r="AX2809" s="240"/>
      <c r="AY2809" s="240"/>
      <c r="AZ2809" s="240"/>
      <c r="BA2809" s="240"/>
      <c r="BB2809" s="240"/>
      <c r="BC2809" s="240"/>
      <c r="BD2809" s="240"/>
      <c r="BE2809" s="240"/>
      <c r="BF2809" s="240"/>
      <c r="BG2809" s="240"/>
      <c r="BH2809" s="240"/>
      <c r="BI2809" s="240"/>
      <c r="BJ2809" s="240"/>
      <c r="BK2809" s="240"/>
      <c r="BL2809" s="240"/>
      <c r="BM2809" s="240"/>
      <c r="BN2809" s="240"/>
      <c r="BO2809" s="240"/>
      <c r="BP2809" s="240"/>
      <c r="BQ2809" s="240"/>
      <c r="BR2809" s="240"/>
      <c r="BS2809" s="240"/>
      <c r="BT2809" s="240"/>
      <c r="BU2809" s="240"/>
      <c r="BV2809" s="240"/>
      <c r="BW2809" s="240"/>
      <c r="BX2809" s="240"/>
      <c r="BY2809" s="240"/>
      <c r="BZ2809" s="240"/>
      <c r="CA2809" s="240"/>
      <c r="CB2809" s="240"/>
      <c r="CC2809" s="240"/>
      <c r="CD2809" s="240"/>
      <c r="CE2809" s="240"/>
      <c r="CF2809" s="240"/>
      <c r="CG2809" s="240"/>
      <c r="CH2809" s="240"/>
      <c r="CI2809" s="240"/>
      <c r="CJ2809" s="240"/>
      <c r="CK2809" s="240"/>
      <c r="CL2809" s="240"/>
      <c r="CM2809" s="240"/>
      <c r="CN2809" s="240"/>
      <c r="CO2809" s="240"/>
      <c r="CP2809" s="240"/>
      <c r="CQ2809" s="240"/>
      <c r="CR2809" s="240"/>
      <c r="CS2809" s="240"/>
      <c r="CT2809" s="240"/>
      <c r="CU2809" s="240"/>
      <c r="CV2809" s="240"/>
      <c r="CW2809" s="240"/>
      <c r="CX2809" s="240"/>
      <c r="CY2809" s="240"/>
      <c r="CZ2809" s="240"/>
      <c r="DA2809" s="240"/>
      <c r="DB2809" s="240"/>
      <c r="DC2809" s="240"/>
      <c r="DD2809" s="240"/>
      <c r="DE2809" s="240"/>
      <c r="DF2809" s="240"/>
      <c r="DG2809" s="240"/>
      <c r="DH2809" s="240"/>
      <c r="DI2809" s="240"/>
      <c r="DJ2809" s="240"/>
      <c r="DK2809" s="240"/>
      <c r="DL2809" s="240"/>
      <c r="DM2809" s="240"/>
      <c r="DN2809" s="240"/>
      <c r="DO2809" s="240"/>
      <c r="DP2809" s="240"/>
      <c r="DQ2809" s="240"/>
      <c r="DR2809" s="240"/>
      <c r="DS2809" s="240"/>
      <c r="DT2809" s="240"/>
      <c r="DU2809" s="240"/>
      <c r="DV2809" s="240"/>
      <c r="DW2809" s="240"/>
      <c r="DX2809" s="240"/>
      <c r="DY2809" s="240"/>
      <c r="DZ2809" s="240"/>
      <c r="EA2809" s="240"/>
      <c r="EB2809" s="240"/>
      <c r="EC2809" s="240"/>
      <c r="ED2809" s="240"/>
      <c r="EE2809" s="240"/>
      <c r="EF2809" s="240"/>
      <c r="EG2809" s="240"/>
      <c r="EH2809" s="240"/>
      <c r="EI2809" s="240"/>
      <c r="EJ2809" s="240"/>
      <c r="EK2809" s="240"/>
      <c r="EL2809" s="240"/>
      <c r="EM2809" s="240"/>
      <c r="EN2809" s="240"/>
      <c r="EO2809" s="240"/>
      <c r="EP2809" s="240"/>
      <c r="EQ2809" s="240"/>
      <c r="ER2809" s="240"/>
      <c r="ES2809" s="240"/>
      <c r="ET2809" s="240"/>
      <c r="EU2809" s="240"/>
      <c r="EV2809" s="240"/>
      <c r="EW2809" s="240"/>
      <c r="EX2809" s="240"/>
      <c r="EY2809" s="240"/>
      <c r="EZ2809" s="240"/>
      <c r="FA2809" s="240"/>
      <c r="FB2809" s="240"/>
      <c r="FC2809" s="240"/>
      <c r="FD2809" s="240"/>
      <c r="FE2809" s="240"/>
      <c r="FF2809" s="240"/>
      <c r="FG2809" s="240"/>
      <c r="FH2809" s="240"/>
      <c r="FI2809" s="240"/>
      <c r="FJ2809" s="240"/>
      <c r="FK2809" s="240"/>
      <c r="FL2809" s="240"/>
      <c r="FM2809" s="240"/>
      <c r="FN2809" s="240"/>
      <c r="FO2809" s="240"/>
      <c r="FP2809" s="240"/>
      <c r="FQ2809" s="240"/>
      <c r="FR2809" s="240"/>
      <c r="FS2809" s="240"/>
      <c r="FT2809" s="240"/>
      <c r="FU2809" s="240"/>
      <c r="FV2809" s="240"/>
    </row>
    <row r="2810" spans="1:178" s="250" customFormat="1">
      <c r="A2810" s="234"/>
      <c r="B2810" s="234"/>
      <c r="C2810" s="234"/>
      <c r="D2810" s="234"/>
      <c r="E2810" s="234"/>
      <c r="F2810" s="234"/>
      <c r="G2810" s="235"/>
      <c r="H2810" s="236"/>
      <c r="AJ2810" s="290"/>
      <c r="AK2810" s="240"/>
      <c r="AL2810" s="240"/>
      <c r="AM2810" s="240"/>
      <c r="AN2810" s="240"/>
      <c r="AO2810" s="240"/>
      <c r="AP2810" s="240"/>
      <c r="AQ2810" s="240"/>
      <c r="AR2810" s="240"/>
      <c r="AS2810" s="240"/>
      <c r="AT2810" s="240"/>
      <c r="AU2810" s="240"/>
      <c r="AV2810" s="240"/>
      <c r="AW2810" s="240"/>
      <c r="AX2810" s="240"/>
      <c r="AY2810" s="240"/>
      <c r="AZ2810" s="240"/>
      <c r="BA2810" s="240"/>
      <c r="BB2810" s="240"/>
      <c r="BC2810" s="240"/>
      <c r="BD2810" s="240"/>
      <c r="BE2810" s="240"/>
      <c r="BF2810" s="240"/>
      <c r="BG2810" s="240"/>
      <c r="BH2810" s="240"/>
      <c r="BI2810" s="240"/>
      <c r="BJ2810" s="240"/>
      <c r="BK2810" s="240"/>
      <c r="BL2810" s="240"/>
      <c r="BM2810" s="240"/>
      <c r="BN2810" s="240"/>
      <c r="BO2810" s="240"/>
      <c r="BP2810" s="240"/>
      <c r="BQ2810" s="240"/>
      <c r="BR2810" s="240"/>
      <c r="BS2810" s="240"/>
      <c r="BT2810" s="240"/>
      <c r="BU2810" s="240"/>
      <c r="BV2810" s="240"/>
      <c r="BW2810" s="240"/>
      <c r="BX2810" s="240"/>
      <c r="BY2810" s="240"/>
      <c r="BZ2810" s="240"/>
      <c r="CA2810" s="240"/>
      <c r="CB2810" s="240"/>
      <c r="CC2810" s="240"/>
      <c r="CD2810" s="240"/>
      <c r="CE2810" s="240"/>
      <c r="CF2810" s="240"/>
      <c r="CG2810" s="240"/>
      <c r="CH2810" s="240"/>
      <c r="CI2810" s="240"/>
      <c r="CJ2810" s="240"/>
      <c r="CK2810" s="240"/>
      <c r="CL2810" s="240"/>
      <c r="CM2810" s="240"/>
      <c r="CN2810" s="240"/>
      <c r="CO2810" s="240"/>
      <c r="CP2810" s="240"/>
      <c r="CQ2810" s="240"/>
      <c r="CR2810" s="240"/>
      <c r="CS2810" s="240"/>
      <c r="CT2810" s="240"/>
      <c r="CU2810" s="240"/>
      <c r="CV2810" s="240"/>
      <c r="CW2810" s="240"/>
      <c r="CX2810" s="240"/>
      <c r="CY2810" s="240"/>
      <c r="CZ2810" s="240"/>
      <c r="DA2810" s="240"/>
      <c r="DB2810" s="240"/>
      <c r="DC2810" s="240"/>
      <c r="DD2810" s="240"/>
      <c r="DE2810" s="240"/>
      <c r="DF2810" s="240"/>
      <c r="DG2810" s="240"/>
      <c r="DH2810" s="240"/>
      <c r="DI2810" s="240"/>
      <c r="DJ2810" s="240"/>
      <c r="DK2810" s="240"/>
      <c r="DL2810" s="240"/>
      <c r="DM2810" s="240"/>
      <c r="DN2810" s="240"/>
      <c r="DO2810" s="240"/>
      <c r="DP2810" s="240"/>
      <c r="DQ2810" s="240"/>
      <c r="DR2810" s="240"/>
      <c r="DS2810" s="240"/>
      <c r="DT2810" s="240"/>
      <c r="DU2810" s="240"/>
      <c r="DV2810" s="240"/>
      <c r="DW2810" s="240"/>
      <c r="DX2810" s="240"/>
      <c r="DY2810" s="240"/>
      <c r="DZ2810" s="240"/>
      <c r="EA2810" s="240"/>
      <c r="EB2810" s="240"/>
      <c r="EC2810" s="240"/>
      <c r="ED2810" s="240"/>
      <c r="EE2810" s="240"/>
      <c r="EF2810" s="240"/>
      <c r="EG2810" s="240"/>
      <c r="EH2810" s="240"/>
      <c r="EI2810" s="240"/>
      <c r="EJ2810" s="240"/>
      <c r="EK2810" s="240"/>
      <c r="EL2810" s="240"/>
      <c r="EM2810" s="240"/>
      <c r="EN2810" s="240"/>
      <c r="EO2810" s="240"/>
      <c r="EP2810" s="240"/>
      <c r="EQ2810" s="240"/>
      <c r="ER2810" s="240"/>
      <c r="ES2810" s="240"/>
      <c r="ET2810" s="240"/>
      <c r="EU2810" s="240"/>
      <c r="EV2810" s="240"/>
      <c r="EW2810" s="240"/>
      <c r="EX2810" s="240"/>
      <c r="EY2810" s="240"/>
      <c r="EZ2810" s="240"/>
      <c r="FA2810" s="240"/>
      <c r="FB2810" s="240"/>
      <c r="FC2810" s="240"/>
      <c r="FD2810" s="240"/>
      <c r="FE2810" s="240"/>
      <c r="FF2810" s="240"/>
      <c r="FG2810" s="240"/>
      <c r="FH2810" s="240"/>
      <c r="FI2810" s="240"/>
      <c r="FJ2810" s="240"/>
      <c r="FK2810" s="240"/>
      <c r="FL2810" s="240"/>
      <c r="FM2810" s="240"/>
      <c r="FN2810" s="240"/>
      <c r="FO2810" s="240"/>
      <c r="FP2810" s="240"/>
      <c r="FQ2810" s="240"/>
      <c r="FR2810" s="240"/>
      <c r="FS2810" s="240"/>
      <c r="FT2810" s="240"/>
      <c r="FU2810" s="240"/>
      <c r="FV2810" s="240"/>
    </row>
    <row r="2811" spans="1:178" s="250" customFormat="1">
      <c r="A2811" s="234"/>
      <c r="B2811" s="234"/>
      <c r="C2811" s="234"/>
      <c r="D2811" s="234"/>
      <c r="E2811" s="234"/>
      <c r="F2811" s="234"/>
      <c r="G2811" s="235"/>
      <c r="H2811" s="236"/>
      <c r="AJ2811" s="290"/>
      <c r="AK2811" s="240"/>
      <c r="AL2811" s="240"/>
      <c r="AM2811" s="240"/>
      <c r="AN2811" s="240"/>
      <c r="AO2811" s="240"/>
      <c r="AP2811" s="240"/>
      <c r="AQ2811" s="240"/>
      <c r="AR2811" s="240"/>
      <c r="AS2811" s="240"/>
      <c r="AT2811" s="240"/>
      <c r="AU2811" s="240"/>
      <c r="AV2811" s="240"/>
      <c r="AW2811" s="240"/>
      <c r="AX2811" s="240"/>
      <c r="AY2811" s="240"/>
      <c r="AZ2811" s="240"/>
      <c r="BA2811" s="240"/>
      <c r="BB2811" s="240"/>
      <c r="BC2811" s="240"/>
      <c r="BD2811" s="240"/>
      <c r="BE2811" s="240"/>
      <c r="BF2811" s="240"/>
      <c r="BG2811" s="240"/>
      <c r="BH2811" s="240"/>
      <c r="BI2811" s="240"/>
      <c r="BJ2811" s="240"/>
      <c r="BK2811" s="240"/>
      <c r="BL2811" s="240"/>
      <c r="BM2811" s="240"/>
      <c r="BN2811" s="240"/>
      <c r="BO2811" s="240"/>
      <c r="BP2811" s="240"/>
      <c r="BQ2811" s="240"/>
      <c r="BR2811" s="240"/>
      <c r="BS2811" s="240"/>
      <c r="BT2811" s="240"/>
      <c r="BU2811" s="240"/>
      <c r="BV2811" s="240"/>
      <c r="BW2811" s="240"/>
      <c r="BX2811" s="240"/>
      <c r="BY2811" s="240"/>
      <c r="BZ2811" s="240"/>
      <c r="CA2811" s="240"/>
      <c r="CB2811" s="240"/>
      <c r="CC2811" s="240"/>
      <c r="CD2811" s="240"/>
      <c r="CE2811" s="240"/>
      <c r="CF2811" s="240"/>
      <c r="CG2811" s="240"/>
      <c r="CH2811" s="240"/>
      <c r="CI2811" s="240"/>
      <c r="CJ2811" s="240"/>
      <c r="CK2811" s="240"/>
      <c r="CL2811" s="240"/>
      <c r="CM2811" s="240"/>
      <c r="CN2811" s="240"/>
      <c r="CO2811" s="240"/>
      <c r="CP2811" s="240"/>
      <c r="CQ2811" s="240"/>
      <c r="CR2811" s="240"/>
      <c r="CS2811" s="240"/>
      <c r="CT2811" s="240"/>
      <c r="CU2811" s="240"/>
      <c r="CV2811" s="240"/>
      <c r="CW2811" s="240"/>
      <c r="CX2811" s="240"/>
      <c r="CY2811" s="240"/>
      <c r="CZ2811" s="240"/>
      <c r="DA2811" s="240"/>
      <c r="DB2811" s="240"/>
      <c r="DC2811" s="240"/>
      <c r="DD2811" s="240"/>
      <c r="DE2811" s="240"/>
      <c r="DF2811" s="240"/>
      <c r="DG2811" s="240"/>
      <c r="DH2811" s="240"/>
      <c r="DI2811" s="240"/>
      <c r="DJ2811" s="240"/>
      <c r="DK2811" s="240"/>
      <c r="DL2811" s="240"/>
      <c r="DM2811" s="240"/>
      <c r="DN2811" s="240"/>
      <c r="DO2811" s="240"/>
      <c r="DP2811" s="240"/>
      <c r="DQ2811" s="240"/>
      <c r="DR2811" s="240"/>
      <c r="DS2811" s="240"/>
      <c r="DT2811" s="240"/>
      <c r="DU2811" s="240"/>
      <c r="DV2811" s="240"/>
      <c r="DW2811" s="240"/>
      <c r="DX2811" s="240"/>
      <c r="DY2811" s="240"/>
      <c r="DZ2811" s="240"/>
      <c r="EA2811" s="240"/>
      <c r="EB2811" s="240"/>
      <c r="EC2811" s="240"/>
      <c r="ED2811" s="240"/>
      <c r="EE2811" s="240"/>
      <c r="EF2811" s="240"/>
      <c r="EG2811" s="240"/>
      <c r="EH2811" s="240"/>
      <c r="EI2811" s="240"/>
      <c r="EJ2811" s="240"/>
      <c r="EK2811" s="240"/>
      <c r="EL2811" s="240"/>
      <c r="EM2811" s="240"/>
      <c r="EN2811" s="240"/>
      <c r="EO2811" s="240"/>
      <c r="EP2811" s="240"/>
      <c r="EQ2811" s="240"/>
      <c r="ER2811" s="240"/>
      <c r="ES2811" s="240"/>
      <c r="ET2811" s="240"/>
      <c r="EU2811" s="240"/>
      <c r="EV2811" s="240"/>
      <c r="EW2811" s="240"/>
      <c r="EX2811" s="240"/>
      <c r="EY2811" s="240"/>
      <c r="EZ2811" s="240"/>
      <c r="FA2811" s="240"/>
      <c r="FB2811" s="240"/>
      <c r="FC2811" s="240"/>
      <c r="FD2811" s="240"/>
      <c r="FE2811" s="240"/>
      <c r="FF2811" s="240"/>
      <c r="FG2811" s="240"/>
      <c r="FH2811" s="240"/>
      <c r="FI2811" s="240"/>
      <c r="FJ2811" s="240"/>
      <c r="FK2811" s="240"/>
      <c r="FL2811" s="240"/>
      <c r="FM2811" s="240"/>
      <c r="FN2811" s="240"/>
      <c r="FO2811" s="240"/>
      <c r="FP2811" s="240"/>
      <c r="FQ2811" s="240"/>
      <c r="FR2811" s="240"/>
      <c r="FS2811" s="240"/>
      <c r="FT2811" s="240"/>
      <c r="FU2811" s="240"/>
      <c r="FV2811" s="240"/>
    </row>
    <row r="2812" spans="1:178" s="250" customFormat="1">
      <c r="A2812" s="234"/>
      <c r="B2812" s="234"/>
      <c r="C2812" s="234"/>
      <c r="D2812" s="234"/>
      <c r="E2812" s="234"/>
      <c r="F2812" s="234"/>
      <c r="G2812" s="235"/>
      <c r="H2812" s="236"/>
      <c r="AJ2812" s="290"/>
      <c r="AK2812" s="240"/>
      <c r="AL2812" s="240"/>
      <c r="AM2812" s="240"/>
      <c r="AN2812" s="240"/>
      <c r="AO2812" s="240"/>
      <c r="AP2812" s="240"/>
      <c r="AQ2812" s="240"/>
      <c r="AR2812" s="240"/>
      <c r="AS2812" s="240"/>
      <c r="AT2812" s="240"/>
      <c r="AU2812" s="240"/>
      <c r="AV2812" s="240"/>
      <c r="AW2812" s="240"/>
      <c r="AX2812" s="240"/>
      <c r="AY2812" s="240"/>
      <c r="AZ2812" s="240"/>
      <c r="BA2812" s="240"/>
      <c r="BB2812" s="240"/>
      <c r="BC2812" s="240"/>
      <c r="BD2812" s="240"/>
      <c r="BE2812" s="240"/>
      <c r="BF2812" s="240"/>
      <c r="BG2812" s="240"/>
      <c r="BH2812" s="240"/>
      <c r="BI2812" s="240"/>
      <c r="BJ2812" s="240"/>
      <c r="BK2812" s="240"/>
      <c r="BL2812" s="240"/>
      <c r="BM2812" s="240"/>
      <c r="BN2812" s="240"/>
      <c r="BO2812" s="240"/>
      <c r="BP2812" s="240"/>
      <c r="BQ2812" s="240"/>
      <c r="BR2812" s="240"/>
      <c r="BS2812" s="240"/>
      <c r="BT2812" s="240"/>
      <c r="BU2812" s="240"/>
      <c r="BV2812" s="240"/>
      <c r="BW2812" s="240"/>
      <c r="BX2812" s="240"/>
      <c r="BY2812" s="240"/>
      <c r="BZ2812" s="240"/>
      <c r="CA2812" s="240"/>
      <c r="CB2812" s="240"/>
      <c r="CC2812" s="240"/>
      <c r="CD2812" s="240"/>
      <c r="CE2812" s="240"/>
      <c r="CF2812" s="240"/>
      <c r="CG2812" s="240"/>
      <c r="CH2812" s="240"/>
      <c r="CI2812" s="240"/>
      <c r="CJ2812" s="240"/>
      <c r="CK2812" s="240"/>
      <c r="CL2812" s="240"/>
      <c r="CM2812" s="240"/>
      <c r="CN2812" s="240"/>
      <c r="CO2812" s="240"/>
      <c r="CP2812" s="240"/>
      <c r="CQ2812" s="240"/>
      <c r="CR2812" s="240"/>
      <c r="CS2812" s="240"/>
      <c r="CT2812" s="240"/>
      <c r="CU2812" s="240"/>
      <c r="CV2812" s="240"/>
      <c r="CW2812" s="240"/>
      <c r="CX2812" s="240"/>
      <c r="CY2812" s="240"/>
      <c r="CZ2812" s="240"/>
      <c r="DA2812" s="240"/>
      <c r="DB2812" s="240"/>
      <c r="DC2812" s="240"/>
      <c r="DD2812" s="240"/>
      <c r="DE2812" s="240"/>
      <c r="DF2812" s="240"/>
      <c r="DG2812" s="240"/>
      <c r="DH2812" s="240"/>
      <c r="DI2812" s="240"/>
      <c r="DJ2812" s="240"/>
      <c r="DK2812" s="240"/>
      <c r="DL2812" s="240"/>
      <c r="DM2812" s="240"/>
      <c r="DN2812" s="240"/>
      <c r="DO2812" s="240"/>
      <c r="DP2812" s="240"/>
      <c r="DQ2812" s="240"/>
      <c r="DR2812" s="240"/>
      <c r="DS2812" s="240"/>
      <c r="DT2812" s="240"/>
      <c r="DU2812" s="240"/>
      <c r="DV2812" s="240"/>
      <c r="DW2812" s="240"/>
      <c r="DX2812" s="240"/>
      <c r="DY2812" s="240"/>
      <c r="DZ2812" s="240"/>
      <c r="EA2812" s="240"/>
      <c r="EB2812" s="240"/>
      <c r="EC2812" s="240"/>
      <c r="ED2812" s="240"/>
      <c r="EE2812" s="240"/>
      <c r="EF2812" s="240"/>
      <c r="EG2812" s="240"/>
      <c r="EH2812" s="240"/>
      <c r="EI2812" s="240"/>
      <c r="EJ2812" s="240"/>
      <c r="EK2812" s="240"/>
      <c r="EL2812" s="240"/>
      <c r="EM2812" s="240"/>
      <c r="EN2812" s="240"/>
      <c r="EO2812" s="240"/>
      <c r="EP2812" s="240"/>
      <c r="EQ2812" s="240"/>
      <c r="ER2812" s="240"/>
      <c r="ES2812" s="240"/>
      <c r="ET2812" s="240"/>
      <c r="EU2812" s="240"/>
      <c r="EV2812" s="240"/>
      <c r="EW2812" s="240"/>
      <c r="EX2812" s="240"/>
      <c r="EY2812" s="240"/>
      <c r="EZ2812" s="240"/>
      <c r="FA2812" s="240"/>
      <c r="FB2812" s="240"/>
      <c r="FC2812" s="240"/>
      <c r="FD2812" s="240"/>
      <c r="FE2812" s="240"/>
      <c r="FF2812" s="240"/>
      <c r="FG2812" s="240"/>
      <c r="FH2812" s="240"/>
      <c r="FI2812" s="240"/>
      <c r="FJ2812" s="240"/>
      <c r="FK2812" s="240"/>
      <c r="FL2812" s="240"/>
      <c r="FM2812" s="240"/>
      <c r="FN2812" s="240"/>
      <c r="FO2812" s="240"/>
      <c r="FP2812" s="240"/>
      <c r="FQ2812" s="240"/>
      <c r="FR2812" s="240"/>
      <c r="FS2812" s="240"/>
      <c r="FT2812" s="240"/>
      <c r="FU2812" s="240"/>
      <c r="FV2812" s="240"/>
    </row>
    <row r="2813" spans="1:178" s="250" customFormat="1">
      <c r="A2813" s="234"/>
      <c r="B2813" s="234"/>
      <c r="C2813" s="234"/>
      <c r="D2813" s="234"/>
      <c r="E2813" s="234"/>
      <c r="F2813" s="234"/>
      <c r="G2813" s="235"/>
      <c r="H2813" s="236"/>
      <c r="AJ2813" s="290"/>
      <c r="AK2813" s="240"/>
      <c r="AL2813" s="240"/>
      <c r="AM2813" s="240"/>
      <c r="AN2813" s="240"/>
      <c r="AO2813" s="240"/>
      <c r="AP2813" s="240"/>
      <c r="AQ2813" s="240"/>
      <c r="AR2813" s="240"/>
      <c r="AS2813" s="240"/>
      <c r="AT2813" s="240"/>
      <c r="AU2813" s="240"/>
      <c r="AV2813" s="240"/>
      <c r="AW2813" s="240"/>
      <c r="AX2813" s="240"/>
      <c r="AY2813" s="240"/>
      <c r="AZ2813" s="240"/>
      <c r="BA2813" s="240"/>
      <c r="BB2813" s="240"/>
      <c r="BC2813" s="240"/>
      <c r="BD2813" s="240"/>
      <c r="BE2813" s="240"/>
      <c r="BF2813" s="240"/>
      <c r="BG2813" s="240"/>
      <c r="BH2813" s="240"/>
      <c r="BI2813" s="240"/>
      <c r="BJ2813" s="240"/>
      <c r="BK2813" s="240"/>
      <c r="BL2813" s="240"/>
      <c r="BM2813" s="240"/>
      <c r="BN2813" s="240"/>
      <c r="BO2813" s="240"/>
      <c r="BP2813" s="240"/>
      <c r="BQ2813" s="240"/>
      <c r="BR2813" s="240"/>
      <c r="BS2813" s="240"/>
      <c r="BT2813" s="240"/>
      <c r="BU2813" s="240"/>
      <c r="BV2813" s="240"/>
      <c r="BW2813" s="240"/>
      <c r="BX2813" s="240"/>
      <c r="BY2813" s="240"/>
      <c r="BZ2813" s="240"/>
      <c r="CA2813" s="240"/>
      <c r="CB2813" s="240"/>
      <c r="CC2813" s="240"/>
      <c r="CD2813" s="240"/>
      <c r="CE2813" s="240"/>
      <c r="CF2813" s="240"/>
      <c r="CG2813" s="240"/>
      <c r="CH2813" s="240"/>
      <c r="CI2813" s="240"/>
      <c r="CJ2813" s="240"/>
      <c r="CK2813" s="240"/>
      <c r="CL2813" s="240"/>
      <c r="CM2813" s="240"/>
      <c r="CN2813" s="240"/>
      <c r="CO2813" s="240"/>
      <c r="CP2813" s="240"/>
      <c r="CQ2813" s="240"/>
      <c r="CR2813" s="240"/>
      <c r="CS2813" s="240"/>
      <c r="CT2813" s="240"/>
      <c r="CU2813" s="240"/>
      <c r="CV2813" s="240"/>
      <c r="CW2813" s="240"/>
      <c r="CX2813" s="240"/>
      <c r="CY2813" s="240"/>
      <c r="CZ2813" s="240"/>
      <c r="DA2813" s="240"/>
      <c r="DB2813" s="240"/>
      <c r="DC2813" s="240"/>
      <c r="DD2813" s="240"/>
      <c r="DE2813" s="240"/>
      <c r="DF2813" s="240"/>
      <c r="DG2813" s="240"/>
      <c r="DH2813" s="240"/>
      <c r="DI2813" s="240"/>
      <c r="DJ2813" s="240"/>
      <c r="DK2813" s="240"/>
      <c r="DL2813" s="240"/>
      <c r="DM2813" s="240"/>
      <c r="DN2813" s="240"/>
      <c r="DO2813" s="240"/>
      <c r="DP2813" s="240"/>
      <c r="DQ2813" s="240"/>
      <c r="DR2813" s="240"/>
      <c r="DS2813" s="240"/>
      <c r="DT2813" s="240"/>
      <c r="DU2813" s="240"/>
      <c r="DV2813" s="240"/>
      <c r="DW2813" s="240"/>
      <c r="DX2813" s="240"/>
      <c r="DY2813" s="240"/>
      <c r="DZ2813" s="240"/>
      <c r="EA2813" s="240"/>
      <c r="EB2813" s="240"/>
      <c r="EC2813" s="240"/>
      <c r="ED2813" s="240"/>
      <c r="EE2813" s="240"/>
      <c r="EF2813" s="240"/>
      <c r="EG2813" s="240"/>
      <c r="EH2813" s="240"/>
      <c r="EI2813" s="240"/>
      <c r="EJ2813" s="240"/>
      <c r="EK2813" s="240"/>
      <c r="EL2813" s="240"/>
      <c r="EM2813" s="240"/>
      <c r="EN2813" s="240"/>
      <c r="EO2813" s="240"/>
      <c r="EP2813" s="240"/>
      <c r="EQ2813" s="240"/>
      <c r="ER2813" s="240"/>
      <c r="ES2813" s="240"/>
      <c r="ET2813" s="240"/>
      <c r="EU2813" s="240"/>
      <c r="EV2813" s="240"/>
      <c r="EW2813" s="240"/>
      <c r="EX2813" s="240"/>
      <c r="EY2813" s="240"/>
      <c r="EZ2813" s="240"/>
      <c r="FA2813" s="240"/>
      <c r="FB2813" s="240"/>
      <c r="FC2813" s="240"/>
      <c r="FD2813" s="240"/>
      <c r="FE2813" s="240"/>
      <c r="FF2813" s="240"/>
      <c r="FG2813" s="240"/>
      <c r="FH2813" s="240"/>
      <c r="FI2813" s="240"/>
      <c r="FJ2813" s="240"/>
      <c r="FK2813" s="240"/>
      <c r="FL2813" s="240"/>
      <c r="FM2813" s="240"/>
      <c r="FN2813" s="240"/>
      <c r="FO2813" s="240"/>
      <c r="FP2813" s="240"/>
      <c r="FQ2813" s="240"/>
      <c r="FR2813" s="240"/>
      <c r="FS2813" s="240"/>
      <c r="FT2813" s="240"/>
      <c r="FU2813" s="240"/>
      <c r="FV2813" s="240"/>
    </row>
    <row r="2814" spans="1:178" s="250" customFormat="1">
      <c r="A2814" s="234"/>
      <c r="B2814" s="234"/>
      <c r="C2814" s="234"/>
      <c r="D2814" s="234"/>
      <c r="E2814" s="234"/>
      <c r="F2814" s="234"/>
      <c r="G2814" s="235"/>
      <c r="H2814" s="236"/>
      <c r="AJ2814" s="290"/>
      <c r="AK2814" s="240"/>
      <c r="AL2814" s="240"/>
      <c r="AM2814" s="240"/>
      <c r="AN2814" s="240"/>
      <c r="AO2814" s="240"/>
      <c r="AP2814" s="240"/>
      <c r="AQ2814" s="240"/>
      <c r="AR2814" s="240"/>
      <c r="AS2814" s="240"/>
      <c r="AT2814" s="240"/>
      <c r="AU2814" s="240"/>
      <c r="AV2814" s="240"/>
      <c r="AW2814" s="240"/>
      <c r="AX2814" s="240"/>
      <c r="AY2814" s="240"/>
      <c r="AZ2814" s="240"/>
      <c r="BA2814" s="240"/>
      <c r="BB2814" s="240"/>
      <c r="BC2814" s="240"/>
      <c r="BD2814" s="240"/>
      <c r="BE2814" s="240"/>
      <c r="BF2814" s="240"/>
      <c r="BG2814" s="240"/>
      <c r="BH2814" s="240"/>
      <c r="BI2814" s="240"/>
      <c r="BJ2814" s="240"/>
      <c r="BK2814" s="240"/>
      <c r="BL2814" s="240"/>
      <c r="BM2814" s="240"/>
      <c r="BN2814" s="240"/>
      <c r="BO2814" s="240"/>
      <c r="BP2814" s="240"/>
      <c r="BQ2814" s="240"/>
      <c r="BR2814" s="240"/>
      <c r="BS2814" s="240"/>
      <c r="BT2814" s="240"/>
      <c r="BU2814" s="240"/>
      <c r="BV2814" s="240"/>
      <c r="BW2814" s="240"/>
      <c r="BX2814" s="240"/>
      <c r="BY2814" s="240"/>
      <c r="BZ2814" s="240"/>
      <c r="CA2814" s="240"/>
      <c r="CB2814" s="240"/>
      <c r="CC2814" s="240"/>
      <c r="CD2814" s="240"/>
      <c r="CE2814" s="240"/>
      <c r="CF2814" s="240"/>
      <c r="CG2814" s="240"/>
      <c r="CH2814" s="240"/>
      <c r="CI2814" s="240"/>
      <c r="CJ2814" s="240"/>
      <c r="CK2814" s="240"/>
      <c r="CL2814" s="240"/>
      <c r="CM2814" s="240"/>
      <c r="CN2814" s="240"/>
      <c r="CO2814" s="240"/>
      <c r="CP2814" s="240"/>
      <c r="CQ2814" s="240"/>
      <c r="CR2814" s="240"/>
      <c r="CS2814" s="240"/>
      <c r="CT2814" s="240"/>
      <c r="CU2814" s="240"/>
      <c r="CV2814" s="240"/>
      <c r="CW2814" s="240"/>
      <c r="CX2814" s="240"/>
      <c r="CY2814" s="240"/>
      <c r="CZ2814" s="240"/>
      <c r="DA2814" s="240"/>
      <c r="DB2814" s="240"/>
      <c r="DC2814" s="240"/>
      <c r="DD2814" s="240"/>
      <c r="DE2814" s="240"/>
      <c r="DF2814" s="240"/>
      <c r="DG2814" s="240"/>
      <c r="DH2814" s="240"/>
      <c r="DI2814" s="240"/>
      <c r="DJ2814" s="240"/>
      <c r="DK2814" s="240"/>
      <c r="DL2814" s="240"/>
      <c r="DM2814" s="240"/>
      <c r="DN2814" s="240"/>
      <c r="DO2814" s="240"/>
      <c r="DP2814" s="240"/>
      <c r="DQ2814" s="240"/>
      <c r="DR2814" s="240"/>
      <c r="DS2814" s="240"/>
      <c r="DT2814" s="240"/>
      <c r="DU2814" s="240"/>
      <c r="DV2814" s="240"/>
      <c r="DW2814" s="240"/>
      <c r="DX2814" s="240"/>
      <c r="DY2814" s="240"/>
      <c r="DZ2814" s="240"/>
      <c r="EA2814" s="240"/>
      <c r="EB2814" s="240"/>
      <c r="EC2814" s="240"/>
      <c r="ED2814" s="240"/>
      <c r="EE2814" s="240"/>
      <c r="EF2814" s="240"/>
      <c r="EG2814" s="240"/>
      <c r="EH2814" s="240"/>
      <c r="EI2814" s="240"/>
      <c r="EJ2814" s="240"/>
      <c r="EK2814" s="240"/>
      <c r="EL2814" s="240"/>
      <c r="EM2814" s="240"/>
      <c r="EN2814" s="240"/>
      <c r="EO2814" s="240"/>
      <c r="EP2814" s="240"/>
      <c r="EQ2814" s="240"/>
      <c r="ER2814" s="240"/>
      <c r="ES2814" s="240"/>
      <c r="ET2814" s="240"/>
      <c r="EU2814" s="240"/>
      <c r="EV2814" s="240"/>
      <c r="EW2814" s="240"/>
      <c r="EX2814" s="240"/>
      <c r="EY2814" s="240"/>
      <c r="EZ2814" s="240"/>
      <c r="FA2814" s="240"/>
      <c r="FB2814" s="240"/>
      <c r="FC2814" s="240"/>
      <c r="FD2814" s="240"/>
      <c r="FE2814" s="240"/>
      <c r="FF2814" s="240"/>
      <c r="FG2814" s="240"/>
      <c r="FH2814" s="240"/>
      <c r="FI2814" s="240"/>
      <c r="FJ2814" s="240"/>
      <c r="FK2814" s="240"/>
      <c r="FL2814" s="240"/>
      <c r="FM2814" s="240"/>
      <c r="FN2814" s="240"/>
      <c r="FO2814" s="240"/>
      <c r="FP2814" s="240"/>
      <c r="FQ2814" s="240"/>
      <c r="FR2814" s="240"/>
      <c r="FS2814" s="240"/>
      <c r="FT2814" s="240"/>
      <c r="FU2814" s="240"/>
      <c r="FV2814" s="240"/>
    </row>
    <row r="2815" spans="1:178" s="250" customFormat="1">
      <c r="A2815" s="234"/>
      <c r="B2815" s="234"/>
      <c r="C2815" s="234"/>
      <c r="D2815" s="234"/>
      <c r="E2815" s="234"/>
      <c r="F2815" s="234"/>
      <c r="G2815" s="235"/>
      <c r="H2815" s="236"/>
      <c r="AJ2815" s="290"/>
      <c r="AK2815" s="240"/>
      <c r="AL2815" s="240"/>
      <c r="AM2815" s="240"/>
      <c r="AN2815" s="240"/>
      <c r="AO2815" s="240"/>
      <c r="AP2815" s="240"/>
      <c r="AQ2815" s="240"/>
      <c r="AR2815" s="240"/>
      <c r="AS2815" s="240"/>
      <c r="AT2815" s="240"/>
      <c r="AU2815" s="240"/>
      <c r="AV2815" s="240"/>
      <c r="AW2815" s="240"/>
      <c r="AX2815" s="240"/>
      <c r="AY2815" s="240"/>
      <c r="AZ2815" s="240"/>
      <c r="BA2815" s="240"/>
      <c r="BB2815" s="240"/>
      <c r="BC2815" s="240"/>
      <c r="BD2815" s="240"/>
      <c r="BE2815" s="240"/>
      <c r="BF2815" s="240"/>
      <c r="BG2815" s="240"/>
      <c r="BH2815" s="240"/>
      <c r="BI2815" s="240"/>
      <c r="BJ2815" s="240"/>
      <c r="BK2815" s="240"/>
      <c r="BL2815" s="240"/>
      <c r="BM2815" s="240"/>
      <c r="BN2815" s="240"/>
      <c r="BO2815" s="240"/>
      <c r="BP2815" s="240"/>
      <c r="BQ2815" s="240"/>
      <c r="BR2815" s="240"/>
      <c r="BS2815" s="240"/>
      <c r="BT2815" s="240"/>
      <c r="BU2815" s="240"/>
      <c r="BV2815" s="240"/>
      <c r="BW2815" s="240"/>
      <c r="BX2815" s="240"/>
      <c r="BY2815" s="240"/>
      <c r="BZ2815" s="240"/>
      <c r="CA2815" s="240"/>
      <c r="CB2815" s="240"/>
      <c r="CC2815" s="240"/>
      <c r="CD2815" s="240"/>
      <c r="CE2815" s="240"/>
      <c r="CF2815" s="240"/>
      <c r="CG2815" s="240"/>
      <c r="CH2815" s="240"/>
      <c r="CI2815" s="240"/>
      <c r="CJ2815" s="240"/>
      <c r="CK2815" s="240"/>
      <c r="CL2815" s="240"/>
      <c r="CM2815" s="240"/>
      <c r="CN2815" s="240"/>
      <c r="CO2815" s="240"/>
      <c r="CP2815" s="240"/>
      <c r="CQ2815" s="240"/>
      <c r="CR2815" s="240"/>
      <c r="CS2815" s="240"/>
      <c r="CT2815" s="240"/>
      <c r="CU2815" s="240"/>
      <c r="CV2815" s="240"/>
      <c r="CW2815" s="240"/>
      <c r="CX2815" s="240"/>
      <c r="CY2815" s="240"/>
      <c r="CZ2815" s="240"/>
      <c r="DA2815" s="240"/>
      <c r="DB2815" s="240"/>
      <c r="DC2815" s="240"/>
      <c r="DD2815" s="240"/>
      <c r="DE2815" s="240"/>
      <c r="DF2815" s="240"/>
      <c r="DG2815" s="240"/>
      <c r="DH2815" s="240"/>
      <c r="DI2815" s="240"/>
      <c r="DJ2815" s="240"/>
      <c r="DK2815" s="240"/>
      <c r="DL2815" s="240"/>
      <c r="DM2815" s="240"/>
      <c r="DN2815" s="240"/>
      <c r="DO2815" s="240"/>
      <c r="DP2815" s="240"/>
      <c r="DQ2815" s="240"/>
      <c r="DR2815" s="240"/>
      <c r="DS2815" s="240"/>
      <c r="DT2815" s="240"/>
      <c r="DU2815" s="240"/>
      <c r="DV2815" s="240"/>
      <c r="DW2815" s="240"/>
      <c r="DX2815" s="240"/>
      <c r="DY2815" s="240"/>
      <c r="DZ2815" s="240"/>
      <c r="EA2815" s="240"/>
      <c r="EB2815" s="240"/>
      <c r="EC2815" s="240"/>
      <c r="ED2815" s="240"/>
      <c r="EE2815" s="240"/>
      <c r="EF2815" s="240"/>
      <c r="EG2815" s="240"/>
      <c r="EH2815" s="240"/>
      <c r="EI2815" s="240"/>
      <c r="EJ2815" s="240"/>
      <c r="EK2815" s="240"/>
      <c r="EL2815" s="240"/>
      <c r="EM2815" s="240"/>
      <c r="EN2815" s="240"/>
      <c r="EO2815" s="240"/>
      <c r="EP2815" s="240"/>
      <c r="EQ2815" s="240"/>
      <c r="ER2815" s="240"/>
      <c r="ES2815" s="240"/>
      <c r="ET2815" s="240"/>
      <c r="EU2815" s="240"/>
      <c r="EV2815" s="240"/>
      <c r="EW2815" s="240"/>
      <c r="EX2815" s="240"/>
      <c r="EY2815" s="240"/>
      <c r="EZ2815" s="240"/>
      <c r="FA2815" s="240"/>
      <c r="FB2815" s="240"/>
      <c r="FC2815" s="240"/>
      <c r="FD2815" s="240"/>
      <c r="FE2815" s="240"/>
      <c r="FF2815" s="240"/>
      <c r="FG2815" s="240"/>
      <c r="FH2815" s="240"/>
      <c r="FI2815" s="240"/>
      <c r="FJ2815" s="240"/>
      <c r="FK2815" s="240"/>
      <c r="FL2815" s="240"/>
      <c r="FM2815" s="240"/>
      <c r="FN2815" s="240"/>
      <c r="FO2815" s="240"/>
      <c r="FP2815" s="240"/>
      <c r="FQ2815" s="240"/>
      <c r="FR2815" s="240"/>
      <c r="FS2815" s="240"/>
      <c r="FT2815" s="240"/>
      <c r="FU2815" s="240"/>
      <c r="FV2815" s="240"/>
    </row>
    <row r="2816" spans="1:178" s="250" customFormat="1">
      <c r="A2816" s="234"/>
      <c r="B2816" s="234"/>
      <c r="C2816" s="234"/>
      <c r="D2816" s="234"/>
      <c r="E2816" s="234"/>
      <c r="F2816" s="234"/>
      <c r="G2816" s="235"/>
      <c r="H2816" s="236"/>
      <c r="AJ2816" s="290"/>
      <c r="AK2816" s="240"/>
      <c r="AL2816" s="240"/>
      <c r="AM2816" s="240"/>
      <c r="AN2816" s="240"/>
      <c r="AO2816" s="240"/>
      <c r="AP2816" s="240"/>
      <c r="AQ2816" s="240"/>
      <c r="AR2816" s="240"/>
      <c r="AS2816" s="240"/>
      <c r="AT2816" s="240"/>
      <c r="AU2816" s="240"/>
      <c r="AV2816" s="240"/>
      <c r="AW2816" s="240"/>
      <c r="AX2816" s="240"/>
      <c r="AY2816" s="240"/>
      <c r="AZ2816" s="240"/>
      <c r="BA2816" s="240"/>
      <c r="BB2816" s="240"/>
      <c r="BC2816" s="240"/>
      <c r="BD2816" s="240"/>
      <c r="BE2816" s="240"/>
      <c r="BF2816" s="240"/>
      <c r="BG2816" s="240"/>
      <c r="BH2816" s="240"/>
      <c r="BI2816" s="240"/>
      <c r="BJ2816" s="240"/>
      <c r="BK2816" s="240"/>
      <c r="BL2816" s="240"/>
      <c r="BM2816" s="240"/>
      <c r="BN2816" s="240"/>
      <c r="BO2816" s="240"/>
      <c r="BP2816" s="240"/>
      <c r="BQ2816" s="240"/>
      <c r="BR2816" s="240"/>
      <c r="BS2816" s="240"/>
      <c r="BT2816" s="240"/>
      <c r="BU2816" s="240"/>
      <c r="BV2816" s="240"/>
      <c r="BW2816" s="240"/>
      <c r="BX2816" s="240"/>
      <c r="BY2816" s="240"/>
      <c r="BZ2816" s="240"/>
      <c r="CA2816" s="240"/>
      <c r="CB2816" s="240"/>
      <c r="CC2816" s="240"/>
      <c r="CD2816" s="240"/>
      <c r="CE2816" s="240"/>
      <c r="CF2816" s="240"/>
      <c r="CG2816" s="240"/>
      <c r="CH2816" s="240"/>
      <c r="CI2816" s="240"/>
      <c r="CJ2816" s="240"/>
      <c r="CK2816" s="240"/>
      <c r="CL2816" s="240"/>
      <c r="CM2816" s="240"/>
      <c r="CN2816" s="240"/>
      <c r="CO2816" s="240"/>
      <c r="CP2816" s="240"/>
      <c r="CQ2816" s="240"/>
      <c r="CR2816" s="240"/>
      <c r="CS2816" s="240"/>
      <c r="CT2816" s="240"/>
      <c r="CU2816" s="240"/>
      <c r="CV2816" s="240"/>
      <c r="CW2816" s="240"/>
      <c r="CX2816" s="240"/>
      <c r="CY2816" s="240"/>
      <c r="CZ2816" s="240"/>
      <c r="DA2816" s="240"/>
      <c r="DB2816" s="240"/>
      <c r="DC2816" s="240"/>
      <c r="DD2816" s="240"/>
      <c r="DE2816" s="240"/>
      <c r="DF2816" s="240"/>
      <c r="DG2816" s="240"/>
      <c r="DH2816" s="240"/>
      <c r="DI2816" s="240"/>
      <c r="DJ2816" s="240"/>
      <c r="DK2816" s="240"/>
      <c r="DL2816" s="240"/>
      <c r="DM2816" s="240"/>
      <c r="DN2816" s="240"/>
      <c r="DO2816" s="240"/>
      <c r="DP2816" s="240"/>
      <c r="DQ2816" s="240"/>
      <c r="DR2816" s="240"/>
      <c r="DS2816" s="240"/>
      <c r="DT2816" s="240"/>
      <c r="DU2816" s="240"/>
      <c r="DV2816" s="240"/>
      <c r="DW2816" s="240"/>
      <c r="DX2816" s="240"/>
      <c r="DY2816" s="240"/>
      <c r="DZ2816" s="240"/>
      <c r="EA2816" s="240"/>
      <c r="EB2816" s="240"/>
      <c r="EC2816" s="240"/>
      <c r="ED2816" s="240"/>
      <c r="EE2816" s="240"/>
      <c r="EF2816" s="240"/>
      <c r="EG2816" s="240"/>
      <c r="EH2816" s="240"/>
      <c r="EI2816" s="240"/>
      <c r="EJ2816" s="240"/>
      <c r="EK2816" s="240"/>
      <c r="EL2816" s="240"/>
      <c r="EM2816" s="240"/>
      <c r="EN2816" s="240"/>
      <c r="EO2816" s="240"/>
      <c r="EP2816" s="240"/>
      <c r="EQ2816" s="240"/>
      <c r="ER2816" s="240"/>
      <c r="ES2816" s="240"/>
      <c r="ET2816" s="240"/>
      <c r="EU2816" s="240"/>
      <c r="EV2816" s="240"/>
      <c r="EW2816" s="240"/>
      <c r="EX2816" s="240"/>
      <c r="EY2816" s="240"/>
      <c r="EZ2816" s="240"/>
      <c r="FA2816" s="240"/>
      <c r="FB2816" s="240"/>
      <c r="FC2816" s="240"/>
      <c r="FD2816" s="240"/>
      <c r="FE2816" s="240"/>
      <c r="FF2816" s="240"/>
      <c r="FG2816" s="240"/>
      <c r="FH2816" s="240"/>
      <c r="FI2816" s="240"/>
      <c r="FJ2816" s="240"/>
      <c r="FK2816" s="240"/>
      <c r="FL2816" s="240"/>
      <c r="FM2816" s="240"/>
      <c r="FN2816" s="240"/>
      <c r="FO2816" s="240"/>
      <c r="FP2816" s="240"/>
      <c r="FQ2816" s="240"/>
      <c r="FR2816" s="240"/>
      <c r="FS2816" s="240"/>
      <c r="FT2816" s="240"/>
      <c r="FU2816" s="240"/>
      <c r="FV2816" s="240"/>
    </row>
    <row r="2817" spans="1:178" s="250" customFormat="1">
      <c r="A2817" s="234"/>
      <c r="B2817" s="234"/>
      <c r="C2817" s="234"/>
      <c r="D2817" s="234"/>
      <c r="E2817" s="234"/>
      <c r="F2817" s="234"/>
      <c r="G2817" s="235"/>
      <c r="H2817" s="236"/>
      <c r="AJ2817" s="290"/>
      <c r="AK2817" s="240"/>
      <c r="AL2817" s="240"/>
      <c r="AM2817" s="240"/>
      <c r="AN2817" s="240"/>
      <c r="AO2817" s="240"/>
      <c r="AP2817" s="240"/>
      <c r="AQ2817" s="240"/>
      <c r="AR2817" s="240"/>
      <c r="AS2817" s="240"/>
      <c r="AT2817" s="240"/>
      <c r="AU2817" s="240"/>
      <c r="AV2817" s="240"/>
      <c r="AW2817" s="240"/>
      <c r="AX2817" s="240"/>
      <c r="AY2817" s="240"/>
      <c r="AZ2817" s="240"/>
      <c r="BA2817" s="240"/>
      <c r="BB2817" s="240"/>
      <c r="BC2817" s="240"/>
      <c r="BD2817" s="240"/>
      <c r="BE2817" s="240"/>
      <c r="BF2817" s="240"/>
      <c r="BG2817" s="240"/>
      <c r="BH2817" s="240"/>
      <c r="BI2817" s="240"/>
      <c r="BJ2817" s="240"/>
      <c r="BK2817" s="240"/>
      <c r="BL2817" s="240"/>
      <c r="BM2817" s="240"/>
      <c r="BN2817" s="240"/>
      <c r="BO2817" s="240"/>
      <c r="BP2817" s="240"/>
      <c r="BQ2817" s="240"/>
      <c r="BR2817" s="240"/>
      <c r="BS2817" s="240"/>
      <c r="BT2817" s="240"/>
      <c r="BU2817" s="240"/>
      <c r="BV2817" s="240"/>
      <c r="BW2817" s="240"/>
      <c r="BX2817" s="240"/>
      <c r="BY2817" s="240"/>
      <c r="BZ2817" s="240"/>
      <c r="CA2817" s="240"/>
      <c r="CB2817" s="240"/>
      <c r="CC2817" s="240"/>
      <c r="CD2817" s="240"/>
      <c r="CE2817" s="240"/>
      <c r="CF2817" s="240"/>
      <c r="CG2817" s="240"/>
      <c r="CH2817" s="240"/>
      <c r="CI2817" s="240"/>
      <c r="CJ2817" s="240"/>
      <c r="CK2817" s="240"/>
      <c r="CL2817" s="240"/>
      <c r="CM2817" s="240"/>
      <c r="CN2817" s="240"/>
      <c r="CO2817" s="240"/>
      <c r="CP2817" s="240"/>
      <c r="CQ2817" s="240"/>
      <c r="CR2817" s="240"/>
      <c r="CS2817" s="240"/>
      <c r="CT2817" s="240"/>
      <c r="CU2817" s="240"/>
      <c r="CV2817" s="240"/>
      <c r="CW2817" s="240"/>
      <c r="CX2817" s="240"/>
      <c r="CY2817" s="240"/>
      <c r="CZ2817" s="240"/>
      <c r="DA2817" s="240"/>
      <c r="DB2817" s="240"/>
      <c r="DC2817" s="240"/>
      <c r="DD2817" s="240"/>
      <c r="DE2817" s="240"/>
      <c r="DF2817" s="240"/>
      <c r="DG2817" s="240"/>
      <c r="DH2817" s="240"/>
      <c r="DI2817" s="240"/>
      <c r="DJ2817" s="240"/>
      <c r="DK2817" s="240"/>
      <c r="DL2817" s="240"/>
      <c r="DM2817" s="240"/>
      <c r="DN2817" s="240"/>
      <c r="DO2817" s="240"/>
      <c r="DP2817" s="240"/>
      <c r="DQ2817" s="240"/>
      <c r="DR2817" s="240"/>
      <c r="DS2817" s="240"/>
      <c r="DT2817" s="240"/>
      <c r="DU2817" s="240"/>
      <c r="DV2817" s="240"/>
      <c r="DW2817" s="240"/>
      <c r="DX2817" s="240"/>
      <c r="DY2817" s="240"/>
      <c r="DZ2817" s="240"/>
      <c r="EA2817" s="240"/>
      <c r="EB2817" s="240"/>
      <c r="EC2817" s="240"/>
      <c r="ED2817" s="240"/>
      <c r="EE2817" s="240"/>
      <c r="EF2817" s="240"/>
      <c r="EG2817" s="240"/>
      <c r="EH2817" s="240"/>
      <c r="EI2817" s="240"/>
      <c r="EJ2817" s="240"/>
      <c r="EK2817" s="240"/>
      <c r="EL2817" s="240"/>
      <c r="EM2817" s="240"/>
      <c r="EN2817" s="240"/>
      <c r="EO2817" s="240"/>
      <c r="EP2817" s="240"/>
      <c r="EQ2817" s="240"/>
      <c r="ER2817" s="240"/>
      <c r="ES2817" s="240"/>
      <c r="ET2817" s="240"/>
      <c r="EU2817" s="240"/>
      <c r="EV2817" s="240"/>
      <c r="EW2817" s="240"/>
      <c r="EX2817" s="240"/>
      <c r="EY2817" s="240"/>
      <c r="EZ2817" s="240"/>
      <c r="FA2817" s="240"/>
      <c r="FB2817" s="240"/>
      <c r="FC2817" s="240"/>
      <c r="FD2817" s="240"/>
      <c r="FE2817" s="240"/>
      <c r="FF2817" s="240"/>
      <c r="FG2817" s="240"/>
      <c r="FH2817" s="240"/>
      <c r="FI2817" s="240"/>
      <c r="FJ2817" s="240"/>
      <c r="FK2817" s="240"/>
      <c r="FL2817" s="240"/>
      <c r="FM2817" s="240"/>
      <c r="FN2817" s="240"/>
      <c r="FO2817" s="240"/>
      <c r="FP2817" s="240"/>
      <c r="FQ2817" s="240"/>
      <c r="FR2817" s="240"/>
      <c r="FS2817" s="240"/>
      <c r="FT2817" s="240"/>
      <c r="FU2817" s="240"/>
      <c r="FV2817" s="240"/>
    </row>
    <row r="2818" spans="1:178" s="250" customFormat="1">
      <c r="A2818" s="234"/>
      <c r="B2818" s="234"/>
      <c r="C2818" s="234"/>
      <c r="D2818" s="234"/>
      <c r="E2818" s="234"/>
      <c r="F2818" s="234"/>
      <c r="G2818" s="235"/>
      <c r="H2818" s="236"/>
      <c r="AJ2818" s="290"/>
      <c r="AK2818" s="240"/>
      <c r="AL2818" s="240"/>
      <c r="AM2818" s="240"/>
      <c r="AN2818" s="240"/>
      <c r="AO2818" s="240"/>
      <c r="AP2818" s="240"/>
      <c r="AQ2818" s="240"/>
      <c r="AR2818" s="240"/>
      <c r="AS2818" s="240"/>
      <c r="AT2818" s="240"/>
      <c r="AU2818" s="240"/>
      <c r="AV2818" s="240"/>
      <c r="AW2818" s="240"/>
      <c r="AX2818" s="240"/>
      <c r="AY2818" s="240"/>
      <c r="AZ2818" s="240"/>
      <c r="BA2818" s="240"/>
      <c r="BB2818" s="240"/>
      <c r="BC2818" s="240"/>
      <c r="BD2818" s="240"/>
      <c r="BE2818" s="240"/>
      <c r="BF2818" s="240"/>
      <c r="BG2818" s="240"/>
      <c r="BH2818" s="240"/>
      <c r="BI2818" s="240"/>
      <c r="BJ2818" s="240"/>
      <c r="BK2818" s="240"/>
      <c r="BL2818" s="240"/>
      <c r="BM2818" s="240"/>
      <c r="BN2818" s="240"/>
      <c r="BO2818" s="240"/>
      <c r="BP2818" s="240"/>
      <c r="BQ2818" s="240"/>
      <c r="BR2818" s="240"/>
      <c r="BS2818" s="240"/>
      <c r="BT2818" s="240"/>
      <c r="BU2818" s="240"/>
      <c r="BV2818" s="240"/>
      <c r="BW2818" s="240"/>
      <c r="BX2818" s="240"/>
      <c r="BY2818" s="240"/>
      <c r="BZ2818" s="240"/>
      <c r="CA2818" s="240"/>
      <c r="CB2818" s="240"/>
      <c r="CC2818" s="240"/>
      <c r="CD2818" s="240"/>
      <c r="CE2818" s="240"/>
      <c r="CF2818" s="240"/>
      <c r="CG2818" s="240"/>
      <c r="CH2818" s="240"/>
      <c r="CI2818" s="240"/>
      <c r="CJ2818" s="240"/>
      <c r="CK2818" s="240"/>
      <c r="CL2818" s="240"/>
      <c r="CM2818" s="240"/>
      <c r="CN2818" s="240"/>
      <c r="CO2818" s="240"/>
      <c r="CP2818" s="240"/>
      <c r="CQ2818" s="240"/>
      <c r="CR2818" s="240"/>
      <c r="CS2818" s="240"/>
      <c r="CT2818" s="240"/>
      <c r="CU2818" s="240"/>
      <c r="CV2818" s="240"/>
      <c r="CW2818" s="240"/>
      <c r="CX2818" s="240"/>
      <c r="CY2818" s="240"/>
      <c r="CZ2818" s="240"/>
      <c r="DA2818" s="240"/>
      <c r="DB2818" s="240"/>
      <c r="DC2818" s="240"/>
      <c r="DD2818" s="240"/>
      <c r="DE2818" s="240"/>
      <c r="DF2818" s="240"/>
      <c r="DG2818" s="240"/>
      <c r="DH2818" s="240"/>
      <c r="DI2818" s="240"/>
      <c r="DJ2818" s="240"/>
      <c r="DK2818" s="240"/>
      <c r="DL2818" s="240"/>
      <c r="DM2818" s="240"/>
      <c r="DN2818" s="240"/>
      <c r="DO2818" s="240"/>
      <c r="DP2818" s="240"/>
      <c r="DQ2818" s="240"/>
      <c r="DR2818" s="240"/>
      <c r="DS2818" s="240"/>
      <c r="DT2818" s="240"/>
      <c r="DU2818" s="240"/>
      <c r="DV2818" s="240"/>
      <c r="DW2818" s="240"/>
      <c r="DX2818" s="240"/>
      <c r="DY2818" s="240"/>
      <c r="DZ2818" s="240"/>
      <c r="EA2818" s="240"/>
      <c r="EB2818" s="240"/>
      <c r="EC2818" s="240"/>
      <c r="ED2818" s="240"/>
      <c r="EE2818" s="240"/>
      <c r="EF2818" s="240"/>
      <c r="EG2818" s="240"/>
      <c r="EH2818" s="240"/>
      <c r="EI2818" s="240"/>
      <c r="EJ2818" s="240"/>
      <c r="EK2818" s="240"/>
      <c r="EL2818" s="240"/>
      <c r="EM2818" s="240"/>
      <c r="EN2818" s="240"/>
      <c r="EO2818" s="240"/>
      <c r="EP2818" s="240"/>
      <c r="EQ2818" s="240"/>
      <c r="ER2818" s="240"/>
      <c r="ES2818" s="240"/>
      <c r="ET2818" s="240"/>
      <c r="EU2818" s="240"/>
      <c r="EV2818" s="240"/>
      <c r="EW2818" s="240"/>
      <c r="EX2818" s="240"/>
      <c r="EY2818" s="240"/>
      <c r="EZ2818" s="240"/>
      <c r="FA2818" s="240"/>
      <c r="FB2818" s="240"/>
      <c r="FC2818" s="240"/>
      <c r="FD2818" s="240"/>
      <c r="FE2818" s="240"/>
      <c r="FF2818" s="240"/>
      <c r="FG2818" s="240"/>
      <c r="FH2818" s="240"/>
      <c r="FI2818" s="240"/>
      <c r="FJ2818" s="240"/>
      <c r="FK2818" s="240"/>
      <c r="FL2818" s="240"/>
      <c r="FM2818" s="240"/>
      <c r="FN2818" s="240"/>
      <c r="FO2818" s="240"/>
      <c r="FP2818" s="240"/>
      <c r="FQ2818" s="240"/>
      <c r="FR2818" s="240"/>
      <c r="FS2818" s="240"/>
      <c r="FT2818" s="240"/>
      <c r="FU2818" s="240"/>
      <c r="FV2818" s="240"/>
    </row>
    <row r="2819" spans="1:178" s="250" customFormat="1">
      <c r="A2819" s="234"/>
      <c r="B2819" s="234"/>
      <c r="C2819" s="234"/>
      <c r="D2819" s="234"/>
      <c r="E2819" s="234"/>
      <c r="F2819" s="234"/>
      <c r="G2819" s="235"/>
      <c r="H2819" s="236"/>
      <c r="AJ2819" s="290"/>
      <c r="AK2819" s="240"/>
      <c r="AL2819" s="240"/>
      <c r="AM2819" s="240"/>
      <c r="AN2819" s="240"/>
      <c r="AO2819" s="240"/>
      <c r="AP2819" s="240"/>
      <c r="AQ2819" s="240"/>
      <c r="AR2819" s="240"/>
      <c r="AS2819" s="240"/>
      <c r="AT2819" s="240"/>
      <c r="AU2819" s="240"/>
      <c r="AV2819" s="240"/>
      <c r="AW2819" s="240"/>
      <c r="AX2819" s="240"/>
      <c r="AY2819" s="240"/>
      <c r="AZ2819" s="240"/>
      <c r="BA2819" s="240"/>
      <c r="BB2819" s="240"/>
      <c r="BC2819" s="240"/>
      <c r="BD2819" s="240"/>
      <c r="BE2819" s="240"/>
      <c r="BF2819" s="240"/>
      <c r="BG2819" s="240"/>
      <c r="BH2819" s="240"/>
      <c r="BI2819" s="240"/>
      <c r="BJ2819" s="240"/>
      <c r="BK2819" s="240"/>
      <c r="BL2819" s="240"/>
      <c r="BM2819" s="240"/>
      <c r="BN2819" s="240"/>
      <c r="BO2819" s="240"/>
      <c r="BP2819" s="240"/>
      <c r="BQ2819" s="240"/>
      <c r="BR2819" s="240"/>
      <c r="BS2819" s="240"/>
      <c r="BT2819" s="240"/>
      <c r="BU2819" s="240"/>
      <c r="BV2819" s="240"/>
      <c r="BW2819" s="240"/>
      <c r="BX2819" s="240"/>
      <c r="BY2819" s="240"/>
      <c r="BZ2819" s="240"/>
      <c r="CA2819" s="240"/>
      <c r="CB2819" s="240"/>
      <c r="CC2819" s="240"/>
      <c r="CD2819" s="240"/>
      <c r="CE2819" s="240"/>
      <c r="CF2819" s="240"/>
      <c r="CG2819" s="240"/>
      <c r="CH2819" s="240"/>
      <c r="CI2819" s="240"/>
      <c r="CJ2819" s="240"/>
      <c r="CK2819" s="240"/>
      <c r="CL2819" s="240"/>
      <c r="CM2819" s="240"/>
      <c r="CN2819" s="240"/>
      <c r="CO2819" s="240"/>
      <c r="CP2819" s="240"/>
      <c r="CQ2819" s="240"/>
      <c r="CR2819" s="240"/>
      <c r="CS2819" s="240"/>
      <c r="CT2819" s="240"/>
      <c r="CU2819" s="240"/>
      <c r="CV2819" s="240"/>
      <c r="CW2819" s="240"/>
      <c r="CX2819" s="240"/>
      <c r="CY2819" s="240"/>
      <c r="CZ2819" s="240"/>
      <c r="DA2819" s="240"/>
      <c r="DB2819" s="240"/>
      <c r="DC2819" s="240"/>
      <c r="DD2819" s="240"/>
      <c r="DE2819" s="240"/>
      <c r="DF2819" s="240"/>
      <c r="DG2819" s="240"/>
      <c r="DH2819" s="240"/>
      <c r="DI2819" s="240"/>
      <c r="DJ2819" s="240"/>
      <c r="DK2819" s="240"/>
      <c r="DL2819" s="240"/>
      <c r="DM2819" s="240"/>
      <c r="DN2819" s="240"/>
      <c r="DO2819" s="240"/>
      <c r="DP2819" s="240"/>
      <c r="DQ2819" s="240"/>
      <c r="DR2819" s="240"/>
      <c r="DS2819" s="240"/>
      <c r="DT2819" s="240"/>
      <c r="DU2819" s="240"/>
      <c r="DV2819" s="240"/>
      <c r="DW2819" s="240"/>
      <c r="DX2819" s="240"/>
      <c r="DY2819" s="240"/>
      <c r="DZ2819" s="240"/>
      <c r="EA2819" s="240"/>
      <c r="EB2819" s="240"/>
      <c r="EC2819" s="240"/>
      <c r="ED2819" s="240"/>
      <c r="EE2819" s="240"/>
      <c r="EF2819" s="240"/>
      <c r="EG2819" s="240"/>
      <c r="EH2819" s="240"/>
      <c r="EI2819" s="240"/>
      <c r="EJ2819" s="240"/>
      <c r="EK2819" s="240"/>
      <c r="EL2819" s="240"/>
      <c r="EM2819" s="240"/>
      <c r="EN2819" s="240"/>
      <c r="EO2819" s="240"/>
      <c r="EP2819" s="240"/>
      <c r="EQ2819" s="240"/>
      <c r="ER2819" s="240"/>
      <c r="ES2819" s="240"/>
      <c r="ET2819" s="240"/>
      <c r="EU2819" s="240"/>
      <c r="EV2819" s="240"/>
      <c r="EW2819" s="240"/>
      <c r="EX2819" s="240"/>
      <c r="EY2819" s="240"/>
      <c r="EZ2819" s="240"/>
      <c r="FA2819" s="240"/>
      <c r="FB2819" s="240"/>
      <c r="FC2819" s="240"/>
      <c r="FD2819" s="240"/>
      <c r="FE2819" s="240"/>
      <c r="FF2819" s="240"/>
      <c r="FG2819" s="240"/>
      <c r="FH2819" s="240"/>
      <c r="FI2819" s="240"/>
      <c r="FJ2819" s="240"/>
      <c r="FK2819" s="240"/>
      <c r="FL2819" s="240"/>
      <c r="FM2819" s="240"/>
      <c r="FN2819" s="240"/>
      <c r="FO2819" s="240"/>
      <c r="FP2819" s="240"/>
      <c r="FQ2819" s="240"/>
      <c r="FR2819" s="240"/>
      <c r="FS2819" s="240"/>
      <c r="FT2819" s="240"/>
      <c r="FU2819" s="240"/>
      <c r="FV2819" s="240"/>
    </row>
    <row r="2820" spans="1:178" s="250" customFormat="1">
      <c r="A2820" s="234"/>
      <c r="B2820" s="234"/>
      <c r="C2820" s="234"/>
      <c r="D2820" s="234"/>
      <c r="E2820" s="234"/>
      <c r="F2820" s="234"/>
      <c r="G2820" s="235"/>
      <c r="H2820" s="236"/>
      <c r="AJ2820" s="290"/>
      <c r="AK2820" s="240"/>
      <c r="AL2820" s="240"/>
      <c r="AM2820" s="240"/>
      <c r="AN2820" s="240"/>
      <c r="AO2820" s="240"/>
      <c r="AP2820" s="240"/>
      <c r="AQ2820" s="240"/>
      <c r="AR2820" s="240"/>
      <c r="AS2820" s="240"/>
      <c r="AT2820" s="240"/>
      <c r="AU2820" s="240"/>
      <c r="AV2820" s="240"/>
      <c r="AW2820" s="240"/>
      <c r="AX2820" s="240"/>
      <c r="AY2820" s="240"/>
      <c r="AZ2820" s="240"/>
      <c r="BA2820" s="240"/>
      <c r="BB2820" s="240"/>
      <c r="BC2820" s="240"/>
      <c r="BD2820" s="240"/>
      <c r="BE2820" s="240"/>
      <c r="BF2820" s="240"/>
      <c r="BG2820" s="240"/>
      <c r="BH2820" s="240"/>
      <c r="BI2820" s="240"/>
      <c r="BJ2820" s="240"/>
      <c r="BK2820" s="240"/>
      <c r="BL2820" s="240"/>
      <c r="BM2820" s="240"/>
      <c r="BN2820" s="240"/>
      <c r="BO2820" s="240"/>
      <c r="BP2820" s="240"/>
      <c r="BQ2820" s="240"/>
      <c r="BR2820" s="240"/>
      <c r="BS2820" s="240"/>
      <c r="BT2820" s="240"/>
      <c r="BU2820" s="240"/>
      <c r="BV2820" s="240"/>
      <c r="BW2820" s="240"/>
      <c r="BX2820" s="240"/>
      <c r="BY2820" s="240"/>
      <c r="BZ2820" s="240"/>
      <c r="CA2820" s="240"/>
      <c r="CB2820" s="240"/>
      <c r="CC2820" s="240"/>
      <c r="CD2820" s="240"/>
      <c r="CE2820" s="240"/>
      <c r="CF2820" s="240"/>
      <c r="CG2820" s="240"/>
      <c r="CH2820" s="240"/>
      <c r="CI2820" s="240"/>
      <c r="CJ2820" s="240"/>
      <c r="CK2820" s="240"/>
      <c r="CL2820" s="240"/>
      <c r="CM2820" s="240"/>
      <c r="CN2820" s="240"/>
      <c r="CO2820" s="240"/>
      <c r="CP2820" s="240"/>
      <c r="CQ2820" s="240"/>
      <c r="CR2820" s="240"/>
      <c r="CS2820" s="240"/>
      <c r="CT2820" s="240"/>
      <c r="CU2820" s="240"/>
      <c r="CV2820" s="240"/>
      <c r="CW2820" s="240"/>
      <c r="CX2820" s="240"/>
      <c r="CY2820" s="240"/>
      <c r="CZ2820" s="240"/>
      <c r="DA2820" s="240"/>
      <c r="DB2820" s="240"/>
      <c r="DC2820" s="240"/>
      <c r="DD2820" s="240"/>
      <c r="DE2820" s="240"/>
      <c r="DF2820" s="240"/>
      <c r="DG2820" s="240"/>
      <c r="DH2820" s="240"/>
      <c r="DI2820" s="240"/>
      <c r="DJ2820" s="240"/>
      <c r="DK2820" s="240"/>
      <c r="DL2820" s="240"/>
      <c r="DM2820" s="240"/>
      <c r="DN2820" s="240"/>
      <c r="DO2820" s="240"/>
      <c r="DP2820" s="240"/>
      <c r="DQ2820" s="240"/>
      <c r="DR2820" s="240"/>
      <c r="DS2820" s="240"/>
      <c r="DT2820" s="240"/>
      <c r="DU2820" s="240"/>
      <c r="DV2820" s="240"/>
      <c r="DW2820" s="240"/>
      <c r="DX2820" s="240"/>
      <c r="DY2820" s="240"/>
      <c r="DZ2820" s="240"/>
      <c r="EA2820" s="240"/>
      <c r="EB2820" s="240"/>
      <c r="EC2820" s="240"/>
      <c r="ED2820" s="240"/>
      <c r="EE2820" s="240"/>
      <c r="EF2820" s="240"/>
      <c r="EG2820" s="240"/>
      <c r="EH2820" s="240"/>
      <c r="EI2820" s="240"/>
      <c r="EJ2820" s="240"/>
      <c r="EK2820" s="240"/>
      <c r="EL2820" s="240"/>
      <c r="EM2820" s="240"/>
      <c r="EN2820" s="240"/>
      <c r="EO2820" s="240"/>
      <c r="EP2820" s="240"/>
      <c r="EQ2820" s="240"/>
      <c r="ER2820" s="240"/>
      <c r="ES2820" s="240"/>
      <c r="ET2820" s="240"/>
      <c r="EU2820" s="240"/>
      <c r="EV2820" s="240"/>
      <c r="EW2820" s="240"/>
      <c r="EX2820" s="240"/>
      <c r="EY2820" s="240"/>
      <c r="EZ2820" s="240"/>
      <c r="FA2820" s="240"/>
      <c r="FB2820" s="240"/>
      <c r="FC2820" s="240"/>
      <c r="FD2820" s="240"/>
      <c r="FE2820" s="240"/>
      <c r="FF2820" s="240"/>
      <c r="FG2820" s="240"/>
      <c r="FH2820" s="240"/>
      <c r="FI2820" s="240"/>
      <c r="FJ2820" s="240"/>
      <c r="FK2820" s="240"/>
      <c r="FL2820" s="240"/>
      <c r="FM2820" s="240"/>
      <c r="FN2820" s="240"/>
      <c r="FO2820" s="240"/>
      <c r="FP2820" s="240"/>
      <c r="FQ2820" s="240"/>
      <c r="FR2820" s="240"/>
      <c r="FS2820" s="240"/>
      <c r="FT2820" s="240"/>
      <c r="FU2820" s="240"/>
      <c r="FV2820" s="240"/>
    </row>
    <row r="2821" spans="1:178" s="250" customFormat="1">
      <c r="A2821" s="234"/>
      <c r="B2821" s="234"/>
      <c r="C2821" s="234"/>
      <c r="D2821" s="234"/>
      <c r="E2821" s="234"/>
      <c r="F2821" s="234"/>
      <c r="G2821" s="235"/>
      <c r="H2821" s="236"/>
      <c r="AJ2821" s="290"/>
      <c r="AK2821" s="240"/>
      <c r="AL2821" s="240"/>
      <c r="AM2821" s="240"/>
      <c r="AN2821" s="240"/>
      <c r="AO2821" s="240"/>
      <c r="AP2821" s="240"/>
      <c r="AQ2821" s="240"/>
      <c r="AR2821" s="240"/>
      <c r="AS2821" s="240"/>
      <c r="AT2821" s="240"/>
      <c r="AU2821" s="240"/>
      <c r="AV2821" s="240"/>
      <c r="AW2821" s="240"/>
      <c r="AX2821" s="240"/>
      <c r="AY2821" s="240"/>
      <c r="AZ2821" s="240"/>
      <c r="BA2821" s="240"/>
      <c r="BB2821" s="240"/>
      <c r="BC2821" s="240"/>
      <c r="BD2821" s="240"/>
      <c r="BE2821" s="240"/>
      <c r="BF2821" s="240"/>
      <c r="BG2821" s="240"/>
      <c r="BH2821" s="240"/>
      <c r="BI2821" s="240"/>
      <c r="BJ2821" s="240"/>
      <c r="BK2821" s="240"/>
      <c r="BL2821" s="240"/>
      <c r="BM2821" s="240"/>
      <c r="BN2821" s="240"/>
      <c r="BO2821" s="240"/>
      <c r="BP2821" s="240"/>
      <c r="BQ2821" s="240"/>
      <c r="BR2821" s="240"/>
      <c r="BS2821" s="240"/>
      <c r="BT2821" s="240"/>
      <c r="BU2821" s="240"/>
      <c r="BV2821" s="240"/>
      <c r="BW2821" s="240"/>
      <c r="BX2821" s="240"/>
      <c r="BY2821" s="240"/>
      <c r="BZ2821" s="240"/>
      <c r="CA2821" s="240"/>
      <c r="CB2821" s="240"/>
      <c r="CC2821" s="240"/>
      <c r="CD2821" s="240"/>
      <c r="CE2821" s="240"/>
      <c r="CF2821" s="240"/>
      <c r="CG2821" s="240"/>
      <c r="CH2821" s="240"/>
      <c r="CI2821" s="240"/>
      <c r="CJ2821" s="240"/>
      <c r="CK2821" s="240"/>
      <c r="CL2821" s="240"/>
      <c r="CM2821" s="240"/>
      <c r="CN2821" s="240"/>
      <c r="CO2821" s="240"/>
      <c r="CP2821" s="240"/>
      <c r="CQ2821" s="240"/>
      <c r="CR2821" s="240"/>
      <c r="CS2821" s="240"/>
      <c r="CT2821" s="240"/>
      <c r="CU2821" s="240"/>
      <c r="CV2821" s="240"/>
      <c r="CW2821" s="240"/>
      <c r="CX2821" s="240"/>
      <c r="CY2821" s="240"/>
      <c r="CZ2821" s="240"/>
      <c r="DA2821" s="240"/>
      <c r="DB2821" s="240"/>
      <c r="DC2821" s="240"/>
      <c r="DD2821" s="240"/>
      <c r="DE2821" s="240"/>
      <c r="DF2821" s="240"/>
      <c r="DG2821" s="240"/>
      <c r="DH2821" s="240"/>
      <c r="DI2821" s="240"/>
      <c r="DJ2821" s="240"/>
      <c r="DK2821" s="240"/>
      <c r="DL2821" s="240"/>
      <c r="DM2821" s="240"/>
      <c r="DN2821" s="240"/>
      <c r="DO2821" s="240"/>
      <c r="DP2821" s="240"/>
      <c r="DQ2821" s="240"/>
      <c r="DR2821" s="240"/>
      <c r="DS2821" s="240"/>
      <c r="DT2821" s="240"/>
      <c r="DU2821" s="240"/>
      <c r="DV2821" s="240"/>
      <c r="DW2821" s="240"/>
      <c r="DX2821" s="240"/>
      <c r="DY2821" s="240"/>
      <c r="DZ2821" s="240"/>
      <c r="EA2821" s="240"/>
      <c r="EB2821" s="240"/>
      <c r="EC2821" s="240"/>
      <c r="ED2821" s="240"/>
      <c r="EE2821" s="240"/>
      <c r="EF2821" s="240"/>
      <c r="EG2821" s="240"/>
      <c r="EH2821" s="240"/>
      <c r="EI2821" s="240"/>
      <c r="EJ2821" s="240"/>
      <c r="EK2821" s="240"/>
      <c r="EL2821" s="240"/>
      <c r="EM2821" s="240"/>
      <c r="EN2821" s="240"/>
      <c r="EO2821" s="240"/>
      <c r="EP2821" s="240"/>
      <c r="EQ2821" s="240"/>
      <c r="ER2821" s="240"/>
      <c r="ES2821" s="240"/>
      <c r="ET2821" s="240"/>
      <c r="EU2821" s="240"/>
      <c r="EV2821" s="240"/>
      <c r="EW2821" s="240"/>
      <c r="EX2821" s="240"/>
      <c r="EY2821" s="240"/>
      <c r="EZ2821" s="240"/>
      <c r="FA2821" s="240"/>
      <c r="FB2821" s="240"/>
      <c r="FC2821" s="240"/>
      <c r="FD2821" s="240"/>
      <c r="FE2821" s="240"/>
      <c r="FF2821" s="240"/>
      <c r="FG2821" s="240"/>
      <c r="FH2821" s="240"/>
      <c r="FI2821" s="240"/>
      <c r="FJ2821" s="240"/>
      <c r="FK2821" s="240"/>
      <c r="FL2821" s="240"/>
      <c r="FM2821" s="240"/>
      <c r="FN2821" s="240"/>
      <c r="FO2821" s="240"/>
      <c r="FP2821" s="240"/>
      <c r="FQ2821" s="240"/>
      <c r="FR2821" s="240"/>
      <c r="FS2821" s="240"/>
      <c r="FT2821" s="240"/>
      <c r="FU2821" s="240"/>
      <c r="FV2821" s="240"/>
    </row>
    <row r="2822" spans="1:178" s="250" customFormat="1">
      <c r="A2822" s="234"/>
      <c r="B2822" s="234"/>
      <c r="C2822" s="234"/>
      <c r="D2822" s="234"/>
      <c r="E2822" s="234"/>
      <c r="F2822" s="234"/>
      <c r="G2822" s="235"/>
      <c r="H2822" s="236"/>
      <c r="AJ2822" s="290"/>
      <c r="AK2822" s="240"/>
      <c r="AL2822" s="240"/>
      <c r="AM2822" s="240"/>
      <c r="AN2822" s="240"/>
      <c r="AO2822" s="240"/>
      <c r="AP2822" s="240"/>
      <c r="AQ2822" s="240"/>
      <c r="AR2822" s="240"/>
      <c r="AS2822" s="240"/>
      <c r="AT2822" s="240"/>
      <c r="AU2822" s="240"/>
      <c r="AV2822" s="240"/>
      <c r="AW2822" s="240"/>
      <c r="AX2822" s="240"/>
      <c r="AY2822" s="240"/>
      <c r="AZ2822" s="240"/>
      <c r="BA2822" s="240"/>
      <c r="BB2822" s="240"/>
      <c r="BC2822" s="240"/>
      <c r="BD2822" s="240"/>
      <c r="BE2822" s="240"/>
      <c r="BF2822" s="240"/>
      <c r="BG2822" s="240"/>
      <c r="BH2822" s="240"/>
      <c r="BI2822" s="240"/>
      <c r="BJ2822" s="240"/>
      <c r="BK2822" s="240"/>
      <c r="BL2822" s="240"/>
      <c r="BM2822" s="240"/>
      <c r="BN2822" s="240"/>
      <c r="BO2822" s="240"/>
      <c r="BP2822" s="240"/>
      <c r="BQ2822" s="240"/>
      <c r="BR2822" s="240"/>
      <c r="BS2822" s="240"/>
      <c r="BT2822" s="240"/>
      <c r="BU2822" s="240"/>
      <c r="BV2822" s="240"/>
      <c r="BW2822" s="240"/>
      <c r="BX2822" s="240"/>
      <c r="BY2822" s="240"/>
      <c r="BZ2822" s="240"/>
      <c r="CA2822" s="240"/>
      <c r="CB2822" s="240"/>
      <c r="CC2822" s="240"/>
      <c r="CD2822" s="240"/>
      <c r="CE2822" s="240"/>
      <c r="CF2822" s="240"/>
      <c r="CG2822" s="240"/>
      <c r="CH2822" s="240"/>
      <c r="CI2822" s="240"/>
      <c r="CJ2822" s="240"/>
      <c r="CK2822" s="240"/>
      <c r="CL2822" s="240"/>
      <c r="CM2822" s="240"/>
      <c r="CN2822" s="240"/>
      <c r="CO2822" s="240"/>
      <c r="CP2822" s="240"/>
      <c r="CQ2822" s="240"/>
      <c r="CR2822" s="240"/>
      <c r="CS2822" s="240"/>
      <c r="CT2822" s="240"/>
      <c r="CU2822" s="240"/>
      <c r="CV2822" s="240"/>
      <c r="CW2822" s="240"/>
      <c r="CX2822" s="240"/>
      <c r="CY2822" s="240"/>
      <c r="CZ2822" s="240"/>
      <c r="DA2822" s="240"/>
      <c r="DB2822" s="240"/>
      <c r="DC2822" s="240"/>
      <c r="DD2822" s="240"/>
      <c r="DE2822" s="240"/>
      <c r="DF2822" s="240"/>
      <c r="DG2822" s="240"/>
      <c r="DH2822" s="240"/>
      <c r="DI2822" s="240"/>
      <c r="DJ2822" s="240"/>
      <c r="DK2822" s="240"/>
      <c r="DL2822" s="240"/>
      <c r="DM2822" s="240"/>
      <c r="DN2822" s="240"/>
      <c r="DO2822" s="240"/>
      <c r="DP2822" s="240"/>
      <c r="DQ2822" s="240"/>
      <c r="DR2822" s="240"/>
      <c r="DS2822" s="240"/>
      <c r="DT2822" s="240"/>
      <c r="DU2822" s="240"/>
      <c r="DV2822" s="240"/>
      <c r="DW2822" s="240"/>
      <c r="DX2822" s="240"/>
      <c r="DY2822" s="240"/>
      <c r="DZ2822" s="240"/>
      <c r="EA2822" s="240"/>
      <c r="EB2822" s="240"/>
      <c r="EC2822" s="240"/>
      <c r="ED2822" s="240"/>
      <c r="EE2822" s="240"/>
      <c r="EF2822" s="240"/>
      <c r="EG2822" s="240"/>
      <c r="EH2822" s="240"/>
      <c r="EI2822" s="240"/>
      <c r="EJ2822" s="240"/>
      <c r="EK2822" s="240"/>
      <c r="EL2822" s="240"/>
      <c r="EM2822" s="240"/>
      <c r="EN2822" s="240"/>
      <c r="EO2822" s="240"/>
      <c r="EP2822" s="240"/>
      <c r="EQ2822" s="240"/>
      <c r="ER2822" s="240"/>
      <c r="ES2822" s="240"/>
      <c r="ET2822" s="240"/>
      <c r="EU2822" s="240"/>
      <c r="EV2822" s="240"/>
      <c r="EW2822" s="240"/>
      <c r="EX2822" s="240"/>
      <c r="EY2822" s="240"/>
      <c r="EZ2822" s="240"/>
      <c r="FA2822" s="240"/>
      <c r="FB2822" s="240"/>
      <c r="FC2822" s="240"/>
      <c r="FD2822" s="240"/>
      <c r="FE2822" s="240"/>
      <c r="FF2822" s="240"/>
      <c r="FG2822" s="240"/>
      <c r="FH2822" s="240"/>
      <c r="FI2822" s="240"/>
      <c r="FJ2822" s="240"/>
      <c r="FK2822" s="240"/>
      <c r="FL2822" s="240"/>
      <c r="FM2822" s="240"/>
      <c r="FN2822" s="240"/>
      <c r="FO2822" s="240"/>
      <c r="FP2822" s="240"/>
      <c r="FQ2822" s="240"/>
      <c r="FR2822" s="240"/>
      <c r="FS2822" s="240"/>
      <c r="FT2822" s="240"/>
      <c r="FU2822" s="240"/>
      <c r="FV2822" s="240"/>
    </row>
    <row r="2823" spans="1:178" s="250" customFormat="1">
      <c r="A2823" s="234"/>
      <c r="B2823" s="234"/>
      <c r="C2823" s="234"/>
      <c r="D2823" s="234"/>
      <c r="E2823" s="234"/>
      <c r="F2823" s="234"/>
      <c r="G2823" s="235"/>
      <c r="H2823" s="236"/>
      <c r="AJ2823" s="290"/>
      <c r="AK2823" s="240"/>
      <c r="AL2823" s="240"/>
      <c r="AM2823" s="240"/>
      <c r="AN2823" s="240"/>
      <c r="AO2823" s="240"/>
      <c r="AP2823" s="240"/>
      <c r="AQ2823" s="240"/>
      <c r="AR2823" s="240"/>
      <c r="AS2823" s="240"/>
      <c r="AT2823" s="240"/>
      <c r="AU2823" s="240"/>
      <c r="AV2823" s="240"/>
      <c r="AW2823" s="240"/>
      <c r="AX2823" s="240"/>
      <c r="AY2823" s="240"/>
      <c r="AZ2823" s="240"/>
      <c r="BA2823" s="240"/>
      <c r="BB2823" s="240"/>
      <c r="BC2823" s="240"/>
      <c r="BD2823" s="240"/>
      <c r="BE2823" s="240"/>
      <c r="BF2823" s="240"/>
      <c r="BG2823" s="240"/>
      <c r="BH2823" s="240"/>
      <c r="BI2823" s="240"/>
      <c r="BJ2823" s="240"/>
      <c r="BK2823" s="240"/>
      <c r="BL2823" s="240"/>
      <c r="BM2823" s="240"/>
      <c r="BN2823" s="240"/>
      <c r="BO2823" s="240"/>
      <c r="BP2823" s="240"/>
      <c r="BQ2823" s="240"/>
      <c r="BR2823" s="240"/>
      <c r="BS2823" s="240"/>
      <c r="BT2823" s="240"/>
      <c r="BU2823" s="240"/>
      <c r="BV2823" s="240"/>
      <c r="BW2823" s="240"/>
      <c r="BX2823" s="240"/>
      <c r="BY2823" s="240"/>
      <c r="BZ2823" s="240"/>
      <c r="CA2823" s="240"/>
      <c r="CB2823" s="240"/>
      <c r="CC2823" s="240"/>
      <c r="CD2823" s="240"/>
      <c r="CE2823" s="240"/>
      <c r="CF2823" s="240"/>
      <c r="CG2823" s="240"/>
      <c r="CH2823" s="240"/>
      <c r="CI2823" s="240"/>
      <c r="CJ2823" s="240"/>
      <c r="CK2823" s="240"/>
      <c r="CL2823" s="240"/>
      <c r="CM2823" s="240"/>
      <c r="CN2823" s="240"/>
      <c r="CO2823" s="240"/>
      <c r="CP2823" s="240"/>
      <c r="CQ2823" s="240"/>
      <c r="CR2823" s="240"/>
      <c r="CS2823" s="240"/>
      <c r="CT2823" s="240"/>
      <c r="CU2823" s="240"/>
      <c r="CV2823" s="240"/>
      <c r="CW2823" s="240"/>
      <c r="CX2823" s="240"/>
      <c r="CY2823" s="240"/>
      <c r="CZ2823" s="240"/>
      <c r="DA2823" s="240"/>
      <c r="DB2823" s="240"/>
      <c r="DC2823" s="240"/>
      <c r="DD2823" s="240"/>
      <c r="DE2823" s="240"/>
      <c r="DF2823" s="240"/>
      <c r="DG2823" s="240"/>
      <c r="DH2823" s="240"/>
      <c r="DI2823" s="240"/>
      <c r="DJ2823" s="240"/>
      <c r="DK2823" s="240"/>
      <c r="DL2823" s="240"/>
      <c r="DM2823" s="240"/>
      <c r="DN2823" s="240"/>
      <c r="DO2823" s="240"/>
      <c r="DP2823" s="240"/>
      <c r="DQ2823" s="240"/>
      <c r="DR2823" s="240"/>
      <c r="DS2823" s="240"/>
      <c r="DT2823" s="240"/>
      <c r="DU2823" s="240"/>
      <c r="DV2823" s="240"/>
      <c r="DW2823" s="240"/>
      <c r="DX2823" s="240"/>
      <c r="DY2823" s="240"/>
      <c r="DZ2823" s="240"/>
      <c r="EA2823" s="240"/>
      <c r="EB2823" s="240"/>
      <c r="EC2823" s="240"/>
      <c r="ED2823" s="240"/>
      <c r="EE2823" s="240"/>
      <c r="EF2823" s="240"/>
      <c r="EG2823" s="240"/>
      <c r="EH2823" s="240"/>
      <c r="EI2823" s="240"/>
      <c r="EJ2823" s="240"/>
      <c r="EK2823" s="240"/>
      <c r="EL2823" s="240"/>
      <c r="EM2823" s="240"/>
      <c r="EN2823" s="240"/>
      <c r="EO2823" s="240"/>
      <c r="EP2823" s="240"/>
      <c r="EQ2823" s="240"/>
      <c r="ER2823" s="240"/>
      <c r="ES2823" s="240"/>
      <c r="ET2823" s="240"/>
      <c r="EU2823" s="240"/>
      <c r="EV2823" s="240"/>
      <c r="EW2823" s="240"/>
      <c r="EX2823" s="240"/>
      <c r="EY2823" s="240"/>
      <c r="EZ2823" s="240"/>
      <c r="FA2823" s="240"/>
      <c r="FB2823" s="240"/>
      <c r="FC2823" s="240"/>
      <c r="FD2823" s="240"/>
      <c r="FE2823" s="240"/>
      <c r="FF2823" s="240"/>
      <c r="FG2823" s="240"/>
      <c r="FH2823" s="240"/>
      <c r="FI2823" s="240"/>
      <c r="FJ2823" s="240"/>
      <c r="FK2823" s="240"/>
      <c r="FL2823" s="240"/>
      <c r="FM2823" s="240"/>
      <c r="FN2823" s="240"/>
      <c r="FO2823" s="240"/>
      <c r="FP2823" s="240"/>
      <c r="FQ2823" s="240"/>
      <c r="FR2823" s="240"/>
      <c r="FS2823" s="240"/>
      <c r="FT2823" s="240"/>
      <c r="FU2823" s="240"/>
      <c r="FV2823" s="240"/>
    </row>
    <row r="2824" spans="1:178" s="250" customFormat="1">
      <c r="A2824" s="234"/>
      <c r="B2824" s="234"/>
      <c r="C2824" s="234"/>
      <c r="D2824" s="234"/>
      <c r="E2824" s="234"/>
      <c r="F2824" s="234"/>
      <c r="G2824" s="235"/>
      <c r="H2824" s="236"/>
      <c r="AJ2824" s="290"/>
      <c r="AK2824" s="240"/>
      <c r="AL2824" s="240"/>
      <c r="AM2824" s="240"/>
      <c r="AN2824" s="240"/>
      <c r="AO2824" s="240"/>
      <c r="AP2824" s="240"/>
      <c r="AQ2824" s="240"/>
      <c r="AR2824" s="240"/>
      <c r="AS2824" s="240"/>
      <c r="AT2824" s="240"/>
      <c r="AU2824" s="240"/>
      <c r="AV2824" s="240"/>
      <c r="AW2824" s="240"/>
      <c r="AX2824" s="240"/>
      <c r="AY2824" s="240"/>
      <c r="AZ2824" s="240"/>
      <c r="BA2824" s="240"/>
      <c r="BB2824" s="240"/>
      <c r="BC2824" s="240"/>
      <c r="BD2824" s="240"/>
      <c r="BE2824" s="240"/>
      <c r="BF2824" s="240"/>
      <c r="BG2824" s="240"/>
      <c r="BH2824" s="240"/>
      <c r="BI2824" s="240"/>
      <c r="BJ2824" s="240"/>
      <c r="BK2824" s="240"/>
      <c r="BL2824" s="240"/>
      <c r="BM2824" s="240"/>
      <c r="BN2824" s="240"/>
      <c r="BO2824" s="240"/>
      <c r="BP2824" s="240"/>
      <c r="BQ2824" s="240"/>
      <c r="BR2824" s="240"/>
      <c r="BS2824" s="240"/>
      <c r="BT2824" s="240"/>
      <c r="BU2824" s="240"/>
      <c r="BV2824" s="240"/>
      <c r="BW2824" s="240"/>
      <c r="BX2824" s="240"/>
      <c r="BY2824" s="240"/>
      <c r="BZ2824" s="240"/>
      <c r="CA2824" s="240"/>
      <c r="CB2824" s="240"/>
      <c r="CC2824" s="240"/>
      <c r="CD2824" s="240"/>
      <c r="CE2824" s="240"/>
      <c r="CF2824" s="240"/>
      <c r="CG2824" s="240"/>
      <c r="CH2824" s="240"/>
      <c r="CI2824" s="240"/>
      <c r="CJ2824" s="240"/>
      <c r="CK2824" s="240"/>
      <c r="CL2824" s="240"/>
      <c r="CM2824" s="240"/>
      <c r="CN2824" s="240"/>
      <c r="CO2824" s="240"/>
      <c r="CP2824" s="240"/>
      <c r="CQ2824" s="240"/>
      <c r="CR2824" s="240"/>
      <c r="CS2824" s="240"/>
      <c r="CT2824" s="240"/>
      <c r="CU2824" s="240"/>
      <c r="CV2824" s="240"/>
      <c r="CW2824" s="240"/>
      <c r="CX2824" s="240"/>
      <c r="CY2824" s="240"/>
      <c r="CZ2824" s="240"/>
      <c r="DA2824" s="240"/>
      <c r="DB2824" s="240"/>
      <c r="DC2824" s="240"/>
      <c r="DD2824" s="240"/>
      <c r="DE2824" s="240"/>
      <c r="DF2824" s="240"/>
      <c r="DG2824" s="240"/>
      <c r="DH2824" s="240"/>
      <c r="DI2824" s="240"/>
      <c r="DJ2824" s="240"/>
      <c r="DK2824" s="240"/>
      <c r="DL2824" s="240"/>
      <c r="DM2824" s="240"/>
      <c r="DN2824" s="240"/>
      <c r="DO2824" s="240"/>
      <c r="DP2824" s="240"/>
      <c r="DQ2824" s="240"/>
      <c r="DR2824" s="240"/>
      <c r="DS2824" s="240"/>
      <c r="DT2824" s="240"/>
      <c r="DU2824" s="240"/>
      <c r="DV2824" s="240"/>
      <c r="DW2824" s="240"/>
      <c r="DX2824" s="240"/>
      <c r="DY2824" s="240"/>
      <c r="DZ2824" s="240"/>
      <c r="EA2824" s="240"/>
      <c r="EB2824" s="240"/>
      <c r="EC2824" s="240"/>
      <c r="ED2824" s="240"/>
      <c r="EE2824" s="240"/>
      <c r="EF2824" s="240"/>
      <c r="EG2824" s="240"/>
      <c r="EH2824" s="240"/>
      <c r="EI2824" s="240"/>
      <c r="EJ2824" s="240"/>
      <c r="EK2824" s="240"/>
      <c r="EL2824" s="240"/>
      <c r="EM2824" s="240"/>
      <c r="EN2824" s="240"/>
      <c r="EO2824" s="240"/>
      <c r="EP2824" s="240"/>
      <c r="EQ2824" s="240"/>
      <c r="ER2824" s="240"/>
      <c r="ES2824" s="240"/>
      <c r="ET2824" s="240"/>
      <c r="EU2824" s="240"/>
      <c r="EV2824" s="240"/>
      <c r="EW2824" s="240"/>
      <c r="EX2824" s="240"/>
      <c r="EY2824" s="240"/>
      <c r="EZ2824" s="240"/>
      <c r="FA2824" s="240"/>
      <c r="FB2824" s="240"/>
      <c r="FC2824" s="240"/>
      <c r="FD2824" s="240"/>
      <c r="FE2824" s="240"/>
      <c r="FF2824" s="240"/>
      <c r="FG2824" s="240"/>
      <c r="FH2824" s="240"/>
      <c r="FI2824" s="240"/>
      <c r="FJ2824" s="240"/>
      <c r="FK2824" s="240"/>
      <c r="FL2824" s="240"/>
      <c r="FM2824" s="240"/>
      <c r="FN2824" s="240"/>
      <c r="FO2824" s="240"/>
      <c r="FP2824" s="240"/>
      <c r="FQ2824" s="240"/>
      <c r="FR2824" s="240"/>
      <c r="FS2824" s="240"/>
      <c r="FT2824" s="240"/>
      <c r="FU2824" s="240"/>
      <c r="FV2824" s="240"/>
    </row>
    <row r="2825" spans="1:178" s="250" customFormat="1">
      <c r="A2825" s="234"/>
      <c r="B2825" s="234"/>
      <c r="C2825" s="234"/>
      <c r="D2825" s="234"/>
      <c r="E2825" s="234"/>
      <c r="F2825" s="234"/>
      <c r="G2825" s="235"/>
      <c r="H2825" s="236"/>
      <c r="AJ2825" s="290"/>
      <c r="AK2825" s="240"/>
      <c r="AL2825" s="240"/>
      <c r="AM2825" s="240"/>
      <c r="AN2825" s="240"/>
      <c r="AO2825" s="240"/>
      <c r="AP2825" s="240"/>
      <c r="AQ2825" s="240"/>
      <c r="AR2825" s="240"/>
      <c r="AS2825" s="240"/>
      <c r="AT2825" s="240"/>
      <c r="AU2825" s="240"/>
      <c r="AV2825" s="240"/>
      <c r="AW2825" s="240"/>
      <c r="AX2825" s="240"/>
      <c r="AY2825" s="240"/>
      <c r="AZ2825" s="240"/>
      <c r="BA2825" s="240"/>
      <c r="BB2825" s="240"/>
      <c r="BC2825" s="240"/>
      <c r="BD2825" s="240"/>
      <c r="BE2825" s="240"/>
      <c r="BF2825" s="240"/>
      <c r="BG2825" s="240"/>
      <c r="BH2825" s="240"/>
      <c r="BI2825" s="240"/>
      <c r="BJ2825" s="240"/>
      <c r="BK2825" s="240"/>
      <c r="BL2825" s="240"/>
      <c r="BM2825" s="240"/>
      <c r="BN2825" s="240"/>
      <c r="BO2825" s="240"/>
      <c r="BP2825" s="240"/>
      <c r="BQ2825" s="240"/>
      <c r="BR2825" s="240"/>
      <c r="BS2825" s="240"/>
      <c r="BT2825" s="240"/>
      <c r="BU2825" s="240"/>
      <c r="BV2825" s="240"/>
      <c r="BW2825" s="240"/>
      <c r="BX2825" s="240"/>
      <c r="BY2825" s="240"/>
      <c r="BZ2825" s="240"/>
      <c r="CA2825" s="240"/>
      <c r="CB2825" s="240"/>
      <c r="CC2825" s="240"/>
      <c r="CD2825" s="240"/>
      <c r="CE2825" s="240"/>
      <c r="CF2825" s="240"/>
      <c r="CG2825" s="240"/>
      <c r="CH2825" s="240"/>
      <c r="CI2825" s="240"/>
      <c r="CJ2825" s="240"/>
      <c r="CK2825" s="240"/>
      <c r="CL2825" s="240"/>
      <c r="CM2825" s="240"/>
      <c r="CN2825" s="240"/>
      <c r="CO2825" s="240"/>
      <c r="CP2825" s="240"/>
      <c r="CQ2825" s="240"/>
      <c r="CR2825" s="240"/>
      <c r="CS2825" s="240"/>
      <c r="CT2825" s="240"/>
      <c r="CU2825" s="240"/>
      <c r="CV2825" s="240"/>
      <c r="CW2825" s="240"/>
      <c r="CX2825" s="240"/>
      <c r="CY2825" s="240"/>
      <c r="CZ2825" s="240"/>
      <c r="DA2825" s="240"/>
      <c r="DB2825" s="240"/>
      <c r="DC2825" s="240"/>
      <c r="DD2825" s="240"/>
      <c r="DE2825" s="240"/>
      <c r="DF2825" s="240"/>
      <c r="DG2825" s="240"/>
      <c r="DH2825" s="240"/>
      <c r="DI2825" s="240"/>
      <c r="DJ2825" s="240"/>
      <c r="DK2825" s="240"/>
      <c r="DL2825" s="240"/>
      <c r="DM2825" s="240"/>
      <c r="DN2825" s="240"/>
      <c r="DO2825" s="240"/>
      <c r="DP2825" s="240"/>
      <c r="DQ2825" s="240"/>
      <c r="DR2825" s="240"/>
      <c r="DS2825" s="240"/>
      <c r="DT2825" s="240"/>
      <c r="DU2825" s="240"/>
      <c r="DV2825" s="240"/>
      <c r="DW2825" s="240"/>
      <c r="DX2825" s="240"/>
      <c r="DY2825" s="240"/>
      <c r="DZ2825" s="240"/>
      <c r="EA2825" s="240"/>
      <c r="EB2825" s="240"/>
      <c r="EC2825" s="240"/>
      <c r="ED2825" s="240"/>
      <c r="EE2825" s="240"/>
      <c r="EF2825" s="240"/>
      <c r="EG2825" s="240"/>
      <c r="EH2825" s="240"/>
      <c r="EI2825" s="240"/>
      <c r="EJ2825" s="240"/>
      <c r="EK2825" s="240"/>
      <c r="EL2825" s="240"/>
      <c r="EM2825" s="240"/>
      <c r="EN2825" s="240"/>
      <c r="EO2825" s="240"/>
      <c r="EP2825" s="240"/>
      <c r="EQ2825" s="240"/>
      <c r="ER2825" s="240"/>
      <c r="ES2825" s="240"/>
      <c r="ET2825" s="240"/>
      <c r="EU2825" s="240"/>
      <c r="EV2825" s="240"/>
      <c r="EW2825" s="240"/>
      <c r="EX2825" s="240"/>
      <c r="EY2825" s="240"/>
      <c r="EZ2825" s="240"/>
      <c r="FA2825" s="240"/>
      <c r="FB2825" s="240"/>
      <c r="FC2825" s="240"/>
      <c r="FD2825" s="240"/>
      <c r="FE2825" s="240"/>
      <c r="FF2825" s="240"/>
      <c r="FG2825" s="240"/>
      <c r="FH2825" s="240"/>
      <c r="FI2825" s="240"/>
      <c r="FJ2825" s="240"/>
      <c r="FK2825" s="240"/>
      <c r="FL2825" s="240"/>
      <c r="FM2825" s="240"/>
      <c r="FN2825" s="240"/>
      <c r="FO2825" s="240"/>
      <c r="FP2825" s="240"/>
      <c r="FQ2825" s="240"/>
      <c r="FR2825" s="240"/>
      <c r="FS2825" s="240"/>
      <c r="FT2825" s="240"/>
      <c r="FU2825" s="240"/>
      <c r="FV2825" s="240"/>
    </row>
    <row r="2826" spans="1:178" s="250" customFormat="1">
      <c r="A2826" s="234"/>
      <c r="B2826" s="234"/>
      <c r="C2826" s="234"/>
      <c r="D2826" s="234"/>
      <c r="E2826" s="234"/>
      <c r="F2826" s="234"/>
      <c r="G2826" s="235"/>
      <c r="H2826" s="236"/>
      <c r="AJ2826" s="290"/>
      <c r="AK2826" s="240"/>
      <c r="AL2826" s="240"/>
      <c r="AM2826" s="240"/>
      <c r="AN2826" s="240"/>
      <c r="AO2826" s="240"/>
      <c r="AP2826" s="240"/>
      <c r="AQ2826" s="240"/>
      <c r="AR2826" s="240"/>
      <c r="AS2826" s="240"/>
      <c r="AT2826" s="240"/>
      <c r="AU2826" s="240"/>
      <c r="AV2826" s="240"/>
      <c r="AW2826" s="240"/>
      <c r="AX2826" s="240"/>
      <c r="AY2826" s="240"/>
      <c r="AZ2826" s="240"/>
      <c r="BA2826" s="240"/>
      <c r="BB2826" s="240"/>
      <c r="BC2826" s="240"/>
      <c r="BD2826" s="240"/>
      <c r="BE2826" s="240"/>
      <c r="BF2826" s="240"/>
      <c r="BG2826" s="240"/>
      <c r="BH2826" s="240"/>
      <c r="BI2826" s="240"/>
      <c r="BJ2826" s="240"/>
      <c r="BK2826" s="240"/>
      <c r="BL2826" s="240"/>
      <c r="BM2826" s="240"/>
      <c r="BN2826" s="240"/>
      <c r="BO2826" s="240"/>
      <c r="BP2826" s="240"/>
      <c r="BQ2826" s="240"/>
      <c r="BR2826" s="240"/>
      <c r="BS2826" s="240"/>
      <c r="BT2826" s="240"/>
      <c r="BU2826" s="240"/>
      <c r="BV2826" s="240"/>
      <c r="BW2826" s="240"/>
      <c r="BX2826" s="240"/>
      <c r="BY2826" s="240"/>
      <c r="BZ2826" s="240"/>
      <c r="CA2826" s="240"/>
      <c r="CB2826" s="240"/>
      <c r="CC2826" s="240"/>
      <c r="CD2826" s="240"/>
      <c r="CE2826" s="240"/>
      <c r="CF2826" s="240"/>
      <c r="CG2826" s="240"/>
      <c r="CH2826" s="240"/>
      <c r="CI2826" s="240"/>
      <c r="CJ2826" s="240"/>
      <c r="CK2826" s="240"/>
      <c r="CL2826" s="240"/>
      <c r="CM2826" s="240"/>
      <c r="CN2826" s="240"/>
      <c r="CO2826" s="240"/>
      <c r="CP2826" s="240"/>
      <c r="CQ2826" s="240"/>
      <c r="CR2826" s="240"/>
      <c r="CS2826" s="240"/>
      <c r="CT2826" s="240"/>
      <c r="CU2826" s="240"/>
      <c r="CV2826" s="240"/>
      <c r="CW2826" s="240"/>
      <c r="CX2826" s="240"/>
      <c r="CY2826" s="240"/>
      <c r="CZ2826" s="240"/>
      <c r="DA2826" s="240"/>
      <c r="DB2826" s="240"/>
      <c r="DC2826" s="240"/>
      <c r="DD2826" s="240"/>
      <c r="DE2826" s="240"/>
      <c r="DF2826" s="240"/>
      <c r="DG2826" s="240"/>
      <c r="DH2826" s="240"/>
      <c r="DI2826" s="240"/>
      <c r="DJ2826" s="240"/>
      <c r="DK2826" s="240"/>
      <c r="DL2826" s="240"/>
      <c r="DM2826" s="240"/>
      <c r="DN2826" s="240"/>
      <c r="DO2826" s="240"/>
      <c r="DP2826" s="240"/>
      <c r="DQ2826" s="240"/>
      <c r="DR2826" s="240"/>
      <c r="DS2826" s="240"/>
      <c r="DT2826" s="240"/>
      <c r="DU2826" s="240"/>
      <c r="DV2826" s="240"/>
      <c r="DW2826" s="240"/>
      <c r="DX2826" s="240"/>
      <c r="DY2826" s="240"/>
      <c r="DZ2826" s="240"/>
      <c r="EA2826" s="240"/>
      <c r="EB2826" s="240"/>
      <c r="EC2826" s="240"/>
      <c r="ED2826" s="240"/>
      <c r="EE2826" s="240"/>
      <c r="EF2826" s="240"/>
      <c r="EG2826" s="240"/>
      <c r="EH2826" s="240"/>
      <c r="EI2826" s="240"/>
      <c r="EJ2826" s="240"/>
      <c r="EK2826" s="240"/>
      <c r="EL2826" s="240"/>
      <c r="EM2826" s="240"/>
      <c r="EN2826" s="240"/>
      <c r="EO2826" s="240"/>
      <c r="EP2826" s="240"/>
      <c r="EQ2826" s="240"/>
      <c r="ER2826" s="240"/>
      <c r="ES2826" s="240"/>
      <c r="ET2826" s="240"/>
      <c r="EU2826" s="240"/>
      <c r="EV2826" s="240"/>
      <c r="EW2826" s="240"/>
      <c r="EX2826" s="240"/>
      <c r="EY2826" s="240"/>
      <c r="EZ2826" s="240"/>
      <c r="FA2826" s="240"/>
      <c r="FB2826" s="240"/>
      <c r="FC2826" s="240"/>
      <c r="FD2826" s="240"/>
      <c r="FE2826" s="240"/>
      <c r="FF2826" s="240"/>
      <c r="FG2826" s="240"/>
      <c r="FH2826" s="240"/>
      <c r="FI2826" s="240"/>
      <c r="FJ2826" s="240"/>
      <c r="FK2826" s="240"/>
      <c r="FL2826" s="240"/>
      <c r="FM2826" s="240"/>
      <c r="FN2826" s="240"/>
      <c r="FO2826" s="240"/>
      <c r="FP2826" s="240"/>
      <c r="FQ2826" s="240"/>
      <c r="FR2826" s="240"/>
      <c r="FS2826" s="240"/>
      <c r="FT2826" s="240"/>
      <c r="FU2826" s="240"/>
      <c r="FV2826" s="240"/>
    </row>
    <row r="2827" spans="1:178" s="250" customFormat="1">
      <c r="A2827" s="234"/>
      <c r="B2827" s="234"/>
      <c r="C2827" s="234"/>
      <c r="D2827" s="234"/>
      <c r="E2827" s="234"/>
      <c r="F2827" s="234"/>
      <c r="G2827" s="235"/>
      <c r="H2827" s="236"/>
      <c r="AJ2827" s="290"/>
      <c r="AK2827" s="240"/>
      <c r="AL2827" s="240"/>
      <c r="AM2827" s="240"/>
      <c r="AN2827" s="240"/>
      <c r="AO2827" s="240"/>
      <c r="AP2827" s="240"/>
      <c r="AQ2827" s="240"/>
      <c r="AR2827" s="240"/>
      <c r="AS2827" s="240"/>
      <c r="AT2827" s="240"/>
      <c r="AU2827" s="240"/>
      <c r="AV2827" s="240"/>
      <c r="AW2827" s="240"/>
      <c r="AX2827" s="240"/>
      <c r="AY2827" s="240"/>
      <c r="AZ2827" s="240"/>
      <c r="BA2827" s="240"/>
      <c r="BB2827" s="240"/>
      <c r="BC2827" s="240"/>
      <c r="BD2827" s="240"/>
      <c r="BE2827" s="240"/>
      <c r="BF2827" s="240"/>
      <c r="BG2827" s="240"/>
      <c r="BH2827" s="240"/>
      <c r="BI2827" s="240"/>
      <c r="BJ2827" s="240"/>
      <c r="BK2827" s="240"/>
      <c r="BL2827" s="240"/>
      <c r="BM2827" s="240"/>
      <c r="BN2827" s="240"/>
      <c r="BO2827" s="240"/>
      <c r="BP2827" s="240"/>
      <c r="BQ2827" s="240"/>
      <c r="BR2827" s="240"/>
      <c r="BS2827" s="240"/>
      <c r="BT2827" s="240"/>
      <c r="BU2827" s="240"/>
      <c r="BV2827" s="240"/>
      <c r="BW2827" s="240"/>
      <c r="BX2827" s="240"/>
      <c r="BY2827" s="240"/>
      <c r="BZ2827" s="240"/>
      <c r="CA2827" s="240"/>
      <c r="CB2827" s="240"/>
      <c r="CC2827" s="240"/>
      <c r="CD2827" s="240"/>
      <c r="CE2827" s="240"/>
      <c r="CF2827" s="240"/>
      <c r="CG2827" s="240"/>
      <c r="CH2827" s="240"/>
      <c r="CI2827" s="240"/>
      <c r="CJ2827" s="240"/>
      <c r="CK2827" s="240"/>
      <c r="CL2827" s="240"/>
      <c r="CM2827" s="240"/>
      <c r="CN2827" s="240"/>
      <c r="CO2827" s="240"/>
      <c r="CP2827" s="240"/>
      <c r="CQ2827" s="240"/>
      <c r="CR2827" s="240"/>
      <c r="CS2827" s="240"/>
      <c r="CT2827" s="240"/>
      <c r="CU2827" s="240"/>
      <c r="CV2827" s="240"/>
      <c r="CW2827" s="240"/>
      <c r="CX2827" s="240"/>
      <c r="CY2827" s="240"/>
      <c r="CZ2827" s="240"/>
      <c r="DA2827" s="240"/>
      <c r="DB2827" s="240"/>
      <c r="DC2827" s="240"/>
      <c r="DD2827" s="240"/>
      <c r="DE2827" s="240"/>
      <c r="DF2827" s="240"/>
      <c r="DG2827" s="240"/>
      <c r="DH2827" s="240"/>
      <c r="DI2827" s="240"/>
      <c r="DJ2827" s="240"/>
      <c r="DK2827" s="240"/>
      <c r="DL2827" s="240"/>
      <c r="DM2827" s="240"/>
      <c r="DN2827" s="240"/>
      <c r="DO2827" s="240"/>
      <c r="DP2827" s="240"/>
      <c r="DQ2827" s="240"/>
      <c r="DR2827" s="240"/>
      <c r="DS2827" s="240"/>
      <c r="DT2827" s="240"/>
      <c r="DU2827" s="240"/>
      <c r="DV2827" s="240"/>
      <c r="DW2827" s="240"/>
      <c r="DX2827" s="240"/>
      <c r="DY2827" s="240"/>
      <c r="DZ2827" s="240"/>
      <c r="EA2827" s="240"/>
      <c r="EB2827" s="240"/>
      <c r="EC2827" s="240"/>
      <c r="ED2827" s="240"/>
      <c r="EE2827" s="240"/>
      <c r="EF2827" s="240"/>
      <c r="EG2827" s="240"/>
      <c r="EH2827" s="240"/>
      <c r="EI2827" s="240"/>
      <c r="EJ2827" s="240"/>
      <c r="EK2827" s="240"/>
      <c r="EL2827" s="240"/>
      <c r="EM2827" s="240"/>
      <c r="EN2827" s="240"/>
      <c r="EO2827" s="240"/>
      <c r="EP2827" s="240"/>
      <c r="EQ2827" s="240"/>
      <c r="ER2827" s="240"/>
      <c r="ES2827" s="240"/>
      <c r="ET2827" s="240"/>
      <c r="EU2827" s="240"/>
      <c r="EV2827" s="240"/>
      <c r="EW2827" s="240"/>
      <c r="EX2827" s="240"/>
      <c r="EY2827" s="240"/>
      <c r="EZ2827" s="240"/>
      <c r="FA2827" s="240"/>
      <c r="FB2827" s="240"/>
      <c r="FC2827" s="240"/>
      <c r="FD2827" s="240"/>
      <c r="FE2827" s="240"/>
      <c r="FF2827" s="240"/>
      <c r="FG2827" s="240"/>
      <c r="FH2827" s="240"/>
      <c r="FI2827" s="240"/>
      <c r="FJ2827" s="240"/>
      <c r="FK2827" s="240"/>
      <c r="FL2827" s="240"/>
      <c r="FM2827" s="240"/>
      <c r="FN2827" s="240"/>
      <c r="FO2827" s="240"/>
      <c r="FP2827" s="240"/>
      <c r="FQ2827" s="240"/>
      <c r="FR2827" s="240"/>
      <c r="FS2827" s="240"/>
      <c r="FT2827" s="240"/>
      <c r="FU2827" s="240"/>
      <c r="FV2827" s="240"/>
    </row>
    <row r="2828" spans="1:178" s="250" customFormat="1">
      <c r="A2828" s="234"/>
      <c r="B2828" s="234"/>
      <c r="C2828" s="234"/>
      <c r="D2828" s="234"/>
      <c r="E2828" s="234"/>
      <c r="F2828" s="234"/>
      <c r="G2828" s="235"/>
      <c r="H2828" s="236"/>
      <c r="AJ2828" s="290"/>
      <c r="AK2828" s="240"/>
      <c r="AL2828" s="240"/>
      <c r="AM2828" s="240"/>
      <c r="AN2828" s="240"/>
      <c r="AO2828" s="240"/>
      <c r="AP2828" s="240"/>
      <c r="AQ2828" s="240"/>
      <c r="AR2828" s="240"/>
      <c r="AS2828" s="240"/>
      <c r="AT2828" s="240"/>
      <c r="AU2828" s="240"/>
      <c r="AV2828" s="240"/>
      <c r="AW2828" s="240"/>
      <c r="AX2828" s="240"/>
      <c r="AY2828" s="240"/>
      <c r="AZ2828" s="240"/>
      <c r="BA2828" s="240"/>
      <c r="BB2828" s="240"/>
      <c r="BC2828" s="240"/>
      <c r="BD2828" s="240"/>
      <c r="BE2828" s="240"/>
      <c r="BF2828" s="240"/>
      <c r="BG2828" s="240"/>
      <c r="BH2828" s="240"/>
      <c r="BI2828" s="240"/>
      <c r="BJ2828" s="240"/>
      <c r="BK2828" s="240"/>
      <c r="BL2828" s="240"/>
      <c r="BM2828" s="240"/>
      <c r="BN2828" s="240"/>
      <c r="BO2828" s="240"/>
      <c r="BP2828" s="240"/>
      <c r="BQ2828" s="240"/>
      <c r="BR2828" s="240"/>
      <c r="BS2828" s="240"/>
      <c r="BT2828" s="240"/>
      <c r="BU2828" s="240"/>
      <c r="BV2828" s="240"/>
      <c r="BW2828" s="240"/>
      <c r="BX2828" s="240"/>
      <c r="BY2828" s="240"/>
      <c r="BZ2828" s="240"/>
      <c r="CA2828" s="240"/>
      <c r="CB2828" s="240"/>
      <c r="CC2828" s="240"/>
      <c r="CD2828" s="240"/>
      <c r="CE2828" s="240"/>
      <c r="CF2828" s="240"/>
      <c r="CG2828" s="240"/>
      <c r="CH2828" s="240"/>
      <c r="CI2828" s="240"/>
      <c r="CJ2828" s="240"/>
      <c r="CK2828" s="240"/>
      <c r="CL2828" s="240"/>
      <c r="CM2828" s="240"/>
      <c r="CN2828" s="240"/>
      <c r="CO2828" s="240"/>
      <c r="CP2828" s="240"/>
      <c r="CQ2828" s="240"/>
      <c r="CR2828" s="240"/>
      <c r="CS2828" s="240"/>
      <c r="CT2828" s="240"/>
      <c r="CU2828" s="240"/>
      <c r="CV2828" s="240"/>
      <c r="CW2828" s="240"/>
      <c r="CX2828" s="240"/>
      <c r="CY2828" s="240"/>
      <c r="CZ2828" s="240"/>
      <c r="DA2828" s="240"/>
      <c r="DB2828" s="240"/>
      <c r="DC2828" s="240"/>
      <c r="DD2828" s="240"/>
      <c r="DE2828" s="240"/>
      <c r="DF2828" s="240"/>
      <c r="DG2828" s="240"/>
      <c r="DH2828" s="240"/>
      <c r="DI2828" s="240"/>
      <c r="DJ2828" s="240"/>
      <c r="DK2828" s="240"/>
      <c r="DL2828" s="240"/>
      <c r="DM2828" s="240"/>
      <c r="DN2828" s="240"/>
      <c r="DO2828" s="240"/>
      <c r="DP2828" s="240"/>
      <c r="DQ2828" s="240"/>
      <c r="DR2828" s="240"/>
      <c r="DS2828" s="240"/>
      <c r="DT2828" s="240"/>
      <c r="DU2828" s="240"/>
      <c r="DV2828" s="240"/>
      <c r="DW2828" s="240"/>
      <c r="DX2828" s="240"/>
      <c r="DY2828" s="240"/>
      <c r="DZ2828" s="240"/>
      <c r="EA2828" s="240"/>
      <c r="EB2828" s="240"/>
      <c r="EC2828" s="240"/>
      <c r="ED2828" s="240"/>
      <c r="EE2828" s="240"/>
      <c r="EF2828" s="240"/>
      <c r="EG2828" s="240"/>
      <c r="EH2828" s="240"/>
      <c r="EI2828" s="240"/>
      <c r="EJ2828" s="240"/>
      <c r="EK2828" s="240"/>
      <c r="EL2828" s="240"/>
      <c r="EM2828" s="240"/>
      <c r="EN2828" s="240"/>
      <c r="EO2828" s="240"/>
      <c r="EP2828" s="240"/>
      <c r="EQ2828" s="240"/>
      <c r="ER2828" s="240"/>
      <c r="ES2828" s="240"/>
      <c r="ET2828" s="240"/>
      <c r="EU2828" s="240"/>
      <c r="EV2828" s="240"/>
      <c r="EW2828" s="240"/>
      <c r="EX2828" s="240"/>
      <c r="EY2828" s="240"/>
      <c r="EZ2828" s="240"/>
      <c r="FA2828" s="240"/>
      <c r="FB2828" s="240"/>
      <c r="FC2828" s="240"/>
      <c r="FD2828" s="240"/>
      <c r="FE2828" s="240"/>
      <c r="FF2828" s="240"/>
      <c r="FG2828" s="240"/>
      <c r="FH2828" s="240"/>
      <c r="FI2828" s="240"/>
      <c r="FJ2828" s="240"/>
      <c r="FK2828" s="240"/>
      <c r="FL2828" s="240"/>
      <c r="FM2828" s="240"/>
      <c r="FN2828" s="240"/>
      <c r="FO2828" s="240"/>
      <c r="FP2828" s="240"/>
      <c r="FQ2828" s="240"/>
      <c r="FR2828" s="240"/>
      <c r="FS2828" s="240"/>
      <c r="FT2828" s="240"/>
      <c r="FU2828" s="240"/>
      <c r="FV2828" s="240"/>
    </row>
    <row r="2829" spans="1:178" s="250" customFormat="1">
      <c r="A2829" s="234"/>
      <c r="B2829" s="234"/>
      <c r="C2829" s="234"/>
      <c r="D2829" s="234"/>
      <c r="E2829" s="234"/>
      <c r="F2829" s="234"/>
      <c r="G2829" s="235"/>
      <c r="H2829" s="236"/>
      <c r="AJ2829" s="290"/>
      <c r="AK2829" s="240"/>
      <c r="AL2829" s="240"/>
      <c r="AM2829" s="240"/>
      <c r="AN2829" s="240"/>
      <c r="AO2829" s="240"/>
      <c r="AP2829" s="240"/>
      <c r="AQ2829" s="240"/>
      <c r="AR2829" s="240"/>
      <c r="AS2829" s="240"/>
      <c r="AT2829" s="240"/>
      <c r="AU2829" s="240"/>
      <c r="AV2829" s="240"/>
      <c r="AW2829" s="240"/>
      <c r="AX2829" s="240"/>
      <c r="AY2829" s="240"/>
      <c r="AZ2829" s="240"/>
      <c r="BA2829" s="240"/>
      <c r="BB2829" s="240"/>
      <c r="BC2829" s="240"/>
      <c r="BD2829" s="240"/>
      <c r="BE2829" s="240"/>
      <c r="BF2829" s="240"/>
      <c r="BG2829" s="240"/>
      <c r="BH2829" s="240"/>
      <c r="BI2829" s="240"/>
      <c r="BJ2829" s="240"/>
      <c r="BK2829" s="240"/>
      <c r="BL2829" s="240"/>
      <c r="BM2829" s="240"/>
      <c r="BN2829" s="240"/>
      <c r="BO2829" s="240"/>
      <c r="BP2829" s="240"/>
      <c r="BQ2829" s="240"/>
      <c r="BR2829" s="240"/>
      <c r="BS2829" s="240"/>
      <c r="BT2829" s="240"/>
      <c r="BU2829" s="240"/>
      <c r="BV2829" s="240"/>
      <c r="BW2829" s="240"/>
      <c r="BX2829" s="240"/>
      <c r="BY2829" s="240"/>
      <c r="BZ2829" s="240"/>
      <c r="CA2829" s="240"/>
      <c r="CB2829" s="240"/>
      <c r="CC2829" s="240"/>
      <c r="CD2829" s="240"/>
      <c r="CE2829" s="240"/>
      <c r="CF2829" s="240"/>
      <c r="CG2829" s="240"/>
      <c r="CH2829" s="240"/>
      <c r="CI2829" s="240"/>
      <c r="CJ2829" s="240"/>
      <c r="CK2829" s="240"/>
      <c r="CL2829" s="240"/>
      <c r="CM2829" s="240"/>
      <c r="CN2829" s="240"/>
      <c r="CO2829" s="240"/>
      <c r="CP2829" s="240"/>
      <c r="CQ2829" s="240"/>
      <c r="CR2829" s="240"/>
      <c r="CS2829" s="240"/>
      <c r="CT2829" s="240"/>
      <c r="CU2829" s="240"/>
      <c r="CV2829" s="240"/>
      <c r="CW2829" s="240"/>
      <c r="CX2829" s="240"/>
      <c r="CY2829" s="240"/>
      <c r="CZ2829" s="240"/>
      <c r="DA2829" s="240"/>
      <c r="DB2829" s="240"/>
      <c r="DC2829" s="240"/>
      <c r="DD2829" s="240"/>
      <c r="DE2829" s="240"/>
      <c r="DF2829" s="240"/>
      <c r="DG2829" s="240"/>
      <c r="DH2829" s="240"/>
      <c r="DI2829" s="240"/>
      <c r="DJ2829" s="240"/>
      <c r="DK2829" s="240"/>
      <c r="DL2829" s="240"/>
      <c r="DM2829" s="240"/>
      <c r="DN2829" s="240"/>
      <c r="DO2829" s="240"/>
      <c r="DP2829" s="240"/>
      <c r="DQ2829" s="240"/>
      <c r="DR2829" s="240"/>
      <c r="DS2829" s="240"/>
      <c r="DT2829" s="240"/>
      <c r="DU2829" s="240"/>
      <c r="DV2829" s="240"/>
      <c r="DW2829" s="240"/>
      <c r="DX2829" s="240"/>
      <c r="DY2829" s="240"/>
      <c r="DZ2829" s="240"/>
      <c r="EA2829" s="240"/>
      <c r="EB2829" s="240"/>
      <c r="EC2829" s="240"/>
      <c r="ED2829" s="240"/>
      <c r="EE2829" s="240"/>
      <c r="EF2829" s="240"/>
      <c r="EG2829" s="240"/>
      <c r="EH2829" s="240"/>
      <c r="EI2829" s="240"/>
      <c r="EJ2829" s="240"/>
      <c r="EK2829" s="240"/>
      <c r="EL2829" s="240"/>
      <c r="EM2829" s="240"/>
      <c r="EN2829" s="240"/>
      <c r="EO2829" s="240"/>
      <c r="EP2829" s="240"/>
      <c r="EQ2829" s="240"/>
      <c r="ER2829" s="240"/>
      <c r="ES2829" s="240"/>
      <c r="ET2829" s="240"/>
      <c r="EU2829" s="240"/>
      <c r="EV2829" s="240"/>
      <c r="EW2829" s="240"/>
      <c r="EX2829" s="240"/>
      <c r="EY2829" s="240"/>
      <c r="EZ2829" s="240"/>
      <c r="FA2829" s="240"/>
      <c r="FB2829" s="240"/>
      <c r="FC2829" s="240"/>
      <c r="FD2829" s="240"/>
      <c r="FE2829" s="240"/>
      <c r="FF2829" s="240"/>
      <c r="FG2829" s="240"/>
      <c r="FH2829" s="240"/>
      <c r="FI2829" s="240"/>
      <c r="FJ2829" s="240"/>
      <c r="FK2829" s="240"/>
      <c r="FL2829" s="240"/>
      <c r="FM2829" s="240"/>
      <c r="FN2829" s="240"/>
      <c r="FO2829" s="240"/>
      <c r="FP2829" s="240"/>
      <c r="FQ2829" s="240"/>
      <c r="FR2829" s="240"/>
      <c r="FS2829" s="240"/>
      <c r="FT2829" s="240"/>
      <c r="FU2829" s="240"/>
      <c r="FV2829" s="240"/>
    </row>
    <row r="2830" spans="1:178" s="250" customFormat="1">
      <c r="A2830" s="234"/>
      <c r="B2830" s="234"/>
      <c r="C2830" s="234"/>
      <c r="D2830" s="234"/>
      <c r="E2830" s="234"/>
      <c r="F2830" s="234"/>
      <c r="G2830" s="235"/>
      <c r="H2830" s="236"/>
      <c r="AJ2830" s="290"/>
      <c r="AK2830" s="240"/>
      <c r="AL2830" s="240"/>
      <c r="AM2830" s="240"/>
      <c r="AN2830" s="240"/>
      <c r="AO2830" s="240"/>
      <c r="AP2830" s="240"/>
      <c r="AQ2830" s="240"/>
      <c r="AR2830" s="240"/>
      <c r="AS2830" s="240"/>
      <c r="AT2830" s="240"/>
      <c r="AU2830" s="240"/>
      <c r="AV2830" s="240"/>
      <c r="AW2830" s="240"/>
      <c r="AX2830" s="240"/>
      <c r="AY2830" s="240"/>
      <c r="AZ2830" s="240"/>
      <c r="BA2830" s="240"/>
      <c r="BB2830" s="240"/>
      <c r="BC2830" s="240"/>
      <c r="BD2830" s="240"/>
      <c r="BE2830" s="240"/>
      <c r="BF2830" s="240"/>
      <c r="BG2830" s="240"/>
      <c r="BH2830" s="240"/>
      <c r="BI2830" s="240"/>
      <c r="BJ2830" s="240"/>
      <c r="BK2830" s="240"/>
      <c r="BL2830" s="240"/>
      <c r="BM2830" s="240"/>
      <c r="BN2830" s="240"/>
      <c r="BO2830" s="240"/>
      <c r="BP2830" s="240"/>
      <c r="BQ2830" s="240"/>
      <c r="BR2830" s="240"/>
      <c r="BS2830" s="240"/>
      <c r="BT2830" s="240"/>
      <c r="BU2830" s="240"/>
      <c r="BV2830" s="240"/>
      <c r="BW2830" s="240"/>
      <c r="BX2830" s="240"/>
      <c r="BY2830" s="240"/>
      <c r="BZ2830" s="240"/>
      <c r="CA2830" s="240"/>
      <c r="CB2830" s="240"/>
      <c r="CC2830" s="240"/>
      <c r="CD2830" s="240"/>
      <c r="CE2830" s="240"/>
      <c r="CF2830" s="240"/>
      <c r="CG2830" s="240"/>
      <c r="CH2830" s="240"/>
      <c r="CI2830" s="240"/>
      <c r="CJ2830" s="240"/>
      <c r="CK2830" s="240"/>
      <c r="CL2830" s="240"/>
      <c r="CM2830" s="240"/>
      <c r="CN2830" s="240"/>
      <c r="CO2830" s="240"/>
      <c r="CP2830" s="240"/>
      <c r="CQ2830" s="240"/>
      <c r="CR2830" s="240"/>
      <c r="CS2830" s="240"/>
      <c r="CT2830" s="240"/>
      <c r="CU2830" s="240"/>
      <c r="CV2830" s="240"/>
      <c r="CW2830" s="240"/>
      <c r="CX2830" s="240"/>
      <c r="CY2830" s="240"/>
      <c r="CZ2830" s="240"/>
      <c r="DA2830" s="240"/>
      <c r="DB2830" s="240"/>
      <c r="DC2830" s="240"/>
      <c r="DD2830" s="240"/>
      <c r="DE2830" s="240"/>
      <c r="DF2830" s="240"/>
      <c r="DG2830" s="240"/>
      <c r="DH2830" s="240"/>
      <c r="DI2830" s="240"/>
      <c r="DJ2830" s="240"/>
      <c r="DK2830" s="240"/>
      <c r="DL2830" s="240"/>
      <c r="DM2830" s="240"/>
      <c r="DN2830" s="240"/>
      <c r="DO2830" s="240"/>
      <c r="DP2830" s="240"/>
      <c r="DQ2830" s="240"/>
      <c r="DR2830" s="240"/>
      <c r="DS2830" s="240"/>
      <c r="DT2830" s="240"/>
      <c r="DU2830" s="240"/>
      <c r="DV2830" s="240"/>
      <c r="DW2830" s="240"/>
      <c r="DX2830" s="240"/>
      <c r="DY2830" s="240"/>
      <c r="DZ2830" s="240"/>
      <c r="EA2830" s="240"/>
      <c r="EB2830" s="240"/>
      <c r="EC2830" s="240"/>
      <c r="ED2830" s="240"/>
      <c r="EE2830" s="240"/>
      <c r="EF2830" s="240"/>
      <c r="EG2830" s="240"/>
      <c r="EH2830" s="240"/>
      <c r="EI2830" s="240"/>
      <c r="EJ2830" s="240"/>
      <c r="EK2830" s="240"/>
      <c r="EL2830" s="240"/>
      <c r="EM2830" s="240"/>
      <c r="EN2830" s="240"/>
      <c r="EO2830" s="240"/>
      <c r="EP2830" s="240"/>
      <c r="EQ2830" s="240"/>
      <c r="ER2830" s="240"/>
      <c r="ES2830" s="240"/>
      <c r="ET2830" s="240"/>
      <c r="EU2830" s="240"/>
      <c r="EV2830" s="240"/>
      <c r="EW2830" s="240"/>
      <c r="EX2830" s="240"/>
      <c r="EY2830" s="240"/>
      <c r="EZ2830" s="240"/>
      <c r="FA2830" s="240"/>
      <c r="FB2830" s="240"/>
      <c r="FC2830" s="240"/>
      <c r="FD2830" s="240"/>
      <c r="FE2830" s="240"/>
      <c r="FF2830" s="240"/>
      <c r="FG2830" s="240"/>
      <c r="FH2830" s="240"/>
      <c r="FI2830" s="240"/>
      <c r="FJ2830" s="240"/>
      <c r="FK2830" s="240"/>
      <c r="FL2830" s="240"/>
      <c r="FM2830" s="240"/>
      <c r="FN2830" s="240"/>
      <c r="FO2830" s="240"/>
      <c r="FP2830" s="240"/>
      <c r="FQ2830" s="240"/>
      <c r="FR2830" s="240"/>
      <c r="FS2830" s="240"/>
      <c r="FT2830" s="240"/>
      <c r="FU2830" s="240"/>
      <c r="FV2830" s="240"/>
    </row>
    <row r="2831" spans="1:178" s="250" customFormat="1">
      <c r="A2831" s="234"/>
      <c r="B2831" s="234"/>
      <c r="C2831" s="234"/>
      <c r="D2831" s="234"/>
      <c r="E2831" s="234"/>
      <c r="F2831" s="234"/>
      <c r="G2831" s="235"/>
      <c r="H2831" s="236"/>
      <c r="AJ2831" s="290"/>
      <c r="AK2831" s="240"/>
      <c r="AL2831" s="240"/>
      <c r="AM2831" s="240"/>
      <c r="AN2831" s="240"/>
      <c r="AO2831" s="240"/>
      <c r="AP2831" s="240"/>
      <c r="AQ2831" s="240"/>
      <c r="AR2831" s="240"/>
      <c r="AS2831" s="240"/>
      <c r="AT2831" s="240"/>
      <c r="AU2831" s="240"/>
      <c r="AV2831" s="240"/>
      <c r="AW2831" s="240"/>
      <c r="AX2831" s="240"/>
      <c r="AY2831" s="240"/>
      <c r="AZ2831" s="240"/>
      <c r="BA2831" s="240"/>
      <c r="BB2831" s="240"/>
      <c r="BC2831" s="240"/>
      <c r="BD2831" s="240"/>
      <c r="BE2831" s="240"/>
      <c r="BF2831" s="240"/>
      <c r="BG2831" s="240"/>
      <c r="BH2831" s="240"/>
      <c r="BI2831" s="240"/>
      <c r="BJ2831" s="240"/>
      <c r="BK2831" s="240"/>
      <c r="BL2831" s="240"/>
      <c r="BM2831" s="240"/>
      <c r="BN2831" s="240"/>
      <c r="BO2831" s="240"/>
      <c r="BP2831" s="240"/>
      <c r="BQ2831" s="240"/>
      <c r="BR2831" s="240"/>
      <c r="BS2831" s="240"/>
      <c r="BT2831" s="240"/>
      <c r="BU2831" s="240"/>
      <c r="BV2831" s="240"/>
      <c r="BW2831" s="240"/>
      <c r="BX2831" s="240"/>
      <c r="BY2831" s="240"/>
      <c r="BZ2831" s="240"/>
      <c r="CA2831" s="240"/>
      <c r="CB2831" s="240"/>
      <c r="CC2831" s="240"/>
      <c r="CD2831" s="240"/>
      <c r="CE2831" s="240"/>
      <c r="CF2831" s="240"/>
      <c r="CG2831" s="240"/>
      <c r="CH2831" s="240"/>
      <c r="CI2831" s="240"/>
      <c r="CJ2831" s="240"/>
      <c r="CK2831" s="240"/>
      <c r="CL2831" s="240"/>
      <c r="CM2831" s="240"/>
      <c r="CN2831" s="240"/>
      <c r="CO2831" s="240"/>
      <c r="CP2831" s="240"/>
      <c r="CQ2831" s="240"/>
      <c r="CR2831" s="240"/>
      <c r="CS2831" s="240"/>
      <c r="CT2831" s="240"/>
      <c r="CU2831" s="240"/>
      <c r="CV2831" s="240"/>
      <c r="CW2831" s="240"/>
      <c r="CX2831" s="240"/>
      <c r="CY2831" s="240"/>
      <c r="CZ2831" s="240"/>
      <c r="DA2831" s="240"/>
      <c r="DB2831" s="240"/>
      <c r="DC2831" s="240"/>
      <c r="DD2831" s="240"/>
      <c r="DE2831" s="240"/>
      <c r="DF2831" s="240"/>
      <c r="DG2831" s="240"/>
      <c r="DH2831" s="240"/>
      <c r="DI2831" s="240"/>
      <c r="DJ2831" s="240"/>
      <c r="DK2831" s="240"/>
      <c r="DL2831" s="240"/>
      <c r="DM2831" s="240"/>
      <c r="DN2831" s="240"/>
      <c r="DO2831" s="240"/>
      <c r="DP2831" s="240"/>
      <c r="DQ2831" s="240"/>
      <c r="DR2831" s="240"/>
      <c r="DS2831" s="240"/>
      <c r="DT2831" s="240"/>
      <c r="DU2831" s="240"/>
      <c r="DV2831" s="240"/>
      <c r="DW2831" s="240"/>
      <c r="DX2831" s="240"/>
      <c r="DY2831" s="240"/>
      <c r="DZ2831" s="240"/>
      <c r="EA2831" s="240"/>
      <c r="EB2831" s="240"/>
      <c r="EC2831" s="240"/>
      <c r="ED2831" s="240"/>
      <c r="EE2831" s="240"/>
      <c r="EF2831" s="240"/>
      <c r="EG2831" s="240"/>
      <c r="EH2831" s="240"/>
      <c r="EI2831" s="240"/>
      <c r="EJ2831" s="240"/>
      <c r="EK2831" s="240"/>
      <c r="EL2831" s="240"/>
      <c r="EM2831" s="240"/>
      <c r="EN2831" s="240"/>
      <c r="EO2831" s="240"/>
      <c r="EP2831" s="240"/>
      <c r="EQ2831" s="240"/>
      <c r="ER2831" s="240"/>
      <c r="ES2831" s="240"/>
      <c r="ET2831" s="240"/>
      <c r="EU2831" s="240"/>
      <c r="EV2831" s="240"/>
      <c r="EW2831" s="240"/>
      <c r="EX2831" s="240"/>
      <c r="EY2831" s="240"/>
      <c r="EZ2831" s="240"/>
      <c r="FA2831" s="240"/>
      <c r="FB2831" s="240"/>
      <c r="FC2831" s="240"/>
      <c r="FD2831" s="240"/>
      <c r="FE2831" s="240"/>
      <c r="FF2831" s="240"/>
      <c r="FG2831" s="240"/>
      <c r="FH2831" s="240"/>
      <c r="FI2831" s="240"/>
      <c r="FJ2831" s="240"/>
      <c r="FK2831" s="240"/>
      <c r="FL2831" s="240"/>
      <c r="FM2831" s="240"/>
      <c r="FN2831" s="240"/>
      <c r="FO2831" s="240"/>
      <c r="FP2831" s="240"/>
      <c r="FQ2831" s="240"/>
      <c r="FR2831" s="240"/>
      <c r="FS2831" s="240"/>
      <c r="FT2831" s="240"/>
      <c r="FU2831" s="240"/>
      <c r="FV2831" s="240"/>
    </row>
    <row r="2832" spans="1:178" s="250" customFormat="1">
      <c r="A2832" s="234"/>
      <c r="B2832" s="234"/>
      <c r="C2832" s="234"/>
      <c r="D2832" s="234"/>
      <c r="E2832" s="234"/>
      <c r="F2832" s="234"/>
      <c r="G2832" s="235"/>
      <c r="H2832" s="236"/>
      <c r="AJ2832" s="290"/>
      <c r="AK2832" s="240"/>
      <c r="AL2832" s="240"/>
      <c r="AM2832" s="240"/>
      <c r="AN2832" s="240"/>
      <c r="AO2832" s="240"/>
      <c r="AP2832" s="240"/>
      <c r="AQ2832" s="240"/>
      <c r="AR2832" s="240"/>
      <c r="AS2832" s="240"/>
      <c r="AT2832" s="240"/>
      <c r="AU2832" s="240"/>
      <c r="AV2832" s="240"/>
      <c r="AW2832" s="240"/>
      <c r="AX2832" s="240"/>
      <c r="AY2832" s="240"/>
      <c r="AZ2832" s="240"/>
      <c r="BA2832" s="240"/>
      <c r="BB2832" s="240"/>
      <c r="BC2832" s="240"/>
      <c r="BD2832" s="240"/>
      <c r="BE2832" s="240"/>
      <c r="BF2832" s="240"/>
      <c r="BG2832" s="240"/>
      <c r="BH2832" s="240"/>
      <c r="BI2832" s="240"/>
      <c r="BJ2832" s="240"/>
      <c r="BK2832" s="240"/>
      <c r="BL2832" s="240"/>
      <c r="BM2832" s="240"/>
      <c r="BN2832" s="240"/>
      <c r="BO2832" s="240"/>
      <c r="BP2832" s="240"/>
      <c r="BQ2832" s="240"/>
      <c r="BR2832" s="240"/>
      <c r="BS2832" s="240"/>
      <c r="BT2832" s="240"/>
      <c r="BU2832" s="240"/>
      <c r="BV2832" s="240"/>
      <c r="BW2832" s="240"/>
      <c r="BX2832" s="240"/>
      <c r="BY2832" s="240"/>
      <c r="BZ2832" s="240"/>
      <c r="CA2832" s="240"/>
      <c r="CB2832" s="240"/>
      <c r="CC2832" s="240"/>
      <c r="CD2832" s="240"/>
      <c r="CE2832" s="240"/>
      <c r="CF2832" s="240"/>
      <c r="CG2832" s="240"/>
      <c r="CH2832" s="240"/>
      <c r="CI2832" s="240"/>
      <c r="CJ2832" s="240"/>
      <c r="CK2832" s="240"/>
      <c r="CL2832" s="240"/>
      <c r="CM2832" s="240"/>
      <c r="CN2832" s="240"/>
      <c r="CO2832" s="240"/>
      <c r="CP2832" s="240"/>
      <c r="CQ2832" s="240"/>
      <c r="CR2832" s="240"/>
      <c r="CS2832" s="240"/>
      <c r="CT2832" s="240"/>
      <c r="CU2832" s="240"/>
      <c r="CV2832" s="240"/>
      <c r="CW2832" s="240"/>
      <c r="CX2832" s="240"/>
      <c r="CY2832" s="240"/>
      <c r="CZ2832" s="240"/>
      <c r="DA2832" s="240"/>
      <c r="DB2832" s="240"/>
      <c r="DC2832" s="240"/>
      <c r="DD2832" s="240"/>
      <c r="DE2832" s="240"/>
      <c r="DF2832" s="240"/>
      <c r="DG2832" s="240"/>
      <c r="DH2832" s="240"/>
      <c r="DI2832" s="240"/>
      <c r="DJ2832" s="240"/>
      <c r="DK2832" s="240"/>
      <c r="DL2832" s="240"/>
      <c r="DM2832" s="240"/>
      <c r="DN2832" s="240"/>
      <c r="DO2832" s="240"/>
      <c r="DP2832" s="240"/>
      <c r="DQ2832" s="240"/>
      <c r="DR2832" s="240"/>
      <c r="DS2832" s="240"/>
      <c r="DT2832" s="240"/>
      <c r="DU2832" s="240"/>
      <c r="DV2832" s="240"/>
      <c r="DW2832" s="240"/>
      <c r="DX2832" s="240"/>
      <c r="DY2832" s="240"/>
      <c r="DZ2832" s="240"/>
      <c r="EA2832" s="240"/>
      <c r="EB2832" s="240"/>
      <c r="EC2832" s="240"/>
      <c r="ED2832" s="240"/>
      <c r="EE2832" s="240"/>
      <c r="EF2832" s="240"/>
      <c r="EG2832" s="240"/>
      <c r="EH2832" s="240"/>
      <c r="EI2832" s="240"/>
      <c r="EJ2832" s="240"/>
      <c r="EK2832" s="240"/>
      <c r="EL2832" s="240"/>
      <c r="EM2832" s="240"/>
      <c r="EN2832" s="240"/>
      <c r="EO2832" s="240"/>
      <c r="EP2832" s="240"/>
      <c r="EQ2832" s="240"/>
      <c r="ER2832" s="240"/>
      <c r="ES2832" s="240"/>
      <c r="ET2832" s="240"/>
      <c r="EU2832" s="240"/>
      <c r="EV2832" s="240"/>
      <c r="EW2832" s="240"/>
      <c r="EX2832" s="240"/>
      <c r="EY2832" s="240"/>
      <c r="EZ2832" s="240"/>
      <c r="FA2832" s="240"/>
      <c r="FB2832" s="240"/>
      <c r="FC2832" s="240"/>
      <c r="FD2832" s="240"/>
      <c r="FE2832" s="240"/>
      <c r="FF2832" s="240"/>
      <c r="FG2832" s="240"/>
      <c r="FH2832" s="240"/>
      <c r="FI2832" s="240"/>
      <c r="FJ2832" s="240"/>
      <c r="FK2832" s="240"/>
      <c r="FL2832" s="240"/>
      <c r="FM2832" s="240"/>
      <c r="FN2832" s="240"/>
      <c r="FO2832" s="240"/>
      <c r="FP2832" s="240"/>
      <c r="FQ2832" s="240"/>
      <c r="FR2832" s="240"/>
      <c r="FS2832" s="240"/>
      <c r="FT2832" s="240"/>
      <c r="FU2832" s="240"/>
      <c r="FV2832" s="240"/>
    </row>
    <row r="2833" spans="1:178" s="250" customFormat="1">
      <c r="A2833" s="234"/>
      <c r="B2833" s="234"/>
      <c r="C2833" s="234"/>
      <c r="D2833" s="234"/>
      <c r="E2833" s="234"/>
      <c r="F2833" s="234"/>
      <c r="G2833" s="235"/>
      <c r="H2833" s="236"/>
      <c r="AJ2833" s="290"/>
      <c r="AK2833" s="240"/>
      <c r="AL2833" s="240"/>
      <c r="AM2833" s="240"/>
      <c r="AN2833" s="240"/>
      <c r="AO2833" s="240"/>
      <c r="AP2833" s="240"/>
      <c r="AQ2833" s="240"/>
      <c r="AR2833" s="240"/>
      <c r="AS2833" s="240"/>
      <c r="AT2833" s="240"/>
      <c r="AU2833" s="240"/>
      <c r="AV2833" s="240"/>
      <c r="AW2833" s="240"/>
      <c r="AX2833" s="240"/>
      <c r="AY2833" s="240"/>
      <c r="AZ2833" s="240"/>
      <c r="BA2833" s="240"/>
      <c r="BB2833" s="240"/>
      <c r="BC2833" s="240"/>
      <c r="BD2833" s="240"/>
      <c r="BE2833" s="240"/>
      <c r="BF2833" s="240"/>
      <c r="BG2833" s="240"/>
      <c r="BH2833" s="240"/>
      <c r="BI2833" s="240"/>
      <c r="BJ2833" s="240"/>
      <c r="BK2833" s="240"/>
      <c r="BL2833" s="240"/>
      <c r="BM2833" s="240"/>
      <c r="BN2833" s="240"/>
      <c r="BO2833" s="240"/>
      <c r="BP2833" s="240"/>
      <c r="BQ2833" s="240"/>
      <c r="BR2833" s="240"/>
      <c r="BS2833" s="240"/>
      <c r="BT2833" s="240"/>
      <c r="BU2833" s="240"/>
      <c r="BV2833" s="240"/>
      <c r="BW2833" s="240"/>
      <c r="BX2833" s="240"/>
      <c r="BY2833" s="240"/>
      <c r="BZ2833" s="240"/>
      <c r="CA2833" s="240"/>
      <c r="CB2833" s="240"/>
      <c r="CC2833" s="240"/>
      <c r="CD2833" s="240"/>
      <c r="CE2833" s="240"/>
      <c r="CF2833" s="240"/>
      <c r="CG2833" s="240"/>
      <c r="CH2833" s="240"/>
      <c r="CI2833" s="240"/>
      <c r="CJ2833" s="240"/>
      <c r="CK2833" s="240"/>
      <c r="CL2833" s="240"/>
      <c r="CM2833" s="240"/>
      <c r="CN2833" s="240"/>
      <c r="CO2833" s="240"/>
      <c r="CP2833" s="240"/>
      <c r="CQ2833" s="240"/>
      <c r="CR2833" s="240"/>
      <c r="CS2833" s="240"/>
      <c r="CT2833" s="240"/>
      <c r="CU2833" s="240"/>
      <c r="CV2833" s="240"/>
      <c r="CW2833" s="240"/>
      <c r="CX2833" s="240"/>
      <c r="CY2833" s="240"/>
      <c r="CZ2833" s="240"/>
      <c r="DA2833" s="240"/>
      <c r="DB2833" s="240"/>
      <c r="DC2833" s="240"/>
      <c r="DD2833" s="240"/>
      <c r="DE2833" s="240"/>
      <c r="DF2833" s="240"/>
      <c r="DG2833" s="240"/>
      <c r="DH2833" s="240"/>
      <c r="DI2833" s="240"/>
      <c r="DJ2833" s="240"/>
      <c r="DK2833" s="240"/>
      <c r="DL2833" s="240"/>
      <c r="DM2833" s="240"/>
      <c r="DN2833" s="240"/>
      <c r="DO2833" s="240"/>
      <c r="DP2833" s="240"/>
      <c r="DQ2833" s="240"/>
      <c r="DR2833" s="240"/>
      <c r="DS2833" s="240"/>
      <c r="DT2833" s="240"/>
      <c r="DU2833" s="240"/>
      <c r="DV2833" s="240"/>
      <c r="DW2833" s="240"/>
      <c r="DX2833" s="240"/>
      <c r="DY2833" s="240"/>
      <c r="DZ2833" s="240"/>
      <c r="EA2833" s="240"/>
      <c r="EB2833" s="240"/>
      <c r="EC2833" s="240"/>
      <c r="ED2833" s="240"/>
      <c r="EE2833" s="240"/>
      <c r="EF2833" s="240"/>
      <c r="EG2833" s="240"/>
      <c r="EH2833" s="240"/>
      <c r="EI2833" s="240"/>
      <c r="EJ2833" s="240"/>
      <c r="EK2833" s="240"/>
      <c r="EL2833" s="240"/>
      <c r="EM2833" s="240"/>
      <c r="EN2833" s="240"/>
      <c r="EO2833" s="240"/>
      <c r="EP2833" s="240"/>
      <c r="EQ2833" s="240"/>
      <c r="ER2833" s="240"/>
      <c r="ES2833" s="240"/>
      <c r="ET2833" s="240"/>
      <c r="EU2833" s="240"/>
      <c r="EV2833" s="240"/>
      <c r="EW2833" s="240"/>
      <c r="EX2833" s="240"/>
      <c r="EY2833" s="240"/>
      <c r="EZ2833" s="240"/>
      <c r="FA2833" s="240"/>
      <c r="FB2833" s="240"/>
      <c r="FC2833" s="240"/>
      <c r="FD2833" s="240"/>
      <c r="FE2833" s="240"/>
      <c r="FF2833" s="240"/>
      <c r="FG2833" s="240"/>
      <c r="FH2833" s="240"/>
      <c r="FI2833" s="240"/>
      <c r="FJ2833" s="240"/>
      <c r="FK2833" s="240"/>
      <c r="FL2833" s="240"/>
      <c r="FM2833" s="240"/>
      <c r="FN2833" s="240"/>
      <c r="FO2833" s="240"/>
      <c r="FP2833" s="240"/>
      <c r="FQ2833" s="240"/>
      <c r="FR2833" s="240"/>
      <c r="FS2833" s="240"/>
      <c r="FT2833" s="240"/>
      <c r="FU2833" s="240"/>
      <c r="FV2833" s="240"/>
    </row>
    <row r="2834" spans="1:178" s="250" customFormat="1">
      <c r="A2834" s="234"/>
      <c r="B2834" s="234"/>
      <c r="C2834" s="234"/>
      <c r="D2834" s="234"/>
      <c r="E2834" s="234"/>
      <c r="F2834" s="234"/>
      <c r="G2834" s="235"/>
      <c r="H2834" s="236"/>
      <c r="AJ2834" s="290"/>
      <c r="AK2834" s="240"/>
      <c r="AL2834" s="240"/>
      <c r="AM2834" s="240"/>
      <c r="AN2834" s="240"/>
      <c r="AO2834" s="240"/>
      <c r="AP2834" s="240"/>
      <c r="AQ2834" s="240"/>
      <c r="AR2834" s="240"/>
      <c r="AS2834" s="240"/>
      <c r="AT2834" s="240"/>
      <c r="AU2834" s="240"/>
      <c r="AV2834" s="240"/>
      <c r="AW2834" s="240"/>
      <c r="AX2834" s="240"/>
      <c r="AY2834" s="240"/>
      <c r="AZ2834" s="240"/>
      <c r="BA2834" s="240"/>
      <c r="BB2834" s="240"/>
      <c r="BC2834" s="240"/>
      <c r="BD2834" s="240"/>
      <c r="BE2834" s="240"/>
      <c r="BF2834" s="240"/>
      <c r="BG2834" s="240"/>
      <c r="BH2834" s="240"/>
      <c r="BI2834" s="240"/>
      <c r="BJ2834" s="240"/>
      <c r="BK2834" s="240"/>
      <c r="BL2834" s="240"/>
      <c r="BM2834" s="240"/>
      <c r="BN2834" s="240"/>
      <c r="BO2834" s="240"/>
      <c r="BP2834" s="240"/>
      <c r="BQ2834" s="240"/>
      <c r="BR2834" s="240"/>
      <c r="BS2834" s="240"/>
      <c r="BT2834" s="240"/>
      <c r="BU2834" s="240"/>
      <c r="BV2834" s="240"/>
      <c r="BW2834" s="240"/>
      <c r="BX2834" s="240"/>
      <c r="BY2834" s="240"/>
      <c r="BZ2834" s="240"/>
      <c r="CA2834" s="240"/>
      <c r="CB2834" s="240"/>
      <c r="CC2834" s="240"/>
      <c r="CD2834" s="240"/>
      <c r="CE2834" s="240"/>
      <c r="CF2834" s="240"/>
      <c r="CG2834" s="240"/>
      <c r="CH2834" s="240"/>
      <c r="CI2834" s="240"/>
      <c r="CJ2834" s="240"/>
      <c r="CK2834" s="240"/>
      <c r="CL2834" s="240"/>
      <c r="CM2834" s="240"/>
      <c r="CN2834" s="240"/>
      <c r="CO2834" s="240"/>
      <c r="CP2834" s="240"/>
      <c r="CQ2834" s="240"/>
      <c r="CR2834" s="240"/>
      <c r="CS2834" s="240"/>
      <c r="CT2834" s="240"/>
      <c r="CU2834" s="240"/>
      <c r="CV2834" s="240"/>
      <c r="CW2834" s="240"/>
      <c r="CX2834" s="240"/>
      <c r="CY2834" s="240"/>
      <c r="CZ2834" s="240"/>
      <c r="DA2834" s="240"/>
      <c r="DB2834" s="240"/>
      <c r="DC2834" s="240"/>
      <c r="DD2834" s="240"/>
      <c r="DE2834" s="240"/>
      <c r="DF2834" s="240"/>
      <c r="DG2834" s="240"/>
      <c r="DH2834" s="240"/>
      <c r="DI2834" s="240"/>
      <c r="DJ2834" s="240"/>
      <c r="DK2834" s="240"/>
      <c r="DL2834" s="240"/>
      <c r="DM2834" s="240"/>
      <c r="DN2834" s="240"/>
      <c r="DO2834" s="240"/>
      <c r="DP2834" s="240"/>
      <c r="DQ2834" s="240"/>
      <c r="DR2834" s="240"/>
      <c r="DS2834" s="240"/>
      <c r="DT2834" s="240"/>
      <c r="DU2834" s="240"/>
      <c r="DV2834" s="240"/>
      <c r="DW2834" s="240"/>
      <c r="DX2834" s="240"/>
      <c r="DY2834" s="240"/>
      <c r="DZ2834" s="240"/>
      <c r="EA2834" s="240"/>
      <c r="EB2834" s="240"/>
      <c r="EC2834" s="240"/>
      <c r="ED2834" s="240"/>
      <c r="EE2834" s="240"/>
      <c r="EF2834" s="240"/>
      <c r="EG2834" s="240"/>
      <c r="EH2834" s="240"/>
      <c r="EI2834" s="240"/>
      <c r="EJ2834" s="240"/>
      <c r="EK2834" s="240"/>
      <c r="EL2834" s="240"/>
      <c r="EM2834" s="240"/>
      <c r="EN2834" s="240"/>
      <c r="EO2834" s="240"/>
      <c r="EP2834" s="240"/>
      <c r="EQ2834" s="240"/>
      <c r="ER2834" s="240"/>
      <c r="ES2834" s="240"/>
      <c r="ET2834" s="240"/>
      <c r="EU2834" s="240"/>
      <c r="EV2834" s="240"/>
      <c r="EW2834" s="240"/>
      <c r="EX2834" s="240"/>
      <c r="EY2834" s="240"/>
      <c r="EZ2834" s="240"/>
      <c r="FA2834" s="240"/>
      <c r="FB2834" s="240"/>
      <c r="FC2834" s="240"/>
      <c r="FD2834" s="240"/>
      <c r="FE2834" s="240"/>
      <c r="FF2834" s="240"/>
      <c r="FG2834" s="240"/>
      <c r="FH2834" s="240"/>
      <c r="FI2834" s="240"/>
      <c r="FJ2834" s="240"/>
      <c r="FK2834" s="240"/>
      <c r="FL2834" s="240"/>
      <c r="FM2834" s="240"/>
      <c r="FN2834" s="240"/>
      <c r="FO2834" s="240"/>
      <c r="FP2834" s="240"/>
      <c r="FQ2834" s="240"/>
      <c r="FR2834" s="240"/>
      <c r="FS2834" s="240"/>
      <c r="FT2834" s="240"/>
      <c r="FU2834" s="240"/>
      <c r="FV2834" s="240"/>
    </row>
    <row r="2835" spans="1:178" s="250" customFormat="1">
      <c r="A2835" s="234"/>
      <c r="B2835" s="234"/>
      <c r="C2835" s="234"/>
      <c r="D2835" s="234"/>
      <c r="E2835" s="234"/>
      <c r="F2835" s="234"/>
      <c r="G2835" s="235"/>
      <c r="H2835" s="236"/>
      <c r="AJ2835" s="290"/>
      <c r="AK2835" s="240"/>
      <c r="AL2835" s="240"/>
      <c r="AM2835" s="240"/>
      <c r="AN2835" s="240"/>
      <c r="AO2835" s="240"/>
      <c r="AP2835" s="240"/>
      <c r="AQ2835" s="240"/>
      <c r="AR2835" s="240"/>
      <c r="AS2835" s="240"/>
      <c r="AT2835" s="240"/>
      <c r="AU2835" s="240"/>
      <c r="AV2835" s="240"/>
      <c r="AW2835" s="240"/>
      <c r="AX2835" s="240"/>
      <c r="AY2835" s="240"/>
      <c r="AZ2835" s="240"/>
      <c r="BA2835" s="240"/>
      <c r="BB2835" s="240"/>
      <c r="BC2835" s="240"/>
      <c r="BD2835" s="240"/>
      <c r="BE2835" s="240"/>
      <c r="BF2835" s="240"/>
      <c r="BG2835" s="240"/>
      <c r="BH2835" s="240"/>
      <c r="BI2835" s="240"/>
      <c r="BJ2835" s="240"/>
      <c r="BK2835" s="240"/>
      <c r="BL2835" s="240"/>
      <c r="BM2835" s="240"/>
      <c r="BN2835" s="240"/>
      <c r="BO2835" s="240"/>
      <c r="BP2835" s="240"/>
      <c r="BQ2835" s="240"/>
      <c r="BR2835" s="240"/>
      <c r="BS2835" s="240"/>
      <c r="BT2835" s="240"/>
      <c r="BU2835" s="240"/>
      <c r="BV2835" s="240"/>
      <c r="BW2835" s="240"/>
      <c r="BX2835" s="240"/>
      <c r="BY2835" s="240"/>
      <c r="BZ2835" s="240"/>
      <c r="CA2835" s="240"/>
      <c r="CB2835" s="240"/>
      <c r="CC2835" s="240"/>
      <c r="CD2835" s="240"/>
      <c r="CE2835" s="240"/>
      <c r="CF2835" s="240"/>
      <c r="CG2835" s="240"/>
      <c r="CH2835" s="240"/>
      <c r="CI2835" s="240"/>
      <c r="CJ2835" s="240"/>
      <c r="CK2835" s="240"/>
      <c r="CL2835" s="240"/>
      <c r="CM2835" s="240"/>
      <c r="CN2835" s="240"/>
      <c r="CO2835" s="240"/>
      <c r="CP2835" s="240"/>
      <c r="CQ2835" s="240"/>
      <c r="CR2835" s="240"/>
      <c r="CS2835" s="240"/>
      <c r="CT2835" s="240"/>
      <c r="CU2835" s="240"/>
      <c r="CV2835" s="240"/>
      <c r="CW2835" s="240"/>
      <c r="CX2835" s="240"/>
      <c r="CY2835" s="240"/>
      <c r="CZ2835" s="240"/>
      <c r="DA2835" s="240"/>
      <c r="DB2835" s="240"/>
      <c r="DC2835" s="240"/>
      <c r="DD2835" s="240"/>
      <c r="DE2835" s="240"/>
      <c r="DF2835" s="240"/>
      <c r="DG2835" s="240"/>
      <c r="DH2835" s="240"/>
      <c r="DI2835" s="240"/>
      <c r="DJ2835" s="240"/>
      <c r="DK2835" s="240"/>
      <c r="DL2835" s="240"/>
      <c r="DM2835" s="240"/>
      <c r="DN2835" s="240"/>
      <c r="DO2835" s="240"/>
      <c r="DP2835" s="240"/>
      <c r="DQ2835" s="240"/>
      <c r="DR2835" s="240"/>
      <c r="DS2835" s="240"/>
      <c r="DT2835" s="240"/>
      <c r="DU2835" s="240"/>
      <c r="DV2835" s="240"/>
      <c r="DW2835" s="240"/>
      <c r="DX2835" s="240"/>
      <c r="DY2835" s="240"/>
      <c r="DZ2835" s="240"/>
      <c r="EA2835" s="240"/>
      <c r="EB2835" s="240"/>
      <c r="EC2835" s="240"/>
      <c r="ED2835" s="240"/>
      <c r="EE2835" s="240"/>
      <c r="EF2835" s="240"/>
      <c r="EG2835" s="240"/>
      <c r="EH2835" s="240"/>
      <c r="EI2835" s="240"/>
      <c r="EJ2835" s="240"/>
      <c r="EK2835" s="240"/>
      <c r="EL2835" s="240"/>
      <c r="EM2835" s="240"/>
      <c r="EN2835" s="240"/>
      <c r="EO2835" s="240"/>
      <c r="EP2835" s="240"/>
      <c r="EQ2835" s="240"/>
      <c r="ER2835" s="240"/>
      <c r="ES2835" s="240"/>
      <c r="ET2835" s="240"/>
      <c r="EU2835" s="240"/>
      <c r="EV2835" s="240"/>
      <c r="EW2835" s="240"/>
      <c r="EX2835" s="240"/>
      <c r="EY2835" s="240"/>
      <c r="EZ2835" s="240"/>
      <c r="FA2835" s="240"/>
      <c r="FB2835" s="240"/>
      <c r="FC2835" s="240"/>
      <c r="FD2835" s="240"/>
      <c r="FE2835" s="240"/>
      <c r="FF2835" s="240"/>
      <c r="FG2835" s="240"/>
      <c r="FH2835" s="240"/>
      <c r="FI2835" s="240"/>
      <c r="FJ2835" s="240"/>
      <c r="FK2835" s="240"/>
      <c r="FL2835" s="240"/>
      <c r="FM2835" s="240"/>
      <c r="FN2835" s="240"/>
      <c r="FO2835" s="240"/>
      <c r="FP2835" s="240"/>
      <c r="FQ2835" s="240"/>
      <c r="FR2835" s="240"/>
      <c r="FS2835" s="240"/>
      <c r="FT2835" s="240"/>
      <c r="FU2835" s="240"/>
      <c r="FV2835" s="240"/>
    </row>
    <row r="2836" spans="1:178" s="250" customFormat="1">
      <c r="A2836" s="234"/>
      <c r="B2836" s="234"/>
      <c r="C2836" s="234"/>
      <c r="D2836" s="234"/>
      <c r="E2836" s="234"/>
      <c r="F2836" s="234"/>
      <c r="G2836" s="235"/>
      <c r="H2836" s="236"/>
      <c r="AJ2836" s="290"/>
      <c r="AK2836" s="240"/>
      <c r="AL2836" s="240"/>
      <c r="AM2836" s="240"/>
      <c r="AN2836" s="240"/>
      <c r="AO2836" s="240"/>
      <c r="AP2836" s="240"/>
      <c r="AQ2836" s="240"/>
      <c r="AR2836" s="240"/>
      <c r="AS2836" s="240"/>
      <c r="AT2836" s="240"/>
      <c r="AU2836" s="240"/>
      <c r="AV2836" s="240"/>
      <c r="AW2836" s="240"/>
      <c r="AX2836" s="240"/>
      <c r="AY2836" s="240"/>
      <c r="AZ2836" s="240"/>
      <c r="BA2836" s="240"/>
      <c r="BB2836" s="240"/>
      <c r="BC2836" s="240"/>
      <c r="BD2836" s="240"/>
      <c r="BE2836" s="240"/>
      <c r="BF2836" s="240"/>
      <c r="BG2836" s="240"/>
      <c r="BH2836" s="240"/>
      <c r="BI2836" s="240"/>
      <c r="BJ2836" s="240"/>
      <c r="BK2836" s="240"/>
      <c r="BL2836" s="240"/>
      <c r="BM2836" s="240"/>
      <c r="BN2836" s="240"/>
      <c r="BO2836" s="240"/>
      <c r="BP2836" s="240"/>
      <c r="BQ2836" s="240"/>
      <c r="BR2836" s="240"/>
      <c r="BS2836" s="240"/>
      <c r="BT2836" s="240"/>
      <c r="BU2836" s="240"/>
      <c r="BV2836" s="240"/>
      <c r="BW2836" s="240"/>
      <c r="BX2836" s="240"/>
      <c r="BY2836" s="240"/>
      <c r="BZ2836" s="240"/>
      <c r="CA2836" s="240"/>
      <c r="CB2836" s="240"/>
      <c r="CC2836" s="240"/>
      <c r="CD2836" s="240"/>
      <c r="CE2836" s="240"/>
      <c r="CF2836" s="240"/>
      <c r="CG2836" s="240"/>
      <c r="CH2836" s="240"/>
      <c r="CI2836" s="240"/>
      <c r="CJ2836" s="240"/>
      <c r="CK2836" s="240"/>
      <c r="CL2836" s="240"/>
      <c r="CM2836" s="240"/>
      <c r="CN2836" s="240"/>
      <c r="CO2836" s="240"/>
      <c r="CP2836" s="240"/>
      <c r="CQ2836" s="240"/>
      <c r="CR2836" s="240"/>
      <c r="CS2836" s="240"/>
      <c r="CT2836" s="240"/>
      <c r="CU2836" s="240"/>
      <c r="CV2836" s="240"/>
      <c r="CW2836" s="240"/>
      <c r="CX2836" s="240"/>
      <c r="CY2836" s="240"/>
      <c r="CZ2836" s="240"/>
      <c r="DA2836" s="240"/>
      <c r="DB2836" s="240"/>
      <c r="DC2836" s="240"/>
      <c r="DD2836" s="240"/>
      <c r="DE2836" s="240"/>
      <c r="DF2836" s="240"/>
      <c r="DG2836" s="240"/>
      <c r="DH2836" s="240"/>
      <c r="DI2836" s="240"/>
      <c r="DJ2836" s="240"/>
      <c r="DK2836" s="240"/>
      <c r="DL2836" s="240"/>
      <c r="DM2836" s="240"/>
      <c r="DN2836" s="240"/>
      <c r="DO2836" s="240"/>
      <c r="DP2836" s="240"/>
      <c r="DQ2836" s="240"/>
      <c r="DR2836" s="240"/>
      <c r="DS2836" s="240"/>
      <c r="DT2836" s="240"/>
      <c r="DU2836" s="240"/>
      <c r="DV2836" s="240"/>
      <c r="DW2836" s="240"/>
      <c r="DX2836" s="240"/>
      <c r="DY2836" s="240"/>
      <c r="DZ2836" s="240"/>
      <c r="EA2836" s="240"/>
      <c r="EB2836" s="240"/>
      <c r="EC2836" s="240"/>
      <c r="ED2836" s="240"/>
      <c r="EE2836" s="240"/>
      <c r="EF2836" s="240"/>
      <c r="EG2836" s="240"/>
      <c r="EH2836" s="240"/>
      <c r="EI2836" s="240"/>
      <c r="EJ2836" s="240"/>
      <c r="EK2836" s="240"/>
      <c r="EL2836" s="240"/>
      <c r="EM2836" s="240"/>
      <c r="EN2836" s="240"/>
      <c r="EO2836" s="240"/>
      <c r="EP2836" s="240"/>
      <c r="EQ2836" s="240"/>
      <c r="ER2836" s="240"/>
      <c r="ES2836" s="240"/>
      <c r="ET2836" s="240"/>
      <c r="EU2836" s="240"/>
      <c r="EV2836" s="240"/>
      <c r="EW2836" s="240"/>
      <c r="EX2836" s="240"/>
      <c r="EY2836" s="240"/>
      <c r="EZ2836" s="240"/>
      <c r="FA2836" s="240"/>
      <c r="FB2836" s="240"/>
      <c r="FC2836" s="240"/>
      <c r="FD2836" s="240"/>
      <c r="FE2836" s="240"/>
      <c r="FF2836" s="240"/>
      <c r="FG2836" s="240"/>
      <c r="FH2836" s="240"/>
      <c r="FI2836" s="240"/>
      <c r="FJ2836" s="240"/>
      <c r="FK2836" s="240"/>
      <c r="FL2836" s="240"/>
      <c r="FM2836" s="240"/>
      <c r="FN2836" s="240"/>
      <c r="FO2836" s="240"/>
      <c r="FP2836" s="240"/>
      <c r="FQ2836" s="240"/>
      <c r="FR2836" s="240"/>
      <c r="FS2836" s="240"/>
      <c r="FT2836" s="240"/>
      <c r="FU2836" s="240"/>
      <c r="FV2836" s="240"/>
    </row>
    <row r="2837" spans="1:178" s="250" customFormat="1">
      <c r="A2837" s="234"/>
      <c r="B2837" s="234"/>
      <c r="C2837" s="234"/>
      <c r="D2837" s="234"/>
      <c r="E2837" s="234"/>
      <c r="F2837" s="234"/>
      <c r="G2837" s="235"/>
      <c r="H2837" s="236"/>
      <c r="AJ2837" s="290"/>
      <c r="AK2837" s="240"/>
      <c r="AL2837" s="240"/>
      <c r="AM2837" s="240"/>
      <c r="AN2837" s="240"/>
      <c r="AO2837" s="240"/>
      <c r="AP2837" s="240"/>
      <c r="AQ2837" s="240"/>
      <c r="AR2837" s="240"/>
      <c r="AS2837" s="240"/>
      <c r="AT2837" s="240"/>
      <c r="AU2837" s="240"/>
      <c r="AV2837" s="240"/>
      <c r="AW2837" s="240"/>
      <c r="AX2837" s="240"/>
      <c r="AY2837" s="240"/>
      <c r="AZ2837" s="240"/>
      <c r="BA2837" s="240"/>
      <c r="BB2837" s="240"/>
      <c r="BC2837" s="240"/>
      <c r="BD2837" s="240"/>
      <c r="BE2837" s="240"/>
      <c r="BF2837" s="240"/>
      <c r="BG2837" s="240"/>
      <c r="BH2837" s="240"/>
      <c r="BI2837" s="240"/>
      <c r="BJ2837" s="240"/>
      <c r="BK2837" s="240"/>
      <c r="BL2837" s="240"/>
      <c r="BM2837" s="240"/>
      <c r="BN2837" s="240"/>
      <c r="BO2837" s="240"/>
      <c r="BP2837" s="240"/>
      <c r="BQ2837" s="240"/>
      <c r="BR2837" s="240"/>
      <c r="BS2837" s="240"/>
      <c r="BT2837" s="240"/>
      <c r="BU2837" s="240"/>
      <c r="BV2837" s="240"/>
      <c r="BW2837" s="240"/>
      <c r="BX2837" s="240"/>
      <c r="BY2837" s="240"/>
      <c r="BZ2837" s="240"/>
      <c r="CA2837" s="240"/>
      <c r="CB2837" s="240"/>
      <c r="CC2837" s="240"/>
      <c r="CD2837" s="240"/>
      <c r="CE2837" s="240"/>
      <c r="CF2837" s="240"/>
      <c r="CG2837" s="240"/>
      <c r="CH2837" s="240"/>
      <c r="CI2837" s="240"/>
      <c r="CJ2837" s="240"/>
      <c r="CK2837" s="240"/>
      <c r="CL2837" s="240"/>
      <c r="CM2837" s="240"/>
      <c r="CN2837" s="240"/>
      <c r="CO2837" s="240"/>
      <c r="CP2837" s="240"/>
      <c r="CQ2837" s="240"/>
      <c r="CR2837" s="240"/>
      <c r="CS2837" s="240"/>
      <c r="CT2837" s="240"/>
      <c r="CU2837" s="240"/>
      <c r="CV2837" s="240"/>
      <c r="CW2837" s="240"/>
      <c r="CX2837" s="240"/>
      <c r="CY2837" s="240"/>
      <c r="CZ2837" s="240"/>
      <c r="DA2837" s="240"/>
      <c r="DB2837" s="240"/>
      <c r="DC2837" s="240"/>
      <c r="DD2837" s="240"/>
      <c r="DE2837" s="240"/>
      <c r="DF2837" s="240"/>
      <c r="DG2837" s="240"/>
      <c r="DH2837" s="240"/>
      <c r="DI2837" s="240"/>
      <c r="DJ2837" s="240"/>
      <c r="DK2837" s="240"/>
      <c r="DL2837" s="240"/>
      <c r="DM2837" s="240"/>
      <c r="DN2837" s="240"/>
      <c r="DO2837" s="240"/>
      <c r="DP2837" s="240"/>
      <c r="DQ2837" s="240"/>
      <c r="DR2837" s="240"/>
      <c r="DS2837" s="240"/>
      <c r="DT2837" s="240"/>
      <c r="DU2837" s="240"/>
      <c r="DV2837" s="240"/>
      <c r="DW2837" s="240"/>
      <c r="DX2837" s="240"/>
      <c r="DY2837" s="240"/>
      <c r="DZ2837" s="240"/>
      <c r="EA2837" s="240"/>
      <c r="EB2837" s="240"/>
      <c r="EC2837" s="240"/>
      <c r="ED2837" s="240"/>
      <c r="EE2837" s="240"/>
      <c r="EF2837" s="240"/>
      <c r="EG2837" s="240"/>
      <c r="EH2837" s="240"/>
      <c r="EI2837" s="240"/>
      <c r="EJ2837" s="240"/>
      <c r="EK2837" s="240"/>
      <c r="EL2837" s="240"/>
      <c r="EM2837" s="240"/>
      <c r="EN2837" s="240"/>
      <c r="EO2837" s="240"/>
      <c r="EP2837" s="240"/>
      <c r="EQ2837" s="240"/>
      <c r="ER2837" s="240"/>
      <c r="ES2837" s="240"/>
      <c r="ET2837" s="240"/>
      <c r="EU2837" s="240"/>
      <c r="EV2837" s="240"/>
      <c r="EW2837" s="240"/>
      <c r="EX2837" s="240"/>
      <c r="EY2837" s="240"/>
      <c r="EZ2837" s="240"/>
      <c r="FA2837" s="240"/>
      <c r="FB2837" s="240"/>
      <c r="FC2837" s="240"/>
      <c r="FD2837" s="240"/>
      <c r="FE2837" s="240"/>
      <c r="FF2837" s="240"/>
      <c r="FG2837" s="240"/>
      <c r="FH2837" s="240"/>
      <c r="FI2837" s="240"/>
      <c r="FJ2837" s="240"/>
      <c r="FK2837" s="240"/>
      <c r="FL2837" s="240"/>
      <c r="FM2837" s="240"/>
      <c r="FN2837" s="240"/>
      <c r="FO2837" s="240"/>
      <c r="FP2837" s="240"/>
      <c r="FQ2837" s="240"/>
      <c r="FR2837" s="240"/>
      <c r="FS2837" s="240"/>
      <c r="FT2837" s="240"/>
      <c r="FU2837" s="240"/>
      <c r="FV2837" s="240"/>
    </row>
    <row r="2838" spans="1:178" s="250" customFormat="1">
      <c r="A2838" s="234"/>
      <c r="B2838" s="234"/>
      <c r="C2838" s="234"/>
      <c r="D2838" s="234"/>
      <c r="E2838" s="234"/>
      <c r="F2838" s="234"/>
      <c r="G2838" s="235"/>
      <c r="H2838" s="236"/>
      <c r="AJ2838" s="290"/>
      <c r="AK2838" s="240"/>
      <c r="AL2838" s="240"/>
      <c r="AM2838" s="240"/>
      <c r="AN2838" s="240"/>
      <c r="AO2838" s="240"/>
      <c r="AP2838" s="240"/>
      <c r="AQ2838" s="240"/>
      <c r="AR2838" s="240"/>
      <c r="AS2838" s="240"/>
      <c r="AT2838" s="240"/>
      <c r="AU2838" s="240"/>
      <c r="AV2838" s="240"/>
      <c r="AW2838" s="240"/>
      <c r="AX2838" s="240"/>
      <c r="AY2838" s="240"/>
      <c r="AZ2838" s="240"/>
      <c r="BA2838" s="240"/>
      <c r="BB2838" s="240"/>
      <c r="BC2838" s="240"/>
      <c r="BD2838" s="240"/>
      <c r="BE2838" s="240"/>
      <c r="BF2838" s="240"/>
      <c r="BG2838" s="240"/>
      <c r="BH2838" s="240"/>
      <c r="BI2838" s="240"/>
      <c r="BJ2838" s="240"/>
      <c r="BK2838" s="240"/>
      <c r="BL2838" s="240"/>
      <c r="BM2838" s="240"/>
      <c r="BN2838" s="240"/>
      <c r="BO2838" s="240"/>
      <c r="BP2838" s="240"/>
      <c r="BQ2838" s="240"/>
      <c r="BR2838" s="240"/>
      <c r="BS2838" s="240"/>
      <c r="BT2838" s="240"/>
      <c r="BU2838" s="240"/>
      <c r="BV2838" s="240"/>
      <c r="BW2838" s="240"/>
      <c r="BX2838" s="240"/>
      <c r="BY2838" s="240"/>
      <c r="BZ2838" s="240"/>
      <c r="CA2838" s="240"/>
      <c r="CB2838" s="240"/>
      <c r="CC2838" s="240"/>
      <c r="CD2838" s="240"/>
      <c r="CE2838" s="240"/>
      <c r="CF2838" s="240"/>
      <c r="CG2838" s="240"/>
      <c r="CH2838" s="240"/>
      <c r="CI2838" s="240"/>
      <c r="CJ2838" s="240"/>
      <c r="CK2838" s="240"/>
      <c r="CL2838" s="240"/>
      <c r="CM2838" s="240"/>
      <c r="CN2838" s="240"/>
      <c r="CO2838" s="240"/>
      <c r="CP2838" s="240"/>
      <c r="CQ2838" s="240"/>
      <c r="CR2838" s="240"/>
      <c r="CS2838" s="240"/>
      <c r="CT2838" s="240"/>
      <c r="CU2838" s="240"/>
      <c r="CV2838" s="240"/>
      <c r="CW2838" s="240"/>
      <c r="CX2838" s="240"/>
      <c r="CY2838" s="240"/>
      <c r="CZ2838" s="240"/>
      <c r="DA2838" s="240"/>
      <c r="DB2838" s="240"/>
      <c r="DC2838" s="240"/>
      <c r="DD2838" s="240"/>
      <c r="DE2838" s="240"/>
      <c r="DF2838" s="240"/>
      <c r="DG2838" s="240"/>
      <c r="DH2838" s="240"/>
      <c r="DI2838" s="240"/>
      <c r="DJ2838" s="240"/>
      <c r="DK2838" s="240"/>
      <c r="DL2838" s="240"/>
      <c r="DM2838" s="240"/>
      <c r="DN2838" s="240"/>
      <c r="DO2838" s="240"/>
      <c r="DP2838" s="240"/>
      <c r="DQ2838" s="240"/>
      <c r="DR2838" s="240"/>
      <c r="DS2838" s="240"/>
      <c r="DT2838" s="240"/>
      <c r="DU2838" s="240"/>
      <c r="DV2838" s="240"/>
      <c r="DW2838" s="240"/>
      <c r="DX2838" s="240"/>
      <c r="DY2838" s="240"/>
      <c r="DZ2838" s="240"/>
      <c r="EA2838" s="240"/>
      <c r="EB2838" s="240"/>
      <c r="EC2838" s="240"/>
      <c r="ED2838" s="240"/>
      <c r="EE2838" s="240"/>
      <c r="EF2838" s="240"/>
      <c r="EG2838" s="240"/>
      <c r="EH2838" s="240"/>
      <c r="EI2838" s="240"/>
      <c r="EJ2838" s="240"/>
      <c r="EK2838" s="240"/>
      <c r="EL2838" s="240"/>
      <c r="EM2838" s="240"/>
      <c r="EN2838" s="240"/>
      <c r="EO2838" s="240"/>
      <c r="EP2838" s="240"/>
      <c r="EQ2838" s="240"/>
      <c r="ER2838" s="240"/>
      <c r="ES2838" s="240"/>
      <c r="ET2838" s="240"/>
      <c r="EU2838" s="240"/>
      <c r="EV2838" s="240"/>
      <c r="EW2838" s="240"/>
      <c r="EX2838" s="240"/>
      <c r="EY2838" s="240"/>
      <c r="EZ2838" s="240"/>
      <c r="FA2838" s="240"/>
      <c r="FB2838" s="240"/>
      <c r="FC2838" s="240"/>
      <c r="FD2838" s="240"/>
      <c r="FE2838" s="240"/>
      <c r="FF2838" s="240"/>
      <c r="FG2838" s="240"/>
      <c r="FH2838" s="240"/>
      <c r="FI2838" s="240"/>
      <c r="FJ2838" s="240"/>
      <c r="FK2838" s="240"/>
      <c r="FL2838" s="240"/>
      <c r="FM2838" s="240"/>
      <c r="FN2838" s="240"/>
      <c r="FO2838" s="240"/>
      <c r="FP2838" s="240"/>
      <c r="FQ2838" s="240"/>
      <c r="FR2838" s="240"/>
      <c r="FS2838" s="240"/>
      <c r="FT2838" s="240"/>
      <c r="FU2838" s="240"/>
      <c r="FV2838" s="240"/>
    </row>
    <row r="2839" spans="1:178" s="250" customFormat="1">
      <c r="A2839" s="234"/>
      <c r="B2839" s="234"/>
      <c r="C2839" s="234"/>
      <c r="D2839" s="234"/>
      <c r="E2839" s="234"/>
      <c r="F2839" s="234"/>
      <c r="G2839" s="235"/>
      <c r="H2839" s="236"/>
      <c r="AJ2839" s="290"/>
      <c r="AK2839" s="240"/>
      <c r="AL2839" s="240"/>
      <c r="AM2839" s="240"/>
      <c r="AN2839" s="240"/>
      <c r="AO2839" s="240"/>
      <c r="AP2839" s="240"/>
      <c r="AQ2839" s="240"/>
      <c r="AR2839" s="240"/>
      <c r="AS2839" s="240"/>
      <c r="AT2839" s="240"/>
      <c r="AU2839" s="240"/>
      <c r="AV2839" s="240"/>
      <c r="AW2839" s="240"/>
      <c r="AX2839" s="240"/>
      <c r="AY2839" s="240"/>
      <c r="AZ2839" s="240"/>
      <c r="BA2839" s="240"/>
      <c r="BB2839" s="240"/>
      <c r="BC2839" s="240"/>
      <c r="BD2839" s="240"/>
      <c r="BE2839" s="240"/>
      <c r="BF2839" s="240"/>
      <c r="BG2839" s="240"/>
      <c r="BH2839" s="240"/>
      <c r="BI2839" s="240"/>
      <c r="BJ2839" s="240"/>
      <c r="BK2839" s="240"/>
      <c r="BL2839" s="240"/>
      <c r="BM2839" s="240"/>
      <c r="BN2839" s="240"/>
      <c r="BO2839" s="240"/>
      <c r="BP2839" s="240"/>
      <c r="BQ2839" s="240"/>
      <c r="BR2839" s="240"/>
      <c r="BS2839" s="240"/>
      <c r="BT2839" s="240"/>
      <c r="BU2839" s="240"/>
      <c r="BV2839" s="240"/>
      <c r="BW2839" s="240"/>
      <c r="BX2839" s="240"/>
      <c r="BY2839" s="240"/>
      <c r="BZ2839" s="240"/>
      <c r="CA2839" s="240"/>
      <c r="CB2839" s="240"/>
      <c r="CC2839" s="240"/>
      <c r="CD2839" s="240"/>
      <c r="CE2839" s="240"/>
      <c r="CF2839" s="240"/>
      <c r="CG2839" s="240"/>
      <c r="CH2839" s="240"/>
      <c r="CI2839" s="240"/>
      <c r="CJ2839" s="240"/>
      <c r="CK2839" s="240"/>
      <c r="CL2839" s="240"/>
      <c r="CM2839" s="240"/>
      <c r="CN2839" s="240"/>
      <c r="CO2839" s="240"/>
      <c r="CP2839" s="240"/>
      <c r="CQ2839" s="240"/>
      <c r="CR2839" s="240"/>
      <c r="CS2839" s="240"/>
      <c r="CT2839" s="240"/>
      <c r="CU2839" s="240"/>
      <c r="CV2839" s="240"/>
      <c r="CW2839" s="240"/>
      <c r="CX2839" s="240"/>
      <c r="CY2839" s="240"/>
      <c r="CZ2839" s="240"/>
      <c r="DA2839" s="240"/>
      <c r="DB2839" s="240"/>
      <c r="DC2839" s="240"/>
      <c r="DD2839" s="240"/>
      <c r="DE2839" s="240"/>
      <c r="DF2839" s="240"/>
      <c r="DG2839" s="240"/>
      <c r="DH2839" s="240"/>
      <c r="DI2839" s="240"/>
      <c r="DJ2839" s="240"/>
      <c r="DK2839" s="240"/>
      <c r="DL2839" s="240"/>
      <c r="DM2839" s="240"/>
      <c r="DN2839" s="240"/>
      <c r="DO2839" s="240"/>
      <c r="DP2839" s="240"/>
      <c r="DQ2839" s="240"/>
      <c r="DR2839" s="240"/>
      <c r="DS2839" s="240"/>
      <c r="DT2839" s="240"/>
      <c r="DU2839" s="240"/>
      <c r="DV2839" s="240"/>
      <c r="DW2839" s="240"/>
      <c r="DX2839" s="240"/>
      <c r="DY2839" s="240"/>
      <c r="DZ2839" s="240"/>
      <c r="EA2839" s="240"/>
      <c r="EB2839" s="240"/>
      <c r="EC2839" s="240"/>
      <c r="ED2839" s="240"/>
      <c r="EE2839" s="240"/>
      <c r="EF2839" s="240"/>
      <c r="EG2839" s="240"/>
      <c r="EH2839" s="240"/>
      <c r="EI2839" s="240"/>
      <c r="EJ2839" s="240"/>
      <c r="EK2839" s="240"/>
      <c r="EL2839" s="240"/>
      <c r="EM2839" s="240"/>
      <c r="EN2839" s="240"/>
      <c r="EO2839" s="240"/>
      <c r="EP2839" s="240"/>
      <c r="EQ2839" s="240"/>
      <c r="ER2839" s="240"/>
      <c r="ES2839" s="240"/>
      <c r="ET2839" s="240"/>
      <c r="EU2839" s="240"/>
      <c r="EV2839" s="240"/>
      <c r="EW2839" s="240"/>
      <c r="EX2839" s="240"/>
      <c r="EY2839" s="240"/>
      <c r="EZ2839" s="240"/>
      <c r="FA2839" s="240"/>
      <c r="FB2839" s="240"/>
      <c r="FC2839" s="240"/>
      <c r="FD2839" s="240"/>
      <c r="FE2839" s="240"/>
      <c r="FF2839" s="240"/>
      <c r="FG2839" s="240"/>
      <c r="FH2839" s="240"/>
      <c r="FI2839" s="240"/>
      <c r="FJ2839" s="240"/>
      <c r="FK2839" s="240"/>
      <c r="FL2839" s="240"/>
      <c r="FM2839" s="240"/>
      <c r="FN2839" s="240"/>
      <c r="FO2839" s="240"/>
      <c r="FP2839" s="240"/>
      <c r="FQ2839" s="240"/>
      <c r="FR2839" s="240"/>
      <c r="FS2839" s="240"/>
      <c r="FT2839" s="240"/>
      <c r="FU2839" s="240"/>
      <c r="FV2839" s="240"/>
    </row>
    <row r="2840" spans="1:178" s="250" customFormat="1">
      <c r="A2840" s="234"/>
      <c r="B2840" s="234"/>
      <c r="C2840" s="234"/>
      <c r="D2840" s="234"/>
      <c r="E2840" s="234"/>
      <c r="F2840" s="234"/>
      <c r="G2840" s="235"/>
      <c r="H2840" s="236"/>
      <c r="AJ2840" s="290"/>
      <c r="AK2840" s="240"/>
      <c r="AL2840" s="240"/>
      <c r="AM2840" s="240"/>
      <c r="AN2840" s="240"/>
      <c r="AO2840" s="240"/>
      <c r="AP2840" s="240"/>
      <c r="AQ2840" s="240"/>
      <c r="AR2840" s="240"/>
      <c r="AS2840" s="240"/>
      <c r="AT2840" s="240"/>
      <c r="AU2840" s="240"/>
      <c r="AV2840" s="240"/>
      <c r="AW2840" s="240"/>
      <c r="AX2840" s="240"/>
      <c r="AY2840" s="240"/>
      <c r="AZ2840" s="240"/>
      <c r="BA2840" s="240"/>
      <c r="BB2840" s="240"/>
      <c r="BC2840" s="240"/>
      <c r="BD2840" s="240"/>
      <c r="BE2840" s="240"/>
      <c r="BF2840" s="240"/>
      <c r="BG2840" s="240"/>
      <c r="BH2840" s="240"/>
      <c r="BI2840" s="240"/>
      <c r="BJ2840" s="240"/>
      <c r="BK2840" s="240"/>
      <c r="BL2840" s="240"/>
      <c r="BM2840" s="240"/>
      <c r="BN2840" s="240"/>
      <c r="BO2840" s="240"/>
      <c r="BP2840" s="240"/>
      <c r="BQ2840" s="240"/>
      <c r="BR2840" s="240"/>
      <c r="BS2840" s="240"/>
      <c r="BT2840" s="240"/>
      <c r="BU2840" s="240"/>
      <c r="BV2840" s="240"/>
      <c r="BW2840" s="240"/>
      <c r="BX2840" s="240"/>
      <c r="BY2840" s="240"/>
      <c r="BZ2840" s="240"/>
      <c r="CA2840" s="240"/>
      <c r="CB2840" s="240"/>
      <c r="CC2840" s="240"/>
      <c r="CD2840" s="240"/>
      <c r="CE2840" s="240"/>
      <c r="CF2840" s="240"/>
      <c r="CG2840" s="240"/>
      <c r="CH2840" s="240"/>
      <c r="CI2840" s="240"/>
      <c r="CJ2840" s="240"/>
      <c r="CK2840" s="240"/>
      <c r="CL2840" s="240"/>
      <c r="CM2840" s="240"/>
      <c r="CN2840" s="240"/>
      <c r="CO2840" s="240"/>
      <c r="CP2840" s="240"/>
      <c r="CQ2840" s="240"/>
      <c r="CR2840" s="240"/>
      <c r="CS2840" s="240"/>
      <c r="CT2840" s="240"/>
      <c r="CU2840" s="240"/>
      <c r="CV2840" s="240"/>
      <c r="CW2840" s="240"/>
      <c r="CX2840" s="240"/>
      <c r="CY2840" s="240"/>
      <c r="CZ2840" s="240"/>
      <c r="DA2840" s="240"/>
      <c r="DB2840" s="240"/>
      <c r="DC2840" s="240"/>
      <c r="DD2840" s="240"/>
      <c r="DE2840" s="240"/>
      <c r="DF2840" s="240"/>
      <c r="DG2840" s="240"/>
      <c r="DH2840" s="240"/>
      <c r="DI2840" s="240"/>
      <c r="DJ2840" s="240"/>
      <c r="DK2840" s="240"/>
      <c r="DL2840" s="240"/>
      <c r="DM2840" s="240"/>
      <c r="DN2840" s="240"/>
      <c r="DO2840" s="240"/>
      <c r="DP2840" s="240"/>
      <c r="DQ2840" s="240"/>
      <c r="DR2840" s="240"/>
      <c r="DS2840" s="240"/>
      <c r="DT2840" s="240"/>
      <c r="DU2840" s="240"/>
      <c r="DV2840" s="240"/>
      <c r="DW2840" s="240"/>
      <c r="DX2840" s="240"/>
      <c r="DY2840" s="240"/>
      <c r="DZ2840" s="240"/>
      <c r="EA2840" s="240"/>
      <c r="EB2840" s="240"/>
      <c r="EC2840" s="240"/>
      <c r="ED2840" s="240"/>
      <c r="EE2840" s="240"/>
      <c r="EF2840" s="240"/>
      <c r="EG2840" s="240"/>
      <c r="EH2840" s="240"/>
      <c r="EI2840" s="240"/>
      <c r="EJ2840" s="240"/>
      <c r="EK2840" s="240"/>
      <c r="EL2840" s="240"/>
      <c r="EM2840" s="240"/>
      <c r="EN2840" s="240"/>
      <c r="EO2840" s="240"/>
      <c r="EP2840" s="240"/>
      <c r="EQ2840" s="240"/>
      <c r="ER2840" s="240"/>
      <c r="ES2840" s="240"/>
      <c r="ET2840" s="240"/>
      <c r="EU2840" s="240"/>
      <c r="EV2840" s="240"/>
      <c r="EW2840" s="240"/>
      <c r="EX2840" s="240"/>
      <c r="EY2840" s="240"/>
      <c r="EZ2840" s="240"/>
      <c r="FA2840" s="240"/>
      <c r="FB2840" s="240"/>
      <c r="FC2840" s="240"/>
      <c r="FD2840" s="240"/>
      <c r="FE2840" s="240"/>
      <c r="FF2840" s="240"/>
      <c r="FG2840" s="240"/>
      <c r="FH2840" s="240"/>
      <c r="FI2840" s="240"/>
      <c r="FJ2840" s="240"/>
      <c r="FK2840" s="240"/>
      <c r="FL2840" s="240"/>
      <c r="FM2840" s="240"/>
      <c r="FN2840" s="240"/>
      <c r="FO2840" s="240"/>
      <c r="FP2840" s="240"/>
      <c r="FQ2840" s="240"/>
      <c r="FR2840" s="240"/>
      <c r="FS2840" s="240"/>
      <c r="FT2840" s="240"/>
      <c r="FU2840" s="240"/>
      <c r="FV2840" s="240"/>
    </row>
    <row r="2841" spans="1:178" s="250" customFormat="1">
      <c r="A2841" s="234"/>
      <c r="B2841" s="234"/>
      <c r="C2841" s="234"/>
      <c r="D2841" s="234"/>
      <c r="E2841" s="234"/>
      <c r="F2841" s="234"/>
      <c r="G2841" s="235"/>
      <c r="H2841" s="236"/>
      <c r="AJ2841" s="290"/>
      <c r="AK2841" s="240"/>
      <c r="AL2841" s="240"/>
      <c r="AM2841" s="240"/>
      <c r="AN2841" s="240"/>
      <c r="AO2841" s="240"/>
      <c r="AP2841" s="240"/>
      <c r="AQ2841" s="240"/>
      <c r="AR2841" s="240"/>
      <c r="AS2841" s="240"/>
      <c r="AT2841" s="240"/>
      <c r="AU2841" s="240"/>
      <c r="AV2841" s="240"/>
      <c r="AW2841" s="240"/>
      <c r="AX2841" s="240"/>
      <c r="AY2841" s="240"/>
      <c r="AZ2841" s="240"/>
      <c r="BA2841" s="240"/>
      <c r="BB2841" s="240"/>
      <c r="BC2841" s="240"/>
      <c r="BD2841" s="240"/>
      <c r="BE2841" s="240"/>
      <c r="BF2841" s="240"/>
      <c r="BG2841" s="240"/>
      <c r="BH2841" s="240"/>
      <c r="BI2841" s="240"/>
      <c r="BJ2841" s="240"/>
      <c r="BK2841" s="240"/>
      <c r="BL2841" s="240"/>
      <c r="BM2841" s="240"/>
      <c r="BN2841" s="240"/>
      <c r="BO2841" s="240"/>
      <c r="BP2841" s="240"/>
      <c r="BQ2841" s="240"/>
      <c r="BR2841" s="240"/>
      <c r="BS2841" s="240"/>
      <c r="BT2841" s="240"/>
      <c r="BU2841" s="240"/>
      <c r="BV2841" s="240"/>
      <c r="BW2841" s="240"/>
      <c r="BX2841" s="240"/>
      <c r="BY2841" s="240"/>
      <c r="BZ2841" s="240"/>
      <c r="CA2841" s="240"/>
      <c r="CB2841" s="240"/>
      <c r="CC2841" s="240"/>
      <c r="CD2841" s="240"/>
      <c r="CE2841" s="240"/>
      <c r="CF2841" s="240"/>
      <c r="CG2841" s="240"/>
      <c r="CH2841" s="240"/>
      <c r="CI2841" s="240"/>
      <c r="CJ2841" s="240"/>
      <c r="CK2841" s="240"/>
      <c r="CL2841" s="240"/>
      <c r="CM2841" s="240"/>
      <c r="CN2841" s="240"/>
      <c r="CO2841" s="240"/>
      <c r="CP2841" s="240"/>
      <c r="CQ2841" s="240"/>
      <c r="CR2841" s="240"/>
      <c r="CS2841" s="240"/>
      <c r="CT2841" s="240"/>
      <c r="CU2841" s="240"/>
      <c r="CV2841" s="240"/>
      <c r="CW2841" s="240"/>
      <c r="CX2841" s="240"/>
      <c r="CY2841" s="240"/>
      <c r="CZ2841" s="240"/>
      <c r="DA2841" s="240"/>
      <c r="DB2841" s="240"/>
      <c r="DC2841" s="240"/>
      <c r="DD2841" s="240"/>
      <c r="DE2841" s="240"/>
      <c r="DF2841" s="240"/>
      <c r="DG2841" s="240"/>
      <c r="DH2841" s="240"/>
      <c r="DI2841" s="240"/>
      <c r="DJ2841" s="240"/>
      <c r="DK2841" s="240"/>
      <c r="DL2841" s="240"/>
      <c r="DM2841" s="240"/>
      <c r="DN2841" s="240"/>
      <c r="DO2841" s="240"/>
      <c r="DP2841" s="240"/>
      <c r="DQ2841" s="240"/>
      <c r="DR2841" s="240"/>
      <c r="DS2841" s="240"/>
      <c r="DT2841" s="240"/>
      <c r="DU2841" s="240"/>
      <c r="DV2841" s="240"/>
      <c r="DW2841" s="240"/>
      <c r="DX2841" s="240"/>
      <c r="DY2841" s="240"/>
      <c r="DZ2841" s="240"/>
      <c r="EA2841" s="240"/>
      <c r="EB2841" s="240"/>
      <c r="EC2841" s="240"/>
      <c r="ED2841" s="240"/>
      <c r="EE2841" s="240"/>
      <c r="EF2841" s="240"/>
      <c r="EG2841" s="240"/>
      <c r="EH2841" s="240"/>
      <c r="EI2841" s="240"/>
      <c r="EJ2841" s="240"/>
      <c r="EK2841" s="240"/>
      <c r="EL2841" s="240"/>
      <c r="EM2841" s="240"/>
      <c r="EN2841" s="240"/>
      <c r="EO2841" s="240"/>
      <c r="EP2841" s="240"/>
      <c r="EQ2841" s="240"/>
      <c r="ER2841" s="240"/>
      <c r="ES2841" s="240"/>
      <c r="ET2841" s="240"/>
      <c r="EU2841" s="240"/>
      <c r="EV2841" s="240"/>
      <c r="EW2841" s="240"/>
      <c r="EX2841" s="240"/>
      <c r="EY2841" s="240"/>
      <c r="EZ2841" s="240"/>
      <c r="FA2841" s="240"/>
      <c r="FB2841" s="240"/>
      <c r="FC2841" s="240"/>
      <c r="FD2841" s="240"/>
      <c r="FE2841" s="240"/>
      <c r="FF2841" s="240"/>
      <c r="FG2841" s="240"/>
      <c r="FH2841" s="240"/>
      <c r="FI2841" s="240"/>
      <c r="FJ2841" s="240"/>
      <c r="FK2841" s="240"/>
      <c r="FL2841" s="240"/>
      <c r="FM2841" s="240"/>
      <c r="FN2841" s="240"/>
      <c r="FO2841" s="240"/>
      <c r="FP2841" s="240"/>
      <c r="FQ2841" s="240"/>
      <c r="FR2841" s="240"/>
      <c r="FS2841" s="240"/>
      <c r="FT2841" s="240"/>
      <c r="FU2841" s="240"/>
      <c r="FV2841" s="240"/>
    </row>
    <row r="2842" spans="1:178" s="250" customFormat="1">
      <c r="A2842" s="234"/>
      <c r="B2842" s="234"/>
      <c r="C2842" s="234"/>
      <c r="D2842" s="234"/>
      <c r="E2842" s="234"/>
      <c r="F2842" s="234"/>
      <c r="G2842" s="235"/>
      <c r="H2842" s="236"/>
      <c r="AJ2842" s="290"/>
      <c r="AK2842" s="240"/>
      <c r="AL2842" s="240"/>
      <c r="AM2842" s="240"/>
      <c r="AN2842" s="240"/>
      <c r="AO2842" s="240"/>
      <c r="AP2842" s="240"/>
      <c r="AQ2842" s="240"/>
      <c r="AR2842" s="240"/>
      <c r="AS2842" s="240"/>
      <c r="AT2842" s="240"/>
      <c r="AU2842" s="240"/>
      <c r="AV2842" s="240"/>
      <c r="AW2842" s="240"/>
      <c r="AX2842" s="240"/>
      <c r="AY2842" s="240"/>
      <c r="AZ2842" s="240"/>
      <c r="BA2842" s="240"/>
      <c r="BB2842" s="240"/>
      <c r="BC2842" s="240"/>
      <c r="BD2842" s="240"/>
      <c r="BE2842" s="240"/>
      <c r="BF2842" s="240"/>
      <c r="BG2842" s="240"/>
      <c r="BH2842" s="240"/>
      <c r="BI2842" s="240"/>
      <c r="BJ2842" s="240"/>
      <c r="BK2842" s="240"/>
      <c r="BL2842" s="240"/>
      <c r="BM2842" s="240"/>
      <c r="BN2842" s="240"/>
      <c r="BO2842" s="240"/>
      <c r="BP2842" s="240"/>
      <c r="BQ2842" s="240"/>
      <c r="BR2842" s="240"/>
      <c r="BS2842" s="240"/>
      <c r="BT2842" s="240"/>
      <c r="BU2842" s="240"/>
      <c r="BV2842" s="240"/>
      <c r="BW2842" s="240"/>
      <c r="BX2842" s="240"/>
      <c r="BY2842" s="240"/>
      <c r="BZ2842" s="240"/>
      <c r="CA2842" s="240"/>
      <c r="CB2842" s="240"/>
      <c r="CC2842" s="240"/>
      <c r="CD2842" s="240"/>
      <c r="CE2842" s="240"/>
      <c r="CF2842" s="240"/>
      <c r="CG2842" s="240"/>
      <c r="CH2842" s="240"/>
      <c r="CI2842" s="240"/>
      <c r="CJ2842" s="240"/>
      <c r="CK2842" s="240"/>
      <c r="CL2842" s="240"/>
      <c r="CM2842" s="240"/>
      <c r="CN2842" s="240"/>
      <c r="CO2842" s="240"/>
      <c r="CP2842" s="240"/>
      <c r="CQ2842" s="240"/>
      <c r="CR2842" s="240"/>
      <c r="CS2842" s="240"/>
      <c r="CT2842" s="240"/>
      <c r="CU2842" s="240"/>
      <c r="CV2842" s="240"/>
      <c r="CW2842" s="240"/>
      <c r="CX2842" s="240"/>
      <c r="CY2842" s="240"/>
      <c r="CZ2842" s="240"/>
      <c r="DA2842" s="240"/>
      <c r="DB2842" s="240"/>
      <c r="DC2842" s="240"/>
      <c r="DD2842" s="240"/>
      <c r="DE2842" s="240"/>
      <c r="DF2842" s="240"/>
      <c r="DG2842" s="240"/>
      <c r="DH2842" s="240"/>
      <c r="DI2842" s="240"/>
      <c r="DJ2842" s="240"/>
      <c r="DK2842" s="240"/>
      <c r="DL2842" s="240"/>
      <c r="DM2842" s="240"/>
      <c r="DN2842" s="240"/>
      <c r="DO2842" s="240"/>
      <c r="DP2842" s="240"/>
      <c r="DQ2842" s="240"/>
      <c r="DR2842" s="240"/>
      <c r="DS2842" s="240"/>
      <c r="DT2842" s="240"/>
      <c r="DU2842" s="240"/>
      <c r="DV2842" s="240"/>
      <c r="DW2842" s="240"/>
      <c r="DX2842" s="240"/>
      <c r="DY2842" s="240"/>
      <c r="DZ2842" s="240"/>
      <c r="EA2842" s="240"/>
      <c r="EB2842" s="240"/>
      <c r="EC2842" s="240"/>
      <c r="ED2842" s="240"/>
      <c r="EE2842" s="240"/>
      <c r="EF2842" s="240"/>
      <c r="EG2842" s="240"/>
      <c r="EH2842" s="240"/>
      <c r="EI2842" s="240"/>
      <c r="EJ2842" s="240"/>
      <c r="EK2842" s="240"/>
      <c r="EL2842" s="240"/>
      <c r="EM2842" s="240"/>
      <c r="EN2842" s="240"/>
      <c r="EO2842" s="240"/>
      <c r="EP2842" s="240"/>
      <c r="EQ2842" s="240"/>
      <c r="ER2842" s="240"/>
      <c r="ES2842" s="240"/>
      <c r="ET2842" s="240"/>
      <c r="EU2842" s="240"/>
      <c r="EV2842" s="240"/>
      <c r="EW2842" s="240"/>
      <c r="EX2842" s="240"/>
      <c r="EY2842" s="240"/>
      <c r="EZ2842" s="240"/>
      <c r="FA2842" s="240"/>
      <c r="FB2842" s="240"/>
      <c r="FC2842" s="240"/>
      <c r="FD2842" s="240"/>
      <c r="FE2842" s="240"/>
      <c r="FF2842" s="240"/>
      <c r="FG2842" s="240"/>
      <c r="FH2842" s="240"/>
      <c r="FI2842" s="240"/>
      <c r="FJ2842" s="240"/>
      <c r="FK2842" s="240"/>
      <c r="FL2842" s="240"/>
      <c r="FM2842" s="240"/>
      <c r="FN2842" s="240"/>
      <c r="FO2842" s="240"/>
      <c r="FP2842" s="240"/>
      <c r="FQ2842" s="240"/>
      <c r="FR2842" s="240"/>
      <c r="FS2842" s="240"/>
      <c r="FT2842" s="240"/>
      <c r="FU2842" s="240"/>
      <c r="FV2842" s="240"/>
    </row>
    <row r="2843" spans="1:178" s="250" customFormat="1">
      <c r="A2843" s="234"/>
      <c r="B2843" s="234"/>
      <c r="C2843" s="234"/>
      <c r="D2843" s="234"/>
      <c r="E2843" s="234"/>
      <c r="F2843" s="234"/>
      <c r="G2843" s="235"/>
      <c r="H2843" s="236"/>
      <c r="AJ2843" s="290"/>
      <c r="AK2843" s="240"/>
      <c r="AL2843" s="240"/>
      <c r="AM2843" s="240"/>
      <c r="AN2843" s="240"/>
      <c r="AO2843" s="240"/>
      <c r="AP2843" s="240"/>
      <c r="AQ2843" s="240"/>
      <c r="AR2843" s="240"/>
      <c r="AS2843" s="240"/>
      <c r="AT2843" s="240"/>
      <c r="AU2843" s="240"/>
      <c r="AV2843" s="240"/>
      <c r="AW2843" s="240"/>
      <c r="AX2843" s="240"/>
      <c r="AY2843" s="240"/>
      <c r="AZ2843" s="240"/>
      <c r="BA2843" s="240"/>
      <c r="BB2843" s="240"/>
      <c r="BC2843" s="240"/>
      <c r="BD2843" s="240"/>
      <c r="BE2843" s="240"/>
      <c r="BF2843" s="240"/>
      <c r="BG2843" s="240"/>
      <c r="BH2843" s="240"/>
      <c r="BI2843" s="240"/>
      <c r="BJ2843" s="240"/>
      <c r="BK2843" s="240"/>
      <c r="BL2843" s="240"/>
      <c r="BM2843" s="240"/>
      <c r="BN2843" s="240"/>
      <c r="BO2843" s="240"/>
      <c r="BP2843" s="240"/>
      <c r="BQ2843" s="240"/>
      <c r="BR2843" s="240"/>
      <c r="BS2843" s="240"/>
      <c r="BT2843" s="240"/>
      <c r="BU2843" s="240"/>
      <c r="BV2843" s="240"/>
      <c r="BW2843" s="240"/>
      <c r="BX2843" s="240"/>
      <c r="BY2843" s="240"/>
      <c r="BZ2843" s="240"/>
      <c r="CA2843" s="240"/>
      <c r="CB2843" s="240"/>
      <c r="CC2843" s="240"/>
      <c r="CD2843" s="240"/>
      <c r="CE2843" s="240"/>
      <c r="CF2843" s="240"/>
      <c r="CG2843" s="240"/>
      <c r="CH2843" s="240"/>
      <c r="CI2843" s="240"/>
      <c r="CJ2843" s="240"/>
      <c r="CK2843" s="240"/>
      <c r="CL2843" s="240"/>
      <c r="CM2843" s="240"/>
      <c r="CN2843" s="240"/>
      <c r="CO2843" s="240"/>
      <c r="CP2843" s="240"/>
      <c r="CQ2843" s="240"/>
      <c r="CR2843" s="240"/>
      <c r="CS2843" s="240"/>
      <c r="CT2843" s="240"/>
      <c r="CU2843" s="240"/>
      <c r="CV2843" s="240"/>
      <c r="CW2843" s="240"/>
      <c r="CX2843" s="240"/>
      <c r="CY2843" s="240"/>
      <c r="CZ2843" s="240"/>
      <c r="DA2843" s="240"/>
      <c r="DB2843" s="240"/>
      <c r="DC2843" s="240"/>
      <c r="DD2843" s="240"/>
      <c r="DE2843" s="240"/>
      <c r="DF2843" s="240"/>
      <c r="DG2843" s="240"/>
      <c r="DH2843" s="240"/>
      <c r="DI2843" s="240"/>
      <c r="DJ2843" s="240"/>
      <c r="DK2843" s="240"/>
      <c r="DL2843" s="240"/>
      <c r="DM2843" s="240"/>
      <c r="DN2843" s="240"/>
      <c r="DO2843" s="240"/>
      <c r="DP2843" s="240"/>
      <c r="DQ2843" s="240"/>
      <c r="DR2843" s="240"/>
      <c r="DS2843" s="240"/>
      <c r="DT2843" s="240"/>
      <c r="DU2843" s="240"/>
      <c r="DV2843" s="240"/>
      <c r="DW2843" s="240"/>
      <c r="DX2843" s="240"/>
      <c r="DY2843" s="240"/>
      <c r="DZ2843" s="240"/>
      <c r="EA2843" s="240"/>
      <c r="EB2843" s="240"/>
      <c r="EC2843" s="240"/>
      <c r="ED2843" s="240"/>
      <c r="EE2843" s="240"/>
      <c r="EF2843" s="240"/>
      <c r="EG2843" s="240"/>
      <c r="EH2843" s="240"/>
      <c r="EI2843" s="240"/>
      <c r="EJ2843" s="240"/>
      <c r="EK2843" s="240"/>
      <c r="EL2843" s="240"/>
      <c r="EM2843" s="240"/>
      <c r="EN2843" s="240"/>
      <c r="EO2843" s="240"/>
      <c r="EP2843" s="240"/>
      <c r="EQ2843" s="240"/>
      <c r="ER2843" s="240"/>
      <c r="ES2843" s="240"/>
      <c r="ET2843" s="240"/>
      <c r="EU2843" s="240"/>
      <c r="EV2843" s="240"/>
      <c r="EW2843" s="240"/>
      <c r="EX2843" s="240"/>
      <c r="EY2843" s="240"/>
      <c r="EZ2843" s="240"/>
      <c r="FA2843" s="240"/>
      <c r="FB2843" s="240"/>
      <c r="FC2843" s="240"/>
      <c r="FD2843" s="240"/>
      <c r="FE2843" s="240"/>
      <c r="FF2843" s="240"/>
      <c r="FG2843" s="240"/>
      <c r="FH2843" s="240"/>
      <c r="FI2843" s="240"/>
      <c r="FJ2843" s="240"/>
      <c r="FK2843" s="240"/>
      <c r="FL2843" s="240"/>
      <c r="FM2843" s="240"/>
      <c r="FN2843" s="240"/>
      <c r="FO2843" s="240"/>
      <c r="FP2843" s="240"/>
      <c r="FQ2843" s="240"/>
      <c r="FR2843" s="240"/>
      <c r="FS2843" s="240"/>
      <c r="FT2843" s="240"/>
      <c r="FU2843" s="240"/>
      <c r="FV2843" s="240"/>
    </row>
    <row r="2844" spans="1:178" s="250" customFormat="1">
      <c r="A2844" s="234"/>
      <c r="B2844" s="234"/>
      <c r="C2844" s="234"/>
      <c r="D2844" s="234"/>
      <c r="E2844" s="234"/>
      <c r="F2844" s="234"/>
      <c r="G2844" s="235"/>
      <c r="H2844" s="236"/>
      <c r="AJ2844" s="290"/>
      <c r="AK2844" s="240"/>
      <c r="AL2844" s="240"/>
      <c r="AM2844" s="240"/>
      <c r="AN2844" s="240"/>
      <c r="AO2844" s="240"/>
      <c r="AP2844" s="240"/>
      <c r="AQ2844" s="240"/>
      <c r="AR2844" s="240"/>
      <c r="AS2844" s="240"/>
      <c r="AT2844" s="240"/>
      <c r="AU2844" s="240"/>
      <c r="AV2844" s="240"/>
      <c r="AW2844" s="240"/>
      <c r="AX2844" s="240"/>
      <c r="AY2844" s="240"/>
      <c r="AZ2844" s="240"/>
      <c r="BA2844" s="240"/>
      <c r="BB2844" s="240"/>
      <c r="BC2844" s="240"/>
      <c r="BD2844" s="240"/>
      <c r="BE2844" s="240"/>
      <c r="BF2844" s="240"/>
      <c r="BG2844" s="240"/>
      <c r="BH2844" s="240"/>
      <c r="BI2844" s="240"/>
      <c r="BJ2844" s="240"/>
      <c r="BK2844" s="240"/>
      <c r="BL2844" s="240"/>
      <c r="BM2844" s="240"/>
      <c r="BN2844" s="240"/>
      <c r="BO2844" s="240"/>
      <c r="BP2844" s="240"/>
      <c r="BQ2844" s="240"/>
      <c r="BR2844" s="240"/>
      <c r="BS2844" s="240"/>
      <c r="BT2844" s="240"/>
      <c r="BU2844" s="240"/>
      <c r="BV2844" s="240"/>
      <c r="BW2844" s="240"/>
      <c r="BX2844" s="240"/>
      <c r="BY2844" s="240"/>
      <c r="BZ2844" s="240"/>
      <c r="CA2844" s="240"/>
      <c r="CB2844" s="240"/>
      <c r="CC2844" s="240"/>
      <c r="CD2844" s="240"/>
      <c r="CE2844" s="240"/>
      <c r="CF2844" s="240"/>
      <c r="CG2844" s="240"/>
      <c r="CH2844" s="240"/>
      <c r="CI2844" s="240"/>
      <c r="CJ2844" s="240"/>
      <c r="CK2844" s="240"/>
      <c r="CL2844" s="240"/>
      <c r="CM2844" s="240"/>
      <c r="CN2844" s="240"/>
      <c r="CO2844" s="240"/>
      <c r="CP2844" s="240"/>
      <c r="CQ2844" s="240"/>
      <c r="CR2844" s="240"/>
      <c r="CS2844" s="240"/>
      <c r="CT2844" s="240"/>
      <c r="CU2844" s="240"/>
      <c r="CV2844" s="240"/>
      <c r="CW2844" s="240"/>
      <c r="CX2844" s="240"/>
      <c r="CY2844" s="240"/>
      <c r="CZ2844" s="240"/>
      <c r="DA2844" s="240"/>
      <c r="DB2844" s="240"/>
      <c r="DC2844" s="240"/>
      <c r="DD2844" s="240"/>
      <c r="DE2844" s="240"/>
      <c r="DF2844" s="240"/>
      <c r="DG2844" s="240"/>
      <c r="DH2844" s="240"/>
      <c r="DI2844" s="240"/>
      <c r="DJ2844" s="240"/>
      <c r="DK2844" s="240"/>
      <c r="DL2844" s="240"/>
      <c r="DM2844" s="240"/>
      <c r="DN2844" s="240"/>
      <c r="DO2844" s="240"/>
      <c r="DP2844" s="240"/>
      <c r="DQ2844" s="240"/>
      <c r="DR2844" s="240"/>
      <c r="DS2844" s="240"/>
      <c r="DT2844" s="240"/>
      <c r="DU2844" s="240"/>
      <c r="DV2844" s="240"/>
      <c r="DW2844" s="240"/>
      <c r="DX2844" s="240"/>
      <c r="DY2844" s="240"/>
      <c r="DZ2844" s="240"/>
      <c r="EA2844" s="240"/>
      <c r="EB2844" s="240"/>
      <c r="EC2844" s="240"/>
      <c r="ED2844" s="240"/>
      <c r="EE2844" s="240"/>
      <c r="EF2844" s="240"/>
      <c r="EG2844" s="240"/>
      <c r="EH2844" s="240"/>
      <c r="EI2844" s="240"/>
      <c r="EJ2844" s="240"/>
      <c r="EK2844" s="240"/>
      <c r="EL2844" s="240"/>
      <c r="EM2844" s="240"/>
      <c r="EN2844" s="240"/>
      <c r="EO2844" s="240"/>
      <c r="EP2844" s="240"/>
      <c r="EQ2844" s="240"/>
      <c r="ER2844" s="240"/>
      <c r="ES2844" s="240"/>
      <c r="ET2844" s="240"/>
      <c r="EU2844" s="240"/>
      <c r="EV2844" s="240"/>
      <c r="EW2844" s="240"/>
      <c r="EX2844" s="240"/>
      <c r="EY2844" s="240"/>
      <c r="EZ2844" s="240"/>
      <c r="FA2844" s="240"/>
      <c r="FB2844" s="240"/>
      <c r="FC2844" s="240"/>
      <c r="FD2844" s="240"/>
      <c r="FE2844" s="240"/>
      <c r="FF2844" s="240"/>
      <c r="FG2844" s="240"/>
      <c r="FH2844" s="240"/>
      <c r="FI2844" s="240"/>
      <c r="FJ2844" s="240"/>
      <c r="FK2844" s="240"/>
      <c r="FL2844" s="240"/>
      <c r="FM2844" s="240"/>
      <c r="FN2844" s="240"/>
      <c r="FO2844" s="240"/>
      <c r="FP2844" s="240"/>
      <c r="FQ2844" s="240"/>
      <c r="FR2844" s="240"/>
      <c r="FS2844" s="240"/>
      <c r="FT2844" s="240"/>
      <c r="FU2844" s="240"/>
      <c r="FV2844" s="240"/>
    </row>
    <row r="2845" spans="1:178" s="250" customFormat="1">
      <c r="A2845" s="234"/>
      <c r="B2845" s="234"/>
      <c r="C2845" s="234"/>
      <c r="D2845" s="234"/>
      <c r="E2845" s="234"/>
      <c r="F2845" s="234"/>
      <c r="G2845" s="235"/>
      <c r="H2845" s="236"/>
      <c r="AJ2845" s="290"/>
      <c r="AK2845" s="240"/>
      <c r="AL2845" s="240"/>
      <c r="AM2845" s="240"/>
      <c r="AN2845" s="240"/>
      <c r="AO2845" s="240"/>
      <c r="AP2845" s="240"/>
      <c r="AQ2845" s="240"/>
      <c r="AR2845" s="240"/>
      <c r="AS2845" s="240"/>
      <c r="AT2845" s="240"/>
      <c r="AU2845" s="240"/>
      <c r="AV2845" s="240"/>
      <c r="AW2845" s="240"/>
      <c r="AX2845" s="240"/>
      <c r="AY2845" s="240"/>
      <c r="AZ2845" s="240"/>
      <c r="BA2845" s="240"/>
      <c r="BB2845" s="240"/>
      <c r="BC2845" s="240"/>
      <c r="BD2845" s="240"/>
      <c r="BE2845" s="240"/>
      <c r="BF2845" s="240"/>
      <c r="BG2845" s="240"/>
      <c r="BH2845" s="240"/>
      <c r="BI2845" s="240"/>
      <c r="BJ2845" s="240"/>
      <c r="BK2845" s="240"/>
      <c r="BL2845" s="240"/>
      <c r="BM2845" s="240"/>
      <c r="BN2845" s="240"/>
      <c r="BO2845" s="240"/>
      <c r="BP2845" s="240"/>
      <c r="BQ2845" s="240"/>
      <c r="BR2845" s="240"/>
      <c r="BS2845" s="240"/>
      <c r="BT2845" s="240"/>
      <c r="BU2845" s="240"/>
      <c r="BV2845" s="240"/>
      <c r="BW2845" s="240"/>
      <c r="BX2845" s="240"/>
      <c r="BY2845" s="240"/>
      <c r="BZ2845" s="240"/>
      <c r="CA2845" s="240"/>
      <c r="CB2845" s="240"/>
      <c r="CC2845" s="240"/>
      <c r="CD2845" s="240"/>
      <c r="CE2845" s="240"/>
      <c r="CF2845" s="240"/>
      <c r="CG2845" s="240"/>
      <c r="CH2845" s="240"/>
      <c r="CI2845" s="240"/>
      <c r="CJ2845" s="240"/>
      <c r="CK2845" s="240"/>
      <c r="CL2845" s="240"/>
      <c r="CM2845" s="240"/>
      <c r="CN2845" s="240"/>
      <c r="CO2845" s="240"/>
      <c r="CP2845" s="240"/>
      <c r="CQ2845" s="240"/>
      <c r="CR2845" s="240"/>
      <c r="CS2845" s="240"/>
      <c r="CT2845" s="240"/>
      <c r="CU2845" s="240"/>
      <c r="CV2845" s="240"/>
      <c r="CW2845" s="240"/>
      <c r="CX2845" s="240"/>
      <c r="CY2845" s="240"/>
      <c r="CZ2845" s="240"/>
      <c r="DA2845" s="240"/>
      <c r="DB2845" s="240"/>
      <c r="DC2845" s="240"/>
      <c r="DD2845" s="240"/>
      <c r="DE2845" s="240"/>
      <c r="DF2845" s="240"/>
      <c r="DG2845" s="240"/>
      <c r="DH2845" s="240"/>
      <c r="DI2845" s="240"/>
      <c r="DJ2845" s="240"/>
      <c r="DK2845" s="240"/>
      <c r="DL2845" s="240"/>
      <c r="DM2845" s="240"/>
      <c r="DN2845" s="240"/>
      <c r="DO2845" s="240"/>
      <c r="DP2845" s="240"/>
      <c r="DQ2845" s="240"/>
      <c r="DR2845" s="240"/>
      <c r="DS2845" s="240"/>
      <c r="DT2845" s="240"/>
      <c r="DU2845" s="240"/>
      <c r="DV2845" s="240"/>
      <c r="DW2845" s="240"/>
      <c r="DX2845" s="240"/>
      <c r="DY2845" s="240"/>
      <c r="DZ2845" s="240"/>
      <c r="EA2845" s="240"/>
      <c r="EB2845" s="240"/>
      <c r="EC2845" s="240"/>
      <c r="ED2845" s="240"/>
      <c r="EE2845" s="240"/>
      <c r="EF2845" s="240"/>
      <c r="EG2845" s="240"/>
      <c r="EH2845" s="240"/>
      <c r="EI2845" s="240"/>
      <c r="EJ2845" s="240"/>
      <c r="EK2845" s="240"/>
      <c r="EL2845" s="240"/>
      <c r="EM2845" s="240"/>
      <c r="EN2845" s="240"/>
      <c r="EO2845" s="240"/>
      <c r="EP2845" s="240"/>
      <c r="EQ2845" s="240"/>
      <c r="ER2845" s="240"/>
      <c r="ES2845" s="240"/>
      <c r="ET2845" s="240"/>
      <c r="EU2845" s="240"/>
      <c r="EV2845" s="240"/>
      <c r="EW2845" s="240"/>
      <c r="EX2845" s="240"/>
      <c r="EY2845" s="240"/>
      <c r="EZ2845" s="240"/>
      <c r="FA2845" s="240"/>
      <c r="FB2845" s="240"/>
      <c r="FC2845" s="240"/>
      <c r="FD2845" s="240"/>
      <c r="FE2845" s="240"/>
      <c r="FF2845" s="240"/>
      <c r="FG2845" s="240"/>
      <c r="FH2845" s="240"/>
      <c r="FI2845" s="240"/>
      <c r="FJ2845" s="240"/>
      <c r="FK2845" s="240"/>
      <c r="FL2845" s="240"/>
      <c r="FM2845" s="240"/>
      <c r="FN2845" s="240"/>
      <c r="FO2845" s="240"/>
      <c r="FP2845" s="240"/>
      <c r="FQ2845" s="240"/>
      <c r="FR2845" s="240"/>
      <c r="FS2845" s="240"/>
      <c r="FT2845" s="240"/>
      <c r="FU2845" s="240"/>
      <c r="FV2845" s="240"/>
    </row>
    <row r="2846" spans="1:178" s="250" customFormat="1">
      <c r="A2846" s="234"/>
      <c r="B2846" s="234"/>
      <c r="C2846" s="234"/>
      <c r="D2846" s="234"/>
      <c r="E2846" s="234"/>
      <c r="F2846" s="234"/>
      <c r="G2846" s="235"/>
      <c r="H2846" s="236"/>
      <c r="AJ2846" s="290"/>
      <c r="AK2846" s="240"/>
      <c r="AL2846" s="240"/>
      <c r="AM2846" s="240"/>
      <c r="AN2846" s="240"/>
      <c r="AO2846" s="240"/>
      <c r="AP2846" s="240"/>
      <c r="AQ2846" s="240"/>
      <c r="AR2846" s="240"/>
      <c r="AS2846" s="240"/>
      <c r="AT2846" s="240"/>
      <c r="AU2846" s="240"/>
      <c r="AV2846" s="240"/>
      <c r="AW2846" s="240"/>
      <c r="AX2846" s="240"/>
      <c r="AY2846" s="240"/>
      <c r="AZ2846" s="240"/>
      <c r="BA2846" s="240"/>
      <c r="BB2846" s="240"/>
      <c r="BC2846" s="240"/>
      <c r="BD2846" s="240"/>
      <c r="BE2846" s="240"/>
      <c r="BF2846" s="240"/>
      <c r="BG2846" s="240"/>
      <c r="BH2846" s="240"/>
      <c r="BI2846" s="240"/>
      <c r="BJ2846" s="240"/>
      <c r="BK2846" s="240"/>
      <c r="BL2846" s="240"/>
      <c r="BM2846" s="240"/>
      <c r="BN2846" s="240"/>
      <c r="BO2846" s="240"/>
      <c r="BP2846" s="240"/>
      <c r="BQ2846" s="240"/>
      <c r="BR2846" s="240"/>
      <c r="BS2846" s="240"/>
      <c r="BT2846" s="240"/>
      <c r="BU2846" s="240"/>
      <c r="BV2846" s="240"/>
      <c r="BW2846" s="240"/>
      <c r="BX2846" s="240"/>
      <c r="BY2846" s="240"/>
      <c r="BZ2846" s="240"/>
      <c r="CA2846" s="240"/>
      <c r="CB2846" s="240"/>
      <c r="CC2846" s="240"/>
      <c r="CD2846" s="240"/>
      <c r="CE2846" s="240"/>
      <c r="CF2846" s="240"/>
      <c r="CG2846" s="240"/>
      <c r="CH2846" s="240"/>
      <c r="CI2846" s="240"/>
      <c r="CJ2846" s="240"/>
      <c r="CK2846" s="240"/>
      <c r="CL2846" s="240"/>
      <c r="CM2846" s="240"/>
      <c r="CN2846" s="240"/>
      <c r="CO2846" s="240"/>
      <c r="CP2846" s="240"/>
      <c r="CQ2846" s="240"/>
      <c r="CR2846" s="240"/>
      <c r="CS2846" s="240"/>
      <c r="CT2846" s="240"/>
      <c r="CU2846" s="240"/>
      <c r="CV2846" s="240"/>
      <c r="CW2846" s="240"/>
      <c r="CX2846" s="240"/>
      <c r="CY2846" s="240"/>
      <c r="CZ2846" s="240"/>
      <c r="DA2846" s="240"/>
      <c r="DB2846" s="240"/>
      <c r="DC2846" s="240"/>
      <c r="DD2846" s="240"/>
      <c r="DE2846" s="240"/>
      <c r="DF2846" s="240"/>
      <c r="DG2846" s="240"/>
      <c r="DH2846" s="240"/>
      <c r="DI2846" s="240"/>
      <c r="DJ2846" s="240"/>
      <c r="DK2846" s="240"/>
      <c r="DL2846" s="240"/>
      <c r="DM2846" s="240"/>
      <c r="DN2846" s="240"/>
      <c r="DO2846" s="240"/>
      <c r="DP2846" s="240"/>
      <c r="DQ2846" s="240"/>
      <c r="DR2846" s="240"/>
      <c r="DS2846" s="240"/>
      <c r="DT2846" s="240"/>
      <c r="DU2846" s="240"/>
      <c r="DV2846" s="240"/>
      <c r="DW2846" s="240"/>
      <c r="DX2846" s="240"/>
      <c r="DY2846" s="240"/>
      <c r="DZ2846" s="240"/>
      <c r="EA2846" s="240"/>
      <c r="EB2846" s="240"/>
      <c r="EC2846" s="240"/>
      <c r="ED2846" s="240"/>
      <c r="EE2846" s="240"/>
      <c r="EF2846" s="240"/>
      <c r="EG2846" s="240"/>
      <c r="EH2846" s="240"/>
      <c r="EI2846" s="240"/>
      <c r="EJ2846" s="240"/>
      <c r="EK2846" s="240"/>
      <c r="EL2846" s="240"/>
      <c r="EM2846" s="240"/>
      <c r="EN2846" s="240"/>
      <c r="EO2846" s="240"/>
      <c r="EP2846" s="240"/>
      <c r="EQ2846" s="240"/>
      <c r="ER2846" s="240"/>
      <c r="ES2846" s="240"/>
      <c r="ET2846" s="240"/>
      <c r="EU2846" s="240"/>
      <c r="EV2846" s="240"/>
      <c r="EW2846" s="240"/>
      <c r="EX2846" s="240"/>
      <c r="EY2846" s="240"/>
      <c r="EZ2846" s="240"/>
      <c r="FA2846" s="240"/>
      <c r="FB2846" s="240"/>
      <c r="FC2846" s="240"/>
      <c r="FD2846" s="240"/>
      <c r="FE2846" s="240"/>
      <c r="FF2846" s="240"/>
      <c r="FG2846" s="240"/>
      <c r="FH2846" s="240"/>
      <c r="FI2846" s="240"/>
      <c r="FJ2846" s="240"/>
      <c r="FK2846" s="240"/>
      <c r="FL2846" s="240"/>
      <c r="FM2846" s="240"/>
      <c r="FN2846" s="240"/>
      <c r="FO2846" s="240"/>
      <c r="FP2846" s="240"/>
      <c r="FQ2846" s="240"/>
      <c r="FR2846" s="240"/>
      <c r="FS2846" s="240"/>
      <c r="FT2846" s="240"/>
      <c r="FU2846" s="240"/>
      <c r="FV2846" s="240"/>
    </row>
    <row r="2847" spans="1:178" s="250" customFormat="1">
      <c r="A2847" s="234"/>
      <c r="B2847" s="234"/>
      <c r="C2847" s="234"/>
      <c r="D2847" s="234"/>
      <c r="E2847" s="234"/>
      <c r="F2847" s="234"/>
      <c r="G2847" s="235"/>
      <c r="H2847" s="236"/>
      <c r="AJ2847" s="290"/>
      <c r="AK2847" s="240"/>
      <c r="AL2847" s="240"/>
      <c r="AM2847" s="240"/>
      <c r="AN2847" s="240"/>
      <c r="AO2847" s="240"/>
      <c r="AP2847" s="240"/>
      <c r="AQ2847" s="240"/>
      <c r="AR2847" s="240"/>
      <c r="AS2847" s="240"/>
      <c r="AT2847" s="240"/>
      <c r="AU2847" s="240"/>
      <c r="AV2847" s="240"/>
      <c r="AW2847" s="240"/>
      <c r="AX2847" s="240"/>
      <c r="AY2847" s="240"/>
      <c r="AZ2847" s="240"/>
      <c r="BA2847" s="240"/>
      <c r="BB2847" s="240"/>
      <c r="BC2847" s="240"/>
      <c r="BD2847" s="240"/>
      <c r="BE2847" s="240"/>
      <c r="BF2847" s="240"/>
      <c r="BG2847" s="240"/>
      <c r="BH2847" s="240"/>
      <c r="BI2847" s="240"/>
      <c r="BJ2847" s="240"/>
      <c r="BK2847" s="240"/>
      <c r="BL2847" s="240"/>
      <c r="BM2847" s="240"/>
      <c r="BN2847" s="240"/>
      <c r="BO2847" s="240"/>
      <c r="BP2847" s="240"/>
      <c r="BQ2847" s="240"/>
      <c r="BR2847" s="240"/>
      <c r="BS2847" s="240"/>
      <c r="BT2847" s="240"/>
      <c r="BU2847" s="240"/>
      <c r="BV2847" s="240"/>
      <c r="BW2847" s="240"/>
      <c r="BX2847" s="240"/>
      <c r="BY2847" s="240"/>
      <c r="BZ2847" s="240"/>
      <c r="CA2847" s="240"/>
      <c r="CB2847" s="240"/>
      <c r="CC2847" s="240"/>
      <c r="CD2847" s="240"/>
      <c r="CE2847" s="240"/>
      <c r="CF2847" s="240"/>
      <c r="CG2847" s="240"/>
      <c r="CH2847" s="240"/>
      <c r="CI2847" s="240"/>
      <c r="CJ2847" s="240"/>
      <c r="CK2847" s="240"/>
      <c r="CL2847" s="240"/>
      <c r="CM2847" s="240"/>
      <c r="CN2847" s="240"/>
      <c r="CO2847" s="240"/>
      <c r="CP2847" s="240"/>
      <c r="CQ2847" s="240"/>
      <c r="CR2847" s="240"/>
      <c r="CS2847" s="240"/>
      <c r="CT2847" s="240"/>
      <c r="CU2847" s="240"/>
      <c r="CV2847" s="240"/>
      <c r="CW2847" s="240"/>
      <c r="CX2847" s="240"/>
      <c r="CY2847" s="240"/>
      <c r="CZ2847" s="240"/>
      <c r="DA2847" s="240"/>
      <c r="DB2847" s="240"/>
      <c r="DC2847" s="240"/>
      <c r="DD2847" s="240"/>
      <c r="DE2847" s="240"/>
      <c r="DF2847" s="240"/>
      <c r="DG2847" s="240"/>
      <c r="DH2847" s="240"/>
      <c r="DI2847" s="240"/>
      <c r="DJ2847" s="240"/>
      <c r="DK2847" s="240"/>
      <c r="DL2847" s="240"/>
      <c r="DM2847" s="240"/>
      <c r="DN2847" s="240"/>
      <c r="DO2847" s="240"/>
      <c r="DP2847" s="240"/>
      <c r="DQ2847" s="240"/>
      <c r="DR2847" s="240"/>
      <c r="DS2847" s="240"/>
      <c r="DT2847" s="240"/>
      <c r="DU2847" s="240"/>
      <c r="DV2847" s="240"/>
      <c r="DW2847" s="240"/>
      <c r="DX2847" s="240"/>
      <c r="DY2847" s="240"/>
      <c r="DZ2847" s="240"/>
      <c r="EA2847" s="240"/>
      <c r="EB2847" s="240"/>
      <c r="EC2847" s="240"/>
      <c r="ED2847" s="240"/>
      <c r="EE2847" s="240"/>
      <c r="EF2847" s="240"/>
      <c r="EG2847" s="240"/>
      <c r="EH2847" s="240"/>
      <c r="EI2847" s="240"/>
      <c r="EJ2847" s="240"/>
      <c r="EK2847" s="240"/>
      <c r="EL2847" s="240"/>
      <c r="EM2847" s="240"/>
      <c r="EN2847" s="240"/>
      <c r="EO2847" s="240"/>
      <c r="EP2847" s="240"/>
      <c r="EQ2847" s="240"/>
      <c r="ER2847" s="240"/>
      <c r="ES2847" s="240"/>
      <c r="ET2847" s="240"/>
      <c r="EU2847" s="240"/>
      <c r="EV2847" s="240"/>
      <c r="EW2847" s="240"/>
      <c r="EX2847" s="240"/>
      <c r="EY2847" s="240"/>
      <c r="EZ2847" s="240"/>
      <c r="FA2847" s="240"/>
      <c r="FB2847" s="240"/>
      <c r="FC2847" s="240"/>
      <c r="FD2847" s="240"/>
      <c r="FE2847" s="240"/>
      <c r="FF2847" s="240"/>
      <c r="FG2847" s="240"/>
      <c r="FH2847" s="240"/>
      <c r="FI2847" s="240"/>
      <c r="FJ2847" s="240"/>
      <c r="FK2847" s="240"/>
      <c r="FL2847" s="240"/>
      <c r="FM2847" s="240"/>
      <c r="FN2847" s="240"/>
      <c r="FO2847" s="240"/>
      <c r="FP2847" s="240"/>
      <c r="FQ2847" s="240"/>
      <c r="FR2847" s="240"/>
      <c r="FS2847" s="240"/>
      <c r="FT2847" s="240"/>
      <c r="FU2847" s="240"/>
      <c r="FV2847" s="240"/>
    </row>
    <row r="2848" spans="1:178" s="250" customFormat="1">
      <c r="A2848" s="234"/>
      <c r="B2848" s="234"/>
      <c r="C2848" s="234"/>
      <c r="D2848" s="234"/>
      <c r="E2848" s="234"/>
      <c r="F2848" s="234"/>
      <c r="G2848" s="235"/>
      <c r="H2848" s="236"/>
      <c r="AJ2848" s="290"/>
      <c r="AK2848" s="240"/>
      <c r="AL2848" s="240"/>
      <c r="AM2848" s="240"/>
      <c r="AN2848" s="240"/>
      <c r="AO2848" s="240"/>
      <c r="AP2848" s="240"/>
      <c r="AQ2848" s="240"/>
      <c r="AR2848" s="240"/>
      <c r="AS2848" s="240"/>
      <c r="AT2848" s="240"/>
      <c r="AU2848" s="240"/>
      <c r="AV2848" s="240"/>
      <c r="AW2848" s="240"/>
      <c r="AX2848" s="240"/>
      <c r="AY2848" s="240"/>
      <c r="AZ2848" s="240"/>
      <c r="BA2848" s="240"/>
      <c r="BB2848" s="240"/>
      <c r="BC2848" s="240"/>
      <c r="BD2848" s="240"/>
      <c r="BE2848" s="240"/>
      <c r="BF2848" s="240"/>
      <c r="BG2848" s="240"/>
      <c r="BH2848" s="240"/>
      <c r="BI2848" s="240"/>
      <c r="BJ2848" s="240"/>
      <c r="BK2848" s="240"/>
      <c r="BL2848" s="240"/>
      <c r="BM2848" s="240"/>
      <c r="BN2848" s="240"/>
      <c r="BO2848" s="240"/>
      <c r="BP2848" s="240"/>
      <c r="BQ2848" s="240"/>
      <c r="BR2848" s="240"/>
      <c r="BS2848" s="240"/>
      <c r="BT2848" s="240"/>
      <c r="BU2848" s="240"/>
      <c r="BV2848" s="240"/>
      <c r="BW2848" s="240"/>
      <c r="BX2848" s="240"/>
      <c r="BY2848" s="240"/>
      <c r="BZ2848" s="240"/>
      <c r="CA2848" s="240"/>
      <c r="CB2848" s="240"/>
      <c r="CC2848" s="240"/>
      <c r="CD2848" s="240"/>
      <c r="CE2848" s="240"/>
      <c r="CF2848" s="240"/>
      <c r="CG2848" s="240"/>
      <c r="CH2848" s="240"/>
      <c r="CI2848" s="240"/>
      <c r="CJ2848" s="240"/>
      <c r="CK2848" s="240"/>
      <c r="CL2848" s="240"/>
      <c r="CM2848" s="240"/>
      <c r="CN2848" s="240"/>
      <c r="CO2848" s="240"/>
      <c r="CP2848" s="240"/>
      <c r="CQ2848" s="240"/>
      <c r="CR2848" s="240"/>
      <c r="CS2848" s="240"/>
      <c r="CT2848" s="240"/>
      <c r="CU2848" s="240"/>
      <c r="CV2848" s="240"/>
      <c r="CW2848" s="240"/>
      <c r="CX2848" s="240"/>
      <c r="CY2848" s="240"/>
      <c r="CZ2848" s="240"/>
      <c r="DA2848" s="240"/>
      <c r="DB2848" s="240"/>
      <c r="DC2848" s="240"/>
      <c r="DD2848" s="240"/>
      <c r="DE2848" s="240"/>
      <c r="DF2848" s="240"/>
      <c r="DG2848" s="240"/>
      <c r="DH2848" s="240"/>
      <c r="DI2848" s="240"/>
      <c r="DJ2848" s="240"/>
      <c r="DK2848" s="240"/>
      <c r="DL2848" s="240"/>
      <c r="DM2848" s="240"/>
      <c r="DN2848" s="240"/>
      <c r="DO2848" s="240"/>
      <c r="DP2848" s="240"/>
      <c r="DQ2848" s="240"/>
      <c r="DR2848" s="240"/>
      <c r="DS2848" s="240"/>
      <c r="DT2848" s="240"/>
      <c r="DU2848" s="240"/>
      <c r="DV2848" s="240"/>
      <c r="DW2848" s="240"/>
      <c r="DX2848" s="240"/>
      <c r="DY2848" s="240"/>
      <c r="DZ2848" s="240"/>
      <c r="EA2848" s="240"/>
      <c r="EB2848" s="240"/>
      <c r="EC2848" s="240"/>
      <c r="ED2848" s="240"/>
      <c r="EE2848" s="240"/>
      <c r="EF2848" s="240"/>
      <c r="EG2848" s="240"/>
      <c r="EH2848" s="240"/>
      <c r="EI2848" s="240"/>
      <c r="EJ2848" s="240"/>
      <c r="EK2848" s="240"/>
      <c r="EL2848" s="240"/>
      <c r="EM2848" s="240"/>
      <c r="EN2848" s="240"/>
      <c r="EO2848" s="240"/>
      <c r="EP2848" s="240"/>
      <c r="EQ2848" s="240"/>
      <c r="ER2848" s="240"/>
      <c r="ES2848" s="240"/>
      <c r="ET2848" s="240"/>
      <c r="EU2848" s="240"/>
      <c r="EV2848" s="240"/>
      <c r="EW2848" s="240"/>
      <c r="EX2848" s="240"/>
      <c r="EY2848" s="240"/>
      <c r="EZ2848" s="240"/>
      <c r="FA2848" s="240"/>
      <c r="FB2848" s="240"/>
      <c r="FC2848" s="240"/>
      <c r="FD2848" s="240"/>
      <c r="FE2848" s="240"/>
      <c r="FF2848" s="240"/>
      <c r="FG2848" s="240"/>
      <c r="FH2848" s="240"/>
      <c r="FI2848" s="240"/>
      <c r="FJ2848" s="240"/>
      <c r="FK2848" s="240"/>
      <c r="FL2848" s="240"/>
      <c r="FM2848" s="240"/>
      <c r="FN2848" s="240"/>
      <c r="FO2848" s="240"/>
      <c r="FP2848" s="240"/>
      <c r="FQ2848" s="240"/>
      <c r="FR2848" s="240"/>
      <c r="FS2848" s="240"/>
      <c r="FT2848" s="240"/>
      <c r="FU2848" s="240"/>
      <c r="FV2848" s="240"/>
    </row>
    <row r="2849" spans="1:178" s="250" customFormat="1">
      <c r="A2849" s="234"/>
      <c r="B2849" s="234"/>
      <c r="C2849" s="234"/>
      <c r="D2849" s="234"/>
      <c r="E2849" s="234"/>
      <c r="F2849" s="234"/>
      <c r="G2849" s="235"/>
      <c r="H2849" s="236"/>
      <c r="AJ2849" s="290"/>
      <c r="AK2849" s="240"/>
      <c r="AL2849" s="240"/>
      <c r="AM2849" s="240"/>
      <c r="AN2849" s="240"/>
      <c r="AO2849" s="240"/>
      <c r="AP2849" s="240"/>
      <c r="AQ2849" s="240"/>
      <c r="AR2849" s="240"/>
      <c r="AS2849" s="240"/>
      <c r="AT2849" s="240"/>
      <c r="AU2849" s="240"/>
      <c r="AV2849" s="240"/>
      <c r="AW2849" s="240"/>
      <c r="AX2849" s="240"/>
      <c r="AY2849" s="240"/>
      <c r="AZ2849" s="240"/>
      <c r="BA2849" s="240"/>
      <c r="BB2849" s="240"/>
      <c r="BC2849" s="240"/>
      <c r="BD2849" s="240"/>
      <c r="BE2849" s="240"/>
      <c r="BF2849" s="240"/>
      <c r="BG2849" s="240"/>
      <c r="BH2849" s="240"/>
      <c r="BI2849" s="240"/>
      <c r="BJ2849" s="240"/>
      <c r="BK2849" s="240"/>
      <c r="BL2849" s="240"/>
      <c r="BM2849" s="240"/>
      <c r="BN2849" s="240"/>
      <c r="BO2849" s="240"/>
      <c r="BP2849" s="240"/>
      <c r="BQ2849" s="240"/>
      <c r="BR2849" s="240"/>
      <c r="BS2849" s="240"/>
      <c r="BT2849" s="240"/>
      <c r="BU2849" s="240"/>
      <c r="BV2849" s="240"/>
      <c r="BW2849" s="240"/>
      <c r="BX2849" s="240"/>
      <c r="BY2849" s="240"/>
      <c r="BZ2849" s="240"/>
      <c r="CA2849" s="240"/>
      <c r="CB2849" s="240"/>
      <c r="CC2849" s="240"/>
      <c r="CD2849" s="240"/>
      <c r="CE2849" s="240"/>
      <c r="CF2849" s="240"/>
      <c r="CG2849" s="240"/>
      <c r="CH2849" s="240"/>
      <c r="CI2849" s="240"/>
      <c r="CJ2849" s="240"/>
      <c r="CK2849" s="240"/>
      <c r="CL2849" s="240"/>
      <c r="CM2849" s="240"/>
      <c r="CN2849" s="240"/>
      <c r="CO2849" s="240"/>
      <c r="CP2849" s="240"/>
      <c r="CQ2849" s="240"/>
      <c r="CR2849" s="240"/>
      <c r="CS2849" s="240"/>
      <c r="CT2849" s="240"/>
      <c r="CU2849" s="240"/>
      <c r="CV2849" s="240"/>
      <c r="CW2849" s="240"/>
      <c r="CX2849" s="240"/>
      <c r="CY2849" s="240"/>
      <c r="CZ2849" s="240"/>
      <c r="DA2849" s="240"/>
      <c r="DB2849" s="240"/>
      <c r="DC2849" s="240"/>
      <c r="DD2849" s="240"/>
      <c r="DE2849" s="240"/>
      <c r="DF2849" s="240"/>
      <c r="DG2849" s="240"/>
      <c r="DH2849" s="240"/>
      <c r="DI2849" s="240"/>
      <c r="DJ2849" s="240"/>
      <c r="DK2849" s="240"/>
      <c r="DL2849" s="240"/>
      <c r="DM2849" s="240"/>
      <c r="DN2849" s="240"/>
      <c r="DO2849" s="240"/>
      <c r="DP2849" s="240"/>
      <c r="DQ2849" s="240"/>
      <c r="DR2849" s="240"/>
      <c r="DS2849" s="240"/>
      <c r="DT2849" s="240"/>
      <c r="DU2849" s="240"/>
      <c r="DV2849" s="240"/>
      <c r="DW2849" s="240"/>
      <c r="DX2849" s="240"/>
      <c r="DY2849" s="240"/>
      <c r="DZ2849" s="240"/>
      <c r="EA2849" s="240"/>
      <c r="EB2849" s="240"/>
      <c r="EC2849" s="240"/>
      <c r="ED2849" s="240"/>
      <c r="EE2849" s="240"/>
      <c r="EF2849" s="240"/>
      <c r="EG2849" s="240"/>
      <c r="EH2849" s="240"/>
      <c r="EI2849" s="240"/>
      <c r="EJ2849" s="240"/>
      <c r="EK2849" s="240"/>
      <c r="EL2849" s="240"/>
      <c r="EM2849" s="240"/>
      <c r="EN2849" s="240"/>
      <c r="EO2849" s="240"/>
      <c r="EP2849" s="240"/>
      <c r="EQ2849" s="240"/>
      <c r="ER2849" s="240"/>
      <c r="ES2849" s="240"/>
      <c r="ET2849" s="240"/>
      <c r="EU2849" s="240"/>
      <c r="EV2849" s="240"/>
      <c r="EW2849" s="240"/>
      <c r="EX2849" s="240"/>
      <c r="EY2849" s="240"/>
      <c r="EZ2849" s="240"/>
      <c r="FA2849" s="240"/>
      <c r="FB2849" s="240"/>
      <c r="FC2849" s="240"/>
      <c r="FD2849" s="240"/>
      <c r="FE2849" s="240"/>
      <c r="FF2849" s="240"/>
      <c r="FG2849" s="240"/>
      <c r="FH2849" s="240"/>
      <c r="FI2849" s="240"/>
      <c r="FJ2849" s="240"/>
      <c r="FK2849" s="240"/>
      <c r="FL2849" s="240"/>
      <c r="FM2849" s="240"/>
      <c r="FN2849" s="240"/>
      <c r="FO2849" s="240"/>
      <c r="FP2849" s="240"/>
      <c r="FQ2849" s="240"/>
      <c r="FR2849" s="240"/>
      <c r="FS2849" s="240"/>
      <c r="FT2849" s="240"/>
      <c r="FU2849" s="240"/>
      <c r="FV2849" s="240"/>
    </row>
    <row r="2850" spans="1:178" s="250" customFormat="1">
      <c r="A2850" s="234"/>
      <c r="B2850" s="234"/>
      <c r="C2850" s="234"/>
      <c r="D2850" s="234"/>
      <c r="E2850" s="234"/>
      <c r="F2850" s="234"/>
      <c r="G2850" s="235"/>
      <c r="H2850" s="236"/>
      <c r="AJ2850" s="290"/>
      <c r="AK2850" s="240"/>
      <c r="AL2850" s="240"/>
      <c r="AM2850" s="240"/>
      <c r="AN2850" s="240"/>
      <c r="AO2850" s="240"/>
      <c r="AP2850" s="240"/>
      <c r="AQ2850" s="240"/>
      <c r="AR2850" s="240"/>
      <c r="AS2850" s="240"/>
      <c r="AT2850" s="240"/>
      <c r="AU2850" s="240"/>
      <c r="AV2850" s="240"/>
      <c r="AW2850" s="240"/>
      <c r="AX2850" s="240"/>
      <c r="AY2850" s="240"/>
      <c r="AZ2850" s="240"/>
      <c r="BA2850" s="240"/>
      <c r="BB2850" s="240"/>
      <c r="BC2850" s="240"/>
      <c r="BD2850" s="240"/>
      <c r="BE2850" s="240"/>
      <c r="BF2850" s="240"/>
      <c r="BG2850" s="240"/>
      <c r="BH2850" s="240"/>
      <c r="BI2850" s="240"/>
      <c r="BJ2850" s="240"/>
      <c r="BK2850" s="240"/>
      <c r="BL2850" s="240"/>
      <c r="BM2850" s="240"/>
      <c r="BN2850" s="240"/>
      <c r="BO2850" s="240"/>
      <c r="BP2850" s="240"/>
      <c r="BQ2850" s="240"/>
      <c r="BR2850" s="240"/>
      <c r="BS2850" s="240"/>
      <c r="BT2850" s="240"/>
      <c r="BU2850" s="240"/>
      <c r="BV2850" s="240"/>
      <c r="BW2850" s="240"/>
      <c r="BX2850" s="240"/>
      <c r="BY2850" s="240"/>
      <c r="BZ2850" s="240"/>
      <c r="CA2850" s="240"/>
      <c r="CB2850" s="240"/>
      <c r="CC2850" s="240"/>
      <c r="CD2850" s="240"/>
      <c r="CE2850" s="240"/>
      <c r="CF2850" s="240"/>
      <c r="CG2850" s="240"/>
      <c r="CH2850" s="240"/>
      <c r="CI2850" s="240"/>
      <c r="CJ2850" s="240"/>
      <c r="CK2850" s="240"/>
      <c r="CL2850" s="240"/>
      <c r="CM2850" s="240"/>
      <c r="CN2850" s="240"/>
      <c r="CO2850" s="240"/>
      <c r="CP2850" s="240"/>
      <c r="CQ2850" s="240"/>
      <c r="CR2850" s="240"/>
      <c r="CS2850" s="240"/>
      <c r="CT2850" s="240"/>
      <c r="CU2850" s="240"/>
      <c r="CV2850" s="240"/>
      <c r="CW2850" s="240"/>
      <c r="CX2850" s="240"/>
      <c r="CY2850" s="240"/>
      <c r="CZ2850" s="240"/>
      <c r="DA2850" s="240"/>
      <c r="DB2850" s="240"/>
      <c r="DC2850" s="240"/>
      <c r="DD2850" s="240"/>
      <c r="DE2850" s="240"/>
      <c r="DF2850" s="240"/>
      <c r="DG2850" s="240"/>
      <c r="DH2850" s="240"/>
      <c r="DI2850" s="240"/>
      <c r="DJ2850" s="240"/>
      <c r="DK2850" s="240"/>
      <c r="DL2850" s="240"/>
      <c r="DM2850" s="240"/>
      <c r="DN2850" s="240"/>
      <c r="DO2850" s="240"/>
      <c r="DP2850" s="240"/>
      <c r="DQ2850" s="240"/>
      <c r="DR2850" s="240"/>
      <c r="DS2850" s="240"/>
      <c r="DT2850" s="240"/>
      <c r="DU2850" s="240"/>
      <c r="DV2850" s="240"/>
      <c r="DW2850" s="240"/>
      <c r="DX2850" s="240"/>
      <c r="DY2850" s="240"/>
      <c r="DZ2850" s="240"/>
      <c r="EA2850" s="240"/>
      <c r="EB2850" s="240"/>
      <c r="EC2850" s="240"/>
      <c r="ED2850" s="240"/>
      <c r="EE2850" s="240"/>
      <c r="EF2850" s="240"/>
      <c r="EG2850" s="240"/>
      <c r="EH2850" s="240"/>
      <c r="EI2850" s="240"/>
      <c r="EJ2850" s="240"/>
      <c r="EK2850" s="240"/>
      <c r="EL2850" s="240"/>
      <c r="EM2850" s="240"/>
      <c r="EN2850" s="240"/>
      <c r="EO2850" s="240"/>
      <c r="EP2850" s="240"/>
      <c r="EQ2850" s="240"/>
      <c r="ER2850" s="240"/>
      <c r="ES2850" s="240"/>
      <c r="ET2850" s="240"/>
      <c r="EU2850" s="240"/>
      <c r="EV2850" s="240"/>
      <c r="EW2850" s="240"/>
      <c r="EX2850" s="240"/>
      <c r="EY2850" s="240"/>
      <c r="EZ2850" s="240"/>
      <c r="FA2850" s="240"/>
      <c r="FB2850" s="240"/>
      <c r="FC2850" s="240"/>
      <c r="FD2850" s="240"/>
      <c r="FE2850" s="240"/>
      <c r="FF2850" s="240"/>
      <c r="FG2850" s="240"/>
      <c r="FH2850" s="240"/>
      <c r="FI2850" s="240"/>
      <c r="FJ2850" s="240"/>
      <c r="FK2850" s="240"/>
      <c r="FL2850" s="240"/>
      <c r="FM2850" s="240"/>
      <c r="FN2850" s="240"/>
      <c r="FO2850" s="240"/>
      <c r="FP2850" s="240"/>
      <c r="FQ2850" s="240"/>
      <c r="FR2850" s="240"/>
      <c r="FS2850" s="240"/>
      <c r="FT2850" s="240"/>
      <c r="FU2850" s="240"/>
      <c r="FV2850" s="240"/>
    </row>
    <row r="2851" spans="1:178" s="250" customFormat="1">
      <c r="A2851" s="234"/>
      <c r="B2851" s="234"/>
      <c r="C2851" s="234"/>
      <c r="D2851" s="234"/>
      <c r="E2851" s="234"/>
      <c r="F2851" s="234"/>
      <c r="G2851" s="235"/>
      <c r="H2851" s="236"/>
      <c r="AJ2851" s="290"/>
      <c r="AK2851" s="240"/>
      <c r="AL2851" s="240"/>
      <c r="AM2851" s="240"/>
      <c r="AN2851" s="240"/>
      <c r="AO2851" s="240"/>
      <c r="AP2851" s="240"/>
      <c r="AQ2851" s="240"/>
      <c r="AR2851" s="240"/>
      <c r="AS2851" s="240"/>
      <c r="AT2851" s="240"/>
      <c r="AU2851" s="240"/>
      <c r="AV2851" s="240"/>
      <c r="AW2851" s="240"/>
      <c r="AX2851" s="240"/>
      <c r="AY2851" s="240"/>
      <c r="AZ2851" s="240"/>
      <c r="BA2851" s="240"/>
      <c r="BB2851" s="240"/>
      <c r="BC2851" s="240"/>
      <c r="BD2851" s="240"/>
      <c r="BE2851" s="240"/>
      <c r="BF2851" s="240"/>
      <c r="BG2851" s="240"/>
      <c r="BH2851" s="240"/>
      <c r="BI2851" s="240"/>
      <c r="BJ2851" s="240"/>
      <c r="BK2851" s="240"/>
      <c r="BL2851" s="240"/>
      <c r="BM2851" s="240"/>
      <c r="BN2851" s="240"/>
      <c r="BO2851" s="240"/>
      <c r="BP2851" s="240"/>
      <c r="BQ2851" s="240"/>
      <c r="BR2851" s="240"/>
      <c r="BS2851" s="240"/>
      <c r="BT2851" s="240"/>
      <c r="BU2851" s="240"/>
      <c r="BV2851" s="240"/>
      <c r="BW2851" s="240"/>
      <c r="BX2851" s="240"/>
      <c r="BY2851" s="240"/>
      <c r="BZ2851" s="240"/>
      <c r="CA2851" s="240"/>
      <c r="CB2851" s="240"/>
      <c r="CC2851" s="240"/>
      <c r="CD2851" s="240"/>
      <c r="CE2851" s="240"/>
      <c r="CF2851" s="240"/>
      <c r="CG2851" s="240"/>
      <c r="CH2851" s="240"/>
      <c r="CI2851" s="240"/>
      <c r="CJ2851" s="240"/>
      <c r="CK2851" s="240"/>
      <c r="CL2851" s="240"/>
      <c r="CM2851" s="240"/>
      <c r="CN2851" s="240"/>
      <c r="CO2851" s="240"/>
      <c r="CP2851" s="240"/>
      <c r="CQ2851" s="240"/>
      <c r="CR2851" s="240"/>
      <c r="CS2851" s="240"/>
      <c r="CT2851" s="240"/>
      <c r="CU2851" s="240"/>
      <c r="CV2851" s="240"/>
      <c r="CW2851" s="240"/>
      <c r="CX2851" s="240"/>
      <c r="CY2851" s="240"/>
      <c r="CZ2851" s="240"/>
      <c r="DA2851" s="240"/>
      <c r="DB2851" s="240"/>
      <c r="DC2851" s="240"/>
      <c r="DD2851" s="240"/>
      <c r="DE2851" s="240"/>
      <c r="DF2851" s="240"/>
      <c r="DG2851" s="240"/>
      <c r="DH2851" s="240"/>
      <c r="DI2851" s="240"/>
      <c r="DJ2851" s="240"/>
      <c r="DK2851" s="240"/>
      <c r="DL2851" s="240"/>
      <c r="DM2851" s="240"/>
      <c r="DN2851" s="240"/>
      <c r="DO2851" s="240"/>
      <c r="DP2851" s="240"/>
      <c r="DQ2851" s="240"/>
      <c r="DR2851" s="240"/>
      <c r="DS2851" s="240"/>
      <c r="DT2851" s="240"/>
      <c r="DU2851" s="240"/>
      <c r="DV2851" s="240"/>
      <c r="DW2851" s="240"/>
      <c r="DX2851" s="240"/>
      <c r="DY2851" s="240"/>
      <c r="DZ2851" s="240"/>
      <c r="EA2851" s="240"/>
      <c r="EB2851" s="240"/>
      <c r="EC2851" s="240"/>
      <c r="ED2851" s="240"/>
      <c r="EE2851" s="240"/>
      <c r="EF2851" s="240"/>
      <c r="EG2851" s="240"/>
      <c r="EH2851" s="240"/>
      <c r="EI2851" s="240"/>
      <c r="EJ2851" s="240"/>
      <c r="EK2851" s="240"/>
      <c r="EL2851" s="240"/>
      <c r="EM2851" s="240"/>
      <c r="EN2851" s="240"/>
      <c r="EO2851" s="240"/>
      <c r="EP2851" s="240"/>
      <c r="EQ2851" s="240"/>
      <c r="ER2851" s="240"/>
      <c r="ES2851" s="240"/>
      <c r="ET2851" s="240"/>
      <c r="EU2851" s="240"/>
      <c r="EV2851" s="240"/>
      <c r="EW2851" s="240"/>
      <c r="EX2851" s="240"/>
      <c r="EY2851" s="240"/>
      <c r="EZ2851" s="240"/>
      <c r="FA2851" s="240"/>
      <c r="FB2851" s="240"/>
      <c r="FC2851" s="240"/>
      <c r="FD2851" s="240"/>
      <c r="FE2851" s="240"/>
      <c r="FF2851" s="240"/>
      <c r="FG2851" s="240"/>
      <c r="FH2851" s="240"/>
      <c r="FI2851" s="240"/>
      <c r="FJ2851" s="240"/>
      <c r="FK2851" s="240"/>
      <c r="FL2851" s="240"/>
      <c r="FM2851" s="240"/>
      <c r="FN2851" s="240"/>
      <c r="FO2851" s="240"/>
      <c r="FP2851" s="240"/>
      <c r="FQ2851" s="240"/>
      <c r="FR2851" s="240"/>
      <c r="FS2851" s="240"/>
      <c r="FT2851" s="240"/>
      <c r="FU2851" s="240"/>
      <c r="FV2851" s="240"/>
    </row>
    <row r="2852" spans="1:178" s="250" customFormat="1">
      <c r="A2852" s="234"/>
      <c r="B2852" s="234"/>
      <c r="C2852" s="234"/>
      <c r="D2852" s="234"/>
      <c r="E2852" s="234"/>
      <c r="F2852" s="234"/>
      <c r="G2852" s="235"/>
      <c r="H2852" s="236"/>
      <c r="AJ2852" s="290"/>
      <c r="AK2852" s="240"/>
      <c r="AL2852" s="240"/>
      <c r="AM2852" s="240"/>
      <c r="AN2852" s="240"/>
      <c r="AO2852" s="240"/>
      <c r="AP2852" s="240"/>
      <c r="AQ2852" s="240"/>
      <c r="AR2852" s="240"/>
      <c r="AS2852" s="240"/>
      <c r="AT2852" s="240"/>
      <c r="AU2852" s="240"/>
      <c r="AV2852" s="240"/>
      <c r="AW2852" s="240"/>
      <c r="AX2852" s="240"/>
      <c r="AY2852" s="240"/>
      <c r="AZ2852" s="240"/>
      <c r="BA2852" s="240"/>
      <c r="BB2852" s="240"/>
      <c r="BC2852" s="240"/>
      <c r="BD2852" s="240"/>
      <c r="BE2852" s="240"/>
      <c r="BF2852" s="240"/>
      <c r="BG2852" s="240"/>
      <c r="BH2852" s="240"/>
      <c r="BI2852" s="240"/>
      <c r="BJ2852" s="240"/>
      <c r="BK2852" s="240"/>
      <c r="BL2852" s="240"/>
      <c r="BM2852" s="240"/>
      <c r="BN2852" s="240"/>
      <c r="BO2852" s="240"/>
      <c r="BP2852" s="240"/>
      <c r="BQ2852" s="240"/>
      <c r="BR2852" s="240"/>
      <c r="BS2852" s="240"/>
      <c r="BT2852" s="240"/>
      <c r="BU2852" s="240"/>
      <c r="BV2852" s="240"/>
      <c r="BW2852" s="240"/>
      <c r="BX2852" s="240"/>
      <c r="BY2852" s="240"/>
      <c r="BZ2852" s="240"/>
      <c r="CA2852" s="240"/>
      <c r="CB2852" s="240"/>
      <c r="CC2852" s="240"/>
      <c r="CD2852" s="240"/>
      <c r="CE2852" s="240"/>
      <c r="CF2852" s="240"/>
      <c r="CG2852" s="240"/>
      <c r="CH2852" s="240"/>
      <c r="CI2852" s="240"/>
      <c r="CJ2852" s="240"/>
      <c r="CK2852" s="240"/>
      <c r="CL2852" s="240"/>
      <c r="CM2852" s="240"/>
      <c r="CN2852" s="240"/>
      <c r="CO2852" s="240"/>
      <c r="CP2852" s="240"/>
      <c r="CQ2852" s="240"/>
      <c r="CR2852" s="240"/>
      <c r="CS2852" s="240"/>
      <c r="CT2852" s="240"/>
      <c r="CU2852" s="240"/>
      <c r="CV2852" s="240"/>
      <c r="CW2852" s="240"/>
      <c r="CX2852" s="240"/>
      <c r="CY2852" s="240"/>
      <c r="CZ2852" s="240"/>
      <c r="DA2852" s="240"/>
      <c r="DB2852" s="240"/>
      <c r="DC2852" s="240"/>
      <c r="DD2852" s="240"/>
      <c r="DE2852" s="240"/>
      <c r="DF2852" s="240"/>
      <c r="DG2852" s="240"/>
      <c r="DH2852" s="240"/>
      <c r="DI2852" s="240"/>
      <c r="DJ2852" s="240"/>
      <c r="DK2852" s="240"/>
      <c r="DL2852" s="240"/>
      <c r="DM2852" s="240"/>
      <c r="DN2852" s="240"/>
      <c r="DO2852" s="240"/>
      <c r="DP2852" s="240"/>
      <c r="DQ2852" s="240"/>
      <c r="DR2852" s="240"/>
      <c r="DS2852" s="240"/>
      <c r="DT2852" s="240"/>
      <c r="DU2852" s="240"/>
      <c r="DV2852" s="240"/>
      <c r="DW2852" s="240"/>
      <c r="DX2852" s="240"/>
      <c r="DY2852" s="240"/>
      <c r="DZ2852" s="240"/>
      <c r="EA2852" s="240"/>
      <c r="EB2852" s="240"/>
      <c r="EC2852" s="240"/>
      <c r="ED2852" s="240"/>
      <c r="EE2852" s="240"/>
      <c r="EF2852" s="240"/>
      <c r="EG2852" s="240"/>
      <c r="EH2852" s="240"/>
      <c r="EI2852" s="240"/>
      <c r="EJ2852" s="240"/>
      <c r="EK2852" s="240"/>
      <c r="EL2852" s="240"/>
      <c r="EM2852" s="240"/>
      <c r="EN2852" s="240"/>
      <c r="EO2852" s="240"/>
      <c r="EP2852" s="240"/>
      <c r="EQ2852" s="240"/>
      <c r="ER2852" s="240"/>
      <c r="ES2852" s="240"/>
      <c r="ET2852" s="240"/>
      <c r="EU2852" s="240"/>
      <c r="EV2852" s="240"/>
      <c r="EW2852" s="240"/>
      <c r="EX2852" s="240"/>
      <c r="EY2852" s="240"/>
      <c r="EZ2852" s="240"/>
      <c r="FA2852" s="240"/>
      <c r="FB2852" s="240"/>
      <c r="FC2852" s="240"/>
      <c r="FD2852" s="240"/>
      <c r="FE2852" s="240"/>
      <c r="FF2852" s="240"/>
      <c r="FG2852" s="240"/>
      <c r="FH2852" s="240"/>
      <c r="FI2852" s="240"/>
      <c r="FJ2852" s="240"/>
      <c r="FK2852" s="240"/>
      <c r="FL2852" s="240"/>
      <c r="FM2852" s="240"/>
      <c r="FN2852" s="240"/>
      <c r="FO2852" s="240"/>
      <c r="FP2852" s="240"/>
      <c r="FQ2852" s="240"/>
      <c r="FR2852" s="240"/>
      <c r="FS2852" s="240"/>
      <c r="FT2852" s="240"/>
      <c r="FU2852" s="240"/>
      <c r="FV2852" s="240"/>
    </row>
    <row r="2853" spans="1:178" s="250" customFormat="1">
      <c r="A2853" s="234"/>
      <c r="B2853" s="234"/>
      <c r="C2853" s="234"/>
      <c r="D2853" s="234"/>
      <c r="E2853" s="234"/>
      <c r="F2853" s="234"/>
      <c r="G2853" s="235"/>
      <c r="H2853" s="236"/>
      <c r="AJ2853" s="290"/>
      <c r="AK2853" s="240"/>
      <c r="AL2853" s="240"/>
      <c r="AM2853" s="240"/>
      <c r="AN2853" s="240"/>
      <c r="AO2853" s="240"/>
      <c r="AP2853" s="240"/>
      <c r="AQ2853" s="240"/>
      <c r="AR2853" s="240"/>
      <c r="AS2853" s="240"/>
      <c r="AT2853" s="240"/>
      <c r="AU2853" s="240"/>
      <c r="AV2853" s="240"/>
      <c r="AW2853" s="240"/>
      <c r="AX2853" s="240"/>
      <c r="AY2853" s="240"/>
      <c r="AZ2853" s="240"/>
      <c r="BA2853" s="240"/>
      <c r="BB2853" s="240"/>
      <c r="BC2853" s="240"/>
      <c r="BD2853" s="240"/>
      <c r="BE2853" s="240"/>
      <c r="BF2853" s="240"/>
      <c r="BG2853" s="240"/>
      <c r="BH2853" s="240"/>
      <c r="BI2853" s="240"/>
      <c r="BJ2853" s="240"/>
      <c r="BK2853" s="240"/>
      <c r="BL2853" s="240"/>
      <c r="BM2853" s="240"/>
      <c r="BN2853" s="240"/>
      <c r="BO2853" s="240"/>
      <c r="BP2853" s="240"/>
      <c r="BQ2853" s="240"/>
      <c r="BR2853" s="240"/>
      <c r="BS2853" s="240"/>
      <c r="BT2853" s="240"/>
      <c r="BU2853" s="240"/>
      <c r="BV2853" s="240"/>
      <c r="BW2853" s="240"/>
      <c r="BX2853" s="240"/>
      <c r="BY2853" s="240"/>
      <c r="BZ2853" s="240"/>
      <c r="CA2853" s="240"/>
      <c r="CB2853" s="240"/>
      <c r="CC2853" s="240"/>
      <c r="CD2853" s="240"/>
      <c r="CE2853" s="240"/>
      <c r="CF2853" s="240"/>
      <c r="CG2853" s="240"/>
      <c r="CH2853" s="240"/>
      <c r="CI2853" s="240"/>
      <c r="CJ2853" s="240"/>
      <c r="CK2853" s="240"/>
      <c r="CL2853" s="240"/>
      <c r="CM2853" s="240"/>
      <c r="CN2853" s="240"/>
      <c r="CO2853" s="240"/>
      <c r="CP2853" s="240"/>
      <c r="CQ2853" s="240"/>
      <c r="CR2853" s="240"/>
      <c r="CS2853" s="240"/>
      <c r="CT2853" s="240"/>
      <c r="CU2853" s="240"/>
      <c r="CV2853" s="240"/>
      <c r="CW2853" s="240"/>
      <c r="CX2853" s="240"/>
      <c r="CY2853" s="240"/>
      <c r="CZ2853" s="240"/>
      <c r="DA2853" s="240"/>
      <c r="DB2853" s="240"/>
      <c r="DC2853" s="240"/>
      <c r="DD2853" s="240"/>
      <c r="DE2853" s="240"/>
      <c r="DF2853" s="240"/>
      <c r="DG2853" s="240"/>
      <c r="DH2853" s="240"/>
      <c r="DI2853" s="240"/>
      <c r="DJ2853" s="240"/>
      <c r="DK2853" s="240"/>
      <c r="DL2853" s="240"/>
      <c r="DM2853" s="240"/>
      <c r="DN2853" s="240"/>
      <c r="DO2853" s="240"/>
      <c r="DP2853" s="240"/>
      <c r="DQ2853" s="240"/>
      <c r="DR2853" s="240"/>
      <c r="DS2853" s="240"/>
      <c r="DT2853" s="240"/>
      <c r="DU2853" s="240"/>
      <c r="DV2853" s="240"/>
      <c r="DW2853" s="240"/>
      <c r="DX2853" s="240"/>
      <c r="DY2853" s="240"/>
      <c r="DZ2853" s="240"/>
      <c r="EA2853" s="240"/>
      <c r="EB2853" s="240"/>
      <c r="EC2853" s="240"/>
      <c r="ED2853" s="240"/>
      <c r="EE2853" s="240"/>
      <c r="EF2853" s="240"/>
      <c r="EG2853" s="240"/>
      <c r="EH2853" s="240"/>
      <c r="EI2853" s="240"/>
      <c r="EJ2853" s="240"/>
      <c r="EK2853" s="240"/>
      <c r="EL2853" s="240"/>
      <c r="EM2853" s="240"/>
      <c r="EN2853" s="240"/>
      <c r="EO2853" s="240"/>
      <c r="EP2853" s="240"/>
      <c r="EQ2853" s="240"/>
      <c r="ER2853" s="240"/>
      <c r="ES2853" s="240"/>
      <c r="ET2853" s="240"/>
      <c r="EU2853" s="240"/>
      <c r="EV2853" s="240"/>
      <c r="EW2853" s="240"/>
      <c r="EX2853" s="240"/>
      <c r="EY2853" s="240"/>
      <c r="EZ2853" s="240"/>
      <c r="FA2853" s="240"/>
      <c r="FB2853" s="240"/>
      <c r="FC2853" s="240"/>
      <c r="FD2853" s="240"/>
      <c r="FE2853" s="240"/>
      <c r="FF2853" s="240"/>
      <c r="FG2853" s="240"/>
      <c r="FH2853" s="240"/>
      <c r="FI2853" s="240"/>
      <c r="FJ2853" s="240"/>
      <c r="FK2853" s="240"/>
      <c r="FL2853" s="240"/>
      <c r="FM2853" s="240"/>
      <c r="FN2853" s="240"/>
      <c r="FO2853" s="240"/>
      <c r="FP2853" s="240"/>
      <c r="FQ2853" s="240"/>
      <c r="FR2853" s="240"/>
      <c r="FS2853" s="240"/>
      <c r="FT2853" s="240"/>
      <c r="FU2853" s="240"/>
      <c r="FV2853" s="240"/>
    </row>
    <row r="2854" spans="1:178" s="250" customFormat="1">
      <c r="A2854" s="234"/>
      <c r="B2854" s="234"/>
      <c r="C2854" s="234"/>
      <c r="D2854" s="234"/>
      <c r="E2854" s="234"/>
      <c r="F2854" s="234"/>
      <c r="G2854" s="235"/>
      <c r="H2854" s="236"/>
      <c r="AJ2854" s="290"/>
      <c r="AK2854" s="240"/>
      <c r="AL2854" s="240"/>
      <c r="AM2854" s="240"/>
      <c r="AN2854" s="240"/>
      <c r="AO2854" s="240"/>
      <c r="AP2854" s="240"/>
      <c r="AQ2854" s="240"/>
      <c r="AR2854" s="240"/>
      <c r="AS2854" s="240"/>
      <c r="AT2854" s="240"/>
      <c r="AU2854" s="240"/>
      <c r="AV2854" s="240"/>
      <c r="AW2854" s="240"/>
      <c r="AX2854" s="240"/>
      <c r="AY2854" s="240"/>
      <c r="AZ2854" s="240"/>
      <c r="BA2854" s="240"/>
      <c r="BB2854" s="240"/>
      <c r="BC2854" s="240"/>
      <c r="BD2854" s="240"/>
      <c r="BE2854" s="240"/>
      <c r="BF2854" s="240"/>
      <c r="BG2854" s="240"/>
      <c r="BH2854" s="240"/>
      <c r="BI2854" s="240"/>
      <c r="BJ2854" s="240"/>
      <c r="BK2854" s="240"/>
      <c r="BL2854" s="240"/>
      <c r="BM2854" s="240"/>
      <c r="BN2854" s="240"/>
      <c r="BO2854" s="240"/>
      <c r="BP2854" s="240"/>
      <c r="BQ2854" s="240"/>
      <c r="BR2854" s="240"/>
      <c r="BS2854" s="240"/>
      <c r="BT2854" s="240"/>
      <c r="BU2854" s="240"/>
      <c r="BV2854" s="240"/>
      <c r="BW2854" s="240"/>
      <c r="BX2854" s="240"/>
      <c r="BY2854" s="240"/>
      <c r="BZ2854" s="240"/>
      <c r="CA2854" s="240"/>
      <c r="CB2854" s="240"/>
      <c r="CC2854" s="240"/>
      <c r="CD2854" s="240"/>
      <c r="CE2854" s="240"/>
      <c r="CF2854" s="240"/>
      <c r="CG2854" s="240"/>
      <c r="CH2854" s="240"/>
      <c r="CI2854" s="240"/>
      <c r="CJ2854" s="240"/>
      <c r="CK2854" s="240"/>
      <c r="CL2854" s="240"/>
      <c r="CM2854" s="240"/>
      <c r="CN2854" s="240"/>
      <c r="CO2854" s="240"/>
      <c r="CP2854" s="240"/>
      <c r="CQ2854" s="240"/>
      <c r="CR2854" s="240"/>
      <c r="CS2854" s="240"/>
      <c r="CT2854" s="240"/>
      <c r="CU2854" s="240"/>
      <c r="CV2854" s="240"/>
      <c r="CW2854" s="240"/>
      <c r="CX2854" s="240"/>
      <c r="CY2854" s="240"/>
      <c r="CZ2854" s="240"/>
      <c r="DA2854" s="240"/>
      <c r="DB2854" s="240"/>
      <c r="DC2854" s="240"/>
      <c r="DD2854" s="240"/>
      <c r="DE2854" s="240"/>
      <c r="DF2854" s="240"/>
      <c r="DG2854" s="240"/>
      <c r="DH2854" s="240"/>
      <c r="DI2854" s="240"/>
      <c r="DJ2854" s="240"/>
      <c r="DK2854" s="240"/>
      <c r="DL2854" s="240"/>
      <c r="DM2854" s="240"/>
      <c r="DN2854" s="240"/>
      <c r="DO2854" s="240"/>
      <c r="DP2854" s="240"/>
      <c r="DQ2854" s="240"/>
      <c r="DR2854" s="240"/>
      <c r="DS2854" s="240"/>
      <c r="DT2854" s="240"/>
      <c r="DU2854" s="240"/>
      <c r="DV2854" s="240"/>
      <c r="DW2854" s="240"/>
      <c r="DX2854" s="240"/>
      <c r="DY2854" s="240"/>
      <c r="DZ2854" s="240"/>
      <c r="EA2854" s="240"/>
      <c r="EB2854" s="240"/>
      <c r="EC2854" s="240"/>
      <c r="ED2854" s="240"/>
      <c r="EE2854" s="240"/>
      <c r="EF2854" s="240"/>
      <c r="EG2854" s="240"/>
      <c r="EH2854" s="240"/>
      <c r="EI2854" s="240"/>
      <c r="EJ2854" s="240"/>
      <c r="EK2854" s="240"/>
      <c r="EL2854" s="240"/>
      <c r="EM2854" s="240"/>
      <c r="EN2854" s="240"/>
      <c r="EO2854" s="240"/>
      <c r="EP2854" s="240"/>
      <c r="EQ2854" s="240"/>
      <c r="ER2854" s="240"/>
      <c r="ES2854" s="240"/>
      <c r="ET2854" s="240"/>
      <c r="EU2854" s="240"/>
      <c r="EV2854" s="240"/>
      <c r="EW2854" s="240"/>
      <c r="EX2854" s="240"/>
      <c r="EY2854" s="240"/>
      <c r="EZ2854" s="240"/>
      <c r="FA2854" s="240"/>
      <c r="FB2854" s="240"/>
      <c r="FC2854" s="240"/>
      <c r="FD2854" s="240"/>
      <c r="FE2854" s="240"/>
      <c r="FF2854" s="240"/>
      <c r="FG2854" s="240"/>
      <c r="FH2854" s="240"/>
      <c r="FI2854" s="240"/>
      <c r="FJ2854" s="240"/>
      <c r="FK2854" s="240"/>
      <c r="FL2854" s="240"/>
      <c r="FM2854" s="240"/>
      <c r="FN2854" s="240"/>
      <c r="FO2854" s="240"/>
      <c r="FP2854" s="240"/>
      <c r="FQ2854" s="240"/>
      <c r="FR2854" s="240"/>
      <c r="FS2854" s="240"/>
      <c r="FT2854" s="240"/>
      <c r="FU2854" s="240"/>
      <c r="FV2854" s="240"/>
    </row>
    <row r="2855" spans="1:178" s="250" customFormat="1">
      <c r="A2855" s="234"/>
      <c r="B2855" s="234"/>
      <c r="C2855" s="234"/>
      <c r="D2855" s="234"/>
      <c r="E2855" s="234"/>
      <c r="F2855" s="234"/>
      <c r="G2855" s="235"/>
      <c r="H2855" s="236"/>
      <c r="AJ2855" s="290"/>
      <c r="AK2855" s="240"/>
      <c r="AL2855" s="240"/>
      <c r="AM2855" s="240"/>
      <c r="AN2855" s="240"/>
      <c r="AO2855" s="240"/>
      <c r="AP2855" s="240"/>
      <c r="AQ2855" s="240"/>
      <c r="AR2855" s="240"/>
      <c r="AS2855" s="240"/>
      <c r="AT2855" s="240"/>
      <c r="AU2855" s="240"/>
      <c r="AV2855" s="240"/>
      <c r="AW2855" s="240"/>
      <c r="AX2855" s="240"/>
      <c r="AY2855" s="240"/>
      <c r="AZ2855" s="240"/>
      <c r="BA2855" s="240"/>
      <c r="BB2855" s="240"/>
      <c r="BC2855" s="240"/>
      <c r="BD2855" s="240"/>
      <c r="BE2855" s="240"/>
      <c r="BF2855" s="240"/>
      <c r="BG2855" s="240"/>
      <c r="BH2855" s="240"/>
      <c r="BI2855" s="240"/>
      <c r="BJ2855" s="240"/>
      <c r="BK2855" s="240"/>
      <c r="BL2855" s="240"/>
      <c r="BM2855" s="240"/>
      <c r="BN2855" s="240"/>
      <c r="BO2855" s="240"/>
      <c r="BP2855" s="240"/>
      <c r="BQ2855" s="240"/>
      <c r="BR2855" s="240"/>
      <c r="BS2855" s="240"/>
      <c r="BT2855" s="240"/>
      <c r="BU2855" s="240"/>
      <c r="BV2855" s="240"/>
      <c r="BW2855" s="240"/>
      <c r="BX2855" s="240"/>
      <c r="BY2855" s="240"/>
      <c r="BZ2855" s="240"/>
      <c r="CA2855" s="240"/>
      <c r="CB2855" s="240"/>
      <c r="CC2855" s="240"/>
      <c r="CD2855" s="240"/>
      <c r="CE2855" s="240"/>
      <c r="CF2855" s="240"/>
      <c r="CG2855" s="240"/>
      <c r="CH2855" s="240"/>
      <c r="CI2855" s="240"/>
      <c r="CJ2855" s="240"/>
      <c r="CK2855" s="240"/>
      <c r="CL2855" s="240"/>
      <c r="CM2855" s="240"/>
      <c r="CN2855" s="240"/>
      <c r="CO2855" s="240"/>
      <c r="CP2855" s="240"/>
      <c r="CQ2855" s="240"/>
      <c r="CR2855" s="240"/>
      <c r="CS2855" s="240"/>
      <c r="CT2855" s="240"/>
      <c r="CU2855" s="240"/>
      <c r="CV2855" s="240"/>
      <c r="CW2855" s="240"/>
      <c r="CX2855" s="240"/>
      <c r="CY2855" s="240"/>
      <c r="CZ2855" s="240"/>
      <c r="DA2855" s="240"/>
      <c r="DB2855" s="240"/>
      <c r="DC2855" s="240"/>
      <c r="DD2855" s="240"/>
      <c r="DE2855" s="240"/>
      <c r="DF2855" s="240"/>
      <c r="DG2855" s="240"/>
      <c r="DH2855" s="240"/>
      <c r="DI2855" s="240"/>
      <c r="DJ2855" s="240"/>
      <c r="DK2855" s="240"/>
      <c r="DL2855" s="240"/>
      <c r="DM2855" s="240"/>
      <c r="DN2855" s="240"/>
      <c r="DO2855" s="240"/>
      <c r="DP2855" s="240"/>
      <c r="DQ2855" s="240"/>
      <c r="DR2855" s="240"/>
      <c r="DS2855" s="240"/>
      <c r="DT2855" s="240"/>
      <c r="DU2855" s="240"/>
      <c r="DV2855" s="240"/>
      <c r="DW2855" s="240"/>
      <c r="DX2855" s="240"/>
      <c r="DY2855" s="240"/>
      <c r="DZ2855" s="240"/>
      <c r="EA2855" s="240"/>
      <c r="EB2855" s="240"/>
      <c r="EC2855" s="240"/>
      <c r="ED2855" s="240"/>
      <c r="EE2855" s="240"/>
      <c r="EF2855" s="240"/>
      <c r="EG2855" s="240"/>
      <c r="EH2855" s="240"/>
      <c r="EI2855" s="240"/>
      <c r="EJ2855" s="240"/>
      <c r="EK2855" s="240"/>
      <c r="EL2855" s="240"/>
      <c r="EM2855" s="240"/>
      <c r="EN2855" s="240"/>
      <c r="EO2855" s="240"/>
      <c r="EP2855" s="240"/>
      <c r="EQ2855" s="240"/>
      <c r="ER2855" s="240"/>
      <c r="ES2855" s="240"/>
      <c r="ET2855" s="240"/>
      <c r="EU2855" s="240"/>
      <c r="EV2855" s="240"/>
      <c r="EW2855" s="240"/>
      <c r="EX2855" s="240"/>
      <c r="EY2855" s="240"/>
      <c r="EZ2855" s="240"/>
      <c r="FA2855" s="240"/>
      <c r="FB2855" s="240"/>
      <c r="FC2855" s="240"/>
      <c r="FD2855" s="240"/>
      <c r="FE2855" s="240"/>
      <c r="FF2855" s="240"/>
      <c r="FG2855" s="240"/>
      <c r="FH2855" s="240"/>
      <c r="FI2855" s="240"/>
      <c r="FJ2855" s="240"/>
      <c r="FK2855" s="240"/>
      <c r="FL2855" s="240"/>
      <c r="FM2855" s="240"/>
      <c r="FN2855" s="240"/>
      <c r="FO2855" s="240"/>
      <c r="FP2855" s="240"/>
      <c r="FQ2855" s="240"/>
      <c r="FR2855" s="240"/>
      <c r="FS2855" s="240"/>
      <c r="FT2855" s="240"/>
      <c r="FU2855" s="240"/>
      <c r="FV2855" s="240"/>
    </row>
    <row r="2856" spans="1:178" s="250" customFormat="1">
      <c r="A2856" s="234"/>
      <c r="B2856" s="234"/>
      <c r="C2856" s="234"/>
      <c r="D2856" s="234"/>
      <c r="E2856" s="234"/>
      <c r="F2856" s="234"/>
      <c r="G2856" s="235"/>
      <c r="H2856" s="236"/>
      <c r="AJ2856" s="290"/>
      <c r="AK2856" s="240"/>
      <c r="AL2856" s="240"/>
      <c r="AM2856" s="240"/>
      <c r="AN2856" s="240"/>
      <c r="AO2856" s="240"/>
      <c r="AP2856" s="240"/>
      <c r="AQ2856" s="240"/>
      <c r="AR2856" s="240"/>
      <c r="AS2856" s="240"/>
      <c r="AT2856" s="240"/>
      <c r="AU2856" s="240"/>
      <c r="AV2856" s="240"/>
      <c r="AW2856" s="240"/>
      <c r="AX2856" s="240"/>
      <c r="AY2856" s="240"/>
      <c r="AZ2856" s="240"/>
      <c r="BA2856" s="240"/>
      <c r="BB2856" s="240"/>
      <c r="BC2856" s="240"/>
      <c r="BD2856" s="240"/>
      <c r="BE2856" s="240"/>
      <c r="BF2856" s="240"/>
      <c r="BG2856" s="240"/>
      <c r="BH2856" s="240"/>
      <c r="BI2856" s="240"/>
      <c r="BJ2856" s="240"/>
      <c r="BK2856" s="240"/>
      <c r="BL2856" s="240"/>
      <c r="BM2856" s="240"/>
      <c r="BN2856" s="240"/>
      <c r="BO2856" s="240"/>
      <c r="BP2856" s="240"/>
      <c r="BQ2856" s="240"/>
      <c r="BR2856" s="240"/>
      <c r="BS2856" s="240"/>
      <c r="BT2856" s="240"/>
      <c r="BU2856" s="240"/>
      <c r="BV2856" s="240"/>
      <c r="BW2856" s="240"/>
      <c r="BX2856" s="240"/>
      <c r="BY2856" s="240"/>
      <c r="BZ2856" s="240"/>
      <c r="CA2856" s="240"/>
      <c r="CB2856" s="240"/>
      <c r="CC2856" s="240"/>
      <c r="CD2856" s="240"/>
      <c r="CE2856" s="240"/>
      <c r="CF2856" s="240"/>
      <c r="CG2856" s="240"/>
      <c r="CH2856" s="240"/>
      <c r="CI2856" s="240"/>
      <c r="CJ2856" s="240"/>
      <c r="CK2856" s="240"/>
      <c r="CL2856" s="240"/>
      <c r="CM2856" s="240"/>
      <c r="CN2856" s="240"/>
      <c r="CO2856" s="240"/>
      <c r="CP2856" s="240"/>
      <c r="CQ2856" s="240"/>
      <c r="CR2856" s="240"/>
      <c r="CS2856" s="240"/>
      <c r="CT2856" s="240"/>
      <c r="CU2856" s="240"/>
      <c r="CV2856" s="240"/>
      <c r="CW2856" s="240"/>
      <c r="CX2856" s="240"/>
      <c r="CY2856" s="240"/>
      <c r="CZ2856" s="240"/>
      <c r="DA2856" s="240"/>
      <c r="DB2856" s="240"/>
      <c r="DC2856" s="240"/>
      <c r="DD2856" s="240"/>
      <c r="DE2856" s="240"/>
      <c r="DF2856" s="240"/>
      <c r="DG2856" s="240"/>
      <c r="DH2856" s="240"/>
      <c r="DI2856" s="240"/>
      <c r="DJ2856" s="240"/>
      <c r="DK2856" s="240"/>
      <c r="DL2856" s="240"/>
      <c r="DM2856" s="240"/>
      <c r="DN2856" s="240"/>
      <c r="DO2856" s="240"/>
      <c r="DP2856" s="240"/>
      <c r="DQ2856" s="240"/>
      <c r="DR2856" s="240"/>
      <c r="DS2856" s="240"/>
      <c r="DT2856" s="240"/>
      <c r="DU2856" s="240"/>
      <c r="DV2856" s="240"/>
      <c r="DW2856" s="240"/>
      <c r="DX2856" s="240"/>
      <c r="DY2856" s="240"/>
      <c r="DZ2856" s="240"/>
      <c r="EA2856" s="240"/>
      <c r="EB2856" s="240"/>
      <c r="EC2856" s="240"/>
      <c r="ED2856" s="240"/>
      <c r="EE2856" s="240"/>
      <c r="EF2856" s="240"/>
      <c r="EG2856" s="240"/>
      <c r="EH2856" s="240"/>
      <c r="EI2856" s="240"/>
      <c r="EJ2856" s="240"/>
      <c r="EK2856" s="240"/>
      <c r="EL2856" s="240"/>
      <c r="EM2856" s="240"/>
      <c r="EN2856" s="240"/>
      <c r="EO2856" s="240"/>
      <c r="EP2856" s="240"/>
      <c r="EQ2856" s="240"/>
      <c r="ER2856" s="240"/>
      <c r="ES2856" s="240"/>
      <c r="ET2856" s="240"/>
      <c r="EU2856" s="240"/>
      <c r="EV2856" s="240"/>
      <c r="EW2856" s="240"/>
      <c r="EX2856" s="240"/>
      <c r="EY2856" s="240"/>
      <c r="EZ2856" s="240"/>
      <c r="FA2856" s="240"/>
      <c r="FB2856" s="240"/>
      <c r="FC2856" s="240"/>
      <c r="FD2856" s="240"/>
      <c r="FE2856" s="240"/>
      <c r="FF2856" s="240"/>
      <c r="FG2856" s="240"/>
      <c r="FH2856" s="240"/>
      <c r="FI2856" s="240"/>
      <c r="FJ2856" s="240"/>
      <c r="FK2856" s="240"/>
      <c r="FL2856" s="240"/>
      <c r="FM2856" s="240"/>
      <c r="FN2856" s="240"/>
      <c r="FO2856" s="240"/>
      <c r="FP2856" s="240"/>
      <c r="FQ2856" s="240"/>
      <c r="FR2856" s="240"/>
      <c r="FS2856" s="240"/>
      <c r="FT2856" s="240"/>
      <c r="FU2856" s="240"/>
      <c r="FV2856" s="240"/>
    </row>
    <row r="2857" spans="1:178" s="250" customFormat="1">
      <c r="A2857" s="234"/>
      <c r="B2857" s="234"/>
      <c r="C2857" s="234"/>
      <c r="D2857" s="234"/>
      <c r="E2857" s="234"/>
      <c r="F2857" s="234"/>
      <c r="G2857" s="235"/>
      <c r="H2857" s="236"/>
      <c r="AJ2857" s="290"/>
      <c r="AK2857" s="240"/>
      <c r="AL2857" s="240"/>
      <c r="AM2857" s="240"/>
      <c r="AN2857" s="240"/>
      <c r="AO2857" s="240"/>
      <c r="AP2857" s="240"/>
      <c r="AQ2857" s="240"/>
      <c r="AR2857" s="240"/>
      <c r="AS2857" s="240"/>
      <c r="AT2857" s="240"/>
      <c r="AU2857" s="240"/>
      <c r="AV2857" s="240"/>
      <c r="AW2857" s="240"/>
      <c r="AX2857" s="240"/>
      <c r="AY2857" s="240"/>
      <c r="AZ2857" s="240"/>
      <c r="BA2857" s="240"/>
      <c r="BB2857" s="240"/>
      <c r="BC2857" s="240"/>
      <c r="BD2857" s="240"/>
      <c r="BE2857" s="240"/>
      <c r="BF2857" s="240"/>
      <c r="BG2857" s="240"/>
      <c r="BH2857" s="240"/>
      <c r="BI2857" s="240"/>
      <c r="BJ2857" s="240"/>
      <c r="BK2857" s="240"/>
      <c r="BL2857" s="240"/>
      <c r="BM2857" s="240"/>
      <c r="BN2857" s="240"/>
      <c r="BO2857" s="240"/>
      <c r="BP2857" s="240"/>
      <c r="BQ2857" s="240"/>
      <c r="BR2857" s="240"/>
      <c r="BS2857" s="240"/>
      <c r="BT2857" s="240"/>
      <c r="BU2857" s="240"/>
      <c r="BV2857" s="240"/>
      <c r="BW2857" s="240"/>
      <c r="BX2857" s="240"/>
      <c r="BY2857" s="240"/>
      <c r="BZ2857" s="240"/>
      <c r="CA2857" s="240"/>
      <c r="CB2857" s="240"/>
      <c r="CC2857" s="240"/>
      <c r="CD2857" s="240"/>
      <c r="CE2857" s="240"/>
      <c r="CF2857" s="240"/>
      <c r="CG2857" s="240"/>
      <c r="CH2857" s="240"/>
      <c r="CI2857" s="240"/>
      <c r="CJ2857" s="240"/>
      <c r="CK2857" s="240"/>
      <c r="CL2857" s="240"/>
      <c r="CM2857" s="240"/>
      <c r="CN2857" s="240"/>
      <c r="CO2857" s="240"/>
      <c r="CP2857" s="240"/>
      <c r="CQ2857" s="240"/>
      <c r="CR2857" s="240"/>
      <c r="CS2857" s="240"/>
      <c r="CT2857" s="240"/>
      <c r="CU2857" s="240"/>
      <c r="CV2857" s="240"/>
      <c r="CW2857" s="240"/>
      <c r="CX2857" s="240"/>
      <c r="CY2857" s="240"/>
      <c r="CZ2857" s="240"/>
      <c r="DA2857" s="240"/>
      <c r="DB2857" s="240"/>
      <c r="DC2857" s="240"/>
      <c r="DD2857" s="240"/>
      <c r="DE2857" s="240"/>
      <c r="DF2857" s="240"/>
      <c r="DG2857" s="240"/>
      <c r="DH2857" s="240"/>
      <c r="DI2857" s="240"/>
      <c r="DJ2857" s="240"/>
      <c r="DK2857" s="240"/>
      <c r="DL2857" s="240"/>
      <c r="DM2857" s="240"/>
      <c r="DN2857" s="240"/>
      <c r="DO2857" s="240"/>
      <c r="DP2857" s="240"/>
      <c r="DQ2857" s="240"/>
      <c r="DR2857" s="240"/>
      <c r="DS2857" s="240"/>
      <c r="DT2857" s="240"/>
      <c r="DU2857" s="240"/>
      <c r="DV2857" s="240"/>
      <c r="DW2857" s="240"/>
      <c r="DX2857" s="240"/>
      <c r="DY2857" s="240"/>
      <c r="DZ2857" s="240"/>
      <c r="EA2857" s="240"/>
      <c r="EB2857" s="240"/>
      <c r="EC2857" s="240"/>
      <c r="ED2857" s="240"/>
      <c r="EE2857" s="240"/>
      <c r="EF2857" s="240"/>
      <c r="EG2857" s="240"/>
      <c r="EH2857" s="240"/>
      <c r="EI2857" s="240"/>
      <c r="EJ2857" s="240"/>
      <c r="EK2857" s="240"/>
      <c r="EL2857" s="240"/>
      <c r="EM2857" s="240"/>
      <c r="EN2857" s="240"/>
      <c r="EO2857" s="240"/>
      <c r="EP2857" s="240"/>
      <c r="EQ2857" s="240"/>
      <c r="ER2857" s="240"/>
      <c r="ES2857" s="240"/>
      <c r="ET2857" s="240"/>
      <c r="EU2857" s="240"/>
      <c r="EV2857" s="240"/>
      <c r="EW2857" s="240"/>
      <c r="EX2857" s="240"/>
      <c r="EY2857" s="240"/>
      <c r="EZ2857" s="240"/>
      <c r="FA2857" s="240"/>
      <c r="FB2857" s="240"/>
      <c r="FC2857" s="240"/>
      <c r="FD2857" s="240"/>
      <c r="FE2857" s="240"/>
      <c r="FF2857" s="240"/>
      <c r="FG2857" s="240"/>
      <c r="FH2857" s="240"/>
      <c r="FI2857" s="240"/>
      <c r="FJ2857" s="240"/>
      <c r="FK2857" s="240"/>
      <c r="FL2857" s="240"/>
      <c r="FM2857" s="240"/>
      <c r="FN2857" s="240"/>
      <c r="FO2857" s="240"/>
      <c r="FP2857" s="240"/>
      <c r="FQ2857" s="240"/>
      <c r="FR2857" s="240"/>
      <c r="FS2857" s="240"/>
      <c r="FT2857" s="240"/>
      <c r="FU2857" s="240"/>
      <c r="FV2857" s="240"/>
    </row>
    <row r="2858" spans="1:178" s="250" customFormat="1">
      <c r="A2858" s="234"/>
      <c r="B2858" s="234"/>
      <c r="C2858" s="234"/>
      <c r="D2858" s="234"/>
      <c r="E2858" s="234"/>
      <c r="F2858" s="234"/>
      <c r="G2858" s="235"/>
      <c r="H2858" s="236"/>
      <c r="AJ2858" s="290"/>
      <c r="AK2858" s="240"/>
      <c r="AL2858" s="240"/>
      <c r="AM2858" s="240"/>
      <c r="AN2858" s="240"/>
      <c r="AO2858" s="240"/>
      <c r="AP2858" s="240"/>
      <c r="AQ2858" s="240"/>
      <c r="AR2858" s="240"/>
      <c r="AS2858" s="240"/>
      <c r="AT2858" s="240"/>
      <c r="AU2858" s="240"/>
      <c r="AV2858" s="240"/>
      <c r="AW2858" s="240"/>
      <c r="AX2858" s="240"/>
      <c r="AY2858" s="240"/>
      <c r="AZ2858" s="240"/>
      <c r="BA2858" s="240"/>
      <c r="BB2858" s="240"/>
      <c r="BC2858" s="240"/>
      <c r="BD2858" s="240"/>
      <c r="BE2858" s="240"/>
      <c r="BF2858" s="240"/>
      <c r="BG2858" s="240"/>
      <c r="BH2858" s="240"/>
      <c r="BI2858" s="240"/>
      <c r="BJ2858" s="240"/>
      <c r="BK2858" s="240"/>
      <c r="BL2858" s="240"/>
      <c r="BM2858" s="240"/>
      <c r="BN2858" s="240"/>
      <c r="BO2858" s="240"/>
      <c r="BP2858" s="240"/>
      <c r="BQ2858" s="240"/>
      <c r="BR2858" s="240"/>
      <c r="BS2858" s="240"/>
      <c r="BT2858" s="240"/>
      <c r="BU2858" s="240"/>
      <c r="BV2858" s="240"/>
      <c r="BW2858" s="240"/>
      <c r="BX2858" s="240"/>
      <c r="BY2858" s="240"/>
      <c r="BZ2858" s="240"/>
      <c r="CA2858" s="240"/>
      <c r="CB2858" s="240"/>
      <c r="CC2858" s="240"/>
      <c r="CD2858" s="240"/>
      <c r="CE2858" s="240"/>
      <c r="CF2858" s="240"/>
      <c r="CG2858" s="240"/>
      <c r="CH2858" s="240"/>
      <c r="CI2858" s="240"/>
      <c r="CJ2858" s="240"/>
      <c r="CK2858" s="240"/>
      <c r="CL2858" s="240"/>
      <c r="CM2858" s="240"/>
      <c r="CN2858" s="240"/>
      <c r="CO2858" s="240"/>
      <c r="CP2858" s="240"/>
      <c r="CQ2858" s="240"/>
      <c r="CR2858" s="240"/>
      <c r="CS2858" s="240"/>
      <c r="CT2858" s="240"/>
      <c r="CU2858" s="240"/>
      <c r="CV2858" s="240"/>
      <c r="CW2858" s="240"/>
      <c r="CX2858" s="240"/>
      <c r="CY2858" s="240"/>
      <c r="CZ2858" s="240"/>
      <c r="DA2858" s="240"/>
      <c r="DB2858" s="240"/>
      <c r="DC2858" s="240"/>
      <c r="DD2858" s="240"/>
      <c r="DE2858" s="240"/>
      <c r="DF2858" s="240"/>
      <c r="DG2858" s="240"/>
      <c r="DH2858" s="240"/>
      <c r="DI2858" s="240"/>
      <c r="DJ2858" s="240"/>
      <c r="DK2858" s="240"/>
      <c r="DL2858" s="240"/>
      <c r="DM2858" s="240"/>
      <c r="DN2858" s="240"/>
      <c r="DO2858" s="240"/>
      <c r="DP2858" s="240"/>
      <c r="DQ2858" s="240"/>
      <c r="DR2858" s="240"/>
      <c r="DS2858" s="240"/>
      <c r="DT2858" s="240"/>
      <c r="DU2858" s="240"/>
      <c r="DV2858" s="240"/>
      <c r="DW2858" s="240"/>
      <c r="DX2858" s="240"/>
      <c r="DY2858" s="240"/>
      <c r="DZ2858" s="240"/>
      <c r="EA2858" s="240"/>
      <c r="EB2858" s="240"/>
      <c r="EC2858" s="240"/>
      <c r="ED2858" s="240"/>
      <c r="EE2858" s="240"/>
      <c r="EF2858" s="240"/>
      <c r="EG2858" s="240"/>
      <c r="EH2858" s="240"/>
      <c r="EI2858" s="240"/>
      <c r="EJ2858" s="240"/>
      <c r="EK2858" s="240"/>
      <c r="EL2858" s="240"/>
      <c r="EM2858" s="240"/>
      <c r="EN2858" s="240"/>
      <c r="EO2858" s="240"/>
      <c r="EP2858" s="240"/>
      <c r="EQ2858" s="240"/>
      <c r="ER2858" s="240"/>
      <c r="ES2858" s="240"/>
      <c r="ET2858" s="240"/>
      <c r="EU2858" s="240"/>
      <c r="EV2858" s="240"/>
      <c r="EW2858" s="240"/>
      <c r="EX2858" s="240"/>
      <c r="EY2858" s="240"/>
      <c r="EZ2858" s="240"/>
      <c r="FA2858" s="240"/>
      <c r="FB2858" s="240"/>
      <c r="FC2858" s="240"/>
      <c r="FD2858" s="240"/>
      <c r="FE2858" s="240"/>
      <c r="FF2858" s="240"/>
      <c r="FG2858" s="240"/>
      <c r="FH2858" s="240"/>
      <c r="FI2858" s="240"/>
      <c r="FJ2858" s="240"/>
      <c r="FK2858" s="240"/>
      <c r="FL2858" s="240"/>
      <c r="FM2858" s="240"/>
      <c r="FN2858" s="240"/>
      <c r="FO2858" s="240"/>
      <c r="FP2858" s="240"/>
      <c r="FQ2858" s="240"/>
      <c r="FR2858" s="240"/>
      <c r="FS2858" s="240"/>
      <c r="FT2858" s="240"/>
      <c r="FU2858" s="240"/>
      <c r="FV2858" s="240"/>
    </row>
    <row r="2859" spans="1:178" s="250" customFormat="1">
      <c r="A2859" s="234"/>
      <c r="B2859" s="234"/>
      <c r="C2859" s="234"/>
      <c r="D2859" s="234"/>
      <c r="E2859" s="234"/>
      <c r="F2859" s="234"/>
      <c r="G2859" s="235"/>
      <c r="H2859" s="236"/>
      <c r="AJ2859" s="290"/>
      <c r="AK2859" s="240"/>
      <c r="AL2859" s="240"/>
      <c r="AM2859" s="240"/>
      <c r="AN2859" s="240"/>
      <c r="AO2859" s="240"/>
      <c r="AP2859" s="240"/>
      <c r="AQ2859" s="240"/>
      <c r="AR2859" s="240"/>
      <c r="AS2859" s="240"/>
      <c r="AT2859" s="240"/>
      <c r="AU2859" s="240"/>
      <c r="AV2859" s="240"/>
      <c r="AW2859" s="240"/>
      <c r="AX2859" s="240"/>
      <c r="AY2859" s="240"/>
      <c r="AZ2859" s="240"/>
      <c r="BA2859" s="240"/>
      <c r="BB2859" s="240"/>
      <c r="BC2859" s="240"/>
      <c r="BD2859" s="240"/>
      <c r="BE2859" s="240"/>
      <c r="BF2859" s="240"/>
      <c r="BG2859" s="240"/>
      <c r="BH2859" s="240"/>
      <c r="BI2859" s="240"/>
      <c r="BJ2859" s="240"/>
      <c r="BK2859" s="240"/>
      <c r="BL2859" s="240"/>
      <c r="BM2859" s="240"/>
      <c r="BN2859" s="240"/>
      <c r="BO2859" s="240"/>
      <c r="BP2859" s="240"/>
      <c r="BQ2859" s="240"/>
      <c r="BR2859" s="240"/>
      <c r="BS2859" s="240"/>
      <c r="BT2859" s="240"/>
      <c r="BU2859" s="240"/>
      <c r="BV2859" s="240"/>
      <c r="BW2859" s="240"/>
      <c r="BX2859" s="240"/>
      <c r="BY2859" s="240"/>
      <c r="BZ2859" s="240"/>
      <c r="CA2859" s="240"/>
      <c r="CB2859" s="240"/>
      <c r="CC2859" s="240"/>
      <c r="CD2859" s="240"/>
      <c r="CE2859" s="240"/>
      <c r="CF2859" s="240"/>
      <c r="CG2859" s="240"/>
      <c r="CH2859" s="240"/>
      <c r="CI2859" s="240"/>
      <c r="CJ2859" s="240"/>
      <c r="CK2859" s="240"/>
      <c r="CL2859" s="240"/>
      <c r="CM2859" s="240"/>
      <c r="CN2859" s="240"/>
      <c r="CO2859" s="240"/>
      <c r="CP2859" s="240"/>
      <c r="CQ2859" s="240"/>
      <c r="CR2859" s="240"/>
      <c r="CS2859" s="240"/>
      <c r="CT2859" s="240"/>
      <c r="CU2859" s="240"/>
      <c r="CV2859" s="240"/>
      <c r="CW2859" s="240"/>
      <c r="CX2859" s="240"/>
      <c r="CY2859" s="240"/>
      <c r="CZ2859" s="240"/>
      <c r="DA2859" s="240"/>
      <c r="DB2859" s="240"/>
      <c r="DC2859" s="240"/>
      <c r="DD2859" s="240"/>
      <c r="DE2859" s="240"/>
      <c r="DF2859" s="240"/>
      <c r="DG2859" s="240"/>
      <c r="DH2859" s="240"/>
      <c r="DI2859" s="240"/>
      <c r="DJ2859" s="240"/>
      <c r="DK2859" s="240"/>
      <c r="DL2859" s="240"/>
      <c r="DM2859" s="240"/>
      <c r="DN2859" s="240"/>
      <c r="DO2859" s="240"/>
      <c r="DP2859" s="240"/>
      <c r="DQ2859" s="240"/>
      <c r="DR2859" s="240"/>
      <c r="DS2859" s="240"/>
      <c r="DT2859" s="240"/>
      <c r="DU2859" s="240"/>
      <c r="DV2859" s="240"/>
      <c r="DW2859" s="240"/>
      <c r="DX2859" s="240"/>
      <c r="DY2859" s="240"/>
      <c r="DZ2859" s="240"/>
      <c r="EA2859" s="240"/>
      <c r="EB2859" s="240"/>
      <c r="EC2859" s="240"/>
      <c r="ED2859" s="240"/>
      <c r="EE2859" s="240"/>
      <c r="EF2859" s="240"/>
      <c r="EG2859" s="240"/>
      <c r="EH2859" s="240"/>
      <c r="EI2859" s="240"/>
      <c r="EJ2859" s="240"/>
      <c r="EK2859" s="240"/>
      <c r="EL2859" s="240"/>
      <c r="EM2859" s="240"/>
      <c r="EN2859" s="240"/>
      <c r="EO2859" s="240"/>
      <c r="EP2859" s="240"/>
      <c r="EQ2859" s="240"/>
      <c r="ER2859" s="240"/>
      <c r="ES2859" s="240"/>
      <c r="ET2859" s="240"/>
      <c r="EU2859" s="240"/>
      <c r="EV2859" s="240"/>
      <c r="EW2859" s="240"/>
      <c r="EX2859" s="240"/>
      <c r="EY2859" s="240"/>
      <c r="EZ2859" s="240"/>
      <c r="FA2859" s="240"/>
      <c r="FB2859" s="240"/>
      <c r="FC2859" s="240"/>
      <c r="FD2859" s="240"/>
      <c r="FE2859" s="240"/>
      <c r="FF2859" s="240"/>
      <c r="FG2859" s="240"/>
      <c r="FH2859" s="240"/>
      <c r="FI2859" s="240"/>
      <c r="FJ2859" s="240"/>
      <c r="FK2859" s="240"/>
      <c r="FL2859" s="240"/>
      <c r="FM2859" s="240"/>
      <c r="FN2859" s="240"/>
      <c r="FO2859" s="240"/>
      <c r="FP2859" s="240"/>
      <c r="FQ2859" s="240"/>
      <c r="FR2859" s="240"/>
      <c r="FS2859" s="240"/>
      <c r="FT2859" s="240"/>
      <c r="FU2859" s="240"/>
      <c r="FV2859" s="240"/>
    </row>
    <row r="2860" spans="1:178" s="250" customFormat="1">
      <c r="A2860" s="234"/>
      <c r="B2860" s="234"/>
      <c r="C2860" s="234"/>
      <c r="D2860" s="234"/>
      <c r="E2860" s="234"/>
      <c r="F2860" s="234"/>
      <c r="G2860" s="235"/>
      <c r="H2860" s="236"/>
      <c r="AJ2860" s="290"/>
      <c r="AK2860" s="240"/>
      <c r="AL2860" s="240"/>
      <c r="AM2860" s="240"/>
      <c r="AN2860" s="240"/>
      <c r="AO2860" s="240"/>
      <c r="AP2860" s="240"/>
      <c r="AQ2860" s="240"/>
      <c r="AR2860" s="240"/>
      <c r="AS2860" s="240"/>
      <c r="AT2860" s="240"/>
      <c r="AU2860" s="240"/>
      <c r="AV2860" s="240"/>
      <c r="AW2860" s="240"/>
      <c r="AX2860" s="240"/>
      <c r="AY2860" s="240"/>
      <c r="AZ2860" s="240"/>
      <c r="BA2860" s="240"/>
      <c r="BB2860" s="240"/>
      <c r="BC2860" s="240"/>
      <c r="BD2860" s="240"/>
      <c r="BE2860" s="240"/>
      <c r="BF2860" s="240"/>
      <c r="BG2860" s="240"/>
      <c r="BH2860" s="240"/>
      <c r="BI2860" s="240"/>
      <c r="BJ2860" s="240"/>
      <c r="BK2860" s="240"/>
      <c r="BL2860" s="240"/>
      <c r="BM2860" s="240"/>
      <c r="BN2860" s="240"/>
      <c r="BO2860" s="240"/>
      <c r="BP2860" s="240"/>
      <c r="BQ2860" s="240"/>
      <c r="BR2860" s="240"/>
      <c r="BS2860" s="240"/>
      <c r="BT2860" s="240"/>
      <c r="BU2860" s="240"/>
      <c r="BV2860" s="240"/>
      <c r="BW2860" s="240"/>
      <c r="BX2860" s="240"/>
      <c r="BY2860" s="240"/>
      <c r="BZ2860" s="240"/>
      <c r="CA2860" s="240"/>
      <c r="CB2860" s="240"/>
      <c r="CC2860" s="240"/>
      <c r="CD2860" s="240"/>
      <c r="CE2860" s="240"/>
      <c r="CF2860" s="240"/>
      <c r="CG2860" s="240"/>
      <c r="CH2860" s="240"/>
      <c r="CI2860" s="240"/>
      <c r="CJ2860" s="240"/>
      <c r="CK2860" s="240"/>
      <c r="CL2860" s="240"/>
      <c r="CM2860" s="240"/>
      <c r="CN2860" s="240"/>
      <c r="CO2860" s="240"/>
      <c r="CP2860" s="240"/>
      <c r="CQ2860" s="240"/>
      <c r="CR2860" s="240"/>
      <c r="CS2860" s="240"/>
      <c r="CT2860" s="240"/>
      <c r="CU2860" s="240"/>
      <c r="CV2860" s="240"/>
      <c r="CW2860" s="240"/>
      <c r="CX2860" s="240"/>
      <c r="CY2860" s="240"/>
      <c r="CZ2860" s="240"/>
      <c r="DA2860" s="240"/>
      <c r="DB2860" s="240"/>
      <c r="DC2860" s="240"/>
      <c r="DD2860" s="240"/>
      <c r="DE2860" s="240"/>
      <c r="DF2860" s="240"/>
      <c r="DG2860" s="240"/>
      <c r="DH2860" s="240"/>
      <c r="DI2860" s="240"/>
      <c r="DJ2860" s="240"/>
      <c r="DK2860" s="240"/>
      <c r="DL2860" s="240"/>
      <c r="DM2860" s="240"/>
      <c r="DN2860" s="240"/>
      <c r="DO2860" s="240"/>
      <c r="DP2860" s="240"/>
      <c r="DQ2860" s="240"/>
      <c r="DR2860" s="240"/>
      <c r="DS2860" s="240"/>
      <c r="DT2860" s="240"/>
      <c r="DU2860" s="240"/>
      <c r="DV2860" s="240"/>
      <c r="DW2860" s="240"/>
      <c r="DX2860" s="240"/>
      <c r="DY2860" s="240"/>
      <c r="DZ2860" s="240"/>
      <c r="EA2860" s="240"/>
      <c r="EB2860" s="240"/>
      <c r="EC2860" s="240"/>
      <c r="ED2860" s="240"/>
      <c r="EE2860" s="240"/>
      <c r="EF2860" s="240"/>
      <c r="EG2860" s="240"/>
      <c r="EH2860" s="240"/>
      <c r="EI2860" s="240"/>
      <c r="EJ2860" s="240"/>
      <c r="EK2860" s="240"/>
      <c r="EL2860" s="240"/>
      <c r="EM2860" s="240"/>
      <c r="EN2860" s="240"/>
      <c r="EO2860" s="240"/>
      <c r="EP2860" s="240"/>
      <c r="EQ2860" s="240"/>
      <c r="ER2860" s="240"/>
      <c r="ES2860" s="240"/>
      <c r="ET2860" s="240"/>
      <c r="EU2860" s="240"/>
      <c r="EV2860" s="240"/>
      <c r="EW2860" s="240"/>
      <c r="EX2860" s="240"/>
      <c r="EY2860" s="240"/>
      <c r="EZ2860" s="240"/>
      <c r="FA2860" s="240"/>
      <c r="FB2860" s="240"/>
      <c r="FC2860" s="240"/>
      <c r="FD2860" s="240"/>
      <c r="FE2860" s="240"/>
      <c r="FF2860" s="240"/>
      <c r="FG2860" s="240"/>
      <c r="FH2860" s="240"/>
      <c r="FI2860" s="240"/>
      <c r="FJ2860" s="240"/>
      <c r="FK2860" s="240"/>
      <c r="FL2860" s="240"/>
      <c r="FM2860" s="240"/>
      <c r="FN2860" s="240"/>
      <c r="FO2860" s="240"/>
      <c r="FP2860" s="240"/>
      <c r="FQ2860" s="240"/>
      <c r="FR2860" s="240"/>
      <c r="FS2860" s="240"/>
      <c r="FT2860" s="240"/>
      <c r="FU2860" s="240"/>
      <c r="FV2860" s="240"/>
    </row>
    <row r="2861" spans="1:178" s="250" customFormat="1">
      <c r="A2861" s="234"/>
      <c r="B2861" s="234"/>
      <c r="C2861" s="234"/>
      <c r="D2861" s="234"/>
      <c r="E2861" s="234"/>
      <c r="F2861" s="234"/>
      <c r="G2861" s="235"/>
      <c r="H2861" s="236"/>
      <c r="AJ2861" s="290"/>
      <c r="AK2861" s="240"/>
      <c r="AL2861" s="240"/>
      <c r="AM2861" s="240"/>
      <c r="AN2861" s="240"/>
      <c r="AO2861" s="240"/>
      <c r="AP2861" s="240"/>
      <c r="AQ2861" s="240"/>
      <c r="AR2861" s="240"/>
      <c r="AS2861" s="240"/>
      <c r="AT2861" s="240"/>
      <c r="AU2861" s="240"/>
      <c r="AV2861" s="240"/>
      <c r="AW2861" s="240"/>
      <c r="AX2861" s="240"/>
      <c r="AY2861" s="240"/>
      <c r="AZ2861" s="240"/>
      <c r="BA2861" s="240"/>
      <c r="BB2861" s="240"/>
      <c r="BC2861" s="240"/>
      <c r="BD2861" s="240"/>
      <c r="BE2861" s="240"/>
      <c r="BF2861" s="240"/>
      <c r="BG2861" s="240"/>
      <c r="BH2861" s="240"/>
      <c r="BI2861" s="240"/>
      <c r="BJ2861" s="240"/>
      <c r="BK2861" s="240"/>
      <c r="BL2861" s="240"/>
      <c r="BM2861" s="240"/>
      <c r="BN2861" s="240"/>
      <c r="BO2861" s="240"/>
      <c r="BP2861" s="240"/>
      <c r="BQ2861" s="240"/>
      <c r="BR2861" s="240"/>
      <c r="BS2861" s="240"/>
      <c r="BT2861" s="240"/>
      <c r="BU2861" s="240"/>
      <c r="BV2861" s="240"/>
      <c r="BW2861" s="240"/>
      <c r="BX2861" s="240"/>
      <c r="BY2861" s="240"/>
      <c r="BZ2861" s="240"/>
      <c r="CA2861" s="240"/>
      <c r="CB2861" s="240"/>
      <c r="CC2861" s="240"/>
      <c r="CD2861" s="240"/>
      <c r="CE2861" s="240"/>
      <c r="CF2861" s="240"/>
      <c r="CG2861" s="240"/>
      <c r="CH2861" s="240"/>
      <c r="CI2861" s="240"/>
      <c r="CJ2861" s="240"/>
      <c r="CK2861" s="240"/>
      <c r="CL2861" s="240"/>
      <c r="CM2861" s="240"/>
      <c r="CN2861" s="240"/>
      <c r="CO2861" s="240"/>
      <c r="CP2861" s="240"/>
      <c r="CQ2861" s="240"/>
      <c r="CR2861" s="240"/>
      <c r="CS2861" s="240"/>
      <c r="CT2861" s="240"/>
      <c r="CU2861" s="240"/>
      <c r="CV2861" s="240"/>
      <c r="CW2861" s="240"/>
      <c r="CX2861" s="240"/>
      <c r="CY2861" s="240"/>
      <c r="CZ2861" s="240"/>
      <c r="DA2861" s="240"/>
      <c r="DB2861" s="240"/>
      <c r="DC2861" s="240"/>
      <c r="DD2861" s="240"/>
      <c r="DE2861" s="240"/>
      <c r="DF2861" s="240"/>
      <c r="DG2861" s="240"/>
      <c r="DH2861" s="240"/>
      <c r="DI2861" s="240"/>
      <c r="DJ2861" s="240"/>
      <c r="DK2861" s="240"/>
      <c r="DL2861" s="240"/>
      <c r="DM2861" s="240"/>
      <c r="DN2861" s="240"/>
      <c r="DO2861" s="240"/>
      <c r="DP2861" s="240"/>
      <c r="DQ2861" s="240"/>
      <c r="DR2861" s="240"/>
      <c r="DS2861" s="240"/>
      <c r="DT2861" s="240"/>
      <c r="DU2861" s="240"/>
      <c r="DV2861" s="240"/>
      <c r="DW2861" s="240"/>
      <c r="DX2861" s="240"/>
      <c r="DY2861" s="240"/>
      <c r="DZ2861" s="240"/>
      <c r="EA2861" s="240"/>
      <c r="EB2861" s="240"/>
      <c r="EC2861" s="240"/>
      <c r="ED2861" s="240"/>
      <c r="EE2861" s="240"/>
      <c r="EF2861" s="240"/>
      <c r="EG2861" s="240"/>
      <c r="EH2861" s="240"/>
      <c r="EI2861" s="240"/>
      <c r="EJ2861" s="240"/>
      <c r="EK2861" s="240"/>
      <c r="EL2861" s="240"/>
      <c r="EM2861" s="240"/>
      <c r="EN2861" s="240"/>
      <c r="EO2861" s="240"/>
      <c r="EP2861" s="240"/>
      <c r="EQ2861" s="240"/>
      <c r="ER2861" s="240"/>
      <c r="ES2861" s="240"/>
      <c r="ET2861" s="240"/>
      <c r="EU2861" s="240"/>
      <c r="EV2861" s="240"/>
      <c r="EW2861" s="240"/>
      <c r="EX2861" s="240"/>
      <c r="EY2861" s="240"/>
      <c r="EZ2861" s="240"/>
      <c r="FA2861" s="240"/>
      <c r="FB2861" s="240"/>
      <c r="FC2861" s="240"/>
      <c r="FD2861" s="240"/>
      <c r="FE2861" s="240"/>
      <c r="FF2861" s="240"/>
      <c r="FG2861" s="240"/>
      <c r="FH2861" s="240"/>
      <c r="FI2861" s="240"/>
      <c r="FJ2861" s="240"/>
      <c r="FK2861" s="240"/>
      <c r="FL2861" s="240"/>
      <c r="FM2861" s="240"/>
      <c r="FN2861" s="240"/>
      <c r="FO2861" s="240"/>
      <c r="FP2861" s="240"/>
      <c r="FQ2861" s="240"/>
      <c r="FR2861" s="240"/>
      <c r="FS2861" s="240"/>
      <c r="FT2861" s="240"/>
      <c r="FU2861" s="240"/>
      <c r="FV2861" s="240"/>
    </row>
    <row r="2862" spans="1:178" s="250" customFormat="1">
      <c r="A2862" s="234"/>
      <c r="B2862" s="234"/>
      <c r="C2862" s="234"/>
      <c r="D2862" s="234"/>
      <c r="E2862" s="234"/>
      <c r="F2862" s="234"/>
      <c r="G2862" s="235"/>
      <c r="H2862" s="236"/>
      <c r="AJ2862" s="290"/>
      <c r="AK2862" s="240"/>
      <c r="AL2862" s="240"/>
      <c r="AM2862" s="240"/>
      <c r="AN2862" s="240"/>
      <c r="AO2862" s="240"/>
      <c r="AP2862" s="240"/>
      <c r="AQ2862" s="240"/>
      <c r="AR2862" s="240"/>
      <c r="AS2862" s="240"/>
      <c r="AT2862" s="240"/>
      <c r="AU2862" s="240"/>
      <c r="AV2862" s="240"/>
      <c r="AW2862" s="240"/>
      <c r="AX2862" s="240"/>
      <c r="AY2862" s="240"/>
      <c r="AZ2862" s="240"/>
      <c r="BA2862" s="240"/>
      <c r="BB2862" s="240"/>
      <c r="BC2862" s="240"/>
      <c r="BD2862" s="240"/>
      <c r="BE2862" s="240"/>
      <c r="BF2862" s="240"/>
      <c r="BG2862" s="240"/>
      <c r="BH2862" s="240"/>
      <c r="BI2862" s="240"/>
      <c r="BJ2862" s="240"/>
      <c r="BK2862" s="240"/>
      <c r="BL2862" s="240"/>
      <c r="BM2862" s="240"/>
      <c r="BN2862" s="240"/>
      <c r="BO2862" s="240"/>
      <c r="BP2862" s="240"/>
      <c r="BQ2862" s="240"/>
      <c r="BR2862" s="240"/>
      <c r="BS2862" s="240"/>
      <c r="BT2862" s="240"/>
      <c r="BU2862" s="240"/>
      <c r="BV2862" s="240"/>
      <c r="BW2862" s="240"/>
      <c r="BX2862" s="240"/>
      <c r="BY2862" s="240"/>
      <c r="BZ2862" s="240"/>
      <c r="CA2862" s="240"/>
      <c r="CB2862" s="240"/>
      <c r="CC2862" s="240"/>
      <c r="CD2862" s="240"/>
      <c r="CE2862" s="240"/>
      <c r="CF2862" s="240"/>
      <c r="CG2862" s="240"/>
      <c r="CH2862" s="240"/>
      <c r="CI2862" s="240"/>
      <c r="CJ2862" s="240"/>
      <c r="CK2862" s="240"/>
      <c r="CL2862" s="240"/>
      <c r="CM2862" s="240"/>
      <c r="CN2862" s="240"/>
      <c r="CO2862" s="240"/>
      <c r="CP2862" s="240"/>
      <c r="CQ2862" s="240"/>
      <c r="CR2862" s="240"/>
      <c r="CS2862" s="240"/>
      <c r="CT2862" s="240"/>
      <c r="CU2862" s="240"/>
      <c r="CV2862" s="240"/>
      <c r="CW2862" s="240"/>
      <c r="CX2862" s="240"/>
      <c r="CY2862" s="240"/>
      <c r="CZ2862" s="240"/>
      <c r="DA2862" s="240"/>
      <c r="DB2862" s="240"/>
      <c r="DC2862" s="240"/>
      <c r="DD2862" s="240"/>
      <c r="DE2862" s="240"/>
      <c r="DF2862" s="240"/>
      <c r="DG2862" s="240"/>
      <c r="DH2862" s="240"/>
      <c r="DI2862" s="240"/>
      <c r="DJ2862" s="240"/>
      <c r="DK2862" s="240"/>
      <c r="DL2862" s="240"/>
      <c r="DM2862" s="240"/>
      <c r="DN2862" s="240"/>
      <c r="DO2862" s="240"/>
      <c r="DP2862" s="240"/>
      <c r="DQ2862" s="240"/>
      <c r="DR2862" s="240"/>
      <c r="DS2862" s="240"/>
      <c r="DT2862" s="240"/>
      <c r="DU2862" s="240"/>
      <c r="DV2862" s="240"/>
      <c r="DW2862" s="240"/>
      <c r="DX2862" s="240"/>
      <c r="DY2862" s="240"/>
      <c r="DZ2862" s="240"/>
      <c r="EA2862" s="240"/>
      <c r="EB2862" s="240"/>
      <c r="EC2862" s="240"/>
      <c r="ED2862" s="240"/>
      <c r="EE2862" s="240"/>
      <c r="EF2862" s="240"/>
      <c r="EG2862" s="240"/>
      <c r="EH2862" s="240"/>
      <c r="EI2862" s="240"/>
      <c r="EJ2862" s="240"/>
      <c r="EK2862" s="240"/>
      <c r="EL2862" s="240"/>
      <c r="EM2862" s="240"/>
      <c r="EN2862" s="240"/>
      <c r="EO2862" s="240"/>
      <c r="EP2862" s="240"/>
      <c r="EQ2862" s="240"/>
      <c r="ER2862" s="240"/>
      <c r="ES2862" s="240"/>
      <c r="ET2862" s="240"/>
      <c r="EU2862" s="240"/>
      <c r="EV2862" s="240"/>
      <c r="EW2862" s="240"/>
      <c r="EX2862" s="240"/>
      <c r="EY2862" s="240"/>
      <c r="EZ2862" s="240"/>
      <c r="FA2862" s="240"/>
      <c r="FB2862" s="240"/>
      <c r="FC2862" s="240"/>
      <c r="FD2862" s="240"/>
      <c r="FE2862" s="240"/>
      <c r="FF2862" s="240"/>
      <c r="FG2862" s="240"/>
      <c r="FH2862" s="240"/>
      <c r="FI2862" s="240"/>
      <c r="FJ2862" s="240"/>
      <c r="FK2862" s="240"/>
      <c r="FL2862" s="240"/>
      <c r="FM2862" s="240"/>
      <c r="FN2862" s="240"/>
      <c r="FO2862" s="240"/>
      <c r="FP2862" s="240"/>
      <c r="FQ2862" s="240"/>
      <c r="FR2862" s="240"/>
      <c r="FS2862" s="240"/>
      <c r="FT2862" s="240"/>
      <c r="FU2862" s="240"/>
      <c r="FV2862" s="240"/>
    </row>
    <row r="2863" spans="1:178" s="250" customFormat="1">
      <c r="A2863" s="234"/>
      <c r="B2863" s="234"/>
      <c r="C2863" s="234"/>
      <c r="D2863" s="234"/>
      <c r="E2863" s="234"/>
      <c r="F2863" s="234"/>
      <c r="G2863" s="235"/>
      <c r="H2863" s="236"/>
      <c r="AJ2863" s="290"/>
      <c r="AK2863" s="240"/>
      <c r="AL2863" s="240"/>
      <c r="AM2863" s="240"/>
      <c r="AN2863" s="240"/>
      <c r="AO2863" s="240"/>
      <c r="AP2863" s="240"/>
      <c r="AQ2863" s="240"/>
      <c r="AR2863" s="240"/>
      <c r="AS2863" s="240"/>
      <c r="AT2863" s="240"/>
      <c r="AU2863" s="240"/>
      <c r="AV2863" s="240"/>
      <c r="AW2863" s="240"/>
      <c r="AX2863" s="240"/>
      <c r="AY2863" s="240"/>
      <c r="AZ2863" s="240"/>
      <c r="BA2863" s="240"/>
      <c r="BB2863" s="240"/>
      <c r="BC2863" s="240"/>
      <c r="BD2863" s="240"/>
      <c r="BE2863" s="240"/>
      <c r="BF2863" s="240"/>
      <c r="BG2863" s="240"/>
      <c r="BH2863" s="240"/>
      <c r="BI2863" s="240"/>
      <c r="BJ2863" s="240"/>
      <c r="BK2863" s="240"/>
      <c r="BL2863" s="240"/>
      <c r="BM2863" s="240"/>
      <c r="BN2863" s="240"/>
      <c r="BO2863" s="240"/>
      <c r="BP2863" s="240"/>
      <c r="BQ2863" s="240"/>
      <c r="BR2863" s="240"/>
      <c r="BS2863" s="240"/>
      <c r="BT2863" s="240"/>
      <c r="BU2863" s="240"/>
      <c r="BV2863" s="240"/>
      <c r="BW2863" s="240"/>
      <c r="BX2863" s="240"/>
      <c r="BY2863" s="240"/>
      <c r="BZ2863" s="240"/>
      <c r="CA2863" s="240"/>
      <c r="CB2863" s="240"/>
      <c r="CC2863" s="240"/>
      <c r="CD2863" s="240"/>
      <c r="CE2863" s="240"/>
      <c r="CF2863" s="240"/>
      <c r="CG2863" s="240"/>
      <c r="CH2863" s="240"/>
      <c r="CI2863" s="240"/>
      <c r="CJ2863" s="240"/>
      <c r="CK2863" s="240"/>
      <c r="CL2863" s="240"/>
      <c r="CM2863" s="240"/>
      <c r="CN2863" s="240"/>
      <c r="CO2863" s="240"/>
      <c r="CP2863" s="240"/>
      <c r="CQ2863" s="240"/>
      <c r="CR2863" s="240"/>
      <c r="CS2863" s="240"/>
      <c r="CT2863" s="240"/>
      <c r="CU2863" s="240"/>
      <c r="CV2863" s="240"/>
      <c r="CW2863" s="240"/>
      <c r="CX2863" s="240"/>
      <c r="CY2863" s="240"/>
      <c r="CZ2863" s="240"/>
      <c r="DA2863" s="240"/>
      <c r="DB2863" s="240"/>
      <c r="DC2863" s="240"/>
      <c r="DD2863" s="240"/>
      <c r="DE2863" s="240"/>
      <c r="DF2863" s="240"/>
      <c r="DG2863" s="240"/>
      <c r="DH2863" s="240"/>
      <c r="DI2863" s="240"/>
      <c r="DJ2863" s="240"/>
      <c r="DK2863" s="240"/>
      <c r="DL2863" s="240"/>
      <c r="DM2863" s="240"/>
      <c r="DN2863" s="240"/>
      <c r="DO2863" s="240"/>
      <c r="DP2863" s="240"/>
      <c r="DQ2863" s="240"/>
      <c r="DR2863" s="240"/>
      <c r="DS2863" s="240"/>
      <c r="DT2863" s="240"/>
      <c r="DU2863" s="240"/>
      <c r="DV2863" s="240"/>
      <c r="DW2863" s="240"/>
      <c r="DX2863" s="240"/>
      <c r="DY2863" s="240"/>
      <c r="DZ2863" s="240"/>
      <c r="EA2863" s="240"/>
      <c r="EB2863" s="240"/>
      <c r="EC2863" s="240"/>
      <c r="ED2863" s="240"/>
      <c r="EE2863" s="240"/>
      <c r="EF2863" s="240"/>
      <c r="EG2863" s="240"/>
      <c r="EH2863" s="240"/>
      <c r="EI2863" s="240"/>
      <c r="EJ2863" s="240"/>
      <c r="EK2863" s="240"/>
      <c r="EL2863" s="240"/>
      <c r="EM2863" s="240"/>
      <c r="EN2863" s="240"/>
      <c r="EO2863" s="240"/>
      <c r="EP2863" s="240"/>
      <c r="EQ2863" s="240"/>
      <c r="ER2863" s="240"/>
      <c r="ES2863" s="240"/>
      <c r="ET2863" s="240"/>
      <c r="EU2863" s="240"/>
      <c r="EV2863" s="240"/>
      <c r="EW2863" s="240"/>
      <c r="EX2863" s="240"/>
      <c r="EY2863" s="240"/>
      <c r="EZ2863" s="240"/>
      <c r="FA2863" s="240"/>
      <c r="FB2863" s="240"/>
      <c r="FC2863" s="240"/>
      <c r="FD2863" s="240"/>
      <c r="FE2863" s="240"/>
      <c r="FF2863" s="240"/>
      <c r="FG2863" s="240"/>
      <c r="FH2863" s="240"/>
      <c r="FI2863" s="240"/>
      <c r="FJ2863" s="240"/>
      <c r="FK2863" s="240"/>
      <c r="FL2863" s="240"/>
      <c r="FM2863" s="240"/>
      <c r="FN2863" s="240"/>
      <c r="FO2863" s="240"/>
      <c r="FP2863" s="240"/>
      <c r="FQ2863" s="240"/>
      <c r="FR2863" s="240"/>
      <c r="FS2863" s="240"/>
      <c r="FT2863" s="240"/>
      <c r="FU2863" s="240"/>
      <c r="FV2863" s="240"/>
    </row>
    <row r="2864" spans="1:178" s="250" customFormat="1">
      <c r="A2864" s="234"/>
      <c r="B2864" s="234"/>
      <c r="C2864" s="234"/>
      <c r="D2864" s="234"/>
      <c r="E2864" s="234"/>
      <c r="F2864" s="234"/>
      <c r="G2864" s="235"/>
      <c r="H2864" s="236"/>
      <c r="AJ2864" s="290"/>
      <c r="AK2864" s="240"/>
      <c r="AL2864" s="240"/>
      <c r="AM2864" s="240"/>
      <c r="AN2864" s="240"/>
      <c r="AO2864" s="240"/>
      <c r="AP2864" s="240"/>
      <c r="AQ2864" s="240"/>
      <c r="AR2864" s="240"/>
      <c r="AS2864" s="240"/>
      <c r="AT2864" s="240"/>
      <c r="AU2864" s="240"/>
      <c r="AV2864" s="240"/>
      <c r="AW2864" s="240"/>
      <c r="AX2864" s="240"/>
      <c r="AY2864" s="240"/>
      <c r="AZ2864" s="240"/>
      <c r="BA2864" s="240"/>
      <c r="BB2864" s="240"/>
      <c r="BC2864" s="240"/>
      <c r="BD2864" s="240"/>
      <c r="BE2864" s="240"/>
      <c r="BF2864" s="240"/>
      <c r="BG2864" s="240"/>
      <c r="BH2864" s="240"/>
      <c r="BI2864" s="240"/>
      <c r="BJ2864" s="240"/>
      <c r="BK2864" s="240"/>
      <c r="BL2864" s="240"/>
      <c r="BM2864" s="240"/>
      <c r="BN2864" s="240"/>
      <c r="BO2864" s="240"/>
      <c r="BP2864" s="240"/>
      <c r="BQ2864" s="240"/>
      <c r="BR2864" s="240"/>
      <c r="BS2864" s="240"/>
      <c r="BT2864" s="240"/>
      <c r="BU2864" s="240"/>
      <c r="BV2864" s="240"/>
      <c r="BW2864" s="240"/>
      <c r="BX2864" s="240"/>
      <c r="BY2864" s="240"/>
      <c r="BZ2864" s="240"/>
      <c r="CA2864" s="240"/>
      <c r="CB2864" s="240"/>
      <c r="CC2864" s="240"/>
      <c r="CD2864" s="240"/>
      <c r="CE2864" s="240"/>
      <c r="CF2864" s="240"/>
      <c r="CG2864" s="240"/>
      <c r="CH2864" s="240"/>
      <c r="CI2864" s="240"/>
      <c r="CJ2864" s="240"/>
      <c r="CK2864" s="240"/>
      <c r="CL2864" s="240"/>
      <c r="CM2864" s="240"/>
      <c r="CN2864" s="240"/>
      <c r="CO2864" s="240"/>
      <c r="CP2864" s="240"/>
      <c r="CQ2864" s="240"/>
      <c r="CR2864" s="240"/>
      <c r="CS2864" s="240"/>
      <c r="CT2864" s="240"/>
      <c r="CU2864" s="240"/>
      <c r="CV2864" s="240"/>
      <c r="CW2864" s="240"/>
      <c r="CX2864" s="240"/>
      <c r="CY2864" s="240"/>
      <c r="CZ2864" s="240"/>
      <c r="DA2864" s="240"/>
      <c r="DB2864" s="240"/>
      <c r="DC2864" s="240"/>
      <c r="DD2864" s="240"/>
      <c r="DE2864" s="240"/>
      <c r="DF2864" s="240"/>
      <c r="DG2864" s="240"/>
      <c r="DH2864" s="240"/>
      <c r="DI2864" s="240"/>
      <c r="DJ2864" s="240"/>
      <c r="DK2864" s="240"/>
      <c r="DL2864" s="240"/>
      <c r="DM2864" s="240"/>
      <c r="DN2864" s="240"/>
      <c r="DO2864" s="240"/>
      <c r="DP2864" s="240"/>
      <c r="DQ2864" s="240"/>
      <c r="DR2864" s="240"/>
      <c r="DS2864" s="240"/>
      <c r="DT2864" s="240"/>
      <c r="DU2864" s="240"/>
      <c r="DV2864" s="240"/>
      <c r="DW2864" s="240"/>
      <c r="DX2864" s="240"/>
      <c r="DY2864" s="240"/>
      <c r="DZ2864" s="240"/>
      <c r="EA2864" s="240"/>
      <c r="EB2864" s="240"/>
      <c r="EC2864" s="240"/>
      <c r="ED2864" s="240"/>
      <c r="EE2864" s="240"/>
      <c r="EF2864" s="240"/>
      <c r="EG2864" s="240"/>
      <c r="EH2864" s="240"/>
      <c r="EI2864" s="240"/>
      <c r="EJ2864" s="240"/>
      <c r="EK2864" s="240"/>
      <c r="EL2864" s="240"/>
      <c r="EM2864" s="240"/>
      <c r="EN2864" s="240"/>
      <c r="EO2864" s="240"/>
      <c r="EP2864" s="240"/>
      <c r="EQ2864" s="240"/>
      <c r="ER2864" s="240"/>
      <c r="ES2864" s="240"/>
      <c r="ET2864" s="240"/>
      <c r="EU2864" s="240"/>
      <c r="EV2864" s="240"/>
      <c r="EW2864" s="240"/>
      <c r="EX2864" s="240"/>
      <c r="EY2864" s="240"/>
      <c r="EZ2864" s="240"/>
      <c r="FA2864" s="240"/>
      <c r="FB2864" s="240"/>
      <c r="FC2864" s="240"/>
      <c r="FD2864" s="240"/>
      <c r="FE2864" s="240"/>
      <c r="FF2864" s="240"/>
      <c r="FG2864" s="240"/>
      <c r="FH2864" s="240"/>
      <c r="FI2864" s="240"/>
      <c r="FJ2864" s="240"/>
      <c r="FK2864" s="240"/>
      <c r="FL2864" s="240"/>
      <c r="FM2864" s="240"/>
      <c r="FN2864" s="240"/>
      <c r="FO2864" s="240"/>
      <c r="FP2864" s="240"/>
      <c r="FQ2864" s="240"/>
      <c r="FR2864" s="240"/>
      <c r="FS2864" s="240"/>
      <c r="FT2864" s="240"/>
      <c r="FU2864" s="240"/>
      <c r="FV2864" s="240"/>
    </row>
    <row r="2865" spans="1:178" s="250" customFormat="1">
      <c r="A2865" s="234"/>
      <c r="B2865" s="234"/>
      <c r="C2865" s="234"/>
      <c r="D2865" s="234"/>
      <c r="E2865" s="234"/>
      <c r="F2865" s="234"/>
      <c r="G2865" s="235"/>
      <c r="H2865" s="236"/>
      <c r="AJ2865" s="290"/>
      <c r="AK2865" s="240"/>
      <c r="AL2865" s="240"/>
      <c r="AM2865" s="240"/>
      <c r="AN2865" s="240"/>
      <c r="AO2865" s="240"/>
      <c r="AP2865" s="240"/>
      <c r="AQ2865" s="240"/>
      <c r="AR2865" s="240"/>
      <c r="AS2865" s="240"/>
      <c r="AT2865" s="240"/>
      <c r="AU2865" s="240"/>
      <c r="AV2865" s="240"/>
      <c r="AW2865" s="240"/>
      <c r="AX2865" s="240"/>
      <c r="AY2865" s="240"/>
      <c r="AZ2865" s="240"/>
      <c r="BA2865" s="240"/>
      <c r="BB2865" s="240"/>
      <c r="BC2865" s="240"/>
      <c r="BD2865" s="240"/>
      <c r="BE2865" s="240"/>
      <c r="BF2865" s="240"/>
      <c r="BG2865" s="240"/>
      <c r="BH2865" s="240"/>
      <c r="BI2865" s="240"/>
      <c r="BJ2865" s="240"/>
      <c r="BK2865" s="240"/>
      <c r="BL2865" s="240"/>
      <c r="BM2865" s="240"/>
      <c r="BN2865" s="240"/>
      <c r="BO2865" s="240"/>
      <c r="BP2865" s="240"/>
      <c r="BQ2865" s="240"/>
      <c r="BR2865" s="240"/>
      <c r="BS2865" s="240"/>
      <c r="BT2865" s="240"/>
      <c r="BU2865" s="240"/>
      <c r="BV2865" s="240"/>
      <c r="BW2865" s="240"/>
      <c r="BX2865" s="240"/>
      <c r="BY2865" s="240"/>
      <c r="BZ2865" s="240"/>
      <c r="CA2865" s="240"/>
      <c r="CB2865" s="240"/>
      <c r="CC2865" s="240"/>
      <c r="CD2865" s="240"/>
      <c r="CE2865" s="240"/>
      <c r="CF2865" s="240"/>
      <c r="CG2865" s="240"/>
      <c r="CH2865" s="240"/>
      <c r="CI2865" s="240"/>
      <c r="CJ2865" s="240"/>
      <c r="CK2865" s="240"/>
      <c r="CL2865" s="240"/>
      <c r="CM2865" s="240"/>
      <c r="CN2865" s="240"/>
      <c r="CO2865" s="240"/>
      <c r="CP2865" s="240"/>
      <c r="CQ2865" s="240"/>
      <c r="CR2865" s="240"/>
      <c r="CS2865" s="240"/>
      <c r="CT2865" s="240"/>
      <c r="CU2865" s="240"/>
      <c r="CV2865" s="240"/>
      <c r="CW2865" s="240"/>
      <c r="CX2865" s="240"/>
      <c r="CY2865" s="240"/>
      <c r="CZ2865" s="240"/>
      <c r="DA2865" s="240"/>
      <c r="DB2865" s="240"/>
      <c r="DC2865" s="240"/>
      <c r="DD2865" s="240"/>
      <c r="DE2865" s="240"/>
      <c r="DF2865" s="240"/>
      <c r="DG2865" s="240"/>
      <c r="DH2865" s="240"/>
      <c r="DI2865" s="240"/>
      <c r="DJ2865" s="240"/>
      <c r="DK2865" s="240"/>
      <c r="DL2865" s="240"/>
      <c r="DM2865" s="240"/>
      <c r="DN2865" s="240"/>
      <c r="DO2865" s="240"/>
      <c r="DP2865" s="240"/>
      <c r="DQ2865" s="240"/>
      <c r="DR2865" s="240"/>
      <c r="DS2865" s="240"/>
      <c r="DT2865" s="240"/>
      <c r="DU2865" s="240"/>
      <c r="DV2865" s="240"/>
      <c r="DW2865" s="240"/>
      <c r="DX2865" s="240"/>
      <c r="DY2865" s="240"/>
      <c r="DZ2865" s="240"/>
      <c r="EA2865" s="240"/>
      <c r="EB2865" s="240"/>
      <c r="EC2865" s="240"/>
      <c r="ED2865" s="240"/>
      <c r="EE2865" s="240"/>
      <c r="EF2865" s="240"/>
      <c r="EG2865" s="240"/>
      <c r="EH2865" s="240"/>
      <c r="EI2865" s="240"/>
      <c r="EJ2865" s="240"/>
      <c r="EK2865" s="240"/>
      <c r="EL2865" s="240"/>
      <c r="EM2865" s="240"/>
      <c r="EN2865" s="240"/>
      <c r="EO2865" s="240"/>
      <c r="EP2865" s="240"/>
      <c r="EQ2865" s="240"/>
      <c r="ER2865" s="240"/>
      <c r="ES2865" s="240"/>
      <c r="ET2865" s="240"/>
      <c r="EU2865" s="240"/>
      <c r="EV2865" s="240"/>
      <c r="EW2865" s="240"/>
      <c r="EX2865" s="240"/>
      <c r="EY2865" s="240"/>
      <c r="EZ2865" s="240"/>
      <c r="FA2865" s="240"/>
      <c r="FB2865" s="240"/>
      <c r="FC2865" s="240"/>
      <c r="FD2865" s="240"/>
      <c r="FE2865" s="240"/>
      <c r="FF2865" s="240"/>
      <c r="FG2865" s="240"/>
      <c r="FH2865" s="240"/>
      <c r="FI2865" s="240"/>
      <c r="FJ2865" s="240"/>
      <c r="FK2865" s="240"/>
      <c r="FL2865" s="240"/>
      <c r="FM2865" s="240"/>
      <c r="FN2865" s="240"/>
      <c r="FO2865" s="240"/>
      <c r="FP2865" s="240"/>
      <c r="FQ2865" s="240"/>
      <c r="FR2865" s="240"/>
      <c r="FS2865" s="240"/>
      <c r="FT2865" s="240"/>
      <c r="FU2865" s="240"/>
      <c r="FV2865" s="240"/>
    </row>
    <row r="2866" spans="1:178" s="250" customFormat="1">
      <c r="A2866" s="234"/>
      <c r="B2866" s="234"/>
      <c r="C2866" s="234"/>
      <c r="D2866" s="234"/>
      <c r="E2866" s="234"/>
      <c r="F2866" s="234"/>
      <c r="G2866" s="235"/>
      <c r="H2866" s="236"/>
      <c r="AJ2866" s="290"/>
      <c r="AK2866" s="240"/>
      <c r="AL2866" s="240"/>
      <c r="AM2866" s="240"/>
      <c r="AN2866" s="240"/>
      <c r="AO2866" s="240"/>
      <c r="AP2866" s="240"/>
      <c r="AQ2866" s="240"/>
      <c r="AR2866" s="240"/>
      <c r="AS2866" s="240"/>
      <c r="AT2866" s="240"/>
      <c r="AU2866" s="240"/>
      <c r="AV2866" s="240"/>
      <c r="AW2866" s="240"/>
      <c r="AX2866" s="240"/>
      <c r="AY2866" s="240"/>
      <c r="AZ2866" s="240"/>
      <c r="BA2866" s="240"/>
      <c r="BB2866" s="240"/>
      <c r="BC2866" s="240"/>
      <c r="BD2866" s="240"/>
      <c r="BE2866" s="240"/>
      <c r="BF2866" s="240"/>
      <c r="BG2866" s="240"/>
      <c r="BH2866" s="240"/>
      <c r="BI2866" s="240"/>
      <c r="BJ2866" s="240"/>
      <c r="BK2866" s="240"/>
      <c r="BL2866" s="240"/>
      <c r="BM2866" s="240"/>
      <c r="BN2866" s="240"/>
      <c r="BO2866" s="240"/>
      <c r="BP2866" s="240"/>
      <c r="BQ2866" s="240"/>
      <c r="BR2866" s="240"/>
      <c r="BS2866" s="240"/>
      <c r="BT2866" s="240"/>
      <c r="BU2866" s="240"/>
      <c r="BV2866" s="240"/>
      <c r="BW2866" s="240"/>
      <c r="BX2866" s="240"/>
      <c r="BY2866" s="240"/>
      <c r="BZ2866" s="240"/>
      <c r="CA2866" s="240"/>
      <c r="CB2866" s="240"/>
      <c r="CC2866" s="240"/>
      <c r="CD2866" s="240"/>
      <c r="CE2866" s="240"/>
      <c r="CF2866" s="240"/>
      <c r="CG2866" s="240"/>
      <c r="CH2866" s="240"/>
      <c r="CI2866" s="240"/>
      <c r="CJ2866" s="240"/>
      <c r="CK2866" s="240"/>
      <c r="CL2866" s="240"/>
      <c r="CM2866" s="240"/>
      <c r="CN2866" s="240"/>
      <c r="CO2866" s="240"/>
      <c r="CP2866" s="240"/>
      <c r="CQ2866" s="240"/>
      <c r="CR2866" s="240"/>
      <c r="CS2866" s="240"/>
      <c r="CT2866" s="240"/>
      <c r="CU2866" s="240"/>
      <c r="CV2866" s="240"/>
      <c r="CW2866" s="240"/>
      <c r="CX2866" s="240"/>
      <c r="CY2866" s="240"/>
      <c r="CZ2866" s="240"/>
      <c r="DA2866" s="240"/>
      <c r="DB2866" s="240"/>
      <c r="DC2866" s="240"/>
      <c r="DD2866" s="240"/>
      <c r="DE2866" s="240"/>
      <c r="DF2866" s="240"/>
      <c r="DG2866" s="240"/>
      <c r="DH2866" s="240"/>
      <c r="DI2866" s="240"/>
      <c r="DJ2866" s="240"/>
      <c r="DK2866" s="240"/>
      <c r="DL2866" s="240"/>
      <c r="DM2866" s="240"/>
      <c r="DN2866" s="240"/>
      <c r="DO2866" s="240"/>
      <c r="DP2866" s="240"/>
      <c r="DQ2866" s="240"/>
      <c r="DR2866" s="240"/>
      <c r="DS2866" s="240"/>
      <c r="DT2866" s="240"/>
      <c r="DU2866" s="240"/>
      <c r="DV2866" s="240"/>
      <c r="DW2866" s="240"/>
      <c r="DX2866" s="240"/>
      <c r="DY2866" s="240"/>
      <c r="DZ2866" s="240"/>
      <c r="EA2866" s="240"/>
      <c r="EB2866" s="240"/>
      <c r="EC2866" s="240"/>
      <c r="ED2866" s="240"/>
      <c r="EE2866" s="240"/>
      <c r="EF2866" s="240"/>
      <c r="EG2866" s="240"/>
      <c r="EH2866" s="240"/>
      <c r="EI2866" s="240"/>
      <c r="EJ2866" s="240"/>
      <c r="EK2866" s="240"/>
      <c r="EL2866" s="240"/>
      <c r="EM2866" s="240"/>
      <c r="EN2866" s="240"/>
      <c r="EO2866" s="240"/>
      <c r="EP2866" s="240"/>
      <c r="EQ2866" s="240"/>
      <c r="ER2866" s="240"/>
      <c r="ES2866" s="240"/>
      <c r="ET2866" s="240"/>
      <c r="EU2866" s="240"/>
      <c r="EV2866" s="240"/>
      <c r="EW2866" s="240"/>
      <c r="EX2866" s="240"/>
      <c r="EY2866" s="240"/>
      <c r="EZ2866" s="240"/>
      <c r="FA2866" s="240"/>
      <c r="FB2866" s="240"/>
      <c r="FC2866" s="240"/>
      <c r="FD2866" s="240"/>
      <c r="FE2866" s="240"/>
      <c r="FF2866" s="240"/>
      <c r="FG2866" s="240"/>
      <c r="FH2866" s="240"/>
      <c r="FI2866" s="240"/>
      <c r="FJ2866" s="240"/>
      <c r="FK2866" s="240"/>
      <c r="FL2866" s="240"/>
      <c r="FM2866" s="240"/>
      <c r="FN2866" s="240"/>
      <c r="FO2866" s="240"/>
      <c r="FP2866" s="240"/>
      <c r="FQ2866" s="240"/>
      <c r="FR2866" s="240"/>
      <c r="FS2866" s="240"/>
      <c r="FT2866" s="240"/>
      <c r="FU2866" s="240"/>
      <c r="FV2866" s="240"/>
    </row>
    <row r="2867" spans="1:178" s="250" customFormat="1">
      <c r="A2867" s="234"/>
      <c r="B2867" s="234"/>
      <c r="C2867" s="234"/>
      <c r="D2867" s="234"/>
      <c r="E2867" s="234"/>
      <c r="F2867" s="234"/>
      <c r="G2867" s="235"/>
      <c r="H2867" s="236"/>
      <c r="AJ2867" s="290"/>
      <c r="AK2867" s="240"/>
      <c r="AL2867" s="240"/>
      <c r="AM2867" s="240"/>
      <c r="AN2867" s="240"/>
      <c r="AO2867" s="240"/>
      <c r="AP2867" s="240"/>
      <c r="AQ2867" s="240"/>
      <c r="AR2867" s="240"/>
      <c r="AS2867" s="240"/>
      <c r="AT2867" s="240"/>
      <c r="AU2867" s="240"/>
      <c r="AV2867" s="240"/>
      <c r="AW2867" s="240"/>
      <c r="AX2867" s="240"/>
      <c r="AY2867" s="240"/>
      <c r="AZ2867" s="240"/>
      <c r="BA2867" s="240"/>
      <c r="BB2867" s="240"/>
      <c r="BC2867" s="240"/>
      <c r="BD2867" s="240"/>
      <c r="BE2867" s="240"/>
      <c r="BF2867" s="240"/>
      <c r="BG2867" s="240"/>
      <c r="BH2867" s="240"/>
      <c r="BI2867" s="240"/>
      <c r="BJ2867" s="240"/>
      <c r="BK2867" s="240"/>
      <c r="BL2867" s="240"/>
      <c r="BM2867" s="240"/>
      <c r="BN2867" s="240"/>
      <c r="BO2867" s="240"/>
      <c r="BP2867" s="240"/>
      <c r="BQ2867" s="240"/>
      <c r="BR2867" s="240"/>
      <c r="BS2867" s="240"/>
      <c r="BT2867" s="240"/>
      <c r="BU2867" s="240"/>
      <c r="BV2867" s="240"/>
      <c r="BW2867" s="240"/>
      <c r="BX2867" s="240"/>
      <c r="BY2867" s="240"/>
      <c r="BZ2867" s="240"/>
      <c r="CA2867" s="240"/>
      <c r="CB2867" s="240"/>
      <c r="CC2867" s="240"/>
      <c r="CD2867" s="240"/>
      <c r="CE2867" s="240"/>
      <c r="CF2867" s="240"/>
      <c r="CG2867" s="240"/>
      <c r="CH2867" s="240"/>
      <c r="CI2867" s="240"/>
      <c r="CJ2867" s="240"/>
      <c r="CK2867" s="240"/>
      <c r="CL2867" s="240"/>
      <c r="CM2867" s="240"/>
      <c r="CN2867" s="240"/>
      <c r="CO2867" s="240"/>
      <c r="CP2867" s="240"/>
      <c r="CQ2867" s="240"/>
      <c r="CR2867" s="240"/>
      <c r="CS2867" s="240"/>
      <c r="CT2867" s="240"/>
      <c r="CU2867" s="240"/>
      <c r="CV2867" s="240"/>
      <c r="CW2867" s="240"/>
      <c r="CX2867" s="240"/>
      <c r="CY2867" s="240"/>
      <c r="CZ2867" s="240"/>
      <c r="DA2867" s="240"/>
      <c r="DB2867" s="240"/>
      <c r="DC2867" s="240"/>
      <c r="DD2867" s="240"/>
      <c r="DE2867" s="240"/>
      <c r="DF2867" s="240"/>
      <c r="DG2867" s="240"/>
      <c r="DH2867" s="240"/>
      <c r="DI2867" s="240"/>
      <c r="DJ2867" s="240"/>
      <c r="DK2867" s="240"/>
      <c r="DL2867" s="240"/>
      <c r="DM2867" s="240"/>
      <c r="DN2867" s="240"/>
      <c r="DO2867" s="240"/>
      <c r="DP2867" s="240"/>
      <c r="DQ2867" s="240"/>
      <c r="DR2867" s="240"/>
      <c r="DS2867" s="240"/>
      <c r="DT2867" s="240"/>
      <c r="DU2867" s="240"/>
      <c r="DV2867" s="240"/>
      <c r="DW2867" s="240"/>
      <c r="DX2867" s="240"/>
      <c r="DY2867" s="240"/>
      <c r="DZ2867" s="240"/>
      <c r="EA2867" s="240"/>
      <c r="EB2867" s="240"/>
      <c r="EC2867" s="240"/>
      <c r="ED2867" s="240"/>
      <c r="EE2867" s="240"/>
      <c r="EF2867" s="240"/>
      <c r="EG2867" s="240"/>
      <c r="EH2867" s="240"/>
      <c r="EI2867" s="240"/>
      <c r="EJ2867" s="240"/>
      <c r="EK2867" s="240"/>
      <c r="EL2867" s="240"/>
      <c r="EM2867" s="240"/>
      <c r="EN2867" s="240"/>
      <c r="EO2867" s="240"/>
      <c r="EP2867" s="240"/>
      <c r="EQ2867" s="240"/>
      <c r="ER2867" s="240"/>
      <c r="ES2867" s="240"/>
      <c r="ET2867" s="240"/>
      <c r="EU2867" s="240"/>
      <c r="EV2867" s="240"/>
      <c r="EW2867" s="240"/>
      <c r="EX2867" s="240"/>
      <c r="EY2867" s="240"/>
      <c r="EZ2867" s="240"/>
      <c r="FA2867" s="240"/>
      <c r="FB2867" s="240"/>
      <c r="FC2867" s="240"/>
      <c r="FD2867" s="240"/>
      <c r="FE2867" s="240"/>
      <c r="FF2867" s="240"/>
      <c r="FG2867" s="240"/>
      <c r="FH2867" s="240"/>
      <c r="FI2867" s="240"/>
      <c r="FJ2867" s="240"/>
      <c r="FK2867" s="240"/>
      <c r="FL2867" s="240"/>
      <c r="FM2867" s="240"/>
      <c r="FN2867" s="240"/>
      <c r="FO2867" s="240"/>
      <c r="FP2867" s="240"/>
      <c r="FQ2867" s="240"/>
      <c r="FR2867" s="240"/>
      <c r="FS2867" s="240"/>
      <c r="FT2867" s="240"/>
      <c r="FU2867" s="240"/>
      <c r="FV2867" s="240"/>
    </row>
    <row r="2868" spans="1:178" s="250" customFormat="1">
      <c r="A2868" s="234"/>
      <c r="B2868" s="234"/>
      <c r="C2868" s="234"/>
      <c r="D2868" s="234"/>
      <c r="E2868" s="234"/>
      <c r="F2868" s="234"/>
      <c r="G2868" s="235"/>
      <c r="H2868" s="236"/>
      <c r="AJ2868" s="290"/>
      <c r="AK2868" s="240"/>
      <c r="AL2868" s="240"/>
      <c r="AM2868" s="240"/>
      <c r="AN2868" s="240"/>
      <c r="AO2868" s="240"/>
      <c r="AP2868" s="240"/>
      <c r="AQ2868" s="240"/>
      <c r="AR2868" s="240"/>
      <c r="AS2868" s="240"/>
      <c r="AT2868" s="240"/>
      <c r="AU2868" s="240"/>
      <c r="AV2868" s="240"/>
      <c r="AW2868" s="240"/>
      <c r="AX2868" s="240"/>
      <c r="AY2868" s="240"/>
      <c r="AZ2868" s="240"/>
      <c r="BA2868" s="240"/>
      <c r="BB2868" s="240"/>
      <c r="BC2868" s="240"/>
      <c r="BD2868" s="240"/>
      <c r="BE2868" s="240"/>
      <c r="BF2868" s="240"/>
      <c r="BG2868" s="240"/>
      <c r="BH2868" s="240"/>
      <c r="BI2868" s="240"/>
      <c r="BJ2868" s="240"/>
      <c r="BK2868" s="240"/>
      <c r="BL2868" s="240"/>
      <c r="BM2868" s="240"/>
      <c r="BN2868" s="240"/>
      <c r="BO2868" s="240"/>
      <c r="BP2868" s="240"/>
      <c r="BQ2868" s="240"/>
      <c r="BR2868" s="240"/>
      <c r="BS2868" s="240"/>
      <c r="BT2868" s="240"/>
      <c r="BU2868" s="240"/>
      <c r="BV2868" s="240"/>
      <c r="BW2868" s="240"/>
      <c r="BX2868" s="240"/>
      <c r="BY2868" s="240"/>
      <c r="BZ2868" s="240"/>
      <c r="CA2868" s="240"/>
      <c r="CB2868" s="240"/>
      <c r="CC2868" s="240"/>
      <c r="CD2868" s="240"/>
      <c r="CE2868" s="240"/>
      <c r="CF2868" s="240"/>
      <c r="CG2868" s="240"/>
      <c r="CH2868" s="240"/>
      <c r="CI2868" s="240"/>
      <c r="CJ2868" s="240"/>
      <c r="CK2868" s="240"/>
      <c r="CL2868" s="240"/>
      <c r="CM2868" s="240"/>
      <c r="CN2868" s="240"/>
      <c r="CO2868" s="240"/>
      <c r="CP2868" s="240"/>
      <c r="CQ2868" s="240"/>
      <c r="CR2868" s="240"/>
      <c r="CS2868" s="240"/>
      <c r="CT2868" s="240"/>
      <c r="CU2868" s="240"/>
      <c r="CV2868" s="240"/>
      <c r="CW2868" s="240"/>
      <c r="CX2868" s="240"/>
      <c r="CY2868" s="240"/>
      <c r="CZ2868" s="240"/>
      <c r="DA2868" s="240"/>
      <c r="DB2868" s="240"/>
      <c r="DC2868" s="240"/>
      <c r="DD2868" s="240"/>
      <c r="DE2868" s="240"/>
      <c r="DF2868" s="240"/>
      <c r="DG2868" s="240"/>
      <c r="DH2868" s="240"/>
      <c r="DI2868" s="240"/>
      <c r="DJ2868" s="240"/>
      <c r="DK2868" s="240"/>
      <c r="DL2868" s="240"/>
      <c r="DM2868" s="240"/>
      <c r="DN2868" s="240"/>
      <c r="DO2868" s="240"/>
      <c r="DP2868" s="240"/>
      <c r="DQ2868" s="240"/>
      <c r="DR2868" s="240"/>
      <c r="DS2868" s="240"/>
      <c r="DT2868" s="240"/>
      <c r="DU2868" s="240"/>
      <c r="DV2868" s="240"/>
      <c r="DW2868" s="240"/>
      <c r="DX2868" s="240"/>
      <c r="DY2868" s="240"/>
      <c r="DZ2868" s="240"/>
      <c r="EA2868" s="240"/>
      <c r="EB2868" s="240"/>
      <c r="EC2868" s="240"/>
      <c r="ED2868" s="240"/>
      <c r="EE2868" s="240"/>
      <c r="EF2868" s="240"/>
      <c r="EG2868" s="240"/>
      <c r="EH2868" s="240"/>
      <c r="EI2868" s="240"/>
      <c r="EJ2868" s="240"/>
      <c r="EK2868" s="240"/>
      <c r="EL2868" s="240"/>
      <c r="EM2868" s="240"/>
      <c r="EN2868" s="240"/>
      <c r="EO2868" s="240"/>
      <c r="EP2868" s="240"/>
      <c r="EQ2868" s="240"/>
      <c r="ER2868" s="240"/>
      <c r="ES2868" s="240"/>
      <c r="ET2868" s="240"/>
      <c r="EU2868" s="240"/>
      <c r="EV2868" s="240"/>
      <c r="EW2868" s="240"/>
      <c r="EX2868" s="240"/>
      <c r="EY2868" s="240"/>
      <c r="EZ2868" s="240"/>
      <c r="FA2868" s="240"/>
      <c r="FB2868" s="240"/>
      <c r="FC2868" s="240"/>
      <c r="FD2868" s="240"/>
      <c r="FE2868" s="240"/>
      <c r="FF2868" s="240"/>
      <c r="FG2868" s="240"/>
      <c r="FH2868" s="240"/>
      <c r="FI2868" s="240"/>
      <c r="FJ2868" s="240"/>
      <c r="FK2868" s="240"/>
      <c r="FL2868" s="240"/>
      <c r="FM2868" s="240"/>
      <c r="FN2868" s="240"/>
      <c r="FO2868" s="240"/>
      <c r="FP2868" s="240"/>
      <c r="FQ2868" s="240"/>
      <c r="FR2868" s="240"/>
      <c r="FS2868" s="240"/>
      <c r="FT2868" s="240"/>
      <c r="FU2868" s="240"/>
      <c r="FV2868" s="240"/>
    </row>
    <row r="2869" spans="1:178" s="250" customFormat="1">
      <c r="A2869" s="234"/>
      <c r="B2869" s="234"/>
      <c r="C2869" s="234"/>
      <c r="D2869" s="234"/>
      <c r="E2869" s="234"/>
      <c r="F2869" s="234"/>
      <c r="G2869" s="235"/>
      <c r="H2869" s="236"/>
      <c r="AJ2869" s="290"/>
      <c r="AK2869" s="240"/>
      <c r="AL2869" s="240"/>
      <c r="AM2869" s="240"/>
      <c r="AN2869" s="240"/>
      <c r="AO2869" s="240"/>
      <c r="AP2869" s="240"/>
      <c r="AQ2869" s="240"/>
      <c r="AR2869" s="240"/>
      <c r="AS2869" s="240"/>
      <c r="AT2869" s="240"/>
      <c r="AU2869" s="240"/>
      <c r="AV2869" s="240"/>
      <c r="AW2869" s="240"/>
      <c r="AX2869" s="240"/>
      <c r="AY2869" s="240"/>
      <c r="AZ2869" s="240"/>
      <c r="BA2869" s="240"/>
      <c r="BB2869" s="240"/>
      <c r="BC2869" s="240"/>
      <c r="BD2869" s="240"/>
      <c r="BE2869" s="240"/>
      <c r="BF2869" s="240"/>
      <c r="BG2869" s="240"/>
      <c r="BH2869" s="240"/>
      <c r="BI2869" s="240"/>
      <c r="BJ2869" s="240"/>
      <c r="BK2869" s="240"/>
      <c r="BL2869" s="240"/>
      <c r="BM2869" s="240"/>
      <c r="BN2869" s="240"/>
      <c r="BO2869" s="240"/>
      <c r="BP2869" s="240"/>
      <c r="BQ2869" s="240"/>
      <c r="BR2869" s="240"/>
      <c r="BS2869" s="240"/>
      <c r="BT2869" s="240"/>
      <c r="BU2869" s="240"/>
      <c r="BV2869" s="240"/>
      <c r="BW2869" s="240"/>
      <c r="BX2869" s="240"/>
      <c r="BY2869" s="240"/>
      <c r="BZ2869" s="240"/>
      <c r="CA2869" s="240"/>
      <c r="CB2869" s="240"/>
      <c r="CC2869" s="240"/>
      <c r="CD2869" s="240"/>
      <c r="CE2869" s="240"/>
      <c r="CF2869" s="240"/>
      <c r="CG2869" s="240"/>
      <c r="CH2869" s="240"/>
      <c r="CI2869" s="240"/>
      <c r="CJ2869" s="240"/>
      <c r="CK2869" s="240"/>
      <c r="CL2869" s="240"/>
      <c r="CM2869" s="240"/>
      <c r="CN2869" s="240"/>
      <c r="CO2869" s="240"/>
      <c r="CP2869" s="240"/>
      <c r="CQ2869" s="240"/>
      <c r="CR2869" s="240"/>
      <c r="CS2869" s="240"/>
      <c r="CT2869" s="240"/>
      <c r="CU2869" s="240"/>
      <c r="CV2869" s="240"/>
      <c r="CW2869" s="240"/>
      <c r="CX2869" s="240"/>
      <c r="CY2869" s="240"/>
      <c r="CZ2869" s="240"/>
      <c r="DA2869" s="240"/>
      <c r="DB2869" s="240"/>
      <c r="DC2869" s="240"/>
      <c r="DD2869" s="240"/>
      <c r="DE2869" s="240"/>
      <c r="DF2869" s="240"/>
      <c r="DG2869" s="240"/>
      <c r="DH2869" s="240"/>
      <c r="DI2869" s="240"/>
      <c r="DJ2869" s="240"/>
      <c r="DK2869" s="240"/>
      <c r="DL2869" s="240"/>
      <c r="DM2869" s="240"/>
      <c r="DN2869" s="240"/>
      <c r="DO2869" s="240"/>
      <c r="DP2869" s="240"/>
      <c r="DQ2869" s="240"/>
      <c r="DR2869" s="240"/>
      <c r="DS2869" s="240"/>
      <c r="DT2869" s="240"/>
      <c r="DU2869" s="240"/>
      <c r="DV2869" s="240"/>
      <c r="DW2869" s="240"/>
      <c r="DX2869" s="240"/>
      <c r="DY2869" s="240"/>
      <c r="DZ2869" s="240"/>
      <c r="EA2869" s="240"/>
      <c r="EB2869" s="240"/>
      <c r="EC2869" s="240"/>
      <c r="ED2869" s="240"/>
      <c r="EE2869" s="240"/>
      <c r="EF2869" s="240"/>
      <c r="EG2869" s="240"/>
      <c r="EH2869" s="240"/>
      <c r="EI2869" s="240"/>
      <c r="EJ2869" s="240"/>
      <c r="EK2869" s="240"/>
      <c r="EL2869" s="240"/>
      <c r="EM2869" s="240"/>
      <c r="EN2869" s="240"/>
      <c r="EO2869" s="240"/>
      <c r="EP2869" s="240"/>
      <c r="EQ2869" s="240"/>
      <c r="ER2869" s="240"/>
      <c r="ES2869" s="240"/>
      <c r="ET2869" s="240"/>
      <c r="EU2869" s="240"/>
      <c r="EV2869" s="240"/>
      <c r="EW2869" s="240"/>
      <c r="EX2869" s="240"/>
      <c r="EY2869" s="240"/>
      <c r="EZ2869" s="240"/>
      <c r="FA2869" s="240"/>
      <c r="FB2869" s="240"/>
      <c r="FC2869" s="240"/>
      <c r="FD2869" s="240"/>
      <c r="FE2869" s="240"/>
      <c r="FF2869" s="240"/>
      <c r="FG2869" s="240"/>
      <c r="FH2869" s="240"/>
      <c r="FI2869" s="240"/>
      <c r="FJ2869" s="240"/>
      <c r="FK2869" s="240"/>
      <c r="FL2869" s="240"/>
      <c r="FM2869" s="240"/>
      <c r="FN2869" s="240"/>
      <c r="FO2869" s="240"/>
      <c r="FP2869" s="240"/>
      <c r="FQ2869" s="240"/>
      <c r="FR2869" s="240"/>
      <c r="FS2869" s="240"/>
      <c r="FT2869" s="240"/>
      <c r="FU2869" s="240"/>
      <c r="FV2869" s="240"/>
    </row>
    <row r="2870" spans="1:178" s="250" customFormat="1">
      <c r="A2870" s="234"/>
      <c r="B2870" s="234"/>
      <c r="C2870" s="234"/>
      <c r="D2870" s="234"/>
      <c r="E2870" s="234"/>
      <c r="F2870" s="234"/>
      <c r="G2870" s="235"/>
      <c r="H2870" s="236"/>
      <c r="AJ2870" s="290"/>
      <c r="AK2870" s="240"/>
      <c r="AL2870" s="240"/>
      <c r="AM2870" s="240"/>
      <c r="AN2870" s="240"/>
      <c r="AO2870" s="240"/>
      <c r="AP2870" s="240"/>
      <c r="AQ2870" s="240"/>
      <c r="AR2870" s="240"/>
      <c r="AS2870" s="240"/>
      <c r="AT2870" s="240"/>
      <c r="AU2870" s="240"/>
      <c r="AV2870" s="240"/>
      <c r="AW2870" s="240"/>
      <c r="AX2870" s="240"/>
      <c r="AY2870" s="240"/>
      <c r="AZ2870" s="240"/>
      <c r="BA2870" s="240"/>
      <c r="BB2870" s="240"/>
      <c r="BC2870" s="240"/>
      <c r="BD2870" s="240"/>
      <c r="BE2870" s="240"/>
      <c r="BF2870" s="240"/>
      <c r="BG2870" s="240"/>
      <c r="BH2870" s="240"/>
      <c r="BI2870" s="240"/>
      <c r="BJ2870" s="240"/>
      <c r="BK2870" s="240"/>
      <c r="BL2870" s="240"/>
      <c r="BM2870" s="240"/>
      <c r="BN2870" s="240"/>
      <c r="BO2870" s="240"/>
      <c r="BP2870" s="240"/>
      <c r="BQ2870" s="240"/>
      <c r="BR2870" s="240"/>
      <c r="BS2870" s="240"/>
      <c r="BT2870" s="240"/>
      <c r="BU2870" s="240"/>
      <c r="BV2870" s="240"/>
      <c r="BW2870" s="240"/>
      <c r="BX2870" s="240"/>
      <c r="BY2870" s="240"/>
      <c r="BZ2870" s="240"/>
      <c r="CA2870" s="240"/>
      <c r="CB2870" s="240"/>
      <c r="CC2870" s="240"/>
      <c r="CD2870" s="240"/>
      <c r="CE2870" s="240"/>
      <c r="CF2870" s="240"/>
      <c r="CG2870" s="240"/>
      <c r="CH2870" s="240"/>
      <c r="CI2870" s="240"/>
      <c r="CJ2870" s="240"/>
      <c r="CK2870" s="240"/>
      <c r="CL2870" s="240"/>
      <c r="CM2870" s="240"/>
      <c r="CN2870" s="240"/>
      <c r="CO2870" s="240"/>
      <c r="CP2870" s="240"/>
      <c r="CQ2870" s="240"/>
      <c r="CR2870" s="240"/>
      <c r="CS2870" s="240"/>
      <c r="CT2870" s="240"/>
      <c r="CU2870" s="240"/>
      <c r="CV2870" s="240"/>
      <c r="CW2870" s="240"/>
      <c r="CX2870" s="240"/>
      <c r="CY2870" s="240"/>
      <c r="CZ2870" s="240"/>
      <c r="DA2870" s="240"/>
      <c r="DB2870" s="240"/>
      <c r="DC2870" s="240"/>
      <c r="DD2870" s="240"/>
      <c r="DE2870" s="240"/>
      <c r="DF2870" s="240"/>
      <c r="DG2870" s="240"/>
      <c r="DH2870" s="240"/>
      <c r="DI2870" s="240"/>
      <c r="DJ2870" s="240"/>
      <c r="DK2870" s="240"/>
      <c r="DL2870" s="240"/>
      <c r="DM2870" s="240"/>
      <c r="DN2870" s="240"/>
      <c r="DO2870" s="240"/>
      <c r="DP2870" s="240"/>
      <c r="DQ2870" s="240"/>
      <c r="DR2870" s="240"/>
      <c r="DS2870" s="240"/>
      <c r="DT2870" s="240"/>
      <c r="DU2870" s="240"/>
      <c r="DV2870" s="240"/>
      <c r="DW2870" s="240"/>
      <c r="DX2870" s="240"/>
      <c r="DY2870" s="240"/>
      <c r="DZ2870" s="240"/>
      <c r="EA2870" s="240"/>
      <c r="EB2870" s="240"/>
      <c r="EC2870" s="240"/>
      <c r="ED2870" s="240"/>
      <c r="EE2870" s="240"/>
      <c r="EF2870" s="240"/>
      <c r="EG2870" s="240"/>
      <c r="EH2870" s="240"/>
      <c r="EI2870" s="240"/>
      <c r="EJ2870" s="240"/>
      <c r="EK2870" s="240"/>
      <c r="EL2870" s="240"/>
      <c r="EM2870" s="240"/>
      <c r="EN2870" s="240"/>
      <c r="EO2870" s="240"/>
      <c r="EP2870" s="240"/>
      <c r="EQ2870" s="240"/>
      <c r="ER2870" s="240"/>
      <c r="ES2870" s="240"/>
      <c r="ET2870" s="240"/>
      <c r="EU2870" s="240"/>
      <c r="EV2870" s="240"/>
      <c r="EW2870" s="240"/>
      <c r="EX2870" s="240"/>
      <c r="EY2870" s="240"/>
      <c r="EZ2870" s="240"/>
      <c r="FA2870" s="240"/>
      <c r="FB2870" s="240"/>
      <c r="FC2870" s="240"/>
      <c r="FD2870" s="240"/>
      <c r="FE2870" s="240"/>
      <c r="FF2870" s="240"/>
      <c r="FG2870" s="240"/>
      <c r="FH2870" s="240"/>
      <c r="FI2870" s="240"/>
      <c r="FJ2870" s="240"/>
      <c r="FK2870" s="240"/>
      <c r="FL2870" s="240"/>
      <c r="FM2870" s="240"/>
      <c r="FN2870" s="240"/>
      <c r="FO2870" s="240"/>
      <c r="FP2870" s="240"/>
      <c r="FQ2870" s="240"/>
      <c r="FR2870" s="240"/>
      <c r="FS2870" s="240"/>
      <c r="FT2870" s="240"/>
      <c r="FU2870" s="240"/>
      <c r="FV2870" s="240"/>
    </row>
    <row r="2871" spans="1:178" s="250" customFormat="1">
      <c r="A2871" s="234"/>
      <c r="B2871" s="234"/>
      <c r="C2871" s="234"/>
      <c r="D2871" s="234"/>
      <c r="E2871" s="234"/>
      <c r="F2871" s="234"/>
      <c r="G2871" s="235"/>
      <c r="H2871" s="236"/>
      <c r="AJ2871" s="290"/>
      <c r="AK2871" s="240"/>
      <c r="AL2871" s="240"/>
      <c r="AM2871" s="240"/>
      <c r="AN2871" s="240"/>
      <c r="AO2871" s="240"/>
      <c r="AP2871" s="240"/>
      <c r="AQ2871" s="240"/>
      <c r="AR2871" s="240"/>
      <c r="AS2871" s="240"/>
      <c r="AT2871" s="240"/>
      <c r="AU2871" s="240"/>
      <c r="AV2871" s="240"/>
      <c r="AW2871" s="240"/>
      <c r="AX2871" s="240"/>
      <c r="AY2871" s="240"/>
      <c r="AZ2871" s="240"/>
      <c r="BA2871" s="240"/>
      <c r="BB2871" s="240"/>
      <c r="BC2871" s="240"/>
      <c r="BD2871" s="240"/>
      <c r="BE2871" s="240"/>
      <c r="BF2871" s="240"/>
      <c r="BG2871" s="240"/>
      <c r="BH2871" s="240"/>
      <c r="BI2871" s="240"/>
      <c r="BJ2871" s="240"/>
      <c r="BK2871" s="240"/>
      <c r="BL2871" s="240"/>
      <c r="BM2871" s="240"/>
      <c r="BN2871" s="240"/>
      <c r="BO2871" s="240"/>
      <c r="BP2871" s="240"/>
      <c r="BQ2871" s="240"/>
      <c r="BR2871" s="240"/>
      <c r="BS2871" s="240"/>
      <c r="BT2871" s="240"/>
      <c r="BU2871" s="240"/>
      <c r="BV2871" s="240"/>
      <c r="BW2871" s="240"/>
      <c r="BX2871" s="240"/>
      <c r="BY2871" s="240"/>
      <c r="BZ2871" s="240"/>
      <c r="CA2871" s="240"/>
      <c r="CB2871" s="240"/>
      <c r="CC2871" s="240"/>
      <c r="CD2871" s="240"/>
      <c r="CE2871" s="240"/>
      <c r="CF2871" s="240"/>
      <c r="CG2871" s="240"/>
      <c r="CH2871" s="240"/>
      <c r="CI2871" s="240"/>
      <c r="CJ2871" s="240"/>
      <c r="CK2871" s="240"/>
      <c r="CL2871" s="240"/>
      <c r="CM2871" s="240"/>
      <c r="CN2871" s="240"/>
      <c r="CO2871" s="240"/>
      <c r="CP2871" s="240"/>
      <c r="CQ2871" s="240"/>
      <c r="CR2871" s="240"/>
      <c r="CS2871" s="240"/>
      <c r="CT2871" s="240"/>
      <c r="CU2871" s="240"/>
      <c r="CV2871" s="240"/>
      <c r="CW2871" s="240"/>
      <c r="CX2871" s="240"/>
      <c r="CY2871" s="240"/>
      <c r="CZ2871" s="240"/>
      <c r="DA2871" s="240"/>
      <c r="DB2871" s="240"/>
      <c r="DC2871" s="240"/>
      <c r="DD2871" s="240"/>
      <c r="DE2871" s="240"/>
      <c r="DF2871" s="240"/>
      <c r="DG2871" s="240"/>
      <c r="DH2871" s="240"/>
      <c r="DI2871" s="240"/>
      <c r="DJ2871" s="240"/>
      <c r="DK2871" s="240"/>
      <c r="DL2871" s="240"/>
      <c r="DM2871" s="240"/>
      <c r="DN2871" s="240"/>
      <c r="DO2871" s="240"/>
      <c r="DP2871" s="240"/>
      <c r="DQ2871" s="240"/>
      <c r="DR2871" s="240"/>
      <c r="DS2871" s="240"/>
      <c r="DT2871" s="240"/>
      <c r="DU2871" s="240"/>
      <c r="DV2871" s="240"/>
      <c r="DW2871" s="240"/>
      <c r="DX2871" s="240"/>
      <c r="DY2871" s="240"/>
      <c r="DZ2871" s="240"/>
      <c r="EA2871" s="240"/>
      <c r="EB2871" s="240"/>
      <c r="EC2871" s="240"/>
      <c r="ED2871" s="240"/>
      <c r="EE2871" s="240"/>
      <c r="EF2871" s="240"/>
      <c r="EG2871" s="240"/>
      <c r="EH2871" s="240"/>
      <c r="EI2871" s="240"/>
      <c r="EJ2871" s="240"/>
      <c r="EK2871" s="240"/>
      <c r="EL2871" s="240"/>
      <c r="EM2871" s="240"/>
      <c r="EN2871" s="240"/>
      <c r="EO2871" s="240"/>
      <c r="EP2871" s="240"/>
      <c r="EQ2871" s="240"/>
      <c r="ER2871" s="240"/>
      <c r="ES2871" s="240"/>
      <c r="ET2871" s="240"/>
      <c r="EU2871" s="240"/>
      <c r="EV2871" s="240"/>
      <c r="EW2871" s="240"/>
      <c r="EX2871" s="240"/>
      <c r="EY2871" s="240"/>
      <c r="EZ2871" s="240"/>
      <c r="FA2871" s="240"/>
      <c r="FB2871" s="240"/>
      <c r="FC2871" s="240"/>
      <c r="FD2871" s="240"/>
      <c r="FE2871" s="240"/>
      <c r="FF2871" s="240"/>
      <c r="FG2871" s="240"/>
      <c r="FH2871" s="240"/>
      <c r="FI2871" s="240"/>
      <c r="FJ2871" s="240"/>
      <c r="FK2871" s="240"/>
      <c r="FL2871" s="240"/>
      <c r="FM2871" s="240"/>
      <c r="FN2871" s="240"/>
      <c r="FO2871" s="240"/>
      <c r="FP2871" s="240"/>
      <c r="FQ2871" s="240"/>
      <c r="FR2871" s="240"/>
      <c r="FS2871" s="240"/>
      <c r="FT2871" s="240"/>
      <c r="FU2871" s="240"/>
      <c r="FV2871" s="240"/>
    </row>
    <row r="2872" spans="1:178" s="250" customFormat="1">
      <c r="A2872" s="234"/>
      <c r="B2872" s="234"/>
      <c r="C2872" s="234"/>
      <c r="D2872" s="234"/>
      <c r="E2872" s="234"/>
      <c r="F2872" s="234"/>
      <c r="G2872" s="235"/>
      <c r="H2872" s="236"/>
      <c r="AJ2872" s="290"/>
      <c r="AK2872" s="240"/>
      <c r="AL2872" s="240"/>
      <c r="AM2872" s="240"/>
      <c r="AN2872" s="240"/>
      <c r="AO2872" s="240"/>
      <c r="AP2872" s="240"/>
      <c r="AQ2872" s="240"/>
      <c r="AR2872" s="240"/>
      <c r="AS2872" s="240"/>
      <c r="AT2872" s="240"/>
      <c r="AU2872" s="240"/>
      <c r="AV2872" s="240"/>
      <c r="AW2872" s="240"/>
      <c r="AX2872" s="240"/>
      <c r="AY2872" s="240"/>
      <c r="AZ2872" s="240"/>
      <c r="BA2872" s="240"/>
      <c r="BB2872" s="240"/>
      <c r="BC2872" s="240"/>
      <c r="BD2872" s="240"/>
      <c r="BE2872" s="240"/>
      <c r="BF2872" s="240"/>
      <c r="BG2872" s="240"/>
      <c r="BH2872" s="240"/>
      <c r="BI2872" s="240"/>
      <c r="BJ2872" s="240"/>
      <c r="BK2872" s="240"/>
      <c r="BL2872" s="240"/>
      <c r="BM2872" s="240"/>
      <c r="BN2872" s="240"/>
      <c r="BO2872" s="240"/>
      <c r="BP2872" s="240"/>
      <c r="BQ2872" s="240"/>
      <c r="BR2872" s="240"/>
      <c r="BS2872" s="240"/>
      <c r="BT2872" s="240"/>
      <c r="BU2872" s="240"/>
      <c r="BV2872" s="240"/>
      <c r="BW2872" s="240"/>
      <c r="BX2872" s="240"/>
      <c r="BY2872" s="240"/>
      <c r="BZ2872" s="240"/>
      <c r="CA2872" s="240"/>
      <c r="CB2872" s="240"/>
      <c r="CC2872" s="240"/>
      <c r="CD2872" s="240"/>
      <c r="CE2872" s="240"/>
      <c r="CF2872" s="240"/>
      <c r="CG2872" s="240"/>
      <c r="CH2872" s="240"/>
      <c r="CI2872" s="240"/>
      <c r="CJ2872" s="240"/>
      <c r="CK2872" s="240"/>
      <c r="CL2872" s="240"/>
      <c r="CM2872" s="240"/>
      <c r="CN2872" s="240"/>
      <c r="CO2872" s="240"/>
      <c r="CP2872" s="240"/>
      <c r="CQ2872" s="240"/>
      <c r="CR2872" s="240"/>
      <c r="CS2872" s="240"/>
      <c r="CT2872" s="240"/>
      <c r="CU2872" s="240"/>
      <c r="CV2872" s="240"/>
      <c r="CW2872" s="240"/>
      <c r="CX2872" s="240"/>
      <c r="CY2872" s="240"/>
      <c r="CZ2872" s="240"/>
      <c r="DA2872" s="240"/>
      <c r="DB2872" s="240"/>
      <c r="DC2872" s="240"/>
      <c r="DD2872" s="240"/>
      <c r="DE2872" s="240"/>
      <c r="DF2872" s="240"/>
      <c r="DG2872" s="240"/>
      <c r="DH2872" s="240"/>
      <c r="DI2872" s="240"/>
      <c r="DJ2872" s="240"/>
      <c r="DK2872" s="240"/>
      <c r="DL2872" s="240"/>
      <c r="DM2872" s="240"/>
      <c r="DN2872" s="240"/>
      <c r="DO2872" s="240"/>
      <c r="DP2872" s="240"/>
      <c r="DQ2872" s="240"/>
      <c r="DR2872" s="240"/>
      <c r="DS2872" s="240"/>
      <c r="DT2872" s="240"/>
      <c r="DU2872" s="240"/>
      <c r="DV2872" s="240"/>
      <c r="DW2872" s="240"/>
      <c r="DX2872" s="240"/>
      <c r="DY2872" s="240"/>
      <c r="DZ2872" s="240"/>
      <c r="EA2872" s="240"/>
      <c r="EB2872" s="240"/>
      <c r="EC2872" s="240"/>
      <c r="ED2872" s="240"/>
      <c r="EE2872" s="240"/>
      <c r="EF2872" s="240"/>
      <c r="EG2872" s="240"/>
      <c r="EH2872" s="240"/>
      <c r="EI2872" s="240"/>
      <c r="EJ2872" s="240"/>
      <c r="EK2872" s="240"/>
      <c r="EL2872" s="240"/>
      <c r="EM2872" s="240"/>
      <c r="EN2872" s="240"/>
      <c r="EO2872" s="240"/>
      <c r="EP2872" s="240"/>
      <c r="EQ2872" s="240"/>
      <c r="ER2872" s="240"/>
      <c r="ES2872" s="240"/>
      <c r="ET2872" s="240"/>
      <c r="EU2872" s="240"/>
      <c r="EV2872" s="240"/>
      <c r="EW2872" s="240"/>
      <c r="EX2872" s="240"/>
      <c r="EY2872" s="240"/>
      <c r="EZ2872" s="240"/>
      <c r="FA2872" s="240"/>
      <c r="FB2872" s="240"/>
      <c r="FC2872" s="240"/>
      <c r="FD2872" s="240"/>
      <c r="FE2872" s="240"/>
      <c r="FF2872" s="240"/>
      <c r="FG2872" s="240"/>
      <c r="FH2872" s="240"/>
      <c r="FI2872" s="240"/>
      <c r="FJ2872" s="240"/>
      <c r="FK2872" s="240"/>
      <c r="FL2872" s="240"/>
      <c r="FM2872" s="240"/>
      <c r="FN2872" s="240"/>
      <c r="FO2872" s="240"/>
      <c r="FP2872" s="240"/>
      <c r="FQ2872" s="240"/>
      <c r="FR2872" s="240"/>
      <c r="FS2872" s="240"/>
      <c r="FT2872" s="240"/>
      <c r="FU2872" s="240"/>
      <c r="FV2872" s="240"/>
    </row>
    <row r="2873" spans="1:178" s="250" customFormat="1">
      <c r="A2873" s="234"/>
      <c r="B2873" s="234"/>
      <c r="C2873" s="234"/>
      <c r="D2873" s="234"/>
      <c r="E2873" s="234"/>
      <c r="F2873" s="234"/>
      <c r="G2873" s="235"/>
      <c r="H2873" s="236"/>
      <c r="AJ2873" s="290"/>
      <c r="AK2873" s="240"/>
      <c r="AL2873" s="240"/>
      <c r="AM2873" s="240"/>
      <c r="AN2873" s="240"/>
      <c r="AO2873" s="240"/>
      <c r="AP2873" s="240"/>
      <c r="AQ2873" s="240"/>
      <c r="AR2873" s="240"/>
      <c r="AS2873" s="240"/>
      <c r="AT2873" s="240"/>
      <c r="AU2873" s="240"/>
      <c r="AV2873" s="240"/>
      <c r="AW2873" s="240"/>
      <c r="AX2873" s="240"/>
      <c r="AY2873" s="240"/>
      <c r="AZ2873" s="240"/>
      <c r="BA2873" s="240"/>
      <c r="BB2873" s="240"/>
      <c r="BC2873" s="240"/>
      <c r="BD2873" s="240"/>
      <c r="BE2873" s="240"/>
      <c r="BF2873" s="240"/>
      <c r="BG2873" s="240"/>
      <c r="BH2873" s="240"/>
      <c r="BI2873" s="240"/>
      <c r="BJ2873" s="240"/>
      <c r="BK2873" s="240"/>
      <c r="BL2873" s="240"/>
      <c r="BM2873" s="240"/>
      <c r="BN2873" s="240"/>
      <c r="BO2873" s="240"/>
      <c r="BP2873" s="240"/>
      <c r="BQ2873" s="240"/>
      <c r="BR2873" s="240"/>
      <c r="BS2873" s="240"/>
      <c r="BT2873" s="240"/>
      <c r="BU2873" s="240"/>
      <c r="BV2873" s="240"/>
      <c r="BW2873" s="240"/>
      <c r="BX2873" s="240"/>
      <c r="BY2873" s="240"/>
      <c r="BZ2873" s="240"/>
      <c r="CA2873" s="240"/>
      <c r="CB2873" s="240"/>
      <c r="CC2873" s="240"/>
      <c r="CD2873" s="240"/>
      <c r="CE2873" s="240"/>
      <c r="CF2873" s="240"/>
      <c r="CG2873" s="240"/>
      <c r="CH2873" s="240"/>
      <c r="CI2873" s="240"/>
      <c r="CJ2873" s="240"/>
      <c r="CK2873" s="240"/>
      <c r="CL2873" s="240"/>
      <c r="CM2873" s="240"/>
      <c r="CN2873" s="240"/>
      <c r="CO2873" s="240"/>
      <c r="CP2873" s="240"/>
      <c r="CQ2873" s="240"/>
      <c r="CR2873" s="240"/>
      <c r="CS2873" s="240"/>
      <c r="CT2873" s="240"/>
      <c r="CU2873" s="240"/>
      <c r="CV2873" s="240"/>
      <c r="CW2873" s="240"/>
      <c r="CX2873" s="240"/>
      <c r="CY2873" s="240"/>
      <c r="CZ2873" s="240"/>
      <c r="DA2873" s="240"/>
      <c r="DB2873" s="240"/>
      <c r="DC2873" s="240"/>
      <c r="DD2873" s="240"/>
      <c r="DE2873" s="240"/>
      <c r="DF2873" s="240"/>
      <c r="DG2873" s="240"/>
      <c r="DH2873" s="240"/>
      <c r="DI2873" s="240"/>
      <c r="DJ2873" s="240"/>
      <c r="DK2873" s="240"/>
      <c r="DL2873" s="240"/>
      <c r="DM2873" s="240"/>
      <c r="DN2873" s="240"/>
      <c r="DO2873" s="240"/>
      <c r="DP2873" s="240"/>
      <c r="DQ2873" s="240"/>
      <c r="DR2873" s="240"/>
      <c r="DS2873" s="240"/>
      <c r="DT2873" s="240"/>
      <c r="DU2873" s="240"/>
      <c r="DV2873" s="240"/>
      <c r="DW2873" s="240"/>
      <c r="DX2873" s="240"/>
      <c r="DY2873" s="240"/>
      <c r="DZ2873" s="240"/>
      <c r="EA2873" s="240"/>
      <c r="EB2873" s="240"/>
      <c r="EC2873" s="240"/>
      <c r="ED2873" s="240"/>
      <c r="EE2873" s="240"/>
      <c r="EF2873" s="240"/>
      <c r="EG2873" s="240"/>
      <c r="EH2873" s="240"/>
      <c r="EI2873" s="240"/>
      <c r="EJ2873" s="240"/>
      <c r="EK2873" s="240"/>
      <c r="EL2873" s="240"/>
      <c r="EM2873" s="240"/>
      <c r="EN2873" s="240"/>
      <c r="EO2873" s="240"/>
      <c r="EP2873" s="240"/>
      <c r="EQ2873" s="240"/>
      <c r="ER2873" s="240"/>
      <c r="ES2873" s="240"/>
      <c r="ET2873" s="240"/>
      <c r="EU2873" s="240"/>
      <c r="EV2873" s="240"/>
      <c r="EW2873" s="240"/>
      <c r="EX2873" s="240"/>
      <c r="EY2873" s="240"/>
      <c r="EZ2873" s="240"/>
      <c r="FA2873" s="240"/>
      <c r="FB2873" s="240"/>
      <c r="FC2873" s="240"/>
      <c r="FD2873" s="240"/>
      <c r="FE2873" s="240"/>
      <c r="FF2873" s="240"/>
      <c r="FG2873" s="240"/>
      <c r="FH2873" s="240"/>
      <c r="FI2873" s="240"/>
      <c r="FJ2873" s="240"/>
      <c r="FK2873" s="240"/>
      <c r="FL2873" s="240"/>
      <c r="FM2873" s="240"/>
      <c r="FN2873" s="240"/>
      <c r="FO2873" s="240"/>
      <c r="FP2873" s="240"/>
      <c r="FQ2873" s="240"/>
      <c r="FR2873" s="240"/>
      <c r="FS2873" s="240"/>
      <c r="FT2873" s="240"/>
      <c r="FU2873" s="240"/>
      <c r="FV2873" s="240"/>
    </row>
    <row r="2874" spans="1:178" s="250" customFormat="1">
      <c r="A2874" s="234"/>
      <c r="B2874" s="234"/>
      <c r="C2874" s="234"/>
      <c r="D2874" s="234"/>
      <c r="E2874" s="234"/>
      <c r="F2874" s="234"/>
      <c r="G2874" s="235"/>
      <c r="H2874" s="236"/>
      <c r="AJ2874" s="290"/>
      <c r="AK2874" s="240"/>
      <c r="AL2874" s="240"/>
      <c r="AM2874" s="240"/>
      <c r="AN2874" s="240"/>
      <c r="AO2874" s="240"/>
      <c r="AP2874" s="240"/>
      <c r="AQ2874" s="240"/>
      <c r="AR2874" s="240"/>
      <c r="AS2874" s="240"/>
      <c r="AT2874" s="240"/>
      <c r="AU2874" s="240"/>
      <c r="AV2874" s="240"/>
      <c r="AW2874" s="240"/>
      <c r="AX2874" s="240"/>
      <c r="AY2874" s="240"/>
      <c r="AZ2874" s="240"/>
      <c r="BA2874" s="240"/>
      <c r="BB2874" s="240"/>
      <c r="BC2874" s="240"/>
      <c r="BD2874" s="240"/>
      <c r="BE2874" s="240"/>
      <c r="BF2874" s="240"/>
      <c r="BG2874" s="240"/>
      <c r="BH2874" s="240"/>
      <c r="BI2874" s="240"/>
      <c r="BJ2874" s="240"/>
      <c r="BK2874" s="240"/>
      <c r="BL2874" s="240"/>
      <c r="BM2874" s="240"/>
      <c r="BN2874" s="240"/>
      <c r="BO2874" s="240"/>
      <c r="BP2874" s="240"/>
      <c r="BQ2874" s="240"/>
      <c r="BR2874" s="240"/>
      <c r="BS2874" s="240"/>
      <c r="BT2874" s="240"/>
      <c r="BU2874" s="240"/>
      <c r="BV2874" s="240"/>
      <c r="BW2874" s="240"/>
      <c r="BX2874" s="240"/>
      <c r="BY2874" s="240"/>
      <c r="BZ2874" s="240"/>
      <c r="CA2874" s="240"/>
      <c r="CB2874" s="240"/>
      <c r="CC2874" s="240"/>
      <c r="CD2874" s="240"/>
      <c r="CE2874" s="240"/>
      <c r="CF2874" s="240"/>
      <c r="CG2874" s="240"/>
      <c r="CH2874" s="240"/>
      <c r="CI2874" s="240"/>
      <c r="CJ2874" s="240"/>
      <c r="CK2874" s="240"/>
      <c r="CL2874" s="240"/>
      <c r="CM2874" s="240"/>
      <c r="CN2874" s="240"/>
      <c r="CO2874" s="240"/>
      <c r="CP2874" s="240"/>
      <c r="CQ2874" s="240"/>
      <c r="CR2874" s="240"/>
      <c r="CS2874" s="240"/>
      <c r="CT2874" s="240"/>
      <c r="CU2874" s="240"/>
      <c r="CV2874" s="240"/>
      <c r="CW2874" s="240"/>
      <c r="CX2874" s="240"/>
      <c r="CY2874" s="240"/>
      <c r="CZ2874" s="240"/>
      <c r="DA2874" s="240"/>
      <c r="DB2874" s="240"/>
      <c r="DC2874" s="240"/>
      <c r="DD2874" s="240"/>
      <c r="DE2874" s="240"/>
      <c r="DF2874" s="240"/>
      <c r="DG2874" s="240"/>
      <c r="DH2874" s="240"/>
      <c r="DI2874" s="240"/>
      <c r="DJ2874" s="240"/>
      <c r="DK2874" s="240"/>
      <c r="DL2874" s="240"/>
      <c r="DM2874" s="240"/>
      <c r="DN2874" s="240"/>
      <c r="DO2874" s="240"/>
      <c r="DP2874" s="240"/>
      <c r="DQ2874" s="240"/>
      <c r="DR2874" s="240"/>
      <c r="DS2874" s="240"/>
      <c r="DT2874" s="240"/>
      <c r="DU2874" s="240"/>
      <c r="DV2874" s="240"/>
      <c r="DW2874" s="240"/>
      <c r="DX2874" s="240"/>
      <c r="DY2874" s="240"/>
      <c r="DZ2874" s="240"/>
      <c r="EA2874" s="240"/>
      <c r="EB2874" s="240"/>
      <c r="EC2874" s="240"/>
      <c r="ED2874" s="240"/>
      <c r="EE2874" s="240"/>
      <c r="EF2874" s="240"/>
      <c r="EG2874" s="240"/>
      <c r="EH2874" s="240"/>
      <c r="EI2874" s="240"/>
      <c r="EJ2874" s="240"/>
      <c r="EK2874" s="240"/>
      <c r="EL2874" s="240"/>
      <c r="EM2874" s="240"/>
      <c r="EN2874" s="240"/>
      <c r="EO2874" s="240"/>
      <c r="EP2874" s="240"/>
      <c r="EQ2874" s="240"/>
      <c r="ER2874" s="240"/>
      <c r="ES2874" s="240"/>
      <c r="ET2874" s="240"/>
      <c r="EU2874" s="240"/>
      <c r="EV2874" s="240"/>
      <c r="EW2874" s="240"/>
      <c r="EX2874" s="240"/>
      <c r="EY2874" s="240"/>
      <c r="EZ2874" s="240"/>
      <c r="FA2874" s="240"/>
      <c r="FB2874" s="240"/>
      <c r="FC2874" s="240"/>
      <c r="FD2874" s="240"/>
      <c r="FE2874" s="240"/>
      <c r="FF2874" s="240"/>
      <c r="FG2874" s="240"/>
      <c r="FH2874" s="240"/>
      <c r="FI2874" s="240"/>
      <c r="FJ2874" s="240"/>
      <c r="FK2874" s="240"/>
      <c r="FL2874" s="240"/>
      <c r="FM2874" s="240"/>
      <c r="FN2874" s="240"/>
      <c r="FO2874" s="240"/>
      <c r="FP2874" s="240"/>
      <c r="FQ2874" s="240"/>
      <c r="FR2874" s="240"/>
      <c r="FS2874" s="240"/>
      <c r="FT2874" s="240"/>
      <c r="FU2874" s="240"/>
      <c r="FV2874" s="240"/>
    </row>
    <row r="2875" spans="1:178" s="250" customFormat="1">
      <c r="A2875" s="234"/>
      <c r="B2875" s="234"/>
      <c r="C2875" s="234"/>
      <c r="D2875" s="234"/>
      <c r="E2875" s="234"/>
      <c r="F2875" s="234"/>
      <c r="G2875" s="235"/>
      <c r="H2875" s="236"/>
      <c r="AJ2875" s="290"/>
      <c r="AK2875" s="240"/>
      <c r="AL2875" s="240"/>
      <c r="AM2875" s="240"/>
      <c r="AN2875" s="240"/>
      <c r="AO2875" s="240"/>
      <c r="AP2875" s="240"/>
      <c r="AQ2875" s="240"/>
      <c r="AR2875" s="240"/>
      <c r="AS2875" s="240"/>
      <c r="AT2875" s="240"/>
      <c r="AU2875" s="240"/>
      <c r="AV2875" s="240"/>
      <c r="AW2875" s="240"/>
      <c r="AX2875" s="240"/>
      <c r="AY2875" s="240"/>
      <c r="AZ2875" s="240"/>
      <c r="BA2875" s="240"/>
      <c r="BB2875" s="240"/>
      <c r="BC2875" s="240"/>
      <c r="BD2875" s="240"/>
      <c r="BE2875" s="240"/>
      <c r="BF2875" s="240"/>
      <c r="BG2875" s="240"/>
      <c r="BH2875" s="240"/>
      <c r="BI2875" s="240"/>
      <c r="BJ2875" s="240"/>
      <c r="BK2875" s="240"/>
      <c r="BL2875" s="240"/>
      <c r="BM2875" s="240"/>
      <c r="BN2875" s="240"/>
      <c r="BO2875" s="240"/>
      <c r="BP2875" s="240"/>
      <c r="BQ2875" s="240"/>
      <c r="BR2875" s="240"/>
      <c r="BS2875" s="240"/>
      <c r="BT2875" s="240"/>
      <c r="BU2875" s="240"/>
      <c r="BV2875" s="240"/>
      <c r="BW2875" s="240"/>
      <c r="BX2875" s="240"/>
      <c r="BY2875" s="240"/>
      <c r="BZ2875" s="240"/>
      <c r="CA2875" s="240"/>
      <c r="CB2875" s="240"/>
      <c r="CC2875" s="240"/>
      <c r="CD2875" s="240"/>
      <c r="CE2875" s="240"/>
      <c r="CF2875" s="240"/>
      <c r="CG2875" s="240"/>
      <c r="CH2875" s="240"/>
      <c r="CI2875" s="240"/>
      <c r="CJ2875" s="240"/>
      <c r="CK2875" s="240"/>
      <c r="CL2875" s="240"/>
      <c r="CM2875" s="240"/>
      <c r="CN2875" s="240"/>
      <c r="CO2875" s="240"/>
      <c r="CP2875" s="240"/>
      <c r="CQ2875" s="240"/>
      <c r="CR2875" s="240"/>
      <c r="CS2875" s="240"/>
      <c r="CT2875" s="240"/>
      <c r="CU2875" s="240"/>
      <c r="CV2875" s="240"/>
      <c r="CW2875" s="240"/>
      <c r="CX2875" s="240"/>
      <c r="CY2875" s="240"/>
      <c r="CZ2875" s="240"/>
      <c r="DA2875" s="240"/>
      <c r="DB2875" s="240"/>
      <c r="DC2875" s="240"/>
      <c r="DD2875" s="240"/>
      <c r="DE2875" s="240"/>
      <c r="DF2875" s="240"/>
      <c r="DG2875" s="240"/>
      <c r="DH2875" s="240"/>
      <c r="DI2875" s="240"/>
      <c r="DJ2875" s="240"/>
      <c r="DK2875" s="240"/>
      <c r="DL2875" s="240"/>
      <c r="DM2875" s="240"/>
      <c r="DN2875" s="240"/>
      <c r="DO2875" s="240"/>
      <c r="DP2875" s="240"/>
      <c r="DQ2875" s="240"/>
      <c r="DR2875" s="240"/>
      <c r="DS2875" s="240"/>
      <c r="DT2875" s="240"/>
      <c r="DU2875" s="240"/>
      <c r="DV2875" s="240"/>
      <c r="DW2875" s="240"/>
      <c r="DX2875" s="240"/>
      <c r="DY2875" s="240"/>
      <c r="DZ2875" s="240"/>
      <c r="EA2875" s="240"/>
      <c r="EB2875" s="240"/>
      <c r="EC2875" s="240"/>
      <c r="ED2875" s="240"/>
      <c r="EE2875" s="240"/>
      <c r="EF2875" s="240"/>
      <c r="EG2875" s="240"/>
      <c r="EH2875" s="240"/>
      <c r="EI2875" s="240"/>
      <c r="EJ2875" s="240"/>
      <c r="EK2875" s="240"/>
      <c r="EL2875" s="240"/>
      <c r="EM2875" s="240"/>
      <c r="EN2875" s="240"/>
      <c r="EO2875" s="240"/>
      <c r="EP2875" s="240"/>
      <c r="EQ2875" s="240"/>
      <c r="ER2875" s="240"/>
      <c r="ES2875" s="240"/>
      <c r="ET2875" s="240"/>
      <c r="EU2875" s="240"/>
      <c r="EV2875" s="240"/>
      <c r="EW2875" s="240"/>
      <c r="EX2875" s="240"/>
      <c r="EY2875" s="240"/>
      <c r="EZ2875" s="240"/>
      <c r="FA2875" s="240"/>
      <c r="FB2875" s="240"/>
      <c r="FC2875" s="240"/>
      <c r="FD2875" s="240"/>
      <c r="FE2875" s="240"/>
      <c r="FF2875" s="240"/>
      <c r="FG2875" s="240"/>
      <c r="FH2875" s="240"/>
      <c r="FI2875" s="240"/>
      <c r="FJ2875" s="240"/>
      <c r="FK2875" s="240"/>
      <c r="FL2875" s="240"/>
      <c r="FM2875" s="240"/>
      <c r="FN2875" s="240"/>
      <c r="FO2875" s="240"/>
      <c r="FP2875" s="240"/>
      <c r="FQ2875" s="240"/>
      <c r="FR2875" s="240"/>
      <c r="FS2875" s="240"/>
      <c r="FT2875" s="240"/>
      <c r="FU2875" s="240"/>
      <c r="FV2875" s="240"/>
    </row>
    <row r="2876" spans="1:178" s="250" customFormat="1">
      <c r="A2876" s="234"/>
      <c r="B2876" s="234"/>
      <c r="C2876" s="234"/>
      <c r="D2876" s="234"/>
      <c r="E2876" s="234"/>
      <c r="F2876" s="234"/>
      <c r="G2876" s="235"/>
      <c r="H2876" s="236"/>
      <c r="AJ2876" s="290"/>
      <c r="AK2876" s="240"/>
      <c r="AL2876" s="240"/>
      <c r="AM2876" s="240"/>
      <c r="AN2876" s="240"/>
      <c r="AO2876" s="240"/>
      <c r="AP2876" s="240"/>
      <c r="AQ2876" s="240"/>
      <c r="AR2876" s="240"/>
      <c r="AS2876" s="240"/>
      <c r="AT2876" s="240"/>
      <c r="AU2876" s="240"/>
      <c r="AV2876" s="240"/>
      <c r="AW2876" s="240"/>
      <c r="AX2876" s="240"/>
      <c r="AY2876" s="240"/>
      <c r="AZ2876" s="240"/>
      <c r="BA2876" s="240"/>
      <c r="BB2876" s="240"/>
      <c r="BC2876" s="240"/>
      <c r="BD2876" s="240"/>
      <c r="BE2876" s="240"/>
      <c r="BF2876" s="240"/>
      <c r="BG2876" s="240"/>
      <c r="BH2876" s="240"/>
      <c r="BI2876" s="240"/>
      <c r="BJ2876" s="240"/>
      <c r="BK2876" s="240"/>
      <c r="BL2876" s="240"/>
      <c r="BM2876" s="240"/>
      <c r="BN2876" s="240"/>
      <c r="BO2876" s="240"/>
      <c r="BP2876" s="240"/>
      <c r="BQ2876" s="240"/>
      <c r="BR2876" s="240"/>
      <c r="BS2876" s="240"/>
      <c r="BT2876" s="240"/>
      <c r="BU2876" s="240"/>
      <c r="BV2876" s="240"/>
      <c r="BW2876" s="240"/>
      <c r="BX2876" s="240"/>
      <c r="BY2876" s="240"/>
      <c r="BZ2876" s="240"/>
      <c r="CA2876" s="240"/>
      <c r="CB2876" s="240"/>
      <c r="CC2876" s="240"/>
      <c r="CD2876" s="240"/>
      <c r="CE2876" s="240"/>
      <c r="CF2876" s="240"/>
      <c r="CG2876" s="240"/>
      <c r="CH2876" s="240"/>
      <c r="CI2876" s="240"/>
      <c r="CJ2876" s="240"/>
      <c r="CK2876" s="240"/>
      <c r="CL2876" s="240"/>
      <c r="CM2876" s="240"/>
      <c r="CN2876" s="240"/>
      <c r="CO2876" s="240"/>
      <c r="CP2876" s="240"/>
      <c r="CQ2876" s="240"/>
      <c r="CR2876" s="240"/>
      <c r="CS2876" s="240"/>
      <c r="CT2876" s="240"/>
      <c r="CU2876" s="240"/>
      <c r="CV2876" s="240"/>
      <c r="CW2876" s="240"/>
      <c r="CX2876" s="240"/>
      <c r="CY2876" s="240"/>
      <c r="CZ2876" s="240"/>
      <c r="DA2876" s="240"/>
      <c r="DB2876" s="240"/>
      <c r="DC2876" s="240"/>
      <c r="DD2876" s="240"/>
      <c r="DE2876" s="240"/>
      <c r="DF2876" s="240"/>
      <c r="DG2876" s="240"/>
      <c r="DH2876" s="240"/>
      <c r="DI2876" s="240"/>
      <c r="DJ2876" s="240"/>
      <c r="DK2876" s="240"/>
      <c r="DL2876" s="240"/>
      <c r="DM2876" s="240"/>
      <c r="DN2876" s="240"/>
      <c r="DO2876" s="240"/>
      <c r="DP2876" s="240"/>
      <c r="DQ2876" s="240"/>
      <c r="DR2876" s="240"/>
      <c r="DS2876" s="240"/>
      <c r="DT2876" s="240"/>
      <c r="DU2876" s="240"/>
      <c r="DV2876" s="240"/>
      <c r="DW2876" s="240"/>
      <c r="DX2876" s="240"/>
      <c r="DY2876" s="240"/>
      <c r="DZ2876" s="240"/>
      <c r="EA2876" s="240"/>
      <c r="EB2876" s="240"/>
      <c r="EC2876" s="240"/>
      <c r="ED2876" s="240"/>
      <c r="EE2876" s="240"/>
      <c r="EF2876" s="240"/>
      <c r="EG2876" s="240"/>
      <c r="EH2876" s="240"/>
      <c r="EI2876" s="240"/>
      <c r="EJ2876" s="240"/>
      <c r="EK2876" s="240"/>
      <c r="EL2876" s="240"/>
      <c r="EM2876" s="240"/>
      <c r="EN2876" s="240"/>
      <c r="EO2876" s="240"/>
      <c r="EP2876" s="240"/>
      <c r="EQ2876" s="240"/>
      <c r="ER2876" s="240"/>
      <c r="ES2876" s="240"/>
      <c r="ET2876" s="240"/>
      <c r="EU2876" s="240"/>
      <c r="EV2876" s="240"/>
      <c r="EW2876" s="240"/>
      <c r="EX2876" s="240"/>
      <c r="EY2876" s="240"/>
      <c r="EZ2876" s="240"/>
      <c r="FA2876" s="240"/>
      <c r="FB2876" s="240"/>
      <c r="FC2876" s="240"/>
      <c r="FD2876" s="240"/>
      <c r="FE2876" s="240"/>
      <c r="FF2876" s="240"/>
      <c r="FG2876" s="240"/>
      <c r="FH2876" s="240"/>
      <c r="FI2876" s="240"/>
      <c r="FJ2876" s="240"/>
      <c r="FK2876" s="240"/>
      <c r="FL2876" s="240"/>
      <c r="FM2876" s="240"/>
      <c r="FN2876" s="240"/>
      <c r="FO2876" s="240"/>
      <c r="FP2876" s="240"/>
      <c r="FQ2876" s="240"/>
      <c r="FR2876" s="240"/>
      <c r="FS2876" s="240"/>
      <c r="FT2876" s="240"/>
      <c r="FU2876" s="240"/>
      <c r="FV2876" s="240"/>
    </row>
    <row r="2877" spans="1:178" s="250" customFormat="1">
      <c r="A2877" s="234"/>
      <c r="B2877" s="234"/>
      <c r="C2877" s="234"/>
      <c r="D2877" s="234"/>
      <c r="E2877" s="234"/>
      <c r="F2877" s="234"/>
      <c r="G2877" s="235"/>
      <c r="H2877" s="236"/>
      <c r="AJ2877" s="290"/>
      <c r="AK2877" s="240"/>
      <c r="AL2877" s="240"/>
      <c r="AM2877" s="240"/>
      <c r="AN2877" s="240"/>
      <c r="AO2877" s="240"/>
      <c r="AP2877" s="240"/>
      <c r="AQ2877" s="240"/>
      <c r="AR2877" s="240"/>
      <c r="AS2877" s="240"/>
      <c r="AT2877" s="240"/>
      <c r="AU2877" s="240"/>
      <c r="AV2877" s="240"/>
      <c r="AW2877" s="240"/>
      <c r="AX2877" s="240"/>
      <c r="AY2877" s="240"/>
      <c r="AZ2877" s="240"/>
      <c r="BA2877" s="240"/>
      <c r="BB2877" s="240"/>
      <c r="BC2877" s="240"/>
      <c r="BD2877" s="240"/>
      <c r="BE2877" s="240"/>
      <c r="BF2877" s="240"/>
      <c r="BG2877" s="240"/>
      <c r="BH2877" s="240"/>
      <c r="BI2877" s="240"/>
      <c r="BJ2877" s="240"/>
      <c r="BK2877" s="240"/>
      <c r="BL2877" s="240"/>
      <c r="BM2877" s="240"/>
      <c r="BN2877" s="240"/>
      <c r="BO2877" s="240"/>
      <c r="BP2877" s="240"/>
      <c r="BQ2877" s="240"/>
      <c r="BR2877" s="240"/>
      <c r="BS2877" s="240"/>
      <c r="BT2877" s="240"/>
      <c r="BU2877" s="240"/>
      <c r="BV2877" s="240"/>
      <c r="BW2877" s="240"/>
      <c r="BX2877" s="240"/>
      <c r="BY2877" s="240"/>
      <c r="BZ2877" s="240"/>
      <c r="CA2877" s="240"/>
      <c r="CB2877" s="240"/>
      <c r="CC2877" s="240"/>
      <c r="CD2877" s="240"/>
      <c r="CE2877" s="240"/>
      <c r="CF2877" s="240"/>
      <c r="CG2877" s="240"/>
      <c r="CH2877" s="240"/>
      <c r="CI2877" s="240"/>
      <c r="CJ2877" s="240"/>
      <c r="CK2877" s="240"/>
      <c r="CL2877" s="240"/>
      <c r="CM2877" s="240"/>
      <c r="CN2877" s="240"/>
      <c r="CO2877" s="240"/>
      <c r="CP2877" s="240"/>
      <c r="CQ2877" s="240"/>
      <c r="CR2877" s="240"/>
      <c r="CS2877" s="240"/>
      <c r="CT2877" s="240"/>
      <c r="CU2877" s="240"/>
      <c r="CV2877" s="240"/>
      <c r="CW2877" s="240"/>
      <c r="CX2877" s="240"/>
      <c r="CY2877" s="240"/>
      <c r="CZ2877" s="240"/>
      <c r="DA2877" s="240"/>
      <c r="DB2877" s="240"/>
      <c r="DC2877" s="240"/>
      <c r="DD2877" s="240"/>
      <c r="DE2877" s="240"/>
      <c r="DF2877" s="240"/>
      <c r="DG2877" s="240"/>
      <c r="DH2877" s="240"/>
      <c r="DI2877" s="240"/>
      <c r="DJ2877" s="240"/>
      <c r="DK2877" s="240"/>
      <c r="DL2877" s="240"/>
      <c r="DM2877" s="240"/>
      <c r="DN2877" s="240"/>
      <c r="DO2877" s="240"/>
      <c r="DP2877" s="240"/>
      <c r="DQ2877" s="240"/>
      <c r="DR2877" s="240"/>
      <c r="DS2877" s="240"/>
      <c r="DT2877" s="240"/>
      <c r="DU2877" s="240"/>
      <c r="DV2877" s="240"/>
      <c r="DW2877" s="240"/>
      <c r="DX2877" s="240"/>
      <c r="DY2877" s="240"/>
      <c r="DZ2877" s="240"/>
      <c r="EA2877" s="240"/>
      <c r="EB2877" s="240"/>
      <c r="EC2877" s="240"/>
      <c r="ED2877" s="240"/>
      <c r="EE2877" s="240"/>
      <c r="EF2877" s="240"/>
      <c r="EG2877" s="240"/>
      <c r="EH2877" s="240"/>
      <c r="EI2877" s="240"/>
      <c r="EJ2877" s="240"/>
      <c r="EK2877" s="240"/>
      <c r="EL2877" s="240"/>
      <c r="EM2877" s="240"/>
      <c r="EN2877" s="240"/>
      <c r="EO2877" s="240"/>
      <c r="EP2877" s="240"/>
      <c r="EQ2877" s="240"/>
      <c r="ER2877" s="240"/>
      <c r="ES2877" s="240"/>
      <c r="ET2877" s="240"/>
      <c r="EU2877" s="240"/>
      <c r="EV2877" s="240"/>
      <c r="EW2877" s="240"/>
      <c r="EX2877" s="240"/>
      <c r="EY2877" s="240"/>
      <c r="EZ2877" s="240"/>
      <c r="FA2877" s="240"/>
      <c r="FB2877" s="240"/>
      <c r="FC2877" s="240"/>
      <c r="FD2877" s="240"/>
      <c r="FE2877" s="240"/>
      <c r="FF2877" s="240"/>
      <c r="FG2877" s="240"/>
      <c r="FH2877" s="240"/>
      <c r="FI2877" s="240"/>
      <c r="FJ2877" s="240"/>
      <c r="FK2877" s="240"/>
      <c r="FL2877" s="240"/>
      <c r="FM2877" s="240"/>
      <c r="FN2877" s="240"/>
      <c r="FO2877" s="240"/>
      <c r="FP2877" s="240"/>
      <c r="FQ2877" s="240"/>
      <c r="FR2877" s="240"/>
      <c r="FS2877" s="240"/>
      <c r="FT2877" s="240"/>
      <c r="FU2877" s="240"/>
      <c r="FV2877" s="240"/>
    </row>
    <row r="2878" spans="1:178" s="250" customFormat="1">
      <c r="A2878" s="234"/>
      <c r="B2878" s="234"/>
      <c r="C2878" s="234"/>
      <c r="D2878" s="234"/>
      <c r="E2878" s="234"/>
      <c r="F2878" s="234"/>
      <c r="G2878" s="235"/>
      <c r="H2878" s="236"/>
      <c r="AJ2878" s="290"/>
      <c r="AK2878" s="240"/>
      <c r="AL2878" s="240"/>
      <c r="AM2878" s="240"/>
      <c r="AN2878" s="240"/>
      <c r="AO2878" s="240"/>
      <c r="AP2878" s="240"/>
      <c r="AQ2878" s="240"/>
      <c r="AR2878" s="240"/>
      <c r="AS2878" s="240"/>
      <c r="AT2878" s="240"/>
      <c r="AU2878" s="240"/>
      <c r="AV2878" s="240"/>
      <c r="AW2878" s="240"/>
      <c r="AX2878" s="240"/>
      <c r="AY2878" s="240"/>
      <c r="AZ2878" s="240"/>
      <c r="BA2878" s="240"/>
      <c r="BB2878" s="240"/>
      <c r="BC2878" s="240"/>
      <c r="BD2878" s="240"/>
      <c r="BE2878" s="240"/>
      <c r="BF2878" s="240"/>
      <c r="BG2878" s="240"/>
      <c r="BH2878" s="240"/>
      <c r="BI2878" s="240"/>
      <c r="BJ2878" s="240"/>
      <c r="BK2878" s="240"/>
      <c r="BL2878" s="240"/>
      <c r="BM2878" s="240"/>
      <c r="BN2878" s="240"/>
      <c r="BO2878" s="240"/>
      <c r="BP2878" s="240"/>
      <c r="BQ2878" s="240"/>
      <c r="BR2878" s="240"/>
      <c r="BS2878" s="240"/>
      <c r="BT2878" s="240"/>
      <c r="BU2878" s="240"/>
      <c r="BV2878" s="240"/>
      <c r="BW2878" s="240"/>
      <c r="BX2878" s="240"/>
      <c r="BY2878" s="240"/>
      <c r="BZ2878" s="240"/>
      <c r="CA2878" s="240"/>
      <c r="CB2878" s="240"/>
      <c r="CC2878" s="240"/>
      <c r="CD2878" s="240"/>
      <c r="CE2878" s="240"/>
      <c r="CF2878" s="240"/>
      <c r="CG2878" s="240"/>
      <c r="CH2878" s="240"/>
      <c r="CI2878" s="240"/>
      <c r="CJ2878" s="240"/>
      <c r="CK2878" s="240"/>
      <c r="CL2878" s="240"/>
      <c r="CM2878" s="240"/>
      <c r="CN2878" s="240"/>
      <c r="CO2878" s="240"/>
      <c r="CP2878" s="240"/>
      <c r="CQ2878" s="240"/>
      <c r="CR2878" s="240"/>
      <c r="CS2878" s="240"/>
      <c r="CT2878" s="240"/>
      <c r="CU2878" s="240"/>
      <c r="CV2878" s="240"/>
      <c r="CW2878" s="240"/>
      <c r="CX2878" s="240"/>
      <c r="CY2878" s="240"/>
      <c r="CZ2878" s="240"/>
      <c r="DA2878" s="240"/>
      <c r="DB2878" s="240"/>
      <c r="DC2878" s="240"/>
      <c r="DD2878" s="240"/>
      <c r="DE2878" s="240"/>
      <c r="DF2878" s="240"/>
      <c r="DG2878" s="240"/>
      <c r="DH2878" s="240"/>
      <c r="DI2878" s="240"/>
      <c r="DJ2878" s="240"/>
      <c r="DK2878" s="240"/>
      <c r="DL2878" s="240"/>
      <c r="DM2878" s="240"/>
      <c r="DN2878" s="240"/>
      <c r="DO2878" s="240"/>
      <c r="DP2878" s="240"/>
      <c r="DQ2878" s="240"/>
      <c r="DR2878" s="240"/>
      <c r="DS2878" s="240"/>
      <c r="DT2878" s="240"/>
      <c r="DU2878" s="240"/>
      <c r="DV2878" s="240"/>
      <c r="DW2878" s="240"/>
      <c r="DX2878" s="240"/>
      <c r="DY2878" s="240"/>
      <c r="DZ2878" s="240"/>
      <c r="EA2878" s="240"/>
      <c r="EB2878" s="240"/>
      <c r="EC2878" s="240"/>
      <c r="ED2878" s="240"/>
      <c r="EE2878" s="240"/>
      <c r="EF2878" s="240"/>
      <c r="EG2878" s="240"/>
      <c r="EH2878" s="240"/>
      <c r="EI2878" s="240"/>
      <c r="EJ2878" s="240"/>
      <c r="EK2878" s="240"/>
      <c r="EL2878" s="240"/>
      <c r="EM2878" s="240"/>
      <c r="EN2878" s="240"/>
      <c r="EO2878" s="240"/>
      <c r="EP2878" s="240"/>
      <c r="EQ2878" s="240"/>
      <c r="ER2878" s="240"/>
      <c r="ES2878" s="240"/>
      <c r="ET2878" s="240"/>
      <c r="EU2878" s="240"/>
      <c r="EV2878" s="240"/>
      <c r="EW2878" s="240"/>
      <c r="EX2878" s="240"/>
      <c r="EY2878" s="240"/>
      <c r="EZ2878" s="240"/>
      <c r="FA2878" s="240"/>
      <c r="FB2878" s="240"/>
      <c r="FC2878" s="240"/>
      <c r="FD2878" s="240"/>
      <c r="FE2878" s="240"/>
      <c r="FF2878" s="240"/>
      <c r="FG2878" s="240"/>
      <c r="FH2878" s="240"/>
      <c r="FI2878" s="240"/>
      <c r="FJ2878" s="240"/>
      <c r="FK2878" s="240"/>
      <c r="FL2878" s="240"/>
      <c r="FM2878" s="240"/>
      <c r="FN2878" s="240"/>
      <c r="FO2878" s="240"/>
      <c r="FP2878" s="240"/>
      <c r="FQ2878" s="240"/>
      <c r="FR2878" s="240"/>
      <c r="FS2878" s="240"/>
      <c r="FT2878" s="240"/>
      <c r="FU2878" s="240"/>
      <c r="FV2878" s="240"/>
    </row>
    <row r="2879" spans="1:178" s="250" customFormat="1">
      <c r="A2879" s="234"/>
      <c r="B2879" s="234"/>
      <c r="C2879" s="234"/>
      <c r="D2879" s="234"/>
      <c r="E2879" s="234"/>
      <c r="F2879" s="234"/>
      <c r="G2879" s="235"/>
      <c r="H2879" s="236"/>
      <c r="AJ2879" s="290"/>
      <c r="AK2879" s="240"/>
      <c r="AL2879" s="240"/>
      <c r="AM2879" s="240"/>
      <c r="AN2879" s="240"/>
      <c r="AO2879" s="240"/>
      <c r="AP2879" s="240"/>
      <c r="AQ2879" s="240"/>
      <c r="AR2879" s="240"/>
      <c r="AS2879" s="240"/>
      <c r="AT2879" s="240"/>
      <c r="AU2879" s="240"/>
      <c r="AV2879" s="240"/>
      <c r="AW2879" s="240"/>
      <c r="AX2879" s="240"/>
      <c r="AY2879" s="240"/>
      <c r="AZ2879" s="240"/>
      <c r="BA2879" s="240"/>
      <c r="BB2879" s="240"/>
      <c r="BC2879" s="240"/>
      <c r="BD2879" s="240"/>
      <c r="BE2879" s="240"/>
      <c r="BF2879" s="240"/>
      <c r="BG2879" s="240"/>
      <c r="BH2879" s="240"/>
      <c r="BI2879" s="240"/>
      <c r="BJ2879" s="240"/>
      <c r="BK2879" s="240"/>
      <c r="BL2879" s="240"/>
      <c r="BM2879" s="240"/>
      <c r="BN2879" s="240"/>
      <c r="BO2879" s="240"/>
      <c r="BP2879" s="240"/>
      <c r="BQ2879" s="240"/>
      <c r="BR2879" s="240"/>
      <c r="BS2879" s="240"/>
      <c r="BT2879" s="240"/>
      <c r="BU2879" s="240"/>
      <c r="BV2879" s="240"/>
      <c r="BW2879" s="240"/>
      <c r="BX2879" s="240"/>
      <c r="BY2879" s="240"/>
      <c r="BZ2879" s="240"/>
      <c r="CA2879" s="240"/>
      <c r="CB2879" s="240"/>
      <c r="CC2879" s="240"/>
      <c r="CD2879" s="240"/>
      <c r="CE2879" s="240"/>
      <c r="CF2879" s="240"/>
      <c r="CG2879" s="240"/>
      <c r="CH2879" s="240"/>
      <c r="CI2879" s="240"/>
      <c r="CJ2879" s="240"/>
      <c r="CK2879" s="240"/>
      <c r="CL2879" s="240"/>
      <c r="CM2879" s="240"/>
      <c r="CN2879" s="240"/>
      <c r="CO2879" s="240"/>
      <c r="CP2879" s="240"/>
      <c r="CQ2879" s="240"/>
      <c r="CR2879" s="240"/>
      <c r="CS2879" s="240"/>
      <c r="CT2879" s="240"/>
      <c r="CU2879" s="240"/>
      <c r="CV2879" s="240"/>
      <c r="CW2879" s="240"/>
      <c r="CX2879" s="240"/>
      <c r="CY2879" s="240"/>
      <c r="CZ2879" s="240"/>
      <c r="DA2879" s="240"/>
      <c r="DB2879" s="240"/>
      <c r="DC2879" s="240"/>
      <c r="DD2879" s="240"/>
      <c r="DE2879" s="240"/>
      <c r="DF2879" s="240"/>
      <c r="DG2879" s="240"/>
      <c r="DH2879" s="240"/>
      <c r="DI2879" s="240"/>
      <c r="DJ2879" s="240"/>
      <c r="DK2879" s="240"/>
      <c r="DL2879" s="240"/>
      <c r="DM2879" s="240"/>
      <c r="DN2879" s="240"/>
      <c r="DO2879" s="240"/>
      <c r="DP2879" s="240"/>
      <c r="DQ2879" s="240"/>
      <c r="DR2879" s="240"/>
      <c r="DS2879" s="240"/>
      <c r="DT2879" s="240"/>
      <c r="DU2879" s="240"/>
      <c r="DV2879" s="240"/>
      <c r="DW2879" s="240"/>
      <c r="DX2879" s="240"/>
      <c r="DY2879" s="240"/>
      <c r="DZ2879" s="240"/>
      <c r="EA2879" s="240"/>
      <c r="EB2879" s="240"/>
      <c r="EC2879" s="240"/>
      <c r="ED2879" s="240"/>
      <c r="EE2879" s="240"/>
      <c r="EF2879" s="240"/>
      <c r="EG2879" s="240"/>
      <c r="EH2879" s="240"/>
      <c r="EI2879" s="240"/>
      <c r="EJ2879" s="240"/>
      <c r="EK2879" s="240"/>
      <c r="EL2879" s="240"/>
      <c r="EM2879" s="240"/>
      <c r="EN2879" s="240"/>
      <c r="EO2879" s="240"/>
      <c r="EP2879" s="240"/>
      <c r="EQ2879" s="240"/>
      <c r="ER2879" s="240"/>
      <c r="ES2879" s="240"/>
      <c r="ET2879" s="240"/>
      <c r="EU2879" s="240"/>
      <c r="EV2879" s="240"/>
      <c r="EW2879" s="240"/>
      <c r="EX2879" s="240"/>
      <c r="EY2879" s="240"/>
      <c r="EZ2879" s="240"/>
      <c r="FA2879" s="240"/>
      <c r="FB2879" s="240"/>
      <c r="FC2879" s="240"/>
      <c r="FD2879" s="240"/>
      <c r="FE2879" s="240"/>
      <c r="FF2879" s="240"/>
      <c r="FG2879" s="240"/>
      <c r="FH2879" s="240"/>
      <c r="FI2879" s="240"/>
      <c r="FJ2879" s="240"/>
      <c r="FK2879" s="240"/>
      <c r="FL2879" s="240"/>
      <c r="FM2879" s="240"/>
      <c r="FN2879" s="240"/>
      <c r="FO2879" s="240"/>
      <c r="FP2879" s="240"/>
      <c r="FQ2879" s="240"/>
      <c r="FR2879" s="240"/>
      <c r="FS2879" s="240"/>
      <c r="FT2879" s="240"/>
      <c r="FU2879" s="240"/>
      <c r="FV2879" s="240"/>
    </row>
    <row r="2880" spans="1:178" s="250" customFormat="1">
      <c r="A2880" s="234"/>
      <c r="B2880" s="234"/>
      <c r="C2880" s="234"/>
      <c r="D2880" s="234"/>
      <c r="E2880" s="234"/>
      <c r="F2880" s="234"/>
      <c r="G2880" s="235"/>
      <c r="H2880" s="236"/>
      <c r="AJ2880" s="290"/>
      <c r="AK2880" s="240"/>
      <c r="AL2880" s="240"/>
      <c r="AM2880" s="240"/>
      <c r="AN2880" s="240"/>
      <c r="AO2880" s="240"/>
      <c r="AP2880" s="240"/>
      <c r="AQ2880" s="240"/>
      <c r="AR2880" s="240"/>
      <c r="AS2880" s="240"/>
      <c r="AT2880" s="240"/>
      <c r="AU2880" s="240"/>
      <c r="AV2880" s="240"/>
      <c r="AW2880" s="240"/>
      <c r="AX2880" s="240"/>
      <c r="AY2880" s="240"/>
      <c r="AZ2880" s="240"/>
      <c r="BA2880" s="240"/>
      <c r="BB2880" s="240"/>
      <c r="BC2880" s="240"/>
      <c r="BD2880" s="240"/>
      <c r="BE2880" s="240"/>
      <c r="BF2880" s="240"/>
      <c r="BG2880" s="240"/>
      <c r="BH2880" s="240"/>
      <c r="BI2880" s="240"/>
      <c r="BJ2880" s="240"/>
      <c r="BK2880" s="240"/>
      <c r="BL2880" s="240"/>
      <c r="BM2880" s="240"/>
      <c r="BN2880" s="240"/>
      <c r="BO2880" s="240"/>
      <c r="BP2880" s="240"/>
      <c r="BQ2880" s="240"/>
      <c r="BR2880" s="240"/>
      <c r="BS2880" s="240"/>
      <c r="BT2880" s="240"/>
      <c r="BU2880" s="240"/>
      <c r="BV2880" s="240"/>
      <c r="BW2880" s="240"/>
      <c r="BX2880" s="240"/>
      <c r="BY2880" s="240"/>
      <c r="BZ2880" s="240"/>
      <c r="CA2880" s="240"/>
      <c r="CB2880" s="240"/>
      <c r="CC2880" s="240"/>
      <c r="CD2880" s="240"/>
      <c r="CE2880" s="240"/>
      <c r="CF2880" s="240"/>
      <c r="CG2880" s="240"/>
      <c r="CH2880" s="240"/>
      <c r="CI2880" s="240"/>
      <c r="CJ2880" s="240"/>
      <c r="CK2880" s="240"/>
      <c r="CL2880" s="240"/>
      <c r="CM2880" s="240"/>
      <c r="CN2880" s="240"/>
      <c r="CO2880" s="240"/>
      <c r="CP2880" s="240"/>
      <c r="CQ2880" s="240"/>
      <c r="CR2880" s="240"/>
      <c r="CS2880" s="240"/>
      <c r="CT2880" s="240"/>
      <c r="CU2880" s="240"/>
      <c r="CV2880" s="240"/>
      <c r="CW2880" s="240"/>
      <c r="CX2880" s="240"/>
      <c r="CY2880" s="240"/>
      <c r="CZ2880" s="240"/>
      <c r="DA2880" s="240"/>
      <c r="DB2880" s="240"/>
      <c r="DC2880" s="240"/>
      <c r="DD2880" s="240"/>
      <c r="DE2880" s="240"/>
      <c r="DF2880" s="240"/>
      <c r="DG2880" s="240"/>
      <c r="DH2880" s="240"/>
      <c r="DI2880" s="240"/>
      <c r="DJ2880" s="240"/>
      <c r="DK2880" s="240"/>
      <c r="DL2880" s="240"/>
      <c r="DM2880" s="240"/>
      <c r="DN2880" s="240"/>
      <c r="DO2880" s="240"/>
      <c r="DP2880" s="240"/>
      <c r="DQ2880" s="240"/>
      <c r="DR2880" s="240"/>
      <c r="DS2880" s="240"/>
      <c r="DT2880" s="240"/>
      <c r="DU2880" s="240"/>
      <c r="DV2880" s="240"/>
      <c r="DW2880" s="240"/>
      <c r="DX2880" s="240"/>
      <c r="DY2880" s="240"/>
      <c r="DZ2880" s="240"/>
      <c r="EA2880" s="240"/>
      <c r="EB2880" s="240"/>
      <c r="EC2880" s="240"/>
      <c r="ED2880" s="240"/>
      <c r="EE2880" s="240"/>
      <c r="EF2880" s="240"/>
      <c r="EG2880" s="240"/>
      <c r="EH2880" s="240"/>
      <c r="EI2880" s="240"/>
      <c r="EJ2880" s="240"/>
      <c r="EK2880" s="240"/>
      <c r="EL2880" s="240"/>
      <c r="EM2880" s="240"/>
      <c r="EN2880" s="240"/>
      <c r="EO2880" s="240"/>
      <c r="EP2880" s="240"/>
      <c r="EQ2880" s="240"/>
      <c r="ER2880" s="240"/>
      <c r="ES2880" s="240"/>
      <c r="ET2880" s="240"/>
      <c r="EU2880" s="240"/>
      <c r="EV2880" s="240"/>
      <c r="EW2880" s="240"/>
      <c r="EX2880" s="240"/>
      <c r="EY2880" s="240"/>
      <c r="EZ2880" s="240"/>
      <c r="FA2880" s="240"/>
      <c r="FB2880" s="240"/>
      <c r="FC2880" s="240"/>
      <c r="FD2880" s="240"/>
      <c r="FE2880" s="240"/>
      <c r="FF2880" s="240"/>
      <c r="FG2880" s="240"/>
      <c r="FH2880" s="240"/>
      <c r="FI2880" s="240"/>
      <c r="FJ2880" s="240"/>
      <c r="FK2880" s="240"/>
      <c r="FL2880" s="240"/>
      <c r="FM2880" s="240"/>
      <c r="FN2880" s="240"/>
      <c r="FO2880" s="240"/>
      <c r="FP2880" s="240"/>
      <c r="FQ2880" s="240"/>
      <c r="FR2880" s="240"/>
      <c r="FS2880" s="240"/>
      <c r="FT2880" s="240"/>
      <c r="FU2880" s="240"/>
      <c r="FV2880" s="240"/>
    </row>
    <row r="2881" spans="1:178" s="250" customFormat="1">
      <c r="A2881" s="234"/>
      <c r="B2881" s="234"/>
      <c r="C2881" s="234"/>
      <c r="D2881" s="234"/>
      <c r="E2881" s="234"/>
      <c r="F2881" s="234"/>
      <c r="G2881" s="235"/>
      <c r="H2881" s="236"/>
      <c r="AJ2881" s="290"/>
      <c r="AK2881" s="240"/>
      <c r="AL2881" s="240"/>
      <c r="AM2881" s="240"/>
      <c r="AN2881" s="240"/>
      <c r="AO2881" s="240"/>
      <c r="AP2881" s="240"/>
      <c r="AQ2881" s="240"/>
      <c r="AR2881" s="240"/>
      <c r="AS2881" s="240"/>
      <c r="AT2881" s="240"/>
      <c r="AU2881" s="240"/>
      <c r="AV2881" s="240"/>
      <c r="AW2881" s="240"/>
      <c r="AX2881" s="240"/>
      <c r="AY2881" s="240"/>
      <c r="AZ2881" s="240"/>
      <c r="BA2881" s="240"/>
      <c r="BB2881" s="240"/>
      <c r="BC2881" s="240"/>
      <c r="BD2881" s="240"/>
      <c r="BE2881" s="240"/>
      <c r="BF2881" s="240"/>
      <c r="BG2881" s="240"/>
      <c r="BH2881" s="240"/>
      <c r="BI2881" s="240"/>
      <c r="BJ2881" s="240"/>
      <c r="BK2881" s="240"/>
      <c r="BL2881" s="240"/>
      <c r="BM2881" s="240"/>
      <c r="BN2881" s="240"/>
      <c r="BO2881" s="240"/>
      <c r="BP2881" s="240"/>
      <c r="BQ2881" s="240"/>
      <c r="BR2881" s="240"/>
      <c r="BS2881" s="240"/>
      <c r="BT2881" s="240"/>
      <c r="BU2881" s="240"/>
      <c r="BV2881" s="240"/>
      <c r="BW2881" s="240"/>
      <c r="BX2881" s="240"/>
      <c r="BY2881" s="240"/>
      <c r="BZ2881" s="240"/>
      <c r="CA2881" s="240"/>
      <c r="CB2881" s="240"/>
      <c r="CC2881" s="240"/>
      <c r="CD2881" s="240"/>
      <c r="CE2881" s="240"/>
      <c r="CF2881" s="240"/>
      <c r="CG2881" s="240"/>
      <c r="CH2881" s="240"/>
      <c r="CI2881" s="240"/>
      <c r="CJ2881" s="240"/>
      <c r="CK2881" s="240"/>
      <c r="CL2881" s="240"/>
      <c r="CM2881" s="240"/>
      <c r="CN2881" s="240"/>
      <c r="CO2881" s="240"/>
      <c r="CP2881" s="240"/>
      <c r="CQ2881" s="240"/>
      <c r="CR2881" s="240"/>
      <c r="CS2881" s="240"/>
      <c r="CT2881" s="240"/>
      <c r="CU2881" s="240"/>
      <c r="CV2881" s="240"/>
      <c r="CW2881" s="240"/>
      <c r="CX2881" s="240"/>
      <c r="CY2881" s="240"/>
      <c r="CZ2881" s="240"/>
      <c r="DA2881" s="240"/>
      <c r="DB2881" s="240"/>
      <c r="DC2881" s="240"/>
      <c r="DD2881" s="240"/>
      <c r="DE2881" s="240"/>
      <c r="DF2881" s="240"/>
      <c r="DG2881" s="240"/>
      <c r="DH2881" s="240"/>
      <c r="DI2881" s="240"/>
      <c r="DJ2881" s="240"/>
      <c r="DK2881" s="240"/>
      <c r="DL2881" s="240"/>
      <c r="DM2881" s="240"/>
      <c r="DN2881" s="240"/>
      <c r="DO2881" s="240"/>
      <c r="DP2881" s="240"/>
      <c r="DQ2881" s="240"/>
      <c r="DR2881" s="240"/>
      <c r="DS2881" s="240"/>
      <c r="DT2881" s="240"/>
      <c r="DU2881" s="240"/>
      <c r="DV2881" s="240"/>
      <c r="DW2881" s="240"/>
      <c r="DX2881" s="240"/>
      <c r="DY2881" s="240"/>
      <c r="DZ2881" s="240"/>
      <c r="EA2881" s="240"/>
      <c r="EB2881" s="240"/>
      <c r="EC2881" s="240"/>
      <c r="ED2881" s="240"/>
      <c r="EE2881" s="240"/>
      <c r="EF2881" s="240"/>
      <c r="EG2881" s="240"/>
      <c r="EH2881" s="240"/>
      <c r="EI2881" s="240"/>
      <c r="EJ2881" s="240"/>
      <c r="EK2881" s="240"/>
      <c r="EL2881" s="240"/>
      <c r="EM2881" s="240"/>
      <c r="EN2881" s="240"/>
      <c r="EO2881" s="240"/>
      <c r="EP2881" s="240"/>
      <c r="EQ2881" s="240"/>
      <c r="ER2881" s="240"/>
      <c r="ES2881" s="240"/>
      <c r="ET2881" s="240"/>
      <c r="EU2881" s="240"/>
      <c r="EV2881" s="240"/>
      <c r="EW2881" s="240"/>
      <c r="EX2881" s="240"/>
      <c r="EY2881" s="240"/>
      <c r="EZ2881" s="240"/>
      <c r="FA2881" s="240"/>
      <c r="FB2881" s="240"/>
      <c r="FC2881" s="240"/>
      <c r="FD2881" s="240"/>
      <c r="FE2881" s="240"/>
      <c r="FF2881" s="240"/>
      <c r="FG2881" s="240"/>
      <c r="FH2881" s="240"/>
      <c r="FI2881" s="240"/>
      <c r="FJ2881" s="240"/>
      <c r="FK2881" s="240"/>
      <c r="FL2881" s="240"/>
      <c r="FM2881" s="240"/>
      <c r="FN2881" s="240"/>
      <c r="FO2881" s="240"/>
      <c r="FP2881" s="240"/>
      <c r="FQ2881" s="240"/>
      <c r="FR2881" s="240"/>
      <c r="FS2881" s="240"/>
      <c r="FT2881" s="240"/>
      <c r="FU2881" s="240"/>
      <c r="FV2881" s="240"/>
    </row>
    <row r="2882" spans="1:178" s="250" customFormat="1">
      <c r="A2882" s="234"/>
      <c r="B2882" s="234"/>
      <c r="C2882" s="234"/>
      <c r="D2882" s="234"/>
      <c r="E2882" s="234"/>
      <c r="F2882" s="234"/>
      <c r="G2882" s="235"/>
      <c r="H2882" s="236"/>
      <c r="AJ2882" s="290"/>
      <c r="AK2882" s="240"/>
      <c r="AL2882" s="240"/>
      <c r="AM2882" s="240"/>
      <c r="AN2882" s="240"/>
      <c r="AO2882" s="240"/>
      <c r="AP2882" s="240"/>
      <c r="AQ2882" s="240"/>
      <c r="AR2882" s="240"/>
      <c r="AS2882" s="240"/>
      <c r="AT2882" s="240"/>
      <c r="AU2882" s="240"/>
      <c r="AV2882" s="240"/>
      <c r="AW2882" s="240"/>
      <c r="AX2882" s="240"/>
      <c r="AY2882" s="240"/>
      <c r="AZ2882" s="240"/>
      <c r="BA2882" s="240"/>
      <c r="BB2882" s="240"/>
      <c r="BC2882" s="240"/>
      <c r="BD2882" s="240"/>
      <c r="BE2882" s="240"/>
      <c r="BF2882" s="240"/>
      <c r="BG2882" s="240"/>
      <c r="BH2882" s="240"/>
      <c r="BI2882" s="240"/>
      <c r="BJ2882" s="240"/>
      <c r="BK2882" s="240"/>
      <c r="BL2882" s="240"/>
      <c r="BM2882" s="240"/>
      <c r="BN2882" s="240"/>
      <c r="BO2882" s="240"/>
      <c r="BP2882" s="240"/>
      <c r="BQ2882" s="240"/>
      <c r="BR2882" s="240"/>
      <c r="BS2882" s="240"/>
      <c r="BT2882" s="240"/>
      <c r="BU2882" s="240"/>
      <c r="BV2882" s="240"/>
      <c r="BW2882" s="240"/>
      <c r="BX2882" s="240"/>
      <c r="BY2882" s="240"/>
      <c r="BZ2882" s="240"/>
      <c r="CA2882" s="240"/>
      <c r="CB2882" s="240"/>
      <c r="CC2882" s="240"/>
      <c r="CD2882" s="240"/>
      <c r="CE2882" s="240"/>
      <c r="CF2882" s="240"/>
      <c r="CG2882" s="240"/>
      <c r="CH2882" s="240"/>
      <c r="CI2882" s="240"/>
      <c r="CJ2882" s="240"/>
      <c r="CK2882" s="240"/>
      <c r="CL2882" s="240"/>
      <c r="CM2882" s="240"/>
      <c r="CN2882" s="240"/>
      <c r="CO2882" s="240"/>
      <c r="CP2882" s="240"/>
      <c r="CQ2882" s="240"/>
      <c r="CR2882" s="240"/>
      <c r="CS2882" s="240"/>
      <c r="CT2882" s="240"/>
      <c r="CU2882" s="240"/>
      <c r="CV2882" s="240"/>
      <c r="CW2882" s="240"/>
      <c r="CX2882" s="240"/>
      <c r="CY2882" s="240"/>
      <c r="CZ2882" s="240"/>
      <c r="DA2882" s="240"/>
      <c r="DB2882" s="240"/>
      <c r="DC2882" s="240"/>
      <c r="DD2882" s="240"/>
      <c r="DE2882" s="240"/>
      <c r="DF2882" s="240"/>
      <c r="DG2882" s="240"/>
      <c r="DH2882" s="240"/>
      <c r="DI2882" s="240"/>
      <c r="DJ2882" s="240"/>
      <c r="DK2882" s="240"/>
      <c r="DL2882" s="240"/>
      <c r="DM2882" s="240"/>
      <c r="DN2882" s="240"/>
      <c r="DO2882" s="240"/>
      <c r="DP2882" s="240"/>
      <c r="DQ2882" s="240"/>
      <c r="DR2882" s="240"/>
      <c r="DS2882" s="240"/>
      <c r="DT2882" s="240"/>
      <c r="DU2882" s="240"/>
      <c r="DV2882" s="240"/>
      <c r="DW2882" s="240"/>
      <c r="DX2882" s="240"/>
      <c r="DY2882" s="240"/>
      <c r="DZ2882" s="240"/>
      <c r="EA2882" s="240"/>
      <c r="EB2882" s="240"/>
      <c r="EC2882" s="240"/>
      <c r="ED2882" s="240"/>
      <c r="EE2882" s="240"/>
      <c r="EF2882" s="240"/>
      <c r="EG2882" s="240"/>
      <c r="EH2882" s="240"/>
      <c r="EI2882" s="240"/>
      <c r="EJ2882" s="240"/>
      <c r="EK2882" s="240"/>
      <c r="EL2882" s="240"/>
      <c r="EM2882" s="240"/>
      <c r="EN2882" s="240"/>
      <c r="EO2882" s="240"/>
      <c r="EP2882" s="240"/>
      <c r="EQ2882" s="240"/>
      <c r="ER2882" s="240"/>
      <c r="ES2882" s="240"/>
      <c r="ET2882" s="240"/>
      <c r="EU2882" s="240"/>
      <c r="EV2882" s="240"/>
      <c r="EW2882" s="240"/>
      <c r="EX2882" s="240"/>
      <c r="EY2882" s="240"/>
      <c r="EZ2882" s="240"/>
      <c r="FA2882" s="240"/>
      <c r="FB2882" s="240"/>
      <c r="FC2882" s="240"/>
      <c r="FD2882" s="240"/>
      <c r="FE2882" s="240"/>
      <c r="FF2882" s="240"/>
      <c r="FG2882" s="240"/>
      <c r="FH2882" s="240"/>
      <c r="FI2882" s="240"/>
      <c r="FJ2882" s="240"/>
      <c r="FK2882" s="240"/>
      <c r="FL2882" s="240"/>
      <c r="FM2882" s="240"/>
      <c r="FN2882" s="240"/>
      <c r="FO2882" s="240"/>
      <c r="FP2882" s="240"/>
      <c r="FQ2882" s="240"/>
      <c r="FR2882" s="240"/>
      <c r="FS2882" s="240"/>
      <c r="FT2882" s="240"/>
      <c r="FU2882" s="240"/>
      <c r="FV2882" s="240"/>
    </row>
    <row r="2883" spans="1:178" s="250" customFormat="1">
      <c r="A2883" s="234"/>
      <c r="B2883" s="234"/>
      <c r="C2883" s="234"/>
      <c r="D2883" s="234"/>
      <c r="E2883" s="234"/>
      <c r="F2883" s="234"/>
      <c r="G2883" s="235"/>
      <c r="H2883" s="236"/>
      <c r="AJ2883" s="290"/>
      <c r="AK2883" s="240"/>
      <c r="AL2883" s="240"/>
      <c r="AM2883" s="240"/>
      <c r="AN2883" s="240"/>
      <c r="AO2883" s="240"/>
      <c r="AP2883" s="240"/>
      <c r="AQ2883" s="240"/>
      <c r="AR2883" s="240"/>
      <c r="AS2883" s="240"/>
      <c r="AT2883" s="240"/>
      <c r="AU2883" s="240"/>
      <c r="AV2883" s="240"/>
      <c r="AW2883" s="240"/>
      <c r="AX2883" s="240"/>
      <c r="AY2883" s="240"/>
      <c r="AZ2883" s="240"/>
      <c r="BA2883" s="240"/>
      <c r="BB2883" s="240"/>
      <c r="BC2883" s="240"/>
      <c r="BD2883" s="240"/>
      <c r="BE2883" s="240"/>
      <c r="BF2883" s="240"/>
      <c r="BG2883" s="240"/>
      <c r="BH2883" s="240"/>
      <c r="BI2883" s="240"/>
      <c r="BJ2883" s="240"/>
      <c r="BK2883" s="240"/>
      <c r="BL2883" s="240"/>
      <c r="BM2883" s="240"/>
      <c r="BN2883" s="240"/>
      <c r="BO2883" s="240"/>
      <c r="BP2883" s="240"/>
      <c r="BQ2883" s="240"/>
      <c r="BR2883" s="240"/>
      <c r="BS2883" s="240"/>
      <c r="BT2883" s="240"/>
      <c r="BU2883" s="240"/>
      <c r="BV2883" s="240"/>
      <c r="BW2883" s="240"/>
      <c r="BX2883" s="240"/>
      <c r="BY2883" s="240"/>
      <c r="BZ2883" s="240"/>
      <c r="CA2883" s="240"/>
      <c r="CB2883" s="240"/>
      <c r="CC2883" s="240"/>
      <c r="CD2883" s="240"/>
      <c r="CE2883" s="240"/>
      <c r="CF2883" s="240"/>
      <c r="CG2883" s="240"/>
      <c r="CH2883" s="240"/>
      <c r="CI2883" s="240"/>
      <c r="CJ2883" s="240"/>
      <c r="CK2883" s="240"/>
      <c r="CL2883" s="240"/>
      <c r="CM2883" s="240"/>
      <c r="CN2883" s="240"/>
      <c r="CO2883" s="240"/>
      <c r="CP2883" s="240"/>
      <c r="CQ2883" s="240"/>
      <c r="CR2883" s="240"/>
      <c r="CS2883" s="240"/>
      <c r="CT2883" s="240"/>
      <c r="CU2883" s="240"/>
      <c r="CV2883" s="240"/>
      <c r="CW2883" s="240"/>
      <c r="CX2883" s="240"/>
      <c r="CY2883" s="240"/>
      <c r="CZ2883" s="240"/>
      <c r="DA2883" s="240"/>
      <c r="DB2883" s="240"/>
      <c r="DC2883" s="240"/>
      <c r="DD2883" s="240"/>
      <c r="DE2883" s="240"/>
      <c r="DF2883" s="240"/>
      <c r="DG2883" s="240"/>
      <c r="DH2883" s="240"/>
      <c r="DI2883" s="240"/>
      <c r="DJ2883" s="240"/>
      <c r="DK2883" s="240"/>
      <c r="DL2883" s="240"/>
      <c r="DM2883" s="240"/>
      <c r="DN2883" s="240"/>
      <c r="DO2883" s="240"/>
      <c r="DP2883" s="240"/>
      <c r="DQ2883" s="240"/>
      <c r="DR2883" s="240"/>
      <c r="DS2883" s="240"/>
      <c r="DT2883" s="240"/>
      <c r="DU2883" s="240"/>
      <c r="DV2883" s="240"/>
      <c r="DW2883" s="240"/>
      <c r="DX2883" s="240"/>
      <c r="DY2883" s="240"/>
      <c r="DZ2883" s="240"/>
      <c r="EA2883" s="240"/>
      <c r="EB2883" s="240"/>
      <c r="EC2883" s="240"/>
      <c r="ED2883" s="240"/>
      <c r="EE2883" s="240"/>
      <c r="EF2883" s="240"/>
      <c r="EG2883" s="240"/>
      <c r="EH2883" s="240"/>
      <c r="EI2883" s="240"/>
      <c r="EJ2883" s="240"/>
      <c r="EK2883" s="240"/>
      <c r="EL2883" s="240"/>
      <c r="EM2883" s="240"/>
      <c r="EN2883" s="240"/>
      <c r="EO2883" s="240"/>
      <c r="EP2883" s="240"/>
      <c r="EQ2883" s="240"/>
      <c r="ER2883" s="240"/>
      <c r="ES2883" s="240"/>
      <c r="ET2883" s="240"/>
      <c r="EU2883" s="240"/>
      <c r="EV2883" s="240"/>
      <c r="EW2883" s="240"/>
      <c r="EX2883" s="240"/>
      <c r="EY2883" s="240"/>
      <c r="EZ2883" s="240"/>
      <c r="FA2883" s="240"/>
      <c r="FB2883" s="240"/>
      <c r="FC2883" s="240"/>
      <c r="FD2883" s="240"/>
      <c r="FE2883" s="240"/>
      <c r="FF2883" s="240"/>
      <c r="FG2883" s="240"/>
      <c r="FH2883" s="240"/>
      <c r="FI2883" s="240"/>
      <c r="FJ2883" s="240"/>
      <c r="FK2883" s="240"/>
      <c r="FL2883" s="240"/>
      <c r="FM2883" s="240"/>
      <c r="FN2883" s="240"/>
      <c r="FO2883" s="240"/>
      <c r="FP2883" s="240"/>
      <c r="FQ2883" s="240"/>
      <c r="FR2883" s="240"/>
      <c r="FS2883" s="240"/>
      <c r="FT2883" s="240"/>
      <c r="FU2883" s="240"/>
      <c r="FV2883" s="240"/>
    </row>
    <row r="2884" spans="1:178" s="250" customFormat="1">
      <c r="A2884" s="234"/>
      <c r="B2884" s="234"/>
      <c r="C2884" s="234"/>
      <c r="D2884" s="234"/>
      <c r="E2884" s="234"/>
      <c r="F2884" s="234"/>
      <c r="G2884" s="235"/>
      <c r="H2884" s="236"/>
      <c r="AJ2884" s="290"/>
      <c r="AK2884" s="240"/>
      <c r="AL2884" s="240"/>
      <c r="AM2884" s="240"/>
      <c r="AN2884" s="240"/>
      <c r="AO2884" s="240"/>
      <c r="AP2884" s="240"/>
      <c r="AQ2884" s="240"/>
      <c r="AR2884" s="240"/>
      <c r="AS2884" s="240"/>
      <c r="AT2884" s="240"/>
      <c r="AU2884" s="240"/>
      <c r="AV2884" s="240"/>
      <c r="AW2884" s="240"/>
      <c r="AX2884" s="240"/>
      <c r="AY2884" s="240"/>
      <c r="AZ2884" s="240"/>
      <c r="BA2884" s="240"/>
      <c r="BB2884" s="240"/>
      <c r="BC2884" s="240"/>
      <c r="BD2884" s="240"/>
      <c r="BE2884" s="240"/>
      <c r="BF2884" s="240"/>
      <c r="BG2884" s="240"/>
      <c r="BH2884" s="240"/>
      <c r="BI2884" s="240"/>
      <c r="BJ2884" s="240"/>
      <c r="BK2884" s="240"/>
      <c r="BL2884" s="240"/>
      <c r="BM2884" s="240"/>
      <c r="BN2884" s="240"/>
      <c r="BO2884" s="240"/>
      <c r="BP2884" s="240"/>
      <c r="BQ2884" s="240"/>
      <c r="BR2884" s="240"/>
      <c r="BS2884" s="240"/>
      <c r="BT2884" s="240"/>
      <c r="BU2884" s="240"/>
      <c r="BV2884" s="240"/>
      <c r="BW2884" s="240"/>
      <c r="BX2884" s="240"/>
      <c r="BY2884" s="240"/>
      <c r="BZ2884" s="240"/>
      <c r="CA2884" s="240"/>
      <c r="CB2884" s="240"/>
      <c r="CC2884" s="240"/>
      <c r="CD2884" s="240"/>
      <c r="CE2884" s="240"/>
      <c r="CF2884" s="240"/>
      <c r="CG2884" s="240"/>
      <c r="CH2884" s="240"/>
      <c r="CI2884" s="240"/>
      <c r="CJ2884" s="240"/>
      <c r="CK2884" s="240"/>
      <c r="CL2884" s="240"/>
      <c r="CM2884" s="240"/>
      <c r="CN2884" s="240"/>
      <c r="CO2884" s="240"/>
      <c r="CP2884" s="240"/>
      <c r="CQ2884" s="240"/>
      <c r="CR2884" s="240"/>
      <c r="CS2884" s="240"/>
      <c r="CT2884" s="240"/>
      <c r="CU2884" s="240"/>
      <c r="CV2884" s="240"/>
      <c r="CW2884" s="240"/>
      <c r="CX2884" s="240"/>
      <c r="CY2884" s="240"/>
      <c r="CZ2884" s="240"/>
      <c r="DA2884" s="240"/>
      <c r="DB2884" s="240"/>
      <c r="DC2884" s="240"/>
      <c r="DD2884" s="240"/>
      <c r="DE2884" s="240"/>
      <c r="DF2884" s="240"/>
      <c r="DG2884" s="240"/>
      <c r="DH2884" s="240"/>
      <c r="DI2884" s="240"/>
      <c r="DJ2884" s="240"/>
      <c r="DK2884" s="240"/>
      <c r="DL2884" s="240"/>
      <c r="DM2884" s="240"/>
      <c r="DN2884" s="240"/>
      <c r="DO2884" s="240"/>
      <c r="DP2884" s="240"/>
      <c r="DQ2884" s="240"/>
      <c r="DR2884" s="240"/>
      <c r="DS2884" s="240"/>
      <c r="DT2884" s="240"/>
      <c r="DU2884" s="240"/>
      <c r="DV2884" s="240"/>
      <c r="DW2884" s="240"/>
      <c r="DX2884" s="240"/>
      <c r="DY2884" s="240"/>
      <c r="DZ2884" s="240"/>
      <c r="EA2884" s="240"/>
      <c r="EB2884" s="240"/>
      <c r="EC2884" s="240"/>
      <c r="ED2884" s="240"/>
      <c r="EE2884" s="240"/>
      <c r="EF2884" s="240"/>
      <c r="EG2884" s="240"/>
      <c r="EH2884" s="240"/>
      <c r="EI2884" s="240"/>
      <c r="EJ2884" s="240"/>
      <c r="EK2884" s="240"/>
      <c r="EL2884" s="240"/>
      <c r="EM2884" s="240"/>
      <c r="EN2884" s="240"/>
      <c r="EO2884" s="240"/>
      <c r="EP2884" s="240"/>
      <c r="EQ2884" s="240"/>
      <c r="ER2884" s="240"/>
      <c r="ES2884" s="240"/>
      <c r="ET2884" s="240"/>
      <c r="EU2884" s="240"/>
      <c r="EV2884" s="240"/>
      <c r="EW2884" s="240"/>
      <c r="EX2884" s="240"/>
      <c r="EY2884" s="240"/>
      <c r="EZ2884" s="240"/>
      <c r="FA2884" s="240"/>
      <c r="FB2884" s="240"/>
      <c r="FC2884" s="240"/>
      <c r="FD2884" s="240"/>
      <c r="FE2884" s="240"/>
      <c r="FF2884" s="240"/>
      <c r="FG2884" s="240"/>
      <c r="FH2884" s="240"/>
      <c r="FI2884" s="240"/>
      <c r="FJ2884" s="240"/>
      <c r="FK2884" s="240"/>
      <c r="FL2884" s="240"/>
      <c r="FM2884" s="240"/>
      <c r="FN2884" s="240"/>
      <c r="FO2884" s="240"/>
      <c r="FP2884" s="240"/>
      <c r="FQ2884" s="240"/>
      <c r="FR2884" s="240"/>
      <c r="FS2884" s="240"/>
      <c r="FT2884" s="240"/>
      <c r="FU2884" s="240"/>
      <c r="FV2884" s="240"/>
    </row>
    <row r="2885" spans="1:178" s="250" customFormat="1">
      <c r="A2885" s="234"/>
      <c r="B2885" s="234"/>
      <c r="C2885" s="234"/>
      <c r="D2885" s="234"/>
      <c r="E2885" s="234"/>
      <c r="F2885" s="234"/>
      <c r="G2885" s="235"/>
      <c r="H2885" s="236"/>
      <c r="AJ2885" s="290"/>
      <c r="AK2885" s="240"/>
      <c r="AL2885" s="240"/>
      <c r="AM2885" s="240"/>
      <c r="AN2885" s="240"/>
      <c r="AO2885" s="240"/>
      <c r="AP2885" s="240"/>
      <c r="AQ2885" s="240"/>
      <c r="AR2885" s="240"/>
      <c r="AS2885" s="240"/>
      <c r="AT2885" s="240"/>
      <c r="AU2885" s="240"/>
      <c r="AV2885" s="240"/>
      <c r="AW2885" s="240"/>
      <c r="AX2885" s="240"/>
      <c r="AY2885" s="240"/>
      <c r="AZ2885" s="240"/>
      <c r="BA2885" s="240"/>
      <c r="BB2885" s="240"/>
      <c r="BC2885" s="240"/>
      <c r="BD2885" s="240"/>
      <c r="BE2885" s="240"/>
      <c r="BF2885" s="240"/>
      <c r="BG2885" s="240"/>
      <c r="BH2885" s="240"/>
      <c r="BI2885" s="240"/>
      <c r="BJ2885" s="240"/>
      <c r="BK2885" s="240"/>
      <c r="BL2885" s="240"/>
      <c r="BM2885" s="240"/>
      <c r="BN2885" s="240"/>
      <c r="BO2885" s="240"/>
      <c r="BP2885" s="240"/>
      <c r="BQ2885" s="240"/>
      <c r="BR2885" s="240"/>
      <c r="BS2885" s="240"/>
      <c r="BT2885" s="240"/>
      <c r="BU2885" s="240"/>
      <c r="BV2885" s="240"/>
      <c r="BW2885" s="240"/>
      <c r="BX2885" s="240"/>
      <c r="BY2885" s="240"/>
      <c r="BZ2885" s="240"/>
      <c r="CA2885" s="240"/>
      <c r="CB2885" s="240"/>
      <c r="CC2885" s="240"/>
      <c r="CD2885" s="240"/>
      <c r="CE2885" s="240"/>
      <c r="CF2885" s="240"/>
      <c r="CG2885" s="240"/>
      <c r="CH2885" s="240"/>
      <c r="CI2885" s="240"/>
      <c r="CJ2885" s="240"/>
      <c r="CK2885" s="240"/>
      <c r="CL2885" s="240"/>
      <c r="CM2885" s="240"/>
      <c r="CN2885" s="240"/>
      <c r="CO2885" s="240"/>
      <c r="CP2885" s="240"/>
      <c r="CQ2885" s="240"/>
      <c r="CR2885" s="240"/>
      <c r="CS2885" s="240"/>
      <c r="CT2885" s="240"/>
      <c r="CU2885" s="240"/>
      <c r="CV2885" s="240"/>
      <c r="CW2885" s="240"/>
      <c r="CX2885" s="240"/>
      <c r="CY2885" s="240"/>
      <c r="CZ2885" s="240"/>
      <c r="DA2885" s="240"/>
      <c r="DB2885" s="240"/>
      <c r="DC2885" s="240"/>
      <c r="DD2885" s="240"/>
      <c r="DE2885" s="240"/>
      <c r="DF2885" s="240"/>
      <c r="DG2885" s="240"/>
      <c r="DH2885" s="240"/>
      <c r="DI2885" s="240"/>
      <c r="DJ2885" s="240"/>
      <c r="DK2885" s="240"/>
      <c r="DL2885" s="240"/>
      <c r="DM2885" s="240"/>
      <c r="DN2885" s="240"/>
      <c r="DO2885" s="240"/>
      <c r="DP2885" s="240"/>
      <c r="DQ2885" s="240"/>
      <c r="DR2885" s="240"/>
      <c r="DS2885" s="240"/>
      <c r="DT2885" s="240"/>
      <c r="DU2885" s="240"/>
      <c r="DV2885" s="240"/>
      <c r="DW2885" s="240"/>
      <c r="DX2885" s="240"/>
      <c r="DY2885" s="240"/>
      <c r="DZ2885" s="240"/>
      <c r="EA2885" s="240"/>
      <c r="EB2885" s="240"/>
      <c r="EC2885" s="240"/>
      <c r="ED2885" s="240"/>
      <c r="EE2885" s="240"/>
      <c r="EF2885" s="240"/>
      <c r="EG2885" s="240"/>
      <c r="EH2885" s="240"/>
      <c r="EI2885" s="240"/>
      <c r="EJ2885" s="240"/>
      <c r="EK2885" s="240"/>
      <c r="EL2885" s="240"/>
      <c r="EM2885" s="240"/>
      <c r="EN2885" s="240"/>
      <c r="EO2885" s="240"/>
      <c r="EP2885" s="240"/>
      <c r="EQ2885" s="240"/>
      <c r="ER2885" s="240"/>
      <c r="ES2885" s="240"/>
      <c r="ET2885" s="240"/>
      <c r="EU2885" s="240"/>
      <c r="EV2885" s="240"/>
      <c r="EW2885" s="240"/>
      <c r="EX2885" s="240"/>
      <c r="EY2885" s="240"/>
      <c r="EZ2885" s="240"/>
      <c r="FA2885" s="240"/>
      <c r="FB2885" s="240"/>
      <c r="FC2885" s="240"/>
      <c r="FD2885" s="240"/>
      <c r="FE2885" s="240"/>
      <c r="FF2885" s="240"/>
      <c r="FG2885" s="240"/>
      <c r="FH2885" s="240"/>
      <c r="FI2885" s="240"/>
      <c r="FJ2885" s="240"/>
      <c r="FK2885" s="240"/>
      <c r="FL2885" s="240"/>
      <c r="FM2885" s="240"/>
      <c r="FN2885" s="240"/>
      <c r="FO2885" s="240"/>
      <c r="FP2885" s="240"/>
      <c r="FQ2885" s="240"/>
      <c r="FR2885" s="240"/>
      <c r="FS2885" s="240"/>
      <c r="FT2885" s="240"/>
      <c r="FU2885" s="240"/>
      <c r="FV2885" s="240"/>
    </row>
    <row r="2886" spans="1:178" s="250" customFormat="1">
      <c r="A2886" s="234"/>
      <c r="B2886" s="234"/>
      <c r="C2886" s="234"/>
      <c r="D2886" s="234"/>
      <c r="E2886" s="234"/>
      <c r="F2886" s="234"/>
      <c r="G2886" s="235"/>
      <c r="H2886" s="236"/>
      <c r="AJ2886" s="290"/>
      <c r="AK2886" s="240"/>
      <c r="AL2886" s="240"/>
      <c r="AM2886" s="240"/>
      <c r="AN2886" s="240"/>
      <c r="AO2886" s="240"/>
      <c r="AP2886" s="240"/>
      <c r="AQ2886" s="240"/>
      <c r="AR2886" s="240"/>
      <c r="AS2886" s="240"/>
      <c r="AT2886" s="240"/>
      <c r="AU2886" s="240"/>
      <c r="AV2886" s="240"/>
      <c r="AW2886" s="240"/>
      <c r="AX2886" s="240"/>
      <c r="AY2886" s="240"/>
      <c r="AZ2886" s="240"/>
      <c r="BA2886" s="240"/>
      <c r="BB2886" s="240"/>
      <c r="BC2886" s="240"/>
      <c r="BD2886" s="240"/>
      <c r="BE2886" s="240"/>
      <c r="BF2886" s="240"/>
      <c r="BG2886" s="240"/>
      <c r="BH2886" s="240"/>
      <c r="BI2886" s="240"/>
      <c r="BJ2886" s="240"/>
      <c r="BK2886" s="240"/>
      <c r="BL2886" s="240"/>
      <c r="BM2886" s="240"/>
      <c r="BN2886" s="240"/>
      <c r="BO2886" s="240"/>
      <c r="BP2886" s="240"/>
      <c r="BQ2886" s="240"/>
      <c r="BR2886" s="240"/>
      <c r="BS2886" s="240"/>
      <c r="BT2886" s="240"/>
      <c r="BU2886" s="240"/>
      <c r="BV2886" s="240"/>
      <c r="BW2886" s="240"/>
      <c r="BX2886" s="240"/>
      <c r="BY2886" s="240"/>
      <c r="BZ2886" s="240"/>
      <c r="CA2886" s="240"/>
      <c r="CB2886" s="240"/>
      <c r="CC2886" s="240"/>
      <c r="CD2886" s="240"/>
      <c r="CE2886" s="240"/>
      <c r="CF2886" s="240"/>
      <c r="CG2886" s="240"/>
      <c r="CH2886" s="240"/>
      <c r="CI2886" s="240"/>
      <c r="CJ2886" s="240"/>
      <c r="CK2886" s="240"/>
      <c r="CL2886" s="240"/>
      <c r="CM2886" s="240"/>
      <c r="CN2886" s="240"/>
      <c r="CO2886" s="240"/>
      <c r="CP2886" s="240"/>
      <c r="CQ2886" s="240"/>
      <c r="CR2886" s="240"/>
      <c r="CS2886" s="240"/>
      <c r="CT2886" s="240"/>
      <c r="CU2886" s="240"/>
      <c r="CV2886" s="240"/>
      <c r="CW2886" s="240"/>
      <c r="CX2886" s="240"/>
      <c r="CY2886" s="240"/>
      <c r="CZ2886" s="240"/>
      <c r="DA2886" s="240"/>
      <c r="DB2886" s="240"/>
      <c r="DC2886" s="240"/>
      <c r="DD2886" s="240"/>
      <c r="DE2886" s="240"/>
      <c r="DF2886" s="240"/>
      <c r="DG2886" s="240"/>
      <c r="DH2886" s="240"/>
      <c r="DI2886" s="240"/>
      <c r="DJ2886" s="240"/>
      <c r="DK2886" s="240"/>
      <c r="DL2886" s="240"/>
      <c r="DM2886" s="240"/>
      <c r="DN2886" s="240"/>
      <c r="DO2886" s="240"/>
      <c r="DP2886" s="240"/>
      <c r="DQ2886" s="240"/>
      <c r="DR2886" s="240"/>
      <c r="DS2886" s="240"/>
      <c r="DT2886" s="240"/>
      <c r="DU2886" s="240"/>
      <c r="DV2886" s="240"/>
      <c r="DW2886" s="240"/>
      <c r="DX2886" s="240"/>
      <c r="DY2886" s="240"/>
      <c r="DZ2886" s="240"/>
      <c r="EA2886" s="240"/>
      <c r="EB2886" s="240"/>
      <c r="EC2886" s="240"/>
      <c r="ED2886" s="240"/>
      <c r="EE2886" s="240"/>
      <c r="EF2886" s="240"/>
      <c r="EG2886" s="240"/>
      <c r="EH2886" s="240"/>
      <c r="EI2886" s="240"/>
      <c r="EJ2886" s="240"/>
      <c r="EK2886" s="240"/>
      <c r="EL2886" s="240"/>
      <c r="EM2886" s="240"/>
      <c r="EN2886" s="240"/>
      <c r="EO2886" s="240"/>
      <c r="EP2886" s="240"/>
      <c r="EQ2886" s="240"/>
      <c r="ER2886" s="240"/>
      <c r="ES2886" s="240"/>
      <c r="ET2886" s="240"/>
      <c r="EU2886" s="240"/>
      <c r="EV2886" s="240"/>
      <c r="EW2886" s="240"/>
      <c r="EX2886" s="240"/>
      <c r="EY2886" s="240"/>
      <c r="EZ2886" s="240"/>
      <c r="FA2886" s="240"/>
      <c r="FB2886" s="240"/>
      <c r="FC2886" s="240"/>
      <c r="FD2886" s="240"/>
      <c r="FE2886" s="240"/>
      <c r="FF2886" s="240"/>
      <c r="FG2886" s="240"/>
      <c r="FH2886" s="240"/>
      <c r="FI2886" s="240"/>
      <c r="FJ2886" s="240"/>
      <c r="FK2886" s="240"/>
      <c r="FL2886" s="240"/>
      <c r="FM2886" s="240"/>
      <c r="FN2886" s="240"/>
      <c r="FO2886" s="240"/>
      <c r="FP2886" s="240"/>
      <c r="FQ2886" s="240"/>
      <c r="FR2886" s="240"/>
      <c r="FS2886" s="240"/>
      <c r="FT2886" s="240"/>
      <c r="FU2886" s="240"/>
      <c r="FV2886" s="240"/>
    </row>
    <row r="2887" spans="1:178" s="250" customFormat="1">
      <c r="A2887" s="234"/>
      <c r="B2887" s="234"/>
      <c r="C2887" s="234"/>
      <c r="D2887" s="234"/>
      <c r="E2887" s="234"/>
      <c r="F2887" s="234"/>
      <c r="G2887" s="235"/>
      <c r="H2887" s="236"/>
      <c r="AJ2887" s="290"/>
      <c r="AK2887" s="240"/>
      <c r="AL2887" s="240"/>
      <c r="AM2887" s="240"/>
      <c r="AN2887" s="240"/>
      <c r="AO2887" s="240"/>
      <c r="AP2887" s="240"/>
      <c r="AQ2887" s="240"/>
      <c r="AR2887" s="240"/>
      <c r="AS2887" s="240"/>
      <c r="AT2887" s="240"/>
      <c r="AU2887" s="240"/>
      <c r="AV2887" s="240"/>
      <c r="AW2887" s="240"/>
      <c r="AX2887" s="240"/>
      <c r="AY2887" s="240"/>
      <c r="AZ2887" s="240"/>
      <c r="BA2887" s="240"/>
      <c r="BB2887" s="240"/>
      <c r="BC2887" s="240"/>
      <c r="BD2887" s="240"/>
      <c r="BE2887" s="240"/>
      <c r="BF2887" s="240"/>
      <c r="BG2887" s="240"/>
      <c r="BH2887" s="240"/>
      <c r="BI2887" s="240"/>
      <c r="BJ2887" s="240"/>
      <c r="BK2887" s="240"/>
      <c r="BL2887" s="240"/>
      <c r="BM2887" s="240"/>
      <c r="BN2887" s="240"/>
      <c r="BO2887" s="240"/>
      <c r="BP2887" s="240"/>
      <c r="BQ2887" s="240"/>
      <c r="BR2887" s="240"/>
      <c r="BS2887" s="240"/>
      <c r="BT2887" s="240"/>
      <c r="BU2887" s="240"/>
      <c r="BV2887" s="240"/>
      <c r="BW2887" s="240"/>
      <c r="BX2887" s="240"/>
      <c r="BY2887" s="240"/>
      <c r="BZ2887" s="240"/>
      <c r="CA2887" s="240"/>
      <c r="CB2887" s="240"/>
      <c r="CC2887" s="240"/>
      <c r="CD2887" s="240"/>
      <c r="CE2887" s="240"/>
      <c r="CF2887" s="240"/>
      <c r="CG2887" s="240"/>
      <c r="CH2887" s="240"/>
      <c r="CI2887" s="240"/>
      <c r="CJ2887" s="240"/>
      <c r="CK2887" s="240"/>
      <c r="CL2887" s="240"/>
      <c r="CM2887" s="240"/>
      <c r="CN2887" s="240"/>
      <c r="CO2887" s="240"/>
      <c r="CP2887" s="240"/>
      <c r="CQ2887" s="240"/>
      <c r="CR2887" s="240"/>
      <c r="CS2887" s="240"/>
      <c r="CT2887" s="240"/>
      <c r="CU2887" s="240"/>
      <c r="CV2887" s="240"/>
      <c r="CW2887" s="240"/>
      <c r="CX2887" s="240"/>
      <c r="CY2887" s="240"/>
      <c r="CZ2887" s="240"/>
      <c r="DA2887" s="240"/>
      <c r="DB2887" s="240"/>
      <c r="DC2887" s="240"/>
      <c r="DD2887" s="240"/>
      <c r="DE2887" s="240"/>
      <c r="DF2887" s="240"/>
      <c r="DG2887" s="240"/>
      <c r="DH2887" s="240"/>
      <c r="DI2887" s="240"/>
      <c r="DJ2887" s="240"/>
      <c r="DK2887" s="240"/>
      <c r="DL2887" s="240"/>
      <c r="DM2887" s="240"/>
      <c r="DN2887" s="240"/>
      <c r="DO2887" s="240"/>
      <c r="DP2887" s="240"/>
      <c r="DQ2887" s="240"/>
      <c r="DR2887" s="240"/>
      <c r="DS2887" s="240"/>
      <c r="DT2887" s="240"/>
      <c r="DU2887" s="240"/>
      <c r="DV2887" s="240"/>
      <c r="DW2887" s="240"/>
      <c r="DX2887" s="240"/>
      <c r="DY2887" s="240"/>
      <c r="DZ2887" s="240"/>
      <c r="EA2887" s="240"/>
      <c r="EB2887" s="240"/>
      <c r="EC2887" s="240"/>
      <c r="ED2887" s="240"/>
      <c r="EE2887" s="240"/>
      <c r="EF2887" s="240"/>
      <c r="EG2887" s="240"/>
      <c r="EH2887" s="240"/>
      <c r="EI2887" s="240"/>
      <c r="EJ2887" s="240"/>
      <c r="EK2887" s="240"/>
      <c r="EL2887" s="240"/>
      <c r="EM2887" s="240"/>
      <c r="EN2887" s="240"/>
      <c r="EO2887" s="240"/>
      <c r="EP2887" s="240"/>
      <c r="EQ2887" s="240"/>
      <c r="ER2887" s="240"/>
      <c r="ES2887" s="240"/>
      <c r="ET2887" s="240"/>
      <c r="EU2887" s="240"/>
      <c r="EV2887" s="240"/>
      <c r="EW2887" s="240"/>
      <c r="EX2887" s="240"/>
      <c r="EY2887" s="240"/>
      <c r="EZ2887" s="240"/>
      <c r="FA2887" s="240"/>
      <c r="FB2887" s="240"/>
      <c r="FC2887" s="240"/>
      <c r="FD2887" s="240"/>
      <c r="FE2887" s="240"/>
      <c r="FF2887" s="240"/>
      <c r="FG2887" s="240"/>
      <c r="FH2887" s="240"/>
      <c r="FI2887" s="240"/>
      <c r="FJ2887" s="240"/>
      <c r="FK2887" s="240"/>
      <c r="FL2887" s="240"/>
      <c r="FM2887" s="240"/>
      <c r="FN2887" s="240"/>
      <c r="FO2887" s="240"/>
      <c r="FP2887" s="240"/>
      <c r="FQ2887" s="240"/>
      <c r="FR2887" s="240"/>
      <c r="FS2887" s="240"/>
      <c r="FT2887" s="240"/>
      <c r="FU2887" s="240"/>
      <c r="FV2887" s="240"/>
    </row>
    <row r="2888" spans="1:178" s="250" customFormat="1">
      <c r="A2888" s="234"/>
      <c r="B2888" s="234"/>
      <c r="C2888" s="234"/>
      <c r="D2888" s="234"/>
      <c r="E2888" s="234"/>
      <c r="F2888" s="234"/>
      <c r="G2888" s="235"/>
      <c r="H2888" s="236"/>
      <c r="AJ2888" s="290"/>
      <c r="AK2888" s="240"/>
      <c r="AL2888" s="240"/>
      <c r="AM2888" s="240"/>
      <c r="AN2888" s="240"/>
      <c r="AO2888" s="240"/>
      <c r="AP2888" s="240"/>
      <c r="AQ2888" s="240"/>
      <c r="AR2888" s="240"/>
      <c r="AS2888" s="240"/>
      <c r="AT2888" s="240"/>
      <c r="AU2888" s="240"/>
      <c r="AV2888" s="240"/>
      <c r="AW2888" s="240"/>
      <c r="AX2888" s="240"/>
      <c r="AY2888" s="240"/>
      <c r="AZ2888" s="240"/>
      <c r="BA2888" s="240"/>
      <c r="BB2888" s="240"/>
      <c r="BC2888" s="240"/>
      <c r="BD2888" s="240"/>
      <c r="BE2888" s="240"/>
      <c r="BF2888" s="240"/>
      <c r="BG2888" s="240"/>
      <c r="BH2888" s="240"/>
      <c r="BI2888" s="240"/>
      <c r="BJ2888" s="240"/>
      <c r="BK2888" s="240"/>
      <c r="BL2888" s="240"/>
      <c r="BM2888" s="240"/>
      <c r="BN2888" s="240"/>
      <c r="BO2888" s="240"/>
      <c r="BP2888" s="240"/>
      <c r="BQ2888" s="240"/>
      <c r="BR2888" s="240"/>
      <c r="BS2888" s="240"/>
      <c r="BT2888" s="240"/>
      <c r="BU2888" s="240"/>
      <c r="BV2888" s="240"/>
      <c r="BW2888" s="240"/>
      <c r="BX2888" s="240"/>
      <c r="BY2888" s="240"/>
      <c r="BZ2888" s="240"/>
      <c r="CA2888" s="240"/>
      <c r="CB2888" s="240"/>
      <c r="CC2888" s="240"/>
      <c r="CD2888" s="240"/>
      <c r="CE2888" s="240"/>
      <c r="CF2888" s="240"/>
      <c r="CG2888" s="240"/>
      <c r="CH2888" s="240"/>
      <c r="CI2888" s="240"/>
      <c r="CJ2888" s="240"/>
      <c r="CK2888" s="240"/>
      <c r="CL2888" s="240"/>
      <c r="CM2888" s="240"/>
      <c r="CN2888" s="240"/>
      <c r="CO2888" s="240"/>
      <c r="CP2888" s="240"/>
      <c r="CQ2888" s="240"/>
      <c r="CR2888" s="240"/>
      <c r="CS2888" s="240"/>
      <c r="CT2888" s="240"/>
      <c r="CU2888" s="240"/>
      <c r="CV2888" s="240"/>
      <c r="CW2888" s="240"/>
      <c r="CX2888" s="240"/>
      <c r="CY2888" s="240"/>
      <c r="CZ2888" s="240"/>
      <c r="DA2888" s="240"/>
      <c r="DB2888" s="240"/>
      <c r="DC2888" s="240"/>
      <c r="DD2888" s="240"/>
      <c r="DE2888" s="240"/>
      <c r="DF2888" s="240"/>
      <c r="DG2888" s="240"/>
      <c r="DH2888" s="240"/>
      <c r="DI2888" s="240"/>
      <c r="DJ2888" s="240"/>
      <c r="DK2888" s="240"/>
      <c r="DL2888" s="240"/>
      <c r="DM2888" s="240"/>
      <c r="DN2888" s="240"/>
      <c r="DO2888" s="240"/>
      <c r="DP2888" s="240"/>
      <c r="DQ2888" s="240"/>
      <c r="DR2888" s="240"/>
      <c r="DS2888" s="240"/>
      <c r="DT2888" s="240"/>
      <c r="DU2888" s="240"/>
      <c r="DV2888" s="240"/>
      <c r="DW2888" s="240"/>
      <c r="DX2888" s="240"/>
      <c r="DY2888" s="240"/>
      <c r="DZ2888" s="240"/>
      <c r="EA2888" s="240"/>
      <c r="EB2888" s="240"/>
      <c r="EC2888" s="240"/>
      <c r="ED2888" s="240"/>
      <c r="EE2888" s="240"/>
      <c r="EF2888" s="240"/>
      <c r="EG2888" s="240"/>
      <c r="EH2888" s="240"/>
      <c r="EI2888" s="240"/>
      <c r="EJ2888" s="240"/>
      <c r="EK2888" s="240"/>
      <c r="EL2888" s="240"/>
      <c r="EM2888" s="240"/>
      <c r="EN2888" s="240"/>
      <c r="EO2888" s="240"/>
      <c r="EP2888" s="240"/>
      <c r="EQ2888" s="240"/>
      <c r="ER2888" s="240"/>
      <c r="ES2888" s="240"/>
      <c r="ET2888" s="240"/>
      <c r="EU2888" s="240"/>
      <c r="EV2888" s="240"/>
      <c r="EW2888" s="240"/>
      <c r="EX2888" s="240"/>
      <c r="EY2888" s="240"/>
      <c r="EZ2888" s="240"/>
      <c r="FA2888" s="240"/>
      <c r="FB2888" s="240"/>
      <c r="FC2888" s="240"/>
      <c r="FD2888" s="240"/>
      <c r="FE2888" s="240"/>
      <c r="FF2888" s="240"/>
      <c r="FG2888" s="240"/>
      <c r="FH2888" s="240"/>
      <c r="FI2888" s="240"/>
      <c r="FJ2888" s="240"/>
      <c r="FK2888" s="240"/>
      <c r="FL2888" s="240"/>
      <c r="FM2888" s="240"/>
      <c r="FN2888" s="240"/>
      <c r="FO2888" s="240"/>
      <c r="FP2888" s="240"/>
      <c r="FQ2888" s="240"/>
      <c r="FR2888" s="240"/>
      <c r="FS2888" s="240"/>
      <c r="FT2888" s="240"/>
      <c r="FU2888" s="240"/>
      <c r="FV2888" s="240"/>
    </row>
    <row r="2889" spans="1:178" s="250" customFormat="1">
      <c r="A2889" s="234"/>
      <c r="B2889" s="234"/>
      <c r="C2889" s="234"/>
      <c r="D2889" s="234"/>
      <c r="E2889" s="234"/>
      <c r="F2889" s="234"/>
      <c r="G2889" s="235"/>
      <c r="H2889" s="236"/>
      <c r="AJ2889" s="290"/>
      <c r="AK2889" s="240"/>
      <c r="AL2889" s="240"/>
      <c r="AM2889" s="240"/>
      <c r="AN2889" s="240"/>
      <c r="AO2889" s="240"/>
      <c r="AP2889" s="240"/>
      <c r="AQ2889" s="240"/>
      <c r="AR2889" s="240"/>
      <c r="AS2889" s="240"/>
      <c r="AT2889" s="240"/>
      <c r="AU2889" s="240"/>
      <c r="AV2889" s="240"/>
      <c r="AW2889" s="240"/>
      <c r="AX2889" s="240"/>
      <c r="AY2889" s="240"/>
      <c r="AZ2889" s="240"/>
      <c r="BA2889" s="240"/>
      <c r="BB2889" s="240"/>
      <c r="BC2889" s="240"/>
      <c r="BD2889" s="240"/>
      <c r="BE2889" s="240"/>
      <c r="BF2889" s="240"/>
      <c r="BG2889" s="240"/>
      <c r="BH2889" s="240"/>
      <c r="BI2889" s="240"/>
      <c r="BJ2889" s="240"/>
      <c r="BK2889" s="240"/>
      <c r="BL2889" s="240"/>
      <c r="BM2889" s="240"/>
      <c r="BN2889" s="240"/>
      <c r="BO2889" s="240"/>
      <c r="BP2889" s="240"/>
      <c r="BQ2889" s="240"/>
      <c r="BR2889" s="240"/>
      <c r="BS2889" s="240"/>
      <c r="BT2889" s="240"/>
      <c r="BU2889" s="240"/>
      <c r="BV2889" s="240"/>
      <c r="BW2889" s="240"/>
      <c r="BX2889" s="240"/>
      <c r="BY2889" s="240"/>
      <c r="BZ2889" s="240"/>
      <c r="CA2889" s="240"/>
      <c r="CB2889" s="240"/>
      <c r="CC2889" s="240"/>
      <c r="CD2889" s="240"/>
      <c r="CE2889" s="240"/>
      <c r="CF2889" s="240"/>
      <c r="CG2889" s="240"/>
      <c r="CH2889" s="240"/>
      <c r="CI2889" s="240"/>
      <c r="CJ2889" s="240"/>
      <c r="CK2889" s="240"/>
      <c r="CL2889" s="240"/>
      <c r="CM2889" s="240"/>
      <c r="CN2889" s="240"/>
      <c r="CO2889" s="240"/>
      <c r="CP2889" s="240"/>
      <c r="CQ2889" s="240"/>
      <c r="CR2889" s="240"/>
      <c r="CS2889" s="240"/>
      <c r="CT2889" s="240"/>
      <c r="CU2889" s="240"/>
      <c r="CV2889" s="240"/>
      <c r="CW2889" s="240"/>
      <c r="CX2889" s="240"/>
      <c r="CY2889" s="240"/>
      <c r="CZ2889" s="240"/>
      <c r="DA2889" s="240"/>
      <c r="DB2889" s="240"/>
      <c r="DC2889" s="240"/>
      <c r="DD2889" s="240"/>
      <c r="DE2889" s="240"/>
      <c r="DF2889" s="240"/>
      <c r="DG2889" s="240"/>
      <c r="DH2889" s="240"/>
      <c r="DI2889" s="240"/>
      <c r="DJ2889" s="240"/>
      <c r="DK2889" s="240"/>
      <c r="DL2889" s="240"/>
      <c r="DM2889" s="240"/>
      <c r="DN2889" s="240"/>
      <c r="DO2889" s="240"/>
      <c r="DP2889" s="240"/>
      <c r="DQ2889" s="240"/>
      <c r="DR2889" s="240"/>
      <c r="DS2889" s="240"/>
      <c r="DT2889" s="240"/>
      <c r="DU2889" s="240"/>
      <c r="DV2889" s="240"/>
      <c r="DW2889" s="240"/>
      <c r="DX2889" s="240"/>
      <c r="DY2889" s="240"/>
      <c r="DZ2889" s="240"/>
      <c r="EA2889" s="240"/>
      <c r="EB2889" s="240"/>
      <c r="EC2889" s="240"/>
      <c r="ED2889" s="240"/>
      <c r="EE2889" s="240"/>
      <c r="EF2889" s="240"/>
      <c r="EG2889" s="240"/>
      <c r="EH2889" s="240"/>
      <c r="EI2889" s="240"/>
      <c r="EJ2889" s="240"/>
      <c r="EK2889" s="240"/>
      <c r="EL2889" s="240"/>
      <c r="EM2889" s="240"/>
      <c r="EN2889" s="240"/>
      <c r="EO2889" s="240"/>
      <c r="EP2889" s="240"/>
      <c r="EQ2889" s="240"/>
      <c r="ER2889" s="240"/>
      <c r="ES2889" s="240"/>
      <c r="ET2889" s="240"/>
      <c r="EU2889" s="240"/>
      <c r="EV2889" s="240"/>
      <c r="EW2889" s="240"/>
      <c r="EX2889" s="240"/>
      <c r="EY2889" s="240"/>
      <c r="EZ2889" s="240"/>
      <c r="FA2889" s="240"/>
      <c r="FB2889" s="240"/>
      <c r="FC2889" s="240"/>
      <c r="FD2889" s="240"/>
      <c r="FE2889" s="240"/>
      <c r="FF2889" s="240"/>
      <c r="FG2889" s="240"/>
      <c r="FH2889" s="240"/>
      <c r="FI2889" s="240"/>
      <c r="FJ2889" s="240"/>
      <c r="FK2889" s="240"/>
      <c r="FL2889" s="240"/>
      <c r="FM2889" s="240"/>
      <c r="FN2889" s="240"/>
      <c r="FO2889" s="240"/>
      <c r="FP2889" s="240"/>
      <c r="FQ2889" s="240"/>
      <c r="FR2889" s="240"/>
      <c r="FS2889" s="240"/>
      <c r="FT2889" s="240"/>
      <c r="FU2889" s="240"/>
      <c r="FV2889" s="240"/>
    </row>
    <row r="2890" spans="1:178" s="250" customFormat="1">
      <c r="A2890" s="234"/>
      <c r="B2890" s="234"/>
      <c r="C2890" s="234"/>
      <c r="D2890" s="234"/>
      <c r="E2890" s="234"/>
      <c r="F2890" s="234"/>
      <c r="G2890" s="235"/>
      <c r="H2890" s="236"/>
      <c r="AJ2890" s="290"/>
      <c r="AK2890" s="240"/>
      <c r="AL2890" s="240"/>
      <c r="AM2890" s="240"/>
      <c r="AN2890" s="240"/>
      <c r="AO2890" s="240"/>
      <c r="AP2890" s="240"/>
      <c r="AQ2890" s="240"/>
      <c r="AR2890" s="240"/>
      <c r="AS2890" s="240"/>
      <c r="AT2890" s="240"/>
      <c r="AU2890" s="240"/>
      <c r="AV2890" s="240"/>
      <c r="AW2890" s="240"/>
      <c r="AX2890" s="240"/>
      <c r="AY2890" s="240"/>
      <c r="AZ2890" s="240"/>
      <c r="BA2890" s="240"/>
      <c r="BB2890" s="240"/>
      <c r="BC2890" s="240"/>
      <c r="BD2890" s="240"/>
      <c r="BE2890" s="240"/>
      <c r="BF2890" s="240"/>
      <c r="BG2890" s="240"/>
      <c r="BH2890" s="240"/>
      <c r="BI2890" s="240"/>
      <c r="BJ2890" s="240"/>
      <c r="BK2890" s="240"/>
      <c r="BL2890" s="240"/>
      <c r="BM2890" s="240"/>
      <c r="BN2890" s="240"/>
      <c r="BO2890" s="240"/>
      <c r="BP2890" s="240"/>
      <c r="BQ2890" s="240"/>
      <c r="BR2890" s="240"/>
      <c r="BS2890" s="240"/>
      <c r="BT2890" s="240"/>
      <c r="BU2890" s="240"/>
      <c r="BV2890" s="240"/>
      <c r="BW2890" s="240"/>
      <c r="BX2890" s="240"/>
      <c r="BY2890" s="240"/>
      <c r="BZ2890" s="240"/>
      <c r="CA2890" s="240"/>
      <c r="CB2890" s="240"/>
      <c r="CC2890" s="240"/>
      <c r="CD2890" s="240"/>
      <c r="CE2890" s="240"/>
      <c r="CF2890" s="240"/>
      <c r="CG2890" s="240"/>
      <c r="CH2890" s="240"/>
      <c r="CI2890" s="240"/>
      <c r="CJ2890" s="240"/>
      <c r="CK2890" s="240"/>
      <c r="CL2890" s="240"/>
      <c r="CM2890" s="240"/>
      <c r="CN2890" s="240"/>
      <c r="CO2890" s="240"/>
      <c r="CP2890" s="240"/>
      <c r="CQ2890" s="240"/>
      <c r="CR2890" s="240"/>
      <c r="CS2890" s="240"/>
      <c r="CT2890" s="240"/>
      <c r="CU2890" s="240"/>
      <c r="CV2890" s="240"/>
      <c r="CW2890" s="240"/>
      <c r="CX2890" s="240"/>
      <c r="CY2890" s="240"/>
      <c r="CZ2890" s="240"/>
      <c r="DA2890" s="240"/>
      <c r="DB2890" s="240"/>
      <c r="DC2890" s="240"/>
      <c r="DD2890" s="240"/>
      <c r="DE2890" s="240"/>
      <c r="DF2890" s="240"/>
      <c r="DG2890" s="240"/>
      <c r="DH2890" s="240"/>
      <c r="DI2890" s="240"/>
      <c r="DJ2890" s="240"/>
      <c r="DK2890" s="240"/>
      <c r="DL2890" s="240"/>
      <c r="DM2890" s="240"/>
      <c r="DN2890" s="240"/>
      <c r="DO2890" s="240"/>
      <c r="DP2890" s="240"/>
      <c r="DQ2890" s="240"/>
      <c r="DR2890" s="240"/>
      <c r="DS2890" s="240"/>
      <c r="DT2890" s="240"/>
      <c r="DU2890" s="240"/>
      <c r="DV2890" s="240"/>
      <c r="DW2890" s="240"/>
      <c r="DX2890" s="240"/>
      <c r="DY2890" s="240"/>
      <c r="DZ2890" s="240"/>
      <c r="EA2890" s="240"/>
      <c r="EB2890" s="240"/>
      <c r="EC2890" s="240"/>
      <c r="ED2890" s="240"/>
      <c r="EE2890" s="240"/>
      <c r="EF2890" s="240"/>
      <c r="EG2890" s="240"/>
      <c r="EH2890" s="240"/>
      <c r="EI2890" s="240"/>
      <c r="EJ2890" s="240"/>
      <c r="EK2890" s="240"/>
      <c r="EL2890" s="240"/>
      <c r="EM2890" s="240"/>
      <c r="EN2890" s="240"/>
      <c r="EO2890" s="240"/>
      <c r="EP2890" s="240"/>
      <c r="EQ2890" s="240"/>
      <c r="ER2890" s="240"/>
      <c r="ES2890" s="240"/>
      <c r="ET2890" s="240"/>
      <c r="EU2890" s="240"/>
      <c r="EV2890" s="240"/>
      <c r="EW2890" s="240"/>
      <c r="EX2890" s="240"/>
      <c r="EY2890" s="240"/>
      <c r="EZ2890" s="240"/>
      <c r="FA2890" s="240"/>
      <c r="FB2890" s="240"/>
      <c r="FC2890" s="240"/>
      <c r="FD2890" s="240"/>
      <c r="FE2890" s="240"/>
      <c r="FF2890" s="240"/>
      <c r="FG2890" s="240"/>
      <c r="FH2890" s="240"/>
      <c r="FI2890" s="240"/>
      <c r="FJ2890" s="240"/>
      <c r="FK2890" s="240"/>
      <c r="FL2890" s="240"/>
      <c r="FM2890" s="240"/>
      <c r="FN2890" s="240"/>
      <c r="FO2890" s="240"/>
      <c r="FP2890" s="240"/>
      <c r="FQ2890" s="240"/>
      <c r="FR2890" s="240"/>
      <c r="FS2890" s="240"/>
      <c r="FT2890" s="240"/>
      <c r="FU2890" s="240"/>
      <c r="FV2890" s="240"/>
    </row>
    <row r="2891" spans="1:178" s="250" customFormat="1">
      <c r="A2891" s="234"/>
      <c r="B2891" s="234"/>
      <c r="C2891" s="234"/>
      <c r="D2891" s="234"/>
      <c r="E2891" s="234"/>
      <c r="F2891" s="234"/>
      <c r="G2891" s="235"/>
      <c r="H2891" s="236"/>
      <c r="AJ2891" s="290"/>
      <c r="AK2891" s="240"/>
      <c r="AL2891" s="240"/>
      <c r="AM2891" s="240"/>
      <c r="AN2891" s="240"/>
      <c r="AO2891" s="240"/>
      <c r="AP2891" s="240"/>
      <c r="AQ2891" s="240"/>
      <c r="AR2891" s="240"/>
      <c r="AS2891" s="240"/>
      <c r="AT2891" s="240"/>
      <c r="AU2891" s="240"/>
      <c r="AV2891" s="240"/>
      <c r="AW2891" s="240"/>
      <c r="AX2891" s="240"/>
      <c r="AY2891" s="240"/>
      <c r="AZ2891" s="240"/>
      <c r="BA2891" s="240"/>
      <c r="BB2891" s="240"/>
      <c r="BC2891" s="240"/>
      <c r="BD2891" s="240"/>
      <c r="BE2891" s="240"/>
      <c r="BF2891" s="240"/>
      <c r="BG2891" s="240"/>
      <c r="BH2891" s="240"/>
      <c r="BI2891" s="240"/>
      <c r="BJ2891" s="240"/>
      <c r="BK2891" s="240"/>
      <c r="BL2891" s="240"/>
      <c r="BM2891" s="240"/>
      <c r="BN2891" s="240"/>
      <c r="BO2891" s="240"/>
      <c r="BP2891" s="240"/>
      <c r="BQ2891" s="240"/>
      <c r="BR2891" s="240"/>
      <c r="BS2891" s="240"/>
      <c r="BT2891" s="240"/>
      <c r="BU2891" s="240"/>
      <c r="BV2891" s="240"/>
      <c r="BW2891" s="240"/>
      <c r="BX2891" s="240"/>
      <c r="BY2891" s="240"/>
      <c r="BZ2891" s="240"/>
      <c r="CA2891" s="240"/>
      <c r="CB2891" s="240"/>
      <c r="CC2891" s="240"/>
      <c r="CD2891" s="240"/>
      <c r="CE2891" s="240"/>
      <c r="CF2891" s="240"/>
      <c r="CG2891" s="240"/>
      <c r="CH2891" s="240"/>
      <c r="CI2891" s="240"/>
      <c r="CJ2891" s="240"/>
      <c r="CK2891" s="240"/>
      <c r="CL2891" s="240"/>
      <c r="CM2891" s="240"/>
      <c r="CN2891" s="240"/>
      <c r="CO2891" s="240"/>
      <c r="CP2891" s="240"/>
      <c r="CQ2891" s="240"/>
      <c r="CR2891" s="240"/>
      <c r="CS2891" s="240"/>
      <c r="CT2891" s="240"/>
      <c r="CU2891" s="240"/>
      <c r="CV2891" s="240"/>
      <c r="CW2891" s="240"/>
      <c r="CX2891" s="240"/>
      <c r="CY2891" s="240"/>
      <c r="CZ2891" s="240"/>
      <c r="DA2891" s="240"/>
      <c r="DB2891" s="240"/>
      <c r="DC2891" s="240"/>
      <c r="DD2891" s="240"/>
      <c r="DE2891" s="240"/>
      <c r="DF2891" s="240"/>
      <c r="DG2891" s="240"/>
      <c r="DH2891" s="240"/>
      <c r="DI2891" s="240"/>
      <c r="DJ2891" s="240"/>
      <c r="DK2891" s="240"/>
      <c r="DL2891" s="240"/>
      <c r="DM2891" s="240"/>
      <c r="DN2891" s="240"/>
      <c r="DO2891" s="240"/>
      <c r="DP2891" s="240"/>
      <c r="DQ2891" s="240"/>
      <c r="DR2891" s="240"/>
      <c r="DS2891" s="240"/>
      <c r="DT2891" s="240"/>
      <c r="DU2891" s="240"/>
      <c r="DV2891" s="240"/>
      <c r="DW2891" s="240"/>
      <c r="DX2891" s="240"/>
      <c r="DY2891" s="240"/>
      <c r="DZ2891" s="240"/>
      <c r="EA2891" s="240"/>
      <c r="EB2891" s="240"/>
      <c r="EC2891" s="240"/>
      <c r="ED2891" s="240"/>
      <c r="EE2891" s="240"/>
      <c r="EF2891" s="240"/>
      <c r="EG2891" s="240"/>
      <c r="EH2891" s="240"/>
      <c r="EI2891" s="240"/>
      <c r="EJ2891" s="240"/>
      <c r="EK2891" s="240"/>
      <c r="EL2891" s="240"/>
      <c r="EM2891" s="240"/>
      <c r="EN2891" s="240"/>
      <c r="EO2891" s="240"/>
      <c r="EP2891" s="240"/>
      <c r="EQ2891" s="240"/>
      <c r="ER2891" s="240"/>
      <c r="ES2891" s="240"/>
      <c r="ET2891" s="240"/>
      <c r="EU2891" s="240"/>
      <c r="EV2891" s="240"/>
      <c r="EW2891" s="240"/>
      <c r="EX2891" s="240"/>
      <c r="EY2891" s="240"/>
      <c r="EZ2891" s="240"/>
      <c r="FA2891" s="240"/>
      <c r="FB2891" s="240"/>
      <c r="FC2891" s="240"/>
      <c r="FD2891" s="240"/>
      <c r="FE2891" s="240"/>
      <c r="FF2891" s="240"/>
      <c r="FG2891" s="240"/>
      <c r="FH2891" s="240"/>
      <c r="FI2891" s="240"/>
      <c r="FJ2891" s="240"/>
      <c r="FK2891" s="240"/>
      <c r="FL2891" s="240"/>
      <c r="FM2891" s="240"/>
      <c r="FN2891" s="240"/>
      <c r="FO2891" s="240"/>
      <c r="FP2891" s="240"/>
      <c r="FQ2891" s="240"/>
      <c r="FR2891" s="240"/>
      <c r="FS2891" s="240"/>
      <c r="FT2891" s="240"/>
      <c r="FU2891" s="240"/>
      <c r="FV2891" s="240"/>
    </row>
    <row r="2892" spans="1:178" s="250" customFormat="1">
      <c r="A2892" s="234"/>
      <c r="B2892" s="234"/>
      <c r="C2892" s="234"/>
      <c r="D2892" s="234"/>
      <c r="E2892" s="234"/>
      <c r="F2892" s="234"/>
      <c r="G2892" s="235"/>
      <c r="H2892" s="236"/>
      <c r="AJ2892" s="290"/>
      <c r="AK2892" s="240"/>
      <c r="AL2892" s="240"/>
      <c r="AM2892" s="240"/>
      <c r="AN2892" s="240"/>
      <c r="AO2892" s="240"/>
      <c r="AP2892" s="240"/>
      <c r="AQ2892" s="240"/>
      <c r="AR2892" s="240"/>
      <c r="AS2892" s="240"/>
      <c r="AT2892" s="240"/>
      <c r="AU2892" s="240"/>
      <c r="AV2892" s="240"/>
      <c r="AW2892" s="240"/>
      <c r="AX2892" s="240"/>
      <c r="AY2892" s="240"/>
      <c r="AZ2892" s="240"/>
      <c r="BA2892" s="240"/>
      <c r="BB2892" s="240"/>
      <c r="BC2892" s="240"/>
      <c r="BD2892" s="240"/>
      <c r="BE2892" s="240"/>
      <c r="BF2892" s="240"/>
      <c r="BG2892" s="240"/>
      <c r="BH2892" s="240"/>
      <c r="BI2892" s="240"/>
      <c r="BJ2892" s="240"/>
      <c r="BK2892" s="240"/>
      <c r="BL2892" s="240"/>
      <c r="BM2892" s="240"/>
      <c r="BN2892" s="240"/>
      <c r="BO2892" s="240"/>
      <c r="BP2892" s="240"/>
      <c r="BQ2892" s="240"/>
      <c r="BR2892" s="240"/>
      <c r="BS2892" s="240"/>
      <c r="BT2892" s="240"/>
      <c r="BU2892" s="240"/>
      <c r="BV2892" s="240"/>
      <c r="BW2892" s="240"/>
      <c r="BX2892" s="240"/>
      <c r="BY2892" s="240"/>
      <c r="BZ2892" s="240"/>
      <c r="CA2892" s="240"/>
      <c r="CB2892" s="240"/>
      <c r="CC2892" s="240"/>
      <c r="CD2892" s="240"/>
      <c r="CE2892" s="240"/>
      <c r="CF2892" s="240"/>
      <c r="CG2892" s="240"/>
      <c r="CH2892" s="240"/>
      <c r="CI2892" s="240"/>
      <c r="CJ2892" s="240"/>
      <c r="CK2892" s="240"/>
      <c r="CL2892" s="240"/>
      <c r="CM2892" s="240"/>
      <c r="CN2892" s="240"/>
      <c r="CO2892" s="240"/>
      <c r="CP2892" s="240"/>
      <c r="CQ2892" s="240"/>
      <c r="CR2892" s="240"/>
      <c r="CS2892" s="240"/>
      <c r="CT2892" s="240"/>
      <c r="CU2892" s="240"/>
      <c r="CV2892" s="240"/>
      <c r="CW2892" s="240"/>
      <c r="CX2892" s="240"/>
      <c r="CY2892" s="240"/>
      <c r="CZ2892" s="240"/>
      <c r="DA2892" s="240"/>
      <c r="DB2892" s="240"/>
      <c r="DC2892" s="240"/>
      <c r="DD2892" s="240"/>
      <c r="DE2892" s="240"/>
      <c r="DF2892" s="240"/>
      <c r="DG2892" s="240"/>
      <c r="DH2892" s="240"/>
      <c r="DI2892" s="240"/>
      <c r="DJ2892" s="240"/>
      <c r="DK2892" s="240"/>
      <c r="DL2892" s="240"/>
      <c r="DM2892" s="240"/>
      <c r="DN2892" s="240"/>
      <c r="DO2892" s="240"/>
      <c r="DP2892" s="240"/>
      <c r="DQ2892" s="240"/>
      <c r="DR2892" s="240"/>
      <c r="DS2892" s="240"/>
      <c r="DT2892" s="240"/>
      <c r="DU2892" s="240"/>
      <c r="DV2892" s="240"/>
      <c r="DW2892" s="240"/>
      <c r="DX2892" s="240"/>
      <c r="DY2892" s="240"/>
      <c r="DZ2892" s="240"/>
      <c r="EA2892" s="240"/>
      <c r="EB2892" s="240"/>
      <c r="EC2892" s="240"/>
      <c r="ED2892" s="240"/>
      <c r="EE2892" s="240"/>
      <c r="EF2892" s="240"/>
      <c r="EG2892" s="240"/>
      <c r="EH2892" s="240"/>
      <c r="EI2892" s="240"/>
      <c r="EJ2892" s="240"/>
      <c r="EK2892" s="240"/>
      <c r="EL2892" s="240"/>
      <c r="EM2892" s="240"/>
      <c r="EN2892" s="240"/>
      <c r="EO2892" s="240"/>
      <c r="EP2892" s="240"/>
      <c r="EQ2892" s="240"/>
      <c r="ER2892" s="240"/>
      <c r="ES2892" s="240"/>
      <c r="ET2892" s="240"/>
      <c r="EU2892" s="240"/>
      <c r="EV2892" s="240"/>
      <c r="EW2892" s="240"/>
      <c r="EX2892" s="240"/>
      <c r="EY2892" s="240"/>
      <c r="EZ2892" s="240"/>
      <c r="FA2892" s="240"/>
      <c r="FB2892" s="240"/>
      <c r="FC2892" s="240"/>
      <c r="FD2892" s="240"/>
      <c r="FE2892" s="240"/>
      <c r="FF2892" s="240"/>
      <c r="FG2892" s="240"/>
      <c r="FH2892" s="240"/>
      <c r="FI2892" s="240"/>
      <c r="FJ2892" s="240"/>
      <c r="FK2892" s="240"/>
      <c r="FL2892" s="240"/>
      <c r="FM2892" s="240"/>
      <c r="FN2892" s="240"/>
      <c r="FO2892" s="240"/>
      <c r="FP2892" s="240"/>
      <c r="FQ2892" s="240"/>
      <c r="FR2892" s="240"/>
      <c r="FS2892" s="240"/>
      <c r="FT2892" s="240"/>
      <c r="FU2892" s="240"/>
      <c r="FV2892" s="240"/>
    </row>
    <row r="2893" spans="1:178" s="250" customFormat="1">
      <c r="A2893" s="234"/>
      <c r="B2893" s="234"/>
      <c r="C2893" s="234"/>
      <c r="D2893" s="234"/>
      <c r="E2893" s="234"/>
      <c r="F2893" s="234"/>
      <c r="G2893" s="235"/>
      <c r="H2893" s="236"/>
      <c r="AJ2893" s="290"/>
      <c r="AK2893" s="240"/>
      <c r="AL2893" s="240"/>
      <c r="AM2893" s="240"/>
      <c r="AN2893" s="240"/>
      <c r="AO2893" s="240"/>
      <c r="AP2893" s="240"/>
      <c r="AQ2893" s="240"/>
      <c r="AR2893" s="240"/>
      <c r="AS2893" s="240"/>
      <c r="AT2893" s="240"/>
      <c r="AU2893" s="240"/>
      <c r="AV2893" s="240"/>
      <c r="AW2893" s="240"/>
      <c r="AX2893" s="240"/>
      <c r="AY2893" s="240"/>
      <c r="AZ2893" s="240"/>
      <c r="BA2893" s="240"/>
      <c r="BB2893" s="240"/>
      <c r="BC2893" s="240"/>
      <c r="BD2893" s="240"/>
      <c r="BE2893" s="240"/>
      <c r="BF2893" s="240"/>
      <c r="BG2893" s="240"/>
      <c r="BH2893" s="240"/>
      <c r="BI2893" s="240"/>
      <c r="BJ2893" s="240"/>
      <c r="BK2893" s="240"/>
      <c r="BL2893" s="240"/>
      <c r="BM2893" s="240"/>
      <c r="BN2893" s="240"/>
      <c r="BO2893" s="240"/>
      <c r="BP2893" s="240"/>
      <c r="BQ2893" s="240"/>
      <c r="BR2893" s="240"/>
      <c r="BS2893" s="240"/>
      <c r="BT2893" s="240"/>
      <c r="BU2893" s="240"/>
      <c r="BV2893" s="240"/>
      <c r="BW2893" s="240"/>
      <c r="BX2893" s="240"/>
      <c r="BY2893" s="240"/>
      <c r="BZ2893" s="240"/>
      <c r="CA2893" s="240"/>
      <c r="CB2893" s="240"/>
      <c r="CC2893" s="240"/>
      <c r="CD2893" s="240"/>
      <c r="CE2893" s="240"/>
      <c r="CF2893" s="240"/>
      <c r="CG2893" s="240"/>
      <c r="CH2893" s="240"/>
      <c r="CI2893" s="240"/>
      <c r="CJ2893" s="240"/>
      <c r="CK2893" s="240"/>
      <c r="CL2893" s="240"/>
      <c r="CM2893" s="240"/>
      <c r="CN2893" s="240"/>
      <c r="CO2893" s="240"/>
      <c r="CP2893" s="240"/>
      <c r="CQ2893" s="240"/>
      <c r="CR2893" s="240"/>
      <c r="CS2893" s="240"/>
      <c r="CT2893" s="240"/>
      <c r="CU2893" s="240"/>
      <c r="CV2893" s="240"/>
      <c r="CW2893" s="240"/>
      <c r="CX2893" s="240"/>
      <c r="CY2893" s="240"/>
      <c r="CZ2893" s="240"/>
      <c r="DA2893" s="240"/>
      <c r="DB2893" s="240"/>
      <c r="DC2893" s="240"/>
      <c r="DD2893" s="240"/>
      <c r="DE2893" s="240"/>
      <c r="DF2893" s="240"/>
      <c r="DG2893" s="240"/>
      <c r="DH2893" s="240"/>
      <c r="DI2893" s="240"/>
      <c r="DJ2893" s="240"/>
      <c r="DK2893" s="240"/>
      <c r="DL2893" s="240"/>
      <c r="DM2893" s="240"/>
      <c r="DN2893" s="240"/>
      <c r="DO2893" s="240"/>
      <c r="DP2893" s="240"/>
      <c r="DQ2893" s="240"/>
      <c r="DR2893" s="240"/>
      <c r="DS2893" s="240"/>
      <c r="DT2893" s="240"/>
      <c r="DU2893" s="240"/>
      <c r="DV2893" s="240"/>
      <c r="DW2893" s="240"/>
      <c r="DX2893" s="240"/>
      <c r="DY2893" s="240"/>
      <c r="DZ2893" s="240"/>
      <c r="EA2893" s="240"/>
      <c r="EB2893" s="240"/>
      <c r="EC2893" s="240"/>
      <c r="ED2893" s="240"/>
      <c r="EE2893" s="240"/>
      <c r="EF2893" s="240"/>
      <c r="EG2893" s="240"/>
      <c r="EH2893" s="240"/>
      <c r="EI2893" s="240"/>
      <c r="EJ2893" s="240"/>
      <c r="EK2893" s="240"/>
      <c r="EL2893" s="240"/>
      <c r="EM2893" s="240"/>
      <c r="EN2893" s="240"/>
      <c r="EO2893" s="240"/>
      <c r="EP2893" s="240"/>
      <c r="EQ2893" s="240"/>
      <c r="ER2893" s="240"/>
      <c r="ES2893" s="240"/>
      <c r="ET2893" s="240"/>
      <c r="EU2893" s="240"/>
      <c r="EV2893" s="240"/>
      <c r="EW2893" s="240"/>
      <c r="EX2893" s="240"/>
      <c r="EY2893" s="240"/>
      <c r="EZ2893" s="240"/>
      <c r="FA2893" s="240"/>
      <c r="FB2893" s="240"/>
      <c r="FC2893" s="240"/>
      <c r="FD2893" s="240"/>
      <c r="FE2893" s="240"/>
      <c r="FF2893" s="240"/>
      <c r="FG2893" s="240"/>
      <c r="FH2893" s="240"/>
      <c r="FI2893" s="240"/>
      <c r="FJ2893" s="240"/>
      <c r="FK2893" s="240"/>
      <c r="FL2893" s="240"/>
      <c r="FM2893" s="240"/>
      <c r="FN2893" s="240"/>
      <c r="FO2893" s="240"/>
      <c r="FP2893" s="240"/>
      <c r="FQ2893" s="240"/>
      <c r="FR2893" s="240"/>
      <c r="FS2893" s="240"/>
      <c r="FT2893" s="240"/>
      <c r="FU2893" s="240"/>
      <c r="FV2893" s="240"/>
    </row>
    <row r="2894" spans="1:178" s="250" customFormat="1">
      <c r="A2894" s="234"/>
      <c r="B2894" s="234"/>
      <c r="C2894" s="234"/>
      <c r="D2894" s="234"/>
      <c r="E2894" s="234"/>
      <c r="F2894" s="234"/>
      <c r="G2894" s="235"/>
      <c r="H2894" s="236"/>
      <c r="AJ2894" s="290"/>
      <c r="AK2894" s="240"/>
      <c r="AL2894" s="240"/>
      <c r="AM2894" s="240"/>
      <c r="AN2894" s="240"/>
      <c r="AO2894" s="240"/>
      <c r="AP2894" s="240"/>
      <c r="AQ2894" s="240"/>
      <c r="AR2894" s="240"/>
      <c r="AS2894" s="240"/>
      <c r="AT2894" s="240"/>
      <c r="AU2894" s="240"/>
      <c r="AV2894" s="240"/>
      <c r="AW2894" s="240"/>
      <c r="AX2894" s="240"/>
      <c r="AY2894" s="240"/>
      <c r="AZ2894" s="240"/>
      <c r="BA2894" s="240"/>
      <c r="BB2894" s="240"/>
      <c r="BC2894" s="240"/>
      <c r="BD2894" s="240"/>
      <c r="BE2894" s="240"/>
      <c r="BF2894" s="240"/>
      <c r="BG2894" s="240"/>
      <c r="BH2894" s="240"/>
      <c r="BI2894" s="240"/>
      <c r="BJ2894" s="240"/>
      <c r="BK2894" s="240"/>
      <c r="BL2894" s="240"/>
      <c r="BM2894" s="240"/>
      <c r="BN2894" s="240"/>
      <c r="BO2894" s="240"/>
      <c r="BP2894" s="240"/>
      <c r="BQ2894" s="240"/>
      <c r="BR2894" s="240"/>
      <c r="BS2894" s="240"/>
      <c r="BT2894" s="240"/>
      <c r="BU2894" s="240"/>
      <c r="BV2894" s="240"/>
      <c r="BW2894" s="240"/>
      <c r="BX2894" s="240"/>
      <c r="BY2894" s="240"/>
      <c r="BZ2894" s="240"/>
      <c r="CA2894" s="240"/>
      <c r="CB2894" s="240"/>
      <c r="CC2894" s="240"/>
      <c r="CD2894" s="240"/>
      <c r="CE2894" s="240"/>
      <c r="CF2894" s="240"/>
      <c r="CG2894" s="240"/>
      <c r="CH2894" s="240"/>
      <c r="CI2894" s="240"/>
      <c r="CJ2894" s="240"/>
      <c r="CK2894" s="240"/>
      <c r="CL2894" s="240"/>
      <c r="CM2894" s="240"/>
      <c r="CN2894" s="240"/>
      <c r="CO2894" s="240"/>
      <c r="CP2894" s="240"/>
      <c r="CQ2894" s="240"/>
      <c r="CR2894" s="240"/>
      <c r="CS2894" s="240"/>
      <c r="CT2894" s="240"/>
      <c r="CU2894" s="240"/>
      <c r="CV2894" s="240"/>
      <c r="CW2894" s="240"/>
      <c r="CX2894" s="240"/>
      <c r="CY2894" s="240"/>
      <c r="CZ2894" s="240"/>
      <c r="DA2894" s="240"/>
      <c r="DB2894" s="240"/>
      <c r="DC2894" s="240"/>
      <c r="DD2894" s="240"/>
      <c r="DE2894" s="240"/>
      <c r="DF2894" s="240"/>
      <c r="DG2894" s="240"/>
      <c r="DH2894" s="240"/>
      <c r="DI2894" s="240"/>
      <c r="DJ2894" s="240"/>
      <c r="DK2894" s="240"/>
      <c r="DL2894" s="240"/>
      <c r="DM2894" s="240"/>
      <c r="DN2894" s="240"/>
      <c r="DO2894" s="240"/>
      <c r="DP2894" s="240"/>
      <c r="DQ2894" s="240"/>
      <c r="DR2894" s="240"/>
      <c r="DS2894" s="240"/>
      <c r="DT2894" s="240"/>
      <c r="DU2894" s="240"/>
      <c r="DV2894" s="240"/>
      <c r="DW2894" s="240"/>
      <c r="DX2894" s="240"/>
      <c r="DY2894" s="240"/>
      <c r="DZ2894" s="240"/>
      <c r="EA2894" s="240"/>
      <c r="EB2894" s="240"/>
      <c r="EC2894" s="240"/>
      <c r="ED2894" s="240"/>
      <c r="EE2894" s="240"/>
      <c r="EF2894" s="240"/>
      <c r="EG2894" s="240"/>
      <c r="EH2894" s="240"/>
      <c r="EI2894" s="240"/>
      <c r="EJ2894" s="240"/>
      <c r="EK2894" s="240"/>
      <c r="EL2894" s="240"/>
      <c r="EM2894" s="240"/>
      <c r="EN2894" s="240"/>
      <c r="EO2894" s="240"/>
      <c r="EP2894" s="240"/>
      <c r="EQ2894" s="240"/>
      <c r="ER2894" s="240"/>
      <c r="ES2894" s="240"/>
      <c r="ET2894" s="240"/>
      <c r="EU2894" s="240"/>
      <c r="EV2894" s="240"/>
      <c r="EW2894" s="240"/>
      <c r="EX2894" s="240"/>
      <c r="EY2894" s="240"/>
      <c r="EZ2894" s="240"/>
      <c r="FA2894" s="240"/>
      <c r="FB2894" s="240"/>
      <c r="FC2894" s="240"/>
      <c r="FD2894" s="240"/>
      <c r="FE2894" s="240"/>
      <c r="FF2894" s="240"/>
      <c r="FG2894" s="240"/>
      <c r="FH2894" s="240"/>
      <c r="FI2894" s="240"/>
      <c r="FJ2894" s="240"/>
      <c r="FK2894" s="240"/>
      <c r="FL2894" s="240"/>
      <c r="FM2894" s="240"/>
      <c r="FN2894" s="240"/>
      <c r="FO2894" s="240"/>
      <c r="FP2894" s="240"/>
      <c r="FQ2894" s="240"/>
      <c r="FR2894" s="240"/>
      <c r="FS2894" s="240"/>
      <c r="FT2894" s="240"/>
      <c r="FU2894" s="240"/>
      <c r="FV2894" s="240"/>
    </row>
    <row r="2895" spans="1:178" s="250" customFormat="1">
      <c r="A2895" s="234"/>
      <c r="B2895" s="234"/>
      <c r="C2895" s="234"/>
      <c r="D2895" s="234"/>
      <c r="E2895" s="234"/>
      <c r="F2895" s="234"/>
      <c r="G2895" s="235"/>
      <c r="H2895" s="236"/>
      <c r="AJ2895" s="290"/>
      <c r="AK2895" s="240"/>
      <c r="AL2895" s="240"/>
      <c r="AM2895" s="240"/>
      <c r="AN2895" s="240"/>
      <c r="AO2895" s="240"/>
      <c r="AP2895" s="240"/>
      <c r="AQ2895" s="240"/>
      <c r="AR2895" s="240"/>
      <c r="AS2895" s="240"/>
      <c r="AT2895" s="240"/>
      <c r="AU2895" s="240"/>
      <c r="AV2895" s="240"/>
      <c r="AW2895" s="240"/>
      <c r="AX2895" s="240"/>
      <c r="AY2895" s="240"/>
      <c r="AZ2895" s="240"/>
      <c r="BA2895" s="240"/>
      <c r="BB2895" s="240"/>
      <c r="BC2895" s="240"/>
      <c r="BD2895" s="240"/>
      <c r="BE2895" s="240"/>
      <c r="BF2895" s="240"/>
      <c r="BG2895" s="240"/>
      <c r="BH2895" s="240"/>
      <c r="BI2895" s="240"/>
      <c r="BJ2895" s="240"/>
      <c r="BK2895" s="240"/>
      <c r="BL2895" s="240"/>
      <c r="BM2895" s="240"/>
      <c r="BN2895" s="240"/>
      <c r="BO2895" s="240"/>
      <c r="BP2895" s="240"/>
      <c r="BQ2895" s="240"/>
      <c r="BR2895" s="240"/>
      <c r="BS2895" s="240"/>
      <c r="BT2895" s="240"/>
      <c r="BU2895" s="240"/>
      <c r="BV2895" s="240"/>
      <c r="BW2895" s="240"/>
      <c r="BX2895" s="240"/>
      <c r="BY2895" s="240"/>
      <c r="BZ2895" s="240"/>
      <c r="CA2895" s="240"/>
      <c r="CB2895" s="240"/>
      <c r="CC2895" s="240"/>
      <c r="CD2895" s="240"/>
      <c r="CE2895" s="240"/>
      <c r="CF2895" s="240"/>
      <c r="CG2895" s="240"/>
      <c r="CH2895" s="240"/>
      <c r="CI2895" s="240"/>
      <c r="CJ2895" s="240"/>
      <c r="CK2895" s="240"/>
      <c r="CL2895" s="240"/>
      <c r="CM2895" s="240"/>
      <c r="CN2895" s="240"/>
      <c r="CO2895" s="240"/>
      <c r="CP2895" s="240"/>
      <c r="CQ2895" s="240"/>
      <c r="CR2895" s="240"/>
      <c r="CS2895" s="240"/>
      <c r="CT2895" s="240"/>
      <c r="CU2895" s="240"/>
      <c r="CV2895" s="240"/>
      <c r="CW2895" s="240"/>
      <c r="CX2895" s="240"/>
      <c r="CY2895" s="240"/>
      <c r="CZ2895" s="240"/>
      <c r="DA2895" s="240"/>
      <c r="DB2895" s="240"/>
      <c r="DC2895" s="240"/>
      <c r="DD2895" s="240"/>
      <c r="DE2895" s="240"/>
      <c r="DF2895" s="240"/>
      <c r="DG2895" s="240"/>
      <c r="DH2895" s="240"/>
      <c r="DI2895" s="240"/>
      <c r="DJ2895" s="240"/>
      <c r="DK2895" s="240"/>
      <c r="DL2895" s="240"/>
      <c r="DM2895" s="240"/>
      <c r="DN2895" s="240"/>
      <c r="DO2895" s="240"/>
      <c r="DP2895" s="240"/>
      <c r="DQ2895" s="240"/>
      <c r="DR2895" s="240"/>
      <c r="DS2895" s="240"/>
      <c r="DT2895" s="240"/>
      <c r="DU2895" s="240"/>
      <c r="DV2895" s="240"/>
      <c r="DW2895" s="240"/>
      <c r="DX2895" s="240"/>
      <c r="DY2895" s="240"/>
      <c r="DZ2895" s="240"/>
      <c r="EA2895" s="240"/>
      <c r="EB2895" s="240"/>
      <c r="EC2895" s="240"/>
      <c r="ED2895" s="240"/>
      <c r="EE2895" s="240"/>
      <c r="EF2895" s="240"/>
      <c r="EG2895" s="240"/>
      <c r="EH2895" s="240"/>
      <c r="EI2895" s="240"/>
      <c r="EJ2895" s="240"/>
      <c r="EK2895" s="240"/>
      <c r="EL2895" s="240"/>
      <c r="EM2895" s="240"/>
      <c r="EN2895" s="240"/>
      <c r="EO2895" s="240"/>
      <c r="EP2895" s="240"/>
      <c r="EQ2895" s="240"/>
      <c r="ER2895" s="240"/>
      <c r="ES2895" s="240"/>
      <c r="ET2895" s="240"/>
      <c r="EU2895" s="240"/>
      <c r="EV2895" s="240"/>
      <c r="EW2895" s="240"/>
      <c r="EX2895" s="240"/>
      <c r="EY2895" s="240"/>
      <c r="EZ2895" s="240"/>
      <c r="FA2895" s="240"/>
      <c r="FB2895" s="240"/>
      <c r="FC2895" s="240"/>
      <c r="FD2895" s="240"/>
      <c r="FE2895" s="240"/>
      <c r="FF2895" s="240"/>
      <c r="FG2895" s="240"/>
      <c r="FH2895" s="240"/>
      <c r="FI2895" s="240"/>
      <c r="FJ2895" s="240"/>
      <c r="FK2895" s="240"/>
      <c r="FL2895" s="240"/>
      <c r="FM2895" s="240"/>
      <c r="FN2895" s="240"/>
      <c r="FO2895" s="240"/>
      <c r="FP2895" s="240"/>
      <c r="FQ2895" s="240"/>
      <c r="FR2895" s="240"/>
      <c r="FS2895" s="240"/>
      <c r="FT2895" s="240"/>
      <c r="FU2895" s="240"/>
      <c r="FV2895" s="240"/>
    </row>
    <row r="2896" spans="1:178" s="250" customFormat="1">
      <c r="A2896" s="234"/>
      <c r="B2896" s="234"/>
      <c r="C2896" s="234"/>
      <c r="D2896" s="234"/>
      <c r="E2896" s="234"/>
      <c r="F2896" s="234"/>
      <c r="G2896" s="235"/>
      <c r="H2896" s="236"/>
      <c r="AJ2896" s="290"/>
      <c r="AK2896" s="240"/>
      <c r="AL2896" s="240"/>
      <c r="AM2896" s="240"/>
      <c r="AN2896" s="240"/>
      <c r="AO2896" s="240"/>
      <c r="AP2896" s="240"/>
      <c r="AQ2896" s="240"/>
      <c r="AR2896" s="240"/>
      <c r="AS2896" s="240"/>
      <c r="AT2896" s="240"/>
      <c r="AU2896" s="240"/>
      <c r="AV2896" s="240"/>
      <c r="AW2896" s="240"/>
      <c r="AX2896" s="240"/>
      <c r="AY2896" s="240"/>
      <c r="AZ2896" s="240"/>
      <c r="BA2896" s="240"/>
      <c r="BB2896" s="240"/>
      <c r="BC2896" s="240"/>
      <c r="BD2896" s="240"/>
      <c r="BE2896" s="240"/>
      <c r="BF2896" s="240"/>
      <c r="BG2896" s="240"/>
      <c r="BH2896" s="240"/>
      <c r="BI2896" s="240"/>
      <c r="BJ2896" s="240"/>
      <c r="BK2896" s="240"/>
      <c r="BL2896" s="240"/>
      <c r="BM2896" s="240"/>
      <c r="BN2896" s="240"/>
      <c r="BO2896" s="240"/>
      <c r="BP2896" s="240"/>
      <c r="BQ2896" s="240"/>
      <c r="BR2896" s="240"/>
      <c r="BS2896" s="240"/>
      <c r="BT2896" s="240"/>
      <c r="BU2896" s="240"/>
      <c r="BV2896" s="240"/>
      <c r="BW2896" s="240"/>
      <c r="BX2896" s="240"/>
      <c r="BY2896" s="240"/>
      <c r="BZ2896" s="240"/>
      <c r="CA2896" s="240"/>
      <c r="CB2896" s="240"/>
      <c r="CC2896" s="240"/>
      <c r="CD2896" s="240"/>
      <c r="CE2896" s="240"/>
      <c r="CF2896" s="240"/>
      <c r="CG2896" s="240"/>
      <c r="CH2896" s="240"/>
      <c r="CI2896" s="240"/>
      <c r="CJ2896" s="240"/>
      <c r="CK2896" s="240"/>
      <c r="CL2896" s="240"/>
      <c r="CM2896" s="240"/>
      <c r="CN2896" s="240"/>
      <c r="CO2896" s="240"/>
      <c r="CP2896" s="240"/>
      <c r="CQ2896" s="240"/>
      <c r="CR2896" s="240"/>
      <c r="CS2896" s="240"/>
      <c r="CT2896" s="240"/>
      <c r="CU2896" s="240"/>
      <c r="CV2896" s="240"/>
      <c r="CW2896" s="240"/>
      <c r="CX2896" s="240"/>
      <c r="CY2896" s="240"/>
      <c r="CZ2896" s="240"/>
      <c r="DA2896" s="240"/>
      <c r="DB2896" s="240"/>
      <c r="DC2896" s="240"/>
      <c r="DD2896" s="240"/>
      <c r="DE2896" s="240"/>
      <c r="DF2896" s="240"/>
      <c r="DG2896" s="240"/>
      <c r="DH2896" s="240"/>
      <c r="DI2896" s="240"/>
      <c r="DJ2896" s="240"/>
      <c r="DK2896" s="240"/>
      <c r="DL2896" s="240"/>
      <c r="DM2896" s="240"/>
      <c r="DN2896" s="240"/>
      <c r="DO2896" s="240"/>
      <c r="DP2896" s="240"/>
      <c r="DQ2896" s="240"/>
      <c r="DR2896" s="240"/>
      <c r="DS2896" s="240"/>
      <c r="DT2896" s="240"/>
      <c r="DU2896" s="240"/>
      <c r="DV2896" s="240"/>
      <c r="DW2896" s="240"/>
      <c r="DX2896" s="240"/>
      <c r="DY2896" s="240"/>
      <c r="DZ2896" s="240"/>
      <c r="EA2896" s="240"/>
      <c r="EB2896" s="240"/>
      <c r="EC2896" s="240"/>
      <c r="ED2896" s="240"/>
      <c r="EE2896" s="240"/>
      <c r="EF2896" s="240"/>
      <c r="EG2896" s="240"/>
      <c r="EH2896" s="240"/>
      <c r="EI2896" s="240"/>
      <c r="EJ2896" s="240"/>
      <c r="EK2896" s="240"/>
      <c r="EL2896" s="240"/>
      <c r="EM2896" s="240"/>
      <c r="EN2896" s="240"/>
      <c r="EO2896" s="240"/>
      <c r="EP2896" s="240"/>
      <c r="EQ2896" s="240"/>
      <c r="ER2896" s="240"/>
      <c r="ES2896" s="240"/>
      <c r="ET2896" s="240"/>
      <c r="EU2896" s="240"/>
      <c r="EV2896" s="240"/>
      <c r="EW2896" s="240"/>
      <c r="EX2896" s="240"/>
      <c r="EY2896" s="240"/>
      <c r="EZ2896" s="240"/>
      <c r="FA2896" s="240"/>
      <c r="FB2896" s="240"/>
      <c r="FC2896" s="240"/>
      <c r="FD2896" s="240"/>
      <c r="FE2896" s="240"/>
      <c r="FF2896" s="240"/>
      <c r="FG2896" s="240"/>
      <c r="FH2896" s="240"/>
      <c r="FI2896" s="240"/>
      <c r="FJ2896" s="240"/>
      <c r="FK2896" s="240"/>
      <c r="FL2896" s="240"/>
      <c r="FM2896" s="240"/>
      <c r="FN2896" s="240"/>
      <c r="FO2896" s="240"/>
      <c r="FP2896" s="240"/>
      <c r="FQ2896" s="240"/>
      <c r="FR2896" s="240"/>
      <c r="FS2896" s="240"/>
      <c r="FT2896" s="240"/>
      <c r="FU2896" s="240"/>
      <c r="FV2896" s="240"/>
    </row>
    <row r="2897" spans="1:178" s="250" customFormat="1">
      <c r="A2897" s="234"/>
      <c r="B2897" s="234"/>
      <c r="C2897" s="234"/>
      <c r="D2897" s="234"/>
      <c r="E2897" s="234"/>
      <c r="F2897" s="234"/>
      <c r="G2897" s="235"/>
      <c r="H2897" s="236"/>
      <c r="AJ2897" s="290"/>
      <c r="AK2897" s="240"/>
      <c r="AL2897" s="240"/>
      <c r="AM2897" s="240"/>
      <c r="AN2897" s="240"/>
      <c r="AO2897" s="240"/>
      <c r="AP2897" s="240"/>
      <c r="AQ2897" s="240"/>
      <c r="AR2897" s="240"/>
      <c r="AS2897" s="240"/>
      <c r="AT2897" s="240"/>
      <c r="AU2897" s="240"/>
      <c r="AV2897" s="240"/>
      <c r="AW2897" s="240"/>
      <c r="AX2897" s="240"/>
      <c r="AY2897" s="240"/>
      <c r="AZ2897" s="240"/>
      <c r="BA2897" s="240"/>
      <c r="BB2897" s="240"/>
      <c r="BC2897" s="240"/>
      <c r="BD2897" s="240"/>
      <c r="BE2897" s="240"/>
      <c r="BF2897" s="240"/>
      <c r="BG2897" s="240"/>
      <c r="BH2897" s="240"/>
      <c r="BI2897" s="240"/>
      <c r="BJ2897" s="240"/>
      <c r="BK2897" s="240"/>
      <c r="BL2897" s="240"/>
      <c r="BM2897" s="240"/>
      <c r="BN2897" s="240"/>
      <c r="BO2897" s="240"/>
      <c r="BP2897" s="240"/>
      <c r="BQ2897" s="240"/>
      <c r="BR2897" s="240"/>
      <c r="BS2897" s="240"/>
      <c r="BT2897" s="240"/>
      <c r="BU2897" s="240"/>
      <c r="BV2897" s="240"/>
      <c r="BW2897" s="240"/>
      <c r="BX2897" s="240"/>
      <c r="BY2897" s="240"/>
      <c r="BZ2897" s="240"/>
      <c r="CA2897" s="240"/>
      <c r="CB2897" s="240"/>
      <c r="CC2897" s="240"/>
      <c r="CD2897" s="240"/>
      <c r="CE2897" s="240"/>
      <c r="CF2897" s="240"/>
      <c r="CG2897" s="240"/>
      <c r="CH2897" s="240"/>
      <c r="CI2897" s="240"/>
      <c r="CJ2897" s="240"/>
      <c r="CK2897" s="240"/>
      <c r="CL2897" s="240"/>
      <c r="CM2897" s="240"/>
      <c r="CN2897" s="240"/>
      <c r="CO2897" s="240"/>
      <c r="CP2897" s="240"/>
      <c r="CQ2897" s="240"/>
      <c r="CR2897" s="240"/>
      <c r="CS2897" s="240"/>
      <c r="CT2897" s="240"/>
      <c r="CU2897" s="240"/>
      <c r="CV2897" s="240"/>
      <c r="CW2897" s="240"/>
      <c r="CX2897" s="240"/>
      <c r="CY2897" s="240"/>
      <c r="CZ2897" s="240"/>
      <c r="DA2897" s="240"/>
      <c r="DB2897" s="240"/>
      <c r="DC2897" s="240"/>
      <c r="DD2897" s="240"/>
      <c r="DE2897" s="240"/>
      <c r="DF2897" s="240"/>
      <c r="DG2897" s="240"/>
      <c r="DH2897" s="240"/>
      <c r="DI2897" s="240"/>
      <c r="DJ2897" s="240"/>
      <c r="DK2897" s="240"/>
      <c r="DL2897" s="240"/>
      <c r="DM2897" s="240"/>
      <c r="DN2897" s="240"/>
      <c r="DO2897" s="240"/>
      <c r="DP2897" s="240"/>
      <c r="DQ2897" s="240"/>
      <c r="DR2897" s="240"/>
      <c r="DS2897" s="240"/>
      <c r="DT2897" s="240"/>
      <c r="DU2897" s="240"/>
      <c r="DV2897" s="240"/>
      <c r="DW2897" s="240"/>
      <c r="DX2897" s="240"/>
      <c r="DY2897" s="240"/>
      <c r="DZ2897" s="240"/>
      <c r="EA2897" s="240"/>
      <c r="EB2897" s="240"/>
      <c r="EC2897" s="240"/>
      <c r="ED2897" s="240"/>
      <c r="EE2897" s="240"/>
      <c r="EF2897" s="240"/>
      <c r="EG2897" s="240"/>
      <c r="EH2897" s="240"/>
      <c r="EI2897" s="240"/>
      <c r="EJ2897" s="240"/>
      <c r="EK2897" s="240"/>
      <c r="EL2897" s="240"/>
      <c r="EM2897" s="240"/>
      <c r="EN2897" s="240"/>
      <c r="EO2897" s="240"/>
      <c r="EP2897" s="240"/>
      <c r="EQ2897" s="240"/>
      <c r="ER2897" s="240"/>
      <c r="ES2897" s="240"/>
      <c r="ET2897" s="240"/>
      <c r="EU2897" s="240"/>
      <c r="EV2897" s="240"/>
      <c r="EW2897" s="240"/>
      <c r="EX2897" s="240"/>
      <c r="EY2897" s="240"/>
      <c r="EZ2897" s="240"/>
      <c r="FA2897" s="240"/>
      <c r="FB2897" s="240"/>
      <c r="FC2897" s="240"/>
      <c r="FD2897" s="240"/>
      <c r="FE2897" s="240"/>
      <c r="FF2897" s="240"/>
      <c r="FG2897" s="240"/>
      <c r="FH2897" s="240"/>
      <c r="FI2897" s="240"/>
      <c r="FJ2897" s="240"/>
      <c r="FK2897" s="240"/>
      <c r="FL2897" s="240"/>
      <c r="FM2897" s="240"/>
      <c r="FN2897" s="240"/>
      <c r="FO2897" s="240"/>
      <c r="FP2897" s="240"/>
      <c r="FQ2897" s="240"/>
      <c r="FR2897" s="240"/>
      <c r="FS2897" s="240"/>
      <c r="FT2897" s="240"/>
      <c r="FU2897" s="240"/>
      <c r="FV2897" s="240"/>
    </row>
    <row r="2898" spans="1:178" s="250" customFormat="1">
      <c r="A2898" s="234"/>
      <c r="B2898" s="234"/>
      <c r="C2898" s="234"/>
      <c r="D2898" s="234"/>
      <c r="E2898" s="234"/>
      <c r="F2898" s="234"/>
      <c r="G2898" s="235"/>
      <c r="H2898" s="236"/>
      <c r="AJ2898" s="290"/>
      <c r="AK2898" s="240"/>
      <c r="AL2898" s="240"/>
      <c r="AM2898" s="240"/>
      <c r="AN2898" s="240"/>
      <c r="AO2898" s="240"/>
      <c r="AP2898" s="240"/>
      <c r="AQ2898" s="240"/>
      <c r="AR2898" s="240"/>
      <c r="AS2898" s="240"/>
      <c r="AT2898" s="240"/>
      <c r="AU2898" s="240"/>
      <c r="AV2898" s="240"/>
      <c r="AW2898" s="240"/>
      <c r="AX2898" s="240"/>
      <c r="AY2898" s="240"/>
      <c r="AZ2898" s="240"/>
      <c r="BA2898" s="240"/>
      <c r="BB2898" s="240"/>
      <c r="BC2898" s="240"/>
      <c r="BD2898" s="240"/>
      <c r="BE2898" s="240"/>
      <c r="BF2898" s="240"/>
      <c r="BG2898" s="240"/>
      <c r="BH2898" s="240"/>
      <c r="BI2898" s="240"/>
      <c r="BJ2898" s="240"/>
      <c r="BK2898" s="240"/>
      <c r="BL2898" s="240"/>
      <c r="BM2898" s="240"/>
      <c r="BN2898" s="240"/>
      <c r="BO2898" s="240"/>
      <c r="BP2898" s="240"/>
      <c r="BQ2898" s="240"/>
      <c r="BR2898" s="240"/>
      <c r="BS2898" s="240"/>
      <c r="BT2898" s="240"/>
      <c r="BU2898" s="240"/>
      <c r="BV2898" s="240"/>
      <c r="BW2898" s="240"/>
      <c r="BX2898" s="240"/>
      <c r="BY2898" s="240"/>
      <c r="BZ2898" s="240"/>
      <c r="CA2898" s="240"/>
      <c r="CB2898" s="240"/>
      <c r="CC2898" s="240"/>
      <c r="CD2898" s="240"/>
      <c r="CE2898" s="240"/>
      <c r="CF2898" s="240"/>
      <c r="CG2898" s="240"/>
      <c r="CH2898" s="240"/>
      <c r="CI2898" s="240"/>
      <c r="CJ2898" s="240"/>
      <c r="CK2898" s="240"/>
      <c r="CL2898" s="240"/>
      <c r="CM2898" s="240"/>
      <c r="CN2898" s="240"/>
      <c r="CO2898" s="240"/>
      <c r="CP2898" s="240"/>
      <c r="CQ2898" s="240"/>
      <c r="CR2898" s="240"/>
      <c r="CS2898" s="240"/>
      <c r="CT2898" s="240"/>
      <c r="CU2898" s="240"/>
      <c r="CV2898" s="240"/>
      <c r="CW2898" s="240"/>
      <c r="CX2898" s="240"/>
      <c r="CY2898" s="240"/>
      <c r="CZ2898" s="240"/>
      <c r="DA2898" s="240"/>
      <c r="DB2898" s="240"/>
      <c r="DC2898" s="240"/>
      <c r="DD2898" s="240"/>
      <c r="DE2898" s="240"/>
      <c r="DF2898" s="240"/>
      <c r="DG2898" s="240"/>
      <c r="DH2898" s="240"/>
      <c r="DI2898" s="240"/>
      <c r="DJ2898" s="240"/>
      <c r="DK2898" s="240"/>
      <c r="DL2898" s="240"/>
      <c r="DM2898" s="240"/>
      <c r="DN2898" s="240"/>
      <c r="DO2898" s="240"/>
      <c r="DP2898" s="240"/>
      <c r="DQ2898" s="240"/>
      <c r="DR2898" s="240"/>
      <c r="DS2898" s="240"/>
      <c r="DT2898" s="240"/>
      <c r="DU2898" s="240"/>
      <c r="DV2898" s="240"/>
      <c r="DW2898" s="240"/>
      <c r="DX2898" s="240"/>
      <c r="DY2898" s="240"/>
      <c r="DZ2898" s="240"/>
      <c r="EA2898" s="240"/>
      <c r="EB2898" s="240"/>
      <c r="EC2898" s="240"/>
      <c r="ED2898" s="240"/>
      <c r="EE2898" s="240"/>
      <c r="EF2898" s="240"/>
      <c r="EG2898" s="240"/>
      <c r="EH2898" s="240"/>
      <c r="EI2898" s="240"/>
      <c r="EJ2898" s="240"/>
      <c r="EK2898" s="240"/>
      <c r="EL2898" s="240"/>
      <c r="EM2898" s="240"/>
      <c r="EN2898" s="240"/>
      <c r="EO2898" s="240"/>
      <c r="EP2898" s="240"/>
      <c r="EQ2898" s="240"/>
      <c r="ER2898" s="240"/>
      <c r="ES2898" s="240"/>
      <c r="ET2898" s="240"/>
      <c r="EU2898" s="240"/>
      <c r="EV2898" s="240"/>
      <c r="EW2898" s="240"/>
      <c r="EX2898" s="240"/>
      <c r="EY2898" s="240"/>
      <c r="EZ2898" s="240"/>
      <c r="FA2898" s="240"/>
      <c r="FB2898" s="240"/>
      <c r="FC2898" s="240"/>
      <c r="FD2898" s="240"/>
      <c r="FE2898" s="240"/>
      <c r="FF2898" s="240"/>
      <c r="FG2898" s="240"/>
      <c r="FH2898" s="240"/>
      <c r="FI2898" s="240"/>
      <c r="FJ2898" s="240"/>
      <c r="FK2898" s="240"/>
      <c r="FL2898" s="240"/>
      <c r="FM2898" s="240"/>
      <c r="FN2898" s="240"/>
      <c r="FO2898" s="240"/>
      <c r="FP2898" s="240"/>
      <c r="FQ2898" s="240"/>
      <c r="FR2898" s="240"/>
      <c r="FS2898" s="240"/>
      <c r="FT2898" s="240"/>
      <c r="FU2898" s="240"/>
      <c r="FV2898" s="240"/>
    </row>
    <row r="2899" spans="1:178" s="250" customFormat="1">
      <c r="A2899" s="234"/>
      <c r="B2899" s="234"/>
      <c r="C2899" s="234"/>
      <c r="D2899" s="234"/>
      <c r="E2899" s="234"/>
      <c r="F2899" s="234"/>
      <c r="G2899" s="235"/>
      <c r="H2899" s="236"/>
      <c r="AJ2899" s="290"/>
      <c r="AK2899" s="240"/>
      <c r="AL2899" s="240"/>
      <c r="AM2899" s="240"/>
      <c r="AN2899" s="240"/>
      <c r="AO2899" s="240"/>
      <c r="AP2899" s="240"/>
      <c r="AQ2899" s="240"/>
      <c r="AR2899" s="240"/>
      <c r="AS2899" s="240"/>
      <c r="AT2899" s="240"/>
      <c r="AU2899" s="240"/>
      <c r="AV2899" s="240"/>
      <c r="AW2899" s="240"/>
      <c r="AX2899" s="240"/>
      <c r="AY2899" s="240"/>
      <c r="AZ2899" s="240"/>
      <c r="BA2899" s="240"/>
      <c r="BB2899" s="240"/>
      <c r="BC2899" s="240"/>
      <c r="BD2899" s="240"/>
      <c r="BE2899" s="240"/>
      <c r="BF2899" s="240"/>
      <c r="BG2899" s="240"/>
      <c r="BH2899" s="240"/>
      <c r="BI2899" s="240"/>
      <c r="BJ2899" s="240"/>
      <c r="BK2899" s="240"/>
      <c r="BL2899" s="240"/>
      <c r="BM2899" s="240"/>
      <c r="BN2899" s="240"/>
      <c r="BO2899" s="240"/>
      <c r="BP2899" s="240"/>
      <c r="BQ2899" s="240"/>
      <c r="BR2899" s="240"/>
      <c r="BS2899" s="240"/>
      <c r="BT2899" s="240"/>
      <c r="BU2899" s="240"/>
      <c r="BV2899" s="240"/>
      <c r="BW2899" s="240"/>
      <c r="BX2899" s="240"/>
      <c r="BY2899" s="240"/>
      <c r="BZ2899" s="240"/>
      <c r="CA2899" s="240"/>
      <c r="CB2899" s="240"/>
      <c r="CC2899" s="240"/>
      <c r="CD2899" s="240"/>
      <c r="CE2899" s="240"/>
      <c r="CF2899" s="240"/>
      <c r="CG2899" s="240"/>
      <c r="CH2899" s="240"/>
      <c r="CI2899" s="240"/>
      <c r="CJ2899" s="240"/>
      <c r="CK2899" s="240"/>
      <c r="CL2899" s="240"/>
      <c r="CM2899" s="240"/>
      <c r="CN2899" s="240"/>
      <c r="CO2899" s="240"/>
      <c r="CP2899" s="240"/>
      <c r="CQ2899" s="240"/>
      <c r="CR2899" s="240"/>
      <c r="CS2899" s="240"/>
      <c r="CT2899" s="240"/>
      <c r="CU2899" s="240"/>
      <c r="CV2899" s="240"/>
      <c r="CW2899" s="240"/>
      <c r="CX2899" s="240"/>
      <c r="CY2899" s="240"/>
      <c r="CZ2899" s="240"/>
      <c r="DA2899" s="240"/>
      <c r="DB2899" s="240"/>
      <c r="DC2899" s="240"/>
      <c r="DD2899" s="240"/>
      <c r="DE2899" s="240"/>
      <c r="DF2899" s="240"/>
      <c r="DG2899" s="240"/>
      <c r="DH2899" s="240"/>
      <c r="DI2899" s="240"/>
      <c r="DJ2899" s="240"/>
      <c r="DK2899" s="240"/>
      <c r="DL2899" s="240"/>
      <c r="DM2899" s="240"/>
      <c r="DN2899" s="240"/>
      <c r="DO2899" s="240"/>
      <c r="DP2899" s="240"/>
      <c r="DQ2899" s="240"/>
      <c r="DR2899" s="240"/>
      <c r="DS2899" s="240"/>
      <c r="DT2899" s="240"/>
      <c r="DU2899" s="240"/>
      <c r="DV2899" s="240"/>
      <c r="DW2899" s="240"/>
      <c r="DX2899" s="240"/>
      <c r="DY2899" s="240"/>
      <c r="DZ2899" s="240"/>
      <c r="EA2899" s="240"/>
      <c r="EB2899" s="240"/>
      <c r="EC2899" s="240"/>
      <c r="ED2899" s="240"/>
      <c r="EE2899" s="240"/>
      <c r="EF2899" s="240"/>
      <c r="EG2899" s="240"/>
      <c r="EH2899" s="240"/>
      <c r="EI2899" s="240"/>
      <c r="EJ2899" s="240"/>
      <c r="EK2899" s="240"/>
      <c r="EL2899" s="240"/>
      <c r="EM2899" s="240"/>
      <c r="EN2899" s="240"/>
      <c r="EO2899" s="240"/>
      <c r="EP2899" s="240"/>
      <c r="EQ2899" s="240"/>
      <c r="ER2899" s="240"/>
      <c r="ES2899" s="240"/>
      <c r="ET2899" s="240"/>
      <c r="EU2899" s="240"/>
      <c r="EV2899" s="240"/>
      <c r="EW2899" s="240"/>
      <c r="EX2899" s="240"/>
      <c r="EY2899" s="240"/>
      <c r="EZ2899" s="240"/>
      <c r="FA2899" s="240"/>
      <c r="FB2899" s="240"/>
      <c r="FC2899" s="240"/>
      <c r="FD2899" s="240"/>
      <c r="FE2899" s="240"/>
      <c r="FF2899" s="240"/>
      <c r="FG2899" s="240"/>
      <c r="FH2899" s="240"/>
      <c r="FI2899" s="240"/>
      <c r="FJ2899" s="240"/>
      <c r="FK2899" s="240"/>
      <c r="FL2899" s="240"/>
      <c r="FM2899" s="240"/>
      <c r="FN2899" s="240"/>
      <c r="FO2899" s="240"/>
      <c r="FP2899" s="240"/>
      <c r="FQ2899" s="240"/>
      <c r="FR2899" s="240"/>
      <c r="FS2899" s="240"/>
      <c r="FT2899" s="240"/>
      <c r="FU2899" s="240"/>
      <c r="FV2899" s="240"/>
    </row>
    <row r="2900" spans="1:178" s="250" customFormat="1">
      <c r="A2900" s="234"/>
      <c r="B2900" s="234"/>
      <c r="C2900" s="234"/>
      <c r="D2900" s="234"/>
      <c r="E2900" s="234"/>
      <c r="F2900" s="234"/>
      <c r="G2900" s="235"/>
      <c r="H2900" s="236"/>
      <c r="AJ2900" s="290"/>
      <c r="AK2900" s="240"/>
      <c r="AL2900" s="240"/>
      <c r="AM2900" s="240"/>
      <c r="AN2900" s="240"/>
      <c r="AO2900" s="240"/>
      <c r="AP2900" s="240"/>
      <c r="AQ2900" s="240"/>
      <c r="AR2900" s="240"/>
      <c r="AS2900" s="240"/>
      <c r="AT2900" s="240"/>
      <c r="AU2900" s="240"/>
      <c r="AV2900" s="240"/>
      <c r="AW2900" s="240"/>
      <c r="AX2900" s="240"/>
      <c r="AY2900" s="240"/>
      <c r="AZ2900" s="240"/>
      <c r="BA2900" s="240"/>
      <c r="BB2900" s="240"/>
      <c r="BC2900" s="240"/>
      <c r="BD2900" s="240"/>
      <c r="BE2900" s="240"/>
      <c r="BF2900" s="240"/>
      <c r="BG2900" s="240"/>
      <c r="BH2900" s="240"/>
      <c r="BI2900" s="240"/>
      <c r="BJ2900" s="240"/>
      <c r="BK2900" s="240"/>
      <c r="BL2900" s="240"/>
      <c r="BM2900" s="240"/>
      <c r="BN2900" s="240"/>
      <c r="BO2900" s="240"/>
      <c r="BP2900" s="240"/>
      <c r="BQ2900" s="240"/>
      <c r="BR2900" s="240"/>
      <c r="BS2900" s="240"/>
      <c r="BT2900" s="240"/>
      <c r="BU2900" s="240"/>
      <c r="BV2900" s="240"/>
      <c r="BW2900" s="240"/>
      <c r="BX2900" s="240"/>
      <c r="BY2900" s="240"/>
      <c r="BZ2900" s="240"/>
      <c r="CA2900" s="240"/>
      <c r="CB2900" s="240"/>
      <c r="CC2900" s="240"/>
      <c r="CD2900" s="240"/>
      <c r="CE2900" s="240"/>
      <c r="CF2900" s="240"/>
      <c r="CG2900" s="240"/>
      <c r="CH2900" s="240"/>
      <c r="CI2900" s="240"/>
      <c r="CJ2900" s="240"/>
      <c r="CK2900" s="240"/>
      <c r="CL2900" s="240"/>
      <c r="CM2900" s="240"/>
      <c r="CN2900" s="240"/>
      <c r="CO2900" s="240"/>
      <c r="CP2900" s="240"/>
      <c r="CQ2900" s="240"/>
      <c r="CR2900" s="240"/>
      <c r="CS2900" s="240"/>
      <c r="CT2900" s="240"/>
      <c r="CU2900" s="240"/>
      <c r="CV2900" s="240"/>
      <c r="CW2900" s="240"/>
      <c r="CX2900" s="240"/>
      <c r="CY2900" s="240"/>
      <c r="CZ2900" s="240"/>
      <c r="DA2900" s="240"/>
      <c r="DB2900" s="240"/>
      <c r="DC2900" s="240"/>
      <c r="DD2900" s="240"/>
      <c r="DE2900" s="240"/>
      <c r="DF2900" s="240"/>
      <c r="DG2900" s="240"/>
      <c r="DH2900" s="240"/>
      <c r="DI2900" s="240"/>
      <c r="DJ2900" s="240"/>
      <c r="DK2900" s="240"/>
      <c r="DL2900" s="240"/>
      <c r="DM2900" s="240"/>
      <c r="DN2900" s="240"/>
      <c r="DO2900" s="240"/>
      <c r="DP2900" s="240"/>
      <c r="DQ2900" s="240"/>
      <c r="DR2900" s="240"/>
      <c r="DS2900" s="240"/>
      <c r="DT2900" s="240"/>
      <c r="DU2900" s="240"/>
      <c r="DV2900" s="240"/>
      <c r="DW2900" s="240"/>
      <c r="DX2900" s="240"/>
      <c r="DY2900" s="240"/>
      <c r="DZ2900" s="240"/>
      <c r="EA2900" s="240"/>
      <c r="EB2900" s="240"/>
      <c r="EC2900" s="240"/>
      <c r="ED2900" s="240"/>
      <c r="EE2900" s="240"/>
      <c r="EF2900" s="240"/>
      <c r="EG2900" s="240"/>
      <c r="EH2900" s="240"/>
      <c r="EI2900" s="240"/>
      <c r="EJ2900" s="240"/>
      <c r="EK2900" s="240"/>
      <c r="EL2900" s="240"/>
      <c r="EM2900" s="240"/>
      <c r="EN2900" s="240"/>
      <c r="EO2900" s="240"/>
      <c r="EP2900" s="240"/>
      <c r="EQ2900" s="240"/>
      <c r="ER2900" s="240"/>
      <c r="ES2900" s="240"/>
      <c r="ET2900" s="240"/>
      <c r="EU2900" s="240"/>
      <c r="EV2900" s="240"/>
      <c r="EW2900" s="240"/>
      <c r="EX2900" s="240"/>
      <c r="EY2900" s="240"/>
      <c r="EZ2900" s="240"/>
      <c r="FA2900" s="240"/>
      <c r="FB2900" s="240"/>
      <c r="FC2900" s="240"/>
      <c r="FD2900" s="240"/>
      <c r="FE2900" s="240"/>
      <c r="FF2900" s="240"/>
      <c r="FG2900" s="240"/>
      <c r="FH2900" s="240"/>
      <c r="FI2900" s="240"/>
      <c r="FJ2900" s="240"/>
      <c r="FK2900" s="240"/>
      <c r="FL2900" s="240"/>
      <c r="FM2900" s="240"/>
      <c r="FN2900" s="240"/>
      <c r="FO2900" s="240"/>
      <c r="FP2900" s="240"/>
      <c r="FQ2900" s="240"/>
      <c r="FR2900" s="240"/>
      <c r="FS2900" s="240"/>
      <c r="FT2900" s="240"/>
      <c r="FU2900" s="240"/>
      <c r="FV2900" s="240"/>
    </row>
    <row r="2901" spans="1:178" s="250" customFormat="1">
      <c r="A2901" s="234"/>
      <c r="B2901" s="234"/>
      <c r="C2901" s="234"/>
      <c r="D2901" s="234"/>
      <c r="E2901" s="234"/>
      <c r="F2901" s="234"/>
      <c r="G2901" s="235"/>
      <c r="H2901" s="236"/>
      <c r="AJ2901" s="290"/>
      <c r="AK2901" s="240"/>
      <c r="AL2901" s="240"/>
      <c r="AM2901" s="240"/>
      <c r="AN2901" s="240"/>
      <c r="AO2901" s="240"/>
      <c r="AP2901" s="240"/>
      <c r="AQ2901" s="240"/>
      <c r="AR2901" s="240"/>
      <c r="AS2901" s="240"/>
      <c r="AT2901" s="240"/>
      <c r="AU2901" s="240"/>
      <c r="AV2901" s="240"/>
      <c r="AW2901" s="240"/>
      <c r="AX2901" s="240"/>
      <c r="AY2901" s="240"/>
      <c r="AZ2901" s="240"/>
      <c r="BA2901" s="240"/>
      <c r="BB2901" s="240"/>
      <c r="BC2901" s="240"/>
      <c r="BD2901" s="240"/>
      <c r="BE2901" s="240"/>
      <c r="BF2901" s="240"/>
      <c r="BG2901" s="240"/>
      <c r="BH2901" s="240"/>
      <c r="BI2901" s="240"/>
      <c r="BJ2901" s="240"/>
      <c r="BK2901" s="240"/>
      <c r="BL2901" s="240"/>
      <c r="BM2901" s="240"/>
      <c r="BN2901" s="240"/>
      <c r="BO2901" s="240"/>
      <c r="BP2901" s="240"/>
      <c r="BQ2901" s="240"/>
      <c r="BR2901" s="240"/>
      <c r="BS2901" s="240"/>
      <c r="BT2901" s="240"/>
      <c r="BU2901" s="240"/>
      <c r="BV2901" s="240"/>
      <c r="BW2901" s="240"/>
      <c r="BX2901" s="240"/>
      <c r="BY2901" s="240"/>
      <c r="BZ2901" s="240"/>
      <c r="CA2901" s="240"/>
      <c r="CB2901" s="240"/>
      <c r="CC2901" s="240"/>
      <c r="CD2901" s="240"/>
      <c r="CE2901" s="240"/>
      <c r="CF2901" s="240"/>
      <c r="CG2901" s="240"/>
      <c r="CH2901" s="240"/>
      <c r="CI2901" s="240"/>
      <c r="CJ2901" s="240"/>
      <c r="CK2901" s="240"/>
      <c r="CL2901" s="240"/>
      <c r="CM2901" s="240"/>
      <c r="CN2901" s="240"/>
      <c r="CO2901" s="240"/>
      <c r="CP2901" s="240"/>
      <c r="CQ2901" s="240"/>
      <c r="CR2901" s="240"/>
      <c r="CS2901" s="240"/>
      <c r="CT2901" s="240"/>
      <c r="CU2901" s="240"/>
      <c r="CV2901" s="240"/>
      <c r="CW2901" s="240"/>
      <c r="CX2901" s="240"/>
      <c r="CY2901" s="240"/>
      <c r="CZ2901" s="240"/>
      <c r="DA2901" s="240"/>
      <c r="DB2901" s="240"/>
      <c r="DC2901" s="240"/>
      <c r="DD2901" s="240"/>
      <c r="DE2901" s="240"/>
      <c r="DF2901" s="240"/>
      <c r="DG2901" s="240"/>
      <c r="DH2901" s="240"/>
      <c r="DI2901" s="240"/>
      <c r="DJ2901" s="240"/>
      <c r="DK2901" s="240"/>
      <c r="DL2901" s="240"/>
      <c r="DM2901" s="240"/>
      <c r="DN2901" s="240"/>
      <c r="DO2901" s="240"/>
      <c r="DP2901" s="240"/>
      <c r="DQ2901" s="240"/>
      <c r="DR2901" s="240"/>
      <c r="DS2901" s="240"/>
      <c r="DT2901" s="240"/>
      <c r="DU2901" s="240"/>
      <c r="DV2901" s="240"/>
      <c r="DW2901" s="240"/>
      <c r="DX2901" s="240"/>
      <c r="DY2901" s="240"/>
      <c r="DZ2901" s="240"/>
      <c r="EA2901" s="240"/>
      <c r="EB2901" s="240"/>
      <c r="EC2901" s="240"/>
      <c r="ED2901" s="240"/>
      <c r="EE2901" s="240"/>
      <c r="EF2901" s="240"/>
      <c r="EG2901" s="240"/>
      <c r="EH2901" s="240"/>
      <c r="EI2901" s="240"/>
      <c r="EJ2901" s="240"/>
      <c r="EK2901" s="240"/>
      <c r="EL2901" s="240"/>
      <c r="EM2901" s="240"/>
      <c r="EN2901" s="240"/>
      <c r="EO2901" s="240"/>
      <c r="EP2901" s="240"/>
      <c r="EQ2901" s="240"/>
      <c r="ER2901" s="240"/>
      <c r="ES2901" s="240"/>
      <c r="ET2901" s="240"/>
      <c r="EU2901" s="240"/>
      <c r="EV2901" s="240"/>
      <c r="EW2901" s="240"/>
      <c r="EX2901" s="240"/>
      <c r="EY2901" s="240"/>
      <c r="EZ2901" s="240"/>
      <c r="FA2901" s="240"/>
      <c r="FB2901" s="240"/>
      <c r="FC2901" s="240"/>
      <c r="FD2901" s="240"/>
      <c r="FE2901" s="240"/>
      <c r="FF2901" s="240"/>
      <c r="FG2901" s="240"/>
      <c r="FH2901" s="240"/>
      <c r="FI2901" s="240"/>
      <c r="FJ2901" s="240"/>
      <c r="FK2901" s="240"/>
      <c r="FL2901" s="240"/>
      <c r="FM2901" s="240"/>
      <c r="FN2901" s="240"/>
      <c r="FO2901" s="240"/>
      <c r="FP2901" s="240"/>
      <c r="FQ2901" s="240"/>
      <c r="FR2901" s="240"/>
      <c r="FS2901" s="240"/>
      <c r="FT2901" s="240"/>
      <c r="FU2901" s="240"/>
      <c r="FV2901" s="240"/>
    </row>
    <row r="2902" spans="1:178" s="250" customFormat="1">
      <c r="A2902" s="234"/>
      <c r="B2902" s="234"/>
      <c r="C2902" s="234"/>
      <c r="D2902" s="234"/>
      <c r="E2902" s="234"/>
      <c r="F2902" s="234"/>
      <c r="G2902" s="235"/>
      <c r="H2902" s="236"/>
      <c r="AJ2902" s="290"/>
      <c r="AK2902" s="240"/>
      <c r="AL2902" s="240"/>
      <c r="AM2902" s="240"/>
      <c r="AN2902" s="240"/>
      <c r="AO2902" s="240"/>
      <c r="AP2902" s="240"/>
      <c r="AQ2902" s="240"/>
      <c r="AR2902" s="240"/>
      <c r="AS2902" s="240"/>
      <c r="AT2902" s="240"/>
      <c r="AU2902" s="240"/>
      <c r="AV2902" s="240"/>
      <c r="AW2902" s="240"/>
      <c r="AX2902" s="240"/>
      <c r="AY2902" s="240"/>
      <c r="AZ2902" s="240"/>
      <c r="BA2902" s="240"/>
      <c r="BB2902" s="240"/>
      <c r="BC2902" s="240"/>
      <c r="BD2902" s="240"/>
      <c r="BE2902" s="240"/>
      <c r="BF2902" s="240"/>
      <c r="BG2902" s="240"/>
      <c r="BH2902" s="240"/>
      <c r="BI2902" s="240"/>
      <c r="BJ2902" s="240"/>
      <c r="BK2902" s="240"/>
      <c r="BL2902" s="240"/>
      <c r="BM2902" s="240"/>
      <c r="BN2902" s="240"/>
      <c r="BO2902" s="240"/>
      <c r="BP2902" s="240"/>
      <c r="BQ2902" s="240"/>
      <c r="BR2902" s="240"/>
      <c r="BS2902" s="240"/>
      <c r="BT2902" s="240"/>
      <c r="BU2902" s="240"/>
      <c r="BV2902" s="240"/>
      <c r="BW2902" s="240"/>
      <c r="BX2902" s="240"/>
      <c r="BY2902" s="240"/>
      <c r="BZ2902" s="240"/>
      <c r="CA2902" s="240"/>
      <c r="CB2902" s="240"/>
      <c r="CC2902" s="240"/>
      <c r="CD2902" s="240"/>
      <c r="CE2902" s="240"/>
      <c r="CF2902" s="240"/>
      <c r="CG2902" s="240"/>
      <c r="CH2902" s="240"/>
      <c r="CI2902" s="240"/>
      <c r="CJ2902" s="240"/>
      <c r="CK2902" s="240"/>
      <c r="CL2902" s="240"/>
      <c r="CM2902" s="240"/>
      <c r="CN2902" s="240"/>
      <c r="CO2902" s="240"/>
      <c r="CP2902" s="240"/>
      <c r="CQ2902" s="240"/>
      <c r="CR2902" s="240"/>
      <c r="CS2902" s="240"/>
      <c r="CT2902" s="240"/>
      <c r="CU2902" s="240"/>
      <c r="CV2902" s="240"/>
      <c r="CW2902" s="240"/>
      <c r="CX2902" s="240"/>
      <c r="CY2902" s="240"/>
      <c r="CZ2902" s="240"/>
      <c r="DA2902" s="240"/>
      <c r="DB2902" s="240"/>
      <c r="DC2902" s="240"/>
      <c r="DD2902" s="240"/>
      <c r="DE2902" s="240"/>
      <c r="DF2902" s="240"/>
      <c r="DG2902" s="240"/>
      <c r="DH2902" s="240"/>
      <c r="DI2902" s="240"/>
      <c r="DJ2902" s="240"/>
      <c r="DK2902" s="240"/>
      <c r="DL2902" s="240"/>
      <c r="DM2902" s="240"/>
      <c r="DN2902" s="240"/>
      <c r="DO2902" s="240"/>
      <c r="DP2902" s="240"/>
      <c r="DQ2902" s="240"/>
      <c r="DR2902" s="240"/>
      <c r="DS2902" s="240"/>
      <c r="DT2902" s="240"/>
      <c r="DU2902" s="240"/>
      <c r="DV2902" s="240"/>
      <c r="DW2902" s="240"/>
      <c r="DX2902" s="240"/>
      <c r="DY2902" s="240"/>
      <c r="DZ2902" s="240"/>
      <c r="EA2902" s="240"/>
      <c r="EB2902" s="240"/>
      <c r="EC2902" s="240"/>
      <c r="ED2902" s="240"/>
      <c r="EE2902" s="240"/>
      <c r="EF2902" s="240"/>
      <c r="EG2902" s="240"/>
      <c r="EH2902" s="240"/>
      <c r="EI2902" s="240"/>
      <c r="EJ2902" s="240"/>
      <c r="EK2902" s="240"/>
      <c r="EL2902" s="240"/>
      <c r="EM2902" s="240"/>
      <c r="EN2902" s="240"/>
      <c r="EO2902" s="240"/>
      <c r="EP2902" s="240"/>
      <c r="EQ2902" s="240"/>
      <c r="ER2902" s="240"/>
      <c r="ES2902" s="240"/>
      <c r="ET2902" s="240"/>
      <c r="EU2902" s="240"/>
      <c r="EV2902" s="240"/>
      <c r="EW2902" s="240"/>
      <c r="EX2902" s="240"/>
      <c r="EY2902" s="240"/>
      <c r="EZ2902" s="240"/>
      <c r="FA2902" s="240"/>
      <c r="FB2902" s="240"/>
      <c r="FC2902" s="240"/>
      <c r="FD2902" s="240"/>
      <c r="FE2902" s="240"/>
      <c r="FF2902" s="240"/>
      <c r="FG2902" s="240"/>
      <c r="FH2902" s="240"/>
      <c r="FI2902" s="240"/>
      <c r="FJ2902" s="240"/>
      <c r="FK2902" s="240"/>
      <c r="FL2902" s="240"/>
      <c r="FM2902" s="240"/>
      <c r="FN2902" s="240"/>
      <c r="FO2902" s="240"/>
      <c r="FP2902" s="240"/>
      <c r="FQ2902" s="240"/>
      <c r="FR2902" s="240"/>
      <c r="FS2902" s="240"/>
      <c r="FT2902" s="240"/>
      <c r="FU2902" s="240"/>
      <c r="FV2902" s="240"/>
    </row>
    <row r="2903" spans="1:178" s="250" customFormat="1">
      <c r="A2903" s="234"/>
      <c r="B2903" s="234"/>
      <c r="C2903" s="234"/>
      <c r="D2903" s="234"/>
      <c r="E2903" s="234"/>
      <c r="F2903" s="234"/>
      <c r="G2903" s="235"/>
      <c r="H2903" s="236"/>
      <c r="AJ2903" s="290"/>
      <c r="AK2903" s="240"/>
      <c r="AL2903" s="240"/>
      <c r="AM2903" s="240"/>
      <c r="AN2903" s="240"/>
      <c r="AO2903" s="240"/>
      <c r="AP2903" s="240"/>
      <c r="AQ2903" s="240"/>
      <c r="AR2903" s="240"/>
      <c r="AS2903" s="240"/>
      <c r="AT2903" s="240"/>
      <c r="AU2903" s="240"/>
      <c r="AV2903" s="240"/>
      <c r="AW2903" s="240"/>
      <c r="AX2903" s="240"/>
      <c r="AY2903" s="240"/>
      <c r="AZ2903" s="240"/>
      <c r="BA2903" s="240"/>
      <c r="BB2903" s="240"/>
      <c r="BC2903" s="240"/>
      <c r="BD2903" s="240"/>
      <c r="BE2903" s="240"/>
      <c r="BF2903" s="240"/>
      <c r="BG2903" s="240"/>
      <c r="BH2903" s="240"/>
      <c r="BI2903" s="240"/>
      <c r="BJ2903" s="240"/>
      <c r="BK2903" s="240"/>
      <c r="BL2903" s="240"/>
      <c r="BM2903" s="240"/>
      <c r="BN2903" s="240"/>
      <c r="BO2903" s="240"/>
      <c r="BP2903" s="240"/>
      <c r="BQ2903" s="240"/>
      <c r="BR2903" s="240"/>
      <c r="BS2903" s="240"/>
      <c r="BT2903" s="240"/>
      <c r="BU2903" s="240"/>
      <c r="BV2903" s="240"/>
      <c r="BW2903" s="240"/>
      <c r="BX2903" s="240"/>
      <c r="BY2903" s="240"/>
      <c r="BZ2903" s="240"/>
      <c r="CA2903" s="240"/>
      <c r="CB2903" s="240"/>
      <c r="CC2903" s="240"/>
      <c r="CD2903" s="240"/>
      <c r="CE2903" s="240"/>
      <c r="CF2903" s="240"/>
      <c r="CG2903" s="240"/>
      <c r="CH2903" s="240"/>
      <c r="CI2903" s="240"/>
      <c r="CJ2903" s="240"/>
      <c r="CK2903" s="240"/>
      <c r="CL2903" s="240"/>
      <c r="CM2903" s="240"/>
      <c r="CN2903" s="240"/>
      <c r="CO2903" s="240"/>
      <c r="CP2903" s="240"/>
      <c r="CQ2903" s="240"/>
      <c r="CR2903" s="240"/>
      <c r="CS2903" s="240"/>
      <c r="CT2903" s="240"/>
      <c r="CU2903" s="240"/>
      <c r="CV2903" s="240"/>
      <c r="CW2903" s="240"/>
      <c r="CX2903" s="240"/>
      <c r="CY2903" s="240"/>
      <c r="CZ2903" s="240"/>
      <c r="DA2903" s="240"/>
      <c r="DB2903" s="240"/>
      <c r="DC2903" s="240"/>
      <c r="DD2903" s="240"/>
      <c r="DE2903" s="240"/>
      <c r="DF2903" s="240"/>
      <c r="DG2903" s="240"/>
      <c r="DH2903" s="240"/>
      <c r="DI2903" s="240"/>
      <c r="DJ2903" s="240"/>
      <c r="DK2903" s="240"/>
      <c r="DL2903" s="240"/>
      <c r="DM2903" s="240"/>
      <c r="DN2903" s="240"/>
      <c r="DO2903" s="240"/>
      <c r="DP2903" s="240"/>
      <c r="DQ2903" s="240"/>
      <c r="DR2903" s="240"/>
      <c r="DS2903" s="240"/>
      <c r="DT2903" s="240"/>
      <c r="DU2903" s="240"/>
      <c r="DV2903" s="240"/>
      <c r="DW2903" s="240"/>
      <c r="DX2903" s="240"/>
      <c r="DY2903" s="240"/>
      <c r="DZ2903" s="240"/>
      <c r="EA2903" s="240"/>
      <c r="EB2903" s="240"/>
      <c r="EC2903" s="240"/>
      <c r="ED2903" s="240"/>
      <c r="EE2903" s="240"/>
      <c r="EF2903" s="240"/>
      <c r="EG2903" s="240"/>
      <c r="EH2903" s="240"/>
      <c r="EI2903" s="240"/>
      <c r="EJ2903" s="240"/>
      <c r="EK2903" s="240"/>
      <c r="EL2903" s="240"/>
      <c r="EM2903" s="240"/>
      <c r="EN2903" s="240"/>
      <c r="EO2903" s="240"/>
      <c r="EP2903" s="240"/>
      <c r="EQ2903" s="240"/>
      <c r="ER2903" s="240"/>
      <c r="ES2903" s="240"/>
      <c r="ET2903" s="240"/>
      <c r="EU2903" s="240"/>
      <c r="EV2903" s="240"/>
      <c r="EW2903" s="240"/>
      <c r="EX2903" s="240"/>
      <c r="EY2903" s="240"/>
      <c r="EZ2903" s="240"/>
      <c r="FA2903" s="240"/>
      <c r="FB2903" s="240"/>
      <c r="FC2903" s="240"/>
      <c r="FD2903" s="240"/>
      <c r="FE2903" s="240"/>
      <c r="FF2903" s="240"/>
      <c r="FG2903" s="240"/>
      <c r="FH2903" s="240"/>
      <c r="FI2903" s="240"/>
      <c r="FJ2903" s="240"/>
      <c r="FK2903" s="240"/>
      <c r="FL2903" s="240"/>
      <c r="FM2903" s="240"/>
      <c r="FN2903" s="240"/>
      <c r="FO2903" s="240"/>
      <c r="FP2903" s="240"/>
      <c r="FQ2903" s="240"/>
      <c r="FR2903" s="240"/>
      <c r="FS2903" s="240"/>
      <c r="FT2903" s="240"/>
      <c r="FU2903" s="240"/>
      <c r="FV2903" s="240"/>
    </row>
    <row r="2904" spans="1:178" s="250" customFormat="1">
      <c r="A2904" s="234"/>
      <c r="B2904" s="234"/>
      <c r="C2904" s="234"/>
      <c r="D2904" s="234"/>
      <c r="E2904" s="234"/>
      <c r="F2904" s="234"/>
      <c r="G2904" s="235"/>
      <c r="H2904" s="236"/>
      <c r="AJ2904" s="290"/>
      <c r="AK2904" s="240"/>
      <c r="AL2904" s="240"/>
      <c r="AM2904" s="240"/>
      <c r="AN2904" s="240"/>
      <c r="AO2904" s="240"/>
      <c r="AP2904" s="240"/>
      <c r="AQ2904" s="240"/>
      <c r="AR2904" s="240"/>
      <c r="AS2904" s="240"/>
      <c r="AT2904" s="240"/>
      <c r="AU2904" s="240"/>
      <c r="AV2904" s="240"/>
      <c r="AW2904" s="240"/>
      <c r="AX2904" s="240"/>
      <c r="AY2904" s="240"/>
      <c r="AZ2904" s="240"/>
      <c r="BA2904" s="240"/>
      <c r="BB2904" s="240"/>
      <c r="BC2904" s="240"/>
      <c r="BD2904" s="240"/>
      <c r="BE2904" s="240"/>
      <c r="BF2904" s="240"/>
      <c r="BG2904" s="240"/>
      <c r="BH2904" s="240"/>
      <c r="BI2904" s="240"/>
      <c r="BJ2904" s="240"/>
      <c r="BK2904" s="240"/>
      <c r="BL2904" s="240"/>
      <c r="BM2904" s="240"/>
      <c r="BN2904" s="240"/>
      <c r="BO2904" s="240"/>
      <c r="BP2904" s="240"/>
      <c r="BQ2904" s="240"/>
      <c r="BR2904" s="240"/>
      <c r="BS2904" s="240"/>
      <c r="BT2904" s="240"/>
      <c r="BU2904" s="240"/>
      <c r="BV2904" s="240"/>
      <c r="BW2904" s="240"/>
      <c r="BX2904" s="240"/>
      <c r="BY2904" s="240"/>
      <c r="BZ2904" s="240"/>
      <c r="CA2904" s="240"/>
      <c r="CB2904" s="240"/>
      <c r="CC2904" s="240"/>
      <c r="CD2904" s="240"/>
      <c r="CE2904" s="240"/>
      <c r="CF2904" s="240"/>
      <c r="CG2904" s="240"/>
      <c r="CH2904" s="240"/>
      <c r="CI2904" s="240"/>
      <c r="CJ2904" s="240"/>
      <c r="CK2904" s="240"/>
      <c r="CL2904" s="240"/>
      <c r="CM2904" s="240"/>
      <c r="CN2904" s="240"/>
      <c r="CO2904" s="240"/>
      <c r="CP2904" s="240"/>
      <c r="CQ2904" s="240"/>
      <c r="CR2904" s="240"/>
      <c r="CS2904" s="240"/>
      <c r="CT2904" s="240"/>
      <c r="CU2904" s="240"/>
      <c r="CV2904" s="240"/>
      <c r="CW2904" s="240"/>
      <c r="CX2904" s="240"/>
      <c r="CY2904" s="240"/>
      <c r="CZ2904" s="240"/>
      <c r="DA2904" s="240"/>
      <c r="DB2904" s="240"/>
      <c r="DC2904" s="240"/>
      <c r="DD2904" s="240"/>
      <c r="DE2904" s="240"/>
      <c r="DF2904" s="240"/>
      <c r="DG2904" s="240"/>
      <c r="DH2904" s="240"/>
      <c r="DI2904" s="240"/>
      <c r="DJ2904" s="240"/>
      <c r="DK2904" s="240"/>
      <c r="DL2904" s="240"/>
      <c r="DM2904" s="240"/>
      <c r="DN2904" s="240"/>
      <c r="DO2904" s="240"/>
      <c r="DP2904" s="240"/>
      <c r="DQ2904" s="240"/>
      <c r="DR2904" s="240"/>
      <c r="DS2904" s="240"/>
      <c r="DT2904" s="240"/>
      <c r="DU2904" s="240"/>
      <c r="DV2904" s="240"/>
      <c r="DW2904" s="240"/>
      <c r="DX2904" s="240"/>
      <c r="DY2904" s="240"/>
      <c r="DZ2904" s="240"/>
      <c r="EA2904" s="240"/>
      <c r="EB2904" s="240"/>
      <c r="EC2904" s="240"/>
      <c r="ED2904" s="240"/>
      <c r="EE2904" s="240"/>
      <c r="EF2904" s="240"/>
      <c r="EG2904" s="240"/>
      <c r="EH2904" s="240"/>
      <c r="EI2904" s="240"/>
      <c r="EJ2904" s="240"/>
      <c r="EK2904" s="240"/>
      <c r="EL2904" s="240"/>
      <c r="EM2904" s="240"/>
      <c r="EN2904" s="240"/>
      <c r="EO2904" s="240"/>
      <c r="EP2904" s="240"/>
      <c r="EQ2904" s="240"/>
      <c r="ER2904" s="240"/>
      <c r="ES2904" s="240"/>
      <c r="ET2904" s="240"/>
      <c r="EU2904" s="240"/>
      <c r="EV2904" s="240"/>
      <c r="EW2904" s="240"/>
      <c r="EX2904" s="240"/>
      <c r="EY2904" s="240"/>
      <c r="EZ2904" s="240"/>
      <c r="FA2904" s="240"/>
      <c r="FB2904" s="240"/>
      <c r="FC2904" s="240"/>
      <c r="FD2904" s="240"/>
      <c r="FE2904" s="240"/>
      <c r="FF2904" s="240"/>
      <c r="FG2904" s="240"/>
      <c r="FH2904" s="240"/>
      <c r="FI2904" s="240"/>
      <c r="FJ2904" s="240"/>
      <c r="FK2904" s="240"/>
      <c r="FL2904" s="240"/>
      <c r="FM2904" s="240"/>
      <c r="FN2904" s="240"/>
      <c r="FO2904" s="240"/>
      <c r="FP2904" s="240"/>
      <c r="FQ2904" s="240"/>
      <c r="FR2904" s="240"/>
      <c r="FS2904" s="240"/>
      <c r="FT2904" s="240"/>
      <c r="FU2904" s="240"/>
      <c r="FV2904" s="240"/>
    </row>
    <row r="2905" spans="1:178" s="250" customFormat="1">
      <c r="A2905" s="234"/>
      <c r="B2905" s="234"/>
      <c r="C2905" s="234"/>
      <c r="D2905" s="234"/>
      <c r="E2905" s="234"/>
      <c r="F2905" s="234"/>
      <c r="G2905" s="235"/>
      <c r="H2905" s="236"/>
      <c r="AJ2905" s="290"/>
      <c r="AK2905" s="240"/>
      <c r="AL2905" s="240"/>
      <c r="AM2905" s="240"/>
      <c r="AN2905" s="240"/>
      <c r="AO2905" s="240"/>
      <c r="AP2905" s="240"/>
      <c r="AQ2905" s="240"/>
      <c r="AR2905" s="240"/>
      <c r="AS2905" s="240"/>
      <c r="AT2905" s="240"/>
      <c r="AU2905" s="240"/>
      <c r="AV2905" s="240"/>
      <c r="AW2905" s="240"/>
      <c r="AX2905" s="240"/>
      <c r="AY2905" s="240"/>
      <c r="AZ2905" s="240"/>
      <c r="BA2905" s="240"/>
      <c r="BB2905" s="240"/>
      <c r="BC2905" s="240"/>
      <c r="BD2905" s="240"/>
      <c r="BE2905" s="240"/>
      <c r="BF2905" s="240"/>
      <c r="BG2905" s="240"/>
      <c r="BH2905" s="240"/>
      <c r="BI2905" s="240"/>
      <c r="BJ2905" s="240"/>
      <c r="BK2905" s="240"/>
      <c r="BL2905" s="240"/>
      <c r="BM2905" s="240"/>
      <c r="BN2905" s="240"/>
      <c r="BO2905" s="240"/>
      <c r="BP2905" s="240"/>
      <c r="BQ2905" s="240"/>
      <c r="BR2905" s="240"/>
      <c r="BS2905" s="240"/>
      <c r="BT2905" s="240"/>
      <c r="BU2905" s="240"/>
      <c r="BV2905" s="240"/>
      <c r="BW2905" s="240"/>
      <c r="BX2905" s="240"/>
      <c r="BY2905" s="240"/>
      <c r="BZ2905" s="240"/>
      <c r="CA2905" s="240"/>
      <c r="CB2905" s="240"/>
      <c r="CC2905" s="240"/>
      <c r="CD2905" s="240"/>
      <c r="CE2905" s="240"/>
      <c r="CF2905" s="240"/>
      <c r="CG2905" s="240"/>
      <c r="CH2905" s="240"/>
      <c r="CI2905" s="240"/>
      <c r="CJ2905" s="240"/>
      <c r="CK2905" s="240"/>
      <c r="CL2905" s="240"/>
      <c r="CM2905" s="240"/>
      <c r="CN2905" s="240"/>
      <c r="CO2905" s="240"/>
      <c r="CP2905" s="240"/>
      <c r="CQ2905" s="240"/>
      <c r="CR2905" s="240"/>
      <c r="CS2905" s="240"/>
      <c r="CT2905" s="240"/>
      <c r="CU2905" s="240"/>
      <c r="CV2905" s="240"/>
      <c r="CW2905" s="240"/>
      <c r="CX2905" s="240"/>
      <c r="CY2905" s="240"/>
      <c r="CZ2905" s="240"/>
      <c r="DA2905" s="240"/>
      <c r="DB2905" s="240"/>
      <c r="DC2905" s="240"/>
      <c r="DD2905" s="240"/>
      <c r="DE2905" s="240"/>
      <c r="DF2905" s="240"/>
      <c r="DG2905" s="240"/>
      <c r="DH2905" s="240"/>
      <c r="DI2905" s="240"/>
      <c r="DJ2905" s="240"/>
      <c r="DK2905" s="240"/>
      <c r="DL2905" s="240"/>
      <c r="DM2905" s="240"/>
      <c r="DN2905" s="240"/>
      <c r="DO2905" s="240"/>
      <c r="DP2905" s="240"/>
      <c r="DQ2905" s="240"/>
      <c r="DR2905" s="240"/>
      <c r="DS2905" s="240"/>
      <c r="DT2905" s="240"/>
      <c r="DU2905" s="240"/>
      <c r="DV2905" s="240"/>
      <c r="DW2905" s="240"/>
      <c r="DX2905" s="240"/>
      <c r="DY2905" s="240"/>
      <c r="DZ2905" s="240"/>
      <c r="EA2905" s="240"/>
      <c r="EB2905" s="240"/>
      <c r="EC2905" s="240"/>
      <c r="ED2905" s="240"/>
      <c r="EE2905" s="240"/>
      <c r="EF2905" s="240"/>
      <c r="EG2905" s="240"/>
      <c r="EH2905" s="240"/>
      <c r="EI2905" s="240"/>
      <c r="EJ2905" s="240"/>
      <c r="EK2905" s="240"/>
      <c r="EL2905" s="240"/>
      <c r="EM2905" s="240"/>
      <c r="EN2905" s="240"/>
      <c r="EO2905" s="240"/>
      <c r="EP2905" s="240"/>
      <c r="EQ2905" s="240"/>
      <c r="ER2905" s="240"/>
      <c r="ES2905" s="240"/>
      <c r="ET2905" s="240"/>
      <c r="EU2905" s="240"/>
      <c r="EV2905" s="240"/>
      <c r="EW2905" s="240"/>
      <c r="EX2905" s="240"/>
      <c r="EY2905" s="240"/>
      <c r="EZ2905" s="240"/>
      <c r="FA2905" s="240"/>
      <c r="FB2905" s="240"/>
      <c r="FC2905" s="240"/>
      <c r="FD2905" s="240"/>
      <c r="FE2905" s="240"/>
      <c r="FF2905" s="240"/>
      <c r="FG2905" s="240"/>
      <c r="FH2905" s="240"/>
      <c r="FI2905" s="240"/>
      <c r="FJ2905" s="240"/>
      <c r="FK2905" s="240"/>
      <c r="FL2905" s="240"/>
      <c r="FM2905" s="240"/>
      <c r="FN2905" s="240"/>
      <c r="FO2905" s="240"/>
      <c r="FP2905" s="240"/>
      <c r="FQ2905" s="240"/>
      <c r="FR2905" s="240"/>
      <c r="FS2905" s="240"/>
      <c r="FT2905" s="240"/>
      <c r="FU2905" s="240"/>
      <c r="FV2905" s="240"/>
    </row>
    <row r="2906" spans="1:178" s="250" customFormat="1">
      <c r="A2906" s="234"/>
      <c r="B2906" s="234"/>
      <c r="C2906" s="234"/>
      <c r="D2906" s="234"/>
      <c r="E2906" s="234"/>
      <c r="F2906" s="234"/>
      <c r="G2906" s="235"/>
      <c r="H2906" s="236"/>
      <c r="AJ2906" s="290"/>
      <c r="AK2906" s="240"/>
      <c r="AL2906" s="240"/>
      <c r="AM2906" s="240"/>
      <c r="AN2906" s="240"/>
      <c r="AO2906" s="240"/>
      <c r="AP2906" s="240"/>
      <c r="AQ2906" s="240"/>
      <c r="AR2906" s="240"/>
      <c r="AS2906" s="240"/>
      <c r="AT2906" s="240"/>
      <c r="AU2906" s="240"/>
      <c r="AV2906" s="240"/>
      <c r="AW2906" s="240"/>
      <c r="AX2906" s="240"/>
      <c r="AY2906" s="240"/>
      <c r="AZ2906" s="240"/>
      <c r="BA2906" s="240"/>
      <c r="BB2906" s="240"/>
      <c r="BC2906" s="240"/>
      <c r="BD2906" s="240"/>
      <c r="BE2906" s="240"/>
      <c r="BF2906" s="240"/>
      <c r="BG2906" s="240"/>
      <c r="BH2906" s="240"/>
      <c r="BI2906" s="240"/>
      <c r="BJ2906" s="240"/>
      <c r="BK2906" s="240"/>
      <c r="BL2906" s="240"/>
      <c r="BM2906" s="240"/>
      <c r="BN2906" s="240"/>
      <c r="BO2906" s="240"/>
      <c r="BP2906" s="240"/>
      <c r="BQ2906" s="240"/>
      <c r="BR2906" s="240"/>
      <c r="BS2906" s="240"/>
      <c r="BT2906" s="240"/>
      <c r="BU2906" s="240"/>
      <c r="BV2906" s="240"/>
      <c r="BW2906" s="240"/>
      <c r="BX2906" s="240"/>
      <c r="BY2906" s="240"/>
      <c r="BZ2906" s="240"/>
      <c r="CA2906" s="240"/>
      <c r="CB2906" s="240"/>
      <c r="CC2906" s="240"/>
      <c r="CD2906" s="240"/>
      <c r="CE2906" s="240"/>
      <c r="CF2906" s="240"/>
      <c r="CG2906" s="240"/>
      <c r="CH2906" s="240"/>
      <c r="CI2906" s="240"/>
      <c r="CJ2906" s="240"/>
      <c r="CK2906" s="240"/>
      <c r="CL2906" s="240"/>
      <c r="CM2906" s="240"/>
      <c r="CN2906" s="240"/>
      <c r="CO2906" s="240"/>
      <c r="CP2906" s="240"/>
      <c r="CQ2906" s="240"/>
      <c r="CR2906" s="240"/>
      <c r="CS2906" s="240"/>
      <c r="CT2906" s="240"/>
      <c r="CU2906" s="240"/>
      <c r="CV2906" s="240"/>
      <c r="CW2906" s="240"/>
      <c r="CX2906" s="240"/>
      <c r="CY2906" s="240"/>
      <c r="CZ2906" s="240"/>
      <c r="DA2906" s="240"/>
      <c r="DB2906" s="240"/>
      <c r="DC2906" s="240"/>
      <c r="DD2906" s="240"/>
      <c r="DE2906" s="240"/>
      <c r="DF2906" s="240"/>
      <c r="DG2906" s="240"/>
      <c r="DH2906" s="240"/>
      <c r="DI2906" s="240"/>
      <c r="DJ2906" s="240"/>
      <c r="DK2906" s="240"/>
      <c r="DL2906" s="240"/>
      <c r="DM2906" s="240"/>
      <c r="DN2906" s="240"/>
      <c r="DO2906" s="240"/>
      <c r="DP2906" s="240"/>
      <c r="DQ2906" s="240"/>
      <c r="DR2906" s="240"/>
      <c r="DS2906" s="240"/>
      <c r="DT2906" s="240"/>
      <c r="DU2906" s="240"/>
      <c r="DV2906" s="240"/>
      <c r="DW2906" s="240"/>
      <c r="DX2906" s="240"/>
      <c r="DY2906" s="240"/>
      <c r="DZ2906" s="240"/>
      <c r="EA2906" s="240"/>
      <c r="EB2906" s="240"/>
      <c r="EC2906" s="240"/>
      <c r="ED2906" s="240"/>
      <c r="EE2906" s="240"/>
      <c r="EF2906" s="240"/>
      <c r="EG2906" s="240"/>
      <c r="EH2906" s="240"/>
      <c r="EI2906" s="240"/>
      <c r="EJ2906" s="240"/>
      <c r="EK2906" s="240"/>
      <c r="EL2906" s="240"/>
      <c r="EM2906" s="240"/>
      <c r="EN2906" s="240"/>
      <c r="EO2906" s="240"/>
      <c r="EP2906" s="240"/>
      <c r="EQ2906" s="240"/>
      <c r="ER2906" s="240"/>
      <c r="ES2906" s="240"/>
      <c r="ET2906" s="240"/>
      <c r="EU2906" s="240"/>
      <c r="EV2906" s="240"/>
      <c r="EW2906" s="240"/>
      <c r="EX2906" s="240"/>
      <c r="EY2906" s="240"/>
      <c r="EZ2906" s="240"/>
      <c r="FA2906" s="240"/>
      <c r="FB2906" s="240"/>
      <c r="FC2906" s="240"/>
      <c r="FD2906" s="240"/>
      <c r="FE2906" s="240"/>
      <c r="FF2906" s="240"/>
      <c r="FG2906" s="240"/>
      <c r="FH2906" s="240"/>
      <c r="FI2906" s="240"/>
      <c r="FJ2906" s="240"/>
      <c r="FK2906" s="240"/>
      <c r="FL2906" s="240"/>
      <c r="FM2906" s="240"/>
      <c r="FN2906" s="240"/>
      <c r="FO2906" s="240"/>
      <c r="FP2906" s="240"/>
      <c r="FQ2906" s="240"/>
      <c r="FR2906" s="240"/>
      <c r="FS2906" s="240"/>
      <c r="FT2906" s="240"/>
      <c r="FU2906" s="240"/>
      <c r="FV2906" s="240"/>
    </row>
    <row r="2907" spans="1:178" s="250" customFormat="1">
      <c r="A2907" s="234"/>
      <c r="B2907" s="234"/>
      <c r="C2907" s="234"/>
      <c r="D2907" s="234"/>
      <c r="E2907" s="234"/>
      <c r="F2907" s="234"/>
      <c r="G2907" s="235"/>
      <c r="H2907" s="236"/>
      <c r="AJ2907" s="290"/>
      <c r="AK2907" s="240"/>
      <c r="AL2907" s="240"/>
      <c r="AM2907" s="240"/>
      <c r="AN2907" s="240"/>
      <c r="AO2907" s="240"/>
      <c r="AP2907" s="240"/>
      <c r="AQ2907" s="240"/>
      <c r="AR2907" s="240"/>
      <c r="AS2907" s="240"/>
      <c r="AT2907" s="240"/>
      <c r="AU2907" s="240"/>
      <c r="AV2907" s="240"/>
      <c r="AW2907" s="240"/>
      <c r="AX2907" s="240"/>
      <c r="AY2907" s="240"/>
      <c r="AZ2907" s="240"/>
      <c r="BA2907" s="240"/>
      <c r="BB2907" s="240"/>
      <c r="BC2907" s="240"/>
      <c r="BD2907" s="240"/>
      <c r="BE2907" s="240"/>
      <c r="BF2907" s="240"/>
      <c r="BG2907" s="240"/>
      <c r="BH2907" s="240"/>
      <c r="BI2907" s="240"/>
      <c r="BJ2907" s="240"/>
      <c r="BK2907" s="240"/>
      <c r="BL2907" s="240"/>
      <c r="BM2907" s="240"/>
      <c r="BN2907" s="240"/>
      <c r="BO2907" s="240"/>
      <c r="BP2907" s="240"/>
      <c r="BQ2907" s="240"/>
      <c r="BR2907" s="240"/>
      <c r="BS2907" s="240"/>
      <c r="BT2907" s="240"/>
      <c r="BU2907" s="240"/>
      <c r="BV2907" s="240"/>
      <c r="BW2907" s="240"/>
      <c r="BX2907" s="240"/>
      <c r="BY2907" s="240"/>
      <c r="BZ2907" s="240"/>
      <c r="CA2907" s="240"/>
      <c r="CB2907" s="240"/>
      <c r="CC2907" s="240"/>
      <c r="CD2907" s="240"/>
      <c r="CE2907" s="240"/>
      <c r="CF2907" s="240"/>
      <c r="CG2907" s="240"/>
      <c r="CH2907" s="240"/>
      <c r="CI2907" s="240"/>
      <c r="CJ2907" s="240"/>
      <c r="CK2907" s="240"/>
      <c r="CL2907" s="240"/>
      <c r="CM2907" s="240"/>
      <c r="CN2907" s="240"/>
      <c r="CO2907" s="240"/>
      <c r="CP2907" s="240"/>
      <c r="CQ2907" s="240"/>
      <c r="CR2907" s="240"/>
      <c r="CS2907" s="240"/>
      <c r="CT2907" s="240"/>
      <c r="CU2907" s="240"/>
      <c r="CV2907" s="240"/>
      <c r="CW2907" s="240"/>
      <c r="CX2907" s="240"/>
      <c r="CY2907" s="240"/>
      <c r="CZ2907" s="240"/>
      <c r="DA2907" s="240"/>
      <c r="DB2907" s="240"/>
      <c r="DC2907" s="240"/>
      <c r="DD2907" s="240"/>
      <c r="DE2907" s="240"/>
      <c r="DF2907" s="240"/>
      <c r="DG2907" s="240"/>
      <c r="DH2907" s="240"/>
      <c r="DI2907" s="240"/>
      <c r="DJ2907" s="240"/>
      <c r="DK2907" s="240"/>
      <c r="DL2907" s="240"/>
      <c r="DM2907" s="240"/>
      <c r="DN2907" s="240"/>
      <c r="DO2907" s="240"/>
      <c r="DP2907" s="240"/>
      <c r="DQ2907" s="240"/>
      <c r="DR2907" s="240"/>
      <c r="DS2907" s="240"/>
      <c r="DT2907" s="240"/>
      <c r="DU2907" s="240"/>
      <c r="DV2907" s="240"/>
      <c r="DW2907" s="240"/>
      <c r="DX2907" s="240"/>
      <c r="DY2907" s="240"/>
      <c r="DZ2907" s="240"/>
      <c r="EA2907" s="240"/>
      <c r="EB2907" s="240"/>
      <c r="EC2907" s="240"/>
      <c r="ED2907" s="240"/>
      <c r="EE2907" s="240"/>
      <c r="EF2907" s="240"/>
      <c r="EG2907" s="240"/>
      <c r="EH2907" s="240"/>
      <c r="EI2907" s="240"/>
      <c r="EJ2907" s="240"/>
      <c r="EK2907" s="240"/>
      <c r="EL2907" s="240"/>
      <c r="EM2907" s="240"/>
      <c r="EN2907" s="240"/>
      <c r="EO2907" s="240"/>
      <c r="EP2907" s="240"/>
      <c r="EQ2907" s="240"/>
      <c r="ER2907" s="240"/>
      <c r="ES2907" s="240"/>
      <c r="ET2907" s="240"/>
      <c r="EU2907" s="240"/>
      <c r="EV2907" s="240"/>
      <c r="EW2907" s="240"/>
      <c r="EX2907" s="240"/>
      <c r="EY2907" s="240"/>
      <c r="EZ2907" s="240"/>
      <c r="FA2907" s="240"/>
      <c r="FB2907" s="240"/>
      <c r="FC2907" s="240"/>
      <c r="FD2907" s="240"/>
      <c r="FE2907" s="240"/>
      <c r="FF2907" s="240"/>
      <c r="FG2907" s="240"/>
      <c r="FH2907" s="240"/>
      <c r="FI2907" s="240"/>
      <c r="FJ2907" s="240"/>
      <c r="FK2907" s="240"/>
      <c r="FL2907" s="240"/>
      <c r="FM2907" s="240"/>
      <c r="FN2907" s="240"/>
      <c r="FO2907" s="240"/>
      <c r="FP2907" s="240"/>
      <c r="FQ2907" s="240"/>
      <c r="FR2907" s="240"/>
      <c r="FS2907" s="240"/>
      <c r="FT2907" s="240"/>
      <c r="FU2907" s="240"/>
      <c r="FV2907" s="240"/>
    </row>
    <row r="2908" spans="1:178" s="250" customFormat="1">
      <c r="A2908" s="234"/>
      <c r="B2908" s="234"/>
      <c r="C2908" s="234"/>
      <c r="D2908" s="234"/>
      <c r="E2908" s="234"/>
      <c r="F2908" s="234"/>
      <c r="G2908" s="235"/>
      <c r="H2908" s="236"/>
      <c r="AJ2908" s="290"/>
      <c r="AK2908" s="240"/>
      <c r="AL2908" s="240"/>
      <c r="AM2908" s="240"/>
      <c r="AN2908" s="240"/>
      <c r="AO2908" s="240"/>
      <c r="AP2908" s="240"/>
      <c r="AQ2908" s="240"/>
      <c r="AR2908" s="240"/>
      <c r="AS2908" s="240"/>
      <c r="AT2908" s="240"/>
      <c r="AU2908" s="240"/>
      <c r="AV2908" s="240"/>
      <c r="AW2908" s="240"/>
      <c r="AX2908" s="240"/>
      <c r="AY2908" s="240"/>
      <c r="AZ2908" s="240"/>
      <c r="BA2908" s="240"/>
      <c r="BB2908" s="240"/>
      <c r="BC2908" s="240"/>
      <c r="BD2908" s="240"/>
      <c r="BE2908" s="240"/>
      <c r="BF2908" s="240"/>
      <c r="BG2908" s="240"/>
      <c r="BH2908" s="240"/>
      <c r="BI2908" s="240"/>
      <c r="BJ2908" s="240"/>
      <c r="BK2908" s="240"/>
      <c r="BL2908" s="240"/>
      <c r="BM2908" s="240"/>
      <c r="BN2908" s="240"/>
      <c r="BO2908" s="240"/>
      <c r="BP2908" s="240"/>
      <c r="BQ2908" s="240"/>
      <c r="BR2908" s="240"/>
      <c r="BS2908" s="240"/>
      <c r="BT2908" s="240"/>
      <c r="BU2908" s="240"/>
      <c r="BV2908" s="240"/>
      <c r="BW2908" s="240"/>
      <c r="BX2908" s="240"/>
      <c r="BY2908" s="240"/>
      <c r="BZ2908" s="240"/>
      <c r="CA2908" s="240"/>
      <c r="CB2908" s="240"/>
      <c r="CC2908" s="240"/>
      <c r="CD2908" s="240"/>
      <c r="CE2908" s="240"/>
      <c r="CF2908" s="240"/>
      <c r="CG2908" s="240"/>
      <c r="CH2908" s="240"/>
      <c r="CI2908" s="240"/>
      <c r="CJ2908" s="240"/>
      <c r="CK2908" s="240"/>
      <c r="CL2908" s="240"/>
      <c r="CM2908" s="240"/>
      <c r="CN2908" s="240"/>
      <c r="CO2908" s="240"/>
      <c r="CP2908" s="240"/>
      <c r="CQ2908" s="240"/>
      <c r="CR2908" s="240"/>
      <c r="CS2908" s="240"/>
      <c r="CT2908" s="240"/>
      <c r="CU2908" s="240"/>
      <c r="CV2908" s="240"/>
      <c r="CW2908" s="240"/>
      <c r="CX2908" s="240"/>
      <c r="CY2908" s="240"/>
      <c r="CZ2908" s="240"/>
      <c r="DA2908" s="240"/>
      <c r="DB2908" s="240"/>
      <c r="DC2908" s="240"/>
      <c r="DD2908" s="240"/>
      <c r="DE2908" s="240"/>
      <c r="DF2908" s="240"/>
      <c r="DG2908" s="240"/>
      <c r="DH2908" s="240"/>
      <c r="DI2908" s="240"/>
      <c r="DJ2908" s="240"/>
      <c r="DK2908" s="240"/>
      <c r="DL2908" s="240"/>
      <c r="DM2908" s="240"/>
      <c r="DN2908" s="240"/>
      <c r="DO2908" s="240"/>
      <c r="DP2908" s="240"/>
      <c r="DQ2908" s="240"/>
      <c r="DR2908" s="240"/>
      <c r="DS2908" s="240"/>
      <c r="DT2908" s="240"/>
      <c r="DU2908" s="240"/>
      <c r="DV2908" s="240"/>
      <c r="DW2908" s="240"/>
      <c r="DX2908" s="240"/>
      <c r="DY2908" s="240"/>
      <c r="DZ2908" s="240"/>
      <c r="EA2908" s="240"/>
      <c r="EB2908" s="240"/>
      <c r="EC2908" s="240"/>
      <c r="ED2908" s="240"/>
      <c r="EE2908" s="240"/>
      <c r="EF2908" s="240"/>
      <c r="EG2908" s="240"/>
      <c r="EH2908" s="240"/>
      <c r="EI2908" s="240"/>
      <c r="EJ2908" s="240"/>
      <c r="EK2908" s="240"/>
      <c r="EL2908" s="240"/>
      <c r="EM2908" s="240"/>
      <c r="EN2908" s="240"/>
      <c r="EO2908" s="240"/>
      <c r="EP2908" s="240"/>
      <c r="EQ2908" s="240"/>
      <c r="ER2908" s="240"/>
      <c r="ES2908" s="240"/>
      <c r="ET2908" s="240"/>
      <c r="EU2908" s="240"/>
      <c r="EV2908" s="240"/>
      <c r="EW2908" s="240"/>
      <c r="EX2908" s="240"/>
      <c r="EY2908" s="240"/>
      <c r="EZ2908" s="240"/>
      <c r="FA2908" s="240"/>
      <c r="FB2908" s="240"/>
      <c r="FC2908" s="240"/>
      <c r="FD2908" s="240"/>
      <c r="FE2908" s="240"/>
      <c r="FF2908" s="240"/>
      <c r="FG2908" s="240"/>
      <c r="FH2908" s="240"/>
      <c r="FI2908" s="240"/>
      <c r="FJ2908" s="240"/>
      <c r="FK2908" s="240"/>
      <c r="FL2908" s="240"/>
      <c r="FM2908" s="240"/>
      <c r="FN2908" s="240"/>
      <c r="FO2908" s="240"/>
      <c r="FP2908" s="240"/>
      <c r="FQ2908" s="240"/>
      <c r="FR2908" s="240"/>
      <c r="FS2908" s="240"/>
      <c r="FT2908" s="240"/>
      <c r="FU2908" s="240"/>
      <c r="FV2908" s="240"/>
    </row>
    <row r="2909" spans="1:178" s="250" customFormat="1">
      <c r="A2909" s="234"/>
      <c r="B2909" s="234"/>
      <c r="C2909" s="234"/>
      <c r="D2909" s="234"/>
      <c r="E2909" s="234"/>
      <c r="F2909" s="234"/>
      <c r="G2909" s="235"/>
      <c r="H2909" s="236"/>
      <c r="AJ2909" s="290"/>
      <c r="AK2909" s="240"/>
      <c r="AL2909" s="240"/>
      <c r="AM2909" s="240"/>
      <c r="AN2909" s="240"/>
      <c r="AO2909" s="240"/>
      <c r="AP2909" s="240"/>
      <c r="AQ2909" s="240"/>
      <c r="AR2909" s="240"/>
      <c r="AS2909" s="240"/>
      <c r="AT2909" s="240"/>
      <c r="AU2909" s="240"/>
      <c r="AV2909" s="240"/>
      <c r="AW2909" s="240"/>
      <c r="AX2909" s="240"/>
      <c r="AY2909" s="240"/>
      <c r="AZ2909" s="240"/>
      <c r="BA2909" s="240"/>
      <c r="BB2909" s="240"/>
      <c r="BC2909" s="240"/>
      <c r="BD2909" s="240"/>
      <c r="BE2909" s="240"/>
      <c r="BF2909" s="240"/>
      <c r="BG2909" s="240"/>
      <c r="BH2909" s="240"/>
      <c r="BI2909" s="240"/>
      <c r="BJ2909" s="240"/>
      <c r="BK2909" s="240"/>
      <c r="BL2909" s="240"/>
      <c r="BM2909" s="240"/>
      <c r="BN2909" s="240"/>
      <c r="BO2909" s="240"/>
      <c r="BP2909" s="240"/>
      <c r="BQ2909" s="240"/>
      <c r="BR2909" s="240"/>
      <c r="BS2909" s="240"/>
      <c r="BT2909" s="240"/>
      <c r="BU2909" s="240"/>
      <c r="BV2909" s="240"/>
      <c r="BW2909" s="240"/>
      <c r="BX2909" s="240"/>
      <c r="BY2909" s="240"/>
      <c r="BZ2909" s="240"/>
      <c r="CA2909" s="240"/>
      <c r="CB2909" s="240"/>
      <c r="CC2909" s="240"/>
      <c r="CD2909" s="240"/>
      <c r="CE2909" s="240"/>
      <c r="CF2909" s="240"/>
      <c r="CG2909" s="240"/>
      <c r="CH2909" s="240"/>
      <c r="CI2909" s="240"/>
      <c r="CJ2909" s="240"/>
      <c r="CK2909" s="240"/>
      <c r="CL2909" s="240"/>
      <c r="CM2909" s="240"/>
      <c r="CN2909" s="240"/>
      <c r="CO2909" s="240"/>
      <c r="CP2909" s="240"/>
      <c r="CQ2909" s="240"/>
      <c r="CR2909" s="240"/>
      <c r="CS2909" s="240"/>
      <c r="CT2909" s="240"/>
      <c r="CU2909" s="240"/>
      <c r="CV2909" s="240"/>
      <c r="CW2909" s="240"/>
      <c r="CX2909" s="240"/>
      <c r="CY2909" s="240"/>
      <c r="CZ2909" s="240"/>
      <c r="DA2909" s="240"/>
      <c r="DB2909" s="240"/>
      <c r="DC2909" s="240"/>
      <c r="DD2909" s="240"/>
      <c r="DE2909" s="240"/>
      <c r="DF2909" s="240"/>
      <c r="DG2909" s="240"/>
      <c r="DH2909" s="240"/>
      <c r="DI2909" s="240"/>
      <c r="DJ2909" s="240"/>
      <c r="DK2909" s="240"/>
      <c r="DL2909" s="240"/>
      <c r="DM2909" s="240"/>
      <c r="DN2909" s="240"/>
      <c r="DO2909" s="240"/>
      <c r="DP2909" s="240"/>
      <c r="DQ2909" s="240"/>
      <c r="DR2909" s="240"/>
      <c r="DS2909" s="240"/>
      <c r="DT2909" s="240"/>
      <c r="DU2909" s="240"/>
      <c r="DV2909" s="240"/>
      <c r="DW2909" s="240"/>
      <c r="DX2909" s="240"/>
      <c r="DY2909" s="240"/>
      <c r="DZ2909" s="240"/>
      <c r="EA2909" s="240"/>
      <c r="EB2909" s="240"/>
      <c r="EC2909" s="240"/>
      <c r="ED2909" s="240"/>
      <c r="EE2909" s="240"/>
      <c r="EF2909" s="240"/>
      <c r="EG2909" s="240"/>
      <c r="EH2909" s="240"/>
      <c r="EI2909" s="240"/>
      <c r="EJ2909" s="240"/>
      <c r="EK2909" s="240"/>
      <c r="EL2909" s="240"/>
      <c r="EM2909" s="240"/>
      <c r="EN2909" s="240"/>
      <c r="EO2909" s="240"/>
      <c r="EP2909" s="240"/>
      <c r="EQ2909" s="240"/>
      <c r="ER2909" s="240"/>
      <c r="ES2909" s="240"/>
      <c r="ET2909" s="240"/>
      <c r="EU2909" s="240"/>
      <c r="EV2909" s="240"/>
      <c r="EW2909" s="240"/>
      <c r="EX2909" s="240"/>
      <c r="EY2909" s="240"/>
      <c r="EZ2909" s="240"/>
      <c r="FA2909" s="240"/>
      <c r="FB2909" s="240"/>
      <c r="FC2909" s="240"/>
      <c r="FD2909" s="240"/>
      <c r="FE2909" s="240"/>
      <c r="FF2909" s="240"/>
      <c r="FG2909" s="240"/>
      <c r="FH2909" s="240"/>
      <c r="FI2909" s="240"/>
      <c r="FJ2909" s="240"/>
      <c r="FK2909" s="240"/>
      <c r="FL2909" s="240"/>
      <c r="FM2909" s="240"/>
      <c r="FN2909" s="240"/>
      <c r="FO2909" s="240"/>
      <c r="FP2909" s="240"/>
      <c r="FQ2909" s="240"/>
      <c r="FR2909" s="240"/>
      <c r="FS2909" s="240"/>
      <c r="FT2909" s="240"/>
      <c r="FU2909" s="240"/>
      <c r="FV2909" s="240"/>
    </row>
    <row r="2910" spans="1:178" s="250" customFormat="1">
      <c r="A2910" s="234"/>
      <c r="B2910" s="234"/>
      <c r="C2910" s="234"/>
      <c r="D2910" s="234"/>
      <c r="E2910" s="234"/>
      <c r="F2910" s="234"/>
      <c r="G2910" s="235"/>
      <c r="H2910" s="236"/>
      <c r="AJ2910" s="290"/>
      <c r="AK2910" s="240"/>
      <c r="AL2910" s="240"/>
      <c r="AM2910" s="240"/>
      <c r="AN2910" s="240"/>
      <c r="AO2910" s="240"/>
      <c r="AP2910" s="240"/>
      <c r="AQ2910" s="240"/>
      <c r="AR2910" s="240"/>
      <c r="AS2910" s="240"/>
      <c r="AT2910" s="240"/>
      <c r="AU2910" s="240"/>
      <c r="AV2910" s="240"/>
      <c r="AW2910" s="240"/>
      <c r="AX2910" s="240"/>
      <c r="AY2910" s="240"/>
      <c r="AZ2910" s="240"/>
      <c r="BA2910" s="240"/>
      <c r="BB2910" s="240"/>
      <c r="BC2910" s="240"/>
      <c r="BD2910" s="240"/>
      <c r="BE2910" s="240"/>
      <c r="BF2910" s="240"/>
      <c r="BG2910" s="240"/>
      <c r="BH2910" s="240"/>
      <c r="BI2910" s="240"/>
      <c r="BJ2910" s="240"/>
      <c r="BK2910" s="240"/>
      <c r="BL2910" s="240"/>
      <c r="BM2910" s="240"/>
      <c r="BN2910" s="240"/>
      <c r="BO2910" s="240"/>
      <c r="BP2910" s="240"/>
      <c r="BQ2910" s="240"/>
      <c r="BR2910" s="240"/>
      <c r="BS2910" s="240"/>
      <c r="BT2910" s="240"/>
      <c r="BU2910" s="240"/>
      <c r="BV2910" s="240"/>
      <c r="BW2910" s="240"/>
      <c r="BX2910" s="240"/>
      <c r="BY2910" s="240"/>
      <c r="BZ2910" s="240"/>
      <c r="CA2910" s="240"/>
      <c r="CB2910" s="240"/>
      <c r="CC2910" s="240"/>
      <c r="CD2910" s="240"/>
      <c r="CE2910" s="240"/>
      <c r="CF2910" s="240"/>
      <c r="CG2910" s="240"/>
      <c r="CH2910" s="240"/>
      <c r="CI2910" s="240"/>
      <c r="CJ2910" s="240"/>
      <c r="CK2910" s="240"/>
      <c r="CL2910" s="240"/>
      <c r="CM2910" s="240"/>
      <c r="CN2910" s="240"/>
      <c r="CO2910" s="240"/>
      <c r="CP2910" s="240"/>
      <c r="CQ2910" s="240"/>
      <c r="CR2910" s="240"/>
      <c r="CS2910" s="240"/>
      <c r="CT2910" s="240"/>
      <c r="CU2910" s="240"/>
      <c r="CV2910" s="240"/>
      <c r="CW2910" s="240"/>
      <c r="CX2910" s="240"/>
      <c r="CY2910" s="240"/>
      <c r="CZ2910" s="240"/>
      <c r="DA2910" s="240"/>
      <c r="DB2910" s="240"/>
      <c r="DC2910" s="240"/>
      <c r="DD2910" s="240"/>
      <c r="DE2910" s="240"/>
      <c r="DF2910" s="240"/>
      <c r="DG2910" s="240"/>
      <c r="DH2910" s="240"/>
      <c r="DI2910" s="240"/>
      <c r="DJ2910" s="240"/>
      <c r="DK2910" s="240"/>
      <c r="DL2910" s="240"/>
      <c r="DM2910" s="240"/>
      <c r="DN2910" s="240"/>
      <c r="DO2910" s="240"/>
      <c r="DP2910" s="240"/>
      <c r="DQ2910" s="240"/>
      <c r="DR2910" s="240"/>
      <c r="DS2910" s="240"/>
      <c r="DT2910" s="240"/>
      <c r="DU2910" s="240"/>
      <c r="DV2910" s="240"/>
      <c r="DW2910" s="240"/>
      <c r="DX2910" s="240"/>
      <c r="DY2910" s="240"/>
      <c r="DZ2910" s="240"/>
      <c r="EA2910" s="240"/>
      <c r="EB2910" s="240"/>
      <c r="EC2910" s="240"/>
      <c r="ED2910" s="240"/>
      <c r="EE2910" s="240"/>
      <c r="EF2910" s="240"/>
      <c r="EG2910" s="240"/>
      <c r="EH2910" s="240"/>
      <c r="EI2910" s="240"/>
      <c r="EJ2910" s="240"/>
      <c r="EK2910" s="240"/>
      <c r="EL2910" s="240"/>
      <c r="EM2910" s="240"/>
      <c r="EN2910" s="240"/>
      <c r="EO2910" s="240"/>
      <c r="EP2910" s="240"/>
      <c r="EQ2910" s="240"/>
      <c r="ER2910" s="240"/>
      <c r="ES2910" s="240"/>
      <c r="ET2910" s="240"/>
      <c r="EU2910" s="240"/>
      <c r="EV2910" s="240"/>
      <c r="EW2910" s="240"/>
      <c r="EX2910" s="240"/>
      <c r="EY2910" s="240"/>
      <c r="EZ2910" s="240"/>
      <c r="FA2910" s="240"/>
      <c r="FB2910" s="240"/>
      <c r="FC2910" s="240"/>
      <c r="FD2910" s="240"/>
      <c r="FE2910" s="240"/>
      <c r="FF2910" s="240"/>
      <c r="FG2910" s="240"/>
      <c r="FH2910" s="240"/>
      <c r="FI2910" s="240"/>
      <c r="FJ2910" s="240"/>
      <c r="FK2910" s="240"/>
      <c r="FL2910" s="240"/>
      <c r="FM2910" s="240"/>
      <c r="FN2910" s="240"/>
      <c r="FO2910" s="240"/>
      <c r="FP2910" s="240"/>
      <c r="FQ2910" s="240"/>
      <c r="FR2910" s="240"/>
      <c r="FS2910" s="240"/>
      <c r="FT2910" s="240"/>
      <c r="FU2910" s="240"/>
      <c r="FV2910" s="240"/>
    </row>
    <row r="2911" spans="1:178" s="250" customFormat="1">
      <c r="A2911" s="234"/>
      <c r="B2911" s="234"/>
      <c r="C2911" s="234"/>
      <c r="D2911" s="234"/>
      <c r="E2911" s="234"/>
      <c r="F2911" s="234"/>
      <c r="G2911" s="235"/>
      <c r="H2911" s="236"/>
      <c r="AJ2911" s="290"/>
      <c r="AK2911" s="240"/>
      <c r="AL2911" s="240"/>
      <c r="AM2911" s="240"/>
      <c r="AN2911" s="240"/>
      <c r="AO2911" s="240"/>
      <c r="AP2911" s="240"/>
      <c r="AQ2911" s="240"/>
      <c r="AR2911" s="240"/>
      <c r="AS2911" s="240"/>
      <c r="AT2911" s="240"/>
      <c r="AU2911" s="240"/>
      <c r="AV2911" s="240"/>
      <c r="AW2911" s="240"/>
      <c r="AX2911" s="240"/>
      <c r="AY2911" s="240"/>
      <c r="AZ2911" s="240"/>
      <c r="BA2911" s="240"/>
      <c r="BB2911" s="240"/>
      <c r="BC2911" s="240"/>
      <c r="BD2911" s="240"/>
      <c r="BE2911" s="240"/>
      <c r="BF2911" s="240"/>
      <c r="BG2911" s="240"/>
      <c r="BH2911" s="240"/>
      <c r="BI2911" s="240"/>
      <c r="BJ2911" s="240"/>
      <c r="BK2911" s="240"/>
      <c r="BL2911" s="240"/>
      <c r="BM2911" s="240"/>
      <c r="BN2911" s="240"/>
      <c r="BO2911" s="240"/>
      <c r="BP2911" s="240"/>
      <c r="BQ2911" s="240"/>
      <c r="BR2911" s="240"/>
      <c r="BS2911" s="240"/>
      <c r="BT2911" s="240"/>
      <c r="BU2911" s="240"/>
      <c r="BV2911" s="240"/>
      <c r="BW2911" s="240"/>
      <c r="BX2911" s="240"/>
      <c r="BY2911" s="240"/>
      <c r="BZ2911" s="240"/>
      <c r="CA2911" s="240"/>
      <c r="CB2911" s="240"/>
      <c r="CC2911" s="240"/>
      <c r="CD2911" s="240"/>
      <c r="CE2911" s="240"/>
      <c r="CF2911" s="240"/>
      <c r="CG2911" s="240"/>
      <c r="CH2911" s="240"/>
      <c r="CI2911" s="240"/>
      <c r="CJ2911" s="240"/>
      <c r="CK2911" s="240"/>
      <c r="CL2911" s="240"/>
      <c r="CM2911" s="240"/>
      <c r="CN2911" s="240"/>
      <c r="CO2911" s="240"/>
      <c r="CP2911" s="240"/>
      <c r="CQ2911" s="240"/>
      <c r="CR2911" s="240"/>
      <c r="CS2911" s="240"/>
      <c r="CT2911" s="240"/>
      <c r="CU2911" s="240"/>
      <c r="CV2911" s="240"/>
      <c r="CW2911" s="240"/>
      <c r="CX2911" s="240"/>
      <c r="CY2911" s="240"/>
      <c r="CZ2911" s="240"/>
      <c r="DA2911" s="240"/>
      <c r="DB2911" s="240"/>
      <c r="DC2911" s="240"/>
      <c r="DD2911" s="240"/>
      <c r="DE2911" s="240"/>
      <c r="DF2911" s="240"/>
      <c r="DG2911" s="240"/>
      <c r="DH2911" s="240"/>
      <c r="DI2911" s="240"/>
      <c r="DJ2911" s="240"/>
      <c r="DK2911" s="240"/>
      <c r="DL2911" s="240"/>
      <c r="DM2911" s="240"/>
      <c r="DN2911" s="240"/>
      <c r="DO2911" s="240"/>
      <c r="DP2911" s="240"/>
      <c r="DQ2911" s="240"/>
      <c r="DR2911" s="240"/>
      <c r="DS2911" s="240"/>
      <c r="DT2911" s="240"/>
      <c r="DU2911" s="240"/>
      <c r="DV2911" s="240"/>
      <c r="DW2911" s="240"/>
      <c r="DX2911" s="240"/>
      <c r="DY2911" s="240"/>
      <c r="DZ2911" s="240"/>
      <c r="EA2911" s="240"/>
      <c r="EB2911" s="240"/>
      <c r="EC2911" s="240"/>
      <c r="ED2911" s="240"/>
      <c r="EE2911" s="240"/>
      <c r="EF2911" s="240"/>
      <c r="EG2911" s="240"/>
      <c r="EH2911" s="240"/>
      <c r="EI2911" s="240"/>
      <c r="EJ2911" s="240"/>
      <c r="EK2911" s="240"/>
      <c r="EL2911" s="240"/>
      <c r="EM2911" s="240"/>
      <c r="EN2911" s="240"/>
      <c r="EO2911" s="240"/>
      <c r="EP2911" s="240"/>
      <c r="EQ2911" s="240"/>
      <c r="ER2911" s="240"/>
      <c r="ES2911" s="240"/>
      <c r="ET2911" s="240"/>
      <c r="EU2911" s="240"/>
      <c r="EV2911" s="240"/>
      <c r="EW2911" s="240"/>
      <c r="EX2911" s="240"/>
      <c r="EY2911" s="240"/>
      <c r="EZ2911" s="240"/>
      <c r="FA2911" s="240"/>
      <c r="FB2911" s="240"/>
      <c r="FC2911" s="240"/>
      <c r="FD2911" s="240"/>
      <c r="FE2911" s="240"/>
      <c r="FF2911" s="240"/>
      <c r="FG2911" s="240"/>
      <c r="FH2911" s="240"/>
      <c r="FI2911" s="240"/>
      <c r="FJ2911" s="240"/>
      <c r="FK2911" s="240"/>
      <c r="FL2911" s="240"/>
      <c r="FM2911" s="240"/>
      <c r="FN2911" s="240"/>
      <c r="FO2911" s="240"/>
      <c r="FP2911" s="240"/>
      <c r="FQ2911" s="240"/>
      <c r="FR2911" s="240"/>
      <c r="FS2911" s="240"/>
      <c r="FT2911" s="240"/>
      <c r="FU2911" s="240"/>
      <c r="FV2911" s="240"/>
    </row>
    <row r="2912" spans="1:178" s="250" customFormat="1">
      <c r="A2912" s="234"/>
      <c r="B2912" s="234"/>
      <c r="C2912" s="234"/>
      <c r="D2912" s="234"/>
      <c r="E2912" s="234"/>
      <c r="F2912" s="234"/>
      <c r="G2912" s="235"/>
      <c r="H2912" s="236"/>
      <c r="AJ2912" s="290"/>
      <c r="AK2912" s="240"/>
      <c r="AL2912" s="240"/>
      <c r="AM2912" s="240"/>
      <c r="AN2912" s="240"/>
      <c r="AO2912" s="240"/>
      <c r="AP2912" s="240"/>
      <c r="AQ2912" s="240"/>
      <c r="AR2912" s="240"/>
      <c r="AS2912" s="240"/>
      <c r="AT2912" s="240"/>
      <c r="AU2912" s="240"/>
      <c r="AV2912" s="240"/>
      <c r="AW2912" s="240"/>
      <c r="AX2912" s="240"/>
      <c r="AY2912" s="240"/>
      <c r="AZ2912" s="240"/>
      <c r="BA2912" s="240"/>
      <c r="BB2912" s="240"/>
      <c r="BC2912" s="240"/>
      <c r="BD2912" s="240"/>
      <c r="BE2912" s="240"/>
      <c r="BF2912" s="240"/>
      <c r="BG2912" s="240"/>
      <c r="BH2912" s="240"/>
      <c r="BI2912" s="240"/>
      <c r="BJ2912" s="240"/>
      <c r="BK2912" s="240"/>
      <c r="BL2912" s="240"/>
      <c r="BM2912" s="240"/>
      <c r="BN2912" s="240"/>
      <c r="BO2912" s="240"/>
      <c r="BP2912" s="240"/>
      <c r="BQ2912" s="240"/>
      <c r="BR2912" s="240"/>
      <c r="BS2912" s="240"/>
      <c r="BT2912" s="240"/>
      <c r="BU2912" s="240"/>
      <c r="BV2912" s="240"/>
      <c r="BW2912" s="240"/>
      <c r="BX2912" s="240"/>
      <c r="BY2912" s="240"/>
      <c r="BZ2912" s="240"/>
      <c r="CA2912" s="240"/>
      <c r="CB2912" s="240"/>
      <c r="CC2912" s="240"/>
      <c r="CD2912" s="240"/>
      <c r="CE2912" s="240"/>
      <c r="CF2912" s="240"/>
      <c r="CG2912" s="240"/>
      <c r="CH2912" s="240"/>
      <c r="CI2912" s="240"/>
      <c r="CJ2912" s="240"/>
      <c r="CK2912" s="240"/>
      <c r="CL2912" s="240"/>
      <c r="CM2912" s="240"/>
      <c r="CN2912" s="240"/>
      <c r="CO2912" s="240"/>
      <c r="CP2912" s="240"/>
      <c r="CQ2912" s="240"/>
      <c r="CR2912" s="240"/>
      <c r="CS2912" s="240"/>
      <c r="CT2912" s="240"/>
      <c r="CU2912" s="240"/>
      <c r="CV2912" s="240"/>
      <c r="CW2912" s="240"/>
      <c r="CX2912" s="240"/>
      <c r="CY2912" s="240"/>
      <c r="CZ2912" s="240"/>
      <c r="DA2912" s="240"/>
      <c r="DB2912" s="240"/>
      <c r="DC2912" s="240"/>
      <c r="DD2912" s="240"/>
      <c r="DE2912" s="240"/>
      <c r="DF2912" s="240"/>
      <c r="DG2912" s="240"/>
      <c r="DH2912" s="240"/>
      <c r="DI2912" s="240"/>
      <c r="DJ2912" s="240"/>
      <c r="DK2912" s="240"/>
      <c r="DL2912" s="240"/>
      <c r="DM2912" s="240"/>
      <c r="DN2912" s="240"/>
      <c r="DO2912" s="240"/>
      <c r="DP2912" s="240"/>
      <c r="DQ2912" s="240"/>
      <c r="DR2912" s="240"/>
      <c r="DS2912" s="240"/>
      <c r="DT2912" s="240"/>
      <c r="DU2912" s="240"/>
      <c r="DV2912" s="240"/>
      <c r="DW2912" s="240"/>
      <c r="DX2912" s="240"/>
      <c r="DY2912" s="240"/>
      <c r="DZ2912" s="240"/>
      <c r="EA2912" s="240"/>
      <c r="EB2912" s="240"/>
      <c r="EC2912" s="240"/>
      <c r="ED2912" s="240"/>
      <c r="EE2912" s="240"/>
      <c r="EF2912" s="240"/>
      <c r="EG2912" s="240"/>
      <c r="EH2912" s="240"/>
      <c r="EI2912" s="240"/>
      <c r="EJ2912" s="240"/>
      <c r="EK2912" s="240"/>
      <c r="EL2912" s="240"/>
      <c r="EM2912" s="240"/>
      <c r="EN2912" s="240"/>
      <c r="EO2912" s="240"/>
      <c r="EP2912" s="240"/>
      <c r="EQ2912" s="240"/>
      <c r="ER2912" s="240"/>
      <c r="ES2912" s="240"/>
      <c r="ET2912" s="240"/>
      <c r="EU2912" s="240"/>
      <c r="EV2912" s="240"/>
      <c r="EW2912" s="240"/>
      <c r="EX2912" s="240"/>
      <c r="EY2912" s="240"/>
      <c r="EZ2912" s="240"/>
      <c r="FA2912" s="240"/>
      <c r="FB2912" s="240"/>
      <c r="FC2912" s="240"/>
      <c r="FD2912" s="240"/>
      <c r="FE2912" s="240"/>
      <c r="FF2912" s="240"/>
      <c r="FG2912" s="240"/>
      <c r="FH2912" s="240"/>
      <c r="FI2912" s="240"/>
      <c r="FJ2912" s="240"/>
      <c r="FK2912" s="240"/>
      <c r="FL2912" s="240"/>
      <c r="FM2912" s="240"/>
      <c r="FN2912" s="240"/>
      <c r="FO2912" s="240"/>
      <c r="FP2912" s="240"/>
      <c r="FQ2912" s="240"/>
      <c r="FR2912" s="240"/>
      <c r="FS2912" s="240"/>
      <c r="FT2912" s="240"/>
      <c r="FU2912" s="240"/>
      <c r="FV2912" s="240"/>
    </row>
    <row r="2913" spans="1:178" s="250" customFormat="1">
      <c r="A2913" s="234"/>
      <c r="B2913" s="234"/>
      <c r="C2913" s="234"/>
      <c r="D2913" s="234"/>
      <c r="E2913" s="234"/>
      <c r="F2913" s="234"/>
      <c r="G2913" s="235"/>
      <c r="H2913" s="236"/>
      <c r="AJ2913" s="290"/>
      <c r="AK2913" s="240"/>
      <c r="AL2913" s="240"/>
      <c r="AM2913" s="240"/>
      <c r="AN2913" s="240"/>
      <c r="AO2913" s="240"/>
      <c r="AP2913" s="240"/>
      <c r="AQ2913" s="240"/>
      <c r="AR2913" s="240"/>
      <c r="AS2913" s="240"/>
      <c r="AT2913" s="240"/>
      <c r="AU2913" s="240"/>
      <c r="AV2913" s="240"/>
      <c r="AW2913" s="240"/>
      <c r="AX2913" s="240"/>
      <c r="AY2913" s="240"/>
      <c r="AZ2913" s="240"/>
      <c r="BA2913" s="240"/>
      <c r="BB2913" s="240"/>
      <c r="BC2913" s="240"/>
      <c r="BD2913" s="240"/>
      <c r="BE2913" s="240"/>
      <c r="BF2913" s="240"/>
      <c r="BG2913" s="240"/>
      <c r="BH2913" s="240"/>
      <c r="BI2913" s="240"/>
      <c r="BJ2913" s="240"/>
      <c r="BK2913" s="240"/>
      <c r="BL2913" s="240"/>
      <c r="BM2913" s="240"/>
      <c r="BN2913" s="240"/>
      <c r="BO2913" s="240"/>
      <c r="BP2913" s="240"/>
      <c r="BQ2913" s="240"/>
      <c r="BR2913" s="240"/>
      <c r="BS2913" s="240"/>
      <c r="BT2913" s="240"/>
      <c r="BU2913" s="240"/>
      <c r="BV2913" s="240"/>
      <c r="BW2913" s="240"/>
      <c r="BX2913" s="240"/>
      <c r="BY2913" s="240"/>
      <c r="BZ2913" s="240"/>
      <c r="CA2913" s="240"/>
      <c r="CB2913" s="240"/>
      <c r="CC2913" s="240"/>
      <c r="CD2913" s="240"/>
      <c r="CE2913" s="240"/>
      <c r="CF2913" s="240"/>
      <c r="CG2913" s="240"/>
      <c r="CH2913" s="240"/>
      <c r="CI2913" s="240"/>
      <c r="CJ2913" s="240"/>
      <c r="CK2913" s="240"/>
      <c r="CL2913" s="240"/>
      <c r="CM2913" s="240"/>
      <c r="CN2913" s="240"/>
      <c r="CO2913" s="240"/>
      <c r="CP2913" s="240"/>
      <c r="CQ2913" s="240"/>
      <c r="CR2913" s="240"/>
      <c r="CS2913" s="240"/>
      <c r="CT2913" s="240"/>
      <c r="CU2913" s="240"/>
      <c r="CV2913" s="240"/>
      <c r="CW2913" s="240"/>
      <c r="CX2913" s="240"/>
      <c r="CY2913" s="240"/>
      <c r="CZ2913" s="240"/>
      <c r="DA2913" s="240"/>
      <c r="DB2913" s="240"/>
      <c r="DC2913" s="240"/>
      <c r="DD2913" s="240"/>
      <c r="DE2913" s="240"/>
      <c r="DF2913" s="240"/>
      <c r="DG2913" s="240"/>
      <c r="DH2913" s="240"/>
      <c r="DI2913" s="240"/>
      <c r="DJ2913" s="240"/>
      <c r="DK2913" s="240"/>
      <c r="DL2913" s="240"/>
      <c r="DM2913" s="240"/>
      <c r="DN2913" s="240"/>
      <c r="DO2913" s="240"/>
      <c r="DP2913" s="240"/>
      <c r="DQ2913" s="240"/>
      <c r="DR2913" s="240"/>
      <c r="DS2913" s="240"/>
      <c r="DT2913" s="240"/>
      <c r="DU2913" s="240"/>
      <c r="DV2913" s="240"/>
      <c r="DW2913" s="240"/>
      <c r="DX2913" s="240"/>
      <c r="DY2913" s="240"/>
      <c r="DZ2913" s="240"/>
      <c r="EA2913" s="240"/>
      <c r="EB2913" s="240"/>
      <c r="EC2913" s="240"/>
      <c r="ED2913" s="240"/>
      <c r="EE2913" s="240"/>
      <c r="EF2913" s="240"/>
      <c r="EG2913" s="240"/>
      <c r="EH2913" s="240"/>
      <c r="EI2913" s="240"/>
      <c r="EJ2913" s="240"/>
      <c r="EK2913" s="240"/>
      <c r="EL2913" s="240"/>
      <c r="EM2913" s="240"/>
      <c r="EN2913" s="240"/>
      <c r="EO2913" s="240"/>
      <c r="EP2913" s="240"/>
      <c r="EQ2913" s="240"/>
      <c r="ER2913" s="240"/>
      <c r="ES2913" s="240"/>
      <c r="ET2913" s="240"/>
      <c r="EU2913" s="240"/>
      <c r="EV2913" s="240"/>
      <c r="EW2913" s="240"/>
      <c r="EX2913" s="240"/>
      <c r="EY2913" s="240"/>
      <c r="EZ2913" s="240"/>
      <c r="FA2913" s="240"/>
      <c r="FB2913" s="240"/>
      <c r="FC2913" s="240"/>
      <c r="FD2913" s="240"/>
      <c r="FE2913" s="240"/>
      <c r="FF2913" s="240"/>
      <c r="FG2913" s="240"/>
      <c r="FH2913" s="240"/>
      <c r="FI2913" s="240"/>
      <c r="FJ2913" s="240"/>
      <c r="FK2913" s="240"/>
      <c r="FL2913" s="240"/>
      <c r="FM2913" s="240"/>
      <c r="FN2913" s="240"/>
      <c r="FO2913" s="240"/>
      <c r="FP2913" s="240"/>
      <c r="FQ2913" s="240"/>
      <c r="FR2913" s="240"/>
      <c r="FS2913" s="240"/>
      <c r="FT2913" s="240"/>
      <c r="FU2913" s="240"/>
      <c r="FV2913" s="240"/>
    </row>
    <row r="2914" spans="1:178" s="250" customFormat="1">
      <c r="A2914" s="234"/>
      <c r="B2914" s="234"/>
      <c r="C2914" s="234"/>
      <c r="D2914" s="234"/>
      <c r="E2914" s="234"/>
      <c r="F2914" s="234"/>
      <c r="G2914" s="235"/>
      <c r="H2914" s="236"/>
      <c r="AJ2914" s="290"/>
      <c r="AK2914" s="240"/>
      <c r="AL2914" s="240"/>
      <c r="AM2914" s="240"/>
      <c r="AN2914" s="240"/>
      <c r="AO2914" s="240"/>
      <c r="AP2914" s="240"/>
      <c r="AQ2914" s="240"/>
      <c r="AR2914" s="240"/>
      <c r="AS2914" s="240"/>
      <c r="AT2914" s="240"/>
      <c r="AU2914" s="240"/>
      <c r="AV2914" s="240"/>
      <c r="AW2914" s="240"/>
      <c r="AX2914" s="240"/>
      <c r="AY2914" s="240"/>
      <c r="AZ2914" s="240"/>
      <c r="BA2914" s="240"/>
      <c r="BB2914" s="240"/>
      <c r="BC2914" s="240"/>
      <c r="BD2914" s="240"/>
      <c r="BE2914" s="240"/>
      <c r="BF2914" s="240"/>
      <c r="BG2914" s="240"/>
      <c r="BH2914" s="240"/>
      <c r="BI2914" s="240"/>
      <c r="BJ2914" s="240"/>
      <c r="BK2914" s="240"/>
      <c r="BL2914" s="240"/>
      <c r="BM2914" s="240"/>
      <c r="BN2914" s="240"/>
      <c r="BO2914" s="240"/>
      <c r="BP2914" s="240"/>
      <c r="BQ2914" s="240"/>
      <c r="BR2914" s="240"/>
      <c r="BS2914" s="240"/>
      <c r="BT2914" s="240"/>
      <c r="BU2914" s="240"/>
      <c r="BV2914" s="240"/>
      <c r="BW2914" s="240"/>
      <c r="BX2914" s="240"/>
      <c r="BY2914" s="240"/>
      <c r="BZ2914" s="240"/>
      <c r="CA2914" s="240"/>
      <c r="CB2914" s="240"/>
      <c r="CC2914" s="240"/>
      <c r="CD2914" s="240"/>
      <c r="CE2914" s="240"/>
      <c r="CF2914" s="240"/>
      <c r="CG2914" s="240"/>
      <c r="CH2914" s="240"/>
      <c r="CI2914" s="240"/>
      <c r="CJ2914" s="240"/>
      <c r="CK2914" s="240"/>
      <c r="CL2914" s="240"/>
      <c r="CM2914" s="240"/>
      <c r="CN2914" s="240"/>
      <c r="CO2914" s="240"/>
      <c r="CP2914" s="240"/>
      <c r="CQ2914" s="240"/>
      <c r="CR2914" s="240"/>
      <c r="CS2914" s="240"/>
      <c r="CT2914" s="240"/>
      <c r="CU2914" s="240"/>
      <c r="CV2914" s="240"/>
      <c r="CW2914" s="240"/>
      <c r="CX2914" s="240"/>
      <c r="CY2914" s="240"/>
      <c r="CZ2914" s="240"/>
      <c r="DA2914" s="240"/>
      <c r="DB2914" s="240"/>
      <c r="DC2914" s="240"/>
      <c r="DD2914" s="240"/>
      <c r="DE2914" s="240"/>
      <c r="DF2914" s="240"/>
      <c r="DG2914" s="240"/>
      <c r="DH2914" s="240"/>
      <c r="DI2914" s="240"/>
      <c r="DJ2914" s="240"/>
      <c r="DK2914" s="240"/>
      <c r="DL2914" s="240"/>
      <c r="DM2914" s="240"/>
      <c r="DN2914" s="240"/>
      <c r="DO2914" s="240"/>
      <c r="DP2914" s="240"/>
      <c r="DQ2914" s="240"/>
      <c r="DR2914" s="240"/>
      <c r="DS2914" s="240"/>
      <c r="DT2914" s="240"/>
      <c r="DU2914" s="240"/>
      <c r="DV2914" s="240"/>
      <c r="DW2914" s="240"/>
      <c r="DX2914" s="240"/>
      <c r="DY2914" s="240"/>
      <c r="DZ2914" s="240"/>
      <c r="EA2914" s="240"/>
      <c r="EB2914" s="240"/>
      <c r="EC2914" s="240"/>
      <c r="ED2914" s="240"/>
      <c r="EE2914" s="240"/>
      <c r="EF2914" s="240"/>
      <c r="EG2914" s="240"/>
      <c r="EH2914" s="240"/>
      <c r="EI2914" s="240"/>
      <c r="EJ2914" s="240"/>
      <c r="EK2914" s="240"/>
      <c r="EL2914" s="240"/>
      <c r="EM2914" s="240"/>
      <c r="EN2914" s="240"/>
      <c r="EO2914" s="240"/>
      <c r="EP2914" s="240"/>
      <c r="EQ2914" s="240"/>
      <c r="ER2914" s="240"/>
      <c r="ES2914" s="240"/>
      <c r="ET2914" s="240"/>
      <c r="EU2914" s="240"/>
      <c r="EV2914" s="240"/>
      <c r="EW2914" s="240"/>
      <c r="EX2914" s="240"/>
      <c r="EY2914" s="240"/>
      <c r="EZ2914" s="240"/>
      <c r="FA2914" s="240"/>
      <c r="FB2914" s="240"/>
      <c r="FC2914" s="240"/>
      <c r="FD2914" s="240"/>
      <c r="FE2914" s="240"/>
      <c r="FF2914" s="240"/>
      <c r="FG2914" s="240"/>
      <c r="FH2914" s="240"/>
      <c r="FI2914" s="240"/>
      <c r="FJ2914" s="240"/>
      <c r="FK2914" s="240"/>
      <c r="FL2914" s="240"/>
      <c r="FM2914" s="240"/>
      <c r="FN2914" s="240"/>
      <c r="FO2914" s="240"/>
      <c r="FP2914" s="240"/>
      <c r="FQ2914" s="240"/>
      <c r="FR2914" s="240"/>
      <c r="FS2914" s="240"/>
      <c r="FT2914" s="240"/>
      <c r="FU2914" s="240"/>
      <c r="FV2914" s="240"/>
    </row>
    <row r="2915" spans="1:178" s="250" customFormat="1">
      <c r="A2915" s="234"/>
      <c r="B2915" s="234"/>
      <c r="C2915" s="234"/>
      <c r="D2915" s="234"/>
      <c r="E2915" s="234"/>
      <c r="F2915" s="234"/>
      <c r="G2915" s="235"/>
      <c r="H2915" s="236"/>
      <c r="AJ2915" s="290"/>
      <c r="AK2915" s="240"/>
      <c r="AL2915" s="240"/>
      <c r="AM2915" s="240"/>
      <c r="AN2915" s="240"/>
      <c r="AO2915" s="240"/>
      <c r="AP2915" s="240"/>
      <c r="AQ2915" s="240"/>
      <c r="AR2915" s="240"/>
      <c r="AS2915" s="240"/>
      <c r="AT2915" s="240"/>
      <c r="AU2915" s="240"/>
      <c r="AV2915" s="240"/>
      <c r="AW2915" s="240"/>
      <c r="AX2915" s="240"/>
      <c r="AY2915" s="240"/>
      <c r="AZ2915" s="240"/>
      <c r="BA2915" s="240"/>
      <c r="BB2915" s="240"/>
      <c r="BC2915" s="240"/>
      <c r="BD2915" s="240"/>
      <c r="BE2915" s="240"/>
      <c r="BF2915" s="240"/>
      <c r="BG2915" s="240"/>
      <c r="BH2915" s="240"/>
      <c r="BI2915" s="240"/>
      <c r="BJ2915" s="240"/>
      <c r="BK2915" s="240"/>
      <c r="BL2915" s="240"/>
      <c r="BM2915" s="240"/>
      <c r="BN2915" s="240"/>
      <c r="BO2915" s="240"/>
      <c r="BP2915" s="240"/>
      <c r="BQ2915" s="240"/>
      <c r="BR2915" s="240"/>
      <c r="BS2915" s="240"/>
      <c r="BT2915" s="240"/>
      <c r="BU2915" s="240"/>
      <c r="BV2915" s="240"/>
      <c r="BW2915" s="240"/>
      <c r="BX2915" s="240"/>
      <c r="BY2915" s="240"/>
      <c r="BZ2915" s="240"/>
      <c r="CA2915" s="240"/>
      <c r="CB2915" s="240"/>
      <c r="CC2915" s="240"/>
      <c r="CD2915" s="240"/>
      <c r="CE2915" s="240"/>
      <c r="CF2915" s="240"/>
      <c r="CG2915" s="240"/>
      <c r="CH2915" s="240"/>
      <c r="CI2915" s="240"/>
      <c r="CJ2915" s="240"/>
      <c r="CK2915" s="240"/>
      <c r="CL2915" s="240"/>
      <c r="CM2915" s="240"/>
      <c r="CN2915" s="240"/>
      <c r="CO2915" s="240"/>
      <c r="CP2915" s="240"/>
      <c r="CQ2915" s="240"/>
      <c r="CR2915" s="240"/>
      <c r="CS2915" s="240"/>
      <c r="CT2915" s="240"/>
      <c r="CU2915" s="240"/>
      <c r="CV2915" s="240"/>
      <c r="CW2915" s="240"/>
      <c r="CX2915" s="240"/>
      <c r="CY2915" s="240"/>
      <c r="CZ2915" s="240"/>
      <c r="DA2915" s="240"/>
      <c r="DB2915" s="240"/>
      <c r="DC2915" s="240"/>
      <c r="DD2915" s="240"/>
      <c r="DE2915" s="240"/>
      <c r="DF2915" s="240"/>
      <c r="DG2915" s="240"/>
      <c r="DH2915" s="240"/>
      <c r="DI2915" s="240"/>
      <c r="DJ2915" s="240"/>
      <c r="DK2915" s="240"/>
      <c r="DL2915" s="240"/>
      <c r="DM2915" s="240"/>
      <c r="DN2915" s="240"/>
      <c r="DO2915" s="240"/>
      <c r="DP2915" s="240"/>
      <c r="DQ2915" s="240"/>
      <c r="DR2915" s="240"/>
      <c r="DS2915" s="240"/>
      <c r="DT2915" s="240"/>
      <c r="DU2915" s="240"/>
      <c r="DV2915" s="240"/>
      <c r="DW2915" s="240"/>
      <c r="DX2915" s="240"/>
      <c r="DY2915" s="240"/>
      <c r="DZ2915" s="240"/>
      <c r="EA2915" s="240"/>
      <c r="EB2915" s="240"/>
      <c r="EC2915" s="240"/>
      <c r="ED2915" s="240"/>
      <c r="EE2915" s="240"/>
      <c r="EF2915" s="240"/>
      <c r="EG2915" s="240"/>
      <c r="EH2915" s="240"/>
      <c r="EI2915" s="240"/>
      <c r="EJ2915" s="240"/>
      <c r="EK2915" s="240"/>
      <c r="EL2915" s="240"/>
      <c r="EM2915" s="240"/>
      <c r="EN2915" s="240"/>
      <c r="EO2915" s="240"/>
      <c r="EP2915" s="240"/>
      <c r="EQ2915" s="240"/>
      <c r="ER2915" s="240"/>
      <c r="ES2915" s="240"/>
      <c r="ET2915" s="240"/>
      <c r="EU2915" s="240"/>
      <c r="EV2915" s="240"/>
      <c r="EW2915" s="240"/>
      <c r="EX2915" s="240"/>
      <c r="EY2915" s="240"/>
      <c r="EZ2915" s="240"/>
      <c r="FA2915" s="240"/>
      <c r="FB2915" s="240"/>
      <c r="FC2915" s="240"/>
      <c r="FD2915" s="240"/>
      <c r="FE2915" s="240"/>
      <c r="FF2915" s="240"/>
      <c r="FG2915" s="240"/>
      <c r="FH2915" s="240"/>
      <c r="FI2915" s="240"/>
      <c r="FJ2915" s="240"/>
      <c r="FK2915" s="240"/>
      <c r="FL2915" s="240"/>
      <c r="FM2915" s="240"/>
      <c r="FN2915" s="240"/>
      <c r="FO2915" s="240"/>
      <c r="FP2915" s="240"/>
      <c r="FQ2915" s="240"/>
      <c r="FR2915" s="240"/>
      <c r="FS2915" s="240"/>
      <c r="FT2915" s="240"/>
      <c r="FU2915" s="240"/>
      <c r="FV2915" s="240"/>
    </row>
    <row r="2916" spans="1:178" s="250" customFormat="1">
      <c r="A2916" s="234"/>
      <c r="B2916" s="234"/>
      <c r="C2916" s="234"/>
      <c r="D2916" s="234"/>
      <c r="E2916" s="234"/>
      <c r="F2916" s="234"/>
      <c r="G2916" s="235"/>
      <c r="H2916" s="236"/>
      <c r="AJ2916" s="290"/>
      <c r="AK2916" s="240"/>
      <c r="AL2916" s="240"/>
      <c r="AM2916" s="240"/>
      <c r="AN2916" s="240"/>
      <c r="AO2916" s="240"/>
      <c r="AP2916" s="240"/>
      <c r="AQ2916" s="240"/>
      <c r="AR2916" s="240"/>
      <c r="AS2916" s="240"/>
      <c r="AT2916" s="240"/>
      <c r="AU2916" s="240"/>
      <c r="AV2916" s="240"/>
      <c r="AW2916" s="240"/>
      <c r="AX2916" s="240"/>
      <c r="AY2916" s="240"/>
      <c r="AZ2916" s="240"/>
      <c r="BA2916" s="240"/>
      <c r="BB2916" s="240"/>
      <c r="BC2916" s="240"/>
      <c r="BD2916" s="240"/>
      <c r="BE2916" s="240"/>
      <c r="BF2916" s="240"/>
      <c r="BG2916" s="240"/>
      <c r="BH2916" s="240"/>
      <c r="BI2916" s="240"/>
      <c r="BJ2916" s="240"/>
      <c r="BK2916" s="240"/>
      <c r="BL2916" s="240"/>
      <c r="BM2916" s="240"/>
      <c r="BN2916" s="240"/>
      <c r="BO2916" s="240"/>
      <c r="BP2916" s="240"/>
      <c r="BQ2916" s="240"/>
      <c r="BR2916" s="240"/>
      <c r="BS2916" s="240"/>
      <c r="BT2916" s="240"/>
      <c r="BU2916" s="240"/>
      <c r="BV2916" s="240"/>
      <c r="BW2916" s="240"/>
      <c r="BX2916" s="240"/>
      <c r="BY2916" s="240"/>
      <c r="BZ2916" s="240"/>
      <c r="CA2916" s="240"/>
      <c r="CB2916" s="240"/>
      <c r="CC2916" s="240"/>
      <c r="CD2916" s="240"/>
      <c r="CE2916" s="240"/>
      <c r="CF2916" s="240"/>
      <c r="CG2916" s="240"/>
      <c r="CH2916" s="240"/>
      <c r="CI2916" s="240"/>
      <c r="CJ2916" s="240"/>
      <c r="CK2916" s="240"/>
      <c r="CL2916" s="240"/>
      <c r="CM2916" s="240"/>
      <c r="CN2916" s="240"/>
      <c r="CO2916" s="240"/>
      <c r="CP2916" s="240"/>
      <c r="CQ2916" s="240"/>
      <c r="CR2916" s="240"/>
      <c r="CS2916" s="240"/>
      <c r="CT2916" s="240"/>
      <c r="CU2916" s="240"/>
      <c r="CV2916" s="240"/>
      <c r="CW2916" s="240"/>
      <c r="CX2916" s="240"/>
      <c r="CY2916" s="240"/>
      <c r="CZ2916" s="240"/>
      <c r="DA2916" s="240"/>
      <c r="DB2916" s="240"/>
      <c r="DC2916" s="240"/>
      <c r="DD2916" s="240"/>
      <c r="DE2916" s="240"/>
      <c r="DF2916" s="240"/>
      <c r="DG2916" s="240"/>
      <c r="DH2916" s="240"/>
      <c r="DI2916" s="240"/>
      <c r="DJ2916" s="240"/>
      <c r="DK2916" s="240"/>
      <c r="DL2916" s="240"/>
      <c r="DM2916" s="240"/>
      <c r="DN2916" s="240"/>
      <c r="DO2916" s="240"/>
      <c r="DP2916" s="240"/>
      <c r="DQ2916" s="240"/>
      <c r="DR2916" s="240"/>
      <c r="DS2916" s="240"/>
      <c r="DT2916" s="240"/>
      <c r="DU2916" s="240"/>
      <c r="DV2916" s="240"/>
      <c r="DW2916" s="240"/>
      <c r="DX2916" s="240"/>
      <c r="DY2916" s="240"/>
      <c r="DZ2916" s="240"/>
      <c r="EA2916" s="240"/>
      <c r="EB2916" s="240"/>
      <c r="EC2916" s="240"/>
      <c r="ED2916" s="240"/>
      <c r="EE2916" s="240"/>
      <c r="EF2916" s="240"/>
      <c r="EG2916" s="240"/>
      <c r="EH2916" s="240"/>
      <c r="EI2916" s="240"/>
      <c r="EJ2916" s="240"/>
      <c r="EK2916" s="240"/>
      <c r="EL2916" s="240"/>
      <c r="EM2916" s="240"/>
      <c r="EN2916" s="240"/>
      <c r="EO2916" s="240"/>
      <c r="EP2916" s="240"/>
      <c r="EQ2916" s="240"/>
      <c r="ER2916" s="240"/>
      <c r="ES2916" s="240"/>
      <c r="ET2916" s="240"/>
      <c r="EU2916" s="240"/>
      <c r="EV2916" s="240"/>
      <c r="EW2916" s="240"/>
      <c r="EX2916" s="240"/>
      <c r="EY2916" s="240"/>
      <c r="EZ2916" s="240"/>
      <c r="FA2916" s="240"/>
      <c r="FB2916" s="240"/>
      <c r="FC2916" s="240"/>
      <c r="FD2916" s="240"/>
      <c r="FE2916" s="240"/>
      <c r="FF2916" s="240"/>
      <c r="FG2916" s="240"/>
      <c r="FH2916" s="240"/>
      <c r="FI2916" s="240"/>
      <c r="FJ2916" s="240"/>
      <c r="FK2916" s="240"/>
      <c r="FL2916" s="240"/>
      <c r="FM2916" s="240"/>
      <c r="FN2916" s="240"/>
      <c r="FO2916" s="240"/>
      <c r="FP2916" s="240"/>
      <c r="FQ2916" s="240"/>
      <c r="FR2916" s="240"/>
      <c r="FS2916" s="240"/>
      <c r="FT2916" s="240"/>
      <c r="FU2916" s="240"/>
      <c r="FV2916" s="240"/>
    </row>
    <row r="2917" spans="1:178" s="250" customFormat="1">
      <c r="A2917" s="234"/>
      <c r="B2917" s="234"/>
      <c r="C2917" s="234"/>
      <c r="D2917" s="234"/>
      <c r="E2917" s="234"/>
      <c r="F2917" s="234"/>
      <c r="G2917" s="235"/>
      <c r="H2917" s="236"/>
      <c r="AJ2917" s="290"/>
      <c r="AK2917" s="240"/>
      <c r="AL2917" s="240"/>
      <c r="AM2917" s="240"/>
      <c r="AN2917" s="240"/>
      <c r="AO2917" s="240"/>
      <c r="AP2917" s="240"/>
      <c r="AQ2917" s="240"/>
      <c r="AR2917" s="240"/>
      <c r="AS2917" s="240"/>
      <c r="AT2917" s="240"/>
      <c r="AU2917" s="240"/>
      <c r="AV2917" s="240"/>
      <c r="AW2917" s="240"/>
      <c r="AX2917" s="240"/>
      <c r="AY2917" s="240"/>
      <c r="AZ2917" s="240"/>
      <c r="BA2917" s="240"/>
      <c r="BB2917" s="240"/>
      <c r="BC2917" s="240"/>
      <c r="BD2917" s="240"/>
      <c r="BE2917" s="240"/>
      <c r="BF2917" s="240"/>
      <c r="BG2917" s="240"/>
      <c r="BH2917" s="240"/>
      <c r="BI2917" s="240"/>
      <c r="BJ2917" s="240"/>
      <c r="BK2917" s="240"/>
      <c r="BL2917" s="240"/>
      <c r="BM2917" s="240"/>
      <c r="BN2917" s="240"/>
      <c r="BO2917" s="240"/>
      <c r="BP2917" s="240"/>
      <c r="BQ2917" s="240"/>
      <c r="BR2917" s="240"/>
      <c r="BS2917" s="240"/>
      <c r="BT2917" s="240"/>
      <c r="BU2917" s="240"/>
      <c r="BV2917" s="240"/>
      <c r="BW2917" s="240"/>
      <c r="BX2917" s="240"/>
      <c r="BY2917" s="240"/>
      <c r="BZ2917" s="240"/>
      <c r="CA2917" s="240"/>
      <c r="CB2917" s="240"/>
      <c r="CC2917" s="240"/>
      <c r="CD2917" s="240"/>
      <c r="CE2917" s="240"/>
      <c r="CF2917" s="240"/>
      <c r="CG2917" s="240"/>
      <c r="CH2917" s="240"/>
      <c r="CI2917" s="240"/>
      <c r="CJ2917" s="240"/>
      <c r="CK2917" s="240"/>
      <c r="CL2917" s="240"/>
      <c r="CM2917" s="240"/>
      <c r="CN2917" s="240"/>
      <c r="CO2917" s="240"/>
      <c r="CP2917" s="240"/>
      <c r="CQ2917" s="240"/>
      <c r="CR2917" s="240"/>
      <c r="CS2917" s="240"/>
      <c r="CT2917" s="240"/>
      <c r="CU2917" s="240"/>
      <c r="CV2917" s="240"/>
      <c r="CW2917" s="240"/>
      <c r="CX2917" s="240"/>
      <c r="CY2917" s="240"/>
      <c r="CZ2917" s="240"/>
      <c r="DA2917" s="240"/>
      <c r="DB2917" s="240"/>
      <c r="DC2917" s="240"/>
      <c r="DD2917" s="240"/>
      <c r="DE2917" s="240"/>
      <c r="DF2917" s="240"/>
      <c r="DG2917" s="240"/>
      <c r="DH2917" s="240"/>
      <c r="DI2917" s="240"/>
      <c r="DJ2917" s="240"/>
      <c r="DK2917" s="240"/>
      <c r="DL2917" s="240"/>
      <c r="DM2917" s="240"/>
      <c r="DN2917" s="240"/>
      <c r="DO2917" s="240"/>
      <c r="DP2917" s="240"/>
      <c r="DQ2917" s="240"/>
      <c r="DR2917" s="240"/>
      <c r="DS2917" s="240"/>
      <c r="DT2917" s="240"/>
      <c r="DU2917" s="240"/>
      <c r="DV2917" s="240"/>
      <c r="DW2917" s="240"/>
      <c r="DX2917" s="240"/>
      <c r="DY2917" s="240"/>
      <c r="DZ2917" s="240"/>
      <c r="EA2917" s="240"/>
      <c r="EB2917" s="240"/>
      <c r="EC2917" s="240"/>
      <c r="ED2917" s="240"/>
      <c r="EE2917" s="240"/>
      <c r="EF2917" s="240"/>
      <c r="EG2917" s="240"/>
      <c r="EH2917" s="240"/>
      <c r="EI2917" s="240"/>
      <c r="EJ2917" s="240"/>
      <c r="EK2917" s="240"/>
      <c r="EL2917" s="240"/>
      <c r="EM2917" s="240"/>
      <c r="EN2917" s="240"/>
      <c r="EO2917" s="240"/>
      <c r="EP2917" s="240"/>
      <c r="EQ2917" s="240"/>
      <c r="ER2917" s="240"/>
      <c r="ES2917" s="240"/>
      <c r="ET2917" s="240"/>
      <c r="EU2917" s="240"/>
      <c r="EV2917" s="240"/>
      <c r="EW2917" s="240"/>
      <c r="EX2917" s="240"/>
      <c r="EY2917" s="240"/>
      <c r="EZ2917" s="240"/>
      <c r="FA2917" s="240"/>
      <c r="FB2917" s="240"/>
      <c r="FC2917" s="240"/>
      <c r="FD2917" s="240"/>
      <c r="FE2917" s="240"/>
      <c r="FF2917" s="240"/>
      <c r="FG2917" s="240"/>
      <c r="FH2917" s="240"/>
      <c r="FI2917" s="240"/>
      <c r="FJ2917" s="240"/>
      <c r="FK2917" s="240"/>
      <c r="FL2917" s="240"/>
      <c r="FM2917" s="240"/>
      <c r="FN2917" s="240"/>
      <c r="FO2917" s="240"/>
      <c r="FP2917" s="240"/>
      <c r="FQ2917" s="240"/>
      <c r="FR2917" s="240"/>
      <c r="FS2917" s="240"/>
      <c r="FT2917" s="240"/>
      <c r="FU2917" s="240"/>
      <c r="FV2917" s="240"/>
    </row>
    <row r="2918" spans="1:178" s="250" customFormat="1">
      <c r="A2918" s="234"/>
      <c r="B2918" s="234"/>
      <c r="C2918" s="234"/>
      <c r="D2918" s="234"/>
      <c r="E2918" s="234"/>
      <c r="F2918" s="234"/>
      <c r="G2918" s="235"/>
      <c r="H2918" s="236"/>
      <c r="AJ2918" s="290"/>
      <c r="AK2918" s="240"/>
      <c r="AL2918" s="240"/>
      <c r="AM2918" s="240"/>
      <c r="AN2918" s="240"/>
      <c r="AO2918" s="240"/>
      <c r="AP2918" s="240"/>
      <c r="AQ2918" s="240"/>
      <c r="AR2918" s="240"/>
      <c r="AS2918" s="240"/>
      <c r="AT2918" s="240"/>
      <c r="AU2918" s="240"/>
      <c r="AV2918" s="240"/>
      <c r="AW2918" s="240"/>
      <c r="AX2918" s="240"/>
      <c r="AY2918" s="240"/>
      <c r="AZ2918" s="240"/>
      <c r="BA2918" s="240"/>
      <c r="BB2918" s="240"/>
      <c r="BC2918" s="240"/>
      <c r="BD2918" s="240"/>
      <c r="BE2918" s="240"/>
      <c r="BF2918" s="240"/>
      <c r="BG2918" s="240"/>
      <c r="BH2918" s="240"/>
      <c r="BI2918" s="240"/>
      <c r="BJ2918" s="240"/>
      <c r="BK2918" s="240"/>
      <c r="BL2918" s="240"/>
      <c r="BM2918" s="240"/>
      <c r="BN2918" s="240"/>
      <c r="BO2918" s="240"/>
      <c r="BP2918" s="240"/>
      <c r="BQ2918" s="240"/>
      <c r="BR2918" s="240"/>
      <c r="BS2918" s="240"/>
      <c r="BT2918" s="240"/>
      <c r="BU2918" s="240"/>
      <c r="BV2918" s="240"/>
      <c r="BW2918" s="240"/>
      <c r="BX2918" s="240"/>
      <c r="BY2918" s="240"/>
      <c r="BZ2918" s="240"/>
      <c r="CA2918" s="240"/>
      <c r="CB2918" s="240"/>
      <c r="CC2918" s="240"/>
      <c r="CD2918" s="240"/>
      <c r="CE2918" s="240"/>
      <c r="CF2918" s="240"/>
      <c r="CG2918" s="240"/>
      <c r="CH2918" s="240"/>
      <c r="CI2918" s="240"/>
      <c r="CJ2918" s="240"/>
      <c r="CK2918" s="240"/>
      <c r="CL2918" s="240"/>
      <c r="CM2918" s="240"/>
      <c r="CN2918" s="240"/>
      <c r="CO2918" s="240"/>
      <c r="CP2918" s="240"/>
      <c r="CQ2918" s="240"/>
      <c r="CR2918" s="240"/>
      <c r="CS2918" s="240"/>
      <c r="CT2918" s="240"/>
      <c r="CU2918" s="240"/>
      <c r="CV2918" s="240"/>
      <c r="CW2918" s="240"/>
      <c r="CX2918" s="240"/>
      <c r="CY2918" s="240"/>
      <c r="CZ2918" s="240"/>
      <c r="DA2918" s="240"/>
      <c r="DB2918" s="240"/>
      <c r="DC2918" s="240"/>
      <c r="DD2918" s="240"/>
      <c r="DE2918" s="240"/>
      <c r="DF2918" s="240"/>
      <c r="DG2918" s="240"/>
      <c r="DH2918" s="240"/>
      <c r="DI2918" s="240"/>
      <c r="DJ2918" s="240"/>
      <c r="DK2918" s="240"/>
      <c r="DL2918" s="240"/>
      <c r="DM2918" s="240"/>
      <c r="DN2918" s="240"/>
      <c r="DO2918" s="240"/>
      <c r="DP2918" s="240"/>
      <c r="DQ2918" s="240"/>
      <c r="DR2918" s="240"/>
      <c r="DS2918" s="240"/>
      <c r="DT2918" s="240"/>
      <c r="DU2918" s="240"/>
      <c r="DV2918" s="240"/>
      <c r="DW2918" s="240"/>
      <c r="DX2918" s="240"/>
      <c r="DY2918" s="240"/>
      <c r="DZ2918" s="240"/>
      <c r="EA2918" s="240"/>
      <c r="EB2918" s="240"/>
      <c r="EC2918" s="240"/>
      <c r="ED2918" s="240"/>
      <c r="EE2918" s="240"/>
      <c r="EF2918" s="240"/>
      <c r="EG2918" s="240"/>
      <c r="EH2918" s="240"/>
      <c r="EI2918" s="240"/>
      <c r="EJ2918" s="240"/>
      <c r="EK2918" s="240"/>
      <c r="EL2918" s="240"/>
      <c r="EM2918" s="240"/>
      <c r="EN2918" s="240"/>
      <c r="EO2918" s="240"/>
      <c r="EP2918" s="240"/>
      <c r="EQ2918" s="240"/>
      <c r="ER2918" s="240"/>
      <c r="ES2918" s="240"/>
      <c r="ET2918" s="240"/>
      <c r="EU2918" s="240"/>
      <c r="EV2918" s="240"/>
      <c r="EW2918" s="240"/>
      <c r="EX2918" s="240"/>
      <c r="EY2918" s="240"/>
      <c r="EZ2918" s="240"/>
      <c r="FA2918" s="240"/>
      <c r="FB2918" s="240"/>
      <c r="FC2918" s="240"/>
      <c r="FD2918" s="240"/>
      <c r="FE2918" s="240"/>
      <c r="FF2918" s="240"/>
      <c r="FG2918" s="240"/>
      <c r="FH2918" s="240"/>
      <c r="FI2918" s="240"/>
      <c r="FJ2918" s="240"/>
      <c r="FK2918" s="240"/>
      <c r="FL2918" s="240"/>
      <c r="FM2918" s="240"/>
      <c r="FN2918" s="240"/>
      <c r="FO2918" s="240"/>
      <c r="FP2918" s="240"/>
      <c r="FQ2918" s="240"/>
      <c r="FR2918" s="240"/>
      <c r="FS2918" s="240"/>
      <c r="FT2918" s="240"/>
      <c r="FU2918" s="240"/>
      <c r="FV2918" s="240"/>
    </row>
    <row r="2919" spans="1:178" s="250" customFormat="1">
      <c r="A2919" s="234"/>
      <c r="B2919" s="234"/>
      <c r="C2919" s="234"/>
      <c r="D2919" s="234"/>
      <c r="E2919" s="234"/>
      <c r="F2919" s="234"/>
      <c r="G2919" s="235"/>
      <c r="H2919" s="236"/>
      <c r="AJ2919" s="290"/>
      <c r="AK2919" s="240"/>
      <c r="AL2919" s="240"/>
      <c r="AM2919" s="240"/>
      <c r="AN2919" s="240"/>
      <c r="AO2919" s="240"/>
      <c r="AP2919" s="240"/>
      <c r="AQ2919" s="240"/>
      <c r="AR2919" s="240"/>
      <c r="AS2919" s="240"/>
      <c r="AT2919" s="240"/>
      <c r="AU2919" s="240"/>
      <c r="AV2919" s="240"/>
      <c r="AW2919" s="240"/>
      <c r="AX2919" s="240"/>
      <c r="AY2919" s="240"/>
      <c r="AZ2919" s="240"/>
      <c r="BA2919" s="240"/>
      <c r="BB2919" s="240"/>
      <c r="BC2919" s="240"/>
      <c r="BD2919" s="240"/>
      <c r="BE2919" s="240"/>
      <c r="BF2919" s="240"/>
      <c r="BG2919" s="240"/>
      <c r="BH2919" s="240"/>
      <c r="BI2919" s="240"/>
      <c r="BJ2919" s="240"/>
      <c r="BK2919" s="240"/>
      <c r="BL2919" s="240"/>
      <c r="BM2919" s="240"/>
      <c r="BN2919" s="240"/>
      <c r="BO2919" s="240"/>
      <c r="BP2919" s="240"/>
      <c r="BQ2919" s="240"/>
      <c r="BR2919" s="240"/>
      <c r="BS2919" s="240"/>
      <c r="BT2919" s="240"/>
      <c r="BU2919" s="240"/>
      <c r="BV2919" s="240"/>
      <c r="BW2919" s="240"/>
      <c r="BX2919" s="240"/>
      <c r="BY2919" s="240"/>
      <c r="BZ2919" s="240"/>
      <c r="CA2919" s="240"/>
      <c r="CB2919" s="240"/>
      <c r="CC2919" s="240"/>
      <c r="CD2919" s="240"/>
      <c r="CE2919" s="240"/>
      <c r="CF2919" s="240"/>
      <c r="CG2919" s="240"/>
      <c r="CH2919" s="240"/>
      <c r="CI2919" s="240"/>
      <c r="CJ2919" s="240"/>
      <c r="CK2919" s="240"/>
      <c r="CL2919" s="240"/>
      <c r="CM2919" s="240"/>
      <c r="CN2919" s="240"/>
      <c r="CO2919" s="240"/>
      <c r="CP2919" s="240"/>
      <c r="CQ2919" s="240"/>
      <c r="CR2919" s="240"/>
      <c r="CS2919" s="240"/>
      <c r="CT2919" s="240"/>
      <c r="CU2919" s="240"/>
      <c r="CV2919" s="240"/>
      <c r="CW2919" s="240"/>
      <c r="CX2919" s="240"/>
      <c r="CY2919" s="240"/>
      <c r="CZ2919" s="240"/>
      <c r="DA2919" s="240"/>
      <c r="DB2919" s="240"/>
      <c r="DC2919" s="240"/>
      <c r="DD2919" s="240"/>
      <c r="DE2919" s="240"/>
      <c r="DF2919" s="240"/>
      <c r="DG2919" s="240"/>
      <c r="DH2919" s="240"/>
      <c r="DI2919" s="240"/>
      <c r="DJ2919" s="240"/>
      <c r="DK2919" s="240"/>
      <c r="DL2919" s="240"/>
      <c r="DM2919" s="240"/>
      <c r="DN2919" s="240"/>
      <c r="DO2919" s="240"/>
      <c r="DP2919" s="240"/>
      <c r="DQ2919" s="240"/>
      <c r="DR2919" s="240"/>
      <c r="DS2919" s="240"/>
      <c r="DT2919" s="240"/>
      <c r="DU2919" s="240"/>
      <c r="DV2919" s="240"/>
      <c r="DW2919" s="240"/>
      <c r="DX2919" s="240"/>
      <c r="DY2919" s="240"/>
      <c r="DZ2919" s="240"/>
      <c r="EA2919" s="240"/>
      <c r="EB2919" s="240"/>
      <c r="EC2919" s="240"/>
      <c r="ED2919" s="240"/>
      <c r="EE2919" s="240"/>
      <c r="EF2919" s="240"/>
      <c r="EG2919" s="240"/>
      <c r="EH2919" s="240"/>
      <c r="EI2919" s="240"/>
      <c r="EJ2919" s="240"/>
      <c r="EK2919" s="240"/>
      <c r="EL2919" s="240"/>
      <c r="EM2919" s="240"/>
      <c r="EN2919" s="240"/>
      <c r="EO2919" s="240"/>
      <c r="EP2919" s="240"/>
      <c r="EQ2919" s="240"/>
      <c r="ER2919" s="240"/>
      <c r="ES2919" s="240"/>
      <c r="ET2919" s="240"/>
      <c r="EU2919" s="240"/>
      <c r="EV2919" s="240"/>
      <c r="EW2919" s="240"/>
      <c r="EX2919" s="240"/>
      <c r="EY2919" s="240"/>
      <c r="EZ2919" s="240"/>
      <c r="FA2919" s="240"/>
      <c r="FB2919" s="240"/>
      <c r="FC2919" s="240"/>
      <c r="FD2919" s="240"/>
      <c r="FE2919" s="240"/>
      <c r="FF2919" s="240"/>
      <c r="FG2919" s="240"/>
      <c r="FH2919" s="240"/>
      <c r="FI2919" s="240"/>
      <c r="FJ2919" s="240"/>
      <c r="FK2919" s="240"/>
      <c r="FL2919" s="240"/>
      <c r="FM2919" s="240"/>
      <c r="FN2919" s="240"/>
      <c r="FO2919" s="240"/>
      <c r="FP2919" s="240"/>
      <c r="FQ2919" s="240"/>
      <c r="FR2919" s="240"/>
      <c r="FS2919" s="240"/>
      <c r="FT2919" s="240"/>
      <c r="FU2919" s="240"/>
      <c r="FV2919" s="240"/>
    </row>
    <row r="2920" spans="1:178" s="250" customFormat="1">
      <c r="A2920" s="234"/>
      <c r="B2920" s="234"/>
      <c r="C2920" s="234"/>
      <c r="D2920" s="234"/>
      <c r="E2920" s="234"/>
      <c r="F2920" s="234"/>
      <c r="G2920" s="235"/>
      <c r="H2920" s="236"/>
      <c r="AJ2920" s="290"/>
      <c r="AK2920" s="240"/>
      <c r="AL2920" s="240"/>
      <c r="AM2920" s="240"/>
      <c r="AN2920" s="240"/>
      <c r="AO2920" s="240"/>
      <c r="AP2920" s="240"/>
      <c r="AQ2920" s="240"/>
      <c r="AR2920" s="240"/>
      <c r="AS2920" s="240"/>
      <c r="AT2920" s="240"/>
      <c r="AU2920" s="240"/>
      <c r="AV2920" s="240"/>
      <c r="AW2920" s="240"/>
      <c r="AX2920" s="240"/>
      <c r="AY2920" s="240"/>
      <c r="AZ2920" s="240"/>
      <c r="BA2920" s="240"/>
      <c r="BB2920" s="240"/>
      <c r="BC2920" s="240"/>
      <c r="BD2920" s="240"/>
      <c r="BE2920" s="240"/>
      <c r="BF2920" s="240"/>
      <c r="BG2920" s="240"/>
      <c r="BH2920" s="240"/>
      <c r="BI2920" s="240"/>
      <c r="BJ2920" s="240"/>
      <c r="BK2920" s="240"/>
      <c r="BL2920" s="240"/>
      <c r="BM2920" s="240"/>
      <c r="BN2920" s="240"/>
      <c r="BO2920" s="240"/>
      <c r="BP2920" s="240"/>
      <c r="BQ2920" s="240"/>
      <c r="BR2920" s="240"/>
      <c r="BS2920" s="240"/>
      <c r="BT2920" s="240"/>
      <c r="BU2920" s="240"/>
      <c r="BV2920" s="240"/>
      <c r="BW2920" s="240"/>
      <c r="BX2920" s="240"/>
      <c r="BY2920" s="240"/>
      <c r="BZ2920" s="240"/>
      <c r="CA2920" s="240"/>
      <c r="CB2920" s="240"/>
      <c r="CC2920" s="240"/>
      <c r="CD2920" s="240"/>
      <c r="CE2920" s="240"/>
      <c r="CF2920" s="240"/>
      <c r="CG2920" s="240"/>
      <c r="CH2920" s="240"/>
      <c r="CI2920" s="240"/>
      <c r="CJ2920" s="240"/>
      <c r="CK2920" s="240"/>
      <c r="CL2920" s="240"/>
      <c r="CM2920" s="240"/>
      <c r="CN2920" s="240"/>
      <c r="CO2920" s="240"/>
      <c r="CP2920" s="240"/>
      <c r="CQ2920" s="240"/>
      <c r="CR2920" s="240"/>
      <c r="CS2920" s="240"/>
      <c r="CT2920" s="240"/>
      <c r="CU2920" s="240"/>
      <c r="CV2920" s="240"/>
      <c r="CW2920" s="240"/>
      <c r="CX2920" s="240"/>
      <c r="CY2920" s="240"/>
      <c r="CZ2920" s="240"/>
      <c r="DA2920" s="240"/>
      <c r="DB2920" s="240"/>
      <c r="DC2920" s="240"/>
      <c r="DD2920" s="240"/>
      <c r="DE2920" s="240"/>
      <c r="DF2920" s="240"/>
      <c r="DG2920" s="240"/>
      <c r="DH2920" s="240"/>
      <c r="DI2920" s="240"/>
      <c r="DJ2920" s="240"/>
      <c r="DK2920" s="240"/>
      <c r="DL2920" s="240"/>
      <c r="DM2920" s="240"/>
      <c r="DN2920" s="240"/>
      <c r="DO2920" s="240"/>
      <c r="DP2920" s="240"/>
      <c r="DQ2920" s="240"/>
      <c r="DR2920" s="240"/>
      <c r="DS2920" s="240"/>
      <c r="DT2920" s="240"/>
      <c r="DU2920" s="240"/>
      <c r="DV2920" s="240"/>
      <c r="DW2920" s="240"/>
      <c r="DX2920" s="240"/>
      <c r="DY2920" s="240"/>
      <c r="DZ2920" s="240"/>
      <c r="EA2920" s="240"/>
      <c r="EB2920" s="240"/>
      <c r="EC2920" s="240"/>
      <c r="ED2920" s="240"/>
      <c r="EE2920" s="240"/>
      <c r="EF2920" s="240"/>
      <c r="EG2920" s="240"/>
      <c r="EH2920" s="240"/>
      <c r="EI2920" s="240"/>
      <c r="EJ2920" s="240"/>
      <c r="EK2920" s="240"/>
      <c r="EL2920" s="240"/>
      <c r="EM2920" s="240"/>
      <c r="EN2920" s="240"/>
      <c r="EO2920" s="240"/>
      <c r="EP2920" s="240"/>
      <c r="EQ2920" s="240"/>
      <c r="ER2920" s="240"/>
      <c r="ES2920" s="240"/>
      <c r="ET2920" s="240"/>
      <c r="EU2920" s="240"/>
      <c r="EV2920" s="240"/>
      <c r="EW2920" s="240"/>
      <c r="EX2920" s="240"/>
      <c r="EY2920" s="240"/>
      <c r="EZ2920" s="240"/>
      <c r="FA2920" s="240"/>
      <c r="FB2920" s="240"/>
      <c r="FC2920" s="240"/>
      <c r="FD2920" s="240"/>
      <c r="FE2920" s="240"/>
      <c r="FF2920" s="240"/>
      <c r="FG2920" s="240"/>
      <c r="FH2920" s="240"/>
      <c r="FI2920" s="240"/>
      <c r="FJ2920" s="240"/>
      <c r="FK2920" s="240"/>
      <c r="FL2920" s="240"/>
      <c r="FM2920" s="240"/>
      <c r="FN2920" s="240"/>
      <c r="FO2920" s="240"/>
      <c r="FP2920" s="240"/>
      <c r="FQ2920" s="240"/>
      <c r="FR2920" s="240"/>
      <c r="FS2920" s="240"/>
      <c r="FT2920" s="240"/>
      <c r="FU2920" s="240"/>
      <c r="FV2920" s="240"/>
    </row>
    <row r="2921" spans="1:178" s="250" customFormat="1">
      <c r="A2921" s="234"/>
      <c r="B2921" s="234"/>
      <c r="C2921" s="234"/>
      <c r="D2921" s="234"/>
      <c r="E2921" s="234"/>
      <c r="F2921" s="234"/>
      <c r="G2921" s="235"/>
      <c r="H2921" s="236"/>
      <c r="AJ2921" s="290"/>
      <c r="AK2921" s="240"/>
      <c r="AL2921" s="240"/>
      <c r="AM2921" s="240"/>
      <c r="AN2921" s="240"/>
      <c r="AO2921" s="240"/>
      <c r="AP2921" s="240"/>
      <c r="AQ2921" s="240"/>
      <c r="AR2921" s="240"/>
      <c r="AS2921" s="240"/>
      <c r="AT2921" s="240"/>
      <c r="AU2921" s="240"/>
      <c r="AV2921" s="240"/>
      <c r="AW2921" s="240"/>
      <c r="AX2921" s="240"/>
      <c r="AY2921" s="240"/>
      <c r="AZ2921" s="240"/>
      <c r="BA2921" s="240"/>
      <c r="BB2921" s="240"/>
      <c r="BC2921" s="240"/>
      <c r="BD2921" s="240"/>
      <c r="BE2921" s="240"/>
      <c r="BF2921" s="240"/>
      <c r="BG2921" s="240"/>
      <c r="BH2921" s="240"/>
      <c r="BI2921" s="240"/>
      <c r="BJ2921" s="240"/>
      <c r="BK2921" s="240"/>
      <c r="BL2921" s="240"/>
      <c r="BM2921" s="240"/>
      <c r="BN2921" s="240"/>
      <c r="BO2921" s="240"/>
      <c r="BP2921" s="240"/>
      <c r="BQ2921" s="240"/>
      <c r="BR2921" s="240"/>
      <c r="BS2921" s="240"/>
      <c r="BT2921" s="240"/>
      <c r="BU2921" s="240"/>
      <c r="BV2921" s="240"/>
      <c r="BW2921" s="240"/>
      <c r="BX2921" s="240"/>
      <c r="BY2921" s="240"/>
      <c r="BZ2921" s="240"/>
      <c r="CA2921" s="240"/>
      <c r="CB2921" s="240"/>
      <c r="CC2921" s="240"/>
      <c r="CD2921" s="240"/>
      <c r="CE2921" s="240"/>
      <c r="CF2921" s="240"/>
      <c r="CG2921" s="240"/>
      <c r="CH2921" s="240"/>
      <c r="CI2921" s="240"/>
      <c r="CJ2921" s="240"/>
      <c r="CK2921" s="240"/>
      <c r="CL2921" s="240"/>
      <c r="CM2921" s="240"/>
      <c r="CN2921" s="240"/>
      <c r="CO2921" s="240"/>
      <c r="CP2921" s="240"/>
      <c r="CQ2921" s="240"/>
      <c r="CR2921" s="240"/>
      <c r="CS2921" s="240"/>
      <c r="CT2921" s="240"/>
      <c r="CU2921" s="240"/>
      <c r="CV2921" s="240"/>
      <c r="CW2921" s="240"/>
      <c r="CX2921" s="240"/>
      <c r="CY2921" s="240"/>
      <c r="CZ2921" s="240"/>
      <c r="DA2921" s="240"/>
      <c r="DB2921" s="240"/>
      <c r="DC2921" s="240"/>
      <c r="DD2921" s="240"/>
      <c r="DE2921" s="240"/>
      <c r="DF2921" s="240"/>
      <c r="DG2921" s="240"/>
      <c r="DH2921" s="240"/>
      <c r="DI2921" s="240"/>
      <c r="DJ2921" s="240"/>
      <c r="DK2921" s="240"/>
      <c r="DL2921" s="240"/>
      <c r="DM2921" s="240"/>
      <c r="DN2921" s="240"/>
      <c r="DO2921" s="240"/>
      <c r="DP2921" s="240"/>
      <c r="DQ2921" s="240"/>
      <c r="DR2921" s="240"/>
      <c r="DS2921" s="240"/>
      <c r="DT2921" s="240"/>
      <c r="DU2921" s="240"/>
      <c r="DV2921" s="240"/>
      <c r="DW2921" s="240"/>
      <c r="DX2921" s="240"/>
      <c r="DY2921" s="240"/>
      <c r="DZ2921" s="240"/>
      <c r="EA2921" s="240"/>
      <c r="EB2921" s="240"/>
      <c r="EC2921" s="240"/>
      <c r="ED2921" s="240"/>
      <c r="EE2921" s="240"/>
      <c r="EF2921" s="240"/>
      <c r="EG2921" s="240"/>
      <c r="EH2921" s="240"/>
      <c r="EI2921" s="240"/>
      <c r="EJ2921" s="240"/>
      <c r="EK2921" s="240"/>
      <c r="EL2921" s="240"/>
      <c r="EM2921" s="240"/>
      <c r="EN2921" s="240"/>
      <c r="EO2921" s="240"/>
      <c r="EP2921" s="240"/>
      <c r="EQ2921" s="240"/>
      <c r="ER2921" s="240"/>
      <c r="ES2921" s="240"/>
      <c r="ET2921" s="240"/>
      <c r="EU2921" s="240"/>
      <c r="EV2921" s="240"/>
      <c r="EW2921" s="240"/>
      <c r="EX2921" s="240"/>
      <c r="EY2921" s="240"/>
      <c r="EZ2921" s="240"/>
      <c r="FA2921" s="240"/>
      <c r="FB2921" s="240"/>
      <c r="FC2921" s="240"/>
      <c r="FD2921" s="240"/>
      <c r="FE2921" s="240"/>
      <c r="FF2921" s="240"/>
      <c r="FG2921" s="240"/>
      <c r="FH2921" s="240"/>
      <c r="FI2921" s="240"/>
      <c r="FJ2921" s="240"/>
      <c r="FK2921" s="240"/>
      <c r="FL2921" s="240"/>
      <c r="FM2921" s="240"/>
      <c r="FN2921" s="240"/>
      <c r="FO2921" s="240"/>
      <c r="FP2921" s="240"/>
      <c r="FQ2921" s="240"/>
      <c r="FR2921" s="240"/>
      <c r="FS2921" s="240"/>
      <c r="FT2921" s="240"/>
      <c r="FU2921" s="240"/>
      <c r="FV2921" s="240"/>
    </row>
    <row r="2922" spans="1:178" s="250" customFormat="1">
      <c r="A2922" s="234"/>
      <c r="B2922" s="234"/>
      <c r="C2922" s="234"/>
      <c r="D2922" s="234"/>
      <c r="E2922" s="234"/>
      <c r="F2922" s="234"/>
      <c r="G2922" s="235"/>
      <c r="H2922" s="236"/>
      <c r="AJ2922" s="290"/>
      <c r="AK2922" s="240"/>
      <c r="AL2922" s="240"/>
      <c r="AM2922" s="240"/>
      <c r="AN2922" s="240"/>
      <c r="AO2922" s="240"/>
      <c r="AP2922" s="240"/>
      <c r="AQ2922" s="240"/>
      <c r="AR2922" s="240"/>
      <c r="AS2922" s="240"/>
      <c r="AT2922" s="240"/>
      <c r="AU2922" s="240"/>
      <c r="AV2922" s="240"/>
      <c r="AW2922" s="240"/>
      <c r="AX2922" s="240"/>
      <c r="AY2922" s="240"/>
      <c r="AZ2922" s="240"/>
      <c r="BA2922" s="240"/>
      <c r="BB2922" s="240"/>
      <c r="BC2922" s="240"/>
      <c r="BD2922" s="240"/>
      <c r="BE2922" s="240"/>
      <c r="BF2922" s="240"/>
      <c r="BG2922" s="240"/>
      <c r="BH2922" s="240"/>
      <c r="BI2922" s="240"/>
      <c r="BJ2922" s="240"/>
      <c r="BK2922" s="240"/>
      <c r="BL2922" s="240"/>
      <c r="BM2922" s="240"/>
      <c r="BN2922" s="240"/>
      <c r="BO2922" s="240"/>
      <c r="BP2922" s="240"/>
      <c r="BQ2922" s="240"/>
      <c r="BR2922" s="240"/>
      <c r="BS2922" s="240"/>
      <c r="BT2922" s="240"/>
      <c r="BU2922" s="240"/>
      <c r="BV2922" s="240"/>
      <c r="BW2922" s="240"/>
      <c r="BX2922" s="240"/>
      <c r="BY2922" s="240"/>
      <c r="BZ2922" s="240"/>
      <c r="CA2922" s="240"/>
      <c r="CB2922" s="240"/>
      <c r="CC2922" s="240"/>
      <c r="CD2922" s="240"/>
      <c r="CE2922" s="240"/>
      <c r="CF2922" s="240"/>
      <c r="CG2922" s="240"/>
      <c r="CH2922" s="240"/>
      <c r="CI2922" s="240"/>
      <c r="CJ2922" s="240"/>
      <c r="CK2922" s="240"/>
      <c r="CL2922" s="240"/>
      <c r="CM2922" s="240"/>
      <c r="CN2922" s="240"/>
      <c r="CO2922" s="240"/>
      <c r="CP2922" s="240"/>
      <c r="CQ2922" s="240"/>
      <c r="CR2922" s="240"/>
      <c r="CS2922" s="240"/>
      <c r="CT2922" s="240"/>
      <c r="CU2922" s="240"/>
      <c r="CV2922" s="240"/>
      <c r="CW2922" s="240"/>
      <c r="CX2922" s="240"/>
      <c r="CY2922" s="240"/>
      <c r="CZ2922" s="240"/>
      <c r="DA2922" s="240"/>
      <c r="DB2922" s="240"/>
      <c r="DC2922" s="240"/>
      <c r="DD2922" s="240"/>
      <c r="DE2922" s="240"/>
      <c r="DF2922" s="240"/>
      <c r="DG2922" s="240"/>
      <c r="DH2922" s="240"/>
      <c r="DI2922" s="240"/>
      <c r="DJ2922" s="240"/>
      <c r="DK2922" s="240"/>
      <c r="DL2922" s="240"/>
      <c r="DM2922" s="240"/>
      <c r="DN2922" s="240"/>
      <c r="DO2922" s="240"/>
      <c r="DP2922" s="240"/>
      <c r="DQ2922" s="240"/>
      <c r="DR2922" s="240"/>
      <c r="DS2922" s="240"/>
      <c r="DT2922" s="240"/>
      <c r="DU2922" s="240"/>
      <c r="DV2922" s="240"/>
      <c r="DW2922" s="240"/>
      <c r="DX2922" s="240"/>
      <c r="DY2922" s="240"/>
      <c r="DZ2922" s="240"/>
      <c r="EA2922" s="240"/>
      <c r="EB2922" s="240"/>
      <c r="EC2922" s="240"/>
      <c r="ED2922" s="240"/>
      <c r="EE2922" s="240"/>
      <c r="EF2922" s="240"/>
      <c r="EG2922" s="240"/>
      <c r="EH2922" s="240"/>
      <c r="EI2922" s="240"/>
      <c r="EJ2922" s="240"/>
      <c r="EK2922" s="240"/>
      <c r="EL2922" s="240"/>
      <c r="EM2922" s="240"/>
      <c r="EN2922" s="240"/>
      <c r="EO2922" s="240"/>
      <c r="EP2922" s="240"/>
      <c r="EQ2922" s="240"/>
      <c r="ER2922" s="240"/>
      <c r="ES2922" s="240"/>
      <c r="ET2922" s="240"/>
      <c r="EU2922" s="240"/>
      <c r="EV2922" s="240"/>
      <c r="EW2922" s="240"/>
      <c r="EX2922" s="240"/>
      <c r="EY2922" s="240"/>
      <c r="EZ2922" s="240"/>
      <c r="FA2922" s="240"/>
      <c r="FB2922" s="240"/>
      <c r="FC2922" s="240"/>
      <c r="FD2922" s="240"/>
      <c r="FE2922" s="240"/>
      <c r="FF2922" s="240"/>
      <c r="FG2922" s="240"/>
      <c r="FH2922" s="240"/>
      <c r="FI2922" s="240"/>
      <c r="FJ2922" s="240"/>
      <c r="FK2922" s="240"/>
      <c r="FL2922" s="240"/>
      <c r="FM2922" s="240"/>
      <c r="FN2922" s="240"/>
      <c r="FO2922" s="240"/>
      <c r="FP2922" s="240"/>
      <c r="FQ2922" s="240"/>
      <c r="FR2922" s="240"/>
      <c r="FS2922" s="240"/>
      <c r="FT2922" s="240"/>
      <c r="FU2922" s="240"/>
      <c r="FV2922" s="240"/>
    </row>
    <row r="2923" spans="1:178" s="250" customFormat="1">
      <c r="A2923" s="234"/>
      <c r="B2923" s="234"/>
      <c r="C2923" s="234"/>
      <c r="D2923" s="234"/>
      <c r="E2923" s="234"/>
      <c r="F2923" s="234"/>
      <c r="G2923" s="235"/>
      <c r="H2923" s="236"/>
      <c r="AJ2923" s="290"/>
      <c r="AK2923" s="240"/>
      <c r="AL2923" s="240"/>
      <c r="AM2923" s="240"/>
      <c r="AN2923" s="240"/>
      <c r="AO2923" s="240"/>
      <c r="AP2923" s="240"/>
      <c r="AQ2923" s="240"/>
      <c r="AR2923" s="240"/>
      <c r="AS2923" s="240"/>
      <c r="AT2923" s="240"/>
      <c r="AU2923" s="240"/>
      <c r="AV2923" s="240"/>
      <c r="AW2923" s="240"/>
      <c r="AX2923" s="240"/>
      <c r="AY2923" s="240"/>
      <c r="AZ2923" s="240"/>
      <c r="BA2923" s="240"/>
      <c r="BB2923" s="240"/>
      <c r="BC2923" s="240"/>
      <c r="BD2923" s="240"/>
      <c r="BE2923" s="240"/>
      <c r="BF2923" s="240"/>
      <c r="BG2923" s="240"/>
      <c r="BH2923" s="240"/>
      <c r="BI2923" s="240"/>
      <c r="BJ2923" s="240"/>
      <c r="BK2923" s="240"/>
      <c r="BL2923" s="240"/>
      <c r="BM2923" s="240"/>
      <c r="BN2923" s="240"/>
      <c r="BO2923" s="240"/>
      <c r="BP2923" s="240"/>
      <c r="BQ2923" s="240"/>
      <c r="BR2923" s="240"/>
      <c r="BS2923" s="240"/>
      <c r="BT2923" s="240"/>
      <c r="BU2923" s="240"/>
      <c r="BV2923" s="240"/>
      <c r="BW2923" s="240"/>
      <c r="BX2923" s="240"/>
      <c r="BY2923" s="240"/>
      <c r="BZ2923" s="240"/>
      <c r="CA2923" s="240"/>
      <c r="CB2923" s="240"/>
      <c r="CC2923" s="240"/>
      <c r="CD2923" s="240"/>
      <c r="CE2923" s="240"/>
      <c r="CF2923" s="240"/>
      <c r="CG2923" s="240"/>
      <c r="CH2923" s="240"/>
      <c r="CI2923" s="240"/>
      <c r="CJ2923" s="240"/>
      <c r="CK2923" s="240"/>
      <c r="CL2923" s="240"/>
      <c r="CM2923" s="240"/>
      <c r="CN2923" s="240"/>
      <c r="CO2923" s="240"/>
      <c r="CP2923" s="240"/>
      <c r="CQ2923" s="240"/>
      <c r="CR2923" s="240"/>
      <c r="CS2923" s="240"/>
      <c r="CT2923" s="240"/>
      <c r="CU2923" s="240"/>
      <c r="CV2923" s="240"/>
      <c r="CW2923" s="240"/>
      <c r="CX2923" s="240"/>
      <c r="CY2923" s="240"/>
      <c r="CZ2923" s="240"/>
      <c r="DA2923" s="240"/>
      <c r="DB2923" s="240"/>
      <c r="DC2923" s="240"/>
      <c r="DD2923" s="240"/>
      <c r="DE2923" s="240"/>
      <c r="DF2923" s="240"/>
      <c r="DG2923" s="240"/>
      <c r="DH2923" s="240"/>
      <c r="DI2923" s="240"/>
      <c r="DJ2923" s="240"/>
      <c r="DK2923" s="240"/>
      <c r="DL2923" s="240"/>
      <c r="DM2923" s="240"/>
      <c r="DN2923" s="240"/>
      <c r="DO2923" s="240"/>
      <c r="DP2923" s="240"/>
      <c r="DQ2923" s="240"/>
      <c r="DR2923" s="240"/>
      <c r="DS2923" s="240"/>
      <c r="DT2923" s="240"/>
      <c r="DU2923" s="240"/>
      <c r="DV2923" s="240"/>
      <c r="DW2923" s="240"/>
      <c r="DX2923" s="240"/>
      <c r="DY2923" s="240"/>
      <c r="DZ2923" s="240"/>
      <c r="EA2923" s="240"/>
      <c r="EB2923" s="240"/>
      <c r="EC2923" s="240"/>
      <c r="ED2923" s="240"/>
      <c r="EE2923" s="240"/>
      <c r="EF2923" s="240"/>
      <c r="EG2923" s="240"/>
      <c r="EH2923" s="240"/>
      <c r="EI2923" s="240"/>
      <c r="EJ2923" s="240"/>
      <c r="EK2923" s="240"/>
      <c r="EL2923" s="240"/>
      <c r="EM2923" s="240"/>
      <c r="EN2923" s="240"/>
      <c r="EO2923" s="240"/>
      <c r="EP2923" s="240"/>
      <c r="EQ2923" s="240"/>
      <c r="ER2923" s="240"/>
      <c r="ES2923" s="240"/>
      <c r="ET2923" s="240"/>
      <c r="EU2923" s="240"/>
      <c r="EV2923" s="240"/>
      <c r="EW2923" s="240"/>
      <c r="EX2923" s="240"/>
      <c r="EY2923" s="240"/>
      <c r="EZ2923" s="240"/>
      <c r="FA2923" s="240"/>
      <c r="FB2923" s="240"/>
      <c r="FC2923" s="240"/>
      <c r="FD2923" s="240"/>
      <c r="FE2923" s="240"/>
      <c r="FF2923" s="240"/>
      <c r="FG2923" s="240"/>
      <c r="FH2923" s="240"/>
      <c r="FI2923" s="240"/>
      <c r="FJ2923" s="240"/>
      <c r="FK2923" s="240"/>
      <c r="FL2923" s="240"/>
      <c r="FM2923" s="240"/>
      <c r="FN2923" s="240"/>
      <c r="FO2923" s="240"/>
      <c r="FP2923" s="240"/>
      <c r="FQ2923" s="240"/>
      <c r="FR2923" s="240"/>
      <c r="FS2923" s="240"/>
      <c r="FT2923" s="240"/>
      <c r="FU2923" s="240"/>
      <c r="FV2923" s="240"/>
    </row>
    <row r="2924" spans="1:178" s="250" customFormat="1">
      <c r="A2924" s="234"/>
      <c r="B2924" s="234"/>
      <c r="C2924" s="234"/>
      <c r="D2924" s="234"/>
      <c r="E2924" s="234"/>
      <c r="F2924" s="234"/>
      <c r="G2924" s="235"/>
      <c r="H2924" s="236"/>
      <c r="AJ2924" s="290"/>
      <c r="AK2924" s="240"/>
      <c r="AL2924" s="240"/>
      <c r="AM2924" s="240"/>
      <c r="AN2924" s="240"/>
      <c r="AO2924" s="240"/>
      <c r="AP2924" s="240"/>
      <c r="AQ2924" s="240"/>
      <c r="AR2924" s="240"/>
      <c r="AS2924" s="240"/>
      <c r="AT2924" s="240"/>
      <c r="AU2924" s="240"/>
      <c r="AV2924" s="240"/>
      <c r="AW2924" s="240"/>
      <c r="AX2924" s="240"/>
      <c r="AY2924" s="240"/>
      <c r="AZ2924" s="240"/>
      <c r="BA2924" s="240"/>
      <c r="BB2924" s="240"/>
      <c r="BC2924" s="240"/>
      <c r="BD2924" s="240"/>
      <c r="BE2924" s="240"/>
      <c r="BF2924" s="240"/>
      <c r="BG2924" s="240"/>
      <c r="BH2924" s="240"/>
      <c r="BI2924" s="240"/>
      <c r="BJ2924" s="240"/>
      <c r="BK2924" s="240"/>
      <c r="BL2924" s="240"/>
      <c r="BM2924" s="240"/>
      <c r="BN2924" s="240"/>
      <c r="BO2924" s="240"/>
      <c r="BP2924" s="240"/>
      <c r="BQ2924" s="240"/>
      <c r="BR2924" s="240"/>
      <c r="BS2924" s="240"/>
      <c r="BT2924" s="240"/>
      <c r="BU2924" s="240"/>
      <c r="BV2924" s="240"/>
      <c r="BW2924" s="240"/>
      <c r="BX2924" s="240"/>
      <c r="BY2924" s="240"/>
      <c r="BZ2924" s="240"/>
      <c r="CA2924" s="240"/>
      <c r="CB2924" s="240"/>
      <c r="CC2924" s="240"/>
      <c r="CD2924" s="240"/>
      <c r="CE2924" s="240"/>
      <c r="CF2924" s="240"/>
      <c r="CG2924" s="240"/>
      <c r="CH2924" s="240"/>
      <c r="CI2924" s="240"/>
      <c r="CJ2924" s="240"/>
      <c r="CK2924" s="240"/>
      <c r="CL2924" s="240"/>
      <c r="CM2924" s="240"/>
      <c r="CN2924" s="240"/>
      <c r="CO2924" s="240"/>
      <c r="CP2924" s="240"/>
      <c r="CQ2924" s="240"/>
      <c r="CR2924" s="240"/>
      <c r="CS2924" s="240"/>
      <c r="CT2924" s="240"/>
      <c r="CU2924" s="240"/>
      <c r="CV2924" s="240"/>
      <c r="CW2924" s="240"/>
      <c r="CX2924" s="240"/>
      <c r="CY2924" s="240"/>
      <c r="CZ2924" s="240"/>
      <c r="DA2924" s="240"/>
      <c r="DB2924" s="240"/>
      <c r="DC2924" s="240"/>
      <c r="DD2924" s="240"/>
      <c r="DE2924" s="240"/>
      <c r="DF2924" s="240"/>
      <c r="DG2924" s="240"/>
      <c r="DH2924" s="240"/>
      <c r="DI2924" s="240"/>
      <c r="DJ2924" s="240"/>
      <c r="DK2924" s="240"/>
      <c r="DL2924" s="240"/>
      <c r="DM2924" s="240"/>
      <c r="DN2924" s="240"/>
      <c r="DO2924" s="240"/>
      <c r="DP2924" s="240"/>
      <c r="DQ2924" s="240"/>
      <c r="DR2924" s="240"/>
      <c r="DS2924" s="240"/>
      <c r="DT2924" s="240"/>
      <c r="DU2924" s="240"/>
      <c r="DV2924" s="240"/>
      <c r="DW2924" s="240"/>
      <c r="DX2924" s="240"/>
      <c r="DY2924" s="240"/>
      <c r="DZ2924" s="240"/>
      <c r="EA2924" s="240"/>
      <c r="EB2924" s="240"/>
      <c r="EC2924" s="240"/>
      <c r="ED2924" s="240"/>
      <c r="EE2924" s="240"/>
      <c r="EF2924" s="240"/>
      <c r="EG2924" s="240"/>
      <c r="EH2924" s="240"/>
      <c r="EI2924" s="240"/>
      <c r="EJ2924" s="240"/>
      <c r="EK2924" s="240"/>
      <c r="EL2924" s="240"/>
      <c r="EM2924" s="240"/>
      <c r="EN2924" s="240"/>
      <c r="EO2924" s="240"/>
      <c r="EP2924" s="240"/>
      <c r="EQ2924" s="240"/>
      <c r="ER2924" s="240"/>
      <c r="ES2924" s="240"/>
      <c r="ET2924" s="240"/>
      <c r="EU2924" s="240"/>
      <c r="EV2924" s="240"/>
      <c r="EW2924" s="240"/>
      <c r="EX2924" s="240"/>
      <c r="EY2924" s="240"/>
      <c r="EZ2924" s="240"/>
      <c r="FA2924" s="240"/>
      <c r="FB2924" s="240"/>
      <c r="FC2924" s="240"/>
      <c r="FD2924" s="240"/>
      <c r="FE2924" s="240"/>
      <c r="FF2924" s="240"/>
      <c r="FG2924" s="240"/>
      <c r="FH2924" s="240"/>
      <c r="FI2924" s="240"/>
      <c r="FJ2924" s="240"/>
      <c r="FK2924" s="240"/>
      <c r="FL2924" s="240"/>
      <c r="FM2924" s="240"/>
      <c r="FN2924" s="240"/>
      <c r="FO2924" s="240"/>
      <c r="FP2924" s="240"/>
      <c r="FQ2924" s="240"/>
      <c r="FR2924" s="240"/>
      <c r="FS2924" s="240"/>
      <c r="FT2924" s="240"/>
      <c r="FU2924" s="240"/>
      <c r="FV2924" s="240"/>
    </row>
    <row r="2925" spans="1:178" s="250" customFormat="1">
      <c r="A2925" s="234"/>
      <c r="B2925" s="234"/>
      <c r="C2925" s="234"/>
      <c r="D2925" s="234"/>
      <c r="E2925" s="234"/>
      <c r="F2925" s="234"/>
      <c r="G2925" s="235"/>
      <c r="H2925" s="236"/>
      <c r="AJ2925" s="290"/>
      <c r="AK2925" s="240"/>
      <c r="AL2925" s="240"/>
      <c r="AM2925" s="240"/>
      <c r="AN2925" s="240"/>
      <c r="AO2925" s="240"/>
      <c r="AP2925" s="240"/>
      <c r="AQ2925" s="240"/>
      <c r="AR2925" s="240"/>
      <c r="AS2925" s="240"/>
      <c r="AT2925" s="240"/>
      <c r="AU2925" s="240"/>
      <c r="AV2925" s="240"/>
      <c r="AW2925" s="240"/>
      <c r="AX2925" s="240"/>
      <c r="AY2925" s="240"/>
      <c r="AZ2925" s="240"/>
      <c r="BA2925" s="240"/>
      <c r="BB2925" s="240"/>
      <c r="BC2925" s="240"/>
      <c r="BD2925" s="240"/>
      <c r="BE2925" s="240"/>
      <c r="BF2925" s="240"/>
      <c r="BG2925" s="240"/>
      <c r="BH2925" s="240"/>
      <c r="BI2925" s="240"/>
      <c r="BJ2925" s="240"/>
      <c r="BK2925" s="240"/>
      <c r="BL2925" s="240"/>
      <c r="BM2925" s="240"/>
      <c r="BN2925" s="240"/>
      <c r="BO2925" s="240"/>
      <c r="BP2925" s="240"/>
      <c r="BQ2925" s="240"/>
      <c r="BR2925" s="240"/>
      <c r="BS2925" s="240"/>
      <c r="BT2925" s="240"/>
      <c r="BU2925" s="240"/>
      <c r="BV2925" s="240"/>
      <c r="BW2925" s="240"/>
      <c r="BX2925" s="240"/>
      <c r="BY2925" s="240"/>
      <c r="BZ2925" s="240"/>
      <c r="CA2925" s="240"/>
      <c r="CB2925" s="240"/>
      <c r="CC2925" s="240"/>
      <c r="CD2925" s="240"/>
      <c r="CE2925" s="240"/>
      <c r="CF2925" s="240"/>
      <c r="CG2925" s="240"/>
      <c r="CH2925" s="240"/>
      <c r="CI2925" s="240"/>
      <c r="CJ2925" s="240"/>
      <c r="CK2925" s="240"/>
      <c r="CL2925" s="240"/>
      <c r="CM2925" s="240"/>
      <c r="CN2925" s="240"/>
      <c r="CO2925" s="240"/>
      <c r="CP2925" s="240"/>
      <c r="CQ2925" s="240"/>
      <c r="CR2925" s="240"/>
      <c r="CS2925" s="240"/>
      <c r="CT2925" s="240"/>
      <c r="CU2925" s="240"/>
      <c r="CV2925" s="240"/>
      <c r="CW2925" s="240"/>
      <c r="CX2925" s="240"/>
      <c r="CY2925" s="240"/>
      <c r="CZ2925" s="240"/>
      <c r="DA2925" s="240"/>
      <c r="DB2925" s="240"/>
      <c r="DC2925" s="240"/>
      <c r="DD2925" s="240"/>
      <c r="DE2925" s="240"/>
      <c r="DF2925" s="240"/>
      <c r="DG2925" s="240"/>
      <c r="DH2925" s="240"/>
      <c r="DI2925" s="240"/>
      <c r="DJ2925" s="240"/>
      <c r="DK2925" s="240"/>
      <c r="DL2925" s="240"/>
      <c r="DM2925" s="240"/>
      <c r="DN2925" s="240"/>
      <c r="DO2925" s="240"/>
      <c r="DP2925" s="240"/>
      <c r="DQ2925" s="240"/>
      <c r="DR2925" s="240"/>
      <c r="DS2925" s="240"/>
      <c r="DT2925" s="240"/>
      <c r="DU2925" s="240"/>
      <c r="DV2925" s="240"/>
      <c r="DW2925" s="240"/>
      <c r="DX2925" s="240"/>
      <c r="DY2925" s="240"/>
      <c r="DZ2925" s="240"/>
      <c r="EA2925" s="240"/>
      <c r="EB2925" s="240"/>
      <c r="EC2925" s="240"/>
      <c r="ED2925" s="240"/>
      <c r="EE2925" s="240"/>
      <c r="EF2925" s="240"/>
      <c r="EG2925" s="240"/>
      <c r="EH2925" s="240"/>
      <c r="EI2925" s="240"/>
      <c r="EJ2925" s="240"/>
      <c r="EK2925" s="240"/>
      <c r="EL2925" s="240"/>
      <c r="EM2925" s="240"/>
      <c r="EN2925" s="240"/>
      <c r="EO2925" s="240"/>
      <c r="EP2925" s="240"/>
      <c r="EQ2925" s="240"/>
      <c r="ER2925" s="240"/>
      <c r="ES2925" s="240"/>
      <c r="ET2925" s="240"/>
      <c r="EU2925" s="240"/>
      <c r="EV2925" s="240"/>
      <c r="EW2925" s="240"/>
      <c r="EX2925" s="240"/>
      <c r="EY2925" s="240"/>
      <c r="EZ2925" s="240"/>
      <c r="FA2925" s="240"/>
      <c r="FB2925" s="240"/>
      <c r="FC2925" s="240"/>
      <c r="FD2925" s="240"/>
      <c r="FE2925" s="240"/>
      <c r="FF2925" s="240"/>
      <c r="FG2925" s="240"/>
      <c r="FH2925" s="240"/>
      <c r="FI2925" s="240"/>
      <c r="FJ2925" s="240"/>
      <c r="FK2925" s="240"/>
      <c r="FL2925" s="240"/>
      <c r="FM2925" s="240"/>
      <c r="FN2925" s="240"/>
      <c r="FO2925" s="240"/>
      <c r="FP2925" s="240"/>
      <c r="FQ2925" s="240"/>
      <c r="FR2925" s="240"/>
      <c r="FS2925" s="240"/>
      <c r="FT2925" s="240"/>
      <c r="FU2925" s="240"/>
      <c r="FV2925" s="240"/>
    </row>
    <row r="2926" spans="1:178" s="250" customFormat="1">
      <c r="A2926" s="234"/>
      <c r="B2926" s="234"/>
      <c r="C2926" s="234"/>
      <c r="D2926" s="234"/>
      <c r="E2926" s="234"/>
      <c r="F2926" s="234"/>
      <c r="G2926" s="235"/>
      <c r="H2926" s="236"/>
      <c r="AJ2926" s="290"/>
      <c r="AK2926" s="240"/>
      <c r="AL2926" s="240"/>
      <c r="AM2926" s="240"/>
      <c r="AN2926" s="240"/>
      <c r="AO2926" s="240"/>
      <c r="AP2926" s="240"/>
      <c r="AQ2926" s="240"/>
      <c r="AR2926" s="240"/>
      <c r="AS2926" s="240"/>
      <c r="AT2926" s="240"/>
      <c r="AU2926" s="240"/>
      <c r="AV2926" s="240"/>
      <c r="AW2926" s="240"/>
      <c r="AX2926" s="240"/>
      <c r="AY2926" s="240"/>
      <c r="AZ2926" s="240"/>
      <c r="BA2926" s="240"/>
      <c r="BB2926" s="240"/>
      <c r="BC2926" s="240"/>
      <c r="BD2926" s="240"/>
      <c r="BE2926" s="240"/>
      <c r="BF2926" s="240"/>
      <c r="BG2926" s="240"/>
      <c r="BH2926" s="240"/>
      <c r="BI2926" s="240"/>
      <c r="BJ2926" s="240"/>
      <c r="BK2926" s="240"/>
      <c r="BL2926" s="240"/>
      <c r="BM2926" s="240"/>
      <c r="BN2926" s="240"/>
      <c r="BO2926" s="240"/>
      <c r="BP2926" s="240"/>
      <c r="BQ2926" s="240"/>
      <c r="BR2926" s="240"/>
      <c r="BS2926" s="240"/>
      <c r="BT2926" s="240"/>
      <c r="BU2926" s="240"/>
      <c r="BV2926" s="240"/>
      <c r="BW2926" s="240"/>
      <c r="BX2926" s="240"/>
      <c r="BY2926" s="240"/>
      <c r="BZ2926" s="240"/>
      <c r="CA2926" s="240"/>
      <c r="CB2926" s="240"/>
      <c r="CC2926" s="240"/>
      <c r="CD2926" s="240"/>
      <c r="CE2926" s="240"/>
      <c r="CF2926" s="240"/>
      <c r="CG2926" s="240"/>
      <c r="CH2926" s="240"/>
      <c r="CI2926" s="240"/>
      <c r="CJ2926" s="240"/>
      <c r="CK2926" s="240"/>
      <c r="CL2926" s="240"/>
      <c r="CM2926" s="240"/>
      <c r="CN2926" s="240"/>
      <c r="CO2926" s="240"/>
      <c r="CP2926" s="240"/>
      <c r="CQ2926" s="240"/>
      <c r="CR2926" s="240"/>
      <c r="CS2926" s="240"/>
      <c r="CT2926" s="240"/>
      <c r="CU2926" s="240"/>
      <c r="CV2926" s="240"/>
      <c r="CW2926" s="240"/>
      <c r="CX2926" s="240"/>
      <c r="CY2926" s="240"/>
      <c r="CZ2926" s="240"/>
      <c r="DA2926" s="240"/>
      <c r="DB2926" s="240"/>
      <c r="DC2926" s="240"/>
      <c r="DD2926" s="240"/>
      <c r="DE2926" s="240"/>
      <c r="DF2926" s="240"/>
      <c r="DG2926" s="240"/>
      <c r="DH2926" s="240"/>
      <c r="DI2926" s="240"/>
      <c r="DJ2926" s="240"/>
      <c r="DK2926" s="240"/>
      <c r="DL2926" s="240"/>
      <c r="DM2926" s="240"/>
      <c r="DN2926" s="240"/>
      <c r="DO2926" s="240"/>
      <c r="DP2926" s="240"/>
      <c r="DQ2926" s="240"/>
      <c r="DR2926" s="240"/>
      <c r="DS2926" s="240"/>
      <c r="DT2926" s="240"/>
      <c r="DU2926" s="240"/>
      <c r="DV2926" s="240"/>
      <c r="DW2926" s="240"/>
      <c r="DX2926" s="240"/>
      <c r="DY2926" s="240"/>
      <c r="DZ2926" s="240"/>
      <c r="EA2926" s="240"/>
      <c r="EB2926" s="240"/>
      <c r="EC2926" s="240"/>
      <c r="ED2926" s="240"/>
      <c r="EE2926" s="240"/>
      <c r="EF2926" s="240"/>
      <c r="EG2926" s="240"/>
      <c r="EH2926" s="240"/>
      <c r="EI2926" s="240"/>
      <c r="EJ2926" s="240"/>
      <c r="EK2926" s="240"/>
      <c r="EL2926" s="240"/>
      <c r="EM2926" s="240"/>
      <c r="EN2926" s="240"/>
      <c r="EO2926" s="240"/>
      <c r="EP2926" s="240"/>
      <c r="EQ2926" s="240"/>
      <c r="ER2926" s="240"/>
      <c r="ES2926" s="240"/>
      <c r="ET2926" s="240"/>
      <c r="EU2926" s="240"/>
      <c r="EV2926" s="240"/>
      <c r="EW2926" s="240"/>
      <c r="EX2926" s="240"/>
      <c r="EY2926" s="240"/>
      <c r="EZ2926" s="240"/>
      <c r="FA2926" s="240"/>
      <c r="FB2926" s="240"/>
      <c r="FC2926" s="240"/>
      <c r="FD2926" s="240"/>
      <c r="FE2926" s="240"/>
      <c r="FF2926" s="240"/>
      <c r="FG2926" s="240"/>
      <c r="FH2926" s="240"/>
      <c r="FI2926" s="240"/>
      <c r="FJ2926" s="240"/>
      <c r="FK2926" s="240"/>
      <c r="FL2926" s="240"/>
      <c r="FM2926" s="240"/>
      <c r="FN2926" s="240"/>
      <c r="FO2926" s="240"/>
      <c r="FP2926" s="240"/>
      <c r="FQ2926" s="240"/>
      <c r="FR2926" s="240"/>
      <c r="FS2926" s="240"/>
      <c r="FT2926" s="240"/>
      <c r="FU2926" s="240"/>
      <c r="FV2926" s="240"/>
    </row>
    <row r="2927" spans="1:178" s="250" customFormat="1">
      <c r="A2927" s="234"/>
      <c r="B2927" s="234"/>
      <c r="C2927" s="234"/>
      <c r="D2927" s="234"/>
      <c r="E2927" s="234"/>
      <c r="F2927" s="234"/>
      <c r="G2927" s="235"/>
      <c r="H2927" s="236"/>
      <c r="AJ2927" s="290"/>
      <c r="AK2927" s="240"/>
      <c r="AL2927" s="240"/>
      <c r="AM2927" s="240"/>
      <c r="AN2927" s="240"/>
      <c r="AO2927" s="240"/>
      <c r="AP2927" s="240"/>
      <c r="AQ2927" s="240"/>
      <c r="AR2927" s="240"/>
      <c r="AS2927" s="240"/>
      <c r="AT2927" s="240"/>
      <c r="AU2927" s="240"/>
      <c r="AV2927" s="240"/>
      <c r="AW2927" s="240"/>
      <c r="AX2927" s="240"/>
      <c r="AY2927" s="240"/>
      <c r="AZ2927" s="240"/>
      <c r="BA2927" s="240"/>
      <c r="BB2927" s="240"/>
      <c r="BC2927" s="240"/>
      <c r="BD2927" s="240"/>
      <c r="BE2927" s="240"/>
      <c r="BF2927" s="240"/>
      <c r="BG2927" s="240"/>
      <c r="BH2927" s="240"/>
      <c r="BI2927" s="240"/>
      <c r="BJ2927" s="240"/>
      <c r="BK2927" s="240"/>
      <c r="BL2927" s="240"/>
      <c r="BM2927" s="240"/>
      <c r="BN2927" s="240"/>
      <c r="BO2927" s="240"/>
      <c r="BP2927" s="240"/>
      <c r="BQ2927" s="240"/>
      <c r="BR2927" s="240"/>
      <c r="BS2927" s="240"/>
      <c r="BT2927" s="240"/>
      <c r="BU2927" s="240"/>
      <c r="BV2927" s="240"/>
      <c r="BW2927" s="240"/>
      <c r="BX2927" s="240"/>
      <c r="BY2927" s="240"/>
      <c r="BZ2927" s="240"/>
      <c r="CA2927" s="240"/>
      <c r="CB2927" s="240"/>
      <c r="CC2927" s="240"/>
      <c r="CD2927" s="240"/>
      <c r="CE2927" s="240"/>
      <c r="CF2927" s="240"/>
      <c r="CG2927" s="240"/>
      <c r="CH2927" s="240"/>
      <c r="CI2927" s="240"/>
      <c r="CJ2927" s="240"/>
      <c r="CK2927" s="240"/>
      <c r="CL2927" s="240"/>
      <c r="CM2927" s="240"/>
      <c r="CN2927" s="240"/>
      <c r="CO2927" s="240"/>
      <c r="CP2927" s="240"/>
      <c r="CQ2927" s="240"/>
      <c r="CR2927" s="240"/>
      <c r="CS2927" s="240"/>
      <c r="CT2927" s="240"/>
      <c r="CU2927" s="240"/>
      <c r="CV2927" s="240"/>
      <c r="CW2927" s="240"/>
      <c r="CX2927" s="240"/>
      <c r="CY2927" s="240"/>
      <c r="CZ2927" s="240"/>
      <c r="DA2927" s="240"/>
      <c r="DB2927" s="240"/>
      <c r="DC2927" s="240"/>
      <c r="DD2927" s="240"/>
      <c r="DE2927" s="240"/>
      <c r="DF2927" s="240"/>
      <c r="DG2927" s="240"/>
      <c r="DH2927" s="240"/>
      <c r="DI2927" s="240"/>
      <c r="DJ2927" s="240"/>
      <c r="DK2927" s="240"/>
      <c r="DL2927" s="240"/>
      <c r="DM2927" s="240"/>
      <c r="DN2927" s="240"/>
      <c r="DO2927" s="240"/>
      <c r="DP2927" s="240"/>
      <c r="DQ2927" s="240"/>
      <c r="DR2927" s="240"/>
      <c r="DS2927" s="240"/>
      <c r="DT2927" s="240"/>
      <c r="DU2927" s="240"/>
      <c r="DV2927" s="240"/>
      <c r="DW2927" s="240"/>
      <c r="DX2927" s="240"/>
      <c r="DY2927" s="240"/>
      <c r="DZ2927" s="240"/>
      <c r="EA2927" s="240"/>
      <c r="EB2927" s="240"/>
      <c r="EC2927" s="240"/>
      <c r="ED2927" s="240"/>
      <c r="EE2927" s="240"/>
      <c r="EF2927" s="240"/>
      <c r="EG2927" s="240"/>
      <c r="EH2927" s="240"/>
      <c r="EI2927" s="240"/>
      <c r="EJ2927" s="240"/>
      <c r="EK2927" s="240"/>
      <c r="EL2927" s="240"/>
      <c r="EM2927" s="240"/>
      <c r="EN2927" s="240"/>
      <c r="EO2927" s="240"/>
      <c r="EP2927" s="240"/>
      <c r="EQ2927" s="240"/>
      <c r="ER2927" s="240"/>
      <c r="ES2927" s="240"/>
      <c r="ET2927" s="240"/>
      <c r="EU2927" s="240"/>
      <c r="EV2927" s="240"/>
      <c r="EW2927" s="240"/>
      <c r="EX2927" s="240"/>
      <c r="EY2927" s="240"/>
      <c r="EZ2927" s="240"/>
      <c r="FA2927" s="240"/>
      <c r="FB2927" s="240"/>
      <c r="FC2927" s="240"/>
      <c r="FD2927" s="240"/>
      <c r="FE2927" s="240"/>
      <c r="FF2927" s="240"/>
      <c r="FG2927" s="240"/>
      <c r="FH2927" s="240"/>
      <c r="FI2927" s="240"/>
      <c r="FJ2927" s="240"/>
      <c r="FK2927" s="240"/>
      <c r="FL2927" s="240"/>
      <c r="FM2927" s="240"/>
      <c r="FN2927" s="240"/>
      <c r="FO2927" s="240"/>
      <c r="FP2927" s="240"/>
      <c r="FQ2927" s="240"/>
      <c r="FR2927" s="240"/>
      <c r="FS2927" s="240"/>
      <c r="FT2927" s="240"/>
      <c r="FU2927" s="240"/>
      <c r="FV2927" s="240"/>
    </row>
    <row r="2928" spans="1:178" s="250" customFormat="1">
      <c r="A2928" s="234"/>
      <c r="B2928" s="234"/>
      <c r="C2928" s="234"/>
      <c r="D2928" s="234"/>
      <c r="E2928" s="234"/>
      <c r="F2928" s="234"/>
      <c r="G2928" s="235"/>
      <c r="H2928" s="236"/>
      <c r="AJ2928" s="290"/>
      <c r="AK2928" s="240"/>
      <c r="AL2928" s="240"/>
      <c r="AM2928" s="240"/>
      <c r="AN2928" s="240"/>
      <c r="AO2928" s="240"/>
      <c r="AP2928" s="240"/>
      <c r="AQ2928" s="240"/>
      <c r="AR2928" s="240"/>
      <c r="AS2928" s="240"/>
      <c r="AT2928" s="240"/>
      <c r="AU2928" s="240"/>
      <c r="AV2928" s="240"/>
      <c r="AW2928" s="240"/>
      <c r="AX2928" s="240"/>
      <c r="AY2928" s="240"/>
      <c r="AZ2928" s="240"/>
      <c r="BA2928" s="240"/>
      <c r="BB2928" s="240"/>
      <c r="BC2928" s="240"/>
      <c r="BD2928" s="240"/>
      <c r="BE2928" s="240"/>
      <c r="BF2928" s="240"/>
      <c r="BG2928" s="240"/>
      <c r="BH2928" s="240"/>
      <c r="BI2928" s="240"/>
      <c r="BJ2928" s="240"/>
      <c r="BK2928" s="240"/>
      <c r="BL2928" s="240"/>
      <c r="BM2928" s="240"/>
      <c r="BN2928" s="240"/>
      <c r="BO2928" s="240"/>
      <c r="BP2928" s="240"/>
      <c r="BQ2928" s="240"/>
      <c r="BR2928" s="240"/>
      <c r="BS2928" s="240"/>
      <c r="BT2928" s="240"/>
      <c r="BU2928" s="240"/>
      <c r="BV2928" s="240"/>
      <c r="BW2928" s="240"/>
      <c r="BX2928" s="240"/>
      <c r="BY2928" s="240"/>
      <c r="BZ2928" s="240"/>
      <c r="CA2928" s="240"/>
      <c r="CB2928" s="240"/>
      <c r="CC2928" s="240"/>
      <c r="CD2928" s="240"/>
      <c r="CE2928" s="240"/>
      <c r="CF2928" s="240"/>
      <c r="CG2928" s="240"/>
      <c r="CH2928" s="240"/>
      <c r="CI2928" s="240"/>
      <c r="CJ2928" s="240"/>
      <c r="CK2928" s="240"/>
      <c r="CL2928" s="240"/>
      <c r="CM2928" s="240"/>
      <c r="CN2928" s="240"/>
      <c r="CO2928" s="240"/>
      <c r="CP2928" s="240"/>
      <c r="CQ2928" s="240"/>
      <c r="CR2928" s="240"/>
      <c r="CS2928" s="240"/>
      <c r="CT2928" s="240"/>
      <c r="CU2928" s="240"/>
      <c r="CV2928" s="240"/>
      <c r="CW2928" s="240"/>
      <c r="CX2928" s="240"/>
      <c r="CY2928" s="240"/>
      <c r="CZ2928" s="240"/>
      <c r="DA2928" s="240"/>
      <c r="DB2928" s="240"/>
      <c r="DC2928" s="240"/>
      <c r="DD2928" s="240"/>
      <c r="DE2928" s="240"/>
      <c r="DF2928" s="240"/>
      <c r="DG2928" s="240"/>
      <c r="DH2928" s="240"/>
      <c r="DI2928" s="240"/>
      <c r="DJ2928" s="240"/>
      <c r="DK2928" s="240"/>
      <c r="DL2928" s="240"/>
      <c r="DM2928" s="240"/>
      <c r="DN2928" s="240"/>
      <c r="DO2928" s="240"/>
      <c r="DP2928" s="240"/>
      <c r="DQ2928" s="240"/>
      <c r="DR2928" s="240"/>
      <c r="DS2928" s="240"/>
      <c r="DT2928" s="240"/>
      <c r="DU2928" s="240"/>
      <c r="DV2928" s="240"/>
      <c r="DW2928" s="240"/>
      <c r="DX2928" s="240"/>
      <c r="DY2928" s="240"/>
      <c r="DZ2928" s="240"/>
      <c r="EA2928" s="240"/>
      <c r="EB2928" s="240"/>
      <c r="EC2928" s="240"/>
      <c r="ED2928" s="240"/>
      <c r="EE2928" s="240"/>
      <c r="EF2928" s="240"/>
      <c r="EG2928" s="240"/>
      <c r="EH2928" s="240"/>
      <c r="EI2928" s="240"/>
      <c r="EJ2928" s="240"/>
      <c r="EK2928" s="240"/>
      <c r="EL2928" s="240"/>
      <c r="EM2928" s="240"/>
      <c r="EN2928" s="240"/>
      <c r="EO2928" s="240"/>
      <c r="EP2928" s="240"/>
      <c r="EQ2928" s="240"/>
      <c r="ER2928" s="240"/>
      <c r="ES2928" s="240"/>
      <c r="ET2928" s="240"/>
      <c r="EU2928" s="240"/>
      <c r="EV2928" s="240"/>
      <c r="EW2928" s="240"/>
      <c r="EX2928" s="240"/>
      <c r="EY2928" s="240"/>
      <c r="EZ2928" s="240"/>
      <c r="FA2928" s="240"/>
      <c r="FB2928" s="240"/>
      <c r="FC2928" s="240"/>
      <c r="FD2928" s="240"/>
      <c r="FE2928" s="240"/>
      <c r="FF2928" s="240"/>
      <c r="FG2928" s="240"/>
      <c r="FH2928" s="240"/>
      <c r="FI2928" s="240"/>
      <c r="FJ2928" s="240"/>
      <c r="FK2928" s="240"/>
      <c r="FL2928" s="240"/>
      <c r="FM2928" s="240"/>
      <c r="FN2928" s="240"/>
      <c r="FO2928" s="240"/>
      <c r="FP2928" s="240"/>
      <c r="FQ2928" s="240"/>
      <c r="FR2928" s="240"/>
      <c r="FS2928" s="240"/>
      <c r="FT2928" s="240"/>
      <c r="FU2928" s="240"/>
      <c r="FV2928" s="240"/>
    </row>
    <row r="2929" spans="1:178" s="250" customFormat="1">
      <c r="A2929" s="234"/>
      <c r="B2929" s="234"/>
      <c r="C2929" s="234"/>
      <c r="D2929" s="234"/>
      <c r="E2929" s="234"/>
      <c r="F2929" s="234"/>
      <c r="G2929" s="235"/>
      <c r="H2929" s="236"/>
      <c r="AJ2929" s="290"/>
      <c r="AK2929" s="240"/>
      <c r="AL2929" s="240"/>
      <c r="AM2929" s="240"/>
      <c r="AN2929" s="240"/>
      <c r="AO2929" s="240"/>
      <c r="AP2929" s="240"/>
      <c r="AQ2929" s="240"/>
      <c r="AR2929" s="240"/>
      <c r="AS2929" s="240"/>
      <c r="AT2929" s="240"/>
      <c r="AU2929" s="240"/>
      <c r="AV2929" s="240"/>
      <c r="AW2929" s="240"/>
      <c r="AX2929" s="240"/>
      <c r="AY2929" s="240"/>
      <c r="AZ2929" s="240"/>
      <c r="BA2929" s="240"/>
      <c r="BB2929" s="240"/>
      <c r="BC2929" s="240"/>
      <c r="BD2929" s="240"/>
      <c r="BE2929" s="240"/>
      <c r="BF2929" s="240"/>
      <c r="BG2929" s="240"/>
      <c r="BH2929" s="240"/>
      <c r="BI2929" s="240"/>
      <c r="BJ2929" s="240"/>
      <c r="BK2929" s="240"/>
      <c r="BL2929" s="240"/>
      <c r="BM2929" s="240"/>
      <c r="BN2929" s="240"/>
      <c r="BO2929" s="240"/>
      <c r="BP2929" s="240"/>
      <c r="BQ2929" s="240"/>
      <c r="BR2929" s="240"/>
      <c r="BS2929" s="240"/>
      <c r="BT2929" s="240"/>
      <c r="BU2929" s="240"/>
      <c r="BV2929" s="240"/>
      <c r="BW2929" s="240"/>
      <c r="BX2929" s="240"/>
      <c r="BY2929" s="240"/>
      <c r="BZ2929" s="240"/>
      <c r="CA2929" s="240"/>
      <c r="CB2929" s="240"/>
      <c r="CC2929" s="240"/>
      <c r="CD2929" s="240"/>
      <c r="CE2929" s="240"/>
      <c r="CF2929" s="240"/>
      <c r="CG2929" s="240"/>
      <c r="CH2929" s="240"/>
      <c r="CI2929" s="240"/>
      <c r="CJ2929" s="240"/>
      <c r="CK2929" s="240"/>
      <c r="CL2929" s="240"/>
      <c r="CM2929" s="240"/>
      <c r="CN2929" s="240"/>
      <c r="CO2929" s="240"/>
      <c r="CP2929" s="240"/>
      <c r="CQ2929" s="240"/>
      <c r="CR2929" s="240"/>
      <c r="CS2929" s="240"/>
      <c r="CT2929" s="240"/>
      <c r="CU2929" s="240"/>
      <c r="CV2929" s="240"/>
      <c r="CW2929" s="240"/>
      <c r="CX2929" s="240"/>
      <c r="CY2929" s="240"/>
      <c r="CZ2929" s="240"/>
      <c r="DA2929" s="240"/>
      <c r="DB2929" s="240"/>
      <c r="DC2929" s="240"/>
      <c r="DD2929" s="240"/>
      <c r="DE2929" s="240"/>
      <c r="DF2929" s="240"/>
      <c r="DG2929" s="240"/>
      <c r="DH2929" s="240"/>
      <c r="DI2929" s="240"/>
      <c r="DJ2929" s="240"/>
      <c r="DK2929" s="240"/>
      <c r="DL2929" s="240"/>
      <c r="DM2929" s="240"/>
      <c r="DN2929" s="240"/>
      <c r="DO2929" s="240"/>
      <c r="DP2929" s="240"/>
      <c r="DQ2929" s="240"/>
      <c r="DR2929" s="240"/>
      <c r="DS2929" s="240"/>
      <c r="DT2929" s="240"/>
      <c r="DU2929" s="240"/>
      <c r="DV2929" s="240"/>
      <c r="DW2929" s="240"/>
      <c r="DX2929" s="240"/>
      <c r="DY2929" s="240"/>
      <c r="DZ2929" s="240"/>
      <c r="EA2929" s="240"/>
      <c r="EB2929" s="240"/>
      <c r="EC2929" s="240"/>
      <c r="ED2929" s="240"/>
      <c r="EE2929" s="240"/>
      <c r="EF2929" s="240"/>
      <c r="EG2929" s="240"/>
      <c r="EH2929" s="240"/>
      <c r="EI2929" s="240"/>
      <c r="EJ2929" s="240"/>
      <c r="EK2929" s="240"/>
      <c r="EL2929" s="240"/>
      <c r="EM2929" s="240"/>
      <c r="EN2929" s="240"/>
      <c r="EO2929" s="240"/>
      <c r="EP2929" s="240"/>
      <c r="EQ2929" s="240"/>
      <c r="ER2929" s="240"/>
      <c r="ES2929" s="240"/>
      <c r="ET2929" s="240"/>
      <c r="EU2929" s="240"/>
      <c r="EV2929" s="240"/>
      <c r="EW2929" s="240"/>
      <c r="EX2929" s="240"/>
      <c r="EY2929" s="240"/>
      <c r="EZ2929" s="240"/>
      <c r="FA2929" s="240"/>
      <c r="FB2929" s="240"/>
      <c r="FC2929" s="240"/>
      <c r="FD2929" s="240"/>
      <c r="FE2929" s="240"/>
      <c r="FF2929" s="240"/>
      <c r="FG2929" s="240"/>
      <c r="FH2929" s="240"/>
      <c r="FI2929" s="240"/>
      <c r="FJ2929" s="240"/>
      <c r="FK2929" s="240"/>
      <c r="FL2929" s="240"/>
      <c r="FM2929" s="240"/>
      <c r="FN2929" s="240"/>
      <c r="FO2929" s="240"/>
      <c r="FP2929" s="240"/>
      <c r="FQ2929" s="240"/>
      <c r="FR2929" s="240"/>
      <c r="FS2929" s="240"/>
      <c r="FT2929" s="240"/>
      <c r="FU2929" s="240"/>
      <c r="FV2929" s="240"/>
    </row>
    <row r="2930" spans="1:178" s="250" customFormat="1">
      <c r="A2930" s="234"/>
      <c r="B2930" s="234"/>
      <c r="C2930" s="234"/>
      <c r="D2930" s="234"/>
      <c r="E2930" s="234"/>
      <c r="F2930" s="234"/>
      <c r="G2930" s="235"/>
      <c r="H2930" s="236"/>
      <c r="AJ2930" s="290"/>
      <c r="AK2930" s="240"/>
      <c r="AL2930" s="240"/>
      <c r="AM2930" s="240"/>
      <c r="AN2930" s="240"/>
      <c r="AO2930" s="240"/>
      <c r="AP2930" s="240"/>
      <c r="AQ2930" s="240"/>
      <c r="AR2930" s="240"/>
      <c r="AS2930" s="240"/>
      <c r="AT2930" s="240"/>
      <c r="AU2930" s="240"/>
      <c r="AV2930" s="240"/>
      <c r="AW2930" s="240"/>
      <c r="AX2930" s="240"/>
      <c r="AY2930" s="240"/>
      <c r="AZ2930" s="240"/>
      <c r="BA2930" s="240"/>
      <c r="BB2930" s="240"/>
      <c r="BC2930" s="240"/>
      <c r="BD2930" s="240"/>
      <c r="BE2930" s="240"/>
      <c r="BF2930" s="240"/>
      <c r="BG2930" s="240"/>
      <c r="BH2930" s="240"/>
      <c r="BI2930" s="240"/>
      <c r="BJ2930" s="240"/>
      <c r="BK2930" s="240"/>
      <c r="BL2930" s="240"/>
      <c r="BM2930" s="240"/>
      <c r="BN2930" s="240"/>
      <c r="BO2930" s="240"/>
      <c r="BP2930" s="240"/>
      <c r="BQ2930" s="240"/>
      <c r="BR2930" s="240"/>
      <c r="BS2930" s="240"/>
      <c r="BT2930" s="240"/>
      <c r="BU2930" s="240"/>
      <c r="BV2930" s="240"/>
      <c r="BW2930" s="240"/>
      <c r="BX2930" s="240"/>
      <c r="BY2930" s="240"/>
      <c r="BZ2930" s="240"/>
      <c r="CA2930" s="240"/>
      <c r="CB2930" s="240"/>
      <c r="CC2930" s="240"/>
      <c r="CD2930" s="240"/>
      <c r="CE2930" s="240"/>
      <c r="CF2930" s="240"/>
      <c r="CG2930" s="240"/>
      <c r="CH2930" s="240"/>
      <c r="CI2930" s="240"/>
      <c r="CJ2930" s="240"/>
      <c r="CK2930" s="240"/>
      <c r="CL2930" s="240"/>
      <c r="CM2930" s="240"/>
      <c r="CN2930" s="240"/>
      <c r="CO2930" s="240"/>
      <c r="CP2930" s="240"/>
      <c r="CQ2930" s="240"/>
      <c r="CR2930" s="240"/>
      <c r="CS2930" s="240"/>
      <c r="CT2930" s="240"/>
      <c r="CU2930" s="240"/>
      <c r="CV2930" s="240"/>
      <c r="CW2930" s="240"/>
      <c r="CX2930" s="240"/>
      <c r="CY2930" s="240"/>
      <c r="CZ2930" s="240"/>
      <c r="DA2930" s="240"/>
      <c r="DB2930" s="240"/>
      <c r="DC2930" s="240"/>
      <c r="DD2930" s="240"/>
      <c r="DE2930" s="240"/>
      <c r="DF2930" s="240"/>
      <c r="DG2930" s="240"/>
      <c r="DH2930" s="240"/>
      <c r="DI2930" s="240"/>
      <c r="DJ2930" s="240"/>
      <c r="DK2930" s="240"/>
      <c r="DL2930" s="240"/>
      <c r="DM2930" s="240"/>
      <c r="DN2930" s="240"/>
      <c r="DO2930" s="240"/>
      <c r="DP2930" s="240"/>
      <c r="DQ2930" s="240"/>
      <c r="DR2930" s="240"/>
      <c r="DS2930" s="240"/>
      <c r="DT2930" s="240"/>
      <c r="DU2930" s="240"/>
      <c r="DV2930" s="240"/>
      <c r="DW2930" s="240"/>
      <c r="DX2930" s="240"/>
      <c r="DY2930" s="240"/>
      <c r="DZ2930" s="240"/>
      <c r="EA2930" s="240"/>
      <c r="EB2930" s="240"/>
      <c r="EC2930" s="240"/>
      <c r="ED2930" s="240"/>
      <c r="EE2930" s="240"/>
      <c r="EF2930" s="240"/>
      <c r="EG2930" s="240"/>
      <c r="EH2930" s="240"/>
      <c r="EI2930" s="240"/>
      <c r="EJ2930" s="240"/>
      <c r="EK2930" s="240"/>
      <c r="EL2930" s="240"/>
      <c r="EM2930" s="240"/>
      <c r="EN2930" s="240"/>
      <c r="EO2930" s="240"/>
      <c r="EP2930" s="240"/>
      <c r="EQ2930" s="240"/>
      <c r="ER2930" s="240"/>
      <c r="ES2930" s="240"/>
      <c r="ET2930" s="240"/>
      <c r="EU2930" s="240"/>
      <c r="EV2930" s="240"/>
      <c r="EW2930" s="240"/>
      <c r="EX2930" s="240"/>
      <c r="EY2930" s="240"/>
      <c r="EZ2930" s="240"/>
      <c r="FA2930" s="240"/>
      <c r="FB2930" s="240"/>
      <c r="FC2930" s="240"/>
      <c r="FD2930" s="240"/>
      <c r="FE2930" s="240"/>
      <c r="FF2930" s="240"/>
      <c r="FG2930" s="240"/>
      <c r="FH2930" s="240"/>
      <c r="FI2930" s="240"/>
      <c r="FJ2930" s="240"/>
      <c r="FK2930" s="240"/>
      <c r="FL2930" s="240"/>
      <c r="FM2930" s="240"/>
      <c r="FN2930" s="240"/>
      <c r="FO2930" s="240"/>
      <c r="FP2930" s="240"/>
      <c r="FQ2930" s="240"/>
      <c r="FR2930" s="240"/>
      <c r="FS2930" s="240"/>
      <c r="FT2930" s="240"/>
      <c r="FU2930" s="240"/>
      <c r="FV2930" s="240"/>
    </row>
    <row r="2931" spans="1:178" s="250" customFormat="1">
      <c r="A2931" s="234"/>
      <c r="B2931" s="234"/>
      <c r="C2931" s="234"/>
      <c r="D2931" s="234"/>
      <c r="E2931" s="234"/>
      <c r="F2931" s="234"/>
      <c r="G2931" s="235"/>
      <c r="H2931" s="236"/>
      <c r="AJ2931" s="290"/>
      <c r="AK2931" s="240"/>
      <c r="AL2931" s="240"/>
      <c r="AM2931" s="240"/>
      <c r="AN2931" s="240"/>
      <c r="AO2931" s="240"/>
      <c r="AP2931" s="240"/>
      <c r="AQ2931" s="240"/>
      <c r="AR2931" s="240"/>
      <c r="AS2931" s="240"/>
      <c r="AT2931" s="240"/>
      <c r="AU2931" s="240"/>
      <c r="AV2931" s="240"/>
      <c r="AW2931" s="240"/>
      <c r="AX2931" s="240"/>
      <c r="AY2931" s="240"/>
      <c r="AZ2931" s="240"/>
      <c r="BA2931" s="240"/>
      <c r="BB2931" s="240"/>
      <c r="BC2931" s="240"/>
      <c r="BD2931" s="240"/>
      <c r="BE2931" s="240"/>
      <c r="BF2931" s="240"/>
      <c r="BG2931" s="240"/>
      <c r="BH2931" s="240"/>
      <c r="BI2931" s="240"/>
      <c r="BJ2931" s="240"/>
      <c r="BK2931" s="240"/>
      <c r="BL2931" s="240"/>
      <c r="BM2931" s="240"/>
      <c r="BN2931" s="240"/>
      <c r="BO2931" s="240"/>
      <c r="BP2931" s="240"/>
      <c r="BQ2931" s="240"/>
      <c r="BR2931" s="240"/>
      <c r="BS2931" s="240"/>
      <c r="BT2931" s="240"/>
      <c r="BU2931" s="240"/>
      <c r="BV2931" s="240"/>
      <c r="BW2931" s="240"/>
      <c r="BX2931" s="240"/>
      <c r="BY2931" s="240"/>
      <c r="BZ2931" s="240"/>
      <c r="CA2931" s="240"/>
      <c r="CB2931" s="240"/>
      <c r="CC2931" s="240"/>
      <c r="CD2931" s="240"/>
      <c r="CE2931" s="240"/>
      <c r="CF2931" s="240"/>
      <c r="CG2931" s="240"/>
      <c r="CH2931" s="240"/>
      <c r="CI2931" s="240"/>
      <c r="CJ2931" s="240"/>
      <c r="CK2931" s="240"/>
      <c r="CL2931" s="240"/>
      <c r="CM2931" s="240"/>
      <c r="CN2931" s="240"/>
      <c r="CO2931" s="240"/>
      <c r="CP2931" s="240"/>
      <c r="CQ2931" s="240"/>
      <c r="CR2931" s="240"/>
      <c r="CS2931" s="240"/>
      <c r="CT2931" s="240"/>
      <c r="CU2931" s="240"/>
      <c r="CV2931" s="240"/>
      <c r="CW2931" s="240"/>
      <c r="CX2931" s="240"/>
      <c r="CY2931" s="240"/>
      <c r="CZ2931" s="240"/>
      <c r="DA2931" s="240"/>
      <c r="DB2931" s="240"/>
      <c r="DC2931" s="240"/>
      <c r="DD2931" s="240"/>
      <c r="DE2931" s="240"/>
      <c r="DF2931" s="240"/>
      <c r="DG2931" s="240"/>
      <c r="DH2931" s="240"/>
      <c r="DI2931" s="240"/>
      <c r="DJ2931" s="240"/>
      <c r="DK2931" s="240"/>
      <c r="DL2931" s="240"/>
      <c r="DM2931" s="240"/>
      <c r="DN2931" s="240"/>
      <c r="DO2931" s="240"/>
      <c r="DP2931" s="240"/>
      <c r="DQ2931" s="240"/>
      <c r="DR2931" s="240"/>
      <c r="DS2931" s="240"/>
      <c r="DT2931" s="240"/>
      <c r="DU2931" s="240"/>
      <c r="DV2931" s="240"/>
      <c r="DW2931" s="240"/>
      <c r="DX2931" s="240"/>
      <c r="DY2931" s="240"/>
      <c r="DZ2931" s="240"/>
      <c r="EA2931" s="240"/>
      <c r="EB2931" s="240"/>
      <c r="EC2931" s="240"/>
      <c r="ED2931" s="240"/>
      <c r="EE2931" s="240"/>
      <c r="EF2931" s="240"/>
      <c r="EG2931" s="240"/>
      <c r="EH2931" s="240"/>
      <c r="EI2931" s="240"/>
      <c r="EJ2931" s="240"/>
      <c r="EK2931" s="240"/>
      <c r="EL2931" s="240"/>
      <c r="EM2931" s="240"/>
      <c r="EN2931" s="240"/>
      <c r="EO2931" s="240"/>
      <c r="EP2931" s="240"/>
      <c r="EQ2931" s="240"/>
      <c r="ER2931" s="240"/>
      <c r="ES2931" s="240"/>
      <c r="ET2931" s="240"/>
      <c r="EU2931" s="240"/>
      <c r="EV2931" s="240"/>
      <c r="EW2931" s="240"/>
      <c r="EX2931" s="240"/>
      <c r="EY2931" s="240"/>
      <c r="EZ2931" s="240"/>
      <c r="FA2931" s="240"/>
      <c r="FB2931" s="240"/>
      <c r="FC2931" s="240"/>
      <c r="FD2931" s="240"/>
      <c r="FE2931" s="240"/>
      <c r="FF2931" s="240"/>
      <c r="FG2931" s="240"/>
      <c r="FH2931" s="240"/>
      <c r="FI2931" s="240"/>
      <c r="FJ2931" s="240"/>
      <c r="FK2931" s="240"/>
      <c r="FL2931" s="240"/>
      <c r="FM2931" s="240"/>
      <c r="FN2931" s="240"/>
      <c r="FO2931" s="240"/>
      <c r="FP2931" s="240"/>
      <c r="FQ2931" s="240"/>
      <c r="FR2931" s="240"/>
      <c r="FS2931" s="240"/>
      <c r="FT2931" s="240"/>
      <c r="FU2931" s="240"/>
      <c r="FV2931" s="240"/>
    </row>
    <row r="2932" spans="1:178" s="250" customFormat="1">
      <c r="A2932" s="234"/>
      <c r="B2932" s="234"/>
      <c r="C2932" s="234"/>
      <c r="D2932" s="234"/>
      <c r="E2932" s="234"/>
      <c r="F2932" s="234"/>
      <c r="G2932" s="235"/>
      <c r="H2932" s="236"/>
      <c r="AJ2932" s="290"/>
      <c r="AK2932" s="240"/>
      <c r="AL2932" s="240"/>
      <c r="AM2932" s="240"/>
      <c r="AN2932" s="240"/>
      <c r="AO2932" s="240"/>
      <c r="AP2932" s="240"/>
      <c r="AQ2932" s="240"/>
      <c r="AR2932" s="240"/>
      <c r="AS2932" s="240"/>
      <c r="AT2932" s="240"/>
      <c r="AU2932" s="240"/>
      <c r="AV2932" s="240"/>
      <c r="AW2932" s="240"/>
      <c r="AX2932" s="240"/>
      <c r="AY2932" s="240"/>
      <c r="AZ2932" s="240"/>
      <c r="BA2932" s="240"/>
      <c r="BB2932" s="240"/>
      <c r="BC2932" s="240"/>
      <c r="BD2932" s="240"/>
      <c r="BE2932" s="240"/>
      <c r="BF2932" s="240"/>
      <c r="BG2932" s="240"/>
      <c r="BH2932" s="240"/>
      <c r="BI2932" s="240"/>
      <c r="BJ2932" s="240"/>
      <c r="BK2932" s="240"/>
      <c r="BL2932" s="240"/>
      <c r="BM2932" s="240"/>
      <c r="BN2932" s="240"/>
      <c r="BO2932" s="240"/>
      <c r="BP2932" s="240"/>
      <c r="BQ2932" s="240"/>
      <c r="BR2932" s="240"/>
      <c r="BS2932" s="240"/>
      <c r="BT2932" s="240"/>
      <c r="BU2932" s="240"/>
      <c r="BV2932" s="240"/>
      <c r="BW2932" s="240"/>
      <c r="BX2932" s="240"/>
      <c r="BY2932" s="240"/>
      <c r="BZ2932" s="240"/>
      <c r="CA2932" s="240"/>
      <c r="CB2932" s="240"/>
      <c r="CC2932" s="240"/>
      <c r="CD2932" s="240"/>
      <c r="CE2932" s="240"/>
      <c r="CF2932" s="240"/>
      <c r="CG2932" s="240"/>
      <c r="CH2932" s="240"/>
      <c r="CI2932" s="240"/>
      <c r="CJ2932" s="240"/>
      <c r="CK2932" s="240"/>
      <c r="CL2932" s="240"/>
      <c r="CM2932" s="240"/>
      <c r="CN2932" s="240"/>
      <c r="CO2932" s="240"/>
      <c r="CP2932" s="240"/>
      <c r="CQ2932" s="240"/>
      <c r="CR2932" s="240"/>
      <c r="CS2932" s="240"/>
      <c r="CT2932" s="240"/>
      <c r="CU2932" s="240"/>
      <c r="CV2932" s="240"/>
      <c r="CW2932" s="240"/>
      <c r="CX2932" s="240"/>
      <c r="CY2932" s="240"/>
      <c r="CZ2932" s="240"/>
      <c r="DA2932" s="240"/>
      <c r="DB2932" s="240"/>
      <c r="DC2932" s="240"/>
      <c r="DD2932" s="240"/>
      <c r="DE2932" s="240"/>
      <c r="DF2932" s="240"/>
      <c r="DG2932" s="240"/>
      <c r="DH2932" s="240"/>
      <c r="DI2932" s="240"/>
      <c r="DJ2932" s="240"/>
      <c r="DK2932" s="240"/>
      <c r="DL2932" s="240"/>
      <c r="DM2932" s="240"/>
      <c r="DN2932" s="240"/>
      <c r="DO2932" s="240"/>
      <c r="DP2932" s="240"/>
      <c r="DQ2932" s="240"/>
      <c r="DR2932" s="240"/>
      <c r="DS2932" s="240"/>
      <c r="DT2932" s="240"/>
      <c r="DU2932" s="240"/>
      <c r="DV2932" s="240"/>
      <c r="DW2932" s="240"/>
      <c r="DX2932" s="240"/>
      <c r="DY2932" s="240"/>
      <c r="DZ2932" s="240"/>
      <c r="EA2932" s="240"/>
      <c r="EB2932" s="240"/>
      <c r="EC2932" s="240"/>
      <c r="ED2932" s="240"/>
      <c r="EE2932" s="240"/>
      <c r="EF2932" s="240"/>
      <c r="EG2932" s="240"/>
      <c r="EH2932" s="240"/>
      <c r="EI2932" s="240"/>
      <c r="EJ2932" s="240"/>
      <c r="EK2932" s="240"/>
      <c r="EL2932" s="240"/>
      <c r="EM2932" s="240"/>
      <c r="EN2932" s="240"/>
      <c r="EO2932" s="240"/>
      <c r="EP2932" s="240"/>
      <c r="EQ2932" s="240"/>
      <c r="ER2932" s="240"/>
      <c r="ES2932" s="240"/>
      <c r="ET2932" s="240"/>
      <c r="EU2932" s="240"/>
      <c r="EV2932" s="240"/>
      <c r="EW2932" s="240"/>
      <c r="EX2932" s="240"/>
      <c r="EY2932" s="240"/>
      <c r="EZ2932" s="240"/>
      <c r="FA2932" s="240"/>
      <c r="FB2932" s="240"/>
      <c r="FC2932" s="240"/>
      <c r="FD2932" s="240"/>
      <c r="FE2932" s="240"/>
      <c r="FF2932" s="240"/>
      <c r="FG2932" s="240"/>
      <c r="FH2932" s="240"/>
      <c r="FI2932" s="240"/>
      <c r="FJ2932" s="240"/>
      <c r="FK2932" s="240"/>
      <c r="FL2932" s="240"/>
      <c r="FM2932" s="240"/>
      <c r="FN2932" s="240"/>
      <c r="FO2932" s="240"/>
      <c r="FP2932" s="240"/>
      <c r="FQ2932" s="240"/>
      <c r="FR2932" s="240"/>
      <c r="FS2932" s="240"/>
      <c r="FT2932" s="240"/>
      <c r="FU2932" s="240"/>
      <c r="FV2932" s="240"/>
    </row>
    <row r="2933" spans="1:178" s="250" customFormat="1">
      <c r="A2933" s="234"/>
      <c r="B2933" s="234"/>
      <c r="C2933" s="234"/>
      <c r="D2933" s="234"/>
      <c r="E2933" s="234"/>
      <c r="F2933" s="234"/>
      <c r="G2933" s="235"/>
      <c r="H2933" s="236"/>
      <c r="AJ2933" s="290"/>
      <c r="AK2933" s="240"/>
      <c r="AL2933" s="240"/>
      <c r="AM2933" s="240"/>
      <c r="AN2933" s="240"/>
      <c r="AO2933" s="240"/>
      <c r="AP2933" s="240"/>
      <c r="AQ2933" s="240"/>
      <c r="AR2933" s="240"/>
      <c r="AS2933" s="240"/>
      <c r="AT2933" s="240"/>
      <c r="AU2933" s="240"/>
      <c r="AV2933" s="240"/>
      <c r="AW2933" s="240"/>
      <c r="AX2933" s="240"/>
      <c r="AY2933" s="240"/>
      <c r="AZ2933" s="240"/>
      <c r="BA2933" s="240"/>
      <c r="BB2933" s="240"/>
      <c r="BC2933" s="240"/>
      <c r="BD2933" s="240"/>
      <c r="BE2933" s="240"/>
      <c r="BF2933" s="240"/>
      <c r="BG2933" s="240"/>
      <c r="BH2933" s="240"/>
      <c r="BI2933" s="240"/>
      <c r="BJ2933" s="240"/>
      <c r="BK2933" s="240"/>
      <c r="BL2933" s="240"/>
      <c r="BM2933" s="240"/>
      <c r="BN2933" s="240"/>
      <c r="BO2933" s="240"/>
      <c r="BP2933" s="240"/>
      <c r="BQ2933" s="240"/>
      <c r="BR2933" s="240"/>
      <c r="BS2933" s="240"/>
      <c r="BT2933" s="240"/>
      <c r="BU2933" s="240"/>
      <c r="BV2933" s="240"/>
      <c r="BW2933" s="240"/>
      <c r="BX2933" s="240"/>
      <c r="BY2933" s="240"/>
      <c r="BZ2933" s="240"/>
      <c r="CA2933" s="240"/>
      <c r="CB2933" s="240"/>
      <c r="CC2933" s="240"/>
      <c r="CD2933" s="240"/>
      <c r="CE2933" s="240"/>
      <c r="CF2933" s="240"/>
      <c r="CG2933" s="240"/>
      <c r="CH2933" s="240"/>
      <c r="CI2933" s="240"/>
      <c r="CJ2933" s="240"/>
      <c r="CK2933" s="240"/>
      <c r="CL2933" s="240"/>
      <c r="CM2933" s="240"/>
      <c r="CN2933" s="240"/>
      <c r="CO2933" s="240"/>
      <c r="CP2933" s="240"/>
      <c r="CQ2933" s="240"/>
      <c r="CR2933" s="240"/>
      <c r="CS2933" s="240"/>
      <c r="CT2933" s="240"/>
      <c r="CU2933" s="240"/>
      <c r="CV2933" s="240"/>
      <c r="CW2933" s="240"/>
      <c r="CX2933" s="240"/>
      <c r="CY2933" s="240"/>
      <c r="CZ2933" s="240"/>
      <c r="DA2933" s="240"/>
      <c r="DB2933" s="240"/>
      <c r="DC2933" s="240"/>
      <c r="DD2933" s="240"/>
      <c r="DE2933" s="240"/>
      <c r="DF2933" s="240"/>
      <c r="DG2933" s="240"/>
      <c r="DH2933" s="240"/>
      <c r="DI2933" s="240"/>
      <c r="DJ2933" s="240"/>
      <c r="DK2933" s="240"/>
      <c r="DL2933" s="240"/>
      <c r="DM2933" s="240"/>
      <c r="DN2933" s="240"/>
      <c r="DO2933" s="240"/>
      <c r="DP2933" s="240"/>
      <c r="DQ2933" s="240"/>
      <c r="DR2933" s="240"/>
      <c r="DS2933" s="240"/>
      <c r="DT2933" s="240"/>
      <c r="DU2933" s="240"/>
      <c r="DV2933" s="240"/>
      <c r="DW2933" s="240"/>
      <c r="DX2933" s="240"/>
      <c r="DY2933" s="240"/>
      <c r="DZ2933" s="240"/>
      <c r="EA2933" s="240"/>
      <c r="EB2933" s="240"/>
      <c r="EC2933" s="240"/>
      <c r="ED2933" s="240"/>
      <c r="EE2933" s="240"/>
      <c r="EF2933" s="240"/>
      <c r="EG2933" s="240"/>
      <c r="EH2933" s="240"/>
      <c r="EI2933" s="240"/>
      <c r="EJ2933" s="240"/>
      <c r="EK2933" s="240"/>
      <c r="EL2933" s="240"/>
      <c r="EM2933" s="240"/>
      <c r="EN2933" s="240"/>
      <c r="EO2933" s="240"/>
      <c r="EP2933" s="240"/>
      <c r="EQ2933" s="240"/>
      <c r="ER2933" s="240"/>
      <c r="ES2933" s="240"/>
      <c r="ET2933" s="240"/>
      <c r="EU2933" s="240"/>
      <c r="EV2933" s="240"/>
      <c r="EW2933" s="240"/>
      <c r="EX2933" s="240"/>
      <c r="EY2933" s="240"/>
      <c r="EZ2933" s="240"/>
      <c r="FA2933" s="240"/>
      <c r="FB2933" s="240"/>
      <c r="FC2933" s="240"/>
      <c r="FD2933" s="240"/>
      <c r="FE2933" s="240"/>
      <c r="FF2933" s="240"/>
      <c r="FG2933" s="240"/>
      <c r="FH2933" s="240"/>
      <c r="FI2933" s="240"/>
      <c r="FJ2933" s="240"/>
      <c r="FK2933" s="240"/>
      <c r="FL2933" s="240"/>
      <c r="FM2933" s="240"/>
      <c r="FN2933" s="240"/>
      <c r="FO2933" s="240"/>
      <c r="FP2933" s="240"/>
      <c r="FQ2933" s="240"/>
      <c r="FR2933" s="240"/>
      <c r="FS2933" s="240"/>
      <c r="FT2933" s="240"/>
      <c r="FU2933" s="240"/>
      <c r="FV2933" s="240"/>
    </row>
    <row r="2934" spans="1:178" s="250" customFormat="1">
      <c r="A2934" s="234"/>
      <c r="B2934" s="234"/>
      <c r="C2934" s="234"/>
      <c r="D2934" s="234"/>
      <c r="E2934" s="234"/>
      <c r="F2934" s="234"/>
      <c r="G2934" s="235"/>
      <c r="H2934" s="236"/>
      <c r="AJ2934" s="290"/>
      <c r="AK2934" s="240"/>
      <c r="AL2934" s="240"/>
      <c r="AM2934" s="240"/>
      <c r="AN2934" s="240"/>
      <c r="AO2934" s="240"/>
      <c r="AP2934" s="240"/>
      <c r="AQ2934" s="240"/>
      <c r="AR2934" s="240"/>
      <c r="AS2934" s="240"/>
      <c r="AT2934" s="240"/>
      <c r="AU2934" s="240"/>
      <c r="AV2934" s="240"/>
      <c r="AW2934" s="240"/>
      <c r="AX2934" s="240"/>
      <c r="AY2934" s="240"/>
      <c r="AZ2934" s="240"/>
      <c r="BA2934" s="240"/>
      <c r="BB2934" s="240"/>
      <c r="BC2934" s="240"/>
      <c r="BD2934" s="240"/>
      <c r="BE2934" s="240"/>
      <c r="BF2934" s="240"/>
      <c r="BG2934" s="240"/>
      <c r="BH2934" s="240"/>
      <c r="BI2934" s="240"/>
      <c r="BJ2934" s="240"/>
      <c r="BK2934" s="240"/>
      <c r="BL2934" s="240"/>
      <c r="BM2934" s="240"/>
      <c r="BN2934" s="240"/>
      <c r="BO2934" s="240"/>
      <c r="BP2934" s="240"/>
      <c r="BQ2934" s="240"/>
      <c r="BR2934" s="240"/>
      <c r="BS2934" s="240"/>
      <c r="BT2934" s="240"/>
      <c r="BU2934" s="240"/>
      <c r="BV2934" s="240"/>
      <c r="BW2934" s="240"/>
      <c r="BX2934" s="240"/>
      <c r="BY2934" s="240"/>
      <c r="BZ2934" s="240"/>
      <c r="CA2934" s="240"/>
      <c r="CB2934" s="240"/>
      <c r="CC2934" s="240"/>
      <c r="CD2934" s="240"/>
      <c r="CE2934" s="240"/>
      <c r="CF2934" s="240"/>
      <c r="CG2934" s="240"/>
      <c r="CH2934" s="240"/>
      <c r="CI2934" s="240"/>
      <c r="CJ2934" s="240"/>
      <c r="CK2934" s="240"/>
      <c r="CL2934" s="240"/>
      <c r="CM2934" s="240"/>
      <c r="CN2934" s="240"/>
      <c r="CO2934" s="240"/>
      <c r="CP2934" s="240"/>
      <c r="CQ2934" s="240"/>
      <c r="CR2934" s="240"/>
      <c r="CS2934" s="240"/>
      <c r="CT2934" s="240"/>
      <c r="CU2934" s="240"/>
      <c r="CV2934" s="240"/>
      <c r="CW2934" s="240"/>
      <c r="CX2934" s="240"/>
      <c r="CY2934" s="240"/>
      <c r="CZ2934" s="240"/>
      <c r="DA2934" s="240"/>
      <c r="DB2934" s="240"/>
      <c r="DC2934" s="240"/>
      <c r="DD2934" s="240"/>
      <c r="DE2934" s="240"/>
      <c r="DF2934" s="240"/>
      <c r="DG2934" s="240"/>
      <c r="DH2934" s="240"/>
      <c r="DI2934" s="240"/>
      <c r="DJ2934" s="240"/>
      <c r="DK2934" s="240"/>
      <c r="DL2934" s="240"/>
      <c r="DM2934" s="240"/>
      <c r="DN2934" s="240"/>
      <c r="DO2934" s="240"/>
      <c r="DP2934" s="240"/>
      <c r="DQ2934" s="240"/>
      <c r="DR2934" s="240"/>
      <c r="DS2934" s="240"/>
      <c r="DT2934" s="240"/>
      <c r="DU2934" s="240"/>
      <c r="DV2934" s="240"/>
      <c r="DW2934" s="240"/>
      <c r="DX2934" s="240"/>
      <c r="DY2934" s="240"/>
      <c r="DZ2934" s="240"/>
      <c r="EA2934" s="240"/>
      <c r="EB2934" s="240"/>
      <c r="EC2934" s="240"/>
      <c r="ED2934" s="240"/>
      <c r="EE2934" s="240"/>
      <c r="EF2934" s="240"/>
      <c r="EG2934" s="240"/>
      <c r="EH2934" s="240"/>
      <c r="EI2934" s="240"/>
      <c r="EJ2934" s="240"/>
      <c r="EK2934" s="240"/>
      <c r="EL2934" s="240"/>
      <c r="EM2934" s="240"/>
      <c r="EN2934" s="240"/>
      <c r="EO2934" s="240"/>
      <c r="EP2934" s="240"/>
      <c r="EQ2934" s="240"/>
      <c r="ER2934" s="240"/>
      <c r="ES2934" s="240"/>
      <c r="ET2934" s="240"/>
      <c r="EU2934" s="240"/>
      <c r="EV2934" s="240"/>
      <c r="EW2934" s="240"/>
      <c r="EX2934" s="240"/>
      <c r="EY2934" s="240"/>
      <c r="EZ2934" s="240"/>
      <c r="FA2934" s="240"/>
      <c r="FB2934" s="240"/>
      <c r="FC2934" s="240"/>
      <c r="FD2934" s="240"/>
      <c r="FE2934" s="240"/>
      <c r="FF2934" s="240"/>
      <c r="FG2934" s="240"/>
      <c r="FH2934" s="240"/>
      <c r="FI2934" s="240"/>
      <c r="FJ2934" s="240"/>
      <c r="FK2934" s="240"/>
      <c r="FL2934" s="240"/>
      <c r="FM2934" s="240"/>
      <c r="FN2934" s="240"/>
      <c r="FO2934" s="240"/>
      <c r="FP2934" s="240"/>
      <c r="FQ2934" s="240"/>
      <c r="FR2934" s="240"/>
      <c r="FS2934" s="240"/>
      <c r="FT2934" s="240"/>
      <c r="FU2934" s="240"/>
      <c r="FV2934" s="240"/>
    </row>
    <row r="2935" spans="1:178" s="250" customFormat="1">
      <c r="A2935" s="234"/>
      <c r="B2935" s="234"/>
      <c r="C2935" s="234"/>
      <c r="D2935" s="234"/>
      <c r="E2935" s="234"/>
      <c r="F2935" s="234"/>
      <c r="G2935" s="235"/>
      <c r="H2935" s="236"/>
      <c r="AJ2935" s="290"/>
      <c r="AK2935" s="240"/>
      <c r="AL2935" s="240"/>
      <c r="AM2935" s="240"/>
      <c r="AN2935" s="240"/>
      <c r="AO2935" s="240"/>
      <c r="AP2935" s="240"/>
      <c r="AQ2935" s="240"/>
      <c r="AR2935" s="240"/>
      <c r="AS2935" s="240"/>
      <c r="AT2935" s="240"/>
      <c r="AU2935" s="240"/>
      <c r="AV2935" s="240"/>
      <c r="AW2935" s="240"/>
      <c r="AX2935" s="240"/>
      <c r="AY2935" s="240"/>
      <c r="AZ2935" s="240"/>
      <c r="BA2935" s="240"/>
      <c r="BB2935" s="240"/>
      <c r="BC2935" s="240"/>
      <c r="BD2935" s="240"/>
      <c r="BE2935" s="240"/>
      <c r="BF2935" s="240"/>
      <c r="BG2935" s="240"/>
      <c r="BH2935" s="240"/>
      <c r="BI2935" s="240"/>
      <c r="BJ2935" s="240"/>
      <c r="BK2935" s="240"/>
      <c r="BL2935" s="240"/>
      <c r="BM2935" s="240"/>
      <c r="BN2935" s="240"/>
      <c r="BO2935" s="240"/>
      <c r="BP2935" s="240"/>
      <c r="BQ2935" s="240"/>
      <c r="BR2935" s="240"/>
      <c r="BS2935" s="240"/>
      <c r="BT2935" s="240"/>
      <c r="BU2935" s="240"/>
      <c r="BV2935" s="240"/>
      <c r="BW2935" s="240"/>
      <c r="BX2935" s="240"/>
      <c r="BY2935" s="240"/>
      <c r="BZ2935" s="240"/>
      <c r="CA2935" s="240"/>
      <c r="CB2935" s="240"/>
      <c r="CC2935" s="240"/>
      <c r="CD2935" s="240"/>
      <c r="CE2935" s="240"/>
      <c r="CF2935" s="240"/>
      <c r="CG2935" s="240"/>
      <c r="CH2935" s="240"/>
      <c r="CI2935" s="240"/>
      <c r="CJ2935" s="240"/>
      <c r="CK2935" s="240"/>
      <c r="CL2935" s="240"/>
      <c r="CM2935" s="240"/>
      <c r="CN2935" s="240"/>
      <c r="CO2935" s="240"/>
      <c r="CP2935" s="240"/>
      <c r="CQ2935" s="240"/>
      <c r="CR2935" s="240"/>
      <c r="CS2935" s="240"/>
      <c r="CT2935" s="240"/>
      <c r="CU2935" s="240"/>
      <c r="CV2935" s="240"/>
      <c r="CW2935" s="240"/>
      <c r="CX2935" s="240"/>
      <c r="CY2935" s="240"/>
      <c r="CZ2935" s="240"/>
      <c r="DA2935" s="240"/>
      <c r="DB2935" s="240"/>
      <c r="DC2935" s="240"/>
      <c r="DD2935" s="240"/>
      <c r="DE2935" s="240"/>
      <c r="DF2935" s="240"/>
      <c r="DG2935" s="240"/>
      <c r="DH2935" s="240"/>
      <c r="DI2935" s="240"/>
      <c r="DJ2935" s="240"/>
      <c r="DK2935" s="240"/>
      <c r="DL2935" s="240"/>
      <c r="DM2935" s="240"/>
      <c r="DN2935" s="240"/>
      <c r="DO2935" s="240"/>
      <c r="DP2935" s="240"/>
      <c r="DQ2935" s="240"/>
      <c r="DR2935" s="240"/>
      <c r="DS2935" s="240"/>
      <c r="DT2935" s="240"/>
      <c r="DU2935" s="240"/>
      <c r="DV2935" s="240"/>
      <c r="DW2935" s="240"/>
      <c r="DX2935" s="240"/>
      <c r="DY2935" s="240"/>
      <c r="DZ2935" s="240"/>
      <c r="EA2935" s="240"/>
      <c r="EB2935" s="240"/>
      <c r="EC2935" s="240"/>
      <c r="ED2935" s="240"/>
      <c r="EE2935" s="240"/>
      <c r="EF2935" s="240"/>
      <c r="EG2935" s="240"/>
      <c r="EH2935" s="240"/>
      <c r="EI2935" s="240"/>
      <c r="EJ2935" s="240"/>
      <c r="EK2935" s="240"/>
      <c r="EL2935" s="240"/>
      <c r="EM2935" s="240"/>
      <c r="EN2935" s="240"/>
      <c r="EO2935" s="240"/>
      <c r="EP2935" s="240"/>
      <c r="EQ2935" s="240"/>
      <c r="ER2935" s="240"/>
      <c r="ES2935" s="240"/>
      <c r="ET2935" s="240"/>
      <c r="EU2935" s="240"/>
      <c r="EV2935" s="240"/>
      <c r="EW2935" s="240"/>
      <c r="EX2935" s="240"/>
      <c r="EY2935" s="240"/>
      <c r="EZ2935" s="240"/>
      <c r="FA2935" s="240"/>
      <c r="FB2935" s="240"/>
      <c r="FC2935" s="240"/>
      <c r="FD2935" s="240"/>
      <c r="FE2935" s="240"/>
      <c r="FF2935" s="240"/>
      <c r="FG2935" s="240"/>
      <c r="FH2935" s="240"/>
      <c r="FI2935" s="240"/>
      <c r="FJ2935" s="240"/>
      <c r="FK2935" s="240"/>
      <c r="FL2935" s="240"/>
      <c r="FM2935" s="240"/>
      <c r="FN2935" s="240"/>
      <c r="FO2935" s="240"/>
      <c r="FP2935" s="240"/>
      <c r="FQ2935" s="240"/>
      <c r="FR2935" s="240"/>
      <c r="FS2935" s="240"/>
      <c r="FT2935" s="240"/>
      <c r="FU2935" s="240"/>
      <c r="FV2935" s="240"/>
    </row>
    <row r="2936" spans="1:178" s="250" customFormat="1">
      <c r="A2936" s="234"/>
      <c r="B2936" s="234"/>
      <c r="C2936" s="234"/>
      <c r="D2936" s="234"/>
      <c r="E2936" s="234"/>
      <c r="F2936" s="234"/>
      <c r="G2936" s="235"/>
      <c r="H2936" s="236"/>
      <c r="AJ2936" s="290"/>
      <c r="AK2936" s="240"/>
      <c r="AL2936" s="240"/>
      <c r="AM2936" s="240"/>
      <c r="AN2936" s="240"/>
      <c r="AO2936" s="240"/>
      <c r="AP2936" s="240"/>
      <c r="AQ2936" s="240"/>
      <c r="AR2936" s="240"/>
      <c r="AS2936" s="240"/>
      <c r="AT2936" s="240"/>
      <c r="AU2936" s="240"/>
      <c r="AV2936" s="240"/>
      <c r="AW2936" s="240"/>
      <c r="AX2936" s="240"/>
      <c r="AY2936" s="240"/>
      <c r="AZ2936" s="240"/>
      <c r="BA2936" s="240"/>
      <c r="BB2936" s="240"/>
      <c r="BC2936" s="240"/>
      <c r="BD2936" s="240"/>
      <c r="BE2936" s="240"/>
      <c r="BF2936" s="240"/>
      <c r="BG2936" s="240"/>
      <c r="BH2936" s="240"/>
      <c r="BI2936" s="240"/>
      <c r="BJ2936" s="240"/>
      <c r="BK2936" s="240"/>
      <c r="BL2936" s="240"/>
      <c r="BM2936" s="240"/>
      <c r="BN2936" s="240"/>
      <c r="BO2936" s="240"/>
      <c r="BP2936" s="240"/>
      <c r="BQ2936" s="240"/>
      <c r="BR2936" s="240"/>
      <c r="BS2936" s="240"/>
      <c r="BT2936" s="240"/>
      <c r="BU2936" s="240"/>
      <c r="BV2936" s="240"/>
      <c r="BW2936" s="240"/>
      <c r="BX2936" s="240"/>
      <c r="BY2936" s="240"/>
      <c r="BZ2936" s="240"/>
      <c r="CA2936" s="240"/>
      <c r="CB2936" s="240"/>
      <c r="CC2936" s="240"/>
      <c r="CD2936" s="240"/>
      <c r="CE2936" s="240"/>
      <c r="CF2936" s="240"/>
      <c r="CG2936" s="240"/>
      <c r="CH2936" s="240"/>
      <c r="CI2936" s="240"/>
      <c r="CJ2936" s="240"/>
      <c r="CK2936" s="240"/>
      <c r="CL2936" s="240"/>
      <c r="CM2936" s="240"/>
      <c r="CN2936" s="240"/>
      <c r="CO2936" s="240"/>
      <c r="CP2936" s="240"/>
      <c r="CQ2936" s="240"/>
      <c r="CR2936" s="240"/>
      <c r="CS2936" s="240"/>
      <c r="CT2936" s="240"/>
      <c r="CU2936" s="240"/>
      <c r="CV2936" s="240"/>
      <c r="CW2936" s="240"/>
      <c r="CX2936" s="240"/>
      <c r="CY2936" s="240"/>
      <c r="CZ2936" s="240"/>
      <c r="DA2936" s="240"/>
      <c r="DB2936" s="240"/>
      <c r="DC2936" s="240"/>
      <c r="DD2936" s="240"/>
      <c r="DE2936" s="240"/>
      <c r="DF2936" s="240"/>
      <c r="DG2936" s="240"/>
      <c r="DH2936" s="240"/>
      <c r="DI2936" s="240"/>
      <c r="DJ2936" s="240"/>
      <c r="DK2936" s="240"/>
      <c r="DL2936" s="240"/>
      <c r="DM2936" s="240"/>
      <c r="DN2936" s="240"/>
      <c r="DO2936" s="240"/>
      <c r="DP2936" s="240"/>
      <c r="DQ2936" s="240"/>
      <c r="DR2936" s="240"/>
      <c r="DS2936" s="240"/>
      <c r="DT2936" s="240"/>
      <c r="DU2936" s="240"/>
      <c r="DV2936" s="240"/>
      <c r="DW2936" s="240"/>
      <c r="DX2936" s="240"/>
      <c r="DY2936" s="240"/>
      <c r="DZ2936" s="240"/>
      <c r="EA2936" s="240"/>
      <c r="EB2936" s="240"/>
      <c r="EC2936" s="240"/>
      <c r="ED2936" s="240"/>
      <c r="EE2936" s="240"/>
      <c r="EF2936" s="240"/>
      <c r="EG2936" s="240"/>
      <c r="EH2936" s="240"/>
      <c r="EI2936" s="240"/>
      <c r="EJ2936" s="240"/>
      <c r="EK2936" s="240"/>
      <c r="EL2936" s="240"/>
      <c r="EM2936" s="240"/>
      <c r="EN2936" s="240"/>
      <c r="EO2936" s="240"/>
      <c r="EP2936" s="240"/>
      <c r="EQ2936" s="240"/>
      <c r="ER2936" s="240"/>
      <c r="ES2936" s="240"/>
      <c r="ET2936" s="240"/>
      <c r="EU2936" s="240"/>
      <c r="EV2936" s="240"/>
      <c r="EW2936" s="240"/>
      <c r="EX2936" s="240"/>
      <c r="EY2936" s="240"/>
      <c r="EZ2936" s="240"/>
      <c r="FA2936" s="240"/>
      <c r="FB2936" s="240"/>
      <c r="FC2936" s="240"/>
      <c r="FD2936" s="240"/>
      <c r="FE2936" s="240"/>
      <c r="FF2936" s="240"/>
      <c r="FG2936" s="240"/>
      <c r="FH2936" s="240"/>
      <c r="FI2936" s="240"/>
      <c r="FJ2936" s="240"/>
      <c r="FK2936" s="240"/>
      <c r="FL2936" s="240"/>
      <c r="FM2936" s="240"/>
      <c r="FN2936" s="240"/>
      <c r="FO2936" s="240"/>
      <c r="FP2936" s="240"/>
      <c r="FQ2936" s="240"/>
      <c r="FR2936" s="240"/>
      <c r="FS2936" s="240"/>
      <c r="FT2936" s="240"/>
      <c r="FU2936" s="240"/>
      <c r="FV2936" s="240"/>
    </row>
    <row r="2937" spans="1:178" s="250" customFormat="1">
      <c r="A2937" s="234"/>
      <c r="B2937" s="234"/>
      <c r="C2937" s="234"/>
      <c r="D2937" s="234"/>
      <c r="E2937" s="234"/>
      <c r="F2937" s="234"/>
      <c r="G2937" s="235"/>
      <c r="H2937" s="236"/>
      <c r="AJ2937" s="290"/>
      <c r="AK2937" s="240"/>
      <c r="AL2937" s="240"/>
      <c r="AM2937" s="240"/>
      <c r="AN2937" s="240"/>
      <c r="AO2937" s="240"/>
      <c r="AP2937" s="240"/>
      <c r="AQ2937" s="240"/>
      <c r="AR2937" s="240"/>
      <c r="AS2937" s="240"/>
      <c r="AT2937" s="240"/>
      <c r="AU2937" s="240"/>
      <c r="AV2937" s="240"/>
      <c r="AW2937" s="240"/>
      <c r="AX2937" s="240"/>
      <c r="AY2937" s="240"/>
      <c r="AZ2937" s="240"/>
      <c r="BA2937" s="240"/>
      <c r="BB2937" s="240"/>
      <c r="BC2937" s="240"/>
      <c r="BD2937" s="240"/>
      <c r="BE2937" s="240"/>
      <c r="BF2937" s="240"/>
      <c r="BG2937" s="240"/>
      <c r="BH2937" s="240"/>
      <c r="BI2937" s="240"/>
      <c r="BJ2937" s="240"/>
      <c r="BK2937" s="240"/>
      <c r="BL2937" s="240"/>
      <c r="BM2937" s="240"/>
      <c r="BN2937" s="240"/>
      <c r="BO2937" s="240"/>
      <c r="BP2937" s="240"/>
      <c r="BQ2937" s="240"/>
      <c r="BR2937" s="240"/>
      <c r="BS2937" s="240"/>
      <c r="BT2937" s="240"/>
      <c r="BU2937" s="240"/>
      <c r="BV2937" s="240"/>
      <c r="BW2937" s="240"/>
      <c r="BX2937" s="240"/>
      <c r="BY2937" s="240"/>
      <c r="BZ2937" s="240"/>
      <c r="CA2937" s="240"/>
      <c r="CB2937" s="240"/>
      <c r="CC2937" s="240"/>
      <c r="CD2937" s="240"/>
      <c r="CE2937" s="240"/>
      <c r="CF2937" s="240"/>
      <c r="CG2937" s="240"/>
      <c r="CH2937" s="240"/>
      <c r="CI2937" s="240"/>
      <c r="CJ2937" s="240"/>
      <c r="CK2937" s="240"/>
      <c r="CL2937" s="240"/>
      <c r="CM2937" s="240"/>
      <c r="CN2937" s="240"/>
      <c r="CO2937" s="240"/>
      <c r="CP2937" s="240"/>
      <c r="CQ2937" s="240"/>
      <c r="CR2937" s="240"/>
      <c r="CS2937" s="240"/>
      <c r="CT2937" s="240"/>
      <c r="CU2937" s="240"/>
      <c r="CV2937" s="240"/>
      <c r="CW2937" s="240"/>
      <c r="CX2937" s="240"/>
      <c r="CY2937" s="240"/>
      <c r="CZ2937" s="240"/>
      <c r="DA2937" s="240"/>
      <c r="DB2937" s="240"/>
      <c r="DC2937" s="240"/>
      <c r="DD2937" s="240"/>
      <c r="DE2937" s="240"/>
      <c r="DF2937" s="240"/>
      <c r="DG2937" s="240"/>
      <c r="DH2937" s="240"/>
      <c r="DI2937" s="240"/>
      <c r="DJ2937" s="240"/>
      <c r="DK2937" s="240"/>
      <c r="DL2937" s="240"/>
      <c r="DM2937" s="240"/>
      <c r="DN2937" s="240"/>
      <c r="DO2937" s="240"/>
      <c r="DP2937" s="240"/>
      <c r="DQ2937" s="240"/>
      <c r="DR2937" s="240"/>
      <c r="DS2937" s="240"/>
      <c r="DT2937" s="240"/>
      <c r="DU2937" s="240"/>
      <c r="DV2937" s="240"/>
      <c r="DW2937" s="240"/>
      <c r="DX2937" s="240"/>
      <c r="DY2937" s="240"/>
      <c r="DZ2937" s="240"/>
      <c r="EA2937" s="240"/>
      <c r="EB2937" s="240"/>
      <c r="EC2937" s="240"/>
      <c r="ED2937" s="240"/>
      <c r="EE2937" s="240"/>
      <c r="EF2937" s="240"/>
      <c r="EG2937" s="240"/>
      <c r="EH2937" s="240"/>
      <c r="EI2937" s="240"/>
      <c r="EJ2937" s="240"/>
      <c r="EK2937" s="240"/>
      <c r="EL2937" s="240"/>
      <c r="EM2937" s="240"/>
      <c r="EN2937" s="240"/>
      <c r="EO2937" s="240"/>
      <c r="EP2937" s="240"/>
      <c r="EQ2937" s="240"/>
      <c r="ER2937" s="240"/>
      <c r="ES2937" s="240"/>
      <c r="ET2937" s="240"/>
      <c r="EU2937" s="240"/>
      <c r="EV2937" s="240"/>
      <c r="EW2937" s="240"/>
      <c r="EX2937" s="240"/>
      <c r="EY2937" s="240"/>
      <c r="EZ2937" s="240"/>
      <c r="FA2937" s="240"/>
      <c r="FB2937" s="240"/>
      <c r="FC2937" s="240"/>
      <c r="FD2937" s="240"/>
      <c r="FE2937" s="240"/>
      <c r="FF2937" s="240"/>
      <c r="FG2937" s="240"/>
      <c r="FH2937" s="240"/>
      <c r="FI2937" s="240"/>
      <c r="FJ2937" s="240"/>
      <c r="FK2937" s="240"/>
      <c r="FL2937" s="240"/>
      <c r="FM2937" s="240"/>
      <c r="FN2937" s="240"/>
      <c r="FO2937" s="240"/>
      <c r="FP2937" s="240"/>
      <c r="FQ2937" s="240"/>
      <c r="FR2937" s="240"/>
      <c r="FS2937" s="240"/>
      <c r="FT2937" s="240"/>
      <c r="FU2937" s="240"/>
      <c r="FV2937" s="240"/>
    </row>
    <row r="2938" spans="1:178" s="250" customFormat="1">
      <c r="A2938" s="234"/>
      <c r="B2938" s="234"/>
      <c r="C2938" s="234"/>
      <c r="D2938" s="234"/>
      <c r="E2938" s="234"/>
      <c r="F2938" s="234"/>
      <c r="G2938" s="235"/>
      <c r="H2938" s="236"/>
      <c r="AJ2938" s="290"/>
      <c r="AK2938" s="240"/>
      <c r="AL2938" s="240"/>
      <c r="AM2938" s="240"/>
      <c r="AN2938" s="240"/>
      <c r="AO2938" s="240"/>
      <c r="AP2938" s="240"/>
      <c r="AQ2938" s="240"/>
      <c r="AR2938" s="240"/>
      <c r="AS2938" s="240"/>
      <c r="AT2938" s="240"/>
      <c r="AU2938" s="240"/>
      <c r="AV2938" s="240"/>
      <c r="AW2938" s="240"/>
      <c r="AX2938" s="240"/>
      <c r="AY2938" s="240"/>
      <c r="AZ2938" s="240"/>
      <c r="BA2938" s="240"/>
      <c r="BB2938" s="240"/>
      <c r="BC2938" s="240"/>
      <c r="BD2938" s="240"/>
      <c r="BE2938" s="240"/>
      <c r="BF2938" s="240"/>
      <c r="BG2938" s="240"/>
      <c r="BH2938" s="240"/>
      <c r="BI2938" s="240"/>
      <c r="BJ2938" s="240"/>
      <c r="BK2938" s="240"/>
      <c r="BL2938" s="240"/>
      <c r="BM2938" s="240"/>
      <c r="BN2938" s="240"/>
      <c r="BO2938" s="240"/>
      <c r="BP2938" s="240"/>
      <c r="BQ2938" s="240"/>
      <c r="BR2938" s="240"/>
      <c r="BS2938" s="240"/>
      <c r="BT2938" s="240"/>
      <c r="BU2938" s="240"/>
      <c r="BV2938" s="240"/>
      <c r="BW2938" s="240"/>
      <c r="BX2938" s="240"/>
      <c r="BY2938" s="240"/>
      <c r="BZ2938" s="240"/>
      <c r="CA2938" s="240"/>
      <c r="CB2938" s="240"/>
      <c r="CC2938" s="240"/>
      <c r="CD2938" s="240"/>
      <c r="CE2938" s="240"/>
      <c r="CF2938" s="240"/>
      <c r="CG2938" s="240"/>
      <c r="CH2938" s="240"/>
      <c r="CI2938" s="240"/>
      <c r="CJ2938" s="240"/>
      <c r="CK2938" s="240"/>
      <c r="CL2938" s="240"/>
      <c r="CM2938" s="240"/>
      <c r="CN2938" s="240"/>
      <c r="CO2938" s="240"/>
      <c r="CP2938" s="240"/>
      <c r="CQ2938" s="240"/>
      <c r="CR2938" s="240"/>
      <c r="CS2938" s="240"/>
      <c r="CT2938" s="240"/>
      <c r="CU2938" s="240"/>
      <c r="CV2938" s="240"/>
      <c r="CW2938" s="240"/>
      <c r="CX2938" s="240"/>
      <c r="CY2938" s="240"/>
      <c r="CZ2938" s="240"/>
      <c r="DA2938" s="240"/>
      <c r="DB2938" s="240"/>
      <c r="DC2938" s="240"/>
      <c r="DD2938" s="240"/>
      <c r="DE2938" s="240"/>
      <c r="DF2938" s="240"/>
      <c r="DG2938" s="240"/>
      <c r="DH2938" s="240"/>
      <c r="DI2938" s="240"/>
      <c r="DJ2938" s="240"/>
      <c r="DK2938" s="240"/>
      <c r="DL2938" s="240"/>
      <c r="DM2938" s="240"/>
      <c r="DN2938" s="240"/>
      <c r="DO2938" s="240"/>
      <c r="DP2938" s="240"/>
      <c r="DQ2938" s="240"/>
      <c r="DR2938" s="240"/>
      <c r="DS2938" s="240"/>
      <c r="DT2938" s="240"/>
      <c r="DU2938" s="240"/>
      <c r="DV2938" s="240"/>
      <c r="DW2938" s="240"/>
      <c r="DX2938" s="240"/>
      <c r="DY2938" s="240"/>
      <c r="DZ2938" s="240"/>
      <c r="EA2938" s="240"/>
      <c r="EB2938" s="240"/>
      <c r="EC2938" s="240"/>
      <c r="ED2938" s="240"/>
      <c r="EE2938" s="240"/>
      <c r="EF2938" s="240"/>
      <c r="EG2938" s="240"/>
      <c r="EH2938" s="240"/>
      <c r="EI2938" s="240"/>
      <c r="EJ2938" s="240"/>
      <c r="EK2938" s="240"/>
      <c r="EL2938" s="240"/>
      <c r="EM2938" s="240"/>
      <c r="EN2938" s="240"/>
      <c r="EO2938" s="240"/>
      <c r="EP2938" s="240"/>
      <c r="EQ2938" s="240"/>
      <c r="ER2938" s="240"/>
      <c r="ES2938" s="240"/>
      <c r="ET2938" s="240"/>
      <c r="EU2938" s="240"/>
      <c r="EV2938" s="240"/>
      <c r="EW2938" s="240"/>
      <c r="EX2938" s="240"/>
      <c r="EY2938" s="240"/>
      <c r="EZ2938" s="240"/>
      <c r="FA2938" s="240"/>
      <c r="FB2938" s="240"/>
      <c r="FC2938" s="240"/>
      <c r="FD2938" s="240"/>
      <c r="FE2938" s="240"/>
      <c r="FF2938" s="240"/>
      <c r="FG2938" s="240"/>
      <c r="FH2938" s="240"/>
      <c r="FI2938" s="240"/>
      <c r="FJ2938" s="240"/>
      <c r="FK2938" s="240"/>
      <c r="FL2938" s="240"/>
      <c r="FM2938" s="240"/>
      <c r="FN2938" s="240"/>
      <c r="FO2938" s="240"/>
      <c r="FP2938" s="240"/>
      <c r="FQ2938" s="240"/>
      <c r="FR2938" s="240"/>
      <c r="FS2938" s="240"/>
      <c r="FT2938" s="240"/>
      <c r="FU2938" s="240"/>
      <c r="FV2938" s="240"/>
    </row>
    <row r="2939" spans="1:178" s="250" customFormat="1">
      <c r="A2939" s="234"/>
      <c r="B2939" s="234"/>
      <c r="C2939" s="234"/>
      <c r="D2939" s="234"/>
      <c r="E2939" s="234"/>
      <c r="F2939" s="234"/>
      <c r="G2939" s="235"/>
      <c r="H2939" s="236"/>
      <c r="AJ2939" s="290"/>
      <c r="AK2939" s="240"/>
      <c r="AL2939" s="240"/>
      <c r="AM2939" s="240"/>
      <c r="AN2939" s="240"/>
      <c r="AO2939" s="240"/>
      <c r="AP2939" s="240"/>
      <c r="AQ2939" s="240"/>
      <c r="AR2939" s="240"/>
      <c r="AS2939" s="240"/>
      <c r="AT2939" s="240"/>
      <c r="AU2939" s="240"/>
      <c r="AV2939" s="240"/>
      <c r="AW2939" s="240"/>
      <c r="AX2939" s="240"/>
      <c r="AY2939" s="240"/>
      <c r="AZ2939" s="240"/>
      <c r="BA2939" s="240"/>
      <c r="BB2939" s="240"/>
      <c r="BC2939" s="240"/>
      <c r="BD2939" s="240"/>
      <c r="BE2939" s="240"/>
      <c r="BF2939" s="240"/>
      <c r="BG2939" s="240"/>
      <c r="BH2939" s="240"/>
      <c r="BI2939" s="240"/>
      <c r="BJ2939" s="240"/>
      <c r="BK2939" s="240"/>
      <c r="BL2939" s="240"/>
      <c r="BM2939" s="240"/>
      <c r="BN2939" s="240"/>
      <c r="BO2939" s="240"/>
      <c r="BP2939" s="240"/>
      <c r="BQ2939" s="240"/>
      <c r="BR2939" s="240"/>
      <c r="BS2939" s="240"/>
      <c r="BT2939" s="240"/>
      <c r="BU2939" s="240"/>
      <c r="BV2939" s="240"/>
      <c r="BW2939" s="240"/>
      <c r="BX2939" s="240"/>
      <c r="BY2939" s="240"/>
      <c r="BZ2939" s="240"/>
      <c r="CA2939" s="240"/>
      <c r="CB2939" s="240"/>
      <c r="CC2939" s="240"/>
      <c r="CD2939" s="240"/>
      <c r="CE2939" s="240"/>
      <c r="CF2939" s="240"/>
      <c r="CG2939" s="240"/>
      <c r="CH2939" s="240"/>
      <c r="CI2939" s="240"/>
      <c r="CJ2939" s="240"/>
      <c r="CK2939" s="240"/>
      <c r="CL2939" s="240"/>
      <c r="CM2939" s="240"/>
      <c r="CN2939" s="240"/>
      <c r="CO2939" s="240"/>
      <c r="CP2939" s="240"/>
      <c r="CQ2939" s="240"/>
      <c r="CR2939" s="240"/>
      <c r="CS2939" s="240"/>
      <c r="CT2939" s="240"/>
      <c r="CU2939" s="240"/>
      <c r="CV2939" s="240"/>
      <c r="CW2939" s="240"/>
      <c r="CX2939" s="240"/>
      <c r="CY2939" s="240"/>
      <c r="CZ2939" s="240"/>
      <c r="DA2939" s="240"/>
      <c r="DB2939" s="240"/>
      <c r="DC2939" s="240"/>
      <c r="DD2939" s="240"/>
      <c r="DE2939" s="240"/>
      <c r="DF2939" s="240"/>
      <c r="DG2939" s="240"/>
      <c r="DH2939" s="240"/>
      <c r="DI2939" s="240"/>
      <c r="DJ2939" s="240"/>
      <c r="DK2939" s="240"/>
      <c r="DL2939" s="240"/>
      <c r="DM2939" s="240"/>
      <c r="DN2939" s="240"/>
      <c r="DO2939" s="240"/>
      <c r="DP2939" s="240"/>
      <c r="DQ2939" s="240"/>
      <c r="DR2939" s="240"/>
      <c r="DS2939" s="240"/>
      <c r="DT2939" s="240"/>
      <c r="DU2939" s="240"/>
      <c r="DV2939" s="240"/>
      <c r="DW2939" s="240"/>
      <c r="DX2939" s="240"/>
      <c r="DY2939" s="240"/>
      <c r="DZ2939" s="240"/>
      <c r="EA2939" s="240"/>
      <c r="EB2939" s="240"/>
      <c r="EC2939" s="240"/>
      <c r="ED2939" s="240"/>
      <c r="EE2939" s="240"/>
      <c r="EF2939" s="240"/>
      <c r="EG2939" s="240"/>
      <c r="EH2939" s="240"/>
      <c r="EI2939" s="240"/>
      <c r="EJ2939" s="240"/>
      <c r="EK2939" s="240"/>
      <c r="EL2939" s="240"/>
      <c r="EM2939" s="240"/>
      <c r="EN2939" s="240"/>
      <c r="EO2939" s="240"/>
      <c r="EP2939" s="240"/>
      <c r="EQ2939" s="240"/>
      <c r="ER2939" s="240"/>
      <c r="ES2939" s="240"/>
      <c r="ET2939" s="240"/>
      <c r="EU2939" s="240"/>
      <c r="EV2939" s="240"/>
      <c r="EW2939" s="240"/>
      <c r="EX2939" s="240"/>
      <c r="EY2939" s="240"/>
      <c r="EZ2939" s="240"/>
      <c r="FA2939" s="240"/>
      <c r="FB2939" s="240"/>
      <c r="FC2939" s="240"/>
      <c r="FD2939" s="240"/>
      <c r="FE2939" s="240"/>
      <c r="FF2939" s="240"/>
      <c r="FG2939" s="240"/>
      <c r="FH2939" s="240"/>
      <c r="FI2939" s="240"/>
      <c r="FJ2939" s="240"/>
      <c r="FK2939" s="240"/>
      <c r="FL2939" s="240"/>
      <c r="FM2939" s="240"/>
      <c r="FN2939" s="240"/>
      <c r="FO2939" s="240"/>
      <c r="FP2939" s="240"/>
      <c r="FQ2939" s="240"/>
      <c r="FR2939" s="240"/>
      <c r="FS2939" s="240"/>
      <c r="FT2939" s="240"/>
      <c r="FU2939" s="240"/>
      <c r="FV2939" s="240"/>
    </row>
    <row r="2940" spans="1:178" s="250" customFormat="1">
      <c r="A2940" s="234"/>
      <c r="B2940" s="234"/>
      <c r="C2940" s="234"/>
      <c r="D2940" s="234"/>
      <c r="E2940" s="234"/>
      <c r="F2940" s="234"/>
      <c r="G2940" s="235"/>
      <c r="H2940" s="236"/>
      <c r="AJ2940" s="290"/>
      <c r="AK2940" s="240"/>
      <c r="AL2940" s="240"/>
      <c r="AM2940" s="240"/>
      <c r="AN2940" s="240"/>
      <c r="AO2940" s="240"/>
      <c r="AP2940" s="240"/>
      <c r="AQ2940" s="240"/>
      <c r="AR2940" s="240"/>
      <c r="AS2940" s="240"/>
      <c r="AT2940" s="240"/>
      <c r="AU2940" s="240"/>
      <c r="AV2940" s="240"/>
      <c r="AW2940" s="240"/>
      <c r="AX2940" s="240"/>
      <c r="AY2940" s="240"/>
      <c r="AZ2940" s="240"/>
      <c r="BA2940" s="240"/>
      <c r="BB2940" s="240"/>
      <c r="BC2940" s="240"/>
      <c r="BD2940" s="240"/>
      <c r="BE2940" s="240"/>
      <c r="BF2940" s="240"/>
      <c r="BG2940" s="240"/>
      <c r="BH2940" s="240"/>
      <c r="BI2940" s="240"/>
      <c r="BJ2940" s="240"/>
      <c r="BK2940" s="240"/>
      <c r="BL2940" s="240"/>
      <c r="BM2940" s="240"/>
      <c r="BN2940" s="240"/>
      <c r="BO2940" s="240"/>
      <c r="BP2940" s="240"/>
      <c r="BQ2940" s="240"/>
      <c r="BR2940" s="240"/>
      <c r="BS2940" s="240"/>
      <c r="BT2940" s="240"/>
      <c r="BU2940" s="240"/>
      <c r="BV2940" s="240"/>
      <c r="BW2940" s="240"/>
      <c r="BX2940" s="240"/>
      <c r="BY2940" s="240"/>
      <c r="BZ2940" s="240"/>
      <c r="CA2940" s="240"/>
      <c r="CB2940" s="240"/>
      <c r="CC2940" s="240"/>
      <c r="CD2940" s="240"/>
      <c r="CE2940" s="240"/>
      <c r="CF2940" s="240"/>
      <c r="CG2940" s="240"/>
      <c r="CH2940" s="240"/>
      <c r="CI2940" s="240"/>
      <c r="CJ2940" s="240"/>
      <c r="CK2940" s="240"/>
      <c r="CL2940" s="240"/>
      <c r="CM2940" s="240"/>
      <c r="CN2940" s="240"/>
      <c r="CO2940" s="240"/>
      <c r="CP2940" s="240"/>
      <c r="CQ2940" s="240"/>
      <c r="CR2940" s="240"/>
      <c r="CS2940" s="240"/>
      <c r="CT2940" s="240"/>
      <c r="CU2940" s="240"/>
      <c r="CV2940" s="240"/>
      <c r="CW2940" s="240"/>
      <c r="CX2940" s="240"/>
      <c r="CY2940" s="240"/>
      <c r="CZ2940" s="240"/>
      <c r="DA2940" s="240"/>
      <c r="DB2940" s="240"/>
      <c r="DC2940" s="240"/>
      <c r="DD2940" s="240"/>
      <c r="DE2940" s="240"/>
      <c r="DF2940" s="240"/>
      <c r="DG2940" s="240"/>
      <c r="DH2940" s="240"/>
      <c r="DI2940" s="240"/>
      <c r="DJ2940" s="240"/>
      <c r="DK2940" s="240"/>
      <c r="DL2940" s="240"/>
      <c r="DM2940" s="240"/>
      <c r="DN2940" s="240"/>
      <c r="DO2940" s="240"/>
      <c r="DP2940" s="240"/>
      <c r="DQ2940" s="240"/>
      <c r="DR2940" s="240"/>
      <c r="DS2940" s="240"/>
      <c r="DT2940" s="240"/>
      <c r="DU2940" s="240"/>
      <c r="DV2940" s="240"/>
      <c r="DW2940" s="240"/>
      <c r="DX2940" s="240"/>
      <c r="DY2940" s="240"/>
      <c r="DZ2940" s="240"/>
      <c r="EA2940" s="240"/>
      <c r="EB2940" s="240"/>
      <c r="EC2940" s="240"/>
      <c r="ED2940" s="240"/>
      <c r="EE2940" s="240"/>
      <c r="EF2940" s="240"/>
      <c r="EG2940" s="240"/>
      <c r="EH2940" s="240"/>
      <c r="EI2940" s="240"/>
      <c r="EJ2940" s="240"/>
      <c r="EK2940" s="240"/>
      <c r="EL2940" s="240"/>
      <c r="EM2940" s="240"/>
      <c r="EN2940" s="240"/>
      <c r="EO2940" s="240"/>
      <c r="EP2940" s="240"/>
      <c r="EQ2940" s="240"/>
      <c r="ER2940" s="240"/>
      <c r="ES2940" s="240"/>
      <c r="ET2940" s="240"/>
      <c r="EU2940" s="240"/>
      <c r="EV2940" s="240"/>
      <c r="EW2940" s="240"/>
      <c r="EX2940" s="240"/>
      <c r="EY2940" s="240"/>
      <c r="EZ2940" s="240"/>
      <c r="FA2940" s="240"/>
      <c r="FB2940" s="240"/>
      <c r="FC2940" s="240"/>
      <c r="FD2940" s="240"/>
      <c r="FE2940" s="240"/>
      <c r="FF2940" s="240"/>
      <c r="FG2940" s="240"/>
      <c r="FH2940" s="240"/>
      <c r="FI2940" s="240"/>
      <c r="FJ2940" s="240"/>
      <c r="FK2940" s="240"/>
      <c r="FL2940" s="240"/>
      <c r="FM2940" s="240"/>
      <c r="FN2940" s="240"/>
      <c r="FO2940" s="240"/>
      <c r="FP2940" s="240"/>
      <c r="FQ2940" s="240"/>
      <c r="FR2940" s="240"/>
      <c r="FS2940" s="240"/>
      <c r="FT2940" s="240"/>
      <c r="FU2940" s="240"/>
      <c r="FV2940" s="240"/>
    </row>
    <row r="2941" spans="1:178" s="250" customFormat="1">
      <c r="A2941" s="234"/>
      <c r="B2941" s="234"/>
      <c r="C2941" s="234"/>
      <c r="D2941" s="234"/>
      <c r="E2941" s="234"/>
      <c r="F2941" s="234"/>
      <c r="G2941" s="235"/>
      <c r="H2941" s="236"/>
      <c r="AJ2941" s="290"/>
      <c r="AK2941" s="240"/>
      <c r="AL2941" s="240"/>
      <c r="AM2941" s="240"/>
      <c r="AN2941" s="240"/>
      <c r="AO2941" s="240"/>
      <c r="AP2941" s="240"/>
      <c r="AQ2941" s="240"/>
      <c r="AR2941" s="240"/>
      <c r="AS2941" s="240"/>
      <c r="AT2941" s="240"/>
      <c r="AU2941" s="240"/>
      <c r="AV2941" s="240"/>
      <c r="AW2941" s="240"/>
      <c r="AX2941" s="240"/>
      <c r="AY2941" s="240"/>
      <c r="AZ2941" s="240"/>
      <c r="BA2941" s="240"/>
      <c r="BB2941" s="240"/>
      <c r="BC2941" s="240"/>
      <c r="BD2941" s="240"/>
      <c r="BE2941" s="240"/>
      <c r="BF2941" s="240"/>
      <c r="BG2941" s="240"/>
      <c r="BH2941" s="240"/>
      <c r="BI2941" s="240"/>
      <c r="BJ2941" s="240"/>
      <c r="BK2941" s="240"/>
      <c r="BL2941" s="240"/>
      <c r="BM2941" s="240"/>
      <c r="BN2941" s="240"/>
      <c r="BO2941" s="240"/>
      <c r="BP2941" s="240"/>
      <c r="BQ2941" s="240"/>
      <c r="BR2941" s="240"/>
      <c r="BS2941" s="240"/>
      <c r="BT2941" s="240"/>
      <c r="BU2941" s="240"/>
      <c r="BV2941" s="240"/>
      <c r="BW2941" s="240"/>
      <c r="BX2941" s="240"/>
      <c r="BY2941" s="240"/>
      <c r="BZ2941" s="240"/>
      <c r="CA2941" s="240"/>
      <c r="CB2941" s="240"/>
      <c r="CC2941" s="240"/>
      <c r="CD2941" s="240"/>
      <c r="CE2941" s="240"/>
      <c r="CF2941" s="240"/>
      <c r="CG2941" s="240"/>
      <c r="CH2941" s="240"/>
      <c r="CI2941" s="240"/>
      <c r="CJ2941" s="240"/>
      <c r="CK2941" s="240"/>
      <c r="CL2941" s="240"/>
      <c r="CM2941" s="240"/>
      <c r="CN2941" s="240"/>
      <c r="CO2941" s="240"/>
      <c r="CP2941" s="240"/>
      <c r="CQ2941" s="240"/>
      <c r="CR2941" s="240"/>
      <c r="CS2941" s="240"/>
      <c r="CT2941" s="240"/>
      <c r="CU2941" s="240"/>
      <c r="CV2941" s="240"/>
      <c r="CW2941" s="240"/>
      <c r="CX2941" s="240"/>
      <c r="CY2941" s="240"/>
      <c r="CZ2941" s="240"/>
      <c r="DA2941" s="240"/>
      <c r="DB2941" s="240"/>
      <c r="DC2941" s="240"/>
      <c r="DD2941" s="240"/>
      <c r="DE2941" s="240"/>
      <c r="DF2941" s="240"/>
      <c r="DG2941" s="240"/>
      <c r="DH2941" s="240"/>
      <c r="DI2941" s="240"/>
      <c r="DJ2941" s="240"/>
      <c r="DK2941" s="240"/>
      <c r="DL2941" s="240"/>
      <c r="DM2941" s="240"/>
      <c r="DN2941" s="240"/>
      <c r="DO2941" s="240"/>
      <c r="DP2941" s="240"/>
      <c r="DQ2941" s="240"/>
      <c r="DR2941" s="240"/>
      <c r="DS2941" s="240"/>
      <c r="DT2941" s="240"/>
      <c r="DU2941" s="240"/>
      <c r="DV2941" s="240"/>
      <c r="DW2941" s="240"/>
      <c r="DX2941" s="240"/>
      <c r="DY2941" s="240"/>
      <c r="DZ2941" s="240"/>
      <c r="EA2941" s="240"/>
      <c r="EB2941" s="240"/>
      <c r="EC2941" s="240"/>
      <c r="ED2941" s="240"/>
      <c r="EE2941" s="240"/>
      <c r="EF2941" s="240"/>
      <c r="EG2941" s="240"/>
      <c r="EH2941" s="240"/>
      <c r="EI2941" s="240"/>
      <c r="EJ2941" s="240"/>
      <c r="EK2941" s="240"/>
      <c r="EL2941" s="240"/>
      <c r="EM2941" s="240"/>
      <c r="EN2941" s="240"/>
      <c r="EO2941" s="240"/>
      <c r="EP2941" s="240"/>
      <c r="EQ2941" s="240"/>
      <c r="ER2941" s="240"/>
      <c r="ES2941" s="240"/>
      <c r="ET2941" s="240"/>
      <c r="EU2941" s="240"/>
      <c r="EV2941" s="240"/>
      <c r="EW2941" s="240"/>
      <c r="EX2941" s="240"/>
      <c r="EY2941" s="240"/>
      <c r="EZ2941" s="240"/>
      <c r="FA2941" s="240"/>
      <c r="FB2941" s="240"/>
      <c r="FC2941" s="240"/>
      <c r="FD2941" s="240"/>
      <c r="FE2941" s="240"/>
      <c r="FF2941" s="240"/>
      <c r="FG2941" s="240"/>
      <c r="FH2941" s="240"/>
      <c r="FI2941" s="240"/>
      <c r="FJ2941" s="240"/>
      <c r="FK2941" s="240"/>
      <c r="FL2941" s="240"/>
      <c r="FM2941" s="240"/>
      <c r="FN2941" s="240"/>
      <c r="FO2941" s="240"/>
      <c r="FP2941" s="240"/>
      <c r="FQ2941" s="240"/>
      <c r="FR2941" s="240"/>
      <c r="FS2941" s="240"/>
      <c r="FT2941" s="240"/>
      <c r="FU2941" s="240"/>
      <c r="FV2941" s="240"/>
    </row>
    <row r="2942" spans="1:178" s="250" customFormat="1">
      <c r="A2942" s="234"/>
      <c r="B2942" s="234"/>
      <c r="C2942" s="234"/>
      <c r="D2942" s="234"/>
      <c r="E2942" s="234"/>
      <c r="F2942" s="234"/>
      <c r="G2942" s="235"/>
      <c r="H2942" s="236"/>
      <c r="AJ2942" s="290"/>
      <c r="AK2942" s="240"/>
      <c r="AL2942" s="240"/>
      <c r="AM2942" s="240"/>
      <c r="AN2942" s="240"/>
      <c r="AO2942" s="240"/>
      <c r="AP2942" s="240"/>
      <c r="AQ2942" s="240"/>
      <c r="AR2942" s="240"/>
      <c r="AS2942" s="240"/>
      <c r="AT2942" s="240"/>
      <c r="AU2942" s="240"/>
      <c r="AV2942" s="240"/>
      <c r="AW2942" s="240"/>
      <c r="AX2942" s="240"/>
      <c r="AY2942" s="240"/>
      <c r="AZ2942" s="240"/>
      <c r="BA2942" s="240"/>
      <c r="BB2942" s="240"/>
      <c r="BC2942" s="240"/>
      <c r="BD2942" s="240"/>
      <c r="BE2942" s="240"/>
      <c r="BF2942" s="240"/>
      <c r="BG2942" s="240"/>
      <c r="BH2942" s="240"/>
      <c r="BI2942" s="240"/>
      <c r="BJ2942" s="240"/>
      <c r="BK2942" s="240"/>
      <c r="BL2942" s="240"/>
      <c r="BM2942" s="240"/>
      <c r="BN2942" s="240"/>
      <c r="BO2942" s="240"/>
      <c r="BP2942" s="240"/>
      <c r="BQ2942" s="240"/>
      <c r="BR2942" s="240"/>
      <c r="BS2942" s="240"/>
      <c r="BT2942" s="240"/>
      <c r="BU2942" s="240"/>
      <c r="BV2942" s="240"/>
      <c r="BW2942" s="240"/>
      <c r="BX2942" s="240"/>
      <c r="BY2942" s="240"/>
      <c r="BZ2942" s="240"/>
      <c r="CA2942" s="240"/>
      <c r="CB2942" s="240"/>
      <c r="CC2942" s="240"/>
      <c r="CD2942" s="240"/>
      <c r="CE2942" s="240"/>
      <c r="CF2942" s="240"/>
      <c r="CG2942" s="240"/>
      <c r="CH2942" s="240"/>
      <c r="CI2942" s="240"/>
      <c r="CJ2942" s="240"/>
      <c r="CK2942" s="240"/>
      <c r="CL2942" s="240"/>
      <c r="CM2942" s="240"/>
      <c r="CN2942" s="240"/>
      <c r="CO2942" s="240"/>
      <c r="CP2942" s="240"/>
      <c r="CQ2942" s="240"/>
      <c r="CR2942" s="240"/>
      <c r="CS2942" s="240"/>
      <c r="CT2942" s="240"/>
      <c r="CU2942" s="240"/>
      <c r="CV2942" s="240"/>
      <c r="CW2942" s="240"/>
      <c r="CX2942" s="240"/>
      <c r="CY2942" s="240"/>
      <c r="CZ2942" s="240"/>
      <c r="DA2942" s="240"/>
      <c r="DB2942" s="240"/>
      <c r="DC2942" s="240"/>
      <c r="DD2942" s="240"/>
      <c r="DE2942" s="240"/>
      <c r="DF2942" s="240"/>
      <c r="DG2942" s="240"/>
      <c r="DH2942" s="240"/>
      <c r="DI2942" s="240"/>
      <c r="DJ2942" s="240"/>
      <c r="DK2942" s="240"/>
      <c r="DL2942" s="240"/>
      <c r="DM2942" s="240"/>
      <c r="DN2942" s="240"/>
      <c r="DO2942" s="240"/>
      <c r="DP2942" s="240"/>
      <c r="DQ2942" s="240"/>
      <c r="DR2942" s="240"/>
      <c r="DS2942" s="240"/>
      <c r="DT2942" s="240"/>
      <c r="DU2942" s="240"/>
      <c r="DV2942" s="240"/>
      <c r="DW2942" s="240"/>
      <c r="DX2942" s="240"/>
      <c r="DY2942" s="240"/>
      <c r="DZ2942" s="240"/>
      <c r="EA2942" s="240"/>
      <c r="EB2942" s="240"/>
      <c r="EC2942" s="240"/>
      <c r="ED2942" s="240"/>
      <c r="EE2942" s="240"/>
      <c r="EF2942" s="240"/>
      <c r="EG2942" s="240"/>
      <c r="EH2942" s="240"/>
      <c r="EI2942" s="240"/>
      <c r="EJ2942" s="240"/>
      <c r="EK2942" s="240"/>
      <c r="EL2942" s="240"/>
      <c r="EM2942" s="240"/>
      <c r="EN2942" s="240"/>
      <c r="EO2942" s="240"/>
      <c r="EP2942" s="240"/>
      <c r="EQ2942" s="240"/>
      <c r="ER2942" s="240"/>
      <c r="ES2942" s="240"/>
      <c r="ET2942" s="240"/>
      <c r="EU2942" s="240"/>
      <c r="EV2942" s="240"/>
      <c r="EW2942" s="240"/>
      <c r="EX2942" s="240"/>
      <c r="EY2942" s="240"/>
      <c r="EZ2942" s="240"/>
      <c r="FA2942" s="240"/>
      <c r="FB2942" s="240"/>
      <c r="FC2942" s="240"/>
      <c r="FD2942" s="240"/>
      <c r="FE2942" s="240"/>
      <c r="FF2942" s="240"/>
      <c r="FG2942" s="240"/>
      <c r="FH2942" s="240"/>
      <c r="FI2942" s="240"/>
      <c r="FJ2942" s="240"/>
      <c r="FK2942" s="240"/>
      <c r="FL2942" s="240"/>
      <c r="FM2942" s="240"/>
      <c r="FN2942" s="240"/>
      <c r="FO2942" s="240"/>
      <c r="FP2942" s="240"/>
      <c r="FQ2942" s="240"/>
      <c r="FR2942" s="240"/>
      <c r="FS2942" s="240"/>
      <c r="FT2942" s="240"/>
      <c r="FU2942" s="240"/>
      <c r="FV2942" s="240"/>
    </row>
    <row r="2943" spans="1:178" s="250" customFormat="1">
      <c r="A2943" s="234"/>
      <c r="B2943" s="234"/>
      <c r="C2943" s="234"/>
      <c r="D2943" s="234"/>
      <c r="E2943" s="234"/>
      <c r="F2943" s="234"/>
      <c r="G2943" s="235"/>
      <c r="H2943" s="236"/>
      <c r="AJ2943" s="290"/>
      <c r="AK2943" s="240"/>
      <c r="AL2943" s="240"/>
      <c r="AM2943" s="240"/>
      <c r="AN2943" s="240"/>
      <c r="AO2943" s="240"/>
      <c r="AP2943" s="240"/>
      <c r="AQ2943" s="240"/>
      <c r="AR2943" s="240"/>
      <c r="AS2943" s="240"/>
      <c r="AT2943" s="240"/>
      <c r="AU2943" s="240"/>
      <c r="AV2943" s="240"/>
      <c r="AW2943" s="240"/>
      <c r="AX2943" s="240"/>
      <c r="AY2943" s="240"/>
      <c r="AZ2943" s="240"/>
      <c r="BA2943" s="240"/>
      <c r="BB2943" s="240"/>
      <c r="BC2943" s="240"/>
      <c r="BD2943" s="240"/>
      <c r="BE2943" s="240"/>
      <c r="BF2943" s="240"/>
      <c r="BG2943" s="240"/>
      <c r="BH2943" s="240"/>
      <c r="BI2943" s="240"/>
      <c r="BJ2943" s="240"/>
      <c r="BK2943" s="240"/>
      <c r="BL2943" s="240"/>
      <c r="BM2943" s="240"/>
      <c r="BN2943" s="240"/>
      <c r="BO2943" s="240"/>
      <c r="BP2943" s="240"/>
      <c r="BQ2943" s="240"/>
      <c r="BR2943" s="240"/>
      <c r="BS2943" s="240"/>
      <c r="BT2943" s="240"/>
      <c r="BU2943" s="240"/>
      <c r="BV2943" s="240"/>
      <c r="BW2943" s="240"/>
      <c r="BX2943" s="240"/>
      <c r="BY2943" s="240"/>
      <c r="BZ2943" s="240"/>
      <c r="CA2943" s="240"/>
      <c r="CB2943" s="240"/>
      <c r="CC2943" s="240"/>
      <c r="CD2943" s="240"/>
      <c r="CE2943" s="240"/>
      <c r="CF2943" s="240"/>
      <c r="CG2943" s="240"/>
      <c r="CH2943" s="240"/>
      <c r="CI2943" s="240"/>
      <c r="CJ2943" s="240"/>
      <c r="CK2943" s="240"/>
      <c r="CL2943" s="240"/>
      <c r="CM2943" s="240"/>
      <c r="CN2943" s="240"/>
      <c r="CO2943" s="240"/>
      <c r="CP2943" s="240"/>
      <c r="CQ2943" s="240"/>
      <c r="CR2943" s="240"/>
      <c r="CS2943" s="240"/>
      <c r="CT2943" s="240"/>
      <c r="CU2943" s="240"/>
      <c r="CV2943" s="240"/>
      <c r="CW2943" s="240"/>
      <c r="CX2943" s="240"/>
      <c r="CY2943" s="240"/>
      <c r="CZ2943" s="240"/>
      <c r="DA2943" s="240"/>
      <c r="DB2943" s="240"/>
      <c r="DC2943" s="240"/>
      <c r="DD2943" s="240"/>
      <c r="DE2943" s="240"/>
      <c r="DF2943" s="240"/>
      <c r="DG2943" s="240"/>
      <c r="DH2943" s="240"/>
      <c r="DI2943" s="240"/>
      <c r="DJ2943" s="240"/>
      <c r="DK2943" s="240"/>
      <c r="DL2943" s="240"/>
      <c r="DM2943" s="240"/>
      <c r="DN2943" s="240"/>
      <c r="DO2943" s="240"/>
      <c r="DP2943" s="240"/>
      <c r="DQ2943" s="240"/>
      <c r="DR2943" s="240"/>
      <c r="DS2943" s="240"/>
      <c r="DT2943" s="240"/>
      <c r="DU2943" s="240"/>
      <c r="DV2943" s="240"/>
      <c r="DW2943" s="240"/>
      <c r="DX2943" s="240"/>
      <c r="DY2943" s="240"/>
      <c r="DZ2943" s="240"/>
      <c r="EA2943" s="240"/>
      <c r="EB2943" s="240"/>
      <c r="EC2943" s="240"/>
      <c r="ED2943" s="240"/>
      <c r="EE2943" s="240"/>
      <c r="EF2943" s="240"/>
      <c r="EG2943" s="240"/>
      <c r="EH2943" s="240"/>
      <c r="EI2943" s="240"/>
      <c r="EJ2943" s="240"/>
      <c r="EK2943" s="240"/>
      <c r="EL2943" s="240"/>
      <c r="EM2943" s="240"/>
      <c r="EN2943" s="240"/>
      <c r="EO2943" s="240"/>
      <c r="EP2943" s="240"/>
      <c r="EQ2943" s="240"/>
      <c r="ER2943" s="240"/>
      <c r="ES2943" s="240"/>
      <c r="ET2943" s="240"/>
      <c r="EU2943" s="240"/>
      <c r="EV2943" s="240"/>
      <c r="EW2943" s="240"/>
      <c r="EX2943" s="240"/>
      <c r="EY2943" s="240"/>
      <c r="EZ2943" s="240"/>
      <c r="FA2943" s="240"/>
      <c r="FB2943" s="240"/>
      <c r="FC2943" s="240"/>
      <c r="FD2943" s="240"/>
      <c r="FE2943" s="240"/>
      <c r="FF2943" s="240"/>
      <c r="FG2943" s="240"/>
      <c r="FH2943" s="240"/>
      <c r="FI2943" s="240"/>
      <c r="FJ2943" s="240"/>
      <c r="FK2943" s="240"/>
      <c r="FL2943" s="240"/>
      <c r="FM2943" s="240"/>
      <c r="FN2943" s="240"/>
      <c r="FO2943" s="240"/>
      <c r="FP2943" s="240"/>
      <c r="FQ2943" s="240"/>
      <c r="FR2943" s="240"/>
      <c r="FS2943" s="240"/>
      <c r="FT2943" s="240"/>
      <c r="FU2943" s="240"/>
      <c r="FV2943" s="240"/>
    </row>
    <row r="2944" spans="1:178" s="250" customFormat="1">
      <c r="A2944" s="234"/>
      <c r="B2944" s="234"/>
      <c r="C2944" s="234"/>
      <c r="D2944" s="234"/>
      <c r="E2944" s="234"/>
      <c r="F2944" s="234"/>
      <c r="G2944" s="235"/>
      <c r="H2944" s="236"/>
      <c r="AJ2944" s="290"/>
      <c r="AK2944" s="240"/>
      <c r="AL2944" s="240"/>
      <c r="AM2944" s="240"/>
      <c r="AN2944" s="240"/>
      <c r="AO2944" s="240"/>
      <c r="AP2944" s="240"/>
      <c r="AQ2944" s="240"/>
      <c r="AR2944" s="240"/>
      <c r="AS2944" s="240"/>
      <c r="AT2944" s="240"/>
      <c r="AU2944" s="240"/>
      <c r="AV2944" s="240"/>
      <c r="AW2944" s="240"/>
      <c r="AX2944" s="240"/>
      <c r="AY2944" s="240"/>
      <c r="AZ2944" s="240"/>
      <c r="BA2944" s="240"/>
      <c r="BB2944" s="240"/>
      <c r="BC2944" s="240"/>
      <c r="BD2944" s="240"/>
      <c r="BE2944" s="240"/>
      <c r="BF2944" s="240"/>
      <c r="BG2944" s="240"/>
      <c r="BH2944" s="240"/>
      <c r="BI2944" s="240"/>
      <c r="BJ2944" s="240"/>
      <c r="BK2944" s="240"/>
      <c r="BL2944" s="240"/>
      <c r="BM2944" s="240"/>
      <c r="BN2944" s="240"/>
      <c r="BO2944" s="240"/>
      <c r="BP2944" s="240"/>
      <c r="BQ2944" s="240"/>
      <c r="BR2944" s="240"/>
      <c r="BS2944" s="240"/>
      <c r="BT2944" s="240"/>
      <c r="BU2944" s="240"/>
      <c r="BV2944" s="240"/>
      <c r="BW2944" s="240"/>
      <c r="BX2944" s="240"/>
      <c r="BY2944" s="240"/>
      <c r="BZ2944" s="240"/>
      <c r="CA2944" s="240"/>
      <c r="CB2944" s="240"/>
      <c r="CC2944" s="240"/>
      <c r="CD2944" s="240"/>
      <c r="CE2944" s="240"/>
      <c r="CF2944" s="240"/>
      <c r="CG2944" s="240"/>
      <c r="CH2944" s="240"/>
      <c r="CI2944" s="240"/>
      <c r="CJ2944" s="240"/>
      <c r="CK2944" s="240"/>
      <c r="CL2944" s="240"/>
      <c r="CM2944" s="240"/>
      <c r="CN2944" s="240"/>
      <c r="CO2944" s="240"/>
      <c r="CP2944" s="240"/>
      <c r="CQ2944" s="240"/>
      <c r="CR2944" s="240"/>
      <c r="CS2944" s="240"/>
      <c r="CT2944" s="240"/>
      <c r="CU2944" s="240"/>
      <c r="CV2944" s="240"/>
      <c r="CW2944" s="240"/>
      <c r="CX2944" s="240"/>
      <c r="CY2944" s="240"/>
      <c r="CZ2944" s="240"/>
      <c r="DA2944" s="240"/>
      <c r="DB2944" s="240"/>
      <c r="DC2944" s="240"/>
      <c r="DD2944" s="240"/>
      <c r="DE2944" s="240"/>
      <c r="DF2944" s="240"/>
      <c r="DG2944" s="240"/>
      <c r="DH2944" s="240"/>
      <c r="DI2944" s="240"/>
      <c r="DJ2944" s="240"/>
      <c r="DK2944" s="240"/>
      <c r="DL2944" s="240"/>
      <c r="DM2944" s="240"/>
      <c r="DN2944" s="240"/>
      <c r="DO2944" s="240"/>
      <c r="DP2944" s="240"/>
      <c r="DQ2944" s="240"/>
      <c r="DR2944" s="240"/>
      <c r="DS2944" s="240"/>
      <c r="DT2944" s="240"/>
      <c r="DU2944" s="240"/>
      <c r="DV2944" s="240"/>
      <c r="DW2944" s="240"/>
      <c r="DX2944" s="240"/>
      <c r="DY2944" s="240"/>
      <c r="DZ2944" s="240"/>
      <c r="EA2944" s="240"/>
      <c r="EB2944" s="240"/>
      <c r="EC2944" s="240"/>
      <c r="ED2944" s="240"/>
      <c r="EE2944" s="240"/>
      <c r="EF2944" s="240"/>
      <c r="EG2944" s="240"/>
      <c r="EH2944" s="240"/>
      <c r="EI2944" s="240"/>
      <c r="EJ2944" s="240"/>
      <c r="EK2944" s="240"/>
      <c r="EL2944" s="240"/>
      <c r="EM2944" s="240"/>
      <c r="EN2944" s="240"/>
      <c r="EO2944" s="240"/>
      <c r="EP2944" s="240"/>
      <c r="EQ2944" s="240"/>
      <c r="ER2944" s="240"/>
      <c r="ES2944" s="240"/>
      <c r="ET2944" s="240"/>
      <c r="EU2944" s="240"/>
      <c r="EV2944" s="240"/>
      <c r="EW2944" s="240"/>
      <c r="EX2944" s="240"/>
      <c r="EY2944" s="240"/>
      <c r="EZ2944" s="240"/>
      <c r="FA2944" s="240"/>
      <c r="FB2944" s="240"/>
      <c r="FC2944" s="240"/>
      <c r="FD2944" s="240"/>
      <c r="FE2944" s="240"/>
      <c r="FF2944" s="240"/>
      <c r="FG2944" s="240"/>
      <c r="FH2944" s="240"/>
      <c r="FI2944" s="240"/>
      <c r="FJ2944" s="240"/>
      <c r="FK2944" s="240"/>
      <c r="FL2944" s="240"/>
      <c r="FM2944" s="240"/>
      <c r="FN2944" s="240"/>
      <c r="FO2944" s="240"/>
      <c r="FP2944" s="240"/>
      <c r="FQ2944" s="240"/>
      <c r="FR2944" s="240"/>
      <c r="FS2944" s="240"/>
      <c r="FT2944" s="240"/>
      <c r="FU2944" s="240"/>
      <c r="FV2944" s="240"/>
    </row>
    <row r="2945" spans="1:178" s="250" customFormat="1">
      <c r="A2945" s="234"/>
      <c r="B2945" s="234"/>
      <c r="C2945" s="234"/>
      <c r="D2945" s="234"/>
      <c r="E2945" s="234"/>
      <c r="F2945" s="234"/>
      <c r="G2945" s="235"/>
      <c r="H2945" s="236"/>
      <c r="AJ2945" s="290"/>
      <c r="AK2945" s="240"/>
      <c r="AL2945" s="240"/>
      <c r="AM2945" s="240"/>
      <c r="AN2945" s="240"/>
      <c r="AO2945" s="240"/>
      <c r="AP2945" s="240"/>
      <c r="AQ2945" s="240"/>
      <c r="AR2945" s="240"/>
      <c r="AS2945" s="240"/>
      <c r="AT2945" s="240"/>
      <c r="AU2945" s="240"/>
      <c r="AV2945" s="240"/>
      <c r="AW2945" s="240"/>
      <c r="AX2945" s="240"/>
      <c r="AY2945" s="240"/>
      <c r="AZ2945" s="240"/>
      <c r="BA2945" s="240"/>
      <c r="BB2945" s="240"/>
      <c r="BC2945" s="240"/>
      <c r="BD2945" s="240"/>
      <c r="BE2945" s="240"/>
      <c r="BF2945" s="240"/>
      <c r="BG2945" s="240"/>
      <c r="BH2945" s="240"/>
      <c r="BI2945" s="240"/>
      <c r="BJ2945" s="240"/>
      <c r="BK2945" s="240"/>
      <c r="BL2945" s="240"/>
      <c r="BM2945" s="240"/>
      <c r="BN2945" s="240"/>
      <c r="BO2945" s="240"/>
      <c r="BP2945" s="240"/>
      <c r="BQ2945" s="240"/>
      <c r="BR2945" s="240"/>
      <c r="BS2945" s="240"/>
      <c r="BT2945" s="240"/>
      <c r="BU2945" s="240"/>
      <c r="BV2945" s="240"/>
      <c r="BW2945" s="240"/>
      <c r="BX2945" s="240"/>
      <c r="BY2945" s="240"/>
      <c r="BZ2945" s="240"/>
      <c r="CA2945" s="240"/>
      <c r="CB2945" s="240"/>
      <c r="CC2945" s="240"/>
      <c r="CD2945" s="240"/>
      <c r="CE2945" s="240"/>
      <c r="CF2945" s="240"/>
      <c r="CG2945" s="240"/>
      <c r="CH2945" s="240"/>
      <c r="CI2945" s="240"/>
      <c r="CJ2945" s="240"/>
      <c r="CK2945" s="240"/>
      <c r="CL2945" s="240"/>
      <c r="CM2945" s="240"/>
      <c r="CN2945" s="240"/>
      <c r="CO2945" s="240"/>
      <c r="CP2945" s="240"/>
      <c r="CQ2945" s="240"/>
      <c r="CR2945" s="240"/>
      <c r="CS2945" s="240"/>
      <c r="CT2945" s="240"/>
      <c r="CU2945" s="240"/>
      <c r="CV2945" s="240"/>
      <c r="CW2945" s="240"/>
      <c r="CX2945" s="240"/>
      <c r="CY2945" s="240"/>
      <c r="CZ2945" s="240"/>
      <c r="DA2945" s="240"/>
      <c r="DB2945" s="240"/>
      <c r="DC2945" s="240"/>
      <c r="DD2945" s="240"/>
      <c r="DE2945" s="240"/>
      <c r="DF2945" s="240"/>
      <c r="DG2945" s="240"/>
      <c r="DH2945" s="240"/>
      <c r="DI2945" s="240"/>
      <c r="DJ2945" s="240"/>
      <c r="DK2945" s="240"/>
      <c r="DL2945" s="240"/>
      <c r="DM2945" s="240"/>
      <c r="DN2945" s="240"/>
      <c r="DO2945" s="240"/>
      <c r="DP2945" s="240"/>
      <c r="DQ2945" s="240"/>
      <c r="DR2945" s="240"/>
      <c r="DS2945" s="240"/>
      <c r="DT2945" s="240"/>
      <c r="DU2945" s="240"/>
      <c r="DV2945" s="240"/>
      <c r="DW2945" s="240"/>
      <c r="DX2945" s="240"/>
      <c r="DY2945" s="240"/>
      <c r="DZ2945" s="240"/>
      <c r="EA2945" s="240"/>
      <c r="EB2945" s="240"/>
      <c r="EC2945" s="240"/>
      <c r="ED2945" s="240"/>
      <c r="EE2945" s="240"/>
      <c r="EF2945" s="240"/>
      <c r="EG2945" s="240"/>
      <c r="EH2945" s="240"/>
      <c r="EI2945" s="240"/>
      <c r="EJ2945" s="240"/>
      <c r="EK2945" s="240"/>
      <c r="EL2945" s="240"/>
      <c r="EM2945" s="240"/>
      <c r="EN2945" s="240"/>
      <c r="EO2945" s="240"/>
      <c r="EP2945" s="240"/>
      <c r="EQ2945" s="240"/>
      <c r="ER2945" s="240"/>
      <c r="ES2945" s="240"/>
      <c r="ET2945" s="240"/>
      <c r="EU2945" s="240"/>
      <c r="EV2945" s="240"/>
      <c r="EW2945" s="240"/>
      <c r="EX2945" s="240"/>
      <c r="EY2945" s="240"/>
      <c r="EZ2945" s="240"/>
      <c r="FA2945" s="240"/>
      <c r="FB2945" s="240"/>
      <c r="FC2945" s="240"/>
      <c r="FD2945" s="240"/>
      <c r="FE2945" s="240"/>
      <c r="FF2945" s="240"/>
      <c r="FG2945" s="240"/>
      <c r="FH2945" s="240"/>
      <c r="FI2945" s="240"/>
      <c r="FJ2945" s="240"/>
      <c r="FK2945" s="240"/>
      <c r="FL2945" s="240"/>
      <c r="FM2945" s="240"/>
      <c r="FN2945" s="240"/>
      <c r="FO2945" s="240"/>
      <c r="FP2945" s="240"/>
      <c r="FQ2945" s="240"/>
      <c r="FR2945" s="240"/>
      <c r="FS2945" s="240"/>
      <c r="FT2945" s="240"/>
      <c r="FU2945" s="240"/>
      <c r="FV2945" s="240"/>
    </row>
    <row r="2946" spans="1:178" s="250" customFormat="1">
      <c r="A2946" s="234"/>
      <c r="B2946" s="234"/>
      <c r="C2946" s="234"/>
      <c r="D2946" s="234"/>
      <c r="E2946" s="234"/>
      <c r="F2946" s="234"/>
      <c r="G2946" s="235"/>
      <c r="H2946" s="236"/>
      <c r="AJ2946" s="290"/>
      <c r="AK2946" s="240"/>
      <c r="AL2946" s="240"/>
      <c r="AM2946" s="240"/>
      <c r="AN2946" s="240"/>
      <c r="AO2946" s="240"/>
      <c r="AP2946" s="240"/>
      <c r="AQ2946" s="240"/>
      <c r="AR2946" s="240"/>
      <c r="AS2946" s="240"/>
      <c r="AT2946" s="240"/>
      <c r="AU2946" s="240"/>
      <c r="AV2946" s="240"/>
      <c r="AW2946" s="240"/>
      <c r="AX2946" s="240"/>
      <c r="AY2946" s="240"/>
      <c r="AZ2946" s="240"/>
      <c r="BA2946" s="240"/>
      <c r="BB2946" s="240"/>
      <c r="BC2946" s="240"/>
      <c r="BD2946" s="240"/>
      <c r="BE2946" s="240"/>
      <c r="BF2946" s="240"/>
      <c r="BG2946" s="240"/>
      <c r="BH2946" s="240"/>
      <c r="BI2946" s="240"/>
      <c r="BJ2946" s="240"/>
      <c r="BK2946" s="240"/>
      <c r="BL2946" s="240"/>
      <c r="BM2946" s="240"/>
      <c r="BN2946" s="240"/>
      <c r="BO2946" s="240"/>
      <c r="BP2946" s="240"/>
      <c r="BQ2946" s="240"/>
      <c r="BR2946" s="240"/>
      <c r="BS2946" s="240"/>
      <c r="BT2946" s="240"/>
      <c r="BU2946" s="240"/>
      <c r="BV2946" s="240"/>
      <c r="BW2946" s="240"/>
      <c r="BX2946" s="240"/>
      <c r="BY2946" s="240"/>
      <c r="BZ2946" s="240"/>
      <c r="CA2946" s="240"/>
      <c r="CB2946" s="240"/>
      <c r="CC2946" s="240"/>
      <c r="CD2946" s="240"/>
      <c r="CE2946" s="240"/>
      <c r="CF2946" s="240"/>
      <c r="CG2946" s="240"/>
      <c r="CH2946" s="240"/>
      <c r="CI2946" s="240"/>
      <c r="CJ2946" s="240"/>
      <c r="CK2946" s="240"/>
      <c r="CL2946" s="240"/>
      <c r="CM2946" s="240"/>
      <c r="CN2946" s="240"/>
      <c r="CO2946" s="240"/>
      <c r="CP2946" s="240"/>
      <c r="CQ2946" s="240"/>
      <c r="CR2946" s="240"/>
      <c r="CS2946" s="240"/>
      <c r="CT2946" s="240"/>
      <c r="CU2946" s="240"/>
      <c r="CV2946" s="240"/>
      <c r="CW2946" s="240"/>
      <c r="CX2946" s="240"/>
      <c r="CY2946" s="240"/>
      <c r="CZ2946" s="240"/>
      <c r="DA2946" s="240"/>
      <c r="DB2946" s="240"/>
      <c r="DC2946" s="240"/>
      <c r="DD2946" s="240"/>
      <c r="DE2946" s="240"/>
      <c r="DF2946" s="240"/>
      <c r="DG2946" s="240"/>
      <c r="DH2946" s="240"/>
      <c r="DI2946" s="240"/>
      <c r="DJ2946" s="240"/>
      <c r="DK2946" s="240"/>
      <c r="DL2946" s="240"/>
      <c r="DM2946" s="240"/>
      <c r="DN2946" s="240"/>
      <c r="DO2946" s="240"/>
      <c r="DP2946" s="240"/>
      <c r="DQ2946" s="240"/>
      <c r="DR2946" s="240"/>
      <c r="DS2946" s="240"/>
      <c r="DT2946" s="240"/>
      <c r="DU2946" s="240"/>
      <c r="DV2946" s="240"/>
      <c r="DW2946" s="240"/>
      <c r="DX2946" s="240"/>
      <c r="DY2946" s="240"/>
      <c r="DZ2946" s="240"/>
      <c r="EA2946" s="240"/>
      <c r="EB2946" s="240"/>
      <c r="EC2946" s="240"/>
      <c r="ED2946" s="240"/>
      <c r="EE2946" s="240"/>
      <c r="EF2946" s="240"/>
      <c r="EG2946" s="240"/>
      <c r="EH2946" s="240"/>
      <c r="EI2946" s="240"/>
      <c r="EJ2946" s="240"/>
      <c r="EK2946" s="240"/>
      <c r="EL2946" s="240"/>
      <c r="EM2946" s="240"/>
      <c r="EN2946" s="240"/>
      <c r="EO2946" s="240"/>
      <c r="EP2946" s="240"/>
      <c r="EQ2946" s="240"/>
      <c r="ER2946" s="240"/>
      <c r="ES2946" s="240"/>
      <c r="ET2946" s="240"/>
      <c r="EU2946" s="240"/>
      <c r="EV2946" s="240"/>
      <c r="EW2946" s="240"/>
      <c r="EX2946" s="240"/>
      <c r="EY2946" s="240"/>
      <c r="EZ2946" s="240"/>
      <c r="FA2946" s="240"/>
      <c r="FB2946" s="240"/>
      <c r="FC2946" s="240"/>
      <c r="FD2946" s="240"/>
      <c r="FE2946" s="240"/>
      <c r="FF2946" s="240"/>
      <c r="FG2946" s="240"/>
      <c r="FH2946" s="240"/>
      <c r="FI2946" s="240"/>
      <c r="FJ2946" s="240"/>
      <c r="FK2946" s="240"/>
      <c r="FL2946" s="240"/>
      <c r="FM2946" s="240"/>
      <c r="FN2946" s="240"/>
      <c r="FO2946" s="240"/>
      <c r="FP2946" s="240"/>
      <c r="FQ2946" s="240"/>
      <c r="FR2946" s="240"/>
      <c r="FS2946" s="240"/>
      <c r="FT2946" s="240"/>
      <c r="FU2946" s="240"/>
      <c r="FV2946" s="240"/>
    </row>
    <row r="2947" spans="1:178" s="250" customFormat="1">
      <c r="A2947" s="234"/>
      <c r="B2947" s="234"/>
      <c r="C2947" s="234"/>
      <c r="D2947" s="234"/>
      <c r="E2947" s="234"/>
      <c r="F2947" s="234"/>
      <c r="G2947" s="235"/>
      <c r="H2947" s="236"/>
      <c r="AJ2947" s="290"/>
      <c r="AK2947" s="240"/>
      <c r="AL2947" s="240"/>
      <c r="AM2947" s="240"/>
      <c r="AN2947" s="240"/>
      <c r="AO2947" s="240"/>
      <c r="AP2947" s="240"/>
      <c r="AQ2947" s="240"/>
      <c r="AR2947" s="240"/>
      <c r="AS2947" s="240"/>
      <c r="AT2947" s="240"/>
      <c r="AU2947" s="240"/>
      <c r="AV2947" s="240"/>
      <c r="AW2947" s="240"/>
      <c r="AX2947" s="240"/>
      <c r="AY2947" s="240"/>
      <c r="AZ2947" s="240"/>
      <c r="BA2947" s="240"/>
      <c r="BB2947" s="240"/>
      <c r="BC2947" s="240"/>
      <c r="BD2947" s="240"/>
      <c r="BE2947" s="240"/>
      <c r="BF2947" s="240"/>
      <c r="BG2947" s="240"/>
      <c r="BH2947" s="240"/>
      <c r="BI2947" s="240"/>
      <c r="BJ2947" s="240"/>
      <c r="BK2947" s="240"/>
      <c r="BL2947" s="240"/>
      <c r="BM2947" s="240"/>
      <c r="BN2947" s="240"/>
      <c r="BO2947" s="240"/>
      <c r="BP2947" s="240"/>
      <c r="BQ2947" s="240"/>
      <c r="BR2947" s="240"/>
      <c r="BS2947" s="240"/>
      <c r="BT2947" s="240"/>
      <c r="BU2947" s="240"/>
      <c r="BV2947" s="240"/>
      <c r="BW2947" s="240"/>
      <c r="BX2947" s="240"/>
      <c r="BY2947" s="240"/>
      <c r="BZ2947" s="240"/>
      <c r="CA2947" s="240"/>
      <c r="CB2947" s="240"/>
      <c r="CC2947" s="240"/>
      <c r="CD2947" s="240"/>
      <c r="CE2947" s="240"/>
      <c r="CF2947" s="240"/>
      <c r="CG2947" s="240"/>
      <c r="CH2947" s="240"/>
      <c r="CI2947" s="240"/>
      <c r="CJ2947" s="240"/>
      <c r="CK2947" s="240"/>
      <c r="CL2947" s="240"/>
      <c r="CM2947" s="240"/>
      <c r="CN2947" s="240"/>
      <c r="CO2947" s="240"/>
      <c r="CP2947" s="240"/>
      <c r="CQ2947" s="240"/>
      <c r="CR2947" s="240"/>
      <c r="CS2947" s="240"/>
      <c r="CT2947" s="240"/>
      <c r="CU2947" s="240"/>
      <c r="CV2947" s="240"/>
      <c r="CW2947" s="240"/>
      <c r="CX2947" s="240"/>
      <c r="CY2947" s="240"/>
      <c r="CZ2947" s="240"/>
      <c r="DA2947" s="240"/>
      <c r="DB2947" s="240"/>
      <c r="DC2947" s="240"/>
      <c r="DD2947" s="240"/>
      <c r="DE2947" s="240"/>
      <c r="DF2947" s="240"/>
      <c r="DG2947" s="240"/>
      <c r="DH2947" s="240"/>
      <c r="DI2947" s="240"/>
      <c r="DJ2947" s="240"/>
      <c r="DK2947" s="240"/>
      <c r="DL2947" s="240"/>
      <c r="DM2947" s="240"/>
      <c r="DN2947" s="240"/>
      <c r="DO2947" s="240"/>
      <c r="DP2947" s="240"/>
      <c r="DQ2947" s="240"/>
      <c r="DR2947" s="240"/>
      <c r="DS2947" s="240"/>
      <c r="DT2947" s="240"/>
      <c r="DU2947" s="240"/>
      <c r="DV2947" s="240"/>
      <c r="DW2947" s="240"/>
      <c r="DX2947" s="240"/>
      <c r="DY2947" s="240"/>
      <c r="DZ2947" s="240"/>
      <c r="EA2947" s="240"/>
      <c r="EB2947" s="240"/>
      <c r="EC2947" s="240"/>
      <c r="ED2947" s="240"/>
      <c r="EE2947" s="240"/>
      <c r="EF2947" s="240"/>
      <c r="EG2947" s="240"/>
      <c r="EH2947" s="240"/>
      <c r="EI2947" s="240"/>
      <c r="EJ2947" s="240"/>
      <c r="EK2947" s="240"/>
      <c r="EL2947" s="240"/>
      <c r="EM2947" s="240"/>
      <c r="EN2947" s="240"/>
      <c r="EO2947" s="240"/>
      <c r="EP2947" s="240"/>
      <c r="EQ2947" s="240"/>
      <c r="ER2947" s="240"/>
      <c r="ES2947" s="240"/>
      <c r="ET2947" s="240"/>
      <c r="EU2947" s="240"/>
      <c r="EV2947" s="240"/>
      <c r="EW2947" s="240"/>
      <c r="EX2947" s="240"/>
      <c r="EY2947" s="240"/>
      <c r="EZ2947" s="240"/>
      <c r="FA2947" s="240"/>
      <c r="FB2947" s="240"/>
      <c r="FC2947" s="240"/>
      <c r="FD2947" s="240"/>
      <c r="FE2947" s="240"/>
      <c r="FF2947" s="240"/>
      <c r="FG2947" s="240"/>
      <c r="FH2947" s="240"/>
      <c r="FI2947" s="240"/>
      <c r="FJ2947" s="240"/>
      <c r="FK2947" s="240"/>
      <c r="FL2947" s="240"/>
      <c r="FM2947" s="240"/>
      <c r="FN2947" s="240"/>
      <c r="FO2947" s="240"/>
      <c r="FP2947" s="240"/>
      <c r="FQ2947" s="240"/>
      <c r="FR2947" s="240"/>
      <c r="FS2947" s="240"/>
      <c r="FT2947" s="240"/>
      <c r="FU2947" s="240"/>
      <c r="FV2947" s="240"/>
    </row>
    <row r="2948" spans="1:178" s="250" customFormat="1">
      <c r="A2948" s="234"/>
      <c r="B2948" s="234"/>
      <c r="C2948" s="234"/>
      <c r="D2948" s="234"/>
      <c r="E2948" s="234"/>
      <c r="F2948" s="234"/>
      <c r="G2948" s="235"/>
      <c r="H2948" s="236"/>
      <c r="AJ2948" s="290"/>
      <c r="AK2948" s="240"/>
      <c r="AL2948" s="240"/>
      <c r="AM2948" s="240"/>
      <c r="AN2948" s="240"/>
      <c r="AO2948" s="240"/>
      <c r="AP2948" s="240"/>
      <c r="AQ2948" s="240"/>
      <c r="AR2948" s="240"/>
      <c r="AS2948" s="240"/>
      <c r="AT2948" s="240"/>
      <c r="AU2948" s="240"/>
      <c r="AV2948" s="240"/>
      <c r="AW2948" s="240"/>
      <c r="AX2948" s="240"/>
      <c r="AY2948" s="240"/>
      <c r="AZ2948" s="240"/>
      <c r="BA2948" s="240"/>
      <c r="BB2948" s="240"/>
      <c r="BC2948" s="240"/>
      <c r="BD2948" s="240"/>
      <c r="BE2948" s="240"/>
      <c r="BF2948" s="240"/>
      <c r="BG2948" s="240"/>
      <c r="BH2948" s="240"/>
      <c r="BI2948" s="240"/>
      <c r="BJ2948" s="240"/>
      <c r="BK2948" s="240"/>
      <c r="BL2948" s="240"/>
      <c r="BM2948" s="240"/>
      <c r="BN2948" s="240"/>
      <c r="BO2948" s="240"/>
      <c r="BP2948" s="240"/>
      <c r="BQ2948" s="240"/>
      <c r="BR2948" s="240"/>
      <c r="BS2948" s="240"/>
      <c r="BT2948" s="240"/>
      <c r="BU2948" s="240"/>
      <c r="BV2948" s="240"/>
      <c r="BW2948" s="240"/>
      <c r="BX2948" s="240"/>
      <c r="BY2948" s="240"/>
      <c r="BZ2948" s="240"/>
      <c r="CA2948" s="240"/>
      <c r="CB2948" s="240"/>
      <c r="CC2948" s="240"/>
      <c r="CD2948" s="240"/>
      <c r="CE2948" s="240"/>
      <c r="CF2948" s="240"/>
      <c r="CG2948" s="240"/>
      <c r="CH2948" s="240"/>
      <c r="CI2948" s="240"/>
      <c r="CJ2948" s="240"/>
      <c r="CK2948" s="240"/>
      <c r="CL2948" s="240"/>
      <c r="CM2948" s="240"/>
      <c r="CN2948" s="240"/>
      <c r="CO2948" s="240"/>
      <c r="CP2948" s="240"/>
      <c r="CQ2948" s="240"/>
      <c r="CR2948" s="240"/>
      <c r="CS2948" s="240"/>
      <c r="CT2948" s="240"/>
      <c r="CU2948" s="240"/>
      <c r="CV2948" s="240"/>
      <c r="CW2948" s="240"/>
      <c r="CX2948" s="240"/>
      <c r="CY2948" s="240"/>
      <c r="CZ2948" s="240"/>
      <c r="DA2948" s="240"/>
      <c r="DB2948" s="240"/>
      <c r="DC2948" s="240"/>
      <c r="DD2948" s="240"/>
      <c r="DE2948" s="240"/>
      <c r="DF2948" s="240"/>
      <c r="DG2948" s="240"/>
      <c r="DH2948" s="240"/>
      <c r="DI2948" s="240"/>
      <c r="DJ2948" s="240"/>
      <c r="DK2948" s="240"/>
      <c r="DL2948" s="240"/>
      <c r="DM2948" s="240"/>
      <c r="DN2948" s="240"/>
      <c r="DO2948" s="240"/>
      <c r="DP2948" s="240"/>
      <c r="DQ2948" s="240"/>
      <c r="DR2948" s="240"/>
      <c r="DS2948" s="240"/>
      <c r="DT2948" s="240"/>
      <c r="DU2948" s="240"/>
      <c r="DV2948" s="240"/>
      <c r="DW2948" s="240"/>
      <c r="DX2948" s="240"/>
      <c r="DY2948" s="240"/>
      <c r="DZ2948" s="240"/>
      <c r="EA2948" s="240"/>
      <c r="EB2948" s="240"/>
      <c r="EC2948" s="240"/>
      <c r="ED2948" s="240"/>
      <c r="EE2948" s="240"/>
      <c r="EF2948" s="240"/>
      <c r="EG2948" s="240"/>
      <c r="EH2948" s="240"/>
      <c r="EI2948" s="240"/>
      <c r="EJ2948" s="240"/>
      <c r="EK2948" s="240"/>
      <c r="EL2948" s="240"/>
      <c r="EM2948" s="240"/>
      <c r="EN2948" s="240"/>
      <c r="EO2948" s="240"/>
      <c r="EP2948" s="240"/>
      <c r="EQ2948" s="240"/>
      <c r="ER2948" s="240"/>
      <c r="ES2948" s="240"/>
      <c r="ET2948" s="240"/>
      <c r="EU2948" s="240"/>
      <c r="EV2948" s="240"/>
      <c r="EW2948" s="240"/>
      <c r="EX2948" s="240"/>
      <c r="EY2948" s="240"/>
      <c r="EZ2948" s="240"/>
      <c r="FA2948" s="240"/>
      <c r="FB2948" s="240"/>
      <c r="FC2948" s="240"/>
      <c r="FD2948" s="240"/>
      <c r="FE2948" s="240"/>
      <c r="FF2948" s="240"/>
      <c r="FG2948" s="240"/>
      <c r="FH2948" s="240"/>
      <c r="FI2948" s="240"/>
      <c r="FJ2948" s="240"/>
      <c r="FK2948" s="240"/>
      <c r="FL2948" s="240"/>
      <c r="FM2948" s="240"/>
      <c r="FN2948" s="240"/>
      <c r="FO2948" s="240"/>
      <c r="FP2948" s="240"/>
      <c r="FQ2948" s="240"/>
      <c r="FR2948" s="240"/>
      <c r="FS2948" s="240"/>
      <c r="FT2948" s="240"/>
      <c r="FU2948" s="240"/>
      <c r="FV2948" s="240"/>
    </row>
    <row r="2949" spans="1:178" s="250" customFormat="1">
      <c r="A2949" s="234"/>
      <c r="B2949" s="234"/>
      <c r="C2949" s="234"/>
      <c r="D2949" s="234"/>
      <c r="E2949" s="234"/>
      <c r="F2949" s="234"/>
      <c r="G2949" s="235"/>
      <c r="H2949" s="236"/>
      <c r="AJ2949" s="290"/>
      <c r="AK2949" s="240"/>
      <c r="AL2949" s="240"/>
      <c r="AM2949" s="240"/>
      <c r="AN2949" s="240"/>
      <c r="AO2949" s="240"/>
      <c r="AP2949" s="240"/>
      <c r="AQ2949" s="240"/>
      <c r="AR2949" s="240"/>
      <c r="AS2949" s="240"/>
      <c r="AT2949" s="240"/>
      <c r="AU2949" s="240"/>
      <c r="AV2949" s="240"/>
      <c r="AW2949" s="240"/>
      <c r="AX2949" s="240"/>
      <c r="AY2949" s="240"/>
      <c r="AZ2949" s="240"/>
      <c r="BA2949" s="240"/>
      <c r="BB2949" s="240"/>
      <c r="BC2949" s="240"/>
      <c r="BD2949" s="240"/>
      <c r="BE2949" s="240"/>
      <c r="BF2949" s="240"/>
      <c r="BG2949" s="240"/>
      <c r="BH2949" s="240"/>
      <c r="BI2949" s="240"/>
      <c r="BJ2949" s="240"/>
      <c r="BK2949" s="240"/>
      <c r="BL2949" s="240"/>
      <c r="BM2949" s="240"/>
      <c r="BN2949" s="240"/>
      <c r="BO2949" s="240"/>
      <c r="BP2949" s="240"/>
      <c r="BQ2949" s="240"/>
      <c r="BR2949" s="240"/>
      <c r="BS2949" s="240"/>
      <c r="BT2949" s="240"/>
      <c r="BU2949" s="240"/>
      <c r="BV2949" s="240"/>
      <c r="BW2949" s="240"/>
      <c r="BX2949" s="240"/>
      <c r="BY2949" s="240"/>
      <c r="BZ2949" s="240"/>
      <c r="CA2949" s="240"/>
      <c r="CB2949" s="240"/>
      <c r="CC2949" s="240"/>
      <c r="CD2949" s="240"/>
      <c r="CE2949" s="240"/>
      <c r="CF2949" s="240"/>
      <c r="CG2949" s="240"/>
      <c r="CH2949" s="240"/>
      <c r="CI2949" s="240"/>
      <c r="CJ2949" s="240"/>
      <c r="CK2949" s="240"/>
      <c r="CL2949" s="240"/>
      <c r="CM2949" s="240"/>
      <c r="CN2949" s="240"/>
      <c r="CO2949" s="240"/>
      <c r="CP2949" s="240"/>
      <c r="CQ2949" s="240"/>
      <c r="CR2949" s="240"/>
      <c r="CS2949" s="240"/>
      <c r="CT2949" s="240"/>
      <c r="CU2949" s="240"/>
      <c r="CV2949" s="240"/>
      <c r="CW2949" s="240"/>
      <c r="CX2949" s="240"/>
      <c r="CY2949" s="240"/>
      <c r="CZ2949" s="240"/>
      <c r="DA2949" s="240"/>
      <c r="DB2949" s="240"/>
      <c r="DC2949" s="240"/>
      <c r="DD2949" s="240"/>
      <c r="DE2949" s="240"/>
      <c r="DF2949" s="240"/>
      <c r="DG2949" s="240"/>
      <c r="DH2949" s="240"/>
      <c r="DI2949" s="240"/>
      <c r="DJ2949" s="240"/>
      <c r="DK2949" s="240"/>
      <c r="DL2949" s="240"/>
      <c r="DM2949" s="240"/>
      <c r="DN2949" s="240"/>
      <c r="DO2949" s="240"/>
      <c r="DP2949" s="240"/>
      <c r="DQ2949" s="240"/>
      <c r="DR2949" s="240"/>
      <c r="DS2949" s="240"/>
      <c r="DT2949" s="240"/>
      <c r="DU2949" s="240"/>
      <c r="DV2949" s="240"/>
      <c r="DW2949" s="240"/>
      <c r="DX2949" s="240"/>
      <c r="DY2949" s="240"/>
      <c r="DZ2949" s="240"/>
      <c r="EA2949" s="240"/>
      <c r="EB2949" s="240"/>
      <c r="EC2949" s="240"/>
      <c r="ED2949" s="240"/>
      <c r="EE2949" s="240"/>
      <c r="EF2949" s="240"/>
      <c r="EG2949" s="240"/>
      <c r="EH2949" s="240"/>
      <c r="EI2949" s="240"/>
      <c r="EJ2949" s="240"/>
      <c r="EK2949" s="240"/>
      <c r="EL2949" s="240"/>
      <c r="EM2949" s="240"/>
      <c r="EN2949" s="240"/>
      <c r="EO2949" s="240"/>
      <c r="EP2949" s="240"/>
      <c r="EQ2949" s="240"/>
      <c r="ER2949" s="240"/>
      <c r="ES2949" s="240"/>
      <c r="ET2949" s="240"/>
      <c r="EU2949" s="240"/>
      <c r="EV2949" s="240"/>
      <c r="EW2949" s="240"/>
      <c r="EX2949" s="240"/>
      <c r="EY2949" s="240"/>
      <c r="EZ2949" s="240"/>
      <c r="FA2949" s="240"/>
      <c r="FB2949" s="240"/>
      <c r="FC2949" s="240"/>
      <c r="FD2949" s="240"/>
      <c r="FE2949" s="240"/>
      <c r="FF2949" s="240"/>
      <c r="FG2949" s="240"/>
      <c r="FH2949" s="240"/>
      <c r="FI2949" s="240"/>
      <c r="FJ2949" s="240"/>
      <c r="FK2949" s="240"/>
      <c r="FL2949" s="240"/>
      <c r="FM2949" s="240"/>
      <c r="FN2949" s="240"/>
      <c r="FO2949" s="240"/>
      <c r="FP2949" s="240"/>
      <c r="FQ2949" s="240"/>
      <c r="FR2949" s="240"/>
      <c r="FS2949" s="240"/>
      <c r="FT2949" s="240"/>
      <c r="FU2949" s="240"/>
      <c r="FV2949" s="240"/>
    </row>
    <row r="2950" spans="1:178" s="250" customFormat="1">
      <c r="A2950" s="234"/>
      <c r="B2950" s="234"/>
      <c r="C2950" s="234"/>
      <c r="D2950" s="234"/>
      <c r="E2950" s="234"/>
      <c r="F2950" s="234"/>
      <c r="G2950" s="235"/>
      <c r="H2950" s="236"/>
      <c r="AJ2950" s="290"/>
      <c r="AK2950" s="240"/>
      <c r="AL2950" s="240"/>
      <c r="AM2950" s="240"/>
      <c r="AN2950" s="240"/>
      <c r="AO2950" s="240"/>
      <c r="AP2950" s="240"/>
      <c r="AQ2950" s="240"/>
      <c r="AR2950" s="240"/>
      <c r="AS2950" s="240"/>
      <c r="AT2950" s="240"/>
      <c r="AU2950" s="240"/>
      <c r="AV2950" s="240"/>
      <c r="AW2950" s="240"/>
      <c r="AX2950" s="240"/>
      <c r="AY2950" s="240"/>
      <c r="AZ2950" s="240"/>
      <c r="BA2950" s="240"/>
      <c r="BB2950" s="240"/>
      <c r="BC2950" s="240"/>
      <c r="BD2950" s="240"/>
      <c r="BE2950" s="240"/>
      <c r="BF2950" s="240"/>
      <c r="BG2950" s="240"/>
      <c r="BH2950" s="240"/>
      <c r="BI2950" s="240"/>
      <c r="BJ2950" s="240"/>
      <c r="BK2950" s="240"/>
      <c r="BL2950" s="240"/>
      <c r="BM2950" s="240"/>
      <c r="BN2950" s="240"/>
      <c r="BO2950" s="240"/>
      <c r="BP2950" s="240"/>
      <c r="BQ2950" s="240"/>
      <c r="BR2950" s="240"/>
      <c r="BS2950" s="240"/>
      <c r="BT2950" s="240"/>
      <c r="BU2950" s="240"/>
      <c r="BV2950" s="240"/>
      <c r="BW2950" s="240"/>
      <c r="BX2950" s="240"/>
      <c r="BY2950" s="240"/>
      <c r="BZ2950" s="240"/>
      <c r="CA2950" s="240"/>
      <c r="CB2950" s="240"/>
      <c r="CC2950" s="240"/>
      <c r="CD2950" s="240"/>
      <c r="CE2950" s="240"/>
      <c r="CF2950" s="240"/>
      <c r="CG2950" s="240"/>
      <c r="CH2950" s="240"/>
      <c r="CI2950" s="240"/>
      <c r="CJ2950" s="240"/>
      <c r="CK2950" s="240"/>
      <c r="CL2950" s="240"/>
      <c r="CM2950" s="240"/>
      <c r="CN2950" s="240"/>
      <c r="CO2950" s="240"/>
      <c r="CP2950" s="240"/>
      <c r="CQ2950" s="240"/>
      <c r="CR2950" s="240"/>
      <c r="CS2950" s="240"/>
      <c r="CT2950" s="240"/>
      <c r="CU2950" s="240"/>
      <c r="CV2950" s="240"/>
      <c r="CW2950" s="240"/>
      <c r="CX2950" s="240"/>
      <c r="CY2950" s="240"/>
      <c r="CZ2950" s="240"/>
      <c r="DA2950" s="240"/>
      <c r="DB2950" s="240"/>
      <c r="DC2950" s="240"/>
      <c r="DD2950" s="240"/>
      <c r="DE2950" s="240"/>
      <c r="DF2950" s="240"/>
      <c r="DG2950" s="240"/>
      <c r="DH2950" s="240"/>
      <c r="DI2950" s="240"/>
      <c r="DJ2950" s="240"/>
      <c r="DK2950" s="240"/>
      <c r="DL2950" s="240"/>
      <c r="DM2950" s="240"/>
      <c r="DN2950" s="240"/>
      <c r="DO2950" s="240"/>
      <c r="DP2950" s="240"/>
      <c r="DQ2950" s="240"/>
      <c r="DR2950" s="240"/>
      <c r="DS2950" s="240"/>
      <c r="DT2950" s="240"/>
      <c r="DU2950" s="240"/>
      <c r="DV2950" s="240"/>
      <c r="DW2950" s="240"/>
      <c r="DX2950" s="240"/>
      <c r="DY2950" s="240"/>
      <c r="DZ2950" s="240"/>
      <c r="EA2950" s="240"/>
      <c r="EB2950" s="240"/>
      <c r="EC2950" s="240"/>
      <c r="ED2950" s="240"/>
      <c r="EE2950" s="240"/>
      <c r="EF2950" s="240"/>
      <c r="EG2950" s="240"/>
      <c r="EH2950" s="240"/>
      <c r="EI2950" s="240"/>
      <c r="EJ2950" s="240"/>
      <c r="EK2950" s="240"/>
      <c r="EL2950" s="240"/>
      <c r="EM2950" s="240"/>
      <c r="EN2950" s="240"/>
      <c r="EO2950" s="240"/>
      <c r="EP2950" s="240"/>
      <c r="EQ2950" s="240"/>
      <c r="ER2950" s="240"/>
      <c r="ES2950" s="240"/>
      <c r="ET2950" s="240"/>
      <c r="EU2950" s="240"/>
      <c r="EV2950" s="240"/>
      <c r="EW2950" s="240"/>
      <c r="EX2950" s="240"/>
      <c r="EY2950" s="240"/>
      <c r="EZ2950" s="240"/>
      <c r="FA2950" s="240"/>
      <c r="FB2950" s="240"/>
      <c r="FC2950" s="240"/>
      <c r="FD2950" s="240"/>
      <c r="FE2950" s="240"/>
      <c r="FF2950" s="240"/>
      <c r="FG2950" s="240"/>
      <c r="FH2950" s="240"/>
      <c r="FI2950" s="240"/>
      <c r="FJ2950" s="240"/>
      <c r="FK2950" s="240"/>
      <c r="FL2950" s="240"/>
      <c r="FM2950" s="240"/>
      <c r="FN2950" s="240"/>
      <c r="FO2950" s="240"/>
      <c r="FP2950" s="240"/>
      <c r="FQ2950" s="240"/>
      <c r="FR2950" s="240"/>
      <c r="FS2950" s="240"/>
      <c r="FT2950" s="240"/>
      <c r="FU2950" s="240"/>
      <c r="FV2950" s="240"/>
    </row>
    <row r="2951" spans="1:178" s="250" customFormat="1">
      <c r="A2951" s="234"/>
      <c r="B2951" s="234"/>
      <c r="C2951" s="234"/>
      <c r="D2951" s="234"/>
      <c r="E2951" s="234"/>
      <c r="F2951" s="234"/>
      <c r="G2951" s="235"/>
      <c r="H2951" s="236"/>
      <c r="AJ2951" s="290"/>
      <c r="AK2951" s="240"/>
      <c r="AL2951" s="240"/>
      <c r="AM2951" s="240"/>
      <c r="AN2951" s="240"/>
      <c r="AO2951" s="240"/>
      <c r="AP2951" s="240"/>
      <c r="AQ2951" s="240"/>
      <c r="AR2951" s="240"/>
      <c r="AS2951" s="240"/>
      <c r="AT2951" s="240"/>
      <c r="AU2951" s="240"/>
      <c r="AV2951" s="240"/>
      <c r="AW2951" s="240"/>
      <c r="AX2951" s="240"/>
      <c r="AY2951" s="240"/>
      <c r="AZ2951" s="240"/>
      <c r="BA2951" s="240"/>
      <c r="BB2951" s="240"/>
      <c r="BC2951" s="240"/>
      <c r="BD2951" s="240"/>
      <c r="BE2951" s="240"/>
      <c r="BF2951" s="240"/>
      <c r="BG2951" s="240"/>
      <c r="BH2951" s="240"/>
      <c r="BI2951" s="240"/>
      <c r="BJ2951" s="240"/>
      <c r="BK2951" s="240"/>
      <c r="BL2951" s="240"/>
      <c r="BM2951" s="240"/>
      <c r="BN2951" s="240"/>
      <c r="BO2951" s="240"/>
      <c r="BP2951" s="240"/>
      <c r="BQ2951" s="240"/>
      <c r="BR2951" s="240"/>
      <c r="BS2951" s="240"/>
      <c r="BT2951" s="240"/>
      <c r="BU2951" s="240"/>
      <c r="BV2951" s="240"/>
      <c r="BW2951" s="240"/>
      <c r="BX2951" s="240"/>
      <c r="BY2951" s="240"/>
      <c r="BZ2951" s="240"/>
      <c r="CA2951" s="240"/>
      <c r="CB2951" s="240"/>
      <c r="CC2951" s="240"/>
      <c r="CD2951" s="240"/>
      <c r="CE2951" s="240"/>
      <c r="CF2951" s="240"/>
      <c r="CG2951" s="240"/>
      <c r="CH2951" s="240"/>
      <c r="CI2951" s="240"/>
      <c r="CJ2951" s="240"/>
      <c r="CK2951" s="240"/>
      <c r="CL2951" s="240"/>
      <c r="CM2951" s="240"/>
      <c r="CN2951" s="240"/>
      <c r="CO2951" s="240"/>
      <c r="CP2951" s="240"/>
      <c r="CQ2951" s="240"/>
      <c r="CR2951" s="240"/>
      <c r="CS2951" s="240"/>
      <c r="CT2951" s="240"/>
      <c r="CU2951" s="240"/>
      <c r="CV2951" s="240"/>
      <c r="CW2951" s="240"/>
      <c r="CX2951" s="240"/>
      <c r="CY2951" s="240"/>
      <c r="CZ2951" s="240"/>
      <c r="DA2951" s="240"/>
      <c r="DB2951" s="240"/>
      <c r="DC2951" s="240"/>
      <c r="DD2951" s="240"/>
      <c r="DE2951" s="240"/>
      <c r="DF2951" s="240"/>
      <c r="DG2951" s="240"/>
      <c r="DH2951" s="240"/>
      <c r="DI2951" s="240"/>
      <c r="DJ2951" s="240"/>
      <c r="DK2951" s="240"/>
      <c r="DL2951" s="240"/>
      <c r="DM2951" s="240"/>
      <c r="DN2951" s="240"/>
      <c r="DO2951" s="240"/>
      <c r="DP2951" s="240"/>
      <c r="DQ2951" s="240"/>
      <c r="DR2951" s="240"/>
      <c r="DS2951" s="240"/>
      <c r="DT2951" s="240"/>
      <c r="DU2951" s="240"/>
      <c r="DV2951" s="240"/>
      <c r="DW2951" s="240"/>
      <c r="DX2951" s="240"/>
      <c r="DY2951" s="240"/>
      <c r="DZ2951" s="240"/>
      <c r="EA2951" s="240"/>
      <c r="EB2951" s="240"/>
      <c r="EC2951" s="240"/>
      <c r="ED2951" s="240"/>
      <c r="EE2951" s="240"/>
      <c r="EF2951" s="240"/>
      <c r="EG2951" s="240"/>
      <c r="EH2951" s="240"/>
      <c r="EI2951" s="240"/>
      <c r="EJ2951" s="240"/>
      <c r="EK2951" s="240"/>
      <c r="EL2951" s="240"/>
      <c r="EM2951" s="240"/>
      <c r="EN2951" s="240"/>
      <c r="EO2951" s="240"/>
      <c r="EP2951" s="240"/>
      <c r="EQ2951" s="240"/>
      <c r="ER2951" s="240"/>
      <c r="ES2951" s="240"/>
      <c r="ET2951" s="240"/>
      <c r="EU2951" s="240"/>
      <c r="EV2951" s="240"/>
      <c r="EW2951" s="240"/>
      <c r="EX2951" s="240"/>
      <c r="EY2951" s="240"/>
      <c r="EZ2951" s="240"/>
      <c r="FA2951" s="240"/>
      <c r="FB2951" s="240"/>
      <c r="FC2951" s="240"/>
      <c r="FD2951" s="240"/>
      <c r="FE2951" s="240"/>
      <c r="FF2951" s="240"/>
      <c r="FG2951" s="240"/>
      <c r="FH2951" s="240"/>
      <c r="FI2951" s="240"/>
      <c r="FJ2951" s="240"/>
      <c r="FK2951" s="240"/>
      <c r="FL2951" s="240"/>
      <c r="FM2951" s="240"/>
      <c r="FN2951" s="240"/>
      <c r="FO2951" s="240"/>
      <c r="FP2951" s="240"/>
      <c r="FQ2951" s="240"/>
      <c r="FR2951" s="240"/>
      <c r="FS2951" s="240"/>
      <c r="FT2951" s="240"/>
      <c r="FU2951" s="240"/>
      <c r="FV2951" s="240"/>
    </row>
    <row r="2952" spans="1:178" s="250" customFormat="1">
      <c r="A2952" s="234"/>
      <c r="B2952" s="234"/>
      <c r="C2952" s="234"/>
      <c r="D2952" s="234"/>
      <c r="E2952" s="234"/>
      <c r="F2952" s="234"/>
      <c r="G2952" s="235"/>
      <c r="H2952" s="236"/>
      <c r="AJ2952" s="290"/>
      <c r="AK2952" s="240"/>
      <c r="AL2952" s="240"/>
      <c r="AM2952" s="240"/>
      <c r="AN2952" s="240"/>
      <c r="AO2952" s="240"/>
      <c r="AP2952" s="240"/>
      <c r="AQ2952" s="240"/>
      <c r="AR2952" s="240"/>
      <c r="AS2952" s="240"/>
      <c r="AT2952" s="240"/>
      <c r="AU2952" s="240"/>
      <c r="AV2952" s="240"/>
      <c r="AW2952" s="240"/>
      <c r="AX2952" s="240"/>
      <c r="AY2952" s="240"/>
      <c r="AZ2952" s="240"/>
      <c r="BA2952" s="240"/>
      <c r="BB2952" s="240"/>
      <c r="BC2952" s="240"/>
      <c r="BD2952" s="240"/>
      <c r="BE2952" s="240"/>
      <c r="BF2952" s="240"/>
      <c r="BG2952" s="240"/>
      <c r="BH2952" s="240"/>
      <c r="BI2952" s="240"/>
      <c r="BJ2952" s="240"/>
      <c r="BK2952" s="240"/>
      <c r="BL2952" s="240"/>
      <c r="BM2952" s="240"/>
      <c r="BN2952" s="240"/>
      <c r="BO2952" s="240"/>
      <c r="BP2952" s="240"/>
      <c r="BQ2952" s="240"/>
      <c r="BR2952" s="240"/>
      <c r="BS2952" s="240"/>
      <c r="BT2952" s="240"/>
      <c r="BU2952" s="240"/>
      <c r="BV2952" s="240"/>
      <c r="BW2952" s="240"/>
      <c r="BX2952" s="240"/>
      <c r="BY2952" s="240"/>
      <c r="BZ2952" s="240"/>
      <c r="CA2952" s="240"/>
      <c r="CB2952" s="240"/>
      <c r="CC2952" s="240"/>
      <c r="CD2952" s="240"/>
      <c r="CE2952" s="240"/>
      <c r="CF2952" s="240"/>
      <c r="CG2952" s="240"/>
      <c r="CH2952" s="240"/>
      <c r="CI2952" s="240"/>
      <c r="CJ2952" s="240"/>
      <c r="CK2952" s="240"/>
      <c r="CL2952" s="240"/>
      <c r="CM2952" s="240"/>
      <c r="CN2952" s="240"/>
      <c r="CO2952" s="240"/>
      <c r="CP2952" s="240"/>
      <c r="CQ2952" s="240"/>
      <c r="CR2952" s="240"/>
      <c r="CS2952" s="240"/>
      <c r="CT2952" s="240"/>
      <c r="CU2952" s="240"/>
      <c r="CV2952" s="240"/>
      <c r="CW2952" s="240"/>
      <c r="CX2952" s="240"/>
      <c r="CY2952" s="240"/>
      <c r="CZ2952" s="240"/>
      <c r="DA2952" s="240"/>
      <c r="DB2952" s="240"/>
      <c r="DC2952" s="240"/>
      <c r="DD2952" s="240"/>
      <c r="DE2952" s="240"/>
      <c r="DF2952" s="240"/>
      <c r="DG2952" s="240"/>
      <c r="DH2952" s="240"/>
      <c r="DI2952" s="240"/>
      <c r="DJ2952" s="240"/>
      <c r="DK2952" s="240"/>
      <c r="DL2952" s="240"/>
      <c r="DM2952" s="240"/>
      <c r="DN2952" s="240"/>
      <c r="DO2952" s="240"/>
      <c r="DP2952" s="240"/>
      <c r="DQ2952" s="240"/>
      <c r="DR2952" s="240"/>
      <c r="DS2952" s="240"/>
      <c r="DT2952" s="240"/>
      <c r="DU2952" s="240"/>
      <c r="DV2952" s="240"/>
      <c r="DW2952" s="240"/>
      <c r="DX2952" s="240"/>
      <c r="DY2952" s="240"/>
      <c r="DZ2952" s="240"/>
      <c r="EA2952" s="240"/>
      <c r="EB2952" s="240"/>
      <c r="EC2952" s="240"/>
      <c r="ED2952" s="240"/>
      <c r="EE2952" s="240"/>
      <c r="EF2952" s="240"/>
      <c r="EG2952" s="240"/>
      <c r="EH2952" s="240"/>
      <c r="EI2952" s="240"/>
      <c r="EJ2952" s="240"/>
      <c r="EK2952" s="240"/>
      <c r="EL2952" s="240"/>
      <c r="EM2952" s="240"/>
      <c r="EN2952" s="240"/>
      <c r="EO2952" s="240"/>
      <c r="EP2952" s="240"/>
      <c r="EQ2952" s="240"/>
      <c r="ER2952" s="240"/>
      <c r="ES2952" s="240"/>
      <c r="ET2952" s="240"/>
      <c r="EU2952" s="240"/>
      <c r="EV2952" s="240"/>
      <c r="EW2952" s="240"/>
      <c r="EX2952" s="240"/>
      <c r="EY2952" s="240"/>
      <c r="EZ2952" s="240"/>
      <c r="FA2952" s="240"/>
      <c r="FB2952" s="240"/>
      <c r="FC2952" s="240"/>
      <c r="FD2952" s="240"/>
      <c r="FE2952" s="240"/>
      <c r="FF2952" s="240"/>
      <c r="FG2952" s="240"/>
      <c r="FH2952" s="240"/>
      <c r="FI2952" s="240"/>
      <c r="FJ2952" s="240"/>
      <c r="FK2952" s="240"/>
      <c r="FL2952" s="240"/>
      <c r="FM2952" s="240"/>
      <c r="FN2952" s="240"/>
      <c r="FO2952" s="240"/>
      <c r="FP2952" s="240"/>
      <c r="FQ2952" s="240"/>
      <c r="FR2952" s="240"/>
      <c r="FS2952" s="240"/>
      <c r="FT2952" s="240"/>
      <c r="FU2952" s="240"/>
      <c r="FV2952" s="240"/>
    </row>
    <row r="2953" spans="1:178" s="250" customFormat="1">
      <c r="A2953" s="234"/>
      <c r="B2953" s="234"/>
      <c r="C2953" s="234"/>
      <c r="D2953" s="234"/>
      <c r="E2953" s="234"/>
      <c r="F2953" s="234"/>
      <c r="G2953" s="235"/>
      <c r="H2953" s="236"/>
      <c r="AJ2953" s="290"/>
      <c r="AK2953" s="240"/>
      <c r="AL2953" s="240"/>
      <c r="AM2953" s="240"/>
      <c r="AN2953" s="240"/>
      <c r="AO2953" s="240"/>
      <c r="AP2953" s="240"/>
      <c r="AQ2953" s="240"/>
      <c r="AR2953" s="240"/>
      <c r="AS2953" s="240"/>
      <c r="AT2953" s="240"/>
      <c r="AU2953" s="240"/>
      <c r="AV2953" s="240"/>
      <c r="AW2953" s="240"/>
      <c r="AX2953" s="240"/>
      <c r="AY2953" s="240"/>
      <c r="AZ2953" s="240"/>
      <c r="BA2953" s="240"/>
      <c r="BB2953" s="240"/>
      <c r="BC2953" s="240"/>
      <c r="BD2953" s="240"/>
      <c r="BE2953" s="240"/>
      <c r="BF2953" s="240"/>
      <c r="BG2953" s="240"/>
      <c r="BH2953" s="240"/>
      <c r="BI2953" s="240"/>
      <c r="BJ2953" s="240"/>
      <c r="BK2953" s="240"/>
      <c r="BL2953" s="240"/>
      <c r="BM2953" s="240"/>
      <c r="BN2953" s="240"/>
      <c r="BO2953" s="240"/>
      <c r="BP2953" s="240"/>
      <c r="BQ2953" s="240"/>
      <c r="BR2953" s="240"/>
      <c r="BS2953" s="240"/>
      <c r="BT2953" s="240"/>
      <c r="BU2953" s="240"/>
      <c r="BV2953" s="240"/>
      <c r="BW2953" s="240"/>
      <c r="BX2953" s="240"/>
      <c r="BY2953" s="240"/>
      <c r="BZ2953" s="240"/>
      <c r="CA2953" s="240"/>
      <c r="CB2953" s="240"/>
      <c r="CC2953" s="240"/>
      <c r="CD2953" s="240"/>
      <c r="CE2953" s="240"/>
      <c r="CF2953" s="240"/>
      <c r="CG2953" s="240"/>
      <c r="CH2953" s="240"/>
      <c r="CI2953" s="240"/>
      <c r="CJ2953" s="240"/>
      <c r="CK2953" s="240"/>
      <c r="CL2953" s="240"/>
      <c r="CM2953" s="240"/>
      <c r="CN2953" s="240"/>
      <c r="CO2953" s="240"/>
      <c r="CP2953" s="240"/>
      <c r="CQ2953" s="240"/>
      <c r="CR2953" s="240"/>
      <c r="CS2953" s="240"/>
      <c r="CT2953" s="240"/>
      <c r="CU2953" s="240"/>
      <c r="CV2953" s="240"/>
      <c r="CW2953" s="240"/>
      <c r="CX2953" s="240"/>
      <c r="CY2953" s="240"/>
      <c r="CZ2953" s="240"/>
      <c r="DA2953" s="240"/>
      <c r="DB2953" s="240"/>
      <c r="DC2953" s="240"/>
      <c r="DD2953" s="240"/>
      <c r="DE2953" s="240"/>
      <c r="DF2953" s="240"/>
      <c r="DG2953" s="240"/>
      <c r="DH2953" s="240"/>
      <c r="DI2953" s="240"/>
      <c r="DJ2953" s="240"/>
      <c r="DK2953" s="240"/>
      <c r="DL2953" s="240"/>
      <c r="DM2953" s="240"/>
      <c r="DN2953" s="240"/>
      <c r="DO2953" s="240"/>
      <c r="DP2953" s="240"/>
      <c r="DQ2953" s="240"/>
      <c r="DR2953" s="240"/>
      <c r="DS2953" s="240"/>
      <c r="DT2953" s="240"/>
      <c r="DU2953" s="240"/>
      <c r="DV2953" s="240"/>
      <c r="DW2953" s="240"/>
      <c r="DX2953" s="240"/>
      <c r="DY2953" s="240"/>
      <c r="DZ2953" s="240"/>
      <c r="EA2953" s="240"/>
      <c r="EB2953" s="240"/>
      <c r="EC2953" s="240"/>
      <c r="ED2953" s="240"/>
      <c r="EE2953" s="240"/>
      <c r="EF2953" s="240"/>
      <c r="EG2953" s="240"/>
      <c r="EH2953" s="240"/>
      <c r="EI2953" s="240"/>
      <c r="EJ2953" s="240"/>
      <c r="EK2953" s="240"/>
      <c r="EL2953" s="240"/>
      <c r="EM2953" s="240"/>
      <c r="EN2953" s="240"/>
      <c r="EO2953" s="240"/>
      <c r="EP2953" s="240"/>
      <c r="EQ2953" s="240"/>
      <c r="ER2953" s="240"/>
      <c r="ES2953" s="240"/>
      <c r="ET2953" s="240"/>
      <c r="EU2953" s="240"/>
      <c r="EV2953" s="240"/>
      <c r="EW2953" s="240"/>
      <c r="EX2953" s="240"/>
      <c r="EY2953" s="240"/>
      <c r="EZ2953" s="240"/>
      <c r="FA2953" s="240"/>
      <c r="FB2953" s="240"/>
      <c r="FC2953" s="240"/>
      <c r="FD2953" s="240"/>
      <c r="FE2953" s="240"/>
      <c r="FF2953" s="240"/>
      <c r="FG2953" s="240"/>
      <c r="FH2953" s="240"/>
      <c r="FI2953" s="240"/>
      <c r="FJ2953" s="240"/>
      <c r="FK2953" s="240"/>
      <c r="FL2953" s="240"/>
      <c r="FM2953" s="240"/>
      <c r="FN2953" s="240"/>
      <c r="FO2953" s="240"/>
      <c r="FP2953" s="240"/>
      <c r="FQ2953" s="240"/>
      <c r="FR2953" s="240"/>
      <c r="FS2953" s="240"/>
      <c r="FT2953" s="240"/>
      <c r="FU2953" s="240"/>
      <c r="FV2953" s="240"/>
    </row>
    <row r="2954" spans="1:178" s="250" customFormat="1">
      <c r="A2954" s="234"/>
      <c r="B2954" s="234"/>
      <c r="C2954" s="234"/>
      <c r="D2954" s="234"/>
      <c r="E2954" s="234"/>
      <c r="F2954" s="234"/>
      <c r="G2954" s="235"/>
      <c r="H2954" s="236"/>
      <c r="AJ2954" s="290"/>
      <c r="AK2954" s="240"/>
      <c r="AL2954" s="240"/>
      <c r="AM2954" s="240"/>
      <c r="AN2954" s="240"/>
      <c r="AO2954" s="240"/>
      <c r="AP2954" s="240"/>
      <c r="AQ2954" s="240"/>
      <c r="AR2954" s="240"/>
      <c r="AS2954" s="240"/>
      <c r="AT2954" s="240"/>
      <c r="AU2954" s="240"/>
      <c r="AV2954" s="240"/>
      <c r="AW2954" s="240"/>
      <c r="AX2954" s="240"/>
      <c r="AY2954" s="240"/>
      <c r="AZ2954" s="240"/>
      <c r="BA2954" s="240"/>
      <c r="BB2954" s="240"/>
      <c r="BC2954" s="240"/>
      <c r="BD2954" s="240"/>
      <c r="BE2954" s="240"/>
      <c r="BF2954" s="240"/>
      <c r="BG2954" s="240"/>
      <c r="BH2954" s="240"/>
      <c r="BI2954" s="240"/>
      <c r="BJ2954" s="240"/>
      <c r="BK2954" s="240"/>
      <c r="BL2954" s="240"/>
      <c r="BM2954" s="240"/>
      <c r="BN2954" s="240"/>
      <c r="BO2954" s="240"/>
      <c r="BP2954" s="240"/>
      <c r="BQ2954" s="240"/>
      <c r="BR2954" s="240"/>
      <c r="BS2954" s="240"/>
      <c r="BT2954" s="240"/>
      <c r="BU2954" s="240"/>
      <c r="BV2954" s="240"/>
      <c r="BW2954" s="240"/>
      <c r="BX2954" s="240"/>
      <c r="BY2954" s="240"/>
      <c r="BZ2954" s="240"/>
      <c r="CA2954" s="240"/>
      <c r="CB2954" s="240"/>
      <c r="CC2954" s="240"/>
      <c r="CD2954" s="240"/>
      <c r="CE2954" s="240"/>
      <c r="CF2954" s="240"/>
      <c r="CG2954" s="240"/>
      <c r="CH2954" s="240"/>
      <c r="CI2954" s="240"/>
      <c r="CJ2954" s="240"/>
      <c r="CK2954" s="240"/>
      <c r="CL2954" s="240"/>
      <c r="CM2954" s="240"/>
      <c r="CN2954" s="240"/>
      <c r="CO2954" s="240"/>
      <c r="CP2954" s="240"/>
      <c r="CQ2954" s="240"/>
      <c r="CR2954" s="240"/>
      <c r="CS2954" s="240"/>
      <c r="CT2954" s="240"/>
      <c r="CU2954" s="240"/>
      <c r="CV2954" s="240"/>
      <c r="CW2954" s="240"/>
      <c r="CX2954" s="240"/>
      <c r="CY2954" s="240"/>
      <c r="CZ2954" s="240"/>
      <c r="DA2954" s="240"/>
      <c r="DB2954" s="240"/>
      <c r="DC2954" s="240"/>
      <c r="DD2954" s="240"/>
      <c r="DE2954" s="240"/>
      <c r="DF2954" s="240"/>
      <c r="DG2954" s="240"/>
      <c r="DH2954" s="240"/>
      <c r="DI2954" s="240"/>
      <c r="DJ2954" s="240"/>
      <c r="DK2954" s="240"/>
      <c r="DL2954" s="240"/>
      <c r="DM2954" s="240"/>
      <c r="DN2954" s="240"/>
      <c r="DO2954" s="240"/>
      <c r="DP2954" s="240"/>
      <c r="DQ2954" s="240"/>
      <c r="DR2954" s="240"/>
      <c r="DS2954" s="240"/>
      <c r="DT2954" s="240"/>
      <c r="DU2954" s="240"/>
      <c r="DV2954" s="240"/>
      <c r="DW2954" s="240"/>
      <c r="DX2954" s="240"/>
      <c r="DY2954" s="240"/>
      <c r="DZ2954" s="240"/>
      <c r="EA2954" s="240"/>
      <c r="EB2954" s="240"/>
      <c r="EC2954" s="240"/>
      <c r="ED2954" s="240"/>
      <c r="EE2954" s="240"/>
      <c r="EF2954" s="240"/>
      <c r="EG2954" s="240"/>
      <c r="EH2954" s="240"/>
      <c r="EI2954" s="240"/>
      <c r="EJ2954" s="240"/>
      <c r="EK2954" s="240"/>
      <c r="EL2954" s="240"/>
      <c r="EM2954" s="240"/>
      <c r="EN2954" s="240"/>
      <c r="EO2954" s="240"/>
      <c r="EP2954" s="240"/>
      <c r="EQ2954" s="240"/>
      <c r="ER2954" s="240"/>
      <c r="ES2954" s="240"/>
      <c r="ET2954" s="240"/>
      <c r="EU2954" s="240"/>
      <c r="EV2954" s="240"/>
      <c r="EW2954" s="240"/>
      <c r="EX2954" s="240"/>
      <c r="EY2954" s="240"/>
      <c r="EZ2954" s="240"/>
      <c r="FA2954" s="240"/>
      <c r="FB2954" s="240"/>
      <c r="FC2954" s="240"/>
      <c r="FD2954" s="240"/>
      <c r="FE2954" s="240"/>
      <c r="FF2954" s="240"/>
      <c r="FG2954" s="240"/>
      <c r="FH2954" s="240"/>
      <c r="FI2954" s="240"/>
      <c r="FJ2954" s="240"/>
      <c r="FK2954" s="240"/>
      <c r="FL2954" s="240"/>
      <c r="FM2954" s="240"/>
      <c r="FN2954" s="240"/>
      <c r="FO2954" s="240"/>
      <c r="FP2954" s="240"/>
      <c r="FQ2954" s="240"/>
      <c r="FR2954" s="240"/>
      <c r="FS2954" s="240"/>
      <c r="FT2954" s="240"/>
      <c r="FU2954" s="240"/>
      <c r="FV2954" s="240"/>
    </row>
    <row r="2955" spans="1:178" s="250" customFormat="1">
      <c r="A2955" s="234"/>
      <c r="B2955" s="234"/>
      <c r="C2955" s="234"/>
      <c r="D2955" s="234"/>
      <c r="E2955" s="234"/>
      <c r="F2955" s="234"/>
      <c r="G2955" s="235"/>
      <c r="H2955" s="236"/>
      <c r="AJ2955" s="290"/>
      <c r="AK2955" s="240"/>
      <c r="AL2955" s="240"/>
      <c r="AM2955" s="240"/>
      <c r="AN2955" s="240"/>
      <c r="AO2955" s="240"/>
      <c r="AP2955" s="240"/>
      <c r="AQ2955" s="240"/>
      <c r="AR2955" s="240"/>
      <c r="AS2955" s="240"/>
      <c r="AT2955" s="240"/>
      <c r="AU2955" s="240"/>
      <c r="AV2955" s="240"/>
      <c r="AW2955" s="240"/>
      <c r="AX2955" s="240"/>
      <c r="AY2955" s="240"/>
      <c r="AZ2955" s="240"/>
      <c r="BA2955" s="240"/>
      <c r="BB2955" s="240"/>
      <c r="BC2955" s="240"/>
      <c r="BD2955" s="240"/>
      <c r="BE2955" s="240"/>
      <c r="BF2955" s="240"/>
      <c r="BG2955" s="240"/>
      <c r="BH2955" s="240"/>
      <c r="BI2955" s="240"/>
      <c r="BJ2955" s="240"/>
      <c r="BK2955" s="240"/>
      <c r="BL2955" s="240"/>
      <c r="BM2955" s="240"/>
      <c r="BN2955" s="240"/>
      <c r="BO2955" s="240"/>
      <c r="BP2955" s="240"/>
      <c r="BQ2955" s="240"/>
      <c r="BR2955" s="240"/>
      <c r="BS2955" s="240"/>
      <c r="BT2955" s="240"/>
      <c r="BU2955" s="240"/>
      <c r="BV2955" s="240"/>
      <c r="BW2955" s="240"/>
      <c r="BX2955" s="240"/>
      <c r="BY2955" s="240"/>
      <c r="BZ2955" s="240"/>
      <c r="CA2955" s="240"/>
      <c r="CB2955" s="240"/>
      <c r="CC2955" s="240"/>
      <c r="CD2955" s="240"/>
      <c r="CE2955" s="240"/>
      <c r="CF2955" s="240"/>
      <c r="CG2955" s="240"/>
      <c r="CH2955" s="240"/>
      <c r="CI2955" s="240"/>
      <c r="CJ2955" s="240"/>
      <c r="CK2955" s="240"/>
      <c r="CL2955" s="240"/>
      <c r="CM2955" s="240"/>
      <c r="CN2955" s="240"/>
      <c r="CO2955" s="240"/>
      <c r="CP2955" s="240"/>
      <c r="CQ2955" s="240"/>
      <c r="CR2955" s="240"/>
      <c r="CS2955" s="240"/>
      <c r="CT2955" s="240"/>
      <c r="CU2955" s="240"/>
      <c r="CV2955" s="240"/>
      <c r="CW2955" s="240"/>
      <c r="CX2955" s="240"/>
      <c r="CY2955" s="240"/>
      <c r="CZ2955" s="240"/>
      <c r="DA2955" s="240"/>
      <c r="DB2955" s="240"/>
      <c r="DC2955" s="240"/>
      <c r="DD2955" s="240"/>
      <c r="DE2955" s="240"/>
      <c r="DF2955" s="240"/>
      <c r="DG2955" s="240"/>
      <c r="DH2955" s="240"/>
      <c r="DI2955" s="240"/>
      <c r="DJ2955" s="240"/>
      <c r="DK2955" s="240"/>
      <c r="DL2955" s="240"/>
      <c r="DM2955" s="240"/>
      <c r="DN2955" s="240"/>
      <c r="DO2955" s="240"/>
      <c r="DP2955" s="240"/>
      <c r="DQ2955" s="240"/>
      <c r="DR2955" s="240"/>
      <c r="DS2955" s="240"/>
      <c r="DT2955" s="240"/>
      <c r="DU2955" s="240"/>
      <c r="DV2955" s="240"/>
      <c r="DW2955" s="240"/>
      <c r="DX2955" s="240"/>
      <c r="DY2955" s="240"/>
      <c r="DZ2955" s="240"/>
      <c r="EA2955" s="240"/>
      <c r="EB2955" s="240"/>
      <c r="EC2955" s="240"/>
      <c r="ED2955" s="240"/>
      <c r="EE2955" s="240"/>
      <c r="EF2955" s="240"/>
      <c r="EG2955" s="240"/>
      <c r="EH2955" s="240"/>
      <c r="EI2955" s="240"/>
      <c r="EJ2955" s="240"/>
      <c r="EK2955" s="240"/>
      <c r="EL2955" s="240"/>
      <c r="EM2955" s="240"/>
      <c r="EN2955" s="240"/>
      <c r="EO2955" s="240"/>
      <c r="EP2955" s="240"/>
      <c r="EQ2955" s="240"/>
      <c r="ER2955" s="240"/>
      <c r="ES2955" s="240"/>
      <c r="ET2955" s="240"/>
      <c r="EU2955" s="240"/>
      <c r="EV2955" s="240"/>
      <c r="EW2955" s="240"/>
      <c r="EX2955" s="240"/>
      <c r="EY2955" s="240"/>
      <c r="EZ2955" s="240"/>
      <c r="FA2955" s="240"/>
      <c r="FB2955" s="240"/>
      <c r="FC2955" s="240"/>
      <c r="FD2955" s="240"/>
      <c r="FE2955" s="240"/>
      <c r="FF2955" s="240"/>
      <c r="FG2955" s="240"/>
      <c r="FH2955" s="240"/>
      <c r="FI2955" s="240"/>
      <c r="FJ2955" s="240"/>
      <c r="FK2955" s="240"/>
      <c r="FL2955" s="240"/>
      <c r="FM2955" s="240"/>
      <c r="FN2955" s="240"/>
      <c r="FO2955" s="240"/>
      <c r="FP2955" s="240"/>
      <c r="FQ2955" s="240"/>
      <c r="FR2955" s="240"/>
      <c r="FS2955" s="240"/>
      <c r="FT2955" s="240"/>
      <c r="FU2955" s="240"/>
      <c r="FV2955" s="240"/>
    </row>
    <row r="2956" spans="1:178" s="250" customFormat="1">
      <c r="A2956" s="234"/>
      <c r="B2956" s="234"/>
      <c r="C2956" s="234"/>
      <c r="D2956" s="234"/>
      <c r="E2956" s="234"/>
      <c r="F2956" s="234"/>
      <c r="G2956" s="235"/>
      <c r="H2956" s="236"/>
      <c r="AJ2956" s="290"/>
      <c r="AK2956" s="240"/>
      <c r="AL2956" s="240"/>
      <c r="AM2956" s="240"/>
      <c r="AN2956" s="240"/>
      <c r="AO2956" s="240"/>
      <c r="AP2956" s="240"/>
      <c r="AQ2956" s="240"/>
      <c r="AR2956" s="240"/>
      <c r="AS2956" s="240"/>
      <c r="AT2956" s="240"/>
      <c r="AU2956" s="240"/>
      <c r="AV2956" s="240"/>
      <c r="AW2956" s="240"/>
      <c r="AX2956" s="240"/>
      <c r="AY2956" s="240"/>
      <c r="AZ2956" s="240"/>
      <c r="BA2956" s="240"/>
      <c r="BB2956" s="240"/>
      <c r="BC2956" s="240"/>
      <c r="BD2956" s="240"/>
      <c r="BE2956" s="240"/>
      <c r="BF2956" s="240"/>
      <c r="BG2956" s="240"/>
      <c r="BH2956" s="240"/>
      <c r="BI2956" s="240"/>
      <c r="BJ2956" s="240"/>
      <c r="BK2956" s="240"/>
      <c r="BL2956" s="240"/>
      <c r="BM2956" s="240"/>
      <c r="BN2956" s="240"/>
      <c r="BO2956" s="240"/>
      <c r="BP2956" s="240"/>
      <c r="BQ2956" s="240"/>
      <c r="BR2956" s="240"/>
      <c r="BS2956" s="240"/>
      <c r="BT2956" s="240"/>
      <c r="BU2956" s="240"/>
      <c r="BV2956" s="240"/>
      <c r="BW2956" s="240"/>
      <c r="BX2956" s="240"/>
      <c r="BY2956" s="240"/>
      <c r="BZ2956" s="240"/>
      <c r="CA2956" s="240"/>
      <c r="CB2956" s="240"/>
      <c r="CC2956" s="240"/>
      <c r="CD2956" s="240"/>
      <c r="CE2956" s="240"/>
      <c r="CF2956" s="240"/>
      <c r="CG2956" s="240"/>
      <c r="CH2956" s="240"/>
      <c r="CI2956" s="240"/>
      <c r="CJ2956" s="240"/>
      <c r="CK2956" s="240"/>
      <c r="CL2956" s="240"/>
      <c r="CM2956" s="240"/>
      <c r="CN2956" s="240"/>
      <c r="CO2956" s="240"/>
      <c r="CP2956" s="240"/>
      <c r="CQ2956" s="240"/>
      <c r="CR2956" s="240"/>
      <c r="CS2956" s="240"/>
      <c r="CT2956" s="240"/>
      <c r="CU2956" s="240"/>
      <c r="CV2956" s="240"/>
      <c r="CW2956" s="240"/>
      <c r="CX2956" s="240"/>
      <c r="CY2956" s="240"/>
      <c r="CZ2956" s="240"/>
      <c r="DA2956" s="240"/>
      <c r="DB2956" s="240"/>
      <c r="DC2956" s="240"/>
      <c r="DD2956" s="240"/>
      <c r="DE2956" s="240"/>
      <c r="DF2956" s="240"/>
      <c r="DG2956" s="240"/>
      <c r="DH2956" s="240"/>
      <c r="DI2956" s="240"/>
      <c r="DJ2956" s="240"/>
      <c r="DK2956" s="240"/>
      <c r="DL2956" s="240"/>
      <c r="DM2956" s="240"/>
      <c r="DN2956" s="240"/>
      <c r="DO2956" s="240"/>
      <c r="DP2956" s="240"/>
      <c r="DQ2956" s="240"/>
      <c r="DR2956" s="240"/>
      <c r="DS2956" s="240"/>
      <c r="DT2956" s="240"/>
      <c r="DU2956" s="240"/>
      <c r="DV2956" s="240"/>
      <c r="DW2956" s="240"/>
      <c r="DX2956" s="240"/>
      <c r="DY2956" s="240"/>
      <c r="DZ2956" s="240"/>
      <c r="EA2956" s="240"/>
      <c r="EB2956" s="240"/>
      <c r="EC2956" s="240"/>
      <c r="ED2956" s="240"/>
      <c r="EE2956" s="240"/>
      <c r="EF2956" s="240"/>
      <c r="EG2956" s="240"/>
      <c r="EH2956" s="240"/>
      <c r="EI2956" s="240"/>
      <c r="EJ2956" s="240"/>
      <c r="EK2956" s="240"/>
      <c r="EL2956" s="240"/>
      <c r="EM2956" s="240"/>
      <c r="EN2956" s="240"/>
      <c r="EO2956" s="240"/>
      <c r="EP2956" s="240"/>
      <c r="EQ2956" s="240"/>
      <c r="ER2956" s="240"/>
      <c r="ES2956" s="240"/>
      <c r="ET2956" s="240"/>
      <c r="EU2956" s="240"/>
      <c r="EV2956" s="240"/>
      <c r="EW2956" s="240"/>
      <c r="EX2956" s="240"/>
      <c r="EY2956" s="240"/>
      <c r="EZ2956" s="240"/>
      <c r="FA2956" s="240"/>
      <c r="FB2956" s="240"/>
      <c r="FC2956" s="240"/>
      <c r="FD2956" s="240"/>
      <c r="FE2956" s="240"/>
      <c r="FF2956" s="240"/>
      <c r="FG2956" s="240"/>
      <c r="FH2956" s="240"/>
      <c r="FI2956" s="240"/>
      <c r="FJ2956" s="240"/>
      <c r="FK2956" s="240"/>
      <c r="FL2956" s="240"/>
      <c r="FM2956" s="240"/>
      <c r="FN2956" s="240"/>
      <c r="FO2956" s="240"/>
      <c r="FP2956" s="240"/>
      <c r="FQ2956" s="240"/>
      <c r="FR2956" s="240"/>
      <c r="FS2956" s="240"/>
      <c r="FT2956" s="240"/>
      <c r="FU2956" s="240"/>
      <c r="FV2956" s="240"/>
    </row>
    <row r="2957" spans="1:178" s="250" customFormat="1">
      <c r="A2957" s="234"/>
      <c r="B2957" s="234"/>
      <c r="C2957" s="234"/>
      <c r="D2957" s="234"/>
      <c r="E2957" s="234"/>
      <c r="F2957" s="234"/>
      <c r="G2957" s="235"/>
      <c r="H2957" s="236"/>
      <c r="AJ2957" s="290"/>
      <c r="AK2957" s="240"/>
      <c r="AL2957" s="240"/>
      <c r="AM2957" s="240"/>
      <c r="AN2957" s="240"/>
      <c r="AO2957" s="240"/>
      <c r="AP2957" s="240"/>
      <c r="AQ2957" s="240"/>
      <c r="AR2957" s="240"/>
      <c r="AS2957" s="240"/>
      <c r="AT2957" s="240"/>
      <c r="AU2957" s="240"/>
      <c r="AV2957" s="240"/>
      <c r="AW2957" s="240"/>
      <c r="AX2957" s="240"/>
      <c r="AY2957" s="240"/>
      <c r="AZ2957" s="240"/>
      <c r="BA2957" s="240"/>
      <c r="BB2957" s="240"/>
      <c r="BC2957" s="240"/>
      <c r="BD2957" s="240"/>
      <c r="BE2957" s="240"/>
      <c r="BF2957" s="240"/>
      <c r="BG2957" s="240"/>
      <c r="BH2957" s="240"/>
      <c r="BI2957" s="240"/>
      <c r="BJ2957" s="240"/>
      <c r="BK2957" s="240"/>
      <c r="BL2957" s="240"/>
      <c r="BM2957" s="240"/>
      <c r="BN2957" s="240"/>
      <c r="BO2957" s="240"/>
      <c r="BP2957" s="240"/>
      <c r="BQ2957" s="240"/>
      <c r="BR2957" s="240"/>
      <c r="BS2957" s="240"/>
      <c r="BT2957" s="240"/>
      <c r="BU2957" s="240"/>
      <c r="BV2957" s="240"/>
      <c r="BW2957" s="240"/>
      <c r="BX2957" s="240"/>
      <c r="BY2957" s="240"/>
      <c r="BZ2957" s="240"/>
      <c r="CA2957" s="240"/>
      <c r="CB2957" s="240"/>
      <c r="CC2957" s="240"/>
      <c r="CD2957" s="240"/>
      <c r="CE2957" s="240"/>
      <c r="CF2957" s="240"/>
      <c r="CG2957" s="240"/>
      <c r="CH2957" s="240"/>
      <c r="CI2957" s="240"/>
      <c r="CJ2957" s="240"/>
      <c r="CK2957" s="240"/>
      <c r="CL2957" s="240"/>
      <c r="CM2957" s="240"/>
      <c r="CN2957" s="240"/>
      <c r="CO2957" s="240"/>
      <c r="CP2957" s="240"/>
      <c r="CQ2957" s="240"/>
      <c r="CR2957" s="240"/>
      <c r="CS2957" s="240"/>
      <c r="CT2957" s="240"/>
      <c r="CU2957" s="240"/>
      <c r="CV2957" s="240"/>
      <c r="CW2957" s="240"/>
      <c r="CX2957" s="240"/>
      <c r="CY2957" s="240"/>
      <c r="CZ2957" s="240"/>
      <c r="DA2957" s="240"/>
      <c r="DB2957" s="240"/>
      <c r="DC2957" s="240"/>
      <c r="DD2957" s="240"/>
      <c r="DE2957" s="240"/>
      <c r="DF2957" s="240"/>
      <c r="DG2957" s="240"/>
      <c r="DH2957" s="240"/>
      <c r="DI2957" s="240"/>
      <c r="DJ2957" s="240"/>
      <c r="DK2957" s="240"/>
      <c r="DL2957" s="240"/>
      <c r="DM2957" s="240"/>
      <c r="DN2957" s="240"/>
      <c r="DO2957" s="240"/>
      <c r="DP2957" s="240"/>
      <c r="DQ2957" s="240"/>
      <c r="DR2957" s="240"/>
      <c r="DS2957" s="240"/>
      <c r="DT2957" s="240"/>
      <c r="DU2957" s="240"/>
      <c r="DV2957" s="240"/>
      <c r="DW2957" s="240"/>
      <c r="DX2957" s="240"/>
      <c r="DY2957" s="240"/>
      <c r="DZ2957" s="240"/>
      <c r="EA2957" s="240"/>
      <c r="EB2957" s="240"/>
      <c r="EC2957" s="240"/>
      <c r="ED2957" s="240"/>
      <c r="EE2957" s="240"/>
      <c r="EF2957" s="240"/>
      <c r="EG2957" s="240"/>
      <c r="EH2957" s="240"/>
      <c r="EI2957" s="240"/>
      <c r="EJ2957" s="240"/>
      <c r="EK2957" s="240"/>
      <c r="EL2957" s="240"/>
      <c r="EM2957" s="240"/>
      <c r="EN2957" s="240"/>
      <c r="EO2957" s="240"/>
      <c r="EP2957" s="240"/>
      <c r="EQ2957" s="240"/>
      <c r="ER2957" s="240"/>
      <c r="ES2957" s="240"/>
      <c r="ET2957" s="240"/>
      <c r="EU2957" s="240"/>
      <c r="EV2957" s="240"/>
      <c r="EW2957" s="240"/>
      <c r="EX2957" s="240"/>
      <c r="EY2957" s="240"/>
      <c r="EZ2957" s="240"/>
      <c r="FA2957" s="240"/>
      <c r="FB2957" s="240"/>
      <c r="FC2957" s="240"/>
      <c r="FD2957" s="240"/>
      <c r="FE2957" s="240"/>
      <c r="FF2957" s="240"/>
      <c r="FG2957" s="240"/>
      <c r="FH2957" s="240"/>
      <c r="FI2957" s="240"/>
      <c r="FJ2957" s="240"/>
      <c r="FK2957" s="240"/>
      <c r="FL2957" s="240"/>
      <c r="FM2957" s="240"/>
      <c r="FN2957" s="240"/>
      <c r="FO2957" s="240"/>
      <c r="FP2957" s="240"/>
      <c r="FQ2957" s="240"/>
      <c r="FR2957" s="240"/>
      <c r="FS2957" s="240"/>
      <c r="FT2957" s="240"/>
      <c r="FU2957" s="240"/>
      <c r="FV2957" s="240"/>
    </row>
    <row r="2958" spans="1:178" s="250" customFormat="1">
      <c r="A2958" s="234"/>
      <c r="B2958" s="234"/>
      <c r="C2958" s="234"/>
      <c r="D2958" s="234"/>
      <c r="E2958" s="234"/>
      <c r="F2958" s="234"/>
      <c r="G2958" s="235"/>
      <c r="H2958" s="236"/>
      <c r="AJ2958" s="290"/>
      <c r="AK2958" s="240"/>
      <c r="AL2958" s="240"/>
      <c r="AM2958" s="240"/>
      <c r="AN2958" s="240"/>
      <c r="AO2958" s="240"/>
      <c r="AP2958" s="240"/>
      <c r="AQ2958" s="240"/>
      <c r="AR2958" s="240"/>
      <c r="AS2958" s="240"/>
      <c r="AT2958" s="240"/>
      <c r="AU2958" s="240"/>
      <c r="AV2958" s="240"/>
      <c r="AW2958" s="240"/>
      <c r="AX2958" s="240"/>
      <c r="AY2958" s="240"/>
      <c r="AZ2958" s="240"/>
      <c r="BA2958" s="240"/>
      <c r="BB2958" s="240"/>
      <c r="BC2958" s="240"/>
      <c r="BD2958" s="240"/>
      <c r="BE2958" s="240"/>
      <c r="BF2958" s="240"/>
      <c r="BG2958" s="240"/>
      <c r="BH2958" s="240"/>
      <c r="BI2958" s="240"/>
      <c r="BJ2958" s="240"/>
      <c r="BK2958" s="240"/>
      <c r="BL2958" s="240"/>
      <c r="BM2958" s="240"/>
      <c r="BN2958" s="240"/>
      <c r="BO2958" s="240"/>
      <c r="BP2958" s="240"/>
      <c r="BQ2958" s="240"/>
      <c r="BR2958" s="240"/>
      <c r="BS2958" s="240"/>
      <c r="BT2958" s="240"/>
      <c r="BU2958" s="240"/>
      <c r="BV2958" s="240"/>
      <c r="BW2958" s="240"/>
      <c r="BX2958" s="240"/>
      <c r="BY2958" s="240"/>
      <c r="BZ2958" s="240"/>
      <c r="CA2958" s="240"/>
      <c r="CB2958" s="240"/>
      <c r="CC2958" s="240"/>
      <c r="CD2958" s="240"/>
      <c r="CE2958" s="240"/>
      <c r="CF2958" s="240"/>
      <c r="CG2958" s="240"/>
      <c r="CH2958" s="240"/>
      <c r="CI2958" s="240"/>
      <c r="CJ2958" s="240"/>
      <c r="CK2958" s="240"/>
      <c r="CL2958" s="240"/>
      <c r="CM2958" s="240"/>
      <c r="CN2958" s="240"/>
      <c r="CO2958" s="240"/>
      <c r="CP2958" s="240"/>
      <c r="CQ2958" s="240"/>
      <c r="CR2958" s="240"/>
      <c r="CS2958" s="240"/>
      <c r="CT2958" s="240"/>
      <c r="CU2958" s="240"/>
      <c r="CV2958" s="240"/>
      <c r="CW2958" s="240"/>
      <c r="CX2958" s="240"/>
      <c r="CY2958" s="240"/>
      <c r="CZ2958" s="240"/>
      <c r="DA2958" s="240"/>
      <c r="DB2958" s="240"/>
      <c r="DC2958" s="240"/>
      <c r="DD2958" s="240"/>
      <c r="DE2958" s="240"/>
      <c r="DF2958" s="240"/>
      <c r="DG2958" s="240"/>
      <c r="DH2958" s="240"/>
      <c r="DI2958" s="240"/>
      <c r="DJ2958" s="240"/>
      <c r="DK2958" s="240"/>
      <c r="DL2958" s="240"/>
      <c r="DM2958" s="240"/>
      <c r="DN2958" s="240"/>
      <c r="DO2958" s="240"/>
      <c r="DP2958" s="240"/>
      <c r="DQ2958" s="240"/>
      <c r="DR2958" s="240"/>
      <c r="DS2958" s="240"/>
      <c r="DT2958" s="240"/>
      <c r="DU2958" s="240"/>
      <c r="DV2958" s="240"/>
      <c r="DW2958" s="240"/>
      <c r="DX2958" s="240"/>
      <c r="DY2958" s="240"/>
      <c r="DZ2958" s="240"/>
      <c r="EA2958" s="240"/>
      <c r="EB2958" s="240"/>
      <c r="EC2958" s="240"/>
      <c r="ED2958" s="240"/>
      <c r="EE2958" s="240"/>
      <c r="EF2958" s="240"/>
      <c r="EG2958" s="240"/>
      <c r="EH2958" s="240"/>
      <c r="EI2958" s="240"/>
      <c r="EJ2958" s="240"/>
      <c r="EK2958" s="240"/>
      <c r="EL2958" s="240"/>
      <c r="EM2958" s="240"/>
      <c r="EN2958" s="240"/>
      <c r="EO2958" s="240"/>
      <c r="EP2958" s="240"/>
      <c r="EQ2958" s="240"/>
      <c r="ER2958" s="240"/>
      <c r="ES2958" s="240"/>
      <c r="ET2958" s="240"/>
      <c r="EU2958" s="240"/>
      <c r="EV2958" s="240"/>
      <c r="EW2958" s="240"/>
      <c r="EX2958" s="240"/>
      <c r="EY2958" s="240"/>
      <c r="EZ2958" s="240"/>
      <c r="FA2958" s="240"/>
      <c r="FB2958" s="240"/>
      <c r="FC2958" s="240"/>
      <c r="FD2958" s="240"/>
      <c r="FE2958" s="240"/>
      <c r="FF2958" s="240"/>
      <c r="FG2958" s="240"/>
      <c r="FH2958" s="240"/>
      <c r="FI2958" s="240"/>
      <c r="FJ2958" s="240"/>
      <c r="FK2958" s="240"/>
      <c r="FL2958" s="240"/>
      <c r="FM2958" s="240"/>
      <c r="FN2958" s="240"/>
      <c r="FO2958" s="240"/>
      <c r="FP2958" s="240"/>
      <c r="FQ2958" s="240"/>
      <c r="FR2958" s="240"/>
      <c r="FS2958" s="240"/>
      <c r="FT2958" s="240"/>
      <c r="FU2958" s="240"/>
      <c r="FV2958" s="240"/>
    </row>
    <row r="2959" spans="1:178" s="250" customFormat="1">
      <c r="A2959" s="234"/>
      <c r="B2959" s="234"/>
      <c r="C2959" s="234"/>
      <c r="D2959" s="234"/>
      <c r="E2959" s="234"/>
      <c r="F2959" s="234"/>
      <c r="G2959" s="235"/>
      <c r="H2959" s="236"/>
      <c r="AJ2959" s="290"/>
      <c r="AK2959" s="240"/>
      <c r="AL2959" s="240"/>
      <c r="AM2959" s="240"/>
      <c r="AN2959" s="240"/>
      <c r="AO2959" s="240"/>
      <c r="AP2959" s="240"/>
      <c r="AQ2959" s="240"/>
      <c r="AR2959" s="240"/>
      <c r="AS2959" s="240"/>
      <c r="AT2959" s="240"/>
      <c r="AU2959" s="240"/>
      <c r="AV2959" s="240"/>
      <c r="AW2959" s="240"/>
      <c r="AX2959" s="240"/>
      <c r="AY2959" s="240"/>
      <c r="AZ2959" s="240"/>
      <c r="BA2959" s="240"/>
      <c r="BB2959" s="240"/>
      <c r="BC2959" s="240"/>
      <c r="BD2959" s="240"/>
      <c r="BE2959" s="240"/>
      <c r="BF2959" s="240"/>
      <c r="BG2959" s="240"/>
      <c r="BH2959" s="240"/>
      <c r="BI2959" s="240"/>
      <c r="BJ2959" s="240"/>
      <c r="BK2959" s="240"/>
      <c r="BL2959" s="240"/>
      <c r="BM2959" s="240"/>
      <c r="BN2959" s="240"/>
      <c r="BO2959" s="240"/>
      <c r="BP2959" s="240"/>
      <c r="BQ2959" s="240"/>
      <c r="BR2959" s="240"/>
      <c r="BS2959" s="240"/>
      <c r="BT2959" s="240"/>
      <c r="BU2959" s="240"/>
      <c r="BV2959" s="240"/>
      <c r="BW2959" s="240"/>
      <c r="BX2959" s="240"/>
      <c r="BY2959" s="240"/>
      <c r="BZ2959" s="240"/>
      <c r="CA2959" s="240"/>
      <c r="CB2959" s="240"/>
      <c r="CC2959" s="240"/>
      <c r="CD2959" s="240"/>
      <c r="CE2959" s="240"/>
      <c r="CF2959" s="240"/>
      <c r="CG2959" s="240"/>
      <c r="CH2959" s="240"/>
      <c r="CI2959" s="240"/>
      <c r="CJ2959" s="240"/>
      <c r="CK2959" s="240"/>
      <c r="CL2959" s="240"/>
      <c r="CM2959" s="240"/>
      <c r="CN2959" s="240"/>
      <c r="CO2959" s="240"/>
      <c r="CP2959" s="240"/>
      <c r="CQ2959" s="240"/>
      <c r="CR2959" s="240"/>
      <c r="CS2959" s="240"/>
      <c r="CT2959" s="240"/>
      <c r="CU2959" s="240"/>
      <c r="CV2959" s="240"/>
      <c r="CW2959" s="240"/>
      <c r="CX2959" s="240"/>
      <c r="CY2959" s="240"/>
      <c r="CZ2959" s="240"/>
      <c r="DA2959" s="240"/>
      <c r="DB2959" s="240"/>
      <c r="DC2959" s="240"/>
      <c r="DD2959" s="240"/>
      <c r="DE2959" s="240"/>
      <c r="DF2959" s="240"/>
      <c r="DG2959" s="240"/>
      <c r="DH2959" s="240"/>
      <c r="DI2959" s="240"/>
      <c r="DJ2959" s="240"/>
      <c r="DK2959" s="240"/>
      <c r="DL2959" s="240"/>
      <c r="DM2959" s="240"/>
      <c r="DN2959" s="240"/>
      <c r="DO2959" s="240"/>
      <c r="DP2959" s="240"/>
      <c r="DQ2959" s="240"/>
      <c r="DR2959" s="240"/>
      <c r="DS2959" s="240"/>
      <c r="DT2959" s="240"/>
      <c r="DU2959" s="240"/>
      <c r="DV2959" s="240"/>
      <c r="DW2959" s="240"/>
      <c r="DX2959" s="240"/>
      <c r="DY2959" s="240"/>
      <c r="DZ2959" s="240"/>
      <c r="EA2959" s="240"/>
      <c r="EB2959" s="240"/>
      <c r="EC2959" s="240"/>
      <c r="ED2959" s="240"/>
      <c r="EE2959" s="240"/>
      <c r="EF2959" s="240"/>
      <c r="EG2959" s="240"/>
      <c r="EH2959" s="240"/>
      <c r="EI2959" s="240"/>
      <c r="EJ2959" s="240"/>
      <c r="EK2959" s="240"/>
      <c r="EL2959" s="240"/>
      <c r="EM2959" s="240"/>
      <c r="EN2959" s="240"/>
      <c r="EO2959" s="240"/>
      <c r="EP2959" s="240"/>
      <c r="EQ2959" s="240"/>
      <c r="ER2959" s="240"/>
      <c r="ES2959" s="240"/>
      <c r="ET2959" s="240"/>
      <c r="EU2959" s="240"/>
      <c r="EV2959" s="240"/>
      <c r="EW2959" s="240"/>
      <c r="EX2959" s="240"/>
      <c r="EY2959" s="240"/>
      <c r="EZ2959" s="240"/>
      <c r="FA2959" s="240"/>
      <c r="FB2959" s="240"/>
      <c r="FC2959" s="240"/>
      <c r="FD2959" s="240"/>
      <c r="FE2959" s="240"/>
      <c r="FF2959" s="240"/>
      <c r="FG2959" s="240"/>
      <c r="FH2959" s="240"/>
      <c r="FI2959" s="240"/>
      <c r="FJ2959" s="240"/>
      <c r="FK2959" s="240"/>
      <c r="FL2959" s="240"/>
      <c r="FM2959" s="240"/>
      <c r="FN2959" s="240"/>
      <c r="FO2959" s="240"/>
      <c r="FP2959" s="240"/>
      <c r="FQ2959" s="240"/>
      <c r="FR2959" s="240"/>
      <c r="FS2959" s="240"/>
      <c r="FT2959" s="240"/>
      <c r="FU2959" s="240"/>
      <c r="FV2959" s="240"/>
    </row>
    <row r="2960" spans="1:178" s="250" customFormat="1">
      <c r="A2960" s="234"/>
      <c r="B2960" s="234"/>
      <c r="C2960" s="234"/>
      <c r="D2960" s="234"/>
      <c r="E2960" s="234"/>
      <c r="F2960" s="234"/>
      <c r="G2960" s="235"/>
      <c r="H2960" s="236"/>
      <c r="AJ2960" s="290"/>
      <c r="AK2960" s="240"/>
      <c r="AL2960" s="240"/>
      <c r="AM2960" s="240"/>
      <c r="AN2960" s="240"/>
      <c r="AO2960" s="240"/>
      <c r="AP2960" s="240"/>
      <c r="AQ2960" s="240"/>
      <c r="AR2960" s="240"/>
      <c r="AS2960" s="240"/>
      <c r="AT2960" s="240"/>
      <c r="AU2960" s="240"/>
      <c r="AV2960" s="240"/>
      <c r="AW2960" s="240"/>
      <c r="AX2960" s="240"/>
      <c r="AY2960" s="240"/>
      <c r="AZ2960" s="240"/>
      <c r="BA2960" s="240"/>
      <c r="BB2960" s="240"/>
      <c r="BC2960" s="240"/>
      <c r="BD2960" s="240"/>
      <c r="BE2960" s="240"/>
      <c r="BF2960" s="240"/>
      <c r="BG2960" s="240"/>
      <c r="BH2960" s="240"/>
      <c r="BI2960" s="240"/>
      <c r="BJ2960" s="240"/>
      <c r="BK2960" s="240"/>
      <c r="BL2960" s="240"/>
      <c r="BM2960" s="240"/>
      <c r="BN2960" s="240"/>
      <c r="BO2960" s="240"/>
      <c r="BP2960" s="240"/>
      <c r="BQ2960" s="240"/>
      <c r="BR2960" s="240"/>
      <c r="BS2960" s="240"/>
      <c r="BT2960" s="240"/>
      <c r="BU2960" s="240"/>
      <c r="BV2960" s="240"/>
      <c r="BW2960" s="240"/>
      <c r="BX2960" s="240"/>
      <c r="BY2960" s="240"/>
      <c r="BZ2960" s="240"/>
      <c r="CA2960" s="240"/>
      <c r="CB2960" s="240"/>
      <c r="CC2960" s="240"/>
      <c r="CD2960" s="240"/>
      <c r="CE2960" s="240"/>
      <c r="CF2960" s="240"/>
      <c r="CG2960" s="240"/>
      <c r="CH2960" s="240"/>
      <c r="CI2960" s="240"/>
      <c r="CJ2960" s="240"/>
      <c r="CK2960" s="240"/>
      <c r="CL2960" s="240"/>
      <c r="CM2960" s="240"/>
      <c r="CN2960" s="240"/>
      <c r="CO2960" s="240"/>
      <c r="CP2960" s="240"/>
      <c r="CQ2960" s="240"/>
      <c r="CR2960" s="240"/>
      <c r="CS2960" s="240"/>
      <c r="CT2960" s="240"/>
      <c r="CU2960" s="240"/>
      <c r="CV2960" s="240"/>
      <c r="CW2960" s="240"/>
      <c r="CX2960" s="240"/>
      <c r="CY2960" s="240"/>
      <c r="CZ2960" s="240"/>
      <c r="DA2960" s="240"/>
      <c r="DB2960" s="240"/>
      <c r="DC2960" s="240"/>
      <c r="DD2960" s="240"/>
      <c r="DE2960" s="240"/>
      <c r="DF2960" s="240"/>
      <c r="DG2960" s="240"/>
      <c r="DH2960" s="240"/>
      <c r="DI2960" s="240"/>
      <c r="DJ2960" s="240"/>
      <c r="DK2960" s="240"/>
      <c r="DL2960" s="240"/>
      <c r="DM2960" s="240"/>
      <c r="DN2960" s="240"/>
      <c r="DO2960" s="240"/>
      <c r="DP2960" s="240"/>
      <c r="DQ2960" s="240"/>
      <c r="DR2960" s="240"/>
      <c r="DS2960" s="240"/>
      <c r="DT2960" s="240"/>
      <c r="DU2960" s="240"/>
      <c r="DV2960" s="240"/>
      <c r="DW2960" s="240"/>
      <c r="DX2960" s="240"/>
      <c r="DY2960" s="240"/>
      <c r="DZ2960" s="240"/>
      <c r="EA2960" s="240"/>
      <c r="EB2960" s="240"/>
      <c r="EC2960" s="240"/>
      <c r="ED2960" s="240"/>
      <c r="EE2960" s="240"/>
      <c r="EF2960" s="240"/>
      <c r="EG2960" s="240"/>
      <c r="EH2960" s="240"/>
      <c r="EI2960" s="240"/>
      <c r="EJ2960" s="240"/>
      <c r="EK2960" s="240"/>
      <c r="EL2960" s="240"/>
      <c r="EM2960" s="240"/>
      <c r="EN2960" s="240"/>
      <c r="EO2960" s="240"/>
      <c r="EP2960" s="240"/>
      <c r="EQ2960" s="240"/>
      <c r="ER2960" s="240"/>
      <c r="ES2960" s="240"/>
      <c r="ET2960" s="240"/>
      <c r="EU2960" s="240"/>
      <c r="EV2960" s="240"/>
      <c r="EW2960" s="240"/>
      <c r="EX2960" s="240"/>
      <c r="EY2960" s="240"/>
      <c r="EZ2960" s="240"/>
      <c r="FA2960" s="240"/>
      <c r="FB2960" s="240"/>
      <c r="FC2960" s="240"/>
      <c r="FD2960" s="240"/>
      <c r="FE2960" s="240"/>
      <c r="FF2960" s="240"/>
      <c r="FG2960" s="240"/>
      <c r="FH2960" s="240"/>
      <c r="FI2960" s="240"/>
      <c r="FJ2960" s="240"/>
      <c r="FK2960" s="240"/>
      <c r="FL2960" s="240"/>
      <c r="FM2960" s="240"/>
      <c r="FN2960" s="240"/>
      <c r="FO2960" s="240"/>
      <c r="FP2960" s="240"/>
      <c r="FQ2960" s="240"/>
      <c r="FR2960" s="240"/>
      <c r="FS2960" s="240"/>
      <c r="FT2960" s="240"/>
      <c r="FU2960" s="240"/>
      <c r="FV2960" s="240"/>
    </row>
    <row r="2961" spans="1:178" s="250" customFormat="1">
      <c r="A2961" s="234"/>
      <c r="B2961" s="234"/>
      <c r="C2961" s="234"/>
      <c r="D2961" s="234"/>
      <c r="E2961" s="234"/>
      <c r="F2961" s="234"/>
      <c r="G2961" s="235"/>
      <c r="H2961" s="236"/>
      <c r="AJ2961" s="290"/>
      <c r="AK2961" s="240"/>
      <c r="AL2961" s="240"/>
      <c r="AM2961" s="240"/>
      <c r="AN2961" s="240"/>
      <c r="AO2961" s="240"/>
      <c r="AP2961" s="240"/>
      <c r="AQ2961" s="240"/>
      <c r="AR2961" s="240"/>
      <c r="AS2961" s="240"/>
      <c r="AT2961" s="240"/>
      <c r="AU2961" s="240"/>
      <c r="AV2961" s="240"/>
      <c r="AW2961" s="240"/>
      <c r="AX2961" s="240"/>
      <c r="AY2961" s="240"/>
      <c r="AZ2961" s="240"/>
      <c r="BA2961" s="240"/>
      <c r="BB2961" s="240"/>
      <c r="BC2961" s="240"/>
      <c r="BD2961" s="240"/>
      <c r="BE2961" s="240"/>
      <c r="BF2961" s="240"/>
      <c r="BG2961" s="240"/>
      <c r="BH2961" s="240"/>
      <c r="BI2961" s="240"/>
      <c r="BJ2961" s="240"/>
      <c r="BK2961" s="240"/>
      <c r="BL2961" s="240"/>
      <c r="BM2961" s="240"/>
      <c r="BN2961" s="240"/>
      <c r="BO2961" s="240"/>
      <c r="BP2961" s="240"/>
      <c r="BQ2961" s="240"/>
      <c r="BR2961" s="240"/>
      <c r="BS2961" s="240"/>
      <c r="BT2961" s="240"/>
      <c r="BU2961" s="240"/>
      <c r="BV2961" s="240"/>
      <c r="BW2961" s="240"/>
      <c r="BX2961" s="240"/>
      <c r="BY2961" s="240"/>
      <c r="BZ2961" s="240"/>
      <c r="CA2961" s="240"/>
      <c r="CB2961" s="240"/>
      <c r="CC2961" s="240"/>
      <c r="CD2961" s="240"/>
      <c r="CE2961" s="240"/>
      <c r="CF2961" s="240"/>
      <c r="CG2961" s="240"/>
      <c r="CH2961" s="240"/>
      <c r="CI2961" s="240"/>
      <c r="CJ2961" s="240"/>
      <c r="CK2961" s="240"/>
      <c r="CL2961" s="240"/>
      <c r="CM2961" s="240"/>
      <c r="CN2961" s="240"/>
      <c r="CO2961" s="240"/>
      <c r="CP2961" s="240"/>
      <c r="CQ2961" s="240"/>
      <c r="CR2961" s="240"/>
      <c r="CS2961" s="240"/>
      <c r="CT2961" s="240"/>
      <c r="CU2961" s="240"/>
      <c r="CV2961" s="240"/>
      <c r="CW2961" s="240"/>
      <c r="CX2961" s="240"/>
      <c r="CY2961" s="240"/>
      <c r="CZ2961" s="240"/>
      <c r="DA2961" s="240"/>
      <c r="DB2961" s="240"/>
      <c r="DC2961" s="240"/>
      <c r="DD2961" s="240"/>
      <c r="DE2961" s="240"/>
      <c r="DF2961" s="240"/>
      <c r="DG2961" s="240"/>
      <c r="DH2961" s="240"/>
      <c r="DI2961" s="240"/>
      <c r="DJ2961" s="240"/>
      <c r="DK2961" s="240"/>
      <c r="DL2961" s="240"/>
      <c r="DM2961" s="240"/>
      <c r="DN2961" s="240"/>
      <c r="DO2961" s="240"/>
      <c r="DP2961" s="240"/>
      <c r="DQ2961" s="240"/>
      <c r="DR2961" s="240"/>
      <c r="DS2961" s="240"/>
      <c r="DT2961" s="240"/>
      <c r="DU2961" s="240"/>
      <c r="DV2961" s="240"/>
      <c r="DW2961" s="240"/>
      <c r="DX2961" s="240"/>
      <c r="DY2961" s="240"/>
      <c r="DZ2961" s="240"/>
      <c r="EA2961" s="240"/>
      <c r="EB2961" s="240"/>
      <c r="EC2961" s="240"/>
      <c r="ED2961" s="240"/>
      <c r="EE2961" s="240"/>
      <c r="EF2961" s="240"/>
      <c r="EG2961" s="240"/>
      <c r="EH2961" s="240"/>
      <c r="EI2961" s="240"/>
      <c r="EJ2961" s="240"/>
      <c r="EK2961" s="240"/>
      <c r="EL2961" s="240"/>
      <c r="EM2961" s="240"/>
      <c r="EN2961" s="240"/>
      <c r="EO2961" s="240"/>
      <c r="EP2961" s="240"/>
      <c r="EQ2961" s="240"/>
      <c r="ER2961" s="240"/>
      <c r="ES2961" s="240"/>
      <c r="ET2961" s="240"/>
      <c r="EU2961" s="240"/>
      <c r="EV2961" s="240"/>
      <c r="EW2961" s="240"/>
      <c r="EX2961" s="240"/>
      <c r="EY2961" s="240"/>
      <c r="EZ2961" s="240"/>
      <c r="FA2961" s="240"/>
      <c r="FB2961" s="240"/>
      <c r="FC2961" s="240"/>
      <c r="FD2961" s="240"/>
      <c r="FE2961" s="240"/>
      <c r="FF2961" s="240"/>
      <c r="FG2961" s="240"/>
      <c r="FH2961" s="240"/>
      <c r="FI2961" s="240"/>
      <c r="FJ2961" s="240"/>
      <c r="FK2961" s="240"/>
      <c r="FL2961" s="240"/>
      <c r="FM2961" s="240"/>
      <c r="FN2961" s="240"/>
      <c r="FO2961" s="240"/>
      <c r="FP2961" s="240"/>
      <c r="FQ2961" s="240"/>
      <c r="FR2961" s="240"/>
      <c r="FS2961" s="240"/>
      <c r="FT2961" s="240"/>
      <c r="FU2961" s="240"/>
      <c r="FV2961" s="240"/>
    </row>
    <row r="2962" spans="1:178" s="250" customFormat="1">
      <c r="A2962" s="234"/>
      <c r="B2962" s="234"/>
      <c r="C2962" s="234"/>
      <c r="D2962" s="234"/>
      <c r="E2962" s="234"/>
      <c r="F2962" s="234"/>
      <c r="G2962" s="235"/>
      <c r="H2962" s="236"/>
      <c r="AJ2962" s="290"/>
      <c r="AK2962" s="240"/>
      <c r="AL2962" s="240"/>
      <c r="AM2962" s="240"/>
      <c r="AN2962" s="240"/>
      <c r="AO2962" s="240"/>
      <c r="AP2962" s="240"/>
      <c r="AQ2962" s="240"/>
      <c r="AR2962" s="240"/>
      <c r="AS2962" s="240"/>
      <c r="AT2962" s="240"/>
      <c r="AU2962" s="240"/>
      <c r="AV2962" s="240"/>
      <c r="AW2962" s="240"/>
      <c r="AX2962" s="240"/>
      <c r="AY2962" s="240"/>
      <c r="AZ2962" s="240"/>
      <c r="BA2962" s="240"/>
      <c r="BB2962" s="240"/>
      <c r="BC2962" s="240"/>
      <c r="BD2962" s="240"/>
      <c r="BE2962" s="240"/>
      <c r="BF2962" s="240"/>
      <c r="BG2962" s="240"/>
      <c r="BH2962" s="240"/>
      <c r="BI2962" s="240"/>
      <c r="BJ2962" s="240"/>
      <c r="BK2962" s="240"/>
      <c r="BL2962" s="240"/>
      <c r="BM2962" s="240"/>
      <c r="BN2962" s="240"/>
      <c r="BO2962" s="240"/>
      <c r="BP2962" s="240"/>
      <c r="BQ2962" s="240"/>
      <c r="BR2962" s="240"/>
      <c r="BS2962" s="240"/>
      <c r="BT2962" s="240"/>
      <c r="BU2962" s="240"/>
      <c r="BV2962" s="240"/>
      <c r="BW2962" s="240"/>
      <c r="BX2962" s="240"/>
      <c r="BY2962" s="240"/>
      <c r="BZ2962" s="240"/>
      <c r="CA2962" s="240"/>
      <c r="CB2962" s="240"/>
      <c r="CC2962" s="240"/>
      <c r="CD2962" s="240"/>
      <c r="CE2962" s="240"/>
      <c r="CF2962" s="240"/>
      <c r="CG2962" s="240"/>
      <c r="CH2962" s="240"/>
      <c r="CI2962" s="240"/>
      <c r="CJ2962" s="240"/>
      <c r="CK2962" s="240"/>
      <c r="CL2962" s="240"/>
      <c r="CM2962" s="240"/>
      <c r="CN2962" s="240"/>
      <c r="CO2962" s="240"/>
      <c r="CP2962" s="240"/>
      <c r="CQ2962" s="240"/>
      <c r="CR2962" s="240"/>
      <c r="CS2962" s="240"/>
      <c r="CT2962" s="240"/>
      <c r="CU2962" s="240"/>
      <c r="CV2962" s="240"/>
      <c r="CW2962" s="240"/>
      <c r="CX2962" s="240"/>
      <c r="CY2962" s="240"/>
      <c r="CZ2962" s="240"/>
      <c r="DA2962" s="240"/>
      <c r="DB2962" s="240"/>
      <c r="DC2962" s="240"/>
      <c r="DD2962" s="240"/>
      <c r="DE2962" s="240"/>
      <c r="DF2962" s="240"/>
      <c r="DG2962" s="240"/>
      <c r="DH2962" s="240"/>
      <c r="DI2962" s="240"/>
      <c r="DJ2962" s="240"/>
      <c r="DK2962" s="240"/>
      <c r="DL2962" s="240"/>
      <c r="DM2962" s="240"/>
      <c r="DN2962" s="240"/>
      <c r="DO2962" s="240"/>
      <c r="DP2962" s="240"/>
      <c r="DQ2962" s="240"/>
      <c r="DR2962" s="240"/>
      <c r="DS2962" s="240"/>
      <c r="DT2962" s="240"/>
      <c r="DU2962" s="240"/>
      <c r="DV2962" s="240"/>
      <c r="DW2962" s="240"/>
      <c r="DX2962" s="240"/>
      <c r="DY2962" s="240"/>
      <c r="DZ2962" s="240"/>
      <c r="EA2962" s="240"/>
      <c r="EB2962" s="240"/>
      <c r="EC2962" s="240"/>
      <c r="ED2962" s="240"/>
      <c r="EE2962" s="240"/>
      <c r="EF2962" s="240"/>
      <c r="EG2962" s="240"/>
      <c r="EH2962" s="240"/>
      <c r="EI2962" s="240"/>
      <c r="EJ2962" s="240"/>
      <c r="EK2962" s="240"/>
      <c r="EL2962" s="240"/>
      <c r="EM2962" s="240"/>
      <c r="EN2962" s="240"/>
      <c r="EO2962" s="240"/>
      <c r="EP2962" s="240"/>
      <c r="EQ2962" s="240"/>
      <c r="ER2962" s="240"/>
      <c r="ES2962" s="240"/>
      <c r="ET2962" s="240"/>
      <c r="EU2962" s="240"/>
      <c r="EV2962" s="240"/>
      <c r="EW2962" s="240"/>
      <c r="EX2962" s="240"/>
      <c r="EY2962" s="240"/>
      <c r="EZ2962" s="240"/>
      <c r="FA2962" s="240"/>
      <c r="FB2962" s="240"/>
      <c r="FC2962" s="240"/>
      <c r="FD2962" s="240"/>
      <c r="FE2962" s="240"/>
      <c r="FF2962" s="240"/>
      <c r="FG2962" s="240"/>
      <c r="FH2962" s="240"/>
      <c r="FI2962" s="240"/>
      <c r="FJ2962" s="240"/>
      <c r="FK2962" s="240"/>
      <c r="FL2962" s="240"/>
      <c r="FM2962" s="240"/>
      <c r="FN2962" s="240"/>
      <c r="FO2962" s="240"/>
      <c r="FP2962" s="240"/>
      <c r="FQ2962" s="240"/>
      <c r="FR2962" s="240"/>
      <c r="FS2962" s="240"/>
      <c r="FT2962" s="240"/>
      <c r="FU2962" s="240"/>
      <c r="FV2962" s="240"/>
    </row>
    <row r="2963" spans="1:178" s="250" customFormat="1">
      <c r="A2963" s="234"/>
      <c r="B2963" s="234"/>
      <c r="C2963" s="234"/>
      <c r="D2963" s="234"/>
      <c r="E2963" s="234"/>
      <c r="F2963" s="234"/>
      <c r="G2963" s="235"/>
      <c r="H2963" s="236"/>
      <c r="AJ2963" s="290"/>
      <c r="AK2963" s="240"/>
      <c r="AL2963" s="240"/>
      <c r="AM2963" s="240"/>
      <c r="AN2963" s="240"/>
      <c r="AO2963" s="240"/>
      <c r="AP2963" s="240"/>
      <c r="AQ2963" s="240"/>
      <c r="AR2963" s="240"/>
      <c r="AS2963" s="240"/>
      <c r="AT2963" s="240"/>
      <c r="AU2963" s="240"/>
      <c r="AV2963" s="240"/>
      <c r="AW2963" s="240"/>
      <c r="AX2963" s="240"/>
      <c r="AY2963" s="240"/>
      <c r="AZ2963" s="240"/>
      <c r="BA2963" s="240"/>
      <c r="BB2963" s="240"/>
      <c r="BC2963" s="240"/>
      <c r="BD2963" s="240"/>
      <c r="BE2963" s="240"/>
      <c r="BF2963" s="240"/>
      <c r="BG2963" s="240"/>
      <c r="BH2963" s="240"/>
      <c r="BI2963" s="240"/>
      <c r="BJ2963" s="240"/>
      <c r="BK2963" s="240"/>
      <c r="BL2963" s="240"/>
      <c r="BM2963" s="240"/>
      <c r="BN2963" s="240"/>
      <c r="BO2963" s="240"/>
      <c r="BP2963" s="240"/>
      <c r="BQ2963" s="240"/>
      <c r="BR2963" s="240"/>
      <c r="BS2963" s="240"/>
      <c r="BT2963" s="240"/>
      <c r="BU2963" s="240"/>
      <c r="BV2963" s="240"/>
      <c r="BW2963" s="240"/>
      <c r="BX2963" s="240"/>
      <c r="BY2963" s="240"/>
      <c r="BZ2963" s="240"/>
      <c r="CA2963" s="240"/>
      <c r="CB2963" s="240"/>
      <c r="CC2963" s="240"/>
      <c r="CD2963" s="240"/>
      <c r="CE2963" s="240"/>
      <c r="CF2963" s="240"/>
      <c r="CG2963" s="240"/>
      <c r="CH2963" s="240"/>
      <c r="CI2963" s="240"/>
      <c r="CJ2963" s="240"/>
      <c r="CK2963" s="240"/>
      <c r="CL2963" s="240"/>
      <c r="CM2963" s="240"/>
      <c r="CN2963" s="240"/>
      <c r="CO2963" s="240"/>
      <c r="CP2963" s="240"/>
      <c r="CQ2963" s="240"/>
      <c r="CR2963" s="240"/>
      <c r="CS2963" s="240"/>
      <c r="CT2963" s="240"/>
      <c r="CU2963" s="240"/>
      <c r="CV2963" s="240"/>
      <c r="CW2963" s="240"/>
      <c r="CX2963" s="240"/>
      <c r="CY2963" s="240"/>
      <c r="CZ2963" s="240"/>
      <c r="DA2963" s="240"/>
      <c r="DB2963" s="240"/>
      <c r="DC2963" s="240"/>
      <c r="DD2963" s="240"/>
      <c r="DE2963" s="240"/>
      <c r="DF2963" s="240"/>
      <c r="DG2963" s="240"/>
      <c r="DH2963" s="240"/>
      <c r="DI2963" s="240"/>
      <c r="DJ2963" s="240"/>
      <c r="DK2963" s="240"/>
      <c r="DL2963" s="240"/>
      <c r="DM2963" s="240"/>
      <c r="DN2963" s="240"/>
      <c r="DO2963" s="240"/>
      <c r="DP2963" s="240"/>
      <c r="DQ2963" s="240"/>
      <c r="DR2963" s="240"/>
      <c r="DS2963" s="240"/>
      <c r="DT2963" s="240"/>
      <c r="DU2963" s="240"/>
      <c r="DV2963" s="240"/>
      <c r="DW2963" s="240"/>
      <c r="DX2963" s="240"/>
      <c r="DY2963" s="240"/>
      <c r="DZ2963" s="240"/>
      <c r="EA2963" s="240"/>
      <c r="EB2963" s="240"/>
      <c r="EC2963" s="240"/>
      <c r="ED2963" s="240"/>
      <c r="EE2963" s="240"/>
      <c r="EF2963" s="240"/>
      <c r="EG2963" s="240"/>
      <c r="EH2963" s="240"/>
      <c r="EI2963" s="240"/>
      <c r="EJ2963" s="240"/>
      <c r="EK2963" s="240"/>
      <c r="EL2963" s="240"/>
      <c r="EM2963" s="240"/>
      <c r="EN2963" s="240"/>
      <c r="EO2963" s="240"/>
      <c r="EP2963" s="240"/>
      <c r="EQ2963" s="240"/>
      <c r="ER2963" s="240"/>
      <c r="ES2963" s="240"/>
      <c r="ET2963" s="240"/>
      <c r="EU2963" s="240"/>
      <c r="EV2963" s="240"/>
      <c r="EW2963" s="240"/>
      <c r="EX2963" s="240"/>
      <c r="EY2963" s="240"/>
      <c r="EZ2963" s="240"/>
      <c r="FA2963" s="240"/>
      <c r="FB2963" s="240"/>
      <c r="FC2963" s="240"/>
      <c r="FD2963" s="240"/>
      <c r="FE2963" s="240"/>
      <c r="FF2963" s="240"/>
      <c r="FG2963" s="240"/>
      <c r="FH2963" s="240"/>
      <c r="FI2963" s="240"/>
      <c r="FJ2963" s="240"/>
      <c r="FK2963" s="240"/>
      <c r="FL2963" s="240"/>
      <c r="FM2963" s="240"/>
      <c r="FN2963" s="240"/>
      <c r="FO2963" s="240"/>
      <c r="FP2963" s="240"/>
      <c r="FQ2963" s="240"/>
      <c r="FR2963" s="240"/>
      <c r="FS2963" s="240"/>
      <c r="FT2963" s="240"/>
      <c r="FU2963" s="240"/>
      <c r="FV2963" s="240"/>
    </row>
    <row r="2964" spans="1:178" s="250" customFormat="1">
      <c r="A2964" s="234"/>
      <c r="B2964" s="234"/>
      <c r="C2964" s="234"/>
      <c r="D2964" s="234"/>
      <c r="E2964" s="234"/>
      <c r="F2964" s="234"/>
      <c r="G2964" s="235"/>
      <c r="H2964" s="236"/>
      <c r="AJ2964" s="290"/>
      <c r="AK2964" s="240"/>
      <c r="AL2964" s="240"/>
      <c r="AM2964" s="240"/>
      <c r="AN2964" s="240"/>
      <c r="AO2964" s="240"/>
      <c r="AP2964" s="240"/>
      <c r="AQ2964" s="240"/>
      <c r="AR2964" s="240"/>
      <c r="AS2964" s="240"/>
      <c r="AT2964" s="240"/>
      <c r="AU2964" s="240"/>
      <c r="AV2964" s="240"/>
      <c r="AW2964" s="240"/>
      <c r="AX2964" s="240"/>
      <c r="AY2964" s="240"/>
      <c r="AZ2964" s="240"/>
      <c r="BA2964" s="240"/>
      <c r="BB2964" s="240"/>
      <c r="BC2964" s="240"/>
      <c r="BD2964" s="240"/>
      <c r="BE2964" s="240"/>
      <c r="BF2964" s="240"/>
      <c r="BG2964" s="240"/>
      <c r="BH2964" s="240"/>
      <c r="BI2964" s="240"/>
      <c r="BJ2964" s="240"/>
      <c r="BK2964" s="240"/>
      <c r="BL2964" s="240"/>
      <c r="BM2964" s="240"/>
      <c r="BN2964" s="240"/>
      <c r="BO2964" s="240"/>
      <c r="BP2964" s="240"/>
      <c r="BQ2964" s="240"/>
      <c r="BR2964" s="240"/>
      <c r="BS2964" s="240"/>
      <c r="BT2964" s="240"/>
      <c r="BU2964" s="240"/>
      <c r="BV2964" s="240"/>
      <c r="BW2964" s="240"/>
      <c r="BX2964" s="240"/>
      <c r="BY2964" s="240"/>
      <c r="BZ2964" s="240"/>
      <c r="CA2964" s="240"/>
      <c r="CB2964" s="240"/>
      <c r="CC2964" s="240"/>
      <c r="CD2964" s="240"/>
      <c r="CE2964" s="240"/>
      <c r="CF2964" s="240"/>
      <c r="CG2964" s="240"/>
      <c r="CH2964" s="240"/>
      <c r="CI2964" s="240"/>
      <c r="CJ2964" s="240"/>
      <c r="CK2964" s="240"/>
      <c r="CL2964" s="240"/>
      <c r="CM2964" s="240"/>
      <c r="CN2964" s="240"/>
      <c r="CO2964" s="240"/>
      <c r="CP2964" s="240"/>
      <c r="CQ2964" s="240"/>
      <c r="CR2964" s="240"/>
      <c r="CS2964" s="240"/>
      <c r="CT2964" s="240"/>
      <c r="CU2964" s="240"/>
      <c r="CV2964" s="240"/>
      <c r="CW2964" s="240"/>
      <c r="CX2964" s="240"/>
      <c r="CY2964" s="240"/>
      <c r="CZ2964" s="240"/>
      <c r="DA2964" s="240"/>
      <c r="DB2964" s="240"/>
      <c r="DC2964" s="240"/>
      <c r="DD2964" s="240"/>
      <c r="DE2964" s="240"/>
      <c r="DF2964" s="240"/>
      <c r="DG2964" s="240"/>
      <c r="DH2964" s="240"/>
      <c r="DI2964" s="240"/>
      <c r="DJ2964" s="240"/>
      <c r="DK2964" s="240"/>
      <c r="DL2964" s="240"/>
      <c r="DM2964" s="240"/>
      <c r="DN2964" s="240"/>
      <c r="DO2964" s="240"/>
      <c r="DP2964" s="240"/>
      <c r="DQ2964" s="240"/>
      <c r="DR2964" s="240"/>
      <c r="DS2964" s="240"/>
      <c r="DT2964" s="240"/>
      <c r="DU2964" s="240"/>
      <c r="DV2964" s="240"/>
      <c r="DW2964" s="240"/>
      <c r="DX2964" s="240"/>
      <c r="DY2964" s="240"/>
      <c r="DZ2964" s="240"/>
      <c r="EA2964" s="240"/>
      <c r="EB2964" s="240"/>
      <c r="EC2964" s="240"/>
      <c r="ED2964" s="240"/>
      <c r="EE2964" s="240"/>
      <c r="EF2964" s="240"/>
      <c r="EG2964" s="240"/>
      <c r="EH2964" s="240"/>
      <c r="EI2964" s="240"/>
      <c r="EJ2964" s="240"/>
      <c r="EK2964" s="240"/>
      <c r="EL2964" s="240"/>
      <c r="EM2964" s="240"/>
      <c r="EN2964" s="240"/>
      <c r="EO2964" s="240"/>
      <c r="EP2964" s="240"/>
      <c r="EQ2964" s="240"/>
      <c r="ER2964" s="240"/>
      <c r="ES2964" s="240"/>
      <c r="ET2964" s="240"/>
      <c r="EU2964" s="240"/>
      <c r="EV2964" s="240"/>
      <c r="EW2964" s="240"/>
      <c r="EX2964" s="240"/>
      <c r="EY2964" s="240"/>
      <c r="EZ2964" s="240"/>
      <c r="FA2964" s="240"/>
      <c r="FB2964" s="240"/>
      <c r="FC2964" s="240"/>
      <c r="FD2964" s="240"/>
      <c r="FE2964" s="240"/>
      <c r="FF2964" s="240"/>
      <c r="FG2964" s="240"/>
      <c r="FH2964" s="240"/>
      <c r="FI2964" s="240"/>
      <c r="FJ2964" s="240"/>
      <c r="FK2964" s="240"/>
      <c r="FL2964" s="240"/>
      <c r="FM2964" s="240"/>
      <c r="FN2964" s="240"/>
      <c r="FO2964" s="240"/>
      <c r="FP2964" s="240"/>
      <c r="FQ2964" s="240"/>
      <c r="FR2964" s="240"/>
      <c r="FS2964" s="240"/>
      <c r="FT2964" s="240"/>
      <c r="FU2964" s="240"/>
      <c r="FV2964" s="240"/>
    </row>
    <row r="2965" spans="1:178" s="250" customFormat="1">
      <c r="A2965" s="234"/>
      <c r="B2965" s="234"/>
      <c r="C2965" s="234"/>
      <c r="D2965" s="234"/>
      <c r="E2965" s="234"/>
      <c r="F2965" s="234"/>
      <c r="G2965" s="235"/>
      <c r="H2965" s="236"/>
      <c r="AJ2965" s="290"/>
      <c r="AK2965" s="240"/>
      <c r="AL2965" s="240"/>
      <c r="AM2965" s="240"/>
      <c r="AN2965" s="240"/>
      <c r="AO2965" s="240"/>
      <c r="AP2965" s="240"/>
      <c r="AQ2965" s="240"/>
      <c r="AR2965" s="240"/>
      <c r="AS2965" s="240"/>
      <c r="AT2965" s="240"/>
      <c r="AU2965" s="240"/>
      <c r="AV2965" s="240"/>
      <c r="AW2965" s="240"/>
      <c r="AX2965" s="240"/>
      <c r="AY2965" s="240"/>
      <c r="AZ2965" s="240"/>
      <c r="BA2965" s="240"/>
      <c r="BB2965" s="240"/>
      <c r="BC2965" s="240"/>
      <c r="BD2965" s="240"/>
      <c r="BE2965" s="240"/>
      <c r="BF2965" s="240"/>
      <c r="BG2965" s="240"/>
      <c r="BH2965" s="240"/>
      <c r="BI2965" s="240"/>
      <c r="BJ2965" s="240"/>
      <c r="BK2965" s="240"/>
      <c r="BL2965" s="240"/>
      <c r="BM2965" s="240"/>
      <c r="BN2965" s="240"/>
      <c r="BO2965" s="240"/>
      <c r="BP2965" s="240"/>
      <c r="BQ2965" s="240"/>
      <c r="BR2965" s="240"/>
      <c r="BS2965" s="240"/>
      <c r="BT2965" s="240"/>
      <c r="BU2965" s="240"/>
      <c r="BV2965" s="240"/>
      <c r="BW2965" s="240"/>
      <c r="BX2965" s="240"/>
      <c r="BY2965" s="240"/>
      <c r="BZ2965" s="240"/>
      <c r="CA2965" s="240"/>
      <c r="CB2965" s="240"/>
      <c r="CC2965" s="240"/>
      <c r="CD2965" s="240"/>
      <c r="CE2965" s="240"/>
      <c r="CF2965" s="240"/>
      <c r="CG2965" s="240"/>
      <c r="CH2965" s="240"/>
      <c r="CI2965" s="240"/>
      <c r="CJ2965" s="240"/>
      <c r="CK2965" s="240"/>
      <c r="CL2965" s="240"/>
      <c r="CM2965" s="240"/>
      <c r="CN2965" s="240"/>
      <c r="CO2965" s="240"/>
      <c r="CP2965" s="240"/>
      <c r="CQ2965" s="240"/>
      <c r="CR2965" s="240"/>
      <c r="CS2965" s="240"/>
      <c r="CT2965" s="240"/>
      <c r="CU2965" s="240"/>
      <c r="CV2965" s="240"/>
      <c r="CW2965" s="240"/>
      <c r="CX2965" s="240"/>
      <c r="CY2965" s="240"/>
      <c r="CZ2965" s="240"/>
      <c r="DA2965" s="240"/>
      <c r="DB2965" s="240"/>
      <c r="DC2965" s="240"/>
      <c r="DD2965" s="240"/>
      <c r="DE2965" s="240"/>
      <c r="DF2965" s="240"/>
      <c r="DG2965" s="240"/>
      <c r="DH2965" s="240"/>
      <c r="DI2965" s="240"/>
      <c r="DJ2965" s="240"/>
      <c r="DK2965" s="240"/>
      <c r="DL2965" s="240"/>
      <c r="DM2965" s="240"/>
      <c r="DN2965" s="240"/>
      <c r="DO2965" s="240"/>
      <c r="DP2965" s="240"/>
      <c r="DQ2965" s="240"/>
      <c r="DR2965" s="240"/>
      <c r="DS2965" s="240"/>
      <c r="DT2965" s="240"/>
      <c r="DU2965" s="240"/>
      <c r="DV2965" s="240"/>
      <c r="DW2965" s="240"/>
      <c r="DX2965" s="240"/>
      <c r="DY2965" s="240"/>
      <c r="DZ2965" s="240"/>
      <c r="EA2965" s="240"/>
      <c r="EB2965" s="240"/>
      <c r="EC2965" s="240"/>
      <c r="ED2965" s="240"/>
      <c r="EE2965" s="240"/>
      <c r="EF2965" s="240"/>
      <c r="EG2965" s="240"/>
      <c r="EH2965" s="240"/>
      <c r="EI2965" s="240"/>
      <c r="EJ2965" s="240"/>
      <c r="EK2965" s="240"/>
      <c r="EL2965" s="240"/>
      <c r="EM2965" s="240"/>
      <c r="EN2965" s="240"/>
      <c r="EO2965" s="240"/>
      <c r="EP2965" s="240"/>
      <c r="EQ2965" s="240"/>
      <c r="ER2965" s="240"/>
      <c r="ES2965" s="240"/>
      <c r="ET2965" s="240"/>
      <c r="EU2965" s="240"/>
      <c r="EV2965" s="240"/>
      <c r="EW2965" s="240"/>
      <c r="EX2965" s="240"/>
      <c r="EY2965" s="240"/>
      <c r="EZ2965" s="240"/>
      <c r="FA2965" s="240"/>
      <c r="FB2965" s="240"/>
      <c r="FC2965" s="240"/>
      <c r="FD2965" s="240"/>
      <c r="FE2965" s="240"/>
      <c r="FF2965" s="240"/>
      <c r="FG2965" s="240"/>
      <c r="FH2965" s="240"/>
      <c r="FI2965" s="240"/>
      <c r="FJ2965" s="240"/>
      <c r="FK2965" s="240"/>
      <c r="FL2965" s="240"/>
      <c r="FM2965" s="240"/>
      <c r="FN2965" s="240"/>
      <c r="FO2965" s="240"/>
      <c r="FP2965" s="240"/>
      <c r="FQ2965" s="240"/>
      <c r="FR2965" s="240"/>
      <c r="FS2965" s="240"/>
      <c r="FT2965" s="240"/>
      <c r="FU2965" s="240"/>
      <c r="FV2965" s="240"/>
    </row>
    <row r="2966" spans="1:178" s="250" customFormat="1">
      <c r="A2966" s="234"/>
      <c r="B2966" s="234"/>
      <c r="C2966" s="234"/>
      <c r="D2966" s="234"/>
      <c r="E2966" s="234"/>
      <c r="F2966" s="234"/>
      <c r="G2966" s="235"/>
      <c r="H2966" s="236"/>
      <c r="AJ2966" s="290"/>
      <c r="AK2966" s="240"/>
      <c r="AL2966" s="240"/>
      <c r="AM2966" s="240"/>
      <c r="AN2966" s="240"/>
      <c r="AO2966" s="240"/>
      <c r="AP2966" s="240"/>
      <c r="AQ2966" s="240"/>
      <c r="AR2966" s="240"/>
      <c r="AS2966" s="240"/>
      <c r="AT2966" s="240"/>
      <c r="AU2966" s="240"/>
      <c r="AV2966" s="240"/>
      <c r="AW2966" s="240"/>
      <c r="AX2966" s="240"/>
      <c r="AY2966" s="240"/>
      <c r="AZ2966" s="240"/>
      <c r="BA2966" s="240"/>
      <c r="BB2966" s="240"/>
      <c r="BC2966" s="240"/>
      <c r="BD2966" s="240"/>
      <c r="BE2966" s="240"/>
      <c r="BF2966" s="240"/>
      <c r="BG2966" s="240"/>
      <c r="BH2966" s="240"/>
      <c r="BI2966" s="240"/>
      <c r="BJ2966" s="240"/>
      <c r="BK2966" s="240"/>
      <c r="BL2966" s="240"/>
      <c r="BM2966" s="240"/>
      <c r="BN2966" s="240"/>
      <c r="BO2966" s="240"/>
      <c r="BP2966" s="240"/>
      <c r="BQ2966" s="240"/>
      <c r="BR2966" s="240"/>
      <c r="BS2966" s="240"/>
      <c r="BT2966" s="240"/>
      <c r="BU2966" s="240"/>
      <c r="BV2966" s="240"/>
      <c r="BW2966" s="240"/>
      <c r="BX2966" s="240"/>
      <c r="BY2966" s="240"/>
      <c r="BZ2966" s="240"/>
      <c r="CA2966" s="240"/>
      <c r="CB2966" s="240"/>
      <c r="CC2966" s="240"/>
      <c r="CD2966" s="240"/>
      <c r="CE2966" s="240"/>
      <c r="CF2966" s="240"/>
      <c r="CG2966" s="240"/>
      <c r="CH2966" s="240"/>
      <c r="CI2966" s="240"/>
      <c r="CJ2966" s="240"/>
      <c r="CK2966" s="240"/>
      <c r="CL2966" s="240"/>
      <c r="CM2966" s="240"/>
      <c r="CN2966" s="240"/>
      <c r="CO2966" s="240"/>
      <c r="CP2966" s="240"/>
      <c r="CQ2966" s="240"/>
      <c r="CR2966" s="240"/>
      <c r="CS2966" s="240"/>
      <c r="CT2966" s="240"/>
      <c r="CU2966" s="240"/>
      <c r="CV2966" s="240"/>
      <c r="CW2966" s="240"/>
      <c r="CX2966" s="240"/>
      <c r="CY2966" s="240"/>
      <c r="CZ2966" s="240"/>
      <c r="DA2966" s="240"/>
      <c r="DB2966" s="240"/>
      <c r="DC2966" s="240"/>
      <c r="DD2966" s="240"/>
      <c r="DE2966" s="240"/>
      <c r="DF2966" s="240"/>
      <c r="DG2966" s="240"/>
      <c r="DH2966" s="240"/>
      <c r="DI2966" s="240"/>
      <c r="DJ2966" s="240"/>
      <c r="DK2966" s="240"/>
      <c r="DL2966" s="240"/>
      <c r="DM2966" s="240"/>
      <c r="DN2966" s="240"/>
      <c r="DO2966" s="240"/>
      <c r="DP2966" s="240"/>
      <c r="DQ2966" s="240"/>
      <c r="DR2966" s="240"/>
      <c r="DS2966" s="240"/>
      <c r="DT2966" s="240"/>
      <c r="DU2966" s="240"/>
      <c r="DV2966" s="240"/>
      <c r="DW2966" s="240"/>
      <c r="DX2966" s="240"/>
      <c r="DY2966" s="240"/>
      <c r="DZ2966" s="240"/>
      <c r="EA2966" s="240"/>
      <c r="EB2966" s="240"/>
      <c r="EC2966" s="240"/>
      <c r="ED2966" s="240"/>
      <c r="EE2966" s="240"/>
      <c r="EF2966" s="240"/>
      <c r="EG2966" s="240"/>
      <c r="EH2966" s="240"/>
      <c r="EI2966" s="240"/>
      <c r="EJ2966" s="240"/>
      <c r="EK2966" s="240"/>
      <c r="EL2966" s="240"/>
      <c r="EM2966" s="240"/>
      <c r="EN2966" s="240"/>
      <c r="EO2966" s="240"/>
      <c r="EP2966" s="240"/>
      <c r="EQ2966" s="240"/>
      <c r="ER2966" s="240"/>
      <c r="ES2966" s="240"/>
      <c r="ET2966" s="240"/>
      <c r="EU2966" s="240"/>
      <c r="EV2966" s="240"/>
      <c r="EW2966" s="240"/>
      <c r="EX2966" s="240"/>
      <c r="EY2966" s="240"/>
      <c r="EZ2966" s="240"/>
      <c r="FA2966" s="240"/>
      <c r="FB2966" s="240"/>
      <c r="FC2966" s="240"/>
      <c r="FD2966" s="240"/>
      <c r="FE2966" s="240"/>
      <c r="FF2966" s="240"/>
      <c r="FG2966" s="240"/>
      <c r="FH2966" s="240"/>
      <c r="FI2966" s="240"/>
      <c r="FJ2966" s="240"/>
      <c r="FK2966" s="240"/>
      <c r="FL2966" s="240"/>
      <c r="FM2966" s="240"/>
      <c r="FN2966" s="240"/>
      <c r="FO2966" s="240"/>
      <c r="FP2966" s="240"/>
      <c r="FQ2966" s="240"/>
      <c r="FR2966" s="240"/>
      <c r="FS2966" s="240"/>
      <c r="FT2966" s="240"/>
      <c r="FU2966" s="240"/>
      <c r="FV2966" s="240"/>
    </row>
    <row r="2967" spans="1:178" s="250" customFormat="1">
      <c r="A2967" s="234"/>
      <c r="B2967" s="234"/>
      <c r="C2967" s="234"/>
      <c r="D2967" s="234"/>
      <c r="E2967" s="234"/>
      <c r="F2967" s="234"/>
      <c r="G2967" s="235"/>
      <c r="H2967" s="236"/>
      <c r="AJ2967" s="290"/>
      <c r="AK2967" s="240"/>
      <c r="AL2967" s="240"/>
      <c r="AM2967" s="240"/>
      <c r="AN2967" s="240"/>
      <c r="AO2967" s="240"/>
      <c r="AP2967" s="240"/>
      <c r="AQ2967" s="240"/>
      <c r="AR2967" s="240"/>
      <c r="AS2967" s="240"/>
      <c r="AT2967" s="240"/>
      <c r="AU2967" s="240"/>
      <c r="AV2967" s="240"/>
      <c r="AW2967" s="240"/>
      <c r="AX2967" s="240"/>
      <c r="AY2967" s="240"/>
      <c r="AZ2967" s="240"/>
      <c r="BA2967" s="240"/>
      <c r="BB2967" s="240"/>
      <c r="BC2967" s="240"/>
      <c r="BD2967" s="240"/>
      <c r="BE2967" s="240"/>
      <c r="BF2967" s="240"/>
      <c r="BG2967" s="240"/>
      <c r="BH2967" s="240"/>
      <c r="BI2967" s="240"/>
      <c r="BJ2967" s="240"/>
      <c r="BK2967" s="240"/>
      <c r="BL2967" s="240"/>
      <c r="BM2967" s="240"/>
      <c r="BN2967" s="240"/>
      <c r="BO2967" s="240"/>
      <c r="BP2967" s="240"/>
      <c r="BQ2967" s="240"/>
      <c r="BR2967" s="240"/>
      <c r="BS2967" s="240"/>
      <c r="BT2967" s="240"/>
      <c r="BU2967" s="240"/>
      <c r="BV2967" s="240"/>
      <c r="BW2967" s="240"/>
      <c r="BX2967" s="240"/>
      <c r="BY2967" s="240"/>
      <c r="BZ2967" s="240"/>
      <c r="CA2967" s="240"/>
      <c r="CB2967" s="240"/>
      <c r="CC2967" s="240"/>
      <c r="CD2967" s="240"/>
      <c r="CE2967" s="240"/>
      <c r="CF2967" s="240"/>
      <c r="CG2967" s="240"/>
      <c r="CH2967" s="240"/>
      <c r="CI2967" s="240"/>
      <c r="CJ2967" s="240"/>
      <c r="CK2967" s="240"/>
      <c r="CL2967" s="240"/>
      <c r="CM2967" s="240"/>
      <c r="CN2967" s="240"/>
      <c r="CO2967" s="240"/>
      <c r="CP2967" s="240"/>
      <c r="CQ2967" s="240"/>
      <c r="CR2967" s="240"/>
      <c r="CS2967" s="240"/>
      <c r="CT2967" s="240"/>
      <c r="CU2967" s="240"/>
      <c r="CV2967" s="240"/>
      <c r="CW2967" s="240"/>
      <c r="CX2967" s="240"/>
      <c r="CY2967" s="240"/>
      <c r="CZ2967" s="240"/>
      <c r="DA2967" s="240"/>
      <c r="DB2967" s="240"/>
      <c r="DC2967" s="240"/>
      <c r="DD2967" s="240"/>
      <c r="DE2967" s="240"/>
      <c r="DF2967" s="240"/>
      <c r="DG2967" s="240"/>
      <c r="DH2967" s="240"/>
      <c r="DI2967" s="240"/>
      <c r="DJ2967" s="240"/>
      <c r="DK2967" s="240"/>
      <c r="DL2967" s="240"/>
      <c r="DM2967" s="240"/>
      <c r="DN2967" s="240"/>
      <c r="DO2967" s="240"/>
      <c r="DP2967" s="240"/>
      <c r="DQ2967" s="240"/>
      <c r="DR2967" s="240"/>
      <c r="DS2967" s="240"/>
      <c r="DT2967" s="240"/>
      <c r="DU2967" s="240"/>
      <c r="DV2967" s="240"/>
      <c r="DW2967" s="240"/>
      <c r="DX2967" s="240"/>
      <c r="DY2967" s="240"/>
      <c r="DZ2967" s="240"/>
      <c r="EA2967" s="240"/>
      <c r="EB2967" s="240"/>
      <c r="EC2967" s="240"/>
      <c r="ED2967" s="240"/>
      <c r="EE2967" s="240"/>
      <c r="EF2967" s="240"/>
      <c r="EG2967" s="240"/>
      <c r="EH2967" s="240"/>
      <c r="EI2967" s="240"/>
      <c r="EJ2967" s="240"/>
      <c r="EK2967" s="240"/>
      <c r="EL2967" s="240"/>
      <c r="EM2967" s="240"/>
      <c r="EN2967" s="240"/>
      <c r="EO2967" s="240"/>
      <c r="EP2967" s="240"/>
      <c r="EQ2967" s="240"/>
      <c r="ER2967" s="240"/>
      <c r="ES2967" s="240"/>
      <c r="ET2967" s="240"/>
      <c r="EU2967" s="240"/>
      <c r="EV2967" s="240"/>
      <c r="EW2967" s="240"/>
      <c r="EX2967" s="240"/>
      <c r="EY2967" s="240"/>
      <c r="EZ2967" s="240"/>
      <c r="FA2967" s="240"/>
      <c r="FB2967" s="240"/>
      <c r="FC2967" s="240"/>
      <c r="FD2967" s="240"/>
      <c r="FE2967" s="240"/>
      <c r="FF2967" s="240"/>
      <c r="FG2967" s="240"/>
      <c r="FH2967" s="240"/>
      <c r="FI2967" s="240"/>
      <c r="FJ2967" s="240"/>
      <c r="FK2967" s="240"/>
      <c r="FL2967" s="240"/>
      <c r="FM2967" s="240"/>
      <c r="FN2967" s="240"/>
      <c r="FO2967" s="240"/>
      <c r="FP2967" s="240"/>
      <c r="FQ2967" s="240"/>
      <c r="FR2967" s="240"/>
      <c r="FS2967" s="240"/>
      <c r="FT2967" s="240"/>
      <c r="FU2967" s="240"/>
      <c r="FV2967" s="240"/>
    </row>
    <row r="2968" spans="1:178" s="250" customFormat="1">
      <c r="A2968" s="234"/>
      <c r="B2968" s="234"/>
      <c r="C2968" s="234"/>
      <c r="D2968" s="234"/>
      <c r="E2968" s="234"/>
      <c r="F2968" s="234"/>
      <c r="G2968" s="235"/>
      <c r="H2968" s="236"/>
      <c r="AJ2968" s="290"/>
      <c r="AK2968" s="240"/>
      <c r="AL2968" s="240"/>
      <c r="AM2968" s="240"/>
      <c r="AN2968" s="240"/>
      <c r="AO2968" s="240"/>
      <c r="AP2968" s="240"/>
      <c r="AQ2968" s="240"/>
      <c r="AR2968" s="240"/>
      <c r="AS2968" s="240"/>
      <c r="AT2968" s="240"/>
      <c r="AU2968" s="240"/>
      <c r="AV2968" s="240"/>
      <c r="AW2968" s="240"/>
      <c r="AX2968" s="240"/>
      <c r="AY2968" s="240"/>
      <c r="AZ2968" s="240"/>
      <c r="BA2968" s="240"/>
      <c r="BB2968" s="240"/>
      <c r="BC2968" s="240"/>
      <c r="BD2968" s="240"/>
      <c r="BE2968" s="240"/>
      <c r="BF2968" s="240"/>
      <c r="BG2968" s="240"/>
      <c r="BH2968" s="240"/>
      <c r="BI2968" s="240"/>
      <c r="BJ2968" s="240"/>
      <c r="BK2968" s="240"/>
      <c r="BL2968" s="240"/>
      <c r="BM2968" s="240"/>
      <c r="BN2968" s="240"/>
      <c r="BO2968" s="240"/>
      <c r="BP2968" s="240"/>
      <c r="BQ2968" s="240"/>
      <c r="BR2968" s="240"/>
      <c r="BS2968" s="240"/>
      <c r="BT2968" s="240"/>
      <c r="BU2968" s="240"/>
      <c r="BV2968" s="240"/>
      <c r="BW2968" s="240"/>
      <c r="BX2968" s="240"/>
      <c r="BY2968" s="240"/>
      <c r="BZ2968" s="240"/>
      <c r="CA2968" s="240"/>
      <c r="CB2968" s="240"/>
      <c r="CC2968" s="240"/>
      <c r="CD2968" s="240"/>
      <c r="CE2968" s="240"/>
      <c r="CF2968" s="240"/>
      <c r="CG2968" s="240"/>
      <c r="CH2968" s="240"/>
      <c r="CI2968" s="240"/>
      <c r="CJ2968" s="240"/>
      <c r="CK2968" s="240"/>
      <c r="CL2968" s="240"/>
      <c r="CM2968" s="240"/>
      <c r="CN2968" s="240"/>
      <c r="CO2968" s="240"/>
      <c r="CP2968" s="240"/>
      <c r="CQ2968" s="240"/>
      <c r="CR2968" s="240"/>
      <c r="CS2968" s="240"/>
      <c r="CT2968" s="240"/>
      <c r="CU2968" s="240"/>
      <c r="CV2968" s="240"/>
      <c r="CW2968" s="240"/>
      <c r="CX2968" s="240"/>
      <c r="CY2968" s="240"/>
      <c r="CZ2968" s="240"/>
      <c r="DA2968" s="240"/>
      <c r="DB2968" s="240"/>
      <c r="DC2968" s="240"/>
      <c r="DD2968" s="240"/>
      <c r="DE2968" s="240"/>
      <c r="DF2968" s="240"/>
      <c r="DG2968" s="240"/>
      <c r="DH2968" s="240"/>
      <c r="DI2968" s="240"/>
      <c r="DJ2968" s="240"/>
      <c r="DK2968" s="240"/>
      <c r="DL2968" s="240"/>
      <c r="DM2968" s="240"/>
      <c r="DN2968" s="240"/>
      <c r="DO2968" s="240"/>
      <c r="DP2968" s="240"/>
      <c r="DQ2968" s="240"/>
      <c r="DR2968" s="240"/>
      <c r="DS2968" s="240"/>
      <c r="DT2968" s="240"/>
      <c r="DU2968" s="240"/>
      <c r="DV2968" s="240"/>
      <c r="DW2968" s="240"/>
      <c r="DX2968" s="240"/>
      <c r="DY2968" s="240"/>
      <c r="DZ2968" s="240"/>
      <c r="EA2968" s="240"/>
      <c r="EB2968" s="240"/>
      <c r="EC2968" s="240"/>
      <c r="ED2968" s="240"/>
      <c r="EE2968" s="240"/>
      <c r="EF2968" s="240"/>
      <c r="EG2968" s="240"/>
      <c r="EH2968" s="240"/>
      <c r="EI2968" s="240"/>
      <c r="EJ2968" s="240"/>
      <c r="EK2968" s="240"/>
      <c r="EL2968" s="240"/>
      <c r="EM2968" s="240"/>
      <c r="EN2968" s="240"/>
      <c r="EO2968" s="240"/>
      <c r="EP2968" s="240"/>
      <c r="EQ2968" s="240"/>
      <c r="ER2968" s="240"/>
      <c r="ES2968" s="240"/>
      <c r="ET2968" s="240"/>
      <c r="EU2968" s="240"/>
      <c r="EV2968" s="240"/>
      <c r="EW2968" s="240"/>
      <c r="EX2968" s="240"/>
      <c r="EY2968" s="240"/>
      <c r="EZ2968" s="240"/>
      <c r="FA2968" s="240"/>
      <c r="FB2968" s="240"/>
      <c r="FC2968" s="240"/>
      <c r="FD2968" s="240"/>
      <c r="FE2968" s="240"/>
      <c r="FF2968" s="240"/>
      <c r="FG2968" s="240"/>
      <c r="FH2968" s="240"/>
      <c r="FI2968" s="240"/>
      <c r="FJ2968" s="240"/>
      <c r="FK2968" s="240"/>
      <c r="FL2968" s="240"/>
      <c r="FM2968" s="240"/>
      <c r="FN2968" s="240"/>
      <c r="FO2968" s="240"/>
      <c r="FP2968" s="240"/>
      <c r="FQ2968" s="240"/>
      <c r="FR2968" s="240"/>
      <c r="FS2968" s="240"/>
      <c r="FT2968" s="240"/>
      <c r="FU2968" s="240"/>
      <c r="FV2968" s="240"/>
    </row>
    <row r="2969" spans="1:178" s="250" customFormat="1">
      <c r="A2969" s="234"/>
      <c r="B2969" s="234"/>
      <c r="C2969" s="234"/>
      <c r="D2969" s="234"/>
      <c r="E2969" s="234"/>
      <c r="F2969" s="234"/>
      <c r="G2969" s="235"/>
      <c r="H2969" s="236"/>
      <c r="AJ2969" s="290"/>
      <c r="AK2969" s="240"/>
      <c r="AL2969" s="240"/>
      <c r="AM2969" s="240"/>
      <c r="AN2969" s="240"/>
      <c r="AO2969" s="240"/>
      <c r="AP2969" s="240"/>
      <c r="AQ2969" s="240"/>
      <c r="AR2969" s="240"/>
      <c r="AS2969" s="240"/>
      <c r="AT2969" s="240"/>
      <c r="AU2969" s="240"/>
      <c r="AV2969" s="240"/>
      <c r="AW2969" s="240"/>
      <c r="AX2969" s="240"/>
      <c r="AY2969" s="240"/>
      <c r="AZ2969" s="240"/>
      <c r="BA2969" s="240"/>
      <c r="BB2969" s="240"/>
      <c r="BC2969" s="240"/>
      <c r="BD2969" s="240"/>
      <c r="BE2969" s="240"/>
      <c r="BF2969" s="240"/>
      <c r="BG2969" s="240"/>
      <c r="BH2969" s="240"/>
      <c r="BI2969" s="240"/>
      <c r="BJ2969" s="240"/>
      <c r="BK2969" s="240"/>
      <c r="BL2969" s="240"/>
      <c r="BM2969" s="240"/>
      <c r="BN2969" s="240"/>
      <c r="BO2969" s="240"/>
      <c r="BP2969" s="240"/>
      <c r="BQ2969" s="240"/>
      <c r="BR2969" s="240"/>
      <c r="BS2969" s="240"/>
      <c r="BT2969" s="240"/>
      <c r="BU2969" s="240"/>
      <c r="BV2969" s="240"/>
      <c r="BW2969" s="240"/>
      <c r="BX2969" s="240"/>
      <c r="BY2969" s="240"/>
      <c r="BZ2969" s="240"/>
      <c r="CA2969" s="240"/>
      <c r="CB2969" s="240"/>
      <c r="CC2969" s="240"/>
      <c r="CD2969" s="240"/>
      <c r="CE2969" s="240"/>
      <c r="CF2969" s="240"/>
      <c r="CG2969" s="240"/>
      <c r="CH2969" s="240"/>
      <c r="CI2969" s="240"/>
      <c r="CJ2969" s="240"/>
      <c r="CK2969" s="240"/>
      <c r="CL2969" s="240"/>
      <c r="CM2969" s="240"/>
      <c r="CN2969" s="240"/>
      <c r="CO2969" s="240"/>
      <c r="CP2969" s="240"/>
      <c r="CQ2969" s="240"/>
      <c r="CR2969" s="240"/>
      <c r="CS2969" s="240"/>
      <c r="CT2969" s="240"/>
      <c r="CU2969" s="240"/>
      <c r="CV2969" s="240"/>
      <c r="CW2969" s="240"/>
      <c r="CX2969" s="240"/>
      <c r="CY2969" s="240"/>
      <c r="CZ2969" s="240"/>
      <c r="DA2969" s="240"/>
      <c r="DB2969" s="240"/>
      <c r="DC2969" s="240"/>
      <c r="DD2969" s="240"/>
      <c r="DE2969" s="240"/>
      <c r="DF2969" s="240"/>
      <c r="DG2969" s="240"/>
      <c r="DH2969" s="240"/>
      <c r="DI2969" s="240"/>
      <c r="DJ2969" s="240"/>
      <c r="DK2969" s="240"/>
      <c r="DL2969" s="240"/>
      <c r="DM2969" s="240"/>
      <c r="DN2969" s="240"/>
      <c r="DO2969" s="240"/>
      <c r="DP2969" s="240"/>
      <c r="DQ2969" s="240"/>
      <c r="DR2969" s="240"/>
      <c r="DS2969" s="240"/>
      <c r="DT2969" s="240"/>
      <c r="DU2969" s="240"/>
      <c r="DV2969" s="240"/>
      <c r="DW2969" s="240"/>
      <c r="DX2969" s="240"/>
      <c r="DY2969" s="240"/>
      <c r="DZ2969" s="240"/>
      <c r="EA2969" s="240"/>
      <c r="EB2969" s="240"/>
      <c r="EC2969" s="240"/>
      <c r="ED2969" s="240"/>
      <c r="EE2969" s="240"/>
      <c r="EF2969" s="240"/>
      <c r="EG2969" s="240"/>
      <c r="EH2969" s="240"/>
      <c r="EI2969" s="240"/>
      <c r="EJ2969" s="240"/>
      <c r="EK2969" s="240"/>
      <c r="EL2969" s="240"/>
      <c r="EM2969" s="240"/>
      <c r="EN2969" s="240"/>
      <c r="EO2969" s="240"/>
      <c r="EP2969" s="240"/>
      <c r="EQ2969" s="240"/>
      <c r="ER2969" s="240"/>
      <c r="ES2969" s="240"/>
      <c r="ET2969" s="240"/>
      <c r="EU2969" s="240"/>
      <c r="EV2969" s="240"/>
      <c r="EW2969" s="240"/>
      <c r="EX2969" s="240"/>
      <c r="EY2969" s="240"/>
      <c r="EZ2969" s="240"/>
      <c r="FA2969" s="240"/>
      <c r="FB2969" s="240"/>
      <c r="FC2969" s="240"/>
      <c r="FD2969" s="240"/>
      <c r="FE2969" s="240"/>
      <c r="FF2969" s="240"/>
      <c r="FG2969" s="240"/>
      <c r="FH2969" s="240"/>
      <c r="FI2969" s="240"/>
      <c r="FJ2969" s="240"/>
      <c r="FK2969" s="240"/>
      <c r="FL2969" s="240"/>
      <c r="FM2969" s="240"/>
      <c r="FN2969" s="240"/>
      <c r="FO2969" s="240"/>
      <c r="FP2969" s="240"/>
      <c r="FQ2969" s="240"/>
      <c r="FR2969" s="240"/>
      <c r="FS2969" s="240"/>
      <c r="FT2969" s="240"/>
      <c r="FU2969" s="240"/>
      <c r="FV2969" s="240"/>
    </row>
    <row r="2970" spans="1:178" s="250" customFormat="1">
      <c r="A2970" s="234"/>
      <c r="B2970" s="234"/>
      <c r="C2970" s="234"/>
      <c r="D2970" s="234"/>
      <c r="E2970" s="234"/>
      <c r="F2970" s="234"/>
      <c r="G2970" s="235"/>
      <c r="H2970" s="236"/>
      <c r="AJ2970" s="290"/>
      <c r="AK2970" s="240"/>
      <c r="AL2970" s="240"/>
      <c r="AM2970" s="240"/>
      <c r="AN2970" s="240"/>
      <c r="AO2970" s="240"/>
      <c r="AP2970" s="240"/>
      <c r="AQ2970" s="240"/>
      <c r="AR2970" s="240"/>
      <c r="AS2970" s="240"/>
      <c r="AT2970" s="240"/>
      <c r="AU2970" s="240"/>
      <c r="AV2970" s="240"/>
      <c r="AW2970" s="240"/>
      <c r="AX2970" s="240"/>
      <c r="AY2970" s="240"/>
      <c r="AZ2970" s="240"/>
      <c r="BA2970" s="240"/>
      <c r="BB2970" s="240"/>
      <c r="BC2970" s="240"/>
      <c r="BD2970" s="240"/>
      <c r="BE2970" s="240"/>
      <c r="BF2970" s="240"/>
      <c r="BG2970" s="240"/>
      <c r="BH2970" s="240"/>
      <c r="BI2970" s="240"/>
      <c r="BJ2970" s="240"/>
      <c r="BK2970" s="240"/>
      <c r="BL2970" s="240"/>
      <c r="BM2970" s="240"/>
      <c r="BN2970" s="240"/>
      <c r="BO2970" s="240"/>
      <c r="BP2970" s="240"/>
      <c r="BQ2970" s="240"/>
      <c r="BR2970" s="240"/>
      <c r="BS2970" s="240"/>
      <c r="BT2970" s="240"/>
      <c r="BU2970" s="240"/>
      <c r="BV2970" s="240"/>
      <c r="BW2970" s="240"/>
      <c r="BX2970" s="240"/>
      <c r="BY2970" s="240"/>
      <c r="BZ2970" s="240"/>
      <c r="CA2970" s="240"/>
      <c r="CB2970" s="240"/>
      <c r="CC2970" s="240"/>
      <c r="CD2970" s="240"/>
      <c r="CE2970" s="240"/>
      <c r="CF2970" s="240"/>
      <c r="CG2970" s="240"/>
      <c r="CH2970" s="240"/>
      <c r="CI2970" s="240"/>
      <c r="CJ2970" s="240"/>
      <c r="CK2970" s="240"/>
      <c r="CL2970" s="240"/>
      <c r="CM2970" s="240"/>
      <c r="CN2970" s="240"/>
      <c r="CO2970" s="240"/>
      <c r="CP2970" s="240"/>
      <c r="CQ2970" s="240"/>
      <c r="CR2970" s="240"/>
      <c r="CS2970" s="240"/>
      <c r="CT2970" s="240"/>
      <c r="CU2970" s="240"/>
      <c r="CV2970" s="240"/>
      <c r="CW2970" s="240"/>
      <c r="CX2970" s="240"/>
      <c r="CY2970" s="240"/>
      <c r="CZ2970" s="240"/>
      <c r="DA2970" s="240"/>
      <c r="DB2970" s="240"/>
      <c r="DC2970" s="240"/>
      <c r="DD2970" s="240"/>
      <c r="DE2970" s="240"/>
      <c r="DF2970" s="240"/>
      <c r="DG2970" s="240"/>
      <c r="DH2970" s="240"/>
      <c r="DI2970" s="240"/>
      <c r="DJ2970" s="240"/>
      <c r="DK2970" s="240"/>
      <c r="DL2970" s="240"/>
      <c r="DM2970" s="240"/>
      <c r="DN2970" s="240"/>
      <c r="DO2970" s="240"/>
      <c r="DP2970" s="240"/>
      <c r="DQ2970" s="240"/>
      <c r="DR2970" s="240"/>
      <c r="DS2970" s="240"/>
      <c r="DT2970" s="240"/>
      <c r="DU2970" s="240"/>
      <c r="DV2970" s="240"/>
      <c r="DW2970" s="240"/>
      <c r="DX2970" s="240"/>
      <c r="DY2970" s="240"/>
      <c r="DZ2970" s="240"/>
      <c r="EA2970" s="240"/>
      <c r="EB2970" s="240"/>
      <c r="EC2970" s="240"/>
      <c r="ED2970" s="240"/>
      <c r="EE2970" s="240"/>
      <c r="EF2970" s="240"/>
      <c r="EG2970" s="240"/>
      <c r="EH2970" s="240"/>
      <c r="EI2970" s="240"/>
      <c r="EJ2970" s="240"/>
      <c r="EK2970" s="240"/>
      <c r="EL2970" s="240"/>
      <c r="EM2970" s="240"/>
      <c r="EN2970" s="240"/>
      <c r="EO2970" s="240"/>
      <c r="EP2970" s="240"/>
      <c r="EQ2970" s="240"/>
      <c r="ER2970" s="240"/>
      <c r="ES2970" s="240"/>
      <c r="ET2970" s="240"/>
      <c r="EU2970" s="240"/>
      <c r="EV2970" s="240"/>
      <c r="EW2970" s="240"/>
      <c r="EX2970" s="240"/>
      <c r="EY2970" s="240"/>
      <c r="EZ2970" s="240"/>
      <c r="FA2970" s="240"/>
      <c r="FB2970" s="240"/>
      <c r="FC2970" s="240"/>
      <c r="FD2970" s="240"/>
      <c r="FE2970" s="240"/>
      <c r="FF2970" s="240"/>
      <c r="FG2970" s="240"/>
      <c r="FH2970" s="240"/>
      <c r="FI2970" s="240"/>
      <c r="FJ2970" s="240"/>
      <c r="FK2970" s="240"/>
      <c r="FL2970" s="240"/>
      <c r="FM2970" s="240"/>
      <c r="FN2970" s="240"/>
      <c r="FO2970" s="240"/>
      <c r="FP2970" s="240"/>
      <c r="FQ2970" s="240"/>
      <c r="FR2970" s="240"/>
      <c r="FS2970" s="240"/>
      <c r="FT2970" s="240"/>
      <c r="FU2970" s="240"/>
      <c r="FV2970" s="240"/>
    </row>
    <row r="2971" spans="1:178" s="250" customFormat="1">
      <c r="A2971" s="234"/>
      <c r="B2971" s="234"/>
      <c r="C2971" s="234"/>
      <c r="D2971" s="234"/>
      <c r="E2971" s="234"/>
      <c r="F2971" s="234"/>
      <c r="G2971" s="235"/>
      <c r="H2971" s="236"/>
      <c r="AJ2971" s="290"/>
      <c r="AK2971" s="240"/>
      <c r="AL2971" s="240"/>
      <c r="AM2971" s="240"/>
      <c r="AN2971" s="240"/>
      <c r="AO2971" s="240"/>
      <c r="AP2971" s="240"/>
      <c r="AQ2971" s="240"/>
      <c r="AR2971" s="240"/>
      <c r="AS2971" s="240"/>
      <c r="AT2971" s="240"/>
      <c r="AU2971" s="240"/>
      <c r="AV2971" s="240"/>
      <c r="AW2971" s="240"/>
      <c r="AX2971" s="240"/>
      <c r="AY2971" s="240"/>
      <c r="AZ2971" s="240"/>
      <c r="BA2971" s="240"/>
      <c r="BB2971" s="240"/>
      <c r="BC2971" s="240"/>
      <c r="BD2971" s="240"/>
      <c r="BE2971" s="240"/>
      <c r="BF2971" s="240"/>
      <c r="BG2971" s="240"/>
      <c r="BH2971" s="240"/>
      <c r="BI2971" s="240"/>
      <c r="BJ2971" s="240"/>
      <c r="BK2971" s="240"/>
      <c r="BL2971" s="240"/>
      <c r="BM2971" s="240"/>
      <c r="BN2971" s="240"/>
      <c r="BO2971" s="240"/>
      <c r="BP2971" s="240"/>
      <c r="BQ2971" s="240"/>
      <c r="BR2971" s="240"/>
      <c r="BS2971" s="240"/>
      <c r="BT2971" s="240"/>
      <c r="BU2971" s="240"/>
      <c r="BV2971" s="240"/>
      <c r="BW2971" s="240"/>
      <c r="BX2971" s="240"/>
      <c r="BY2971" s="240"/>
      <c r="BZ2971" s="240"/>
      <c r="CA2971" s="240"/>
      <c r="CB2971" s="240"/>
      <c r="CC2971" s="240"/>
      <c r="CD2971" s="240"/>
      <c r="CE2971" s="240"/>
      <c r="CF2971" s="240"/>
      <c r="CG2971" s="240"/>
      <c r="CH2971" s="240"/>
      <c r="CI2971" s="240"/>
      <c r="CJ2971" s="240"/>
      <c r="CK2971" s="240"/>
      <c r="CL2971" s="240"/>
      <c r="CM2971" s="240"/>
      <c r="CN2971" s="240"/>
      <c r="CO2971" s="240"/>
      <c r="CP2971" s="240"/>
      <c r="CQ2971" s="240"/>
      <c r="CR2971" s="240"/>
      <c r="CS2971" s="240"/>
      <c r="CT2971" s="240"/>
      <c r="CU2971" s="240"/>
      <c r="CV2971" s="240"/>
      <c r="CW2971" s="240"/>
      <c r="CX2971" s="240"/>
      <c r="CY2971" s="240"/>
      <c r="CZ2971" s="240"/>
      <c r="DA2971" s="240"/>
      <c r="DB2971" s="240"/>
      <c r="DC2971" s="240"/>
      <c r="DD2971" s="240"/>
      <c r="DE2971" s="240"/>
      <c r="DF2971" s="240"/>
      <c r="DG2971" s="240"/>
      <c r="DH2971" s="240"/>
      <c r="DI2971" s="240"/>
      <c r="DJ2971" s="240"/>
      <c r="DK2971" s="240"/>
      <c r="DL2971" s="240"/>
      <c r="DM2971" s="240"/>
      <c r="DN2971" s="240"/>
      <c r="DO2971" s="240"/>
      <c r="DP2971" s="240"/>
      <c r="DQ2971" s="240"/>
      <c r="DR2971" s="240"/>
      <c r="DS2971" s="240"/>
      <c r="DT2971" s="240"/>
      <c r="DU2971" s="240"/>
      <c r="DV2971" s="240"/>
      <c r="DW2971" s="240"/>
      <c r="DX2971" s="240"/>
      <c r="DY2971" s="240"/>
      <c r="DZ2971" s="240"/>
      <c r="EA2971" s="240"/>
      <c r="EB2971" s="240"/>
      <c r="EC2971" s="240"/>
      <c r="ED2971" s="240"/>
      <c r="EE2971" s="240"/>
      <c r="EF2971" s="240"/>
      <c r="EG2971" s="240"/>
      <c r="EH2971" s="240"/>
      <c r="EI2971" s="240"/>
      <c r="EJ2971" s="240"/>
      <c r="EK2971" s="240"/>
      <c r="EL2971" s="240"/>
      <c r="EM2971" s="240"/>
      <c r="EN2971" s="240"/>
      <c r="EO2971" s="240"/>
      <c r="EP2971" s="240"/>
      <c r="EQ2971" s="240"/>
      <c r="ER2971" s="240"/>
      <c r="ES2971" s="240"/>
      <c r="ET2971" s="240"/>
      <c r="EU2971" s="240"/>
      <c r="EV2971" s="240"/>
      <c r="EW2971" s="240"/>
      <c r="EX2971" s="240"/>
      <c r="EY2971" s="240"/>
      <c r="EZ2971" s="240"/>
      <c r="FA2971" s="240"/>
      <c r="FB2971" s="240"/>
      <c r="FC2971" s="240"/>
      <c r="FD2971" s="240"/>
      <c r="FE2971" s="240"/>
      <c r="FF2971" s="240"/>
      <c r="FG2971" s="240"/>
      <c r="FH2971" s="240"/>
      <c r="FI2971" s="240"/>
      <c r="FJ2971" s="240"/>
      <c r="FK2971" s="240"/>
      <c r="FL2971" s="240"/>
      <c r="FM2971" s="240"/>
      <c r="FN2971" s="240"/>
      <c r="FO2971" s="240"/>
      <c r="FP2971" s="240"/>
      <c r="FQ2971" s="240"/>
      <c r="FR2971" s="240"/>
      <c r="FS2971" s="240"/>
      <c r="FT2971" s="240"/>
      <c r="FU2971" s="240"/>
      <c r="FV2971" s="240"/>
    </row>
    <row r="2972" spans="1:178" s="250" customFormat="1">
      <c r="A2972" s="234"/>
      <c r="B2972" s="234"/>
      <c r="C2972" s="234"/>
      <c r="D2972" s="234"/>
      <c r="E2972" s="234"/>
      <c r="F2972" s="234"/>
      <c r="G2972" s="235"/>
      <c r="H2972" s="236"/>
      <c r="AJ2972" s="290"/>
      <c r="AK2972" s="240"/>
      <c r="AL2972" s="240"/>
      <c r="AM2972" s="240"/>
      <c r="AN2972" s="240"/>
      <c r="AO2972" s="240"/>
      <c r="AP2972" s="240"/>
      <c r="AQ2972" s="240"/>
      <c r="AR2972" s="240"/>
      <c r="AS2972" s="240"/>
      <c r="AT2972" s="240"/>
      <c r="AU2972" s="240"/>
      <c r="AV2972" s="240"/>
      <c r="AW2972" s="240"/>
      <c r="AX2972" s="240"/>
      <c r="AY2972" s="240"/>
      <c r="AZ2972" s="240"/>
      <c r="BA2972" s="240"/>
      <c r="BB2972" s="240"/>
      <c r="BC2972" s="240"/>
      <c r="BD2972" s="240"/>
      <c r="BE2972" s="240"/>
      <c r="BF2972" s="240"/>
      <c r="BG2972" s="240"/>
      <c r="BH2972" s="240"/>
      <c r="BI2972" s="240"/>
      <c r="BJ2972" s="240"/>
      <c r="BK2972" s="240"/>
      <c r="BL2972" s="240"/>
      <c r="BM2972" s="240"/>
      <c r="BN2972" s="240"/>
      <c r="BO2972" s="240"/>
      <c r="BP2972" s="240"/>
      <c r="BQ2972" s="240"/>
      <c r="BR2972" s="240"/>
      <c r="BS2972" s="240"/>
      <c r="BT2972" s="240"/>
      <c r="BU2972" s="240"/>
      <c r="BV2972" s="240"/>
      <c r="BW2972" s="240"/>
      <c r="BX2972" s="240"/>
      <c r="BY2972" s="240"/>
      <c r="BZ2972" s="240"/>
      <c r="CA2972" s="240"/>
      <c r="CB2972" s="240"/>
      <c r="CC2972" s="240"/>
      <c r="CD2972" s="240"/>
      <c r="CE2972" s="240"/>
      <c r="CF2972" s="240"/>
      <c r="CG2972" s="240"/>
      <c r="CH2972" s="240"/>
      <c r="CI2972" s="240"/>
      <c r="CJ2972" s="240"/>
      <c r="CK2972" s="240"/>
      <c r="CL2972" s="240"/>
      <c r="CM2972" s="240"/>
      <c r="CN2972" s="240"/>
      <c r="CO2972" s="240"/>
      <c r="CP2972" s="240"/>
      <c r="CQ2972" s="240"/>
      <c r="CR2972" s="240"/>
      <c r="CS2972" s="240"/>
      <c r="CT2972" s="240"/>
      <c r="CU2972" s="240"/>
      <c r="CV2972" s="240"/>
      <c r="CW2972" s="240"/>
      <c r="CX2972" s="240"/>
      <c r="CY2972" s="240"/>
      <c r="CZ2972" s="240"/>
      <c r="DA2972" s="240"/>
      <c r="DB2972" s="240"/>
      <c r="DC2972" s="240"/>
      <c r="DD2972" s="240"/>
      <c r="DE2972" s="240"/>
      <c r="DF2972" s="240"/>
      <c r="DG2972" s="240"/>
      <c r="DH2972" s="240"/>
      <c r="DI2972" s="240"/>
      <c r="DJ2972" s="240"/>
      <c r="DK2972" s="240"/>
      <c r="DL2972" s="240"/>
      <c r="DM2972" s="240"/>
      <c r="DN2972" s="240"/>
      <c r="DO2972" s="240"/>
      <c r="DP2972" s="240"/>
      <c r="DQ2972" s="240"/>
      <c r="DR2972" s="240"/>
      <c r="DS2972" s="240"/>
      <c r="DT2972" s="240"/>
      <c r="DU2972" s="240"/>
      <c r="DV2972" s="240"/>
      <c r="DW2972" s="240"/>
      <c r="DX2972" s="240"/>
      <c r="DY2972" s="240"/>
      <c r="DZ2972" s="240"/>
      <c r="EA2972" s="240"/>
      <c r="EB2972" s="240"/>
      <c r="EC2972" s="240"/>
      <c r="ED2972" s="240"/>
      <c r="EE2972" s="240"/>
      <c r="EF2972" s="240"/>
      <c r="EG2972" s="240"/>
      <c r="EH2972" s="240"/>
      <c r="EI2972" s="240"/>
      <c r="EJ2972" s="240"/>
      <c r="EK2972" s="240"/>
      <c r="EL2972" s="240"/>
      <c r="EM2972" s="240"/>
      <c r="EN2972" s="240"/>
      <c r="EO2972" s="240"/>
      <c r="EP2972" s="240"/>
      <c r="EQ2972" s="240"/>
      <c r="ER2972" s="240"/>
      <c r="ES2972" s="240"/>
      <c r="ET2972" s="240"/>
      <c r="EU2972" s="240"/>
      <c r="EV2972" s="240"/>
      <c r="EW2972" s="240"/>
      <c r="EX2972" s="240"/>
      <c r="EY2972" s="240"/>
      <c r="EZ2972" s="240"/>
      <c r="FA2972" s="240"/>
      <c r="FB2972" s="240"/>
      <c r="FC2972" s="240"/>
      <c r="FD2972" s="240"/>
      <c r="FE2972" s="240"/>
      <c r="FF2972" s="240"/>
      <c r="FG2972" s="240"/>
      <c r="FH2972" s="240"/>
      <c r="FI2972" s="240"/>
      <c r="FJ2972" s="240"/>
      <c r="FK2972" s="240"/>
      <c r="FL2972" s="240"/>
      <c r="FM2972" s="240"/>
      <c r="FN2972" s="240"/>
      <c r="FO2972" s="240"/>
      <c r="FP2972" s="240"/>
      <c r="FQ2972" s="240"/>
      <c r="FR2972" s="240"/>
      <c r="FS2972" s="240"/>
      <c r="FT2972" s="240"/>
      <c r="FU2972" s="240"/>
      <c r="FV2972" s="240"/>
    </row>
    <row r="2973" spans="1:178" s="250" customFormat="1">
      <c r="A2973" s="234"/>
      <c r="B2973" s="234"/>
      <c r="C2973" s="234"/>
      <c r="D2973" s="234"/>
      <c r="E2973" s="234"/>
      <c r="F2973" s="234"/>
      <c r="G2973" s="235"/>
      <c r="H2973" s="236"/>
      <c r="AJ2973" s="290"/>
      <c r="AK2973" s="240"/>
      <c r="AL2973" s="240"/>
      <c r="AM2973" s="240"/>
      <c r="AN2973" s="240"/>
      <c r="AO2973" s="240"/>
      <c r="AP2973" s="240"/>
      <c r="AQ2973" s="240"/>
      <c r="AR2973" s="240"/>
      <c r="AS2973" s="240"/>
      <c r="AT2973" s="240"/>
      <c r="AU2973" s="240"/>
      <c r="AV2973" s="240"/>
      <c r="AW2973" s="240"/>
      <c r="AX2973" s="240"/>
      <c r="AY2973" s="240"/>
      <c r="AZ2973" s="240"/>
      <c r="BA2973" s="240"/>
      <c r="BB2973" s="240"/>
      <c r="BC2973" s="240"/>
      <c r="BD2973" s="240"/>
      <c r="BE2973" s="240"/>
      <c r="BF2973" s="240"/>
      <c r="BG2973" s="240"/>
      <c r="BH2973" s="240"/>
      <c r="BI2973" s="240"/>
      <c r="BJ2973" s="240"/>
      <c r="BK2973" s="240"/>
      <c r="BL2973" s="240"/>
      <c r="BM2973" s="240"/>
      <c r="BN2973" s="240"/>
      <c r="BO2973" s="240"/>
      <c r="BP2973" s="240"/>
      <c r="BQ2973" s="240"/>
      <c r="BR2973" s="240"/>
      <c r="BS2973" s="240"/>
      <c r="BT2973" s="240"/>
      <c r="BU2973" s="240"/>
      <c r="BV2973" s="240"/>
      <c r="BW2973" s="240"/>
      <c r="BX2973" s="240"/>
      <c r="BY2973" s="240"/>
      <c r="BZ2973" s="240"/>
      <c r="CA2973" s="240"/>
      <c r="CB2973" s="240"/>
      <c r="CC2973" s="240"/>
      <c r="CD2973" s="240"/>
      <c r="CE2973" s="240"/>
      <c r="CF2973" s="240"/>
      <c r="CG2973" s="240"/>
      <c r="CH2973" s="240"/>
      <c r="CI2973" s="240"/>
      <c r="CJ2973" s="240"/>
      <c r="CK2973" s="240"/>
      <c r="CL2973" s="240"/>
      <c r="CM2973" s="240"/>
      <c r="CN2973" s="240"/>
      <c r="CO2973" s="240"/>
      <c r="CP2973" s="240"/>
      <c r="CQ2973" s="240"/>
      <c r="CR2973" s="240"/>
      <c r="CS2973" s="240"/>
      <c r="CT2973" s="240"/>
      <c r="CU2973" s="240"/>
      <c r="CV2973" s="240"/>
      <c r="CW2973" s="240"/>
      <c r="CX2973" s="240"/>
      <c r="CY2973" s="240"/>
      <c r="CZ2973" s="240"/>
      <c r="DA2973" s="240"/>
      <c r="DB2973" s="240"/>
      <c r="DC2973" s="240"/>
      <c r="DD2973" s="240"/>
      <c r="DE2973" s="240"/>
      <c r="DF2973" s="240"/>
      <c r="DG2973" s="240"/>
      <c r="DH2973" s="240"/>
      <c r="DI2973" s="240"/>
      <c r="DJ2973" s="240"/>
      <c r="DK2973" s="240"/>
      <c r="DL2973" s="240"/>
      <c r="DM2973" s="240"/>
      <c r="DN2973" s="240"/>
      <c r="DO2973" s="240"/>
      <c r="DP2973" s="240"/>
      <c r="DQ2973" s="240"/>
      <c r="DR2973" s="240"/>
      <c r="DS2973" s="240"/>
      <c r="DT2973" s="240"/>
      <c r="DU2973" s="240"/>
      <c r="DV2973" s="240"/>
      <c r="DW2973" s="240"/>
      <c r="DX2973" s="240"/>
      <c r="DY2973" s="240"/>
      <c r="DZ2973" s="240"/>
      <c r="EA2973" s="240"/>
      <c r="EB2973" s="240"/>
      <c r="EC2973" s="240"/>
      <c r="ED2973" s="240"/>
      <c r="EE2973" s="240"/>
      <c r="EF2973" s="240"/>
      <c r="EG2973" s="240"/>
      <c r="EH2973" s="240"/>
      <c r="EI2973" s="240"/>
      <c r="EJ2973" s="240"/>
      <c r="EK2973" s="240"/>
      <c r="EL2973" s="240"/>
      <c r="EM2973" s="240"/>
      <c r="EN2973" s="240"/>
      <c r="EO2973" s="240"/>
      <c r="EP2973" s="240"/>
      <c r="EQ2973" s="240"/>
      <c r="ER2973" s="240"/>
      <c r="ES2973" s="240"/>
      <c r="ET2973" s="240"/>
      <c r="EU2973" s="240"/>
      <c r="EV2973" s="240"/>
      <c r="EW2973" s="240"/>
      <c r="EX2973" s="240"/>
      <c r="EY2973" s="240"/>
      <c r="EZ2973" s="240"/>
      <c r="FA2973" s="240"/>
      <c r="FB2973" s="240"/>
      <c r="FC2973" s="240"/>
      <c r="FD2973" s="240"/>
      <c r="FE2973" s="240"/>
      <c r="FF2973" s="240"/>
      <c r="FG2973" s="240"/>
      <c r="FH2973" s="240"/>
      <c r="FI2973" s="240"/>
      <c r="FJ2973" s="240"/>
      <c r="FK2973" s="240"/>
      <c r="FL2973" s="240"/>
      <c r="FM2973" s="240"/>
      <c r="FN2973" s="240"/>
      <c r="FO2973" s="240"/>
      <c r="FP2973" s="240"/>
      <c r="FQ2973" s="240"/>
      <c r="FR2973" s="240"/>
      <c r="FS2973" s="240"/>
      <c r="FT2973" s="240"/>
      <c r="FU2973" s="240"/>
      <c r="FV2973" s="240"/>
    </row>
    <row r="2974" spans="1:178" s="250" customFormat="1">
      <c r="A2974" s="234"/>
      <c r="B2974" s="234"/>
      <c r="C2974" s="234"/>
      <c r="D2974" s="234"/>
      <c r="E2974" s="234"/>
      <c r="F2974" s="234"/>
      <c r="G2974" s="235"/>
      <c r="H2974" s="236"/>
      <c r="AJ2974" s="290"/>
      <c r="AK2974" s="240"/>
      <c r="AL2974" s="240"/>
      <c r="AM2974" s="240"/>
      <c r="AN2974" s="240"/>
      <c r="AO2974" s="240"/>
      <c r="AP2974" s="240"/>
      <c r="AQ2974" s="240"/>
      <c r="AR2974" s="240"/>
      <c r="AS2974" s="240"/>
      <c r="AT2974" s="240"/>
      <c r="AU2974" s="240"/>
      <c r="AV2974" s="240"/>
      <c r="AW2974" s="240"/>
      <c r="AX2974" s="240"/>
      <c r="AY2974" s="240"/>
      <c r="AZ2974" s="240"/>
      <c r="BA2974" s="240"/>
      <c r="BB2974" s="240"/>
      <c r="BC2974" s="240"/>
      <c r="BD2974" s="240"/>
      <c r="BE2974" s="240"/>
      <c r="BF2974" s="240"/>
      <c r="BG2974" s="240"/>
      <c r="BH2974" s="240"/>
      <c r="BI2974" s="240"/>
      <c r="BJ2974" s="240"/>
      <c r="BK2974" s="240"/>
      <c r="BL2974" s="240"/>
      <c r="BM2974" s="240"/>
      <c r="BN2974" s="240"/>
      <c r="BO2974" s="240"/>
      <c r="BP2974" s="240"/>
      <c r="BQ2974" s="240"/>
      <c r="BR2974" s="240"/>
      <c r="BS2974" s="240"/>
      <c r="BT2974" s="240"/>
      <c r="BU2974" s="240"/>
      <c r="BV2974" s="240"/>
      <c r="BW2974" s="240"/>
      <c r="BX2974" s="240"/>
      <c r="BY2974" s="240"/>
      <c r="BZ2974" s="240"/>
      <c r="CA2974" s="240"/>
      <c r="CB2974" s="240"/>
      <c r="CC2974" s="240"/>
      <c r="CD2974" s="240"/>
      <c r="CE2974" s="240"/>
      <c r="CF2974" s="240"/>
      <c r="CG2974" s="240"/>
      <c r="CH2974" s="240"/>
      <c r="CI2974" s="240"/>
      <c r="CJ2974" s="240"/>
      <c r="CK2974" s="240"/>
      <c r="CL2974" s="240"/>
      <c r="CM2974" s="240"/>
      <c r="CN2974" s="240"/>
      <c r="CO2974" s="240"/>
      <c r="CP2974" s="240"/>
      <c r="CQ2974" s="240"/>
      <c r="CR2974" s="240"/>
      <c r="CS2974" s="240"/>
      <c r="CT2974" s="240"/>
      <c r="CU2974" s="240"/>
      <c r="CV2974" s="240"/>
      <c r="CW2974" s="240"/>
      <c r="CX2974" s="240"/>
      <c r="CY2974" s="240"/>
      <c r="CZ2974" s="240"/>
      <c r="DA2974" s="240"/>
      <c r="DB2974" s="240"/>
      <c r="DC2974" s="240"/>
      <c r="DD2974" s="240"/>
      <c r="DE2974" s="240"/>
      <c r="DF2974" s="240"/>
      <c r="DG2974" s="240"/>
      <c r="DH2974" s="240"/>
      <c r="DI2974" s="240"/>
      <c r="DJ2974" s="240"/>
      <c r="DK2974" s="240"/>
      <c r="DL2974" s="240"/>
      <c r="DM2974" s="240"/>
      <c r="DN2974" s="240"/>
      <c r="DO2974" s="240"/>
      <c r="DP2974" s="240"/>
      <c r="DQ2974" s="240"/>
      <c r="DR2974" s="240"/>
      <c r="DS2974" s="240"/>
      <c r="DT2974" s="240"/>
      <c r="DU2974" s="240"/>
      <c r="DV2974" s="240"/>
      <c r="DW2974" s="240"/>
      <c r="DX2974" s="240"/>
      <c r="DY2974" s="240"/>
      <c r="DZ2974" s="240"/>
      <c r="EA2974" s="240"/>
      <c r="EB2974" s="240"/>
      <c r="EC2974" s="240"/>
      <c r="ED2974" s="240"/>
      <c r="EE2974" s="240"/>
      <c r="EF2974" s="240"/>
      <c r="EG2974" s="240"/>
      <c r="EH2974" s="240"/>
      <c r="EI2974" s="240"/>
      <c r="EJ2974" s="240"/>
      <c r="EK2974" s="240"/>
      <c r="EL2974" s="240"/>
      <c r="EM2974" s="240"/>
      <c r="EN2974" s="240"/>
      <c r="EO2974" s="240"/>
      <c r="EP2974" s="240"/>
      <c r="EQ2974" s="240"/>
      <c r="ER2974" s="240"/>
      <c r="ES2974" s="240"/>
      <c r="ET2974" s="240"/>
      <c r="EU2974" s="240"/>
      <c r="EV2974" s="240"/>
      <c r="EW2974" s="240"/>
      <c r="EX2974" s="240"/>
      <c r="EY2974" s="240"/>
      <c r="EZ2974" s="240"/>
      <c r="FA2974" s="240"/>
      <c r="FB2974" s="240"/>
      <c r="FC2974" s="240"/>
      <c r="FD2974" s="240"/>
      <c r="FE2974" s="240"/>
      <c r="FF2974" s="240"/>
      <c r="FG2974" s="240"/>
      <c r="FH2974" s="240"/>
      <c r="FI2974" s="240"/>
      <c r="FJ2974" s="240"/>
      <c r="FK2974" s="240"/>
      <c r="FL2974" s="240"/>
      <c r="FM2974" s="240"/>
      <c r="FN2974" s="240"/>
      <c r="FO2974" s="240"/>
      <c r="FP2974" s="240"/>
      <c r="FQ2974" s="240"/>
      <c r="FR2974" s="240"/>
      <c r="FS2974" s="240"/>
      <c r="FT2974" s="240"/>
      <c r="FU2974" s="240"/>
      <c r="FV2974" s="240"/>
    </row>
    <row r="2975" spans="1:178" s="250" customFormat="1">
      <c r="A2975" s="234"/>
      <c r="B2975" s="234"/>
      <c r="C2975" s="234"/>
      <c r="D2975" s="234"/>
      <c r="E2975" s="234"/>
      <c r="F2975" s="234"/>
      <c r="G2975" s="235"/>
      <c r="H2975" s="236"/>
      <c r="AJ2975" s="290"/>
      <c r="AK2975" s="240"/>
      <c r="AL2975" s="240"/>
      <c r="AM2975" s="240"/>
      <c r="AN2975" s="240"/>
      <c r="AO2975" s="240"/>
      <c r="AP2975" s="240"/>
      <c r="AQ2975" s="240"/>
      <c r="AR2975" s="240"/>
      <c r="AS2975" s="240"/>
      <c r="AT2975" s="240"/>
      <c r="AU2975" s="240"/>
      <c r="AV2975" s="240"/>
      <c r="AW2975" s="240"/>
      <c r="AX2975" s="240"/>
      <c r="AY2975" s="240"/>
      <c r="AZ2975" s="240"/>
      <c r="BA2975" s="240"/>
      <c r="BB2975" s="240"/>
      <c r="BC2975" s="240"/>
      <c r="BD2975" s="240"/>
      <c r="BE2975" s="240"/>
      <c r="BF2975" s="240"/>
      <c r="BG2975" s="240"/>
      <c r="BH2975" s="240"/>
      <c r="BI2975" s="240"/>
      <c r="BJ2975" s="240"/>
      <c r="BK2975" s="240"/>
      <c r="BL2975" s="240"/>
      <c r="BM2975" s="240"/>
      <c r="BN2975" s="240"/>
      <c r="BO2975" s="240"/>
      <c r="BP2975" s="240"/>
      <c r="BQ2975" s="240"/>
      <c r="BR2975" s="240"/>
      <c r="BS2975" s="240"/>
      <c r="BT2975" s="240"/>
      <c r="BU2975" s="240"/>
      <c r="BV2975" s="240"/>
      <c r="BW2975" s="240"/>
      <c r="BX2975" s="240"/>
      <c r="BY2975" s="240"/>
      <c r="BZ2975" s="240"/>
      <c r="CA2975" s="240"/>
      <c r="CB2975" s="240"/>
      <c r="CC2975" s="240"/>
      <c r="CD2975" s="240"/>
      <c r="CE2975" s="240"/>
      <c r="CF2975" s="240"/>
      <c r="CG2975" s="240"/>
      <c r="CH2975" s="240"/>
      <c r="CI2975" s="240"/>
      <c r="CJ2975" s="240"/>
      <c r="CK2975" s="240"/>
      <c r="CL2975" s="240"/>
      <c r="CM2975" s="240"/>
      <c r="CN2975" s="240"/>
      <c r="CO2975" s="240"/>
      <c r="CP2975" s="240"/>
      <c r="CQ2975" s="240"/>
      <c r="CR2975" s="240"/>
      <c r="CS2975" s="240"/>
      <c r="CT2975" s="240"/>
      <c r="CU2975" s="240"/>
      <c r="CV2975" s="240"/>
      <c r="CW2975" s="240"/>
      <c r="CX2975" s="240"/>
      <c r="CY2975" s="240"/>
      <c r="CZ2975" s="240"/>
      <c r="DA2975" s="240"/>
      <c r="DB2975" s="240"/>
      <c r="DC2975" s="240"/>
      <c r="DD2975" s="240"/>
      <c r="DE2975" s="240"/>
      <c r="DF2975" s="240"/>
      <c r="DG2975" s="240"/>
      <c r="DH2975" s="240"/>
      <c r="DI2975" s="240"/>
      <c r="DJ2975" s="240"/>
      <c r="DK2975" s="240"/>
      <c r="DL2975" s="240"/>
      <c r="DM2975" s="240"/>
      <c r="DN2975" s="240"/>
      <c r="DO2975" s="240"/>
      <c r="DP2975" s="240"/>
      <c r="DQ2975" s="240"/>
      <c r="DR2975" s="240"/>
      <c r="DS2975" s="240"/>
      <c r="DT2975" s="240"/>
      <c r="DU2975" s="240"/>
      <c r="DV2975" s="240"/>
      <c r="DW2975" s="240"/>
      <c r="DX2975" s="240"/>
      <c r="DY2975" s="240"/>
      <c r="DZ2975" s="240"/>
      <c r="EA2975" s="240"/>
      <c r="EB2975" s="240"/>
      <c r="EC2975" s="240"/>
      <c r="ED2975" s="240"/>
      <c r="EE2975" s="240"/>
      <c r="EF2975" s="240"/>
      <c r="EG2975" s="240"/>
      <c r="EH2975" s="240"/>
      <c r="EI2975" s="240"/>
      <c r="EJ2975" s="240"/>
      <c r="EK2975" s="240"/>
      <c r="EL2975" s="240"/>
      <c r="EM2975" s="240"/>
      <c r="EN2975" s="240"/>
      <c r="EO2975" s="240"/>
      <c r="EP2975" s="240"/>
      <c r="EQ2975" s="240"/>
      <c r="ER2975" s="240"/>
      <c r="ES2975" s="240"/>
      <c r="ET2975" s="240"/>
      <c r="EU2975" s="240"/>
      <c r="EV2975" s="240"/>
      <c r="EW2975" s="240"/>
      <c r="EX2975" s="240"/>
      <c r="EY2975" s="240"/>
      <c r="EZ2975" s="240"/>
      <c r="FA2975" s="240"/>
      <c r="FB2975" s="240"/>
      <c r="FC2975" s="240"/>
      <c r="FD2975" s="240"/>
      <c r="FE2975" s="240"/>
      <c r="FF2975" s="240"/>
      <c r="FG2975" s="240"/>
      <c r="FH2975" s="240"/>
      <c r="FI2975" s="240"/>
      <c r="FJ2975" s="240"/>
      <c r="FK2975" s="240"/>
      <c r="FL2975" s="240"/>
      <c r="FM2975" s="240"/>
      <c r="FN2975" s="240"/>
      <c r="FO2975" s="240"/>
      <c r="FP2975" s="240"/>
      <c r="FQ2975" s="240"/>
      <c r="FR2975" s="240"/>
      <c r="FS2975" s="240"/>
      <c r="FT2975" s="240"/>
      <c r="FU2975" s="240"/>
      <c r="FV2975" s="240"/>
    </row>
    <row r="2976" spans="1:178" s="250" customFormat="1">
      <c r="A2976" s="234"/>
      <c r="B2976" s="234"/>
      <c r="C2976" s="234"/>
      <c r="D2976" s="234"/>
      <c r="E2976" s="234"/>
      <c r="F2976" s="234"/>
      <c r="G2976" s="235"/>
      <c r="H2976" s="236"/>
      <c r="AJ2976" s="290"/>
      <c r="AK2976" s="240"/>
      <c r="AL2976" s="240"/>
      <c r="AM2976" s="240"/>
      <c r="AN2976" s="240"/>
      <c r="AO2976" s="240"/>
      <c r="AP2976" s="240"/>
      <c r="AQ2976" s="240"/>
      <c r="AR2976" s="240"/>
      <c r="AS2976" s="240"/>
      <c r="AT2976" s="240"/>
      <c r="AU2976" s="240"/>
      <c r="AV2976" s="240"/>
      <c r="AW2976" s="240"/>
      <c r="AX2976" s="240"/>
      <c r="AY2976" s="240"/>
      <c r="AZ2976" s="240"/>
      <c r="BA2976" s="240"/>
      <c r="BB2976" s="240"/>
      <c r="BC2976" s="240"/>
      <c r="BD2976" s="240"/>
      <c r="BE2976" s="240"/>
      <c r="BF2976" s="240"/>
      <c r="BG2976" s="240"/>
      <c r="BH2976" s="240"/>
      <c r="BI2976" s="240"/>
      <c r="BJ2976" s="240"/>
      <c r="BK2976" s="240"/>
      <c r="BL2976" s="240"/>
      <c r="BM2976" s="240"/>
      <c r="BN2976" s="240"/>
      <c r="BO2976" s="240"/>
      <c r="BP2976" s="240"/>
      <c r="BQ2976" s="240"/>
      <c r="BR2976" s="240"/>
      <c r="BS2976" s="240"/>
      <c r="BT2976" s="240"/>
      <c r="BU2976" s="240"/>
      <c r="BV2976" s="240"/>
      <c r="BW2976" s="240"/>
      <c r="BX2976" s="240"/>
      <c r="BY2976" s="240"/>
      <c r="BZ2976" s="240"/>
      <c r="CA2976" s="240"/>
      <c r="CB2976" s="240"/>
      <c r="CC2976" s="240"/>
      <c r="CD2976" s="240"/>
      <c r="CE2976" s="240"/>
      <c r="CF2976" s="240"/>
      <c r="CG2976" s="240"/>
      <c r="CH2976" s="240"/>
      <c r="CI2976" s="240"/>
      <c r="CJ2976" s="240"/>
      <c r="CK2976" s="240"/>
      <c r="CL2976" s="240"/>
      <c r="CM2976" s="240"/>
      <c r="CN2976" s="240"/>
      <c r="CO2976" s="240"/>
      <c r="CP2976" s="240"/>
      <c r="CQ2976" s="240"/>
      <c r="CR2976" s="240"/>
      <c r="CS2976" s="240"/>
      <c r="CT2976" s="240"/>
      <c r="CU2976" s="240"/>
      <c r="CV2976" s="240"/>
      <c r="CW2976" s="240"/>
      <c r="CX2976" s="240"/>
      <c r="CY2976" s="240"/>
      <c r="CZ2976" s="240"/>
      <c r="DA2976" s="240"/>
      <c r="DB2976" s="240"/>
      <c r="DC2976" s="240"/>
      <c r="DD2976" s="240"/>
      <c r="DE2976" s="240"/>
      <c r="DF2976" s="240"/>
      <c r="DG2976" s="240"/>
      <c r="DH2976" s="240"/>
      <c r="DI2976" s="240"/>
      <c r="DJ2976" s="240"/>
      <c r="DK2976" s="240"/>
      <c r="DL2976" s="240"/>
      <c r="DM2976" s="240"/>
      <c r="DN2976" s="240"/>
      <c r="DO2976" s="240"/>
      <c r="DP2976" s="240"/>
      <c r="DQ2976" s="240"/>
      <c r="DR2976" s="240"/>
      <c r="DS2976" s="240"/>
      <c r="DT2976" s="240"/>
      <c r="DU2976" s="240"/>
      <c r="DV2976" s="240"/>
      <c r="DW2976" s="240"/>
      <c r="DX2976" s="240"/>
      <c r="DY2976" s="240"/>
      <c r="DZ2976" s="240"/>
      <c r="EA2976" s="240"/>
      <c r="EB2976" s="240"/>
      <c r="EC2976" s="240"/>
      <c r="ED2976" s="240"/>
      <c r="EE2976" s="240"/>
      <c r="EF2976" s="240"/>
      <c r="EG2976" s="240"/>
      <c r="EH2976" s="240"/>
      <c r="EI2976" s="240"/>
      <c r="EJ2976" s="240"/>
      <c r="EK2976" s="240"/>
      <c r="EL2976" s="240"/>
      <c r="EM2976" s="240"/>
      <c r="EN2976" s="240"/>
      <c r="EO2976" s="240"/>
      <c r="EP2976" s="240"/>
      <c r="EQ2976" s="240"/>
      <c r="ER2976" s="240"/>
      <c r="ES2976" s="240"/>
      <c r="ET2976" s="240"/>
      <c r="EU2976" s="240"/>
      <c r="EV2976" s="240"/>
      <c r="EW2976" s="240"/>
      <c r="EX2976" s="240"/>
      <c r="EY2976" s="240"/>
      <c r="EZ2976" s="240"/>
      <c r="FA2976" s="240"/>
      <c r="FB2976" s="240"/>
      <c r="FC2976" s="240"/>
      <c r="FD2976" s="240"/>
      <c r="FE2976" s="240"/>
      <c r="FF2976" s="240"/>
      <c r="FG2976" s="240"/>
      <c r="FH2976" s="240"/>
      <c r="FI2976" s="240"/>
      <c r="FJ2976" s="240"/>
      <c r="FK2976" s="240"/>
      <c r="FL2976" s="240"/>
      <c r="FM2976" s="240"/>
      <c r="FN2976" s="240"/>
      <c r="FO2976" s="240"/>
      <c r="FP2976" s="240"/>
      <c r="FQ2976" s="240"/>
      <c r="FR2976" s="240"/>
      <c r="FS2976" s="240"/>
      <c r="FT2976" s="240"/>
      <c r="FU2976" s="240"/>
      <c r="FV2976" s="240"/>
    </row>
    <row r="2977" spans="1:178" s="250" customFormat="1">
      <c r="A2977" s="234"/>
      <c r="B2977" s="234"/>
      <c r="C2977" s="234"/>
      <c r="D2977" s="234"/>
      <c r="E2977" s="234"/>
      <c r="F2977" s="234"/>
      <c r="G2977" s="235"/>
      <c r="H2977" s="236"/>
      <c r="AJ2977" s="290"/>
      <c r="AK2977" s="240"/>
      <c r="AL2977" s="240"/>
      <c r="AM2977" s="240"/>
      <c r="AN2977" s="240"/>
      <c r="AO2977" s="240"/>
      <c r="AP2977" s="240"/>
      <c r="AQ2977" s="240"/>
      <c r="AR2977" s="240"/>
      <c r="AS2977" s="240"/>
      <c r="AT2977" s="240"/>
      <c r="AU2977" s="240"/>
      <c r="AV2977" s="240"/>
      <c r="AW2977" s="240"/>
      <c r="AX2977" s="240"/>
      <c r="AY2977" s="240"/>
      <c r="AZ2977" s="240"/>
      <c r="BA2977" s="240"/>
      <c r="BB2977" s="240"/>
      <c r="BC2977" s="240"/>
      <c r="BD2977" s="240"/>
      <c r="BE2977" s="240"/>
      <c r="BF2977" s="240"/>
      <c r="BG2977" s="240"/>
      <c r="BH2977" s="240"/>
      <c r="BI2977" s="240"/>
      <c r="BJ2977" s="240"/>
      <c r="BK2977" s="240"/>
      <c r="BL2977" s="240"/>
      <c r="BM2977" s="240"/>
      <c r="BN2977" s="240"/>
      <c r="BO2977" s="240"/>
      <c r="BP2977" s="240"/>
      <c r="BQ2977" s="240"/>
      <c r="BR2977" s="240"/>
      <c r="BS2977" s="240"/>
      <c r="BT2977" s="240"/>
      <c r="BU2977" s="240"/>
      <c r="BV2977" s="240"/>
      <c r="BW2977" s="240"/>
      <c r="BX2977" s="240"/>
      <c r="BY2977" s="240"/>
      <c r="BZ2977" s="240"/>
      <c r="CA2977" s="240"/>
      <c r="CB2977" s="240"/>
      <c r="CC2977" s="240"/>
      <c r="CD2977" s="240"/>
      <c r="CE2977" s="240"/>
      <c r="CF2977" s="240"/>
      <c r="CG2977" s="240"/>
      <c r="CH2977" s="240"/>
      <c r="CI2977" s="240"/>
      <c r="CJ2977" s="240"/>
      <c r="CK2977" s="240"/>
      <c r="CL2977" s="240"/>
      <c r="CM2977" s="240"/>
      <c r="CN2977" s="240"/>
      <c r="CO2977" s="240"/>
      <c r="CP2977" s="240"/>
      <c r="CQ2977" s="240"/>
      <c r="CR2977" s="240"/>
      <c r="CS2977" s="240"/>
      <c r="CT2977" s="240"/>
      <c r="CU2977" s="240"/>
      <c r="CV2977" s="240"/>
      <c r="CW2977" s="240"/>
      <c r="CX2977" s="240"/>
      <c r="CY2977" s="240"/>
      <c r="CZ2977" s="240"/>
      <c r="DA2977" s="240"/>
      <c r="DB2977" s="240"/>
      <c r="DC2977" s="240"/>
      <c r="DD2977" s="240"/>
      <c r="DE2977" s="240"/>
      <c r="DF2977" s="240"/>
      <c r="DG2977" s="240"/>
      <c r="DH2977" s="240"/>
      <c r="DI2977" s="240"/>
      <c r="DJ2977" s="240"/>
      <c r="DK2977" s="240"/>
      <c r="DL2977" s="240"/>
      <c r="DM2977" s="240"/>
      <c r="DN2977" s="240"/>
      <c r="DO2977" s="240"/>
      <c r="DP2977" s="240"/>
      <c r="DQ2977" s="240"/>
      <c r="DR2977" s="240"/>
      <c r="DS2977" s="240"/>
      <c r="DT2977" s="240"/>
      <c r="DU2977" s="240"/>
      <c r="DV2977" s="240"/>
      <c r="DW2977" s="240"/>
      <c r="DX2977" s="240"/>
      <c r="DY2977" s="240"/>
      <c r="DZ2977" s="240"/>
      <c r="EA2977" s="240"/>
      <c r="EB2977" s="240"/>
      <c r="EC2977" s="240"/>
      <c r="ED2977" s="240"/>
      <c r="EE2977" s="240"/>
      <c r="EF2977" s="240"/>
      <c r="EG2977" s="240"/>
      <c r="EH2977" s="240"/>
      <c r="EI2977" s="240"/>
      <c r="EJ2977" s="240"/>
      <c r="EK2977" s="240"/>
      <c r="EL2977" s="240"/>
      <c r="EM2977" s="240"/>
      <c r="EN2977" s="240"/>
      <c r="EO2977" s="240"/>
      <c r="EP2977" s="240"/>
      <c r="EQ2977" s="240"/>
      <c r="ER2977" s="240"/>
      <c r="ES2977" s="240"/>
      <c r="ET2977" s="240"/>
      <c r="EU2977" s="240"/>
      <c r="EV2977" s="240"/>
      <c r="EW2977" s="240"/>
      <c r="EX2977" s="240"/>
      <c r="EY2977" s="240"/>
      <c r="EZ2977" s="240"/>
      <c r="FA2977" s="240"/>
      <c r="FB2977" s="240"/>
      <c r="FC2977" s="240"/>
      <c r="FD2977" s="240"/>
      <c r="FE2977" s="240"/>
      <c r="FF2977" s="240"/>
      <c r="FG2977" s="240"/>
      <c r="FH2977" s="240"/>
      <c r="FI2977" s="240"/>
      <c r="FJ2977" s="240"/>
      <c r="FK2977" s="240"/>
      <c r="FL2977" s="240"/>
      <c r="FM2977" s="240"/>
      <c r="FN2977" s="240"/>
      <c r="FO2977" s="240"/>
      <c r="FP2977" s="240"/>
      <c r="FQ2977" s="240"/>
      <c r="FR2977" s="240"/>
      <c r="FS2977" s="240"/>
      <c r="FT2977" s="240"/>
      <c r="FU2977" s="240"/>
      <c r="FV2977" s="240"/>
    </row>
    <row r="2978" spans="1:178" s="250" customFormat="1">
      <c r="A2978" s="234"/>
      <c r="B2978" s="234"/>
      <c r="C2978" s="234"/>
      <c r="D2978" s="234"/>
      <c r="E2978" s="234"/>
      <c r="F2978" s="234"/>
      <c r="G2978" s="235"/>
      <c r="H2978" s="236"/>
      <c r="AJ2978" s="290"/>
      <c r="AK2978" s="240"/>
      <c r="AL2978" s="240"/>
      <c r="AM2978" s="240"/>
      <c r="AN2978" s="240"/>
      <c r="AO2978" s="240"/>
      <c r="AP2978" s="240"/>
      <c r="AQ2978" s="240"/>
      <c r="AR2978" s="240"/>
      <c r="AS2978" s="240"/>
      <c r="AT2978" s="240"/>
      <c r="AU2978" s="240"/>
      <c r="AV2978" s="240"/>
      <c r="AW2978" s="240"/>
      <c r="AX2978" s="240"/>
      <c r="AY2978" s="240"/>
      <c r="AZ2978" s="240"/>
      <c r="BA2978" s="240"/>
      <c r="BB2978" s="240"/>
      <c r="BC2978" s="240"/>
      <c r="BD2978" s="240"/>
      <c r="BE2978" s="240"/>
      <c r="BF2978" s="240"/>
      <c r="BG2978" s="240"/>
      <c r="BH2978" s="240"/>
      <c r="BI2978" s="240"/>
      <c r="BJ2978" s="240"/>
      <c r="BK2978" s="240"/>
      <c r="BL2978" s="240"/>
      <c r="BM2978" s="240"/>
      <c r="BN2978" s="240"/>
      <c r="BO2978" s="240"/>
      <c r="BP2978" s="240"/>
      <c r="BQ2978" s="240"/>
      <c r="BR2978" s="240"/>
      <c r="BS2978" s="240"/>
      <c r="BT2978" s="240"/>
      <c r="BU2978" s="240"/>
      <c r="BV2978" s="240"/>
      <c r="BW2978" s="240"/>
      <c r="BX2978" s="240"/>
      <c r="BY2978" s="240"/>
      <c r="BZ2978" s="240"/>
      <c r="CA2978" s="240"/>
      <c r="CB2978" s="240"/>
      <c r="CC2978" s="240"/>
      <c r="CD2978" s="240"/>
      <c r="CE2978" s="240"/>
      <c r="CF2978" s="240"/>
      <c r="CG2978" s="240"/>
      <c r="CH2978" s="240"/>
      <c r="CI2978" s="240"/>
      <c r="CJ2978" s="240"/>
      <c r="CK2978" s="240"/>
      <c r="CL2978" s="240"/>
      <c r="CM2978" s="240"/>
      <c r="CN2978" s="240"/>
      <c r="CO2978" s="240"/>
      <c r="CP2978" s="240"/>
      <c r="CQ2978" s="240"/>
      <c r="CR2978" s="240"/>
      <c r="CS2978" s="240"/>
      <c r="CT2978" s="240"/>
      <c r="CU2978" s="240"/>
      <c r="CV2978" s="240"/>
      <c r="CW2978" s="240"/>
      <c r="CX2978" s="240"/>
      <c r="CY2978" s="240"/>
      <c r="CZ2978" s="240"/>
      <c r="DA2978" s="240"/>
      <c r="DB2978" s="240"/>
      <c r="DC2978" s="240"/>
      <c r="DD2978" s="240"/>
      <c r="DE2978" s="240"/>
      <c r="DF2978" s="240"/>
      <c r="DG2978" s="240"/>
      <c r="DH2978" s="240"/>
      <c r="DI2978" s="240"/>
      <c r="DJ2978" s="240"/>
      <c r="DK2978" s="240"/>
      <c r="DL2978" s="240"/>
      <c r="DM2978" s="240"/>
      <c r="DN2978" s="240"/>
      <c r="DO2978" s="240"/>
      <c r="DP2978" s="240"/>
      <c r="DQ2978" s="240"/>
      <c r="DR2978" s="240"/>
      <c r="DS2978" s="240"/>
      <c r="DT2978" s="240"/>
      <c r="DU2978" s="240"/>
      <c r="DV2978" s="240"/>
      <c r="DW2978" s="240"/>
      <c r="DX2978" s="240"/>
      <c r="DY2978" s="240"/>
      <c r="DZ2978" s="240"/>
      <c r="EA2978" s="240"/>
      <c r="EB2978" s="240"/>
      <c r="EC2978" s="240"/>
      <c r="ED2978" s="240"/>
      <c r="EE2978" s="240"/>
      <c r="EF2978" s="240"/>
      <c r="EG2978" s="240"/>
      <c r="EH2978" s="240"/>
      <c r="EI2978" s="240"/>
      <c r="EJ2978" s="240"/>
      <c r="EK2978" s="240"/>
      <c r="EL2978" s="240"/>
      <c r="EM2978" s="240"/>
      <c r="EN2978" s="240"/>
      <c r="EO2978" s="240"/>
      <c r="EP2978" s="240"/>
      <c r="EQ2978" s="240"/>
      <c r="ER2978" s="240"/>
      <c r="ES2978" s="240"/>
      <c r="ET2978" s="240"/>
      <c r="EU2978" s="240"/>
      <c r="EV2978" s="240"/>
      <c r="EW2978" s="240"/>
      <c r="EX2978" s="240"/>
      <c r="EY2978" s="240"/>
      <c r="EZ2978" s="240"/>
      <c r="FA2978" s="240"/>
      <c r="FB2978" s="240"/>
      <c r="FC2978" s="240"/>
      <c r="FD2978" s="240"/>
      <c r="FE2978" s="240"/>
      <c r="FF2978" s="240"/>
      <c r="FG2978" s="240"/>
      <c r="FH2978" s="240"/>
      <c r="FI2978" s="240"/>
      <c r="FJ2978" s="240"/>
      <c r="FK2978" s="240"/>
      <c r="FL2978" s="240"/>
      <c r="FM2978" s="240"/>
      <c r="FN2978" s="240"/>
      <c r="FO2978" s="240"/>
      <c r="FP2978" s="240"/>
      <c r="FQ2978" s="240"/>
      <c r="FR2978" s="240"/>
      <c r="FS2978" s="240"/>
      <c r="FT2978" s="240"/>
      <c r="FU2978" s="240"/>
      <c r="FV2978" s="240"/>
    </row>
    <row r="2979" spans="1:178" s="250" customFormat="1">
      <c r="A2979" s="234"/>
      <c r="B2979" s="234"/>
      <c r="C2979" s="234"/>
      <c r="D2979" s="234"/>
      <c r="E2979" s="234"/>
      <c r="F2979" s="234"/>
      <c r="G2979" s="235"/>
      <c r="H2979" s="236"/>
      <c r="AJ2979" s="290"/>
      <c r="AK2979" s="240"/>
      <c r="AL2979" s="240"/>
      <c r="AM2979" s="240"/>
      <c r="AN2979" s="240"/>
      <c r="AO2979" s="240"/>
      <c r="AP2979" s="240"/>
      <c r="AQ2979" s="240"/>
      <c r="AR2979" s="240"/>
      <c r="AS2979" s="240"/>
      <c r="AT2979" s="240"/>
      <c r="AU2979" s="240"/>
      <c r="AV2979" s="240"/>
      <c r="AW2979" s="240"/>
      <c r="AX2979" s="240"/>
      <c r="AY2979" s="240"/>
      <c r="AZ2979" s="240"/>
      <c r="BA2979" s="240"/>
      <c r="BB2979" s="240"/>
      <c r="BC2979" s="240"/>
      <c r="BD2979" s="240"/>
      <c r="BE2979" s="240"/>
      <c r="BF2979" s="240"/>
      <c r="BG2979" s="240"/>
      <c r="BH2979" s="240"/>
      <c r="BI2979" s="240"/>
      <c r="BJ2979" s="240"/>
      <c r="BK2979" s="240"/>
      <c r="BL2979" s="240"/>
      <c r="BM2979" s="240"/>
      <c r="BN2979" s="240"/>
      <c r="BO2979" s="240"/>
      <c r="BP2979" s="240"/>
      <c r="BQ2979" s="240"/>
      <c r="BR2979" s="240"/>
      <c r="BS2979" s="240"/>
      <c r="BT2979" s="240"/>
      <c r="BU2979" s="240"/>
      <c r="BV2979" s="240"/>
      <c r="BW2979" s="240"/>
      <c r="BX2979" s="240"/>
      <c r="BY2979" s="240"/>
      <c r="BZ2979" s="240"/>
      <c r="CA2979" s="240"/>
      <c r="CB2979" s="240"/>
      <c r="CC2979" s="240"/>
      <c r="CD2979" s="240"/>
      <c r="CE2979" s="240"/>
      <c r="CF2979" s="240"/>
      <c r="CG2979" s="240"/>
      <c r="CH2979" s="240"/>
      <c r="CI2979" s="240"/>
      <c r="CJ2979" s="240"/>
      <c r="CK2979" s="240"/>
      <c r="CL2979" s="240"/>
      <c r="CM2979" s="240"/>
      <c r="CN2979" s="240"/>
      <c r="CO2979" s="240"/>
      <c r="CP2979" s="240"/>
      <c r="CQ2979" s="240"/>
      <c r="CR2979" s="240"/>
      <c r="CS2979" s="240"/>
      <c r="CT2979" s="240"/>
      <c r="CU2979" s="240"/>
      <c r="CV2979" s="240"/>
      <c r="CW2979" s="240"/>
      <c r="CX2979" s="240"/>
      <c r="CY2979" s="240"/>
      <c r="CZ2979" s="240"/>
      <c r="DA2979" s="240"/>
      <c r="DB2979" s="240"/>
      <c r="DC2979" s="240"/>
      <c r="DD2979" s="240"/>
      <c r="DE2979" s="240"/>
      <c r="DF2979" s="240"/>
      <c r="DG2979" s="240"/>
      <c r="DH2979" s="240"/>
      <c r="DI2979" s="240"/>
      <c r="DJ2979" s="240"/>
      <c r="DK2979" s="240"/>
      <c r="DL2979" s="240"/>
      <c r="DM2979" s="240"/>
      <c r="DN2979" s="240"/>
      <c r="DO2979" s="240"/>
      <c r="DP2979" s="240"/>
      <c r="DQ2979" s="240"/>
      <c r="DR2979" s="240"/>
      <c r="DS2979" s="240"/>
      <c r="DT2979" s="240"/>
      <c r="DU2979" s="240"/>
      <c r="DV2979" s="240"/>
      <c r="DW2979" s="240"/>
      <c r="DX2979" s="240"/>
      <c r="DY2979" s="240"/>
      <c r="DZ2979" s="240"/>
      <c r="EA2979" s="240"/>
      <c r="EB2979" s="240"/>
      <c r="EC2979" s="240"/>
      <c r="ED2979" s="240"/>
      <c r="EE2979" s="240"/>
      <c r="EF2979" s="240"/>
      <c r="EG2979" s="240"/>
      <c r="EH2979" s="240"/>
      <c r="EI2979" s="240"/>
      <c r="EJ2979" s="240"/>
      <c r="EK2979" s="240"/>
      <c r="EL2979" s="240"/>
      <c r="EM2979" s="240"/>
      <c r="EN2979" s="240"/>
      <c r="EO2979" s="240"/>
      <c r="EP2979" s="240"/>
      <c r="EQ2979" s="240"/>
      <c r="ER2979" s="240"/>
      <c r="ES2979" s="240"/>
      <c r="ET2979" s="240"/>
      <c r="EU2979" s="240"/>
      <c r="EV2979" s="240"/>
      <c r="EW2979" s="240"/>
      <c r="EX2979" s="240"/>
      <c r="EY2979" s="240"/>
      <c r="EZ2979" s="240"/>
      <c r="FA2979" s="240"/>
      <c r="FB2979" s="240"/>
      <c r="FC2979" s="240"/>
      <c r="FD2979" s="240"/>
      <c r="FE2979" s="240"/>
      <c r="FF2979" s="240"/>
      <c r="FG2979" s="240"/>
      <c r="FH2979" s="240"/>
      <c r="FI2979" s="240"/>
      <c r="FJ2979" s="240"/>
      <c r="FK2979" s="240"/>
      <c r="FL2979" s="240"/>
      <c r="FM2979" s="240"/>
      <c r="FN2979" s="240"/>
      <c r="FO2979" s="240"/>
      <c r="FP2979" s="240"/>
      <c r="FQ2979" s="240"/>
      <c r="FR2979" s="240"/>
      <c r="FS2979" s="240"/>
      <c r="FT2979" s="240"/>
      <c r="FU2979" s="240"/>
      <c r="FV2979" s="240"/>
    </row>
    <row r="2980" spans="1:178" s="250" customFormat="1">
      <c r="A2980" s="234"/>
      <c r="B2980" s="234"/>
      <c r="C2980" s="234"/>
      <c r="D2980" s="234"/>
      <c r="E2980" s="234"/>
      <c r="F2980" s="234"/>
      <c r="G2980" s="235"/>
      <c r="H2980" s="236"/>
      <c r="AJ2980" s="290"/>
      <c r="AK2980" s="240"/>
      <c r="AL2980" s="240"/>
      <c r="AM2980" s="240"/>
      <c r="AN2980" s="240"/>
      <c r="AO2980" s="240"/>
      <c r="AP2980" s="240"/>
      <c r="AQ2980" s="240"/>
      <c r="AR2980" s="240"/>
      <c r="AS2980" s="240"/>
      <c r="AT2980" s="240"/>
      <c r="AU2980" s="240"/>
      <c r="AV2980" s="240"/>
      <c r="AW2980" s="240"/>
      <c r="AX2980" s="240"/>
      <c r="AY2980" s="240"/>
      <c r="AZ2980" s="240"/>
      <c r="BA2980" s="240"/>
      <c r="BB2980" s="240"/>
      <c r="BC2980" s="240"/>
      <c r="BD2980" s="240"/>
      <c r="BE2980" s="240"/>
      <c r="BF2980" s="240"/>
      <c r="BG2980" s="240"/>
      <c r="BH2980" s="240"/>
      <c r="BI2980" s="240"/>
      <c r="BJ2980" s="240"/>
      <c r="BK2980" s="240"/>
      <c r="BL2980" s="240"/>
      <c r="BM2980" s="240"/>
      <c r="BN2980" s="240"/>
      <c r="BO2980" s="240"/>
      <c r="BP2980" s="240"/>
      <c r="BQ2980" s="240"/>
      <c r="BR2980" s="240"/>
      <c r="BS2980" s="240"/>
      <c r="BT2980" s="240"/>
      <c r="BU2980" s="240"/>
      <c r="BV2980" s="240"/>
      <c r="BW2980" s="240"/>
      <c r="BX2980" s="240"/>
      <c r="BY2980" s="240"/>
      <c r="BZ2980" s="240"/>
      <c r="CA2980" s="240"/>
      <c r="CB2980" s="240"/>
      <c r="CC2980" s="240"/>
      <c r="CD2980" s="240"/>
      <c r="CE2980" s="240"/>
      <c r="CF2980" s="240"/>
      <c r="CG2980" s="240"/>
      <c r="CH2980" s="240"/>
      <c r="CI2980" s="240"/>
      <c r="CJ2980" s="240"/>
      <c r="CK2980" s="240"/>
      <c r="CL2980" s="240"/>
      <c r="CM2980" s="240"/>
      <c r="CN2980" s="240"/>
      <c r="CO2980" s="240"/>
      <c r="CP2980" s="240"/>
      <c r="CQ2980" s="240"/>
      <c r="CR2980" s="240"/>
      <c r="CS2980" s="240"/>
      <c r="CT2980" s="240"/>
      <c r="CU2980" s="240"/>
      <c r="CV2980" s="240"/>
      <c r="CW2980" s="240"/>
      <c r="CX2980" s="240"/>
      <c r="CY2980" s="240"/>
      <c r="CZ2980" s="240"/>
      <c r="DA2980" s="240"/>
      <c r="DB2980" s="240"/>
      <c r="DC2980" s="240"/>
      <c r="DD2980" s="240"/>
      <c r="DE2980" s="240"/>
      <c r="DF2980" s="240"/>
      <c r="DG2980" s="240"/>
      <c r="DH2980" s="240"/>
      <c r="DI2980" s="240"/>
      <c r="DJ2980" s="240"/>
      <c r="DK2980" s="240"/>
      <c r="DL2980" s="240"/>
      <c r="DM2980" s="240"/>
      <c r="DN2980" s="240"/>
      <c r="DO2980" s="240"/>
      <c r="DP2980" s="240"/>
      <c r="DQ2980" s="240"/>
      <c r="DR2980" s="240"/>
      <c r="DS2980" s="240"/>
      <c r="DT2980" s="240"/>
      <c r="DU2980" s="240"/>
      <c r="DV2980" s="240"/>
      <c r="DW2980" s="240"/>
      <c r="DX2980" s="240"/>
      <c r="DY2980" s="240"/>
      <c r="DZ2980" s="240"/>
      <c r="EA2980" s="240"/>
      <c r="EB2980" s="240"/>
      <c r="EC2980" s="240"/>
      <c r="ED2980" s="240"/>
      <c r="EE2980" s="240"/>
      <c r="EF2980" s="240"/>
      <c r="EG2980" s="240"/>
      <c r="EH2980" s="240"/>
      <c r="EI2980" s="240"/>
      <c r="EJ2980" s="240"/>
      <c r="EK2980" s="240"/>
      <c r="EL2980" s="240"/>
      <c r="EM2980" s="240"/>
      <c r="EN2980" s="240"/>
      <c r="EO2980" s="240"/>
      <c r="EP2980" s="240"/>
      <c r="EQ2980" s="240"/>
      <c r="ER2980" s="240"/>
      <c r="ES2980" s="240"/>
      <c r="ET2980" s="240"/>
      <c r="EU2980" s="240"/>
      <c r="EV2980" s="240"/>
      <c r="EW2980" s="240"/>
      <c r="EX2980" s="240"/>
      <c r="EY2980" s="240"/>
      <c r="EZ2980" s="240"/>
      <c r="FA2980" s="240"/>
      <c r="FB2980" s="240"/>
      <c r="FC2980" s="240"/>
      <c r="FD2980" s="240"/>
      <c r="FE2980" s="240"/>
      <c r="FF2980" s="240"/>
      <c r="FG2980" s="240"/>
      <c r="FH2980" s="240"/>
      <c r="FI2980" s="240"/>
      <c r="FJ2980" s="240"/>
      <c r="FK2980" s="240"/>
      <c r="FL2980" s="240"/>
      <c r="FM2980" s="240"/>
      <c r="FN2980" s="240"/>
      <c r="FO2980" s="240"/>
      <c r="FP2980" s="240"/>
      <c r="FQ2980" s="240"/>
      <c r="FR2980" s="240"/>
      <c r="FS2980" s="240"/>
      <c r="FT2980" s="240"/>
      <c r="FU2980" s="240"/>
      <c r="FV2980" s="240"/>
    </row>
    <row r="2981" spans="1:178" s="250" customFormat="1">
      <c r="A2981" s="234"/>
      <c r="B2981" s="234"/>
      <c r="C2981" s="234"/>
      <c r="D2981" s="234"/>
      <c r="E2981" s="234"/>
      <c r="F2981" s="234"/>
      <c r="G2981" s="235"/>
      <c r="H2981" s="236"/>
      <c r="AJ2981" s="290"/>
      <c r="AK2981" s="240"/>
      <c r="AL2981" s="240"/>
      <c r="AM2981" s="240"/>
      <c r="AN2981" s="240"/>
      <c r="AO2981" s="240"/>
      <c r="AP2981" s="240"/>
      <c r="AQ2981" s="240"/>
      <c r="AR2981" s="240"/>
      <c r="AS2981" s="240"/>
      <c r="AT2981" s="240"/>
      <c r="AU2981" s="240"/>
      <c r="AV2981" s="240"/>
      <c r="AW2981" s="240"/>
      <c r="AX2981" s="240"/>
      <c r="AY2981" s="240"/>
      <c r="AZ2981" s="240"/>
      <c r="BA2981" s="240"/>
      <c r="BB2981" s="240"/>
      <c r="BC2981" s="240"/>
      <c r="BD2981" s="240"/>
      <c r="BE2981" s="240"/>
      <c r="BF2981" s="240"/>
      <c r="BG2981" s="240"/>
      <c r="BH2981" s="240"/>
      <c r="BI2981" s="240"/>
      <c r="BJ2981" s="240"/>
      <c r="BK2981" s="240"/>
      <c r="BL2981" s="240"/>
      <c r="BM2981" s="240"/>
      <c r="BN2981" s="240"/>
      <c r="BO2981" s="240"/>
      <c r="BP2981" s="240"/>
      <c r="BQ2981" s="240"/>
      <c r="BR2981" s="240"/>
      <c r="BS2981" s="240"/>
      <c r="BT2981" s="240"/>
      <c r="BU2981" s="240"/>
      <c r="BV2981" s="240"/>
      <c r="BW2981" s="240"/>
      <c r="BX2981" s="240"/>
      <c r="BY2981" s="240"/>
      <c r="BZ2981" s="240"/>
      <c r="CA2981" s="240"/>
      <c r="CB2981" s="240"/>
      <c r="CC2981" s="240"/>
      <c r="CD2981" s="240"/>
      <c r="CE2981" s="240"/>
      <c r="CF2981" s="240"/>
      <c r="CG2981" s="240"/>
      <c r="CH2981" s="240"/>
      <c r="CI2981" s="240"/>
      <c r="CJ2981" s="240"/>
      <c r="CK2981" s="240"/>
      <c r="CL2981" s="240"/>
      <c r="CM2981" s="240"/>
      <c r="CN2981" s="240"/>
      <c r="CO2981" s="240"/>
      <c r="CP2981" s="240"/>
      <c r="CQ2981" s="240"/>
      <c r="CR2981" s="240"/>
      <c r="CS2981" s="240"/>
      <c r="CT2981" s="240"/>
      <c r="CU2981" s="240"/>
      <c r="CV2981" s="240"/>
      <c r="CW2981" s="240"/>
      <c r="CX2981" s="240"/>
      <c r="CY2981" s="240"/>
      <c r="CZ2981" s="240"/>
      <c r="DA2981" s="240"/>
      <c r="DB2981" s="240"/>
      <c r="DC2981" s="240"/>
      <c r="DD2981" s="240"/>
      <c r="DE2981" s="240"/>
      <c r="DF2981" s="240"/>
      <c r="DG2981" s="240"/>
      <c r="DH2981" s="240"/>
      <c r="DI2981" s="240"/>
      <c r="DJ2981" s="240"/>
      <c r="DK2981" s="240"/>
      <c r="DL2981" s="240"/>
      <c r="DM2981" s="240"/>
      <c r="DN2981" s="240"/>
      <c r="DO2981" s="240"/>
      <c r="DP2981" s="240"/>
      <c r="DQ2981" s="240"/>
      <c r="DR2981" s="240"/>
      <c r="DS2981" s="240"/>
      <c r="DT2981" s="240"/>
      <c r="DU2981" s="240"/>
      <c r="DV2981" s="240"/>
      <c r="DW2981" s="240"/>
      <c r="DX2981" s="240"/>
      <c r="DY2981" s="240"/>
      <c r="DZ2981" s="240"/>
      <c r="EA2981" s="240"/>
      <c r="EB2981" s="240"/>
      <c r="EC2981" s="240"/>
      <c r="ED2981" s="240"/>
      <c r="EE2981" s="240"/>
      <c r="EF2981" s="240"/>
      <c r="EG2981" s="240"/>
      <c r="EH2981" s="240"/>
      <c r="EI2981" s="240"/>
      <c r="EJ2981" s="240"/>
      <c r="EK2981" s="240"/>
      <c r="EL2981" s="240"/>
      <c r="EM2981" s="240"/>
      <c r="EN2981" s="240"/>
      <c r="EO2981" s="240"/>
      <c r="EP2981" s="240"/>
      <c r="EQ2981" s="240"/>
      <c r="ER2981" s="240"/>
      <c r="ES2981" s="240"/>
      <c r="ET2981" s="240"/>
      <c r="EU2981" s="240"/>
      <c r="EV2981" s="240"/>
      <c r="EW2981" s="240"/>
      <c r="EX2981" s="240"/>
      <c r="EY2981" s="240"/>
      <c r="EZ2981" s="240"/>
      <c r="FA2981" s="240"/>
      <c r="FB2981" s="240"/>
      <c r="FC2981" s="240"/>
      <c r="FD2981" s="240"/>
      <c r="FE2981" s="240"/>
      <c r="FF2981" s="240"/>
      <c r="FG2981" s="240"/>
      <c r="FH2981" s="240"/>
      <c r="FI2981" s="240"/>
      <c r="FJ2981" s="240"/>
      <c r="FK2981" s="240"/>
      <c r="FL2981" s="240"/>
      <c r="FM2981" s="240"/>
      <c r="FN2981" s="240"/>
      <c r="FO2981" s="240"/>
      <c r="FP2981" s="240"/>
      <c r="FQ2981" s="240"/>
      <c r="FR2981" s="240"/>
      <c r="FS2981" s="240"/>
      <c r="FT2981" s="240"/>
      <c r="FU2981" s="240"/>
      <c r="FV2981" s="240"/>
    </row>
    <row r="2982" spans="1:178" s="250" customFormat="1">
      <c r="A2982" s="234"/>
      <c r="B2982" s="234"/>
      <c r="C2982" s="234"/>
      <c r="D2982" s="234"/>
      <c r="E2982" s="234"/>
      <c r="F2982" s="234"/>
      <c r="G2982" s="235"/>
      <c r="H2982" s="236"/>
      <c r="AJ2982" s="290"/>
      <c r="AK2982" s="240"/>
      <c r="AL2982" s="240"/>
      <c r="AM2982" s="240"/>
      <c r="AN2982" s="240"/>
      <c r="AO2982" s="240"/>
      <c r="AP2982" s="240"/>
      <c r="AQ2982" s="240"/>
      <c r="AR2982" s="240"/>
      <c r="AS2982" s="240"/>
      <c r="AT2982" s="240"/>
      <c r="AU2982" s="240"/>
      <c r="AV2982" s="240"/>
      <c r="AW2982" s="240"/>
      <c r="AX2982" s="240"/>
      <c r="AY2982" s="240"/>
      <c r="AZ2982" s="240"/>
      <c r="BA2982" s="240"/>
      <c r="BB2982" s="240"/>
      <c r="BC2982" s="240"/>
      <c r="BD2982" s="240"/>
      <c r="BE2982" s="240"/>
      <c r="BF2982" s="240"/>
      <c r="BG2982" s="240"/>
      <c r="BH2982" s="240"/>
      <c r="BI2982" s="240"/>
      <c r="BJ2982" s="240"/>
      <c r="BK2982" s="240"/>
      <c r="BL2982" s="240"/>
      <c r="BM2982" s="240"/>
      <c r="BN2982" s="240"/>
      <c r="BO2982" s="240"/>
      <c r="BP2982" s="240"/>
      <c r="BQ2982" s="240"/>
      <c r="BR2982" s="240"/>
      <c r="BS2982" s="240"/>
      <c r="BT2982" s="240"/>
      <c r="BU2982" s="240"/>
      <c r="BV2982" s="240"/>
      <c r="BW2982" s="240"/>
      <c r="BX2982" s="240"/>
      <c r="BY2982" s="240"/>
      <c r="BZ2982" s="240"/>
      <c r="CA2982" s="240"/>
      <c r="CB2982" s="240"/>
      <c r="CC2982" s="240"/>
      <c r="CD2982" s="240"/>
      <c r="CE2982" s="240"/>
      <c r="CF2982" s="240"/>
      <c r="CG2982" s="240"/>
      <c r="CH2982" s="240"/>
      <c r="CI2982" s="240"/>
      <c r="CJ2982" s="240"/>
      <c r="CK2982" s="240"/>
      <c r="CL2982" s="240"/>
      <c r="CM2982" s="240"/>
      <c r="CN2982" s="240"/>
      <c r="CO2982" s="240"/>
      <c r="CP2982" s="240"/>
      <c r="CQ2982" s="240"/>
      <c r="CR2982" s="240"/>
      <c r="CS2982" s="240"/>
      <c r="CT2982" s="240"/>
      <c r="CU2982" s="240"/>
      <c r="CV2982" s="240"/>
      <c r="CW2982" s="240"/>
      <c r="CX2982" s="240"/>
      <c r="CY2982" s="240"/>
      <c r="CZ2982" s="240"/>
      <c r="DA2982" s="240"/>
      <c r="DB2982" s="240"/>
      <c r="DC2982" s="240"/>
      <c r="DD2982" s="240"/>
      <c r="DE2982" s="240"/>
      <c r="DF2982" s="240"/>
      <c r="DG2982" s="240"/>
      <c r="DH2982" s="240"/>
      <c r="DI2982" s="240"/>
      <c r="DJ2982" s="240"/>
      <c r="DK2982" s="240"/>
      <c r="DL2982" s="240"/>
      <c r="DM2982" s="240"/>
      <c r="DN2982" s="240"/>
      <c r="DO2982" s="240"/>
      <c r="DP2982" s="240"/>
      <c r="DQ2982" s="240"/>
      <c r="DR2982" s="240"/>
      <c r="DS2982" s="240"/>
      <c r="DT2982" s="240"/>
      <c r="DU2982" s="240"/>
      <c r="DV2982" s="240"/>
      <c r="DW2982" s="240"/>
      <c r="DX2982" s="240"/>
      <c r="DY2982" s="240"/>
      <c r="DZ2982" s="240"/>
      <c r="EA2982" s="240"/>
      <c r="EB2982" s="240"/>
      <c r="EC2982" s="240"/>
      <c r="ED2982" s="240"/>
      <c r="EE2982" s="240"/>
      <c r="EF2982" s="240"/>
      <c r="EG2982" s="240"/>
      <c r="EH2982" s="240"/>
      <c r="EI2982" s="240"/>
      <c r="EJ2982" s="240"/>
      <c r="EK2982" s="240"/>
      <c r="EL2982" s="240"/>
      <c r="EM2982" s="240"/>
      <c r="EN2982" s="240"/>
      <c r="EO2982" s="240"/>
      <c r="EP2982" s="240"/>
      <c r="EQ2982" s="240"/>
      <c r="ER2982" s="240"/>
      <c r="ES2982" s="240"/>
      <c r="ET2982" s="240"/>
      <c r="EU2982" s="240"/>
      <c r="EV2982" s="240"/>
      <c r="EW2982" s="240"/>
      <c r="EX2982" s="240"/>
      <c r="EY2982" s="240"/>
      <c r="EZ2982" s="240"/>
      <c r="FA2982" s="240"/>
      <c r="FB2982" s="240"/>
      <c r="FC2982" s="240"/>
      <c r="FD2982" s="240"/>
      <c r="FE2982" s="240"/>
      <c r="FF2982" s="240"/>
      <c r="FG2982" s="240"/>
      <c r="FH2982" s="240"/>
      <c r="FI2982" s="240"/>
      <c r="FJ2982" s="240"/>
      <c r="FK2982" s="240"/>
      <c r="FL2982" s="240"/>
      <c r="FM2982" s="240"/>
      <c r="FN2982" s="240"/>
      <c r="FO2982" s="240"/>
      <c r="FP2982" s="240"/>
      <c r="FQ2982" s="240"/>
      <c r="FR2982" s="240"/>
      <c r="FS2982" s="240"/>
      <c r="FT2982" s="240"/>
      <c r="FU2982" s="240"/>
      <c r="FV2982" s="240"/>
    </row>
    <row r="2983" spans="1:178" s="250" customFormat="1">
      <c r="A2983" s="234"/>
      <c r="B2983" s="234"/>
      <c r="C2983" s="234"/>
      <c r="D2983" s="234"/>
      <c r="E2983" s="234"/>
      <c r="F2983" s="234"/>
      <c r="G2983" s="235"/>
      <c r="H2983" s="236"/>
      <c r="AJ2983" s="290"/>
      <c r="AK2983" s="240"/>
      <c r="AL2983" s="240"/>
      <c r="AM2983" s="240"/>
      <c r="AN2983" s="240"/>
      <c r="AO2983" s="240"/>
      <c r="AP2983" s="240"/>
      <c r="AQ2983" s="240"/>
      <c r="AR2983" s="240"/>
      <c r="AS2983" s="240"/>
      <c r="AT2983" s="240"/>
      <c r="AU2983" s="240"/>
      <c r="AV2983" s="240"/>
      <c r="AW2983" s="240"/>
      <c r="AX2983" s="240"/>
      <c r="AY2983" s="240"/>
      <c r="AZ2983" s="240"/>
      <c r="BA2983" s="240"/>
      <c r="BB2983" s="240"/>
      <c r="BC2983" s="240"/>
      <c r="BD2983" s="240"/>
      <c r="BE2983" s="240"/>
      <c r="BF2983" s="240"/>
      <c r="BG2983" s="240"/>
      <c r="BH2983" s="240"/>
      <c r="BI2983" s="240"/>
      <c r="BJ2983" s="240"/>
      <c r="BK2983" s="240"/>
      <c r="BL2983" s="240"/>
      <c r="BM2983" s="240"/>
      <c r="BN2983" s="240"/>
      <c r="BO2983" s="240"/>
      <c r="BP2983" s="240"/>
      <c r="BQ2983" s="240"/>
      <c r="BR2983" s="240"/>
      <c r="BS2983" s="240"/>
      <c r="BT2983" s="240"/>
      <c r="BU2983" s="240"/>
      <c r="BV2983" s="240"/>
      <c r="BW2983" s="240"/>
      <c r="BX2983" s="240"/>
      <c r="BY2983" s="240"/>
      <c r="BZ2983" s="240"/>
      <c r="CA2983" s="240"/>
      <c r="CB2983" s="240"/>
      <c r="CC2983" s="240"/>
      <c r="CD2983" s="240"/>
      <c r="CE2983" s="240"/>
      <c r="CF2983" s="240"/>
      <c r="CG2983" s="240"/>
      <c r="CH2983" s="240"/>
      <c r="CI2983" s="240"/>
      <c r="CJ2983" s="240"/>
      <c r="CK2983" s="240"/>
      <c r="CL2983" s="240"/>
      <c r="CM2983" s="240"/>
      <c r="CN2983" s="240"/>
      <c r="CO2983" s="240"/>
      <c r="CP2983" s="240"/>
      <c r="CQ2983" s="240"/>
      <c r="CR2983" s="240"/>
      <c r="CS2983" s="240"/>
      <c r="CT2983" s="240"/>
      <c r="CU2983" s="240"/>
      <c r="CV2983" s="240"/>
      <c r="CW2983" s="240"/>
      <c r="CX2983" s="240"/>
      <c r="CY2983" s="240"/>
      <c r="CZ2983" s="240"/>
      <c r="DA2983" s="240"/>
      <c r="DB2983" s="240"/>
      <c r="DC2983" s="240"/>
      <c r="DD2983" s="240"/>
      <c r="DE2983" s="240"/>
      <c r="DF2983" s="240"/>
      <c r="DG2983" s="240"/>
      <c r="DH2983" s="240"/>
      <c r="DI2983" s="240"/>
      <c r="DJ2983" s="240"/>
      <c r="DK2983" s="240"/>
      <c r="DL2983" s="240"/>
      <c r="DM2983" s="240"/>
      <c r="DN2983" s="240"/>
      <c r="DO2983" s="240"/>
      <c r="DP2983" s="240"/>
      <c r="DQ2983" s="240"/>
      <c r="DR2983" s="240"/>
      <c r="DS2983" s="240"/>
      <c r="DT2983" s="240"/>
      <c r="DU2983" s="240"/>
      <c r="DV2983" s="240"/>
      <c r="DW2983" s="240"/>
      <c r="DX2983" s="240"/>
      <c r="DY2983" s="240"/>
      <c r="DZ2983" s="240"/>
      <c r="EA2983" s="240"/>
      <c r="EB2983" s="240"/>
      <c r="EC2983" s="240"/>
      <c r="ED2983" s="240"/>
      <c r="EE2983" s="240"/>
      <c r="EF2983" s="240"/>
      <c r="EG2983" s="240"/>
      <c r="EH2983" s="240"/>
      <c r="EI2983" s="240"/>
      <c r="EJ2983" s="240"/>
      <c r="EK2983" s="240"/>
      <c r="EL2983" s="240"/>
      <c r="EM2983" s="240"/>
      <c r="EN2983" s="240"/>
      <c r="EO2983" s="240"/>
      <c r="EP2983" s="240"/>
      <c r="EQ2983" s="240"/>
      <c r="ER2983" s="240"/>
      <c r="ES2983" s="240"/>
      <c r="ET2983" s="240"/>
      <c r="EU2983" s="240"/>
      <c r="EV2983" s="240"/>
      <c r="EW2983" s="240"/>
      <c r="EX2983" s="240"/>
      <c r="EY2983" s="240"/>
      <c r="EZ2983" s="240"/>
      <c r="FA2983" s="240"/>
      <c r="FB2983" s="240"/>
      <c r="FC2983" s="240"/>
      <c r="FD2983" s="240"/>
      <c r="FE2983" s="240"/>
      <c r="FF2983" s="240"/>
      <c r="FG2983" s="240"/>
      <c r="FH2983" s="240"/>
      <c r="FI2983" s="240"/>
      <c r="FJ2983" s="240"/>
      <c r="FK2983" s="240"/>
      <c r="FL2983" s="240"/>
      <c r="FM2983" s="240"/>
      <c r="FN2983" s="240"/>
      <c r="FO2983" s="240"/>
      <c r="FP2983" s="240"/>
      <c r="FQ2983" s="240"/>
      <c r="FR2983" s="240"/>
      <c r="FS2983" s="240"/>
      <c r="FT2983" s="240"/>
      <c r="FU2983" s="240"/>
      <c r="FV2983" s="240"/>
    </row>
    <row r="2984" spans="1:178" s="250" customFormat="1">
      <c r="A2984" s="234"/>
      <c r="B2984" s="234"/>
      <c r="C2984" s="234"/>
      <c r="D2984" s="234"/>
      <c r="E2984" s="234"/>
      <c r="F2984" s="234"/>
      <c r="G2984" s="235"/>
      <c r="H2984" s="236"/>
      <c r="AJ2984" s="290"/>
      <c r="AK2984" s="240"/>
      <c r="AL2984" s="240"/>
      <c r="AM2984" s="240"/>
      <c r="AN2984" s="240"/>
      <c r="AO2984" s="240"/>
      <c r="AP2984" s="240"/>
      <c r="AQ2984" s="240"/>
      <c r="AR2984" s="240"/>
      <c r="AS2984" s="240"/>
      <c r="AT2984" s="240"/>
      <c r="AU2984" s="240"/>
      <c r="AV2984" s="240"/>
      <c r="AW2984" s="240"/>
      <c r="AX2984" s="240"/>
      <c r="AY2984" s="240"/>
      <c r="AZ2984" s="240"/>
      <c r="BA2984" s="240"/>
      <c r="BB2984" s="240"/>
      <c r="BC2984" s="240"/>
      <c r="BD2984" s="240"/>
      <c r="BE2984" s="240"/>
      <c r="BF2984" s="240"/>
      <c r="BG2984" s="240"/>
      <c r="BH2984" s="240"/>
      <c r="BI2984" s="240"/>
      <c r="BJ2984" s="240"/>
      <c r="BK2984" s="240"/>
      <c r="BL2984" s="240"/>
      <c r="BM2984" s="240"/>
      <c r="BN2984" s="240"/>
      <c r="BO2984" s="240"/>
      <c r="BP2984" s="240"/>
      <c r="BQ2984" s="240"/>
      <c r="BR2984" s="240"/>
      <c r="BS2984" s="240"/>
      <c r="BT2984" s="240"/>
      <c r="BU2984" s="240"/>
      <c r="BV2984" s="240"/>
      <c r="BW2984" s="240"/>
      <c r="BX2984" s="240"/>
      <c r="BY2984" s="240"/>
      <c r="BZ2984" s="240"/>
      <c r="CA2984" s="240"/>
      <c r="CB2984" s="240"/>
      <c r="CC2984" s="240"/>
      <c r="CD2984" s="240"/>
      <c r="CE2984" s="240"/>
      <c r="CF2984" s="240"/>
      <c r="CG2984" s="240"/>
      <c r="CH2984" s="240"/>
      <c r="CI2984" s="240"/>
      <c r="CJ2984" s="240"/>
      <c r="CK2984" s="240"/>
      <c r="CL2984" s="240"/>
      <c r="CM2984" s="240"/>
      <c r="CN2984" s="240"/>
      <c r="CO2984" s="240"/>
      <c r="CP2984" s="240"/>
      <c r="CQ2984" s="240"/>
      <c r="CR2984" s="240"/>
      <c r="CS2984" s="240"/>
      <c r="CT2984" s="240"/>
      <c r="CU2984" s="240"/>
      <c r="CV2984" s="240"/>
      <c r="CW2984" s="240"/>
      <c r="CX2984" s="240"/>
      <c r="CY2984" s="240"/>
      <c r="CZ2984" s="240"/>
      <c r="DA2984" s="240"/>
      <c r="DB2984" s="240"/>
      <c r="DC2984" s="240"/>
      <c r="DD2984" s="240"/>
      <c r="DE2984" s="240"/>
      <c r="DF2984" s="240"/>
      <c r="DG2984" s="240"/>
      <c r="DH2984" s="240"/>
      <c r="DI2984" s="240"/>
      <c r="DJ2984" s="240"/>
      <c r="DK2984" s="240"/>
      <c r="DL2984" s="240"/>
      <c r="DM2984" s="240"/>
      <c r="DN2984" s="240"/>
      <c r="DO2984" s="240"/>
      <c r="DP2984" s="240"/>
      <c r="DQ2984" s="240"/>
      <c r="DR2984" s="240"/>
      <c r="DS2984" s="240"/>
      <c r="DT2984" s="240"/>
      <c r="DU2984" s="240"/>
      <c r="DV2984" s="240"/>
      <c r="DW2984" s="240"/>
      <c r="DX2984" s="240"/>
      <c r="DY2984" s="240"/>
      <c r="DZ2984" s="240"/>
      <c r="EA2984" s="240"/>
      <c r="EB2984" s="240"/>
      <c r="EC2984" s="240"/>
      <c r="ED2984" s="240"/>
      <c r="EE2984" s="240"/>
      <c r="EF2984" s="240"/>
      <c r="EG2984" s="240"/>
      <c r="EH2984" s="240"/>
      <c r="EI2984" s="240"/>
      <c r="EJ2984" s="240"/>
      <c r="EK2984" s="240"/>
      <c r="EL2984" s="240"/>
      <c r="EM2984" s="240"/>
      <c r="EN2984" s="240"/>
      <c r="EO2984" s="240"/>
      <c r="EP2984" s="240"/>
      <c r="EQ2984" s="240"/>
      <c r="ER2984" s="240"/>
      <c r="ES2984" s="240"/>
      <c r="ET2984" s="240"/>
      <c r="EU2984" s="240"/>
      <c r="EV2984" s="240"/>
      <c r="EW2984" s="240"/>
      <c r="EX2984" s="240"/>
      <c r="EY2984" s="240"/>
      <c r="EZ2984" s="240"/>
      <c r="FA2984" s="240"/>
      <c r="FB2984" s="240"/>
      <c r="FC2984" s="240"/>
      <c r="FD2984" s="240"/>
      <c r="FE2984" s="240"/>
      <c r="FF2984" s="240"/>
      <c r="FG2984" s="240"/>
      <c r="FH2984" s="240"/>
      <c r="FI2984" s="240"/>
      <c r="FJ2984" s="240"/>
      <c r="FK2984" s="240"/>
      <c r="FL2984" s="240"/>
      <c r="FM2984" s="240"/>
      <c r="FN2984" s="240"/>
      <c r="FO2984" s="240"/>
      <c r="FP2984" s="240"/>
      <c r="FQ2984" s="240"/>
      <c r="FR2984" s="240"/>
      <c r="FS2984" s="240"/>
      <c r="FT2984" s="240"/>
      <c r="FU2984" s="240"/>
      <c r="FV2984" s="240"/>
    </row>
    <row r="2985" spans="1:178" s="250" customFormat="1">
      <c r="A2985" s="234"/>
      <c r="B2985" s="234"/>
      <c r="C2985" s="234"/>
      <c r="D2985" s="234"/>
      <c r="E2985" s="234"/>
      <c r="F2985" s="234"/>
      <c r="G2985" s="235"/>
      <c r="H2985" s="236"/>
      <c r="AJ2985" s="290"/>
      <c r="AK2985" s="240"/>
      <c r="AL2985" s="240"/>
      <c r="AM2985" s="240"/>
      <c r="AN2985" s="240"/>
      <c r="AO2985" s="240"/>
      <c r="AP2985" s="240"/>
      <c r="AQ2985" s="240"/>
      <c r="AR2985" s="240"/>
      <c r="AS2985" s="240"/>
      <c r="AT2985" s="240"/>
      <c r="AU2985" s="240"/>
      <c r="AV2985" s="240"/>
      <c r="AW2985" s="240"/>
      <c r="AX2985" s="240"/>
      <c r="AY2985" s="240"/>
      <c r="AZ2985" s="240"/>
      <c r="BA2985" s="240"/>
      <c r="BB2985" s="240"/>
      <c r="BC2985" s="240"/>
      <c r="BD2985" s="240"/>
      <c r="BE2985" s="240"/>
      <c r="BF2985" s="240"/>
      <c r="BG2985" s="240"/>
      <c r="BH2985" s="240"/>
      <c r="BI2985" s="240"/>
      <c r="BJ2985" s="240"/>
      <c r="BK2985" s="240"/>
      <c r="BL2985" s="240"/>
      <c r="BM2985" s="240"/>
      <c r="BN2985" s="240"/>
      <c r="BO2985" s="240"/>
      <c r="BP2985" s="240"/>
      <c r="BQ2985" s="240"/>
      <c r="BR2985" s="240"/>
      <c r="BS2985" s="240"/>
      <c r="BT2985" s="240"/>
      <c r="BU2985" s="240"/>
      <c r="BV2985" s="240"/>
      <c r="BW2985" s="240"/>
      <c r="BX2985" s="240"/>
      <c r="BY2985" s="240"/>
      <c r="BZ2985" s="240"/>
      <c r="CA2985" s="240"/>
      <c r="CB2985" s="240"/>
      <c r="CC2985" s="240"/>
      <c r="CD2985" s="240"/>
      <c r="CE2985" s="240"/>
      <c r="CF2985" s="240"/>
      <c r="CG2985" s="240"/>
      <c r="CH2985" s="240"/>
      <c r="CI2985" s="240"/>
      <c r="CJ2985" s="240"/>
      <c r="CK2985" s="240"/>
      <c r="CL2985" s="240"/>
      <c r="CM2985" s="240"/>
      <c r="CN2985" s="240"/>
      <c r="CO2985" s="240"/>
      <c r="CP2985" s="240"/>
      <c r="CQ2985" s="240"/>
      <c r="CR2985" s="240"/>
      <c r="CS2985" s="240"/>
      <c r="CT2985" s="240"/>
      <c r="CU2985" s="240"/>
      <c r="CV2985" s="240"/>
      <c r="CW2985" s="240"/>
      <c r="CX2985" s="240"/>
      <c r="CY2985" s="240"/>
      <c r="CZ2985" s="240"/>
      <c r="DA2985" s="240"/>
      <c r="DB2985" s="240"/>
      <c r="DC2985" s="240"/>
      <c r="DD2985" s="240"/>
      <c r="DE2985" s="240"/>
      <c r="DF2985" s="240"/>
      <c r="DG2985" s="240"/>
      <c r="DH2985" s="240"/>
      <c r="DI2985" s="240"/>
      <c r="DJ2985" s="240"/>
      <c r="DK2985" s="240"/>
      <c r="DL2985" s="240"/>
      <c r="DM2985" s="240"/>
      <c r="DN2985" s="240"/>
      <c r="DO2985" s="240"/>
      <c r="DP2985" s="240"/>
      <c r="DQ2985" s="240"/>
      <c r="DR2985" s="240"/>
      <c r="DS2985" s="240"/>
      <c r="DT2985" s="240"/>
      <c r="DU2985" s="240"/>
      <c r="DV2985" s="240"/>
      <c r="DW2985" s="240"/>
      <c r="DX2985" s="240"/>
      <c r="DY2985" s="240"/>
      <c r="DZ2985" s="240"/>
      <c r="EA2985" s="240"/>
      <c r="EB2985" s="240"/>
      <c r="EC2985" s="240"/>
      <c r="ED2985" s="240"/>
      <c r="EE2985" s="240"/>
      <c r="EF2985" s="240"/>
      <c r="EG2985" s="240"/>
      <c r="EH2985" s="240"/>
      <c r="EI2985" s="240"/>
      <c r="EJ2985" s="240"/>
      <c r="EK2985" s="240"/>
      <c r="EL2985" s="240"/>
      <c r="EM2985" s="240"/>
      <c r="EN2985" s="240"/>
      <c r="EO2985" s="240"/>
      <c r="EP2985" s="240"/>
      <c r="EQ2985" s="240"/>
      <c r="ER2985" s="240"/>
      <c r="ES2985" s="240"/>
      <c r="ET2985" s="240"/>
      <c r="EU2985" s="240"/>
      <c r="EV2985" s="240"/>
      <c r="EW2985" s="240"/>
      <c r="EX2985" s="240"/>
      <c r="EY2985" s="240"/>
      <c r="EZ2985" s="240"/>
      <c r="FA2985" s="240"/>
      <c r="FB2985" s="240"/>
      <c r="FC2985" s="240"/>
      <c r="FD2985" s="240"/>
      <c r="FE2985" s="240"/>
      <c r="FF2985" s="240"/>
      <c r="FG2985" s="240"/>
      <c r="FH2985" s="240"/>
      <c r="FI2985" s="240"/>
      <c r="FJ2985" s="240"/>
      <c r="FK2985" s="240"/>
      <c r="FL2985" s="240"/>
      <c r="FM2985" s="240"/>
      <c r="FN2985" s="240"/>
      <c r="FO2985" s="240"/>
      <c r="FP2985" s="240"/>
      <c r="FQ2985" s="240"/>
      <c r="FR2985" s="240"/>
      <c r="FS2985" s="240"/>
      <c r="FT2985" s="240"/>
      <c r="FU2985" s="240"/>
      <c r="FV2985" s="240"/>
    </row>
    <row r="2986" spans="1:178" s="250" customFormat="1">
      <c r="A2986" s="234"/>
      <c r="B2986" s="234"/>
      <c r="C2986" s="234"/>
      <c r="D2986" s="234"/>
      <c r="E2986" s="234"/>
      <c r="F2986" s="234"/>
      <c r="G2986" s="235"/>
      <c r="H2986" s="236"/>
      <c r="AJ2986" s="290"/>
      <c r="AK2986" s="240"/>
      <c r="AL2986" s="240"/>
      <c r="AM2986" s="240"/>
      <c r="AN2986" s="240"/>
      <c r="AO2986" s="240"/>
      <c r="AP2986" s="240"/>
      <c r="AQ2986" s="240"/>
      <c r="AR2986" s="240"/>
      <c r="AS2986" s="240"/>
      <c r="AT2986" s="240"/>
      <c r="AU2986" s="240"/>
      <c r="AV2986" s="240"/>
      <c r="AW2986" s="240"/>
      <c r="AX2986" s="240"/>
      <c r="AY2986" s="240"/>
      <c r="AZ2986" s="240"/>
      <c r="BA2986" s="240"/>
      <c r="BB2986" s="240"/>
      <c r="BC2986" s="240"/>
      <c r="BD2986" s="240"/>
      <c r="BE2986" s="240"/>
      <c r="BF2986" s="240"/>
      <c r="BG2986" s="240"/>
      <c r="BH2986" s="240"/>
      <c r="BI2986" s="240"/>
      <c r="BJ2986" s="240"/>
      <c r="BK2986" s="240"/>
      <c r="BL2986" s="240"/>
      <c r="BM2986" s="240"/>
      <c r="BN2986" s="240"/>
      <c r="BO2986" s="240"/>
      <c r="BP2986" s="240"/>
      <c r="BQ2986" s="240"/>
      <c r="BR2986" s="240"/>
      <c r="BS2986" s="240"/>
      <c r="BT2986" s="240"/>
      <c r="BU2986" s="240"/>
      <c r="BV2986" s="240"/>
      <c r="BW2986" s="240"/>
      <c r="BX2986" s="240"/>
      <c r="BY2986" s="240"/>
      <c r="BZ2986" s="240"/>
      <c r="CA2986" s="240"/>
      <c r="CB2986" s="240"/>
      <c r="CC2986" s="240"/>
      <c r="CD2986" s="240"/>
      <c r="CE2986" s="240"/>
      <c r="CF2986" s="240"/>
      <c r="CG2986" s="240"/>
      <c r="CH2986" s="240"/>
      <c r="CI2986" s="240"/>
      <c r="CJ2986" s="240"/>
      <c r="CK2986" s="240"/>
      <c r="CL2986" s="240"/>
      <c r="CM2986" s="240"/>
      <c r="CN2986" s="240"/>
      <c r="CO2986" s="240"/>
      <c r="CP2986" s="240"/>
      <c r="CQ2986" s="240"/>
      <c r="CR2986" s="240"/>
      <c r="CS2986" s="240"/>
      <c r="CT2986" s="240"/>
      <c r="CU2986" s="240"/>
      <c r="CV2986" s="240"/>
      <c r="CW2986" s="240"/>
      <c r="CX2986" s="240"/>
      <c r="CY2986" s="240"/>
      <c r="CZ2986" s="240"/>
      <c r="DA2986" s="240"/>
      <c r="DB2986" s="240"/>
      <c r="DC2986" s="240"/>
      <c r="DD2986" s="240"/>
      <c r="DE2986" s="240"/>
      <c r="DF2986" s="240"/>
      <c r="DG2986" s="240"/>
      <c r="DH2986" s="240"/>
      <c r="DI2986" s="240"/>
      <c r="DJ2986" s="240"/>
      <c r="DK2986" s="240"/>
      <c r="DL2986" s="240"/>
      <c r="DM2986" s="240"/>
      <c r="DN2986" s="240"/>
      <c r="DO2986" s="240"/>
      <c r="DP2986" s="240"/>
      <c r="DQ2986" s="240"/>
      <c r="DR2986" s="240"/>
      <c r="DS2986" s="240"/>
      <c r="DT2986" s="240"/>
      <c r="DU2986" s="240"/>
      <c r="DV2986" s="240"/>
      <c r="DW2986" s="240"/>
      <c r="DX2986" s="240"/>
      <c r="DY2986" s="240"/>
      <c r="DZ2986" s="240"/>
      <c r="EA2986" s="240"/>
      <c r="EB2986" s="240"/>
      <c r="EC2986" s="240"/>
      <c r="ED2986" s="240"/>
      <c r="EE2986" s="240"/>
      <c r="EF2986" s="240"/>
      <c r="EG2986" s="240"/>
      <c r="EH2986" s="240"/>
      <c r="EI2986" s="240"/>
      <c r="EJ2986" s="240"/>
      <c r="EK2986" s="240"/>
      <c r="EL2986" s="240"/>
      <c r="EM2986" s="240"/>
      <c r="EN2986" s="240"/>
      <c r="EO2986" s="240"/>
      <c r="EP2986" s="240"/>
      <c r="EQ2986" s="240"/>
      <c r="ER2986" s="240"/>
      <c r="ES2986" s="240"/>
      <c r="ET2986" s="240"/>
      <c r="EU2986" s="240"/>
      <c r="EV2986" s="240"/>
      <c r="EW2986" s="240"/>
      <c r="EX2986" s="240"/>
      <c r="EY2986" s="240"/>
      <c r="EZ2986" s="240"/>
      <c r="FA2986" s="240"/>
      <c r="FB2986" s="240"/>
      <c r="FC2986" s="240"/>
      <c r="FD2986" s="240"/>
      <c r="FE2986" s="240"/>
      <c r="FF2986" s="240"/>
      <c r="FG2986" s="240"/>
      <c r="FH2986" s="240"/>
      <c r="FI2986" s="240"/>
      <c r="FJ2986" s="240"/>
      <c r="FK2986" s="240"/>
      <c r="FL2986" s="240"/>
      <c r="FM2986" s="240"/>
      <c r="FN2986" s="240"/>
      <c r="FO2986" s="240"/>
      <c r="FP2986" s="240"/>
      <c r="FQ2986" s="240"/>
      <c r="FR2986" s="240"/>
      <c r="FS2986" s="240"/>
      <c r="FT2986" s="240"/>
      <c r="FU2986" s="240"/>
      <c r="FV2986" s="240"/>
    </row>
    <row r="2987" spans="1:178" s="250" customFormat="1">
      <c r="A2987" s="234"/>
      <c r="B2987" s="234"/>
      <c r="C2987" s="234"/>
      <c r="D2987" s="234"/>
      <c r="E2987" s="234"/>
      <c r="F2987" s="234"/>
      <c r="G2987" s="235"/>
      <c r="H2987" s="236"/>
      <c r="AJ2987" s="290"/>
      <c r="AK2987" s="240"/>
      <c r="AL2987" s="240"/>
      <c r="AM2987" s="240"/>
      <c r="AN2987" s="240"/>
      <c r="AO2987" s="240"/>
      <c r="AP2987" s="240"/>
      <c r="AQ2987" s="240"/>
      <c r="AR2987" s="240"/>
      <c r="AS2987" s="240"/>
      <c r="AT2987" s="240"/>
      <c r="AU2987" s="240"/>
      <c r="AV2987" s="240"/>
      <c r="AW2987" s="240"/>
      <c r="AX2987" s="240"/>
      <c r="AY2987" s="240"/>
      <c r="AZ2987" s="240"/>
      <c r="BA2987" s="240"/>
      <c r="BB2987" s="240"/>
      <c r="BC2987" s="240"/>
      <c r="BD2987" s="240"/>
      <c r="BE2987" s="240"/>
      <c r="BF2987" s="240"/>
      <c r="BG2987" s="240"/>
      <c r="BH2987" s="240"/>
      <c r="BI2987" s="240"/>
      <c r="BJ2987" s="240"/>
      <c r="BK2987" s="240"/>
      <c r="BL2987" s="240"/>
      <c r="BM2987" s="240"/>
      <c r="BN2987" s="240"/>
      <c r="BO2987" s="240"/>
      <c r="BP2987" s="240"/>
      <c r="BQ2987" s="240"/>
      <c r="BR2987" s="240"/>
      <c r="BS2987" s="240"/>
      <c r="BT2987" s="240"/>
      <c r="BU2987" s="240"/>
      <c r="BV2987" s="240"/>
      <c r="BW2987" s="240"/>
      <c r="BX2987" s="240"/>
      <c r="BY2987" s="240"/>
      <c r="BZ2987" s="240"/>
      <c r="CA2987" s="240"/>
      <c r="CB2987" s="240"/>
      <c r="CC2987" s="240"/>
      <c r="CD2987" s="240"/>
      <c r="CE2987" s="240"/>
      <c r="CF2987" s="240"/>
      <c r="CG2987" s="240"/>
      <c r="CH2987" s="240"/>
      <c r="CI2987" s="240"/>
      <c r="CJ2987" s="240"/>
      <c r="CK2987" s="240"/>
      <c r="CL2987" s="240"/>
      <c r="CM2987" s="240"/>
      <c r="CN2987" s="240"/>
      <c r="CO2987" s="240"/>
      <c r="CP2987" s="240"/>
      <c r="CQ2987" s="240"/>
      <c r="CR2987" s="240"/>
      <c r="CS2987" s="240"/>
      <c r="CT2987" s="240"/>
      <c r="CU2987" s="240"/>
      <c r="CV2987" s="240"/>
      <c r="CW2987" s="240"/>
      <c r="CX2987" s="240"/>
      <c r="CY2987" s="240"/>
      <c r="CZ2987" s="240"/>
      <c r="DA2987" s="240"/>
      <c r="DB2987" s="240"/>
      <c r="DC2987" s="240"/>
      <c r="DD2987" s="240"/>
      <c r="DE2987" s="240"/>
      <c r="DF2987" s="240"/>
      <c r="DG2987" s="240"/>
      <c r="DH2987" s="240"/>
      <c r="DI2987" s="240"/>
      <c r="DJ2987" s="240"/>
      <c r="DK2987" s="240"/>
      <c r="DL2987" s="240"/>
      <c r="DM2987" s="240"/>
      <c r="DN2987" s="240"/>
      <c r="DO2987" s="240"/>
      <c r="DP2987" s="240"/>
      <c r="DQ2987" s="240"/>
      <c r="DR2987" s="240"/>
      <c r="DS2987" s="240"/>
      <c r="DT2987" s="240"/>
      <c r="DU2987" s="240"/>
      <c r="DV2987" s="240"/>
      <c r="DW2987" s="240"/>
      <c r="DX2987" s="240"/>
      <c r="DY2987" s="240"/>
      <c r="DZ2987" s="240"/>
      <c r="EA2987" s="240"/>
      <c r="EB2987" s="240"/>
      <c r="EC2987" s="240"/>
      <c r="ED2987" s="240"/>
      <c r="EE2987" s="240"/>
      <c r="EF2987" s="240"/>
      <c r="EG2987" s="240"/>
      <c r="EH2987" s="240"/>
      <c r="EI2987" s="240"/>
      <c r="EJ2987" s="240"/>
      <c r="EK2987" s="240"/>
      <c r="EL2987" s="240"/>
      <c r="EM2987" s="240"/>
      <c r="EN2987" s="240"/>
      <c r="EO2987" s="240"/>
      <c r="EP2987" s="240"/>
      <c r="EQ2987" s="240"/>
      <c r="ER2987" s="240"/>
      <c r="ES2987" s="240"/>
      <c r="ET2987" s="240"/>
      <c r="EU2987" s="240"/>
      <c r="EV2987" s="240"/>
      <c r="EW2987" s="240"/>
      <c r="EX2987" s="240"/>
      <c r="EY2987" s="240"/>
      <c r="EZ2987" s="240"/>
      <c r="FA2987" s="240"/>
      <c r="FB2987" s="240"/>
      <c r="FC2987" s="240"/>
      <c r="FD2987" s="240"/>
      <c r="FE2987" s="240"/>
      <c r="FF2987" s="240"/>
      <c r="FG2987" s="240"/>
      <c r="FH2987" s="240"/>
      <c r="FI2987" s="240"/>
      <c r="FJ2987" s="240"/>
      <c r="FK2987" s="240"/>
      <c r="FL2987" s="240"/>
      <c r="FM2987" s="240"/>
      <c r="FN2987" s="240"/>
      <c r="FO2987" s="240"/>
      <c r="FP2987" s="240"/>
      <c r="FQ2987" s="240"/>
      <c r="FR2987" s="240"/>
      <c r="FS2987" s="240"/>
      <c r="FT2987" s="240"/>
      <c r="FU2987" s="240"/>
      <c r="FV2987" s="240"/>
    </row>
    <row r="2988" spans="1:178" s="250" customFormat="1">
      <c r="A2988" s="234"/>
      <c r="B2988" s="234"/>
      <c r="C2988" s="234"/>
      <c r="D2988" s="234"/>
      <c r="E2988" s="234"/>
      <c r="F2988" s="234"/>
      <c r="G2988" s="235"/>
      <c r="H2988" s="236"/>
      <c r="AJ2988" s="290"/>
      <c r="AK2988" s="240"/>
      <c r="AL2988" s="240"/>
      <c r="AM2988" s="240"/>
      <c r="AN2988" s="240"/>
      <c r="AO2988" s="240"/>
      <c r="AP2988" s="240"/>
      <c r="AQ2988" s="240"/>
      <c r="AR2988" s="240"/>
      <c r="AS2988" s="240"/>
      <c r="AT2988" s="240"/>
      <c r="AU2988" s="240"/>
      <c r="AV2988" s="240"/>
      <c r="AW2988" s="240"/>
      <c r="AX2988" s="240"/>
      <c r="AY2988" s="240"/>
      <c r="AZ2988" s="240"/>
      <c r="BA2988" s="240"/>
      <c r="BB2988" s="240"/>
      <c r="BC2988" s="240"/>
      <c r="BD2988" s="240"/>
      <c r="BE2988" s="240"/>
      <c r="BF2988" s="240"/>
      <c r="BG2988" s="240"/>
      <c r="BH2988" s="240"/>
      <c r="BI2988" s="240"/>
      <c r="BJ2988" s="240"/>
      <c r="BK2988" s="240"/>
      <c r="BL2988" s="240"/>
      <c r="BM2988" s="240"/>
      <c r="BN2988" s="240"/>
      <c r="BO2988" s="240"/>
      <c r="BP2988" s="240"/>
      <c r="BQ2988" s="240"/>
      <c r="BR2988" s="240"/>
      <c r="BS2988" s="240"/>
      <c r="BT2988" s="240"/>
      <c r="BU2988" s="240"/>
      <c r="BV2988" s="240"/>
      <c r="BW2988" s="240"/>
      <c r="BX2988" s="240"/>
      <c r="BY2988" s="240"/>
      <c r="BZ2988" s="240"/>
      <c r="CA2988" s="240"/>
      <c r="CB2988" s="240"/>
      <c r="CC2988" s="240"/>
      <c r="CD2988" s="240"/>
      <c r="CE2988" s="240"/>
      <c r="CF2988" s="240"/>
      <c r="CG2988" s="240"/>
      <c r="CH2988" s="240"/>
      <c r="CI2988" s="240"/>
      <c r="CJ2988" s="240"/>
      <c r="CK2988" s="240"/>
      <c r="CL2988" s="240"/>
      <c r="CM2988" s="240"/>
      <c r="CN2988" s="240"/>
      <c r="CO2988" s="240"/>
      <c r="CP2988" s="240"/>
      <c r="CQ2988" s="240"/>
      <c r="CR2988" s="240"/>
      <c r="CS2988" s="240"/>
      <c r="CT2988" s="240"/>
      <c r="CU2988" s="240"/>
      <c r="CV2988" s="240"/>
      <c r="CW2988" s="240"/>
      <c r="CX2988" s="240"/>
      <c r="CY2988" s="240"/>
      <c r="CZ2988" s="240"/>
      <c r="DA2988" s="240"/>
      <c r="DB2988" s="240"/>
      <c r="DC2988" s="240"/>
      <c r="DD2988" s="240"/>
      <c r="DE2988" s="240"/>
      <c r="DF2988" s="240"/>
      <c r="DG2988" s="240"/>
      <c r="DH2988" s="240"/>
      <c r="DI2988" s="240"/>
      <c r="DJ2988" s="240"/>
      <c r="DK2988" s="240"/>
      <c r="DL2988" s="240"/>
      <c r="DM2988" s="240"/>
      <c r="DN2988" s="240"/>
      <c r="DO2988" s="240"/>
      <c r="DP2988" s="240"/>
      <c r="DQ2988" s="240"/>
      <c r="DR2988" s="240"/>
      <c r="DS2988" s="240"/>
      <c r="DT2988" s="240"/>
      <c r="DU2988" s="240"/>
      <c r="DV2988" s="240"/>
      <c r="DW2988" s="240"/>
      <c r="DX2988" s="240"/>
      <c r="DY2988" s="240"/>
      <c r="DZ2988" s="240"/>
      <c r="EA2988" s="240"/>
      <c r="EB2988" s="240"/>
      <c r="EC2988" s="240"/>
      <c r="ED2988" s="240"/>
      <c r="EE2988" s="240"/>
      <c r="EF2988" s="240"/>
      <c r="EG2988" s="240"/>
      <c r="EH2988" s="240"/>
      <c r="EI2988" s="240"/>
      <c r="EJ2988" s="240"/>
      <c r="EK2988" s="240"/>
      <c r="EL2988" s="240"/>
      <c r="EM2988" s="240"/>
      <c r="EN2988" s="240"/>
      <c r="EO2988" s="240"/>
      <c r="EP2988" s="240"/>
      <c r="EQ2988" s="240"/>
      <c r="ER2988" s="240"/>
      <c r="ES2988" s="240"/>
      <c r="ET2988" s="240"/>
      <c r="EU2988" s="240"/>
      <c r="EV2988" s="240"/>
      <c r="EW2988" s="240"/>
      <c r="EX2988" s="240"/>
      <c r="EY2988" s="240"/>
      <c r="EZ2988" s="240"/>
      <c r="FA2988" s="240"/>
      <c r="FB2988" s="240"/>
      <c r="FC2988" s="240"/>
      <c r="FD2988" s="240"/>
      <c r="FE2988" s="240"/>
      <c r="FF2988" s="240"/>
      <c r="FG2988" s="240"/>
      <c r="FH2988" s="240"/>
      <c r="FI2988" s="240"/>
      <c r="FJ2988" s="240"/>
      <c r="FK2988" s="240"/>
      <c r="FL2988" s="240"/>
      <c r="FM2988" s="240"/>
      <c r="FN2988" s="240"/>
      <c r="FO2988" s="240"/>
      <c r="FP2988" s="240"/>
      <c r="FQ2988" s="240"/>
      <c r="FR2988" s="240"/>
      <c r="FS2988" s="240"/>
      <c r="FT2988" s="240"/>
      <c r="FU2988" s="240"/>
      <c r="FV2988" s="240"/>
    </row>
    <row r="2989" spans="1:178" s="250" customFormat="1">
      <c r="A2989" s="234"/>
      <c r="B2989" s="234"/>
      <c r="C2989" s="234"/>
      <c r="D2989" s="234"/>
      <c r="E2989" s="234"/>
      <c r="F2989" s="234"/>
      <c r="G2989" s="235"/>
      <c r="H2989" s="236"/>
      <c r="AJ2989" s="290"/>
      <c r="AK2989" s="240"/>
      <c r="AL2989" s="240"/>
      <c r="AM2989" s="240"/>
      <c r="AN2989" s="240"/>
      <c r="AO2989" s="240"/>
      <c r="AP2989" s="240"/>
      <c r="AQ2989" s="240"/>
      <c r="AR2989" s="240"/>
      <c r="AS2989" s="240"/>
      <c r="AT2989" s="240"/>
      <c r="AU2989" s="240"/>
      <c r="AV2989" s="240"/>
      <c r="AW2989" s="240"/>
      <c r="AX2989" s="240"/>
      <c r="AY2989" s="240"/>
      <c r="AZ2989" s="240"/>
      <c r="BA2989" s="240"/>
      <c r="BB2989" s="240"/>
      <c r="BC2989" s="240"/>
      <c r="BD2989" s="240"/>
      <c r="BE2989" s="240"/>
      <c r="BF2989" s="240"/>
      <c r="BG2989" s="240"/>
      <c r="BH2989" s="240"/>
      <c r="BI2989" s="240"/>
      <c r="BJ2989" s="240"/>
      <c r="BK2989" s="240"/>
      <c r="BL2989" s="240"/>
      <c r="BM2989" s="240"/>
      <c r="BN2989" s="240"/>
      <c r="BO2989" s="240"/>
      <c r="BP2989" s="240"/>
      <c r="BQ2989" s="240"/>
      <c r="BR2989" s="240"/>
      <c r="BS2989" s="240"/>
      <c r="BT2989" s="240"/>
      <c r="BU2989" s="240"/>
      <c r="BV2989" s="240"/>
      <c r="BW2989" s="240"/>
      <c r="BX2989" s="240"/>
      <c r="BY2989" s="240"/>
      <c r="BZ2989" s="240"/>
      <c r="CA2989" s="240"/>
      <c r="CB2989" s="240"/>
      <c r="CC2989" s="240"/>
      <c r="CD2989" s="240"/>
      <c r="CE2989" s="240"/>
      <c r="CF2989" s="240"/>
      <c r="CG2989" s="240"/>
      <c r="CH2989" s="240"/>
      <c r="CI2989" s="240"/>
      <c r="CJ2989" s="240"/>
      <c r="CK2989" s="240"/>
      <c r="CL2989" s="240"/>
      <c r="CM2989" s="240"/>
      <c r="CN2989" s="240"/>
      <c r="CO2989" s="240"/>
      <c r="CP2989" s="240"/>
      <c r="CQ2989" s="240"/>
      <c r="CR2989" s="240"/>
      <c r="CS2989" s="240"/>
      <c r="CT2989" s="240"/>
      <c r="CU2989" s="240"/>
      <c r="CV2989" s="240"/>
      <c r="CW2989" s="240"/>
      <c r="CX2989" s="240"/>
      <c r="CY2989" s="240"/>
      <c r="CZ2989" s="240"/>
      <c r="DA2989" s="240"/>
      <c r="DB2989" s="240"/>
      <c r="DC2989" s="240"/>
      <c r="DD2989" s="240"/>
      <c r="DE2989" s="240"/>
      <c r="DF2989" s="240"/>
      <c r="DG2989" s="240"/>
      <c r="DH2989" s="240"/>
      <c r="DI2989" s="240"/>
      <c r="DJ2989" s="240"/>
      <c r="DK2989" s="240"/>
      <c r="DL2989" s="240"/>
      <c r="DM2989" s="240"/>
      <c r="DN2989" s="240"/>
      <c r="DO2989" s="240"/>
      <c r="DP2989" s="240"/>
      <c r="DQ2989" s="240"/>
      <c r="DR2989" s="240"/>
      <c r="DS2989" s="240"/>
      <c r="DT2989" s="240"/>
      <c r="DU2989" s="240"/>
      <c r="DV2989" s="240"/>
      <c r="DW2989" s="240"/>
      <c r="DX2989" s="240"/>
      <c r="DY2989" s="240"/>
      <c r="DZ2989" s="240"/>
      <c r="EA2989" s="240"/>
      <c r="EB2989" s="240"/>
      <c r="EC2989" s="240"/>
      <c r="ED2989" s="240"/>
      <c r="EE2989" s="240"/>
      <c r="EF2989" s="240"/>
      <c r="EG2989" s="240"/>
      <c r="EH2989" s="240"/>
      <c r="EI2989" s="240"/>
      <c r="EJ2989" s="240"/>
      <c r="EK2989" s="240"/>
      <c r="EL2989" s="240"/>
      <c r="EM2989" s="240"/>
      <c r="EN2989" s="240"/>
      <c r="EO2989" s="240"/>
      <c r="EP2989" s="240"/>
      <c r="EQ2989" s="240"/>
      <c r="ER2989" s="240"/>
      <c r="ES2989" s="240"/>
      <c r="ET2989" s="240"/>
      <c r="EU2989" s="240"/>
      <c r="EV2989" s="240"/>
      <c r="EW2989" s="240"/>
      <c r="EX2989" s="240"/>
      <c r="EY2989" s="240"/>
      <c r="EZ2989" s="240"/>
      <c r="FA2989" s="240"/>
      <c r="FB2989" s="240"/>
      <c r="FC2989" s="240"/>
      <c r="FD2989" s="240"/>
      <c r="FE2989" s="240"/>
      <c r="FF2989" s="240"/>
      <c r="FG2989" s="240"/>
      <c r="FH2989" s="240"/>
      <c r="FI2989" s="240"/>
      <c r="FJ2989" s="240"/>
      <c r="FK2989" s="240"/>
      <c r="FL2989" s="240"/>
      <c r="FM2989" s="240"/>
      <c r="FN2989" s="240"/>
      <c r="FO2989" s="240"/>
      <c r="FP2989" s="240"/>
      <c r="FQ2989" s="240"/>
      <c r="FR2989" s="240"/>
      <c r="FS2989" s="240"/>
      <c r="FT2989" s="240"/>
      <c r="FU2989" s="240"/>
      <c r="FV2989" s="240"/>
    </row>
    <row r="2990" spans="1:178" s="250" customFormat="1">
      <c r="A2990" s="234"/>
      <c r="B2990" s="234"/>
      <c r="C2990" s="234"/>
      <c r="D2990" s="234"/>
      <c r="E2990" s="234"/>
      <c r="F2990" s="234"/>
      <c r="G2990" s="235"/>
      <c r="H2990" s="236"/>
      <c r="AJ2990" s="290"/>
      <c r="AK2990" s="240"/>
      <c r="AL2990" s="240"/>
      <c r="AM2990" s="240"/>
      <c r="AN2990" s="240"/>
      <c r="AO2990" s="240"/>
      <c r="AP2990" s="240"/>
      <c r="AQ2990" s="240"/>
      <c r="AR2990" s="240"/>
      <c r="AS2990" s="240"/>
      <c r="AT2990" s="240"/>
      <c r="AU2990" s="240"/>
      <c r="AV2990" s="240"/>
      <c r="AW2990" s="240"/>
      <c r="AX2990" s="240"/>
      <c r="AY2990" s="240"/>
      <c r="AZ2990" s="240"/>
      <c r="BA2990" s="240"/>
      <c r="BB2990" s="240"/>
      <c r="BC2990" s="240"/>
      <c r="BD2990" s="240"/>
      <c r="BE2990" s="240"/>
      <c r="BF2990" s="240"/>
      <c r="BG2990" s="240"/>
      <c r="BH2990" s="240"/>
      <c r="BI2990" s="240"/>
      <c r="BJ2990" s="240"/>
      <c r="BK2990" s="240"/>
      <c r="BL2990" s="240"/>
      <c r="BM2990" s="240"/>
      <c r="BN2990" s="240"/>
      <c r="BO2990" s="240"/>
      <c r="BP2990" s="240"/>
      <c r="BQ2990" s="240"/>
      <c r="BR2990" s="240"/>
      <c r="BS2990" s="240"/>
      <c r="BT2990" s="240"/>
      <c r="BU2990" s="240"/>
      <c r="BV2990" s="240"/>
      <c r="BW2990" s="240"/>
      <c r="BX2990" s="240"/>
      <c r="BY2990" s="240"/>
      <c r="BZ2990" s="240"/>
      <c r="CA2990" s="240"/>
      <c r="CB2990" s="240"/>
      <c r="CC2990" s="240"/>
      <c r="CD2990" s="240"/>
      <c r="CE2990" s="240"/>
      <c r="CF2990" s="240"/>
      <c r="CG2990" s="240"/>
      <c r="CH2990" s="240"/>
      <c r="CI2990" s="240"/>
      <c r="CJ2990" s="240"/>
      <c r="CK2990" s="240"/>
      <c r="CL2990" s="240"/>
      <c r="CM2990" s="240"/>
      <c r="CN2990" s="240"/>
      <c r="CO2990" s="240"/>
      <c r="CP2990" s="240"/>
      <c r="CQ2990" s="240"/>
      <c r="CR2990" s="240"/>
      <c r="CS2990" s="240"/>
      <c r="CT2990" s="240"/>
      <c r="CU2990" s="240"/>
      <c r="CV2990" s="240"/>
      <c r="CW2990" s="240"/>
      <c r="CX2990" s="240"/>
      <c r="CY2990" s="240"/>
      <c r="CZ2990" s="240"/>
      <c r="DA2990" s="240"/>
      <c r="DB2990" s="240"/>
      <c r="DC2990" s="240"/>
      <c r="DD2990" s="240"/>
      <c r="DE2990" s="240"/>
      <c r="DF2990" s="240"/>
      <c r="DG2990" s="240"/>
      <c r="DH2990" s="240"/>
      <c r="DI2990" s="240"/>
      <c r="DJ2990" s="240"/>
      <c r="DK2990" s="240"/>
      <c r="DL2990" s="240"/>
      <c r="DM2990" s="240"/>
      <c r="DN2990" s="240"/>
      <c r="DO2990" s="240"/>
      <c r="DP2990" s="240"/>
      <c r="DQ2990" s="240"/>
      <c r="DR2990" s="240"/>
      <c r="DS2990" s="240"/>
      <c r="DT2990" s="240"/>
      <c r="DU2990" s="240"/>
      <c r="DV2990" s="240"/>
      <c r="DW2990" s="240"/>
      <c r="DX2990" s="240"/>
      <c r="DY2990" s="240"/>
      <c r="DZ2990" s="240"/>
      <c r="EA2990" s="240"/>
      <c r="EB2990" s="240"/>
      <c r="EC2990" s="240"/>
      <c r="ED2990" s="240"/>
      <c r="EE2990" s="240"/>
      <c r="EF2990" s="240"/>
      <c r="EG2990" s="240"/>
      <c r="EH2990" s="240"/>
      <c r="EI2990" s="240"/>
      <c r="EJ2990" s="240"/>
      <c r="EK2990" s="240"/>
      <c r="EL2990" s="240"/>
      <c r="EM2990" s="240"/>
      <c r="EN2990" s="240"/>
      <c r="EO2990" s="240"/>
      <c r="EP2990" s="240"/>
      <c r="EQ2990" s="240"/>
      <c r="ER2990" s="240"/>
      <c r="ES2990" s="240"/>
      <c r="ET2990" s="240"/>
      <c r="EU2990" s="240"/>
      <c r="EV2990" s="240"/>
      <c r="EW2990" s="240"/>
      <c r="EX2990" s="240"/>
      <c r="EY2990" s="240"/>
      <c r="EZ2990" s="240"/>
      <c r="FA2990" s="240"/>
      <c r="FB2990" s="240"/>
      <c r="FC2990" s="240"/>
      <c r="FD2990" s="240"/>
      <c r="FE2990" s="240"/>
      <c r="FF2990" s="240"/>
      <c r="FG2990" s="240"/>
      <c r="FH2990" s="240"/>
      <c r="FI2990" s="240"/>
      <c r="FJ2990" s="240"/>
      <c r="FK2990" s="240"/>
      <c r="FL2990" s="240"/>
      <c r="FM2990" s="240"/>
      <c r="FN2990" s="240"/>
      <c r="FO2990" s="240"/>
      <c r="FP2990" s="240"/>
      <c r="FQ2990" s="240"/>
      <c r="FR2990" s="240"/>
      <c r="FS2990" s="240"/>
      <c r="FT2990" s="240"/>
      <c r="FU2990" s="240"/>
      <c r="FV2990" s="240"/>
    </row>
    <row r="2991" spans="1:178" s="250" customFormat="1">
      <c r="A2991" s="234"/>
      <c r="B2991" s="234"/>
      <c r="C2991" s="234"/>
      <c r="D2991" s="234"/>
      <c r="E2991" s="234"/>
      <c r="F2991" s="234"/>
      <c r="G2991" s="235"/>
      <c r="H2991" s="236"/>
      <c r="AJ2991" s="290"/>
      <c r="AK2991" s="240"/>
      <c r="AL2991" s="240"/>
      <c r="AM2991" s="240"/>
      <c r="AN2991" s="240"/>
      <c r="AO2991" s="240"/>
      <c r="AP2991" s="240"/>
      <c r="AQ2991" s="240"/>
      <c r="AR2991" s="240"/>
      <c r="AS2991" s="240"/>
      <c r="AT2991" s="240"/>
      <c r="AU2991" s="240"/>
      <c r="AV2991" s="240"/>
      <c r="AW2991" s="240"/>
      <c r="AX2991" s="240"/>
      <c r="AY2991" s="240"/>
      <c r="AZ2991" s="240"/>
      <c r="BA2991" s="240"/>
      <c r="BB2991" s="240"/>
      <c r="BC2991" s="240"/>
      <c r="BD2991" s="240"/>
      <c r="BE2991" s="240"/>
      <c r="BF2991" s="240"/>
      <c r="BG2991" s="240"/>
      <c r="BH2991" s="240"/>
      <c r="BI2991" s="240"/>
      <c r="BJ2991" s="240"/>
      <c r="BK2991" s="240"/>
      <c r="BL2991" s="240"/>
      <c r="BM2991" s="240"/>
      <c r="BN2991" s="240"/>
      <c r="BO2991" s="240"/>
      <c r="BP2991" s="240"/>
      <c r="BQ2991" s="240"/>
      <c r="BR2991" s="240"/>
      <c r="BS2991" s="240"/>
      <c r="BT2991" s="240"/>
      <c r="BU2991" s="240"/>
      <c r="BV2991" s="240"/>
      <c r="BW2991" s="240"/>
      <c r="BX2991" s="240"/>
      <c r="BY2991" s="240"/>
      <c r="BZ2991" s="240"/>
      <c r="CA2991" s="240"/>
      <c r="CB2991" s="240"/>
      <c r="CC2991" s="240"/>
      <c r="CD2991" s="240"/>
      <c r="CE2991" s="240"/>
      <c r="CF2991" s="240"/>
      <c r="CG2991" s="240"/>
      <c r="CH2991" s="240"/>
      <c r="CI2991" s="240"/>
      <c r="CJ2991" s="240"/>
      <c r="CK2991" s="240"/>
      <c r="CL2991" s="240"/>
      <c r="CM2991" s="240"/>
      <c r="CN2991" s="240"/>
      <c r="CO2991" s="240"/>
      <c r="CP2991" s="240"/>
      <c r="CQ2991" s="240"/>
      <c r="CR2991" s="240"/>
      <c r="CS2991" s="240"/>
      <c r="CT2991" s="240"/>
      <c r="CU2991" s="240"/>
      <c r="CV2991" s="240"/>
      <c r="CW2991" s="240"/>
      <c r="CX2991" s="240"/>
      <c r="CY2991" s="240"/>
      <c r="CZ2991" s="240"/>
      <c r="DA2991" s="240"/>
      <c r="DB2991" s="240"/>
      <c r="DC2991" s="240"/>
      <c r="DD2991" s="240"/>
      <c r="DE2991" s="240"/>
      <c r="DF2991" s="240"/>
      <c r="DG2991" s="240"/>
      <c r="DH2991" s="240"/>
      <c r="DI2991" s="240"/>
      <c r="DJ2991" s="240"/>
      <c r="DK2991" s="240"/>
      <c r="DL2991" s="240"/>
      <c r="DM2991" s="240"/>
      <c r="DN2991" s="240"/>
      <c r="DO2991" s="240"/>
      <c r="DP2991" s="240"/>
      <c r="DQ2991" s="240"/>
      <c r="DR2991" s="240"/>
      <c r="DS2991" s="240"/>
      <c r="DT2991" s="240"/>
      <c r="DU2991" s="240"/>
      <c r="DV2991" s="240"/>
      <c r="DW2991" s="240"/>
      <c r="DX2991" s="240"/>
      <c r="DY2991" s="240"/>
      <c r="DZ2991" s="240"/>
      <c r="EA2991" s="240"/>
      <c r="EB2991" s="240"/>
      <c r="EC2991" s="240"/>
      <c r="ED2991" s="240"/>
      <c r="EE2991" s="240"/>
      <c r="EF2991" s="240"/>
      <c r="EG2991" s="240"/>
      <c r="EH2991" s="240"/>
      <c r="EI2991" s="240"/>
      <c r="EJ2991" s="240"/>
      <c r="EK2991" s="240"/>
      <c r="EL2991" s="240"/>
      <c r="EM2991" s="240"/>
      <c r="EN2991" s="240"/>
      <c r="EO2991" s="240"/>
      <c r="EP2991" s="240"/>
      <c r="EQ2991" s="240"/>
      <c r="ER2991" s="240"/>
      <c r="ES2991" s="240"/>
      <c r="ET2991" s="240"/>
      <c r="EU2991" s="240"/>
      <c r="EV2991" s="240"/>
      <c r="EW2991" s="240"/>
      <c r="EX2991" s="240"/>
      <c r="EY2991" s="240"/>
      <c r="EZ2991" s="240"/>
      <c r="FA2991" s="240"/>
      <c r="FB2991" s="240"/>
      <c r="FC2991" s="240"/>
      <c r="FD2991" s="240"/>
      <c r="FE2991" s="240"/>
      <c r="FF2991" s="240"/>
      <c r="FG2991" s="240"/>
      <c r="FH2991" s="240"/>
      <c r="FI2991" s="240"/>
      <c r="FJ2991" s="240"/>
      <c r="FK2991" s="240"/>
      <c r="FL2991" s="240"/>
      <c r="FM2991" s="240"/>
      <c r="FN2991" s="240"/>
      <c r="FO2991" s="240"/>
      <c r="FP2991" s="240"/>
      <c r="FQ2991" s="240"/>
      <c r="FR2991" s="240"/>
      <c r="FS2991" s="240"/>
      <c r="FT2991" s="240"/>
      <c r="FU2991" s="240"/>
      <c r="FV2991" s="240"/>
    </row>
    <row r="2992" spans="1:178" s="250" customFormat="1">
      <c r="A2992" s="234"/>
      <c r="B2992" s="234"/>
      <c r="C2992" s="234"/>
      <c r="D2992" s="234"/>
      <c r="E2992" s="234"/>
      <c r="F2992" s="234"/>
      <c r="G2992" s="235"/>
      <c r="H2992" s="236"/>
      <c r="AJ2992" s="290"/>
      <c r="AK2992" s="240"/>
      <c r="AL2992" s="240"/>
      <c r="AM2992" s="240"/>
      <c r="AN2992" s="240"/>
      <c r="AO2992" s="240"/>
      <c r="AP2992" s="240"/>
      <c r="AQ2992" s="240"/>
      <c r="AR2992" s="240"/>
      <c r="AS2992" s="240"/>
      <c r="AT2992" s="240"/>
      <c r="AU2992" s="240"/>
      <c r="AV2992" s="240"/>
      <c r="AW2992" s="240"/>
      <c r="AX2992" s="240"/>
      <c r="AY2992" s="240"/>
      <c r="AZ2992" s="240"/>
      <c r="BA2992" s="240"/>
      <c r="BB2992" s="240"/>
      <c r="BC2992" s="240"/>
      <c r="BD2992" s="240"/>
      <c r="BE2992" s="240"/>
      <c r="BF2992" s="240"/>
      <c r="BG2992" s="240"/>
      <c r="BH2992" s="240"/>
      <c r="BI2992" s="240"/>
      <c r="BJ2992" s="240"/>
      <c r="BK2992" s="240"/>
      <c r="BL2992" s="240"/>
      <c r="BM2992" s="240"/>
      <c r="BN2992" s="240"/>
      <c r="BO2992" s="240"/>
      <c r="BP2992" s="240"/>
      <c r="BQ2992" s="240"/>
      <c r="BR2992" s="240"/>
      <c r="BS2992" s="240"/>
      <c r="BT2992" s="240"/>
      <c r="BU2992" s="240"/>
      <c r="BV2992" s="240"/>
      <c r="BW2992" s="240"/>
      <c r="BX2992" s="240"/>
      <c r="BY2992" s="240"/>
      <c r="BZ2992" s="240"/>
      <c r="CA2992" s="240"/>
      <c r="CB2992" s="240"/>
      <c r="CC2992" s="240"/>
      <c r="CD2992" s="240"/>
      <c r="CE2992" s="240"/>
      <c r="CF2992" s="240"/>
      <c r="CG2992" s="240"/>
      <c r="CH2992" s="240"/>
      <c r="CI2992" s="240"/>
      <c r="CJ2992" s="240"/>
      <c r="CK2992" s="240"/>
      <c r="CL2992" s="240"/>
      <c r="CM2992" s="240"/>
      <c r="CN2992" s="240"/>
      <c r="CO2992" s="240"/>
      <c r="CP2992" s="240"/>
      <c r="CQ2992" s="240"/>
      <c r="CR2992" s="240"/>
      <c r="CS2992" s="240"/>
      <c r="CT2992" s="240"/>
      <c r="CU2992" s="240"/>
      <c r="CV2992" s="240"/>
      <c r="CW2992" s="240"/>
      <c r="CX2992" s="240"/>
      <c r="CY2992" s="240"/>
      <c r="CZ2992" s="240"/>
      <c r="DA2992" s="240"/>
      <c r="DB2992" s="240"/>
      <c r="DC2992" s="240"/>
      <c r="DD2992" s="240"/>
      <c r="DE2992" s="240"/>
      <c r="DF2992" s="240"/>
      <c r="DG2992" s="240"/>
      <c r="DH2992" s="240"/>
      <c r="DI2992" s="240"/>
      <c r="DJ2992" s="240"/>
      <c r="DK2992" s="240"/>
      <c r="DL2992" s="240"/>
      <c r="DM2992" s="240"/>
      <c r="DN2992" s="240"/>
      <c r="DO2992" s="240"/>
      <c r="DP2992" s="240"/>
      <c r="DQ2992" s="240"/>
      <c r="DR2992" s="240"/>
      <c r="DS2992" s="240"/>
      <c r="DT2992" s="240"/>
      <c r="DU2992" s="240"/>
      <c r="DV2992" s="240"/>
      <c r="DW2992" s="240"/>
      <c r="DX2992" s="240"/>
      <c r="DY2992" s="240"/>
      <c r="DZ2992" s="240"/>
      <c r="EA2992" s="240"/>
      <c r="EB2992" s="240"/>
      <c r="EC2992" s="240"/>
      <c r="ED2992" s="240"/>
      <c r="EE2992" s="240"/>
      <c r="EF2992" s="240"/>
      <c r="EG2992" s="240"/>
      <c r="EH2992" s="240"/>
      <c r="EI2992" s="240"/>
      <c r="EJ2992" s="240"/>
      <c r="EK2992" s="240"/>
      <c r="EL2992" s="240"/>
      <c r="EM2992" s="240"/>
      <c r="EN2992" s="240"/>
      <c r="EO2992" s="240"/>
      <c r="EP2992" s="240"/>
      <c r="EQ2992" s="240"/>
      <c r="ER2992" s="240"/>
      <c r="ES2992" s="240"/>
      <c r="ET2992" s="240"/>
      <c r="EU2992" s="240"/>
      <c r="EV2992" s="240"/>
      <c r="EW2992" s="240"/>
      <c r="EX2992" s="240"/>
      <c r="EY2992" s="240"/>
      <c r="EZ2992" s="240"/>
      <c r="FA2992" s="240"/>
      <c r="FB2992" s="240"/>
      <c r="FC2992" s="240"/>
      <c r="FD2992" s="240"/>
      <c r="FE2992" s="240"/>
      <c r="FF2992" s="240"/>
      <c r="FG2992" s="240"/>
      <c r="FH2992" s="240"/>
      <c r="FI2992" s="240"/>
      <c r="FJ2992" s="240"/>
      <c r="FK2992" s="240"/>
      <c r="FL2992" s="240"/>
      <c r="FM2992" s="240"/>
      <c r="FN2992" s="240"/>
      <c r="FO2992" s="240"/>
      <c r="FP2992" s="240"/>
      <c r="FQ2992" s="240"/>
      <c r="FR2992" s="240"/>
      <c r="FS2992" s="240"/>
      <c r="FT2992" s="240"/>
      <c r="FU2992" s="240"/>
      <c r="FV2992" s="240"/>
    </row>
    <row r="2993" spans="1:178" s="250" customFormat="1">
      <c r="A2993" s="234"/>
      <c r="B2993" s="234"/>
      <c r="C2993" s="234"/>
      <c r="D2993" s="234"/>
      <c r="E2993" s="234"/>
      <c r="F2993" s="234"/>
      <c r="G2993" s="235"/>
      <c r="H2993" s="236"/>
      <c r="AJ2993" s="290"/>
      <c r="AK2993" s="240"/>
      <c r="AL2993" s="240"/>
      <c r="AM2993" s="240"/>
      <c r="AN2993" s="240"/>
      <c r="AO2993" s="240"/>
      <c r="AP2993" s="240"/>
      <c r="AQ2993" s="240"/>
      <c r="AR2993" s="240"/>
      <c r="AS2993" s="240"/>
      <c r="AT2993" s="240"/>
      <c r="AU2993" s="240"/>
      <c r="AV2993" s="240"/>
      <c r="AW2993" s="240"/>
      <c r="AX2993" s="240"/>
      <c r="AY2993" s="240"/>
      <c r="AZ2993" s="240"/>
      <c r="BA2993" s="240"/>
      <c r="BB2993" s="240"/>
      <c r="BC2993" s="240"/>
      <c r="BD2993" s="240"/>
      <c r="BE2993" s="240"/>
      <c r="BF2993" s="240"/>
      <c r="BG2993" s="240"/>
      <c r="BH2993" s="240"/>
      <c r="BI2993" s="240"/>
      <c r="BJ2993" s="240"/>
      <c r="BK2993" s="240"/>
      <c r="BL2993" s="240"/>
      <c r="BM2993" s="240"/>
      <c r="BN2993" s="240"/>
      <c r="BO2993" s="240"/>
      <c r="BP2993" s="240"/>
      <c r="BQ2993" s="240"/>
      <c r="BR2993" s="240"/>
      <c r="BS2993" s="240"/>
      <c r="BT2993" s="240"/>
      <c r="BU2993" s="240"/>
      <c r="BV2993" s="240"/>
      <c r="BW2993" s="240"/>
      <c r="BX2993" s="240"/>
      <c r="BY2993" s="240"/>
      <c r="BZ2993" s="240"/>
      <c r="CA2993" s="240"/>
      <c r="CB2993" s="240"/>
      <c r="CC2993" s="240"/>
      <c r="CD2993" s="240"/>
      <c r="CE2993" s="240"/>
      <c r="CF2993" s="240"/>
      <c r="CG2993" s="240"/>
      <c r="CH2993" s="240"/>
      <c r="CI2993" s="240"/>
      <c r="CJ2993" s="240"/>
      <c r="CK2993" s="240"/>
      <c r="CL2993" s="240"/>
      <c r="CM2993" s="240"/>
      <c r="CN2993" s="240"/>
      <c r="CO2993" s="240"/>
      <c r="CP2993" s="240"/>
      <c r="CQ2993" s="240"/>
      <c r="CR2993" s="240"/>
      <c r="CS2993" s="240"/>
      <c r="CT2993" s="240"/>
      <c r="CU2993" s="240"/>
      <c r="CV2993" s="240"/>
      <c r="CW2993" s="240"/>
      <c r="CX2993" s="240"/>
      <c r="CY2993" s="240"/>
      <c r="CZ2993" s="240"/>
      <c r="DA2993" s="240"/>
      <c r="DB2993" s="240"/>
      <c r="DC2993" s="240"/>
      <c r="DD2993" s="240"/>
      <c r="DE2993" s="240"/>
      <c r="DF2993" s="240"/>
      <c r="DG2993" s="240"/>
      <c r="DH2993" s="240"/>
      <c r="DI2993" s="240"/>
      <c r="DJ2993" s="240"/>
      <c r="DK2993" s="240"/>
      <c r="DL2993" s="240"/>
      <c r="DM2993" s="240"/>
      <c r="DN2993" s="240"/>
      <c r="DO2993" s="240"/>
      <c r="DP2993" s="240"/>
      <c r="DQ2993" s="240"/>
      <c r="DR2993" s="240"/>
      <c r="DS2993" s="240"/>
      <c r="DT2993" s="240"/>
      <c r="DU2993" s="240"/>
      <c r="DV2993" s="240"/>
      <c r="DW2993" s="240"/>
      <c r="DX2993" s="240"/>
      <c r="DY2993" s="240"/>
      <c r="DZ2993" s="240"/>
      <c r="EA2993" s="240"/>
      <c r="EB2993" s="240"/>
      <c r="EC2993" s="240"/>
      <c r="ED2993" s="240"/>
      <c r="EE2993" s="240"/>
      <c r="EF2993" s="240"/>
      <c r="EG2993" s="240"/>
      <c r="EH2993" s="240"/>
      <c r="EI2993" s="240"/>
      <c r="EJ2993" s="240"/>
      <c r="EK2993" s="240"/>
      <c r="EL2993" s="240"/>
      <c r="EM2993" s="240"/>
      <c r="EN2993" s="240"/>
      <c r="EO2993" s="240"/>
      <c r="EP2993" s="240"/>
      <c r="EQ2993" s="240"/>
      <c r="ER2993" s="240"/>
      <c r="ES2993" s="240"/>
      <c r="ET2993" s="240"/>
      <c r="EU2993" s="240"/>
      <c r="EV2993" s="240"/>
      <c r="EW2993" s="240"/>
      <c r="EX2993" s="240"/>
      <c r="EY2993" s="240"/>
      <c r="EZ2993" s="240"/>
      <c r="FA2993" s="240"/>
      <c r="FB2993" s="240"/>
      <c r="FC2993" s="240"/>
      <c r="FD2993" s="240"/>
      <c r="FE2993" s="240"/>
      <c r="FF2993" s="240"/>
      <c r="FG2993" s="240"/>
      <c r="FH2993" s="240"/>
      <c r="FI2993" s="240"/>
      <c r="FJ2993" s="240"/>
      <c r="FK2993" s="240"/>
      <c r="FL2993" s="240"/>
      <c r="FM2993" s="240"/>
      <c r="FN2993" s="240"/>
      <c r="FO2993" s="240"/>
      <c r="FP2993" s="240"/>
      <c r="FQ2993" s="240"/>
      <c r="FR2993" s="240"/>
      <c r="FS2993" s="240"/>
      <c r="FT2993" s="240"/>
      <c r="FU2993" s="240"/>
      <c r="FV2993" s="240"/>
    </row>
    <row r="2994" spans="1:178" s="250" customFormat="1">
      <c r="A2994" s="234"/>
      <c r="B2994" s="234"/>
      <c r="C2994" s="234"/>
      <c r="D2994" s="234"/>
      <c r="E2994" s="234"/>
      <c r="F2994" s="234"/>
      <c r="G2994" s="235"/>
      <c r="H2994" s="236"/>
      <c r="AJ2994" s="290"/>
      <c r="AK2994" s="240"/>
      <c r="AL2994" s="240"/>
      <c r="AM2994" s="240"/>
      <c r="AN2994" s="240"/>
      <c r="AO2994" s="240"/>
      <c r="AP2994" s="240"/>
      <c r="AQ2994" s="240"/>
      <c r="AR2994" s="240"/>
      <c r="AS2994" s="240"/>
      <c r="AT2994" s="240"/>
      <c r="AU2994" s="240"/>
      <c r="AV2994" s="240"/>
      <c r="AW2994" s="240"/>
      <c r="AX2994" s="240"/>
      <c r="AY2994" s="240"/>
      <c r="AZ2994" s="240"/>
      <c r="BA2994" s="240"/>
      <c r="BB2994" s="240"/>
      <c r="BC2994" s="240"/>
      <c r="BD2994" s="240"/>
      <c r="BE2994" s="240"/>
      <c r="BF2994" s="240"/>
      <c r="BG2994" s="240"/>
      <c r="BH2994" s="240"/>
      <c r="BI2994" s="240"/>
      <c r="BJ2994" s="240"/>
      <c r="BK2994" s="240"/>
      <c r="BL2994" s="240"/>
      <c r="BM2994" s="240"/>
      <c r="BN2994" s="240"/>
      <c r="BO2994" s="240"/>
      <c r="BP2994" s="240"/>
      <c r="BQ2994" s="240"/>
      <c r="BR2994" s="240"/>
      <c r="BS2994" s="240"/>
      <c r="BT2994" s="240"/>
      <c r="BU2994" s="240"/>
      <c r="BV2994" s="240"/>
      <c r="BW2994" s="240"/>
      <c r="BX2994" s="240"/>
      <c r="BY2994" s="240"/>
      <c r="BZ2994" s="240"/>
      <c r="CA2994" s="240"/>
      <c r="CB2994" s="240"/>
      <c r="CC2994" s="240"/>
      <c r="CD2994" s="240"/>
      <c r="CE2994" s="240"/>
      <c r="CF2994" s="240"/>
      <c r="CG2994" s="240"/>
      <c r="CH2994" s="240"/>
      <c r="CI2994" s="240"/>
      <c r="CJ2994" s="240"/>
      <c r="CK2994" s="240"/>
      <c r="CL2994" s="240"/>
      <c r="CM2994" s="240"/>
      <c r="CN2994" s="240"/>
      <c r="CO2994" s="240"/>
      <c r="CP2994" s="240"/>
      <c r="CQ2994" s="240"/>
      <c r="CR2994" s="240"/>
      <c r="CS2994" s="240"/>
      <c r="CT2994" s="240"/>
      <c r="CU2994" s="240"/>
      <c r="CV2994" s="240"/>
      <c r="CW2994" s="240"/>
      <c r="CX2994" s="240"/>
      <c r="CY2994" s="240"/>
      <c r="CZ2994" s="240"/>
      <c r="DA2994" s="240"/>
      <c r="DB2994" s="240"/>
      <c r="DC2994" s="240"/>
      <c r="DD2994" s="240"/>
      <c r="DE2994" s="240"/>
      <c r="DF2994" s="240"/>
      <c r="DG2994" s="240"/>
      <c r="DH2994" s="240"/>
      <c r="DI2994" s="240"/>
      <c r="DJ2994" s="240"/>
      <c r="DK2994" s="240"/>
      <c r="DL2994" s="240"/>
      <c r="DM2994" s="240"/>
      <c r="DN2994" s="240"/>
      <c r="DO2994" s="240"/>
      <c r="DP2994" s="240"/>
      <c r="DQ2994" s="240"/>
      <c r="DR2994" s="240"/>
      <c r="DS2994" s="240"/>
      <c r="DT2994" s="240"/>
      <c r="DU2994" s="240"/>
      <c r="DV2994" s="240"/>
      <c r="DW2994" s="240"/>
      <c r="DX2994" s="240"/>
      <c r="DY2994" s="240"/>
      <c r="DZ2994" s="240"/>
      <c r="EA2994" s="240"/>
      <c r="EB2994" s="240"/>
      <c r="EC2994" s="240"/>
      <c r="ED2994" s="240"/>
      <c r="EE2994" s="240"/>
      <c r="EF2994" s="240"/>
      <c r="EG2994" s="240"/>
      <c r="EH2994" s="240"/>
      <c r="EI2994" s="240"/>
      <c r="EJ2994" s="240"/>
      <c r="EK2994" s="240"/>
      <c r="EL2994" s="240"/>
      <c r="EM2994" s="240"/>
      <c r="EN2994" s="240"/>
      <c r="EO2994" s="240"/>
      <c r="EP2994" s="240"/>
      <c r="EQ2994" s="240"/>
      <c r="ER2994" s="240"/>
      <c r="ES2994" s="240"/>
      <c r="ET2994" s="240"/>
      <c r="EU2994" s="240"/>
      <c r="EV2994" s="240"/>
      <c r="EW2994" s="240"/>
      <c r="EX2994" s="240"/>
      <c r="EY2994" s="240"/>
      <c r="EZ2994" s="240"/>
      <c r="FA2994" s="240"/>
      <c r="FB2994" s="240"/>
      <c r="FC2994" s="240"/>
      <c r="FD2994" s="240"/>
      <c r="FE2994" s="240"/>
      <c r="FF2994" s="240"/>
      <c r="FG2994" s="240"/>
      <c r="FH2994" s="240"/>
      <c r="FI2994" s="240"/>
      <c r="FJ2994" s="240"/>
      <c r="FK2994" s="240"/>
      <c r="FL2994" s="240"/>
      <c r="FM2994" s="240"/>
      <c r="FN2994" s="240"/>
      <c r="FO2994" s="240"/>
      <c r="FP2994" s="240"/>
      <c r="FQ2994" s="240"/>
      <c r="FR2994" s="240"/>
      <c r="FS2994" s="240"/>
      <c r="FT2994" s="240"/>
      <c r="FU2994" s="240"/>
      <c r="FV2994" s="240"/>
    </row>
    <row r="2995" spans="1:178" s="250" customFormat="1">
      <c r="A2995" s="234"/>
      <c r="B2995" s="234"/>
      <c r="C2995" s="234"/>
      <c r="D2995" s="234"/>
      <c r="E2995" s="234"/>
      <c r="F2995" s="234"/>
      <c r="G2995" s="235"/>
      <c r="H2995" s="236"/>
      <c r="AJ2995" s="290"/>
      <c r="AK2995" s="240"/>
      <c r="AL2995" s="240"/>
      <c r="AM2995" s="240"/>
      <c r="AN2995" s="240"/>
      <c r="AO2995" s="240"/>
      <c r="AP2995" s="240"/>
      <c r="AQ2995" s="240"/>
      <c r="AR2995" s="240"/>
      <c r="AS2995" s="240"/>
      <c r="AT2995" s="240"/>
      <c r="AU2995" s="240"/>
      <c r="AV2995" s="240"/>
      <c r="AW2995" s="240"/>
      <c r="AX2995" s="240"/>
      <c r="AY2995" s="240"/>
      <c r="AZ2995" s="240"/>
      <c r="BA2995" s="240"/>
      <c r="BB2995" s="240"/>
      <c r="BC2995" s="240"/>
      <c r="BD2995" s="240"/>
      <c r="BE2995" s="240"/>
      <c r="BF2995" s="240"/>
      <c r="BG2995" s="240"/>
      <c r="BH2995" s="240"/>
      <c r="BI2995" s="240"/>
      <c r="BJ2995" s="240"/>
      <c r="BK2995" s="240"/>
      <c r="BL2995" s="240"/>
      <c r="BM2995" s="240"/>
      <c r="BN2995" s="240"/>
      <c r="BO2995" s="240"/>
      <c r="BP2995" s="240"/>
      <c r="BQ2995" s="240"/>
      <c r="BR2995" s="240"/>
      <c r="BS2995" s="240"/>
      <c r="BT2995" s="240"/>
      <c r="BU2995" s="240"/>
      <c r="BV2995" s="240"/>
      <c r="BW2995" s="240"/>
      <c r="BX2995" s="240"/>
      <c r="BY2995" s="240"/>
      <c r="BZ2995" s="240"/>
      <c r="CA2995" s="240"/>
      <c r="CB2995" s="240"/>
      <c r="CC2995" s="240"/>
      <c r="CD2995" s="240"/>
      <c r="CE2995" s="240"/>
      <c r="CF2995" s="240"/>
      <c r="CG2995" s="240"/>
      <c r="CH2995" s="240"/>
      <c r="CI2995" s="240"/>
      <c r="CJ2995" s="240"/>
      <c r="CK2995" s="240"/>
      <c r="CL2995" s="240"/>
      <c r="CM2995" s="240"/>
      <c r="CN2995" s="240"/>
      <c r="CO2995" s="240"/>
      <c r="CP2995" s="240"/>
      <c r="CQ2995" s="240"/>
      <c r="CR2995" s="240"/>
      <c r="CS2995" s="240"/>
      <c r="CT2995" s="240"/>
      <c r="CU2995" s="240"/>
      <c r="CV2995" s="240"/>
      <c r="CW2995" s="240"/>
      <c r="CX2995" s="240"/>
      <c r="CY2995" s="240"/>
      <c r="CZ2995" s="240"/>
      <c r="DA2995" s="240"/>
      <c r="DB2995" s="240"/>
      <c r="DC2995" s="240"/>
      <c r="DD2995" s="240"/>
      <c r="DE2995" s="240"/>
      <c r="DF2995" s="240"/>
      <c r="DG2995" s="240"/>
      <c r="DH2995" s="240"/>
      <c r="DI2995" s="240"/>
      <c r="DJ2995" s="240"/>
      <c r="DK2995" s="240"/>
      <c r="DL2995" s="240"/>
      <c r="DM2995" s="240"/>
      <c r="DN2995" s="240"/>
      <c r="DO2995" s="240"/>
      <c r="DP2995" s="240"/>
      <c r="DQ2995" s="240"/>
      <c r="DR2995" s="240"/>
      <c r="DS2995" s="240"/>
      <c r="DT2995" s="240"/>
      <c r="DU2995" s="240"/>
      <c r="DV2995" s="240"/>
      <c r="DW2995" s="240"/>
      <c r="DX2995" s="240"/>
      <c r="DY2995" s="240"/>
      <c r="DZ2995" s="240"/>
      <c r="EA2995" s="240"/>
      <c r="EB2995" s="240"/>
      <c r="EC2995" s="240"/>
      <c r="ED2995" s="240"/>
      <c r="EE2995" s="240"/>
      <c r="EF2995" s="240"/>
      <c r="EG2995" s="240"/>
      <c r="EH2995" s="240"/>
      <c r="EI2995" s="240"/>
      <c r="EJ2995" s="240"/>
      <c r="EK2995" s="240"/>
      <c r="EL2995" s="240"/>
      <c r="EM2995" s="240"/>
      <c r="EN2995" s="240"/>
      <c r="EO2995" s="240"/>
      <c r="EP2995" s="240"/>
      <c r="EQ2995" s="240"/>
      <c r="ER2995" s="240"/>
      <c r="ES2995" s="240"/>
      <c r="ET2995" s="240"/>
      <c r="EU2995" s="240"/>
      <c r="EV2995" s="240"/>
      <c r="EW2995" s="240"/>
      <c r="EX2995" s="240"/>
      <c r="EY2995" s="240"/>
      <c r="EZ2995" s="240"/>
      <c r="FA2995" s="240"/>
      <c r="FB2995" s="240"/>
      <c r="FC2995" s="240"/>
      <c r="FD2995" s="240"/>
      <c r="FE2995" s="240"/>
      <c r="FF2995" s="240"/>
      <c r="FG2995" s="240"/>
      <c r="FH2995" s="240"/>
      <c r="FI2995" s="240"/>
      <c r="FJ2995" s="240"/>
      <c r="FK2995" s="240"/>
      <c r="FL2995" s="240"/>
      <c r="FM2995" s="240"/>
      <c r="FN2995" s="240"/>
      <c r="FO2995" s="240"/>
      <c r="FP2995" s="240"/>
      <c r="FQ2995" s="240"/>
      <c r="FR2995" s="240"/>
      <c r="FS2995" s="240"/>
      <c r="FT2995" s="240"/>
      <c r="FU2995" s="240"/>
      <c r="FV2995" s="240"/>
    </row>
    <row r="2996" spans="1:178" s="250" customFormat="1">
      <c r="A2996" s="234"/>
      <c r="B2996" s="234"/>
      <c r="C2996" s="234"/>
      <c r="D2996" s="234"/>
      <c r="E2996" s="234"/>
      <c r="F2996" s="234"/>
      <c r="G2996" s="235"/>
      <c r="H2996" s="236"/>
      <c r="AJ2996" s="290"/>
      <c r="AK2996" s="240"/>
      <c r="AL2996" s="240"/>
      <c r="AM2996" s="240"/>
      <c r="AN2996" s="240"/>
      <c r="AO2996" s="240"/>
      <c r="AP2996" s="240"/>
      <c r="AQ2996" s="240"/>
      <c r="AR2996" s="240"/>
      <c r="AS2996" s="240"/>
      <c r="AT2996" s="240"/>
      <c r="AU2996" s="240"/>
      <c r="AV2996" s="240"/>
      <c r="AW2996" s="240"/>
      <c r="AX2996" s="240"/>
      <c r="AY2996" s="240"/>
      <c r="AZ2996" s="240"/>
      <c r="BA2996" s="240"/>
      <c r="BB2996" s="240"/>
      <c r="BC2996" s="240"/>
      <c r="BD2996" s="240"/>
      <c r="BE2996" s="240"/>
      <c r="BF2996" s="240"/>
      <c r="BG2996" s="240"/>
      <c r="BH2996" s="240"/>
      <c r="BI2996" s="240"/>
      <c r="BJ2996" s="240"/>
      <c r="BK2996" s="240"/>
      <c r="BL2996" s="240"/>
      <c r="BM2996" s="240"/>
      <c r="BN2996" s="240"/>
      <c r="BO2996" s="240"/>
      <c r="BP2996" s="240"/>
      <c r="BQ2996" s="240"/>
      <c r="BR2996" s="240"/>
      <c r="BS2996" s="240"/>
      <c r="BT2996" s="240"/>
      <c r="BU2996" s="240"/>
      <c r="BV2996" s="240"/>
      <c r="BW2996" s="240"/>
      <c r="BX2996" s="240"/>
      <c r="BY2996" s="240"/>
      <c r="BZ2996" s="240"/>
      <c r="CA2996" s="240"/>
      <c r="CB2996" s="240"/>
      <c r="CC2996" s="240"/>
      <c r="CD2996" s="240"/>
      <c r="CE2996" s="240"/>
      <c r="CF2996" s="240"/>
      <c r="CG2996" s="240"/>
      <c r="CH2996" s="240"/>
      <c r="CI2996" s="240"/>
      <c r="CJ2996" s="240"/>
      <c r="CK2996" s="240"/>
      <c r="CL2996" s="240"/>
      <c r="CM2996" s="240"/>
      <c r="CN2996" s="240"/>
      <c r="CO2996" s="240"/>
      <c r="CP2996" s="240"/>
      <c r="CQ2996" s="240"/>
      <c r="CR2996" s="240"/>
      <c r="CS2996" s="240"/>
      <c r="CT2996" s="240"/>
      <c r="CU2996" s="240"/>
      <c r="CV2996" s="240"/>
      <c r="CW2996" s="240"/>
      <c r="CX2996" s="240"/>
      <c r="CY2996" s="240"/>
      <c r="CZ2996" s="240"/>
      <c r="DA2996" s="240"/>
      <c r="DB2996" s="240"/>
      <c r="DC2996" s="240"/>
      <c r="DD2996" s="240"/>
      <c r="DE2996" s="240"/>
      <c r="DF2996" s="240"/>
      <c r="DG2996" s="240"/>
      <c r="DH2996" s="240"/>
      <c r="DI2996" s="240"/>
      <c r="DJ2996" s="240"/>
      <c r="DK2996" s="240"/>
      <c r="DL2996" s="240"/>
      <c r="DM2996" s="240"/>
      <c r="DN2996" s="240"/>
      <c r="DO2996" s="240"/>
      <c r="DP2996" s="240"/>
      <c r="DQ2996" s="240"/>
      <c r="DR2996" s="240"/>
      <c r="DS2996" s="240"/>
      <c r="DT2996" s="240"/>
      <c r="DU2996" s="240"/>
      <c r="DV2996" s="240"/>
      <c r="DW2996" s="240"/>
      <c r="DX2996" s="240"/>
      <c r="DY2996" s="240"/>
      <c r="DZ2996" s="240"/>
      <c r="EA2996" s="240"/>
      <c r="EB2996" s="240"/>
      <c r="EC2996" s="240"/>
      <c r="ED2996" s="240"/>
      <c r="EE2996" s="240"/>
      <c r="EF2996" s="240"/>
      <c r="EG2996" s="240"/>
      <c r="EH2996" s="240"/>
      <c r="EI2996" s="240"/>
      <c r="EJ2996" s="240"/>
      <c r="EK2996" s="240"/>
      <c r="EL2996" s="240"/>
      <c r="EM2996" s="240"/>
      <c r="EN2996" s="240"/>
      <c r="EO2996" s="240"/>
      <c r="EP2996" s="240"/>
      <c r="EQ2996" s="240"/>
      <c r="ER2996" s="240"/>
      <c r="ES2996" s="240"/>
      <c r="ET2996" s="240"/>
      <c r="EU2996" s="240"/>
      <c r="EV2996" s="240"/>
      <c r="EW2996" s="240"/>
      <c r="EX2996" s="240"/>
      <c r="EY2996" s="240"/>
      <c r="EZ2996" s="240"/>
      <c r="FA2996" s="240"/>
      <c r="FB2996" s="240"/>
      <c r="FC2996" s="240"/>
      <c r="FD2996" s="240"/>
      <c r="FE2996" s="240"/>
      <c r="FF2996" s="240"/>
      <c r="FG2996" s="240"/>
      <c r="FH2996" s="240"/>
      <c r="FI2996" s="240"/>
      <c r="FJ2996" s="240"/>
      <c r="FK2996" s="240"/>
      <c r="FL2996" s="240"/>
      <c r="FM2996" s="240"/>
      <c r="FN2996" s="240"/>
      <c r="FO2996" s="240"/>
      <c r="FP2996" s="240"/>
      <c r="FQ2996" s="240"/>
      <c r="FR2996" s="240"/>
      <c r="FS2996" s="240"/>
      <c r="FT2996" s="240"/>
      <c r="FU2996" s="240"/>
      <c r="FV2996" s="240"/>
    </row>
    <row r="2997" spans="1:178" s="250" customFormat="1">
      <c r="A2997" s="234"/>
      <c r="B2997" s="234"/>
      <c r="C2997" s="234"/>
      <c r="D2997" s="234"/>
      <c r="E2997" s="234"/>
      <c r="F2997" s="234"/>
      <c r="G2997" s="235"/>
      <c r="H2997" s="236"/>
      <c r="AJ2997" s="290"/>
      <c r="AK2997" s="240"/>
      <c r="AL2997" s="240"/>
      <c r="AM2997" s="240"/>
      <c r="AN2997" s="240"/>
      <c r="AO2997" s="240"/>
      <c r="AP2997" s="240"/>
      <c r="AQ2997" s="240"/>
      <c r="AR2997" s="240"/>
      <c r="AS2997" s="240"/>
      <c r="AT2997" s="240"/>
      <c r="AU2997" s="240"/>
      <c r="AV2997" s="240"/>
      <c r="AW2997" s="240"/>
      <c r="AX2997" s="240"/>
      <c r="AY2997" s="240"/>
      <c r="AZ2997" s="240"/>
      <c r="BA2997" s="240"/>
      <c r="BB2997" s="240"/>
      <c r="BC2997" s="240"/>
      <c r="BD2997" s="240"/>
      <c r="BE2997" s="240"/>
      <c r="BF2997" s="240"/>
      <c r="BG2997" s="240"/>
      <c r="BH2997" s="240"/>
      <c r="BI2997" s="240"/>
      <c r="BJ2997" s="240"/>
      <c r="BK2997" s="240"/>
      <c r="BL2997" s="240"/>
      <c r="BM2997" s="240"/>
      <c r="BN2997" s="240"/>
      <c r="BO2997" s="240"/>
      <c r="BP2997" s="240"/>
      <c r="BQ2997" s="240"/>
      <c r="BR2997" s="240"/>
      <c r="BS2997" s="240"/>
      <c r="BT2997" s="240"/>
      <c r="BU2997" s="240"/>
      <c r="BV2997" s="240"/>
      <c r="BW2997" s="240"/>
      <c r="BX2997" s="240"/>
      <c r="BY2997" s="240"/>
      <c r="BZ2997" s="240"/>
      <c r="CA2997" s="240"/>
      <c r="CB2997" s="240"/>
      <c r="CC2997" s="240"/>
      <c r="CD2997" s="240"/>
      <c r="CE2997" s="240"/>
      <c r="CF2997" s="240"/>
      <c r="CG2997" s="240"/>
      <c r="CH2997" s="240"/>
      <c r="CI2997" s="240"/>
      <c r="CJ2997" s="240"/>
      <c r="CK2997" s="240"/>
      <c r="CL2997" s="240"/>
      <c r="CM2997" s="240"/>
      <c r="CN2997" s="240"/>
      <c r="CO2997" s="240"/>
      <c r="CP2997" s="240"/>
      <c r="CQ2997" s="240"/>
      <c r="CR2997" s="240"/>
      <c r="CS2997" s="240"/>
      <c r="CT2997" s="240"/>
      <c r="CU2997" s="240"/>
      <c r="CV2997" s="240"/>
      <c r="CW2997" s="240"/>
      <c r="CX2997" s="240"/>
      <c r="CY2997" s="240"/>
      <c r="CZ2997" s="240"/>
      <c r="DA2997" s="240"/>
      <c r="DB2997" s="240"/>
      <c r="DC2997" s="240"/>
      <c r="DD2997" s="240"/>
      <c r="DE2997" s="240"/>
      <c r="DF2997" s="240"/>
      <c r="DG2997" s="240"/>
      <c r="DH2997" s="240"/>
      <c r="DI2997" s="240"/>
      <c r="DJ2997" s="240"/>
      <c r="DK2997" s="240"/>
      <c r="DL2997" s="240"/>
      <c r="DM2997" s="240"/>
      <c r="DN2997" s="240"/>
      <c r="DO2997" s="240"/>
      <c r="DP2997" s="240"/>
      <c r="DQ2997" s="240"/>
      <c r="DR2997" s="240"/>
      <c r="DS2997" s="240"/>
      <c r="DT2997" s="240"/>
      <c r="DU2997" s="240"/>
      <c r="DV2997" s="240"/>
      <c r="DW2997" s="240"/>
      <c r="DX2997" s="240"/>
      <c r="DY2997" s="240"/>
      <c r="DZ2997" s="240"/>
      <c r="EA2997" s="240"/>
      <c r="EB2997" s="240"/>
      <c r="EC2997" s="240"/>
      <c r="ED2997" s="240"/>
      <c r="EE2997" s="240"/>
      <c r="EF2997" s="240"/>
      <c r="EG2997" s="240"/>
      <c r="EH2997" s="240"/>
      <c r="EI2997" s="240"/>
      <c r="EJ2997" s="240"/>
      <c r="EK2997" s="240"/>
      <c r="EL2997" s="240"/>
      <c r="EM2997" s="240"/>
      <c r="EN2997" s="240"/>
      <c r="EO2997" s="240"/>
      <c r="EP2997" s="240"/>
      <c r="EQ2997" s="240"/>
      <c r="ER2997" s="240"/>
      <c r="ES2997" s="240"/>
      <c r="ET2997" s="240"/>
      <c r="EU2997" s="240"/>
      <c r="EV2997" s="240"/>
      <c r="EW2997" s="240"/>
      <c r="EX2997" s="240"/>
      <c r="EY2997" s="240"/>
      <c r="EZ2997" s="240"/>
      <c r="FA2997" s="240"/>
      <c r="FB2997" s="240"/>
      <c r="FC2997" s="240"/>
      <c r="FD2997" s="240"/>
      <c r="FE2997" s="240"/>
      <c r="FF2997" s="240"/>
      <c r="FG2997" s="240"/>
      <c r="FH2997" s="240"/>
      <c r="FI2997" s="240"/>
      <c r="FJ2997" s="240"/>
      <c r="FK2997" s="240"/>
      <c r="FL2997" s="240"/>
      <c r="FM2997" s="240"/>
      <c r="FN2997" s="240"/>
      <c r="FO2997" s="240"/>
      <c r="FP2997" s="240"/>
      <c r="FQ2997" s="240"/>
      <c r="FR2997" s="240"/>
      <c r="FS2997" s="240"/>
      <c r="FT2997" s="240"/>
      <c r="FU2997" s="240"/>
      <c r="FV2997" s="240"/>
    </row>
    <row r="2998" spans="1:178" s="250" customFormat="1">
      <c r="A2998" s="234"/>
      <c r="B2998" s="234"/>
      <c r="C2998" s="234"/>
      <c r="D2998" s="234"/>
      <c r="E2998" s="234"/>
      <c r="F2998" s="234"/>
      <c r="G2998" s="235"/>
      <c r="H2998" s="236"/>
      <c r="AJ2998" s="290"/>
      <c r="AK2998" s="240"/>
      <c r="AL2998" s="240"/>
      <c r="AM2998" s="240"/>
      <c r="AN2998" s="240"/>
      <c r="AO2998" s="240"/>
      <c r="AP2998" s="240"/>
      <c r="AQ2998" s="240"/>
      <c r="AR2998" s="240"/>
      <c r="AS2998" s="240"/>
      <c r="AT2998" s="240"/>
      <c r="AU2998" s="240"/>
      <c r="AV2998" s="240"/>
      <c r="AW2998" s="240"/>
      <c r="AX2998" s="240"/>
      <c r="AY2998" s="240"/>
      <c r="AZ2998" s="240"/>
      <c r="BA2998" s="240"/>
      <c r="BB2998" s="240"/>
      <c r="BC2998" s="240"/>
      <c r="BD2998" s="240"/>
      <c r="BE2998" s="240"/>
      <c r="BF2998" s="240"/>
      <c r="BG2998" s="240"/>
      <c r="BH2998" s="240"/>
      <c r="BI2998" s="240"/>
      <c r="BJ2998" s="240"/>
      <c r="BK2998" s="240"/>
      <c r="BL2998" s="240"/>
      <c r="BM2998" s="240"/>
      <c r="BN2998" s="240"/>
      <c r="BO2998" s="240"/>
      <c r="BP2998" s="240"/>
      <c r="BQ2998" s="240"/>
      <c r="BR2998" s="240"/>
      <c r="BS2998" s="240"/>
      <c r="BT2998" s="240"/>
      <c r="BU2998" s="240"/>
      <c r="BV2998" s="240"/>
      <c r="BW2998" s="240"/>
      <c r="BX2998" s="240"/>
      <c r="BY2998" s="240"/>
      <c r="BZ2998" s="240"/>
      <c r="CA2998" s="240"/>
      <c r="CB2998" s="240"/>
      <c r="CC2998" s="240"/>
      <c r="CD2998" s="240"/>
      <c r="CE2998" s="240"/>
      <c r="CF2998" s="240"/>
      <c r="CG2998" s="240"/>
      <c r="CH2998" s="240"/>
      <c r="CI2998" s="240"/>
      <c r="CJ2998" s="240"/>
      <c r="CK2998" s="240"/>
      <c r="CL2998" s="240"/>
      <c r="CM2998" s="240"/>
      <c r="CN2998" s="240"/>
      <c r="CO2998" s="240"/>
      <c r="CP2998" s="240"/>
      <c r="CQ2998" s="240"/>
      <c r="CR2998" s="240"/>
      <c r="CS2998" s="240"/>
      <c r="CT2998" s="240"/>
      <c r="CU2998" s="240"/>
      <c r="CV2998" s="240"/>
      <c r="CW2998" s="240"/>
      <c r="CX2998" s="240"/>
      <c r="CY2998" s="240"/>
      <c r="CZ2998" s="240"/>
      <c r="DA2998" s="240"/>
      <c r="DB2998" s="240"/>
      <c r="DC2998" s="240"/>
      <c r="DD2998" s="240"/>
      <c r="DE2998" s="240"/>
      <c r="DF2998" s="240"/>
      <c r="DG2998" s="240"/>
      <c r="DH2998" s="240"/>
      <c r="DI2998" s="240"/>
      <c r="DJ2998" s="240"/>
      <c r="DK2998" s="240"/>
      <c r="DL2998" s="240"/>
      <c r="DM2998" s="240"/>
      <c r="DN2998" s="240"/>
      <c r="DO2998" s="240"/>
      <c r="DP2998" s="240"/>
      <c r="DQ2998" s="240"/>
      <c r="DR2998" s="240"/>
      <c r="DS2998" s="240"/>
      <c r="DT2998" s="240"/>
      <c r="DU2998" s="240"/>
      <c r="DV2998" s="240"/>
      <c r="DW2998" s="240"/>
      <c r="DX2998" s="240"/>
      <c r="DY2998" s="240"/>
      <c r="DZ2998" s="240"/>
      <c r="EA2998" s="240"/>
      <c r="EB2998" s="240"/>
      <c r="EC2998" s="240"/>
      <c r="ED2998" s="240"/>
      <c r="EE2998" s="240"/>
      <c r="EF2998" s="240"/>
      <c r="EG2998" s="240"/>
      <c r="EH2998" s="240"/>
      <c r="EI2998" s="240"/>
      <c r="EJ2998" s="240"/>
      <c r="EK2998" s="240"/>
      <c r="EL2998" s="240"/>
      <c r="EM2998" s="240"/>
      <c r="EN2998" s="240"/>
      <c r="EO2998" s="240"/>
      <c r="EP2998" s="240"/>
      <c r="EQ2998" s="240"/>
      <c r="ER2998" s="240"/>
      <c r="ES2998" s="240"/>
      <c r="ET2998" s="240"/>
      <c r="EU2998" s="240"/>
      <c r="EV2998" s="240"/>
      <c r="EW2998" s="240"/>
      <c r="EX2998" s="240"/>
      <c r="EY2998" s="240"/>
      <c r="EZ2998" s="240"/>
      <c r="FA2998" s="240"/>
      <c r="FB2998" s="240"/>
      <c r="FC2998" s="240"/>
      <c r="FD2998" s="240"/>
      <c r="FE2998" s="240"/>
      <c r="FF2998" s="240"/>
      <c r="FG2998" s="240"/>
      <c r="FH2998" s="240"/>
      <c r="FI2998" s="240"/>
      <c r="FJ2998" s="240"/>
      <c r="FK2998" s="240"/>
      <c r="FL2998" s="240"/>
      <c r="FM2998" s="240"/>
      <c r="FN2998" s="240"/>
      <c r="FO2998" s="240"/>
      <c r="FP2998" s="240"/>
      <c r="FQ2998" s="240"/>
      <c r="FR2998" s="240"/>
      <c r="FS2998" s="240"/>
      <c r="FT2998" s="240"/>
      <c r="FU2998" s="240"/>
      <c r="FV2998" s="240"/>
    </row>
    <row r="2999" spans="1:178" s="250" customFormat="1">
      <c r="A2999" s="234"/>
      <c r="B2999" s="234"/>
      <c r="C2999" s="234"/>
      <c r="D2999" s="234"/>
      <c r="E2999" s="234"/>
      <c r="F2999" s="234"/>
      <c r="G2999" s="235"/>
      <c r="H2999" s="236"/>
      <c r="AJ2999" s="290"/>
      <c r="AK2999" s="240"/>
      <c r="AL2999" s="240"/>
      <c r="AM2999" s="240"/>
      <c r="AN2999" s="240"/>
      <c r="AO2999" s="240"/>
      <c r="AP2999" s="240"/>
      <c r="AQ2999" s="240"/>
      <c r="AR2999" s="240"/>
      <c r="AS2999" s="240"/>
      <c r="AT2999" s="240"/>
      <c r="AU2999" s="240"/>
      <c r="AV2999" s="240"/>
      <c r="AW2999" s="240"/>
      <c r="AX2999" s="240"/>
      <c r="AY2999" s="240"/>
      <c r="AZ2999" s="240"/>
      <c r="BA2999" s="240"/>
      <c r="BB2999" s="240"/>
      <c r="BC2999" s="240"/>
      <c r="BD2999" s="240"/>
      <c r="BE2999" s="240"/>
      <c r="BF2999" s="240"/>
      <c r="BG2999" s="240"/>
      <c r="BH2999" s="240"/>
      <c r="BI2999" s="240"/>
      <c r="BJ2999" s="240"/>
      <c r="BK2999" s="240"/>
      <c r="BL2999" s="240"/>
      <c r="BM2999" s="240"/>
      <c r="BN2999" s="240"/>
      <c r="BO2999" s="240"/>
      <c r="BP2999" s="240"/>
      <c r="BQ2999" s="240"/>
      <c r="BR2999" s="240"/>
      <c r="BS2999" s="240"/>
      <c r="BT2999" s="240"/>
      <c r="BU2999" s="240"/>
      <c r="BV2999" s="240"/>
      <c r="BW2999" s="240"/>
      <c r="BX2999" s="240"/>
      <c r="BY2999" s="240"/>
      <c r="BZ2999" s="240"/>
      <c r="CA2999" s="240"/>
      <c r="CB2999" s="240"/>
      <c r="CC2999" s="240"/>
      <c r="CD2999" s="240"/>
      <c r="CE2999" s="240"/>
      <c r="CF2999" s="240"/>
      <c r="CG2999" s="240"/>
      <c r="CH2999" s="240"/>
      <c r="CI2999" s="240"/>
      <c r="CJ2999" s="240"/>
      <c r="CK2999" s="240"/>
      <c r="CL2999" s="240"/>
      <c r="CM2999" s="240"/>
      <c r="CN2999" s="240"/>
      <c r="CO2999" s="240"/>
      <c r="CP2999" s="240"/>
      <c r="CQ2999" s="240"/>
      <c r="CR2999" s="240"/>
      <c r="CS2999" s="240"/>
      <c r="CT2999" s="240"/>
      <c r="CU2999" s="240"/>
      <c r="CV2999" s="240"/>
      <c r="CW2999" s="240"/>
      <c r="CX2999" s="240"/>
      <c r="CY2999" s="240"/>
      <c r="CZ2999" s="240"/>
      <c r="DA2999" s="240"/>
      <c r="DB2999" s="240"/>
      <c r="DC2999" s="240"/>
      <c r="DD2999" s="240"/>
      <c r="DE2999" s="240"/>
      <c r="DF2999" s="240"/>
      <c r="DG2999" s="240"/>
      <c r="DH2999" s="240"/>
      <c r="DI2999" s="240"/>
      <c r="DJ2999" s="240"/>
      <c r="DK2999" s="240"/>
      <c r="DL2999" s="240"/>
      <c r="DM2999" s="240"/>
      <c r="DN2999" s="240"/>
      <c r="DO2999" s="240"/>
      <c r="DP2999" s="240"/>
      <c r="DQ2999" s="240"/>
      <c r="DR2999" s="240"/>
      <c r="DS2999" s="240"/>
      <c r="DT2999" s="240"/>
      <c r="DU2999" s="240"/>
      <c r="DV2999" s="240"/>
      <c r="DW2999" s="240"/>
      <c r="DX2999" s="240"/>
      <c r="DY2999" s="240"/>
      <c r="DZ2999" s="240"/>
      <c r="EA2999" s="240"/>
      <c r="EB2999" s="240"/>
      <c r="EC2999" s="240"/>
      <c r="ED2999" s="240"/>
      <c r="EE2999" s="240"/>
      <c r="EF2999" s="240"/>
      <c r="EG2999" s="240"/>
      <c r="EH2999" s="240"/>
      <c r="EI2999" s="240"/>
      <c r="EJ2999" s="240"/>
      <c r="EK2999" s="240"/>
      <c r="EL2999" s="240"/>
      <c r="EM2999" s="240"/>
      <c r="EN2999" s="240"/>
      <c r="EO2999" s="240"/>
      <c r="EP2999" s="240"/>
      <c r="EQ2999" s="240"/>
      <c r="ER2999" s="240"/>
      <c r="ES2999" s="240"/>
      <c r="ET2999" s="240"/>
      <c r="EU2999" s="240"/>
      <c r="EV2999" s="240"/>
      <c r="EW2999" s="240"/>
      <c r="EX2999" s="240"/>
      <c r="EY2999" s="240"/>
      <c r="EZ2999" s="240"/>
      <c r="FA2999" s="240"/>
      <c r="FB2999" s="240"/>
      <c r="FC2999" s="240"/>
      <c r="FD2999" s="240"/>
      <c r="FE2999" s="240"/>
      <c r="FF2999" s="240"/>
      <c r="FG2999" s="240"/>
      <c r="FH2999" s="240"/>
      <c r="FI2999" s="240"/>
      <c r="FJ2999" s="240"/>
      <c r="FK2999" s="240"/>
      <c r="FL2999" s="240"/>
      <c r="FM2999" s="240"/>
      <c r="FN2999" s="240"/>
      <c r="FO2999" s="240"/>
      <c r="FP2999" s="240"/>
      <c r="FQ2999" s="240"/>
      <c r="FR2999" s="240"/>
      <c r="FS2999" s="240"/>
      <c r="FT2999" s="240"/>
      <c r="FU2999" s="240"/>
      <c r="FV2999" s="240"/>
    </row>
    <row r="3000" spans="1:178" s="250" customFormat="1">
      <c r="A3000" s="234"/>
      <c r="B3000" s="234"/>
      <c r="C3000" s="234"/>
      <c r="D3000" s="234"/>
      <c r="E3000" s="234"/>
      <c r="F3000" s="234"/>
      <c r="G3000" s="235"/>
      <c r="H3000" s="236"/>
      <c r="AJ3000" s="290"/>
      <c r="AK3000" s="240"/>
      <c r="AL3000" s="240"/>
      <c r="AM3000" s="240"/>
      <c r="AN3000" s="240"/>
      <c r="AO3000" s="240"/>
      <c r="AP3000" s="240"/>
      <c r="AQ3000" s="240"/>
      <c r="AR3000" s="240"/>
      <c r="AS3000" s="240"/>
      <c r="AT3000" s="240"/>
      <c r="AU3000" s="240"/>
      <c r="AV3000" s="240"/>
      <c r="AW3000" s="240"/>
      <c r="AX3000" s="240"/>
      <c r="AY3000" s="240"/>
      <c r="AZ3000" s="240"/>
      <c r="BA3000" s="240"/>
      <c r="BB3000" s="240"/>
      <c r="BC3000" s="240"/>
      <c r="BD3000" s="240"/>
      <c r="BE3000" s="240"/>
      <c r="BF3000" s="240"/>
      <c r="BG3000" s="240"/>
      <c r="BH3000" s="240"/>
      <c r="BI3000" s="240"/>
      <c r="BJ3000" s="240"/>
      <c r="BK3000" s="240"/>
      <c r="BL3000" s="240"/>
      <c r="BM3000" s="240"/>
      <c r="BN3000" s="240"/>
      <c r="BO3000" s="240"/>
      <c r="BP3000" s="240"/>
      <c r="BQ3000" s="240"/>
      <c r="BR3000" s="240"/>
      <c r="BS3000" s="240"/>
      <c r="BT3000" s="240"/>
      <c r="BU3000" s="240"/>
      <c r="BV3000" s="240"/>
      <c r="BW3000" s="240"/>
      <c r="BX3000" s="240"/>
      <c r="BY3000" s="240"/>
      <c r="BZ3000" s="240"/>
      <c r="CA3000" s="240"/>
      <c r="CB3000" s="240"/>
      <c r="CC3000" s="240"/>
      <c r="CD3000" s="240"/>
      <c r="CE3000" s="240"/>
      <c r="CF3000" s="240"/>
      <c r="CG3000" s="240"/>
      <c r="CH3000" s="240"/>
      <c r="CI3000" s="240"/>
      <c r="CJ3000" s="240"/>
      <c r="CK3000" s="240"/>
      <c r="CL3000" s="240"/>
      <c r="CM3000" s="240"/>
      <c r="CN3000" s="240"/>
      <c r="CO3000" s="240"/>
      <c r="CP3000" s="240"/>
      <c r="CQ3000" s="240"/>
      <c r="CR3000" s="240"/>
      <c r="CS3000" s="240"/>
      <c r="CT3000" s="240"/>
      <c r="CU3000" s="240"/>
      <c r="CV3000" s="240"/>
      <c r="CW3000" s="240"/>
      <c r="CX3000" s="240"/>
      <c r="CY3000" s="240"/>
      <c r="CZ3000" s="240"/>
      <c r="DA3000" s="240"/>
      <c r="DB3000" s="240"/>
      <c r="DC3000" s="240"/>
      <c r="DD3000" s="240"/>
      <c r="DE3000" s="240"/>
      <c r="DF3000" s="240"/>
      <c r="DG3000" s="240"/>
      <c r="DH3000" s="240"/>
      <c r="DI3000" s="240"/>
      <c r="DJ3000" s="240"/>
      <c r="DK3000" s="240"/>
      <c r="DL3000" s="240"/>
      <c r="DM3000" s="240"/>
      <c r="DN3000" s="240"/>
      <c r="DO3000" s="240"/>
      <c r="DP3000" s="240"/>
      <c r="DQ3000" s="240"/>
      <c r="DR3000" s="240"/>
      <c r="DS3000" s="240"/>
      <c r="DT3000" s="240"/>
      <c r="DU3000" s="240"/>
      <c r="DV3000" s="240"/>
      <c r="DW3000" s="240"/>
      <c r="DX3000" s="240"/>
      <c r="DY3000" s="240"/>
      <c r="DZ3000" s="240"/>
      <c r="EA3000" s="240"/>
      <c r="EB3000" s="240"/>
      <c r="EC3000" s="240"/>
      <c r="ED3000" s="240"/>
      <c r="EE3000" s="240"/>
      <c r="EF3000" s="240"/>
      <c r="EG3000" s="240"/>
      <c r="EH3000" s="240"/>
      <c r="EI3000" s="240"/>
      <c r="EJ3000" s="240"/>
      <c r="EK3000" s="240"/>
      <c r="EL3000" s="240"/>
      <c r="EM3000" s="240"/>
      <c r="EN3000" s="240"/>
      <c r="EO3000" s="240"/>
      <c r="EP3000" s="240"/>
      <c r="EQ3000" s="240"/>
      <c r="ER3000" s="240"/>
      <c r="ES3000" s="240"/>
      <c r="ET3000" s="240"/>
      <c r="EU3000" s="240"/>
      <c r="EV3000" s="240"/>
      <c r="EW3000" s="240"/>
      <c r="EX3000" s="240"/>
      <c r="EY3000" s="240"/>
      <c r="EZ3000" s="240"/>
      <c r="FA3000" s="240"/>
      <c r="FB3000" s="240"/>
      <c r="FC3000" s="240"/>
      <c r="FD3000" s="240"/>
      <c r="FE3000" s="240"/>
      <c r="FF3000" s="240"/>
      <c r="FG3000" s="240"/>
      <c r="FH3000" s="240"/>
      <c r="FI3000" s="240"/>
      <c r="FJ3000" s="240"/>
      <c r="FK3000" s="240"/>
      <c r="FL3000" s="240"/>
      <c r="FM3000" s="240"/>
      <c r="FN3000" s="240"/>
      <c r="FO3000" s="240"/>
      <c r="FP3000" s="240"/>
      <c r="FQ3000" s="240"/>
      <c r="FR3000" s="240"/>
      <c r="FS3000" s="240"/>
      <c r="FT3000" s="240"/>
      <c r="FU3000" s="240"/>
      <c r="FV3000" s="240"/>
    </row>
    <row r="3001" spans="1:178" s="250" customFormat="1">
      <c r="A3001" s="234"/>
      <c r="B3001" s="234"/>
      <c r="C3001" s="234"/>
      <c r="D3001" s="234"/>
      <c r="E3001" s="234"/>
      <c r="F3001" s="234"/>
      <c r="G3001" s="235"/>
      <c r="H3001" s="236"/>
      <c r="AJ3001" s="290"/>
      <c r="AK3001" s="240"/>
      <c r="AL3001" s="240"/>
      <c r="AM3001" s="240"/>
      <c r="AN3001" s="240"/>
      <c r="AO3001" s="240"/>
      <c r="AP3001" s="240"/>
      <c r="AQ3001" s="240"/>
      <c r="AR3001" s="240"/>
      <c r="AS3001" s="240"/>
      <c r="AT3001" s="240"/>
      <c r="AU3001" s="240"/>
      <c r="AV3001" s="240"/>
      <c r="AW3001" s="240"/>
      <c r="AX3001" s="240"/>
      <c r="AY3001" s="240"/>
      <c r="AZ3001" s="240"/>
      <c r="BA3001" s="240"/>
      <c r="BB3001" s="240"/>
      <c r="BC3001" s="240"/>
      <c r="BD3001" s="240"/>
      <c r="BE3001" s="240"/>
      <c r="BF3001" s="240"/>
      <c r="BG3001" s="240"/>
      <c r="BH3001" s="240"/>
      <c r="BI3001" s="240"/>
      <c r="BJ3001" s="240"/>
      <c r="BK3001" s="240"/>
      <c r="BL3001" s="240"/>
      <c r="BM3001" s="240"/>
      <c r="BN3001" s="240"/>
      <c r="BO3001" s="240"/>
      <c r="BP3001" s="240"/>
      <c r="BQ3001" s="240"/>
      <c r="BR3001" s="240"/>
      <c r="BS3001" s="240"/>
      <c r="BT3001" s="240"/>
      <c r="BU3001" s="240"/>
      <c r="BV3001" s="240"/>
      <c r="BW3001" s="240"/>
      <c r="BX3001" s="240"/>
      <c r="BY3001" s="240"/>
      <c r="BZ3001" s="240"/>
      <c r="CA3001" s="240"/>
      <c r="CB3001" s="240"/>
      <c r="CC3001" s="240"/>
      <c r="CD3001" s="240"/>
      <c r="CE3001" s="240"/>
      <c r="CF3001" s="240"/>
      <c r="CG3001" s="240"/>
      <c r="CH3001" s="240"/>
      <c r="CI3001" s="240"/>
      <c r="CJ3001" s="240"/>
      <c r="CK3001" s="240"/>
      <c r="CL3001" s="240"/>
      <c r="CM3001" s="240"/>
      <c r="CN3001" s="240"/>
      <c r="CO3001" s="240"/>
      <c r="CP3001" s="240"/>
      <c r="CQ3001" s="240"/>
      <c r="CR3001" s="240"/>
      <c r="CS3001" s="240"/>
      <c r="CT3001" s="240"/>
      <c r="CU3001" s="240"/>
      <c r="CV3001" s="240"/>
      <c r="CW3001" s="240"/>
      <c r="CX3001" s="240"/>
      <c r="CY3001" s="240"/>
      <c r="CZ3001" s="240"/>
      <c r="DA3001" s="240"/>
      <c r="DB3001" s="240"/>
      <c r="DC3001" s="240"/>
      <c r="DD3001" s="240"/>
      <c r="DE3001" s="240"/>
      <c r="DF3001" s="240"/>
      <c r="DG3001" s="240"/>
      <c r="DH3001" s="240"/>
      <c r="DI3001" s="240"/>
      <c r="DJ3001" s="240"/>
      <c r="DK3001" s="240"/>
      <c r="DL3001" s="240"/>
      <c r="DM3001" s="240"/>
      <c r="DN3001" s="240"/>
      <c r="DO3001" s="240"/>
      <c r="DP3001" s="240"/>
      <c r="DQ3001" s="240"/>
      <c r="DR3001" s="240"/>
      <c r="DS3001" s="240"/>
      <c r="DT3001" s="240"/>
      <c r="DU3001" s="240"/>
      <c r="DV3001" s="240"/>
      <c r="DW3001" s="240"/>
      <c r="DX3001" s="240"/>
      <c r="DY3001" s="240"/>
      <c r="DZ3001" s="240"/>
      <c r="EA3001" s="240"/>
      <c r="EB3001" s="240"/>
      <c r="EC3001" s="240"/>
      <c r="ED3001" s="240"/>
      <c r="EE3001" s="240"/>
      <c r="EF3001" s="240"/>
      <c r="EG3001" s="240"/>
      <c r="EH3001" s="240"/>
      <c r="EI3001" s="240"/>
      <c r="EJ3001" s="240"/>
      <c r="EK3001" s="240"/>
      <c r="EL3001" s="240"/>
      <c r="EM3001" s="240"/>
      <c r="EN3001" s="240"/>
      <c r="EO3001" s="240"/>
      <c r="EP3001" s="240"/>
      <c r="EQ3001" s="240"/>
      <c r="ER3001" s="240"/>
      <c r="ES3001" s="240"/>
      <c r="ET3001" s="240"/>
      <c r="EU3001" s="240"/>
      <c r="EV3001" s="240"/>
      <c r="EW3001" s="240"/>
      <c r="EX3001" s="240"/>
      <c r="EY3001" s="240"/>
      <c r="EZ3001" s="240"/>
      <c r="FA3001" s="240"/>
      <c r="FB3001" s="240"/>
      <c r="FC3001" s="240"/>
      <c r="FD3001" s="240"/>
      <c r="FE3001" s="240"/>
      <c r="FF3001" s="240"/>
      <c r="FG3001" s="240"/>
      <c r="FH3001" s="240"/>
      <c r="FI3001" s="240"/>
      <c r="FJ3001" s="240"/>
      <c r="FK3001" s="240"/>
      <c r="FL3001" s="240"/>
      <c r="FM3001" s="240"/>
      <c r="FN3001" s="240"/>
      <c r="FO3001" s="240"/>
      <c r="FP3001" s="240"/>
      <c r="FQ3001" s="240"/>
      <c r="FR3001" s="240"/>
      <c r="FS3001" s="240"/>
      <c r="FT3001" s="240"/>
      <c r="FU3001" s="240"/>
      <c r="FV3001" s="240"/>
    </row>
    <row r="3002" spans="1:178" s="250" customFormat="1">
      <c r="A3002" s="234"/>
      <c r="B3002" s="234"/>
      <c r="C3002" s="234"/>
      <c r="D3002" s="234"/>
      <c r="E3002" s="234"/>
      <c r="F3002" s="234"/>
      <c r="G3002" s="235"/>
      <c r="H3002" s="236"/>
      <c r="AJ3002" s="290"/>
      <c r="AK3002" s="240"/>
      <c r="AL3002" s="240"/>
      <c r="AM3002" s="240"/>
      <c r="AN3002" s="240"/>
      <c r="AO3002" s="240"/>
      <c r="AP3002" s="240"/>
      <c r="AQ3002" s="240"/>
      <c r="AR3002" s="240"/>
      <c r="AS3002" s="240"/>
      <c r="AT3002" s="240"/>
      <c r="AU3002" s="240"/>
      <c r="AV3002" s="240"/>
      <c r="AW3002" s="240"/>
      <c r="AX3002" s="240"/>
      <c r="AY3002" s="240"/>
      <c r="AZ3002" s="240"/>
      <c r="BA3002" s="240"/>
      <c r="BB3002" s="240"/>
      <c r="BC3002" s="240"/>
      <c r="BD3002" s="240"/>
      <c r="BE3002" s="240"/>
      <c r="BF3002" s="240"/>
      <c r="BG3002" s="240"/>
      <c r="BH3002" s="240"/>
      <c r="BI3002" s="240"/>
      <c r="BJ3002" s="240"/>
      <c r="BK3002" s="240"/>
      <c r="BL3002" s="240"/>
      <c r="BM3002" s="240"/>
      <c r="BN3002" s="240"/>
      <c r="BO3002" s="240"/>
      <c r="BP3002" s="240"/>
      <c r="BQ3002" s="240"/>
      <c r="BR3002" s="240"/>
      <c r="BS3002" s="240"/>
      <c r="BT3002" s="240"/>
      <c r="BU3002" s="240"/>
      <c r="BV3002" s="240"/>
      <c r="BW3002" s="240"/>
      <c r="BX3002" s="240"/>
      <c r="BY3002" s="240"/>
      <c r="BZ3002" s="240"/>
      <c r="CA3002" s="240"/>
      <c r="CB3002" s="240"/>
      <c r="CC3002" s="240"/>
      <c r="CD3002" s="240"/>
      <c r="CE3002" s="240"/>
      <c r="CF3002" s="240"/>
      <c r="CG3002" s="240"/>
      <c r="CH3002" s="240"/>
      <c r="CI3002" s="240"/>
      <c r="CJ3002" s="240"/>
      <c r="CK3002" s="240"/>
      <c r="CL3002" s="240"/>
      <c r="CM3002" s="240"/>
      <c r="CN3002" s="240"/>
      <c r="CO3002" s="240"/>
      <c r="CP3002" s="240"/>
      <c r="CQ3002" s="240"/>
      <c r="CR3002" s="240"/>
      <c r="CS3002" s="240"/>
      <c r="CT3002" s="240"/>
      <c r="CU3002" s="240"/>
      <c r="CV3002" s="240"/>
      <c r="CW3002" s="240"/>
      <c r="CX3002" s="240"/>
      <c r="CY3002" s="240"/>
      <c r="CZ3002" s="240"/>
      <c r="DA3002" s="240"/>
      <c r="DB3002" s="240"/>
      <c r="DC3002" s="240"/>
      <c r="DD3002" s="240"/>
      <c r="DE3002" s="240"/>
      <c r="DF3002" s="240"/>
      <c r="DG3002" s="240"/>
      <c r="DH3002" s="240"/>
      <c r="DI3002" s="240"/>
      <c r="DJ3002" s="240"/>
      <c r="DK3002" s="240"/>
      <c r="DL3002" s="240"/>
      <c r="DM3002" s="240"/>
      <c r="DN3002" s="240"/>
      <c r="DO3002" s="240"/>
      <c r="DP3002" s="240"/>
      <c r="DQ3002" s="240"/>
      <c r="DR3002" s="240"/>
      <c r="DS3002" s="240"/>
      <c r="DT3002" s="240"/>
      <c r="DU3002" s="240"/>
      <c r="DV3002" s="240"/>
      <c r="DW3002" s="240"/>
      <c r="DX3002" s="240"/>
      <c r="DY3002" s="240"/>
      <c r="DZ3002" s="240"/>
      <c r="EA3002" s="240"/>
      <c r="EB3002" s="240"/>
      <c r="EC3002" s="240"/>
      <c r="ED3002" s="240"/>
      <c r="EE3002" s="240"/>
      <c r="EF3002" s="240"/>
      <c r="EG3002" s="240"/>
      <c r="EH3002" s="240"/>
      <c r="EI3002" s="240"/>
      <c r="EJ3002" s="240"/>
      <c r="EK3002" s="240"/>
      <c r="EL3002" s="240"/>
      <c r="EM3002" s="240"/>
      <c r="EN3002" s="240"/>
      <c r="EO3002" s="240"/>
      <c r="EP3002" s="240"/>
      <c r="EQ3002" s="240"/>
      <c r="ER3002" s="240"/>
      <c r="ES3002" s="240"/>
      <c r="ET3002" s="240"/>
      <c r="EU3002" s="240"/>
      <c r="EV3002" s="240"/>
      <c r="EW3002" s="240"/>
      <c r="EX3002" s="240"/>
      <c r="EY3002" s="240"/>
      <c r="EZ3002" s="240"/>
      <c r="FA3002" s="240"/>
      <c r="FB3002" s="240"/>
      <c r="FC3002" s="240"/>
      <c r="FD3002" s="240"/>
      <c r="FE3002" s="240"/>
      <c r="FF3002" s="240"/>
      <c r="FG3002" s="240"/>
      <c r="FH3002" s="240"/>
      <c r="FI3002" s="240"/>
      <c r="FJ3002" s="240"/>
      <c r="FK3002" s="240"/>
      <c r="FL3002" s="240"/>
      <c r="FM3002" s="240"/>
      <c r="FN3002" s="240"/>
      <c r="FO3002" s="240"/>
      <c r="FP3002" s="240"/>
      <c r="FQ3002" s="240"/>
      <c r="FR3002" s="240"/>
      <c r="FS3002" s="240"/>
      <c r="FT3002" s="240"/>
      <c r="FU3002" s="240"/>
      <c r="FV3002" s="240"/>
    </row>
    <row r="3003" spans="1:178" s="250" customFormat="1">
      <c r="A3003" s="234"/>
      <c r="B3003" s="234"/>
      <c r="C3003" s="234"/>
      <c r="D3003" s="234"/>
      <c r="E3003" s="234"/>
      <c r="F3003" s="234"/>
      <c r="G3003" s="235"/>
      <c r="H3003" s="236"/>
      <c r="AJ3003" s="290"/>
      <c r="AK3003" s="240"/>
      <c r="AL3003" s="240"/>
      <c r="AM3003" s="240"/>
      <c r="AN3003" s="240"/>
      <c r="AO3003" s="240"/>
      <c r="AP3003" s="240"/>
      <c r="AQ3003" s="240"/>
      <c r="AR3003" s="240"/>
      <c r="AS3003" s="240"/>
      <c r="AT3003" s="240"/>
      <c r="AU3003" s="240"/>
      <c r="AV3003" s="240"/>
      <c r="AW3003" s="240"/>
      <c r="AX3003" s="240"/>
      <c r="AY3003" s="240"/>
      <c r="AZ3003" s="240"/>
      <c r="BA3003" s="240"/>
      <c r="BB3003" s="240"/>
      <c r="BC3003" s="240"/>
      <c r="BD3003" s="240"/>
      <c r="BE3003" s="240"/>
      <c r="BF3003" s="240"/>
      <c r="BG3003" s="240"/>
      <c r="BH3003" s="240"/>
      <c r="BI3003" s="240"/>
      <c r="BJ3003" s="240"/>
      <c r="BK3003" s="240"/>
      <c r="BL3003" s="240"/>
      <c r="BM3003" s="240"/>
      <c r="BN3003" s="240"/>
      <c r="BO3003" s="240"/>
      <c r="BP3003" s="240"/>
      <c r="BQ3003" s="240"/>
      <c r="BR3003" s="240"/>
      <c r="BS3003" s="240"/>
      <c r="BT3003" s="240"/>
      <c r="BU3003" s="240"/>
      <c r="BV3003" s="240"/>
      <c r="BW3003" s="240"/>
      <c r="BX3003" s="240"/>
      <c r="BY3003" s="240"/>
      <c r="BZ3003" s="240"/>
      <c r="CA3003" s="240"/>
      <c r="CB3003" s="240"/>
      <c r="CC3003" s="240"/>
      <c r="CD3003" s="240"/>
      <c r="CE3003" s="240"/>
      <c r="CF3003" s="240"/>
      <c r="CG3003" s="240"/>
      <c r="CH3003" s="240"/>
      <c r="CI3003" s="240"/>
      <c r="CJ3003" s="240"/>
      <c r="CK3003" s="240"/>
      <c r="CL3003" s="240"/>
      <c r="CM3003" s="240"/>
      <c r="CN3003" s="240"/>
      <c r="CO3003" s="240"/>
      <c r="CP3003" s="240"/>
      <c r="CQ3003" s="240"/>
      <c r="CR3003" s="240"/>
      <c r="CS3003" s="240"/>
      <c r="CT3003" s="240"/>
      <c r="CU3003" s="240"/>
      <c r="CV3003" s="240"/>
      <c r="CW3003" s="240"/>
      <c r="CX3003" s="240"/>
      <c r="CY3003" s="240"/>
      <c r="CZ3003" s="240"/>
      <c r="DA3003" s="240"/>
      <c r="DB3003" s="240"/>
      <c r="DC3003" s="240"/>
      <c r="DD3003" s="240"/>
      <c r="DE3003" s="240"/>
      <c r="DF3003" s="240"/>
      <c r="DG3003" s="240"/>
      <c r="DH3003" s="240"/>
      <c r="DI3003" s="240"/>
      <c r="DJ3003" s="240"/>
      <c r="DK3003" s="240"/>
      <c r="DL3003" s="240"/>
      <c r="DM3003" s="240"/>
      <c r="DN3003" s="240"/>
      <c r="DO3003" s="240"/>
      <c r="DP3003" s="240"/>
      <c r="DQ3003" s="240"/>
      <c r="DR3003" s="240"/>
      <c r="DS3003" s="240"/>
      <c r="DT3003" s="240"/>
      <c r="DU3003" s="240"/>
      <c r="DV3003" s="240"/>
      <c r="DW3003" s="240"/>
      <c r="DX3003" s="240"/>
      <c r="DY3003" s="240"/>
      <c r="DZ3003" s="240"/>
      <c r="EA3003" s="240"/>
      <c r="EB3003" s="240"/>
      <c r="EC3003" s="240"/>
      <c r="ED3003" s="240"/>
      <c r="EE3003" s="240"/>
      <c r="EF3003" s="240"/>
      <c r="EG3003" s="240"/>
      <c r="EH3003" s="240"/>
      <c r="EI3003" s="240"/>
      <c r="EJ3003" s="240"/>
      <c r="EK3003" s="240"/>
      <c r="EL3003" s="240"/>
      <c r="EM3003" s="240"/>
      <c r="EN3003" s="240"/>
      <c r="EO3003" s="240"/>
      <c r="EP3003" s="240"/>
      <c r="EQ3003" s="240"/>
      <c r="ER3003" s="240"/>
      <c r="ES3003" s="240"/>
      <c r="ET3003" s="240"/>
      <c r="EU3003" s="240"/>
      <c r="EV3003" s="240"/>
      <c r="EW3003" s="240"/>
      <c r="EX3003" s="240"/>
      <c r="EY3003" s="240"/>
      <c r="EZ3003" s="240"/>
      <c r="FA3003" s="240"/>
      <c r="FB3003" s="240"/>
      <c r="FC3003" s="240"/>
      <c r="FD3003" s="240"/>
      <c r="FE3003" s="240"/>
      <c r="FF3003" s="240"/>
      <c r="FG3003" s="240"/>
      <c r="FH3003" s="240"/>
      <c r="FI3003" s="240"/>
      <c r="FJ3003" s="240"/>
      <c r="FK3003" s="240"/>
      <c r="FL3003" s="240"/>
      <c r="FM3003" s="240"/>
      <c r="FN3003" s="240"/>
      <c r="FO3003" s="240"/>
      <c r="FP3003" s="240"/>
      <c r="FQ3003" s="240"/>
      <c r="FR3003" s="240"/>
      <c r="FS3003" s="240"/>
      <c r="FT3003" s="240"/>
      <c r="FU3003" s="240"/>
      <c r="FV3003" s="240"/>
    </row>
    <row r="3004" spans="1:178" s="250" customFormat="1">
      <c r="A3004" s="234"/>
      <c r="B3004" s="234"/>
      <c r="C3004" s="234"/>
      <c r="D3004" s="234"/>
      <c r="E3004" s="234"/>
      <c r="F3004" s="234"/>
      <c r="G3004" s="235"/>
      <c r="H3004" s="236"/>
      <c r="AJ3004" s="290"/>
      <c r="AK3004" s="240"/>
      <c r="AL3004" s="240"/>
      <c r="AM3004" s="240"/>
      <c r="AN3004" s="240"/>
      <c r="AO3004" s="240"/>
      <c r="AP3004" s="240"/>
      <c r="AQ3004" s="240"/>
      <c r="AR3004" s="240"/>
      <c r="AS3004" s="240"/>
      <c r="AT3004" s="240"/>
      <c r="AU3004" s="240"/>
      <c r="AV3004" s="240"/>
      <c r="AW3004" s="240"/>
      <c r="AX3004" s="240"/>
      <c r="AY3004" s="240"/>
      <c r="AZ3004" s="240"/>
      <c r="BA3004" s="240"/>
      <c r="BB3004" s="240"/>
      <c r="BC3004" s="240"/>
      <c r="BD3004" s="240"/>
      <c r="BE3004" s="240"/>
      <c r="BF3004" s="240"/>
      <c r="BG3004" s="240"/>
      <c r="BH3004" s="240"/>
      <c r="BI3004" s="240"/>
      <c r="BJ3004" s="240"/>
      <c r="BK3004" s="240"/>
      <c r="BL3004" s="240"/>
      <c r="BM3004" s="240"/>
      <c r="BN3004" s="240"/>
      <c r="BO3004" s="240"/>
      <c r="BP3004" s="240"/>
      <c r="BQ3004" s="240"/>
      <c r="BR3004" s="240"/>
      <c r="BS3004" s="240"/>
      <c r="BT3004" s="240"/>
      <c r="BU3004" s="240"/>
      <c r="BV3004" s="240"/>
      <c r="BW3004" s="240"/>
      <c r="BX3004" s="240"/>
      <c r="BY3004" s="240"/>
      <c r="BZ3004" s="240"/>
      <c r="CA3004" s="240"/>
      <c r="CB3004" s="240"/>
      <c r="CC3004" s="240"/>
      <c r="CD3004" s="240"/>
      <c r="CE3004" s="240"/>
      <c r="CF3004" s="240"/>
      <c r="CG3004" s="240"/>
      <c r="CH3004" s="240"/>
      <c r="CI3004" s="240"/>
      <c r="CJ3004" s="240"/>
      <c r="CK3004" s="240"/>
      <c r="CL3004" s="240"/>
      <c r="CM3004" s="240"/>
      <c r="CN3004" s="240"/>
      <c r="CO3004" s="240"/>
      <c r="CP3004" s="240"/>
      <c r="CQ3004" s="240"/>
      <c r="CR3004" s="240"/>
      <c r="CS3004" s="240"/>
      <c r="CT3004" s="240"/>
      <c r="CU3004" s="240"/>
      <c r="CV3004" s="240"/>
      <c r="CW3004" s="240"/>
      <c r="CX3004" s="240"/>
      <c r="CY3004" s="240"/>
      <c r="CZ3004" s="240"/>
      <c r="DA3004" s="240"/>
      <c r="DB3004" s="240"/>
      <c r="DC3004" s="240"/>
      <c r="DD3004" s="240"/>
      <c r="DE3004" s="240"/>
      <c r="DF3004" s="240"/>
      <c r="DG3004" s="240"/>
      <c r="DH3004" s="240"/>
      <c r="DI3004" s="240"/>
      <c r="DJ3004" s="240"/>
      <c r="DK3004" s="240"/>
      <c r="DL3004" s="240"/>
      <c r="DM3004" s="240"/>
      <c r="DN3004" s="240"/>
      <c r="DO3004" s="240"/>
      <c r="DP3004" s="240"/>
      <c r="DQ3004" s="240"/>
      <c r="DR3004" s="240"/>
      <c r="DS3004" s="240"/>
      <c r="DT3004" s="240"/>
      <c r="DU3004" s="240"/>
      <c r="DV3004" s="240"/>
      <c r="DW3004" s="240"/>
      <c r="DX3004" s="240"/>
      <c r="DY3004" s="240"/>
      <c r="DZ3004" s="240"/>
      <c r="EA3004" s="240"/>
      <c r="EB3004" s="240"/>
      <c r="EC3004" s="240"/>
      <c r="ED3004" s="240"/>
      <c r="EE3004" s="240"/>
      <c r="EF3004" s="240"/>
      <c r="EG3004" s="240"/>
      <c r="EH3004" s="240"/>
      <c r="EI3004" s="240"/>
      <c r="EJ3004" s="240"/>
      <c r="EK3004" s="240"/>
      <c r="EL3004" s="240"/>
      <c r="EM3004" s="240"/>
      <c r="EN3004" s="240"/>
      <c r="EO3004" s="240"/>
      <c r="EP3004" s="240"/>
      <c r="EQ3004" s="240"/>
      <c r="ER3004" s="240"/>
      <c r="ES3004" s="240"/>
      <c r="ET3004" s="240"/>
      <c r="EU3004" s="240"/>
      <c r="EV3004" s="240"/>
      <c r="EW3004" s="240"/>
      <c r="EX3004" s="240"/>
      <c r="EY3004" s="240"/>
      <c r="EZ3004" s="240"/>
      <c r="FA3004" s="240"/>
      <c r="FB3004" s="240"/>
      <c r="FC3004" s="240"/>
      <c r="FD3004" s="240"/>
      <c r="FE3004" s="240"/>
      <c r="FF3004" s="240"/>
      <c r="FG3004" s="240"/>
      <c r="FH3004" s="240"/>
      <c r="FI3004" s="240"/>
      <c r="FJ3004" s="240"/>
      <c r="FK3004" s="240"/>
      <c r="FL3004" s="240"/>
      <c r="FM3004" s="240"/>
      <c r="FN3004" s="240"/>
      <c r="FO3004" s="240"/>
      <c r="FP3004" s="240"/>
      <c r="FQ3004" s="240"/>
      <c r="FR3004" s="240"/>
      <c r="FS3004" s="240"/>
      <c r="FT3004" s="240"/>
      <c r="FU3004" s="240"/>
      <c r="FV3004" s="240"/>
    </row>
    <row r="3005" spans="1:178" s="250" customFormat="1">
      <c r="A3005" s="234"/>
      <c r="B3005" s="234"/>
      <c r="C3005" s="234"/>
      <c r="D3005" s="234"/>
      <c r="E3005" s="234"/>
      <c r="F3005" s="234"/>
      <c r="G3005" s="235"/>
      <c r="H3005" s="236"/>
      <c r="AJ3005" s="290"/>
      <c r="AK3005" s="240"/>
      <c r="AL3005" s="240"/>
      <c r="AM3005" s="240"/>
      <c r="AN3005" s="240"/>
      <c r="AO3005" s="240"/>
      <c r="AP3005" s="240"/>
      <c r="AQ3005" s="240"/>
      <c r="AR3005" s="240"/>
      <c r="AS3005" s="240"/>
      <c r="AT3005" s="240"/>
      <c r="AU3005" s="240"/>
      <c r="AV3005" s="240"/>
      <c r="AW3005" s="240"/>
      <c r="AX3005" s="240"/>
      <c r="AY3005" s="240"/>
      <c r="AZ3005" s="240"/>
      <c r="BA3005" s="240"/>
      <c r="BB3005" s="240"/>
      <c r="BC3005" s="240"/>
      <c r="BD3005" s="240"/>
      <c r="BE3005" s="240"/>
      <c r="BF3005" s="240"/>
      <c r="BG3005" s="240"/>
      <c r="BH3005" s="240"/>
      <c r="BI3005" s="240"/>
      <c r="BJ3005" s="240"/>
      <c r="BK3005" s="240"/>
      <c r="BL3005" s="240"/>
      <c r="BM3005" s="240"/>
      <c r="BN3005" s="240"/>
      <c r="BO3005" s="240"/>
      <c r="BP3005" s="240"/>
      <c r="BQ3005" s="240"/>
      <c r="BR3005" s="240"/>
      <c r="BS3005" s="240"/>
      <c r="BT3005" s="240"/>
      <c r="BU3005" s="240"/>
      <c r="BV3005" s="240"/>
      <c r="BW3005" s="240"/>
      <c r="BX3005" s="240"/>
      <c r="BY3005" s="240"/>
      <c r="BZ3005" s="240"/>
      <c r="CA3005" s="240"/>
      <c r="CB3005" s="240"/>
      <c r="CC3005" s="240"/>
      <c r="CD3005" s="240"/>
      <c r="CE3005" s="240"/>
      <c r="CF3005" s="240"/>
      <c r="CG3005" s="240"/>
      <c r="CH3005" s="240"/>
      <c r="CI3005" s="240"/>
      <c r="CJ3005" s="240"/>
      <c r="CK3005" s="240"/>
      <c r="CL3005" s="240"/>
      <c r="CM3005" s="240"/>
      <c r="CN3005" s="240"/>
      <c r="CO3005" s="240"/>
      <c r="CP3005" s="240"/>
      <c r="CQ3005" s="240"/>
      <c r="CR3005" s="240"/>
      <c r="CS3005" s="240"/>
      <c r="CT3005" s="240"/>
      <c r="CU3005" s="240"/>
      <c r="CV3005" s="240"/>
      <c r="CW3005" s="240"/>
      <c r="CX3005" s="240"/>
      <c r="CY3005" s="240"/>
      <c r="CZ3005" s="240"/>
      <c r="DA3005" s="240"/>
      <c r="DB3005" s="240"/>
      <c r="DC3005" s="240"/>
      <c r="DD3005" s="240"/>
      <c r="DE3005" s="240"/>
      <c r="DF3005" s="240"/>
      <c r="DG3005" s="240"/>
      <c r="DH3005" s="240"/>
      <c r="DI3005" s="240"/>
      <c r="DJ3005" s="240"/>
      <c r="DK3005" s="240"/>
      <c r="DL3005" s="240"/>
      <c r="DM3005" s="240"/>
      <c r="DN3005" s="240"/>
      <c r="DO3005" s="240"/>
      <c r="DP3005" s="240"/>
      <c r="DQ3005" s="240"/>
      <c r="DR3005" s="240"/>
      <c r="DS3005" s="240"/>
      <c r="DT3005" s="240"/>
      <c r="DU3005" s="240"/>
      <c r="DV3005" s="240"/>
      <c r="DW3005" s="240"/>
      <c r="DX3005" s="240"/>
      <c r="DY3005" s="240"/>
      <c r="DZ3005" s="240"/>
      <c r="EA3005" s="240"/>
      <c r="EB3005" s="240"/>
      <c r="EC3005" s="240"/>
      <c r="ED3005" s="240"/>
      <c r="EE3005" s="240"/>
      <c r="EF3005" s="240"/>
      <c r="EG3005" s="240"/>
      <c r="EH3005" s="240"/>
      <c r="EI3005" s="240"/>
      <c r="EJ3005" s="240"/>
      <c r="EK3005" s="240"/>
      <c r="EL3005" s="240"/>
      <c r="EM3005" s="240"/>
      <c r="EN3005" s="240"/>
      <c r="EO3005" s="240"/>
      <c r="EP3005" s="240"/>
      <c r="EQ3005" s="240"/>
      <c r="ER3005" s="240"/>
      <c r="ES3005" s="240"/>
      <c r="ET3005" s="240"/>
      <c r="EU3005" s="240"/>
      <c r="EV3005" s="240"/>
      <c r="EW3005" s="240"/>
      <c r="EX3005" s="240"/>
      <c r="EY3005" s="240"/>
      <c r="EZ3005" s="240"/>
      <c r="FA3005" s="240"/>
      <c r="FB3005" s="240"/>
      <c r="FC3005" s="240"/>
      <c r="FD3005" s="240"/>
      <c r="FE3005" s="240"/>
      <c r="FF3005" s="240"/>
      <c r="FG3005" s="240"/>
      <c r="FH3005" s="240"/>
      <c r="FI3005" s="240"/>
      <c r="FJ3005" s="240"/>
      <c r="FK3005" s="240"/>
      <c r="FL3005" s="240"/>
      <c r="FM3005" s="240"/>
      <c r="FN3005" s="240"/>
      <c r="FO3005" s="240"/>
      <c r="FP3005" s="240"/>
      <c r="FQ3005" s="240"/>
      <c r="FR3005" s="240"/>
      <c r="FS3005" s="240"/>
      <c r="FT3005" s="240"/>
      <c r="FU3005" s="240"/>
      <c r="FV3005" s="240"/>
    </row>
    <row r="3006" spans="1:178" s="250" customFormat="1">
      <c r="A3006" s="234"/>
      <c r="B3006" s="234"/>
      <c r="C3006" s="234"/>
      <c r="D3006" s="234"/>
      <c r="E3006" s="234"/>
      <c r="F3006" s="234"/>
      <c r="G3006" s="235"/>
      <c r="H3006" s="236"/>
      <c r="AJ3006" s="290"/>
      <c r="AK3006" s="240"/>
      <c r="AL3006" s="240"/>
      <c r="AM3006" s="240"/>
      <c r="AN3006" s="240"/>
      <c r="AO3006" s="240"/>
      <c r="AP3006" s="240"/>
      <c r="AQ3006" s="240"/>
      <c r="AR3006" s="240"/>
      <c r="AS3006" s="240"/>
      <c r="AT3006" s="240"/>
      <c r="AU3006" s="240"/>
      <c r="AV3006" s="240"/>
      <c r="AW3006" s="240"/>
      <c r="AX3006" s="240"/>
      <c r="AY3006" s="240"/>
      <c r="AZ3006" s="240"/>
      <c r="BA3006" s="240"/>
      <c r="BB3006" s="240"/>
      <c r="BC3006" s="240"/>
      <c r="BD3006" s="240"/>
      <c r="BE3006" s="240"/>
      <c r="BF3006" s="240"/>
      <c r="BG3006" s="240"/>
      <c r="BH3006" s="240"/>
      <c r="BI3006" s="240"/>
      <c r="BJ3006" s="240"/>
      <c r="BK3006" s="240"/>
      <c r="BL3006" s="240"/>
      <c r="BM3006" s="240"/>
      <c r="BN3006" s="240"/>
      <c r="BO3006" s="240"/>
      <c r="BP3006" s="240"/>
      <c r="BQ3006" s="240"/>
      <c r="BR3006" s="240"/>
      <c r="BS3006" s="240"/>
      <c r="BT3006" s="240"/>
      <c r="BU3006" s="240"/>
      <c r="BV3006" s="240"/>
      <c r="BW3006" s="240"/>
      <c r="BX3006" s="240"/>
      <c r="BY3006" s="240"/>
      <c r="BZ3006" s="240"/>
      <c r="CA3006" s="240"/>
      <c r="CB3006" s="240"/>
      <c r="CC3006" s="240"/>
      <c r="CD3006" s="240"/>
      <c r="CE3006" s="240"/>
      <c r="CF3006" s="240"/>
      <c r="CG3006" s="240"/>
      <c r="CH3006" s="240"/>
      <c r="CI3006" s="240"/>
      <c r="CJ3006" s="240"/>
      <c r="CK3006" s="240"/>
      <c r="CL3006" s="240"/>
      <c r="CM3006" s="240"/>
      <c r="CN3006" s="240"/>
      <c r="CO3006" s="240"/>
      <c r="CP3006" s="240"/>
      <c r="CQ3006" s="240"/>
      <c r="CR3006" s="240"/>
      <c r="CS3006" s="240"/>
      <c r="CT3006" s="240"/>
      <c r="CU3006" s="240"/>
      <c r="CV3006" s="240"/>
      <c r="CW3006" s="240"/>
      <c r="CX3006" s="240"/>
      <c r="CY3006" s="240"/>
      <c r="CZ3006" s="240"/>
      <c r="DA3006" s="240"/>
      <c r="DB3006" s="240"/>
      <c r="DC3006" s="240"/>
      <c r="DD3006" s="240"/>
      <c r="DE3006" s="240"/>
      <c r="DF3006" s="240"/>
      <c r="DG3006" s="240"/>
      <c r="DH3006" s="240"/>
      <c r="DI3006" s="240"/>
      <c r="DJ3006" s="240"/>
      <c r="DK3006" s="240"/>
      <c r="DL3006" s="240"/>
      <c r="DM3006" s="240"/>
      <c r="DN3006" s="240"/>
      <c r="DO3006" s="240"/>
      <c r="DP3006" s="240"/>
      <c r="DQ3006" s="240"/>
      <c r="DR3006" s="240"/>
      <c r="DS3006" s="240"/>
      <c r="DT3006" s="240"/>
      <c r="DU3006" s="240"/>
      <c r="DV3006" s="240"/>
      <c r="DW3006" s="240"/>
      <c r="DX3006" s="240"/>
      <c r="DY3006" s="240"/>
      <c r="DZ3006" s="240"/>
      <c r="EA3006" s="240"/>
      <c r="EB3006" s="240"/>
      <c r="EC3006" s="240"/>
      <c r="ED3006" s="240"/>
      <c r="EE3006" s="240"/>
      <c r="EF3006" s="240"/>
      <c r="EG3006" s="240"/>
      <c r="EH3006" s="240"/>
      <c r="EI3006" s="240"/>
      <c r="EJ3006" s="240"/>
      <c r="EK3006" s="240"/>
      <c r="EL3006" s="240"/>
      <c r="EM3006" s="240"/>
      <c r="EN3006" s="240"/>
      <c r="EO3006" s="240"/>
      <c r="EP3006" s="240"/>
      <c r="EQ3006" s="240"/>
      <c r="ER3006" s="240"/>
      <c r="ES3006" s="240"/>
      <c r="ET3006" s="240"/>
      <c r="EU3006" s="240"/>
      <c r="EV3006" s="240"/>
      <c r="EW3006" s="240"/>
      <c r="EX3006" s="240"/>
      <c r="EY3006" s="240"/>
      <c r="EZ3006" s="240"/>
      <c r="FA3006" s="240"/>
      <c r="FB3006" s="240"/>
      <c r="FC3006" s="240"/>
      <c r="FD3006" s="240"/>
      <c r="FE3006" s="240"/>
      <c r="FF3006" s="240"/>
      <c r="FG3006" s="240"/>
      <c r="FH3006" s="240"/>
      <c r="FI3006" s="240"/>
      <c r="FJ3006" s="240"/>
      <c r="FK3006" s="240"/>
      <c r="FL3006" s="240"/>
      <c r="FM3006" s="240"/>
      <c r="FN3006" s="240"/>
      <c r="FO3006" s="240"/>
      <c r="FP3006" s="240"/>
      <c r="FQ3006" s="240"/>
      <c r="FR3006" s="240"/>
      <c r="FS3006" s="240"/>
      <c r="FT3006" s="240"/>
      <c r="FU3006" s="240"/>
      <c r="FV3006" s="240"/>
    </row>
    <row r="3007" spans="1:178" s="250" customFormat="1">
      <c r="A3007" s="234"/>
      <c r="B3007" s="234"/>
      <c r="C3007" s="234"/>
      <c r="D3007" s="234"/>
      <c r="E3007" s="234"/>
      <c r="F3007" s="234"/>
      <c r="G3007" s="235"/>
      <c r="H3007" s="236"/>
      <c r="AJ3007" s="290"/>
      <c r="AK3007" s="240"/>
      <c r="AL3007" s="240"/>
      <c r="AM3007" s="240"/>
      <c r="AN3007" s="240"/>
      <c r="AO3007" s="240"/>
      <c r="AP3007" s="240"/>
      <c r="AQ3007" s="240"/>
      <c r="AR3007" s="240"/>
      <c r="AS3007" s="240"/>
      <c r="AT3007" s="240"/>
      <c r="AU3007" s="240"/>
      <c r="AV3007" s="240"/>
      <c r="AW3007" s="240"/>
      <c r="AX3007" s="240"/>
      <c r="AY3007" s="240"/>
      <c r="AZ3007" s="240"/>
      <c r="BA3007" s="240"/>
      <c r="BB3007" s="240"/>
      <c r="BC3007" s="240"/>
      <c r="BD3007" s="240"/>
      <c r="BE3007" s="240"/>
      <c r="BF3007" s="240"/>
      <c r="BG3007" s="240"/>
      <c r="BH3007" s="240"/>
      <c r="BI3007" s="240"/>
      <c r="BJ3007" s="240"/>
      <c r="BK3007" s="240"/>
      <c r="BL3007" s="240"/>
      <c r="BM3007" s="240"/>
      <c r="BN3007" s="240"/>
      <c r="BO3007" s="240"/>
      <c r="BP3007" s="240"/>
      <c r="BQ3007" s="240"/>
      <c r="BR3007" s="240"/>
      <c r="BS3007" s="240"/>
      <c r="BT3007" s="240"/>
      <c r="BU3007" s="240"/>
      <c r="BV3007" s="240"/>
      <c r="BW3007" s="240"/>
      <c r="BX3007" s="240"/>
      <c r="BY3007" s="240"/>
      <c r="BZ3007" s="240"/>
      <c r="CA3007" s="240"/>
      <c r="CB3007" s="240"/>
      <c r="CC3007" s="240"/>
      <c r="CD3007" s="240"/>
      <c r="CE3007" s="240"/>
      <c r="CF3007" s="240"/>
      <c r="CG3007" s="240"/>
      <c r="CH3007" s="240"/>
      <c r="CI3007" s="240"/>
      <c r="CJ3007" s="240"/>
      <c r="CK3007" s="240"/>
      <c r="CL3007" s="240"/>
      <c r="CM3007" s="240"/>
      <c r="CN3007" s="240"/>
      <c r="CO3007" s="240"/>
      <c r="CP3007" s="240"/>
      <c r="CQ3007" s="240"/>
      <c r="CR3007" s="240"/>
      <c r="CS3007" s="240"/>
      <c r="CT3007" s="240"/>
      <c r="CU3007" s="240"/>
      <c r="CV3007" s="240"/>
      <c r="CW3007" s="240"/>
      <c r="CX3007" s="240"/>
      <c r="CY3007" s="240"/>
      <c r="CZ3007" s="240"/>
      <c r="DA3007" s="240"/>
      <c r="DB3007" s="240"/>
      <c r="DC3007" s="240"/>
      <c r="DD3007" s="240"/>
      <c r="DE3007" s="240"/>
      <c r="DF3007" s="240"/>
      <c r="DG3007" s="240"/>
      <c r="DH3007" s="240"/>
      <c r="DI3007" s="240"/>
      <c r="DJ3007" s="240"/>
      <c r="DK3007" s="240"/>
      <c r="DL3007" s="240"/>
      <c r="DM3007" s="240"/>
      <c r="DN3007" s="240"/>
      <c r="DO3007" s="240"/>
      <c r="DP3007" s="240"/>
      <c r="DQ3007" s="240"/>
      <c r="DR3007" s="240"/>
      <c r="DS3007" s="240"/>
      <c r="DT3007" s="240"/>
      <c r="DU3007" s="240"/>
      <c r="DV3007" s="240"/>
      <c r="DW3007" s="240"/>
      <c r="DX3007" s="240"/>
      <c r="DY3007" s="240"/>
      <c r="DZ3007" s="240"/>
      <c r="EA3007" s="240"/>
      <c r="EB3007" s="240"/>
      <c r="EC3007" s="240"/>
      <c r="ED3007" s="240"/>
      <c r="EE3007" s="240"/>
      <c r="EF3007" s="240"/>
      <c r="EG3007" s="240"/>
      <c r="EH3007" s="240"/>
      <c r="EI3007" s="240"/>
      <c r="EJ3007" s="240"/>
      <c r="EK3007" s="240"/>
      <c r="EL3007" s="240"/>
      <c r="EM3007" s="240"/>
      <c r="EN3007" s="240"/>
      <c r="EO3007" s="240"/>
      <c r="EP3007" s="240"/>
      <c r="EQ3007" s="240"/>
      <c r="ER3007" s="240"/>
      <c r="ES3007" s="240"/>
      <c r="ET3007" s="240"/>
      <c r="EU3007" s="240"/>
      <c r="EV3007" s="240"/>
      <c r="EW3007" s="240"/>
      <c r="EX3007" s="240"/>
      <c r="EY3007" s="240"/>
      <c r="EZ3007" s="240"/>
      <c r="FA3007" s="240"/>
      <c r="FB3007" s="240"/>
      <c r="FC3007" s="240"/>
      <c r="FD3007" s="240"/>
      <c r="FE3007" s="240"/>
      <c r="FF3007" s="240"/>
      <c r="FG3007" s="240"/>
      <c r="FH3007" s="240"/>
      <c r="FI3007" s="240"/>
      <c r="FJ3007" s="240"/>
      <c r="FK3007" s="240"/>
      <c r="FL3007" s="240"/>
      <c r="FM3007" s="240"/>
      <c r="FN3007" s="240"/>
      <c r="FO3007" s="240"/>
      <c r="FP3007" s="240"/>
      <c r="FQ3007" s="240"/>
      <c r="FR3007" s="240"/>
      <c r="FS3007" s="240"/>
      <c r="FT3007" s="240"/>
      <c r="FU3007" s="240"/>
      <c r="FV3007" s="240"/>
    </row>
    <row r="3008" spans="1:178" s="250" customFormat="1">
      <c r="A3008" s="234"/>
      <c r="B3008" s="234"/>
      <c r="C3008" s="234"/>
      <c r="D3008" s="234"/>
      <c r="E3008" s="234"/>
      <c r="F3008" s="234"/>
      <c r="G3008" s="235"/>
      <c r="H3008" s="236"/>
      <c r="AJ3008" s="290"/>
      <c r="AK3008" s="240"/>
      <c r="AL3008" s="240"/>
      <c r="AM3008" s="240"/>
      <c r="AN3008" s="240"/>
      <c r="AO3008" s="240"/>
      <c r="AP3008" s="240"/>
      <c r="AQ3008" s="240"/>
      <c r="AR3008" s="240"/>
      <c r="AS3008" s="240"/>
      <c r="AT3008" s="240"/>
      <c r="AU3008" s="240"/>
      <c r="AV3008" s="240"/>
      <c r="AW3008" s="240"/>
      <c r="AX3008" s="240"/>
      <c r="AY3008" s="240"/>
      <c r="AZ3008" s="240"/>
      <c r="BA3008" s="240"/>
      <c r="BB3008" s="240"/>
      <c r="BC3008" s="240"/>
      <c r="BD3008" s="240"/>
      <c r="BE3008" s="240"/>
      <c r="BF3008" s="240"/>
      <c r="BG3008" s="240"/>
      <c r="BH3008" s="240"/>
      <c r="BI3008" s="240"/>
      <c r="BJ3008" s="240"/>
      <c r="BK3008" s="240"/>
      <c r="BL3008" s="240"/>
      <c r="BM3008" s="240"/>
      <c r="BN3008" s="240"/>
      <c r="BO3008" s="240"/>
      <c r="BP3008" s="240"/>
      <c r="BQ3008" s="240"/>
      <c r="BR3008" s="240"/>
      <c r="BS3008" s="240"/>
      <c r="BT3008" s="240"/>
      <c r="BU3008" s="240"/>
      <c r="BV3008" s="240"/>
      <c r="BW3008" s="240"/>
      <c r="BX3008" s="240"/>
      <c r="BY3008" s="240"/>
      <c r="BZ3008" s="240"/>
      <c r="CA3008" s="240"/>
      <c r="CB3008" s="240"/>
      <c r="CC3008" s="240"/>
      <c r="CD3008" s="240"/>
      <c r="CE3008" s="240"/>
      <c r="CF3008" s="240"/>
      <c r="CG3008" s="240"/>
      <c r="CH3008" s="240"/>
      <c r="CI3008" s="240"/>
      <c r="CJ3008" s="240"/>
      <c r="CK3008" s="240"/>
      <c r="CL3008" s="240"/>
      <c r="CM3008" s="240"/>
      <c r="CN3008" s="240"/>
      <c r="CO3008" s="240"/>
      <c r="CP3008" s="240"/>
      <c r="CQ3008" s="240"/>
      <c r="CR3008" s="240"/>
      <c r="CS3008" s="240"/>
      <c r="CT3008" s="240"/>
      <c r="CU3008" s="240"/>
      <c r="CV3008" s="240"/>
      <c r="CW3008" s="240"/>
      <c r="CX3008" s="240"/>
      <c r="CY3008" s="240"/>
      <c r="CZ3008" s="240"/>
      <c r="DA3008" s="240"/>
      <c r="DB3008" s="240"/>
      <c r="DC3008" s="240"/>
      <c r="DD3008" s="240"/>
      <c r="DE3008" s="240"/>
      <c r="DF3008" s="240"/>
      <c r="DG3008" s="240"/>
      <c r="DH3008" s="240"/>
      <c r="DI3008" s="240"/>
      <c r="DJ3008" s="240"/>
      <c r="DK3008" s="240"/>
      <c r="DL3008" s="240"/>
      <c r="DM3008" s="240"/>
      <c r="DN3008" s="240"/>
      <c r="DO3008" s="240"/>
      <c r="DP3008" s="240"/>
      <c r="DQ3008" s="240"/>
      <c r="DR3008" s="240"/>
      <c r="DS3008" s="240"/>
      <c r="DT3008" s="240"/>
      <c r="DU3008" s="240"/>
      <c r="DV3008" s="240"/>
      <c r="DW3008" s="240"/>
      <c r="DX3008" s="240"/>
      <c r="DY3008" s="240"/>
      <c r="DZ3008" s="240"/>
      <c r="EA3008" s="240"/>
      <c r="EB3008" s="240"/>
      <c r="EC3008" s="240"/>
      <c r="ED3008" s="240"/>
      <c r="EE3008" s="240"/>
      <c r="EF3008" s="240"/>
      <c r="EG3008" s="240"/>
      <c r="EH3008" s="240"/>
      <c r="EI3008" s="240"/>
      <c r="EJ3008" s="240"/>
      <c r="EK3008" s="240"/>
      <c r="EL3008" s="240"/>
      <c r="EM3008" s="240"/>
      <c r="EN3008" s="240"/>
      <c r="EO3008" s="240"/>
      <c r="EP3008" s="240"/>
      <c r="EQ3008" s="240"/>
      <c r="ER3008" s="240"/>
      <c r="ES3008" s="240"/>
      <c r="ET3008" s="240"/>
      <c r="EU3008" s="240"/>
      <c r="EV3008" s="240"/>
      <c r="EW3008" s="240"/>
      <c r="EX3008" s="240"/>
      <c r="EY3008" s="240"/>
      <c r="EZ3008" s="240"/>
      <c r="FA3008" s="240"/>
      <c r="FB3008" s="240"/>
      <c r="FC3008" s="240"/>
      <c r="FD3008" s="240"/>
      <c r="FE3008" s="240"/>
      <c r="FF3008" s="240"/>
      <c r="FG3008" s="240"/>
      <c r="FH3008" s="240"/>
      <c r="FI3008" s="240"/>
      <c r="FJ3008" s="240"/>
      <c r="FK3008" s="240"/>
      <c r="FL3008" s="240"/>
      <c r="FM3008" s="240"/>
      <c r="FN3008" s="240"/>
      <c r="FO3008" s="240"/>
      <c r="FP3008" s="240"/>
      <c r="FQ3008" s="240"/>
      <c r="FR3008" s="240"/>
      <c r="FS3008" s="240"/>
      <c r="FT3008" s="240"/>
      <c r="FU3008" s="240"/>
      <c r="FV3008" s="240"/>
    </row>
    <row r="3009" spans="1:178" s="250" customFormat="1">
      <c r="A3009" s="234"/>
      <c r="B3009" s="234"/>
      <c r="C3009" s="234"/>
      <c r="D3009" s="234"/>
      <c r="E3009" s="234"/>
      <c r="F3009" s="234"/>
      <c r="G3009" s="235"/>
      <c r="H3009" s="236"/>
      <c r="AJ3009" s="290"/>
      <c r="AK3009" s="240"/>
      <c r="AL3009" s="240"/>
      <c r="AM3009" s="240"/>
      <c r="AN3009" s="240"/>
      <c r="AO3009" s="240"/>
      <c r="AP3009" s="240"/>
      <c r="AQ3009" s="240"/>
      <c r="AR3009" s="240"/>
      <c r="AS3009" s="240"/>
      <c r="AT3009" s="240"/>
      <c r="AU3009" s="240"/>
      <c r="AV3009" s="240"/>
      <c r="AW3009" s="240"/>
      <c r="AX3009" s="240"/>
      <c r="AY3009" s="240"/>
      <c r="AZ3009" s="240"/>
      <c r="BA3009" s="240"/>
      <c r="BB3009" s="240"/>
      <c r="BC3009" s="240"/>
      <c r="BD3009" s="240"/>
      <c r="BE3009" s="240"/>
      <c r="BF3009" s="240"/>
      <c r="BG3009" s="240"/>
      <c r="BH3009" s="240"/>
      <c r="BI3009" s="240"/>
      <c r="BJ3009" s="240"/>
      <c r="BK3009" s="240"/>
      <c r="BL3009" s="240"/>
      <c r="BM3009" s="240"/>
      <c r="BN3009" s="240"/>
      <c r="BO3009" s="240"/>
      <c r="BP3009" s="240"/>
      <c r="BQ3009" s="240"/>
      <c r="BR3009" s="240"/>
      <c r="BS3009" s="240"/>
      <c r="BT3009" s="240"/>
      <c r="BU3009" s="240"/>
      <c r="BV3009" s="240"/>
      <c r="BW3009" s="240"/>
      <c r="BX3009" s="240"/>
      <c r="BY3009" s="240"/>
      <c r="BZ3009" s="240"/>
      <c r="CA3009" s="240"/>
      <c r="CB3009" s="240"/>
      <c r="CC3009" s="240"/>
      <c r="CD3009" s="240"/>
      <c r="CE3009" s="240"/>
      <c r="CF3009" s="240"/>
      <c r="CG3009" s="240"/>
      <c r="CH3009" s="240"/>
      <c r="CI3009" s="240"/>
      <c r="CJ3009" s="240"/>
      <c r="CK3009" s="240"/>
      <c r="CL3009" s="240"/>
      <c r="CM3009" s="240"/>
      <c r="CN3009" s="240"/>
      <c r="CO3009" s="240"/>
      <c r="CP3009" s="240"/>
      <c r="CQ3009" s="240"/>
      <c r="CR3009" s="240"/>
      <c r="CS3009" s="240"/>
      <c r="CT3009" s="240"/>
      <c r="CU3009" s="240"/>
      <c r="CV3009" s="240"/>
      <c r="CW3009" s="240"/>
      <c r="CX3009" s="240"/>
      <c r="CY3009" s="240"/>
      <c r="CZ3009" s="240"/>
      <c r="DA3009" s="240"/>
      <c r="DB3009" s="240"/>
      <c r="DC3009" s="240"/>
      <c r="DD3009" s="240"/>
      <c r="DE3009" s="240"/>
      <c r="DF3009" s="240"/>
      <c r="DG3009" s="240"/>
      <c r="DH3009" s="240"/>
      <c r="DI3009" s="240"/>
      <c r="DJ3009" s="240"/>
      <c r="DK3009" s="240"/>
      <c r="DL3009" s="240"/>
      <c r="DM3009" s="240"/>
      <c r="DN3009" s="240"/>
      <c r="DO3009" s="240"/>
      <c r="DP3009" s="240"/>
      <c r="DQ3009" s="240"/>
      <c r="DR3009" s="240"/>
      <c r="DS3009" s="240"/>
      <c r="DT3009" s="240"/>
      <c r="DU3009" s="240"/>
      <c r="DV3009" s="240"/>
      <c r="DW3009" s="240"/>
      <c r="DX3009" s="240"/>
      <c r="DY3009" s="240"/>
      <c r="DZ3009" s="240"/>
      <c r="EA3009" s="240"/>
      <c r="EB3009" s="240"/>
      <c r="EC3009" s="240"/>
      <c r="ED3009" s="240"/>
      <c r="EE3009" s="240"/>
      <c r="EF3009" s="240"/>
      <c r="EG3009" s="240"/>
      <c r="EH3009" s="240"/>
      <c r="EI3009" s="240"/>
      <c r="EJ3009" s="240"/>
      <c r="EK3009" s="240"/>
      <c r="EL3009" s="240"/>
      <c r="EM3009" s="240"/>
      <c r="EN3009" s="240"/>
      <c r="EO3009" s="240"/>
      <c r="EP3009" s="240"/>
      <c r="EQ3009" s="240"/>
      <c r="ER3009" s="240"/>
      <c r="ES3009" s="240"/>
      <c r="ET3009" s="240"/>
      <c r="EU3009" s="240"/>
      <c r="EV3009" s="240"/>
      <c r="EW3009" s="240"/>
      <c r="EX3009" s="240"/>
      <c r="EY3009" s="240"/>
      <c r="EZ3009" s="240"/>
      <c r="FA3009" s="240"/>
      <c r="FB3009" s="240"/>
      <c r="FC3009" s="240"/>
      <c r="FD3009" s="240"/>
      <c r="FE3009" s="240"/>
      <c r="FF3009" s="240"/>
      <c r="FG3009" s="240"/>
      <c r="FH3009" s="240"/>
      <c r="FI3009" s="240"/>
      <c r="FJ3009" s="240"/>
      <c r="FK3009" s="240"/>
      <c r="FL3009" s="240"/>
      <c r="FM3009" s="240"/>
      <c r="FN3009" s="240"/>
      <c r="FO3009" s="240"/>
      <c r="FP3009" s="240"/>
      <c r="FQ3009" s="240"/>
      <c r="FR3009" s="240"/>
      <c r="FS3009" s="240"/>
      <c r="FT3009" s="240"/>
      <c r="FU3009" s="240"/>
      <c r="FV3009" s="240"/>
    </row>
    <row r="3010" spans="1:178" s="250" customFormat="1">
      <c r="A3010" s="234"/>
      <c r="B3010" s="234"/>
      <c r="C3010" s="234"/>
      <c r="D3010" s="234"/>
      <c r="E3010" s="234"/>
      <c r="F3010" s="234"/>
      <c r="G3010" s="235"/>
      <c r="H3010" s="236"/>
      <c r="AJ3010" s="290"/>
      <c r="AK3010" s="240"/>
      <c r="AL3010" s="240"/>
      <c r="AM3010" s="240"/>
      <c r="AN3010" s="240"/>
      <c r="AO3010" s="240"/>
      <c r="AP3010" s="240"/>
      <c r="AQ3010" s="240"/>
      <c r="AR3010" s="240"/>
      <c r="AS3010" s="240"/>
      <c r="AT3010" s="240"/>
      <c r="AU3010" s="240"/>
      <c r="AV3010" s="240"/>
      <c r="AW3010" s="240"/>
      <c r="AX3010" s="240"/>
      <c r="AY3010" s="240"/>
      <c r="AZ3010" s="240"/>
      <c r="BA3010" s="240"/>
      <c r="BB3010" s="240"/>
      <c r="BC3010" s="240"/>
      <c r="BD3010" s="240"/>
      <c r="BE3010" s="240"/>
      <c r="BF3010" s="240"/>
      <c r="BG3010" s="240"/>
      <c r="BH3010" s="240"/>
      <c r="BI3010" s="240"/>
      <c r="BJ3010" s="240"/>
      <c r="BK3010" s="240"/>
      <c r="BL3010" s="240"/>
      <c r="BM3010" s="240"/>
      <c r="BN3010" s="240"/>
      <c r="BO3010" s="240"/>
      <c r="BP3010" s="240"/>
      <c r="BQ3010" s="240"/>
      <c r="BR3010" s="240"/>
      <c r="BS3010" s="240"/>
      <c r="BT3010" s="240"/>
      <c r="BU3010" s="240"/>
      <c r="BV3010" s="240"/>
      <c r="BW3010" s="240"/>
      <c r="BX3010" s="240"/>
      <c r="BY3010" s="240"/>
      <c r="BZ3010" s="240"/>
      <c r="CA3010" s="240"/>
      <c r="CB3010" s="240"/>
      <c r="CC3010" s="240"/>
      <c r="CD3010" s="240"/>
      <c r="CE3010" s="240"/>
      <c r="CF3010" s="240"/>
      <c r="CG3010" s="240"/>
      <c r="CH3010" s="240"/>
      <c r="CI3010" s="240"/>
      <c r="CJ3010" s="240"/>
      <c r="CK3010" s="240"/>
      <c r="CL3010" s="240"/>
      <c r="CM3010" s="240"/>
      <c r="CN3010" s="240"/>
      <c r="CO3010" s="240"/>
      <c r="CP3010" s="240"/>
      <c r="CQ3010" s="240"/>
      <c r="CR3010" s="240"/>
      <c r="CS3010" s="240"/>
      <c r="CT3010" s="240"/>
      <c r="CU3010" s="240"/>
      <c r="CV3010" s="240"/>
      <c r="CW3010" s="240"/>
      <c r="CX3010" s="240"/>
      <c r="CY3010" s="240"/>
      <c r="CZ3010" s="240"/>
      <c r="DA3010" s="240"/>
      <c r="DB3010" s="240"/>
      <c r="DC3010" s="240"/>
      <c r="DD3010" s="240"/>
      <c r="DE3010" s="240"/>
      <c r="DF3010" s="240"/>
      <c r="DG3010" s="240"/>
      <c r="DH3010" s="240"/>
      <c r="DI3010" s="240"/>
      <c r="DJ3010" s="240"/>
      <c r="DK3010" s="240"/>
      <c r="DL3010" s="240"/>
      <c r="DM3010" s="240"/>
      <c r="DN3010" s="240"/>
      <c r="DO3010" s="240"/>
      <c r="DP3010" s="240"/>
      <c r="DQ3010" s="240"/>
      <c r="DR3010" s="240"/>
      <c r="DS3010" s="240"/>
      <c r="DT3010" s="240"/>
      <c r="DU3010" s="240"/>
      <c r="DV3010" s="240"/>
      <c r="DW3010" s="240"/>
      <c r="DX3010" s="240"/>
      <c r="DY3010" s="240"/>
      <c r="DZ3010" s="240"/>
      <c r="EA3010" s="240"/>
      <c r="EB3010" s="240"/>
      <c r="EC3010" s="240"/>
      <c r="ED3010" s="240"/>
      <c r="EE3010" s="240"/>
      <c r="EF3010" s="240"/>
      <c r="EG3010" s="240"/>
      <c r="EH3010" s="240"/>
      <c r="EI3010" s="240"/>
      <c r="EJ3010" s="240"/>
      <c r="EK3010" s="240"/>
      <c r="EL3010" s="240"/>
      <c r="EM3010" s="240"/>
      <c r="EN3010" s="240"/>
      <c r="EO3010" s="240"/>
      <c r="EP3010" s="240"/>
      <c r="EQ3010" s="240"/>
      <c r="ER3010" s="240"/>
      <c r="ES3010" s="240"/>
      <c r="ET3010" s="240"/>
      <c r="EU3010" s="240"/>
      <c r="EV3010" s="240"/>
      <c r="EW3010" s="240"/>
      <c r="EX3010" s="240"/>
      <c r="EY3010" s="240"/>
      <c r="EZ3010" s="240"/>
      <c r="FA3010" s="240"/>
      <c r="FB3010" s="240"/>
      <c r="FC3010" s="240"/>
      <c r="FD3010" s="240"/>
      <c r="FE3010" s="240"/>
      <c r="FF3010" s="240"/>
      <c r="FG3010" s="240"/>
      <c r="FH3010" s="240"/>
      <c r="FI3010" s="240"/>
      <c r="FJ3010" s="240"/>
      <c r="FK3010" s="240"/>
      <c r="FL3010" s="240"/>
      <c r="FM3010" s="240"/>
      <c r="FN3010" s="240"/>
      <c r="FO3010" s="240"/>
      <c r="FP3010" s="240"/>
      <c r="FQ3010" s="240"/>
      <c r="FR3010" s="240"/>
      <c r="FS3010" s="240"/>
      <c r="FT3010" s="240"/>
      <c r="FU3010" s="240"/>
      <c r="FV3010" s="240"/>
    </row>
    <row r="3011" spans="1:178" s="250" customFormat="1">
      <c r="A3011" s="234"/>
      <c r="B3011" s="234"/>
      <c r="C3011" s="234"/>
      <c r="D3011" s="234"/>
      <c r="E3011" s="234"/>
      <c r="F3011" s="234"/>
      <c r="G3011" s="235"/>
      <c r="H3011" s="236"/>
      <c r="AJ3011" s="290"/>
      <c r="AK3011" s="240"/>
      <c r="AL3011" s="240"/>
      <c r="AM3011" s="240"/>
      <c r="AN3011" s="240"/>
      <c r="AO3011" s="240"/>
      <c r="AP3011" s="240"/>
      <c r="AQ3011" s="240"/>
      <c r="AR3011" s="240"/>
      <c r="AS3011" s="240"/>
      <c r="AT3011" s="240"/>
      <c r="AU3011" s="240"/>
      <c r="AV3011" s="240"/>
      <c r="AW3011" s="240"/>
      <c r="AX3011" s="240"/>
      <c r="AY3011" s="240"/>
      <c r="AZ3011" s="240"/>
      <c r="BA3011" s="240"/>
      <c r="BB3011" s="240"/>
      <c r="BC3011" s="240"/>
      <c r="BD3011" s="240"/>
      <c r="BE3011" s="240"/>
      <c r="BF3011" s="240"/>
      <c r="BG3011" s="240"/>
      <c r="BH3011" s="240"/>
      <c r="BI3011" s="240"/>
      <c r="BJ3011" s="240"/>
      <c r="BK3011" s="240"/>
      <c r="BL3011" s="240"/>
      <c r="BM3011" s="240"/>
      <c r="BN3011" s="240"/>
      <c r="BO3011" s="240"/>
      <c r="BP3011" s="240"/>
      <c r="BQ3011" s="240"/>
      <c r="BR3011" s="240"/>
      <c r="BS3011" s="240"/>
      <c r="BT3011" s="240"/>
      <c r="BU3011" s="240"/>
      <c r="BV3011" s="240"/>
      <c r="BW3011" s="240"/>
      <c r="BX3011" s="240"/>
      <c r="BY3011" s="240"/>
      <c r="BZ3011" s="240"/>
      <c r="CA3011" s="240"/>
      <c r="CB3011" s="240"/>
      <c r="CC3011" s="240"/>
      <c r="CD3011" s="240"/>
      <c r="CE3011" s="240"/>
      <c r="CF3011" s="240"/>
      <c r="CG3011" s="240"/>
      <c r="CH3011" s="240"/>
      <c r="CI3011" s="240"/>
      <c r="CJ3011" s="240"/>
      <c r="CK3011" s="240"/>
      <c r="CL3011" s="240"/>
      <c r="CM3011" s="240"/>
      <c r="CN3011" s="240"/>
      <c r="CO3011" s="240"/>
      <c r="CP3011" s="240"/>
      <c r="CQ3011" s="240"/>
      <c r="CR3011" s="240"/>
      <c r="CS3011" s="240"/>
      <c r="CT3011" s="240"/>
      <c r="CU3011" s="240"/>
      <c r="CV3011" s="240"/>
      <c r="CW3011" s="240"/>
      <c r="CX3011" s="240"/>
      <c r="CY3011" s="240"/>
      <c r="CZ3011" s="240"/>
      <c r="DA3011" s="240"/>
      <c r="DB3011" s="240"/>
      <c r="DC3011" s="240"/>
      <c r="DD3011" s="240"/>
      <c r="DE3011" s="240"/>
      <c r="DF3011" s="240"/>
      <c r="DG3011" s="240"/>
      <c r="DH3011" s="240"/>
      <c r="DI3011" s="240"/>
      <c r="DJ3011" s="240"/>
      <c r="DK3011" s="240"/>
      <c r="DL3011" s="240"/>
      <c r="DM3011" s="240"/>
      <c r="DN3011" s="240"/>
      <c r="DO3011" s="240"/>
      <c r="DP3011" s="240"/>
      <c r="DQ3011" s="240"/>
      <c r="DR3011" s="240"/>
      <c r="DS3011" s="240"/>
      <c r="DT3011" s="240"/>
      <c r="DU3011" s="240"/>
      <c r="DV3011" s="240"/>
      <c r="DW3011" s="240"/>
      <c r="DX3011" s="240"/>
      <c r="DY3011" s="240"/>
      <c r="DZ3011" s="240"/>
      <c r="EA3011" s="240"/>
      <c r="EB3011" s="240"/>
      <c r="EC3011" s="240"/>
      <c r="ED3011" s="240"/>
      <c r="EE3011" s="240"/>
      <c r="EF3011" s="240"/>
      <c r="EG3011" s="240"/>
      <c r="EH3011" s="240"/>
      <c r="EI3011" s="240"/>
      <c r="EJ3011" s="240"/>
      <c r="EK3011" s="240"/>
      <c r="EL3011" s="240"/>
      <c r="EM3011" s="240"/>
      <c r="EN3011" s="240"/>
      <c r="EO3011" s="240"/>
      <c r="EP3011" s="240"/>
      <c r="EQ3011" s="240"/>
      <c r="ER3011" s="240"/>
      <c r="ES3011" s="240"/>
      <c r="ET3011" s="240"/>
      <c r="EU3011" s="240"/>
      <c r="EV3011" s="240"/>
      <c r="EW3011" s="240"/>
      <c r="EX3011" s="240"/>
      <c r="EY3011" s="240"/>
      <c r="EZ3011" s="240"/>
      <c r="FA3011" s="240"/>
      <c r="FB3011" s="240"/>
      <c r="FC3011" s="240"/>
      <c r="FD3011" s="240"/>
      <c r="FE3011" s="240"/>
      <c r="FF3011" s="240"/>
      <c r="FG3011" s="240"/>
      <c r="FH3011" s="240"/>
      <c r="FI3011" s="240"/>
      <c r="FJ3011" s="240"/>
      <c r="FK3011" s="240"/>
      <c r="FL3011" s="240"/>
      <c r="FM3011" s="240"/>
      <c r="FN3011" s="240"/>
      <c r="FO3011" s="240"/>
      <c r="FP3011" s="240"/>
      <c r="FQ3011" s="240"/>
      <c r="FR3011" s="240"/>
      <c r="FS3011" s="240"/>
      <c r="FT3011" s="240"/>
      <c r="FU3011" s="240"/>
      <c r="FV3011" s="240"/>
    </row>
    <row r="3012" spans="1:178" s="250" customFormat="1">
      <c r="A3012" s="234"/>
      <c r="B3012" s="234"/>
      <c r="C3012" s="234"/>
      <c r="D3012" s="234"/>
      <c r="E3012" s="234"/>
      <c r="F3012" s="234"/>
      <c r="G3012" s="235"/>
      <c r="H3012" s="236"/>
      <c r="AJ3012" s="290"/>
      <c r="AK3012" s="240"/>
      <c r="AL3012" s="240"/>
      <c r="AM3012" s="240"/>
      <c r="AN3012" s="240"/>
      <c r="AO3012" s="240"/>
      <c r="AP3012" s="240"/>
      <c r="AQ3012" s="240"/>
      <c r="AR3012" s="240"/>
      <c r="AS3012" s="240"/>
      <c r="AT3012" s="240"/>
      <c r="AU3012" s="240"/>
      <c r="AV3012" s="240"/>
      <c r="AW3012" s="240"/>
      <c r="AX3012" s="240"/>
      <c r="AY3012" s="240"/>
      <c r="AZ3012" s="240"/>
      <c r="BA3012" s="240"/>
      <c r="BB3012" s="240"/>
      <c r="BC3012" s="240"/>
      <c r="BD3012" s="240"/>
      <c r="BE3012" s="240"/>
      <c r="BF3012" s="240"/>
      <c r="BG3012" s="240"/>
      <c r="BH3012" s="240"/>
      <c r="BI3012" s="240"/>
      <c r="BJ3012" s="240"/>
      <c r="BK3012" s="240"/>
      <c r="BL3012" s="240"/>
      <c r="BM3012" s="240"/>
      <c r="BN3012" s="240"/>
      <c r="BO3012" s="240"/>
      <c r="BP3012" s="240"/>
      <c r="BQ3012" s="240"/>
      <c r="BR3012" s="240"/>
      <c r="BS3012" s="240"/>
      <c r="BT3012" s="240"/>
      <c r="BU3012" s="240"/>
      <c r="BV3012" s="240"/>
      <c r="BW3012" s="240"/>
      <c r="BX3012" s="240"/>
      <c r="BY3012" s="240"/>
      <c r="BZ3012" s="240"/>
      <c r="CA3012" s="240"/>
      <c r="CB3012" s="240"/>
      <c r="CC3012" s="240"/>
      <c r="CD3012" s="240"/>
      <c r="CE3012" s="240"/>
      <c r="CF3012" s="240"/>
      <c r="CG3012" s="240"/>
      <c r="CH3012" s="240"/>
      <c r="CI3012" s="240"/>
      <c r="CJ3012" s="240"/>
      <c r="CK3012" s="240"/>
      <c r="CL3012" s="240"/>
      <c r="CM3012" s="240"/>
      <c r="CN3012" s="240"/>
      <c r="CO3012" s="240"/>
      <c r="CP3012" s="240"/>
      <c r="CQ3012" s="240"/>
      <c r="CR3012" s="240"/>
      <c r="CS3012" s="240"/>
      <c r="CT3012" s="240"/>
      <c r="CU3012" s="240"/>
      <c r="CV3012" s="240"/>
      <c r="CW3012" s="240"/>
      <c r="CX3012" s="240"/>
      <c r="CY3012" s="240"/>
      <c r="CZ3012" s="240"/>
      <c r="DA3012" s="240"/>
      <c r="DB3012" s="240"/>
      <c r="DC3012" s="240"/>
      <c r="DD3012" s="240"/>
      <c r="DE3012" s="240"/>
      <c r="DF3012" s="240"/>
      <c r="DG3012" s="240"/>
      <c r="DH3012" s="240"/>
      <c r="DI3012" s="240"/>
      <c r="DJ3012" s="240"/>
      <c r="DK3012" s="240"/>
      <c r="DL3012" s="240"/>
      <c r="DM3012" s="240"/>
      <c r="DN3012" s="240"/>
      <c r="DO3012" s="240"/>
      <c r="DP3012" s="240"/>
      <c r="DQ3012" s="240"/>
      <c r="DR3012" s="240"/>
      <c r="DS3012" s="240"/>
      <c r="DT3012" s="240"/>
      <c r="DU3012" s="240"/>
      <c r="DV3012" s="240"/>
      <c r="DW3012" s="240"/>
      <c r="DX3012" s="240"/>
      <c r="DY3012" s="240"/>
      <c r="DZ3012" s="240"/>
      <c r="EA3012" s="240"/>
      <c r="EB3012" s="240"/>
      <c r="EC3012" s="240"/>
      <c r="ED3012" s="240"/>
      <c r="EE3012" s="240"/>
      <c r="EF3012" s="240"/>
      <c r="EG3012" s="240"/>
      <c r="EH3012" s="240"/>
      <c r="EI3012" s="240"/>
      <c r="EJ3012" s="240"/>
      <c r="EK3012" s="240"/>
      <c r="EL3012" s="240"/>
      <c r="EM3012" s="240"/>
      <c r="EN3012" s="240"/>
      <c r="EO3012" s="240"/>
      <c r="EP3012" s="240"/>
      <c r="EQ3012" s="240"/>
      <c r="ER3012" s="240"/>
      <c r="ES3012" s="240"/>
      <c r="ET3012" s="240"/>
      <c r="EU3012" s="240"/>
      <c r="EV3012" s="240"/>
      <c r="EW3012" s="240"/>
      <c r="EX3012" s="240"/>
      <c r="EY3012" s="240"/>
      <c r="EZ3012" s="240"/>
      <c r="FA3012" s="240"/>
      <c r="FB3012" s="240"/>
      <c r="FC3012" s="240"/>
      <c r="FD3012" s="240"/>
      <c r="FE3012" s="240"/>
      <c r="FF3012" s="240"/>
      <c r="FG3012" s="240"/>
      <c r="FH3012" s="240"/>
      <c r="FI3012" s="240"/>
      <c r="FJ3012" s="240"/>
      <c r="FK3012" s="240"/>
      <c r="FL3012" s="240"/>
      <c r="FM3012" s="240"/>
      <c r="FN3012" s="240"/>
      <c r="FO3012" s="240"/>
      <c r="FP3012" s="240"/>
      <c r="FQ3012" s="240"/>
      <c r="FR3012" s="240"/>
      <c r="FS3012" s="240"/>
      <c r="FT3012" s="240"/>
      <c r="FU3012" s="240"/>
      <c r="FV3012" s="240"/>
    </row>
    <row r="3013" spans="1:178" s="250" customFormat="1">
      <c r="A3013" s="234"/>
      <c r="B3013" s="234"/>
      <c r="C3013" s="234"/>
      <c r="D3013" s="234"/>
      <c r="E3013" s="234"/>
      <c r="F3013" s="234"/>
      <c r="G3013" s="235"/>
      <c r="H3013" s="236"/>
      <c r="AJ3013" s="290"/>
      <c r="AK3013" s="240"/>
      <c r="AL3013" s="240"/>
      <c r="AM3013" s="240"/>
      <c r="AN3013" s="240"/>
      <c r="AO3013" s="240"/>
      <c r="AP3013" s="240"/>
      <c r="AQ3013" s="240"/>
      <c r="AR3013" s="240"/>
      <c r="AS3013" s="240"/>
      <c r="AT3013" s="240"/>
      <c r="AU3013" s="240"/>
      <c r="AV3013" s="240"/>
      <c r="AW3013" s="240"/>
      <c r="AX3013" s="240"/>
      <c r="AY3013" s="240"/>
      <c r="AZ3013" s="240"/>
      <c r="BA3013" s="240"/>
      <c r="BB3013" s="240"/>
      <c r="BC3013" s="240"/>
      <c r="BD3013" s="240"/>
      <c r="BE3013" s="240"/>
      <c r="BF3013" s="240"/>
      <c r="BG3013" s="240"/>
      <c r="BH3013" s="240"/>
      <c r="BI3013" s="240"/>
      <c r="BJ3013" s="240"/>
      <c r="BK3013" s="240"/>
      <c r="BL3013" s="240"/>
      <c r="BM3013" s="240"/>
      <c r="BN3013" s="240"/>
      <c r="BO3013" s="240"/>
      <c r="BP3013" s="240"/>
      <c r="BQ3013" s="240"/>
      <c r="BR3013" s="240"/>
      <c r="BS3013" s="240"/>
      <c r="BT3013" s="240"/>
      <c r="BU3013" s="240"/>
      <c r="BV3013" s="240"/>
      <c r="BW3013" s="240"/>
      <c r="BX3013" s="240"/>
      <c r="BY3013" s="240"/>
      <c r="BZ3013" s="240"/>
      <c r="CA3013" s="240"/>
      <c r="CB3013" s="240"/>
      <c r="CC3013" s="240"/>
      <c r="CD3013" s="240"/>
      <c r="CE3013" s="240"/>
      <c r="CF3013" s="240"/>
      <c r="CG3013" s="240"/>
      <c r="CH3013" s="240"/>
      <c r="CI3013" s="240"/>
      <c r="CJ3013" s="240"/>
      <c r="CK3013" s="240"/>
      <c r="CL3013" s="240"/>
      <c r="CM3013" s="240"/>
      <c r="CN3013" s="240"/>
      <c r="CO3013" s="240"/>
      <c r="CP3013" s="240"/>
      <c r="CQ3013" s="240"/>
      <c r="CR3013" s="240"/>
      <c r="CS3013" s="240"/>
      <c r="CT3013" s="240"/>
      <c r="CU3013" s="240"/>
      <c r="CV3013" s="240"/>
      <c r="CW3013" s="240"/>
      <c r="CX3013" s="240"/>
      <c r="CY3013" s="240"/>
      <c r="CZ3013" s="240"/>
      <c r="DA3013" s="240"/>
      <c r="DB3013" s="240"/>
      <c r="DC3013" s="240"/>
      <c r="DD3013" s="240"/>
      <c r="DE3013" s="240"/>
      <c r="DF3013" s="240"/>
      <c r="DG3013" s="240"/>
      <c r="DH3013" s="240"/>
      <c r="DI3013" s="240"/>
      <c r="DJ3013" s="240"/>
      <c r="DK3013" s="240"/>
      <c r="DL3013" s="240"/>
      <c r="DM3013" s="240"/>
      <c r="DN3013" s="240"/>
      <c r="DO3013" s="240"/>
      <c r="DP3013" s="240"/>
      <c r="DQ3013" s="240"/>
      <c r="DR3013" s="240"/>
      <c r="DS3013" s="240"/>
      <c r="DT3013" s="240"/>
      <c r="DU3013" s="240"/>
      <c r="DV3013" s="240"/>
      <c r="DW3013" s="240"/>
      <c r="DX3013" s="240"/>
      <c r="DY3013" s="240"/>
      <c r="DZ3013" s="240"/>
      <c r="EA3013" s="240"/>
      <c r="EB3013" s="240"/>
      <c r="EC3013" s="240"/>
      <c r="ED3013" s="240"/>
      <c r="EE3013" s="240"/>
      <c r="EF3013" s="240"/>
      <c r="EG3013" s="240"/>
      <c r="EH3013" s="240"/>
      <c r="EI3013" s="240"/>
      <c r="EJ3013" s="240"/>
      <c r="EK3013" s="240"/>
      <c r="EL3013" s="240"/>
      <c r="EM3013" s="240"/>
      <c r="EN3013" s="240"/>
      <c r="EO3013" s="240"/>
      <c r="EP3013" s="240"/>
      <c r="EQ3013" s="240"/>
      <c r="ER3013" s="240"/>
      <c r="ES3013" s="240"/>
      <c r="ET3013" s="240"/>
      <c r="EU3013" s="240"/>
      <c r="EV3013" s="240"/>
      <c r="EW3013" s="240"/>
      <c r="EX3013" s="240"/>
      <c r="EY3013" s="240"/>
      <c r="EZ3013" s="240"/>
      <c r="FA3013" s="240"/>
      <c r="FB3013" s="240"/>
      <c r="FC3013" s="240"/>
      <c r="FD3013" s="240"/>
      <c r="FE3013" s="240"/>
      <c r="FF3013" s="240"/>
      <c r="FG3013" s="240"/>
      <c r="FH3013" s="240"/>
      <c r="FI3013" s="240"/>
      <c r="FJ3013" s="240"/>
      <c r="FK3013" s="240"/>
      <c r="FL3013" s="240"/>
      <c r="FM3013" s="240"/>
      <c r="FN3013" s="240"/>
      <c r="FO3013" s="240"/>
      <c r="FP3013" s="240"/>
      <c r="FQ3013" s="240"/>
      <c r="FR3013" s="240"/>
      <c r="FS3013" s="240"/>
      <c r="FT3013" s="240"/>
      <c r="FU3013" s="240"/>
      <c r="FV3013" s="240"/>
    </row>
    <row r="3014" spans="1:178" s="250" customFormat="1">
      <c r="A3014" s="234"/>
      <c r="B3014" s="234"/>
      <c r="C3014" s="234"/>
      <c r="D3014" s="234"/>
      <c r="E3014" s="234"/>
      <c r="F3014" s="234"/>
      <c r="G3014" s="235"/>
      <c r="H3014" s="236"/>
      <c r="AJ3014" s="290"/>
      <c r="AK3014" s="240"/>
      <c r="AL3014" s="240"/>
      <c r="AM3014" s="240"/>
      <c r="AN3014" s="240"/>
      <c r="AO3014" s="240"/>
      <c r="AP3014" s="240"/>
      <c r="AQ3014" s="240"/>
      <c r="AR3014" s="240"/>
      <c r="AS3014" s="240"/>
      <c r="AT3014" s="240"/>
      <c r="AU3014" s="240"/>
      <c r="AV3014" s="240"/>
      <c r="AW3014" s="240"/>
      <c r="AX3014" s="240"/>
      <c r="AY3014" s="240"/>
      <c r="AZ3014" s="240"/>
      <c r="BA3014" s="240"/>
      <c r="BB3014" s="240"/>
      <c r="BC3014" s="240"/>
      <c r="BD3014" s="240"/>
      <c r="BE3014" s="240"/>
      <c r="BF3014" s="240"/>
      <c r="BG3014" s="240"/>
      <c r="BH3014" s="240"/>
      <c r="BI3014" s="240"/>
      <c r="BJ3014" s="240"/>
      <c r="BK3014" s="240"/>
      <c r="BL3014" s="240"/>
      <c r="BM3014" s="240"/>
      <c r="BN3014" s="240"/>
      <c r="BO3014" s="240"/>
      <c r="BP3014" s="240"/>
      <c r="BQ3014" s="240"/>
      <c r="BR3014" s="240"/>
      <c r="BS3014" s="240"/>
      <c r="BT3014" s="240"/>
      <c r="BU3014" s="240"/>
      <c r="BV3014" s="240"/>
      <c r="BW3014" s="240"/>
      <c r="BX3014" s="240"/>
      <c r="BY3014" s="240"/>
      <c r="BZ3014" s="240"/>
      <c r="CA3014" s="240"/>
      <c r="CB3014" s="240"/>
      <c r="CC3014" s="240"/>
      <c r="CD3014" s="240"/>
      <c r="CE3014" s="240"/>
      <c r="CF3014" s="240"/>
      <c r="CG3014" s="240"/>
      <c r="CH3014" s="240"/>
      <c r="CI3014" s="240"/>
      <c r="CJ3014" s="240"/>
      <c r="CK3014" s="240"/>
      <c r="CL3014" s="240"/>
      <c r="CM3014" s="240"/>
      <c r="CN3014" s="240"/>
      <c r="CO3014" s="240"/>
      <c r="CP3014" s="240"/>
      <c r="CQ3014" s="240"/>
      <c r="CR3014" s="240"/>
      <c r="CS3014" s="240"/>
      <c r="CT3014" s="240"/>
      <c r="CU3014" s="240"/>
      <c r="CV3014" s="240"/>
      <c r="CW3014" s="240"/>
      <c r="CX3014" s="240"/>
      <c r="CY3014" s="240"/>
      <c r="CZ3014" s="240"/>
      <c r="DA3014" s="240"/>
      <c r="DB3014" s="240"/>
      <c r="DC3014" s="240"/>
      <c r="DD3014" s="240"/>
      <c r="DE3014" s="240"/>
      <c r="DF3014" s="240"/>
      <c r="DG3014" s="240"/>
      <c r="DH3014" s="240"/>
      <c r="DI3014" s="240"/>
      <c r="DJ3014" s="240"/>
      <c r="DK3014" s="240"/>
      <c r="DL3014" s="240"/>
      <c r="DM3014" s="240"/>
      <c r="DN3014" s="240"/>
      <c r="DO3014" s="240"/>
      <c r="DP3014" s="240"/>
      <c r="DQ3014" s="240"/>
      <c r="DR3014" s="240"/>
      <c r="DS3014" s="240"/>
      <c r="DT3014" s="240"/>
      <c r="DU3014" s="240"/>
      <c r="DV3014" s="240"/>
      <c r="DW3014" s="240"/>
      <c r="DX3014" s="240"/>
      <c r="DY3014" s="240"/>
      <c r="DZ3014" s="240"/>
      <c r="EA3014" s="240"/>
      <c r="EB3014" s="240"/>
      <c r="EC3014" s="240"/>
      <c r="ED3014" s="240"/>
      <c r="EE3014" s="240"/>
      <c r="EF3014" s="240"/>
      <c r="EG3014" s="240"/>
      <c r="EH3014" s="240"/>
      <c r="EI3014" s="240"/>
      <c r="EJ3014" s="240"/>
      <c r="EK3014" s="240"/>
      <c r="EL3014" s="240"/>
      <c r="EM3014" s="240"/>
      <c r="EN3014" s="240"/>
      <c r="EO3014" s="240"/>
      <c r="EP3014" s="240"/>
      <c r="EQ3014" s="240"/>
      <c r="ER3014" s="240"/>
      <c r="ES3014" s="240"/>
      <c r="ET3014" s="240"/>
      <c r="EU3014" s="240"/>
      <c r="EV3014" s="240"/>
      <c r="EW3014" s="240"/>
      <c r="EX3014" s="240"/>
      <c r="EY3014" s="240"/>
      <c r="EZ3014" s="240"/>
      <c r="FA3014" s="240"/>
      <c r="FB3014" s="240"/>
      <c r="FC3014" s="240"/>
      <c r="FD3014" s="240"/>
      <c r="FE3014" s="240"/>
      <c r="FF3014" s="240"/>
      <c r="FG3014" s="240"/>
      <c r="FH3014" s="240"/>
      <c r="FI3014" s="240"/>
      <c r="FJ3014" s="240"/>
      <c r="FK3014" s="240"/>
      <c r="FL3014" s="240"/>
      <c r="FM3014" s="240"/>
      <c r="FN3014" s="240"/>
      <c r="FO3014" s="240"/>
      <c r="FP3014" s="240"/>
      <c r="FQ3014" s="240"/>
      <c r="FR3014" s="240"/>
      <c r="FS3014" s="240"/>
      <c r="FT3014" s="240"/>
      <c r="FU3014" s="240"/>
      <c r="FV3014" s="240"/>
    </row>
    <row r="3015" spans="1:178" s="250" customFormat="1">
      <c r="A3015" s="234"/>
      <c r="B3015" s="234"/>
      <c r="C3015" s="234"/>
      <c r="D3015" s="234"/>
      <c r="E3015" s="234"/>
      <c r="F3015" s="234"/>
      <c r="G3015" s="235"/>
      <c r="H3015" s="236"/>
      <c r="AJ3015" s="290"/>
      <c r="AK3015" s="240"/>
      <c r="AL3015" s="240"/>
      <c r="AM3015" s="240"/>
      <c r="AN3015" s="240"/>
      <c r="AO3015" s="240"/>
      <c r="AP3015" s="240"/>
      <c r="AQ3015" s="240"/>
      <c r="AR3015" s="240"/>
      <c r="AS3015" s="240"/>
      <c r="AT3015" s="240"/>
      <c r="AU3015" s="240"/>
      <c r="AV3015" s="240"/>
      <c r="AW3015" s="240"/>
      <c r="AX3015" s="240"/>
      <c r="AY3015" s="240"/>
      <c r="AZ3015" s="240"/>
      <c r="BA3015" s="240"/>
      <c r="BB3015" s="240"/>
      <c r="BC3015" s="240"/>
      <c r="BD3015" s="240"/>
      <c r="BE3015" s="240"/>
      <c r="BF3015" s="240"/>
      <c r="BG3015" s="240"/>
      <c r="BH3015" s="240"/>
      <c r="BI3015" s="240"/>
      <c r="BJ3015" s="240"/>
      <c r="BK3015" s="240"/>
      <c r="BL3015" s="240"/>
      <c r="BM3015" s="240"/>
      <c r="BN3015" s="240"/>
      <c r="BO3015" s="240"/>
      <c r="BP3015" s="240"/>
      <c r="BQ3015" s="240"/>
      <c r="BR3015" s="240"/>
      <c r="BS3015" s="240"/>
      <c r="BT3015" s="240"/>
      <c r="BU3015" s="240"/>
      <c r="BV3015" s="240"/>
      <c r="BW3015" s="240"/>
      <c r="BX3015" s="240"/>
      <c r="BY3015" s="240"/>
      <c r="BZ3015" s="240"/>
      <c r="CA3015" s="240"/>
      <c r="CB3015" s="240"/>
      <c r="CC3015" s="240"/>
      <c r="CD3015" s="240"/>
      <c r="CE3015" s="240"/>
      <c r="CF3015" s="240"/>
      <c r="CG3015" s="240"/>
      <c r="CH3015" s="240"/>
      <c r="CI3015" s="240"/>
      <c r="CJ3015" s="240"/>
      <c r="CK3015" s="240"/>
      <c r="CL3015" s="240"/>
      <c r="CM3015" s="240"/>
      <c r="CN3015" s="240"/>
      <c r="CO3015" s="240"/>
      <c r="CP3015" s="240"/>
      <c r="CQ3015" s="240"/>
      <c r="CR3015" s="240"/>
      <c r="CS3015" s="240"/>
      <c r="CT3015" s="240"/>
      <c r="CU3015" s="240"/>
      <c r="CV3015" s="240"/>
      <c r="CW3015" s="240"/>
      <c r="CX3015" s="240"/>
      <c r="CY3015" s="240"/>
      <c r="CZ3015" s="240"/>
      <c r="DA3015" s="240"/>
      <c r="DB3015" s="240"/>
      <c r="DC3015" s="240"/>
      <c r="DD3015" s="240"/>
      <c r="DE3015" s="240"/>
      <c r="DF3015" s="240"/>
      <c r="DG3015" s="240"/>
      <c r="DH3015" s="240"/>
      <c r="DI3015" s="240"/>
      <c r="DJ3015" s="240"/>
      <c r="DK3015" s="240"/>
      <c r="DL3015" s="240"/>
      <c r="DM3015" s="240"/>
      <c r="DN3015" s="240"/>
      <c r="DO3015" s="240"/>
      <c r="DP3015" s="240"/>
      <c r="DQ3015" s="240"/>
      <c r="DR3015" s="240"/>
      <c r="DS3015" s="240"/>
      <c r="DT3015" s="240"/>
      <c r="DU3015" s="240"/>
      <c r="DV3015" s="240"/>
      <c r="DW3015" s="240"/>
      <c r="DX3015" s="240"/>
      <c r="DY3015" s="240"/>
      <c r="DZ3015" s="240"/>
      <c r="EA3015" s="240"/>
      <c r="EB3015" s="240"/>
      <c r="EC3015" s="240"/>
      <c r="ED3015" s="240"/>
      <c r="EE3015" s="240"/>
      <c r="EF3015" s="240"/>
      <c r="EG3015" s="240"/>
      <c r="EH3015" s="240"/>
      <c r="EI3015" s="240"/>
      <c r="EJ3015" s="240"/>
      <c r="EK3015" s="240"/>
      <c r="EL3015" s="240"/>
      <c r="EM3015" s="240"/>
      <c r="EN3015" s="240"/>
      <c r="EO3015" s="240"/>
      <c r="EP3015" s="240"/>
      <c r="EQ3015" s="240"/>
      <c r="ER3015" s="240"/>
      <c r="ES3015" s="240"/>
      <c r="ET3015" s="240"/>
      <c r="EU3015" s="240"/>
      <c r="EV3015" s="240"/>
      <c r="EW3015" s="240"/>
      <c r="EX3015" s="240"/>
      <c r="EY3015" s="240"/>
      <c r="EZ3015" s="240"/>
      <c r="FA3015" s="240"/>
      <c r="FB3015" s="240"/>
      <c r="FC3015" s="240"/>
      <c r="FD3015" s="240"/>
      <c r="FE3015" s="240"/>
      <c r="FF3015" s="240"/>
      <c r="FG3015" s="240"/>
      <c r="FH3015" s="240"/>
      <c r="FI3015" s="240"/>
      <c r="FJ3015" s="240"/>
      <c r="FK3015" s="240"/>
      <c r="FL3015" s="240"/>
      <c r="FM3015" s="240"/>
      <c r="FN3015" s="240"/>
      <c r="FO3015" s="240"/>
      <c r="FP3015" s="240"/>
      <c r="FQ3015" s="240"/>
      <c r="FR3015" s="240"/>
      <c r="FS3015" s="240"/>
      <c r="FT3015" s="240"/>
      <c r="FU3015" s="240"/>
      <c r="FV3015" s="240"/>
    </row>
    <row r="3016" spans="1:178" s="250" customFormat="1">
      <c r="A3016" s="234"/>
      <c r="B3016" s="234"/>
      <c r="C3016" s="234"/>
      <c r="D3016" s="234"/>
      <c r="E3016" s="234"/>
      <c r="F3016" s="234"/>
      <c r="G3016" s="235"/>
      <c r="H3016" s="236"/>
      <c r="AJ3016" s="290"/>
      <c r="AK3016" s="240"/>
      <c r="AL3016" s="240"/>
      <c r="AM3016" s="240"/>
      <c r="AN3016" s="240"/>
      <c r="AO3016" s="240"/>
      <c r="AP3016" s="240"/>
      <c r="AQ3016" s="240"/>
      <c r="AR3016" s="240"/>
      <c r="AS3016" s="240"/>
      <c r="AT3016" s="240"/>
      <c r="AU3016" s="240"/>
      <c r="AV3016" s="240"/>
      <c r="AW3016" s="240"/>
      <c r="AX3016" s="240"/>
      <c r="AY3016" s="240"/>
      <c r="AZ3016" s="240"/>
      <c r="BA3016" s="240"/>
      <c r="BB3016" s="240"/>
      <c r="BC3016" s="240"/>
      <c r="BD3016" s="240"/>
      <c r="BE3016" s="240"/>
      <c r="BF3016" s="240"/>
      <c r="BG3016" s="240"/>
      <c r="BH3016" s="240"/>
      <c r="BI3016" s="240"/>
      <c r="BJ3016" s="240"/>
      <c r="BK3016" s="240"/>
      <c r="BL3016" s="240"/>
      <c r="BM3016" s="240"/>
      <c r="BN3016" s="240"/>
      <c r="BO3016" s="240"/>
      <c r="BP3016" s="240"/>
      <c r="BQ3016" s="240"/>
      <c r="BR3016" s="240"/>
      <c r="BS3016" s="240"/>
      <c r="BT3016" s="240"/>
      <c r="BU3016" s="240"/>
      <c r="BV3016" s="240"/>
      <c r="BW3016" s="240"/>
      <c r="BX3016" s="240"/>
      <c r="BY3016" s="240"/>
      <c r="BZ3016" s="240"/>
      <c r="CA3016" s="240"/>
      <c r="CB3016" s="240"/>
      <c r="CC3016" s="240"/>
      <c r="CD3016" s="240"/>
      <c r="CE3016" s="240"/>
      <c r="CF3016" s="240"/>
      <c r="CG3016" s="240"/>
      <c r="CH3016" s="240"/>
      <c r="CI3016" s="240"/>
      <c r="CJ3016" s="240"/>
      <c r="CK3016" s="240"/>
      <c r="CL3016" s="240"/>
      <c r="CM3016" s="240"/>
      <c r="CN3016" s="240"/>
      <c r="CO3016" s="240"/>
      <c r="CP3016" s="240"/>
      <c r="CQ3016" s="240"/>
      <c r="CR3016" s="240"/>
      <c r="CS3016" s="240"/>
      <c r="CT3016" s="240"/>
      <c r="CU3016" s="240"/>
      <c r="CV3016" s="240"/>
      <c r="CW3016" s="240"/>
      <c r="CX3016" s="240"/>
      <c r="CY3016" s="240"/>
      <c r="CZ3016" s="240"/>
      <c r="DA3016" s="240"/>
      <c r="DB3016" s="240"/>
      <c r="DC3016" s="240"/>
      <c r="DD3016" s="240"/>
      <c r="DE3016" s="240"/>
      <c r="DF3016" s="240"/>
      <c r="DG3016" s="240"/>
      <c r="DH3016" s="240"/>
      <c r="DI3016" s="240"/>
      <c r="DJ3016" s="240"/>
      <c r="DK3016" s="240"/>
      <c r="DL3016" s="240"/>
      <c r="DM3016" s="240"/>
      <c r="DN3016" s="240"/>
      <c r="DO3016" s="240"/>
      <c r="DP3016" s="240"/>
      <c r="DQ3016" s="240"/>
      <c r="DR3016" s="240"/>
      <c r="DS3016" s="240"/>
      <c r="DT3016" s="240"/>
      <c r="DU3016" s="240"/>
      <c r="DV3016" s="240"/>
      <c r="DW3016" s="240"/>
      <c r="DX3016" s="240"/>
      <c r="DY3016" s="240"/>
      <c r="DZ3016" s="240"/>
      <c r="EA3016" s="240"/>
      <c r="EB3016" s="240"/>
      <c r="EC3016" s="240"/>
      <c r="ED3016" s="240"/>
      <c r="EE3016" s="240"/>
      <c r="EF3016" s="240"/>
      <c r="EG3016" s="240"/>
      <c r="EH3016" s="240"/>
      <c r="EI3016" s="240"/>
      <c r="EJ3016" s="240"/>
      <c r="EK3016" s="240"/>
      <c r="EL3016" s="240"/>
      <c r="EM3016" s="240"/>
      <c r="EN3016" s="240"/>
      <c r="EO3016" s="240"/>
      <c r="EP3016" s="240"/>
      <c r="EQ3016" s="240"/>
      <c r="ER3016" s="240"/>
      <c r="ES3016" s="240"/>
      <c r="ET3016" s="240"/>
      <c r="EU3016" s="240"/>
      <c r="EV3016" s="240"/>
      <c r="EW3016" s="240"/>
      <c r="EX3016" s="240"/>
      <c r="EY3016" s="240"/>
      <c r="EZ3016" s="240"/>
      <c r="FA3016" s="240"/>
      <c r="FB3016" s="240"/>
      <c r="FC3016" s="240"/>
      <c r="FD3016" s="240"/>
      <c r="FE3016" s="240"/>
      <c r="FF3016" s="240"/>
      <c r="FG3016" s="240"/>
      <c r="FH3016" s="240"/>
      <c r="FI3016" s="240"/>
      <c r="FJ3016" s="240"/>
      <c r="FK3016" s="240"/>
      <c r="FL3016" s="240"/>
      <c r="FM3016" s="240"/>
      <c r="FN3016" s="240"/>
      <c r="FO3016" s="240"/>
      <c r="FP3016" s="240"/>
      <c r="FQ3016" s="240"/>
      <c r="FR3016" s="240"/>
      <c r="FS3016" s="240"/>
      <c r="FT3016" s="240"/>
      <c r="FU3016" s="240"/>
      <c r="FV3016" s="240"/>
    </row>
    <row r="3017" spans="1:178" s="250" customFormat="1">
      <c r="A3017" s="234"/>
      <c r="B3017" s="234"/>
      <c r="C3017" s="234"/>
      <c r="D3017" s="234"/>
      <c r="E3017" s="234"/>
      <c r="F3017" s="234"/>
      <c r="G3017" s="235"/>
      <c r="H3017" s="236"/>
      <c r="AJ3017" s="290"/>
      <c r="AK3017" s="240"/>
      <c r="AL3017" s="240"/>
      <c r="AM3017" s="240"/>
      <c r="AN3017" s="240"/>
      <c r="AO3017" s="240"/>
      <c r="AP3017" s="240"/>
      <c r="AQ3017" s="240"/>
      <c r="AR3017" s="240"/>
      <c r="AS3017" s="240"/>
      <c r="AT3017" s="240"/>
      <c r="AU3017" s="240"/>
      <c r="AV3017" s="240"/>
      <c r="AW3017" s="240"/>
      <c r="AX3017" s="240"/>
      <c r="AY3017" s="240"/>
      <c r="AZ3017" s="240"/>
      <c r="BA3017" s="240"/>
      <c r="BB3017" s="240"/>
      <c r="BC3017" s="240"/>
      <c r="BD3017" s="240"/>
      <c r="BE3017" s="240"/>
      <c r="BF3017" s="240"/>
      <c r="BG3017" s="240"/>
      <c r="BH3017" s="240"/>
      <c r="BI3017" s="240"/>
      <c r="BJ3017" s="240"/>
      <c r="BK3017" s="240"/>
      <c r="BL3017" s="240"/>
      <c r="BM3017" s="240"/>
      <c r="BN3017" s="240"/>
      <c r="BO3017" s="240"/>
      <c r="BP3017" s="240"/>
      <c r="BQ3017" s="240"/>
      <c r="BR3017" s="240"/>
      <c r="BS3017" s="240"/>
      <c r="BT3017" s="240"/>
      <c r="BU3017" s="240"/>
      <c r="BV3017" s="240"/>
      <c r="BW3017" s="240"/>
      <c r="BX3017" s="240"/>
      <c r="BY3017" s="240"/>
      <c r="BZ3017" s="240"/>
      <c r="CA3017" s="240"/>
      <c r="CB3017" s="240"/>
      <c r="CC3017" s="240"/>
      <c r="CD3017" s="240"/>
      <c r="CE3017" s="240"/>
      <c r="CF3017" s="240"/>
      <c r="CG3017" s="240"/>
      <c r="CH3017" s="240"/>
      <c r="CI3017" s="240"/>
      <c r="CJ3017" s="240"/>
      <c r="CK3017" s="240"/>
      <c r="CL3017" s="240"/>
      <c r="CM3017" s="240"/>
      <c r="CN3017" s="240"/>
      <c r="CO3017" s="240"/>
      <c r="CP3017" s="240"/>
      <c r="CQ3017" s="240"/>
      <c r="CR3017" s="240"/>
      <c r="CS3017" s="240"/>
      <c r="CT3017" s="240"/>
      <c r="CU3017" s="240"/>
      <c r="CV3017" s="240"/>
      <c r="CW3017" s="240"/>
      <c r="CX3017" s="240"/>
      <c r="CY3017" s="240"/>
      <c r="CZ3017" s="240"/>
      <c r="DA3017" s="240"/>
      <c r="DB3017" s="240"/>
      <c r="DC3017" s="240"/>
      <c r="DD3017" s="240"/>
      <c r="DE3017" s="240"/>
      <c r="DF3017" s="240"/>
      <c r="DG3017" s="240"/>
      <c r="DH3017" s="240"/>
      <c r="DI3017" s="240"/>
      <c r="DJ3017" s="240"/>
      <c r="DK3017" s="240"/>
      <c r="DL3017" s="240"/>
      <c r="DM3017" s="240"/>
      <c r="DN3017" s="240"/>
      <c r="DO3017" s="240"/>
      <c r="DP3017" s="240"/>
      <c r="DQ3017" s="240"/>
      <c r="DR3017" s="240"/>
      <c r="DS3017" s="240"/>
      <c r="DT3017" s="240"/>
      <c r="DU3017" s="240"/>
      <c r="DV3017" s="240"/>
      <c r="DW3017" s="240"/>
      <c r="DX3017" s="240"/>
      <c r="DY3017" s="240"/>
      <c r="DZ3017" s="240"/>
      <c r="EA3017" s="240"/>
      <c r="EB3017" s="240"/>
      <c r="EC3017" s="240"/>
      <c r="ED3017" s="240"/>
      <c r="EE3017" s="240"/>
      <c r="EF3017" s="240"/>
      <c r="EG3017" s="240"/>
      <c r="EH3017" s="240"/>
      <c r="EI3017" s="240"/>
      <c r="EJ3017" s="240"/>
      <c r="EK3017" s="240"/>
      <c r="EL3017" s="240"/>
      <c r="EM3017" s="240"/>
      <c r="EN3017" s="240"/>
      <c r="EO3017" s="240"/>
      <c r="EP3017" s="240"/>
      <c r="EQ3017" s="240"/>
      <c r="ER3017" s="240"/>
      <c r="ES3017" s="240"/>
      <c r="ET3017" s="240"/>
      <c r="EU3017" s="240"/>
      <c r="EV3017" s="240"/>
      <c r="EW3017" s="240"/>
      <c r="EX3017" s="240"/>
      <c r="EY3017" s="240"/>
      <c r="EZ3017" s="240"/>
      <c r="FA3017" s="240"/>
      <c r="FB3017" s="240"/>
      <c r="FC3017" s="240"/>
      <c r="FD3017" s="240"/>
      <c r="FE3017" s="240"/>
      <c r="FF3017" s="240"/>
      <c r="FG3017" s="240"/>
      <c r="FH3017" s="240"/>
      <c r="FI3017" s="240"/>
      <c r="FJ3017" s="240"/>
      <c r="FK3017" s="240"/>
      <c r="FL3017" s="240"/>
      <c r="FM3017" s="240"/>
      <c r="FN3017" s="240"/>
      <c r="FO3017" s="240"/>
      <c r="FP3017" s="240"/>
      <c r="FQ3017" s="240"/>
      <c r="FR3017" s="240"/>
      <c r="FS3017" s="240"/>
      <c r="FT3017" s="240"/>
      <c r="FU3017" s="240"/>
      <c r="FV3017" s="240"/>
    </row>
    <row r="3018" spans="1:178" s="250" customFormat="1">
      <c r="A3018" s="234"/>
      <c r="B3018" s="234"/>
      <c r="C3018" s="234"/>
      <c r="D3018" s="234"/>
      <c r="E3018" s="234"/>
      <c r="F3018" s="234"/>
      <c r="G3018" s="235"/>
      <c r="H3018" s="236"/>
      <c r="AJ3018" s="290"/>
      <c r="AK3018" s="240"/>
      <c r="AL3018" s="240"/>
      <c r="AM3018" s="240"/>
      <c r="AN3018" s="240"/>
      <c r="AO3018" s="240"/>
      <c r="AP3018" s="240"/>
      <c r="AQ3018" s="240"/>
      <c r="AR3018" s="240"/>
      <c r="AS3018" s="240"/>
      <c r="AT3018" s="240"/>
      <c r="AU3018" s="240"/>
      <c r="AV3018" s="240"/>
      <c r="AW3018" s="240"/>
      <c r="AX3018" s="240"/>
      <c r="AY3018" s="240"/>
      <c r="AZ3018" s="240"/>
      <c r="BA3018" s="240"/>
      <c r="BB3018" s="240"/>
      <c r="BC3018" s="240"/>
      <c r="BD3018" s="240"/>
      <c r="BE3018" s="240"/>
      <c r="BF3018" s="240"/>
      <c r="BG3018" s="240"/>
      <c r="BH3018" s="240"/>
      <c r="BI3018" s="240"/>
      <c r="BJ3018" s="240"/>
      <c r="BK3018" s="240"/>
      <c r="BL3018" s="240"/>
      <c r="BM3018" s="240"/>
      <c r="BN3018" s="240"/>
      <c r="BO3018" s="240"/>
      <c r="BP3018" s="240"/>
      <c r="BQ3018" s="240"/>
      <c r="BR3018" s="240"/>
      <c r="BS3018" s="240"/>
      <c r="BT3018" s="240"/>
      <c r="BU3018" s="240"/>
      <c r="BV3018" s="240"/>
      <c r="BW3018" s="240"/>
      <c r="BX3018" s="240"/>
      <c r="BY3018" s="240"/>
      <c r="BZ3018" s="240"/>
      <c r="CA3018" s="240"/>
      <c r="CB3018" s="240"/>
      <c r="CC3018" s="240"/>
      <c r="CD3018" s="240"/>
      <c r="CE3018" s="240"/>
      <c r="CF3018" s="240"/>
      <c r="CG3018" s="240"/>
      <c r="CH3018" s="240"/>
      <c r="CI3018" s="240"/>
      <c r="CJ3018" s="240"/>
      <c r="CK3018" s="240"/>
      <c r="CL3018" s="240"/>
      <c r="CM3018" s="240"/>
      <c r="CN3018" s="240"/>
      <c r="CO3018" s="240"/>
      <c r="CP3018" s="240"/>
      <c r="CQ3018" s="240"/>
      <c r="CR3018" s="240"/>
      <c r="CS3018" s="240"/>
      <c r="CT3018" s="240"/>
      <c r="CU3018" s="240"/>
      <c r="CV3018" s="240"/>
      <c r="CW3018" s="240"/>
      <c r="CX3018" s="240"/>
      <c r="CY3018" s="240"/>
      <c r="CZ3018" s="240"/>
      <c r="DA3018" s="240"/>
      <c r="DB3018" s="240"/>
      <c r="DC3018" s="240"/>
      <c r="DD3018" s="240"/>
      <c r="DE3018" s="240"/>
      <c r="DF3018" s="240"/>
      <c r="DG3018" s="240"/>
      <c r="DH3018" s="240"/>
      <c r="DI3018" s="240"/>
      <c r="DJ3018" s="240"/>
      <c r="DK3018" s="240"/>
      <c r="DL3018" s="240"/>
      <c r="DM3018" s="240"/>
      <c r="DN3018" s="240"/>
      <c r="DO3018" s="240"/>
      <c r="DP3018" s="240"/>
      <c r="DQ3018" s="240"/>
      <c r="DR3018" s="240"/>
      <c r="DS3018" s="240"/>
      <c r="DT3018" s="240"/>
      <c r="DU3018" s="240"/>
      <c r="DV3018" s="240"/>
      <c r="DW3018" s="240"/>
      <c r="DX3018" s="240"/>
      <c r="DY3018" s="240"/>
      <c r="DZ3018" s="240"/>
      <c r="EA3018" s="240"/>
      <c r="EB3018" s="240"/>
      <c r="EC3018" s="240"/>
      <c r="ED3018" s="240"/>
      <c r="EE3018" s="240"/>
      <c r="EF3018" s="240"/>
      <c r="EG3018" s="240"/>
      <c r="EH3018" s="240"/>
      <c r="EI3018" s="240"/>
      <c r="EJ3018" s="240"/>
      <c r="EK3018" s="240"/>
      <c r="EL3018" s="240"/>
      <c r="EM3018" s="240"/>
      <c r="EN3018" s="240"/>
      <c r="EO3018" s="240"/>
      <c r="EP3018" s="240"/>
      <c r="EQ3018" s="240"/>
      <c r="ER3018" s="240"/>
      <c r="ES3018" s="240"/>
      <c r="ET3018" s="240"/>
      <c r="EU3018" s="240"/>
      <c r="EV3018" s="240"/>
      <c r="EW3018" s="240"/>
      <c r="EX3018" s="240"/>
      <c r="EY3018" s="240"/>
      <c r="EZ3018" s="240"/>
      <c r="FA3018" s="240"/>
      <c r="FB3018" s="240"/>
      <c r="FC3018" s="240"/>
      <c r="FD3018" s="240"/>
      <c r="FE3018" s="240"/>
      <c r="FF3018" s="240"/>
      <c r="FG3018" s="240"/>
      <c r="FH3018" s="240"/>
      <c r="FI3018" s="240"/>
      <c r="FJ3018" s="240"/>
      <c r="FK3018" s="240"/>
      <c r="FL3018" s="240"/>
      <c r="FM3018" s="240"/>
      <c r="FN3018" s="240"/>
      <c r="FO3018" s="240"/>
      <c r="FP3018" s="240"/>
      <c r="FQ3018" s="240"/>
      <c r="FR3018" s="240"/>
      <c r="FS3018" s="240"/>
      <c r="FT3018" s="240"/>
      <c r="FU3018" s="240"/>
      <c r="FV3018" s="240"/>
    </row>
    <row r="3019" spans="1:178" s="250" customFormat="1">
      <c r="A3019" s="234"/>
      <c r="B3019" s="234"/>
      <c r="C3019" s="234"/>
      <c r="D3019" s="234"/>
      <c r="E3019" s="234"/>
      <c r="F3019" s="234"/>
      <c r="G3019" s="235"/>
      <c r="H3019" s="236"/>
      <c r="AJ3019" s="290"/>
      <c r="AK3019" s="240"/>
      <c r="AL3019" s="240"/>
      <c r="AM3019" s="240"/>
      <c r="AN3019" s="240"/>
      <c r="AO3019" s="240"/>
      <c r="AP3019" s="240"/>
      <c r="AQ3019" s="240"/>
      <c r="AR3019" s="240"/>
      <c r="AS3019" s="240"/>
      <c r="AT3019" s="240"/>
      <c r="AU3019" s="240"/>
      <c r="AV3019" s="240"/>
      <c r="AW3019" s="240"/>
      <c r="AX3019" s="240"/>
      <c r="AY3019" s="240"/>
      <c r="AZ3019" s="240"/>
      <c r="BA3019" s="240"/>
      <c r="BB3019" s="240"/>
      <c r="BC3019" s="240"/>
      <c r="BD3019" s="240"/>
      <c r="BE3019" s="240"/>
      <c r="BF3019" s="240"/>
      <c r="BG3019" s="240"/>
      <c r="BH3019" s="240"/>
      <c r="BI3019" s="240"/>
      <c r="BJ3019" s="240"/>
      <c r="BK3019" s="240"/>
      <c r="BL3019" s="240"/>
      <c r="BM3019" s="240"/>
      <c r="BN3019" s="240"/>
      <c r="BO3019" s="240"/>
      <c r="BP3019" s="240"/>
      <c r="BQ3019" s="240"/>
      <c r="BR3019" s="240"/>
      <c r="BS3019" s="240"/>
      <c r="BT3019" s="240"/>
      <c r="BU3019" s="240"/>
      <c r="BV3019" s="240"/>
      <c r="BW3019" s="240"/>
      <c r="BX3019" s="240"/>
      <c r="BY3019" s="240"/>
      <c r="BZ3019" s="240"/>
      <c r="CA3019" s="240"/>
      <c r="CB3019" s="240"/>
      <c r="CC3019" s="240"/>
      <c r="CD3019" s="240"/>
      <c r="CE3019" s="240"/>
      <c r="CF3019" s="240"/>
      <c r="CG3019" s="240"/>
      <c r="CH3019" s="240"/>
      <c r="CI3019" s="240"/>
      <c r="CJ3019" s="240"/>
      <c r="CK3019" s="240"/>
      <c r="CL3019" s="240"/>
      <c r="CM3019" s="240"/>
      <c r="CN3019" s="240"/>
      <c r="CO3019" s="240"/>
      <c r="CP3019" s="240"/>
      <c r="CQ3019" s="240"/>
      <c r="CR3019" s="240"/>
      <c r="CS3019" s="240"/>
      <c r="CT3019" s="240"/>
      <c r="CU3019" s="240"/>
      <c r="CV3019" s="240"/>
      <c r="CW3019" s="240"/>
      <c r="CX3019" s="240"/>
      <c r="CY3019" s="240"/>
      <c r="CZ3019" s="240"/>
      <c r="DA3019" s="240"/>
      <c r="DB3019" s="240"/>
      <c r="DC3019" s="240"/>
      <c r="DD3019" s="240"/>
      <c r="DE3019" s="240"/>
      <c r="DF3019" s="240"/>
      <c r="DG3019" s="240"/>
      <c r="DH3019" s="240"/>
      <c r="DI3019" s="240"/>
      <c r="DJ3019" s="240"/>
      <c r="DK3019" s="240"/>
      <c r="DL3019" s="240"/>
      <c r="DM3019" s="240"/>
      <c r="DN3019" s="240"/>
      <c r="DO3019" s="240"/>
      <c r="DP3019" s="240"/>
      <c r="DQ3019" s="240"/>
      <c r="DR3019" s="240"/>
      <c r="DS3019" s="240"/>
      <c r="DT3019" s="240"/>
      <c r="DU3019" s="240"/>
      <c r="DV3019" s="240"/>
      <c r="DW3019" s="240"/>
      <c r="DX3019" s="240"/>
      <c r="DY3019" s="240"/>
      <c r="DZ3019" s="240"/>
      <c r="EA3019" s="240"/>
      <c r="EB3019" s="240"/>
      <c r="EC3019" s="240"/>
      <c r="ED3019" s="240"/>
      <c r="EE3019" s="240"/>
      <c r="EF3019" s="240"/>
      <c r="EG3019" s="240"/>
      <c r="EH3019" s="240"/>
      <c r="EI3019" s="240"/>
      <c r="EJ3019" s="240"/>
      <c r="EK3019" s="240"/>
      <c r="EL3019" s="240"/>
      <c r="EM3019" s="240"/>
      <c r="EN3019" s="240"/>
      <c r="EO3019" s="240"/>
      <c r="EP3019" s="240"/>
      <c r="EQ3019" s="240"/>
      <c r="ER3019" s="240"/>
      <c r="ES3019" s="240"/>
      <c r="ET3019" s="240"/>
      <c r="EU3019" s="240"/>
      <c r="EV3019" s="240"/>
      <c r="EW3019" s="240"/>
      <c r="EX3019" s="240"/>
      <c r="EY3019" s="240"/>
      <c r="EZ3019" s="240"/>
      <c r="FA3019" s="240"/>
      <c r="FB3019" s="240"/>
      <c r="FC3019" s="240"/>
      <c r="FD3019" s="240"/>
      <c r="FE3019" s="240"/>
      <c r="FF3019" s="240"/>
      <c r="FG3019" s="240"/>
      <c r="FH3019" s="240"/>
      <c r="FI3019" s="240"/>
      <c r="FJ3019" s="240"/>
      <c r="FK3019" s="240"/>
      <c r="FL3019" s="240"/>
      <c r="FM3019" s="240"/>
      <c r="FN3019" s="240"/>
      <c r="FO3019" s="240"/>
      <c r="FP3019" s="240"/>
      <c r="FQ3019" s="240"/>
      <c r="FR3019" s="240"/>
      <c r="FS3019" s="240"/>
      <c r="FT3019" s="240"/>
      <c r="FU3019" s="240"/>
      <c r="FV3019" s="240"/>
    </row>
    <row r="3020" spans="1:178" s="250" customFormat="1">
      <c r="A3020" s="234"/>
      <c r="B3020" s="234"/>
      <c r="C3020" s="234"/>
      <c r="D3020" s="234"/>
      <c r="E3020" s="234"/>
      <c r="F3020" s="234"/>
      <c r="G3020" s="235"/>
      <c r="H3020" s="236"/>
      <c r="AJ3020" s="290"/>
      <c r="AK3020" s="240"/>
      <c r="AL3020" s="240"/>
      <c r="AM3020" s="240"/>
      <c r="AN3020" s="240"/>
      <c r="AO3020" s="240"/>
      <c r="AP3020" s="240"/>
      <c r="AQ3020" s="240"/>
      <c r="AR3020" s="240"/>
      <c r="AS3020" s="240"/>
      <c r="AT3020" s="240"/>
      <c r="AU3020" s="240"/>
      <c r="AV3020" s="240"/>
      <c r="AW3020" s="240"/>
      <c r="AX3020" s="240"/>
      <c r="AY3020" s="240"/>
      <c r="AZ3020" s="240"/>
      <c r="BA3020" s="240"/>
      <c r="BB3020" s="240"/>
      <c r="BC3020" s="240"/>
      <c r="BD3020" s="240"/>
      <c r="BE3020" s="240"/>
      <c r="BF3020" s="240"/>
      <c r="BG3020" s="240"/>
      <c r="BH3020" s="240"/>
      <c r="BI3020" s="240"/>
      <c r="BJ3020" s="240"/>
      <c r="BK3020" s="240"/>
      <c r="BL3020" s="240"/>
      <c r="BM3020" s="240"/>
      <c r="BN3020" s="240"/>
      <c r="BO3020" s="240"/>
      <c r="BP3020" s="240"/>
      <c r="BQ3020" s="240"/>
      <c r="BR3020" s="240"/>
      <c r="BS3020" s="240"/>
      <c r="BT3020" s="240"/>
      <c r="BU3020" s="240"/>
      <c r="BV3020" s="240"/>
      <c r="BW3020" s="240"/>
      <c r="BX3020" s="240"/>
      <c r="BY3020" s="240"/>
      <c r="BZ3020" s="240"/>
      <c r="CA3020" s="240"/>
      <c r="CB3020" s="240"/>
      <c r="CC3020" s="240"/>
      <c r="CD3020" s="240"/>
      <c r="CE3020" s="240"/>
      <c r="CF3020" s="240"/>
      <c r="CG3020" s="240"/>
      <c r="CH3020" s="240"/>
      <c r="CI3020" s="240"/>
      <c r="CJ3020" s="240"/>
      <c r="CK3020" s="240"/>
      <c r="CL3020" s="240"/>
      <c r="CM3020" s="240"/>
      <c r="CN3020" s="240"/>
      <c r="CO3020" s="240"/>
      <c r="CP3020" s="240"/>
      <c r="CQ3020" s="240"/>
      <c r="CR3020" s="240"/>
      <c r="CS3020" s="240"/>
      <c r="CT3020" s="240"/>
      <c r="CU3020" s="240"/>
      <c r="CV3020" s="240"/>
      <c r="CW3020" s="240"/>
      <c r="CX3020" s="240"/>
      <c r="CY3020" s="240"/>
      <c r="CZ3020" s="240"/>
      <c r="DA3020" s="240"/>
      <c r="DB3020" s="240"/>
      <c r="DC3020" s="240"/>
      <c r="DD3020" s="240"/>
      <c r="DE3020" s="240"/>
      <c r="DF3020" s="240"/>
      <c r="DG3020" s="240"/>
      <c r="DH3020" s="240"/>
      <c r="DI3020" s="240"/>
      <c r="DJ3020" s="240"/>
      <c r="DK3020" s="240"/>
      <c r="DL3020" s="240"/>
      <c r="DM3020" s="240"/>
      <c r="DN3020" s="240"/>
      <c r="DO3020" s="240"/>
      <c r="DP3020" s="240"/>
      <c r="DQ3020" s="240"/>
      <c r="DR3020" s="240"/>
      <c r="DS3020" s="240"/>
      <c r="DT3020" s="240"/>
      <c r="DU3020" s="240"/>
      <c r="DV3020" s="240"/>
      <c r="DW3020" s="240"/>
      <c r="DX3020" s="240"/>
      <c r="DY3020" s="240"/>
      <c r="DZ3020" s="240"/>
      <c r="EA3020" s="240"/>
      <c r="EB3020" s="240"/>
      <c r="EC3020" s="240"/>
      <c r="ED3020" s="240"/>
      <c r="EE3020" s="240"/>
      <c r="EF3020" s="240"/>
      <c r="EG3020" s="240"/>
      <c r="EH3020" s="240"/>
      <c r="EI3020" s="240"/>
      <c r="EJ3020" s="240"/>
      <c r="EK3020" s="240"/>
      <c r="EL3020" s="240"/>
      <c r="EM3020" s="240"/>
      <c r="EN3020" s="240"/>
      <c r="EO3020" s="240"/>
      <c r="EP3020" s="240"/>
      <c r="EQ3020" s="240"/>
      <c r="ER3020" s="240"/>
      <c r="ES3020" s="240"/>
      <c r="ET3020" s="240"/>
      <c r="EU3020" s="240"/>
      <c r="EV3020" s="240"/>
      <c r="EW3020" s="240"/>
      <c r="EX3020" s="240"/>
      <c r="EY3020" s="240"/>
      <c r="EZ3020" s="240"/>
      <c r="FA3020" s="240"/>
      <c r="FB3020" s="240"/>
      <c r="FC3020" s="240"/>
      <c r="FD3020" s="240"/>
      <c r="FE3020" s="240"/>
      <c r="FF3020" s="240"/>
      <c r="FG3020" s="240"/>
      <c r="FH3020" s="240"/>
      <c r="FI3020" s="240"/>
      <c r="FJ3020" s="240"/>
      <c r="FK3020" s="240"/>
      <c r="FL3020" s="240"/>
      <c r="FM3020" s="240"/>
      <c r="FN3020" s="240"/>
      <c r="FO3020" s="240"/>
      <c r="FP3020" s="240"/>
      <c r="FQ3020" s="240"/>
      <c r="FR3020" s="240"/>
      <c r="FS3020" s="240"/>
      <c r="FT3020" s="240"/>
      <c r="FU3020" s="240"/>
      <c r="FV3020" s="240"/>
    </row>
    <row r="3021" spans="1:178" s="250" customFormat="1">
      <c r="A3021" s="234"/>
      <c r="B3021" s="234"/>
      <c r="C3021" s="234"/>
      <c r="D3021" s="234"/>
      <c r="E3021" s="234"/>
      <c r="F3021" s="234"/>
      <c r="G3021" s="235"/>
      <c r="H3021" s="236"/>
      <c r="AJ3021" s="290"/>
      <c r="AK3021" s="240"/>
      <c r="AL3021" s="240"/>
      <c r="AM3021" s="240"/>
      <c r="AN3021" s="240"/>
      <c r="AO3021" s="240"/>
      <c r="AP3021" s="240"/>
      <c r="AQ3021" s="240"/>
      <c r="AR3021" s="240"/>
      <c r="AS3021" s="240"/>
      <c r="AT3021" s="240"/>
      <c r="AU3021" s="240"/>
      <c r="AV3021" s="240"/>
      <c r="AW3021" s="240"/>
      <c r="AX3021" s="240"/>
      <c r="AY3021" s="240"/>
      <c r="AZ3021" s="240"/>
      <c r="BA3021" s="240"/>
      <c r="BB3021" s="240"/>
      <c r="BC3021" s="240"/>
      <c r="BD3021" s="240"/>
      <c r="BE3021" s="240"/>
      <c r="BF3021" s="240"/>
      <c r="BG3021" s="240"/>
      <c r="BH3021" s="240"/>
      <c r="BI3021" s="240"/>
      <c r="BJ3021" s="240"/>
      <c r="BK3021" s="240"/>
      <c r="BL3021" s="240"/>
      <c r="BM3021" s="240"/>
      <c r="BN3021" s="240"/>
      <c r="BO3021" s="240"/>
      <c r="BP3021" s="240"/>
      <c r="BQ3021" s="240"/>
      <c r="BR3021" s="240"/>
      <c r="BS3021" s="240"/>
      <c r="BT3021" s="240"/>
      <c r="BU3021" s="240"/>
      <c r="BV3021" s="240"/>
      <c r="BW3021" s="240"/>
      <c r="BX3021" s="240"/>
      <c r="BY3021" s="240"/>
      <c r="BZ3021" s="240"/>
      <c r="CA3021" s="240"/>
      <c r="CB3021" s="240"/>
      <c r="CC3021" s="240"/>
      <c r="CD3021" s="240"/>
      <c r="CE3021" s="240"/>
      <c r="CF3021" s="240"/>
      <c r="CG3021" s="240"/>
      <c r="CH3021" s="240"/>
      <c r="CI3021" s="240"/>
      <c r="CJ3021" s="240"/>
      <c r="CK3021" s="240"/>
      <c r="CL3021" s="240"/>
      <c r="CM3021" s="240"/>
      <c r="CN3021" s="240"/>
      <c r="CO3021" s="240"/>
      <c r="CP3021" s="240"/>
      <c r="CQ3021" s="240"/>
      <c r="CR3021" s="240"/>
      <c r="CS3021" s="240"/>
      <c r="CT3021" s="240"/>
      <c r="CU3021" s="240"/>
      <c r="CV3021" s="240"/>
      <c r="CW3021" s="240"/>
      <c r="CX3021" s="240"/>
      <c r="CY3021" s="240"/>
      <c r="CZ3021" s="240"/>
      <c r="DA3021" s="240"/>
      <c r="DB3021" s="240"/>
      <c r="DC3021" s="240"/>
      <c r="DD3021" s="240"/>
      <c r="DE3021" s="240"/>
      <c r="DF3021" s="240"/>
      <c r="DG3021" s="240"/>
      <c r="DH3021" s="240"/>
      <c r="DI3021" s="240"/>
      <c r="DJ3021" s="240"/>
      <c r="DK3021" s="240"/>
      <c r="DL3021" s="240"/>
      <c r="DM3021" s="240"/>
      <c r="DN3021" s="240"/>
      <c r="DO3021" s="240"/>
      <c r="DP3021" s="240"/>
      <c r="DQ3021" s="240"/>
      <c r="DR3021" s="240"/>
      <c r="DS3021" s="240"/>
      <c r="DT3021" s="240"/>
      <c r="DU3021" s="240"/>
      <c r="DV3021" s="240"/>
      <c r="DW3021" s="240"/>
      <c r="DX3021" s="240"/>
      <c r="DY3021" s="240"/>
      <c r="DZ3021" s="240"/>
      <c r="EA3021" s="240"/>
      <c r="EB3021" s="240"/>
      <c r="EC3021" s="240"/>
      <c r="ED3021" s="240"/>
      <c r="EE3021" s="240"/>
      <c r="EF3021" s="240"/>
      <c r="EG3021" s="240"/>
      <c r="EH3021" s="240"/>
      <c r="EI3021" s="240"/>
      <c r="EJ3021" s="240"/>
      <c r="EK3021" s="240"/>
      <c r="EL3021" s="240"/>
      <c r="EM3021" s="240"/>
      <c r="EN3021" s="240"/>
      <c r="EO3021" s="240"/>
      <c r="EP3021" s="240"/>
      <c r="EQ3021" s="240"/>
      <c r="ER3021" s="240"/>
      <c r="ES3021" s="240"/>
      <c r="ET3021" s="240"/>
      <c r="EU3021" s="240"/>
      <c r="EV3021" s="240"/>
      <c r="EW3021" s="240"/>
      <c r="EX3021" s="240"/>
      <c r="EY3021" s="240"/>
      <c r="EZ3021" s="240"/>
      <c r="FA3021" s="240"/>
      <c r="FB3021" s="240"/>
      <c r="FC3021" s="240"/>
      <c r="FD3021" s="240"/>
      <c r="FE3021" s="240"/>
      <c r="FF3021" s="240"/>
      <c r="FG3021" s="240"/>
      <c r="FH3021" s="240"/>
      <c r="FI3021" s="240"/>
      <c r="FJ3021" s="240"/>
      <c r="FK3021" s="240"/>
      <c r="FL3021" s="240"/>
      <c r="FM3021" s="240"/>
      <c r="FN3021" s="240"/>
      <c r="FO3021" s="240"/>
      <c r="FP3021" s="240"/>
      <c r="FQ3021" s="240"/>
      <c r="FR3021" s="240"/>
      <c r="FS3021" s="240"/>
      <c r="FT3021" s="240"/>
      <c r="FU3021" s="240"/>
      <c r="FV3021" s="240"/>
    </row>
    <row r="3022" spans="1:178" s="250" customFormat="1">
      <c r="A3022" s="234"/>
      <c r="B3022" s="234"/>
      <c r="C3022" s="234"/>
      <c r="D3022" s="234"/>
      <c r="E3022" s="234"/>
      <c r="F3022" s="234"/>
      <c r="G3022" s="235"/>
      <c r="H3022" s="236"/>
      <c r="AJ3022" s="290"/>
      <c r="AK3022" s="240"/>
      <c r="AL3022" s="240"/>
      <c r="AM3022" s="240"/>
      <c r="AN3022" s="240"/>
      <c r="AO3022" s="240"/>
      <c r="AP3022" s="240"/>
      <c r="AQ3022" s="240"/>
      <c r="AR3022" s="240"/>
      <c r="AS3022" s="240"/>
      <c r="AT3022" s="240"/>
      <c r="AU3022" s="240"/>
      <c r="AV3022" s="240"/>
      <c r="AW3022" s="240"/>
      <c r="AX3022" s="240"/>
      <c r="AY3022" s="240"/>
      <c r="AZ3022" s="240"/>
      <c r="BA3022" s="240"/>
      <c r="BB3022" s="240"/>
      <c r="BC3022" s="240"/>
      <c r="BD3022" s="240"/>
      <c r="BE3022" s="240"/>
      <c r="BF3022" s="240"/>
      <c r="BG3022" s="240"/>
      <c r="BH3022" s="240"/>
      <c r="BI3022" s="240"/>
      <c r="BJ3022" s="240"/>
      <c r="BK3022" s="240"/>
      <c r="BL3022" s="240"/>
      <c r="BM3022" s="240"/>
      <c r="BN3022" s="240"/>
      <c r="BO3022" s="240"/>
      <c r="BP3022" s="240"/>
      <c r="BQ3022" s="240"/>
      <c r="BR3022" s="240"/>
      <c r="BS3022" s="240"/>
      <c r="BT3022" s="240"/>
      <c r="BU3022" s="240"/>
      <c r="BV3022" s="240"/>
      <c r="BW3022" s="240"/>
      <c r="BX3022" s="240"/>
      <c r="BY3022" s="240"/>
      <c r="BZ3022" s="240"/>
      <c r="CA3022" s="240"/>
      <c r="CB3022" s="240"/>
      <c r="CC3022" s="240"/>
      <c r="CD3022" s="240"/>
      <c r="CE3022" s="240"/>
      <c r="CF3022" s="240"/>
      <c r="CG3022" s="240"/>
      <c r="CH3022" s="240"/>
      <c r="CI3022" s="240"/>
      <c r="CJ3022" s="240"/>
      <c r="CK3022" s="240"/>
      <c r="CL3022" s="240"/>
      <c r="CM3022" s="240"/>
      <c r="CN3022" s="240"/>
      <c r="CO3022" s="240"/>
      <c r="CP3022" s="240"/>
      <c r="CQ3022" s="240"/>
      <c r="CR3022" s="240"/>
      <c r="CS3022" s="240"/>
      <c r="CT3022" s="240"/>
      <c r="CU3022" s="240"/>
      <c r="CV3022" s="240"/>
      <c r="CW3022" s="240"/>
      <c r="CX3022" s="240"/>
      <c r="CY3022" s="240"/>
      <c r="CZ3022" s="240"/>
      <c r="DA3022" s="240"/>
      <c r="DB3022" s="240"/>
      <c r="DC3022" s="240"/>
      <c r="DD3022" s="240"/>
      <c r="DE3022" s="240"/>
      <c r="DF3022" s="240"/>
      <c r="DG3022" s="240"/>
      <c r="DH3022" s="240"/>
      <c r="DI3022" s="240"/>
      <c r="DJ3022" s="240"/>
      <c r="DK3022" s="240"/>
      <c r="DL3022" s="240"/>
      <c r="DM3022" s="240"/>
      <c r="DN3022" s="240"/>
      <c r="DO3022" s="240"/>
      <c r="DP3022" s="240"/>
      <c r="DQ3022" s="240"/>
      <c r="DR3022" s="240"/>
      <c r="DS3022" s="240"/>
      <c r="DT3022" s="240"/>
      <c r="DU3022" s="240"/>
      <c r="DV3022" s="240"/>
      <c r="DW3022" s="240"/>
      <c r="DX3022" s="240"/>
      <c r="DY3022" s="240"/>
      <c r="DZ3022" s="240"/>
      <c r="EA3022" s="240"/>
      <c r="EB3022" s="240"/>
      <c r="EC3022" s="240"/>
      <c r="ED3022" s="240"/>
      <c r="EE3022" s="240"/>
      <c r="EF3022" s="240"/>
      <c r="EG3022" s="240"/>
      <c r="EH3022" s="240"/>
      <c r="EI3022" s="240"/>
      <c r="EJ3022" s="240"/>
      <c r="EK3022" s="240"/>
      <c r="EL3022" s="240"/>
      <c r="EM3022" s="240"/>
      <c r="EN3022" s="240"/>
      <c r="EO3022" s="240"/>
      <c r="EP3022" s="240"/>
      <c r="EQ3022" s="240"/>
      <c r="ER3022" s="240"/>
      <c r="ES3022" s="240"/>
      <c r="ET3022" s="240"/>
      <c r="EU3022" s="240"/>
      <c r="EV3022" s="240"/>
      <c r="EW3022" s="240"/>
      <c r="EX3022" s="240"/>
      <c r="EY3022" s="240"/>
      <c r="EZ3022" s="240"/>
      <c r="FA3022" s="240"/>
      <c r="FB3022" s="240"/>
      <c r="FC3022" s="240"/>
      <c r="FD3022" s="240"/>
      <c r="FE3022" s="240"/>
      <c r="FF3022" s="240"/>
      <c r="FG3022" s="240"/>
      <c r="FH3022" s="240"/>
      <c r="FI3022" s="240"/>
      <c r="FJ3022" s="240"/>
      <c r="FK3022" s="240"/>
      <c r="FL3022" s="240"/>
      <c r="FM3022" s="240"/>
      <c r="FN3022" s="240"/>
      <c r="FO3022" s="240"/>
      <c r="FP3022" s="240"/>
      <c r="FQ3022" s="240"/>
      <c r="FR3022" s="240"/>
      <c r="FS3022" s="240"/>
      <c r="FT3022" s="240"/>
      <c r="FU3022" s="240"/>
      <c r="FV3022" s="240"/>
    </row>
    <row r="3023" spans="1:178" s="250" customFormat="1">
      <c r="A3023" s="234"/>
      <c r="B3023" s="234"/>
      <c r="C3023" s="234"/>
      <c r="D3023" s="234"/>
      <c r="E3023" s="234"/>
      <c r="F3023" s="234"/>
      <c r="G3023" s="235"/>
      <c r="H3023" s="236"/>
      <c r="AJ3023" s="290"/>
      <c r="AK3023" s="240"/>
      <c r="AL3023" s="240"/>
      <c r="AM3023" s="240"/>
      <c r="AN3023" s="240"/>
      <c r="AO3023" s="240"/>
      <c r="AP3023" s="240"/>
      <c r="AQ3023" s="240"/>
      <c r="AR3023" s="240"/>
      <c r="AS3023" s="240"/>
      <c r="AT3023" s="240"/>
      <c r="AU3023" s="240"/>
      <c r="AV3023" s="240"/>
      <c r="AW3023" s="240"/>
      <c r="AX3023" s="240"/>
      <c r="AY3023" s="240"/>
      <c r="AZ3023" s="240"/>
      <c r="BA3023" s="240"/>
      <c r="BB3023" s="240"/>
      <c r="BC3023" s="240"/>
      <c r="BD3023" s="240"/>
      <c r="BE3023" s="240"/>
      <c r="BF3023" s="240"/>
      <c r="BG3023" s="240"/>
      <c r="BH3023" s="240"/>
      <c r="BI3023" s="240"/>
      <c r="BJ3023" s="240"/>
      <c r="BK3023" s="240"/>
      <c r="BL3023" s="240"/>
      <c r="BM3023" s="240"/>
      <c r="BN3023" s="240"/>
      <c r="BO3023" s="240"/>
      <c r="BP3023" s="240"/>
      <c r="BQ3023" s="240"/>
      <c r="BR3023" s="240"/>
      <c r="BS3023" s="240"/>
      <c r="BT3023" s="240"/>
      <c r="BU3023" s="240"/>
      <c r="BV3023" s="240"/>
      <c r="BW3023" s="240"/>
      <c r="BX3023" s="240"/>
      <c r="BY3023" s="240"/>
      <c r="BZ3023" s="240"/>
      <c r="CA3023" s="240"/>
      <c r="CB3023" s="240"/>
      <c r="CC3023" s="240"/>
      <c r="CD3023" s="240"/>
      <c r="CE3023" s="240"/>
      <c r="CF3023" s="240"/>
      <c r="CG3023" s="240"/>
      <c r="CH3023" s="240"/>
      <c r="CI3023" s="240"/>
      <c r="CJ3023" s="240"/>
      <c r="CK3023" s="240"/>
      <c r="CL3023" s="240"/>
      <c r="CM3023" s="240"/>
      <c r="CN3023" s="240"/>
      <c r="CO3023" s="240"/>
      <c r="CP3023" s="240"/>
      <c r="CQ3023" s="240"/>
      <c r="CR3023" s="240"/>
      <c r="CS3023" s="240"/>
      <c r="CT3023" s="240"/>
      <c r="CU3023" s="240"/>
      <c r="CV3023" s="240"/>
      <c r="CW3023" s="240"/>
      <c r="CX3023" s="240"/>
      <c r="CY3023" s="240"/>
      <c r="CZ3023" s="240"/>
      <c r="DA3023" s="240"/>
      <c r="DB3023" s="240"/>
      <c r="DC3023" s="240"/>
      <c r="DD3023" s="240"/>
      <c r="DE3023" s="240"/>
      <c r="DF3023" s="240"/>
      <c r="DG3023" s="240"/>
      <c r="DH3023" s="240"/>
      <c r="DI3023" s="240"/>
      <c r="DJ3023" s="240"/>
      <c r="DK3023" s="240"/>
      <c r="DL3023" s="240"/>
      <c r="DM3023" s="240"/>
      <c r="DN3023" s="240"/>
      <c r="DO3023" s="240"/>
      <c r="DP3023" s="240"/>
      <c r="DQ3023" s="240"/>
      <c r="DR3023" s="240"/>
      <c r="DS3023" s="240"/>
      <c r="DT3023" s="240"/>
      <c r="DU3023" s="240"/>
      <c r="DV3023" s="240"/>
      <c r="DW3023" s="240"/>
      <c r="DX3023" s="240"/>
      <c r="DY3023" s="240"/>
      <c r="DZ3023" s="240"/>
      <c r="EA3023" s="240"/>
      <c r="EB3023" s="240"/>
      <c r="EC3023" s="240"/>
      <c r="ED3023" s="240"/>
      <c r="EE3023" s="240"/>
      <c r="EF3023" s="240"/>
      <c r="EG3023" s="240"/>
      <c r="EH3023" s="240"/>
      <c r="EI3023" s="240"/>
      <c r="EJ3023" s="240"/>
      <c r="EK3023" s="240"/>
      <c r="EL3023" s="240"/>
      <c r="EM3023" s="240"/>
      <c r="EN3023" s="240"/>
      <c r="EO3023" s="240"/>
      <c r="EP3023" s="240"/>
      <c r="EQ3023" s="240"/>
      <c r="ER3023" s="240"/>
      <c r="ES3023" s="240"/>
      <c r="ET3023" s="240"/>
      <c r="EU3023" s="240"/>
      <c r="EV3023" s="240"/>
      <c r="EW3023" s="240"/>
      <c r="EX3023" s="240"/>
      <c r="EY3023" s="240"/>
      <c r="EZ3023" s="240"/>
      <c r="FA3023" s="240"/>
      <c r="FB3023" s="240"/>
      <c r="FC3023" s="240"/>
      <c r="FD3023" s="240"/>
      <c r="FE3023" s="240"/>
      <c r="FF3023" s="240"/>
      <c r="FG3023" s="240"/>
      <c r="FH3023" s="240"/>
      <c r="FI3023" s="240"/>
      <c r="FJ3023" s="240"/>
      <c r="FK3023" s="240"/>
      <c r="FL3023" s="240"/>
      <c r="FM3023" s="240"/>
      <c r="FN3023" s="240"/>
      <c r="FO3023" s="240"/>
      <c r="FP3023" s="240"/>
      <c r="FQ3023" s="240"/>
      <c r="FR3023" s="240"/>
      <c r="FS3023" s="240"/>
      <c r="FT3023" s="240"/>
      <c r="FU3023" s="240"/>
      <c r="FV3023" s="240"/>
    </row>
    <row r="3024" spans="1:178" s="250" customFormat="1">
      <c r="A3024" s="234"/>
      <c r="B3024" s="234"/>
      <c r="C3024" s="234"/>
      <c r="D3024" s="234"/>
      <c r="E3024" s="234"/>
      <c r="F3024" s="234"/>
      <c r="G3024" s="235"/>
      <c r="H3024" s="236"/>
      <c r="AJ3024" s="290"/>
      <c r="AK3024" s="240"/>
      <c r="AL3024" s="240"/>
      <c r="AM3024" s="240"/>
      <c r="AN3024" s="240"/>
      <c r="AO3024" s="240"/>
      <c r="AP3024" s="240"/>
      <c r="AQ3024" s="240"/>
      <c r="AR3024" s="240"/>
      <c r="AS3024" s="240"/>
      <c r="AT3024" s="240"/>
      <c r="AU3024" s="240"/>
      <c r="AV3024" s="240"/>
      <c r="AW3024" s="240"/>
      <c r="AX3024" s="240"/>
      <c r="AY3024" s="240"/>
      <c r="AZ3024" s="240"/>
      <c r="BA3024" s="240"/>
      <c r="BB3024" s="240"/>
      <c r="BC3024" s="240"/>
      <c r="BD3024" s="240"/>
      <c r="BE3024" s="240"/>
      <c r="BF3024" s="240"/>
      <c r="BG3024" s="240"/>
      <c r="BH3024" s="240"/>
      <c r="BI3024" s="240"/>
      <c r="BJ3024" s="240"/>
      <c r="BK3024" s="240"/>
      <c r="BL3024" s="240"/>
      <c r="BM3024" s="240"/>
      <c r="BN3024" s="240"/>
      <c r="BO3024" s="240"/>
      <c r="BP3024" s="240"/>
      <c r="BQ3024" s="240"/>
      <c r="BR3024" s="240"/>
      <c r="BS3024" s="240"/>
      <c r="BT3024" s="240"/>
      <c r="BU3024" s="240"/>
      <c r="BV3024" s="240"/>
      <c r="BW3024" s="240"/>
      <c r="BX3024" s="240"/>
      <c r="BY3024" s="240"/>
      <c r="BZ3024" s="240"/>
      <c r="CA3024" s="240"/>
      <c r="CB3024" s="240"/>
      <c r="CC3024" s="240"/>
      <c r="CD3024" s="240"/>
      <c r="CE3024" s="240"/>
      <c r="CF3024" s="240"/>
      <c r="CG3024" s="240"/>
      <c r="CH3024" s="240"/>
      <c r="CI3024" s="240"/>
      <c r="CJ3024" s="240"/>
      <c r="CK3024" s="240"/>
      <c r="CL3024" s="240"/>
      <c r="CM3024" s="240"/>
      <c r="CN3024" s="240"/>
      <c r="CO3024" s="240"/>
      <c r="CP3024" s="240"/>
      <c r="CQ3024" s="240"/>
      <c r="CR3024" s="240"/>
      <c r="CS3024" s="240"/>
      <c r="CT3024" s="240"/>
      <c r="CU3024" s="240"/>
      <c r="CV3024" s="240"/>
      <c r="CW3024" s="240"/>
      <c r="CX3024" s="240"/>
      <c r="CY3024" s="240"/>
      <c r="CZ3024" s="240"/>
      <c r="DA3024" s="240"/>
      <c r="DB3024" s="240"/>
      <c r="DC3024" s="240"/>
      <c r="DD3024" s="240"/>
      <c r="DE3024" s="240"/>
      <c r="DF3024" s="240"/>
      <c r="DG3024" s="240"/>
      <c r="DH3024" s="240"/>
      <c r="DI3024" s="240"/>
      <c r="DJ3024" s="240"/>
      <c r="DK3024" s="240"/>
      <c r="DL3024" s="240"/>
      <c r="DM3024" s="240"/>
      <c r="DN3024" s="240"/>
      <c r="DO3024" s="240"/>
      <c r="DP3024" s="240"/>
      <c r="DQ3024" s="240"/>
      <c r="DR3024" s="240"/>
      <c r="DS3024" s="240"/>
      <c r="DT3024" s="240"/>
      <c r="DU3024" s="240"/>
      <c r="DV3024" s="240"/>
      <c r="DW3024" s="240"/>
      <c r="DX3024" s="240"/>
      <c r="DY3024" s="240"/>
      <c r="DZ3024" s="240"/>
      <c r="EA3024" s="240"/>
      <c r="EB3024" s="240"/>
      <c r="EC3024" s="240"/>
      <c r="ED3024" s="240"/>
      <c r="EE3024" s="240"/>
      <c r="EF3024" s="240"/>
      <c r="EG3024" s="240"/>
      <c r="EH3024" s="240"/>
      <c r="EI3024" s="240"/>
      <c r="EJ3024" s="240"/>
      <c r="EK3024" s="240"/>
      <c r="EL3024" s="240"/>
      <c r="EM3024" s="240"/>
      <c r="EN3024" s="240"/>
      <c r="EO3024" s="240"/>
      <c r="EP3024" s="240"/>
      <c r="EQ3024" s="240"/>
      <c r="ER3024" s="240"/>
      <c r="ES3024" s="240"/>
      <c r="ET3024" s="240"/>
      <c r="EU3024" s="240"/>
      <c r="EV3024" s="240"/>
      <c r="EW3024" s="240"/>
      <c r="EX3024" s="240"/>
      <c r="EY3024" s="240"/>
      <c r="EZ3024" s="240"/>
      <c r="FA3024" s="240"/>
      <c r="FB3024" s="240"/>
      <c r="FC3024" s="240"/>
      <c r="FD3024" s="240"/>
      <c r="FE3024" s="240"/>
      <c r="FF3024" s="240"/>
      <c r="FG3024" s="240"/>
      <c r="FH3024" s="240"/>
      <c r="FI3024" s="240"/>
      <c r="FJ3024" s="240"/>
      <c r="FK3024" s="240"/>
      <c r="FL3024" s="240"/>
      <c r="FM3024" s="240"/>
      <c r="FN3024" s="240"/>
      <c r="FO3024" s="240"/>
      <c r="FP3024" s="240"/>
      <c r="FQ3024" s="240"/>
      <c r="FR3024" s="240"/>
      <c r="FS3024" s="240"/>
      <c r="FT3024" s="240"/>
      <c r="FU3024" s="240"/>
      <c r="FV3024" s="240"/>
    </row>
    <row r="3025" spans="1:178" s="250" customFormat="1">
      <c r="A3025" s="234"/>
      <c r="B3025" s="234"/>
      <c r="C3025" s="234"/>
      <c r="D3025" s="234"/>
      <c r="E3025" s="234"/>
      <c r="F3025" s="234"/>
      <c r="G3025" s="235"/>
      <c r="H3025" s="236"/>
      <c r="AJ3025" s="290"/>
      <c r="AK3025" s="240"/>
      <c r="AL3025" s="240"/>
      <c r="AM3025" s="240"/>
      <c r="AN3025" s="240"/>
      <c r="AO3025" s="240"/>
      <c r="AP3025" s="240"/>
      <c r="AQ3025" s="240"/>
      <c r="AR3025" s="240"/>
      <c r="AS3025" s="240"/>
      <c r="AT3025" s="240"/>
      <c r="AU3025" s="240"/>
      <c r="AV3025" s="240"/>
      <c r="AW3025" s="240"/>
      <c r="AX3025" s="240"/>
      <c r="AY3025" s="240"/>
      <c r="AZ3025" s="240"/>
      <c r="BA3025" s="240"/>
      <c r="BB3025" s="240"/>
      <c r="BC3025" s="240"/>
      <c r="BD3025" s="240"/>
      <c r="BE3025" s="240"/>
      <c r="BF3025" s="240"/>
      <c r="BG3025" s="240"/>
      <c r="BH3025" s="240"/>
      <c r="BI3025" s="240"/>
      <c r="BJ3025" s="240"/>
      <c r="BK3025" s="240"/>
      <c r="BL3025" s="240"/>
      <c r="BM3025" s="240"/>
      <c r="BN3025" s="240"/>
      <c r="BO3025" s="240"/>
      <c r="BP3025" s="240"/>
      <c r="BQ3025" s="240"/>
      <c r="BR3025" s="240"/>
      <c r="BS3025" s="240"/>
      <c r="BT3025" s="240"/>
      <c r="BU3025" s="240"/>
      <c r="BV3025" s="240"/>
      <c r="BW3025" s="240"/>
      <c r="BX3025" s="240"/>
      <c r="BY3025" s="240"/>
      <c r="BZ3025" s="240"/>
      <c r="CA3025" s="240"/>
      <c r="CB3025" s="240"/>
      <c r="CC3025" s="240"/>
      <c r="CD3025" s="240"/>
      <c r="CE3025" s="240"/>
      <c r="CF3025" s="240"/>
      <c r="CG3025" s="240"/>
      <c r="CH3025" s="240"/>
      <c r="CI3025" s="240"/>
      <c r="CJ3025" s="240"/>
      <c r="CK3025" s="240"/>
      <c r="CL3025" s="240"/>
      <c r="CM3025" s="240"/>
      <c r="CN3025" s="240"/>
      <c r="CO3025" s="240"/>
      <c r="CP3025" s="240"/>
      <c r="CQ3025" s="240"/>
      <c r="CR3025" s="240"/>
      <c r="CS3025" s="240"/>
      <c r="CT3025" s="240"/>
      <c r="CU3025" s="240"/>
      <c r="CV3025" s="240"/>
      <c r="CW3025" s="240"/>
      <c r="CX3025" s="240"/>
      <c r="CY3025" s="240"/>
      <c r="CZ3025" s="240"/>
      <c r="DA3025" s="240"/>
      <c r="DB3025" s="240"/>
      <c r="DC3025" s="240"/>
      <c r="DD3025" s="240"/>
      <c r="DE3025" s="240"/>
      <c r="DF3025" s="240"/>
      <c r="DG3025" s="240"/>
      <c r="DH3025" s="240"/>
      <c r="DI3025" s="240"/>
      <c r="DJ3025" s="240"/>
      <c r="DK3025" s="240"/>
      <c r="DL3025" s="240"/>
      <c r="DM3025" s="240"/>
      <c r="DN3025" s="240"/>
      <c r="DO3025" s="240"/>
      <c r="DP3025" s="240"/>
      <c r="DQ3025" s="240"/>
      <c r="DR3025" s="240"/>
      <c r="DS3025" s="240"/>
      <c r="DT3025" s="240"/>
      <c r="DU3025" s="240"/>
      <c r="DV3025" s="240"/>
      <c r="DW3025" s="240"/>
      <c r="DX3025" s="240"/>
      <c r="DY3025" s="240"/>
      <c r="DZ3025" s="240"/>
      <c r="EA3025" s="240"/>
      <c r="EB3025" s="240"/>
      <c r="EC3025" s="240"/>
      <c r="ED3025" s="240"/>
      <c r="EE3025" s="240"/>
      <c r="EF3025" s="240"/>
      <c r="EG3025" s="240"/>
      <c r="EH3025" s="240"/>
      <c r="EI3025" s="240"/>
      <c r="EJ3025" s="240"/>
      <c r="EK3025" s="240"/>
      <c r="EL3025" s="240"/>
      <c r="EM3025" s="240"/>
      <c r="EN3025" s="240"/>
      <c r="EO3025" s="240"/>
      <c r="EP3025" s="240"/>
      <c r="EQ3025" s="240"/>
      <c r="ER3025" s="240"/>
      <c r="ES3025" s="240"/>
      <c r="ET3025" s="240"/>
      <c r="EU3025" s="240"/>
      <c r="EV3025" s="240"/>
      <c r="EW3025" s="240"/>
      <c r="EX3025" s="240"/>
      <c r="EY3025" s="240"/>
      <c r="EZ3025" s="240"/>
      <c r="FA3025" s="240"/>
      <c r="FB3025" s="240"/>
      <c r="FC3025" s="240"/>
      <c r="FD3025" s="240"/>
      <c r="FE3025" s="240"/>
      <c r="FF3025" s="240"/>
      <c r="FG3025" s="240"/>
      <c r="FH3025" s="240"/>
      <c r="FI3025" s="240"/>
      <c r="FJ3025" s="240"/>
      <c r="FK3025" s="240"/>
      <c r="FL3025" s="240"/>
      <c r="FM3025" s="240"/>
      <c r="FN3025" s="240"/>
      <c r="FO3025" s="240"/>
      <c r="FP3025" s="240"/>
      <c r="FQ3025" s="240"/>
      <c r="FR3025" s="240"/>
      <c r="FS3025" s="240"/>
      <c r="FT3025" s="240"/>
      <c r="FU3025" s="240"/>
      <c r="FV3025" s="240"/>
    </row>
    <row r="3026" spans="1:178" s="250" customFormat="1">
      <c r="A3026" s="234"/>
      <c r="B3026" s="234"/>
      <c r="C3026" s="234"/>
      <c r="D3026" s="234"/>
      <c r="E3026" s="234"/>
      <c r="F3026" s="234"/>
      <c r="G3026" s="235"/>
      <c r="H3026" s="236"/>
      <c r="AJ3026" s="290"/>
      <c r="AK3026" s="240"/>
      <c r="AL3026" s="240"/>
      <c r="AM3026" s="240"/>
      <c r="AN3026" s="240"/>
      <c r="AO3026" s="240"/>
      <c r="AP3026" s="240"/>
      <c r="AQ3026" s="240"/>
      <c r="AR3026" s="240"/>
      <c r="AS3026" s="240"/>
      <c r="AT3026" s="240"/>
      <c r="AU3026" s="240"/>
      <c r="AV3026" s="240"/>
      <c r="AW3026" s="240"/>
      <c r="AX3026" s="240"/>
      <c r="AY3026" s="240"/>
      <c r="AZ3026" s="240"/>
      <c r="BA3026" s="240"/>
      <c r="BB3026" s="240"/>
      <c r="BC3026" s="240"/>
      <c r="BD3026" s="240"/>
      <c r="BE3026" s="240"/>
      <c r="BF3026" s="240"/>
      <c r="BG3026" s="240"/>
      <c r="BH3026" s="240"/>
      <c r="BI3026" s="240"/>
      <c r="BJ3026" s="240"/>
      <c r="BK3026" s="240"/>
      <c r="BL3026" s="240"/>
      <c r="BM3026" s="240"/>
      <c r="BN3026" s="240"/>
      <c r="BO3026" s="240"/>
      <c r="BP3026" s="240"/>
      <c r="BQ3026" s="240"/>
      <c r="BR3026" s="240"/>
      <c r="BS3026" s="240"/>
      <c r="BT3026" s="240"/>
      <c r="BU3026" s="240"/>
      <c r="BV3026" s="240"/>
      <c r="BW3026" s="240"/>
      <c r="BX3026" s="240"/>
      <c r="BY3026" s="240"/>
      <c r="BZ3026" s="240"/>
      <c r="CA3026" s="240"/>
      <c r="CB3026" s="240"/>
      <c r="CC3026" s="240"/>
      <c r="CD3026" s="240"/>
      <c r="CE3026" s="240"/>
      <c r="CF3026" s="240"/>
      <c r="CG3026" s="240"/>
      <c r="CH3026" s="240"/>
      <c r="CI3026" s="240"/>
      <c r="CJ3026" s="240"/>
      <c r="CK3026" s="240"/>
      <c r="CL3026" s="240"/>
      <c r="CM3026" s="240"/>
      <c r="CN3026" s="240"/>
      <c r="CO3026" s="240"/>
      <c r="CP3026" s="240"/>
      <c r="CQ3026" s="240"/>
      <c r="CR3026" s="240"/>
      <c r="CS3026" s="240"/>
      <c r="CT3026" s="240"/>
      <c r="CU3026" s="240"/>
      <c r="CV3026" s="240"/>
      <c r="CW3026" s="240"/>
      <c r="CX3026" s="240"/>
      <c r="CY3026" s="240"/>
      <c r="CZ3026" s="240"/>
      <c r="DA3026" s="240"/>
      <c r="DB3026" s="240"/>
      <c r="DC3026" s="240"/>
      <c r="DD3026" s="240"/>
      <c r="DE3026" s="240"/>
      <c r="DF3026" s="240"/>
      <c r="DG3026" s="240"/>
      <c r="DH3026" s="240"/>
      <c r="DI3026" s="240"/>
      <c r="DJ3026" s="240"/>
      <c r="DK3026" s="240"/>
      <c r="DL3026" s="240"/>
      <c r="DM3026" s="240"/>
      <c r="DN3026" s="240"/>
      <c r="DO3026" s="240"/>
      <c r="DP3026" s="240"/>
      <c r="DQ3026" s="240"/>
      <c r="DR3026" s="240"/>
      <c r="DS3026" s="240"/>
      <c r="DT3026" s="240"/>
      <c r="DU3026" s="240"/>
      <c r="DV3026" s="240"/>
      <c r="DW3026" s="240"/>
      <c r="DX3026" s="240"/>
      <c r="DY3026" s="240"/>
      <c r="DZ3026" s="240"/>
      <c r="EA3026" s="240"/>
      <c r="EB3026" s="240"/>
      <c r="EC3026" s="240"/>
      <c r="ED3026" s="240"/>
      <c r="EE3026" s="240"/>
      <c r="EF3026" s="240"/>
      <c r="EG3026" s="240"/>
      <c r="EH3026" s="240"/>
      <c r="EI3026" s="240"/>
      <c r="EJ3026" s="240"/>
      <c r="EK3026" s="240"/>
      <c r="EL3026" s="240"/>
      <c r="EM3026" s="240"/>
      <c r="EN3026" s="240"/>
      <c r="EO3026" s="240"/>
      <c r="EP3026" s="240"/>
      <c r="EQ3026" s="240"/>
      <c r="ER3026" s="240"/>
      <c r="ES3026" s="240"/>
      <c r="ET3026" s="240"/>
      <c r="EU3026" s="240"/>
      <c r="EV3026" s="240"/>
      <c r="EW3026" s="240"/>
      <c r="EX3026" s="240"/>
      <c r="EY3026" s="240"/>
      <c r="EZ3026" s="240"/>
      <c r="FA3026" s="240"/>
      <c r="FB3026" s="240"/>
      <c r="FC3026" s="240"/>
      <c r="FD3026" s="240"/>
      <c r="FE3026" s="240"/>
      <c r="FF3026" s="240"/>
      <c r="FG3026" s="240"/>
      <c r="FH3026" s="240"/>
      <c r="FI3026" s="240"/>
      <c r="FJ3026" s="240"/>
      <c r="FK3026" s="240"/>
      <c r="FL3026" s="240"/>
      <c r="FM3026" s="240"/>
      <c r="FN3026" s="240"/>
      <c r="FO3026" s="240"/>
      <c r="FP3026" s="240"/>
      <c r="FQ3026" s="240"/>
      <c r="FR3026" s="240"/>
      <c r="FS3026" s="240"/>
      <c r="FT3026" s="240"/>
      <c r="FU3026" s="240"/>
      <c r="FV3026" s="240"/>
    </row>
    <row r="3027" spans="1:178" s="250" customFormat="1">
      <c r="A3027" s="234"/>
      <c r="B3027" s="234"/>
      <c r="C3027" s="234"/>
      <c r="D3027" s="234"/>
      <c r="E3027" s="234"/>
      <c r="F3027" s="234"/>
      <c r="G3027" s="235"/>
      <c r="H3027" s="236"/>
      <c r="AJ3027" s="290"/>
      <c r="AK3027" s="240"/>
      <c r="AL3027" s="240"/>
      <c r="AM3027" s="240"/>
      <c r="AN3027" s="240"/>
      <c r="AO3027" s="240"/>
      <c r="AP3027" s="240"/>
      <c r="AQ3027" s="240"/>
      <c r="AR3027" s="240"/>
      <c r="AS3027" s="240"/>
      <c r="AT3027" s="240"/>
      <c r="AU3027" s="240"/>
      <c r="AV3027" s="240"/>
      <c r="AW3027" s="240"/>
      <c r="AX3027" s="240"/>
      <c r="AY3027" s="240"/>
      <c r="AZ3027" s="240"/>
      <c r="BA3027" s="240"/>
      <c r="BB3027" s="240"/>
      <c r="BC3027" s="240"/>
      <c r="BD3027" s="240"/>
      <c r="BE3027" s="240"/>
      <c r="BF3027" s="240"/>
      <c r="BG3027" s="240"/>
      <c r="BH3027" s="240"/>
      <c r="BI3027" s="240"/>
      <c r="BJ3027" s="240"/>
      <c r="BK3027" s="240"/>
      <c r="BL3027" s="240"/>
      <c r="BM3027" s="240"/>
      <c r="BN3027" s="240"/>
      <c r="BO3027" s="240"/>
      <c r="BP3027" s="240"/>
      <c r="BQ3027" s="240"/>
      <c r="BR3027" s="240"/>
      <c r="BS3027" s="240"/>
      <c r="BT3027" s="240"/>
      <c r="BU3027" s="240"/>
      <c r="BV3027" s="240"/>
      <c r="BW3027" s="240"/>
      <c r="BX3027" s="240"/>
      <c r="BY3027" s="240"/>
      <c r="BZ3027" s="240"/>
      <c r="CA3027" s="240"/>
      <c r="CB3027" s="240"/>
      <c r="CC3027" s="240"/>
      <c r="CD3027" s="240"/>
      <c r="CE3027" s="240"/>
      <c r="CF3027" s="240"/>
      <c r="CG3027" s="240"/>
      <c r="CH3027" s="240"/>
      <c r="CI3027" s="240"/>
      <c r="CJ3027" s="240"/>
      <c r="CK3027" s="240"/>
      <c r="CL3027" s="240"/>
      <c r="CM3027" s="240"/>
      <c r="CN3027" s="240"/>
      <c r="CO3027" s="240"/>
      <c r="CP3027" s="240"/>
      <c r="CQ3027" s="240"/>
      <c r="CR3027" s="240"/>
      <c r="CS3027" s="240"/>
      <c r="CT3027" s="240"/>
      <c r="CU3027" s="240"/>
      <c r="CV3027" s="240"/>
      <c r="CW3027" s="240"/>
      <c r="CX3027" s="240"/>
      <c r="CY3027" s="240"/>
      <c r="CZ3027" s="240"/>
      <c r="DA3027" s="240"/>
      <c r="DB3027" s="240"/>
      <c r="DC3027" s="240"/>
      <c r="DD3027" s="240"/>
      <c r="DE3027" s="240"/>
      <c r="DF3027" s="240"/>
      <c r="DG3027" s="240"/>
      <c r="DH3027" s="240"/>
      <c r="DI3027" s="240"/>
      <c r="DJ3027" s="240"/>
      <c r="DK3027" s="240"/>
      <c r="DL3027" s="240"/>
      <c r="DM3027" s="240"/>
      <c r="DN3027" s="240"/>
      <c r="DO3027" s="240"/>
      <c r="DP3027" s="240"/>
      <c r="DQ3027" s="240"/>
      <c r="DR3027" s="240"/>
      <c r="DS3027" s="240"/>
      <c r="DT3027" s="240"/>
      <c r="DU3027" s="240"/>
      <c r="DV3027" s="240"/>
      <c r="DW3027" s="240"/>
      <c r="DX3027" s="240"/>
      <c r="DY3027" s="240"/>
      <c r="DZ3027" s="240"/>
      <c r="EA3027" s="240"/>
      <c r="EB3027" s="240"/>
      <c r="EC3027" s="240"/>
      <c r="ED3027" s="240"/>
      <c r="EE3027" s="240"/>
      <c r="EF3027" s="240"/>
      <c r="EG3027" s="240"/>
      <c r="EH3027" s="240"/>
      <c r="EI3027" s="240"/>
      <c r="EJ3027" s="240"/>
      <c r="EK3027" s="240"/>
      <c r="EL3027" s="240"/>
      <c r="EM3027" s="240"/>
      <c r="EN3027" s="240"/>
      <c r="EO3027" s="240"/>
      <c r="EP3027" s="240"/>
      <c r="EQ3027" s="240"/>
      <c r="ER3027" s="240"/>
      <c r="ES3027" s="240"/>
      <c r="ET3027" s="240"/>
      <c r="EU3027" s="240"/>
      <c r="EV3027" s="240"/>
      <c r="EW3027" s="240"/>
      <c r="EX3027" s="240"/>
      <c r="EY3027" s="240"/>
      <c r="EZ3027" s="240"/>
      <c r="FA3027" s="240"/>
      <c r="FB3027" s="240"/>
      <c r="FC3027" s="240"/>
      <c r="FD3027" s="240"/>
      <c r="FE3027" s="240"/>
      <c r="FF3027" s="240"/>
      <c r="FG3027" s="240"/>
      <c r="FH3027" s="240"/>
      <c r="FI3027" s="240"/>
      <c r="FJ3027" s="240"/>
      <c r="FK3027" s="240"/>
      <c r="FL3027" s="240"/>
      <c r="FM3027" s="240"/>
      <c r="FN3027" s="240"/>
      <c r="FO3027" s="240"/>
      <c r="FP3027" s="240"/>
      <c r="FQ3027" s="240"/>
      <c r="FR3027" s="240"/>
      <c r="FS3027" s="240"/>
      <c r="FT3027" s="240"/>
      <c r="FU3027" s="240"/>
      <c r="FV3027" s="240"/>
    </row>
    <row r="3028" spans="1:178" s="250" customFormat="1">
      <c r="A3028" s="234"/>
      <c r="B3028" s="234"/>
      <c r="C3028" s="234"/>
      <c r="D3028" s="234"/>
      <c r="E3028" s="234"/>
      <c r="F3028" s="234"/>
      <c r="G3028" s="235"/>
      <c r="H3028" s="236"/>
      <c r="AJ3028" s="290"/>
      <c r="AK3028" s="240"/>
      <c r="AL3028" s="240"/>
      <c r="AM3028" s="240"/>
      <c r="AN3028" s="240"/>
      <c r="AO3028" s="240"/>
      <c r="AP3028" s="240"/>
      <c r="AQ3028" s="240"/>
      <c r="AR3028" s="240"/>
      <c r="AS3028" s="240"/>
      <c r="AT3028" s="240"/>
      <c r="AU3028" s="240"/>
      <c r="AV3028" s="240"/>
      <c r="AW3028" s="240"/>
      <c r="AX3028" s="240"/>
      <c r="AY3028" s="240"/>
      <c r="AZ3028" s="240"/>
      <c r="BA3028" s="240"/>
      <c r="BB3028" s="240"/>
      <c r="BC3028" s="240"/>
      <c r="BD3028" s="240"/>
      <c r="BE3028" s="240"/>
      <c r="BF3028" s="240"/>
      <c r="BG3028" s="240"/>
      <c r="BH3028" s="240"/>
      <c r="BI3028" s="240"/>
      <c r="BJ3028" s="240"/>
      <c r="BK3028" s="240"/>
      <c r="BL3028" s="240"/>
      <c r="BM3028" s="240"/>
      <c r="BN3028" s="240"/>
      <c r="BO3028" s="240"/>
      <c r="BP3028" s="240"/>
      <c r="BQ3028" s="240"/>
      <c r="BR3028" s="240"/>
      <c r="BS3028" s="240"/>
      <c r="BT3028" s="240"/>
      <c r="BU3028" s="240"/>
      <c r="BV3028" s="240"/>
      <c r="BW3028" s="240"/>
      <c r="BX3028" s="240"/>
      <c r="BY3028" s="240"/>
      <c r="BZ3028" s="240"/>
      <c r="CA3028" s="240"/>
      <c r="CB3028" s="240"/>
      <c r="CC3028" s="240"/>
      <c r="CD3028" s="240"/>
      <c r="CE3028" s="240"/>
      <c r="CF3028" s="240"/>
      <c r="CG3028" s="240"/>
      <c r="CH3028" s="240"/>
      <c r="CI3028" s="240"/>
      <c r="CJ3028" s="240"/>
      <c r="CK3028" s="240"/>
      <c r="CL3028" s="240"/>
      <c r="CM3028" s="240"/>
      <c r="CN3028" s="240"/>
      <c r="CO3028" s="240"/>
      <c r="CP3028" s="240"/>
      <c r="CQ3028" s="240"/>
      <c r="CR3028" s="240"/>
      <c r="CS3028" s="240"/>
      <c r="CT3028" s="240"/>
      <c r="CU3028" s="240"/>
      <c r="CV3028" s="240"/>
      <c r="CW3028" s="240"/>
      <c r="CX3028" s="240"/>
      <c r="CY3028" s="240"/>
      <c r="CZ3028" s="240"/>
      <c r="DA3028" s="240"/>
      <c r="DB3028" s="240"/>
      <c r="DC3028" s="240"/>
      <c r="DD3028" s="240"/>
      <c r="DE3028" s="240"/>
      <c r="DF3028" s="240"/>
      <c r="DG3028" s="240"/>
      <c r="DH3028" s="240"/>
      <c r="DI3028" s="240"/>
      <c r="DJ3028" s="240"/>
      <c r="DK3028" s="240"/>
      <c r="DL3028" s="240"/>
      <c r="DM3028" s="240"/>
      <c r="DN3028" s="240"/>
      <c r="DO3028" s="240"/>
      <c r="DP3028" s="240"/>
      <c r="DQ3028" s="240"/>
      <c r="DR3028" s="240"/>
      <c r="DS3028" s="240"/>
      <c r="DT3028" s="240"/>
      <c r="DU3028" s="240"/>
      <c r="DV3028" s="240"/>
      <c r="DW3028" s="240"/>
      <c r="DX3028" s="240"/>
      <c r="DY3028" s="240"/>
      <c r="DZ3028" s="240"/>
      <c r="EA3028" s="240"/>
      <c r="EB3028" s="240"/>
      <c r="EC3028" s="240"/>
      <c r="ED3028" s="240"/>
      <c r="EE3028" s="240"/>
      <c r="EF3028" s="240"/>
      <c r="EG3028" s="240"/>
      <c r="EH3028" s="240"/>
      <c r="EI3028" s="240"/>
      <c r="EJ3028" s="240"/>
      <c r="EK3028" s="240"/>
      <c r="EL3028" s="240"/>
      <c r="EM3028" s="240"/>
      <c r="EN3028" s="240"/>
      <c r="EO3028" s="240"/>
      <c r="EP3028" s="240"/>
      <c r="EQ3028" s="240"/>
      <c r="ER3028" s="240"/>
      <c r="ES3028" s="240"/>
      <c r="ET3028" s="240"/>
      <c r="EU3028" s="240"/>
      <c r="EV3028" s="240"/>
      <c r="EW3028" s="240"/>
      <c r="EX3028" s="240"/>
      <c r="EY3028" s="240"/>
      <c r="EZ3028" s="240"/>
      <c r="FA3028" s="240"/>
      <c r="FB3028" s="240"/>
      <c r="FC3028" s="240"/>
      <c r="FD3028" s="240"/>
      <c r="FE3028" s="240"/>
      <c r="FF3028" s="240"/>
      <c r="FG3028" s="240"/>
      <c r="FH3028" s="240"/>
      <c r="FI3028" s="240"/>
      <c r="FJ3028" s="240"/>
      <c r="FK3028" s="240"/>
      <c r="FL3028" s="240"/>
      <c r="FM3028" s="240"/>
      <c r="FN3028" s="240"/>
      <c r="FO3028" s="240"/>
      <c r="FP3028" s="240"/>
      <c r="FQ3028" s="240"/>
      <c r="FR3028" s="240"/>
      <c r="FS3028" s="240"/>
      <c r="FT3028" s="240"/>
      <c r="FU3028" s="240"/>
      <c r="FV3028" s="240"/>
    </row>
    <row r="3029" spans="1:178" s="250" customFormat="1">
      <c r="A3029" s="234"/>
      <c r="B3029" s="234"/>
      <c r="C3029" s="234"/>
      <c r="D3029" s="234"/>
      <c r="E3029" s="234"/>
      <c r="F3029" s="234"/>
      <c r="G3029" s="235"/>
      <c r="H3029" s="236"/>
      <c r="AJ3029" s="290"/>
      <c r="AK3029" s="240"/>
      <c r="AL3029" s="240"/>
      <c r="AM3029" s="240"/>
      <c r="AN3029" s="240"/>
      <c r="AO3029" s="240"/>
      <c r="AP3029" s="240"/>
      <c r="AQ3029" s="240"/>
      <c r="AR3029" s="240"/>
      <c r="AS3029" s="240"/>
      <c r="AT3029" s="240"/>
      <c r="AU3029" s="240"/>
      <c r="AV3029" s="240"/>
      <c r="AW3029" s="240"/>
      <c r="AX3029" s="240"/>
      <c r="AY3029" s="240"/>
      <c r="AZ3029" s="240"/>
      <c r="BA3029" s="240"/>
      <c r="BB3029" s="240"/>
      <c r="BC3029" s="240"/>
      <c r="BD3029" s="240"/>
      <c r="BE3029" s="240"/>
      <c r="BF3029" s="240"/>
      <c r="BG3029" s="240"/>
      <c r="BH3029" s="240"/>
      <c r="BI3029" s="240"/>
      <c r="BJ3029" s="240"/>
      <c r="BK3029" s="240"/>
      <c r="BL3029" s="240"/>
      <c r="BM3029" s="240"/>
      <c r="BN3029" s="240"/>
      <c r="BO3029" s="240"/>
      <c r="BP3029" s="240"/>
      <c r="BQ3029" s="240"/>
      <c r="BR3029" s="240"/>
      <c r="BS3029" s="240"/>
      <c r="BT3029" s="240"/>
      <c r="BU3029" s="240"/>
      <c r="BV3029" s="240"/>
      <c r="BW3029" s="240"/>
      <c r="BX3029" s="240"/>
      <c r="BY3029" s="240"/>
      <c r="BZ3029" s="240"/>
      <c r="CA3029" s="240"/>
      <c r="CB3029" s="240"/>
      <c r="CC3029" s="240"/>
      <c r="CD3029" s="240"/>
      <c r="CE3029" s="240"/>
      <c r="CF3029" s="240"/>
      <c r="CG3029" s="240"/>
      <c r="CH3029" s="240"/>
      <c r="CI3029" s="240"/>
      <c r="CJ3029" s="240"/>
      <c r="CK3029" s="240"/>
      <c r="CL3029" s="240"/>
      <c r="CM3029" s="240"/>
      <c r="CN3029" s="240"/>
      <c r="CO3029" s="240"/>
      <c r="CP3029" s="240"/>
      <c r="CQ3029" s="240"/>
      <c r="CR3029" s="240"/>
      <c r="CS3029" s="240"/>
      <c r="CT3029" s="240"/>
      <c r="CU3029" s="240"/>
      <c r="CV3029" s="240"/>
      <c r="CW3029" s="240"/>
      <c r="CX3029" s="240"/>
      <c r="CY3029" s="240"/>
      <c r="CZ3029" s="240"/>
      <c r="DA3029" s="240"/>
      <c r="DB3029" s="240"/>
      <c r="DC3029" s="240"/>
      <c r="DD3029" s="240"/>
      <c r="DE3029" s="240"/>
      <c r="DF3029" s="240"/>
      <c r="DG3029" s="240"/>
      <c r="DH3029" s="240"/>
      <c r="DI3029" s="240"/>
      <c r="DJ3029" s="240"/>
      <c r="DK3029" s="240"/>
      <c r="DL3029" s="240"/>
      <c r="DM3029" s="240"/>
      <c r="DN3029" s="240"/>
      <c r="DO3029" s="240"/>
      <c r="DP3029" s="240"/>
      <c r="DQ3029" s="240"/>
      <c r="DR3029" s="240"/>
      <c r="DS3029" s="240"/>
      <c r="DT3029" s="240"/>
      <c r="DU3029" s="240"/>
      <c r="DV3029" s="240"/>
      <c r="DW3029" s="240"/>
      <c r="DX3029" s="240"/>
      <c r="DY3029" s="240"/>
      <c r="DZ3029" s="240"/>
      <c r="EA3029" s="240"/>
      <c r="EB3029" s="240"/>
      <c r="EC3029" s="240"/>
      <c r="ED3029" s="240"/>
      <c r="EE3029" s="240"/>
      <c r="EF3029" s="240"/>
      <c r="EG3029" s="240"/>
      <c r="EH3029" s="240"/>
      <c r="EI3029" s="240"/>
      <c r="EJ3029" s="240"/>
      <c r="EK3029" s="240"/>
      <c r="EL3029" s="240"/>
      <c r="EM3029" s="240"/>
      <c r="EN3029" s="240"/>
      <c r="EO3029" s="240"/>
      <c r="EP3029" s="240"/>
      <c r="EQ3029" s="240"/>
      <c r="ER3029" s="240"/>
      <c r="ES3029" s="240"/>
      <c r="ET3029" s="240"/>
      <c r="EU3029" s="240"/>
      <c r="EV3029" s="240"/>
      <c r="EW3029" s="240"/>
      <c r="EX3029" s="240"/>
      <c r="EY3029" s="240"/>
      <c r="EZ3029" s="240"/>
      <c r="FA3029" s="240"/>
      <c r="FB3029" s="240"/>
      <c r="FC3029" s="240"/>
      <c r="FD3029" s="240"/>
      <c r="FE3029" s="240"/>
      <c r="FF3029" s="240"/>
      <c r="FG3029" s="240"/>
      <c r="FH3029" s="240"/>
      <c r="FI3029" s="240"/>
      <c r="FJ3029" s="240"/>
      <c r="FK3029" s="240"/>
      <c r="FL3029" s="240"/>
      <c r="FM3029" s="240"/>
      <c r="FN3029" s="240"/>
      <c r="FO3029" s="240"/>
      <c r="FP3029" s="240"/>
      <c r="FQ3029" s="240"/>
      <c r="FR3029" s="240"/>
      <c r="FS3029" s="240"/>
      <c r="FT3029" s="240"/>
      <c r="FU3029" s="240"/>
      <c r="FV3029" s="240"/>
    </row>
    <row r="3030" spans="1:178" s="250" customFormat="1">
      <c r="A3030" s="234"/>
      <c r="B3030" s="234"/>
      <c r="C3030" s="234"/>
      <c r="D3030" s="234"/>
      <c r="E3030" s="234"/>
      <c r="F3030" s="234"/>
      <c r="G3030" s="235"/>
      <c r="H3030" s="236"/>
      <c r="AJ3030" s="290"/>
      <c r="AK3030" s="240"/>
      <c r="AL3030" s="240"/>
      <c r="AM3030" s="240"/>
      <c r="AN3030" s="240"/>
      <c r="AO3030" s="240"/>
      <c r="AP3030" s="240"/>
      <c r="AQ3030" s="240"/>
      <c r="AR3030" s="240"/>
      <c r="AS3030" s="240"/>
      <c r="AT3030" s="240"/>
      <c r="AU3030" s="240"/>
      <c r="AV3030" s="240"/>
      <c r="AW3030" s="240"/>
      <c r="AX3030" s="240"/>
      <c r="AY3030" s="240"/>
      <c r="AZ3030" s="240"/>
      <c r="BA3030" s="240"/>
      <c r="BB3030" s="240"/>
      <c r="BC3030" s="240"/>
      <c r="BD3030" s="240"/>
      <c r="BE3030" s="240"/>
      <c r="BF3030" s="240"/>
      <c r="BG3030" s="240"/>
      <c r="BH3030" s="240"/>
      <c r="BI3030" s="240"/>
      <c r="BJ3030" s="240"/>
      <c r="BK3030" s="240"/>
      <c r="BL3030" s="240"/>
      <c r="BM3030" s="240"/>
      <c r="BN3030" s="240"/>
      <c r="BO3030" s="240"/>
      <c r="BP3030" s="240"/>
      <c r="BQ3030" s="240"/>
      <c r="BR3030" s="240"/>
      <c r="BS3030" s="240"/>
      <c r="BT3030" s="240"/>
      <c r="BU3030" s="240"/>
      <c r="BV3030" s="240"/>
      <c r="BW3030" s="240"/>
      <c r="BX3030" s="240"/>
      <c r="BY3030" s="240"/>
      <c r="BZ3030" s="240"/>
      <c r="CA3030" s="240"/>
      <c r="CB3030" s="240"/>
      <c r="CC3030" s="240"/>
      <c r="CD3030" s="240"/>
      <c r="CE3030" s="240"/>
      <c r="CF3030" s="240"/>
      <c r="CG3030" s="240"/>
      <c r="CH3030" s="240"/>
      <c r="CI3030" s="240"/>
      <c r="CJ3030" s="240"/>
      <c r="CK3030" s="240"/>
      <c r="CL3030" s="240"/>
      <c r="CM3030" s="240"/>
      <c r="CN3030" s="240"/>
      <c r="CO3030" s="240"/>
      <c r="CP3030" s="240"/>
      <c r="CQ3030" s="240"/>
      <c r="CR3030" s="240"/>
      <c r="CS3030" s="240"/>
      <c r="CT3030" s="240"/>
      <c r="CU3030" s="240"/>
      <c r="CV3030" s="240"/>
      <c r="CW3030" s="240"/>
      <c r="CX3030" s="240"/>
      <c r="CY3030" s="240"/>
      <c r="CZ3030" s="240"/>
      <c r="DA3030" s="240"/>
      <c r="DB3030" s="240"/>
      <c r="DC3030" s="240"/>
      <c r="DD3030" s="240"/>
      <c r="DE3030" s="240"/>
      <c r="DF3030" s="240"/>
      <c r="DG3030" s="240"/>
      <c r="DH3030" s="240"/>
      <c r="DI3030" s="240"/>
      <c r="DJ3030" s="240"/>
      <c r="DK3030" s="240"/>
      <c r="DL3030" s="240"/>
      <c r="DM3030" s="240"/>
      <c r="DN3030" s="240"/>
      <c r="DO3030" s="240"/>
      <c r="DP3030" s="240"/>
      <c r="DQ3030" s="240"/>
      <c r="DR3030" s="240"/>
      <c r="DS3030" s="240"/>
      <c r="DT3030" s="240"/>
      <c r="DU3030" s="240"/>
      <c r="DV3030" s="240"/>
      <c r="DW3030" s="240"/>
      <c r="DX3030" s="240"/>
      <c r="DY3030" s="240"/>
      <c r="DZ3030" s="240"/>
      <c r="EA3030" s="240"/>
      <c r="EB3030" s="240"/>
      <c r="EC3030" s="240"/>
      <c r="ED3030" s="240"/>
      <c r="EE3030" s="240"/>
      <c r="EF3030" s="240"/>
      <c r="EG3030" s="240"/>
      <c r="EH3030" s="240"/>
      <c r="EI3030" s="240"/>
      <c r="EJ3030" s="240"/>
      <c r="EK3030" s="240"/>
      <c r="EL3030" s="240"/>
      <c r="EM3030" s="240"/>
      <c r="EN3030" s="240"/>
      <c r="EO3030" s="240"/>
      <c r="EP3030" s="240"/>
      <c r="EQ3030" s="240"/>
      <c r="ER3030" s="240"/>
      <c r="ES3030" s="240"/>
      <c r="ET3030" s="240"/>
      <c r="EU3030" s="240"/>
      <c r="EV3030" s="240"/>
      <c r="EW3030" s="240"/>
      <c r="EX3030" s="240"/>
      <c r="EY3030" s="240"/>
      <c r="EZ3030" s="240"/>
      <c r="FA3030" s="240"/>
      <c r="FB3030" s="240"/>
      <c r="FC3030" s="240"/>
      <c r="FD3030" s="240"/>
      <c r="FE3030" s="240"/>
      <c r="FF3030" s="240"/>
      <c r="FG3030" s="240"/>
      <c r="FH3030" s="240"/>
      <c r="FI3030" s="240"/>
      <c r="FJ3030" s="240"/>
      <c r="FK3030" s="240"/>
      <c r="FL3030" s="240"/>
      <c r="FM3030" s="240"/>
      <c r="FN3030" s="240"/>
      <c r="FO3030" s="240"/>
      <c r="FP3030" s="240"/>
      <c r="FQ3030" s="240"/>
      <c r="FR3030" s="240"/>
      <c r="FS3030" s="240"/>
      <c r="FT3030" s="240"/>
      <c r="FU3030" s="240"/>
      <c r="FV3030" s="240"/>
    </row>
    <row r="3031" spans="1:178" s="250" customFormat="1">
      <c r="A3031" s="234"/>
      <c r="B3031" s="234"/>
      <c r="C3031" s="234"/>
      <c r="D3031" s="234"/>
      <c r="E3031" s="234"/>
      <c r="F3031" s="234"/>
      <c r="G3031" s="235"/>
      <c r="H3031" s="236"/>
      <c r="AJ3031" s="290"/>
      <c r="AK3031" s="240"/>
      <c r="AL3031" s="240"/>
      <c r="AM3031" s="240"/>
      <c r="AN3031" s="240"/>
      <c r="AO3031" s="240"/>
      <c r="AP3031" s="240"/>
      <c r="AQ3031" s="240"/>
      <c r="AR3031" s="240"/>
      <c r="AS3031" s="240"/>
      <c r="AT3031" s="240"/>
      <c r="AU3031" s="240"/>
      <c r="AV3031" s="240"/>
      <c r="AW3031" s="240"/>
      <c r="AX3031" s="240"/>
      <c r="AY3031" s="240"/>
      <c r="AZ3031" s="240"/>
      <c r="BA3031" s="240"/>
      <c r="BB3031" s="240"/>
      <c r="BC3031" s="240"/>
      <c r="BD3031" s="240"/>
      <c r="BE3031" s="240"/>
      <c r="BF3031" s="240"/>
      <c r="BG3031" s="240"/>
      <c r="BH3031" s="240"/>
      <c r="BI3031" s="240"/>
      <c r="BJ3031" s="240"/>
      <c r="BK3031" s="240"/>
      <c r="BL3031" s="240"/>
      <c r="BM3031" s="240"/>
      <c r="BN3031" s="240"/>
      <c r="BO3031" s="240"/>
      <c r="BP3031" s="240"/>
      <c r="BQ3031" s="240"/>
      <c r="BR3031" s="240"/>
      <c r="BS3031" s="240"/>
      <c r="BT3031" s="240"/>
      <c r="BU3031" s="240"/>
      <c r="BV3031" s="240"/>
      <c r="BW3031" s="240"/>
      <c r="BX3031" s="240"/>
      <c r="BY3031" s="240"/>
      <c r="BZ3031" s="240"/>
      <c r="CA3031" s="240"/>
      <c r="CB3031" s="240"/>
      <c r="CC3031" s="240"/>
      <c r="CD3031" s="240"/>
      <c r="CE3031" s="240"/>
      <c r="CF3031" s="240"/>
      <c r="CG3031" s="240"/>
      <c r="CH3031" s="240"/>
      <c r="CI3031" s="240"/>
      <c r="CJ3031" s="240"/>
      <c r="CK3031" s="240"/>
      <c r="CL3031" s="240"/>
      <c r="CM3031" s="240"/>
      <c r="CN3031" s="240"/>
      <c r="CO3031" s="240"/>
      <c r="CP3031" s="240"/>
      <c r="CQ3031" s="240"/>
      <c r="CR3031" s="240"/>
      <c r="CS3031" s="240"/>
      <c r="CT3031" s="240"/>
      <c r="CU3031" s="240"/>
      <c r="CV3031" s="240"/>
      <c r="CW3031" s="240"/>
      <c r="CX3031" s="240"/>
      <c r="CY3031" s="240"/>
      <c r="CZ3031" s="240"/>
      <c r="DA3031" s="240"/>
      <c r="DB3031" s="240"/>
      <c r="DC3031" s="240"/>
      <c r="DD3031" s="240"/>
      <c r="DE3031" s="240"/>
      <c r="DF3031" s="240"/>
      <c r="DG3031" s="240"/>
      <c r="DH3031" s="240"/>
      <c r="DI3031" s="240"/>
      <c r="DJ3031" s="240"/>
      <c r="DK3031" s="240"/>
      <c r="DL3031" s="240"/>
      <c r="DM3031" s="240"/>
      <c r="DN3031" s="240"/>
      <c r="DO3031" s="240"/>
      <c r="DP3031" s="240"/>
      <c r="DQ3031" s="240"/>
      <c r="DR3031" s="240"/>
      <c r="DS3031" s="240"/>
      <c r="DT3031" s="240"/>
      <c r="DU3031" s="240"/>
      <c r="DV3031" s="240"/>
      <c r="DW3031" s="240"/>
      <c r="DX3031" s="240"/>
      <c r="DY3031" s="240"/>
      <c r="DZ3031" s="240"/>
      <c r="EA3031" s="240"/>
      <c r="EB3031" s="240"/>
      <c r="EC3031" s="240"/>
      <c r="ED3031" s="240"/>
      <c r="EE3031" s="240"/>
      <c r="EF3031" s="240"/>
      <c r="EG3031" s="240"/>
      <c r="EH3031" s="240"/>
      <c r="EI3031" s="240"/>
      <c r="EJ3031" s="240"/>
      <c r="EK3031" s="240"/>
      <c r="EL3031" s="240"/>
      <c r="EM3031" s="240"/>
      <c r="EN3031" s="240"/>
      <c r="EO3031" s="240"/>
      <c r="EP3031" s="240"/>
      <c r="EQ3031" s="240"/>
      <c r="ER3031" s="240"/>
      <c r="ES3031" s="240"/>
      <c r="ET3031" s="240"/>
      <c r="EU3031" s="240"/>
      <c r="EV3031" s="240"/>
      <c r="EW3031" s="240"/>
      <c r="EX3031" s="240"/>
      <c r="EY3031" s="240"/>
      <c r="EZ3031" s="240"/>
      <c r="FA3031" s="240"/>
      <c r="FB3031" s="240"/>
      <c r="FC3031" s="240"/>
      <c r="FD3031" s="240"/>
      <c r="FE3031" s="240"/>
      <c r="FF3031" s="240"/>
      <c r="FG3031" s="240"/>
      <c r="FH3031" s="240"/>
      <c r="FI3031" s="240"/>
      <c r="FJ3031" s="240"/>
      <c r="FK3031" s="240"/>
      <c r="FL3031" s="240"/>
      <c r="FM3031" s="240"/>
      <c r="FN3031" s="240"/>
      <c r="FO3031" s="240"/>
      <c r="FP3031" s="240"/>
      <c r="FQ3031" s="240"/>
      <c r="FR3031" s="240"/>
      <c r="FS3031" s="240"/>
      <c r="FT3031" s="240"/>
      <c r="FU3031" s="240"/>
      <c r="FV3031" s="240"/>
    </row>
    <row r="3032" spans="1:178" s="250" customFormat="1">
      <c r="A3032" s="234"/>
      <c r="B3032" s="234"/>
      <c r="C3032" s="234"/>
      <c r="D3032" s="234"/>
      <c r="E3032" s="234"/>
      <c r="F3032" s="234"/>
      <c r="G3032" s="235"/>
      <c r="H3032" s="236"/>
      <c r="AJ3032" s="290"/>
      <c r="AK3032" s="240"/>
      <c r="AL3032" s="240"/>
      <c r="AM3032" s="240"/>
      <c r="AN3032" s="240"/>
      <c r="AO3032" s="240"/>
      <c r="AP3032" s="240"/>
      <c r="AQ3032" s="240"/>
      <c r="AR3032" s="240"/>
      <c r="AS3032" s="240"/>
      <c r="AT3032" s="240"/>
      <c r="AU3032" s="240"/>
      <c r="AV3032" s="240"/>
      <c r="AW3032" s="240"/>
      <c r="AX3032" s="240"/>
      <c r="AY3032" s="240"/>
      <c r="AZ3032" s="240"/>
      <c r="BA3032" s="240"/>
      <c r="BB3032" s="240"/>
      <c r="BC3032" s="240"/>
      <c r="BD3032" s="240"/>
      <c r="BE3032" s="240"/>
      <c r="BF3032" s="240"/>
      <c r="BG3032" s="240"/>
      <c r="BH3032" s="240"/>
      <c r="BI3032" s="240"/>
      <c r="BJ3032" s="240"/>
      <c r="BK3032" s="240"/>
      <c r="BL3032" s="240"/>
      <c r="BM3032" s="240"/>
      <c r="BN3032" s="240"/>
      <c r="BO3032" s="240"/>
      <c r="BP3032" s="240"/>
      <c r="BQ3032" s="240"/>
      <c r="BR3032" s="240"/>
      <c r="BS3032" s="240"/>
      <c r="BT3032" s="240"/>
      <c r="BU3032" s="240"/>
      <c r="BV3032" s="240"/>
      <c r="BW3032" s="240"/>
      <c r="BX3032" s="240"/>
      <c r="BY3032" s="240"/>
      <c r="BZ3032" s="240"/>
      <c r="CA3032" s="240"/>
      <c r="CB3032" s="240"/>
      <c r="CC3032" s="240"/>
      <c r="CD3032" s="240"/>
      <c r="CE3032" s="240"/>
      <c r="CF3032" s="240"/>
      <c r="CG3032" s="240"/>
      <c r="CH3032" s="240"/>
      <c r="CI3032" s="240"/>
      <c r="CJ3032" s="240"/>
      <c r="CK3032" s="240"/>
      <c r="CL3032" s="240"/>
      <c r="CM3032" s="240"/>
      <c r="CN3032" s="240"/>
      <c r="CO3032" s="240"/>
      <c r="CP3032" s="240"/>
      <c r="CQ3032" s="240"/>
      <c r="CR3032" s="240"/>
      <c r="CS3032" s="240"/>
      <c r="CT3032" s="240"/>
      <c r="CU3032" s="240"/>
      <c r="CV3032" s="240"/>
      <c r="CW3032" s="240"/>
      <c r="CX3032" s="240"/>
      <c r="CY3032" s="240"/>
      <c r="CZ3032" s="240"/>
      <c r="DA3032" s="240"/>
      <c r="DB3032" s="240"/>
      <c r="DC3032" s="240"/>
      <c r="DD3032" s="240"/>
      <c r="DE3032" s="240"/>
      <c r="DF3032" s="240"/>
      <c r="DG3032" s="240"/>
      <c r="DH3032" s="240"/>
      <c r="DI3032" s="240"/>
      <c r="DJ3032" s="240"/>
      <c r="DK3032" s="240"/>
      <c r="DL3032" s="240"/>
      <c r="DM3032" s="240"/>
      <c r="DN3032" s="240"/>
      <c r="DO3032" s="240"/>
      <c r="DP3032" s="240"/>
      <c r="DQ3032" s="240"/>
      <c r="DR3032" s="240"/>
      <c r="DS3032" s="240"/>
      <c r="DT3032" s="240"/>
      <c r="DU3032" s="240"/>
      <c r="DV3032" s="240"/>
      <c r="DW3032" s="240"/>
      <c r="DX3032" s="240"/>
      <c r="DY3032" s="240"/>
      <c r="DZ3032" s="240"/>
      <c r="EA3032" s="240"/>
      <c r="EB3032" s="240"/>
      <c r="EC3032" s="240"/>
      <c r="ED3032" s="240"/>
      <c r="EE3032" s="240"/>
      <c r="EF3032" s="240"/>
      <c r="EG3032" s="240"/>
      <c r="EH3032" s="240"/>
      <c r="EI3032" s="240"/>
      <c r="EJ3032" s="240"/>
      <c r="EK3032" s="240"/>
      <c r="EL3032" s="240"/>
      <c r="EM3032" s="240"/>
      <c r="EN3032" s="240"/>
      <c r="EO3032" s="240"/>
      <c r="EP3032" s="240"/>
      <c r="EQ3032" s="240"/>
      <c r="ER3032" s="240"/>
      <c r="ES3032" s="240"/>
      <c r="ET3032" s="240"/>
      <c r="EU3032" s="240"/>
      <c r="EV3032" s="240"/>
      <c r="EW3032" s="240"/>
      <c r="EX3032" s="240"/>
      <c r="EY3032" s="240"/>
      <c r="EZ3032" s="240"/>
      <c r="FA3032" s="240"/>
      <c r="FB3032" s="240"/>
      <c r="FC3032" s="240"/>
      <c r="FD3032" s="240"/>
      <c r="FE3032" s="240"/>
      <c r="FF3032" s="240"/>
      <c r="FG3032" s="240"/>
      <c r="FH3032" s="240"/>
      <c r="FI3032" s="240"/>
      <c r="FJ3032" s="240"/>
      <c r="FK3032" s="240"/>
      <c r="FL3032" s="240"/>
      <c r="FM3032" s="240"/>
      <c r="FN3032" s="240"/>
      <c r="FO3032" s="240"/>
      <c r="FP3032" s="240"/>
      <c r="FQ3032" s="240"/>
      <c r="FR3032" s="240"/>
      <c r="FS3032" s="240"/>
      <c r="FT3032" s="240"/>
      <c r="FU3032" s="240"/>
      <c r="FV3032" s="240"/>
    </row>
    <row r="3033" spans="1:178" s="250" customFormat="1">
      <c r="A3033" s="234"/>
      <c r="B3033" s="234"/>
      <c r="C3033" s="234"/>
      <c r="D3033" s="234"/>
      <c r="E3033" s="234"/>
      <c r="F3033" s="234"/>
      <c r="G3033" s="235"/>
      <c r="H3033" s="236"/>
      <c r="AJ3033" s="290"/>
      <c r="AK3033" s="240"/>
      <c r="AL3033" s="240"/>
      <c r="AM3033" s="240"/>
      <c r="AN3033" s="240"/>
      <c r="AO3033" s="240"/>
      <c r="AP3033" s="240"/>
      <c r="AQ3033" s="240"/>
      <c r="AR3033" s="240"/>
      <c r="AS3033" s="240"/>
      <c r="AT3033" s="240"/>
      <c r="AU3033" s="240"/>
      <c r="AV3033" s="240"/>
      <c r="AW3033" s="240"/>
      <c r="AX3033" s="240"/>
      <c r="AY3033" s="240"/>
      <c r="AZ3033" s="240"/>
      <c r="BA3033" s="240"/>
      <c r="BB3033" s="240"/>
      <c r="BC3033" s="240"/>
      <c r="BD3033" s="240"/>
      <c r="BE3033" s="240"/>
      <c r="BF3033" s="240"/>
      <c r="BG3033" s="240"/>
      <c r="BH3033" s="240"/>
      <c r="BI3033" s="240"/>
      <c r="BJ3033" s="240"/>
      <c r="BK3033" s="240"/>
      <c r="BL3033" s="240"/>
      <c r="BM3033" s="240"/>
      <c r="BN3033" s="240"/>
      <c r="BO3033" s="240"/>
      <c r="BP3033" s="240"/>
      <c r="BQ3033" s="240"/>
      <c r="BR3033" s="240"/>
      <c r="BS3033" s="240"/>
      <c r="BT3033" s="240"/>
      <c r="BU3033" s="240"/>
      <c r="BV3033" s="240"/>
      <c r="BW3033" s="240"/>
      <c r="BX3033" s="240"/>
      <c r="BY3033" s="240"/>
      <c r="BZ3033" s="240"/>
      <c r="CA3033" s="240"/>
      <c r="CB3033" s="240"/>
      <c r="CC3033" s="240"/>
      <c r="CD3033" s="240"/>
      <c r="CE3033" s="240"/>
      <c r="CF3033" s="240"/>
      <c r="CG3033" s="240"/>
      <c r="CH3033" s="240"/>
      <c r="CI3033" s="240"/>
      <c r="CJ3033" s="240"/>
      <c r="CK3033" s="240"/>
      <c r="CL3033" s="240"/>
      <c r="CM3033" s="240"/>
      <c r="CN3033" s="240"/>
      <c r="CO3033" s="240"/>
      <c r="CP3033" s="240"/>
      <c r="CQ3033" s="240"/>
      <c r="CR3033" s="240"/>
      <c r="CS3033" s="240"/>
      <c r="CT3033" s="240"/>
      <c r="CU3033" s="240"/>
      <c r="CV3033" s="240"/>
      <c r="CW3033" s="240"/>
      <c r="CX3033" s="240"/>
      <c r="CY3033" s="240"/>
      <c r="CZ3033" s="240"/>
      <c r="DA3033" s="240"/>
      <c r="DB3033" s="240"/>
      <c r="DC3033" s="240"/>
      <c r="DD3033" s="240"/>
      <c r="DE3033" s="240"/>
      <c r="DF3033" s="240"/>
      <c r="DG3033" s="240"/>
      <c r="DH3033" s="240"/>
      <c r="DI3033" s="240"/>
      <c r="DJ3033" s="240"/>
      <c r="DK3033" s="240"/>
      <c r="DL3033" s="240"/>
      <c r="DM3033" s="240"/>
      <c r="DN3033" s="240"/>
      <c r="DO3033" s="240"/>
      <c r="DP3033" s="240"/>
      <c r="DQ3033" s="240"/>
      <c r="DR3033" s="240"/>
      <c r="DS3033" s="240"/>
      <c r="DT3033" s="240"/>
      <c r="DU3033" s="240"/>
      <c r="DV3033" s="240"/>
      <c r="DW3033" s="240"/>
      <c r="DX3033" s="240"/>
      <c r="DY3033" s="240"/>
      <c r="DZ3033" s="240"/>
      <c r="EA3033" s="240"/>
      <c r="EB3033" s="240"/>
      <c r="EC3033" s="240"/>
      <c r="ED3033" s="240"/>
      <c r="EE3033" s="240"/>
      <c r="EF3033" s="240"/>
      <c r="EG3033" s="240"/>
      <c r="EH3033" s="240"/>
      <c r="EI3033" s="240"/>
      <c r="EJ3033" s="240"/>
      <c r="EK3033" s="240"/>
      <c r="EL3033" s="240"/>
      <c r="EM3033" s="240"/>
      <c r="EN3033" s="240"/>
      <c r="EO3033" s="240"/>
      <c r="EP3033" s="240"/>
      <c r="EQ3033" s="240"/>
      <c r="ER3033" s="240"/>
      <c r="ES3033" s="240"/>
      <c r="ET3033" s="240"/>
      <c r="EU3033" s="240"/>
      <c r="EV3033" s="240"/>
      <c r="EW3033" s="240"/>
      <c r="EX3033" s="240"/>
      <c r="EY3033" s="240"/>
      <c r="EZ3033" s="240"/>
      <c r="FA3033" s="240"/>
      <c r="FB3033" s="240"/>
      <c r="FC3033" s="240"/>
      <c r="FD3033" s="240"/>
      <c r="FE3033" s="240"/>
      <c r="FF3033" s="240"/>
      <c r="FG3033" s="240"/>
      <c r="FH3033" s="240"/>
      <c r="FI3033" s="240"/>
      <c r="FJ3033" s="240"/>
      <c r="FK3033" s="240"/>
      <c r="FL3033" s="240"/>
      <c r="FM3033" s="240"/>
      <c r="FN3033" s="240"/>
      <c r="FO3033" s="240"/>
      <c r="FP3033" s="240"/>
      <c r="FQ3033" s="240"/>
      <c r="FR3033" s="240"/>
      <c r="FS3033" s="240"/>
      <c r="FT3033" s="240"/>
      <c r="FU3033" s="240"/>
      <c r="FV3033" s="240"/>
    </row>
    <row r="3034" spans="1:178" s="250" customFormat="1">
      <c r="A3034" s="234"/>
      <c r="B3034" s="234"/>
      <c r="C3034" s="234"/>
      <c r="D3034" s="234"/>
      <c r="E3034" s="234"/>
      <c r="F3034" s="234"/>
      <c r="G3034" s="235"/>
      <c r="H3034" s="236"/>
      <c r="AJ3034" s="290"/>
      <c r="AK3034" s="240"/>
      <c r="AL3034" s="240"/>
      <c r="AM3034" s="240"/>
      <c r="AN3034" s="240"/>
      <c r="AO3034" s="240"/>
      <c r="AP3034" s="240"/>
      <c r="AQ3034" s="240"/>
      <c r="AR3034" s="240"/>
      <c r="AS3034" s="240"/>
      <c r="AT3034" s="240"/>
      <c r="AU3034" s="240"/>
      <c r="AV3034" s="240"/>
      <c r="AW3034" s="240"/>
      <c r="AX3034" s="240"/>
      <c r="AY3034" s="240"/>
      <c r="AZ3034" s="240"/>
      <c r="BA3034" s="240"/>
      <c r="BB3034" s="240"/>
      <c r="BC3034" s="240"/>
      <c r="BD3034" s="240"/>
      <c r="BE3034" s="240"/>
      <c r="BF3034" s="240"/>
      <c r="BG3034" s="240"/>
      <c r="BH3034" s="240"/>
      <c r="BI3034" s="240"/>
      <c r="BJ3034" s="240"/>
      <c r="BK3034" s="240"/>
      <c r="BL3034" s="240"/>
      <c r="BM3034" s="240"/>
      <c r="BN3034" s="240"/>
      <c r="BO3034" s="240"/>
      <c r="BP3034" s="240"/>
      <c r="BQ3034" s="240"/>
      <c r="BR3034" s="240"/>
      <c r="BS3034" s="240"/>
      <c r="BT3034" s="240"/>
      <c r="BU3034" s="240"/>
      <c r="BV3034" s="240"/>
      <c r="BW3034" s="240"/>
      <c r="BX3034" s="240"/>
      <c r="BY3034" s="240"/>
      <c r="BZ3034" s="240"/>
      <c r="CA3034" s="240"/>
      <c r="CB3034" s="240"/>
      <c r="CC3034" s="240"/>
      <c r="CD3034" s="240"/>
      <c r="CE3034" s="240"/>
      <c r="CF3034" s="240"/>
      <c r="CG3034" s="240"/>
      <c r="CH3034" s="240"/>
      <c r="CI3034" s="240"/>
      <c r="CJ3034" s="240"/>
      <c r="CK3034" s="240"/>
      <c r="CL3034" s="240"/>
      <c r="CM3034" s="240"/>
      <c r="CN3034" s="240"/>
      <c r="CO3034" s="240"/>
      <c r="CP3034" s="240"/>
      <c r="CQ3034" s="240"/>
      <c r="CR3034" s="240"/>
      <c r="CS3034" s="240"/>
      <c r="CT3034" s="240"/>
      <c r="CU3034" s="240"/>
      <c r="CV3034" s="240"/>
      <c r="CW3034" s="240"/>
      <c r="CX3034" s="240"/>
      <c r="CY3034" s="240"/>
      <c r="CZ3034" s="240"/>
      <c r="DA3034" s="240"/>
      <c r="DB3034" s="240"/>
      <c r="DC3034" s="240"/>
      <c r="DD3034" s="240"/>
      <c r="DE3034" s="240"/>
      <c r="DF3034" s="240"/>
      <c r="DG3034" s="240"/>
      <c r="DH3034" s="240"/>
      <c r="DI3034" s="240"/>
      <c r="DJ3034" s="240"/>
      <c r="DK3034" s="240"/>
      <c r="DL3034" s="240"/>
      <c r="DM3034" s="240"/>
      <c r="DN3034" s="240"/>
      <c r="DO3034" s="240"/>
      <c r="DP3034" s="240"/>
      <c r="DQ3034" s="240"/>
      <c r="DR3034" s="240"/>
      <c r="DS3034" s="240"/>
      <c r="DT3034" s="240"/>
      <c r="DU3034" s="240"/>
      <c r="DV3034" s="240"/>
      <c r="DW3034" s="240"/>
      <c r="DX3034" s="240"/>
      <c r="DY3034" s="240"/>
      <c r="DZ3034" s="240"/>
      <c r="EA3034" s="240"/>
      <c r="EB3034" s="240"/>
      <c r="EC3034" s="240"/>
      <c r="ED3034" s="240"/>
      <c r="EE3034" s="240"/>
      <c r="EF3034" s="240"/>
      <c r="EG3034" s="240"/>
      <c r="EH3034" s="240"/>
      <c r="EI3034" s="240"/>
      <c r="EJ3034" s="240"/>
      <c r="EK3034" s="240"/>
      <c r="EL3034" s="240"/>
      <c r="EM3034" s="240"/>
      <c r="EN3034" s="240"/>
      <c r="EO3034" s="240"/>
      <c r="EP3034" s="240"/>
      <c r="EQ3034" s="240"/>
      <c r="ER3034" s="240"/>
      <c r="ES3034" s="240"/>
      <c r="ET3034" s="240"/>
      <c r="EU3034" s="240"/>
      <c r="EV3034" s="240"/>
      <c r="EW3034" s="240"/>
      <c r="EX3034" s="240"/>
      <c r="EY3034" s="240"/>
      <c r="EZ3034" s="240"/>
      <c r="FA3034" s="240"/>
      <c r="FB3034" s="240"/>
      <c r="FC3034" s="240"/>
      <c r="FD3034" s="240"/>
      <c r="FE3034" s="240"/>
      <c r="FF3034" s="240"/>
      <c r="FG3034" s="240"/>
      <c r="FH3034" s="240"/>
      <c r="FI3034" s="240"/>
      <c r="FJ3034" s="240"/>
      <c r="FK3034" s="240"/>
      <c r="FL3034" s="240"/>
      <c r="FM3034" s="240"/>
      <c r="FN3034" s="240"/>
      <c r="FO3034" s="240"/>
      <c r="FP3034" s="240"/>
      <c r="FQ3034" s="240"/>
      <c r="FR3034" s="240"/>
      <c r="FS3034" s="240"/>
      <c r="FT3034" s="240"/>
      <c r="FU3034" s="240"/>
      <c r="FV3034" s="240"/>
    </row>
    <row r="3035" spans="1:178" s="250" customFormat="1">
      <c r="A3035" s="234"/>
      <c r="B3035" s="234"/>
      <c r="C3035" s="234"/>
      <c r="D3035" s="234"/>
      <c r="E3035" s="234"/>
      <c r="F3035" s="234"/>
      <c r="G3035" s="235"/>
      <c r="H3035" s="236"/>
      <c r="AJ3035" s="290"/>
      <c r="AK3035" s="240"/>
      <c r="AL3035" s="240"/>
      <c r="AM3035" s="240"/>
      <c r="AN3035" s="240"/>
      <c r="AO3035" s="240"/>
      <c r="AP3035" s="240"/>
      <c r="AQ3035" s="240"/>
      <c r="AR3035" s="240"/>
      <c r="AS3035" s="240"/>
      <c r="AT3035" s="240"/>
      <c r="AU3035" s="240"/>
      <c r="AV3035" s="240"/>
      <c r="AW3035" s="240"/>
      <c r="AX3035" s="240"/>
      <c r="AY3035" s="240"/>
      <c r="AZ3035" s="240"/>
      <c r="BA3035" s="240"/>
      <c r="BB3035" s="240"/>
      <c r="BC3035" s="240"/>
      <c r="BD3035" s="240"/>
      <c r="BE3035" s="240"/>
      <c r="BF3035" s="240"/>
      <c r="BG3035" s="240"/>
      <c r="BH3035" s="240"/>
      <c r="BI3035" s="240"/>
      <c r="BJ3035" s="240"/>
      <c r="BK3035" s="240"/>
      <c r="BL3035" s="240"/>
      <c r="BM3035" s="240"/>
      <c r="BN3035" s="240"/>
      <c r="BO3035" s="240"/>
      <c r="BP3035" s="240"/>
      <c r="BQ3035" s="240"/>
      <c r="BR3035" s="240"/>
      <c r="BS3035" s="240"/>
      <c r="BT3035" s="240"/>
      <c r="BU3035" s="240"/>
      <c r="BV3035" s="240"/>
      <c r="BW3035" s="240"/>
      <c r="BX3035" s="240"/>
      <c r="BY3035" s="240"/>
      <c r="BZ3035" s="240"/>
      <c r="CA3035" s="240"/>
      <c r="CB3035" s="240"/>
      <c r="CC3035" s="240"/>
      <c r="CD3035" s="240"/>
      <c r="CE3035" s="240"/>
      <c r="CF3035" s="240"/>
      <c r="CG3035" s="240"/>
      <c r="CH3035" s="240"/>
      <c r="CI3035" s="240"/>
      <c r="CJ3035" s="240"/>
      <c r="CK3035" s="240"/>
      <c r="CL3035" s="240"/>
      <c r="CM3035" s="240"/>
      <c r="CN3035" s="240"/>
      <c r="CO3035" s="240"/>
      <c r="CP3035" s="240"/>
      <c r="CQ3035" s="240"/>
      <c r="CR3035" s="240"/>
      <c r="CS3035" s="240"/>
      <c r="CT3035" s="240"/>
      <c r="CU3035" s="240"/>
      <c r="CV3035" s="240"/>
      <c r="CW3035" s="240"/>
      <c r="CX3035" s="240"/>
      <c r="CY3035" s="240"/>
      <c r="CZ3035" s="240"/>
      <c r="DA3035" s="240"/>
      <c r="DB3035" s="240"/>
      <c r="DC3035" s="240"/>
      <c r="DD3035" s="240"/>
      <c r="DE3035" s="240"/>
      <c r="DF3035" s="240"/>
      <c r="DG3035" s="240"/>
      <c r="DH3035" s="240"/>
      <c r="DI3035" s="240"/>
      <c r="DJ3035" s="240"/>
      <c r="DK3035" s="240"/>
      <c r="DL3035" s="240"/>
      <c r="DM3035" s="240"/>
      <c r="DN3035" s="240"/>
      <c r="DO3035" s="240"/>
      <c r="DP3035" s="240"/>
      <c r="DQ3035" s="240"/>
      <c r="DR3035" s="240"/>
      <c r="DS3035" s="240"/>
      <c r="DT3035" s="240"/>
      <c r="DU3035" s="240"/>
      <c r="DV3035" s="240"/>
      <c r="DW3035" s="240"/>
      <c r="DX3035" s="240"/>
      <c r="DY3035" s="240"/>
      <c r="DZ3035" s="240"/>
      <c r="EA3035" s="240"/>
      <c r="EB3035" s="240"/>
      <c r="EC3035" s="240"/>
      <c r="ED3035" s="240"/>
      <c r="EE3035" s="240"/>
      <c r="EF3035" s="240"/>
      <c r="EG3035" s="240"/>
      <c r="EH3035" s="240"/>
      <c r="EI3035" s="240"/>
      <c r="EJ3035" s="240"/>
      <c r="EK3035" s="240"/>
      <c r="EL3035" s="240"/>
      <c r="EM3035" s="240"/>
      <c r="EN3035" s="240"/>
      <c r="EO3035" s="240"/>
      <c r="EP3035" s="240"/>
      <c r="EQ3035" s="240"/>
      <c r="ER3035" s="240"/>
      <c r="ES3035" s="240"/>
      <c r="ET3035" s="240"/>
      <c r="EU3035" s="240"/>
      <c r="EV3035" s="240"/>
      <c r="EW3035" s="240"/>
      <c r="EX3035" s="240"/>
      <c r="EY3035" s="240"/>
      <c r="EZ3035" s="240"/>
      <c r="FA3035" s="240"/>
      <c r="FB3035" s="240"/>
      <c r="FC3035" s="240"/>
      <c r="FD3035" s="240"/>
      <c r="FE3035" s="240"/>
      <c r="FF3035" s="240"/>
      <c r="FG3035" s="240"/>
      <c r="FH3035" s="240"/>
      <c r="FI3035" s="240"/>
      <c r="FJ3035" s="240"/>
      <c r="FK3035" s="240"/>
      <c r="FL3035" s="240"/>
      <c r="FM3035" s="240"/>
      <c r="FN3035" s="240"/>
      <c r="FO3035" s="240"/>
      <c r="FP3035" s="240"/>
      <c r="FQ3035" s="240"/>
      <c r="FR3035" s="240"/>
      <c r="FS3035" s="240"/>
      <c r="FT3035" s="240"/>
      <c r="FU3035" s="240"/>
      <c r="FV3035" s="240"/>
    </row>
    <row r="3036" spans="1:178" s="250" customFormat="1">
      <c r="A3036" s="234"/>
      <c r="B3036" s="234"/>
      <c r="C3036" s="234"/>
      <c r="D3036" s="234"/>
      <c r="E3036" s="234"/>
      <c r="F3036" s="234"/>
      <c r="G3036" s="235"/>
      <c r="H3036" s="236"/>
      <c r="AJ3036" s="290"/>
      <c r="AK3036" s="240"/>
      <c r="AL3036" s="240"/>
      <c r="AM3036" s="240"/>
      <c r="AN3036" s="240"/>
      <c r="AO3036" s="240"/>
      <c r="AP3036" s="240"/>
      <c r="AQ3036" s="240"/>
      <c r="AR3036" s="240"/>
      <c r="AS3036" s="240"/>
      <c r="AT3036" s="240"/>
      <c r="AU3036" s="240"/>
      <c r="AV3036" s="240"/>
      <c r="AW3036" s="240"/>
      <c r="AX3036" s="240"/>
      <c r="AY3036" s="240"/>
      <c r="AZ3036" s="240"/>
      <c r="BA3036" s="240"/>
      <c r="BB3036" s="240"/>
      <c r="BC3036" s="240"/>
      <c r="BD3036" s="240"/>
      <c r="BE3036" s="240"/>
      <c r="BF3036" s="240"/>
      <c r="BG3036" s="240"/>
      <c r="BH3036" s="240"/>
      <c r="BI3036" s="240"/>
      <c r="BJ3036" s="240"/>
      <c r="BK3036" s="240"/>
      <c r="BL3036" s="240"/>
      <c r="BM3036" s="240"/>
      <c r="BN3036" s="240"/>
      <c r="BO3036" s="240"/>
      <c r="BP3036" s="240"/>
      <c r="BQ3036" s="240"/>
      <c r="BR3036" s="240"/>
      <c r="BS3036" s="240"/>
      <c r="BT3036" s="240"/>
      <c r="BU3036" s="240"/>
      <c r="BV3036" s="240"/>
      <c r="BW3036" s="240"/>
      <c r="BX3036" s="240"/>
      <c r="BY3036" s="240"/>
      <c r="BZ3036" s="240"/>
      <c r="CA3036" s="240"/>
      <c r="CB3036" s="240"/>
      <c r="CC3036" s="240"/>
      <c r="CD3036" s="240"/>
      <c r="CE3036" s="240"/>
      <c r="CF3036" s="240"/>
      <c r="CG3036" s="240"/>
      <c r="CH3036" s="240"/>
      <c r="CI3036" s="240"/>
      <c r="CJ3036" s="240"/>
      <c r="CK3036" s="240"/>
      <c r="CL3036" s="240"/>
      <c r="CM3036" s="240"/>
      <c r="CN3036" s="240"/>
      <c r="CO3036" s="240"/>
      <c r="CP3036" s="240"/>
      <c r="CQ3036" s="240"/>
      <c r="CR3036" s="240"/>
      <c r="CS3036" s="240"/>
      <c r="CT3036" s="240"/>
      <c r="CU3036" s="240"/>
      <c r="CV3036" s="240"/>
      <c r="CW3036" s="240"/>
      <c r="CX3036" s="240"/>
      <c r="CY3036" s="240"/>
      <c r="CZ3036" s="240"/>
      <c r="DA3036" s="240"/>
      <c r="DB3036" s="240"/>
      <c r="DC3036" s="240"/>
      <c r="DD3036" s="240"/>
      <c r="DE3036" s="240"/>
      <c r="DF3036" s="240"/>
      <c r="DG3036" s="240"/>
      <c r="DH3036" s="240"/>
      <c r="DI3036" s="240"/>
      <c r="DJ3036" s="240"/>
      <c r="DK3036" s="240"/>
      <c r="DL3036" s="240"/>
      <c r="DM3036" s="240"/>
      <c r="DN3036" s="240"/>
      <c r="DO3036" s="240"/>
      <c r="DP3036" s="240"/>
      <c r="DQ3036" s="240"/>
      <c r="DR3036" s="240"/>
      <c r="DS3036" s="240"/>
      <c r="DT3036" s="240"/>
      <c r="DU3036" s="240"/>
      <c r="DV3036" s="240"/>
      <c r="DW3036" s="240"/>
      <c r="DX3036" s="240"/>
      <c r="DY3036" s="240"/>
      <c r="DZ3036" s="240"/>
      <c r="EA3036" s="240"/>
      <c r="EB3036" s="240"/>
      <c r="EC3036" s="240"/>
      <c r="ED3036" s="240"/>
      <c r="EE3036" s="240"/>
      <c r="EF3036" s="240"/>
      <c r="EG3036" s="240"/>
      <c r="EH3036" s="240"/>
      <c r="EI3036" s="240"/>
      <c r="EJ3036" s="240"/>
      <c r="EK3036" s="240"/>
      <c r="EL3036" s="240"/>
      <c r="EM3036" s="240"/>
      <c r="EN3036" s="240"/>
      <c r="EO3036" s="240"/>
      <c r="EP3036" s="240"/>
      <c r="EQ3036" s="240"/>
      <c r="ER3036" s="240"/>
      <c r="ES3036" s="240"/>
      <c r="ET3036" s="240"/>
      <c r="EU3036" s="240"/>
      <c r="EV3036" s="240"/>
      <c r="EW3036" s="240"/>
      <c r="EX3036" s="240"/>
      <c r="EY3036" s="240"/>
      <c r="EZ3036" s="240"/>
      <c r="FA3036" s="240"/>
      <c r="FB3036" s="240"/>
      <c r="FC3036" s="240"/>
      <c r="FD3036" s="240"/>
      <c r="FE3036" s="240"/>
      <c r="FF3036" s="240"/>
      <c r="FG3036" s="240"/>
      <c r="FH3036" s="240"/>
      <c r="FI3036" s="240"/>
      <c r="FJ3036" s="240"/>
      <c r="FK3036" s="240"/>
      <c r="FL3036" s="240"/>
      <c r="FM3036" s="240"/>
      <c r="FN3036" s="240"/>
      <c r="FO3036" s="240"/>
      <c r="FP3036" s="240"/>
      <c r="FQ3036" s="240"/>
      <c r="FR3036" s="240"/>
      <c r="FS3036" s="240"/>
      <c r="FT3036" s="240"/>
      <c r="FU3036" s="240"/>
      <c r="FV3036" s="240"/>
    </row>
    <row r="3037" spans="1:178" s="250" customFormat="1">
      <c r="A3037" s="234"/>
      <c r="B3037" s="234"/>
      <c r="C3037" s="234"/>
      <c r="D3037" s="234"/>
      <c r="E3037" s="234"/>
      <c r="F3037" s="234"/>
      <c r="G3037" s="235"/>
      <c r="H3037" s="236"/>
      <c r="AJ3037" s="290"/>
      <c r="AK3037" s="240"/>
      <c r="AL3037" s="240"/>
      <c r="AM3037" s="240"/>
      <c r="AN3037" s="240"/>
      <c r="AO3037" s="240"/>
      <c r="AP3037" s="240"/>
      <c r="AQ3037" s="240"/>
      <c r="AR3037" s="240"/>
      <c r="AS3037" s="240"/>
      <c r="AT3037" s="240"/>
      <c r="AU3037" s="240"/>
      <c r="AV3037" s="240"/>
      <c r="AW3037" s="240"/>
      <c r="AX3037" s="240"/>
      <c r="AY3037" s="240"/>
      <c r="AZ3037" s="240"/>
      <c r="BA3037" s="240"/>
      <c r="BB3037" s="240"/>
      <c r="BC3037" s="240"/>
      <c r="BD3037" s="240"/>
      <c r="BE3037" s="240"/>
      <c r="BF3037" s="240"/>
      <c r="BG3037" s="240"/>
      <c r="BH3037" s="240"/>
      <c r="BI3037" s="240"/>
      <c r="BJ3037" s="240"/>
      <c r="BK3037" s="240"/>
      <c r="BL3037" s="240"/>
      <c r="BM3037" s="240"/>
      <c r="BN3037" s="240"/>
      <c r="BO3037" s="240"/>
      <c r="BP3037" s="240"/>
      <c r="BQ3037" s="240"/>
      <c r="BR3037" s="240"/>
      <c r="BS3037" s="240"/>
      <c r="BT3037" s="240"/>
      <c r="BU3037" s="240"/>
      <c r="BV3037" s="240"/>
      <c r="BW3037" s="240"/>
      <c r="BX3037" s="240"/>
      <c r="BY3037" s="240"/>
      <c r="BZ3037" s="240"/>
      <c r="CA3037" s="240"/>
      <c r="CB3037" s="240"/>
      <c r="CC3037" s="240"/>
      <c r="CD3037" s="240"/>
      <c r="CE3037" s="240"/>
      <c r="CF3037" s="240"/>
      <c r="CG3037" s="240"/>
      <c r="CH3037" s="240"/>
      <c r="CI3037" s="240"/>
      <c r="CJ3037" s="240"/>
      <c r="CK3037" s="240"/>
      <c r="CL3037" s="240"/>
      <c r="CM3037" s="240"/>
      <c r="CN3037" s="240"/>
      <c r="CO3037" s="240"/>
      <c r="CP3037" s="240"/>
      <c r="CQ3037" s="240"/>
      <c r="CR3037" s="240"/>
      <c r="CS3037" s="240"/>
      <c r="CT3037" s="240"/>
      <c r="CU3037" s="240"/>
      <c r="CV3037" s="240"/>
      <c r="CW3037" s="240"/>
      <c r="CX3037" s="240"/>
      <c r="CY3037" s="240"/>
      <c r="CZ3037" s="240"/>
      <c r="DA3037" s="240"/>
      <c r="DB3037" s="240"/>
      <c r="DC3037" s="240"/>
      <c r="DD3037" s="240"/>
      <c r="DE3037" s="240"/>
      <c r="DF3037" s="240"/>
      <c r="DG3037" s="240"/>
      <c r="DH3037" s="240"/>
      <c r="DI3037" s="240"/>
      <c r="DJ3037" s="240"/>
      <c r="DK3037" s="240"/>
      <c r="DL3037" s="240"/>
      <c r="DM3037" s="240"/>
      <c r="DN3037" s="240"/>
      <c r="DO3037" s="240"/>
      <c r="DP3037" s="240"/>
      <c r="DQ3037" s="240"/>
      <c r="DR3037" s="240"/>
      <c r="DS3037" s="240"/>
      <c r="DT3037" s="240"/>
      <c r="DU3037" s="240"/>
      <c r="DV3037" s="240"/>
      <c r="DW3037" s="240"/>
      <c r="DX3037" s="240"/>
      <c r="DY3037" s="240"/>
      <c r="DZ3037" s="240"/>
      <c r="EA3037" s="240"/>
      <c r="EB3037" s="240"/>
      <c r="EC3037" s="240"/>
      <c r="ED3037" s="240"/>
      <c r="EE3037" s="240"/>
      <c r="EF3037" s="240"/>
      <c r="EG3037" s="240"/>
      <c r="EH3037" s="240"/>
      <c r="EI3037" s="240"/>
      <c r="EJ3037" s="240"/>
      <c r="EK3037" s="240"/>
      <c r="EL3037" s="240"/>
      <c r="EM3037" s="240"/>
      <c r="EN3037" s="240"/>
      <c r="EO3037" s="240"/>
      <c r="EP3037" s="240"/>
      <c r="EQ3037" s="240"/>
      <c r="ER3037" s="240"/>
      <c r="ES3037" s="240"/>
      <c r="ET3037" s="240"/>
      <c r="EU3037" s="240"/>
      <c r="EV3037" s="240"/>
      <c r="EW3037" s="240"/>
      <c r="EX3037" s="240"/>
      <c r="EY3037" s="240"/>
      <c r="EZ3037" s="240"/>
      <c r="FA3037" s="240"/>
      <c r="FB3037" s="240"/>
      <c r="FC3037" s="240"/>
      <c r="FD3037" s="240"/>
      <c r="FE3037" s="240"/>
      <c r="FF3037" s="240"/>
      <c r="FG3037" s="240"/>
      <c r="FH3037" s="240"/>
      <c r="FI3037" s="240"/>
      <c r="FJ3037" s="240"/>
      <c r="FK3037" s="240"/>
      <c r="FL3037" s="240"/>
      <c r="FM3037" s="240"/>
      <c r="FN3037" s="240"/>
      <c r="FO3037" s="240"/>
      <c r="FP3037" s="240"/>
      <c r="FQ3037" s="240"/>
      <c r="FR3037" s="240"/>
      <c r="FS3037" s="240"/>
      <c r="FT3037" s="240"/>
      <c r="FU3037" s="240"/>
      <c r="FV3037" s="240"/>
    </row>
    <row r="3038" spans="1:178" s="250" customFormat="1">
      <c r="A3038" s="234"/>
      <c r="B3038" s="234"/>
      <c r="C3038" s="234"/>
      <c r="D3038" s="234"/>
      <c r="E3038" s="234"/>
      <c r="F3038" s="234"/>
      <c r="G3038" s="235"/>
      <c r="H3038" s="236"/>
      <c r="AJ3038" s="290"/>
      <c r="AK3038" s="240"/>
      <c r="AL3038" s="240"/>
      <c r="AM3038" s="240"/>
      <c r="AN3038" s="240"/>
      <c r="AO3038" s="240"/>
      <c r="AP3038" s="240"/>
      <c r="AQ3038" s="240"/>
      <c r="AR3038" s="240"/>
      <c r="AS3038" s="240"/>
      <c r="AT3038" s="240"/>
      <c r="AU3038" s="240"/>
      <c r="AV3038" s="240"/>
      <c r="AW3038" s="240"/>
      <c r="AX3038" s="240"/>
      <c r="AY3038" s="240"/>
      <c r="AZ3038" s="240"/>
      <c r="BA3038" s="240"/>
      <c r="BB3038" s="240"/>
      <c r="BC3038" s="240"/>
      <c r="BD3038" s="240"/>
      <c r="BE3038" s="240"/>
      <c r="BF3038" s="240"/>
      <c r="BG3038" s="240"/>
      <c r="BH3038" s="240"/>
      <c r="BI3038" s="240"/>
      <c r="BJ3038" s="240"/>
      <c r="BK3038" s="240"/>
      <c r="BL3038" s="240"/>
      <c r="BM3038" s="240"/>
      <c r="BN3038" s="240"/>
      <c r="BO3038" s="240"/>
      <c r="BP3038" s="240"/>
      <c r="BQ3038" s="240"/>
      <c r="BR3038" s="240"/>
      <c r="BS3038" s="240"/>
      <c r="BT3038" s="240"/>
      <c r="BU3038" s="240"/>
      <c r="BV3038" s="240"/>
      <c r="BW3038" s="240"/>
      <c r="BX3038" s="240"/>
      <c r="BY3038" s="240"/>
      <c r="BZ3038" s="240"/>
      <c r="CA3038" s="240"/>
      <c r="CB3038" s="240"/>
      <c r="CC3038" s="240"/>
      <c r="CD3038" s="240"/>
      <c r="CE3038" s="240"/>
      <c r="CF3038" s="240"/>
      <c r="CG3038" s="240"/>
      <c r="CH3038" s="240"/>
      <c r="CI3038" s="240"/>
      <c r="CJ3038" s="240"/>
      <c r="CK3038" s="240"/>
      <c r="CL3038" s="240"/>
      <c r="CM3038" s="240"/>
      <c r="CN3038" s="240"/>
      <c r="CO3038" s="240"/>
      <c r="CP3038" s="240"/>
      <c r="CQ3038" s="240"/>
      <c r="CR3038" s="240"/>
      <c r="CS3038" s="240"/>
      <c r="CT3038" s="240"/>
      <c r="CU3038" s="240"/>
      <c r="CV3038" s="240"/>
      <c r="CW3038" s="240"/>
      <c r="CX3038" s="240"/>
      <c r="CY3038" s="240"/>
      <c r="CZ3038" s="240"/>
      <c r="DA3038" s="240"/>
      <c r="DB3038" s="240"/>
      <c r="DC3038" s="240"/>
      <c r="DD3038" s="240"/>
      <c r="DE3038" s="240"/>
      <c r="DF3038" s="240"/>
      <c r="DG3038" s="240"/>
      <c r="DH3038" s="240"/>
      <c r="DI3038" s="240"/>
      <c r="DJ3038" s="240"/>
      <c r="DK3038" s="240"/>
      <c r="DL3038" s="240"/>
      <c r="DM3038" s="240"/>
      <c r="DN3038" s="240"/>
      <c r="DO3038" s="240"/>
      <c r="DP3038" s="240"/>
      <c r="DQ3038" s="240"/>
      <c r="DR3038" s="240"/>
      <c r="DS3038" s="240"/>
      <c r="DT3038" s="240"/>
      <c r="DU3038" s="240"/>
      <c r="DV3038" s="240"/>
      <c r="DW3038" s="240"/>
      <c r="DX3038" s="240"/>
      <c r="DY3038" s="240"/>
      <c r="DZ3038" s="240"/>
      <c r="EA3038" s="240"/>
      <c r="EB3038" s="240"/>
      <c r="EC3038" s="240"/>
      <c r="ED3038" s="240"/>
      <c r="EE3038" s="240"/>
      <c r="EF3038" s="240"/>
      <c r="EG3038" s="240"/>
      <c r="EH3038" s="240"/>
      <c r="EI3038" s="240"/>
      <c r="EJ3038" s="240"/>
      <c r="EK3038" s="240"/>
      <c r="EL3038" s="240"/>
      <c r="EM3038" s="240"/>
      <c r="EN3038" s="240"/>
      <c r="EO3038" s="240"/>
      <c r="EP3038" s="240"/>
      <c r="EQ3038" s="240"/>
      <c r="ER3038" s="240"/>
      <c r="ES3038" s="240"/>
      <c r="ET3038" s="240"/>
      <c r="EU3038" s="240"/>
      <c r="EV3038" s="240"/>
      <c r="EW3038" s="240"/>
      <c r="EX3038" s="240"/>
      <c r="EY3038" s="240"/>
      <c r="EZ3038" s="240"/>
      <c r="FA3038" s="240"/>
      <c r="FB3038" s="240"/>
      <c r="FC3038" s="240"/>
      <c r="FD3038" s="240"/>
      <c r="FE3038" s="240"/>
      <c r="FF3038" s="240"/>
      <c r="FG3038" s="240"/>
      <c r="FH3038" s="240"/>
      <c r="FI3038" s="240"/>
      <c r="FJ3038" s="240"/>
      <c r="FK3038" s="240"/>
      <c r="FL3038" s="240"/>
      <c r="FM3038" s="240"/>
      <c r="FN3038" s="240"/>
      <c r="FO3038" s="240"/>
      <c r="FP3038" s="240"/>
      <c r="FQ3038" s="240"/>
      <c r="FR3038" s="240"/>
      <c r="FS3038" s="240"/>
      <c r="FT3038" s="240"/>
      <c r="FU3038" s="240"/>
      <c r="FV3038" s="240"/>
    </row>
    <row r="3039" spans="1:178" s="250" customFormat="1">
      <c r="A3039" s="234"/>
      <c r="B3039" s="234"/>
      <c r="C3039" s="234"/>
      <c r="D3039" s="234"/>
      <c r="E3039" s="234"/>
      <c r="F3039" s="234"/>
      <c r="G3039" s="235"/>
      <c r="H3039" s="236"/>
      <c r="AJ3039" s="290"/>
      <c r="AK3039" s="240"/>
      <c r="AL3039" s="240"/>
      <c r="AM3039" s="240"/>
      <c r="AN3039" s="240"/>
      <c r="AO3039" s="240"/>
      <c r="AP3039" s="240"/>
      <c r="AQ3039" s="240"/>
      <c r="AR3039" s="240"/>
      <c r="AS3039" s="240"/>
      <c r="AT3039" s="240"/>
      <c r="AU3039" s="240"/>
      <c r="AV3039" s="240"/>
      <c r="AW3039" s="240"/>
      <c r="AX3039" s="240"/>
      <c r="AY3039" s="240"/>
      <c r="AZ3039" s="240"/>
      <c r="BA3039" s="240"/>
      <c r="BB3039" s="240"/>
      <c r="BC3039" s="240"/>
      <c r="BD3039" s="240"/>
      <c r="BE3039" s="240"/>
      <c r="BF3039" s="240"/>
      <c r="BG3039" s="240"/>
      <c r="BH3039" s="240"/>
      <c r="BI3039" s="240"/>
      <c r="BJ3039" s="240"/>
      <c r="BK3039" s="240"/>
      <c r="BL3039" s="240"/>
      <c r="BM3039" s="240"/>
      <c r="BN3039" s="240"/>
      <c r="BO3039" s="240"/>
      <c r="BP3039" s="240"/>
      <c r="BQ3039" s="240"/>
      <c r="BR3039" s="240"/>
      <c r="BS3039" s="240"/>
      <c r="BT3039" s="240"/>
      <c r="BU3039" s="240"/>
      <c r="BV3039" s="240"/>
      <c r="BW3039" s="240"/>
      <c r="BX3039" s="240"/>
      <c r="BY3039" s="240"/>
      <c r="BZ3039" s="240"/>
      <c r="CA3039" s="240"/>
      <c r="CB3039" s="240"/>
      <c r="CC3039" s="240"/>
      <c r="CD3039" s="240"/>
      <c r="CE3039" s="240"/>
      <c r="CF3039" s="240"/>
      <c r="CG3039" s="240"/>
      <c r="CH3039" s="240"/>
      <c r="CI3039" s="240"/>
      <c r="CJ3039" s="240"/>
      <c r="CK3039" s="240"/>
      <c r="CL3039" s="240"/>
      <c r="CM3039" s="240"/>
      <c r="CN3039" s="240"/>
      <c r="CO3039" s="240"/>
      <c r="CP3039" s="240"/>
      <c r="CQ3039" s="240"/>
      <c r="CR3039" s="240"/>
      <c r="CS3039" s="240"/>
      <c r="CT3039" s="240"/>
      <c r="CU3039" s="240"/>
      <c r="CV3039" s="240"/>
      <c r="CW3039" s="240"/>
      <c r="CX3039" s="240"/>
      <c r="CY3039" s="240"/>
      <c r="CZ3039" s="240"/>
      <c r="DA3039" s="240"/>
      <c r="DB3039" s="240"/>
      <c r="DC3039" s="240"/>
      <c r="DD3039" s="240"/>
      <c r="DE3039" s="240"/>
      <c r="DF3039" s="240"/>
      <c r="DG3039" s="240"/>
      <c r="DH3039" s="240"/>
      <c r="DI3039" s="240"/>
      <c r="DJ3039" s="240"/>
      <c r="DK3039" s="240"/>
      <c r="DL3039" s="240"/>
      <c r="DM3039" s="240"/>
      <c r="DN3039" s="240"/>
      <c r="DO3039" s="240"/>
      <c r="DP3039" s="240"/>
      <c r="DQ3039" s="240"/>
      <c r="DR3039" s="240"/>
      <c r="DS3039" s="240"/>
      <c r="DT3039" s="240"/>
      <c r="DU3039" s="240"/>
      <c r="DV3039" s="240"/>
      <c r="DW3039" s="240"/>
      <c r="DX3039" s="240"/>
      <c r="DY3039" s="240"/>
      <c r="DZ3039" s="240"/>
      <c r="EA3039" s="240"/>
      <c r="EB3039" s="240"/>
      <c r="EC3039" s="240"/>
      <c r="ED3039" s="240"/>
      <c r="EE3039" s="240"/>
      <c r="EF3039" s="240"/>
      <c r="EG3039" s="240"/>
      <c r="EH3039" s="240"/>
      <c r="EI3039" s="240"/>
      <c r="EJ3039" s="240"/>
      <c r="EK3039" s="240"/>
      <c r="EL3039" s="240"/>
      <c r="EM3039" s="240"/>
      <c r="EN3039" s="240"/>
      <c r="EO3039" s="240"/>
      <c r="EP3039" s="240"/>
      <c r="EQ3039" s="240"/>
      <c r="ER3039" s="240"/>
      <c r="ES3039" s="240"/>
      <c r="ET3039" s="240"/>
      <c r="EU3039" s="240"/>
      <c r="EV3039" s="240"/>
      <c r="EW3039" s="240"/>
      <c r="EX3039" s="240"/>
      <c r="EY3039" s="240"/>
      <c r="EZ3039" s="240"/>
      <c r="FA3039" s="240"/>
      <c r="FB3039" s="240"/>
      <c r="FC3039" s="240"/>
      <c r="FD3039" s="240"/>
      <c r="FE3039" s="240"/>
      <c r="FF3039" s="240"/>
      <c r="FG3039" s="240"/>
      <c r="FH3039" s="240"/>
      <c r="FI3039" s="240"/>
      <c r="FJ3039" s="240"/>
      <c r="FK3039" s="240"/>
      <c r="FL3039" s="240"/>
      <c r="FM3039" s="240"/>
      <c r="FN3039" s="240"/>
      <c r="FO3039" s="240"/>
      <c r="FP3039" s="240"/>
      <c r="FQ3039" s="240"/>
      <c r="FR3039" s="240"/>
      <c r="FS3039" s="240"/>
      <c r="FT3039" s="240"/>
      <c r="FU3039" s="240"/>
      <c r="FV3039" s="240"/>
    </row>
    <row r="3040" spans="1:178" s="250" customFormat="1">
      <c r="A3040" s="234"/>
      <c r="B3040" s="234"/>
      <c r="C3040" s="234"/>
      <c r="D3040" s="234"/>
      <c r="E3040" s="234"/>
      <c r="F3040" s="234"/>
      <c r="G3040" s="235"/>
      <c r="H3040" s="236"/>
      <c r="AJ3040" s="290"/>
      <c r="AK3040" s="240"/>
      <c r="AL3040" s="240"/>
      <c r="AM3040" s="240"/>
      <c r="AN3040" s="240"/>
      <c r="AO3040" s="240"/>
      <c r="AP3040" s="240"/>
      <c r="AQ3040" s="240"/>
      <c r="AR3040" s="240"/>
      <c r="AS3040" s="240"/>
      <c r="AT3040" s="240"/>
      <c r="AU3040" s="240"/>
      <c r="AV3040" s="240"/>
      <c r="AW3040" s="240"/>
      <c r="AX3040" s="240"/>
      <c r="AY3040" s="240"/>
      <c r="AZ3040" s="240"/>
      <c r="BA3040" s="240"/>
      <c r="BB3040" s="240"/>
      <c r="BC3040" s="240"/>
      <c r="BD3040" s="240"/>
      <c r="BE3040" s="240"/>
      <c r="BF3040" s="240"/>
      <c r="BG3040" s="240"/>
      <c r="BH3040" s="240"/>
      <c r="BI3040" s="240"/>
      <c r="BJ3040" s="240"/>
      <c r="BK3040" s="240"/>
      <c r="BL3040" s="240"/>
      <c r="BM3040" s="240"/>
      <c r="BN3040" s="240"/>
      <c r="BO3040" s="240"/>
      <c r="BP3040" s="240"/>
      <c r="BQ3040" s="240"/>
      <c r="BR3040" s="240"/>
      <c r="BS3040" s="240"/>
      <c r="BT3040" s="240"/>
      <c r="BU3040" s="240"/>
      <c r="BV3040" s="240"/>
      <c r="BW3040" s="240"/>
      <c r="BX3040" s="240"/>
      <c r="BY3040" s="240"/>
      <c r="BZ3040" s="240"/>
      <c r="CA3040" s="240"/>
      <c r="CB3040" s="240"/>
      <c r="CC3040" s="240"/>
      <c r="CD3040" s="240"/>
      <c r="CE3040" s="240"/>
      <c r="CF3040" s="240"/>
      <c r="CG3040" s="240"/>
      <c r="CH3040" s="240"/>
      <c r="CI3040" s="240"/>
      <c r="CJ3040" s="240"/>
      <c r="CK3040" s="240"/>
      <c r="CL3040" s="240"/>
      <c r="CM3040" s="240"/>
      <c r="CN3040" s="240"/>
      <c r="CO3040" s="240"/>
      <c r="CP3040" s="240"/>
      <c r="CQ3040" s="240"/>
      <c r="CR3040" s="240"/>
      <c r="CS3040" s="240"/>
      <c r="CT3040" s="240"/>
      <c r="CU3040" s="240"/>
      <c r="CV3040" s="240"/>
      <c r="CW3040" s="240"/>
      <c r="CX3040" s="240"/>
      <c r="CY3040" s="240"/>
      <c r="CZ3040" s="240"/>
      <c r="DA3040" s="240"/>
      <c r="DB3040" s="240"/>
      <c r="DC3040" s="240"/>
      <c r="DD3040" s="240"/>
      <c r="DE3040" s="240"/>
      <c r="DF3040" s="240"/>
      <c r="DG3040" s="240"/>
      <c r="DH3040" s="240"/>
      <c r="DI3040" s="240"/>
      <c r="DJ3040" s="240"/>
      <c r="DK3040" s="240"/>
      <c r="DL3040" s="240"/>
      <c r="DM3040" s="240"/>
      <c r="DN3040" s="240"/>
      <c r="DO3040" s="240"/>
      <c r="DP3040" s="240"/>
      <c r="DQ3040" s="240"/>
      <c r="DR3040" s="240"/>
      <c r="DS3040" s="240"/>
      <c r="DT3040" s="240"/>
      <c r="DU3040" s="240"/>
      <c r="DV3040" s="240"/>
      <c r="DW3040" s="240"/>
      <c r="DX3040" s="240"/>
      <c r="DY3040" s="240"/>
      <c r="DZ3040" s="240"/>
      <c r="EA3040" s="240"/>
      <c r="EB3040" s="240"/>
      <c r="EC3040" s="240"/>
      <c r="ED3040" s="240"/>
      <c r="EE3040" s="240"/>
      <c r="EF3040" s="240"/>
      <c r="EG3040" s="240"/>
      <c r="EH3040" s="240"/>
      <c r="EI3040" s="240"/>
      <c r="EJ3040" s="240"/>
      <c r="EK3040" s="240"/>
      <c r="EL3040" s="240"/>
      <c r="EM3040" s="240"/>
      <c r="EN3040" s="240"/>
      <c r="EO3040" s="240"/>
      <c r="EP3040" s="240"/>
      <c r="EQ3040" s="240"/>
      <c r="ER3040" s="240"/>
      <c r="ES3040" s="240"/>
      <c r="ET3040" s="240"/>
      <c r="EU3040" s="240"/>
      <c r="EV3040" s="240"/>
      <c r="EW3040" s="240"/>
      <c r="EX3040" s="240"/>
      <c r="EY3040" s="240"/>
      <c r="EZ3040" s="240"/>
      <c r="FA3040" s="240"/>
      <c r="FB3040" s="240"/>
      <c r="FC3040" s="240"/>
      <c r="FD3040" s="240"/>
      <c r="FE3040" s="240"/>
      <c r="FF3040" s="240"/>
      <c r="FG3040" s="240"/>
      <c r="FH3040" s="240"/>
      <c r="FI3040" s="240"/>
      <c r="FJ3040" s="240"/>
      <c r="FK3040" s="240"/>
      <c r="FL3040" s="240"/>
      <c r="FM3040" s="240"/>
      <c r="FN3040" s="240"/>
      <c r="FO3040" s="240"/>
      <c r="FP3040" s="240"/>
      <c r="FQ3040" s="240"/>
      <c r="FR3040" s="240"/>
      <c r="FS3040" s="240"/>
      <c r="FT3040" s="240"/>
      <c r="FU3040" s="240"/>
      <c r="FV3040" s="240"/>
    </row>
    <row r="3041" spans="1:178" s="250" customFormat="1">
      <c r="A3041" s="234"/>
      <c r="B3041" s="234"/>
      <c r="C3041" s="234"/>
      <c r="D3041" s="234"/>
      <c r="E3041" s="234"/>
      <c r="F3041" s="234"/>
      <c r="G3041" s="235"/>
      <c r="H3041" s="236"/>
      <c r="AJ3041" s="290"/>
      <c r="AK3041" s="240"/>
      <c r="AL3041" s="240"/>
      <c r="AM3041" s="240"/>
      <c r="AN3041" s="240"/>
      <c r="AO3041" s="240"/>
      <c r="AP3041" s="240"/>
      <c r="AQ3041" s="240"/>
      <c r="AR3041" s="240"/>
      <c r="AS3041" s="240"/>
      <c r="AT3041" s="240"/>
      <c r="AU3041" s="240"/>
      <c r="AV3041" s="240"/>
      <c r="AW3041" s="240"/>
      <c r="AX3041" s="240"/>
      <c r="AY3041" s="240"/>
      <c r="AZ3041" s="240"/>
      <c r="BA3041" s="240"/>
      <c r="BB3041" s="240"/>
      <c r="BC3041" s="240"/>
      <c r="BD3041" s="240"/>
      <c r="BE3041" s="240"/>
      <c r="BF3041" s="240"/>
      <c r="BG3041" s="240"/>
      <c r="BH3041" s="240"/>
      <c r="BI3041" s="240"/>
      <c r="BJ3041" s="240"/>
      <c r="BK3041" s="240"/>
      <c r="BL3041" s="240"/>
      <c r="BM3041" s="240"/>
      <c r="BN3041" s="240"/>
      <c r="BO3041" s="240"/>
      <c r="BP3041" s="240"/>
      <c r="BQ3041" s="240"/>
      <c r="BR3041" s="240"/>
      <c r="BS3041" s="240"/>
      <c r="BT3041" s="240"/>
      <c r="BU3041" s="240"/>
      <c r="BV3041" s="240"/>
      <c r="BW3041" s="240"/>
      <c r="BX3041" s="240"/>
      <c r="BY3041" s="240"/>
      <c r="BZ3041" s="240"/>
      <c r="CA3041" s="240"/>
      <c r="CB3041" s="240"/>
      <c r="CC3041" s="240"/>
      <c r="CD3041" s="240"/>
      <c r="CE3041" s="240"/>
      <c r="CF3041" s="240"/>
      <c r="CG3041" s="240"/>
      <c r="CH3041" s="240"/>
      <c r="CI3041" s="240"/>
      <c r="CJ3041" s="240"/>
      <c r="CK3041" s="240"/>
      <c r="CL3041" s="240"/>
      <c r="CM3041" s="240"/>
      <c r="CN3041" s="240"/>
      <c r="CO3041" s="240"/>
      <c r="CP3041" s="240"/>
      <c r="CQ3041" s="240"/>
      <c r="CR3041" s="240"/>
      <c r="CS3041" s="240"/>
      <c r="CT3041" s="240"/>
      <c r="CU3041" s="240"/>
      <c r="CV3041" s="240"/>
      <c r="CW3041" s="240"/>
      <c r="CX3041" s="240"/>
      <c r="CY3041" s="240"/>
      <c r="CZ3041" s="240"/>
      <c r="DA3041" s="240"/>
      <c r="DB3041" s="240"/>
      <c r="DC3041" s="240"/>
      <c r="DD3041" s="240"/>
      <c r="DE3041" s="240"/>
      <c r="DF3041" s="240"/>
      <c r="DG3041" s="240"/>
      <c r="DH3041" s="240"/>
      <c r="DI3041" s="240"/>
      <c r="DJ3041" s="240"/>
      <c r="DK3041" s="240"/>
      <c r="DL3041" s="240"/>
      <c r="DM3041" s="240"/>
      <c r="DN3041" s="240"/>
      <c r="DO3041" s="240"/>
      <c r="DP3041" s="240"/>
      <c r="DQ3041" s="240"/>
      <c r="DR3041" s="240"/>
      <c r="DS3041" s="240"/>
      <c r="DT3041" s="240"/>
      <c r="DU3041" s="240"/>
      <c r="DV3041" s="240"/>
      <c r="DW3041" s="240"/>
      <c r="DX3041" s="240"/>
      <c r="DY3041" s="240"/>
      <c r="DZ3041" s="240"/>
      <c r="EA3041" s="240"/>
      <c r="EB3041" s="240"/>
      <c r="EC3041" s="240"/>
      <c r="ED3041" s="240"/>
      <c r="EE3041" s="240"/>
      <c r="EF3041" s="240"/>
      <c r="EG3041" s="240"/>
      <c r="EH3041" s="240"/>
      <c r="EI3041" s="240"/>
      <c r="EJ3041" s="240"/>
      <c r="EK3041" s="240"/>
      <c r="EL3041" s="240"/>
      <c r="EM3041" s="240"/>
      <c r="EN3041" s="240"/>
      <c r="EO3041" s="240"/>
      <c r="EP3041" s="240"/>
      <c r="EQ3041" s="240"/>
      <c r="ER3041" s="240"/>
      <c r="ES3041" s="240"/>
      <c r="ET3041" s="240"/>
      <c r="EU3041" s="240"/>
      <c r="EV3041" s="240"/>
      <c r="EW3041" s="240"/>
      <c r="EX3041" s="240"/>
      <c r="EY3041" s="240"/>
      <c r="EZ3041" s="240"/>
      <c r="FA3041" s="240"/>
      <c r="FB3041" s="240"/>
      <c r="FC3041" s="240"/>
      <c r="FD3041" s="240"/>
      <c r="FE3041" s="240"/>
      <c r="FF3041" s="240"/>
      <c r="FG3041" s="240"/>
      <c r="FH3041" s="240"/>
      <c r="FI3041" s="240"/>
      <c r="FJ3041" s="240"/>
      <c r="FK3041" s="240"/>
      <c r="FL3041" s="240"/>
      <c r="FM3041" s="240"/>
      <c r="FN3041" s="240"/>
      <c r="FO3041" s="240"/>
      <c r="FP3041" s="240"/>
      <c r="FQ3041" s="240"/>
      <c r="FR3041" s="240"/>
      <c r="FS3041" s="240"/>
      <c r="FT3041" s="240"/>
      <c r="FU3041" s="240"/>
      <c r="FV3041" s="240"/>
    </row>
    <row r="3042" spans="1:178" s="250" customFormat="1">
      <c r="A3042" s="234"/>
      <c r="B3042" s="234"/>
      <c r="C3042" s="234"/>
      <c r="D3042" s="234"/>
      <c r="E3042" s="234"/>
      <c r="F3042" s="234"/>
      <c r="G3042" s="235"/>
      <c r="H3042" s="236"/>
      <c r="AJ3042" s="290"/>
      <c r="AK3042" s="240"/>
      <c r="AL3042" s="240"/>
      <c r="AM3042" s="240"/>
      <c r="AN3042" s="240"/>
      <c r="AO3042" s="240"/>
      <c r="AP3042" s="240"/>
      <c r="AQ3042" s="240"/>
      <c r="AR3042" s="240"/>
      <c r="AS3042" s="240"/>
      <c r="AT3042" s="240"/>
      <c r="AU3042" s="240"/>
      <c r="AV3042" s="240"/>
      <c r="AW3042" s="240"/>
      <c r="AX3042" s="240"/>
      <c r="AY3042" s="240"/>
      <c r="AZ3042" s="240"/>
      <c r="BA3042" s="240"/>
      <c r="BB3042" s="240"/>
      <c r="BC3042" s="240"/>
      <c r="BD3042" s="240"/>
      <c r="BE3042" s="240"/>
      <c r="BF3042" s="240"/>
      <c r="BG3042" s="240"/>
      <c r="BH3042" s="240"/>
      <c r="BI3042" s="240"/>
      <c r="BJ3042" s="240"/>
      <c r="BK3042" s="240"/>
      <c r="BL3042" s="240"/>
      <c r="BM3042" s="240"/>
      <c r="BN3042" s="240"/>
      <c r="BO3042" s="240"/>
      <c r="BP3042" s="240"/>
      <c r="BQ3042" s="240"/>
      <c r="BR3042" s="240"/>
      <c r="BS3042" s="240"/>
      <c r="BT3042" s="240"/>
      <c r="BU3042" s="240"/>
      <c r="BV3042" s="240"/>
      <c r="BW3042" s="240"/>
      <c r="BX3042" s="240"/>
      <c r="BY3042" s="240"/>
      <c r="BZ3042" s="240"/>
      <c r="CA3042" s="240"/>
      <c r="CB3042" s="240"/>
      <c r="CC3042" s="240"/>
      <c r="CD3042" s="240"/>
      <c r="CE3042" s="240"/>
      <c r="CF3042" s="240"/>
      <c r="CG3042" s="240"/>
      <c r="CH3042" s="240"/>
      <c r="CI3042" s="240"/>
      <c r="CJ3042" s="240"/>
      <c r="CK3042" s="240"/>
      <c r="CL3042" s="240"/>
      <c r="CM3042" s="240"/>
      <c r="CN3042" s="240"/>
      <c r="CO3042" s="240"/>
      <c r="CP3042" s="240"/>
      <c r="CQ3042" s="240"/>
      <c r="CR3042" s="240"/>
      <c r="CS3042" s="240"/>
      <c r="CT3042" s="240"/>
      <c r="CU3042" s="240"/>
      <c r="CV3042" s="240"/>
      <c r="CW3042" s="240"/>
      <c r="CX3042" s="240"/>
      <c r="CY3042" s="240"/>
      <c r="CZ3042" s="240"/>
      <c r="DA3042" s="240"/>
      <c r="DB3042" s="240"/>
      <c r="DC3042" s="240"/>
      <c r="DD3042" s="240"/>
      <c r="DE3042" s="240"/>
      <c r="DF3042" s="240"/>
      <c r="DG3042" s="240"/>
      <c r="DH3042" s="240"/>
      <c r="DI3042" s="240"/>
      <c r="DJ3042" s="240"/>
      <c r="DK3042" s="240"/>
      <c r="DL3042" s="240"/>
      <c r="DM3042" s="240"/>
      <c r="DN3042" s="240"/>
      <c r="DO3042" s="240"/>
      <c r="DP3042" s="240"/>
      <c r="DQ3042" s="240"/>
      <c r="DR3042" s="240"/>
      <c r="DS3042" s="240"/>
      <c r="DT3042" s="240"/>
      <c r="DU3042" s="240"/>
      <c r="DV3042" s="240"/>
      <c r="DW3042" s="240"/>
      <c r="DX3042" s="240"/>
      <c r="DY3042" s="240"/>
      <c r="DZ3042" s="240"/>
      <c r="EA3042" s="240"/>
      <c r="EB3042" s="240"/>
      <c r="EC3042" s="240"/>
      <c r="ED3042" s="240"/>
      <c r="EE3042" s="240"/>
      <c r="EF3042" s="240"/>
      <c r="EG3042" s="240"/>
      <c r="EH3042" s="240"/>
      <c r="EI3042" s="240"/>
      <c r="EJ3042" s="240"/>
      <c r="EK3042" s="240"/>
      <c r="EL3042" s="240"/>
      <c r="EM3042" s="240"/>
      <c r="EN3042" s="240"/>
      <c r="EO3042" s="240"/>
      <c r="EP3042" s="240"/>
      <c r="EQ3042" s="240"/>
      <c r="ER3042" s="240"/>
      <c r="ES3042" s="240"/>
      <c r="ET3042" s="240"/>
      <c r="EU3042" s="240"/>
      <c r="EV3042" s="240"/>
      <c r="EW3042" s="240"/>
      <c r="EX3042" s="240"/>
      <c r="EY3042" s="240"/>
      <c r="EZ3042" s="240"/>
      <c r="FA3042" s="240"/>
      <c r="FB3042" s="240"/>
      <c r="FC3042" s="240"/>
      <c r="FD3042" s="240"/>
      <c r="FE3042" s="240"/>
      <c r="FF3042" s="240"/>
      <c r="FG3042" s="240"/>
      <c r="FH3042" s="240"/>
      <c r="FI3042" s="240"/>
      <c r="FJ3042" s="240"/>
      <c r="FK3042" s="240"/>
      <c r="FL3042" s="240"/>
      <c r="FM3042" s="240"/>
      <c r="FN3042" s="240"/>
      <c r="FO3042" s="240"/>
      <c r="FP3042" s="240"/>
      <c r="FQ3042" s="240"/>
      <c r="FR3042" s="240"/>
      <c r="FS3042" s="240"/>
      <c r="FT3042" s="240"/>
      <c r="FU3042" s="240"/>
      <c r="FV3042" s="240"/>
    </row>
    <row r="3043" spans="1:178" s="250" customFormat="1">
      <c r="A3043" s="234"/>
      <c r="B3043" s="234"/>
      <c r="C3043" s="234"/>
      <c r="D3043" s="234"/>
      <c r="E3043" s="234"/>
      <c r="F3043" s="234"/>
      <c r="G3043" s="235"/>
      <c r="H3043" s="236"/>
      <c r="AJ3043" s="290"/>
      <c r="AK3043" s="240"/>
      <c r="AL3043" s="240"/>
      <c r="AM3043" s="240"/>
      <c r="AN3043" s="240"/>
      <c r="AO3043" s="240"/>
      <c r="AP3043" s="240"/>
      <c r="AQ3043" s="240"/>
      <c r="AR3043" s="240"/>
      <c r="AS3043" s="240"/>
      <c r="AT3043" s="240"/>
      <c r="AU3043" s="240"/>
      <c r="AV3043" s="240"/>
      <c r="AW3043" s="240"/>
      <c r="AX3043" s="240"/>
      <c r="AY3043" s="240"/>
      <c r="AZ3043" s="240"/>
      <c r="BA3043" s="240"/>
      <c r="BB3043" s="240"/>
      <c r="BC3043" s="240"/>
      <c r="BD3043" s="240"/>
      <c r="BE3043" s="240"/>
      <c r="BF3043" s="240"/>
      <c r="BG3043" s="240"/>
      <c r="BH3043" s="240"/>
      <c r="BI3043" s="240"/>
      <c r="BJ3043" s="240"/>
      <c r="BK3043" s="240"/>
      <c r="BL3043" s="240"/>
      <c r="BM3043" s="240"/>
      <c r="BN3043" s="240"/>
      <c r="BO3043" s="240"/>
      <c r="BP3043" s="240"/>
      <c r="BQ3043" s="240"/>
      <c r="BR3043" s="240"/>
      <c r="BS3043" s="240"/>
      <c r="BT3043" s="240"/>
      <c r="BU3043" s="240"/>
      <c r="BV3043" s="240"/>
      <c r="BW3043" s="240"/>
      <c r="BX3043" s="240"/>
      <c r="BY3043" s="240"/>
      <c r="BZ3043" s="240"/>
      <c r="CA3043" s="240"/>
      <c r="CB3043" s="240"/>
      <c r="CC3043" s="240"/>
      <c r="CD3043" s="240"/>
      <c r="CE3043" s="240"/>
      <c r="CF3043" s="240"/>
      <c r="CG3043" s="240"/>
      <c r="CH3043" s="240"/>
      <c r="CI3043" s="240"/>
      <c r="CJ3043" s="240"/>
      <c r="CK3043" s="240"/>
      <c r="CL3043" s="240"/>
      <c r="CM3043" s="240"/>
      <c r="CN3043" s="240"/>
      <c r="CO3043" s="240"/>
      <c r="CP3043" s="240"/>
      <c r="CQ3043" s="240"/>
      <c r="CR3043" s="240"/>
      <c r="CS3043" s="240"/>
      <c r="CT3043" s="240"/>
      <c r="CU3043" s="240"/>
      <c r="CV3043" s="240"/>
      <c r="CW3043" s="240"/>
      <c r="CX3043" s="240"/>
      <c r="CY3043" s="240"/>
      <c r="CZ3043" s="240"/>
      <c r="DA3043" s="240"/>
      <c r="DB3043" s="240"/>
      <c r="DC3043" s="240"/>
      <c r="DD3043" s="240"/>
      <c r="DE3043" s="240"/>
      <c r="DF3043" s="240"/>
      <c r="DG3043" s="240"/>
      <c r="DH3043" s="240"/>
      <c r="DI3043" s="240"/>
      <c r="DJ3043" s="240"/>
      <c r="DK3043" s="240"/>
      <c r="DL3043" s="240"/>
      <c r="DM3043" s="240"/>
      <c r="DN3043" s="240"/>
      <c r="DO3043" s="240"/>
      <c r="DP3043" s="240"/>
      <c r="DQ3043" s="240"/>
      <c r="DR3043" s="240"/>
      <c r="DS3043" s="240"/>
      <c r="DT3043" s="240"/>
      <c r="DU3043" s="240"/>
      <c r="DV3043" s="240"/>
      <c r="DW3043" s="240"/>
      <c r="DX3043" s="240"/>
      <c r="DY3043" s="240"/>
      <c r="DZ3043" s="240"/>
      <c r="EA3043" s="240"/>
      <c r="EB3043" s="240"/>
      <c r="EC3043" s="240"/>
      <c r="ED3043" s="240"/>
      <c r="EE3043" s="240"/>
      <c r="EF3043" s="240"/>
      <c r="EG3043" s="240"/>
      <c r="EH3043" s="240"/>
      <c r="EI3043" s="240"/>
      <c r="EJ3043" s="240"/>
      <c r="EK3043" s="240"/>
      <c r="EL3043" s="240"/>
      <c r="EM3043" s="240"/>
      <c r="EN3043" s="240"/>
      <c r="EO3043" s="240"/>
      <c r="EP3043" s="240"/>
      <c r="EQ3043" s="240"/>
      <c r="ER3043" s="240"/>
      <c r="ES3043" s="240"/>
      <c r="ET3043" s="240"/>
      <c r="EU3043" s="240"/>
      <c r="EV3043" s="240"/>
      <c r="EW3043" s="240"/>
      <c r="EX3043" s="240"/>
      <c r="EY3043" s="240"/>
      <c r="EZ3043" s="240"/>
      <c r="FA3043" s="240"/>
      <c r="FB3043" s="240"/>
      <c r="FC3043" s="240"/>
      <c r="FD3043" s="240"/>
      <c r="FE3043" s="240"/>
      <c r="FF3043" s="240"/>
      <c r="FG3043" s="240"/>
      <c r="FH3043" s="240"/>
      <c r="FI3043" s="240"/>
      <c r="FJ3043" s="240"/>
      <c r="FK3043" s="240"/>
      <c r="FL3043" s="240"/>
      <c r="FM3043" s="240"/>
      <c r="FN3043" s="240"/>
      <c r="FO3043" s="240"/>
      <c r="FP3043" s="240"/>
      <c r="FQ3043" s="240"/>
      <c r="FR3043" s="240"/>
      <c r="FS3043" s="240"/>
      <c r="FT3043" s="240"/>
      <c r="FU3043" s="240"/>
      <c r="FV3043" s="240"/>
    </row>
    <row r="3044" spans="1:178" s="250" customFormat="1">
      <c r="A3044" s="234"/>
      <c r="B3044" s="234"/>
      <c r="C3044" s="234"/>
      <c r="D3044" s="234"/>
      <c r="E3044" s="234"/>
      <c r="F3044" s="234"/>
      <c r="G3044" s="235"/>
      <c r="H3044" s="236"/>
      <c r="AJ3044" s="290"/>
      <c r="AK3044" s="240"/>
      <c r="AL3044" s="240"/>
      <c r="AM3044" s="240"/>
      <c r="AN3044" s="240"/>
      <c r="AO3044" s="240"/>
      <c r="AP3044" s="240"/>
      <c r="AQ3044" s="240"/>
      <c r="AR3044" s="240"/>
      <c r="AS3044" s="240"/>
      <c r="AT3044" s="240"/>
      <c r="AU3044" s="240"/>
      <c r="AV3044" s="240"/>
      <c r="AW3044" s="240"/>
      <c r="AX3044" s="240"/>
      <c r="AY3044" s="240"/>
      <c r="AZ3044" s="240"/>
      <c r="BA3044" s="240"/>
      <c r="BB3044" s="240"/>
      <c r="BC3044" s="240"/>
      <c r="BD3044" s="240"/>
      <c r="BE3044" s="240"/>
      <c r="BF3044" s="240"/>
      <c r="BG3044" s="240"/>
      <c r="BH3044" s="240"/>
      <c r="BI3044" s="240"/>
      <c r="BJ3044" s="240"/>
      <c r="BK3044" s="240"/>
      <c r="BL3044" s="240"/>
      <c r="BM3044" s="240"/>
      <c r="BN3044" s="240"/>
      <c r="BO3044" s="240"/>
      <c r="BP3044" s="240"/>
      <c r="BQ3044" s="240"/>
      <c r="BR3044" s="240"/>
      <c r="BS3044" s="240"/>
      <c r="BT3044" s="240"/>
      <c r="BU3044" s="240"/>
      <c r="BV3044" s="240"/>
      <c r="BW3044" s="240"/>
      <c r="BX3044" s="240"/>
      <c r="BY3044" s="240"/>
      <c r="BZ3044" s="240"/>
      <c r="CA3044" s="240"/>
      <c r="CB3044" s="240"/>
      <c r="CC3044" s="240"/>
      <c r="CD3044" s="240"/>
      <c r="CE3044" s="240"/>
      <c r="CF3044" s="240"/>
      <c r="CG3044" s="240"/>
      <c r="CH3044" s="240"/>
      <c r="CI3044" s="240"/>
      <c r="CJ3044" s="240"/>
      <c r="CK3044" s="240"/>
      <c r="CL3044" s="240"/>
      <c r="CM3044" s="240"/>
      <c r="CN3044" s="240"/>
      <c r="CO3044" s="240"/>
      <c r="CP3044" s="240"/>
      <c r="CQ3044" s="240"/>
      <c r="CR3044" s="240"/>
      <c r="CS3044" s="240"/>
      <c r="CT3044" s="240"/>
      <c r="CU3044" s="240"/>
      <c r="CV3044" s="240"/>
      <c r="CW3044" s="240"/>
      <c r="CX3044" s="240"/>
      <c r="CY3044" s="240"/>
      <c r="CZ3044" s="240"/>
      <c r="DA3044" s="240"/>
      <c r="DB3044" s="240"/>
      <c r="DC3044" s="240"/>
      <c r="DD3044" s="240"/>
      <c r="DE3044" s="240"/>
      <c r="DF3044" s="240"/>
      <c r="DG3044" s="240"/>
      <c r="DH3044" s="240"/>
      <c r="DI3044" s="240"/>
      <c r="DJ3044" s="240"/>
      <c r="DK3044" s="240"/>
      <c r="DL3044" s="240"/>
      <c r="DM3044" s="240"/>
      <c r="DN3044" s="240"/>
      <c r="DO3044" s="240"/>
      <c r="DP3044" s="240"/>
      <c r="DQ3044" s="240"/>
      <c r="DR3044" s="240"/>
      <c r="DS3044" s="240"/>
      <c r="DT3044" s="240"/>
      <c r="DU3044" s="240"/>
      <c r="DV3044" s="240"/>
      <c r="DW3044" s="240"/>
      <c r="DX3044" s="240"/>
      <c r="DY3044" s="240"/>
      <c r="DZ3044" s="240"/>
      <c r="EA3044" s="240"/>
      <c r="EB3044" s="240"/>
      <c r="EC3044" s="240"/>
      <c r="ED3044" s="240"/>
      <c r="EE3044" s="240"/>
      <c r="EF3044" s="240"/>
      <c r="EG3044" s="240"/>
      <c r="EH3044" s="240"/>
      <c r="EI3044" s="240"/>
      <c r="EJ3044" s="240"/>
      <c r="EK3044" s="240"/>
      <c r="EL3044" s="240"/>
      <c r="EM3044" s="240"/>
      <c r="EN3044" s="240"/>
      <c r="EO3044" s="240"/>
      <c r="EP3044" s="240"/>
      <c r="EQ3044" s="240"/>
      <c r="ER3044" s="240"/>
      <c r="ES3044" s="240"/>
      <c r="ET3044" s="240"/>
      <c r="EU3044" s="240"/>
      <c r="EV3044" s="240"/>
      <c r="EW3044" s="240"/>
      <c r="EX3044" s="240"/>
      <c r="EY3044" s="240"/>
      <c r="EZ3044" s="240"/>
      <c r="FA3044" s="240"/>
      <c r="FB3044" s="240"/>
      <c r="FC3044" s="240"/>
      <c r="FD3044" s="240"/>
      <c r="FE3044" s="240"/>
      <c r="FF3044" s="240"/>
      <c r="FG3044" s="240"/>
      <c r="FH3044" s="240"/>
      <c r="FI3044" s="240"/>
      <c r="FJ3044" s="240"/>
      <c r="FK3044" s="240"/>
      <c r="FL3044" s="240"/>
      <c r="FM3044" s="240"/>
      <c r="FN3044" s="240"/>
      <c r="FO3044" s="240"/>
      <c r="FP3044" s="240"/>
      <c r="FQ3044" s="240"/>
      <c r="FR3044" s="240"/>
      <c r="FS3044" s="240"/>
      <c r="FT3044" s="240"/>
      <c r="FU3044" s="240"/>
      <c r="FV3044" s="240"/>
    </row>
    <row r="3045" spans="1:178" s="250" customFormat="1">
      <c r="A3045" s="234"/>
      <c r="B3045" s="234"/>
      <c r="C3045" s="234"/>
      <c r="D3045" s="234"/>
      <c r="E3045" s="234"/>
      <c r="F3045" s="234"/>
      <c r="G3045" s="235"/>
      <c r="H3045" s="236"/>
      <c r="AJ3045" s="290"/>
      <c r="AK3045" s="240"/>
      <c r="AL3045" s="240"/>
      <c r="AM3045" s="240"/>
      <c r="AN3045" s="240"/>
      <c r="AO3045" s="240"/>
      <c r="AP3045" s="240"/>
      <c r="AQ3045" s="240"/>
      <c r="AR3045" s="240"/>
      <c r="AS3045" s="240"/>
      <c r="AT3045" s="240"/>
      <c r="AU3045" s="240"/>
      <c r="AV3045" s="240"/>
      <c r="AW3045" s="240"/>
      <c r="AX3045" s="240"/>
      <c r="AY3045" s="240"/>
      <c r="AZ3045" s="240"/>
      <c r="BA3045" s="240"/>
      <c r="BB3045" s="240"/>
      <c r="BC3045" s="240"/>
      <c r="BD3045" s="240"/>
      <c r="BE3045" s="240"/>
      <c r="BF3045" s="240"/>
      <c r="BG3045" s="240"/>
      <c r="BH3045" s="240"/>
      <c r="BI3045" s="240"/>
      <c r="BJ3045" s="240"/>
      <c r="BK3045" s="240"/>
      <c r="BL3045" s="240"/>
      <c r="BM3045" s="240"/>
      <c r="BN3045" s="240"/>
      <c r="BO3045" s="240"/>
      <c r="BP3045" s="240"/>
      <c r="BQ3045" s="240"/>
      <c r="BR3045" s="240"/>
      <c r="BS3045" s="240"/>
      <c r="BT3045" s="240"/>
      <c r="BU3045" s="240"/>
      <c r="BV3045" s="240"/>
      <c r="BW3045" s="240"/>
      <c r="BX3045" s="240"/>
      <c r="BY3045" s="240"/>
      <c r="BZ3045" s="240"/>
      <c r="CA3045" s="240"/>
      <c r="CB3045" s="240"/>
      <c r="CC3045" s="240"/>
      <c r="CD3045" s="240"/>
      <c r="CE3045" s="240"/>
      <c r="CF3045" s="240"/>
      <c r="CG3045" s="240"/>
      <c r="CH3045" s="240"/>
      <c r="CI3045" s="240"/>
      <c r="CJ3045" s="240"/>
      <c r="CK3045" s="240"/>
      <c r="CL3045" s="240"/>
      <c r="CM3045" s="240"/>
      <c r="CN3045" s="240"/>
      <c r="CO3045" s="240"/>
      <c r="CP3045" s="240"/>
      <c r="CQ3045" s="240"/>
      <c r="CR3045" s="240"/>
      <c r="CS3045" s="240"/>
      <c r="CT3045" s="240"/>
      <c r="CU3045" s="240"/>
      <c r="CV3045" s="240"/>
      <c r="CW3045" s="240"/>
      <c r="CX3045" s="240"/>
      <c r="CY3045" s="240"/>
      <c r="CZ3045" s="240"/>
      <c r="DA3045" s="240"/>
      <c r="DB3045" s="240"/>
      <c r="DC3045" s="240"/>
      <c r="DD3045" s="240"/>
      <c r="DE3045" s="240"/>
      <c r="DF3045" s="240"/>
      <c r="DG3045" s="240"/>
      <c r="DH3045" s="240"/>
      <c r="DI3045" s="240"/>
      <c r="DJ3045" s="240"/>
      <c r="DK3045" s="240"/>
      <c r="DL3045" s="240"/>
      <c r="DM3045" s="240"/>
      <c r="DN3045" s="240"/>
      <c r="DO3045" s="240"/>
      <c r="DP3045" s="240"/>
      <c r="DQ3045" s="240"/>
      <c r="DR3045" s="240"/>
      <c r="DS3045" s="240"/>
      <c r="DT3045" s="240"/>
      <c r="DU3045" s="240"/>
      <c r="DV3045" s="240"/>
      <c r="DW3045" s="240"/>
      <c r="DX3045" s="240"/>
      <c r="DY3045" s="240"/>
      <c r="DZ3045" s="240"/>
      <c r="EA3045" s="240"/>
      <c r="EB3045" s="240"/>
      <c r="EC3045" s="240"/>
      <c r="ED3045" s="240"/>
      <c r="EE3045" s="240"/>
      <c r="EF3045" s="240"/>
      <c r="EG3045" s="240"/>
      <c r="EH3045" s="240"/>
      <c r="EI3045" s="240"/>
      <c r="EJ3045" s="240"/>
      <c r="EK3045" s="240"/>
      <c r="EL3045" s="240"/>
      <c r="EM3045" s="240"/>
      <c r="EN3045" s="240"/>
      <c r="EO3045" s="240"/>
      <c r="EP3045" s="240"/>
      <c r="EQ3045" s="240"/>
      <c r="ER3045" s="240"/>
      <c r="ES3045" s="240"/>
      <c r="ET3045" s="240"/>
      <c r="EU3045" s="240"/>
      <c r="EV3045" s="240"/>
      <c r="EW3045" s="240"/>
      <c r="EX3045" s="240"/>
      <c r="EY3045" s="240"/>
      <c r="EZ3045" s="240"/>
      <c r="FA3045" s="240"/>
      <c r="FB3045" s="240"/>
      <c r="FC3045" s="240"/>
      <c r="FD3045" s="240"/>
      <c r="FE3045" s="240"/>
      <c r="FF3045" s="240"/>
      <c r="FG3045" s="240"/>
      <c r="FH3045" s="240"/>
      <c r="FI3045" s="240"/>
      <c r="FJ3045" s="240"/>
      <c r="FK3045" s="240"/>
      <c r="FL3045" s="240"/>
      <c r="FM3045" s="240"/>
      <c r="FN3045" s="240"/>
      <c r="FO3045" s="240"/>
      <c r="FP3045" s="240"/>
      <c r="FQ3045" s="240"/>
      <c r="FR3045" s="240"/>
      <c r="FS3045" s="240"/>
      <c r="FT3045" s="240"/>
      <c r="FU3045" s="240"/>
      <c r="FV3045" s="240"/>
    </row>
    <row r="3046" spans="1:178" s="250" customFormat="1">
      <c r="A3046" s="234"/>
      <c r="B3046" s="234"/>
      <c r="C3046" s="234"/>
      <c r="D3046" s="234"/>
      <c r="E3046" s="234"/>
      <c r="F3046" s="234"/>
      <c r="G3046" s="235"/>
      <c r="H3046" s="236"/>
      <c r="AJ3046" s="290"/>
      <c r="AK3046" s="240"/>
      <c r="AL3046" s="240"/>
      <c r="AM3046" s="240"/>
      <c r="AN3046" s="240"/>
      <c r="AO3046" s="240"/>
      <c r="AP3046" s="240"/>
      <c r="AQ3046" s="240"/>
      <c r="AR3046" s="240"/>
      <c r="AS3046" s="240"/>
      <c r="AT3046" s="240"/>
      <c r="AU3046" s="240"/>
      <c r="AV3046" s="240"/>
      <c r="AW3046" s="240"/>
      <c r="AX3046" s="240"/>
      <c r="AY3046" s="240"/>
      <c r="AZ3046" s="240"/>
      <c r="BA3046" s="240"/>
      <c r="BB3046" s="240"/>
      <c r="BC3046" s="240"/>
      <c r="BD3046" s="240"/>
      <c r="BE3046" s="240"/>
      <c r="BF3046" s="240"/>
      <c r="BG3046" s="240"/>
      <c r="BH3046" s="240"/>
      <c r="BI3046" s="240"/>
      <c r="BJ3046" s="240"/>
      <c r="BK3046" s="240"/>
      <c r="BL3046" s="240"/>
      <c r="BM3046" s="240"/>
      <c r="BN3046" s="240"/>
      <c r="BO3046" s="240"/>
      <c r="BP3046" s="240"/>
      <c r="BQ3046" s="240"/>
      <c r="BR3046" s="240"/>
      <c r="BS3046" s="240"/>
      <c r="BT3046" s="240"/>
      <c r="BU3046" s="240"/>
      <c r="BV3046" s="240"/>
      <c r="BW3046" s="240"/>
      <c r="BX3046" s="240"/>
      <c r="BY3046" s="240"/>
      <c r="BZ3046" s="240"/>
      <c r="CA3046" s="240"/>
      <c r="CB3046" s="240"/>
      <c r="CC3046" s="240"/>
      <c r="CD3046" s="240"/>
      <c r="CE3046" s="240"/>
      <c r="CF3046" s="240"/>
      <c r="CG3046" s="240"/>
      <c r="CH3046" s="240"/>
      <c r="CI3046" s="240"/>
      <c r="CJ3046" s="240"/>
      <c r="CK3046" s="240"/>
      <c r="CL3046" s="240"/>
      <c r="CM3046" s="240"/>
      <c r="CN3046" s="240"/>
      <c r="CO3046" s="240"/>
      <c r="CP3046" s="240"/>
      <c r="CQ3046" s="240"/>
      <c r="CR3046" s="240"/>
      <c r="CS3046" s="240"/>
      <c r="CT3046" s="240"/>
      <c r="CU3046" s="240"/>
      <c r="CV3046" s="240"/>
      <c r="CW3046" s="240"/>
      <c r="CX3046" s="240"/>
      <c r="CY3046" s="240"/>
      <c r="CZ3046" s="240"/>
      <c r="DA3046" s="240"/>
      <c r="DB3046" s="240"/>
      <c r="DC3046" s="240"/>
      <c r="DD3046" s="240"/>
      <c r="DE3046" s="240"/>
      <c r="DF3046" s="240"/>
      <c r="DG3046" s="240"/>
      <c r="DH3046" s="240"/>
      <c r="DI3046" s="240"/>
      <c r="DJ3046" s="240"/>
      <c r="DK3046" s="240"/>
      <c r="DL3046" s="240"/>
      <c r="DM3046" s="240"/>
      <c r="DN3046" s="240"/>
      <c r="DO3046" s="240"/>
      <c r="DP3046" s="240"/>
      <c r="DQ3046" s="240"/>
      <c r="DR3046" s="240"/>
      <c r="DS3046" s="240"/>
      <c r="DT3046" s="240"/>
      <c r="DU3046" s="240"/>
      <c r="DV3046" s="240"/>
      <c r="DW3046" s="240"/>
      <c r="DX3046" s="240"/>
      <c r="DY3046" s="240"/>
      <c r="DZ3046" s="240"/>
      <c r="EA3046" s="240"/>
      <c r="EB3046" s="240"/>
      <c r="EC3046" s="240"/>
      <c r="ED3046" s="240"/>
      <c r="EE3046" s="240"/>
      <c r="EF3046" s="240"/>
      <c r="EG3046" s="240"/>
      <c r="EH3046" s="240"/>
      <c r="EI3046" s="240"/>
      <c r="EJ3046" s="240"/>
      <c r="EK3046" s="240"/>
      <c r="EL3046" s="240"/>
      <c r="EM3046" s="240"/>
      <c r="EN3046" s="240"/>
      <c r="EO3046" s="240"/>
      <c r="EP3046" s="240"/>
      <c r="EQ3046" s="240"/>
      <c r="ER3046" s="240"/>
      <c r="ES3046" s="240"/>
      <c r="ET3046" s="240"/>
      <c r="EU3046" s="240"/>
      <c r="EV3046" s="240"/>
      <c r="EW3046" s="240"/>
      <c r="EX3046" s="240"/>
      <c r="EY3046" s="240"/>
      <c r="EZ3046" s="240"/>
      <c r="FA3046" s="240"/>
      <c r="FB3046" s="240"/>
      <c r="FC3046" s="240"/>
      <c r="FD3046" s="240"/>
      <c r="FE3046" s="240"/>
      <c r="FF3046" s="240"/>
      <c r="FG3046" s="240"/>
      <c r="FH3046" s="240"/>
      <c r="FI3046" s="240"/>
      <c r="FJ3046" s="240"/>
      <c r="FK3046" s="240"/>
      <c r="FL3046" s="240"/>
      <c r="FM3046" s="240"/>
      <c r="FN3046" s="240"/>
      <c r="FO3046" s="240"/>
      <c r="FP3046" s="240"/>
      <c r="FQ3046" s="240"/>
      <c r="FR3046" s="240"/>
      <c r="FS3046" s="240"/>
      <c r="FT3046" s="240"/>
      <c r="FU3046" s="240"/>
      <c r="FV3046" s="240"/>
    </row>
    <row r="3047" spans="1:178" s="250" customFormat="1">
      <c r="A3047" s="234"/>
      <c r="B3047" s="234"/>
      <c r="C3047" s="234"/>
      <c r="D3047" s="234"/>
      <c r="E3047" s="234"/>
      <c r="F3047" s="234"/>
      <c r="G3047" s="235"/>
      <c r="H3047" s="236"/>
      <c r="AJ3047" s="290"/>
      <c r="AK3047" s="240"/>
      <c r="AL3047" s="240"/>
      <c r="AM3047" s="240"/>
      <c r="AN3047" s="240"/>
      <c r="AO3047" s="240"/>
      <c r="AP3047" s="240"/>
      <c r="AQ3047" s="240"/>
      <c r="AR3047" s="240"/>
      <c r="AS3047" s="240"/>
      <c r="AT3047" s="240"/>
      <c r="AU3047" s="240"/>
      <c r="AV3047" s="240"/>
      <c r="AW3047" s="240"/>
      <c r="AX3047" s="240"/>
      <c r="AY3047" s="240"/>
      <c r="AZ3047" s="240"/>
      <c r="BA3047" s="240"/>
      <c r="BB3047" s="240"/>
      <c r="BC3047" s="240"/>
      <c r="BD3047" s="240"/>
      <c r="BE3047" s="240"/>
      <c r="BF3047" s="240"/>
      <c r="BG3047" s="240"/>
      <c r="BH3047" s="240"/>
      <c r="BI3047" s="240"/>
      <c r="BJ3047" s="240"/>
      <c r="BK3047" s="240"/>
      <c r="BL3047" s="240"/>
      <c r="BM3047" s="240"/>
      <c r="BN3047" s="240"/>
      <c r="BO3047" s="240"/>
      <c r="BP3047" s="240"/>
      <c r="BQ3047" s="240"/>
      <c r="BR3047" s="240"/>
      <c r="BS3047" s="240"/>
      <c r="BT3047" s="240"/>
      <c r="BU3047" s="240"/>
      <c r="BV3047" s="240"/>
      <c r="BW3047" s="240"/>
      <c r="BX3047" s="240"/>
      <c r="BY3047" s="240"/>
      <c r="BZ3047" s="240"/>
      <c r="CA3047" s="240"/>
      <c r="CB3047" s="240"/>
      <c r="CC3047" s="240"/>
      <c r="CD3047" s="240"/>
      <c r="CE3047" s="240"/>
      <c r="CF3047" s="240"/>
      <c r="CG3047" s="240"/>
      <c r="CH3047" s="240"/>
      <c r="CI3047" s="240"/>
      <c r="CJ3047" s="240"/>
      <c r="CK3047" s="240"/>
      <c r="CL3047" s="240"/>
      <c r="CM3047" s="240"/>
      <c r="CN3047" s="240"/>
      <c r="CO3047" s="240"/>
      <c r="CP3047" s="240"/>
      <c r="CQ3047" s="240"/>
      <c r="CR3047" s="240"/>
      <c r="CS3047" s="240"/>
      <c r="CT3047" s="240"/>
      <c r="CU3047" s="240"/>
      <c r="CV3047" s="240"/>
      <c r="CW3047" s="240"/>
      <c r="CX3047" s="240"/>
      <c r="CY3047" s="240"/>
      <c r="CZ3047" s="240"/>
      <c r="DA3047" s="240"/>
      <c r="DB3047" s="240"/>
      <c r="DC3047" s="240"/>
      <c r="DD3047" s="240"/>
      <c r="DE3047" s="240"/>
      <c r="DF3047" s="240"/>
      <c r="DG3047" s="240"/>
      <c r="DH3047" s="240"/>
      <c r="DI3047" s="240"/>
      <c r="DJ3047" s="240"/>
      <c r="DK3047" s="240"/>
      <c r="DL3047" s="240"/>
      <c r="DM3047" s="240"/>
      <c r="DN3047" s="240"/>
      <c r="DO3047" s="240"/>
      <c r="DP3047" s="240"/>
      <c r="DQ3047" s="240"/>
      <c r="DR3047" s="240"/>
      <c r="DS3047" s="240"/>
      <c r="DT3047" s="240"/>
      <c r="DU3047" s="240"/>
      <c r="DV3047" s="240"/>
      <c r="DW3047" s="240"/>
      <c r="DX3047" s="240"/>
      <c r="DY3047" s="240"/>
      <c r="DZ3047" s="240"/>
      <c r="EA3047" s="240"/>
      <c r="EB3047" s="240"/>
      <c r="EC3047" s="240"/>
      <c r="ED3047" s="240"/>
      <c r="EE3047" s="240"/>
      <c r="EF3047" s="240"/>
      <c r="EG3047" s="240"/>
      <c r="EH3047" s="240"/>
      <c r="EI3047" s="240"/>
      <c r="EJ3047" s="240"/>
      <c r="EK3047" s="240"/>
      <c r="EL3047" s="240"/>
      <c r="EM3047" s="240"/>
      <c r="EN3047" s="240"/>
      <c r="EO3047" s="240"/>
      <c r="EP3047" s="240"/>
      <c r="EQ3047" s="240"/>
      <c r="ER3047" s="240"/>
      <c r="ES3047" s="240"/>
      <c r="ET3047" s="240"/>
      <c r="EU3047" s="240"/>
      <c r="EV3047" s="240"/>
      <c r="EW3047" s="240"/>
      <c r="EX3047" s="240"/>
      <c r="EY3047" s="240"/>
      <c r="EZ3047" s="240"/>
      <c r="FA3047" s="240"/>
      <c r="FB3047" s="240"/>
      <c r="FC3047" s="240"/>
      <c r="FD3047" s="240"/>
      <c r="FE3047" s="240"/>
      <c r="FF3047" s="240"/>
      <c r="FG3047" s="240"/>
      <c r="FH3047" s="240"/>
      <c r="FI3047" s="240"/>
      <c r="FJ3047" s="240"/>
      <c r="FK3047" s="240"/>
      <c r="FL3047" s="240"/>
      <c r="FM3047" s="240"/>
      <c r="FN3047" s="240"/>
      <c r="FO3047" s="240"/>
      <c r="FP3047" s="240"/>
      <c r="FQ3047" s="240"/>
      <c r="FR3047" s="240"/>
      <c r="FS3047" s="240"/>
      <c r="FT3047" s="240"/>
      <c r="FU3047" s="240"/>
      <c r="FV3047" s="240"/>
    </row>
    <row r="3048" spans="1:178" s="250" customFormat="1">
      <c r="A3048" s="234"/>
      <c r="B3048" s="234"/>
      <c r="C3048" s="234"/>
      <c r="D3048" s="234"/>
      <c r="E3048" s="234"/>
      <c r="F3048" s="234"/>
      <c r="G3048" s="235"/>
      <c r="H3048" s="236"/>
      <c r="AJ3048" s="290"/>
      <c r="AK3048" s="240"/>
      <c r="AL3048" s="240"/>
      <c r="AM3048" s="240"/>
      <c r="AN3048" s="240"/>
      <c r="AO3048" s="240"/>
      <c r="AP3048" s="240"/>
      <c r="AQ3048" s="240"/>
      <c r="AR3048" s="240"/>
      <c r="AS3048" s="240"/>
      <c r="AT3048" s="240"/>
      <c r="AU3048" s="240"/>
      <c r="AV3048" s="240"/>
      <c r="AW3048" s="240"/>
      <c r="AX3048" s="240"/>
      <c r="AY3048" s="240"/>
      <c r="AZ3048" s="240"/>
      <c r="BA3048" s="240"/>
      <c r="BB3048" s="240"/>
      <c r="BC3048" s="240"/>
      <c r="BD3048" s="240"/>
      <c r="BE3048" s="240"/>
      <c r="BF3048" s="240"/>
      <c r="BG3048" s="240"/>
      <c r="BH3048" s="240"/>
      <c r="BI3048" s="240"/>
      <c r="BJ3048" s="240"/>
      <c r="BK3048" s="240"/>
      <c r="BL3048" s="240"/>
      <c r="BM3048" s="240"/>
      <c r="BN3048" s="240"/>
      <c r="BO3048" s="240"/>
      <c r="BP3048" s="240"/>
      <c r="BQ3048" s="240"/>
      <c r="BR3048" s="240"/>
      <c r="BS3048" s="240"/>
      <c r="BT3048" s="240"/>
      <c r="BU3048" s="240"/>
      <c r="BV3048" s="240"/>
      <c r="BW3048" s="240"/>
      <c r="BX3048" s="240"/>
      <c r="BY3048" s="240"/>
      <c r="BZ3048" s="240"/>
      <c r="CA3048" s="240"/>
      <c r="CB3048" s="240"/>
      <c r="CC3048" s="240"/>
      <c r="CD3048" s="240"/>
      <c r="CE3048" s="240"/>
      <c r="CF3048" s="240"/>
      <c r="CG3048" s="240"/>
      <c r="CH3048" s="240"/>
      <c r="CI3048" s="240"/>
      <c r="CJ3048" s="240"/>
      <c r="CK3048" s="240"/>
      <c r="CL3048" s="240"/>
      <c r="CM3048" s="240"/>
      <c r="CN3048" s="240"/>
      <c r="CO3048" s="240"/>
      <c r="CP3048" s="240"/>
      <c r="CQ3048" s="240"/>
      <c r="CR3048" s="240"/>
      <c r="CS3048" s="240"/>
      <c r="CT3048" s="240"/>
      <c r="CU3048" s="240"/>
      <c r="CV3048" s="240"/>
      <c r="CW3048" s="240"/>
      <c r="CX3048" s="240"/>
      <c r="CY3048" s="240"/>
      <c r="CZ3048" s="240"/>
      <c r="DA3048" s="240"/>
      <c r="DB3048" s="240"/>
      <c r="DC3048" s="240"/>
      <c r="DD3048" s="240"/>
      <c r="DE3048" s="240"/>
      <c r="DF3048" s="240"/>
      <c r="DG3048" s="240"/>
      <c r="DH3048" s="240"/>
      <c r="DI3048" s="240"/>
      <c r="DJ3048" s="240"/>
      <c r="DK3048" s="240"/>
      <c r="DL3048" s="240"/>
      <c r="DM3048" s="240"/>
      <c r="DN3048" s="240"/>
      <c r="DO3048" s="240"/>
      <c r="DP3048" s="240"/>
      <c r="DQ3048" s="240"/>
      <c r="DR3048" s="240"/>
      <c r="DS3048" s="240"/>
      <c r="DT3048" s="240"/>
      <c r="DU3048" s="240"/>
      <c r="DV3048" s="240"/>
      <c r="DW3048" s="240"/>
      <c r="DX3048" s="240"/>
      <c r="DY3048" s="240"/>
      <c r="DZ3048" s="240"/>
      <c r="EA3048" s="240"/>
      <c r="EB3048" s="240"/>
      <c r="EC3048" s="240"/>
      <c r="ED3048" s="240"/>
      <c r="EE3048" s="240"/>
      <c r="EF3048" s="240"/>
      <c r="EG3048" s="240"/>
      <c r="EH3048" s="240"/>
      <c r="EI3048" s="240"/>
      <c r="EJ3048" s="240"/>
      <c r="EK3048" s="240"/>
      <c r="EL3048" s="240"/>
      <c r="EM3048" s="240"/>
      <c r="EN3048" s="240"/>
      <c r="EO3048" s="240"/>
      <c r="EP3048" s="240"/>
      <c r="EQ3048" s="240"/>
      <c r="ER3048" s="240"/>
      <c r="ES3048" s="240"/>
      <c r="ET3048" s="240"/>
      <c r="EU3048" s="240"/>
      <c r="EV3048" s="240"/>
      <c r="EW3048" s="240"/>
      <c r="EX3048" s="240"/>
      <c r="EY3048" s="240"/>
      <c r="EZ3048" s="240"/>
      <c r="FA3048" s="240"/>
      <c r="FB3048" s="240"/>
      <c r="FC3048" s="240"/>
      <c r="FD3048" s="240"/>
      <c r="FE3048" s="240"/>
      <c r="FF3048" s="240"/>
      <c r="FG3048" s="240"/>
      <c r="FH3048" s="240"/>
      <c r="FI3048" s="240"/>
      <c r="FJ3048" s="240"/>
      <c r="FK3048" s="240"/>
      <c r="FL3048" s="240"/>
      <c r="FM3048" s="240"/>
      <c r="FN3048" s="240"/>
      <c r="FO3048" s="240"/>
      <c r="FP3048" s="240"/>
      <c r="FQ3048" s="240"/>
      <c r="FR3048" s="240"/>
      <c r="FS3048" s="240"/>
      <c r="FT3048" s="240"/>
      <c r="FU3048" s="240"/>
      <c r="FV3048" s="240"/>
    </row>
    <row r="3049" spans="1:178" s="250" customFormat="1">
      <c r="A3049" s="234"/>
      <c r="B3049" s="234"/>
      <c r="C3049" s="234"/>
      <c r="D3049" s="234"/>
      <c r="E3049" s="234"/>
      <c r="F3049" s="234"/>
      <c r="G3049" s="235"/>
      <c r="H3049" s="236"/>
      <c r="AJ3049" s="290"/>
      <c r="AK3049" s="240"/>
      <c r="AL3049" s="240"/>
      <c r="AM3049" s="240"/>
      <c r="AN3049" s="240"/>
      <c r="AO3049" s="240"/>
      <c r="AP3049" s="240"/>
      <c r="AQ3049" s="240"/>
      <c r="AR3049" s="240"/>
      <c r="AS3049" s="240"/>
      <c r="AT3049" s="240"/>
      <c r="AU3049" s="240"/>
      <c r="AV3049" s="240"/>
      <c r="AW3049" s="240"/>
      <c r="AX3049" s="240"/>
      <c r="AY3049" s="240"/>
      <c r="AZ3049" s="240"/>
      <c r="BA3049" s="240"/>
      <c r="BB3049" s="240"/>
      <c r="BC3049" s="240"/>
      <c r="BD3049" s="240"/>
      <c r="BE3049" s="240"/>
      <c r="BF3049" s="240"/>
      <c r="BG3049" s="240"/>
      <c r="BH3049" s="240"/>
      <c r="BI3049" s="240"/>
      <c r="BJ3049" s="240"/>
      <c r="BK3049" s="240"/>
      <c r="BL3049" s="240"/>
      <c r="BM3049" s="240"/>
      <c r="BN3049" s="240"/>
      <c r="BO3049" s="240"/>
      <c r="BP3049" s="240"/>
      <c r="BQ3049" s="240"/>
      <c r="BR3049" s="240"/>
      <c r="BS3049" s="240"/>
      <c r="BT3049" s="240"/>
      <c r="BU3049" s="240"/>
      <c r="BV3049" s="240"/>
      <c r="BW3049" s="240"/>
      <c r="BX3049" s="240"/>
      <c r="BY3049" s="240"/>
      <c r="BZ3049" s="240"/>
      <c r="CA3049" s="240"/>
      <c r="CB3049" s="240"/>
      <c r="CC3049" s="240"/>
      <c r="CD3049" s="240"/>
      <c r="CE3049" s="240"/>
      <c r="CF3049" s="240"/>
      <c r="CG3049" s="240"/>
      <c r="CH3049" s="240"/>
      <c r="CI3049" s="240"/>
      <c r="CJ3049" s="240"/>
      <c r="CK3049" s="240"/>
      <c r="CL3049" s="240"/>
      <c r="CM3049" s="240"/>
      <c r="CN3049" s="240"/>
      <c r="CO3049" s="240"/>
      <c r="CP3049" s="240"/>
      <c r="CQ3049" s="240"/>
      <c r="CR3049" s="240"/>
      <c r="CS3049" s="240"/>
      <c r="CT3049" s="240"/>
      <c r="CU3049" s="240"/>
      <c r="CV3049" s="240"/>
      <c r="CW3049" s="240"/>
      <c r="CX3049" s="240"/>
      <c r="CY3049" s="240"/>
      <c r="CZ3049" s="240"/>
      <c r="DA3049" s="240"/>
      <c r="DB3049" s="240"/>
      <c r="DC3049" s="240"/>
      <c r="DD3049" s="240"/>
      <c r="DE3049" s="240"/>
      <c r="DF3049" s="240"/>
      <c r="DG3049" s="240"/>
      <c r="DH3049" s="240"/>
      <c r="DI3049" s="240"/>
      <c r="DJ3049" s="240"/>
      <c r="DK3049" s="240"/>
      <c r="DL3049" s="240"/>
      <c r="DM3049" s="240"/>
      <c r="DN3049" s="240"/>
      <c r="DO3049" s="240"/>
      <c r="DP3049" s="240"/>
      <c r="DQ3049" s="240"/>
      <c r="DR3049" s="240"/>
      <c r="DS3049" s="240"/>
      <c r="DT3049" s="240"/>
      <c r="DU3049" s="240"/>
      <c r="DV3049" s="240"/>
      <c r="DW3049" s="240"/>
      <c r="DX3049" s="240"/>
      <c r="DY3049" s="240"/>
      <c r="DZ3049" s="240"/>
      <c r="EA3049" s="240"/>
      <c r="EB3049" s="240"/>
      <c r="EC3049" s="240"/>
      <c r="ED3049" s="240"/>
      <c r="EE3049" s="240"/>
      <c r="EF3049" s="240"/>
      <c r="EG3049" s="240"/>
      <c r="EH3049" s="240"/>
      <c r="EI3049" s="240"/>
      <c r="EJ3049" s="240"/>
      <c r="EK3049" s="240"/>
      <c r="EL3049" s="240"/>
      <c r="EM3049" s="240"/>
      <c r="EN3049" s="240"/>
      <c r="EO3049" s="240"/>
      <c r="EP3049" s="240"/>
      <c r="EQ3049" s="240"/>
      <c r="ER3049" s="240"/>
      <c r="ES3049" s="240"/>
      <c r="ET3049" s="240"/>
      <c r="EU3049" s="240"/>
      <c r="EV3049" s="240"/>
      <c r="EW3049" s="240"/>
      <c r="EX3049" s="240"/>
      <c r="EY3049" s="240"/>
      <c r="EZ3049" s="240"/>
      <c r="FA3049" s="240"/>
      <c r="FB3049" s="240"/>
      <c r="FC3049" s="240"/>
      <c r="FD3049" s="240"/>
      <c r="FE3049" s="240"/>
      <c r="FF3049" s="240"/>
      <c r="FG3049" s="240"/>
      <c r="FH3049" s="240"/>
      <c r="FI3049" s="240"/>
      <c r="FJ3049" s="240"/>
      <c r="FK3049" s="240"/>
      <c r="FL3049" s="240"/>
      <c r="FM3049" s="240"/>
      <c r="FN3049" s="240"/>
      <c r="FO3049" s="240"/>
      <c r="FP3049" s="240"/>
      <c r="FQ3049" s="240"/>
      <c r="FR3049" s="240"/>
      <c r="FS3049" s="240"/>
      <c r="FT3049" s="240"/>
      <c r="FU3049" s="240"/>
      <c r="FV3049" s="240"/>
    </row>
    <row r="3050" spans="1:178" s="250" customFormat="1">
      <c r="A3050" s="234"/>
      <c r="B3050" s="234"/>
      <c r="C3050" s="234"/>
      <c r="D3050" s="234"/>
      <c r="E3050" s="234"/>
      <c r="F3050" s="234"/>
      <c r="G3050" s="235"/>
      <c r="H3050" s="236"/>
      <c r="AJ3050" s="290"/>
      <c r="AK3050" s="240"/>
      <c r="AL3050" s="240"/>
      <c r="AM3050" s="240"/>
      <c r="AN3050" s="240"/>
      <c r="AO3050" s="240"/>
      <c r="AP3050" s="240"/>
      <c r="AQ3050" s="240"/>
      <c r="AR3050" s="240"/>
      <c r="AS3050" s="240"/>
      <c r="AT3050" s="240"/>
      <c r="AU3050" s="240"/>
      <c r="AV3050" s="240"/>
      <c r="AW3050" s="240"/>
      <c r="AX3050" s="240"/>
      <c r="AY3050" s="240"/>
      <c r="AZ3050" s="240"/>
      <c r="BA3050" s="240"/>
      <c r="BB3050" s="240"/>
      <c r="BC3050" s="240"/>
      <c r="BD3050" s="240"/>
      <c r="BE3050" s="240"/>
      <c r="BF3050" s="240"/>
      <c r="BG3050" s="240"/>
      <c r="BH3050" s="240"/>
      <c r="BI3050" s="240"/>
      <c r="BJ3050" s="240"/>
      <c r="BK3050" s="240"/>
      <c r="BL3050" s="240"/>
      <c r="BM3050" s="240"/>
      <c r="BN3050" s="240"/>
      <c r="BO3050" s="240"/>
      <c r="BP3050" s="240"/>
      <c r="BQ3050" s="240"/>
      <c r="BR3050" s="240"/>
      <c r="BS3050" s="240"/>
      <c r="BT3050" s="240"/>
      <c r="BU3050" s="240"/>
      <c r="BV3050" s="240"/>
      <c r="BW3050" s="240"/>
      <c r="BX3050" s="240"/>
      <c r="BY3050" s="240"/>
      <c r="BZ3050" s="240"/>
      <c r="CA3050" s="240"/>
      <c r="CB3050" s="240"/>
      <c r="CC3050" s="240"/>
      <c r="CD3050" s="240"/>
      <c r="CE3050" s="240"/>
      <c r="CF3050" s="240"/>
      <c r="CG3050" s="240"/>
      <c r="CH3050" s="240"/>
      <c r="CI3050" s="240"/>
      <c r="CJ3050" s="240"/>
      <c r="CK3050" s="240"/>
      <c r="CL3050" s="240"/>
      <c r="CM3050" s="240"/>
      <c r="CN3050" s="240"/>
      <c r="CO3050" s="240"/>
      <c r="CP3050" s="240"/>
      <c r="CQ3050" s="240"/>
      <c r="CR3050" s="240"/>
      <c r="CS3050" s="240"/>
      <c r="CT3050" s="240"/>
      <c r="CU3050" s="240"/>
      <c r="CV3050" s="240"/>
      <c r="CW3050" s="240"/>
      <c r="CX3050" s="240"/>
      <c r="CY3050" s="240"/>
      <c r="CZ3050" s="240"/>
      <c r="DA3050" s="240"/>
      <c r="DB3050" s="240"/>
      <c r="DC3050" s="240"/>
      <c r="DD3050" s="240"/>
      <c r="DE3050" s="240"/>
      <c r="DF3050" s="240"/>
      <c r="DG3050" s="240"/>
      <c r="DH3050" s="240"/>
      <c r="DI3050" s="240"/>
      <c r="DJ3050" s="240"/>
      <c r="DK3050" s="240"/>
      <c r="DL3050" s="240"/>
      <c r="DM3050" s="240"/>
      <c r="DN3050" s="240"/>
      <c r="DO3050" s="240"/>
      <c r="DP3050" s="240"/>
      <c r="DQ3050" s="240"/>
      <c r="DR3050" s="240"/>
      <c r="DS3050" s="240"/>
      <c r="DT3050" s="240"/>
      <c r="DU3050" s="240"/>
      <c r="DV3050" s="240"/>
      <c r="DW3050" s="240"/>
      <c r="DX3050" s="240"/>
      <c r="DY3050" s="240"/>
      <c r="DZ3050" s="240"/>
      <c r="EA3050" s="240"/>
      <c r="EB3050" s="240"/>
      <c r="EC3050" s="240"/>
      <c r="ED3050" s="240"/>
      <c r="EE3050" s="240"/>
      <c r="EF3050" s="240"/>
      <c r="EG3050" s="240"/>
      <c r="EH3050" s="240"/>
      <c r="EI3050" s="240"/>
      <c r="EJ3050" s="240"/>
      <c r="EK3050" s="240"/>
      <c r="EL3050" s="240"/>
      <c r="EM3050" s="240"/>
      <c r="EN3050" s="240"/>
      <c r="EO3050" s="240"/>
      <c r="EP3050" s="240"/>
      <c r="EQ3050" s="240"/>
      <c r="ER3050" s="240"/>
      <c r="ES3050" s="240"/>
      <c r="ET3050" s="240"/>
      <c r="EU3050" s="240"/>
      <c r="EV3050" s="240"/>
      <c r="EW3050" s="240"/>
      <c r="EX3050" s="240"/>
      <c r="EY3050" s="240"/>
      <c r="EZ3050" s="240"/>
      <c r="FA3050" s="240"/>
      <c r="FB3050" s="240"/>
      <c r="FC3050" s="240"/>
      <c r="FD3050" s="240"/>
      <c r="FE3050" s="240"/>
      <c r="FF3050" s="240"/>
      <c r="FG3050" s="240"/>
      <c r="FH3050" s="240"/>
      <c r="FI3050" s="240"/>
      <c r="FJ3050" s="240"/>
      <c r="FK3050" s="240"/>
      <c r="FL3050" s="240"/>
      <c r="FM3050" s="240"/>
      <c r="FN3050" s="240"/>
      <c r="FO3050" s="240"/>
      <c r="FP3050" s="240"/>
      <c r="FQ3050" s="240"/>
      <c r="FR3050" s="240"/>
      <c r="FS3050" s="240"/>
      <c r="FT3050" s="240"/>
      <c r="FU3050" s="240"/>
      <c r="FV3050" s="240"/>
    </row>
    <row r="3051" spans="1:178" s="250" customFormat="1">
      <c r="A3051" s="234"/>
      <c r="B3051" s="234"/>
      <c r="C3051" s="234"/>
      <c r="D3051" s="234"/>
      <c r="E3051" s="234"/>
      <c r="F3051" s="234"/>
      <c r="G3051" s="235"/>
      <c r="H3051" s="236"/>
      <c r="AJ3051" s="290"/>
      <c r="AK3051" s="240"/>
      <c r="AL3051" s="240"/>
      <c r="AM3051" s="240"/>
      <c r="AN3051" s="240"/>
      <c r="AO3051" s="240"/>
      <c r="AP3051" s="240"/>
      <c r="AQ3051" s="240"/>
      <c r="AR3051" s="240"/>
      <c r="AS3051" s="240"/>
      <c r="AT3051" s="240"/>
      <c r="AU3051" s="240"/>
      <c r="AV3051" s="240"/>
      <c r="AW3051" s="240"/>
      <c r="AX3051" s="240"/>
      <c r="AY3051" s="240"/>
      <c r="AZ3051" s="240"/>
      <c r="BA3051" s="240"/>
      <c r="BB3051" s="240"/>
      <c r="BC3051" s="240"/>
      <c r="BD3051" s="240"/>
      <c r="BE3051" s="240"/>
      <c r="BF3051" s="240"/>
      <c r="BG3051" s="240"/>
      <c r="BH3051" s="240"/>
      <c r="BI3051" s="240"/>
      <c r="BJ3051" s="240"/>
      <c r="BK3051" s="240"/>
      <c r="BL3051" s="240"/>
      <c r="BM3051" s="240"/>
      <c r="BN3051" s="240"/>
      <c r="BO3051" s="240"/>
      <c r="BP3051" s="240"/>
      <c r="BQ3051" s="240"/>
      <c r="BR3051" s="240"/>
      <c r="BS3051" s="240"/>
      <c r="BT3051" s="240"/>
      <c r="BU3051" s="240"/>
      <c r="BV3051" s="240"/>
      <c r="BW3051" s="240"/>
      <c r="BX3051" s="240"/>
      <c r="BY3051" s="240"/>
      <c r="BZ3051" s="240"/>
      <c r="CA3051" s="240"/>
      <c r="CB3051" s="240"/>
      <c r="CC3051" s="240"/>
      <c r="CD3051" s="240"/>
      <c r="CE3051" s="240"/>
      <c r="CF3051" s="240"/>
      <c r="CG3051" s="240"/>
      <c r="CH3051" s="240"/>
      <c r="CI3051" s="240"/>
      <c r="CJ3051" s="240"/>
      <c r="CK3051" s="240"/>
      <c r="CL3051" s="240"/>
      <c r="CM3051" s="240"/>
      <c r="CN3051" s="240"/>
      <c r="CO3051" s="240"/>
      <c r="CP3051" s="240"/>
      <c r="CQ3051" s="240"/>
      <c r="CR3051" s="240"/>
      <c r="CS3051" s="240"/>
      <c r="CT3051" s="240"/>
      <c r="CU3051" s="240"/>
      <c r="CV3051" s="240"/>
      <c r="CW3051" s="240"/>
      <c r="CX3051" s="240"/>
      <c r="CY3051" s="240"/>
      <c r="CZ3051" s="240"/>
      <c r="DA3051" s="240"/>
      <c r="DB3051" s="240"/>
      <c r="DC3051" s="240"/>
      <c r="DD3051" s="240"/>
      <c r="DE3051" s="240"/>
      <c r="DF3051" s="240"/>
      <c r="DG3051" s="240"/>
      <c r="DH3051" s="240"/>
      <c r="DI3051" s="240"/>
      <c r="DJ3051" s="240"/>
      <c r="DK3051" s="240"/>
      <c r="DL3051" s="240"/>
      <c r="DM3051" s="240"/>
      <c r="DN3051" s="240"/>
      <c r="DO3051" s="240"/>
      <c r="DP3051" s="240"/>
      <c r="DQ3051" s="240"/>
      <c r="DR3051" s="240"/>
      <c r="DS3051" s="240"/>
      <c r="DT3051" s="240"/>
      <c r="DU3051" s="240"/>
      <c r="DV3051" s="240"/>
      <c r="DW3051" s="240"/>
      <c r="DX3051" s="240"/>
      <c r="DY3051" s="240"/>
      <c r="DZ3051" s="240"/>
      <c r="EA3051" s="240"/>
      <c r="EB3051" s="240"/>
      <c r="EC3051" s="240"/>
      <c r="ED3051" s="240"/>
      <c r="EE3051" s="240"/>
      <c r="EF3051" s="240"/>
      <c r="EG3051" s="240"/>
      <c r="EH3051" s="240"/>
      <c r="EI3051" s="240"/>
      <c r="EJ3051" s="240"/>
      <c r="EK3051" s="240"/>
      <c r="EL3051" s="240"/>
      <c r="EM3051" s="240"/>
      <c r="EN3051" s="240"/>
      <c r="EO3051" s="240"/>
      <c r="EP3051" s="240"/>
      <c r="EQ3051" s="240"/>
      <c r="ER3051" s="240"/>
      <c r="ES3051" s="240"/>
      <c r="ET3051" s="240"/>
      <c r="EU3051" s="240"/>
      <c r="EV3051" s="240"/>
      <c r="EW3051" s="240"/>
      <c r="EX3051" s="240"/>
      <c r="EY3051" s="240"/>
      <c r="EZ3051" s="240"/>
      <c r="FA3051" s="240"/>
      <c r="FB3051" s="240"/>
      <c r="FC3051" s="240"/>
      <c r="FD3051" s="240"/>
      <c r="FE3051" s="240"/>
      <c r="FF3051" s="240"/>
      <c r="FG3051" s="240"/>
      <c r="FH3051" s="240"/>
      <c r="FI3051" s="240"/>
      <c r="FJ3051" s="240"/>
      <c r="FK3051" s="240"/>
      <c r="FL3051" s="240"/>
      <c r="FM3051" s="240"/>
      <c r="FN3051" s="240"/>
      <c r="FO3051" s="240"/>
      <c r="FP3051" s="240"/>
      <c r="FQ3051" s="240"/>
      <c r="FR3051" s="240"/>
      <c r="FS3051" s="240"/>
      <c r="FT3051" s="240"/>
      <c r="FU3051" s="240"/>
      <c r="FV3051" s="240"/>
    </row>
    <row r="3052" spans="1:178" s="250" customFormat="1">
      <c r="A3052" s="234"/>
      <c r="B3052" s="234"/>
      <c r="C3052" s="234"/>
      <c r="D3052" s="234"/>
      <c r="E3052" s="234"/>
      <c r="F3052" s="234"/>
      <c r="G3052" s="235"/>
      <c r="H3052" s="236"/>
      <c r="AJ3052" s="290"/>
      <c r="AK3052" s="240"/>
      <c r="AL3052" s="240"/>
      <c r="AM3052" s="240"/>
      <c r="AN3052" s="240"/>
      <c r="AO3052" s="240"/>
      <c r="AP3052" s="240"/>
      <c r="AQ3052" s="240"/>
      <c r="AR3052" s="240"/>
      <c r="AS3052" s="240"/>
      <c r="AT3052" s="240"/>
      <c r="AU3052" s="240"/>
      <c r="AV3052" s="240"/>
      <c r="AW3052" s="240"/>
      <c r="AX3052" s="240"/>
      <c r="AY3052" s="240"/>
      <c r="AZ3052" s="240"/>
      <c r="BA3052" s="240"/>
      <c r="BB3052" s="240"/>
      <c r="BC3052" s="240"/>
      <c r="BD3052" s="240"/>
      <c r="BE3052" s="240"/>
      <c r="BF3052" s="240"/>
      <c r="BG3052" s="240"/>
      <c r="BH3052" s="240"/>
      <c r="BI3052" s="240"/>
      <c r="BJ3052" s="240"/>
      <c r="BK3052" s="240"/>
      <c r="BL3052" s="240"/>
      <c r="BM3052" s="240"/>
      <c r="BN3052" s="240"/>
      <c r="BO3052" s="240"/>
      <c r="BP3052" s="240"/>
      <c r="BQ3052" s="240"/>
      <c r="BR3052" s="240"/>
      <c r="BS3052" s="240"/>
      <c r="BT3052" s="240"/>
      <c r="BU3052" s="240"/>
      <c r="BV3052" s="240"/>
      <c r="BW3052" s="240"/>
      <c r="BX3052" s="240"/>
      <c r="BY3052" s="240"/>
      <c r="BZ3052" s="240"/>
      <c r="CA3052" s="240"/>
      <c r="CB3052" s="240"/>
      <c r="CC3052" s="240"/>
      <c r="CD3052" s="240"/>
      <c r="CE3052" s="240"/>
      <c r="CF3052" s="240"/>
      <c r="CG3052" s="240"/>
      <c r="CH3052" s="240"/>
      <c r="CI3052" s="240"/>
      <c r="CJ3052" s="240"/>
      <c r="CK3052" s="240"/>
      <c r="CL3052" s="240"/>
      <c r="CM3052" s="240"/>
      <c r="CN3052" s="240"/>
      <c r="CO3052" s="240"/>
      <c r="CP3052" s="240"/>
      <c r="CQ3052" s="240"/>
      <c r="CR3052" s="240"/>
      <c r="CS3052" s="240"/>
      <c r="CT3052" s="240"/>
      <c r="CU3052" s="240"/>
      <c r="CV3052" s="240"/>
      <c r="CW3052" s="240"/>
      <c r="CX3052" s="240"/>
      <c r="CY3052" s="240"/>
      <c r="CZ3052" s="240"/>
      <c r="DA3052" s="240"/>
      <c r="DB3052" s="240"/>
      <c r="DC3052" s="240"/>
      <c r="DD3052" s="240"/>
      <c r="DE3052" s="240"/>
      <c r="DF3052" s="240"/>
      <c r="DG3052" s="240"/>
      <c r="DH3052" s="240"/>
      <c r="DI3052" s="240"/>
      <c r="DJ3052" s="240"/>
      <c r="DK3052" s="240"/>
      <c r="DL3052" s="240"/>
      <c r="DM3052" s="240"/>
      <c r="DN3052" s="240"/>
      <c r="DO3052" s="240"/>
      <c r="DP3052" s="240"/>
      <c r="DQ3052" s="240"/>
      <c r="DR3052" s="240"/>
      <c r="DS3052" s="240"/>
      <c r="DT3052" s="240"/>
      <c r="DU3052" s="240"/>
      <c r="DV3052" s="240"/>
      <c r="DW3052" s="240"/>
      <c r="DX3052" s="240"/>
      <c r="DY3052" s="240"/>
      <c r="DZ3052" s="240"/>
      <c r="EA3052" s="240"/>
      <c r="EB3052" s="240"/>
      <c r="EC3052" s="240"/>
      <c r="ED3052" s="240"/>
      <c r="EE3052" s="240"/>
      <c r="EF3052" s="240"/>
      <c r="EG3052" s="240"/>
      <c r="EH3052" s="240"/>
      <c r="EI3052" s="240"/>
      <c r="EJ3052" s="240"/>
      <c r="EK3052" s="240"/>
      <c r="EL3052" s="240"/>
      <c r="EM3052" s="240"/>
      <c r="EN3052" s="240"/>
      <c r="EO3052" s="240"/>
      <c r="EP3052" s="240"/>
      <c r="EQ3052" s="240"/>
      <c r="ER3052" s="240"/>
      <c r="ES3052" s="240"/>
      <c r="ET3052" s="240"/>
      <c r="EU3052" s="240"/>
      <c r="EV3052" s="240"/>
      <c r="EW3052" s="240"/>
      <c r="EX3052" s="240"/>
      <c r="EY3052" s="240"/>
      <c r="EZ3052" s="240"/>
      <c r="FA3052" s="240"/>
      <c r="FB3052" s="240"/>
      <c r="FC3052" s="240"/>
      <c r="FD3052" s="240"/>
      <c r="FE3052" s="240"/>
      <c r="FF3052" s="240"/>
      <c r="FG3052" s="240"/>
      <c r="FH3052" s="240"/>
      <c r="FI3052" s="240"/>
      <c r="FJ3052" s="240"/>
      <c r="FK3052" s="240"/>
      <c r="FL3052" s="240"/>
      <c r="FM3052" s="240"/>
      <c r="FN3052" s="240"/>
      <c r="FO3052" s="240"/>
      <c r="FP3052" s="240"/>
      <c r="FQ3052" s="240"/>
      <c r="FR3052" s="240"/>
      <c r="FS3052" s="240"/>
      <c r="FT3052" s="240"/>
      <c r="FU3052" s="240"/>
      <c r="FV3052" s="240"/>
    </row>
    <row r="3053" spans="1:178" s="250" customFormat="1">
      <c r="A3053" s="234"/>
      <c r="B3053" s="234"/>
      <c r="C3053" s="234"/>
      <c r="D3053" s="234"/>
      <c r="E3053" s="234"/>
      <c r="F3053" s="234"/>
      <c r="G3053" s="235"/>
      <c r="H3053" s="236"/>
      <c r="AJ3053" s="290"/>
      <c r="AK3053" s="240"/>
      <c r="AL3053" s="240"/>
      <c r="AM3053" s="240"/>
      <c r="AN3053" s="240"/>
      <c r="AO3053" s="240"/>
      <c r="AP3053" s="240"/>
      <c r="AQ3053" s="240"/>
      <c r="AR3053" s="240"/>
      <c r="AS3053" s="240"/>
      <c r="AT3053" s="240"/>
      <c r="AU3053" s="240"/>
      <c r="AV3053" s="240"/>
      <c r="AW3053" s="240"/>
      <c r="AX3053" s="240"/>
      <c r="AY3053" s="240"/>
      <c r="AZ3053" s="240"/>
      <c r="BA3053" s="240"/>
      <c r="BB3053" s="240"/>
      <c r="BC3053" s="240"/>
      <c r="BD3053" s="240"/>
      <c r="BE3053" s="240"/>
      <c r="BF3053" s="240"/>
      <c r="BG3053" s="240"/>
      <c r="BH3053" s="240"/>
      <c r="BI3053" s="240"/>
      <c r="BJ3053" s="240"/>
      <c r="BK3053" s="240"/>
      <c r="BL3053" s="240"/>
      <c r="BM3053" s="240"/>
      <c r="BN3053" s="240"/>
      <c r="BO3053" s="240"/>
      <c r="BP3053" s="240"/>
      <c r="BQ3053" s="240"/>
      <c r="BR3053" s="240"/>
      <c r="BS3053" s="240"/>
      <c r="BT3053" s="240"/>
      <c r="BU3053" s="240"/>
      <c r="BV3053" s="240"/>
      <c r="BW3053" s="240"/>
      <c r="BX3053" s="240"/>
      <c r="BY3053" s="240"/>
      <c r="BZ3053" s="240"/>
      <c r="CA3053" s="240"/>
      <c r="CB3053" s="240"/>
      <c r="CC3053" s="240"/>
      <c r="CD3053" s="240"/>
      <c r="CE3053" s="240"/>
      <c r="CF3053" s="240"/>
      <c r="CG3053" s="240"/>
      <c r="CH3053" s="240"/>
      <c r="CI3053" s="240"/>
      <c r="CJ3053" s="240"/>
      <c r="CK3053" s="240"/>
      <c r="CL3053" s="240"/>
      <c r="CM3053" s="240"/>
      <c r="CN3053" s="240"/>
      <c r="CO3053" s="240"/>
      <c r="CP3053" s="240"/>
      <c r="CQ3053" s="240"/>
      <c r="CR3053" s="240"/>
      <c r="CS3053" s="240"/>
      <c r="CT3053" s="240"/>
      <c r="CU3053" s="240"/>
      <c r="CV3053" s="240"/>
      <c r="CW3053" s="240"/>
      <c r="CX3053" s="240"/>
      <c r="CY3053" s="240"/>
      <c r="CZ3053" s="240"/>
      <c r="DA3053" s="240"/>
      <c r="DB3053" s="240"/>
      <c r="DC3053" s="240"/>
      <c r="DD3053" s="240"/>
      <c r="DE3053" s="240"/>
      <c r="DF3053" s="240"/>
      <c r="DG3053" s="240"/>
      <c r="DH3053" s="240"/>
      <c r="DI3053" s="240"/>
      <c r="DJ3053" s="240"/>
      <c r="DK3053" s="240"/>
      <c r="DL3053" s="240"/>
      <c r="DM3053" s="240"/>
      <c r="DN3053" s="240"/>
      <c r="DO3053" s="240"/>
      <c r="DP3053" s="240"/>
      <c r="DQ3053" s="240"/>
      <c r="DR3053" s="240"/>
      <c r="DS3053" s="240"/>
      <c r="DT3053" s="240"/>
      <c r="DU3053" s="240"/>
      <c r="DV3053" s="240"/>
      <c r="DW3053" s="240"/>
      <c r="DX3053" s="240"/>
      <c r="DY3053" s="240"/>
      <c r="DZ3053" s="240"/>
      <c r="EA3053" s="240"/>
      <c r="EB3053" s="240"/>
      <c r="EC3053" s="240"/>
      <c r="ED3053" s="240"/>
      <c r="EE3053" s="240"/>
      <c r="EF3053" s="240"/>
      <c r="EG3053" s="240"/>
      <c r="EH3053" s="240"/>
      <c r="EI3053" s="240"/>
      <c r="EJ3053" s="240"/>
      <c r="EK3053" s="240"/>
      <c r="EL3053" s="240"/>
      <c r="EM3053" s="240"/>
      <c r="EN3053" s="240"/>
      <c r="EO3053" s="240"/>
      <c r="EP3053" s="240"/>
      <c r="EQ3053" s="240"/>
      <c r="ER3053" s="240"/>
      <c r="ES3053" s="240"/>
      <c r="ET3053" s="240"/>
      <c r="EU3053" s="240"/>
      <c r="EV3053" s="240"/>
      <c r="EW3053" s="240"/>
      <c r="EX3053" s="240"/>
      <c r="EY3053" s="240"/>
      <c r="EZ3053" s="240"/>
      <c r="FA3053" s="240"/>
      <c r="FB3053" s="240"/>
      <c r="FC3053" s="240"/>
      <c r="FD3053" s="240"/>
      <c r="FE3053" s="240"/>
      <c r="FF3053" s="240"/>
      <c r="FG3053" s="240"/>
      <c r="FH3053" s="240"/>
      <c r="FI3053" s="240"/>
      <c r="FJ3053" s="240"/>
      <c r="FK3053" s="240"/>
      <c r="FL3053" s="240"/>
      <c r="FM3053" s="240"/>
      <c r="FN3053" s="240"/>
      <c r="FO3053" s="240"/>
      <c r="FP3053" s="240"/>
      <c r="FQ3053" s="240"/>
      <c r="FR3053" s="240"/>
      <c r="FS3053" s="240"/>
      <c r="FT3053" s="240"/>
      <c r="FU3053" s="240"/>
      <c r="FV3053" s="240"/>
    </row>
    <row r="3054" spans="1:178" s="250" customFormat="1">
      <c r="A3054" s="234"/>
      <c r="B3054" s="234"/>
      <c r="C3054" s="234"/>
      <c r="D3054" s="234"/>
      <c r="E3054" s="234"/>
      <c r="F3054" s="234"/>
      <c r="G3054" s="235"/>
      <c r="H3054" s="236"/>
      <c r="AJ3054" s="290"/>
      <c r="AK3054" s="240"/>
      <c r="AL3054" s="240"/>
      <c r="AM3054" s="240"/>
      <c r="AN3054" s="240"/>
      <c r="AO3054" s="240"/>
      <c r="AP3054" s="240"/>
      <c r="AQ3054" s="240"/>
      <c r="AR3054" s="240"/>
      <c r="AS3054" s="240"/>
      <c r="AT3054" s="240"/>
      <c r="AU3054" s="240"/>
      <c r="AV3054" s="240"/>
      <c r="AW3054" s="240"/>
      <c r="AX3054" s="240"/>
      <c r="AY3054" s="240"/>
      <c r="AZ3054" s="240"/>
      <c r="BA3054" s="240"/>
      <c r="BB3054" s="240"/>
      <c r="BC3054" s="240"/>
      <c r="BD3054" s="240"/>
      <c r="BE3054" s="240"/>
      <c r="BF3054" s="240"/>
      <c r="BG3054" s="240"/>
      <c r="BH3054" s="240"/>
      <c r="BI3054" s="240"/>
      <c r="BJ3054" s="240"/>
      <c r="BK3054" s="240"/>
      <c r="BL3054" s="240"/>
      <c r="BM3054" s="240"/>
      <c r="BN3054" s="240"/>
      <c r="BO3054" s="240"/>
      <c r="BP3054" s="240"/>
      <c r="BQ3054" s="240"/>
      <c r="BR3054" s="240"/>
      <c r="BS3054" s="240"/>
      <c r="BT3054" s="240"/>
      <c r="BU3054" s="240"/>
      <c r="BV3054" s="240"/>
      <c r="BW3054" s="240"/>
      <c r="BX3054" s="240"/>
      <c r="BY3054" s="240"/>
      <c r="BZ3054" s="240"/>
      <c r="CA3054" s="240"/>
      <c r="CB3054" s="240"/>
      <c r="CC3054" s="240"/>
      <c r="CD3054" s="240"/>
      <c r="CE3054" s="240"/>
      <c r="CF3054" s="240"/>
      <c r="CG3054" s="240"/>
      <c r="CH3054" s="240"/>
      <c r="CI3054" s="240"/>
      <c r="CJ3054" s="240"/>
      <c r="CK3054" s="240"/>
      <c r="CL3054" s="240"/>
      <c r="CM3054" s="240"/>
      <c r="CN3054" s="240"/>
      <c r="CO3054" s="240"/>
      <c r="CP3054" s="240"/>
      <c r="CQ3054" s="240"/>
      <c r="CR3054" s="240"/>
      <c r="CS3054" s="240"/>
      <c r="CT3054" s="240"/>
      <c r="CU3054" s="240"/>
      <c r="CV3054" s="240"/>
      <c r="CW3054" s="240"/>
      <c r="CX3054" s="240"/>
      <c r="CY3054" s="240"/>
      <c r="CZ3054" s="240"/>
      <c r="DA3054" s="240"/>
      <c r="DB3054" s="240"/>
      <c r="DC3054" s="240"/>
      <c r="DD3054" s="240"/>
      <c r="DE3054" s="240"/>
      <c r="DF3054" s="240"/>
      <c r="DG3054" s="240"/>
      <c r="DH3054" s="240"/>
      <c r="DI3054" s="240"/>
      <c r="DJ3054" s="240"/>
      <c r="DK3054" s="240"/>
      <c r="DL3054" s="240"/>
      <c r="DM3054" s="240"/>
      <c r="DN3054" s="240"/>
      <c r="DO3054" s="240"/>
      <c r="DP3054" s="240"/>
      <c r="DQ3054" s="240"/>
      <c r="DR3054" s="240"/>
      <c r="DS3054" s="240"/>
      <c r="DT3054" s="240"/>
      <c r="DU3054" s="240"/>
      <c r="DV3054" s="240"/>
      <c r="DW3054" s="240"/>
      <c r="DX3054" s="240"/>
      <c r="DY3054" s="240"/>
      <c r="DZ3054" s="240"/>
      <c r="EA3054" s="240"/>
      <c r="EB3054" s="240"/>
      <c r="EC3054" s="240"/>
      <c r="ED3054" s="240"/>
      <c r="EE3054" s="240"/>
      <c r="EF3054" s="240"/>
      <c r="EG3054" s="240"/>
      <c r="EH3054" s="240"/>
      <c r="EI3054" s="240"/>
      <c r="EJ3054" s="240"/>
      <c r="EK3054" s="240"/>
      <c r="EL3054" s="240"/>
      <c r="EM3054" s="240"/>
      <c r="EN3054" s="240"/>
      <c r="EO3054" s="240"/>
      <c r="EP3054" s="240"/>
      <c r="EQ3054" s="240"/>
      <c r="ER3054" s="240"/>
      <c r="ES3054" s="240"/>
      <c r="ET3054" s="240"/>
      <c r="EU3054" s="240"/>
      <c r="EV3054" s="240"/>
      <c r="EW3054" s="240"/>
      <c r="EX3054" s="240"/>
      <c r="EY3054" s="240"/>
      <c r="EZ3054" s="240"/>
      <c r="FA3054" s="240"/>
      <c r="FB3054" s="240"/>
      <c r="FC3054" s="240"/>
      <c r="FD3054" s="240"/>
      <c r="FE3054" s="240"/>
      <c r="FF3054" s="240"/>
      <c r="FG3054" s="240"/>
      <c r="FH3054" s="240"/>
      <c r="FI3054" s="240"/>
      <c r="FJ3054" s="240"/>
      <c r="FK3054" s="240"/>
      <c r="FL3054" s="240"/>
      <c r="FM3054" s="240"/>
      <c r="FN3054" s="240"/>
      <c r="FO3054" s="240"/>
      <c r="FP3054" s="240"/>
      <c r="FQ3054" s="240"/>
      <c r="FR3054" s="240"/>
      <c r="FS3054" s="240"/>
      <c r="FT3054" s="240"/>
      <c r="FU3054" s="240"/>
      <c r="FV3054" s="240"/>
    </row>
    <row r="3055" spans="1:178" s="250" customFormat="1">
      <c r="A3055" s="234"/>
      <c r="B3055" s="234"/>
      <c r="C3055" s="234"/>
      <c r="D3055" s="234"/>
      <c r="E3055" s="234"/>
      <c r="F3055" s="234"/>
      <c r="G3055" s="235"/>
      <c r="H3055" s="236"/>
      <c r="AJ3055" s="290"/>
      <c r="AK3055" s="240"/>
      <c r="AL3055" s="240"/>
      <c r="AM3055" s="240"/>
      <c r="AN3055" s="240"/>
      <c r="AO3055" s="240"/>
      <c r="AP3055" s="240"/>
      <c r="AQ3055" s="240"/>
      <c r="AR3055" s="240"/>
      <c r="AS3055" s="240"/>
      <c r="AT3055" s="240"/>
      <c r="AU3055" s="240"/>
      <c r="AV3055" s="240"/>
      <c r="AW3055" s="240"/>
      <c r="AX3055" s="240"/>
      <c r="AY3055" s="240"/>
      <c r="AZ3055" s="240"/>
      <c r="BA3055" s="240"/>
      <c r="BB3055" s="240"/>
      <c r="BC3055" s="240"/>
      <c r="BD3055" s="240"/>
      <c r="BE3055" s="240"/>
      <c r="BF3055" s="240"/>
      <c r="BG3055" s="240"/>
      <c r="BH3055" s="240"/>
      <c r="BI3055" s="240"/>
      <c r="BJ3055" s="240"/>
      <c r="BK3055" s="240"/>
      <c r="BL3055" s="240"/>
      <c r="BM3055" s="240"/>
      <c r="BN3055" s="240"/>
      <c r="BO3055" s="240"/>
      <c r="BP3055" s="240"/>
      <c r="BQ3055" s="240"/>
      <c r="BR3055" s="240"/>
      <c r="BS3055" s="240"/>
      <c r="BT3055" s="240"/>
      <c r="BU3055" s="240"/>
      <c r="BV3055" s="240"/>
      <c r="BW3055" s="240"/>
      <c r="BX3055" s="240"/>
      <c r="BY3055" s="240"/>
      <c r="BZ3055" s="240"/>
      <c r="CA3055" s="240"/>
      <c r="CB3055" s="240"/>
      <c r="CC3055" s="240"/>
      <c r="CD3055" s="240"/>
      <c r="CE3055" s="240"/>
      <c r="CF3055" s="240"/>
      <c r="CG3055" s="240"/>
      <c r="CH3055" s="240"/>
      <c r="CI3055" s="240"/>
      <c r="CJ3055" s="240"/>
      <c r="CK3055" s="240"/>
      <c r="CL3055" s="240"/>
      <c r="CM3055" s="240"/>
      <c r="CN3055" s="240"/>
      <c r="CO3055" s="240"/>
      <c r="CP3055" s="240"/>
      <c r="CQ3055" s="240"/>
      <c r="CR3055" s="240"/>
      <c r="CS3055" s="240"/>
      <c r="CT3055" s="240"/>
      <c r="CU3055" s="240"/>
      <c r="CV3055" s="240"/>
      <c r="CW3055" s="240"/>
      <c r="CX3055" s="240"/>
      <c r="CY3055" s="240"/>
      <c r="CZ3055" s="240"/>
      <c r="DA3055" s="240"/>
      <c r="DB3055" s="240"/>
      <c r="DC3055" s="240"/>
      <c r="DD3055" s="240"/>
      <c r="DE3055" s="240"/>
      <c r="DF3055" s="240"/>
      <c r="DG3055" s="240"/>
      <c r="DH3055" s="240"/>
      <c r="DI3055" s="240"/>
      <c r="DJ3055" s="240"/>
      <c r="DK3055" s="240"/>
      <c r="DL3055" s="240"/>
      <c r="DM3055" s="240"/>
      <c r="DN3055" s="240"/>
      <c r="DO3055" s="240"/>
      <c r="DP3055" s="240"/>
      <c r="DQ3055" s="240"/>
      <c r="DR3055" s="240"/>
      <c r="DS3055" s="240"/>
      <c r="DT3055" s="240"/>
      <c r="DU3055" s="240"/>
      <c r="DV3055" s="240"/>
      <c r="DW3055" s="240"/>
      <c r="DX3055" s="240"/>
      <c r="DY3055" s="240"/>
      <c r="DZ3055" s="240"/>
      <c r="EA3055" s="240"/>
      <c r="EB3055" s="240"/>
      <c r="EC3055" s="240"/>
      <c r="ED3055" s="240"/>
      <c r="EE3055" s="240"/>
      <c r="EF3055" s="240"/>
      <c r="EG3055" s="240"/>
      <c r="EH3055" s="240"/>
      <c r="EI3055" s="240"/>
      <c r="EJ3055" s="240"/>
      <c r="EK3055" s="240"/>
      <c r="EL3055" s="240"/>
      <c r="EM3055" s="240"/>
      <c r="EN3055" s="240"/>
      <c r="EO3055" s="240"/>
      <c r="EP3055" s="240"/>
      <c r="EQ3055" s="240"/>
      <c r="ER3055" s="240"/>
      <c r="ES3055" s="240"/>
      <c r="ET3055" s="240"/>
      <c r="EU3055" s="240"/>
      <c r="EV3055" s="240"/>
      <c r="EW3055" s="240"/>
      <c r="EX3055" s="240"/>
      <c r="EY3055" s="240"/>
      <c r="EZ3055" s="240"/>
      <c r="FA3055" s="240"/>
      <c r="FB3055" s="240"/>
      <c r="FC3055" s="240"/>
      <c r="FD3055" s="240"/>
      <c r="FE3055" s="240"/>
      <c r="FF3055" s="240"/>
      <c r="FG3055" s="240"/>
      <c r="FH3055" s="240"/>
      <c r="FI3055" s="240"/>
      <c r="FJ3055" s="240"/>
      <c r="FK3055" s="240"/>
      <c r="FL3055" s="240"/>
      <c r="FM3055" s="240"/>
      <c r="FN3055" s="240"/>
      <c r="FO3055" s="240"/>
      <c r="FP3055" s="240"/>
      <c r="FQ3055" s="240"/>
      <c r="FR3055" s="240"/>
      <c r="FS3055" s="240"/>
      <c r="FT3055" s="240"/>
      <c r="FU3055" s="240"/>
      <c r="FV3055" s="240"/>
    </row>
    <row r="3056" spans="1:178" s="250" customFormat="1">
      <c r="A3056" s="234"/>
      <c r="B3056" s="234"/>
      <c r="C3056" s="234"/>
      <c r="D3056" s="234"/>
      <c r="E3056" s="234"/>
      <c r="F3056" s="234"/>
      <c r="G3056" s="235"/>
      <c r="H3056" s="236"/>
      <c r="AJ3056" s="290"/>
      <c r="AK3056" s="240"/>
      <c r="AL3056" s="240"/>
      <c r="AM3056" s="240"/>
      <c r="AN3056" s="240"/>
      <c r="AO3056" s="240"/>
      <c r="AP3056" s="240"/>
      <c r="AQ3056" s="240"/>
      <c r="AR3056" s="240"/>
      <c r="AS3056" s="240"/>
      <c r="AT3056" s="240"/>
      <c r="AU3056" s="240"/>
      <c r="AV3056" s="240"/>
      <c r="AW3056" s="240"/>
      <c r="AX3056" s="240"/>
      <c r="AY3056" s="240"/>
      <c r="AZ3056" s="240"/>
      <c r="BA3056" s="240"/>
      <c r="BB3056" s="240"/>
      <c r="BC3056" s="240"/>
      <c r="BD3056" s="240"/>
      <c r="BE3056" s="240"/>
      <c r="BF3056" s="240"/>
      <c r="BG3056" s="240"/>
      <c r="BH3056" s="240"/>
      <c r="BI3056" s="240"/>
      <c r="BJ3056" s="240"/>
      <c r="BK3056" s="240"/>
      <c r="BL3056" s="240"/>
      <c r="BM3056" s="240"/>
      <c r="BN3056" s="240"/>
      <c r="BO3056" s="240"/>
      <c r="BP3056" s="240"/>
      <c r="BQ3056" s="240"/>
      <c r="BR3056" s="240"/>
      <c r="BS3056" s="240"/>
      <c r="BT3056" s="240"/>
      <c r="BU3056" s="240"/>
      <c r="BV3056" s="240"/>
      <c r="BW3056" s="240"/>
      <c r="BX3056" s="240"/>
      <c r="BY3056" s="240"/>
      <c r="BZ3056" s="240"/>
      <c r="CA3056" s="240"/>
      <c r="CB3056" s="240"/>
      <c r="CC3056" s="240"/>
      <c r="CD3056" s="240"/>
      <c r="CE3056" s="240"/>
      <c r="CF3056" s="240"/>
      <c r="CG3056" s="240"/>
      <c r="CH3056" s="240"/>
      <c r="CI3056" s="240"/>
      <c r="CJ3056" s="240"/>
      <c r="CK3056" s="240"/>
      <c r="CL3056" s="240"/>
      <c r="CM3056" s="240"/>
      <c r="CN3056" s="240"/>
      <c r="CO3056" s="240"/>
      <c r="CP3056" s="240"/>
      <c r="CQ3056" s="240"/>
      <c r="CR3056" s="240"/>
      <c r="CS3056" s="240"/>
      <c r="CT3056" s="240"/>
      <c r="CU3056" s="240"/>
      <c r="CV3056" s="240"/>
      <c r="CW3056" s="240"/>
      <c r="CX3056" s="240"/>
      <c r="CY3056" s="240"/>
      <c r="CZ3056" s="240"/>
      <c r="DA3056" s="240"/>
      <c r="DB3056" s="240"/>
      <c r="DC3056" s="240"/>
      <c r="DD3056" s="240"/>
      <c r="DE3056" s="240"/>
      <c r="DF3056" s="240"/>
      <c r="DG3056" s="240"/>
      <c r="DH3056" s="240"/>
      <c r="DI3056" s="240"/>
      <c r="DJ3056" s="240"/>
      <c r="DK3056" s="240"/>
      <c r="DL3056" s="240"/>
      <c r="DM3056" s="240"/>
      <c r="DN3056" s="240"/>
      <c r="DO3056" s="240"/>
      <c r="DP3056" s="240"/>
      <c r="DQ3056" s="240"/>
      <c r="DR3056" s="240"/>
      <c r="DS3056" s="240"/>
      <c r="DT3056" s="240"/>
      <c r="DU3056" s="240"/>
      <c r="DV3056" s="240"/>
      <c r="DW3056" s="240"/>
      <c r="DX3056" s="240"/>
      <c r="DY3056" s="240"/>
      <c r="DZ3056" s="240"/>
      <c r="EA3056" s="240"/>
      <c r="EB3056" s="240"/>
      <c r="EC3056" s="240"/>
      <c r="ED3056" s="240"/>
      <c r="EE3056" s="240"/>
      <c r="EF3056" s="240"/>
      <c r="EG3056" s="240"/>
      <c r="EH3056" s="240"/>
      <c r="EI3056" s="240"/>
      <c r="EJ3056" s="240"/>
      <c r="EK3056" s="240"/>
      <c r="EL3056" s="240"/>
      <c r="EM3056" s="240"/>
      <c r="EN3056" s="240"/>
      <c r="EO3056" s="240"/>
      <c r="EP3056" s="240"/>
      <c r="EQ3056" s="240"/>
      <c r="ER3056" s="240"/>
      <c r="ES3056" s="240"/>
      <c r="ET3056" s="240"/>
      <c r="EU3056" s="240"/>
      <c r="EV3056" s="240"/>
      <c r="EW3056" s="240"/>
      <c r="EX3056" s="240"/>
      <c r="EY3056" s="240"/>
      <c r="EZ3056" s="240"/>
      <c r="FA3056" s="240"/>
      <c r="FB3056" s="240"/>
      <c r="FC3056" s="240"/>
      <c r="FD3056" s="240"/>
      <c r="FE3056" s="240"/>
      <c r="FF3056" s="240"/>
      <c r="FG3056" s="240"/>
      <c r="FH3056" s="240"/>
      <c r="FI3056" s="240"/>
      <c r="FJ3056" s="240"/>
      <c r="FK3056" s="240"/>
      <c r="FL3056" s="240"/>
      <c r="FM3056" s="240"/>
      <c r="FN3056" s="240"/>
      <c r="FO3056" s="240"/>
      <c r="FP3056" s="240"/>
      <c r="FQ3056" s="240"/>
      <c r="FR3056" s="240"/>
      <c r="FS3056" s="240"/>
      <c r="FT3056" s="240"/>
      <c r="FU3056" s="240"/>
      <c r="FV3056" s="240"/>
    </row>
    <row r="3057" spans="1:178" s="250" customFormat="1">
      <c r="A3057" s="234"/>
      <c r="B3057" s="234"/>
      <c r="C3057" s="234"/>
      <c r="D3057" s="234"/>
      <c r="E3057" s="234"/>
      <c r="F3057" s="234"/>
      <c r="G3057" s="235"/>
      <c r="H3057" s="236"/>
      <c r="AJ3057" s="290"/>
      <c r="AK3057" s="240"/>
      <c r="AL3057" s="240"/>
      <c r="AM3057" s="240"/>
      <c r="AN3057" s="240"/>
      <c r="AO3057" s="240"/>
      <c r="AP3057" s="240"/>
      <c r="AQ3057" s="240"/>
      <c r="AR3057" s="240"/>
      <c r="AS3057" s="240"/>
      <c r="AT3057" s="240"/>
      <c r="AU3057" s="240"/>
      <c r="AV3057" s="240"/>
      <c r="AW3057" s="240"/>
      <c r="AX3057" s="240"/>
      <c r="AY3057" s="240"/>
      <c r="AZ3057" s="240"/>
      <c r="BA3057" s="240"/>
      <c r="BB3057" s="240"/>
      <c r="BC3057" s="240"/>
      <c r="BD3057" s="240"/>
      <c r="BE3057" s="240"/>
      <c r="BF3057" s="240"/>
      <c r="BG3057" s="240"/>
      <c r="BH3057" s="240"/>
      <c r="BI3057" s="240"/>
      <c r="BJ3057" s="240"/>
      <c r="BK3057" s="240"/>
      <c r="BL3057" s="240"/>
      <c r="BM3057" s="240"/>
      <c r="BN3057" s="240"/>
      <c r="BO3057" s="240"/>
      <c r="BP3057" s="240"/>
      <c r="BQ3057" s="240"/>
      <c r="BR3057" s="240"/>
      <c r="BS3057" s="240"/>
      <c r="BT3057" s="240"/>
      <c r="BU3057" s="240"/>
      <c r="BV3057" s="240"/>
      <c r="BW3057" s="240"/>
      <c r="BX3057" s="240"/>
      <c r="BY3057" s="240"/>
      <c r="BZ3057" s="240"/>
      <c r="CA3057" s="240"/>
      <c r="CB3057" s="240"/>
      <c r="CC3057" s="240"/>
      <c r="CD3057" s="240"/>
      <c r="CE3057" s="240"/>
      <c r="CF3057" s="240"/>
      <c r="CG3057" s="240"/>
      <c r="CH3057" s="240"/>
      <c r="CI3057" s="240"/>
      <c r="CJ3057" s="240"/>
      <c r="CK3057" s="240"/>
      <c r="CL3057" s="240"/>
      <c r="CM3057" s="240"/>
      <c r="CN3057" s="240"/>
      <c r="CO3057" s="240"/>
      <c r="CP3057" s="240"/>
      <c r="CQ3057" s="240"/>
      <c r="CR3057" s="240"/>
      <c r="CS3057" s="240"/>
      <c r="CT3057" s="240"/>
      <c r="CU3057" s="240"/>
      <c r="CV3057" s="240"/>
      <c r="CW3057" s="240"/>
      <c r="CX3057" s="240"/>
      <c r="CY3057" s="240"/>
      <c r="CZ3057" s="240"/>
      <c r="DA3057" s="240"/>
      <c r="DB3057" s="240"/>
      <c r="DC3057" s="240"/>
      <c r="DD3057" s="240"/>
      <c r="DE3057" s="240"/>
      <c r="DF3057" s="240"/>
      <c r="DG3057" s="240"/>
      <c r="DH3057" s="240"/>
      <c r="DI3057" s="240"/>
      <c r="DJ3057" s="240"/>
      <c r="DK3057" s="240"/>
      <c r="DL3057" s="240"/>
      <c r="DM3057" s="240"/>
      <c r="DN3057" s="240"/>
      <c r="DO3057" s="240"/>
      <c r="DP3057" s="240"/>
      <c r="DQ3057" s="240"/>
      <c r="DR3057" s="240"/>
      <c r="DS3057" s="240"/>
      <c r="DT3057" s="240"/>
      <c r="DU3057" s="240"/>
      <c r="DV3057" s="240"/>
      <c r="DW3057" s="240"/>
      <c r="DX3057" s="240"/>
      <c r="DY3057" s="240"/>
      <c r="DZ3057" s="240"/>
      <c r="EA3057" s="240"/>
      <c r="EB3057" s="240"/>
      <c r="EC3057" s="240"/>
      <c r="ED3057" s="240"/>
      <c r="EE3057" s="240"/>
      <c r="EF3057" s="240"/>
      <c r="EG3057" s="240"/>
      <c r="EH3057" s="240"/>
      <c r="EI3057" s="240"/>
      <c r="EJ3057" s="240"/>
      <c r="EK3057" s="240"/>
      <c r="EL3057" s="240"/>
      <c r="EM3057" s="240"/>
      <c r="EN3057" s="240"/>
      <c r="EO3057" s="240"/>
      <c r="EP3057" s="240"/>
      <c r="EQ3057" s="240"/>
      <c r="ER3057" s="240"/>
      <c r="ES3057" s="240"/>
      <c r="ET3057" s="240"/>
      <c r="EU3057" s="240"/>
      <c r="EV3057" s="240"/>
      <c r="EW3057" s="240"/>
      <c r="EX3057" s="240"/>
      <c r="EY3057" s="240"/>
      <c r="EZ3057" s="240"/>
      <c r="FA3057" s="240"/>
      <c r="FB3057" s="240"/>
      <c r="FC3057" s="240"/>
      <c r="FD3057" s="240"/>
      <c r="FE3057" s="240"/>
      <c r="FF3057" s="240"/>
      <c r="FG3057" s="240"/>
      <c r="FH3057" s="240"/>
      <c r="FI3057" s="240"/>
      <c r="FJ3057" s="240"/>
      <c r="FK3057" s="240"/>
      <c r="FL3057" s="240"/>
      <c r="FM3057" s="240"/>
      <c r="FN3057" s="240"/>
      <c r="FO3057" s="240"/>
      <c r="FP3057" s="240"/>
      <c r="FQ3057" s="240"/>
      <c r="FR3057" s="240"/>
      <c r="FS3057" s="240"/>
      <c r="FT3057" s="240"/>
      <c r="FU3057" s="240"/>
      <c r="FV3057" s="240"/>
    </row>
    <row r="3058" spans="1:178" s="250" customFormat="1">
      <c r="A3058" s="234"/>
      <c r="B3058" s="234"/>
      <c r="C3058" s="234"/>
      <c r="D3058" s="234"/>
      <c r="E3058" s="234"/>
      <c r="F3058" s="234"/>
      <c r="G3058" s="235"/>
      <c r="H3058" s="236"/>
      <c r="AJ3058" s="290"/>
      <c r="AK3058" s="240"/>
      <c r="AL3058" s="240"/>
      <c r="AM3058" s="240"/>
      <c r="AN3058" s="240"/>
      <c r="AO3058" s="240"/>
      <c r="AP3058" s="240"/>
      <c r="AQ3058" s="240"/>
      <c r="AR3058" s="240"/>
      <c r="AS3058" s="240"/>
      <c r="AT3058" s="240"/>
      <c r="AU3058" s="240"/>
      <c r="AV3058" s="240"/>
      <c r="AW3058" s="240"/>
      <c r="AX3058" s="240"/>
      <c r="AY3058" s="240"/>
      <c r="AZ3058" s="240"/>
      <c r="BA3058" s="240"/>
      <c r="BB3058" s="240"/>
      <c r="BC3058" s="240"/>
      <c r="BD3058" s="240"/>
      <c r="BE3058" s="240"/>
      <c r="BF3058" s="240"/>
      <c r="BG3058" s="240"/>
      <c r="BH3058" s="240"/>
      <c r="BI3058" s="240"/>
      <c r="BJ3058" s="240"/>
      <c r="BK3058" s="240"/>
      <c r="BL3058" s="240"/>
      <c r="BM3058" s="240"/>
      <c r="BN3058" s="240"/>
      <c r="BO3058" s="240"/>
      <c r="BP3058" s="240"/>
      <c r="BQ3058" s="240"/>
      <c r="BR3058" s="240"/>
      <c r="BS3058" s="240"/>
      <c r="BT3058" s="240"/>
      <c r="BU3058" s="240"/>
      <c r="BV3058" s="240"/>
      <c r="BW3058" s="240"/>
      <c r="BX3058" s="240"/>
      <c r="BY3058" s="240"/>
      <c r="BZ3058" s="240"/>
      <c r="CA3058" s="240"/>
      <c r="CB3058" s="240"/>
      <c r="CC3058" s="240"/>
      <c r="CD3058" s="240"/>
      <c r="CE3058" s="240"/>
      <c r="CF3058" s="240"/>
      <c r="CG3058" s="240"/>
      <c r="CH3058" s="240"/>
      <c r="CI3058" s="240"/>
      <c r="CJ3058" s="240"/>
      <c r="CK3058" s="240"/>
      <c r="CL3058" s="240"/>
      <c r="CM3058" s="240"/>
      <c r="CN3058" s="240"/>
      <c r="CO3058" s="240"/>
      <c r="CP3058" s="240"/>
      <c r="CQ3058" s="240"/>
      <c r="CR3058" s="240"/>
      <c r="CS3058" s="240"/>
      <c r="CT3058" s="240"/>
      <c r="CU3058" s="240"/>
      <c r="CV3058" s="240"/>
      <c r="CW3058" s="240"/>
      <c r="CX3058" s="240"/>
      <c r="CY3058" s="240"/>
      <c r="CZ3058" s="240"/>
      <c r="DA3058" s="240"/>
      <c r="DB3058" s="240"/>
      <c r="DC3058" s="240"/>
      <c r="DD3058" s="240"/>
      <c r="DE3058" s="240"/>
      <c r="DF3058" s="240"/>
      <c r="DG3058" s="240"/>
      <c r="DH3058" s="240"/>
      <c r="DI3058" s="240"/>
      <c r="DJ3058" s="240"/>
      <c r="DK3058" s="240"/>
      <c r="DL3058" s="240"/>
      <c r="DM3058" s="240"/>
      <c r="DN3058" s="240"/>
      <c r="DO3058" s="240"/>
      <c r="DP3058" s="240"/>
      <c r="DQ3058" s="240"/>
      <c r="DR3058" s="240"/>
      <c r="DS3058" s="240"/>
      <c r="DT3058" s="240"/>
      <c r="DU3058" s="240"/>
      <c r="DV3058" s="240"/>
      <c r="DW3058" s="240"/>
      <c r="DX3058" s="240"/>
      <c r="DY3058" s="240"/>
      <c r="DZ3058" s="240"/>
      <c r="EA3058" s="240"/>
      <c r="EB3058" s="240"/>
      <c r="EC3058" s="240"/>
      <c r="ED3058" s="240"/>
      <c r="EE3058" s="240"/>
      <c r="EF3058" s="240"/>
      <c r="EG3058" s="240"/>
      <c r="EH3058" s="240"/>
      <c r="EI3058" s="240"/>
      <c r="EJ3058" s="240"/>
      <c r="EK3058" s="240"/>
      <c r="EL3058" s="240"/>
      <c r="EM3058" s="240"/>
      <c r="EN3058" s="240"/>
      <c r="EO3058" s="240"/>
      <c r="EP3058" s="240"/>
      <c r="EQ3058" s="240"/>
      <c r="ER3058" s="240"/>
      <c r="ES3058" s="240"/>
      <c r="ET3058" s="240"/>
      <c r="EU3058" s="240"/>
      <c r="EV3058" s="240"/>
      <c r="EW3058" s="240"/>
      <c r="EX3058" s="240"/>
      <c r="EY3058" s="240"/>
      <c r="EZ3058" s="240"/>
      <c r="FA3058" s="240"/>
      <c r="FB3058" s="240"/>
      <c r="FC3058" s="240"/>
      <c r="FD3058" s="240"/>
      <c r="FE3058" s="240"/>
      <c r="FF3058" s="240"/>
      <c r="FG3058" s="240"/>
      <c r="FH3058" s="240"/>
      <c r="FI3058" s="240"/>
      <c r="FJ3058" s="240"/>
      <c r="FK3058" s="240"/>
      <c r="FL3058" s="240"/>
      <c r="FM3058" s="240"/>
      <c r="FN3058" s="240"/>
      <c r="FO3058" s="240"/>
      <c r="FP3058" s="240"/>
      <c r="FQ3058" s="240"/>
      <c r="FR3058" s="240"/>
      <c r="FS3058" s="240"/>
      <c r="FT3058" s="240"/>
      <c r="FU3058" s="240"/>
      <c r="FV3058" s="240"/>
    </row>
    <row r="3059" spans="1:178" s="250" customFormat="1">
      <c r="A3059" s="234"/>
      <c r="B3059" s="234"/>
      <c r="C3059" s="234"/>
      <c r="D3059" s="234"/>
      <c r="E3059" s="234"/>
      <c r="F3059" s="234"/>
      <c r="G3059" s="235"/>
      <c r="H3059" s="236"/>
      <c r="AJ3059" s="290"/>
      <c r="AK3059" s="240"/>
      <c r="AL3059" s="240"/>
      <c r="AM3059" s="240"/>
      <c r="AN3059" s="240"/>
      <c r="AO3059" s="240"/>
      <c r="AP3059" s="240"/>
      <c r="AQ3059" s="240"/>
      <c r="AR3059" s="240"/>
      <c r="AS3059" s="240"/>
      <c r="AT3059" s="240"/>
      <c r="AU3059" s="240"/>
      <c r="AV3059" s="240"/>
      <c r="AW3059" s="240"/>
      <c r="AX3059" s="240"/>
      <c r="AY3059" s="240"/>
      <c r="AZ3059" s="240"/>
      <c r="BA3059" s="240"/>
      <c r="BB3059" s="240"/>
      <c r="BC3059" s="240"/>
      <c r="BD3059" s="240"/>
      <c r="BE3059" s="240"/>
      <c r="BF3059" s="240"/>
      <c r="BG3059" s="240"/>
      <c r="BH3059" s="240"/>
      <c r="BI3059" s="240"/>
      <c r="BJ3059" s="240"/>
      <c r="BK3059" s="240"/>
      <c r="BL3059" s="240"/>
      <c r="BM3059" s="240"/>
      <c r="BN3059" s="240"/>
      <c r="BO3059" s="240"/>
      <c r="BP3059" s="240"/>
      <c r="BQ3059" s="240"/>
      <c r="BR3059" s="240"/>
      <c r="BS3059" s="240"/>
      <c r="BT3059" s="240"/>
      <c r="BU3059" s="240"/>
      <c r="BV3059" s="240"/>
      <c r="BW3059" s="240"/>
      <c r="BX3059" s="240"/>
      <c r="BY3059" s="240"/>
      <c r="BZ3059" s="240"/>
      <c r="CA3059" s="240"/>
      <c r="CB3059" s="240"/>
      <c r="CC3059" s="240"/>
      <c r="CD3059" s="240"/>
      <c r="CE3059" s="240"/>
      <c r="CF3059" s="240"/>
      <c r="CG3059" s="240"/>
      <c r="CH3059" s="240"/>
      <c r="CI3059" s="240"/>
      <c r="CJ3059" s="240"/>
      <c r="CK3059" s="240"/>
      <c r="CL3059" s="240"/>
      <c r="CM3059" s="240"/>
      <c r="CN3059" s="240"/>
      <c r="CO3059" s="240"/>
      <c r="CP3059" s="240"/>
      <c r="CQ3059" s="240"/>
      <c r="CR3059" s="240"/>
      <c r="CS3059" s="240"/>
      <c r="CT3059" s="240"/>
      <c r="CU3059" s="240"/>
      <c r="CV3059" s="240"/>
      <c r="CW3059" s="240"/>
      <c r="CX3059" s="240"/>
      <c r="CY3059" s="240"/>
      <c r="CZ3059" s="240"/>
      <c r="DA3059" s="240"/>
      <c r="DB3059" s="240"/>
      <c r="DC3059" s="240"/>
      <c r="DD3059" s="240"/>
      <c r="DE3059" s="240"/>
      <c r="DF3059" s="240"/>
      <c r="DG3059" s="240"/>
      <c r="DH3059" s="240"/>
      <c r="DI3059" s="240"/>
      <c r="DJ3059" s="240"/>
      <c r="DK3059" s="240"/>
      <c r="DL3059" s="240"/>
      <c r="DM3059" s="240"/>
      <c r="DN3059" s="240"/>
      <c r="DO3059" s="240"/>
      <c r="DP3059" s="240"/>
      <c r="DQ3059" s="240"/>
      <c r="DR3059" s="240"/>
      <c r="DS3059" s="240"/>
      <c r="DT3059" s="240"/>
      <c r="DU3059" s="240"/>
      <c r="DV3059" s="240"/>
      <c r="DW3059" s="240"/>
      <c r="DX3059" s="240"/>
      <c r="DY3059" s="240"/>
      <c r="DZ3059" s="240"/>
      <c r="EA3059" s="240"/>
      <c r="EB3059" s="240"/>
      <c r="EC3059" s="240"/>
      <c r="ED3059" s="240"/>
      <c r="EE3059" s="240"/>
      <c r="EF3059" s="240"/>
      <c r="EG3059" s="240"/>
      <c r="EH3059" s="240"/>
      <c r="EI3059" s="240"/>
      <c r="EJ3059" s="240"/>
      <c r="EK3059" s="240"/>
      <c r="EL3059" s="240"/>
      <c r="EM3059" s="240"/>
      <c r="EN3059" s="240"/>
      <c r="EO3059" s="240"/>
      <c r="EP3059" s="240"/>
      <c r="EQ3059" s="240"/>
      <c r="ER3059" s="240"/>
      <c r="ES3059" s="240"/>
      <c r="ET3059" s="240"/>
      <c r="EU3059" s="240"/>
      <c r="EV3059" s="240"/>
      <c r="EW3059" s="240"/>
      <c r="EX3059" s="240"/>
      <c r="EY3059" s="240"/>
      <c r="EZ3059" s="240"/>
      <c r="FA3059" s="240"/>
      <c r="FB3059" s="240"/>
      <c r="FC3059" s="240"/>
      <c r="FD3059" s="240"/>
      <c r="FE3059" s="240"/>
      <c r="FF3059" s="240"/>
      <c r="FG3059" s="240"/>
      <c r="FH3059" s="240"/>
      <c r="FI3059" s="240"/>
      <c r="FJ3059" s="240"/>
      <c r="FK3059" s="240"/>
      <c r="FL3059" s="240"/>
      <c r="FM3059" s="240"/>
      <c r="FN3059" s="240"/>
      <c r="FO3059" s="240"/>
      <c r="FP3059" s="240"/>
      <c r="FQ3059" s="240"/>
      <c r="FR3059" s="240"/>
      <c r="FS3059" s="240"/>
      <c r="FT3059" s="240"/>
      <c r="FU3059" s="240"/>
      <c r="FV3059" s="240"/>
    </row>
    <row r="3060" spans="1:178" s="250" customFormat="1">
      <c r="A3060" s="234"/>
      <c r="B3060" s="234"/>
      <c r="C3060" s="234"/>
      <c r="D3060" s="234"/>
      <c r="E3060" s="234"/>
      <c r="F3060" s="234"/>
      <c r="G3060" s="235"/>
      <c r="H3060" s="236"/>
      <c r="AJ3060" s="290"/>
      <c r="AK3060" s="240"/>
      <c r="AL3060" s="240"/>
      <c r="AM3060" s="240"/>
      <c r="AN3060" s="240"/>
      <c r="AO3060" s="240"/>
      <c r="AP3060" s="240"/>
      <c r="AQ3060" s="240"/>
      <c r="AR3060" s="240"/>
      <c r="AS3060" s="240"/>
      <c r="AT3060" s="240"/>
      <c r="AU3060" s="240"/>
      <c r="AV3060" s="240"/>
      <c r="AW3060" s="240"/>
      <c r="AX3060" s="240"/>
      <c r="AY3060" s="240"/>
      <c r="AZ3060" s="240"/>
      <c r="BA3060" s="240"/>
      <c r="BB3060" s="240"/>
      <c r="BC3060" s="240"/>
      <c r="BD3060" s="240"/>
      <c r="BE3060" s="240"/>
      <c r="BF3060" s="240"/>
      <c r="BG3060" s="240"/>
      <c r="BH3060" s="240"/>
      <c r="BI3060" s="240"/>
      <c r="BJ3060" s="240"/>
      <c r="BK3060" s="240"/>
      <c r="BL3060" s="240"/>
      <c r="BM3060" s="240"/>
      <c r="BN3060" s="240"/>
      <c r="BO3060" s="240"/>
      <c r="BP3060" s="240"/>
      <c r="BQ3060" s="240"/>
      <c r="BR3060" s="240"/>
      <c r="BS3060" s="240"/>
      <c r="BT3060" s="240"/>
      <c r="BU3060" s="240"/>
      <c r="BV3060" s="240"/>
      <c r="BW3060" s="240"/>
      <c r="BX3060" s="240"/>
      <c r="BY3060" s="240"/>
      <c r="BZ3060" s="240"/>
      <c r="CA3060" s="240"/>
      <c r="CB3060" s="240"/>
      <c r="CC3060" s="240"/>
      <c r="CD3060" s="240"/>
      <c r="CE3060" s="240"/>
      <c r="CF3060" s="240"/>
      <c r="CG3060" s="240"/>
      <c r="CH3060" s="240"/>
      <c r="CI3060" s="240"/>
      <c r="CJ3060" s="240"/>
      <c r="CK3060" s="240"/>
      <c r="CL3060" s="240"/>
      <c r="CM3060" s="240"/>
      <c r="CN3060" s="240"/>
      <c r="CO3060" s="240"/>
      <c r="CP3060" s="240"/>
      <c r="CQ3060" s="240"/>
      <c r="CR3060" s="240"/>
      <c r="CS3060" s="240"/>
      <c r="CT3060" s="240"/>
      <c r="CU3060" s="240"/>
      <c r="CV3060" s="240"/>
      <c r="CW3060" s="240"/>
      <c r="CX3060" s="240"/>
      <c r="CY3060" s="240"/>
      <c r="CZ3060" s="240"/>
      <c r="DA3060" s="240"/>
      <c r="DB3060" s="240"/>
      <c r="DC3060" s="240"/>
      <c r="DD3060" s="240"/>
      <c r="DE3060" s="240"/>
      <c r="DF3060" s="240"/>
      <c r="DG3060" s="240"/>
      <c r="DH3060" s="240"/>
      <c r="DI3060" s="240"/>
      <c r="DJ3060" s="240"/>
      <c r="DK3060" s="240"/>
      <c r="DL3060" s="240"/>
      <c r="DM3060" s="240"/>
      <c r="DN3060" s="240"/>
      <c r="DO3060" s="240"/>
      <c r="DP3060" s="240"/>
      <c r="DQ3060" s="240"/>
      <c r="DR3060" s="240"/>
      <c r="DS3060" s="240"/>
      <c r="DT3060" s="240"/>
      <c r="DU3060" s="240"/>
      <c r="DV3060" s="240"/>
      <c r="DW3060" s="240"/>
      <c r="DX3060" s="240"/>
      <c r="DY3060" s="240"/>
      <c r="DZ3060" s="240"/>
      <c r="EA3060" s="240"/>
      <c r="EB3060" s="240"/>
      <c r="EC3060" s="240"/>
      <c r="ED3060" s="240"/>
      <c r="EE3060" s="240"/>
      <c r="EF3060" s="240"/>
      <c r="EG3060" s="240"/>
      <c r="EH3060" s="240"/>
      <c r="EI3060" s="240"/>
      <c r="EJ3060" s="240"/>
      <c r="EK3060" s="240"/>
      <c r="EL3060" s="240"/>
      <c r="EM3060" s="240"/>
      <c r="EN3060" s="240"/>
      <c r="EO3060" s="240"/>
      <c r="EP3060" s="240"/>
      <c r="EQ3060" s="240"/>
      <c r="ER3060" s="240"/>
      <c r="ES3060" s="240"/>
      <c r="ET3060" s="240"/>
      <c r="EU3060" s="240"/>
      <c r="EV3060" s="240"/>
      <c r="EW3060" s="240"/>
      <c r="EX3060" s="240"/>
      <c r="EY3060" s="240"/>
      <c r="EZ3060" s="240"/>
      <c r="FA3060" s="240"/>
      <c r="FB3060" s="240"/>
      <c r="FC3060" s="240"/>
      <c r="FD3060" s="240"/>
      <c r="FE3060" s="240"/>
      <c r="FF3060" s="240"/>
      <c r="FG3060" s="240"/>
      <c r="FH3060" s="240"/>
      <c r="FI3060" s="240"/>
      <c r="FJ3060" s="240"/>
      <c r="FK3060" s="240"/>
      <c r="FL3060" s="240"/>
      <c r="FM3060" s="240"/>
      <c r="FN3060" s="240"/>
      <c r="FO3060" s="240"/>
      <c r="FP3060" s="240"/>
      <c r="FQ3060" s="240"/>
      <c r="FR3060" s="240"/>
      <c r="FS3060" s="240"/>
      <c r="FT3060" s="240"/>
      <c r="FU3060" s="240"/>
      <c r="FV3060" s="240"/>
    </row>
    <row r="3061" spans="1:178" s="250" customFormat="1">
      <c r="A3061" s="234"/>
      <c r="B3061" s="234"/>
      <c r="C3061" s="234"/>
      <c r="D3061" s="234"/>
      <c r="E3061" s="234"/>
      <c r="F3061" s="234"/>
      <c r="G3061" s="235"/>
      <c r="H3061" s="236"/>
      <c r="AJ3061" s="290"/>
      <c r="AK3061" s="240"/>
      <c r="AL3061" s="240"/>
      <c r="AM3061" s="240"/>
      <c r="AN3061" s="240"/>
      <c r="AO3061" s="240"/>
      <c r="AP3061" s="240"/>
      <c r="AQ3061" s="240"/>
      <c r="AR3061" s="240"/>
      <c r="AS3061" s="240"/>
      <c r="AT3061" s="240"/>
      <c r="AU3061" s="240"/>
      <c r="AV3061" s="240"/>
      <c r="AW3061" s="240"/>
      <c r="AX3061" s="240"/>
      <c r="AY3061" s="240"/>
      <c r="AZ3061" s="240"/>
      <c r="BA3061" s="240"/>
      <c r="BB3061" s="240"/>
      <c r="BC3061" s="240"/>
      <c r="BD3061" s="240"/>
      <c r="BE3061" s="240"/>
      <c r="BF3061" s="240"/>
      <c r="BG3061" s="240"/>
      <c r="BH3061" s="240"/>
      <c r="BI3061" s="240"/>
      <c r="BJ3061" s="240"/>
      <c r="BK3061" s="240"/>
      <c r="BL3061" s="240"/>
      <c r="BM3061" s="240"/>
      <c r="BN3061" s="240"/>
      <c r="BO3061" s="240"/>
      <c r="BP3061" s="240"/>
      <c r="BQ3061" s="240"/>
      <c r="BR3061" s="240"/>
      <c r="BS3061" s="240"/>
      <c r="BT3061" s="240"/>
      <c r="BU3061" s="240"/>
      <c r="BV3061" s="240"/>
      <c r="BW3061" s="240"/>
      <c r="BX3061" s="240"/>
      <c r="BY3061" s="240"/>
      <c r="BZ3061" s="240"/>
      <c r="CA3061" s="240"/>
      <c r="CB3061" s="240"/>
      <c r="CC3061" s="240"/>
      <c r="CD3061" s="240"/>
      <c r="CE3061" s="240"/>
      <c r="CF3061" s="240"/>
      <c r="CG3061" s="240"/>
      <c r="CH3061" s="240"/>
      <c r="CI3061" s="240"/>
      <c r="CJ3061" s="240"/>
      <c r="CK3061" s="240"/>
      <c r="CL3061" s="240"/>
      <c r="CM3061" s="240"/>
      <c r="CN3061" s="240"/>
      <c r="CO3061" s="240"/>
      <c r="CP3061" s="240"/>
      <c r="CQ3061" s="240"/>
      <c r="CR3061" s="240"/>
      <c r="CS3061" s="240"/>
      <c r="CT3061" s="240"/>
      <c r="CU3061" s="240"/>
      <c r="CV3061" s="240"/>
      <c r="CW3061" s="240"/>
      <c r="CX3061" s="240"/>
      <c r="CY3061" s="240"/>
      <c r="CZ3061" s="240"/>
      <c r="DA3061" s="240"/>
      <c r="DB3061" s="240"/>
      <c r="DC3061" s="240"/>
      <c r="DD3061" s="240"/>
      <c r="DE3061" s="240"/>
      <c r="DF3061" s="240"/>
      <c r="DG3061" s="240"/>
      <c r="DH3061" s="240"/>
      <c r="DI3061" s="240"/>
      <c r="DJ3061" s="240"/>
      <c r="DK3061" s="240"/>
      <c r="DL3061" s="240"/>
      <c r="DM3061" s="240"/>
      <c r="DN3061" s="240"/>
      <c r="DO3061" s="240"/>
      <c r="DP3061" s="240"/>
      <c r="DQ3061" s="240"/>
      <c r="DR3061" s="240"/>
      <c r="DS3061" s="240"/>
      <c r="DT3061" s="240"/>
      <c r="DU3061" s="240"/>
      <c r="DV3061" s="240"/>
      <c r="DW3061" s="240"/>
      <c r="DX3061" s="240"/>
      <c r="DY3061" s="240"/>
      <c r="DZ3061" s="240"/>
      <c r="EA3061" s="240"/>
      <c r="EB3061" s="240"/>
      <c r="EC3061" s="240"/>
      <c r="ED3061" s="240"/>
      <c r="EE3061" s="240"/>
      <c r="EF3061" s="240"/>
      <c r="EG3061" s="240"/>
      <c r="EH3061" s="240"/>
      <c r="EI3061" s="240"/>
      <c r="EJ3061" s="240"/>
      <c r="EK3061" s="240"/>
      <c r="EL3061" s="240"/>
      <c r="EM3061" s="240"/>
      <c r="EN3061" s="240"/>
      <c r="EO3061" s="240"/>
      <c r="EP3061" s="240"/>
      <c r="EQ3061" s="240"/>
      <c r="ER3061" s="240"/>
      <c r="ES3061" s="240"/>
      <c r="ET3061" s="240"/>
      <c r="EU3061" s="240"/>
      <c r="EV3061" s="240"/>
      <c r="EW3061" s="240"/>
      <c r="EX3061" s="240"/>
      <c r="EY3061" s="240"/>
      <c r="EZ3061" s="240"/>
      <c r="FA3061" s="240"/>
      <c r="FB3061" s="240"/>
      <c r="FC3061" s="240"/>
      <c r="FD3061" s="240"/>
      <c r="FE3061" s="240"/>
      <c r="FF3061" s="240"/>
      <c r="FG3061" s="240"/>
      <c r="FH3061" s="240"/>
      <c r="FI3061" s="240"/>
      <c r="FJ3061" s="240"/>
      <c r="FK3061" s="240"/>
      <c r="FL3061" s="240"/>
      <c r="FM3061" s="240"/>
      <c r="FN3061" s="240"/>
      <c r="FO3061" s="240"/>
      <c r="FP3061" s="240"/>
      <c r="FQ3061" s="240"/>
      <c r="FR3061" s="240"/>
      <c r="FS3061" s="240"/>
      <c r="FT3061" s="240"/>
      <c r="FU3061" s="240"/>
      <c r="FV3061" s="240"/>
    </row>
    <row r="3062" spans="1:178" s="250" customFormat="1">
      <c r="A3062" s="234"/>
      <c r="B3062" s="234"/>
      <c r="C3062" s="234"/>
      <c r="D3062" s="234"/>
      <c r="E3062" s="234"/>
      <c r="F3062" s="234"/>
      <c r="G3062" s="235"/>
      <c r="H3062" s="236"/>
      <c r="AJ3062" s="290"/>
      <c r="AK3062" s="240"/>
      <c r="AL3062" s="240"/>
      <c r="AM3062" s="240"/>
      <c r="AN3062" s="240"/>
      <c r="AO3062" s="240"/>
      <c r="AP3062" s="240"/>
      <c r="AQ3062" s="240"/>
      <c r="AR3062" s="240"/>
      <c r="AS3062" s="240"/>
      <c r="AT3062" s="240"/>
      <c r="AU3062" s="240"/>
      <c r="AV3062" s="240"/>
      <c r="AW3062" s="240"/>
      <c r="AX3062" s="240"/>
      <c r="AY3062" s="240"/>
      <c r="AZ3062" s="240"/>
      <c r="BA3062" s="240"/>
      <c r="BB3062" s="240"/>
      <c r="BC3062" s="240"/>
      <c r="BD3062" s="240"/>
      <c r="BE3062" s="240"/>
      <c r="BF3062" s="240"/>
      <c r="BG3062" s="240"/>
      <c r="BH3062" s="240"/>
      <c r="BI3062" s="240"/>
      <c r="BJ3062" s="240"/>
      <c r="BK3062" s="240"/>
      <c r="BL3062" s="240"/>
      <c r="BM3062" s="240"/>
      <c r="BN3062" s="240"/>
      <c r="BO3062" s="240"/>
      <c r="BP3062" s="240"/>
      <c r="BQ3062" s="240"/>
      <c r="BR3062" s="240"/>
      <c r="BS3062" s="240"/>
      <c r="BT3062" s="240"/>
      <c r="BU3062" s="240"/>
      <c r="BV3062" s="240"/>
      <c r="BW3062" s="240"/>
      <c r="BX3062" s="240"/>
      <c r="BY3062" s="240"/>
      <c r="BZ3062" s="240"/>
      <c r="CA3062" s="240"/>
      <c r="CB3062" s="240"/>
      <c r="CC3062" s="240"/>
      <c r="CD3062" s="240"/>
      <c r="CE3062" s="240"/>
      <c r="CF3062" s="240"/>
      <c r="CG3062" s="240"/>
      <c r="CH3062" s="240"/>
      <c r="CI3062" s="240"/>
      <c r="CJ3062" s="240"/>
      <c r="CK3062" s="240"/>
      <c r="CL3062" s="240"/>
      <c r="CM3062" s="240"/>
      <c r="CN3062" s="240"/>
      <c r="CO3062" s="240"/>
      <c r="CP3062" s="240"/>
      <c r="CQ3062" s="240"/>
      <c r="CR3062" s="240"/>
      <c r="CS3062" s="240"/>
      <c r="CT3062" s="240"/>
      <c r="CU3062" s="240"/>
      <c r="CV3062" s="240"/>
      <c r="CW3062" s="240"/>
      <c r="CX3062" s="240"/>
      <c r="CY3062" s="240"/>
      <c r="CZ3062" s="240"/>
      <c r="DA3062" s="240"/>
      <c r="DB3062" s="240"/>
      <c r="DC3062" s="240"/>
      <c r="DD3062" s="240"/>
      <c r="DE3062" s="240"/>
      <c r="DF3062" s="240"/>
      <c r="DG3062" s="240"/>
      <c r="DH3062" s="240"/>
      <c r="DI3062" s="240"/>
      <c r="DJ3062" s="240"/>
      <c r="DK3062" s="240"/>
      <c r="DL3062" s="240"/>
      <c r="DM3062" s="240"/>
      <c r="DN3062" s="240"/>
      <c r="DO3062" s="240"/>
      <c r="DP3062" s="240"/>
      <c r="DQ3062" s="240"/>
      <c r="DR3062" s="240"/>
      <c r="DS3062" s="240"/>
      <c r="DT3062" s="240"/>
      <c r="DU3062" s="240"/>
      <c r="DV3062" s="240"/>
      <c r="DW3062" s="240"/>
      <c r="DX3062" s="240"/>
      <c r="DY3062" s="240"/>
      <c r="DZ3062" s="240"/>
      <c r="EA3062" s="240"/>
      <c r="EB3062" s="240"/>
      <c r="EC3062" s="240"/>
      <c r="ED3062" s="240"/>
      <c r="EE3062" s="240"/>
      <c r="EF3062" s="240"/>
      <c r="EG3062" s="240"/>
      <c r="EH3062" s="240"/>
      <c r="EI3062" s="240"/>
      <c r="EJ3062" s="240"/>
      <c r="EK3062" s="240"/>
      <c r="EL3062" s="240"/>
      <c r="EM3062" s="240"/>
      <c r="EN3062" s="240"/>
      <c r="EO3062" s="240"/>
      <c r="EP3062" s="240"/>
      <c r="EQ3062" s="240"/>
      <c r="ER3062" s="240"/>
      <c r="ES3062" s="240"/>
      <c r="ET3062" s="240"/>
      <c r="EU3062" s="240"/>
      <c r="EV3062" s="240"/>
      <c r="EW3062" s="240"/>
      <c r="EX3062" s="240"/>
      <c r="EY3062" s="240"/>
      <c r="EZ3062" s="240"/>
      <c r="FA3062" s="240"/>
      <c r="FB3062" s="240"/>
      <c r="FC3062" s="240"/>
      <c r="FD3062" s="240"/>
      <c r="FE3062" s="240"/>
      <c r="FF3062" s="240"/>
      <c r="FG3062" s="240"/>
      <c r="FH3062" s="240"/>
      <c r="FI3062" s="240"/>
      <c r="FJ3062" s="240"/>
      <c r="FK3062" s="240"/>
      <c r="FL3062" s="240"/>
      <c r="FM3062" s="240"/>
      <c r="FN3062" s="240"/>
      <c r="FO3062" s="240"/>
      <c r="FP3062" s="240"/>
      <c r="FQ3062" s="240"/>
      <c r="FR3062" s="240"/>
      <c r="FS3062" s="240"/>
      <c r="FT3062" s="240"/>
      <c r="FU3062" s="240"/>
      <c r="FV3062" s="240"/>
    </row>
    <row r="3063" spans="1:178" s="250" customFormat="1">
      <c r="A3063" s="234"/>
      <c r="B3063" s="234"/>
      <c r="C3063" s="234"/>
      <c r="D3063" s="234"/>
      <c r="E3063" s="234"/>
      <c r="F3063" s="234"/>
      <c r="G3063" s="235"/>
      <c r="H3063" s="236"/>
      <c r="AJ3063" s="290"/>
      <c r="AK3063" s="240"/>
      <c r="AL3063" s="240"/>
      <c r="AM3063" s="240"/>
      <c r="AN3063" s="240"/>
      <c r="AO3063" s="240"/>
      <c r="AP3063" s="240"/>
      <c r="AQ3063" s="240"/>
      <c r="AR3063" s="240"/>
      <c r="AS3063" s="240"/>
      <c r="AT3063" s="240"/>
      <c r="AU3063" s="240"/>
      <c r="AV3063" s="240"/>
      <c r="AW3063" s="240"/>
      <c r="AX3063" s="240"/>
      <c r="AY3063" s="240"/>
      <c r="AZ3063" s="240"/>
      <c r="BA3063" s="240"/>
      <c r="BB3063" s="240"/>
      <c r="BC3063" s="240"/>
      <c r="BD3063" s="240"/>
      <c r="BE3063" s="240"/>
      <c r="BF3063" s="240"/>
      <c r="BG3063" s="240"/>
      <c r="BH3063" s="240"/>
      <c r="BI3063" s="240"/>
      <c r="BJ3063" s="240"/>
      <c r="BK3063" s="240"/>
      <c r="BL3063" s="240"/>
      <c r="BM3063" s="240"/>
      <c r="BN3063" s="240"/>
      <c r="BO3063" s="240"/>
      <c r="BP3063" s="240"/>
      <c r="BQ3063" s="240"/>
      <c r="BR3063" s="240"/>
      <c r="BS3063" s="240"/>
      <c r="BT3063" s="240"/>
      <c r="BU3063" s="240"/>
      <c r="BV3063" s="240"/>
      <c r="BW3063" s="240"/>
      <c r="BX3063" s="240"/>
      <c r="BY3063" s="240"/>
      <c r="BZ3063" s="240"/>
      <c r="CA3063" s="240"/>
      <c r="CB3063" s="240"/>
      <c r="CC3063" s="240"/>
      <c r="CD3063" s="240"/>
      <c r="CE3063" s="240"/>
      <c r="CF3063" s="240"/>
      <c r="CG3063" s="240"/>
      <c r="CH3063" s="240"/>
      <c r="CI3063" s="240"/>
      <c r="CJ3063" s="240"/>
      <c r="CK3063" s="240"/>
      <c r="CL3063" s="240"/>
      <c r="CM3063" s="240"/>
      <c r="CN3063" s="240"/>
      <c r="CO3063" s="240"/>
      <c r="CP3063" s="240"/>
      <c r="CQ3063" s="240"/>
      <c r="CR3063" s="240"/>
      <c r="CS3063" s="240"/>
      <c r="CT3063" s="240"/>
      <c r="CU3063" s="240"/>
      <c r="CV3063" s="240"/>
      <c r="CW3063" s="240"/>
      <c r="CX3063" s="240"/>
      <c r="CY3063" s="240"/>
      <c r="CZ3063" s="240"/>
      <c r="DA3063" s="240"/>
      <c r="DB3063" s="240"/>
      <c r="DC3063" s="240"/>
      <c r="DD3063" s="240"/>
      <c r="DE3063" s="240"/>
      <c r="DF3063" s="240"/>
      <c r="DG3063" s="240"/>
      <c r="DH3063" s="240"/>
      <c r="DI3063" s="240"/>
      <c r="DJ3063" s="240"/>
      <c r="DK3063" s="240"/>
      <c r="DL3063" s="240"/>
      <c r="DM3063" s="240"/>
      <c r="DN3063" s="240"/>
      <c r="DO3063" s="240"/>
      <c r="DP3063" s="240"/>
      <c r="DQ3063" s="240"/>
      <c r="DR3063" s="240"/>
      <c r="DS3063" s="240"/>
      <c r="DT3063" s="240"/>
      <c r="DU3063" s="240"/>
      <c r="DV3063" s="240"/>
      <c r="DW3063" s="240"/>
      <c r="DX3063" s="240"/>
      <c r="DY3063" s="240"/>
      <c r="DZ3063" s="240"/>
      <c r="EA3063" s="240"/>
      <c r="EB3063" s="240"/>
      <c r="EC3063" s="240"/>
      <c r="ED3063" s="240"/>
      <c r="EE3063" s="240"/>
      <c r="EF3063" s="240"/>
      <c r="EG3063" s="240"/>
      <c r="EH3063" s="240"/>
      <c r="EI3063" s="240"/>
      <c r="EJ3063" s="240"/>
      <c r="EK3063" s="240"/>
      <c r="EL3063" s="240"/>
      <c r="EM3063" s="240"/>
      <c r="EN3063" s="240"/>
      <c r="EO3063" s="240"/>
      <c r="EP3063" s="240"/>
      <c r="EQ3063" s="240"/>
      <c r="ER3063" s="240"/>
      <c r="ES3063" s="240"/>
      <c r="ET3063" s="240"/>
      <c r="EU3063" s="240"/>
      <c r="EV3063" s="240"/>
      <c r="EW3063" s="240"/>
      <c r="EX3063" s="240"/>
      <c r="EY3063" s="240"/>
      <c r="EZ3063" s="240"/>
      <c r="FA3063" s="240"/>
      <c r="FB3063" s="240"/>
      <c r="FC3063" s="240"/>
      <c r="FD3063" s="240"/>
      <c r="FE3063" s="240"/>
      <c r="FF3063" s="240"/>
      <c r="FG3063" s="240"/>
      <c r="FH3063" s="240"/>
      <c r="FI3063" s="240"/>
      <c r="FJ3063" s="240"/>
      <c r="FK3063" s="240"/>
      <c r="FL3063" s="240"/>
      <c r="FM3063" s="240"/>
      <c r="FN3063" s="240"/>
      <c r="FO3063" s="240"/>
      <c r="FP3063" s="240"/>
      <c r="FQ3063" s="240"/>
      <c r="FR3063" s="240"/>
      <c r="FS3063" s="240"/>
      <c r="FT3063" s="240"/>
      <c r="FU3063" s="240"/>
      <c r="FV3063" s="240"/>
    </row>
    <row r="3064" spans="1:178" s="250" customFormat="1">
      <c r="A3064" s="234"/>
      <c r="B3064" s="234"/>
      <c r="C3064" s="234"/>
      <c r="D3064" s="234"/>
      <c r="E3064" s="234"/>
      <c r="F3064" s="234"/>
      <c r="G3064" s="235"/>
      <c r="H3064" s="236"/>
      <c r="AJ3064" s="290"/>
      <c r="AK3064" s="240"/>
      <c r="AL3064" s="240"/>
      <c r="AM3064" s="240"/>
      <c r="AN3064" s="240"/>
      <c r="AO3064" s="240"/>
      <c r="AP3064" s="240"/>
      <c r="AQ3064" s="240"/>
      <c r="AR3064" s="240"/>
      <c r="AS3064" s="240"/>
      <c r="AT3064" s="240"/>
      <c r="AU3064" s="240"/>
      <c r="AV3064" s="240"/>
      <c r="AW3064" s="240"/>
      <c r="AX3064" s="240"/>
      <c r="AY3064" s="240"/>
      <c r="AZ3064" s="240"/>
      <c r="BA3064" s="240"/>
      <c r="BB3064" s="240"/>
      <c r="BC3064" s="240"/>
      <c r="BD3064" s="240"/>
      <c r="BE3064" s="240"/>
      <c r="BF3064" s="240"/>
      <c r="BG3064" s="240"/>
      <c r="BH3064" s="240"/>
      <c r="BI3064" s="240"/>
      <c r="BJ3064" s="240"/>
      <c r="BK3064" s="240"/>
      <c r="BL3064" s="240"/>
      <c r="BM3064" s="240"/>
      <c r="BN3064" s="240"/>
      <c r="BO3064" s="240"/>
      <c r="BP3064" s="240"/>
      <c r="BQ3064" s="240"/>
      <c r="BR3064" s="240"/>
      <c r="BS3064" s="240"/>
      <c r="BT3064" s="240"/>
      <c r="BU3064" s="240"/>
      <c r="BV3064" s="240"/>
      <c r="BW3064" s="240"/>
      <c r="BX3064" s="240"/>
      <c r="BY3064" s="240"/>
      <c r="BZ3064" s="240"/>
      <c r="CA3064" s="240"/>
      <c r="CB3064" s="240"/>
      <c r="CC3064" s="240"/>
      <c r="CD3064" s="240"/>
      <c r="CE3064" s="240"/>
      <c r="CF3064" s="240"/>
      <c r="CG3064" s="240"/>
      <c r="CH3064" s="240"/>
      <c r="CI3064" s="240"/>
      <c r="CJ3064" s="240"/>
      <c r="CK3064" s="240"/>
      <c r="CL3064" s="240"/>
      <c r="CM3064" s="240"/>
      <c r="CN3064" s="240"/>
      <c r="CO3064" s="240"/>
      <c r="CP3064" s="240"/>
      <c r="CQ3064" s="240"/>
      <c r="CR3064" s="240"/>
      <c r="CS3064" s="240"/>
      <c r="CT3064" s="240"/>
      <c r="CU3064" s="240"/>
      <c r="CV3064" s="240"/>
      <c r="CW3064" s="240"/>
      <c r="CX3064" s="240"/>
      <c r="CY3064" s="240"/>
      <c r="CZ3064" s="240"/>
      <c r="DA3064" s="240"/>
      <c r="DB3064" s="240"/>
      <c r="DC3064" s="240"/>
      <c r="DD3064" s="240"/>
      <c r="DE3064" s="240"/>
      <c r="DF3064" s="240"/>
      <c r="DG3064" s="240"/>
      <c r="DH3064" s="240"/>
      <c r="DI3064" s="240"/>
      <c r="DJ3064" s="240"/>
      <c r="DK3064" s="240"/>
      <c r="DL3064" s="240"/>
      <c r="DM3064" s="240"/>
      <c r="DN3064" s="240"/>
      <c r="DO3064" s="240"/>
      <c r="DP3064" s="240"/>
      <c r="DQ3064" s="240"/>
      <c r="DR3064" s="240"/>
      <c r="DS3064" s="240"/>
      <c r="DT3064" s="240"/>
      <c r="DU3064" s="240"/>
      <c r="DV3064" s="240"/>
      <c r="DW3064" s="240"/>
      <c r="DX3064" s="240"/>
      <c r="DY3064" s="240"/>
      <c r="DZ3064" s="240"/>
      <c r="EA3064" s="240"/>
      <c r="EB3064" s="240"/>
      <c r="EC3064" s="240"/>
      <c r="ED3064" s="240"/>
      <c r="EE3064" s="240"/>
      <c r="EF3064" s="240"/>
      <c r="EG3064" s="240"/>
      <c r="EH3064" s="240"/>
      <c r="EI3064" s="240"/>
      <c r="EJ3064" s="240"/>
      <c r="EK3064" s="240"/>
      <c r="EL3064" s="240"/>
      <c r="EM3064" s="240"/>
      <c r="EN3064" s="240"/>
      <c r="EO3064" s="240"/>
      <c r="EP3064" s="240"/>
      <c r="EQ3064" s="240"/>
      <c r="ER3064" s="240"/>
      <c r="ES3064" s="240"/>
      <c r="ET3064" s="240"/>
      <c r="EU3064" s="240"/>
      <c r="EV3064" s="240"/>
      <c r="EW3064" s="240"/>
      <c r="EX3064" s="240"/>
      <c r="EY3064" s="240"/>
      <c r="EZ3064" s="240"/>
      <c r="FA3064" s="240"/>
      <c r="FB3064" s="240"/>
      <c r="FC3064" s="240"/>
      <c r="FD3064" s="240"/>
      <c r="FE3064" s="240"/>
      <c r="FF3064" s="240"/>
      <c r="FG3064" s="240"/>
      <c r="FH3064" s="240"/>
      <c r="FI3064" s="240"/>
      <c r="FJ3064" s="240"/>
      <c r="FK3064" s="240"/>
      <c r="FL3064" s="240"/>
      <c r="FM3064" s="240"/>
      <c r="FN3064" s="240"/>
      <c r="FO3064" s="240"/>
      <c r="FP3064" s="240"/>
      <c r="FQ3064" s="240"/>
      <c r="FR3064" s="240"/>
      <c r="FS3064" s="240"/>
      <c r="FT3064" s="240"/>
      <c r="FU3064" s="240"/>
      <c r="FV3064" s="240"/>
    </row>
    <row r="3065" spans="1:178" s="250" customFormat="1">
      <c r="A3065" s="234"/>
      <c r="B3065" s="234"/>
      <c r="C3065" s="234"/>
      <c r="D3065" s="234"/>
      <c r="E3065" s="234"/>
      <c r="F3065" s="234"/>
      <c r="G3065" s="235"/>
      <c r="H3065" s="236"/>
      <c r="AJ3065" s="290"/>
      <c r="AK3065" s="240"/>
      <c r="AL3065" s="240"/>
      <c r="AM3065" s="240"/>
      <c r="AN3065" s="240"/>
      <c r="AO3065" s="240"/>
      <c r="AP3065" s="240"/>
      <c r="AQ3065" s="240"/>
      <c r="AR3065" s="240"/>
      <c r="AS3065" s="240"/>
      <c r="AT3065" s="240"/>
      <c r="AU3065" s="240"/>
      <c r="AV3065" s="240"/>
      <c r="AW3065" s="240"/>
      <c r="AX3065" s="240"/>
      <c r="AY3065" s="240"/>
      <c r="AZ3065" s="240"/>
      <c r="BA3065" s="240"/>
      <c r="BB3065" s="240"/>
      <c r="BC3065" s="240"/>
      <c r="BD3065" s="240"/>
      <c r="BE3065" s="240"/>
      <c r="BF3065" s="240"/>
      <c r="BG3065" s="240"/>
      <c r="BH3065" s="240"/>
      <c r="BI3065" s="240"/>
      <c r="BJ3065" s="240"/>
      <c r="BK3065" s="240"/>
      <c r="BL3065" s="240"/>
      <c r="BM3065" s="240"/>
      <c r="BN3065" s="240"/>
      <c r="BO3065" s="240"/>
      <c r="BP3065" s="240"/>
      <c r="BQ3065" s="240"/>
      <c r="BR3065" s="240"/>
      <c r="BS3065" s="240"/>
      <c r="BT3065" s="240"/>
      <c r="BU3065" s="240"/>
      <c r="BV3065" s="240"/>
      <c r="BW3065" s="240"/>
      <c r="BX3065" s="240"/>
      <c r="BY3065" s="240"/>
      <c r="BZ3065" s="240"/>
      <c r="CA3065" s="240"/>
      <c r="CB3065" s="240"/>
      <c r="CC3065" s="240"/>
      <c r="CD3065" s="240"/>
      <c r="CE3065" s="240"/>
      <c r="CF3065" s="240"/>
      <c r="CG3065" s="240"/>
      <c r="CH3065" s="240"/>
      <c r="CI3065" s="240"/>
      <c r="CJ3065" s="240"/>
      <c r="CK3065" s="240"/>
      <c r="CL3065" s="240"/>
      <c r="CM3065" s="240"/>
      <c r="CN3065" s="240"/>
      <c r="CO3065" s="240"/>
      <c r="CP3065" s="240"/>
      <c r="CQ3065" s="240"/>
      <c r="CR3065" s="240"/>
      <c r="CS3065" s="240"/>
      <c r="CT3065" s="240"/>
      <c r="CU3065" s="240"/>
      <c r="CV3065" s="240"/>
      <c r="CW3065" s="240"/>
      <c r="CX3065" s="240"/>
      <c r="CY3065" s="240"/>
      <c r="CZ3065" s="240"/>
      <c r="DA3065" s="240"/>
      <c r="DB3065" s="240"/>
      <c r="DC3065" s="240"/>
      <c r="DD3065" s="240"/>
      <c r="DE3065" s="240"/>
      <c r="DF3065" s="240"/>
      <c r="DG3065" s="240"/>
      <c r="DH3065" s="240"/>
      <c r="DI3065" s="240"/>
      <c r="DJ3065" s="240"/>
      <c r="DK3065" s="240"/>
      <c r="DL3065" s="240"/>
      <c r="DM3065" s="240"/>
      <c r="DN3065" s="240"/>
      <c r="DO3065" s="240"/>
      <c r="DP3065" s="240"/>
      <c r="DQ3065" s="240"/>
      <c r="DR3065" s="240"/>
      <c r="DS3065" s="240"/>
      <c r="DT3065" s="240"/>
      <c r="DU3065" s="240"/>
      <c r="DV3065" s="240"/>
      <c r="DW3065" s="240"/>
      <c r="DX3065" s="240"/>
      <c r="DY3065" s="240"/>
      <c r="DZ3065" s="240"/>
      <c r="EA3065" s="240"/>
      <c r="EB3065" s="240"/>
      <c r="EC3065" s="240"/>
      <c r="ED3065" s="240"/>
      <c r="EE3065" s="240"/>
      <c r="EF3065" s="240"/>
      <c r="EG3065" s="240"/>
      <c r="EH3065" s="240"/>
      <c r="EI3065" s="240"/>
      <c r="EJ3065" s="240"/>
      <c r="EK3065" s="240"/>
      <c r="EL3065" s="240"/>
      <c r="EM3065" s="240"/>
      <c r="EN3065" s="240"/>
      <c r="EO3065" s="240"/>
      <c r="EP3065" s="240"/>
      <c r="EQ3065" s="240"/>
      <c r="ER3065" s="240"/>
      <c r="ES3065" s="240"/>
      <c r="ET3065" s="240"/>
      <c r="EU3065" s="240"/>
      <c r="EV3065" s="240"/>
      <c r="EW3065" s="240"/>
      <c r="EX3065" s="240"/>
      <c r="EY3065" s="240"/>
      <c r="EZ3065" s="240"/>
      <c r="FA3065" s="240"/>
      <c r="FB3065" s="240"/>
      <c r="FC3065" s="240"/>
      <c r="FD3065" s="240"/>
      <c r="FE3065" s="240"/>
      <c r="FF3065" s="240"/>
      <c r="FG3065" s="240"/>
      <c r="FH3065" s="240"/>
      <c r="FI3065" s="240"/>
      <c r="FJ3065" s="240"/>
      <c r="FK3065" s="240"/>
      <c r="FL3065" s="240"/>
      <c r="FM3065" s="240"/>
      <c r="FN3065" s="240"/>
      <c r="FO3065" s="240"/>
      <c r="FP3065" s="240"/>
      <c r="FQ3065" s="240"/>
      <c r="FR3065" s="240"/>
      <c r="FS3065" s="240"/>
      <c r="FT3065" s="240"/>
      <c r="FU3065" s="240"/>
      <c r="FV3065" s="240"/>
    </row>
    <row r="3066" spans="1:178" s="250" customFormat="1">
      <c r="A3066" s="234"/>
      <c r="B3066" s="234"/>
      <c r="C3066" s="234"/>
      <c r="D3066" s="234"/>
      <c r="E3066" s="234"/>
      <c r="F3066" s="234"/>
      <c r="G3066" s="235"/>
      <c r="H3066" s="236"/>
      <c r="AJ3066" s="290"/>
      <c r="AK3066" s="240"/>
      <c r="AL3066" s="240"/>
      <c r="AM3066" s="240"/>
      <c r="AN3066" s="240"/>
      <c r="AO3066" s="240"/>
      <c r="AP3066" s="240"/>
      <c r="AQ3066" s="240"/>
      <c r="AR3066" s="240"/>
      <c r="AS3066" s="240"/>
      <c r="AT3066" s="240"/>
      <c r="AU3066" s="240"/>
      <c r="AV3066" s="240"/>
      <c r="AW3066" s="240"/>
      <c r="AX3066" s="240"/>
      <c r="AY3066" s="240"/>
      <c r="AZ3066" s="240"/>
      <c r="BA3066" s="240"/>
      <c r="BB3066" s="240"/>
      <c r="BC3066" s="240"/>
      <c r="BD3066" s="240"/>
      <c r="BE3066" s="240"/>
      <c r="BF3066" s="240"/>
      <c r="BG3066" s="240"/>
      <c r="BH3066" s="240"/>
      <c r="BI3066" s="240"/>
      <c r="BJ3066" s="240"/>
      <c r="BK3066" s="240"/>
      <c r="BL3066" s="240"/>
      <c r="BM3066" s="240"/>
      <c r="BN3066" s="240"/>
      <c r="BO3066" s="240"/>
      <c r="BP3066" s="240"/>
      <c r="BQ3066" s="240"/>
      <c r="BR3066" s="240"/>
      <c r="BS3066" s="240"/>
      <c r="BT3066" s="240"/>
      <c r="BU3066" s="240"/>
      <c r="BV3066" s="240"/>
      <c r="BW3066" s="240"/>
      <c r="BX3066" s="240"/>
      <c r="BY3066" s="240"/>
      <c r="BZ3066" s="240"/>
      <c r="CA3066" s="240"/>
      <c r="CB3066" s="240"/>
      <c r="CC3066" s="240"/>
      <c r="CD3066" s="240"/>
      <c r="CE3066" s="240"/>
      <c r="CF3066" s="240"/>
      <c r="CG3066" s="240"/>
      <c r="CH3066" s="240"/>
      <c r="CI3066" s="240"/>
      <c r="CJ3066" s="240"/>
      <c r="CK3066" s="240"/>
      <c r="CL3066" s="240"/>
      <c r="CM3066" s="240"/>
      <c r="CN3066" s="240"/>
      <c r="CO3066" s="240"/>
      <c r="CP3066" s="240"/>
      <c r="CQ3066" s="240"/>
      <c r="CR3066" s="240"/>
      <c r="CS3066" s="240"/>
      <c r="CT3066" s="240"/>
      <c r="CU3066" s="240"/>
      <c r="CV3066" s="240"/>
      <c r="CW3066" s="240"/>
      <c r="CX3066" s="240"/>
      <c r="CY3066" s="240"/>
      <c r="CZ3066" s="240"/>
      <c r="DA3066" s="240"/>
      <c r="DB3066" s="240"/>
      <c r="DC3066" s="240"/>
      <c r="DD3066" s="240"/>
      <c r="DE3066" s="240"/>
      <c r="DF3066" s="240"/>
      <c r="DG3066" s="240"/>
      <c r="DH3066" s="240"/>
      <c r="DI3066" s="240"/>
      <c r="DJ3066" s="240"/>
      <c r="DK3066" s="240"/>
      <c r="DL3066" s="240"/>
      <c r="DM3066" s="240"/>
      <c r="DN3066" s="240"/>
      <c r="DO3066" s="240"/>
      <c r="DP3066" s="240"/>
      <c r="DQ3066" s="240"/>
      <c r="DR3066" s="240"/>
      <c r="DS3066" s="240"/>
      <c r="DT3066" s="240"/>
      <c r="DU3066" s="240"/>
      <c r="DV3066" s="240"/>
      <c r="DW3066" s="240"/>
      <c r="DX3066" s="240"/>
      <c r="DY3066" s="240"/>
      <c r="DZ3066" s="240"/>
      <c r="EA3066" s="240"/>
      <c r="EB3066" s="240"/>
      <c r="EC3066" s="240"/>
      <c r="ED3066" s="240"/>
      <c r="EE3066" s="240"/>
      <c r="EF3066" s="240"/>
      <c r="EG3066" s="240"/>
      <c r="EH3066" s="240"/>
      <c r="EI3066" s="240"/>
      <c r="EJ3066" s="240"/>
      <c r="EK3066" s="240"/>
      <c r="EL3066" s="240"/>
      <c r="EM3066" s="240"/>
      <c r="EN3066" s="240"/>
      <c r="EO3066" s="240"/>
      <c r="EP3066" s="240"/>
      <c r="EQ3066" s="240"/>
      <c r="ER3066" s="240"/>
      <c r="ES3066" s="240"/>
      <c r="ET3066" s="240"/>
      <c r="EU3066" s="240"/>
      <c r="EV3066" s="240"/>
      <c r="EW3066" s="240"/>
      <c r="EX3066" s="240"/>
      <c r="EY3066" s="240"/>
      <c r="EZ3066" s="240"/>
      <c r="FA3066" s="240"/>
      <c r="FB3066" s="240"/>
      <c r="FC3066" s="240"/>
      <c r="FD3066" s="240"/>
      <c r="FE3066" s="240"/>
      <c r="FF3066" s="240"/>
      <c r="FG3066" s="240"/>
      <c r="FH3066" s="240"/>
      <c r="FI3066" s="240"/>
      <c r="FJ3066" s="240"/>
      <c r="FK3066" s="240"/>
      <c r="FL3066" s="240"/>
      <c r="FM3066" s="240"/>
      <c r="FN3066" s="240"/>
      <c r="FO3066" s="240"/>
      <c r="FP3066" s="240"/>
      <c r="FQ3066" s="240"/>
      <c r="FR3066" s="240"/>
      <c r="FS3066" s="240"/>
      <c r="FT3066" s="240"/>
      <c r="FU3066" s="240"/>
      <c r="FV3066" s="240"/>
    </row>
    <row r="3067" spans="1:178" s="250" customFormat="1">
      <c r="A3067" s="234"/>
      <c r="B3067" s="234"/>
      <c r="C3067" s="234"/>
      <c r="D3067" s="234"/>
      <c r="E3067" s="234"/>
      <c r="F3067" s="234"/>
      <c r="G3067" s="235"/>
      <c r="H3067" s="236"/>
      <c r="AJ3067" s="290"/>
      <c r="AK3067" s="240"/>
      <c r="AL3067" s="240"/>
      <c r="AM3067" s="240"/>
      <c r="AN3067" s="240"/>
      <c r="AO3067" s="240"/>
      <c r="AP3067" s="240"/>
      <c r="AQ3067" s="240"/>
      <c r="AR3067" s="240"/>
      <c r="AS3067" s="240"/>
      <c r="AT3067" s="240"/>
      <c r="AU3067" s="240"/>
      <c r="AV3067" s="240"/>
      <c r="AW3067" s="240"/>
      <c r="AX3067" s="240"/>
      <c r="AY3067" s="240"/>
      <c r="AZ3067" s="240"/>
      <c r="BA3067" s="240"/>
      <c r="BB3067" s="240"/>
      <c r="BC3067" s="240"/>
      <c r="BD3067" s="240"/>
      <c r="BE3067" s="240"/>
      <c r="BF3067" s="240"/>
      <c r="BG3067" s="240"/>
      <c r="BH3067" s="240"/>
      <c r="BI3067" s="240"/>
      <c r="BJ3067" s="240"/>
      <c r="BK3067" s="240"/>
      <c r="BL3067" s="240"/>
      <c r="BM3067" s="240"/>
      <c r="BN3067" s="240"/>
      <c r="BO3067" s="240"/>
      <c r="BP3067" s="240"/>
      <c r="BQ3067" s="240"/>
      <c r="BR3067" s="240"/>
      <c r="BS3067" s="240"/>
      <c r="BT3067" s="240"/>
      <c r="BU3067" s="240"/>
      <c r="BV3067" s="240"/>
      <c r="BW3067" s="240"/>
      <c r="BX3067" s="240"/>
      <c r="BY3067" s="240"/>
      <c r="BZ3067" s="240"/>
      <c r="CA3067" s="240"/>
      <c r="CB3067" s="240"/>
      <c r="CC3067" s="240"/>
      <c r="CD3067" s="240"/>
      <c r="CE3067" s="240"/>
      <c r="CF3067" s="240"/>
      <c r="CG3067" s="240"/>
      <c r="CH3067" s="240"/>
      <c r="CI3067" s="240"/>
      <c r="CJ3067" s="240"/>
      <c r="CK3067" s="240"/>
      <c r="CL3067" s="240"/>
      <c r="CM3067" s="240"/>
      <c r="CN3067" s="240"/>
      <c r="CO3067" s="240"/>
      <c r="CP3067" s="240"/>
      <c r="CQ3067" s="240"/>
      <c r="CR3067" s="240"/>
      <c r="CS3067" s="240"/>
      <c r="CT3067" s="240"/>
      <c r="CU3067" s="240"/>
      <c r="CV3067" s="240"/>
      <c r="CW3067" s="240"/>
      <c r="CX3067" s="240"/>
      <c r="CY3067" s="240"/>
      <c r="CZ3067" s="240"/>
      <c r="DA3067" s="240"/>
      <c r="DB3067" s="240"/>
      <c r="DC3067" s="240"/>
      <c r="DD3067" s="240"/>
      <c r="DE3067" s="240"/>
      <c r="DF3067" s="240"/>
      <c r="DG3067" s="240"/>
      <c r="DH3067" s="240"/>
      <c r="DI3067" s="240"/>
      <c r="DJ3067" s="240"/>
      <c r="DK3067" s="240"/>
      <c r="DL3067" s="240"/>
      <c r="DM3067" s="240"/>
      <c r="DN3067" s="240"/>
      <c r="DO3067" s="240"/>
      <c r="DP3067" s="240"/>
      <c r="DQ3067" s="240"/>
      <c r="DR3067" s="240"/>
      <c r="DS3067" s="240"/>
      <c r="DT3067" s="240"/>
      <c r="DU3067" s="240"/>
      <c r="DV3067" s="240"/>
      <c r="DW3067" s="240"/>
      <c r="DX3067" s="240"/>
      <c r="DY3067" s="240"/>
      <c r="DZ3067" s="240"/>
      <c r="EA3067" s="240"/>
      <c r="EB3067" s="240"/>
      <c r="EC3067" s="240"/>
      <c r="ED3067" s="240"/>
      <c r="EE3067" s="240"/>
      <c r="EF3067" s="240"/>
      <c r="EG3067" s="240"/>
      <c r="EH3067" s="240"/>
      <c r="EI3067" s="240"/>
      <c r="EJ3067" s="240"/>
      <c r="EK3067" s="240"/>
      <c r="EL3067" s="240"/>
      <c r="EM3067" s="240"/>
      <c r="EN3067" s="240"/>
      <c r="EO3067" s="240"/>
      <c r="EP3067" s="240"/>
      <c r="EQ3067" s="240"/>
      <c r="ER3067" s="240"/>
      <c r="ES3067" s="240"/>
      <c r="ET3067" s="240"/>
      <c r="EU3067" s="240"/>
      <c r="EV3067" s="240"/>
      <c r="EW3067" s="240"/>
      <c r="EX3067" s="240"/>
      <c r="EY3067" s="240"/>
      <c r="EZ3067" s="240"/>
      <c r="FA3067" s="240"/>
      <c r="FB3067" s="240"/>
      <c r="FC3067" s="240"/>
      <c r="FD3067" s="240"/>
      <c r="FE3067" s="240"/>
      <c r="FF3067" s="240"/>
      <c r="FG3067" s="240"/>
      <c r="FH3067" s="240"/>
      <c r="FI3067" s="240"/>
      <c r="FJ3067" s="240"/>
      <c r="FK3067" s="240"/>
      <c r="FL3067" s="240"/>
      <c r="FM3067" s="240"/>
      <c r="FN3067" s="240"/>
      <c r="FO3067" s="240"/>
      <c r="FP3067" s="240"/>
      <c r="FQ3067" s="240"/>
      <c r="FR3067" s="240"/>
      <c r="FS3067" s="240"/>
      <c r="FT3067" s="240"/>
      <c r="FU3067" s="240"/>
      <c r="FV3067" s="240"/>
    </row>
    <row r="3068" spans="1:178" s="250" customFormat="1">
      <c r="A3068" s="234"/>
      <c r="B3068" s="234"/>
      <c r="C3068" s="234"/>
      <c r="D3068" s="234"/>
      <c r="E3068" s="234"/>
      <c r="F3068" s="234"/>
      <c r="G3068" s="235"/>
      <c r="H3068" s="236"/>
      <c r="AJ3068" s="290"/>
      <c r="AK3068" s="240"/>
      <c r="AL3068" s="240"/>
      <c r="AM3068" s="240"/>
      <c r="AN3068" s="240"/>
      <c r="AO3068" s="240"/>
      <c r="AP3068" s="240"/>
      <c r="AQ3068" s="240"/>
      <c r="AR3068" s="240"/>
      <c r="AS3068" s="240"/>
      <c r="AT3068" s="240"/>
      <c r="AU3068" s="240"/>
      <c r="AV3068" s="240"/>
      <c r="AW3068" s="240"/>
      <c r="AX3068" s="240"/>
      <c r="AY3068" s="240"/>
      <c r="AZ3068" s="240"/>
      <c r="BA3068" s="240"/>
      <c r="BB3068" s="240"/>
      <c r="BC3068" s="240"/>
      <c r="BD3068" s="240"/>
      <c r="BE3068" s="240"/>
      <c r="BF3068" s="240"/>
      <c r="BG3068" s="240"/>
      <c r="BH3068" s="240"/>
      <c r="BI3068" s="240"/>
      <c r="BJ3068" s="240"/>
      <c r="BK3068" s="240"/>
      <c r="BL3068" s="240"/>
      <c r="BM3068" s="240"/>
      <c r="BN3068" s="240"/>
      <c r="BO3068" s="240"/>
      <c r="BP3068" s="240"/>
      <c r="BQ3068" s="240"/>
      <c r="BR3068" s="240"/>
      <c r="BS3068" s="240"/>
      <c r="BT3068" s="240"/>
      <c r="BU3068" s="240"/>
      <c r="BV3068" s="240"/>
      <c r="BW3068" s="240"/>
      <c r="BX3068" s="240"/>
      <c r="BY3068" s="240"/>
      <c r="BZ3068" s="240"/>
      <c r="CA3068" s="240"/>
      <c r="CB3068" s="240"/>
      <c r="CC3068" s="240"/>
      <c r="CD3068" s="240"/>
      <c r="CE3068" s="240"/>
      <c r="CF3068" s="240"/>
      <c r="CG3068" s="240"/>
      <c r="CH3068" s="240"/>
      <c r="CI3068" s="240"/>
      <c r="CJ3068" s="240"/>
      <c r="CK3068" s="240"/>
      <c r="CL3068" s="240"/>
      <c r="CM3068" s="240"/>
      <c r="CN3068" s="240"/>
      <c r="CO3068" s="240"/>
      <c r="CP3068" s="240"/>
      <c r="CQ3068" s="240"/>
      <c r="CR3068" s="240"/>
      <c r="CS3068" s="240"/>
      <c r="CT3068" s="240"/>
      <c r="CU3068" s="240"/>
      <c r="CV3068" s="240"/>
      <c r="CW3068" s="240"/>
      <c r="CX3068" s="240"/>
      <c r="CY3068" s="240"/>
      <c r="CZ3068" s="240"/>
      <c r="DA3068" s="240"/>
      <c r="DB3068" s="240"/>
      <c r="DC3068" s="240"/>
      <c r="DD3068" s="240"/>
      <c r="DE3068" s="240"/>
      <c r="DF3068" s="240"/>
      <c r="DG3068" s="240"/>
      <c r="DH3068" s="240"/>
      <c r="DI3068" s="240"/>
      <c r="DJ3068" s="240"/>
      <c r="DK3068" s="240"/>
      <c r="DL3068" s="240"/>
      <c r="DM3068" s="240"/>
      <c r="DN3068" s="240"/>
      <c r="DO3068" s="240"/>
      <c r="DP3068" s="240"/>
      <c r="DQ3068" s="240"/>
      <c r="DR3068" s="240"/>
      <c r="DS3068" s="240"/>
      <c r="DT3068" s="240"/>
      <c r="DU3068" s="240"/>
      <c r="DV3068" s="240"/>
      <c r="DW3068" s="240"/>
      <c r="DX3068" s="240"/>
      <c r="DY3068" s="240"/>
      <c r="DZ3068" s="240"/>
      <c r="EA3068" s="240"/>
      <c r="EB3068" s="240"/>
      <c r="EC3068" s="240"/>
      <c r="ED3068" s="240"/>
      <c r="EE3068" s="240"/>
      <c r="EF3068" s="240"/>
      <c r="EG3068" s="240"/>
      <c r="EH3068" s="240"/>
      <c r="EI3068" s="240"/>
      <c r="EJ3068" s="240"/>
      <c r="EK3068" s="240"/>
      <c r="EL3068" s="240"/>
      <c r="EM3068" s="240"/>
      <c r="EN3068" s="240"/>
      <c r="EO3068" s="240"/>
      <c r="EP3068" s="240"/>
      <c r="EQ3068" s="240"/>
      <c r="ER3068" s="240"/>
      <c r="ES3068" s="240"/>
      <c r="ET3068" s="240"/>
      <c r="EU3068" s="240"/>
      <c r="EV3068" s="240"/>
      <c r="EW3068" s="240"/>
      <c r="EX3068" s="240"/>
      <c r="EY3068" s="240"/>
      <c r="EZ3068" s="240"/>
      <c r="FA3068" s="240"/>
      <c r="FB3068" s="240"/>
      <c r="FC3068" s="240"/>
      <c r="FD3068" s="240"/>
      <c r="FE3068" s="240"/>
      <c r="FF3068" s="240"/>
      <c r="FG3068" s="240"/>
      <c r="FH3068" s="240"/>
      <c r="FI3068" s="240"/>
      <c r="FJ3068" s="240"/>
      <c r="FK3068" s="240"/>
      <c r="FL3068" s="240"/>
      <c r="FM3068" s="240"/>
      <c r="FN3068" s="240"/>
      <c r="FO3068" s="240"/>
      <c r="FP3068" s="240"/>
      <c r="FQ3068" s="240"/>
      <c r="FR3068" s="240"/>
      <c r="FS3068" s="240"/>
      <c r="FT3068" s="240"/>
      <c r="FU3068" s="240"/>
      <c r="FV3068" s="240"/>
    </row>
    <row r="3069" spans="1:178" s="250" customFormat="1">
      <c r="A3069" s="234"/>
      <c r="B3069" s="234"/>
      <c r="C3069" s="234"/>
      <c r="D3069" s="234"/>
      <c r="E3069" s="234"/>
      <c r="F3069" s="234"/>
      <c r="G3069" s="235"/>
      <c r="H3069" s="236"/>
      <c r="AJ3069" s="290"/>
      <c r="AK3069" s="240"/>
      <c r="AL3069" s="240"/>
      <c r="AM3069" s="240"/>
      <c r="AN3069" s="240"/>
      <c r="AO3069" s="240"/>
      <c r="AP3069" s="240"/>
      <c r="AQ3069" s="240"/>
      <c r="AR3069" s="240"/>
      <c r="AS3069" s="240"/>
      <c r="AT3069" s="240"/>
      <c r="AU3069" s="240"/>
      <c r="AV3069" s="240"/>
      <c r="AW3069" s="240"/>
      <c r="AX3069" s="240"/>
      <c r="AY3069" s="240"/>
      <c r="AZ3069" s="240"/>
      <c r="BA3069" s="240"/>
      <c r="BB3069" s="240"/>
      <c r="BC3069" s="240"/>
      <c r="BD3069" s="240"/>
      <c r="BE3069" s="240"/>
      <c r="BF3069" s="240"/>
      <c r="BG3069" s="240"/>
      <c r="BH3069" s="240"/>
      <c r="BI3069" s="240"/>
      <c r="BJ3069" s="240"/>
      <c r="BK3069" s="240"/>
      <c r="BL3069" s="240"/>
      <c r="BM3069" s="240"/>
      <c r="BN3069" s="240"/>
      <c r="BO3069" s="240"/>
      <c r="BP3069" s="240"/>
      <c r="BQ3069" s="240"/>
      <c r="BR3069" s="240"/>
      <c r="BS3069" s="240"/>
      <c r="BT3069" s="240"/>
      <c r="BU3069" s="240"/>
      <c r="BV3069" s="240"/>
      <c r="BW3069" s="240"/>
      <c r="BX3069" s="240"/>
      <c r="BY3069" s="240"/>
      <c r="BZ3069" s="240"/>
      <c r="CA3069" s="240"/>
      <c r="CB3069" s="240"/>
      <c r="CC3069" s="240"/>
      <c r="CD3069" s="240"/>
      <c r="CE3069" s="240"/>
      <c r="CF3069" s="240"/>
      <c r="CG3069" s="240"/>
      <c r="CH3069" s="240"/>
      <c r="CI3069" s="240"/>
      <c r="CJ3069" s="240"/>
      <c r="CK3069" s="240"/>
      <c r="CL3069" s="240"/>
      <c r="CM3069" s="240"/>
      <c r="CN3069" s="240"/>
      <c r="CO3069" s="240"/>
      <c r="CP3069" s="240"/>
      <c r="CQ3069" s="240"/>
      <c r="CR3069" s="240"/>
      <c r="CS3069" s="240"/>
      <c r="CT3069" s="240"/>
      <c r="CU3069" s="240"/>
      <c r="CV3069" s="240"/>
      <c r="CW3069" s="240"/>
      <c r="CX3069" s="240"/>
      <c r="CY3069" s="240"/>
      <c r="CZ3069" s="240"/>
      <c r="DA3069" s="240"/>
      <c r="DB3069" s="240"/>
      <c r="DC3069" s="240"/>
      <c r="DD3069" s="240"/>
      <c r="DE3069" s="240"/>
      <c r="DF3069" s="240"/>
      <c r="DG3069" s="240"/>
      <c r="DH3069" s="240"/>
      <c r="DI3069" s="240"/>
      <c r="DJ3069" s="240"/>
      <c r="DK3069" s="240"/>
      <c r="DL3069" s="240"/>
      <c r="DM3069" s="240"/>
      <c r="DN3069" s="240"/>
      <c r="DO3069" s="240"/>
      <c r="DP3069" s="240"/>
      <c r="DQ3069" s="240"/>
      <c r="DR3069" s="240"/>
      <c r="DS3069" s="240"/>
      <c r="DT3069" s="240"/>
      <c r="DU3069" s="240"/>
      <c r="DV3069" s="240"/>
      <c r="DW3069" s="240"/>
      <c r="DX3069" s="240"/>
      <c r="DY3069" s="240"/>
      <c r="DZ3069" s="240"/>
      <c r="EA3069" s="240"/>
      <c r="EB3069" s="240"/>
      <c r="EC3069" s="240"/>
      <c r="ED3069" s="240"/>
      <c r="EE3069" s="240"/>
      <c r="EF3069" s="240"/>
      <c r="EG3069" s="240"/>
      <c r="EH3069" s="240"/>
      <c r="EI3069" s="240"/>
      <c r="EJ3069" s="240"/>
      <c r="EK3069" s="240"/>
      <c r="EL3069" s="240"/>
      <c r="EM3069" s="240"/>
      <c r="EN3069" s="240"/>
      <c r="EO3069" s="240"/>
      <c r="EP3069" s="240"/>
      <c r="EQ3069" s="240"/>
      <c r="ER3069" s="240"/>
      <c r="ES3069" s="240"/>
      <c r="ET3069" s="240"/>
      <c r="EU3069" s="240"/>
      <c r="EV3069" s="240"/>
      <c r="EW3069" s="240"/>
      <c r="EX3069" s="240"/>
      <c r="EY3069" s="240"/>
      <c r="EZ3069" s="240"/>
      <c r="FA3069" s="240"/>
      <c r="FB3069" s="240"/>
      <c r="FC3069" s="240"/>
      <c r="FD3069" s="240"/>
      <c r="FE3069" s="240"/>
      <c r="FF3069" s="240"/>
      <c r="FG3069" s="240"/>
      <c r="FH3069" s="240"/>
      <c r="FI3069" s="240"/>
      <c r="FJ3069" s="240"/>
      <c r="FK3069" s="240"/>
      <c r="FL3069" s="240"/>
      <c r="FM3069" s="240"/>
      <c r="FN3069" s="240"/>
      <c r="FO3069" s="240"/>
      <c r="FP3069" s="240"/>
      <c r="FQ3069" s="240"/>
      <c r="FR3069" s="240"/>
      <c r="FS3069" s="240"/>
      <c r="FT3069" s="240"/>
      <c r="FU3069" s="240"/>
      <c r="FV3069" s="240"/>
    </row>
    <row r="3070" spans="1:178" s="250" customFormat="1">
      <c r="A3070" s="234"/>
      <c r="B3070" s="234"/>
      <c r="C3070" s="234"/>
      <c r="D3070" s="234"/>
      <c r="E3070" s="234"/>
      <c r="F3070" s="234"/>
      <c r="G3070" s="235"/>
      <c r="H3070" s="236"/>
      <c r="AJ3070" s="290"/>
      <c r="AK3070" s="240"/>
      <c r="AL3070" s="240"/>
      <c r="AM3070" s="240"/>
      <c r="AN3070" s="240"/>
      <c r="AO3070" s="240"/>
      <c r="AP3070" s="240"/>
      <c r="AQ3070" s="240"/>
      <c r="AR3070" s="240"/>
      <c r="AS3070" s="240"/>
      <c r="AT3070" s="240"/>
      <c r="AU3070" s="240"/>
      <c r="AV3070" s="240"/>
      <c r="AW3070" s="240"/>
      <c r="AX3070" s="240"/>
      <c r="AY3070" s="240"/>
      <c r="AZ3070" s="240"/>
      <c r="BA3070" s="240"/>
      <c r="BB3070" s="240"/>
      <c r="BC3070" s="240"/>
      <c r="BD3070" s="240"/>
      <c r="BE3070" s="240"/>
      <c r="BF3070" s="240"/>
      <c r="BG3070" s="240"/>
      <c r="BH3070" s="240"/>
      <c r="BI3070" s="240"/>
      <c r="BJ3070" s="240"/>
      <c r="BK3070" s="240"/>
      <c r="BL3070" s="240"/>
      <c r="BM3070" s="240"/>
      <c r="BN3070" s="240"/>
      <c r="BO3070" s="240"/>
      <c r="BP3070" s="240"/>
      <c r="BQ3070" s="240"/>
      <c r="BR3070" s="240"/>
      <c r="BS3070" s="240"/>
      <c r="BT3070" s="240"/>
      <c r="BU3070" s="240"/>
      <c r="BV3070" s="240"/>
      <c r="BW3070" s="240"/>
      <c r="BX3070" s="240"/>
      <c r="BY3070" s="240"/>
      <c r="BZ3070" s="240"/>
      <c r="CA3070" s="240"/>
      <c r="CB3070" s="240"/>
      <c r="CC3070" s="240"/>
      <c r="CD3070" s="240"/>
      <c r="CE3070" s="240"/>
      <c r="CF3070" s="240"/>
      <c r="CG3070" s="240"/>
      <c r="CH3070" s="240"/>
      <c r="CI3070" s="240"/>
      <c r="CJ3070" s="240"/>
      <c r="CK3070" s="240"/>
      <c r="CL3070" s="240"/>
      <c r="CM3070" s="240"/>
      <c r="CN3070" s="240"/>
      <c r="CO3070" s="240"/>
      <c r="CP3070" s="240"/>
      <c r="CQ3070" s="240"/>
      <c r="CR3070" s="240"/>
      <c r="CS3070" s="240"/>
      <c r="CT3070" s="240"/>
      <c r="CU3070" s="240"/>
      <c r="CV3070" s="240"/>
      <c r="CW3070" s="240"/>
      <c r="CX3070" s="240"/>
      <c r="CY3070" s="240"/>
      <c r="CZ3070" s="240"/>
      <c r="DA3070" s="240"/>
      <c r="DB3070" s="240"/>
      <c r="DC3070" s="240"/>
      <c r="DD3070" s="240"/>
      <c r="DE3070" s="240"/>
      <c r="DF3070" s="240"/>
      <c r="DG3070" s="240"/>
      <c r="DH3070" s="240"/>
      <c r="DI3070" s="240"/>
      <c r="DJ3070" s="240"/>
      <c r="DK3070" s="240"/>
      <c r="DL3070" s="240"/>
      <c r="DM3070" s="240"/>
      <c r="DN3070" s="240"/>
      <c r="DO3070" s="240"/>
      <c r="DP3070" s="240"/>
      <c r="DQ3070" s="240"/>
      <c r="DR3070" s="240"/>
      <c r="DS3070" s="240"/>
      <c r="DT3070" s="240"/>
      <c r="DU3070" s="240"/>
      <c r="DV3070" s="240"/>
      <c r="DW3070" s="240"/>
      <c r="DX3070" s="240"/>
      <c r="DY3070" s="240"/>
      <c r="DZ3070" s="240"/>
      <c r="EA3070" s="240"/>
      <c r="EB3070" s="240"/>
      <c r="EC3070" s="240"/>
      <c r="ED3070" s="240"/>
      <c r="EE3070" s="240"/>
      <c r="EF3070" s="240"/>
      <c r="EG3070" s="240"/>
      <c r="EH3070" s="240"/>
      <c r="EI3070" s="240"/>
      <c r="EJ3070" s="240"/>
      <c r="EK3070" s="240"/>
      <c r="EL3070" s="240"/>
      <c r="EM3070" s="240"/>
      <c r="EN3070" s="240"/>
      <c r="EO3070" s="240"/>
      <c r="EP3070" s="240"/>
      <c r="EQ3070" s="240"/>
      <c r="ER3070" s="240"/>
      <c r="ES3070" s="240"/>
      <c r="ET3070" s="240"/>
      <c r="EU3070" s="240"/>
      <c r="EV3070" s="240"/>
      <c r="EW3070" s="240"/>
      <c r="EX3070" s="240"/>
      <c r="EY3070" s="240"/>
      <c r="EZ3070" s="240"/>
      <c r="FA3070" s="240"/>
      <c r="FB3070" s="240"/>
      <c r="FC3070" s="240"/>
      <c r="FD3070" s="240"/>
      <c r="FE3070" s="240"/>
      <c r="FF3070" s="240"/>
      <c r="FG3070" s="240"/>
      <c r="FH3070" s="240"/>
      <c r="FI3070" s="240"/>
      <c r="FJ3070" s="240"/>
      <c r="FK3070" s="240"/>
      <c r="FL3070" s="240"/>
      <c r="FM3070" s="240"/>
      <c r="FN3070" s="240"/>
      <c r="FO3070" s="240"/>
      <c r="FP3070" s="240"/>
      <c r="FQ3070" s="240"/>
      <c r="FR3070" s="240"/>
      <c r="FS3070" s="240"/>
      <c r="FT3070" s="240"/>
      <c r="FU3070" s="240"/>
      <c r="FV3070" s="240"/>
    </row>
    <row r="3071" spans="1:178" s="250" customFormat="1">
      <c r="A3071" s="234"/>
      <c r="B3071" s="234"/>
      <c r="C3071" s="234"/>
      <c r="D3071" s="234"/>
      <c r="E3071" s="234"/>
      <c r="F3071" s="234"/>
      <c r="G3071" s="235"/>
      <c r="H3071" s="236"/>
      <c r="AJ3071" s="290"/>
      <c r="AK3071" s="240"/>
      <c r="AL3071" s="240"/>
      <c r="AM3071" s="240"/>
      <c r="AN3071" s="240"/>
      <c r="AO3071" s="240"/>
      <c r="AP3071" s="240"/>
      <c r="AQ3071" s="240"/>
      <c r="AR3071" s="240"/>
      <c r="AS3071" s="240"/>
      <c r="AT3071" s="240"/>
      <c r="AU3071" s="240"/>
      <c r="AV3071" s="240"/>
      <c r="AW3071" s="240"/>
      <c r="AX3071" s="240"/>
      <c r="AY3071" s="240"/>
      <c r="AZ3071" s="240"/>
      <c r="BA3071" s="240"/>
      <c r="BB3071" s="240"/>
      <c r="BC3071" s="240"/>
      <c r="BD3071" s="240"/>
      <c r="BE3071" s="240"/>
      <c r="BF3071" s="240"/>
      <c r="BG3071" s="240"/>
      <c r="BH3071" s="240"/>
      <c r="BI3071" s="240"/>
      <c r="BJ3071" s="240"/>
      <c r="BK3071" s="240"/>
      <c r="BL3071" s="240"/>
      <c r="BM3071" s="240"/>
      <c r="BN3071" s="240"/>
      <c r="BO3071" s="240"/>
      <c r="BP3071" s="240"/>
      <c r="BQ3071" s="240"/>
      <c r="BR3071" s="240"/>
      <c r="BS3071" s="240"/>
      <c r="BT3071" s="240"/>
      <c r="BU3071" s="240"/>
      <c r="BV3071" s="240"/>
      <c r="BW3071" s="240"/>
      <c r="BX3071" s="240"/>
      <c r="BY3071" s="240"/>
      <c r="BZ3071" s="240"/>
      <c r="CA3071" s="240"/>
      <c r="CB3071" s="240"/>
      <c r="CC3071" s="240"/>
      <c r="CD3071" s="240"/>
      <c r="CE3071" s="240"/>
      <c r="CF3071" s="240"/>
      <c r="CG3071" s="240"/>
      <c r="CH3071" s="240"/>
      <c r="CI3071" s="240"/>
      <c r="CJ3071" s="240"/>
      <c r="CK3071" s="240"/>
      <c r="CL3071" s="240"/>
      <c r="CM3071" s="240"/>
      <c r="CN3071" s="240"/>
      <c r="CO3071" s="240"/>
      <c r="CP3071" s="240"/>
      <c r="CQ3071" s="240"/>
      <c r="CR3071" s="240"/>
      <c r="CS3071" s="240"/>
      <c r="CT3071" s="240"/>
      <c r="CU3071" s="240"/>
      <c r="CV3071" s="240"/>
      <c r="CW3071" s="240"/>
      <c r="CX3071" s="240"/>
      <c r="CY3071" s="240"/>
      <c r="CZ3071" s="240"/>
      <c r="DA3071" s="240"/>
      <c r="DB3071" s="240"/>
      <c r="DC3071" s="240"/>
      <c r="DD3071" s="240"/>
      <c r="DE3071" s="240"/>
      <c r="DF3071" s="240"/>
      <c r="DG3071" s="240"/>
      <c r="DH3071" s="240"/>
      <c r="DI3071" s="240"/>
      <c r="DJ3071" s="240"/>
      <c r="DK3071" s="240"/>
      <c r="DL3071" s="240"/>
      <c r="DM3071" s="240"/>
      <c r="DN3071" s="240"/>
      <c r="DO3071" s="240"/>
      <c r="DP3071" s="240"/>
      <c r="DQ3071" s="240"/>
      <c r="DR3071" s="240"/>
      <c r="DS3071" s="240"/>
      <c r="DT3071" s="240"/>
      <c r="DU3071" s="240"/>
      <c r="DV3071" s="240"/>
      <c r="DW3071" s="240"/>
      <c r="DX3071" s="240"/>
      <c r="DY3071" s="240"/>
      <c r="DZ3071" s="240"/>
      <c r="EA3071" s="240"/>
      <c r="EB3071" s="240"/>
      <c r="EC3071" s="240"/>
      <c r="ED3071" s="240"/>
      <c r="EE3071" s="240"/>
      <c r="EF3071" s="240"/>
      <c r="EG3071" s="240"/>
      <c r="EH3071" s="240"/>
      <c r="EI3071" s="240"/>
      <c r="EJ3071" s="240"/>
      <c r="EK3071" s="240"/>
      <c r="EL3071" s="240"/>
      <c r="EM3071" s="240"/>
      <c r="EN3071" s="240"/>
      <c r="EO3071" s="240"/>
      <c r="EP3071" s="240"/>
      <c r="EQ3071" s="240"/>
      <c r="ER3071" s="240"/>
      <c r="ES3071" s="240"/>
      <c r="ET3071" s="240"/>
      <c r="EU3071" s="240"/>
      <c r="EV3071" s="240"/>
      <c r="EW3071" s="240"/>
      <c r="EX3071" s="240"/>
      <c r="EY3071" s="240"/>
      <c r="EZ3071" s="240"/>
      <c r="FA3071" s="240"/>
      <c r="FB3071" s="240"/>
      <c r="FC3071" s="240"/>
      <c r="FD3071" s="240"/>
      <c r="FE3071" s="240"/>
      <c r="FF3071" s="240"/>
      <c r="FG3071" s="240"/>
      <c r="FH3071" s="240"/>
      <c r="FI3071" s="240"/>
      <c r="FJ3071" s="240"/>
      <c r="FK3071" s="240"/>
      <c r="FL3071" s="240"/>
      <c r="FM3071" s="240"/>
      <c r="FN3071" s="240"/>
      <c r="FO3071" s="240"/>
      <c r="FP3071" s="240"/>
      <c r="FQ3071" s="240"/>
      <c r="FR3071" s="240"/>
      <c r="FS3071" s="240"/>
      <c r="FT3071" s="240"/>
      <c r="FU3071" s="240"/>
      <c r="FV3071" s="240"/>
    </row>
    <row r="3072" spans="1:178" s="250" customFormat="1">
      <c r="A3072" s="234"/>
      <c r="B3072" s="234"/>
      <c r="C3072" s="234"/>
      <c r="D3072" s="234"/>
      <c r="E3072" s="234"/>
      <c r="F3072" s="234"/>
      <c r="G3072" s="235"/>
      <c r="H3072" s="236"/>
      <c r="AJ3072" s="290"/>
      <c r="AK3072" s="240"/>
      <c r="AL3072" s="240"/>
      <c r="AM3072" s="240"/>
      <c r="AN3072" s="240"/>
      <c r="AO3072" s="240"/>
      <c r="AP3072" s="240"/>
      <c r="AQ3072" s="240"/>
      <c r="AR3072" s="240"/>
      <c r="AS3072" s="240"/>
      <c r="AT3072" s="240"/>
      <c r="AU3072" s="240"/>
      <c r="AV3072" s="240"/>
      <c r="AW3072" s="240"/>
      <c r="AX3072" s="240"/>
      <c r="AY3072" s="240"/>
      <c r="AZ3072" s="240"/>
      <c r="BA3072" s="240"/>
      <c r="BB3072" s="240"/>
      <c r="BC3072" s="240"/>
      <c r="BD3072" s="240"/>
      <c r="BE3072" s="240"/>
      <c r="BF3072" s="240"/>
      <c r="BG3072" s="240"/>
      <c r="BH3072" s="240"/>
      <c r="BI3072" s="240"/>
      <c r="BJ3072" s="240"/>
      <c r="BK3072" s="240"/>
      <c r="BL3072" s="240"/>
      <c r="BM3072" s="240"/>
      <c r="BN3072" s="240"/>
      <c r="BO3072" s="240"/>
      <c r="BP3072" s="240"/>
      <c r="BQ3072" s="240"/>
      <c r="BR3072" s="240"/>
      <c r="BS3072" s="240"/>
      <c r="BT3072" s="240"/>
      <c r="BU3072" s="240"/>
      <c r="BV3072" s="240"/>
      <c r="BW3072" s="240"/>
      <c r="BX3072" s="240"/>
      <c r="BY3072" s="240"/>
      <c r="BZ3072" s="240"/>
      <c r="CA3072" s="240"/>
      <c r="CB3072" s="240"/>
      <c r="CC3072" s="240"/>
      <c r="CD3072" s="240"/>
      <c r="CE3072" s="240"/>
      <c r="CF3072" s="240"/>
      <c r="CG3072" s="240"/>
      <c r="CH3072" s="240"/>
      <c r="CI3072" s="240"/>
      <c r="CJ3072" s="240"/>
      <c r="CK3072" s="240"/>
      <c r="CL3072" s="240"/>
      <c r="CM3072" s="240"/>
      <c r="CN3072" s="240"/>
      <c r="CO3072" s="240"/>
      <c r="CP3072" s="240"/>
      <c r="CQ3072" s="240"/>
      <c r="CR3072" s="240"/>
      <c r="CS3072" s="240"/>
      <c r="CT3072" s="240"/>
      <c r="CU3072" s="240"/>
      <c r="CV3072" s="240"/>
      <c r="CW3072" s="240"/>
      <c r="CX3072" s="240"/>
      <c r="CY3072" s="240"/>
      <c r="CZ3072" s="240"/>
      <c r="DA3072" s="240"/>
      <c r="DB3072" s="240"/>
      <c r="DC3072" s="240"/>
      <c r="DD3072" s="240"/>
      <c r="DE3072" s="240"/>
      <c r="DF3072" s="240"/>
      <c r="DG3072" s="240"/>
      <c r="DH3072" s="240"/>
      <c r="DI3072" s="240"/>
      <c r="DJ3072" s="240"/>
      <c r="DK3072" s="240"/>
      <c r="DL3072" s="240"/>
      <c r="DM3072" s="240"/>
      <c r="DN3072" s="240"/>
      <c r="DO3072" s="240"/>
      <c r="DP3072" s="240"/>
      <c r="DQ3072" s="240"/>
      <c r="DR3072" s="240"/>
      <c r="DS3072" s="240"/>
      <c r="DT3072" s="240"/>
      <c r="DU3072" s="240"/>
      <c r="DV3072" s="240"/>
      <c r="DW3072" s="240"/>
      <c r="DX3072" s="240"/>
      <c r="DY3072" s="240"/>
      <c r="DZ3072" s="240"/>
      <c r="EA3072" s="240"/>
      <c r="EB3072" s="240"/>
      <c r="EC3072" s="240"/>
      <c r="ED3072" s="240"/>
      <c r="EE3072" s="240"/>
      <c r="EF3072" s="240"/>
      <c r="EG3072" s="240"/>
      <c r="EH3072" s="240"/>
      <c r="EI3072" s="240"/>
      <c r="EJ3072" s="240"/>
      <c r="EK3072" s="240"/>
      <c r="EL3072" s="240"/>
      <c r="EM3072" s="240"/>
      <c r="EN3072" s="240"/>
      <c r="EO3072" s="240"/>
      <c r="EP3072" s="240"/>
      <c r="EQ3072" s="240"/>
      <c r="ER3072" s="240"/>
      <c r="ES3072" s="240"/>
      <c r="ET3072" s="240"/>
      <c r="EU3072" s="240"/>
      <c r="EV3072" s="240"/>
      <c r="EW3072" s="240"/>
      <c r="EX3072" s="240"/>
      <c r="EY3072" s="240"/>
      <c r="EZ3072" s="240"/>
      <c r="FA3072" s="240"/>
      <c r="FB3072" s="240"/>
      <c r="FC3072" s="240"/>
      <c r="FD3072" s="240"/>
      <c r="FE3072" s="240"/>
      <c r="FF3072" s="240"/>
      <c r="FG3072" s="240"/>
      <c r="FH3072" s="240"/>
      <c r="FI3072" s="240"/>
      <c r="FJ3072" s="240"/>
      <c r="FK3072" s="240"/>
      <c r="FL3072" s="240"/>
      <c r="FM3072" s="240"/>
      <c r="FN3072" s="240"/>
      <c r="FO3072" s="240"/>
      <c r="FP3072" s="240"/>
      <c r="FQ3072" s="240"/>
      <c r="FR3072" s="240"/>
      <c r="FS3072" s="240"/>
      <c r="FT3072" s="240"/>
      <c r="FU3072" s="240"/>
      <c r="FV3072" s="240"/>
    </row>
    <row r="3073" spans="1:178" s="250" customFormat="1">
      <c r="A3073" s="234"/>
      <c r="B3073" s="234"/>
      <c r="C3073" s="234"/>
      <c r="D3073" s="234"/>
      <c r="E3073" s="234"/>
      <c r="F3073" s="234"/>
      <c r="G3073" s="235"/>
      <c r="H3073" s="236"/>
      <c r="AJ3073" s="290"/>
      <c r="AK3073" s="240"/>
      <c r="AL3073" s="240"/>
      <c r="AM3073" s="240"/>
      <c r="AN3073" s="240"/>
      <c r="AO3073" s="240"/>
      <c r="AP3073" s="240"/>
      <c r="AQ3073" s="240"/>
      <c r="AR3073" s="240"/>
      <c r="AS3073" s="240"/>
      <c r="AT3073" s="240"/>
      <c r="AU3073" s="240"/>
      <c r="AV3073" s="240"/>
      <c r="AW3073" s="240"/>
      <c r="AX3073" s="240"/>
      <c r="AY3073" s="240"/>
      <c r="AZ3073" s="240"/>
      <c r="BA3073" s="240"/>
      <c r="BB3073" s="240"/>
      <c r="BC3073" s="240"/>
      <c r="BD3073" s="240"/>
      <c r="BE3073" s="240"/>
      <c r="BF3073" s="240"/>
      <c r="BG3073" s="240"/>
      <c r="BH3073" s="240"/>
      <c r="BI3073" s="240"/>
      <c r="BJ3073" s="240"/>
      <c r="BK3073" s="240"/>
      <c r="BL3073" s="240"/>
      <c r="BM3073" s="240"/>
      <c r="BN3073" s="240"/>
      <c r="BO3073" s="240"/>
      <c r="BP3073" s="240"/>
      <c r="BQ3073" s="240"/>
      <c r="BR3073" s="240"/>
      <c r="BS3073" s="240"/>
      <c r="BT3073" s="240"/>
      <c r="BU3073" s="240"/>
      <c r="BV3073" s="240"/>
      <c r="BW3073" s="240"/>
      <c r="BX3073" s="240"/>
      <c r="BY3073" s="240"/>
      <c r="BZ3073" s="240"/>
      <c r="CA3073" s="240"/>
      <c r="CB3073" s="240"/>
      <c r="CC3073" s="240"/>
      <c r="CD3073" s="240"/>
      <c r="CE3073" s="240"/>
      <c r="CF3073" s="240"/>
      <c r="CG3073" s="240"/>
      <c r="CH3073" s="240"/>
      <c r="CI3073" s="240"/>
      <c r="CJ3073" s="240"/>
      <c r="CK3073" s="240"/>
      <c r="CL3073" s="240"/>
      <c r="CM3073" s="240"/>
      <c r="CN3073" s="240"/>
      <c r="CO3073" s="240"/>
      <c r="CP3073" s="240"/>
      <c r="CQ3073" s="240"/>
      <c r="CR3073" s="240"/>
      <c r="CS3073" s="240"/>
      <c r="CT3073" s="240"/>
      <c r="CU3073" s="240"/>
      <c r="CV3073" s="240"/>
      <c r="CW3073" s="240"/>
      <c r="CX3073" s="240"/>
      <c r="CY3073" s="240"/>
      <c r="CZ3073" s="240"/>
      <c r="DA3073" s="240"/>
      <c r="DB3073" s="240"/>
      <c r="DC3073" s="240"/>
      <c r="DD3073" s="240"/>
      <c r="DE3073" s="240"/>
      <c r="DF3073" s="240"/>
      <c r="DG3073" s="240"/>
      <c r="DH3073" s="240"/>
      <c r="DI3073" s="240"/>
      <c r="DJ3073" s="240"/>
      <c r="DK3073" s="240"/>
      <c r="DL3073" s="240"/>
      <c r="DM3073" s="240"/>
      <c r="DN3073" s="240"/>
      <c r="DO3073" s="240"/>
      <c r="DP3073" s="240"/>
      <c r="DQ3073" s="240"/>
      <c r="DR3073" s="240"/>
      <c r="DS3073" s="240"/>
      <c r="DT3073" s="240"/>
      <c r="DU3073" s="240"/>
      <c r="DV3073" s="240"/>
      <c r="DW3073" s="240"/>
      <c r="DX3073" s="240"/>
      <c r="DY3073" s="240"/>
      <c r="DZ3073" s="240"/>
      <c r="EA3073" s="240"/>
      <c r="EB3073" s="240"/>
      <c r="EC3073" s="240"/>
      <c r="ED3073" s="240"/>
      <c r="EE3073" s="240"/>
      <c r="EF3073" s="240"/>
      <c r="EG3073" s="240"/>
      <c r="EH3073" s="240"/>
      <c r="EI3073" s="240"/>
      <c r="EJ3073" s="240"/>
      <c r="EK3073" s="240"/>
      <c r="EL3073" s="240"/>
      <c r="EM3073" s="240"/>
      <c r="EN3073" s="240"/>
      <c r="EO3073" s="240"/>
      <c r="EP3073" s="240"/>
      <c r="EQ3073" s="240"/>
      <c r="ER3073" s="240"/>
      <c r="ES3073" s="240"/>
      <c r="ET3073" s="240"/>
      <c r="EU3073" s="240"/>
      <c r="EV3073" s="240"/>
      <c r="EW3073" s="240"/>
      <c r="EX3073" s="240"/>
      <c r="EY3073" s="240"/>
      <c r="EZ3073" s="240"/>
      <c r="FA3073" s="240"/>
      <c r="FB3073" s="240"/>
      <c r="FC3073" s="240"/>
      <c r="FD3073" s="240"/>
      <c r="FE3073" s="240"/>
      <c r="FF3073" s="240"/>
      <c r="FG3073" s="240"/>
      <c r="FH3073" s="240"/>
      <c r="FI3073" s="240"/>
      <c r="FJ3073" s="240"/>
      <c r="FK3073" s="240"/>
      <c r="FL3073" s="240"/>
      <c r="FM3073" s="240"/>
      <c r="FN3073" s="240"/>
      <c r="FO3073" s="240"/>
      <c r="FP3073" s="240"/>
      <c r="FQ3073" s="240"/>
      <c r="FR3073" s="240"/>
      <c r="FS3073" s="240"/>
      <c r="FT3073" s="240"/>
      <c r="FU3073" s="240"/>
      <c r="FV3073" s="240"/>
    </row>
    <row r="3074" spans="1:178" s="250" customFormat="1">
      <c r="A3074" s="234"/>
      <c r="B3074" s="234"/>
      <c r="C3074" s="234"/>
      <c r="D3074" s="234"/>
      <c r="E3074" s="234"/>
      <c r="F3074" s="234"/>
      <c r="G3074" s="235"/>
      <c r="H3074" s="236"/>
      <c r="AJ3074" s="290"/>
      <c r="AK3074" s="240"/>
      <c r="AL3074" s="240"/>
      <c r="AM3074" s="240"/>
      <c r="AN3074" s="240"/>
      <c r="AO3074" s="240"/>
      <c r="AP3074" s="240"/>
      <c r="AQ3074" s="240"/>
      <c r="AR3074" s="240"/>
      <c r="AS3074" s="240"/>
      <c r="AT3074" s="240"/>
      <c r="AU3074" s="240"/>
      <c r="AV3074" s="240"/>
      <c r="AW3074" s="240"/>
      <c r="AX3074" s="240"/>
      <c r="AY3074" s="240"/>
      <c r="AZ3074" s="240"/>
      <c r="BA3074" s="240"/>
      <c r="BB3074" s="240"/>
      <c r="BC3074" s="240"/>
      <c r="BD3074" s="240"/>
      <c r="BE3074" s="240"/>
      <c r="BF3074" s="240"/>
      <c r="BG3074" s="240"/>
      <c r="BH3074" s="240"/>
      <c r="BI3074" s="240"/>
      <c r="BJ3074" s="240"/>
      <c r="BK3074" s="240"/>
      <c r="BL3074" s="240"/>
      <c r="BM3074" s="240"/>
      <c r="BN3074" s="240"/>
      <c r="BO3074" s="240"/>
      <c r="BP3074" s="240"/>
      <c r="BQ3074" s="240"/>
      <c r="BR3074" s="240"/>
      <c r="BS3074" s="240"/>
      <c r="BT3074" s="240"/>
      <c r="BU3074" s="240"/>
      <c r="BV3074" s="240"/>
      <c r="BW3074" s="240"/>
      <c r="BX3074" s="240"/>
      <c r="BY3074" s="240"/>
      <c r="BZ3074" s="240"/>
      <c r="CA3074" s="240"/>
      <c r="CB3074" s="240"/>
      <c r="CC3074" s="240"/>
      <c r="CD3074" s="240"/>
      <c r="CE3074" s="240"/>
      <c r="CF3074" s="240"/>
      <c r="CG3074" s="240"/>
      <c r="CH3074" s="240"/>
      <c r="CI3074" s="240"/>
      <c r="CJ3074" s="240"/>
      <c r="CK3074" s="240"/>
      <c r="CL3074" s="240"/>
      <c r="CM3074" s="240"/>
      <c r="CN3074" s="240"/>
      <c r="CO3074" s="240"/>
      <c r="CP3074" s="240"/>
      <c r="CQ3074" s="240"/>
      <c r="CR3074" s="240"/>
      <c r="CS3074" s="240"/>
      <c r="CT3074" s="240"/>
      <c r="CU3074" s="240"/>
      <c r="CV3074" s="240"/>
      <c r="CW3074" s="240"/>
      <c r="CX3074" s="240"/>
      <c r="CY3074" s="240"/>
      <c r="CZ3074" s="240"/>
      <c r="DA3074" s="240"/>
      <c r="DB3074" s="240"/>
      <c r="DC3074" s="240"/>
      <c r="DD3074" s="240"/>
      <c r="DE3074" s="240"/>
      <c r="DF3074" s="240"/>
      <c r="DG3074" s="240"/>
      <c r="DH3074" s="240"/>
      <c r="DI3074" s="240"/>
      <c r="DJ3074" s="240"/>
      <c r="DK3074" s="240"/>
      <c r="DL3074" s="240"/>
      <c r="DM3074" s="240"/>
      <c r="DN3074" s="240"/>
      <c r="DO3074" s="240"/>
      <c r="DP3074" s="240"/>
      <c r="DQ3074" s="240"/>
      <c r="DR3074" s="240"/>
      <c r="DS3074" s="240"/>
      <c r="DT3074" s="240"/>
      <c r="DU3074" s="240"/>
      <c r="DV3074" s="240"/>
      <c r="DW3074" s="240"/>
      <c r="DX3074" s="240"/>
      <c r="DY3074" s="240"/>
      <c r="DZ3074" s="240"/>
      <c r="EA3074" s="240"/>
      <c r="EB3074" s="240"/>
      <c r="EC3074" s="240"/>
      <c r="ED3074" s="240"/>
      <c r="EE3074" s="240"/>
      <c r="EF3074" s="240"/>
      <c r="EG3074" s="240"/>
      <c r="EH3074" s="240"/>
      <c r="EI3074" s="240"/>
      <c r="EJ3074" s="240"/>
      <c r="EK3074" s="240"/>
      <c r="EL3074" s="240"/>
      <c r="EM3074" s="240"/>
      <c r="EN3074" s="240"/>
      <c r="EO3074" s="240"/>
      <c r="EP3074" s="240"/>
      <c r="EQ3074" s="240"/>
      <c r="ER3074" s="240"/>
      <c r="ES3074" s="240"/>
      <c r="ET3074" s="240"/>
      <c r="EU3074" s="240"/>
      <c r="EV3074" s="240"/>
      <c r="EW3074" s="240"/>
      <c r="EX3074" s="240"/>
      <c r="EY3074" s="240"/>
      <c r="EZ3074" s="240"/>
      <c r="FA3074" s="240"/>
      <c r="FB3074" s="240"/>
      <c r="FC3074" s="240"/>
      <c r="FD3074" s="240"/>
      <c r="FE3074" s="240"/>
      <c r="FF3074" s="240"/>
      <c r="FG3074" s="240"/>
      <c r="FH3074" s="240"/>
      <c r="FI3074" s="240"/>
      <c r="FJ3074" s="240"/>
      <c r="FK3074" s="240"/>
      <c r="FL3074" s="240"/>
      <c r="FM3074" s="240"/>
      <c r="FN3074" s="240"/>
      <c r="FO3074" s="240"/>
      <c r="FP3074" s="240"/>
      <c r="FQ3074" s="240"/>
      <c r="FR3074" s="240"/>
      <c r="FS3074" s="240"/>
      <c r="FT3074" s="240"/>
      <c r="FU3074" s="240"/>
      <c r="FV3074" s="240"/>
    </row>
    <row r="3075" spans="1:178" s="250" customFormat="1">
      <c r="A3075" s="234"/>
      <c r="B3075" s="234"/>
      <c r="C3075" s="234"/>
      <c r="D3075" s="234"/>
      <c r="E3075" s="234"/>
      <c r="F3075" s="234"/>
      <c r="G3075" s="235"/>
      <c r="H3075" s="236"/>
      <c r="AJ3075" s="290"/>
      <c r="AK3075" s="240"/>
      <c r="AL3075" s="240"/>
      <c r="AM3075" s="240"/>
      <c r="AN3075" s="240"/>
      <c r="AO3075" s="240"/>
      <c r="AP3075" s="240"/>
      <c r="AQ3075" s="240"/>
      <c r="AR3075" s="240"/>
      <c r="AS3075" s="240"/>
      <c r="AT3075" s="240"/>
      <c r="AU3075" s="240"/>
      <c r="AV3075" s="240"/>
      <c r="AW3075" s="240"/>
      <c r="AX3075" s="240"/>
      <c r="AY3075" s="240"/>
      <c r="AZ3075" s="240"/>
      <c r="BA3075" s="240"/>
      <c r="BB3075" s="240"/>
      <c r="BC3075" s="240"/>
      <c r="BD3075" s="240"/>
      <c r="BE3075" s="240"/>
      <c r="BF3075" s="240"/>
      <c r="BG3075" s="240"/>
      <c r="BH3075" s="240"/>
      <c r="BI3075" s="240"/>
      <c r="BJ3075" s="240"/>
      <c r="BK3075" s="240"/>
      <c r="BL3075" s="240"/>
      <c r="BM3075" s="240"/>
      <c r="BN3075" s="240"/>
      <c r="BO3075" s="240"/>
      <c r="BP3075" s="240"/>
      <c r="BQ3075" s="240"/>
      <c r="BR3075" s="240"/>
      <c r="BS3075" s="240"/>
      <c r="BT3075" s="240"/>
      <c r="BU3075" s="240"/>
      <c r="BV3075" s="240"/>
      <c r="BW3075" s="240"/>
      <c r="BX3075" s="240"/>
      <c r="BY3075" s="240"/>
      <c r="BZ3075" s="240"/>
      <c r="CA3075" s="240"/>
      <c r="CB3075" s="240"/>
      <c r="CC3075" s="240"/>
      <c r="CD3075" s="240"/>
      <c r="CE3075" s="240"/>
      <c r="CF3075" s="240"/>
      <c r="CG3075" s="240"/>
      <c r="CH3075" s="240"/>
      <c r="CI3075" s="240"/>
      <c r="CJ3075" s="240"/>
      <c r="CK3075" s="240"/>
      <c r="CL3075" s="240"/>
      <c r="CM3075" s="240"/>
      <c r="CN3075" s="240"/>
      <c r="CO3075" s="240"/>
      <c r="CP3075" s="240"/>
      <c r="CQ3075" s="240"/>
      <c r="CR3075" s="240"/>
      <c r="CS3075" s="240"/>
      <c r="CT3075" s="240"/>
      <c r="CU3075" s="240"/>
      <c r="CV3075" s="240"/>
      <c r="CW3075" s="240"/>
      <c r="CX3075" s="240"/>
      <c r="CY3075" s="240"/>
      <c r="CZ3075" s="240"/>
      <c r="DA3075" s="240"/>
      <c r="DB3075" s="240"/>
      <c r="DC3075" s="240"/>
      <c r="DD3075" s="240"/>
      <c r="DE3075" s="240"/>
      <c r="DF3075" s="240"/>
      <c r="DG3075" s="240"/>
      <c r="DH3075" s="240"/>
      <c r="DI3075" s="240"/>
      <c r="DJ3075" s="240"/>
      <c r="DK3075" s="240"/>
      <c r="DL3075" s="240"/>
      <c r="DM3075" s="240"/>
      <c r="DN3075" s="240"/>
      <c r="DO3075" s="240"/>
      <c r="DP3075" s="240"/>
      <c r="DQ3075" s="240"/>
      <c r="DR3075" s="240"/>
      <c r="DS3075" s="240"/>
      <c r="DT3075" s="240"/>
      <c r="DU3075" s="240"/>
      <c r="DV3075" s="240"/>
      <c r="DW3075" s="240"/>
      <c r="DX3075" s="240"/>
      <c r="DY3075" s="240"/>
      <c r="DZ3075" s="240"/>
      <c r="EA3075" s="240"/>
      <c r="EB3075" s="240"/>
      <c r="EC3075" s="240"/>
      <c r="ED3075" s="240"/>
      <c r="EE3075" s="240"/>
      <c r="EF3075" s="240"/>
      <c r="EG3075" s="240"/>
      <c r="EH3075" s="240"/>
      <c r="EI3075" s="240"/>
      <c r="EJ3075" s="240"/>
      <c r="EK3075" s="240"/>
      <c r="EL3075" s="240"/>
      <c r="EM3075" s="240"/>
      <c r="EN3075" s="240"/>
      <c r="EO3075" s="240"/>
      <c r="EP3075" s="240"/>
      <c r="EQ3075" s="240"/>
      <c r="ER3075" s="240"/>
      <c r="ES3075" s="240"/>
      <c r="ET3075" s="240"/>
      <c r="EU3075" s="240"/>
      <c r="EV3075" s="240"/>
      <c r="EW3075" s="240"/>
      <c r="EX3075" s="240"/>
      <c r="EY3075" s="240"/>
      <c r="EZ3075" s="240"/>
      <c r="FA3075" s="240"/>
      <c r="FB3075" s="240"/>
      <c r="FC3075" s="240"/>
      <c r="FD3075" s="240"/>
      <c r="FE3075" s="240"/>
      <c r="FF3075" s="240"/>
      <c r="FG3075" s="240"/>
      <c r="FH3075" s="240"/>
      <c r="FI3075" s="240"/>
      <c r="FJ3075" s="240"/>
      <c r="FK3075" s="240"/>
      <c r="FL3075" s="240"/>
      <c r="FM3075" s="240"/>
      <c r="FN3075" s="240"/>
      <c r="FO3075" s="240"/>
      <c r="FP3075" s="240"/>
      <c r="FQ3075" s="240"/>
      <c r="FR3075" s="240"/>
      <c r="FS3075" s="240"/>
      <c r="FT3075" s="240"/>
      <c r="FU3075" s="240"/>
      <c r="FV3075" s="240"/>
    </row>
    <row r="3076" spans="1:178" s="250" customFormat="1">
      <c r="A3076" s="234"/>
      <c r="B3076" s="234"/>
      <c r="C3076" s="234"/>
      <c r="D3076" s="234"/>
      <c r="E3076" s="234"/>
      <c r="F3076" s="234"/>
      <c r="G3076" s="235"/>
      <c r="H3076" s="236"/>
      <c r="AJ3076" s="290"/>
      <c r="AK3076" s="240"/>
      <c r="AL3076" s="240"/>
      <c r="AM3076" s="240"/>
      <c r="AN3076" s="240"/>
      <c r="AO3076" s="240"/>
      <c r="AP3076" s="240"/>
      <c r="AQ3076" s="240"/>
      <c r="AR3076" s="240"/>
      <c r="AS3076" s="240"/>
      <c r="AT3076" s="240"/>
      <c r="AU3076" s="240"/>
      <c r="AV3076" s="240"/>
      <c r="AW3076" s="240"/>
      <c r="AX3076" s="240"/>
      <c r="AY3076" s="240"/>
      <c r="AZ3076" s="240"/>
      <c r="BA3076" s="240"/>
      <c r="BB3076" s="240"/>
      <c r="BC3076" s="240"/>
      <c r="BD3076" s="240"/>
      <c r="BE3076" s="240"/>
      <c r="BF3076" s="240"/>
      <c r="BG3076" s="240"/>
      <c r="BH3076" s="240"/>
      <c r="BI3076" s="240"/>
      <c r="BJ3076" s="240"/>
      <c r="BK3076" s="240"/>
      <c r="BL3076" s="240"/>
      <c r="BM3076" s="240"/>
      <c r="BN3076" s="240"/>
      <c r="BO3076" s="240"/>
      <c r="BP3076" s="240"/>
      <c r="BQ3076" s="240"/>
      <c r="BR3076" s="240"/>
      <c r="BS3076" s="240"/>
      <c r="BT3076" s="240"/>
      <c r="BU3076" s="240"/>
      <c r="BV3076" s="240"/>
      <c r="BW3076" s="240"/>
      <c r="BX3076" s="240"/>
      <c r="BY3076" s="240"/>
      <c r="BZ3076" s="240"/>
      <c r="CA3076" s="240"/>
      <c r="CB3076" s="240"/>
      <c r="CC3076" s="240"/>
      <c r="CD3076" s="240"/>
      <c r="CE3076" s="240"/>
      <c r="CF3076" s="240"/>
      <c r="CG3076" s="240"/>
      <c r="CH3076" s="240"/>
      <c r="CI3076" s="240"/>
      <c r="CJ3076" s="240"/>
      <c r="CK3076" s="240"/>
      <c r="CL3076" s="240"/>
      <c r="CM3076" s="240"/>
      <c r="CN3076" s="240"/>
      <c r="CO3076" s="240"/>
      <c r="CP3076" s="240"/>
      <c r="CQ3076" s="240"/>
      <c r="CR3076" s="240"/>
      <c r="CS3076" s="240"/>
      <c r="CT3076" s="240"/>
      <c r="CU3076" s="240"/>
      <c r="CV3076" s="240"/>
      <c r="CW3076" s="240"/>
      <c r="CX3076" s="240"/>
      <c r="CY3076" s="240"/>
      <c r="CZ3076" s="240"/>
      <c r="DA3076" s="240"/>
      <c r="DB3076" s="240"/>
      <c r="DC3076" s="240"/>
      <c r="DD3076" s="240"/>
      <c r="DE3076" s="240"/>
      <c r="DF3076" s="240"/>
      <c r="DG3076" s="240"/>
      <c r="DH3076" s="240"/>
      <c r="DI3076" s="240"/>
      <c r="DJ3076" s="240"/>
      <c r="DK3076" s="240"/>
      <c r="DL3076" s="240"/>
      <c r="DM3076" s="240"/>
      <c r="DN3076" s="240"/>
      <c r="DO3076" s="240"/>
      <c r="DP3076" s="240"/>
      <c r="DQ3076" s="240"/>
      <c r="DR3076" s="240"/>
      <c r="DS3076" s="240"/>
      <c r="DT3076" s="240"/>
      <c r="DU3076" s="240"/>
      <c r="DV3076" s="240"/>
      <c r="DW3076" s="240"/>
      <c r="DX3076" s="240"/>
      <c r="DY3076" s="240"/>
      <c r="DZ3076" s="240"/>
      <c r="EA3076" s="240"/>
      <c r="EB3076" s="240"/>
      <c r="EC3076" s="240"/>
      <c r="ED3076" s="240"/>
      <c r="EE3076" s="240"/>
      <c r="EF3076" s="240"/>
      <c r="EG3076" s="240"/>
      <c r="EH3076" s="240"/>
      <c r="EI3076" s="240"/>
      <c r="EJ3076" s="240"/>
      <c r="EK3076" s="240"/>
      <c r="EL3076" s="240"/>
      <c r="EM3076" s="240"/>
      <c r="EN3076" s="240"/>
      <c r="EO3076" s="240"/>
      <c r="EP3076" s="240"/>
      <c r="EQ3076" s="240"/>
      <c r="ER3076" s="240"/>
      <c r="ES3076" s="240"/>
      <c r="ET3076" s="240"/>
      <c r="EU3076" s="240"/>
      <c r="EV3076" s="240"/>
      <c r="EW3076" s="240"/>
      <c r="EX3076" s="240"/>
      <c r="EY3076" s="240"/>
      <c r="EZ3076" s="240"/>
      <c r="FA3076" s="240"/>
      <c r="FB3076" s="240"/>
      <c r="FC3076" s="240"/>
      <c r="FD3076" s="240"/>
      <c r="FE3076" s="240"/>
      <c r="FF3076" s="240"/>
      <c r="FG3076" s="240"/>
      <c r="FH3076" s="240"/>
      <c r="FI3076" s="240"/>
      <c r="FJ3076" s="240"/>
      <c r="FK3076" s="240"/>
      <c r="FL3076" s="240"/>
      <c r="FM3076" s="240"/>
      <c r="FN3076" s="240"/>
      <c r="FO3076" s="240"/>
      <c r="FP3076" s="240"/>
      <c r="FQ3076" s="240"/>
      <c r="FR3076" s="240"/>
      <c r="FS3076" s="240"/>
      <c r="FT3076" s="240"/>
      <c r="FU3076" s="240"/>
      <c r="FV3076" s="240"/>
    </row>
    <row r="3077" spans="1:178" s="250" customFormat="1">
      <c r="A3077" s="234"/>
      <c r="B3077" s="234"/>
      <c r="C3077" s="234"/>
      <c r="D3077" s="234"/>
      <c r="E3077" s="234"/>
      <c r="F3077" s="234"/>
      <c r="G3077" s="235"/>
      <c r="H3077" s="236"/>
      <c r="AJ3077" s="290"/>
      <c r="AK3077" s="240"/>
      <c r="AL3077" s="240"/>
      <c r="AM3077" s="240"/>
      <c r="AN3077" s="240"/>
      <c r="AO3077" s="240"/>
      <c r="AP3077" s="240"/>
      <c r="AQ3077" s="240"/>
      <c r="AR3077" s="240"/>
      <c r="AS3077" s="240"/>
      <c r="AT3077" s="240"/>
      <c r="AU3077" s="240"/>
      <c r="AV3077" s="240"/>
      <c r="AW3077" s="240"/>
      <c r="AX3077" s="240"/>
      <c r="AY3077" s="240"/>
      <c r="AZ3077" s="240"/>
      <c r="BA3077" s="240"/>
      <c r="BB3077" s="240"/>
      <c r="BC3077" s="240"/>
      <c r="BD3077" s="240"/>
      <c r="BE3077" s="240"/>
      <c r="BF3077" s="240"/>
      <c r="BG3077" s="240"/>
      <c r="BH3077" s="240"/>
      <c r="BI3077" s="240"/>
      <c r="BJ3077" s="240"/>
      <c r="BK3077" s="240"/>
      <c r="BL3077" s="240"/>
      <c r="BM3077" s="240"/>
      <c r="BN3077" s="240"/>
      <c r="BO3077" s="240"/>
      <c r="BP3077" s="240"/>
      <c r="BQ3077" s="240"/>
      <c r="BR3077" s="240"/>
      <c r="BS3077" s="240"/>
      <c r="BT3077" s="240"/>
      <c r="BU3077" s="240"/>
      <c r="BV3077" s="240"/>
      <c r="BW3077" s="240"/>
      <c r="BX3077" s="240"/>
      <c r="BY3077" s="240"/>
      <c r="BZ3077" s="240"/>
      <c r="CA3077" s="240"/>
      <c r="CB3077" s="240"/>
      <c r="CC3077" s="240"/>
      <c r="CD3077" s="240"/>
      <c r="CE3077" s="240"/>
      <c r="CF3077" s="240"/>
      <c r="CG3077" s="240"/>
      <c r="CH3077" s="240"/>
      <c r="CI3077" s="240"/>
      <c r="CJ3077" s="240"/>
      <c r="CK3077" s="240"/>
      <c r="CL3077" s="240"/>
      <c r="CM3077" s="240"/>
      <c r="CN3077" s="240"/>
      <c r="CO3077" s="240"/>
      <c r="CP3077" s="240"/>
      <c r="CQ3077" s="240"/>
      <c r="CR3077" s="240"/>
      <c r="CS3077" s="240"/>
      <c r="CT3077" s="240"/>
      <c r="CU3077" s="240"/>
      <c r="CV3077" s="240"/>
      <c r="CW3077" s="240"/>
      <c r="CX3077" s="240"/>
      <c r="CY3077" s="240"/>
      <c r="CZ3077" s="240"/>
      <c r="DA3077" s="240"/>
      <c r="DB3077" s="240"/>
      <c r="DC3077" s="240"/>
      <c r="DD3077" s="240"/>
      <c r="DE3077" s="240"/>
      <c r="DF3077" s="240"/>
      <c r="DG3077" s="240"/>
      <c r="DH3077" s="240"/>
      <c r="DI3077" s="240"/>
      <c r="DJ3077" s="240"/>
      <c r="DK3077" s="240"/>
      <c r="DL3077" s="240"/>
      <c r="DM3077" s="240"/>
      <c r="DN3077" s="240"/>
      <c r="DO3077" s="240"/>
      <c r="DP3077" s="240"/>
      <c r="DQ3077" s="240"/>
      <c r="DR3077" s="240"/>
      <c r="DS3077" s="240"/>
      <c r="DT3077" s="240"/>
      <c r="DU3077" s="240"/>
      <c r="DV3077" s="240"/>
      <c r="DW3077" s="240"/>
      <c r="DX3077" s="240"/>
      <c r="DY3077" s="240"/>
      <c r="DZ3077" s="240"/>
      <c r="EA3077" s="240"/>
      <c r="EB3077" s="240"/>
      <c r="EC3077" s="240"/>
      <c r="ED3077" s="240"/>
      <c r="EE3077" s="240"/>
      <c r="EF3077" s="240"/>
      <c r="EG3077" s="240"/>
      <c r="EH3077" s="240"/>
      <c r="EI3077" s="240"/>
      <c r="EJ3077" s="240"/>
      <c r="EK3077" s="240"/>
      <c r="EL3077" s="240"/>
      <c r="EM3077" s="240"/>
      <c r="EN3077" s="240"/>
      <c r="EO3077" s="240"/>
      <c r="EP3077" s="240"/>
      <c r="EQ3077" s="240"/>
      <c r="ER3077" s="240"/>
      <c r="ES3077" s="240"/>
      <c r="ET3077" s="240"/>
      <c r="EU3077" s="240"/>
      <c r="EV3077" s="240"/>
      <c r="EW3077" s="240"/>
      <c r="EX3077" s="240"/>
      <c r="EY3077" s="240"/>
      <c r="EZ3077" s="240"/>
      <c r="FA3077" s="240"/>
      <c r="FB3077" s="240"/>
      <c r="FC3077" s="240"/>
      <c r="FD3077" s="240"/>
      <c r="FE3077" s="240"/>
      <c r="FF3077" s="240"/>
      <c r="FG3077" s="240"/>
      <c r="FH3077" s="240"/>
      <c r="FI3077" s="240"/>
      <c r="FJ3077" s="240"/>
      <c r="FK3077" s="240"/>
      <c r="FL3077" s="240"/>
      <c r="FM3077" s="240"/>
      <c r="FN3077" s="240"/>
      <c r="FO3077" s="240"/>
      <c r="FP3077" s="240"/>
      <c r="FQ3077" s="240"/>
      <c r="FR3077" s="240"/>
      <c r="FS3077" s="240"/>
      <c r="FT3077" s="240"/>
      <c r="FU3077" s="240"/>
      <c r="FV3077" s="240"/>
    </row>
    <row r="3078" spans="1:178" s="250" customFormat="1">
      <c r="A3078" s="234"/>
      <c r="B3078" s="234"/>
      <c r="C3078" s="234"/>
      <c r="D3078" s="234"/>
      <c r="E3078" s="234"/>
      <c r="F3078" s="234"/>
      <c r="G3078" s="235"/>
      <c r="H3078" s="236"/>
      <c r="AJ3078" s="290"/>
      <c r="AK3078" s="240"/>
      <c r="AL3078" s="240"/>
      <c r="AM3078" s="240"/>
      <c r="AN3078" s="240"/>
      <c r="AO3078" s="240"/>
      <c r="AP3078" s="240"/>
      <c r="AQ3078" s="240"/>
      <c r="AR3078" s="240"/>
      <c r="AS3078" s="240"/>
      <c r="AT3078" s="240"/>
      <c r="AU3078" s="240"/>
      <c r="AV3078" s="240"/>
      <c r="AW3078" s="240"/>
      <c r="AX3078" s="240"/>
      <c r="AY3078" s="240"/>
      <c r="AZ3078" s="240"/>
      <c r="BA3078" s="240"/>
      <c r="BB3078" s="240"/>
      <c r="BC3078" s="240"/>
      <c r="BD3078" s="240"/>
      <c r="BE3078" s="240"/>
      <c r="BF3078" s="240"/>
      <c r="BG3078" s="240"/>
      <c r="BH3078" s="240"/>
      <c r="BI3078" s="240"/>
      <c r="BJ3078" s="240"/>
      <c r="BK3078" s="240"/>
      <c r="BL3078" s="240"/>
      <c r="BM3078" s="240"/>
      <c r="BN3078" s="240"/>
      <c r="BO3078" s="240"/>
      <c r="BP3078" s="240"/>
      <c r="BQ3078" s="240"/>
      <c r="BR3078" s="240"/>
      <c r="BS3078" s="240"/>
      <c r="BT3078" s="240"/>
      <c r="BU3078" s="240"/>
      <c r="BV3078" s="240"/>
      <c r="BW3078" s="240"/>
      <c r="BX3078" s="240"/>
      <c r="BY3078" s="240"/>
      <c r="BZ3078" s="240"/>
      <c r="CA3078" s="240"/>
      <c r="CB3078" s="240"/>
      <c r="CC3078" s="240"/>
      <c r="CD3078" s="240"/>
      <c r="CE3078" s="240"/>
      <c r="CF3078" s="240"/>
      <c r="CG3078" s="240"/>
      <c r="CH3078" s="240"/>
      <c r="CI3078" s="240"/>
      <c r="CJ3078" s="240"/>
      <c r="CK3078" s="240"/>
      <c r="CL3078" s="240"/>
      <c r="CM3078" s="240"/>
      <c r="CN3078" s="240"/>
      <c r="CO3078" s="240"/>
      <c r="CP3078" s="240"/>
      <c r="CQ3078" s="240"/>
      <c r="CR3078" s="240"/>
      <c r="CS3078" s="240"/>
      <c r="CT3078" s="240"/>
      <c r="CU3078" s="240"/>
      <c r="CV3078" s="240"/>
      <c r="CW3078" s="240"/>
      <c r="CX3078" s="240"/>
      <c r="CY3078" s="240"/>
      <c r="CZ3078" s="240"/>
      <c r="DA3078" s="240"/>
      <c r="DB3078" s="240"/>
      <c r="DC3078" s="240"/>
      <c r="DD3078" s="240"/>
      <c r="DE3078" s="240"/>
      <c r="DF3078" s="240"/>
      <c r="DG3078" s="240"/>
      <c r="DH3078" s="240"/>
      <c r="DI3078" s="240"/>
      <c r="DJ3078" s="240"/>
      <c r="DK3078" s="240"/>
      <c r="DL3078" s="240"/>
      <c r="DM3078" s="240"/>
      <c r="DN3078" s="240"/>
      <c r="DO3078" s="240"/>
      <c r="DP3078" s="240"/>
      <c r="DQ3078" s="240"/>
      <c r="DR3078" s="240"/>
      <c r="DS3078" s="240"/>
      <c r="DT3078" s="240"/>
      <c r="DU3078" s="240"/>
      <c r="DV3078" s="240"/>
      <c r="DW3078" s="240"/>
      <c r="DX3078" s="240"/>
      <c r="DY3078" s="240"/>
      <c r="DZ3078" s="240"/>
      <c r="EA3078" s="240"/>
      <c r="EB3078" s="240"/>
      <c r="EC3078" s="240"/>
      <c r="ED3078" s="240"/>
      <c r="EE3078" s="240"/>
      <c r="EF3078" s="240"/>
      <c r="EG3078" s="240"/>
      <c r="EH3078" s="240"/>
      <c r="EI3078" s="240"/>
      <c r="EJ3078" s="240"/>
      <c r="EK3078" s="240"/>
      <c r="EL3078" s="240"/>
      <c r="EM3078" s="240"/>
      <c r="EN3078" s="240"/>
      <c r="EO3078" s="240"/>
      <c r="EP3078" s="240"/>
      <c r="EQ3078" s="240"/>
      <c r="ER3078" s="240"/>
      <c r="ES3078" s="240"/>
      <c r="ET3078" s="240"/>
      <c r="EU3078" s="240"/>
      <c r="EV3078" s="240"/>
      <c r="EW3078" s="240"/>
      <c r="EX3078" s="240"/>
      <c r="EY3078" s="240"/>
      <c r="EZ3078" s="240"/>
      <c r="FA3078" s="240"/>
      <c r="FB3078" s="240"/>
      <c r="FC3078" s="240"/>
      <c r="FD3078" s="240"/>
      <c r="FE3078" s="240"/>
      <c r="FF3078" s="240"/>
      <c r="FG3078" s="240"/>
      <c r="FH3078" s="240"/>
      <c r="FI3078" s="240"/>
      <c r="FJ3078" s="240"/>
      <c r="FK3078" s="240"/>
      <c r="FL3078" s="240"/>
      <c r="FM3078" s="240"/>
      <c r="FN3078" s="240"/>
      <c r="FO3078" s="240"/>
      <c r="FP3078" s="240"/>
      <c r="FQ3078" s="240"/>
      <c r="FR3078" s="240"/>
      <c r="FS3078" s="240"/>
      <c r="FT3078" s="240"/>
      <c r="FU3078" s="240"/>
      <c r="FV3078" s="240"/>
    </row>
    <row r="3079" spans="1:178" s="250" customFormat="1">
      <c r="A3079" s="234"/>
      <c r="B3079" s="234"/>
      <c r="C3079" s="234"/>
      <c r="D3079" s="234"/>
      <c r="E3079" s="234"/>
      <c r="F3079" s="234"/>
      <c r="G3079" s="235"/>
      <c r="H3079" s="236"/>
      <c r="AJ3079" s="290"/>
      <c r="AK3079" s="240"/>
      <c r="AL3079" s="240"/>
      <c r="AM3079" s="240"/>
      <c r="AN3079" s="240"/>
      <c r="AO3079" s="240"/>
      <c r="AP3079" s="240"/>
      <c r="AQ3079" s="240"/>
      <c r="AR3079" s="240"/>
      <c r="AS3079" s="240"/>
      <c r="AT3079" s="240"/>
      <c r="AU3079" s="240"/>
      <c r="AV3079" s="240"/>
      <c r="AW3079" s="240"/>
      <c r="AX3079" s="240"/>
      <c r="AY3079" s="240"/>
      <c r="AZ3079" s="240"/>
      <c r="BA3079" s="240"/>
      <c r="BB3079" s="240"/>
      <c r="BC3079" s="240"/>
      <c r="BD3079" s="240"/>
      <c r="BE3079" s="240"/>
      <c r="BF3079" s="240"/>
      <c r="BG3079" s="240"/>
      <c r="BH3079" s="240"/>
      <c r="BI3079" s="240"/>
      <c r="BJ3079" s="240"/>
      <c r="BK3079" s="240"/>
      <c r="BL3079" s="240"/>
      <c r="BM3079" s="240"/>
      <c r="BN3079" s="240"/>
      <c r="BO3079" s="240"/>
      <c r="BP3079" s="240"/>
      <c r="BQ3079" s="240"/>
      <c r="BR3079" s="240"/>
      <c r="BS3079" s="240"/>
      <c r="BT3079" s="240"/>
      <c r="BU3079" s="240"/>
      <c r="BV3079" s="240"/>
      <c r="BW3079" s="240"/>
      <c r="BX3079" s="240"/>
      <c r="BY3079" s="240"/>
      <c r="BZ3079" s="240"/>
      <c r="CA3079" s="240"/>
      <c r="CB3079" s="240"/>
      <c r="CC3079" s="240"/>
      <c r="CD3079" s="240"/>
      <c r="CE3079" s="240"/>
      <c r="CF3079" s="240"/>
      <c r="CG3079" s="240"/>
      <c r="CH3079" s="240"/>
      <c r="CI3079" s="240"/>
      <c r="CJ3079" s="240"/>
      <c r="CK3079" s="240"/>
      <c r="CL3079" s="240"/>
      <c r="CM3079" s="240"/>
      <c r="CN3079" s="240"/>
      <c r="CO3079" s="240"/>
      <c r="CP3079" s="240"/>
      <c r="CQ3079" s="240"/>
      <c r="CR3079" s="240"/>
      <c r="CS3079" s="240"/>
      <c r="CT3079" s="240"/>
      <c r="CU3079" s="240"/>
      <c r="CV3079" s="240"/>
      <c r="CW3079" s="240"/>
      <c r="CX3079" s="240"/>
      <c r="CY3079" s="240"/>
      <c r="CZ3079" s="240"/>
      <c r="DA3079" s="240"/>
      <c r="DB3079" s="240"/>
      <c r="DC3079" s="240"/>
      <c r="DD3079" s="240"/>
      <c r="DE3079" s="240"/>
      <c r="DF3079" s="240"/>
      <c r="DG3079" s="240"/>
      <c r="DH3079" s="240"/>
      <c r="DI3079" s="240"/>
      <c r="DJ3079" s="240"/>
      <c r="DK3079" s="240"/>
      <c r="DL3079" s="240"/>
      <c r="DM3079" s="240"/>
      <c r="DN3079" s="240"/>
      <c r="DO3079" s="240"/>
      <c r="DP3079" s="240"/>
      <c r="DQ3079" s="240"/>
      <c r="DR3079" s="240"/>
      <c r="DS3079" s="240"/>
      <c r="DT3079" s="240"/>
      <c r="DU3079" s="240"/>
      <c r="DV3079" s="240"/>
      <c r="DW3079" s="240"/>
      <c r="DX3079" s="240"/>
      <c r="DY3079" s="240"/>
      <c r="DZ3079" s="240"/>
      <c r="EA3079" s="240"/>
      <c r="EB3079" s="240"/>
      <c r="EC3079" s="240"/>
      <c r="ED3079" s="240"/>
      <c r="EE3079" s="240"/>
      <c r="EF3079" s="240"/>
      <c r="EG3079" s="240"/>
      <c r="EH3079" s="240"/>
      <c r="EI3079" s="240"/>
      <c r="EJ3079" s="240"/>
      <c r="EK3079" s="240"/>
      <c r="EL3079" s="240"/>
      <c r="EM3079" s="240"/>
      <c r="EN3079" s="240"/>
      <c r="EO3079" s="240"/>
      <c r="EP3079" s="240"/>
      <c r="EQ3079" s="240"/>
      <c r="ER3079" s="240"/>
      <c r="ES3079" s="240"/>
      <c r="ET3079" s="240"/>
      <c r="EU3079" s="240"/>
      <c r="EV3079" s="240"/>
      <c r="EW3079" s="240"/>
      <c r="EX3079" s="240"/>
      <c r="EY3079" s="240"/>
      <c r="EZ3079" s="240"/>
      <c r="FA3079" s="240"/>
      <c r="FB3079" s="240"/>
      <c r="FC3079" s="240"/>
      <c r="FD3079" s="240"/>
      <c r="FE3079" s="240"/>
      <c r="FF3079" s="240"/>
      <c r="FG3079" s="240"/>
      <c r="FH3079" s="240"/>
      <c r="FI3079" s="240"/>
      <c r="FJ3079" s="240"/>
      <c r="FK3079" s="240"/>
      <c r="FL3079" s="240"/>
      <c r="FM3079" s="240"/>
      <c r="FN3079" s="240"/>
      <c r="FO3079" s="240"/>
      <c r="FP3079" s="240"/>
      <c r="FQ3079" s="240"/>
      <c r="FR3079" s="240"/>
      <c r="FS3079" s="240"/>
      <c r="FT3079" s="240"/>
      <c r="FU3079" s="240"/>
      <c r="FV3079" s="240"/>
    </row>
    <row r="3080" spans="1:178" s="250" customFormat="1">
      <c r="A3080" s="234"/>
      <c r="B3080" s="234"/>
      <c r="C3080" s="234"/>
      <c r="D3080" s="234"/>
      <c r="E3080" s="234"/>
      <c r="F3080" s="234"/>
      <c r="G3080" s="235"/>
      <c r="H3080" s="236"/>
      <c r="AJ3080" s="290"/>
      <c r="AK3080" s="240"/>
      <c r="AL3080" s="240"/>
      <c r="AM3080" s="240"/>
      <c r="AN3080" s="240"/>
      <c r="AO3080" s="240"/>
      <c r="AP3080" s="240"/>
      <c r="AQ3080" s="240"/>
      <c r="AR3080" s="240"/>
      <c r="AS3080" s="240"/>
      <c r="AT3080" s="240"/>
      <c r="AU3080" s="240"/>
      <c r="AV3080" s="240"/>
      <c r="AW3080" s="240"/>
      <c r="AX3080" s="240"/>
      <c r="AY3080" s="240"/>
      <c r="AZ3080" s="240"/>
      <c r="BA3080" s="240"/>
      <c r="BB3080" s="240"/>
      <c r="BC3080" s="240"/>
      <c r="BD3080" s="240"/>
      <c r="BE3080" s="240"/>
      <c r="BF3080" s="240"/>
      <c r="BG3080" s="240"/>
      <c r="BH3080" s="240"/>
      <c r="BI3080" s="240"/>
      <c r="BJ3080" s="240"/>
      <c r="BK3080" s="240"/>
      <c r="BL3080" s="240"/>
      <c r="BM3080" s="240"/>
      <c r="BN3080" s="240"/>
      <c r="BO3080" s="240"/>
      <c r="BP3080" s="240"/>
      <c r="BQ3080" s="240"/>
      <c r="BR3080" s="240"/>
      <c r="BS3080" s="240"/>
      <c r="BT3080" s="240"/>
      <c r="BU3080" s="240"/>
      <c r="BV3080" s="240"/>
      <c r="BW3080" s="240"/>
      <c r="BX3080" s="240"/>
      <c r="BY3080" s="240"/>
      <c r="BZ3080" s="240"/>
      <c r="CA3080" s="240"/>
      <c r="CB3080" s="240"/>
      <c r="CC3080" s="240"/>
      <c r="CD3080" s="240"/>
      <c r="CE3080" s="240"/>
      <c r="CF3080" s="240"/>
      <c r="CG3080" s="240"/>
      <c r="CH3080" s="240"/>
      <c r="CI3080" s="240"/>
      <c r="CJ3080" s="240"/>
      <c r="CK3080" s="240"/>
      <c r="CL3080" s="240"/>
      <c r="CM3080" s="240"/>
      <c r="CN3080" s="240"/>
      <c r="CO3080" s="240"/>
      <c r="CP3080" s="240"/>
      <c r="CQ3080" s="240"/>
      <c r="CR3080" s="240"/>
      <c r="CS3080" s="240"/>
      <c r="CT3080" s="240"/>
      <c r="CU3080" s="240"/>
      <c r="CV3080" s="240"/>
      <c r="CW3080" s="240"/>
      <c r="CX3080" s="240"/>
      <c r="CY3080" s="240"/>
      <c r="CZ3080" s="240"/>
      <c r="DA3080" s="240"/>
      <c r="DB3080" s="240"/>
      <c r="DC3080" s="240"/>
      <c r="DD3080" s="240"/>
      <c r="DE3080" s="240"/>
      <c r="DF3080" s="240"/>
      <c r="DG3080" s="240"/>
      <c r="DH3080" s="240"/>
      <c r="DI3080" s="240"/>
      <c r="DJ3080" s="240"/>
      <c r="DK3080" s="240"/>
      <c r="DL3080" s="240"/>
      <c r="DM3080" s="240"/>
      <c r="DN3080" s="240"/>
      <c r="DO3080" s="240"/>
      <c r="DP3080" s="240"/>
      <c r="DQ3080" s="240"/>
      <c r="DR3080" s="240"/>
      <c r="DS3080" s="240"/>
      <c r="DT3080" s="240"/>
      <c r="DU3080" s="240"/>
      <c r="DV3080" s="240"/>
      <c r="DW3080" s="240"/>
      <c r="DX3080" s="240"/>
      <c r="DY3080" s="240"/>
      <c r="DZ3080" s="240"/>
      <c r="EA3080" s="240"/>
      <c r="EB3080" s="240"/>
      <c r="EC3080" s="240"/>
      <c r="ED3080" s="240"/>
      <c r="EE3080" s="240"/>
      <c r="EF3080" s="240"/>
      <c r="EG3080" s="240"/>
      <c r="EH3080" s="240"/>
      <c r="EI3080" s="240"/>
      <c r="EJ3080" s="240"/>
      <c r="EK3080" s="240"/>
      <c r="EL3080" s="240"/>
      <c r="EM3080" s="240"/>
      <c r="EN3080" s="240"/>
      <c r="EO3080" s="240"/>
      <c r="EP3080" s="240"/>
      <c r="EQ3080" s="240"/>
      <c r="ER3080" s="240"/>
      <c r="ES3080" s="240"/>
      <c r="ET3080" s="240"/>
      <c r="EU3080" s="240"/>
      <c r="EV3080" s="240"/>
      <c r="EW3080" s="240"/>
      <c r="EX3080" s="240"/>
      <c r="EY3080" s="240"/>
      <c r="EZ3080" s="240"/>
      <c r="FA3080" s="240"/>
      <c r="FB3080" s="240"/>
      <c r="FC3080" s="240"/>
      <c r="FD3080" s="240"/>
      <c r="FE3080" s="240"/>
      <c r="FF3080" s="240"/>
      <c r="FG3080" s="240"/>
      <c r="FH3080" s="240"/>
      <c r="FI3080" s="240"/>
      <c r="FJ3080" s="240"/>
      <c r="FK3080" s="240"/>
      <c r="FL3080" s="240"/>
      <c r="FM3080" s="240"/>
      <c r="FN3080" s="240"/>
      <c r="FO3080" s="240"/>
      <c r="FP3080" s="240"/>
      <c r="FQ3080" s="240"/>
      <c r="FR3080" s="240"/>
      <c r="FS3080" s="240"/>
      <c r="FT3080" s="240"/>
      <c r="FU3080" s="240"/>
      <c r="FV3080" s="240"/>
    </row>
    <row r="3081" spans="1:178" s="250" customFormat="1">
      <c r="A3081" s="234"/>
      <c r="B3081" s="234"/>
      <c r="C3081" s="234"/>
      <c r="D3081" s="234"/>
      <c r="E3081" s="234"/>
      <c r="F3081" s="234"/>
      <c r="G3081" s="235"/>
      <c r="H3081" s="236"/>
      <c r="AJ3081" s="290"/>
      <c r="AK3081" s="240"/>
      <c r="AL3081" s="240"/>
      <c r="AM3081" s="240"/>
      <c r="AN3081" s="240"/>
      <c r="AO3081" s="240"/>
      <c r="AP3081" s="240"/>
      <c r="AQ3081" s="240"/>
      <c r="AR3081" s="240"/>
      <c r="AS3081" s="240"/>
      <c r="AT3081" s="240"/>
      <c r="AU3081" s="240"/>
      <c r="AV3081" s="240"/>
      <c r="AW3081" s="240"/>
      <c r="AX3081" s="240"/>
      <c r="AY3081" s="240"/>
      <c r="AZ3081" s="240"/>
      <c r="BA3081" s="240"/>
      <c r="BB3081" s="240"/>
      <c r="BC3081" s="240"/>
      <c r="BD3081" s="240"/>
      <c r="BE3081" s="240"/>
      <c r="BF3081" s="240"/>
      <c r="BG3081" s="240"/>
      <c r="BH3081" s="240"/>
      <c r="BI3081" s="240"/>
      <c r="BJ3081" s="240"/>
      <c r="BK3081" s="240"/>
      <c r="BL3081" s="240"/>
      <c r="BM3081" s="240"/>
      <c r="BN3081" s="240"/>
      <c r="BO3081" s="240"/>
      <c r="BP3081" s="240"/>
      <c r="BQ3081" s="240"/>
      <c r="BR3081" s="240"/>
      <c r="BS3081" s="240"/>
      <c r="BT3081" s="240"/>
      <c r="BU3081" s="240"/>
      <c r="BV3081" s="240"/>
      <c r="BW3081" s="240"/>
      <c r="BX3081" s="240"/>
      <c r="BY3081" s="240"/>
      <c r="BZ3081" s="240"/>
      <c r="CA3081" s="240"/>
      <c r="CB3081" s="240"/>
      <c r="CC3081" s="240"/>
      <c r="CD3081" s="240"/>
      <c r="CE3081" s="240"/>
      <c r="CF3081" s="240"/>
      <c r="CG3081" s="240"/>
      <c r="CH3081" s="240"/>
      <c r="CI3081" s="240"/>
      <c r="CJ3081" s="240"/>
      <c r="CK3081" s="240"/>
      <c r="CL3081" s="240"/>
      <c r="CM3081" s="240"/>
      <c r="CN3081" s="240"/>
      <c r="CO3081" s="240"/>
      <c r="CP3081" s="240"/>
      <c r="CQ3081" s="240"/>
      <c r="CR3081" s="240"/>
      <c r="CS3081" s="240"/>
      <c r="CT3081" s="240"/>
      <c r="CU3081" s="240"/>
      <c r="CV3081" s="240"/>
      <c r="CW3081" s="240"/>
      <c r="CX3081" s="240"/>
      <c r="CY3081" s="240"/>
      <c r="CZ3081" s="240"/>
      <c r="DA3081" s="240"/>
      <c r="DB3081" s="240"/>
      <c r="DC3081" s="240"/>
      <c r="DD3081" s="240"/>
      <c r="DE3081" s="240"/>
      <c r="DF3081" s="240"/>
      <c r="DG3081" s="240"/>
      <c r="DH3081" s="240"/>
      <c r="DI3081" s="240"/>
      <c r="DJ3081" s="240"/>
      <c r="DK3081" s="240"/>
      <c r="DL3081" s="240"/>
      <c r="DM3081" s="240"/>
      <c r="DN3081" s="240"/>
      <c r="DO3081" s="240"/>
      <c r="DP3081" s="240"/>
      <c r="DQ3081" s="240"/>
      <c r="DR3081" s="240"/>
      <c r="DS3081" s="240"/>
      <c r="DT3081" s="240"/>
      <c r="DU3081" s="240"/>
      <c r="DV3081" s="240"/>
      <c r="DW3081" s="240"/>
      <c r="DX3081" s="240"/>
      <c r="DY3081" s="240"/>
      <c r="DZ3081" s="240"/>
      <c r="EA3081" s="240"/>
      <c r="EB3081" s="240"/>
      <c r="EC3081" s="240"/>
      <c r="ED3081" s="240"/>
      <c r="EE3081" s="240"/>
      <c r="EF3081" s="240"/>
      <c r="EG3081" s="240"/>
      <c r="EH3081" s="240"/>
      <c r="EI3081" s="240"/>
      <c r="EJ3081" s="240"/>
      <c r="EK3081" s="240"/>
      <c r="EL3081" s="240"/>
      <c r="EM3081" s="240"/>
      <c r="EN3081" s="240"/>
      <c r="EO3081" s="240"/>
      <c r="EP3081" s="240"/>
      <c r="EQ3081" s="240"/>
      <c r="ER3081" s="240"/>
      <c r="ES3081" s="240"/>
      <c r="ET3081" s="240"/>
      <c r="EU3081" s="240"/>
      <c r="EV3081" s="240"/>
      <c r="EW3081" s="240"/>
      <c r="EX3081" s="240"/>
      <c r="EY3081" s="240"/>
      <c r="EZ3081" s="240"/>
      <c r="FA3081" s="240"/>
      <c r="FB3081" s="240"/>
      <c r="FC3081" s="240"/>
      <c r="FD3081" s="240"/>
      <c r="FE3081" s="240"/>
      <c r="FF3081" s="240"/>
      <c r="FG3081" s="240"/>
      <c r="FH3081" s="240"/>
      <c r="FI3081" s="240"/>
      <c r="FJ3081" s="240"/>
      <c r="FK3081" s="240"/>
      <c r="FL3081" s="240"/>
      <c r="FM3081" s="240"/>
      <c r="FN3081" s="240"/>
      <c r="FO3081" s="240"/>
      <c r="FP3081" s="240"/>
      <c r="FQ3081" s="240"/>
      <c r="FR3081" s="240"/>
      <c r="FS3081" s="240"/>
      <c r="FT3081" s="240"/>
      <c r="FU3081" s="240"/>
      <c r="FV3081" s="240"/>
    </row>
    <row r="3082" spans="1:178" s="250" customFormat="1">
      <c r="A3082" s="234"/>
      <c r="B3082" s="234"/>
      <c r="C3082" s="234"/>
      <c r="D3082" s="234"/>
      <c r="E3082" s="234"/>
      <c r="F3082" s="234"/>
      <c r="G3082" s="235"/>
      <c r="H3082" s="236"/>
      <c r="AJ3082" s="290"/>
      <c r="AK3082" s="240"/>
      <c r="AL3082" s="240"/>
      <c r="AM3082" s="240"/>
      <c r="AN3082" s="240"/>
      <c r="AO3082" s="240"/>
      <c r="AP3082" s="240"/>
      <c r="AQ3082" s="240"/>
      <c r="AR3082" s="240"/>
      <c r="AS3082" s="240"/>
      <c r="AT3082" s="240"/>
      <c r="AU3082" s="240"/>
      <c r="AV3082" s="240"/>
      <c r="AW3082" s="240"/>
      <c r="AX3082" s="240"/>
      <c r="AY3082" s="240"/>
      <c r="AZ3082" s="240"/>
      <c r="BA3082" s="240"/>
      <c r="BB3082" s="240"/>
      <c r="BC3082" s="240"/>
      <c r="BD3082" s="240"/>
      <c r="BE3082" s="240"/>
      <c r="BF3082" s="240"/>
      <c r="BG3082" s="240"/>
      <c r="BH3082" s="240"/>
      <c r="BI3082" s="240"/>
      <c r="BJ3082" s="240"/>
      <c r="BK3082" s="240"/>
      <c r="BL3082" s="240"/>
      <c r="BM3082" s="240"/>
      <c r="BN3082" s="240"/>
      <c r="BO3082" s="240"/>
      <c r="BP3082" s="240"/>
      <c r="BQ3082" s="240"/>
      <c r="BR3082" s="240"/>
      <c r="BS3082" s="240"/>
      <c r="BT3082" s="240"/>
      <c r="BU3082" s="240"/>
      <c r="BV3082" s="240"/>
      <c r="BW3082" s="240"/>
      <c r="BX3082" s="240"/>
      <c r="BY3082" s="240"/>
      <c r="BZ3082" s="240"/>
      <c r="CA3082" s="240"/>
      <c r="CB3082" s="240"/>
      <c r="CC3082" s="240"/>
      <c r="CD3082" s="240"/>
      <c r="CE3082" s="240"/>
      <c r="CF3082" s="240"/>
      <c r="CG3082" s="240"/>
      <c r="CH3082" s="240"/>
      <c r="CI3082" s="240"/>
      <c r="CJ3082" s="240"/>
      <c r="CK3082" s="240"/>
      <c r="CL3082" s="240"/>
      <c r="CM3082" s="240"/>
      <c r="CN3082" s="240"/>
      <c r="CO3082" s="240"/>
      <c r="CP3082" s="240"/>
      <c r="CQ3082" s="240"/>
      <c r="CR3082" s="240"/>
      <c r="CS3082" s="240"/>
      <c r="CT3082" s="240"/>
      <c r="CU3082" s="240"/>
      <c r="CV3082" s="240"/>
      <c r="CW3082" s="240"/>
      <c r="CX3082" s="240"/>
      <c r="CY3082" s="240"/>
      <c r="CZ3082" s="240"/>
      <c r="DA3082" s="240"/>
      <c r="DB3082" s="240"/>
      <c r="DC3082" s="240"/>
      <c r="DD3082" s="240"/>
      <c r="DE3082" s="240"/>
      <c r="DF3082" s="240"/>
      <c r="DG3082" s="240"/>
      <c r="DH3082" s="240"/>
      <c r="DI3082" s="240"/>
      <c r="DJ3082" s="240"/>
      <c r="DK3082" s="240"/>
      <c r="DL3082" s="240"/>
      <c r="DM3082" s="240"/>
      <c r="DN3082" s="240"/>
      <c r="DO3082" s="240"/>
      <c r="DP3082" s="240"/>
      <c r="DQ3082" s="240"/>
      <c r="DR3082" s="240"/>
      <c r="DS3082" s="240"/>
      <c r="DT3082" s="240"/>
      <c r="DU3082" s="240"/>
      <c r="DV3082" s="240"/>
      <c r="DW3082" s="240"/>
      <c r="DX3082" s="240"/>
      <c r="DY3082" s="240"/>
      <c r="DZ3082" s="240"/>
      <c r="EA3082" s="240"/>
      <c r="EB3082" s="240"/>
      <c r="EC3082" s="240"/>
      <c r="ED3082" s="240"/>
      <c r="EE3082" s="240"/>
      <c r="EF3082" s="240"/>
      <c r="EG3082" s="240"/>
      <c r="EH3082" s="240"/>
      <c r="EI3082" s="240"/>
      <c r="EJ3082" s="240"/>
      <c r="EK3082" s="240"/>
      <c r="EL3082" s="240"/>
      <c r="EM3082" s="240"/>
      <c r="EN3082" s="240"/>
      <c r="EO3082" s="240"/>
      <c r="EP3082" s="240"/>
      <c r="EQ3082" s="240"/>
      <c r="ER3082" s="240"/>
      <c r="ES3082" s="240"/>
      <c r="ET3082" s="240"/>
      <c r="EU3082" s="240"/>
      <c r="EV3082" s="240"/>
      <c r="EW3082" s="240"/>
      <c r="EX3082" s="240"/>
      <c r="EY3082" s="240"/>
      <c r="EZ3082" s="240"/>
      <c r="FA3082" s="240"/>
      <c r="FB3082" s="240"/>
      <c r="FC3082" s="240"/>
      <c r="FD3082" s="240"/>
      <c r="FE3082" s="240"/>
      <c r="FF3082" s="240"/>
      <c r="FG3082" s="240"/>
      <c r="FH3082" s="240"/>
      <c r="FI3082" s="240"/>
      <c r="FJ3082" s="240"/>
      <c r="FK3082" s="240"/>
      <c r="FL3082" s="240"/>
      <c r="FM3082" s="240"/>
      <c r="FN3082" s="240"/>
      <c r="FO3082" s="240"/>
      <c r="FP3082" s="240"/>
      <c r="FQ3082" s="240"/>
      <c r="FR3082" s="240"/>
      <c r="FS3082" s="240"/>
      <c r="FT3082" s="240"/>
      <c r="FU3082" s="240"/>
      <c r="FV3082" s="240"/>
    </row>
    <row r="3083" spans="1:178" s="250" customFormat="1">
      <c r="A3083" s="234"/>
      <c r="B3083" s="234"/>
      <c r="C3083" s="234"/>
      <c r="D3083" s="234"/>
      <c r="E3083" s="234"/>
      <c r="F3083" s="234"/>
      <c r="G3083" s="235"/>
      <c r="H3083" s="236"/>
      <c r="AJ3083" s="290"/>
      <c r="AK3083" s="240"/>
      <c r="AL3083" s="240"/>
      <c r="AM3083" s="240"/>
      <c r="AN3083" s="240"/>
      <c r="AO3083" s="240"/>
      <c r="AP3083" s="240"/>
      <c r="AQ3083" s="240"/>
      <c r="AR3083" s="240"/>
      <c r="AS3083" s="240"/>
      <c r="AT3083" s="240"/>
      <c r="AU3083" s="240"/>
      <c r="AV3083" s="240"/>
      <c r="AW3083" s="240"/>
      <c r="AX3083" s="240"/>
      <c r="AY3083" s="240"/>
      <c r="AZ3083" s="240"/>
      <c r="BA3083" s="240"/>
      <c r="BB3083" s="240"/>
      <c r="BC3083" s="240"/>
      <c r="BD3083" s="240"/>
      <c r="BE3083" s="240"/>
      <c r="BF3083" s="240"/>
      <c r="BG3083" s="240"/>
      <c r="BH3083" s="240"/>
      <c r="BI3083" s="240"/>
      <c r="BJ3083" s="240"/>
      <c r="BK3083" s="240"/>
      <c r="BL3083" s="240"/>
      <c r="BM3083" s="240"/>
      <c r="BN3083" s="240"/>
      <c r="BO3083" s="240"/>
      <c r="BP3083" s="240"/>
      <c r="BQ3083" s="240"/>
      <c r="BR3083" s="240"/>
      <c r="BS3083" s="240"/>
      <c r="BT3083" s="240"/>
      <c r="BU3083" s="240"/>
      <c r="BV3083" s="240"/>
      <c r="BW3083" s="240"/>
      <c r="BX3083" s="240"/>
      <c r="BY3083" s="240"/>
      <c r="BZ3083" s="240"/>
      <c r="CA3083" s="240"/>
      <c r="CB3083" s="240"/>
      <c r="CC3083" s="240"/>
      <c r="CD3083" s="240"/>
      <c r="CE3083" s="240"/>
      <c r="CF3083" s="240"/>
      <c r="CG3083" s="240"/>
      <c r="CH3083" s="240"/>
      <c r="CI3083" s="240"/>
      <c r="CJ3083" s="240"/>
      <c r="CK3083" s="240"/>
      <c r="CL3083" s="240"/>
      <c r="CM3083" s="240"/>
      <c r="CN3083" s="240"/>
      <c r="CO3083" s="240"/>
      <c r="CP3083" s="240"/>
      <c r="CQ3083" s="240"/>
      <c r="CR3083" s="240"/>
      <c r="CS3083" s="240"/>
      <c r="CT3083" s="240"/>
      <c r="CU3083" s="240"/>
      <c r="CV3083" s="240"/>
      <c r="CW3083" s="240"/>
      <c r="CX3083" s="240"/>
      <c r="CY3083" s="240"/>
      <c r="CZ3083" s="240"/>
      <c r="DA3083" s="240"/>
      <c r="DB3083" s="240"/>
      <c r="DC3083" s="240"/>
      <c r="DD3083" s="240"/>
      <c r="DE3083" s="240"/>
      <c r="DF3083" s="240"/>
      <c r="DG3083" s="240"/>
      <c r="DH3083" s="240"/>
      <c r="DI3083" s="240"/>
      <c r="DJ3083" s="240"/>
      <c r="DK3083" s="240"/>
      <c r="DL3083" s="240"/>
      <c r="DM3083" s="240"/>
      <c r="DN3083" s="240"/>
      <c r="DO3083" s="240"/>
      <c r="DP3083" s="240"/>
      <c r="DQ3083" s="240"/>
      <c r="DR3083" s="240"/>
      <c r="DS3083" s="240"/>
      <c r="DT3083" s="240"/>
      <c r="DU3083" s="240"/>
      <c r="DV3083" s="240"/>
      <c r="DW3083" s="240"/>
      <c r="DX3083" s="240"/>
      <c r="DY3083" s="240"/>
      <c r="DZ3083" s="240"/>
      <c r="EA3083" s="240"/>
      <c r="EB3083" s="240"/>
      <c r="EC3083" s="240"/>
      <c r="ED3083" s="240"/>
      <c r="EE3083" s="240"/>
      <c r="EF3083" s="240"/>
      <c r="EG3083" s="240"/>
      <c r="EH3083" s="240"/>
      <c r="EI3083" s="240"/>
      <c r="EJ3083" s="240"/>
      <c r="EK3083" s="240"/>
      <c r="EL3083" s="240"/>
      <c r="EM3083" s="240"/>
      <c r="EN3083" s="240"/>
      <c r="EO3083" s="240"/>
      <c r="EP3083" s="240"/>
      <c r="EQ3083" s="240"/>
      <c r="ER3083" s="240"/>
      <c r="ES3083" s="240"/>
      <c r="ET3083" s="240"/>
      <c r="EU3083" s="240"/>
      <c r="EV3083" s="240"/>
      <c r="EW3083" s="240"/>
      <c r="EX3083" s="240"/>
      <c r="EY3083" s="240"/>
      <c r="EZ3083" s="240"/>
      <c r="FA3083" s="240"/>
      <c r="FB3083" s="240"/>
      <c r="FC3083" s="240"/>
      <c r="FD3083" s="240"/>
      <c r="FE3083" s="240"/>
      <c r="FF3083" s="240"/>
      <c r="FG3083" s="240"/>
      <c r="FH3083" s="240"/>
      <c r="FI3083" s="240"/>
      <c r="FJ3083" s="240"/>
      <c r="FK3083" s="240"/>
      <c r="FL3083" s="240"/>
      <c r="FM3083" s="240"/>
      <c r="FN3083" s="240"/>
      <c r="FO3083" s="240"/>
      <c r="FP3083" s="240"/>
      <c r="FQ3083" s="240"/>
      <c r="FR3083" s="240"/>
      <c r="FS3083" s="240"/>
      <c r="FT3083" s="240"/>
      <c r="FU3083" s="240"/>
      <c r="FV3083" s="240"/>
    </row>
    <row r="3084" spans="1:178" s="250" customFormat="1">
      <c r="A3084" s="234"/>
      <c r="B3084" s="234"/>
      <c r="C3084" s="234"/>
      <c r="D3084" s="234"/>
      <c r="E3084" s="234"/>
      <c r="F3084" s="234"/>
      <c r="G3084" s="235"/>
      <c r="H3084" s="236"/>
      <c r="AJ3084" s="290"/>
      <c r="AK3084" s="240"/>
      <c r="AL3084" s="240"/>
      <c r="AM3084" s="240"/>
      <c r="AN3084" s="240"/>
      <c r="AO3084" s="240"/>
      <c r="AP3084" s="240"/>
      <c r="AQ3084" s="240"/>
      <c r="AR3084" s="240"/>
      <c r="AS3084" s="240"/>
      <c r="AT3084" s="240"/>
      <c r="AU3084" s="240"/>
      <c r="AV3084" s="240"/>
      <c r="AW3084" s="240"/>
      <c r="AX3084" s="240"/>
      <c r="AY3084" s="240"/>
      <c r="AZ3084" s="240"/>
      <c r="BA3084" s="240"/>
      <c r="BB3084" s="240"/>
      <c r="BC3084" s="240"/>
      <c r="BD3084" s="240"/>
      <c r="BE3084" s="240"/>
      <c r="BF3084" s="240"/>
      <c r="BG3084" s="240"/>
      <c r="BH3084" s="240"/>
      <c r="BI3084" s="240"/>
      <c r="BJ3084" s="240"/>
      <c r="BK3084" s="240"/>
      <c r="BL3084" s="240"/>
      <c r="BM3084" s="240"/>
      <c r="BN3084" s="240"/>
      <c r="BO3084" s="240"/>
      <c r="BP3084" s="240"/>
      <c r="BQ3084" s="240"/>
      <c r="BR3084" s="240"/>
      <c r="BS3084" s="240"/>
      <c r="BT3084" s="240"/>
      <c r="BU3084" s="240"/>
      <c r="BV3084" s="240"/>
      <c r="BW3084" s="240"/>
      <c r="BX3084" s="240"/>
      <c r="BY3084" s="240"/>
      <c r="BZ3084" s="240"/>
      <c r="CA3084" s="240"/>
      <c r="CB3084" s="240"/>
      <c r="CC3084" s="240"/>
      <c r="CD3084" s="240"/>
      <c r="CE3084" s="240"/>
      <c r="CF3084" s="240"/>
      <c r="CG3084" s="240"/>
      <c r="CH3084" s="240"/>
      <c r="CI3084" s="240"/>
      <c r="CJ3084" s="240"/>
      <c r="CK3084" s="240"/>
      <c r="CL3084" s="240"/>
      <c r="CM3084" s="240"/>
      <c r="CN3084" s="240"/>
      <c r="CO3084" s="240"/>
      <c r="CP3084" s="240"/>
      <c r="CQ3084" s="240"/>
      <c r="CR3084" s="240"/>
      <c r="CS3084" s="240"/>
      <c r="CT3084" s="240"/>
      <c r="CU3084" s="240"/>
      <c r="CV3084" s="240"/>
      <c r="CW3084" s="240"/>
      <c r="CX3084" s="240"/>
      <c r="CY3084" s="240"/>
      <c r="CZ3084" s="240"/>
      <c r="DA3084" s="240"/>
      <c r="DB3084" s="240"/>
      <c r="DC3084" s="240"/>
      <c r="DD3084" s="240"/>
      <c r="DE3084" s="240"/>
      <c r="DF3084" s="240"/>
      <c r="DG3084" s="240"/>
      <c r="DH3084" s="240"/>
      <c r="DI3084" s="240"/>
      <c r="DJ3084" s="240"/>
      <c r="DK3084" s="240"/>
      <c r="DL3084" s="240"/>
      <c r="DM3084" s="240"/>
      <c r="DN3084" s="240"/>
      <c r="DO3084" s="240"/>
      <c r="DP3084" s="240"/>
      <c r="DQ3084" s="240"/>
      <c r="DR3084" s="240"/>
      <c r="DS3084" s="240"/>
      <c r="DT3084" s="240"/>
      <c r="DU3084" s="240"/>
      <c r="DV3084" s="240"/>
      <c r="DW3084" s="240"/>
      <c r="DX3084" s="240"/>
      <c r="DY3084" s="240"/>
      <c r="DZ3084" s="240"/>
      <c r="EA3084" s="240"/>
      <c r="EB3084" s="240"/>
      <c r="EC3084" s="240"/>
      <c r="ED3084" s="240"/>
      <c r="EE3084" s="240"/>
      <c r="EF3084" s="240"/>
      <c r="EG3084" s="240"/>
      <c r="EH3084" s="240"/>
      <c r="EI3084" s="240"/>
      <c r="EJ3084" s="240"/>
      <c r="EK3084" s="240"/>
      <c r="EL3084" s="240"/>
      <c r="EM3084" s="240"/>
      <c r="EN3084" s="240"/>
      <c r="EO3084" s="240"/>
      <c r="EP3084" s="240"/>
      <c r="EQ3084" s="240"/>
      <c r="ER3084" s="240"/>
      <c r="ES3084" s="240"/>
      <c r="ET3084" s="240"/>
      <c r="EU3084" s="240"/>
      <c r="EV3084" s="240"/>
      <c r="EW3084" s="240"/>
      <c r="EX3084" s="240"/>
      <c r="EY3084" s="240"/>
      <c r="EZ3084" s="240"/>
      <c r="FA3084" s="240"/>
      <c r="FB3084" s="240"/>
      <c r="FC3084" s="240"/>
      <c r="FD3084" s="240"/>
      <c r="FE3084" s="240"/>
      <c r="FF3084" s="240"/>
      <c r="FG3084" s="240"/>
      <c r="FH3084" s="240"/>
      <c r="FI3084" s="240"/>
      <c r="FJ3084" s="240"/>
      <c r="FK3084" s="240"/>
      <c r="FL3084" s="240"/>
      <c r="FM3084" s="240"/>
      <c r="FN3084" s="240"/>
      <c r="FO3084" s="240"/>
      <c r="FP3084" s="240"/>
      <c r="FQ3084" s="240"/>
      <c r="FR3084" s="240"/>
      <c r="FS3084" s="240"/>
      <c r="FT3084" s="240"/>
      <c r="FU3084" s="240"/>
      <c r="FV3084" s="240"/>
    </row>
    <row r="3085" spans="1:178" s="250" customFormat="1">
      <c r="A3085" s="234"/>
      <c r="B3085" s="234"/>
      <c r="C3085" s="234"/>
      <c r="D3085" s="234"/>
      <c r="E3085" s="234"/>
      <c r="F3085" s="234"/>
      <c r="G3085" s="235"/>
      <c r="H3085" s="236"/>
      <c r="AJ3085" s="290"/>
      <c r="AK3085" s="240"/>
      <c r="AL3085" s="240"/>
      <c r="AM3085" s="240"/>
      <c r="AN3085" s="240"/>
      <c r="AO3085" s="240"/>
      <c r="AP3085" s="240"/>
      <c r="AQ3085" s="240"/>
      <c r="AR3085" s="240"/>
      <c r="AS3085" s="240"/>
      <c r="AT3085" s="240"/>
      <c r="AU3085" s="240"/>
      <c r="AV3085" s="240"/>
      <c r="AW3085" s="240"/>
      <c r="AX3085" s="240"/>
      <c r="AY3085" s="240"/>
      <c r="AZ3085" s="240"/>
      <c r="BA3085" s="240"/>
      <c r="BB3085" s="240"/>
      <c r="BC3085" s="240"/>
      <c r="BD3085" s="240"/>
      <c r="BE3085" s="240"/>
      <c r="BF3085" s="240"/>
      <c r="BG3085" s="240"/>
      <c r="BH3085" s="240"/>
      <c r="BI3085" s="240"/>
      <c r="BJ3085" s="240"/>
      <c r="BK3085" s="240"/>
      <c r="BL3085" s="240"/>
      <c r="BM3085" s="240"/>
      <c r="BN3085" s="240"/>
      <c r="BO3085" s="240"/>
      <c r="BP3085" s="240"/>
      <c r="BQ3085" s="240"/>
      <c r="BR3085" s="240"/>
      <c r="BS3085" s="240"/>
      <c r="BT3085" s="240"/>
      <c r="BU3085" s="240"/>
      <c r="BV3085" s="240"/>
      <c r="BW3085" s="240"/>
      <c r="BX3085" s="240"/>
      <c r="BY3085" s="240"/>
      <c r="BZ3085" s="240"/>
      <c r="CA3085" s="240"/>
      <c r="CB3085" s="240"/>
      <c r="CC3085" s="240"/>
      <c r="CD3085" s="240"/>
      <c r="CE3085" s="240"/>
      <c r="CF3085" s="240"/>
      <c r="CG3085" s="240"/>
      <c r="CH3085" s="240"/>
      <c r="CI3085" s="240"/>
      <c r="CJ3085" s="240"/>
      <c r="CK3085" s="240"/>
      <c r="CL3085" s="240"/>
      <c r="CM3085" s="240"/>
      <c r="CN3085" s="240"/>
      <c r="CO3085" s="240"/>
      <c r="CP3085" s="240"/>
      <c r="CQ3085" s="240"/>
      <c r="CR3085" s="240"/>
      <c r="CS3085" s="240"/>
      <c r="CT3085" s="240"/>
      <c r="CU3085" s="240"/>
      <c r="CV3085" s="240"/>
      <c r="CW3085" s="240"/>
      <c r="CX3085" s="240"/>
      <c r="CY3085" s="240"/>
      <c r="CZ3085" s="240"/>
      <c r="DA3085" s="240"/>
      <c r="DB3085" s="240"/>
      <c r="DC3085" s="240"/>
      <c r="DD3085" s="240"/>
      <c r="DE3085" s="240"/>
      <c r="DF3085" s="240"/>
      <c r="DG3085" s="240"/>
      <c r="DH3085" s="240"/>
      <c r="DI3085" s="240"/>
      <c r="DJ3085" s="240"/>
      <c r="DK3085" s="240"/>
      <c r="DL3085" s="240"/>
      <c r="DM3085" s="240"/>
      <c r="DN3085" s="240"/>
      <c r="DO3085" s="240"/>
      <c r="DP3085" s="240"/>
      <c r="DQ3085" s="240"/>
      <c r="DR3085" s="240"/>
      <c r="DS3085" s="240"/>
      <c r="DT3085" s="240"/>
      <c r="DU3085" s="240"/>
      <c r="DV3085" s="240"/>
      <c r="DW3085" s="240"/>
      <c r="DX3085" s="240"/>
      <c r="DY3085" s="240"/>
      <c r="DZ3085" s="240"/>
      <c r="EA3085" s="240"/>
      <c r="EB3085" s="240"/>
      <c r="EC3085" s="240"/>
      <c r="ED3085" s="240"/>
      <c r="EE3085" s="240"/>
      <c r="EF3085" s="240"/>
      <c r="EG3085" s="240"/>
      <c r="EH3085" s="240"/>
      <c r="EI3085" s="240"/>
      <c r="EJ3085" s="240"/>
      <c r="EK3085" s="240"/>
      <c r="EL3085" s="240"/>
      <c r="EM3085" s="240"/>
      <c r="EN3085" s="240"/>
      <c r="EO3085" s="240"/>
      <c r="EP3085" s="240"/>
      <c r="EQ3085" s="240"/>
      <c r="ER3085" s="240"/>
      <c r="ES3085" s="240"/>
      <c r="ET3085" s="240"/>
      <c r="EU3085" s="240"/>
      <c r="EV3085" s="240"/>
      <c r="EW3085" s="240"/>
      <c r="EX3085" s="240"/>
      <c r="EY3085" s="240"/>
      <c r="EZ3085" s="240"/>
      <c r="FA3085" s="240"/>
      <c r="FB3085" s="240"/>
      <c r="FC3085" s="240"/>
      <c r="FD3085" s="240"/>
      <c r="FE3085" s="240"/>
      <c r="FF3085" s="240"/>
      <c r="FG3085" s="240"/>
      <c r="FH3085" s="240"/>
      <c r="FI3085" s="240"/>
      <c r="FJ3085" s="240"/>
      <c r="FK3085" s="240"/>
      <c r="FL3085" s="240"/>
      <c r="FM3085" s="240"/>
      <c r="FN3085" s="240"/>
      <c r="FO3085" s="240"/>
      <c r="FP3085" s="240"/>
      <c r="FQ3085" s="240"/>
      <c r="FR3085" s="240"/>
      <c r="FS3085" s="240"/>
      <c r="FT3085" s="240"/>
      <c r="FU3085" s="240"/>
      <c r="FV3085" s="240"/>
    </row>
    <row r="3086" spans="1:178" s="250" customFormat="1">
      <c r="A3086" s="234"/>
      <c r="B3086" s="234"/>
      <c r="C3086" s="234"/>
      <c r="D3086" s="234"/>
      <c r="E3086" s="234"/>
      <c r="F3086" s="234"/>
      <c r="G3086" s="235"/>
      <c r="H3086" s="236"/>
      <c r="AJ3086" s="290"/>
      <c r="AK3086" s="240"/>
      <c r="AL3086" s="240"/>
      <c r="AM3086" s="240"/>
      <c r="AN3086" s="240"/>
      <c r="AO3086" s="240"/>
      <c r="AP3086" s="240"/>
      <c r="AQ3086" s="240"/>
      <c r="AR3086" s="240"/>
      <c r="AS3086" s="240"/>
      <c r="AT3086" s="240"/>
      <c r="AU3086" s="240"/>
      <c r="AV3086" s="240"/>
      <c r="AW3086" s="240"/>
      <c r="AX3086" s="240"/>
      <c r="AY3086" s="240"/>
      <c r="AZ3086" s="240"/>
      <c r="BA3086" s="240"/>
      <c r="BB3086" s="240"/>
      <c r="BC3086" s="240"/>
      <c r="BD3086" s="240"/>
      <c r="BE3086" s="240"/>
      <c r="BF3086" s="240"/>
      <c r="BG3086" s="240"/>
      <c r="BH3086" s="240"/>
      <c r="BI3086" s="240"/>
      <c r="BJ3086" s="240"/>
      <c r="BK3086" s="240"/>
      <c r="BL3086" s="240"/>
      <c r="BM3086" s="240"/>
      <c r="BN3086" s="240"/>
      <c r="BO3086" s="240"/>
      <c r="BP3086" s="240"/>
      <c r="BQ3086" s="240"/>
      <c r="BR3086" s="240"/>
      <c r="BS3086" s="240"/>
      <c r="BT3086" s="240"/>
      <c r="BU3086" s="240"/>
      <c r="BV3086" s="240"/>
      <c r="BW3086" s="240"/>
      <c r="BX3086" s="240"/>
      <c r="BY3086" s="240"/>
      <c r="BZ3086" s="240"/>
      <c r="CA3086" s="240"/>
      <c r="CB3086" s="240"/>
      <c r="CC3086" s="240"/>
      <c r="CD3086" s="240"/>
      <c r="CE3086" s="240"/>
      <c r="CF3086" s="240"/>
      <c r="CG3086" s="240"/>
      <c r="CH3086" s="240"/>
      <c r="CI3086" s="240"/>
      <c r="CJ3086" s="240"/>
      <c r="CK3086" s="240"/>
      <c r="CL3086" s="240"/>
      <c r="CM3086" s="240"/>
      <c r="CN3086" s="240"/>
      <c r="CO3086" s="240"/>
      <c r="CP3086" s="240"/>
      <c r="CQ3086" s="240"/>
      <c r="CR3086" s="240"/>
      <c r="CS3086" s="240"/>
      <c r="CT3086" s="240"/>
      <c r="CU3086" s="240"/>
      <c r="CV3086" s="240"/>
      <c r="CW3086" s="240"/>
      <c r="CX3086" s="240"/>
      <c r="CY3086" s="240"/>
      <c r="CZ3086" s="240"/>
      <c r="DA3086" s="240"/>
      <c r="DB3086" s="240"/>
      <c r="DC3086" s="240"/>
      <c r="DD3086" s="240"/>
      <c r="DE3086" s="240"/>
      <c r="DF3086" s="240"/>
      <c r="DG3086" s="240"/>
      <c r="DH3086" s="240"/>
      <c r="DI3086" s="240"/>
      <c r="DJ3086" s="240"/>
      <c r="DK3086" s="240"/>
      <c r="DL3086" s="240"/>
      <c r="DM3086" s="240"/>
      <c r="DN3086" s="240"/>
      <c r="DO3086" s="240"/>
      <c r="DP3086" s="240"/>
      <c r="DQ3086" s="240"/>
      <c r="DR3086" s="240"/>
      <c r="DS3086" s="240"/>
      <c r="DT3086" s="240"/>
      <c r="DU3086" s="240"/>
      <c r="DV3086" s="240"/>
      <c r="DW3086" s="240"/>
      <c r="DX3086" s="240"/>
      <c r="DY3086" s="240"/>
      <c r="DZ3086" s="240"/>
      <c r="EA3086" s="240"/>
      <c r="EB3086" s="240"/>
      <c r="EC3086" s="240"/>
      <c r="ED3086" s="240"/>
      <c r="EE3086" s="240"/>
      <c r="EF3086" s="240"/>
      <c r="EG3086" s="240"/>
      <c r="EH3086" s="240"/>
      <c r="EI3086" s="240"/>
      <c r="EJ3086" s="240"/>
      <c r="EK3086" s="240"/>
      <c r="EL3086" s="240"/>
      <c r="EM3086" s="240"/>
      <c r="EN3086" s="240"/>
      <c r="EO3086" s="240"/>
      <c r="EP3086" s="240"/>
      <c r="EQ3086" s="240"/>
      <c r="ER3086" s="240"/>
      <c r="ES3086" s="240"/>
      <c r="ET3086" s="240"/>
      <c r="EU3086" s="240"/>
      <c r="EV3086" s="240"/>
      <c r="EW3086" s="240"/>
      <c r="EX3086" s="240"/>
      <c r="EY3086" s="240"/>
      <c r="EZ3086" s="240"/>
      <c r="FA3086" s="240"/>
      <c r="FB3086" s="240"/>
      <c r="FC3086" s="240"/>
      <c r="FD3086" s="240"/>
      <c r="FE3086" s="240"/>
      <c r="FF3086" s="240"/>
      <c r="FG3086" s="240"/>
      <c r="FH3086" s="240"/>
      <c r="FI3086" s="240"/>
      <c r="FJ3086" s="240"/>
      <c r="FK3086" s="240"/>
      <c r="FL3086" s="240"/>
      <c r="FM3086" s="240"/>
      <c r="FN3086" s="240"/>
      <c r="FO3086" s="240"/>
      <c r="FP3086" s="240"/>
      <c r="FQ3086" s="240"/>
      <c r="FR3086" s="240"/>
      <c r="FS3086" s="240"/>
      <c r="FT3086" s="240"/>
      <c r="FU3086" s="240"/>
      <c r="FV3086" s="240"/>
    </row>
    <row r="3087" spans="1:178" s="250" customFormat="1">
      <c r="A3087" s="234"/>
      <c r="B3087" s="234"/>
      <c r="C3087" s="234"/>
      <c r="D3087" s="234"/>
      <c r="E3087" s="234"/>
      <c r="F3087" s="234"/>
      <c r="G3087" s="235"/>
      <c r="H3087" s="236"/>
      <c r="AJ3087" s="290"/>
      <c r="AK3087" s="240"/>
      <c r="AL3087" s="240"/>
      <c r="AM3087" s="240"/>
      <c r="AN3087" s="240"/>
      <c r="AO3087" s="240"/>
      <c r="AP3087" s="240"/>
      <c r="AQ3087" s="240"/>
      <c r="AR3087" s="240"/>
      <c r="AS3087" s="240"/>
      <c r="AT3087" s="240"/>
      <c r="AU3087" s="240"/>
      <c r="AV3087" s="240"/>
      <c r="AW3087" s="240"/>
      <c r="AX3087" s="240"/>
      <c r="AY3087" s="240"/>
      <c r="AZ3087" s="240"/>
      <c r="BA3087" s="240"/>
      <c r="BB3087" s="240"/>
      <c r="BC3087" s="240"/>
      <c r="BD3087" s="240"/>
      <c r="BE3087" s="240"/>
      <c r="BF3087" s="240"/>
      <c r="BG3087" s="240"/>
      <c r="BH3087" s="240"/>
      <c r="BI3087" s="240"/>
      <c r="BJ3087" s="240"/>
      <c r="BK3087" s="240"/>
      <c r="BL3087" s="240"/>
      <c r="BM3087" s="240"/>
      <c r="BN3087" s="240"/>
      <c r="BO3087" s="240"/>
      <c r="BP3087" s="240"/>
      <c r="BQ3087" s="240"/>
      <c r="BR3087" s="240"/>
      <c r="BS3087" s="240"/>
      <c r="BT3087" s="240"/>
      <c r="BU3087" s="240"/>
      <c r="BV3087" s="240"/>
      <c r="BW3087" s="240"/>
      <c r="BX3087" s="240"/>
      <c r="BY3087" s="240"/>
      <c r="BZ3087" s="240"/>
      <c r="CA3087" s="240"/>
      <c r="CB3087" s="240"/>
      <c r="CC3087" s="240"/>
      <c r="CD3087" s="240"/>
      <c r="CE3087" s="240"/>
      <c r="CF3087" s="240"/>
      <c r="CG3087" s="240"/>
      <c r="CH3087" s="240"/>
      <c r="CI3087" s="240"/>
      <c r="CJ3087" s="240"/>
      <c r="CK3087" s="240"/>
      <c r="CL3087" s="240"/>
      <c r="CM3087" s="240"/>
      <c r="CN3087" s="240"/>
      <c r="CO3087" s="240"/>
      <c r="CP3087" s="240"/>
      <c r="CQ3087" s="240"/>
      <c r="CR3087" s="240"/>
      <c r="CS3087" s="240"/>
      <c r="CT3087" s="240"/>
      <c r="CU3087" s="240"/>
      <c r="CV3087" s="240"/>
      <c r="CW3087" s="240"/>
      <c r="CX3087" s="240"/>
      <c r="CY3087" s="240"/>
      <c r="CZ3087" s="240"/>
      <c r="DA3087" s="240"/>
      <c r="DB3087" s="240"/>
      <c r="DC3087" s="240"/>
      <c r="DD3087" s="240"/>
      <c r="DE3087" s="240"/>
      <c r="DF3087" s="240"/>
      <c r="DG3087" s="240"/>
      <c r="DH3087" s="240"/>
      <c r="DI3087" s="240"/>
      <c r="DJ3087" s="240"/>
      <c r="DK3087" s="240"/>
      <c r="DL3087" s="240"/>
      <c r="DM3087" s="240"/>
      <c r="DN3087" s="240"/>
      <c r="DO3087" s="240"/>
      <c r="DP3087" s="240"/>
      <c r="DQ3087" s="240"/>
      <c r="DR3087" s="240"/>
      <c r="DS3087" s="240"/>
      <c r="DT3087" s="240"/>
      <c r="DU3087" s="240"/>
      <c r="DV3087" s="240"/>
      <c r="DW3087" s="240"/>
      <c r="DX3087" s="240"/>
      <c r="DY3087" s="240"/>
      <c r="DZ3087" s="240"/>
      <c r="EA3087" s="240"/>
      <c r="EB3087" s="240"/>
      <c r="EC3087" s="240"/>
      <c r="ED3087" s="240"/>
      <c r="EE3087" s="240"/>
      <c r="EF3087" s="240"/>
      <c r="EG3087" s="240"/>
      <c r="EH3087" s="240"/>
      <c r="EI3087" s="240"/>
      <c r="EJ3087" s="240"/>
      <c r="EK3087" s="240"/>
      <c r="EL3087" s="240"/>
      <c r="EM3087" s="240"/>
      <c r="EN3087" s="240"/>
      <c r="EO3087" s="240"/>
      <c r="EP3087" s="240"/>
      <c r="EQ3087" s="240"/>
      <c r="ER3087" s="240"/>
      <c r="ES3087" s="240"/>
      <c r="ET3087" s="240"/>
      <c r="EU3087" s="240"/>
      <c r="EV3087" s="240"/>
      <c r="EW3087" s="240"/>
      <c r="EX3087" s="240"/>
      <c r="EY3087" s="240"/>
      <c r="EZ3087" s="240"/>
      <c r="FA3087" s="240"/>
      <c r="FB3087" s="240"/>
      <c r="FC3087" s="240"/>
      <c r="FD3087" s="240"/>
      <c r="FE3087" s="240"/>
      <c r="FF3087" s="240"/>
      <c r="FG3087" s="240"/>
      <c r="FH3087" s="240"/>
      <c r="FI3087" s="240"/>
      <c r="FJ3087" s="240"/>
      <c r="FK3087" s="240"/>
      <c r="FL3087" s="240"/>
      <c r="FM3087" s="240"/>
      <c r="FN3087" s="240"/>
      <c r="FO3087" s="240"/>
      <c r="FP3087" s="240"/>
      <c r="FQ3087" s="240"/>
      <c r="FR3087" s="240"/>
      <c r="FS3087" s="240"/>
      <c r="FT3087" s="240"/>
      <c r="FU3087" s="240"/>
      <c r="FV3087" s="240"/>
    </row>
    <row r="3088" spans="1:178" s="250" customFormat="1">
      <c r="A3088" s="234"/>
      <c r="B3088" s="234"/>
      <c r="C3088" s="234"/>
      <c r="D3088" s="234"/>
      <c r="E3088" s="234"/>
      <c r="F3088" s="234"/>
      <c r="G3088" s="235"/>
      <c r="H3088" s="236"/>
      <c r="AJ3088" s="290"/>
      <c r="AK3088" s="240"/>
      <c r="AL3088" s="240"/>
      <c r="AM3088" s="240"/>
      <c r="AN3088" s="240"/>
      <c r="AO3088" s="240"/>
      <c r="AP3088" s="240"/>
      <c r="AQ3088" s="240"/>
      <c r="AR3088" s="240"/>
      <c r="AS3088" s="240"/>
      <c r="AT3088" s="240"/>
      <c r="AU3088" s="240"/>
      <c r="AV3088" s="240"/>
      <c r="AW3088" s="240"/>
      <c r="AX3088" s="240"/>
      <c r="AY3088" s="240"/>
      <c r="AZ3088" s="240"/>
      <c r="BA3088" s="240"/>
      <c r="BB3088" s="240"/>
      <c r="BC3088" s="240"/>
      <c r="BD3088" s="240"/>
      <c r="BE3088" s="240"/>
      <c r="BF3088" s="240"/>
      <c r="BG3088" s="240"/>
      <c r="BH3088" s="240"/>
      <c r="BI3088" s="240"/>
      <c r="BJ3088" s="240"/>
      <c r="BK3088" s="240"/>
      <c r="BL3088" s="240"/>
      <c r="BM3088" s="240"/>
      <c r="BN3088" s="240"/>
      <c r="BO3088" s="240"/>
      <c r="BP3088" s="240"/>
      <c r="BQ3088" s="240"/>
      <c r="BR3088" s="240"/>
      <c r="BS3088" s="240"/>
      <c r="BT3088" s="240"/>
      <c r="BU3088" s="240"/>
      <c r="BV3088" s="240"/>
      <c r="BW3088" s="240"/>
      <c r="BX3088" s="240"/>
      <c r="BY3088" s="240"/>
      <c r="BZ3088" s="240"/>
      <c r="CA3088" s="240"/>
      <c r="CB3088" s="240"/>
      <c r="CC3088" s="240"/>
      <c r="CD3088" s="240"/>
      <c r="CE3088" s="240"/>
      <c r="CF3088" s="240"/>
      <c r="CG3088" s="240"/>
      <c r="CH3088" s="240"/>
      <c r="CI3088" s="240"/>
      <c r="CJ3088" s="240"/>
      <c r="CK3088" s="240"/>
      <c r="CL3088" s="240"/>
      <c r="CM3088" s="240"/>
      <c r="CN3088" s="240"/>
      <c r="CO3088" s="240"/>
      <c r="CP3088" s="240"/>
      <c r="CQ3088" s="240"/>
      <c r="CR3088" s="240"/>
      <c r="CS3088" s="240"/>
      <c r="CT3088" s="240"/>
      <c r="CU3088" s="240"/>
      <c r="CV3088" s="240"/>
      <c r="CW3088" s="240"/>
      <c r="CX3088" s="240"/>
      <c r="CY3088" s="240"/>
      <c r="CZ3088" s="240"/>
      <c r="DA3088" s="240"/>
      <c r="DB3088" s="240"/>
      <c r="DC3088" s="240"/>
      <c r="DD3088" s="240"/>
      <c r="DE3088" s="240"/>
      <c r="DF3088" s="240"/>
      <c r="DG3088" s="240"/>
      <c r="DH3088" s="240"/>
      <c r="DI3088" s="240"/>
      <c r="DJ3088" s="240"/>
      <c r="DK3088" s="240"/>
      <c r="DL3088" s="240"/>
      <c r="DM3088" s="240"/>
      <c r="DN3088" s="240"/>
      <c r="DO3088" s="240"/>
      <c r="DP3088" s="240"/>
      <c r="DQ3088" s="240"/>
      <c r="DR3088" s="240"/>
      <c r="DS3088" s="240"/>
      <c r="DT3088" s="240"/>
      <c r="DU3088" s="240"/>
      <c r="DV3088" s="240"/>
      <c r="DW3088" s="240"/>
      <c r="DX3088" s="240"/>
      <c r="DY3088" s="240"/>
      <c r="DZ3088" s="240"/>
      <c r="EA3088" s="240"/>
      <c r="EB3088" s="240"/>
      <c r="EC3088" s="240"/>
      <c r="ED3088" s="240"/>
      <c r="EE3088" s="240"/>
      <c r="EF3088" s="240"/>
      <c r="EG3088" s="240"/>
      <c r="EH3088" s="240"/>
      <c r="EI3088" s="240"/>
      <c r="EJ3088" s="240"/>
      <c r="EK3088" s="240"/>
      <c r="EL3088" s="240"/>
      <c r="EM3088" s="240"/>
      <c r="EN3088" s="240"/>
      <c r="EO3088" s="240"/>
      <c r="EP3088" s="240"/>
      <c r="EQ3088" s="240"/>
      <c r="ER3088" s="240"/>
      <c r="ES3088" s="240"/>
      <c r="ET3088" s="240"/>
      <c r="EU3088" s="240"/>
      <c r="EV3088" s="240"/>
      <c r="EW3088" s="240"/>
      <c r="EX3088" s="240"/>
      <c r="EY3088" s="240"/>
      <c r="EZ3088" s="240"/>
      <c r="FA3088" s="240"/>
      <c r="FB3088" s="240"/>
      <c r="FC3088" s="240"/>
      <c r="FD3088" s="240"/>
      <c r="FE3088" s="240"/>
      <c r="FF3088" s="240"/>
      <c r="FG3088" s="240"/>
      <c r="FH3088" s="240"/>
      <c r="FI3088" s="240"/>
      <c r="FJ3088" s="240"/>
      <c r="FK3088" s="240"/>
      <c r="FL3088" s="240"/>
      <c r="FM3088" s="240"/>
      <c r="FN3088" s="240"/>
      <c r="FO3088" s="240"/>
      <c r="FP3088" s="240"/>
      <c r="FQ3088" s="240"/>
      <c r="FR3088" s="240"/>
      <c r="FS3088" s="240"/>
      <c r="FT3088" s="240"/>
      <c r="FU3088" s="240"/>
      <c r="FV3088" s="240"/>
    </row>
    <row r="3089" spans="1:178" s="250" customFormat="1">
      <c r="A3089" s="234"/>
      <c r="B3089" s="234"/>
      <c r="C3089" s="234"/>
      <c r="D3089" s="234"/>
      <c r="E3089" s="234"/>
      <c r="F3089" s="234"/>
      <c r="G3089" s="235"/>
      <c r="H3089" s="236"/>
      <c r="AJ3089" s="290"/>
      <c r="AK3089" s="240"/>
      <c r="AL3089" s="240"/>
      <c r="AM3089" s="240"/>
      <c r="AN3089" s="240"/>
      <c r="AO3089" s="240"/>
      <c r="AP3089" s="240"/>
      <c r="AQ3089" s="240"/>
      <c r="AR3089" s="240"/>
      <c r="AS3089" s="240"/>
      <c r="AT3089" s="240"/>
      <c r="AU3089" s="240"/>
      <c r="AV3089" s="240"/>
      <c r="AW3089" s="240"/>
      <c r="AX3089" s="240"/>
      <c r="AY3089" s="240"/>
      <c r="AZ3089" s="240"/>
      <c r="BA3089" s="240"/>
      <c r="BB3089" s="240"/>
      <c r="BC3089" s="240"/>
      <c r="BD3089" s="240"/>
      <c r="BE3089" s="240"/>
      <c r="BF3089" s="240"/>
      <c r="BG3089" s="240"/>
      <c r="BH3089" s="240"/>
      <c r="BI3089" s="240"/>
      <c r="BJ3089" s="240"/>
      <c r="BK3089" s="240"/>
      <c r="BL3089" s="240"/>
      <c r="BM3089" s="240"/>
      <c r="BN3089" s="240"/>
      <c r="BO3089" s="240"/>
      <c r="BP3089" s="240"/>
      <c r="BQ3089" s="240"/>
      <c r="BR3089" s="240"/>
      <c r="BS3089" s="240"/>
      <c r="BT3089" s="240"/>
      <c r="BU3089" s="240"/>
      <c r="BV3089" s="240"/>
      <c r="BW3089" s="240"/>
      <c r="BX3089" s="240"/>
      <c r="BY3089" s="240"/>
      <c r="BZ3089" s="240"/>
      <c r="CA3089" s="240"/>
      <c r="CB3089" s="240"/>
      <c r="CC3089" s="240"/>
      <c r="CD3089" s="240"/>
      <c r="CE3089" s="240"/>
      <c r="CF3089" s="240"/>
      <c r="CG3089" s="240"/>
      <c r="CH3089" s="240"/>
      <c r="CI3089" s="240"/>
      <c r="CJ3089" s="240"/>
      <c r="CK3089" s="240"/>
      <c r="CL3089" s="240"/>
      <c r="CM3089" s="240"/>
      <c r="CN3089" s="240"/>
      <c r="CO3089" s="240"/>
      <c r="CP3089" s="240"/>
      <c r="CQ3089" s="240"/>
      <c r="CR3089" s="240"/>
      <c r="CS3089" s="240"/>
      <c r="CT3089" s="240"/>
      <c r="CU3089" s="240"/>
      <c r="CV3089" s="240"/>
      <c r="CW3089" s="240"/>
      <c r="CX3089" s="240"/>
      <c r="CY3089" s="240"/>
      <c r="CZ3089" s="240"/>
      <c r="DA3089" s="240"/>
      <c r="DB3089" s="240"/>
      <c r="DC3089" s="240"/>
      <c r="DD3089" s="240"/>
      <c r="DE3089" s="240"/>
      <c r="DF3089" s="240"/>
      <c r="DG3089" s="240"/>
      <c r="DH3089" s="240"/>
      <c r="DI3089" s="240"/>
      <c r="DJ3089" s="240"/>
      <c r="DK3089" s="240"/>
      <c r="DL3089" s="240"/>
      <c r="DM3089" s="240"/>
      <c r="DN3089" s="240"/>
      <c r="DO3089" s="240"/>
      <c r="DP3089" s="240"/>
      <c r="DQ3089" s="240"/>
      <c r="DR3089" s="240"/>
      <c r="DS3089" s="240"/>
      <c r="DT3089" s="240"/>
      <c r="DU3089" s="240"/>
      <c r="DV3089" s="240"/>
      <c r="DW3089" s="240"/>
      <c r="DX3089" s="240"/>
      <c r="DY3089" s="240"/>
      <c r="DZ3089" s="240"/>
      <c r="EA3089" s="240"/>
      <c r="EB3089" s="240"/>
      <c r="EC3089" s="240"/>
      <c r="ED3089" s="240"/>
      <c r="EE3089" s="240"/>
      <c r="EF3089" s="240"/>
      <c r="EG3089" s="240"/>
      <c r="EH3089" s="240"/>
      <c r="EI3089" s="240"/>
      <c r="EJ3089" s="240"/>
      <c r="EK3089" s="240"/>
      <c r="EL3089" s="240"/>
      <c r="EM3089" s="240"/>
      <c r="EN3089" s="240"/>
      <c r="EO3089" s="240"/>
      <c r="EP3089" s="240"/>
      <c r="EQ3089" s="240"/>
      <c r="ER3089" s="240"/>
      <c r="ES3089" s="240"/>
      <c r="ET3089" s="240"/>
      <c r="EU3089" s="240"/>
      <c r="EV3089" s="240"/>
      <c r="EW3089" s="240"/>
      <c r="EX3089" s="240"/>
      <c r="EY3089" s="240"/>
      <c r="EZ3089" s="240"/>
      <c r="FA3089" s="240"/>
      <c r="FB3089" s="240"/>
      <c r="FC3089" s="240"/>
      <c r="FD3089" s="240"/>
      <c r="FE3089" s="240"/>
      <c r="FF3089" s="240"/>
      <c r="FG3089" s="240"/>
      <c r="FH3089" s="240"/>
      <c r="FI3089" s="240"/>
      <c r="FJ3089" s="240"/>
      <c r="FK3089" s="240"/>
      <c r="FL3089" s="240"/>
      <c r="FM3089" s="240"/>
      <c r="FN3089" s="240"/>
      <c r="FO3089" s="240"/>
      <c r="FP3089" s="240"/>
      <c r="FQ3089" s="240"/>
      <c r="FR3089" s="240"/>
      <c r="FS3089" s="240"/>
      <c r="FT3089" s="240"/>
      <c r="FU3089" s="240"/>
      <c r="FV3089" s="240"/>
    </row>
    <row r="3090" spans="1:178" s="250" customFormat="1">
      <c r="A3090" s="234"/>
      <c r="B3090" s="234"/>
      <c r="C3090" s="234"/>
      <c r="D3090" s="234"/>
      <c r="E3090" s="234"/>
      <c r="F3090" s="234"/>
      <c r="G3090" s="235"/>
      <c r="H3090" s="236"/>
      <c r="AJ3090" s="290"/>
      <c r="AK3090" s="240"/>
      <c r="AL3090" s="240"/>
      <c r="AM3090" s="240"/>
      <c r="AN3090" s="240"/>
      <c r="AO3090" s="240"/>
      <c r="AP3090" s="240"/>
      <c r="AQ3090" s="240"/>
      <c r="AR3090" s="240"/>
      <c r="AS3090" s="240"/>
      <c r="AT3090" s="240"/>
      <c r="AU3090" s="240"/>
      <c r="AV3090" s="240"/>
      <c r="AW3090" s="240"/>
      <c r="AX3090" s="240"/>
      <c r="AY3090" s="240"/>
      <c r="AZ3090" s="240"/>
      <c r="BA3090" s="240"/>
      <c r="BB3090" s="240"/>
      <c r="BC3090" s="240"/>
      <c r="BD3090" s="240"/>
      <c r="BE3090" s="240"/>
      <c r="BF3090" s="240"/>
      <c r="BG3090" s="240"/>
      <c r="BH3090" s="240"/>
      <c r="BI3090" s="240"/>
      <c r="BJ3090" s="240"/>
      <c r="BK3090" s="240"/>
      <c r="BL3090" s="240"/>
      <c r="BM3090" s="240"/>
      <c r="BN3090" s="240"/>
      <c r="BO3090" s="240"/>
      <c r="BP3090" s="240"/>
      <c r="BQ3090" s="240"/>
      <c r="BR3090" s="240"/>
      <c r="BS3090" s="240"/>
      <c r="BT3090" s="240"/>
      <c r="BU3090" s="240"/>
      <c r="BV3090" s="240"/>
      <c r="BW3090" s="240"/>
      <c r="BX3090" s="240"/>
      <c r="BY3090" s="240"/>
      <c r="BZ3090" s="240"/>
      <c r="CA3090" s="240"/>
      <c r="CB3090" s="240"/>
      <c r="CC3090" s="240"/>
      <c r="CD3090" s="240"/>
      <c r="CE3090" s="240"/>
      <c r="CF3090" s="240"/>
      <c r="CG3090" s="240"/>
      <c r="CH3090" s="240"/>
      <c r="CI3090" s="240"/>
      <c r="CJ3090" s="240"/>
      <c r="CK3090" s="240"/>
      <c r="CL3090" s="240"/>
      <c r="CM3090" s="240"/>
      <c r="CN3090" s="240"/>
      <c r="CO3090" s="240"/>
      <c r="CP3090" s="240"/>
      <c r="CQ3090" s="240"/>
      <c r="CR3090" s="240"/>
      <c r="CS3090" s="240"/>
      <c r="CT3090" s="240"/>
      <c r="CU3090" s="240"/>
      <c r="CV3090" s="240"/>
      <c r="CW3090" s="240"/>
      <c r="CX3090" s="240"/>
      <c r="CY3090" s="240"/>
      <c r="CZ3090" s="240"/>
      <c r="DA3090" s="240"/>
      <c r="DB3090" s="240"/>
      <c r="DC3090" s="240"/>
      <c r="DD3090" s="240"/>
      <c r="DE3090" s="240"/>
      <c r="DF3090" s="240"/>
      <c r="DG3090" s="240"/>
      <c r="DH3090" s="240"/>
      <c r="DI3090" s="240"/>
      <c r="DJ3090" s="240"/>
      <c r="DK3090" s="240"/>
      <c r="DL3090" s="240"/>
      <c r="DM3090" s="240"/>
      <c r="DN3090" s="240"/>
      <c r="DO3090" s="240"/>
      <c r="DP3090" s="240"/>
      <c r="DQ3090" s="240"/>
      <c r="DR3090" s="240"/>
      <c r="DS3090" s="240"/>
      <c r="DT3090" s="240"/>
      <c r="DU3090" s="240"/>
      <c r="DV3090" s="240"/>
      <c r="DW3090" s="240"/>
      <c r="DX3090" s="240"/>
      <c r="DY3090" s="240"/>
      <c r="DZ3090" s="240"/>
      <c r="EA3090" s="240"/>
      <c r="EB3090" s="240"/>
      <c r="EC3090" s="240"/>
      <c r="ED3090" s="240"/>
      <c r="EE3090" s="240"/>
      <c r="EF3090" s="240"/>
      <c r="EG3090" s="240"/>
      <c r="EH3090" s="240"/>
      <c r="EI3090" s="240"/>
      <c r="EJ3090" s="240"/>
      <c r="EK3090" s="240"/>
      <c r="EL3090" s="240"/>
      <c r="EM3090" s="240"/>
      <c r="EN3090" s="240"/>
      <c r="EO3090" s="240"/>
      <c r="EP3090" s="240"/>
      <c r="EQ3090" s="240"/>
      <c r="ER3090" s="240"/>
      <c r="ES3090" s="240"/>
      <c r="ET3090" s="240"/>
      <c r="EU3090" s="240"/>
      <c r="EV3090" s="240"/>
      <c r="EW3090" s="240"/>
      <c r="EX3090" s="240"/>
      <c r="EY3090" s="240"/>
      <c r="EZ3090" s="240"/>
      <c r="FA3090" s="240"/>
      <c r="FB3090" s="240"/>
      <c r="FC3090" s="240"/>
      <c r="FD3090" s="240"/>
      <c r="FE3090" s="240"/>
      <c r="FF3090" s="240"/>
      <c r="FG3090" s="240"/>
      <c r="FH3090" s="240"/>
      <c r="FI3090" s="240"/>
      <c r="FJ3090" s="240"/>
      <c r="FK3090" s="240"/>
      <c r="FL3090" s="240"/>
      <c r="FM3090" s="240"/>
      <c r="FN3090" s="240"/>
      <c r="FO3090" s="240"/>
      <c r="FP3090" s="240"/>
      <c r="FQ3090" s="240"/>
      <c r="FR3090" s="240"/>
      <c r="FS3090" s="240"/>
      <c r="FT3090" s="240"/>
      <c r="FU3090" s="240"/>
      <c r="FV3090" s="240"/>
    </row>
    <row r="3091" spans="1:178" s="250" customFormat="1">
      <c r="A3091" s="234"/>
      <c r="B3091" s="234"/>
      <c r="C3091" s="234"/>
      <c r="D3091" s="234"/>
      <c r="E3091" s="234"/>
      <c r="F3091" s="234"/>
      <c r="G3091" s="235"/>
      <c r="H3091" s="236"/>
      <c r="AJ3091" s="290"/>
      <c r="AK3091" s="240"/>
      <c r="AL3091" s="240"/>
      <c r="AM3091" s="240"/>
      <c r="AN3091" s="240"/>
      <c r="AO3091" s="240"/>
      <c r="AP3091" s="240"/>
      <c r="AQ3091" s="240"/>
      <c r="AR3091" s="240"/>
      <c r="AS3091" s="240"/>
      <c r="AT3091" s="240"/>
      <c r="AU3091" s="240"/>
      <c r="AV3091" s="240"/>
      <c r="AW3091" s="240"/>
      <c r="AX3091" s="240"/>
      <c r="AY3091" s="240"/>
      <c r="AZ3091" s="240"/>
      <c r="BA3091" s="240"/>
      <c r="BB3091" s="240"/>
      <c r="BC3091" s="240"/>
      <c r="BD3091" s="240"/>
      <c r="BE3091" s="240"/>
      <c r="BF3091" s="240"/>
      <c r="BG3091" s="240"/>
      <c r="BH3091" s="240"/>
      <c r="BI3091" s="240"/>
      <c r="BJ3091" s="240"/>
      <c r="BK3091" s="240"/>
      <c r="BL3091" s="240"/>
      <c r="BM3091" s="240"/>
      <c r="BN3091" s="240"/>
      <c r="BO3091" s="240"/>
      <c r="BP3091" s="240"/>
      <c r="BQ3091" s="240"/>
      <c r="BR3091" s="240"/>
      <c r="BS3091" s="240"/>
      <c r="BT3091" s="240"/>
      <c r="BU3091" s="240"/>
      <c r="BV3091" s="240"/>
      <c r="BW3091" s="240"/>
      <c r="BX3091" s="240"/>
      <c r="BY3091" s="240"/>
      <c r="BZ3091" s="240"/>
      <c r="CA3091" s="240"/>
      <c r="CB3091" s="240"/>
      <c r="CC3091" s="240"/>
      <c r="CD3091" s="240"/>
      <c r="CE3091" s="240"/>
      <c r="CF3091" s="240"/>
      <c r="CG3091" s="240"/>
      <c r="CH3091" s="240"/>
      <c r="CI3091" s="240"/>
      <c r="CJ3091" s="240"/>
      <c r="CK3091" s="240"/>
      <c r="CL3091" s="240"/>
      <c r="CM3091" s="240"/>
      <c r="CN3091" s="240"/>
      <c r="CO3091" s="240"/>
      <c r="CP3091" s="240"/>
      <c r="CQ3091" s="240"/>
      <c r="CR3091" s="240"/>
      <c r="CS3091" s="240"/>
      <c r="CT3091" s="240"/>
      <c r="CU3091" s="240"/>
      <c r="CV3091" s="240"/>
      <c r="CW3091" s="240"/>
      <c r="CX3091" s="240"/>
      <c r="CY3091" s="240"/>
      <c r="CZ3091" s="240"/>
      <c r="DA3091" s="240"/>
      <c r="DB3091" s="240"/>
      <c r="DC3091" s="240"/>
      <c r="DD3091" s="240"/>
      <c r="DE3091" s="240"/>
      <c r="DF3091" s="240"/>
      <c r="DG3091" s="240"/>
      <c r="DH3091" s="240"/>
      <c r="DI3091" s="240"/>
      <c r="DJ3091" s="240"/>
      <c r="DK3091" s="240"/>
      <c r="DL3091" s="240"/>
      <c r="DM3091" s="240"/>
      <c r="DN3091" s="240"/>
      <c r="DO3091" s="240"/>
      <c r="DP3091" s="240"/>
      <c r="DQ3091" s="240"/>
      <c r="DR3091" s="240"/>
      <c r="DS3091" s="240"/>
      <c r="DT3091" s="240"/>
      <c r="DU3091" s="240"/>
      <c r="DV3091" s="240"/>
      <c r="DW3091" s="240"/>
      <c r="DX3091" s="240"/>
      <c r="DY3091" s="240"/>
      <c r="DZ3091" s="240"/>
      <c r="EA3091" s="240"/>
      <c r="EB3091" s="240"/>
      <c r="EC3091" s="240"/>
      <c r="ED3091" s="240"/>
      <c r="EE3091" s="240"/>
      <c r="EF3091" s="240"/>
      <c r="EG3091" s="240"/>
      <c r="EH3091" s="240"/>
      <c r="EI3091" s="240"/>
      <c r="EJ3091" s="240"/>
      <c r="EK3091" s="240"/>
      <c r="EL3091" s="240"/>
      <c r="EM3091" s="240"/>
      <c r="EN3091" s="240"/>
      <c r="EO3091" s="240"/>
      <c r="EP3091" s="240"/>
      <c r="EQ3091" s="240"/>
      <c r="ER3091" s="240"/>
      <c r="ES3091" s="240"/>
      <c r="ET3091" s="240"/>
      <c r="EU3091" s="240"/>
      <c r="EV3091" s="240"/>
      <c r="EW3091" s="240"/>
      <c r="EX3091" s="240"/>
      <c r="EY3091" s="240"/>
      <c r="EZ3091" s="240"/>
      <c r="FA3091" s="240"/>
      <c r="FB3091" s="240"/>
      <c r="FC3091" s="240"/>
      <c r="FD3091" s="240"/>
      <c r="FE3091" s="240"/>
      <c r="FF3091" s="240"/>
      <c r="FG3091" s="240"/>
      <c r="FH3091" s="240"/>
      <c r="FI3091" s="240"/>
      <c r="FJ3091" s="240"/>
      <c r="FK3091" s="240"/>
      <c r="FL3091" s="240"/>
      <c r="FM3091" s="240"/>
      <c r="FN3091" s="240"/>
      <c r="FO3091" s="240"/>
      <c r="FP3091" s="240"/>
      <c r="FQ3091" s="240"/>
      <c r="FR3091" s="240"/>
      <c r="FS3091" s="240"/>
      <c r="FT3091" s="240"/>
      <c r="FU3091" s="240"/>
      <c r="FV3091" s="240"/>
    </row>
    <row r="3092" spans="1:178" s="250" customFormat="1">
      <c r="A3092" s="234"/>
      <c r="B3092" s="234"/>
      <c r="C3092" s="234"/>
      <c r="D3092" s="234"/>
      <c r="E3092" s="234"/>
      <c r="F3092" s="234"/>
      <c r="G3092" s="235"/>
      <c r="H3092" s="236"/>
      <c r="AJ3092" s="290"/>
      <c r="AK3092" s="240"/>
      <c r="AL3092" s="240"/>
      <c r="AM3092" s="240"/>
      <c r="AN3092" s="240"/>
      <c r="AO3092" s="240"/>
      <c r="AP3092" s="240"/>
      <c r="AQ3092" s="240"/>
      <c r="AR3092" s="240"/>
      <c r="AS3092" s="240"/>
      <c r="AT3092" s="240"/>
      <c r="AU3092" s="240"/>
      <c r="AV3092" s="240"/>
      <c r="AW3092" s="240"/>
      <c r="AX3092" s="240"/>
      <c r="AY3092" s="240"/>
      <c r="AZ3092" s="240"/>
      <c r="BA3092" s="240"/>
      <c r="BB3092" s="240"/>
      <c r="BC3092" s="240"/>
      <c r="BD3092" s="240"/>
      <c r="BE3092" s="240"/>
      <c r="BF3092" s="240"/>
      <c r="BG3092" s="240"/>
      <c r="BH3092" s="240"/>
      <c r="BI3092" s="240"/>
      <c r="BJ3092" s="240"/>
      <c r="BK3092" s="240"/>
      <c r="BL3092" s="240"/>
      <c r="BM3092" s="240"/>
      <c r="BN3092" s="240"/>
      <c r="BO3092" s="240"/>
      <c r="BP3092" s="240"/>
      <c r="BQ3092" s="240"/>
      <c r="BR3092" s="240"/>
      <c r="BS3092" s="240"/>
      <c r="BT3092" s="240"/>
      <c r="BU3092" s="240"/>
      <c r="BV3092" s="240"/>
      <c r="BW3092" s="240"/>
      <c r="BX3092" s="240"/>
      <c r="BY3092" s="240"/>
      <c r="BZ3092" s="240"/>
      <c r="CA3092" s="240"/>
      <c r="CB3092" s="240"/>
      <c r="CC3092" s="240"/>
      <c r="CD3092" s="240"/>
      <c r="CE3092" s="240"/>
      <c r="CF3092" s="240"/>
      <c r="CG3092" s="240"/>
      <c r="CH3092" s="240"/>
      <c r="CI3092" s="240"/>
      <c r="CJ3092" s="240"/>
      <c r="CK3092" s="240"/>
      <c r="CL3092" s="240"/>
      <c r="CM3092" s="240"/>
      <c r="CN3092" s="240"/>
      <c r="CO3092" s="240"/>
      <c r="CP3092" s="240"/>
      <c r="CQ3092" s="240"/>
      <c r="CR3092" s="240"/>
      <c r="CS3092" s="240"/>
      <c r="CT3092" s="240"/>
      <c r="CU3092" s="240"/>
      <c r="CV3092" s="240"/>
      <c r="CW3092" s="240"/>
      <c r="CX3092" s="240"/>
      <c r="CY3092" s="240"/>
      <c r="CZ3092" s="240"/>
      <c r="DA3092" s="240"/>
      <c r="DB3092" s="240"/>
      <c r="DC3092" s="240"/>
      <c r="DD3092" s="240"/>
      <c r="DE3092" s="240"/>
      <c r="DF3092" s="240"/>
      <c r="DG3092" s="240"/>
      <c r="DH3092" s="240"/>
      <c r="DI3092" s="240"/>
      <c r="DJ3092" s="240"/>
      <c r="DK3092" s="240"/>
      <c r="DL3092" s="240"/>
      <c r="DM3092" s="240"/>
      <c r="DN3092" s="240"/>
      <c r="DO3092" s="240"/>
      <c r="DP3092" s="240"/>
      <c r="DQ3092" s="240"/>
      <c r="DR3092" s="240"/>
      <c r="DS3092" s="240"/>
      <c r="DT3092" s="240"/>
      <c r="DU3092" s="240"/>
      <c r="DV3092" s="240"/>
      <c r="DW3092" s="240"/>
      <c r="DX3092" s="240"/>
      <c r="DY3092" s="240"/>
      <c r="DZ3092" s="240"/>
      <c r="EA3092" s="240"/>
      <c r="EB3092" s="240"/>
      <c r="EC3092" s="240"/>
      <c r="ED3092" s="240"/>
      <c r="EE3092" s="240"/>
      <c r="EF3092" s="240"/>
      <c r="EG3092" s="240"/>
      <c r="EH3092" s="240"/>
      <c r="EI3092" s="240"/>
      <c r="EJ3092" s="240"/>
      <c r="EK3092" s="240"/>
      <c r="EL3092" s="240"/>
      <c r="EM3092" s="240"/>
      <c r="EN3092" s="240"/>
      <c r="EO3092" s="240"/>
      <c r="EP3092" s="240"/>
      <c r="EQ3092" s="240"/>
      <c r="ER3092" s="240"/>
      <c r="ES3092" s="240"/>
      <c r="ET3092" s="240"/>
      <c r="EU3092" s="240"/>
      <c r="EV3092" s="240"/>
      <c r="EW3092" s="240"/>
      <c r="EX3092" s="240"/>
      <c r="EY3092" s="240"/>
      <c r="EZ3092" s="240"/>
      <c r="FA3092" s="240"/>
      <c r="FB3092" s="240"/>
      <c r="FC3092" s="240"/>
      <c r="FD3092" s="240"/>
      <c r="FE3092" s="240"/>
      <c r="FF3092" s="240"/>
      <c r="FG3092" s="240"/>
      <c r="FH3092" s="240"/>
      <c r="FI3092" s="240"/>
      <c r="FJ3092" s="240"/>
      <c r="FK3092" s="240"/>
      <c r="FL3092" s="240"/>
      <c r="FM3092" s="240"/>
      <c r="FN3092" s="240"/>
      <c r="FO3092" s="240"/>
      <c r="FP3092" s="240"/>
      <c r="FQ3092" s="240"/>
      <c r="FR3092" s="240"/>
      <c r="FS3092" s="240"/>
      <c r="FT3092" s="240"/>
      <c r="FU3092" s="240"/>
      <c r="FV3092" s="240"/>
    </row>
    <row r="3093" spans="1:178" s="250" customFormat="1">
      <c r="A3093" s="234"/>
      <c r="B3093" s="234"/>
      <c r="C3093" s="234"/>
      <c r="D3093" s="234"/>
      <c r="E3093" s="234"/>
      <c r="F3093" s="234"/>
      <c r="G3093" s="235"/>
      <c r="H3093" s="236"/>
      <c r="AJ3093" s="290"/>
      <c r="AK3093" s="240"/>
      <c r="AL3093" s="240"/>
      <c r="AM3093" s="240"/>
      <c r="AN3093" s="240"/>
      <c r="AO3093" s="240"/>
      <c r="AP3093" s="240"/>
      <c r="AQ3093" s="240"/>
      <c r="AR3093" s="240"/>
      <c r="AS3093" s="240"/>
      <c r="AT3093" s="240"/>
      <c r="AU3093" s="240"/>
      <c r="AV3093" s="240"/>
      <c r="AW3093" s="240"/>
      <c r="AX3093" s="240"/>
      <c r="AY3093" s="240"/>
      <c r="AZ3093" s="240"/>
      <c r="BA3093" s="240"/>
      <c r="BB3093" s="240"/>
      <c r="BC3093" s="240"/>
      <c r="BD3093" s="240"/>
      <c r="BE3093" s="240"/>
      <c r="BF3093" s="240"/>
      <c r="BG3093" s="240"/>
      <c r="BH3093" s="240"/>
      <c r="BI3093" s="240"/>
      <c r="BJ3093" s="240"/>
      <c r="BK3093" s="240"/>
      <c r="BL3093" s="240"/>
      <c r="BM3093" s="240"/>
      <c r="BN3093" s="240"/>
      <c r="BO3093" s="240"/>
      <c r="BP3093" s="240"/>
      <c r="BQ3093" s="240"/>
      <c r="BR3093" s="240"/>
      <c r="BS3093" s="240"/>
      <c r="BT3093" s="240"/>
      <c r="BU3093" s="240"/>
      <c r="BV3093" s="240"/>
      <c r="BW3093" s="240"/>
      <c r="BX3093" s="240"/>
      <c r="BY3093" s="240"/>
      <c r="BZ3093" s="240"/>
      <c r="CA3093" s="240"/>
      <c r="CB3093" s="240"/>
      <c r="CC3093" s="240"/>
      <c r="CD3093" s="240"/>
      <c r="CE3093" s="240"/>
      <c r="CF3093" s="240"/>
      <c r="CG3093" s="240"/>
      <c r="CH3093" s="240"/>
      <c r="CI3093" s="240"/>
      <c r="CJ3093" s="240"/>
      <c r="CK3093" s="240"/>
      <c r="CL3093" s="240"/>
      <c r="CM3093" s="240"/>
      <c r="CN3093" s="240"/>
      <c r="CO3093" s="240"/>
      <c r="CP3093" s="240"/>
      <c r="CQ3093" s="240"/>
      <c r="CR3093" s="240"/>
      <c r="CS3093" s="240"/>
      <c r="CT3093" s="240"/>
      <c r="CU3093" s="240"/>
      <c r="CV3093" s="240"/>
      <c r="CW3093" s="240"/>
      <c r="CX3093" s="240"/>
      <c r="CY3093" s="240"/>
      <c r="CZ3093" s="240"/>
      <c r="DA3093" s="240"/>
      <c r="DB3093" s="240"/>
      <c r="DC3093" s="240"/>
      <c r="DD3093" s="240"/>
      <c r="DE3093" s="240"/>
      <c r="DF3093" s="240"/>
      <c r="DG3093" s="240"/>
      <c r="DH3093" s="240"/>
      <c r="DI3093" s="240"/>
      <c r="DJ3093" s="240"/>
      <c r="DK3093" s="240"/>
      <c r="DL3093" s="240"/>
      <c r="DM3093" s="240"/>
      <c r="DN3093" s="240"/>
      <c r="DO3093" s="240"/>
      <c r="DP3093" s="240"/>
      <c r="DQ3093" s="240"/>
      <c r="DR3093" s="240"/>
      <c r="DS3093" s="240"/>
      <c r="DT3093" s="240"/>
      <c r="DU3093" s="240"/>
      <c r="DV3093" s="240"/>
      <c r="DW3093" s="240"/>
      <c r="DX3093" s="240"/>
      <c r="DY3093" s="240"/>
      <c r="DZ3093" s="240"/>
      <c r="EA3093" s="240"/>
      <c r="EB3093" s="240"/>
      <c r="EC3093" s="240"/>
      <c r="ED3093" s="240"/>
      <c r="EE3093" s="240"/>
      <c r="EF3093" s="240"/>
      <c r="EG3093" s="240"/>
      <c r="EH3093" s="240"/>
      <c r="EI3093" s="240"/>
      <c r="EJ3093" s="240"/>
      <c r="EK3093" s="240"/>
      <c r="EL3093" s="240"/>
      <c r="EM3093" s="240"/>
      <c r="EN3093" s="240"/>
      <c r="EO3093" s="240"/>
      <c r="EP3093" s="240"/>
      <c r="EQ3093" s="240"/>
      <c r="ER3093" s="240"/>
      <c r="ES3093" s="240"/>
      <c r="ET3093" s="240"/>
      <c r="EU3093" s="240"/>
      <c r="EV3093" s="240"/>
      <c r="EW3093" s="240"/>
      <c r="EX3093" s="240"/>
      <c r="EY3093" s="240"/>
      <c r="EZ3093" s="240"/>
      <c r="FA3093" s="240"/>
      <c r="FB3093" s="240"/>
      <c r="FC3093" s="240"/>
      <c r="FD3093" s="240"/>
      <c r="FE3093" s="240"/>
      <c r="FF3093" s="240"/>
      <c r="FG3093" s="240"/>
      <c r="FH3093" s="240"/>
      <c r="FI3093" s="240"/>
      <c r="FJ3093" s="240"/>
      <c r="FK3093" s="240"/>
      <c r="FL3093" s="240"/>
      <c r="FM3093" s="240"/>
      <c r="FN3093" s="240"/>
      <c r="FO3093" s="240"/>
      <c r="FP3093" s="240"/>
      <c r="FQ3093" s="240"/>
      <c r="FR3093" s="240"/>
      <c r="FS3093" s="240"/>
      <c r="FT3093" s="240"/>
      <c r="FU3093" s="240"/>
      <c r="FV3093" s="240"/>
    </row>
    <row r="3094" spans="1:178" s="250" customFormat="1">
      <c r="A3094" s="234"/>
      <c r="B3094" s="234"/>
      <c r="C3094" s="234"/>
      <c r="D3094" s="234"/>
      <c r="E3094" s="234"/>
      <c r="F3094" s="234"/>
      <c r="G3094" s="235"/>
      <c r="H3094" s="236"/>
      <c r="AJ3094" s="290"/>
      <c r="AK3094" s="240"/>
      <c r="AL3094" s="240"/>
      <c r="AM3094" s="240"/>
      <c r="AN3094" s="240"/>
      <c r="AO3094" s="240"/>
      <c r="AP3094" s="240"/>
      <c r="AQ3094" s="240"/>
      <c r="AR3094" s="240"/>
      <c r="AS3094" s="240"/>
      <c r="AT3094" s="240"/>
      <c r="AU3094" s="240"/>
      <c r="AV3094" s="240"/>
      <c r="AW3094" s="240"/>
      <c r="AX3094" s="240"/>
      <c r="AY3094" s="240"/>
      <c r="AZ3094" s="240"/>
      <c r="BA3094" s="240"/>
      <c r="BB3094" s="240"/>
      <c r="BC3094" s="240"/>
      <c r="BD3094" s="240"/>
      <c r="BE3094" s="240"/>
      <c r="BF3094" s="240"/>
      <c r="BG3094" s="240"/>
      <c r="BH3094" s="240"/>
      <c r="BI3094" s="240"/>
      <c r="BJ3094" s="240"/>
      <c r="BK3094" s="240"/>
      <c r="BL3094" s="240"/>
      <c r="BM3094" s="240"/>
      <c r="BN3094" s="240"/>
      <c r="BO3094" s="240"/>
      <c r="BP3094" s="240"/>
      <c r="BQ3094" s="240"/>
      <c r="BR3094" s="240"/>
      <c r="BS3094" s="240"/>
      <c r="BT3094" s="240"/>
      <c r="BU3094" s="240"/>
      <c r="BV3094" s="240"/>
      <c r="BW3094" s="240"/>
      <c r="BX3094" s="240"/>
      <c r="BY3094" s="240"/>
      <c r="BZ3094" s="240"/>
      <c r="CA3094" s="240"/>
      <c r="CB3094" s="240"/>
      <c r="CC3094" s="240"/>
      <c r="CD3094" s="240"/>
      <c r="CE3094" s="240"/>
      <c r="CF3094" s="240"/>
      <c r="CG3094" s="240"/>
      <c r="CH3094" s="240"/>
      <c r="CI3094" s="240"/>
      <c r="CJ3094" s="240"/>
      <c r="CK3094" s="240"/>
      <c r="CL3094" s="240"/>
      <c r="CM3094" s="240"/>
      <c r="CN3094" s="240"/>
      <c r="CO3094" s="240"/>
      <c r="CP3094" s="240"/>
      <c r="CQ3094" s="240"/>
      <c r="CR3094" s="240"/>
      <c r="CS3094" s="240"/>
      <c r="CT3094" s="240"/>
      <c r="CU3094" s="240"/>
      <c r="CV3094" s="240"/>
      <c r="CW3094" s="240"/>
      <c r="CX3094" s="240"/>
      <c r="CY3094" s="240"/>
      <c r="CZ3094" s="240"/>
      <c r="DA3094" s="240"/>
      <c r="DB3094" s="240"/>
      <c r="DC3094" s="240"/>
      <c r="DD3094" s="240"/>
      <c r="DE3094" s="240"/>
      <c r="DF3094" s="240"/>
      <c r="DG3094" s="240"/>
      <c r="DH3094" s="240"/>
      <c r="DI3094" s="240"/>
      <c r="DJ3094" s="240"/>
      <c r="DK3094" s="240"/>
      <c r="DL3094" s="240"/>
      <c r="DM3094" s="240"/>
      <c r="DN3094" s="240"/>
      <c r="DO3094" s="240"/>
      <c r="DP3094" s="240"/>
      <c r="DQ3094" s="240"/>
      <c r="DR3094" s="240"/>
      <c r="DS3094" s="240"/>
      <c r="DT3094" s="240"/>
      <c r="DU3094" s="240"/>
      <c r="DV3094" s="240"/>
      <c r="DW3094" s="240"/>
      <c r="DX3094" s="240"/>
      <c r="DY3094" s="240"/>
      <c r="DZ3094" s="240"/>
      <c r="EA3094" s="240"/>
      <c r="EB3094" s="240"/>
      <c r="EC3094" s="240"/>
      <c r="ED3094" s="240"/>
      <c r="EE3094" s="240"/>
      <c r="EF3094" s="240"/>
      <c r="EG3094" s="240"/>
      <c r="EH3094" s="240"/>
      <c r="EI3094" s="240"/>
      <c r="EJ3094" s="240"/>
      <c r="EK3094" s="240"/>
      <c r="EL3094" s="240"/>
      <c r="EM3094" s="240"/>
      <c r="EN3094" s="240"/>
      <c r="EO3094" s="240"/>
      <c r="EP3094" s="240"/>
      <c r="EQ3094" s="240"/>
      <c r="ER3094" s="240"/>
      <c r="ES3094" s="240"/>
      <c r="ET3094" s="240"/>
      <c r="EU3094" s="240"/>
      <c r="EV3094" s="240"/>
      <c r="EW3094" s="240"/>
      <c r="EX3094" s="240"/>
      <c r="EY3094" s="240"/>
      <c r="EZ3094" s="240"/>
      <c r="FA3094" s="240"/>
      <c r="FB3094" s="240"/>
      <c r="FC3094" s="240"/>
      <c r="FD3094" s="240"/>
      <c r="FE3094" s="240"/>
      <c r="FF3094" s="240"/>
      <c r="FG3094" s="240"/>
      <c r="FH3094" s="240"/>
      <c r="FI3094" s="240"/>
      <c r="FJ3094" s="240"/>
      <c r="FK3094" s="240"/>
      <c r="FL3094" s="240"/>
      <c r="FM3094" s="240"/>
      <c r="FN3094" s="240"/>
      <c r="FO3094" s="240"/>
      <c r="FP3094" s="240"/>
      <c r="FQ3094" s="240"/>
      <c r="FR3094" s="240"/>
      <c r="FS3094" s="240"/>
      <c r="FT3094" s="240"/>
      <c r="FU3094" s="240"/>
      <c r="FV3094" s="240"/>
    </row>
    <row r="3095" spans="1:178" s="250" customFormat="1">
      <c r="A3095" s="234"/>
      <c r="B3095" s="234"/>
      <c r="C3095" s="234"/>
      <c r="D3095" s="234"/>
      <c r="E3095" s="234"/>
      <c r="F3095" s="234"/>
      <c r="G3095" s="235"/>
      <c r="H3095" s="236"/>
      <c r="AJ3095" s="290"/>
      <c r="AK3095" s="240"/>
      <c r="AL3095" s="240"/>
      <c r="AM3095" s="240"/>
      <c r="AN3095" s="240"/>
      <c r="AO3095" s="240"/>
      <c r="AP3095" s="240"/>
      <c r="AQ3095" s="240"/>
      <c r="AR3095" s="240"/>
      <c r="AS3095" s="240"/>
      <c r="AT3095" s="240"/>
      <c r="AU3095" s="240"/>
      <c r="AV3095" s="240"/>
      <c r="AW3095" s="240"/>
      <c r="AX3095" s="240"/>
      <c r="AY3095" s="240"/>
      <c r="AZ3095" s="240"/>
      <c r="BA3095" s="240"/>
      <c r="BB3095" s="240"/>
      <c r="BC3095" s="240"/>
      <c r="BD3095" s="240"/>
      <c r="BE3095" s="240"/>
      <c r="BF3095" s="240"/>
      <c r="BG3095" s="240"/>
      <c r="BH3095" s="240"/>
      <c r="BI3095" s="240"/>
      <c r="BJ3095" s="240"/>
      <c r="BK3095" s="240"/>
      <c r="BL3095" s="240"/>
      <c r="BM3095" s="240"/>
      <c r="BN3095" s="240"/>
      <c r="BO3095" s="240"/>
      <c r="BP3095" s="240"/>
      <c r="BQ3095" s="240"/>
      <c r="BR3095" s="240"/>
      <c r="BS3095" s="240"/>
      <c r="BT3095" s="240"/>
      <c r="BU3095" s="240"/>
      <c r="BV3095" s="240"/>
      <c r="BW3095" s="240"/>
      <c r="BX3095" s="240"/>
      <c r="BY3095" s="240"/>
      <c r="BZ3095" s="240"/>
      <c r="CA3095" s="240"/>
      <c r="CB3095" s="240"/>
      <c r="CC3095" s="240"/>
      <c r="CD3095" s="240"/>
      <c r="CE3095" s="240"/>
      <c r="CF3095" s="240"/>
      <c r="CG3095" s="240"/>
      <c r="CH3095" s="240"/>
      <c r="CI3095" s="240"/>
      <c r="CJ3095" s="240"/>
      <c r="CK3095" s="240"/>
      <c r="CL3095" s="240"/>
      <c r="CM3095" s="240"/>
      <c r="CN3095" s="240"/>
      <c r="CO3095" s="240"/>
      <c r="CP3095" s="240"/>
      <c r="CQ3095" s="240"/>
      <c r="CR3095" s="240"/>
      <c r="CS3095" s="240"/>
      <c r="CT3095" s="240"/>
      <c r="CU3095" s="240"/>
      <c r="CV3095" s="240"/>
      <c r="CW3095" s="240"/>
      <c r="CX3095" s="240"/>
      <c r="CY3095" s="240"/>
      <c r="CZ3095" s="240"/>
      <c r="DA3095" s="240"/>
      <c r="DB3095" s="240"/>
      <c r="DC3095" s="240"/>
      <c r="DD3095" s="240"/>
      <c r="DE3095" s="240"/>
      <c r="DF3095" s="240"/>
      <c r="DG3095" s="240"/>
      <c r="DH3095" s="240"/>
      <c r="DI3095" s="240"/>
      <c r="DJ3095" s="240"/>
      <c r="DK3095" s="240"/>
      <c r="DL3095" s="240"/>
      <c r="DM3095" s="240"/>
      <c r="DN3095" s="240"/>
      <c r="DO3095" s="240"/>
      <c r="DP3095" s="240"/>
      <c r="DQ3095" s="240"/>
      <c r="DR3095" s="240"/>
      <c r="DS3095" s="240"/>
      <c r="DT3095" s="240"/>
      <c r="DU3095" s="240"/>
      <c r="DV3095" s="240"/>
      <c r="DW3095" s="240"/>
      <c r="DX3095" s="240"/>
      <c r="DY3095" s="240"/>
      <c r="DZ3095" s="240"/>
      <c r="EA3095" s="240"/>
      <c r="EB3095" s="240"/>
      <c r="EC3095" s="240"/>
      <c r="ED3095" s="240"/>
      <c r="EE3095" s="240"/>
      <c r="EF3095" s="240"/>
      <c r="EG3095" s="240"/>
      <c r="EH3095" s="240"/>
      <c r="EI3095" s="240"/>
      <c r="EJ3095" s="240"/>
      <c r="EK3095" s="240"/>
      <c r="EL3095" s="240"/>
      <c r="EM3095" s="240"/>
      <c r="EN3095" s="240"/>
      <c r="EO3095" s="240"/>
      <c r="EP3095" s="240"/>
      <c r="EQ3095" s="240"/>
      <c r="ER3095" s="240"/>
      <c r="ES3095" s="240"/>
      <c r="ET3095" s="240"/>
      <c r="EU3095" s="240"/>
      <c r="EV3095" s="240"/>
      <c r="EW3095" s="240"/>
      <c r="EX3095" s="240"/>
      <c r="EY3095" s="240"/>
      <c r="EZ3095" s="240"/>
      <c r="FA3095" s="240"/>
      <c r="FB3095" s="240"/>
      <c r="FC3095" s="240"/>
      <c r="FD3095" s="240"/>
      <c r="FE3095" s="240"/>
      <c r="FF3095" s="240"/>
      <c r="FG3095" s="240"/>
      <c r="FH3095" s="240"/>
      <c r="FI3095" s="240"/>
      <c r="FJ3095" s="240"/>
      <c r="FK3095" s="240"/>
      <c r="FL3095" s="240"/>
      <c r="FM3095" s="240"/>
      <c r="FN3095" s="240"/>
      <c r="FO3095" s="240"/>
      <c r="FP3095" s="240"/>
      <c r="FQ3095" s="240"/>
      <c r="FR3095" s="240"/>
      <c r="FS3095" s="240"/>
      <c r="FT3095" s="240"/>
      <c r="FU3095" s="240"/>
      <c r="FV3095" s="240"/>
    </row>
    <row r="3096" spans="1:178" s="250" customFormat="1">
      <c r="A3096" s="234"/>
      <c r="B3096" s="234"/>
      <c r="C3096" s="234"/>
      <c r="D3096" s="234"/>
      <c r="E3096" s="234"/>
      <c r="F3096" s="234"/>
      <c r="G3096" s="235"/>
      <c r="H3096" s="236"/>
      <c r="AJ3096" s="290"/>
      <c r="AK3096" s="240"/>
      <c r="AL3096" s="240"/>
      <c r="AM3096" s="240"/>
      <c r="AN3096" s="240"/>
      <c r="AO3096" s="240"/>
      <c r="AP3096" s="240"/>
      <c r="AQ3096" s="240"/>
      <c r="AR3096" s="240"/>
      <c r="AS3096" s="240"/>
      <c r="AT3096" s="240"/>
      <c r="AU3096" s="240"/>
      <c r="AV3096" s="240"/>
      <c r="AW3096" s="240"/>
      <c r="AX3096" s="240"/>
      <c r="AY3096" s="240"/>
      <c r="AZ3096" s="240"/>
      <c r="BA3096" s="240"/>
      <c r="BB3096" s="240"/>
      <c r="BC3096" s="240"/>
      <c r="BD3096" s="240"/>
      <c r="BE3096" s="240"/>
      <c r="BF3096" s="240"/>
      <c r="BG3096" s="240"/>
      <c r="BH3096" s="240"/>
      <c r="BI3096" s="240"/>
      <c r="BJ3096" s="240"/>
      <c r="BK3096" s="240"/>
      <c r="BL3096" s="240"/>
      <c r="BM3096" s="240"/>
      <c r="BN3096" s="240"/>
      <c r="BO3096" s="240"/>
      <c r="BP3096" s="240"/>
      <c r="BQ3096" s="240"/>
      <c r="BR3096" s="240"/>
      <c r="BS3096" s="240"/>
      <c r="BT3096" s="240"/>
      <c r="BU3096" s="240"/>
      <c r="BV3096" s="240"/>
      <c r="BW3096" s="240"/>
      <c r="BX3096" s="240"/>
      <c r="BY3096" s="240"/>
      <c r="BZ3096" s="240"/>
      <c r="CA3096" s="240"/>
      <c r="CB3096" s="240"/>
      <c r="CC3096" s="240"/>
      <c r="CD3096" s="240"/>
      <c r="CE3096" s="240"/>
      <c r="CF3096" s="240"/>
      <c r="CG3096" s="240"/>
      <c r="CH3096" s="240"/>
      <c r="CI3096" s="240"/>
      <c r="CJ3096" s="240"/>
      <c r="CK3096" s="240"/>
      <c r="CL3096" s="240"/>
      <c r="CM3096" s="240"/>
      <c r="CN3096" s="240"/>
      <c r="CO3096" s="240"/>
      <c r="CP3096" s="240"/>
      <c r="CQ3096" s="240"/>
      <c r="CR3096" s="240"/>
      <c r="CS3096" s="240"/>
      <c r="CT3096" s="240"/>
      <c r="CU3096" s="240"/>
      <c r="CV3096" s="240"/>
      <c r="CW3096" s="240"/>
      <c r="CX3096" s="240"/>
      <c r="CY3096" s="240"/>
      <c r="CZ3096" s="240"/>
      <c r="DA3096" s="240"/>
      <c r="DB3096" s="240"/>
      <c r="DC3096" s="240"/>
      <c r="DD3096" s="240"/>
      <c r="DE3096" s="240"/>
      <c r="DF3096" s="240"/>
      <c r="DG3096" s="240"/>
      <c r="DH3096" s="240"/>
      <c r="DI3096" s="240"/>
      <c r="DJ3096" s="240"/>
      <c r="DK3096" s="240"/>
      <c r="DL3096" s="240"/>
      <c r="DM3096" s="240"/>
      <c r="DN3096" s="240"/>
      <c r="DO3096" s="240"/>
      <c r="DP3096" s="240"/>
      <c r="DQ3096" s="240"/>
      <c r="DR3096" s="240"/>
      <c r="DS3096" s="240"/>
      <c r="DT3096" s="240"/>
      <c r="DU3096" s="240"/>
      <c r="DV3096" s="240"/>
      <c r="DW3096" s="240"/>
      <c r="DX3096" s="240"/>
      <c r="DY3096" s="240"/>
      <c r="DZ3096" s="240"/>
      <c r="EA3096" s="240"/>
      <c r="EB3096" s="240"/>
      <c r="EC3096" s="240"/>
      <c r="ED3096" s="240"/>
      <c r="EE3096" s="240"/>
      <c r="EF3096" s="240"/>
      <c r="EG3096" s="240"/>
      <c r="EH3096" s="240"/>
      <c r="EI3096" s="240"/>
      <c r="EJ3096" s="240"/>
      <c r="EK3096" s="240"/>
      <c r="EL3096" s="240"/>
      <c r="EM3096" s="240"/>
      <c r="EN3096" s="240"/>
      <c r="EO3096" s="240"/>
      <c r="EP3096" s="240"/>
      <c r="EQ3096" s="240"/>
      <c r="ER3096" s="240"/>
      <c r="ES3096" s="240"/>
      <c r="ET3096" s="240"/>
      <c r="EU3096" s="240"/>
      <c r="EV3096" s="240"/>
      <c r="EW3096" s="240"/>
      <c r="EX3096" s="240"/>
      <c r="EY3096" s="240"/>
      <c r="EZ3096" s="240"/>
      <c r="FA3096" s="240"/>
      <c r="FB3096" s="240"/>
      <c r="FC3096" s="240"/>
      <c r="FD3096" s="240"/>
      <c r="FE3096" s="240"/>
      <c r="FF3096" s="240"/>
      <c r="FG3096" s="240"/>
      <c r="FH3096" s="240"/>
      <c r="FI3096" s="240"/>
      <c r="FJ3096" s="240"/>
      <c r="FK3096" s="240"/>
      <c r="FL3096" s="240"/>
      <c r="FM3096" s="240"/>
      <c r="FN3096" s="240"/>
      <c r="FO3096" s="240"/>
      <c r="FP3096" s="240"/>
      <c r="FQ3096" s="240"/>
      <c r="FR3096" s="240"/>
      <c r="FS3096" s="240"/>
      <c r="FT3096" s="240"/>
      <c r="FU3096" s="240"/>
      <c r="FV3096" s="240"/>
    </row>
    <row r="3097" spans="1:178" s="250" customFormat="1">
      <c r="A3097" s="234"/>
      <c r="B3097" s="234"/>
      <c r="C3097" s="234"/>
      <c r="D3097" s="234"/>
      <c r="E3097" s="234"/>
      <c r="F3097" s="234"/>
      <c r="G3097" s="235"/>
      <c r="H3097" s="236"/>
      <c r="AJ3097" s="290"/>
      <c r="AK3097" s="240"/>
      <c r="AL3097" s="240"/>
      <c r="AM3097" s="240"/>
      <c r="AN3097" s="240"/>
      <c r="AO3097" s="240"/>
      <c r="AP3097" s="240"/>
      <c r="AQ3097" s="240"/>
      <c r="AR3097" s="240"/>
      <c r="AS3097" s="240"/>
      <c r="AT3097" s="240"/>
      <c r="AU3097" s="240"/>
      <c r="AV3097" s="240"/>
      <c r="AW3097" s="240"/>
      <c r="AX3097" s="240"/>
      <c r="AY3097" s="240"/>
      <c r="AZ3097" s="240"/>
      <c r="BA3097" s="240"/>
      <c r="BB3097" s="240"/>
      <c r="BC3097" s="240"/>
      <c r="BD3097" s="240"/>
      <c r="BE3097" s="240"/>
      <c r="BF3097" s="240"/>
      <c r="BG3097" s="240"/>
      <c r="BH3097" s="240"/>
      <c r="BI3097" s="240"/>
      <c r="BJ3097" s="240"/>
      <c r="BK3097" s="240"/>
      <c r="BL3097" s="240"/>
      <c r="BM3097" s="240"/>
      <c r="BN3097" s="240"/>
      <c r="BO3097" s="240"/>
      <c r="BP3097" s="240"/>
      <c r="BQ3097" s="240"/>
      <c r="BR3097" s="240"/>
      <c r="BS3097" s="240"/>
      <c r="BT3097" s="240"/>
      <c r="BU3097" s="240"/>
      <c r="BV3097" s="240"/>
      <c r="BW3097" s="240"/>
      <c r="BX3097" s="240"/>
      <c r="BY3097" s="240"/>
      <c r="BZ3097" s="240"/>
      <c r="CA3097" s="240"/>
      <c r="CB3097" s="240"/>
      <c r="CC3097" s="240"/>
      <c r="CD3097" s="240"/>
      <c r="CE3097" s="240"/>
      <c r="CF3097" s="240"/>
      <c r="CG3097" s="240"/>
      <c r="CH3097" s="240"/>
      <c r="CI3097" s="240"/>
      <c r="CJ3097" s="240"/>
      <c r="CK3097" s="240"/>
      <c r="CL3097" s="240"/>
      <c r="CM3097" s="240"/>
      <c r="CN3097" s="240"/>
      <c r="CO3097" s="240"/>
      <c r="CP3097" s="240"/>
      <c r="CQ3097" s="240"/>
      <c r="CR3097" s="240"/>
      <c r="CS3097" s="240"/>
      <c r="CT3097" s="240"/>
      <c r="CU3097" s="240"/>
      <c r="CV3097" s="240"/>
      <c r="CW3097" s="240"/>
      <c r="CX3097" s="240"/>
      <c r="CY3097" s="240"/>
      <c r="CZ3097" s="240"/>
      <c r="DA3097" s="240"/>
      <c r="DB3097" s="240"/>
      <c r="DC3097" s="240"/>
      <c r="DD3097" s="240"/>
      <c r="DE3097" s="240"/>
      <c r="DF3097" s="240"/>
      <c r="DG3097" s="240"/>
      <c r="DH3097" s="240"/>
      <c r="DI3097" s="240"/>
      <c r="DJ3097" s="240"/>
      <c r="DK3097" s="240"/>
      <c r="DL3097" s="240"/>
      <c r="DM3097" s="240"/>
      <c r="DN3097" s="240"/>
      <c r="DO3097" s="240"/>
      <c r="DP3097" s="240"/>
      <c r="DQ3097" s="240"/>
      <c r="DR3097" s="240"/>
      <c r="DS3097" s="240"/>
      <c r="DT3097" s="240"/>
      <c r="DU3097" s="240"/>
      <c r="DV3097" s="240"/>
      <c r="DW3097" s="240"/>
      <c r="DX3097" s="240"/>
      <c r="DY3097" s="240"/>
      <c r="DZ3097" s="240"/>
      <c r="EA3097" s="240"/>
      <c r="EB3097" s="240"/>
      <c r="EC3097" s="240"/>
      <c r="ED3097" s="240"/>
      <c r="EE3097" s="240"/>
      <c r="EF3097" s="240"/>
      <c r="EG3097" s="240"/>
      <c r="EH3097" s="240"/>
      <c r="EI3097" s="240"/>
      <c r="EJ3097" s="240"/>
      <c r="EK3097" s="240"/>
      <c r="EL3097" s="240"/>
      <c r="EM3097" s="240"/>
      <c r="EN3097" s="240"/>
      <c r="EO3097" s="240"/>
      <c r="EP3097" s="240"/>
      <c r="EQ3097" s="240"/>
      <c r="ER3097" s="240"/>
      <c r="ES3097" s="240"/>
      <c r="ET3097" s="240"/>
      <c r="EU3097" s="240"/>
      <c r="EV3097" s="240"/>
      <c r="EW3097" s="240"/>
      <c r="EX3097" s="240"/>
      <c r="EY3097" s="240"/>
      <c r="EZ3097" s="240"/>
      <c r="FA3097" s="240"/>
      <c r="FB3097" s="240"/>
      <c r="FC3097" s="240"/>
      <c r="FD3097" s="240"/>
      <c r="FE3097" s="240"/>
      <c r="FF3097" s="240"/>
      <c r="FG3097" s="240"/>
      <c r="FH3097" s="240"/>
      <c r="FI3097" s="240"/>
      <c r="FJ3097" s="240"/>
      <c r="FK3097" s="240"/>
      <c r="FL3097" s="240"/>
      <c r="FM3097" s="240"/>
      <c r="FN3097" s="240"/>
      <c r="FO3097" s="240"/>
      <c r="FP3097" s="240"/>
      <c r="FQ3097" s="240"/>
      <c r="FR3097" s="240"/>
      <c r="FS3097" s="240"/>
      <c r="FT3097" s="240"/>
      <c r="FU3097" s="240"/>
      <c r="FV3097" s="240"/>
    </row>
    <row r="3098" spans="1:178" s="250" customFormat="1">
      <c r="A3098" s="234"/>
      <c r="B3098" s="234"/>
      <c r="C3098" s="234"/>
      <c r="D3098" s="234"/>
      <c r="E3098" s="234"/>
      <c r="F3098" s="234"/>
      <c r="G3098" s="235"/>
      <c r="H3098" s="236"/>
      <c r="AJ3098" s="290"/>
      <c r="AK3098" s="240"/>
      <c r="AL3098" s="240"/>
      <c r="AM3098" s="240"/>
      <c r="AN3098" s="240"/>
      <c r="AO3098" s="240"/>
      <c r="AP3098" s="240"/>
      <c r="AQ3098" s="240"/>
      <c r="AR3098" s="240"/>
      <c r="AS3098" s="240"/>
      <c r="AT3098" s="240"/>
      <c r="AU3098" s="240"/>
      <c r="AV3098" s="240"/>
      <c r="AW3098" s="240"/>
      <c r="AX3098" s="240"/>
      <c r="AY3098" s="240"/>
      <c r="AZ3098" s="240"/>
      <c r="BA3098" s="240"/>
      <c r="BB3098" s="240"/>
      <c r="BC3098" s="240"/>
      <c r="BD3098" s="240"/>
      <c r="BE3098" s="240"/>
      <c r="BF3098" s="240"/>
      <c r="BG3098" s="240"/>
      <c r="BH3098" s="240"/>
      <c r="BI3098" s="240"/>
      <c r="BJ3098" s="240"/>
      <c r="BK3098" s="240"/>
      <c r="BL3098" s="240"/>
      <c r="BM3098" s="240"/>
      <c r="BN3098" s="240"/>
      <c r="BO3098" s="240"/>
      <c r="BP3098" s="240"/>
      <c r="BQ3098" s="240"/>
      <c r="BR3098" s="240"/>
      <c r="BS3098" s="240"/>
      <c r="BT3098" s="240"/>
      <c r="BU3098" s="240"/>
      <c r="BV3098" s="240"/>
      <c r="BW3098" s="240"/>
      <c r="BX3098" s="240"/>
      <c r="BY3098" s="240"/>
      <c r="BZ3098" s="240"/>
      <c r="CA3098" s="240"/>
      <c r="CB3098" s="240"/>
      <c r="CC3098" s="240"/>
      <c r="CD3098" s="240"/>
      <c r="CE3098" s="240"/>
      <c r="CF3098" s="240"/>
      <c r="CG3098" s="240"/>
      <c r="CH3098" s="240"/>
      <c r="CI3098" s="240"/>
      <c r="CJ3098" s="240"/>
      <c r="CK3098" s="240"/>
      <c r="CL3098" s="240"/>
      <c r="CM3098" s="240"/>
      <c r="CN3098" s="240"/>
      <c r="CO3098" s="240"/>
      <c r="CP3098" s="240"/>
      <c r="CQ3098" s="240"/>
      <c r="CR3098" s="240"/>
      <c r="CS3098" s="240"/>
      <c r="CT3098" s="240"/>
      <c r="CU3098" s="240"/>
      <c r="CV3098" s="240"/>
      <c r="CW3098" s="240"/>
      <c r="CX3098" s="240"/>
      <c r="CY3098" s="240"/>
      <c r="CZ3098" s="240"/>
      <c r="DA3098" s="240"/>
      <c r="DB3098" s="240"/>
      <c r="DC3098" s="240"/>
      <c r="DD3098" s="240"/>
      <c r="DE3098" s="240"/>
      <c r="DF3098" s="240"/>
      <c r="DG3098" s="240"/>
      <c r="DH3098" s="240"/>
      <c r="DI3098" s="240"/>
      <c r="DJ3098" s="240"/>
      <c r="DK3098" s="240"/>
      <c r="DL3098" s="240"/>
      <c r="DM3098" s="240"/>
      <c r="DN3098" s="240"/>
      <c r="DO3098" s="240"/>
      <c r="DP3098" s="240"/>
      <c r="DQ3098" s="240"/>
      <c r="DR3098" s="240"/>
      <c r="DS3098" s="240"/>
      <c r="DT3098" s="240"/>
      <c r="DU3098" s="240"/>
      <c r="DV3098" s="240"/>
      <c r="DW3098" s="240"/>
      <c r="DX3098" s="240"/>
      <c r="DY3098" s="240"/>
      <c r="DZ3098" s="240"/>
      <c r="EA3098" s="240"/>
      <c r="EB3098" s="240"/>
      <c r="EC3098" s="240"/>
      <c r="ED3098" s="240"/>
      <c r="EE3098" s="240"/>
      <c r="EF3098" s="240"/>
      <c r="EG3098" s="240"/>
      <c r="EH3098" s="240"/>
      <c r="EI3098" s="240"/>
      <c r="EJ3098" s="240"/>
      <c r="EK3098" s="240"/>
      <c r="EL3098" s="240"/>
      <c r="EM3098" s="240"/>
      <c r="EN3098" s="240"/>
      <c r="EO3098" s="240"/>
      <c r="EP3098" s="240"/>
      <c r="EQ3098" s="240"/>
      <c r="ER3098" s="240"/>
      <c r="ES3098" s="240"/>
      <c r="ET3098" s="240"/>
      <c r="EU3098" s="240"/>
      <c r="EV3098" s="240"/>
      <c r="EW3098" s="240"/>
      <c r="EX3098" s="240"/>
      <c r="EY3098" s="240"/>
      <c r="EZ3098" s="240"/>
      <c r="FA3098" s="240"/>
      <c r="FB3098" s="240"/>
      <c r="FC3098" s="240"/>
      <c r="FD3098" s="240"/>
      <c r="FE3098" s="240"/>
      <c r="FF3098" s="240"/>
      <c r="FG3098" s="240"/>
      <c r="FH3098" s="240"/>
      <c r="FI3098" s="240"/>
      <c r="FJ3098" s="240"/>
      <c r="FK3098" s="240"/>
      <c r="FL3098" s="240"/>
      <c r="FM3098" s="240"/>
      <c r="FN3098" s="240"/>
      <c r="FO3098" s="240"/>
      <c r="FP3098" s="240"/>
      <c r="FQ3098" s="240"/>
      <c r="FR3098" s="240"/>
      <c r="FS3098" s="240"/>
      <c r="FT3098" s="240"/>
      <c r="FU3098" s="240"/>
      <c r="FV3098" s="240"/>
    </row>
    <row r="3099" spans="1:178" s="250" customFormat="1">
      <c r="A3099" s="234"/>
      <c r="B3099" s="234"/>
      <c r="C3099" s="234"/>
      <c r="D3099" s="234"/>
      <c r="E3099" s="234"/>
      <c r="F3099" s="234"/>
      <c r="G3099" s="235"/>
      <c r="H3099" s="236"/>
      <c r="AJ3099" s="290"/>
      <c r="AK3099" s="240"/>
      <c r="AL3099" s="240"/>
      <c r="AM3099" s="240"/>
      <c r="AN3099" s="240"/>
      <c r="AO3099" s="240"/>
      <c r="AP3099" s="240"/>
      <c r="AQ3099" s="240"/>
      <c r="AR3099" s="240"/>
      <c r="AS3099" s="240"/>
      <c r="AT3099" s="240"/>
      <c r="AU3099" s="240"/>
      <c r="AV3099" s="240"/>
      <c r="AW3099" s="240"/>
      <c r="AX3099" s="240"/>
      <c r="AY3099" s="240"/>
      <c r="AZ3099" s="240"/>
      <c r="BA3099" s="240"/>
      <c r="BB3099" s="240"/>
      <c r="BC3099" s="240"/>
      <c r="BD3099" s="240"/>
      <c r="BE3099" s="240"/>
      <c r="BF3099" s="240"/>
      <c r="BG3099" s="240"/>
      <c r="BH3099" s="240"/>
      <c r="BI3099" s="240"/>
      <c r="BJ3099" s="240"/>
      <c r="BK3099" s="240"/>
      <c r="BL3099" s="240"/>
      <c r="BM3099" s="240"/>
      <c r="BN3099" s="240"/>
      <c r="BO3099" s="240"/>
      <c r="BP3099" s="240"/>
      <c r="BQ3099" s="240"/>
      <c r="BR3099" s="240"/>
      <c r="BS3099" s="240"/>
      <c r="BT3099" s="240"/>
      <c r="BU3099" s="240"/>
      <c r="BV3099" s="240"/>
      <c r="BW3099" s="240"/>
      <c r="BX3099" s="240"/>
      <c r="BY3099" s="240"/>
      <c r="BZ3099" s="240"/>
      <c r="CA3099" s="240"/>
      <c r="CB3099" s="240"/>
      <c r="CC3099" s="240"/>
      <c r="CD3099" s="240"/>
      <c r="CE3099" s="240"/>
      <c r="CF3099" s="240"/>
      <c r="CG3099" s="240"/>
      <c r="CH3099" s="240"/>
      <c r="CI3099" s="240"/>
      <c r="CJ3099" s="240"/>
      <c r="CK3099" s="240"/>
      <c r="CL3099" s="240"/>
      <c r="CM3099" s="240"/>
      <c r="CN3099" s="240"/>
      <c r="CO3099" s="240"/>
      <c r="CP3099" s="240"/>
      <c r="CQ3099" s="240"/>
      <c r="CR3099" s="240"/>
      <c r="CS3099" s="240"/>
      <c r="CT3099" s="240"/>
      <c r="CU3099" s="240"/>
      <c r="CV3099" s="240"/>
      <c r="CW3099" s="240"/>
      <c r="CX3099" s="240"/>
      <c r="CY3099" s="240"/>
      <c r="CZ3099" s="240"/>
      <c r="DA3099" s="240"/>
      <c r="DB3099" s="240"/>
      <c r="DC3099" s="240"/>
      <c r="DD3099" s="240"/>
      <c r="DE3099" s="240"/>
      <c r="DF3099" s="240"/>
      <c r="DG3099" s="240"/>
      <c r="DH3099" s="240"/>
      <c r="DI3099" s="240"/>
      <c r="DJ3099" s="240"/>
      <c r="DK3099" s="240"/>
      <c r="DL3099" s="240"/>
      <c r="DM3099" s="240"/>
      <c r="DN3099" s="240"/>
      <c r="DO3099" s="240"/>
      <c r="DP3099" s="240"/>
      <c r="DQ3099" s="240"/>
      <c r="DR3099" s="240"/>
      <c r="DS3099" s="240"/>
      <c r="DT3099" s="240"/>
      <c r="DU3099" s="240"/>
      <c r="DV3099" s="240"/>
      <c r="DW3099" s="240"/>
      <c r="DX3099" s="240"/>
      <c r="DY3099" s="240"/>
      <c r="DZ3099" s="240"/>
      <c r="EA3099" s="240"/>
      <c r="EB3099" s="240"/>
      <c r="EC3099" s="240"/>
      <c r="ED3099" s="240"/>
      <c r="EE3099" s="240"/>
      <c r="EF3099" s="240"/>
      <c r="EG3099" s="240"/>
      <c r="EH3099" s="240"/>
      <c r="EI3099" s="240"/>
      <c r="EJ3099" s="240"/>
      <c r="EK3099" s="240"/>
      <c r="EL3099" s="240"/>
      <c r="EM3099" s="240"/>
      <c r="EN3099" s="240"/>
      <c r="EO3099" s="240"/>
      <c r="EP3099" s="240"/>
      <c r="EQ3099" s="240"/>
      <c r="ER3099" s="240"/>
      <c r="ES3099" s="240"/>
      <c r="ET3099" s="240"/>
      <c r="EU3099" s="240"/>
      <c r="EV3099" s="240"/>
      <c r="EW3099" s="240"/>
      <c r="EX3099" s="240"/>
      <c r="EY3099" s="240"/>
      <c r="EZ3099" s="240"/>
      <c r="FA3099" s="240"/>
      <c r="FB3099" s="240"/>
      <c r="FC3099" s="240"/>
      <c r="FD3099" s="240"/>
      <c r="FE3099" s="240"/>
      <c r="FF3099" s="240"/>
      <c r="FG3099" s="240"/>
      <c r="FH3099" s="240"/>
      <c r="FI3099" s="240"/>
      <c r="FJ3099" s="240"/>
      <c r="FK3099" s="240"/>
      <c r="FL3099" s="240"/>
      <c r="FM3099" s="240"/>
      <c r="FN3099" s="240"/>
      <c r="FO3099" s="240"/>
      <c r="FP3099" s="240"/>
      <c r="FQ3099" s="240"/>
      <c r="FR3099" s="240"/>
      <c r="FS3099" s="240"/>
      <c r="FT3099" s="240"/>
      <c r="FU3099" s="240"/>
      <c r="FV3099" s="240"/>
    </row>
    <row r="3100" spans="1:178" s="250" customFormat="1">
      <c r="A3100" s="234"/>
      <c r="B3100" s="234"/>
      <c r="C3100" s="234"/>
      <c r="D3100" s="234"/>
      <c r="E3100" s="234"/>
      <c r="F3100" s="234"/>
      <c r="G3100" s="235"/>
      <c r="H3100" s="236"/>
      <c r="AJ3100" s="290"/>
      <c r="AK3100" s="240"/>
      <c r="AL3100" s="240"/>
      <c r="AM3100" s="240"/>
      <c r="AN3100" s="240"/>
      <c r="AO3100" s="240"/>
      <c r="AP3100" s="240"/>
      <c r="AQ3100" s="240"/>
      <c r="AR3100" s="240"/>
      <c r="AS3100" s="240"/>
      <c r="AT3100" s="240"/>
      <c r="AU3100" s="240"/>
      <c r="AV3100" s="240"/>
      <c r="AW3100" s="240"/>
      <c r="AX3100" s="240"/>
      <c r="AY3100" s="240"/>
      <c r="AZ3100" s="240"/>
      <c r="BA3100" s="240"/>
      <c r="BB3100" s="240"/>
      <c r="BC3100" s="240"/>
      <c r="BD3100" s="240"/>
      <c r="BE3100" s="240"/>
      <c r="BF3100" s="240"/>
      <c r="BG3100" s="240"/>
      <c r="BH3100" s="240"/>
      <c r="BI3100" s="240"/>
      <c r="BJ3100" s="240"/>
      <c r="BK3100" s="240"/>
      <c r="BL3100" s="240"/>
      <c r="BM3100" s="240"/>
      <c r="BN3100" s="240"/>
      <c r="BO3100" s="240"/>
      <c r="BP3100" s="240"/>
      <c r="BQ3100" s="240"/>
      <c r="BR3100" s="240"/>
      <c r="BS3100" s="240"/>
      <c r="BT3100" s="240"/>
      <c r="BU3100" s="240"/>
      <c r="BV3100" s="240"/>
      <c r="BW3100" s="240"/>
      <c r="BX3100" s="240"/>
      <c r="BY3100" s="240"/>
      <c r="BZ3100" s="240"/>
      <c r="CA3100" s="240"/>
      <c r="CB3100" s="240"/>
      <c r="CC3100" s="240"/>
      <c r="CD3100" s="240"/>
      <c r="CE3100" s="240"/>
      <c r="CF3100" s="240"/>
      <c r="CG3100" s="240"/>
      <c r="CH3100" s="240"/>
      <c r="CI3100" s="240"/>
      <c r="CJ3100" s="240"/>
      <c r="CK3100" s="240"/>
      <c r="CL3100" s="240"/>
      <c r="CM3100" s="240"/>
      <c r="CN3100" s="240"/>
      <c r="CO3100" s="240"/>
      <c r="CP3100" s="240"/>
      <c r="CQ3100" s="240"/>
      <c r="CR3100" s="240"/>
      <c r="CS3100" s="240"/>
      <c r="CT3100" s="240"/>
      <c r="CU3100" s="240"/>
      <c r="CV3100" s="240"/>
      <c r="CW3100" s="240"/>
      <c r="CX3100" s="240"/>
      <c r="CY3100" s="240"/>
      <c r="CZ3100" s="240"/>
      <c r="DA3100" s="240"/>
      <c r="DB3100" s="240"/>
      <c r="DC3100" s="240"/>
      <c r="DD3100" s="240"/>
      <c r="DE3100" s="240"/>
      <c r="DF3100" s="240"/>
      <c r="DG3100" s="240"/>
      <c r="DH3100" s="240"/>
      <c r="DI3100" s="240"/>
      <c r="DJ3100" s="240"/>
      <c r="DK3100" s="240"/>
      <c r="DL3100" s="240"/>
      <c r="DM3100" s="240"/>
      <c r="DN3100" s="240"/>
      <c r="DO3100" s="240"/>
      <c r="DP3100" s="240"/>
      <c r="DQ3100" s="240"/>
      <c r="DR3100" s="240"/>
      <c r="DS3100" s="240"/>
      <c r="DT3100" s="240"/>
      <c r="DU3100" s="240"/>
      <c r="DV3100" s="240"/>
      <c r="DW3100" s="240"/>
      <c r="DX3100" s="240"/>
      <c r="DY3100" s="240"/>
      <c r="DZ3100" s="240"/>
      <c r="EA3100" s="240"/>
      <c r="EB3100" s="240"/>
      <c r="EC3100" s="240"/>
      <c r="ED3100" s="240"/>
      <c r="EE3100" s="240"/>
      <c r="EF3100" s="240"/>
      <c r="EG3100" s="240"/>
      <c r="EH3100" s="240"/>
      <c r="EI3100" s="240"/>
      <c r="EJ3100" s="240"/>
      <c r="EK3100" s="240"/>
      <c r="EL3100" s="240"/>
      <c r="EM3100" s="240"/>
      <c r="EN3100" s="240"/>
      <c r="EO3100" s="240"/>
      <c r="EP3100" s="240"/>
      <c r="EQ3100" s="240"/>
      <c r="ER3100" s="240"/>
      <c r="ES3100" s="240"/>
      <c r="ET3100" s="240"/>
      <c r="EU3100" s="240"/>
      <c r="EV3100" s="240"/>
      <c r="EW3100" s="240"/>
      <c r="EX3100" s="240"/>
      <c r="EY3100" s="240"/>
      <c r="EZ3100" s="240"/>
      <c r="FA3100" s="240"/>
      <c r="FB3100" s="240"/>
      <c r="FC3100" s="240"/>
      <c r="FD3100" s="240"/>
      <c r="FE3100" s="240"/>
      <c r="FF3100" s="240"/>
      <c r="FG3100" s="240"/>
      <c r="FH3100" s="240"/>
      <c r="FI3100" s="240"/>
      <c r="FJ3100" s="240"/>
      <c r="FK3100" s="240"/>
      <c r="FL3100" s="240"/>
      <c r="FM3100" s="240"/>
      <c r="FN3100" s="240"/>
      <c r="FO3100" s="240"/>
      <c r="FP3100" s="240"/>
      <c r="FQ3100" s="240"/>
      <c r="FR3100" s="240"/>
      <c r="FS3100" s="240"/>
      <c r="FT3100" s="240"/>
      <c r="FU3100" s="240"/>
      <c r="FV3100" s="240"/>
    </row>
    <row r="3101" spans="1:178" s="250" customFormat="1">
      <c r="A3101" s="234"/>
      <c r="B3101" s="234"/>
      <c r="C3101" s="234"/>
      <c r="D3101" s="234"/>
      <c r="E3101" s="234"/>
      <c r="F3101" s="234"/>
      <c r="G3101" s="235"/>
      <c r="H3101" s="236"/>
      <c r="AJ3101" s="290"/>
      <c r="AK3101" s="240"/>
      <c r="AL3101" s="240"/>
      <c r="AM3101" s="240"/>
      <c r="AN3101" s="240"/>
      <c r="AO3101" s="240"/>
      <c r="AP3101" s="240"/>
      <c r="AQ3101" s="240"/>
      <c r="AR3101" s="240"/>
      <c r="AS3101" s="240"/>
      <c r="AT3101" s="240"/>
      <c r="AU3101" s="240"/>
      <c r="AV3101" s="240"/>
      <c r="AW3101" s="240"/>
      <c r="AX3101" s="240"/>
      <c r="AY3101" s="240"/>
      <c r="AZ3101" s="240"/>
      <c r="BA3101" s="240"/>
      <c r="BB3101" s="240"/>
      <c r="BC3101" s="240"/>
      <c r="BD3101" s="240"/>
      <c r="BE3101" s="240"/>
      <c r="BF3101" s="240"/>
      <c r="BG3101" s="240"/>
      <c r="BH3101" s="240"/>
      <c r="BI3101" s="240"/>
      <c r="BJ3101" s="240"/>
      <c r="BK3101" s="240"/>
      <c r="BL3101" s="240"/>
      <c r="BM3101" s="240"/>
      <c r="BN3101" s="240"/>
      <c r="BO3101" s="240"/>
      <c r="BP3101" s="240"/>
      <c r="BQ3101" s="240"/>
      <c r="BR3101" s="240"/>
      <c r="BS3101" s="240"/>
      <c r="BT3101" s="240"/>
      <c r="BU3101" s="240"/>
      <c r="BV3101" s="240"/>
      <c r="BW3101" s="240"/>
      <c r="BX3101" s="240"/>
      <c r="BY3101" s="240"/>
      <c r="BZ3101" s="240"/>
      <c r="CA3101" s="240"/>
      <c r="CB3101" s="240"/>
      <c r="CC3101" s="240"/>
      <c r="CD3101" s="240"/>
      <c r="CE3101" s="240"/>
      <c r="CF3101" s="240"/>
      <c r="CG3101" s="240"/>
      <c r="CH3101" s="240"/>
      <c r="CI3101" s="240"/>
      <c r="CJ3101" s="240"/>
      <c r="CK3101" s="240"/>
      <c r="CL3101" s="240"/>
      <c r="CM3101" s="240"/>
      <c r="CN3101" s="240"/>
      <c r="CO3101" s="240"/>
      <c r="CP3101" s="240"/>
      <c r="CQ3101" s="240"/>
      <c r="CR3101" s="240"/>
      <c r="CS3101" s="240"/>
      <c r="CT3101" s="240"/>
      <c r="CU3101" s="240"/>
      <c r="CV3101" s="240"/>
      <c r="CW3101" s="240"/>
      <c r="CX3101" s="240"/>
      <c r="CY3101" s="240"/>
      <c r="CZ3101" s="240"/>
      <c r="DA3101" s="240"/>
      <c r="DB3101" s="240"/>
      <c r="DC3101" s="240"/>
      <c r="DD3101" s="240"/>
      <c r="DE3101" s="240"/>
      <c r="DF3101" s="240"/>
      <c r="DG3101" s="240"/>
      <c r="DH3101" s="240"/>
      <c r="DI3101" s="240"/>
      <c r="DJ3101" s="240"/>
      <c r="DK3101" s="240"/>
      <c r="DL3101" s="240"/>
      <c r="DM3101" s="240"/>
      <c r="DN3101" s="240"/>
      <c r="DO3101" s="240"/>
      <c r="DP3101" s="240"/>
      <c r="DQ3101" s="240"/>
      <c r="DR3101" s="240"/>
      <c r="DS3101" s="240"/>
      <c r="DT3101" s="240"/>
      <c r="DU3101" s="240"/>
      <c r="DV3101" s="240"/>
      <c r="DW3101" s="240"/>
      <c r="DX3101" s="240"/>
      <c r="DY3101" s="240"/>
      <c r="DZ3101" s="240"/>
      <c r="EA3101" s="240"/>
      <c r="EB3101" s="240"/>
      <c r="EC3101" s="240"/>
      <c r="ED3101" s="240"/>
      <c r="EE3101" s="240"/>
      <c r="EF3101" s="240"/>
      <c r="EG3101" s="240"/>
      <c r="EH3101" s="240"/>
      <c r="EI3101" s="240"/>
      <c r="EJ3101" s="240"/>
      <c r="EK3101" s="240"/>
      <c r="EL3101" s="240"/>
      <c r="EM3101" s="240"/>
      <c r="EN3101" s="240"/>
      <c r="EO3101" s="240"/>
      <c r="EP3101" s="240"/>
      <c r="EQ3101" s="240"/>
      <c r="ER3101" s="240"/>
      <c r="ES3101" s="240"/>
      <c r="ET3101" s="240"/>
      <c r="EU3101" s="240"/>
      <c r="EV3101" s="240"/>
      <c r="EW3101" s="240"/>
      <c r="EX3101" s="240"/>
      <c r="EY3101" s="240"/>
      <c r="EZ3101" s="240"/>
      <c r="FA3101" s="240"/>
      <c r="FB3101" s="240"/>
      <c r="FC3101" s="240"/>
      <c r="FD3101" s="240"/>
      <c r="FE3101" s="240"/>
      <c r="FF3101" s="240"/>
      <c r="FG3101" s="240"/>
      <c r="FH3101" s="240"/>
      <c r="FI3101" s="240"/>
      <c r="FJ3101" s="240"/>
      <c r="FK3101" s="240"/>
      <c r="FL3101" s="240"/>
      <c r="FM3101" s="240"/>
      <c r="FN3101" s="240"/>
      <c r="FO3101" s="240"/>
      <c r="FP3101" s="240"/>
      <c r="FQ3101" s="240"/>
      <c r="FR3101" s="240"/>
      <c r="FS3101" s="240"/>
      <c r="FT3101" s="240"/>
      <c r="FU3101" s="240"/>
      <c r="FV3101" s="240"/>
    </row>
    <row r="3102" spans="1:178" s="250" customFormat="1">
      <c r="A3102" s="234"/>
      <c r="B3102" s="234"/>
      <c r="C3102" s="234"/>
      <c r="D3102" s="234"/>
      <c r="E3102" s="234"/>
      <c r="F3102" s="234"/>
      <c r="G3102" s="235"/>
      <c r="H3102" s="236"/>
      <c r="AJ3102" s="290"/>
      <c r="AK3102" s="240"/>
      <c r="AL3102" s="240"/>
      <c r="AM3102" s="240"/>
      <c r="AN3102" s="240"/>
      <c r="AO3102" s="240"/>
      <c r="AP3102" s="240"/>
      <c r="AQ3102" s="240"/>
      <c r="AR3102" s="240"/>
      <c r="AS3102" s="240"/>
      <c r="AT3102" s="240"/>
      <c r="AU3102" s="240"/>
      <c r="AV3102" s="240"/>
      <c r="AW3102" s="240"/>
      <c r="AX3102" s="240"/>
      <c r="AY3102" s="240"/>
      <c r="AZ3102" s="240"/>
      <c r="BA3102" s="240"/>
      <c r="BB3102" s="240"/>
      <c r="BC3102" s="240"/>
      <c r="BD3102" s="240"/>
      <c r="BE3102" s="240"/>
      <c r="BF3102" s="240"/>
      <c r="BG3102" s="240"/>
      <c r="BH3102" s="240"/>
      <c r="BI3102" s="240"/>
      <c r="BJ3102" s="240"/>
      <c r="BK3102" s="240"/>
      <c r="BL3102" s="240"/>
      <c r="BM3102" s="240"/>
      <c r="BN3102" s="240"/>
      <c r="BO3102" s="240"/>
      <c r="BP3102" s="240"/>
      <c r="BQ3102" s="240"/>
      <c r="BR3102" s="240"/>
      <c r="BS3102" s="240"/>
      <c r="BT3102" s="240"/>
      <c r="BU3102" s="240"/>
      <c r="BV3102" s="240"/>
      <c r="BW3102" s="240"/>
      <c r="BX3102" s="240"/>
      <c r="BY3102" s="240"/>
      <c r="BZ3102" s="240"/>
      <c r="CA3102" s="240"/>
      <c r="CB3102" s="240"/>
      <c r="CC3102" s="240"/>
      <c r="CD3102" s="240"/>
      <c r="CE3102" s="240"/>
      <c r="CF3102" s="240"/>
      <c r="CG3102" s="240"/>
      <c r="CH3102" s="240"/>
      <c r="CI3102" s="240"/>
      <c r="CJ3102" s="240"/>
      <c r="CK3102" s="240"/>
      <c r="CL3102" s="240"/>
      <c r="CM3102" s="240"/>
      <c r="CN3102" s="240"/>
      <c r="CO3102" s="240"/>
      <c r="CP3102" s="240"/>
      <c r="CQ3102" s="240"/>
      <c r="CR3102" s="240"/>
      <c r="CS3102" s="240"/>
      <c r="CT3102" s="240"/>
      <c r="CU3102" s="240"/>
      <c r="CV3102" s="240"/>
      <c r="CW3102" s="240"/>
      <c r="CX3102" s="240"/>
      <c r="CY3102" s="240"/>
      <c r="CZ3102" s="240"/>
      <c r="DA3102" s="240"/>
      <c r="DB3102" s="240"/>
      <c r="DC3102" s="240"/>
      <c r="DD3102" s="240"/>
      <c r="DE3102" s="240"/>
      <c r="DF3102" s="240"/>
      <c r="DG3102" s="240"/>
      <c r="DH3102" s="240"/>
      <c r="DI3102" s="240"/>
      <c r="DJ3102" s="240"/>
      <c r="DK3102" s="240"/>
      <c r="DL3102" s="240"/>
      <c r="DM3102" s="240"/>
      <c r="DN3102" s="240"/>
      <c r="DO3102" s="240"/>
      <c r="DP3102" s="240"/>
      <c r="DQ3102" s="240"/>
      <c r="DR3102" s="240"/>
      <c r="DS3102" s="240"/>
      <c r="DT3102" s="240"/>
      <c r="DU3102" s="240"/>
      <c r="DV3102" s="240"/>
      <c r="DW3102" s="240"/>
      <c r="DX3102" s="240"/>
      <c r="DY3102" s="240"/>
      <c r="DZ3102" s="240"/>
      <c r="EA3102" s="240"/>
      <c r="EB3102" s="240"/>
      <c r="EC3102" s="240"/>
      <c r="ED3102" s="240"/>
      <c r="EE3102" s="240"/>
      <c r="EF3102" s="240"/>
      <c r="EG3102" s="240"/>
      <c r="EH3102" s="240"/>
      <c r="EI3102" s="240"/>
      <c r="EJ3102" s="240"/>
      <c r="EK3102" s="240"/>
      <c r="EL3102" s="240"/>
      <c r="EM3102" s="240"/>
      <c r="EN3102" s="240"/>
      <c r="EO3102" s="240"/>
      <c r="EP3102" s="240"/>
      <c r="EQ3102" s="240"/>
      <c r="ER3102" s="240"/>
      <c r="ES3102" s="240"/>
      <c r="ET3102" s="240"/>
      <c r="EU3102" s="240"/>
      <c r="EV3102" s="240"/>
      <c r="EW3102" s="240"/>
      <c r="EX3102" s="240"/>
      <c r="EY3102" s="240"/>
      <c r="EZ3102" s="240"/>
      <c r="FA3102" s="240"/>
      <c r="FB3102" s="240"/>
      <c r="FC3102" s="240"/>
      <c r="FD3102" s="240"/>
      <c r="FE3102" s="240"/>
      <c r="FF3102" s="240"/>
      <c r="FG3102" s="240"/>
      <c r="FH3102" s="240"/>
      <c r="FI3102" s="240"/>
      <c r="FJ3102" s="240"/>
      <c r="FK3102" s="240"/>
      <c r="FL3102" s="240"/>
      <c r="FM3102" s="240"/>
      <c r="FN3102" s="240"/>
      <c r="FO3102" s="240"/>
      <c r="FP3102" s="240"/>
      <c r="FQ3102" s="240"/>
      <c r="FR3102" s="240"/>
      <c r="FS3102" s="240"/>
      <c r="FT3102" s="240"/>
      <c r="FU3102" s="240"/>
      <c r="FV3102" s="240"/>
    </row>
    <row r="3103" spans="1:178" s="250" customFormat="1">
      <c r="A3103" s="234"/>
      <c r="B3103" s="234"/>
      <c r="C3103" s="234"/>
      <c r="D3103" s="234"/>
      <c r="E3103" s="234"/>
      <c r="F3103" s="234"/>
      <c r="G3103" s="235"/>
      <c r="H3103" s="236"/>
      <c r="AJ3103" s="290"/>
      <c r="AK3103" s="240"/>
      <c r="AL3103" s="240"/>
      <c r="AM3103" s="240"/>
      <c r="AN3103" s="240"/>
      <c r="AO3103" s="240"/>
      <c r="AP3103" s="240"/>
      <c r="AQ3103" s="240"/>
      <c r="AR3103" s="240"/>
      <c r="AS3103" s="240"/>
      <c r="AT3103" s="240"/>
      <c r="AU3103" s="240"/>
      <c r="AV3103" s="240"/>
      <c r="AW3103" s="240"/>
      <c r="AX3103" s="240"/>
      <c r="AY3103" s="240"/>
      <c r="AZ3103" s="240"/>
      <c r="BA3103" s="240"/>
      <c r="BB3103" s="240"/>
      <c r="BC3103" s="240"/>
      <c r="BD3103" s="240"/>
      <c r="BE3103" s="240"/>
      <c r="BF3103" s="240"/>
      <c r="BG3103" s="240"/>
      <c r="BH3103" s="240"/>
      <c r="BI3103" s="240"/>
      <c r="BJ3103" s="240"/>
      <c r="BK3103" s="240"/>
      <c r="BL3103" s="240"/>
      <c r="BM3103" s="240"/>
      <c r="BN3103" s="240"/>
      <c r="BO3103" s="240"/>
      <c r="BP3103" s="240"/>
      <c r="BQ3103" s="240"/>
      <c r="BR3103" s="240"/>
      <c r="BS3103" s="240"/>
      <c r="BT3103" s="240"/>
      <c r="BU3103" s="240"/>
      <c r="BV3103" s="240"/>
      <c r="BW3103" s="240"/>
      <c r="BX3103" s="240"/>
      <c r="BY3103" s="240"/>
      <c r="BZ3103" s="240"/>
      <c r="CA3103" s="240"/>
      <c r="CB3103" s="240"/>
      <c r="CC3103" s="240"/>
      <c r="CD3103" s="240"/>
      <c r="CE3103" s="240"/>
      <c r="CF3103" s="240"/>
      <c r="CG3103" s="240"/>
      <c r="CH3103" s="240"/>
      <c r="CI3103" s="240"/>
      <c r="CJ3103" s="240"/>
      <c r="CK3103" s="240"/>
      <c r="CL3103" s="240"/>
      <c r="CM3103" s="240"/>
      <c r="CN3103" s="240"/>
      <c r="CO3103" s="240"/>
      <c r="CP3103" s="240"/>
      <c r="CQ3103" s="240"/>
      <c r="CR3103" s="240"/>
      <c r="CS3103" s="240"/>
      <c r="CT3103" s="240"/>
      <c r="CU3103" s="240"/>
      <c r="CV3103" s="240"/>
      <c r="CW3103" s="240"/>
      <c r="CX3103" s="240"/>
      <c r="CY3103" s="240"/>
      <c r="CZ3103" s="240"/>
      <c r="DA3103" s="240"/>
      <c r="DB3103" s="240"/>
      <c r="DC3103" s="240"/>
      <c r="DD3103" s="240"/>
      <c r="DE3103" s="240"/>
      <c r="DF3103" s="240"/>
      <c r="DG3103" s="240"/>
      <c r="DH3103" s="240"/>
      <c r="DI3103" s="240"/>
      <c r="DJ3103" s="240"/>
      <c r="DK3103" s="240"/>
      <c r="DL3103" s="240"/>
      <c r="DM3103" s="240"/>
      <c r="DN3103" s="240"/>
      <c r="DO3103" s="240"/>
      <c r="DP3103" s="240"/>
      <c r="DQ3103" s="240"/>
      <c r="DR3103" s="240"/>
      <c r="DS3103" s="240"/>
      <c r="DT3103" s="240"/>
      <c r="DU3103" s="240"/>
      <c r="DV3103" s="240"/>
      <c r="DW3103" s="240"/>
      <c r="DX3103" s="240"/>
      <c r="DY3103" s="240"/>
      <c r="DZ3103" s="240"/>
      <c r="EA3103" s="240"/>
      <c r="EB3103" s="240"/>
      <c r="EC3103" s="240"/>
      <c r="ED3103" s="240"/>
      <c r="EE3103" s="240"/>
      <c r="EF3103" s="240"/>
      <c r="EG3103" s="240"/>
      <c r="EH3103" s="240"/>
      <c r="EI3103" s="240"/>
      <c r="EJ3103" s="240"/>
      <c r="EK3103" s="240"/>
      <c r="EL3103" s="240"/>
      <c r="EM3103" s="240"/>
      <c r="EN3103" s="240"/>
      <c r="EO3103" s="240"/>
      <c r="EP3103" s="240"/>
      <c r="EQ3103" s="240"/>
      <c r="ER3103" s="240"/>
      <c r="ES3103" s="240"/>
      <c r="ET3103" s="240"/>
      <c r="EU3103" s="240"/>
      <c r="EV3103" s="240"/>
      <c r="EW3103" s="240"/>
      <c r="EX3103" s="240"/>
      <c r="EY3103" s="240"/>
      <c r="EZ3103" s="240"/>
      <c r="FA3103" s="240"/>
      <c r="FB3103" s="240"/>
      <c r="FC3103" s="240"/>
      <c r="FD3103" s="240"/>
      <c r="FE3103" s="240"/>
      <c r="FF3103" s="240"/>
      <c r="FG3103" s="240"/>
      <c r="FH3103" s="240"/>
      <c r="FI3103" s="240"/>
      <c r="FJ3103" s="240"/>
      <c r="FK3103" s="240"/>
      <c r="FL3103" s="240"/>
      <c r="FM3103" s="240"/>
      <c r="FN3103" s="240"/>
      <c r="FO3103" s="240"/>
      <c r="FP3103" s="240"/>
      <c r="FQ3103" s="240"/>
      <c r="FR3103" s="240"/>
      <c r="FS3103" s="240"/>
      <c r="FT3103" s="240"/>
      <c r="FU3103" s="240"/>
      <c r="FV3103" s="240"/>
    </row>
    <row r="3104" spans="1:178" s="250" customFormat="1">
      <c r="A3104" s="234"/>
      <c r="B3104" s="234"/>
      <c r="C3104" s="234"/>
      <c r="D3104" s="234"/>
      <c r="E3104" s="234"/>
      <c r="F3104" s="234"/>
      <c r="G3104" s="235"/>
      <c r="H3104" s="236"/>
      <c r="AJ3104" s="290"/>
      <c r="AK3104" s="240"/>
      <c r="AL3104" s="240"/>
      <c r="AM3104" s="240"/>
      <c r="AN3104" s="240"/>
      <c r="AO3104" s="240"/>
      <c r="AP3104" s="240"/>
      <c r="AQ3104" s="240"/>
      <c r="AR3104" s="240"/>
      <c r="AS3104" s="240"/>
      <c r="AT3104" s="240"/>
      <c r="AU3104" s="240"/>
      <c r="AV3104" s="240"/>
      <c r="AW3104" s="240"/>
      <c r="AX3104" s="240"/>
      <c r="AY3104" s="240"/>
      <c r="AZ3104" s="240"/>
      <c r="BA3104" s="240"/>
      <c r="BB3104" s="240"/>
      <c r="BC3104" s="240"/>
      <c r="BD3104" s="240"/>
      <c r="BE3104" s="240"/>
      <c r="BF3104" s="240"/>
      <c r="BG3104" s="240"/>
      <c r="BH3104" s="240"/>
      <c r="BI3104" s="240"/>
      <c r="BJ3104" s="240"/>
      <c r="BK3104" s="240"/>
      <c r="BL3104" s="240"/>
      <c r="BM3104" s="240"/>
      <c r="BN3104" s="240"/>
      <c r="BO3104" s="240"/>
      <c r="BP3104" s="240"/>
      <c r="BQ3104" s="240"/>
      <c r="BR3104" s="240"/>
      <c r="BS3104" s="240"/>
      <c r="BT3104" s="240"/>
      <c r="BU3104" s="240"/>
      <c r="BV3104" s="240"/>
      <c r="BW3104" s="240"/>
      <c r="BX3104" s="240"/>
      <c r="BY3104" s="240"/>
      <c r="BZ3104" s="240"/>
      <c r="CA3104" s="240"/>
      <c r="CB3104" s="240"/>
      <c r="CC3104" s="240"/>
      <c r="CD3104" s="240"/>
      <c r="CE3104" s="240"/>
      <c r="CF3104" s="240"/>
      <c r="CG3104" s="240"/>
      <c r="CH3104" s="240"/>
      <c r="CI3104" s="240"/>
      <c r="CJ3104" s="240"/>
      <c r="CK3104" s="240"/>
      <c r="CL3104" s="240"/>
      <c r="CM3104" s="240"/>
      <c r="CN3104" s="240"/>
      <c r="CO3104" s="240"/>
      <c r="CP3104" s="240"/>
      <c r="CQ3104" s="240"/>
      <c r="CR3104" s="240"/>
      <c r="CS3104" s="240"/>
      <c r="CT3104" s="240"/>
      <c r="CU3104" s="240"/>
      <c r="CV3104" s="240"/>
      <c r="CW3104" s="240"/>
      <c r="CX3104" s="240"/>
      <c r="CY3104" s="240"/>
      <c r="CZ3104" s="240"/>
      <c r="DA3104" s="240"/>
      <c r="DB3104" s="240"/>
      <c r="DC3104" s="240"/>
      <c r="DD3104" s="240"/>
      <c r="DE3104" s="240"/>
      <c r="DF3104" s="240"/>
      <c r="DG3104" s="240"/>
      <c r="DH3104" s="240"/>
      <c r="DI3104" s="240"/>
      <c r="DJ3104" s="240"/>
      <c r="DK3104" s="240"/>
      <c r="DL3104" s="240"/>
      <c r="DM3104" s="240"/>
      <c r="DN3104" s="240"/>
      <c r="DO3104" s="240"/>
      <c r="DP3104" s="240"/>
      <c r="DQ3104" s="240"/>
      <c r="DR3104" s="240"/>
      <c r="DS3104" s="240"/>
      <c r="DT3104" s="240"/>
      <c r="DU3104" s="240"/>
      <c r="DV3104" s="240"/>
      <c r="DW3104" s="240"/>
      <c r="DX3104" s="240"/>
      <c r="DY3104" s="240"/>
      <c r="DZ3104" s="240"/>
      <c r="EA3104" s="240"/>
      <c r="EB3104" s="240"/>
      <c r="EC3104" s="240"/>
      <c r="ED3104" s="240"/>
      <c r="EE3104" s="240"/>
      <c r="EF3104" s="240"/>
      <c r="EG3104" s="240"/>
      <c r="EH3104" s="240"/>
      <c r="EI3104" s="240"/>
      <c r="EJ3104" s="240"/>
      <c r="EK3104" s="240"/>
      <c r="EL3104" s="240"/>
      <c r="EM3104" s="240"/>
      <c r="EN3104" s="240"/>
      <c r="EO3104" s="240"/>
      <c r="EP3104" s="240"/>
      <c r="EQ3104" s="240"/>
      <c r="ER3104" s="240"/>
      <c r="ES3104" s="240"/>
      <c r="ET3104" s="240"/>
      <c r="EU3104" s="240"/>
      <c r="EV3104" s="240"/>
      <c r="EW3104" s="240"/>
      <c r="EX3104" s="240"/>
      <c r="EY3104" s="240"/>
      <c r="EZ3104" s="240"/>
      <c r="FA3104" s="240"/>
      <c r="FB3104" s="240"/>
      <c r="FC3104" s="240"/>
      <c r="FD3104" s="240"/>
      <c r="FE3104" s="240"/>
      <c r="FF3104" s="240"/>
      <c r="FG3104" s="240"/>
      <c r="FH3104" s="240"/>
      <c r="FI3104" s="240"/>
      <c r="FJ3104" s="240"/>
      <c r="FK3104" s="240"/>
      <c r="FL3104" s="240"/>
      <c r="FM3104" s="240"/>
      <c r="FN3104" s="240"/>
      <c r="FO3104" s="240"/>
      <c r="FP3104" s="240"/>
      <c r="FQ3104" s="240"/>
      <c r="FR3104" s="240"/>
      <c r="FS3104" s="240"/>
      <c r="FT3104" s="240"/>
      <c r="FU3104" s="240"/>
      <c r="FV3104" s="240"/>
    </row>
    <row r="3105" spans="1:178" s="250" customFormat="1">
      <c r="A3105" s="234"/>
      <c r="B3105" s="234"/>
      <c r="C3105" s="234"/>
      <c r="D3105" s="234"/>
      <c r="E3105" s="234"/>
      <c r="F3105" s="234"/>
      <c r="G3105" s="235"/>
      <c r="H3105" s="236"/>
      <c r="AJ3105" s="290"/>
      <c r="AK3105" s="240"/>
      <c r="AL3105" s="240"/>
      <c r="AM3105" s="240"/>
      <c r="AN3105" s="240"/>
      <c r="AO3105" s="240"/>
      <c r="AP3105" s="240"/>
      <c r="AQ3105" s="240"/>
      <c r="AR3105" s="240"/>
      <c r="AS3105" s="240"/>
      <c r="AT3105" s="240"/>
      <c r="AU3105" s="240"/>
      <c r="AV3105" s="240"/>
      <c r="AW3105" s="240"/>
      <c r="AX3105" s="240"/>
      <c r="AY3105" s="240"/>
      <c r="AZ3105" s="240"/>
      <c r="BA3105" s="240"/>
      <c r="BB3105" s="240"/>
      <c r="BC3105" s="240"/>
      <c r="BD3105" s="240"/>
      <c r="BE3105" s="240"/>
      <c r="BF3105" s="240"/>
      <c r="BG3105" s="240"/>
      <c r="BH3105" s="240"/>
      <c r="BI3105" s="240"/>
      <c r="BJ3105" s="240"/>
      <c r="BK3105" s="240"/>
      <c r="BL3105" s="240"/>
      <c r="BM3105" s="240"/>
      <c r="BN3105" s="240"/>
      <c r="BO3105" s="240"/>
      <c r="BP3105" s="240"/>
      <c r="BQ3105" s="240"/>
      <c r="BR3105" s="240"/>
      <c r="BS3105" s="240"/>
      <c r="BT3105" s="240"/>
      <c r="BU3105" s="240"/>
      <c r="BV3105" s="240"/>
      <c r="BW3105" s="240"/>
      <c r="BX3105" s="240"/>
      <c r="BY3105" s="240"/>
      <c r="BZ3105" s="240"/>
      <c r="CA3105" s="240"/>
      <c r="CB3105" s="240"/>
      <c r="CC3105" s="240"/>
      <c r="CD3105" s="240"/>
      <c r="CE3105" s="240"/>
      <c r="CF3105" s="240"/>
      <c r="CG3105" s="240"/>
      <c r="CH3105" s="240"/>
      <c r="CI3105" s="240"/>
      <c r="CJ3105" s="240"/>
      <c r="CK3105" s="240"/>
      <c r="CL3105" s="240"/>
      <c r="CM3105" s="240"/>
      <c r="CN3105" s="240"/>
      <c r="CO3105" s="240"/>
      <c r="CP3105" s="240"/>
      <c r="CQ3105" s="240"/>
      <c r="CR3105" s="240"/>
      <c r="CS3105" s="240"/>
      <c r="CT3105" s="240"/>
      <c r="CU3105" s="240"/>
      <c r="CV3105" s="240"/>
      <c r="CW3105" s="240"/>
      <c r="CX3105" s="240"/>
      <c r="CY3105" s="240"/>
      <c r="CZ3105" s="240"/>
      <c r="DA3105" s="240"/>
      <c r="DB3105" s="240"/>
      <c r="DC3105" s="240"/>
      <c r="DD3105" s="240"/>
      <c r="DE3105" s="240"/>
      <c r="DF3105" s="240"/>
      <c r="DG3105" s="240"/>
      <c r="DH3105" s="240"/>
      <c r="DI3105" s="240"/>
      <c r="DJ3105" s="240"/>
      <c r="DK3105" s="240"/>
      <c r="DL3105" s="240"/>
      <c r="DM3105" s="240"/>
      <c r="DN3105" s="240"/>
      <c r="DO3105" s="240"/>
      <c r="DP3105" s="240"/>
      <c r="DQ3105" s="240"/>
      <c r="DR3105" s="240"/>
      <c r="DS3105" s="240"/>
      <c r="DT3105" s="240"/>
      <c r="DU3105" s="240"/>
      <c r="DV3105" s="240"/>
      <c r="DW3105" s="240"/>
      <c r="DX3105" s="240"/>
      <c r="DY3105" s="240"/>
      <c r="DZ3105" s="240"/>
      <c r="EA3105" s="240"/>
      <c r="EB3105" s="240"/>
      <c r="EC3105" s="240"/>
      <c r="ED3105" s="240"/>
      <c r="EE3105" s="240"/>
      <c r="EF3105" s="240"/>
      <c r="EG3105" s="240"/>
      <c r="EH3105" s="240"/>
      <c r="EI3105" s="240"/>
      <c r="EJ3105" s="240"/>
      <c r="EK3105" s="240"/>
      <c r="EL3105" s="240"/>
      <c r="EM3105" s="240"/>
      <c r="EN3105" s="240"/>
      <c r="EO3105" s="240"/>
      <c r="EP3105" s="240"/>
      <c r="EQ3105" s="240"/>
      <c r="ER3105" s="240"/>
      <c r="ES3105" s="240"/>
      <c r="ET3105" s="240"/>
      <c r="EU3105" s="240"/>
      <c r="EV3105" s="240"/>
      <c r="EW3105" s="240"/>
      <c r="EX3105" s="240"/>
      <c r="EY3105" s="240"/>
      <c r="EZ3105" s="240"/>
      <c r="FA3105" s="240"/>
      <c r="FB3105" s="240"/>
      <c r="FC3105" s="240"/>
      <c r="FD3105" s="240"/>
      <c r="FE3105" s="240"/>
      <c r="FF3105" s="240"/>
      <c r="FG3105" s="240"/>
      <c r="FH3105" s="240"/>
      <c r="FI3105" s="240"/>
      <c r="FJ3105" s="240"/>
      <c r="FK3105" s="240"/>
      <c r="FL3105" s="240"/>
      <c r="FM3105" s="240"/>
      <c r="FN3105" s="240"/>
      <c r="FO3105" s="240"/>
      <c r="FP3105" s="240"/>
      <c r="FQ3105" s="240"/>
      <c r="FR3105" s="240"/>
      <c r="FS3105" s="240"/>
      <c r="FT3105" s="240"/>
      <c r="FU3105" s="240"/>
      <c r="FV3105" s="240"/>
    </row>
    <row r="3106" spans="1:178" s="250" customFormat="1">
      <c r="A3106" s="234"/>
      <c r="B3106" s="234"/>
      <c r="C3106" s="234"/>
      <c r="D3106" s="234"/>
      <c r="E3106" s="234"/>
      <c r="F3106" s="234"/>
      <c r="G3106" s="235"/>
      <c r="H3106" s="236"/>
      <c r="AJ3106" s="290"/>
      <c r="AK3106" s="240"/>
      <c r="AL3106" s="240"/>
      <c r="AM3106" s="240"/>
      <c r="AN3106" s="240"/>
      <c r="AO3106" s="240"/>
      <c r="AP3106" s="240"/>
      <c r="AQ3106" s="240"/>
      <c r="AR3106" s="240"/>
      <c r="AS3106" s="240"/>
      <c r="AT3106" s="240"/>
      <c r="AU3106" s="240"/>
      <c r="AV3106" s="240"/>
      <c r="AW3106" s="240"/>
      <c r="AX3106" s="240"/>
      <c r="AY3106" s="240"/>
      <c r="AZ3106" s="240"/>
      <c r="BA3106" s="240"/>
      <c r="BB3106" s="240"/>
      <c r="BC3106" s="240"/>
      <c r="BD3106" s="240"/>
      <c r="BE3106" s="240"/>
      <c r="BF3106" s="240"/>
      <c r="BG3106" s="240"/>
      <c r="BH3106" s="240"/>
      <c r="BI3106" s="240"/>
      <c r="BJ3106" s="240"/>
      <c r="BK3106" s="240"/>
      <c r="BL3106" s="240"/>
      <c r="BM3106" s="240"/>
      <c r="BN3106" s="240"/>
      <c r="BO3106" s="240"/>
      <c r="BP3106" s="240"/>
      <c r="BQ3106" s="240"/>
      <c r="BR3106" s="240"/>
      <c r="BS3106" s="240"/>
      <c r="BT3106" s="240"/>
      <c r="BU3106" s="240"/>
      <c r="BV3106" s="240"/>
      <c r="BW3106" s="240"/>
      <c r="BX3106" s="240"/>
      <c r="BY3106" s="240"/>
      <c r="BZ3106" s="240"/>
      <c r="CA3106" s="240"/>
      <c r="CB3106" s="240"/>
      <c r="CC3106" s="240"/>
      <c r="CD3106" s="240"/>
      <c r="CE3106" s="240"/>
      <c r="CF3106" s="240"/>
      <c r="CG3106" s="240"/>
      <c r="CH3106" s="240"/>
      <c r="CI3106" s="240"/>
      <c r="CJ3106" s="240"/>
      <c r="CK3106" s="240"/>
      <c r="CL3106" s="240"/>
      <c r="CM3106" s="240"/>
      <c r="CN3106" s="240"/>
      <c r="CO3106" s="240"/>
      <c r="CP3106" s="240"/>
      <c r="CQ3106" s="240"/>
      <c r="CR3106" s="240"/>
      <c r="CS3106" s="240"/>
      <c r="CT3106" s="240"/>
      <c r="CU3106" s="240"/>
      <c r="CV3106" s="240"/>
      <c r="CW3106" s="240"/>
      <c r="CX3106" s="240"/>
      <c r="CY3106" s="240"/>
      <c r="CZ3106" s="240"/>
      <c r="DA3106" s="240"/>
      <c r="DB3106" s="240"/>
      <c r="DC3106" s="240"/>
      <c r="DD3106" s="240"/>
      <c r="DE3106" s="240"/>
      <c r="DF3106" s="240"/>
      <c r="DG3106" s="240"/>
      <c r="DH3106" s="240"/>
      <c r="DI3106" s="240"/>
      <c r="DJ3106" s="240"/>
      <c r="DK3106" s="240"/>
      <c r="DL3106" s="240"/>
      <c r="DM3106" s="240"/>
      <c r="DN3106" s="240"/>
      <c r="DO3106" s="240"/>
      <c r="DP3106" s="240"/>
      <c r="DQ3106" s="240"/>
      <c r="DR3106" s="240"/>
      <c r="DS3106" s="240"/>
      <c r="DT3106" s="240"/>
      <c r="DU3106" s="240"/>
      <c r="DV3106" s="240"/>
      <c r="DW3106" s="240"/>
      <c r="DX3106" s="240"/>
      <c r="DY3106" s="240"/>
      <c r="DZ3106" s="240"/>
      <c r="EA3106" s="240"/>
      <c r="EB3106" s="240"/>
      <c r="EC3106" s="240"/>
      <c r="ED3106" s="240"/>
      <c r="EE3106" s="240"/>
      <c r="EF3106" s="240"/>
      <c r="EG3106" s="240"/>
      <c r="EH3106" s="240"/>
      <c r="EI3106" s="240"/>
      <c r="EJ3106" s="240"/>
      <c r="EK3106" s="240"/>
      <c r="EL3106" s="240"/>
      <c r="EM3106" s="240"/>
      <c r="EN3106" s="240"/>
      <c r="EO3106" s="240"/>
      <c r="EP3106" s="240"/>
      <c r="EQ3106" s="240"/>
      <c r="ER3106" s="240"/>
      <c r="ES3106" s="240"/>
      <c r="ET3106" s="240"/>
      <c r="EU3106" s="240"/>
      <c r="EV3106" s="240"/>
      <c r="EW3106" s="240"/>
      <c r="EX3106" s="240"/>
      <c r="EY3106" s="240"/>
      <c r="EZ3106" s="240"/>
      <c r="FA3106" s="240"/>
      <c r="FB3106" s="240"/>
      <c r="FC3106" s="240"/>
      <c r="FD3106" s="240"/>
      <c r="FE3106" s="240"/>
      <c r="FF3106" s="240"/>
      <c r="FG3106" s="240"/>
      <c r="FH3106" s="240"/>
      <c r="FI3106" s="240"/>
      <c r="FJ3106" s="240"/>
      <c r="FK3106" s="240"/>
      <c r="FL3106" s="240"/>
      <c r="FM3106" s="240"/>
      <c r="FN3106" s="240"/>
      <c r="FO3106" s="240"/>
      <c r="FP3106" s="240"/>
      <c r="FQ3106" s="240"/>
      <c r="FR3106" s="240"/>
      <c r="FS3106" s="240"/>
      <c r="FT3106" s="240"/>
      <c r="FU3106" s="240"/>
      <c r="FV3106" s="240"/>
    </row>
    <row r="3107" spans="1:178" s="250" customFormat="1">
      <c r="A3107" s="234"/>
      <c r="B3107" s="234"/>
      <c r="C3107" s="234"/>
      <c r="D3107" s="234"/>
      <c r="E3107" s="234"/>
      <c r="F3107" s="234"/>
      <c r="G3107" s="235"/>
      <c r="H3107" s="236"/>
      <c r="AJ3107" s="290"/>
      <c r="AK3107" s="240"/>
      <c r="AL3107" s="240"/>
      <c r="AM3107" s="240"/>
      <c r="AN3107" s="240"/>
      <c r="AO3107" s="240"/>
      <c r="AP3107" s="240"/>
      <c r="AQ3107" s="240"/>
      <c r="AR3107" s="240"/>
      <c r="AS3107" s="240"/>
      <c r="AT3107" s="240"/>
      <c r="AU3107" s="240"/>
      <c r="AV3107" s="240"/>
      <c r="AW3107" s="240"/>
      <c r="AX3107" s="240"/>
      <c r="AY3107" s="240"/>
      <c r="AZ3107" s="240"/>
      <c r="BA3107" s="240"/>
      <c r="BB3107" s="240"/>
      <c r="BC3107" s="240"/>
      <c r="BD3107" s="240"/>
      <c r="BE3107" s="240"/>
      <c r="BF3107" s="240"/>
      <c r="BG3107" s="240"/>
      <c r="BH3107" s="240"/>
      <c r="BI3107" s="240"/>
      <c r="BJ3107" s="240"/>
      <c r="BK3107" s="240"/>
      <c r="BL3107" s="240"/>
      <c r="BM3107" s="240"/>
      <c r="BN3107" s="240"/>
      <c r="BO3107" s="240"/>
      <c r="BP3107" s="240"/>
      <c r="BQ3107" s="240"/>
      <c r="BR3107" s="240"/>
      <c r="BS3107" s="240"/>
      <c r="BT3107" s="240"/>
      <c r="BU3107" s="240"/>
      <c r="BV3107" s="240"/>
      <c r="BW3107" s="240"/>
      <c r="BX3107" s="240"/>
      <c r="BY3107" s="240"/>
      <c r="BZ3107" s="240"/>
      <c r="CA3107" s="240"/>
      <c r="CB3107" s="240"/>
      <c r="CC3107" s="240"/>
      <c r="CD3107" s="240"/>
      <c r="CE3107" s="240"/>
      <c r="CF3107" s="240"/>
      <c r="CG3107" s="240"/>
      <c r="CH3107" s="240"/>
      <c r="CI3107" s="240"/>
      <c r="CJ3107" s="240"/>
      <c r="CK3107" s="240"/>
      <c r="CL3107" s="240"/>
      <c r="CM3107" s="240"/>
      <c r="CN3107" s="240"/>
      <c r="CO3107" s="240"/>
      <c r="CP3107" s="240"/>
      <c r="CQ3107" s="240"/>
      <c r="CR3107" s="240"/>
      <c r="CS3107" s="240"/>
      <c r="CT3107" s="240"/>
      <c r="CU3107" s="240"/>
      <c r="CV3107" s="240"/>
      <c r="CW3107" s="240"/>
      <c r="CX3107" s="240"/>
      <c r="CY3107" s="240"/>
      <c r="CZ3107" s="240"/>
      <c r="DA3107" s="240"/>
      <c r="DB3107" s="240"/>
      <c r="DC3107" s="240"/>
      <c r="DD3107" s="240"/>
      <c r="DE3107" s="240"/>
      <c r="DF3107" s="240"/>
      <c r="DG3107" s="240"/>
      <c r="DH3107" s="240"/>
      <c r="DI3107" s="240"/>
      <c r="DJ3107" s="240"/>
      <c r="DK3107" s="240"/>
      <c r="DL3107" s="240"/>
      <c r="DM3107" s="240"/>
      <c r="DN3107" s="240"/>
      <c r="DO3107" s="240"/>
      <c r="DP3107" s="240"/>
      <c r="DQ3107" s="240"/>
      <c r="DR3107" s="240"/>
      <c r="DS3107" s="240"/>
      <c r="DT3107" s="240"/>
      <c r="DU3107" s="240"/>
      <c r="DV3107" s="240"/>
      <c r="DW3107" s="240"/>
      <c r="DX3107" s="240"/>
      <c r="DY3107" s="240"/>
      <c r="DZ3107" s="240"/>
      <c r="EA3107" s="240"/>
      <c r="EB3107" s="240"/>
      <c r="EC3107" s="240"/>
      <c r="ED3107" s="240"/>
      <c r="EE3107" s="240"/>
      <c r="EF3107" s="240"/>
      <c r="EG3107" s="240"/>
      <c r="EH3107" s="240"/>
      <c r="EI3107" s="240"/>
      <c r="EJ3107" s="240"/>
      <c r="EK3107" s="240"/>
      <c r="EL3107" s="240"/>
      <c r="EM3107" s="240"/>
      <c r="EN3107" s="240"/>
      <c r="EO3107" s="240"/>
      <c r="EP3107" s="240"/>
      <c r="EQ3107" s="240"/>
      <c r="ER3107" s="240"/>
      <c r="ES3107" s="240"/>
      <c r="ET3107" s="240"/>
      <c r="EU3107" s="240"/>
      <c r="EV3107" s="240"/>
      <c r="EW3107" s="240"/>
      <c r="EX3107" s="240"/>
      <c r="EY3107" s="240"/>
      <c r="EZ3107" s="240"/>
      <c r="FA3107" s="240"/>
      <c r="FB3107" s="240"/>
      <c r="FC3107" s="240"/>
      <c r="FD3107" s="240"/>
      <c r="FE3107" s="240"/>
      <c r="FF3107" s="240"/>
      <c r="FG3107" s="240"/>
      <c r="FH3107" s="240"/>
      <c r="FI3107" s="240"/>
      <c r="FJ3107" s="240"/>
      <c r="FK3107" s="240"/>
      <c r="FL3107" s="240"/>
      <c r="FM3107" s="240"/>
      <c r="FN3107" s="240"/>
      <c r="FO3107" s="240"/>
      <c r="FP3107" s="240"/>
      <c r="FQ3107" s="240"/>
      <c r="FR3107" s="240"/>
      <c r="FS3107" s="240"/>
      <c r="FT3107" s="240"/>
      <c r="FU3107" s="240"/>
      <c r="FV3107" s="240"/>
    </row>
    <row r="3108" spans="1:178" s="250" customFormat="1">
      <c r="A3108" s="234"/>
      <c r="B3108" s="234"/>
      <c r="C3108" s="234"/>
      <c r="D3108" s="234"/>
      <c r="E3108" s="234"/>
      <c r="F3108" s="234"/>
      <c r="G3108" s="235"/>
      <c r="H3108" s="236"/>
      <c r="AJ3108" s="290"/>
      <c r="AK3108" s="240"/>
      <c r="AL3108" s="240"/>
      <c r="AM3108" s="240"/>
      <c r="AN3108" s="240"/>
      <c r="AO3108" s="240"/>
      <c r="AP3108" s="240"/>
      <c r="AQ3108" s="240"/>
      <c r="AR3108" s="240"/>
      <c r="AS3108" s="240"/>
      <c r="AT3108" s="240"/>
      <c r="AU3108" s="240"/>
      <c r="AV3108" s="240"/>
      <c r="AW3108" s="240"/>
      <c r="AX3108" s="240"/>
      <c r="AY3108" s="240"/>
      <c r="AZ3108" s="240"/>
      <c r="BA3108" s="240"/>
      <c r="BB3108" s="240"/>
      <c r="BC3108" s="240"/>
      <c r="BD3108" s="240"/>
      <c r="BE3108" s="240"/>
      <c r="BF3108" s="240"/>
      <c r="BG3108" s="240"/>
      <c r="BH3108" s="240"/>
      <c r="BI3108" s="240"/>
      <c r="BJ3108" s="240"/>
      <c r="BK3108" s="240"/>
      <c r="BL3108" s="240"/>
      <c r="BM3108" s="240"/>
      <c r="BN3108" s="240"/>
      <c r="BO3108" s="240"/>
      <c r="BP3108" s="240"/>
      <c r="BQ3108" s="240"/>
      <c r="BR3108" s="240"/>
      <c r="BS3108" s="240"/>
      <c r="BT3108" s="240"/>
      <c r="BU3108" s="240"/>
      <c r="BV3108" s="240"/>
      <c r="BW3108" s="240"/>
      <c r="BX3108" s="240"/>
      <c r="BY3108" s="240"/>
      <c r="BZ3108" s="240"/>
      <c r="CA3108" s="240"/>
      <c r="CB3108" s="240"/>
      <c r="CC3108" s="240"/>
      <c r="CD3108" s="240"/>
      <c r="CE3108" s="240"/>
      <c r="CF3108" s="240"/>
      <c r="CG3108" s="240"/>
      <c r="CH3108" s="240"/>
      <c r="CI3108" s="240"/>
      <c r="CJ3108" s="240"/>
      <c r="CK3108" s="240"/>
      <c r="CL3108" s="240"/>
      <c r="CM3108" s="240"/>
      <c r="CN3108" s="240"/>
      <c r="CO3108" s="240"/>
      <c r="CP3108" s="240"/>
      <c r="CQ3108" s="240"/>
      <c r="CR3108" s="240"/>
      <c r="CS3108" s="240"/>
      <c r="CT3108" s="240"/>
      <c r="CU3108" s="240"/>
      <c r="CV3108" s="240"/>
      <c r="CW3108" s="240"/>
      <c r="CX3108" s="240"/>
      <c r="CY3108" s="240"/>
      <c r="CZ3108" s="240"/>
      <c r="DA3108" s="240"/>
      <c r="DB3108" s="240"/>
      <c r="DC3108" s="240"/>
      <c r="DD3108" s="240"/>
      <c r="DE3108" s="240"/>
      <c r="DF3108" s="240"/>
      <c r="DG3108" s="240"/>
      <c r="DH3108" s="240"/>
      <c r="DI3108" s="240"/>
      <c r="DJ3108" s="240"/>
      <c r="DK3108" s="240"/>
      <c r="DL3108" s="240"/>
      <c r="DM3108" s="240"/>
      <c r="DN3108" s="240"/>
      <c r="DO3108" s="240"/>
      <c r="DP3108" s="240"/>
      <c r="DQ3108" s="240"/>
      <c r="DR3108" s="240"/>
      <c r="DS3108" s="240"/>
      <c r="DT3108" s="240"/>
      <c r="DU3108" s="240"/>
      <c r="DV3108" s="240"/>
      <c r="DW3108" s="240"/>
      <c r="DX3108" s="240"/>
      <c r="DY3108" s="240"/>
      <c r="DZ3108" s="240"/>
      <c r="EA3108" s="240"/>
      <c r="EB3108" s="240"/>
      <c r="EC3108" s="240"/>
      <c r="ED3108" s="240"/>
      <c r="EE3108" s="240"/>
      <c r="EF3108" s="240"/>
      <c r="EG3108" s="240"/>
      <c r="EH3108" s="240"/>
      <c r="EI3108" s="240"/>
      <c r="EJ3108" s="240"/>
      <c r="EK3108" s="240"/>
      <c r="EL3108" s="240"/>
      <c r="EM3108" s="240"/>
      <c r="EN3108" s="240"/>
      <c r="EO3108" s="240"/>
      <c r="EP3108" s="240"/>
      <c r="EQ3108" s="240"/>
      <c r="ER3108" s="240"/>
      <c r="ES3108" s="240"/>
      <c r="ET3108" s="240"/>
      <c r="EU3108" s="240"/>
      <c r="EV3108" s="240"/>
      <c r="EW3108" s="240"/>
      <c r="EX3108" s="240"/>
      <c r="EY3108" s="240"/>
      <c r="EZ3108" s="240"/>
      <c r="FA3108" s="240"/>
      <c r="FB3108" s="240"/>
      <c r="FC3108" s="240"/>
      <c r="FD3108" s="240"/>
      <c r="FE3108" s="240"/>
      <c r="FF3108" s="240"/>
      <c r="FG3108" s="240"/>
      <c r="FH3108" s="240"/>
      <c r="FI3108" s="240"/>
      <c r="FJ3108" s="240"/>
      <c r="FK3108" s="240"/>
      <c r="FL3108" s="240"/>
      <c r="FM3108" s="240"/>
      <c r="FN3108" s="240"/>
      <c r="FO3108" s="240"/>
      <c r="FP3108" s="240"/>
      <c r="FQ3108" s="240"/>
      <c r="FR3108" s="240"/>
      <c r="FS3108" s="240"/>
      <c r="FT3108" s="240"/>
      <c r="FU3108" s="240"/>
      <c r="FV3108" s="240"/>
    </row>
    <row r="3109" spans="1:178" s="250" customFormat="1">
      <c r="A3109" s="234"/>
      <c r="B3109" s="234"/>
      <c r="C3109" s="234"/>
      <c r="D3109" s="234"/>
      <c r="E3109" s="234"/>
      <c r="F3109" s="234"/>
      <c r="G3109" s="235"/>
      <c r="H3109" s="236"/>
      <c r="AJ3109" s="290"/>
      <c r="AK3109" s="240"/>
      <c r="AL3109" s="240"/>
      <c r="AM3109" s="240"/>
      <c r="AN3109" s="240"/>
      <c r="AO3109" s="240"/>
      <c r="AP3109" s="240"/>
      <c r="AQ3109" s="240"/>
      <c r="AR3109" s="240"/>
      <c r="AS3109" s="240"/>
      <c r="AT3109" s="240"/>
      <c r="AU3109" s="240"/>
      <c r="AV3109" s="240"/>
      <c r="AW3109" s="240"/>
      <c r="AX3109" s="240"/>
      <c r="AY3109" s="240"/>
      <c r="AZ3109" s="240"/>
      <c r="BA3109" s="240"/>
      <c r="BB3109" s="240"/>
      <c r="BC3109" s="240"/>
      <c r="BD3109" s="240"/>
      <c r="BE3109" s="240"/>
      <c r="BF3109" s="240"/>
      <c r="BG3109" s="240"/>
      <c r="BH3109" s="240"/>
      <c r="BI3109" s="240"/>
      <c r="BJ3109" s="240"/>
      <c r="BK3109" s="240"/>
      <c r="BL3109" s="240"/>
      <c r="BM3109" s="240"/>
      <c r="BN3109" s="240"/>
      <c r="BO3109" s="240"/>
      <c r="BP3109" s="240"/>
      <c r="BQ3109" s="240"/>
      <c r="BR3109" s="240"/>
      <c r="BS3109" s="240"/>
      <c r="BT3109" s="240"/>
      <c r="BU3109" s="240"/>
      <c r="BV3109" s="240"/>
      <c r="BW3109" s="240"/>
      <c r="BX3109" s="240"/>
      <c r="BY3109" s="240"/>
      <c r="BZ3109" s="240"/>
      <c r="CA3109" s="240"/>
      <c r="CB3109" s="240"/>
      <c r="CC3109" s="240"/>
      <c r="CD3109" s="240"/>
      <c r="CE3109" s="240"/>
      <c r="CF3109" s="240"/>
      <c r="CG3109" s="240"/>
      <c r="CH3109" s="240"/>
      <c r="CI3109" s="240"/>
      <c r="CJ3109" s="240"/>
      <c r="CK3109" s="240"/>
      <c r="CL3109" s="240"/>
      <c r="CM3109" s="240"/>
      <c r="CN3109" s="240"/>
      <c r="CO3109" s="240"/>
      <c r="CP3109" s="240"/>
      <c r="CQ3109" s="240"/>
      <c r="CR3109" s="240"/>
      <c r="CS3109" s="240"/>
      <c r="CT3109" s="240"/>
      <c r="CU3109" s="240"/>
      <c r="CV3109" s="240"/>
      <c r="CW3109" s="240"/>
      <c r="CX3109" s="240"/>
      <c r="CY3109" s="240"/>
      <c r="CZ3109" s="240"/>
      <c r="DA3109" s="240"/>
      <c r="DB3109" s="240"/>
      <c r="DC3109" s="240"/>
      <c r="DD3109" s="240"/>
      <c r="DE3109" s="240"/>
      <c r="DF3109" s="240"/>
      <c r="DG3109" s="240"/>
      <c r="DH3109" s="240"/>
      <c r="DI3109" s="240"/>
      <c r="DJ3109" s="240"/>
      <c r="DK3109" s="240"/>
      <c r="DL3109" s="240"/>
      <c r="DM3109" s="240"/>
      <c r="DN3109" s="240"/>
      <c r="DO3109" s="240"/>
      <c r="DP3109" s="240"/>
      <c r="DQ3109" s="240"/>
      <c r="DR3109" s="240"/>
      <c r="DS3109" s="240"/>
      <c r="DT3109" s="240"/>
      <c r="DU3109" s="240"/>
      <c r="DV3109" s="240"/>
      <c r="DW3109" s="240"/>
      <c r="DX3109" s="240"/>
      <c r="DY3109" s="240"/>
      <c r="DZ3109" s="240"/>
      <c r="EA3109" s="240"/>
      <c r="EB3109" s="240"/>
      <c r="EC3109" s="240"/>
      <c r="ED3109" s="240"/>
      <c r="EE3109" s="240"/>
      <c r="EF3109" s="240"/>
      <c r="EG3109" s="240"/>
      <c r="EH3109" s="240"/>
      <c r="EI3109" s="240"/>
      <c r="EJ3109" s="240"/>
      <c r="EK3109" s="240"/>
      <c r="EL3109" s="240"/>
      <c r="EM3109" s="240"/>
      <c r="EN3109" s="240"/>
      <c r="EO3109" s="240"/>
      <c r="EP3109" s="240"/>
      <c r="EQ3109" s="240"/>
      <c r="ER3109" s="240"/>
      <c r="ES3109" s="240"/>
      <c r="ET3109" s="240"/>
      <c r="EU3109" s="240"/>
      <c r="EV3109" s="240"/>
      <c r="EW3109" s="240"/>
      <c r="EX3109" s="240"/>
      <c r="EY3109" s="240"/>
      <c r="EZ3109" s="240"/>
      <c r="FA3109" s="240"/>
      <c r="FB3109" s="240"/>
      <c r="FC3109" s="240"/>
      <c r="FD3109" s="240"/>
      <c r="FE3109" s="240"/>
      <c r="FF3109" s="240"/>
      <c r="FG3109" s="240"/>
      <c r="FH3109" s="240"/>
      <c r="FI3109" s="240"/>
      <c r="FJ3109" s="240"/>
      <c r="FK3109" s="240"/>
      <c r="FL3109" s="240"/>
      <c r="FM3109" s="240"/>
      <c r="FN3109" s="240"/>
      <c r="FO3109" s="240"/>
      <c r="FP3109" s="240"/>
      <c r="FQ3109" s="240"/>
      <c r="FR3109" s="240"/>
      <c r="FS3109" s="240"/>
      <c r="FT3109" s="240"/>
      <c r="FU3109" s="240"/>
      <c r="FV3109" s="240"/>
    </row>
    <row r="3110" spans="1:178" s="250" customFormat="1">
      <c r="A3110" s="234"/>
      <c r="B3110" s="234"/>
      <c r="C3110" s="234"/>
      <c r="D3110" s="234"/>
      <c r="E3110" s="234"/>
      <c r="F3110" s="234"/>
      <c r="G3110" s="235"/>
      <c r="H3110" s="236"/>
      <c r="AJ3110" s="290"/>
      <c r="AK3110" s="240"/>
      <c r="AL3110" s="240"/>
      <c r="AM3110" s="240"/>
      <c r="AN3110" s="240"/>
      <c r="AO3110" s="240"/>
      <c r="AP3110" s="240"/>
      <c r="AQ3110" s="240"/>
      <c r="AR3110" s="240"/>
      <c r="AS3110" s="240"/>
      <c r="AT3110" s="240"/>
      <c r="AU3110" s="240"/>
      <c r="AV3110" s="240"/>
      <c r="AW3110" s="240"/>
      <c r="AX3110" s="240"/>
      <c r="AY3110" s="240"/>
      <c r="AZ3110" s="240"/>
      <c r="BA3110" s="240"/>
      <c r="BB3110" s="240"/>
      <c r="BC3110" s="240"/>
      <c r="BD3110" s="240"/>
      <c r="BE3110" s="240"/>
      <c r="BF3110" s="240"/>
      <c r="BG3110" s="240"/>
      <c r="BH3110" s="240"/>
      <c r="BI3110" s="240"/>
      <c r="BJ3110" s="240"/>
      <c r="BK3110" s="240"/>
      <c r="BL3110" s="240"/>
      <c r="BM3110" s="240"/>
      <c r="BN3110" s="240"/>
      <c r="BO3110" s="240"/>
      <c r="BP3110" s="240"/>
      <c r="BQ3110" s="240"/>
      <c r="BR3110" s="240"/>
      <c r="BS3110" s="240"/>
      <c r="BT3110" s="240"/>
      <c r="BU3110" s="240"/>
      <c r="BV3110" s="240"/>
      <c r="BW3110" s="240"/>
      <c r="BX3110" s="240"/>
      <c r="BY3110" s="240"/>
      <c r="BZ3110" s="240"/>
      <c r="CA3110" s="240"/>
      <c r="CB3110" s="240"/>
      <c r="CC3110" s="240"/>
      <c r="CD3110" s="240"/>
      <c r="CE3110" s="240"/>
      <c r="CF3110" s="240"/>
      <c r="CG3110" s="240"/>
      <c r="CH3110" s="240"/>
      <c r="CI3110" s="240"/>
      <c r="CJ3110" s="240"/>
      <c r="CK3110" s="240"/>
      <c r="CL3110" s="240"/>
      <c r="CM3110" s="240"/>
      <c r="CN3110" s="240"/>
      <c r="CO3110" s="240"/>
      <c r="CP3110" s="240"/>
      <c r="CQ3110" s="240"/>
      <c r="CR3110" s="240"/>
      <c r="CS3110" s="240"/>
      <c r="CT3110" s="240"/>
      <c r="CU3110" s="240"/>
      <c r="CV3110" s="240"/>
      <c r="CW3110" s="240"/>
      <c r="CX3110" s="240"/>
      <c r="CY3110" s="240"/>
      <c r="CZ3110" s="240"/>
      <c r="DA3110" s="240"/>
      <c r="DB3110" s="240"/>
      <c r="DC3110" s="240"/>
      <c r="DD3110" s="240"/>
      <c r="DE3110" s="240"/>
      <c r="DF3110" s="240"/>
      <c r="DG3110" s="240"/>
      <c r="DH3110" s="240"/>
      <c r="DI3110" s="240"/>
      <c r="DJ3110" s="240"/>
      <c r="DK3110" s="240"/>
      <c r="DL3110" s="240"/>
      <c r="DM3110" s="240"/>
      <c r="DN3110" s="240"/>
      <c r="DO3110" s="240"/>
      <c r="DP3110" s="240"/>
      <c r="DQ3110" s="240"/>
      <c r="DR3110" s="240"/>
      <c r="DS3110" s="240"/>
      <c r="DT3110" s="240"/>
      <c r="DU3110" s="240"/>
      <c r="DV3110" s="240"/>
      <c r="DW3110" s="240"/>
      <c r="DX3110" s="240"/>
      <c r="DY3110" s="240"/>
      <c r="DZ3110" s="240"/>
      <c r="EA3110" s="240"/>
      <c r="EB3110" s="240"/>
      <c r="EC3110" s="240"/>
      <c r="ED3110" s="240"/>
      <c r="EE3110" s="240"/>
      <c r="EF3110" s="240"/>
      <c r="EG3110" s="240"/>
      <c r="EH3110" s="240"/>
      <c r="EI3110" s="240"/>
      <c r="EJ3110" s="240"/>
      <c r="EK3110" s="240"/>
      <c r="EL3110" s="240"/>
      <c r="EM3110" s="240"/>
      <c r="EN3110" s="240"/>
      <c r="EO3110" s="240"/>
      <c r="EP3110" s="240"/>
      <c r="EQ3110" s="240"/>
      <c r="ER3110" s="240"/>
      <c r="ES3110" s="240"/>
      <c r="ET3110" s="240"/>
      <c r="EU3110" s="240"/>
      <c r="EV3110" s="240"/>
      <c r="EW3110" s="240"/>
      <c r="EX3110" s="240"/>
      <c r="EY3110" s="240"/>
      <c r="EZ3110" s="240"/>
      <c r="FA3110" s="240"/>
      <c r="FB3110" s="240"/>
      <c r="FC3110" s="240"/>
      <c r="FD3110" s="240"/>
      <c r="FE3110" s="240"/>
      <c r="FF3110" s="240"/>
      <c r="FG3110" s="240"/>
      <c r="FH3110" s="240"/>
      <c r="FI3110" s="240"/>
      <c r="FJ3110" s="240"/>
      <c r="FK3110" s="240"/>
      <c r="FL3110" s="240"/>
      <c r="FM3110" s="240"/>
      <c r="FN3110" s="240"/>
      <c r="FO3110" s="240"/>
      <c r="FP3110" s="240"/>
      <c r="FQ3110" s="240"/>
      <c r="FR3110" s="240"/>
      <c r="FS3110" s="240"/>
      <c r="FT3110" s="240"/>
      <c r="FU3110" s="240"/>
      <c r="FV3110" s="240"/>
    </row>
    <row r="3111" spans="1:178" s="250" customFormat="1">
      <c r="A3111" s="234"/>
      <c r="B3111" s="234"/>
      <c r="C3111" s="234"/>
      <c r="D3111" s="234"/>
      <c r="E3111" s="234"/>
      <c r="F3111" s="234"/>
      <c r="G3111" s="235"/>
      <c r="H3111" s="236"/>
      <c r="AJ3111" s="290"/>
      <c r="AK3111" s="240"/>
      <c r="AL3111" s="240"/>
      <c r="AM3111" s="240"/>
      <c r="AN3111" s="240"/>
      <c r="AO3111" s="240"/>
      <c r="AP3111" s="240"/>
      <c r="AQ3111" s="240"/>
      <c r="AR3111" s="240"/>
      <c r="AS3111" s="240"/>
      <c r="AT3111" s="240"/>
      <c r="AU3111" s="240"/>
      <c r="AV3111" s="240"/>
      <c r="AW3111" s="240"/>
      <c r="AX3111" s="240"/>
      <c r="AY3111" s="240"/>
      <c r="AZ3111" s="240"/>
      <c r="BA3111" s="240"/>
      <c r="BB3111" s="240"/>
      <c r="BC3111" s="240"/>
      <c r="BD3111" s="240"/>
      <c r="BE3111" s="240"/>
      <c r="BF3111" s="240"/>
      <c r="BG3111" s="240"/>
      <c r="BH3111" s="240"/>
      <c r="BI3111" s="240"/>
      <c r="BJ3111" s="240"/>
      <c r="BK3111" s="240"/>
      <c r="BL3111" s="240"/>
      <c r="BM3111" s="240"/>
      <c r="BN3111" s="240"/>
      <c r="BO3111" s="240"/>
      <c r="BP3111" s="240"/>
      <c r="BQ3111" s="240"/>
      <c r="BR3111" s="240"/>
      <c r="BS3111" s="240"/>
      <c r="BT3111" s="240"/>
      <c r="BU3111" s="240"/>
      <c r="BV3111" s="240"/>
      <c r="BW3111" s="240"/>
      <c r="BX3111" s="240"/>
      <c r="BY3111" s="240"/>
      <c r="BZ3111" s="240"/>
      <c r="CA3111" s="240"/>
      <c r="CB3111" s="240"/>
      <c r="CC3111" s="240"/>
      <c r="CD3111" s="240"/>
      <c r="CE3111" s="240"/>
      <c r="CF3111" s="240"/>
      <c r="CG3111" s="240"/>
      <c r="CH3111" s="240"/>
      <c r="CI3111" s="240"/>
      <c r="CJ3111" s="240"/>
      <c r="CK3111" s="240"/>
      <c r="CL3111" s="240"/>
      <c r="CM3111" s="240"/>
      <c r="CN3111" s="240"/>
      <c r="CO3111" s="240"/>
      <c r="CP3111" s="240"/>
      <c r="CQ3111" s="240"/>
      <c r="CR3111" s="240"/>
      <c r="CS3111" s="240"/>
      <c r="CT3111" s="240"/>
      <c r="CU3111" s="240"/>
      <c r="CV3111" s="240"/>
      <c r="CW3111" s="240"/>
      <c r="CX3111" s="240"/>
      <c r="CY3111" s="240"/>
      <c r="CZ3111" s="240"/>
      <c r="DA3111" s="240"/>
      <c r="DB3111" s="240"/>
      <c r="DC3111" s="240"/>
      <c r="DD3111" s="240"/>
      <c r="DE3111" s="240"/>
      <c r="DF3111" s="240"/>
      <c r="DG3111" s="240"/>
      <c r="DH3111" s="240"/>
      <c r="DI3111" s="240"/>
      <c r="DJ3111" s="240"/>
      <c r="DK3111" s="240"/>
      <c r="DL3111" s="240"/>
      <c r="DM3111" s="240"/>
      <c r="DN3111" s="240"/>
      <c r="DO3111" s="240"/>
      <c r="DP3111" s="240"/>
      <c r="DQ3111" s="240"/>
      <c r="DR3111" s="240"/>
      <c r="DS3111" s="240"/>
      <c r="DT3111" s="240"/>
      <c r="DU3111" s="240"/>
      <c r="DV3111" s="240"/>
      <c r="DW3111" s="240"/>
      <c r="DX3111" s="240"/>
      <c r="DY3111" s="240"/>
      <c r="DZ3111" s="240"/>
      <c r="EA3111" s="240"/>
      <c r="EB3111" s="240"/>
      <c r="EC3111" s="240"/>
      <c r="ED3111" s="240"/>
      <c r="EE3111" s="240"/>
      <c r="EF3111" s="240"/>
      <c r="EG3111" s="240"/>
      <c r="EH3111" s="240"/>
      <c r="EI3111" s="240"/>
      <c r="EJ3111" s="240"/>
      <c r="EK3111" s="240"/>
      <c r="EL3111" s="240"/>
      <c r="EM3111" s="240"/>
      <c r="EN3111" s="240"/>
      <c r="EO3111" s="240"/>
      <c r="EP3111" s="240"/>
      <c r="EQ3111" s="240"/>
      <c r="ER3111" s="240"/>
      <c r="ES3111" s="240"/>
      <c r="ET3111" s="240"/>
      <c r="EU3111" s="240"/>
      <c r="EV3111" s="240"/>
      <c r="EW3111" s="240"/>
      <c r="EX3111" s="240"/>
      <c r="EY3111" s="240"/>
      <c r="EZ3111" s="240"/>
      <c r="FA3111" s="240"/>
      <c r="FB3111" s="240"/>
      <c r="FC3111" s="240"/>
      <c r="FD3111" s="240"/>
      <c r="FE3111" s="240"/>
      <c r="FF3111" s="240"/>
      <c r="FG3111" s="240"/>
      <c r="FH3111" s="240"/>
      <c r="FI3111" s="240"/>
      <c r="FJ3111" s="240"/>
      <c r="FK3111" s="240"/>
      <c r="FL3111" s="240"/>
      <c r="FM3111" s="240"/>
      <c r="FN3111" s="240"/>
      <c r="FO3111" s="240"/>
      <c r="FP3111" s="240"/>
      <c r="FQ3111" s="240"/>
      <c r="FR3111" s="240"/>
      <c r="FS3111" s="240"/>
      <c r="FT3111" s="240"/>
      <c r="FU3111" s="240"/>
      <c r="FV3111" s="240"/>
    </row>
    <row r="3112" spans="1:178" s="250" customFormat="1">
      <c r="A3112" s="234"/>
      <c r="B3112" s="234"/>
      <c r="C3112" s="234"/>
      <c r="D3112" s="234"/>
      <c r="E3112" s="234"/>
      <c r="F3112" s="234"/>
      <c r="G3112" s="235"/>
      <c r="H3112" s="236"/>
      <c r="AJ3112" s="290"/>
      <c r="AK3112" s="240"/>
      <c r="AL3112" s="240"/>
      <c r="AM3112" s="240"/>
      <c r="AN3112" s="240"/>
      <c r="AO3112" s="240"/>
      <c r="AP3112" s="240"/>
      <c r="AQ3112" s="240"/>
      <c r="AR3112" s="240"/>
      <c r="AS3112" s="240"/>
      <c r="AT3112" s="240"/>
      <c r="AU3112" s="240"/>
      <c r="AV3112" s="240"/>
      <c r="AW3112" s="240"/>
      <c r="AX3112" s="240"/>
      <c r="AY3112" s="240"/>
      <c r="AZ3112" s="240"/>
      <c r="BA3112" s="240"/>
      <c r="BB3112" s="240"/>
      <c r="BC3112" s="240"/>
      <c r="BD3112" s="240"/>
      <c r="BE3112" s="240"/>
      <c r="BF3112" s="240"/>
      <c r="BG3112" s="240"/>
      <c r="BH3112" s="240"/>
      <c r="BI3112" s="240"/>
      <c r="BJ3112" s="240"/>
      <c r="BK3112" s="240"/>
      <c r="BL3112" s="240"/>
      <c r="BM3112" s="240"/>
      <c r="BN3112" s="240"/>
      <c r="BO3112" s="240"/>
      <c r="BP3112" s="240"/>
      <c r="BQ3112" s="240"/>
      <c r="BR3112" s="240"/>
      <c r="BS3112" s="240"/>
      <c r="BT3112" s="240"/>
      <c r="BU3112" s="240"/>
      <c r="BV3112" s="240"/>
      <c r="BW3112" s="240"/>
      <c r="BX3112" s="240"/>
      <c r="BY3112" s="240"/>
      <c r="BZ3112" s="240"/>
      <c r="CA3112" s="240"/>
      <c r="CB3112" s="240"/>
      <c r="CC3112" s="240"/>
      <c r="CD3112" s="240"/>
      <c r="CE3112" s="240"/>
      <c r="CF3112" s="240"/>
      <c r="CG3112" s="240"/>
      <c r="CH3112" s="240"/>
      <c r="CI3112" s="240"/>
      <c r="CJ3112" s="240"/>
      <c r="CK3112" s="240"/>
      <c r="CL3112" s="240"/>
      <c r="CM3112" s="240"/>
      <c r="CN3112" s="240"/>
      <c r="CO3112" s="240"/>
      <c r="CP3112" s="240"/>
      <c r="CQ3112" s="240"/>
      <c r="CR3112" s="240"/>
      <c r="CS3112" s="240"/>
      <c r="CT3112" s="240"/>
      <c r="CU3112" s="240"/>
      <c r="CV3112" s="240"/>
      <c r="CW3112" s="240"/>
      <c r="CX3112" s="240"/>
      <c r="CY3112" s="240"/>
      <c r="CZ3112" s="240"/>
      <c r="DA3112" s="240"/>
      <c r="DB3112" s="240"/>
      <c r="DC3112" s="240"/>
      <c r="DD3112" s="240"/>
      <c r="DE3112" s="240"/>
      <c r="DF3112" s="240"/>
      <c r="DG3112" s="240"/>
      <c r="DH3112" s="240"/>
      <c r="DI3112" s="240"/>
      <c r="DJ3112" s="240"/>
      <c r="DK3112" s="240"/>
      <c r="DL3112" s="240"/>
      <c r="DM3112" s="240"/>
      <c r="DN3112" s="240"/>
      <c r="DO3112" s="240"/>
      <c r="DP3112" s="240"/>
      <c r="DQ3112" s="240"/>
      <c r="DR3112" s="240"/>
      <c r="DS3112" s="240"/>
      <c r="DT3112" s="240"/>
      <c r="DU3112" s="240"/>
      <c r="DV3112" s="240"/>
      <c r="DW3112" s="240"/>
      <c r="DX3112" s="240"/>
      <c r="DY3112" s="240"/>
      <c r="DZ3112" s="240"/>
      <c r="EA3112" s="240"/>
      <c r="EB3112" s="240"/>
      <c r="EC3112" s="240"/>
      <c r="ED3112" s="240"/>
      <c r="EE3112" s="240"/>
      <c r="EF3112" s="240"/>
      <c r="EG3112" s="240"/>
      <c r="EH3112" s="240"/>
      <c r="EI3112" s="240"/>
      <c r="EJ3112" s="240"/>
      <c r="EK3112" s="240"/>
      <c r="EL3112" s="240"/>
      <c r="EM3112" s="240"/>
      <c r="EN3112" s="240"/>
      <c r="EO3112" s="240"/>
      <c r="EP3112" s="240"/>
      <c r="EQ3112" s="240"/>
      <c r="ER3112" s="240"/>
      <c r="ES3112" s="240"/>
      <c r="ET3112" s="240"/>
      <c r="EU3112" s="240"/>
      <c r="EV3112" s="240"/>
      <c r="EW3112" s="240"/>
      <c r="EX3112" s="240"/>
      <c r="EY3112" s="240"/>
      <c r="EZ3112" s="240"/>
      <c r="FA3112" s="240"/>
      <c r="FB3112" s="240"/>
      <c r="FC3112" s="240"/>
      <c r="FD3112" s="240"/>
      <c r="FE3112" s="240"/>
      <c r="FF3112" s="240"/>
      <c r="FG3112" s="240"/>
      <c r="FH3112" s="240"/>
      <c r="FI3112" s="240"/>
      <c r="FJ3112" s="240"/>
      <c r="FK3112" s="240"/>
      <c r="FL3112" s="240"/>
      <c r="FM3112" s="240"/>
      <c r="FN3112" s="240"/>
      <c r="FO3112" s="240"/>
      <c r="FP3112" s="240"/>
      <c r="FQ3112" s="240"/>
      <c r="FR3112" s="240"/>
      <c r="FS3112" s="240"/>
      <c r="FT3112" s="240"/>
      <c r="FU3112" s="240"/>
      <c r="FV3112" s="240"/>
    </row>
    <row r="3113" spans="1:178" s="250" customFormat="1">
      <c r="A3113" s="234"/>
      <c r="B3113" s="234"/>
      <c r="C3113" s="234"/>
      <c r="D3113" s="234"/>
      <c r="E3113" s="234"/>
      <c r="F3113" s="234"/>
      <c r="G3113" s="235"/>
      <c r="H3113" s="236"/>
      <c r="AJ3113" s="290"/>
      <c r="AK3113" s="240"/>
      <c r="AL3113" s="240"/>
      <c r="AM3113" s="240"/>
      <c r="AN3113" s="240"/>
      <c r="AO3113" s="240"/>
      <c r="AP3113" s="240"/>
      <c r="AQ3113" s="240"/>
      <c r="AR3113" s="240"/>
      <c r="AS3113" s="240"/>
      <c r="AT3113" s="240"/>
      <c r="AU3113" s="240"/>
      <c r="AV3113" s="240"/>
      <c r="AW3113" s="240"/>
      <c r="AX3113" s="240"/>
      <c r="AY3113" s="240"/>
      <c r="AZ3113" s="240"/>
      <c r="BA3113" s="240"/>
      <c r="BB3113" s="240"/>
      <c r="BC3113" s="240"/>
      <c r="BD3113" s="240"/>
      <c r="BE3113" s="240"/>
      <c r="BF3113" s="240"/>
      <c r="BG3113" s="240"/>
      <c r="BH3113" s="240"/>
      <c r="BI3113" s="240"/>
      <c r="BJ3113" s="240"/>
      <c r="BK3113" s="240"/>
      <c r="BL3113" s="240"/>
      <c r="BM3113" s="240"/>
      <c r="BN3113" s="240"/>
      <c r="BO3113" s="240"/>
      <c r="BP3113" s="240"/>
      <c r="BQ3113" s="240"/>
      <c r="BR3113" s="240"/>
      <c r="BS3113" s="240"/>
      <c r="BT3113" s="240"/>
      <c r="BU3113" s="240"/>
      <c r="BV3113" s="240"/>
      <c r="BW3113" s="240"/>
      <c r="BX3113" s="240"/>
      <c r="BY3113" s="240"/>
      <c r="BZ3113" s="240"/>
      <c r="CA3113" s="240"/>
      <c r="CB3113" s="240"/>
      <c r="CC3113" s="240"/>
      <c r="CD3113" s="240"/>
      <c r="CE3113" s="240"/>
      <c r="CF3113" s="240"/>
      <c r="CG3113" s="240"/>
      <c r="CH3113" s="240"/>
      <c r="CI3113" s="240"/>
      <c r="CJ3113" s="240"/>
      <c r="CK3113" s="240"/>
      <c r="CL3113" s="240"/>
      <c r="CM3113" s="240"/>
      <c r="CN3113" s="240"/>
      <c r="CO3113" s="240"/>
      <c r="CP3113" s="240"/>
      <c r="CQ3113" s="240"/>
      <c r="CR3113" s="240"/>
      <c r="CS3113" s="240"/>
      <c r="CT3113" s="240"/>
      <c r="CU3113" s="240"/>
      <c r="CV3113" s="240"/>
      <c r="CW3113" s="240"/>
      <c r="CX3113" s="240"/>
      <c r="CY3113" s="240"/>
      <c r="CZ3113" s="240"/>
      <c r="DA3113" s="240"/>
      <c r="DB3113" s="240"/>
      <c r="DC3113" s="240"/>
      <c r="DD3113" s="240"/>
      <c r="DE3113" s="240"/>
      <c r="DF3113" s="240"/>
      <c r="DG3113" s="240"/>
      <c r="DH3113" s="240"/>
      <c r="DI3113" s="240"/>
      <c r="DJ3113" s="240"/>
      <c r="DK3113" s="240"/>
      <c r="DL3113" s="240"/>
      <c r="DM3113" s="240"/>
      <c r="DN3113" s="240"/>
      <c r="DO3113" s="240"/>
      <c r="DP3113" s="240"/>
      <c r="DQ3113" s="240"/>
      <c r="DR3113" s="240"/>
      <c r="DS3113" s="240"/>
      <c r="DT3113" s="240"/>
      <c r="DU3113" s="240"/>
      <c r="DV3113" s="240"/>
      <c r="DW3113" s="240"/>
      <c r="DX3113" s="240"/>
      <c r="DY3113" s="240"/>
      <c r="DZ3113" s="240"/>
      <c r="EA3113" s="240"/>
      <c r="EB3113" s="240"/>
      <c r="EC3113" s="240"/>
      <c r="ED3113" s="240"/>
      <c r="EE3113" s="240"/>
      <c r="EF3113" s="240"/>
      <c r="EG3113" s="240"/>
      <c r="EH3113" s="240"/>
      <c r="EI3113" s="240"/>
      <c r="EJ3113" s="240"/>
      <c r="EK3113" s="240"/>
      <c r="EL3113" s="240"/>
      <c r="EM3113" s="240"/>
      <c r="EN3113" s="240"/>
      <c r="EO3113" s="240"/>
      <c r="EP3113" s="240"/>
      <c r="EQ3113" s="240"/>
      <c r="ER3113" s="240"/>
      <c r="ES3113" s="240"/>
      <c r="ET3113" s="240"/>
      <c r="EU3113" s="240"/>
      <c r="EV3113" s="240"/>
      <c r="EW3113" s="240"/>
      <c r="EX3113" s="240"/>
      <c r="EY3113" s="240"/>
      <c r="EZ3113" s="240"/>
      <c r="FA3113" s="240"/>
      <c r="FB3113" s="240"/>
      <c r="FC3113" s="240"/>
      <c r="FD3113" s="240"/>
      <c r="FE3113" s="240"/>
      <c r="FF3113" s="240"/>
      <c r="FG3113" s="240"/>
      <c r="FH3113" s="240"/>
      <c r="FI3113" s="240"/>
      <c r="FJ3113" s="240"/>
      <c r="FK3113" s="240"/>
      <c r="FL3113" s="240"/>
      <c r="FM3113" s="240"/>
      <c r="FN3113" s="240"/>
      <c r="FO3113" s="240"/>
      <c r="FP3113" s="240"/>
      <c r="FQ3113" s="240"/>
      <c r="FR3113" s="240"/>
      <c r="FS3113" s="240"/>
      <c r="FT3113" s="240"/>
      <c r="FU3113" s="240"/>
      <c r="FV3113" s="240"/>
    </row>
    <row r="3114" spans="1:178" s="250" customFormat="1">
      <c r="A3114" s="234"/>
      <c r="B3114" s="234"/>
      <c r="C3114" s="234"/>
      <c r="D3114" s="234"/>
      <c r="E3114" s="234"/>
      <c r="F3114" s="234"/>
      <c r="G3114" s="235"/>
      <c r="H3114" s="236"/>
      <c r="AJ3114" s="290"/>
      <c r="AK3114" s="240"/>
      <c r="AL3114" s="240"/>
      <c r="AM3114" s="240"/>
      <c r="AN3114" s="240"/>
      <c r="AO3114" s="240"/>
      <c r="AP3114" s="240"/>
      <c r="AQ3114" s="240"/>
      <c r="AR3114" s="240"/>
      <c r="AS3114" s="240"/>
      <c r="AT3114" s="240"/>
      <c r="AU3114" s="240"/>
      <c r="AV3114" s="240"/>
      <c r="AW3114" s="240"/>
      <c r="AX3114" s="240"/>
      <c r="AY3114" s="240"/>
      <c r="AZ3114" s="240"/>
      <c r="BA3114" s="240"/>
      <c r="BB3114" s="240"/>
      <c r="BC3114" s="240"/>
      <c r="BD3114" s="240"/>
      <c r="BE3114" s="240"/>
      <c r="BF3114" s="240"/>
      <c r="BG3114" s="240"/>
      <c r="BH3114" s="240"/>
      <c r="BI3114" s="240"/>
      <c r="BJ3114" s="240"/>
      <c r="BK3114" s="240"/>
      <c r="BL3114" s="240"/>
      <c r="BM3114" s="240"/>
      <c r="BN3114" s="240"/>
      <c r="BO3114" s="240"/>
      <c r="BP3114" s="240"/>
      <c r="BQ3114" s="240"/>
      <c r="BR3114" s="240"/>
      <c r="BS3114" s="240"/>
      <c r="BT3114" s="240"/>
      <c r="BU3114" s="240"/>
      <c r="BV3114" s="240"/>
      <c r="BW3114" s="240"/>
      <c r="BX3114" s="240"/>
      <c r="BY3114" s="240"/>
      <c r="BZ3114" s="240"/>
      <c r="CA3114" s="240"/>
      <c r="CB3114" s="240"/>
      <c r="CC3114" s="240"/>
      <c r="CD3114" s="240"/>
      <c r="CE3114" s="240"/>
      <c r="CF3114" s="240"/>
      <c r="CG3114" s="240"/>
      <c r="CH3114" s="240"/>
      <c r="CI3114" s="240"/>
      <c r="CJ3114" s="240"/>
      <c r="CK3114" s="240"/>
      <c r="CL3114" s="240"/>
      <c r="CM3114" s="240"/>
      <c r="CN3114" s="240"/>
      <c r="CO3114" s="240"/>
      <c r="CP3114" s="240"/>
      <c r="CQ3114" s="240"/>
      <c r="CR3114" s="240"/>
      <c r="CS3114" s="240"/>
      <c r="CT3114" s="240"/>
      <c r="CU3114" s="240"/>
      <c r="CV3114" s="240"/>
      <c r="CW3114" s="240"/>
      <c r="CX3114" s="240"/>
      <c r="CY3114" s="240"/>
      <c r="CZ3114" s="240"/>
      <c r="DA3114" s="240"/>
      <c r="DB3114" s="240"/>
      <c r="DC3114" s="240"/>
      <c r="DD3114" s="240"/>
      <c r="DE3114" s="240"/>
      <c r="DF3114" s="240"/>
      <c r="DG3114" s="240"/>
      <c r="DH3114" s="240"/>
      <c r="DI3114" s="240"/>
      <c r="DJ3114" s="240"/>
      <c r="DK3114" s="240"/>
      <c r="DL3114" s="240"/>
      <c r="DM3114" s="240"/>
      <c r="DN3114" s="240"/>
      <c r="DO3114" s="240"/>
      <c r="DP3114" s="240"/>
      <c r="DQ3114" s="240"/>
      <c r="DR3114" s="240"/>
      <c r="DS3114" s="240"/>
      <c r="DT3114" s="240"/>
      <c r="DU3114" s="240"/>
      <c r="DV3114" s="240"/>
      <c r="DW3114" s="240"/>
      <c r="DX3114" s="240"/>
      <c r="DY3114" s="240"/>
      <c r="DZ3114" s="240"/>
      <c r="EA3114" s="240"/>
      <c r="EB3114" s="240"/>
      <c r="EC3114" s="240"/>
      <c r="ED3114" s="240"/>
      <c r="EE3114" s="240"/>
      <c r="EF3114" s="240"/>
      <c r="EG3114" s="240"/>
      <c r="EH3114" s="240"/>
      <c r="EI3114" s="240"/>
      <c r="EJ3114" s="240"/>
      <c r="EK3114" s="240"/>
      <c r="EL3114" s="240"/>
      <c r="EM3114" s="240"/>
      <c r="EN3114" s="240"/>
      <c r="EO3114" s="240"/>
      <c r="EP3114" s="240"/>
      <c r="EQ3114" s="240"/>
      <c r="ER3114" s="240"/>
      <c r="ES3114" s="240"/>
      <c r="ET3114" s="240"/>
      <c r="EU3114" s="240"/>
      <c r="EV3114" s="240"/>
      <c r="EW3114" s="240"/>
      <c r="EX3114" s="240"/>
      <c r="EY3114" s="240"/>
      <c r="EZ3114" s="240"/>
      <c r="FA3114" s="240"/>
      <c r="FB3114" s="240"/>
      <c r="FC3114" s="240"/>
      <c r="FD3114" s="240"/>
      <c r="FE3114" s="240"/>
      <c r="FF3114" s="240"/>
      <c r="FG3114" s="240"/>
      <c r="FH3114" s="240"/>
      <c r="FI3114" s="240"/>
      <c r="FJ3114" s="240"/>
      <c r="FK3114" s="240"/>
      <c r="FL3114" s="240"/>
      <c r="FM3114" s="240"/>
      <c r="FN3114" s="240"/>
      <c r="FO3114" s="240"/>
      <c r="FP3114" s="240"/>
      <c r="FQ3114" s="240"/>
      <c r="FR3114" s="240"/>
      <c r="FS3114" s="240"/>
      <c r="FT3114" s="240"/>
      <c r="FU3114" s="240"/>
      <c r="FV3114" s="240"/>
    </row>
    <row r="3115" spans="1:178" s="250" customFormat="1">
      <c r="A3115" s="234"/>
      <c r="B3115" s="234"/>
      <c r="C3115" s="234"/>
      <c r="D3115" s="234"/>
      <c r="E3115" s="234"/>
      <c r="F3115" s="234"/>
      <c r="G3115" s="235"/>
      <c r="H3115" s="236"/>
      <c r="AJ3115" s="290"/>
      <c r="AK3115" s="240"/>
      <c r="AL3115" s="240"/>
      <c r="AM3115" s="240"/>
      <c r="AN3115" s="240"/>
      <c r="AO3115" s="240"/>
      <c r="AP3115" s="240"/>
      <c r="AQ3115" s="240"/>
      <c r="AR3115" s="240"/>
      <c r="AS3115" s="240"/>
      <c r="AT3115" s="240"/>
      <c r="AU3115" s="240"/>
      <c r="AV3115" s="240"/>
      <c r="AW3115" s="240"/>
      <c r="AX3115" s="240"/>
      <c r="AY3115" s="240"/>
      <c r="AZ3115" s="240"/>
      <c r="BA3115" s="240"/>
      <c r="BB3115" s="240"/>
      <c r="BC3115" s="240"/>
      <c r="BD3115" s="240"/>
      <c r="BE3115" s="240"/>
      <c r="BF3115" s="240"/>
      <c r="BG3115" s="240"/>
      <c r="BH3115" s="240"/>
      <c r="BI3115" s="240"/>
      <c r="BJ3115" s="240"/>
      <c r="BK3115" s="240"/>
      <c r="BL3115" s="240"/>
      <c r="BM3115" s="240"/>
      <c r="BN3115" s="240"/>
      <c r="BO3115" s="240"/>
      <c r="BP3115" s="240"/>
      <c r="BQ3115" s="240"/>
      <c r="BR3115" s="240"/>
      <c r="BS3115" s="240"/>
      <c r="BT3115" s="240"/>
      <c r="BU3115" s="240"/>
      <c r="BV3115" s="240"/>
      <c r="BW3115" s="240"/>
      <c r="BX3115" s="240"/>
      <c r="BY3115" s="240"/>
      <c r="BZ3115" s="240"/>
      <c r="CA3115" s="240"/>
      <c r="CB3115" s="240"/>
      <c r="CC3115" s="240"/>
      <c r="CD3115" s="240"/>
      <c r="CE3115" s="240"/>
      <c r="CF3115" s="240"/>
      <c r="CG3115" s="240"/>
      <c r="CH3115" s="240"/>
      <c r="CI3115" s="240"/>
      <c r="CJ3115" s="240"/>
      <c r="CK3115" s="240"/>
      <c r="CL3115" s="240"/>
      <c r="CM3115" s="240"/>
      <c r="CN3115" s="240"/>
      <c r="CO3115" s="240"/>
      <c r="CP3115" s="240"/>
      <c r="CQ3115" s="240"/>
      <c r="CR3115" s="240"/>
      <c r="CS3115" s="240"/>
      <c r="CT3115" s="240"/>
      <c r="CU3115" s="240"/>
      <c r="CV3115" s="240"/>
      <c r="CW3115" s="240"/>
      <c r="CX3115" s="240"/>
      <c r="CY3115" s="240"/>
      <c r="CZ3115" s="240"/>
      <c r="DA3115" s="240"/>
      <c r="DB3115" s="240"/>
      <c r="DC3115" s="240"/>
      <c r="DD3115" s="240"/>
      <c r="DE3115" s="240"/>
      <c r="DF3115" s="240"/>
      <c r="DG3115" s="240"/>
      <c r="DH3115" s="240"/>
      <c r="DI3115" s="240"/>
      <c r="DJ3115" s="240"/>
      <c r="DK3115" s="240"/>
      <c r="DL3115" s="240"/>
      <c r="DM3115" s="240"/>
      <c r="DN3115" s="240"/>
      <c r="DO3115" s="240"/>
      <c r="DP3115" s="240"/>
      <c r="DQ3115" s="240"/>
      <c r="DR3115" s="240"/>
      <c r="DS3115" s="240"/>
      <c r="DT3115" s="240"/>
      <c r="DU3115" s="240"/>
      <c r="DV3115" s="240"/>
      <c r="DW3115" s="240"/>
      <c r="DX3115" s="240"/>
      <c r="DY3115" s="240"/>
      <c r="DZ3115" s="240"/>
      <c r="EA3115" s="240"/>
      <c r="EB3115" s="240"/>
      <c r="EC3115" s="240"/>
      <c r="ED3115" s="240"/>
      <c r="EE3115" s="240"/>
      <c r="EF3115" s="240"/>
      <c r="EG3115" s="240"/>
      <c r="EH3115" s="240"/>
      <c r="EI3115" s="240"/>
      <c r="EJ3115" s="240"/>
      <c r="EK3115" s="240"/>
      <c r="EL3115" s="240"/>
      <c r="EM3115" s="240"/>
      <c r="EN3115" s="240"/>
      <c r="EO3115" s="240"/>
      <c r="EP3115" s="240"/>
      <c r="EQ3115" s="240"/>
      <c r="ER3115" s="240"/>
      <c r="ES3115" s="240"/>
      <c r="ET3115" s="240"/>
      <c r="EU3115" s="240"/>
      <c r="EV3115" s="240"/>
      <c r="EW3115" s="240"/>
      <c r="EX3115" s="240"/>
      <c r="EY3115" s="240"/>
      <c r="EZ3115" s="240"/>
      <c r="FA3115" s="240"/>
      <c r="FB3115" s="240"/>
      <c r="FC3115" s="240"/>
      <c r="FD3115" s="240"/>
      <c r="FE3115" s="240"/>
      <c r="FF3115" s="240"/>
      <c r="FG3115" s="240"/>
      <c r="FH3115" s="240"/>
      <c r="FI3115" s="240"/>
      <c r="FJ3115" s="240"/>
      <c r="FK3115" s="240"/>
      <c r="FL3115" s="240"/>
      <c r="FM3115" s="240"/>
      <c r="FN3115" s="240"/>
      <c r="FO3115" s="240"/>
      <c r="FP3115" s="240"/>
      <c r="FQ3115" s="240"/>
      <c r="FR3115" s="240"/>
      <c r="FS3115" s="240"/>
      <c r="FT3115" s="240"/>
      <c r="FU3115" s="240"/>
      <c r="FV3115" s="240"/>
    </row>
    <row r="3116" spans="1:178" s="250" customFormat="1">
      <c r="A3116" s="234"/>
      <c r="B3116" s="234"/>
      <c r="C3116" s="234"/>
      <c r="D3116" s="234"/>
      <c r="E3116" s="234"/>
      <c r="F3116" s="234"/>
      <c r="G3116" s="235"/>
      <c r="H3116" s="236"/>
      <c r="AJ3116" s="290"/>
      <c r="AK3116" s="240"/>
      <c r="AL3116" s="240"/>
      <c r="AM3116" s="240"/>
      <c r="AN3116" s="240"/>
      <c r="AO3116" s="240"/>
      <c r="AP3116" s="240"/>
      <c r="AQ3116" s="240"/>
      <c r="AR3116" s="240"/>
      <c r="AS3116" s="240"/>
      <c r="AT3116" s="240"/>
      <c r="AU3116" s="240"/>
      <c r="AV3116" s="240"/>
      <c r="AW3116" s="240"/>
      <c r="AX3116" s="240"/>
      <c r="AY3116" s="240"/>
      <c r="AZ3116" s="240"/>
      <c r="BA3116" s="240"/>
      <c r="BB3116" s="240"/>
      <c r="BC3116" s="240"/>
      <c r="BD3116" s="240"/>
      <c r="BE3116" s="240"/>
      <c r="BF3116" s="240"/>
      <c r="BG3116" s="240"/>
      <c r="BH3116" s="240"/>
      <c r="BI3116" s="240"/>
      <c r="BJ3116" s="240"/>
      <c r="BK3116" s="240"/>
      <c r="BL3116" s="240"/>
      <c r="BM3116" s="240"/>
      <c r="BN3116" s="240"/>
      <c r="BO3116" s="240"/>
      <c r="BP3116" s="240"/>
      <c r="BQ3116" s="240"/>
      <c r="BR3116" s="240"/>
      <c r="BS3116" s="240"/>
      <c r="BT3116" s="240"/>
      <c r="BU3116" s="240"/>
      <c r="BV3116" s="240"/>
      <c r="BW3116" s="240"/>
      <c r="BX3116" s="240"/>
      <c r="BY3116" s="240"/>
      <c r="BZ3116" s="240"/>
      <c r="CA3116" s="240"/>
      <c r="CB3116" s="240"/>
      <c r="CC3116" s="240"/>
      <c r="CD3116" s="240"/>
      <c r="CE3116" s="240"/>
      <c r="CF3116" s="240"/>
      <c r="CG3116" s="240"/>
      <c r="CH3116" s="240"/>
      <c r="CI3116" s="240"/>
      <c r="CJ3116" s="240"/>
      <c r="CK3116" s="240"/>
      <c r="CL3116" s="240"/>
      <c r="CM3116" s="240"/>
      <c r="CN3116" s="240"/>
      <c r="CO3116" s="240"/>
      <c r="CP3116" s="240"/>
      <c r="CQ3116" s="240"/>
      <c r="CR3116" s="240"/>
      <c r="CS3116" s="240"/>
      <c r="CT3116" s="240"/>
      <c r="CU3116" s="240"/>
      <c r="CV3116" s="240"/>
      <c r="CW3116" s="240"/>
      <c r="CX3116" s="240"/>
      <c r="CY3116" s="240"/>
      <c r="CZ3116" s="240"/>
      <c r="DA3116" s="240"/>
      <c r="DB3116" s="240"/>
      <c r="DC3116" s="240"/>
      <c r="DD3116" s="240"/>
      <c r="DE3116" s="240"/>
      <c r="DF3116" s="240"/>
      <c r="DG3116" s="240"/>
      <c r="DH3116" s="240"/>
      <c r="DI3116" s="240"/>
      <c r="DJ3116" s="240"/>
      <c r="DK3116" s="240"/>
      <c r="DL3116" s="240"/>
      <c r="DM3116" s="240"/>
      <c r="DN3116" s="240"/>
      <c r="DO3116" s="240"/>
      <c r="DP3116" s="240"/>
      <c r="DQ3116" s="240"/>
      <c r="DR3116" s="240"/>
      <c r="DS3116" s="240"/>
      <c r="DT3116" s="240"/>
      <c r="DU3116" s="240"/>
      <c r="DV3116" s="240"/>
      <c r="DW3116" s="240"/>
      <c r="DX3116" s="240"/>
      <c r="DY3116" s="240"/>
      <c r="DZ3116" s="240"/>
      <c r="EA3116" s="240"/>
      <c r="EB3116" s="240"/>
      <c r="EC3116" s="240"/>
      <c r="ED3116" s="240"/>
      <c r="EE3116" s="240"/>
      <c r="EF3116" s="240"/>
      <c r="EG3116" s="240"/>
      <c r="EH3116" s="240"/>
      <c r="EI3116" s="240"/>
      <c r="EJ3116" s="240"/>
      <c r="EK3116" s="240"/>
      <c r="EL3116" s="240"/>
      <c r="EM3116" s="240"/>
      <c r="EN3116" s="240"/>
      <c r="EO3116" s="240"/>
      <c r="EP3116" s="240"/>
      <c r="EQ3116" s="240"/>
      <c r="ER3116" s="240"/>
      <c r="ES3116" s="240"/>
      <c r="ET3116" s="240"/>
      <c r="EU3116" s="240"/>
      <c r="EV3116" s="240"/>
      <c r="EW3116" s="240"/>
      <c r="EX3116" s="240"/>
      <c r="EY3116" s="240"/>
      <c r="EZ3116" s="240"/>
      <c r="FA3116" s="240"/>
      <c r="FB3116" s="240"/>
      <c r="FC3116" s="240"/>
      <c r="FD3116" s="240"/>
      <c r="FE3116" s="240"/>
      <c r="FF3116" s="240"/>
      <c r="FG3116" s="240"/>
      <c r="FH3116" s="240"/>
      <c r="FI3116" s="240"/>
      <c r="FJ3116" s="240"/>
      <c r="FK3116" s="240"/>
      <c r="FL3116" s="240"/>
      <c r="FM3116" s="240"/>
      <c r="FN3116" s="240"/>
      <c r="FO3116" s="240"/>
      <c r="FP3116" s="240"/>
      <c r="FQ3116" s="240"/>
      <c r="FR3116" s="240"/>
      <c r="FS3116" s="240"/>
      <c r="FT3116" s="240"/>
      <c r="FU3116" s="240"/>
      <c r="FV3116" s="240"/>
    </row>
    <row r="3117" spans="1:178" s="250" customFormat="1">
      <c r="A3117" s="234"/>
      <c r="B3117" s="234"/>
      <c r="C3117" s="234"/>
      <c r="D3117" s="234"/>
      <c r="E3117" s="234"/>
      <c r="F3117" s="234"/>
      <c r="G3117" s="235"/>
      <c r="H3117" s="236"/>
      <c r="AJ3117" s="290"/>
      <c r="AK3117" s="240"/>
      <c r="AL3117" s="240"/>
      <c r="AM3117" s="240"/>
      <c r="AN3117" s="240"/>
      <c r="AO3117" s="240"/>
      <c r="AP3117" s="240"/>
      <c r="AQ3117" s="240"/>
      <c r="AR3117" s="240"/>
      <c r="AS3117" s="240"/>
      <c r="AT3117" s="240"/>
      <c r="AU3117" s="240"/>
      <c r="AV3117" s="240"/>
      <c r="AW3117" s="240"/>
      <c r="AX3117" s="240"/>
      <c r="AY3117" s="240"/>
      <c r="AZ3117" s="240"/>
      <c r="BA3117" s="240"/>
      <c r="BB3117" s="240"/>
      <c r="BC3117" s="240"/>
      <c r="BD3117" s="240"/>
      <c r="BE3117" s="240"/>
      <c r="BF3117" s="240"/>
      <c r="BG3117" s="240"/>
      <c r="BH3117" s="240"/>
      <c r="BI3117" s="240"/>
      <c r="BJ3117" s="240"/>
      <c r="BK3117" s="240"/>
      <c r="BL3117" s="240"/>
      <c r="BM3117" s="240"/>
      <c r="BN3117" s="240"/>
      <c r="BO3117" s="240"/>
      <c r="BP3117" s="240"/>
      <c r="BQ3117" s="240"/>
      <c r="BR3117" s="240"/>
      <c r="BS3117" s="240"/>
      <c r="BT3117" s="240"/>
      <c r="BU3117" s="240"/>
      <c r="BV3117" s="240"/>
      <c r="BW3117" s="240"/>
      <c r="BX3117" s="240"/>
      <c r="BY3117" s="240"/>
      <c r="BZ3117" s="240"/>
      <c r="CA3117" s="240"/>
      <c r="CB3117" s="240"/>
      <c r="CC3117" s="240"/>
      <c r="CD3117" s="240"/>
      <c r="CE3117" s="240"/>
      <c r="CF3117" s="240"/>
      <c r="CG3117" s="240"/>
      <c r="CH3117" s="240"/>
      <c r="CI3117" s="240"/>
      <c r="CJ3117" s="240"/>
      <c r="CK3117" s="240"/>
      <c r="CL3117" s="240"/>
      <c r="CM3117" s="240"/>
      <c r="CN3117" s="240"/>
      <c r="CO3117" s="240"/>
      <c r="CP3117" s="240"/>
      <c r="CQ3117" s="240"/>
      <c r="CR3117" s="240"/>
      <c r="CS3117" s="240"/>
      <c r="CT3117" s="240"/>
      <c r="CU3117" s="240"/>
      <c r="CV3117" s="240"/>
      <c r="CW3117" s="240"/>
      <c r="CX3117" s="240"/>
      <c r="CY3117" s="240"/>
      <c r="CZ3117" s="240"/>
      <c r="DA3117" s="240"/>
      <c r="DB3117" s="240"/>
      <c r="DC3117" s="240"/>
      <c r="DD3117" s="240"/>
      <c r="DE3117" s="240"/>
      <c r="DF3117" s="240"/>
      <c r="DG3117" s="240"/>
      <c r="DH3117" s="240"/>
      <c r="DI3117" s="240"/>
      <c r="DJ3117" s="240"/>
      <c r="DK3117" s="240"/>
      <c r="DL3117" s="240"/>
      <c r="DM3117" s="240"/>
      <c r="DN3117" s="240"/>
      <c r="DO3117" s="240"/>
      <c r="DP3117" s="240"/>
      <c r="DQ3117" s="240"/>
      <c r="DR3117" s="240"/>
      <c r="DS3117" s="240"/>
      <c r="DT3117" s="240"/>
      <c r="DU3117" s="240"/>
      <c r="DV3117" s="240"/>
      <c r="DW3117" s="240"/>
      <c r="DX3117" s="240"/>
      <c r="DY3117" s="240"/>
      <c r="DZ3117" s="240"/>
      <c r="EA3117" s="240"/>
      <c r="EB3117" s="240"/>
      <c r="EC3117" s="240"/>
      <c r="ED3117" s="240"/>
      <c r="EE3117" s="240"/>
      <c r="EF3117" s="240"/>
      <c r="EG3117" s="240"/>
      <c r="EH3117" s="240"/>
      <c r="EI3117" s="240"/>
      <c r="EJ3117" s="240"/>
      <c r="EK3117" s="240"/>
      <c r="EL3117" s="240"/>
      <c r="EM3117" s="240"/>
      <c r="EN3117" s="240"/>
      <c r="EO3117" s="240"/>
      <c r="EP3117" s="240"/>
      <c r="EQ3117" s="240"/>
      <c r="ER3117" s="240"/>
      <c r="ES3117" s="240"/>
      <c r="ET3117" s="240"/>
      <c r="EU3117" s="240"/>
      <c r="EV3117" s="240"/>
      <c r="EW3117" s="240"/>
      <c r="EX3117" s="240"/>
      <c r="EY3117" s="240"/>
      <c r="EZ3117" s="240"/>
      <c r="FA3117" s="240"/>
      <c r="FB3117" s="240"/>
      <c r="FC3117" s="240"/>
      <c r="FD3117" s="240"/>
      <c r="FE3117" s="240"/>
      <c r="FF3117" s="240"/>
      <c r="FG3117" s="240"/>
      <c r="FH3117" s="240"/>
      <c r="FI3117" s="240"/>
      <c r="FJ3117" s="240"/>
      <c r="FK3117" s="240"/>
      <c r="FL3117" s="240"/>
      <c r="FM3117" s="240"/>
      <c r="FN3117" s="240"/>
      <c r="FO3117" s="240"/>
      <c r="FP3117" s="240"/>
      <c r="FQ3117" s="240"/>
      <c r="FR3117" s="240"/>
      <c r="FS3117" s="240"/>
      <c r="FT3117" s="240"/>
      <c r="FU3117" s="240"/>
      <c r="FV3117" s="240"/>
    </row>
    <row r="3118" spans="1:178" s="250" customFormat="1">
      <c r="A3118" s="234"/>
      <c r="B3118" s="234"/>
      <c r="C3118" s="234"/>
      <c r="D3118" s="234"/>
      <c r="E3118" s="234"/>
      <c r="F3118" s="234"/>
      <c r="G3118" s="235"/>
      <c r="H3118" s="236"/>
      <c r="AJ3118" s="290"/>
      <c r="AK3118" s="240"/>
      <c r="AL3118" s="240"/>
      <c r="AM3118" s="240"/>
      <c r="AN3118" s="240"/>
      <c r="AO3118" s="240"/>
      <c r="AP3118" s="240"/>
      <c r="AQ3118" s="240"/>
      <c r="AR3118" s="240"/>
      <c r="AS3118" s="240"/>
      <c r="AT3118" s="240"/>
      <c r="AU3118" s="240"/>
      <c r="AV3118" s="240"/>
      <c r="AW3118" s="240"/>
      <c r="AX3118" s="240"/>
      <c r="AY3118" s="240"/>
      <c r="AZ3118" s="240"/>
      <c r="BA3118" s="240"/>
      <c r="BB3118" s="240"/>
      <c r="BC3118" s="240"/>
      <c r="BD3118" s="240"/>
      <c r="BE3118" s="240"/>
      <c r="BF3118" s="240"/>
      <c r="BG3118" s="240"/>
      <c r="BH3118" s="240"/>
      <c r="BI3118" s="240"/>
      <c r="BJ3118" s="240"/>
      <c r="BK3118" s="240"/>
      <c r="BL3118" s="240"/>
      <c r="BM3118" s="240"/>
      <c r="BN3118" s="240"/>
      <c r="BO3118" s="240"/>
      <c r="BP3118" s="240"/>
      <c r="BQ3118" s="240"/>
      <c r="BR3118" s="240"/>
      <c r="BS3118" s="240"/>
      <c r="BT3118" s="240"/>
      <c r="BU3118" s="240"/>
      <c r="BV3118" s="240"/>
      <c r="BW3118" s="240"/>
      <c r="BX3118" s="240"/>
      <c r="BY3118" s="240"/>
      <c r="BZ3118" s="240"/>
      <c r="CA3118" s="240"/>
      <c r="CB3118" s="240"/>
      <c r="CC3118" s="240"/>
      <c r="CD3118" s="240"/>
      <c r="CE3118" s="240"/>
      <c r="CF3118" s="240"/>
      <c r="CG3118" s="240"/>
      <c r="CH3118" s="240"/>
      <c r="CI3118" s="240"/>
      <c r="CJ3118" s="240"/>
      <c r="CK3118" s="240"/>
      <c r="CL3118" s="240"/>
      <c r="CM3118" s="240"/>
      <c r="CN3118" s="240"/>
      <c r="CO3118" s="240"/>
      <c r="CP3118" s="240"/>
      <c r="CQ3118" s="240"/>
      <c r="CR3118" s="240"/>
      <c r="CS3118" s="240"/>
      <c r="CT3118" s="240"/>
      <c r="CU3118" s="240"/>
      <c r="CV3118" s="240"/>
      <c r="CW3118" s="240"/>
      <c r="CX3118" s="240"/>
      <c r="CY3118" s="240"/>
      <c r="CZ3118" s="240"/>
      <c r="DA3118" s="240"/>
      <c r="DB3118" s="240"/>
      <c r="DC3118" s="240"/>
      <c r="DD3118" s="240"/>
      <c r="DE3118" s="240"/>
      <c r="DF3118" s="240"/>
      <c r="DG3118" s="240"/>
      <c r="DH3118" s="240"/>
      <c r="DI3118" s="240"/>
      <c r="DJ3118" s="240"/>
      <c r="DK3118" s="240"/>
      <c r="DL3118" s="240"/>
      <c r="DM3118" s="240"/>
      <c r="DN3118" s="240"/>
      <c r="DO3118" s="240"/>
      <c r="DP3118" s="240"/>
      <c r="DQ3118" s="240"/>
      <c r="DR3118" s="240"/>
      <c r="DS3118" s="240"/>
      <c r="DT3118" s="240"/>
      <c r="DU3118" s="240"/>
      <c r="DV3118" s="240"/>
      <c r="DW3118" s="240"/>
      <c r="DX3118" s="240"/>
      <c r="DY3118" s="240"/>
      <c r="DZ3118" s="240"/>
      <c r="EA3118" s="240"/>
      <c r="EB3118" s="240"/>
      <c r="EC3118" s="240"/>
      <c r="ED3118" s="240"/>
      <c r="EE3118" s="240"/>
      <c r="EF3118" s="240"/>
      <c r="EG3118" s="240"/>
      <c r="EH3118" s="240"/>
      <c r="EI3118" s="240"/>
      <c r="EJ3118" s="240"/>
      <c r="EK3118" s="240"/>
      <c r="EL3118" s="240"/>
      <c r="EM3118" s="240"/>
      <c r="EN3118" s="240"/>
      <c r="EO3118" s="240"/>
      <c r="EP3118" s="240"/>
      <c r="EQ3118" s="240"/>
      <c r="ER3118" s="240"/>
      <c r="ES3118" s="240"/>
      <c r="ET3118" s="240"/>
      <c r="EU3118" s="240"/>
      <c r="EV3118" s="240"/>
      <c r="EW3118" s="240"/>
      <c r="EX3118" s="240"/>
      <c r="EY3118" s="240"/>
      <c r="EZ3118" s="240"/>
      <c r="FA3118" s="240"/>
      <c r="FB3118" s="240"/>
      <c r="FC3118" s="240"/>
      <c r="FD3118" s="240"/>
      <c r="FE3118" s="240"/>
      <c r="FF3118" s="240"/>
      <c r="FG3118" s="240"/>
      <c r="FH3118" s="240"/>
      <c r="FI3118" s="240"/>
      <c r="FJ3118" s="240"/>
      <c r="FK3118" s="240"/>
      <c r="FL3118" s="240"/>
      <c r="FM3118" s="240"/>
      <c r="FN3118" s="240"/>
      <c r="FO3118" s="240"/>
      <c r="FP3118" s="240"/>
      <c r="FQ3118" s="240"/>
      <c r="FR3118" s="240"/>
      <c r="FS3118" s="240"/>
      <c r="FT3118" s="240"/>
      <c r="FU3118" s="240"/>
      <c r="FV3118" s="240"/>
    </row>
    <row r="3119" spans="1:178" s="250" customFormat="1">
      <c r="A3119" s="234"/>
      <c r="B3119" s="234"/>
      <c r="C3119" s="234"/>
      <c r="D3119" s="234"/>
      <c r="E3119" s="234"/>
      <c r="F3119" s="234"/>
      <c r="G3119" s="235"/>
      <c r="H3119" s="236"/>
      <c r="AJ3119" s="290"/>
      <c r="AK3119" s="240"/>
      <c r="AL3119" s="240"/>
      <c r="AM3119" s="240"/>
      <c r="AN3119" s="240"/>
      <c r="AO3119" s="240"/>
      <c r="AP3119" s="240"/>
      <c r="AQ3119" s="240"/>
      <c r="AR3119" s="240"/>
      <c r="AS3119" s="240"/>
      <c r="AT3119" s="240"/>
      <c r="AU3119" s="240"/>
      <c r="AV3119" s="240"/>
      <c r="AW3119" s="240"/>
      <c r="AX3119" s="240"/>
      <c r="AY3119" s="240"/>
      <c r="AZ3119" s="240"/>
      <c r="BA3119" s="240"/>
      <c r="BB3119" s="240"/>
      <c r="BC3119" s="240"/>
      <c r="BD3119" s="240"/>
      <c r="BE3119" s="240"/>
      <c r="BF3119" s="240"/>
      <c r="BG3119" s="240"/>
      <c r="BH3119" s="240"/>
      <c r="BI3119" s="240"/>
      <c r="BJ3119" s="240"/>
      <c r="BK3119" s="240"/>
      <c r="BL3119" s="240"/>
      <c r="BM3119" s="240"/>
      <c r="BN3119" s="240"/>
      <c r="BO3119" s="240"/>
      <c r="BP3119" s="240"/>
      <c r="BQ3119" s="240"/>
      <c r="BR3119" s="240"/>
      <c r="BS3119" s="240"/>
      <c r="BT3119" s="240"/>
      <c r="BU3119" s="240"/>
      <c r="BV3119" s="240"/>
      <c r="BW3119" s="240"/>
      <c r="BX3119" s="240"/>
      <c r="BY3119" s="240"/>
      <c r="BZ3119" s="240"/>
      <c r="CA3119" s="240"/>
      <c r="CB3119" s="240"/>
      <c r="CC3119" s="240"/>
      <c r="CD3119" s="240"/>
      <c r="CE3119" s="240"/>
      <c r="CF3119" s="240"/>
      <c r="CG3119" s="240"/>
      <c r="CH3119" s="240"/>
      <c r="CI3119" s="240"/>
      <c r="CJ3119" s="240"/>
      <c r="CK3119" s="240"/>
      <c r="CL3119" s="240"/>
      <c r="CM3119" s="240"/>
      <c r="CN3119" s="240"/>
      <c r="CO3119" s="240"/>
      <c r="CP3119" s="240"/>
      <c r="CQ3119" s="240"/>
      <c r="CR3119" s="240"/>
      <c r="CS3119" s="240"/>
      <c r="CT3119" s="240"/>
      <c r="CU3119" s="240"/>
      <c r="CV3119" s="240"/>
      <c r="CW3119" s="240"/>
      <c r="CX3119" s="240"/>
      <c r="CY3119" s="240"/>
      <c r="CZ3119" s="240"/>
      <c r="DA3119" s="240"/>
      <c r="DB3119" s="240"/>
      <c r="DC3119" s="240"/>
      <c r="DD3119" s="240"/>
      <c r="DE3119" s="240"/>
      <c r="DF3119" s="240"/>
      <c r="DG3119" s="240"/>
      <c r="DH3119" s="240"/>
      <c r="DI3119" s="240"/>
      <c r="DJ3119" s="240"/>
      <c r="DK3119" s="240"/>
      <c r="DL3119" s="240"/>
      <c r="DM3119" s="240"/>
      <c r="DN3119" s="240"/>
      <c r="DO3119" s="240"/>
      <c r="DP3119" s="240"/>
      <c r="DQ3119" s="240"/>
      <c r="DR3119" s="240"/>
      <c r="DS3119" s="240"/>
      <c r="DT3119" s="240"/>
      <c r="DU3119" s="240"/>
      <c r="DV3119" s="240"/>
      <c r="DW3119" s="240"/>
      <c r="DX3119" s="240"/>
      <c r="DY3119" s="240"/>
      <c r="DZ3119" s="240"/>
      <c r="EA3119" s="240"/>
      <c r="EB3119" s="240"/>
      <c r="EC3119" s="240"/>
      <c r="ED3119" s="240"/>
      <c r="EE3119" s="240"/>
      <c r="EF3119" s="240"/>
      <c r="EG3119" s="240"/>
      <c r="EH3119" s="240"/>
      <c r="EI3119" s="240"/>
      <c r="EJ3119" s="240"/>
      <c r="EK3119" s="240"/>
      <c r="EL3119" s="240"/>
      <c r="EM3119" s="240"/>
      <c r="EN3119" s="240"/>
      <c r="EO3119" s="240"/>
      <c r="EP3119" s="240"/>
      <c r="EQ3119" s="240"/>
      <c r="ER3119" s="240"/>
      <c r="ES3119" s="240"/>
      <c r="ET3119" s="240"/>
      <c r="EU3119" s="240"/>
      <c r="EV3119" s="240"/>
      <c r="EW3119" s="240"/>
      <c r="EX3119" s="240"/>
      <c r="EY3119" s="240"/>
      <c r="EZ3119" s="240"/>
      <c r="FA3119" s="240"/>
      <c r="FB3119" s="240"/>
      <c r="FC3119" s="240"/>
      <c r="FD3119" s="240"/>
      <c r="FE3119" s="240"/>
      <c r="FF3119" s="240"/>
      <c r="FG3119" s="240"/>
      <c r="FH3119" s="240"/>
      <c r="FI3119" s="240"/>
      <c r="FJ3119" s="240"/>
      <c r="FK3119" s="240"/>
      <c r="FL3119" s="240"/>
      <c r="FM3119" s="240"/>
      <c r="FN3119" s="240"/>
      <c r="FO3119" s="240"/>
      <c r="FP3119" s="240"/>
      <c r="FQ3119" s="240"/>
      <c r="FR3119" s="240"/>
      <c r="FS3119" s="240"/>
      <c r="FT3119" s="240"/>
      <c r="FU3119" s="240"/>
      <c r="FV3119" s="240"/>
    </row>
    <row r="3120" spans="1:178" s="250" customFormat="1">
      <c r="A3120" s="234"/>
      <c r="B3120" s="234"/>
      <c r="C3120" s="234"/>
      <c r="D3120" s="234"/>
      <c r="E3120" s="234"/>
      <c r="F3120" s="234"/>
      <c r="G3120" s="235"/>
      <c r="H3120" s="236"/>
      <c r="AJ3120" s="290"/>
      <c r="AK3120" s="240"/>
      <c r="AL3120" s="240"/>
      <c r="AM3120" s="240"/>
      <c r="AN3120" s="240"/>
      <c r="AO3120" s="240"/>
      <c r="AP3120" s="240"/>
      <c r="AQ3120" s="240"/>
      <c r="AR3120" s="240"/>
      <c r="AS3120" s="240"/>
      <c r="AT3120" s="240"/>
      <c r="AU3120" s="240"/>
      <c r="AV3120" s="240"/>
      <c r="AW3120" s="240"/>
      <c r="AX3120" s="240"/>
      <c r="AY3120" s="240"/>
      <c r="AZ3120" s="240"/>
      <c r="BA3120" s="240"/>
      <c r="BB3120" s="240"/>
      <c r="BC3120" s="240"/>
      <c r="BD3120" s="240"/>
      <c r="BE3120" s="240"/>
      <c r="BF3120" s="240"/>
      <c r="BG3120" s="240"/>
      <c r="BH3120" s="240"/>
      <c r="BI3120" s="240"/>
      <c r="BJ3120" s="240"/>
      <c r="BK3120" s="240"/>
      <c r="BL3120" s="240"/>
      <c r="BM3120" s="240"/>
      <c r="BN3120" s="240"/>
      <c r="BO3120" s="240"/>
      <c r="BP3120" s="240"/>
      <c r="BQ3120" s="240"/>
      <c r="BR3120" s="240"/>
      <c r="BS3120" s="240"/>
      <c r="BT3120" s="240"/>
      <c r="BU3120" s="240"/>
      <c r="BV3120" s="240"/>
      <c r="BW3120" s="240"/>
      <c r="BX3120" s="240"/>
      <c r="BY3120" s="240"/>
      <c r="BZ3120" s="240"/>
      <c r="CA3120" s="240"/>
      <c r="CB3120" s="240"/>
      <c r="CC3120" s="240"/>
      <c r="CD3120" s="240"/>
      <c r="CE3120" s="240"/>
      <c r="CF3120" s="240"/>
      <c r="CG3120" s="240"/>
      <c r="CH3120" s="240"/>
      <c r="CI3120" s="240"/>
      <c r="CJ3120" s="240"/>
      <c r="CK3120" s="240"/>
      <c r="CL3120" s="240"/>
      <c r="CM3120" s="240"/>
      <c r="CN3120" s="240"/>
      <c r="CO3120" s="240"/>
      <c r="CP3120" s="240"/>
      <c r="CQ3120" s="240"/>
      <c r="CR3120" s="240"/>
      <c r="CS3120" s="240"/>
      <c r="CT3120" s="240"/>
      <c r="CU3120" s="240"/>
      <c r="CV3120" s="240"/>
      <c r="CW3120" s="240"/>
      <c r="CX3120" s="240"/>
      <c r="CY3120" s="240"/>
      <c r="CZ3120" s="240"/>
      <c r="DA3120" s="240"/>
      <c r="DB3120" s="240"/>
      <c r="DC3120" s="240"/>
      <c r="DD3120" s="240"/>
      <c r="DE3120" s="240"/>
      <c r="DF3120" s="240"/>
      <c r="DG3120" s="240"/>
      <c r="DH3120" s="240"/>
      <c r="DI3120" s="240"/>
      <c r="DJ3120" s="240"/>
      <c r="DK3120" s="240"/>
      <c r="DL3120" s="240"/>
      <c r="DM3120" s="240"/>
      <c r="DN3120" s="240"/>
      <c r="DO3120" s="240"/>
      <c r="DP3120" s="240"/>
      <c r="DQ3120" s="240"/>
      <c r="DR3120" s="240"/>
      <c r="DS3120" s="240"/>
      <c r="DT3120" s="240"/>
      <c r="DU3120" s="240"/>
      <c r="DV3120" s="240"/>
      <c r="DW3120" s="240"/>
      <c r="DX3120" s="240"/>
      <c r="DY3120" s="240"/>
      <c r="DZ3120" s="240"/>
      <c r="EA3120" s="240"/>
      <c r="EB3120" s="240"/>
      <c r="EC3120" s="240"/>
      <c r="ED3120" s="240"/>
      <c r="EE3120" s="240"/>
      <c r="EF3120" s="240"/>
      <c r="EG3120" s="240"/>
      <c r="EH3120" s="240"/>
      <c r="EI3120" s="240"/>
      <c r="EJ3120" s="240"/>
      <c r="EK3120" s="240"/>
      <c r="EL3120" s="240"/>
      <c r="EM3120" s="240"/>
      <c r="EN3120" s="240"/>
      <c r="EO3120" s="240"/>
      <c r="EP3120" s="240"/>
      <c r="EQ3120" s="240"/>
      <c r="ER3120" s="240"/>
      <c r="ES3120" s="240"/>
      <c r="ET3120" s="240"/>
      <c r="EU3120" s="240"/>
      <c r="EV3120" s="240"/>
      <c r="EW3120" s="240"/>
      <c r="EX3120" s="240"/>
      <c r="EY3120" s="240"/>
      <c r="EZ3120" s="240"/>
      <c r="FA3120" s="240"/>
      <c r="FB3120" s="240"/>
      <c r="FC3120" s="240"/>
      <c r="FD3120" s="240"/>
      <c r="FE3120" s="240"/>
      <c r="FF3120" s="240"/>
      <c r="FG3120" s="240"/>
      <c r="FH3120" s="240"/>
      <c r="FI3120" s="240"/>
      <c r="FJ3120" s="240"/>
      <c r="FK3120" s="240"/>
      <c r="FL3120" s="240"/>
      <c r="FM3120" s="240"/>
      <c r="FN3120" s="240"/>
      <c r="FO3120" s="240"/>
      <c r="FP3120" s="240"/>
      <c r="FQ3120" s="240"/>
      <c r="FR3120" s="240"/>
      <c r="FS3120" s="240"/>
      <c r="FT3120" s="240"/>
      <c r="FU3120" s="240"/>
      <c r="FV3120" s="240"/>
    </row>
    <row r="3121" spans="1:178" s="250" customFormat="1">
      <c r="A3121" s="234"/>
      <c r="B3121" s="234"/>
      <c r="C3121" s="234"/>
      <c r="D3121" s="234"/>
      <c r="E3121" s="234"/>
      <c r="F3121" s="234"/>
      <c r="G3121" s="235"/>
      <c r="H3121" s="236"/>
      <c r="AJ3121" s="290"/>
      <c r="AK3121" s="240"/>
      <c r="AL3121" s="240"/>
      <c r="AM3121" s="240"/>
      <c r="AN3121" s="240"/>
      <c r="AO3121" s="240"/>
      <c r="AP3121" s="240"/>
      <c r="AQ3121" s="240"/>
      <c r="AR3121" s="240"/>
      <c r="AS3121" s="240"/>
      <c r="AT3121" s="240"/>
      <c r="AU3121" s="240"/>
      <c r="AV3121" s="240"/>
      <c r="AW3121" s="240"/>
      <c r="AX3121" s="240"/>
      <c r="AY3121" s="240"/>
      <c r="AZ3121" s="240"/>
      <c r="BA3121" s="240"/>
      <c r="BB3121" s="240"/>
      <c r="BC3121" s="240"/>
      <c r="BD3121" s="240"/>
      <c r="BE3121" s="240"/>
      <c r="BF3121" s="240"/>
      <c r="BG3121" s="240"/>
      <c r="BH3121" s="240"/>
      <c r="BI3121" s="240"/>
      <c r="BJ3121" s="240"/>
      <c r="BK3121" s="240"/>
      <c r="BL3121" s="240"/>
      <c r="BM3121" s="240"/>
      <c r="BN3121" s="240"/>
      <c r="BO3121" s="240"/>
      <c r="BP3121" s="240"/>
      <c r="BQ3121" s="240"/>
      <c r="BR3121" s="240"/>
      <c r="BS3121" s="240"/>
      <c r="BT3121" s="240"/>
      <c r="BU3121" s="240"/>
      <c r="BV3121" s="240"/>
      <c r="BW3121" s="240"/>
      <c r="BX3121" s="240"/>
      <c r="BY3121" s="240"/>
      <c r="BZ3121" s="240"/>
      <c r="CA3121" s="240"/>
      <c r="CB3121" s="240"/>
      <c r="CC3121" s="240"/>
      <c r="CD3121" s="240"/>
      <c r="CE3121" s="240"/>
      <c r="CF3121" s="240"/>
      <c r="CG3121" s="240"/>
      <c r="CH3121" s="240"/>
      <c r="CI3121" s="240"/>
      <c r="CJ3121" s="240"/>
      <c r="CK3121" s="240"/>
      <c r="CL3121" s="240"/>
      <c r="CM3121" s="240"/>
      <c r="CN3121" s="240"/>
      <c r="CO3121" s="240"/>
      <c r="CP3121" s="240"/>
      <c r="CQ3121" s="240"/>
      <c r="CR3121" s="240"/>
      <c r="CS3121" s="240"/>
      <c r="CT3121" s="240"/>
      <c r="CU3121" s="240"/>
      <c r="CV3121" s="240"/>
      <c r="CW3121" s="240"/>
      <c r="CX3121" s="240"/>
      <c r="CY3121" s="240"/>
      <c r="CZ3121" s="240"/>
      <c r="DA3121" s="240"/>
      <c r="DB3121" s="240"/>
      <c r="DC3121" s="240"/>
      <c r="DD3121" s="240"/>
      <c r="DE3121" s="240"/>
      <c r="DF3121" s="240"/>
      <c r="DG3121" s="240"/>
      <c r="DH3121" s="240"/>
      <c r="DI3121" s="240"/>
      <c r="DJ3121" s="240"/>
      <c r="DK3121" s="240"/>
      <c r="DL3121" s="240"/>
      <c r="DM3121" s="240"/>
      <c r="DN3121" s="240"/>
      <c r="DO3121" s="240"/>
      <c r="DP3121" s="240"/>
      <c r="DQ3121" s="240"/>
      <c r="DR3121" s="240"/>
      <c r="DS3121" s="240"/>
      <c r="DT3121" s="240"/>
      <c r="DU3121" s="240"/>
      <c r="DV3121" s="240"/>
      <c r="DW3121" s="240"/>
      <c r="DX3121" s="240"/>
      <c r="DY3121" s="240"/>
      <c r="DZ3121" s="240"/>
      <c r="EA3121" s="240"/>
      <c r="EB3121" s="240"/>
      <c r="EC3121" s="240"/>
      <c r="ED3121" s="240"/>
      <c r="EE3121" s="240"/>
      <c r="EF3121" s="240"/>
      <c r="EG3121" s="240"/>
      <c r="EH3121" s="240"/>
      <c r="EI3121" s="240"/>
      <c r="EJ3121" s="240"/>
      <c r="EK3121" s="240"/>
      <c r="EL3121" s="240"/>
      <c r="EM3121" s="240"/>
      <c r="EN3121" s="240"/>
      <c r="EO3121" s="240"/>
      <c r="EP3121" s="240"/>
      <c r="EQ3121" s="240"/>
      <c r="ER3121" s="240"/>
      <c r="ES3121" s="240"/>
      <c r="ET3121" s="240"/>
      <c r="EU3121" s="240"/>
      <c r="EV3121" s="240"/>
      <c r="EW3121" s="240"/>
      <c r="EX3121" s="240"/>
      <c r="EY3121" s="240"/>
      <c r="EZ3121" s="240"/>
      <c r="FA3121" s="240"/>
      <c r="FB3121" s="240"/>
      <c r="FC3121" s="240"/>
      <c r="FD3121" s="240"/>
      <c r="FE3121" s="240"/>
      <c r="FF3121" s="240"/>
      <c r="FG3121" s="240"/>
      <c r="FH3121" s="240"/>
      <c r="FI3121" s="240"/>
      <c r="FJ3121" s="240"/>
      <c r="FK3121" s="240"/>
      <c r="FL3121" s="240"/>
      <c r="FM3121" s="240"/>
      <c r="FN3121" s="240"/>
      <c r="FO3121" s="240"/>
      <c r="FP3121" s="240"/>
      <c r="FQ3121" s="240"/>
      <c r="FR3121" s="240"/>
      <c r="FS3121" s="240"/>
      <c r="FT3121" s="240"/>
      <c r="FU3121" s="240"/>
      <c r="FV3121" s="240"/>
    </row>
    <row r="3122" spans="1:178" s="250" customFormat="1">
      <c r="A3122" s="234"/>
      <c r="B3122" s="234"/>
      <c r="C3122" s="234"/>
      <c r="D3122" s="234"/>
      <c r="E3122" s="234"/>
      <c r="F3122" s="234"/>
      <c r="G3122" s="235"/>
      <c r="H3122" s="236"/>
      <c r="AJ3122" s="290"/>
      <c r="AK3122" s="240"/>
      <c r="AL3122" s="240"/>
      <c r="AM3122" s="240"/>
      <c r="AN3122" s="240"/>
      <c r="AO3122" s="240"/>
      <c r="AP3122" s="240"/>
      <c r="AQ3122" s="240"/>
      <c r="AR3122" s="240"/>
      <c r="AS3122" s="240"/>
      <c r="AT3122" s="240"/>
      <c r="AU3122" s="240"/>
      <c r="AV3122" s="240"/>
      <c r="AW3122" s="240"/>
      <c r="AX3122" s="240"/>
      <c r="AY3122" s="240"/>
      <c r="AZ3122" s="240"/>
      <c r="BA3122" s="240"/>
      <c r="BB3122" s="240"/>
      <c r="BC3122" s="240"/>
      <c r="BD3122" s="240"/>
      <c r="BE3122" s="240"/>
      <c r="BF3122" s="240"/>
      <c r="BG3122" s="240"/>
      <c r="BH3122" s="240"/>
      <c r="BI3122" s="240"/>
      <c r="BJ3122" s="240"/>
      <c r="BK3122" s="240"/>
      <c r="BL3122" s="240"/>
      <c r="BM3122" s="240"/>
      <c r="BN3122" s="240"/>
      <c r="BO3122" s="240"/>
      <c r="BP3122" s="240"/>
      <c r="BQ3122" s="240"/>
      <c r="BR3122" s="240"/>
      <c r="BS3122" s="240"/>
      <c r="BT3122" s="240"/>
      <c r="BU3122" s="240"/>
      <c r="BV3122" s="240"/>
      <c r="BW3122" s="240"/>
      <c r="BX3122" s="240"/>
      <c r="BY3122" s="240"/>
      <c r="BZ3122" s="240"/>
      <c r="CA3122" s="240"/>
      <c r="CB3122" s="240"/>
      <c r="CC3122" s="240"/>
      <c r="CD3122" s="240"/>
      <c r="CE3122" s="240"/>
      <c r="CF3122" s="240"/>
      <c r="CG3122" s="240"/>
      <c r="CH3122" s="240"/>
      <c r="CI3122" s="240"/>
      <c r="CJ3122" s="240"/>
      <c r="CK3122" s="240"/>
      <c r="CL3122" s="240"/>
      <c r="CM3122" s="240"/>
      <c r="CN3122" s="240"/>
      <c r="CO3122" s="240"/>
      <c r="CP3122" s="240"/>
      <c r="CQ3122" s="240"/>
      <c r="CR3122" s="240"/>
      <c r="CS3122" s="240"/>
      <c r="CT3122" s="240"/>
      <c r="CU3122" s="240"/>
      <c r="CV3122" s="240"/>
      <c r="CW3122" s="240"/>
      <c r="CX3122" s="240"/>
      <c r="CY3122" s="240"/>
      <c r="CZ3122" s="240"/>
      <c r="DA3122" s="240"/>
      <c r="DB3122" s="240"/>
      <c r="DC3122" s="240"/>
      <c r="DD3122" s="240"/>
      <c r="DE3122" s="240"/>
      <c r="DF3122" s="240"/>
      <c r="DG3122" s="240"/>
      <c r="DH3122" s="240"/>
      <c r="DI3122" s="240"/>
      <c r="DJ3122" s="240"/>
      <c r="DK3122" s="240"/>
      <c r="DL3122" s="240"/>
      <c r="DM3122" s="240"/>
      <c r="DN3122" s="240"/>
      <c r="DO3122" s="240"/>
      <c r="DP3122" s="240"/>
      <c r="DQ3122" s="240"/>
      <c r="DR3122" s="240"/>
      <c r="DS3122" s="240"/>
      <c r="DT3122" s="240"/>
      <c r="DU3122" s="240"/>
      <c r="DV3122" s="240"/>
      <c r="DW3122" s="240"/>
      <c r="DX3122" s="240"/>
      <c r="DY3122" s="240"/>
      <c r="DZ3122" s="240"/>
      <c r="EA3122" s="240"/>
      <c r="EB3122" s="240"/>
      <c r="EC3122" s="240"/>
      <c r="ED3122" s="240"/>
      <c r="EE3122" s="240"/>
      <c r="EF3122" s="240"/>
      <c r="EG3122" s="240"/>
      <c r="EH3122" s="240"/>
      <c r="EI3122" s="240"/>
      <c r="EJ3122" s="240"/>
      <c r="EK3122" s="240"/>
      <c r="EL3122" s="240"/>
      <c r="EM3122" s="240"/>
      <c r="EN3122" s="240"/>
      <c r="EO3122" s="240"/>
      <c r="EP3122" s="240"/>
      <c r="EQ3122" s="240"/>
      <c r="ER3122" s="240"/>
      <c r="ES3122" s="240"/>
      <c r="ET3122" s="240"/>
      <c r="EU3122" s="240"/>
      <c r="EV3122" s="240"/>
      <c r="EW3122" s="240"/>
      <c r="EX3122" s="240"/>
      <c r="EY3122" s="240"/>
      <c r="EZ3122" s="240"/>
      <c r="FA3122" s="240"/>
      <c r="FB3122" s="240"/>
      <c r="FC3122" s="240"/>
      <c r="FD3122" s="240"/>
      <c r="FE3122" s="240"/>
      <c r="FF3122" s="240"/>
      <c r="FG3122" s="240"/>
      <c r="FH3122" s="240"/>
      <c r="FI3122" s="240"/>
      <c r="FJ3122" s="240"/>
      <c r="FK3122" s="240"/>
      <c r="FL3122" s="240"/>
      <c r="FM3122" s="240"/>
      <c r="FN3122" s="240"/>
      <c r="FO3122" s="240"/>
      <c r="FP3122" s="240"/>
      <c r="FQ3122" s="240"/>
      <c r="FR3122" s="240"/>
      <c r="FS3122" s="240"/>
      <c r="FT3122" s="240"/>
      <c r="FU3122" s="240"/>
      <c r="FV3122" s="240"/>
    </row>
    <row r="3123" spans="1:178" s="250" customFormat="1">
      <c r="A3123" s="234"/>
      <c r="B3123" s="234"/>
      <c r="C3123" s="234"/>
      <c r="D3123" s="234"/>
      <c r="E3123" s="234"/>
      <c r="F3123" s="234"/>
      <c r="G3123" s="235"/>
      <c r="H3123" s="236"/>
      <c r="AJ3123" s="290"/>
      <c r="AK3123" s="240"/>
      <c r="AL3123" s="240"/>
      <c r="AM3123" s="240"/>
      <c r="AN3123" s="240"/>
      <c r="AO3123" s="240"/>
      <c r="AP3123" s="240"/>
      <c r="AQ3123" s="240"/>
      <c r="AR3123" s="240"/>
      <c r="AS3123" s="240"/>
      <c r="AT3123" s="240"/>
      <c r="AU3123" s="240"/>
      <c r="AV3123" s="240"/>
      <c r="AW3123" s="240"/>
      <c r="AX3123" s="240"/>
      <c r="AY3123" s="240"/>
      <c r="AZ3123" s="240"/>
      <c r="BA3123" s="240"/>
      <c r="BB3123" s="240"/>
      <c r="BC3123" s="240"/>
      <c r="BD3123" s="240"/>
      <c r="BE3123" s="240"/>
      <c r="BF3123" s="240"/>
      <c r="BG3123" s="240"/>
      <c r="BH3123" s="240"/>
      <c r="BI3123" s="240"/>
      <c r="BJ3123" s="240"/>
      <c r="BK3123" s="240"/>
      <c r="BL3123" s="240"/>
      <c r="BM3123" s="240"/>
      <c r="BN3123" s="240"/>
      <c r="BO3123" s="240"/>
      <c r="BP3123" s="240"/>
      <c r="BQ3123" s="240"/>
      <c r="BR3123" s="240"/>
      <c r="BS3123" s="240"/>
      <c r="BT3123" s="240"/>
      <c r="BU3123" s="240"/>
      <c r="BV3123" s="240"/>
      <c r="BW3123" s="240"/>
      <c r="BX3123" s="240"/>
      <c r="BY3123" s="240"/>
      <c r="BZ3123" s="240"/>
      <c r="CA3123" s="240"/>
      <c r="CB3123" s="240"/>
      <c r="CC3123" s="240"/>
      <c r="CD3123" s="240"/>
      <c r="CE3123" s="240"/>
      <c r="CF3123" s="240"/>
      <c r="CG3123" s="240"/>
      <c r="CH3123" s="240"/>
      <c r="CI3123" s="240"/>
      <c r="CJ3123" s="240"/>
      <c r="CK3123" s="240"/>
      <c r="CL3123" s="240"/>
      <c r="CM3123" s="240"/>
      <c r="CN3123" s="240"/>
      <c r="CO3123" s="240"/>
      <c r="CP3123" s="240"/>
      <c r="CQ3123" s="240"/>
      <c r="CR3123" s="240"/>
      <c r="CS3123" s="240"/>
      <c r="CT3123" s="240"/>
      <c r="CU3123" s="240"/>
      <c r="CV3123" s="240"/>
      <c r="CW3123" s="240"/>
      <c r="CX3123" s="240"/>
      <c r="CY3123" s="240"/>
      <c r="CZ3123" s="240"/>
      <c r="DA3123" s="240"/>
      <c r="DB3123" s="240"/>
      <c r="DC3123" s="240"/>
      <c r="DD3123" s="240"/>
      <c r="DE3123" s="240"/>
      <c r="DF3123" s="240"/>
      <c r="DG3123" s="240"/>
      <c r="DH3123" s="240"/>
      <c r="DI3123" s="240"/>
      <c r="DJ3123" s="240"/>
      <c r="DK3123" s="240"/>
      <c r="DL3123" s="240"/>
      <c r="DM3123" s="240"/>
      <c r="DN3123" s="240"/>
      <c r="DO3123" s="240"/>
      <c r="DP3123" s="240"/>
      <c r="DQ3123" s="240"/>
      <c r="DR3123" s="240"/>
      <c r="DS3123" s="240"/>
      <c r="DT3123" s="240"/>
      <c r="DU3123" s="240"/>
      <c r="DV3123" s="240"/>
      <c r="DW3123" s="240"/>
      <c r="DX3123" s="240"/>
      <c r="DY3123" s="240"/>
      <c r="DZ3123" s="240"/>
      <c r="EA3123" s="240"/>
      <c r="EB3123" s="240"/>
      <c r="EC3123" s="240"/>
      <c r="ED3123" s="240"/>
      <c r="EE3123" s="240"/>
      <c r="EF3123" s="240"/>
      <c r="EG3123" s="240"/>
      <c r="EH3123" s="240"/>
      <c r="EI3123" s="240"/>
      <c r="EJ3123" s="240"/>
      <c r="EK3123" s="240"/>
      <c r="EL3123" s="240"/>
      <c r="EM3123" s="240"/>
      <c r="EN3123" s="240"/>
      <c r="EO3123" s="240"/>
      <c r="EP3123" s="240"/>
      <c r="EQ3123" s="240"/>
      <c r="ER3123" s="240"/>
      <c r="ES3123" s="240"/>
      <c r="ET3123" s="240"/>
      <c r="EU3123" s="240"/>
      <c r="EV3123" s="240"/>
      <c r="EW3123" s="240"/>
      <c r="EX3123" s="240"/>
      <c r="EY3123" s="240"/>
      <c r="EZ3123" s="240"/>
      <c r="FA3123" s="240"/>
      <c r="FB3123" s="240"/>
      <c r="FC3123" s="240"/>
      <c r="FD3123" s="240"/>
      <c r="FE3123" s="240"/>
      <c r="FF3123" s="240"/>
      <c r="FG3123" s="240"/>
      <c r="FH3123" s="240"/>
      <c r="FI3123" s="240"/>
      <c r="FJ3123" s="240"/>
      <c r="FK3123" s="240"/>
      <c r="FL3123" s="240"/>
      <c r="FM3123" s="240"/>
      <c r="FN3123" s="240"/>
      <c r="FO3123" s="240"/>
      <c r="FP3123" s="240"/>
      <c r="FQ3123" s="240"/>
      <c r="FR3123" s="240"/>
      <c r="FS3123" s="240"/>
      <c r="FT3123" s="240"/>
      <c r="FU3123" s="240"/>
      <c r="FV3123" s="240"/>
    </row>
    <row r="3124" spans="1:178" s="250" customFormat="1">
      <c r="A3124" s="234"/>
      <c r="B3124" s="234"/>
      <c r="C3124" s="234"/>
      <c r="D3124" s="234"/>
      <c r="E3124" s="234"/>
      <c r="F3124" s="234"/>
      <c r="G3124" s="235"/>
      <c r="H3124" s="236"/>
      <c r="AJ3124" s="290"/>
      <c r="AK3124" s="240"/>
      <c r="AL3124" s="240"/>
      <c r="AM3124" s="240"/>
      <c r="AN3124" s="240"/>
      <c r="AO3124" s="240"/>
      <c r="AP3124" s="240"/>
      <c r="AQ3124" s="240"/>
      <c r="AR3124" s="240"/>
      <c r="AS3124" s="240"/>
      <c r="AT3124" s="240"/>
      <c r="AU3124" s="240"/>
      <c r="AV3124" s="240"/>
      <c r="AW3124" s="240"/>
      <c r="AX3124" s="240"/>
      <c r="AY3124" s="240"/>
      <c r="AZ3124" s="240"/>
      <c r="BA3124" s="240"/>
      <c r="BB3124" s="240"/>
      <c r="BC3124" s="240"/>
      <c r="BD3124" s="240"/>
      <c r="BE3124" s="240"/>
      <c r="BF3124" s="240"/>
      <c r="BG3124" s="240"/>
      <c r="BH3124" s="240"/>
      <c r="BI3124" s="240"/>
      <c r="BJ3124" s="240"/>
      <c r="BK3124" s="240"/>
      <c r="BL3124" s="240"/>
      <c r="BM3124" s="240"/>
      <c r="BN3124" s="240"/>
      <c r="BO3124" s="240"/>
      <c r="BP3124" s="240"/>
      <c r="BQ3124" s="240"/>
      <c r="BR3124" s="240"/>
      <c r="BS3124" s="240"/>
      <c r="BT3124" s="240"/>
      <c r="BU3124" s="240"/>
      <c r="BV3124" s="240"/>
      <c r="BW3124" s="240"/>
      <c r="BX3124" s="240"/>
      <c r="BY3124" s="240"/>
      <c r="BZ3124" s="240"/>
      <c r="CA3124" s="240"/>
      <c r="CB3124" s="240"/>
      <c r="CC3124" s="240"/>
      <c r="CD3124" s="240"/>
      <c r="CE3124" s="240"/>
      <c r="CF3124" s="240"/>
      <c r="CG3124" s="240"/>
      <c r="CH3124" s="240"/>
      <c r="CI3124" s="240"/>
      <c r="CJ3124" s="240"/>
      <c r="CK3124" s="240"/>
      <c r="CL3124" s="240"/>
      <c r="CM3124" s="240"/>
      <c r="CN3124" s="240"/>
      <c r="CO3124" s="240"/>
      <c r="CP3124" s="240"/>
      <c r="CQ3124" s="240"/>
      <c r="CR3124" s="240"/>
      <c r="CS3124" s="240"/>
      <c r="CT3124" s="240"/>
      <c r="CU3124" s="240"/>
      <c r="CV3124" s="240"/>
      <c r="CW3124" s="240"/>
      <c r="CX3124" s="240"/>
      <c r="CY3124" s="240"/>
      <c r="CZ3124" s="240"/>
      <c r="DA3124" s="240"/>
      <c r="DB3124" s="240"/>
      <c r="DC3124" s="240"/>
      <c r="DD3124" s="240"/>
      <c r="DE3124" s="240"/>
      <c r="DF3124" s="240"/>
      <c r="DG3124" s="240"/>
      <c r="DH3124" s="240"/>
      <c r="DI3124" s="240"/>
      <c r="DJ3124" s="240"/>
      <c r="DK3124" s="240"/>
      <c r="DL3124" s="240"/>
      <c r="DM3124" s="240"/>
      <c r="DN3124" s="240"/>
      <c r="DO3124" s="240"/>
      <c r="DP3124" s="240"/>
      <c r="DQ3124" s="240"/>
      <c r="DR3124" s="240"/>
      <c r="DS3124" s="240"/>
      <c r="DT3124" s="240"/>
      <c r="DU3124" s="240"/>
      <c r="DV3124" s="240"/>
      <c r="DW3124" s="240"/>
      <c r="DX3124" s="240"/>
      <c r="DY3124" s="240"/>
      <c r="DZ3124" s="240"/>
      <c r="EA3124" s="240"/>
      <c r="EB3124" s="240"/>
      <c r="EC3124" s="240"/>
      <c r="ED3124" s="240"/>
      <c r="EE3124" s="240"/>
      <c r="EF3124" s="240"/>
      <c r="EG3124" s="240"/>
      <c r="EH3124" s="240"/>
      <c r="EI3124" s="240"/>
      <c r="EJ3124" s="240"/>
      <c r="EK3124" s="240"/>
      <c r="EL3124" s="240"/>
      <c r="EM3124" s="240"/>
      <c r="EN3124" s="240"/>
      <c r="EO3124" s="240"/>
      <c r="EP3124" s="240"/>
      <c r="EQ3124" s="240"/>
      <c r="ER3124" s="240"/>
      <c r="ES3124" s="240"/>
      <c r="ET3124" s="240"/>
      <c r="EU3124" s="240"/>
      <c r="EV3124" s="240"/>
      <c r="EW3124" s="240"/>
      <c r="EX3124" s="240"/>
      <c r="EY3124" s="240"/>
      <c r="EZ3124" s="240"/>
      <c r="FA3124" s="240"/>
      <c r="FB3124" s="240"/>
      <c r="FC3124" s="240"/>
      <c r="FD3124" s="240"/>
      <c r="FE3124" s="240"/>
      <c r="FF3124" s="240"/>
      <c r="FG3124" s="240"/>
      <c r="FH3124" s="240"/>
      <c r="FI3124" s="240"/>
      <c r="FJ3124" s="240"/>
      <c r="FK3124" s="240"/>
      <c r="FL3124" s="240"/>
      <c r="FM3124" s="240"/>
      <c r="FN3124" s="240"/>
      <c r="FO3124" s="240"/>
      <c r="FP3124" s="240"/>
      <c r="FQ3124" s="240"/>
      <c r="FR3124" s="240"/>
      <c r="FS3124" s="240"/>
      <c r="FT3124" s="240"/>
      <c r="FU3124" s="240"/>
      <c r="FV3124" s="240"/>
    </row>
    <row r="3125" spans="1:178" s="250" customFormat="1">
      <c r="A3125" s="234"/>
      <c r="B3125" s="234"/>
      <c r="C3125" s="234"/>
      <c r="D3125" s="234"/>
      <c r="E3125" s="234"/>
      <c r="F3125" s="234"/>
      <c r="G3125" s="235"/>
      <c r="H3125" s="236"/>
      <c r="AJ3125" s="290"/>
      <c r="AK3125" s="240"/>
      <c r="AL3125" s="240"/>
      <c r="AM3125" s="240"/>
      <c r="AN3125" s="240"/>
      <c r="AO3125" s="240"/>
      <c r="AP3125" s="240"/>
      <c r="AQ3125" s="240"/>
      <c r="AR3125" s="240"/>
      <c r="AS3125" s="240"/>
      <c r="AT3125" s="240"/>
      <c r="AU3125" s="240"/>
      <c r="AV3125" s="240"/>
      <c r="AW3125" s="240"/>
      <c r="AX3125" s="240"/>
      <c r="AY3125" s="240"/>
      <c r="AZ3125" s="240"/>
      <c r="BA3125" s="240"/>
      <c r="BB3125" s="240"/>
      <c r="BC3125" s="240"/>
      <c r="BD3125" s="240"/>
      <c r="BE3125" s="240"/>
      <c r="BF3125" s="240"/>
      <c r="BG3125" s="240"/>
      <c r="BH3125" s="240"/>
      <c r="BI3125" s="240"/>
      <c r="BJ3125" s="240"/>
      <c r="BK3125" s="240"/>
      <c r="BL3125" s="240"/>
      <c r="BM3125" s="240"/>
      <c r="BN3125" s="240"/>
      <c r="BO3125" s="240"/>
      <c r="BP3125" s="240"/>
      <c r="BQ3125" s="240"/>
      <c r="BR3125" s="240"/>
      <c r="BS3125" s="240"/>
      <c r="BT3125" s="240"/>
      <c r="BU3125" s="240"/>
      <c r="BV3125" s="240"/>
      <c r="BW3125" s="240"/>
      <c r="BX3125" s="240"/>
      <c r="BY3125" s="240"/>
      <c r="BZ3125" s="240"/>
      <c r="CA3125" s="240"/>
      <c r="CB3125" s="240"/>
      <c r="CC3125" s="240"/>
      <c r="CD3125" s="240"/>
      <c r="CE3125" s="240"/>
      <c r="CF3125" s="240"/>
      <c r="CG3125" s="240"/>
      <c r="CH3125" s="240"/>
      <c r="CI3125" s="240"/>
      <c r="CJ3125" s="240"/>
      <c r="CK3125" s="240"/>
      <c r="CL3125" s="240"/>
      <c r="CM3125" s="240"/>
      <c r="CN3125" s="240"/>
      <c r="CO3125" s="240"/>
      <c r="CP3125" s="240"/>
      <c r="CQ3125" s="240"/>
      <c r="CR3125" s="240"/>
      <c r="CS3125" s="240"/>
      <c r="CT3125" s="240"/>
      <c r="CU3125" s="240"/>
      <c r="CV3125" s="240"/>
      <c r="CW3125" s="240"/>
      <c r="CX3125" s="240"/>
      <c r="CY3125" s="240"/>
      <c r="CZ3125" s="240"/>
      <c r="DA3125" s="240"/>
      <c r="DB3125" s="240"/>
      <c r="DC3125" s="240"/>
      <c r="DD3125" s="240"/>
      <c r="DE3125" s="240"/>
      <c r="DF3125" s="240"/>
      <c r="DG3125" s="240"/>
      <c r="DH3125" s="240"/>
      <c r="DI3125" s="240"/>
      <c r="DJ3125" s="240"/>
      <c r="DK3125" s="240"/>
      <c r="DL3125" s="240"/>
      <c r="DM3125" s="240"/>
      <c r="DN3125" s="240"/>
      <c r="DO3125" s="240"/>
      <c r="DP3125" s="240"/>
      <c r="DQ3125" s="240"/>
      <c r="DR3125" s="240"/>
      <c r="DS3125" s="240"/>
      <c r="DT3125" s="240"/>
      <c r="DU3125" s="240"/>
      <c r="DV3125" s="240"/>
      <c r="DW3125" s="240"/>
      <c r="DX3125" s="240"/>
      <c r="DY3125" s="240"/>
      <c r="DZ3125" s="240"/>
      <c r="EA3125" s="240"/>
      <c r="EB3125" s="240"/>
      <c r="EC3125" s="240"/>
      <c r="ED3125" s="240"/>
      <c r="EE3125" s="240"/>
      <c r="EF3125" s="240"/>
      <c r="EG3125" s="240"/>
      <c r="EH3125" s="240"/>
      <c r="EI3125" s="240"/>
      <c r="EJ3125" s="240"/>
      <c r="EK3125" s="240"/>
      <c r="EL3125" s="240"/>
      <c r="EM3125" s="240"/>
      <c r="EN3125" s="240"/>
      <c r="EO3125" s="240"/>
      <c r="EP3125" s="240"/>
      <c r="EQ3125" s="240"/>
      <c r="ER3125" s="240"/>
      <c r="ES3125" s="240"/>
      <c r="ET3125" s="240"/>
      <c r="EU3125" s="240"/>
      <c r="EV3125" s="240"/>
      <c r="EW3125" s="240"/>
      <c r="EX3125" s="240"/>
      <c r="EY3125" s="240"/>
      <c r="EZ3125" s="240"/>
      <c r="FA3125" s="240"/>
      <c r="FB3125" s="240"/>
      <c r="FC3125" s="240"/>
      <c r="FD3125" s="240"/>
      <c r="FE3125" s="240"/>
      <c r="FF3125" s="240"/>
      <c r="FG3125" s="240"/>
      <c r="FH3125" s="240"/>
      <c r="FI3125" s="240"/>
      <c r="FJ3125" s="240"/>
      <c r="FK3125" s="240"/>
      <c r="FL3125" s="240"/>
      <c r="FM3125" s="240"/>
      <c r="FN3125" s="240"/>
      <c r="FO3125" s="240"/>
      <c r="FP3125" s="240"/>
      <c r="FQ3125" s="240"/>
      <c r="FR3125" s="240"/>
      <c r="FS3125" s="240"/>
      <c r="FT3125" s="240"/>
      <c r="FU3125" s="240"/>
      <c r="FV3125" s="240"/>
    </row>
    <row r="3126" spans="1:178" s="250" customFormat="1">
      <c r="A3126" s="234"/>
      <c r="B3126" s="234"/>
      <c r="C3126" s="234"/>
      <c r="D3126" s="234"/>
      <c r="E3126" s="234"/>
      <c r="F3126" s="234"/>
      <c r="G3126" s="235"/>
      <c r="H3126" s="236"/>
      <c r="AJ3126" s="290"/>
      <c r="AK3126" s="240"/>
      <c r="AL3126" s="240"/>
      <c r="AM3126" s="240"/>
      <c r="AN3126" s="240"/>
      <c r="AO3126" s="240"/>
      <c r="AP3126" s="240"/>
      <c r="AQ3126" s="240"/>
      <c r="AR3126" s="240"/>
      <c r="AS3126" s="240"/>
      <c r="AT3126" s="240"/>
      <c r="AU3126" s="240"/>
      <c r="AV3126" s="240"/>
      <c r="AW3126" s="240"/>
      <c r="AX3126" s="240"/>
      <c r="AY3126" s="240"/>
      <c r="AZ3126" s="240"/>
      <c r="BA3126" s="240"/>
      <c r="BB3126" s="240"/>
      <c r="BC3126" s="240"/>
      <c r="BD3126" s="240"/>
      <c r="BE3126" s="240"/>
      <c r="BF3126" s="240"/>
      <c r="BG3126" s="240"/>
      <c r="BH3126" s="240"/>
      <c r="BI3126" s="240"/>
      <c r="BJ3126" s="240"/>
      <c r="BK3126" s="240"/>
      <c r="BL3126" s="240"/>
      <c r="BM3126" s="240"/>
      <c r="BN3126" s="240"/>
      <c r="BO3126" s="240"/>
      <c r="BP3126" s="240"/>
      <c r="BQ3126" s="240"/>
      <c r="BR3126" s="240"/>
      <c r="BS3126" s="240"/>
      <c r="BT3126" s="240"/>
      <c r="BU3126" s="240"/>
      <c r="BV3126" s="240"/>
      <c r="BW3126" s="240"/>
      <c r="BX3126" s="240"/>
      <c r="BY3126" s="240"/>
      <c r="BZ3126" s="240"/>
      <c r="CA3126" s="240"/>
      <c r="CB3126" s="240"/>
      <c r="CC3126" s="240"/>
      <c r="CD3126" s="240"/>
      <c r="CE3126" s="240"/>
      <c r="CF3126" s="240"/>
      <c r="CG3126" s="240"/>
      <c r="CH3126" s="240"/>
      <c r="CI3126" s="240"/>
      <c r="CJ3126" s="240"/>
      <c r="CK3126" s="240"/>
      <c r="CL3126" s="240"/>
      <c r="CM3126" s="240"/>
      <c r="CN3126" s="240"/>
      <c r="CO3126" s="240"/>
      <c r="CP3126" s="240"/>
      <c r="CQ3126" s="240"/>
      <c r="CR3126" s="240"/>
      <c r="CS3126" s="240"/>
      <c r="CT3126" s="240"/>
      <c r="CU3126" s="240"/>
      <c r="CV3126" s="240"/>
      <c r="CW3126" s="240"/>
      <c r="CX3126" s="240"/>
      <c r="CY3126" s="240"/>
      <c r="CZ3126" s="240"/>
      <c r="DA3126" s="240"/>
      <c r="DB3126" s="240"/>
      <c r="DC3126" s="240"/>
      <c r="DD3126" s="240"/>
      <c r="DE3126" s="240"/>
      <c r="DF3126" s="240"/>
      <c r="DG3126" s="240"/>
      <c r="DH3126" s="240"/>
      <c r="DI3126" s="240"/>
      <c r="DJ3126" s="240"/>
      <c r="DK3126" s="240"/>
      <c r="DL3126" s="240"/>
      <c r="DM3126" s="240"/>
      <c r="DN3126" s="240"/>
      <c r="DO3126" s="240"/>
      <c r="DP3126" s="240"/>
      <c r="DQ3126" s="240"/>
      <c r="DR3126" s="240"/>
      <c r="DS3126" s="240"/>
      <c r="DT3126" s="240"/>
      <c r="DU3126" s="240"/>
      <c r="DV3126" s="240"/>
      <c r="DW3126" s="240"/>
      <c r="DX3126" s="240"/>
      <c r="DY3126" s="240"/>
      <c r="DZ3126" s="240"/>
      <c r="EA3126" s="240"/>
      <c r="EB3126" s="240"/>
      <c r="EC3126" s="240"/>
      <c r="ED3126" s="240"/>
      <c r="EE3126" s="240"/>
      <c r="EF3126" s="240"/>
      <c r="EG3126" s="240"/>
      <c r="EH3126" s="240"/>
      <c r="EI3126" s="240"/>
      <c r="EJ3126" s="240"/>
      <c r="EK3126" s="240"/>
      <c r="EL3126" s="240"/>
      <c r="EM3126" s="240"/>
      <c r="EN3126" s="240"/>
      <c r="EO3126" s="240"/>
      <c r="EP3126" s="240"/>
      <c r="EQ3126" s="240"/>
      <c r="ER3126" s="240"/>
      <c r="ES3126" s="240"/>
      <c r="ET3126" s="240"/>
      <c r="EU3126" s="240"/>
      <c r="EV3126" s="240"/>
      <c r="EW3126" s="240"/>
      <c r="EX3126" s="240"/>
      <c r="EY3126" s="240"/>
      <c r="EZ3126" s="240"/>
      <c r="FA3126" s="240"/>
      <c r="FB3126" s="240"/>
      <c r="FC3126" s="240"/>
      <c r="FD3126" s="240"/>
      <c r="FE3126" s="240"/>
      <c r="FF3126" s="240"/>
      <c r="FG3126" s="240"/>
      <c r="FH3126" s="240"/>
      <c r="FI3126" s="240"/>
      <c r="FJ3126" s="240"/>
      <c r="FK3126" s="240"/>
      <c r="FL3126" s="240"/>
      <c r="FM3126" s="240"/>
      <c r="FN3126" s="240"/>
      <c r="FO3126" s="240"/>
      <c r="FP3126" s="240"/>
      <c r="FQ3126" s="240"/>
      <c r="FR3126" s="240"/>
      <c r="FS3126" s="240"/>
      <c r="FT3126" s="240"/>
      <c r="FU3126" s="240"/>
      <c r="FV3126" s="240"/>
    </row>
    <row r="3127" spans="1:178" s="250" customFormat="1">
      <c r="A3127" s="234"/>
      <c r="B3127" s="234"/>
      <c r="C3127" s="234"/>
      <c r="D3127" s="234"/>
      <c r="E3127" s="234"/>
      <c r="F3127" s="234"/>
      <c r="G3127" s="235"/>
      <c r="H3127" s="236"/>
      <c r="AJ3127" s="290"/>
      <c r="AK3127" s="240"/>
      <c r="AL3127" s="240"/>
      <c r="AM3127" s="240"/>
      <c r="AN3127" s="240"/>
      <c r="AO3127" s="240"/>
      <c r="AP3127" s="240"/>
      <c r="AQ3127" s="240"/>
      <c r="AR3127" s="240"/>
      <c r="AS3127" s="240"/>
      <c r="AT3127" s="240"/>
      <c r="AU3127" s="240"/>
      <c r="AV3127" s="240"/>
      <c r="AW3127" s="240"/>
      <c r="AX3127" s="240"/>
      <c r="AY3127" s="240"/>
      <c r="AZ3127" s="240"/>
      <c r="BA3127" s="240"/>
      <c r="BB3127" s="240"/>
      <c r="BC3127" s="240"/>
      <c r="BD3127" s="240"/>
      <c r="BE3127" s="240"/>
      <c r="BF3127" s="240"/>
      <c r="BG3127" s="240"/>
      <c r="BH3127" s="240"/>
      <c r="BI3127" s="240"/>
      <c r="BJ3127" s="240"/>
      <c r="BK3127" s="240"/>
      <c r="BL3127" s="240"/>
      <c r="BM3127" s="240"/>
      <c r="BN3127" s="240"/>
      <c r="BO3127" s="240"/>
      <c r="BP3127" s="240"/>
      <c r="BQ3127" s="240"/>
      <c r="BR3127" s="240"/>
      <c r="BS3127" s="240"/>
      <c r="BT3127" s="240"/>
      <c r="BU3127" s="240"/>
      <c r="BV3127" s="240"/>
      <c r="BW3127" s="240"/>
      <c r="BX3127" s="240"/>
      <c r="BY3127" s="240"/>
      <c r="BZ3127" s="240"/>
      <c r="CA3127" s="240"/>
      <c r="CB3127" s="240"/>
      <c r="CC3127" s="240"/>
      <c r="CD3127" s="240"/>
      <c r="CE3127" s="240"/>
      <c r="CF3127" s="240"/>
      <c r="CG3127" s="240"/>
      <c r="CH3127" s="240"/>
      <c r="CI3127" s="240"/>
      <c r="CJ3127" s="240"/>
      <c r="CK3127" s="240"/>
      <c r="CL3127" s="240"/>
      <c r="CM3127" s="240"/>
      <c r="CN3127" s="240"/>
      <c r="CO3127" s="240"/>
      <c r="CP3127" s="240"/>
      <c r="CQ3127" s="240"/>
      <c r="CR3127" s="240"/>
      <c r="CS3127" s="240"/>
      <c r="CT3127" s="240"/>
      <c r="CU3127" s="240"/>
      <c r="CV3127" s="240"/>
      <c r="CW3127" s="240"/>
      <c r="CX3127" s="240"/>
      <c r="CY3127" s="240"/>
      <c r="CZ3127" s="240"/>
      <c r="DA3127" s="240"/>
      <c r="DB3127" s="240"/>
      <c r="DC3127" s="240"/>
      <c r="DD3127" s="240"/>
      <c r="DE3127" s="240"/>
      <c r="DF3127" s="240"/>
      <c r="DG3127" s="240"/>
      <c r="DH3127" s="240"/>
      <c r="DI3127" s="240"/>
      <c r="DJ3127" s="240"/>
      <c r="DK3127" s="240"/>
      <c r="DL3127" s="240"/>
      <c r="DM3127" s="240"/>
      <c r="DN3127" s="240"/>
      <c r="DO3127" s="240"/>
      <c r="DP3127" s="240"/>
      <c r="DQ3127" s="240"/>
      <c r="DR3127" s="240"/>
      <c r="DS3127" s="240"/>
      <c r="DT3127" s="240"/>
      <c r="DU3127" s="240"/>
      <c r="DV3127" s="240"/>
      <c r="DW3127" s="240"/>
      <c r="DX3127" s="240"/>
      <c r="DY3127" s="240"/>
      <c r="DZ3127" s="240"/>
      <c r="EA3127" s="240"/>
      <c r="EB3127" s="240"/>
      <c r="EC3127" s="240"/>
      <c r="ED3127" s="240"/>
      <c r="EE3127" s="240"/>
      <c r="EF3127" s="240"/>
      <c r="EG3127" s="240"/>
      <c r="EH3127" s="240"/>
      <c r="EI3127" s="240"/>
      <c r="EJ3127" s="240"/>
      <c r="EK3127" s="240"/>
      <c r="EL3127" s="240"/>
      <c r="EM3127" s="240"/>
      <c r="EN3127" s="240"/>
      <c r="EO3127" s="240"/>
      <c r="EP3127" s="240"/>
      <c r="EQ3127" s="240"/>
      <c r="ER3127" s="240"/>
      <c r="ES3127" s="240"/>
      <c r="ET3127" s="240"/>
      <c r="EU3127" s="240"/>
      <c r="EV3127" s="240"/>
      <c r="EW3127" s="240"/>
      <c r="EX3127" s="240"/>
      <c r="EY3127" s="240"/>
      <c r="EZ3127" s="240"/>
      <c r="FA3127" s="240"/>
      <c r="FB3127" s="240"/>
      <c r="FC3127" s="240"/>
      <c r="FD3127" s="240"/>
      <c r="FE3127" s="240"/>
      <c r="FF3127" s="240"/>
      <c r="FG3127" s="240"/>
      <c r="FH3127" s="240"/>
      <c r="FI3127" s="240"/>
      <c r="FJ3127" s="240"/>
      <c r="FK3127" s="240"/>
      <c r="FL3127" s="240"/>
      <c r="FM3127" s="240"/>
      <c r="FN3127" s="240"/>
      <c r="FO3127" s="240"/>
      <c r="FP3127" s="240"/>
      <c r="FQ3127" s="240"/>
      <c r="FR3127" s="240"/>
      <c r="FS3127" s="240"/>
      <c r="FT3127" s="240"/>
      <c r="FU3127" s="240"/>
      <c r="FV3127" s="240"/>
    </row>
    <row r="3128" spans="1:178" s="250" customFormat="1">
      <c r="A3128" s="234"/>
      <c r="B3128" s="234"/>
      <c r="C3128" s="234"/>
      <c r="D3128" s="234"/>
      <c r="E3128" s="234"/>
      <c r="F3128" s="234"/>
      <c r="G3128" s="235"/>
      <c r="H3128" s="236"/>
      <c r="AJ3128" s="290"/>
      <c r="AK3128" s="240"/>
      <c r="AL3128" s="240"/>
      <c r="AM3128" s="240"/>
      <c r="AN3128" s="240"/>
      <c r="AO3128" s="240"/>
      <c r="AP3128" s="240"/>
      <c r="AQ3128" s="240"/>
      <c r="AR3128" s="240"/>
      <c r="AS3128" s="240"/>
      <c r="AT3128" s="240"/>
      <c r="AU3128" s="240"/>
      <c r="AV3128" s="240"/>
      <c r="AW3128" s="240"/>
      <c r="AX3128" s="240"/>
      <c r="AY3128" s="240"/>
      <c r="AZ3128" s="240"/>
      <c r="BA3128" s="240"/>
      <c r="BB3128" s="240"/>
      <c r="BC3128" s="240"/>
      <c r="BD3128" s="240"/>
      <c r="BE3128" s="240"/>
      <c r="BF3128" s="240"/>
      <c r="BG3128" s="240"/>
      <c r="BH3128" s="240"/>
      <c r="BI3128" s="240"/>
      <c r="BJ3128" s="240"/>
      <c r="BK3128" s="240"/>
      <c r="BL3128" s="240"/>
      <c r="BM3128" s="240"/>
      <c r="BN3128" s="240"/>
      <c r="BO3128" s="240"/>
      <c r="BP3128" s="240"/>
      <c r="BQ3128" s="240"/>
      <c r="BR3128" s="240"/>
      <c r="BS3128" s="240"/>
      <c r="BT3128" s="240"/>
      <c r="BU3128" s="240"/>
      <c r="BV3128" s="240"/>
      <c r="BW3128" s="240"/>
      <c r="BX3128" s="240"/>
      <c r="BY3128" s="240"/>
      <c r="BZ3128" s="240"/>
      <c r="CA3128" s="240"/>
      <c r="CB3128" s="240"/>
      <c r="CC3128" s="240"/>
      <c r="CD3128" s="240"/>
      <c r="CE3128" s="240"/>
      <c r="CF3128" s="240"/>
      <c r="CG3128" s="240"/>
      <c r="CH3128" s="240"/>
      <c r="CI3128" s="240"/>
      <c r="CJ3128" s="240"/>
      <c r="CK3128" s="240"/>
      <c r="CL3128" s="240"/>
      <c r="CM3128" s="240"/>
      <c r="CN3128" s="240"/>
      <c r="CO3128" s="240"/>
      <c r="CP3128" s="240"/>
      <c r="CQ3128" s="240"/>
      <c r="CR3128" s="240"/>
      <c r="CS3128" s="240"/>
      <c r="CT3128" s="240"/>
      <c r="CU3128" s="240"/>
      <c r="CV3128" s="240"/>
      <c r="CW3128" s="240"/>
      <c r="CX3128" s="240"/>
      <c r="CY3128" s="240"/>
      <c r="CZ3128" s="240"/>
      <c r="DA3128" s="240"/>
      <c r="DB3128" s="240"/>
      <c r="DC3128" s="240"/>
      <c r="DD3128" s="240"/>
      <c r="DE3128" s="240"/>
      <c r="DF3128" s="240"/>
      <c r="DG3128" s="240"/>
      <c r="DH3128" s="240"/>
      <c r="DI3128" s="240"/>
      <c r="DJ3128" s="240"/>
      <c r="DK3128" s="240"/>
      <c r="DL3128" s="240"/>
      <c r="DM3128" s="240"/>
      <c r="DN3128" s="240"/>
      <c r="DO3128" s="240"/>
      <c r="DP3128" s="240"/>
      <c r="DQ3128" s="240"/>
      <c r="DR3128" s="240"/>
      <c r="DS3128" s="240"/>
      <c r="DT3128" s="240"/>
      <c r="DU3128" s="240"/>
      <c r="DV3128" s="240"/>
      <c r="DW3128" s="240"/>
      <c r="DX3128" s="240"/>
      <c r="DY3128" s="240"/>
      <c r="DZ3128" s="240"/>
      <c r="EA3128" s="240"/>
      <c r="EB3128" s="240"/>
      <c r="EC3128" s="240"/>
      <c r="ED3128" s="240"/>
      <c r="EE3128" s="240"/>
      <c r="EF3128" s="240"/>
      <c r="EG3128" s="240"/>
      <c r="EH3128" s="240"/>
      <c r="EI3128" s="240"/>
      <c r="EJ3128" s="240"/>
      <c r="EK3128" s="240"/>
      <c r="EL3128" s="240"/>
      <c r="EM3128" s="240"/>
      <c r="EN3128" s="240"/>
      <c r="EO3128" s="240"/>
      <c r="EP3128" s="240"/>
      <c r="EQ3128" s="240"/>
      <c r="ER3128" s="240"/>
      <c r="ES3128" s="240"/>
      <c r="ET3128" s="240"/>
      <c r="EU3128" s="240"/>
      <c r="EV3128" s="240"/>
      <c r="EW3128" s="240"/>
      <c r="EX3128" s="240"/>
      <c r="EY3128" s="240"/>
      <c r="EZ3128" s="240"/>
      <c r="FA3128" s="240"/>
      <c r="FB3128" s="240"/>
      <c r="FC3128" s="240"/>
      <c r="FD3128" s="240"/>
      <c r="FE3128" s="240"/>
      <c r="FF3128" s="240"/>
      <c r="FG3128" s="240"/>
      <c r="FH3128" s="240"/>
      <c r="FI3128" s="240"/>
      <c r="FJ3128" s="240"/>
      <c r="FK3128" s="240"/>
      <c r="FL3128" s="240"/>
      <c r="FM3128" s="240"/>
      <c r="FN3128" s="240"/>
      <c r="FO3128" s="240"/>
      <c r="FP3128" s="240"/>
      <c r="FQ3128" s="240"/>
      <c r="FR3128" s="240"/>
      <c r="FS3128" s="240"/>
      <c r="FT3128" s="240"/>
      <c r="FU3128" s="240"/>
      <c r="FV3128" s="240"/>
    </row>
    <row r="3129" spans="1:178" s="250" customFormat="1">
      <c r="A3129" s="234"/>
      <c r="B3129" s="234"/>
      <c r="C3129" s="234"/>
      <c r="D3129" s="234"/>
      <c r="E3129" s="234"/>
      <c r="F3129" s="234"/>
      <c r="G3129" s="235"/>
      <c r="H3129" s="236"/>
      <c r="AJ3129" s="290"/>
      <c r="AK3129" s="240"/>
      <c r="AL3129" s="240"/>
      <c r="AM3129" s="240"/>
      <c r="AN3129" s="240"/>
      <c r="AO3129" s="240"/>
      <c r="AP3129" s="240"/>
      <c r="AQ3129" s="240"/>
      <c r="AR3129" s="240"/>
      <c r="AS3129" s="240"/>
      <c r="AT3129" s="240"/>
      <c r="AU3129" s="240"/>
      <c r="AV3129" s="240"/>
      <c r="AW3129" s="240"/>
      <c r="AX3129" s="240"/>
      <c r="AY3129" s="240"/>
      <c r="AZ3129" s="240"/>
      <c r="BA3129" s="240"/>
      <c r="BB3129" s="240"/>
      <c r="BC3129" s="240"/>
      <c r="BD3129" s="240"/>
      <c r="BE3129" s="240"/>
      <c r="BF3129" s="240"/>
      <c r="BG3129" s="240"/>
      <c r="BH3129" s="240"/>
      <c r="BI3129" s="240"/>
      <c r="BJ3129" s="240"/>
      <c r="BK3129" s="240"/>
      <c r="BL3129" s="240"/>
      <c r="BM3129" s="240"/>
      <c r="BN3129" s="240"/>
      <c r="BO3129" s="240"/>
      <c r="BP3129" s="240"/>
      <c r="BQ3129" s="240"/>
      <c r="BR3129" s="240"/>
      <c r="BS3129" s="240"/>
      <c r="BT3129" s="240"/>
      <c r="BU3129" s="240"/>
      <c r="BV3129" s="240"/>
      <c r="BW3129" s="240"/>
      <c r="BX3129" s="240"/>
      <c r="BY3129" s="240"/>
      <c r="BZ3129" s="240"/>
      <c r="CA3129" s="240"/>
      <c r="CB3129" s="240"/>
      <c r="CC3129" s="240"/>
      <c r="CD3129" s="240"/>
      <c r="CE3129" s="240"/>
      <c r="CF3129" s="240"/>
      <c r="CG3129" s="240"/>
      <c r="CH3129" s="240"/>
      <c r="CI3129" s="240"/>
      <c r="CJ3129" s="240"/>
      <c r="CK3129" s="240"/>
      <c r="CL3129" s="240"/>
      <c r="CM3129" s="240"/>
      <c r="CN3129" s="240"/>
      <c r="CO3129" s="240"/>
      <c r="CP3129" s="240"/>
      <c r="CQ3129" s="240"/>
      <c r="CR3129" s="240"/>
      <c r="CS3129" s="240"/>
      <c r="CT3129" s="240"/>
      <c r="CU3129" s="240"/>
      <c r="CV3129" s="240"/>
      <c r="CW3129" s="240"/>
      <c r="CX3129" s="240"/>
      <c r="CY3129" s="240"/>
      <c r="CZ3129" s="240"/>
      <c r="DA3129" s="240"/>
      <c r="DB3129" s="240"/>
      <c r="DC3129" s="240"/>
      <c r="DD3129" s="240"/>
      <c r="DE3129" s="240"/>
      <c r="DF3129" s="240"/>
      <c r="DG3129" s="240"/>
      <c r="DH3129" s="240"/>
      <c r="DI3129" s="240"/>
      <c r="DJ3129" s="240"/>
      <c r="DK3129" s="240"/>
      <c r="DL3129" s="240"/>
      <c r="DM3129" s="240"/>
      <c r="DN3129" s="240"/>
      <c r="DO3129" s="240"/>
      <c r="DP3129" s="240"/>
      <c r="DQ3129" s="240"/>
      <c r="DR3129" s="240"/>
      <c r="DS3129" s="240"/>
      <c r="DT3129" s="240"/>
      <c r="DU3129" s="240"/>
      <c r="DV3129" s="240"/>
      <c r="DW3129" s="240"/>
      <c r="DX3129" s="240"/>
      <c r="DY3129" s="240"/>
      <c r="DZ3129" s="240"/>
      <c r="EA3129" s="240"/>
      <c r="EB3129" s="240"/>
      <c r="EC3129" s="240"/>
      <c r="ED3129" s="240"/>
      <c r="EE3129" s="240"/>
      <c r="EF3129" s="240"/>
      <c r="EG3129" s="240"/>
      <c r="EH3129" s="240"/>
      <c r="EI3129" s="240"/>
      <c r="EJ3129" s="240"/>
      <c r="EK3129" s="240"/>
      <c r="EL3129" s="240"/>
      <c r="EM3129" s="240"/>
      <c r="EN3129" s="240"/>
      <c r="EO3129" s="240"/>
      <c r="EP3129" s="240"/>
      <c r="EQ3129" s="240"/>
      <c r="ER3129" s="240"/>
      <c r="ES3129" s="240"/>
      <c r="ET3129" s="240"/>
      <c r="EU3129" s="240"/>
      <c r="EV3129" s="240"/>
      <c r="EW3129" s="240"/>
      <c r="EX3129" s="240"/>
      <c r="EY3129" s="240"/>
      <c r="EZ3129" s="240"/>
      <c r="FA3129" s="240"/>
      <c r="FB3129" s="240"/>
      <c r="FC3129" s="240"/>
      <c r="FD3129" s="240"/>
      <c r="FE3129" s="240"/>
      <c r="FF3129" s="240"/>
      <c r="FG3129" s="240"/>
      <c r="FH3129" s="240"/>
      <c r="FI3129" s="240"/>
      <c r="FJ3129" s="240"/>
      <c r="FK3129" s="240"/>
      <c r="FL3129" s="240"/>
      <c r="FM3129" s="240"/>
      <c r="FN3129" s="240"/>
      <c r="FO3129" s="240"/>
      <c r="FP3129" s="240"/>
      <c r="FQ3129" s="240"/>
      <c r="FR3129" s="240"/>
      <c r="FS3129" s="240"/>
      <c r="FT3129" s="240"/>
      <c r="FU3129" s="240"/>
      <c r="FV3129" s="240"/>
    </row>
    <row r="3130" spans="1:178" s="250" customFormat="1">
      <c r="A3130" s="234"/>
      <c r="B3130" s="234"/>
      <c r="C3130" s="234"/>
      <c r="D3130" s="234"/>
      <c r="E3130" s="234"/>
      <c r="F3130" s="234"/>
      <c r="G3130" s="235"/>
      <c r="H3130" s="236"/>
      <c r="AJ3130" s="290"/>
      <c r="AK3130" s="240"/>
      <c r="AL3130" s="240"/>
      <c r="AM3130" s="240"/>
      <c r="AN3130" s="240"/>
      <c r="AO3130" s="240"/>
      <c r="AP3130" s="240"/>
      <c r="AQ3130" s="240"/>
      <c r="AR3130" s="240"/>
      <c r="AS3130" s="240"/>
      <c r="AT3130" s="240"/>
      <c r="AU3130" s="240"/>
      <c r="AV3130" s="240"/>
      <c r="AW3130" s="240"/>
      <c r="AX3130" s="240"/>
      <c r="AY3130" s="240"/>
      <c r="AZ3130" s="240"/>
      <c r="BA3130" s="240"/>
      <c r="BB3130" s="240"/>
      <c r="BC3130" s="240"/>
      <c r="BD3130" s="240"/>
      <c r="BE3130" s="240"/>
      <c r="BF3130" s="240"/>
      <c r="BG3130" s="240"/>
      <c r="BH3130" s="240"/>
      <c r="BI3130" s="240"/>
      <c r="BJ3130" s="240"/>
      <c r="BK3130" s="240"/>
      <c r="BL3130" s="240"/>
      <c r="BM3130" s="240"/>
      <c r="BN3130" s="240"/>
      <c r="BO3130" s="240"/>
      <c r="BP3130" s="240"/>
      <c r="BQ3130" s="240"/>
      <c r="BR3130" s="240"/>
      <c r="BS3130" s="240"/>
      <c r="BT3130" s="240"/>
      <c r="BU3130" s="240"/>
      <c r="BV3130" s="240"/>
      <c r="BW3130" s="240"/>
      <c r="BX3130" s="240"/>
      <c r="BY3130" s="240"/>
      <c r="BZ3130" s="240"/>
      <c r="CA3130" s="240"/>
      <c r="CB3130" s="240"/>
      <c r="CC3130" s="240"/>
      <c r="CD3130" s="240"/>
      <c r="CE3130" s="240"/>
      <c r="CF3130" s="240"/>
      <c r="CG3130" s="240"/>
      <c r="CH3130" s="240"/>
      <c r="CI3130" s="240"/>
      <c r="CJ3130" s="240"/>
      <c r="CK3130" s="240"/>
      <c r="CL3130" s="240"/>
      <c r="CM3130" s="240"/>
      <c r="CN3130" s="240"/>
      <c r="CO3130" s="240"/>
      <c r="CP3130" s="240"/>
      <c r="CQ3130" s="240"/>
      <c r="CR3130" s="240"/>
      <c r="CS3130" s="240"/>
      <c r="CT3130" s="240"/>
      <c r="CU3130" s="240"/>
      <c r="CV3130" s="240"/>
      <c r="CW3130" s="240"/>
      <c r="CX3130" s="240"/>
      <c r="CY3130" s="240"/>
      <c r="CZ3130" s="240"/>
      <c r="DA3130" s="240"/>
      <c r="DB3130" s="240"/>
      <c r="DC3130" s="240"/>
      <c r="DD3130" s="240"/>
      <c r="DE3130" s="240"/>
      <c r="DF3130" s="240"/>
      <c r="DG3130" s="240"/>
      <c r="DH3130" s="240"/>
      <c r="DI3130" s="240"/>
      <c r="DJ3130" s="240"/>
      <c r="DK3130" s="240"/>
      <c r="DL3130" s="240"/>
      <c r="DM3130" s="240"/>
      <c r="DN3130" s="240"/>
      <c r="DO3130" s="240"/>
      <c r="DP3130" s="240"/>
      <c r="DQ3130" s="240"/>
      <c r="DR3130" s="240"/>
      <c r="DS3130" s="240"/>
      <c r="DT3130" s="240"/>
      <c r="DU3130" s="240"/>
      <c r="DV3130" s="240"/>
      <c r="DW3130" s="240"/>
      <c r="DX3130" s="240"/>
      <c r="DY3130" s="240"/>
      <c r="DZ3130" s="240"/>
      <c r="EA3130" s="240"/>
      <c r="EB3130" s="240"/>
      <c r="EC3130" s="240"/>
      <c r="ED3130" s="240"/>
      <c r="EE3130" s="240"/>
      <c r="EF3130" s="240"/>
      <c r="EG3130" s="240"/>
      <c r="EH3130" s="240"/>
      <c r="EI3130" s="240"/>
      <c r="EJ3130" s="240"/>
      <c r="EK3130" s="240"/>
      <c r="EL3130" s="240"/>
      <c r="EM3130" s="240"/>
      <c r="EN3130" s="240"/>
      <c r="EO3130" s="240"/>
      <c r="EP3130" s="240"/>
      <c r="EQ3130" s="240"/>
      <c r="ER3130" s="240"/>
      <c r="ES3130" s="240"/>
      <c r="ET3130" s="240"/>
      <c r="EU3130" s="240"/>
      <c r="EV3130" s="240"/>
      <c r="EW3130" s="240"/>
      <c r="EX3130" s="240"/>
      <c r="EY3130" s="240"/>
      <c r="EZ3130" s="240"/>
      <c r="FA3130" s="240"/>
      <c r="FB3130" s="240"/>
      <c r="FC3130" s="240"/>
      <c r="FD3130" s="240"/>
      <c r="FE3130" s="240"/>
      <c r="FF3130" s="240"/>
      <c r="FG3130" s="240"/>
      <c r="FH3130" s="240"/>
      <c r="FI3130" s="240"/>
      <c r="FJ3130" s="240"/>
      <c r="FK3130" s="240"/>
      <c r="FL3130" s="240"/>
      <c r="FM3130" s="240"/>
      <c r="FN3130" s="240"/>
      <c r="FO3130" s="240"/>
      <c r="FP3130" s="240"/>
      <c r="FQ3130" s="240"/>
      <c r="FR3130" s="240"/>
      <c r="FS3130" s="240"/>
      <c r="FT3130" s="240"/>
      <c r="FU3130" s="240"/>
      <c r="FV3130" s="240"/>
    </row>
    <row r="3131" spans="1:178" s="250" customFormat="1">
      <c r="A3131" s="234"/>
      <c r="B3131" s="234"/>
      <c r="C3131" s="234"/>
      <c r="D3131" s="234"/>
      <c r="E3131" s="234"/>
      <c r="F3131" s="234"/>
      <c r="G3131" s="235"/>
      <c r="H3131" s="236"/>
      <c r="AJ3131" s="290"/>
      <c r="AK3131" s="240"/>
      <c r="AL3131" s="240"/>
      <c r="AM3131" s="240"/>
      <c r="AN3131" s="240"/>
      <c r="AO3131" s="240"/>
      <c r="AP3131" s="240"/>
      <c r="AQ3131" s="240"/>
      <c r="AR3131" s="240"/>
      <c r="AS3131" s="240"/>
      <c r="AT3131" s="240"/>
      <c r="AU3131" s="240"/>
      <c r="AV3131" s="240"/>
      <c r="AW3131" s="240"/>
      <c r="AX3131" s="240"/>
      <c r="AY3131" s="240"/>
      <c r="AZ3131" s="240"/>
      <c r="BA3131" s="240"/>
      <c r="BB3131" s="240"/>
      <c r="BC3131" s="240"/>
      <c r="BD3131" s="240"/>
      <c r="BE3131" s="240"/>
      <c r="BF3131" s="240"/>
      <c r="BG3131" s="240"/>
      <c r="BH3131" s="240"/>
      <c r="BI3131" s="240"/>
      <c r="BJ3131" s="240"/>
      <c r="BK3131" s="240"/>
      <c r="BL3131" s="240"/>
      <c r="BM3131" s="240"/>
      <c r="BN3131" s="240"/>
      <c r="BO3131" s="240"/>
      <c r="BP3131" s="240"/>
      <c r="BQ3131" s="240"/>
      <c r="BR3131" s="240"/>
      <c r="BS3131" s="240"/>
      <c r="BT3131" s="240"/>
      <c r="BU3131" s="240"/>
      <c r="BV3131" s="240"/>
      <c r="BW3131" s="240"/>
      <c r="BX3131" s="240"/>
      <c r="BY3131" s="240"/>
      <c r="BZ3131" s="240"/>
      <c r="CA3131" s="240"/>
      <c r="CB3131" s="240"/>
      <c r="CC3131" s="240"/>
      <c r="CD3131" s="240"/>
      <c r="CE3131" s="240"/>
      <c r="CF3131" s="240"/>
      <c r="CG3131" s="240"/>
      <c r="CH3131" s="240"/>
      <c r="CI3131" s="240"/>
      <c r="CJ3131" s="240"/>
      <c r="CK3131" s="240"/>
      <c r="CL3131" s="240"/>
      <c r="CM3131" s="240"/>
      <c r="CN3131" s="240"/>
      <c r="CO3131" s="240"/>
      <c r="CP3131" s="240"/>
      <c r="CQ3131" s="240"/>
      <c r="CR3131" s="240"/>
      <c r="CS3131" s="240"/>
      <c r="CT3131" s="240"/>
      <c r="CU3131" s="240"/>
      <c r="CV3131" s="240"/>
      <c r="CW3131" s="240"/>
      <c r="CX3131" s="240"/>
      <c r="CY3131" s="240"/>
      <c r="CZ3131" s="240"/>
      <c r="DA3131" s="240"/>
      <c r="DB3131" s="240"/>
      <c r="DC3131" s="240"/>
      <c r="DD3131" s="240"/>
      <c r="DE3131" s="240"/>
      <c r="DF3131" s="240"/>
      <c r="DG3131" s="240"/>
      <c r="DH3131" s="240"/>
      <c r="DI3131" s="240"/>
      <c r="DJ3131" s="240"/>
      <c r="DK3131" s="240"/>
      <c r="DL3131" s="240"/>
      <c r="DM3131" s="240"/>
      <c r="DN3131" s="240"/>
      <c r="DO3131" s="240"/>
      <c r="DP3131" s="240"/>
      <c r="DQ3131" s="240"/>
      <c r="DR3131" s="240"/>
      <c r="DS3131" s="240"/>
      <c r="DT3131" s="240"/>
      <c r="DU3131" s="240"/>
      <c r="DV3131" s="240"/>
      <c r="DW3131" s="240"/>
      <c r="DX3131" s="240"/>
      <c r="DY3131" s="240"/>
      <c r="DZ3131" s="240"/>
      <c r="EA3131" s="240"/>
      <c r="EB3131" s="240"/>
      <c r="EC3131" s="240"/>
      <c r="ED3131" s="240"/>
      <c r="EE3131" s="240"/>
      <c r="EF3131" s="240"/>
      <c r="EG3131" s="240"/>
      <c r="EH3131" s="240"/>
      <c r="EI3131" s="240"/>
      <c r="EJ3131" s="240"/>
      <c r="EK3131" s="240"/>
      <c r="EL3131" s="240"/>
      <c r="EM3131" s="240"/>
      <c r="EN3131" s="240"/>
      <c r="EO3131" s="240"/>
      <c r="EP3131" s="240"/>
      <c r="EQ3131" s="240"/>
      <c r="ER3131" s="240"/>
      <c r="ES3131" s="240"/>
      <c r="ET3131" s="240"/>
      <c r="EU3131" s="240"/>
      <c r="EV3131" s="240"/>
      <c r="EW3131" s="240"/>
      <c r="EX3131" s="240"/>
      <c r="EY3131" s="240"/>
      <c r="EZ3131" s="240"/>
      <c r="FA3131" s="240"/>
      <c r="FB3131" s="240"/>
      <c r="FC3131" s="240"/>
      <c r="FD3131" s="240"/>
      <c r="FE3131" s="240"/>
      <c r="FF3131" s="240"/>
      <c r="FG3131" s="240"/>
      <c r="FH3131" s="240"/>
      <c r="FI3131" s="240"/>
      <c r="FJ3131" s="240"/>
      <c r="FK3131" s="240"/>
      <c r="FL3131" s="240"/>
      <c r="FM3131" s="240"/>
      <c r="FN3131" s="240"/>
      <c r="FO3131" s="240"/>
      <c r="FP3131" s="240"/>
      <c r="FQ3131" s="240"/>
      <c r="FR3131" s="240"/>
      <c r="FS3131" s="240"/>
      <c r="FT3131" s="240"/>
      <c r="FU3131" s="240"/>
      <c r="FV3131" s="240"/>
    </row>
    <row r="3132" spans="1:178" s="250" customFormat="1">
      <c r="A3132" s="234"/>
      <c r="B3132" s="234"/>
      <c r="C3132" s="234"/>
      <c r="D3132" s="234"/>
      <c r="E3132" s="234"/>
      <c r="F3132" s="234"/>
      <c r="G3132" s="235"/>
      <c r="H3132" s="236"/>
      <c r="AJ3132" s="290"/>
      <c r="AK3132" s="240"/>
      <c r="AL3132" s="240"/>
      <c r="AM3132" s="240"/>
      <c r="AN3132" s="240"/>
      <c r="AO3132" s="240"/>
      <c r="AP3132" s="240"/>
      <c r="AQ3132" s="240"/>
      <c r="AR3132" s="240"/>
      <c r="AS3132" s="240"/>
      <c r="AT3132" s="240"/>
      <c r="AU3132" s="240"/>
      <c r="AV3132" s="240"/>
      <c r="AW3132" s="240"/>
      <c r="AX3132" s="240"/>
      <c r="AY3132" s="240"/>
      <c r="AZ3132" s="240"/>
      <c r="BA3132" s="240"/>
      <c r="BB3132" s="240"/>
      <c r="BC3132" s="240"/>
      <c r="BD3132" s="240"/>
      <c r="BE3132" s="240"/>
      <c r="BF3132" s="240"/>
      <c r="BG3132" s="240"/>
      <c r="BH3132" s="240"/>
      <c r="BI3132" s="240"/>
      <c r="BJ3132" s="240"/>
      <c r="BK3132" s="240"/>
      <c r="BL3132" s="240"/>
      <c r="BM3132" s="240"/>
      <c r="BN3132" s="240"/>
      <c r="BO3132" s="240"/>
      <c r="BP3132" s="240"/>
      <c r="BQ3132" s="240"/>
      <c r="BR3132" s="240"/>
      <c r="BS3132" s="240"/>
      <c r="BT3132" s="240"/>
      <c r="BU3132" s="240"/>
      <c r="BV3132" s="240"/>
      <c r="BW3132" s="240"/>
      <c r="BX3132" s="240"/>
      <c r="BY3132" s="240"/>
      <c r="BZ3132" s="240"/>
      <c r="CA3132" s="240"/>
      <c r="CB3132" s="240"/>
      <c r="CC3132" s="240"/>
      <c r="CD3132" s="240"/>
      <c r="CE3132" s="240"/>
      <c r="CF3132" s="240"/>
      <c r="CG3132" s="240"/>
      <c r="CH3132" s="240"/>
      <c r="CI3132" s="240"/>
      <c r="CJ3132" s="240"/>
      <c r="CK3132" s="240"/>
      <c r="CL3132" s="240"/>
      <c r="CM3132" s="240"/>
      <c r="CN3132" s="240"/>
      <c r="CO3132" s="240"/>
      <c r="CP3132" s="240"/>
      <c r="CQ3132" s="240"/>
      <c r="CR3132" s="240"/>
      <c r="CS3132" s="240"/>
      <c r="CT3132" s="240"/>
      <c r="CU3132" s="240"/>
      <c r="CV3132" s="240"/>
      <c r="CW3132" s="240"/>
      <c r="CX3132" s="240"/>
      <c r="CY3132" s="240"/>
      <c r="CZ3132" s="240"/>
      <c r="DA3132" s="240"/>
      <c r="DB3132" s="240"/>
      <c r="DC3132" s="240"/>
      <c r="DD3132" s="240"/>
      <c r="DE3132" s="240"/>
      <c r="DF3132" s="240"/>
      <c r="DG3132" s="240"/>
      <c r="DH3132" s="240"/>
      <c r="DI3132" s="240"/>
      <c r="DJ3132" s="240"/>
      <c r="DK3132" s="240"/>
      <c r="DL3132" s="240"/>
      <c r="DM3132" s="240"/>
      <c r="DN3132" s="240"/>
      <c r="DO3132" s="240"/>
      <c r="DP3132" s="240"/>
      <c r="DQ3132" s="240"/>
      <c r="DR3132" s="240"/>
      <c r="DS3132" s="240"/>
      <c r="DT3132" s="240"/>
      <c r="DU3132" s="240"/>
      <c r="DV3132" s="240"/>
      <c r="DW3132" s="240"/>
      <c r="DX3132" s="240"/>
      <c r="DY3132" s="240"/>
      <c r="DZ3132" s="240"/>
      <c r="EA3132" s="240"/>
      <c r="EB3132" s="240"/>
      <c r="EC3132" s="240"/>
      <c r="ED3132" s="240"/>
      <c r="EE3132" s="240"/>
      <c r="EF3132" s="240"/>
      <c r="EG3132" s="240"/>
      <c r="EH3132" s="240"/>
      <c r="EI3132" s="240"/>
      <c r="EJ3132" s="240"/>
      <c r="EK3132" s="240"/>
      <c r="EL3132" s="240"/>
      <c r="EM3132" s="240"/>
      <c r="EN3132" s="240"/>
      <c r="EO3132" s="240"/>
      <c r="EP3132" s="240"/>
      <c r="EQ3132" s="240"/>
      <c r="ER3132" s="240"/>
      <c r="ES3132" s="240"/>
      <c r="ET3132" s="240"/>
      <c r="EU3132" s="240"/>
      <c r="EV3132" s="240"/>
      <c r="EW3132" s="240"/>
      <c r="EX3132" s="240"/>
      <c r="EY3132" s="240"/>
      <c r="EZ3132" s="240"/>
      <c r="FA3132" s="240"/>
      <c r="FB3132" s="240"/>
      <c r="FC3132" s="240"/>
      <c r="FD3132" s="240"/>
      <c r="FE3132" s="240"/>
      <c r="FF3132" s="240"/>
      <c r="FG3132" s="240"/>
      <c r="FH3132" s="240"/>
      <c r="FI3132" s="240"/>
      <c r="FJ3132" s="240"/>
      <c r="FK3132" s="240"/>
      <c r="FL3132" s="240"/>
      <c r="FM3132" s="240"/>
      <c r="FN3132" s="240"/>
      <c r="FO3132" s="240"/>
      <c r="FP3132" s="240"/>
      <c r="FQ3132" s="240"/>
      <c r="FR3132" s="240"/>
      <c r="FS3132" s="240"/>
      <c r="FT3132" s="240"/>
      <c r="FU3132" s="240"/>
      <c r="FV3132" s="240"/>
    </row>
    <row r="3133" spans="1:178" s="250" customFormat="1">
      <c r="A3133" s="234"/>
      <c r="B3133" s="234"/>
      <c r="C3133" s="234"/>
      <c r="D3133" s="234"/>
      <c r="E3133" s="234"/>
      <c r="F3133" s="234"/>
      <c r="G3133" s="235"/>
      <c r="H3133" s="236"/>
      <c r="AJ3133" s="290"/>
      <c r="AK3133" s="240"/>
      <c r="AL3133" s="240"/>
      <c r="AM3133" s="240"/>
      <c r="AN3133" s="240"/>
      <c r="AO3133" s="240"/>
      <c r="AP3133" s="240"/>
      <c r="AQ3133" s="240"/>
      <c r="AR3133" s="240"/>
      <c r="AS3133" s="240"/>
      <c r="AT3133" s="240"/>
      <c r="AU3133" s="240"/>
      <c r="AV3133" s="240"/>
      <c r="AW3133" s="240"/>
      <c r="AX3133" s="240"/>
      <c r="AY3133" s="240"/>
      <c r="AZ3133" s="240"/>
      <c r="BA3133" s="240"/>
      <c r="BB3133" s="240"/>
      <c r="BC3133" s="240"/>
      <c r="BD3133" s="240"/>
      <c r="BE3133" s="240"/>
      <c r="BF3133" s="240"/>
      <c r="BG3133" s="240"/>
      <c r="BH3133" s="240"/>
      <c r="BI3133" s="240"/>
      <c r="BJ3133" s="240"/>
      <c r="BK3133" s="240"/>
      <c r="BL3133" s="240"/>
      <c r="BM3133" s="240"/>
      <c r="BN3133" s="240"/>
      <c r="BO3133" s="240"/>
      <c r="BP3133" s="240"/>
      <c r="BQ3133" s="240"/>
      <c r="BR3133" s="240"/>
      <c r="BS3133" s="240"/>
      <c r="BT3133" s="240"/>
      <c r="BU3133" s="240"/>
      <c r="BV3133" s="240"/>
      <c r="BW3133" s="240"/>
      <c r="BX3133" s="240"/>
      <c r="BY3133" s="240"/>
      <c r="BZ3133" s="240"/>
      <c r="CA3133" s="240"/>
      <c r="CB3133" s="240"/>
      <c r="CC3133" s="240"/>
      <c r="CD3133" s="240"/>
      <c r="CE3133" s="240"/>
      <c r="CF3133" s="240"/>
      <c r="CG3133" s="240"/>
      <c r="CH3133" s="240"/>
      <c r="CI3133" s="240"/>
      <c r="CJ3133" s="240"/>
      <c r="CK3133" s="240"/>
      <c r="CL3133" s="240"/>
      <c r="CM3133" s="240"/>
      <c r="CN3133" s="240"/>
      <c r="CO3133" s="240"/>
      <c r="CP3133" s="240"/>
      <c r="CQ3133" s="240"/>
      <c r="CR3133" s="240"/>
      <c r="CS3133" s="240"/>
      <c r="CT3133" s="240"/>
      <c r="CU3133" s="240"/>
      <c r="CV3133" s="240"/>
      <c r="CW3133" s="240"/>
      <c r="CX3133" s="240"/>
      <c r="CY3133" s="240"/>
      <c r="CZ3133" s="240"/>
      <c r="DA3133" s="240"/>
      <c r="DB3133" s="240"/>
      <c r="DC3133" s="240"/>
      <c r="DD3133" s="240"/>
      <c r="DE3133" s="240"/>
      <c r="DF3133" s="240"/>
      <c r="DG3133" s="240"/>
      <c r="DH3133" s="240"/>
      <c r="DI3133" s="240"/>
      <c r="DJ3133" s="240"/>
      <c r="DK3133" s="240"/>
      <c r="DL3133" s="240"/>
      <c r="DM3133" s="240"/>
      <c r="DN3133" s="240"/>
      <c r="DO3133" s="240"/>
      <c r="DP3133" s="240"/>
      <c r="DQ3133" s="240"/>
      <c r="DR3133" s="240"/>
      <c r="DS3133" s="240"/>
      <c r="DT3133" s="240"/>
      <c r="DU3133" s="240"/>
      <c r="DV3133" s="240"/>
      <c r="DW3133" s="240"/>
      <c r="DX3133" s="240"/>
      <c r="DY3133" s="240"/>
      <c r="DZ3133" s="240"/>
      <c r="EA3133" s="240"/>
      <c r="EB3133" s="240"/>
      <c r="EC3133" s="240"/>
      <c r="ED3133" s="240"/>
      <c r="EE3133" s="240"/>
      <c r="EF3133" s="240"/>
      <c r="EG3133" s="240"/>
      <c r="EH3133" s="240"/>
      <c r="EI3133" s="240"/>
      <c r="EJ3133" s="240"/>
      <c r="EK3133" s="240"/>
      <c r="EL3133" s="240"/>
      <c r="EM3133" s="240"/>
      <c r="EN3133" s="240"/>
      <c r="EO3133" s="240"/>
      <c r="EP3133" s="240"/>
      <c r="EQ3133" s="240"/>
      <c r="ER3133" s="240"/>
      <c r="ES3133" s="240"/>
      <c r="ET3133" s="240"/>
      <c r="EU3133" s="240"/>
      <c r="EV3133" s="240"/>
      <c r="EW3133" s="240"/>
      <c r="EX3133" s="240"/>
      <c r="EY3133" s="240"/>
      <c r="EZ3133" s="240"/>
      <c r="FA3133" s="240"/>
      <c r="FB3133" s="240"/>
      <c r="FC3133" s="240"/>
      <c r="FD3133" s="240"/>
      <c r="FE3133" s="240"/>
      <c r="FF3133" s="240"/>
      <c r="FG3133" s="240"/>
      <c r="FH3133" s="240"/>
      <c r="FI3133" s="240"/>
      <c r="FJ3133" s="240"/>
      <c r="FK3133" s="240"/>
      <c r="FL3133" s="240"/>
      <c r="FM3133" s="240"/>
      <c r="FN3133" s="240"/>
      <c r="FO3133" s="240"/>
      <c r="FP3133" s="240"/>
      <c r="FQ3133" s="240"/>
      <c r="FR3133" s="240"/>
      <c r="FS3133" s="240"/>
      <c r="FT3133" s="240"/>
      <c r="FU3133" s="240"/>
      <c r="FV3133" s="240"/>
    </row>
    <row r="3134" spans="1:178" s="250" customFormat="1">
      <c r="A3134" s="234"/>
      <c r="B3134" s="234"/>
      <c r="C3134" s="234"/>
      <c r="D3134" s="234"/>
      <c r="E3134" s="234"/>
      <c r="F3134" s="234"/>
      <c r="G3134" s="235"/>
      <c r="H3134" s="236"/>
      <c r="AJ3134" s="290"/>
      <c r="AK3134" s="240"/>
      <c r="AL3134" s="240"/>
      <c r="AM3134" s="240"/>
      <c r="AN3134" s="240"/>
      <c r="AO3134" s="240"/>
      <c r="AP3134" s="240"/>
      <c r="AQ3134" s="240"/>
      <c r="AR3134" s="240"/>
      <c r="AS3134" s="240"/>
      <c r="AT3134" s="240"/>
      <c r="AU3134" s="240"/>
      <c r="AV3134" s="240"/>
      <c r="AW3134" s="240"/>
      <c r="AX3134" s="240"/>
      <c r="AY3134" s="240"/>
      <c r="AZ3134" s="240"/>
      <c r="BA3134" s="240"/>
      <c r="BB3134" s="240"/>
      <c r="BC3134" s="240"/>
      <c r="BD3134" s="240"/>
      <c r="BE3134" s="240"/>
      <c r="BF3134" s="240"/>
      <c r="BG3134" s="240"/>
      <c r="BH3134" s="240"/>
      <c r="BI3134" s="240"/>
      <c r="BJ3134" s="240"/>
      <c r="BK3134" s="240"/>
      <c r="BL3134" s="240"/>
      <c r="BM3134" s="240"/>
      <c r="BN3134" s="240"/>
      <c r="BO3134" s="240"/>
      <c r="BP3134" s="240"/>
      <c r="BQ3134" s="240"/>
      <c r="BR3134" s="240"/>
      <c r="BS3134" s="240"/>
      <c r="BT3134" s="240"/>
      <c r="BU3134" s="240"/>
      <c r="BV3134" s="240"/>
      <c r="BW3134" s="240"/>
      <c r="BX3134" s="240"/>
      <c r="BY3134" s="240"/>
      <c r="BZ3134" s="240"/>
      <c r="CA3134" s="240"/>
      <c r="CB3134" s="240"/>
      <c r="CC3134" s="240"/>
      <c r="CD3134" s="240"/>
      <c r="CE3134" s="240"/>
      <c r="CF3134" s="240"/>
      <c r="CG3134" s="240"/>
      <c r="CH3134" s="240"/>
      <c r="CI3134" s="240"/>
      <c r="CJ3134" s="240"/>
      <c r="CK3134" s="240"/>
      <c r="CL3134" s="240"/>
      <c r="CM3134" s="240"/>
      <c r="CN3134" s="240"/>
      <c r="CO3134" s="240"/>
      <c r="CP3134" s="240"/>
      <c r="CQ3134" s="240"/>
      <c r="CR3134" s="240"/>
      <c r="CS3134" s="240"/>
      <c r="CT3134" s="240"/>
      <c r="CU3134" s="240"/>
      <c r="CV3134" s="240"/>
      <c r="CW3134" s="240"/>
      <c r="CX3134" s="240"/>
      <c r="CY3134" s="240"/>
      <c r="CZ3134" s="240"/>
      <c r="DA3134" s="240"/>
      <c r="DB3134" s="240"/>
      <c r="DC3134" s="240"/>
      <c r="DD3134" s="240"/>
      <c r="DE3134" s="240"/>
      <c r="DF3134" s="240"/>
      <c r="DG3134" s="240"/>
      <c r="DH3134" s="240"/>
      <c r="DI3134" s="240"/>
      <c r="DJ3134" s="240"/>
      <c r="DK3134" s="240"/>
      <c r="DL3134" s="240"/>
      <c r="DM3134" s="240"/>
      <c r="DN3134" s="240"/>
      <c r="DO3134" s="240"/>
      <c r="DP3134" s="240"/>
      <c r="DQ3134" s="240"/>
      <c r="DR3134" s="240"/>
      <c r="DS3134" s="240"/>
      <c r="DT3134" s="240"/>
      <c r="DU3134" s="240"/>
      <c r="DV3134" s="240"/>
      <c r="DW3134" s="240"/>
      <c r="DX3134" s="240"/>
      <c r="DY3134" s="240"/>
      <c r="DZ3134" s="240"/>
      <c r="EA3134" s="240"/>
      <c r="EB3134" s="240"/>
      <c r="EC3134" s="240"/>
      <c r="ED3134" s="240"/>
      <c r="EE3134" s="240"/>
      <c r="EF3134" s="240"/>
      <c r="EG3134" s="240"/>
      <c r="EH3134" s="240"/>
      <c r="EI3134" s="240"/>
      <c r="EJ3134" s="240"/>
      <c r="EK3134" s="240"/>
      <c r="EL3134" s="240"/>
      <c r="EM3134" s="240"/>
      <c r="EN3134" s="240"/>
      <c r="EO3134" s="240"/>
      <c r="EP3134" s="240"/>
      <c r="EQ3134" s="240"/>
      <c r="ER3134" s="240"/>
      <c r="ES3134" s="240"/>
      <c r="ET3134" s="240"/>
      <c r="EU3134" s="240"/>
      <c r="EV3134" s="240"/>
      <c r="EW3134" s="240"/>
      <c r="EX3134" s="240"/>
      <c r="EY3134" s="240"/>
      <c r="EZ3134" s="240"/>
      <c r="FA3134" s="240"/>
      <c r="FB3134" s="240"/>
      <c r="FC3134" s="240"/>
      <c r="FD3134" s="240"/>
      <c r="FE3134" s="240"/>
      <c r="FF3134" s="240"/>
      <c r="FG3134" s="240"/>
      <c r="FH3134" s="240"/>
      <c r="FI3134" s="240"/>
      <c r="FJ3134" s="240"/>
      <c r="FK3134" s="240"/>
      <c r="FL3134" s="240"/>
      <c r="FM3134" s="240"/>
      <c r="FN3134" s="240"/>
      <c r="FO3134" s="240"/>
      <c r="FP3134" s="240"/>
      <c r="FQ3134" s="240"/>
      <c r="FR3134" s="240"/>
      <c r="FS3134" s="240"/>
      <c r="FT3134" s="240"/>
      <c r="FU3134" s="240"/>
      <c r="FV3134" s="240"/>
    </row>
    <row r="3135" spans="1:178" s="250" customFormat="1">
      <c r="A3135" s="234"/>
      <c r="B3135" s="234"/>
      <c r="C3135" s="234"/>
      <c r="D3135" s="234"/>
      <c r="E3135" s="234"/>
      <c r="F3135" s="234"/>
      <c r="G3135" s="235"/>
      <c r="H3135" s="236"/>
      <c r="AJ3135" s="290"/>
      <c r="AK3135" s="240"/>
      <c r="AL3135" s="240"/>
      <c r="AM3135" s="240"/>
      <c r="AN3135" s="240"/>
      <c r="AO3135" s="240"/>
      <c r="AP3135" s="240"/>
      <c r="AQ3135" s="240"/>
      <c r="AR3135" s="240"/>
      <c r="AS3135" s="240"/>
      <c r="AT3135" s="240"/>
      <c r="AU3135" s="240"/>
      <c r="AV3135" s="240"/>
      <c r="AW3135" s="240"/>
      <c r="AX3135" s="240"/>
      <c r="AY3135" s="240"/>
      <c r="AZ3135" s="240"/>
      <c r="BA3135" s="240"/>
      <c r="BB3135" s="240"/>
      <c r="BC3135" s="240"/>
      <c r="BD3135" s="240"/>
      <c r="BE3135" s="240"/>
      <c r="BF3135" s="240"/>
      <c r="BG3135" s="240"/>
      <c r="BH3135" s="240"/>
      <c r="BI3135" s="240"/>
      <c r="BJ3135" s="240"/>
      <c r="BK3135" s="240"/>
      <c r="BL3135" s="240"/>
      <c r="BM3135" s="240"/>
      <c r="BN3135" s="240"/>
      <c r="BO3135" s="240"/>
      <c r="BP3135" s="240"/>
      <c r="BQ3135" s="240"/>
      <c r="BR3135" s="240"/>
      <c r="BS3135" s="240"/>
      <c r="BT3135" s="240"/>
      <c r="BU3135" s="240"/>
      <c r="BV3135" s="240"/>
      <c r="BW3135" s="240"/>
      <c r="BX3135" s="240"/>
      <c r="BY3135" s="240"/>
      <c r="BZ3135" s="240"/>
      <c r="CA3135" s="240"/>
      <c r="CB3135" s="240"/>
      <c r="CC3135" s="240"/>
      <c r="CD3135" s="240"/>
      <c r="CE3135" s="240"/>
      <c r="CF3135" s="240"/>
      <c r="CG3135" s="240"/>
      <c r="CH3135" s="240"/>
      <c r="CI3135" s="240"/>
      <c r="CJ3135" s="240"/>
      <c r="CK3135" s="240"/>
      <c r="CL3135" s="240"/>
      <c r="CM3135" s="240"/>
      <c r="CN3135" s="240"/>
      <c r="CO3135" s="240"/>
      <c r="CP3135" s="240"/>
      <c r="CQ3135" s="240"/>
      <c r="CR3135" s="240"/>
      <c r="CS3135" s="240"/>
      <c r="CT3135" s="240"/>
      <c r="CU3135" s="240"/>
      <c r="CV3135" s="240"/>
      <c r="CW3135" s="240"/>
      <c r="CX3135" s="240"/>
      <c r="CY3135" s="240"/>
      <c r="CZ3135" s="240"/>
      <c r="DA3135" s="240"/>
      <c r="DB3135" s="240"/>
      <c r="DC3135" s="240"/>
      <c r="DD3135" s="240"/>
      <c r="DE3135" s="240"/>
      <c r="DF3135" s="240"/>
      <c r="DG3135" s="240"/>
      <c r="DH3135" s="240"/>
      <c r="DI3135" s="240"/>
      <c r="DJ3135" s="240"/>
      <c r="DK3135" s="240"/>
      <c r="DL3135" s="240"/>
      <c r="DM3135" s="240"/>
      <c r="DN3135" s="240"/>
      <c r="DO3135" s="240"/>
      <c r="DP3135" s="240"/>
      <c r="DQ3135" s="240"/>
      <c r="DR3135" s="240"/>
      <c r="DS3135" s="240"/>
      <c r="DT3135" s="240"/>
      <c r="DU3135" s="240"/>
      <c r="DV3135" s="240"/>
      <c r="DW3135" s="240"/>
      <c r="DX3135" s="240"/>
      <c r="DY3135" s="240"/>
      <c r="DZ3135" s="240"/>
      <c r="EA3135" s="240"/>
      <c r="EB3135" s="240"/>
      <c r="EC3135" s="240"/>
      <c r="ED3135" s="240"/>
      <c r="EE3135" s="240"/>
      <c r="EF3135" s="240"/>
      <c r="EG3135" s="240"/>
      <c r="EH3135" s="240"/>
      <c r="EI3135" s="240"/>
      <c r="EJ3135" s="240"/>
      <c r="EK3135" s="240"/>
      <c r="EL3135" s="240"/>
      <c r="EM3135" s="240"/>
      <c r="EN3135" s="240"/>
      <c r="EO3135" s="240"/>
      <c r="EP3135" s="240"/>
      <c r="EQ3135" s="240"/>
      <c r="ER3135" s="240"/>
      <c r="ES3135" s="240"/>
      <c r="ET3135" s="240"/>
      <c r="EU3135" s="240"/>
      <c r="EV3135" s="240"/>
      <c r="EW3135" s="240"/>
      <c r="EX3135" s="240"/>
      <c r="EY3135" s="240"/>
      <c r="EZ3135" s="240"/>
      <c r="FA3135" s="240"/>
      <c r="FB3135" s="240"/>
      <c r="FC3135" s="240"/>
      <c r="FD3135" s="240"/>
      <c r="FE3135" s="240"/>
      <c r="FF3135" s="240"/>
      <c r="FG3135" s="240"/>
      <c r="FH3135" s="240"/>
      <c r="FI3135" s="240"/>
      <c r="FJ3135" s="240"/>
      <c r="FK3135" s="240"/>
      <c r="FL3135" s="240"/>
      <c r="FM3135" s="240"/>
      <c r="FN3135" s="240"/>
      <c r="FO3135" s="240"/>
      <c r="FP3135" s="240"/>
      <c r="FQ3135" s="240"/>
      <c r="FR3135" s="240"/>
      <c r="FS3135" s="240"/>
      <c r="FT3135" s="240"/>
      <c r="FU3135" s="240"/>
      <c r="FV3135" s="240"/>
    </row>
    <row r="3136" spans="1:178" s="250" customFormat="1">
      <c r="A3136" s="234"/>
      <c r="B3136" s="234"/>
      <c r="C3136" s="234"/>
      <c r="D3136" s="234"/>
      <c r="E3136" s="234"/>
      <c r="F3136" s="234"/>
      <c r="G3136" s="235"/>
      <c r="H3136" s="236"/>
      <c r="AJ3136" s="290"/>
      <c r="AK3136" s="240"/>
      <c r="AL3136" s="240"/>
      <c r="AM3136" s="240"/>
      <c r="AN3136" s="240"/>
      <c r="AO3136" s="240"/>
      <c r="AP3136" s="240"/>
      <c r="AQ3136" s="240"/>
      <c r="AR3136" s="240"/>
      <c r="AS3136" s="240"/>
      <c r="AT3136" s="240"/>
      <c r="AU3136" s="240"/>
      <c r="AV3136" s="240"/>
      <c r="AW3136" s="240"/>
      <c r="AX3136" s="240"/>
      <c r="AY3136" s="240"/>
      <c r="AZ3136" s="240"/>
      <c r="BA3136" s="240"/>
      <c r="BB3136" s="240"/>
      <c r="BC3136" s="240"/>
      <c r="BD3136" s="240"/>
      <c r="BE3136" s="240"/>
      <c r="BF3136" s="240"/>
      <c r="BG3136" s="240"/>
      <c r="BH3136" s="240"/>
      <c r="BI3136" s="240"/>
      <c r="BJ3136" s="240"/>
      <c r="BK3136" s="240"/>
      <c r="BL3136" s="240"/>
      <c r="BM3136" s="240"/>
      <c r="BN3136" s="240"/>
      <c r="BO3136" s="240"/>
      <c r="BP3136" s="240"/>
      <c r="BQ3136" s="240"/>
      <c r="BR3136" s="240"/>
      <c r="BS3136" s="240"/>
      <c r="BT3136" s="240"/>
      <c r="BU3136" s="240"/>
      <c r="BV3136" s="240"/>
      <c r="BW3136" s="240"/>
      <c r="BX3136" s="240"/>
      <c r="BY3136" s="240"/>
      <c r="BZ3136" s="240"/>
      <c r="CA3136" s="240"/>
      <c r="CB3136" s="240"/>
      <c r="CC3136" s="240"/>
      <c r="CD3136" s="240"/>
      <c r="CE3136" s="240"/>
      <c r="CF3136" s="240"/>
      <c r="CG3136" s="240"/>
      <c r="CH3136" s="240"/>
      <c r="CI3136" s="240"/>
      <c r="CJ3136" s="240"/>
      <c r="CK3136" s="240"/>
      <c r="CL3136" s="240"/>
      <c r="CM3136" s="240"/>
      <c r="CN3136" s="240"/>
      <c r="CO3136" s="240"/>
      <c r="CP3136" s="240"/>
      <c r="CQ3136" s="240"/>
      <c r="CR3136" s="240"/>
      <c r="CS3136" s="240"/>
      <c r="CT3136" s="240"/>
      <c r="CU3136" s="240"/>
      <c r="CV3136" s="240"/>
      <c r="CW3136" s="240"/>
      <c r="CX3136" s="240"/>
      <c r="CY3136" s="240"/>
      <c r="CZ3136" s="240"/>
      <c r="DA3136" s="240"/>
      <c r="DB3136" s="240"/>
      <c r="DC3136" s="240"/>
      <c r="DD3136" s="240"/>
      <c r="DE3136" s="240"/>
      <c r="DF3136" s="240"/>
      <c r="DG3136" s="240"/>
      <c r="DH3136" s="240"/>
      <c r="DI3136" s="240"/>
      <c r="DJ3136" s="240"/>
      <c r="DK3136" s="240"/>
      <c r="DL3136" s="240"/>
      <c r="DM3136" s="240"/>
      <c r="DN3136" s="240"/>
      <c r="DO3136" s="240"/>
      <c r="DP3136" s="240"/>
      <c r="DQ3136" s="240"/>
      <c r="DR3136" s="240"/>
      <c r="DS3136" s="240"/>
      <c r="DT3136" s="240"/>
      <c r="DU3136" s="240"/>
      <c r="DV3136" s="240"/>
      <c r="DW3136" s="240"/>
      <c r="DX3136" s="240"/>
      <c r="DY3136" s="240"/>
      <c r="DZ3136" s="240"/>
      <c r="EA3136" s="240"/>
      <c r="EB3136" s="240"/>
      <c r="EC3136" s="240"/>
      <c r="ED3136" s="240"/>
      <c r="EE3136" s="240"/>
      <c r="EF3136" s="240"/>
      <c r="EG3136" s="240"/>
      <c r="EH3136" s="240"/>
      <c r="EI3136" s="240"/>
      <c r="EJ3136" s="240"/>
      <c r="EK3136" s="240"/>
      <c r="EL3136" s="240"/>
      <c r="EM3136" s="240"/>
      <c r="EN3136" s="240"/>
      <c r="EO3136" s="240"/>
      <c r="EP3136" s="240"/>
      <c r="EQ3136" s="240"/>
      <c r="ER3136" s="240"/>
      <c r="ES3136" s="240"/>
      <c r="ET3136" s="240"/>
      <c r="EU3136" s="240"/>
      <c r="EV3136" s="240"/>
      <c r="EW3136" s="240"/>
      <c r="EX3136" s="240"/>
      <c r="EY3136" s="240"/>
      <c r="EZ3136" s="240"/>
      <c r="FA3136" s="240"/>
      <c r="FB3136" s="240"/>
      <c r="FC3136" s="240"/>
      <c r="FD3136" s="240"/>
      <c r="FE3136" s="240"/>
      <c r="FF3136" s="240"/>
      <c r="FG3136" s="240"/>
      <c r="FH3136" s="240"/>
      <c r="FI3136" s="240"/>
      <c r="FJ3136" s="240"/>
      <c r="FK3136" s="240"/>
      <c r="FL3136" s="240"/>
      <c r="FM3136" s="240"/>
      <c r="FN3136" s="240"/>
      <c r="FO3136" s="240"/>
      <c r="FP3136" s="240"/>
      <c r="FQ3136" s="240"/>
      <c r="FR3136" s="240"/>
      <c r="FS3136" s="240"/>
      <c r="FT3136" s="240"/>
      <c r="FU3136" s="240"/>
      <c r="FV3136" s="240"/>
    </row>
    <row r="3137" spans="1:178" s="250" customFormat="1">
      <c r="A3137" s="234"/>
      <c r="B3137" s="234"/>
      <c r="C3137" s="234"/>
      <c r="D3137" s="234"/>
      <c r="E3137" s="234"/>
      <c r="F3137" s="234"/>
      <c r="G3137" s="235"/>
      <c r="H3137" s="236"/>
      <c r="AJ3137" s="290"/>
      <c r="AK3137" s="240"/>
      <c r="AL3137" s="240"/>
      <c r="AM3137" s="240"/>
      <c r="AN3137" s="240"/>
      <c r="AO3137" s="240"/>
      <c r="AP3137" s="240"/>
      <c r="AQ3137" s="240"/>
      <c r="AR3137" s="240"/>
      <c r="AS3137" s="240"/>
      <c r="AT3137" s="240"/>
      <c r="AU3137" s="240"/>
      <c r="AV3137" s="240"/>
      <c r="AW3137" s="240"/>
      <c r="AX3137" s="240"/>
      <c r="AY3137" s="240"/>
      <c r="AZ3137" s="240"/>
      <c r="BA3137" s="240"/>
      <c r="BB3137" s="240"/>
      <c r="BC3137" s="240"/>
      <c r="BD3137" s="240"/>
      <c r="BE3137" s="240"/>
      <c r="BF3137" s="240"/>
      <c r="BG3137" s="240"/>
      <c r="BH3137" s="240"/>
      <c r="BI3137" s="240"/>
      <c r="BJ3137" s="240"/>
      <c r="BK3137" s="240"/>
      <c r="BL3137" s="240"/>
      <c r="BM3137" s="240"/>
      <c r="BN3137" s="240"/>
      <c r="BO3137" s="240"/>
      <c r="BP3137" s="240"/>
      <c r="BQ3137" s="240"/>
      <c r="BR3137" s="240"/>
      <c r="BS3137" s="240"/>
      <c r="BT3137" s="240"/>
      <c r="BU3137" s="240"/>
      <c r="BV3137" s="240"/>
      <c r="BW3137" s="240"/>
      <c r="BX3137" s="240"/>
      <c r="BY3137" s="240"/>
      <c r="BZ3137" s="240"/>
      <c r="CA3137" s="240"/>
      <c r="CB3137" s="240"/>
      <c r="CC3137" s="240"/>
      <c r="CD3137" s="240"/>
      <c r="CE3137" s="240"/>
      <c r="CF3137" s="240"/>
      <c r="CG3137" s="240"/>
      <c r="CH3137" s="240"/>
      <c r="CI3137" s="240"/>
      <c r="CJ3137" s="240"/>
      <c r="CK3137" s="240"/>
      <c r="CL3137" s="240"/>
      <c r="CM3137" s="240"/>
      <c r="CN3137" s="240"/>
      <c r="CO3137" s="240"/>
      <c r="CP3137" s="240"/>
      <c r="CQ3137" s="240"/>
      <c r="CR3137" s="240"/>
      <c r="CS3137" s="240"/>
      <c r="CT3137" s="240"/>
      <c r="CU3137" s="240"/>
      <c r="CV3137" s="240"/>
      <c r="CW3137" s="240"/>
      <c r="CX3137" s="240"/>
      <c r="CY3137" s="240"/>
      <c r="CZ3137" s="240"/>
      <c r="DA3137" s="240"/>
      <c r="DB3137" s="240"/>
      <c r="DC3137" s="240"/>
      <c r="DD3137" s="240"/>
      <c r="DE3137" s="240"/>
      <c r="DF3137" s="240"/>
      <c r="DG3137" s="240"/>
      <c r="DH3137" s="240"/>
      <c r="DI3137" s="240"/>
      <c r="DJ3137" s="240"/>
      <c r="DK3137" s="240"/>
      <c r="DL3137" s="240"/>
      <c r="DM3137" s="240"/>
      <c r="DN3137" s="240"/>
      <c r="DO3137" s="240"/>
      <c r="DP3137" s="240"/>
      <c r="DQ3137" s="240"/>
      <c r="DR3137" s="240"/>
      <c r="DS3137" s="240"/>
      <c r="DT3137" s="240"/>
      <c r="DU3137" s="240"/>
      <c r="DV3137" s="240"/>
      <c r="DW3137" s="240"/>
      <c r="DX3137" s="240"/>
      <c r="DY3137" s="240"/>
      <c r="DZ3137" s="240"/>
      <c r="EA3137" s="240"/>
      <c r="EB3137" s="240"/>
      <c r="EC3137" s="240"/>
      <c r="ED3137" s="240"/>
      <c r="EE3137" s="240"/>
      <c r="EF3137" s="240"/>
      <c r="EG3137" s="240"/>
      <c r="EH3137" s="240"/>
      <c r="EI3137" s="240"/>
      <c r="EJ3137" s="240"/>
      <c r="EK3137" s="240"/>
      <c r="EL3137" s="240"/>
      <c r="EM3137" s="240"/>
      <c r="EN3137" s="240"/>
      <c r="EO3137" s="240"/>
      <c r="EP3137" s="240"/>
      <c r="EQ3137" s="240"/>
      <c r="ER3137" s="240"/>
      <c r="ES3137" s="240"/>
      <c r="ET3137" s="240"/>
      <c r="EU3137" s="240"/>
      <c r="EV3137" s="240"/>
      <c r="EW3137" s="240"/>
      <c r="EX3137" s="240"/>
      <c r="EY3137" s="240"/>
      <c r="EZ3137" s="240"/>
      <c r="FA3137" s="240"/>
      <c r="FB3137" s="240"/>
      <c r="FC3137" s="240"/>
      <c r="FD3137" s="240"/>
      <c r="FE3137" s="240"/>
      <c r="FF3137" s="240"/>
      <c r="FG3137" s="240"/>
      <c r="FH3137" s="240"/>
      <c r="FI3137" s="240"/>
      <c r="FJ3137" s="240"/>
      <c r="FK3137" s="240"/>
      <c r="FL3137" s="240"/>
      <c r="FM3137" s="240"/>
      <c r="FN3137" s="240"/>
      <c r="FO3137" s="240"/>
      <c r="FP3137" s="240"/>
      <c r="FQ3137" s="240"/>
      <c r="FR3137" s="240"/>
      <c r="FS3137" s="240"/>
      <c r="FT3137" s="240"/>
      <c r="FU3137" s="240"/>
      <c r="FV3137" s="240"/>
    </row>
    <row r="3138" spans="1:178" s="250" customFormat="1">
      <c r="A3138" s="234"/>
      <c r="B3138" s="234"/>
      <c r="C3138" s="234"/>
      <c r="D3138" s="234"/>
      <c r="E3138" s="234"/>
      <c r="F3138" s="234"/>
      <c r="G3138" s="235"/>
      <c r="H3138" s="236"/>
      <c r="AJ3138" s="290"/>
      <c r="AK3138" s="240"/>
      <c r="AL3138" s="240"/>
      <c r="AM3138" s="240"/>
      <c r="AN3138" s="240"/>
      <c r="AO3138" s="240"/>
      <c r="AP3138" s="240"/>
      <c r="AQ3138" s="240"/>
      <c r="AR3138" s="240"/>
      <c r="AS3138" s="240"/>
      <c r="AT3138" s="240"/>
      <c r="AU3138" s="240"/>
      <c r="AV3138" s="240"/>
      <c r="AW3138" s="240"/>
      <c r="AX3138" s="240"/>
      <c r="AY3138" s="240"/>
      <c r="AZ3138" s="240"/>
      <c r="BA3138" s="240"/>
      <c r="BB3138" s="240"/>
      <c r="BC3138" s="240"/>
      <c r="BD3138" s="240"/>
      <c r="BE3138" s="240"/>
      <c r="BF3138" s="240"/>
      <c r="BG3138" s="240"/>
      <c r="BH3138" s="240"/>
      <c r="BI3138" s="240"/>
      <c r="BJ3138" s="240"/>
      <c r="BK3138" s="240"/>
      <c r="BL3138" s="240"/>
      <c r="BM3138" s="240"/>
      <c r="BN3138" s="240"/>
      <c r="BO3138" s="240"/>
      <c r="BP3138" s="240"/>
      <c r="BQ3138" s="240"/>
      <c r="BR3138" s="240"/>
      <c r="BS3138" s="240"/>
      <c r="BT3138" s="240"/>
      <c r="BU3138" s="240"/>
      <c r="BV3138" s="240"/>
      <c r="BW3138" s="240"/>
      <c r="BX3138" s="240"/>
      <c r="BY3138" s="240"/>
      <c r="BZ3138" s="240"/>
      <c r="CA3138" s="240"/>
      <c r="CB3138" s="240"/>
      <c r="CC3138" s="240"/>
      <c r="CD3138" s="240"/>
      <c r="CE3138" s="240"/>
      <c r="CF3138" s="240"/>
      <c r="CG3138" s="240"/>
      <c r="CH3138" s="240"/>
      <c r="CI3138" s="240"/>
      <c r="CJ3138" s="240"/>
      <c r="CK3138" s="240"/>
      <c r="CL3138" s="240"/>
      <c r="CM3138" s="240"/>
      <c r="CN3138" s="240"/>
      <c r="CO3138" s="240"/>
      <c r="CP3138" s="240"/>
      <c r="CQ3138" s="240"/>
      <c r="CR3138" s="240"/>
      <c r="CS3138" s="240"/>
      <c r="CT3138" s="240"/>
      <c r="CU3138" s="240"/>
      <c r="CV3138" s="240"/>
      <c r="CW3138" s="240"/>
      <c r="CX3138" s="240"/>
      <c r="CY3138" s="240"/>
      <c r="CZ3138" s="240"/>
      <c r="DA3138" s="240"/>
      <c r="DB3138" s="240"/>
      <c r="DC3138" s="240"/>
      <c r="DD3138" s="240"/>
      <c r="DE3138" s="240"/>
      <c r="DF3138" s="240"/>
      <c r="DG3138" s="240"/>
      <c r="DH3138" s="240"/>
      <c r="DI3138" s="240"/>
      <c r="DJ3138" s="240"/>
      <c r="DK3138" s="240"/>
      <c r="DL3138" s="240"/>
      <c r="DM3138" s="240"/>
      <c r="DN3138" s="240"/>
      <c r="DO3138" s="240"/>
      <c r="DP3138" s="240"/>
      <c r="DQ3138" s="240"/>
      <c r="DR3138" s="240"/>
      <c r="DS3138" s="240"/>
      <c r="DT3138" s="240"/>
      <c r="DU3138" s="240"/>
      <c r="DV3138" s="240"/>
      <c r="DW3138" s="240"/>
      <c r="DX3138" s="240"/>
      <c r="DY3138" s="240"/>
      <c r="DZ3138" s="240"/>
      <c r="EA3138" s="240"/>
      <c r="EB3138" s="240"/>
      <c r="EC3138" s="240"/>
      <c r="ED3138" s="240"/>
      <c r="EE3138" s="240"/>
      <c r="EF3138" s="240"/>
      <c r="EG3138" s="240"/>
      <c r="EH3138" s="240"/>
      <c r="EI3138" s="240"/>
      <c r="EJ3138" s="240"/>
      <c r="EK3138" s="240"/>
      <c r="EL3138" s="240"/>
      <c r="EM3138" s="240"/>
      <c r="EN3138" s="240"/>
      <c r="EO3138" s="240"/>
      <c r="EP3138" s="240"/>
      <c r="EQ3138" s="240"/>
      <c r="ER3138" s="240"/>
      <c r="ES3138" s="240"/>
      <c r="ET3138" s="240"/>
      <c r="EU3138" s="240"/>
      <c r="EV3138" s="240"/>
      <c r="EW3138" s="240"/>
      <c r="EX3138" s="240"/>
      <c r="EY3138" s="240"/>
      <c r="EZ3138" s="240"/>
      <c r="FA3138" s="240"/>
      <c r="FB3138" s="240"/>
      <c r="FC3138" s="240"/>
      <c r="FD3138" s="240"/>
      <c r="FE3138" s="240"/>
      <c r="FF3138" s="240"/>
      <c r="FG3138" s="240"/>
      <c r="FH3138" s="240"/>
      <c r="FI3138" s="240"/>
      <c r="FJ3138" s="240"/>
      <c r="FK3138" s="240"/>
      <c r="FL3138" s="240"/>
      <c r="FM3138" s="240"/>
      <c r="FN3138" s="240"/>
      <c r="FO3138" s="240"/>
      <c r="FP3138" s="240"/>
      <c r="FQ3138" s="240"/>
      <c r="FR3138" s="240"/>
      <c r="FS3138" s="240"/>
      <c r="FT3138" s="240"/>
      <c r="FU3138" s="240"/>
      <c r="FV3138" s="240"/>
    </row>
    <row r="3139" spans="1:178" s="250" customFormat="1">
      <c r="A3139" s="234"/>
      <c r="B3139" s="234"/>
      <c r="C3139" s="234"/>
      <c r="D3139" s="234"/>
      <c r="E3139" s="234"/>
      <c r="F3139" s="234"/>
      <c r="G3139" s="235"/>
      <c r="H3139" s="236"/>
      <c r="AJ3139" s="290"/>
      <c r="AK3139" s="240"/>
      <c r="AL3139" s="240"/>
      <c r="AM3139" s="240"/>
      <c r="AN3139" s="240"/>
      <c r="AO3139" s="240"/>
      <c r="AP3139" s="240"/>
      <c r="AQ3139" s="240"/>
      <c r="AR3139" s="240"/>
      <c r="AS3139" s="240"/>
      <c r="AT3139" s="240"/>
      <c r="AU3139" s="240"/>
      <c r="AV3139" s="240"/>
      <c r="AW3139" s="240"/>
      <c r="AX3139" s="240"/>
      <c r="AY3139" s="240"/>
      <c r="AZ3139" s="240"/>
      <c r="BA3139" s="240"/>
      <c r="BB3139" s="240"/>
      <c r="BC3139" s="240"/>
      <c r="BD3139" s="240"/>
      <c r="BE3139" s="240"/>
      <c r="BF3139" s="240"/>
      <c r="BG3139" s="240"/>
      <c r="BH3139" s="240"/>
      <c r="BI3139" s="240"/>
      <c r="BJ3139" s="240"/>
      <c r="BK3139" s="240"/>
      <c r="BL3139" s="240"/>
      <c r="BM3139" s="240"/>
      <c r="BN3139" s="240"/>
      <c r="BO3139" s="240"/>
      <c r="BP3139" s="240"/>
      <c r="BQ3139" s="240"/>
      <c r="BR3139" s="240"/>
      <c r="BS3139" s="240"/>
      <c r="BT3139" s="240"/>
      <c r="BU3139" s="240"/>
      <c r="BV3139" s="240"/>
      <c r="BW3139" s="240"/>
      <c r="BX3139" s="240"/>
      <c r="BY3139" s="240"/>
      <c r="BZ3139" s="240"/>
      <c r="CA3139" s="240"/>
      <c r="CB3139" s="240"/>
      <c r="CC3139" s="240"/>
      <c r="CD3139" s="240"/>
      <c r="CE3139" s="240"/>
      <c r="CF3139" s="240"/>
      <c r="CG3139" s="240"/>
      <c r="CH3139" s="240"/>
      <c r="CI3139" s="240"/>
      <c r="CJ3139" s="240"/>
      <c r="CK3139" s="240"/>
      <c r="CL3139" s="240"/>
      <c r="CM3139" s="240"/>
      <c r="CN3139" s="240"/>
      <c r="CO3139" s="240"/>
      <c r="CP3139" s="240"/>
      <c r="CQ3139" s="240"/>
      <c r="CR3139" s="240"/>
      <c r="CS3139" s="240"/>
      <c r="CT3139" s="240"/>
      <c r="CU3139" s="240"/>
      <c r="CV3139" s="240"/>
      <c r="CW3139" s="240"/>
      <c r="CX3139" s="240"/>
      <c r="CY3139" s="240"/>
      <c r="CZ3139" s="240"/>
      <c r="DA3139" s="240"/>
      <c r="DB3139" s="240"/>
      <c r="DC3139" s="240"/>
      <c r="DD3139" s="240"/>
      <c r="DE3139" s="240"/>
      <c r="DF3139" s="240"/>
      <c r="DG3139" s="240"/>
      <c r="DH3139" s="240"/>
      <c r="DI3139" s="240"/>
      <c r="DJ3139" s="240"/>
      <c r="DK3139" s="240"/>
      <c r="DL3139" s="240"/>
      <c r="DM3139" s="240"/>
      <c r="DN3139" s="240"/>
      <c r="DO3139" s="240"/>
      <c r="DP3139" s="240"/>
      <c r="DQ3139" s="240"/>
      <c r="DR3139" s="240"/>
      <c r="DS3139" s="240"/>
      <c r="DT3139" s="240"/>
      <c r="DU3139" s="240"/>
      <c r="DV3139" s="240"/>
      <c r="DW3139" s="240"/>
      <c r="DX3139" s="240"/>
      <c r="DY3139" s="240"/>
      <c r="DZ3139" s="240"/>
      <c r="EA3139" s="240"/>
      <c r="EB3139" s="240"/>
      <c r="EC3139" s="240"/>
      <c r="ED3139" s="240"/>
      <c r="EE3139" s="240"/>
      <c r="EF3139" s="240"/>
      <c r="EG3139" s="240"/>
      <c r="EH3139" s="240"/>
      <c r="EI3139" s="240"/>
      <c r="EJ3139" s="240"/>
      <c r="EK3139" s="240"/>
      <c r="EL3139" s="240"/>
      <c r="EM3139" s="240"/>
      <c r="EN3139" s="240"/>
      <c r="EO3139" s="240"/>
      <c r="EP3139" s="240"/>
      <c r="EQ3139" s="240"/>
      <c r="ER3139" s="240"/>
      <c r="ES3139" s="240"/>
      <c r="ET3139" s="240"/>
      <c r="EU3139" s="240"/>
      <c r="EV3139" s="240"/>
      <c r="EW3139" s="240"/>
      <c r="EX3139" s="240"/>
      <c r="EY3139" s="240"/>
      <c r="EZ3139" s="240"/>
      <c r="FA3139" s="240"/>
      <c r="FB3139" s="240"/>
      <c r="FC3139" s="240"/>
      <c r="FD3139" s="240"/>
      <c r="FE3139" s="240"/>
      <c r="FF3139" s="240"/>
      <c r="FG3139" s="240"/>
      <c r="FH3139" s="240"/>
      <c r="FI3139" s="240"/>
      <c r="FJ3139" s="240"/>
      <c r="FK3139" s="240"/>
      <c r="FL3139" s="240"/>
      <c r="FM3139" s="240"/>
      <c r="FN3139" s="240"/>
      <c r="FO3139" s="240"/>
      <c r="FP3139" s="240"/>
      <c r="FQ3139" s="240"/>
      <c r="FR3139" s="240"/>
      <c r="FS3139" s="240"/>
      <c r="FT3139" s="240"/>
      <c r="FU3139" s="240"/>
      <c r="FV3139" s="240"/>
    </row>
    <row r="3140" spans="1:178" s="250" customFormat="1">
      <c r="A3140" s="234"/>
      <c r="B3140" s="234"/>
      <c r="C3140" s="234"/>
      <c r="D3140" s="234"/>
      <c r="E3140" s="234"/>
      <c r="F3140" s="234"/>
      <c r="G3140" s="235"/>
      <c r="H3140" s="236"/>
      <c r="AJ3140" s="290"/>
      <c r="AK3140" s="240"/>
      <c r="AL3140" s="240"/>
      <c r="AM3140" s="240"/>
      <c r="AN3140" s="240"/>
      <c r="AO3140" s="240"/>
      <c r="AP3140" s="240"/>
      <c r="AQ3140" s="240"/>
      <c r="AR3140" s="240"/>
      <c r="AS3140" s="240"/>
      <c r="AT3140" s="240"/>
      <c r="AU3140" s="240"/>
      <c r="AV3140" s="240"/>
      <c r="AW3140" s="240"/>
      <c r="AX3140" s="240"/>
      <c r="AY3140" s="240"/>
      <c r="AZ3140" s="240"/>
      <c r="BA3140" s="240"/>
      <c r="BB3140" s="240"/>
      <c r="BC3140" s="240"/>
      <c r="BD3140" s="240"/>
      <c r="BE3140" s="240"/>
      <c r="BF3140" s="240"/>
      <c r="BG3140" s="240"/>
      <c r="BH3140" s="240"/>
      <c r="BI3140" s="240"/>
      <c r="BJ3140" s="240"/>
      <c r="BK3140" s="240"/>
      <c r="BL3140" s="240"/>
      <c r="BM3140" s="240"/>
      <c r="BN3140" s="240"/>
      <c r="BO3140" s="240"/>
      <c r="BP3140" s="240"/>
      <c r="BQ3140" s="240"/>
      <c r="BR3140" s="240"/>
      <c r="BS3140" s="240"/>
      <c r="BT3140" s="240"/>
      <c r="BU3140" s="240"/>
      <c r="BV3140" s="240"/>
      <c r="BW3140" s="240"/>
      <c r="BX3140" s="240"/>
      <c r="BY3140" s="240"/>
      <c r="BZ3140" s="240"/>
      <c r="CA3140" s="240"/>
      <c r="CB3140" s="240"/>
      <c r="CC3140" s="240"/>
      <c r="CD3140" s="240"/>
      <c r="CE3140" s="240"/>
      <c r="CF3140" s="240"/>
      <c r="CG3140" s="240"/>
      <c r="CH3140" s="240"/>
      <c r="CI3140" s="240"/>
      <c r="CJ3140" s="240"/>
      <c r="CK3140" s="240"/>
      <c r="CL3140" s="240"/>
      <c r="CM3140" s="240"/>
      <c r="CN3140" s="240"/>
      <c r="CO3140" s="240"/>
      <c r="CP3140" s="240"/>
      <c r="CQ3140" s="240"/>
      <c r="CR3140" s="240"/>
      <c r="CS3140" s="240"/>
      <c r="CT3140" s="240"/>
      <c r="CU3140" s="240"/>
      <c r="CV3140" s="240"/>
      <c r="CW3140" s="240"/>
      <c r="CX3140" s="240"/>
      <c r="CY3140" s="240"/>
      <c r="CZ3140" s="240"/>
      <c r="DA3140" s="240"/>
      <c r="DB3140" s="240"/>
      <c r="DC3140" s="240"/>
      <c r="DD3140" s="240"/>
      <c r="DE3140" s="240"/>
      <c r="DF3140" s="240"/>
      <c r="DG3140" s="240"/>
      <c r="DH3140" s="240"/>
      <c r="DI3140" s="240"/>
      <c r="DJ3140" s="240"/>
      <c r="DK3140" s="240"/>
      <c r="DL3140" s="240"/>
      <c r="DM3140" s="240"/>
      <c r="DN3140" s="240"/>
      <c r="DO3140" s="240"/>
      <c r="DP3140" s="240"/>
      <c r="DQ3140" s="240"/>
      <c r="DR3140" s="240"/>
      <c r="DS3140" s="240"/>
      <c r="DT3140" s="240"/>
      <c r="DU3140" s="240"/>
      <c r="DV3140" s="240"/>
      <c r="DW3140" s="240"/>
      <c r="DX3140" s="240"/>
      <c r="DY3140" s="240"/>
      <c r="DZ3140" s="240"/>
      <c r="EA3140" s="240"/>
      <c r="EB3140" s="240"/>
      <c r="EC3140" s="240"/>
      <c r="ED3140" s="240"/>
      <c r="EE3140" s="240"/>
      <c r="EF3140" s="240"/>
      <c r="EG3140" s="240"/>
      <c r="EH3140" s="240"/>
      <c r="EI3140" s="240"/>
      <c r="EJ3140" s="240"/>
      <c r="EK3140" s="240"/>
      <c r="EL3140" s="240"/>
      <c r="EM3140" s="240"/>
      <c r="EN3140" s="240"/>
      <c r="EO3140" s="240"/>
      <c r="EP3140" s="240"/>
      <c r="EQ3140" s="240"/>
      <c r="ER3140" s="240"/>
      <c r="ES3140" s="240"/>
      <c r="ET3140" s="240"/>
      <c r="EU3140" s="240"/>
      <c r="EV3140" s="240"/>
      <c r="EW3140" s="240"/>
      <c r="EX3140" s="240"/>
      <c r="EY3140" s="240"/>
      <c r="EZ3140" s="240"/>
      <c r="FA3140" s="240"/>
      <c r="FB3140" s="240"/>
      <c r="FC3140" s="240"/>
      <c r="FD3140" s="240"/>
      <c r="FE3140" s="240"/>
      <c r="FF3140" s="240"/>
      <c r="FG3140" s="240"/>
      <c r="FH3140" s="240"/>
      <c r="FI3140" s="240"/>
      <c r="FJ3140" s="240"/>
      <c r="FK3140" s="240"/>
      <c r="FL3140" s="240"/>
      <c r="FM3140" s="240"/>
      <c r="FN3140" s="240"/>
      <c r="FO3140" s="240"/>
      <c r="FP3140" s="240"/>
      <c r="FQ3140" s="240"/>
      <c r="FR3140" s="240"/>
      <c r="FS3140" s="240"/>
      <c r="FT3140" s="240"/>
      <c r="FU3140" s="240"/>
      <c r="FV3140" s="240"/>
    </row>
    <row r="3141" spans="1:178" s="250" customFormat="1">
      <c r="A3141" s="234"/>
      <c r="B3141" s="234"/>
      <c r="C3141" s="234"/>
      <c r="D3141" s="234"/>
      <c r="E3141" s="234"/>
      <c r="F3141" s="234"/>
      <c r="G3141" s="235"/>
      <c r="H3141" s="236"/>
      <c r="AJ3141" s="290"/>
      <c r="AK3141" s="240"/>
      <c r="AL3141" s="240"/>
      <c r="AM3141" s="240"/>
      <c r="AN3141" s="240"/>
      <c r="AO3141" s="240"/>
      <c r="AP3141" s="240"/>
      <c r="AQ3141" s="240"/>
      <c r="AR3141" s="240"/>
      <c r="AS3141" s="240"/>
      <c r="AT3141" s="240"/>
      <c r="AU3141" s="240"/>
      <c r="AV3141" s="240"/>
      <c r="AW3141" s="240"/>
      <c r="AX3141" s="240"/>
      <c r="AY3141" s="240"/>
      <c r="AZ3141" s="240"/>
      <c r="BA3141" s="240"/>
      <c r="BB3141" s="240"/>
      <c r="BC3141" s="240"/>
      <c r="BD3141" s="240"/>
      <c r="BE3141" s="240"/>
      <c r="BF3141" s="240"/>
      <c r="BG3141" s="240"/>
      <c r="BH3141" s="240"/>
      <c r="BI3141" s="240"/>
      <c r="BJ3141" s="240"/>
      <c r="BK3141" s="240"/>
      <c r="BL3141" s="240"/>
      <c r="BM3141" s="240"/>
      <c r="BN3141" s="240"/>
      <c r="BO3141" s="240"/>
      <c r="BP3141" s="240"/>
      <c r="BQ3141" s="240"/>
      <c r="BR3141" s="240"/>
      <c r="BS3141" s="240"/>
      <c r="BT3141" s="240"/>
      <c r="BU3141" s="240"/>
      <c r="BV3141" s="240"/>
      <c r="BW3141" s="240"/>
      <c r="BX3141" s="240"/>
      <c r="BY3141" s="240"/>
      <c r="BZ3141" s="240"/>
      <c r="CA3141" s="240"/>
      <c r="CB3141" s="240"/>
      <c r="CC3141" s="240"/>
      <c r="CD3141" s="240"/>
      <c r="CE3141" s="240"/>
      <c r="CF3141" s="240"/>
      <c r="CG3141" s="240"/>
      <c r="CH3141" s="240"/>
      <c r="CI3141" s="240"/>
      <c r="CJ3141" s="240"/>
      <c r="CK3141" s="240"/>
      <c r="CL3141" s="240"/>
      <c r="CM3141" s="240"/>
      <c r="CN3141" s="240"/>
      <c r="CO3141" s="240"/>
      <c r="CP3141" s="240"/>
      <c r="CQ3141" s="240"/>
      <c r="CR3141" s="240"/>
      <c r="CS3141" s="240"/>
      <c r="CT3141" s="240"/>
      <c r="CU3141" s="240"/>
      <c r="CV3141" s="240"/>
      <c r="CW3141" s="240"/>
      <c r="CX3141" s="240"/>
      <c r="CY3141" s="240"/>
      <c r="CZ3141" s="240"/>
      <c r="DA3141" s="240"/>
      <c r="DB3141" s="240"/>
      <c r="DC3141" s="240"/>
      <c r="DD3141" s="240"/>
      <c r="DE3141" s="240"/>
      <c r="DF3141" s="240"/>
      <c r="DG3141" s="240"/>
      <c r="DH3141" s="240"/>
      <c r="DI3141" s="240"/>
      <c r="DJ3141" s="240"/>
      <c r="DK3141" s="240"/>
      <c r="DL3141" s="240"/>
      <c r="DM3141" s="240"/>
      <c r="DN3141" s="240"/>
      <c r="DO3141" s="240"/>
      <c r="DP3141" s="240"/>
      <c r="DQ3141" s="240"/>
      <c r="DR3141" s="240"/>
      <c r="DS3141" s="240"/>
      <c r="DT3141" s="240"/>
      <c r="DU3141" s="240"/>
      <c r="DV3141" s="240"/>
      <c r="DW3141" s="240"/>
      <c r="DX3141" s="240"/>
      <c r="DY3141" s="240"/>
      <c r="DZ3141" s="240"/>
      <c r="EA3141" s="240"/>
      <c r="EB3141" s="240"/>
      <c r="EC3141" s="240"/>
      <c r="ED3141" s="240"/>
      <c r="EE3141" s="240"/>
      <c r="EF3141" s="240"/>
      <c r="EG3141" s="240"/>
      <c r="EH3141" s="240"/>
      <c r="EI3141" s="240"/>
      <c r="EJ3141" s="240"/>
      <c r="EK3141" s="240"/>
      <c r="EL3141" s="240"/>
      <c r="EM3141" s="240"/>
      <c r="EN3141" s="240"/>
      <c r="EO3141" s="240"/>
      <c r="EP3141" s="240"/>
      <c r="EQ3141" s="240"/>
      <c r="ER3141" s="240"/>
      <c r="ES3141" s="240"/>
      <c r="ET3141" s="240"/>
      <c r="EU3141" s="240"/>
      <c r="EV3141" s="240"/>
      <c r="EW3141" s="240"/>
      <c r="EX3141" s="240"/>
      <c r="EY3141" s="240"/>
      <c r="EZ3141" s="240"/>
      <c r="FA3141" s="240"/>
      <c r="FB3141" s="240"/>
      <c r="FC3141" s="240"/>
      <c r="FD3141" s="240"/>
      <c r="FE3141" s="240"/>
      <c r="FF3141" s="240"/>
      <c r="FG3141" s="240"/>
      <c r="FH3141" s="240"/>
      <c r="FI3141" s="240"/>
      <c r="FJ3141" s="240"/>
      <c r="FK3141" s="240"/>
      <c r="FL3141" s="240"/>
      <c r="FM3141" s="240"/>
      <c r="FN3141" s="240"/>
      <c r="FO3141" s="240"/>
      <c r="FP3141" s="240"/>
      <c r="FQ3141" s="240"/>
      <c r="FR3141" s="240"/>
      <c r="FS3141" s="240"/>
      <c r="FT3141" s="240"/>
      <c r="FU3141" s="240"/>
      <c r="FV3141" s="240"/>
    </row>
    <row r="3142" spans="1:178" s="250" customFormat="1">
      <c r="A3142" s="234"/>
      <c r="B3142" s="234"/>
      <c r="C3142" s="234"/>
      <c r="D3142" s="234"/>
      <c r="E3142" s="234"/>
      <c r="F3142" s="234"/>
      <c r="G3142" s="235"/>
      <c r="H3142" s="236"/>
      <c r="AJ3142" s="290"/>
      <c r="AK3142" s="240"/>
      <c r="AL3142" s="240"/>
      <c r="AM3142" s="240"/>
      <c r="AN3142" s="240"/>
      <c r="AO3142" s="240"/>
      <c r="AP3142" s="240"/>
      <c r="AQ3142" s="240"/>
      <c r="AR3142" s="240"/>
      <c r="AS3142" s="240"/>
      <c r="AT3142" s="240"/>
      <c r="AU3142" s="240"/>
      <c r="AV3142" s="240"/>
      <c r="AW3142" s="240"/>
      <c r="AX3142" s="240"/>
      <c r="AY3142" s="240"/>
      <c r="AZ3142" s="240"/>
      <c r="BA3142" s="240"/>
      <c r="BB3142" s="240"/>
      <c r="BC3142" s="240"/>
      <c r="BD3142" s="240"/>
      <c r="BE3142" s="240"/>
      <c r="BF3142" s="240"/>
      <c r="BG3142" s="240"/>
      <c r="BH3142" s="240"/>
      <c r="BI3142" s="240"/>
      <c r="BJ3142" s="240"/>
      <c r="BK3142" s="240"/>
      <c r="BL3142" s="240"/>
      <c r="BM3142" s="240"/>
      <c r="BN3142" s="240"/>
      <c r="BO3142" s="240"/>
      <c r="BP3142" s="240"/>
      <c r="BQ3142" s="240"/>
      <c r="BR3142" s="240"/>
      <c r="BS3142" s="240"/>
      <c r="BT3142" s="240"/>
      <c r="BU3142" s="240"/>
      <c r="BV3142" s="240"/>
      <c r="BW3142" s="240"/>
      <c r="BX3142" s="240"/>
      <c r="BY3142" s="240"/>
      <c r="BZ3142" s="240"/>
      <c r="CA3142" s="240"/>
      <c r="CB3142" s="240"/>
      <c r="CC3142" s="240"/>
      <c r="CD3142" s="240"/>
      <c r="CE3142" s="240"/>
      <c r="CF3142" s="240"/>
      <c r="CG3142" s="240"/>
      <c r="CH3142" s="240"/>
      <c r="CI3142" s="240"/>
      <c r="CJ3142" s="240"/>
      <c r="CK3142" s="240"/>
      <c r="CL3142" s="240"/>
      <c r="CM3142" s="240"/>
      <c r="CN3142" s="240"/>
      <c r="CO3142" s="240"/>
      <c r="CP3142" s="240"/>
      <c r="CQ3142" s="240"/>
      <c r="CR3142" s="240"/>
      <c r="CS3142" s="240"/>
      <c r="CT3142" s="240"/>
      <c r="CU3142" s="240"/>
      <c r="CV3142" s="240"/>
      <c r="CW3142" s="240"/>
      <c r="CX3142" s="240"/>
      <c r="CY3142" s="240"/>
      <c r="CZ3142" s="240"/>
      <c r="DA3142" s="240"/>
      <c r="DB3142" s="240"/>
      <c r="DC3142" s="240"/>
      <c r="DD3142" s="240"/>
      <c r="DE3142" s="240"/>
      <c r="DF3142" s="240"/>
      <c r="DG3142" s="240"/>
      <c r="DH3142" s="240"/>
      <c r="DI3142" s="240"/>
      <c r="DJ3142" s="240"/>
      <c r="DK3142" s="240"/>
      <c r="DL3142" s="240"/>
      <c r="DM3142" s="240"/>
      <c r="DN3142" s="240"/>
      <c r="DO3142" s="240"/>
      <c r="DP3142" s="240"/>
      <c r="DQ3142" s="240"/>
      <c r="DR3142" s="240"/>
      <c r="DS3142" s="240"/>
      <c r="DT3142" s="240"/>
      <c r="DU3142" s="240"/>
      <c r="DV3142" s="240"/>
      <c r="DW3142" s="240"/>
      <c r="DX3142" s="240"/>
      <c r="DY3142" s="240"/>
      <c r="DZ3142" s="240"/>
      <c r="EA3142" s="240"/>
      <c r="EB3142" s="240"/>
      <c r="EC3142" s="240"/>
      <c r="ED3142" s="240"/>
      <c r="EE3142" s="240"/>
      <c r="EF3142" s="240"/>
      <c r="EG3142" s="240"/>
      <c r="EH3142" s="240"/>
      <c r="EI3142" s="240"/>
      <c r="EJ3142" s="240"/>
      <c r="EK3142" s="240"/>
      <c r="EL3142" s="240"/>
      <c r="EM3142" s="240"/>
      <c r="EN3142" s="240"/>
      <c r="EO3142" s="240"/>
      <c r="EP3142" s="240"/>
      <c r="EQ3142" s="240"/>
      <c r="ER3142" s="240"/>
      <c r="ES3142" s="240"/>
      <c r="ET3142" s="240"/>
      <c r="EU3142" s="240"/>
      <c r="EV3142" s="240"/>
      <c r="EW3142" s="240"/>
      <c r="EX3142" s="240"/>
      <c r="EY3142" s="240"/>
      <c r="EZ3142" s="240"/>
      <c r="FA3142" s="240"/>
      <c r="FB3142" s="240"/>
      <c r="FC3142" s="240"/>
      <c r="FD3142" s="240"/>
      <c r="FE3142" s="240"/>
      <c r="FF3142" s="240"/>
      <c r="FG3142" s="240"/>
      <c r="FH3142" s="240"/>
      <c r="FI3142" s="240"/>
      <c r="FJ3142" s="240"/>
      <c r="FK3142" s="240"/>
      <c r="FL3142" s="240"/>
      <c r="FM3142" s="240"/>
      <c r="FN3142" s="240"/>
      <c r="FO3142" s="240"/>
      <c r="FP3142" s="240"/>
      <c r="FQ3142" s="240"/>
      <c r="FR3142" s="240"/>
      <c r="FS3142" s="240"/>
      <c r="FT3142" s="240"/>
      <c r="FU3142" s="240"/>
      <c r="FV3142" s="240"/>
    </row>
    <row r="3143" spans="1:178" s="250" customFormat="1">
      <c r="A3143" s="234"/>
      <c r="B3143" s="234"/>
      <c r="C3143" s="234"/>
      <c r="D3143" s="234"/>
      <c r="E3143" s="234"/>
      <c r="F3143" s="234"/>
      <c r="G3143" s="235"/>
      <c r="H3143" s="236"/>
      <c r="AJ3143" s="290"/>
      <c r="AK3143" s="240"/>
      <c r="AL3143" s="240"/>
      <c r="AM3143" s="240"/>
      <c r="AN3143" s="240"/>
      <c r="AO3143" s="240"/>
      <c r="AP3143" s="240"/>
      <c r="AQ3143" s="240"/>
      <c r="AR3143" s="240"/>
      <c r="AS3143" s="240"/>
      <c r="AT3143" s="240"/>
      <c r="AU3143" s="240"/>
      <c r="AV3143" s="240"/>
      <c r="AW3143" s="240"/>
      <c r="AX3143" s="240"/>
      <c r="AY3143" s="240"/>
      <c r="AZ3143" s="240"/>
      <c r="BA3143" s="240"/>
      <c r="BB3143" s="240"/>
      <c r="BC3143" s="240"/>
      <c r="BD3143" s="240"/>
      <c r="BE3143" s="240"/>
      <c r="BF3143" s="240"/>
      <c r="BG3143" s="240"/>
      <c r="BH3143" s="240"/>
      <c r="BI3143" s="240"/>
      <c r="BJ3143" s="240"/>
      <c r="BK3143" s="240"/>
      <c r="BL3143" s="240"/>
      <c r="BM3143" s="240"/>
      <c r="BN3143" s="240"/>
      <c r="BO3143" s="240"/>
      <c r="BP3143" s="240"/>
      <c r="BQ3143" s="240"/>
      <c r="BR3143" s="240"/>
      <c r="BS3143" s="240"/>
      <c r="BT3143" s="240"/>
      <c r="BU3143" s="240"/>
      <c r="BV3143" s="240"/>
      <c r="BW3143" s="240"/>
      <c r="BX3143" s="240"/>
      <c r="BY3143" s="240"/>
      <c r="BZ3143" s="240"/>
      <c r="CA3143" s="240"/>
      <c r="CB3143" s="240"/>
      <c r="CC3143" s="240"/>
      <c r="CD3143" s="240"/>
      <c r="CE3143" s="240"/>
      <c r="CF3143" s="240"/>
      <c r="CG3143" s="240"/>
      <c r="CH3143" s="240"/>
      <c r="CI3143" s="240"/>
      <c r="CJ3143" s="240"/>
      <c r="CK3143" s="240"/>
      <c r="CL3143" s="240"/>
      <c r="CM3143" s="240"/>
      <c r="CN3143" s="240"/>
      <c r="CO3143" s="240"/>
      <c r="CP3143" s="240"/>
      <c r="CQ3143" s="240"/>
      <c r="CR3143" s="240"/>
      <c r="CS3143" s="240"/>
      <c r="CT3143" s="240"/>
      <c r="CU3143" s="240"/>
      <c r="CV3143" s="240"/>
      <c r="CW3143" s="240"/>
      <c r="CX3143" s="240"/>
      <c r="CY3143" s="240"/>
      <c r="CZ3143" s="240"/>
      <c r="DA3143" s="240"/>
      <c r="DB3143" s="240"/>
      <c r="DC3143" s="240"/>
      <c r="DD3143" s="240"/>
      <c r="DE3143" s="240"/>
      <c r="DF3143" s="240"/>
      <c r="DG3143" s="240"/>
      <c r="DH3143" s="240"/>
      <c r="DI3143" s="240"/>
      <c r="DJ3143" s="240"/>
      <c r="DK3143" s="240"/>
      <c r="DL3143" s="240"/>
      <c r="DM3143" s="240"/>
      <c r="DN3143" s="240"/>
      <c r="DO3143" s="240"/>
      <c r="DP3143" s="240"/>
      <c r="DQ3143" s="240"/>
      <c r="DR3143" s="240"/>
      <c r="DS3143" s="240"/>
      <c r="DT3143" s="240"/>
      <c r="DU3143" s="240"/>
      <c r="DV3143" s="240"/>
      <c r="DW3143" s="240"/>
      <c r="DX3143" s="240"/>
      <c r="DY3143" s="240"/>
      <c r="DZ3143" s="240"/>
      <c r="EA3143" s="240"/>
      <c r="EB3143" s="240"/>
      <c r="EC3143" s="240"/>
      <c r="ED3143" s="240"/>
      <c r="EE3143" s="240"/>
      <c r="EF3143" s="240"/>
      <c r="EG3143" s="240"/>
      <c r="EH3143" s="240"/>
      <c r="EI3143" s="240"/>
      <c r="EJ3143" s="240"/>
      <c r="EK3143" s="240"/>
      <c r="EL3143" s="240"/>
      <c r="EM3143" s="240"/>
      <c r="EN3143" s="240"/>
      <c r="EO3143" s="240"/>
      <c r="EP3143" s="240"/>
      <c r="EQ3143" s="240"/>
      <c r="ER3143" s="240"/>
      <c r="ES3143" s="240"/>
      <c r="ET3143" s="240"/>
      <c r="EU3143" s="240"/>
      <c r="EV3143" s="240"/>
      <c r="EW3143" s="240"/>
      <c r="EX3143" s="240"/>
      <c r="EY3143" s="240"/>
      <c r="EZ3143" s="240"/>
      <c r="FA3143" s="240"/>
      <c r="FB3143" s="240"/>
      <c r="FC3143" s="240"/>
      <c r="FD3143" s="240"/>
      <c r="FE3143" s="240"/>
      <c r="FF3143" s="240"/>
      <c r="FG3143" s="240"/>
      <c r="FH3143" s="240"/>
      <c r="FI3143" s="240"/>
      <c r="FJ3143" s="240"/>
      <c r="FK3143" s="240"/>
      <c r="FL3143" s="240"/>
      <c r="FM3143" s="240"/>
      <c r="FN3143" s="240"/>
      <c r="FO3143" s="240"/>
      <c r="FP3143" s="240"/>
      <c r="FQ3143" s="240"/>
      <c r="FR3143" s="240"/>
      <c r="FS3143" s="240"/>
      <c r="FT3143" s="240"/>
      <c r="FU3143" s="240"/>
      <c r="FV3143" s="240"/>
    </row>
    <row r="3144" spans="1:178" s="250" customFormat="1">
      <c r="A3144" s="234"/>
      <c r="B3144" s="234"/>
      <c r="C3144" s="234"/>
      <c r="D3144" s="234"/>
      <c r="E3144" s="234"/>
      <c r="F3144" s="234"/>
      <c r="G3144" s="235"/>
      <c r="H3144" s="236"/>
      <c r="AJ3144" s="290"/>
      <c r="AK3144" s="240"/>
      <c r="AL3144" s="240"/>
      <c r="AM3144" s="240"/>
      <c r="AN3144" s="240"/>
      <c r="AO3144" s="240"/>
      <c r="AP3144" s="240"/>
      <c r="AQ3144" s="240"/>
      <c r="AR3144" s="240"/>
      <c r="AS3144" s="240"/>
      <c r="AT3144" s="240"/>
      <c r="AU3144" s="240"/>
      <c r="AV3144" s="240"/>
      <c r="AW3144" s="240"/>
      <c r="AX3144" s="240"/>
      <c r="AY3144" s="240"/>
      <c r="AZ3144" s="240"/>
      <c r="BA3144" s="240"/>
      <c r="BB3144" s="240"/>
      <c r="BC3144" s="240"/>
      <c r="BD3144" s="240"/>
      <c r="BE3144" s="240"/>
      <c r="BF3144" s="240"/>
      <c r="BG3144" s="240"/>
      <c r="BH3144" s="240"/>
      <c r="BI3144" s="240"/>
      <c r="BJ3144" s="240"/>
      <c r="BK3144" s="240"/>
      <c r="BL3144" s="240"/>
      <c r="BM3144" s="240"/>
      <c r="BN3144" s="240"/>
      <c r="BO3144" s="240"/>
      <c r="BP3144" s="240"/>
      <c r="BQ3144" s="240"/>
      <c r="BR3144" s="240"/>
      <c r="BS3144" s="240"/>
      <c r="BT3144" s="240"/>
      <c r="BU3144" s="240"/>
      <c r="BV3144" s="240"/>
      <c r="BW3144" s="240"/>
      <c r="BX3144" s="240"/>
      <c r="BY3144" s="240"/>
      <c r="BZ3144" s="240"/>
      <c r="CA3144" s="240"/>
      <c r="CB3144" s="240"/>
      <c r="CC3144" s="240"/>
      <c r="CD3144" s="240"/>
      <c r="CE3144" s="240"/>
      <c r="CF3144" s="240"/>
      <c r="CG3144" s="240"/>
      <c r="CH3144" s="240"/>
      <c r="CI3144" s="240"/>
      <c r="CJ3144" s="240"/>
      <c r="CK3144" s="240"/>
      <c r="CL3144" s="240"/>
      <c r="CM3144" s="240"/>
      <c r="CN3144" s="240"/>
      <c r="CO3144" s="240"/>
      <c r="CP3144" s="240"/>
      <c r="CQ3144" s="240"/>
      <c r="CR3144" s="240"/>
      <c r="CS3144" s="240"/>
      <c r="CT3144" s="240"/>
      <c r="CU3144" s="240"/>
      <c r="CV3144" s="240"/>
      <c r="CW3144" s="240"/>
      <c r="CX3144" s="240"/>
      <c r="CY3144" s="240"/>
      <c r="CZ3144" s="240"/>
      <c r="DA3144" s="240"/>
      <c r="DB3144" s="240"/>
      <c r="DC3144" s="240"/>
      <c r="DD3144" s="240"/>
      <c r="DE3144" s="240"/>
      <c r="DF3144" s="240"/>
      <c r="DG3144" s="240"/>
      <c r="DH3144" s="240"/>
      <c r="DI3144" s="240"/>
      <c r="DJ3144" s="240"/>
      <c r="DK3144" s="240"/>
      <c r="DL3144" s="240"/>
      <c r="DM3144" s="240"/>
      <c r="DN3144" s="240"/>
      <c r="DO3144" s="240"/>
      <c r="DP3144" s="240"/>
      <c r="DQ3144" s="240"/>
      <c r="DR3144" s="240"/>
      <c r="DS3144" s="240"/>
      <c r="DT3144" s="240"/>
      <c r="DU3144" s="240"/>
      <c r="DV3144" s="240"/>
      <c r="DW3144" s="240"/>
      <c r="DX3144" s="240"/>
      <c r="DY3144" s="240"/>
      <c r="DZ3144" s="240"/>
      <c r="EA3144" s="240"/>
      <c r="EB3144" s="240"/>
      <c r="EC3144" s="240"/>
      <c r="ED3144" s="240"/>
      <c r="EE3144" s="240"/>
      <c r="EF3144" s="240"/>
      <c r="EG3144" s="240"/>
      <c r="EH3144" s="240"/>
      <c r="EI3144" s="240"/>
      <c r="EJ3144" s="240"/>
      <c r="EK3144" s="240"/>
      <c r="EL3144" s="240"/>
      <c r="EM3144" s="240"/>
      <c r="EN3144" s="240"/>
      <c r="EO3144" s="240"/>
      <c r="EP3144" s="240"/>
      <c r="EQ3144" s="240"/>
      <c r="ER3144" s="240"/>
      <c r="ES3144" s="240"/>
      <c r="ET3144" s="240"/>
      <c r="EU3144" s="240"/>
      <c r="EV3144" s="240"/>
      <c r="EW3144" s="240"/>
      <c r="EX3144" s="240"/>
      <c r="EY3144" s="240"/>
      <c r="EZ3144" s="240"/>
      <c r="FA3144" s="240"/>
      <c r="FB3144" s="240"/>
      <c r="FC3144" s="240"/>
      <c r="FD3144" s="240"/>
      <c r="FE3144" s="240"/>
      <c r="FF3144" s="240"/>
      <c r="FG3144" s="240"/>
      <c r="FH3144" s="240"/>
      <c r="FI3144" s="240"/>
      <c r="FJ3144" s="240"/>
      <c r="FK3144" s="240"/>
      <c r="FL3144" s="240"/>
      <c r="FM3144" s="240"/>
      <c r="FN3144" s="240"/>
      <c r="FO3144" s="240"/>
      <c r="FP3144" s="240"/>
      <c r="FQ3144" s="240"/>
      <c r="FR3144" s="240"/>
      <c r="FS3144" s="240"/>
      <c r="FT3144" s="240"/>
      <c r="FU3144" s="240"/>
      <c r="FV3144" s="240"/>
    </row>
    <row r="3145" spans="1:178" s="250" customFormat="1">
      <c r="A3145" s="234"/>
      <c r="B3145" s="234"/>
      <c r="C3145" s="234"/>
      <c r="D3145" s="234"/>
      <c r="E3145" s="234"/>
      <c r="F3145" s="234"/>
      <c r="G3145" s="235"/>
      <c r="H3145" s="236"/>
      <c r="AJ3145" s="290"/>
      <c r="AK3145" s="240"/>
      <c r="AL3145" s="240"/>
      <c r="AM3145" s="240"/>
      <c r="AN3145" s="240"/>
      <c r="AO3145" s="240"/>
      <c r="AP3145" s="240"/>
      <c r="AQ3145" s="240"/>
      <c r="AR3145" s="240"/>
      <c r="AS3145" s="240"/>
      <c r="AT3145" s="240"/>
      <c r="AU3145" s="240"/>
      <c r="AV3145" s="240"/>
      <c r="AW3145" s="240"/>
      <c r="AX3145" s="240"/>
      <c r="AY3145" s="240"/>
      <c r="AZ3145" s="240"/>
      <c r="BA3145" s="240"/>
      <c r="BB3145" s="240"/>
      <c r="BC3145" s="240"/>
      <c r="BD3145" s="240"/>
      <c r="BE3145" s="240"/>
      <c r="BF3145" s="240"/>
      <c r="BG3145" s="240"/>
      <c r="BH3145" s="240"/>
      <c r="BI3145" s="240"/>
      <c r="BJ3145" s="240"/>
      <c r="BK3145" s="240"/>
      <c r="BL3145" s="240"/>
      <c r="BM3145" s="240"/>
      <c r="BN3145" s="240"/>
      <c r="BO3145" s="240"/>
      <c r="BP3145" s="240"/>
      <c r="BQ3145" s="240"/>
      <c r="BR3145" s="240"/>
      <c r="BS3145" s="240"/>
      <c r="BT3145" s="240"/>
      <c r="BU3145" s="240"/>
      <c r="BV3145" s="240"/>
      <c r="BW3145" s="240"/>
      <c r="BX3145" s="240"/>
      <c r="BY3145" s="240"/>
      <c r="BZ3145" s="240"/>
      <c r="CA3145" s="240"/>
      <c r="CB3145" s="240"/>
      <c r="CC3145" s="240"/>
      <c r="CD3145" s="240"/>
      <c r="CE3145" s="240"/>
      <c r="CF3145" s="240"/>
      <c r="CG3145" s="240"/>
      <c r="CH3145" s="240"/>
      <c r="CI3145" s="240"/>
      <c r="CJ3145" s="240"/>
      <c r="CK3145" s="240"/>
      <c r="CL3145" s="240"/>
      <c r="CM3145" s="240"/>
      <c r="CN3145" s="240"/>
      <c r="CO3145" s="240"/>
      <c r="CP3145" s="240"/>
      <c r="CQ3145" s="240"/>
      <c r="CR3145" s="240"/>
      <c r="CS3145" s="240"/>
      <c r="CT3145" s="240"/>
      <c r="CU3145" s="240"/>
      <c r="CV3145" s="240"/>
      <c r="CW3145" s="240"/>
      <c r="CX3145" s="240"/>
      <c r="CY3145" s="240"/>
      <c r="CZ3145" s="240"/>
      <c r="DA3145" s="240"/>
      <c r="DB3145" s="240"/>
      <c r="DC3145" s="240"/>
      <c r="DD3145" s="240"/>
      <c r="DE3145" s="240"/>
      <c r="DF3145" s="240"/>
      <c r="DG3145" s="240"/>
      <c r="DH3145" s="240"/>
      <c r="DI3145" s="240"/>
      <c r="DJ3145" s="240"/>
      <c r="DK3145" s="240"/>
      <c r="DL3145" s="240"/>
      <c r="DM3145" s="240"/>
      <c r="DN3145" s="240"/>
      <c r="DO3145" s="240"/>
      <c r="DP3145" s="240"/>
      <c r="DQ3145" s="240"/>
      <c r="DR3145" s="240"/>
      <c r="DS3145" s="240"/>
      <c r="DT3145" s="240"/>
      <c r="DU3145" s="240"/>
      <c r="DV3145" s="240"/>
      <c r="DW3145" s="240"/>
      <c r="DX3145" s="240"/>
      <c r="DY3145" s="240"/>
      <c r="DZ3145" s="240"/>
      <c r="EA3145" s="240"/>
      <c r="EB3145" s="240"/>
      <c r="EC3145" s="240"/>
      <c r="ED3145" s="240"/>
      <c r="EE3145" s="240"/>
      <c r="EF3145" s="240"/>
      <c r="EG3145" s="240"/>
      <c r="EH3145" s="240"/>
      <c r="EI3145" s="240"/>
      <c r="EJ3145" s="240"/>
      <c r="EK3145" s="240"/>
      <c r="EL3145" s="240"/>
      <c r="EM3145" s="240"/>
      <c r="EN3145" s="240"/>
      <c r="EO3145" s="240"/>
      <c r="EP3145" s="240"/>
      <c r="EQ3145" s="240"/>
      <c r="ER3145" s="240"/>
      <c r="ES3145" s="240"/>
      <c r="ET3145" s="240"/>
      <c r="EU3145" s="240"/>
      <c r="EV3145" s="240"/>
      <c r="EW3145" s="240"/>
      <c r="EX3145" s="240"/>
      <c r="EY3145" s="240"/>
      <c r="EZ3145" s="240"/>
      <c r="FA3145" s="240"/>
      <c r="FB3145" s="240"/>
      <c r="FC3145" s="240"/>
      <c r="FD3145" s="240"/>
      <c r="FE3145" s="240"/>
      <c r="FF3145" s="240"/>
      <c r="FG3145" s="240"/>
      <c r="FH3145" s="240"/>
      <c r="FI3145" s="240"/>
      <c r="FJ3145" s="240"/>
      <c r="FK3145" s="240"/>
      <c r="FL3145" s="240"/>
      <c r="FM3145" s="240"/>
      <c r="FN3145" s="240"/>
      <c r="FO3145" s="240"/>
      <c r="FP3145" s="240"/>
      <c r="FQ3145" s="240"/>
      <c r="FR3145" s="240"/>
      <c r="FS3145" s="240"/>
      <c r="FT3145" s="240"/>
      <c r="FU3145" s="240"/>
      <c r="FV3145" s="240"/>
    </row>
    <row r="3146" spans="1:178" s="250" customFormat="1">
      <c r="A3146" s="234"/>
      <c r="B3146" s="234"/>
      <c r="C3146" s="234"/>
      <c r="D3146" s="234"/>
      <c r="E3146" s="234"/>
      <c r="F3146" s="234"/>
      <c r="G3146" s="235"/>
      <c r="H3146" s="236"/>
      <c r="AJ3146" s="290"/>
      <c r="AK3146" s="240"/>
      <c r="AL3146" s="240"/>
      <c r="AM3146" s="240"/>
      <c r="AN3146" s="240"/>
      <c r="AO3146" s="240"/>
      <c r="AP3146" s="240"/>
      <c r="AQ3146" s="240"/>
      <c r="AR3146" s="240"/>
      <c r="AS3146" s="240"/>
      <c r="AT3146" s="240"/>
      <c r="AU3146" s="240"/>
      <c r="AV3146" s="240"/>
      <c r="AW3146" s="240"/>
      <c r="AX3146" s="240"/>
      <c r="AY3146" s="240"/>
      <c r="AZ3146" s="240"/>
      <c r="BA3146" s="240"/>
      <c r="BB3146" s="240"/>
      <c r="BC3146" s="240"/>
      <c r="BD3146" s="240"/>
      <c r="BE3146" s="240"/>
      <c r="BF3146" s="240"/>
      <c r="BG3146" s="240"/>
      <c r="BH3146" s="240"/>
      <c r="BI3146" s="240"/>
      <c r="BJ3146" s="240"/>
      <c r="BK3146" s="240"/>
      <c r="BL3146" s="240"/>
      <c r="BM3146" s="240"/>
      <c r="BN3146" s="240"/>
      <c r="BO3146" s="240"/>
      <c r="BP3146" s="240"/>
      <c r="BQ3146" s="240"/>
      <c r="BR3146" s="240"/>
      <c r="BS3146" s="240"/>
      <c r="BT3146" s="240"/>
      <c r="BU3146" s="240"/>
      <c r="BV3146" s="240"/>
      <c r="BW3146" s="240"/>
      <c r="BX3146" s="240"/>
      <c r="BY3146" s="240"/>
      <c r="BZ3146" s="240"/>
      <c r="CA3146" s="240"/>
      <c r="CB3146" s="240"/>
      <c r="CC3146" s="240"/>
      <c r="CD3146" s="240"/>
      <c r="CE3146" s="240"/>
      <c r="CF3146" s="240"/>
      <c r="CG3146" s="240"/>
      <c r="CH3146" s="240"/>
      <c r="CI3146" s="240"/>
      <c r="CJ3146" s="240"/>
      <c r="CK3146" s="240"/>
      <c r="CL3146" s="240"/>
      <c r="CM3146" s="240"/>
      <c r="CN3146" s="240"/>
      <c r="CO3146" s="240"/>
      <c r="CP3146" s="240"/>
      <c r="CQ3146" s="240"/>
      <c r="CR3146" s="240"/>
      <c r="CS3146" s="240"/>
      <c r="CT3146" s="240"/>
      <c r="CU3146" s="240"/>
      <c r="CV3146" s="240"/>
      <c r="CW3146" s="240"/>
      <c r="CX3146" s="240"/>
      <c r="CY3146" s="240"/>
      <c r="CZ3146" s="240"/>
      <c r="DA3146" s="240"/>
      <c r="DB3146" s="240"/>
      <c r="DC3146" s="240"/>
      <c r="DD3146" s="240"/>
      <c r="DE3146" s="240"/>
      <c r="DF3146" s="240"/>
      <c r="DG3146" s="240"/>
      <c r="DH3146" s="240"/>
      <c r="DI3146" s="240"/>
      <c r="DJ3146" s="240"/>
      <c r="DK3146" s="240"/>
      <c r="DL3146" s="240"/>
      <c r="DM3146" s="240"/>
      <c r="DN3146" s="240"/>
      <c r="DO3146" s="240"/>
      <c r="DP3146" s="240"/>
      <c r="DQ3146" s="240"/>
      <c r="DR3146" s="240"/>
      <c r="DS3146" s="240"/>
      <c r="DT3146" s="240"/>
      <c r="DU3146" s="240"/>
      <c r="DV3146" s="240"/>
      <c r="DW3146" s="240"/>
      <c r="DX3146" s="240"/>
      <c r="DY3146" s="240"/>
      <c r="DZ3146" s="240"/>
      <c r="EA3146" s="240"/>
      <c r="EB3146" s="240"/>
      <c r="EC3146" s="240"/>
      <c r="ED3146" s="240"/>
      <c r="EE3146" s="240"/>
      <c r="EF3146" s="240"/>
      <c r="EG3146" s="240"/>
      <c r="EH3146" s="240"/>
      <c r="EI3146" s="240"/>
      <c r="EJ3146" s="240"/>
      <c r="EK3146" s="240"/>
      <c r="EL3146" s="240"/>
      <c r="EM3146" s="240"/>
      <c r="EN3146" s="240"/>
      <c r="EO3146" s="240"/>
      <c r="EP3146" s="240"/>
      <c r="EQ3146" s="240"/>
      <c r="ER3146" s="240"/>
      <c r="ES3146" s="240"/>
      <c r="ET3146" s="240"/>
      <c r="EU3146" s="240"/>
      <c r="EV3146" s="240"/>
      <c r="EW3146" s="240"/>
      <c r="EX3146" s="240"/>
      <c r="EY3146" s="240"/>
      <c r="EZ3146" s="240"/>
      <c r="FA3146" s="240"/>
      <c r="FB3146" s="240"/>
      <c r="FC3146" s="240"/>
      <c r="FD3146" s="240"/>
      <c r="FE3146" s="240"/>
      <c r="FF3146" s="240"/>
      <c r="FG3146" s="240"/>
      <c r="FH3146" s="240"/>
      <c r="FI3146" s="240"/>
      <c r="FJ3146" s="240"/>
      <c r="FK3146" s="240"/>
      <c r="FL3146" s="240"/>
      <c r="FM3146" s="240"/>
      <c r="FN3146" s="240"/>
      <c r="FO3146" s="240"/>
      <c r="FP3146" s="240"/>
      <c r="FQ3146" s="240"/>
      <c r="FR3146" s="240"/>
      <c r="FS3146" s="240"/>
      <c r="FT3146" s="240"/>
      <c r="FU3146" s="240"/>
      <c r="FV3146" s="240"/>
    </row>
    <row r="3147" spans="1:178" s="250" customFormat="1">
      <c r="A3147" s="234"/>
      <c r="B3147" s="234"/>
      <c r="C3147" s="234"/>
      <c r="D3147" s="234"/>
      <c r="E3147" s="234"/>
      <c r="F3147" s="234"/>
      <c r="G3147" s="235"/>
      <c r="H3147" s="236"/>
      <c r="AJ3147" s="290"/>
      <c r="AK3147" s="240"/>
      <c r="AL3147" s="240"/>
      <c r="AM3147" s="240"/>
      <c r="AN3147" s="240"/>
      <c r="AO3147" s="240"/>
      <c r="AP3147" s="240"/>
      <c r="AQ3147" s="240"/>
      <c r="AR3147" s="240"/>
      <c r="AS3147" s="240"/>
      <c r="AT3147" s="240"/>
      <c r="AU3147" s="240"/>
      <c r="AV3147" s="240"/>
      <c r="AW3147" s="240"/>
      <c r="AX3147" s="240"/>
      <c r="AY3147" s="240"/>
      <c r="AZ3147" s="240"/>
      <c r="BA3147" s="240"/>
      <c r="BB3147" s="240"/>
      <c r="BC3147" s="240"/>
      <c r="BD3147" s="240"/>
      <c r="BE3147" s="240"/>
      <c r="BF3147" s="240"/>
      <c r="BG3147" s="240"/>
      <c r="BH3147" s="240"/>
      <c r="BI3147" s="240"/>
      <c r="BJ3147" s="240"/>
      <c r="BK3147" s="240"/>
      <c r="BL3147" s="240"/>
      <c r="BM3147" s="240"/>
      <c r="BN3147" s="240"/>
      <c r="BO3147" s="240"/>
      <c r="BP3147" s="240"/>
      <c r="BQ3147" s="240"/>
      <c r="BR3147" s="240"/>
      <c r="BS3147" s="240"/>
      <c r="BT3147" s="240"/>
      <c r="BU3147" s="240"/>
      <c r="BV3147" s="240"/>
      <c r="BW3147" s="240"/>
      <c r="BX3147" s="240"/>
      <c r="BY3147" s="240"/>
      <c r="BZ3147" s="240"/>
      <c r="CA3147" s="240"/>
      <c r="CB3147" s="240"/>
      <c r="CC3147" s="240"/>
      <c r="CD3147" s="240"/>
      <c r="CE3147" s="240"/>
      <c r="CF3147" s="240"/>
      <c r="CG3147" s="240"/>
      <c r="CH3147" s="240"/>
      <c r="CI3147" s="240"/>
      <c r="CJ3147" s="240"/>
      <c r="CK3147" s="240"/>
      <c r="CL3147" s="240"/>
      <c r="CM3147" s="240"/>
      <c r="CN3147" s="240"/>
      <c r="CO3147" s="240"/>
      <c r="CP3147" s="240"/>
      <c r="CQ3147" s="240"/>
      <c r="CR3147" s="240"/>
      <c r="CS3147" s="240"/>
      <c r="CT3147" s="240"/>
      <c r="CU3147" s="240"/>
      <c r="CV3147" s="240"/>
      <c r="CW3147" s="240"/>
      <c r="CX3147" s="240"/>
      <c r="CY3147" s="240"/>
      <c r="CZ3147" s="240"/>
      <c r="DA3147" s="240"/>
      <c r="DB3147" s="240"/>
      <c r="DC3147" s="240"/>
      <c r="DD3147" s="240"/>
      <c r="DE3147" s="240"/>
      <c r="DF3147" s="240"/>
      <c r="DG3147" s="240"/>
      <c r="DH3147" s="240"/>
      <c r="DI3147" s="240"/>
      <c r="DJ3147" s="240"/>
      <c r="DK3147" s="240"/>
      <c r="DL3147" s="240"/>
      <c r="DM3147" s="240"/>
      <c r="DN3147" s="240"/>
      <c r="DO3147" s="240"/>
      <c r="DP3147" s="240"/>
      <c r="DQ3147" s="240"/>
      <c r="DR3147" s="240"/>
      <c r="DS3147" s="240"/>
      <c r="DT3147" s="240"/>
      <c r="DU3147" s="240"/>
      <c r="DV3147" s="240"/>
      <c r="DW3147" s="240"/>
      <c r="DX3147" s="240"/>
      <c r="DY3147" s="240"/>
      <c r="DZ3147" s="240"/>
      <c r="EA3147" s="240"/>
      <c r="EB3147" s="240"/>
      <c r="EC3147" s="240"/>
      <c r="ED3147" s="240"/>
      <c r="EE3147" s="240"/>
      <c r="EF3147" s="240"/>
      <c r="EG3147" s="240"/>
      <c r="EH3147" s="240"/>
      <c r="EI3147" s="240"/>
      <c r="EJ3147" s="240"/>
      <c r="EK3147" s="240"/>
      <c r="EL3147" s="240"/>
      <c r="EM3147" s="240"/>
      <c r="EN3147" s="240"/>
      <c r="EO3147" s="240"/>
      <c r="EP3147" s="240"/>
      <c r="EQ3147" s="240"/>
      <c r="ER3147" s="240"/>
      <c r="ES3147" s="240"/>
      <c r="ET3147" s="240"/>
      <c r="EU3147" s="240"/>
      <c r="EV3147" s="240"/>
      <c r="EW3147" s="240"/>
      <c r="EX3147" s="240"/>
      <c r="EY3147" s="240"/>
      <c r="EZ3147" s="240"/>
      <c r="FA3147" s="240"/>
      <c r="FB3147" s="240"/>
      <c r="FC3147" s="240"/>
      <c r="FD3147" s="240"/>
      <c r="FE3147" s="240"/>
      <c r="FF3147" s="240"/>
      <c r="FG3147" s="240"/>
      <c r="FH3147" s="240"/>
      <c r="FI3147" s="240"/>
      <c r="FJ3147" s="240"/>
      <c r="FK3147" s="240"/>
      <c r="FL3147" s="240"/>
      <c r="FM3147" s="240"/>
      <c r="FN3147" s="240"/>
      <c r="FO3147" s="240"/>
      <c r="FP3147" s="240"/>
      <c r="FQ3147" s="240"/>
      <c r="FR3147" s="240"/>
      <c r="FS3147" s="240"/>
      <c r="FT3147" s="240"/>
      <c r="FU3147" s="240"/>
      <c r="FV3147" s="240"/>
    </row>
    <row r="3148" spans="1:178" s="250" customFormat="1">
      <c r="A3148" s="234"/>
      <c r="B3148" s="234"/>
      <c r="C3148" s="234"/>
      <c r="D3148" s="234"/>
      <c r="E3148" s="234"/>
      <c r="F3148" s="234"/>
      <c r="G3148" s="235"/>
      <c r="H3148" s="236"/>
      <c r="AJ3148" s="290"/>
      <c r="AK3148" s="240"/>
      <c r="AL3148" s="240"/>
      <c r="AM3148" s="240"/>
      <c r="AN3148" s="240"/>
      <c r="AO3148" s="240"/>
      <c r="AP3148" s="240"/>
      <c r="AQ3148" s="240"/>
      <c r="AR3148" s="240"/>
      <c r="AS3148" s="240"/>
      <c r="AT3148" s="240"/>
      <c r="AU3148" s="240"/>
      <c r="AV3148" s="240"/>
      <c r="AW3148" s="240"/>
      <c r="AX3148" s="240"/>
      <c r="AY3148" s="240"/>
      <c r="AZ3148" s="240"/>
      <c r="BA3148" s="240"/>
      <c r="BB3148" s="240"/>
      <c r="BC3148" s="240"/>
      <c r="BD3148" s="240"/>
      <c r="BE3148" s="240"/>
      <c r="BF3148" s="240"/>
      <c r="BG3148" s="240"/>
      <c r="BH3148" s="240"/>
      <c r="BI3148" s="240"/>
      <c r="BJ3148" s="240"/>
      <c r="BK3148" s="240"/>
      <c r="BL3148" s="240"/>
      <c r="BM3148" s="240"/>
      <c r="BN3148" s="240"/>
      <c r="BO3148" s="240"/>
      <c r="BP3148" s="240"/>
      <c r="BQ3148" s="240"/>
      <c r="BR3148" s="240"/>
      <c r="BS3148" s="240"/>
      <c r="BT3148" s="240"/>
      <c r="BU3148" s="240"/>
      <c r="BV3148" s="240"/>
      <c r="BW3148" s="240"/>
      <c r="BX3148" s="240"/>
      <c r="BY3148" s="240"/>
      <c r="BZ3148" s="240"/>
      <c r="CA3148" s="240"/>
      <c r="CB3148" s="240"/>
      <c r="CC3148" s="240"/>
      <c r="CD3148" s="240"/>
      <c r="CE3148" s="240"/>
      <c r="CF3148" s="240"/>
      <c r="CG3148" s="240"/>
      <c r="CH3148" s="240"/>
      <c r="CI3148" s="240"/>
      <c r="CJ3148" s="240"/>
      <c r="CK3148" s="240"/>
      <c r="CL3148" s="240"/>
      <c r="CM3148" s="240"/>
      <c r="CN3148" s="240"/>
      <c r="CO3148" s="240"/>
      <c r="CP3148" s="240"/>
      <c r="CQ3148" s="240"/>
      <c r="CR3148" s="240"/>
      <c r="CS3148" s="240"/>
      <c r="CT3148" s="240"/>
      <c r="CU3148" s="240"/>
      <c r="CV3148" s="240"/>
      <c r="CW3148" s="240"/>
      <c r="CX3148" s="240"/>
      <c r="CY3148" s="240"/>
      <c r="CZ3148" s="240"/>
      <c r="DA3148" s="240"/>
      <c r="DB3148" s="240"/>
      <c r="DC3148" s="240"/>
      <c r="DD3148" s="240"/>
      <c r="DE3148" s="240"/>
      <c r="DF3148" s="240"/>
      <c r="DG3148" s="240"/>
      <c r="DH3148" s="240"/>
      <c r="DI3148" s="240"/>
      <c r="DJ3148" s="240"/>
      <c r="DK3148" s="240"/>
      <c r="DL3148" s="240"/>
      <c r="DM3148" s="240"/>
      <c r="DN3148" s="240"/>
      <c r="DO3148" s="240"/>
      <c r="DP3148" s="240"/>
      <c r="DQ3148" s="240"/>
      <c r="DR3148" s="240"/>
      <c r="DS3148" s="240"/>
      <c r="DT3148" s="240"/>
      <c r="DU3148" s="240"/>
      <c r="DV3148" s="240"/>
      <c r="DW3148" s="240"/>
      <c r="DX3148" s="240"/>
      <c r="DY3148" s="240"/>
      <c r="DZ3148" s="240"/>
      <c r="EA3148" s="240"/>
      <c r="EB3148" s="240"/>
      <c r="EC3148" s="240"/>
      <c r="ED3148" s="240"/>
      <c r="EE3148" s="240"/>
      <c r="EF3148" s="240"/>
      <c r="EG3148" s="240"/>
      <c r="EH3148" s="240"/>
      <c r="EI3148" s="240"/>
      <c r="EJ3148" s="240"/>
      <c r="EK3148" s="240"/>
      <c r="EL3148" s="240"/>
      <c r="EM3148" s="240"/>
      <c r="EN3148" s="240"/>
      <c r="EO3148" s="240"/>
      <c r="EP3148" s="240"/>
      <c r="EQ3148" s="240"/>
      <c r="ER3148" s="240"/>
      <c r="ES3148" s="240"/>
      <c r="ET3148" s="240"/>
      <c r="EU3148" s="240"/>
      <c r="EV3148" s="240"/>
      <c r="EW3148" s="240"/>
      <c r="EX3148" s="240"/>
      <c r="EY3148" s="240"/>
      <c r="EZ3148" s="240"/>
      <c r="FA3148" s="240"/>
      <c r="FB3148" s="240"/>
      <c r="FC3148" s="240"/>
      <c r="FD3148" s="240"/>
      <c r="FE3148" s="240"/>
      <c r="FF3148" s="240"/>
      <c r="FG3148" s="240"/>
      <c r="FH3148" s="240"/>
      <c r="FI3148" s="240"/>
      <c r="FJ3148" s="240"/>
      <c r="FK3148" s="240"/>
      <c r="FL3148" s="240"/>
      <c r="FM3148" s="240"/>
      <c r="FN3148" s="240"/>
      <c r="FO3148" s="240"/>
      <c r="FP3148" s="240"/>
      <c r="FQ3148" s="240"/>
      <c r="FR3148" s="240"/>
      <c r="FS3148" s="240"/>
      <c r="FT3148" s="240"/>
      <c r="FU3148" s="240"/>
      <c r="FV3148" s="240"/>
    </row>
    <row r="3149" spans="1:178" s="250" customFormat="1">
      <c r="A3149" s="234"/>
      <c r="B3149" s="234"/>
      <c r="C3149" s="234"/>
      <c r="D3149" s="234"/>
      <c r="E3149" s="234"/>
      <c r="F3149" s="234"/>
      <c r="G3149" s="235"/>
      <c r="H3149" s="236"/>
      <c r="AJ3149" s="290"/>
      <c r="AK3149" s="240"/>
      <c r="AL3149" s="240"/>
      <c r="AM3149" s="240"/>
      <c r="AN3149" s="240"/>
      <c r="AO3149" s="240"/>
      <c r="AP3149" s="240"/>
      <c r="AQ3149" s="240"/>
      <c r="AR3149" s="240"/>
      <c r="AS3149" s="240"/>
      <c r="AT3149" s="240"/>
      <c r="AU3149" s="240"/>
      <c r="AV3149" s="240"/>
      <c r="AW3149" s="240"/>
      <c r="AX3149" s="240"/>
      <c r="AY3149" s="240"/>
      <c r="AZ3149" s="240"/>
      <c r="BA3149" s="240"/>
      <c r="BB3149" s="240"/>
      <c r="BC3149" s="240"/>
      <c r="BD3149" s="240"/>
      <c r="BE3149" s="240"/>
      <c r="BF3149" s="240"/>
      <c r="BG3149" s="240"/>
      <c r="BH3149" s="240"/>
      <c r="BI3149" s="240"/>
      <c r="BJ3149" s="240"/>
      <c r="BK3149" s="240"/>
      <c r="BL3149" s="240"/>
      <c r="BM3149" s="240"/>
      <c r="BN3149" s="240"/>
      <c r="BO3149" s="240"/>
      <c r="BP3149" s="240"/>
      <c r="BQ3149" s="240"/>
      <c r="BR3149" s="240"/>
      <c r="BS3149" s="240"/>
      <c r="BT3149" s="240"/>
      <c r="BU3149" s="240"/>
      <c r="BV3149" s="240"/>
      <c r="BW3149" s="240"/>
      <c r="BX3149" s="240"/>
      <c r="BY3149" s="240"/>
      <c r="BZ3149" s="240"/>
      <c r="CA3149" s="240"/>
      <c r="CB3149" s="240"/>
      <c r="CC3149" s="240"/>
      <c r="CD3149" s="240"/>
      <c r="CE3149" s="240"/>
      <c r="CF3149" s="240"/>
      <c r="CG3149" s="240"/>
      <c r="CH3149" s="240"/>
      <c r="CI3149" s="240"/>
      <c r="CJ3149" s="240"/>
      <c r="CK3149" s="240"/>
      <c r="CL3149" s="240"/>
      <c r="CM3149" s="240"/>
      <c r="CN3149" s="240"/>
      <c r="CO3149" s="240"/>
      <c r="CP3149" s="240"/>
      <c r="CQ3149" s="240"/>
      <c r="CR3149" s="240"/>
      <c r="CS3149" s="240"/>
      <c r="CT3149" s="240"/>
      <c r="CU3149" s="240"/>
      <c r="CV3149" s="240"/>
      <c r="CW3149" s="240"/>
      <c r="CX3149" s="240"/>
      <c r="CY3149" s="240"/>
      <c r="CZ3149" s="240"/>
      <c r="DA3149" s="240"/>
      <c r="DB3149" s="240"/>
      <c r="DC3149" s="240"/>
      <c r="DD3149" s="240"/>
      <c r="DE3149" s="240"/>
      <c r="DF3149" s="240"/>
      <c r="DG3149" s="240"/>
      <c r="DH3149" s="240"/>
      <c r="DI3149" s="240"/>
      <c r="DJ3149" s="240"/>
      <c r="DK3149" s="240"/>
      <c r="DL3149" s="240"/>
      <c r="DM3149" s="240"/>
      <c r="DN3149" s="240"/>
      <c r="DO3149" s="240"/>
      <c r="DP3149" s="240"/>
      <c r="DQ3149" s="240"/>
      <c r="DR3149" s="240"/>
      <c r="DS3149" s="240"/>
      <c r="DT3149" s="240"/>
      <c r="DU3149" s="240"/>
      <c r="DV3149" s="240"/>
      <c r="DW3149" s="240"/>
      <c r="DX3149" s="240"/>
      <c r="DY3149" s="240"/>
      <c r="DZ3149" s="240"/>
      <c r="EA3149" s="240"/>
      <c r="EB3149" s="240"/>
      <c r="EC3149" s="240"/>
      <c r="ED3149" s="240"/>
      <c r="EE3149" s="240"/>
      <c r="EF3149" s="240"/>
      <c r="EG3149" s="240"/>
      <c r="EH3149" s="240"/>
      <c r="EI3149" s="240"/>
      <c r="EJ3149" s="240"/>
      <c r="EK3149" s="240"/>
      <c r="EL3149" s="240"/>
      <c r="EM3149" s="240"/>
      <c r="EN3149" s="240"/>
      <c r="EO3149" s="240"/>
      <c r="EP3149" s="240"/>
      <c r="EQ3149" s="240"/>
      <c r="ER3149" s="240"/>
      <c r="ES3149" s="240"/>
      <c r="ET3149" s="240"/>
      <c r="EU3149" s="240"/>
      <c r="EV3149" s="240"/>
      <c r="EW3149" s="240"/>
      <c r="EX3149" s="240"/>
      <c r="EY3149" s="240"/>
      <c r="EZ3149" s="240"/>
      <c r="FA3149" s="240"/>
      <c r="FB3149" s="240"/>
      <c r="FC3149" s="240"/>
      <c r="FD3149" s="240"/>
      <c r="FE3149" s="240"/>
      <c r="FF3149" s="240"/>
      <c r="FG3149" s="240"/>
      <c r="FH3149" s="240"/>
      <c r="FI3149" s="240"/>
      <c r="FJ3149" s="240"/>
      <c r="FK3149" s="240"/>
      <c r="FL3149" s="240"/>
      <c r="FM3149" s="240"/>
      <c r="FN3149" s="240"/>
      <c r="FO3149" s="240"/>
      <c r="FP3149" s="240"/>
      <c r="FQ3149" s="240"/>
      <c r="FR3149" s="240"/>
      <c r="FS3149" s="240"/>
      <c r="FT3149" s="240"/>
      <c r="FU3149" s="240"/>
      <c r="FV3149" s="240"/>
    </row>
    <row r="3150" spans="1:178" s="250" customFormat="1">
      <c r="A3150" s="234"/>
      <c r="B3150" s="234"/>
      <c r="C3150" s="234"/>
      <c r="D3150" s="234"/>
      <c r="E3150" s="234"/>
      <c r="F3150" s="234"/>
      <c r="G3150" s="235"/>
      <c r="H3150" s="236"/>
      <c r="AJ3150" s="290"/>
      <c r="AK3150" s="240"/>
      <c r="AL3150" s="240"/>
      <c r="AM3150" s="240"/>
      <c r="AN3150" s="240"/>
      <c r="AO3150" s="240"/>
      <c r="AP3150" s="240"/>
      <c r="AQ3150" s="240"/>
      <c r="AR3150" s="240"/>
      <c r="AS3150" s="240"/>
      <c r="AT3150" s="240"/>
      <c r="AU3150" s="240"/>
      <c r="AV3150" s="240"/>
      <c r="AW3150" s="240"/>
      <c r="AX3150" s="240"/>
      <c r="AY3150" s="240"/>
      <c r="AZ3150" s="240"/>
      <c r="BA3150" s="240"/>
      <c r="BB3150" s="240"/>
      <c r="BC3150" s="240"/>
      <c r="BD3150" s="240"/>
      <c r="BE3150" s="240"/>
      <c r="BF3150" s="240"/>
      <c r="BG3150" s="240"/>
      <c r="BH3150" s="240"/>
      <c r="BI3150" s="240"/>
      <c r="BJ3150" s="240"/>
      <c r="BK3150" s="240"/>
      <c r="BL3150" s="240"/>
      <c r="BM3150" s="240"/>
      <c r="BN3150" s="240"/>
      <c r="BO3150" s="240"/>
      <c r="BP3150" s="240"/>
      <c r="BQ3150" s="240"/>
      <c r="BR3150" s="240"/>
      <c r="BS3150" s="240"/>
      <c r="BT3150" s="240"/>
      <c r="BU3150" s="240"/>
      <c r="BV3150" s="240"/>
      <c r="BW3150" s="240"/>
      <c r="BX3150" s="240"/>
      <c r="BY3150" s="240"/>
      <c r="BZ3150" s="240"/>
      <c r="CA3150" s="240"/>
      <c r="CB3150" s="240"/>
      <c r="CC3150" s="240"/>
      <c r="CD3150" s="240"/>
      <c r="CE3150" s="240"/>
      <c r="CF3150" s="240"/>
      <c r="CG3150" s="240"/>
      <c r="CH3150" s="240"/>
      <c r="CI3150" s="240"/>
      <c r="CJ3150" s="240"/>
      <c r="CK3150" s="240"/>
      <c r="CL3150" s="240"/>
      <c r="CM3150" s="240"/>
      <c r="CN3150" s="240"/>
      <c r="CO3150" s="240"/>
      <c r="CP3150" s="240"/>
      <c r="CQ3150" s="240"/>
      <c r="CR3150" s="240"/>
      <c r="CS3150" s="240"/>
      <c r="CT3150" s="240"/>
      <c r="CU3150" s="240"/>
      <c r="CV3150" s="240"/>
      <c r="CW3150" s="240"/>
      <c r="CX3150" s="240"/>
      <c r="CY3150" s="240"/>
      <c r="CZ3150" s="240"/>
      <c r="DA3150" s="240"/>
      <c r="DB3150" s="240"/>
      <c r="DC3150" s="240"/>
      <c r="DD3150" s="240"/>
      <c r="DE3150" s="240"/>
      <c r="DF3150" s="240"/>
      <c r="DG3150" s="240"/>
      <c r="DH3150" s="240"/>
      <c r="DI3150" s="240"/>
      <c r="DJ3150" s="240"/>
      <c r="DK3150" s="240"/>
      <c r="DL3150" s="240"/>
      <c r="DM3150" s="240"/>
      <c r="DN3150" s="240"/>
      <c r="DO3150" s="240"/>
      <c r="DP3150" s="240"/>
      <c r="DQ3150" s="240"/>
      <c r="DR3150" s="240"/>
      <c r="DS3150" s="240"/>
      <c r="DT3150" s="240"/>
      <c r="DU3150" s="240"/>
      <c r="DV3150" s="240"/>
      <c r="DW3150" s="240"/>
      <c r="DX3150" s="240"/>
      <c r="DY3150" s="240"/>
      <c r="DZ3150" s="240"/>
      <c r="EA3150" s="240"/>
      <c r="EB3150" s="240"/>
      <c r="EC3150" s="240"/>
      <c r="ED3150" s="240"/>
      <c r="EE3150" s="240"/>
      <c r="EF3150" s="240"/>
      <c r="EG3150" s="240"/>
      <c r="EH3150" s="240"/>
      <c r="EI3150" s="240"/>
      <c r="EJ3150" s="240"/>
      <c r="EK3150" s="240"/>
      <c r="EL3150" s="240"/>
      <c r="EM3150" s="240"/>
      <c r="EN3150" s="240"/>
      <c r="EO3150" s="240"/>
      <c r="EP3150" s="240"/>
      <c r="EQ3150" s="240"/>
      <c r="ER3150" s="240"/>
      <c r="ES3150" s="240"/>
      <c r="ET3150" s="240"/>
      <c r="EU3150" s="240"/>
      <c r="EV3150" s="240"/>
      <c r="EW3150" s="240"/>
      <c r="EX3150" s="240"/>
      <c r="EY3150" s="240"/>
      <c r="EZ3150" s="240"/>
      <c r="FA3150" s="240"/>
      <c r="FB3150" s="240"/>
      <c r="FC3150" s="240"/>
      <c r="FD3150" s="240"/>
      <c r="FE3150" s="240"/>
      <c r="FF3150" s="240"/>
      <c r="FG3150" s="240"/>
      <c r="FH3150" s="240"/>
      <c r="FI3150" s="240"/>
      <c r="FJ3150" s="240"/>
      <c r="FK3150" s="240"/>
      <c r="FL3150" s="240"/>
      <c r="FM3150" s="240"/>
      <c r="FN3150" s="240"/>
      <c r="FO3150" s="240"/>
      <c r="FP3150" s="240"/>
      <c r="FQ3150" s="240"/>
      <c r="FR3150" s="240"/>
      <c r="FS3150" s="240"/>
      <c r="FT3150" s="240"/>
      <c r="FU3150" s="240"/>
      <c r="FV3150" s="240"/>
    </row>
    <row r="3151" spans="1:178" s="250" customFormat="1">
      <c r="A3151" s="234"/>
      <c r="B3151" s="234"/>
      <c r="C3151" s="234"/>
      <c r="D3151" s="234"/>
      <c r="E3151" s="234"/>
      <c r="F3151" s="234"/>
      <c r="G3151" s="235"/>
      <c r="H3151" s="236"/>
      <c r="AJ3151" s="290"/>
      <c r="AK3151" s="240"/>
      <c r="AL3151" s="240"/>
      <c r="AM3151" s="240"/>
      <c r="AN3151" s="240"/>
      <c r="AO3151" s="240"/>
      <c r="AP3151" s="240"/>
      <c r="AQ3151" s="240"/>
      <c r="AR3151" s="240"/>
      <c r="AS3151" s="240"/>
      <c r="AT3151" s="240"/>
      <c r="AU3151" s="240"/>
      <c r="AV3151" s="240"/>
      <c r="AW3151" s="240"/>
      <c r="AX3151" s="240"/>
      <c r="AY3151" s="240"/>
      <c r="AZ3151" s="240"/>
      <c r="BA3151" s="240"/>
      <c r="BB3151" s="240"/>
      <c r="BC3151" s="240"/>
      <c r="BD3151" s="240"/>
      <c r="BE3151" s="240"/>
      <c r="BF3151" s="240"/>
      <c r="BG3151" s="240"/>
      <c r="BH3151" s="240"/>
      <c r="BI3151" s="240"/>
      <c r="BJ3151" s="240"/>
      <c r="BK3151" s="240"/>
      <c r="BL3151" s="240"/>
      <c r="BM3151" s="240"/>
      <c r="BN3151" s="240"/>
      <c r="BO3151" s="240"/>
      <c r="BP3151" s="240"/>
      <c r="BQ3151" s="240"/>
      <c r="BR3151" s="240"/>
      <c r="BS3151" s="240"/>
      <c r="BT3151" s="240"/>
      <c r="BU3151" s="240"/>
      <c r="BV3151" s="240"/>
      <c r="BW3151" s="240"/>
      <c r="BX3151" s="240"/>
      <c r="BY3151" s="240"/>
      <c r="BZ3151" s="240"/>
      <c r="CA3151" s="240"/>
      <c r="CB3151" s="240"/>
      <c r="CC3151" s="240"/>
      <c r="CD3151" s="240"/>
      <c r="CE3151" s="240"/>
      <c r="CF3151" s="240"/>
      <c r="CG3151" s="240"/>
      <c r="CH3151" s="240"/>
      <c r="CI3151" s="240"/>
      <c r="CJ3151" s="240"/>
      <c r="CK3151" s="240"/>
      <c r="CL3151" s="240"/>
      <c r="CM3151" s="240"/>
      <c r="CN3151" s="240"/>
      <c r="CO3151" s="240"/>
      <c r="CP3151" s="240"/>
      <c r="CQ3151" s="240"/>
      <c r="CR3151" s="240"/>
      <c r="CS3151" s="240"/>
      <c r="CT3151" s="240"/>
      <c r="CU3151" s="240"/>
      <c r="CV3151" s="240"/>
      <c r="CW3151" s="240"/>
      <c r="CX3151" s="240"/>
      <c r="CY3151" s="240"/>
      <c r="CZ3151" s="240"/>
      <c r="DA3151" s="240"/>
      <c r="DB3151" s="240"/>
      <c r="DC3151" s="240"/>
      <c r="DD3151" s="240"/>
      <c r="DE3151" s="240"/>
      <c r="DF3151" s="240"/>
      <c r="DG3151" s="240"/>
      <c r="DH3151" s="240"/>
      <c r="DI3151" s="240"/>
      <c r="DJ3151" s="240"/>
      <c r="DK3151" s="240"/>
      <c r="DL3151" s="240"/>
      <c r="DM3151" s="240"/>
      <c r="DN3151" s="240"/>
      <c r="DO3151" s="240"/>
      <c r="DP3151" s="240"/>
      <c r="DQ3151" s="240"/>
      <c r="DR3151" s="240"/>
      <c r="DS3151" s="240"/>
      <c r="DT3151" s="240"/>
      <c r="DU3151" s="240"/>
      <c r="DV3151" s="240"/>
      <c r="DW3151" s="240"/>
      <c r="DX3151" s="240"/>
      <c r="DY3151" s="240"/>
      <c r="DZ3151" s="240"/>
      <c r="EA3151" s="240"/>
      <c r="EB3151" s="240"/>
      <c r="EC3151" s="240"/>
      <c r="ED3151" s="240"/>
      <c r="EE3151" s="240"/>
      <c r="EF3151" s="240"/>
      <c r="EG3151" s="240"/>
      <c r="EH3151" s="240"/>
      <c r="EI3151" s="240"/>
      <c r="EJ3151" s="240"/>
      <c r="EK3151" s="240"/>
      <c r="EL3151" s="240"/>
      <c r="EM3151" s="240"/>
      <c r="EN3151" s="240"/>
      <c r="EO3151" s="240"/>
      <c r="EP3151" s="240"/>
      <c r="EQ3151" s="240"/>
      <c r="ER3151" s="240"/>
      <c r="ES3151" s="240"/>
      <c r="ET3151" s="240"/>
      <c r="EU3151" s="240"/>
      <c r="EV3151" s="240"/>
      <c r="EW3151" s="240"/>
      <c r="EX3151" s="240"/>
      <c r="EY3151" s="240"/>
      <c r="EZ3151" s="240"/>
      <c r="FA3151" s="240"/>
      <c r="FB3151" s="240"/>
      <c r="FC3151" s="240"/>
      <c r="FD3151" s="240"/>
      <c r="FE3151" s="240"/>
      <c r="FF3151" s="240"/>
      <c r="FG3151" s="240"/>
      <c r="FH3151" s="240"/>
      <c r="FI3151" s="240"/>
      <c r="FJ3151" s="240"/>
      <c r="FK3151" s="240"/>
      <c r="FL3151" s="240"/>
      <c r="FM3151" s="240"/>
      <c r="FN3151" s="240"/>
      <c r="FO3151" s="240"/>
      <c r="FP3151" s="240"/>
      <c r="FQ3151" s="240"/>
      <c r="FR3151" s="240"/>
      <c r="FS3151" s="240"/>
      <c r="FT3151" s="240"/>
      <c r="FU3151" s="240"/>
      <c r="FV3151" s="240"/>
    </row>
    <row r="3152" spans="1:178" s="250" customFormat="1">
      <c r="A3152" s="234"/>
      <c r="B3152" s="234"/>
      <c r="C3152" s="234"/>
      <c r="D3152" s="234"/>
      <c r="E3152" s="234"/>
      <c r="F3152" s="234"/>
      <c r="G3152" s="235"/>
      <c r="H3152" s="236"/>
      <c r="AJ3152" s="290"/>
      <c r="AK3152" s="240"/>
      <c r="AL3152" s="240"/>
      <c r="AM3152" s="240"/>
      <c r="AN3152" s="240"/>
      <c r="AO3152" s="240"/>
      <c r="AP3152" s="240"/>
      <c r="AQ3152" s="240"/>
      <c r="AR3152" s="240"/>
      <c r="AS3152" s="240"/>
      <c r="AT3152" s="240"/>
      <c r="AU3152" s="240"/>
      <c r="AV3152" s="240"/>
      <c r="AW3152" s="240"/>
      <c r="AX3152" s="240"/>
      <c r="AY3152" s="240"/>
      <c r="AZ3152" s="240"/>
      <c r="BA3152" s="240"/>
      <c r="BB3152" s="240"/>
      <c r="BC3152" s="240"/>
      <c r="BD3152" s="240"/>
      <c r="BE3152" s="240"/>
      <c r="BF3152" s="240"/>
      <c r="BG3152" s="240"/>
      <c r="BH3152" s="240"/>
      <c r="BI3152" s="240"/>
      <c r="BJ3152" s="240"/>
      <c r="BK3152" s="240"/>
      <c r="BL3152" s="240"/>
      <c r="BM3152" s="240"/>
      <c r="BN3152" s="240"/>
      <c r="BO3152" s="240"/>
      <c r="BP3152" s="240"/>
      <c r="BQ3152" s="240"/>
      <c r="BR3152" s="240"/>
      <c r="BS3152" s="240"/>
      <c r="BT3152" s="240"/>
      <c r="BU3152" s="240"/>
      <c r="BV3152" s="240"/>
      <c r="BW3152" s="240"/>
      <c r="BX3152" s="240"/>
      <c r="BY3152" s="240"/>
      <c r="BZ3152" s="240"/>
      <c r="CA3152" s="240"/>
      <c r="CB3152" s="240"/>
      <c r="CC3152" s="240"/>
      <c r="CD3152" s="240"/>
      <c r="CE3152" s="240"/>
      <c r="CF3152" s="240"/>
      <c r="CG3152" s="240"/>
      <c r="CH3152" s="240"/>
      <c r="CI3152" s="240"/>
      <c r="CJ3152" s="240"/>
      <c r="CK3152" s="240"/>
      <c r="CL3152" s="240"/>
      <c r="CM3152" s="240"/>
      <c r="CN3152" s="240"/>
      <c r="CO3152" s="240"/>
      <c r="CP3152" s="240"/>
      <c r="CQ3152" s="240"/>
      <c r="CR3152" s="240"/>
      <c r="CS3152" s="240"/>
      <c r="CT3152" s="240"/>
      <c r="CU3152" s="240"/>
      <c r="CV3152" s="240"/>
      <c r="CW3152" s="240"/>
      <c r="CX3152" s="240"/>
      <c r="CY3152" s="240"/>
      <c r="CZ3152" s="240"/>
      <c r="DA3152" s="240"/>
      <c r="DB3152" s="240"/>
      <c r="DC3152" s="240"/>
      <c r="DD3152" s="240"/>
      <c r="DE3152" s="240"/>
      <c r="DF3152" s="240"/>
      <c r="DG3152" s="240"/>
      <c r="DH3152" s="240"/>
      <c r="DI3152" s="240"/>
      <c r="DJ3152" s="240"/>
      <c r="DK3152" s="240"/>
      <c r="DL3152" s="240"/>
      <c r="DM3152" s="240"/>
      <c r="DN3152" s="240"/>
      <c r="DO3152" s="240"/>
      <c r="DP3152" s="240"/>
      <c r="DQ3152" s="240"/>
      <c r="DR3152" s="240"/>
      <c r="DS3152" s="240"/>
      <c r="DT3152" s="240"/>
      <c r="DU3152" s="240"/>
      <c r="DV3152" s="240"/>
      <c r="DW3152" s="240"/>
      <c r="DX3152" s="240"/>
      <c r="DY3152" s="240"/>
      <c r="DZ3152" s="240"/>
      <c r="EA3152" s="240"/>
      <c r="EB3152" s="240"/>
      <c r="EC3152" s="240"/>
      <c r="ED3152" s="240"/>
      <c r="EE3152" s="240"/>
      <c r="EF3152" s="240"/>
      <c r="EG3152" s="240"/>
      <c r="EH3152" s="240"/>
      <c r="EI3152" s="240"/>
      <c r="EJ3152" s="240"/>
      <c r="EK3152" s="240"/>
      <c r="EL3152" s="240"/>
      <c r="EM3152" s="240"/>
      <c r="EN3152" s="240"/>
      <c r="EO3152" s="240"/>
      <c r="EP3152" s="240"/>
      <c r="EQ3152" s="240"/>
      <c r="ER3152" s="240"/>
      <c r="ES3152" s="240"/>
      <c r="ET3152" s="240"/>
      <c r="EU3152" s="240"/>
      <c r="EV3152" s="240"/>
      <c r="EW3152" s="240"/>
      <c r="EX3152" s="240"/>
      <c r="EY3152" s="240"/>
      <c r="EZ3152" s="240"/>
      <c r="FA3152" s="240"/>
      <c r="FB3152" s="240"/>
      <c r="FC3152" s="240"/>
      <c r="FD3152" s="240"/>
      <c r="FE3152" s="240"/>
      <c r="FF3152" s="240"/>
      <c r="FG3152" s="240"/>
      <c r="FH3152" s="240"/>
      <c r="FI3152" s="240"/>
      <c r="FJ3152" s="240"/>
      <c r="FK3152" s="240"/>
      <c r="FL3152" s="240"/>
      <c r="FM3152" s="240"/>
      <c r="FN3152" s="240"/>
      <c r="FO3152" s="240"/>
      <c r="FP3152" s="240"/>
      <c r="FQ3152" s="240"/>
      <c r="FR3152" s="240"/>
      <c r="FS3152" s="240"/>
      <c r="FT3152" s="240"/>
      <c r="FU3152" s="240"/>
      <c r="FV3152" s="240"/>
    </row>
    <row r="3153" spans="1:178" s="250" customFormat="1">
      <c r="A3153" s="234"/>
      <c r="B3153" s="234"/>
      <c r="C3153" s="234"/>
      <c r="D3153" s="234"/>
      <c r="E3153" s="234"/>
      <c r="F3153" s="234"/>
      <c r="G3153" s="235"/>
      <c r="H3153" s="236"/>
      <c r="AJ3153" s="290"/>
      <c r="AK3153" s="240"/>
      <c r="AL3153" s="240"/>
      <c r="AM3153" s="240"/>
      <c r="AN3153" s="240"/>
      <c r="AO3153" s="240"/>
      <c r="AP3153" s="240"/>
      <c r="AQ3153" s="240"/>
      <c r="AR3153" s="240"/>
      <c r="AS3153" s="240"/>
      <c r="AT3153" s="240"/>
      <c r="AU3153" s="240"/>
      <c r="AV3153" s="240"/>
      <c r="AW3153" s="240"/>
      <c r="AX3153" s="240"/>
      <c r="AY3153" s="240"/>
      <c r="AZ3153" s="240"/>
      <c r="BA3153" s="240"/>
      <c r="BB3153" s="240"/>
      <c r="BC3153" s="240"/>
      <c r="BD3153" s="240"/>
      <c r="BE3153" s="240"/>
      <c r="BF3153" s="240"/>
      <c r="BG3153" s="240"/>
      <c r="BH3153" s="240"/>
      <c r="BI3153" s="240"/>
      <c r="BJ3153" s="240"/>
      <c r="BK3153" s="240"/>
      <c r="BL3153" s="240"/>
      <c r="BM3153" s="240"/>
      <c r="BN3153" s="240"/>
      <c r="BO3153" s="240"/>
      <c r="BP3153" s="240"/>
      <c r="BQ3153" s="240"/>
      <c r="BR3153" s="240"/>
      <c r="BS3153" s="240"/>
      <c r="BT3153" s="240"/>
      <c r="BU3153" s="240"/>
      <c r="BV3153" s="240"/>
      <c r="BW3153" s="240"/>
      <c r="BX3153" s="240"/>
      <c r="BY3153" s="240"/>
      <c r="BZ3153" s="240"/>
      <c r="CA3153" s="240"/>
      <c r="CB3153" s="240"/>
      <c r="CC3153" s="240"/>
      <c r="CD3153" s="240"/>
      <c r="CE3153" s="240"/>
      <c r="CF3153" s="240"/>
      <c r="CG3153" s="240"/>
      <c r="CH3153" s="240"/>
      <c r="CI3153" s="240"/>
      <c r="CJ3153" s="240"/>
      <c r="CK3153" s="240"/>
      <c r="CL3153" s="240"/>
      <c r="CM3153" s="240"/>
      <c r="CN3153" s="240"/>
      <c r="CO3153" s="240"/>
      <c r="CP3153" s="240"/>
      <c r="CQ3153" s="240"/>
      <c r="CR3153" s="240"/>
      <c r="CS3153" s="240"/>
      <c r="CT3153" s="240"/>
      <c r="CU3153" s="240"/>
      <c r="CV3153" s="240"/>
      <c r="CW3153" s="240"/>
      <c r="CX3153" s="240"/>
      <c r="CY3153" s="240"/>
      <c r="CZ3153" s="240"/>
      <c r="DA3153" s="240"/>
      <c r="DB3153" s="240"/>
      <c r="DC3153" s="240"/>
      <c r="DD3153" s="240"/>
      <c r="DE3153" s="240"/>
      <c r="DF3153" s="240"/>
      <c r="DG3153" s="240"/>
      <c r="DH3153" s="240"/>
      <c r="DI3153" s="240"/>
      <c r="DJ3153" s="240"/>
      <c r="DK3153" s="240"/>
      <c r="DL3153" s="240"/>
      <c r="DM3153" s="240"/>
      <c r="DN3153" s="240"/>
      <c r="DO3153" s="240"/>
      <c r="DP3153" s="240"/>
      <c r="DQ3153" s="240"/>
      <c r="DR3153" s="240"/>
      <c r="DS3153" s="240"/>
      <c r="DT3153" s="240"/>
      <c r="DU3153" s="240"/>
      <c r="DV3153" s="240"/>
      <c r="DW3153" s="240"/>
      <c r="DX3153" s="240"/>
      <c r="DY3153" s="240"/>
      <c r="DZ3153" s="240"/>
      <c r="EA3153" s="240"/>
      <c r="EB3153" s="240"/>
      <c r="EC3153" s="240"/>
      <c r="ED3153" s="240"/>
      <c r="EE3153" s="240"/>
      <c r="EF3153" s="240"/>
      <c r="EG3153" s="240"/>
      <c r="EH3153" s="240"/>
      <c r="EI3153" s="240"/>
      <c r="EJ3153" s="240"/>
      <c r="EK3153" s="240"/>
      <c r="EL3153" s="240"/>
      <c r="EM3153" s="240"/>
      <c r="EN3153" s="240"/>
      <c r="EO3153" s="240"/>
      <c r="EP3153" s="240"/>
      <c r="EQ3153" s="240"/>
      <c r="ER3153" s="240"/>
      <c r="ES3153" s="240"/>
      <c r="ET3153" s="240"/>
      <c r="EU3153" s="240"/>
      <c r="EV3153" s="240"/>
      <c r="EW3153" s="240"/>
      <c r="EX3153" s="240"/>
      <c r="EY3153" s="240"/>
      <c r="EZ3153" s="240"/>
      <c r="FA3153" s="240"/>
      <c r="FB3153" s="240"/>
      <c r="FC3153" s="240"/>
      <c r="FD3153" s="240"/>
      <c r="FE3153" s="240"/>
      <c r="FF3153" s="240"/>
      <c r="FG3153" s="240"/>
      <c r="FH3153" s="240"/>
      <c r="FI3153" s="240"/>
      <c r="FJ3153" s="240"/>
      <c r="FK3153" s="240"/>
      <c r="FL3153" s="240"/>
      <c r="FM3153" s="240"/>
      <c r="FN3153" s="240"/>
      <c r="FO3153" s="240"/>
      <c r="FP3153" s="240"/>
      <c r="FQ3153" s="240"/>
      <c r="FR3153" s="240"/>
      <c r="FS3153" s="240"/>
      <c r="FT3153" s="240"/>
      <c r="FU3153" s="240"/>
      <c r="FV3153" s="240"/>
    </row>
    <row r="3154" spans="1:178" s="250" customFormat="1">
      <c r="A3154" s="234"/>
      <c r="B3154" s="234"/>
      <c r="C3154" s="234"/>
      <c r="D3154" s="234"/>
      <c r="E3154" s="234"/>
      <c r="F3154" s="234"/>
      <c r="G3154" s="235"/>
      <c r="H3154" s="236"/>
      <c r="AJ3154" s="290"/>
      <c r="AK3154" s="240"/>
      <c r="AL3154" s="240"/>
      <c r="AM3154" s="240"/>
      <c r="AN3154" s="240"/>
      <c r="AO3154" s="240"/>
      <c r="AP3154" s="240"/>
      <c r="AQ3154" s="240"/>
      <c r="AR3154" s="240"/>
      <c r="AS3154" s="240"/>
      <c r="AT3154" s="240"/>
      <c r="AU3154" s="240"/>
      <c r="AV3154" s="240"/>
      <c r="AW3154" s="240"/>
      <c r="AX3154" s="240"/>
      <c r="AY3154" s="240"/>
      <c r="AZ3154" s="240"/>
      <c r="BA3154" s="240"/>
      <c r="BB3154" s="240"/>
      <c r="BC3154" s="240"/>
      <c r="BD3154" s="240"/>
      <c r="BE3154" s="240"/>
      <c r="BF3154" s="240"/>
      <c r="BG3154" s="240"/>
      <c r="BH3154" s="240"/>
      <c r="BI3154" s="240"/>
      <c r="BJ3154" s="240"/>
      <c r="BK3154" s="240"/>
      <c r="BL3154" s="240"/>
      <c r="BM3154" s="240"/>
      <c r="BN3154" s="240"/>
      <c r="BO3154" s="240"/>
      <c r="BP3154" s="240"/>
      <c r="BQ3154" s="240"/>
      <c r="BR3154" s="240"/>
      <c r="BS3154" s="240"/>
      <c r="BT3154" s="240"/>
      <c r="BU3154" s="240"/>
      <c r="BV3154" s="240"/>
      <c r="BW3154" s="240"/>
      <c r="BX3154" s="240"/>
      <c r="BY3154" s="240"/>
      <c r="BZ3154" s="240"/>
      <c r="CA3154" s="240"/>
      <c r="CB3154" s="240"/>
      <c r="CC3154" s="240"/>
      <c r="CD3154" s="240"/>
      <c r="CE3154" s="240"/>
      <c r="CF3154" s="240"/>
      <c r="CG3154" s="240"/>
      <c r="CH3154" s="240"/>
      <c r="CI3154" s="240"/>
      <c r="CJ3154" s="240"/>
      <c r="CK3154" s="240"/>
      <c r="CL3154" s="240"/>
      <c r="CM3154" s="240"/>
      <c r="CN3154" s="240"/>
      <c r="CO3154" s="240"/>
      <c r="CP3154" s="240"/>
      <c r="CQ3154" s="240"/>
      <c r="CR3154" s="240"/>
      <c r="CS3154" s="240"/>
      <c r="CT3154" s="240"/>
      <c r="CU3154" s="240"/>
      <c r="CV3154" s="240"/>
      <c r="CW3154" s="240"/>
      <c r="CX3154" s="240"/>
      <c r="CY3154" s="240"/>
      <c r="CZ3154" s="240"/>
      <c r="DA3154" s="240"/>
      <c r="DB3154" s="240"/>
      <c r="DC3154" s="240"/>
      <c r="DD3154" s="240"/>
      <c r="DE3154" s="240"/>
      <c r="DF3154" s="240"/>
      <c r="DG3154" s="240"/>
      <c r="DH3154" s="240"/>
      <c r="DI3154" s="240"/>
      <c r="DJ3154" s="240"/>
      <c r="DK3154" s="240"/>
      <c r="DL3154" s="240"/>
      <c r="DM3154" s="240"/>
      <c r="DN3154" s="240"/>
      <c r="DO3154" s="240"/>
      <c r="DP3154" s="240"/>
      <c r="DQ3154" s="240"/>
      <c r="DR3154" s="240"/>
      <c r="DS3154" s="240"/>
      <c r="DT3154" s="240"/>
      <c r="DU3154" s="240"/>
      <c r="DV3154" s="240"/>
      <c r="DW3154" s="240"/>
      <c r="DX3154" s="240"/>
      <c r="DY3154" s="240"/>
      <c r="DZ3154" s="240"/>
      <c r="EA3154" s="240"/>
      <c r="EB3154" s="240"/>
      <c r="EC3154" s="240"/>
      <c r="ED3154" s="240"/>
      <c r="EE3154" s="240"/>
      <c r="EF3154" s="240"/>
      <c r="EG3154" s="240"/>
      <c r="EH3154" s="240"/>
      <c r="EI3154" s="240"/>
      <c r="EJ3154" s="240"/>
      <c r="EK3154" s="240"/>
      <c r="EL3154" s="240"/>
      <c r="EM3154" s="240"/>
      <c r="EN3154" s="240"/>
      <c r="EO3154" s="240"/>
      <c r="EP3154" s="240"/>
      <c r="EQ3154" s="240"/>
      <c r="ER3154" s="240"/>
      <c r="ES3154" s="240"/>
      <c r="ET3154" s="240"/>
      <c r="EU3154" s="240"/>
      <c r="EV3154" s="240"/>
      <c r="EW3154" s="240"/>
      <c r="EX3154" s="240"/>
      <c r="EY3154" s="240"/>
      <c r="EZ3154" s="240"/>
      <c r="FA3154" s="240"/>
      <c r="FB3154" s="240"/>
      <c r="FC3154" s="240"/>
      <c r="FD3154" s="240"/>
      <c r="FE3154" s="240"/>
      <c r="FF3154" s="240"/>
      <c r="FG3154" s="240"/>
      <c r="FH3154" s="240"/>
      <c r="FI3154" s="240"/>
      <c r="FJ3154" s="240"/>
      <c r="FK3154" s="240"/>
      <c r="FL3154" s="240"/>
      <c r="FM3154" s="240"/>
      <c r="FN3154" s="240"/>
      <c r="FO3154" s="240"/>
      <c r="FP3154" s="240"/>
      <c r="FQ3154" s="240"/>
      <c r="FR3154" s="240"/>
      <c r="FS3154" s="240"/>
      <c r="FT3154" s="240"/>
      <c r="FU3154" s="240"/>
      <c r="FV3154" s="240"/>
    </row>
    <row r="3155" spans="1:178" s="250" customFormat="1">
      <c r="A3155" s="234"/>
      <c r="B3155" s="234"/>
      <c r="C3155" s="234"/>
      <c r="D3155" s="234"/>
      <c r="E3155" s="234"/>
      <c r="F3155" s="234"/>
      <c r="G3155" s="235"/>
      <c r="H3155" s="236"/>
      <c r="AJ3155" s="290"/>
      <c r="AK3155" s="240"/>
      <c r="AL3155" s="240"/>
      <c r="AM3155" s="240"/>
      <c r="AN3155" s="240"/>
      <c r="AO3155" s="240"/>
      <c r="AP3155" s="240"/>
      <c r="AQ3155" s="240"/>
      <c r="AR3155" s="240"/>
      <c r="AS3155" s="240"/>
      <c r="AT3155" s="240"/>
      <c r="AU3155" s="240"/>
      <c r="AV3155" s="240"/>
      <c r="AW3155" s="240"/>
      <c r="AX3155" s="240"/>
      <c r="AY3155" s="240"/>
      <c r="AZ3155" s="240"/>
      <c r="BA3155" s="240"/>
      <c r="BB3155" s="240"/>
      <c r="BC3155" s="240"/>
      <c r="BD3155" s="240"/>
      <c r="BE3155" s="240"/>
      <c r="BF3155" s="240"/>
      <c r="BG3155" s="240"/>
      <c r="BH3155" s="240"/>
      <c r="BI3155" s="240"/>
      <c r="BJ3155" s="240"/>
      <c r="BK3155" s="240"/>
      <c r="BL3155" s="240"/>
      <c r="BM3155" s="240"/>
      <c r="BN3155" s="240"/>
      <c r="BO3155" s="240"/>
      <c r="BP3155" s="240"/>
      <c r="BQ3155" s="240"/>
      <c r="BR3155" s="240"/>
      <c r="BS3155" s="240"/>
      <c r="BT3155" s="240"/>
      <c r="BU3155" s="240"/>
      <c r="BV3155" s="240"/>
      <c r="BW3155" s="240"/>
      <c r="BX3155" s="240"/>
      <c r="BY3155" s="240"/>
      <c r="BZ3155" s="240"/>
      <c r="CA3155" s="240"/>
      <c r="CB3155" s="240"/>
      <c r="CC3155" s="240"/>
      <c r="CD3155" s="240"/>
      <c r="CE3155" s="240"/>
      <c r="CF3155" s="240"/>
      <c r="CG3155" s="240"/>
      <c r="CH3155" s="240"/>
      <c r="CI3155" s="240"/>
      <c r="CJ3155" s="240"/>
      <c r="CK3155" s="240"/>
      <c r="CL3155" s="240"/>
      <c r="CM3155" s="240"/>
      <c r="CN3155" s="240"/>
      <c r="CO3155" s="240"/>
      <c r="CP3155" s="240"/>
      <c r="CQ3155" s="240"/>
      <c r="CR3155" s="240"/>
      <c r="CS3155" s="240"/>
      <c r="CT3155" s="240"/>
      <c r="CU3155" s="240"/>
      <c r="CV3155" s="240"/>
      <c r="CW3155" s="240"/>
      <c r="CX3155" s="240"/>
      <c r="CY3155" s="240"/>
      <c r="CZ3155" s="240"/>
      <c r="DA3155" s="240"/>
      <c r="DB3155" s="240"/>
      <c r="DC3155" s="240"/>
      <c r="DD3155" s="240"/>
      <c r="DE3155" s="240"/>
      <c r="DF3155" s="240"/>
      <c r="DG3155" s="240"/>
      <c r="DH3155" s="240"/>
      <c r="DI3155" s="240"/>
      <c r="DJ3155" s="240"/>
      <c r="DK3155" s="240"/>
      <c r="DL3155" s="240"/>
      <c r="DM3155" s="240"/>
      <c r="DN3155" s="240"/>
      <c r="DO3155" s="240"/>
      <c r="DP3155" s="240"/>
      <c r="DQ3155" s="240"/>
      <c r="DR3155" s="240"/>
      <c r="DS3155" s="240"/>
      <c r="DT3155" s="240"/>
      <c r="DU3155" s="240"/>
      <c r="DV3155" s="240"/>
      <c r="DW3155" s="240"/>
      <c r="DX3155" s="240"/>
      <c r="DY3155" s="240"/>
      <c r="DZ3155" s="240"/>
      <c r="EA3155" s="240"/>
      <c r="EB3155" s="240"/>
      <c r="EC3155" s="240"/>
      <c r="ED3155" s="240"/>
      <c r="EE3155" s="240"/>
      <c r="EF3155" s="240"/>
      <c r="EG3155" s="240"/>
      <c r="EH3155" s="240"/>
      <c r="EI3155" s="240"/>
      <c r="EJ3155" s="240"/>
      <c r="EK3155" s="240"/>
      <c r="EL3155" s="240"/>
      <c r="EM3155" s="240"/>
      <c r="EN3155" s="240"/>
      <c r="EO3155" s="240"/>
      <c r="EP3155" s="240"/>
      <c r="EQ3155" s="240"/>
      <c r="ER3155" s="240"/>
      <c r="ES3155" s="240"/>
      <c r="ET3155" s="240"/>
      <c r="EU3155" s="240"/>
      <c r="EV3155" s="240"/>
      <c r="EW3155" s="240"/>
      <c r="EX3155" s="240"/>
      <c r="EY3155" s="240"/>
      <c r="EZ3155" s="240"/>
      <c r="FA3155" s="240"/>
      <c r="FB3155" s="240"/>
      <c r="FC3155" s="240"/>
      <c r="FD3155" s="240"/>
      <c r="FE3155" s="240"/>
      <c r="FF3155" s="240"/>
      <c r="FG3155" s="240"/>
      <c r="FH3155" s="240"/>
      <c r="FI3155" s="240"/>
      <c r="FJ3155" s="240"/>
      <c r="FK3155" s="240"/>
      <c r="FL3155" s="240"/>
      <c r="FM3155" s="240"/>
      <c r="FN3155" s="240"/>
      <c r="FO3155" s="240"/>
      <c r="FP3155" s="240"/>
      <c r="FQ3155" s="240"/>
      <c r="FR3155" s="240"/>
      <c r="FS3155" s="240"/>
      <c r="FT3155" s="240"/>
      <c r="FU3155" s="240"/>
      <c r="FV3155" s="240"/>
    </row>
    <row r="3156" spans="1:178" s="250" customFormat="1">
      <c r="A3156" s="234"/>
      <c r="B3156" s="234"/>
      <c r="C3156" s="234"/>
      <c r="D3156" s="234"/>
      <c r="E3156" s="234"/>
      <c r="F3156" s="234"/>
      <c r="G3156" s="235"/>
      <c r="H3156" s="236"/>
      <c r="AJ3156" s="290"/>
      <c r="AK3156" s="240"/>
      <c r="AL3156" s="240"/>
      <c r="AM3156" s="240"/>
      <c r="AN3156" s="240"/>
      <c r="AO3156" s="240"/>
      <c r="AP3156" s="240"/>
      <c r="AQ3156" s="240"/>
      <c r="AR3156" s="240"/>
      <c r="AS3156" s="240"/>
      <c r="AT3156" s="240"/>
      <c r="AU3156" s="240"/>
      <c r="AV3156" s="240"/>
      <c r="AW3156" s="240"/>
      <c r="AX3156" s="240"/>
      <c r="AY3156" s="240"/>
      <c r="AZ3156" s="240"/>
      <c r="BA3156" s="240"/>
      <c r="BB3156" s="240"/>
      <c r="BC3156" s="240"/>
      <c r="BD3156" s="240"/>
      <c r="BE3156" s="240"/>
      <c r="BF3156" s="240"/>
      <c r="BG3156" s="240"/>
      <c r="BH3156" s="240"/>
      <c r="BI3156" s="240"/>
      <c r="BJ3156" s="240"/>
      <c r="BK3156" s="240"/>
      <c r="BL3156" s="240"/>
      <c r="BM3156" s="240"/>
      <c r="BN3156" s="240"/>
      <c r="BO3156" s="240"/>
      <c r="BP3156" s="240"/>
      <c r="BQ3156" s="240"/>
      <c r="BR3156" s="240"/>
      <c r="BS3156" s="240"/>
      <c r="BT3156" s="240"/>
      <c r="BU3156" s="240"/>
      <c r="BV3156" s="240"/>
      <c r="BW3156" s="240"/>
      <c r="BX3156" s="240"/>
      <c r="BY3156" s="240"/>
      <c r="BZ3156" s="240"/>
      <c r="CA3156" s="240"/>
      <c r="CB3156" s="240"/>
      <c r="CC3156" s="240"/>
      <c r="CD3156" s="240"/>
      <c r="CE3156" s="240"/>
      <c r="CF3156" s="240"/>
      <c r="CG3156" s="240"/>
      <c r="CH3156" s="240"/>
      <c r="CI3156" s="240"/>
      <c r="CJ3156" s="240"/>
      <c r="CK3156" s="240"/>
      <c r="CL3156" s="240"/>
      <c r="CM3156" s="240"/>
      <c r="CN3156" s="240"/>
      <c r="CO3156" s="240"/>
      <c r="CP3156" s="240"/>
      <c r="CQ3156" s="240"/>
      <c r="CR3156" s="240"/>
      <c r="CS3156" s="240"/>
      <c r="CT3156" s="240"/>
      <c r="CU3156" s="240"/>
      <c r="CV3156" s="240"/>
      <c r="CW3156" s="240"/>
      <c r="CX3156" s="240"/>
      <c r="CY3156" s="240"/>
      <c r="CZ3156" s="240"/>
      <c r="DA3156" s="240"/>
      <c r="DB3156" s="240"/>
      <c r="DC3156" s="240"/>
      <c r="DD3156" s="240"/>
      <c r="DE3156" s="240"/>
      <c r="DF3156" s="240"/>
      <c r="DG3156" s="240"/>
      <c r="DH3156" s="240"/>
      <c r="DI3156" s="240"/>
      <c r="DJ3156" s="240"/>
      <c r="DK3156" s="240"/>
      <c r="DL3156" s="240"/>
      <c r="DM3156" s="240"/>
      <c r="DN3156" s="240"/>
      <c r="DO3156" s="240"/>
      <c r="DP3156" s="240"/>
      <c r="DQ3156" s="240"/>
      <c r="DR3156" s="240"/>
      <c r="DS3156" s="240"/>
      <c r="DT3156" s="240"/>
      <c r="DU3156" s="240"/>
      <c r="DV3156" s="240"/>
      <c r="DW3156" s="240"/>
      <c r="DX3156" s="240"/>
      <c r="DY3156" s="240"/>
      <c r="DZ3156" s="240"/>
      <c r="EA3156" s="240"/>
      <c r="EB3156" s="240"/>
      <c r="EC3156" s="240"/>
      <c r="ED3156" s="240"/>
      <c r="EE3156" s="240"/>
      <c r="EF3156" s="240"/>
      <c r="EG3156" s="240"/>
      <c r="EH3156" s="240"/>
      <c r="EI3156" s="240"/>
      <c r="EJ3156" s="240"/>
      <c r="EK3156" s="240"/>
      <c r="EL3156" s="240"/>
      <c r="EM3156" s="240"/>
      <c r="EN3156" s="240"/>
      <c r="EO3156" s="240"/>
      <c r="EP3156" s="240"/>
      <c r="EQ3156" s="240"/>
      <c r="ER3156" s="240"/>
      <c r="ES3156" s="240"/>
      <c r="ET3156" s="240"/>
      <c r="EU3156" s="240"/>
      <c r="EV3156" s="240"/>
      <c r="EW3156" s="240"/>
      <c r="EX3156" s="240"/>
      <c r="EY3156" s="240"/>
      <c r="EZ3156" s="240"/>
      <c r="FA3156" s="240"/>
      <c r="FB3156" s="240"/>
      <c r="FC3156" s="240"/>
      <c r="FD3156" s="240"/>
      <c r="FE3156" s="240"/>
      <c r="FF3156" s="240"/>
      <c r="FG3156" s="240"/>
      <c r="FH3156" s="240"/>
      <c r="FI3156" s="240"/>
      <c r="FJ3156" s="240"/>
      <c r="FK3156" s="240"/>
      <c r="FL3156" s="240"/>
      <c r="FM3156" s="240"/>
      <c r="FN3156" s="240"/>
      <c r="FO3156" s="240"/>
      <c r="FP3156" s="240"/>
      <c r="FQ3156" s="240"/>
      <c r="FR3156" s="240"/>
      <c r="FS3156" s="240"/>
      <c r="FT3156" s="240"/>
      <c r="FU3156" s="240"/>
      <c r="FV3156" s="240"/>
    </row>
    <row r="3157" spans="1:178" s="250" customFormat="1">
      <c r="A3157" s="234"/>
      <c r="B3157" s="234"/>
      <c r="C3157" s="234"/>
      <c r="D3157" s="234"/>
      <c r="E3157" s="234"/>
      <c r="F3157" s="234"/>
      <c r="G3157" s="235"/>
      <c r="H3157" s="236"/>
      <c r="AJ3157" s="290"/>
      <c r="AK3157" s="240"/>
      <c r="AL3157" s="240"/>
      <c r="AM3157" s="240"/>
      <c r="AN3157" s="240"/>
      <c r="AO3157" s="240"/>
      <c r="AP3157" s="240"/>
      <c r="AQ3157" s="240"/>
      <c r="AR3157" s="240"/>
      <c r="AS3157" s="240"/>
      <c r="AT3157" s="240"/>
      <c r="AU3157" s="240"/>
      <c r="AV3157" s="240"/>
      <c r="AW3157" s="240"/>
      <c r="AX3157" s="240"/>
      <c r="AY3157" s="240"/>
      <c r="AZ3157" s="240"/>
      <c r="BA3157" s="240"/>
      <c r="BB3157" s="240"/>
      <c r="BC3157" s="240"/>
      <c r="BD3157" s="240"/>
      <c r="BE3157" s="240"/>
      <c r="BF3157" s="240"/>
      <c r="BG3157" s="240"/>
      <c r="BH3157" s="240"/>
      <c r="BI3157" s="240"/>
      <c r="BJ3157" s="240"/>
      <c r="BK3157" s="240"/>
      <c r="BL3157" s="240"/>
      <c r="BM3157" s="240"/>
      <c r="BN3157" s="240"/>
      <c r="BO3157" s="240"/>
      <c r="BP3157" s="240"/>
      <c r="BQ3157" s="240"/>
      <c r="BR3157" s="240"/>
      <c r="BS3157" s="240"/>
      <c r="BT3157" s="240"/>
      <c r="BU3157" s="240"/>
      <c r="BV3157" s="240"/>
      <c r="BW3157" s="240"/>
      <c r="BX3157" s="240"/>
      <c r="BY3157" s="240"/>
      <c r="BZ3157" s="240"/>
      <c r="CA3157" s="240"/>
      <c r="CB3157" s="240"/>
      <c r="CC3157" s="240"/>
      <c r="CD3157" s="240"/>
      <c r="CE3157" s="240"/>
      <c r="CF3157" s="240"/>
      <c r="CG3157" s="240"/>
      <c r="CH3157" s="240"/>
      <c r="CI3157" s="240"/>
      <c r="CJ3157" s="240"/>
      <c r="CK3157" s="240"/>
      <c r="CL3157" s="240"/>
      <c r="CM3157" s="240"/>
      <c r="CN3157" s="240"/>
      <c r="CO3157" s="240"/>
      <c r="CP3157" s="240"/>
      <c r="CQ3157" s="240"/>
      <c r="CR3157" s="240"/>
      <c r="CS3157" s="240"/>
      <c r="CT3157" s="240"/>
      <c r="CU3157" s="240"/>
      <c r="CV3157" s="240"/>
      <c r="CW3157" s="240"/>
      <c r="CX3157" s="240"/>
      <c r="CY3157" s="240"/>
      <c r="CZ3157" s="240"/>
      <c r="DA3157" s="240"/>
      <c r="DB3157" s="240"/>
      <c r="DC3157" s="240"/>
      <c r="DD3157" s="240"/>
      <c r="DE3157" s="240"/>
      <c r="DF3157" s="240"/>
      <c r="DG3157" s="240"/>
      <c r="DH3157" s="240"/>
      <c r="DI3157" s="240"/>
      <c r="DJ3157" s="240"/>
      <c r="DK3157" s="240"/>
      <c r="DL3157" s="240"/>
      <c r="DM3157" s="240"/>
      <c r="DN3157" s="240"/>
      <c r="DO3157" s="240"/>
      <c r="DP3157" s="240"/>
      <c r="DQ3157" s="240"/>
      <c r="DR3157" s="240"/>
      <c r="DS3157" s="240"/>
      <c r="DT3157" s="240"/>
      <c r="DU3157" s="240"/>
      <c r="DV3157" s="240"/>
      <c r="DW3157" s="240"/>
      <c r="DX3157" s="240"/>
      <c r="DY3157" s="240"/>
      <c r="DZ3157" s="240"/>
      <c r="EA3157" s="240"/>
      <c r="EB3157" s="240"/>
      <c r="EC3157" s="240"/>
      <c r="ED3157" s="240"/>
      <c r="EE3157" s="240"/>
      <c r="EF3157" s="240"/>
      <c r="EG3157" s="240"/>
      <c r="EH3157" s="240"/>
      <c r="EI3157" s="240"/>
      <c r="EJ3157" s="240"/>
      <c r="EK3157" s="240"/>
      <c r="EL3157" s="240"/>
      <c r="EM3157" s="240"/>
      <c r="EN3157" s="240"/>
      <c r="EO3157" s="240"/>
      <c r="EP3157" s="240"/>
      <c r="EQ3157" s="240"/>
      <c r="ER3157" s="240"/>
      <c r="ES3157" s="240"/>
      <c r="ET3157" s="240"/>
      <c r="EU3157" s="240"/>
      <c r="EV3157" s="240"/>
      <c r="EW3157" s="240"/>
      <c r="EX3157" s="240"/>
      <c r="EY3157" s="240"/>
      <c r="EZ3157" s="240"/>
      <c r="FA3157" s="240"/>
      <c r="FB3157" s="240"/>
      <c r="FC3157" s="240"/>
      <c r="FD3157" s="240"/>
      <c r="FE3157" s="240"/>
      <c r="FF3157" s="240"/>
      <c r="FG3157" s="240"/>
      <c r="FH3157" s="240"/>
      <c r="FI3157" s="240"/>
      <c r="FJ3157" s="240"/>
      <c r="FK3157" s="240"/>
      <c r="FL3157" s="240"/>
      <c r="FM3157" s="240"/>
      <c r="FN3157" s="240"/>
      <c r="FO3157" s="240"/>
      <c r="FP3157" s="240"/>
      <c r="FQ3157" s="240"/>
      <c r="FR3157" s="240"/>
      <c r="FS3157" s="240"/>
      <c r="FT3157" s="240"/>
      <c r="FU3157" s="240"/>
      <c r="FV3157" s="240"/>
    </row>
    <row r="3158" spans="1:178" s="250" customFormat="1">
      <c r="A3158" s="234"/>
      <c r="B3158" s="234"/>
      <c r="C3158" s="234"/>
      <c r="D3158" s="234"/>
      <c r="E3158" s="234"/>
      <c r="F3158" s="234"/>
      <c r="G3158" s="235"/>
      <c r="H3158" s="236"/>
      <c r="AJ3158" s="290"/>
      <c r="AK3158" s="240"/>
      <c r="AL3158" s="240"/>
      <c r="AM3158" s="240"/>
      <c r="AN3158" s="240"/>
      <c r="AO3158" s="240"/>
      <c r="AP3158" s="240"/>
      <c r="AQ3158" s="240"/>
      <c r="AR3158" s="240"/>
      <c r="AS3158" s="240"/>
      <c r="AT3158" s="240"/>
      <c r="AU3158" s="240"/>
      <c r="AV3158" s="240"/>
      <c r="AW3158" s="240"/>
      <c r="AX3158" s="240"/>
      <c r="AY3158" s="240"/>
      <c r="AZ3158" s="240"/>
      <c r="BA3158" s="240"/>
      <c r="BB3158" s="240"/>
      <c r="BC3158" s="240"/>
      <c r="BD3158" s="240"/>
      <c r="BE3158" s="240"/>
      <c r="BF3158" s="240"/>
      <c r="BG3158" s="240"/>
      <c r="BH3158" s="240"/>
      <c r="BI3158" s="240"/>
      <c r="BJ3158" s="240"/>
      <c r="BK3158" s="240"/>
      <c r="BL3158" s="240"/>
      <c r="BM3158" s="240"/>
      <c r="BN3158" s="240"/>
      <c r="BO3158" s="240"/>
      <c r="BP3158" s="240"/>
      <c r="BQ3158" s="240"/>
      <c r="BR3158" s="240"/>
      <c r="BS3158" s="240"/>
      <c r="BT3158" s="240"/>
      <c r="BU3158" s="240"/>
      <c r="BV3158" s="240"/>
      <c r="BW3158" s="240"/>
      <c r="BX3158" s="240"/>
      <c r="BY3158" s="240"/>
      <c r="BZ3158" s="240"/>
      <c r="CA3158" s="240"/>
      <c r="CB3158" s="240"/>
      <c r="CC3158" s="240"/>
      <c r="CD3158" s="240"/>
      <c r="CE3158" s="240"/>
      <c r="CF3158" s="240"/>
      <c r="CG3158" s="240"/>
      <c r="CH3158" s="240"/>
      <c r="CI3158" s="240"/>
      <c r="CJ3158" s="240"/>
      <c r="CK3158" s="240"/>
      <c r="CL3158" s="240"/>
      <c r="CM3158" s="240"/>
      <c r="CN3158" s="240"/>
      <c r="CO3158" s="240"/>
      <c r="CP3158" s="240"/>
      <c r="CQ3158" s="240"/>
      <c r="CR3158" s="240"/>
      <c r="CS3158" s="240"/>
      <c r="CT3158" s="240"/>
      <c r="CU3158" s="240"/>
      <c r="CV3158" s="240"/>
      <c r="CW3158" s="240"/>
      <c r="CX3158" s="240"/>
      <c r="CY3158" s="240"/>
      <c r="CZ3158" s="240"/>
      <c r="DA3158" s="240"/>
      <c r="DB3158" s="240"/>
      <c r="DC3158" s="240"/>
      <c r="DD3158" s="240"/>
      <c r="DE3158" s="240"/>
      <c r="DF3158" s="240"/>
      <c r="DG3158" s="240"/>
      <c r="DH3158" s="240"/>
      <c r="DI3158" s="240"/>
      <c r="DJ3158" s="240"/>
      <c r="DK3158" s="240"/>
      <c r="DL3158" s="240"/>
      <c r="DM3158" s="240"/>
      <c r="DN3158" s="240"/>
      <c r="DO3158" s="240"/>
      <c r="DP3158" s="240"/>
      <c r="DQ3158" s="240"/>
      <c r="DR3158" s="240"/>
      <c r="DS3158" s="240"/>
      <c r="DT3158" s="240"/>
      <c r="DU3158" s="240"/>
      <c r="DV3158" s="240"/>
      <c r="DW3158" s="240"/>
      <c r="DX3158" s="240"/>
      <c r="DY3158" s="240"/>
      <c r="DZ3158" s="240"/>
      <c r="EA3158" s="240"/>
      <c r="EB3158" s="240"/>
      <c r="EC3158" s="240"/>
      <c r="ED3158" s="240"/>
      <c r="EE3158" s="240"/>
      <c r="EF3158" s="240"/>
      <c r="EG3158" s="240"/>
      <c r="EH3158" s="240"/>
      <c r="EI3158" s="240"/>
      <c r="EJ3158" s="240"/>
      <c r="EK3158" s="240"/>
      <c r="EL3158" s="240"/>
      <c r="EM3158" s="240"/>
      <c r="EN3158" s="240"/>
      <c r="EO3158" s="240"/>
      <c r="EP3158" s="240"/>
      <c r="EQ3158" s="240"/>
      <c r="ER3158" s="240"/>
      <c r="ES3158" s="240"/>
      <c r="ET3158" s="240"/>
      <c r="EU3158" s="240"/>
      <c r="EV3158" s="240"/>
      <c r="EW3158" s="240"/>
      <c r="EX3158" s="240"/>
      <c r="EY3158" s="240"/>
      <c r="EZ3158" s="240"/>
      <c r="FA3158" s="240"/>
      <c r="FB3158" s="240"/>
      <c r="FC3158" s="240"/>
      <c r="FD3158" s="240"/>
      <c r="FE3158" s="240"/>
      <c r="FF3158" s="240"/>
      <c r="FG3158" s="240"/>
      <c r="FH3158" s="240"/>
      <c r="FI3158" s="240"/>
      <c r="FJ3158" s="240"/>
      <c r="FK3158" s="240"/>
      <c r="FL3158" s="240"/>
      <c r="FM3158" s="240"/>
      <c r="FN3158" s="240"/>
      <c r="FO3158" s="240"/>
      <c r="FP3158" s="240"/>
      <c r="FQ3158" s="240"/>
      <c r="FR3158" s="240"/>
      <c r="FS3158" s="240"/>
      <c r="FT3158" s="240"/>
      <c r="FU3158" s="240"/>
      <c r="FV3158" s="240"/>
    </row>
    <row r="3159" spans="1:178" s="250" customFormat="1">
      <c r="A3159" s="234"/>
      <c r="B3159" s="234"/>
      <c r="C3159" s="234"/>
      <c r="D3159" s="234"/>
      <c r="E3159" s="234"/>
      <c r="F3159" s="234"/>
      <c r="G3159" s="235"/>
      <c r="H3159" s="236"/>
      <c r="AJ3159" s="290"/>
      <c r="AK3159" s="240"/>
      <c r="AL3159" s="240"/>
      <c r="AM3159" s="240"/>
      <c r="AN3159" s="240"/>
      <c r="AO3159" s="240"/>
      <c r="AP3159" s="240"/>
      <c r="AQ3159" s="240"/>
      <c r="AR3159" s="240"/>
      <c r="AS3159" s="240"/>
      <c r="AT3159" s="240"/>
      <c r="AU3159" s="240"/>
      <c r="AV3159" s="240"/>
      <c r="AW3159" s="240"/>
      <c r="AX3159" s="240"/>
      <c r="AY3159" s="240"/>
      <c r="AZ3159" s="240"/>
      <c r="BA3159" s="240"/>
      <c r="BB3159" s="240"/>
      <c r="BC3159" s="240"/>
      <c r="BD3159" s="240"/>
      <c r="BE3159" s="240"/>
      <c r="BF3159" s="240"/>
      <c r="BG3159" s="240"/>
      <c r="BH3159" s="240"/>
      <c r="BI3159" s="240"/>
      <c r="BJ3159" s="240"/>
      <c r="BK3159" s="240"/>
      <c r="BL3159" s="240"/>
      <c r="BM3159" s="240"/>
      <c r="BN3159" s="240"/>
      <c r="BO3159" s="240"/>
      <c r="BP3159" s="240"/>
      <c r="BQ3159" s="240"/>
      <c r="BR3159" s="240"/>
      <c r="BS3159" s="240"/>
      <c r="BT3159" s="240"/>
      <c r="BU3159" s="240"/>
      <c r="BV3159" s="240"/>
      <c r="BW3159" s="240"/>
      <c r="BX3159" s="240"/>
      <c r="BY3159" s="240"/>
      <c r="BZ3159" s="240"/>
      <c r="CA3159" s="240"/>
      <c r="CB3159" s="240"/>
      <c r="CC3159" s="240"/>
      <c r="CD3159" s="240"/>
      <c r="CE3159" s="240"/>
      <c r="CF3159" s="240"/>
      <c r="CG3159" s="240"/>
      <c r="CH3159" s="240"/>
      <c r="CI3159" s="240"/>
      <c r="CJ3159" s="240"/>
      <c r="CK3159" s="240"/>
      <c r="CL3159" s="240"/>
      <c r="CM3159" s="240"/>
      <c r="CN3159" s="240"/>
      <c r="CO3159" s="240"/>
      <c r="CP3159" s="240"/>
      <c r="CQ3159" s="240"/>
      <c r="CR3159" s="240"/>
      <c r="CS3159" s="240"/>
      <c r="CT3159" s="240"/>
      <c r="CU3159" s="240"/>
      <c r="CV3159" s="240"/>
      <c r="CW3159" s="240"/>
      <c r="CX3159" s="240"/>
      <c r="CY3159" s="240"/>
      <c r="CZ3159" s="240"/>
      <c r="DA3159" s="240"/>
      <c r="DB3159" s="240"/>
      <c r="DC3159" s="240"/>
      <c r="DD3159" s="240"/>
      <c r="DE3159" s="240"/>
      <c r="DF3159" s="240"/>
      <c r="DG3159" s="240"/>
      <c r="DH3159" s="240"/>
      <c r="DI3159" s="240"/>
      <c r="DJ3159" s="240"/>
      <c r="DK3159" s="240"/>
      <c r="DL3159" s="240"/>
      <c r="DM3159" s="240"/>
      <c r="DN3159" s="240"/>
      <c r="DO3159" s="240"/>
      <c r="DP3159" s="240"/>
      <c r="DQ3159" s="240"/>
      <c r="DR3159" s="240"/>
      <c r="DS3159" s="240"/>
      <c r="DT3159" s="240"/>
      <c r="DU3159" s="240"/>
      <c r="DV3159" s="240"/>
      <c r="DW3159" s="240"/>
      <c r="DX3159" s="240"/>
      <c r="DY3159" s="240"/>
      <c r="DZ3159" s="240"/>
      <c r="EA3159" s="240"/>
      <c r="EB3159" s="240"/>
      <c r="EC3159" s="240"/>
      <c r="ED3159" s="240"/>
      <c r="EE3159" s="240"/>
      <c r="EF3159" s="240"/>
      <c r="EG3159" s="240"/>
      <c r="EH3159" s="240"/>
      <c r="EI3159" s="240"/>
      <c r="EJ3159" s="240"/>
      <c r="EK3159" s="240"/>
      <c r="EL3159" s="240"/>
      <c r="EM3159" s="240"/>
      <c r="EN3159" s="240"/>
      <c r="EO3159" s="240"/>
      <c r="EP3159" s="240"/>
      <c r="EQ3159" s="240"/>
      <c r="ER3159" s="240"/>
      <c r="ES3159" s="240"/>
      <c r="ET3159" s="240"/>
      <c r="EU3159" s="240"/>
      <c r="EV3159" s="240"/>
      <c r="EW3159" s="240"/>
      <c r="EX3159" s="240"/>
      <c r="EY3159" s="240"/>
      <c r="EZ3159" s="240"/>
      <c r="FA3159" s="240"/>
      <c r="FB3159" s="240"/>
      <c r="FC3159" s="240"/>
      <c r="FD3159" s="240"/>
      <c r="FE3159" s="240"/>
      <c r="FF3159" s="240"/>
      <c r="FG3159" s="240"/>
      <c r="FH3159" s="240"/>
      <c r="FI3159" s="240"/>
      <c r="FJ3159" s="240"/>
      <c r="FK3159" s="240"/>
      <c r="FL3159" s="240"/>
      <c r="FM3159" s="240"/>
      <c r="FN3159" s="240"/>
      <c r="FO3159" s="240"/>
      <c r="FP3159" s="240"/>
      <c r="FQ3159" s="240"/>
      <c r="FR3159" s="240"/>
      <c r="FS3159" s="240"/>
      <c r="FT3159" s="240"/>
      <c r="FU3159" s="240"/>
      <c r="FV3159" s="240"/>
    </row>
    <row r="3160" spans="1:178" s="250" customFormat="1">
      <c r="A3160" s="234"/>
      <c r="B3160" s="234"/>
      <c r="C3160" s="234"/>
      <c r="D3160" s="234"/>
      <c r="E3160" s="234"/>
      <c r="F3160" s="234"/>
      <c r="G3160" s="235"/>
      <c r="H3160" s="236"/>
      <c r="AJ3160" s="290"/>
      <c r="AK3160" s="240"/>
      <c r="AL3160" s="240"/>
      <c r="AM3160" s="240"/>
      <c r="AN3160" s="240"/>
      <c r="AO3160" s="240"/>
      <c r="AP3160" s="240"/>
      <c r="AQ3160" s="240"/>
      <c r="AR3160" s="240"/>
      <c r="AS3160" s="240"/>
      <c r="AT3160" s="240"/>
      <c r="AU3160" s="240"/>
      <c r="AV3160" s="240"/>
      <c r="AW3160" s="240"/>
      <c r="AX3160" s="240"/>
      <c r="AY3160" s="240"/>
      <c r="AZ3160" s="240"/>
      <c r="BA3160" s="240"/>
      <c r="BB3160" s="240"/>
      <c r="BC3160" s="240"/>
      <c r="BD3160" s="240"/>
      <c r="BE3160" s="240"/>
      <c r="BF3160" s="240"/>
      <c r="BG3160" s="240"/>
      <c r="BH3160" s="240"/>
      <c r="BI3160" s="240"/>
      <c r="BJ3160" s="240"/>
      <c r="BK3160" s="240"/>
      <c r="BL3160" s="240"/>
      <c r="BM3160" s="240"/>
      <c r="BN3160" s="240"/>
      <c r="BO3160" s="240"/>
      <c r="BP3160" s="240"/>
      <c r="BQ3160" s="240"/>
      <c r="BR3160" s="240"/>
      <c r="BS3160" s="240"/>
      <c r="BT3160" s="240"/>
      <c r="BU3160" s="240"/>
      <c r="BV3160" s="240"/>
      <c r="BW3160" s="240"/>
      <c r="BX3160" s="240"/>
      <c r="BY3160" s="240"/>
      <c r="BZ3160" s="240"/>
      <c r="CA3160" s="240"/>
      <c r="CB3160" s="240"/>
      <c r="CC3160" s="240"/>
      <c r="CD3160" s="240"/>
      <c r="CE3160" s="240"/>
      <c r="CF3160" s="240"/>
      <c r="CG3160" s="240"/>
      <c r="CH3160" s="240"/>
      <c r="CI3160" s="240"/>
      <c r="CJ3160" s="240"/>
      <c r="CK3160" s="240"/>
      <c r="CL3160" s="240"/>
      <c r="CM3160" s="240"/>
      <c r="CN3160" s="240"/>
      <c r="CO3160" s="240"/>
      <c r="CP3160" s="240"/>
      <c r="CQ3160" s="240"/>
      <c r="CR3160" s="240"/>
      <c r="CS3160" s="240"/>
      <c r="CT3160" s="240"/>
      <c r="CU3160" s="240"/>
      <c r="CV3160" s="240"/>
      <c r="CW3160" s="240"/>
      <c r="CX3160" s="240"/>
      <c r="CY3160" s="240"/>
      <c r="CZ3160" s="240"/>
      <c r="DA3160" s="240"/>
      <c r="DB3160" s="240"/>
      <c r="DC3160" s="240"/>
      <c r="DD3160" s="240"/>
      <c r="DE3160" s="240"/>
      <c r="DF3160" s="240"/>
      <c r="DG3160" s="240"/>
      <c r="DH3160" s="240"/>
      <c r="DI3160" s="240"/>
      <c r="DJ3160" s="240"/>
      <c r="DK3160" s="240"/>
      <c r="DL3160" s="240"/>
      <c r="DM3160" s="240"/>
      <c r="DN3160" s="240"/>
      <c r="DO3160" s="240"/>
      <c r="DP3160" s="240"/>
      <c r="DQ3160" s="240"/>
      <c r="DR3160" s="240"/>
      <c r="DS3160" s="240"/>
      <c r="DT3160" s="240"/>
      <c r="DU3160" s="240"/>
      <c r="DV3160" s="240"/>
      <c r="DW3160" s="240"/>
      <c r="DX3160" s="240"/>
      <c r="DY3160" s="240"/>
      <c r="DZ3160" s="240"/>
      <c r="EA3160" s="240"/>
      <c r="EB3160" s="240"/>
      <c r="EC3160" s="240"/>
      <c r="ED3160" s="240"/>
      <c r="EE3160" s="240"/>
      <c r="EF3160" s="240"/>
      <c r="EG3160" s="240"/>
      <c r="EH3160" s="240"/>
      <c r="EI3160" s="240"/>
      <c r="EJ3160" s="240"/>
      <c r="EK3160" s="240"/>
      <c r="EL3160" s="240"/>
      <c r="EM3160" s="240"/>
      <c r="EN3160" s="240"/>
      <c r="EO3160" s="240"/>
      <c r="EP3160" s="240"/>
      <c r="EQ3160" s="240"/>
      <c r="ER3160" s="240"/>
      <c r="ES3160" s="240"/>
      <c r="ET3160" s="240"/>
      <c r="EU3160" s="240"/>
      <c r="EV3160" s="240"/>
      <c r="EW3160" s="240"/>
      <c r="EX3160" s="240"/>
      <c r="EY3160" s="240"/>
      <c r="EZ3160" s="240"/>
      <c r="FA3160" s="240"/>
      <c r="FB3160" s="240"/>
      <c r="FC3160" s="240"/>
      <c r="FD3160" s="240"/>
      <c r="FE3160" s="240"/>
      <c r="FF3160" s="240"/>
      <c r="FG3160" s="240"/>
      <c r="FH3160" s="240"/>
      <c r="FI3160" s="240"/>
      <c r="FJ3160" s="240"/>
      <c r="FK3160" s="240"/>
      <c r="FL3160" s="240"/>
      <c r="FM3160" s="240"/>
      <c r="FN3160" s="240"/>
      <c r="FO3160" s="240"/>
      <c r="FP3160" s="240"/>
      <c r="FQ3160" s="240"/>
      <c r="FR3160" s="240"/>
      <c r="FS3160" s="240"/>
      <c r="FT3160" s="240"/>
      <c r="FU3160" s="240"/>
      <c r="FV3160" s="240"/>
    </row>
    <row r="3161" spans="1:178" s="250" customFormat="1">
      <c r="A3161" s="234"/>
      <c r="B3161" s="234"/>
      <c r="C3161" s="234"/>
      <c r="D3161" s="234"/>
      <c r="E3161" s="234"/>
      <c r="F3161" s="234"/>
      <c r="G3161" s="235"/>
      <c r="H3161" s="236"/>
      <c r="AJ3161" s="290"/>
      <c r="AK3161" s="240"/>
      <c r="AL3161" s="240"/>
      <c r="AM3161" s="240"/>
      <c r="AN3161" s="240"/>
      <c r="AO3161" s="240"/>
      <c r="AP3161" s="240"/>
      <c r="AQ3161" s="240"/>
      <c r="AR3161" s="240"/>
      <c r="AS3161" s="240"/>
      <c r="AT3161" s="240"/>
      <c r="AU3161" s="240"/>
      <c r="AV3161" s="240"/>
      <c r="AW3161" s="240"/>
      <c r="AX3161" s="240"/>
      <c r="AY3161" s="240"/>
      <c r="AZ3161" s="240"/>
      <c r="BA3161" s="240"/>
      <c r="BB3161" s="240"/>
      <c r="BC3161" s="240"/>
      <c r="BD3161" s="240"/>
      <c r="BE3161" s="240"/>
      <c r="BF3161" s="240"/>
      <c r="BG3161" s="240"/>
      <c r="BH3161" s="240"/>
      <c r="BI3161" s="240"/>
      <c r="BJ3161" s="240"/>
      <c r="BK3161" s="240"/>
      <c r="BL3161" s="240"/>
      <c r="BM3161" s="240"/>
      <c r="BN3161" s="240"/>
      <c r="BO3161" s="240"/>
      <c r="BP3161" s="240"/>
      <c r="BQ3161" s="240"/>
      <c r="BR3161" s="240"/>
      <c r="BS3161" s="240"/>
      <c r="BT3161" s="240"/>
      <c r="BU3161" s="240"/>
      <c r="BV3161" s="240"/>
      <c r="BW3161" s="240"/>
      <c r="BX3161" s="240"/>
      <c r="BY3161" s="240"/>
      <c r="BZ3161" s="240"/>
      <c r="CA3161" s="240"/>
      <c r="CB3161" s="240"/>
      <c r="CC3161" s="240"/>
      <c r="CD3161" s="240"/>
      <c r="CE3161" s="240"/>
      <c r="CF3161" s="240"/>
      <c r="CG3161" s="240"/>
      <c r="CH3161" s="240"/>
      <c r="CI3161" s="240"/>
      <c r="CJ3161" s="240"/>
      <c r="CK3161" s="240"/>
      <c r="CL3161" s="240"/>
      <c r="CM3161" s="240"/>
      <c r="CN3161" s="240"/>
      <c r="CO3161" s="240"/>
      <c r="CP3161" s="240"/>
      <c r="CQ3161" s="240"/>
      <c r="CR3161" s="240"/>
      <c r="CS3161" s="240"/>
      <c r="CT3161" s="240"/>
      <c r="CU3161" s="240"/>
      <c r="CV3161" s="240"/>
      <c r="CW3161" s="240"/>
      <c r="CX3161" s="240"/>
      <c r="CY3161" s="240"/>
      <c r="CZ3161" s="240"/>
      <c r="DA3161" s="240"/>
      <c r="DB3161" s="240"/>
      <c r="DC3161" s="240"/>
      <c r="DD3161" s="240"/>
      <c r="DE3161" s="240"/>
      <c r="DF3161" s="240"/>
      <c r="DG3161" s="240"/>
      <c r="DH3161" s="240"/>
      <c r="DI3161" s="240"/>
      <c r="DJ3161" s="240"/>
      <c r="DK3161" s="240"/>
      <c r="DL3161" s="240"/>
      <c r="DM3161" s="240"/>
      <c r="DN3161" s="240"/>
      <c r="DO3161" s="240"/>
      <c r="DP3161" s="240"/>
      <c r="DQ3161" s="240"/>
      <c r="DR3161" s="240"/>
      <c r="DS3161" s="240"/>
      <c r="DT3161" s="240"/>
      <c r="DU3161" s="240"/>
      <c r="DV3161" s="240"/>
      <c r="DW3161" s="240"/>
      <c r="DX3161" s="240"/>
      <c r="DY3161" s="240"/>
      <c r="DZ3161" s="240"/>
      <c r="EA3161" s="240"/>
      <c r="EB3161" s="240"/>
      <c r="EC3161" s="240"/>
      <c r="ED3161" s="240"/>
      <c r="EE3161" s="240"/>
      <c r="EF3161" s="240"/>
      <c r="EG3161" s="240"/>
      <c r="EH3161" s="240"/>
      <c r="EI3161" s="240"/>
      <c r="EJ3161" s="240"/>
      <c r="EK3161" s="240"/>
      <c r="EL3161" s="240"/>
      <c r="EM3161" s="240"/>
      <c r="EN3161" s="240"/>
      <c r="EO3161" s="240"/>
      <c r="EP3161" s="240"/>
      <c r="EQ3161" s="240"/>
      <c r="ER3161" s="240"/>
      <c r="ES3161" s="240"/>
      <c r="ET3161" s="240"/>
      <c r="EU3161" s="240"/>
      <c r="EV3161" s="240"/>
      <c r="EW3161" s="240"/>
      <c r="EX3161" s="240"/>
      <c r="EY3161" s="240"/>
      <c r="EZ3161" s="240"/>
      <c r="FA3161" s="240"/>
      <c r="FB3161" s="240"/>
      <c r="FC3161" s="240"/>
      <c r="FD3161" s="240"/>
      <c r="FE3161" s="240"/>
      <c r="FF3161" s="240"/>
      <c r="FG3161" s="240"/>
      <c r="FH3161" s="240"/>
      <c r="FI3161" s="240"/>
      <c r="FJ3161" s="240"/>
      <c r="FK3161" s="240"/>
      <c r="FL3161" s="240"/>
      <c r="FM3161" s="240"/>
      <c r="FN3161" s="240"/>
      <c r="FO3161" s="240"/>
      <c r="FP3161" s="240"/>
      <c r="FQ3161" s="240"/>
      <c r="FR3161" s="240"/>
      <c r="FS3161" s="240"/>
      <c r="FT3161" s="240"/>
      <c r="FU3161" s="240"/>
      <c r="FV3161" s="240"/>
    </row>
    <row r="3162" spans="1:178" s="250" customFormat="1">
      <c r="A3162" s="234"/>
      <c r="B3162" s="234"/>
      <c r="C3162" s="234"/>
      <c r="D3162" s="234"/>
      <c r="E3162" s="234"/>
      <c r="F3162" s="234"/>
      <c r="G3162" s="235"/>
      <c r="H3162" s="236"/>
      <c r="AJ3162" s="290"/>
      <c r="AK3162" s="240"/>
      <c r="AL3162" s="240"/>
      <c r="AM3162" s="240"/>
      <c r="AN3162" s="240"/>
      <c r="AO3162" s="240"/>
      <c r="AP3162" s="240"/>
      <c r="AQ3162" s="240"/>
      <c r="AR3162" s="240"/>
      <c r="AS3162" s="240"/>
      <c r="AT3162" s="240"/>
      <c r="AU3162" s="240"/>
      <c r="AV3162" s="240"/>
      <c r="AW3162" s="240"/>
      <c r="AX3162" s="240"/>
      <c r="AY3162" s="240"/>
      <c r="AZ3162" s="240"/>
      <c r="BA3162" s="240"/>
      <c r="BB3162" s="240"/>
      <c r="BC3162" s="240"/>
      <c r="BD3162" s="240"/>
      <c r="BE3162" s="240"/>
      <c r="BF3162" s="240"/>
      <c r="BG3162" s="240"/>
      <c r="BH3162" s="240"/>
      <c r="BI3162" s="240"/>
      <c r="BJ3162" s="240"/>
      <c r="BK3162" s="240"/>
      <c r="BL3162" s="240"/>
      <c r="BM3162" s="240"/>
      <c r="BN3162" s="240"/>
      <c r="BO3162" s="240"/>
      <c r="BP3162" s="240"/>
      <c r="BQ3162" s="240"/>
      <c r="BR3162" s="240"/>
      <c r="BS3162" s="240"/>
      <c r="BT3162" s="240"/>
      <c r="BU3162" s="240"/>
      <c r="BV3162" s="240"/>
      <c r="BW3162" s="240"/>
      <c r="BX3162" s="240"/>
      <c r="BY3162" s="240"/>
      <c r="BZ3162" s="240"/>
      <c r="CA3162" s="240"/>
      <c r="CB3162" s="240"/>
      <c r="CC3162" s="240"/>
      <c r="CD3162" s="240"/>
      <c r="CE3162" s="240"/>
      <c r="CF3162" s="240"/>
      <c r="CG3162" s="240"/>
      <c r="CH3162" s="240"/>
      <c r="CI3162" s="240"/>
      <c r="CJ3162" s="240"/>
      <c r="CK3162" s="240"/>
      <c r="CL3162" s="240"/>
      <c r="CM3162" s="240"/>
      <c r="CN3162" s="240"/>
      <c r="CO3162" s="240"/>
      <c r="CP3162" s="240"/>
      <c r="CQ3162" s="240"/>
      <c r="CR3162" s="240"/>
      <c r="CS3162" s="240"/>
      <c r="CT3162" s="240"/>
      <c r="CU3162" s="240"/>
      <c r="CV3162" s="240"/>
      <c r="CW3162" s="240"/>
      <c r="CX3162" s="240"/>
      <c r="CY3162" s="240"/>
      <c r="CZ3162" s="240"/>
      <c r="DA3162" s="240"/>
      <c r="DB3162" s="240"/>
      <c r="DC3162" s="240"/>
      <c r="DD3162" s="240"/>
      <c r="DE3162" s="240"/>
      <c r="DF3162" s="240"/>
      <c r="DG3162" s="240"/>
      <c r="DH3162" s="240"/>
      <c r="DI3162" s="240"/>
      <c r="DJ3162" s="240"/>
      <c r="DK3162" s="240"/>
      <c r="DL3162" s="240"/>
      <c r="DM3162" s="240"/>
      <c r="DN3162" s="240"/>
      <c r="DO3162" s="240"/>
      <c r="DP3162" s="240"/>
      <c r="DQ3162" s="240"/>
      <c r="DR3162" s="240"/>
      <c r="DS3162" s="240"/>
      <c r="DT3162" s="240"/>
      <c r="DU3162" s="240"/>
      <c r="DV3162" s="240"/>
      <c r="DW3162" s="240"/>
      <c r="DX3162" s="240"/>
      <c r="DY3162" s="240"/>
      <c r="DZ3162" s="240"/>
      <c r="EA3162" s="240"/>
      <c r="EB3162" s="240"/>
      <c r="EC3162" s="240"/>
      <c r="ED3162" s="240"/>
      <c r="EE3162" s="240"/>
      <c r="EF3162" s="240"/>
      <c r="EG3162" s="240"/>
      <c r="EH3162" s="240"/>
      <c r="EI3162" s="240"/>
      <c r="EJ3162" s="240"/>
      <c r="EK3162" s="240"/>
      <c r="EL3162" s="240"/>
      <c r="EM3162" s="240"/>
      <c r="EN3162" s="240"/>
      <c r="EO3162" s="240"/>
      <c r="EP3162" s="240"/>
      <c r="EQ3162" s="240"/>
      <c r="ER3162" s="240"/>
      <c r="ES3162" s="240"/>
      <c r="ET3162" s="240"/>
      <c r="EU3162" s="240"/>
      <c r="EV3162" s="240"/>
      <c r="EW3162" s="240"/>
      <c r="EX3162" s="240"/>
      <c r="EY3162" s="240"/>
      <c r="EZ3162" s="240"/>
      <c r="FA3162" s="240"/>
      <c r="FB3162" s="240"/>
      <c r="FC3162" s="240"/>
      <c r="FD3162" s="240"/>
      <c r="FE3162" s="240"/>
      <c r="FF3162" s="240"/>
      <c r="FG3162" s="240"/>
      <c r="FH3162" s="240"/>
      <c r="FI3162" s="240"/>
      <c r="FJ3162" s="240"/>
      <c r="FK3162" s="240"/>
      <c r="FL3162" s="240"/>
      <c r="FM3162" s="240"/>
      <c r="FN3162" s="240"/>
      <c r="FO3162" s="240"/>
      <c r="FP3162" s="240"/>
      <c r="FQ3162" s="240"/>
      <c r="FR3162" s="240"/>
      <c r="FS3162" s="240"/>
      <c r="FT3162" s="240"/>
      <c r="FU3162" s="240"/>
      <c r="FV3162" s="240"/>
    </row>
    <row r="3163" spans="1:178" s="250" customFormat="1">
      <c r="A3163" s="234"/>
      <c r="B3163" s="234"/>
      <c r="C3163" s="234"/>
      <c r="D3163" s="234"/>
      <c r="E3163" s="234"/>
      <c r="F3163" s="234"/>
      <c r="G3163" s="235"/>
      <c r="H3163" s="236"/>
      <c r="AJ3163" s="290"/>
      <c r="AK3163" s="240"/>
      <c r="AL3163" s="240"/>
      <c r="AM3163" s="240"/>
      <c r="AN3163" s="240"/>
      <c r="AO3163" s="240"/>
      <c r="AP3163" s="240"/>
      <c r="AQ3163" s="240"/>
      <c r="AR3163" s="240"/>
      <c r="AS3163" s="240"/>
      <c r="AT3163" s="240"/>
      <c r="AU3163" s="240"/>
      <c r="AV3163" s="240"/>
      <c r="AW3163" s="240"/>
      <c r="AX3163" s="240"/>
      <c r="AY3163" s="240"/>
      <c r="AZ3163" s="240"/>
      <c r="BA3163" s="240"/>
      <c r="BB3163" s="240"/>
      <c r="BC3163" s="240"/>
      <c r="BD3163" s="240"/>
      <c r="BE3163" s="240"/>
      <c r="BF3163" s="240"/>
      <c r="BG3163" s="240"/>
      <c r="BH3163" s="240"/>
      <c r="BI3163" s="240"/>
      <c r="BJ3163" s="240"/>
      <c r="BK3163" s="240"/>
      <c r="BL3163" s="240"/>
      <c r="BM3163" s="240"/>
      <c r="BN3163" s="240"/>
      <c r="BO3163" s="240"/>
      <c r="BP3163" s="240"/>
      <c r="BQ3163" s="240"/>
      <c r="BR3163" s="240"/>
      <c r="BS3163" s="240"/>
      <c r="BT3163" s="240"/>
      <c r="BU3163" s="240"/>
      <c r="BV3163" s="240"/>
      <c r="BW3163" s="240"/>
      <c r="BX3163" s="240"/>
      <c r="BY3163" s="240"/>
      <c r="BZ3163" s="240"/>
      <c r="CA3163" s="240"/>
      <c r="CB3163" s="240"/>
      <c r="CC3163" s="240"/>
      <c r="CD3163" s="240"/>
      <c r="CE3163" s="240"/>
      <c r="CF3163" s="240"/>
      <c r="CG3163" s="240"/>
      <c r="CH3163" s="240"/>
      <c r="CI3163" s="240"/>
      <c r="CJ3163" s="240"/>
      <c r="CK3163" s="240"/>
      <c r="CL3163" s="240"/>
      <c r="CM3163" s="240"/>
      <c r="CN3163" s="240"/>
      <c r="CO3163" s="240"/>
      <c r="CP3163" s="240"/>
      <c r="CQ3163" s="240"/>
      <c r="CR3163" s="240"/>
      <c r="CS3163" s="240"/>
      <c r="CT3163" s="240"/>
      <c r="CU3163" s="240"/>
      <c r="CV3163" s="240"/>
      <c r="CW3163" s="240"/>
      <c r="CX3163" s="240"/>
      <c r="CY3163" s="240"/>
      <c r="CZ3163" s="240"/>
      <c r="DA3163" s="240"/>
      <c r="DB3163" s="240"/>
      <c r="DC3163" s="240"/>
      <c r="DD3163" s="240"/>
      <c r="DE3163" s="240"/>
      <c r="DF3163" s="240"/>
      <c r="DG3163" s="240"/>
      <c r="DH3163" s="240"/>
      <c r="DI3163" s="240"/>
      <c r="DJ3163" s="240"/>
      <c r="DK3163" s="240"/>
      <c r="DL3163" s="240"/>
      <c r="DM3163" s="240"/>
      <c r="DN3163" s="240"/>
      <c r="DO3163" s="240"/>
      <c r="DP3163" s="240"/>
      <c r="DQ3163" s="240"/>
      <c r="DR3163" s="240"/>
      <c r="DS3163" s="240"/>
      <c r="DT3163" s="240"/>
      <c r="DU3163" s="240"/>
      <c r="DV3163" s="240"/>
      <c r="DW3163" s="240"/>
      <c r="DX3163" s="240"/>
      <c r="DY3163" s="240"/>
      <c r="DZ3163" s="240"/>
      <c r="EA3163" s="240"/>
      <c r="EB3163" s="240"/>
      <c r="EC3163" s="240"/>
      <c r="ED3163" s="240"/>
      <c r="EE3163" s="240"/>
      <c r="EF3163" s="240"/>
      <c r="EG3163" s="240"/>
      <c r="EH3163" s="240"/>
      <c r="EI3163" s="240"/>
      <c r="EJ3163" s="240"/>
      <c r="EK3163" s="240"/>
      <c r="EL3163" s="240"/>
      <c r="EM3163" s="240"/>
      <c r="EN3163" s="240"/>
      <c r="EO3163" s="240"/>
      <c r="EP3163" s="240"/>
      <c r="EQ3163" s="240"/>
      <c r="ER3163" s="240"/>
      <c r="ES3163" s="240"/>
      <c r="ET3163" s="240"/>
      <c r="EU3163" s="240"/>
      <c r="EV3163" s="240"/>
      <c r="EW3163" s="240"/>
      <c r="EX3163" s="240"/>
      <c r="EY3163" s="240"/>
      <c r="EZ3163" s="240"/>
      <c r="FA3163" s="240"/>
      <c r="FB3163" s="240"/>
      <c r="FC3163" s="240"/>
      <c r="FD3163" s="240"/>
      <c r="FE3163" s="240"/>
      <c r="FF3163" s="240"/>
      <c r="FG3163" s="240"/>
      <c r="FH3163" s="240"/>
      <c r="FI3163" s="240"/>
      <c r="FJ3163" s="240"/>
      <c r="FK3163" s="240"/>
      <c r="FL3163" s="240"/>
      <c r="FM3163" s="240"/>
      <c r="FN3163" s="240"/>
      <c r="FO3163" s="240"/>
      <c r="FP3163" s="240"/>
      <c r="FQ3163" s="240"/>
      <c r="FR3163" s="240"/>
      <c r="FS3163" s="240"/>
      <c r="FT3163" s="240"/>
      <c r="FU3163" s="240"/>
      <c r="FV3163" s="240"/>
    </row>
    <row r="3164" spans="1:178" s="250" customFormat="1">
      <c r="A3164" s="234"/>
      <c r="B3164" s="234"/>
      <c r="C3164" s="234"/>
      <c r="D3164" s="234"/>
      <c r="E3164" s="234"/>
      <c r="F3164" s="234"/>
      <c r="G3164" s="235"/>
      <c r="H3164" s="236"/>
      <c r="AJ3164" s="290"/>
      <c r="AK3164" s="240"/>
      <c r="AL3164" s="240"/>
      <c r="AM3164" s="240"/>
      <c r="AN3164" s="240"/>
      <c r="AO3164" s="240"/>
      <c r="AP3164" s="240"/>
      <c r="AQ3164" s="240"/>
      <c r="AR3164" s="240"/>
      <c r="AS3164" s="240"/>
      <c r="AT3164" s="240"/>
      <c r="AU3164" s="240"/>
      <c r="AV3164" s="240"/>
      <c r="AW3164" s="240"/>
      <c r="AX3164" s="240"/>
      <c r="AY3164" s="240"/>
      <c r="AZ3164" s="240"/>
      <c r="BA3164" s="240"/>
      <c r="BB3164" s="240"/>
      <c r="BC3164" s="240"/>
      <c r="BD3164" s="240"/>
      <c r="BE3164" s="240"/>
      <c r="BF3164" s="240"/>
      <c r="BG3164" s="240"/>
      <c r="BH3164" s="240"/>
      <c r="BI3164" s="240"/>
      <c r="BJ3164" s="240"/>
      <c r="BK3164" s="240"/>
      <c r="BL3164" s="240"/>
      <c r="BM3164" s="240"/>
      <c r="BN3164" s="240"/>
      <c r="BO3164" s="240"/>
      <c r="BP3164" s="240"/>
      <c r="BQ3164" s="240"/>
      <c r="BR3164" s="240"/>
      <c r="BS3164" s="240"/>
      <c r="BT3164" s="240"/>
      <c r="BU3164" s="240"/>
      <c r="BV3164" s="240"/>
      <c r="BW3164" s="240"/>
      <c r="BX3164" s="240"/>
      <c r="BY3164" s="240"/>
      <c r="BZ3164" s="240"/>
      <c r="CA3164" s="240"/>
      <c r="CB3164" s="240"/>
      <c r="CC3164" s="240"/>
      <c r="CD3164" s="240"/>
      <c r="CE3164" s="240"/>
      <c r="CF3164" s="240"/>
      <c r="CG3164" s="240"/>
      <c r="CH3164" s="240"/>
      <c r="CI3164" s="240"/>
      <c r="CJ3164" s="240"/>
      <c r="CK3164" s="240"/>
      <c r="CL3164" s="240"/>
      <c r="CM3164" s="240"/>
      <c r="CN3164" s="240"/>
      <c r="CO3164" s="240"/>
      <c r="CP3164" s="240"/>
      <c r="CQ3164" s="240"/>
      <c r="CR3164" s="240"/>
      <c r="CS3164" s="240"/>
      <c r="CT3164" s="240"/>
      <c r="CU3164" s="240"/>
      <c r="CV3164" s="240"/>
      <c r="CW3164" s="240"/>
      <c r="CX3164" s="240"/>
      <c r="CY3164" s="240"/>
      <c r="CZ3164" s="240"/>
      <c r="DA3164" s="240"/>
      <c r="DB3164" s="240"/>
      <c r="DC3164" s="240"/>
      <c r="DD3164" s="240"/>
      <c r="DE3164" s="240"/>
      <c r="DF3164" s="240"/>
      <c r="DG3164" s="240"/>
      <c r="DH3164" s="240"/>
      <c r="DI3164" s="240"/>
      <c r="DJ3164" s="240"/>
      <c r="DK3164" s="240"/>
      <c r="DL3164" s="240"/>
      <c r="DM3164" s="240"/>
      <c r="DN3164" s="240"/>
      <c r="DO3164" s="240"/>
      <c r="DP3164" s="240"/>
      <c r="DQ3164" s="240"/>
      <c r="DR3164" s="240"/>
      <c r="DS3164" s="240"/>
      <c r="DT3164" s="240"/>
      <c r="DU3164" s="240"/>
      <c r="DV3164" s="240"/>
      <c r="DW3164" s="240"/>
      <c r="DX3164" s="240"/>
      <c r="DY3164" s="240"/>
      <c r="DZ3164" s="240"/>
      <c r="EA3164" s="240"/>
      <c r="EB3164" s="240"/>
      <c r="EC3164" s="240"/>
      <c r="ED3164" s="240"/>
      <c r="EE3164" s="240"/>
      <c r="EF3164" s="240"/>
      <c r="EG3164" s="240"/>
      <c r="EH3164" s="240"/>
      <c r="EI3164" s="240"/>
      <c r="EJ3164" s="240"/>
      <c r="EK3164" s="240"/>
      <c r="EL3164" s="240"/>
      <c r="EM3164" s="240"/>
      <c r="EN3164" s="240"/>
      <c r="EO3164" s="240"/>
      <c r="EP3164" s="240"/>
      <c r="EQ3164" s="240"/>
      <c r="ER3164" s="240"/>
      <c r="ES3164" s="240"/>
      <c r="ET3164" s="240"/>
      <c r="EU3164" s="240"/>
      <c r="EV3164" s="240"/>
      <c r="EW3164" s="240"/>
      <c r="EX3164" s="240"/>
      <c r="EY3164" s="240"/>
      <c r="EZ3164" s="240"/>
      <c r="FA3164" s="240"/>
      <c r="FB3164" s="240"/>
      <c r="FC3164" s="240"/>
      <c r="FD3164" s="240"/>
      <c r="FE3164" s="240"/>
      <c r="FF3164" s="240"/>
      <c r="FG3164" s="240"/>
      <c r="FH3164" s="240"/>
      <c r="FI3164" s="240"/>
      <c r="FJ3164" s="240"/>
      <c r="FK3164" s="240"/>
      <c r="FL3164" s="240"/>
      <c r="FM3164" s="240"/>
      <c r="FN3164" s="240"/>
      <c r="FO3164" s="240"/>
      <c r="FP3164" s="240"/>
      <c r="FQ3164" s="240"/>
      <c r="FR3164" s="240"/>
      <c r="FS3164" s="240"/>
      <c r="FT3164" s="240"/>
      <c r="FU3164" s="240"/>
      <c r="FV3164" s="240"/>
    </row>
    <row r="3165" spans="1:178" s="250" customFormat="1">
      <c r="A3165" s="234"/>
      <c r="B3165" s="234"/>
      <c r="C3165" s="234"/>
      <c r="D3165" s="234"/>
      <c r="E3165" s="234"/>
      <c r="F3165" s="234"/>
      <c r="G3165" s="235"/>
      <c r="H3165" s="236"/>
      <c r="AJ3165" s="290"/>
      <c r="AK3165" s="240"/>
      <c r="AL3165" s="240"/>
      <c r="AM3165" s="240"/>
      <c r="AN3165" s="240"/>
      <c r="AO3165" s="240"/>
      <c r="AP3165" s="240"/>
      <c r="AQ3165" s="240"/>
      <c r="AR3165" s="240"/>
      <c r="AS3165" s="240"/>
      <c r="AT3165" s="240"/>
      <c r="AU3165" s="240"/>
      <c r="AV3165" s="240"/>
      <c r="AW3165" s="240"/>
      <c r="AX3165" s="240"/>
      <c r="AY3165" s="240"/>
      <c r="AZ3165" s="240"/>
      <c r="BA3165" s="240"/>
      <c r="BB3165" s="240"/>
      <c r="BC3165" s="240"/>
      <c r="BD3165" s="240"/>
      <c r="BE3165" s="240"/>
      <c r="BF3165" s="240"/>
      <c r="BG3165" s="240"/>
      <c r="BH3165" s="240"/>
      <c r="BI3165" s="240"/>
      <c r="BJ3165" s="240"/>
      <c r="BK3165" s="240"/>
      <c r="BL3165" s="240"/>
      <c r="BM3165" s="240"/>
      <c r="BN3165" s="240"/>
      <c r="BO3165" s="240"/>
      <c r="BP3165" s="240"/>
      <c r="BQ3165" s="240"/>
      <c r="BR3165" s="240"/>
      <c r="BS3165" s="240"/>
      <c r="BT3165" s="240"/>
      <c r="BU3165" s="240"/>
      <c r="BV3165" s="240"/>
      <c r="BW3165" s="240"/>
      <c r="BX3165" s="240"/>
      <c r="BY3165" s="240"/>
      <c r="BZ3165" s="240"/>
      <c r="CA3165" s="240"/>
      <c r="CB3165" s="240"/>
      <c r="CC3165" s="240"/>
      <c r="CD3165" s="240"/>
      <c r="CE3165" s="240"/>
      <c r="CF3165" s="240"/>
      <c r="CG3165" s="240"/>
      <c r="CH3165" s="240"/>
      <c r="CI3165" s="240"/>
      <c r="CJ3165" s="240"/>
      <c r="CK3165" s="240"/>
      <c r="CL3165" s="240"/>
      <c r="CM3165" s="240"/>
      <c r="CN3165" s="240"/>
      <c r="CO3165" s="240"/>
      <c r="CP3165" s="240"/>
      <c r="CQ3165" s="240"/>
      <c r="CR3165" s="240"/>
      <c r="CS3165" s="240"/>
      <c r="CT3165" s="240"/>
      <c r="CU3165" s="240"/>
      <c r="CV3165" s="240"/>
      <c r="CW3165" s="240"/>
      <c r="CX3165" s="240"/>
      <c r="CY3165" s="240"/>
      <c r="CZ3165" s="240"/>
      <c r="DA3165" s="240"/>
      <c r="DB3165" s="240"/>
      <c r="DC3165" s="240"/>
      <c r="DD3165" s="240"/>
      <c r="DE3165" s="240"/>
      <c r="DF3165" s="240"/>
      <c r="DG3165" s="240"/>
      <c r="DH3165" s="240"/>
      <c r="DI3165" s="240"/>
      <c r="DJ3165" s="240"/>
      <c r="DK3165" s="240"/>
      <c r="DL3165" s="240"/>
      <c r="DM3165" s="240"/>
      <c r="DN3165" s="240"/>
      <c r="DO3165" s="240"/>
      <c r="DP3165" s="240"/>
      <c r="DQ3165" s="240"/>
      <c r="DR3165" s="240"/>
      <c r="DS3165" s="240"/>
      <c r="DT3165" s="240"/>
      <c r="DU3165" s="240"/>
      <c r="DV3165" s="240"/>
      <c r="DW3165" s="240"/>
      <c r="DX3165" s="240"/>
      <c r="DY3165" s="240"/>
      <c r="DZ3165" s="240"/>
      <c r="EA3165" s="240"/>
      <c r="EB3165" s="240"/>
      <c r="EC3165" s="240"/>
      <c r="ED3165" s="240"/>
      <c r="EE3165" s="240"/>
      <c r="EF3165" s="240"/>
      <c r="EG3165" s="240"/>
      <c r="EH3165" s="240"/>
      <c r="EI3165" s="240"/>
      <c r="EJ3165" s="240"/>
      <c r="EK3165" s="240"/>
      <c r="EL3165" s="240"/>
      <c r="EM3165" s="240"/>
      <c r="EN3165" s="240"/>
      <c r="EO3165" s="240"/>
      <c r="EP3165" s="240"/>
      <c r="EQ3165" s="240"/>
      <c r="ER3165" s="240"/>
      <c r="ES3165" s="240"/>
      <c r="ET3165" s="240"/>
      <c r="EU3165" s="240"/>
      <c r="EV3165" s="240"/>
      <c r="EW3165" s="240"/>
      <c r="EX3165" s="240"/>
      <c r="EY3165" s="240"/>
      <c r="EZ3165" s="240"/>
      <c r="FA3165" s="240"/>
      <c r="FB3165" s="240"/>
      <c r="FC3165" s="240"/>
      <c r="FD3165" s="240"/>
      <c r="FE3165" s="240"/>
      <c r="FF3165" s="240"/>
      <c r="FG3165" s="240"/>
      <c r="FH3165" s="240"/>
      <c r="FI3165" s="240"/>
      <c r="FJ3165" s="240"/>
      <c r="FK3165" s="240"/>
      <c r="FL3165" s="240"/>
      <c r="FM3165" s="240"/>
      <c r="FN3165" s="240"/>
      <c r="FO3165" s="240"/>
      <c r="FP3165" s="240"/>
      <c r="FQ3165" s="240"/>
      <c r="FR3165" s="240"/>
      <c r="FS3165" s="240"/>
      <c r="FT3165" s="240"/>
      <c r="FU3165" s="240"/>
      <c r="FV3165" s="240"/>
    </row>
    <row r="3166" spans="1:178" s="250" customFormat="1">
      <c r="A3166" s="234"/>
      <c r="B3166" s="234"/>
      <c r="C3166" s="234"/>
      <c r="D3166" s="234"/>
      <c r="E3166" s="234"/>
      <c r="F3166" s="234"/>
      <c r="G3166" s="235"/>
      <c r="H3166" s="236"/>
      <c r="AJ3166" s="290"/>
      <c r="AK3166" s="240"/>
      <c r="AL3166" s="240"/>
      <c r="AM3166" s="240"/>
      <c r="AN3166" s="240"/>
      <c r="AO3166" s="240"/>
      <c r="AP3166" s="240"/>
      <c r="AQ3166" s="240"/>
      <c r="AR3166" s="240"/>
      <c r="AS3166" s="240"/>
      <c r="AT3166" s="240"/>
      <c r="AU3166" s="240"/>
      <c r="AV3166" s="240"/>
      <c r="AW3166" s="240"/>
      <c r="AX3166" s="240"/>
      <c r="AY3166" s="240"/>
      <c r="AZ3166" s="240"/>
      <c r="BA3166" s="240"/>
      <c r="BB3166" s="240"/>
      <c r="BC3166" s="240"/>
      <c r="BD3166" s="240"/>
      <c r="BE3166" s="240"/>
      <c r="BF3166" s="240"/>
      <c r="BG3166" s="240"/>
      <c r="BH3166" s="240"/>
      <c r="BI3166" s="240"/>
      <c r="BJ3166" s="240"/>
      <c r="BK3166" s="240"/>
      <c r="BL3166" s="240"/>
      <c r="BM3166" s="240"/>
      <c r="BN3166" s="240"/>
      <c r="BO3166" s="240"/>
      <c r="BP3166" s="240"/>
      <c r="BQ3166" s="240"/>
      <c r="BR3166" s="240"/>
      <c r="BS3166" s="240"/>
      <c r="BT3166" s="240"/>
      <c r="BU3166" s="240"/>
      <c r="BV3166" s="240"/>
      <c r="BW3166" s="240"/>
      <c r="BX3166" s="240"/>
      <c r="BY3166" s="240"/>
      <c r="BZ3166" s="240"/>
      <c r="CA3166" s="240"/>
      <c r="CB3166" s="240"/>
      <c r="CC3166" s="240"/>
      <c r="CD3166" s="240"/>
      <c r="CE3166" s="240"/>
      <c r="CF3166" s="240"/>
      <c r="CG3166" s="240"/>
      <c r="CH3166" s="240"/>
      <c r="CI3166" s="240"/>
      <c r="CJ3166" s="240"/>
      <c r="CK3166" s="240"/>
      <c r="CL3166" s="240"/>
      <c r="CM3166" s="240"/>
      <c r="CN3166" s="240"/>
      <c r="CO3166" s="240"/>
      <c r="CP3166" s="240"/>
      <c r="CQ3166" s="240"/>
      <c r="CR3166" s="240"/>
      <c r="CS3166" s="240"/>
      <c r="CT3166" s="240"/>
      <c r="CU3166" s="240"/>
      <c r="CV3166" s="240"/>
      <c r="CW3166" s="240"/>
      <c r="CX3166" s="240"/>
      <c r="CY3166" s="240"/>
      <c r="CZ3166" s="240"/>
      <c r="DA3166" s="240"/>
      <c r="DB3166" s="240"/>
      <c r="DC3166" s="240"/>
      <c r="DD3166" s="240"/>
      <c r="DE3166" s="240"/>
      <c r="DF3166" s="240"/>
      <c r="DG3166" s="240"/>
      <c r="DH3166" s="240"/>
      <c r="DI3166" s="240"/>
      <c r="DJ3166" s="240"/>
      <c r="DK3166" s="240"/>
      <c r="DL3166" s="240"/>
      <c r="DM3166" s="240"/>
      <c r="DN3166" s="240"/>
      <c r="DO3166" s="240"/>
      <c r="DP3166" s="240"/>
      <c r="DQ3166" s="240"/>
      <c r="DR3166" s="240"/>
      <c r="DS3166" s="240"/>
      <c r="DT3166" s="240"/>
      <c r="DU3166" s="240"/>
      <c r="DV3166" s="240"/>
      <c r="DW3166" s="240"/>
      <c r="DX3166" s="240"/>
      <c r="DY3166" s="240"/>
      <c r="DZ3166" s="240"/>
      <c r="EA3166" s="240"/>
      <c r="EB3166" s="240"/>
      <c r="EC3166" s="240"/>
      <c r="ED3166" s="240"/>
      <c r="EE3166" s="240"/>
      <c r="EF3166" s="240"/>
      <c r="EG3166" s="240"/>
      <c r="EH3166" s="240"/>
      <c r="EI3166" s="240"/>
      <c r="EJ3166" s="240"/>
      <c r="EK3166" s="240"/>
      <c r="EL3166" s="240"/>
      <c r="EM3166" s="240"/>
      <c r="EN3166" s="240"/>
      <c r="EO3166" s="240"/>
      <c r="EP3166" s="240"/>
      <c r="EQ3166" s="240"/>
      <c r="ER3166" s="240"/>
      <c r="ES3166" s="240"/>
      <c r="ET3166" s="240"/>
      <c r="EU3166" s="240"/>
      <c r="EV3166" s="240"/>
      <c r="EW3166" s="240"/>
      <c r="EX3166" s="240"/>
      <c r="EY3166" s="240"/>
      <c r="EZ3166" s="240"/>
      <c r="FA3166" s="240"/>
      <c r="FB3166" s="240"/>
      <c r="FC3166" s="240"/>
      <c r="FD3166" s="240"/>
      <c r="FE3166" s="240"/>
      <c r="FF3166" s="240"/>
      <c r="FG3166" s="240"/>
      <c r="FH3166" s="240"/>
      <c r="FI3166" s="240"/>
      <c r="FJ3166" s="240"/>
      <c r="FK3166" s="240"/>
      <c r="FL3166" s="240"/>
      <c r="FM3166" s="240"/>
      <c r="FN3166" s="240"/>
      <c r="FO3166" s="240"/>
      <c r="FP3166" s="240"/>
      <c r="FQ3166" s="240"/>
      <c r="FR3166" s="240"/>
      <c r="FS3166" s="240"/>
      <c r="FT3166" s="240"/>
      <c r="FU3166" s="240"/>
      <c r="FV3166" s="240"/>
    </row>
    <row r="3167" spans="1:178" s="250" customFormat="1">
      <c r="A3167" s="234"/>
      <c r="B3167" s="234"/>
      <c r="C3167" s="234"/>
      <c r="D3167" s="234"/>
      <c r="E3167" s="234"/>
      <c r="F3167" s="234"/>
      <c r="G3167" s="235"/>
      <c r="H3167" s="236"/>
      <c r="AJ3167" s="290"/>
      <c r="AK3167" s="240"/>
      <c r="AL3167" s="240"/>
      <c r="AM3167" s="240"/>
      <c r="AN3167" s="240"/>
      <c r="AO3167" s="240"/>
      <c r="AP3167" s="240"/>
      <c r="AQ3167" s="240"/>
      <c r="AR3167" s="240"/>
      <c r="AS3167" s="240"/>
      <c r="AT3167" s="240"/>
      <c r="AU3167" s="240"/>
      <c r="AV3167" s="240"/>
      <c r="AW3167" s="240"/>
      <c r="AX3167" s="240"/>
      <c r="AY3167" s="240"/>
      <c r="AZ3167" s="240"/>
      <c r="BA3167" s="240"/>
      <c r="BB3167" s="240"/>
      <c r="BC3167" s="240"/>
      <c r="BD3167" s="240"/>
      <c r="BE3167" s="240"/>
      <c r="BF3167" s="240"/>
      <c r="BG3167" s="240"/>
      <c r="BH3167" s="240"/>
      <c r="BI3167" s="240"/>
      <c r="BJ3167" s="240"/>
      <c r="BK3167" s="240"/>
      <c r="BL3167" s="240"/>
      <c r="BM3167" s="240"/>
      <c r="BN3167" s="240"/>
      <c r="BO3167" s="240"/>
      <c r="BP3167" s="240"/>
      <c r="BQ3167" s="240"/>
      <c r="BR3167" s="240"/>
      <c r="BS3167" s="240"/>
      <c r="BT3167" s="240"/>
      <c r="BU3167" s="240"/>
      <c r="BV3167" s="240"/>
      <c r="BW3167" s="240"/>
      <c r="BX3167" s="240"/>
      <c r="BY3167" s="240"/>
      <c r="BZ3167" s="240"/>
      <c r="CA3167" s="240"/>
      <c r="CB3167" s="240"/>
      <c r="CC3167" s="240"/>
      <c r="CD3167" s="240"/>
      <c r="CE3167" s="240"/>
      <c r="CF3167" s="240"/>
      <c r="CG3167" s="240"/>
      <c r="CH3167" s="240"/>
      <c r="CI3167" s="240"/>
      <c r="CJ3167" s="240"/>
      <c r="CK3167" s="240"/>
      <c r="CL3167" s="240"/>
      <c r="CM3167" s="240"/>
      <c r="CN3167" s="240"/>
      <c r="CO3167" s="240"/>
      <c r="CP3167" s="240"/>
      <c r="CQ3167" s="240"/>
      <c r="CR3167" s="240"/>
      <c r="CS3167" s="240"/>
      <c r="CT3167" s="240"/>
      <c r="CU3167" s="240"/>
      <c r="CV3167" s="240"/>
      <c r="CW3167" s="240"/>
      <c r="CX3167" s="240"/>
      <c r="CY3167" s="240"/>
      <c r="CZ3167" s="240"/>
      <c r="DA3167" s="240"/>
      <c r="DB3167" s="240"/>
      <c r="DC3167" s="240"/>
      <c r="DD3167" s="240"/>
      <c r="DE3167" s="240"/>
      <c r="DF3167" s="240"/>
      <c r="DG3167" s="240"/>
      <c r="DH3167" s="240"/>
      <c r="DI3167" s="240"/>
      <c r="DJ3167" s="240"/>
      <c r="DK3167" s="240"/>
      <c r="DL3167" s="240"/>
      <c r="DM3167" s="240"/>
      <c r="DN3167" s="240"/>
      <c r="DO3167" s="240"/>
      <c r="DP3167" s="240"/>
      <c r="DQ3167" s="240"/>
      <c r="DR3167" s="240"/>
      <c r="DS3167" s="240"/>
      <c r="DT3167" s="240"/>
      <c r="DU3167" s="240"/>
      <c r="DV3167" s="240"/>
      <c r="DW3167" s="240"/>
      <c r="DX3167" s="240"/>
      <c r="DY3167" s="240"/>
      <c r="DZ3167" s="240"/>
      <c r="EA3167" s="240"/>
      <c r="EB3167" s="240"/>
      <c r="EC3167" s="240"/>
      <c r="ED3167" s="240"/>
      <c r="EE3167" s="240"/>
      <c r="EF3167" s="240"/>
      <c r="EG3167" s="240"/>
      <c r="EH3167" s="240"/>
      <c r="EI3167" s="240"/>
      <c r="EJ3167" s="240"/>
      <c r="EK3167" s="240"/>
      <c r="EL3167" s="240"/>
      <c r="EM3167" s="240"/>
      <c r="EN3167" s="240"/>
      <c r="EO3167" s="240"/>
      <c r="EP3167" s="240"/>
      <c r="EQ3167" s="240"/>
      <c r="ER3167" s="240"/>
      <c r="ES3167" s="240"/>
      <c r="ET3167" s="240"/>
      <c r="EU3167" s="240"/>
      <c r="EV3167" s="240"/>
      <c r="EW3167" s="240"/>
      <c r="EX3167" s="240"/>
      <c r="EY3167" s="240"/>
      <c r="EZ3167" s="240"/>
      <c r="FA3167" s="240"/>
      <c r="FB3167" s="240"/>
      <c r="FC3167" s="240"/>
      <c r="FD3167" s="240"/>
      <c r="FE3167" s="240"/>
      <c r="FF3167" s="240"/>
      <c r="FG3167" s="240"/>
      <c r="FH3167" s="240"/>
      <c r="FI3167" s="240"/>
      <c r="FJ3167" s="240"/>
      <c r="FK3167" s="240"/>
      <c r="FL3167" s="240"/>
      <c r="FM3167" s="240"/>
      <c r="FN3167" s="240"/>
      <c r="FO3167" s="240"/>
      <c r="FP3167" s="240"/>
      <c r="FQ3167" s="240"/>
      <c r="FR3167" s="240"/>
      <c r="FS3167" s="240"/>
      <c r="FT3167" s="240"/>
      <c r="FU3167" s="240"/>
      <c r="FV3167" s="240"/>
    </row>
    <row r="3168" spans="1:178" s="250" customFormat="1">
      <c r="A3168" s="234"/>
      <c r="B3168" s="234"/>
      <c r="C3168" s="234"/>
      <c r="D3168" s="234"/>
      <c r="E3168" s="234"/>
      <c r="F3168" s="234"/>
      <c r="G3168" s="235"/>
      <c r="H3168" s="236"/>
      <c r="AJ3168" s="290"/>
      <c r="AK3168" s="240"/>
      <c r="AL3168" s="240"/>
      <c r="AM3168" s="240"/>
      <c r="AN3168" s="240"/>
      <c r="AO3168" s="240"/>
      <c r="AP3168" s="240"/>
      <c r="AQ3168" s="240"/>
      <c r="AR3168" s="240"/>
      <c r="AS3168" s="240"/>
      <c r="AT3168" s="240"/>
      <c r="AU3168" s="240"/>
      <c r="AV3168" s="240"/>
      <c r="AW3168" s="240"/>
      <c r="AX3168" s="240"/>
      <c r="AY3168" s="240"/>
      <c r="AZ3168" s="240"/>
      <c r="BA3168" s="240"/>
      <c r="BB3168" s="240"/>
      <c r="BC3168" s="240"/>
      <c r="BD3168" s="240"/>
      <c r="BE3168" s="240"/>
      <c r="BF3168" s="240"/>
      <c r="BG3168" s="240"/>
      <c r="BH3168" s="240"/>
      <c r="BI3168" s="240"/>
      <c r="BJ3168" s="240"/>
      <c r="BK3168" s="240"/>
      <c r="BL3168" s="240"/>
      <c r="BM3168" s="240"/>
      <c r="BN3168" s="240"/>
      <c r="BO3168" s="240"/>
      <c r="BP3168" s="240"/>
      <c r="BQ3168" s="240"/>
      <c r="BR3168" s="240"/>
      <c r="BS3168" s="240"/>
      <c r="BT3168" s="240"/>
      <c r="BU3168" s="240"/>
      <c r="BV3168" s="240"/>
      <c r="BW3168" s="240"/>
      <c r="BX3168" s="240"/>
      <c r="BY3168" s="240"/>
      <c r="BZ3168" s="240"/>
      <c r="CA3168" s="240"/>
      <c r="CB3168" s="240"/>
      <c r="CC3168" s="240"/>
      <c r="CD3168" s="240"/>
      <c r="CE3168" s="240"/>
      <c r="CF3168" s="240"/>
      <c r="CG3168" s="240"/>
      <c r="CH3168" s="240"/>
      <c r="CI3168" s="240"/>
      <c r="CJ3168" s="240"/>
      <c r="CK3168" s="240"/>
      <c r="CL3168" s="240"/>
      <c r="CM3168" s="240"/>
      <c r="CN3168" s="240"/>
      <c r="CO3168" s="240"/>
      <c r="CP3168" s="240"/>
      <c r="CQ3168" s="240"/>
      <c r="CR3168" s="240"/>
      <c r="CS3168" s="240"/>
      <c r="CT3168" s="240"/>
      <c r="CU3168" s="240"/>
      <c r="CV3168" s="240"/>
      <c r="CW3168" s="240"/>
      <c r="CX3168" s="240"/>
      <c r="CY3168" s="240"/>
      <c r="CZ3168" s="240"/>
      <c r="DA3168" s="240"/>
      <c r="DB3168" s="240"/>
      <c r="DC3168" s="240"/>
      <c r="DD3168" s="240"/>
      <c r="DE3168" s="240"/>
      <c r="DF3168" s="240"/>
      <c r="DG3168" s="240"/>
      <c r="DH3168" s="240"/>
      <c r="DI3168" s="240"/>
      <c r="DJ3168" s="240"/>
      <c r="DK3168" s="240"/>
      <c r="DL3168" s="240"/>
      <c r="DM3168" s="240"/>
      <c r="DN3168" s="240"/>
      <c r="DO3168" s="240"/>
      <c r="DP3168" s="240"/>
      <c r="DQ3168" s="240"/>
      <c r="DR3168" s="240"/>
      <c r="DS3168" s="240"/>
      <c r="DT3168" s="240"/>
      <c r="DU3168" s="240"/>
      <c r="DV3168" s="240"/>
      <c r="DW3168" s="240"/>
      <c r="DX3168" s="240"/>
      <c r="DY3168" s="240"/>
      <c r="DZ3168" s="240"/>
      <c r="EA3168" s="240"/>
      <c r="EB3168" s="240"/>
      <c r="EC3168" s="240"/>
      <c r="ED3168" s="240"/>
      <c r="EE3168" s="240"/>
      <c r="EF3168" s="240"/>
      <c r="EG3168" s="240"/>
      <c r="EH3168" s="240"/>
      <c r="EI3168" s="240"/>
      <c r="EJ3168" s="240"/>
      <c r="EK3168" s="240"/>
      <c r="EL3168" s="240"/>
      <c r="EM3168" s="240"/>
      <c r="EN3168" s="240"/>
      <c r="EO3168" s="240"/>
      <c r="EP3168" s="240"/>
      <c r="EQ3168" s="240"/>
      <c r="ER3168" s="240"/>
      <c r="ES3168" s="240"/>
      <c r="ET3168" s="240"/>
      <c r="EU3168" s="240"/>
      <c r="EV3168" s="240"/>
      <c r="EW3168" s="240"/>
      <c r="EX3168" s="240"/>
      <c r="EY3168" s="240"/>
      <c r="EZ3168" s="240"/>
      <c r="FA3168" s="240"/>
      <c r="FB3168" s="240"/>
      <c r="FC3168" s="240"/>
      <c r="FD3168" s="240"/>
      <c r="FE3168" s="240"/>
      <c r="FF3168" s="240"/>
      <c r="FG3168" s="240"/>
      <c r="FH3168" s="240"/>
      <c r="FI3168" s="240"/>
      <c r="FJ3168" s="240"/>
      <c r="FK3168" s="240"/>
      <c r="FL3168" s="240"/>
      <c r="FM3168" s="240"/>
      <c r="FN3168" s="240"/>
      <c r="FO3168" s="240"/>
      <c r="FP3168" s="240"/>
      <c r="FQ3168" s="240"/>
      <c r="FR3168" s="240"/>
      <c r="FS3168" s="240"/>
      <c r="FT3168" s="240"/>
      <c r="FU3168" s="240"/>
      <c r="FV3168" s="240"/>
    </row>
    <row r="3169" spans="1:178" s="250" customFormat="1">
      <c r="A3169" s="234"/>
      <c r="B3169" s="234"/>
      <c r="C3169" s="234"/>
      <c r="D3169" s="234"/>
      <c r="E3169" s="234"/>
      <c r="F3169" s="234"/>
      <c r="G3169" s="235"/>
      <c r="H3169" s="236"/>
      <c r="AJ3169" s="290"/>
      <c r="AK3169" s="240"/>
      <c r="AL3169" s="240"/>
      <c r="AM3169" s="240"/>
      <c r="AN3169" s="240"/>
      <c r="AO3169" s="240"/>
      <c r="AP3169" s="240"/>
      <c r="AQ3169" s="240"/>
      <c r="AR3169" s="240"/>
      <c r="AS3169" s="240"/>
      <c r="AT3169" s="240"/>
      <c r="AU3169" s="240"/>
      <c r="AV3169" s="240"/>
      <c r="AW3169" s="240"/>
      <c r="AX3169" s="240"/>
      <c r="AY3169" s="240"/>
      <c r="AZ3169" s="240"/>
      <c r="BA3169" s="240"/>
      <c r="BB3169" s="240"/>
      <c r="BC3169" s="240"/>
      <c r="BD3169" s="240"/>
      <c r="BE3169" s="240"/>
      <c r="BF3169" s="240"/>
      <c r="BG3169" s="240"/>
      <c r="BH3169" s="240"/>
      <c r="BI3169" s="240"/>
      <c r="BJ3169" s="240"/>
      <c r="BK3169" s="240"/>
      <c r="BL3169" s="240"/>
      <c r="BM3169" s="240"/>
      <c r="BN3169" s="240"/>
      <c r="BO3169" s="240"/>
      <c r="BP3169" s="240"/>
      <c r="BQ3169" s="240"/>
      <c r="BR3169" s="240"/>
      <c r="BS3169" s="240"/>
      <c r="BT3169" s="240"/>
      <c r="BU3169" s="240"/>
      <c r="BV3169" s="240"/>
      <c r="BW3169" s="240"/>
      <c r="BX3169" s="240"/>
      <c r="BY3169" s="240"/>
      <c r="BZ3169" s="240"/>
      <c r="CA3169" s="240"/>
      <c r="CB3169" s="240"/>
      <c r="CC3169" s="240"/>
      <c r="CD3169" s="240"/>
      <c r="CE3169" s="240"/>
      <c r="CF3169" s="240"/>
      <c r="CG3169" s="240"/>
      <c r="CH3169" s="240"/>
      <c r="CI3169" s="240"/>
      <c r="CJ3169" s="240"/>
      <c r="CK3169" s="240"/>
      <c r="CL3169" s="240"/>
      <c r="CM3169" s="240"/>
      <c r="CN3169" s="240"/>
      <c r="CO3169" s="240"/>
      <c r="CP3169" s="240"/>
      <c r="CQ3169" s="240"/>
      <c r="CR3169" s="240"/>
      <c r="CS3169" s="240"/>
      <c r="CT3169" s="240"/>
      <c r="CU3169" s="240"/>
      <c r="CV3169" s="240"/>
      <c r="CW3169" s="240"/>
      <c r="CX3169" s="240"/>
      <c r="CY3169" s="240"/>
      <c r="CZ3169" s="240"/>
      <c r="DA3169" s="240"/>
      <c r="DB3169" s="240"/>
      <c r="DC3169" s="240"/>
      <c r="DD3169" s="240"/>
      <c r="DE3169" s="240"/>
      <c r="DF3169" s="240"/>
      <c r="DG3169" s="240"/>
      <c r="DH3169" s="240"/>
      <c r="DI3169" s="240"/>
      <c r="DJ3169" s="240"/>
      <c r="DK3169" s="240"/>
      <c r="DL3169" s="240"/>
      <c r="DM3169" s="240"/>
      <c r="DN3169" s="240"/>
      <c r="DO3169" s="240"/>
      <c r="DP3169" s="240"/>
      <c r="DQ3169" s="240"/>
      <c r="DR3169" s="240"/>
      <c r="DS3169" s="240"/>
      <c r="DT3169" s="240"/>
      <c r="DU3169" s="240"/>
      <c r="DV3169" s="240"/>
      <c r="DW3169" s="240"/>
      <c r="DX3169" s="240"/>
      <c r="DY3169" s="240"/>
      <c r="DZ3169" s="240"/>
      <c r="EA3169" s="240"/>
      <c r="EB3169" s="240"/>
      <c r="EC3169" s="240"/>
      <c r="ED3169" s="240"/>
      <c r="EE3169" s="240"/>
      <c r="EF3169" s="240"/>
      <c r="EG3169" s="240"/>
      <c r="EH3169" s="240"/>
      <c r="EI3169" s="240"/>
      <c r="EJ3169" s="240"/>
      <c r="EK3169" s="240"/>
      <c r="EL3169" s="240"/>
      <c r="EM3169" s="240"/>
      <c r="EN3169" s="240"/>
      <c r="EO3169" s="240"/>
      <c r="EP3169" s="240"/>
      <c r="EQ3169" s="240"/>
      <c r="ER3169" s="240"/>
      <c r="ES3169" s="240"/>
      <c r="ET3169" s="240"/>
      <c r="EU3169" s="240"/>
      <c r="EV3169" s="240"/>
      <c r="EW3169" s="240"/>
      <c r="EX3169" s="240"/>
      <c r="EY3169" s="240"/>
      <c r="EZ3169" s="240"/>
      <c r="FA3169" s="240"/>
      <c r="FB3169" s="240"/>
      <c r="FC3169" s="240"/>
      <c r="FD3169" s="240"/>
      <c r="FE3169" s="240"/>
      <c r="FF3169" s="240"/>
      <c r="FG3169" s="240"/>
      <c r="FH3169" s="240"/>
      <c r="FI3169" s="240"/>
      <c r="FJ3169" s="240"/>
      <c r="FK3169" s="240"/>
      <c r="FL3169" s="240"/>
      <c r="FM3169" s="240"/>
      <c r="FN3169" s="240"/>
      <c r="FO3169" s="240"/>
      <c r="FP3169" s="240"/>
      <c r="FQ3169" s="240"/>
      <c r="FR3169" s="240"/>
      <c r="FS3169" s="240"/>
      <c r="FT3169" s="240"/>
      <c r="FU3169" s="240"/>
      <c r="FV3169" s="240"/>
    </row>
    <row r="3170" spans="1:178" s="250" customFormat="1">
      <c r="A3170" s="234"/>
      <c r="B3170" s="234"/>
      <c r="C3170" s="234"/>
      <c r="D3170" s="234"/>
      <c r="E3170" s="234"/>
      <c r="F3170" s="234"/>
      <c r="G3170" s="235"/>
      <c r="H3170" s="236"/>
      <c r="AJ3170" s="290"/>
      <c r="AK3170" s="240"/>
      <c r="AL3170" s="240"/>
      <c r="AM3170" s="240"/>
      <c r="AN3170" s="240"/>
      <c r="AO3170" s="240"/>
      <c r="AP3170" s="240"/>
      <c r="AQ3170" s="240"/>
      <c r="AR3170" s="240"/>
      <c r="AS3170" s="240"/>
      <c r="AT3170" s="240"/>
      <c r="AU3170" s="240"/>
      <c r="AV3170" s="240"/>
      <c r="AW3170" s="240"/>
      <c r="AX3170" s="240"/>
      <c r="AY3170" s="240"/>
      <c r="AZ3170" s="240"/>
      <c r="BA3170" s="240"/>
      <c r="BB3170" s="240"/>
      <c r="BC3170" s="240"/>
      <c r="BD3170" s="240"/>
      <c r="BE3170" s="240"/>
      <c r="BF3170" s="240"/>
      <c r="BG3170" s="240"/>
      <c r="BH3170" s="240"/>
      <c r="BI3170" s="240"/>
      <c r="BJ3170" s="240"/>
      <c r="BK3170" s="240"/>
      <c r="BL3170" s="240"/>
      <c r="BM3170" s="240"/>
      <c r="BN3170" s="240"/>
      <c r="BO3170" s="240"/>
      <c r="BP3170" s="240"/>
      <c r="BQ3170" s="240"/>
      <c r="BR3170" s="240"/>
      <c r="BS3170" s="240"/>
      <c r="BT3170" s="240"/>
      <c r="BU3170" s="240"/>
      <c r="BV3170" s="240"/>
      <c r="BW3170" s="240"/>
      <c r="BX3170" s="240"/>
      <c r="BY3170" s="240"/>
      <c r="BZ3170" s="240"/>
      <c r="CA3170" s="240"/>
      <c r="CB3170" s="240"/>
      <c r="CC3170" s="240"/>
      <c r="CD3170" s="240"/>
      <c r="CE3170" s="240"/>
      <c r="CF3170" s="240"/>
      <c r="CG3170" s="240"/>
      <c r="CH3170" s="240"/>
      <c r="CI3170" s="240"/>
      <c r="CJ3170" s="240"/>
      <c r="CK3170" s="240"/>
      <c r="CL3170" s="240"/>
      <c r="CM3170" s="240"/>
      <c r="CN3170" s="240"/>
      <c r="CO3170" s="240"/>
      <c r="CP3170" s="240"/>
      <c r="CQ3170" s="240"/>
      <c r="CR3170" s="240"/>
      <c r="CS3170" s="240"/>
      <c r="CT3170" s="240"/>
      <c r="CU3170" s="240"/>
      <c r="CV3170" s="240"/>
      <c r="CW3170" s="240"/>
      <c r="CX3170" s="240"/>
      <c r="CY3170" s="240"/>
      <c r="CZ3170" s="240"/>
      <c r="DA3170" s="240"/>
      <c r="DB3170" s="240"/>
      <c r="DC3170" s="240"/>
      <c r="DD3170" s="240"/>
      <c r="DE3170" s="240"/>
      <c r="DF3170" s="240"/>
      <c r="DG3170" s="240"/>
      <c r="DH3170" s="240"/>
      <c r="DI3170" s="240"/>
      <c r="DJ3170" s="240"/>
      <c r="DK3170" s="240"/>
      <c r="DL3170" s="240"/>
      <c r="DM3170" s="240"/>
      <c r="DN3170" s="240"/>
      <c r="DO3170" s="240"/>
      <c r="DP3170" s="240"/>
      <c r="DQ3170" s="240"/>
      <c r="DR3170" s="240"/>
      <c r="DS3170" s="240"/>
      <c r="DT3170" s="240"/>
      <c r="DU3170" s="240"/>
      <c r="DV3170" s="240"/>
      <c r="DW3170" s="240"/>
      <c r="DX3170" s="240"/>
      <c r="DY3170" s="240"/>
      <c r="DZ3170" s="240"/>
      <c r="EA3170" s="240"/>
      <c r="EB3170" s="240"/>
      <c r="EC3170" s="240"/>
      <c r="ED3170" s="240"/>
      <c r="EE3170" s="240"/>
      <c r="EF3170" s="240"/>
      <c r="EG3170" s="240"/>
      <c r="EH3170" s="240"/>
      <c r="EI3170" s="240"/>
      <c r="EJ3170" s="240"/>
      <c r="EK3170" s="240"/>
      <c r="EL3170" s="240"/>
      <c r="EM3170" s="240"/>
      <c r="EN3170" s="240"/>
      <c r="EO3170" s="240"/>
      <c r="EP3170" s="240"/>
      <c r="EQ3170" s="240"/>
      <c r="ER3170" s="240"/>
      <c r="ES3170" s="240"/>
      <c r="ET3170" s="240"/>
      <c r="EU3170" s="240"/>
      <c r="EV3170" s="240"/>
      <c r="EW3170" s="240"/>
      <c r="EX3170" s="240"/>
      <c r="EY3170" s="240"/>
      <c r="EZ3170" s="240"/>
      <c r="FA3170" s="240"/>
      <c r="FB3170" s="240"/>
      <c r="FC3170" s="240"/>
      <c r="FD3170" s="240"/>
      <c r="FE3170" s="240"/>
      <c r="FF3170" s="240"/>
      <c r="FG3170" s="240"/>
      <c r="FH3170" s="240"/>
      <c r="FI3170" s="240"/>
      <c r="FJ3170" s="240"/>
      <c r="FK3170" s="240"/>
      <c r="FL3170" s="240"/>
      <c r="FM3170" s="240"/>
      <c r="FN3170" s="240"/>
      <c r="FO3170" s="240"/>
      <c r="FP3170" s="240"/>
      <c r="FQ3170" s="240"/>
      <c r="FR3170" s="240"/>
      <c r="FS3170" s="240"/>
      <c r="FT3170" s="240"/>
      <c r="FU3170" s="240"/>
      <c r="FV3170" s="240"/>
    </row>
    <row r="3171" spans="1:178" s="250" customFormat="1">
      <c r="A3171" s="234"/>
      <c r="B3171" s="234"/>
      <c r="C3171" s="234"/>
      <c r="D3171" s="234"/>
      <c r="E3171" s="234"/>
      <c r="F3171" s="234"/>
      <c r="G3171" s="235"/>
      <c r="H3171" s="236"/>
      <c r="AJ3171" s="290"/>
      <c r="AK3171" s="240"/>
      <c r="AL3171" s="240"/>
      <c r="AM3171" s="240"/>
      <c r="AN3171" s="240"/>
      <c r="AO3171" s="240"/>
      <c r="AP3171" s="240"/>
      <c r="AQ3171" s="240"/>
      <c r="AR3171" s="240"/>
      <c r="AS3171" s="240"/>
      <c r="AT3171" s="240"/>
      <c r="AU3171" s="240"/>
      <c r="AV3171" s="240"/>
      <c r="AW3171" s="240"/>
      <c r="AX3171" s="240"/>
      <c r="AY3171" s="240"/>
      <c r="AZ3171" s="240"/>
      <c r="BA3171" s="240"/>
      <c r="BB3171" s="240"/>
      <c r="BC3171" s="240"/>
      <c r="BD3171" s="240"/>
      <c r="BE3171" s="240"/>
      <c r="BF3171" s="240"/>
      <c r="BG3171" s="240"/>
      <c r="BH3171" s="240"/>
      <c r="BI3171" s="240"/>
      <c r="BJ3171" s="240"/>
      <c r="BK3171" s="240"/>
      <c r="BL3171" s="240"/>
      <c r="BM3171" s="240"/>
      <c r="BN3171" s="240"/>
      <c r="BO3171" s="240"/>
      <c r="BP3171" s="240"/>
      <c r="BQ3171" s="240"/>
      <c r="BR3171" s="240"/>
      <c r="BS3171" s="240"/>
      <c r="BT3171" s="240"/>
      <c r="BU3171" s="240"/>
      <c r="BV3171" s="240"/>
      <c r="BW3171" s="240"/>
      <c r="BX3171" s="240"/>
      <c r="BY3171" s="240"/>
      <c r="BZ3171" s="240"/>
      <c r="CA3171" s="240"/>
      <c r="CB3171" s="240"/>
      <c r="CC3171" s="240"/>
      <c r="CD3171" s="240"/>
      <c r="CE3171" s="240"/>
      <c r="CF3171" s="240"/>
      <c r="CG3171" s="240"/>
      <c r="CH3171" s="240"/>
      <c r="CI3171" s="240"/>
      <c r="CJ3171" s="240"/>
      <c r="CK3171" s="240"/>
      <c r="CL3171" s="240"/>
      <c r="CM3171" s="240"/>
      <c r="CN3171" s="240"/>
      <c r="CO3171" s="240"/>
      <c r="CP3171" s="240"/>
      <c r="CQ3171" s="240"/>
      <c r="CR3171" s="240"/>
      <c r="CS3171" s="240"/>
      <c r="CT3171" s="240"/>
      <c r="CU3171" s="240"/>
      <c r="CV3171" s="240"/>
      <c r="CW3171" s="240"/>
      <c r="CX3171" s="240"/>
      <c r="CY3171" s="240"/>
      <c r="CZ3171" s="240"/>
      <c r="DA3171" s="240"/>
      <c r="DB3171" s="240"/>
      <c r="DC3171" s="240"/>
      <c r="DD3171" s="240"/>
      <c r="DE3171" s="240"/>
      <c r="DF3171" s="240"/>
      <c r="DG3171" s="240"/>
      <c r="DH3171" s="240"/>
      <c r="DI3171" s="240"/>
      <c r="DJ3171" s="240"/>
      <c r="DK3171" s="240"/>
      <c r="DL3171" s="240"/>
      <c r="DM3171" s="240"/>
      <c r="DN3171" s="240"/>
      <c r="DO3171" s="240"/>
      <c r="DP3171" s="240"/>
      <c r="DQ3171" s="240"/>
      <c r="DR3171" s="240"/>
      <c r="DS3171" s="240"/>
      <c r="DT3171" s="240"/>
      <c r="DU3171" s="240"/>
      <c r="DV3171" s="240"/>
      <c r="DW3171" s="240"/>
      <c r="DX3171" s="240"/>
      <c r="DY3171" s="240"/>
      <c r="DZ3171" s="240"/>
      <c r="EA3171" s="240"/>
      <c r="EB3171" s="240"/>
      <c r="EC3171" s="240"/>
      <c r="ED3171" s="240"/>
      <c r="EE3171" s="240"/>
      <c r="EF3171" s="240"/>
      <c r="EG3171" s="240"/>
      <c r="EH3171" s="240"/>
      <c r="EI3171" s="240"/>
      <c r="EJ3171" s="240"/>
      <c r="EK3171" s="240"/>
      <c r="EL3171" s="240"/>
      <c r="EM3171" s="240"/>
      <c r="EN3171" s="240"/>
      <c r="EO3171" s="240"/>
      <c r="EP3171" s="240"/>
      <c r="EQ3171" s="240"/>
      <c r="ER3171" s="240"/>
      <c r="ES3171" s="240"/>
      <c r="ET3171" s="240"/>
      <c r="EU3171" s="240"/>
      <c r="EV3171" s="240"/>
      <c r="EW3171" s="240"/>
      <c r="EX3171" s="240"/>
      <c r="EY3171" s="240"/>
      <c r="EZ3171" s="240"/>
      <c r="FA3171" s="240"/>
      <c r="FB3171" s="240"/>
      <c r="FC3171" s="240"/>
      <c r="FD3171" s="240"/>
      <c r="FE3171" s="240"/>
      <c r="FF3171" s="240"/>
      <c r="FG3171" s="240"/>
      <c r="FH3171" s="240"/>
      <c r="FI3171" s="240"/>
      <c r="FJ3171" s="240"/>
      <c r="FK3171" s="240"/>
      <c r="FL3171" s="240"/>
      <c r="FM3171" s="240"/>
      <c r="FN3171" s="240"/>
      <c r="FO3171" s="240"/>
      <c r="FP3171" s="240"/>
      <c r="FQ3171" s="240"/>
      <c r="FR3171" s="240"/>
      <c r="FS3171" s="240"/>
      <c r="FT3171" s="240"/>
      <c r="FU3171" s="240"/>
      <c r="FV3171" s="240"/>
    </row>
    <row r="3172" spans="1:178" s="250" customFormat="1">
      <c r="A3172" s="234"/>
      <c r="B3172" s="234"/>
      <c r="C3172" s="234"/>
      <c r="D3172" s="234"/>
      <c r="E3172" s="234"/>
      <c r="F3172" s="234"/>
      <c r="G3172" s="235"/>
      <c r="H3172" s="236"/>
      <c r="AJ3172" s="290"/>
      <c r="AK3172" s="240"/>
      <c r="AL3172" s="240"/>
      <c r="AM3172" s="240"/>
      <c r="AN3172" s="240"/>
      <c r="AO3172" s="240"/>
      <c r="AP3172" s="240"/>
      <c r="AQ3172" s="240"/>
      <c r="AR3172" s="240"/>
      <c r="AS3172" s="240"/>
      <c r="AT3172" s="240"/>
      <c r="AU3172" s="240"/>
      <c r="AV3172" s="240"/>
      <c r="AW3172" s="240"/>
      <c r="AX3172" s="240"/>
      <c r="AY3172" s="240"/>
      <c r="AZ3172" s="240"/>
      <c r="BA3172" s="240"/>
      <c r="BB3172" s="240"/>
      <c r="BC3172" s="240"/>
      <c r="BD3172" s="240"/>
      <c r="BE3172" s="240"/>
      <c r="BF3172" s="240"/>
      <c r="BG3172" s="240"/>
      <c r="BH3172" s="240"/>
      <c r="BI3172" s="240"/>
      <c r="BJ3172" s="240"/>
      <c r="BK3172" s="240"/>
      <c r="BL3172" s="240"/>
      <c r="BM3172" s="240"/>
      <c r="BN3172" s="240"/>
      <c r="BO3172" s="240"/>
      <c r="BP3172" s="240"/>
      <c r="BQ3172" s="240"/>
      <c r="BR3172" s="240"/>
      <c r="BS3172" s="240"/>
      <c r="BT3172" s="240"/>
      <c r="BU3172" s="240"/>
      <c r="BV3172" s="240"/>
      <c r="BW3172" s="240"/>
      <c r="BX3172" s="240"/>
      <c r="BY3172" s="240"/>
      <c r="BZ3172" s="240"/>
      <c r="CA3172" s="240"/>
      <c r="CB3172" s="240"/>
      <c r="CC3172" s="240"/>
      <c r="CD3172" s="240"/>
      <c r="CE3172" s="240"/>
      <c r="CF3172" s="240"/>
      <c r="CG3172" s="240"/>
      <c r="CH3172" s="240"/>
      <c r="CI3172" s="240"/>
      <c r="CJ3172" s="240"/>
      <c r="CK3172" s="240"/>
      <c r="CL3172" s="240"/>
      <c r="CM3172" s="240"/>
      <c r="CN3172" s="240"/>
      <c r="CO3172" s="240"/>
      <c r="CP3172" s="240"/>
      <c r="CQ3172" s="240"/>
      <c r="CR3172" s="240"/>
      <c r="CS3172" s="240"/>
      <c r="CT3172" s="240"/>
      <c r="CU3172" s="240"/>
      <c r="CV3172" s="240"/>
      <c r="CW3172" s="240"/>
      <c r="CX3172" s="240"/>
      <c r="CY3172" s="240"/>
      <c r="CZ3172" s="240"/>
      <c r="DA3172" s="240"/>
      <c r="DB3172" s="240"/>
      <c r="DC3172" s="240"/>
      <c r="DD3172" s="240"/>
      <c r="DE3172" s="240"/>
      <c r="DF3172" s="240"/>
      <c r="DG3172" s="240"/>
      <c r="DH3172" s="240"/>
      <c r="DI3172" s="240"/>
      <c r="DJ3172" s="240"/>
      <c r="DK3172" s="240"/>
      <c r="DL3172" s="240"/>
      <c r="DM3172" s="240"/>
      <c r="DN3172" s="240"/>
      <c r="DO3172" s="240"/>
      <c r="DP3172" s="240"/>
      <c r="DQ3172" s="240"/>
      <c r="DR3172" s="240"/>
      <c r="DS3172" s="240"/>
      <c r="DT3172" s="240"/>
      <c r="DU3172" s="240"/>
      <c r="DV3172" s="240"/>
      <c r="DW3172" s="240"/>
      <c r="DX3172" s="240"/>
      <c r="DY3172" s="240"/>
      <c r="DZ3172" s="240"/>
      <c r="EA3172" s="240"/>
      <c r="EB3172" s="240"/>
      <c r="EC3172" s="240"/>
      <c r="ED3172" s="240"/>
      <c r="EE3172" s="240"/>
      <c r="EF3172" s="240"/>
      <c r="EG3172" s="240"/>
      <c r="EH3172" s="240"/>
      <c r="EI3172" s="240"/>
      <c r="EJ3172" s="240"/>
      <c r="EK3172" s="240"/>
      <c r="EL3172" s="240"/>
      <c r="EM3172" s="240"/>
      <c r="EN3172" s="240"/>
      <c r="EO3172" s="240"/>
      <c r="EP3172" s="240"/>
      <c r="EQ3172" s="240"/>
      <c r="ER3172" s="240"/>
      <c r="ES3172" s="240"/>
      <c r="ET3172" s="240"/>
      <c r="EU3172" s="240"/>
      <c r="EV3172" s="240"/>
      <c r="EW3172" s="240"/>
      <c r="EX3172" s="240"/>
      <c r="EY3172" s="240"/>
      <c r="EZ3172" s="240"/>
      <c r="FA3172" s="240"/>
      <c r="FB3172" s="240"/>
      <c r="FC3172" s="240"/>
      <c r="FD3172" s="240"/>
      <c r="FE3172" s="240"/>
      <c r="FF3172" s="240"/>
      <c r="FG3172" s="240"/>
      <c r="FH3172" s="240"/>
      <c r="FI3172" s="240"/>
      <c r="FJ3172" s="240"/>
      <c r="FK3172" s="240"/>
      <c r="FL3172" s="240"/>
      <c r="FM3172" s="240"/>
      <c r="FN3172" s="240"/>
      <c r="FO3172" s="240"/>
      <c r="FP3172" s="240"/>
      <c r="FQ3172" s="240"/>
      <c r="FR3172" s="240"/>
      <c r="FS3172" s="240"/>
      <c r="FT3172" s="240"/>
      <c r="FU3172" s="240"/>
      <c r="FV3172" s="240"/>
    </row>
    <row r="3173" spans="1:178" s="250" customFormat="1">
      <c r="A3173" s="234"/>
      <c r="B3173" s="234"/>
      <c r="C3173" s="234"/>
      <c r="D3173" s="234"/>
      <c r="E3173" s="234"/>
      <c r="F3173" s="234"/>
      <c r="G3173" s="235"/>
      <c r="H3173" s="236"/>
      <c r="AJ3173" s="290"/>
      <c r="AK3173" s="240"/>
      <c r="AL3173" s="240"/>
      <c r="AM3173" s="240"/>
      <c r="AN3173" s="240"/>
      <c r="AO3173" s="240"/>
      <c r="AP3173" s="240"/>
      <c r="AQ3173" s="240"/>
      <c r="AR3173" s="240"/>
      <c r="AS3173" s="240"/>
      <c r="AT3173" s="240"/>
      <c r="AU3173" s="240"/>
      <c r="AV3173" s="240"/>
      <c r="AW3173" s="240"/>
      <c r="AX3173" s="240"/>
      <c r="AY3173" s="240"/>
      <c r="AZ3173" s="240"/>
      <c r="BA3173" s="240"/>
      <c r="BB3173" s="240"/>
      <c r="BC3173" s="240"/>
      <c r="BD3173" s="240"/>
      <c r="BE3173" s="240"/>
      <c r="BF3173" s="240"/>
      <c r="BG3173" s="240"/>
      <c r="BH3173" s="240"/>
      <c r="BI3173" s="240"/>
      <c r="BJ3173" s="240"/>
      <c r="BK3173" s="240"/>
      <c r="BL3173" s="240"/>
      <c r="BM3173" s="240"/>
      <c r="BN3173" s="240"/>
      <c r="BO3173" s="240"/>
      <c r="BP3173" s="240"/>
      <c r="BQ3173" s="240"/>
      <c r="BR3173" s="240"/>
      <c r="BS3173" s="240"/>
      <c r="BT3173" s="240"/>
      <c r="BU3173" s="240"/>
      <c r="BV3173" s="240"/>
      <c r="BW3173" s="240"/>
      <c r="BX3173" s="240"/>
      <c r="BY3173" s="240"/>
      <c r="BZ3173" s="240"/>
      <c r="CA3173" s="240"/>
      <c r="CB3173" s="240"/>
      <c r="CC3173" s="240"/>
      <c r="CD3173" s="240"/>
      <c r="CE3173" s="240"/>
      <c r="CF3173" s="240"/>
      <c r="CG3173" s="240"/>
      <c r="CH3173" s="240"/>
      <c r="CI3173" s="240"/>
      <c r="CJ3173" s="240"/>
      <c r="CK3173" s="240"/>
      <c r="CL3173" s="240"/>
      <c r="CM3173" s="240"/>
      <c r="CN3173" s="240"/>
      <c r="CO3173" s="240"/>
      <c r="CP3173" s="240"/>
      <c r="CQ3173" s="240"/>
      <c r="CR3173" s="240"/>
      <c r="CS3173" s="240"/>
      <c r="CT3173" s="240"/>
      <c r="CU3173" s="240"/>
      <c r="CV3173" s="240"/>
      <c r="CW3173" s="240"/>
      <c r="CX3173" s="240"/>
      <c r="CY3173" s="240"/>
      <c r="CZ3173" s="240"/>
      <c r="DA3173" s="240"/>
      <c r="DB3173" s="240"/>
      <c r="DC3173" s="240"/>
      <c r="DD3173" s="240"/>
      <c r="DE3173" s="240"/>
      <c r="DF3173" s="240"/>
      <c r="DG3173" s="240"/>
      <c r="DH3173" s="240"/>
      <c r="DI3173" s="240"/>
      <c r="DJ3173" s="240"/>
      <c r="DK3173" s="240"/>
      <c r="DL3173" s="240"/>
      <c r="DM3173" s="240"/>
      <c r="DN3173" s="240"/>
      <c r="DO3173" s="240"/>
      <c r="DP3173" s="240"/>
      <c r="DQ3173" s="240"/>
      <c r="DR3173" s="240"/>
      <c r="DS3173" s="240"/>
      <c r="DT3173" s="240"/>
      <c r="DU3173" s="240"/>
      <c r="DV3173" s="240"/>
      <c r="DW3173" s="240"/>
      <c r="DX3173" s="240"/>
      <c r="DY3173" s="240"/>
      <c r="DZ3173" s="240"/>
      <c r="EA3173" s="240"/>
      <c r="EB3173" s="240"/>
      <c r="EC3173" s="240"/>
      <c r="ED3173" s="240"/>
      <c r="EE3173" s="240"/>
      <c r="EF3173" s="240"/>
      <c r="EG3173" s="240"/>
      <c r="EH3173" s="240"/>
      <c r="EI3173" s="240"/>
      <c r="EJ3173" s="240"/>
      <c r="EK3173" s="240"/>
      <c r="EL3173" s="240"/>
      <c r="EM3173" s="240"/>
      <c r="EN3173" s="240"/>
      <c r="EO3173" s="240"/>
      <c r="EP3173" s="240"/>
      <c r="EQ3173" s="240"/>
      <c r="ER3173" s="240"/>
      <c r="ES3173" s="240"/>
      <c r="ET3173" s="240"/>
      <c r="EU3173" s="240"/>
      <c r="EV3173" s="240"/>
      <c r="EW3173" s="240"/>
      <c r="EX3173" s="240"/>
      <c r="EY3173" s="240"/>
      <c r="EZ3173" s="240"/>
      <c r="FA3173" s="240"/>
      <c r="FB3173" s="240"/>
      <c r="FC3173" s="240"/>
      <c r="FD3173" s="240"/>
      <c r="FE3173" s="240"/>
      <c r="FF3173" s="240"/>
      <c r="FG3173" s="240"/>
      <c r="FH3173" s="240"/>
      <c r="FI3173" s="240"/>
      <c r="FJ3173" s="240"/>
      <c r="FK3173" s="240"/>
      <c r="FL3173" s="240"/>
      <c r="FM3173" s="240"/>
      <c r="FN3173" s="240"/>
      <c r="FO3173" s="240"/>
      <c r="FP3173" s="240"/>
      <c r="FQ3173" s="240"/>
      <c r="FR3173" s="240"/>
      <c r="FS3173" s="240"/>
      <c r="FT3173" s="240"/>
      <c r="FU3173" s="240"/>
      <c r="FV3173" s="240"/>
    </row>
    <row r="3174" spans="1:178" s="250" customFormat="1">
      <c r="A3174" s="234"/>
      <c r="B3174" s="234"/>
      <c r="C3174" s="234"/>
      <c r="D3174" s="234"/>
      <c r="E3174" s="234"/>
      <c r="F3174" s="234"/>
      <c r="G3174" s="235"/>
      <c r="H3174" s="236"/>
      <c r="AJ3174" s="290"/>
      <c r="AK3174" s="240"/>
      <c r="AL3174" s="240"/>
      <c r="AM3174" s="240"/>
      <c r="AN3174" s="240"/>
      <c r="AO3174" s="240"/>
      <c r="AP3174" s="240"/>
      <c r="AQ3174" s="240"/>
      <c r="AR3174" s="240"/>
      <c r="AS3174" s="240"/>
      <c r="AT3174" s="240"/>
      <c r="AU3174" s="240"/>
      <c r="AV3174" s="240"/>
      <c r="AW3174" s="240"/>
      <c r="AX3174" s="240"/>
      <c r="AY3174" s="240"/>
      <c r="AZ3174" s="240"/>
      <c r="BA3174" s="240"/>
      <c r="BB3174" s="240"/>
      <c r="BC3174" s="240"/>
      <c r="BD3174" s="240"/>
      <c r="BE3174" s="240"/>
      <c r="BF3174" s="240"/>
      <c r="BG3174" s="240"/>
      <c r="BH3174" s="240"/>
      <c r="BI3174" s="240"/>
      <c r="BJ3174" s="240"/>
      <c r="BK3174" s="240"/>
      <c r="BL3174" s="240"/>
      <c r="BM3174" s="240"/>
      <c r="BN3174" s="240"/>
      <c r="BO3174" s="240"/>
      <c r="BP3174" s="240"/>
      <c r="BQ3174" s="240"/>
      <c r="BR3174" s="240"/>
      <c r="BS3174" s="240"/>
      <c r="BT3174" s="240"/>
      <c r="BU3174" s="240"/>
      <c r="BV3174" s="240"/>
      <c r="BW3174" s="240"/>
      <c r="BX3174" s="240"/>
      <c r="BY3174" s="240"/>
      <c r="BZ3174" s="240"/>
      <c r="CA3174" s="240"/>
      <c r="CB3174" s="240"/>
      <c r="CC3174" s="240"/>
      <c r="CD3174" s="240"/>
      <c r="CE3174" s="240"/>
      <c r="CF3174" s="240"/>
      <c r="CG3174" s="240"/>
      <c r="CH3174" s="240"/>
      <c r="CI3174" s="240"/>
      <c r="CJ3174" s="240"/>
      <c r="CK3174" s="240"/>
      <c r="CL3174" s="240"/>
      <c r="CM3174" s="240"/>
      <c r="CN3174" s="240"/>
      <c r="CO3174" s="240"/>
      <c r="CP3174" s="240"/>
      <c r="CQ3174" s="240"/>
      <c r="CR3174" s="240"/>
      <c r="CS3174" s="240"/>
      <c r="CT3174" s="240"/>
      <c r="CU3174" s="240"/>
      <c r="CV3174" s="240"/>
      <c r="CW3174" s="240"/>
      <c r="CX3174" s="240"/>
      <c r="CY3174" s="240"/>
      <c r="CZ3174" s="240"/>
      <c r="DA3174" s="240"/>
      <c r="DB3174" s="240"/>
      <c r="DC3174" s="240"/>
      <c r="DD3174" s="240"/>
      <c r="DE3174" s="240"/>
      <c r="DF3174" s="240"/>
      <c r="DG3174" s="240"/>
      <c r="DH3174" s="240"/>
      <c r="DI3174" s="240"/>
      <c r="DJ3174" s="240"/>
      <c r="DK3174" s="240"/>
      <c r="DL3174" s="240"/>
      <c r="DM3174" s="240"/>
      <c r="DN3174" s="240"/>
      <c r="DO3174" s="240"/>
      <c r="DP3174" s="240"/>
      <c r="DQ3174" s="240"/>
      <c r="DR3174" s="240"/>
      <c r="DS3174" s="240"/>
      <c r="DT3174" s="240"/>
      <c r="DU3174" s="240"/>
      <c r="DV3174" s="240"/>
      <c r="DW3174" s="240"/>
      <c r="DX3174" s="240"/>
      <c r="DY3174" s="240"/>
      <c r="DZ3174" s="240"/>
      <c r="EA3174" s="240"/>
      <c r="EB3174" s="240"/>
      <c r="EC3174" s="240"/>
      <c r="ED3174" s="240"/>
      <c r="EE3174" s="240"/>
      <c r="EF3174" s="240"/>
      <c r="EG3174" s="240"/>
      <c r="EH3174" s="240"/>
      <c r="EI3174" s="240"/>
      <c r="EJ3174" s="240"/>
      <c r="EK3174" s="240"/>
      <c r="EL3174" s="240"/>
      <c r="EM3174" s="240"/>
      <c r="EN3174" s="240"/>
      <c r="EO3174" s="240"/>
      <c r="EP3174" s="240"/>
      <c r="EQ3174" s="240"/>
      <c r="ER3174" s="240"/>
      <c r="ES3174" s="240"/>
      <c r="ET3174" s="240"/>
      <c r="EU3174" s="240"/>
      <c r="EV3174" s="240"/>
      <c r="EW3174" s="240"/>
      <c r="EX3174" s="240"/>
      <c r="EY3174" s="240"/>
      <c r="EZ3174" s="240"/>
      <c r="FA3174" s="240"/>
      <c r="FB3174" s="240"/>
      <c r="FC3174" s="240"/>
      <c r="FD3174" s="240"/>
      <c r="FE3174" s="240"/>
      <c r="FF3174" s="240"/>
      <c r="FG3174" s="240"/>
      <c r="FH3174" s="240"/>
      <c r="FI3174" s="240"/>
      <c r="FJ3174" s="240"/>
      <c r="FK3174" s="240"/>
      <c r="FL3174" s="240"/>
      <c r="FM3174" s="240"/>
      <c r="FN3174" s="240"/>
      <c r="FO3174" s="240"/>
      <c r="FP3174" s="240"/>
      <c r="FQ3174" s="240"/>
      <c r="FR3174" s="240"/>
      <c r="FS3174" s="240"/>
      <c r="FT3174" s="240"/>
      <c r="FU3174" s="240"/>
      <c r="FV3174" s="240"/>
    </row>
    <row r="3175" spans="1:178" s="250" customFormat="1">
      <c r="A3175" s="234"/>
      <c r="B3175" s="234"/>
      <c r="C3175" s="234"/>
      <c r="D3175" s="234"/>
      <c r="E3175" s="234"/>
      <c r="F3175" s="234"/>
      <c r="G3175" s="235"/>
      <c r="H3175" s="236"/>
      <c r="AJ3175" s="290"/>
      <c r="AK3175" s="240"/>
      <c r="AL3175" s="240"/>
      <c r="AM3175" s="240"/>
      <c r="AN3175" s="240"/>
      <c r="AO3175" s="240"/>
      <c r="AP3175" s="240"/>
      <c r="AQ3175" s="240"/>
      <c r="AR3175" s="240"/>
      <c r="AS3175" s="240"/>
      <c r="AT3175" s="240"/>
      <c r="AU3175" s="240"/>
      <c r="AV3175" s="240"/>
      <c r="AW3175" s="240"/>
      <c r="AX3175" s="240"/>
      <c r="AY3175" s="240"/>
      <c r="AZ3175" s="240"/>
      <c r="BA3175" s="240"/>
      <c r="BB3175" s="240"/>
      <c r="BC3175" s="240"/>
      <c r="BD3175" s="240"/>
      <c r="BE3175" s="240"/>
      <c r="BF3175" s="240"/>
      <c r="BG3175" s="240"/>
      <c r="BH3175" s="240"/>
      <c r="BI3175" s="240"/>
      <c r="BJ3175" s="240"/>
      <c r="BK3175" s="240"/>
      <c r="BL3175" s="240"/>
      <c r="BM3175" s="240"/>
      <c r="BN3175" s="240"/>
      <c r="BO3175" s="240"/>
      <c r="BP3175" s="240"/>
      <c r="BQ3175" s="240"/>
      <c r="BR3175" s="240"/>
      <c r="BS3175" s="240"/>
      <c r="BT3175" s="240"/>
      <c r="BU3175" s="240"/>
      <c r="BV3175" s="240"/>
      <c r="BW3175" s="240"/>
      <c r="BX3175" s="240"/>
      <c r="BY3175" s="240"/>
      <c r="BZ3175" s="240"/>
      <c r="CA3175" s="240"/>
      <c r="CB3175" s="240"/>
      <c r="CC3175" s="240"/>
      <c r="CD3175" s="240"/>
      <c r="CE3175" s="240"/>
      <c r="CF3175" s="240"/>
      <c r="CG3175" s="240"/>
      <c r="CH3175" s="240"/>
      <c r="CI3175" s="240"/>
      <c r="CJ3175" s="240"/>
      <c r="CK3175" s="240"/>
      <c r="CL3175" s="240"/>
      <c r="CM3175" s="240"/>
      <c r="CN3175" s="240"/>
      <c r="CO3175" s="240"/>
      <c r="CP3175" s="240"/>
      <c r="CQ3175" s="240"/>
      <c r="CR3175" s="240"/>
      <c r="CS3175" s="240"/>
      <c r="CT3175" s="240"/>
      <c r="CU3175" s="240"/>
      <c r="CV3175" s="240"/>
      <c r="CW3175" s="240"/>
      <c r="CX3175" s="240"/>
      <c r="CY3175" s="240"/>
      <c r="CZ3175" s="240"/>
      <c r="DA3175" s="240"/>
      <c r="DB3175" s="240"/>
      <c r="DC3175" s="240"/>
      <c r="DD3175" s="240"/>
      <c r="DE3175" s="240"/>
      <c r="DF3175" s="240"/>
      <c r="DG3175" s="240"/>
      <c r="DH3175" s="240"/>
      <c r="DI3175" s="240"/>
      <c r="DJ3175" s="240"/>
      <c r="DK3175" s="240"/>
      <c r="DL3175" s="240"/>
      <c r="DM3175" s="240"/>
      <c r="DN3175" s="240"/>
      <c r="DO3175" s="240"/>
      <c r="DP3175" s="240"/>
      <c r="DQ3175" s="240"/>
      <c r="DR3175" s="240"/>
      <c r="DS3175" s="240"/>
      <c r="DT3175" s="240"/>
      <c r="DU3175" s="240"/>
      <c r="DV3175" s="240"/>
      <c r="DW3175" s="240"/>
      <c r="DX3175" s="240"/>
      <c r="DY3175" s="240"/>
      <c r="DZ3175" s="240"/>
      <c r="EA3175" s="240"/>
      <c r="EB3175" s="240"/>
      <c r="EC3175" s="240"/>
      <c r="ED3175" s="240"/>
      <c r="EE3175" s="240"/>
      <c r="EF3175" s="240"/>
      <c r="EG3175" s="240"/>
      <c r="EH3175" s="240"/>
      <c r="EI3175" s="240"/>
      <c r="EJ3175" s="240"/>
      <c r="EK3175" s="240"/>
      <c r="EL3175" s="240"/>
      <c r="EM3175" s="240"/>
      <c r="EN3175" s="240"/>
      <c r="EO3175" s="240"/>
      <c r="EP3175" s="240"/>
      <c r="EQ3175" s="240"/>
      <c r="ER3175" s="240"/>
      <c r="ES3175" s="240"/>
      <c r="ET3175" s="240"/>
      <c r="EU3175" s="240"/>
      <c r="EV3175" s="240"/>
      <c r="EW3175" s="240"/>
      <c r="EX3175" s="240"/>
      <c r="EY3175" s="240"/>
      <c r="EZ3175" s="240"/>
      <c r="FA3175" s="240"/>
      <c r="FB3175" s="240"/>
      <c r="FC3175" s="240"/>
      <c r="FD3175" s="240"/>
      <c r="FE3175" s="240"/>
      <c r="FF3175" s="240"/>
      <c r="FG3175" s="240"/>
      <c r="FH3175" s="240"/>
      <c r="FI3175" s="240"/>
      <c r="FJ3175" s="240"/>
      <c r="FK3175" s="240"/>
      <c r="FL3175" s="240"/>
      <c r="FM3175" s="240"/>
      <c r="FN3175" s="240"/>
      <c r="FO3175" s="240"/>
      <c r="FP3175" s="240"/>
      <c r="FQ3175" s="240"/>
      <c r="FR3175" s="240"/>
      <c r="FS3175" s="240"/>
      <c r="FT3175" s="240"/>
      <c r="FU3175" s="240"/>
      <c r="FV3175" s="240"/>
    </row>
    <row r="3176" spans="1:178" s="250" customFormat="1">
      <c r="A3176" s="234"/>
      <c r="B3176" s="234"/>
      <c r="C3176" s="234"/>
      <c r="D3176" s="234"/>
      <c r="E3176" s="234"/>
      <c r="F3176" s="234"/>
      <c r="G3176" s="235"/>
      <c r="H3176" s="236"/>
      <c r="AJ3176" s="290"/>
      <c r="AK3176" s="240"/>
      <c r="AL3176" s="240"/>
      <c r="AM3176" s="240"/>
      <c r="AN3176" s="240"/>
      <c r="AO3176" s="240"/>
      <c r="AP3176" s="240"/>
      <c r="AQ3176" s="240"/>
      <c r="AR3176" s="240"/>
      <c r="AS3176" s="240"/>
      <c r="AT3176" s="240"/>
      <c r="AU3176" s="240"/>
      <c r="AV3176" s="240"/>
      <c r="AW3176" s="240"/>
      <c r="AX3176" s="240"/>
      <c r="AY3176" s="240"/>
      <c r="AZ3176" s="240"/>
      <c r="BA3176" s="240"/>
      <c r="BB3176" s="240"/>
      <c r="BC3176" s="240"/>
      <c r="BD3176" s="240"/>
      <c r="BE3176" s="240"/>
      <c r="BF3176" s="240"/>
      <c r="BG3176" s="240"/>
      <c r="BH3176" s="240"/>
      <c r="BI3176" s="240"/>
      <c r="BJ3176" s="240"/>
      <c r="BK3176" s="240"/>
      <c r="BL3176" s="240"/>
      <c r="BM3176" s="240"/>
      <c r="BN3176" s="240"/>
      <c r="BO3176" s="240"/>
      <c r="BP3176" s="240"/>
      <c r="BQ3176" s="240"/>
      <c r="BR3176" s="240"/>
      <c r="BS3176" s="240"/>
      <c r="BT3176" s="240"/>
      <c r="BU3176" s="240"/>
      <c r="BV3176" s="240"/>
      <c r="BW3176" s="240"/>
      <c r="BX3176" s="240"/>
      <c r="BY3176" s="240"/>
      <c r="BZ3176" s="240"/>
      <c r="CA3176" s="240"/>
      <c r="CB3176" s="240"/>
      <c r="CC3176" s="240"/>
      <c r="CD3176" s="240"/>
      <c r="CE3176" s="240"/>
      <c r="CF3176" s="240"/>
      <c r="CG3176" s="240"/>
      <c r="CH3176" s="240"/>
      <c r="CI3176" s="240"/>
      <c r="CJ3176" s="240"/>
      <c r="CK3176" s="240"/>
      <c r="CL3176" s="240"/>
      <c r="CM3176" s="240"/>
      <c r="CN3176" s="240"/>
      <c r="CO3176" s="240"/>
      <c r="CP3176" s="240"/>
      <c r="CQ3176" s="240"/>
      <c r="CR3176" s="240"/>
      <c r="CS3176" s="240"/>
      <c r="CT3176" s="240"/>
      <c r="CU3176" s="240"/>
      <c r="CV3176" s="240"/>
      <c r="CW3176" s="240"/>
      <c r="CX3176" s="240"/>
      <c r="CY3176" s="240"/>
      <c r="CZ3176" s="240"/>
      <c r="DA3176" s="240"/>
      <c r="DB3176" s="240"/>
      <c r="DC3176" s="240"/>
      <c r="DD3176" s="240"/>
      <c r="DE3176" s="240"/>
      <c r="DF3176" s="240"/>
      <c r="DG3176" s="240"/>
      <c r="DH3176" s="240"/>
      <c r="DI3176" s="240"/>
      <c r="DJ3176" s="240"/>
      <c r="DK3176" s="240"/>
      <c r="DL3176" s="240"/>
      <c r="DM3176" s="240"/>
      <c r="DN3176" s="240"/>
      <c r="DO3176" s="240"/>
      <c r="DP3176" s="240"/>
      <c r="DQ3176" s="240"/>
      <c r="DR3176" s="240"/>
      <c r="DS3176" s="240"/>
      <c r="DT3176" s="240"/>
      <c r="DU3176" s="240"/>
      <c r="DV3176" s="240"/>
      <c r="DW3176" s="240"/>
      <c r="DX3176" s="240"/>
      <c r="DY3176" s="240"/>
      <c r="DZ3176" s="240"/>
      <c r="EA3176" s="240"/>
      <c r="EB3176" s="240"/>
      <c r="EC3176" s="240"/>
      <c r="ED3176" s="240"/>
      <c r="EE3176" s="240"/>
      <c r="EF3176" s="240"/>
      <c r="EG3176" s="240"/>
      <c r="EH3176" s="240"/>
      <c r="EI3176" s="240"/>
      <c r="EJ3176" s="240"/>
      <c r="EK3176" s="240"/>
      <c r="EL3176" s="240"/>
      <c r="EM3176" s="240"/>
      <c r="EN3176" s="240"/>
      <c r="EO3176" s="240"/>
      <c r="EP3176" s="240"/>
      <c r="EQ3176" s="240"/>
      <c r="ER3176" s="240"/>
      <c r="ES3176" s="240"/>
      <c r="ET3176" s="240"/>
      <c r="EU3176" s="240"/>
      <c r="EV3176" s="240"/>
      <c r="EW3176" s="240"/>
      <c r="EX3176" s="240"/>
      <c r="EY3176" s="240"/>
      <c r="EZ3176" s="240"/>
      <c r="FA3176" s="240"/>
      <c r="FB3176" s="240"/>
      <c r="FC3176" s="240"/>
      <c r="FD3176" s="240"/>
      <c r="FE3176" s="240"/>
      <c r="FF3176" s="240"/>
      <c r="FG3176" s="240"/>
      <c r="FH3176" s="240"/>
      <c r="FI3176" s="240"/>
      <c r="FJ3176" s="240"/>
      <c r="FK3176" s="240"/>
      <c r="FL3176" s="240"/>
      <c r="FM3176" s="240"/>
      <c r="FN3176" s="240"/>
      <c r="FO3176" s="240"/>
      <c r="FP3176" s="240"/>
      <c r="FQ3176" s="240"/>
      <c r="FR3176" s="240"/>
      <c r="FS3176" s="240"/>
      <c r="FT3176" s="240"/>
      <c r="FU3176" s="240"/>
      <c r="FV3176" s="240"/>
    </row>
    <row r="3177" spans="1:178" s="250" customFormat="1">
      <c r="A3177" s="234"/>
      <c r="B3177" s="234"/>
      <c r="C3177" s="234"/>
      <c r="D3177" s="234"/>
      <c r="E3177" s="234"/>
      <c r="F3177" s="234"/>
      <c r="G3177" s="235"/>
      <c r="H3177" s="236"/>
      <c r="AJ3177" s="290"/>
      <c r="AK3177" s="240"/>
      <c r="AL3177" s="240"/>
      <c r="AM3177" s="240"/>
      <c r="AN3177" s="240"/>
      <c r="AO3177" s="240"/>
      <c r="AP3177" s="240"/>
      <c r="AQ3177" s="240"/>
      <c r="AR3177" s="240"/>
      <c r="AS3177" s="240"/>
      <c r="AT3177" s="240"/>
      <c r="AU3177" s="240"/>
      <c r="AV3177" s="240"/>
      <c r="AW3177" s="240"/>
      <c r="AX3177" s="240"/>
      <c r="AY3177" s="240"/>
      <c r="AZ3177" s="240"/>
      <c r="BA3177" s="240"/>
      <c r="BB3177" s="240"/>
      <c r="BC3177" s="240"/>
      <c r="BD3177" s="240"/>
      <c r="BE3177" s="240"/>
      <c r="BF3177" s="240"/>
      <c r="BG3177" s="240"/>
      <c r="BH3177" s="240"/>
      <c r="BI3177" s="240"/>
      <c r="BJ3177" s="240"/>
      <c r="BK3177" s="240"/>
      <c r="BL3177" s="240"/>
      <c r="BM3177" s="240"/>
      <c r="BN3177" s="240"/>
      <c r="BO3177" s="240"/>
      <c r="BP3177" s="240"/>
      <c r="BQ3177" s="240"/>
      <c r="BR3177" s="240"/>
      <c r="BS3177" s="240"/>
      <c r="BT3177" s="240"/>
      <c r="BU3177" s="240"/>
      <c r="BV3177" s="240"/>
      <c r="BW3177" s="240"/>
      <c r="BX3177" s="240"/>
      <c r="BY3177" s="240"/>
      <c r="BZ3177" s="240"/>
      <c r="CA3177" s="240"/>
      <c r="CB3177" s="240"/>
      <c r="CC3177" s="240"/>
      <c r="CD3177" s="240"/>
      <c r="CE3177" s="240"/>
      <c r="CF3177" s="240"/>
      <c r="CG3177" s="240"/>
      <c r="CH3177" s="240"/>
      <c r="CI3177" s="240"/>
      <c r="CJ3177" s="240"/>
      <c r="CK3177" s="240"/>
      <c r="CL3177" s="240"/>
      <c r="CM3177" s="240"/>
      <c r="CN3177" s="240"/>
      <c r="CO3177" s="240"/>
      <c r="CP3177" s="240"/>
      <c r="CQ3177" s="240"/>
      <c r="CR3177" s="240"/>
      <c r="CS3177" s="240"/>
      <c r="CT3177" s="240"/>
      <c r="CU3177" s="240"/>
      <c r="CV3177" s="240"/>
      <c r="CW3177" s="240"/>
      <c r="CX3177" s="240"/>
      <c r="CY3177" s="240"/>
      <c r="CZ3177" s="240"/>
      <c r="DA3177" s="240"/>
      <c r="DB3177" s="240"/>
      <c r="DC3177" s="240"/>
      <c r="DD3177" s="240"/>
      <c r="DE3177" s="240"/>
      <c r="DF3177" s="240"/>
      <c r="DG3177" s="240"/>
      <c r="DH3177" s="240"/>
      <c r="DI3177" s="240"/>
      <c r="DJ3177" s="240"/>
      <c r="DK3177" s="240"/>
      <c r="DL3177" s="240"/>
      <c r="DM3177" s="240"/>
      <c r="DN3177" s="240"/>
      <c r="DO3177" s="240"/>
      <c r="DP3177" s="240"/>
      <c r="DQ3177" s="240"/>
      <c r="DR3177" s="240"/>
      <c r="DS3177" s="240"/>
      <c r="DT3177" s="240"/>
      <c r="DU3177" s="240"/>
      <c r="DV3177" s="240"/>
      <c r="DW3177" s="240"/>
      <c r="DX3177" s="240"/>
      <c r="DY3177" s="240"/>
      <c r="DZ3177" s="240"/>
      <c r="EA3177" s="240"/>
      <c r="EB3177" s="240"/>
      <c r="EC3177" s="240"/>
      <c r="ED3177" s="240"/>
      <c r="EE3177" s="240"/>
      <c r="EF3177" s="240"/>
      <c r="EG3177" s="240"/>
      <c r="EH3177" s="240"/>
      <c r="EI3177" s="240"/>
      <c r="EJ3177" s="240"/>
      <c r="EK3177" s="240"/>
      <c r="EL3177" s="240"/>
      <c r="EM3177" s="240"/>
      <c r="EN3177" s="240"/>
      <c r="EO3177" s="240"/>
      <c r="EP3177" s="240"/>
      <c r="EQ3177" s="240"/>
      <c r="ER3177" s="240"/>
      <c r="ES3177" s="240"/>
      <c r="ET3177" s="240"/>
      <c r="EU3177" s="240"/>
      <c r="EV3177" s="240"/>
      <c r="EW3177" s="240"/>
      <c r="EX3177" s="240"/>
      <c r="EY3177" s="240"/>
      <c r="EZ3177" s="240"/>
      <c r="FA3177" s="240"/>
      <c r="FB3177" s="240"/>
      <c r="FC3177" s="240"/>
      <c r="FD3177" s="240"/>
      <c r="FE3177" s="240"/>
      <c r="FF3177" s="240"/>
      <c r="FG3177" s="240"/>
      <c r="FH3177" s="240"/>
      <c r="FI3177" s="240"/>
      <c r="FJ3177" s="240"/>
      <c r="FK3177" s="240"/>
      <c r="FL3177" s="240"/>
      <c r="FM3177" s="240"/>
      <c r="FN3177" s="240"/>
      <c r="FO3177" s="240"/>
      <c r="FP3177" s="240"/>
      <c r="FQ3177" s="240"/>
      <c r="FR3177" s="240"/>
      <c r="FS3177" s="240"/>
      <c r="FT3177" s="240"/>
      <c r="FU3177" s="240"/>
      <c r="FV3177" s="240"/>
    </row>
    <row r="3178" spans="1:178" s="250" customFormat="1">
      <c r="A3178" s="234"/>
      <c r="B3178" s="234"/>
      <c r="C3178" s="234"/>
      <c r="D3178" s="234"/>
      <c r="E3178" s="234"/>
      <c r="F3178" s="234"/>
      <c r="G3178" s="235"/>
      <c r="H3178" s="236"/>
      <c r="AJ3178" s="290"/>
      <c r="AK3178" s="240"/>
      <c r="AL3178" s="240"/>
      <c r="AM3178" s="240"/>
      <c r="AN3178" s="240"/>
      <c r="AO3178" s="240"/>
      <c r="AP3178" s="240"/>
      <c r="AQ3178" s="240"/>
      <c r="AR3178" s="240"/>
      <c r="AS3178" s="240"/>
      <c r="AT3178" s="240"/>
      <c r="AU3178" s="240"/>
      <c r="AV3178" s="240"/>
      <c r="AW3178" s="240"/>
      <c r="AX3178" s="240"/>
      <c r="AY3178" s="240"/>
      <c r="AZ3178" s="240"/>
      <c r="BA3178" s="240"/>
      <c r="BB3178" s="240"/>
      <c r="BC3178" s="240"/>
      <c r="BD3178" s="240"/>
      <c r="BE3178" s="240"/>
      <c r="BF3178" s="240"/>
      <c r="BG3178" s="240"/>
      <c r="BH3178" s="240"/>
      <c r="BI3178" s="240"/>
      <c r="BJ3178" s="240"/>
      <c r="BK3178" s="240"/>
      <c r="BL3178" s="240"/>
      <c r="BM3178" s="240"/>
      <c r="BN3178" s="240"/>
      <c r="BO3178" s="240"/>
      <c r="BP3178" s="240"/>
      <c r="BQ3178" s="240"/>
      <c r="BR3178" s="240"/>
      <c r="BS3178" s="240"/>
      <c r="BT3178" s="240"/>
      <c r="BU3178" s="240"/>
      <c r="BV3178" s="240"/>
      <c r="BW3178" s="240"/>
      <c r="BX3178" s="240"/>
      <c r="BY3178" s="240"/>
      <c r="BZ3178" s="240"/>
      <c r="CA3178" s="240"/>
      <c r="CB3178" s="240"/>
      <c r="CC3178" s="240"/>
      <c r="CD3178" s="240"/>
      <c r="CE3178" s="240"/>
      <c r="CF3178" s="240"/>
      <c r="CG3178" s="240"/>
      <c r="CH3178" s="240"/>
      <c r="CI3178" s="240"/>
      <c r="CJ3178" s="240"/>
      <c r="CK3178" s="240"/>
      <c r="CL3178" s="240"/>
      <c r="CM3178" s="240"/>
      <c r="CN3178" s="240"/>
      <c r="CO3178" s="240"/>
      <c r="CP3178" s="240"/>
      <c r="CQ3178" s="240"/>
      <c r="CR3178" s="240"/>
      <c r="CS3178" s="240"/>
      <c r="CT3178" s="240"/>
      <c r="CU3178" s="240"/>
      <c r="CV3178" s="240"/>
      <c r="CW3178" s="240"/>
      <c r="CX3178" s="240"/>
      <c r="CY3178" s="240"/>
      <c r="CZ3178" s="240"/>
      <c r="DA3178" s="240"/>
      <c r="DB3178" s="240"/>
      <c r="DC3178" s="240"/>
      <c r="DD3178" s="240"/>
      <c r="DE3178" s="240"/>
      <c r="DF3178" s="240"/>
      <c r="DG3178" s="240"/>
      <c r="DH3178" s="240"/>
      <c r="DI3178" s="240"/>
      <c r="DJ3178" s="240"/>
      <c r="DK3178" s="240"/>
      <c r="DL3178" s="240"/>
      <c r="DM3178" s="240"/>
      <c r="DN3178" s="240"/>
      <c r="DO3178" s="240"/>
      <c r="DP3178" s="240"/>
      <c r="DQ3178" s="240"/>
      <c r="DR3178" s="240"/>
      <c r="DS3178" s="240"/>
      <c r="DT3178" s="240"/>
      <c r="DU3178" s="240"/>
      <c r="DV3178" s="240"/>
      <c r="DW3178" s="240"/>
      <c r="DX3178" s="240"/>
      <c r="DY3178" s="240"/>
      <c r="DZ3178" s="240"/>
      <c r="EA3178" s="240"/>
      <c r="EB3178" s="240"/>
      <c r="EC3178" s="240"/>
      <c r="ED3178" s="240"/>
      <c r="EE3178" s="240"/>
      <c r="EF3178" s="240"/>
      <c r="EG3178" s="240"/>
      <c r="EH3178" s="240"/>
      <c r="EI3178" s="240"/>
      <c r="EJ3178" s="240"/>
      <c r="EK3178" s="240"/>
      <c r="EL3178" s="240"/>
      <c r="EM3178" s="240"/>
      <c r="EN3178" s="240"/>
      <c r="EO3178" s="240"/>
      <c r="EP3178" s="240"/>
      <c r="EQ3178" s="240"/>
      <c r="ER3178" s="240"/>
      <c r="ES3178" s="240"/>
      <c r="ET3178" s="240"/>
      <c r="EU3178" s="240"/>
      <c r="EV3178" s="240"/>
      <c r="EW3178" s="240"/>
      <c r="EX3178" s="240"/>
      <c r="EY3178" s="240"/>
      <c r="EZ3178" s="240"/>
      <c r="FA3178" s="240"/>
      <c r="FB3178" s="240"/>
      <c r="FC3178" s="240"/>
      <c r="FD3178" s="240"/>
      <c r="FE3178" s="240"/>
      <c r="FF3178" s="240"/>
      <c r="FG3178" s="240"/>
      <c r="FH3178" s="240"/>
      <c r="FI3178" s="240"/>
      <c r="FJ3178" s="240"/>
      <c r="FK3178" s="240"/>
      <c r="FL3178" s="240"/>
      <c r="FM3178" s="240"/>
      <c r="FN3178" s="240"/>
      <c r="FO3178" s="240"/>
      <c r="FP3178" s="240"/>
      <c r="FQ3178" s="240"/>
      <c r="FR3178" s="240"/>
      <c r="FS3178" s="240"/>
      <c r="FT3178" s="240"/>
      <c r="FU3178" s="240"/>
      <c r="FV3178" s="240"/>
    </row>
    <row r="3179" spans="1:178" s="250" customFormat="1">
      <c r="A3179" s="234"/>
      <c r="B3179" s="234"/>
      <c r="C3179" s="234"/>
      <c r="D3179" s="234"/>
      <c r="E3179" s="234"/>
      <c r="F3179" s="234"/>
      <c r="G3179" s="235"/>
      <c r="H3179" s="236"/>
      <c r="AJ3179" s="290"/>
      <c r="AK3179" s="240"/>
      <c r="AL3179" s="240"/>
      <c r="AM3179" s="240"/>
      <c r="AN3179" s="240"/>
      <c r="AO3179" s="240"/>
      <c r="AP3179" s="240"/>
      <c r="AQ3179" s="240"/>
      <c r="AR3179" s="240"/>
      <c r="AS3179" s="240"/>
      <c r="AT3179" s="240"/>
      <c r="AU3179" s="240"/>
      <c r="AV3179" s="240"/>
      <c r="AW3179" s="240"/>
      <c r="AX3179" s="240"/>
      <c r="AY3179" s="240"/>
      <c r="AZ3179" s="240"/>
      <c r="BA3179" s="240"/>
      <c r="BB3179" s="240"/>
      <c r="BC3179" s="240"/>
      <c r="BD3179" s="240"/>
      <c r="BE3179" s="240"/>
      <c r="BF3179" s="240"/>
      <c r="BG3179" s="240"/>
      <c r="BH3179" s="240"/>
      <c r="BI3179" s="240"/>
      <c r="BJ3179" s="240"/>
      <c r="BK3179" s="240"/>
      <c r="BL3179" s="240"/>
      <c r="BM3179" s="240"/>
      <c r="BN3179" s="240"/>
      <c r="BO3179" s="240"/>
      <c r="BP3179" s="240"/>
      <c r="BQ3179" s="240"/>
      <c r="BR3179" s="240"/>
      <c r="BS3179" s="240"/>
      <c r="BT3179" s="240"/>
      <c r="BU3179" s="240"/>
      <c r="BV3179" s="240"/>
      <c r="BW3179" s="240"/>
      <c r="BX3179" s="240"/>
      <c r="BY3179" s="240"/>
      <c r="BZ3179" s="240"/>
      <c r="CA3179" s="240"/>
      <c r="CB3179" s="240"/>
      <c r="CC3179" s="240"/>
      <c r="CD3179" s="240"/>
      <c r="CE3179" s="240"/>
      <c r="CF3179" s="240"/>
      <c r="CG3179" s="240"/>
      <c r="CH3179" s="240"/>
      <c r="CI3179" s="240"/>
      <c r="CJ3179" s="240"/>
      <c r="CK3179" s="240"/>
      <c r="CL3179" s="240"/>
      <c r="CM3179" s="240"/>
      <c r="CN3179" s="240"/>
      <c r="CO3179" s="240"/>
      <c r="CP3179" s="240"/>
      <c r="CQ3179" s="240"/>
      <c r="CR3179" s="240"/>
      <c r="CS3179" s="240"/>
      <c r="CT3179" s="240"/>
      <c r="CU3179" s="240"/>
      <c r="CV3179" s="240"/>
      <c r="CW3179" s="240"/>
      <c r="CX3179" s="240"/>
      <c r="CY3179" s="240"/>
      <c r="CZ3179" s="240"/>
      <c r="DA3179" s="240"/>
      <c r="DB3179" s="240"/>
      <c r="DC3179" s="240"/>
      <c r="DD3179" s="240"/>
      <c r="DE3179" s="240"/>
      <c r="DF3179" s="240"/>
      <c r="DG3179" s="240"/>
      <c r="DH3179" s="240"/>
      <c r="DI3179" s="240"/>
      <c r="DJ3179" s="240"/>
      <c r="DK3179" s="240"/>
      <c r="DL3179" s="240"/>
      <c r="DM3179" s="240"/>
      <c r="DN3179" s="240"/>
      <c r="DO3179" s="240"/>
      <c r="DP3179" s="240"/>
      <c r="DQ3179" s="240"/>
      <c r="DR3179" s="240"/>
      <c r="DS3179" s="240"/>
      <c r="DT3179" s="240"/>
      <c r="DU3179" s="240"/>
      <c r="DV3179" s="240"/>
      <c r="DW3179" s="240"/>
      <c r="DX3179" s="240"/>
      <c r="DY3179" s="240"/>
      <c r="DZ3179" s="240"/>
      <c r="EA3179" s="240"/>
      <c r="EB3179" s="240"/>
      <c r="EC3179" s="240"/>
      <c r="ED3179" s="240"/>
      <c r="EE3179" s="240"/>
      <c r="EF3179" s="240"/>
      <c r="EG3179" s="240"/>
      <c r="EH3179" s="240"/>
      <c r="EI3179" s="240"/>
      <c r="EJ3179" s="240"/>
      <c r="EK3179" s="240"/>
      <c r="EL3179" s="240"/>
      <c r="EM3179" s="240"/>
      <c r="EN3179" s="240"/>
      <c r="EO3179" s="240"/>
      <c r="EP3179" s="240"/>
      <c r="EQ3179" s="240"/>
      <c r="ER3179" s="240"/>
      <c r="ES3179" s="240"/>
      <c r="ET3179" s="240"/>
      <c r="EU3179" s="240"/>
      <c r="EV3179" s="240"/>
      <c r="EW3179" s="240"/>
      <c r="EX3179" s="240"/>
      <c r="EY3179" s="240"/>
      <c r="EZ3179" s="240"/>
      <c r="FA3179" s="240"/>
      <c r="FB3179" s="240"/>
      <c r="FC3179" s="240"/>
      <c r="FD3179" s="240"/>
      <c r="FE3179" s="240"/>
      <c r="FF3179" s="240"/>
      <c r="FG3179" s="240"/>
      <c r="FH3179" s="240"/>
      <c r="FI3179" s="240"/>
      <c r="FJ3179" s="240"/>
      <c r="FK3179" s="240"/>
      <c r="FL3179" s="240"/>
      <c r="FM3179" s="240"/>
      <c r="FN3179" s="240"/>
      <c r="FO3179" s="240"/>
      <c r="FP3179" s="240"/>
      <c r="FQ3179" s="240"/>
      <c r="FR3179" s="240"/>
      <c r="FS3179" s="240"/>
      <c r="FT3179" s="240"/>
      <c r="FU3179" s="240"/>
      <c r="FV3179" s="240"/>
    </row>
    <row r="3180" spans="1:178" s="250" customFormat="1">
      <c r="A3180" s="234"/>
      <c r="B3180" s="234"/>
      <c r="C3180" s="234"/>
      <c r="D3180" s="234"/>
      <c r="E3180" s="234"/>
      <c r="F3180" s="234"/>
      <c r="G3180" s="235"/>
      <c r="H3180" s="236"/>
      <c r="AJ3180" s="290"/>
      <c r="AK3180" s="240"/>
      <c r="AL3180" s="240"/>
      <c r="AM3180" s="240"/>
      <c r="AN3180" s="240"/>
      <c r="AO3180" s="240"/>
      <c r="AP3180" s="240"/>
      <c r="AQ3180" s="240"/>
      <c r="AR3180" s="240"/>
      <c r="AS3180" s="240"/>
      <c r="AT3180" s="240"/>
      <c r="AU3180" s="240"/>
      <c r="AV3180" s="240"/>
      <c r="AW3180" s="240"/>
      <c r="AX3180" s="240"/>
      <c r="AY3180" s="240"/>
      <c r="AZ3180" s="240"/>
      <c r="BA3180" s="240"/>
      <c r="BB3180" s="240"/>
      <c r="BC3180" s="240"/>
      <c r="BD3180" s="240"/>
      <c r="BE3180" s="240"/>
      <c r="BF3180" s="240"/>
      <c r="BG3180" s="240"/>
      <c r="BH3180" s="240"/>
      <c r="BI3180" s="240"/>
      <c r="BJ3180" s="240"/>
      <c r="BK3180" s="240"/>
      <c r="BL3180" s="240"/>
      <c r="BM3180" s="240"/>
      <c r="BN3180" s="240"/>
      <c r="BO3180" s="240"/>
      <c r="BP3180" s="240"/>
      <c r="BQ3180" s="240"/>
      <c r="BR3180" s="240"/>
      <c r="BS3180" s="240"/>
      <c r="BT3180" s="240"/>
      <c r="BU3180" s="240"/>
      <c r="BV3180" s="240"/>
      <c r="BW3180" s="240"/>
      <c r="BX3180" s="240"/>
      <c r="BY3180" s="240"/>
      <c r="BZ3180" s="240"/>
      <c r="CA3180" s="240"/>
      <c r="CB3180" s="240"/>
      <c r="CC3180" s="240"/>
      <c r="CD3180" s="240"/>
      <c r="CE3180" s="240"/>
      <c r="CF3180" s="240"/>
      <c r="CG3180" s="240"/>
      <c r="CH3180" s="240"/>
      <c r="CI3180" s="240"/>
      <c r="CJ3180" s="240"/>
      <c r="CK3180" s="240"/>
      <c r="CL3180" s="240"/>
      <c r="CM3180" s="240"/>
      <c r="CN3180" s="240"/>
      <c r="CO3180" s="240"/>
      <c r="CP3180" s="240"/>
      <c r="CQ3180" s="240"/>
      <c r="CR3180" s="240"/>
      <c r="CS3180" s="240"/>
      <c r="CT3180" s="240"/>
      <c r="CU3180" s="240"/>
      <c r="CV3180" s="240"/>
      <c r="CW3180" s="240"/>
      <c r="CX3180" s="240"/>
      <c r="CY3180" s="240"/>
      <c r="CZ3180" s="240"/>
      <c r="DA3180" s="240"/>
      <c r="DB3180" s="240"/>
      <c r="DC3180" s="240"/>
      <c r="DD3180" s="240"/>
      <c r="DE3180" s="240"/>
      <c r="DF3180" s="240"/>
      <c r="DG3180" s="240"/>
      <c r="DH3180" s="240"/>
      <c r="DI3180" s="240"/>
      <c r="DJ3180" s="240"/>
      <c r="DK3180" s="240"/>
      <c r="DL3180" s="240"/>
      <c r="DM3180" s="240"/>
      <c r="DN3180" s="240"/>
      <c r="DO3180" s="240"/>
      <c r="DP3180" s="240"/>
      <c r="DQ3180" s="240"/>
      <c r="DR3180" s="240"/>
      <c r="DS3180" s="240"/>
      <c r="DT3180" s="240"/>
      <c r="DU3180" s="240"/>
      <c r="DV3180" s="240"/>
      <c r="DW3180" s="240"/>
      <c r="DX3180" s="240"/>
      <c r="DY3180" s="240"/>
      <c r="DZ3180" s="240"/>
      <c r="EA3180" s="240"/>
      <c r="EB3180" s="240"/>
      <c r="EC3180" s="240"/>
      <c r="ED3180" s="240"/>
      <c r="EE3180" s="240"/>
      <c r="EF3180" s="240"/>
      <c r="EG3180" s="240"/>
      <c r="EH3180" s="240"/>
      <c r="EI3180" s="240"/>
      <c r="EJ3180" s="240"/>
      <c r="EK3180" s="240"/>
      <c r="EL3180" s="240"/>
      <c r="EM3180" s="240"/>
      <c r="EN3180" s="240"/>
      <c r="EO3180" s="240"/>
      <c r="EP3180" s="240"/>
      <c r="EQ3180" s="240"/>
      <c r="ER3180" s="240"/>
      <c r="ES3180" s="240"/>
      <c r="ET3180" s="240"/>
      <c r="EU3180" s="240"/>
      <c r="EV3180" s="240"/>
      <c r="EW3180" s="240"/>
      <c r="EX3180" s="240"/>
      <c r="EY3180" s="240"/>
      <c r="EZ3180" s="240"/>
      <c r="FA3180" s="240"/>
      <c r="FB3180" s="240"/>
      <c r="FC3180" s="240"/>
      <c r="FD3180" s="240"/>
      <c r="FE3180" s="240"/>
      <c r="FF3180" s="240"/>
      <c r="FG3180" s="240"/>
      <c r="FH3180" s="240"/>
      <c r="FI3180" s="240"/>
      <c r="FJ3180" s="240"/>
      <c r="FK3180" s="240"/>
      <c r="FL3180" s="240"/>
      <c r="FM3180" s="240"/>
      <c r="FN3180" s="240"/>
      <c r="FO3180" s="240"/>
      <c r="FP3180" s="240"/>
      <c r="FQ3180" s="240"/>
      <c r="FR3180" s="240"/>
      <c r="FS3180" s="240"/>
      <c r="FT3180" s="240"/>
      <c r="FU3180" s="240"/>
      <c r="FV3180" s="240"/>
    </row>
    <row r="3181" spans="1:178" s="250" customFormat="1">
      <c r="A3181" s="234"/>
      <c r="B3181" s="234"/>
      <c r="C3181" s="234"/>
      <c r="D3181" s="234"/>
      <c r="E3181" s="234"/>
      <c r="F3181" s="234"/>
      <c r="G3181" s="235"/>
      <c r="H3181" s="236"/>
      <c r="AJ3181" s="290"/>
      <c r="AK3181" s="240"/>
      <c r="AL3181" s="240"/>
      <c r="AM3181" s="240"/>
      <c r="AN3181" s="240"/>
      <c r="AO3181" s="240"/>
      <c r="AP3181" s="240"/>
      <c r="AQ3181" s="240"/>
      <c r="AR3181" s="240"/>
      <c r="AS3181" s="240"/>
      <c r="AT3181" s="240"/>
      <c r="AU3181" s="240"/>
      <c r="AV3181" s="240"/>
      <c r="AW3181" s="240"/>
      <c r="AX3181" s="240"/>
      <c r="AY3181" s="240"/>
      <c r="AZ3181" s="240"/>
      <c r="BA3181" s="240"/>
      <c r="BB3181" s="240"/>
      <c r="BC3181" s="240"/>
      <c r="BD3181" s="240"/>
      <c r="BE3181" s="240"/>
      <c r="BF3181" s="240"/>
      <c r="BG3181" s="240"/>
      <c r="BH3181" s="240"/>
      <c r="BI3181" s="240"/>
      <c r="BJ3181" s="240"/>
      <c r="BK3181" s="240"/>
      <c r="BL3181" s="240"/>
      <c r="BM3181" s="240"/>
      <c r="BN3181" s="240"/>
      <c r="BO3181" s="240"/>
      <c r="BP3181" s="240"/>
      <c r="BQ3181" s="240"/>
      <c r="BR3181" s="240"/>
      <c r="BS3181" s="240"/>
      <c r="BT3181" s="240"/>
      <c r="BU3181" s="240"/>
      <c r="BV3181" s="240"/>
      <c r="BW3181" s="240"/>
      <c r="BX3181" s="240"/>
      <c r="BY3181" s="240"/>
      <c r="BZ3181" s="240"/>
      <c r="CA3181" s="240"/>
      <c r="CB3181" s="240"/>
      <c r="CC3181" s="240"/>
      <c r="CD3181" s="240"/>
      <c r="CE3181" s="240"/>
      <c r="CF3181" s="240"/>
      <c r="CG3181" s="240"/>
      <c r="CH3181" s="240"/>
      <c r="CI3181" s="240"/>
      <c r="CJ3181" s="240"/>
      <c r="CK3181" s="240"/>
      <c r="CL3181" s="240"/>
      <c r="CM3181" s="240"/>
      <c r="CN3181" s="240"/>
      <c r="CO3181" s="240"/>
      <c r="CP3181" s="240"/>
      <c r="CQ3181" s="240"/>
      <c r="CR3181" s="240"/>
      <c r="CS3181" s="240"/>
      <c r="CT3181" s="240"/>
      <c r="CU3181" s="240"/>
      <c r="CV3181" s="240"/>
      <c r="CW3181" s="240"/>
      <c r="CX3181" s="240"/>
      <c r="CY3181" s="240"/>
      <c r="CZ3181" s="240"/>
      <c r="DA3181" s="240"/>
      <c r="DB3181" s="240"/>
      <c r="DC3181" s="240"/>
      <c r="DD3181" s="240"/>
      <c r="DE3181" s="240"/>
      <c r="DF3181" s="240"/>
      <c r="DG3181" s="240"/>
      <c r="DH3181" s="240"/>
      <c r="DI3181" s="240"/>
      <c r="DJ3181" s="240"/>
      <c r="DK3181" s="240"/>
      <c r="DL3181" s="240"/>
      <c r="DM3181" s="240"/>
      <c r="DN3181" s="240"/>
      <c r="DO3181" s="240"/>
      <c r="DP3181" s="240"/>
      <c r="DQ3181" s="240"/>
      <c r="DR3181" s="240"/>
      <c r="DS3181" s="240"/>
      <c r="DT3181" s="240"/>
      <c r="DU3181" s="240"/>
      <c r="DV3181" s="240"/>
      <c r="DW3181" s="240"/>
      <c r="DX3181" s="240"/>
      <c r="DY3181" s="240"/>
      <c r="DZ3181" s="240"/>
      <c r="EA3181" s="240"/>
      <c r="EB3181" s="240"/>
      <c r="EC3181" s="240"/>
      <c r="ED3181" s="240"/>
      <c r="EE3181" s="240"/>
      <c r="EF3181" s="240"/>
      <c r="EG3181" s="240"/>
      <c r="EH3181" s="240"/>
      <c r="EI3181" s="240"/>
      <c r="EJ3181" s="240"/>
      <c r="EK3181" s="240"/>
      <c r="EL3181" s="240"/>
      <c r="EM3181" s="240"/>
      <c r="EN3181" s="240"/>
      <c r="EO3181" s="240"/>
      <c r="EP3181" s="240"/>
      <c r="EQ3181" s="240"/>
      <c r="ER3181" s="240"/>
      <c r="ES3181" s="240"/>
      <c r="ET3181" s="240"/>
      <c r="EU3181" s="240"/>
      <c r="EV3181" s="240"/>
      <c r="EW3181" s="240"/>
      <c r="EX3181" s="240"/>
      <c r="EY3181" s="240"/>
      <c r="EZ3181" s="240"/>
      <c r="FA3181" s="240"/>
      <c r="FB3181" s="240"/>
      <c r="FC3181" s="240"/>
      <c r="FD3181" s="240"/>
      <c r="FE3181" s="240"/>
      <c r="FF3181" s="240"/>
      <c r="FG3181" s="240"/>
      <c r="FH3181" s="240"/>
      <c r="FI3181" s="240"/>
      <c r="FJ3181" s="240"/>
      <c r="FK3181" s="240"/>
      <c r="FL3181" s="240"/>
      <c r="FM3181" s="240"/>
      <c r="FN3181" s="240"/>
      <c r="FO3181" s="240"/>
      <c r="FP3181" s="240"/>
      <c r="FQ3181" s="240"/>
      <c r="FR3181" s="240"/>
      <c r="FS3181" s="240"/>
      <c r="FT3181" s="240"/>
      <c r="FU3181" s="240"/>
      <c r="FV3181" s="240"/>
    </row>
    <row r="3182" spans="1:178" s="250" customFormat="1">
      <c r="A3182" s="234"/>
      <c r="B3182" s="234"/>
      <c r="C3182" s="234"/>
      <c r="D3182" s="234"/>
      <c r="E3182" s="234"/>
      <c r="F3182" s="234"/>
      <c r="G3182" s="235"/>
      <c r="H3182" s="236"/>
      <c r="AJ3182" s="290"/>
      <c r="AK3182" s="240"/>
      <c r="AL3182" s="240"/>
      <c r="AM3182" s="240"/>
      <c r="AN3182" s="240"/>
      <c r="AO3182" s="240"/>
      <c r="AP3182" s="240"/>
      <c r="AQ3182" s="240"/>
      <c r="AR3182" s="240"/>
      <c r="AS3182" s="240"/>
      <c r="AT3182" s="240"/>
      <c r="AU3182" s="240"/>
      <c r="AV3182" s="240"/>
      <c r="AW3182" s="240"/>
      <c r="AX3182" s="240"/>
      <c r="AY3182" s="240"/>
      <c r="AZ3182" s="240"/>
      <c r="BA3182" s="240"/>
      <c r="BB3182" s="240"/>
      <c r="BC3182" s="240"/>
      <c r="BD3182" s="240"/>
      <c r="BE3182" s="240"/>
      <c r="BF3182" s="240"/>
      <c r="BG3182" s="240"/>
      <c r="BH3182" s="240"/>
      <c r="BI3182" s="240"/>
      <c r="BJ3182" s="240"/>
      <c r="BK3182" s="240"/>
      <c r="BL3182" s="240"/>
      <c r="BM3182" s="240"/>
      <c r="BN3182" s="240"/>
      <c r="BO3182" s="240"/>
      <c r="BP3182" s="240"/>
      <c r="BQ3182" s="240"/>
      <c r="BR3182" s="240"/>
      <c r="BS3182" s="240"/>
      <c r="BT3182" s="240"/>
      <c r="BU3182" s="240"/>
      <c r="BV3182" s="240"/>
      <c r="BW3182" s="240"/>
      <c r="BX3182" s="240"/>
      <c r="BY3182" s="240"/>
      <c r="BZ3182" s="240"/>
      <c r="CA3182" s="240"/>
      <c r="CB3182" s="240"/>
      <c r="CC3182" s="240"/>
      <c r="CD3182" s="240"/>
      <c r="CE3182" s="240"/>
      <c r="CF3182" s="240"/>
      <c r="CG3182" s="240"/>
      <c r="CH3182" s="240"/>
      <c r="CI3182" s="240"/>
      <c r="CJ3182" s="240"/>
      <c r="CK3182" s="240"/>
      <c r="CL3182" s="240"/>
      <c r="CM3182" s="240"/>
      <c r="CN3182" s="240"/>
      <c r="CO3182" s="240"/>
      <c r="CP3182" s="240"/>
      <c r="CQ3182" s="240"/>
      <c r="CR3182" s="240"/>
      <c r="CS3182" s="240"/>
      <c r="CT3182" s="240"/>
      <c r="CU3182" s="240"/>
      <c r="CV3182" s="240"/>
      <c r="CW3182" s="240"/>
      <c r="CX3182" s="240"/>
      <c r="CY3182" s="240"/>
      <c r="CZ3182" s="240"/>
      <c r="DA3182" s="240"/>
      <c r="DB3182" s="240"/>
      <c r="DC3182" s="240"/>
      <c r="DD3182" s="240"/>
      <c r="DE3182" s="240"/>
      <c r="DF3182" s="240"/>
      <c r="DG3182" s="240"/>
      <c r="DH3182" s="240"/>
      <c r="DI3182" s="240"/>
      <c r="DJ3182" s="240"/>
      <c r="DK3182" s="240"/>
      <c r="DL3182" s="240"/>
      <c r="DM3182" s="240"/>
      <c r="DN3182" s="240"/>
      <c r="DO3182" s="240"/>
      <c r="DP3182" s="240"/>
      <c r="DQ3182" s="240"/>
      <c r="DR3182" s="240"/>
      <c r="DS3182" s="240"/>
      <c r="DT3182" s="240"/>
      <c r="DU3182" s="240"/>
      <c r="DV3182" s="240"/>
      <c r="DW3182" s="240"/>
      <c r="DX3182" s="240"/>
      <c r="DY3182" s="240"/>
      <c r="DZ3182" s="240"/>
      <c r="EA3182" s="240"/>
      <c r="EB3182" s="240"/>
      <c r="EC3182" s="240"/>
      <c r="ED3182" s="240"/>
      <c r="EE3182" s="240"/>
      <c r="EF3182" s="240"/>
      <c r="EG3182" s="240"/>
      <c r="EH3182" s="240"/>
      <c r="EI3182" s="240"/>
      <c r="EJ3182" s="240"/>
      <c r="EK3182" s="240"/>
      <c r="EL3182" s="240"/>
      <c r="EM3182" s="240"/>
      <c r="EN3182" s="240"/>
      <c r="EO3182" s="240"/>
      <c r="EP3182" s="240"/>
      <c r="EQ3182" s="240"/>
      <c r="ER3182" s="240"/>
      <c r="ES3182" s="240"/>
      <c r="ET3182" s="240"/>
      <c r="EU3182" s="240"/>
      <c r="EV3182" s="240"/>
      <c r="EW3182" s="240"/>
      <c r="EX3182" s="240"/>
      <c r="EY3182" s="240"/>
      <c r="EZ3182" s="240"/>
      <c r="FA3182" s="240"/>
      <c r="FB3182" s="240"/>
      <c r="FC3182" s="240"/>
      <c r="FD3182" s="240"/>
      <c r="FE3182" s="240"/>
      <c r="FF3182" s="240"/>
      <c r="FG3182" s="240"/>
      <c r="FH3182" s="240"/>
      <c r="FI3182" s="240"/>
      <c r="FJ3182" s="240"/>
      <c r="FK3182" s="240"/>
      <c r="FL3182" s="240"/>
      <c r="FM3182" s="240"/>
      <c r="FN3182" s="240"/>
      <c r="FO3182" s="240"/>
      <c r="FP3182" s="240"/>
      <c r="FQ3182" s="240"/>
      <c r="FR3182" s="240"/>
      <c r="FS3182" s="240"/>
      <c r="FT3182" s="240"/>
      <c r="FU3182" s="240"/>
      <c r="FV3182" s="240"/>
    </row>
    <row r="3183" spans="1:178" s="250" customFormat="1">
      <c r="A3183" s="234"/>
      <c r="B3183" s="234"/>
      <c r="C3183" s="234"/>
      <c r="D3183" s="234"/>
      <c r="E3183" s="234"/>
      <c r="F3183" s="234"/>
      <c r="G3183" s="235"/>
      <c r="H3183" s="236"/>
      <c r="AJ3183" s="290"/>
      <c r="AK3183" s="240"/>
      <c r="AL3183" s="240"/>
      <c r="AM3183" s="240"/>
      <c r="AN3183" s="240"/>
      <c r="AO3183" s="240"/>
      <c r="AP3183" s="240"/>
      <c r="AQ3183" s="240"/>
      <c r="AR3183" s="240"/>
      <c r="AS3183" s="240"/>
      <c r="AT3183" s="240"/>
      <c r="AU3183" s="240"/>
      <c r="AV3183" s="240"/>
      <c r="AW3183" s="240"/>
      <c r="AX3183" s="240"/>
      <c r="AY3183" s="240"/>
      <c r="AZ3183" s="240"/>
      <c r="BA3183" s="240"/>
      <c r="BB3183" s="240"/>
      <c r="BC3183" s="240"/>
      <c r="BD3183" s="240"/>
      <c r="BE3183" s="240"/>
      <c r="BF3183" s="240"/>
      <c r="BG3183" s="240"/>
      <c r="BH3183" s="240"/>
      <c r="BI3183" s="240"/>
      <c r="BJ3183" s="240"/>
      <c r="BK3183" s="240"/>
      <c r="BL3183" s="240"/>
      <c r="BM3183" s="240"/>
      <c r="BN3183" s="240"/>
      <c r="BO3183" s="240"/>
      <c r="BP3183" s="240"/>
      <c r="BQ3183" s="240"/>
      <c r="BR3183" s="240"/>
      <c r="BS3183" s="240"/>
      <c r="BT3183" s="240"/>
      <c r="BU3183" s="240"/>
      <c r="BV3183" s="240"/>
      <c r="BW3183" s="240"/>
      <c r="BX3183" s="240"/>
      <c r="BY3183" s="240"/>
      <c r="BZ3183" s="240"/>
      <c r="CA3183" s="240"/>
      <c r="CB3183" s="240"/>
      <c r="CC3183" s="240"/>
      <c r="CD3183" s="240"/>
      <c r="CE3183" s="240"/>
      <c r="CF3183" s="240"/>
      <c r="CG3183" s="240"/>
      <c r="CH3183" s="240"/>
      <c r="CI3183" s="240"/>
      <c r="CJ3183" s="240"/>
      <c r="CK3183" s="240"/>
      <c r="CL3183" s="240"/>
      <c r="CM3183" s="240"/>
      <c r="CN3183" s="240"/>
      <c r="CO3183" s="240"/>
      <c r="CP3183" s="240"/>
      <c r="CQ3183" s="240"/>
      <c r="CR3183" s="240"/>
      <c r="CS3183" s="240"/>
      <c r="CT3183" s="240"/>
      <c r="CU3183" s="240"/>
      <c r="CV3183" s="240"/>
      <c r="CW3183" s="240"/>
      <c r="CX3183" s="240"/>
      <c r="CY3183" s="240"/>
      <c r="CZ3183" s="240"/>
      <c r="DA3183" s="240"/>
      <c r="DB3183" s="240"/>
      <c r="DC3183" s="240"/>
      <c r="DD3183" s="240"/>
      <c r="DE3183" s="240"/>
      <c r="DF3183" s="240"/>
      <c r="DG3183" s="240"/>
      <c r="DH3183" s="240"/>
      <c r="DI3183" s="240"/>
      <c r="DJ3183" s="240"/>
      <c r="DK3183" s="240"/>
      <c r="DL3183" s="240"/>
      <c r="DM3183" s="240"/>
      <c r="DN3183" s="240"/>
      <c r="DO3183" s="240"/>
      <c r="DP3183" s="240"/>
      <c r="DQ3183" s="240"/>
      <c r="DR3183" s="240"/>
      <c r="DS3183" s="240"/>
      <c r="DT3183" s="240"/>
      <c r="DU3183" s="240"/>
      <c r="DV3183" s="240"/>
      <c r="DW3183" s="240"/>
      <c r="DX3183" s="240"/>
      <c r="DY3183" s="240"/>
      <c r="DZ3183" s="240"/>
      <c r="EA3183" s="240"/>
      <c r="EB3183" s="240"/>
      <c r="EC3183" s="240"/>
      <c r="ED3183" s="240"/>
      <c r="EE3183" s="240"/>
      <c r="EF3183" s="240"/>
      <c r="EG3183" s="240"/>
      <c r="EH3183" s="240"/>
      <c r="EI3183" s="240"/>
      <c r="EJ3183" s="240"/>
      <c r="EK3183" s="240"/>
      <c r="EL3183" s="240"/>
      <c r="EM3183" s="240"/>
      <c r="EN3183" s="240"/>
      <c r="EO3183" s="240"/>
      <c r="EP3183" s="240"/>
      <c r="EQ3183" s="240"/>
      <c r="ER3183" s="240"/>
      <c r="ES3183" s="240"/>
      <c r="ET3183" s="240"/>
      <c r="EU3183" s="240"/>
      <c r="EV3183" s="240"/>
      <c r="EW3183" s="240"/>
      <c r="EX3183" s="240"/>
      <c r="EY3183" s="240"/>
      <c r="EZ3183" s="240"/>
      <c r="FA3183" s="240"/>
      <c r="FB3183" s="240"/>
      <c r="FC3183" s="240"/>
      <c r="FD3183" s="240"/>
      <c r="FE3183" s="240"/>
      <c r="FF3183" s="240"/>
      <c r="FG3183" s="240"/>
      <c r="FH3183" s="240"/>
      <c r="FI3183" s="240"/>
      <c r="FJ3183" s="240"/>
      <c r="FK3183" s="240"/>
      <c r="FL3183" s="240"/>
      <c r="FM3183" s="240"/>
      <c r="FN3183" s="240"/>
      <c r="FO3183" s="240"/>
      <c r="FP3183" s="240"/>
      <c r="FQ3183" s="240"/>
      <c r="FR3183" s="240"/>
      <c r="FS3183" s="240"/>
      <c r="FT3183" s="240"/>
      <c r="FU3183" s="240"/>
      <c r="FV3183" s="240"/>
    </row>
    <row r="3184" spans="1:178" s="250" customFormat="1">
      <c r="A3184" s="234"/>
      <c r="B3184" s="234"/>
      <c r="C3184" s="234"/>
      <c r="D3184" s="234"/>
      <c r="E3184" s="234"/>
      <c r="F3184" s="234"/>
      <c r="G3184" s="235"/>
      <c r="H3184" s="236"/>
      <c r="AJ3184" s="290"/>
      <c r="AK3184" s="240"/>
      <c r="AL3184" s="240"/>
      <c r="AM3184" s="240"/>
      <c r="AN3184" s="240"/>
      <c r="AO3184" s="240"/>
      <c r="AP3184" s="240"/>
      <c r="AQ3184" s="240"/>
      <c r="AR3184" s="240"/>
      <c r="AS3184" s="240"/>
      <c r="AT3184" s="240"/>
      <c r="AU3184" s="240"/>
      <c r="AV3184" s="240"/>
      <c r="AW3184" s="240"/>
      <c r="AX3184" s="240"/>
      <c r="AY3184" s="240"/>
      <c r="AZ3184" s="240"/>
      <c r="BA3184" s="240"/>
      <c r="BB3184" s="240"/>
      <c r="BC3184" s="240"/>
      <c r="BD3184" s="240"/>
      <c r="BE3184" s="240"/>
      <c r="BF3184" s="240"/>
      <c r="BG3184" s="240"/>
      <c r="BH3184" s="240"/>
      <c r="BI3184" s="240"/>
      <c r="BJ3184" s="240"/>
      <c r="BK3184" s="240"/>
      <c r="BL3184" s="240"/>
      <c r="BM3184" s="240"/>
      <c r="BN3184" s="240"/>
      <c r="BO3184" s="240"/>
      <c r="BP3184" s="240"/>
      <c r="BQ3184" s="240"/>
      <c r="BR3184" s="240"/>
      <c r="BS3184" s="240"/>
      <c r="BT3184" s="240"/>
      <c r="BU3184" s="240"/>
      <c r="BV3184" s="240"/>
      <c r="BW3184" s="240"/>
      <c r="BX3184" s="240"/>
      <c r="BY3184" s="240"/>
      <c r="BZ3184" s="240"/>
      <c r="CA3184" s="240"/>
      <c r="CB3184" s="240"/>
      <c r="CC3184" s="240"/>
      <c r="CD3184" s="240"/>
      <c r="CE3184" s="240"/>
      <c r="CF3184" s="240"/>
      <c r="CG3184" s="240"/>
      <c r="CH3184" s="240"/>
      <c r="CI3184" s="240"/>
      <c r="CJ3184" s="240"/>
      <c r="CK3184" s="240"/>
      <c r="CL3184" s="240"/>
      <c r="CM3184" s="240"/>
      <c r="CN3184" s="240"/>
      <c r="CO3184" s="240"/>
      <c r="CP3184" s="240"/>
      <c r="CQ3184" s="240"/>
      <c r="CR3184" s="240"/>
      <c r="CS3184" s="240"/>
      <c r="CT3184" s="240"/>
      <c r="CU3184" s="240"/>
      <c r="CV3184" s="240"/>
      <c r="CW3184" s="240"/>
      <c r="CX3184" s="240"/>
      <c r="CY3184" s="240"/>
      <c r="CZ3184" s="240"/>
      <c r="DA3184" s="240"/>
      <c r="DB3184" s="240"/>
      <c r="DC3184" s="240"/>
      <c r="DD3184" s="240"/>
      <c r="DE3184" s="240"/>
      <c r="DF3184" s="240"/>
      <c r="DG3184" s="240"/>
      <c r="DH3184" s="240"/>
      <c r="DI3184" s="240"/>
      <c r="DJ3184" s="240"/>
      <c r="DK3184" s="240"/>
      <c r="DL3184" s="240"/>
      <c r="DM3184" s="240"/>
      <c r="DN3184" s="240"/>
      <c r="DO3184" s="240"/>
      <c r="DP3184" s="240"/>
      <c r="DQ3184" s="240"/>
      <c r="DR3184" s="240"/>
      <c r="DS3184" s="240"/>
      <c r="DT3184" s="240"/>
      <c r="DU3184" s="240"/>
      <c r="DV3184" s="240"/>
      <c r="DW3184" s="240"/>
      <c r="DX3184" s="240"/>
      <c r="DY3184" s="240"/>
      <c r="DZ3184" s="240"/>
      <c r="EA3184" s="240"/>
      <c r="EB3184" s="240"/>
      <c r="EC3184" s="240"/>
      <c r="ED3184" s="240"/>
      <c r="EE3184" s="240"/>
      <c r="EF3184" s="240"/>
      <c r="EG3184" s="240"/>
      <c r="EH3184" s="240"/>
      <c r="EI3184" s="240"/>
      <c r="EJ3184" s="240"/>
      <c r="EK3184" s="240"/>
      <c r="EL3184" s="240"/>
      <c r="EM3184" s="240"/>
      <c r="EN3184" s="240"/>
      <c r="EO3184" s="240"/>
      <c r="EP3184" s="240"/>
      <c r="EQ3184" s="240"/>
      <c r="ER3184" s="240"/>
      <c r="ES3184" s="240"/>
      <c r="ET3184" s="240"/>
      <c r="EU3184" s="240"/>
      <c r="EV3184" s="240"/>
      <c r="EW3184" s="240"/>
      <c r="EX3184" s="240"/>
      <c r="EY3184" s="240"/>
      <c r="EZ3184" s="240"/>
      <c r="FA3184" s="240"/>
      <c r="FB3184" s="240"/>
      <c r="FC3184" s="240"/>
      <c r="FD3184" s="240"/>
      <c r="FE3184" s="240"/>
      <c r="FF3184" s="240"/>
      <c r="FG3184" s="240"/>
      <c r="FH3184" s="240"/>
      <c r="FI3184" s="240"/>
      <c r="FJ3184" s="240"/>
      <c r="FK3184" s="240"/>
      <c r="FL3184" s="240"/>
      <c r="FM3184" s="240"/>
      <c r="FN3184" s="240"/>
      <c r="FO3184" s="240"/>
      <c r="FP3184" s="240"/>
      <c r="FQ3184" s="240"/>
      <c r="FR3184" s="240"/>
      <c r="FS3184" s="240"/>
      <c r="FT3184" s="240"/>
      <c r="FU3184" s="240"/>
      <c r="FV3184" s="240"/>
    </row>
    <row r="3185" spans="1:178" s="250" customFormat="1">
      <c r="A3185" s="234"/>
      <c r="B3185" s="234"/>
      <c r="C3185" s="234"/>
      <c r="D3185" s="234"/>
      <c r="E3185" s="234"/>
      <c r="F3185" s="234"/>
      <c r="G3185" s="235"/>
      <c r="H3185" s="236"/>
      <c r="AJ3185" s="290"/>
      <c r="AK3185" s="240"/>
      <c r="AL3185" s="240"/>
      <c r="AM3185" s="240"/>
      <c r="AN3185" s="240"/>
      <c r="AO3185" s="240"/>
      <c r="AP3185" s="240"/>
      <c r="AQ3185" s="240"/>
      <c r="AR3185" s="240"/>
      <c r="AS3185" s="240"/>
      <c r="AT3185" s="240"/>
      <c r="AU3185" s="240"/>
      <c r="AV3185" s="240"/>
      <c r="AW3185" s="240"/>
      <c r="AX3185" s="240"/>
      <c r="AY3185" s="240"/>
      <c r="AZ3185" s="240"/>
      <c r="BA3185" s="240"/>
      <c r="BB3185" s="240"/>
      <c r="BC3185" s="240"/>
      <c r="BD3185" s="240"/>
      <c r="BE3185" s="240"/>
      <c r="BF3185" s="240"/>
      <c r="BG3185" s="240"/>
      <c r="BH3185" s="240"/>
      <c r="BI3185" s="240"/>
      <c r="BJ3185" s="240"/>
      <c r="BK3185" s="240"/>
      <c r="BL3185" s="240"/>
      <c r="BM3185" s="240"/>
      <c r="BN3185" s="240"/>
      <c r="BO3185" s="240"/>
      <c r="BP3185" s="240"/>
      <c r="BQ3185" s="240"/>
      <c r="BR3185" s="240"/>
      <c r="BS3185" s="240"/>
      <c r="BT3185" s="240"/>
      <c r="BU3185" s="240"/>
      <c r="BV3185" s="240"/>
      <c r="BW3185" s="240"/>
      <c r="BX3185" s="240"/>
      <c r="BY3185" s="240"/>
      <c r="BZ3185" s="240"/>
      <c r="CA3185" s="240"/>
      <c r="CB3185" s="240"/>
      <c r="CC3185" s="240"/>
      <c r="CD3185" s="240"/>
      <c r="CE3185" s="240"/>
      <c r="CF3185" s="240"/>
      <c r="CG3185" s="240"/>
      <c r="CH3185" s="240"/>
      <c r="CI3185" s="240"/>
      <c r="CJ3185" s="240"/>
      <c r="CK3185" s="240"/>
      <c r="CL3185" s="240"/>
      <c r="CM3185" s="240"/>
      <c r="CN3185" s="240"/>
      <c r="CO3185" s="240"/>
      <c r="CP3185" s="240"/>
      <c r="CQ3185" s="240"/>
      <c r="CR3185" s="240"/>
      <c r="CS3185" s="240"/>
      <c r="CT3185" s="240"/>
      <c r="CU3185" s="240"/>
      <c r="CV3185" s="240"/>
      <c r="CW3185" s="240"/>
      <c r="CX3185" s="240"/>
      <c r="CY3185" s="240"/>
      <c r="CZ3185" s="240"/>
      <c r="DA3185" s="240"/>
      <c r="DB3185" s="240"/>
      <c r="DC3185" s="240"/>
      <c r="DD3185" s="240"/>
      <c r="DE3185" s="240"/>
      <c r="DF3185" s="240"/>
      <c r="DG3185" s="240"/>
      <c r="DH3185" s="240"/>
      <c r="DI3185" s="240"/>
      <c r="DJ3185" s="240"/>
      <c r="DK3185" s="240"/>
      <c r="DL3185" s="240"/>
      <c r="DM3185" s="240"/>
      <c r="DN3185" s="240"/>
      <c r="DO3185" s="240"/>
      <c r="DP3185" s="240"/>
      <c r="DQ3185" s="240"/>
      <c r="DR3185" s="240"/>
      <c r="DS3185" s="240"/>
      <c r="DT3185" s="240"/>
      <c r="DU3185" s="240"/>
      <c r="DV3185" s="240"/>
      <c r="DW3185" s="240"/>
      <c r="DX3185" s="240"/>
      <c r="DY3185" s="240"/>
      <c r="DZ3185" s="240"/>
      <c r="EA3185" s="240"/>
      <c r="EB3185" s="240"/>
      <c r="EC3185" s="240"/>
      <c r="ED3185" s="240"/>
      <c r="EE3185" s="240"/>
      <c r="EF3185" s="240"/>
      <c r="EG3185" s="240"/>
      <c r="EH3185" s="240"/>
      <c r="EI3185" s="240"/>
      <c r="EJ3185" s="240"/>
      <c r="EK3185" s="240"/>
      <c r="EL3185" s="240"/>
      <c r="EM3185" s="240"/>
      <c r="EN3185" s="240"/>
      <c r="EO3185" s="240"/>
      <c r="EP3185" s="240"/>
      <c r="EQ3185" s="240"/>
      <c r="ER3185" s="240"/>
      <c r="ES3185" s="240"/>
      <c r="ET3185" s="240"/>
      <c r="EU3185" s="240"/>
      <c r="EV3185" s="240"/>
      <c r="EW3185" s="240"/>
      <c r="EX3185" s="240"/>
      <c r="EY3185" s="240"/>
      <c r="EZ3185" s="240"/>
      <c r="FA3185" s="240"/>
      <c r="FB3185" s="240"/>
      <c r="FC3185" s="240"/>
      <c r="FD3185" s="240"/>
      <c r="FE3185" s="240"/>
      <c r="FF3185" s="240"/>
      <c r="FG3185" s="240"/>
      <c r="FH3185" s="240"/>
      <c r="FI3185" s="240"/>
      <c r="FJ3185" s="240"/>
      <c r="FK3185" s="240"/>
      <c r="FL3185" s="240"/>
      <c r="FM3185" s="240"/>
      <c r="FN3185" s="240"/>
      <c r="FO3185" s="240"/>
      <c r="FP3185" s="240"/>
      <c r="FQ3185" s="240"/>
      <c r="FR3185" s="240"/>
      <c r="FS3185" s="240"/>
      <c r="FT3185" s="240"/>
      <c r="FU3185" s="240"/>
      <c r="FV3185" s="240"/>
    </row>
    <row r="3186" spans="1:178" s="250" customFormat="1">
      <c r="A3186" s="234"/>
      <c r="B3186" s="234"/>
      <c r="C3186" s="234"/>
      <c r="D3186" s="234"/>
      <c r="E3186" s="234"/>
      <c r="F3186" s="234"/>
      <c r="G3186" s="235"/>
      <c r="H3186" s="236"/>
      <c r="AJ3186" s="290"/>
      <c r="AK3186" s="240"/>
      <c r="AL3186" s="240"/>
      <c r="AM3186" s="240"/>
      <c r="AN3186" s="240"/>
      <c r="AO3186" s="240"/>
      <c r="AP3186" s="240"/>
      <c r="AQ3186" s="240"/>
      <c r="AR3186" s="240"/>
      <c r="AS3186" s="240"/>
      <c r="AT3186" s="240"/>
      <c r="AU3186" s="240"/>
      <c r="AV3186" s="240"/>
      <c r="AW3186" s="240"/>
      <c r="AX3186" s="240"/>
      <c r="AY3186" s="240"/>
      <c r="AZ3186" s="240"/>
      <c r="BA3186" s="240"/>
      <c r="BB3186" s="240"/>
      <c r="BC3186" s="240"/>
      <c r="BD3186" s="240"/>
      <c r="BE3186" s="240"/>
      <c r="BF3186" s="240"/>
      <c r="BG3186" s="240"/>
      <c r="BH3186" s="240"/>
      <c r="BI3186" s="240"/>
      <c r="BJ3186" s="240"/>
      <c r="BK3186" s="240"/>
      <c r="BL3186" s="240"/>
      <c r="BM3186" s="240"/>
      <c r="BN3186" s="240"/>
      <c r="BO3186" s="240"/>
      <c r="BP3186" s="240"/>
      <c r="BQ3186" s="240"/>
      <c r="BR3186" s="240"/>
      <c r="BS3186" s="240"/>
      <c r="BT3186" s="240"/>
      <c r="BU3186" s="240"/>
      <c r="BV3186" s="240"/>
      <c r="BW3186" s="240"/>
      <c r="BX3186" s="240"/>
      <c r="BY3186" s="240"/>
      <c r="BZ3186" s="240"/>
      <c r="CA3186" s="240"/>
      <c r="CB3186" s="240"/>
      <c r="CC3186" s="240"/>
      <c r="CD3186" s="240"/>
      <c r="CE3186" s="240"/>
      <c r="CF3186" s="240"/>
      <c r="CG3186" s="240"/>
      <c r="CH3186" s="240"/>
      <c r="CI3186" s="240"/>
      <c r="CJ3186" s="240"/>
      <c r="CK3186" s="240"/>
      <c r="CL3186" s="240"/>
      <c r="CM3186" s="240"/>
      <c r="CN3186" s="240"/>
      <c r="CO3186" s="240"/>
      <c r="CP3186" s="240"/>
      <c r="CQ3186" s="240"/>
      <c r="CR3186" s="240"/>
      <c r="CS3186" s="240"/>
      <c r="CT3186" s="240"/>
      <c r="CU3186" s="240"/>
      <c r="CV3186" s="240"/>
      <c r="CW3186" s="240"/>
      <c r="CX3186" s="240"/>
      <c r="CY3186" s="240"/>
      <c r="CZ3186" s="240"/>
      <c r="DA3186" s="240"/>
      <c r="DB3186" s="240"/>
      <c r="DC3186" s="240"/>
      <c r="DD3186" s="240"/>
      <c r="DE3186" s="240"/>
      <c r="DF3186" s="240"/>
      <c r="DG3186" s="240"/>
      <c r="DH3186" s="240"/>
      <c r="DI3186" s="240"/>
      <c r="DJ3186" s="240"/>
      <c r="DK3186" s="240"/>
      <c r="DL3186" s="240"/>
      <c r="DM3186" s="240"/>
      <c r="DN3186" s="240"/>
      <c r="DO3186" s="240"/>
      <c r="DP3186" s="240"/>
      <c r="DQ3186" s="240"/>
      <c r="DR3186" s="240"/>
      <c r="DS3186" s="240"/>
      <c r="DT3186" s="240"/>
      <c r="DU3186" s="240"/>
      <c r="DV3186" s="240"/>
      <c r="DW3186" s="240"/>
      <c r="DX3186" s="240"/>
      <c r="DY3186" s="240"/>
      <c r="DZ3186" s="240"/>
      <c r="EA3186" s="240"/>
      <c r="EB3186" s="240"/>
      <c r="EC3186" s="240"/>
      <c r="ED3186" s="240"/>
      <c r="EE3186" s="240"/>
      <c r="EF3186" s="240"/>
      <c r="EG3186" s="240"/>
      <c r="EH3186" s="240"/>
      <c r="EI3186" s="240"/>
      <c r="EJ3186" s="240"/>
      <c r="EK3186" s="240"/>
      <c r="EL3186" s="240"/>
      <c r="EM3186" s="240"/>
      <c r="EN3186" s="240"/>
      <c r="EO3186" s="240"/>
      <c r="EP3186" s="240"/>
      <c r="EQ3186" s="240"/>
      <c r="ER3186" s="240"/>
      <c r="ES3186" s="240"/>
      <c r="ET3186" s="240"/>
      <c r="EU3186" s="240"/>
      <c r="EV3186" s="240"/>
      <c r="EW3186" s="240"/>
      <c r="EX3186" s="240"/>
      <c r="EY3186" s="240"/>
      <c r="EZ3186" s="240"/>
      <c r="FA3186" s="240"/>
      <c r="FB3186" s="240"/>
      <c r="FC3186" s="240"/>
      <c r="FD3186" s="240"/>
      <c r="FE3186" s="240"/>
      <c r="FF3186" s="240"/>
      <c r="FG3186" s="240"/>
      <c r="FH3186" s="240"/>
      <c r="FI3186" s="240"/>
      <c r="FJ3186" s="240"/>
      <c r="FK3186" s="240"/>
      <c r="FL3186" s="240"/>
      <c r="FM3186" s="240"/>
      <c r="FN3186" s="240"/>
      <c r="FO3186" s="240"/>
      <c r="FP3186" s="240"/>
      <c r="FQ3186" s="240"/>
      <c r="FR3186" s="240"/>
      <c r="FS3186" s="240"/>
      <c r="FT3186" s="240"/>
      <c r="FU3186" s="240"/>
      <c r="FV3186" s="240"/>
    </row>
    <row r="3187" spans="1:178" s="250" customFormat="1">
      <c r="A3187" s="234"/>
      <c r="B3187" s="234"/>
      <c r="C3187" s="234"/>
      <c r="D3187" s="234"/>
      <c r="E3187" s="234"/>
      <c r="F3187" s="234"/>
      <c r="G3187" s="235"/>
      <c r="H3187" s="236"/>
      <c r="AJ3187" s="290"/>
      <c r="AK3187" s="240"/>
      <c r="AL3187" s="240"/>
      <c r="AM3187" s="240"/>
      <c r="AN3187" s="240"/>
      <c r="AO3187" s="240"/>
      <c r="AP3187" s="240"/>
      <c r="AQ3187" s="240"/>
      <c r="AR3187" s="240"/>
      <c r="AS3187" s="240"/>
      <c r="AT3187" s="240"/>
      <c r="AU3187" s="240"/>
      <c r="AV3187" s="240"/>
      <c r="AW3187" s="240"/>
      <c r="AX3187" s="240"/>
      <c r="AY3187" s="240"/>
      <c r="AZ3187" s="240"/>
      <c r="BA3187" s="240"/>
      <c r="BB3187" s="240"/>
      <c r="BC3187" s="240"/>
      <c r="BD3187" s="240"/>
      <c r="BE3187" s="240"/>
      <c r="BF3187" s="240"/>
      <c r="BG3187" s="240"/>
      <c r="BH3187" s="240"/>
      <c r="BI3187" s="240"/>
      <c r="BJ3187" s="240"/>
      <c r="BK3187" s="240"/>
      <c r="BL3187" s="240"/>
      <c r="BM3187" s="240"/>
      <c r="BN3187" s="240"/>
      <c r="BO3187" s="240"/>
      <c r="BP3187" s="240"/>
      <c r="BQ3187" s="240"/>
      <c r="BR3187" s="240"/>
      <c r="BS3187" s="240"/>
      <c r="BT3187" s="240"/>
      <c r="BU3187" s="240"/>
      <c r="BV3187" s="240"/>
      <c r="BW3187" s="240"/>
      <c r="BX3187" s="240"/>
      <c r="BY3187" s="240"/>
      <c r="BZ3187" s="240"/>
      <c r="CA3187" s="240"/>
      <c r="CB3187" s="240"/>
      <c r="CC3187" s="240"/>
      <c r="CD3187" s="240"/>
      <c r="CE3187" s="240"/>
      <c r="CF3187" s="240"/>
      <c r="CG3187" s="240"/>
      <c r="CH3187" s="240"/>
      <c r="CI3187" s="240"/>
      <c r="CJ3187" s="240"/>
      <c r="CK3187" s="240"/>
      <c r="CL3187" s="240"/>
      <c r="CM3187" s="240"/>
      <c r="CN3187" s="240"/>
      <c r="CO3187" s="240"/>
      <c r="CP3187" s="240"/>
      <c r="CQ3187" s="240"/>
      <c r="CR3187" s="240"/>
      <c r="CS3187" s="240"/>
      <c r="CT3187" s="240"/>
      <c r="CU3187" s="240"/>
      <c r="CV3187" s="240"/>
      <c r="CW3187" s="240"/>
      <c r="CX3187" s="240"/>
      <c r="CY3187" s="240"/>
      <c r="CZ3187" s="240"/>
      <c r="DA3187" s="240"/>
      <c r="DB3187" s="240"/>
      <c r="DC3187" s="240"/>
      <c r="DD3187" s="240"/>
      <c r="DE3187" s="240"/>
      <c r="DF3187" s="240"/>
      <c r="DG3187" s="240"/>
      <c r="DH3187" s="240"/>
      <c r="DI3187" s="240"/>
      <c r="DJ3187" s="240"/>
      <c r="DK3187" s="240"/>
      <c r="DL3187" s="240"/>
      <c r="DM3187" s="240"/>
      <c r="DN3187" s="240"/>
      <c r="DO3187" s="240"/>
      <c r="DP3187" s="240"/>
      <c r="DQ3187" s="240"/>
      <c r="DR3187" s="240"/>
      <c r="DS3187" s="240"/>
      <c r="DT3187" s="240"/>
      <c r="DU3187" s="240"/>
      <c r="DV3187" s="240"/>
      <c r="DW3187" s="240"/>
      <c r="DX3187" s="240"/>
      <c r="DY3187" s="240"/>
      <c r="DZ3187" s="240"/>
      <c r="EA3187" s="240"/>
      <c r="EB3187" s="240"/>
      <c r="EC3187" s="240"/>
      <c r="ED3187" s="240"/>
      <c r="EE3187" s="240"/>
      <c r="EF3187" s="240"/>
      <c r="EG3187" s="240"/>
      <c r="EH3187" s="240"/>
      <c r="EI3187" s="240"/>
      <c r="EJ3187" s="240"/>
      <c r="EK3187" s="240"/>
      <c r="EL3187" s="240"/>
      <c r="EM3187" s="240"/>
      <c r="EN3187" s="240"/>
      <c r="EO3187" s="240"/>
      <c r="EP3187" s="240"/>
      <c r="EQ3187" s="240"/>
      <c r="ER3187" s="240"/>
      <c r="ES3187" s="240"/>
      <c r="ET3187" s="240"/>
      <c r="EU3187" s="240"/>
      <c r="EV3187" s="240"/>
      <c r="EW3187" s="240"/>
      <c r="EX3187" s="240"/>
      <c r="EY3187" s="240"/>
      <c r="EZ3187" s="240"/>
      <c r="FA3187" s="240"/>
      <c r="FB3187" s="240"/>
      <c r="FC3187" s="240"/>
      <c r="FD3187" s="240"/>
      <c r="FE3187" s="240"/>
      <c r="FF3187" s="240"/>
      <c r="FG3187" s="240"/>
      <c r="FH3187" s="240"/>
      <c r="FI3187" s="240"/>
      <c r="FJ3187" s="240"/>
      <c r="FK3187" s="240"/>
      <c r="FL3187" s="240"/>
      <c r="FM3187" s="240"/>
      <c r="FN3187" s="240"/>
      <c r="FO3187" s="240"/>
      <c r="FP3187" s="240"/>
      <c r="FQ3187" s="240"/>
      <c r="FR3187" s="240"/>
      <c r="FS3187" s="240"/>
      <c r="FT3187" s="240"/>
      <c r="FU3187" s="240"/>
      <c r="FV3187" s="240"/>
    </row>
    <row r="3188" spans="1:178" s="250" customFormat="1">
      <c r="A3188" s="234"/>
      <c r="B3188" s="234"/>
      <c r="C3188" s="234"/>
      <c r="D3188" s="234"/>
      <c r="E3188" s="234"/>
      <c r="F3188" s="234"/>
      <c r="G3188" s="235"/>
      <c r="H3188" s="236"/>
      <c r="AJ3188" s="290"/>
      <c r="AK3188" s="240"/>
      <c r="AL3188" s="240"/>
      <c r="AM3188" s="240"/>
      <c r="AN3188" s="240"/>
      <c r="AO3188" s="240"/>
      <c r="AP3188" s="240"/>
      <c r="AQ3188" s="240"/>
      <c r="AR3188" s="240"/>
      <c r="AS3188" s="240"/>
      <c r="AT3188" s="240"/>
      <c r="AU3188" s="240"/>
      <c r="AV3188" s="240"/>
      <c r="AW3188" s="240"/>
      <c r="AX3188" s="240"/>
      <c r="AY3188" s="240"/>
      <c r="AZ3188" s="240"/>
      <c r="BA3188" s="240"/>
      <c r="BB3188" s="240"/>
      <c r="BC3188" s="240"/>
      <c r="BD3188" s="240"/>
      <c r="BE3188" s="240"/>
      <c r="BF3188" s="240"/>
      <c r="BG3188" s="240"/>
      <c r="BH3188" s="240"/>
      <c r="BI3188" s="240"/>
      <c r="BJ3188" s="240"/>
      <c r="BK3188" s="240"/>
      <c r="BL3188" s="240"/>
      <c r="BM3188" s="240"/>
      <c r="BN3188" s="240"/>
      <c r="BO3188" s="240"/>
      <c r="BP3188" s="240"/>
      <c r="BQ3188" s="240"/>
      <c r="BR3188" s="240"/>
      <c r="BS3188" s="240"/>
      <c r="BT3188" s="240"/>
      <c r="BU3188" s="240"/>
      <c r="BV3188" s="240"/>
      <c r="BW3188" s="240"/>
      <c r="BX3188" s="240"/>
      <c r="BY3188" s="240"/>
      <c r="BZ3188" s="240"/>
      <c r="CA3188" s="240"/>
      <c r="CB3188" s="240"/>
      <c r="CC3188" s="240"/>
      <c r="CD3188" s="240"/>
      <c r="CE3188" s="240"/>
      <c r="CF3188" s="240"/>
      <c r="CG3188" s="240"/>
      <c r="CH3188" s="240"/>
      <c r="CI3188" s="240"/>
      <c r="CJ3188" s="240"/>
      <c r="CK3188" s="240"/>
      <c r="CL3188" s="240"/>
      <c r="CM3188" s="240"/>
      <c r="CN3188" s="240"/>
      <c r="CO3188" s="240"/>
      <c r="CP3188" s="240"/>
      <c r="CQ3188" s="240"/>
      <c r="CR3188" s="240"/>
      <c r="CS3188" s="240"/>
      <c r="CT3188" s="240"/>
      <c r="CU3188" s="240"/>
      <c r="CV3188" s="240"/>
      <c r="CW3188" s="240"/>
      <c r="CX3188" s="240"/>
      <c r="CY3188" s="240"/>
      <c r="CZ3188" s="240"/>
      <c r="DA3188" s="240"/>
      <c r="DB3188" s="240"/>
      <c r="DC3188" s="240"/>
      <c r="DD3188" s="240"/>
      <c r="DE3188" s="240"/>
      <c r="DF3188" s="240"/>
      <c r="DG3188" s="240"/>
      <c r="DH3188" s="240"/>
      <c r="DI3188" s="240"/>
      <c r="DJ3188" s="240"/>
      <c r="DK3188" s="240"/>
      <c r="DL3188" s="240"/>
      <c r="DM3188" s="240"/>
      <c r="DN3188" s="240"/>
      <c r="DO3188" s="240"/>
      <c r="DP3188" s="240"/>
      <c r="DQ3188" s="240"/>
      <c r="DR3188" s="240"/>
      <c r="DS3188" s="240"/>
      <c r="DT3188" s="240"/>
      <c r="DU3188" s="240"/>
      <c r="DV3188" s="240"/>
      <c r="DW3188" s="240"/>
      <c r="DX3188" s="240"/>
      <c r="DY3188" s="240"/>
      <c r="DZ3188" s="240"/>
      <c r="EA3188" s="240"/>
      <c r="EB3188" s="240"/>
      <c r="EC3188" s="240"/>
      <c r="ED3188" s="240"/>
      <c r="EE3188" s="240"/>
      <c r="EF3188" s="240"/>
      <c r="EG3188" s="240"/>
      <c r="EH3188" s="240"/>
      <c r="EI3188" s="240"/>
      <c r="EJ3188" s="240"/>
      <c r="EK3188" s="240"/>
      <c r="EL3188" s="240"/>
      <c r="EM3188" s="240"/>
      <c r="EN3188" s="240"/>
      <c r="EO3188" s="240"/>
      <c r="EP3188" s="240"/>
      <c r="EQ3188" s="240"/>
      <c r="ER3188" s="240"/>
      <c r="ES3188" s="240"/>
      <c r="ET3188" s="240"/>
      <c r="EU3188" s="240"/>
      <c r="EV3188" s="240"/>
      <c r="EW3188" s="240"/>
      <c r="EX3188" s="240"/>
      <c r="EY3188" s="240"/>
      <c r="EZ3188" s="240"/>
      <c r="FA3188" s="240"/>
      <c r="FB3188" s="240"/>
      <c r="FC3188" s="240"/>
      <c r="FD3188" s="240"/>
      <c r="FE3188" s="240"/>
      <c r="FF3188" s="240"/>
      <c r="FG3188" s="240"/>
      <c r="FH3188" s="240"/>
      <c r="FI3188" s="240"/>
      <c r="FJ3188" s="240"/>
      <c r="FK3188" s="240"/>
      <c r="FL3188" s="240"/>
      <c r="FM3188" s="240"/>
      <c r="FN3188" s="240"/>
      <c r="FO3188" s="240"/>
      <c r="FP3188" s="240"/>
      <c r="FQ3188" s="240"/>
      <c r="FR3188" s="240"/>
      <c r="FS3188" s="240"/>
      <c r="FT3188" s="240"/>
      <c r="FU3188" s="240"/>
      <c r="FV3188" s="240"/>
    </row>
    <row r="3189" spans="1:178" s="250" customFormat="1">
      <c r="A3189" s="234"/>
      <c r="B3189" s="234"/>
      <c r="C3189" s="234"/>
      <c r="D3189" s="234"/>
      <c r="E3189" s="234"/>
      <c r="F3189" s="234"/>
      <c r="G3189" s="235"/>
      <c r="H3189" s="236"/>
      <c r="AJ3189" s="290"/>
      <c r="AK3189" s="240"/>
      <c r="AL3189" s="240"/>
      <c r="AM3189" s="240"/>
      <c r="AN3189" s="240"/>
      <c r="AO3189" s="240"/>
      <c r="AP3189" s="240"/>
      <c r="AQ3189" s="240"/>
      <c r="AR3189" s="240"/>
      <c r="AS3189" s="240"/>
      <c r="AT3189" s="240"/>
      <c r="AU3189" s="240"/>
      <c r="AV3189" s="240"/>
      <c r="AW3189" s="240"/>
      <c r="AX3189" s="240"/>
      <c r="AY3189" s="240"/>
      <c r="AZ3189" s="240"/>
      <c r="BA3189" s="240"/>
      <c r="BB3189" s="240"/>
      <c r="BC3189" s="240"/>
      <c r="BD3189" s="240"/>
      <c r="BE3189" s="240"/>
      <c r="BF3189" s="240"/>
      <c r="BG3189" s="240"/>
      <c r="BH3189" s="240"/>
      <c r="BI3189" s="240"/>
      <c r="BJ3189" s="240"/>
      <c r="BK3189" s="240"/>
      <c r="BL3189" s="240"/>
      <c r="BM3189" s="240"/>
      <c r="BN3189" s="240"/>
      <c r="BO3189" s="240"/>
      <c r="BP3189" s="240"/>
      <c r="BQ3189" s="240"/>
      <c r="BR3189" s="240"/>
      <c r="BS3189" s="240"/>
      <c r="BT3189" s="240"/>
      <c r="BU3189" s="240"/>
      <c r="BV3189" s="240"/>
      <c r="BW3189" s="240"/>
      <c r="BX3189" s="240"/>
      <c r="BY3189" s="240"/>
      <c r="BZ3189" s="240"/>
      <c r="CA3189" s="240"/>
      <c r="CB3189" s="240"/>
      <c r="CC3189" s="240"/>
      <c r="CD3189" s="240"/>
      <c r="CE3189" s="240"/>
      <c r="CF3189" s="240"/>
      <c r="CG3189" s="240"/>
      <c r="CH3189" s="240"/>
      <c r="CI3189" s="240"/>
      <c r="CJ3189" s="240"/>
      <c r="CK3189" s="240"/>
      <c r="CL3189" s="240"/>
      <c r="CM3189" s="240"/>
      <c r="CN3189" s="240"/>
      <c r="CO3189" s="240"/>
      <c r="CP3189" s="240"/>
      <c r="CQ3189" s="240"/>
      <c r="CR3189" s="240"/>
      <c r="CS3189" s="240"/>
      <c r="CT3189" s="240"/>
      <c r="CU3189" s="240"/>
      <c r="CV3189" s="240"/>
      <c r="CW3189" s="240"/>
      <c r="CX3189" s="240"/>
      <c r="CY3189" s="240"/>
      <c r="CZ3189" s="240"/>
      <c r="DA3189" s="240"/>
      <c r="DB3189" s="240"/>
      <c r="DC3189" s="240"/>
      <c r="DD3189" s="240"/>
      <c r="DE3189" s="240"/>
      <c r="DF3189" s="240"/>
      <c r="DG3189" s="240"/>
      <c r="DH3189" s="240"/>
      <c r="DI3189" s="240"/>
      <c r="DJ3189" s="240"/>
      <c r="DK3189" s="240"/>
      <c r="DL3189" s="240"/>
      <c r="DM3189" s="240"/>
      <c r="DN3189" s="240"/>
      <c r="DO3189" s="240"/>
      <c r="DP3189" s="240"/>
      <c r="DQ3189" s="240"/>
      <c r="DR3189" s="240"/>
      <c r="DS3189" s="240"/>
      <c r="DT3189" s="240"/>
      <c r="DU3189" s="240"/>
      <c r="DV3189" s="240"/>
      <c r="DW3189" s="240"/>
      <c r="DX3189" s="240"/>
      <c r="DY3189" s="240"/>
      <c r="DZ3189" s="240"/>
      <c r="EA3189" s="240"/>
      <c r="EB3189" s="240"/>
      <c r="EC3189" s="240"/>
      <c r="ED3189" s="240"/>
      <c r="EE3189" s="240"/>
      <c r="EF3189" s="240"/>
      <c r="EG3189" s="240"/>
      <c r="EH3189" s="240"/>
      <c r="EI3189" s="240"/>
      <c r="EJ3189" s="240"/>
      <c r="EK3189" s="240"/>
      <c r="EL3189" s="240"/>
      <c r="EM3189" s="240"/>
      <c r="EN3189" s="240"/>
      <c r="EO3189" s="240"/>
      <c r="EP3189" s="240"/>
      <c r="EQ3189" s="240"/>
      <c r="ER3189" s="240"/>
      <c r="ES3189" s="240"/>
      <c r="ET3189" s="240"/>
      <c r="EU3189" s="240"/>
      <c r="EV3189" s="240"/>
      <c r="EW3189" s="240"/>
      <c r="EX3189" s="240"/>
      <c r="EY3189" s="240"/>
      <c r="EZ3189" s="240"/>
      <c r="FA3189" s="240"/>
      <c r="FB3189" s="240"/>
      <c r="FC3189" s="240"/>
      <c r="FD3189" s="240"/>
      <c r="FE3189" s="240"/>
      <c r="FF3189" s="240"/>
      <c r="FG3189" s="240"/>
      <c r="FH3189" s="240"/>
      <c r="FI3189" s="240"/>
      <c r="FJ3189" s="240"/>
      <c r="FK3189" s="240"/>
      <c r="FL3189" s="240"/>
      <c r="FM3189" s="240"/>
      <c r="FN3189" s="240"/>
      <c r="FO3189" s="240"/>
      <c r="FP3189" s="240"/>
      <c r="FQ3189" s="240"/>
      <c r="FR3189" s="240"/>
      <c r="FS3189" s="240"/>
      <c r="FT3189" s="240"/>
      <c r="FU3189" s="240"/>
      <c r="FV3189" s="240"/>
    </row>
    <row r="3190" spans="1:178" s="250" customFormat="1">
      <c r="A3190" s="234"/>
      <c r="B3190" s="234"/>
      <c r="C3190" s="234"/>
      <c r="D3190" s="234"/>
      <c r="E3190" s="234"/>
      <c r="F3190" s="234"/>
      <c r="G3190" s="235"/>
      <c r="H3190" s="236"/>
      <c r="AJ3190" s="290"/>
      <c r="AK3190" s="240"/>
      <c r="AL3190" s="240"/>
      <c r="AM3190" s="240"/>
      <c r="AN3190" s="240"/>
      <c r="AO3190" s="240"/>
      <c r="AP3190" s="240"/>
      <c r="AQ3190" s="240"/>
      <c r="AR3190" s="240"/>
      <c r="AS3190" s="240"/>
      <c r="AT3190" s="240"/>
      <c r="AU3190" s="240"/>
      <c r="AV3190" s="240"/>
      <c r="AW3190" s="240"/>
      <c r="AX3190" s="240"/>
      <c r="AY3190" s="240"/>
      <c r="AZ3190" s="240"/>
      <c r="BA3190" s="240"/>
      <c r="BB3190" s="240"/>
      <c r="BC3190" s="240"/>
      <c r="BD3190" s="240"/>
      <c r="BE3190" s="240"/>
      <c r="BF3190" s="240"/>
      <c r="BG3190" s="240"/>
      <c r="BH3190" s="240"/>
      <c r="BI3190" s="240"/>
      <c r="BJ3190" s="240"/>
      <c r="BK3190" s="240"/>
      <c r="BL3190" s="240"/>
      <c r="BM3190" s="240"/>
      <c r="BN3190" s="240"/>
      <c r="BO3190" s="240"/>
      <c r="BP3190" s="240"/>
      <c r="BQ3190" s="240"/>
      <c r="BR3190" s="240"/>
      <c r="BS3190" s="240"/>
      <c r="BT3190" s="240"/>
      <c r="BU3190" s="240"/>
      <c r="BV3190" s="240"/>
      <c r="BW3190" s="240"/>
      <c r="BX3190" s="240"/>
      <c r="BY3190" s="240"/>
      <c r="BZ3190" s="240"/>
      <c r="CA3190" s="240"/>
      <c r="CB3190" s="240"/>
      <c r="CC3190" s="240"/>
      <c r="CD3190" s="240"/>
      <c r="CE3190" s="240"/>
      <c r="CF3190" s="240"/>
      <c r="CG3190" s="240"/>
      <c r="CH3190" s="240"/>
      <c r="CI3190" s="240"/>
      <c r="CJ3190" s="240"/>
      <c r="CK3190" s="240"/>
      <c r="CL3190" s="240"/>
      <c r="CM3190" s="240"/>
      <c r="CN3190" s="240"/>
      <c r="CO3190" s="240"/>
      <c r="CP3190" s="240"/>
      <c r="CQ3190" s="240"/>
      <c r="CR3190" s="240"/>
      <c r="CS3190" s="240"/>
      <c r="CT3190" s="240"/>
      <c r="CU3190" s="240"/>
      <c r="CV3190" s="240"/>
      <c r="CW3190" s="240"/>
      <c r="CX3190" s="240"/>
      <c r="CY3190" s="240"/>
      <c r="CZ3190" s="240"/>
      <c r="DA3190" s="240"/>
      <c r="DB3190" s="240"/>
      <c r="DC3190" s="240"/>
      <c r="DD3190" s="240"/>
      <c r="DE3190" s="240"/>
      <c r="DF3190" s="240"/>
      <c r="DG3190" s="240"/>
      <c r="DH3190" s="240"/>
      <c r="DI3190" s="240"/>
      <c r="DJ3190" s="240"/>
      <c r="DK3190" s="240"/>
      <c r="DL3190" s="240"/>
      <c r="DM3190" s="240"/>
      <c r="DN3190" s="240"/>
      <c r="DO3190" s="240"/>
      <c r="DP3190" s="240"/>
      <c r="DQ3190" s="240"/>
      <c r="DR3190" s="240"/>
      <c r="DS3190" s="240"/>
      <c r="DT3190" s="240"/>
      <c r="DU3190" s="240"/>
      <c r="DV3190" s="240"/>
      <c r="DW3190" s="240"/>
      <c r="DX3190" s="240"/>
      <c r="DY3190" s="240"/>
      <c r="DZ3190" s="240"/>
      <c r="EA3190" s="240"/>
      <c r="EB3190" s="240"/>
      <c r="EC3190" s="240"/>
      <c r="ED3190" s="240"/>
      <c r="EE3190" s="240"/>
      <c r="EF3190" s="240"/>
      <c r="EG3190" s="240"/>
      <c r="EH3190" s="240"/>
      <c r="EI3190" s="240"/>
      <c r="EJ3190" s="240"/>
      <c r="EK3190" s="240"/>
      <c r="EL3190" s="240"/>
      <c r="EM3190" s="240"/>
      <c r="EN3190" s="240"/>
      <c r="EO3190" s="240"/>
      <c r="EP3190" s="240"/>
      <c r="EQ3190" s="240"/>
      <c r="ER3190" s="240"/>
      <c r="ES3190" s="240"/>
      <c r="ET3190" s="240"/>
      <c r="EU3190" s="240"/>
      <c r="EV3190" s="240"/>
      <c r="EW3190" s="240"/>
      <c r="EX3190" s="240"/>
      <c r="EY3190" s="240"/>
      <c r="EZ3190" s="240"/>
      <c r="FA3190" s="240"/>
      <c r="FB3190" s="240"/>
      <c r="FC3190" s="240"/>
      <c r="FD3190" s="240"/>
      <c r="FE3190" s="240"/>
      <c r="FF3190" s="240"/>
      <c r="FG3190" s="240"/>
      <c r="FH3190" s="240"/>
      <c r="FI3190" s="240"/>
      <c r="FJ3190" s="240"/>
      <c r="FK3190" s="240"/>
      <c r="FL3190" s="240"/>
      <c r="FM3190" s="240"/>
      <c r="FN3190" s="240"/>
      <c r="FO3190" s="240"/>
      <c r="FP3190" s="240"/>
      <c r="FQ3190" s="240"/>
      <c r="FR3190" s="240"/>
      <c r="FS3190" s="240"/>
      <c r="FT3190" s="240"/>
      <c r="FU3190" s="240"/>
      <c r="FV3190" s="240"/>
    </row>
    <row r="3191" spans="1:178" s="250" customFormat="1">
      <c r="A3191" s="234"/>
      <c r="B3191" s="234"/>
      <c r="C3191" s="234"/>
      <c r="D3191" s="234"/>
      <c r="E3191" s="234"/>
      <c r="F3191" s="234"/>
      <c r="G3191" s="235"/>
      <c r="H3191" s="236"/>
      <c r="AJ3191" s="290"/>
      <c r="AK3191" s="240"/>
      <c r="AL3191" s="240"/>
      <c r="AM3191" s="240"/>
      <c r="AN3191" s="240"/>
      <c r="AO3191" s="240"/>
      <c r="AP3191" s="240"/>
      <c r="AQ3191" s="240"/>
      <c r="AR3191" s="240"/>
      <c r="AS3191" s="240"/>
      <c r="AT3191" s="240"/>
      <c r="AU3191" s="240"/>
      <c r="AV3191" s="240"/>
      <c r="AW3191" s="240"/>
      <c r="AX3191" s="240"/>
      <c r="AY3191" s="240"/>
      <c r="AZ3191" s="240"/>
      <c r="BA3191" s="240"/>
      <c r="BB3191" s="240"/>
      <c r="BC3191" s="240"/>
      <c r="BD3191" s="240"/>
      <c r="BE3191" s="240"/>
      <c r="BF3191" s="240"/>
      <c r="BG3191" s="240"/>
      <c r="BH3191" s="240"/>
      <c r="BI3191" s="240"/>
      <c r="BJ3191" s="240"/>
      <c r="BK3191" s="240"/>
      <c r="BL3191" s="240"/>
      <c r="BM3191" s="240"/>
      <c r="BN3191" s="240"/>
      <c r="BO3191" s="240"/>
      <c r="BP3191" s="240"/>
      <c r="BQ3191" s="240"/>
      <c r="BR3191" s="240"/>
      <c r="BS3191" s="240"/>
      <c r="BT3191" s="240"/>
      <c r="BU3191" s="240"/>
      <c r="BV3191" s="240"/>
      <c r="BW3191" s="240"/>
      <c r="BX3191" s="240"/>
      <c r="BY3191" s="240"/>
      <c r="BZ3191" s="240"/>
      <c r="CA3191" s="240"/>
      <c r="CB3191" s="240"/>
      <c r="CC3191" s="240"/>
      <c r="CD3191" s="240"/>
      <c r="CE3191" s="240"/>
      <c r="CF3191" s="240"/>
      <c r="CG3191" s="240"/>
      <c r="CH3191" s="240"/>
      <c r="CI3191" s="240"/>
      <c r="CJ3191" s="240"/>
      <c r="CK3191" s="240"/>
      <c r="CL3191" s="240"/>
      <c r="CM3191" s="240"/>
      <c r="CN3191" s="240"/>
      <c r="CO3191" s="240"/>
      <c r="CP3191" s="240"/>
      <c r="CQ3191" s="240"/>
      <c r="CR3191" s="240"/>
      <c r="CS3191" s="240"/>
      <c r="CT3191" s="240"/>
      <c r="CU3191" s="240"/>
      <c r="CV3191" s="240"/>
      <c r="CW3191" s="240"/>
      <c r="CX3191" s="240"/>
      <c r="CY3191" s="240"/>
      <c r="CZ3191" s="240"/>
      <c r="DA3191" s="240"/>
      <c r="DB3191" s="240"/>
      <c r="DC3191" s="240"/>
      <c r="DD3191" s="240"/>
      <c r="DE3191" s="240"/>
      <c r="DF3191" s="240"/>
      <c r="DG3191" s="240"/>
      <c r="DH3191" s="240"/>
      <c r="DI3191" s="240"/>
      <c r="DJ3191" s="240"/>
      <c r="DK3191" s="240"/>
      <c r="DL3191" s="240"/>
      <c r="DM3191" s="240"/>
      <c r="DN3191" s="240"/>
      <c r="DO3191" s="240"/>
      <c r="DP3191" s="240"/>
      <c r="DQ3191" s="240"/>
      <c r="DR3191" s="240"/>
      <c r="DS3191" s="240"/>
      <c r="DT3191" s="240"/>
      <c r="DU3191" s="240"/>
      <c r="DV3191" s="240"/>
      <c r="DW3191" s="240"/>
      <c r="DX3191" s="240"/>
      <c r="DY3191" s="240"/>
      <c r="DZ3191" s="240"/>
      <c r="EA3191" s="240"/>
      <c r="EB3191" s="240"/>
      <c r="EC3191" s="240"/>
      <c r="ED3191" s="240"/>
      <c r="EE3191" s="240"/>
      <c r="EF3191" s="240"/>
      <c r="EG3191" s="240"/>
      <c r="EH3191" s="240"/>
      <c r="EI3191" s="240"/>
      <c r="EJ3191" s="240"/>
      <c r="EK3191" s="240"/>
      <c r="EL3191" s="240"/>
      <c r="EM3191" s="240"/>
      <c r="EN3191" s="240"/>
      <c r="EO3191" s="240"/>
      <c r="EP3191" s="240"/>
      <c r="EQ3191" s="240"/>
      <c r="ER3191" s="240"/>
      <c r="ES3191" s="240"/>
      <c r="ET3191" s="240"/>
      <c r="EU3191" s="240"/>
      <c r="EV3191" s="240"/>
      <c r="EW3191" s="240"/>
      <c r="EX3191" s="240"/>
      <c r="EY3191" s="240"/>
      <c r="EZ3191" s="240"/>
      <c r="FA3191" s="240"/>
      <c r="FB3191" s="240"/>
      <c r="FC3191" s="240"/>
      <c r="FD3191" s="240"/>
      <c r="FE3191" s="240"/>
      <c r="FF3191" s="240"/>
      <c r="FG3191" s="240"/>
      <c r="FH3191" s="240"/>
      <c r="FI3191" s="240"/>
      <c r="FJ3191" s="240"/>
      <c r="FK3191" s="240"/>
      <c r="FL3191" s="240"/>
      <c r="FM3191" s="240"/>
      <c r="FN3191" s="240"/>
      <c r="FO3191" s="240"/>
      <c r="FP3191" s="240"/>
      <c r="FQ3191" s="240"/>
      <c r="FR3191" s="240"/>
      <c r="FS3191" s="240"/>
      <c r="FT3191" s="240"/>
      <c r="FU3191" s="240"/>
      <c r="FV3191" s="240"/>
    </row>
    <row r="3192" spans="1:178" s="250" customFormat="1">
      <c r="A3192" s="234"/>
      <c r="B3192" s="234"/>
      <c r="C3192" s="234"/>
      <c r="D3192" s="234"/>
      <c r="E3192" s="234"/>
      <c r="F3192" s="234"/>
      <c r="G3192" s="235"/>
      <c r="H3192" s="236"/>
      <c r="AJ3192" s="290"/>
      <c r="AK3192" s="240"/>
      <c r="AL3192" s="240"/>
      <c r="AM3192" s="240"/>
      <c r="AN3192" s="240"/>
      <c r="AO3192" s="240"/>
      <c r="AP3192" s="240"/>
      <c r="AQ3192" s="240"/>
      <c r="AR3192" s="240"/>
      <c r="AS3192" s="240"/>
      <c r="AT3192" s="240"/>
      <c r="AU3192" s="240"/>
      <c r="AV3192" s="240"/>
      <c r="AW3192" s="240"/>
      <c r="AX3192" s="240"/>
      <c r="AY3192" s="240"/>
      <c r="AZ3192" s="240"/>
      <c r="BA3192" s="240"/>
      <c r="BB3192" s="240"/>
      <c r="BC3192" s="240"/>
      <c r="BD3192" s="240"/>
      <c r="BE3192" s="240"/>
      <c r="BF3192" s="240"/>
      <c r="BG3192" s="240"/>
      <c r="BH3192" s="240"/>
      <c r="BI3192" s="240"/>
      <c r="BJ3192" s="240"/>
      <c r="BK3192" s="240"/>
      <c r="BL3192" s="240"/>
      <c r="BM3192" s="240"/>
      <c r="BN3192" s="240"/>
      <c r="BO3192" s="240"/>
      <c r="BP3192" s="240"/>
      <c r="BQ3192" s="240"/>
      <c r="BR3192" s="240"/>
      <c r="BS3192" s="240"/>
      <c r="BT3192" s="240"/>
      <c r="BU3192" s="240"/>
      <c r="BV3192" s="240"/>
      <c r="BW3192" s="240"/>
      <c r="BX3192" s="240"/>
      <c r="BY3192" s="240"/>
      <c r="BZ3192" s="240"/>
      <c r="CA3192" s="240"/>
      <c r="CB3192" s="240"/>
      <c r="CC3192" s="240"/>
      <c r="CD3192" s="240"/>
      <c r="CE3192" s="240"/>
      <c r="CF3192" s="240"/>
      <c r="CG3192" s="240"/>
      <c r="CH3192" s="240"/>
      <c r="CI3192" s="240"/>
      <c r="CJ3192" s="240"/>
      <c r="CK3192" s="240"/>
      <c r="CL3192" s="240"/>
      <c r="CM3192" s="240"/>
      <c r="CN3192" s="240"/>
      <c r="CO3192" s="240"/>
      <c r="CP3192" s="240"/>
      <c r="CQ3192" s="240"/>
      <c r="CR3192" s="240"/>
      <c r="CS3192" s="240"/>
      <c r="CT3192" s="240"/>
      <c r="CU3192" s="240"/>
      <c r="CV3192" s="240"/>
      <c r="CW3192" s="240"/>
      <c r="CX3192" s="240"/>
      <c r="CY3192" s="240"/>
      <c r="CZ3192" s="240"/>
      <c r="DA3192" s="240"/>
      <c r="DB3192" s="240"/>
      <c r="DC3192" s="240"/>
      <c r="DD3192" s="240"/>
      <c r="DE3192" s="240"/>
      <c r="DF3192" s="240"/>
      <c r="DG3192" s="240"/>
      <c r="DH3192" s="240"/>
      <c r="DI3192" s="240"/>
      <c r="DJ3192" s="240"/>
      <c r="DK3192" s="240"/>
      <c r="DL3192" s="240"/>
      <c r="DM3192" s="240"/>
      <c r="DN3192" s="240"/>
      <c r="DO3192" s="240"/>
      <c r="DP3192" s="240"/>
      <c r="DQ3192" s="240"/>
      <c r="DR3192" s="240"/>
      <c r="DS3192" s="240"/>
      <c r="DT3192" s="240"/>
      <c r="DU3192" s="240"/>
      <c r="DV3192" s="240"/>
      <c r="DW3192" s="240"/>
      <c r="DX3192" s="240"/>
      <c r="DY3192" s="240"/>
      <c r="DZ3192" s="240"/>
      <c r="EA3192" s="240"/>
      <c r="EB3192" s="240"/>
      <c r="EC3192" s="240"/>
      <c r="ED3192" s="240"/>
      <c r="EE3192" s="240"/>
      <c r="EF3192" s="240"/>
      <c r="EG3192" s="240"/>
      <c r="EH3192" s="240"/>
      <c r="EI3192" s="240"/>
      <c r="EJ3192" s="240"/>
      <c r="EK3192" s="240"/>
      <c r="EL3192" s="240"/>
      <c r="EM3192" s="240"/>
      <c r="EN3192" s="240"/>
      <c r="EO3192" s="240"/>
      <c r="EP3192" s="240"/>
      <c r="EQ3192" s="240"/>
      <c r="ER3192" s="240"/>
      <c r="ES3192" s="240"/>
      <c r="ET3192" s="240"/>
      <c r="EU3192" s="240"/>
      <c r="EV3192" s="240"/>
      <c r="EW3192" s="240"/>
      <c r="EX3192" s="240"/>
      <c r="EY3192" s="240"/>
      <c r="EZ3192" s="240"/>
      <c r="FA3192" s="240"/>
      <c r="FB3192" s="240"/>
      <c r="FC3192" s="240"/>
      <c r="FD3192" s="240"/>
      <c r="FE3192" s="240"/>
      <c r="FF3192" s="240"/>
      <c r="FG3192" s="240"/>
      <c r="FH3192" s="240"/>
      <c r="FI3192" s="240"/>
      <c r="FJ3192" s="240"/>
      <c r="FK3192" s="240"/>
      <c r="FL3192" s="240"/>
      <c r="FM3192" s="240"/>
      <c r="FN3192" s="240"/>
      <c r="FO3192" s="240"/>
      <c r="FP3192" s="240"/>
      <c r="FQ3192" s="240"/>
      <c r="FR3192" s="240"/>
      <c r="FS3192" s="240"/>
      <c r="FT3192" s="240"/>
      <c r="FU3192" s="240"/>
      <c r="FV3192" s="240"/>
    </row>
    <row r="3193" spans="1:178" s="250" customFormat="1">
      <c r="A3193" s="234"/>
      <c r="B3193" s="234"/>
      <c r="C3193" s="234"/>
      <c r="D3193" s="234"/>
      <c r="E3193" s="234"/>
      <c r="F3193" s="234"/>
      <c r="G3193" s="235"/>
      <c r="H3193" s="236"/>
      <c r="AJ3193" s="290"/>
      <c r="AK3193" s="240"/>
      <c r="AL3193" s="240"/>
      <c r="AM3193" s="240"/>
      <c r="AN3193" s="240"/>
      <c r="AO3193" s="240"/>
      <c r="AP3193" s="240"/>
      <c r="AQ3193" s="240"/>
      <c r="AR3193" s="240"/>
      <c r="AS3193" s="240"/>
      <c r="AT3193" s="240"/>
      <c r="AU3193" s="240"/>
      <c r="AV3193" s="240"/>
      <c r="AW3193" s="240"/>
      <c r="AX3193" s="240"/>
      <c r="AY3193" s="240"/>
      <c r="AZ3193" s="240"/>
      <c r="BA3193" s="240"/>
      <c r="BB3193" s="240"/>
      <c r="BC3193" s="240"/>
      <c r="BD3193" s="240"/>
      <c r="BE3193" s="240"/>
      <c r="BF3193" s="240"/>
      <c r="BG3193" s="240"/>
      <c r="BH3193" s="240"/>
      <c r="BI3193" s="240"/>
      <c r="BJ3193" s="240"/>
      <c r="BK3193" s="240"/>
      <c r="BL3193" s="240"/>
      <c r="BM3193" s="240"/>
      <c r="BN3193" s="240"/>
      <c r="BO3193" s="240"/>
      <c r="BP3193" s="240"/>
      <c r="BQ3193" s="240"/>
      <c r="BR3193" s="240"/>
      <c r="BS3193" s="240"/>
      <c r="BT3193" s="240"/>
      <c r="BU3193" s="240"/>
      <c r="BV3193" s="240"/>
      <c r="BW3193" s="240"/>
      <c r="BX3193" s="240"/>
      <c r="BY3193" s="240"/>
      <c r="BZ3193" s="240"/>
      <c r="CA3193" s="240"/>
      <c r="CB3193" s="240"/>
      <c r="CC3193" s="240"/>
      <c r="CD3193" s="240"/>
      <c r="CE3193" s="240"/>
      <c r="CF3193" s="240"/>
      <c r="CG3193" s="240"/>
      <c r="CH3193" s="240"/>
      <c r="CI3193" s="240"/>
      <c r="CJ3193" s="240"/>
      <c r="CK3193" s="240"/>
      <c r="CL3193" s="240"/>
      <c r="CM3193" s="240"/>
      <c r="CN3193" s="240"/>
      <c r="CO3193" s="240"/>
      <c r="CP3193" s="240"/>
      <c r="CQ3193" s="240"/>
      <c r="CR3193" s="240"/>
      <c r="CS3193" s="240"/>
      <c r="CT3193" s="240"/>
      <c r="CU3193" s="240"/>
      <c r="CV3193" s="240"/>
      <c r="CW3193" s="240"/>
      <c r="CX3193" s="240"/>
      <c r="CY3193" s="240"/>
      <c r="CZ3193" s="240"/>
      <c r="DA3193" s="240"/>
      <c r="DB3193" s="240"/>
      <c r="DC3193" s="240"/>
      <c r="DD3193" s="240"/>
      <c r="DE3193" s="240"/>
      <c r="DF3193" s="240"/>
      <c r="DG3193" s="240"/>
      <c r="DH3193" s="240"/>
      <c r="DI3193" s="240"/>
      <c r="DJ3193" s="240"/>
      <c r="DK3193" s="240"/>
      <c r="DL3193" s="240"/>
      <c r="DM3193" s="240"/>
      <c r="DN3193" s="240"/>
      <c r="DO3193" s="240"/>
      <c r="DP3193" s="240"/>
      <c r="DQ3193" s="240"/>
      <c r="DR3193" s="240"/>
      <c r="DS3193" s="240"/>
      <c r="DT3193" s="240"/>
      <c r="DU3193" s="240"/>
      <c r="DV3193" s="240"/>
      <c r="DW3193" s="240"/>
      <c r="DX3193" s="240"/>
      <c r="DY3193" s="240"/>
      <c r="DZ3193" s="240"/>
      <c r="EA3193" s="240"/>
      <c r="EB3193" s="240"/>
      <c r="EC3193" s="240"/>
      <c r="ED3193" s="240"/>
      <c r="EE3193" s="240"/>
      <c r="EF3193" s="240"/>
      <c r="EG3193" s="240"/>
      <c r="EH3193" s="240"/>
      <c r="EI3193" s="240"/>
      <c r="EJ3193" s="240"/>
      <c r="EK3193" s="240"/>
      <c r="EL3193" s="240"/>
      <c r="EM3193" s="240"/>
      <c r="EN3193" s="240"/>
      <c r="EO3193" s="240"/>
      <c r="EP3193" s="240"/>
      <c r="EQ3193" s="240"/>
      <c r="ER3193" s="240"/>
      <c r="ES3193" s="240"/>
      <c r="ET3193" s="240"/>
      <c r="EU3193" s="240"/>
      <c r="EV3193" s="240"/>
      <c r="EW3193" s="240"/>
      <c r="EX3193" s="240"/>
      <c r="EY3193" s="240"/>
      <c r="EZ3193" s="240"/>
      <c r="FA3193" s="240"/>
      <c r="FB3193" s="240"/>
      <c r="FC3193" s="240"/>
      <c r="FD3193" s="240"/>
      <c r="FE3193" s="240"/>
      <c r="FF3193" s="240"/>
      <c r="FG3193" s="240"/>
      <c r="FH3193" s="240"/>
      <c r="FI3193" s="240"/>
      <c r="FJ3193" s="240"/>
      <c r="FK3193" s="240"/>
      <c r="FL3193" s="240"/>
      <c r="FM3193" s="240"/>
      <c r="FN3193" s="240"/>
      <c r="FO3193" s="240"/>
      <c r="FP3193" s="240"/>
      <c r="FQ3193" s="240"/>
      <c r="FR3193" s="240"/>
      <c r="FS3193" s="240"/>
      <c r="FT3193" s="240"/>
      <c r="FU3193" s="240"/>
      <c r="FV3193" s="240"/>
    </row>
    <row r="3194" spans="1:178" s="250" customFormat="1">
      <c r="A3194" s="234"/>
      <c r="B3194" s="234"/>
      <c r="C3194" s="234"/>
      <c r="D3194" s="234"/>
      <c r="E3194" s="234"/>
      <c r="F3194" s="234"/>
      <c r="G3194" s="235"/>
      <c r="H3194" s="236"/>
      <c r="AJ3194" s="290"/>
      <c r="AK3194" s="240"/>
      <c r="AL3194" s="240"/>
      <c r="AM3194" s="240"/>
      <c r="AN3194" s="240"/>
      <c r="AO3194" s="240"/>
      <c r="AP3194" s="240"/>
      <c r="AQ3194" s="240"/>
      <c r="AR3194" s="240"/>
      <c r="AS3194" s="240"/>
      <c r="AT3194" s="240"/>
      <c r="AU3194" s="240"/>
      <c r="AV3194" s="240"/>
      <c r="AW3194" s="240"/>
      <c r="AX3194" s="240"/>
      <c r="AY3194" s="240"/>
      <c r="AZ3194" s="240"/>
      <c r="BA3194" s="240"/>
      <c r="BB3194" s="240"/>
      <c r="BC3194" s="240"/>
      <c r="BD3194" s="240"/>
      <c r="BE3194" s="240"/>
      <c r="BF3194" s="240"/>
      <c r="BG3194" s="240"/>
      <c r="BH3194" s="240"/>
      <c r="BI3194" s="240"/>
      <c r="BJ3194" s="240"/>
      <c r="BK3194" s="240"/>
      <c r="BL3194" s="240"/>
      <c r="BM3194" s="240"/>
      <c r="BN3194" s="240"/>
      <c r="BO3194" s="240"/>
      <c r="BP3194" s="240"/>
      <c r="BQ3194" s="240"/>
      <c r="BR3194" s="240"/>
      <c r="BS3194" s="240"/>
      <c r="BT3194" s="240"/>
      <c r="BU3194" s="240"/>
      <c r="BV3194" s="240"/>
      <c r="BW3194" s="240"/>
      <c r="BX3194" s="240"/>
      <c r="BY3194" s="240"/>
      <c r="BZ3194" s="240"/>
      <c r="CA3194" s="240"/>
      <c r="CB3194" s="240"/>
      <c r="CC3194" s="240"/>
      <c r="CD3194" s="240"/>
      <c r="CE3194" s="240"/>
      <c r="CF3194" s="240"/>
      <c r="CG3194" s="240"/>
      <c r="CH3194" s="240"/>
      <c r="CI3194" s="240"/>
      <c r="CJ3194" s="240"/>
      <c r="CK3194" s="240"/>
      <c r="CL3194" s="240"/>
      <c r="CM3194" s="240"/>
      <c r="CN3194" s="240"/>
      <c r="CO3194" s="240"/>
      <c r="CP3194" s="240"/>
      <c r="CQ3194" s="240"/>
      <c r="CR3194" s="240"/>
      <c r="CS3194" s="240"/>
      <c r="CT3194" s="240"/>
      <c r="CU3194" s="240"/>
      <c r="CV3194" s="240"/>
      <c r="CW3194" s="240"/>
      <c r="CX3194" s="240"/>
      <c r="CY3194" s="240"/>
      <c r="CZ3194" s="240"/>
      <c r="DA3194" s="240"/>
      <c r="DB3194" s="240"/>
      <c r="DC3194" s="240"/>
      <c r="DD3194" s="240"/>
      <c r="DE3194" s="240"/>
      <c r="DF3194" s="240"/>
      <c r="DG3194" s="240"/>
      <c r="DH3194" s="240"/>
      <c r="DI3194" s="240"/>
      <c r="DJ3194" s="240"/>
      <c r="DK3194" s="240"/>
      <c r="DL3194" s="240"/>
      <c r="DM3194" s="240"/>
      <c r="DN3194" s="240"/>
      <c r="DO3194" s="240"/>
      <c r="DP3194" s="240"/>
      <c r="DQ3194" s="240"/>
      <c r="DR3194" s="240"/>
      <c r="DS3194" s="240"/>
      <c r="DT3194" s="240"/>
      <c r="DU3194" s="240"/>
      <c r="DV3194" s="240"/>
      <c r="DW3194" s="240"/>
      <c r="DX3194" s="240"/>
      <c r="DY3194" s="240"/>
      <c r="DZ3194" s="240"/>
      <c r="EA3194" s="240"/>
      <c r="EB3194" s="240"/>
      <c r="EC3194" s="240"/>
      <c r="ED3194" s="240"/>
      <c r="EE3194" s="240"/>
      <c r="EF3194" s="240"/>
      <c r="EG3194" s="240"/>
      <c r="EH3194" s="240"/>
      <c r="EI3194" s="240"/>
      <c r="EJ3194" s="240"/>
      <c r="EK3194" s="240"/>
      <c r="EL3194" s="240"/>
      <c r="EM3194" s="240"/>
      <c r="EN3194" s="240"/>
      <c r="EO3194" s="240"/>
      <c r="EP3194" s="240"/>
      <c r="EQ3194" s="240"/>
      <c r="ER3194" s="240"/>
      <c r="ES3194" s="240"/>
      <c r="ET3194" s="240"/>
      <c r="EU3194" s="240"/>
      <c r="EV3194" s="240"/>
      <c r="EW3194" s="240"/>
      <c r="EX3194" s="240"/>
      <c r="EY3194" s="240"/>
      <c r="EZ3194" s="240"/>
      <c r="FA3194" s="240"/>
      <c r="FB3194" s="240"/>
      <c r="FC3194" s="240"/>
      <c r="FD3194" s="240"/>
      <c r="FE3194" s="240"/>
      <c r="FF3194" s="240"/>
      <c r="FG3194" s="240"/>
      <c r="FH3194" s="240"/>
      <c r="FI3194" s="240"/>
      <c r="FJ3194" s="240"/>
      <c r="FK3194" s="240"/>
      <c r="FL3194" s="240"/>
      <c r="FM3194" s="240"/>
      <c r="FN3194" s="240"/>
      <c r="FO3194" s="240"/>
      <c r="FP3194" s="240"/>
      <c r="FQ3194" s="240"/>
      <c r="FR3194" s="240"/>
      <c r="FS3194" s="240"/>
      <c r="FT3194" s="240"/>
      <c r="FU3194" s="240"/>
      <c r="FV3194" s="240"/>
    </row>
    <row r="3195" spans="1:178" s="250" customFormat="1">
      <c r="A3195" s="234"/>
      <c r="B3195" s="234"/>
      <c r="C3195" s="234"/>
      <c r="D3195" s="234"/>
      <c r="E3195" s="234"/>
      <c r="F3195" s="234"/>
      <c r="G3195" s="235"/>
      <c r="H3195" s="236"/>
      <c r="AJ3195" s="290"/>
      <c r="AK3195" s="240"/>
      <c r="AL3195" s="240"/>
      <c r="AM3195" s="240"/>
      <c r="AN3195" s="240"/>
      <c r="AO3195" s="240"/>
      <c r="AP3195" s="240"/>
      <c r="AQ3195" s="240"/>
      <c r="AR3195" s="240"/>
      <c r="AS3195" s="240"/>
      <c r="AT3195" s="240"/>
      <c r="AU3195" s="240"/>
      <c r="AV3195" s="240"/>
      <c r="AW3195" s="240"/>
      <c r="AX3195" s="240"/>
      <c r="AY3195" s="240"/>
      <c r="AZ3195" s="240"/>
      <c r="BA3195" s="240"/>
      <c r="BB3195" s="240"/>
      <c r="BC3195" s="240"/>
      <c r="BD3195" s="240"/>
      <c r="BE3195" s="240"/>
      <c r="BF3195" s="240"/>
      <c r="BG3195" s="240"/>
      <c r="BH3195" s="240"/>
      <c r="BI3195" s="240"/>
      <c r="BJ3195" s="240"/>
      <c r="BK3195" s="240"/>
      <c r="BL3195" s="240"/>
      <c r="BM3195" s="240"/>
      <c r="BN3195" s="240"/>
      <c r="BO3195" s="240"/>
      <c r="BP3195" s="240"/>
      <c r="BQ3195" s="240"/>
      <c r="BR3195" s="240"/>
      <c r="BS3195" s="240"/>
      <c r="BT3195" s="240"/>
      <c r="BU3195" s="240"/>
      <c r="BV3195" s="240"/>
      <c r="BW3195" s="240"/>
      <c r="BX3195" s="240"/>
      <c r="BY3195" s="240"/>
      <c r="BZ3195" s="240"/>
      <c r="CA3195" s="240"/>
      <c r="CB3195" s="240"/>
      <c r="CC3195" s="240"/>
      <c r="CD3195" s="240"/>
      <c r="CE3195" s="240"/>
      <c r="CF3195" s="240"/>
      <c r="CG3195" s="240"/>
      <c r="CH3195" s="240"/>
      <c r="CI3195" s="240"/>
      <c r="CJ3195" s="240"/>
      <c r="CK3195" s="240"/>
      <c r="CL3195" s="240"/>
      <c r="CM3195" s="240"/>
      <c r="CN3195" s="240"/>
      <c r="CO3195" s="240"/>
      <c r="CP3195" s="240"/>
      <c r="CQ3195" s="240"/>
      <c r="CR3195" s="240"/>
      <c r="CS3195" s="240"/>
      <c r="CT3195" s="240"/>
      <c r="CU3195" s="240"/>
      <c r="CV3195" s="240"/>
      <c r="CW3195" s="240"/>
      <c r="CX3195" s="240"/>
      <c r="CY3195" s="240"/>
      <c r="CZ3195" s="240"/>
      <c r="DA3195" s="240"/>
      <c r="DB3195" s="240"/>
      <c r="DC3195" s="240"/>
      <c r="DD3195" s="240"/>
      <c r="DE3195" s="240"/>
      <c r="DF3195" s="240"/>
      <c r="DG3195" s="240"/>
      <c r="DH3195" s="240"/>
      <c r="DI3195" s="240"/>
      <c r="DJ3195" s="240"/>
      <c r="DK3195" s="240"/>
      <c r="DL3195" s="240"/>
      <c r="DM3195" s="240"/>
      <c r="DN3195" s="240"/>
      <c r="DO3195" s="240"/>
      <c r="DP3195" s="240"/>
      <c r="DQ3195" s="240"/>
      <c r="DR3195" s="240"/>
      <c r="DS3195" s="240"/>
      <c r="DT3195" s="240"/>
      <c r="DU3195" s="240"/>
      <c r="DV3195" s="240"/>
      <c r="DW3195" s="240"/>
      <c r="DX3195" s="240"/>
      <c r="DY3195" s="240"/>
      <c r="DZ3195" s="240"/>
      <c r="EA3195" s="240"/>
      <c r="EB3195" s="240"/>
      <c r="EC3195" s="240"/>
      <c r="ED3195" s="240"/>
      <c r="EE3195" s="240"/>
      <c r="EF3195" s="240"/>
      <c r="EG3195" s="240"/>
      <c r="EH3195" s="240"/>
      <c r="EI3195" s="240"/>
      <c r="EJ3195" s="240"/>
      <c r="EK3195" s="240"/>
      <c r="EL3195" s="240"/>
      <c r="EM3195" s="240"/>
      <c r="EN3195" s="240"/>
      <c r="EO3195" s="240"/>
      <c r="EP3195" s="240"/>
      <c r="EQ3195" s="240"/>
      <c r="ER3195" s="240"/>
      <c r="ES3195" s="240"/>
      <c r="ET3195" s="240"/>
      <c r="EU3195" s="240"/>
      <c r="EV3195" s="240"/>
      <c r="EW3195" s="240"/>
      <c r="EX3195" s="240"/>
      <c r="EY3195" s="240"/>
      <c r="EZ3195" s="240"/>
      <c r="FA3195" s="240"/>
      <c r="FB3195" s="240"/>
      <c r="FC3195" s="240"/>
      <c r="FD3195" s="240"/>
      <c r="FE3195" s="240"/>
      <c r="FF3195" s="240"/>
      <c r="FG3195" s="240"/>
      <c r="FH3195" s="240"/>
      <c r="FI3195" s="240"/>
      <c r="FJ3195" s="240"/>
      <c r="FK3195" s="240"/>
      <c r="FL3195" s="240"/>
      <c r="FM3195" s="240"/>
      <c r="FN3195" s="240"/>
      <c r="FO3195" s="240"/>
      <c r="FP3195" s="240"/>
      <c r="FQ3195" s="240"/>
      <c r="FR3195" s="240"/>
      <c r="FS3195" s="240"/>
      <c r="FT3195" s="240"/>
      <c r="FU3195" s="240"/>
      <c r="FV3195" s="240"/>
    </row>
    <row r="3196" spans="1:178" s="250" customFormat="1">
      <c r="A3196" s="234"/>
      <c r="B3196" s="234"/>
      <c r="C3196" s="234"/>
      <c r="D3196" s="234"/>
      <c r="E3196" s="234"/>
      <c r="F3196" s="234"/>
      <c r="G3196" s="235"/>
      <c r="H3196" s="236"/>
      <c r="AJ3196" s="290"/>
      <c r="AK3196" s="240"/>
      <c r="AL3196" s="240"/>
      <c r="AM3196" s="240"/>
      <c r="AN3196" s="240"/>
      <c r="AO3196" s="240"/>
      <c r="AP3196" s="240"/>
      <c r="AQ3196" s="240"/>
      <c r="AR3196" s="240"/>
      <c r="AS3196" s="240"/>
      <c r="AT3196" s="240"/>
      <c r="AU3196" s="240"/>
      <c r="AV3196" s="240"/>
      <c r="AW3196" s="240"/>
      <c r="AX3196" s="240"/>
      <c r="AY3196" s="240"/>
      <c r="AZ3196" s="240"/>
      <c r="BA3196" s="240"/>
      <c r="BB3196" s="240"/>
      <c r="BC3196" s="240"/>
      <c r="BD3196" s="240"/>
      <c r="BE3196" s="240"/>
      <c r="BF3196" s="240"/>
      <c r="BG3196" s="240"/>
      <c r="BH3196" s="240"/>
      <c r="BI3196" s="240"/>
      <c r="BJ3196" s="240"/>
      <c r="BK3196" s="240"/>
      <c r="BL3196" s="240"/>
      <c r="BM3196" s="240"/>
      <c r="BN3196" s="240"/>
      <c r="BO3196" s="240"/>
      <c r="BP3196" s="240"/>
      <c r="BQ3196" s="240"/>
      <c r="BR3196" s="240"/>
      <c r="BS3196" s="240"/>
      <c r="BT3196" s="240"/>
      <c r="BU3196" s="240"/>
      <c r="BV3196" s="240"/>
      <c r="BW3196" s="240"/>
      <c r="BX3196" s="240"/>
      <c r="BY3196" s="240"/>
      <c r="BZ3196" s="240"/>
      <c r="CA3196" s="240"/>
      <c r="CB3196" s="240"/>
      <c r="CC3196" s="240"/>
      <c r="CD3196" s="240"/>
      <c r="CE3196" s="240"/>
      <c r="CF3196" s="240"/>
      <c r="CG3196" s="240"/>
      <c r="CH3196" s="240"/>
      <c r="CI3196" s="240"/>
      <c r="CJ3196" s="240"/>
      <c r="CK3196" s="240"/>
      <c r="CL3196" s="240"/>
      <c r="CM3196" s="240"/>
      <c r="CN3196" s="240"/>
      <c r="CO3196" s="240"/>
      <c r="CP3196" s="240"/>
      <c r="CQ3196" s="240"/>
      <c r="CR3196" s="240"/>
      <c r="CS3196" s="240"/>
      <c r="CT3196" s="240"/>
      <c r="CU3196" s="240"/>
      <c r="CV3196" s="240"/>
      <c r="CW3196" s="240"/>
      <c r="CX3196" s="240"/>
      <c r="CY3196" s="240"/>
      <c r="CZ3196" s="240"/>
      <c r="DA3196" s="240"/>
      <c r="DB3196" s="240"/>
      <c r="DC3196" s="240"/>
      <c r="DD3196" s="240"/>
      <c r="DE3196" s="240"/>
      <c r="DF3196" s="240"/>
      <c r="DG3196" s="240"/>
      <c r="DH3196" s="240"/>
      <c r="DI3196" s="240"/>
      <c r="DJ3196" s="240"/>
      <c r="DK3196" s="240"/>
      <c r="DL3196" s="240"/>
      <c r="DM3196" s="240"/>
      <c r="DN3196" s="240"/>
      <c r="DO3196" s="240"/>
      <c r="DP3196" s="240"/>
      <c r="DQ3196" s="240"/>
      <c r="DR3196" s="240"/>
      <c r="DS3196" s="240"/>
      <c r="DT3196" s="240"/>
      <c r="DU3196" s="240"/>
      <c r="DV3196" s="240"/>
      <c r="DW3196" s="240"/>
      <c r="DX3196" s="240"/>
      <c r="DY3196" s="240"/>
      <c r="DZ3196" s="240"/>
      <c r="EA3196" s="240"/>
      <c r="EB3196" s="240"/>
      <c r="EC3196" s="240"/>
      <c r="ED3196" s="240"/>
      <c r="EE3196" s="240"/>
      <c r="EF3196" s="240"/>
      <c r="EG3196" s="240"/>
      <c r="EH3196" s="240"/>
      <c r="EI3196" s="240"/>
      <c r="EJ3196" s="240"/>
      <c r="EK3196" s="240"/>
      <c r="EL3196" s="240"/>
      <c r="EM3196" s="240"/>
      <c r="EN3196" s="240"/>
      <c r="EO3196" s="240"/>
      <c r="EP3196" s="240"/>
      <c r="EQ3196" s="240"/>
      <c r="ER3196" s="240"/>
      <c r="ES3196" s="240"/>
      <c r="ET3196" s="240"/>
      <c r="EU3196" s="240"/>
      <c r="EV3196" s="240"/>
      <c r="EW3196" s="240"/>
      <c r="EX3196" s="240"/>
      <c r="EY3196" s="240"/>
      <c r="EZ3196" s="240"/>
      <c r="FA3196" s="240"/>
      <c r="FB3196" s="240"/>
      <c r="FC3196" s="240"/>
      <c r="FD3196" s="240"/>
      <c r="FE3196" s="240"/>
      <c r="FF3196" s="240"/>
      <c r="FG3196" s="240"/>
      <c r="FH3196" s="240"/>
      <c r="FI3196" s="240"/>
      <c r="FJ3196" s="240"/>
      <c r="FK3196" s="240"/>
      <c r="FL3196" s="240"/>
      <c r="FM3196" s="240"/>
      <c r="FN3196" s="240"/>
      <c r="FO3196" s="240"/>
      <c r="FP3196" s="240"/>
      <c r="FQ3196" s="240"/>
      <c r="FR3196" s="240"/>
      <c r="FS3196" s="240"/>
      <c r="FT3196" s="240"/>
      <c r="FU3196" s="240"/>
      <c r="FV3196" s="240"/>
    </row>
    <row r="3197" spans="1:178" s="250" customFormat="1">
      <c r="A3197" s="234"/>
      <c r="B3197" s="234"/>
      <c r="C3197" s="234"/>
      <c r="D3197" s="234"/>
      <c r="E3197" s="234"/>
      <c r="F3197" s="234"/>
      <c r="G3197" s="235"/>
      <c r="H3197" s="236"/>
      <c r="AJ3197" s="290"/>
      <c r="AK3197" s="240"/>
      <c r="AL3197" s="240"/>
      <c r="AM3197" s="240"/>
      <c r="AN3197" s="240"/>
      <c r="AO3197" s="240"/>
      <c r="AP3197" s="240"/>
      <c r="AQ3197" s="240"/>
      <c r="AR3197" s="240"/>
      <c r="AS3197" s="240"/>
      <c r="AT3197" s="240"/>
      <c r="AU3197" s="240"/>
      <c r="AV3197" s="240"/>
      <c r="AW3197" s="240"/>
      <c r="AX3197" s="240"/>
      <c r="AY3197" s="240"/>
      <c r="AZ3197" s="240"/>
      <c r="BA3197" s="240"/>
      <c r="BB3197" s="240"/>
      <c r="BC3197" s="240"/>
      <c r="BD3197" s="240"/>
      <c r="BE3197" s="240"/>
      <c r="BF3197" s="240"/>
      <c r="BG3197" s="240"/>
      <c r="BH3197" s="240"/>
      <c r="BI3197" s="240"/>
      <c r="BJ3197" s="240"/>
      <c r="BK3197" s="240"/>
      <c r="BL3197" s="240"/>
      <c r="BM3197" s="240"/>
      <c r="BN3197" s="240"/>
      <c r="BO3197" s="240"/>
      <c r="BP3197" s="240"/>
      <c r="BQ3197" s="240"/>
      <c r="BR3197" s="240"/>
      <c r="BS3197" s="240"/>
      <c r="BT3197" s="240"/>
      <c r="BU3197" s="240"/>
      <c r="BV3197" s="240"/>
      <c r="BW3197" s="240"/>
      <c r="BX3197" s="240"/>
      <c r="BY3197" s="240"/>
      <c r="BZ3197" s="240"/>
      <c r="CA3197" s="240"/>
      <c r="CB3197" s="240"/>
      <c r="CC3197" s="240"/>
      <c r="CD3197" s="240"/>
      <c r="CE3197" s="240"/>
      <c r="CF3197" s="240"/>
      <c r="CG3197" s="240"/>
      <c r="CH3197" s="240"/>
      <c r="CI3197" s="240"/>
      <c r="CJ3197" s="240"/>
      <c r="CK3197" s="240"/>
      <c r="CL3197" s="240"/>
      <c r="CM3197" s="240"/>
      <c r="CN3197" s="240"/>
      <c r="CO3197" s="240"/>
      <c r="CP3197" s="240"/>
      <c r="CQ3197" s="240"/>
      <c r="CR3197" s="240"/>
      <c r="CS3197" s="240"/>
      <c r="CT3197" s="240"/>
      <c r="CU3197" s="240"/>
      <c r="CV3197" s="240"/>
      <c r="CW3197" s="240"/>
      <c r="CX3197" s="240"/>
      <c r="CY3197" s="240"/>
      <c r="CZ3197" s="240"/>
      <c r="DA3197" s="240"/>
      <c r="DB3197" s="240"/>
      <c r="DC3197" s="240"/>
      <c r="DD3197" s="240"/>
      <c r="DE3197" s="240"/>
      <c r="DF3197" s="240"/>
      <c r="DG3197" s="240"/>
      <c r="DH3197" s="240"/>
      <c r="DI3197" s="240"/>
      <c r="DJ3197" s="240"/>
      <c r="DK3197" s="240"/>
      <c r="DL3197" s="240"/>
      <c r="DM3197" s="240"/>
      <c r="DN3197" s="240"/>
      <c r="DO3197" s="240"/>
      <c r="DP3197" s="240"/>
      <c r="DQ3197" s="240"/>
      <c r="DR3197" s="240"/>
      <c r="DS3197" s="240"/>
      <c r="DT3197" s="240"/>
      <c r="DU3197" s="240"/>
      <c r="DV3197" s="240"/>
      <c r="DW3197" s="240"/>
      <c r="DX3197" s="240"/>
      <c r="DY3197" s="240"/>
      <c r="DZ3197" s="240"/>
      <c r="EA3197" s="240"/>
      <c r="EB3197" s="240"/>
      <c r="EC3197" s="240"/>
      <c r="ED3197" s="240"/>
      <c r="EE3197" s="240"/>
      <c r="EF3197" s="240"/>
      <c r="EG3197" s="240"/>
      <c r="EH3197" s="240"/>
      <c r="EI3197" s="240"/>
      <c r="EJ3197" s="240"/>
      <c r="EK3197" s="240"/>
      <c r="EL3197" s="240"/>
      <c r="EM3197" s="240"/>
      <c r="EN3197" s="240"/>
      <c r="EO3197" s="240"/>
      <c r="EP3197" s="240"/>
      <c r="EQ3197" s="240"/>
      <c r="ER3197" s="240"/>
      <c r="ES3197" s="240"/>
      <c r="ET3197" s="240"/>
      <c r="EU3197" s="240"/>
      <c r="EV3197" s="240"/>
      <c r="EW3197" s="240"/>
      <c r="EX3197" s="240"/>
      <c r="EY3197" s="240"/>
      <c r="EZ3197" s="240"/>
      <c r="FA3197" s="240"/>
      <c r="FB3197" s="240"/>
      <c r="FC3197" s="240"/>
      <c r="FD3197" s="240"/>
      <c r="FE3197" s="240"/>
      <c r="FF3197" s="240"/>
      <c r="FG3197" s="240"/>
      <c r="FH3197" s="240"/>
      <c r="FI3197" s="240"/>
      <c r="FJ3197" s="240"/>
      <c r="FK3197" s="240"/>
      <c r="FL3197" s="240"/>
      <c r="FM3197" s="240"/>
      <c r="FN3197" s="240"/>
      <c r="FO3197" s="240"/>
      <c r="FP3197" s="240"/>
      <c r="FQ3197" s="240"/>
      <c r="FR3197" s="240"/>
      <c r="FS3197" s="240"/>
      <c r="FT3197" s="240"/>
      <c r="FU3197" s="240"/>
      <c r="FV3197" s="240"/>
    </row>
    <row r="3198" spans="1:178" s="250" customFormat="1">
      <c r="A3198" s="234"/>
      <c r="B3198" s="234"/>
      <c r="C3198" s="234"/>
      <c r="D3198" s="234"/>
      <c r="E3198" s="234"/>
      <c r="F3198" s="234"/>
      <c r="G3198" s="235"/>
      <c r="H3198" s="236"/>
      <c r="AJ3198" s="290"/>
      <c r="AK3198" s="240"/>
      <c r="AL3198" s="240"/>
      <c r="AM3198" s="240"/>
      <c r="AN3198" s="240"/>
      <c r="AO3198" s="240"/>
      <c r="AP3198" s="240"/>
      <c r="AQ3198" s="240"/>
      <c r="AR3198" s="240"/>
      <c r="AS3198" s="240"/>
      <c r="AT3198" s="240"/>
      <c r="AU3198" s="240"/>
      <c r="AV3198" s="240"/>
      <c r="AW3198" s="240"/>
      <c r="AX3198" s="240"/>
      <c r="AY3198" s="240"/>
      <c r="AZ3198" s="240"/>
      <c r="BA3198" s="240"/>
      <c r="BB3198" s="240"/>
      <c r="BC3198" s="240"/>
      <c r="BD3198" s="240"/>
      <c r="BE3198" s="240"/>
      <c r="BF3198" s="240"/>
      <c r="BG3198" s="240"/>
      <c r="BH3198" s="240"/>
      <c r="BI3198" s="240"/>
      <c r="BJ3198" s="240"/>
      <c r="BK3198" s="240"/>
      <c r="BL3198" s="240"/>
      <c r="BM3198" s="240"/>
      <c r="BN3198" s="240"/>
      <c r="BO3198" s="240"/>
      <c r="BP3198" s="240"/>
      <c r="BQ3198" s="240"/>
      <c r="BR3198" s="240"/>
      <c r="BS3198" s="240"/>
      <c r="BT3198" s="240"/>
      <c r="BU3198" s="240"/>
      <c r="BV3198" s="240"/>
      <c r="BW3198" s="240"/>
      <c r="BX3198" s="240"/>
      <c r="BY3198" s="240"/>
      <c r="BZ3198" s="240"/>
      <c r="CA3198" s="240"/>
      <c r="CB3198" s="240"/>
      <c r="CC3198" s="240"/>
      <c r="CD3198" s="240"/>
      <c r="CE3198" s="240"/>
      <c r="CF3198" s="240"/>
      <c r="CG3198" s="240"/>
      <c r="CH3198" s="240"/>
      <c r="CI3198" s="240"/>
      <c r="CJ3198" s="240"/>
      <c r="CK3198" s="240"/>
      <c r="CL3198" s="240"/>
      <c r="CM3198" s="240"/>
      <c r="CN3198" s="240"/>
      <c r="CO3198" s="240"/>
      <c r="CP3198" s="240"/>
      <c r="CQ3198" s="240"/>
      <c r="CR3198" s="240"/>
      <c r="CS3198" s="240"/>
      <c r="CT3198" s="240"/>
      <c r="CU3198" s="240"/>
      <c r="CV3198" s="240"/>
      <c r="CW3198" s="240"/>
      <c r="CX3198" s="240"/>
      <c r="CY3198" s="240"/>
      <c r="CZ3198" s="240"/>
      <c r="DA3198" s="240"/>
      <c r="DB3198" s="240"/>
      <c r="DC3198" s="240"/>
      <c r="DD3198" s="240"/>
      <c r="DE3198" s="240"/>
      <c r="DF3198" s="240"/>
      <c r="DG3198" s="240"/>
      <c r="DH3198" s="240"/>
      <c r="DI3198" s="240"/>
      <c r="DJ3198" s="240"/>
      <c r="DK3198" s="240"/>
      <c r="DL3198" s="240"/>
      <c r="DM3198" s="240"/>
      <c r="DN3198" s="240"/>
      <c r="DO3198" s="240"/>
      <c r="DP3198" s="240"/>
      <c r="DQ3198" s="240"/>
      <c r="DR3198" s="240"/>
      <c r="DS3198" s="240"/>
      <c r="DT3198" s="240"/>
      <c r="DU3198" s="240"/>
      <c r="DV3198" s="240"/>
      <c r="DW3198" s="240"/>
      <c r="DX3198" s="240"/>
      <c r="DY3198" s="240"/>
      <c r="DZ3198" s="240"/>
      <c r="EA3198" s="240"/>
      <c r="EB3198" s="240"/>
      <c r="EC3198" s="240"/>
      <c r="ED3198" s="240"/>
      <c r="EE3198" s="240"/>
      <c r="EF3198" s="240"/>
      <c r="EG3198" s="240"/>
      <c r="EH3198" s="240"/>
      <c r="EI3198" s="240"/>
      <c r="EJ3198" s="240"/>
      <c r="EK3198" s="240"/>
      <c r="EL3198" s="240"/>
      <c r="EM3198" s="240"/>
      <c r="EN3198" s="240"/>
      <c r="EO3198" s="240"/>
      <c r="EP3198" s="240"/>
      <c r="EQ3198" s="240"/>
      <c r="ER3198" s="240"/>
      <c r="ES3198" s="240"/>
      <c r="ET3198" s="240"/>
      <c r="EU3198" s="240"/>
      <c r="EV3198" s="240"/>
      <c r="EW3198" s="240"/>
      <c r="EX3198" s="240"/>
      <c r="EY3198" s="240"/>
      <c r="EZ3198" s="240"/>
      <c r="FA3198" s="240"/>
      <c r="FB3198" s="240"/>
      <c r="FC3198" s="240"/>
      <c r="FD3198" s="240"/>
      <c r="FE3198" s="240"/>
      <c r="FF3198" s="240"/>
      <c r="FG3198" s="240"/>
      <c r="FH3198" s="240"/>
      <c r="FI3198" s="240"/>
      <c r="FJ3198" s="240"/>
      <c r="FK3198" s="240"/>
      <c r="FL3198" s="240"/>
      <c r="FM3198" s="240"/>
      <c r="FN3198" s="240"/>
      <c r="FO3198" s="240"/>
      <c r="FP3198" s="240"/>
      <c r="FQ3198" s="240"/>
      <c r="FR3198" s="240"/>
      <c r="FS3198" s="240"/>
      <c r="FT3198" s="240"/>
      <c r="FU3198" s="240"/>
      <c r="FV3198" s="240"/>
    </row>
    <row r="3199" spans="1:178" s="250" customFormat="1">
      <c r="A3199" s="234"/>
      <c r="B3199" s="234"/>
      <c r="C3199" s="234"/>
      <c r="D3199" s="234"/>
      <c r="E3199" s="234"/>
      <c r="F3199" s="234"/>
      <c r="G3199" s="235"/>
      <c r="H3199" s="236"/>
      <c r="AJ3199" s="290"/>
      <c r="AK3199" s="240"/>
      <c r="AL3199" s="240"/>
      <c r="AM3199" s="240"/>
      <c r="AN3199" s="240"/>
      <c r="AO3199" s="240"/>
      <c r="AP3199" s="240"/>
      <c r="AQ3199" s="240"/>
      <c r="AR3199" s="240"/>
      <c r="AS3199" s="240"/>
      <c r="AT3199" s="240"/>
      <c r="AU3199" s="240"/>
      <c r="AV3199" s="240"/>
      <c r="AW3199" s="240"/>
      <c r="AX3199" s="240"/>
      <c r="AY3199" s="240"/>
      <c r="AZ3199" s="240"/>
      <c r="BA3199" s="240"/>
      <c r="BB3199" s="240"/>
      <c r="BC3199" s="240"/>
      <c r="BD3199" s="240"/>
      <c r="BE3199" s="240"/>
      <c r="BF3199" s="240"/>
      <c r="BG3199" s="240"/>
      <c r="BH3199" s="240"/>
      <c r="BI3199" s="240"/>
      <c r="BJ3199" s="240"/>
      <c r="BK3199" s="240"/>
      <c r="BL3199" s="240"/>
      <c r="BM3199" s="240"/>
      <c r="BN3199" s="240"/>
      <c r="BO3199" s="240"/>
      <c r="BP3199" s="240"/>
      <c r="BQ3199" s="240"/>
      <c r="BR3199" s="240"/>
      <c r="BS3199" s="240"/>
      <c r="BT3199" s="240"/>
      <c r="BU3199" s="240"/>
      <c r="BV3199" s="240"/>
      <c r="BW3199" s="240"/>
      <c r="BX3199" s="240"/>
      <c r="BY3199" s="240"/>
      <c r="BZ3199" s="240"/>
      <c r="CA3199" s="240"/>
      <c r="CB3199" s="240"/>
      <c r="CC3199" s="240"/>
      <c r="CD3199" s="240"/>
      <c r="CE3199" s="240"/>
      <c r="CF3199" s="240"/>
      <c r="CG3199" s="240"/>
      <c r="CH3199" s="240"/>
      <c r="CI3199" s="240"/>
      <c r="CJ3199" s="240"/>
      <c r="CK3199" s="240"/>
      <c r="CL3199" s="240"/>
      <c r="CM3199" s="240"/>
      <c r="CN3199" s="240"/>
      <c r="CO3199" s="240"/>
      <c r="CP3199" s="240"/>
      <c r="CQ3199" s="240"/>
      <c r="CR3199" s="240"/>
      <c r="CS3199" s="240"/>
      <c r="CT3199" s="240"/>
      <c r="CU3199" s="240"/>
      <c r="CV3199" s="240"/>
      <c r="CW3199" s="240"/>
      <c r="CX3199" s="240"/>
      <c r="CY3199" s="240"/>
      <c r="CZ3199" s="240"/>
      <c r="DA3199" s="240"/>
      <c r="DB3199" s="240"/>
      <c r="DC3199" s="240"/>
      <c r="DD3199" s="240"/>
      <c r="DE3199" s="240"/>
      <c r="DF3199" s="240"/>
      <c r="DG3199" s="240"/>
      <c r="DH3199" s="240"/>
      <c r="DI3199" s="240"/>
      <c r="DJ3199" s="240"/>
      <c r="DK3199" s="240"/>
      <c r="DL3199" s="240"/>
      <c r="DM3199" s="240"/>
      <c r="DN3199" s="240"/>
      <c r="DO3199" s="240"/>
      <c r="DP3199" s="240"/>
      <c r="DQ3199" s="240"/>
      <c r="DR3199" s="240"/>
      <c r="DS3199" s="240"/>
      <c r="DT3199" s="240"/>
      <c r="DU3199" s="240"/>
      <c r="DV3199" s="240"/>
      <c r="DW3199" s="240"/>
      <c r="DX3199" s="240"/>
      <c r="DY3199" s="240"/>
      <c r="DZ3199" s="240"/>
      <c r="EA3199" s="240"/>
      <c r="EB3199" s="240"/>
      <c r="EC3199" s="240"/>
      <c r="ED3199" s="240"/>
      <c r="EE3199" s="240"/>
      <c r="EF3199" s="240"/>
      <c r="EG3199" s="240"/>
      <c r="EH3199" s="240"/>
      <c r="EI3199" s="240"/>
      <c r="EJ3199" s="240"/>
      <c r="EK3199" s="240"/>
      <c r="EL3199" s="240"/>
      <c r="EM3199" s="240"/>
      <c r="EN3199" s="240"/>
      <c r="EO3199" s="240"/>
      <c r="EP3199" s="240"/>
      <c r="EQ3199" s="240"/>
      <c r="ER3199" s="240"/>
      <c r="ES3199" s="240"/>
      <c r="ET3199" s="240"/>
      <c r="EU3199" s="240"/>
      <c r="EV3199" s="240"/>
      <c r="EW3199" s="240"/>
      <c r="EX3199" s="240"/>
      <c r="EY3199" s="240"/>
      <c r="EZ3199" s="240"/>
      <c r="FA3199" s="240"/>
      <c r="FB3199" s="240"/>
      <c r="FC3199" s="240"/>
      <c r="FD3199" s="240"/>
      <c r="FE3199" s="240"/>
      <c r="FF3199" s="240"/>
      <c r="FG3199" s="240"/>
      <c r="FH3199" s="240"/>
      <c r="FI3199" s="240"/>
      <c r="FJ3199" s="240"/>
      <c r="FK3199" s="240"/>
      <c r="FL3199" s="240"/>
      <c r="FM3199" s="240"/>
      <c r="FN3199" s="240"/>
      <c r="FO3199" s="240"/>
      <c r="FP3199" s="240"/>
      <c r="FQ3199" s="240"/>
      <c r="FR3199" s="240"/>
      <c r="FS3199" s="240"/>
      <c r="FT3199" s="240"/>
      <c r="FU3199" s="240"/>
      <c r="FV3199" s="240"/>
    </row>
    <row r="3200" spans="1:178" s="250" customFormat="1">
      <c r="A3200" s="234"/>
      <c r="B3200" s="234"/>
      <c r="C3200" s="234"/>
      <c r="D3200" s="234"/>
      <c r="E3200" s="234"/>
      <c r="F3200" s="234"/>
      <c r="G3200" s="235"/>
      <c r="H3200" s="236"/>
      <c r="AJ3200" s="290"/>
      <c r="AK3200" s="240"/>
      <c r="AL3200" s="240"/>
      <c r="AM3200" s="240"/>
      <c r="AN3200" s="240"/>
      <c r="AO3200" s="240"/>
      <c r="AP3200" s="240"/>
      <c r="AQ3200" s="240"/>
      <c r="AR3200" s="240"/>
      <c r="AS3200" s="240"/>
      <c r="AT3200" s="240"/>
      <c r="AU3200" s="240"/>
      <c r="AV3200" s="240"/>
      <c r="AW3200" s="240"/>
      <c r="AX3200" s="240"/>
      <c r="AY3200" s="240"/>
      <c r="AZ3200" s="240"/>
      <c r="BA3200" s="240"/>
      <c r="BB3200" s="240"/>
      <c r="BC3200" s="240"/>
      <c r="BD3200" s="240"/>
      <c r="BE3200" s="240"/>
      <c r="BF3200" s="240"/>
      <c r="BG3200" s="240"/>
      <c r="BH3200" s="240"/>
      <c r="BI3200" s="240"/>
      <c r="BJ3200" s="240"/>
      <c r="BK3200" s="240"/>
      <c r="BL3200" s="240"/>
      <c r="BM3200" s="240"/>
      <c r="BN3200" s="240"/>
      <c r="BO3200" s="240"/>
      <c r="BP3200" s="240"/>
      <c r="BQ3200" s="240"/>
      <c r="BR3200" s="240"/>
      <c r="BS3200" s="240"/>
      <c r="BT3200" s="240"/>
      <c r="BU3200" s="240"/>
      <c r="BV3200" s="240"/>
      <c r="BW3200" s="240"/>
      <c r="BX3200" s="240"/>
      <c r="BY3200" s="240"/>
      <c r="BZ3200" s="240"/>
      <c r="CA3200" s="240"/>
      <c r="CB3200" s="240"/>
      <c r="CC3200" s="240"/>
      <c r="CD3200" s="240"/>
      <c r="CE3200" s="240"/>
      <c r="CF3200" s="240"/>
      <c r="CG3200" s="240"/>
      <c r="CH3200" s="240"/>
      <c r="CI3200" s="240"/>
      <c r="CJ3200" s="240"/>
      <c r="CK3200" s="240"/>
      <c r="CL3200" s="240"/>
      <c r="CM3200" s="240"/>
      <c r="CN3200" s="240"/>
      <c r="CO3200" s="240"/>
      <c r="CP3200" s="240"/>
      <c r="CQ3200" s="240"/>
      <c r="CR3200" s="240"/>
      <c r="CS3200" s="240"/>
      <c r="CT3200" s="240"/>
      <c r="CU3200" s="240"/>
      <c r="CV3200" s="240"/>
      <c r="CW3200" s="240"/>
      <c r="CX3200" s="240"/>
      <c r="CY3200" s="240"/>
      <c r="CZ3200" s="240"/>
      <c r="DA3200" s="240"/>
      <c r="DB3200" s="240"/>
      <c r="DC3200" s="240"/>
      <c r="DD3200" s="240"/>
      <c r="DE3200" s="240"/>
      <c r="DF3200" s="240"/>
      <c r="DG3200" s="240"/>
      <c r="DH3200" s="240"/>
      <c r="DI3200" s="240"/>
      <c r="DJ3200" s="240"/>
      <c r="DK3200" s="240"/>
      <c r="DL3200" s="240"/>
      <c r="DM3200" s="240"/>
      <c r="DN3200" s="240"/>
      <c r="DO3200" s="240"/>
      <c r="DP3200" s="240"/>
      <c r="DQ3200" s="240"/>
      <c r="DR3200" s="240"/>
      <c r="DS3200" s="240"/>
      <c r="DT3200" s="240"/>
      <c r="DU3200" s="240"/>
      <c r="DV3200" s="240"/>
      <c r="DW3200" s="240"/>
      <c r="DX3200" s="240"/>
      <c r="DY3200" s="240"/>
      <c r="DZ3200" s="240"/>
      <c r="EA3200" s="240"/>
      <c r="EB3200" s="240"/>
      <c r="EC3200" s="240"/>
      <c r="ED3200" s="240"/>
      <c r="EE3200" s="240"/>
      <c r="EF3200" s="240"/>
      <c r="EG3200" s="240"/>
      <c r="EH3200" s="240"/>
      <c r="EI3200" s="240"/>
      <c r="EJ3200" s="240"/>
      <c r="EK3200" s="240"/>
      <c r="EL3200" s="240"/>
      <c r="EM3200" s="240"/>
      <c r="EN3200" s="240"/>
      <c r="EO3200" s="240"/>
      <c r="EP3200" s="240"/>
      <c r="EQ3200" s="240"/>
      <c r="ER3200" s="240"/>
      <c r="ES3200" s="240"/>
      <c r="ET3200" s="240"/>
      <c r="EU3200" s="240"/>
      <c r="EV3200" s="240"/>
      <c r="EW3200" s="240"/>
      <c r="EX3200" s="240"/>
      <c r="EY3200" s="240"/>
      <c r="EZ3200" s="240"/>
      <c r="FA3200" s="240"/>
      <c r="FB3200" s="240"/>
      <c r="FC3200" s="240"/>
      <c r="FD3200" s="240"/>
      <c r="FE3200" s="240"/>
      <c r="FF3200" s="240"/>
      <c r="FG3200" s="240"/>
      <c r="FH3200" s="240"/>
      <c r="FI3200" s="240"/>
      <c r="FJ3200" s="240"/>
      <c r="FK3200" s="240"/>
      <c r="FL3200" s="240"/>
      <c r="FM3200" s="240"/>
      <c r="FN3200" s="240"/>
      <c r="FO3200" s="240"/>
      <c r="FP3200" s="240"/>
      <c r="FQ3200" s="240"/>
      <c r="FR3200" s="240"/>
      <c r="FS3200" s="240"/>
      <c r="FT3200" s="240"/>
      <c r="FU3200" s="240"/>
      <c r="FV3200" s="240"/>
    </row>
    <row r="3201" spans="1:178" s="250" customFormat="1">
      <c r="A3201" s="234"/>
      <c r="B3201" s="234"/>
      <c r="C3201" s="234"/>
      <c r="D3201" s="234"/>
      <c r="E3201" s="234"/>
      <c r="F3201" s="234"/>
      <c r="G3201" s="235"/>
      <c r="H3201" s="236"/>
      <c r="AJ3201" s="290"/>
      <c r="AK3201" s="240"/>
      <c r="AL3201" s="240"/>
      <c r="AM3201" s="240"/>
      <c r="AN3201" s="240"/>
      <c r="AO3201" s="240"/>
      <c r="AP3201" s="240"/>
      <c r="AQ3201" s="240"/>
      <c r="AR3201" s="240"/>
      <c r="AS3201" s="240"/>
      <c r="AT3201" s="240"/>
      <c r="AU3201" s="240"/>
      <c r="AV3201" s="240"/>
      <c r="AW3201" s="240"/>
      <c r="AX3201" s="240"/>
      <c r="AY3201" s="240"/>
      <c r="AZ3201" s="240"/>
      <c r="BA3201" s="240"/>
      <c r="BB3201" s="240"/>
      <c r="BC3201" s="240"/>
      <c r="BD3201" s="240"/>
      <c r="BE3201" s="240"/>
      <c r="BF3201" s="240"/>
      <c r="BG3201" s="240"/>
      <c r="BH3201" s="240"/>
      <c r="BI3201" s="240"/>
      <c r="BJ3201" s="240"/>
      <c r="BK3201" s="240"/>
      <c r="BL3201" s="240"/>
      <c r="BM3201" s="240"/>
      <c r="BN3201" s="240"/>
      <c r="BO3201" s="240"/>
      <c r="BP3201" s="240"/>
      <c r="BQ3201" s="240"/>
      <c r="BR3201" s="240"/>
      <c r="BS3201" s="240"/>
      <c r="BT3201" s="240"/>
      <c r="BU3201" s="240"/>
      <c r="BV3201" s="240"/>
      <c r="BW3201" s="240"/>
      <c r="BX3201" s="240"/>
      <c r="BY3201" s="240"/>
      <c r="BZ3201" s="240"/>
      <c r="CA3201" s="240"/>
      <c r="CB3201" s="240"/>
      <c r="CC3201" s="240"/>
      <c r="CD3201" s="240"/>
      <c r="CE3201" s="240"/>
      <c r="CF3201" s="240"/>
      <c r="CG3201" s="240"/>
      <c r="CH3201" s="240"/>
      <c r="CI3201" s="240"/>
      <c r="CJ3201" s="240"/>
      <c r="CK3201" s="240"/>
      <c r="CL3201" s="240"/>
      <c r="CM3201" s="240"/>
      <c r="CN3201" s="240"/>
      <c r="CO3201" s="240"/>
      <c r="CP3201" s="240"/>
      <c r="CQ3201" s="240"/>
      <c r="CR3201" s="240"/>
      <c r="CS3201" s="240"/>
      <c r="CT3201" s="240"/>
      <c r="CU3201" s="240"/>
      <c r="CV3201" s="240"/>
      <c r="CW3201" s="240"/>
      <c r="CX3201" s="240"/>
      <c r="CY3201" s="240"/>
      <c r="CZ3201" s="240"/>
      <c r="DA3201" s="240"/>
      <c r="DB3201" s="240"/>
      <c r="DC3201" s="240"/>
      <c r="DD3201" s="240"/>
      <c r="DE3201" s="240"/>
      <c r="DF3201" s="240"/>
      <c r="DG3201" s="240"/>
      <c r="DH3201" s="240"/>
      <c r="DI3201" s="240"/>
      <c r="DJ3201" s="240"/>
      <c r="DK3201" s="240"/>
      <c r="DL3201" s="240"/>
      <c r="DM3201" s="240"/>
      <c r="DN3201" s="240"/>
      <c r="DO3201" s="240"/>
      <c r="DP3201" s="240"/>
      <c r="DQ3201" s="240"/>
      <c r="DR3201" s="240"/>
      <c r="DS3201" s="240"/>
      <c r="DT3201" s="240"/>
      <c r="DU3201" s="240"/>
      <c r="DV3201" s="240"/>
      <c r="DW3201" s="240"/>
      <c r="DX3201" s="240"/>
      <c r="DY3201" s="240"/>
      <c r="DZ3201" s="240"/>
      <c r="EA3201" s="240"/>
      <c r="EB3201" s="240"/>
      <c r="EC3201" s="240"/>
      <c r="ED3201" s="240"/>
      <c r="EE3201" s="240"/>
      <c r="EF3201" s="240"/>
      <c r="EG3201" s="240"/>
      <c r="EH3201" s="240"/>
      <c r="EI3201" s="240"/>
      <c r="EJ3201" s="240"/>
      <c r="EK3201" s="240"/>
      <c r="EL3201" s="240"/>
      <c r="EM3201" s="240"/>
      <c r="EN3201" s="240"/>
      <c r="EO3201" s="240"/>
      <c r="EP3201" s="240"/>
      <c r="EQ3201" s="240"/>
      <c r="ER3201" s="240"/>
      <c r="ES3201" s="240"/>
      <c r="ET3201" s="240"/>
      <c r="EU3201" s="240"/>
      <c r="EV3201" s="240"/>
      <c r="EW3201" s="240"/>
      <c r="EX3201" s="240"/>
      <c r="EY3201" s="240"/>
      <c r="EZ3201" s="240"/>
      <c r="FA3201" s="240"/>
      <c r="FB3201" s="240"/>
      <c r="FC3201" s="240"/>
      <c r="FD3201" s="240"/>
      <c r="FE3201" s="240"/>
      <c r="FF3201" s="240"/>
      <c r="FG3201" s="240"/>
      <c r="FH3201" s="240"/>
      <c r="FI3201" s="240"/>
      <c r="FJ3201" s="240"/>
      <c r="FK3201" s="240"/>
      <c r="FL3201" s="240"/>
      <c r="FM3201" s="240"/>
      <c r="FN3201" s="240"/>
      <c r="FO3201" s="240"/>
      <c r="FP3201" s="240"/>
      <c r="FQ3201" s="240"/>
      <c r="FR3201" s="240"/>
      <c r="FS3201" s="240"/>
      <c r="FT3201" s="240"/>
      <c r="FU3201" s="240"/>
      <c r="FV3201" s="240"/>
    </row>
    <row r="3202" spans="1:178" s="250" customFormat="1">
      <c r="A3202" s="234"/>
      <c r="B3202" s="234"/>
      <c r="C3202" s="234"/>
      <c r="D3202" s="234"/>
      <c r="E3202" s="234"/>
      <c r="F3202" s="234"/>
      <c r="G3202" s="235"/>
      <c r="H3202" s="236"/>
      <c r="AJ3202" s="290"/>
      <c r="AK3202" s="240"/>
      <c r="AL3202" s="240"/>
      <c r="AM3202" s="240"/>
      <c r="AN3202" s="240"/>
      <c r="AO3202" s="240"/>
      <c r="AP3202" s="240"/>
      <c r="AQ3202" s="240"/>
      <c r="AR3202" s="240"/>
      <c r="AS3202" s="240"/>
      <c r="AT3202" s="240"/>
      <c r="AU3202" s="240"/>
      <c r="AV3202" s="240"/>
      <c r="AW3202" s="240"/>
      <c r="AX3202" s="240"/>
      <c r="AY3202" s="240"/>
      <c r="AZ3202" s="240"/>
      <c r="BA3202" s="240"/>
      <c r="BB3202" s="240"/>
      <c r="BC3202" s="240"/>
      <c r="BD3202" s="240"/>
      <c r="BE3202" s="240"/>
      <c r="BF3202" s="240"/>
      <c r="BG3202" s="240"/>
      <c r="BH3202" s="240"/>
      <c r="BI3202" s="240"/>
      <c r="BJ3202" s="240"/>
      <c r="BK3202" s="240"/>
      <c r="BL3202" s="240"/>
      <c r="BM3202" s="240"/>
      <c r="BN3202" s="240"/>
      <c r="BO3202" s="240"/>
      <c r="BP3202" s="240"/>
      <c r="BQ3202" s="240"/>
      <c r="BR3202" s="240"/>
      <c r="BS3202" s="240"/>
      <c r="BT3202" s="240"/>
      <c r="BU3202" s="240"/>
      <c r="BV3202" s="240"/>
      <c r="BW3202" s="240"/>
      <c r="BX3202" s="240"/>
      <c r="BY3202" s="240"/>
      <c r="BZ3202" s="240"/>
      <c r="CA3202" s="240"/>
      <c r="CB3202" s="240"/>
      <c r="CC3202" s="240"/>
      <c r="CD3202" s="240"/>
      <c r="CE3202" s="240"/>
      <c r="CF3202" s="240"/>
      <c r="CG3202" s="240"/>
      <c r="CH3202" s="240"/>
      <c r="CI3202" s="240"/>
      <c r="CJ3202" s="240"/>
      <c r="CK3202" s="240"/>
      <c r="CL3202" s="240"/>
      <c r="CM3202" s="240"/>
      <c r="CN3202" s="240"/>
      <c r="CO3202" s="240"/>
      <c r="CP3202" s="240"/>
      <c r="CQ3202" s="240"/>
      <c r="CR3202" s="240"/>
      <c r="CS3202" s="240"/>
      <c r="CT3202" s="240"/>
      <c r="CU3202" s="240"/>
      <c r="CV3202" s="240"/>
      <c r="CW3202" s="240"/>
      <c r="CX3202" s="240"/>
      <c r="CY3202" s="240"/>
      <c r="CZ3202" s="240"/>
      <c r="DA3202" s="240"/>
      <c r="DB3202" s="240"/>
      <c r="DC3202" s="240"/>
      <c r="DD3202" s="240"/>
      <c r="DE3202" s="240"/>
      <c r="DF3202" s="240"/>
      <c r="DG3202" s="240"/>
      <c r="DH3202" s="240"/>
      <c r="DI3202" s="240"/>
      <c r="DJ3202" s="240"/>
      <c r="DK3202" s="240"/>
      <c r="DL3202" s="240"/>
      <c r="DM3202" s="240"/>
      <c r="DN3202" s="240"/>
      <c r="DO3202" s="240"/>
      <c r="DP3202" s="240"/>
      <c r="DQ3202" s="240"/>
      <c r="DR3202" s="240"/>
      <c r="DS3202" s="240"/>
      <c r="DT3202" s="240"/>
      <c r="DU3202" s="240"/>
      <c r="DV3202" s="240"/>
      <c r="DW3202" s="240"/>
      <c r="DX3202" s="240"/>
      <c r="DY3202" s="240"/>
      <c r="DZ3202" s="240"/>
      <c r="EA3202" s="240"/>
      <c r="EB3202" s="240"/>
      <c r="EC3202" s="240"/>
      <c r="ED3202" s="240"/>
      <c r="EE3202" s="240"/>
      <c r="EF3202" s="240"/>
      <c r="EG3202" s="240"/>
      <c r="EH3202" s="240"/>
      <c r="EI3202" s="240"/>
      <c r="EJ3202" s="240"/>
      <c r="EK3202" s="240"/>
      <c r="EL3202" s="240"/>
      <c r="EM3202" s="240"/>
      <c r="EN3202" s="240"/>
      <c r="EO3202" s="240"/>
      <c r="EP3202" s="240"/>
      <c r="EQ3202" s="240"/>
      <c r="ER3202" s="240"/>
      <c r="ES3202" s="240"/>
      <c r="ET3202" s="240"/>
      <c r="EU3202" s="240"/>
      <c r="EV3202" s="240"/>
      <c r="EW3202" s="240"/>
      <c r="EX3202" s="240"/>
      <c r="EY3202" s="240"/>
      <c r="EZ3202" s="240"/>
      <c r="FA3202" s="240"/>
      <c r="FB3202" s="240"/>
      <c r="FC3202" s="240"/>
      <c r="FD3202" s="240"/>
      <c r="FE3202" s="240"/>
      <c r="FF3202" s="240"/>
      <c r="FG3202" s="240"/>
      <c r="FH3202" s="240"/>
      <c r="FI3202" s="240"/>
      <c r="FJ3202" s="240"/>
      <c r="FK3202" s="240"/>
      <c r="FL3202" s="240"/>
      <c r="FM3202" s="240"/>
      <c r="FN3202" s="240"/>
      <c r="FO3202" s="240"/>
      <c r="FP3202" s="240"/>
      <c r="FQ3202" s="240"/>
      <c r="FR3202" s="240"/>
      <c r="FS3202" s="240"/>
      <c r="FT3202" s="240"/>
      <c r="FU3202" s="240"/>
      <c r="FV3202" s="240"/>
    </row>
    <row r="3203" spans="1:178" s="250" customFormat="1">
      <c r="A3203" s="234"/>
      <c r="B3203" s="234"/>
      <c r="C3203" s="234"/>
      <c r="D3203" s="234"/>
      <c r="E3203" s="234"/>
      <c r="F3203" s="234"/>
      <c r="G3203" s="235"/>
      <c r="H3203" s="236"/>
      <c r="AJ3203" s="290"/>
      <c r="AK3203" s="240"/>
      <c r="AL3203" s="240"/>
      <c r="AM3203" s="240"/>
      <c r="AN3203" s="240"/>
      <c r="AO3203" s="240"/>
      <c r="AP3203" s="240"/>
      <c r="AQ3203" s="240"/>
      <c r="AR3203" s="240"/>
      <c r="AS3203" s="240"/>
      <c r="AT3203" s="240"/>
      <c r="AU3203" s="240"/>
      <c r="AV3203" s="240"/>
      <c r="AW3203" s="240"/>
      <c r="AX3203" s="240"/>
      <c r="AY3203" s="240"/>
      <c r="AZ3203" s="240"/>
      <c r="BA3203" s="240"/>
      <c r="BB3203" s="240"/>
      <c r="BC3203" s="240"/>
      <c r="BD3203" s="240"/>
      <c r="BE3203" s="240"/>
      <c r="BF3203" s="240"/>
      <c r="BG3203" s="240"/>
      <c r="BH3203" s="240"/>
      <c r="BI3203" s="240"/>
      <c r="BJ3203" s="240"/>
      <c r="BK3203" s="240"/>
      <c r="BL3203" s="240"/>
      <c r="BM3203" s="240"/>
      <c r="BN3203" s="240"/>
      <c r="BO3203" s="240"/>
      <c r="BP3203" s="240"/>
      <c r="BQ3203" s="240"/>
      <c r="BR3203" s="240"/>
      <c r="BS3203" s="240"/>
      <c r="BT3203" s="240"/>
      <c r="BU3203" s="240"/>
      <c r="BV3203" s="240"/>
      <c r="BW3203" s="240"/>
      <c r="BX3203" s="240"/>
      <c r="BY3203" s="240"/>
      <c r="BZ3203" s="240"/>
      <c r="CA3203" s="240"/>
      <c r="CB3203" s="240"/>
      <c r="CC3203" s="240"/>
      <c r="CD3203" s="240"/>
      <c r="CE3203" s="240"/>
      <c r="CF3203" s="240"/>
      <c r="CG3203" s="240"/>
      <c r="CH3203" s="240"/>
      <c r="CI3203" s="240"/>
      <c r="CJ3203" s="240"/>
      <c r="CK3203" s="240"/>
      <c r="CL3203" s="240"/>
      <c r="CM3203" s="240"/>
      <c r="CN3203" s="240"/>
      <c r="CO3203" s="240"/>
      <c r="CP3203" s="240"/>
      <c r="CQ3203" s="240"/>
      <c r="CR3203" s="240"/>
      <c r="CS3203" s="240"/>
      <c r="CT3203" s="240"/>
      <c r="CU3203" s="240"/>
      <c r="CV3203" s="240"/>
      <c r="CW3203" s="240"/>
      <c r="CX3203" s="240"/>
      <c r="CY3203" s="240"/>
      <c r="CZ3203" s="240"/>
      <c r="DA3203" s="240"/>
      <c r="DB3203" s="240"/>
      <c r="DC3203" s="240"/>
      <c r="DD3203" s="240"/>
      <c r="DE3203" s="240"/>
      <c r="DF3203" s="240"/>
      <c r="DG3203" s="240"/>
      <c r="DH3203" s="240"/>
      <c r="DI3203" s="240"/>
      <c r="DJ3203" s="240"/>
      <c r="DK3203" s="240"/>
      <c r="DL3203" s="240"/>
      <c r="DM3203" s="240"/>
      <c r="DN3203" s="240"/>
      <c r="DO3203" s="240"/>
      <c r="DP3203" s="240"/>
      <c r="DQ3203" s="240"/>
      <c r="DR3203" s="240"/>
      <c r="DS3203" s="240"/>
      <c r="DT3203" s="240"/>
      <c r="DU3203" s="240"/>
      <c r="DV3203" s="240"/>
      <c r="DW3203" s="240"/>
      <c r="DX3203" s="240"/>
      <c r="DY3203" s="240"/>
      <c r="DZ3203" s="240"/>
      <c r="EA3203" s="240"/>
      <c r="EB3203" s="240"/>
      <c r="EC3203" s="240"/>
      <c r="ED3203" s="240"/>
      <c r="EE3203" s="240"/>
      <c r="EF3203" s="240"/>
      <c r="EG3203" s="240"/>
      <c r="EH3203" s="240"/>
      <c r="EI3203" s="240"/>
      <c r="EJ3203" s="240"/>
      <c r="EK3203" s="240"/>
      <c r="EL3203" s="240"/>
      <c r="EM3203" s="240"/>
      <c r="EN3203" s="240"/>
      <c r="EO3203" s="240"/>
      <c r="EP3203" s="240"/>
      <c r="EQ3203" s="240"/>
      <c r="ER3203" s="240"/>
      <c r="ES3203" s="240"/>
      <c r="ET3203" s="240"/>
      <c r="EU3203" s="240"/>
      <c r="EV3203" s="240"/>
      <c r="EW3203" s="240"/>
      <c r="EX3203" s="240"/>
      <c r="EY3203" s="240"/>
      <c r="EZ3203" s="240"/>
      <c r="FA3203" s="240"/>
      <c r="FB3203" s="240"/>
      <c r="FC3203" s="240"/>
      <c r="FD3203" s="240"/>
      <c r="FE3203" s="240"/>
      <c r="FF3203" s="240"/>
      <c r="FG3203" s="240"/>
      <c r="FH3203" s="240"/>
      <c r="FI3203" s="240"/>
      <c r="FJ3203" s="240"/>
      <c r="FK3203" s="240"/>
      <c r="FL3203" s="240"/>
      <c r="FM3203" s="240"/>
      <c r="FN3203" s="240"/>
      <c r="FO3203" s="240"/>
      <c r="FP3203" s="240"/>
      <c r="FQ3203" s="240"/>
      <c r="FR3203" s="240"/>
      <c r="FS3203" s="240"/>
      <c r="FT3203" s="240"/>
      <c r="FU3203" s="240"/>
      <c r="FV3203" s="240"/>
    </row>
    <row r="3204" spans="1:178" s="250" customFormat="1">
      <c r="A3204" s="234"/>
      <c r="B3204" s="234"/>
      <c r="C3204" s="234"/>
      <c r="D3204" s="234"/>
      <c r="E3204" s="234"/>
      <c r="F3204" s="234"/>
      <c r="G3204" s="235"/>
      <c r="H3204" s="236"/>
      <c r="AJ3204" s="290"/>
      <c r="AK3204" s="240"/>
      <c r="AL3204" s="240"/>
      <c r="AM3204" s="240"/>
      <c r="AN3204" s="240"/>
      <c r="AO3204" s="240"/>
      <c r="AP3204" s="240"/>
      <c r="AQ3204" s="240"/>
      <c r="AR3204" s="240"/>
      <c r="AS3204" s="240"/>
      <c r="AT3204" s="240"/>
      <c r="AU3204" s="240"/>
      <c r="AV3204" s="240"/>
      <c r="AW3204" s="240"/>
      <c r="AX3204" s="240"/>
      <c r="AY3204" s="240"/>
      <c r="AZ3204" s="240"/>
      <c r="BA3204" s="240"/>
      <c r="BB3204" s="240"/>
      <c r="BC3204" s="240"/>
      <c r="BD3204" s="240"/>
      <c r="BE3204" s="240"/>
      <c r="BF3204" s="240"/>
      <c r="BG3204" s="240"/>
      <c r="BH3204" s="240"/>
      <c r="BI3204" s="240"/>
      <c r="BJ3204" s="240"/>
      <c r="BK3204" s="240"/>
      <c r="BL3204" s="240"/>
      <c r="BM3204" s="240"/>
      <c r="BN3204" s="240"/>
      <c r="BO3204" s="240"/>
      <c r="BP3204" s="240"/>
      <c r="BQ3204" s="240"/>
      <c r="BR3204" s="240"/>
      <c r="BS3204" s="240"/>
      <c r="BT3204" s="240"/>
      <c r="BU3204" s="240"/>
      <c r="BV3204" s="240"/>
      <c r="BW3204" s="240"/>
      <c r="BX3204" s="240"/>
      <c r="BY3204" s="240"/>
      <c r="BZ3204" s="240"/>
      <c r="CA3204" s="240"/>
      <c r="CB3204" s="240"/>
      <c r="CC3204" s="240"/>
      <c r="CD3204" s="240"/>
      <c r="CE3204" s="240"/>
      <c r="CF3204" s="240"/>
      <c r="CG3204" s="240"/>
      <c r="CH3204" s="240"/>
      <c r="CI3204" s="240"/>
      <c r="CJ3204" s="240"/>
      <c r="CK3204" s="240"/>
      <c r="CL3204" s="240"/>
      <c r="CM3204" s="240"/>
      <c r="CN3204" s="240"/>
      <c r="CO3204" s="240"/>
      <c r="CP3204" s="240"/>
      <c r="CQ3204" s="240"/>
      <c r="CR3204" s="240"/>
      <c r="CS3204" s="240"/>
      <c r="CT3204" s="240"/>
      <c r="CU3204" s="240"/>
      <c r="CV3204" s="240"/>
      <c r="CW3204" s="240"/>
      <c r="CX3204" s="240"/>
      <c r="CY3204" s="240"/>
      <c r="CZ3204" s="240"/>
      <c r="DA3204" s="240"/>
      <c r="DB3204" s="240"/>
      <c r="DC3204" s="240"/>
      <c r="DD3204" s="240"/>
      <c r="DE3204" s="240"/>
      <c r="DF3204" s="240"/>
      <c r="DG3204" s="240"/>
      <c r="DH3204" s="240"/>
      <c r="DI3204" s="240"/>
      <c r="DJ3204" s="240"/>
      <c r="DK3204" s="240"/>
      <c r="DL3204" s="240"/>
      <c r="DM3204" s="240"/>
      <c r="DN3204" s="240"/>
      <c r="DO3204" s="240"/>
      <c r="DP3204" s="240"/>
      <c r="DQ3204" s="240"/>
      <c r="DR3204" s="240"/>
      <c r="DS3204" s="240"/>
      <c r="DT3204" s="240"/>
      <c r="DU3204" s="240"/>
      <c r="DV3204" s="240"/>
      <c r="DW3204" s="240"/>
      <c r="DX3204" s="240"/>
      <c r="DY3204" s="240"/>
      <c r="DZ3204" s="240"/>
      <c r="EA3204" s="240"/>
      <c r="EB3204" s="240"/>
      <c r="EC3204" s="240"/>
      <c r="ED3204" s="240"/>
      <c r="EE3204" s="240"/>
      <c r="EF3204" s="240"/>
      <c r="EG3204" s="240"/>
      <c r="EH3204" s="240"/>
      <c r="EI3204" s="240"/>
      <c r="EJ3204" s="240"/>
      <c r="EK3204" s="240"/>
      <c r="EL3204" s="240"/>
      <c r="EM3204" s="240"/>
      <c r="EN3204" s="240"/>
      <c r="EO3204" s="240"/>
      <c r="EP3204" s="240"/>
      <c r="EQ3204" s="240"/>
      <c r="ER3204" s="240"/>
      <c r="ES3204" s="240"/>
      <c r="ET3204" s="240"/>
      <c r="EU3204" s="240"/>
      <c r="EV3204" s="240"/>
      <c r="EW3204" s="240"/>
      <c r="EX3204" s="240"/>
      <c r="EY3204" s="240"/>
      <c r="EZ3204" s="240"/>
      <c r="FA3204" s="240"/>
      <c r="FB3204" s="240"/>
      <c r="FC3204" s="240"/>
      <c r="FD3204" s="240"/>
      <c r="FE3204" s="240"/>
      <c r="FF3204" s="240"/>
      <c r="FG3204" s="240"/>
      <c r="FH3204" s="240"/>
      <c r="FI3204" s="240"/>
      <c r="FJ3204" s="240"/>
      <c r="FK3204" s="240"/>
      <c r="FL3204" s="240"/>
      <c r="FM3204" s="240"/>
      <c r="FN3204" s="240"/>
      <c r="FO3204" s="240"/>
      <c r="FP3204" s="240"/>
      <c r="FQ3204" s="240"/>
      <c r="FR3204" s="240"/>
      <c r="FS3204" s="240"/>
      <c r="FT3204" s="240"/>
      <c r="FU3204" s="240"/>
      <c r="FV3204" s="240"/>
    </row>
    <row r="3205" spans="1:178" s="250" customFormat="1">
      <c r="A3205" s="234"/>
      <c r="B3205" s="234"/>
      <c r="C3205" s="234"/>
      <c r="D3205" s="234"/>
      <c r="E3205" s="234"/>
      <c r="F3205" s="234"/>
      <c r="G3205" s="235"/>
      <c r="H3205" s="236"/>
      <c r="AJ3205" s="290"/>
      <c r="AK3205" s="240"/>
      <c r="AL3205" s="240"/>
      <c r="AM3205" s="240"/>
      <c r="AN3205" s="240"/>
      <c r="AO3205" s="240"/>
      <c r="AP3205" s="240"/>
      <c r="AQ3205" s="240"/>
      <c r="AR3205" s="240"/>
      <c r="AS3205" s="240"/>
      <c r="AT3205" s="240"/>
      <c r="AU3205" s="240"/>
      <c r="AV3205" s="240"/>
      <c r="AW3205" s="240"/>
      <c r="AX3205" s="240"/>
      <c r="AY3205" s="240"/>
      <c r="AZ3205" s="240"/>
      <c r="BA3205" s="240"/>
      <c r="BB3205" s="240"/>
      <c r="BC3205" s="240"/>
      <c r="BD3205" s="240"/>
      <c r="BE3205" s="240"/>
      <c r="BF3205" s="240"/>
      <c r="BG3205" s="240"/>
      <c r="BH3205" s="240"/>
      <c r="BI3205" s="240"/>
      <c r="BJ3205" s="240"/>
      <c r="BK3205" s="240"/>
      <c r="BL3205" s="240"/>
      <c r="BM3205" s="240"/>
      <c r="BN3205" s="240"/>
      <c r="BO3205" s="240"/>
      <c r="BP3205" s="240"/>
      <c r="BQ3205" s="240"/>
      <c r="BR3205" s="240"/>
      <c r="BS3205" s="240"/>
      <c r="BT3205" s="240"/>
      <c r="BU3205" s="240"/>
      <c r="BV3205" s="240"/>
      <c r="BW3205" s="240"/>
      <c r="BX3205" s="240"/>
      <c r="BY3205" s="240"/>
      <c r="BZ3205" s="240"/>
      <c r="CA3205" s="240"/>
      <c r="CB3205" s="240"/>
      <c r="CC3205" s="240"/>
      <c r="CD3205" s="240"/>
      <c r="CE3205" s="240"/>
      <c r="CF3205" s="240"/>
      <c r="CG3205" s="240"/>
      <c r="CH3205" s="240"/>
      <c r="CI3205" s="240"/>
      <c r="CJ3205" s="240"/>
      <c r="CK3205" s="240"/>
      <c r="CL3205" s="240"/>
      <c r="CM3205" s="240"/>
      <c r="CN3205" s="240"/>
      <c r="CO3205" s="240"/>
      <c r="CP3205" s="240"/>
      <c r="CQ3205" s="240"/>
      <c r="CR3205" s="240"/>
      <c r="CS3205" s="240"/>
      <c r="CT3205" s="240"/>
      <c r="CU3205" s="240"/>
      <c r="CV3205" s="240"/>
      <c r="CW3205" s="240"/>
      <c r="CX3205" s="240"/>
      <c r="CY3205" s="240"/>
      <c r="CZ3205" s="240"/>
      <c r="DA3205" s="240"/>
      <c r="DB3205" s="240"/>
      <c r="DC3205" s="240"/>
      <c r="DD3205" s="240"/>
      <c r="DE3205" s="240"/>
      <c r="DF3205" s="240"/>
      <c r="DG3205" s="240"/>
      <c r="DH3205" s="240"/>
      <c r="DI3205" s="240"/>
      <c r="DJ3205" s="240"/>
      <c r="DK3205" s="240"/>
      <c r="DL3205" s="240"/>
      <c r="DM3205" s="240"/>
      <c r="DN3205" s="240"/>
      <c r="DO3205" s="240"/>
      <c r="DP3205" s="240"/>
      <c r="DQ3205" s="240"/>
      <c r="DR3205" s="240"/>
      <c r="DS3205" s="240"/>
      <c r="DT3205" s="240"/>
      <c r="DU3205" s="240"/>
      <c r="DV3205" s="240"/>
      <c r="DW3205" s="240"/>
      <c r="DX3205" s="240"/>
      <c r="DY3205" s="240"/>
      <c r="DZ3205" s="240"/>
      <c r="EA3205" s="240"/>
      <c r="EB3205" s="240"/>
      <c r="EC3205" s="240"/>
      <c r="ED3205" s="240"/>
      <c r="EE3205" s="240"/>
      <c r="EF3205" s="240"/>
      <c r="EG3205" s="240"/>
      <c r="EH3205" s="240"/>
      <c r="EI3205" s="240"/>
      <c r="EJ3205" s="240"/>
      <c r="EK3205" s="240"/>
      <c r="EL3205" s="240"/>
      <c r="EM3205" s="240"/>
      <c r="EN3205" s="240"/>
      <c r="EO3205" s="240"/>
      <c r="EP3205" s="240"/>
      <c r="EQ3205" s="240"/>
      <c r="ER3205" s="240"/>
      <c r="ES3205" s="240"/>
      <c r="ET3205" s="240"/>
      <c r="EU3205" s="240"/>
      <c r="EV3205" s="240"/>
      <c r="EW3205" s="240"/>
      <c r="EX3205" s="240"/>
      <c r="EY3205" s="240"/>
      <c r="EZ3205" s="240"/>
      <c r="FA3205" s="240"/>
      <c r="FB3205" s="240"/>
      <c r="FC3205" s="240"/>
      <c r="FD3205" s="240"/>
      <c r="FE3205" s="240"/>
      <c r="FF3205" s="240"/>
      <c r="FG3205" s="240"/>
      <c r="FH3205" s="240"/>
      <c r="FI3205" s="240"/>
      <c r="FJ3205" s="240"/>
      <c r="FK3205" s="240"/>
      <c r="FL3205" s="240"/>
      <c r="FM3205" s="240"/>
      <c r="FN3205" s="240"/>
      <c r="FO3205" s="240"/>
      <c r="FP3205" s="240"/>
      <c r="FQ3205" s="240"/>
      <c r="FR3205" s="240"/>
      <c r="FS3205" s="240"/>
      <c r="FT3205" s="240"/>
      <c r="FU3205" s="240"/>
      <c r="FV3205" s="240"/>
    </row>
    <row r="3206" spans="1:178" s="250" customFormat="1">
      <c r="A3206" s="234"/>
      <c r="B3206" s="234"/>
      <c r="C3206" s="234"/>
      <c r="D3206" s="234"/>
      <c r="E3206" s="234"/>
      <c r="F3206" s="234"/>
      <c r="G3206" s="235"/>
      <c r="H3206" s="236"/>
      <c r="AJ3206" s="290"/>
      <c r="AK3206" s="240"/>
      <c r="AL3206" s="240"/>
      <c r="AM3206" s="240"/>
      <c r="AN3206" s="240"/>
      <c r="AO3206" s="240"/>
      <c r="AP3206" s="240"/>
      <c r="AQ3206" s="240"/>
      <c r="AR3206" s="240"/>
      <c r="AS3206" s="240"/>
      <c r="AT3206" s="240"/>
      <c r="AU3206" s="240"/>
      <c r="AV3206" s="240"/>
      <c r="AW3206" s="240"/>
      <c r="AX3206" s="240"/>
      <c r="AY3206" s="240"/>
      <c r="AZ3206" s="240"/>
      <c r="BA3206" s="240"/>
      <c r="BB3206" s="240"/>
      <c r="BC3206" s="240"/>
      <c r="BD3206" s="240"/>
      <c r="BE3206" s="240"/>
      <c r="BF3206" s="240"/>
      <c r="BG3206" s="240"/>
      <c r="BH3206" s="240"/>
      <c r="BI3206" s="240"/>
      <c r="BJ3206" s="240"/>
      <c r="BK3206" s="240"/>
      <c r="BL3206" s="240"/>
      <c r="BM3206" s="240"/>
      <c r="BN3206" s="240"/>
      <c r="BO3206" s="240"/>
      <c r="BP3206" s="240"/>
      <c r="BQ3206" s="240"/>
      <c r="BR3206" s="240"/>
      <c r="BS3206" s="240"/>
      <c r="BT3206" s="240"/>
      <c r="BU3206" s="240"/>
      <c r="BV3206" s="240"/>
      <c r="BW3206" s="240"/>
      <c r="BX3206" s="240"/>
      <c r="BY3206" s="240"/>
      <c r="BZ3206" s="240"/>
      <c r="CA3206" s="240"/>
      <c r="CB3206" s="240"/>
      <c r="CC3206" s="240"/>
      <c r="CD3206" s="240"/>
      <c r="CE3206" s="240"/>
      <c r="CF3206" s="240"/>
      <c r="CG3206" s="240"/>
      <c r="CH3206" s="240"/>
      <c r="CI3206" s="240"/>
      <c r="CJ3206" s="240"/>
      <c r="CK3206" s="240"/>
      <c r="CL3206" s="240"/>
      <c r="CM3206" s="240"/>
      <c r="CN3206" s="240"/>
      <c r="CO3206" s="240"/>
      <c r="CP3206" s="240"/>
      <c r="CQ3206" s="240"/>
      <c r="CR3206" s="240"/>
      <c r="CS3206" s="240"/>
      <c r="CT3206" s="240"/>
      <c r="CU3206" s="240"/>
      <c r="CV3206" s="240"/>
      <c r="CW3206" s="240"/>
      <c r="CX3206" s="240"/>
      <c r="CY3206" s="240"/>
      <c r="CZ3206" s="240"/>
      <c r="DA3206" s="240"/>
      <c r="DB3206" s="240"/>
      <c r="DC3206" s="240"/>
      <c r="DD3206" s="240"/>
      <c r="DE3206" s="240"/>
      <c r="DF3206" s="240"/>
      <c r="DG3206" s="240"/>
      <c r="DH3206" s="240"/>
      <c r="DI3206" s="240"/>
      <c r="DJ3206" s="240"/>
      <c r="DK3206" s="240"/>
      <c r="DL3206" s="240"/>
      <c r="DM3206" s="240"/>
      <c r="DN3206" s="240"/>
      <c r="DO3206" s="240"/>
      <c r="DP3206" s="240"/>
      <c r="DQ3206" s="240"/>
      <c r="DR3206" s="240"/>
      <c r="DS3206" s="240"/>
      <c r="DT3206" s="240"/>
      <c r="DU3206" s="240"/>
      <c r="DV3206" s="240"/>
      <c r="DW3206" s="240"/>
      <c r="DX3206" s="240"/>
      <c r="DY3206" s="240"/>
      <c r="DZ3206" s="240"/>
      <c r="EA3206" s="240"/>
      <c r="EB3206" s="240"/>
      <c r="EC3206" s="240"/>
      <c r="ED3206" s="240"/>
      <c r="EE3206" s="240"/>
      <c r="EF3206" s="240"/>
      <c r="EG3206" s="240"/>
      <c r="EH3206" s="240"/>
      <c r="EI3206" s="240"/>
      <c r="EJ3206" s="240"/>
      <c r="EK3206" s="240"/>
      <c r="EL3206" s="240"/>
      <c r="EM3206" s="240"/>
      <c r="EN3206" s="240"/>
      <c r="EO3206" s="240"/>
      <c r="EP3206" s="240"/>
      <c r="EQ3206" s="240"/>
      <c r="ER3206" s="240"/>
      <c r="ES3206" s="240"/>
      <c r="ET3206" s="240"/>
      <c r="EU3206" s="240"/>
      <c r="EV3206" s="240"/>
      <c r="EW3206" s="240"/>
      <c r="EX3206" s="240"/>
      <c r="EY3206" s="240"/>
      <c r="EZ3206" s="240"/>
      <c r="FA3206" s="240"/>
      <c r="FB3206" s="240"/>
      <c r="FC3206" s="240"/>
      <c r="FD3206" s="240"/>
      <c r="FE3206" s="240"/>
      <c r="FF3206" s="240"/>
      <c r="FG3206" s="240"/>
      <c r="FH3206" s="240"/>
      <c r="FI3206" s="240"/>
      <c r="FJ3206" s="240"/>
      <c r="FK3206" s="240"/>
      <c r="FL3206" s="240"/>
      <c r="FM3206" s="240"/>
      <c r="FN3206" s="240"/>
      <c r="FO3206" s="240"/>
      <c r="FP3206" s="240"/>
      <c r="FQ3206" s="240"/>
      <c r="FR3206" s="240"/>
      <c r="FS3206" s="240"/>
      <c r="FT3206" s="240"/>
      <c r="FU3206" s="240"/>
      <c r="FV3206" s="240"/>
    </row>
    <row r="3207" spans="1:178" s="250" customFormat="1">
      <c r="A3207" s="234"/>
      <c r="B3207" s="234"/>
      <c r="C3207" s="234"/>
      <c r="D3207" s="234"/>
      <c r="E3207" s="234"/>
      <c r="F3207" s="234"/>
      <c r="G3207" s="235"/>
      <c r="H3207" s="236"/>
      <c r="AJ3207" s="290"/>
      <c r="AK3207" s="240"/>
      <c r="AL3207" s="240"/>
      <c r="AM3207" s="240"/>
      <c r="AN3207" s="240"/>
      <c r="AO3207" s="240"/>
      <c r="AP3207" s="240"/>
      <c r="AQ3207" s="240"/>
      <c r="AR3207" s="240"/>
      <c r="AS3207" s="240"/>
      <c r="AT3207" s="240"/>
      <c r="AU3207" s="240"/>
      <c r="AV3207" s="240"/>
      <c r="AW3207" s="240"/>
      <c r="AX3207" s="240"/>
      <c r="AY3207" s="240"/>
      <c r="AZ3207" s="240"/>
      <c r="BA3207" s="240"/>
      <c r="BB3207" s="240"/>
      <c r="BC3207" s="240"/>
      <c r="BD3207" s="240"/>
      <c r="BE3207" s="240"/>
      <c r="BF3207" s="240"/>
      <c r="BG3207" s="240"/>
      <c r="BH3207" s="240"/>
      <c r="BI3207" s="240"/>
      <c r="BJ3207" s="240"/>
      <c r="BK3207" s="240"/>
      <c r="BL3207" s="240"/>
      <c r="BM3207" s="240"/>
      <c r="BN3207" s="240"/>
      <c r="BO3207" s="240"/>
      <c r="BP3207" s="240"/>
      <c r="BQ3207" s="240"/>
      <c r="BR3207" s="240"/>
      <c r="BS3207" s="240"/>
      <c r="BT3207" s="240"/>
      <c r="BU3207" s="240"/>
      <c r="BV3207" s="240"/>
      <c r="BW3207" s="240"/>
      <c r="BX3207" s="240"/>
      <c r="BY3207" s="240"/>
      <c r="BZ3207" s="240"/>
      <c r="CA3207" s="240"/>
      <c r="CB3207" s="240"/>
      <c r="CC3207" s="240"/>
      <c r="CD3207" s="240"/>
      <c r="CE3207" s="240"/>
      <c r="CF3207" s="240"/>
      <c r="CG3207" s="240"/>
      <c r="CH3207" s="240"/>
      <c r="CI3207" s="240"/>
      <c r="CJ3207" s="240"/>
      <c r="CK3207" s="240"/>
      <c r="CL3207" s="240"/>
      <c r="CM3207" s="240"/>
      <c r="CN3207" s="240"/>
      <c r="CO3207" s="240"/>
      <c r="CP3207" s="240"/>
      <c r="CQ3207" s="240"/>
      <c r="CR3207" s="240"/>
      <c r="CS3207" s="240"/>
      <c r="CT3207" s="240"/>
      <c r="CU3207" s="240"/>
      <c r="CV3207" s="240"/>
      <c r="CW3207" s="240"/>
      <c r="CX3207" s="240"/>
      <c r="CY3207" s="240"/>
      <c r="CZ3207" s="240"/>
      <c r="DA3207" s="240"/>
      <c r="DB3207" s="240"/>
      <c r="DC3207" s="240"/>
      <c r="DD3207" s="240"/>
      <c r="DE3207" s="240"/>
      <c r="DF3207" s="240"/>
      <c r="DG3207" s="240"/>
      <c r="DH3207" s="240"/>
      <c r="DI3207" s="240"/>
      <c r="DJ3207" s="240"/>
      <c r="DK3207" s="240"/>
      <c r="DL3207" s="240"/>
      <c r="DM3207" s="240"/>
      <c r="DN3207" s="240"/>
      <c r="DO3207" s="240"/>
      <c r="DP3207" s="240"/>
      <c r="DQ3207" s="240"/>
      <c r="DR3207" s="240"/>
      <c r="DS3207" s="240"/>
      <c r="DT3207" s="240"/>
      <c r="DU3207" s="240"/>
      <c r="DV3207" s="240"/>
      <c r="DW3207" s="240"/>
      <c r="DX3207" s="240"/>
      <c r="DY3207" s="240"/>
      <c r="DZ3207" s="240"/>
      <c r="EA3207" s="240"/>
      <c r="EB3207" s="240"/>
      <c r="EC3207" s="240"/>
      <c r="ED3207" s="240"/>
      <c r="EE3207" s="240"/>
      <c r="EF3207" s="240"/>
      <c r="EG3207" s="240"/>
      <c r="EH3207" s="240"/>
      <c r="EI3207" s="240"/>
      <c r="EJ3207" s="240"/>
      <c r="EK3207" s="240"/>
      <c r="EL3207" s="240"/>
      <c r="EM3207" s="240"/>
      <c r="EN3207" s="240"/>
      <c r="EO3207" s="240"/>
      <c r="EP3207" s="240"/>
      <c r="EQ3207" s="240"/>
      <c r="ER3207" s="240"/>
      <c r="ES3207" s="240"/>
      <c r="ET3207" s="240"/>
      <c r="EU3207" s="240"/>
      <c r="EV3207" s="240"/>
      <c r="EW3207" s="240"/>
      <c r="EX3207" s="240"/>
      <c r="EY3207" s="240"/>
      <c r="EZ3207" s="240"/>
      <c r="FA3207" s="240"/>
      <c r="FB3207" s="240"/>
      <c r="FC3207" s="240"/>
      <c r="FD3207" s="240"/>
      <c r="FE3207" s="240"/>
      <c r="FF3207" s="240"/>
      <c r="FG3207" s="240"/>
      <c r="FH3207" s="240"/>
      <c r="FI3207" s="240"/>
      <c r="FJ3207" s="240"/>
      <c r="FK3207" s="240"/>
      <c r="FL3207" s="240"/>
      <c r="FM3207" s="240"/>
      <c r="FN3207" s="240"/>
      <c r="FO3207" s="240"/>
      <c r="FP3207" s="240"/>
      <c r="FQ3207" s="240"/>
      <c r="FR3207" s="240"/>
      <c r="FS3207" s="240"/>
      <c r="FT3207" s="240"/>
      <c r="FU3207" s="240"/>
      <c r="FV3207" s="240"/>
    </row>
    <row r="3208" spans="1:178" s="250" customFormat="1">
      <c r="A3208" s="234"/>
      <c r="B3208" s="234"/>
      <c r="C3208" s="234"/>
      <c r="D3208" s="234"/>
      <c r="E3208" s="234"/>
      <c r="F3208" s="234"/>
      <c r="G3208" s="235"/>
      <c r="H3208" s="236"/>
      <c r="AJ3208" s="290"/>
      <c r="AK3208" s="240"/>
      <c r="AL3208" s="240"/>
      <c r="AM3208" s="240"/>
      <c r="AN3208" s="240"/>
      <c r="AO3208" s="240"/>
      <c r="AP3208" s="240"/>
      <c r="AQ3208" s="240"/>
      <c r="AR3208" s="240"/>
      <c r="AS3208" s="240"/>
      <c r="AT3208" s="240"/>
      <c r="AU3208" s="240"/>
      <c r="AV3208" s="240"/>
      <c r="AW3208" s="240"/>
      <c r="AX3208" s="240"/>
      <c r="AY3208" s="240"/>
      <c r="AZ3208" s="240"/>
      <c r="BA3208" s="240"/>
      <c r="BB3208" s="240"/>
      <c r="BC3208" s="240"/>
      <c r="BD3208" s="240"/>
      <c r="BE3208" s="240"/>
      <c r="BF3208" s="240"/>
      <c r="BG3208" s="240"/>
      <c r="BH3208" s="240"/>
      <c r="BI3208" s="240"/>
      <c r="BJ3208" s="240"/>
      <c r="BK3208" s="240"/>
      <c r="BL3208" s="240"/>
      <c r="BM3208" s="240"/>
      <c r="BN3208" s="240"/>
      <c r="BO3208" s="240"/>
      <c r="BP3208" s="240"/>
      <c r="BQ3208" s="240"/>
      <c r="BR3208" s="240"/>
      <c r="BS3208" s="240"/>
      <c r="BT3208" s="240"/>
      <c r="BU3208" s="240"/>
      <c r="BV3208" s="240"/>
      <c r="BW3208" s="240"/>
      <c r="BX3208" s="240"/>
      <c r="BY3208" s="240"/>
      <c r="BZ3208" s="240"/>
      <c r="CA3208" s="240"/>
      <c r="CB3208" s="240"/>
      <c r="CC3208" s="240"/>
      <c r="CD3208" s="240"/>
      <c r="CE3208" s="240"/>
      <c r="CF3208" s="240"/>
      <c r="CG3208" s="240"/>
      <c r="CH3208" s="240"/>
      <c r="CI3208" s="240"/>
      <c r="CJ3208" s="240"/>
      <c r="CK3208" s="240"/>
      <c r="CL3208" s="240"/>
      <c r="CM3208" s="240"/>
      <c r="CN3208" s="240"/>
      <c r="CO3208" s="240"/>
      <c r="CP3208" s="240"/>
      <c r="CQ3208" s="240"/>
      <c r="CR3208" s="240"/>
      <c r="CS3208" s="240"/>
      <c r="CT3208" s="240"/>
      <c r="CU3208" s="240"/>
      <c r="CV3208" s="240"/>
      <c r="CW3208" s="240"/>
      <c r="CX3208" s="240"/>
      <c r="CY3208" s="240"/>
      <c r="CZ3208" s="240"/>
      <c r="DA3208" s="240"/>
      <c r="DB3208" s="240"/>
      <c r="DC3208" s="240"/>
      <c r="DD3208" s="240"/>
      <c r="DE3208" s="240"/>
      <c r="DF3208" s="240"/>
      <c r="DG3208" s="240"/>
      <c r="DH3208" s="240"/>
      <c r="DI3208" s="240"/>
      <c r="DJ3208" s="240"/>
      <c r="DK3208" s="240"/>
      <c r="DL3208" s="240"/>
      <c r="DM3208" s="240"/>
      <c r="DN3208" s="240"/>
      <c r="DO3208" s="240"/>
      <c r="DP3208" s="240"/>
      <c r="DQ3208" s="240"/>
      <c r="DR3208" s="240"/>
      <c r="DS3208" s="240"/>
      <c r="DT3208" s="240"/>
      <c r="DU3208" s="240"/>
      <c r="DV3208" s="240"/>
      <c r="DW3208" s="240"/>
      <c r="DX3208" s="240"/>
      <c r="DY3208" s="240"/>
      <c r="DZ3208" s="240"/>
      <c r="EA3208" s="240"/>
      <c r="EB3208" s="240"/>
      <c r="EC3208" s="240"/>
      <c r="ED3208" s="240"/>
      <c r="EE3208" s="240"/>
      <c r="EF3208" s="240"/>
      <c r="EG3208" s="240"/>
      <c r="EH3208" s="240"/>
      <c r="EI3208" s="240"/>
      <c r="EJ3208" s="240"/>
      <c r="EK3208" s="240"/>
      <c r="EL3208" s="240"/>
      <c r="EM3208" s="240"/>
      <c r="EN3208" s="240"/>
      <c r="EO3208" s="240"/>
      <c r="EP3208" s="240"/>
      <c r="EQ3208" s="240"/>
      <c r="ER3208" s="240"/>
      <c r="ES3208" s="240"/>
      <c r="ET3208" s="240"/>
      <c r="EU3208" s="240"/>
      <c r="EV3208" s="240"/>
      <c r="EW3208" s="240"/>
      <c r="EX3208" s="240"/>
      <c r="EY3208" s="240"/>
      <c r="EZ3208" s="240"/>
      <c r="FA3208" s="240"/>
      <c r="FB3208" s="240"/>
      <c r="FC3208" s="240"/>
      <c r="FD3208" s="240"/>
      <c r="FE3208" s="240"/>
      <c r="FF3208" s="240"/>
      <c r="FG3208" s="240"/>
      <c r="FH3208" s="240"/>
      <c r="FI3208" s="240"/>
      <c r="FJ3208" s="240"/>
      <c r="FK3208" s="240"/>
      <c r="FL3208" s="240"/>
      <c r="FM3208" s="240"/>
      <c r="FN3208" s="240"/>
      <c r="FO3208" s="240"/>
      <c r="FP3208" s="240"/>
      <c r="FQ3208" s="240"/>
      <c r="FR3208" s="240"/>
      <c r="FS3208" s="240"/>
      <c r="FT3208" s="240"/>
      <c r="FU3208" s="240"/>
      <c r="FV3208" s="240"/>
    </row>
    <row r="3209" spans="1:178" s="250" customFormat="1">
      <c r="A3209" s="234"/>
      <c r="B3209" s="234"/>
      <c r="C3209" s="234"/>
      <c r="D3209" s="234"/>
      <c r="E3209" s="234"/>
      <c r="F3209" s="234"/>
      <c r="G3209" s="235"/>
      <c r="H3209" s="236"/>
      <c r="AJ3209" s="290"/>
      <c r="AK3209" s="240"/>
      <c r="AL3209" s="240"/>
      <c r="AM3209" s="240"/>
      <c r="AN3209" s="240"/>
      <c r="AO3209" s="240"/>
      <c r="AP3209" s="240"/>
      <c r="AQ3209" s="240"/>
      <c r="AR3209" s="240"/>
      <c r="AS3209" s="240"/>
      <c r="AT3209" s="240"/>
      <c r="AU3209" s="240"/>
      <c r="AV3209" s="240"/>
      <c r="AW3209" s="240"/>
      <c r="AX3209" s="240"/>
      <c r="AY3209" s="240"/>
      <c r="AZ3209" s="240"/>
      <c r="BA3209" s="240"/>
      <c r="BB3209" s="240"/>
      <c r="BC3209" s="240"/>
      <c r="BD3209" s="240"/>
      <c r="BE3209" s="240"/>
      <c r="BF3209" s="240"/>
      <c r="BG3209" s="240"/>
      <c r="BH3209" s="240"/>
      <c r="BI3209" s="240"/>
      <c r="BJ3209" s="240"/>
      <c r="BK3209" s="240"/>
      <c r="BL3209" s="240"/>
      <c r="BM3209" s="240"/>
      <c r="BN3209" s="240"/>
      <c r="BO3209" s="240"/>
      <c r="BP3209" s="240"/>
      <c r="BQ3209" s="240"/>
      <c r="BR3209" s="240"/>
      <c r="BS3209" s="240"/>
      <c r="BT3209" s="240"/>
      <c r="BU3209" s="240"/>
      <c r="BV3209" s="240"/>
      <c r="BW3209" s="240"/>
      <c r="BX3209" s="240"/>
      <c r="BY3209" s="240"/>
      <c r="BZ3209" s="240"/>
      <c r="CA3209" s="240"/>
      <c r="CB3209" s="240"/>
      <c r="CC3209" s="240"/>
      <c r="CD3209" s="240"/>
      <c r="CE3209" s="240"/>
      <c r="CF3209" s="240"/>
      <c r="CG3209" s="240"/>
      <c r="CH3209" s="240"/>
      <c r="CI3209" s="240"/>
      <c r="CJ3209" s="240"/>
      <c r="CK3209" s="240"/>
      <c r="CL3209" s="240"/>
      <c r="CM3209" s="240"/>
      <c r="CN3209" s="240"/>
      <c r="CO3209" s="240"/>
      <c r="CP3209" s="240"/>
      <c r="CQ3209" s="240"/>
      <c r="CR3209" s="240"/>
      <c r="CS3209" s="240"/>
      <c r="CT3209" s="240"/>
      <c r="CU3209" s="240"/>
      <c r="CV3209" s="240"/>
      <c r="CW3209" s="240"/>
      <c r="CX3209" s="240"/>
      <c r="CY3209" s="240"/>
      <c r="CZ3209" s="240"/>
      <c r="DA3209" s="240"/>
      <c r="DB3209" s="240"/>
      <c r="DC3209" s="240"/>
      <c r="DD3209" s="240"/>
      <c r="DE3209" s="240"/>
      <c r="DF3209" s="240"/>
      <c r="DG3209" s="240"/>
      <c r="DH3209" s="240"/>
      <c r="DI3209" s="240"/>
      <c r="DJ3209" s="240"/>
      <c r="DK3209" s="240"/>
      <c r="DL3209" s="240"/>
      <c r="DM3209" s="240"/>
      <c r="DN3209" s="240"/>
      <c r="DO3209" s="240"/>
      <c r="DP3209" s="240"/>
      <c r="DQ3209" s="240"/>
      <c r="DR3209" s="240"/>
      <c r="DS3209" s="240"/>
      <c r="DT3209" s="240"/>
      <c r="DU3209" s="240"/>
      <c r="DV3209" s="240"/>
      <c r="DW3209" s="240"/>
      <c r="DX3209" s="240"/>
      <c r="DY3209" s="240"/>
      <c r="DZ3209" s="240"/>
      <c r="EA3209" s="240"/>
      <c r="EB3209" s="240"/>
      <c r="EC3209" s="240"/>
      <c r="ED3209" s="240"/>
      <c r="EE3209" s="240"/>
      <c r="EF3209" s="240"/>
      <c r="EG3209" s="240"/>
      <c r="EH3209" s="240"/>
      <c r="EI3209" s="240"/>
      <c r="EJ3209" s="240"/>
      <c r="EK3209" s="240"/>
      <c r="EL3209" s="240"/>
      <c r="EM3209" s="240"/>
      <c r="EN3209" s="240"/>
      <c r="EO3209" s="240"/>
      <c r="EP3209" s="240"/>
      <c r="EQ3209" s="240"/>
      <c r="ER3209" s="240"/>
      <c r="ES3209" s="240"/>
      <c r="ET3209" s="240"/>
      <c r="EU3209" s="240"/>
      <c r="EV3209" s="240"/>
      <c r="EW3209" s="240"/>
      <c r="EX3209" s="240"/>
      <c r="EY3209" s="240"/>
      <c r="EZ3209" s="240"/>
      <c r="FA3209" s="240"/>
      <c r="FB3209" s="240"/>
      <c r="FC3209" s="240"/>
      <c r="FD3209" s="240"/>
      <c r="FE3209" s="240"/>
      <c r="FF3209" s="240"/>
      <c r="FG3209" s="240"/>
      <c r="FH3209" s="240"/>
      <c r="FI3209" s="240"/>
      <c r="FJ3209" s="240"/>
      <c r="FK3209" s="240"/>
      <c r="FL3209" s="240"/>
      <c r="FM3209" s="240"/>
      <c r="FN3209" s="240"/>
      <c r="FO3209" s="240"/>
      <c r="FP3209" s="240"/>
      <c r="FQ3209" s="240"/>
      <c r="FR3209" s="240"/>
      <c r="FS3209" s="240"/>
      <c r="FT3209" s="240"/>
      <c r="FU3209" s="240"/>
      <c r="FV3209" s="240"/>
    </row>
    <row r="3210" spans="1:178" s="250" customFormat="1">
      <c r="A3210" s="234"/>
      <c r="B3210" s="234"/>
      <c r="C3210" s="234"/>
      <c r="D3210" s="234"/>
      <c r="E3210" s="234"/>
      <c r="F3210" s="234"/>
      <c r="G3210" s="235"/>
      <c r="H3210" s="236"/>
      <c r="AJ3210" s="290"/>
      <c r="AK3210" s="240"/>
      <c r="AL3210" s="240"/>
      <c r="AM3210" s="240"/>
      <c r="AN3210" s="240"/>
      <c r="AO3210" s="240"/>
      <c r="AP3210" s="240"/>
      <c r="AQ3210" s="240"/>
      <c r="AR3210" s="240"/>
      <c r="AS3210" s="240"/>
      <c r="AT3210" s="240"/>
      <c r="AU3210" s="240"/>
      <c r="AV3210" s="240"/>
      <c r="AW3210" s="240"/>
      <c r="AX3210" s="240"/>
      <c r="AY3210" s="240"/>
      <c r="AZ3210" s="240"/>
      <c r="BA3210" s="240"/>
      <c r="BB3210" s="240"/>
      <c r="BC3210" s="240"/>
      <c r="BD3210" s="240"/>
      <c r="BE3210" s="240"/>
      <c r="BF3210" s="240"/>
      <c r="BG3210" s="240"/>
      <c r="BH3210" s="240"/>
      <c r="BI3210" s="240"/>
      <c r="BJ3210" s="240"/>
      <c r="BK3210" s="240"/>
      <c r="BL3210" s="240"/>
      <c r="BM3210" s="240"/>
      <c r="BN3210" s="240"/>
      <c r="BO3210" s="240"/>
      <c r="BP3210" s="240"/>
      <c r="BQ3210" s="240"/>
      <c r="BR3210" s="240"/>
      <c r="BS3210" s="240"/>
      <c r="BT3210" s="240"/>
      <c r="BU3210" s="240"/>
      <c r="BV3210" s="240"/>
      <c r="BW3210" s="240"/>
      <c r="BX3210" s="240"/>
      <c r="BY3210" s="240"/>
      <c r="BZ3210" s="240"/>
      <c r="CA3210" s="240"/>
      <c r="CB3210" s="240"/>
      <c r="CC3210" s="240"/>
      <c r="CD3210" s="240"/>
      <c r="CE3210" s="240"/>
      <c r="CF3210" s="240"/>
      <c r="CG3210" s="240"/>
      <c r="CH3210" s="240"/>
      <c r="CI3210" s="240"/>
      <c r="CJ3210" s="240"/>
      <c r="CK3210" s="240"/>
      <c r="CL3210" s="240"/>
      <c r="CM3210" s="240"/>
      <c r="CN3210" s="240"/>
      <c r="CO3210" s="240"/>
      <c r="CP3210" s="240"/>
      <c r="CQ3210" s="240"/>
      <c r="CR3210" s="240"/>
      <c r="CS3210" s="240"/>
      <c r="CT3210" s="240"/>
      <c r="CU3210" s="240"/>
      <c r="CV3210" s="240"/>
      <c r="CW3210" s="240"/>
      <c r="CX3210" s="240"/>
      <c r="CY3210" s="240"/>
      <c r="CZ3210" s="240"/>
      <c r="DA3210" s="240"/>
      <c r="DB3210" s="240"/>
      <c r="DC3210" s="240"/>
      <c r="DD3210" s="240"/>
      <c r="DE3210" s="240"/>
      <c r="DF3210" s="240"/>
      <c r="DG3210" s="240"/>
      <c r="DH3210" s="240"/>
      <c r="DI3210" s="240"/>
      <c r="DJ3210" s="240"/>
      <c r="DK3210" s="240"/>
      <c r="DL3210" s="240"/>
      <c r="DM3210" s="240"/>
      <c r="DN3210" s="240"/>
      <c r="DO3210" s="240"/>
      <c r="DP3210" s="240"/>
      <c r="DQ3210" s="240"/>
      <c r="DR3210" s="240"/>
      <c r="DS3210" s="240"/>
      <c r="DT3210" s="240"/>
      <c r="DU3210" s="240"/>
      <c r="DV3210" s="240"/>
      <c r="DW3210" s="240"/>
      <c r="DX3210" s="240"/>
      <c r="DY3210" s="240"/>
      <c r="DZ3210" s="240"/>
      <c r="EA3210" s="240"/>
      <c r="EB3210" s="240"/>
      <c r="EC3210" s="240"/>
      <c r="ED3210" s="240"/>
      <c r="EE3210" s="240"/>
      <c r="EF3210" s="240"/>
      <c r="EG3210" s="240"/>
      <c r="EH3210" s="240"/>
      <c r="EI3210" s="240"/>
      <c r="EJ3210" s="240"/>
      <c r="EK3210" s="240"/>
      <c r="EL3210" s="240"/>
      <c r="EM3210" s="240"/>
      <c r="EN3210" s="240"/>
      <c r="EO3210" s="240"/>
      <c r="EP3210" s="240"/>
      <c r="EQ3210" s="240"/>
      <c r="ER3210" s="240"/>
      <c r="ES3210" s="240"/>
      <c r="ET3210" s="240"/>
      <c r="EU3210" s="240"/>
      <c r="EV3210" s="240"/>
      <c r="EW3210" s="240"/>
      <c r="EX3210" s="240"/>
      <c r="EY3210" s="240"/>
      <c r="EZ3210" s="240"/>
      <c r="FA3210" s="240"/>
      <c r="FB3210" s="240"/>
      <c r="FC3210" s="240"/>
      <c r="FD3210" s="240"/>
      <c r="FE3210" s="240"/>
      <c r="FF3210" s="240"/>
      <c r="FG3210" s="240"/>
      <c r="FH3210" s="240"/>
      <c r="FI3210" s="240"/>
      <c r="FJ3210" s="240"/>
      <c r="FK3210" s="240"/>
      <c r="FL3210" s="240"/>
      <c r="FM3210" s="240"/>
      <c r="FN3210" s="240"/>
      <c r="FO3210" s="240"/>
      <c r="FP3210" s="240"/>
      <c r="FQ3210" s="240"/>
      <c r="FR3210" s="240"/>
      <c r="FS3210" s="240"/>
      <c r="FT3210" s="240"/>
      <c r="FU3210" s="240"/>
      <c r="FV3210" s="240"/>
    </row>
    <row r="3211" spans="1:178" s="250" customFormat="1">
      <c r="A3211" s="234"/>
      <c r="B3211" s="234"/>
      <c r="C3211" s="234"/>
      <c r="D3211" s="234"/>
      <c r="E3211" s="234"/>
      <c r="F3211" s="234"/>
      <c r="G3211" s="235"/>
      <c r="H3211" s="236"/>
      <c r="AJ3211" s="290"/>
      <c r="AK3211" s="240"/>
      <c r="AL3211" s="240"/>
      <c r="AM3211" s="240"/>
      <c r="AN3211" s="240"/>
      <c r="AO3211" s="240"/>
      <c r="AP3211" s="240"/>
      <c r="AQ3211" s="240"/>
      <c r="AR3211" s="240"/>
      <c r="AS3211" s="240"/>
      <c r="AT3211" s="240"/>
      <c r="AU3211" s="240"/>
      <c r="AV3211" s="240"/>
      <c r="AW3211" s="240"/>
      <c r="AX3211" s="240"/>
      <c r="AY3211" s="240"/>
      <c r="AZ3211" s="240"/>
      <c r="BA3211" s="240"/>
      <c r="BB3211" s="240"/>
      <c r="BC3211" s="240"/>
      <c r="BD3211" s="240"/>
      <c r="BE3211" s="240"/>
      <c r="BF3211" s="240"/>
      <c r="BG3211" s="240"/>
      <c r="BH3211" s="240"/>
      <c r="BI3211" s="240"/>
      <c r="BJ3211" s="240"/>
      <c r="BK3211" s="240"/>
      <c r="BL3211" s="240"/>
      <c r="BM3211" s="240"/>
      <c r="BN3211" s="240"/>
      <c r="BO3211" s="240"/>
      <c r="BP3211" s="240"/>
      <c r="BQ3211" s="240"/>
      <c r="BR3211" s="240"/>
      <c r="BS3211" s="240"/>
      <c r="BT3211" s="240"/>
      <c r="BU3211" s="240"/>
      <c r="BV3211" s="240"/>
      <c r="BW3211" s="240"/>
      <c r="BX3211" s="240"/>
      <c r="BY3211" s="240"/>
      <c r="BZ3211" s="240"/>
      <c r="CA3211" s="240"/>
      <c r="CB3211" s="240"/>
      <c r="CC3211" s="240"/>
      <c r="CD3211" s="240"/>
      <c r="CE3211" s="240"/>
      <c r="CF3211" s="240"/>
      <c r="CG3211" s="240"/>
      <c r="CH3211" s="240"/>
      <c r="CI3211" s="240"/>
      <c r="CJ3211" s="240"/>
      <c r="CK3211" s="240"/>
      <c r="CL3211" s="240"/>
      <c r="CM3211" s="240"/>
      <c r="CN3211" s="240"/>
      <c r="CO3211" s="240"/>
      <c r="CP3211" s="240"/>
      <c r="CQ3211" s="240"/>
      <c r="CR3211" s="240"/>
      <c r="CS3211" s="240"/>
      <c r="CT3211" s="240"/>
      <c r="CU3211" s="240"/>
      <c r="CV3211" s="240"/>
      <c r="CW3211" s="240"/>
      <c r="CX3211" s="240"/>
      <c r="CY3211" s="240"/>
      <c r="CZ3211" s="240"/>
      <c r="DA3211" s="240"/>
      <c r="DB3211" s="240"/>
      <c r="DC3211" s="240"/>
      <c r="DD3211" s="240"/>
      <c r="DE3211" s="240"/>
      <c r="DF3211" s="240"/>
      <c r="DG3211" s="240"/>
      <c r="DH3211" s="240"/>
      <c r="DI3211" s="240"/>
      <c r="DJ3211" s="240"/>
      <c r="DK3211" s="240"/>
      <c r="DL3211" s="240"/>
      <c r="DM3211" s="240"/>
      <c r="DN3211" s="240"/>
      <c r="DO3211" s="240"/>
      <c r="DP3211" s="240"/>
      <c r="DQ3211" s="240"/>
      <c r="DR3211" s="240"/>
      <c r="DS3211" s="240"/>
      <c r="DT3211" s="240"/>
      <c r="DU3211" s="240"/>
      <c r="DV3211" s="240"/>
      <c r="DW3211" s="240"/>
      <c r="DX3211" s="240"/>
      <c r="DY3211" s="240"/>
      <c r="DZ3211" s="240"/>
      <c r="EA3211" s="240"/>
      <c r="EB3211" s="240"/>
      <c r="EC3211" s="240"/>
      <c r="ED3211" s="240"/>
      <c r="EE3211" s="240"/>
      <c r="EF3211" s="240"/>
      <c r="EG3211" s="240"/>
      <c r="EH3211" s="240"/>
      <c r="EI3211" s="240"/>
      <c r="EJ3211" s="240"/>
      <c r="EK3211" s="240"/>
      <c r="EL3211" s="240"/>
      <c r="EM3211" s="240"/>
      <c r="EN3211" s="240"/>
      <c r="EO3211" s="240"/>
      <c r="EP3211" s="240"/>
      <c r="EQ3211" s="240"/>
      <c r="ER3211" s="240"/>
      <c r="ES3211" s="240"/>
      <c r="ET3211" s="240"/>
      <c r="EU3211" s="240"/>
      <c r="EV3211" s="240"/>
      <c r="EW3211" s="240"/>
      <c r="EX3211" s="240"/>
      <c r="EY3211" s="240"/>
      <c r="EZ3211" s="240"/>
      <c r="FA3211" s="240"/>
      <c r="FB3211" s="240"/>
      <c r="FC3211" s="240"/>
      <c r="FD3211" s="240"/>
      <c r="FE3211" s="240"/>
      <c r="FF3211" s="240"/>
      <c r="FG3211" s="240"/>
      <c r="FH3211" s="240"/>
      <c r="FI3211" s="240"/>
      <c r="FJ3211" s="240"/>
      <c r="FK3211" s="240"/>
      <c r="FL3211" s="240"/>
      <c r="FM3211" s="240"/>
      <c r="FN3211" s="240"/>
      <c r="FO3211" s="240"/>
      <c r="FP3211" s="240"/>
      <c r="FQ3211" s="240"/>
      <c r="FR3211" s="240"/>
      <c r="FS3211" s="240"/>
      <c r="FT3211" s="240"/>
      <c r="FU3211" s="240"/>
      <c r="FV3211" s="240"/>
    </row>
    <row r="3212" spans="1:178" s="250" customFormat="1">
      <c r="A3212" s="234"/>
      <c r="B3212" s="234"/>
      <c r="C3212" s="234"/>
      <c r="D3212" s="234"/>
      <c r="E3212" s="234"/>
      <c r="F3212" s="234"/>
      <c r="G3212" s="235"/>
      <c r="H3212" s="236"/>
      <c r="AJ3212" s="290"/>
      <c r="AK3212" s="240"/>
      <c r="AL3212" s="240"/>
      <c r="AM3212" s="240"/>
      <c r="AN3212" s="240"/>
      <c r="AO3212" s="240"/>
      <c r="AP3212" s="240"/>
      <c r="AQ3212" s="240"/>
      <c r="AR3212" s="240"/>
      <c r="AS3212" s="240"/>
      <c r="AT3212" s="240"/>
      <c r="AU3212" s="240"/>
      <c r="AV3212" s="240"/>
      <c r="AW3212" s="240"/>
      <c r="AX3212" s="240"/>
      <c r="AY3212" s="240"/>
      <c r="AZ3212" s="240"/>
      <c r="BA3212" s="240"/>
      <c r="BB3212" s="240"/>
      <c r="BC3212" s="240"/>
      <c r="BD3212" s="240"/>
      <c r="BE3212" s="240"/>
      <c r="BF3212" s="240"/>
      <c r="BG3212" s="240"/>
      <c r="BH3212" s="240"/>
      <c r="BI3212" s="240"/>
      <c r="BJ3212" s="240"/>
      <c r="BK3212" s="240"/>
      <c r="BL3212" s="240"/>
      <c r="BM3212" s="240"/>
      <c r="BN3212" s="240"/>
      <c r="BO3212" s="240"/>
      <c r="BP3212" s="240"/>
      <c r="BQ3212" s="240"/>
      <c r="BR3212" s="240"/>
      <c r="BS3212" s="240"/>
      <c r="BT3212" s="240"/>
      <c r="BU3212" s="240"/>
      <c r="BV3212" s="240"/>
      <c r="BW3212" s="240"/>
      <c r="BX3212" s="240"/>
      <c r="BY3212" s="240"/>
      <c r="BZ3212" s="240"/>
      <c r="CA3212" s="240"/>
      <c r="CB3212" s="240"/>
      <c r="CC3212" s="240"/>
      <c r="CD3212" s="240"/>
      <c r="CE3212" s="240"/>
      <c r="CF3212" s="240"/>
      <c r="CG3212" s="240"/>
      <c r="CH3212" s="240"/>
      <c r="CI3212" s="240"/>
      <c r="CJ3212" s="240"/>
      <c r="CK3212" s="240"/>
      <c r="CL3212" s="240"/>
      <c r="CM3212" s="240"/>
      <c r="CN3212" s="240"/>
      <c r="CO3212" s="240"/>
      <c r="CP3212" s="240"/>
      <c r="CQ3212" s="240"/>
      <c r="CR3212" s="240"/>
      <c r="CS3212" s="240"/>
      <c r="CT3212" s="240"/>
      <c r="CU3212" s="240"/>
      <c r="CV3212" s="240"/>
      <c r="CW3212" s="240"/>
      <c r="CX3212" s="240"/>
      <c r="CY3212" s="240"/>
      <c r="CZ3212" s="240"/>
      <c r="DA3212" s="240"/>
      <c r="DB3212" s="240"/>
      <c r="DC3212" s="240"/>
      <c r="DD3212" s="240"/>
      <c r="DE3212" s="240"/>
      <c r="DF3212" s="240"/>
      <c r="DG3212" s="240"/>
      <c r="DH3212" s="240"/>
      <c r="DI3212" s="240"/>
      <c r="DJ3212" s="240"/>
      <c r="DK3212" s="240"/>
      <c r="DL3212" s="240"/>
      <c r="DM3212" s="240"/>
      <c r="DN3212" s="240"/>
      <c r="DO3212" s="240"/>
      <c r="DP3212" s="240"/>
      <c r="DQ3212" s="240"/>
      <c r="DR3212" s="240"/>
      <c r="DS3212" s="240"/>
      <c r="DT3212" s="240"/>
      <c r="DU3212" s="240"/>
      <c r="DV3212" s="240"/>
      <c r="DW3212" s="240"/>
      <c r="DX3212" s="240"/>
      <c r="DY3212" s="240"/>
      <c r="DZ3212" s="240"/>
      <c r="EA3212" s="240"/>
      <c r="EB3212" s="240"/>
      <c r="EC3212" s="240"/>
      <c r="ED3212" s="240"/>
      <c r="EE3212" s="240"/>
      <c r="EF3212" s="240"/>
      <c r="EG3212" s="240"/>
      <c r="EH3212" s="240"/>
      <c r="EI3212" s="240"/>
      <c r="EJ3212" s="240"/>
      <c r="EK3212" s="240"/>
      <c r="EL3212" s="240"/>
      <c r="EM3212" s="240"/>
      <c r="EN3212" s="240"/>
      <c r="EO3212" s="240"/>
      <c r="EP3212" s="240"/>
      <c r="EQ3212" s="240"/>
      <c r="ER3212" s="240"/>
      <c r="ES3212" s="240"/>
      <c r="ET3212" s="240"/>
      <c r="EU3212" s="240"/>
      <c r="EV3212" s="240"/>
      <c r="EW3212" s="240"/>
      <c r="EX3212" s="240"/>
      <c r="EY3212" s="240"/>
      <c r="EZ3212" s="240"/>
      <c r="FA3212" s="240"/>
      <c r="FB3212" s="240"/>
      <c r="FC3212" s="240"/>
      <c r="FD3212" s="240"/>
      <c r="FE3212" s="240"/>
      <c r="FF3212" s="240"/>
      <c r="FG3212" s="240"/>
      <c r="FH3212" s="240"/>
      <c r="FI3212" s="240"/>
      <c r="FJ3212" s="240"/>
      <c r="FK3212" s="240"/>
      <c r="FL3212" s="240"/>
      <c r="FM3212" s="240"/>
      <c r="FN3212" s="240"/>
      <c r="FO3212" s="240"/>
      <c r="FP3212" s="240"/>
      <c r="FQ3212" s="240"/>
      <c r="FR3212" s="240"/>
      <c r="FS3212" s="240"/>
      <c r="FT3212" s="240"/>
      <c r="FU3212" s="240"/>
      <c r="FV3212" s="240"/>
    </row>
    <row r="3213" spans="1:178" s="250" customFormat="1">
      <c r="A3213" s="234"/>
      <c r="B3213" s="234"/>
      <c r="C3213" s="234"/>
      <c r="D3213" s="234"/>
      <c r="E3213" s="234"/>
      <c r="F3213" s="234"/>
      <c r="G3213" s="235"/>
      <c r="H3213" s="236"/>
      <c r="AJ3213" s="290"/>
      <c r="AK3213" s="240"/>
      <c r="AL3213" s="240"/>
      <c r="AM3213" s="240"/>
      <c r="AN3213" s="240"/>
      <c r="AO3213" s="240"/>
      <c r="AP3213" s="240"/>
      <c r="AQ3213" s="240"/>
      <c r="AR3213" s="240"/>
      <c r="AS3213" s="240"/>
      <c r="AT3213" s="240"/>
      <c r="AU3213" s="240"/>
      <c r="AV3213" s="240"/>
      <c r="AW3213" s="240"/>
      <c r="AX3213" s="240"/>
      <c r="AY3213" s="240"/>
      <c r="AZ3213" s="240"/>
      <c r="BA3213" s="240"/>
      <c r="BB3213" s="240"/>
      <c r="BC3213" s="240"/>
      <c r="BD3213" s="240"/>
      <c r="BE3213" s="240"/>
      <c r="BF3213" s="240"/>
      <c r="BG3213" s="240"/>
      <c r="BH3213" s="240"/>
      <c r="BI3213" s="240"/>
      <c r="BJ3213" s="240"/>
      <c r="BK3213" s="240"/>
      <c r="BL3213" s="240"/>
      <c r="BM3213" s="240"/>
      <c r="BN3213" s="240"/>
      <c r="BO3213" s="240"/>
      <c r="BP3213" s="240"/>
      <c r="BQ3213" s="240"/>
      <c r="BR3213" s="240"/>
      <c r="BS3213" s="240"/>
      <c r="BT3213" s="240"/>
      <c r="BU3213" s="240"/>
      <c r="BV3213" s="240"/>
      <c r="BW3213" s="240"/>
      <c r="BX3213" s="240"/>
      <c r="BY3213" s="240"/>
      <c r="BZ3213" s="240"/>
      <c r="CA3213" s="240"/>
      <c r="CB3213" s="240"/>
      <c r="CC3213" s="240"/>
      <c r="CD3213" s="240"/>
      <c r="CE3213" s="240"/>
      <c r="CF3213" s="240"/>
      <c r="CG3213" s="240"/>
      <c r="CH3213" s="240"/>
      <c r="CI3213" s="240"/>
      <c r="CJ3213" s="240"/>
      <c r="CK3213" s="240"/>
      <c r="CL3213" s="240"/>
      <c r="CM3213" s="240"/>
      <c r="CN3213" s="240"/>
      <c r="CO3213" s="240"/>
      <c r="CP3213" s="240"/>
      <c r="CQ3213" s="240"/>
      <c r="CR3213" s="240"/>
      <c r="CS3213" s="240"/>
      <c r="CT3213" s="240"/>
      <c r="CU3213" s="240"/>
      <c r="CV3213" s="240"/>
      <c r="CW3213" s="240"/>
      <c r="CX3213" s="240"/>
      <c r="CY3213" s="240"/>
      <c r="CZ3213" s="240"/>
      <c r="DA3213" s="240"/>
      <c r="DB3213" s="240"/>
      <c r="DC3213" s="240"/>
      <c r="DD3213" s="240"/>
      <c r="DE3213" s="240"/>
      <c r="DF3213" s="240"/>
      <c r="DG3213" s="240"/>
      <c r="DH3213" s="240"/>
      <c r="DI3213" s="240"/>
      <c r="DJ3213" s="240"/>
      <c r="DK3213" s="240"/>
      <c r="DL3213" s="240"/>
      <c r="DM3213" s="240"/>
      <c r="DN3213" s="240"/>
      <c r="DO3213" s="240"/>
      <c r="DP3213" s="240"/>
      <c r="DQ3213" s="240"/>
      <c r="DR3213" s="240"/>
      <c r="DS3213" s="240"/>
      <c r="DT3213" s="240"/>
      <c r="DU3213" s="240"/>
      <c r="DV3213" s="240"/>
      <c r="DW3213" s="240"/>
      <c r="DX3213" s="240"/>
      <c r="DY3213" s="240"/>
      <c r="DZ3213" s="240"/>
      <c r="EA3213" s="240"/>
      <c r="EB3213" s="240"/>
      <c r="EC3213" s="240"/>
      <c r="ED3213" s="240"/>
      <c r="EE3213" s="240"/>
      <c r="EF3213" s="240"/>
      <c r="EG3213" s="240"/>
      <c r="EH3213" s="240"/>
      <c r="EI3213" s="240"/>
      <c r="EJ3213" s="240"/>
      <c r="EK3213" s="240"/>
      <c r="EL3213" s="240"/>
      <c r="EM3213" s="240"/>
      <c r="EN3213" s="240"/>
      <c r="EO3213" s="240"/>
      <c r="EP3213" s="240"/>
      <c r="EQ3213" s="240"/>
      <c r="ER3213" s="240"/>
      <c r="ES3213" s="240"/>
      <c r="ET3213" s="240"/>
      <c r="EU3213" s="240"/>
      <c r="EV3213" s="240"/>
      <c r="EW3213" s="240"/>
      <c r="EX3213" s="240"/>
      <c r="EY3213" s="240"/>
      <c r="EZ3213" s="240"/>
      <c r="FA3213" s="240"/>
      <c r="FB3213" s="240"/>
      <c r="FC3213" s="240"/>
      <c r="FD3213" s="240"/>
      <c r="FE3213" s="240"/>
      <c r="FF3213" s="240"/>
      <c r="FG3213" s="240"/>
      <c r="FH3213" s="240"/>
      <c r="FI3213" s="240"/>
      <c r="FJ3213" s="240"/>
      <c r="FK3213" s="240"/>
      <c r="FL3213" s="240"/>
      <c r="FM3213" s="240"/>
      <c r="FN3213" s="240"/>
      <c r="FO3213" s="240"/>
      <c r="FP3213" s="240"/>
      <c r="FQ3213" s="240"/>
      <c r="FR3213" s="240"/>
      <c r="FS3213" s="240"/>
      <c r="FT3213" s="240"/>
      <c r="FU3213" s="240"/>
      <c r="FV3213" s="240"/>
    </row>
    <row r="3214" spans="1:178" s="250" customFormat="1">
      <c r="A3214" s="234"/>
      <c r="B3214" s="234"/>
      <c r="C3214" s="234"/>
      <c r="D3214" s="234"/>
      <c r="E3214" s="234"/>
      <c r="F3214" s="234"/>
      <c r="G3214" s="235"/>
      <c r="H3214" s="236"/>
      <c r="AJ3214" s="290"/>
      <c r="AK3214" s="240"/>
      <c r="AL3214" s="240"/>
      <c r="AM3214" s="240"/>
      <c r="AN3214" s="240"/>
      <c r="AO3214" s="240"/>
      <c r="AP3214" s="240"/>
      <c r="AQ3214" s="240"/>
      <c r="AR3214" s="240"/>
      <c r="AS3214" s="240"/>
      <c r="AT3214" s="240"/>
      <c r="AU3214" s="240"/>
      <c r="AV3214" s="240"/>
      <c r="AW3214" s="240"/>
      <c r="AX3214" s="240"/>
      <c r="AY3214" s="240"/>
      <c r="AZ3214" s="240"/>
      <c r="BA3214" s="240"/>
      <c r="BB3214" s="240"/>
      <c r="BC3214" s="240"/>
      <c r="BD3214" s="240"/>
      <c r="BE3214" s="240"/>
      <c r="BF3214" s="240"/>
      <c r="BG3214" s="240"/>
      <c r="BH3214" s="240"/>
      <c r="BI3214" s="240"/>
      <c r="BJ3214" s="240"/>
      <c r="BK3214" s="240"/>
      <c r="BL3214" s="240"/>
      <c r="BM3214" s="240"/>
      <c r="BN3214" s="240"/>
      <c r="BO3214" s="240"/>
      <c r="BP3214" s="240"/>
      <c r="BQ3214" s="240"/>
      <c r="BR3214" s="240"/>
      <c r="BS3214" s="240"/>
      <c r="BT3214" s="240"/>
      <c r="BU3214" s="240"/>
      <c r="BV3214" s="240"/>
      <c r="BW3214" s="240"/>
      <c r="BX3214" s="240"/>
      <c r="BY3214" s="240"/>
      <c r="BZ3214" s="240"/>
      <c r="CA3214" s="240"/>
      <c r="CB3214" s="240"/>
      <c r="CC3214" s="240"/>
      <c r="CD3214" s="240"/>
      <c r="CE3214" s="240"/>
      <c r="CF3214" s="240"/>
      <c r="CG3214" s="240"/>
      <c r="CH3214" s="240"/>
      <c r="CI3214" s="240"/>
      <c r="CJ3214" s="240"/>
      <c r="CK3214" s="240"/>
      <c r="CL3214" s="240"/>
      <c r="CM3214" s="240"/>
      <c r="CN3214" s="240"/>
      <c r="CO3214" s="240"/>
      <c r="CP3214" s="240"/>
      <c r="CQ3214" s="240"/>
      <c r="CR3214" s="240"/>
      <c r="CS3214" s="240"/>
      <c r="CT3214" s="240"/>
      <c r="CU3214" s="240"/>
      <c r="CV3214" s="240"/>
      <c r="CW3214" s="240"/>
      <c r="CX3214" s="240"/>
      <c r="CY3214" s="240"/>
      <c r="CZ3214" s="240"/>
      <c r="DA3214" s="240"/>
      <c r="DB3214" s="240"/>
      <c r="DC3214" s="240"/>
      <c r="DD3214" s="240"/>
      <c r="DE3214" s="240"/>
      <c r="DF3214" s="240"/>
      <c r="DG3214" s="240"/>
      <c r="DH3214" s="240"/>
      <c r="DI3214" s="240"/>
      <c r="DJ3214" s="240"/>
      <c r="DK3214" s="240"/>
      <c r="DL3214" s="240"/>
      <c r="DM3214" s="240"/>
      <c r="DN3214" s="240"/>
      <c r="DO3214" s="240"/>
      <c r="DP3214" s="240"/>
      <c r="DQ3214" s="240"/>
      <c r="DR3214" s="240"/>
      <c r="DS3214" s="240"/>
      <c r="DT3214" s="240"/>
      <c r="DU3214" s="240"/>
      <c r="DV3214" s="240"/>
      <c r="DW3214" s="240"/>
      <c r="DX3214" s="240"/>
      <c r="DY3214" s="240"/>
      <c r="DZ3214" s="240"/>
      <c r="EA3214" s="240"/>
      <c r="EB3214" s="240"/>
      <c r="EC3214" s="240"/>
      <c r="ED3214" s="240"/>
      <c r="EE3214" s="240"/>
      <c r="EF3214" s="240"/>
      <c r="EG3214" s="240"/>
      <c r="EH3214" s="240"/>
      <c r="EI3214" s="240"/>
      <c r="EJ3214" s="240"/>
      <c r="EK3214" s="240"/>
      <c r="EL3214" s="240"/>
      <c r="EM3214" s="240"/>
      <c r="EN3214" s="240"/>
      <c r="EO3214" s="240"/>
      <c r="EP3214" s="240"/>
      <c r="EQ3214" s="240"/>
      <c r="ER3214" s="240"/>
      <c r="ES3214" s="240"/>
      <c r="ET3214" s="240"/>
      <c r="EU3214" s="240"/>
      <c r="EV3214" s="240"/>
      <c r="EW3214" s="240"/>
      <c r="EX3214" s="240"/>
      <c r="EY3214" s="240"/>
      <c r="EZ3214" s="240"/>
      <c r="FA3214" s="240"/>
      <c r="FB3214" s="240"/>
      <c r="FC3214" s="240"/>
      <c r="FD3214" s="240"/>
      <c r="FE3214" s="240"/>
      <c r="FF3214" s="240"/>
      <c r="FG3214" s="240"/>
      <c r="FH3214" s="240"/>
      <c r="FI3214" s="240"/>
      <c r="FJ3214" s="240"/>
      <c r="FK3214" s="240"/>
      <c r="FL3214" s="240"/>
      <c r="FM3214" s="240"/>
      <c r="FN3214" s="240"/>
      <c r="FO3214" s="240"/>
      <c r="FP3214" s="240"/>
      <c r="FQ3214" s="240"/>
      <c r="FR3214" s="240"/>
      <c r="FS3214" s="240"/>
      <c r="FT3214" s="240"/>
      <c r="FU3214" s="240"/>
      <c r="FV3214" s="240"/>
    </row>
    <row r="3215" spans="1:178" s="250" customFormat="1">
      <c r="A3215" s="234"/>
      <c r="B3215" s="234"/>
      <c r="C3215" s="234"/>
      <c r="D3215" s="234"/>
      <c r="E3215" s="234"/>
      <c r="F3215" s="234"/>
      <c r="G3215" s="235"/>
      <c r="H3215" s="236"/>
      <c r="AJ3215" s="290"/>
      <c r="AK3215" s="240"/>
      <c r="AL3215" s="240"/>
      <c r="AM3215" s="240"/>
      <c r="AN3215" s="240"/>
      <c r="AO3215" s="240"/>
      <c r="AP3215" s="240"/>
      <c r="AQ3215" s="240"/>
      <c r="AR3215" s="240"/>
      <c r="AS3215" s="240"/>
      <c r="AT3215" s="240"/>
      <c r="AU3215" s="240"/>
      <c r="AV3215" s="240"/>
      <c r="AW3215" s="240"/>
      <c r="AX3215" s="240"/>
      <c r="AY3215" s="240"/>
      <c r="AZ3215" s="240"/>
      <c r="BA3215" s="240"/>
      <c r="BB3215" s="240"/>
      <c r="BC3215" s="240"/>
      <c r="BD3215" s="240"/>
      <c r="BE3215" s="240"/>
      <c r="BF3215" s="240"/>
      <c r="BG3215" s="240"/>
      <c r="BH3215" s="240"/>
      <c r="BI3215" s="240"/>
      <c r="BJ3215" s="240"/>
      <c r="BK3215" s="240"/>
      <c r="BL3215" s="240"/>
      <c r="BM3215" s="240"/>
      <c r="BN3215" s="240"/>
      <c r="BO3215" s="240"/>
      <c r="BP3215" s="240"/>
      <c r="BQ3215" s="240"/>
      <c r="BR3215" s="240"/>
      <c r="BS3215" s="240"/>
      <c r="BT3215" s="240"/>
      <c r="BU3215" s="240"/>
      <c r="BV3215" s="240"/>
      <c r="BW3215" s="240"/>
      <c r="BX3215" s="240"/>
      <c r="BY3215" s="240"/>
      <c r="BZ3215" s="240"/>
      <c r="CA3215" s="240"/>
      <c r="CB3215" s="240"/>
      <c r="CC3215" s="240"/>
      <c r="CD3215" s="240"/>
      <c r="CE3215" s="240"/>
      <c r="CF3215" s="240"/>
      <c r="CG3215" s="240"/>
      <c r="CH3215" s="240"/>
      <c r="CI3215" s="240"/>
      <c r="CJ3215" s="240"/>
      <c r="CK3215" s="240"/>
      <c r="CL3215" s="240"/>
      <c r="CM3215" s="240"/>
      <c r="CN3215" s="240"/>
      <c r="CO3215" s="240"/>
      <c r="CP3215" s="240"/>
      <c r="CQ3215" s="240"/>
      <c r="CR3215" s="240"/>
      <c r="CS3215" s="240"/>
      <c r="CT3215" s="240"/>
      <c r="CU3215" s="240"/>
      <c r="CV3215" s="240"/>
      <c r="CW3215" s="240"/>
      <c r="CX3215" s="240"/>
      <c r="CY3215" s="240"/>
      <c r="CZ3215" s="240"/>
      <c r="DA3215" s="240"/>
      <c r="DB3215" s="240"/>
      <c r="DC3215" s="240"/>
      <c r="DD3215" s="240"/>
      <c r="DE3215" s="240"/>
      <c r="DF3215" s="240"/>
      <c r="DG3215" s="240"/>
      <c r="DH3215" s="240"/>
      <c r="DI3215" s="240"/>
      <c r="DJ3215" s="240"/>
      <c r="DK3215" s="240"/>
      <c r="DL3215" s="240"/>
      <c r="DM3215" s="240"/>
      <c r="DN3215" s="240"/>
      <c r="DO3215" s="240"/>
      <c r="DP3215" s="240"/>
      <c r="DQ3215" s="240"/>
      <c r="DR3215" s="240"/>
      <c r="DS3215" s="240"/>
      <c r="DT3215" s="240"/>
      <c r="DU3215" s="240"/>
      <c r="DV3215" s="240"/>
      <c r="DW3215" s="240"/>
      <c r="DX3215" s="240"/>
      <c r="DY3215" s="240"/>
      <c r="DZ3215" s="240"/>
      <c r="EA3215" s="240"/>
      <c r="EB3215" s="240"/>
      <c r="EC3215" s="240"/>
      <c r="ED3215" s="240"/>
      <c r="EE3215" s="240"/>
      <c r="EF3215" s="240"/>
      <c r="EG3215" s="240"/>
      <c r="EH3215" s="240"/>
      <c r="EI3215" s="240"/>
      <c r="EJ3215" s="240"/>
      <c r="EK3215" s="240"/>
      <c r="EL3215" s="240"/>
      <c r="EM3215" s="240"/>
      <c r="EN3215" s="240"/>
      <c r="EO3215" s="240"/>
      <c r="EP3215" s="240"/>
      <c r="EQ3215" s="240"/>
      <c r="ER3215" s="240"/>
      <c r="ES3215" s="240"/>
      <c r="ET3215" s="240"/>
      <c r="EU3215" s="240"/>
      <c r="EV3215" s="240"/>
      <c r="EW3215" s="240"/>
      <c r="EX3215" s="240"/>
      <c r="EY3215" s="240"/>
      <c r="EZ3215" s="240"/>
      <c r="FA3215" s="240"/>
      <c r="FB3215" s="240"/>
      <c r="FC3215" s="240"/>
      <c r="FD3215" s="240"/>
      <c r="FE3215" s="240"/>
      <c r="FF3215" s="240"/>
      <c r="FG3215" s="240"/>
      <c r="FH3215" s="240"/>
      <c r="FI3215" s="240"/>
      <c r="FJ3215" s="240"/>
      <c r="FK3215" s="240"/>
      <c r="FL3215" s="240"/>
      <c r="FM3215" s="240"/>
      <c r="FN3215" s="240"/>
      <c r="FO3215" s="240"/>
      <c r="FP3215" s="240"/>
      <c r="FQ3215" s="240"/>
      <c r="FR3215" s="240"/>
      <c r="FS3215" s="240"/>
      <c r="FT3215" s="240"/>
      <c r="FU3215" s="240"/>
      <c r="FV3215" s="240"/>
    </row>
    <row r="3216" spans="1:178" s="250" customFormat="1">
      <c r="A3216" s="234"/>
      <c r="B3216" s="234"/>
      <c r="C3216" s="234"/>
      <c r="D3216" s="234"/>
      <c r="E3216" s="234"/>
      <c r="F3216" s="234"/>
      <c r="G3216" s="235"/>
      <c r="H3216" s="236"/>
      <c r="AJ3216" s="290"/>
      <c r="AK3216" s="240"/>
      <c r="AL3216" s="240"/>
      <c r="AM3216" s="240"/>
      <c r="AN3216" s="240"/>
      <c r="AO3216" s="240"/>
      <c r="AP3216" s="240"/>
      <c r="AQ3216" s="240"/>
      <c r="AR3216" s="240"/>
      <c r="AS3216" s="240"/>
      <c r="AT3216" s="240"/>
      <c r="AU3216" s="240"/>
      <c r="AV3216" s="240"/>
      <c r="AW3216" s="240"/>
      <c r="AX3216" s="240"/>
      <c r="AY3216" s="240"/>
      <c r="AZ3216" s="240"/>
      <c r="BA3216" s="240"/>
      <c r="BB3216" s="240"/>
      <c r="BC3216" s="240"/>
      <c r="BD3216" s="240"/>
      <c r="BE3216" s="240"/>
      <c r="BF3216" s="240"/>
      <c r="BG3216" s="240"/>
      <c r="BH3216" s="240"/>
      <c r="BI3216" s="240"/>
      <c r="BJ3216" s="240"/>
      <c r="BK3216" s="240"/>
      <c r="BL3216" s="240"/>
      <c r="BM3216" s="240"/>
      <c r="BN3216" s="240"/>
      <c r="BO3216" s="240"/>
      <c r="BP3216" s="240"/>
      <c r="BQ3216" s="240"/>
      <c r="BR3216" s="240"/>
      <c r="BS3216" s="240"/>
      <c r="BT3216" s="240"/>
      <c r="BU3216" s="240"/>
      <c r="BV3216" s="240"/>
      <c r="BW3216" s="240"/>
      <c r="BX3216" s="240"/>
      <c r="BY3216" s="240"/>
      <c r="BZ3216" s="240"/>
      <c r="CA3216" s="240"/>
      <c r="CB3216" s="240"/>
      <c r="CC3216" s="240"/>
      <c r="CD3216" s="240"/>
      <c r="CE3216" s="240"/>
      <c r="CF3216" s="240"/>
      <c r="CG3216" s="240"/>
      <c r="CH3216" s="240"/>
      <c r="CI3216" s="240"/>
      <c r="CJ3216" s="240"/>
      <c r="CK3216" s="240"/>
      <c r="CL3216" s="240"/>
      <c r="CM3216" s="240"/>
      <c r="CN3216" s="240"/>
      <c r="CO3216" s="240"/>
      <c r="CP3216" s="240"/>
      <c r="CQ3216" s="240"/>
      <c r="CR3216" s="240"/>
      <c r="CS3216" s="240"/>
      <c r="CT3216" s="240"/>
      <c r="CU3216" s="240"/>
      <c r="CV3216" s="240"/>
      <c r="CW3216" s="240"/>
      <c r="CX3216" s="240"/>
      <c r="CY3216" s="240"/>
      <c r="CZ3216" s="240"/>
      <c r="DA3216" s="240"/>
      <c r="DB3216" s="240"/>
      <c r="DC3216" s="240"/>
      <c r="DD3216" s="240"/>
      <c r="DE3216" s="240"/>
      <c r="DF3216" s="240"/>
      <c r="DG3216" s="240"/>
      <c r="DH3216" s="240"/>
      <c r="DI3216" s="240"/>
      <c r="DJ3216" s="240"/>
      <c r="DK3216" s="240"/>
      <c r="DL3216" s="240"/>
      <c r="DM3216" s="240"/>
      <c r="DN3216" s="240"/>
      <c r="DO3216" s="240"/>
      <c r="DP3216" s="240"/>
      <c r="DQ3216" s="240"/>
      <c r="DR3216" s="240"/>
      <c r="DS3216" s="240"/>
      <c r="DT3216" s="240"/>
      <c r="DU3216" s="240"/>
      <c r="DV3216" s="240"/>
      <c r="DW3216" s="240"/>
      <c r="DX3216" s="240"/>
      <c r="DY3216" s="240"/>
      <c r="DZ3216" s="240"/>
      <c r="EA3216" s="240"/>
      <c r="EB3216" s="240"/>
      <c r="EC3216" s="240"/>
      <c r="ED3216" s="240"/>
      <c r="EE3216" s="240"/>
      <c r="EF3216" s="240"/>
      <c r="EG3216" s="240"/>
      <c r="EH3216" s="240"/>
      <c r="EI3216" s="240"/>
      <c r="EJ3216" s="240"/>
      <c r="EK3216" s="240"/>
      <c r="EL3216" s="240"/>
      <c r="EM3216" s="240"/>
      <c r="EN3216" s="240"/>
      <c r="EO3216" s="240"/>
      <c r="EP3216" s="240"/>
      <c r="EQ3216" s="240"/>
      <c r="ER3216" s="240"/>
      <c r="ES3216" s="240"/>
      <c r="ET3216" s="240"/>
      <c r="EU3216" s="240"/>
      <c r="EV3216" s="240"/>
      <c r="EW3216" s="240"/>
      <c r="EX3216" s="240"/>
      <c r="EY3216" s="240"/>
      <c r="EZ3216" s="240"/>
      <c r="FA3216" s="240"/>
      <c r="FB3216" s="240"/>
      <c r="FC3216" s="240"/>
      <c r="FD3216" s="240"/>
      <c r="FE3216" s="240"/>
      <c r="FF3216" s="240"/>
      <c r="FG3216" s="240"/>
      <c r="FH3216" s="240"/>
      <c r="FI3216" s="240"/>
      <c r="FJ3216" s="240"/>
      <c r="FK3216" s="240"/>
      <c r="FL3216" s="240"/>
      <c r="FM3216" s="240"/>
      <c r="FN3216" s="240"/>
      <c r="FO3216" s="240"/>
      <c r="FP3216" s="240"/>
      <c r="FQ3216" s="240"/>
      <c r="FR3216" s="240"/>
      <c r="FS3216" s="240"/>
      <c r="FT3216" s="240"/>
      <c r="FU3216" s="240"/>
      <c r="FV3216" s="240"/>
    </row>
    <row r="3217" spans="1:178" s="250" customFormat="1">
      <c r="A3217" s="234"/>
      <c r="B3217" s="234"/>
      <c r="C3217" s="234"/>
      <c r="D3217" s="234"/>
      <c r="E3217" s="234"/>
      <c r="F3217" s="234"/>
      <c r="G3217" s="235"/>
      <c r="H3217" s="236"/>
      <c r="AJ3217" s="290"/>
      <c r="AK3217" s="240"/>
      <c r="AL3217" s="240"/>
      <c r="AM3217" s="240"/>
      <c r="AN3217" s="240"/>
      <c r="AO3217" s="240"/>
      <c r="AP3217" s="240"/>
      <c r="AQ3217" s="240"/>
      <c r="AR3217" s="240"/>
      <c r="AS3217" s="240"/>
      <c r="AT3217" s="240"/>
      <c r="AU3217" s="240"/>
      <c r="AV3217" s="240"/>
      <c r="AW3217" s="240"/>
      <c r="AX3217" s="240"/>
      <c r="AY3217" s="240"/>
      <c r="AZ3217" s="240"/>
      <c r="BA3217" s="240"/>
      <c r="BB3217" s="240"/>
      <c r="BC3217" s="240"/>
      <c r="BD3217" s="240"/>
      <c r="BE3217" s="240"/>
      <c r="BF3217" s="240"/>
      <c r="BG3217" s="240"/>
      <c r="BH3217" s="240"/>
      <c r="BI3217" s="240"/>
      <c r="BJ3217" s="240"/>
      <c r="BK3217" s="240"/>
      <c r="BL3217" s="240"/>
      <c r="BM3217" s="240"/>
      <c r="BN3217" s="240"/>
      <c r="BO3217" s="240"/>
      <c r="BP3217" s="240"/>
      <c r="BQ3217" s="240"/>
      <c r="BR3217" s="240"/>
      <c r="BS3217" s="240"/>
      <c r="BT3217" s="240"/>
      <c r="BU3217" s="240"/>
      <c r="BV3217" s="240"/>
      <c r="BW3217" s="240"/>
      <c r="BX3217" s="240"/>
      <c r="BY3217" s="240"/>
      <c r="BZ3217" s="240"/>
      <c r="CA3217" s="240"/>
      <c r="CB3217" s="240"/>
      <c r="CC3217" s="240"/>
      <c r="CD3217" s="240"/>
      <c r="CE3217" s="240"/>
      <c r="CF3217" s="240"/>
      <c r="CG3217" s="240"/>
      <c r="CH3217" s="240"/>
      <c r="CI3217" s="240"/>
      <c r="CJ3217" s="240"/>
      <c r="CK3217" s="240"/>
      <c r="CL3217" s="240"/>
      <c r="CM3217" s="240"/>
      <c r="CN3217" s="240"/>
      <c r="CO3217" s="240"/>
      <c r="CP3217" s="240"/>
      <c r="CQ3217" s="240"/>
      <c r="CR3217" s="240"/>
      <c r="CS3217" s="240"/>
      <c r="CT3217" s="240"/>
      <c r="CU3217" s="240"/>
      <c r="CV3217" s="240"/>
      <c r="CW3217" s="240"/>
      <c r="CX3217" s="240"/>
      <c r="CY3217" s="240"/>
      <c r="CZ3217" s="240"/>
      <c r="DA3217" s="240"/>
      <c r="DB3217" s="240"/>
      <c r="DC3217" s="240"/>
      <c r="DD3217" s="240"/>
      <c r="DE3217" s="240"/>
      <c r="DF3217" s="240"/>
      <c r="DG3217" s="240"/>
      <c r="DH3217" s="240"/>
      <c r="DI3217" s="240"/>
      <c r="DJ3217" s="240"/>
      <c r="DK3217" s="240"/>
      <c r="DL3217" s="240"/>
      <c r="DM3217" s="240"/>
      <c r="DN3217" s="240"/>
      <c r="DO3217" s="240"/>
      <c r="DP3217" s="240"/>
      <c r="DQ3217" s="240"/>
      <c r="DR3217" s="240"/>
      <c r="DS3217" s="240"/>
      <c r="DT3217" s="240"/>
      <c r="DU3217" s="240"/>
      <c r="DV3217" s="240"/>
      <c r="DW3217" s="240"/>
      <c r="DX3217" s="240"/>
      <c r="DY3217" s="240"/>
      <c r="DZ3217" s="240"/>
      <c r="EA3217" s="240"/>
      <c r="EB3217" s="240"/>
      <c r="EC3217" s="240"/>
      <c r="ED3217" s="240"/>
      <c r="EE3217" s="240"/>
      <c r="EF3217" s="240"/>
      <c r="EG3217" s="240"/>
      <c r="EH3217" s="240"/>
      <c r="EI3217" s="240"/>
      <c r="EJ3217" s="240"/>
      <c r="EK3217" s="240"/>
      <c r="EL3217" s="240"/>
      <c r="EM3217" s="240"/>
      <c r="EN3217" s="240"/>
      <c r="EO3217" s="240"/>
      <c r="EP3217" s="240"/>
      <c r="EQ3217" s="240"/>
      <c r="ER3217" s="240"/>
      <c r="ES3217" s="240"/>
      <c r="ET3217" s="240"/>
      <c r="EU3217" s="240"/>
      <c r="EV3217" s="240"/>
      <c r="EW3217" s="240"/>
      <c r="EX3217" s="240"/>
      <c r="EY3217" s="240"/>
      <c r="EZ3217" s="240"/>
      <c r="FA3217" s="240"/>
      <c r="FB3217" s="240"/>
      <c r="FC3217" s="240"/>
      <c r="FD3217" s="240"/>
      <c r="FE3217" s="240"/>
      <c r="FF3217" s="240"/>
      <c r="FG3217" s="240"/>
      <c r="FH3217" s="240"/>
      <c r="FI3217" s="240"/>
      <c r="FJ3217" s="240"/>
      <c r="FK3217" s="240"/>
      <c r="FL3217" s="240"/>
      <c r="FM3217" s="240"/>
      <c r="FN3217" s="240"/>
      <c r="FO3217" s="240"/>
      <c r="FP3217" s="240"/>
      <c r="FQ3217" s="240"/>
      <c r="FR3217" s="240"/>
      <c r="FS3217" s="240"/>
      <c r="FT3217" s="240"/>
      <c r="FU3217" s="240"/>
      <c r="FV3217" s="240"/>
    </row>
    <row r="3218" spans="1:178" s="250" customFormat="1">
      <c r="A3218" s="234"/>
      <c r="B3218" s="234"/>
      <c r="C3218" s="234"/>
      <c r="D3218" s="234"/>
      <c r="E3218" s="234"/>
      <c r="F3218" s="234"/>
      <c r="G3218" s="235"/>
      <c r="H3218" s="236"/>
      <c r="AJ3218" s="290"/>
      <c r="AK3218" s="240"/>
      <c r="AL3218" s="240"/>
      <c r="AM3218" s="240"/>
      <c r="AN3218" s="240"/>
      <c r="AO3218" s="240"/>
      <c r="AP3218" s="240"/>
      <c r="AQ3218" s="240"/>
      <c r="AR3218" s="240"/>
      <c r="AS3218" s="240"/>
      <c r="AT3218" s="240"/>
      <c r="AU3218" s="240"/>
      <c r="AV3218" s="240"/>
      <c r="AW3218" s="240"/>
      <c r="AX3218" s="240"/>
      <c r="AY3218" s="240"/>
      <c r="AZ3218" s="240"/>
      <c r="BA3218" s="240"/>
      <c r="BB3218" s="240"/>
      <c r="BC3218" s="240"/>
      <c r="BD3218" s="240"/>
      <c r="BE3218" s="240"/>
      <c r="BF3218" s="240"/>
      <c r="BG3218" s="240"/>
      <c r="BH3218" s="240"/>
      <c r="BI3218" s="240"/>
      <c r="BJ3218" s="240"/>
      <c r="BK3218" s="240"/>
      <c r="BL3218" s="240"/>
      <c r="BM3218" s="240"/>
      <c r="BN3218" s="240"/>
      <c r="BO3218" s="240"/>
      <c r="BP3218" s="240"/>
      <c r="BQ3218" s="240"/>
      <c r="BR3218" s="240"/>
      <c r="BS3218" s="240"/>
      <c r="BT3218" s="240"/>
      <c r="BU3218" s="240"/>
      <c r="BV3218" s="240"/>
      <c r="BW3218" s="240"/>
      <c r="BX3218" s="240"/>
      <c r="BY3218" s="240"/>
      <c r="BZ3218" s="240"/>
      <c r="CA3218" s="240"/>
      <c r="CB3218" s="240"/>
      <c r="CC3218" s="240"/>
      <c r="CD3218" s="240"/>
      <c r="CE3218" s="240"/>
      <c r="CF3218" s="240"/>
      <c r="CG3218" s="240"/>
      <c r="CH3218" s="240"/>
      <c r="CI3218" s="240"/>
      <c r="CJ3218" s="240"/>
      <c r="CK3218" s="240"/>
      <c r="CL3218" s="240"/>
      <c r="CM3218" s="240"/>
      <c r="CN3218" s="240"/>
      <c r="CO3218" s="240"/>
      <c r="CP3218" s="240"/>
      <c r="CQ3218" s="240"/>
      <c r="CR3218" s="240"/>
      <c r="CS3218" s="240"/>
      <c r="CT3218" s="240"/>
      <c r="CU3218" s="240"/>
      <c r="CV3218" s="240"/>
      <c r="CW3218" s="240"/>
      <c r="CX3218" s="240"/>
      <c r="CY3218" s="240"/>
      <c r="CZ3218" s="240"/>
      <c r="DA3218" s="240"/>
      <c r="DB3218" s="240"/>
      <c r="DC3218" s="240"/>
      <c r="DD3218" s="240"/>
      <c r="DE3218" s="240"/>
      <c r="DF3218" s="240"/>
      <c r="DG3218" s="240"/>
      <c r="DH3218" s="240"/>
      <c r="DI3218" s="240"/>
      <c r="DJ3218" s="240"/>
      <c r="DK3218" s="240"/>
      <c r="DL3218" s="240"/>
      <c r="DM3218" s="240"/>
      <c r="DN3218" s="240"/>
      <c r="DO3218" s="240"/>
      <c r="DP3218" s="240"/>
      <c r="DQ3218" s="240"/>
      <c r="DR3218" s="240"/>
      <c r="DS3218" s="240"/>
      <c r="DT3218" s="240"/>
      <c r="DU3218" s="240"/>
      <c r="DV3218" s="240"/>
      <c r="DW3218" s="240"/>
      <c r="DX3218" s="240"/>
      <c r="DY3218" s="240"/>
      <c r="DZ3218" s="240"/>
      <c r="EA3218" s="240"/>
      <c r="EB3218" s="240"/>
      <c r="EC3218" s="240"/>
      <c r="ED3218" s="240"/>
      <c r="EE3218" s="240"/>
      <c r="EF3218" s="240"/>
      <c r="EG3218" s="240"/>
      <c r="EH3218" s="240"/>
      <c r="EI3218" s="240"/>
      <c r="EJ3218" s="240"/>
      <c r="EK3218" s="240"/>
      <c r="EL3218" s="240"/>
      <c r="EM3218" s="240"/>
      <c r="EN3218" s="240"/>
      <c r="EO3218" s="240"/>
      <c r="EP3218" s="240"/>
      <c r="EQ3218" s="240"/>
      <c r="ER3218" s="240"/>
      <c r="ES3218" s="240"/>
      <c r="ET3218" s="240"/>
      <c r="EU3218" s="240"/>
      <c r="EV3218" s="240"/>
      <c r="EW3218" s="240"/>
      <c r="EX3218" s="240"/>
      <c r="EY3218" s="240"/>
      <c r="EZ3218" s="240"/>
      <c r="FA3218" s="240"/>
      <c r="FB3218" s="240"/>
      <c r="FC3218" s="240"/>
      <c r="FD3218" s="240"/>
      <c r="FE3218" s="240"/>
      <c r="FF3218" s="240"/>
      <c r="FG3218" s="240"/>
      <c r="FH3218" s="240"/>
      <c r="FI3218" s="240"/>
      <c r="FJ3218" s="240"/>
      <c r="FK3218" s="240"/>
      <c r="FL3218" s="240"/>
      <c r="FM3218" s="240"/>
      <c r="FN3218" s="240"/>
      <c r="FO3218" s="240"/>
      <c r="FP3218" s="240"/>
      <c r="FQ3218" s="240"/>
      <c r="FR3218" s="240"/>
      <c r="FS3218" s="240"/>
      <c r="FT3218" s="240"/>
      <c r="FU3218" s="240"/>
      <c r="FV3218" s="240"/>
    </row>
    <row r="3219" spans="1:178" s="250" customFormat="1">
      <c r="A3219" s="234"/>
      <c r="B3219" s="234"/>
      <c r="C3219" s="234"/>
      <c r="D3219" s="234"/>
      <c r="E3219" s="234"/>
      <c r="F3219" s="234"/>
      <c r="G3219" s="235"/>
      <c r="H3219" s="236"/>
      <c r="AJ3219" s="290"/>
      <c r="AK3219" s="240"/>
      <c r="AL3219" s="240"/>
      <c r="AM3219" s="240"/>
      <c r="AN3219" s="240"/>
      <c r="AO3219" s="240"/>
      <c r="AP3219" s="240"/>
      <c r="AQ3219" s="240"/>
      <c r="AR3219" s="240"/>
      <c r="AS3219" s="240"/>
      <c r="AT3219" s="240"/>
      <c r="AU3219" s="240"/>
      <c r="AV3219" s="240"/>
      <c r="AW3219" s="240"/>
      <c r="AX3219" s="240"/>
      <c r="AY3219" s="240"/>
      <c r="AZ3219" s="240"/>
      <c r="BA3219" s="240"/>
      <c r="BB3219" s="240"/>
      <c r="BC3219" s="240"/>
      <c r="BD3219" s="240"/>
      <c r="BE3219" s="240"/>
      <c r="BF3219" s="240"/>
      <c r="BG3219" s="240"/>
      <c r="BH3219" s="240"/>
      <c r="BI3219" s="240"/>
      <c r="BJ3219" s="240"/>
      <c r="BK3219" s="240"/>
      <c r="BL3219" s="240"/>
      <c r="BM3219" s="240"/>
      <c r="BN3219" s="240"/>
      <c r="BO3219" s="240"/>
      <c r="BP3219" s="240"/>
      <c r="BQ3219" s="240"/>
      <c r="BR3219" s="240"/>
      <c r="BS3219" s="240"/>
      <c r="BT3219" s="240"/>
      <c r="BU3219" s="240"/>
      <c r="BV3219" s="240"/>
      <c r="BW3219" s="240"/>
      <c r="BX3219" s="240"/>
      <c r="BY3219" s="240"/>
      <c r="BZ3219" s="240"/>
      <c r="CA3219" s="240"/>
      <c r="CB3219" s="240"/>
      <c r="CC3219" s="240"/>
      <c r="CD3219" s="240"/>
      <c r="CE3219" s="240"/>
      <c r="CF3219" s="240"/>
      <c r="CG3219" s="240"/>
      <c r="CH3219" s="240"/>
      <c r="CI3219" s="240"/>
      <c r="CJ3219" s="240"/>
      <c r="CK3219" s="240"/>
      <c r="CL3219" s="240"/>
      <c r="CM3219" s="240"/>
      <c r="CN3219" s="240"/>
      <c r="CO3219" s="240"/>
      <c r="CP3219" s="240"/>
      <c r="CQ3219" s="240"/>
      <c r="CR3219" s="240"/>
      <c r="CS3219" s="240"/>
      <c r="CT3219" s="240"/>
      <c r="CU3219" s="240"/>
      <c r="CV3219" s="240"/>
      <c r="CW3219" s="240"/>
      <c r="CX3219" s="240"/>
      <c r="CY3219" s="240"/>
      <c r="CZ3219" s="240"/>
      <c r="DA3219" s="240"/>
      <c r="DB3219" s="240"/>
      <c r="DC3219" s="240"/>
      <c r="DD3219" s="240"/>
      <c r="DE3219" s="240"/>
      <c r="DF3219" s="240"/>
      <c r="DG3219" s="240"/>
      <c r="DH3219" s="240"/>
      <c r="DI3219" s="240"/>
      <c r="DJ3219" s="240"/>
      <c r="DK3219" s="240"/>
      <c r="DL3219" s="240"/>
      <c r="DM3219" s="240"/>
      <c r="DN3219" s="240"/>
      <c r="DO3219" s="240"/>
      <c r="DP3219" s="240"/>
      <c r="DQ3219" s="240"/>
      <c r="DR3219" s="240"/>
      <c r="DS3219" s="240"/>
      <c r="DT3219" s="240"/>
      <c r="DU3219" s="240"/>
      <c r="DV3219" s="240"/>
      <c r="DW3219" s="240"/>
      <c r="DX3219" s="240"/>
      <c r="DY3219" s="240"/>
      <c r="DZ3219" s="240"/>
      <c r="EA3219" s="240"/>
      <c r="EB3219" s="240"/>
      <c r="EC3219" s="240"/>
      <c r="ED3219" s="240"/>
      <c r="EE3219" s="240"/>
      <c r="EF3219" s="240"/>
      <c r="EG3219" s="240"/>
      <c r="EH3219" s="240"/>
      <c r="EI3219" s="240"/>
      <c r="EJ3219" s="240"/>
      <c r="EK3219" s="240"/>
      <c r="EL3219" s="240"/>
      <c r="EM3219" s="240"/>
      <c r="EN3219" s="240"/>
      <c r="EO3219" s="240"/>
      <c r="EP3219" s="240"/>
      <c r="EQ3219" s="240"/>
      <c r="ER3219" s="240"/>
      <c r="ES3219" s="240"/>
      <c r="ET3219" s="240"/>
      <c r="EU3219" s="240"/>
      <c r="EV3219" s="240"/>
      <c r="EW3219" s="240"/>
      <c r="EX3219" s="240"/>
      <c r="EY3219" s="240"/>
      <c r="EZ3219" s="240"/>
      <c r="FA3219" s="240"/>
      <c r="FB3219" s="240"/>
      <c r="FC3219" s="240"/>
      <c r="FD3219" s="240"/>
      <c r="FE3219" s="240"/>
      <c r="FF3219" s="240"/>
      <c r="FG3219" s="240"/>
      <c r="FH3219" s="240"/>
      <c r="FI3219" s="240"/>
      <c r="FJ3219" s="240"/>
      <c r="FK3219" s="240"/>
      <c r="FL3219" s="240"/>
      <c r="FM3219" s="240"/>
      <c r="FN3219" s="240"/>
      <c r="FO3219" s="240"/>
      <c r="FP3219" s="240"/>
      <c r="FQ3219" s="240"/>
      <c r="FR3219" s="240"/>
      <c r="FS3219" s="240"/>
      <c r="FT3219" s="240"/>
      <c r="FU3219" s="240"/>
      <c r="FV3219" s="240"/>
    </row>
    <row r="3220" spans="1:178" s="250" customFormat="1">
      <c r="A3220" s="234"/>
      <c r="B3220" s="234"/>
      <c r="C3220" s="234"/>
      <c r="D3220" s="234"/>
      <c r="E3220" s="234"/>
      <c r="F3220" s="234"/>
      <c r="G3220" s="235"/>
      <c r="H3220" s="236"/>
      <c r="AJ3220" s="290"/>
      <c r="AK3220" s="240"/>
      <c r="AL3220" s="240"/>
      <c r="AM3220" s="240"/>
      <c r="AN3220" s="240"/>
      <c r="AO3220" s="240"/>
      <c r="AP3220" s="240"/>
      <c r="AQ3220" s="240"/>
      <c r="AR3220" s="240"/>
      <c r="AS3220" s="240"/>
      <c r="AT3220" s="240"/>
      <c r="AU3220" s="240"/>
      <c r="AV3220" s="240"/>
      <c r="AW3220" s="240"/>
      <c r="AX3220" s="240"/>
      <c r="AY3220" s="240"/>
      <c r="AZ3220" s="240"/>
      <c r="BA3220" s="240"/>
      <c r="BB3220" s="240"/>
      <c r="BC3220" s="240"/>
      <c r="BD3220" s="240"/>
      <c r="BE3220" s="240"/>
      <c r="BF3220" s="240"/>
      <c r="BG3220" s="240"/>
      <c r="BH3220" s="240"/>
      <c r="BI3220" s="240"/>
      <c r="BJ3220" s="240"/>
      <c r="BK3220" s="240"/>
      <c r="BL3220" s="240"/>
      <c r="BM3220" s="240"/>
      <c r="BN3220" s="240"/>
      <c r="BO3220" s="240"/>
      <c r="BP3220" s="240"/>
      <c r="BQ3220" s="240"/>
      <c r="BR3220" s="240"/>
      <c r="BS3220" s="240"/>
      <c r="BT3220" s="240"/>
      <c r="BU3220" s="240"/>
      <c r="BV3220" s="240"/>
      <c r="BW3220" s="240"/>
      <c r="BX3220" s="240"/>
      <c r="BY3220" s="240"/>
      <c r="BZ3220" s="240"/>
      <c r="CA3220" s="240"/>
      <c r="CB3220" s="240"/>
      <c r="CC3220" s="240"/>
      <c r="CD3220" s="240"/>
      <c r="CE3220" s="240"/>
      <c r="CF3220" s="240"/>
      <c r="CG3220" s="240"/>
      <c r="CH3220" s="240"/>
      <c r="CI3220" s="240"/>
      <c r="CJ3220" s="240"/>
      <c r="CK3220" s="240"/>
      <c r="CL3220" s="240"/>
      <c r="CM3220" s="240"/>
      <c r="CN3220" s="240"/>
      <c r="CO3220" s="240"/>
      <c r="CP3220" s="240"/>
      <c r="CQ3220" s="240"/>
      <c r="CR3220" s="240"/>
      <c r="CS3220" s="240"/>
      <c r="CT3220" s="240"/>
      <c r="CU3220" s="240"/>
      <c r="CV3220" s="240"/>
      <c r="CW3220" s="240"/>
      <c r="CX3220" s="240"/>
      <c r="CY3220" s="240"/>
      <c r="CZ3220" s="240"/>
      <c r="DA3220" s="240"/>
      <c r="DB3220" s="240"/>
      <c r="DC3220" s="240"/>
      <c r="DD3220" s="240"/>
      <c r="DE3220" s="240"/>
      <c r="DF3220" s="240"/>
      <c r="DG3220" s="240"/>
      <c r="DH3220" s="240"/>
      <c r="DI3220" s="240"/>
      <c r="DJ3220" s="240"/>
      <c r="DK3220" s="240"/>
      <c r="DL3220" s="240"/>
      <c r="DM3220" s="240"/>
      <c r="DN3220" s="240"/>
      <c r="DO3220" s="240"/>
      <c r="DP3220" s="240"/>
      <c r="DQ3220" s="240"/>
      <c r="DR3220" s="240"/>
      <c r="DS3220" s="240"/>
      <c r="DT3220" s="240"/>
      <c r="DU3220" s="240"/>
      <c r="DV3220" s="240"/>
      <c r="DW3220" s="240"/>
      <c r="DX3220" s="240"/>
      <c r="DY3220" s="240"/>
      <c r="DZ3220" s="240"/>
      <c r="EA3220" s="240"/>
      <c r="EB3220" s="240"/>
      <c r="EC3220" s="240"/>
      <c r="ED3220" s="240"/>
      <c r="EE3220" s="240"/>
      <c r="EF3220" s="240"/>
      <c r="EG3220" s="240"/>
      <c r="EH3220" s="240"/>
      <c r="EI3220" s="240"/>
      <c r="EJ3220" s="240"/>
      <c r="EK3220" s="240"/>
      <c r="EL3220" s="240"/>
      <c r="EM3220" s="240"/>
      <c r="EN3220" s="240"/>
      <c r="EO3220" s="240"/>
      <c r="EP3220" s="240"/>
      <c r="EQ3220" s="240"/>
      <c r="ER3220" s="240"/>
      <c r="ES3220" s="240"/>
      <c r="ET3220" s="240"/>
      <c r="EU3220" s="240"/>
      <c r="EV3220" s="240"/>
      <c r="EW3220" s="240"/>
      <c r="EX3220" s="240"/>
      <c r="EY3220" s="240"/>
      <c r="EZ3220" s="240"/>
      <c r="FA3220" s="240"/>
      <c r="FB3220" s="240"/>
      <c r="FC3220" s="240"/>
      <c r="FD3220" s="240"/>
      <c r="FE3220" s="240"/>
      <c r="FF3220" s="240"/>
      <c r="FG3220" s="240"/>
      <c r="FH3220" s="240"/>
      <c r="FI3220" s="240"/>
      <c r="FJ3220" s="240"/>
      <c r="FK3220" s="240"/>
      <c r="FL3220" s="240"/>
      <c r="FM3220" s="240"/>
      <c r="FN3220" s="240"/>
      <c r="FO3220" s="240"/>
      <c r="FP3220" s="240"/>
      <c r="FQ3220" s="240"/>
      <c r="FR3220" s="240"/>
      <c r="FS3220" s="240"/>
      <c r="FT3220" s="240"/>
      <c r="FU3220" s="240"/>
      <c r="FV3220" s="240"/>
    </row>
    <row r="3221" spans="1:178" s="250" customFormat="1">
      <c r="A3221" s="234"/>
      <c r="B3221" s="234"/>
      <c r="C3221" s="234"/>
      <c r="D3221" s="234"/>
      <c r="E3221" s="234"/>
      <c r="F3221" s="234"/>
      <c r="G3221" s="235"/>
      <c r="H3221" s="236"/>
      <c r="AJ3221" s="290"/>
      <c r="AK3221" s="240"/>
      <c r="AL3221" s="240"/>
      <c r="AM3221" s="240"/>
      <c r="AN3221" s="240"/>
      <c r="AO3221" s="240"/>
      <c r="AP3221" s="240"/>
      <c r="AQ3221" s="240"/>
      <c r="AR3221" s="240"/>
      <c r="AS3221" s="240"/>
      <c r="AT3221" s="240"/>
      <c r="AU3221" s="240"/>
      <c r="AV3221" s="240"/>
      <c r="AW3221" s="240"/>
      <c r="AX3221" s="240"/>
      <c r="AY3221" s="240"/>
      <c r="AZ3221" s="240"/>
      <c r="BA3221" s="240"/>
      <c r="BB3221" s="240"/>
      <c r="BC3221" s="240"/>
      <c r="BD3221" s="240"/>
      <c r="BE3221" s="240"/>
      <c r="BF3221" s="240"/>
      <c r="BG3221" s="240"/>
      <c r="BH3221" s="240"/>
      <c r="BI3221" s="240"/>
      <c r="BJ3221" s="240"/>
      <c r="BK3221" s="240"/>
      <c r="BL3221" s="240"/>
      <c r="BM3221" s="240"/>
      <c r="BN3221" s="240"/>
      <c r="BO3221" s="240"/>
      <c r="BP3221" s="240"/>
      <c r="BQ3221" s="240"/>
      <c r="BR3221" s="240"/>
      <c r="BS3221" s="240"/>
      <c r="BT3221" s="240"/>
      <c r="BU3221" s="240"/>
      <c r="BV3221" s="240"/>
      <c r="BW3221" s="240"/>
      <c r="BX3221" s="240"/>
      <c r="BY3221" s="240"/>
      <c r="BZ3221" s="240"/>
      <c r="CA3221" s="240"/>
      <c r="CB3221" s="240"/>
      <c r="CC3221" s="240"/>
      <c r="CD3221" s="240"/>
      <c r="CE3221" s="240"/>
      <c r="CF3221" s="240"/>
      <c r="CG3221" s="240"/>
      <c r="CH3221" s="240"/>
      <c r="CI3221" s="240"/>
      <c r="CJ3221" s="240"/>
      <c r="CK3221" s="240"/>
      <c r="CL3221" s="240"/>
      <c r="CM3221" s="240"/>
      <c r="CN3221" s="240"/>
      <c r="CO3221" s="240"/>
      <c r="CP3221" s="240"/>
      <c r="CQ3221" s="240"/>
      <c r="CR3221" s="240"/>
      <c r="CS3221" s="240"/>
      <c r="CT3221" s="240"/>
      <c r="CU3221" s="240"/>
      <c r="CV3221" s="240"/>
      <c r="CW3221" s="240"/>
      <c r="CX3221" s="240"/>
      <c r="CY3221" s="240"/>
      <c r="CZ3221" s="240"/>
      <c r="DA3221" s="240"/>
      <c r="DB3221" s="240"/>
      <c r="DC3221" s="240"/>
      <c r="DD3221" s="240"/>
      <c r="DE3221" s="240"/>
      <c r="DF3221" s="240"/>
      <c r="DG3221" s="240"/>
      <c r="DH3221" s="240"/>
      <c r="DI3221" s="240"/>
      <c r="DJ3221" s="240"/>
      <c r="DK3221" s="240"/>
      <c r="DL3221" s="240"/>
      <c r="DM3221" s="240"/>
      <c r="DN3221" s="240"/>
      <c r="DO3221" s="240"/>
      <c r="DP3221" s="240"/>
      <c r="DQ3221" s="240"/>
      <c r="DR3221" s="240"/>
      <c r="DS3221" s="240"/>
      <c r="DT3221" s="240"/>
      <c r="DU3221" s="240"/>
      <c r="DV3221" s="240"/>
      <c r="DW3221" s="240"/>
      <c r="DX3221" s="240"/>
      <c r="DY3221" s="240"/>
      <c r="DZ3221" s="240"/>
      <c r="EA3221" s="240"/>
      <c r="EB3221" s="240"/>
      <c r="EC3221" s="240"/>
      <c r="ED3221" s="240"/>
      <c r="EE3221" s="240"/>
      <c r="EF3221" s="240"/>
      <c r="EG3221" s="240"/>
      <c r="EH3221" s="240"/>
      <c r="EI3221" s="240"/>
      <c r="EJ3221" s="240"/>
      <c r="EK3221" s="240"/>
      <c r="EL3221" s="240"/>
      <c r="EM3221" s="240"/>
      <c r="EN3221" s="240"/>
      <c r="EO3221" s="240"/>
      <c r="EP3221" s="240"/>
      <c r="EQ3221" s="240"/>
      <c r="ER3221" s="240"/>
      <c r="ES3221" s="240"/>
      <c r="ET3221" s="240"/>
      <c r="EU3221" s="240"/>
      <c r="EV3221" s="240"/>
      <c r="EW3221" s="240"/>
      <c r="EX3221" s="240"/>
      <c r="EY3221" s="240"/>
      <c r="EZ3221" s="240"/>
      <c r="FA3221" s="240"/>
      <c r="FB3221" s="240"/>
      <c r="FC3221" s="240"/>
      <c r="FD3221" s="240"/>
      <c r="FE3221" s="240"/>
      <c r="FF3221" s="240"/>
      <c r="FG3221" s="240"/>
      <c r="FH3221" s="240"/>
      <c r="FI3221" s="240"/>
      <c r="FJ3221" s="240"/>
      <c r="FK3221" s="240"/>
      <c r="FL3221" s="240"/>
      <c r="FM3221" s="240"/>
      <c r="FN3221" s="240"/>
      <c r="FO3221" s="240"/>
      <c r="FP3221" s="240"/>
      <c r="FQ3221" s="240"/>
      <c r="FR3221" s="240"/>
      <c r="FS3221" s="240"/>
      <c r="FT3221" s="240"/>
      <c r="FU3221" s="240"/>
      <c r="FV3221" s="240"/>
    </row>
    <row r="3222" spans="1:178" s="250" customFormat="1">
      <c r="A3222" s="234"/>
      <c r="B3222" s="234"/>
      <c r="C3222" s="234"/>
      <c r="D3222" s="234"/>
      <c r="E3222" s="234"/>
      <c r="F3222" s="234"/>
      <c r="G3222" s="235"/>
      <c r="H3222" s="236"/>
      <c r="AJ3222" s="290"/>
      <c r="AK3222" s="240"/>
      <c r="AL3222" s="240"/>
      <c r="AM3222" s="240"/>
      <c r="AN3222" s="240"/>
      <c r="AO3222" s="240"/>
      <c r="AP3222" s="240"/>
      <c r="AQ3222" s="240"/>
      <c r="AR3222" s="240"/>
      <c r="AS3222" s="240"/>
      <c r="AT3222" s="240"/>
      <c r="AU3222" s="240"/>
      <c r="AV3222" s="240"/>
      <c r="AW3222" s="240"/>
      <c r="AX3222" s="240"/>
      <c r="AY3222" s="240"/>
      <c r="AZ3222" s="240"/>
      <c r="BA3222" s="240"/>
      <c r="BB3222" s="240"/>
      <c r="BC3222" s="240"/>
      <c r="BD3222" s="240"/>
      <c r="BE3222" s="240"/>
      <c r="BF3222" s="240"/>
      <c r="BG3222" s="240"/>
      <c r="BH3222" s="240"/>
      <c r="BI3222" s="240"/>
      <c r="BJ3222" s="240"/>
      <c r="BK3222" s="240"/>
      <c r="BL3222" s="240"/>
      <c r="BM3222" s="240"/>
      <c r="BN3222" s="240"/>
      <c r="BO3222" s="240"/>
      <c r="BP3222" s="240"/>
      <c r="BQ3222" s="240"/>
      <c r="BR3222" s="240"/>
      <c r="BS3222" s="240"/>
      <c r="BT3222" s="240"/>
      <c r="BU3222" s="240"/>
      <c r="BV3222" s="240"/>
      <c r="BW3222" s="240"/>
      <c r="BX3222" s="240"/>
      <c r="BY3222" s="240"/>
      <c r="BZ3222" s="240"/>
      <c r="CA3222" s="240"/>
      <c r="CB3222" s="240"/>
      <c r="CC3222" s="240"/>
      <c r="CD3222" s="240"/>
      <c r="CE3222" s="240"/>
      <c r="CF3222" s="240"/>
      <c r="CG3222" s="240"/>
      <c r="CH3222" s="240"/>
      <c r="CI3222" s="240"/>
      <c r="CJ3222" s="240"/>
      <c r="CK3222" s="240"/>
      <c r="CL3222" s="240"/>
      <c r="CM3222" s="240"/>
      <c r="CN3222" s="240"/>
      <c r="CO3222" s="240"/>
      <c r="CP3222" s="240"/>
      <c r="CQ3222" s="240"/>
      <c r="CR3222" s="240"/>
      <c r="CS3222" s="240"/>
      <c r="CT3222" s="240"/>
      <c r="CU3222" s="240"/>
      <c r="CV3222" s="240"/>
      <c r="CW3222" s="240"/>
      <c r="CX3222" s="240"/>
      <c r="CY3222" s="240"/>
      <c r="CZ3222" s="240"/>
      <c r="DA3222" s="240"/>
      <c r="DB3222" s="240"/>
      <c r="DC3222" s="240"/>
      <c r="DD3222" s="240"/>
      <c r="DE3222" s="240"/>
      <c r="DF3222" s="240"/>
      <c r="DG3222" s="240"/>
      <c r="DH3222" s="240"/>
      <c r="DI3222" s="240"/>
      <c r="DJ3222" s="240"/>
      <c r="DK3222" s="240"/>
      <c r="DL3222" s="240"/>
      <c r="DM3222" s="240"/>
      <c r="DN3222" s="240"/>
      <c r="DO3222" s="240"/>
      <c r="DP3222" s="240"/>
      <c r="DQ3222" s="240"/>
      <c r="DR3222" s="240"/>
      <c r="DS3222" s="240"/>
      <c r="DT3222" s="240"/>
      <c r="DU3222" s="240"/>
      <c r="DV3222" s="240"/>
      <c r="DW3222" s="240"/>
      <c r="DX3222" s="240"/>
      <c r="DY3222" s="240"/>
      <c r="DZ3222" s="240"/>
      <c r="EA3222" s="240"/>
      <c r="EB3222" s="240"/>
      <c r="EC3222" s="240"/>
      <c r="ED3222" s="240"/>
      <c r="EE3222" s="240"/>
      <c r="EF3222" s="240"/>
      <c r="EG3222" s="240"/>
      <c r="EH3222" s="240"/>
      <c r="EI3222" s="240"/>
      <c r="EJ3222" s="240"/>
      <c r="EK3222" s="240"/>
      <c r="EL3222" s="240"/>
      <c r="EM3222" s="240"/>
      <c r="EN3222" s="240"/>
      <c r="EO3222" s="240"/>
      <c r="EP3222" s="240"/>
      <c r="EQ3222" s="240"/>
      <c r="ER3222" s="240"/>
      <c r="ES3222" s="240"/>
      <c r="ET3222" s="240"/>
      <c r="EU3222" s="240"/>
      <c r="EV3222" s="240"/>
      <c r="EW3222" s="240"/>
      <c r="EX3222" s="240"/>
      <c r="EY3222" s="240"/>
      <c r="EZ3222" s="240"/>
      <c r="FA3222" s="240"/>
      <c r="FB3222" s="240"/>
      <c r="FC3222" s="240"/>
      <c r="FD3222" s="240"/>
      <c r="FE3222" s="240"/>
      <c r="FF3222" s="240"/>
      <c r="FG3222" s="240"/>
      <c r="FH3222" s="240"/>
      <c r="FI3222" s="240"/>
      <c r="FJ3222" s="240"/>
      <c r="FK3222" s="240"/>
      <c r="FL3222" s="240"/>
      <c r="FM3222" s="240"/>
      <c r="FN3222" s="240"/>
      <c r="FO3222" s="240"/>
      <c r="FP3222" s="240"/>
      <c r="FQ3222" s="240"/>
      <c r="FR3222" s="240"/>
      <c r="FS3222" s="240"/>
      <c r="FT3222" s="240"/>
      <c r="FU3222" s="240"/>
      <c r="FV3222" s="240"/>
    </row>
    <row r="3223" spans="1:178" s="250" customFormat="1">
      <c r="A3223" s="234"/>
      <c r="B3223" s="234"/>
      <c r="C3223" s="234"/>
      <c r="D3223" s="234"/>
      <c r="E3223" s="234"/>
      <c r="F3223" s="234"/>
      <c r="G3223" s="235"/>
      <c r="H3223" s="236"/>
      <c r="AJ3223" s="290"/>
      <c r="AK3223" s="240"/>
      <c r="AL3223" s="240"/>
      <c r="AM3223" s="240"/>
      <c r="AN3223" s="240"/>
      <c r="AO3223" s="240"/>
      <c r="AP3223" s="240"/>
      <c r="AQ3223" s="240"/>
      <c r="AR3223" s="240"/>
      <c r="AS3223" s="240"/>
      <c r="AT3223" s="240"/>
      <c r="AU3223" s="240"/>
      <c r="AV3223" s="240"/>
      <c r="AW3223" s="240"/>
      <c r="AX3223" s="240"/>
      <c r="AY3223" s="240"/>
      <c r="AZ3223" s="240"/>
      <c r="BA3223" s="240"/>
      <c r="BB3223" s="240"/>
      <c r="BC3223" s="240"/>
      <c r="BD3223" s="240"/>
      <c r="BE3223" s="240"/>
      <c r="BF3223" s="240"/>
      <c r="BG3223" s="240"/>
      <c r="BH3223" s="240"/>
      <c r="BI3223" s="240"/>
      <c r="BJ3223" s="240"/>
      <c r="BK3223" s="240"/>
      <c r="BL3223" s="240"/>
      <c r="BM3223" s="240"/>
      <c r="BN3223" s="240"/>
      <c r="BO3223" s="240"/>
      <c r="BP3223" s="240"/>
      <c r="BQ3223" s="240"/>
      <c r="BR3223" s="240"/>
      <c r="BS3223" s="240"/>
      <c r="BT3223" s="240"/>
      <c r="BU3223" s="240"/>
      <c r="BV3223" s="240"/>
      <c r="BW3223" s="240"/>
      <c r="BX3223" s="240"/>
      <c r="BY3223" s="240"/>
      <c r="BZ3223" s="240"/>
      <c r="CA3223" s="240"/>
      <c r="CB3223" s="240"/>
      <c r="CC3223" s="240"/>
      <c r="CD3223" s="240"/>
      <c r="CE3223" s="240"/>
      <c r="CF3223" s="240"/>
      <c r="CG3223" s="240"/>
      <c r="CH3223" s="240"/>
      <c r="CI3223" s="240"/>
      <c r="CJ3223" s="240"/>
      <c r="CK3223" s="240"/>
      <c r="CL3223" s="240"/>
      <c r="CM3223" s="240"/>
      <c r="CN3223" s="240"/>
      <c r="CO3223" s="240"/>
      <c r="CP3223" s="240"/>
      <c r="CQ3223" s="240"/>
      <c r="CR3223" s="240"/>
      <c r="CS3223" s="240"/>
      <c r="CT3223" s="240"/>
      <c r="CU3223" s="240"/>
      <c r="CV3223" s="240"/>
      <c r="CW3223" s="240"/>
      <c r="CX3223" s="240"/>
      <c r="CY3223" s="240"/>
      <c r="CZ3223" s="240"/>
      <c r="DA3223" s="240"/>
      <c r="DB3223" s="240"/>
      <c r="DC3223" s="240"/>
      <c r="DD3223" s="240"/>
      <c r="DE3223" s="240"/>
      <c r="DF3223" s="240"/>
      <c r="DG3223" s="240"/>
      <c r="DH3223" s="240"/>
      <c r="DI3223" s="240"/>
      <c r="DJ3223" s="240"/>
      <c r="DK3223" s="240"/>
      <c r="DL3223" s="240"/>
      <c r="DM3223" s="240"/>
      <c r="DN3223" s="240"/>
      <c r="DO3223" s="240"/>
      <c r="DP3223" s="240"/>
      <c r="DQ3223" s="240"/>
      <c r="DR3223" s="240"/>
      <c r="DS3223" s="240"/>
      <c r="DT3223" s="240"/>
      <c r="DU3223" s="240"/>
      <c r="DV3223" s="240"/>
      <c r="DW3223" s="240"/>
      <c r="DX3223" s="240"/>
      <c r="DY3223" s="240"/>
      <c r="DZ3223" s="240"/>
      <c r="EA3223" s="240"/>
      <c r="EB3223" s="240"/>
      <c r="EC3223" s="240"/>
      <c r="ED3223" s="240"/>
      <c r="EE3223" s="240"/>
      <c r="EF3223" s="240"/>
      <c r="EG3223" s="240"/>
      <c r="EH3223" s="240"/>
      <c r="EI3223" s="240"/>
      <c r="EJ3223" s="240"/>
      <c r="EK3223" s="240"/>
      <c r="EL3223" s="240"/>
      <c r="EM3223" s="240"/>
      <c r="EN3223" s="240"/>
      <c r="EO3223" s="240"/>
      <c r="EP3223" s="240"/>
      <c r="EQ3223" s="240"/>
      <c r="ER3223" s="240"/>
      <c r="ES3223" s="240"/>
      <c r="ET3223" s="240"/>
      <c r="EU3223" s="240"/>
      <c r="EV3223" s="240"/>
      <c r="EW3223" s="240"/>
      <c r="EX3223" s="240"/>
      <c r="EY3223" s="240"/>
      <c r="EZ3223" s="240"/>
      <c r="FA3223" s="240"/>
      <c r="FB3223" s="240"/>
      <c r="FC3223" s="240"/>
      <c r="FD3223" s="240"/>
      <c r="FE3223" s="240"/>
      <c r="FF3223" s="240"/>
      <c r="FG3223" s="240"/>
      <c r="FH3223" s="240"/>
      <c r="FI3223" s="240"/>
      <c r="FJ3223" s="240"/>
      <c r="FK3223" s="240"/>
      <c r="FL3223" s="240"/>
      <c r="FM3223" s="240"/>
      <c r="FN3223" s="240"/>
      <c r="FO3223" s="240"/>
      <c r="FP3223" s="240"/>
      <c r="FQ3223" s="240"/>
      <c r="FR3223" s="240"/>
      <c r="FS3223" s="240"/>
      <c r="FT3223" s="240"/>
      <c r="FU3223" s="240"/>
      <c r="FV3223" s="240"/>
    </row>
    <row r="3224" spans="1:178" s="250" customFormat="1">
      <c r="A3224" s="234"/>
      <c r="B3224" s="234"/>
      <c r="C3224" s="234"/>
      <c r="D3224" s="234"/>
      <c r="E3224" s="234"/>
      <c r="F3224" s="234"/>
      <c r="G3224" s="235"/>
      <c r="H3224" s="236"/>
      <c r="AJ3224" s="290"/>
      <c r="AK3224" s="240"/>
      <c r="AL3224" s="240"/>
      <c r="AM3224" s="240"/>
      <c r="AN3224" s="240"/>
      <c r="AO3224" s="240"/>
      <c r="AP3224" s="240"/>
      <c r="AQ3224" s="240"/>
      <c r="AR3224" s="240"/>
      <c r="AS3224" s="240"/>
      <c r="AT3224" s="240"/>
      <c r="AU3224" s="240"/>
      <c r="AV3224" s="240"/>
      <c r="AW3224" s="240"/>
      <c r="AX3224" s="240"/>
      <c r="AY3224" s="240"/>
      <c r="AZ3224" s="240"/>
      <c r="BA3224" s="240"/>
      <c r="BB3224" s="240"/>
      <c r="BC3224" s="240"/>
      <c r="BD3224" s="240"/>
      <c r="BE3224" s="240"/>
      <c r="BF3224" s="240"/>
      <c r="BG3224" s="240"/>
      <c r="BH3224" s="240"/>
      <c r="BI3224" s="240"/>
      <c r="BJ3224" s="240"/>
      <c r="BK3224" s="240"/>
      <c r="BL3224" s="240"/>
      <c r="BM3224" s="240"/>
      <c r="BN3224" s="240"/>
      <c r="BO3224" s="240"/>
      <c r="BP3224" s="240"/>
      <c r="BQ3224" s="240"/>
      <c r="BR3224" s="240"/>
      <c r="BS3224" s="240"/>
      <c r="BT3224" s="240"/>
      <c r="BU3224" s="240"/>
      <c r="BV3224" s="240"/>
      <c r="BW3224" s="240"/>
      <c r="BX3224" s="240"/>
      <c r="BY3224" s="240"/>
      <c r="BZ3224" s="240"/>
      <c r="CA3224" s="240"/>
      <c r="CB3224" s="240"/>
      <c r="CC3224" s="240"/>
      <c r="CD3224" s="240"/>
      <c r="CE3224" s="240"/>
      <c r="CF3224" s="240"/>
      <c r="CG3224" s="240"/>
      <c r="CH3224" s="240"/>
      <c r="CI3224" s="240"/>
      <c r="CJ3224" s="240"/>
      <c r="CK3224" s="240"/>
      <c r="CL3224" s="240"/>
      <c r="CM3224" s="240"/>
      <c r="CN3224" s="240"/>
      <c r="CO3224" s="240"/>
      <c r="CP3224" s="240"/>
      <c r="CQ3224" s="240"/>
      <c r="CR3224" s="240"/>
      <c r="CS3224" s="240"/>
      <c r="CT3224" s="240"/>
      <c r="CU3224" s="240"/>
      <c r="CV3224" s="240"/>
      <c r="CW3224" s="240"/>
      <c r="CX3224" s="240"/>
      <c r="CY3224" s="240"/>
      <c r="CZ3224" s="240"/>
      <c r="DA3224" s="240"/>
      <c r="DB3224" s="240"/>
      <c r="DC3224" s="240"/>
      <c r="DD3224" s="240"/>
      <c r="DE3224" s="240"/>
      <c r="DF3224" s="240"/>
      <c r="DG3224" s="240"/>
      <c r="DH3224" s="240"/>
      <c r="DI3224" s="240"/>
      <c r="DJ3224" s="240"/>
      <c r="DK3224" s="240"/>
      <c r="DL3224" s="240"/>
      <c r="DM3224" s="240"/>
      <c r="DN3224" s="240"/>
      <c r="DO3224" s="240"/>
      <c r="DP3224" s="240"/>
      <c r="DQ3224" s="240"/>
      <c r="DR3224" s="240"/>
      <c r="DS3224" s="240"/>
      <c r="DT3224" s="240"/>
      <c r="DU3224" s="240"/>
      <c r="DV3224" s="240"/>
      <c r="DW3224" s="240"/>
      <c r="DX3224" s="240"/>
      <c r="DY3224" s="240"/>
      <c r="DZ3224" s="240"/>
      <c r="EA3224" s="240"/>
      <c r="EB3224" s="240"/>
      <c r="EC3224" s="240"/>
      <c r="ED3224" s="240"/>
      <c r="EE3224" s="240"/>
      <c r="EF3224" s="240"/>
      <c r="EG3224" s="240"/>
      <c r="EH3224" s="240"/>
      <c r="EI3224" s="240"/>
      <c r="EJ3224" s="240"/>
      <c r="EK3224" s="240"/>
      <c r="EL3224" s="240"/>
      <c r="EM3224" s="240"/>
      <c r="EN3224" s="240"/>
      <c r="EO3224" s="240"/>
      <c r="EP3224" s="240"/>
      <c r="EQ3224" s="240"/>
      <c r="ER3224" s="240"/>
      <c r="ES3224" s="240"/>
      <c r="ET3224" s="240"/>
      <c r="EU3224" s="240"/>
      <c r="EV3224" s="240"/>
      <c r="EW3224" s="240"/>
      <c r="EX3224" s="240"/>
      <c r="EY3224" s="240"/>
      <c r="EZ3224" s="240"/>
      <c r="FA3224" s="240"/>
      <c r="FB3224" s="240"/>
      <c r="FC3224" s="240"/>
      <c r="FD3224" s="240"/>
      <c r="FE3224" s="240"/>
      <c r="FF3224" s="240"/>
      <c r="FG3224" s="240"/>
      <c r="FH3224" s="240"/>
      <c r="FI3224" s="240"/>
      <c r="FJ3224" s="240"/>
      <c r="FK3224" s="240"/>
      <c r="FL3224" s="240"/>
      <c r="FM3224" s="240"/>
      <c r="FN3224" s="240"/>
      <c r="FO3224" s="240"/>
      <c r="FP3224" s="240"/>
      <c r="FQ3224" s="240"/>
      <c r="FR3224" s="240"/>
      <c r="FS3224" s="240"/>
      <c r="FT3224" s="240"/>
      <c r="FU3224" s="240"/>
      <c r="FV3224" s="240"/>
    </row>
    <row r="3225" spans="1:178" s="250" customFormat="1">
      <c r="A3225" s="234"/>
      <c r="B3225" s="234"/>
      <c r="C3225" s="234"/>
      <c r="D3225" s="234"/>
      <c r="E3225" s="234"/>
      <c r="F3225" s="234"/>
      <c r="G3225" s="235"/>
      <c r="H3225" s="236"/>
      <c r="AJ3225" s="290"/>
      <c r="AK3225" s="240"/>
      <c r="AL3225" s="240"/>
      <c r="AM3225" s="240"/>
      <c r="AN3225" s="240"/>
      <c r="AO3225" s="240"/>
      <c r="AP3225" s="240"/>
      <c r="AQ3225" s="240"/>
      <c r="AR3225" s="240"/>
      <c r="AS3225" s="240"/>
      <c r="AT3225" s="240"/>
      <c r="AU3225" s="240"/>
      <c r="AV3225" s="240"/>
      <c r="AW3225" s="240"/>
      <c r="AX3225" s="240"/>
      <c r="AY3225" s="240"/>
      <c r="AZ3225" s="240"/>
      <c r="BA3225" s="240"/>
      <c r="BB3225" s="240"/>
      <c r="BC3225" s="240"/>
      <c r="BD3225" s="240"/>
      <c r="BE3225" s="240"/>
      <c r="BF3225" s="240"/>
      <c r="BG3225" s="240"/>
      <c r="BH3225" s="240"/>
      <c r="BI3225" s="240"/>
      <c r="BJ3225" s="240"/>
      <c r="BK3225" s="240"/>
      <c r="BL3225" s="240"/>
      <c r="BM3225" s="240"/>
      <c r="BN3225" s="240"/>
      <c r="BO3225" s="240"/>
      <c r="BP3225" s="240"/>
      <c r="BQ3225" s="240"/>
      <c r="BR3225" s="240"/>
      <c r="BS3225" s="240"/>
      <c r="BT3225" s="240"/>
      <c r="BU3225" s="240"/>
      <c r="BV3225" s="240"/>
      <c r="BW3225" s="240"/>
      <c r="BX3225" s="240"/>
      <c r="BY3225" s="240"/>
      <c r="BZ3225" s="240"/>
      <c r="CA3225" s="240"/>
      <c r="CB3225" s="240"/>
      <c r="CC3225" s="240"/>
      <c r="CD3225" s="240"/>
      <c r="CE3225" s="240"/>
      <c r="CF3225" s="240"/>
      <c r="CG3225" s="240"/>
      <c r="CH3225" s="240"/>
      <c r="CI3225" s="240"/>
      <c r="CJ3225" s="240"/>
      <c r="CK3225" s="240"/>
      <c r="CL3225" s="240"/>
      <c r="CM3225" s="240"/>
      <c r="CN3225" s="240"/>
      <c r="CO3225" s="240"/>
      <c r="CP3225" s="240"/>
      <c r="CQ3225" s="240"/>
      <c r="CR3225" s="240"/>
      <c r="CS3225" s="240"/>
      <c r="CT3225" s="240"/>
      <c r="CU3225" s="240"/>
      <c r="CV3225" s="240"/>
      <c r="CW3225" s="240"/>
      <c r="CX3225" s="240"/>
      <c r="CY3225" s="240"/>
      <c r="CZ3225" s="240"/>
      <c r="DA3225" s="240"/>
      <c r="DB3225" s="240"/>
      <c r="DC3225" s="240"/>
      <c r="DD3225" s="240"/>
      <c r="DE3225" s="240"/>
      <c r="DF3225" s="240"/>
      <c r="DG3225" s="240"/>
      <c r="DH3225" s="240"/>
      <c r="DI3225" s="240"/>
      <c r="DJ3225" s="240"/>
      <c r="DK3225" s="240"/>
      <c r="DL3225" s="240"/>
      <c r="DM3225" s="240"/>
      <c r="DN3225" s="240"/>
      <c r="DO3225" s="240"/>
      <c r="DP3225" s="240"/>
      <c r="DQ3225" s="240"/>
      <c r="DR3225" s="240"/>
      <c r="DS3225" s="240"/>
      <c r="DT3225" s="240"/>
      <c r="DU3225" s="240"/>
      <c r="DV3225" s="240"/>
      <c r="DW3225" s="240"/>
      <c r="DX3225" s="240"/>
      <c r="DY3225" s="240"/>
      <c r="DZ3225" s="240"/>
      <c r="EA3225" s="240"/>
      <c r="EB3225" s="240"/>
      <c r="EC3225" s="240"/>
      <c r="ED3225" s="240"/>
      <c r="EE3225" s="240"/>
      <c r="EF3225" s="240"/>
      <c r="EG3225" s="240"/>
      <c r="EH3225" s="240"/>
      <c r="EI3225" s="240"/>
      <c r="EJ3225" s="240"/>
      <c r="EK3225" s="240"/>
      <c r="EL3225" s="240"/>
      <c r="EM3225" s="240"/>
      <c r="EN3225" s="240"/>
      <c r="EO3225" s="240"/>
      <c r="EP3225" s="240"/>
      <c r="EQ3225" s="240"/>
      <c r="ER3225" s="240"/>
      <c r="ES3225" s="240"/>
      <c r="ET3225" s="240"/>
      <c r="EU3225" s="240"/>
      <c r="EV3225" s="240"/>
      <c r="EW3225" s="240"/>
      <c r="EX3225" s="240"/>
      <c r="EY3225" s="240"/>
      <c r="EZ3225" s="240"/>
      <c r="FA3225" s="240"/>
      <c r="FB3225" s="240"/>
      <c r="FC3225" s="240"/>
      <c r="FD3225" s="240"/>
      <c r="FE3225" s="240"/>
      <c r="FF3225" s="240"/>
      <c r="FG3225" s="240"/>
      <c r="FH3225" s="240"/>
      <c r="FI3225" s="240"/>
      <c r="FJ3225" s="240"/>
      <c r="FK3225" s="240"/>
      <c r="FL3225" s="240"/>
      <c r="FM3225" s="240"/>
      <c r="FN3225" s="240"/>
      <c r="FO3225" s="240"/>
      <c r="FP3225" s="240"/>
      <c r="FQ3225" s="240"/>
      <c r="FR3225" s="240"/>
      <c r="FS3225" s="240"/>
      <c r="FT3225" s="240"/>
      <c r="FU3225" s="240"/>
      <c r="FV3225" s="240"/>
    </row>
    <row r="3226" spans="1:178" s="250" customFormat="1">
      <c r="A3226" s="234"/>
      <c r="B3226" s="234"/>
      <c r="C3226" s="234"/>
      <c r="D3226" s="234"/>
      <c r="E3226" s="234"/>
      <c r="F3226" s="234"/>
      <c r="G3226" s="235"/>
      <c r="H3226" s="236"/>
      <c r="AJ3226" s="290"/>
      <c r="AK3226" s="240"/>
      <c r="AL3226" s="240"/>
      <c r="AM3226" s="240"/>
      <c r="AN3226" s="240"/>
      <c r="AO3226" s="240"/>
      <c r="AP3226" s="240"/>
      <c r="AQ3226" s="240"/>
      <c r="AR3226" s="240"/>
      <c r="AS3226" s="240"/>
      <c r="AT3226" s="240"/>
      <c r="AU3226" s="240"/>
      <c r="AV3226" s="240"/>
      <c r="AW3226" s="240"/>
      <c r="AX3226" s="240"/>
      <c r="AY3226" s="240"/>
      <c r="AZ3226" s="240"/>
      <c r="BA3226" s="240"/>
      <c r="BB3226" s="240"/>
      <c r="BC3226" s="240"/>
      <c r="BD3226" s="240"/>
      <c r="BE3226" s="240"/>
      <c r="BF3226" s="240"/>
      <c r="BG3226" s="240"/>
      <c r="BH3226" s="240"/>
      <c r="BI3226" s="240"/>
      <c r="BJ3226" s="240"/>
      <c r="BK3226" s="240"/>
      <c r="BL3226" s="240"/>
      <c r="BM3226" s="240"/>
      <c r="BN3226" s="240"/>
      <c r="BO3226" s="240"/>
      <c r="BP3226" s="240"/>
      <c r="BQ3226" s="240"/>
      <c r="BR3226" s="240"/>
      <c r="BS3226" s="240"/>
      <c r="BT3226" s="240"/>
      <c r="BU3226" s="240"/>
      <c r="BV3226" s="240"/>
      <c r="BW3226" s="240"/>
      <c r="BX3226" s="240"/>
      <c r="BY3226" s="240"/>
      <c r="BZ3226" s="240"/>
      <c r="CA3226" s="240"/>
      <c r="CB3226" s="240"/>
      <c r="CC3226" s="240"/>
      <c r="CD3226" s="240"/>
      <c r="CE3226" s="240"/>
      <c r="CF3226" s="240"/>
      <c r="CG3226" s="240"/>
      <c r="CH3226" s="240"/>
      <c r="CI3226" s="240"/>
      <c r="CJ3226" s="240"/>
      <c r="CK3226" s="240"/>
      <c r="CL3226" s="240"/>
      <c r="CM3226" s="240"/>
      <c r="CN3226" s="240"/>
      <c r="CO3226" s="240"/>
      <c r="CP3226" s="240"/>
      <c r="CQ3226" s="240"/>
      <c r="CR3226" s="240"/>
      <c r="CS3226" s="240"/>
      <c r="CT3226" s="240"/>
      <c r="CU3226" s="240"/>
      <c r="CV3226" s="240"/>
      <c r="CW3226" s="240"/>
      <c r="CX3226" s="240"/>
      <c r="CY3226" s="240"/>
      <c r="CZ3226" s="240"/>
      <c r="DA3226" s="240"/>
      <c r="DB3226" s="240"/>
      <c r="DC3226" s="240"/>
      <c r="DD3226" s="240"/>
      <c r="DE3226" s="240"/>
      <c r="DF3226" s="240"/>
      <c r="DG3226" s="240"/>
      <c r="DH3226" s="240"/>
      <c r="DI3226" s="240"/>
      <c r="DJ3226" s="240"/>
      <c r="DK3226" s="240"/>
      <c r="DL3226" s="240"/>
      <c r="DM3226" s="240"/>
      <c r="DN3226" s="240"/>
      <c r="DO3226" s="240"/>
      <c r="DP3226" s="240"/>
      <c r="DQ3226" s="240"/>
      <c r="DR3226" s="240"/>
      <c r="DS3226" s="240"/>
      <c r="DT3226" s="240"/>
      <c r="DU3226" s="240"/>
      <c r="DV3226" s="240"/>
      <c r="DW3226" s="240"/>
      <c r="DX3226" s="240"/>
      <c r="DY3226" s="240"/>
      <c r="DZ3226" s="240"/>
      <c r="EA3226" s="240"/>
      <c r="EB3226" s="240"/>
      <c r="EC3226" s="240"/>
      <c r="ED3226" s="240"/>
      <c r="EE3226" s="240"/>
      <c r="EF3226" s="240"/>
      <c r="EG3226" s="240"/>
      <c r="EH3226" s="240"/>
      <c r="EI3226" s="240"/>
      <c r="EJ3226" s="240"/>
      <c r="EK3226" s="240"/>
      <c r="EL3226" s="240"/>
      <c r="EM3226" s="240"/>
      <c r="EN3226" s="240"/>
      <c r="EO3226" s="240"/>
      <c r="EP3226" s="240"/>
      <c r="EQ3226" s="240"/>
      <c r="ER3226" s="240"/>
      <c r="ES3226" s="240"/>
      <c r="ET3226" s="240"/>
      <c r="EU3226" s="240"/>
      <c r="EV3226" s="240"/>
      <c r="EW3226" s="240"/>
      <c r="EX3226" s="240"/>
      <c r="EY3226" s="240"/>
      <c r="EZ3226" s="240"/>
      <c r="FA3226" s="240"/>
      <c r="FB3226" s="240"/>
      <c r="FC3226" s="240"/>
      <c r="FD3226" s="240"/>
      <c r="FE3226" s="240"/>
      <c r="FF3226" s="240"/>
      <c r="FG3226" s="240"/>
      <c r="FH3226" s="240"/>
      <c r="FI3226" s="240"/>
      <c r="FJ3226" s="240"/>
      <c r="FK3226" s="240"/>
      <c r="FL3226" s="240"/>
      <c r="FM3226" s="240"/>
      <c r="FN3226" s="240"/>
      <c r="FO3226" s="240"/>
      <c r="FP3226" s="240"/>
      <c r="FQ3226" s="240"/>
      <c r="FR3226" s="240"/>
      <c r="FS3226" s="240"/>
      <c r="FT3226" s="240"/>
      <c r="FU3226" s="240"/>
      <c r="FV3226" s="240"/>
    </row>
    <row r="3227" spans="1:178" s="250" customFormat="1">
      <c r="A3227" s="234"/>
      <c r="B3227" s="234"/>
      <c r="C3227" s="234"/>
      <c r="D3227" s="234"/>
      <c r="E3227" s="234"/>
      <c r="F3227" s="234"/>
      <c r="G3227" s="235"/>
      <c r="H3227" s="236"/>
      <c r="AJ3227" s="290"/>
      <c r="AK3227" s="240"/>
      <c r="AL3227" s="240"/>
      <c r="AM3227" s="240"/>
      <c r="AN3227" s="240"/>
      <c r="AO3227" s="240"/>
      <c r="AP3227" s="240"/>
      <c r="AQ3227" s="240"/>
      <c r="AR3227" s="240"/>
      <c r="AS3227" s="240"/>
      <c r="AT3227" s="240"/>
      <c r="AU3227" s="240"/>
      <c r="AV3227" s="240"/>
      <c r="AW3227" s="240"/>
      <c r="AX3227" s="240"/>
      <c r="AY3227" s="240"/>
      <c r="AZ3227" s="240"/>
      <c r="BA3227" s="240"/>
      <c r="BB3227" s="240"/>
      <c r="BC3227" s="240"/>
      <c r="BD3227" s="240"/>
      <c r="BE3227" s="240"/>
      <c r="BF3227" s="240"/>
      <c r="BG3227" s="240"/>
      <c r="BH3227" s="240"/>
      <c r="BI3227" s="240"/>
      <c r="BJ3227" s="240"/>
      <c r="BK3227" s="240"/>
      <c r="BL3227" s="240"/>
      <c r="BM3227" s="240"/>
      <c r="BN3227" s="240"/>
      <c r="BO3227" s="240"/>
      <c r="BP3227" s="240"/>
      <c r="BQ3227" s="240"/>
      <c r="BR3227" s="240"/>
      <c r="BS3227" s="240"/>
      <c r="BT3227" s="240"/>
      <c r="BU3227" s="240"/>
      <c r="BV3227" s="240"/>
      <c r="BW3227" s="240"/>
      <c r="BX3227" s="240"/>
      <c r="BY3227" s="240"/>
      <c r="BZ3227" s="240"/>
      <c r="CA3227" s="240"/>
      <c r="CB3227" s="240"/>
      <c r="CC3227" s="240"/>
      <c r="CD3227" s="240"/>
      <c r="CE3227" s="240"/>
      <c r="CF3227" s="240"/>
      <c r="CG3227" s="240"/>
      <c r="CH3227" s="240"/>
      <c r="CI3227" s="240"/>
      <c r="CJ3227" s="240"/>
      <c r="CK3227" s="240"/>
      <c r="CL3227" s="240"/>
      <c r="CM3227" s="240"/>
      <c r="CN3227" s="240"/>
      <c r="CO3227" s="240"/>
      <c r="CP3227" s="240"/>
      <c r="CQ3227" s="240"/>
      <c r="CR3227" s="240"/>
      <c r="CS3227" s="240"/>
      <c r="CT3227" s="240"/>
      <c r="CU3227" s="240"/>
      <c r="CV3227" s="240"/>
      <c r="CW3227" s="240"/>
      <c r="CX3227" s="240"/>
      <c r="CY3227" s="240"/>
      <c r="CZ3227" s="240"/>
      <c r="DA3227" s="240"/>
      <c r="DB3227" s="240"/>
      <c r="DC3227" s="240"/>
      <c r="DD3227" s="240"/>
      <c r="DE3227" s="240"/>
      <c r="DF3227" s="240"/>
      <c r="DG3227" s="240"/>
      <c r="DH3227" s="240"/>
      <c r="DI3227" s="240"/>
      <c r="DJ3227" s="240"/>
      <c r="DK3227" s="240"/>
      <c r="DL3227" s="240"/>
      <c r="DM3227" s="240"/>
      <c r="DN3227" s="240"/>
      <c r="DO3227" s="240"/>
      <c r="DP3227" s="240"/>
      <c r="DQ3227" s="240"/>
      <c r="DR3227" s="240"/>
      <c r="DS3227" s="240"/>
      <c r="DT3227" s="240"/>
      <c r="DU3227" s="240"/>
      <c r="DV3227" s="240"/>
      <c r="DW3227" s="240"/>
      <c r="DX3227" s="240"/>
      <c r="DY3227" s="240"/>
      <c r="DZ3227" s="240"/>
      <c r="EA3227" s="240"/>
      <c r="EB3227" s="240"/>
      <c r="EC3227" s="240"/>
      <c r="ED3227" s="240"/>
      <c r="EE3227" s="240"/>
      <c r="EF3227" s="240"/>
      <c r="EG3227" s="240"/>
      <c r="EH3227" s="240"/>
      <c r="EI3227" s="240"/>
      <c r="EJ3227" s="240"/>
      <c r="EK3227" s="240"/>
      <c r="EL3227" s="240"/>
      <c r="EM3227" s="240"/>
      <c r="EN3227" s="240"/>
      <c r="EO3227" s="240"/>
      <c r="EP3227" s="240"/>
      <c r="EQ3227" s="240"/>
      <c r="ER3227" s="240"/>
      <c r="ES3227" s="240"/>
      <c r="ET3227" s="240"/>
      <c r="EU3227" s="240"/>
      <c r="EV3227" s="240"/>
      <c r="EW3227" s="240"/>
      <c r="EX3227" s="240"/>
      <c r="EY3227" s="240"/>
      <c r="EZ3227" s="240"/>
      <c r="FA3227" s="240"/>
      <c r="FB3227" s="240"/>
      <c r="FC3227" s="240"/>
      <c r="FD3227" s="240"/>
      <c r="FE3227" s="240"/>
      <c r="FF3227" s="240"/>
      <c r="FG3227" s="240"/>
      <c r="FH3227" s="240"/>
      <c r="FI3227" s="240"/>
      <c r="FJ3227" s="240"/>
      <c r="FK3227" s="240"/>
      <c r="FL3227" s="240"/>
      <c r="FM3227" s="240"/>
      <c r="FN3227" s="240"/>
      <c r="FO3227" s="240"/>
      <c r="FP3227" s="240"/>
      <c r="FQ3227" s="240"/>
      <c r="FR3227" s="240"/>
      <c r="FS3227" s="240"/>
      <c r="FT3227" s="240"/>
      <c r="FU3227" s="240"/>
      <c r="FV3227" s="240"/>
    </row>
    <row r="3228" spans="1:178" s="250" customFormat="1">
      <c r="A3228" s="234"/>
      <c r="B3228" s="234"/>
      <c r="C3228" s="234"/>
      <c r="D3228" s="234"/>
      <c r="E3228" s="234"/>
      <c r="F3228" s="234"/>
      <c r="G3228" s="235"/>
      <c r="H3228" s="236"/>
      <c r="AJ3228" s="290"/>
      <c r="AK3228" s="240"/>
      <c r="AL3228" s="240"/>
      <c r="AM3228" s="240"/>
      <c r="AN3228" s="240"/>
      <c r="AO3228" s="240"/>
      <c r="AP3228" s="240"/>
      <c r="AQ3228" s="240"/>
      <c r="AR3228" s="240"/>
      <c r="AS3228" s="240"/>
      <c r="AT3228" s="240"/>
      <c r="AU3228" s="240"/>
      <c r="AV3228" s="240"/>
      <c r="AW3228" s="240"/>
      <c r="AX3228" s="240"/>
      <c r="AY3228" s="240"/>
      <c r="AZ3228" s="240"/>
      <c r="BA3228" s="240"/>
      <c r="BB3228" s="240"/>
      <c r="BC3228" s="240"/>
      <c r="BD3228" s="240"/>
      <c r="BE3228" s="240"/>
      <c r="BF3228" s="240"/>
      <c r="BG3228" s="240"/>
      <c r="BH3228" s="240"/>
      <c r="BI3228" s="240"/>
      <c r="BJ3228" s="240"/>
      <c r="BK3228" s="240"/>
      <c r="BL3228" s="240"/>
      <c r="BM3228" s="240"/>
      <c r="BN3228" s="240"/>
      <c r="BO3228" s="240"/>
      <c r="BP3228" s="240"/>
      <c r="BQ3228" s="240"/>
      <c r="BR3228" s="240"/>
      <c r="BS3228" s="240"/>
      <c r="BT3228" s="240"/>
      <c r="BU3228" s="240"/>
      <c r="BV3228" s="240"/>
      <c r="BW3228" s="240"/>
      <c r="BX3228" s="240"/>
      <c r="BY3228" s="240"/>
      <c r="BZ3228" s="240"/>
      <c r="CA3228" s="240"/>
      <c r="CB3228" s="240"/>
      <c r="CC3228" s="240"/>
      <c r="CD3228" s="240"/>
      <c r="CE3228" s="240"/>
      <c r="CF3228" s="240"/>
      <c r="CG3228" s="240"/>
      <c r="CH3228" s="240"/>
      <c r="CI3228" s="240"/>
      <c r="CJ3228" s="240"/>
      <c r="CK3228" s="240"/>
      <c r="CL3228" s="240"/>
      <c r="CM3228" s="240"/>
      <c r="CN3228" s="240"/>
      <c r="CO3228" s="240"/>
      <c r="CP3228" s="240"/>
      <c r="CQ3228" s="240"/>
      <c r="CR3228" s="240"/>
      <c r="CS3228" s="240"/>
      <c r="CT3228" s="240"/>
      <c r="CU3228" s="240"/>
      <c r="CV3228" s="240"/>
      <c r="CW3228" s="240"/>
      <c r="CX3228" s="240"/>
      <c r="CY3228" s="240"/>
      <c r="CZ3228" s="240"/>
      <c r="DA3228" s="240"/>
      <c r="DB3228" s="240"/>
      <c r="DC3228" s="240"/>
      <c r="DD3228" s="240"/>
      <c r="DE3228" s="240"/>
      <c r="DF3228" s="240"/>
      <c r="DG3228" s="240"/>
      <c r="DH3228" s="240"/>
      <c r="DI3228" s="240"/>
      <c r="DJ3228" s="240"/>
      <c r="DK3228" s="240"/>
      <c r="DL3228" s="240"/>
      <c r="DM3228" s="240"/>
      <c r="DN3228" s="240"/>
      <c r="DO3228" s="240"/>
      <c r="DP3228" s="240"/>
      <c r="DQ3228" s="240"/>
      <c r="DR3228" s="240"/>
      <c r="DS3228" s="240"/>
      <c r="DT3228" s="240"/>
      <c r="DU3228" s="240"/>
      <c r="DV3228" s="240"/>
      <c r="DW3228" s="240"/>
      <c r="DX3228" s="240"/>
      <c r="DY3228" s="240"/>
      <c r="DZ3228" s="240"/>
      <c r="EA3228" s="240"/>
      <c r="EB3228" s="240"/>
      <c r="EC3228" s="240"/>
      <c r="ED3228" s="240"/>
      <c r="EE3228" s="240"/>
      <c r="EF3228" s="240"/>
      <c r="EG3228" s="240"/>
      <c r="EH3228" s="240"/>
      <c r="EI3228" s="240"/>
      <c r="EJ3228" s="240"/>
      <c r="EK3228" s="240"/>
      <c r="EL3228" s="240"/>
      <c r="EM3228" s="240"/>
      <c r="EN3228" s="240"/>
      <c r="EO3228" s="240"/>
      <c r="EP3228" s="240"/>
      <c r="EQ3228" s="240"/>
      <c r="ER3228" s="240"/>
      <c r="ES3228" s="240"/>
      <c r="ET3228" s="240"/>
      <c r="EU3228" s="240"/>
      <c r="EV3228" s="240"/>
      <c r="EW3228" s="240"/>
      <c r="EX3228" s="240"/>
      <c r="EY3228" s="240"/>
      <c r="EZ3228" s="240"/>
      <c r="FA3228" s="240"/>
      <c r="FB3228" s="240"/>
      <c r="FC3228" s="240"/>
      <c r="FD3228" s="240"/>
      <c r="FE3228" s="240"/>
      <c r="FF3228" s="240"/>
      <c r="FG3228" s="240"/>
      <c r="FH3228" s="240"/>
      <c r="FI3228" s="240"/>
      <c r="FJ3228" s="240"/>
      <c r="FK3228" s="240"/>
      <c r="FL3228" s="240"/>
      <c r="FM3228" s="240"/>
      <c r="FN3228" s="240"/>
      <c r="FO3228" s="240"/>
      <c r="FP3228" s="240"/>
      <c r="FQ3228" s="240"/>
      <c r="FR3228" s="240"/>
      <c r="FS3228" s="240"/>
      <c r="FT3228" s="240"/>
      <c r="FU3228" s="240"/>
      <c r="FV3228" s="240"/>
    </row>
    <row r="3229" spans="1:178" s="250" customFormat="1">
      <c r="A3229" s="234"/>
      <c r="B3229" s="234"/>
      <c r="C3229" s="234"/>
      <c r="D3229" s="234"/>
      <c r="E3229" s="234"/>
      <c r="F3229" s="234"/>
      <c r="G3229" s="235"/>
      <c r="H3229" s="236"/>
      <c r="AJ3229" s="290"/>
      <c r="AK3229" s="240"/>
      <c r="AL3229" s="240"/>
      <c r="AM3229" s="240"/>
      <c r="AN3229" s="240"/>
      <c r="AO3229" s="240"/>
      <c r="AP3229" s="240"/>
      <c r="AQ3229" s="240"/>
      <c r="AR3229" s="240"/>
      <c r="AS3229" s="240"/>
      <c r="AT3229" s="240"/>
      <c r="AU3229" s="240"/>
      <c r="AV3229" s="240"/>
      <c r="AW3229" s="240"/>
      <c r="AX3229" s="240"/>
      <c r="AY3229" s="240"/>
      <c r="AZ3229" s="240"/>
      <c r="BA3229" s="240"/>
      <c r="BB3229" s="240"/>
      <c r="BC3229" s="240"/>
      <c r="BD3229" s="240"/>
      <c r="BE3229" s="240"/>
      <c r="BF3229" s="240"/>
      <c r="BG3229" s="240"/>
      <c r="BH3229" s="240"/>
      <c r="BI3229" s="240"/>
      <c r="BJ3229" s="240"/>
      <c r="BK3229" s="240"/>
      <c r="BL3229" s="240"/>
      <c r="BM3229" s="240"/>
      <c r="BN3229" s="240"/>
      <c r="BO3229" s="240"/>
      <c r="BP3229" s="240"/>
      <c r="BQ3229" s="240"/>
      <c r="BR3229" s="240"/>
      <c r="BS3229" s="240"/>
      <c r="BT3229" s="240"/>
      <c r="BU3229" s="240"/>
      <c r="BV3229" s="240"/>
      <c r="BW3229" s="240"/>
      <c r="BX3229" s="240"/>
      <c r="BY3229" s="240"/>
      <c r="BZ3229" s="240"/>
      <c r="CA3229" s="240"/>
      <c r="CB3229" s="240"/>
      <c r="CC3229" s="240"/>
      <c r="CD3229" s="240"/>
      <c r="CE3229" s="240"/>
      <c r="CF3229" s="240"/>
      <c r="CG3229" s="240"/>
      <c r="CH3229" s="240"/>
      <c r="CI3229" s="240"/>
      <c r="CJ3229" s="240"/>
      <c r="CK3229" s="240"/>
      <c r="CL3229" s="240"/>
      <c r="CM3229" s="240"/>
      <c r="CN3229" s="240"/>
      <c r="CO3229" s="240"/>
      <c r="CP3229" s="240"/>
      <c r="CQ3229" s="240"/>
      <c r="CR3229" s="240"/>
      <c r="CS3229" s="240"/>
      <c r="CT3229" s="240"/>
      <c r="CU3229" s="240"/>
      <c r="CV3229" s="240"/>
      <c r="CW3229" s="240"/>
      <c r="CX3229" s="240"/>
      <c r="CY3229" s="240"/>
      <c r="CZ3229" s="240"/>
      <c r="DA3229" s="240"/>
      <c r="DB3229" s="240"/>
      <c r="DC3229" s="240"/>
      <c r="DD3229" s="240"/>
      <c r="DE3229" s="240"/>
      <c r="DF3229" s="240"/>
      <c r="DG3229" s="240"/>
      <c r="DH3229" s="240"/>
      <c r="DI3229" s="240"/>
      <c r="DJ3229" s="240"/>
      <c r="DK3229" s="240"/>
      <c r="DL3229" s="240"/>
      <c r="DM3229" s="240"/>
      <c r="DN3229" s="240"/>
      <c r="DO3229" s="240"/>
      <c r="DP3229" s="240"/>
      <c r="DQ3229" s="240"/>
      <c r="DR3229" s="240"/>
      <c r="DS3229" s="240"/>
      <c r="DT3229" s="240"/>
      <c r="DU3229" s="240"/>
      <c r="DV3229" s="240"/>
      <c r="DW3229" s="240"/>
      <c r="DX3229" s="240"/>
      <c r="DY3229" s="240"/>
      <c r="DZ3229" s="240"/>
      <c r="EA3229" s="240"/>
      <c r="EB3229" s="240"/>
      <c r="EC3229" s="240"/>
      <c r="ED3229" s="240"/>
      <c r="EE3229" s="240"/>
      <c r="EF3229" s="240"/>
      <c r="EG3229" s="240"/>
      <c r="EH3229" s="240"/>
      <c r="EI3229" s="240"/>
      <c r="EJ3229" s="240"/>
      <c r="EK3229" s="240"/>
      <c r="EL3229" s="240"/>
      <c r="EM3229" s="240"/>
      <c r="EN3229" s="240"/>
      <c r="EO3229" s="240"/>
      <c r="EP3229" s="240"/>
      <c r="EQ3229" s="240"/>
      <c r="ER3229" s="240"/>
      <c r="ES3229" s="240"/>
      <c r="ET3229" s="240"/>
      <c r="EU3229" s="240"/>
      <c r="EV3229" s="240"/>
      <c r="EW3229" s="240"/>
      <c r="EX3229" s="240"/>
      <c r="EY3229" s="240"/>
      <c r="EZ3229" s="240"/>
      <c r="FA3229" s="240"/>
      <c r="FB3229" s="240"/>
      <c r="FC3229" s="240"/>
      <c r="FD3229" s="240"/>
      <c r="FE3229" s="240"/>
      <c r="FF3229" s="240"/>
      <c r="FG3229" s="240"/>
      <c r="FH3229" s="240"/>
      <c r="FI3229" s="240"/>
      <c r="FJ3229" s="240"/>
      <c r="FK3229" s="240"/>
      <c r="FL3229" s="240"/>
      <c r="FM3229" s="240"/>
      <c r="FN3229" s="240"/>
      <c r="FO3229" s="240"/>
      <c r="FP3229" s="240"/>
      <c r="FQ3229" s="240"/>
      <c r="FR3229" s="240"/>
      <c r="FS3229" s="240"/>
      <c r="FT3229" s="240"/>
      <c r="FU3229" s="240"/>
      <c r="FV3229" s="240"/>
    </row>
    <row r="3230" spans="1:178" s="250" customFormat="1">
      <c r="A3230" s="234"/>
      <c r="B3230" s="234"/>
      <c r="C3230" s="234"/>
      <c r="D3230" s="234"/>
      <c r="E3230" s="234"/>
      <c r="F3230" s="234"/>
      <c r="G3230" s="235"/>
      <c r="H3230" s="236"/>
      <c r="AJ3230" s="290"/>
      <c r="AK3230" s="240"/>
      <c r="AL3230" s="240"/>
      <c r="AM3230" s="240"/>
      <c r="AN3230" s="240"/>
      <c r="AO3230" s="240"/>
      <c r="AP3230" s="240"/>
      <c r="AQ3230" s="240"/>
      <c r="AR3230" s="240"/>
      <c r="AS3230" s="240"/>
      <c r="AT3230" s="240"/>
      <c r="AU3230" s="240"/>
      <c r="AV3230" s="240"/>
      <c r="AW3230" s="240"/>
      <c r="AX3230" s="240"/>
      <c r="AY3230" s="240"/>
      <c r="AZ3230" s="240"/>
      <c r="BA3230" s="240"/>
      <c r="BB3230" s="240"/>
      <c r="BC3230" s="240"/>
      <c r="BD3230" s="240"/>
      <c r="BE3230" s="240"/>
      <c r="BF3230" s="240"/>
      <c r="BG3230" s="240"/>
      <c r="BH3230" s="240"/>
      <c r="BI3230" s="240"/>
      <c r="BJ3230" s="240"/>
      <c r="BK3230" s="240"/>
      <c r="BL3230" s="240"/>
      <c r="BM3230" s="240"/>
      <c r="BN3230" s="240"/>
      <c r="BO3230" s="240"/>
      <c r="BP3230" s="240"/>
      <c r="BQ3230" s="240"/>
      <c r="BR3230" s="240"/>
      <c r="BS3230" s="240"/>
      <c r="BT3230" s="240"/>
      <c r="BU3230" s="240"/>
      <c r="BV3230" s="240"/>
      <c r="BW3230" s="240"/>
      <c r="BX3230" s="240"/>
      <c r="BY3230" s="240"/>
      <c r="BZ3230" s="240"/>
      <c r="CA3230" s="240"/>
      <c r="CB3230" s="240"/>
      <c r="CC3230" s="240"/>
      <c r="CD3230" s="240"/>
      <c r="CE3230" s="240"/>
      <c r="CF3230" s="240"/>
      <c r="CG3230" s="240"/>
      <c r="CH3230" s="240"/>
      <c r="CI3230" s="240"/>
      <c r="CJ3230" s="240"/>
      <c r="CK3230" s="240"/>
      <c r="CL3230" s="240"/>
      <c r="CM3230" s="240"/>
      <c r="CN3230" s="240"/>
      <c r="CO3230" s="240"/>
      <c r="CP3230" s="240"/>
      <c r="CQ3230" s="240"/>
      <c r="CR3230" s="240"/>
      <c r="CS3230" s="240"/>
      <c r="CT3230" s="240"/>
      <c r="CU3230" s="240"/>
      <c r="CV3230" s="240"/>
      <c r="CW3230" s="240"/>
      <c r="CX3230" s="240"/>
      <c r="CY3230" s="240"/>
      <c r="CZ3230" s="240"/>
      <c r="DA3230" s="240"/>
      <c r="DB3230" s="240"/>
      <c r="DC3230" s="240"/>
      <c r="DD3230" s="240"/>
      <c r="DE3230" s="240"/>
      <c r="DF3230" s="240"/>
      <c r="DG3230" s="240"/>
      <c r="DH3230" s="240"/>
      <c r="DI3230" s="240"/>
      <c r="DJ3230" s="240"/>
      <c r="DK3230" s="240"/>
      <c r="DL3230" s="240"/>
      <c r="DM3230" s="240"/>
      <c r="DN3230" s="240"/>
      <c r="DO3230" s="240"/>
      <c r="DP3230" s="240"/>
      <c r="DQ3230" s="240"/>
      <c r="DR3230" s="240"/>
      <c r="DS3230" s="240"/>
      <c r="DT3230" s="240"/>
      <c r="DU3230" s="240"/>
      <c r="DV3230" s="240"/>
      <c r="DW3230" s="240"/>
      <c r="DX3230" s="240"/>
      <c r="DY3230" s="240"/>
      <c r="DZ3230" s="240"/>
      <c r="EA3230" s="240"/>
      <c r="EB3230" s="240"/>
      <c r="EC3230" s="240"/>
      <c r="ED3230" s="240"/>
      <c r="EE3230" s="240"/>
      <c r="EF3230" s="240"/>
      <c r="EG3230" s="240"/>
      <c r="EH3230" s="240"/>
      <c r="EI3230" s="240"/>
      <c r="EJ3230" s="240"/>
      <c r="EK3230" s="240"/>
      <c r="EL3230" s="240"/>
      <c r="EM3230" s="240"/>
      <c r="EN3230" s="240"/>
      <c r="EO3230" s="240"/>
      <c r="EP3230" s="240"/>
      <c r="EQ3230" s="240"/>
      <c r="ER3230" s="240"/>
      <c r="ES3230" s="240"/>
      <c r="ET3230" s="240"/>
      <c r="EU3230" s="240"/>
      <c r="EV3230" s="240"/>
      <c r="EW3230" s="240"/>
      <c r="EX3230" s="240"/>
      <c r="EY3230" s="240"/>
      <c r="EZ3230" s="240"/>
      <c r="FA3230" s="240"/>
      <c r="FB3230" s="240"/>
      <c r="FC3230" s="240"/>
      <c r="FD3230" s="240"/>
      <c r="FE3230" s="240"/>
      <c r="FF3230" s="240"/>
      <c r="FG3230" s="240"/>
      <c r="FH3230" s="240"/>
      <c r="FI3230" s="240"/>
      <c r="FJ3230" s="240"/>
      <c r="FK3230" s="240"/>
      <c r="FL3230" s="240"/>
      <c r="FM3230" s="240"/>
      <c r="FN3230" s="240"/>
      <c r="FO3230" s="240"/>
      <c r="FP3230" s="240"/>
      <c r="FQ3230" s="240"/>
      <c r="FR3230" s="240"/>
      <c r="FS3230" s="240"/>
      <c r="FT3230" s="240"/>
      <c r="FU3230" s="240"/>
      <c r="FV3230" s="240"/>
    </row>
    <row r="3231" spans="1:178" s="250" customFormat="1">
      <c r="A3231" s="234"/>
      <c r="B3231" s="234"/>
      <c r="C3231" s="234"/>
      <c r="D3231" s="234"/>
      <c r="E3231" s="234"/>
      <c r="F3231" s="234"/>
      <c r="G3231" s="235"/>
      <c r="H3231" s="236"/>
      <c r="AJ3231" s="290"/>
      <c r="AK3231" s="240"/>
      <c r="AL3231" s="240"/>
      <c r="AM3231" s="240"/>
      <c r="AN3231" s="240"/>
      <c r="AO3231" s="240"/>
      <c r="AP3231" s="240"/>
      <c r="AQ3231" s="240"/>
      <c r="AR3231" s="240"/>
      <c r="AS3231" s="240"/>
      <c r="AT3231" s="240"/>
      <c r="AU3231" s="240"/>
      <c r="AV3231" s="240"/>
      <c r="AW3231" s="240"/>
      <c r="AX3231" s="240"/>
      <c r="AY3231" s="240"/>
      <c r="AZ3231" s="240"/>
      <c r="BA3231" s="240"/>
      <c r="BB3231" s="240"/>
      <c r="BC3231" s="240"/>
      <c r="BD3231" s="240"/>
      <c r="BE3231" s="240"/>
      <c r="BF3231" s="240"/>
      <c r="BG3231" s="240"/>
      <c r="BH3231" s="240"/>
      <c r="BI3231" s="240"/>
      <c r="BJ3231" s="240"/>
      <c r="BK3231" s="240"/>
      <c r="BL3231" s="240"/>
      <c r="BM3231" s="240"/>
      <c r="BN3231" s="240"/>
      <c r="BO3231" s="240"/>
      <c r="BP3231" s="240"/>
      <c r="BQ3231" s="240"/>
      <c r="BR3231" s="240"/>
      <c r="BS3231" s="240"/>
      <c r="BT3231" s="240"/>
      <c r="BU3231" s="240"/>
      <c r="BV3231" s="240"/>
      <c r="BW3231" s="240"/>
      <c r="BX3231" s="240"/>
      <c r="BY3231" s="240"/>
      <c r="BZ3231" s="240"/>
      <c r="CA3231" s="240"/>
      <c r="CB3231" s="240"/>
      <c r="CC3231" s="240"/>
      <c r="CD3231" s="240"/>
      <c r="CE3231" s="240"/>
      <c r="CF3231" s="240"/>
      <c r="CG3231" s="240"/>
      <c r="CH3231" s="240"/>
      <c r="CI3231" s="240"/>
      <c r="CJ3231" s="240"/>
      <c r="CK3231" s="240"/>
      <c r="CL3231" s="240"/>
      <c r="CM3231" s="240"/>
      <c r="CN3231" s="240"/>
      <c r="CO3231" s="240"/>
      <c r="CP3231" s="240"/>
      <c r="CQ3231" s="240"/>
      <c r="CR3231" s="240"/>
      <c r="CS3231" s="240"/>
      <c r="CT3231" s="240"/>
      <c r="CU3231" s="240"/>
      <c r="CV3231" s="240"/>
      <c r="CW3231" s="240"/>
      <c r="CX3231" s="240"/>
      <c r="CY3231" s="240"/>
      <c r="CZ3231" s="240"/>
      <c r="DA3231" s="240"/>
      <c r="DB3231" s="240"/>
      <c r="DC3231" s="240"/>
      <c r="DD3231" s="240"/>
      <c r="DE3231" s="240"/>
      <c r="DF3231" s="240"/>
      <c r="DG3231" s="240"/>
      <c r="DH3231" s="240"/>
      <c r="DI3231" s="240"/>
      <c r="DJ3231" s="240"/>
      <c r="DK3231" s="240"/>
      <c r="DL3231" s="240"/>
      <c r="DM3231" s="240"/>
      <c r="DN3231" s="240"/>
      <c r="DO3231" s="240"/>
      <c r="DP3231" s="240"/>
      <c r="DQ3231" s="240"/>
      <c r="DR3231" s="240"/>
      <c r="DS3231" s="240"/>
      <c r="DT3231" s="240"/>
      <c r="DU3231" s="240"/>
      <c r="DV3231" s="240"/>
      <c r="DW3231" s="240"/>
      <c r="DX3231" s="240"/>
      <c r="DY3231" s="240"/>
      <c r="DZ3231" s="240"/>
      <c r="EA3231" s="240"/>
      <c r="EB3231" s="240"/>
      <c r="EC3231" s="240"/>
      <c r="ED3231" s="240"/>
      <c r="EE3231" s="240"/>
      <c r="EF3231" s="240"/>
      <c r="EG3231" s="240"/>
      <c r="EH3231" s="240"/>
      <c r="EI3231" s="240"/>
      <c r="EJ3231" s="240"/>
      <c r="EK3231" s="240"/>
      <c r="EL3231" s="240"/>
      <c r="EM3231" s="240"/>
      <c r="EN3231" s="240"/>
      <c r="EO3231" s="240"/>
      <c r="EP3231" s="240"/>
      <c r="EQ3231" s="240"/>
      <c r="ER3231" s="240"/>
      <c r="ES3231" s="240"/>
      <c r="ET3231" s="240"/>
      <c r="EU3231" s="240"/>
      <c r="EV3231" s="240"/>
      <c r="EW3231" s="240"/>
      <c r="EX3231" s="240"/>
      <c r="EY3231" s="240"/>
      <c r="EZ3231" s="240"/>
      <c r="FA3231" s="240"/>
      <c r="FB3231" s="240"/>
      <c r="FC3231" s="240"/>
      <c r="FD3231" s="240"/>
      <c r="FE3231" s="240"/>
      <c r="FF3231" s="240"/>
      <c r="FG3231" s="240"/>
      <c r="FH3231" s="240"/>
      <c r="FI3231" s="240"/>
      <c r="FJ3231" s="240"/>
      <c r="FK3231" s="240"/>
      <c r="FL3231" s="240"/>
      <c r="FM3231" s="240"/>
      <c r="FN3231" s="240"/>
      <c r="FO3231" s="240"/>
      <c r="FP3231" s="240"/>
      <c r="FQ3231" s="240"/>
      <c r="FR3231" s="240"/>
      <c r="FS3231" s="240"/>
      <c r="FT3231" s="240"/>
      <c r="FU3231" s="240"/>
      <c r="FV3231" s="240"/>
    </row>
    <row r="3232" spans="1:178" s="250" customFormat="1">
      <c r="A3232" s="234"/>
      <c r="B3232" s="234"/>
      <c r="C3232" s="234"/>
      <c r="D3232" s="234"/>
      <c r="E3232" s="234"/>
      <c r="F3232" s="234"/>
      <c r="G3232" s="235"/>
      <c r="H3232" s="236"/>
      <c r="AJ3232" s="290"/>
      <c r="AK3232" s="240"/>
      <c r="AL3232" s="240"/>
      <c r="AM3232" s="240"/>
      <c r="AN3232" s="240"/>
      <c r="AO3232" s="240"/>
      <c r="AP3232" s="240"/>
      <c r="AQ3232" s="240"/>
      <c r="AR3232" s="240"/>
      <c r="AS3232" s="240"/>
      <c r="AT3232" s="240"/>
      <c r="AU3232" s="240"/>
      <c r="AV3232" s="240"/>
      <c r="AW3232" s="240"/>
      <c r="AX3232" s="240"/>
      <c r="AY3232" s="240"/>
      <c r="AZ3232" s="240"/>
      <c r="BA3232" s="240"/>
      <c r="BB3232" s="240"/>
      <c r="BC3232" s="240"/>
      <c r="BD3232" s="240"/>
      <c r="BE3232" s="240"/>
      <c r="BF3232" s="240"/>
      <c r="BG3232" s="240"/>
      <c r="BH3232" s="240"/>
      <c r="BI3232" s="240"/>
      <c r="BJ3232" s="240"/>
      <c r="BK3232" s="240"/>
      <c r="BL3232" s="240"/>
      <c r="BM3232" s="240"/>
      <c r="BN3232" s="240"/>
      <c r="BO3232" s="240"/>
      <c r="BP3232" s="240"/>
      <c r="BQ3232" s="240"/>
      <c r="BR3232" s="240"/>
      <c r="BS3232" s="240"/>
      <c r="BT3232" s="240"/>
      <c r="BU3232" s="240"/>
      <c r="BV3232" s="240"/>
      <c r="BW3232" s="240"/>
      <c r="BX3232" s="240"/>
      <c r="BY3232" s="240"/>
      <c r="BZ3232" s="240"/>
      <c r="CA3232" s="240"/>
      <c r="CB3232" s="240"/>
      <c r="CC3232" s="240"/>
      <c r="CD3232" s="240"/>
      <c r="CE3232" s="240"/>
      <c r="CF3232" s="240"/>
      <c r="CG3232" s="240"/>
      <c r="CH3232" s="240"/>
      <c r="CI3232" s="240"/>
      <c r="CJ3232" s="240"/>
      <c r="CK3232" s="240"/>
      <c r="CL3232" s="240"/>
      <c r="CM3232" s="240"/>
      <c r="CN3232" s="240"/>
      <c r="CO3232" s="240"/>
      <c r="CP3232" s="240"/>
      <c r="CQ3232" s="240"/>
      <c r="CR3232" s="240"/>
      <c r="CS3232" s="240"/>
      <c r="CT3232" s="240"/>
      <c r="CU3232" s="240"/>
      <c r="CV3232" s="240"/>
      <c r="CW3232" s="240"/>
      <c r="CX3232" s="240"/>
      <c r="CY3232" s="240"/>
      <c r="CZ3232" s="240"/>
      <c r="DA3232" s="240"/>
      <c r="DB3232" s="240"/>
      <c r="DC3232" s="240"/>
      <c r="DD3232" s="240"/>
      <c r="DE3232" s="240"/>
      <c r="DF3232" s="240"/>
      <c r="DG3232" s="240"/>
      <c r="DH3232" s="240"/>
      <c r="DI3232" s="240"/>
      <c r="DJ3232" s="240"/>
      <c r="DK3232" s="240"/>
      <c r="DL3232" s="240"/>
      <c r="DM3232" s="240"/>
      <c r="DN3232" s="240"/>
      <c r="DO3232" s="240"/>
      <c r="DP3232" s="240"/>
      <c r="DQ3232" s="240"/>
      <c r="DR3232" s="240"/>
      <c r="DS3232" s="240"/>
      <c r="DT3232" s="240"/>
      <c r="DU3232" s="240"/>
      <c r="DV3232" s="240"/>
      <c r="DW3232" s="240"/>
      <c r="DX3232" s="240"/>
      <c r="DY3232" s="240"/>
      <c r="DZ3232" s="240"/>
      <c r="EA3232" s="240"/>
      <c r="EB3232" s="240"/>
      <c r="EC3232" s="240"/>
      <c r="ED3232" s="240"/>
      <c r="EE3232" s="240"/>
      <c r="EF3232" s="240"/>
      <c r="EG3232" s="240"/>
      <c r="EH3232" s="240"/>
      <c r="EI3232" s="240"/>
      <c r="EJ3232" s="240"/>
      <c r="EK3232" s="240"/>
      <c r="EL3232" s="240"/>
      <c r="EM3232" s="240"/>
      <c r="EN3232" s="240"/>
      <c r="EO3232" s="240"/>
      <c r="EP3232" s="240"/>
      <c r="EQ3232" s="240"/>
      <c r="ER3232" s="240"/>
      <c r="ES3232" s="240"/>
      <c r="ET3232" s="240"/>
      <c r="EU3232" s="240"/>
      <c r="EV3232" s="240"/>
      <c r="EW3232" s="240"/>
      <c r="EX3232" s="240"/>
      <c r="EY3232" s="240"/>
      <c r="EZ3232" s="240"/>
      <c r="FA3232" s="240"/>
      <c r="FB3232" s="240"/>
      <c r="FC3232" s="240"/>
      <c r="FD3232" s="240"/>
      <c r="FE3232" s="240"/>
      <c r="FF3232" s="240"/>
      <c r="FG3232" s="240"/>
      <c r="FH3232" s="240"/>
      <c r="FI3232" s="240"/>
      <c r="FJ3232" s="240"/>
      <c r="FK3232" s="240"/>
      <c r="FL3232" s="240"/>
      <c r="FM3232" s="240"/>
      <c r="FN3232" s="240"/>
      <c r="FO3232" s="240"/>
      <c r="FP3232" s="240"/>
      <c r="FQ3232" s="240"/>
      <c r="FR3232" s="240"/>
      <c r="FS3232" s="240"/>
      <c r="FT3232" s="240"/>
      <c r="FU3232" s="240"/>
      <c r="FV3232" s="240"/>
    </row>
    <row r="3233" spans="1:178" s="250" customFormat="1">
      <c r="A3233" s="234"/>
      <c r="B3233" s="234"/>
      <c r="C3233" s="234"/>
      <c r="D3233" s="234"/>
      <c r="E3233" s="234"/>
      <c r="F3233" s="234"/>
      <c r="G3233" s="235"/>
      <c r="H3233" s="236"/>
      <c r="AJ3233" s="290"/>
      <c r="AK3233" s="240"/>
      <c r="AL3233" s="240"/>
      <c r="AM3233" s="240"/>
      <c r="AN3233" s="240"/>
      <c r="AO3233" s="240"/>
      <c r="AP3233" s="240"/>
      <c r="AQ3233" s="240"/>
      <c r="AR3233" s="240"/>
      <c r="AS3233" s="240"/>
      <c r="AT3233" s="240"/>
      <c r="AU3233" s="240"/>
      <c r="AV3233" s="240"/>
      <c r="AW3233" s="240"/>
      <c r="AX3233" s="240"/>
      <c r="AY3233" s="240"/>
      <c r="AZ3233" s="240"/>
      <c r="BA3233" s="240"/>
      <c r="BB3233" s="240"/>
      <c r="BC3233" s="240"/>
      <c r="BD3233" s="240"/>
      <c r="BE3233" s="240"/>
      <c r="BF3233" s="240"/>
      <c r="BG3233" s="240"/>
      <c r="BH3233" s="240"/>
      <c r="BI3233" s="240"/>
      <c r="BJ3233" s="240"/>
      <c r="BK3233" s="240"/>
      <c r="BL3233" s="240"/>
      <c r="BM3233" s="240"/>
      <c r="BN3233" s="240"/>
      <c r="BO3233" s="240"/>
      <c r="BP3233" s="240"/>
      <c r="BQ3233" s="240"/>
      <c r="BR3233" s="240"/>
      <c r="BS3233" s="240"/>
      <c r="BT3233" s="240"/>
      <c r="BU3233" s="240"/>
      <c r="BV3233" s="240"/>
      <c r="BW3233" s="240"/>
      <c r="BX3233" s="240"/>
      <c r="BY3233" s="240"/>
      <c r="BZ3233" s="240"/>
      <c r="CA3233" s="240"/>
      <c r="CB3233" s="240"/>
      <c r="CC3233" s="240"/>
      <c r="CD3233" s="240"/>
      <c r="CE3233" s="240"/>
      <c r="CF3233" s="240"/>
      <c r="CG3233" s="240"/>
      <c r="CH3233" s="240"/>
      <c r="CI3233" s="240"/>
      <c r="CJ3233" s="240"/>
      <c r="CK3233" s="240"/>
      <c r="CL3233" s="240"/>
      <c r="CM3233" s="240"/>
      <c r="CN3233" s="240"/>
      <c r="CO3233" s="240"/>
      <c r="CP3233" s="240"/>
      <c r="CQ3233" s="240"/>
      <c r="CR3233" s="240"/>
      <c r="CS3233" s="240"/>
      <c r="CT3233" s="240"/>
      <c r="CU3233" s="240"/>
      <c r="CV3233" s="240"/>
      <c r="CW3233" s="240"/>
      <c r="CX3233" s="240"/>
      <c r="CY3233" s="240"/>
      <c r="CZ3233" s="240"/>
      <c r="DA3233" s="240"/>
      <c r="DB3233" s="240"/>
      <c r="DC3233" s="240"/>
      <c r="DD3233" s="240"/>
      <c r="DE3233" s="240"/>
      <c r="DF3233" s="240"/>
      <c r="DG3233" s="240"/>
      <c r="DH3233" s="240"/>
      <c r="DI3233" s="240"/>
      <c r="DJ3233" s="240"/>
      <c r="DK3233" s="240"/>
      <c r="DL3233" s="240"/>
      <c r="DM3233" s="240"/>
      <c r="DN3233" s="240"/>
      <c r="DO3233" s="240"/>
      <c r="DP3233" s="240"/>
      <c r="DQ3233" s="240"/>
      <c r="DR3233" s="240"/>
      <c r="DS3233" s="240"/>
      <c r="DT3233" s="240"/>
      <c r="DU3233" s="240"/>
      <c r="DV3233" s="240"/>
      <c r="DW3233" s="240"/>
      <c r="DX3233" s="240"/>
      <c r="DY3233" s="240"/>
      <c r="DZ3233" s="240"/>
      <c r="EA3233" s="240"/>
      <c r="EB3233" s="240"/>
      <c r="EC3233" s="240"/>
      <c r="ED3233" s="240"/>
      <c r="EE3233" s="240"/>
      <c r="EF3233" s="240"/>
      <c r="EG3233" s="240"/>
      <c r="EH3233" s="240"/>
      <c r="EI3233" s="240"/>
      <c r="EJ3233" s="240"/>
      <c r="EK3233" s="240"/>
      <c r="EL3233" s="240"/>
      <c r="EM3233" s="240"/>
      <c r="EN3233" s="240"/>
      <c r="EO3233" s="240"/>
      <c r="EP3233" s="240"/>
      <c r="EQ3233" s="240"/>
      <c r="ER3233" s="240"/>
      <c r="ES3233" s="240"/>
      <c r="ET3233" s="240"/>
      <c r="EU3233" s="240"/>
      <c r="EV3233" s="240"/>
      <c r="EW3233" s="240"/>
      <c r="EX3233" s="240"/>
      <c r="EY3233" s="240"/>
      <c r="EZ3233" s="240"/>
      <c r="FA3233" s="240"/>
      <c r="FB3233" s="240"/>
      <c r="FC3233" s="240"/>
      <c r="FD3233" s="240"/>
      <c r="FE3233" s="240"/>
      <c r="FF3233" s="240"/>
      <c r="FG3233" s="240"/>
      <c r="FH3233" s="240"/>
      <c r="FI3233" s="240"/>
      <c r="FJ3233" s="240"/>
      <c r="FK3233" s="240"/>
      <c r="FL3233" s="240"/>
      <c r="FM3233" s="240"/>
      <c r="FN3233" s="240"/>
      <c r="FO3233" s="240"/>
      <c r="FP3233" s="240"/>
      <c r="FQ3233" s="240"/>
      <c r="FR3233" s="240"/>
      <c r="FS3233" s="240"/>
      <c r="FT3233" s="240"/>
      <c r="FU3233" s="240"/>
      <c r="FV3233" s="240"/>
    </row>
    <row r="3234" spans="1:178" s="250" customFormat="1">
      <c r="A3234" s="234"/>
      <c r="B3234" s="234"/>
      <c r="C3234" s="234"/>
      <c r="D3234" s="234"/>
      <c r="E3234" s="234"/>
      <c r="F3234" s="234"/>
      <c r="G3234" s="235"/>
      <c r="H3234" s="236"/>
      <c r="AJ3234" s="290"/>
      <c r="AK3234" s="240"/>
      <c r="AL3234" s="240"/>
      <c r="AM3234" s="240"/>
      <c r="AN3234" s="240"/>
      <c r="AO3234" s="240"/>
      <c r="AP3234" s="240"/>
      <c r="AQ3234" s="240"/>
      <c r="AR3234" s="240"/>
      <c r="AS3234" s="240"/>
      <c r="AT3234" s="240"/>
      <c r="AU3234" s="240"/>
      <c r="AV3234" s="240"/>
      <c r="AW3234" s="240"/>
      <c r="AX3234" s="240"/>
      <c r="AY3234" s="240"/>
      <c r="AZ3234" s="240"/>
      <c r="BA3234" s="240"/>
      <c r="BB3234" s="240"/>
      <c r="BC3234" s="240"/>
      <c r="BD3234" s="240"/>
      <c r="BE3234" s="240"/>
      <c r="BF3234" s="240"/>
      <c r="BG3234" s="240"/>
      <c r="BH3234" s="240"/>
      <c r="BI3234" s="240"/>
      <c r="BJ3234" s="240"/>
      <c r="BK3234" s="240"/>
      <c r="BL3234" s="240"/>
      <c r="BM3234" s="240"/>
      <c r="BN3234" s="240"/>
      <c r="BO3234" s="240"/>
      <c r="BP3234" s="240"/>
      <c r="BQ3234" s="240"/>
      <c r="BR3234" s="240"/>
      <c r="BS3234" s="240"/>
      <c r="BT3234" s="240"/>
      <c r="BU3234" s="240"/>
      <c r="BV3234" s="240"/>
      <c r="BW3234" s="240"/>
      <c r="BX3234" s="240"/>
      <c r="BY3234" s="240"/>
      <c r="BZ3234" s="240"/>
      <c r="CA3234" s="240"/>
      <c r="CB3234" s="240"/>
      <c r="CC3234" s="240"/>
      <c r="CD3234" s="240"/>
      <c r="CE3234" s="240"/>
      <c r="CF3234" s="240"/>
      <c r="CG3234" s="240"/>
      <c r="CH3234" s="240"/>
      <c r="CI3234" s="240"/>
      <c r="CJ3234" s="240"/>
      <c r="CK3234" s="240"/>
      <c r="CL3234" s="240"/>
      <c r="CM3234" s="240"/>
      <c r="CN3234" s="240"/>
      <c r="CO3234" s="240"/>
      <c r="CP3234" s="240"/>
      <c r="CQ3234" s="240"/>
      <c r="CR3234" s="240"/>
      <c r="CS3234" s="240"/>
      <c r="CT3234" s="240"/>
      <c r="CU3234" s="240"/>
      <c r="CV3234" s="240"/>
      <c r="CW3234" s="240"/>
      <c r="CX3234" s="240"/>
      <c r="CY3234" s="240"/>
      <c r="CZ3234" s="240"/>
      <c r="DA3234" s="240"/>
      <c r="DB3234" s="240"/>
      <c r="DC3234" s="240"/>
      <c r="DD3234" s="240"/>
      <c r="DE3234" s="240"/>
      <c r="DF3234" s="240"/>
      <c r="DG3234" s="240"/>
      <c r="DH3234" s="240"/>
      <c r="DI3234" s="240"/>
      <c r="DJ3234" s="240"/>
      <c r="DK3234" s="240"/>
      <c r="DL3234" s="240"/>
      <c r="DM3234" s="240"/>
      <c r="DN3234" s="240"/>
      <c r="DO3234" s="240"/>
      <c r="DP3234" s="240"/>
      <c r="DQ3234" s="240"/>
      <c r="DR3234" s="240"/>
      <c r="DS3234" s="240"/>
      <c r="DT3234" s="240"/>
      <c r="DU3234" s="240"/>
      <c r="DV3234" s="240"/>
      <c r="DW3234" s="240"/>
      <c r="DX3234" s="240"/>
      <c r="DY3234" s="240"/>
      <c r="DZ3234" s="240"/>
      <c r="EA3234" s="240"/>
      <c r="EB3234" s="240"/>
      <c r="EC3234" s="240"/>
      <c r="ED3234" s="240"/>
      <c r="EE3234" s="240"/>
      <c r="EF3234" s="240"/>
      <c r="EG3234" s="240"/>
      <c r="EH3234" s="240"/>
      <c r="EI3234" s="240"/>
      <c r="EJ3234" s="240"/>
      <c r="EK3234" s="240"/>
      <c r="EL3234" s="240"/>
      <c r="EM3234" s="240"/>
      <c r="EN3234" s="240"/>
      <c r="EO3234" s="240"/>
      <c r="EP3234" s="240"/>
      <c r="EQ3234" s="240"/>
      <c r="ER3234" s="240"/>
      <c r="ES3234" s="240"/>
      <c r="ET3234" s="240"/>
      <c r="EU3234" s="240"/>
      <c r="EV3234" s="240"/>
      <c r="EW3234" s="240"/>
      <c r="EX3234" s="240"/>
      <c r="EY3234" s="240"/>
      <c r="EZ3234" s="240"/>
      <c r="FA3234" s="240"/>
      <c r="FB3234" s="240"/>
      <c r="FC3234" s="240"/>
      <c r="FD3234" s="240"/>
      <c r="FE3234" s="240"/>
      <c r="FF3234" s="240"/>
      <c r="FG3234" s="240"/>
      <c r="FH3234" s="240"/>
      <c r="FI3234" s="240"/>
      <c r="FJ3234" s="240"/>
      <c r="FK3234" s="240"/>
      <c r="FL3234" s="240"/>
      <c r="FM3234" s="240"/>
      <c r="FN3234" s="240"/>
      <c r="FO3234" s="240"/>
      <c r="FP3234" s="240"/>
      <c r="FQ3234" s="240"/>
      <c r="FR3234" s="240"/>
      <c r="FS3234" s="240"/>
      <c r="FT3234" s="240"/>
      <c r="FU3234" s="240"/>
      <c r="FV3234" s="240"/>
    </row>
    <row r="3235" spans="1:178" s="250" customFormat="1">
      <c r="A3235" s="234"/>
      <c r="B3235" s="234"/>
      <c r="C3235" s="234"/>
      <c r="D3235" s="234"/>
      <c r="E3235" s="234"/>
      <c r="F3235" s="234"/>
      <c r="G3235" s="235"/>
      <c r="H3235" s="236"/>
      <c r="AJ3235" s="290"/>
      <c r="AK3235" s="240"/>
      <c r="AL3235" s="240"/>
      <c r="AM3235" s="240"/>
      <c r="AN3235" s="240"/>
      <c r="AO3235" s="240"/>
      <c r="AP3235" s="240"/>
      <c r="AQ3235" s="240"/>
      <c r="AR3235" s="240"/>
      <c r="AS3235" s="240"/>
      <c r="AT3235" s="240"/>
      <c r="AU3235" s="240"/>
      <c r="AV3235" s="240"/>
      <c r="AW3235" s="240"/>
      <c r="AX3235" s="240"/>
      <c r="AY3235" s="240"/>
      <c r="AZ3235" s="240"/>
      <c r="BA3235" s="240"/>
      <c r="BB3235" s="240"/>
      <c r="BC3235" s="240"/>
      <c r="BD3235" s="240"/>
      <c r="BE3235" s="240"/>
      <c r="BF3235" s="240"/>
      <c r="BG3235" s="240"/>
      <c r="BH3235" s="240"/>
      <c r="BI3235" s="240"/>
      <c r="BJ3235" s="240"/>
      <c r="BK3235" s="240"/>
      <c r="BL3235" s="240"/>
      <c r="BM3235" s="240"/>
      <c r="BN3235" s="240"/>
      <c r="BO3235" s="240"/>
      <c r="BP3235" s="240"/>
      <c r="BQ3235" s="240"/>
      <c r="BR3235" s="240"/>
      <c r="BS3235" s="240"/>
      <c r="BT3235" s="240"/>
      <c r="BU3235" s="240"/>
      <c r="BV3235" s="240"/>
      <c r="BW3235" s="240"/>
      <c r="BX3235" s="240"/>
      <c r="BY3235" s="240"/>
      <c r="BZ3235" s="240"/>
      <c r="CA3235" s="240"/>
      <c r="CB3235" s="240"/>
      <c r="CC3235" s="240"/>
      <c r="CD3235" s="240"/>
      <c r="CE3235" s="240"/>
      <c r="CF3235" s="240"/>
      <c r="CG3235" s="240"/>
      <c r="CH3235" s="240"/>
      <c r="CI3235" s="240"/>
      <c r="CJ3235" s="240"/>
      <c r="CK3235" s="240"/>
      <c r="CL3235" s="240"/>
      <c r="CM3235" s="240"/>
      <c r="CN3235" s="240"/>
      <c r="CO3235" s="240"/>
      <c r="CP3235" s="240"/>
      <c r="CQ3235" s="240"/>
      <c r="CR3235" s="240"/>
      <c r="CS3235" s="240"/>
      <c r="CT3235" s="240"/>
      <c r="CU3235" s="240"/>
      <c r="CV3235" s="240"/>
      <c r="CW3235" s="240"/>
      <c r="CX3235" s="240"/>
      <c r="CY3235" s="240"/>
      <c r="CZ3235" s="240"/>
      <c r="DA3235" s="240"/>
      <c r="DB3235" s="240"/>
      <c r="DC3235" s="240"/>
      <c r="DD3235" s="240"/>
      <c r="DE3235" s="240"/>
      <c r="DF3235" s="240"/>
      <c r="DG3235" s="240"/>
      <c r="DH3235" s="240"/>
      <c r="DI3235" s="240"/>
      <c r="DJ3235" s="240"/>
      <c r="DK3235" s="240"/>
      <c r="DL3235" s="240"/>
      <c r="DM3235" s="240"/>
      <c r="DN3235" s="240"/>
      <c r="DO3235" s="240"/>
      <c r="DP3235" s="240"/>
      <c r="DQ3235" s="240"/>
      <c r="DR3235" s="240"/>
      <c r="DS3235" s="240"/>
      <c r="DT3235" s="240"/>
      <c r="DU3235" s="240"/>
      <c r="DV3235" s="240"/>
      <c r="DW3235" s="240"/>
      <c r="DX3235" s="240"/>
      <c r="DY3235" s="240"/>
      <c r="DZ3235" s="240"/>
      <c r="EA3235" s="240"/>
      <c r="EB3235" s="240"/>
      <c r="EC3235" s="240"/>
      <c r="ED3235" s="240"/>
      <c r="EE3235" s="240"/>
      <c r="EF3235" s="240"/>
      <c r="EG3235" s="240"/>
      <c r="EH3235" s="240"/>
      <c r="EI3235" s="240"/>
      <c r="EJ3235" s="240"/>
      <c r="EK3235" s="240"/>
      <c r="EL3235" s="240"/>
      <c r="EM3235" s="240"/>
      <c r="EN3235" s="240"/>
      <c r="EO3235" s="240"/>
      <c r="EP3235" s="240"/>
      <c r="EQ3235" s="240"/>
      <c r="ER3235" s="240"/>
      <c r="ES3235" s="240"/>
      <c r="ET3235" s="240"/>
      <c r="EU3235" s="240"/>
      <c r="EV3235" s="240"/>
      <c r="EW3235" s="240"/>
      <c r="EX3235" s="240"/>
      <c r="EY3235" s="240"/>
      <c r="EZ3235" s="240"/>
      <c r="FA3235" s="240"/>
      <c r="FB3235" s="240"/>
      <c r="FC3235" s="240"/>
      <c r="FD3235" s="240"/>
      <c r="FE3235" s="240"/>
      <c r="FF3235" s="240"/>
      <c r="FG3235" s="240"/>
      <c r="FH3235" s="240"/>
      <c r="FI3235" s="240"/>
      <c r="FJ3235" s="240"/>
      <c r="FK3235" s="240"/>
      <c r="FL3235" s="240"/>
      <c r="FM3235" s="240"/>
      <c r="FN3235" s="240"/>
      <c r="FO3235" s="240"/>
      <c r="FP3235" s="240"/>
      <c r="FQ3235" s="240"/>
      <c r="FR3235" s="240"/>
      <c r="FS3235" s="240"/>
      <c r="FT3235" s="240"/>
      <c r="FU3235" s="240"/>
      <c r="FV3235" s="240"/>
    </row>
    <row r="3236" spans="1:178" s="250" customFormat="1">
      <c r="A3236" s="234"/>
      <c r="B3236" s="234"/>
      <c r="C3236" s="234"/>
      <c r="D3236" s="234"/>
      <c r="E3236" s="234"/>
      <c r="F3236" s="234"/>
      <c r="G3236" s="235"/>
      <c r="H3236" s="236"/>
      <c r="AJ3236" s="290"/>
      <c r="AK3236" s="240"/>
      <c r="AL3236" s="240"/>
      <c r="AM3236" s="240"/>
      <c r="AN3236" s="240"/>
      <c r="AO3236" s="240"/>
      <c r="AP3236" s="240"/>
      <c r="AQ3236" s="240"/>
      <c r="AR3236" s="240"/>
      <c r="AS3236" s="240"/>
      <c r="AT3236" s="240"/>
      <c r="AU3236" s="240"/>
      <c r="AV3236" s="240"/>
      <c r="AW3236" s="240"/>
      <c r="AX3236" s="240"/>
      <c r="AY3236" s="240"/>
      <c r="AZ3236" s="240"/>
      <c r="BA3236" s="240"/>
      <c r="BB3236" s="240"/>
      <c r="BC3236" s="240"/>
      <c r="BD3236" s="240"/>
      <c r="BE3236" s="240"/>
      <c r="BF3236" s="240"/>
      <c r="BG3236" s="240"/>
      <c r="BH3236" s="240"/>
      <c r="BI3236" s="240"/>
      <c r="BJ3236" s="240"/>
      <c r="BK3236" s="240"/>
      <c r="BL3236" s="240"/>
      <c r="BM3236" s="240"/>
      <c r="BN3236" s="240"/>
      <c r="BO3236" s="240"/>
      <c r="BP3236" s="240"/>
      <c r="BQ3236" s="240"/>
      <c r="BR3236" s="240"/>
      <c r="BS3236" s="240"/>
      <c r="BT3236" s="240"/>
      <c r="BU3236" s="240"/>
      <c r="BV3236" s="240"/>
      <c r="BW3236" s="240"/>
      <c r="BX3236" s="240"/>
      <c r="BY3236" s="240"/>
      <c r="BZ3236" s="240"/>
      <c r="CA3236" s="240"/>
      <c r="CB3236" s="240"/>
      <c r="CC3236" s="240"/>
      <c r="CD3236" s="240"/>
      <c r="CE3236" s="240"/>
      <c r="CF3236" s="240"/>
      <c r="CG3236" s="240"/>
      <c r="CH3236" s="240"/>
      <c r="CI3236" s="240"/>
      <c r="CJ3236" s="240"/>
      <c r="CK3236" s="240"/>
      <c r="CL3236" s="240"/>
      <c r="CM3236" s="240"/>
      <c r="CN3236" s="240"/>
      <c r="CO3236" s="240"/>
      <c r="CP3236" s="240"/>
      <c r="CQ3236" s="240"/>
      <c r="CR3236" s="240"/>
      <c r="CS3236" s="240"/>
      <c r="CT3236" s="240"/>
      <c r="CU3236" s="240"/>
      <c r="CV3236" s="240"/>
      <c r="CW3236" s="240"/>
      <c r="CX3236" s="240"/>
      <c r="CY3236" s="240"/>
      <c r="CZ3236" s="240"/>
      <c r="DA3236" s="240"/>
      <c r="DB3236" s="240"/>
      <c r="DC3236" s="240"/>
      <c r="DD3236" s="240"/>
      <c r="DE3236" s="240"/>
      <c r="DF3236" s="240"/>
      <c r="DG3236" s="240"/>
      <c r="DH3236" s="240"/>
      <c r="DI3236" s="240"/>
      <c r="DJ3236" s="240"/>
      <c r="DK3236" s="240"/>
      <c r="DL3236" s="240"/>
      <c r="DM3236" s="240"/>
      <c r="DN3236" s="240"/>
      <c r="DO3236" s="240"/>
      <c r="DP3236" s="240"/>
      <c r="DQ3236" s="240"/>
      <c r="DR3236" s="240"/>
      <c r="DS3236" s="240"/>
      <c r="DT3236" s="240"/>
      <c r="DU3236" s="240"/>
      <c r="DV3236" s="240"/>
      <c r="DW3236" s="240"/>
      <c r="DX3236" s="240"/>
      <c r="DY3236" s="240"/>
      <c r="DZ3236" s="240"/>
      <c r="EA3236" s="240"/>
      <c r="EB3236" s="240"/>
      <c r="EC3236" s="240"/>
      <c r="ED3236" s="240"/>
      <c r="EE3236" s="240"/>
      <c r="EF3236" s="240"/>
      <c r="EG3236" s="240"/>
      <c r="EH3236" s="240"/>
      <c r="EI3236" s="240"/>
      <c r="EJ3236" s="240"/>
      <c r="EK3236" s="240"/>
      <c r="EL3236" s="240"/>
      <c r="EM3236" s="240"/>
      <c r="EN3236" s="240"/>
      <c r="EO3236" s="240"/>
      <c r="EP3236" s="240"/>
      <c r="EQ3236" s="240"/>
      <c r="ER3236" s="240"/>
      <c r="ES3236" s="240"/>
      <c r="ET3236" s="240"/>
      <c r="EU3236" s="240"/>
      <c r="EV3236" s="240"/>
      <c r="EW3236" s="240"/>
      <c r="EX3236" s="240"/>
      <c r="EY3236" s="240"/>
      <c r="EZ3236" s="240"/>
      <c r="FA3236" s="240"/>
      <c r="FB3236" s="240"/>
      <c r="FC3236" s="240"/>
      <c r="FD3236" s="240"/>
      <c r="FE3236" s="240"/>
      <c r="FF3236" s="240"/>
      <c r="FG3236" s="240"/>
      <c r="FH3236" s="240"/>
      <c r="FI3236" s="240"/>
      <c r="FJ3236" s="240"/>
      <c r="FK3236" s="240"/>
      <c r="FL3236" s="240"/>
      <c r="FM3236" s="240"/>
      <c r="FN3236" s="240"/>
      <c r="FO3236" s="240"/>
      <c r="FP3236" s="240"/>
      <c r="FQ3236" s="240"/>
      <c r="FR3236" s="240"/>
      <c r="FS3236" s="240"/>
      <c r="FT3236" s="240"/>
      <c r="FU3236" s="240"/>
      <c r="FV3236" s="240"/>
    </row>
    <row r="3237" spans="1:178" s="250" customFormat="1">
      <c r="A3237" s="234"/>
      <c r="B3237" s="234"/>
      <c r="C3237" s="234"/>
      <c r="D3237" s="234"/>
      <c r="E3237" s="234"/>
      <c r="F3237" s="234"/>
      <c r="G3237" s="235"/>
      <c r="H3237" s="236"/>
      <c r="AJ3237" s="290"/>
      <c r="AK3237" s="240"/>
      <c r="AL3237" s="240"/>
      <c r="AM3237" s="240"/>
      <c r="AN3237" s="240"/>
      <c r="AO3237" s="240"/>
      <c r="AP3237" s="240"/>
      <c r="AQ3237" s="240"/>
      <c r="AR3237" s="240"/>
      <c r="AS3237" s="240"/>
      <c r="AT3237" s="240"/>
      <c r="AU3237" s="240"/>
      <c r="AV3237" s="240"/>
      <c r="AW3237" s="240"/>
      <c r="AX3237" s="240"/>
      <c r="AY3237" s="240"/>
      <c r="AZ3237" s="240"/>
      <c r="BA3237" s="240"/>
      <c r="BB3237" s="240"/>
      <c r="BC3237" s="240"/>
      <c r="BD3237" s="240"/>
      <c r="BE3237" s="240"/>
      <c r="BF3237" s="240"/>
      <c r="BG3237" s="240"/>
      <c r="BH3237" s="240"/>
      <c r="BI3237" s="240"/>
      <c r="BJ3237" s="240"/>
      <c r="BK3237" s="240"/>
      <c r="BL3237" s="240"/>
      <c r="BM3237" s="240"/>
      <c r="BN3237" s="240"/>
      <c r="BO3237" s="240"/>
      <c r="BP3237" s="240"/>
      <c r="BQ3237" s="240"/>
      <c r="BR3237" s="240"/>
      <c r="BS3237" s="240"/>
      <c r="BT3237" s="240"/>
      <c r="BU3237" s="240"/>
      <c r="BV3237" s="240"/>
      <c r="BW3237" s="240"/>
      <c r="BX3237" s="240"/>
      <c r="BY3237" s="240"/>
      <c r="BZ3237" s="240"/>
      <c r="CA3237" s="240"/>
      <c r="CB3237" s="240"/>
      <c r="CC3237" s="240"/>
      <c r="CD3237" s="240"/>
      <c r="CE3237" s="240"/>
      <c r="CF3237" s="240"/>
      <c r="CG3237" s="240"/>
      <c r="CH3237" s="240"/>
      <c r="CI3237" s="240"/>
      <c r="CJ3237" s="240"/>
      <c r="CK3237" s="240"/>
      <c r="CL3237" s="240"/>
      <c r="CM3237" s="240"/>
      <c r="CN3237" s="240"/>
      <c r="CO3237" s="240"/>
      <c r="CP3237" s="240"/>
      <c r="CQ3237" s="240"/>
      <c r="CR3237" s="240"/>
      <c r="CS3237" s="240"/>
      <c r="CT3237" s="240"/>
      <c r="CU3237" s="240"/>
      <c r="CV3237" s="240"/>
      <c r="CW3237" s="240"/>
      <c r="CX3237" s="240"/>
      <c r="CY3237" s="240"/>
      <c r="CZ3237" s="240"/>
      <c r="DA3237" s="240"/>
      <c r="DB3237" s="240"/>
      <c r="DC3237" s="240"/>
      <c r="DD3237" s="240"/>
      <c r="DE3237" s="240"/>
      <c r="DF3237" s="240"/>
      <c r="DG3237" s="240"/>
      <c r="DH3237" s="240"/>
      <c r="DI3237" s="240"/>
      <c r="DJ3237" s="240"/>
      <c r="DK3237" s="240"/>
      <c r="DL3237" s="240"/>
      <c r="DM3237" s="240"/>
      <c r="DN3237" s="240"/>
      <c r="DO3237" s="240"/>
      <c r="DP3237" s="240"/>
      <c r="DQ3237" s="240"/>
      <c r="DR3237" s="240"/>
      <c r="DS3237" s="240"/>
      <c r="DT3237" s="240"/>
      <c r="DU3237" s="240"/>
      <c r="DV3237" s="240"/>
      <c r="DW3237" s="240"/>
      <c r="DX3237" s="240"/>
      <c r="DY3237" s="240"/>
      <c r="DZ3237" s="240"/>
      <c r="EA3237" s="240"/>
      <c r="EB3237" s="240"/>
      <c r="EC3237" s="240"/>
      <c r="ED3237" s="240"/>
      <c r="EE3237" s="240"/>
      <c r="EF3237" s="240"/>
      <c r="EG3237" s="240"/>
      <c r="EH3237" s="240"/>
      <c r="EI3237" s="240"/>
      <c r="EJ3237" s="240"/>
      <c r="EK3237" s="240"/>
      <c r="EL3237" s="240"/>
      <c r="EM3237" s="240"/>
      <c r="EN3237" s="240"/>
      <c r="EO3237" s="240"/>
      <c r="EP3237" s="240"/>
      <c r="EQ3237" s="240"/>
      <c r="ER3237" s="240"/>
      <c r="ES3237" s="240"/>
      <c r="ET3237" s="240"/>
      <c r="EU3237" s="240"/>
      <c r="EV3237" s="240"/>
      <c r="EW3237" s="240"/>
      <c r="EX3237" s="240"/>
      <c r="EY3237" s="240"/>
      <c r="EZ3237" s="240"/>
      <c r="FA3237" s="240"/>
      <c r="FB3237" s="240"/>
      <c r="FC3237" s="240"/>
      <c r="FD3237" s="240"/>
      <c r="FE3237" s="240"/>
      <c r="FF3237" s="240"/>
      <c r="FG3237" s="240"/>
      <c r="FH3237" s="240"/>
      <c r="FI3237" s="240"/>
      <c r="FJ3237" s="240"/>
      <c r="FK3237" s="240"/>
      <c r="FL3237" s="240"/>
      <c r="FM3237" s="240"/>
      <c r="FN3237" s="240"/>
      <c r="FO3237" s="240"/>
      <c r="FP3237" s="240"/>
      <c r="FQ3237" s="240"/>
      <c r="FR3237" s="240"/>
      <c r="FS3237" s="240"/>
      <c r="FT3237" s="240"/>
      <c r="FU3237" s="240"/>
      <c r="FV3237" s="240"/>
    </row>
    <row r="3238" spans="1:178" s="250" customFormat="1">
      <c r="A3238" s="234"/>
      <c r="B3238" s="234"/>
      <c r="C3238" s="234"/>
      <c r="D3238" s="234"/>
      <c r="E3238" s="234"/>
      <c r="F3238" s="234"/>
      <c r="G3238" s="235"/>
      <c r="H3238" s="236"/>
      <c r="AJ3238" s="290"/>
      <c r="AK3238" s="240"/>
      <c r="AL3238" s="240"/>
      <c r="AM3238" s="240"/>
      <c r="AN3238" s="240"/>
      <c r="AO3238" s="240"/>
      <c r="AP3238" s="240"/>
      <c r="AQ3238" s="240"/>
      <c r="AR3238" s="240"/>
      <c r="AS3238" s="240"/>
      <c r="AT3238" s="240"/>
      <c r="AU3238" s="240"/>
      <c r="AV3238" s="240"/>
      <c r="AW3238" s="240"/>
      <c r="AX3238" s="240"/>
      <c r="AY3238" s="240"/>
      <c r="AZ3238" s="240"/>
      <c r="BA3238" s="240"/>
      <c r="BB3238" s="240"/>
      <c r="BC3238" s="240"/>
      <c r="BD3238" s="240"/>
      <c r="BE3238" s="240"/>
      <c r="BF3238" s="240"/>
      <c r="BG3238" s="240"/>
      <c r="BH3238" s="240"/>
      <c r="BI3238" s="240"/>
      <c r="BJ3238" s="240"/>
      <c r="BK3238" s="240"/>
      <c r="BL3238" s="240"/>
      <c r="BM3238" s="240"/>
      <c r="BN3238" s="240"/>
      <c r="BO3238" s="240"/>
      <c r="BP3238" s="240"/>
      <c r="BQ3238" s="240"/>
      <c r="BR3238" s="240"/>
      <c r="BS3238" s="240"/>
      <c r="BT3238" s="240"/>
      <c r="BU3238" s="240"/>
      <c r="BV3238" s="240"/>
      <c r="BW3238" s="240"/>
      <c r="BX3238" s="240"/>
      <c r="BY3238" s="240"/>
      <c r="BZ3238" s="240"/>
      <c r="CA3238" s="240"/>
      <c r="CB3238" s="240"/>
      <c r="CC3238" s="240"/>
      <c r="CD3238" s="240"/>
      <c r="CE3238" s="240"/>
      <c r="CF3238" s="240"/>
      <c r="CG3238" s="240"/>
      <c r="CH3238" s="240"/>
      <c r="CI3238" s="240"/>
      <c r="CJ3238" s="240"/>
      <c r="CK3238" s="240"/>
      <c r="CL3238" s="240"/>
      <c r="CM3238" s="240"/>
      <c r="CN3238" s="240"/>
      <c r="CO3238" s="240"/>
      <c r="CP3238" s="240"/>
      <c r="CQ3238" s="240"/>
      <c r="CR3238" s="240"/>
      <c r="CS3238" s="240"/>
      <c r="CT3238" s="240"/>
      <c r="CU3238" s="240"/>
      <c r="CV3238" s="240"/>
      <c r="CW3238" s="240"/>
      <c r="CX3238" s="240"/>
      <c r="CY3238" s="240"/>
      <c r="CZ3238" s="240"/>
      <c r="DA3238" s="240"/>
      <c r="DB3238" s="240"/>
      <c r="DC3238" s="240"/>
      <c r="DD3238" s="240"/>
      <c r="DE3238" s="240"/>
      <c r="DF3238" s="240"/>
      <c r="DG3238" s="240"/>
      <c r="DH3238" s="240"/>
      <c r="DI3238" s="240"/>
      <c r="DJ3238" s="240"/>
      <c r="DK3238" s="240"/>
      <c r="DL3238" s="240"/>
      <c r="DM3238" s="240"/>
      <c r="DN3238" s="240"/>
      <c r="DO3238" s="240"/>
      <c r="DP3238" s="240"/>
      <c r="DQ3238" s="240"/>
      <c r="DR3238" s="240"/>
      <c r="DS3238" s="240"/>
      <c r="DT3238" s="240"/>
      <c r="DU3238" s="240"/>
      <c r="DV3238" s="240"/>
      <c r="DW3238" s="240"/>
      <c r="DX3238" s="240"/>
      <c r="DY3238" s="240"/>
      <c r="DZ3238" s="240"/>
      <c r="EA3238" s="240"/>
      <c r="EB3238" s="240"/>
      <c r="EC3238" s="240"/>
      <c r="ED3238" s="240"/>
      <c r="EE3238" s="240"/>
      <c r="EF3238" s="240"/>
      <c r="EG3238" s="240"/>
      <c r="EH3238" s="240"/>
      <c r="EI3238" s="240"/>
      <c r="EJ3238" s="240"/>
      <c r="EK3238" s="240"/>
      <c r="EL3238" s="240"/>
      <c r="EM3238" s="240"/>
      <c r="EN3238" s="240"/>
      <c r="EO3238" s="240"/>
      <c r="EP3238" s="240"/>
      <c r="EQ3238" s="240"/>
      <c r="ER3238" s="240"/>
      <c r="ES3238" s="240"/>
      <c r="ET3238" s="240"/>
      <c r="EU3238" s="240"/>
      <c r="EV3238" s="240"/>
      <c r="EW3238" s="240"/>
      <c r="EX3238" s="240"/>
      <c r="EY3238" s="240"/>
      <c r="EZ3238" s="240"/>
      <c r="FA3238" s="240"/>
      <c r="FB3238" s="240"/>
      <c r="FC3238" s="240"/>
      <c r="FD3238" s="240"/>
      <c r="FE3238" s="240"/>
      <c r="FF3238" s="240"/>
      <c r="FG3238" s="240"/>
      <c r="FH3238" s="240"/>
      <c r="FI3238" s="240"/>
      <c r="FJ3238" s="240"/>
      <c r="FK3238" s="240"/>
      <c r="FL3238" s="240"/>
      <c r="FM3238" s="240"/>
      <c r="FN3238" s="240"/>
      <c r="FO3238" s="240"/>
      <c r="FP3238" s="240"/>
      <c r="FQ3238" s="240"/>
      <c r="FR3238" s="240"/>
      <c r="FS3238" s="240"/>
      <c r="FT3238" s="240"/>
      <c r="FU3238" s="240"/>
      <c r="FV3238" s="240"/>
    </row>
    <row r="3239" spans="1:178" s="250" customFormat="1">
      <c r="A3239" s="234"/>
      <c r="B3239" s="234"/>
      <c r="C3239" s="234"/>
      <c r="D3239" s="234"/>
      <c r="E3239" s="234"/>
      <c r="F3239" s="234"/>
      <c r="G3239" s="235"/>
      <c r="H3239" s="236"/>
      <c r="AJ3239" s="290"/>
      <c r="AK3239" s="240"/>
      <c r="AL3239" s="240"/>
      <c r="AM3239" s="240"/>
      <c r="AN3239" s="240"/>
      <c r="AO3239" s="240"/>
      <c r="AP3239" s="240"/>
      <c r="AQ3239" s="240"/>
      <c r="AR3239" s="240"/>
      <c r="AS3239" s="240"/>
      <c r="AT3239" s="240"/>
      <c r="AU3239" s="240"/>
      <c r="AV3239" s="240"/>
      <c r="AW3239" s="240"/>
      <c r="AX3239" s="240"/>
      <c r="AY3239" s="240"/>
      <c r="AZ3239" s="240"/>
      <c r="BA3239" s="240"/>
      <c r="BB3239" s="240"/>
      <c r="BC3239" s="240"/>
      <c r="BD3239" s="240"/>
      <c r="BE3239" s="240"/>
      <c r="BF3239" s="240"/>
      <c r="BG3239" s="240"/>
      <c r="BH3239" s="240"/>
      <c r="BI3239" s="240"/>
      <c r="BJ3239" s="240"/>
      <c r="BK3239" s="240"/>
      <c r="BL3239" s="240"/>
      <c r="BM3239" s="240"/>
      <c r="BN3239" s="240"/>
      <c r="BO3239" s="240"/>
      <c r="BP3239" s="240"/>
      <c r="BQ3239" s="240"/>
      <c r="BR3239" s="240"/>
      <c r="BS3239" s="240"/>
      <c r="BT3239" s="240"/>
      <c r="BU3239" s="240"/>
      <c r="BV3239" s="240"/>
      <c r="BW3239" s="240"/>
      <c r="BX3239" s="240"/>
      <c r="BY3239" s="240"/>
      <c r="BZ3239" s="240"/>
      <c r="CA3239" s="240"/>
      <c r="CB3239" s="240"/>
      <c r="CC3239" s="240"/>
      <c r="CD3239" s="240"/>
      <c r="CE3239" s="240"/>
      <c r="CF3239" s="240"/>
      <c r="CG3239" s="240"/>
      <c r="CH3239" s="240"/>
      <c r="CI3239" s="240"/>
      <c r="CJ3239" s="240"/>
      <c r="CK3239" s="240"/>
      <c r="CL3239" s="240"/>
      <c r="CM3239" s="240"/>
      <c r="CN3239" s="240"/>
      <c r="CO3239" s="240"/>
      <c r="CP3239" s="240"/>
      <c r="CQ3239" s="240"/>
      <c r="CR3239" s="240"/>
      <c r="CS3239" s="240"/>
      <c r="CT3239" s="240"/>
      <c r="CU3239" s="240"/>
      <c r="CV3239" s="240"/>
      <c r="CW3239" s="240"/>
      <c r="CX3239" s="240"/>
      <c r="CY3239" s="240"/>
      <c r="CZ3239" s="240"/>
      <c r="DA3239" s="240"/>
      <c r="DB3239" s="240"/>
      <c r="DC3239" s="240"/>
      <c r="DD3239" s="240"/>
      <c r="DE3239" s="240"/>
      <c r="DF3239" s="240"/>
      <c r="DG3239" s="240"/>
      <c r="DH3239" s="240"/>
      <c r="DI3239" s="240"/>
      <c r="DJ3239" s="240"/>
      <c r="DK3239" s="240"/>
      <c r="DL3239" s="240"/>
      <c r="DM3239" s="240"/>
      <c r="DN3239" s="240"/>
      <c r="DO3239" s="240"/>
      <c r="DP3239" s="240"/>
      <c r="DQ3239" s="240"/>
      <c r="DR3239" s="240"/>
      <c r="DS3239" s="240"/>
      <c r="DT3239" s="240"/>
      <c r="DU3239" s="240"/>
      <c r="DV3239" s="240"/>
      <c r="DW3239" s="240"/>
      <c r="DX3239" s="240"/>
      <c r="DY3239" s="240"/>
      <c r="DZ3239" s="240"/>
      <c r="EA3239" s="240"/>
      <c r="EB3239" s="240"/>
      <c r="EC3239" s="240"/>
      <c r="ED3239" s="240"/>
      <c r="EE3239" s="240"/>
      <c r="EF3239" s="240"/>
      <c r="EG3239" s="240"/>
      <c r="EH3239" s="240"/>
      <c r="EI3239" s="240"/>
      <c r="EJ3239" s="240"/>
      <c r="EK3239" s="240"/>
      <c r="EL3239" s="240"/>
      <c r="EM3239" s="240"/>
      <c r="EN3239" s="240"/>
      <c r="EO3239" s="240"/>
      <c r="EP3239" s="240"/>
      <c r="EQ3239" s="240"/>
      <c r="ER3239" s="240"/>
      <c r="ES3239" s="240"/>
      <c r="ET3239" s="240"/>
      <c r="EU3239" s="240"/>
      <c r="EV3239" s="240"/>
      <c r="EW3239" s="240"/>
      <c r="EX3239" s="240"/>
      <c r="EY3239" s="240"/>
      <c r="EZ3239" s="240"/>
      <c r="FA3239" s="240"/>
      <c r="FB3239" s="240"/>
      <c r="FC3239" s="240"/>
      <c r="FD3239" s="240"/>
      <c r="FE3239" s="240"/>
      <c r="FF3239" s="240"/>
      <c r="FG3239" s="240"/>
      <c r="FH3239" s="240"/>
      <c r="FI3239" s="240"/>
      <c r="FJ3239" s="240"/>
      <c r="FK3239" s="240"/>
      <c r="FL3239" s="240"/>
      <c r="FM3239" s="240"/>
      <c r="FN3239" s="240"/>
      <c r="FO3239" s="240"/>
      <c r="FP3239" s="240"/>
      <c r="FQ3239" s="240"/>
      <c r="FR3239" s="240"/>
      <c r="FS3239" s="240"/>
      <c r="FT3239" s="240"/>
      <c r="FU3239" s="240"/>
      <c r="FV3239" s="240"/>
    </row>
    <row r="3240" spans="1:178" s="250" customFormat="1">
      <c r="A3240" s="234"/>
      <c r="B3240" s="234"/>
      <c r="C3240" s="234"/>
      <c r="D3240" s="234"/>
      <c r="E3240" s="234"/>
      <c r="F3240" s="234"/>
      <c r="G3240" s="235"/>
      <c r="H3240" s="236"/>
      <c r="AJ3240" s="290"/>
      <c r="AK3240" s="240"/>
      <c r="AL3240" s="240"/>
      <c r="AM3240" s="240"/>
      <c r="AN3240" s="240"/>
      <c r="AO3240" s="240"/>
      <c r="AP3240" s="240"/>
      <c r="AQ3240" s="240"/>
      <c r="AR3240" s="240"/>
      <c r="AS3240" s="240"/>
      <c r="AT3240" s="240"/>
      <c r="AU3240" s="240"/>
      <c r="AV3240" s="240"/>
      <c r="AW3240" s="240"/>
      <c r="AX3240" s="240"/>
      <c r="AY3240" s="240"/>
      <c r="AZ3240" s="240"/>
      <c r="BA3240" s="240"/>
      <c r="BB3240" s="240"/>
      <c r="BC3240" s="240"/>
      <c r="BD3240" s="240"/>
      <c r="BE3240" s="240"/>
      <c r="BF3240" s="240"/>
      <c r="BG3240" s="240"/>
      <c r="BH3240" s="240"/>
      <c r="BI3240" s="240"/>
      <c r="BJ3240" s="240"/>
      <c r="BK3240" s="240"/>
      <c r="BL3240" s="240"/>
      <c r="BM3240" s="240"/>
      <c r="BN3240" s="240"/>
      <c r="BO3240" s="240"/>
      <c r="BP3240" s="240"/>
      <c r="BQ3240" s="240"/>
      <c r="BR3240" s="240"/>
      <c r="BS3240" s="240"/>
      <c r="BT3240" s="240"/>
      <c r="BU3240" s="240"/>
      <c r="BV3240" s="240"/>
      <c r="BW3240" s="240"/>
      <c r="BX3240" s="240"/>
      <c r="BY3240" s="240"/>
      <c r="BZ3240" s="240"/>
      <c r="CA3240" s="240"/>
      <c r="CB3240" s="240"/>
      <c r="CC3240" s="240"/>
      <c r="CD3240" s="240"/>
      <c r="CE3240" s="240"/>
      <c r="CF3240" s="240"/>
      <c r="CG3240" s="240"/>
      <c r="CH3240" s="240"/>
      <c r="CI3240" s="240"/>
      <c r="CJ3240" s="240"/>
      <c r="CK3240" s="240"/>
      <c r="CL3240" s="240"/>
      <c r="CM3240" s="240"/>
      <c r="CN3240" s="240"/>
      <c r="CO3240" s="240"/>
      <c r="CP3240" s="240"/>
      <c r="CQ3240" s="240"/>
      <c r="CR3240" s="240"/>
      <c r="CS3240" s="240"/>
      <c r="CT3240" s="240"/>
      <c r="CU3240" s="240"/>
      <c r="CV3240" s="240"/>
      <c r="CW3240" s="240"/>
      <c r="CX3240" s="240"/>
      <c r="CY3240" s="240"/>
      <c r="CZ3240" s="240"/>
      <c r="DA3240" s="240"/>
      <c r="DB3240" s="240"/>
      <c r="DC3240" s="240"/>
      <c r="DD3240" s="240"/>
      <c r="DE3240" s="240"/>
      <c r="DF3240" s="240"/>
      <c r="DG3240" s="240"/>
      <c r="DH3240" s="240"/>
      <c r="DI3240" s="240"/>
      <c r="DJ3240" s="240"/>
      <c r="DK3240" s="240"/>
      <c r="DL3240" s="240"/>
      <c r="DM3240" s="240"/>
      <c r="DN3240" s="240"/>
      <c r="DO3240" s="240"/>
      <c r="DP3240" s="240"/>
      <c r="DQ3240" s="240"/>
      <c r="DR3240" s="240"/>
      <c r="DS3240" s="240"/>
      <c r="DT3240" s="240"/>
      <c r="DU3240" s="240"/>
      <c r="DV3240" s="240"/>
      <c r="DW3240" s="240"/>
      <c r="DX3240" s="240"/>
      <c r="DY3240" s="240"/>
      <c r="DZ3240" s="240"/>
      <c r="EA3240" s="240"/>
      <c r="EB3240" s="240"/>
      <c r="EC3240" s="240"/>
      <c r="ED3240" s="240"/>
      <c r="EE3240" s="240"/>
      <c r="EF3240" s="240"/>
      <c r="EG3240" s="240"/>
      <c r="EH3240" s="240"/>
      <c r="EI3240" s="240"/>
      <c r="EJ3240" s="240"/>
      <c r="EK3240" s="240"/>
      <c r="EL3240" s="240"/>
      <c r="EM3240" s="240"/>
      <c r="EN3240" s="240"/>
      <c r="EO3240" s="240"/>
      <c r="EP3240" s="240"/>
      <c r="EQ3240" s="240"/>
      <c r="ER3240" s="240"/>
      <c r="ES3240" s="240"/>
      <c r="ET3240" s="240"/>
      <c r="EU3240" s="240"/>
      <c r="EV3240" s="240"/>
      <c r="EW3240" s="240"/>
      <c r="EX3240" s="240"/>
      <c r="EY3240" s="240"/>
      <c r="EZ3240" s="240"/>
      <c r="FA3240" s="240"/>
      <c r="FB3240" s="240"/>
      <c r="FC3240" s="240"/>
      <c r="FD3240" s="240"/>
      <c r="FE3240" s="240"/>
      <c r="FF3240" s="240"/>
      <c r="FG3240" s="240"/>
      <c r="FH3240" s="240"/>
      <c r="FI3240" s="240"/>
      <c r="FJ3240" s="240"/>
      <c r="FK3240" s="240"/>
      <c r="FL3240" s="240"/>
      <c r="FM3240" s="240"/>
      <c r="FN3240" s="240"/>
      <c r="FO3240" s="240"/>
      <c r="FP3240" s="240"/>
      <c r="FQ3240" s="240"/>
      <c r="FR3240" s="240"/>
      <c r="FS3240" s="240"/>
      <c r="FT3240" s="240"/>
      <c r="FU3240" s="240"/>
      <c r="FV3240" s="240"/>
    </row>
    <row r="3241" spans="1:178" s="250" customFormat="1">
      <c r="A3241" s="234"/>
      <c r="B3241" s="234"/>
      <c r="C3241" s="234"/>
      <c r="D3241" s="234"/>
      <c r="E3241" s="234"/>
      <c r="F3241" s="234"/>
      <c r="G3241" s="235"/>
      <c r="H3241" s="236"/>
      <c r="AJ3241" s="290"/>
      <c r="AK3241" s="240"/>
      <c r="AL3241" s="240"/>
      <c r="AM3241" s="240"/>
      <c r="AN3241" s="240"/>
      <c r="AO3241" s="240"/>
      <c r="AP3241" s="240"/>
      <c r="AQ3241" s="240"/>
      <c r="AR3241" s="240"/>
      <c r="AS3241" s="240"/>
      <c r="AT3241" s="240"/>
      <c r="AU3241" s="240"/>
      <c r="AV3241" s="240"/>
      <c r="AW3241" s="240"/>
      <c r="AX3241" s="240"/>
      <c r="AY3241" s="240"/>
      <c r="AZ3241" s="240"/>
      <c r="BA3241" s="240"/>
      <c r="BB3241" s="240"/>
      <c r="BC3241" s="240"/>
      <c r="BD3241" s="240"/>
      <c r="BE3241" s="240"/>
      <c r="BF3241" s="240"/>
      <c r="BG3241" s="240"/>
      <c r="BH3241" s="240"/>
      <c r="BI3241" s="240"/>
      <c r="BJ3241" s="240"/>
      <c r="BK3241" s="240"/>
      <c r="BL3241" s="240"/>
      <c r="BM3241" s="240"/>
      <c r="BN3241" s="240"/>
      <c r="BO3241" s="240"/>
      <c r="BP3241" s="240"/>
      <c r="BQ3241" s="240"/>
      <c r="BR3241" s="240"/>
      <c r="BS3241" s="240"/>
      <c r="BT3241" s="240"/>
      <c r="BU3241" s="240"/>
      <c r="BV3241" s="240"/>
      <c r="BW3241" s="240"/>
      <c r="BX3241" s="240"/>
      <c r="BY3241" s="240"/>
      <c r="BZ3241" s="240"/>
      <c r="CA3241" s="240"/>
      <c r="CB3241" s="240"/>
      <c r="CC3241" s="240"/>
      <c r="CD3241" s="240"/>
      <c r="CE3241" s="240"/>
      <c r="CF3241" s="240"/>
      <c r="CG3241" s="240"/>
      <c r="CH3241" s="240"/>
      <c r="CI3241" s="240"/>
      <c r="CJ3241" s="240"/>
      <c r="CK3241" s="240"/>
      <c r="CL3241" s="240"/>
      <c r="CM3241" s="240"/>
      <c r="CN3241" s="240"/>
      <c r="CO3241" s="240"/>
      <c r="CP3241" s="240"/>
      <c r="CQ3241" s="240"/>
      <c r="CR3241" s="240"/>
      <c r="CS3241" s="240"/>
      <c r="CT3241" s="240"/>
      <c r="CU3241" s="240"/>
      <c r="CV3241" s="240"/>
      <c r="CW3241" s="240"/>
      <c r="CX3241" s="240"/>
      <c r="CY3241" s="240"/>
      <c r="CZ3241" s="240"/>
      <c r="DA3241" s="240"/>
      <c r="DB3241" s="240"/>
      <c r="DC3241" s="240"/>
      <c r="DD3241" s="240"/>
      <c r="DE3241" s="240"/>
      <c r="DF3241" s="240"/>
      <c r="DG3241" s="240"/>
      <c r="DH3241" s="240"/>
      <c r="DI3241" s="240"/>
      <c r="DJ3241" s="240"/>
      <c r="DK3241" s="240"/>
      <c r="DL3241" s="240"/>
      <c r="DM3241" s="240"/>
      <c r="DN3241" s="240"/>
      <c r="DO3241" s="240"/>
      <c r="DP3241" s="240"/>
      <c r="DQ3241" s="240"/>
      <c r="DR3241" s="240"/>
      <c r="DS3241" s="240"/>
      <c r="DT3241" s="240"/>
      <c r="DU3241" s="240"/>
      <c r="DV3241" s="240"/>
      <c r="DW3241" s="240"/>
      <c r="DX3241" s="240"/>
      <c r="DY3241" s="240"/>
      <c r="DZ3241" s="240"/>
      <c r="EA3241" s="240"/>
      <c r="EB3241" s="240"/>
      <c r="EC3241" s="240"/>
      <c r="ED3241" s="240"/>
      <c r="EE3241" s="240"/>
      <c r="EF3241" s="240"/>
      <c r="EG3241" s="240"/>
      <c r="EH3241" s="240"/>
      <c r="EI3241" s="240"/>
      <c r="EJ3241" s="240"/>
      <c r="EK3241" s="240"/>
      <c r="EL3241" s="240"/>
      <c r="EM3241" s="240"/>
      <c r="EN3241" s="240"/>
      <c r="EO3241" s="240"/>
      <c r="EP3241" s="240"/>
      <c r="EQ3241" s="240"/>
      <c r="ER3241" s="240"/>
      <c r="ES3241" s="240"/>
      <c r="ET3241" s="240"/>
      <c r="EU3241" s="240"/>
      <c r="EV3241" s="240"/>
      <c r="EW3241" s="240"/>
      <c r="EX3241" s="240"/>
      <c r="EY3241" s="240"/>
      <c r="EZ3241" s="240"/>
      <c r="FA3241" s="240"/>
      <c r="FB3241" s="240"/>
      <c r="FC3241" s="240"/>
      <c r="FD3241" s="240"/>
      <c r="FE3241" s="240"/>
      <c r="FF3241" s="240"/>
      <c r="FG3241" s="240"/>
      <c r="FH3241" s="240"/>
      <c r="FI3241" s="240"/>
      <c r="FJ3241" s="240"/>
      <c r="FK3241" s="240"/>
      <c r="FL3241" s="240"/>
      <c r="FM3241" s="240"/>
      <c r="FN3241" s="240"/>
      <c r="FO3241" s="240"/>
      <c r="FP3241" s="240"/>
      <c r="FQ3241" s="240"/>
      <c r="FR3241" s="240"/>
      <c r="FS3241" s="240"/>
      <c r="FT3241" s="240"/>
      <c r="FU3241" s="240"/>
      <c r="FV3241" s="240"/>
    </row>
    <row r="3242" spans="1:178" s="250" customFormat="1">
      <c r="A3242" s="234"/>
      <c r="B3242" s="234"/>
      <c r="C3242" s="234"/>
      <c r="D3242" s="234"/>
      <c r="E3242" s="234"/>
      <c r="F3242" s="234"/>
      <c r="G3242" s="235"/>
      <c r="H3242" s="236"/>
      <c r="AJ3242" s="290"/>
      <c r="AK3242" s="240"/>
      <c r="AL3242" s="240"/>
      <c r="AM3242" s="240"/>
      <c r="AN3242" s="240"/>
      <c r="AO3242" s="240"/>
      <c r="AP3242" s="240"/>
      <c r="AQ3242" s="240"/>
      <c r="AR3242" s="240"/>
      <c r="AS3242" s="240"/>
      <c r="AT3242" s="240"/>
      <c r="AU3242" s="240"/>
      <c r="AV3242" s="240"/>
      <c r="AW3242" s="240"/>
      <c r="AX3242" s="240"/>
      <c r="AY3242" s="240"/>
      <c r="AZ3242" s="240"/>
      <c r="BA3242" s="240"/>
      <c r="BB3242" s="240"/>
      <c r="BC3242" s="240"/>
      <c r="BD3242" s="240"/>
      <c r="BE3242" s="240"/>
      <c r="BF3242" s="240"/>
      <c r="BG3242" s="240"/>
      <c r="BH3242" s="240"/>
      <c r="BI3242" s="240"/>
      <c r="BJ3242" s="240"/>
      <c r="BK3242" s="240"/>
      <c r="BL3242" s="240"/>
      <c r="BM3242" s="240"/>
      <c r="BN3242" s="240"/>
      <c r="BO3242" s="240"/>
      <c r="BP3242" s="240"/>
      <c r="BQ3242" s="240"/>
      <c r="BR3242" s="240"/>
      <c r="BS3242" s="240"/>
      <c r="BT3242" s="240"/>
      <c r="BU3242" s="240"/>
      <c r="BV3242" s="240"/>
      <c r="BW3242" s="240"/>
      <c r="BX3242" s="240"/>
      <c r="BY3242" s="240"/>
      <c r="BZ3242" s="240"/>
      <c r="CA3242" s="240"/>
      <c r="CB3242" s="240"/>
      <c r="CC3242" s="240"/>
      <c r="CD3242" s="240"/>
      <c r="CE3242" s="240"/>
      <c r="CF3242" s="240"/>
      <c r="CG3242" s="240"/>
      <c r="CH3242" s="240"/>
      <c r="CI3242" s="240"/>
      <c r="CJ3242" s="240"/>
      <c r="CK3242" s="240"/>
      <c r="CL3242" s="240"/>
      <c r="CM3242" s="240"/>
      <c r="CN3242" s="240"/>
      <c r="CO3242" s="240"/>
      <c r="CP3242" s="240"/>
      <c r="CQ3242" s="240"/>
      <c r="CR3242" s="240"/>
      <c r="CS3242" s="240"/>
      <c r="CT3242" s="240"/>
      <c r="CU3242" s="240"/>
      <c r="CV3242" s="240"/>
      <c r="CW3242" s="240"/>
      <c r="CX3242" s="240"/>
      <c r="CY3242" s="240"/>
      <c r="CZ3242" s="240"/>
      <c r="DA3242" s="240"/>
      <c r="DB3242" s="240"/>
      <c r="DC3242" s="240"/>
      <c r="DD3242" s="240"/>
      <c r="DE3242" s="240"/>
      <c r="DF3242" s="240"/>
      <c r="DG3242" s="240"/>
      <c r="DH3242" s="240"/>
      <c r="DI3242" s="240"/>
      <c r="DJ3242" s="240"/>
      <c r="DK3242" s="240"/>
      <c r="DL3242" s="240"/>
      <c r="DM3242" s="240"/>
      <c r="DN3242" s="240"/>
      <c r="DO3242" s="240"/>
      <c r="DP3242" s="240"/>
      <c r="DQ3242" s="240"/>
      <c r="DR3242" s="240"/>
      <c r="DS3242" s="240"/>
      <c r="DT3242" s="240"/>
      <c r="DU3242" s="240"/>
      <c r="DV3242" s="240"/>
      <c r="DW3242" s="240"/>
      <c r="DX3242" s="240"/>
      <c r="DY3242" s="240"/>
      <c r="DZ3242" s="240"/>
      <c r="EA3242" s="240"/>
      <c r="EB3242" s="240"/>
      <c r="EC3242" s="240"/>
      <c r="ED3242" s="240"/>
      <c r="EE3242" s="240"/>
      <c r="EF3242" s="240"/>
      <c r="EG3242" s="240"/>
      <c r="EH3242" s="240"/>
      <c r="EI3242" s="240"/>
      <c r="EJ3242" s="240"/>
      <c r="EK3242" s="240"/>
      <c r="EL3242" s="240"/>
      <c r="EM3242" s="240"/>
      <c r="EN3242" s="240"/>
      <c r="EO3242" s="240"/>
      <c r="EP3242" s="240"/>
      <c r="EQ3242" s="240"/>
      <c r="ER3242" s="240"/>
      <c r="ES3242" s="240"/>
      <c r="ET3242" s="240"/>
      <c r="EU3242" s="240"/>
      <c r="EV3242" s="240"/>
      <c r="EW3242" s="240"/>
      <c r="EX3242" s="240"/>
      <c r="EY3242" s="240"/>
      <c r="EZ3242" s="240"/>
      <c r="FA3242" s="240"/>
      <c r="FB3242" s="240"/>
      <c r="FC3242" s="240"/>
      <c r="FD3242" s="240"/>
      <c r="FE3242" s="240"/>
      <c r="FF3242" s="240"/>
      <c r="FG3242" s="240"/>
      <c r="FH3242" s="240"/>
      <c r="FI3242" s="240"/>
      <c r="FJ3242" s="240"/>
      <c r="FK3242" s="240"/>
      <c r="FL3242" s="240"/>
      <c r="FM3242" s="240"/>
      <c r="FN3242" s="240"/>
      <c r="FO3242" s="240"/>
      <c r="FP3242" s="240"/>
      <c r="FQ3242" s="240"/>
      <c r="FR3242" s="240"/>
      <c r="FS3242" s="240"/>
      <c r="FT3242" s="240"/>
      <c r="FU3242" s="240"/>
      <c r="FV3242" s="240"/>
    </row>
    <row r="3243" spans="1:178" s="250" customFormat="1">
      <c r="A3243" s="234"/>
      <c r="B3243" s="234"/>
      <c r="C3243" s="234"/>
      <c r="D3243" s="234"/>
      <c r="E3243" s="234"/>
      <c r="F3243" s="234"/>
      <c r="G3243" s="235"/>
      <c r="H3243" s="236"/>
      <c r="AJ3243" s="290"/>
      <c r="AK3243" s="240"/>
      <c r="AL3243" s="240"/>
      <c r="AM3243" s="240"/>
      <c r="AN3243" s="240"/>
      <c r="AO3243" s="240"/>
      <c r="AP3243" s="240"/>
      <c r="AQ3243" s="240"/>
      <c r="AR3243" s="240"/>
      <c r="AS3243" s="240"/>
      <c r="AT3243" s="240"/>
      <c r="AU3243" s="240"/>
      <c r="AV3243" s="240"/>
      <c r="AW3243" s="240"/>
      <c r="AX3243" s="240"/>
      <c r="AY3243" s="240"/>
      <c r="AZ3243" s="240"/>
      <c r="BA3243" s="240"/>
      <c r="BB3243" s="240"/>
      <c r="BC3243" s="240"/>
      <c r="BD3243" s="240"/>
      <c r="BE3243" s="240"/>
      <c r="BF3243" s="240"/>
      <c r="BG3243" s="240"/>
      <c r="BH3243" s="240"/>
      <c r="BI3243" s="240"/>
      <c r="BJ3243" s="240"/>
      <c r="BK3243" s="240"/>
      <c r="BL3243" s="240"/>
      <c r="BM3243" s="240"/>
      <c r="BN3243" s="240"/>
      <c r="BO3243" s="240"/>
      <c r="BP3243" s="240"/>
      <c r="BQ3243" s="240"/>
      <c r="BR3243" s="240"/>
      <c r="BS3243" s="240"/>
      <c r="BT3243" s="240"/>
      <c r="BU3243" s="240"/>
      <c r="BV3243" s="240"/>
      <c r="BW3243" s="240"/>
      <c r="BX3243" s="240"/>
      <c r="BY3243" s="240"/>
      <c r="BZ3243" s="240"/>
      <c r="CA3243" s="240"/>
      <c r="CB3243" s="240"/>
      <c r="CC3243" s="240"/>
      <c r="CD3243" s="240"/>
      <c r="CE3243" s="240"/>
      <c r="CF3243" s="240"/>
      <c r="CG3243" s="240"/>
      <c r="CH3243" s="240"/>
      <c r="CI3243" s="240"/>
      <c r="CJ3243" s="240"/>
      <c r="CK3243" s="240"/>
      <c r="CL3243" s="240"/>
      <c r="CM3243" s="240"/>
      <c r="CN3243" s="240"/>
      <c r="CO3243" s="240"/>
      <c r="CP3243" s="240"/>
      <c r="CQ3243" s="240"/>
      <c r="CR3243" s="240"/>
      <c r="CS3243" s="240"/>
      <c r="CT3243" s="240"/>
      <c r="CU3243" s="240"/>
      <c r="CV3243" s="240"/>
      <c r="CW3243" s="240"/>
      <c r="CX3243" s="240"/>
      <c r="CY3243" s="240"/>
      <c r="CZ3243" s="240"/>
      <c r="DA3243" s="240"/>
      <c r="DB3243" s="240"/>
      <c r="DC3243" s="240"/>
      <c r="DD3243" s="240"/>
      <c r="DE3243" s="240"/>
      <c r="DF3243" s="240"/>
      <c r="DG3243" s="240"/>
      <c r="DH3243" s="240"/>
      <c r="DI3243" s="240"/>
      <c r="DJ3243" s="240"/>
      <c r="DK3243" s="240"/>
      <c r="DL3243" s="240"/>
      <c r="DM3243" s="240"/>
      <c r="DN3243" s="240"/>
      <c r="DO3243" s="240"/>
      <c r="DP3243" s="240"/>
      <c r="DQ3243" s="240"/>
      <c r="DR3243" s="240"/>
      <c r="DS3243" s="240"/>
      <c r="DT3243" s="240"/>
      <c r="DU3243" s="240"/>
      <c r="DV3243" s="240"/>
      <c r="DW3243" s="240"/>
      <c r="DX3243" s="240"/>
      <c r="DY3243" s="240"/>
      <c r="DZ3243" s="240"/>
      <c r="EA3243" s="240"/>
      <c r="EB3243" s="240"/>
      <c r="EC3243" s="240"/>
      <c r="ED3243" s="240"/>
      <c r="EE3243" s="240"/>
      <c r="EF3243" s="240"/>
      <c r="EG3243" s="240"/>
      <c r="EH3243" s="240"/>
      <c r="EI3243" s="240"/>
      <c r="EJ3243" s="240"/>
      <c r="EK3243" s="240"/>
      <c r="EL3243" s="240"/>
      <c r="EM3243" s="240"/>
      <c r="EN3243" s="240"/>
      <c r="EO3243" s="240"/>
      <c r="EP3243" s="240"/>
      <c r="EQ3243" s="240"/>
      <c r="ER3243" s="240"/>
      <c r="ES3243" s="240"/>
      <c r="ET3243" s="240"/>
      <c r="EU3243" s="240"/>
      <c r="EV3243" s="240"/>
      <c r="EW3243" s="240"/>
      <c r="EX3243" s="240"/>
      <c r="EY3243" s="240"/>
      <c r="EZ3243" s="240"/>
      <c r="FA3243" s="240"/>
      <c r="FB3243" s="240"/>
      <c r="FC3243" s="240"/>
      <c r="FD3243" s="240"/>
      <c r="FE3243" s="240"/>
      <c r="FF3243" s="240"/>
      <c r="FG3243" s="240"/>
      <c r="FH3243" s="240"/>
      <c r="FI3243" s="240"/>
      <c r="FJ3243" s="240"/>
      <c r="FK3243" s="240"/>
      <c r="FL3243" s="240"/>
      <c r="FM3243" s="240"/>
      <c r="FN3243" s="240"/>
      <c r="FO3243" s="240"/>
      <c r="FP3243" s="240"/>
      <c r="FQ3243" s="240"/>
      <c r="FR3243" s="240"/>
      <c r="FS3243" s="240"/>
      <c r="FT3243" s="240"/>
      <c r="FU3243" s="240"/>
      <c r="FV3243" s="240"/>
    </row>
    <row r="3244" spans="1:178" s="250" customFormat="1">
      <c r="A3244" s="234"/>
      <c r="B3244" s="234"/>
      <c r="C3244" s="234"/>
      <c r="D3244" s="234"/>
      <c r="E3244" s="234"/>
      <c r="F3244" s="234"/>
      <c r="G3244" s="235"/>
      <c r="H3244" s="236"/>
      <c r="AJ3244" s="290"/>
      <c r="AK3244" s="240"/>
      <c r="AL3244" s="240"/>
      <c r="AM3244" s="240"/>
      <c r="AN3244" s="240"/>
      <c r="AO3244" s="240"/>
      <c r="AP3244" s="240"/>
      <c r="AQ3244" s="240"/>
      <c r="AR3244" s="240"/>
      <c r="AS3244" s="240"/>
      <c r="AT3244" s="240"/>
      <c r="AU3244" s="240"/>
      <c r="AV3244" s="240"/>
      <c r="AW3244" s="240"/>
      <c r="AX3244" s="240"/>
      <c r="AY3244" s="240"/>
      <c r="AZ3244" s="240"/>
      <c r="BA3244" s="240"/>
      <c r="BB3244" s="240"/>
      <c r="BC3244" s="240"/>
      <c r="BD3244" s="240"/>
      <c r="BE3244" s="240"/>
      <c r="BF3244" s="240"/>
      <c r="BG3244" s="240"/>
      <c r="BH3244" s="240"/>
      <c r="BI3244" s="240"/>
      <c r="BJ3244" s="240"/>
      <c r="BK3244" s="240"/>
      <c r="BL3244" s="240"/>
      <c r="BM3244" s="240"/>
      <c r="BN3244" s="240"/>
      <c r="BO3244" s="240"/>
      <c r="BP3244" s="240"/>
      <c r="BQ3244" s="240"/>
      <c r="BR3244" s="240"/>
      <c r="BS3244" s="240"/>
      <c r="BT3244" s="240"/>
      <c r="BU3244" s="240"/>
      <c r="BV3244" s="240"/>
      <c r="BW3244" s="240"/>
      <c r="BX3244" s="240"/>
      <c r="BY3244" s="240"/>
      <c r="BZ3244" s="240"/>
      <c r="CA3244" s="240"/>
      <c r="CB3244" s="240"/>
      <c r="CC3244" s="240"/>
      <c r="CD3244" s="240"/>
      <c r="CE3244" s="240"/>
      <c r="CF3244" s="240"/>
      <c r="CG3244" s="240"/>
      <c r="CH3244" s="240"/>
      <c r="CI3244" s="240"/>
      <c r="CJ3244" s="240"/>
      <c r="CK3244" s="240"/>
      <c r="CL3244" s="240"/>
      <c r="CM3244" s="240"/>
      <c r="CN3244" s="240"/>
      <c r="CO3244" s="240"/>
      <c r="CP3244" s="240"/>
      <c r="CQ3244" s="240"/>
      <c r="CR3244" s="240"/>
      <c r="CS3244" s="240"/>
      <c r="CT3244" s="240"/>
      <c r="CU3244" s="240"/>
      <c r="CV3244" s="240"/>
      <c r="CW3244" s="240"/>
      <c r="CX3244" s="240"/>
      <c r="CY3244" s="240"/>
      <c r="CZ3244" s="240"/>
      <c r="DA3244" s="240"/>
      <c r="DB3244" s="240"/>
      <c r="DC3244" s="240"/>
      <c r="DD3244" s="240"/>
      <c r="DE3244" s="240"/>
      <c r="DF3244" s="240"/>
      <c r="DG3244" s="240"/>
      <c r="DH3244" s="240"/>
      <c r="DI3244" s="240"/>
      <c r="DJ3244" s="240"/>
      <c r="DK3244" s="240"/>
      <c r="DL3244" s="240"/>
      <c r="DM3244" s="240"/>
      <c r="DN3244" s="240"/>
      <c r="DO3244" s="240"/>
      <c r="DP3244" s="240"/>
      <c r="DQ3244" s="240"/>
      <c r="DR3244" s="240"/>
      <c r="DS3244" s="240"/>
      <c r="DT3244" s="240"/>
      <c r="DU3244" s="240"/>
      <c r="DV3244" s="240"/>
      <c r="DW3244" s="240"/>
      <c r="DX3244" s="240"/>
      <c r="DY3244" s="240"/>
      <c r="DZ3244" s="240"/>
      <c r="EA3244" s="240"/>
      <c r="EB3244" s="240"/>
      <c r="EC3244" s="240"/>
      <c r="ED3244" s="240"/>
      <c r="EE3244" s="240"/>
      <c r="EF3244" s="240"/>
      <c r="EG3244" s="240"/>
      <c r="EH3244" s="240"/>
      <c r="EI3244" s="240"/>
      <c r="EJ3244" s="240"/>
      <c r="EK3244" s="240"/>
      <c r="EL3244" s="240"/>
      <c r="EM3244" s="240"/>
      <c r="EN3244" s="240"/>
      <c r="EO3244" s="240"/>
      <c r="EP3244" s="240"/>
      <c r="EQ3244" s="240"/>
      <c r="ER3244" s="240"/>
      <c r="ES3244" s="240"/>
      <c r="ET3244" s="240"/>
      <c r="EU3244" s="240"/>
      <c r="EV3244" s="240"/>
      <c r="EW3244" s="240"/>
      <c r="EX3244" s="240"/>
      <c r="EY3244" s="240"/>
      <c r="EZ3244" s="240"/>
      <c r="FA3244" s="240"/>
      <c r="FB3244" s="240"/>
      <c r="FC3244" s="240"/>
      <c r="FD3244" s="240"/>
      <c r="FE3244" s="240"/>
      <c r="FF3244" s="240"/>
      <c r="FG3244" s="240"/>
      <c r="FH3244" s="240"/>
      <c r="FI3244" s="240"/>
      <c r="FJ3244" s="240"/>
      <c r="FK3244" s="240"/>
      <c r="FL3244" s="240"/>
      <c r="FM3244" s="240"/>
      <c r="FN3244" s="240"/>
      <c r="FO3244" s="240"/>
      <c r="FP3244" s="240"/>
      <c r="FQ3244" s="240"/>
      <c r="FR3244" s="240"/>
      <c r="FS3244" s="240"/>
      <c r="FT3244" s="240"/>
      <c r="FU3244" s="240"/>
      <c r="FV3244" s="240"/>
    </row>
    <row r="3245" spans="1:178" s="250" customFormat="1">
      <c r="A3245" s="234"/>
      <c r="B3245" s="234"/>
      <c r="C3245" s="234"/>
      <c r="D3245" s="234"/>
      <c r="E3245" s="234"/>
      <c r="F3245" s="234"/>
      <c r="G3245" s="235"/>
      <c r="H3245" s="236"/>
      <c r="AJ3245" s="290"/>
      <c r="AK3245" s="240"/>
      <c r="AL3245" s="240"/>
      <c r="AM3245" s="240"/>
      <c r="AN3245" s="240"/>
      <c r="AO3245" s="240"/>
      <c r="AP3245" s="240"/>
      <c r="AQ3245" s="240"/>
      <c r="AR3245" s="240"/>
      <c r="AS3245" s="240"/>
      <c r="AT3245" s="240"/>
      <c r="AU3245" s="240"/>
      <c r="AV3245" s="240"/>
      <c r="AW3245" s="240"/>
      <c r="AX3245" s="240"/>
      <c r="AY3245" s="240"/>
      <c r="AZ3245" s="240"/>
      <c r="BA3245" s="240"/>
      <c r="BB3245" s="240"/>
      <c r="BC3245" s="240"/>
      <c r="BD3245" s="240"/>
      <c r="BE3245" s="240"/>
      <c r="BF3245" s="240"/>
      <c r="BG3245" s="240"/>
      <c r="BH3245" s="240"/>
      <c r="BI3245" s="240"/>
      <c r="BJ3245" s="240"/>
      <c r="BK3245" s="240"/>
      <c r="BL3245" s="240"/>
      <c r="BM3245" s="240"/>
      <c r="BN3245" s="240"/>
      <c r="BO3245" s="240"/>
      <c r="BP3245" s="240"/>
      <c r="BQ3245" s="240"/>
      <c r="BR3245" s="240"/>
      <c r="BS3245" s="240"/>
      <c r="BT3245" s="240"/>
      <c r="BU3245" s="240"/>
      <c r="BV3245" s="240"/>
      <c r="BW3245" s="240"/>
      <c r="BX3245" s="240"/>
      <c r="BY3245" s="240"/>
      <c r="BZ3245" s="240"/>
      <c r="CA3245" s="240"/>
      <c r="CB3245" s="240"/>
      <c r="CC3245" s="240"/>
      <c r="CD3245" s="240"/>
      <c r="CE3245" s="240"/>
      <c r="CF3245" s="240"/>
      <c r="CG3245" s="240"/>
      <c r="CH3245" s="240"/>
      <c r="CI3245" s="240"/>
      <c r="CJ3245" s="240"/>
      <c r="CK3245" s="240"/>
      <c r="CL3245" s="240"/>
      <c r="CM3245" s="240"/>
      <c r="CN3245" s="240"/>
      <c r="CO3245" s="240"/>
      <c r="CP3245" s="240"/>
      <c r="CQ3245" s="240"/>
      <c r="CR3245" s="240"/>
      <c r="CS3245" s="240"/>
      <c r="CT3245" s="240"/>
      <c r="CU3245" s="240"/>
      <c r="CV3245" s="240"/>
      <c r="CW3245" s="240"/>
      <c r="CX3245" s="240"/>
      <c r="CY3245" s="240"/>
      <c r="CZ3245" s="240"/>
      <c r="DA3245" s="240"/>
      <c r="DB3245" s="240"/>
      <c r="DC3245" s="240"/>
      <c r="DD3245" s="240"/>
      <c r="DE3245" s="240"/>
      <c r="DF3245" s="240"/>
      <c r="DG3245" s="240"/>
      <c r="DH3245" s="240"/>
      <c r="DI3245" s="240"/>
      <c r="DJ3245" s="240"/>
      <c r="DK3245" s="240"/>
      <c r="DL3245" s="240"/>
      <c r="DM3245" s="240"/>
      <c r="DN3245" s="240"/>
      <c r="DO3245" s="240"/>
      <c r="DP3245" s="240"/>
      <c r="DQ3245" s="240"/>
      <c r="DR3245" s="240"/>
      <c r="DS3245" s="240"/>
      <c r="DT3245" s="240"/>
      <c r="DU3245" s="240"/>
      <c r="DV3245" s="240"/>
      <c r="DW3245" s="240"/>
      <c r="DX3245" s="240"/>
      <c r="DY3245" s="240"/>
      <c r="DZ3245" s="240"/>
      <c r="EA3245" s="240"/>
      <c r="EB3245" s="240"/>
      <c r="EC3245" s="240"/>
      <c r="ED3245" s="240"/>
      <c r="EE3245" s="240"/>
      <c r="EF3245" s="240"/>
      <c r="EG3245" s="240"/>
      <c r="EH3245" s="240"/>
      <c r="EI3245" s="240"/>
      <c r="EJ3245" s="240"/>
      <c r="EK3245" s="240"/>
      <c r="EL3245" s="240"/>
      <c r="EM3245" s="240"/>
      <c r="EN3245" s="240"/>
      <c r="EO3245" s="240"/>
      <c r="EP3245" s="240"/>
      <c r="EQ3245" s="240"/>
      <c r="ER3245" s="240"/>
      <c r="ES3245" s="240"/>
      <c r="ET3245" s="240"/>
      <c r="EU3245" s="240"/>
      <c r="EV3245" s="240"/>
      <c r="EW3245" s="240"/>
      <c r="EX3245" s="240"/>
      <c r="EY3245" s="240"/>
      <c r="EZ3245" s="240"/>
      <c r="FA3245" s="240"/>
      <c r="FB3245" s="240"/>
      <c r="FC3245" s="240"/>
      <c r="FD3245" s="240"/>
      <c r="FE3245" s="240"/>
      <c r="FF3245" s="240"/>
      <c r="FG3245" s="240"/>
      <c r="FH3245" s="240"/>
      <c r="FI3245" s="240"/>
      <c r="FJ3245" s="240"/>
      <c r="FK3245" s="240"/>
      <c r="FL3245" s="240"/>
      <c r="FM3245" s="240"/>
      <c r="FN3245" s="240"/>
      <c r="FO3245" s="240"/>
      <c r="FP3245" s="240"/>
      <c r="FQ3245" s="240"/>
      <c r="FR3245" s="240"/>
      <c r="FS3245" s="240"/>
      <c r="FT3245" s="240"/>
      <c r="FU3245" s="240"/>
      <c r="FV3245" s="240"/>
    </row>
    <row r="3246" spans="1:178" s="250" customFormat="1">
      <c r="A3246" s="234"/>
      <c r="B3246" s="234"/>
      <c r="C3246" s="234"/>
      <c r="D3246" s="234"/>
      <c r="E3246" s="234"/>
      <c r="F3246" s="234"/>
      <c r="G3246" s="235"/>
      <c r="H3246" s="236"/>
      <c r="AJ3246" s="290"/>
      <c r="AK3246" s="240"/>
      <c r="AL3246" s="240"/>
      <c r="AM3246" s="240"/>
      <c r="AN3246" s="240"/>
      <c r="AO3246" s="240"/>
      <c r="AP3246" s="240"/>
      <c r="AQ3246" s="240"/>
      <c r="AR3246" s="240"/>
      <c r="AS3246" s="240"/>
      <c r="AT3246" s="240"/>
      <c r="AU3246" s="240"/>
      <c r="AV3246" s="240"/>
      <c r="AW3246" s="240"/>
      <c r="AX3246" s="240"/>
      <c r="AY3246" s="240"/>
      <c r="AZ3246" s="240"/>
      <c r="BA3246" s="240"/>
      <c r="BB3246" s="240"/>
      <c r="BC3246" s="240"/>
      <c r="BD3246" s="240"/>
      <c r="BE3246" s="240"/>
      <c r="BF3246" s="240"/>
      <c r="BG3246" s="240"/>
      <c r="BH3246" s="240"/>
      <c r="BI3246" s="240"/>
      <c r="BJ3246" s="240"/>
      <c r="BK3246" s="240"/>
      <c r="BL3246" s="240"/>
      <c r="BM3246" s="240"/>
      <c r="BN3246" s="240"/>
      <c r="BO3246" s="240"/>
      <c r="BP3246" s="240"/>
      <c r="BQ3246" s="240"/>
      <c r="BR3246" s="240"/>
      <c r="BS3246" s="240"/>
      <c r="BT3246" s="240"/>
      <c r="BU3246" s="240"/>
      <c r="BV3246" s="240"/>
      <c r="BW3246" s="240"/>
      <c r="BX3246" s="240"/>
      <c r="BY3246" s="240"/>
      <c r="BZ3246" s="240"/>
      <c r="CA3246" s="240"/>
      <c r="CB3246" s="240"/>
      <c r="CC3246" s="240"/>
      <c r="CD3246" s="240"/>
      <c r="CE3246" s="240"/>
      <c r="CF3246" s="240"/>
      <c r="CG3246" s="240"/>
      <c r="CH3246" s="240"/>
      <c r="CI3246" s="240"/>
      <c r="CJ3246" s="240"/>
      <c r="CK3246" s="240"/>
      <c r="CL3246" s="240"/>
      <c r="CM3246" s="240"/>
      <c r="CN3246" s="240"/>
      <c r="CO3246" s="240"/>
      <c r="CP3246" s="240"/>
      <c r="CQ3246" s="240"/>
      <c r="CR3246" s="240"/>
      <c r="CS3246" s="240"/>
      <c r="CT3246" s="240"/>
      <c r="CU3246" s="240"/>
      <c r="CV3246" s="240"/>
      <c r="CW3246" s="240"/>
      <c r="CX3246" s="240"/>
      <c r="CY3246" s="240"/>
      <c r="CZ3246" s="240"/>
      <c r="DA3246" s="240"/>
      <c r="DB3246" s="240"/>
      <c r="DC3246" s="240"/>
      <c r="DD3246" s="240"/>
      <c r="DE3246" s="240"/>
      <c r="DF3246" s="240"/>
      <c r="DG3246" s="240"/>
      <c r="DH3246" s="240"/>
      <c r="DI3246" s="240"/>
      <c r="DJ3246" s="240"/>
      <c r="DK3246" s="240"/>
      <c r="DL3246" s="240"/>
      <c r="DM3246" s="240"/>
      <c r="DN3246" s="240"/>
      <c r="DO3246" s="240"/>
      <c r="DP3246" s="240"/>
      <c r="DQ3246" s="240"/>
      <c r="DR3246" s="240"/>
      <c r="DS3246" s="240"/>
      <c r="DT3246" s="240"/>
      <c r="DU3246" s="240"/>
      <c r="DV3246" s="240"/>
      <c r="DW3246" s="240"/>
      <c r="DX3246" s="240"/>
      <c r="DY3246" s="240"/>
      <c r="DZ3246" s="240"/>
      <c r="EA3246" s="240"/>
      <c r="EB3246" s="240"/>
      <c r="EC3246" s="240"/>
      <c r="ED3246" s="240"/>
      <c r="EE3246" s="240"/>
      <c r="EF3246" s="240"/>
      <c r="EG3246" s="240"/>
      <c r="EH3246" s="240"/>
      <c r="EI3246" s="240"/>
      <c r="EJ3246" s="240"/>
      <c r="EK3246" s="240"/>
      <c r="EL3246" s="240"/>
      <c r="EM3246" s="240"/>
      <c r="EN3246" s="240"/>
      <c r="EO3246" s="240"/>
      <c r="EP3246" s="240"/>
      <c r="EQ3246" s="240"/>
      <c r="ER3246" s="240"/>
      <c r="ES3246" s="240"/>
      <c r="ET3246" s="240"/>
      <c r="EU3246" s="240"/>
      <c r="EV3246" s="240"/>
      <c r="EW3246" s="240"/>
      <c r="EX3246" s="240"/>
      <c r="EY3246" s="240"/>
      <c r="EZ3246" s="240"/>
      <c r="FA3246" s="240"/>
      <c r="FB3246" s="240"/>
      <c r="FC3246" s="240"/>
      <c r="FD3246" s="240"/>
      <c r="FE3246" s="240"/>
      <c r="FF3246" s="240"/>
      <c r="FG3246" s="240"/>
      <c r="FH3246" s="240"/>
      <c r="FI3246" s="240"/>
      <c r="FJ3246" s="240"/>
      <c r="FK3246" s="240"/>
      <c r="FL3246" s="240"/>
      <c r="FM3246" s="240"/>
      <c r="FN3246" s="240"/>
      <c r="FO3246" s="240"/>
      <c r="FP3246" s="240"/>
      <c r="FQ3246" s="240"/>
      <c r="FR3246" s="240"/>
      <c r="FS3246" s="240"/>
      <c r="FT3246" s="240"/>
      <c r="FU3246" s="240"/>
      <c r="FV3246" s="240"/>
    </row>
    <row r="3247" spans="1:178" s="250" customFormat="1">
      <c r="A3247" s="234"/>
      <c r="B3247" s="234"/>
      <c r="C3247" s="234"/>
      <c r="D3247" s="234"/>
      <c r="E3247" s="234"/>
      <c r="F3247" s="234"/>
      <c r="G3247" s="235"/>
      <c r="H3247" s="236"/>
      <c r="AJ3247" s="290"/>
      <c r="AK3247" s="240"/>
      <c r="AL3247" s="240"/>
      <c r="AM3247" s="240"/>
      <c r="AN3247" s="240"/>
      <c r="AO3247" s="240"/>
      <c r="AP3247" s="240"/>
      <c r="AQ3247" s="240"/>
      <c r="AR3247" s="240"/>
      <c r="AS3247" s="240"/>
      <c r="AT3247" s="240"/>
      <c r="AU3247" s="240"/>
      <c r="AV3247" s="240"/>
      <c r="AW3247" s="240"/>
      <c r="AX3247" s="240"/>
      <c r="AY3247" s="240"/>
      <c r="AZ3247" s="240"/>
      <c r="BA3247" s="240"/>
      <c r="BB3247" s="240"/>
      <c r="BC3247" s="240"/>
      <c r="BD3247" s="240"/>
      <c r="BE3247" s="240"/>
      <c r="BF3247" s="240"/>
      <c r="BG3247" s="240"/>
      <c r="BH3247" s="240"/>
      <c r="BI3247" s="240"/>
      <c r="BJ3247" s="240"/>
      <c r="BK3247" s="240"/>
      <c r="BL3247" s="240"/>
      <c r="BM3247" s="240"/>
      <c r="BN3247" s="240"/>
      <c r="BO3247" s="240"/>
      <c r="BP3247" s="240"/>
      <c r="BQ3247" s="240"/>
      <c r="BR3247" s="240"/>
      <c r="BS3247" s="240"/>
      <c r="BT3247" s="240"/>
      <c r="BU3247" s="240"/>
      <c r="BV3247" s="240"/>
      <c r="BW3247" s="240"/>
      <c r="BX3247" s="240"/>
      <c r="BY3247" s="240"/>
      <c r="BZ3247" s="240"/>
      <c r="CA3247" s="240"/>
      <c r="CB3247" s="240"/>
      <c r="CC3247" s="240"/>
      <c r="CD3247" s="240"/>
      <c r="CE3247" s="240"/>
      <c r="CF3247" s="240"/>
      <c r="CG3247" s="240"/>
      <c r="CH3247" s="240"/>
      <c r="CI3247" s="240"/>
      <c r="CJ3247" s="240"/>
      <c r="CK3247" s="240"/>
      <c r="CL3247" s="240"/>
      <c r="CM3247" s="240"/>
      <c r="CN3247" s="240"/>
      <c r="CO3247" s="240"/>
      <c r="CP3247" s="240"/>
      <c r="CQ3247" s="240"/>
      <c r="CR3247" s="240"/>
      <c r="CS3247" s="240"/>
      <c r="CT3247" s="240"/>
      <c r="CU3247" s="240"/>
      <c r="CV3247" s="240"/>
      <c r="CW3247" s="240"/>
      <c r="CX3247" s="240"/>
      <c r="CY3247" s="240"/>
      <c r="CZ3247" s="240"/>
      <c r="DA3247" s="240"/>
      <c r="DB3247" s="240"/>
      <c r="DC3247" s="240"/>
      <c r="DD3247" s="240"/>
      <c r="DE3247" s="240"/>
      <c r="DF3247" s="240"/>
      <c r="DG3247" s="240"/>
      <c r="DH3247" s="240"/>
      <c r="DI3247" s="240"/>
      <c r="DJ3247" s="240"/>
      <c r="DK3247" s="240"/>
      <c r="DL3247" s="240"/>
      <c r="DM3247" s="240"/>
      <c r="DN3247" s="240"/>
      <c r="DO3247" s="240"/>
      <c r="DP3247" s="240"/>
      <c r="DQ3247" s="240"/>
      <c r="DR3247" s="240"/>
      <c r="DS3247" s="240"/>
      <c r="DT3247" s="240"/>
      <c r="DU3247" s="240"/>
      <c r="DV3247" s="240"/>
      <c r="DW3247" s="240"/>
      <c r="DX3247" s="240"/>
      <c r="DY3247" s="240"/>
      <c r="DZ3247" s="240"/>
      <c r="EA3247" s="240"/>
      <c r="EB3247" s="240"/>
      <c r="EC3247" s="240"/>
      <c r="ED3247" s="240"/>
      <c r="EE3247" s="240"/>
      <c r="EF3247" s="240"/>
      <c r="EG3247" s="240"/>
      <c r="EH3247" s="240"/>
      <c r="EI3247" s="240"/>
      <c r="EJ3247" s="240"/>
      <c r="EK3247" s="240"/>
      <c r="EL3247" s="240"/>
      <c r="EM3247" s="240"/>
      <c r="EN3247" s="240"/>
      <c r="EO3247" s="240"/>
      <c r="EP3247" s="240"/>
      <c r="EQ3247" s="240"/>
      <c r="ER3247" s="240"/>
      <c r="ES3247" s="240"/>
      <c r="ET3247" s="240"/>
      <c r="EU3247" s="240"/>
      <c r="EV3247" s="240"/>
      <c r="EW3247" s="240"/>
      <c r="EX3247" s="240"/>
      <c r="EY3247" s="240"/>
      <c r="EZ3247" s="240"/>
      <c r="FA3247" s="240"/>
      <c r="FB3247" s="240"/>
      <c r="FC3247" s="240"/>
      <c r="FD3247" s="240"/>
      <c r="FE3247" s="240"/>
      <c r="FF3247" s="240"/>
      <c r="FG3247" s="240"/>
      <c r="FH3247" s="240"/>
      <c r="FI3247" s="240"/>
      <c r="FJ3247" s="240"/>
      <c r="FK3247" s="240"/>
      <c r="FL3247" s="240"/>
      <c r="FM3247" s="240"/>
      <c r="FN3247" s="240"/>
      <c r="FO3247" s="240"/>
      <c r="FP3247" s="240"/>
      <c r="FQ3247" s="240"/>
      <c r="FR3247" s="240"/>
      <c r="FS3247" s="240"/>
      <c r="FT3247" s="240"/>
      <c r="FU3247" s="240"/>
      <c r="FV3247" s="240"/>
    </row>
    <row r="3248" spans="1:178" s="250" customFormat="1">
      <c r="A3248" s="234"/>
      <c r="B3248" s="234"/>
      <c r="C3248" s="234"/>
      <c r="D3248" s="234"/>
      <c r="E3248" s="234"/>
      <c r="F3248" s="234"/>
      <c r="G3248" s="235"/>
      <c r="H3248" s="236"/>
      <c r="AJ3248" s="290"/>
      <c r="AK3248" s="240"/>
      <c r="AL3248" s="240"/>
      <c r="AM3248" s="240"/>
      <c r="AN3248" s="240"/>
      <c r="AO3248" s="240"/>
      <c r="AP3248" s="240"/>
      <c r="AQ3248" s="240"/>
      <c r="AR3248" s="240"/>
      <c r="AS3248" s="240"/>
      <c r="AT3248" s="240"/>
      <c r="AU3248" s="240"/>
      <c r="AV3248" s="240"/>
      <c r="AW3248" s="240"/>
      <c r="AX3248" s="240"/>
      <c r="AY3248" s="240"/>
      <c r="AZ3248" s="240"/>
      <c r="BA3248" s="240"/>
      <c r="BB3248" s="240"/>
      <c r="BC3248" s="240"/>
      <c r="BD3248" s="240"/>
      <c r="BE3248" s="240"/>
      <c r="BF3248" s="240"/>
      <c r="BG3248" s="240"/>
      <c r="BH3248" s="240"/>
      <c r="BI3248" s="240"/>
      <c r="BJ3248" s="240"/>
      <c r="BK3248" s="240"/>
      <c r="BL3248" s="240"/>
      <c r="BM3248" s="240"/>
      <c r="BN3248" s="240"/>
      <c r="BO3248" s="240"/>
      <c r="BP3248" s="240"/>
      <c r="BQ3248" s="240"/>
      <c r="BR3248" s="240"/>
      <c r="BS3248" s="240"/>
      <c r="BT3248" s="240"/>
      <c r="BU3248" s="240"/>
      <c r="BV3248" s="240"/>
      <c r="BW3248" s="240"/>
      <c r="BX3248" s="240"/>
      <c r="BY3248" s="240"/>
      <c r="BZ3248" s="240"/>
      <c r="CA3248" s="240"/>
      <c r="CB3248" s="240"/>
      <c r="CC3248" s="240"/>
      <c r="CD3248" s="240"/>
      <c r="CE3248" s="240"/>
      <c r="CF3248" s="240"/>
      <c r="CG3248" s="240"/>
      <c r="CH3248" s="240"/>
      <c r="CI3248" s="240"/>
      <c r="CJ3248" s="240"/>
      <c r="CK3248" s="240"/>
      <c r="CL3248" s="240"/>
      <c r="CM3248" s="240"/>
      <c r="CN3248" s="240"/>
      <c r="CO3248" s="240"/>
      <c r="CP3248" s="240"/>
      <c r="CQ3248" s="240"/>
      <c r="CR3248" s="240"/>
      <c r="CS3248" s="240"/>
      <c r="CT3248" s="240"/>
      <c r="CU3248" s="240"/>
      <c r="CV3248" s="240"/>
      <c r="CW3248" s="240"/>
      <c r="CX3248" s="240"/>
      <c r="CY3248" s="240"/>
      <c r="CZ3248" s="240"/>
      <c r="DA3248" s="240"/>
      <c r="DB3248" s="240"/>
      <c r="DC3248" s="240"/>
      <c r="DD3248" s="240"/>
      <c r="DE3248" s="240"/>
      <c r="DF3248" s="240"/>
      <c r="DG3248" s="240"/>
      <c r="DH3248" s="240"/>
      <c r="DI3248" s="240"/>
      <c r="DJ3248" s="240"/>
      <c r="DK3248" s="240"/>
      <c r="DL3248" s="240"/>
      <c r="DM3248" s="240"/>
      <c r="DN3248" s="240"/>
      <c r="DO3248" s="240"/>
      <c r="DP3248" s="240"/>
      <c r="DQ3248" s="240"/>
      <c r="DR3248" s="240"/>
      <c r="DS3248" s="240"/>
      <c r="DT3248" s="240"/>
      <c r="DU3248" s="240"/>
      <c r="DV3248" s="240"/>
      <c r="DW3248" s="240"/>
      <c r="DX3248" s="240"/>
      <c r="DY3248" s="240"/>
      <c r="DZ3248" s="240"/>
      <c r="EA3248" s="240"/>
      <c r="EB3248" s="240"/>
      <c r="EC3248" s="240"/>
      <c r="ED3248" s="240"/>
      <c r="EE3248" s="240"/>
      <c r="EF3248" s="240"/>
      <c r="EG3248" s="240"/>
      <c r="EH3248" s="240"/>
      <c r="EI3248" s="240"/>
      <c r="EJ3248" s="240"/>
      <c r="EK3248" s="240"/>
      <c r="EL3248" s="240"/>
      <c r="EM3248" s="240"/>
      <c r="EN3248" s="240"/>
      <c r="EO3248" s="240"/>
      <c r="EP3248" s="240"/>
      <c r="EQ3248" s="240"/>
      <c r="ER3248" s="240"/>
      <c r="ES3248" s="240"/>
      <c r="ET3248" s="240"/>
      <c r="EU3248" s="240"/>
      <c r="EV3248" s="240"/>
      <c r="EW3248" s="240"/>
      <c r="EX3248" s="240"/>
      <c r="EY3248" s="240"/>
      <c r="EZ3248" s="240"/>
      <c r="FA3248" s="240"/>
      <c r="FB3248" s="240"/>
      <c r="FC3248" s="240"/>
      <c r="FD3248" s="240"/>
      <c r="FE3248" s="240"/>
      <c r="FF3248" s="240"/>
      <c r="FG3248" s="240"/>
      <c r="FH3248" s="240"/>
      <c r="FI3248" s="240"/>
      <c r="FJ3248" s="240"/>
      <c r="FK3248" s="240"/>
      <c r="FL3248" s="240"/>
      <c r="FM3248" s="240"/>
      <c r="FN3248" s="240"/>
      <c r="FO3248" s="240"/>
      <c r="FP3248" s="240"/>
      <c r="FQ3248" s="240"/>
      <c r="FR3248" s="240"/>
      <c r="FS3248" s="240"/>
      <c r="FT3248" s="240"/>
      <c r="FU3248" s="240"/>
      <c r="FV3248" s="240"/>
    </row>
    <row r="3249" spans="1:178" s="250" customFormat="1">
      <c r="A3249" s="234"/>
      <c r="B3249" s="234"/>
      <c r="C3249" s="234"/>
      <c r="D3249" s="234"/>
      <c r="E3249" s="234"/>
      <c r="F3249" s="234"/>
      <c r="G3249" s="235"/>
      <c r="H3249" s="236"/>
      <c r="AJ3249" s="290"/>
      <c r="AK3249" s="240"/>
      <c r="AL3249" s="240"/>
      <c r="AM3249" s="240"/>
      <c r="AN3249" s="240"/>
      <c r="AO3249" s="240"/>
      <c r="AP3249" s="240"/>
      <c r="AQ3249" s="240"/>
      <c r="AR3249" s="240"/>
      <c r="AS3249" s="240"/>
      <c r="AT3249" s="240"/>
      <c r="AU3249" s="240"/>
      <c r="AV3249" s="240"/>
      <c r="AW3249" s="240"/>
      <c r="AX3249" s="240"/>
      <c r="AY3249" s="240"/>
      <c r="AZ3249" s="240"/>
      <c r="BA3249" s="240"/>
      <c r="BB3249" s="240"/>
      <c r="BC3249" s="240"/>
      <c r="BD3249" s="240"/>
      <c r="BE3249" s="240"/>
      <c r="BF3249" s="240"/>
      <c r="BG3249" s="240"/>
      <c r="BH3249" s="240"/>
      <c r="BI3249" s="240"/>
      <c r="BJ3249" s="240"/>
      <c r="BK3249" s="240"/>
      <c r="BL3249" s="240"/>
      <c r="BM3249" s="240"/>
      <c r="BN3249" s="240"/>
      <c r="BO3249" s="240"/>
      <c r="BP3249" s="240"/>
      <c r="BQ3249" s="240"/>
      <c r="BR3249" s="240"/>
      <c r="BS3249" s="240"/>
      <c r="BT3249" s="240"/>
      <c r="BU3249" s="240"/>
      <c r="BV3249" s="240"/>
      <c r="BW3249" s="240"/>
      <c r="BX3249" s="240"/>
      <c r="BY3249" s="240"/>
      <c r="BZ3249" s="240"/>
      <c r="CA3249" s="240"/>
      <c r="CB3249" s="240"/>
      <c r="CC3249" s="240"/>
      <c r="CD3249" s="240"/>
      <c r="CE3249" s="240"/>
      <c r="CF3249" s="240"/>
      <c r="CG3249" s="240"/>
      <c r="CH3249" s="240"/>
      <c r="CI3249" s="240"/>
      <c r="CJ3249" s="240"/>
      <c r="CK3249" s="240"/>
      <c r="CL3249" s="240"/>
      <c r="CM3249" s="240"/>
      <c r="CN3249" s="240"/>
      <c r="CO3249" s="240"/>
      <c r="CP3249" s="240"/>
      <c r="CQ3249" s="240"/>
      <c r="CR3249" s="240"/>
      <c r="CS3249" s="240"/>
      <c r="CT3249" s="240"/>
      <c r="CU3249" s="240"/>
      <c r="CV3249" s="240"/>
      <c r="CW3249" s="240"/>
      <c r="CX3249" s="240"/>
      <c r="CY3249" s="240"/>
      <c r="CZ3249" s="240"/>
      <c r="DA3249" s="240"/>
      <c r="DB3249" s="240"/>
      <c r="DC3249" s="240"/>
      <c r="DD3249" s="240"/>
      <c r="DE3249" s="240"/>
      <c r="DF3249" s="240"/>
      <c r="DG3249" s="240"/>
      <c r="DH3249" s="240"/>
      <c r="DI3249" s="240"/>
      <c r="DJ3249" s="240"/>
      <c r="DK3249" s="240"/>
      <c r="DL3249" s="240"/>
      <c r="DM3249" s="240"/>
      <c r="DN3249" s="240"/>
      <c r="DO3249" s="240"/>
      <c r="DP3249" s="240"/>
      <c r="DQ3249" s="240"/>
      <c r="DR3249" s="240"/>
      <c r="DS3249" s="240"/>
      <c r="DT3249" s="240"/>
      <c r="DU3249" s="240"/>
      <c r="DV3249" s="240"/>
      <c r="DW3249" s="240"/>
      <c r="DX3249" s="240"/>
      <c r="DY3249" s="240"/>
      <c r="DZ3249" s="240"/>
      <c r="EA3249" s="240"/>
      <c r="EB3249" s="240"/>
      <c r="EC3249" s="240"/>
      <c r="ED3249" s="240"/>
      <c r="EE3249" s="240"/>
      <c r="EF3249" s="240"/>
      <c r="EG3249" s="240"/>
      <c r="EH3249" s="240"/>
      <c r="EI3249" s="240"/>
      <c r="EJ3249" s="240"/>
      <c r="EK3249" s="240"/>
      <c r="EL3249" s="240"/>
      <c r="EM3249" s="240"/>
      <c r="EN3249" s="240"/>
      <c r="EO3249" s="240"/>
      <c r="EP3249" s="240"/>
      <c r="EQ3249" s="240"/>
      <c r="ER3249" s="240"/>
      <c r="ES3249" s="240"/>
      <c r="ET3249" s="240"/>
      <c r="EU3249" s="240"/>
      <c r="EV3249" s="240"/>
      <c r="EW3249" s="240"/>
      <c r="EX3249" s="240"/>
      <c r="EY3249" s="240"/>
      <c r="EZ3249" s="240"/>
      <c r="FA3249" s="240"/>
      <c r="FB3249" s="240"/>
      <c r="FC3249" s="240"/>
      <c r="FD3249" s="240"/>
      <c r="FE3249" s="240"/>
      <c r="FF3249" s="240"/>
      <c r="FG3249" s="240"/>
      <c r="FH3249" s="240"/>
      <c r="FI3249" s="240"/>
      <c r="FJ3249" s="240"/>
      <c r="FK3249" s="240"/>
      <c r="FL3249" s="240"/>
      <c r="FM3249" s="240"/>
      <c r="FN3249" s="240"/>
      <c r="FO3249" s="240"/>
      <c r="FP3249" s="240"/>
      <c r="FQ3249" s="240"/>
      <c r="FR3249" s="240"/>
      <c r="FS3249" s="240"/>
      <c r="FT3249" s="240"/>
      <c r="FU3249" s="240"/>
      <c r="FV3249" s="240"/>
    </row>
    <row r="3250" spans="1:178" s="250" customFormat="1">
      <c r="A3250" s="234"/>
      <c r="B3250" s="234"/>
      <c r="C3250" s="234"/>
      <c r="D3250" s="234"/>
      <c r="E3250" s="234"/>
      <c r="F3250" s="234"/>
      <c r="G3250" s="235"/>
      <c r="H3250" s="236"/>
      <c r="AJ3250" s="290"/>
      <c r="AK3250" s="240"/>
      <c r="AL3250" s="240"/>
      <c r="AM3250" s="240"/>
      <c r="AN3250" s="240"/>
      <c r="AO3250" s="240"/>
      <c r="AP3250" s="240"/>
      <c r="AQ3250" s="240"/>
      <c r="AR3250" s="240"/>
      <c r="AS3250" s="240"/>
      <c r="AT3250" s="240"/>
      <c r="AU3250" s="240"/>
      <c r="AV3250" s="240"/>
      <c r="AW3250" s="240"/>
      <c r="AX3250" s="240"/>
      <c r="AY3250" s="240"/>
      <c r="AZ3250" s="240"/>
      <c r="BA3250" s="240"/>
      <c r="BB3250" s="240"/>
      <c r="BC3250" s="240"/>
      <c r="BD3250" s="240"/>
      <c r="BE3250" s="240"/>
      <c r="BF3250" s="240"/>
      <c r="BG3250" s="240"/>
      <c r="BH3250" s="240"/>
      <c r="BI3250" s="240"/>
      <c r="BJ3250" s="240"/>
      <c r="BK3250" s="240"/>
      <c r="BL3250" s="240"/>
      <c r="BM3250" s="240"/>
      <c r="BN3250" s="240"/>
      <c r="BO3250" s="240"/>
      <c r="BP3250" s="240"/>
      <c r="BQ3250" s="240"/>
      <c r="BR3250" s="240"/>
      <c r="BS3250" s="240"/>
      <c r="BT3250" s="240"/>
      <c r="BU3250" s="240"/>
      <c r="BV3250" s="240"/>
      <c r="BW3250" s="240"/>
      <c r="BX3250" s="240"/>
      <c r="BY3250" s="240"/>
      <c r="BZ3250" s="240"/>
      <c r="CA3250" s="240"/>
      <c r="CB3250" s="240"/>
      <c r="CC3250" s="240"/>
      <c r="CD3250" s="240"/>
      <c r="CE3250" s="240"/>
      <c r="CF3250" s="240"/>
      <c r="CG3250" s="240"/>
      <c r="CH3250" s="240"/>
      <c r="CI3250" s="240"/>
      <c r="CJ3250" s="240"/>
      <c r="CK3250" s="240"/>
      <c r="CL3250" s="240"/>
      <c r="CM3250" s="240"/>
      <c r="CN3250" s="240"/>
      <c r="CO3250" s="240"/>
      <c r="CP3250" s="240"/>
      <c r="CQ3250" s="240"/>
      <c r="CR3250" s="240"/>
      <c r="CS3250" s="240"/>
      <c r="CT3250" s="240"/>
      <c r="CU3250" s="240"/>
      <c r="CV3250" s="240"/>
      <c r="CW3250" s="240"/>
      <c r="CX3250" s="240"/>
      <c r="CY3250" s="240"/>
      <c r="CZ3250" s="240"/>
      <c r="DA3250" s="240"/>
      <c r="DB3250" s="240"/>
      <c r="DC3250" s="240"/>
      <c r="DD3250" s="240"/>
      <c r="DE3250" s="240"/>
      <c r="DF3250" s="240"/>
      <c r="DG3250" s="240"/>
      <c r="DH3250" s="240"/>
      <c r="DI3250" s="240"/>
      <c r="DJ3250" s="240"/>
      <c r="DK3250" s="240"/>
      <c r="DL3250" s="240"/>
      <c r="DM3250" s="240"/>
      <c r="DN3250" s="240"/>
      <c r="DO3250" s="240"/>
      <c r="DP3250" s="240"/>
      <c r="DQ3250" s="240"/>
      <c r="DR3250" s="240"/>
      <c r="DS3250" s="240"/>
      <c r="DT3250" s="240"/>
      <c r="DU3250" s="240"/>
      <c r="DV3250" s="240"/>
      <c r="DW3250" s="240"/>
      <c r="DX3250" s="240"/>
      <c r="DY3250" s="240"/>
      <c r="DZ3250" s="240"/>
      <c r="EA3250" s="240"/>
      <c r="EB3250" s="240"/>
      <c r="EC3250" s="240"/>
      <c r="ED3250" s="240"/>
      <c r="EE3250" s="240"/>
      <c r="EF3250" s="240"/>
      <c r="EG3250" s="240"/>
      <c r="EH3250" s="240"/>
      <c r="EI3250" s="240"/>
      <c r="EJ3250" s="240"/>
      <c r="EK3250" s="240"/>
      <c r="EL3250" s="240"/>
      <c r="EM3250" s="240"/>
      <c r="EN3250" s="240"/>
      <c r="EO3250" s="240"/>
      <c r="EP3250" s="240"/>
      <c r="EQ3250" s="240"/>
      <c r="ER3250" s="240"/>
      <c r="ES3250" s="240"/>
      <c r="ET3250" s="240"/>
      <c r="EU3250" s="240"/>
      <c r="EV3250" s="240"/>
      <c r="EW3250" s="240"/>
      <c r="EX3250" s="240"/>
      <c r="EY3250" s="240"/>
      <c r="EZ3250" s="240"/>
      <c r="FA3250" s="240"/>
      <c r="FB3250" s="240"/>
      <c r="FC3250" s="240"/>
      <c r="FD3250" s="240"/>
      <c r="FE3250" s="240"/>
      <c r="FF3250" s="240"/>
      <c r="FG3250" s="240"/>
      <c r="FH3250" s="240"/>
      <c r="FI3250" s="240"/>
      <c r="FJ3250" s="240"/>
      <c r="FK3250" s="240"/>
      <c r="FL3250" s="240"/>
      <c r="FM3250" s="240"/>
      <c r="FN3250" s="240"/>
      <c r="FO3250" s="240"/>
      <c r="FP3250" s="240"/>
      <c r="FQ3250" s="240"/>
      <c r="FR3250" s="240"/>
      <c r="FS3250" s="240"/>
      <c r="FT3250" s="240"/>
      <c r="FU3250" s="240"/>
      <c r="FV3250" s="240"/>
    </row>
    <row r="3251" spans="1:178" s="250" customFormat="1">
      <c r="A3251" s="234"/>
      <c r="B3251" s="234"/>
      <c r="C3251" s="234"/>
      <c r="D3251" s="234"/>
      <c r="E3251" s="234"/>
      <c r="F3251" s="234"/>
      <c r="G3251" s="235"/>
      <c r="H3251" s="236"/>
      <c r="AJ3251" s="290"/>
      <c r="AK3251" s="240"/>
      <c r="AL3251" s="240"/>
      <c r="AM3251" s="240"/>
      <c r="AN3251" s="240"/>
      <c r="AO3251" s="240"/>
      <c r="AP3251" s="240"/>
      <c r="AQ3251" s="240"/>
      <c r="AR3251" s="240"/>
      <c r="AS3251" s="240"/>
      <c r="AT3251" s="240"/>
      <c r="AU3251" s="240"/>
      <c r="AV3251" s="240"/>
      <c r="AW3251" s="240"/>
      <c r="AX3251" s="240"/>
      <c r="AY3251" s="240"/>
      <c r="AZ3251" s="240"/>
      <c r="BA3251" s="240"/>
      <c r="BB3251" s="240"/>
      <c r="BC3251" s="240"/>
      <c r="BD3251" s="240"/>
      <c r="BE3251" s="240"/>
      <c r="BF3251" s="240"/>
      <c r="BG3251" s="240"/>
      <c r="BH3251" s="240"/>
      <c r="BI3251" s="240"/>
      <c r="BJ3251" s="240"/>
      <c r="BK3251" s="240"/>
      <c r="BL3251" s="240"/>
      <c r="BM3251" s="240"/>
      <c r="BN3251" s="240"/>
      <c r="BO3251" s="240"/>
      <c r="BP3251" s="240"/>
      <c r="BQ3251" s="240"/>
      <c r="BR3251" s="240"/>
      <c r="BS3251" s="240"/>
      <c r="BT3251" s="240"/>
      <c r="BU3251" s="240"/>
      <c r="BV3251" s="240"/>
      <c r="BW3251" s="240"/>
      <c r="BX3251" s="240"/>
      <c r="BY3251" s="240"/>
      <c r="BZ3251" s="240"/>
      <c r="CA3251" s="240"/>
      <c r="CB3251" s="240"/>
      <c r="CC3251" s="240"/>
      <c r="CD3251" s="240"/>
      <c r="CE3251" s="240"/>
      <c r="CF3251" s="240"/>
      <c r="CG3251" s="240"/>
      <c r="CH3251" s="240"/>
      <c r="CI3251" s="240"/>
      <c r="CJ3251" s="240"/>
      <c r="CK3251" s="240"/>
      <c r="CL3251" s="240"/>
      <c r="CM3251" s="240"/>
      <c r="CN3251" s="240"/>
      <c r="CO3251" s="240"/>
      <c r="CP3251" s="240"/>
      <c r="CQ3251" s="240"/>
      <c r="CR3251" s="240"/>
      <c r="CS3251" s="240"/>
      <c r="CT3251" s="240"/>
      <c r="CU3251" s="240"/>
      <c r="CV3251" s="240"/>
      <c r="CW3251" s="240"/>
      <c r="CX3251" s="240"/>
      <c r="CY3251" s="240"/>
      <c r="CZ3251" s="240"/>
      <c r="DA3251" s="240"/>
      <c r="DB3251" s="240"/>
      <c r="DC3251" s="240"/>
      <c r="DD3251" s="240"/>
      <c r="DE3251" s="240"/>
      <c r="DF3251" s="240"/>
      <c r="DG3251" s="240"/>
      <c r="DH3251" s="240"/>
      <c r="DI3251" s="240"/>
      <c r="DJ3251" s="240"/>
      <c r="DK3251" s="240"/>
      <c r="DL3251" s="240"/>
      <c r="DM3251" s="240"/>
      <c r="DN3251" s="240"/>
      <c r="DO3251" s="240"/>
      <c r="DP3251" s="240"/>
      <c r="DQ3251" s="240"/>
      <c r="DR3251" s="240"/>
      <c r="DS3251" s="240"/>
      <c r="DT3251" s="240"/>
      <c r="DU3251" s="240"/>
      <c r="DV3251" s="240"/>
      <c r="DW3251" s="240"/>
      <c r="DX3251" s="240"/>
      <c r="DY3251" s="240"/>
      <c r="DZ3251" s="240"/>
      <c r="EA3251" s="240"/>
      <c r="EB3251" s="240"/>
      <c r="EC3251" s="240"/>
      <c r="ED3251" s="240"/>
      <c r="EE3251" s="240"/>
      <c r="EF3251" s="240"/>
      <c r="EG3251" s="240"/>
      <c r="EH3251" s="240"/>
      <c r="EI3251" s="240"/>
      <c r="EJ3251" s="240"/>
      <c r="EK3251" s="240"/>
      <c r="EL3251" s="240"/>
      <c r="EM3251" s="240"/>
      <c r="EN3251" s="240"/>
      <c r="EO3251" s="240"/>
      <c r="EP3251" s="240"/>
      <c r="EQ3251" s="240"/>
      <c r="ER3251" s="240"/>
      <c r="ES3251" s="240"/>
      <c r="ET3251" s="240"/>
      <c r="EU3251" s="240"/>
      <c r="EV3251" s="240"/>
      <c r="EW3251" s="240"/>
      <c r="EX3251" s="240"/>
      <c r="EY3251" s="240"/>
      <c r="EZ3251" s="240"/>
      <c r="FA3251" s="240"/>
      <c r="FB3251" s="240"/>
      <c r="FC3251" s="240"/>
      <c r="FD3251" s="240"/>
      <c r="FE3251" s="240"/>
      <c r="FF3251" s="240"/>
      <c r="FG3251" s="240"/>
      <c r="FH3251" s="240"/>
      <c r="FI3251" s="240"/>
      <c r="FJ3251" s="240"/>
      <c r="FK3251" s="240"/>
      <c r="FL3251" s="240"/>
      <c r="FM3251" s="240"/>
      <c r="FN3251" s="240"/>
      <c r="FO3251" s="240"/>
      <c r="FP3251" s="240"/>
      <c r="FQ3251" s="240"/>
      <c r="FR3251" s="240"/>
      <c r="FS3251" s="240"/>
      <c r="FT3251" s="240"/>
      <c r="FU3251" s="240"/>
      <c r="FV3251" s="240"/>
    </row>
    <row r="3252" spans="1:178" s="250" customFormat="1">
      <c r="A3252" s="234"/>
      <c r="B3252" s="234"/>
      <c r="C3252" s="234"/>
      <c r="D3252" s="234"/>
      <c r="E3252" s="234"/>
      <c r="F3252" s="234"/>
      <c r="G3252" s="235"/>
      <c r="H3252" s="236"/>
      <c r="AJ3252" s="290"/>
      <c r="AK3252" s="240"/>
      <c r="AL3252" s="240"/>
      <c r="AM3252" s="240"/>
      <c r="AN3252" s="240"/>
      <c r="AO3252" s="240"/>
      <c r="AP3252" s="240"/>
      <c r="AQ3252" s="240"/>
      <c r="AR3252" s="240"/>
      <c r="AS3252" s="240"/>
      <c r="AT3252" s="240"/>
      <c r="AU3252" s="240"/>
      <c r="AV3252" s="240"/>
      <c r="AW3252" s="240"/>
      <c r="AX3252" s="240"/>
      <c r="AY3252" s="240"/>
      <c r="AZ3252" s="240"/>
      <c r="BA3252" s="240"/>
      <c r="BB3252" s="240"/>
      <c r="BC3252" s="240"/>
      <c r="BD3252" s="240"/>
      <c r="BE3252" s="240"/>
      <c r="BF3252" s="240"/>
      <c r="BG3252" s="240"/>
      <c r="BH3252" s="240"/>
      <c r="BI3252" s="240"/>
      <c r="BJ3252" s="240"/>
      <c r="BK3252" s="240"/>
      <c r="BL3252" s="240"/>
      <c r="BM3252" s="240"/>
      <c r="BN3252" s="240"/>
      <c r="BO3252" s="240"/>
      <c r="BP3252" s="240"/>
      <c r="BQ3252" s="240"/>
      <c r="BR3252" s="240"/>
      <c r="BS3252" s="240"/>
      <c r="BT3252" s="240"/>
      <c r="BU3252" s="240"/>
      <c r="BV3252" s="240"/>
      <c r="BW3252" s="240"/>
      <c r="BX3252" s="240"/>
      <c r="BY3252" s="240"/>
      <c r="BZ3252" s="240"/>
      <c r="CA3252" s="240"/>
      <c r="CB3252" s="240"/>
      <c r="CC3252" s="240"/>
      <c r="CD3252" s="240"/>
      <c r="CE3252" s="240"/>
      <c r="CF3252" s="240"/>
      <c r="CG3252" s="240"/>
      <c r="CH3252" s="240"/>
      <c r="CI3252" s="240"/>
      <c r="CJ3252" s="240"/>
      <c r="CK3252" s="240"/>
      <c r="CL3252" s="240"/>
      <c r="CM3252" s="240"/>
      <c r="CN3252" s="240"/>
      <c r="CO3252" s="240"/>
      <c r="CP3252" s="240"/>
      <c r="CQ3252" s="240"/>
      <c r="CR3252" s="240"/>
      <c r="CS3252" s="240"/>
      <c r="CT3252" s="240"/>
      <c r="CU3252" s="240"/>
      <c r="CV3252" s="240"/>
      <c r="CW3252" s="240"/>
      <c r="CX3252" s="240"/>
      <c r="CY3252" s="240"/>
      <c r="CZ3252" s="240"/>
      <c r="DA3252" s="240"/>
      <c r="DB3252" s="240"/>
      <c r="DC3252" s="240"/>
      <c r="DD3252" s="240"/>
      <c r="DE3252" s="240"/>
      <c r="DF3252" s="240"/>
      <c r="DG3252" s="240"/>
      <c r="DH3252" s="240"/>
      <c r="DI3252" s="240"/>
      <c r="DJ3252" s="240"/>
      <c r="DK3252" s="240"/>
      <c r="DL3252" s="240"/>
      <c r="DM3252" s="240"/>
      <c r="DN3252" s="240"/>
      <c r="DO3252" s="240"/>
      <c r="DP3252" s="240"/>
      <c r="DQ3252" s="240"/>
      <c r="DR3252" s="240"/>
      <c r="DS3252" s="240"/>
      <c r="DT3252" s="240"/>
      <c r="DU3252" s="240"/>
      <c r="DV3252" s="240"/>
      <c r="DW3252" s="240"/>
      <c r="DX3252" s="240"/>
      <c r="DY3252" s="240"/>
      <c r="DZ3252" s="240"/>
      <c r="EA3252" s="240"/>
      <c r="EB3252" s="240"/>
      <c r="EC3252" s="240"/>
      <c r="ED3252" s="240"/>
      <c r="EE3252" s="240"/>
      <c r="EF3252" s="240"/>
      <c r="EG3252" s="240"/>
      <c r="EH3252" s="240"/>
      <c r="EI3252" s="240"/>
      <c r="EJ3252" s="240"/>
      <c r="EK3252" s="240"/>
      <c r="EL3252" s="240"/>
      <c r="EM3252" s="240"/>
      <c r="EN3252" s="240"/>
      <c r="EO3252" s="240"/>
      <c r="EP3252" s="240"/>
      <c r="EQ3252" s="240"/>
      <c r="ER3252" s="240"/>
      <c r="ES3252" s="240"/>
      <c r="ET3252" s="240"/>
      <c r="EU3252" s="240"/>
      <c r="EV3252" s="240"/>
      <c r="EW3252" s="240"/>
      <c r="EX3252" s="240"/>
      <c r="EY3252" s="240"/>
      <c r="EZ3252" s="240"/>
      <c r="FA3252" s="240"/>
      <c r="FB3252" s="240"/>
      <c r="FC3252" s="240"/>
      <c r="FD3252" s="240"/>
      <c r="FE3252" s="240"/>
      <c r="FF3252" s="240"/>
      <c r="FG3252" s="240"/>
      <c r="FH3252" s="240"/>
      <c r="FI3252" s="240"/>
      <c r="FJ3252" s="240"/>
      <c r="FK3252" s="240"/>
      <c r="FL3252" s="240"/>
      <c r="FM3252" s="240"/>
      <c r="FN3252" s="240"/>
      <c r="FO3252" s="240"/>
      <c r="FP3252" s="240"/>
      <c r="FQ3252" s="240"/>
      <c r="FR3252" s="240"/>
      <c r="FS3252" s="240"/>
      <c r="FT3252" s="240"/>
      <c r="FU3252" s="240"/>
      <c r="FV3252" s="240"/>
    </row>
    <row r="3253" spans="1:178" s="250" customFormat="1">
      <c r="A3253" s="234"/>
      <c r="B3253" s="234"/>
      <c r="C3253" s="234"/>
      <c r="D3253" s="234"/>
      <c r="E3253" s="234"/>
      <c r="F3253" s="234"/>
      <c r="G3253" s="235"/>
      <c r="H3253" s="236"/>
      <c r="AJ3253" s="290"/>
      <c r="AK3253" s="240"/>
      <c r="AL3253" s="240"/>
      <c r="AM3253" s="240"/>
      <c r="AN3253" s="240"/>
      <c r="AO3253" s="240"/>
      <c r="AP3253" s="240"/>
      <c r="AQ3253" s="240"/>
      <c r="AR3253" s="240"/>
      <c r="AS3253" s="240"/>
      <c r="AT3253" s="240"/>
      <c r="AU3253" s="240"/>
      <c r="AV3253" s="240"/>
      <c r="AW3253" s="240"/>
      <c r="AX3253" s="240"/>
      <c r="AY3253" s="240"/>
      <c r="AZ3253" s="240"/>
      <c r="BA3253" s="240"/>
      <c r="BB3253" s="240"/>
      <c r="BC3253" s="240"/>
      <c r="BD3253" s="240"/>
      <c r="BE3253" s="240"/>
      <c r="BF3253" s="240"/>
      <c r="BG3253" s="240"/>
      <c r="BH3253" s="240"/>
      <c r="BI3253" s="240"/>
      <c r="BJ3253" s="240"/>
      <c r="BK3253" s="240"/>
      <c r="BL3253" s="240"/>
      <c r="BM3253" s="240"/>
      <c r="BN3253" s="240"/>
      <c r="BO3253" s="240"/>
      <c r="BP3253" s="240"/>
      <c r="BQ3253" s="240"/>
      <c r="BR3253" s="240"/>
      <c r="BS3253" s="240"/>
      <c r="BT3253" s="240"/>
      <c r="BU3253" s="240"/>
      <c r="BV3253" s="240"/>
      <c r="BW3253" s="240"/>
      <c r="BX3253" s="240"/>
      <c r="BY3253" s="240"/>
      <c r="BZ3253" s="240"/>
      <c r="CA3253" s="240"/>
      <c r="CB3253" s="240"/>
      <c r="CC3253" s="240"/>
      <c r="CD3253" s="240"/>
      <c r="CE3253" s="240"/>
      <c r="CF3253" s="240"/>
      <c r="CG3253" s="240"/>
      <c r="CH3253" s="240"/>
      <c r="CI3253" s="240"/>
      <c r="CJ3253" s="240"/>
      <c r="CK3253" s="240"/>
      <c r="CL3253" s="240"/>
      <c r="CM3253" s="240"/>
      <c r="CN3253" s="240"/>
      <c r="CO3253" s="240"/>
      <c r="CP3253" s="240"/>
      <c r="CQ3253" s="240"/>
      <c r="CR3253" s="240"/>
      <c r="CS3253" s="240"/>
      <c r="CT3253" s="240"/>
      <c r="CU3253" s="240"/>
      <c r="CV3253" s="240"/>
      <c r="CW3253" s="240"/>
      <c r="CX3253" s="240"/>
      <c r="CY3253" s="240"/>
      <c r="CZ3253" s="240"/>
      <c r="DA3253" s="240"/>
      <c r="DB3253" s="240"/>
      <c r="DC3253" s="240"/>
      <c r="DD3253" s="240"/>
      <c r="DE3253" s="240"/>
      <c r="DF3253" s="240"/>
      <c r="DG3253" s="240"/>
      <c r="DH3253" s="240"/>
      <c r="DI3253" s="240"/>
      <c r="DJ3253" s="240"/>
      <c r="DK3253" s="240"/>
      <c r="DL3253" s="240"/>
      <c r="DM3253" s="240"/>
      <c r="DN3253" s="240"/>
      <c r="DO3253" s="240"/>
      <c r="DP3253" s="240"/>
      <c r="DQ3253" s="240"/>
      <c r="DR3253" s="240"/>
      <c r="DS3253" s="240"/>
      <c r="DT3253" s="240"/>
      <c r="DU3253" s="240"/>
      <c r="DV3253" s="240"/>
      <c r="DW3253" s="240"/>
      <c r="DX3253" s="240"/>
      <c r="DY3253" s="240"/>
      <c r="DZ3253" s="240"/>
      <c r="EA3253" s="240"/>
      <c r="EB3253" s="240"/>
      <c r="EC3253" s="240"/>
      <c r="ED3253" s="240"/>
      <c r="EE3253" s="240"/>
      <c r="EF3253" s="240"/>
      <c r="EG3253" s="240"/>
      <c r="EH3253" s="240"/>
      <c r="EI3253" s="240"/>
      <c r="EJ3253" s="240"/>
      <c r="EK3253" s="240"/>
      <c r="EL3253" s="240"/>
      <c r="EM3253" s="240"/>
      <c r="EN3253" s="240"/>
      <c r="EO3253" s="240"/>
      <c r="EP3253" s="240"/>
      <c r="EQ3253" s="240"/>
      <c r="ER3253" s="240"/>
      <c r="ES3253" s="240"/>
      <c r="ET3253" s="240"/>
      <c r="EU3253" s="240"/>
      <c r="EV3253" s="240"/>
      <c r="EW3253" s="240"/>
      <c r="EX3253" s="240"/>
      <c r="EY3253" s="240"/>
      <c r="EZ3253" s="240"/>
      <c r="FA3253" s="240"/>
      <c r="FB3253" s="240"/>
      <c r="FC3253" s="240"/>
      <c r="FD3253" s="240"/>
      <c r="FE3253" s="240"/>
      <c r="FF3253" s="240"/>
      <c r="FG3253" s="240"/>
      <c r="FH3253" s="240"/>
      <c r="FI3253" s="240"/>
      <c r="FJ3253" s="240"/>
      <c r="FK3253" s="240"/>
      <c r="FL3253" s="240"/>
      <c r="FM3253" s="240"/>
      <c r="FN3253" s="240"/>
      <c r="FO3253" s="240"/>
      <c r="FP3253" s="240"/>
      <c r="FQ3253" s="240"/>
      <c r="FR3253" s="240"/>
      <c r="FS3253" s="240"/>
      <c r="FT3253" s="240"/>
      <c r="FU3253" s="240"/>
      <c r="FV3253" s="240"/>
    </row>
    <row r="3254" spans="1:178" s="250" customFormat="1">
      <c r="A3254" s="234"/>
      <c r="B3254" s="234"/>
      <c r="C3254" s="234"/>
      <c r="D3254" s="234"/>
      <c r="E3254" s="234"/>
      <c r="F3254" s="234"/>
      <c r="G3254" s="235"/>
      <c r="H3254" s="236"/>
      <c r="AJ3254" s="290"/>
      <c r="AK3254" s="240"/>
      <c r="AL3254" s="240"/>
      <c r="AM3254" s="240"/>
      <c r="AN3254" s="240"/>
      <c r="AO3254" s="240"/>
      <c r="AP3254" s="240"/>
      <c r="AQ3254" s="240"/>
      <c r="AR3254" s="240"/>
      <c r="AS3254" s="240"/>
      <c r="AT3254" s="240"/>
      <c r="AU3254" s="240"/>
      <c r="AV3254" s="240"/>
      <c r="AW3254" s="240"/>
      <c r="AX3254" s="240"/>
      <c r="AY3254" s="240"/>
      <c r="AZ3254" s="240"/>
      <c r="BA3254" s="240"/>
      <c r="BB3254" s="240"/>
      <c r="BC3254" s="240"/>
      <c r="BD3254" s="240"/>
      <c r="BE3254" s="240"/>
      <c r="BF3254" s="240"/>
      <c r="BG3254" s="240"/>
      <c r="BH3254" s="240"/>
      <c r="BI3254" s="240"/>
      <c r="BJ3254" s="240"/>
      <c r="BK3254" s="240"/>
      <c r="BL3254" s="240"/>
      <c r="BM3254" s="240"/>
      <c r="BN3254" s="240"/>
      <c r="BO3254" s="240"/>
      <c r="BP3254" s="240"/>
      <c r="BQ3254" s="240"/>
      <c r="BR3254" s="240"/>
      <c r="BS3254" s="240"/>
      <c r="BT3254" s="240"/>
      <c r="BU3254" s="240"/>
      <c r="BV3254" s="240"/>
      <c r="BW3254" s="240"/>
      <c r="BX3254" s="240"/>
      <c r="BY3254" s="240"/>
      <c r="BZ3254" s="240"/>
      <c r="CA3254" s="240"/>
      <c r="CB3254" s="240"/>
      <c r="CC3254" s="240"/>
      <c r="CD3254" s="240"/>
      <c r="CE3254" s="240"/>
      <c r="CF3254" s="240"/>
      <c r="CG3254" s="240"/>
      <c r="CH3254" s="240"/>
      <c r="CI3254" s="240"/>
      <c r="CJ3254" s="240"/>
      <c r="CK3254" s="240"/>
      <c r="CL3254" s="240"/>
      <c r="CM3254" s="240"/>
      <c r="CN3254" s="240"/>
      <c r="CO3254" s="240"/>
      <c r="CP3254" s="240"/>
      <c r="CQ3254" s="240"/>
      <c r="CR3254" s="240"/>
      <c r="CS3254" s="240"/>
      <c r="CT3254" s="240"/>
      <c r="CU3254" s="240"/>
      <c r="CV3254" s="240"/>
      <c r="CW3254" s="240"/>
      <c r="CX3254" s="240"/>
      <c r="CY3254" s="240"/>
      <c r="CZ3254" s="240"/>
      <c r="DA3254" s="240"/>
      <c r="DB3254" s="240"/>
      <c r="DC3254" s="240"/>
      <c r="DD3254" s="240"/>
      <c r="DE3254" s="240"/>
      <c r="DF3254" s="240"/>
      <c r="DG3254" s="240"/>
      <c r="DH3254" s="240"/>
      <c r="DI3254" s="240"/>
      <c r="DJ3254" s="240"/>
      <c r="DK3254" s="240"/>
      <c r="DL3254" s="240"/>
      <c r="DM3254" s="240"/>
      <c r="DN3254" s="240"/>
      <c r="DO3254" s="240"/>
      <c r="DP3254" s="240"/>
      <c r="DQ3254" s="240"/>
      <c r="DR3254" s="240"/>
      <c r="DS3254" s="240"/>
      <c r="DT3254" s="240"/>
      <c r="DU3254" s="240"/>
      <c r="DV3254" s="240"/>
      <c r="DW3254" s="240"/>
      <c r="DX3254" s="240"/>
      <c r="DY3254" s="240"/>
      <c r="DZ3254" s="240"/>
      <c r="EA3254" s="240"/>
      <c r="EB3254" s="240"/>
      <c r="EC3254" s="240"/>
      <c r="ED3254" s="240"/>
      <c r="EE3254" s="240"/>
      <c r="EF3254" s="240"/>
      <c r="EG3254" s="240"/>
      <c r="EH3254" s="240"/>
      <c r="EI3254" s="240"/>
      <c r="EJ3254" s="240"/>
      <c r="EK3254" s="240"/>
      <c r="EL3254" s="240"/>
      <c r="EM3254" s="240"/>
      <c r="EN3254" s="240"/>
      <c r="EO3254" s="240"/>
      <c r="EP3254" s="240"/>
      <c r="EQ3254" s="240"/>
      <c r="ER3254" s="240"/>
      <c r="ES3254" s="240"/>
      <c r="ET3254" s="240"/>
      <c r="EU3254" s="240"/>
      <c r="EV3254" s="240"/>
      <c r="EW3254" s="240"/>
      <c r="EX3254" s="240"/>
      <c r="EY3254" s="240"/>
      <c r="EZ3254" s="240"/>
      <c r="FA3254" s="240"/>
      <c r="FB3254" s="240"/>
      <c r="FC3254" s="240"/>
      <c r="FD3254" s="240"/>
      <c r="FE3254" s="240"/>
      <c r="FF3254" s="240"/>
      <c r="FG3254" s="240"/>
      <c r="FH3254" s="240"/>
      <c r="FI3254" s="240"/>
      <c r="FJ3254" s="240"/>
      <c r="FK3254" s="240"/>
      <c r="FL3254" s="240"/>
      <c r="FM3254" s="240"/>
      <c r="FN3254" s="240"/>
      <c r="FO3254" s="240"/>
      <c r="FP3254" s="240"/>
      <c r="FQ3254" s="240"/>
      <c r="FR3254" s="240"/>
      <c r="FS3254" s="240"/>
      <c r="FT3254" s="240"/>
      <c r="FU3254" s="240"/>
      <c r="FV3254" s="240"/>
    </row>
    <row r="3255" spans="1:178" s="250" customFormat="1">
      <c r="A3255" s="234"/>
      <c r="B3255" s="234"/>
      <c r="C3255" s="234"/>
      <c r="D3255" s="234"/>
      <c r="E3255" s="234"/>
      <c r="F3255" s="234"/>
      <c r="G3255" s="235"/>
      <c r="H3255" s="236"/>
      <c r="AJ3255" s="290"/>
      <c r="AK3255" s="240"/>
      <c r="AL3255" s="240"/>
      <c r="AM3255" s="240"/>
      <c r="AN3255" s="240"/>
      <c r="AO3255" s="240"/>
      <c r="AP3255" s="240"/>
      <c r="AQ3255" s="240"/>
      <c r="AR3255" s="240"/>
      <c r="AS3255" s="240"/>
      <c r="AT3255" s="240"/>
      <c r="AU3255" s="240"/>
      <c r="AV3255" s="240"/>
      <c r="AW3255" s="240"/>
      <c r="AX3255" s="240"/>
      <c r="AY3255" s="240"/>
      <c r="AZ3255" s="240"/>
      <c r="BA3255" s="240"/>
      <c r="BB3255" s="240"/>
      <c r="BC3255" s="240"/>
      <c r="BD3255" s="240"/>
      <c r="BE3255" s="240"/>
      <c r="BF3255" s="240"/>
      <c r="BG3255" s="240"/>
      <c r="BH3255" s="240"/>
      <c r="BI3255" s="240"/>
      <c r="BJ3255" s="240"/>
      <c r="BK3255" s="240"/>
      <c r="BL3255" s="240"/>
      <c r="BM3255" s="240"/>
      <c r="BN3255" s="240"/>
      <c r="BO3255" s="240"/>
      <c r="BP3255" s="240"/>
      <c r="BQ3255" s="240"/>
      <c r="BR3255" s="240"/>
      <c r="BS3255" s="240"/>
      <c r="BT3255" s="240"/>
      <c r="BU3255" s="240"/>
      <c r="BV3255" s="240"/>
      <c r="BW3255" s="240"/>
      <c r="BX3255" s="240"/>
      <c r="BY3255" s="240"/>
      <c r="BZ3255" s="240"/>
      <c r="CA3255" s="240"/>
      <c r="CB3255" s="240"/>
      <c r="CC3255" s="240"/>
      <c r="CD3255" s="240"/>
      <c r="CE3255" s="240"/>
      <c r="CF3255" s="240"/>
      <c r="CG3255" s="240"/>
      <c r="CH3255" s="240"/>
      <c r="CI3255" s="240"/>
      <c r="CJ3255" s="240"/>
      <c r="CK3255" s="240"/>
      <c r="CL3255" s="240"/>
      <c r="CM3255" s="240"/>
      <c r="CN3255" s="240"/>
      <c r="CO3255" s="240"/>
      <c r="CP3255" s="240"/>
      <c r="CQ3255" s="240"/>
      <c r="CR3255" s="240"/>
      <c r="CS3255" s="240"/>
      <c r="CT3255" s="240"/>
      <c r="CU3255" s="240"/>
      <c r="CV3255" s="240"/>
      <c r="CW3255" s="240"/>
      <c r="CX3255" s="240"/>
      <c r="CY3255" s="240"/>
      <c r="CZ3255" s="240"/>
      <c r="DA3255" s="240"/>
      <c r="DB3255" s="240"/>
      <c r="DC3255" s="240"/>
      <c r="DD3255" s="240"/>
      <c r="DE3255" s="240"/>
      <c r="DF3255" s="240"/>
      <c r="DG3255" s="240"/>
      <c r="DH3255" s="240"/>
      <c r="DI3255" s="240"/>
      <c r="DJ3255" s="240"/>
      <c r="DK3255" s="240"/>
      <c r="DL3255" s="240"/>
      <c r="DM3255" s="240"/>
      <c r="DN3255" s="240"/>
      <c r="DO3255" s="240"/>
      <c r="DP3255" s="240"/>
      <c r="DQ3255" s="240"/>
      <c r="DR3255" s="240"/>
      <c r="DS3255" s="240"/>
      <c r="DT3255" s="240"/>
      <c r="DU3255" s="240"/>
      <c r="DV3255" s="240"/>
      <c r="DW3255" s="240"/>
      <c r="DX3255" s="240"/>
      <c r="DY3255" s="240"/>
      <c r="DZ3255" s="240"/>
      <c r="EA3255" s="240"/>
      <c r="EB3255" s="240"/>
      <c r="EC3255" s="240"/>
      <c r="ED3255" s="240"/>
      <c r="EE3255" s="240"/>
      <c r="EF3255" s="240"/>
      <c r="EG3255" s="240"/>
      <c r="EH3255" s="240"/>
      <c r="EI3255" s="240"/>
      <c r="EJ3255" s="240"/>
      <c r="EK3255" s="240"/>
      <c r="EL3255" s="240"/>
      <c r="EM3255" s="240"/>
      <c r="EN3255" s="240"/>
      <c r="EO3255" s="240"/>
      <c r="EP3255" s="240"/>
      <c r="EQ3255" s="240"/>
      <c r="ER3255" s="240"/>
      <c r="ES3255" s="240"/>
      <c r="ET3255" s="240"/>
      <c r="EU3255" s="240"/>
      <c r="EV3255" s="240"/>
      <c r="EW3255" s="240"/>
      <c r="EX3255" s="240"/>
      <c r="EY3255" s="240"/>
      <c r="EZ3255" s="240"/>
      <c r="FA3255" s="240"/>
      <c r="FB3255" s="240"/>
      <c r="FC3255" s="240"/>
      <c r="FD3255" s="240"/>
      <c r="FE3255" s="240"/>
      <c r="FF3255" s="240"/>
      <c r="FG3255" s="240"/>
      <c r="FH3255" s="240"/>
      <c r="FI3255" s="240"/>
      <c r="FJ3255" s="240"/>
      <c r="FK3255" s="240"/>
      <c r="FL3255" s="240"/>
      <c r="FM3255" s="240"/>
      <c r="FN3255" s="240"/>
      <c r="FO3255" s="240"/>
      <c r="FP3255" s="240"/>
      <c r="FQ3255" s="240"/>
      <c r="FR3255" s="240"/>
      <c r="FS3255" s="240"/>
      <c r="FT3255" s="240"/>
      <c r="FU3255" s="240"/>
      <c r="FV3255" s="240"/>
    </row>
    <row r="3256" spans="1:178" s="250" customFormat="1">
      <c r="A3256" s="234"/>
      <c r="B3256" s="234"/>
      <c r="C3256" s="234"/>
      <c r="D3256" s="234"/>
      <c r="E3256" s="234"/>
      <c r="F3256" s="234"/>
      <c r="G3256" s="235"/>
      <c r="H3256" s="236"/>
      <c r="AJ3256" s="290"/>
      <c r="AK3256" s="240"/>
      <c r="AL3256" s="240"/>
      <c r="AM3256" s="240"/>
      <c r="AN3256" s="240"/>
      <c r="AO3256" s="240"/>
      <c r="AP3256" s="240"/>
      <c r="AQ3256" s="240"/>
      <c r="AR3256" s="240"/>
      <c r="AS3256" s="240"/>
      <c r="AT3256" s="240"/>
      <c r="AU3256" s="240"/>
      <c r="AV3256" s="240"/>
      <c r="AW3256" s="240"/>
      <c r="AX3256" s="240"/>
      <c r="AY3256" s="240"/>
      <c r="AZ3256" s="240"/>
      <c r="BA3256" s="240"/>
      <c r="BB3256" s="240"/>
      <c r="BC3256" s="240"/>
      <c r="BD3256" s="240"/>
      <c r="BE3256" s="240"/>
      <c r="BF3256" s="240"/>
      <c r="BG3256" s="240"/>
      <c r="BH3256" s="240"/>
      <c r="BI3256" s="240"/>
      <c r="BJ3256" s="240"/>
      <c r="BK3256" s="240"/>
      <c r="BL3256" s="240"/>
      <c r="BM3256" s="240"/>
      <c r="BN3256" s="240"/>
      <c r="BO3256" s="240"/>
      <c r="BP3256" s="240"/>
      <c r="BQ3256" s="240"/>
      <c r="BR3256" s="240"/>
      <c r="BS3256" s="240"/>
      <c r="BT3256" s="240"/>
      <c r="BU3256" s="240"/>
      <c r="BV3256" s="240"/>
      <c r="BW3256" s="240"/>
      <c r="BX3256" s="240"/>
      <c r="BY3256" s="240"/>
      <c r="BZ3256" s="240"/>
      <c r="CA3256" s="240"/>
      <c r="CB3256" s="240"/>
      <c r="CC3256" s="240"/>
      <c r="CD3256" s="240"/>
      <c r="CE3256" s="240"/>
      <c r="CF3256" s="240"/>
      <c r="CG3256" s="240"/>
      <c r="CH3256" s="240"/>
      <c r="CI3256" s="240"/>
      <c r="CJ3256" s="240"/>
      <c r="CK3256" s="240"/>
      <c r="CL3256" s="240"/>
      <c r="CM3256" s="240"/>
      <c r="CN3256" s="240"/>
      <c r="CO3256" s="240"/>
      <c r="CP3256" s="240"/>
      <c r="CQ3256" s="240"/>
      <c r="CR3256" s="240"/>
      <c r="CS3256" s="240"/>
      <c r="CT3256" s="240"/>
      <c r="CU3256" s="240"/>
      <c r="CV3256" s="240"/>
      <c r="CW3256" s="240"/>
      <c r="CX3256" s="240"/>
      <c r="CY3256" s="240"/>
      <c r="CZ3256" s="240"/>
      <c r="DA3256" s="240"/>
      <c r="DB3256" s="240"/>
      <c r="DC3256" s="240"/>
      <c r="DD3256" s="240"/>
      <c r="DE3256" s="240"/>
      <c r="DF3256" s="240"/>
      <c r="DG3256" s="240"/>
      <c r="DH3256" s="240"/>
      <c r="DI3256" s="240"/>
      <c r="DJ3256" s="240"/>
      <c r="DK3256" s="240"/>
      <c r="DL3256" s="240"/>
      <c r="DM3256" s="240"/>
      <c r="DN3256" s="240"/>
      <c r="DO3256" s="240"/>
      <c r="DP3256" s="240"/>
      <c r="DQ3256" s="240"/>
      <c r="DR3256" s="240"/>
      <c r="DS3256" s="240"/>
      <c r="DT3256" s="240"/>
      <c r="DU3256" s="240"/>
      <c r="DV3256" s="240"/>
      <c r="DW3256" s="240"/>
      <c r="DX3256" s="240"/>
      <c r="DY3256" s="240"/>
      <c r="DZ3256" s="240"/>
      <c r="EA3256" s="240"/>
      <c r="EB3256" s="240"/>
      <c r="EC3256" s="240"/>
      <c r="ED3256" s="240"/>
      <c r="EE3256" s="240"/>
      <c r="EF3256" s="240"/>
      <c r="EG3256" s="240"/>
      <c r="EH3256" s="240"/>
      <c r="EI3256" s="240"/>
      <c r="EJ3256" s="240"/>
      <c r="EK3256" s="240"/>
      <c r="EL3256" s="240"/>
      <c r="EM3256" s="240"/>
      <c r="EN3256" s="240"/>
      <c r="EO3256" s="240"/>
      <c r="EP3256" s="240"/>
      <c r="EQ3256" s="240"/>
      <c r="ER3256" s="240"/>
      <c r="ES3256" s="240"/>
      <c r="ET3256" s="240"/>
      <c r="EU3256" s="240"/>
      <c r="EV3256" s="240"/>
      <c r="EW3256" s="240"/>
      <c r="EX3256" s="240"/>
      <c r="EY3256" s="240"/>
      <c r="EZ3256" s="240"/>
      <c r="FA3256" s="240"/>
      <c r="FB3256" s="240"/>
      <c r="FC3256" s="240"/>
      <c r="FD3256" s="240"/>
      <c r="FE3256" s="240"/>
      <c r="FF3256" s="240"/>
      <c r="FG3256" s="240"/>
      <c r="FH3256" s="240"/>
      <c r="FI3256" s="240"/>
      <c r="FJ3256" s="240"/>
      <c r="FK3256" s="240"/>
      <c r="FL3256" s="240"/>
      <c r="FM3256" s="240"/>
      <c r="FN3256" s="240"/>
      <c r="FO3256" s="240"/>
      <c r="FP3256" s="240"/>
      <c r="FQ3256" s="240"/>
      <c r="FR3256" s="240"/>
      <c r="FS3256" s="240"/>
      <c r="FT3256" s="240"/>
      <c r="FU3256" s="240"/>
      <c r="FV3256" s="240"/>
    </row>
    <row r="3257" spans="1:178" s="250" customFormat="1">
      <c r="A3257" s="234"/>
      <c r="B3257" s="234"/>
      <c r="C3257" s="234"/>
      <c r="D3257" s="234"/>
      <c r="E3257" s="234"/>
      <c r="F3257" s="234"/>
      <c r="G3257" s="235"/>
      <c r="H3257" s="236"/>
      <c r="AJ3257" s="290"/>
      <c r="AK3257" s="240"/>
      <c r="AL3257" s="240"/>
      <c r="AM3257" s="240"/>
      <c r="AN3257" s="240"/>
      <c r="AO3257" s="240"/>
      <c r="AP3257" s="240"/>
      <c r="AQ3257" s="240"/>
      <c r="AR3257" s="240"/>
      <c r="AS3257" s="240"/>
      <c r="AT3257" s="240"/>
      <c r="AU3257" s="240"/>
      <c r="AV3257" s="240"/>
      <c r="AW3257" s="240"/>
      <c r="AX3257" s="240"/>
      <c r="AY3257" s="240"/>
      <c r="AZ3257" s="240"/>
      <c r="BA3257" s="240"/>
      <c r="BB3257" s="240"/>
      <c r="BC3257" s="240"/>
      <c r="BD3257" s="240"/>
      <c r="BE3257" s="240"/>
      <c r="BF3257" s="240"/>
      <c r="BG3257" s="240"/>
      <c r="BH3257" s="240"/>
      <c r="BI3257" s="240"/>
      <c r="BJ3257" s="240"/>
      <c r="BK3257" s="240"/>
      <c r="BL3257" s="240"/>
      <c r="BM3257" s="240"/>
      <c r="BN3257" s="240"/>
      <c r="BO3257" s="240"/>
      <c r="BP3257" s="240"/>
      <c r="BQ3257" s="240"/>
      <c r="BR3257" s="240"/>
      <c r="BS3257" s="240"/>
      <c r="BT3257" s="240"/>
      <c r="BU3257" s="240"/>
      <c r="BV3257" s="240"/>
      <c r="BW3257" s="240"/>
      <c r="BX3257" s="240"/>
      <c r="BY3257" s="240"/>
      <c r="BZ3257" s="240"/>
      <c r="CA3257" s="240"/>
      <c r="CB3257" s="240"/>
      <c r="CC3257" s="240"/>
      <c r="CD3257" s="240"/>
      <c r="CE3257" s="240"/>
      <c r="CF3257" s="240"/>
      <c r="CG3257" s="240"/>
      <c r="CH3257" s="240"/>
      <c r="CI3257" s="240"/>
      <c r="CJ3257" s="240"/>
      <c r="CK3257" s="240"/>
      <c r="CL3257" s="240"/>
      <c r="CM3257" s="240"/>
      <c r="CN3257" s="240"/>
      <c r="CO3257" s="240"/>
      <c r="CP3257" s="240"/>
      <c r="CQ3257" s="240"/>
      <c r="CR3257" s="240"/>
      <c r="CS3257" s="240"/>
      <c r="CT3257" s="240"/>
      <c r="CU3257" s="240"/>
      <c r="CV3257" s="240"/>
      <c r="CW3257" s="240"/>
      <c r="CX3257" s="240"/>
      <c r="CY3257" s="240"/>
      <c r="CZ3257" s="240"/>
      <c r="DA3257" s="240"/>
      <c r="DB3257" s="240"/>
      <c r="DC3257" s="240"/>
      <c r="DD3257" s="240"/>
      <c r="DE3257" s="240"/>
      <c r="DF3257" s="240"/>
      <c r="DG3257" s="240"/>
      <c r="DH3257" s="240"/>
      <c r="DI3257" s="240"/>
      <c r="DJ3257" s="240"/>
      <c r="DK3257" s="240"/>
      <c r="DL3257" s="240"/>
      <c r="DM3257" s="240"/>
      <c r="DN3257" s="240"/>
      <c r="DO3257" s="240"/>
      <c r="DP3257" s="240"/>
      <c r="DQ3257" s="240"/>
      <c r="DR3257" s="240"/>
      <c r="DS3257" s="240"/>
      <c r="DT3257" s="240"/>
      <c r="DU3257" s="240"/>
      <c r="DV3257" s="240"/>
      <c r="DW3257" s="240"/>
      <c r="DX3257" s="240"/>
      <c r="DY3257" s="240"/>
      <c r="DZ3257" s="240"/>
      <c r="EA3257" s="240"/>
      <c r="EB3257" s="240"/>
      <c r="EC3257" s="240"/>
      <c r="ED3257" s="240"/>
      <c r="EE3257" s="240"/>
      <c r="EF3257" s="240"/>
      <c r="EG3257" s="240"/>
      <c r="EH3257" s="240"/>
      <c r="EI3257" s="240"/>
      <c r="EJ3257" s="240"/>
      <c r="EK3257" s="240"/>
      <c r="EL3257" s="240"/>
      <c r="EM3257" s="240"/>
      <c r="EN3257" s="240"/>
      <c r="EO3257" s="240"/>
      <c r="EP3257" s="240"/>
      <c r="EQ3257" s="240"/>
      <c r="ER3257" s="240"/>
      <c r="ES3257" s="240"/>
      <c r="ET3257" s="240"/>
      <c r="EU3257" s="240"/>
      <c r="EV3257" s="240"/>
      <c r="EW3257" s="240"/>
      <c r="EX3257" s="240"/>
      <c r="EY3257" s="240"/>
      <c r="EZ3257" s="240"/>
      <c r="FA3257" s="240"/>
      <c r="FB3257" s="240"/>
      <c r="FC3257" s="240"/>
      <c r="FD3257" s="240"/>
      <c r="FE3257" s="240"/>
      <c r="FF3257" s="240"/>
      <c r="FG3257" s="240"/>
      <c r="FH3257" s="240"/>
      <c r="FI3257" s="240"/>
      <c r="FJ3257" s="240"/>
      <c r="FK3257" s="240"/>
      <c r="FL3257" s="240"/>
      <c r="FM3257" s="240"/>
      <c r="FN3257" s="240"/>
      <c r="FO3257" s="240"/>
      <c r="FP3257" s="240"/>
      <c r="FQ3257" s="240"/>
      <c r="FR3257" s="240"/>
      <c r="FS3257" s="240"/>
      <c r="FT3257" s="240"/>
      <c r="FU3257" s="240"/>
      <c r="FV3257" s="240"/>
    </row>
    <row r="3258" spans="1:178" s="250" customFormat="1">
      <c r="A3258" s="234"/>
      <c r="B3258" s="234"/>
      <c r="C3258" s="234"/>
      <c r="D3258" s="234"/>
      <c r="E3258" s="234"/>
      <c r="F3258" s="234"/>
      <c r="G3258" s="235"/>
      <c r="H3258" s="236"/>
      <c r="AJ3258" s="290"/>
      <c r="AK3258" s="240"/>
      <c r="AL3258" s="240"/>
      <c r="AM3258" s="240"/>
      <c r="AN3258" s="240"/>
      <c r="AO3258" s="240"/>
      <c r="AP3258" s="240"/>
      <c r="AQ3258" s="240"/>
      <c r="AR3258" s="240"/>
      <c r="AS3258" s="240"/>
      <c r="AT3258" s="240"/>
      <c r="AU3258" s="240"/>
      <c r="AV3258" s="240"/>
      <c r="AW3258" s="240"/>
      <c r="AX3258" s="240"/>
      <c r="AY3258" s="240"/>
      <c r="AZ3258" s="240"/>
      <c r="BA3258" s="240"/>
      <c r="BB3258" s="240"/>
      <c r="BC3258" s="240"/>
      <c r="BD3258" s="240"/>
      <c r="BE3258" s="240"/>
      <c r="BF3258" s="240"/>
      <c r="BG3258" s="240"/>
      <c r="BH3258" s="240"/>
      <c r="BI3258" s="240"/>
      <c r="BJ3258" s="240"/>
      <c r="BK3258" s="240"/>
      <c r="BL3258" s="240"/>
      <c r="BM3258" s="240"/>
      <c r="BN3258" s="240"/>
      <c r="BO3258" s="240"/>
      <c r="BP3258" s="240"/>
      <c r="BQ3258" s="240"/>
      <c r="BR3258" s="240"/>
      <c r="BS3258" s="240"/>
      <c r="BT3258" s="240"/>
      <c r="BU3258" s="240"/>
      <c r="BV3258" s="240"/>
      <c r="BW3258" s="240"/>
      <c r="BX3258" s="240"/>
      <c r="BY3258" s="240"/>
      <c r="BZ3258" s="240"/>
      <c r="CA3258" s="240"/>
      <c r="CB3258" s="240"/>
      <c r="CC3258" s="240"/>
      <c r="CD3258" s="240"/>
      <c r="CE3258" s="240"/>
      <c r="CF3258" s="240"/>
      <c r="CG3258" s="240"/>
      <c r="CH3258" s="240"/>
      <c r="CI3258" s="240"/>
      <c r="CJ3258" s="240"/>
      <c r="CK3258" s="240"/>
      <c r="CL3258" s="240"/>
      <c r="CM3258" s="240"/>
      <c r="CN3258" s="240"/>
      <c r="CO3258" s="240"/>
      <c r="CP3258" s="240"/>
      <c r="CQ3258" s="240"/>
      <c r="CR3258" s="240"/>
      <c r="CS3258" s="240"/>
      <c r="CT3258" s="240"/>
      <c r="CU3258" s="240"/>
      <c r="CV3258" s="240"/>
      <c r="CW3258" s="240"/>
      <c r="CX3258" s="240"/>
      <c r="CY3258" s="240"/>
      <c r="CZ3258" s="240"/>
      <c r="DA3258" s="240"/>
      <c r="DB3258" s="240"/>
      <c r="DC3258" s="240"/>
      <c r="DD3258" s="240"/>
      <c r="DE3258" s="240"/>
      <c r="DF3258" s="240"/>
      <c r="DG3258" s="240"/>
      <c r="DH3258" s="240"/>
      <c r="DI3258" s="240"/>
      <c r="DJ3258" s="240"/>
      <c r="DK3258" s="240"/>
      <c r="DL3258" s="240"/>
      <c r="DM3258" s="240"/>
      <c r="DN3258" s="240"/>
      <c r="DO3258" s="240"/>
      <c r="DP3258" s="240"/>
      <c r="DQ3258" s="240"/>
      <c r="DR3258" s="240"/>
      <c r="DS3258" s="240"/>
      <c r="DT3258" s="240"/>
      <c r="DU3258" s="240"/>
      <c r="DV3258" s="240"/>
      <c r="DW3258" s="240"/>
      <c r="DX3258" s="240"/>
      <c r="DY3258" s="240"/>
      <c r="DZ3258" s="240"/>
      <c r="EA3258" s="240"/>
      <c r="EB3258" s="240"/>
      <c r="EC3258" s="240"/>
      <c r="ED3258" s="240"/>
      <c r="EE3258" s="240"/>
      <c r="EF3258" s="240"/>
      <c r="EG3258" s="240"/>
      <c r="EH3258" s="240"/>
      <c r="EI3258" s="240"/>
      <c r="EJ3258" s="240"/>
      <c r="EK3258" s="240"/>
      <c r="EL3258" s="240"/>
      <c r="EM3258" s="240"/>
      <c r="EN3258" s="240"/>
      <c r="EO3258" s="240"/>
      <c r="EP3258" s="240"/>
      <c r="EQ3258" s="240"/>
      <c r="ER3258" s="240"/>
      <c r="ES3258" s="240"/>
      <c r="ET3258" s="240"/>
      <c r="EU3258" s="240"/>
      <c r="EV3258" s="240"/>
      <c r="EW3258" s="240"/>
      <c r="EX3258" s="240"/>
      <c r="EY3258" s="240"/>
      <c r="EZ3258" s="240"/>
      <c r="FA3258" s="240"/>
      <c r="FB3258" s="240"/>
      <c r="FC3258" s="240"/>
      <c r="FD3258" s="240"/>
      <c r="FE3258" s="240"/>
      <c r="FF3258" s="240"/>
      <c r="FG3258" s="240"/>
      <c r="FH3258" s="240"/>
      <c r="FI3258" s="240"/>
      <c r="FJ3258" s="240"/>
      <c r="FK3258" s="240"/>
      <c r="FL3258" s="240"/>
      <c r="FM3258" s="240"/>
      <c r="FN3258" s="240"/>
      <c r="FO3258" s="240"/>
      <c r="FP3258" s="240"/>
      <c r="FQ3258" s="240"/>
      <c r="FR3258" s="240"/>
      <c r="FS3258" s="240"/>
      <c r="FT3258" s="240"/>
      <c r="FU3258" s="240"/>
      <c r="FV3258" s="240"/>
    </row>
    <row r="3259" spans="1:178" s="250" customFormat="1">
      <c r="A3259" s="234"/>
      <c r="B3259" s="234"/>
      <c r="C3259" s="234"/>
      <c r="D3259" s="234"/>
      <c r="E3259" s="234"/>
      <c r="F3259" s="234"/>
      <c r="G3259" s="235"/>
      <c r="H3259" s="236"/>
      <c r="AJ3259" s="290"/>
      <c r="AK3259" s="240"/>
      <c r="AL3259" s="240"/>
      <c r="AM3259" s="240"/>
      <c r="AN3259" s="240"/>
      <c r="AO3259" s="240"/>
      <c r="AP3259" s="240"/>
      <c r="AQ3259" s="240"/>
      <c r="AR3259" s="240"/>
      <c r="AS3259" s="240"/>
      <c r="AT3259" s="240"/>
      <c r="AU3259" s="240"/>
      <c r="AV3259" s="240"/>
      <c r="AW3259" s="240"/>
      <c r="AX3259" s="240"/>
      <c r="AY3259" s="240"/>
      <c r="AZ3259" s="240"/>
      <c r="BA3259" s="240"/>
      <c r="BB3259" s="240"/>
      <c r="BC3259" s="240"/>
      <c r="BD3259" s="240"/>
      <c r="BE3259" s="240"/>
      <c r="BF3259" s="240"/>
      <c r="BG3259" s="240"/>
      <c r="BH3259" s="240"/>
      <c r="BI3259" s="240"/>
      <c r="BJ3259" s="240"/>
      <c r="BK3259" s="240"/>
      <c r="BL3259" s="240"/>
      <c r="BM3259" s="240"/>
      <c r="BN3259" s="240"/>
      <c r="BO3259" s="240"/>
      <c r="BP3259" s="240"/>
      <c r="BQ3259" s="240"/>
      <c r="BR3259" s="240"/>
      <c r="BS3259" s="240"/>
      <c r="BT3259" s="240"/>
      <c r="BU3259" s="240"/>
      <c r="BV3259" s="240"/>
      <c r="BW3259" s="240"/>
      <c r="BX3259" s="240"/>
      <c r="BY3259" s="240"/>
      <c r="BZ3259" s="240"/>
      <c r="CA3259" s="240"/>
      <c r="CB3259" s="240"/>
      <c r="CC3259" s="240"/>
      <c r="CD3259" s="240"/>
      <c r="CE3259" s="240"/>
      <c r="CF3259" s="240"/>
      <c r="CG3259" s="240"/>
      <c r="CH3259" s="240"/>
      <c r="CI3259" s="240"/>
      <c r="CJ3259" s="240"/>
      <c r="CK3259" s="240"/>
      <c r="CL3259" s="240"/>
      <c r="CM3259" s="240"/>
      <c r="CN3259" s="240"/>
      <c r="CO3259" s="240"/>
      <c r="CP3259" s="240"/>
      <c r="CQ3259" s="240"/>
      <c r="CR3259" s="240"/>
      <c r="CS3259" s="240"/>
      <c r="CT3259" s="240"/>
      <c r="CU3259" s="240"/>
      <c r="CV3259" s="240"/>
      <c r="CW3259" s="240"/>
      <c r="CX3259" s="240"/>
      <c r="CY3259" s="240"/>
      <c r="CZ3259" s="240"/>
      <c r="DA3259" s="240"/>
      <c r="DB3259" s="240"/>
      <c r="DC3259" s="240"/>
      <c r="DD3259" s="240"/>
      <c r="DE3259" s="240"/>
      <c r="DF3259" s="240"/>
      <c r="DG3259" s="240"/>
      <c r="DH3259" s="240"/>
      <c r="DI3259" s="240"/>
      <c r="DJ3259" s="240"/>
      <c r="DK3259" s="240"/>
      <c r="DL3259" s="240"/>
      <c r="DM3259" s="240"/>
      <c r="DN3259" s="240"/>
      <c r="DO3259" s="240"/>
      <c r="DP3259" s="240"/>
      <c r="DQ3259" s="240"/>
      <c r="DR3259" s="240"/>
      <c r="DS3259" s="240"/>
      <c r="DT3259" s="240"/>
      <c r="DU3259" s="240"/>
      <c r="DV3259" s="240"/>
      <c r="DW3259" s="240"/>
      <c r="DX3259" s="240"/>
      <c r="DY3259" s="240"/>
      <c r="DZ3259" s="240"/>
      <c r="EA3259" s="240"/>
      <c r="EB3259" s="240"/>
      <c r="EC3259" s="240"/>
      <c r="ED3259" s="240"/>
      <c r="EE3259" s="240"/>
      <c r="EF3259" s="240"/>
      <c r="EG3259" s="240"/>
      <c r="EH3259" s="240"/>
      <c r="EI3259" s="240"/>
      <c r="EJ3259" s="240"/>
      <c r="EK3259" s="240"/>
      <c r="EL3259" s="240"/>
      <c r="EM3259" s="240"/>
      <c r="EN3259" s="240"/>
      <c r="EO3259" s="240"/>
      <c r="EP3259" s="240"/>
      <c r="EQ3259" s="240"/>
      <c r="ER3259" s="240"/>
      <c r="ES3259" s="240"/>
      <c r="ET3259" s="240"/>
      <c r="EU3259" s="240"/>
      <c r="EV3259" s="240"/>
      <c r="EW3259" s="240"/>
      <c r="EX3259" s="240"/>
      <c r="EY3259" s="240"/>
      <c r="EZ3259" s="240"/>
      <c r="FA3259" s="240"/>
      <c r="FB3259" s="240"/>
      <c r="FC3259" s="240"/>
      <c r="FD3259" s="240"/>
      <c r="FE3259" s="240"/>
      <c r="FF3259" s="240"/>
      <c r="FG3259" s="240"/>
      <c r="FH3259" s="240"/>
      <c r="FI3259" s="240"/>
      <c r="FJ3259" s="240"/>
      <c r="FK3259" s="240"/>
      <c r="FL3259" s="240"/>
      <c r="FM3259" s="240"/>
      <c r="FN3259" s="240"/>
      <c r="FO3259" s="240"/>
      <c r="FP3259" s="240"/>
      <c r="FQ3259" s="240"/>
      <c r="FR3259" s="240"/>
      <c r="FS3259" s="240"/>
      <c r="FT3259" s="240"/>
      <c r="FU3259" s="240"/>
      <c r="FV3259" s="240"/>
    </row>
    <row r="3260" spans="1:178" s="250" customFormat="1">
      <c r="A3260" s="234"/>
      <c r="B3260" s="234"/>
      <c r="C3260" s="234"/>
      <c r="D3260" s="234"/>
      <c r="E3260" s="234"/>
      <c r="F3260" s="234"/>
      <c r="G3260" s="235"/>
      <c r="H3260" s="236"/>
      <c r="AJ3260" s="290"/>
      <c r="AK3260" s="240"/>
      <c r="AL3260" s="240"/>
      <c r="AM3260" s="240"/>
      <c r="AN3260" s="240"/>
      <c r="AO3260" s="240"/>
      <c r="AP3260" s="240"/>
      <c r="AQ3260" s="240"/>
      <c r="AR3260" s="240"/>
      <c r="AS3260" s="240"/>
      <c r="AT3260" s="240"/>
      <c r="AU3260" s="240"/>
      <c r="AV3260" s="240"/>
      <c r="AW3260" s="240"/>
      <c r="AX3260" s="240"/>
      <c r="AY3260" s="240"/>
      <c r="AZ3260" s="240"/>
      <c r="BA3260" s="240"/>
      <c r="BB3260" s="240"/>
      <c r="BC3260" s="240"/>
      <c r="BD3260" s="240"/>
      <c r="BE3260" s="240"/>
      <c r="BF3260" s="240"/>
      <c r="BG3260" s="240"/>
      <c r="BH3260" s="240"/>
      <c r="BI3260" s="240"/>
      <c r="BJ3260" s="240"/>
      <c r="BK3260" s="240"/>
      <c r="BL3260" s="240"/>
      <c r="BM3260" s="240"/>
      <c r="BN3260" s="240"/>
      <c r="BO3260" s="240"/>
      <c r="BP3260" s="240"/>
      <c r="BQ3260" s="240"/>
      <c r="BR3260" s="240"/>
      <c r="BS3260" s="240"/>
      <c r="BT3260" s="240"/>
      <c r="BU3260" s="240"/>
      <c r="BV3260" s="240"/>
      <c r="BW3260" s="240"/>
      <c r="BX3260" s="240"/>
      <c r="BY3260" s="240"/>
      <c r="BZ3260" s="240"/>
      <c r="CA3260" s="240"/>
      <c r="CB3260" s="240"/>
      <c r="CC3260" s="240"/>
      <c r="CD3260" s="240"/>
      <c r="CE3260" s="240"/>
      <c r="CF3260" s="240"/>
      <c r="CG3260" s="240"/>
      <c r="CH3260" s="240"/>
      <c r="CI3260" s="240"/>
      <c r="CJ3260" s="240"/>
      <c r="CK3260" s="240"/>
      <c r="CL3260" s="240"/>
      <c r="CM3260" s="240"/>
      <c r="CN3260" s="240"/>
      <c r="CO3260" s="240"/>
      <c r="CP3260" s="240"/>
      <c r="CQ3260" s="240"/>
      <c r="CR3260" s="240"/>
      <c r="CS3260" s="240"/>
      <c r="CT3260" s="240"/>
      <c r="CU3260" s="240"/>
      <c r="CV3260" s="240"/>
      <c r="CW3260" s="240"/>
      <c r="CX3260" s="240"/>
      <c r="CY3260" s="240"/>
      <c r="CZ3260" s="240"/>
      <c r="DA3260" s="240"/>
      <c r="DB3260" s="240"/>
      <c r="DC3260" s="240"/>
      <c r="DD3260" s="240"/>
      <c r="DE3260" s="240"/>
      <c r="DF3260" s="240"/>
      <c r="DG3260" s="240"/>
      <c r="DH3260" s="240"/>
      <c r="DI3260" s="240"/>
      <c r="DJ3260" s="240"/>
      <c r="DK3260" s="240"/>
      <c r="DL3260" s="240"/>
      <c r="DM3260" s="240"/>
      <c r="DN3260" s="240"/>
      <c r="DO3260" s="240"/>
      <c r="DP3260" s="240"/>
      <c r="DQ3260" s="240"/>
      <c r="DR3260" s="240"/>
      <c r="DS3260" s="240"/>
      <c r="DT3260" s="240"/>
      <c r="DU3260" s="240"/>
      <c r="DV3260" s="240"/>
      <c r="DW3260" s="240"/>
      <c r="DX3260" s="240"/>
      <c r="DY3260" s="240"/>
      <c r="DZ3260" s="240"/>
      <c r="EA3260" s="240"/>
      <c r="EB3260" s="240"/>
      <c r="EC3260" s="240"/>
      <c r="ED3260" s="240"/>
      <c r="EE3260" s="240"/>
      <c r="EF3260" s="240"/>
      <c r="EG3260" s="240"/>
      <c r="EH3260" s="240"/>
      <c r="EI3260" s="240"/>
      <c r="EJ3260" s="240"/>
      <c r="EK3260" s="240"/>
      <c r="EL3260" s="240"/>
      <c r="EM3260" s="240"/>
      <c r="EN3260" s="240"/>
      <c r="EO3260" s="240"/>
      <c r="EP3260" s="240"/>
      <c r="EQ3260" s="240"/>
      <c r="ER3260" s="240"/>
      <c r="ES3260" s="240"/>
      <c r="ET3260" s="240"/>
      <c r="EU3260" s="240"/>
      <c r="EV3260" s="240"/>
      <c r="EW3260" s="240"/>
      <c r="EX3260" s="240"/>
      <c r="EY3260" s="240"/>
      <c r="EZ3260" s="240"/>
      <c r="FA3260" s="240"/>
      <c r="FB3260" s="240"/>
      <c r="FC3260" s="240"/>
      <c r="FD3260" s="240"/>
      <c r="FE3260" s="240"/>
      <c r="FF3260" s="240"/>
      <c r="FG3260" s="240"/>
      <c r="FH3260" s="240"/>
      <c r="FI3260" s="240"/>
      <c r="FJ3260" s="240"/>
      <c r="FK3260" s="240"/>
      <c r="FL3260" s="240"/>
      <c r="FM3260" s="240"/>
      <c r="FN3260" s="240"/>
      <c r="FO3260" s="240"/>
      <c r="FP3260" s="240"/>
      <c r="FQ3260" s="240"/>
      <c r="FR3260" s="240"/>
      <c r="FS3260" s="240"/>
      <c r="FT3260" s="240"/>
      <c r="FU3260" s="240"/>
      <c r="FV3260" s="240"/>
    </row>
    <row r="3261" spans="1:178" s="250" customFormat="1">
      <c r="A3261" s="234"/>
      <c r="B3261" s="234"/>
      <c r="C3261" s="234"/>
      <c r="D3261" s="234"/>
      <c r="E3261" s="234"/>
      <c r="F3261" s="234"/>
      <c r="G3261" s="235"/>
      <c r="H3261" s="236"/>
      <c r="AJ3261" s="290"/>
      <c r="AK3261" s="240"/>
      <c r="AL3261" s="240"/>
      <c r="AM3261" s="240"/>
      <c r="AN3261" s="240"/>
      <c r="AO3261" s="240"/>
      <c r="AP3261" s="240"/>
      <c r="AQ3261" s="240"/>
      <c r="AR3261" s="240"/>
      <c r="AS3261" s="240"/>
      <c r="AT3261" s="240"/>
      <c r="AU3261" s="240"/>
      <c r="AV3261" s="240"/>
      <c r="AW3261" s="240"/>
      <c r="AX3261" s="240"/>
      <c r="AY3261" s="240"/>
      <c r="AZ3261" s="240"/>
      <c r="BA3261" s="240"/>
      <c r="BB3261" s="240"/>
      <c r="BC3261" s="240"/>
      <c r="BD3261" s="240"/>
      <c r="BE3261" s="240"/>
      <c r="BF3261" s="240"/>
      <c r="BG3261" s="240"/>
      <c r="BH3261" s="240"/>
      <c r="BI3261" s="240"/>
      <c r="BJ3261" s="240"/>
      <c r="BK3261" s="240"/>
      <c r="BL3261" s="240"/>
      <c r="BM3261" s="240"/>
      <c r="BN3261" s="240"/>
      <c r="BO3261" s="240"/>
      <c r="BP3261" s="240"/>
      <c r="BQ3261" s="240"/>
      <c r="BR3261" s="240"/>
      <c r="BS3261" s="240"/>
      <c r="BT3261" s="240"/>
      <c r="BU3261" s="240"/>
      <c r="BV3261" s="240"/>
      <c r="BW3261" s="240"/>
      <c r="BX3261" s="240"/>
      <c r="BY3261" s="240"/>
      <c r="BZ3261" s="240"/>
      <c r="CA3261" s="240"/>
      <c r="CB3261" s="240"/>
      <c r="CC3261" s="240"/>
      <c r="CD3261" s="240"/>
      <c r="CE3261" s="240"/>
      <c r="CF3261" s="240"/>
      <c r="CG3261" s="240"/>
      <c r="CH3261" s="240"/>
      <c r="CI3261" s="240"/>
      <c r="CJ3261" s="240"/>
      <c r="CK3261" s="240"/>
      <c r="CL3261" s="240"/>
      <c r="CM3261" s="240"/>
      <c r="CN3261" s="240"/>
      <c r="CO3261" s="240"/>
      <c r="CP3261" s="240"/>
      <c r="CQ3261" s="240"/>
      <c r="CR3261" s="240"/>
      <c r="CS3261" s="240"/>
      <c r="CT3261" s="240"/>
      <c r="CU3261" s="240"/>
      <c r="CV3261" s="240"/>
      <c r="CW3261" s="240"/>
      <c r="CX3261" s="240"/>
      <c r="CY3261" s="240"/>
      <c r="CZ3261" s="240"/>
      <c r="DA3261" s="240"/>
      <c r="DB3261" s="240"/>
      <c r="DC3261" s="240"/>
      <c r="DD3261" s="240"/>
      <c r="DE3261" s="240"/>
      <c r="DF3261" s="240"/>
      <c r="DG3261" s="240"/>
      <c r="DH3261" s="240"/>
      <c r="DI3261" s="240"/>
      <c r="DJ3261" s="240"/>
      <c r="DK3261" s="240"/>
      <c r="DL3261" s="240"/>
      <c r="DM3261" s="240"/>
      <c r="DN3261" s="240"/>
      <c r="DO3261" s="240"/>
      <c r="DP3261" s="240"/>
      <c r="DQ3261" s="240"/>
      <c r="DR3261" s="240"/>
      <c r="DS3261" s="240"/>
      <c r="DT3261" s="240"/>
      <c r="DU3261" s="240"/>
      <c r="DV3261" s="240"/>
      <c r="DW3261" s="240"/>
      <c r="DX3261" s="240"/>
      <c r="DY3261" s="240"/>
      <c r="DZ3261" s="240"/>
      <c r="EA3261" s="240"/>
      <c r="EB3261" s="240"/>
      <c r="EC3261" s="240"/>
      <c r="ED3261" s="240"/>
      <c r="EE3261" s="240"/>
      <c r="EF3261" s="240"/>
      <c r="EG3261" s="240"/>
      <c r="EH3261" s="240"/>
      <c r="EI3261" s="240"/>
      <c r="EJ3261" s="240"/>
      <c r="EK3261" s="240"/>
      <c r="EL3261" s="240"/>
      <c r="EM3261" s="240"/>
      <c r="EN3261" s="240"/>
      <c r="EO3261" s="240"/>
      <c r="EP3261" s="240"/>
      <c r="EQ3261" s="240"/>
      <c r="ER3261" s="240"/>
      <c r="ES3261" s="240"/>
      <c r="ET3261" s="240"/>
      <c r="EU3261" s="240"/>
      <c r="EV3261" s="240"/>
      <c r="EW3261" s="240"/>
      <c r="EX3261" s="240"/>
      <c r="EY3261" s="240"/>
      <c r="EZ3261" s="240"/>
      <c r="FA3261" s="240"/>
      <c r="FB3261" s="240"/>
      <c r="FC3261" s="240"/>
      <c r="FD3261" s="240"/>
      <c r="FE3261" s="240"/>
      <c r="FF3261" s="240"/>
      <c r="FG3261" s="240"/>
      <c r="FH3261" s="240"/>
      <c r="FI3261" s="240"/>
      <c r="FJ3261" s="240"/>
      <c r="FK3261" s="240"/>
      <c r="FL3261" s="240"/>
      <c r="FM3261" s="240"/>
      <c r="FN3261" s="240"/>
      <c r="FO3261" s="240"/>
      <c r="FP3261" s="240"/>
      <c r="FQ3261" s="240"/>
      <c r="FR3261" s="240"/>
      <c r="FS3261" s="240"/>
      <c r="FT3261" s="240"/>
      <c r="FU3261" s="240"/>
      <c r="FV3261" s="240"/>
    </row>
    <row r="3262" spans="1:178" s="250" customFormat="1">
      <c r="A3262" s="234"/>
      <c r="B3262" s="234"/>
      <c r="C3262" s="234"/>
      <c r="D3262" s="234"/>
      <c r="E3262" s="234"/>
      <c r="F3262" s="234"/>
      <c r="G3262" s="235"/>
      <c r="H3262" s="236"/>
      <c r="AJ3262" s="290"/>
      <c r="AK3262" s="240"/>
      <c r="AL3262" s="240"/>
      <c r="AM3262" s="240"/>
      <c r="AN3262" s="240"/>
      <c r="AO3262" s="240"/>
      <c r="AP3262" s="240"/>
      <c r="AQ3262" s="240"/>
      <c r="AR3262" s="240"/>
      <c r="AS3262" s="240"/>
      <c r="AT3262" s="240"/>
      <c r="AU3262" s="240"/>
      <c r="AV3262" s="240"/>
      <c r="AW3262" s="240"/>
      <c r="AX3262" s="240"/>
      <c r="AY3262" s="240"/>
      <c r="AZ3262" s="240"/>
      <c r="BA3262" s="240"/>
      <c r="BB3262" s="240"/>
      <c r="BC3262" s="240"/>
      <c r="BD3262" s="240"/>
      <c r="BE3262" s="240"/>
      <c r="BF3262" s="240"/>
      <c r="BG3262" s="240"/>
      <c r="BH3262" s="240"/>
      <c r="BI3262" s="240"/>
      <c r="BJ3262" s="240"/>
      <c r="BK3262" s="240"/>
      <c r="BL3262" s="240"/>
      <c r="BM3262" s="240"/>
      <c r="BN3262" s="240"/>
      <c r="BO3262" s="240"/>
      <c r="BP3262" s="240"/>
      <c r="BQ3262" s="240"/>
      <c r="BR3262" s="240"/>
      <c r="BS3262" s="240"/>
      <c r="BT3262" s="240"/>
      <c r="BU3262" s="240"/>
      <c r="BV3262" s="240"/>
      <c r="BW3262" s="240"/>
      <c r="BX3262" s="240"/>
      <c r="BY3262" s="240"/>
      <c r="BZ3262" s="240"/>
      <c r="CA3262" s="240"/>
      <c r="CB3262" s="240"/>
      <c r="CC3262" s="240"/>
      <c r="CD3262" s="240"/>
      <c r="CE3262" s="240"/>
      <c r="CF3262" s="240"/>
      <c r="CG3262" s="240"/>
      <c r="CH3262" s="240"/>
      <c r="CI3262" s="240"/>
      <c r="CJ3262" s="240"/>
      <c r="CK3262" s="240"/>
      <c r="CL3262" s="240"/>
      <c r="CM3262" s="240"/>
      <c r="CN3262" s="240"/>
      <c r="CO3262" s="240"/>
      <c r="CP3262" s="240"/>
      <c r="CQ3262" s="240"/>
      <c r="CR3262" s="240"/>
      <c r="CS3262" s="240"/>
      <c r="CT3262" s="240"/>
      <c r="CU3262" s="240"/>
      <c r="CV3262" s="240"/>
      <c r="CW3262" s="240"/>
      <c r="CX3262" s="240"/>
      <c r="CY3262" s="240"/>
      <c r="CZ3262" s="240"/>
      <c r="DA3262" s="240"/>
      <c r="DB3262" s="240"/>
      <c r="DC3262" s="240"/>
      <c r="DD3262" s="240"/>
      <c r="DE3262" s="240"/>
      <c r="DF3262" s="240"/>
      <c r="DG3262" s="240"/>
      <c r="DH3262" s="240"/>
      <c r="DI3262" s="240"/>
      <c r="DJ3262" s="240"/>
      <c r="DK3262" s="240"/>
      <c r="DL3262" s="240"/>
      <c r="DM3262" s="240"/>
      <c r="DN3262" s="240"/>
      <c r="DO3262" s="240"/>
      <c r="DP3262" s="240"/>
      <c r="DQ3262" s="240"/>
      <c r="DR3262" s="240"/>
      <c r="DS3262" s="240"/>
      <c r="DT3262" s="240"/>
      <c r="DU3262" s="240"/>
      <c r="DV3262" s="240"/>
      <c r="DW3262" s="240"/>
      <c r="DX3262" s="240"/>
      <c r="DY3262" s="240"/>
      <c r="DZ3262" s="240"/>
      <c r="EA3262" s="240"/>
      <c r="EB3262" s="240"/>
      <c r="EC3262" s="240"/>
      <c r="ED3262" s="240"/>
      <c r="EE3262" s="240"/>
      <c r="EF3262" s="240"/>
      <c r="EG3262" s="240"/>
      <c r="EH3262" s="240"/>
      <c r="EI3262" s="240"/>
      <c r="EJ3262" s="240"/>
      <c r="EK3262" s="240"/>
      <c r="EL3262" s="240"/>
      <c r="EM3262" s="240"/>
      <c r="EN3262" s="240"/>
      <c r="EO3262" s="240"/>
      <c r="EP3262" s="240"/>
      <c r="EQ3262" s="240"/>
      <c r="ER3262" s="240"/>
      <c r="ES3262" s="240"/>
      <c r="ET3262" s="240"/>
      <c r="EU3262" s="240"/>
      <c r="EV3262" s="240"/>
      <c r="EW3262" s="240"/>
      <c r="EX3262" s="240"/>
      <c r="EY3262" s="240"/>
      <c r="EZ3262" s="240"/>
      <c r="FA3262" s="240"/>
      <c r="FB3262" s="240"/>
      <c r="FC3262" s="240"/>
      <c r="FD3262" s="240"/>
      <c r="FE3262" s="240"/>
      <c r="FF3262" s="240"/>
      <c r="FG3262" s="240"/>
      <c r="FH3262" s="240"/>
      <c r="FI3262" s="240"/>
      <c r="FJ3262" s="240"/>
      <c r="FK3262" s="240"/>
      <c r="FL3262" s="240"/>
      <c r="FM3262" s="240"/>
      <c r="FN3262" s="240"/>
      <c r="FO3262" s="240"/>
      <c r="FP3262" s="240"/>
      <c r="FQ3262" s="240"/>
      <c r="FR3262" s="240"/>
      <c r="FS3262" s="240"/>
      <c r="FT3262" s="240"/>
      <c r="FU3262" s="240"/>
      <c r="FV3262" s="240"/>
    </row>
    <row r="3263" spans="1:178" s="250" customFormat="1">
      <c r="A3263" s="234"/>
      <c r="B3263" s="234"/>
      <c r="C3263" s="234"/>
      <c r="D3263" s="234"/>
      <c r="E3263" s="234"/>
      <c r="F3263" s="234"/>
      <c r="G3263" s="235"/>
      <c r="H3263" s="236"/>
      <c r="AJ3263" s="290"/>
      <c r="AK3263" s="240"/>
      <c r="AL3263" s="240"/>
      <c r="AM3263" s="240"/>
      <c r="AN3263" s="240"/>
      <c r="AO3263" s="240"/>
      <c r="AP3263" s="240"/>
      <c r="AQ3263" s="240"/>
      <c r="AR3263" s="240"/>
      <c r="AS3263" s="240"/>
      <c r="AT3263" s="240"/>
      <c r="AU3263" s="240"/>
      <c r="AV3263" s="240"/>
      <c r="AW3263" s="240"/>
      <c r="AX3263" s="240"/>
      <c r="AY3263" s="240"/>
      <c r="AZ3263" s="240"/>
      <c r="BA3263" s="240"/>
      <c r="BB3263" s="240"/>
      <c r="BC3263" s="240"/>
      <c r="BD3263" s="240"/>
      <c r="BE3263" s="240"/>
      <c r="BF3263" s="240"/>
      <c r="BG3263" s="240"/>
      <c r="BH3263" s="240"/>
      <c r="BI3263" s="240"/>
      <c r="BJ3263" s="240"/>
      <c r="BK3263" s="240"/>
      <c r="BL3263" s="240"/>
      <c r="BM3263" s="240"/>
      <c r="BN3263" s="240"/>
      <c r="BO3263" s="240"/>
      <c r="BP3263" s="240"/>
      <c r="BQ3263" s="240"/>
      <c r="BR3263" s="240"/>
      <c r="BS3263" s="240"/>
      <c r="BT3263" s="240"/>
      <c r="BU3263" s="240"/>
      <c r="BV3263" s="240"/>
      <c r="BW3263" s="240"/>
      <c r="BX3263" s="240"/>
      <c r="BY3263" s="240"/>
      <c r="BZ3263" s="240"/>
      <c r="CA3263" s="240"/>
      <c r="CB3263" s="240"/>
      <c r="CC3263" s="240"/>
      <c r="CD3263" s="240"/>
      <c r="CE3263" s="240"/>
      <c r="CF3263" s="240"/>
      <c r="CG3263" s="240"/>
      <c r="CH3263" s="240"/>
      <c r="CI3263" s="240"/>
      <c r="CJ3263" s="240"/>
      <c r="CK3263" s="240"/>
      <c r="CL3263" s="240"/>
      <c r="CM3263" s="240"/>
      <c r="CN3263" s="240"/>
      <c r="CO3263" s="240"/>
      <c r="CP3263" s="240"/>
      <c r="CQ3263" s="240"/>
      <c r="CR3263" s="240"/>
      <c r="CS3263" s="240"/>
      <c r="CT3263" s="240"/>
      <c r="CU3263" s="240"/>
      <c r="CV3263" s="240"/>
      <c r="CW3263" s="240"/>
      <c r="CX3263" s="240"/>
      <c r="CY3263" s="240"/>
      <c r="CZ3263" s="240"/>
      <c r="DA3263" s="240"/>
      <c r="DB3263" s="240"/>
      <c r="DC3263" s="240"/>
      <c r="DD3263" s="240"/>
      <c r="DE3263" s="240"/>
      <c r="DF3263" s="240"/>
      <c r="DG3263" s="240"/>
      <c r="DH3263" s="240"/>
      <c r="DI3263" s="240"/>
      <c r="DJ3263" s="240"/>
      <c r="DK3263" s="240"/>
      <c r="DL3263" s="240"/>
      <c r="DM3263" s="240"/>
      <c r="DN3263" s="240"/>
      <c r="DO3263" s="240"/>
      <c r="DP3263" s="240"/>
      <c r="DQ3263" s="240"/>
      <c r="DR3263" s="240"/>
      <c r="DS3263" s="240"/>
      <c r="DT3263" s="240"/>
      <c r="DU3263" s="240"/>
      <c r="DV3263" s="240"/>
      <c r="DW3263" s="240"/>
      <c r="DX3263" s="240"/>
      <c r="DY3263" s="240"/>
      <c r="DZ3263" s="240"/>
      <c r="EA3263" s="240"/>
      <c r="EB3263" s="240"/>
      <c r="EC3263" s="240"/>
      <c r="ED3263" s="240"/>
      <c r="EE3263" s="240"/>
      <c r="EF3263" s="240"/>
      <c r="EG3263" s="240"/>
      <c r="EH3263" s="240"/>
      <c r="EI3263" s="240"/>
      <c r="EJ3263" s="240"/>
      <c r="EK3263" s="240"/>
      <c r="EL3263" s="240"/>
      <c r="EM3263" s="240"/>
      <c r="EN3263" s="240"/>
      <c r="EO3263" s="240"/>
      <c r="EP3263" s="240"/>
      <c r="EQ3263" s="240"/>
      <c r="ER3263" s="240"/>
      <c r="ES3263" s="240"/>
      <c r="ET3263" s="240"/>
      <c r="EU3263" s="240"/>
      <c r="EV3263" s="240"/>
      <c r="EW3263" s="240"/>
      <c r="EX3263" s="240"/>
      <c r="EY3263" s="240"/>
      <c r="EZ3263" s="240"/>
      <c r="FA3263" s="240"/>
      <c r="FB3263" s="240"/>
      <c r="FC3263" s="240"/>
      <c r="FD3263" s="240"/>
      <c r="FE3263" s="240"/>
      <c r="FF3263" s="240"/>
      <c r="FG3263" s="240"/>
      <c r="FH3263" s="240"/>
      <c r="FI3263" s="240"/>
      <c r="FJ3263" s="240"/>
      <c r="FK3263" s="240"/>
      <c r="FL3263" s="240"/>
      <c r="FM3263" s="240"/>
      <c r="FN3263" s="240"/>
      <c r="FO3263" s="240"/>
      <c r="FP3263" s="240"/>
      <c r="FQ3263" s="240"/>
      <c r="FR3263" s="240"/>
      <c r="FS3263" s="240"/>
      <c r="FT3263" s="240"/>
      <c r="FU3263" s="240"/>
      <c r="FV3263" s="240"/>
    </row>
    <row r="3264" spans="1:178" s="250" customFormat="1">
      <c r="A3264" s="234"/>
      <c r="B3264" s="234"/>
      <c r="C3264" s="234"/>
      <c r="D3264" s="234"/>
      <c r="E3264" s="234"/>
      <c r="F3264" s="234"/>
      <c r="G3264" s="235"/>
      <c r="H3264" s="236"/>
      <c r="AJ3264" s="290"/>
      <c r="AK3264" s="240"/>
      <c r="AL3264" s="240"/>
      <c r="AM3264" s="240"/>
      <c r="AN3264" s="240"/>
      <c r="AO3264" s="240"/>
      <c r="AP3264" s="240"/>
      <c r="AQ3264" s="240"/>
      <c r="AR3264" s="240"/>
      <c r="AS3264" s="240"/>
      <c r="AT3264" s="240"/>
      <c r="AU3264" s="240"/>
      <c r="AV3264" s="240"/>
      <c r="AW3264" s="240"/>
      <c r="AX3264" s="240"/>
      <c r="AY3264" s="240"/>
      <c r="AZ3264" s="240"/>
      <c r="BA3264" s="240"/>
      <c r="BB3264" s="240"/>
      <c r="BC3264" s="240"/>
      <c r="BD3264" s="240"/>
      <c r="BE3264" s="240"/>
      <c r="BF3264" s="240"/>
      <c r="BG3264" s="240"/>
      <c r="BH3264" s="240"/>
      <c r="BI3264" s="240"/>
      <c r="BJ3264" s="240"/>
      <c r="BK3264" s="240"/>
      <c r="BL3264" s="240"/>
      <c r="BM3264" s="240"/>
      <c r="BN3264" s="240"/>
      <c r="BO3264" s="240"/>
      <c r="BP3264" s="240"/>
      <c r="BQ3264" s="240"/>
      <c r="BR3264" s="240"/>
      <c r="BS3264" s="240"/>
      <c r="BT3264" s="240"/>
      <c r="BU3264" s="240"/>
      <c r="BV3264" s="240"/>
      <c r="BW3264" s="240"/>
      <c r="BX3264" s="240"/>
      <c r="BY3264" s="240"/>
      <c r="BZ3264" s="240"/>
      <c r="CA3264" s="240"/>
      <c r="CB3264" s="240"/>
      <c r="CC3264" s="240"/>
      <c r="CD3264" s="240"/>
      <c r="CE3264" s="240"/>
      <c r="CF3264" s="240"/>
      <c r="CG3264" s="240"/>
      <c r="CH3264" s="240"/>
      <c r="CI3264" s="240"/>
      <c r="CJ3264" s="240"/>
      <c r="CK3264" s="240"/>
      <c r="CL3264" s="240"/>
      <c r="CM3264" s="240"/>
      <c r="CN3264" s="240"/>
      <c r="CO3264" s="240"/>
      <c r="CP3264" s="240"/>
      <c r="CQ3264" s="240"/>
      <c r="CR3264" s="240"/>
      <c r="CS3264" s="240"/>
      <c r="CT3264" s="240"/>
      <c r="CU3264" s="240"/>
      <c r="CV3264" s="240"/>
      <c r="CW3264" s="240"/>
      <c r="CX3264" s="240"/>
      <c r="CY3264" s="240"/>
      <c r="CZ3264" s="240"/>
      <c r="DA3264" s="240"/>
      <c r="DB3264" s="240"/>
      <c r="DC3264" s="240"/>
      <c r="DD3264" s="240"/>
      <c r="DE3264" s="240"/>
      <c r="DF3264" s="240"/>
      <c r="DG3264" s="240"/>
      <c r="DH3264" s="240"/>
      <c r="DI3264" s="240"/>
      <c r="DJ3264" s="240"/>
      <c r="DK3264" s="240"/>
      <c r="DL3264" s="240"/>
      <c r="DM3264" s="240"/>
      <c r="DN3264" s="240"/>
      <c r="DO3264" s="240"/>
      <c r="DP3264" s="240"/>
      <c r="DQ3264" s="240"/>
      <c r="DR3264" s="240"/>
      <c r="DS3264" s="240"/>
      <c r="DT3264" s="240"/>
      <c r="DU3264" s="240"/>
      <c r="DV3264" s="240"/>
      <c r="DW3264" s="240"/>
      <c r="DX3264" s="240"/>
      <c r="DY3264" s="240"/>
      <c r="DZ3264" s="240"/>
      <c r="EA3264" s="240"/>
      <c r="EB3264" s="240"/>
      <c r="EC3264" s="240"/>
      <c r="ED3264" s="240"/>
      <c r="EE3264" s="240"/>
      <c r="EF3264" s="240"/>
      <c r="EG3264" s="240"/>
      <c r="EH3264" s="240"/>
      <c r="EI3264" s="240"/>
      <c r="EJ3264" s="240"/>
      <c r="EK3264" s="240"/>
      <c r="EL3264" s="240"/>
      <c r="EM3264" s="240"/>
      <c r="EN3264" s="240"/>
      <c r="EO3264" s="240"/>
      <c r="EP3264" s="240"/>
      <c r="EQ3264" s="240"/>
      <c r="ER3264" s="240"/>
      <c r="ES3264" s="240"/>
      <c r="ET3264" s="240"/>
      <c r="EU3264" s="240"/>
      <c r="EV3264" s="240"/>
      <c r="EW3264" s="240"/>
      <c r="EX3264" s="240"/>
      <c r="EY3264" s="240"/>
      <c r="EZ3264" s="240"/>
      <c r="FA3264" s="240"/>
      <c r="FB3264" s="240"/>
      <c r="FC3264" s="240"/>
      <c r="FD3264" s="240"/>
      <c r="FE3264" s="240"/>
      <c r="FF3264" s="240"/>
      <c r="FG3264" s="240"/>
      <c r="FH3264" s="240"/>
      <c r="FI3264" s="240"/>
      <c r="FJ3264" s="240"/>
      <c r="FK3264" s="240"/>
      <c r="FL3264" s="240"/>
      <c r="FM3264" s="240"/>
      <c r="FN3264" s="240"/>
      <c r="FO3264" s="240"/>
      <c r="FP3264" s="240"/>
      <c r="FQ3264" s="240"/>
      <c r="FR3264" s="240"/>
      <c r="FS3264" s="240"/>
      <c r="FT3264" s="240"/>
      <c r="FU3264" s="240"/>
      <c r="FV3264" s="240"/>
    </row>
    <row r="3265" spans="1:178" s="250" customFormat="1">
      <c r="A3265" s="234"/>
      <c r="B3265" s="234"/>
      <c r="C3265" s="234"/>
      <c r="D3265" s="234"/>
      <c r="E3265" s="234"/>
      <c r="F3265" s="234"/>
      <c r="G3265" s="235"/>
      <c r="H3265" s="236"/>
      <c r="AJ3265" s="290"/>
      <c r="AK3265" s="240"/>
      <c r="AL3265" s="240"/>
      <c r="AM3265" s="240"/>
      <c r="AN3265" s="240"/>
      <c r="AO3265" s="240"/>
      <c r="AP3265" s="240"/>
      <c r="AQ3265" s="240"/>
      <c r="AR3265" s="240"/>
      <c r="AS3265" s="240"/>
      <c r="AT3265" s="240"/>
      <c r="AU3265" s="240"/>
      <c r="AV3265" s="240"/>
      <c r="AW3265" s="240"/>
      <c r="AX3265" s="240"/>
      <c r="AY3265" s="240"/>
      <c r="AZ3265" s="240"/>
      <c r="BA3265" s="240"/>
      <c r="BB3265" s="240"/>
      <c r="BC3265" s="240"/>
      <c r="BD3265" s="240"/>
      <c r="BE3265" s="240"/>
      <c r="BF3265" s="240"/>
      <c r="BG3265" s="240"/>
      <c r="BH3265" s="240"/>
      <c r="BI3265" s="240"/>
      <c r="BJ3265" s="240"/>
      <c r="BK3265" s="240"/>
      <c r="BL3265" s="240"/>
      <c r="BM3265" s="240"/>
      <c r="BN3265" s="240"/>
      <c r="BO3265" s="240"/>
      <c r="BP3265" s="240"/>
      <c r="BQ3265" s="240"/>
      <c r="BR3265" s="240"/>
      <c r="BS3265" s="240"/>
      <c r="BT3265" s="240"/>
      <c r="BU3265" s="240"/>
      <c r="BV3265" s="240"/>
      <c r="BW3265" s="240"/>
      <c r="BX3265" s="240"/>
      <c r="BY3265" s="240"/>
      <c r="BZ3265" s="240"/>
      <c r="CA3265" s="240"/>
      <c r="CB3265" s="240"/>
      <c r="CC3265" s="240"/>
      <c r="CD3265" s="240"/>
      <c r="CE3265" s="240"/>
      <c r="CF3265" s="240"/>
      <c r="CG3265" s="240"/>
      <c r="CH3265" s="240"/>
      <c r="CI3265" s="240"/>
      <c r="CJ3265" s="240"/>
      <c r="CK3265" s="240"/>
      <c r="CL3265" s="240"/>
      <c r="CM3265" s="240"/>
      <c r="CN3265" s="240"/>
      <c r="CO3265" s="240"/>
      <c r="CP3265" s="240"/>
      <c r="CQ3265" s="240"/>
      <c r="CR3265" s="240"/>
      <c r="CS3265" s="240"/>
      <c r="CT3265" s="240"/>
      <c r="CU3265" s="240"/>
      <c r="CV3265" s="240"/>
      <c r="CW3265" s="240"/>
      <c r="CX3265" s="240"/>
      <c r="CY3265" s="240"/>
      <c r="CZ3265" s="240"/>
      <c r="DA3265" s="240"/>
      <c r="DB3265" s="240"/>
      <c r="DC3265" s="240"/>
      <c r="DD3265" s="240"/>
      <c r="DE3265" s="240"/>
      <c r="DF3265" s="240"/>
      <c r="DG3265" s="240"/>
      <c r="DH3265" s="240"/>
      <c r="DI3265" s="240"/>
      <c r="DJ3265" s="240"/>
      <c r="DK3265" s="240"/>
      <c r="DL3265" s="240"/>
      <c r="DM3265" s="240"/>
      <c r="DN3265" s="240"/>
      <c r="DO3265" s="240"/>
      <c r="DP3265" s="240"/>
      <c r="DQ3265" s="240"/>
      <c r="DR3265" s="240"/>
      <c r="DS3265" s="240"/>
      <c r="DT3265" s="240"/>
      <c r="DU3265" s="240"/>
      <c r="DV3265" s="240"/>
      <c r="DW3265" s="240"/>
      <c r="DX3265" s="240"/>
      <c r="DY3265" s="240"/>
      <c r="DZ3265" s="240"/>
      <c r="EA3265" s="240"/>
      <c r="EB3265" s="240"/>
      <c r="EC3265" s="240"/>
      <c r="ED3265" s="240"/>
      <c r="EE3265" s="240"/>
      <c r="EF3265" s="240"/>
      <c r="EG3265" s="240"/>
      <c r="EH3265" s="240"/>
      <c r="EI3265" s="240"/>
      <c r="EJ3265" s="240"/>
      <c r="EK3265" s="240"/>
      <c r="EL3265" s="240"/>
      <c r="EM3265" s="240"/>
      <c r="EN3265" s="240"/>
      <c r="EO3265" s="240"/>
      <c r="EP3265" s="240"/>
      <c r="EQ3265" s="240"/>
      <c r="ER3265" s="240"/>
      <c r="ES3265" s="240"/>
      <c r="ET3265" s="240"/>
      <c r="EU3265" s="240"/>
      <c r="EV3265" s="240"/>
      <c r="EW3265" s="240"/>
      <c r="EX3265" s="240"/>
      <c r="EY3265" s="240"/>
      <c r="EZ3265" s="240"/>
      <c r="FA3265" s="240"/>
      <c r="FB3265" s="240"/>
      <c r="FC3265" s="240"/>
      <c r="FD3265" s="240"/>
      <c r="FE3265" s="240"/>
      <c r="FF3265" s="240"/>
      <c r="FG3265" s="240"/>
      <c r="FH3265" s="240"/>
      <c r="FI3265" s="240"/>
      <c r="FJ3265" s="240"/>
      <c r="FK3265" s="240"/>
      <c r="FL3265" s="240"/>
      <c r="FM3265" s="240"/>
      <c r="FN3265" s="240"/>
      <c r="FO3265" s="240"/>
      <c r="FP3265" s="240"/>
      <c r="FQ3265" s="240"/>
      <c r="FR3265" s="240"/>
      <c r="FS3265" s="240"/>
      <c r="FT3265" s="240"/>
      <c r="FU3265" s="240"/>
      <c r="FV3265" s="240"/>
    </row>
    <row r="3266" spans="1:178" s="250" customFormat="1">
      <c r="A3266" s="234"/>
      <c r="B3266" s="234"/>
      <c r="C3266" s="234"/>
      <c r="D3266" s="234"/>
      <c r="E3266" s="234"/>
      <c r="F3266" s="234"/>
      <c r="G3266" s="235"/>
      <c r="H3266" s="236"/>
      <c r="AJ3266" s="290"/>
      <c r="AK3266" s="240"/>
      <c r="AL3266" s="240"/>
      <c r="AM3266" s="240"/>
      <c r="AN3266" s="240"/>
      <c r="AO3266" s="240"/>
      <c r="AP3266" s="240"/>
      <c r="AQ3266" s="240"/>
      <c r="AR3266" s="240"/>
      <c r="AS3266" s="240"/>
      <c r="AT3266" s="240"/>
      <c r="AU3266" s="240"/>
      <c r="AV3266" s="240"/>
      <c r="AW3266" s="240"/>
      <c r="AX3266" s="240"/>
      <c r="AY3266" s="240"/>
      <c r="AZ3266" s="240"/>
      <c r="BA3266" s="240"/>
      <c r="BB3266" s="240"/>
      <c r="BC3266" s="240"/>
      <c r="BD3266" s="240"/>
      <c r="BE3266" s="240"/>
      <c r="BF3266" s="240"/>
      <c r="BG3266" s="240"/>
      <c r="BH3266" s="240"/>
      <c r="BI3266" s="240"/>
      <c r="BJ3266" s="240"/>
      <c r="BK3266" s="240"/>
      <c r="BL3266" s="240"/>
      <c r="BM3266" s="240"/>
      <c r="BN3266" s="240"/>
      <c r="BO3266" s="240"/>
      <c r="BP3266" s="240"/>
      <c r="BQ3266" s="240"/>
      <c r="BR3266" s="240"/>
      <c r="BS3266" s="240"/>
      <c r="BT3266" s="240"/>
      <c r="BU3266" s="240"/>
      <c r="BV3266" s="240"/>
      <c r="BW3266" s="240"/>
      <c r="BX3266" s="240"/>
      <c r="BY3266" s="240"/>
      <c r="BZ3266" s="240"/>
      <c r="CA3266" s="240"/>
      <c r="CB3266" s="240"/>
      <c r="CC3266" s="240"/>
      <c r="CD3266" s="240"/>
      <c r="CE3266" s="240"/>
      <c r="CF3266" s="240"/>
      <c r="CG3266" s="240"/>
      <c r="CH3266" s="240"/>
      <c r="CI3266" s="240"/>
      <c r="CJ3266" s="240"/>
      <c r="CK3266" s="240"/>
      <c r="CL3266" s="240"/>
      <c r="CM3266" s="240"/>
      <c r="CN3266" s="240"/>
      <c r="CO3266" s="240"/>
      <c r="CP3266" s="240"/>
      <c r="CQ3266" s="240"/>
      <c r="CR3266" s="240"/>
      <c r="CS3266" s="240"/>
      <c r="CT3266" s="240"/>
      <c r="CU3266" s="240"/>
      <c r="CV3266" s="240"/>
      <c r="CW3266" s="240"/>
      <c r="CX3266" s="240"/>
      <c r="CY3266" s="240"/>
      <c r="CZ3266" s="240"/>
      <c r="DA3266" s="240"/>
      <c r="DB3266" s="240"/>
      <c r="DC3266" s="240"/>
      <c r="DD3266" s="240"/>
      <c r="DE3266" s="240"/>
      <c r="DF3266" s="240"/>
      <c r="DG3266" s="240"/>
      <c r="DH3266" s="240"/>
      <c r="DI3266" s="240"/>
      <c r="DJ3266" s="240"/>
      <c r="DK3266" s="240"/>
      <c r="DL3266" s="240"/>
      <c r="DM3266" s="240"/>
      <c r="DN3266" s="240"/>
      <c r="DO3266" s="240"/>
      <c r="DP3266" s="240"/>
      <c r="DQ3266" s="240"/>
      <c r="DR3266" s="240"/>
      <c r="DS3266" s="240"/>
      <c r="DT3266" s="240"/>
      <c r="DU3266" s="240"/>
      <c r="DV3266" s="240"/>
      <c r="DW3266" s="240"/>
      <c r="DX3266" s="240"/>
      <c r="DY3266" s="240"/>
      <c r="DZ3266" s="240"/>
      <c r="EA3266" s="240"/>
      <c r="EB3266" s="240"/>
      <c r="EC3266" s="240"/>
      <c r="ED3266" s="240"/>
      <c r="EE3266" s="240"/>
      <c r="EF3266" s="240"/>
      <c r="EG3266" s="240"/>
      <c r="EH3266" s="240"/>
      <c r="EI3266" s="240"/>
      <c r="EJ3266" s="240"/>
      <c r="EK3266" s="240"/>
      <c r="EL3266" s="240"/>
      <c r="EM3266" s="240"/>
      <c r="EN3266" s="240"/>
      <c r="EO3266" s="240"/>
      <c r="EP3266" s="240"/>
      <c r="EQ3266" s="240"/>
      <c r="ER3266" s="240"/>
      <c r="ES3266" s="240"/>
      <c r="ET3266" s="240"/>
      <c r="EU3266" s="240"/>
      <c r="EV3266" s="240"/>
      <c r="EW3266" s="240"/>
      <c r="EX3266" s="240"/>
      <c r="EY3266" s="240"/>
      <c r="EZ3266" s="240"/>
      <c r="FA3266" s="240"/>
      <c r="FB3266" s="240"/>
      <c r="FC3266" s="240"/>
      <c r="FD3266" s="240"/>
      <c r="FE3266" s="240"/>
      <c r="FF3266" s="240"/>
      <c r="FG3266" s="240"/>
      <c r="FH3266" s="240"/>
      <c r="FI3266" s="240"/>
      <c r="FJ3266" s="240"/>
      <c r="FK3266" s="240"/>
      <c r="FL3266" s="240"/>
      <c r="FM3266" s="240"/>
      <c r="FN3266" s="240"/>
      <c r="FO3266" s="240"/>
      <c r="FP3266" s="240"/>
      <c r="FQ3266" s="240"/>
      <c r="FR3266" s="240"/>
      <c r="FS3266" s="240"/>
      <c r="FT3266" s="240"/>
      <c r="FU3266" s="240"/>
      <c r="FV3266" s="240"/>
    </row>
    <row r="3267" spans="1:178" s="250" customFormat="1">
      <c r="A3267" s="234"/>
      <c r="B3267" s="234"/>
      <c r="C3267" s="234"/>
      <c r="D3267" s="234"/>
      <c r="E3267" s="234"/>
      <c r="F3267" s="234"/>
      <c r="G3267" s="235"/>
      <c r="H3267" s="236"/>
      <c r="AJ3267" s="290"/>
      <c r="AK3267" s="240"/>
      <c r="AL3267" s="240"/>
      <c r="AM3267" s="240"/>
      <c r="AN3267" s="240"/>
      <c r="AO3267" s="240"/>
      <c r="AP3267" s="240"/>
      <c r="AQ3267" s="240"/>
      <c r="AR3267" s="240"/>
      <c r="AS3267" s="240"/>
      <c r="AT3267" s="240"/>
      <c r="AU3267" s="240"/>
      <c r="AV3267" s="240"/>
      <c r="AW3267" s="240"/>
      <c r="AX3267" s="240"/>
      <c r="AY3267" s="240"/>
      <c r="AZ3267" s="240"/>
      <c r="BA3267" s="240"/>
      <c r="BB3267" s="240"/>
      <c r="BC3267" s="240"/>
      <c r="BD3267" s="240"/>
      <c r="BE3267" s="240"/>
      <c r="BF3267" s="240"/>
      <c r="BG3267" s="240"/>
      <c r="BH3267" s="240"/>
      <c r="BI3267" s="240"/>
      <c r="BJ3267" s="240"/>
      <c r="BK3267" s="240"/>
      <c r="BL3267" s="240"/>
      <c r="BM3267" s="240"/>
      <c r="BN3267" s="240"/>
      <c r="BO3267" s="240"/>
      <c r="BP3267" s="240"/>
      <c r="BQ3267" s="240"/>
      <c r="BR3267" s="240"/>
      <c r="BS3267" s="240"/>
      <c r="BT3267" s="240"/>
      <c r="BU3267" s="240"/>
      <c r="BV3267" s="240"/>
      <c r="BW3267" s="240"/>
      <c r="BX3267" s="240"/>
      <c r="BY3267" s="240"/>
      <c r="BZ3267" s="240"/>
      <c r="CA3267" s="240"/>
      <c r="CB3267" s="240"/>
      <c r="CC3267" s="240"/>
      <c r="CD3267" s="240"/>
      <c r="CE3267" s="240"/>
      <c r="CF3267" s="240"/>
      <c r="CG3267" s="240"/>
      <c r="CH3267" s="240"/>
      <c r="CI3267" s="240"/>
      <c r="CJ3267" s="240"/>
      <c r="CK3267" s="240"/>
      <c r="CL3267" s="240"/>
      <c r="CM3267" s="240"/>
      <c r="CN3267" s="240"/>
      <c r="CO3267" s="240"/>
      <c r="CP3267" s="240"/>
      <c r="CQ3267" s="240"/>
      <c r="CR3267" s="240"/>
      <c r="CS3267" s="240"/>
      <c r="CT3267" s="240"/>
      <c r="CU3267" s="240"/>
      <c r="CV3267" s="240"/>
      <c r="CW3267" s="240"/>
      <c r="CX3267" s="240"/>
      <c r="CY3267" s="240"/>
      <c r="CZ3267" s="240"/>
      <c r="DA3267" s="240"/>
      <c r="DB3267" s="240"/>
      <c r="DC3267" s="240"/>
      <c r="DD3267" s="240"/>
      <c r="DE3267" s="240"/>
      <c r="DF3267" s="240"/>
      <c r="DG3267" s="240"/>
      <c r="DH3267" s="240"/>
      <c r="DI3267" s="240"/>
      <c r="DJ3267" s="240"/>
      <c r="DK3267" s="240"/>
      <c r="DL3267" s="240"/>
      <c r="DM3267" s="240"/>
      <c r="DN3267" s="240"/>
      <c r="DO3267" s="240"/>
      <c r="DP3267" s="240"/>
      <c r="DQ3267" s="240"/>
      <c r="DR3267" s="240"/>
      <c r="DS3267" s="240"/>
      <c r="DT3267" s="240"/>
      <c r="DU3267" s="240"/>
      <c r="DV3267" s="240"/>
      <c r="DW3267" s="240"/>
      <c r="DX3267" s="240"/>
      <c r="DY3267" s="240"/>
      <c r="DZ3267" s="240"/>
      <c r="EA3267" s="240"/>
      <c r="EB3267" s="240"/>
      <c r="EC3267" s="240"/>
      <c r="ED3267" s="240"/>
      <c r="EE3267" s="240"/>
      <c r="EF3267" s="240"/>
      <c r="EG3267" s="240"/>
      <c r="EH3267" s="240"/>
      <c r="EI3267" s="240"/>
      <c r="EJ3267" s="240"/>
      <c r="EK3267" s="240"/>
      <c r="EL3267" s="240"/>
      <c r="EM3267" s="240"/>
      <c r="EN3267" s="240"/>
      <c r="EO3267" s="240"/>
      <c r="EP3267" s="240"/>
      <c r="EQ3267" s="240"/>
      <c r="ER3267" s="240"/>
      <c r="ES3267" s="240"/>
      <c r="ET3267" s="240"/>
      <c r="EU3267" s="240"/>
      <c r="EV3267" s="240"/>
      <c r="EW3267" s="240"/>
      <c r="EX3267" s="240"/>
      <c r="EY3267" s="240"/>
      <c r="EZ3267" s="240"/>
      <c r="FA3267" s="240"/>
      <c r="FB3267" s="240"/>
      <c r="FC3267" s="240"/>
      <c r="FD3267" s="240"/>
      <c r="FE3267" s="240"/>
      <c r="FF3267" s="240"/>
      <c r="FG3267" s="240"/>
      <c r="FH3267" s="240"/>
      <c r="FI3267" s="240"/>
      <c r="FJ3267" s="240"/>
      <c r="FK3267" s="240"/>
      <c r="FL3267" s="240"/>
      <c r="FM3267" s="240"/>
      <c r="FN3267" s="240"/>
      <c r="FO3267" s="240"/>
      <c r="FP3267" s="240"/>
      <c r="FQ3267" s="240"/>
      <c r="FR3267" s="240"/>
      <c r="FS3267" s="240"/>
      <c r="FT3267" s="240"/>
      <c r="FU3267" s="240"/>
      <c r="FV3267" s="240"/>
    </row>
    <row r="3268" spans="1:178" s="250" customFormat="1">
      <c r="A3268" s="234"/>
      <c r="B3268" s="234"/>
      <c r="C3268" s="234"/>
      <c r="D3268" s="234"/>
      <c r="E3268" s="234"/>
      <c r="F3268" s="234"/>
      <c r="G3268" s="235"/>
      <c r="H3268" s="236"/>
      <c r="AJ3268" s="290"/>
      <c r="AK3268" s="240"/>
      <c r="AL3268" s="240"/>
      <c r="AM3268" s="240"/>
      <c r="AN3268" s="240"/>
      <c r="AO3268" s="240"/>
      <c r="AP3268" s="240"/>
      <c r="AQ3268" s="240"/>
      <c r="AR3268" s="240"/>
      <c r="AS3268" s="240"/>
      <c r="AT3268" s="240"/>
      <c r="AU3268" s="240"/>
      <c r="AV3268" s="240"/>
      <c r="AW3268" s="240"/>
      <c r="AX3268" s="240"/>
      <c r="AY3268" s="240"/>
      <c r="AZ3268" s="240"/>
      <c r="BA3268" s="240"/>
      <c r="BB3268" s="240"/>
      <c r="BC3268" s="240"/>
      <c r="BD3268" s="240"/>
      <c r="BE3268" s="240"/>
      <c r="BF3268" s="240"/>
      <c r="BG3268" s="240"/>
      <c r="BH3268" s="240"/>
      <c r="BI3268" s="240"/>
      <c r="BJ3268" s="240"/>
      <c r="BK3268" s="240"/>
      <c r="BL3268" s="240"/>
      <c r="BM3268" s="240"/>
      <c r="BN3268" s="240"/>
      <c r="BO3268" s="240"/>
      <c r="BP3268" s="240"/>
      <c r="BQ3268" s="240"/>
      <c r="BR3268" s="240"/>
      <c r="BS3268" s="240"/>
      <c r="BT3268" s="240"/>
      <c r="BU3268" s="240"/>
      <c r="BV3268" s="240"/>
      <c r="BW3268" s="240"/>
      <c r="BX3268" s="240"/>
      <c r="BY3268" s="240"/>
      <c r="BZ3268" s="240"/>
      <c r="CA3268" s="240"/>
      <c r="CB3268" s="240"/>
      <c r="CC3268" s="240"/>
      <c r="CD3268" s="240"/>
      <c r="CE3268" s="240"/>
      <c r="CF3268" s="240"/>
      <c r="CG3268" s="240"/>
      <c r="CH3268" s="240"/>
      <c r="CI3268" s="240"/>
      <c r="CJ3268" s="240"/>
      <c r="CK3268" s="240"/>
      <c r="CL3268" s="240"/>
      <c r="CM3268" s="240"/>
      <c r="CN3268" s="240"/>
      <c r="CO3268" s="240"/>
      <c r="CP3268" s="240"/>
      <c r="CQ3268" s="240"/>
      <c r="CR3268" s="240"/>
      <c r="CS3268" s="240"/>
      <c r="CT3268" s="240"/>
      <c r="CU3268" s="240"/>
      <c r="CV3268" s="240"/>
      <c r="CW3268" s="240"/>
      <c r="CX3268" s="240"/>
      <c r="CY3268" s="240"/>
      <c r="CZ3268" s="240"/>
      <c r="DA3268" s="240"/>
      <c r="DB3268" s="240"/>
      <c r="DC3268" s="240"/>
      <c r="DD3268" s="240"/>
      <c r="DE3268" s="240"/>
      <c r="DF3268" s="240"/>
      <c r="DG3268" s="240"/>
      <c r="DH3268" s="240"/>
      <c r="DI3268" s="240"/>
      <c r="DJ3268" s="240"/>
      <c r="DK3268" s="240"/>
      <c r="DL3268" s="240"/>
      <c r="DM3268" s="240"/>
      <c r="DN3268" s="240"/>
      <c r="DO3268" s="240"/>
      <c r="DP3268" s="240"/>
      <c r="DQ3268" s="240"/>
      <c r="DR3268" s="240"/>
      <c r="DS3268" s="240"/>
      <c r="DT3268" s="240"/>
      <c r="DU3268" s="240"/>
      <c r="DV3268" s="240"/>
      <c r="DW3268" s="240"/>
      <c r="DX3268" s="240"/>
      <c r="DY3268" s="240"/>
      <c r="DZ3268" s="240"/>
      <c r="EA3268" s="240"/>
      <c r="EB3268" s="240"/>
      <c r="EC3268" s="240"/>
      <c r="ED3268" s="240"/>
      <c r="EE3268" s="240"/>
      <c r="EF3268" s="240"/>
      <c r="EG3268" s="240"/>
      <c r="EH3268" s="240"/>
      <c r="EI3268" s="240"/>
      <c r="EJ3268" s="240"/>
      <c r="EK3268" s="240"/>
      <c r="EL3268" s="240"/>
      <c r="EM3268" s="240"/>
      <c r="EN3268" s="240"/>
      <c r="EO3268" s="240"/>
      <c r="EP3268" s="240"/>
      <c r="EQ3268" s="240"/>
      <c r="ER3268" s="240"/>
      <c r="ES3268" s="240"/>
      <c r="ET3268" s="240"/>
      <c r="EU3268" s="240"/>
      <c r="EV3268" s="240"/>
      <c r="EW3268" s="240"/>
      <c r="EX3268" s="240"/>
      <c r="EY3268" s="240"/>
      <c r="EZ3268" s="240"/>
      <c r="FA3268" s="240"/>
      <c r="FB3268" s="240"/>
      <c r="FC3268" s="240"/>
      <c r="FD3268" s="240"/>
      <c r="FE3268" s="240"/>
      <c r="FF3268" s="240"/>
      <c r="FG3268" s="240"/>
      <c r="FH3268" s="240"/>
      <c r="FI3268" s="240"/>
      <c r="FJ3268" s="240"/>
      <c r="FK3268" s="240"/>
      <c r="FL3268" s="240"/>
      <c r="FM3268" s="240"/>
      <c r="FN3268" s="240"/>
      <c r="FO3268" s="240"/>
      <c r="FP3268" s="240"/>
      <c r="FQ3268" s="240"/>
      <c r="FR3268" s="240"/>
      <c r="FS3268" s="240"/>
      <c r="FT3268" s="240"/>
      <c r="FU3268" s="240"/>
      <c r="FV3268" s="240"/>
    </row>
    <row r="3269" spans="1:178" s="250" customFormat="1">
      <c r="A3269" s="234"/>
      <c r="B3269" s="234"/>
      <c r="C3269" s="234"/>
      <c r="D3269" s="234"/>
      <c r="E3269" s="234"/>
      <c r="F3269" s="234"/>
      <c r="G3269" s="235"/>
      <c r="H3269" s="236"/>
      <c r="AJ3269" s="290"/>
      <c r="AK3269" s="240"/>
      <c r="AL3269" s="240"/>
      <c r="AM3269" s="240"/>
      <c r="AN3269" s="240"/>
      <c r="AO3269" s="240"/>
      <c r="AP3269" s="240"/>
      <c r="AQ3269" s="240"/>
      <c r="AR3269" s="240"/>
      <c r="AS3269" s="240"/>
      <c r="AT3269" s="240"/>
      <c r="AU3269" s="240"/>
      <c r="AV3269" s="240"/>
      <c r="AW3269" s="240"/>
      <c r="AX3269" s="240"/>
      <c r="AY3269" s="240"/>
      <c r="AZ3269" s="240"/>
      <c r="BA3269" s="240"/>
      <c r="BB3269" s="240"/>
      <c r="BC3269" s="240"/>
      <c r="BD3269" s="240"/>
      <c r="BE3269" s="240"/>
      <c r="BF3269" s="240"/>
      <c r="BG3269" s="240"/>
      <c r="BH3269" s="240"/>
      <c r="BI3269" s="240"/>
      <c r="BJ3269" s="240"/>
      <c r="BK3269" s="240"/>
      <c r="BL3269" s="240"/>
      <c r="BM3269" s="240"/>
      <c r="BN3269" s="240"/>
      <c r="BO3269" s="240"/>
      <c r="BP3269" s="240"/>
      <c r="BQ3269" s="240"/>
      <c r="BR3269" s="240"/>
      <c r="BS3269" s="240"/>
      <c r="BT3269" s="240"/>
      <c r="BU3269" s="240"/>
      <c r="BV3269" s="240"/>
      <c r="BW3269" s="240"/>
      <c r="BX3269" s="240"/>
      <c r="BY3269" s="240"/>
      <c r="BZ3269" s="240"/>
      <c r="CA3269" s="240"/>
      <c r="CB3269" s="240"/>
      <c r="CC3269" s="240"/>
      <c r="CD3269" s="240"/>
      <c r="CE3269" s="240"/>
      <c r="CF3269" s="240"/>
      <c r="CG3269" s="240"/>
      <c r="CH3269" s="240"/>
      <c r="CI3269" s="240"/>
      <c r="CJ3269" s="240"/>
      <c r="CK3269" s="240"/>
      <c r="CL3269" s="240"/>
      <c r="CM3269" s="240"/>
      <c r="CN3269" s="240"/>
      <c r="CO3269" s="240"/>
      <c r="CP3269" s="240"/>
      <c r="CQ3269" s="240"/>
      <c r="CR3269" s="240"/>
      <c r="CS3269" s="240"/>
      <c r="CT3269" s="240"/>
      <c r="CU3269" s="240"/>
      <c r="CV3269" s="240"/>
      <c r="CW3269" s="240"/>
      <c r="CX3269" s="240"/>
      <c r="CY3269" s="240"/>
      <c r="CZ3269" s="240"/>
      <c r="DA3269" s="240"/>
      <c r="DB3269" s="240"/>
      <c r="DC3269" s="240"/>
      <c r="DD3269" s="240"/>
      <c r="DE3269" s="240"/>
      <c r="DF3269" s="240"/>
      <c r="DG3269" s="240"/>
      <c r="DH3269" s="240"/>
      <c r="DI3269" s="240"/>
      <c r="DJ3269" s="240"/>
      <c r="DK3269" s="240"/>
      <c r="DL3269" s="240"/>
      <c r="DM3269" s="240"/>
      <c r="DN3269" s="240"/>
      <c r="DO3269" s="240"/>
      <c r="DP3269" s="240"/>
      <c r="DQ3269" s="240"/>
      <c r="DR3269" s="240"/>
      <c r="DS3269" s="240"/>
      <c r="DT3269" s="240"/>
      <c r="DU3269" s="240"/>
      <c r="DV3269" s="240"/>
      <c r="DW3269" s="240"/>
      <c r="DX3269" s="240"/>
      <c r="DY3269" s="240"/>
      <c r="DZ3269" s="240"/>
      <c r="EA3269" s="240"/>
      <c r="EB3269" s="240"/>
      <c r="EC3269" s="240"/>
      <c r="ED3269" s="240"/>
      <c r="EE3269" s="240"/>
      <c r="EF3269" s="240"/>
      <c r="EG3269" s="240"/>
      <c r="EH3269" s="240"/>
      <c r="EI3269" s="240"/>
      <c r="EJ3269" s="240"/>
      <c r="EK3269" s="240"/>
      <c r="EL3269" s="240"/>
      <c r="EM3269" s="240"/>
      <c r="EN3269" s="240"/>
      <c r="EO3269" s="240"/>
      <c r="EP3269" s="240"/>
      <c r="EQ3269" s="240"/>
      <c r="ER3269" s="240"/>
      <c r="ES3269" s="240"/>
      <c r="ET3269" s="240"/>
      <c r="EU3269" s="240"/>
      <c r="EV3269" s="240"/>
      <c r="EW3269" s="240"/>
      <c r="EX3269" s="240"/>
      <c r="EY3269" s="240"/>
      <c r="EZ3269" s="240"/>
      <c r="FA3269" s="240"/>
      <c r="FB3269" s="240"/>
      <c r="FC3269" s="240"/>
      <c r="FD3269" s="240"/>
      <c r="FE3269" s="240"/>
      <c r="FF3269" s="240"/>
      <c r="FG3269" s="240"/>
      <c r="FH3269" s="240"/>
      <c r="FI3269" s="240"/>
      <c r="FJ3269" s="240"/>
      <c r="FK3269" s="240"/>
      <c r="FL3269" s="240"/>
      <c r="FM3269" s="240"/>
      <c r="FN3269" s="240"/>
      <c r="FO3269" s="240"/>
      <c r="FP3269" s="240"/>
      <c r="FQ3269" s="240"/>
      <c r="FR3269" s="240"/>
      <c r="FS3269" s="240"/>
      <c r="FT3269" s="240"/>
      <c r="FU3269" s="240"/>
      <c r="FV3269" s="240"/>
    </row>
    <row r="3270" spans="1:178" s="250" customFormat="1">
      <c r="A3270" s="234"/>
      <c r="B3270" s="234"/>
      <c r="C3270" s="234"/>
      <c r="D3270" s="234"/>
      <c r="E3270" s="234"/>
      <c r="F3270" s="234"/>
      <c r="G3270" s="235"/>
      <c r="H3270" s="236"/>
      <c r="AJ3270" s="290"/>
      <c r="AK3270" s="240"/>
      <c r="AL3270" s="240"/>
      <c r="AM3270" s="240"/>
      <c r="AN3270" s="240"/>
      <c r="AO3270" s="240"/>
      <c r="AP3270" s="240"/>
      <c r="AQ3270" s="240"/>
      <c r="AR3270" s="240"/>
      <c r="AS3270" s="240"/>
      <c r="AT3270" s="240"/>
      <c r="AU3270" s="240"/>
      <c r="AV3270" s="240"/>
      <c r="AW3270" s="240"/>
      <c r="AX3270" s="240"/>
      <c r="AY3270" s="240"/>
      <c r="AZ3270" s="240"/>
      <c r="BA3270" s="240"/>
      <c r="BB3270" s="240"/>
      <c r="BC3270" s="240"/>
      <c r="BD3270" s="240"/>
      <c r="BE3270" s="240"/>
      <c r="BF3270" s="240"/>
      <c r="BG3270" s="240"/>
      <c r="BH3270" s="240"/>
      <c r="BI3270" s="240"/>
      <c r="BJ3270" s="240"/>
      <c r="BK3270" s="240"/>
      <c r="BL3270" s="240"/>
      <c r="BM3270" s="240"/>
      <c r="BN3270" s="240"/>
      <c r="BO3270" s="240"/>
      <c r="BP3270" s="240"/>
      <c r="BQ3270" s="240"/>
      <c r="BR3270" s="240"/>
      <c r="BS3270" s="240"/>
      <c r="BT3270" s="240"/>
      <c r="BU3270" s="240"/>
      <c r="BV3270" s="240"/>
      <c r="BW3270" s="240"/>
      <c r="BX3270" s="240"/>
      <c r="BY3270" s="240"/>
      <c r="BZ3270" s="240"/>
      <c r="CA3270" s="240"/>
      <c r="CB3270" s="240"/>
      <c r="CC3270" s="240"/>
      <c r="CD3270" s="240"/>
      <c r="CE3270" s="240"/>
      <c r="CF3270" s="240"/>
      <c r="CG3270" s="240"/>
      <c r="CH3270" s="240"/>
      <c r="CI3270" s="240"/>
      <c r="CJ3270" s="240"/>
      <c r="CK3270" s="240"/>
      <c r="CL3270" s="240"/>
      <c r="CM3270" s="240"/>
      <c r="CN3270" s="240"/>
      <c r="CO3270" s="240"/>
      <c r="CP3270" s="240"/>
      <c r="CQ3270" s="240"/>
      <c r="CR3270" s="240"/>
      <c r="CS3270" s="240"/>
      <c r="CT3270" s="240"/>
      <c r="CU3270" s="240"/>
      <c r="CV3270" s="240"/>
      <c r="CW3270" s="240"/>
      <c r="CX3270" s="240"/>
      <c r="CY3270" s="240"/>
      <c r="CZ3270" s="240"/>
      <c r="DA3270" s="240"/>
      <c r="DB3270" s="240"/>
      <c r="DC3270" s="240"/>
      <c r="DD3270" s="240"/>
      <c r="DE3270" s="240"/>
      <c r="DF3270" s="240"/>
      <c r="DG3270" s="240"/>
      <c r="DH3270" s="240"/>
      <c r="DI3270" s="240"/>
      <c r="DJ3270" s="240"/>
      <c r="DK3270" s="240"/>
      <c r="DL3270" s="240"/>
      <c r="DM3270" s="240"/>
      <c r="DN3270" s="240"/>
      <c r="DO3270" s="240"/>
      <c r="DP3270" s="240"/>
      <c r="DQ3270" s="240"/>
      <c r="DR3270" s="240"/>
      <c r="DS3270" s="240"/>
      <c r="DT3270" s="240"/>
      <c r="DU3270" s="240"/>
      <c r="DV3270" s="240"/>
      <c r="DW3270" s="240"/>
      <c r="DX3270" s="240"/>
      <c r="DY3270" s="240"/>
      <c r="DZ3270" s="240"/>
      <c r="EA3270" s="240"/>
      <c r="EB3270" s="240"/>
      <c r="EC3270" s="240"/>
      <c r="ED3270" s="240"/>
      <c r="EE3270" s="240"/>
      <c r="EF3270" s="240"/>
      <c r="EG3270" s="240"/>
      <c r="EH3270" s="240"/>
      <c r="EI3270" s="240"/>
      <c r="EJ3270" s="240"/>
      <c r="EK3270" s="240"/>
      <c r="EL3270" s="240"/>
      <c r="EM3270" s="240"/>
      <c r="EN3270" s="240"/>
      <c r="EO3270" s="240"/>
      <c r="EP3270" s="240"/>
      <c r="EQ3270" s="240"/>
      <c r="ER3270" s="240"/>
      <c r="ES3270" s="240"/>
      <c r="ET3270" s="240"/>
      <c r="EU3270" s="240"/>
      <c r="EV3270" s="240"/>
      <c r="EW3270" s="240"/>
      <c r="EX3270" s="240"/>
      <c r="EY3270" s="240"/>
      <c r="EZ3270" s="240"/>
      <c r="FA3270" s="240"/>
      <c r="FB3270" s="240"/>
      <c r="FC3270" s="240"/>
      <c r="FD3270" s="240"/>
      <c r="FE3270" s="240"/>
      <c r="FF3270" s="240"/>
      <c r="FG3270" s="240"/>
      <c r="FH3270" s="240"/>
      <c r="FI3270" s="240"/>
      <c r="FJ3270" s="240"/>
      <c r="FK3270" s="240"/>
      <c r="FL3270" s="240"/>
      <c r="FM3270" s="240"/>
      <c r="FN3270" s="240"/>
      <c r="FO3270" s="240"/>
      <c r="FP3270" s="240"/>
      <c r="FQ3270" s="240"/>
      <c r="FR3270" s="240"/>
      <c r="FS3270" s="240"/>
      <c r="FT3270" s="240"/>
      <c r="FU3270" s="240"/>
      <c r="FV3270" s="240"/>
    </row>
    <row r="3271" spans="1:178" s="250" customFormat="1">
      <c r="A3271" s="234"/>
      <c r="B3271" s="234"/>
      <c r="C3271" s="234"/>
      <c r="D3271" s="234"/>
      <c r="E3271" s="234"/>
      <c r="F3271" s="234"/>
      <c r="G3271" s="235"/>
      <c r="H3271" s="236"/>
      <c r="AJ3271" s="290"/>
      <c r="AK3271" s="240"/>
      <c r="AL3271" s="240"/>
      <c r="AM3271" s="240"/>
      <c r="AN3271" s="240"/>
      <c r="AO3271" s="240"/>
      <c r="AP3271" s="240"/>
      <c r="AQ3271" s="240"/>
      <c r="AR3271" s="240"/>
      <c r="AS3271" s="240"/>
      <c r="AT3271" s="240"/>
      <c r="AU3271" s="240"/>
      <c r="AV3271" s="240"/>
      <c r="AW3271" s="240"/>
      <c r="AX3271" s="240"/>
      <c r="AY3271" s="240"/>
      <c r="AZ3271" s="240"/>
      <c r="BA3271" s="240"/>
      <c r="BB3271" s="240"/>
      <c r="BC3271" s="240"/>
      <c r="BD3271" s="240"/>
      <c r="BE3271" s="240"/>
      <c r="BF3271" s="240"/>
      <c r="BG3271" s="240"/>
      <c r="BH3271" s="240"/>
      <c r="BI3271" s="240"/>
      <c r="BJ3271" s="240"/>
      <c r="BK3271" s="240"/>
      <c r="BL3271" s="240"/>
      <c r="BM3271" s="240"/>
      <c r="BN3271" s="240"/>
      <c r="BO3271" s="240"/>
      <c r="BP3271" s="240"/>
      <c r="BQ3271" s="240"/>
      <c r="BR3271" s="240"/>
      <c r="BS3271" s="240"/>
      <c r="BT3271" s="240"/>
      <c r="BU3271" s="240"/>
      <c r="BV3271" s="240"/>
      <c r="BW3271" s="240"/>
      <c r="BX3271" s="240"/>
      <c r="BY3271" s="240"/>
      <c r="BZ3271" s="240"/>
      <c r="CA3271" s="240"/>
      <c r="CB3271" s="240"/>
      <c r="CC3271" s="240"/>
      <c r="CD3271" s="240"/>
      <c r="CE3271" s="240"/>
      <c r="CF3271" s="240"/>
      <c r="CG3271" s="240"/>
      <c r="CH3271" s="240"/>
      <c r="CI3271" s="240"/>
      <c r="CJ3271" s="240"/>
      <c r="CK3271" s="240"/>
      <c r="CL3271" s="240"/>
      <c r="CM3271" s="240"/>
      <c r="CN3271" s="240"/>
      <c r="CO3271" s="240"/>
      <c r="CP3271" s="240"/>
      <c r="CQ3271" s="240"/>
      <c r="CR3271" s="240"/>
      <c r="CS3271" s="240"/>
      <c r="CT3271" s="240"/>
      <c r="CU3271" s="240"/>
      <c r="CV3271" s="240"/>
      <c r="CW3271" s="240"/>
      <c r="CX3271" s="240"/>
      <c r="CY3271" s="240"/>
      <c r="CZ3271" s="240"/>
      <c r="DA3271" s="240"/>
      <c r="DB3271" s="240"/>
      <c r="DC3271" s="240"/>
      <c r="DD3271" s="240"/>
      <c r="DE3271" s="240"/>
      <c r="DF3271" s="240"/>
      <c r="DG3271" s="240"/>
      <c r="DH3271" s="240"/>
      <c r="DI3271" s="240"/>
      <c r="DJ3271" s="240"/>
      <c r="DK3271" s="240"/>
      <c r="DL3271" s="240"/>
      <c r="DM3271" s="240"/>
      <c r="DN3271" s="240"/>
      <c r="DO3271" s="240"/>
      <c r="DP3271" s="240"/>
      <c r="DQ3271" s="240"/>
      <c r="DR3271" s="240"/>
      <c r="DS3271" s="240"/>
      <c r="DT3271" s="240"/>
      <c r="DU3271" s="240"/>
      <c r="DV3271" s="240"/>
      <c r="DW3271" s="240"/>
      <c r="DX3271" s="240"/>
      <c r="DY3271" s="240"/>
      <c r="DZ3271" s="240"/>
      <c r="EA3271" s="240"/>
      <c r="EB3271" s="240"/>
      <c r="EC3271" s="240"/>
      <c r="ED3271" s="240"/>
      <c r="EE3271" s="240"/>
      <c r="EF3271" s="240"/>
      <c r="EG3271" s="240"/>
      <c r="EH3271" s="240"/>
      <c r="EI3271" s="240"/>
      <c r="EJ3271" s="240"/>
      <c r="EK3271" s="240"/>
      <c r="EL3271" s="240"/>
      <c r="EM3271" s="240"/>
      <c r="EN3271" s="240"/>
      <c r="EO3271" s="240"/>
      <c r="EP3271" s="240"/>
      <c r="EQ3271" s="240"/>
      <c r="ER3271" s="240"/>
      <c r="ES3271" s="240"/>
      <c r="ET3271" s="240"/>
      <c r="EU3271" s="240"/>
      <c r="EV3271" s="240"/>
      <c r="EW3271" s="240"/>
      <c r="EX3271" s="240"/>
      <c r="EY3271" s="240"/>
      <c r="EZ3271" s="240"/>
      <c r="FA3271" s="240"/>
      <c r="FB3271" s="240"/>
      <c r="FC3271" s="240"/>
      <c r="FD3271" s="240"/>
      <c r="FE3271" s="240"/>
      <c r="FF3271" s="240"/>
      <c r="FG3271" s="240"/>
      <c r="FH3271" s="240"/>
      <c r="FI3271" s="240"/>
      <c r="FJ3271" s="240"/>
      <c r="FK3271" s="240"/>
      <c r="FL3271" s="240"/>
      <c r="FM3271" s="240"/>
      <c r="FN3271" s="240"/>
      <c r="FO3271" s="240"/>
      <c r="FP3271" s="240"/>
      <c r="FQ3271" s="240"/>
      <c r="FR3271" s="240"/>
      <c r="FS3271" s="240"/>
      <c r="FT3271" s="240"/>
      <c r="FU3271" s="240"/>
      <c r="FV3271" s="240"/>
    </row>
    <row r="3272" spans="1:178" s="250" customFormat="1">
      <c r="A3272" s="234"/>
      <c r="B3272" s="234"/>
      <c r="C3272" s="234"/>
      <c r="D3272" s="234"/>
      <c r="E3272" s="234"/>
      <c r="F3272" s="234"/>
      <c r="G3272" s="235"/>
      <c r="H3272" s="236"/>
      <c r="AJ3272" s="290"/>
      <c r="AK3272" s="240"/>
      <c r="AL3272" s="240"/>
      <c r="AM3272" s="240"/>
      <c r="AN3272" s="240"/>
      <c r="AO3272" s="240"/>
      <c r="AP3272" s="240"/>
      <c r="AQ3272" s="240"/>
      <c r="AR3272" s="240"/>
      <c r="AS3272" s="240"/>
      <c r="AT3272" s="240"/>
      <c r="AU3272" s="240"/>
      <c r="AV3272" s="240"/>
      <c r="AW3272" s="240"/>
      <c r="AX3272" s="240"/>
      <c r="AY3272" s="240"/>
      <c r="AZ3272" s="240"/>
      <c r="BA3272" s="240"/>
      <c r="BB3272" s="240"/>
      <c r="BC3272" s="240"/>
      <c r="BD3272" s="240"/>
      <c r="BE3272" s="240"/>
      <c r="BF3272" s="240"/>
      <c r="BG3272" s="240"/>
      <c r="BH3272" s="240"/>
      <c r="BI3272" s="240"/>
      <c r="BJ3272" s="240"/>
      <c r="BK3272" s="240"/>
      <c r="BL3272" s="240"/>
      <c r="BM3272" s="240"/>
      <c r="BN3272" s="240"/>
      <c r="BO3272" s="240"/>
      <c r="BP3272" s="240"/>
      <c r="BQ3272" s="240"/>
      <c r="BR3272" s="240"/>
      <c r="BS3272" s="240"/>
      <c r="BT3272" s="240"/>
      <c r="BU3272" s="240"/>
      <c r="BV3272" s="240"/>
      <c r="BW3272" s="240"/>
      <c r="BX3272" s="240"/>
      <c r="BY3272" s="240"/>
      <c r="BZ3272" s="240"/>
      <c r="CA3272" s="240"/>
      <c r="CB3272" s="240"/>
      <c r="CC3272" s="240"/>
      <c r="CD3272" s="240"/>
      <c r="CE3272" s="240"/>
      <c r="CF3272" s="240"/>
      <c r="CG3272" s="240"/>
      <c r="CH3272" s="240"/>
      <c r="CI3272" s="240"/>
      <c r="CJ3272" s="240"/>
      <c r="CK3272" s="240"/>
      <c r="CL3272" s="240"/>
      <c r="CM3272" s="240"/>
      <c r="CN3272" s="240"/>
      <c r="CO3272" s="240"/>
      <c r="CP3272" s="240"/>
      <c r="CQ3272" s="240"/>
      <c r="CR3272" s="240"/>
      <c r="CS3272" s="240"/>
      <c r="CT3272" s="240"/>
      <c r="CU3272" s="240"/>
      <c r="CV3272" s="240"/>
      <c r="CW3272" s="240"/>
      <c r="CX3272" s="240"/>
      <c r="CY3272" s="240"/>
      <c r="CZ3272" s="240"/>
      <c r="DA3272" s="240"/>
      <c r="DB3272" s="240"/>
      <c r="DC3272" s="240"/>
      <c r="DD3272" s="240"/>
      <c r="DE3272" s="240"/>
      <c r="DF3272" s="240"/>
      <c r="DG3272" s="240"/>
      <c r="DH3272" s="240"/>
      <c r="DI3272" s="240"/>
      <c r="DJ3272" s="240"/>
      <c r="DK3272" s="240"/>
      <c r="DL3272" s="240"/>
      <c r="DM3272" s="240"/>
      <c r="DN3272" s="240"/>
      <c r="DO3272" s="240"/>
      <c r="DP3272" s="240"/>
      <c r="DQ3272" s="240"/>
      <c r="DR3272" s="240"/>
      <c r="DS3272" s="240"/>
      <c r="DT3272" s="240"/>
      <c r="DU3272" s="240"/>
      <c r="DV3272" s="240"/>
      <c r="DW3272" s="240"/>
      <c r="DX3272" s="240"/>
      <c r="DY3272" s="240"/>
      <c r="DZ3272" s="240"/>
      <c r="EA3272" s="240"/>
      <c r="EB3272" s="240"/>
      <c r="EC3272" s="240"/>
      <c r="ED3272" s="240"/>
      <c r="EE3272" s="240"/>
      <c r="EF3272" s="240"/>
      <c r="EG3272" s="240"/>
      <c r="EH3272" s="240"/>
      <c r="EI3272" s="240"/>
      <c r="EJ3272" s="240"/>
      <c r="EK3272" s="240"/>
      <c r="EL3272" s="240"/>
      <c r="EM3272" s="240"/>
      <c r="EN3272" s="240"/>
      <c r="EO3272" s="240"/>
      <c r="EP3272" s="240"/>
      <c r="EQ3272" s="240"/>
      <c r="ER3272" s="240"/>
      <c r="ES3272" s="240"/>
      <c r="ET3272" s="240"/>
      <c r="EU3272" s="240"/>
      <c r="EV3272" s="240"/>
      <c r="EW3272" s="240"/>
      <c r="EX3272" s="240"/>
      <c r="EY3272" s="240"/>
      <c r="EZ3272" s="240"/>
      <c r="FA3272" s="240"/>
      <c r="FB3272" s="240"/>
      <c r="FC3272" s="240"/>
      <c r="FD3272" s="240"/>
      <c r="FE3272" s="240"/>
      <c r="FF3272" s="240"/>
      <c r="FG3272" s="240"/>
      <c r="FH3272" s="240"/>
      <c r="FI3272" s="240"/>
      <c r="FJ3272" s="240"/>
      <c r="FK3272" s="240"/>
      <c r="FL3272" s="240"/>
      <c r="FM3272" s="240"/>
      <c r="FN3272" s="240"/>
      <c r="FO3272" s="240"/>
      <c r="FP3272" s="240"/>
      <c r="FQ3272" s="240"/>
      <c r="FR3272" s="240"/>
      <c r="FS3272" s="240"/>
      <c r="FT3272" s="240"/>
      <c r="FU3272" s="240"/>
      <c r="FV3272" s="240"/>
    </row>
    <row r="3273" spans="1:178" s="250" customFormat="1">
      <c r="A3273" s="234"/>
      <c r="B3273" s="234"/>
      <c r="C3273" s="234"/>
      <c r="D3273" s="234"/>
      <c r="E3273" s="234"/>
      <c r="F3273" s="234"/>
      <c r="G3273" s="235"/>
      <c r="H3273" s="236"/>
      <c r="AJ3273" s="290"/>
      <c r="AK3273" s="240"/>
      <c r="AL3273" s="240"/>
      <c r="AM3273" s="240"/>
      <c r="AN3273" s="240"/>
      <c r="AO3273" s="240"/>
      <c r="AP3273" s="240"/>
      <c r="AQ3273" s="240"/>
      <c r="AR3273" s="240"/>
      <c r="AS3273" s="240"/>
      <c r="AT3273" s="240"/>
      <c r="AU3273" s="240"/>
      <c r="AV3273" s="240"/>
      <c r="AW3273" s="240"/>
      <c r="AX3273" s="240"/>
      <c r="AY3273" s="240"/>
      <c r="AZ3273" s="240"/>
      <c r="BA3273" s="240"/>
      <c r="BB3273" s="240"/>
      <c r="BC3273" s="240"/>
      <c r="BD3273" s="240"/>
      <c r="BE3273" s="240"/>
      <c r="BF3273" s="240"/>
      <c r="BG3273" s="240"/>
      <c r="BH3273" s="240"/>
      <c r="BI3273" s="240"/>
      <c r="BJ3273" s="240"/>
      <c r="BK3273" s="240"/>
      <c r="BL3273" s="240"/>
      <c r="BM3273" s="240"/>
      <c r="BN3273" s="240"/>
      <c r="BO3273" s="240"/>
      <c r="BP3273" s="240"/>
      <c r="BQ3273" s="240"/>
      <c r="BR3273" s="240"/>
      <c r="BS3273" s="240"/>
      <c r="BT3273" s="240"/>
      <c r="BU3273" s="240"/>
      <c r="BV3273" s="240"/>
      <c r="BW3273" s="240"/>
      <c r="BX3273" s="240"/>
      <c r="BY3273" s="240"/>
      <c r="BZ3273" s="240"/>
      <c r="CA3273" s="240"/>
      <c r="CB3273" s="240"/>
      <c r="CC3273" s="240"/>
      <c r="CD3273" s="240"/>
      <c r="CE3273" s="240"/>
      <c r="CF3273" s="240"/>
      <c r="CG3273" s="240"/>
      <c r="CH3273" s="240"/>
      <c r="CI3273" s="240"/>
      <c r="CJ3273" s="240"/>
      <c r="CK3273" s="240"/>
      <c r="CL3273" s="240"/>
      <c r="CM3273" s="240"/>
      <c r="CN3273" s="240"/>
      <c r="CO3273" s="240"/>
      <c r="CP3273" s="240"/>
      <c r="CQ3273" s="240"/>
      <c r="CR3273" s="240"/>
      <c r="CS3273" s="240"/>
      <c r="CT3273" s="240"/>
      <c r="CU3273" s="240"/>
      <c r="CV3273" s="240"/>
      <c r="CW3273" s="240"/>
      <c r="CX3273" s="240"/>
      <c r="CY3273" s="240"/>
      <c r="CZ3273" s="240"/>
      <c r="DA3273" s="240"/>
      <c r="DB3273" s="240"/>
      <c r="DC3273" s="240"/>
      <c r="DD3273" s="240"/>
      <c r="DE3273" s="240"/>
      <c r="DF3273" s="240"/>
      <c r="DG3273" s="240"/>
      <c r="DH3273" s="240"/>
      <c r="DI3273" s="240"/>
      <c r="DJ3273" s="240"/>
      <c r="DK3273" s="240"/>
      <c r="DL3273" s="240"/>
      <c r="DM3273" s="240"/>
      <c r="DN3273" s="240"/>
      <c r="DO3273" s="240"/>
      <c r="DP3273" s="240"/>
      <c r="DQ3273" s="240"/>
      <c r="DR3273" s="240"/>
      <c r="DS3273" s="240"/>
      <c r="DT3273" s="240"/>
      <c r="DU3273" s="240"/>
      <c r="DV3273" s="240"/>
      <c r="DW3273" s="240"/>
      <c r="DX3273" s="240"/>
      <c r="DY3273" s="240"/>
      <c r="DZ3273" s="240"/>
      <c r="EA3273" s="240"/>
      <c r="EB3273" s="240"/>
      <c r="EC3273" s="240"/>
      <c r="ED3273" s="240"/>
      <c r="EE3273" s="240"/>
      <c r="EF3273" s="240"/>
      <c r="EG3273" s="240"/>
      <c r="EH3273" s="240"/>
      <c r="EI3273" s="240"/>
      <c r="EJ3273" s="240"/>
      <c r="EK3273" s="240"/>
      <c r="EL3273" s="240"/>
      <c r="EM3273" s="240"/>
      <c r="EN3273" s="240"/>
      <c r="EO3273" s="240"/>
      <c r="EP3273" s="240"/>
      <c r="EQ3273" s="240"/>
      <c r="ER3273" s="240"/>
      <c r="ES3273" s="240"/>
      <c r="ET3273" s="240"/>
      <c r="EU3273" s="240"/>
      <c r="EV3273" s="240"/>
      <c r="EW3273" s="240"/>
      <c r="EX3273" s="240"/>
      <c r="EY3273" s="240"/>
      <c r="EZ3273" s="240"/>
      <c r="FA3273" s="240"/>
      <c r="FB3273" s="240"/>
      <c r="FC3273" s="240"/>
      <c r="FD3273" s="240"/>
      <c r="FE3273" s="240"/>
      <c r="FF3273" s="240"/>
      <c r="FG3273" s="240"/>
      <c r="FH3273" s="240"/>
      <c r="FI3273" s="240"/>
      <c r="FJ3273" s="240"/>
      <c r="FK3273" s="240"/>
      <c r="FL3273" s="240"/>
      <c r="FM3273" s="240"/>
      <c r="FN3273" s="240"/>
      <c r="FO3273" s="240"/>
      <c r="FP3273" s="240"/>
      <c r="FQ3273" s="240"/>
      <c r="FR3273" s="240"/>
      <c r="FS3273" s="240"/>
      <c r="FT3273" s="240"/>
      <c r="FU3273" s="240"/>
      <c r="FV3273" s="240"/>
    </row>
    <row r="3274" spans="1:178" s="250" customFormat="1">
      <c r="A3274" s="234"/>
      <c r="B3274" s="234"/>
      <c r="C3274" s="234"/>
      <c r="D3274" s="234"/>
      <c r="E3274" s="234"/>
      <c r="F3274" s="234"/>
      <c r="G3274" s="235"/>
      <c r="H3274" s="236"/>
      <c r="AJ3274" s="290"/>
      <c r="AK3274" s="240"/>
      <c r="AL3274" s="240"/>
      <c r="AM3274" s="240"/>
      <c r="AN3274" s="240"/>
      <c r="AO3274" s="240"/>
      <c r="AP3274" s="240"/>
      <c r="AQ3274" s="240"/>
      <c r="AR3274" s="240"/>
      <c r="AS3274" s="240"/>
      <c r="AT3274" s="240"/>
      <c r="AU3274" s="240"/>
      <c r="AV3274" s="240"/>
      <c r="AW3274" s="240"/>
      <c r="AX3274" s="240"/>
      <c r="AY3274" s="240"/>
      <c r="AZ3274" s="240"/>
      <c r="BA3274" s="240"/>
      <c r="BB3274" s="240"/>
      <c r="BC3274" s="240"/>
      <c r="BD3274" s="240"/>
      <c r="BE3274" s="240"/>
      <c r="BF3274" s="240"/>
      <c r="BG3274" s="240"/>
      <c r="BH3274" s="240"/>
      <c r="BI3274" s="240"/>
      <c r="BJ3274" s="240"/>
      <c r="BK3274" s="240"/>
      <c r="BL3274" s="240"/>
      <c r="BM3274" s="240"/>
      <c r="BN3274" s="240"/>
      <c r="BO3274" s="240"/>
      <c r="BP3274" s="240"/>
      <c r="BQ3274" s="240"/>
      <c r="BR3274" s="240"/>
      <c r="BS3274" s="240"/>
      <c r="BT3274" s="240"/>
      <c r="BU3274" s="240"/>
      <c r="BV3274" s="240"/>
      <c r="BW3274" s="240"/>
      <c r="BX3274" s="240"/>
      <c r="BY3274" s="240"/>
      <c r="BZ3274" s="240"/>
      <c r="CA3274" s="240"/>
      <c r="CB3274" s="240"/>
      <c r="CC3274" s="240"/>
      <c r="CD3274" s="240"/>
      <c r="CE3274" s="240"/>
      <c r="CF3274" s="240"/>
      <c r="CG3274" s="240"/>
      <c r="CH3274" s="240"/>
      <c r="CI3274" s="240"/>
      <c r="CJ3274" s="240"/>
      <c r="CK3274" s="240"/>
      <c r="CL3274" s="240"/>
      <c r="CM3274" s="240"/>
      <c r="CN3274" s="240"/>
      <c r="CO3274" s="240"/>
      <c r="CP3274" s="240"/>
      <c r="CQ3274" s="240"/>
      <c r="CR3274" s="240"/>
      <c r="CS3274" s="240"/>
      <c r="CT3274" s="240"/>
      <c r="CU3274" s="240"/>
      <c r="CV3274" s="240"/>
      <c r="CW3274" s="240"/>
      <c r="CX3274" s="240"/>
      <c r="CY3274" s="240"/>
      <c r="CZ3274" s="240"/>
      <c r="DA3274" s="240"/>
      <c r="DB3274" s="240"/>
      <c r="DC3274" s="240"/>
      <c r="DD3274" s="240"/>
      <c r="DE3274" s="240"/>
      <c r="DF3274" s="240"/>
      <c r="DG3274" s="240"/>
      <c r="DH3274" s="240"/>
      <c r="DI3274" s="240"/>
      <c r="DJ3274" s="240"/>
      <c r="DK3274" s="240"/>
      <c r="DL3274" s="240"/>
      <c r="DM3274" s="240"/>
      <c r="DN3274" s="240"/>
      <c r="DO3274" s="240"/>
      <c r="DP3274" s="240"/>
      <c r="DQ3274" s="240"/>
      <c r="DR3274" s="240"/>
      <c r="DS3274" s="240"/>
      <c r="DT3274" s="240"/>
      <c r="DU3274" s="240"/>
      <c r="DV3274" s="240"/>
      <c r="DW3274" s="240"/>
      <c r="DX3274" s="240"/>
      <c r="DY3274" s="240"/>
      <c r="DZ3274" s="240"/>
      <c r="EA3274" s="240"/>
      <c r="EB3274" s="240"/>
      <c r="EC3274" s="240"/>
      <c r="ED3274" s="240"/>
      <c r="EE3274" s="240"/>
      <c r="EF3274" s="240"/>
      <c r="EG3274" s="240"/>
      <c r="EH3274" s="240"/>
      <c r="EI3274" s="240"/>
      <c r="EJ3274" s="240"/>
      <c r="EK3274" s="240"/>
      <c r="EL3274" s="240"/>
      <c r="EM3274" s="240"/>
      <c r="EN3274" s="240"/>
      <c r="EO3274" s="240"/>
      <c r="EP3274" s="240"/>
      <c r="EQ3274" s="240"/>
      <c r="ER3274" s="240"/>
      <c r="ES3274" s="240"/>
      <c r="ET3274" s="240"/>
      <c r="EU3274" s="240"/>
      <c r="EV3274" s="240"/>
      <c r="EW3274" s="240"/>
      <c r="EX3274" s="240"/>
      <c r="EY3274" s="240"/>
      <c r="EZ3274" s="240"/>
      <c r="FA3274" s="240"/>
      <c r="FB3274" s="240"/>
      <c r="FC3274" s="240"/>
      <c r="FD3274" s="240"/>
      <c r="FE3274" s="240"/>
      <c r="FF3274" s="240"/>
      <c r="FG3274" s="240"/>
      <c r="FH3274" s="240"/>
      <c r="FI3274" s="240"/>
      <c r="FJ3274" s="240"/>
      <c r="FK3274" s="240"/>
      <c r="FL3274" s="240"/>
      <c r="FM3274" s="240"/>
      <c r="FN3274" s="240"/>
      <c r="FO3274" s="240"/>
      <c r="FP3274" s="240"/>
      <c r="FQ3274" s="240"/>
      <c r="FR3274" s="240"/>
      <c r="FS3274" s="240"/>
      <c r="FT3274" s="240"/>
      <c r="FU3274" s="240"/>
      <c r="FV3274" s="240"/>
    </row>
    <row r="3275" spans="1:178" s="250" customFormat="1">
      <c r="A3275" s="234"/>
      <c r="B3275" s="234"/>
      <c r="C3275" s="234"/>
      <c r="D3275" s="234"/>
      <c r="E3275" s="234"/>
      <c r="F3275" s="234"/>
      <c r="G3275" s="235"/>
      <c r="H3275" s="236"/>
      <c r="AJ3275" s="290"/>
      <c r="AK3275" s="240"/>
      <c r="AL3275" s="240"/>
      <c r="AM3275" s="240"/>
      <c r="AN3275" s="240"/>
      <c r="AO3275" s="240"/>
      <c r="AP3275" s="240"/>
      <c r="AQ3275" s="240"/>
      <c r="AR3275" s="240"/>
      <c r="AS3275" s="240"/>
      <c r="AT3275" s="240"/>
      <c r="AU3275" s="240"/>
      <c r="AV3275" s="240"/>
      <c r="AW3275" s="240"/>
      <c r="AX3275" s="240"/>
      <c r="AY3275" s="240"/>
      <c r="AZ3275" s="240"/>
      <c r="BA3275" s="240"/>
      <c r="BB3275" s="240"/>
      <c r="BC3275" s="240"/>
      <c r="BD3275" s="240"/>
      <c r="BE3275" s="240"/>
      <c r="BF3275" s="240"/>
      <c r="BG3275" s="240"/>
      <c r="BH3275" s="240"/>
      <c r="BI3275" s="240"/>
      <c r="BJ3275" s="240"/>
      <c r="BK3275" s="240"/>
      <c r="BL3275" s="240"/>
      <c r="BM3275" s="240"/>
      <c r="BN3275" s="240"/>
      <c r="BO3275" s="240"/>
      <c r="BP3275" s="240"/>
      <c r="BQ3275" s="240"/>
      <c r="BR3275" s="240"/>
      <c r="BS3275" s="240"/>
      <c r="BT3275" s="240"/>
      <c r="BU3275" s="240"/>
      <c r="BV3275" s="240"/>
      <c r="BW3275" s="240"/>
      <c r="BX3275" s="240"/>
      <c r="BY3275" s="240"/>
      <c r="BZ3275" s="240"/>
      <c r="CA3275" s="240"/>
      <c r="CB3275" s="240"/>
      <c r="CC3275" s="240"/>
      <c r="CD3275" s="240"/>
      <c r="CE3275" s="240"/>
      <c r="CF3275" s="240"/>
      <c r="CG3275" s="240"/>
      <c r="CH3275" s="240"/>
      <c r="CI3275" s="240"/>
      <c r="CJ3275" s="240"/>
      <c r="CK3275" s="240"/>
      <c r="CL3275" s="240"/>
      <c r="CM3275" s="240"/>
      <c r="CN3275" s="240"/>
      <c r="CO3275" s="240"/>
      <c r="CP3275" s="240"/>
      <c r="CQ3275" s="240"/>
      <c r="CR3275" s="240"/>
      <c r="CS3275" s="240"/>
      <c r="CT3275" s="240"/>
      <c r="CU3275" s="240"/>
      <c r="CV3275" s="240"/>
      <c r="CW3275" s="240"/>
      <c r="CX3275" s="240"/>
      <c r="CY3275" s="240"/>
      <c r="CZ3275" s="240"/>
      <c r="DA3275" s="240"/>
      <c r="DB3275" s="240"/>
      <c r="DC3275" s="240"/>
      <c r="DD3275" s="240"/>
      <c r="DE3275" s="240"/>
      <c r="DF3275" s="240"/>
      <c r="DG3275" s="240"/>
      <c r="DH3275" s="240"/>
      <c r="DI3275" s="240"/>
      <c r="DJ3275" s="240"/>
      <c r="DK3275" s="240"/>
      <c r="DL3275" s="240"/>
      <c r="DM3275" s="240"/>
      <c r="DN3275" s="240"/>
      <c r="DO3275" s="240"/>
      <c r="DP3275" s="240"/>
      <c r="DQ3275" s="240"/>
      <c r="DR3275" s="240"/>
      <c r="DS3275" s="240"/>
      <c r="DT3275" s="240"/>
      <c r="DU3275" s="240"/>
      <c r="DV3275" s="240"/>
      <c r="DW3275" s="240"/>
      <c r="DX3275" s="240"/>
      <c r="DY3275" s="240"/>
      <c r="DZ3275" s="240"/>
      <c r="EA3275" s="240"/>
      <c r="EB3275" s="240"/>
      <c r="EC3275" s="240"/>
      <c r="ED3275" s="240"/>
      <c r="EE3275" s="240"/>
      <c r="EF3275" s="240"/>
      <c r="EG3275" s="240"/>
      <c r="EH3275" s="240"/>
      <c r="EI3275" s="240"/>
      <c r="EJ3275" s="240"/>
      <c r="EK3275" s="240"/>
      <c r="EL3275" s="240"/>
      <c r="EM3275" s="240"/>
      <c r="EN3275" s="240"/>
      <c r="EO3275" s="240"/>
      <c r="EP3275" s="240"/>
      <c r="EQ3275" s="240"/>
      <c r="ER3275" s="240"/>
      <c r="ES3275" s="240"/>
      <c r="ET3275" s="240"/>
      <c r="EU3275" s="240"/>
      <c r="EV3275" s="240"/>
      <c r="EW3275" s="240"/>
      <c r="EX3275" s="240"/>
      <c r="EY3275" s="240"/>
      <c r="EZ3275" s="240"/>
      <c r="FA3275" s="240"/>
      <c r="FB3275" s="240"/>
      <c r="FC3275" s="240"/>
      <c r="FD3275" s="240"/>
      <c r="FE3275" s="240"/>
      <c r="FF3275" s="240"/>
      <c r="FG3275" s="240"/>
      <c r="FH3275" s="240"/>
      <c r="FI3275" s="240"/>
      <c r="FJ3275" s="240"/>
      <c r="FK3275" s="240"/>
      <c r="FL3275" s="240"/>
      <c r="FM3275" s="240"/>
      <c r="FN3275" s="240"/>
      <c r="FO3275" s="240"/>
      <c r="FP3275" s="240"/>
      <c r="FQ3275" s="240"/>
      <c r="FR3275" s="240"/>
      <c r="FS3275" s="240"/>
      <c r="FT3275" s="240"/>
      <c r="FU3275" s="240"/>
      <c r="FV3275" s="240"/>
    </row>
    <row r="3276" spans="1:178" s="250" customFormat="1">
      <c r="A3276" s="234"/>
      <c r="B3276" s="234"/>
      <c r="C3276" s="234"/>
      <c r="D3276" s="234"/>
      <c r="E3276" s="234"/>
      <c r="F3276" s="234"/>
      <c r="G3276" s="235"/>
      <c r="H3276" s="236"/>
      <c r="AJ3276" s="290"/>
      <c r="AK3276" s="240"/>
      <c r="AL3276" s="240"/>
      <c r="AM3276" s="240"/>
      <c r="AN3276" s="240"/>
      <c r="AO3276" s="240"/>
      <c r="AP3276" s="240"/>
      <c r="AQ3276" s="240"/>
      <c r="AR3276" s="240"/>
      <c r="AS3276" s="240"/>
      <c r="AT3276" s="240"/>
      <c r="AU3276" s="240"/>
      <c r="AV3276" s="240"/>
      <c r="AW3276" s="240"/>
      <c r="AX3276" s="240"/>
      <c r="AY3276" s="240"/>
      <c r="AZ3276" s="240"/>
      <c r="BA3276" s="240"/>
      <c r="BB3276" s="240"/>
      <c r="BC3276" s="240"/>
      <c r="BD3276" s="240"/>
      <c r="BE3276" s="240"/>
      <c r="BF3276" s="240"/>
      <c r="BG3276" s="240"/>
      <c r="BH3276" s="240"/>
      <c r="BI3276" s="240"/>
      <c r="BJ3276" s="240"/>
      <c r="BK3276" s="240"/>
      <c r="BL3276" s="240"/>
      <c r="BM3276" s="240"/>
      <c r="BN3276" s="240"/>
      <c r="BO3276" s="240"/>
      <c r="BP3276" s="240"/>
      <c r="BQ3276" s="240"/>
      <c r="BR3276" s="240"/>
      <c r="BS3276" s="240"/>
      <c r="BT3276" s="240"/>
      <c r="BU3276" s="240"/>
      <c r="BV3276" s="240"/>
      <c r="BW3276" s="240"/>
      <c r="BX3276" s="240"/>
      <c r="BY3276" s="240"/>
      <c r="BZ3276" s="240"/>
      <c r="CA3276" s="240"/>
      <c r="CB3276" s="240"/>
      <c r="CC3276" s="240"/>
      <c r="CD3276" s="240"/>
      <c r="CE3276" s="240"/>
      <c r="CF3276" s="240"/>
      <c r="CG3276" s="240"/>
      <c r="CH3276" s="240"/>
      <c r="CI3276" s="240"/>
      <c r="CJ3276" s="240"/>
      <c r="CK3276" s="240"/>
      <c r="CL3276" s="240"/>
      <c r="CM3276" s="240"/>
      <c r="CN3276" s="240"/>
      <c r="CO3276" s="240"/>
      <c r="CP3276" s="240"/>
      <c r="CQ3276" s="240"/>
      <c r="CR3276" s="240"/>
      <c r="CS3276" s="240"/>
      <c r="CT3276" s="240"/>
      <c r="CU3276" s="240"/>
      <c r="CV3276" s="240"/>
      <c r="CW3276" s="240"/>
      <c r="CX3276" s="240"/>
      <c r="CY3276" s="240"/>
      <c r="CZ3276" s="240"/>
      <c r="DA3276" s="240"/>
      <c r="DB3276" s="240"/>
      <c r="DC3276" s="240"/>
      <c r="DD3276" s="240"/>
      <c r="DE3276" s="240"/>
      <c r="DF3276" s="240"/>
      <c r="DG3276" s="240"/>
      <c r="DH3276" s="240"/>
      <c r="DI3276" s="240"/>
      <c r="DJ3276" s="240"/>
      <c r="DK3276" s="240"/>
      <c r="DL3276" s="240"/>
      <c r="DM3276" s="240"/>
      <c r="DN3276" s="240"/>
      <c r="DO3276" s="240"/>
      <c r="DP3276" s="240"/>
      <c r="DQ3276" s="240"/>
      <c r="DR3276" s="240"/>
      <c r="DS3276" s="240"/>
      <c r="DT3276" s="240"/>
      <c r="DU3276" s="240"/>
      <c r="DV3276" s="240"/>
      <c r="DW3276" s="240"/>
      <c r="DX3276" s="240"/>
      <c r="DY3276" s="240"/>
      <c r="DZ3276" s="240"/>
      <c r="EA3276" s="240"/>
      <c r="EB3276" s="240"/>
      <c r="EC3276" s="240"/>
      <c r="ED3276" s="240"/>
      <c r="EE3276" s="240"/>
      <c r="EF3276" s="240"/>
      <c r="EG3276" s="240"/>
      <c r="EH3276" s="240"/>
      <c r="EI3276" s="240"/>
      <c r="EJ3276" s="240"/>
      <c r="EK3276" s="240"/>
      <c r="EL3276" s="240"/>
      <c r="EM3276" s="240"/>
      <c r="EN3276" s="240"/>
      <c r="EO3276" s="240"/>
      <c r="EP3276" s="240"/>
      <c r="EQ3276" s="240"/>
      <c r="ER3276" s="240"/>
      <c r="ES3276" s="240"/>
      <c r="ET3276" s="240"/>
      <c r="EU3276" s="240"/>
      <c r="EV3276" s="240"/>
      <c r="EW3276" s="240"/>
      <c r="EX3276" s="240"/>
      <c r="EY3276" s="240"/>
      <c r="EZ3276" s="240"/>
      <c r="FA3276" s="240"/>
      <c r="FB3276" s="240"/>
      <c r="FC3276" s="240"/>
      <c r="FD3276" s="240"/>
      <c r="FE3276" s="240"/>
      <c r="FF3276" s="240"/>
      <c r="FG3276" s="240"/>
      <c r="FH3276" s="240"/>
      <c r="FI3276" s="240"/>
      <c r="FJ3276" s="240"/>
      <c r="FK3276" s="240"/>
      <c r="FL3276" s="240"/>
      <c r="FM3276" s="240"/>
      <c r="FN3276" s="240"/>
      <c r="FO3276" s="240"/>
      <c r="FP3276" s="240"/>
      <c r="FQ3276" s="240"/>
      <c r="FR3276" s="240"/>
      <c r="FS3276" s="240"/>
      <c r="FT3276" s="240"/>
      <c r="FU3276" s="240"/>
      <c r="FV3276" s="240"/>
    </row>
    <row r="3277" spans="1:178" s="250" customFormat="1">
      <c r="A3277" s="234"/>
      <c r="B3277" s="234"/>
      <c r="C3277" s="234"/>
      <c r="D3277" s="234"/>
      <c r="E3277" s="234"/>
      <c r="F3277" s="234"/>
      <c r="G3277" s="235"/>
      <c r="H3277" s="236"/>
      <c r="AJ3277" s="290"/>
      <c r="AK3277" s="240"/>
      <c r="AL3277" s="240"/>
      <c r="AM3277" s="240"/>
      <c r="AN3277" s="240"/>
      <c r="AO3277" s="240"/>
      <c r="AP3277" s="240"/>
      <c r="AQ3277" s="240"/>
      <c r="AR3277" s="240"/>
      <c r="AS3277" s="240"/>
      <c r="AT3277" s="240"/>
      <c r="AU3277" s="240"/>
      <c r="AV3277" s="240"/>
      <c r="AW3277" s="240"/>
      <c r="AX3277" s="240"/>
      <c r="AY3277" s="240"/>
      <c r="AZ3277" s="240"/>
      <c r="BA3277" s="240"/>
      <c r="BB3277" s="240"/>
      <c r="BC3277" s="240"/>
      <c r="BD3277" s="240"/>
      <c r="BE3277" s="240"/>
      <c r="BF3277" s="240"/>
      <c r="BG3277" s="240"/>
      <c r="BH3277" s="240"/>
      <c r="BI3277" s="240"/>
      <c r="BJ3277" s="240"/>
      <c r="BK3277" s="240"/>
      <c r="BL3277" s="240"/>
      <c r="BM3277" s="240"/>
      <c r="BN3277" s="240"/>
      <c r="BO3277" s="240"/>
      <c r="BP3277" s="240"/>
      <c r="BQ3277" s="240"/>
      <c r="BR3277" s="240"/>
      <c r="BS3277" s="240"/>
      <c r="BT3277" s="240"/>
      <c r="BU3277" s="240"/>
      <c r="BV3277" s="240"/>
      <c r="BW3277" s="240"/>
      <c r="BX3277" s="240"/>
      <c r="BY3277" s="240"/>
      <c r="BZ3277" s="240"/>
      <c r="CA3277" s="240"/>
      <c r="CB3277" s="240"/>
      <c r="CC3277" s="240"/>
      <c r="CD3277" s="240"/>
      <c r="CE3277" s="240"/>
      <c r="CF3277" s="240"/>
      <c r="CG3277" s="240"/>
      <c r="CH3277" s="240"/>
      <c r="CI3277" s="240"/>
      <c r="CJ3277" s="240"/>
      <c r="CK3277" s="240"/>
      <c r="CL3277" s="240"/>
      <c r="CM3277" s="240"/>
      <c r="CN3277" s="240"/>
      <c r="CO3277" s="240"/>
      <c r="CP3277" s="240"/>
      <c r="CQ3277" s="240"/>
      <c r="CR3277" s="240"/>
      <c r="CS3277" s="240"/>
      <c r="CT3277" s="240"/>
      <c r="CU3277" s="240"/>
      <c r="CV3277" s="240"/>
      <c r="CW3277" s="240"/>
      <c r="CX3277" s="240"/>
      <c r="CY3277" s="240"/>
      <c r="CZ3277" s="240"/>
      <c r="DA3277" s="240"/>
      <c r="DB3277" s="240"/>
      <c r="DC3277" s="240"/>
      <c r="DD3277" s="240"/>
      <c r="DE3277" s="240"/>
      <c r="DF3277" s="240"/>
      <c r="DG3277" s="240"/>
      <c r="DH3277" s="240"/>
      <c r="DI3277" s="240"/>
      <c r="DJ3277" s="240"/>
      <c r="DK3277" s="240"/>
      <c r="DL3277" s="240"/>
      <c r="DM3277" s="240"/>
      <c r="DN3277" s="240"/>
      <c r="DO3277" s="240"/>
      <c r="DP3277" s="240"/>
      <c r="DQ3277" s="240"/>
      <c r="DR3277" s="240"/>
      <c r="DS3277" s="240"/>
      <c r="DT3277" s="240"/>
      <c r="DU3277" s="240"/>
      <c r="DV3277" s="240"/>
      <c r="DW3277" s="240"/>
      <c r="DX3277" s="240"/>
      <c r="DY3277" s="240"/>
      <c r="DZ3277" s="240"/>
      <c r="EA3277" s="240"/>
      <c r="EB3277" s="240"/>
      <c r="EC3277" s="240"/>
      <c r="ED3277" s="240"/>
      <c r="EE3277" s="240"/>
      <c r="EF3277" s="240"/>
      <c r="EG3277" s="240"/>
      <c r="EH3277" s="240"/>
      <c r="EI3277" s="240"/>
      <c r="EJ3277" s="240"/>
      <c r="EK3277" s="240"/>
      <c r="EL3277" s="240"/>
      <c r="EM3277" s="240"/>
      <c r="EN3277" s="240"/>
      <c r="EO3277" s="240"/>
      <c r="EP3277" s="240"/>
      <c r="EQ3277" s="240"/>
      <c r="ER3277" s="240"/>
      <c r="ES3277" s="240"/>
      <c r="ET3277" s="240"/>
      <c r="EU3277" s="240"/>
      <c r="EV3277" s="240"/>
      <c r="EW3277" s="240"/>
      <c r="EX3277" s="240"/>
      <c r="EY3277" s="240"/>
      <c r="EZ3277" s="240"/>
      <c r="FA3277" s="240"/>
      <c r="FB3277" s="240"/>
      <c r="FC3277" s="240"/>
      <c r="FD3277" s="240"/>
      <c r="FE3277" s="240"/>
      <c r="FF3277" s="240"/>
      <c r="FG3277" s="240"/>
      <c r="FH3277" s="240"/>
      <c r="FI3277" s="240"/>
      <c r="FJ3277" s="240"/>
      <c r="FK3277" s="240"/>
      <c r="FL3277" s="240"/>
      <c r="FM3277" s="240"/>
      <c r="FN3277" s="240"/>
      <c r="FO3277" s="240"/>
      <c r="FP3277" s="240"/>
      <c r="FQ3277" s="240"/>
      <c r="FR3277" s="240"/>
      <c r="FS3277" s="240"/>
      <c r="FT3277" s="240"/>
      <c r="FU3277" s="240"/>
      <c r="FV3277" s="240"/>
    </row>
    <row r="3278" spans="1:178" s="250" customFormat="1">
      <c r="A3278" s="234"/>
      <c r="B3278" s="234"/>
      <c r="C3278" s="234"/>
      <c r="D3278" s="234"/>
      <c r="E3278" s="234"/>
      <c r="F3278" s="234"/>
      <c r="G3278" s="235"/>
      <c r="H3278" s="236"/>
      <c r="AJ3278" s="290"/>
      <c r="AK3278" s="240"/>
      <c r="AL3278" s="240"/>
      <c r="AM3278" s="240"/>
      <c r="AN3278" s="240"/>
      <c r="AO3278" s="240"/>
      <c r="AP3278" s="240"/>
      <c r="AQ3278" s="240"/>
      <c r="AR3278" s="240"/>
      <c r="AS3278" s="240"/>
      <c r="AT3278" s="240"/>
      <c r="AU3278" s="240"/>
      <c r="AV3278" s="240"/>
      <c r="AW3278" s="240"/>
      <c r="AX3278" s="240"/>
      <c r="AY3278" s="240"/>
      <c r="AZ3278" s="240"/>
      <c r="BA3278" s="240"/>
      <c r="BB3278" s="240"/>
      <c r="BC3278" s="240"/>
      <c r="BD3278" s="240"/>
      <c r="BE3278" s="240"/>
      <c r="BF3278" s="240"/>
      <c r="BG3278" s="240"/>
      <c r="BH3278" s="240"/>
      <c r="BI3278" s="240"/>
      <c r="BJ3278" s="240"/>
      <c r="BK3278" s="240"/>
      <c r="BL3278" s="240"/>
      <c r="BM3278" s="240"/>
      <c r="BN3278" s="240"/>
      <c r="BO3278" s="240"/>
      <c r="BP3278" s="240"/>
      <c r="BQ3278" s="240"/>
      <c r="BR3278" s="240"/>
      <c r="BS3278" s="240"/>
      <c r="BT3278" s="240"/>
      <c r="BU3278" s="240"/>
      <c r="BV3278" s="240"/>
      <c r="BW3278" s="240"/>
      <c r="BX3278" s="240"/>
      <c r="BY3278" s="240"/>
      <c r="BZ3278" s="240"/>
      <c r="CA3278" s="240"/>
      <c r="CB3278" s="240"/>
      <c r="CC3278" s="240"/>
      <c r="CD3278" s="240"/>
      <c r="CE3278" s="240"/>
      <c r="CF3278" s="240"/>
      <c r="CG3278" s="240"/>
      <c r="CH3278" s="240"/>
      <c r="CI3278" s="240"/>
      <c r="CJ3278" s="240"/>
      <c r="CK3278" s="240"/>
      <c r="CL3278" s="240"/>
      <c r="CM3278" s="240"/>
      <c r="CN3278" s="240"/>
      <c r="CO3278" s="240"/>
      <c r="CP3278" s="240"/>
      <c r="CQ3278" s="240"/>
      <c r="CR3278" s="240"/>
      <c r="CS3278" s="240"/>
      <c r="CT3278" s="240"/>
      <c r="CU3278" s="240"/>
      <c r="CV3278" s="240"/>
      <c r="CW3278" s="240"/>
      <c r="CX3278" s="240"/>
      <c r="CY3278" s="240"/>
      <c r="CZ3278" s="240"/>
      <c r="DA3278" s="240"/>
      <c r="DB3278" s="240"/>
      <c r="DC3278" s="240"/>
      <c r="DD3278" s="240"/>
      <c r="DE3278" s="240"/>
      <c r="DF3278" s="240"/>
      <c r="DG3278" s="240"/>
      <c r="DH3278" s="240"/>
      <c r="DI3278" s="240"/>
      <c r="DJ3278" s="240"/>
      <c r="DK3278" s="240"/>
      <c r="DL3278" s="240"/>
      <c r="DM3278" s="240"/>
      <c r="DN3278" s="240"/>
      <c r="DO3278" s="240"/>
      <c r="DP3278" s="240"/>
      <c r="DQ3278" s="240"/>
      <c r="DR3278" s="240"/>
      <c r="DS3278" s="240"/>
      <c r="DT3278" s="240"/>
      <c r="DU3278" s="240"/>
      <c r="DV3278" s="240"/>
      <c r="DW3278" s="240"/>
      <c r="DX3278" s="240"/>
      <c r="DY3278" s="240"/>
      <c r="DZ3278" s="240"/>
      <c r="EA3278" s="240"/>
      <c r="EB3278" s="240"/>
      <c r="EC3278" s="240"/>
      <c r="ED3278" s="240"/>
      <c r="EE3278" s="240"/>
      <c r="EF3278" s="240"/>
      <c r="EG3278" s="240"/>
      <c r="EH3278" s="240"/>
      <c r="EI3278" s="240"/>
      <c r="EJ3278" s="240"/>
      <c r="EK3278" s="240"/>
      <c r="EL3278" s="240"/>
      <c r="EM3278" s="240"/>
      <c r="EN3278" s="240"/>
      <c r="EO3278" s="240"/>
      <c r="EP3278" s="240"/>
      <c r="EQ3278" s="240"/>
      <c r="ER3278" s="240"/>
      <c r="ES3278" s="240"/>
      <c r="ET3278" s="240"/>
      <c r="EU3278" s="240"/>
      <c r="EV3278" s="240"/>
      <c r="EW3278" s="240"/>
      <c r="EX3278" s="240"/>
      <c r="EY3278" s="240"/>
      <c r="EZ3278" s="240"/>
      <c r="FA3278" s="240"/>
      <c r="FB3278" s="240"/>
      <c r="FC3278" s="240"/>
      <c r="FD3278" s="240"/>
      <c r="FE3278" s="240"/>
      <c r="FF3278" s="240"/>
      <c r="FG3278" s="240"/>
      <c r="FH3278" s="240"/>
      <c r="FI3278" s="240"/>
      <c r="FJ3278" s="240"/>
      <c r="FK3278" s="240"/>
      <c r="FL3278" s="240"/>
      <c r="FM3278" s="240"/>
      <c r="FN3278" s="240"/>
      <c r="FO3278" s="240"/>
      <c r="FP3278" s="240"/>
      <c r="FQ3278" s="240"/>
      <c r="FR3278" s="240"/>
      <c r="FS3278" s="240"/>
      <c r="FT3278" s="240"/>
      <c r="FU3278" s="240"/>
      <c r="FV3278" s="240"/>
    </row>
    <row r="3279" spans="1:178" s="250" customFormat="1">
      <c r="A3279" s="234"/>
      <c r="B3279" s="234"/>
      <c r="C3279" s="234"/>
      <c r="D3279" s="234"/>
      <c r="E3279" s="234"/>
      <c r="F3279" s="234"/>
      <c r="G3279" s="235"/>
      <c r="H3279" s="236"/>
      <c r="AJ3279" s="290"/>
      <c r="AK3279" s="240"/>
      <c r="AL3279" s="240"/>
      <c r="AM3279" s="240"/>
      <c r="AN3279" s="240"/>
      <c r="AO3279" s="240"/>
      <c r="AP3279" s="240"/>
      <c r="AQ3279" s="240"/>
      <c r="AR3279" s="240"/>
      <c r="AS3279" s="240"/>
      <c r="AT3279" s="240"/>
      <c r="AU3279" s="240"/>
      <c r="AV3279" s="240"/>
      <c r="AW3279" s="240"/>
      <c r="AX3279" s="240"/>
      <c r="AY3279" s="240"/>
      <c r="AZ3279" s="240"/>
      <c r="BA3279" s="240"/>
      <c r="BB3279" s="240"/>
      <c r="BC3279" s="240"/>
      <c r="BD3279" s="240"/>
      <c r="BE3279" s="240"/>
      <c r="BF3279" s="240"/>
      <c r="BG3279" s="240"/>
      <c r="BH3279" s="240"/>
      <c r="BI3279" s="240"/>
      <c r="BJ3279" s="240"/>
      <c r="BK3279" s="240"/>
      <c r="BL3279" s="240"/>
      <c r="BM3279" s="240"/>
      <c r="BN3279" s="240"/>
      <c r="BO3279" s="240"/>
      <c r="BP3279" s="240"/>
      <c r="BQ3279" s="240"/>
      <c r="BR3279" s="240"/>
      <c r="BS3279" s="240"/>
      <c r="BT3279" s="240"/>
      <c r="BU3279" s="240"/>
      <c r="BV3279" s="240"/>
      <c r="BW3279" s="240"/>
      <c r="BX3279" s="240"/>
      <c r="BY3279" s="240"/>
      <c r="BZ3279" s="240"/>
      <c r="CA3279" s="240"/>
      <c r="CB3279" s="240"/>
      <c r="CC3279" s="240"/>
      <c r="CD3279" s="240"/>
      <c r="CE3279" s="240"/>
      <c r="CF3279" s="240"/>
      <c r="CG3279" s="240"/>
      <c r="CH3279" s="240"/>
      <c r="CI3279" s="240"/>
      <c r="CJ3279" s="240"/>
      <c r="CK3279" s="240"/>
      <c r="CL3279" s="240"/>
      <c r="CM3279" s="240"/>
      <c r="CN3279" s="240"/>
      <c r="CO3279" s="240"/>
      <c r="CP3279" s="240"/>
      <c r="CQ3279" s="240"/>
      <c r="CR3279" s="240"/>
      <c r="CS3279" s="240"/>
      <c r="CT3279" s="240"/>
      <c r="CU3279" s="240"/>
      <c r="CV3279" s="240"/>
      <c r="CW3279" s="240"/>
      <c r="CX3279" s="240"/>
      <c r="CY3279" s="240"/>
      <c r="CZ3279" s="240"/>
      <c r="DA3279" s="240"/>
      <c r="DB3279" s="240"/>
      <c r="DC3279" s="240"/>
      <c r="DD3279" s="240"/>
      <c r="DE3279" s="240"/>
      <c r="DF3279" s="240"/>
      <c r="DG3279" s="240"/>
      <c r="DH3279" s="240"/>
      <c r="DI3279" s="240"/>
      <c r="DJ3279" s="240"/>
      <c r="DK3279" s="240"/>
      <c r="DL3279" s="240"/>
      <c r="DM3279" s="240"/>
      <c r="DN3279" s="240"/>
      <c r="DO3279" s="240"/>
      <c r="DP3279" s="240"/>
      <c r="DQ3279" s="240"/>
      <c r="DR3279" s="240"/>
      <c r="DS3279" s="240"/>
      <c r="DT3279" s="240"/>
      <c r="DU3279" s="240"/>
      <c r="DV3279" s="240"/>
      <c r="DW3279" s="240"/>
      <c r="DX3279" s="240"/>
      <c r="DY3279" s="240"/>
      <c r="DZ3279" s="240"/>
      <c r="EA3279" s="240"/>
      <c r="EB3279" s="240"/>
      <c r="EC3279" s="240"/>
      <c r="ED3279" s="240"/>
      <c r="EE3279" s="240"/>
      <c r="EF3279" s="240"/>
      <c r="EG3279" s="240"/>
      <c r="EH3279" s="240"/>
      <c r="EI3279" s="240"/>
      <c r="EJ3279" s="240"/>
      <c r="EK3279" s="240"/>
      <c r="EL3279" s="240"/>
      <c r="EM3279" s="240"/>
      <c r="EN3279" s="240"/>
      <c r="EO3279" s="240"/>
      <c r="EP3279" s="240"/>
      <c r="EQ3279" s="240"/>
      <c r="ER3279" s="240"/>
      <c r="ES3279" s="240"/>
      <c r="ET3279" s="240"/>
      <c r="EU3279" s="240"/>
      <c r="EV3279" s="240"/>
      <c r="EW3279" s="240"/>
      <c r="EX3279" s="240"/>
      <c r="EY3279" s="240"/>
      <c r="EZ3279" s="240"/>
      <c r="FA3279" s="240"/>
      <c r="FB3279" s="240"/>
      <c r="FC3279" s="240"/>
      <c r="FD3279" s="240"/>
      <c r="FE3279" s="240"/>
      <c r="FF3279" s="240"/>
      <c r="FG3279" s="240"/>
      <c r="FH3279" s="240"/>
      <c r="FI3279" s="240"/>
      <c r="FJ3279" s="240"/>
      <c r="FK3279" s="240"/>
      <c r="FL3279" s="240"/>
      <c r="FM3279" s="240"/>
      <c r="FN3279" s="240"/>
      <c r="FO3279" s="240"/>
      <c r="FP3279" s="240"/>
      <c r="FQ3279" s="240"/>
      <c r="FR3279" s="240"/>
      <c r="FS3279" s="240"/>
      <c r="FT3279" s="240"/>
      <c r="FU3279" s="240"/>
      <c r="FV3279" s="240"/>
    </row>
    <row r="3280" spans="1:178" s="250" customFormat="1">
      <c r="A3280" s="234"/>
      <c r="B3280" s="234"/>
      <c r="C3280" s="234"/>
      <c r="D3280" s="234"/>
      <c r="E3280" s="234"/>
      <c r="F3280" s="234"/>
      <c r="G3280" s="235"/>
      <c r="H3280" s="236"/>
      <c r="AJ3280" s="290"/>
      <c r="AK3280" s="240"/>
      <c r="AL3280" s="240"/>
      <c r="AM3280" s="240"/>
      <c r="AN3280" s="240"/>
      <c r="AO3280" s="240"/>
      <c r="AP3280" s="240"/>
      <c r="AQ3280" s="240"/>
      <c r="AR3280" s="240"/>
      <c r="AS3280" s="240"/>
      <c r="AT3280" s="240"/>
      <c r="AU3280" s="240"/>
      <c r="AV3280" s="240"/>
      <c r="AW3280" s="240"/>
      <c r="AX3280" s="240"/>
      <c r="AY3280" s="240"/>
      <c r="AZ3280" s="240"/>
      <c r="BA3280" s="240"/>
      <c r="BB3280" s="240"/>
      <c r="BC3280" s="240"/>
      <c r="BD3280" s="240"/>
      <c r="BE3280" s="240"/>
      <c r="BF3280" s="240"/>
      <c r="BG3280" s="240"/>
      <c r="BH3280" s="240"/>
      <c r="BI3280" s="240"/>
      <c r="BJ3280" s="240"/>
      <c r="BK3280" s="240"/>
      <c r="BL3280" s="240"/>
      <c r="BM3280" s="240"/>
      <c r="BN3280" s="240"/>
      <c r="BO3280" s="240"/>
      <c r="BP3280" s="240"/>
      <c r="BQ3280" s="240"/>
      <c r="BR3280" s="240"/>
      <c r="BS3280" s="240"/>
      <c r="BT3280" s="240"/>
      <c r="BU3280" s="240"/>
      <c r="BV3280" s="240"/>
      <c r="BW3280" s="240"/>
      <c r="BX3280" s="240"/>
      <c r="BY3280" s="240"/>
      <c r="BZ3280" s="240"/>
      <c r="CA3280" s="240"/>
      <c r="CB3280" s="240"/>
      <c r="CC3280" s="240"/>
      <c r="CD3280" s="240"/>
      <c r="CE3280" s="240"/>
      <c r="CF3280" s="240"/>
      <c r="CG3280" s="240"/>
      <c r="CH3280" s="240"/>
      <c r="CI3280" s="240"/>
      <c r="CJ3280" s="240"/>
      <c r="CK3280" s="240"/>
      <c r="CL3280" s="240"/>
      <c r="CM3280" s="240"/>
      <c r="CN3280" s="240"/>
      <c r="CO3280" s="240"/>
      <c r="CP3280" s="240"/>
      <c r="CQ3280" s="240"/>
      <c r="CR3280" s="240"/>
      <c r="CS3280" s="240"/>
      <c r="CT3280" s="240"/>
      <c r="CU3280" s="240"/>
      <c r="CV3280" s="240"/>
      <c r="CW3280" s="240"/>
      <c r="CX3280" s="240"/>
      <c r="CY3280" s="240"/>
      <c r="CZ3280" s="240"/>
      <c r="DA3280" s="240"/>
      <c r="DB3280" s="240"/>
      <c r="DC3280" s="240"/>
      <c r="DD3280" s="240"/>
      <c r="DE3280" s="240"/>
      <c r="DF3280" s="240"/>
      <c r="DG3280" s="240"/>
      <c r="DH3280" s="240"/>
      <c r="DI3280" s="240"/>
      <c r="DJ3280" s="240"/>
      <c r="DK3280" s="240"/>
      <c r="DL3280" s="240"/>
      <c r="DM3280" s="240"/>
      <c r="DN3280" s="240"/>
      <c r="DO3280" s="240"/>
      <c r="DP3280" s="240"/>
      <c r="DQ3280" s="240"/>
      <c r="DR3280" s="240"/>
      <c r="DS3280" s="240"/>
      <c r="DT3280" s="240"/>
      <c r="DU3280" s="240"/>
      <c r="DV3280" s="240"/>
      <c r="DW3280" s="240"/>
      <c r="DX3280" s="240"/>
      <c r="DY3280" s="240"/>
      <c r="DZ3280" s="240"/>
      <c r="EA3280" s="240"/>
      <c r="EB3280" s="240"/>
      <c r="EC3280" s="240"/>
      <c r="ED3280" s="240"/>
      <c r="EE3280" s="240"/>
      <c r="EF3280" s="240"/>
      <c r="EG3280" s="240"/>
      <c r="EH3280" s="240"/>
      <c r="EI3280" s="240"/>
      <c r="EJ3280" s="240"/>
      <c r="EK3280" s="240"/>
      <c r="EL3280" s="240"/>
      <c r="EM3280" s="240"/>
      <c r="EN3280" s="240"/>
      <c r="EO3280" s="240"/>
      <c r="EP3280" s="240"/>
      <c r="EQ3280" s="240"/>
      <c r="ER3280" s="240"/>
      <c r="ES3280" s="240"/>
      <c r="ET3280" s="240"/>
      <c r="EU3280" s="240"/>
      <c r="EV3280" s="240"/>
      <c r="EW3280" s="240"/>
      <c r="EX3280" s="240"/>
      <c r="EY3280" s="240"/>
      <c r="EZ3280" s="240"/>
      <c r="FA3280" s="240"/>
      <c r="FB3280" s="240"/>
      <c r="FC3280" s="240"/>
      <c r="FD3280" s="240"/>
      <c r="FE3280" s="240"/>
      <c r="FF3280" s="240"/>
      <c r="FG3280" s="240"/>
      <c r="FH3280" s="240"/>
      <c r="FI3280" s="240"/>
      <c r="FJ3280" s="240"/>
      <c r="FK3280" s="240"/>
      <c r="FL3280" s="240"/>
      <c r="FM3280" s="240"/>
      <c r="FN3280" s="240"/>
      <c r="FO3280" s="240"/>
      <c r="FP3280" s="240"/>
      <c r="FQ3280" s="240"/>
      <c r="FR3280" s="240"/>
      <c r="FS3280" s="240"/>
      <c r="FT3280" s="240"/>
      <c r="FU3280" s="240"/>
      <c r="FV3280" s="240"/>
    </row>
    <row r="3281" spans="1:178" s="250" customFormat="1">
      <c r="A3281" s="234"/>
      <c r="B3281" s="234"/>
      <c r="C3281" s="234"/>
      <c r="D3281" s="234"/>
      <c r="E3281" s="234"/>
      <c r="F3281" s="234"/>
      <c r="G3281" s="235"/>
      <c r="H3281" s="236"/>
      <c r="AJ3281" s="290"/>
      <c r="AK3281" s="240"/>
      <c r="AL3281" s="240"/>
      <c r="AM3281" s="240"/>
      <c r="AN3281" s="240"/>
      <c r="AO3281" s="240"/>
      <c r="AP3281" s="240"/>
      <c r="AQ3281" s="240"/>
      <c r="AR3281" s="240"/>
      <c r="AS3281" s="240"/>
      <c r="AT3281" s="240"/>
      <c r="AU3281" s="240"/>
      <c r="AV3281" s="240"/>
      <c r="AW3281" s="240"/>
      <c r="AX3281" s="240"/>
      <c r="AY3281" s="240"/>
      <c r="AZ3281" s="240"/>
      <c r="BA3281" s="240"/>
      <c r="BB3281" s="240"/>
      <c r="BC3281" s="240"/>
      <c r="BD3281" s="240"/>
      <c r="BE3281" s="240"/>
      <c r="BF3281" s="240"/>
      <c r="BG3281" s="240"/>
      <c r="BH3281" s="240"/>
      <c r="BI3281" s="240"/>
      <c r="BJ3281" s="240"/>
      <c r="BK3281" s="240"/>
      <c r="BL3281" s="240"/>
      <c r="BM3281" s="240"/>
      <c r="BN3281" s="240"/>
      <c r="BO3281" s="240"/>
      <c r="BP3281" s="240"/>
      <c r="BQ3281" s="240"/>
      <c r="BR3281" s="240"/>
      <c r="BS3281" s="240"/>
      <c r="BT3281" s="240"/>
      <c r="BU3281" s="240"/>
      <c r="BV3281" s="240"/>
      <c r="BW3281" s="240"/>
      <c r="BX3281" s="240"/>
      <c r="BY3281" s="240"/>
      <c r="BZ3281" s="240"/>
      <c r="CA3281" s="240"/>
      <c r="CB3281" s="240"/>
      <c r="CC3281" s="240"/>
      <c r="CD3281" s="240"/>
      <c r="CE3281" s="240"/>
      <c r="CF3281" s="240"/>
      <c r="CG3281" s="240"/>
      <c r="CH3281" s="240"/>
      <c r="CI3281" s="240"/>
      <c r="CJ3281" s="240"/>
      <c r="CK3281" s="240"/>
      <c r="CL3281" s="240"/>
      <c r="CM3281" s="240"/>
      <c r="CN3281" s="240"/>
      <c r="CO3281" s="240"/>
      <c r="CP3281" s="240"/>
      <c r="CQ3281" s="240"/>
      <c r="CR3281" s="240"/>
      <c r="CS3281" s="240"/>
      <c r="CT3281" s="240"/>
      <c r="CU3281" s="240"/>
      <c r="CV3281" s="240"/>
      <c r="CW3281" s="240"/>
      <c r="CX3281" s="240"/>
      <c r="CY3281" s="240"/>
      <c r="CZ3281" s="240"/>
      <c r="DA3281" s="240"/>
      <c r="DB3281" s="240"/>
      <c r="DC3281" s="240"/>
      <c r="DD3281" s="240"/>
      <c r="DE3281" s="240"/>
      <c r="DF3281" s="240"/>
      <c r="DG3281" s="240"/>
      <c r="DH3281" s="240"/>
      <c r="DI3281" s="240"/>
      <c r="DJ3281" s="240"/>
      <c r="DK3281" s="240"/>
      <c r="DL3281" s="240"/>
      <c r="DM3281" s="240"/>
      <c r="DN3281" s="240"/>
      <c r="DO3281" s="240"/>
      <c r="DP3281" s="240"/>
      <c r="DQ3281" s="240"/>
      <c r="DR3281" s="240"/>
      <c r="DS3281" s="240"/>
      <c r="DT3281" s="240"/>
      <c r="DU3281" s="240"/>
      <c r="DV3281" s="240"/>
      <c r="DW3281" s="240"/>
      <c r="DX3281" s="240"/>
      <c r="DY3281" s="240"/>
      <c r="DZ3281" s="240"/>
      <c r="EA3281" s="240"/>
      <c r="EB3281" s="240"/>
      <c r="EC3281" s="240"/>
      <c r="ED3281" s="240"/>
      <c r="EE3281" s="240"/>
      <c r="EF3281" s="240"/>
      <c r="EG3281" s="240"/>
      <c r="EH3281" s="240"/>
      <c r="EI3281" s="240"/>
      <c r="EJ3281" s="240"/>
      <c r="EK3281" s="240"/>
      <c r="EL3281" s="240"/>
      <c r="EM3281" s="240"/>
      <c r="EN3281" s="240"/>
      <c r="EO3281" s="240"/>
      <c r="EP3281" s="240"/>
      <c r="EQ3281" s="240"/>
      <c r="ER3281" s="240"/>
      <c r="ES3281" s="240"/>
      <c r="ET3281" s="240"/>
      <c r="EU3281" s="240"/>
      <c r="EV3281" s="240"/>
      <c r="EW3281" s="240"/>
      <c r="EX3281" s="240"/>
      <c r="EY3281" s="240"/>
      <c r="EZ3281" s="240"/>
      <c r="FA3281" s="240"/>
      <c r="FB3281" s="240"/>
      <c r="FC3281" s="240"/>
      <c r="FD3281" s="240"/>
      <c r="FE3281" s="240"/>
      <c r="FF3281" s="240"/>
      <c r="FG3281" s="240"/>
      <c r="FH3281" s="240"/>
      <c r="FI3281" s="240"/>
      <c r="FJ3281" s="240"/>
      <c r="FK3281" s="240"/>
      <c r="FL3281" s="240"/>
      <c r="FM3281" s="240"/>
      <c r="FN3281" s="240"/>
      <c r="FO3281" s="240"/>
      <c r="FP3281" s="240"/>
      <c r="FQ3281" s="240"/>
      <c r="FR3281" s="240"/>
      <c r="FS3281" s="240"/>
      <c r="FT3281" s="240"/>
      <c r="FU3281" s="240"/>
      <c r="FV3281" s="240"/>
    </row>
    <row r="3282" spans="1:178" s="250" customFormat="1">
      <c r="A3282" s="234"/>
      <c r="B3282" s="234"/>
      <c r="C3282" s="234"/>
      <c r="D3282" s="234"/>
      <c r="E3282" s="234"/>
      <c r="F3282" s="234"/>
      <c r="G3282" s="235"/>
      <c r="H3282" s="236"/>
      <c r="AJ3282" s="290"/>
      <c r="AK3282" s="240"/>
      <c r="AL3282" s="240"/>
      <c r="AM3282" s="240"/>
      <c r="AN3282" s="240"/>
      <c r="AO3282" s="240"/>
      <c r="AP3282" s="240"/>
      <c r="AQ3282" s="240"/>
      <c r="AR3282" s="240"/>
      <c r="AS3282" s="240"/>
      <c r="AT3282" s="240"/>
      <c r="AU3282" s="240"/>
      <c r="AV3282" s="240"/>
      <c r="AW3282" s="240"/>
      <c r="AX3282" s="240"/>
      <c r="AY3282" s="240"/>
      <c r="AZ3282" s="240"/>
      <c r="BA3282" s="240"/>
      <c r="BB3282" s="240"/>
      <c r="BC3282" s="240"/>
      <c r="BD3282" s="240"/>
      <c r="BE3282" s="240"/>
      <c r="BF3282" s="240"/>
      <c r="BG3282" s="240"/>
      <c r="BH3282" s="240"/>
      <c r="BI3282" s="240"/>
      <c r="BJ3282" s="240"/>
      <c r="BK3282" s="240"/>
      <c r="BL3282" s="240"/>
      <c r="BM3282" s="240"/>
      <c r="BN3282" s="240"/>
      <c r="BO3282" s="240"/>
      <c r="BP3282" s="240"/>
      <c r="BQ3282" s="240"/>
      <c r="BR3282" s="240"/>
      <c r="BS3282" s="240"/>
      <c r="BT3282" s="240"/>
      <c r="BU3282" s="240"/>
      <c r="BV3282" s="240"/>
      <c r="BW3282" s="240"/>
      <c r="BX3282" s="240"/>
      <c r="BY3282" s="240"/>
      <c r="BZ3282" s="240"/>
      <c r="CA3282" s="240"/>
      <c r="CB3282" s="240"/>
      <c r="CC3282" s="240"/>
      <c r="CD3282" s="240"/>
      <c r="CE3282" s="240"/>
      <c r="CF3282" s="240"/>
      <c r="CG3282" s="240"/>
      <c r="CH3282" s="240"/>
      <c r="CI3282" s="240"/>
      <c r="CJ3282" s="240"/>
      <c r="CK3282" s="240"/>
      <c r="CL3282" s="240"/>
      <c r="CM3282" s="240"/>
      <c r="CN3282" s="240"/>
      <c r="CO3282" s="240"/>
      <c r="CP3282" s="240"/>
      <c r="CQ3282" s="240"/>
      <c r="CR3282" s="240"/>
      <c r="CS3282" s="240"/>
      <c r="CT3282" s="240"/>
      <c r="CU3282" s="240"/>
      <c r="CV3282" s="240"/>
      <c r="CW3282" s="240"/>
      <c r="CX3282" s="240"/>
      <c r="CY3282" s="240"/>
      <c r="CZ3282" s="240"/>
      <c r="DA3282" s="240"/>
      <c r="DB3282" s="240"/>
      <c r="DC3282" s="240"/>
      <c r="DD3282" s="240"/>
      <c r="DE3282" s="240"/>
      <c r="DF3282" s="240"/>
      <c r="DG3282" s="240"/>
      <c r="DH3282" s="240"/>
      <c r="DI3282" s="240"/>
      <c r="DJ3282" s="240"/>
      <c r="DK3282" s="240"/>
      <c r="DL3282" s="240"/>
      <c r="DM3282" s="240"/>
      <c r="DN3282" s="240"/>
      <c r="DO3282" s="240"/>
      <c r="DP3282" s="240"/>
      <c r="DQ3282" s="240"/>
      <c r="DR3282" s="240"/>
      <c r="DS3282" s="240"/>
      <c r="DT3282" s="240"/>
      <c r="DU3282" s="240"/>
      <c r="DV3282" s="240"/>
      <c r="DW3282" s="240"/>
      <c r="DX3282" s="240"/>
      <c r="DY3282" s="240"/>
      <c r="DZ3282" s="240"/>
      <c r="EA3282" s="240"/>
      <c r="EB3282" s="240"/>
      <c r="EC3282" s="240"/>
      <c r="ED3282" s="240"/>
      <c r="EE3282" s="240"/>
      <c r="EF3282" s="240"/>
      <c r="EG3282" s="240"/>
      <c r="EH3282" s="240"/>
      <c r="EI3282" s="240"/>
      <c r="EJ3282" s="240"/>
      <c r="EK3282" s="240"/>
      <c r="EL3282" s="240"/>
      <c r="EM3282" s="240"/>
      <c r="EN3282" s="240"/>
      <c r="EO3282" s="240"/>
      <c r="EP3282" s="240"/>
      <c r="EQ3282" s="240"/>
      <c r="ER3282" s="240"/>
      <c r="ES3282" s="240"/>
      <c r="ET3282" s="240"/>
      <c r="EU3282" s="240"/>
      <c r="EV3282" s="240"/>
      <c r="EW3282" s="240"/>
      <c r="EX3282" s="240"/>
      <c r="EY3282" s="240"/>
      <c r="EZ3282" s="240"/>
      <c r="FA3282" s="240"/>
      <c r="FB3282" s="240"/>
      <c r="FC3282" s="240"/>
      <c r="FD3282" s="240"/>
      <c r="FE3282" s="240"/>
      <c r="FF3282" s="240"/>
      <c r="FG3282" s="240"/>
      <c r="FH3282" s="240"/>
      <c r="FI3282" s="240"/>
      <c r="FJ3282" s="240"/>
      <c r="FK3282" s="240"/>
      <c r="FL3282" s="240"/>
      <c r="FM3282" s="240"/>
      <c r="FN3282" s="240"/>
      <c r="FO3282" s="240"/>
      <c r="FP3282" s="240"/>
      <c r="FQ3282" s="240"/>
      <c r="FR3282" s="240"/>
      <c r="FS3282" s="240"/>
      <c r="FT3282" s="240"/>
      <c r="FU3282" s="240"/>
      <c r="FV3282" s="240"/>
    </row>
    <row r="3283" spans="1:178" s="250" customFormat="1">
      <c r="A3283" s="234"/>
      <c r="B3283" s="234"/>
      <c r="C3283" s="234"/>
      <c r="D3283" s="234"/>
      <c r="E3283" s="234"/>
      <c r="F3283" s="234"/>
      <c r="G3283" s="235"/>
      <c r="H3283" s="236"/>
      <c r="AJ3283" s="290"/>
      <c r="AK3283" s="240"/>
      <c r="AL3283" s="240"/>
      <c r="AM3283" s="240"/>
      <c r="AN3283" s="240"/>
      <c r="AO3283" s="240"/>
      <c r="AP3283" s="240"/>
      <c r="AQ3283" s="240"/>
      <c r="AR3283" s="240"/>
      <c r="AS3283" s="240"/>
      <c r="AT3283" s="240"/>
      <c r="AU3283" s="240"/>
      <c r="AV3283" s="240"/>
      <c r="AW3283" s="240"/>
      <c r="AX3283" s="240"/>
      <c r="AY3283" s="240"/>
      <c r="AZ3283" s="240"/>
      <c r="BA3283" s="240"/>
      <c r="BB3283" s="240"/>
      <c r="BC3283" s="240"/>
      <c r="BD3283" s="240"/>
      <c r="BE3283" s="240"/>
      <c r="BF3283" s="240"/>
      <c r="BG3283" s="240"/>
      <c r="BH3283" s="240"/>
      <c r="BI3283" s="240"/>
      <c r="BJ3283" s="240"/>
      <c r="BK3283" s="240"/>
      <c r="BL3283" s="240"/>
      <c r="BM3283" s="240"/>
      <c r="BN3283" s="240"/>
      <c r="BO3283" s="240"/>
      <c r="BP3283" s="240"/>
      <c r="BQ3283" s="240"/>
      <c r="BR3283" s="240"/>
      <c r="BS3283" s="240"/>
      <c r="BT3283" s="240"/>
      <c r="BU3283" s="240"/>
      <c r="BV3283" s="240"/>
      <c r="BW3283" s="240"/>
      <c r="BX3283" s="240"/>
      <c r="BY3283" s="240"/>
      <c r="BZ3283" s="240"/>
      <c r="CA3283" s="240"/>
      <c r="CB3283" s="240"/>
      <c r="CC3283" s="240"/>
      <c r="CD3283" s="240"/>
      <c r="CE3283" s="240"/>
      <c r="CF3283" s="240"/>
      <c r="CG3283" s="240"/>
      <c r="CH3283" s="240"/>
      <c r="CI3283" s="240"/>
      <c r="CJ3283" s="240"/>
      <c r="CK3283" s="240"/>
      <c r="CL3283" s="240"/>
      <c r="CM3283" s="240"/>
      <c r="CN3283" s="240"/>
      <c r="CO3283" s="240"/>
      <c r="CP3283" s="240"/>
      <c r="CQ3283" s="240"/>
      <c r="CR3283" s="240"/>
      <c r="CS3283" s="240"/>
      <c r="CT3283" s="240"/>
      <c r="CU3283" s="240"/>
      <c r="CV3283" s="240"/>
      <c r="CW3283" s="240"/>
      <c r="CX3283" s="240"/>
      <c r="CY3283" s="240"/>
      <c r="CZ3283" s="240"/>
      <c r="DA3283" s="240"/>
      <c r="DB3283" s="240"/>
      <c r="DC3283" s="240"/>
      <c r="DD3283" s="240"/>
      <c r="DE3283" s="240"/>
      <c r="DF3283" s="240"/>
      <c r="DG3283" s="240"/>
      <c r="DH3283" s="240"/>
      <c r="DI3283" s="240"/>
      <c r="DJ3283" s="240"/>
      <c r="DK3283" s="240"/>
      <c r="DL3283" s="240"/>
      <c r="DM3283" s="240"/>
      <c r="DN3283" s="240"/>
      <c r="DO3283" s="240"/>
      <c r="DP3283" s="240"/>
      <c r="DQ3283" s="240"/>
      <c r="DR3283" s="240"/>
      <c r="DS3283" s="240"/>
      <c r="DT3283" s="240"/>
      <c r="DU3283" s="240"/>
      <c r="DV3283" s="240"/>
      <c r="DW3283" s="240"/>
      <c r="DX3283" s="240"/>
      <c r="DY3283" s="240"/>
      <c r="DZ3283" s="240"/>
      <c r="EA3283" s="240"/>
      <c r="EB3283" s="240"/>
      <c r="EC3283" s="240"/>
      <c r="ED3283" s="240"/>
      <c r="EE3283" s="240"/>
      <c r="EF3283" s="240"/>
      <c r="EG3283" s="240"/>
      <c r="EH3283" s="240"/>
      <c r="EI3283" s="240"/>
      <c r="EJ3283" s="240"/>
      <c r="EK3283" s="240"/>
      <c r="EL3283" s="240"/>
      <c r="EM3283" s="240"/>
      <c r="EN3283" s="240"/>
      <c r="EO3283" s="240"/>
      <c r="EP3283" s="240"/>
      <c r="EQ3283" s="240"/>
      <c r="ER3283" s="240"/>
      <c r="ES3283" s="240"/>
      <c r="ET3283" s="240"/>
      <c r="EU3283" s="240"/>
      <c r="EV3283" s="240"/>
      <c r="EW3283" s="240"/>
      <c r="EX3283" s="240"/>
      <c r="EY3283" s="240"/>
      <c r="EZ3283" s="240"/>
      <c r="FA3283" s="240"/>
      <c r="FB3283" s="240"/>
      <c r="FC3283" s="240"/>
      <c r="FD3283" s="240"/>
      <c r="FE3283" s="240"/>
      <c r="FF3283" s="240"/>
      <c r="FG3283" s="240"/>
      <c r="FH3283" s="240"/>
      <c r="FI3283" s="240"/>
      <c r="FJ3283" s="240"/>
      <c r="FK3283" s="240"/>
      <c r="FL3283" s="240"/>
      <c r="FM3283" s="240"/>
      <c r="FN3283" s="240"/>
      <c r="FO3283" s="240"/>
      <c r="FP3283" s="240"/>
      <c r="FQ3283" s="240"/>
      <c r="FR3283" s="240"/>
      <c r="FS3283" s="240"/>
      <c r="FT3283" s="240"/>
      <c r="FU3283" s="240"/>
      <c r="FV3283" s="240"/>
    </row>
    <row r="3284" spans="1:178" s="250" customFormat="1">
      <c r="A3284" s="234"/>
      <c r="B3284" s="234"/>
      <c r="C3284" s="234"/>
      <c r="D3284" s="234"/>
      <c r="E3284" s="234"/>
      <c r="F3284" s="234"/>
      <c r="G3284" s="235"/>
      <c r="H3284" s="236"/>
      <c r="AJ3284" s="290"/>
      <c r="AK3284" s="240"/>
      <c r="AL3284" s="240"/>
      <c r="AM3284" s="240"/>
      <c r="AN3284" s="240"/>
      <c r="AO3284" s="240"/>
      <c r="AP3284" s="240"/>
      <c r="AQ3284" s="240"/>
      <c r="AR3284" s="240"/>
      <c r="AS3284" s="240"/>
      <c r="AT3284" s="240"/>
      <c r="AU3284" s="240"/>
      <c r="AV3284" s="240"/>
      <c r="AW3284" s="240"/>
      <c r="AX3284" s="240"/>
      <c r="AY3284" s="240"/>
      <c r="AZ3284" s="240"/>
      <c r="BA3284" s="240"/>
      <c r="BB3284" s="240"/>
      <c r="BC3284" s="240"/>
      <c r="BD3284" s="240"/>
      <c r="BE3284" s="240"/>
      <c r="BF3284" s="240"/>
      <c r="BG3284" s="240"/>
      <c r="BH3284" s="240"/>
      <c r="BI3284" s="240"/>
      <c r="BJ3284" s="240"/>
      <c r="BK3284" s="240"/>
      <c r="BL3284" s="240"/>
      <c r="BM3284" s="240"/>
      <c r="BN3284" s="240"/>
      <c r="BO3284" s="240"/>
      <c r="BP3284" s="240"/>
      <c r="BQ3284" s="240"/>
      <c r="BR3284" s="240"/>
      <c r="BS3284" s="240"/>
      <c r="BT3284" s="240"/>
      <c r="BU3284" s="240"/>
      <c r="BV3284" s="240"/>
      <c r="BW3284" s="240"/>
      <c r="BX3284" s="240"/>
      <c r="BY3284" s="240"/>
      <c r="BZ3284" s="240"/>
      <c r="CA3284" s="240"/>
      <c r="CB3284" s="240"/>
      <c r="CC3284" s="240"/>
      <c r="CD3284" s="240"/>
      <c r="CE3284" s="240"/>
      <c r="CF3284" s="240"/>
      <c r="CG3284" s="240"/>
      <c r="CH3284" s="240"/>
      <c r="CI3284" s="240"/>
      <c r="CJ3284" s="240"/>
      <c r="CK3284" s="240"/>
      <c r="CL3284" s="240"/>
      <c r="CM3284" s="240"/>
      <c r="CN3284" s="240"/>
      <c r="CO3284" s="240"/>
      <c r="CP3284" s="240"/>
      <c r="CQ3284" s="240"/>
      <c r="CR3284" s="240"/>
      <c r="CS3284" s="240"/>
      <c r="CT3284" s="240"/>
      <c r="CU3284" s="240"/>
      <c r="CV3284" s="240"/>
      <c r="CW3284" s="240"/>
      <c r="CX3284" s="240"/>
      <c r="CY3284" s="240"/>
      <c r="CZ3284" s="240"/>
      <c r="DA3284" s="240"/>
      <c r="DB3284" s="240"/>
      <c r="DC3284" s="240"/>
      <c r="DD3284" s="240"/>
      <c r="DE3284" s="240"/>
      <c r="DF3284" s="240"/>
      <c r="DG3284" s="240"/>
      <c r="DH3284" s="240"/>
      <c r="DI3284" s="240"/>
      <c r="DJ3284" s="240"/>
      <c r="DK3284" s="240"/>
      <c r="DL3284" s="240"/>
      <c r="DM3284" s="240"/>
      <c r="DN3284" s="240"/>
      <c r="DO3284" s="240"/>
      <c r="DP3284" s="240"/>
      <c r="DQ3284" s="240"/>
      <c r="DR3284" s="240"/>
      <c r="DS3284" s="240"/>
      <c r="DT3284" s="240"/>
      <c r="DU3284" s="240"/>
      <c r="DV3284" s="240"/>
      <c r="DW3284" s="240"/>
      <c r="DX3284" s="240"/>
      <c r="DY3284" s="240"/>
      <c r="DZ3284" s="240"/>
      <c r="EA3284" s="240"/>
      <c r="EB3284" s="240"/>
      <c r="EC3284" s="240"/>
      <c r="ED3284" s="240"/>
      <c r="EE3284" s="240"/>
      <c r="EF3284" s="240"/>
      <c r="EG3284" s="240"/>
      <c r="EH3284" s="240"/>
      <c r="EI3284" s="240"/>
      <c r="EJ3284" s="240"/>
      <c r="EK3284" s="240"/>
      <c r="EL3284" s="240"/>
      <c r="EM3284" s="240"/>
      <c r="EN3284" s="240"/>
      <c r="EO3284" s="240"/>
      <c r="EP3284" s="240"/>
      <c r="EQ3284" s="240"/>
      <c r="ER3284" s="240"/>
      <c r="ES3284" s="240"/>
      <c r="ET3284" s="240"/>
      <c r="EU3284" s="240"/>
      <c r="EV3284" s="240"/>
      <c r="EW3284" s="240"/>
      <c r="EX3284" s="240"/>
      <c r="EY3284" s="240"/>
      <c r="EZ3284" s="240"/>
      <c r="FA3284" s="240"/>
      <c r="FB3284" s="240"/>
      <c r="FC3284" s="240"/>
      <c r="FD3284" s="240"/>
      <c r="FE3284" s="240"/>
      <c r="FF3284" s="240"/>
      <c r="FG3284" s="240"/>
      <c r="FH3284" s="240"/>
      <c r="FI3284" s="240"/>
      <c r="FJ3284" s="240"/>
      <c r="FK3284" s="240"/>
      <c r="FL3284" s="240"/>
      <c r="FM3284" s="240"/>
      <c r="FN3284" s="240"/>
      <c r="FO3284" s="240"/>
      <c r="FP3284" s="240"/>
      <c r="FQ3284" s="240"/>
      <c r="FR3284" s="240"/>
      <c r="FS3284" s="240"/>
      <c r="FT3284" s="240"/>
      <c r="FU3284" s="240"/>
      <c r="FV3284" s="240"/>
    </row>
    <row r="3285" spans="1:178" s="250" customFormat="1">
      <c r="A3285" s="234"/>
      <c r="B3285" s="234"/>
      <c r="C3285" s="234"/>
      <c r="D3285" s="234"/>
      <c r="E3285" s="234"/>
      <c r="F3285" s="234"/>
      <c r="G3285" s="235"/>
      <c r="H3285" s="236"/>
      <c r="AJ3285" s="290"/>
      <c r="AK3285" s="240"/>
      <c r="AL3285" s="240"/>
      <c r="AM3285" s="240"/>
      <c r="AN3285" s="240"/>
      <c r="AO3285" s="240"/>
      <c r="AP3285" s="240"/>
      <c r="AQ3285" s="240"/>
      <c r="AR3285" s="240"/>
      <c r="AS3285" s="240"/>
      <c r="AT3285" s="240"/>
      <c r="AU3285" s="240"/>
      <c r="AV3285" s="240"/>
      <c r="AW3285" s="240"/>
      <c r="AX3285" s="240"/>
      <c r="AY3285" s="240"/>
      <c r="AZ3285" s="240"/>
      <c r="BA3285" s="240"/>
      <c r="BB3285" s="240"/>
      <c r="BC3285" s="240"/>
      <c r="BD3285" s="240"/>
      <c r="BE3285" s="240"/>
      <c r="BF3285" s="240"/>
      <c r="BG3285" s="240"/>
      <c r="BH3285" s="240"/>
      <c r="BI3285" s="240"/>
      <c r="BJ3285" s="240"/>
      <c r="BK3285" s="240"/>
      <c r="BL3285" s="240"/>
      <c r="BM3285" s="240"/>
      <c r="BN3285" s="240"/>
      <c r="BO3285" s="240"/>
      <c r="BP3285" s="240"/>
      <c r="BQ3285" s="240"/>
      <c r="BR3285" s="240"/>
      <c r="BS3285" s="240"/>
      <c r="BT3285" s="240"/>
      <c r="BU3285" s="240"/>
      <c r="BV3285" s="240"/>
      <c r="BW3285" s="240"/>
      <c r="BX3285" s="240"/>
      <c r="BY3285" s="240"/>
      <c r="BZ3285" s="240"/>
      <c r="CA3285" s="240"/>
      <c r="CB3285" s="240"/>
      <c r="CC3285" s="240"/>
      <c r="CD3285" s="240"/>
      <c r="CE3285" s="240"/>
      <c r="CF3285" s="240"/>
      <c r="CG3285" s="240"/>
      <c r="CH3285" s="240"/>
      <c r="CI3285" s="240"/>
      <c r="CJ3285" s="240"/>
      <c r="CK3285" s="240"/>
      <c r="CL3285" s="240"/>
      <c r="CM3285" s="240"/>
      <c r="CN3285" s="240"/>
      <c r="CO3285" s="240"/>
      <c r="CP3285" s="240"/>
      <c r="CQ3285" s="240"/>
      <c r="CR3285" s="240"/>
      <c r="CS3285" s="240"/>
      <c r="CT3285" s="240"/>
      <c r="CU3285" s="240"/>
      <c r="CV3285" s="240"/>
      <c r="CW3285" s="240"/>
      <c r="CX3285" s="240"/>
      <c r="CY3285" s="240"/>
      <c r="CZ3285" s="240"/>
      <c r="DA3285" s="240"/>
      <c r="DB3285" s="240"/>
      <c r="DC3285" s="240"/>
      <c r="DD3285" s="240"/>
      <c r="DE3285" s="240"/>
      <c r="DF3285" s="240"/>
      <c r="DG3285" s="240"/>
      <c r="DH3285" s="240"/>
      <c r="DI3285" s="240"/>
      <c r="DJ3285" s="240"/>
      <c r="DK3285" s="240"/>
      <c r="DL3285" s="240"/>
      <c r="DM3285" s="240"/>
      <c r="DN3285" s="240"/>
      <c r="DO3285" s="240"/>
      <c r="DP3285" s="240"/>
      <c r="DQ3285" s="240"/>
      <c r="DR3285" s="240"/>
      <c r="DS3285" s="240"/>
      <c r="DT3285" s="240"/>
      <c r="DU3285" s="240"/>
      <c r="DV3285" s="240"/>
      <c r="DW3285" s="240"/>
      <c r="DX3285" s="240"/>
      <c r="DY3285" s="240"/>
      <c r="DZ3285" s="240"/>
      <c r="EA3285" s="240"/>
      <c r="EB3285" s="240"/>
      <c r="EC3285" s="240"/>
      <c r="ED3285" s="240"/>
      <c r="EE3285" s="240"/>
      <c r="EF3285" s="240"/>
      <c r="EG3285" s="240"/>
      <c r="EH3285" s="240"/>
      <c r="EI3285" s="240"/>
      <c r="EJ3285" s="240"/>
      <c r="EK3285" s="240"/>
      <c r="EL3285" s="240"/>
      <c r="EM3285" s="240"/>
      <c r="EN3285" s="240"/>
      <c r="EO3285" s="240"/>
      <c r="EP3285" s="240"/>
      <c r="EQ3285" s="240"/>
      <c r="ER3285" s="240"/>
      <c r="ES3285" s="240"/>
      <c r="ET3285" s="240"/>
      <c r="EU3285" s="240"/>
      <c r="EV3285" s="240"/>
      <c r="EW3285" s="240"/>
      <c r="EX3285" s="240"/>
      <c r="EY3285" s="240"/>
      <c r="EZ3285" s="240"/>
      <c r="FA3285" s="240"/>
      <c r="FB3285" s="240"/>
      <c r="FC3285" s="240"/>
      <c r="FD3285" s="240"/>
      <c r="FE3285" s="240"/>
      <c r="FF3285" s="240"/>
      <c r="FG3285" s="240"/>
      <c r="FH3285" s="240"/>
      <c r="FI3285" s="240"/>
      <c r="FJ3285" s="240"/>
      <c r="FK3285" s="240"/>
      <c r="FL3285" s="240"/>
      <c r="FM3285" s="240"/>
      <c r="FN3285" s="240"/>
      <c r="FO3285" s="240"/>
      <c r="FP3285" s="240"/>
      <c r="FQ3285" s="240"/>
      <c r="FR3285" s="240"/>
      <c r="FS3285" s="240"/>
      <c r="FT3285" s="240"/>
      <c r="FU3285" s="240"/>
      <c r="FV3285" s="240"/>
    </row>
    <row r="3286" spans="1:178" s="250" customFormat="1">
      <c r="A3286" s="234"/>
      <c r="B3286" s="234"/>
      <c r="C3286" s="234"/>
      <c r="D3286" s="234"/>
      <c r="E3286" s="234"/>
      <c r="F3286" s="234"/>
      <c r="G3286" s="235"/>
      <c r="H3286" s="236"/>
      <c r="AJ3286" s="290"/>
      <c r="AK3286" s="240"/>
      <c r="AL3286" s="240"/>
      <c r="AM3286" s="240"/>
      <c r="AN3286" s="240"/>
      <c r="AO3286" s="240"/>
      <c r="AP3286" s="240"/>
      <c r="AQ3286" s="240"/>
      <c r="AR3286" s="240"/>
      <c r="AS3286" s="240"/>
      <c r="AT3286" s="240"/>
      <c r="AU3286" s="240"/>
      <c r="AV3286" s="240"/>
      <c r="AW3286" s="240"/>
      <c r="AX3286" s="240"/>
      <c r="AY3286" s="240"/>
      <c r="AZ3286" s="240"/>
      <c r="BA3286" s="240"/>
      <c r="BB3286" s="240"/>
      <c r="BC3286" s="240"/>
      <c r="BD3286" s="240"/>
      <c r="BE3286" s="240"/>
      <c r="BF3286" s="240"/>
      <c r="BG3286" s="240"/>
      <c r="BH3286" s="240"/>
      <c r="BI3286" s="240"/>
      <c r="BJ3286" s="240"/>
      <c r="BK3286" s="240"/>
      <c r="BL3286" s="240"/>
      <c r="BM3286" s="240"/>
      <c r="BN3286" s="240"/>
      <c r="BO3286" s="240"/>
      <c r="BP3286" s="240"/>
      <c r="BQ3286" s="240"/>
      <c r="BR3286" s="240"/>
      <c r="BS3286" s="240"/>
      <c r="BT3286" s="240"/>
      <c r="BU3286" s="240"/>
      <c r="BV3286" s="240"/>
      <c r="BW3286" s="240"/>
      <c r="BX3286" s="240"/>
      <c r="BY3286" s="240"/>
      <c r="BZ3286" s="240"/>
      <c r="CA3286" s="240"/>
      <c r="CB3286" s="240"/>
      <c r="CC3286" s="240"/>
      <c r="CD3286" s="240"/>
      <c r="CE3286" s="240"/>
      <c r="CF3286" s="240"/>
      <c r="CG3286" s="240"/>
      <c r="CH3286" s="240"/>
      <c r="CI3286" s="240"/>
      <c r="CJ3286" s="240"/>
      <c r="CK3286" s="240"/>
      <c r="CL3286" s="240"/>
      <c r="CM3286" s="240"/>
      <c r="CN3286" s="240"/>
      <c r="CO3286" s="240"/>
      <c r="CP3286" s="240"/>
      <c r="CQ3286" s="240"/>
      <c r="CR3286" s="240"/>
      <c r="CS3286" s="240"/>
      <c r="CT3286" s="240"/>
      <c r="CU3286" s="240"/>
      <c r="CV3286" s="240"/>
      <c r="CW3286" s="240"/>
      <c r="CX3286" s="240"/>
      <c r="CY3286" s="240"/>
      <c r="CZ3286" s="240"/>
      <c r="DA3286" s="240"/>
      <c r="DB3286" s="240"/>
      <c r="DC3286" s="240"/>
      <c r="DD3286" s="240"/>
      <c r="DE3286" s="240"/>
      <c r="DF3286" s="240"/>
      <c r="DG3286" s="240"/>
      <c r="DH3286" s="240"/>
      <c r="DI3286" s="240"/>
      <c r="DJ3286" s="240"/>
      <c r="DK3286" s="240"/>
      <c r="DL3286" s="240"/>
      <c r="DM3286" s="240"/>
      <c r="DN3286" s="240"/>
      <c r="DO3286" s="240"/>
      <c r="DP3286" s="240"/>
      <c r="DQ3286" s="240"/>
      <c r="DR3286" s="240"/>
      <c r="DS3286" s="240"/>
      <c r="DT3286" s="240"/>
      <c r="DU3286" s="240"/>
      <c r="DV3286" s="240"/>
      <c r="DW3286" s="240"/>
      <c r="DX3286" s="240"/>
      <c r="DY3286" s="240"/>
      <c r="DZ3286" s="240"/>
      <c r="EA3286" s="240"/>
      <c r="EB3286" s="240"/>
      <c r="EC3286" s="240"/>
      <c r="ED3286" s="240"/>
      <c r="EE3286" s="240"/>
      <c r="EF3286" s="240"/>
      <c r="EG3286" s="240"/>
      <c r="EH3286" s="240"/>
      <c r="EI3286" s="240"/>
      <c r="EJ3286" s="240"/>
      <c r="EK3286" s="240"/>
      <c r="EL3286" s="240"/>
      <c r="EM3286" s="240"/>
      <c r="EN3286" s="240"/>
      <c r="EO3286" s="240"/>
      <c r="EP3286" s="240"/>
      <c r="EQ3286" s="240"/>
      <c r="ER3286" s="240"/>
      <c r="ES3286" s="240"/>
      <c r="ET3286" s="240"/>
      <c r="EU3286" s="240"/>
      <c r="EV3286" s="240"/>
      <c r="EW3286" s="240"/>
      <c r="EX3286" s="240"/>
      <c r="EY3286" s="240"/>
      <c r="EZ3286" s="240"/>
      <c r="FA3286" s="240"/>
      <c r="FB3286" s="240"/>
      <c r="FC3286" s="240"/>
      <c r="FD3286" s="240"/>
      <c r="FE3286" s="240"/>
      <c r="FF3286" s="240"/>
      <c r="FG3286" s="240"/>
      <c r="FH3286" s="240"/>
      <c r="FI3286" s="240"/>
      <c r="FJ3286" s="240"/>
      <c r="FK3286" s="240"/>
      <c r="FL3286" s="240"/>
      <c r="FM3286" s="240"/>
      <c r="FN3286" s="240"/>
      <c r="FO3286" s="240"/>
      <c r="FP3286" s="240"/>
      <c r="FQ3286" s="240"/>
      <c r="FR3286" s="240"/>
      <c r="FS3286" s="240"/>
      <c r="FT3286" s="240"/>
      <c r="FU3286" s="240"/>
      <c r="FV3286" s="240"/>
    </row>
    <row r="3287" spans="1:178" s="250" customFormat="1">
      <c r="A3287" s="234"/>
      <c r="B3287" s="234"/>
      <c r="C3287" s="234"/>
      <c r="D3287" s="234"/>
      <c r="E3287" s="234"/>
      <c r="F3287" s="234"/>
      <c r="G3287" s="235"/>
      <c r="H3287" s="236"/>
      <c r="AJ3287" s="290"/>
      <c r="AK3287" s="240"/>
      <c r="AL3287" s="240"/>
      <c r="AM3287" s="240"/>
      <c r="AN3287" s="240"/>
      <c r="AO3287" s="240"/>
      <c r="AP3287" s="240"/>
      <c r="AQ3287" s="240"/>
      <c r="AR3287" s="240"/>
      <c r="AS3287" s="240"/>
      <c r="AT3287" s="240"/>
      <c r="AU3287" s="240"/>
      <c r="AV3287" s="240"/>
      <c r="AW3287" s="240"/>
      <c r="AX3287" s="240"/>
      <c r="AY3287" s="240"/>
      <c r="AZ3287" s="240"/>
      <c r="BA3287" s="240"/>
      <c r="BB3287" s="240"/>
      <c r="BC3287" s="240"/>
      <c r="BD3287" s="240"/>
      <c r="BE3287" s="240"/>
      <c r="BF3287" s="240"/>
      <c r="BG3287" s="240"/>
      <c r="BH3287" s="240"/>
      <c r="BI3287" s="240"/>
      <c r="BJ3287" s="240"/>
      <c r="BK3287" s="240"/>
      <c r="BL3287" s="240"/>
      <c r="BM3287" s="240"/>
      <c r="BN3287" s="240"/>
      <c r="BO3287" s="240"/>
      <c r="BP3287" s="240"/>
      <c r="BQ3287" s="240"/>
      <c r="BR3287" s="240"/>
      <c r="BS3287" s="240"/>
      <c r="BT3287" s="240"/>
      <c r="BU3287" s="240"/>
      <c r="BV3287" s="240"/>
      <c r="BW3287" s="240"/>
      <c r="BX3287" s="240"/>
      <c r="BY3287" s="240"/>
      <c r="BZ3287" s="240"/>
      <c r="CA3287" s="240"/>
      <c r="CB3287" s="240"/>
      <c r="CC3287" s="240"/>
      <c r="CD3287" s="240"/>
      <c r="CE3287" s="240"/>
      <c r="CF3287" s="240"/>
      <c r="CG3287" s="240"/>
      <c r="CH3287" s="240"/>
      <c r="CI3287" s="240"/>
      <c r="CJ3287" s="240"/>
      <c r="CK3287" s="240"/>
      <c r="CL3287" s="240"/>
      <c r="CM3287" s="240"/>
      <c r="CN3287" s="240"/>
      <c r="CO3287" s="240"/>
      <c r="CP3287" s="240"/>
      <c r="CQ3287" s="240"/>
      <c r="CR3287" s="240"/>
      <c r="CS3287" s="240"/>
      <c r="CT3287" s="240"/>
      <c r="CU3287" s="240"/>
      <c r="CV3287" s="240"/>
      <c r="CW3287" s="240"/>
      <c r="CX3287" s="240"/>
      <c r="CY3287" s="240"/>
      <c r="CZ3287" s="240"/>
      <c r="DA3287" s="240"/>
      <c r="DB3287" s="240"/>
      <c r="DC3287" s="240"/>
      <c r="DD3287" s="240"/>
      <c r="DE3287" s="240"/>
      <c r="DF3287" s="240"/>
      <c r="DG3287" s="240"/>
      <c r="DH3287" s="240"/>
      <c r="DI3287" s="240"/>
      <c r="DJ3287" s="240"/>
      <c r="DK3287" s="240"/>
      <c r="DL3287" s="240"/>
      <c r="DM3287" s="240"/>
      <c r="DN3287" s="240"/>
      <c r="DO3287" s="240"/>
      <c r="DP3287" s="240"/>
      <c r="DQ3287" s="240"/>
      <c r="DR3287" s="240"/>
      <c r="DS3287" s="240"/>
      <c r="DT3287" s="240"/>
      <c r="DU3287" s="240"/>
      <c r="DV3287" s="240"/>
      <c r="DW3287" s="240"/>
      <c r="DX3287" s="240"/>
      <c r="DY3287" s="240"/>
      <c r="DZ3287" s="240"/>
      <c r="EA3287" s="240"/>
      <c r="EB3287" s="240"/>
      <c r="EC3287" s="240"/>
      <c r="ED3287" s="240"/>
      <c r="EE3287" s="240"/>
      <c r="EF3287" s="240"/>
      <c r="EG3287" s="240"/>
      <c r="EH3287" s="240"/>
      <c r="EI3287" s="240"/>
      <c r="EJ3287" s="240"/>
      <c r="EK3287" s="240"/>
      <c r="EL3287" s="240"/>
      <c r="EM3287" s="240"/>
      <c r="EN3287" s="240"/>
      <c r="EO3287" s="240"/>
      <c r="EP3287" s="240"/>
      <c r="EQ3287" s="240"/>
      <c r="ER3287" s="240"/>
      <c r="ES3287" s="240"/>
      <c r="ET3287" s="240"/>
      <c r="EU3287" s="240"/>
      <c r="EV3287" s="240"/>
      <c r="EW3287" s="240"/>
      <c r="EX3287" s="240"/>
      <c r="EY3287" s="240"/>
      <c r="EZ3287" s="240"/>
      <c r="FA3287" s="240"/>
      <c r="FB3287" s="240"/>
      <c r="FC3287" s="240"/>
      <c r="FD3287" s="240"/>
      <c r="FE3287" s="240"/>
      <c r="FF3287" s="240"/>
      <c r="FG3287" s="240"/>
      <c r="FH3287" s="240"/>
      <c r="FI3287" s="240"/>
      <c r="FJ3287" s="240"/>
      <c r="FK3287" s="240"/>
      <c r="FL3287" s="240"/>
      <c r="FM3287" s="240"/>
      <c r="FN3287" s="240"/>
      <c r="FO3287" s="240"/>
      <c r="FP3287" s="240"/>
      <c r="FQ3287" s="240"/>
      <c r="FR3287" s="240"/>
      <c r="FS3287" s="240"/>
      <c r="FT3287" s="240"/>
      <c r="FU3287" s="240"/>
      <c r="FV3287" s="240"/>
    </row>
    <row r="3288" spans="1:178" s="250" customFormat="1">
      <c r="A3288" s="234"/>
      <c r="B3288" s="234"/>
      <c r="C3288" s="234"/>
      <c r="D3288" s="234"/>
      <c r="E3288" s="234"/>
      <c r="F3288" s="234"/>
      <c r="G3288" s="235"/>
      <c r="H3288" s="236"/>
      <c r="AJ3288" s="290"/>
      <c r="AK3288" s="240"/>
      <c r="AL3288" s="240"/>
      <c r="AM3288" s="240"/>
      <c r="AN3288" s="240"/>
      <c r="AO3288" s="240"/>
      <c r="AP3288" s="240"/>
      <c r="AQ3288" s="240"/>
      <c r="AR3288" s="240"/>
      <c r="AS3288" s="240"/>
      <c r="AT3288" s="240"/>
      <c r="AU3288" s="240"/>
      <c r="AV3288" s="240"/>
      <c r="AW3288" s="240"/>
      <c r="AX3288" s="240"/>
      <c r="AY3288" s="240"/>
      <c r="AZ3288" s="240"/>
      <c r="BA3288" s="240"/>
      <c r="BB3288" s="240"/>
      <c r="BC3288" s="240"/>
      <c r="BD3288" s="240"/>
      <c r="BE3288" s="240"/>
      <c r="BF3288" s="240"/>
      <c r="BG3288" s="240"/>
      <c r="BH3288" s="240"/>
      <c r="BI3288" s="240"/>
      <c r="BJ3288" s="240"/>
      <c r="BK3288" s="240"/>
      <c r="BL3288" s="240"/>
      <c r="BM3288" s="240"/>
      <c r="BN3288" s="240"/>
      <c r="BO3288" s="240"/>
      <c r="BP3288" s="240"/>
      <c r="BQ3288" s="240"/>
      <c r="BR3288" s="240"/>
      <c r="BS3288" s="240"/>
      <c r="BT3288" s="240"/>
      <c r="BU3288" s="240"/>
      <c r="BV3288" s="240"/>
      <c r="BW3288" s="240"/>
      <c r="BX3288" s="240"/>
      <c r="BY3288" s="240"/>
      <c r="BZ3288" s="240"/>
      <c r="CA3288" s="240"/>
      <c r="CB3288" s="240"/>
      <c r="CC3288" s="240"/>
      <c r="CD3288" s="240"/>
      <c r="CE3288" s="240"/>
      <c r="CF3288" s="240"/>
      <c r="CG3288" s="240"/>
      <c r="CH3288" s="240"/>
      <c r="CI3288" s="240"/>
      <c r="CJ3288" s="240"/>
      <c r="CK3288" s="240"/>
      <c r="CL3288" s="240"/>
      <c r="CM3288" s="240"/>
      <c r="CN3288" s="240"/>
      <c r="CO3288" s="240"/>
      <c r="CP3288" s="240"/>
      <c r="CQ3288" s="240"/>
      <c r="CR3288" s="240"/>
      <c r="CS3288" s="240"/>
      <c r="CT3288" s="240"/>
      <c r="CU3288" s="240"/>
      <c r="CV3288" s="240"/>
      <c r="CW3288" s="240"/>
      <c r="CX3288" s="240"/>
      <c r="CY3288" s="240"/>
      <c r="CZ3288" s="240"/>
      <c r="DA3288" s="240"/>
      <c r="DB3288" s="240"/>
      <c r="DC3288" s="240"/>
      <c r="DD3288" s="240"/>
      <c r="DE3288" s="240"/>
      <c r="DF3288" s="240"/>
      <c r="DG3288" s="240"/>
      <c r="DH3288" s="240"/>
      <c r="DI3288" s="240"/>
      <c r="DJ3288" s="240"/>
      <c r="DK3288" s="240"/>
      <c r="DL3288" s="240"/>
      <c r="DM3288" s="240"/>
      <c r="DN3288" s="240"/>
      <c r="DO3288" s="240"/>
      <c r="DP3288" s="240"/>
      <c r="DQ3288" s="240"/>
      <c r="DR3288" s="240"/>
      <c r="DS3288" s="240"/>
      <c r="DT3288" s="240"/>
      <c r="DU3288" s="240"/>
      <c r="DV3288" s="240"/>
      <c r="DW3288" s="240"/>
      <c r="DX3288" s="240"/>
      <c r="DY3288" s="240"/>
      <c r="DZ3288" s="240"/>
      <c r="EA3288" s="240"/>
      <c r="EB3288" s="240"/>
      <c r="EC3288" s="240"/>
      <c r="ED3288" s="240"/>
      <c r="EE3288" s="240"/>
      <c r="EF3288" s="240"/>
      <c r="EG3288" s="240"/>
      <c r="EH3288" s="240"/>
      <c r="EI3288" s="240"/>
      <c r="EJ3288" s="240"/>
      <c r="EK3288" s="240"/>
      <c r="EL3288" s="240"/>
      <c r="EM3288" s="240"/>
      <c r="EN3288" s="240"/>
      <c r="EO3288" s="240"/>
      <c r="EP3288" s="240"/>
      <c r="EQ3288" s="240"/>
      <c r="ER3288" s="240"/>
      <c r="ES3288" s="240"/>
      <c r="ET3288" s="240"/>
      <c r="EU3288" s="240"/>
      <c r="EV3288" s="240"/>
      <c r="EW3288" s="240"/>
      <c r="EX3288" s="240"/>
      <c r="EY3288" s="240"/>
      <c r="EZ3288" s="240"/>
      <c r="FA3288" s="240"/>
      <c r="FB3288" s="240"/>
      <c r="FC3288" s="240"/>
      <c r="FD3288" s="240"/>
      <c r="FE3288" s="240"/>
      <c r="FF3288" s="240"/>
      <c r="FG3288" s="240"/>
      <c r="FH3288" s="240"/>
      <c r="FI3288" s="240"/>
      <c r="FJ3288" s="240"/>
      <c r="FK3288" s="240"/>
      <c r="FL3288" s="240"/>
      <c r="FM3288" s="240"/>
      <c r="FN3288" s="240"/>
      <c r="FO3288" s="240"/>
      <c r="FP3288" s="240"/>
      <c r="FQ3288" s="240"/>
      <c r="FR3288" s="240"/>
      <c r="FS3288" s="240"/>
      <c r="FT3288" s="240"/>
      <c r="FU3288" s="240"/>
      <c r="FV3288" s="240"/>
    </row>
    <row r="3289" spans="1:178" s="250" customFormat="1">
      <c r="A3289" s="234"/>
      <c r="B3289" s="234"/>
      <c r="C3289" s="234"/>
      <c r="D3289" s="234"/>
      <c r="E3289" s="234"/>
      <c r="F3289" s="234"/>
      <c r="G3289" s="235"/>
      <c r="H3289" s="236"/>
      <c r="AJ3289" s="290"/>
      <c r="AK3289" s="240"/>
      <c r="AL3289" s="240"/>
      <c r="AM3289" s="240"/>
      <c r="AN3289" s="240"/>
      <c r="AO3289" s="240"/>
      <c r="AP3289" s="240"/>
      <c r="AQ3289" s="240"/>
      <c r="AR3289" s="240"/>
      <c r="AS3289" s="240"/>
      <c r="AT3289" s="240"/>
      <c r="AU3289" s="240"/>
      <c r="AV3289" s="240"/>
      <c r="AW3289" s="240"/>
      <c r="AX3289" s="240"/>
      <c r="AY3289" s="240"/>
      <c r="AZ3289" s="240"/>
      <c r="BA3289" s="240"/>
      <c r="BB3289" s="240"/>
      <c r="BC3289" s="240"/>
      <c r="BD3289" s="240"/>
      <c r="BE3289" s="240"/>
      <c r="BF3289" s="240"/>
      <c r="BG3289" s="240"/>
      <c r="BH3289" s="240"/>
      <c r="BI3289" s="240"/>
      <c r="BJ3289" s="240"/>
      <c r="BK3289" s="240"/>
      <c r="BL3289" s="240"/>
      <c r="BM3289" s="240"/>
      <c r="BN3289" s="240"/>
      <c r="BO3289" s="240"/>
      <c r="BP3289" s="240"/>
      <c r="BQ3289" s="240"/>
      <c r="BR3289" s="240"/>
      <c r="BS3289" s="240"/>
      <c r="BT3289" s="240"/>
      <c r="BU3289" s="240"/>
      <c r="BV3289" s="240"/>
      <c r="BW3289" s="240"/>
      <c r="BX3289" s="240"/>
      <c r="BY3289" s="240"/>
      <c r="BZ3289" s="240"/>
      <c r="CA3289" s="240"/>
      <c r="CB3289" s="240"/>
      <c r="CC3289" s="240"/>
      <c r="CD3289" s="240"/>
      <c r="CE3289" s="240"/>
      <c r="CF3289" s="240"/>
      <c r="CG3289" s="240"/>
      <c r="CH3289" s="240"/>
      <c r="CI3289" s="240"/>
      <c r="CJ3289" s="240"/>
      <c r="CK3289" s="240"/>
      <c r="CL3289" s="240"/>
      <c r="CM3289" s="240"/>
      <c r="CN3289" s="240"/>
      <c r="CO3289" s="240"/>
      <c r="CP3289" s="240"/>
      <c r="CQ3289" s="240"/>
      <c r="CR3289" s="240"/>
      <c r="CS3289" s="240"/>
      <c r="CT3289" s="240"/>
      <c r="CU3289" s="240"/>
      <c r="CV3289" s="240"/>
      <c r="CW3289" s="240"/>
      <c r="CX3289" s="240"/>
      <c r="CY3289" s="240"/>
      <c r="CZ3289" s="240"/>
      <c r="DA3289" s="240"/>
      <c r="DB3289" s="240"/>
      <c r="DC3289" s="240"/>
      <c r="DD3289" s="240"/>
      <c r="DE3289" s="240"/>
      <c r="DF3289" s="240"/>
      <c r="DG3289" s="240"/>
      <c r="DH3289" s="240"/>
      <c r="DI3289" s="240"/>
      <c r="DJ3289" s="240"/>
      <c r="DK3289" s="240"/>
      <c r="DL3289" s="240"/>
      <c r="DM3289" s="240"/>
      <c r="DN3289" s="240"/>
      <c r="DO3289" s="240"/>
      <c r="DP3289" s="240"/>
      <c r="DQ3289" s="240"/>
      <c r="DR3289" s="240"/>
      <c r="DS3289" s="240"/>
      <c r="DT3289" s="240"/>
      <c r="DU3289" s="240"/>
      <c r="DV3289" s="240"/>
      <c r="DW3289" s="240"/>
      <c r="DX3289" s="240"/>
      <c r="DY3289" s="240"/>
      <c r="DZ3289" s="240"/>
      <c r="EA3289" s="240"/>
      <c r="EB3289" s="240"/>
      <c r="EC3289" s="240"/>
      <c r="ED3289" s="240"/>
      <c r="EE3289" s="240"/>
      <c r="EF3289" s="240"/>
      <c r="EG3289" s="240"/>
      <c r="EH3289" s="240"/>
      <c r="EI3289" s="240"/>
      <c r="EJ3289" s="240"/>
      <c r="EK3289" s="240"/>
      <c r="EL3289" s="240"/>
      <c r="EM3289" s="240"/>
      <c r="EN3289" s="240"/>
      <c r="EO3289" s="240"/>
      <c r="EP3289" s="240"/>
      <c r="EQ3289" s="240"/>
      <c r="ER3289" s="240"/>
      <c r="ES3289" s="240"/>
      <c r="ET3289" s="240"/>
      <c r="EU3289" s="240"/>
      <c r="EV3289" s="240"/>
      <c r="EW3289" s="240"/>
      <c r="EX3289" s="240"/>
      <c r="EY3289" s="240"/>
      <c r="EZ3289" s="240"/>
      <c r="FA3289" s="240"/>
      <c r="FB3289" s="240"/>
      <c r="FC3289" s="240"/>
      <c r="FD3289" s="240"/>
      <c r="FE3289" s="240"/>
      <c r="FF3289" s="240"/>
      <c r="FG3289" s="240"/>
      <c r="FH3289" s="240"/>
      <c r="FI3289" s="240"/>
      <c r="FJ3289" s="240"/>
      <c r="FK3289" s="240"/>
      <c r="FL3289" s="240"/>
      <c r="FM3289" s="240"/>
      <c r="FN3289" s="240"/>
      <c r="FO3289" s="240"/>
      <c r="FP3289" s="240"/>
      <c r="FQ3289" s="240"/>
      <c r="FR3289" s="240"/>
      <c r="FS3289" s="240"/>
      <c r="FT3289" s="240"/>
      <c r="FU3289" s="240"/>
      <c r="FV3289" s="240"/>
    </row>
    <row r="3290" spans="1:178" s="250" customFormat="1">
      <c r="A3290" s="234"/>
      <c r="B3290" s="234"/>
      <c r="C3290" s="234"/>
      <c r="D3290" s="234"/>
      <c r="E3290" s="234"/>
      <c r="F3290" s="234"/>
      <c r="G3290" s="235"/>
      <c r="H3290" s="236"/>
      <c r="AJ3290" s="290"/>
      <c r="AK3290" s="240"/>
      <c r="AL3290" s="240"/>
      <c r="AM3290" s="240"/>
      <c r="AN3290" s="240"/>
      <c r="AO3290" s="240"/>
      <c r="AP3290" s="240"/>
      <c r="AQ3290" s="240"/>
      <c r="AR3290" s="240"/>
      <c r="AS3290" s="240"/>
      <c r="AT3290" s="240"/>
      <c r="AU3290" s="240"/>
      <c r="AV3290" s="240"/>
      <c r="AW3290" s="240"/>
      <c r="AX3290" s="240"/>
      <c r="AY3290" s="240"/>
      <c r="AZ3290" s="240"/>
      <c r="BA3290" s="240"/>
      <c r="BB3290" s="240"/>
      <c r="BC3290" s="240"/>
      <c r="BD3290" s="240"/>
      <c r="BE3290" s="240"/>
      <c r="BF3290" s="240"/>
      <c r="BG3290" s="240"/>
      <c r="BH3290" s="240"/>
      <c r="BI3290" s="240"/>
      <c r="BJ3290" s="240"/>
      <c r="BK3290" s="240"/>
      <c r="BL3290" s="240"/>
      <c r="BM3290" s="240"/>
      <c r="BN3290" s="240"/>
      <c r="BO3290" s="240"/>
      <c r="BP3290" s="240"/>
      <c r="BQ3290" s="240"/>
      <c r="BR3290" s="240"/>
      <c r="BS3290" s="240"/>
      <c r="BT3290" s="240"/>
      <c r="BU3290" s="240"/>
      <c r="BV3290" s="240"/>
      <c r="BW3290" s="240"/>
      <c r="BX3290" s="240"/>
      <c r="BY3290" s="240"/>
      <c r="BZ3290" s="240"/>
      <c r="CA3290" s="240"/>
      <c r="CB3290" s="240"/>
      <c r="CC3290" s="240"/>
      <c r="CD3290" s="240"/>
      <c r="CE3290" s="240"/>
      <c r="CF3290" s="240"/>
      <c r="CG3290" s="240"/>
      <c r="CH3290" s="240"/>
      <c r="CI3290" s="240"/>
      <c r="CJ3290" s="240"/>
      <c r="CK3290" s="240"/>
      <c r="CL3290" s="240"/>
      <c r="CM3290" s="240"/>
      <c r="CN3290" s="240"/>
      <c r="CO3290" s="240"/>
      <c r="CP3290" s="240"/>
      <c r="CQ3290" s="240"/>
      <c r="CR3290" s="240"/>
      <c r="CS3290" s="240"/>
      <c r="CT3290" s="240"/>
      <c r="CU3290" s="240"/>
      <c r="CV3290" s="240"/>
      <c r="CW3290" s="240"/>
      <c r="CX3290" s="240"/>
      <c r="CY3290" s="240"/>
      <c r="CZ3290" s="240"/>
      <c r="DA3290" s="240"/>
      <c r="DB3290" s="240"/>
      <c r="DC3290" s="240"/>
      <c r="DD3290" s="240"/>
      <c r="DE3290" s="240"/>
      <c r="DF3290" s="240"/>
      <c r="DG3290" s="240"/>
      <c r="DH3290" s="240"/>
      <c r="DI3290" s="240"/>
      <c r="DJ3290" s="240"/>
      <c r="DK3290" s="240"/>
      <c r="DL3290" s="240"/>
      <c r="DM3290" s="240"/>
      <c r="DN3290" s="240"/>
      <c r="DO3290" s="240"/>
      <c r="DP3290" s="240"/>
      <c r="DQ3290" s="240"/>
      <c r="DR3290" s="240"/>
      <c r="DS3290" s="240"/>
      <c r="DT3290" s="240"/>
      <c r="DU3290" s="240"/>
      <c r="DV3290" s="240"/>
      <c r="DW3290" s="240"/>
      <c r="DX3290" s="240"/>
      <c r="DY3290" s="240"/>
      <c r="DZ3290" s="240"/>
      <c r="EA3290" s="240"/>
      <c r="EB3290" s="240"/>
      <c r="EC3290" s="240"/>
      <c r="ED3290" s="240"/>
      <c r="EE3290" s="240"/>
      <c r="EF3290" s="240"/>
      <c r="EG3290" s="240"/>
      <c r="EH3290" s="240"/>
      <c r="EI3290" s="240"/>
      <c r="EJ3290" s="240"/>
      <c r="EK3290" s="240"/>
      <c r="EL3290" s="240"/>
      <c r="EM3290" s="240"/>
      <c r="EN3290" s="240"/>
      <c r="EO3290" s="240"/>
      <c r="EP3290" s="240"/>
      <c r="EQ3290" s="240"/>
      <c r="ER3290" s="240"/>
      <c r="ES3290" s="240"/>
      <c r="ET3290" s="240"/>
      <c r="EU3290" s="240"/>
      <c r="EV3290" s="240"/>
      <c r="EW3290" s="240"/>
      <c r="EX3290" s="240"/>
      <c r="EY3290" s="240"/>
      <c r="EZ3290" s="240"/>
      <c r="FA3290" s="240"/>
      <c r="FB3290" s="240"/>
      <c r="FC3290" s="240"/>
      <c r="FD3290" s="240"/>
      <c r="FE3290" s="240"/>
      <c r="FF3290" s="240"/>
      <c r="FG3290" s="240"/>
      <c r="FH3290" s="240"/>
      <c r="FI3290" s="240"/>
      <c r="FJ3290" s="240"/>
      <c r="FK3290" s="240"/>
      <c r="FL3290" s="240"/>
      <c r="FM3290" s="240"/>
      <c r="FN3290" s="240"/>
      <c r="FO3290" s="240"/>
      <c r="FP3290" s="240"/>
      <c r="FQ3290" s="240"/>
      <c r="FR3290" s="240"/>
      <c r="FS3290" s="240"/>
      <c r="FT3290" s="240"/>
      <c r="FU3290" s="240"/>
      <c r="FV3290" s="240"/>
    </row>
    <row r="3291" spans="1:178" s="250" customFormat="1">
      <c r="A3291" s="234"/>
      <c r="B3291" s="234"/>
      <c r="C3291" s="234"/>
      <c r="D3291" s="234"/>
      <c r="E3291" s="234"/>
      <c r="F3291" s="234"/>
      <c r="G3291" s="235"/>
      <c r="H3291" s="236"/>
      <c r="AJ3291" s="290"/>
      <c r="AK3291" s="240"/>
      <c r="AL3291" s="240"/>
      <c r="AM3291" s="240"/>
      <c r="AN3291" s="240"/>
      <c r="AO3291" s="240"/>
      <c r="AP3291" s="240"/>
      <c r="AQ3291" s="240"/>
      <c r="AR3291" s="240"/>
      <c r="AS3291" s="240"/>
      <c r="AT3291" s="240"/>
      <c r="AU3291" s="240"/>
      <c r="AV3291" s="240"/>
      <c r="AW3291" s="240"/>
      <c r="AX3291" s="240"/>
      <c r="AY3291" s="240"/>
      <c r="AZ3291" s="240"/>
      <c r="BA3291" s="240"/>
      <c r="BB3291" s="240"/>
      <c r="BC3291" s="240"/>
      <c r="BD3291" s="240"/>
      <c r="BE3291" s="240"/>
      <c r="BF3291" s="240"/>
      <c r="BG3291" s="240"/>
      <c r="BH3291" s="240"/>
      <c r="BI3291" s="240"/>
      <c r="BJ3291" s="240"/>
      <c r="BK3291" s="240"/>
      <c r="BL3291" s="240"/>
      <c r="BM3291" s="240"/>
      <c r="BN3291" s="240"/>
      <c r="BO3291" s="240"/>
      <c r="BP3291" s="240"/>
      <c r="BQ3291" s="240"/>
      <c r="BR3291" s="240"/>
      <c r="BS3291" s="240"/>
      <c r="BT3291" s="240"/>
      <c r="BU3291" s="240"/>
      <c r="BV3291" s="240"/>
      <c r="BW3291" s="240"/>
      <c r="BX3291" s="240"/>
      <c r="BY3291" s="240"/>
      <c r="BZ3291" s="240"/>
      <c r="CA3291" s="240"/>
      <c r="CB3291" s="240"/>
      <c r="CC3291" s="240"/>
      <c r="CD3291" s="240"/>
      <c r="CE3291" s="240"/>
      <c r="CF3291" s="240"/>
      <c r="CG3291" s="240"/>
      <c r="CH3291" s="240"/>
      <c r="CI3291" s="240"/>
      <c r="CJ3291" s="240"/>
      <c r="CK3291" s="240"/>
      <c r="CL3291" s="240"/>
      <c r="CM3291" s="240"/>
      <c r="CN3291" s="240"/>
      <c r="CO3291" s="240"/>
      <c r="CP3291" s="240"/>
      <c r="CQ3291" s="240"/>
      <c r="CR3291" s="240"/>
      <c r="CS3291" s="240"/>
      <c r="CT3291" s="240"/>
      <c r="CU3291" s="240"/>
      <c r="CV3291" s="240"/>
      <c r="CW3291" s="240"/>
      <c r="CX3291" s="240"/>
      <c r="CY3291" s="240"/>
      <c r="CZ3291" s="240"/>
      <c r="DA3291" s="240"/>
      <c r="DB3291" s="240"/>
      <c r="DC3291" s="240"/>
      <c r="DD3291" s="240"/>
      <c r="DE3291" s="240"/>
      <c r="DF3291" s="240"/>
      <c r="DG3291" s="240"/>
      <c r="DH3291" s="240"/>
      <c r="DI3291" s="240"/>
      <c r="DJ3291" s="240"/>
      <c r="DK3291" s="240"/>
      <c r="DL3291" s="240"/>
      <c r="DM3291" s="240"/>
      <c r="DN3291" s="240"/>
      <c r="DO3291" s="240"/>
      <c r="DP3291" s="240"/>
      <c r="DQ3291" s="240"/>
      <c r="DR3291" s="240"/>
      <c r="DS3291" s="240"/>
      <c r="DT3291" s="240"/>
      <c r="DU3291" s="240"/>
      <c r="DV3291" s="240"/>
      <c r="DW3291" s="240"/>
      <c r="DX3291" s="240"/>
      <c r="DY3291" s="240"/>
      <c r="DZ3291" s="240"/>
      <c r="EA3291" s="240"/>
      <c r="EB3291" s="240"/>
      <c r="EC3291" s="240"/>
      <c r="ED3291" s="240"/>
      <c r="EE3291" s="240"/>
      <c r="EF3291" s="240"/>
      <c r="EG3291" s="240"/>
      <c r="EH3291" s="240"/>
      <c r="EI3291" s="240"/>
      <c r="EJ3291" s="240"/>
      <c r="EK3291" s="240"/>
      <c r="EL3291" s="240"/>
      <c r="EM3291" s="240"/>
      <c r="EN3291" s="240"/>
      <c r="EO3291" s="240"/>
      <c r="EP3291" s="240"/>
      <c r="EQ3291" s="240"/>
      <c r="ER3291" s="240"/>
      <c r="ES3291" s="240"/>
      <c r="ET3291" s="240"/>
      <c r="EU3291" s="240"/>
      <c r="EV3291" s="240"/>
      <c r="EW3291" s="240"/>
      <c r="EX3291" s="240"/>
      <c r="EY3291" s="240"/>
      <c r="EZ3291" s="240"/>
      <c r="FA3291" s="240"/>
      <c r="FB3291" s="240"/>
      <c r="FC3291" s="240"/>
      <c r="FD3291" s="240"/>
      <c r="FE3291" s="240"/>
      <c r="FF3291" s="240"/>
      <c r="FG3291" s="240"/>
      <c r="FH3291" s="240"/>
      <c r="FI3291" s="240"/>
      <c r="FJ3291" s="240"/>
      <c r="FK3291" s="240"/>
      <c r="FL3291" s="240"/>
      <c r="FM3291" s="240"/>
      <c r="FN3291" s="240"/>
      <c r="FO3291" s="240"/>
      <c r="FP3291" s="240"/>
      <c r="FQ3291" s="240"/>
      <c r="FR3291" s="240"/>
      <c r="FS3291" s="240"/>
      <c r="FT3291" s="240"/>
      <c r="FU3291" s="240"/>
      <c r="FV3291" s="240"/>
    </row>
    <row r="3292" spans="1:178" s="250" customFormat="1">
      <c r="A3292" s="234"/>
      <c r="B3292" s="234"/>
      <c r="C3292" s="234"/>
      <c r="D3292" s="234"/>
      <c r="E3292" s="234"/>
      <c r="F3292" s="234"/>
      <c r="G3292" s="235"/>
      <c r="H3292" s="236"/>
      <c r="AJ3292" s="290"/>
      <c r="AK3292" s="240"/>
      <c r="AL3292" s="240"/>
      <c r="AM3292" s="240"/>
      <c r="AN3292" s="240"/>
      <c r="AO3292" s="240"/>
      <c r="AP3292" s="240"/>
      <c r="AQ3292" s="240"/>
      <c r="AR3292" s="240"/>
      <c r="AS3292" s="240"/>
      <c r="AT3292" s="240"/>
      <c r="AU3292" s="240"/>
      <c r="AV3292" s="240"/>
      <c r="AW3292" s="240"/>
      <c r="AX3292" s="240"/>
      <c r="AY3292" s="240"/>
      <c r="AZ3292" s="240"/>
      <c r="BA3292" s="240"/>
      <c r="BB3292" s="240"/>
      <c r="BC3292" s="240"/>
      <c r="BD3292" s="240"/>
      <c r="BE3292" s="240"/>
      <c r="BF3292" s="240"/>
      <c r="BG3292" s="240"/>
      <c r="BH3292" s="240"/>
      <c r="BI3292" s="240"/>
      <c r="BJ3292" s="240"/>
      <c r="BK3292" s="240"/>
      <c r="BL3292" s="240"/>
      <c r="BM3292" s="240"/>
      <c r="BN3292" s="240"/>
      <c r="BO3292" s="240"/>
      <c r="BP3292" s="240"/>
      <c r="BQ3292" s="240"/>
      <c r="BR3292" s="240"/>
      <c r="BS3292" s="240"/>
      <c r="BT3292" s="240"/>
      <c r="BU3292" s="240"/>
      <c r="BV3292" s="240"/>
      <c r="BW3292" s="240"/>
      <c r="BX3292" s="240"/>
      <c r="BY3292" s="240"/>
      <c r="BZ3292" s="240"/>
      <c r="CA3292" s="240"/>
      <c r="CB3292" s="240"/>
      <c r="CC3292" s="240"/>
      <c r="CD3292" s="240"/>
      <c r="CE3292" s="240"/>
      <c r="CF3292" s="240"/>
      <c r="CG3292" s="240"/>
      <c r="CH3292" s="240"/>
      <c r="CI3292" s="240"/>
      <c r="CJ3292" s="240"/>
      <c r="CK3292" s="240"/>
      <c r="CL3292" s="240"/>
      <c r="CM3292" s="240"/>
      <c r="CN3292" s="240"/>
      <c r="CO3292" s="240"/>
      <c r="CP3292" s="240"/>
      <c r="CQ3292" s="240"/>
      <c r="CR3292" s="240"/>
      <c r="CS3292" s="240"/>
      <c r="CT3292" s="240"/>
      <c r="CU3292" s="240"/>
      <c r="CV3292" s="240"/>
      <c r="CW3292" s="240"/>
      <c r="CX3292" s="240"/>
      <c r="CY3292" s="240"/>
      <c r="CZ3292" s="240"/>
      <c r="DA3292" s="240"/>
      <c r="DB3292" s="240"/>
      <c r="DC3292" s="240"/>
      <c r="DD3292" s="240"/>
      <c r="DE3292" s="240"/>
      <c r="DF3292" s="240"/>
      <c r="DG3292" s="240"/>
      <c r="DH3292" s="240"/>
      <c r="DI3292" s="240"/>
      <c r="DJ3292" s="240"/>
      <c r="DK3292" s="240"/>
      <c r="DL3292" s="240"/>
      <c r="DM3292" s="240"/>
      <c r="DN3292" s="240"/>
      <c r="DO3292" s="240"/>
      <c r="DP3292" s="240"/>
      <c r="DQ3292" s="240"/>
      <c r="DR3292" s="240"/>
      <c r="DS3292" s="240"/>
      <c r="DT3292" s="240"/>
      <c r="DU3292" s="240"/>
      <c r="DV3292" s="240"/>
      <c r="DW3292" s="240"/>
      <c r="DX3292" s="240"/>
      <c r="DY3292" s="240"/>
      <c r="DZ3292" s="240"/>
      <c r="EA3292" s="240"/>
      <c r="EB3292" s="240"/>
      <c r="EC3292" s="240"/>
      <c r="ED3292" s="240"/>
      <c r="EE3292" s="240"/>
      <c r="EF3292" s="240"/>
      <c r="EG3292" s="240"/>
      <c r="EH3292" s="240"/>
      <c r="EI3292" s="240"/>
      <c r="EJ3292" s="240"/>
      <c r="EK3292" s="240"/>
      <c r="EL3292" s="240"/>
      <c r="EM3292" s="240"/>
      <c r="EN3292" s="240"/>
      <c r="EO3292" s="240"/>
      <c r="EP3292" s="240"/>
      <c r="EQ3292" s="240"/>
      <c r="ER3292" s="240"/>
      <c r="ES3292" s="240"/>
      <c r="ET3292" s="240"/>
      <c r="EU3292" s="240"/>
      <c r="EV3292" s="240"/>
      <c r="EW3292" s="240"/>
      <c r="EX3292" s="240"/>
      <c r="EY3292" s="240"/>
      <c r="EZ3292" s="240"/>
      <c r="FA3292" s="240"/>
      <c r="FB3292" s="240"/>
      <c r="FC3292" s="240"/>
      <c r="FD3292" s="240"/>
      <c r="FE3292" s="240"/>
      <c r="FF3292" s="240"/>
      <c r="FG3292" s="240"/>
      <c r="FH3292" s="240"/>
      <c r="FI3292" s="240"/>
      <c r="FJ3292" s="240"/>
      <c r="FK3292" s="240"/>
      <c r="FL3292" s="240"/>
      <c r="FM3292" s="240"/>
      <c r="FN3292" s="240"/>
      <c r="FO3292" s="240"/>
      <c r="FP3292" s="240"/>
      <c r="FQ3292" s="240"/>
      <c r="FR3292" s="240"/>
      <c r="FS3292" s="240"/>
      <c r="FT3292" s="240"/>
      <c r="FU3292" s="240"/>
      <c r="FV3292" s="240"/>
    </row>
    <row r="3293" spans="1:178" s="250" customFormat="1">
      <c r="A3293" s="234"/>
      <c r="B3293" s="234"/>
      <c r="C3293" s="234"/>
      <c r="D3293" s="234"/>
      <c r="E3293" s="234"/>
      <c r="F3293" s="234"/>
      <c r="G3293" s="235"/>
      <c r="H3293" s="236"/>
      <c r="AJ3293" s="290"/>
      <c r="AK3293" s="240"/>
      <c r="AL3293" s="240"/>
      <c r="AM3293" s="240"/>
      <c r="AN3293" s="240"/>
      <c r="AO3293" s="240"/>
      <c r="AP3293" s="240"/>
      <c r="AQ3293" s="240"/>
      <c r="AR3293" s="240"/>
      <c r="AS3293" s="240"/>
      <c r="AT3293" s="240"/>
      <c r="AU3293" s="240"/>
      <c r="AV3293" s="240"/>
      <c r="AW3293" s="240"/>
      <c r="AX3293" s="240"/>
      <c r="AY3293" s="240"/>
      <c r="AZ3293" s="240"/>
      <c r="BA3293" s="240"/>
      <c r="BB3293" s="240"/>
      <c r="BC3293" s="240"/>
      <c r="BD3293" s="240"/>
      <c r="BE3293" s="240"/>
      <c r="BF3293" s="240"/>
      <c r="BG3293" s="240"/>
      <c r="BH3293" s="240"/>
      <c r="BI3293" s="240"/>
      <c r="BJ3293" s="240"/>
      <c r="BK3293" s="240"/>
      <c r="BL3293" s="240"/>
      <c r="BM3293" s="240"/>
      <c r="BN3293" s="240"/>
      <c r="BO3293" s="240"/>
      <c r="BP3293" s="240"/>
      <c r="BQ3293" s="240"/>
      <c r="BR3293" s="240"/>
      <c r="BS3293" s="240"/>
      <c r="BT3293" s="240"/>
      <c r="BU3293" s="240"/>
      <c r="BV3293" s="240"/>
      <c r="BW3293" s="240"/>
      <c r="BX3293" s="240"/>
      <c r="BY3293" s="240"/>
      <c r="BZ3293" s="240"/>
      <c r="CA3293" s="240"/>
      <c r="CB3293" s="240"/>
      <c r="CC3293" s="240"/>
      <c r="CD3293" s="240"/>
      <c r="CE3293" s="240"/>
      <c r="CF3293" s="240"/>
      <c r="CG3293" s="240"/>
      <c r="CH3293" s="240"/>
      <c r="CI3293" s="240"/>
      <c r="CJ3293" s="240"/>
      <c r="CK3293" s="240"/>
      <c r="CL3293" s="240"/>
      <c r="CM3293" s="240"/>
      <c r="CN3293" s="240"/>
      <c r="CO3293" s="240"/>
      <c r="CP3293" s="240"/>
      <c r="CQ3293" s="240"/>
      <c r="CR3293" s="240"/>
      <c r="CS3293" s="240"/>
      <c r="CT3293" s="240"/>
      <c r="CU3293" s="240"/>
      <c r="CV3293" s="240"/>
      <c r="CW3293" s="240"/>
      <c r="CX3293" s="240"/>
      <c r="CY3293" s="240"/>
      <c r="CZ3293" s="240"/>
      <c r="DA3293" s="240"/>
      <c r="DB3293" s="240"/>
      <c r="DC3293" s="240"/>
      <c r="DD3293" s="240"/>
      <c r="DE3293" s="240"/>
      <c r="DF3293" s="240"/>
      <c r="DG3293" s="240"/>
      <c r="DH3293" s="240"/>
      <c r="DI3293" s="240"/>
      <c r="DJ3293" s="240"/>
      <c r="DK3293" s="240"/>
      <c r="DL3293" s="240"/>
      <c r="DM3293" s="240"/>
      <c r="DN3293" s="240"/>
      <c r="DO3293" s="240"/>
      <c r="DP3293" s="240"/>
      <c r="DQ3293" s="240"/>
      <c r="DR3293" s="240"/>
      <c r="DS3293" s="240"/>
      <c r="DT3293" s="240"/>
      <c r="DU3293" s="240"/>
      <c r="DV3293" s="240"/>
      <c r="DW3293" s="240"/>
      <c r="DX3293" s="240"/>
      <c r="DY3293" s="240"/>
      <c r="DZ3293" s="240"/>
      <c r="EA3293" s="240"/>
      <c r="EB3293" s="240"/>
      <c r="EC3293" s="240"/>
      <c r="ED3293" s="240"/>
      <c r="EE3293" s="240"/>
      <c r="EF3293" s="240"/>
      <c r="EG3293" s="240"/>
      <c r="EH3293" s="240"/>
      <c r="EI3293" s="240"/>
      <c r="EJ3293" s="240"/>
      <c r="EK3293" s="240"/>
      <c r="EL3293" s="240"/>
      <c r="EM3293" s="240"/>
      <c r="EN3293" s="240"/>
      <c r="EO3293" s="240"/>
      <c r="EP3293" s="240"/>
      <c r="EQ3293" s="240"/>
      <c r="ER3293" s="240"/>
      <c r="ES3293" s="240"/>
      <c r="ET3293" s="240"/>
      <c r="EU3293" s="240"/>
      <c r="EV3293" s="240"/>
      <c r="EW3293" s="240"/>
      <c r="EX3293" s="240"/>
      <c r="EY3293" s="240"/>
      <c r="EZ3293" s="240"/>
      <c r="FA3293" s="240"/>
      <c r="FB3293" s="240"/>
      <c r="FC3293" s="240"/>
      <c r="FD3293" s="240"/>
      <c r="FE3293" s="240"/>
      <c r="FF3293" s="240"/>
      <c r="FG3293" s="240"/>
      <c r="FH3293" s="240"/>
      <c r="FI3293" s="240"/>
      <c r="FJ3293" s="240"/>
      <c r="FK3293" s="240"/>
      <c r="FL3293" s="240"/>
      <c r="FM3293" s="240"/>
      <c r="FN3293" s="240"/>
      <c r="FO3293" s="240"/>
      <c r="FP3293" s="240"/>
      <c r="FQ3293" s="240"/>
      <c r="FR3293" s="240"/>
      <c r="FS3293" s="240"/>
      <c r="FT3293" s="240"/>
      <c r="FU3293" s="240"/>
      <c r="FV3293" s="240"/>
    </row>
    <row r="3294" spans="1:178" s="250" customFormat="1">
      <c r="A3294" s="234"/>
      <c r="B3294" s="234"/>
      <c r="C3294" s="234"/>
      <c r="D3294" s="234"/>
      <c r="E3294" s="234"/>
      <c r="F3294" s="234"/>
      <c r="G3294" s="235"/>
      <c r="H3294" s="236"/>
      <c r="AJ3294" s="290"/>
      <c r="AK3294" s="240"/>
      <c r="AL3294" s="240"/>
      <c r="AM3294" s="240"/>
      <c r="AN3294" s="240"/>
      <c r="AO3294" s="240"/>
      <c r="AP3294" s="240"/>
      <c r="AQ3294" s="240"/>
      <c r="AR3294" s="240"/>
      <c r="AS3294" s="240"/>
      <c r="AT3294" s="240"/>
      <c r="AU3294" s="240"/>
      <c r="AV3294" s="240"/>
      <c r="AW3294" s="240"/>
      <c r="AX3294" s="240"/>
      <c r="AY3294" s="240"/>
      <c r="AZ3294" s="240"/>
      <c r="BA3294" s="240"/>
      <c r="BB3294" s="240"/>
      <c r="BC3294" s="240"/>
      <c r="BD3294" s="240"/>
      <c r="BE3294" s="240"/>
      <c r="BF3294" s="240"/>
      <c r="BG3294" s="240"/>
      <c r="BH3294" s="240"/>
      <c r="BI3294" s="240"/>
      <c r="BJ3294" s="240"/>
      <c r="BK3294" s="240"/>
      <c r="BL3294" s="240"/>
      <c r="BM3294" s="240"/>
      <c r="BN3294" s="240"/>
      <c r="BO3294" s="240"/>
      <c r="BP3294" s="240"/>
      <c r="BQ3294" s="240"/>
      <c r="BR3294" s="240"/>
      <c r="BS3294" s="240"/>
      <c r="BT3294" s="240"/>
      <c r="BU3294" s="240"/>
      <c r="BV3294" s="240"/>
      <c r="BW3294" s="240"/>
      <c r="BX3294" s="240"/>
      <c r="BY3294" s="240"/>
      <c r="BZ3294" s="240"/>
      <c r="CA3294" s="240"/>
      <c r="CB3294" s="240"/>
      <c r="CC3294" s="240"/>
      <c r="CD3294" s="240"/>
      <c r="CE3294" s="240"/>
      <c r="CF3294" s="240"/>
      <c r="CG3294" s="240"/>
      <c r="CH3294" s="240"/>
      <c r="CI3294" s="240"/>
      <c r="CJ3294" s="240"/>
      <c r="CK3294" s="240"/>
      <c r="CL3294" s="240"/>
      <c r="CM3294" s="240"/>
      <c r="CN3294" s="240"/>
      <c r="CO3294" s="240"/>
      <c r="CP3294" s="240"/>
      <c r="CQ3294" s="240"/>
      <c r="CR3294" s="240"/>
      <c r="CS3294" s="240"/>
      <c r="CT3294" s="240"/>
      <c r="CU3294" s="240"/>
      <c r="CV3294" s="240"/>
      <c r="CW3294" s="240"/>
      <c r="CX3294" s="240"/>
      <c r="CY3294" s="240"/>
      <c r="CZ3294" s="240"/>
      <c r="DA3294" s="240"/>
      <c r="DB3294" s="240"/>
      <c r="DC3294" s="240"/>
      <c r="DD3294" s="240"/>
      <c r="DE3294" s="240"/>
      <c r="DF3294" s="240"/>
      <c r="DG3294" s="240"/>
      <c r="DH3294" s="240"/>
      <c r="DI3294" s="240"/>
      <c r="DJ3294" s="240"/>
      <c r="DK3294" s="240"/>
      <c r="DL3294" s="240"/>
      <c r="DM3294" s="240"/>
      <c r="DN3294" s="240"/>
      <c r="DO3294" s="240"/>
      <c r="DP3294" s="240"/>
      <c r="DQ3294" s="240"/>
      <c r="DR3294" s="240"/>
      <c r="DS3294" s="240"/>
      <c r="DT3294" s="240"/>
      <c r="DU3294" s="240"/>
      <c r="DV3294" s="240"/>
      <c r="DW3294" s="240"/>
      <c r="DX3294" s="240"/>
      <c r="DY3294" s="240"/>
      <c r="DZ3294" s="240"/>
      <c r="EA3294" s="240"/>
      <c r="EB3294" s="240"/>
      <c r="EC3294" s="240"/>
      <c r="ED3294" s="240"/>
      <c r="EE3294" s="240"/>
      <c r="EF3294" s="240"/>
      <c r="EG3294" s="240"/>
      <c r="EH3294" s="240"/>
      <c r="EI3294" s="240"/>
      <c r="EJ3294" s="240"/>
      <c r="EK3294" s="240"/>
      <c r="EL3294" s="240"/>
      <c r="EM3294" s="240"/>
      <c r="EN3294" s="240"/>
      <c r="EO3294" s="240"/>
      <c r="EP3294" s="240"/>
      <c r="EQ3294" s="240"/>
      <c r="ER3294" s="240"/>
      <c r="ES3294" s="240"/>
      <c r="ET3294" s="240"/>
      <c r="EU3294" s="240"/>
      <c r="EV3294" s="240"/>
      <c r="EW3294" s="240"/>
      <c r="EX3294" s="240"/>
      <c r="EY3294" s="240"/>
      <c r="EZ3294" s="240"/>
      <c r="FA3294" s="240"/>
      <c r="FB3294" s="240"/>
      <c r="FC3294" s="240"/>
      <c r="FD3294" s="240"/>
      <c r="FE3294" s="240"/>
      <c r="FF3294" s="240"/>
      <c r="FG3294" s="240"/>
      <c r="FH3294" s="240"/>
      <c r="FI3294" s="240"/>
      <c r="FJ3294" s="240"/>
      <c r="FK3294" s="240"/>
      <c r="FL3294" s="240"/>
      <c r="FM3294" s="240"/>
      <c r="FN3294" s="240"/>
      <c r="FO3294" s="240"/>
      <c r="FP3294" s="240"/>
      <c r="FQ3294" s="240"/>
      <c r="FR3294" s="240"/>
      <c r="FS3294" s="240"/>
      <c r="FT3294" s="240"/>
      <c r="FU3294" s="240"/>
      <c r="FV3294" s="240"/>
    </row>
    <row r="3295" spans="1:178" s="250" customFormat="1">
      <c r="A3295" s="234"/>
      <c r="B3295" s="234"/>
      <c r="C3295" s="234"/>
      <c r="D3295" s="234"/>
      <c r="E3295" s="234"/>
      <c r="F3295" s="234"/>
      <c r="G3295" s="235"/>
      <c r="H3295" s="236"/>
      <c r="AJ3295" s="290"/>
      <c r="AK3295" s="240"/>
      <c r="AL3295" s="240"/>
      <c r="AM3295" s="240"/>
      <c r="AN3295" s="240"/>
      <c r="AO3295" s="240"/>
      <c r="AP3295" s="240"/>
      <c r="AQ3295" s="240"/>
      <c r="AR3295" s="240"/>
      <c r="AS3295" s="240"/>
      <c r="AT3295" s="240"/>
      <c r="AU3295" s="240"/>
      <c r="AV3295" s="240"/>
      <c r="AW3295" s="240"/>
      <c r="AX3295" s="240"/>
      <c r="AY3295" s="240"/>
      <c r="AZ3295" s="240"/>
      <c r="BA3295" s="240"/>
      <c r="BB3295" s="240"/>
      <c r="BC3295" s="240"/>
      <c r="BD3295" s="240"/>
      <c r="BE3295" s="240"/>
      <c r="BF3295" s="240"/>
      <c r="BG3295" s="240"/>
      <c r="BH3295" s="240"/>
      <c r="BI3295" s="240"/>
      <c r="BJ3295" s="240"/>
      <c r="BK3295" s="240"/>
      <c r="BL3295" s="240"/>
      <c r="BM3295" s="240"/>
      <c r="BN3295" s="240"/>
      <c r="BO3295" s="240"/>
      <c r="BP3295" s="240"/>
      <c r="BQ3295" s="240"/>
      <c r="BR3295" s="240"/>
      <c r="BS3295" s="240"/>
      <c r="BT3295" s="240"/>
      <c r="BU3295" s="240"/>
      <c r="BV3295" s="240"/>
      <c r="BW3295" s="240"/>
      <c r="BX3295" s="240"/>
      <c r="BY3295" s="240"/>
      <c r="BZ3295" s="240"/>
      <c r="CA3295" s="240"/>
      <c r="CB3295" s="240"/>
      <c r="CC3295" s="240"/>
      <c r="CD3295" s="240"/>
      <c r="CE3295" s="240"/>
      <c r="CF3295" s="240"/>
      <c r="CG3295" s="240"/>
      <c r="CH3295" s="240"/>
      <c r="CI3295" s="240"/>
      <c r="CJ3295" s="240"/>
      <c r="CK3295" s="240"/>
      <c r="CL3295" s="240"/>
      <c r="CM3295" s="240"/>
      <c r="CN3295" s="240"/>
      <c r="CO3295" s="240"/>
      <c r="CP3295" s="240"/>
      <c r="CQ3295" s="240"/>
      <c r="CR3295" s="240"/>
      <c r="CS3295" s="240"/>
      <c r="CT3295" s="240"/>
      <c r="CU3295" s="240"/>
      <c r="CV3295" s="240"/>
      <c r="CW3295" s="240"/>
      <c r="CX3295" s="240"/>
      <c r="CY3295" s="240"/>
      <c r="CZ3295" s="240"/>
      <c r="DA3295" s="240"/>
      <c r="DB3295" s="240"/>
      <c r="DC3295" s="240"/>
      <c r="DD3295" s="240"/>
      <c r="DE3295" s="240"/>
      <c r="DF3295" s="240"/>
      <c r="DG3295" s="240"/>
      <c r="DH3295" s="240"/>
      <c r="DI3295" s="240"/>
      <c r="DJ3295" s="240"/>
      <c r="DK3295" s="240"/>
      <c r="DL3295" s="240"/>
      <c r="DM3295" s="240"/>
      <c r="DN3295" s="240"/>
      <c r="DO3295" s="240"/>
      <c r="DP3295" s="240"/>
      <c r="DQ3295" s="240"/>
      <c r="DR3295" s="240"/>
      <c r="DS3295" s="240"/>
      <c r="DT3295" s="240"/>
      <c r="DU3295" s="240"/>
      <c r="DV3295" s="240"/>
      <c r="DW3295" s="240"/>
      <c r="DX3295" s="240"/>
      <c r="DY3295" s="240"/>
      <c r="DZ3295" s="240"/>
      <c r="EA3295" s="240"/>
      <c r="EB3295" s="240"/>
      <c r="EC3295" s="240"/>
      <c r="ED3295" s="240"/>
      <c r="EE3295" s="240"/>
      <c r="EF3295" s="240"/>
      <c r="EG3295" s="240"/>
      <c r="EH3295" s="240"/>
      <c r="EI3295" s="240"/>
      <c r="EJ3295" s="240"/>
      <c r="EK3295" s="240"/>
      <c r="EL3295" s="240"/>
      <c r="EM3295" s="240"/>
      <c r="EN3295" s="240"/>
      <c r="EO3295" s="240"/>
      <c r="EP3295" s="240"/>
      <c r="EQ3295" s="240"/>
      <c r="ER3295" s="240"/>
      <c r="ES3295" s="240"/>
      <c r="ET3295" s="240"/>
      <c r="EU3295" s="240"/>
      <c r="EV3295" s="240"/>
      <c r="EW3295" s="240"/>
      <c r="EX3295" s="240"/>
      <c r="EY3295" s="240"/>
      <c r="EZ3295" s="240"/>
      <c r="FA3295" s="240"/>
      <c r="FB3295" s="240"/>
      <c r="FC3295" s="240"/>
      <c r="FD3295" s="240"/>
      <c r="FE3295" s="240"/>
      <c r="FF3295" s="240"/>
      <c r="FG3295" s="240"/>
      <c r="FH3295" s="240"/>
      <c r="FI3295" s="240"/>
      <c r="FJ3295" s="240"/>
      <c r="FK3295" s="240"/>
      <c r="FL3295" s="240"/>
      <c r="FM3295" s="240"/>
      <c r="FN3295" s="240"/>
      <c r="FO3295" s="240"/>
      <c r="FP3295" s="240"/>
      <c r="FQ3295" s="240"/>
      <c r="FR3295" s="240"/>
      <c r="FS3295" s="240"/>
      <c r="FT3295" s="240"/>
      <c r="FU3295" s="240"/>
      <c r="FV3295" s="240"/>
    </row>
    <row r="3296" spans="1:178" s="250" customFormat="1">
      <c r="A3296" s="234"/>
      <c r="B3296" s="234"/>
      <c r="C3296" s="234"/>
      <c r="D3296" s="234"/>
      <c r="E3296" s="234"/>
      <c r="F3296" s="234"/>
      <c r="G3296" s="235"/>
      <c r="H3296" s="236"/>
      <c r="AJ3296" s="290"/>
      <c r="AK3296" s="240"/>
      <c r="AL3296" s="240"/>
      <c r="AM3296" s="240"/>
      <c r="AN3296" s="240"/>
      <c r="AO3296" s="240"/>
      <c r="AP3296" s="240"/>
      <c r="AQ3296" s="240"/>
      <c r="AR3296" s="240"/>
      <c r="AS3296" s="240"/>
      <c r="AT3296" s="240"/>
      <c r="AU3296" s="240"/>
      <c r="AV3296" s="240"/>
      <c r="AW3296" s="240"/>
      <c r="AX3296" s="240"/>
      <c r="AY3296" s="240"/>
      <c r="AZ3296" s="240"/>
      <c r="BA3296" s="240"/>
      <c r="BB3296" s="240"/>
      <c r="BC3296" s="240"/>
      <c r="BD3296" s="240"/>
      <c r="BE3296" s="240"/>
      <c r="BF3296" s="240"/>
      <c r="BG3296" s="240"/>
      <c r="BH3296" s="240"/>
      <c r="BI3296" s="240"/>
      <c r="BJ3296" s="240"/>
      <c r="BK3296" s="240"/>
      <c r="BL3296" s="240"/>
      <c r="BM3296" s="240"/>
      <c r="BN3296" s="240"/>
      <c r="BO3296" s="240"/>
      <c r="BP3296" s="240"/>
      <c r="BQ3296" s="240"/>
      <c r="BR3296" s="240"/>
      <c r="BS3296" s="240"/>
      <c r="BT3296" s="240"/>
      <c r="BU3296" s="240"/>
      <c r="BV3296" s="240"/>
      <c r="BW3296" s="240"/>
      <c r="BX3296" s="240"/>
      <c r="BY3296" s="240"/>
      <c r="BZ3296" s="240"/>
      <c r="CA3296" s="240"/>
      <c r="CB3296" s="240"/>
      <c r="CC3296" s="240"/>
      <c r="CD3296" s="240"/>
      <c r="CE3296" s="240"/>
      <c r="CF3296" s="240"/>
      <c r="CG3296" s="240"/>
      <c r="CH3296" s="240"/>
      <c r="CI3296" s="240"/>
      <c r="CJ3296" s="240"/>
      <c r="CK3296" s="240"/>
      <c r="CL3296" s="240"/>
      <c r="CM3296" s="240"/>
      <c r="CN3296" s="240"/>
      <c r="CO3296" s="240"/>
      <c r="CP3296" s="240"/>
      <c r="CQ3296" s="240"/>
      <c r="CR3296" s="240"/>
      <c r="CS3296" s="240"/>
      <c r="CT3296" s="240"/>
      <c r="CU3296" s="240"/>
      <c r="CV3296" s="240"/>
      <c r="CW3296" s="240"/>
      <c r="CX3296" s="240"/>
      <c r="CY3296" s="240"/>
      <c r="CZ3296" s="240"/>
      <c r="DA3296" s="240"/>
      <c r="DB3296" s="240"/>
      <c r="DC3296" s="240"/>
      <c r="DD3296" s="240"/>
      <c r="DE3296" s="240"/>
      <c r="DF3296" s="240"/>
      <c r="DG3296" s="240"/>
      <c r="DH3296" s="240"/>
      <c r="DI3296" s="240"/>
      <c r="DJ3296" s="240"/>
      <c r="DK3296" s="240"/>
      <c r="DL3296" s="240"/>
      <c r="DM3296" s="240"/>
      <c r="DN3296" s="240"/>
      <c r="DO3296" s="240"/>
      <c r="DP3296" s="240"/>
      <c r="DQ3296" s="240"/>
      <c r="DR3296" s="240"/>
      <c r="DS3296" s="240"/>
      <c r="DT3296" s="240"/>
      <c r="DU3296" s="240"/>
      <c r="DV3296" s="240"/>
      <c r="DW3296" s="240"/>
      <c r="DX3296" s="240"/>
      <c r="DY3296" s="240"/>
      <c r="DZ3296" s="240"/>
      <c r="EA3296" s="240"/>
      <c r="EB3296" s="240"/>
      <c r="EC3296" s="240"/>
      <c r="ED3296" s="240"/>
      <c r="EE3296" s="240"/>
      <c r="EF3296" s="240"/>
      <c r="EG3296" s="240"/>
      <c r="EH3296" s="240"/>
      <c r="EI3296" s="240"/>
      <c r="EJ3296" s="240"/>
      <c r="EK3296" s="240"/>
      <c r="EL3296" s="240"/>
      <c r="EM3296" s="240"/>
      <c r="EN3296" s="240"/>
      <c r="EO3296" s="240"/>
      <c r="EP3296" s="240"/>
      <c r="EQ3296" s="240"/>
      <c r="ER3296" s="240"/>
      <c r="ES3296" s="240"/>
      <c r="ET3296" s="240"/>
      <c r="EU3296" s="240"/>
      <c r="EV3296" s="240"/>
      <c r="EW3296" s="240"/>
      <c r="EX3296" s="240"/>
      <c r="EY3296" s="240"/>
      <c r="EZ3296" s="240"/>
      <c r="FA3296" s="240"/>
      <c r="FB3296" s="240"/>
      <c r="FC3296" s="240"/>
      <c r="FD3296" s="240"/>
      <c r="FE3296" s="240"/>
      <c r="FF3296" s="240"/>
      <c r="FG3296" s="240"/>
      <c r="FH3296" s="240"/>
      <c r="FI3296" s="240"/>
      <c r="FJ3296" s="240"/>
      <c r="FK3296" s="240"/>
      <c r="FL3296" s="240"/>
      <c r="FM3296" s="240"/>
      <c r="FN3296" s="240"/>
      <c r="FO3296" s="240"/>
      <c r="FP3296" s="240"/>
      <c r="FQ3296" s="240"/>
      <c r="FR3296" s="240"/>
      <c r="FS3296" s="240"/>
      <c r="FT3296" s="240"/>
      <c r="FU3296" s="240"/>
      <c r="FV3296" s="240"/>
    </row>
    <row r="3297" spans="1:178" s="250" customFormat="1">
      <c r="A3297" s="234"/>
      <c r="B3297" s="234"/>
      <c r="C3297" s="234"/>
      <c r="D3297" s="234"/>
      <c r="E3297" s="234"/>
      <c r="F3297" s="234"/>
      <c r="G3297" s="235"/>
      <c r="H3297" s="236"/>
      <c r="AJ3297" s="290"/>
      <c r="AK3297" s="240"/>
      <c r="AL3297" s="240"/>
      <c r="AM3297" s="240"/>
      <c r="AN3297" s="240"/>
      <c r="AO3297" s="240"/>
      <c r="AP3297" s="240"/>
      <c r="AQ3297" s="240"/>
      <c r="AR3297" s="240"/>
      <c r="AS3297" s="240"/>
      <c r="AT3297" s="240"/>
      <c r="AU3297" s="240"/>
      <c r="AV3297" s="240"/>
      <c r="AW3297" s="240"/>
      <c r="AX3297" s="240"/>
      <c r="AY3297" s="240"/>
      <c r="AZ3297" s="240"/>
      <c r="BA3297" s="240"/>
      <c r="BB3297" s="240"/>
      <c r="BC3297" s="240"/>
      <c r="BD3297" s="240"/>
      <c r="BE3297" s="240"/>
      <c r="BF3297" s="240"/>
      <c r="BG3297" s="240"/>
      <c r="BH3297" s="240"/>
      <c r="BI3297" s="240"/>
      <c r="BJ3297" s="240"/>
      <c r="BK3297" s="240"/>
      <c r="BL3297" s="240"/>
      <c r="BM3297" s="240"/>
      <c r="BN3297" s="240"/>
      <c r="BO3297" s="240"/>
      <c r="BP3297" s="240"/>
      <c r="BQ3297" s="240"/>
      <c r="BR3297" s="240"/>
      <c r="BS3297" s="240"/>
      <c r="BT3297" s="240"/>
      <c r="BU3297" s="240"/>
      <c r="BV3297" s="240"/>
      <c r="BW3297" s="240"/>
      <c r="BX3297" s="240"/>
      <c r="BY3297" s="240"/>
      <c r="BZ3297" s="240"/>
      <c r="CA3297" s="240"/>
      <c r="CB3297" s="240"/>
      <c r="CC3297" s="240"/>
      <c r="CD3297" s="240"/>
      <c r="CE3297" s="240"/>
      <c r="CF3297" s="240"/>
      <c r="CG3297" s="240"/>
      <c r="CH3297" s="240"/>
      <c r="CI3297" s="240"/>
      <c r="CJ3297" s="240"/>
      <c r="CK3297" s="240"/>
      <c r="CL3297" s="240"/>
      <c r="CM3297" s="240"/>
      <c r="CN3297" s="240"/>
      <c r="CO3297" s="240"/>
      <c r="CP3297" s="240"/>
      <c r="CQ3297" s="240"/>
      <c r="CR3297" s="240"/>
      <c r="CS3297" s="240"/>
      <c r="CT3297" s="240"/>
      <c r="CU3297" s="240"/>
      <c r="CV3297" s="240"/>
      <c r="CW3297" s="240"/>
      <c r="CX3297" s="240"/>
      <c r="CY3297" s="240"/>
      <c r="CZ3297" s="240"/>
      <c r="DA3297" s="240"/>
      <c r="DB3297" s="240"/>
      <c r="DC3297" s="240"/>
      <c r="DD3297" s="240"/>
      <c r="DE3297" s="240"/>
      <c r="DF3297" s="240"/>
      <c r="DG3297" s="240"/>
      <c r="DH3297" s="240"/>
      <c r="DI3297" s="240"/>
      <c r="DJ3297" s="240"/>
      <c r="DK3297" s="240"/>
      <c r="DL3297" s="240"/>
      <c r="DM3297" s="240"/>
      <c r="DN3297" s="240"/>
      <c r="DO3297" s="240"/>
      <c r="DP3297" s="240"/>
      <c r="DQ3297" s="240"/>
      <c r="DR3297" s="240"/>
      <c r="DS3297" s="240"/>
      <c r="DT3297" s="240"/>
      <c r="DU3297" s="240"/>
      <c r="DV3297" s="240"/>
      <c r="DW3297" s="240"/>
      <c r="DX3297" s="240"/>
      <c r="DY3297" s="240"/>
      <c r="DZ3297" s="240"/>
      <c r="EA3297" s="240"/>
      <c r="EB3297" s="240"/>
      <c r="EC3297" s="240"/>
      <c r="ED3297" s="240"/>
      <c r="EE3297" s="240"/>
      <c r="EF3297" s="240"/>
      <c r="EG3297" s="240"/>
      <c r="EH3297" s="240"/>
      <c r="EI3297" s="240"/>
      <c r="EJ3297" s="240"/>
      <c r="EK3297" s="240"/>
      <c r="EL3297" s="240"/>
      <c r="EM3297" s="240"/>
      <c r="EN3297" s="240"/>
      <c r="EO3297" s="240"/>
      <c r="EP3297" s="240"/>
      <c r="EQ3297" s="240"/>
      <c r="ER3297" s="240"/>
      <c r="ES3297" s="240"/>
      <c r="ET3297" s="240"/>
      <c r="EU3297" s="240"/>
      <c r="EV3297" s="240"/>
      <c r="EW3297" s="240"/>
      <c r="EX3297" s="240"/>
      <c r="EY3297" s="240"/>
      <c r="EZ3297" s="240"/>
      <c r="FA3297" s="240"/>
      <c r="FB3297" s="240"/>
      <c r="FC3297" s="240"/>
      <c r="FD3297" s="240"/>
      <c r="FE3297" s="240"/>
      <c r="FF3297" s="240"/>
      <c r="FG3297" s="240"/>
      <c r="FH3297" s="240"/>
      <c r="FI3297" s="240"/>
      <c r="FJ3297" s="240"/>
      <c r="FK3297" s="240"/>
      <c r="FL3297" s="240"/>
      <c r="FM3297" s="240"/>
      <c r="FN3297" s="240"/>
      <c r="FO3297" s="240"/>
      <c r="FP3297" s="240"/>
      <c r="FQ3297" s="240"/>
      <c r="FR3297" s="240"/>
      <c r="FS3297" s="240"/>
      <c r="FT3297" s="240"/>
      <c r="FU3297" s="240"/>
      <c r="FV3297" s="240"/>
    </row>
    <row r="3298" spans="1:178" s="250" customFormat="1">
      <c r="A3298" s="234"/>
      <c r="B3298" s="234"/>
      <c r="C3298" s="234"/>
      <c r="D3298" s="234"/>
      <c r="E3298" s="234"/>
      <c r="F3298" s="234"/>
      <c r="G3298" s="235"/>
      <c r="H3298" s="236"/>
      <c r="AJ3298" s="290"/>
      <c r="AK3298" s="240"/>
      <c r="AL3298" s="240"/>
      <c r="AM3298" s="240"/>
      <c r="AN3298" s="240"/>
      <c r="AO3298" s="240"/>
      <c r="AP3298" s="240"/>
      <c r="AQ3298" s="240"/>
      <c r="AR3298" s="240"/>
      <c r="AS3298" s="240"/>
      <c r="AT3298" s="240"/>
      <c r="AU3298" s="240"/>
      <c r="AV3298" s="240"/>
      <c r="AW3298" s="240"/>
      <c r="AX3298" s="240"/>
      <c r="AY3298" s="240"/>
      <c r="AZ3298" s="240"/>
      <c r="BA3298" s="240"/>
      <c r="BB3298" s="240"/>
      <c r="BC3298" s="240"/>
      <c r="BD3298" s="240"/>
      <c r="BE3298" s="240"/>
      <c r="BF3298" s="240"/>
      <c r="BG3298" s="240"/>
      <c r="BH3298" s="240"/>
      <c r="BI3298" s="240"/>
      <c r="BJ3298" s="240"/>
      <c r="BK3298" s="240"/>
      <c r="BL3298" s="240"/>
      <c r="BM3298" s="240"/>
      <c r="BN3298" s="240"/>
      <c r="BO3298" s="240"/>
      <c r="BP3298" s="240"/>
      <c r="BQ3298" s="240"/>
      <c r="BR3298" s="240"/>
      <c r="BS3298" s="240"/>
      <c r="BT3298" s="240"/>
      <c r="BU3298" s="240"/>
      <c r="BV3298" s="240"/>
      <c r="BW3298" s="240"/>
      <c r="BX3298" s="240"/>
      <c r="BY3298" s="240"/>
      <c r="BZ3298" s="240"/>
      <c r="CA3298" s="240"/>
      <c r="CB3298" s="240"/>
      <c r="CC3298" s="240"/>
      <c r="CD3298" s="240"/>
      <c r="CE3298" s="240"/>
      <c r="CF3298" s="240"/>
      <c r="CG3298" s="240"/>
      <c r="CH3298" s="240"/>
      <c r="CI3298" s="240"/>
      <c r="CJ3298" s="240"/>
      <c r="CK3298" s="240"/>
      <c r="CL3298" s="240"/>
      <c r="CM3298" s="240"/>
      <c r="CN3298" s="240"/>
      <c r="CO3298" s="240"/>
      <c r="CP3298" s="240"/>
      <c r="CQ3298" s="240"/>
      <c r="CR3298" s="240"/>
      <c r="CS3298" s="240"/>
      <c r="CT3298" s="240"/>
      <c r="CU3298" s="240"/>
      <c r="CV3298" s="240"/>
      <c r="CW3298" s="240"/>
      <c r="CX3298" s="240"/>
      <c r="CY3298" s="240"/>
      <c r="CZ3298" s="240"/>
      <c r="DA3298" s="240"/>
      <c r="DB3298" s="240"/>
      <c r="DC3298" s="240"/>
      <c r="DD3298" s="240"/>
      <c r="DE3298" s="240"/>
      <c r="DF3298" s="240"/>
      <c r="DG3298" s="240"/>
      <c r="DH3298" s="240"/>
      <c r="DI3298" s="240"/>
      <c r="DJ3298" s="240"/>
      <c r="DK3298" s="240"/>
      <c r="DL3298" s="240"/>
      <c r="DM3298" s="240"/>
      <c r="DN3298" s="240"/>
      <c r="DO3298" s="240"/>
      <c r="DP3298" s="240"/>
      <c r="DQ3298" s="240"/>
      <c r="DR3298" s="240"/>
      <c r="DS3298" s="240"/>
      <c r="DT3298" s="240"/>
      <c r="DU3298" s="240"/>
      <c r="DV3298" s="240"/>
      <c r="DW3298" s="240"/>
      <c r="DX3298" s="240"/>
      <c r="DY3298" s="240"/>
      <c r="DZ3298" s="240"/>
      <c r="EA3298" s="240"/>
      <c r="EB3298" s="240"/>
      <c r="EC3298" s="240"/>
      <c r="ED3298" s="240"/>
      <c r="EE3298" s="240"/>
      <c r="EF3298" s="240"/>
      <c r="EG3298" s="240"/>
      <c r="EH3298" s="240"/>
      <c r="EI3298" s="240"/>
      <c r="EJ3298" s="240"/>
      <c r="EK3298" s="240"/>
      <c r="EL3298" s="240"/>
      <c r="EM3298" s="240"/>
      <c r="EN3298" s="240"/>
      <c r="EO3298" s="240"/>
      <c r="EP3298" s="240"/>
      <c r="EQ3298" s="240"/>
      <c r="ER3298" s="240"/>
      <c r="ES3298" s="240"/>
      <c r="ET3298" s="240"/>
      <c r="EU3298" s="240"/>
      <c r="EV3298" s="240"/>
      <c r="EW3298" s="240"/>
      <c r="EX3298" s="240"/>
      <c r="EY3298" s="240"/>
      <c r="EZ3298" s="240"/>
      <c r="FA3298" s="240"/>
      <c r="FB3298" s="240"/>
      <c r="FC3298" s="240"/>
      <c r="FD3298" s="240"/>
      <c r="FE3298" s="240"/>
      <c r="FF3298" s="240"/>
      <c r="FG3298" s="240"/>
      <c r="FH3298" s="240"/>
      <c r="FI3298" s="240"/>
      <c r="FJ3298" s="240"/>
      <c r="FK3298" s="240"/>
      <c r="FL3298" s="240"/>
      <c r="FM3298" s="240"/>
      <c r="FN3298" s="240"/>
      <c r="FO3298" s="240"/>
      <c r="FP3298" s="240"/>
      <c r="FQ3298" s="240"/>
      <c r="FR3298" s="240"/>
      <c r="FS3298" s="240"/>
      <c r="FT3298" s="240"/>
      <c r="FU3298" s="240"/>
      <c r="FV3298" s="240"/>
    </row>
    <row r="3299" spans="1:178" s="250" customFormat="1">
      <c r="A3299" s="234"/>
      <c r="B3299" s="234"/>
      <c r="C3299" s="234"/>
      <c r="D3299" s="234"/>
      <c r="E3299" s="234"/>
      <c r="F3299" s="234"/>
      <c r="G3299" s="235"/>
      <c r="H3299" s="236"/>
      <c r="AJ3299" s="290"/>
      <c r="AK3299" s="240"/>
      <c r="AL3299" s="240"/>
      <c r="AM3299" s="240"/>
      <c r="AN3299" s="240"/>
      <c r="AO3299" s="240"/>
      <c r="AP3299" s="240"/>
      <c r="AQ3299" s="240"/>
      <c r="AR3299" s="240"/>
      <c r="AS3299" s="240"/>
      <c r="AT3299" s="240"/>
      <c r="AU3299" s="240"/>
      <c r="AV3299" s="240"/>
      <c r="AW3299" s="240"/>
      <c r="AX3299" s="240"/>
      <c r="AY3299" s="240"/>
      <c r="AZ3299" s="240"/>
      <c r="BA3299" s="240"/>
      <c r="BB3299" s="240"/>
      <c r="BC3299" s="240"/>
      <c r="BD3299" s="240"/>
      <c r="BE3299" s="240"/>
      <c r="BF3299" s="240"/>
      <c r="BG3299" s="240"/>
      <c r="BH3299" s="240"/>
      <c r="BI3299" s="240"/>
      <c r="BJ3299" s="240"/>
      <c r="BK3299" s="240"/>
      <c r="BL3299" s="240"/>
      <c r="BM3299" s="240"/>
      <c r="BN3299" s="240"/>
      <c r="BO3299" s="240"/>
      <c r="BP3299" s="240"/>
      <c r="BQ3299" s="240"/>
      <c r="BR3299" s="240"/>
      <c r="BS3299" s="240"/>
      <c r="BT3299" s="240"/>
      <c r="BU3299" s="240"/>
      <c r="BV3299" s="240"/>
      <c r="BW3299" s="240"/>
      <c r="BX3299" s="240"/>
      <c r="BY3299" s="240"/>
      <c r="BZ3299" s="240"/>
      <c r="CA3299" s="240"/>
      <c r="CB3299" s="240"/>
      <c r="CC3299" s="240"/>
      <c r="CD3299" s="240"/>
      <c r="CE3299" s="240"/>
      <c r="CF3299" s="240"/>
      <c r="CG3299" s="240"/>
      <c r="CH3299" s="240"/>
      <c r="CI3299" s="240"/>
      <c r="CJ3299" s="240"/>
      <c r="CK3299" s="240"/>
      <c r="CL3299" s="240"/>
      <c r="CM3299" s="240"/>
      <c r="CN3299" s="240"/>
      <c r="CO3299" s="240"/>
      <c r="CP3299" s="240"/>
      <c r="CQ3299" s="240"/>
      <c r="CR3299" s="240"/>
      <c r="CS3299" s="240"/>
      <c r="CT3299" s="240"/>
      <c r="CU3299" s="240"/>
      <c r="CV3299" s="240"/>
      <c r="CW3299" s="240"/>
      <c r="CX3299" s="240"/>
      <c r="CY3299" s="240"/>
      <c r="CZ3299" s="240"/>
      <c r="DA3299" s="240"/>
      <c r="DB3299" s="240"/>
      <c r="DC3299" s="240"/>
      <c r="DD3299" s="240"/>
      <c r="DE3299" s="240"/>
      <c r="DF3299" s="240"/>
      <c r="DG3299" s="240"/>
      <c r="DH3299" s="240"/>
      <c r="DI3299" s="240"/>
      <c r="DJ3299" s="240"/>
      <c r="DK3299" s="240"/>
      <c r="DL3299" s="240"/>
      <c r="DM3299" s="240"/>
      <c r="DN3299" s="240"/>
      <c r="DO3299" s="240"/>
      <c r="DP3299" s="240"/>
      <c r="DQ3299" s="240"/>
      <c r="DR3299" s="240"/>
      <c r="DS3299" s="240"/>
      <c r="DT3299" s="240"/>
      <c r="DU3299" s="240"/>
      <c r="DV3299" s="240"/>
      <c r="DW3299" s="240"/>
      <c r="DX3299" s="240"/>
      <c r="DY3299" s="240"/>
      <c r="DZ3299" s="240"/>
      <c r="EA3299" s="240"/>
      <c r="EB3299" s="240"/>
      <c r="EC3299" s="240"/>
      <c r="ED3299" s="240"/>
      <c r="EE3299" s="240"/>
      <c r="EF3299" s="240"/>
      <c r="EG3299" s="240"/>
      <c r="EH3299" s="240"/>
      <c r="EI3299" s="240"/>
      <c r="EJ3299" s="240"/>
      <c r="EK3299" s="240"/>
      <c r="EL3299" s="240"/>
      <c r="EM3299" s="240"/>
      <c r="EN3299" s="240"/>
      <c r="EO3299" s="240"/>
      <c r="EP3299" s="240"/>
      <c r="EQ3299" s="240"/>
      <c r="ER3299" s="240"/>
      <c r="ES3299" s="240"/>
      <c r="ET3299" s="240"/>
      <c r="EU3299" s="240"/>
      <c r="EV3299" s="240"/>
      <c r="EW3299" s="240"/>
      <c r="EX3299" s="240"/>
      <c r="EY3299" s="240"/>
      <c r="EZ3299" s="240"/>
      <c r="FA3299" s="240"/>
      <c r="FB3299" s="240"/>
      <c r="FC3299" s="240"/>
      <c r="FD3299" s="240"/>
      <c r="FE3299" s="240"/>
      <c r="FF3299" s="240"/>
      <c r="FG3299" s="240"/>
      <c r="FH3299" s="240"/>
      <c r="FI3299" s="240"/>
      <c r="FJ3299" s="240"/>
      <c r="FK3299" s="240"/>
      <c r="FL3299" s="240"/>
      <c r="FM3299" s="240"/>
      <c r="FN3299" s="240"/>
      <c r="FO3299" s="240"/>
      <c r="FP3299" s="240"/>
      <c r="FQ3299" s="240"/>
      <c r="FR3299" s="240"/>
      <c r="FS3299" s="240"/>
      <c r="FT3299" s="240"/>
      <c r="FU3299" s="240"/>
      <c r="FV3299" s="240"/>
    </row>
    <row r="3300" spans="1:178" s="250" customFormat="1">
      <c r="A3300" s="234"/>
      <c r="B3300" s="234"/>
      <c r="C3300" s="234"/>
      <c r="D3300" s="234"/>
      <c r="E3300" s="234"/>
      <c r="F3300" s="234"/>
      <c r="G3300" s="235"/>
      <c r="H3300" s="236"/>
      <c r="AJ3300" s="290"/>
      <c r="AK3300" s="240"/>
      <c r="AL3300" s="240"/>
      <c r="AM3300" s="240"/>
      <c r="AN3300" s="240"/>
      <c r="AO3300" s="240"/>
      <c r="AP3300" s="240"/>
      <c r="AQ3300" s="240"/>
      <c r="AR3300" s="240"/>
      <c r="AS3300" s="240"/>
      <c r="AT3300" s="240"/>
      <c r="AU3300" s="240"/>
      <c r="AV3300" s="240"/>
      <c r="AW3300" s="240"/>
      <c r="AX3300" s="240"/>
      <c r="AY3300" s="240"/>
      <c r="AZ3300" s="240"/>
      <c r="BA3300" s="240"/>
      <c r="BB3300" s="240"/>
      <c r="BC3300" s="240"/>
      <c r="BD3300" s="240"/>
      <c r="BE3300" s="240"/>
      <c r="BF3300" s="240"/>
      <c r="BG3300" s="240"/>
      <c r="BH3300" s="240"/>
      <c r="BI3300" s="240"/>
      <c r="BJ3300" s="240"/>
      <c r="BK3300" s="240"/>
      <c r="BL3300" s="240"/>
      <c r="BM3300" s="240"/>
      <c r="BN3300" s="240"/>
      <c r="BO3300" s="240"/>
      <c r="BP3300" s="240"/>
      <c r="BQ3300" s="240"/>
      <c r="BR3300" s="240"/>
      <c r="BS3300" s="240"/>
      <c r="BT3300" s="240"/>
      <c r="BU3300" s="240"/>
      <c r="BV3300" s="240"/>
      <c r="BW3300" s="240"/>
      <c r="BX3300" s="240"/>
      <c r="BY3300" s="240"/>
      <c r="BZ3300" s="240"/>
      <c r="CA3300" s="240"/>
      <c r="CB3300" s="240"/>
      <c r="CC3300" s="240"/>
      <c r="CD3300" s="240"/>
      <c r="CE3300" s="240"/>
      <c r="CF3300" s="240"/>
      <c r="CG3300" s="240"/>
      <c r="CH3300" s="240"/>
      <c r="CI3300" s="240"/>
      <c r="CJ3300" s="240"/>
      <c r="CK3300" s="240"/>
      <c r="CL3300" s="240"/>
      <c r="CM3300" s="240"/>
      <c r="CN3300" s="240"/>
      <c r="CO3300" s="240"/>
      <c r="CP3300" s="240"/>
      <c r="CQ3300" s="240"/>
      <c r="CR3300" s="240"/>
      <c r="CS3300" s="240"/>
      <c r="CT3300" s="240"/>
      <c r="CU3300" s="240"/>
      <c r="CV3300" s="240"/>
      <c r="CW3300" s="240"/>
      <c r="CX3300" s="240"/>
      <c r="CY3300" s="240"/>
      <c r="CZ3300" s="240"/>
      <c r="DA3300" s="240"/>
      <c r="DB3300" s="240"/>
      <c r="DC3300" s="240"/>
      <c r="DD3300" s="240"/>
      <c r="DE3300" s="240"/>
      <c r="DF3300" s="240"/>
      <c r="DG3300" s="240"/>
      <c r="DH3300" s="240"/>
      <c r="DI3300" s="240"/>
      <c r="DJ3300" s="240"/>
      <c r="DK3300" s="240"/>
      <c r="DL3300" s="240"/>
      <c r="DM3300" s="240"/>
      <c r="DN3300" s="240"/>
      <c r="DO3300" s="240"/>
      <c r="DP3300" s="240"/>
      <c r="DQ3300" s="240"/>
      <c r="DR3300" s="240"/>
      <c r="DS3300" s="240"/>
      <c r="DT3300" s="240"/>
      <c r="DU3300" s="240"/>
      <c r="DV3300" s="240"/>
      <c r="DW3300" s="240"/>
      <c r="DX3300" s="240"/>
      <c r="DY3300" s="240"/>
      <c r="DZ3300" s="240"/>
      <c r="EA3300" s="240"/>
      <c r="EB3300" s="240"/>
      <c r="EC3300" s="240"/>
      <c r="ED3300" s="240"/>
      <c r="EE3300" s="240"/>
      <c r="EF3300" s="240"/>
      <c r="EG3300" s="240"/>
      <c r="EH3300" s="240"/>
      <c r="EI3300" s="240"/>
      <c r="EJ3300" s="240"/>
      <c r="EK3300" s="240"/>
      <c r="EL3300" s="240"/>
      <c r="EM3300" s="240"/>
      <c r="EN3300" s="240"/>
      <c r="EO3300" s="240"/>
      <c r="EP3300" s="240"/>
      <c r="EQ3300" s="240"/>
      <c r="ER3300" s="240"/>
      <c r="ES3300" s="240"/>
      <c r="ET3300" s="240"/>
      <c r="EU3300" s="240"/>
      <c r="EV3300" s="240"/>
      <c r="EW3300" s="240"/>
      <c r="EX3300" s="240"/>
      <c r="EY3300" s="240"/>
      <c r="EZ3300" s="240"/>
      <c r="FA3300" s="240"/>
      <c r="FB3300" s="240"/>
      <c r="FC3300" s="240"/>
      <c r="FD3300" s="240"/>
      <c r="FE3300" s="240"/>
      <c r="FF3300" s="240"/>
      <c r="FG3300" s="240"/>
      <c r="FH3300" s="240"/>
      <c r="FI3300" s="240"/>
      <c r="FJ3300" s="240"/>
      <c r="FK3300" s="240"/>
      <c r="FL3300" s="240"/>
      <c r="FM3300" s="240"/>
      <c r="FN3300" s="240"/>
      <c r="FO3300" s="240"/>
      <c r="FP3300" s="240"/>
      <c r="FQ3300" s="240"/>
      <c r="FR3300" s="240"/>
      <c r="FS3300" s="240"/>
      <c r="FT3300" s="240"/>
      <c r="FU3300" s="240"/>
      <c r="FV3300" s="240"/>
    </row>
    <row r="3301" spans="1:178" s="250" customFormat="1">
      <c r="A3301" s="234"/>
      <c r="B3301" s="234"/>
      <c r="C3301" s="234"/>
      <c r="D3301" s="234"/>
      <c r="E3301" s="234"/>
      <c r="F3301" s="234"/>
      <c r="G3301" s="235"/>
      <c r="H3301" s="236"/>
      <c r="AJ3301" s="290"/>
      <c r="AK3301" s="240"/>
      <c r="AL3301" s="240"/>
      <c r="AM3301" s="240"/>
      <c r="AN3301" s="240"/>
      <c r="AO3301" s="240"/>
      <c r="AP3301" s="240"/>
      <c r="AQ3301" s="240"/>
      <c r="AR3301" s="240"/>
      <c r="AS3301" s="240"/>
      <c r="AT3301" s="240"/>
      <c r="AU3301" s="240"/>
      <c r="AV3301" s="240"/>
      <c r="AW3301" s="240"/>
      <c r="AX3301" s="240"/>
      <c r="AY3301" s="240"/>
      <c r="AZ3301" s="240"/>
      <c r="BA3301" s="240"/>
      <c r="BB3301" s="240"/>
      <c r="BC3301" s="240"/>
      <c r="BD3301" s="240"/>
      <c r="BE3301" s="240"/>
      <c r="BF3301" s="240"/>
      <c r="BG3301" s="240"/>
      <c r="BH3301" s="240"/>
      <c r="BI3301" s="240"/>
      <c r="BJ3301" s="240"/>
      <c r="BK3301" s="240"/>
      <c r="BL3301" s="240"/>
      <c r="BM3301" s="240"/>
      <c r="BN3301" s="240"/>
      <c r="BO3301" s="240"/>
      <c r="BP3301" s="240"/>
      <c r="BQ3301" s="240"/>
      <c r="BR3301" s="240"/>
      <c r="BS3301" s="240"/>
      <c r="BT3301" s="240"/>
      <c r="BU3301" s="240"/>
      <c r="BV3301" s="240"/>
      <c r="BW3301" s="240"/>
      <c r="BX3301" s="240"/>
      <c r="BY3301" s="240"/>
      <c r="BZ3301" s="240"/>
      <c r="CA3301" s="240"/>
      <c r="CB3301" s="240"/>
      <c r="CC3301" s="240"/>
      <c r="CD3301" s="240"/>
      <c r="CE3301" s="240"/>
      <c r="CF3301" s="240"/>
      <c r="CG3301" s="240"/>
      <c r="CH3301" s="240"/>
      <c r="CI3301" s="240"/>
      <c r="CJ3301" s="240"/>
      <c r="CK3301" s="240"/>
      <c r="CL3301" s="240"/>
      <c r="CM3301" s="240"/>
      <c r="CN3301" s="240"/>
      <c r="CO3301" s="240"/>
      <c r="CP3301" s="240"/>
      <c r="CQ3301" s="240"/>
      <c r="CR3301" s="240"/>
      <c r="CS3301" s="240"/>
      <c r="CT3301" s="240"/>
      <c r="CU3301" s="240"/>
      <c r="CV3301" s="240"/>
      <c r="CW3301" s="240"/>
      <c r="CX3301" s="240"/>
      <c r="CY3301" s="240"/>
      <c r="CZ3301" s="240"/>
      <c r="DA3301" s="240"/>
      <c r="DB3301" s="240"/>
      <c r="DC3301" s="240"/>
      <c r="DD3301" s="240"/>
      <c r="DE3301" s="240"/>
      <c r="DF3301" s="240"/>
      <c r="DG3301" s="240"/>
      <c r="DH3301" s="240"/>
      <c r="DI3301" s="240"/>
      <c r="DJ3301" s="240"/>
      <c r="DK3301" s="240"/>
      <c r="DL3301" s="240"/>
      <c r="DM3301" s="240"/>
      <c r="DN3301" s="240"/>
      <c r="DO3301" s="240"/>
      <c r="DP3301" s="240"/>
      <c r="DQ3301" s="240"/>
      <c r="DR3301" s="240"/>
      <c r="DS3301" s="240"/>
      <c r="DT3301" s="240"/>
      <c r="DU3301" s="240"/>
      <c r="DV3301" s="240"/>
      <c r="DW3301" s="240"/>
      <c r="DX3301" s="240"/>
      <c r="DY3301" s="240"/>
      <c r="DZ3301" s="240"/>
      <c r="EA3301" s="240"/>
      <c r="EB3301" s="240"/>
      <c r="EC3301" s="240"/>
      <c r="ED3301" s="240"/>
      <c r="EE3301" s="240"/>
      <c r="EF3301" s="240"/>
      <c r="EG3301" s="240"/>
      <c r="EH3301" s="240"/>
      <c r="EI3301" s="240"/>
      <c r="EJ3301" s="240"/>
      <c r="EK3301" s="240"/>
      <c r="EL3301" s="240"/>
      <c r="EM3301" s="240"/>
      <c r="EN3301" s="240"/>
      <c r="EO3301" s="240"/>
      <c r="EP3301" s="240"/>
      <c r="EQ3301" s="240"/>
      <c r="ER3301" s="240"/>
      <c r="ES3301" s="240"/>
      <c r="ET3301" s="240"/>
      <c r="EU3301" s="240"/>
      <c r="EV3301" s="240"/>
      <c r="EW3301" s="240"/>
      <c r="EX3301" s="240"/>
      <c r="EY3301" s="240"/>
      <c r="EZ3301" s="240"/>
      <c r="FA3301" s="240"/>
      <c r="FB3301" s="240"/>
      <c r="FC3301" s="240"/>
      <c r="FD3301" s="240"/>
      <c r="FE3301" s="240"/>
      <c r="FF3301" s="240"/>
      <c r="FG3301" s="240"/>
      <c r="FH3301" s="240"/>
      <c r="FI3301" s="240"/>
      <c r="FJ3301" s="240"/>
      <c r="FK3301" s="240"/>
      <c r="FL3301" s="240"/>
      <c r="FM3301" s="240"/>
      <c r="FN3301" s="240"/>
      <c r="FO3301" s="240"/>
      <c r="FP3301" s="240"/>
      <c r="FQ3301" s="240"/>
      <c r="FR3301" s="240"/>
      <c r="FS3301" s="240"/>
      <c r="FT3301" s="240"/>
      <c r="FU3301" s="240"/>
      <c r="FV3301" s="240"/>
    </row>
    <row r="3302" spans="1:178" s="250" customFormat="1">
      <c r="A3302" s="234"/>
      <c r="B3302" s="234"/>
      <c r="C3302" s="234"/>
      <c r="D3302" s="234"/>
      <c r="E3302" s="234"/>
      <c r="F3302" s="234"/>
      <c r="G3302" s="235"/>
      <c r="H3302" s="236"/>
      <c r="AJ3302" s="290"/>
      <c r="AK3302" s="240"/>
      <c r="AL3302" s="240"/>
      <c r="AM3302" s="240"/>
      <c r="AN3302" s="240"/>
      <c r="AO3302" s="240"/>
      <c r="AP3302" s="240"/>
      <c r="AQ3302" s="240"/>
      <c r="AR3302" s="240"/>
      <c r="AS3302" s="240"/>
      <c r="AT3302" s="240"/>
      <c r="AU3302" s="240"/>
      <c r="AV3302" s="240"/>
      <c r="AW3302" s="240"/>
      <c r="AX3302" s="240"/>
      <c r="AY3302" s="240"/>
      <c r="AZ3302" s="240"/>
      <c r="BA3302" s="240"/>
      <c r="BB3302" s="240"/>
      <c r="BC3302" s="240"/>
      <c r="BD3302" s="240"/>
      <c r="BE3302" s="240"/>
      <c r="BF3302" s="240"/>
      <c r="BG3302" s="240"/>
      <c r="BH3302" s="240"/>
      <c r="BI3302" s="240"/>
      <c r="BJ3302" s="240"/>
      <c r="BK3302" s="240"/>
      <c r="BL3302" s="240"/>
      <c r="BM3302" s="240"/>
      <c r="BN3302" s="240"/>
      <c r="BO3302" s="240"/>
      <c r="BP3302" s="240"/>
      <c r="BQ3302" s="240"/>
      <c r="BR3302" s="240"/>
      <c r="BS3302" s="240"/>
      <c r="BT3302" s="240"/>
      <c r="BU3302" s="240"/>
      <c r="BV3302" s="240"/>
      <c r="BW3302" s="240"/>
      <c r="BX3302" s="240"/>
      <c r="BY3302" s="240"/>
      <c r="BZ3302" s="240"/>
      <c r="CA3302" s="240"/>
      <c r="CB3302" s="240"/>
      <c r="CC3302" s="240"/>
      <c r="CD3302" s="240"/>
      <c r="CE3302" s="240"/>
      <c r="CF3302" s="240"/>
      <c r="CG3302" s="240"/>
      <c r="CH3302" s="240"/>
      <c r="CI3302" s="240"/>
      <c r="CJ3302" s="240"/>
      <c r="CK3302" s="240"/>
      <c r="CL3302" s="240"/>
      <c r="CM3302" s="240"/>
      <c r="CN3302" s="240"/>
      <c r="CO3302" s="240"/>
      <c r="CP3302" s="240"/>
      <c r="CQ3302" s="240"/>
      <c r="CR3302" s="240"/>
      <c r="CS3302" s="240"/>
      <c r="CT3302" s="240"/>
      <c r="CU3302" s="240"/>
      <c r="CV3302" s="240"/>
      <c r="CW3302" s="240"/>
      <c r="CX3302" s="240"/>
      <c r="CY3302" s="240"/>
      <c r="CZ3302" s="240"/>
      <c r="DA3302" s="240"/>
      <c r="DB3302" s="240"/>
      <c r="DC3302" s="240"/>
      <c r="DD3302" s="240"/>
      <c r="DE3302" s="240"/>
      <c r="DF3302" s="240"/>
      <c r="DG3302" s="240"/>
      <c r="DH3302" s="240"/>
      <c r="DI3302" s="240"/>
      <c r="DJ3302" s="240"/>
      <c r="DK3302" s="240"/>
      <c r="DL3302" s="240"/>
      <c r="DM3302" s="240"/>
      <c r="DN3302" s="240"/>
      <c r="DO3302" s="240"/>
      <c r="DP3302" s="240"/>
      <c r="DQ3302" s="240"/>
      <c r="DR3302" s="240"/>
      <c r="DS3302" s="240"/>
      <c r="DT3302" s="240"/>
      <c r="DU3302" s="240"/>
      <c r="DV3302" s="240"/>
      <c r="DW3302" s="240"/>
      <c r="DX3302" s="240"/>
      <c r="DY3302" s="240"/>
      <c r="DZ3302" s="240"/>
      <c r="EA3302" s="240"/>
      <c r="EB3302" s="240"/>
      <c r="EC3302" s="240"/>
      <c r="ED3302" s="240"/>
      <c r="EE3302" s="240"/>
      <c r="EF3302" s="240"/>
      <c r="EG3302" s="240"/>
      <c r="EH3302" s="240"/>
      <c r="EI3302" s="240"/>
      <c r="EJ3302" s="240"/>
      <c r="EK3302" s="240"/>
      <c r="EL3302" s="240"/>
      <c r="EM3302" s="240"/>
      <c r="EN3302" s="240"/>
      <c r="EO3302" s="240"/>
      <c r="EP3302" s="240"/>
      <c r="EQ3302" s="240"/>
      <c r="ER3302" s="240"/>
      <c r="ES3302" s="240"/>
      <c r="ET3302" s="240"/>
      <c r="EU3302" s="240"/>
      <c r="EV3302" s="240"/>
      <c r="EW3302" s="240"/>
      <c r="EX3302" s="240"/>
      <c r="EY3302" s="240"/>
      <c r="EZ3302" s="240"/>
      <c r="FA3302" s="240"/>
      <c r="FB3302" s="240"/>
      <c r="FC3302" s="240"/>
      <c r="FD3302" s="240"/>
      <c r="FE3302" s="240"/>
      <c r="FF3302" s="240"/>
      <c r="FG3302" s="240"/>
      <c r="FH3302" s="240"/>
      <c r="FI3302" s="240"/>
      <c r="FJ3302" s="240"/>
      <c r="FK3302" s="240"/>
      <c r="FL3302" s="240"/>
      <c r="FM3302" s="240"/>
      <c r="FN3302" s="240"/>
      <c r="FO3302" s="240"/>
      <c r="FP3302" s="240"/>
      <c r="FQ3302" s="240"/>
      <c r="FR3302" s="240"/>
      <c r="FS3302" s="240"/>
      <c r="FT3302" s="240"/>
      <c r="FU3302" s="240"/>
      <c r="FV3302" s="240"/>
    </row>
    <row r="3303" spans="1:178" s="250" customFormat="1">
      <c r="A3303" s="234"/>
      <c r="B3303" s="234"/>
      <c r="C3303" s="234"/>
      <c r="D3303" s="234"/>
      <c r="E3303" s="234"/>
      <c r="F3303" s="234"/>
      <c r="G3303" s="235"/>
      <c r="H3303" s="236"/>
      <c r="AJ3303" s="290"/>
      <c r="AK3303" s="240"/>
      <c r="AL3303" s="240"/>
      <c r="AM3303" s="240"/>
      <c r="AN3303" s="240"/>
      <c r="AO3303" s="240"/>
      <c r="AP3303" s="240"/>
      <c r="AQ3303" s="240"/>
      <c r="AR3303" s="240"/>
      <c r="AS3303" s="240"/>
      <c r="AT3303" s="240"/>
      <c r="AU3303" s="240"/>
      <c r="AV3303" s="240"/>
      <c r="AW3303" s="240"/>
      <c r="AX3303" s="240"/>
      <c r="AY3303" s="240"/>
      <c r="AZ3303" s="240"/>
      <c r="BA3303" s="240"/>
      <c r="BB3303" s="240"/>
      <c r="BC3303" s="240"/>
      <c r="BD3303" s="240"/>
      <c r="BE3303" s="240"/>
      <c r="BF3303" s="240"/>
      <c r="BG3303" s="240"/>
      <c r="BH3303" s="240"/>
      <c r="BI3303" s="240"/>
      <c r="BJ3303" s="240"/>
      <c r="BK3303" s="240"/>
      <c r="BL3303" s="240"/>
      <c r="BM3303" s="240"/>
      <c r="BN3303" s="240"/>
      <c r="BO3303" s="240"/>
      <c r="BP3303" s="240"/>
      <c r="BQ3303" s="240"/>
      <c r="BR3303" s="240"/>
      <c r="BS3303" s="240"/>
      <c r="BT3303" s="240"/>
      <c r="BU3303" s="240"/>
      <c r="BV3303" s="240"/>
      <c r="BW3303" s="240"/>
      <c r="BX3303" s="240"/>
      <c r="BY3303" s="240"/>
      <c r="BZ3303" s="240"/>
      <c r="CA3303" s="240"/>
      <c r="CB3303" s="240"/>
      <c r="CC3303" s="240"/>
      <c r="CD3303" s="240"/>
      <c r="CE3303" s="240"/>
      <c r="CF3303" s="240"/>
      <c r="CG3303" s="240"/>
      <c r="CH3303" s="240"/>
      <c r="CI3303" s="240"/>
      <c r="CJ3303" s="240"/>
      <c r="CK3303" s="240"/>
      <c r="CL3303" s="240"/>
      <c r="CM3303" s="240"/>
      <c r="CN3303" s="240"/>
      <c r="CO3303" s="240"/>
      <c r="CP3303" s="240"/>
      <c r="CQ3303" s="240"/>
      <c r="CR3303" s="240"/>
      <c r="CS3303" s="240"/>
      <c r="CT3303" s="240"/>
      <c r="CU3303" s="240"/>
      <c r="CV3303" s="240"/>
      <c r="CW3303" s="240"/>
      <c r="CX3303" s="240"/>
      <c r="CY3303" s="240"/>
      <c r="CZ3303" s="240"/>
      <c r="DA3303" s="240"/>
      <c r="DB3303" s="240"/>
      <c r="DC3303" s="240"/>
      <c r="DD3303" s="240"/>
      <c r="DE3303" s="240"/>
      <c r="DF3303" s="240"/>
      <c r="DG3303" s="240"/>
      <c r="DH3303" s="240"/>
      <c r="DI3303" s="240"/>
      <c r="DJ3303" s="240"/>
      <c r="DK3303" s="240"/>
      <c r="DL3303" s="240"/>
      <c r="DM3303" s="240"/>
      <c r="DN3303" s="240"/>
      <c r="DO3303" s="240"/>
      <c r="DP3303" s="240"/>
      <c r="DQ3303" s="240"/>
      <c r="DR3303" s="240"/>
      <c r="DS3303" s="240"/>
      <c r="DT3303" s="240"/>
      <c r="DU3303" s="240"/>
      <c r="DV3303" s="240"/>
      <c r="DW3303" s="240"/>
      <c r="DX3303" s="240"/>
      <c r="DY3303" s="240"/>
      <c r="DZ3303" s="240"/>
      <c r="EA3303" s="240"/>
      <c r="EB3303" s="240"/>
      <c r="EC3303" s="240"/>
      <c r="ED3303" s="240"/>
      <c r="EE3303" s="240"/>
      <c r="EF3303" s="240"/>
      <c r="EG3303" s="240"/>
      <c r="EH3303" s="240"/>
      <c r="EI3303" s="240"/>
      <c r="EJ3303" s="240"/>
      <c r="EK3303" s="240"/>
      <c r="EL3303" s="240"/>
      <c r="EM3303" s="240"/>
      <c r="EN3303" s="240"/>
      <c r="EO3303" s="240"/>
      <c r="EP3303" s="240"/>
      <c r="EQ3303" s="240"/>
      <c r="ER3303" s="240"/>
      <c r="ES3303" s="240"/>
      <c r="ET3303" s="240"/>
      <c r="EU3303" s="240"/>
      <c r="EV3303" s="240"/>
      <c r="EW3303" s="240"/>
      <c r="EX3303" s="240"/>
      <c r="EY3303" s="240"/>
      <c r="EZ3303" s="240"/>
      <c r="FA3303" s="240"/>
      <c r="FB3303" s="240"/>
      <c r="FC3303" s="240"/>
      <c r="FD3303" s="240"/>
      <c r="FE3303" s="240"/>
      <c r="FF3303" s="240"/>
      <c r="FG3303" s="240"/>
      <c r="FH3303" s="240"/>
      <c r="FI3303" s="240"/>
      <c r="FJ3303" s="240"/>
      <c r="FK3303" s="240"/>
      <c r="FL3303" s="240"/>
      <c r="FM3303" s="240"/>
      <c r="FN3303" s="240"/>
      <c r="FO3303" s="240"/>
      <c r="FP3303" s="240"/>
      <c r="FQ3303" s="240"/>
      <c r="FR3303" s="240"/>
      <c r="FS3303" s="240"/>
      <c r="FT3303" s="240"/>
      <c r="FU3303" s="240"/>
      <c r="FV3303" s="240"/>
    </row>
    <row r="3304" spans="1:178" s="250" customFormat="1">
      <c r="A3304" s="234"/>
      <c r="B3304" s="234"/>
      <c r="C3304" s="234"/>
      <c r="D3304" s="234"/>
      <c r="E3304" s="234"/>
      <c r="F3304" s="234"/>
      <c r="G3304" s="235"/>
      <c r="H3304" s="236"/>
      <c r="AJ3304" s="290"/>
      <c r="AK3304" s="240"/>
      <c r="AL3304" s="240"/>
      <c r="AM3304" s="240"/>
      <c r="AN3304" s="240"/>
      <c r="AO3304" s="240"/>
      <c r="AP3304" s="240"/>
      <c r="AQ3304" s="240"/>
      <c r="AR3304" s="240"/>
      <c r="AS3304" s="240"/>
      <c r="AT3304" s="240"/>
      <c r="AU3304" s="240"/>
      <c r="AV3304" s="240"/>
      <c r="AW3304" s="240"/>
      <c r="AX3304" s="240"/>
      <c r="AY3304" s="240"/>
      <c r="AZ3304" s="240"/>
      <c r="BA3304" s="240"/>
      <c r="BB3304" s="240"/>
      <c r="BC3304" s="240"/>
      <c r="BD3304" s="240"/>
      <c r="BE3304" s="240"/>
      <c r="BF3304" s="240"/>
      <c r="BG3304" s="240"/>
      <c r="BH3304" s="240"/>
      <c r="BI3304" s="240"/>
      <c r="BJ3304" s="240"/>
      <c r="BK3304" s="240"/>
      <c r="BL3304" s="240"/>
      <c r="BM3304" s="240"/>
      <c r="BN3304" s="240"/>
      <c r="BO3304" s="240"/>
      <c r="BP3304" s="240"/>
      <c r="BQ3304" s="240"/>
      <c r="BR3304" s="240"/>
      <c r="BS3304" s="240"/>
      <c r="BT3304" s="240"/>
      <c r="BU3304" s="240"/>
      <c r="BV3304" s="240"/>
      <c r="BW3304" s="240"/>
      <c r="BX3304" s="240"/>
      <c r="BY3304" s="240"/>
      <c r="BZ3304" s="240"/>
      <c r="CA3304" s="240"/>
      <c r="CB3304" s="240"/>
      <c r="CC3304" s="240"/>
      <c r="CD3304" s="240"/>
      <c r="CE3304" s="240"/>
      <c r="CF3304" s="240"/>
      <c r="CG3304" s="240"/>
      <c r="CH3304" s="240"/>
      <c r="CI3304" s="240"/>
      <c r="CJ3304" s="240"/>
      <c r="CK3304" s="240"/>
      <c r="CL3304" s="240"/>
      <c r="CM3304" s="240"/>
      <c r="CN3304" s="240"/>
      <c r="CO3304" s="240"/>
      <c r="CP3304" s="240"/>
      <c r="CQ3304" s="240"/>
      <c r="CR3304" s="240"/>
      <c r="CS3304" s="240"/>
      <c r="CT3304" s="240"/>
      <c r="CU3304" s="240"/>
      <c r="CV3304" s="240"/>
      <c r="CW3304" s="240"/>
      <c r="CX3304" s="240"/>
      <c r="CY3304" s="240"/>
      <c r="CZ3304" s="240"/>
      <c r="DA3304" s="240"/>
      <c r="DB3304" s="240"/>
      <c r="DC3304" s="240"/>
      <c r="DD3304" s="240"/>
      <c r="DE3304" s="240"/>
      <c r="DF3304" s="240"/>
      <c r="DG3304" s="240"/>
      <c r="DH3304" s="240"/>
      <c r="DI3304" s="240"/>
      <c r="DJ3304" s="240"/>
      <c r="DK3304" s="240"/>
      <c r="DL3304" s="240"/>
      <c r="DM3304" s="240"/>
      <c r="DN3304" s="240"/>
      <c r="DO3304" s="240"/>
      <c r="DP3304" s="240"/>
      <c r="DQ3304" s="240"/>
      <c r="DR3304" s="240"/>
      <c r="DS3304" s="240"/>
      <c r="DT3304" s="240"/>
      <c r="DU3304" s="240"/>
      <c r="DV3304" s="240"/>
      <c r="DW3304" s="240"/>
      <c r="DX3304" s="240"/>
      <c r="DY3304" s="240"/>
      <c r="DZ3304" s="240"/>
      <c r="EA3304" s="240"/>
      <c r="EB3304" s="240"/>
      <c r="EC3304" s="240"/>
      <c r="ED3304" s="240"/>
      <c r="EE3304" s="240"/>
      <c r="EF3304" s="240"/>
      <c r="EG3304" s="240"/>
      <c r="EH3304" s="240"/>
      <c r="EI3304" s="240"/>
      <c r="EJ3304" s="240"/>
      <c r="EK3304" s="240"/>
      <c r="EL3304" s="240"/>
      <c r="EM3304" s="240"/>
      <c r="EN3304" s="240"/>
      <c r="EO3304" s="240"/>
      <c r="EP3304" s="240"/>
      <c r="EQ3304" s="240"/>
      <c r="ER3304" s="240"/>
      <c r="ES3304" s="240"/>
      <c r="ET3304" s="240"/>
      <c r="EU3304" s="240"/>
      <c r="EV3304" s="240"/>
      <c r="EW3304" s="240"/>
      <c r="EX3304" s="240"/>
      <c r="EY3304" s="240"/>
      <c r="EZ3304" s="240"/>
      <c r="FA3304" s="240"/>
      <c r="FB3304" s="240"/>
      <c r="FC3304" s="240"/>
      <c r="FD3304" s="240"/>
      <c r="FE3304" s="240"/>
      <c r="FF3304" s="240"/>
      <c r="FG3304" s="240"/>
      <c r="FH3304" s="240"/>
      <c r="FI3304" s="240"/>
      <c r="FJ3304" s="240"/>
      <c r="FK3304" s="240"/>
      <c r="FL3304" s="240"/>
      <c r="FM3304" s="240"/>
      <c r="FN3304" s="240"/>
      <c r="FO3304" s="240"/>
      <c r="FP3304" s="240"/>
      <c r="FQ3304" s="240"/>
      <c r="FR3304" s="240"/>
      <c r="FS3304" s="240"/>
      <c r="FT3304" s="240"/>
      <c r="FU3304" s="240"/>
      <c r="FV3304" s="240"/>
    </row>
    <row r="3305" spans="1:178" s="250" customFormat="1">
      <c r="A3305" s="234"/>
      <c r="B3305" s="234"/>
      <c r="C3305" s="234"/>
      <c r="D3305" s="234"/>
      <c r="E3305" s="234"/>
      <c r="F3305" s="234"/>
      <c r="G3305" s="235"/>
      <c r="H3305" s="236"/>
      <c r="AJ3305" s="290"/>
      <c r="AK3305" s="240"/>
      <c r="AL3305" s="240"/>
      <c r="AM3305" s="240"/>
      <c r="AN3305" s="240"/>
      <c r="AO3305" s="240"/>
      <c r="AP3305" s="240"/>
      <c r="AQ3305" s="240"/>
      <c r="AR3305" s="240"/>
      <c r="AS3305" s="240"/>
      <c r="AT3305" s="240"/>
      <c r="AU3305" s="240"/>
      <c r="AV3305" s="240"/>
      <c r="AW3305" s="240"/>
      <c r="AX3305" s="240"/>
      <c r="AY3305" s="240"/>
      <c r="AZ3305" s="240"/>
      <c r="BA3305" s="240"/>
      <c r="BB3305" s="240"/>
      <c r="BC3305" s="240"/>
      <c r="BD3305" s="240"/>
      <c r="BE3305" s="240"/>
      <c r="BF3305" s="240"/>
      <c r="BG3305" s="240"/>
      <c r="BH3305" s="240"/>
      <c r="BI3305" s="240"/>
      <c r="BJ3305" s="240"/>
      <c r="BK3305" s="240"/>
      <c r="BL3305" s="240"/>
      <c r="BM3305" s="240"/>
      <c r="BN3305" s="240"/>
      <c r="BO3305" s="240"/>
      <c r="BP3305" s="240"/>
      <c r="BQ3305" s="240"/>
      <c r="BR3305" s="240"/>
      <c r="BS3305" s="240"/>
      <c r="BT3305" s="240"/>
      <c r="BU3305" s="240"/>
      <c r="BV3305" s="240"/>
      <c r="BW3305" s="240"/>
      <c r="BX3305" s="240"/>
      <c r="BY3305" s="240"/>
      <c r="BZ3305" s="240"/>
      <c r="CA3305" s="240"/>
      <c r="CB3305" s="240"/>
      <c r="CC3305" s="240"/>
      <c r="CD3305" s="240"/>
      <c r="CE3305" s="240"/>
      <c r="CF3305" s="240"/>
      <c r="CG3305" s="240"/>
      <c r="CH3305" s="240"/>
      <c r="CI3305" s="240"/>
      <c r="CJ3305" s="240"/>
      <c r="CK3305" s="240"/>
      <c r="CL3305" s="240"/>
      <c r="CM3305" s="240"/>
      <c r="CN3305" s="240"/>
      <c r="CO3305" s="240"/>
      <c r="CP3305" s="240"/>
      <c r="CQ3305" s="240"/>
      <c r="CR3305" s="240"/>
      <c r="CS3305" s="240"/>
      <c r="CT3305" s="240"/>
      <c r="CU3305" s="240"/>
      <c r="CV3305" s="240"/>
      <c r="CW3305" s="240"/>
      <c r="CX3305" s="240"/>
      <c r="CY3305" s="240"/>
      <c r="CZ3305" s="240"/>
      <c r="DA3305" s="240"/>
      <c r="DB3305" s="240"/>
      <c r="DC3305" s="240"/>
      <c r="DD3305" s="240"/>
      <c r="DE3305" s="240"/>
      <c r="DF3305" s="240"/>
      <c r="DG3305" s="240"/>
      <c r="DH3305" s="240"/>
      <c r="DI3305" s="240"/>
      <c r="DJ3305" s="240"/>
      <c r="DK3305" s="240"/>
      <c r="DL3305" s="240"/>
      <c r="DM3305" s="240"/>
      <c r="DN3305" s="240"/>
      <c r="DO3305" s="240"/>
      <c r="DP3305" s="240"/>
      <c r="DQ3305" s="240"/>
      <c r="DR3305" s="240"/>
      <c r="DS3305" s="240"/>
      <c r="DT3305" s="240"/>
      <c r="DU3305" s="240"/>
      <c r="DV3305" s="240"/>
      <c r="DW3305" s="240"/>
      <c r="DX3305" s="240"/>
      <c r="DY3305" s="240"/>
      <c r="DZ3305" s="240"/>
      <c r="EA3305" s="240"/>
      <c r="EB3305" s="240"/>
      <c r="EC3305" s="240"/>
      <c r="ED3305" s="240"/>
      <c r="EE3305" s="240"/>
      <c r="EF3305" s="240"/>
      <c r="EG3305" s="240"/>
      <c r="EH3305" s="240"/>
      <c r="EI3305" s="240"/>
      <c r="EJ3305" s="240"/>
      <c r="EK3305" s="240"/>
      <c r="EL3305" s="240"/>
      <c r="EM3305" s="240"/>
      <c r="EN3305" s="240"/>
      <c r="EO3305" s="240"/>
      <c r="EP3305" s="240"/>
      <c r="EQ3305" s="240"/>
      <c r="ER3305" s="240"/>
      <c r="ES3305" s="240"/>
      <c r="ET3305" s="240"/>
      <c r="EU3305" s="240"/>
      <c r="EV3305" s="240"/>
      <c r="EW3305" s="240"/>
      <c r="EX3305" s="240"/>
      <c r="EY3305" s="240"/>
      <c r="EZ3305" s="240"/>
      <c r="FA3305" s="240"/>
      <c r="FB3305" s="240"/>
      <c r="FC3305" s="240"/>
      <c r="FD3305" s="240"/>
      <c r="FE3305" s="240"/>
      <c r="FF3305" s="240"/>
      <c r="FG3305" s="240"/>
      <c r="FH3305" s="240"/>
      <c r="FI3305" s="240"/>
      <c r="FJ3305" s="240"/>
      <c r="FK3305" s="240"/>
      <c r="FL3305" s="240"/>
      <c r="FM3305" s="240"/>
      <c r="FN3305" s="240"/>
      <c r="FO3305" s="240"/>
      <c r="FP3305" s="240"/>
      <c r="FQ3305" s="240"/>
      <c r="FR3305" s="240"/>
      <c r="FS3305" s="240"/>
      <c r="FT3305" s="240"/>
      <c r="FU3305" s="240"/>
      <c r="FV3305" s="240"/>
    </row>
    <row r="3306" spans="1:178" s="250" customFormat="1">
      <c r="A3306" s="234"/>
      <c r="B3306" s="234"/>
      <c r="C3306" s="234"/>
      <c r="D3306" s="234"/>
      <c r="E3306" s="234"/>
      <c r="F3306" s="234"/>
      <c r="G3306" s="235"/>
      <c r="H3306" s="236"/>
      <c r="AJ3306" s="290"/>
      <c r="AK3306" s="240"/>
      <c r="AL3306" s="240"/>
      <c r="AM3306" s="240"/>
      <c r="AN3306" s="240"/>
      <c r="AO3306" s="240"/>
      <c r="AP3306" s="240"/>
      <c r="AQ3306" s="240"/>
      <c r="AR3306" s="240"/>
      <c r="AS3306" s="240"/>
      <c r="AT3306" s="240"/>
      <c r="AU3306" s="240"/>
      <c r="AV3306" s="240"/>
      <c r="AW3306" s="240"/>
      <c r="AX3306" s="240"/>
      <c r="AY3306" s="240"/>
      <c r="AZ3306" s="240"/>
      <c r="BA3306" s="240"/>
      <c r="BB3306" s="240"/>
      <c r="BC3306" s="240"/>
      <c r="BD3306" s="240"/>
      <c r="BE3306" s="240"/>
      <c r="BF3306" s="240"/>
      <c r="BG3306" s="240"/>
      <c r="BH3306" s="240"/>
      <c r="BI3306" s="240"/>
      <c r="BJ3306" s="240"/>
      <c r="BK3306" s="240"/>
      <c r="BL3306" s="240"/>
      <c r="BM3306" s="240"/>
      <c r="BN3306" s="240"/>
      <c r="BO3306" s="240"/>
      <c r="BP3306" s="240"/>
      <c r="BQ3306" s="240"/>
      <c r="BR3306" s="240"/>
      <c r="BS3306" s="240"/>
      <c r="BT3306" s="240"/>
      <c r="BU3306" s="240"/>
      <c r="BV3306" s="240"/>
      <c r="BW3306" s="240"/>
      <c r="BX3306" s="240"/>
      <c r="BY3306" s="240"/>
      <c r="BZ3306" s="240"/>
      <c r="CA3306" s="240"/>
      <c r="CB3306" s="240"/>
      <c r="CC3306" s="240"/>
      <c r="CD3306" s="240"/>
      <c r="CE3306" s="240"/>
      <c r="CF3306" s="240"/>
      <c r="CG3306" s="240"/>
      <c r="CH3306" s="240"/>
      <c r="CI3306" s="240"/>
      <c r="CJ3306" s="240"/>
      <c r="CK3306" s="240"/>
      <c r="CL3306" s="240"/>
      <c r="CM3306" s="240"/>
      <c r="CN3306" s="240"/>
      <c r="CO3306" s="240"/>
      <c r="CP3306" s="240"/>
      <c r="CQ3306" s="240"/>
      <c r="CR3306" s="240"/>
      <c r="CS3306" s="240"/>
      <c r="CT3306" s="240"/>
      <c r="CU3306" s="240"/>
      <c r="CV3306" s="240"/>
      <c r="CW3306" s="240"/>
      <c r="CX3306" s="240"/>
      <c r="CY3306" s="240"/>
      <c r="CZ3306" s="240"/>
      <c r="DA3306" s="240"/>
      <c r="DB3306" s="240"/>
      <c r="DC3306" s="240"/>
      <c r="DD3306" s="240"/>
      <c r="DE3306" s="240"/>
      <c r="DF3306" s="240"/>
      <c r="DG3306" s="240"/>
      <c r="DH3306" s="240"/>
      <c r="DI3306" s="240"/>
      <c r="DJ3306" s="240"/>
      <c r="DK3306" s="240"/>
      <c r="DL3306" s="240"/>
      <c r="DM3306" s="240"/>
      <c r="DN3306" s="240"/>
      <c r="DO3306" s="240"/>
      <c r="DP3306" s="240"/>
      <c r="DQ3306" s="240"/>
      <c r="DR3306" s="240"/>
      <c r="DS3306" s="240"/>
      <c r="DT3306" s="240"/>
      <c r="DU3306" s="240"/>
      <c r="DV3306" s="240"/>
      <c r="DW3306" s="240"/>
      <c r="DX3306" s="240"/>
      <c r="DY3306" s="240"/>
      <c r="DZ3306" s="240"/>
      <c r="EA3306" s="240"/>
      <c r="EB3306" s="240"/>
      <c r="EC3306" s="240"/>
      <c r="ED3306" s="240"/>
      <c r="EE3306" s="240"/>
      <c r="EF3306" s="240"/>
      <c r="EG3306" s="240"/>
      <c r="EH3306" s="240"/>
      <c r="EI3306" s="240"/>
      <c r="EJ3306" s="240"/>
      <c r="EK3306" s="240"/>
      <c r="EL3306" s="240"/>
      <c r="EM3306" s="240"/>
      <c r="EN3306" s="240"/>
      <c r="EO3306" s="240"/>
      <c r="EP3306" s="240"/>
      <c r="EQ3306" s="240"/>
      <c r="ER3306" s="240"/>
      <c r="ES3306" s="240"/>
      <c r="ET3306" s="240"/>
      <c r="EU3306" s="240"/>
      <c r="EV3306" s="240"/>
      <c r="EW3306" s="240"/>
      <c r="EX3306" s="240"/>
      <c r="EY3306" s="240"/>
      <c r="EZ3306" s="240"/>
      <c r="FA3306" s="240"/>
      <c r="FB3306" s="240"/>
      <c r="FC3306" s="240"/>
      <c r="FD3306" s="240"/>
      <c r="FE3306" s="240"/>
      <c r="FF3306" s="240"/>
      <c r="FG3306" s="240"/>
      <c r="FH3306" s="240"/>
      <c r="FI3306" s="240"/>
      <c r="FJ3306" s="240"/>
      <c r="FK3306" s="240"/>
      <c r="FL3306" s="240"/>
      <c r="FM3306" s="240"/>
      <c r="FN3306" s="240"/>
      <c r="FO3306" s="240"/>
      <c r="FP3306" s="240"/>
      <c r="FQ3306" s="240"/>
      <c r="FR3306" s="240"/>
      <c r="FS3306" s="240"/>
      <c r="FT3306" s="240"/>
      <c r="FU3306" s="240"/>
      <c r="FV3306" s="240"/>
    </row>
    <row r="3307" spans="1:178" s="250" customFormat="1">
      <c r="A3307" s="234"/>
      <c r="B3307" s="234"/>
      <c r="C3307" s="234"/>
      <c r="D3307" s="234"/>
      <c r="E3307" s="234"/>
      <c r="F3307" s="234"/>
      <c r="G3307" s="235"/>
      <c r="H3307" s="236"/>
      <c r="AJ3307" s="290"/>
      <c r="AK3307" s="240"/>
      <c r="AL3307" s="240"/>
      <c r="AM3307" s="240"/>
      <c r="AN3307" s="240"/>
      <c r="AO3307" s="240"/>
      <c r="AP3307" s="240"/>
      <c r="AQ3307" s="240"/>
      <c r="AR3307" s="240"/>
      <c r="AS3307" s="240"/>
      <c r="AT3307" s="240"/>
      <c r="AU3307" s="240"/>
      <c r="AV3307" s="240"/>
      <c r="AW3307" s="240"/>
      <c r="AX3307" s="240"/>
      <c r="AY3307" s="240"/>
      <c r="AZ3307" s="240"/>
      <c r="BA3307" s="240"/>
      <c r="BB3307" s="240"/>
      <c r="BC3307" s="240"/>
      <c r="BD3307" s="240"/>
      <c r="BE3307" s="240"/>
      <c r="BF3307" s="240"/>
      <c r="BG3307" s="240"/>
      <c r="BH3307" s="240"/>
      <c r="BI3307" s="240"/>
      <c r="BJ3307" s="240"/>
      <c r="BK3307" s="240"/>
      <c r="BL3307" s="240"/>
      <c r="BM3307" s="240"/>
      <c r="BN3307" s="240"/>
      <c r="BO3307" s="240"/>
      <c r="BP3307" s="240"/>
      <c r="BQ3307" s="240"/>
      <c r="BR3307" s="240"/>
      <c r="BS3307" s="240"/>
      <c r="BT3307" s="240"/>
      <c r="BU3307" s="240"/>
      <c r="BV3307" s="240"/>
      <c r="BW3307" s="240"/>
      <c r="BX3307" s="240"/>
      <c r="BY3307" s="240"/>
      <c r="BZ3307" s="240"/>
      <c r="CA3307" s="240"/>
      <c r="CB3307" s="240"/>
      <c r="CC3307" s="240"/>
      <c r="CD3307" s="240"/>
      <c r="CE3307" s="240"/>
      <c r="CF3307" s="240"/>
      <c r="CG3307" s="240"/>
      <c r="CH3307" s="240"/>
      <c r="CI3307" s="240"/>
      <c r="CJ3307" s="240"/>
      <c r="CK3307" s="240"/>
      <c r="CL3307" s="240"/>
      <c r="CM3307" s="240"/>
      <c r="CN3307" s="240"/>
      <c r="CO3307" s="240"/>
      <c r="CP3307" s="240"/>
      <c r="CQ3307" s="240"/>
      <c r="CR3307" s="240"/>
      <c r="CS3307" s="240"/>
      <c r="CT3307" s="240"/>
      <c r="CU3307" s="240"/>
      <c r="CV3307" s="240"/>
      <c r="CW3307" s="240"/>
      <c r="CX3307" s="240"/>
      <c r="CY3307" s="240"/>
      <c r="CZ3307" s="240"/>
      <c r="DA3307" s="240"/>
      <c r="DB3307" s="240"/>
      <c r="DC3307" s="240"/>
      <c r="DD3307" s="240"/>
      <c r="DE3307" s="240"/>
      <c r="DF3307" s="240"/>
      <c r="DG3307" s="240"/>
      <c r="DH3307" s="240"/>
      <c r="DI3307" s="240"/>
      <c r="DJ3307" s="240"/>
      <c r="DK3307" s="240"/>
      <c r="DL3307" s="240"/>
      <c r="DM3307" s="240"/>
      <c r="DN3307" s="240"/>
      <c r="DO3307" s="240"/>
      <c r="DP3307" s="240"/>
      <c r="DQ3307" s="240"/>
      <c r="DR3307" s="240"/>
      <c r="DS3307" s="240"/>
      <c r="DT3307" s="240"/>
      <c r="DU3307" s="240"/>
      <c r="DV3307" s="240"/>
      <c r="DW3307" s="240"/>
      <c r="DX3307" s="240"/>
      <c r="DY3307" s="240"/>
      <c r="DZ3307" s="240"/>
      <c r="EA3307" s="240"/>
      <c r="EB3307" s="240"/>
      <c r="EC3307" s="240"/>
      <c r="ED3307" s="240"/>
      <c r="EE3307" s="240"/>
      <c r="EF3307" s="240"/>
      <c r="EG3307" s="240"/>
      <c r="EH3307" s="240"/>
      <c r="EI3307" s="240"/>
      <c r="EJ3307" s="240"/>
      <c r="EK3307" s="240"/>
      <c r="EL3307" s="240"/>
      <c r="EM3307" s="240"/>
      <c r="EN3307" s="240"/>
      <c r="EO3307" s="240"/>
      <c r="EP3307" s="240"/>
      <c r="EQ3307" s="240"/>
      <c r="ER3307" s="240"/>
      <c r="ES3307" s="240"/>
      <c r="ET3307" s="240"/>
      <c r="EU3307" s="240"/>
      <c r="EV3307" s="240"/>
      <c r="EW3307" s="240"/>
      <c r="EX3307" s="240"/>
      <c r="EY3307" s="240"/>
      <c r="EZ3307" s="240"/>
      <c r="FA3307" s="240"/>
      <c r="FB3307" s="240"/>
      <c r="FC3307" s="240"/>
      <c r="FD3307" s="240"/>
      <c r="FE3307" s="240"/>
      <c r="FF3307" s="240"/>
      <c r="FG3307" s="240"/>
      <c r="FH3307" s="240"/>
      <c r="FI3307" s="240"/>
      <c r="FJ3307" s="240"/>
      <c r="FK3307" s="240"/>
      <c r="FL3307" s="240"/>
      <c r="FM3307" s="240"/>
      <c r="FN3307" s="240"/>
      <c r="FO3307" s="240"/>
      <c r="FP3307" s="240"/>
      <c r="FQ3307" s="240"/>
      <c r="FR3307" s="240"/>
      <c r="FS3307" s="240"/>
      <c r="FT3307" s="240"/>
      <c r="FU3307" s="240"/>
      <c r="FV3307" s="240"/>
    </row>
    <row r="3308" spans="1:178" s="250" customFormat="1">
      <c r="A3308" s="234"/>
      <c r="B3308" s="234"/>
      <c r="C3308" s="234"/>
      <c r="D3308" s="234"/>
      <c r="E3308" s="234"/>
      <c r="F3308" s="234"/>
      <c r="G3308" s="235"/>
      <c r="H3308" s="236"/>
      <c r="AJ3308" s="290"/>
      <c r="AK3308" s="240"/>
      <c r="AL3308" s="240"/>
      <c r="AM3308" s="240"/>
      <c r="AN3308" s="240"/>
      <c r="AO3308" s="240"/>
      <c r="AP3308" s="240"/>
      <c r="AQ3308" s="240"/>
      <c r="AR3308" s="240"/>
      <c r="AS3308" s="240"/>
      <c r="AT3308" s="240"/>
      <c r="AU3308" s="240"/>
      <c r="AV3308" s="240"/>
      <c r="AW3308" s="240"/>
      <c r="AX3308" s="240"/>
      <c r="AY3308" s="240"/>
      <c r="AZ3308" s="240"/>
      <c r="BA3308" s="240"/>
      <c r="BB3308" s="240"/>
      <c r="BC3308" s="240"/>
      <c r="BD3308" s="240"/>
      <c r="BE3308" s="240"/>
      <c r="BF3308" s="240"/>
      <c r="BG3308" s="240"/>
      <c r="BH3308" s="240"/>
      <c r="BI3308" s="240"/>
      <c r="BJ3308" s="240"/>
      <c r="BK3308" s="240"/>
      <c r="BL3308" s="240"/>
      <c r="BM3308" s="240"/>
      <c r="BN3308" s="240"/>
      <c r="BO3308" s="240"/>
      <c r="BP3308" s="240"/>
      <c r="BQ3308" s="240"/>
      <c r="BR3308" s="240"/>
      <c r="BS3308" s="240"/>
      <c r="BT3308" s="240"/>
      <c r="BU3308" s="240"/>
      <c r="BV3308" s="240"/>
      <c r="BW3308" s="240"/>
      <c r="BX3308" s="240"/>
      <c r="BY3308" s="240"/>
      <c r="BZ3308" s="240"/>
      <c r="CA3308" s="240"/>
      <c r="CB3308" s="240"/>
      <c r="CC3308" s="240"/>
      <c r="CD3308" s="240"/>
      <c r="CE3308" s="240"/>
      <c r="CF3308" s="240"/>
      <c r="CG3308" s="240"/>
      <c r="CH3308" s="240"/>
      <c r="CI3308" s="240"/>
      <c r="CJ3308" s="240"/>
      <c r="CK3308" s="240"/>
      <c r="CL3308" s="240"/>
      <c r="CM3308" s="240"/>
      <c r="CN3308" s="240"/>
      <c r="CO3308" s="240"/>
      <c r="CP3308" s="240"/>
      <c r="CQ3308" s="240"/>
      <c r="CR3308" s="240"/>
      <c r="CS3308" s="240"/>
      <c r="CT3308" s="240"/>
      <c r="CU3308" s="240"/>
      <c r="CV3308" s="240"/>
      <c r="CW3308" s="240"/>
      <c r="CX3308" s="240"/>
      <c r="CY3308" s="240"/>
      <c r="CZ3308" s="240"/>
      <c r="DA3308" s="240"/>
      <c r="DB3308" s="240"/>
      <c r="DC3308" s="240"/>
      <c r="DD3308" s="240"/>
      <c r="DE3308" s="240"/>
      <c r="DF3308" s="240"/>
      <c r="DG3308" s="240"/>
      <c r="DH3308" s="240"/>
      <c r="DI3308" s="240"/>
      <c r="DJ3308" s="240"/>
      <c r="DK3308" s="240"/>
      <c r="DL3308" s="240"/>
      <c r="DM3308" s="240"/>
      <c r="DN3308" s="240"/>
      <c r="DO3308" s="240"/>
      <c r="DP3308" s="240"/>
      <c r="DQ3308" s="240"/>
      <c r="DR3308" s="240"/>
      <c r="DS3308" s="240"/>
      <c r="DT3308" s="240"/>
      <c r="DU3308" s="240"/>
      <c r="DV3308" s="240"/>
      <c r="DW3308" s="240"/>
      <c r="DX3308" s="240"/>
      <c r="DY3308" s="240"/>
      <c r="DZ3308" s="240"/>
      <c r="EA3308" s="240"/>
      <c r="EB3308" s="240"/>
      <c r="EC3308" s="240"/>
      <c r="ED3308" s="240"/>
      <c r="EE3308" s="240"/>
      <c r="EF3308" s="240"/>
      <c r="EG3308" s="240"/>
      <c r="EH3308" s="240"/>
      <c r="EI3308" s="240"/>
      <c r="EJ3308" s="240"/>
      <c r="EK3308" s="240"/>
      <c r="EL3308" s="240"/>
      <c r="EM3308" s="240"/>
      <c r="EN3308" s="240"/>
      <c r="EO3308" s="240"/>
      <c r="EP3308" s="240"/>
      <c r="EQ3308" s="240"/>
      <c r="ER3308" s="240"/>
      <c r="ES3308" s="240"/>
      <c r="ET3308" s="240"/>
      <c r="EU3308" s="240"/>
      <c r="EV3308" s="240"/>
      <c r="EW3308" s="240"/>
      <c r="EX3308" s="240"/>
      <c r="EY3308" s="240"/>
      <c r="EZ3308" s="240"/>
      <c r="FA3308" s="240"/>
      <c r="FB3308" s="240"/>
      <c r="FC3308" s="240"/>
      <c r="FD3308" s="240"/>
      <c r="FE3308" s="240"/>
      <c r="FF3308" s="240"/>
      <c r="FG3308" s="240"/>
      <c r="FH3308" s="240"/>
      <c r="FI3308" s="240"/>
      <c r="FJ3308" s="240"/>
      <c r="FK3308" s="240"/>
      <c r="FL3308" s="240"/>
      <c r="FM3308" s="240"/>
      <c r="FN3308" s="240"/>
      <c r="FO3308" s="240"/>
      <c r="FP3308" s="240"/>
      <c r="FQ3308" s="240"/>
      <c r="FR3308" s="240"/>
      <c r="FS3308" s="240"/>
      <c r="FT3308" s="240"/>
      <c r="FU3308" s="240"/>
      <c r="FV3308" s="240"/>
    </row>
    <row r="3309" spans="1:178" s="250" customFormat="1">
      <c r="A3309" s="234"/>
      <c r="B3309" s="234"/>
      <c r="C3309" s="234"/>
      <c r="D3309" s="234"/>
      <c r="E3309" s="234"/>
      <c r="F3309" s="234"/>
      <c r="G3309" s="235"/>
      <c r="H3309" s="236"/>
      <c r="AJ3309" s="290"/>
      <c r="AK3309" s="240"/>
      <c r="AL3309" s="240"/>
      <c r="AM3309" s="240"/>
      <c r="AN3309" s="240"/>
      <c r="AO3309" s="240"/>
      <c r="AP3309" s="240"/>
      <c r="AQ3309" s="240"/>
      <c r="AR3309" s="240"/>
      <c r="AS3309" s="240"/>
      <c r="AT3309" s="240"/>
      <c r="AU3309" s="240"/>
      <c r="AV3309" s="240"/>
      <c r="AW3309" s="240"/>
      <c r="AX3309" s="240"/>
      <c r="AY3309" s="240"/>
      <c r="AZ3309" s="240"/>
      <c r="BA3309" s="240"/>
      <c r="BB3309" s="240"/>
      <c r="BC3309" s="240"/>
      <c r="BD3309" s="240"/>
      <c r="BE3309" s="240"/>
      <c r="BF3309" s="240"/>
      <c r="BG3309" s="240"/>
      <c r="BH3309" s="240"/>
      <c r="BI3309" s="240"/>
      <c r="BJ3309" s="240"/>
      <c r="BK3309" s="240"/>
      <c r="BL3309" s="240"/>
      <c r="BM3309" s="240"/>
      <c r="BN3309" s="240"/>
      <c r="BO3309" s="240"/>
      <c r="BP3309" s="240"/>
      <c r="BQ3309" s="240"/>
      <c r="BR3309" s="240"/>
      <c r="BS3309" s="240"/>
      <c r="BT3309" s="240"/>
      <c r="BU3309" s="240"/>
      <c r="BV3309" s="240"/>
      <c r="BW3309" s="240"/>
      <c r="BX3309" s="240"/>
      <c r="BY3309" s="240"/>
      <c r="BZ3309" s="240"/>
      <c r="CA3309" s="240"/>
      <c r="CB3309" s="240"/>
      <c r="CC3309" s="240"/>
      <c r="CD3309" s="240"/>
      <c r="CE3309" s="240"/>
      <c r="CF3309" s="240"/>
      <c r="CG3309" s="240"/>
      <c r="CH3309" s="240"/>
      <c r="CI3309" s="240"/>
      <c r="CJ3309" s="240"/>
      <c r="CK3309" s="240"/>
      <c r="CL3309" s="240"/>
      <c r="CM3309" s="240"/>
      <c r="CN3309" s="240"/>
      <c r="CO3309" s="240"/>
      <c r="CP3309" s="240"/>
      <c r="CQ3309" s="240"/>
      <c r="CR3309" s="240"/>
      <c r="CS3309" s="240"/>
      <c r="CT3309" s="240"/>
      <c r="CU3309" s="240"/>
      <c r="CV3309" s="240"/>
      <c r="CW3309" s="240"/>
      <c r="CX3309" s="240"/>
      <c r="CY3309" s="240"/>
      <c r="CZ3309" s="240"/>
      <c r="DA3309" s="240"/>
      <c r="DB3309" s="240"/>
      <c r="DC3309" s="240"/>
      <c r="DD3309" s="240"/>
      <c r="DE3309" s="240"/>
      <c r="DF3309" s="240"/>
      <c r="DG3309" s="240"/>
      <c r="DH3309" s="240"/>
      <c r="DI3309" s="240"/>
      <c r="DJ3309" s="240"/>
      <c r="DK3309" s="240"/>
      <c r="DL3309" s="240"/>
      <c r="DM3309" s="240"/>
      <c r="DN3309" s="240"/>
      <c r="DO3309" s="240"/>
      <c r="DP3309" s="240"/>
      <c r="DQ3309" s="240"/>
      <c r="DR3309" s="240"/>
      <c r="DS3309" s="240"/>
      <c r="DT3309" s="240"/>
      <c r="DU3309" s="240"/>
      <c r="DV3309" s="240"/>
      <c r="DW3309" s="240"/>
      <c r="DX3309" s="240"/>
      <c r="DY3309" s="240"/>
      <c r="DZ3309" s="240"/>
      <c r="EA3309" s="240"/>
      <c r="EB3309" s="240"/>
      <c r="EC3309" s="240"/>
      <c r="ED3309" s="240"/>
      <c r="EE3309" s="240"/>
      <c r="EF3309" s="240"/>
      <c r="EG3309" s="240"/>
      <c r="EH3309" s="240"/>
      <c r="EI3309" s="240"/>
      <c r="EJ3309" s="240"/>
      <c r="EK3309" s="240"/>
      <c r="EL3309" s="240"/>
      <c r="EM3309" s="240"/>
      <c r="EN3309" s="240"/>
      <c r="EO3309" s="240"/>
      <c r="EP3309" s="240"/>
      <c r="EQ3309" s="240"/>
      <c r="ER3309" s="240"/>
      <c r="ES3309" s="240"/>
      <c r="ET3309" s="240"/>
      <c r="EU3309" s="240"/>
      <c r="EV3309" s="240"/>
      <c r="EW3309" s="240"/>
      <c r="EX3309" s="240"/>
      <c r="EY3309" s="240"/>
      <c r="EZ3309" s="240"/>
      <c r="FA3309" s="240"/>
      <c r="FB3309" s="240"/>
      <c r="FC3309" s="240"/>
      <c r="FD3309" s="240"/>
      <c r="FE3309" s="240"/>
      <c r="FF3309" s="240"/>
      <c r="FG3309" s="240"/>
      <c r="FH3309" s="240"/>
      <c r="FI3309" s="240"/>
      <c r="FJ3309" s="240"/>
      <c r="FK3309" s="240"/>
      <c r="FL3309" s="240"/>
      <c r="FM3309" s="240"/>
      <c r="FN3309" s="240"/>
      <c r="FO3309" s="240"/>
      <c r="FP3309" s="240"/>
      <c r="FQ3309" s="240"/>
      <c r="FR3309" s="240"/>
      <c r="FS3309" s="240"/>
      <c r="FT3309" s="240"/>
      <c r="FU3309" s="240"/>
      <c r="FV3309" s="240"/>
    </row>
    <row r="3310" spans="1:178" s="250" customFormat="1">
      <c r="A3310" s="234"/>
      <c r="B3310" s="234"/>
      <c r="C3310" s="234"/>
      <c r="D3310" s="234"/>
      <c r="E3310" s="234"/>
      <c r="F3310" s="234"/>
      <c r="G3310" s="235"/>
      <c r="H3310" s="236"/>
      <c r="AJ3310" s="290"/>
      <c r="AK3310" s="240"/>
      <c r="AL3310" s="240"/>
      <c r="AM3310" s="240"/>
      <c r="AN3310" s="240"/>
      <c r="AO3310" s="240"/>
      <c r="AP3310" s="240"/>
      <c r="AQ3310" s="240"/>
      <c r="AR3310" s="240"/>
      <c r="AS3310" s="240"/>
      <c r="AT3310" s="240"/>
      <c r="AU3310" s="240"/>
      <c r="AV3310" s="240"/>
      <c r="AW3310" s="240"/>
      <c r="AX3310" s="240"/>
      <c r="AY3310" s="240"/>
      <c r="AZ3310" s="240"/>
      <c r="BA3310" s="240"/>
      <c r="BB3310" s="240"/>
      <c r="BC3310" s="240"/>
      <c r="BD3310" s="240"/>
      <c r="BE3310" s="240"/>
      <c r="BF3310" s="240"/>
      <c r="BG3310" s="240"/>
      <c r="BH3310" s="240"/>
      <c r="BI3310" s="240"/>
      <c r="BJ3310" s="240"/>
      <c r="BK3310" s="240"/>
      <c r="BL3310" s="240"/>
      <c r="BM3310" s="240"/>
      <c r="BN3310" s="240"/>
      <c r="BO3310" s="240"/>
      <c r="BP3310" s="240"/>
      <c r="BQ3310" s="240"/>
      <c r="BR3310" s="240"/>
      <c r="BS3310" s="240"/>
      <c r="BT3310" s="240"/>
      <c r="BU3310" s="240"/>
      <c r="BV3310" s="240"/>
      <c r="BW3310" s="240"/>
      <c r="BX3310" s="240"/>
      <c r="BY3310" s="240"/>
      <c r="BZ3310" s="240"/>
      <c r="CA3310" s="240"/>
      <c r="CB3310" s="240"/>
      <c r="CC3310" s="240"/>
      <c r="CD3310" s="240"/>
      <c r="CE3310" s="240"/>
      <c r="CF3310" s="240"/>
      <c r="CG3310" s="240"/>
      <c r="CH3310" s="240"/>
      <c r="CI3310" s="240"/>
      <c r="CJ3310" s="240"/>
      <c r="CK3310" s="240"/>
      <c r="CL3310" s="240"/>
      <c r="CM3310" s="240"/>
      <c r="CN3310" s="240"/>
      <c r="CO3310" s="240"/>
      <c r="CP3310" s="240"/>
      <c r="CQ3310" s="240"/>
      <c r="CR3310" s="240"/>
      <c r="CS3310" s="240"/>
      <c r="CT3310" s="240"/>
      <c r="CU3310" s="240"/>
      <c r="CV3310" s="240"/>
      <c r="CW3310" s="240"/>
      <c r="CX3310" s="240"/>
      <c r="CY3310" s="240"/>
      <c r="CZ3310" s="240"/>
      <c r="DA3310" s="240"/>
      <c r="DB3310" s="240"/>
      <c r="DC3310" s="240"/>
      <c r="DD3310" s="240"/>
      <c r="DE3310" s="240"/>
      <c r="DF3310" s="240"/>
      <c r="DG3310" s="240"/>
      <c r="DH3310" s="240"/>
      <c r="DI3310" s="240"/>
      <c r="DJ3310" s="240"/>
      <c r="DK3310" s="240"/>
      <c r="DL3310" s="240"/>
      <c r="DM3310" s="240"/>
      <c r="DN3310" s="240"/>
      <c r="DO3310" s="240"/>
      <c r="DP3310" s="240"/>
      <c r="DQ3310" s="240"/>
      <c r="DR3310" s="240"/>
      <c r="DS3310" s="240"/>
      <c r="DT3310" s="240"/>
      <c r="DU3310" s="240"/>
      <c r="DV3310" s="240"/>
      <c r="DW3310" s="240"/>
      <c r="DX3310" s="240"/>
      <c r="DY3310" s="240"/>
      <c r="DZ3310" s="240"/>
      <c r="EA3310" s="240"/>
      <c r="EB3310" s="240"/>
      <c r="EC3310" s="240"/>
      <c r="ED3310" s="240"/>
      <c r="EE3310" s="240"/>
      <c r="EF3310" s="240"/>
      <c r="EG3310" s="240"/>
      <c r="EH3310" s="240"/>
      <c r="EI3310" s="240"/>
      <c r="EJ3310" s="240"/>
      <c r="EK3310" s="240"/>
      <c r="EL3310" s="240"/>
      <c r="EM3310" s="240"/>
      <c r="EN3310" s="240"/>
      <c r="EO3310" s="240"/>
      <c r="EP3310" s="240"/>
      <c r="EQ3310" s="240"/>
      <c r="ER3310" s="240"/>
      <c r="ES3310" s="240"/>
      <c r="ET3310" s="240"/>
      <c r="EU3310" s="240"/>
      <c r="EV3310" s="240"/>
      <c r="EW3310" s="240"/>
      <c r="EX3310" s="240"/>
      <c r="EY3310" s="240"/>
      <c r="EZ3310" s="240"/>
      <c r="FA3310" s="240"/>
      <c r="FB3310" s="240"/>
      <c r="FC3310" s="240"/>
      <c r="FD3310" s="240"/>
      <c r="FE3310" s="240"/>
      <c r="FF3310" s="240"/>
      <c r="FG3310" s="240"/>
      <c r="FH3310" s="240"/>
      <c r="FI3310" s="240"/>
      <c r="FJ3310" s="240"/>
      <c r="FK3310" s="240"/>
      <c r="FL3310" s="240"/>
      <c r="FM3310" s="240"/>
      <c r="FN3310" s="240"/>
      <c r="FO3310" s="240"/>
      <c r="FP3310" s="240"/>
      <c r="FQ3310" s="240"/>
      <c r="FR3310" s="240"/>
      <c r="FS3310" s="240"/>
      <c r="FT3310" s="240"/>
      <c r="FU3310" s="240"/>
      <c r="FV3310" s="240"/>
    </row>
    <row r="3311" spans="1:178" s="250" customFormat="1">
      <c r="A3311" s="234"/>
      <c r="B3311" s="234"/>
      <c r="C3311" s="234"/>
      <c r="D3311" s="234"/>
      <c r="E3311" s="234"/>
      <c r="F3311" s="234"/>
      <c r="G3311" s="235"/>
      <c r="H3311" s="236"/>
      <c r="AJ3311" s="290"/>
      <c r="AK3311" s="240"/>
      <c r="AL3311" s="240"/>
      <c r="AM3311" s="240"/>
      <c r="AN3311" s="240"/>
      <c r="AO3311" s="240"/>
      <c r="AP3311" s="240"/>
      <c r="AQ3311" s="240"/>
      <c r="AR3311" s="240"/>
      <c r="AS3311" s="240"/>
      <c r="AT3311" s="240"/>
      <c r="AU3311" s="240"/>
      <c r="AV3311" s="240"/>
      <c r="AW3311" s="240"/>
      <c r="AX3311" s="240"/>
      <c r="AY3311" s="240"/>
      <c r="AZ3311" s="240"/>
      <c r="BA3311" s="240"/>
      <c r="BB3311" s="240"/>
      <c r="BC3311" s="240"/>
      <c r="BD3311" s="240"/>
      <c r="BE3311" s="240"/>
      <c r="BF3311" s="240"/>
      <c r="BG3311" s="240"/>
      <c r="BH3311" s="240"/>
      <c r="BI3311" s="240"/>
      <c r="BJ3311" s="240"/>
      <c r="BK3311" s="240"/>
      <c r="BL3311" s="240"/>
      <c r="BM3311" s="240"/>
      <c r="BN3311" s="240"/>
      <c r="BO3311" s="240"/>
      <c r="BP3311" s="240"/>
      <c r="BQ3311" s="240"/>
      <c r="BR3311" s="240"/>
      <c r="BS3311" s="240"/>
      <c r="BT3311" s="240"/>
      <c r="BU3311" s="240"/>
      <c r="BV3311" s="240"/>
      <c r="BW3311" s="240"/>
      <c r="BX3311" s="240"/>
      <c r="BY3311" s="240"/>
      <c r="BZ3311" s="240"/>
      <c r="CA3311" s="240"/>
      <c r="CB3311" s="240"/>
      <c r="CC3311" s="240"/>
      <c r="CD3311" s="240"/>
      <c r="CE3311" s="240"/>
      <c r="CF3311" s="240"/>
      <c r="CG3311" s="240"/>
      <c r="CH3311" s="240"/>
      <c r="CI3311" s="240"/>
      <c r="CJ3311" s="240"/>
      <c r="CK3311" s="240"/>
      <c r="CL3311" s="240"/>
      <c r="CM3311" s="240"/>
      <c r="CN3311" s="240"/>
      <c r="CO3311" s="240"/>
      <c r="CP3311" s="240"/>
      <c r="CQ3311" s="240"/>
      <c r="CR3311" s="240"/>
      <c r="CS3311" s="240"/>
      <c r="CT3311" s="240"/>
      <c r="CU3311" s="240"/>
      <c r="CV3311" s="240"/>
      <c r="CW3311" s="240"/>
      <c r="CX3311" s="240"/>
      <c r="CY3311" s="240"/>
      <c r="CZ3311" s="240"/>
      <c r="DA3311" s="240"/>
      <c r="DB3311" s="240"/>
      <c r="DC3311" s="240"/>
      <c r="DD3311" s="240"/>
      <c r="DE3311" s="240"/>
      <c r="DF3311" s="240"/>
      <c r="DG3311" s="240"/>
      <c r="DH3311" s="240"/>
      <c r="DI3311" s="240"/>
      <c r="DJ3311" s="240"/>
      <c r="DK3311" s="240"/>
      <c r="DL3311" s="240"/>
      <c r="DM3311" s="240"/>
      <c r="DN3311" s="240"/>
      <c r="DO3311" s="240"/>
      <c r="DP3311" s="240"/>
      <c r="DQ3311" s="240"/>
      <c r="DR3311" s="240"/>
      <c r="DS3311" s="240"/>
      <c r="DT3311" s="240"/>
      <c r="DU3311" s="240"/>
      <c r="DV3311" s="240"/>
      <c r="DW3311" s="240"/>
      <c r="DX3311" s="240"/>
      <c r="DY3311" s="240"/>
      <c r="DZ3311" s="240"/>
      <c r="EA3311" s="240"/>
      <c r="EB3311" s="240"/>
      <c r="EC3311" s="240"/>
      <c r="ED3311" s="240"/>
      <c r="EE3311" s="240"/>
      <c r="EF3311" s="240"/>
      <c r="EG3311" s="240"/>
      <c r="EH3311" s="240"/>
      <c r="EI3311" s="240"/>
      <c r="EJ3311" s="240"/>
      <c r="EK3311" s="240"/>
      <c r="EL3311" s="240"/>
      <c r="EM3311" s="240"/>
      <c r="EN3311" s="240"/>
      <c r="EO3311" s="240"/>
      <c r="EP3311" s="240"/>
      <c r="EQ3311" s="240"/>
      <c r="ER3311" s="240"/>
      <c r="ES3311" s="240"/>
      <c r="ET3311" s="240"/>
      <c r="EU3311" s="240"/>
      <c r="EV3311" s="240"/>
      <c r="EW3311" s="240"/>
      <c r="EX3311" s="240"/>
      <c r="EY3311" s="240"/>
      <c r="EZ3311" s="240"/>
      <c r="FA3311" s="240"/>
      <c r="FB3311" s="240"/>
      <c r="FC3311" s="240"/>
      <c r="FD3311" s="240"/>
      <c r="FE3311" s="240"/>
      <c r="FF3311" s="240"/>
      <c r="FG3311" s="240"/>
      <c r="FH3311" s="240"/>
      <c r="FI3311" s="240"/>
      <c r="FJ3311" s="240"/>
      <c r="FK3311" s="240"/>
      <c r="FL3311" s="240"/>
      <c r="FM3311" s="240"/>
      <c r="FN3311" s="240"/>
      <c r="FO3311" s="240"/>
      <c r="FP3311" s="240"/>
      <c r="FQ3311" s="240"/>
      <c r="FR3311" s="240"/>
      <c r="FS3311" s="240"/>
      <c r="FT3311" s="240"/>
      <c r="FU3311" s="240"/>
      <c r="FV3311" s="240"/>
    </row>
    <row r="3312" spans="1:178" s="250" customFormat="1">
      <c r="A3312" s="234"/>
      <c r="B3312" s="234"/>
      <c r="C3312" s="234"/>
      <c r="D3312" s="234"/>
      <c r="E3312" s="234"/>
      <c r="F3312" s="234"/>
      <c r="G3312" s="235"/>
      <c r="H3312" s="236"/>
      <c r="AJ3312" s="290"/>
      <c r="AK3312" s="240"/>
      <c r="AL3312" s="240"/>
      <c r="AM3312" s="240"/>
      <c r="AN3312" s="240"/>
      <c r="AO3312" s="240"/>
      <c r="AP3312" s="240"/>
      <c r="AQ3312" s="240"/>
      <c r="AR3312" s="240"/>
      <c r="AS3312" s="240"/>
      <c r="AT3312" s="240"/>
      <c r="AU3312" s="240"/>
      <c r="AV3312" s="240"/>
      <c r="AW3312" s="240"/>
      <c r="AX3312" s="240"/>
      <c r="AY3312" s="240"/>
      <c r="AZ3312" s="240"/>
      <c r="BA3312" s="240"/>
      <c r="BB3312" s="240"/>
      <c r="BC3312" s="240"/>
      <c r="BD3312" s="240"/>
      <c r="BE3312" s="240"/>
      <c r="BF3312" s="240"/>
      <c r="BG3312" s="240"/>
      <c r="BH3312" s="240"/>
      <c r="BI3312" s="240"/>
      <c r="BJ3312" s="240"/>
      <c r="BK3312" s="240"/>
      <c r="BL3312" s="240"/>
      <c r="BM3312" s="240"/>
      <c r="BN3312" s="240"/>
      <c r="BO3312" s="240"/>
      <c r="BP3312" s="240"/>
      <c r="BQ3312" s="240"/>
      <c r="BR3312" s="240"/>
      <c r="BS3312" s="240"/>
      <c r="BT3312" s="240"/>
      <c r="BU3312" s="240"/>
      <c r="BV3312" s="240"/>
      <c r="BW3312" s="240"/>
      <c r="BX3312" s="240"/>
      <c r="BY3312" s="240"/>
      <c r="BZ3312" s="240"/>
      <c r="CA3312" s="240"/>
      <c r="CB3312" s="240"/>
      <c r="CC3312" s="240"/>
      <c r="CD3312" s="240"/>
      <c r="CE3312" s="240"/>
      <c r="CF3312" s="240"/>
      <c r="CG3312" s="240"/>
      <c r="CH3312" s="240"/>
      <c r="CI3312" s="240"/>
      <c r="CJ3312" s="240"/>
      <c r="CK3312" s="240"/>
      <c r="CL3312" s="240"/>
      <c r="CM3312" s="240"/>
      <c r="CN3312" s="240"/>
      <c r="CO3312" s="240"/>
      <c r="CP3312" s="240"/>
      <c r="CQ3312" s="240"/>
      <c r="CR3312" s="240"/>
      <c r="CS3312" s="240"/>
      <c r="CT3312" s="240"/>
      <c r="CU3312" s="240"/>
      <c r="CV3312" s="240"/>
      <c r="CW3312" s="240"/>
      <c r="CX3312" s="240"/>
      <c r="CY3312" s="240"/>
      <c r="CZ3312" s="240"/>
      <c r="DA3312" s="240"/>
      <c r="DB3312" s="240"/>
      <c r="DC3312" s="240"/>
      <c r="DD3312" s="240"/>
      <c r="DE3312" s="240"/>
      <c r="DF3312" s="240"/>
      <c r="DG3312" s="240"/>
      <c r="DH3312" s="240"/>
      <c r="DI3312" s="240"/>
      <c r="DJ3312" s="240"/>
      <c r="DK3312" s="240"/>
      <c r="DL3312" s="240"/>
      <c r="DM3312" s="240"/>
      <c r="DN3312" s="240"/>
      <c r="DO3312" s="240"/>
      <c r="DP3312" s="240"/>
      <c r="DQ3312" s="240"/>
      <c r="DR3312" s="240"/>
      <c r="DS3312" s="240"/>
      <c r="DT3312" s="240"/>
      <c r="DU3312" s="240"/>
      <c r="DV3312" s="240"/>
      <c r="DW3312" s="240"/>
      <c r="DX3312" s="240"/>
      <c r="DY3312" s="240"/>
      <c r="DZ3312" s="240"/>
      <c r="EA3312" s="240"/>
      <c r="EB3312" s="240"/>
      <c r="EC3312" s="240"/>
      <c r="ED3312" s="240"/>
      <c r="EE3312" s="240"/>
      <c r="EF3312" s="240"/>
      <c r="EG3312" s="240"/>
      <c r="EH3312" s="240"/>
      <c r="EI3312" s="240"/>
      <c r="EJ3312" s="240"/>
      <c r="EK3312" s="240"/>
      <c r="EL3312" s="240"/>
      <c r="EM3312" s="240"/>
      <c r="EN3312" s="240"/>
      <c r="EO3312" s="240"/>
      <c r="EP3312" s="240"/>
      <c r="EQ3312" s="240"/>
      <c r="ER3312" s="240"/>
      <c r="ES3312" s="240"/>
      <c r="ET3312" s="240"/>
      <c r="EU3312" s="240"/>
      <c r="EV3312" s="240"/>
      <c r="EW3312" s="240"/>
      <c r="EX3312" s="240"/>
      <c r="EY3312" s="240"/>
      <c r="EZ3312" s="240"/>
      <c r="FA3312" s="240"/>
      <c r="FB3312" s="240"/>
      <c r="FC3312" s="240"/>
      <c r="FD3312" s="240"/>
      <c r="FE3312" s="240"/>
      <c r="FF3312" s="240"/>
      <c r="FG3312" s="240"/>
      <c r="FH3312" s="240"/>
      <c r="FI3312" s="240"/>
      <c r="FJ3312" s="240"/>
      <c r="FK3312" s="240"/>
      <c r="FL3312" s="240"/>
      <c r="FM3312" s="240"/>
      <c r="FN3312" s="240"/>
      <c r="FO3312" s="240"/>
      <c r="FP3312" s="240"/>
      <c r="FQ3312" s="240"/>
      <c r="FR3312" s="240"/>
      <c r="FS3312" s="240"/>
      <c r="FT3312" s="240"/>
      <c r="FU3312" s="240"/>
      <c r="FV3312" s="240"/>
    </row>
    <row r="3313" spans="1:178" s="250" customFormat="1">
      <c r="A3313" s="234"/>
      <c r="B3313" s="234"/>
      <c r="C3313" s="234"/>
      <c r="D3313" s="234"/>
      <c r="E3313" s="234"/>
      <c r="F3313" s="234"/>
      <c r="G3313" s="235"/>
      <c r="H3313" s="236"/>
      <c r="AJ3313" s="290"/>
      <c r="AK3313" s="240"/>
      <c r="AL3313" s="240"/>
      <c r="AM3313" s="240"/>
      <c r="AN3313" s="240"/>
      <c r="AO3313" s="240"/>
      <c r="AP3313" s="240"/>
      <c r="AQ3313" s="240"/>
      <c r="AR3313" s="240"/>
      <c r="AS3313" s="240"/>
      <c r="AT3313" s="240"/>
      <c r="AU3313" s="240"/>
      <c r="AV3313" s="240"/>
      <c r="AW3313" s="240"/>
      <c r="AX3313" s="240"/>
      <c r="AY3313" s="240"/>
      <c r="AZ3313" s="240"/>
      <c r="BA3313" s="240"/>
      <c r="BB3313" s="240"/>
      <c r="BC3313" s="240"/>
      <c r="BD3313" s="240"/>
      <c r="BE3313" s="240"/>
      <c r="BF3313" s="240"/>
      <c r="BG3313" s="240"/>
      <c r="BH3313" s="240"/>
      <c r="BI3313" s="240"/>
      <c r="BJ3313" s="240"/>
      <c r="BK3313" s="240"/>
      <c r="BL3313" s="240"/>
      <c r="BM3313" s="240"/>
      <c r="BN3313" s="240"/>
      <c r="BO3313" s="240"/>
      <c r="BP3313" s="240"/>
      <c r="BQ3313" s="240"/>
      <c r="BR3313" s="240"/>
      <c r="BS3313" s="240"/>
      <c r="BT3313" s="240"/>
      <c r="BU3313" s="240"/>
      <c r="BV3313" s="240"/>
      <c r="BW3313" s="240"/>
      <c r="BX3313" s="240"/>
      <c r="BY3313" s="240"/>
      <c r="BZ3313" s="240"/>
      <c r="CA3313" s="240"/>
      <c r="CB3313" s="240"/>
      <c r="CC3313" s="240"/>
      <c r="CD3313" s="240"/>
      <c r="CE3313" s="240"/>
      <c r="CF3313" s="240"/>
      <c r="CG3313" s="240"/>
      <c r="CH3313" s="240"/>
      <c r="CI3313" s="240"/>
      <c r="CJ3313" s="240"/>
      <c r="CK3313" s="240"/>
      <c r="CL3313" s="240"/>
      <c r="CM3313" s="240"/>
      <c r="CN3313" s="240"/>
      <c r="CO3313" s="240"/>
      <c r="CP3313" s="240"/>
      <c r="CQ3313" s="240"/>
      <c r="CR3313" s="240"/>
      <c r="CS3313" s="240"/>
      <c r="CT3313" s="240"/>
      <c r="CU3313" s="240"/>
      <c r="CV3313" s="240"/>
      <c r="CW3313" s="240"/>
      <c r="CX3313" s="240"/>
      <c r="CY3313" s="240"/>
      <c r="CZ3313" s="240"/>
      <c r="DA3313" s="240"/>
      <c r="DB3313" s="240"/>
      <c r="DC3313" s="240"/>
      <c r="DD3313" s="240"/>
      <c r="DE3313" s="240"/>
      <c r="DF3313" s="240"/>
      <c r="DG3313" s="240"/>
      <c r="DH3313" s="240"/>
      <c r="DI3313" s="240"/>
      <c r="DJ3313" s="240"/>
      <c r="DK3313" s="240"/>
      <c r="DL3313" s="240"/>
      <c r="DM3313" s="240"/>
      <c r="DN3313" s="240"/>
      <c r="DO3313" s="240"/>
      <c r="DP3313" s="240"/>
      <c r="DQ3313" s="240"/>
      <c r="DR3313" s="240"/>
      <c r="DS3313" s="240"/>
      <c r="DT3313" s="240"/>
      <c r="DU3313" s="240"/>
      <c r="DV3313" s="240"/>
      <c r="DW3313" s="240"/>
      <c r="DX3313" s="240"/>
      <c r="DY3313" s="240"/>
      <c r="DZ3313" s="240"/>
      <c r="EA3313" s="240"/>
      <c r="EB3313" s="240"/>
      <c r="EC3313" s="240"/>
      <c r="ED3313" s="240"/>
      <c r="EE3313" s="240"/>
      <c r="EF3313" s="240"/>
      <c r="EG3313" s="240"/>
      <c r="EH3313" s="240"/>
      <c r="EI3313" s="240"/>
      <c r="EJ3313" s="240"/>
      <c r="EK3313" s="240"/>
      <c r="EL3313" s="240"/>
      <c r="EM3313" s="240"/>
      <c r="EN3313" s="240"/>
      <c r="EO3313" s="240"/>
      <c r="EP3313" s="240"/>
      <c r="EQ3313" s="240"/>
      <c r="ER3313" s="240"/>
      <c r="ES3313" s="240"/>
      <c r="ET3313" s="240"/>
      <c r="EU3313" s="240"/>
      <c r="EV3313" s="240"/>
      <c r="EW3313" s="240"/>
      <c r="EX3313" s="240"/>
      <c r="EY3313" s="240"/>
      <c r="EZ3313" s="240"/>
      <c r="FA3313" s="240"/>
      <c r="FB3313" s="240"/>
      <c r="FC3313" s="240"/>
      <c r="FD3313" s="240"/>
      <c r="FE3313" s="240"/>
      <c r="FF3313" s="240"/>
      <c r="FG3313" s="240"/>
      <c r="FH3313" s="240"/>
      <c r="FI3313" s="240"/>
      <c r="FJ3313" s="240"/>
      <c r="FK3313" s="240"/>
      <c r="FL3313" s="240"/>
      <c r="FM3313" s="240"/>
      <c r="FN3313" s="240"/>
      <c r="FO3313" s="240"/>
      <c r="FP3313" s="240"/>
      <c r="FQ3313" s="240"/>
      <c r="FR3313" s="240"/>
      <c r="FS3313" s="240"/>
      <c r="FT3313" s="240"/>
      <c r="FU3313" s="240"/>
      <c r="FV3313" s="240"/>
    </row>
    <row r="3314" spans="1:178" s="250" customFormat="1">
      <c r="A3314" s="234"/>
      <c r="B3314" s="234"/>
      <c r="C3314" s="234"/>
      <c r="D3314" s="234"/>
      <c r="E3314" s="234"/>
      <c r="F3314" s="234"/>
      <c r="G3314" s="235"/>
      <c r="H3314" s="236"/>
      <c r="AJ3314" s="290"/>
      <c r="AK3314" s="240"/>
      <c r="AL3314" s="240"/>
      <c r="AM3314" s="240"/>
      <c r="AN3314" s="240"/>
      <c r="AO3314" s="240"/>
      <c r="AP3314" s="240"/>
      <c r="AQ3314" s="240"/>
      <c r="AR3314" s="240"/>
      <c r="AS3314" s="240"/>
      <c r="AT3314" s="240"/>
      <c r="AU3314" s="240"/>
      <c r="AV3314" s="240"/>
      <c r="AW3314" s="240"/>
      <c r="AX3314" s="240"/>
      <c r="AY3314" s="240"/>
      <c r="AZ3314" s="240"/>
      <c r="BA3314" s="240"/>
      <c r="BB3314" s="240"/>
      <c r="BC3314" s="240"/>
      <c r="BD3314" s="240"/>
      <c r="BE3314" s="240"/>
      <c r="BF3314" s="240"/>
      <c r="BG3314" s="240"/>
      <c r="BH3314" s="240"/>
      <c r="BI3314" s="240"/>
      <c r="BJ3314" s="240"/>
      <c r="BK3314" s="240"/>
      <c r="BL3314" s="240"/>
      <c r="BM3314" s="240"/>
      <c r="BN3314" s="240"/>
      <c r="BO3314" s="240"/>
      <c r="BP3314" s="240"/>
      <c r="BQ3314" s="240"/>
      <c r="BR3314" s="240"/>
      <c r="BS3314" s="240"/>
      <c r="BT3314" s="240"/>
      <c r="BU3314" s="240"/>
      <c r="BV3314" s="240"/>
      <c r="BW3314" s="240"/>
      <c r="BX3314" s="240"/>
      <c r="BY3314" s="240"/>
      <c r="BZ3314" s="240"/>
      <c r="CA3314" s="240"/>
      <c r="CB3314" s="240"/>
      <c r="CC3314" s="240"/>
      <c r="CD3314" s="240"/>
      <c r="CE3314" s="240"/>
      <c r="CF3314" s="240"/>
      <c r="CG3314" s="240"/>
      <c r="CH3314" s="240"/>
      <c r="CI3314" s="240"/>
      <c r="CJ3314" s="240"/>
      <c r="CK3314" s="240"/>
      <c r="CL3314" s="240"/>
      <c r="CM3314" s="240"/>
      <c r="CN3314" s="240"/>
      <c r="CO3314" s="240"/>
      <c r="CP3314" s="240"/>
      <c r="CQ3314" s="240"/>
      <c r="CR3314" s="240"/>
      <c r="CS3314" s="240"/>
      <c r="CT3314" s="240"/>
      <c r="CU3314" s="240"/>
      <c r="CV3314" s="240"/>
      <c r="CW3314" s="240"/>
      <c r="CX3314" s="240"/>
      <c r="CY3314" s="240"/>
      <c r="CZ3314" s="240"/>
      <c r="DA3314" s="240"/>
      <c r="DB3314" s="240"/>
      <c r="DC3314" s="240"/>
      <c r="DD3314" s="240"/>
      <c r="DE3314" s="240"/>
      <c r="DF3314" s="240"/>
      <c r="DG3314" s="240"/>
      <c r="DH3314" s="240"/>
      <c r="DI3314" s="240"/>
      <c r="DJ3314" s="240"/>
      <c r="DK3314" s="240"/>
      <c r="DL3314" s="240"/>
      <c r="DM3314" s="240"/>
      <c r="DN3314" s="240"/>
      <c r="DO3314" s="240"/>
      <c r="DP3314" s="240"/>
      <c r="DQ3314" s="240"/>
      <c r="DR3314" s="240"/>
      <c r="DS3314" s="240"/>
      <c r="DT3314" s="240"/>
      <c r="DU3314" s="240"/>
      <c r="DV3314" s="240"/>
      <c r="DW3314" s="240"/>
      <c r="DX3314" s="240"/>
      <c r="DY3314" s="240"/>
      <c r="DZ3314" s="240"/>
      <c r="EA3314" s="240"/>
      <c r="EB3314" s="240"/>
      <c r="EC3314" s="240"/>
      <c r="ED3314" s="240"/>
      <c r="EE3314" s="240"/>
      <c r="EF3314" s="240"/>
      <c r="EG3314" s="240"/>
      <c r="EH3314" s="240"/>
      <c r="EI3314" s="240"/>
      <c r="EJ3314" s="240"/>
      <c r="EK3314" s="240"/>
      <c r="EL3314" s="240"/>
      <c r="EM3314" s="240"/>
      <c r="EN3314" s="240"/>
      <c r="EO3314" s="240"/>
      <c r="EP3314" s="240"/>
      <c r="EQ3314" s="240"/>
      <c r="ER3314" s="240"/>
      <c r="ES3314" s="240"/>
      <c r="ET3314" s="240"/>
      <c r="EU3314" s="240"/>
      <c r="EV3314" s="240"/>
      <c r="EW3314" s="240"/>
      <c r="EX3314" s="240"/>
      <c r="EY3314" s="240"/>
      <c r="EZ3314" s="240"/>
      <c r="FA3314" s="240"/>
      <c r="FB3314" s="240"/>
      <c r="FC3314" s="240"/>
      <c r="FD3314" s="240"/>
      <c r="FE3314" s="240"/>
      <c r="FF3314" s="240"/>
      <c r="FG3314" s="240"/>
      <c r="FH3314" s="240"/>
      <c r="FI3314" s="240"/>
      <c r="FJ3314" s="240"/>
      <c r="FK3314" s="240"/>
      <c r="FL3314" s="240"/>
      <c r="FM3314" s="240"/>
      <c r="FN3314" s="240"/>
      <c r="FO3314" s="240"/>
      <c r="FP3314" s="240"/>
      <c r="FQ3314" s="240"/>
      <c r="FR3314" s="240"/>
      <c r="FS3314" s="240"/>
      <c r="FT3314" s="240"/>
      <c r="FU3314" s="240"/>
      <c r="FV3314" s="240"/>
    </row>
    <row r="3315" spans="1:178" s="250" customFormat="1">
      <c r="A3315" s="234"/>
      <c r="B3315" s="234"/>
      <c r="C3315" s="234"/>
      <c r="D3315" s="234"/>
      <c r="E3315" s="234"/>
      <c r="F3315" s="234"/>
      <c r="G3315" s="235"/>
      <c r="H3315" s="236"/>
      <c r="AJ3315" s="290"/>
      <c r="AK3315" s="240"/>
      <c r="AL3315" s="240"/>
      <c r="AM3315" s="240"/>
      <c r="AN3315" s="240"/>
      <c r="AO3315" s="240"/>
      <c r="AP3315" s="240"/>
      <c r="AQ3315" s="240"/>
      <c r="AR3315" s="240"/>
      <c r="AS3315" s="240"/>
      <c r="AT3315" s="240"/>
      <c r="AU3315" s="240"/>
      <c r="AV3315" s="240"/>
      <c r="AW3315" s="240"/>
      <c r="AX3315" s="240"/>
      <c r="AY3315" s="240"/>
      <c r="AZ3315" s="240"/>
      <c r="BA3315" s="240"/>
      <c r="BB3315" s="240"/>
      <c r="BC3315" s="240"/>
      <c r="BD3315" s="240"/>
      <c r="BE3315" s="240"/>
      <c r="BF3315" s="240"/>
      <c r="BG3315" s="240"/>
      <c r="BH3315" s="240"/>
      <c r="BI3315" s="240"/>
      <c r="BJ3315" s="240"/>
      <c r="BK3315" s="240"/>
      <c r="BL3315" s="240"/>
      <c r="BM3315" s="240"/>
      <c r="BN3315" s="240"/>
      <c r="BO3315" s="240"/>
      <c r="BP3315" s="240"/>
      <c r="BQ3315" s="240"/>
      <c r="BR3315" s="240"/>
      <c r="BS3315" s="240"/>
      <c r="BT3315" s="240"/>
      <c r="BU3315" s="240"/>
      <c r="BV3315" s="240"/>
      <c r="BW3315" s="240"/>
      <c r="BX3315" s="240"/>
      <c r="BY3315" s="240"/>
      <c r="BZ3315" s="240"/>
      <c r="CA3315" s="240"/>
      <c r="CB3315" s="240"/>
      <c r="CC3315" s="240"/>
      <c r="CD3315" s="240"/>
      <c r="CE3315" s="240"/>
      <c r="CF3315" s="240"/>
      <c r="CG3315" s="240"/>
      <c r="CH3315" s="240"/>
      <c r="CI3315" s="240"/>
      <c r="CJ3315" s="240"/>
      <c r="CK3315" s="240"/>
      <c r="CL3315" s="240"/>
      <c r="CM3315" s="240"/>
      <c r="CN3315" s="240"/>
      <c r="CO3315" s="240"/>
      <c r="CP3315" s="240"/>
      <c r="CQ3315" s="240"/>
      <c r="CR3315" s="240"/>
      <c r="CS3315" s="240"/>
      <c r="CT3315" s="240"/>
      <c r="CU3315" s="240"/>
      <c r="CV3315" s="240"/>
      <c r="CW3315" s="240"/>
      <c r="CX3315" s="240"/>
      <c r="CY3315" s="240"/>
      <c r="CZ3315" s="240"/>
      <c r="DA3315" s="240"/>
      <c r="DB3315" s="240"/>
      <c r="DC3315" s="240"/>
      <c r="DD3315" s="240"/>
      <c r="DE3315" s="240"/>
      <c r="DF3315" s="240"/>
      <c r="DG3315" s="240"/>
      <c r="DH3315" s="240"/>
      <c r="DI3315" s="240"/>
      <c r="DJ3315" s="240"/>
      <c r="DK3315" s="240"/>
      <c r="DL3315" s="240"/>
      <c r="DM3315" s="240"/>
      <c r="DN3315" s="240"/>
      <c r="DO3315" s="240"/>
      <c r="DP3315" s="240"/>
      <c r="DQ3315" s="240"/>
      <c r="DR3315" s="240"/>
      <c r="DS3315" s="240"/>
      <c r="DT3315" s="240"/>
      <c r="DU3315" s="240"/>
      <c r="DV3315" s="240"/>
      <c r="DW3315" s="240"/>
      <c r="DX3315" s="240"/>
      <c r="DY3315" s="240"/>
      <c r="DZ3315" s="240"/>
      <c r="EA3315" s="240"/>
      <c r="EB3315" s="240"/>
      <c r="EC3315" s="240"/>
      <c r="ED3315" s="240"/>
      <c r="EE3315" s="240"/>
      <c r="EF3315" s="240"/>
      <c r="EG3315" s="240"/>
      <c r="EH3315" s="240"/>
      <c r="EI3315" s="240"/>
      <c r="EJ3315" s="240"/>
      <c r="EK3315" s="240"/>
      <c r="EL3315" s="240"/>
      <c r="EM3315" s="240"/>
      <c r="EN3315" s="240"/>
      <c r="EO3315" s="240"/>
      <c r="EP3315" s="240"/>
      <c r="EQ3315" s="240"/>
      <c r="ER3315" s="240"/>
      <c r="ES3315" s="240"/>
      <c r="ET3315" s="240"/>
      <c r="EU3315" s="240"/>
      <c r="EV3315" s="240"/>
      <c r="EW3315" s="240"/>
      <c r="EX3315" s="240"/>
      <c r="EY3315" s="240"/>
      <c r="EZ3315" s="240"/>
      <c r="FA3315" s="240"/>
      <c r="FB3315" s="240"/>
      <c r="FC3315" s="240"/>
      <c r="FD3315" s="240"/>
      <c r="FE3315" s="240"/>
      <c r="FF3315" s="240"/>
      <c r="FG3315" s="240"/>
      <c r="FH3315" s="240"/>
      <c r="FI3315" s="240"/>
      <c r="FJ3315" s="240"/>
      <c r="FK3315" s="240"/>
      <c r="FL3315" s="240"/>
      <c r="FM3315" s="240"/>
      <c r="FN3315" s="240"/>
      <c r="FO3315" s="240"/>
      <c r="FP3315" s="240"/>
      <c r="FQ3315" s="240"/>
      <c r="FR3315" s="240"/>
      <c r="FS3315" s="240"/>
      <c r="FT3315" s="240"/>
      <c r="FU3315" s="240"/>
      <c r="FV3315" s="240"/>
    </row>
    <row r="3316" spans="1:178" s="250" customFormat="1">
      <c r="A3316" s="234"/>
      <c r="B3316" s="234"/>
      <c r="C3316" s="234"/>
      <c r="D3316" s="234"/>
      <c r="E3316" s="234"/>
      <c r="F3316" s="234"/>
      <c r="G3316" s="235"/>
      <c r="H3316" s="236"/>
      <c r="AJ3316" s="290"/>
      <c r="AK3316" s="240"/>
      <c r="AL3316" s="240"/>
      <c r="AM3316" s="240"/>
      <c r="AN3316" s="240"/>
      <c r="AO3316" s="240"/>
      <c r="AP3316" s="240"/>
      <c r="AQ3316" s="240"/>
      <c r="AR3316" s="240"/>
      <c r="AS3316" s="240"/>
      <c r="AT3316" s="240"/>
      <c r="AU3316" s="240"/>
      <c r="AV3316" s="240"/>
      <c r="AW3316" s="240"/>
      <c r="AX3316" s="240"/>
      <c r="AY3316" s="240"/>
      <c r="AZ3316" s="240"/>
      <c r="BA3316" s="240"/>
      <c r="BB3316" s="240"/>
      <c r="BC3316" s="240"/>
      <c r="BD3316" s="240"/>
      <c r="BE3316" s="240"/>
      <c r="BF3316" s="240"/>
      <c r="BG3316" s="240"/>
      <c r="BH3316" s="240"/>
      <c r="BI3316" s="240"/>
      <c r="BJ3316" s="240"/>
      <c r="BK3316" s="240"/>
      <c r="BL3316" s="240"/>
      <c r="BM3316" s="240"/>
      <c r="BN3316" s="240"/>
      <c r="BO3316" s="240"/>
      <c r="BP3316" s="240"/>
      <c r="BQ3316" s="240"/>
      <c r="BR3316" s="240"/>
      <c r="BS3316" s="240"/>
      <c r="BT3316" s="240"/>
      <c r="BU3316" s="240"/>
      <c r="BV3316" s="240"/>
      <c r="BW3316" s="240"/>
      <c r="BX3316" s="240"/>
      <c r="BY3316" s="240"/>
      <c r="BZ3316" s="240"/>
      <c r="CA3316" s="240"/>
      <c r="CB3316" s="240"/>
      <c r="CC3316" s="240"/>
      <c r="CD3316" s="240"/>
      <c r="CE3316" s="240"/>
      <c r="CF3316" s="240"/>
      <c r="CG3316" s="240"/>
      <c r="CH3316" s="240"/>
      <c r="CI3316" s="240"/>
      <c r="CJ3316" s="240"/>
      <c r="CK3316" s="240"/>
      <c r="CL3316" s="240"/>
      <c r="CM3316" s="240"/>
      <c r="CN3316" s="240"/>
      <c r="CO3316" s="240"/>
      <c r="CP3316" s="240"/>
      <c r="CQ3316" s="240"/>
      <c r="CR3316" s="240"/>
      <c r="CS3316" s="240"/>
      <c r="CT3316" s="240"/>
      <c r="CU3316" s="240"/>
      <c r="CV3316" s="240"/>
      <c r="CW3316" s="240"/>
      <c r="CX3316" s="240"/>
      <c r="CY3316" s="240"/>
      <c r="CZ3316" s="240"/>
      <c r="DA3316" s="240"/>
      <c r="DB3316" s="240"/>
      <c r="DC3316" s="240"/>
      <c r="DD3316" s="240"/>
      <c r="DE3316" s="240"/>
      <c r="DF3316" s="240"/>
      <c r="DG3316" s="240"/>
      <c r="DH3316" s="240"/>
      <c r="DI3316" s="240"/>
      <c r="DJ3316" s="240"/>
      <c r="DK3316" s="240"/>
      <c r="DL3316" s="240"/>
      <c r="DM3316" s="240"/>
      <c r="DN3316" s="240"/>
      <c r="DO3316" s="240"/>
      <c r="DP3316" s="240"/>
      <c r="DQ3316" s="240"/>
      <c r="DR3316" s="240"/>
      <c r="DS3316" s="240"/>
      <c r="DT3316" s="240"/>
      <c r="DU3316" s="240"/>
      <c r="DV3316" s="240"/>
      <c r="DW3316" s="240"/>
      <c r="DX3316" s="240"/>
      <c r="DY3316" s="240"/>
      <c r="DZ3316" s="240"/>
      <c r="EA3316" s="240"/>
      <c r="EB3316" s="240"/>
      <c r="EC3316" s="240"/>
      <c r="ED3316" s="240"/>
      <c r="EE3316" s="240"/>
      <c r="EF3316" s="240"/>
      <c r="EG3316" s="240"/>
      <c r="EH3316" s="240"/>
      <c r="EI3316" s="240"/>
      <c r="EJ3316" s="240"/>
      <c r="EK3316" s="240"/>
      <c r="EL3316" s="240"/>
      <c r="EM3316" s="240"/>
      <c r="EN3316" s="240"/>
      <c r="EO3316" s="240"/>
      <c r="EP3316" s="240"/>
      <c r="EQ3316" s="240"/>
      <c r="ER3316" s="240"/>
      <c r="ES3316" s="240"/>
      <c r="ET3316" s="240"/>
      <c r="EU3316" s="240"/>
      <c r="EV3316" s="240"/>
      <c r="EW3316" s="240"/>
      <c r="EX3316" s="240"/>
      <c r="EY3316" s="240"/>
      <c r="EZ3316" s="240"/>
      <c r="FA3316" s="240"/>
      <c r="FB3316" s="240"/>
      <c r="FC3316" s="240"/>
      <c r="FD3316" s="240"/>
      <c r="FE3316" s="240"/>
      <c r="FF3316" s="240"/>
      <c r="FG3316" s="240"/>
      <c r="FH3316" s="240"/>
      <c r="FI3316" s="240"/>
      <c r="FJ3316" s="240"/>
      <c r="FK3316" s="240"/>
      <c r="FL3316" s="240"/>
      <c r="FM3316" s="240"/>
      <c r="FN3316" s="240"/>
      <c r="FO3316" s="240"/>
      <c r="FP3316" s="240"/>
      <c r="FQ3316" s="240"/>
      <c r="FR3316" s="240"/>
      <c r="FS3316" s="240"/>
      <c r="FT3316" s="240"/>
      <c r="FU3316" s="240"/>
      <c r="FV3316" s="240"/>
    </row>
    <row r="3317" spans="1:178" s="250" customFormat="1">
      <c r="A3317" s="234"/>
      <c r="B3317" s="234"/>
      <c r="C3317" s="234"/>
      <c r="D3317" s="234"/>
      <c r="E3317" s="234"/>
      <c r="F3317" s="234"/>
      <c r="G3317" s="235"/>
      <c r="H3317" s="236"/>
      <c r="AJ3317" s="290"/>
      <c r="AK3317" s="240"/>
      <c r="AL3317" s="240"/>
      <c r="AM3317" s="240"/>
      <c r="AN3317" s="240"/>
      <c r="AO3317" s="240"/>
      <c r="AP3317" s="240"/>
      <c r="AQ3317" s="240"/>
      <c r="AR3317" s="240"/>
      <c r="AS3317" s="240"/>
      <c r="AT3317" s="240"/>
      <c r="AU3317" s="240"/>
      <c r="AV3317" s="240"/>
      <c r="AW3317" s="240"/>
      <c r="AX3317" s="240"/>
      <c r="AY3317" s="240"/>
      <c r="AZ3317" s="240"/>
      <c r="BA3317" s="240"/>
      <c r="BB3317" s="240"/>
      <c r="BC3317" s="240"/>
      <c r="BD3317" s="240"/>
      <c r="BE3317" s="240"/>
      <c r="BF3317" s="240"/>
      <c r="BG3317" s="240"/>
      <c r="BH3317" s="240"/>
      <c r="BI3317" s="240"/>
      <c r="BJ3317" s="240"/>
      <c r="BK3317" s="240"/>
      <c r="BL3317" s="240"/>
      <c r="BM3317" s="240"/>
      <c r="BN3317" s="240"/>
      <c r="BO3317" s="240"/>
      <c r="BP3317" s="240"/>
      <c r="BQ3317" s="240"/>
      <c r="BR3317" s="240"/>
      <c r="BS3317" s="240"/>
      <c r="BT3317" s="240"/>
      <c r="BU3317" s="240"/>
      <c r="BV3317" s="240"/>
      <c r="BW3317" s="240"/>
      <c r="BX3317" s="240"/>
      <c r="BY3317" s="240"/>
      <c r="BZ3317" s="240"/>
      <c r="CA3317" s="240"/>
      <c r="CB3317" s="240"/>
      <c r="CC3317" s="240"/>
      <c r="CD3317" s="240"/>
      <c r="CE3317" s="240"/>
      <c r="CF3317" s="240"/>
      <c r="CG3317" s="240"/>
      <c r="CH3317" s="240"/>
      <c r="CI3317" s="240"/>
      <c r="CJ3317" s="240"/>
      <c r="CK3317" s="240"/>
      <c r="CL3317" s="240"/>
      <c r="CM3317" s="240"/>
      <c r="CN3317" s="240"/>
      <c r="CO3317" s="240"/>
      <c r="CP3317" s="240"/>
      <c r="CQ3317" s="240"/>
      <c r="CR3317" s="240"/>
      <c r="CS3317" s="240"/>
      <c r="CT3317" s="240"/>
      <c r="CU3317" s="240"/>
      <c r="CV3317" s="240"/>
      <c r="CW3317" s="240"/>
      <c r="CX3317" s="240"/>
      <c r="CY3317" s="240"/>
      <c r="CZ3317" s="240"/>
      <c r="DA3317" s="240"/>
      <c r="DB3317" s="240"/>
      <c r="DC3317" s="240"/>
      <c r="DD3317" s="240"/>
      <c r="DE3317" s="240"/>
      <c r="DF3317" s="240"/>
      <c r="DG3317" s="240"/>
      <c r="DH3317" s="240"/>
      <c r="DI3317" s="240"/>
      <c r="DJ3317" s="240"/>
      <c r="DK3317" s="240"/>
      <c r="DL3317" s="240"/>
      <c r="DM3317" s="240"/>
      <c r="DN3317" s="240"/>
      <c r="DO3317" s="240"/>
      <c r="DP3317" s="240"/>
      <c r="DQ3317" s="240"/>
      <c r="DR3317" s="240"/>
      <c r="DS3317" s="240"/>
      <c r="DT3317" s="240"/>
      <c r="DU3317" s="240"/>
      <c r="DV3317" s="240"/>
      <c r="DW3317" s="240"/>
      <c r="DX3317" s="240"/>
      <c r="DY3317" s="240"/>
      <c r="DZ3317" s="240"/>
      <c r="EA3317" s="240"/>
      <c r="EB3317" s="240"/>
      <c r="EC3317" s="240"/>
      <c r="ED3317" s="240"/>
      <c r="EE3317" s="240"/>
      <c r="EF3317" s="240"/>
      <c r="EG3317" s="240"/>
      <c r="EH3317" s="240"/>
      <c r="EI3317" s="240"/>
      <c r="EJ3317" s="240"/>
      <c r="EK3317" s="240"/>
      <c r="EL3317" s="240"/>
      <c r="EM3317" s="240"/>
      <c r="EN3317" s="240"/>
      <c r="EO3317" s="240"/>
      <c r="EP3317" s="240"/>
      <c r="EQ3317" s="240"/>
      <c r="ER3317" s="240"/>
      <c r="ES3317" s="240"/>
      <c r="ET3317" s="240"/>
      <c r="EU3317" s="240"/>
      <c r="EV3317" s="240"/>
      <c r="EW3317" s="240"/>
      <c r="EX3317" s="240"/>
      <c r="EY3317" s="240"/>
      <c r="EZ3317" s="240"/>
      <c r="FA3317" s="240"/>
      <c r="FB3317" s="240"/>
      <c r="FC3317" s="240"/>
      <c r="FD3317" s="240"/>
      <c r="FE3317" s="240"/>
      <c r="FF3317" s="240"/>
      <c r="FG3317" s="240"/>
      <c r="FH3317" s="240"/>
      <c r="FI3317" s="240"/>
      <c r="FJ3317" s="240"/>
      <c r="FK3317" s="240"/>
      <c r="FL3317" s="240"/>
      <c r="FM3317" s="240"/>
      <c r="FN3317" s="240"/>
      <c r="FO3317" s="240"/>
      <c r="FP3317" s="240"/>
      <c r="FQ3317" s="240"/>
      <c r="FR3317" s="240"/>
      <c r="FS3317" s="240"/>
      <c r="FT3317" s="240"/>
      <c r="FU3317" s="240"/>
      <c r="FV3317" s="240"/>
    </row>
    <row r="3318" spans="1:178" s="250" customFormat="1">
      <c r="A3318" s="234"/>
      <c r="B3318" s="234"/>
      <c r="C3318" s="234"/>
      <c r="D3318" s="234"/>
      <c r="E3318" s="234"/>
      <c r="F3318" s="234"/>
      <c r="G3318" s="235"/>
      <c r="H3318" s="236"/>
      <c r="AJ3318" s="290"/>
      <c r="AK3318" s="240"/>
      <c r="AL3318" s="240"/>
      <c r="AM3318" s="240"/>
      <c r="AN3318" s="240"/>
      <c r="AO3318" s="240"/>
      <c r="AP3318" s="240"/>
      <c r="AQ3318" s="240"/>
      <c r="AR3318" s="240"/>
      <c r="AS3318" s="240"/>
      <c r="AT3318" s="240"/>
      <c r="AU3318" s="240"/>
      <c r="AV3318" s="240"/>
      <c r="AW3318" s="240"/>
      <c r="AX3318" s="240"/>
      <c r="AY3318" s="240"/>
      <c r="AZ3318" s="240"/>
      <c r="BA3318" s="240"/>
      <c r="BB3318" s="240"/>
      <c r="BC3318" s="240"/>
      <c r="BD3318" s="240"/>
      <c r="BE3318" s="240"/>
      <c r="BF3318" s="240"/>
      <c r="BG3318" s="240"/>
      <c r="BH3318" s="240"/>
      <c r="BI3318" s="240"/>
      <c r="BJ3318" s="240"/>
      <c r="BK3318" s="240"/>
      <c r="BL3318" s="240"/>
      <c r="BM3318" s="240"/>
      <c r="BN3318" s="240"/>
      <c r="BO3318" s="240"/>
      <c r="BP3318" s="240"/>
      <c r="BQ3318" s="240"/>
      <c r="BR3318" s="240"/>
      <c r="BS3318" s="240"/>
      <c r="BT3318" s="240"/>
      <c r="BU3318" s="240"/>
      <c r="BV3318" s="240"/>
      <c r="BW3318" s="240"/>
      <c r="BX3318" s="240"/>
      <c r="BY3318" s="240"/>
      <c r="BZ3318" s="240"/>
      <c r="CA3318" s="240"/>
      <c r="CB3318" s="240"/>
      <c r="CC3318" s="240"/>
      <c r="CD3318" s="240"/>
      <c r="CE3318" s="240"/>
      <c r="CF3318" s="240"/>
      <c r="CG3318" s="240"/>
      <c r="CH3318" s="240"/>
      <c r="CI3318" s="240"/>
      <c r="CJ3318" s="240"/>
      <c r="CK3318" s="240"/>
      <c r="CL3318" s="240"/>
      <c r="CM3318" s="240"/>
      <c r="CN3318" s="240"/>
      <c r="CO3318" s="240"/>
      <c r="CP3318" s="240"/>
      <c r="CQ3318" s="240"/>
      <c r="CR3318" s="240"/>
      <c r="CS3318" s="240"/>
      <c r="CT3318" s="240"/>
      <c r="CU3318" s="240"/>
      <c r="CV3318" s="240"/>
      <c r="CW3318" s="240"/>
      <c r="CX3318" s="240"/>
      <c r="CY3318" s="240"/>
      <c r="CZ3318" s="240"/>
      <c r="DA3318" s="240"/>
      <c r="DB3318" s="240"/>
      <c r="DC3318" s="240"/>
      <c r="DD3318" s="240"/>
      <c r="DE3318" s="240"/>
      <c r="DF3318" s="240"/>
      <c r="DG3318" s="240"/>
      <c r="DH3318" s="240"/>
      <c r="DI3318" s="240"/>
      <c r="DJ3318" s="240"/>
      <c r="DK3318" s="240"/>
      <c r="DL3318" s="240"/>
      <c r="DM3318" s="240"/>
      <c r="DN3318" s="240"/>
      <c r="DO3318" s="240"/>
      <c r="DP3318" s="240"/>
      <c r="DQ3318" s="240"/>
      <c r="DR3318" s="240"/>
      <c r="DS3318" s="240"/>
      <c r="DT3318" s="240"/>
      <c r="DU3318" s="240"/>
      <c r="DV3318" s="240"/>
      <c r="DW3318" s="240"/>
      <c r="DX3318" s="240"/>
      <c r="DY3318" s="240"/>
      <c r="DZ3318" s="240"/>
      <c r="EA3318" s="240"/>
      <c r="EB3318" s="240"/>
      <c r="EC3318" s="240"/>
      <c r="ED3318" s="240"/>
      <c r="EE3318" s="240"/>
      <c r="EF3318" s="240"/>
      <c r="EG3318" s="240"/>
      <c r="EH3318" s="240"/>
      <c r="EI3318" s="240"/>
      <c r="EJ3318" s="240"/>
      <c r="EK3318" s="240"/>
      <c r="EL3318" s="240"/>
      <c r="EM3318" s="240"/>
      <c r="EN3318" s="240"/>
      <c r="EO3318" s="240"/>
      <c r="EP3318" s="240"/>
      <c r="EQ3318" s="240"/>
      <c r="ER3318" s="240"/>
      <c r="ES3318" s="240"/>
      <c r="ET3318" s="240"/>
      <c r="EU3318" s="240"/>
      <c r="EV3318" s="240"/>
      <c r="EW3318" s="240"/>
      <c r="EX3318" s="240"/>
      <c r="EY3318" s="240"/>
      <c r="EZ3318" s="240"/>
      <c r="FA3318" s="240"/>
      <c r="FB3318" s="240"/>
      <c r="FC3318" s="240"/>
      <c r="FD3318" s="240"/>
      <c r="FE3318" s="240"/>
      <c r="FF3318" s="240"/>
      <c r="FG3318" s="240"/>
      <c r="FH3318" s="240"/>
      <c r="FI3318" s="240"/>
      <c r="FJ3318" s="240"/>
      <c r="FK3318" s="240"/>
      <c r="FL3318" s="240"/>
      <c r="FM3318" s="240"/>
      <c r="FN3318" s="240"/>
      <c r="FO3318" s="240"/>
      <c r="FP3318" s="240"/>
      <c r="FQ3318" s="240"/>
      <c r="FR3318" s="240"/>
      <c r="FS3318" s="240"/>
      <c r="FT3318" s="240"/>
      <c r="FU3318" s="240"/>
      <c r="FV3318" s="240"/>
    </row>
    <row r="3319" spans="1:178" s="250" customFormat="1">
      <c r="A3319" s="234"/>
      <c r="B3319" s="234"/>
      <c r="C3319" s="234"/>
      <c r="D3319" s="234"/>
      <c r="E3319" s="234"/>
      <c r="F3319" s="234"/>
      <c r="G3319" s="235"/>
      <c r="H3319" s="236"/>
      <c r="AJ3319" s="290"/>
      <c r="AK3319" s="240"/>
      <c r="AL3319" s="240"/>
      <c r="AM3319" s="240"/>
      <c r="AN3319" s="240"/>
      <c r="AO3319" s="240"/>
      <c r="AP3319" s="240"/>
      <c r="AQ3319" s="240"/>
      <c r="AR3319" s="240"/>
      <c r="AS3319" s="240"/>
      <c r="AT3319" s="240"/>
      <c r="AU3319" s="240"/>
      <c r="AV3319" s="240"/>
      <c r="AW3319" s="240"/>
      <c r="AX3319" s="240"/>
      <c r="AY3319" s="240"/>
      <c r="AZ3319" s="240"/>
      <c r="BA3319" s="240"/>
      <c r="BB3319" s="240"/>
      <c r="BC3319" s="240"/>
      <c r="BD3319" s="240"/>
      <c r="BE3319" s="240"/>
      <c r="BF3319" s="240"/>
      <c r="BG3319" s="240"/>
      <c r="BH3319" s="240"/>
      <c r="BI3319" s="240"/>
      <c r="BJ3319" s="240"/>
      <c r="BK3319" s="240"/>
      <c r="BL3319" s="240"/>
      <c r="BM3319" s="240"/>
      <c r="BN3319" s="240"/>
      <c r="BO3319" s="240"/>
      <c r="BP3319" s="240"/>
      <c r="BQ3319" s="240"/>
      <c r="BR3319" s="240"/>
      <c r="BS3319" s="240"/>
      <c r="BT3319" s="240"/>
      <c r="BU3319" s="240"/>
      <c r="BV3319" s="240"/>
      <c r="BW3319" s="240"/>
      <c r="BX3319" s="240"/>
      <c r="BY3319" s="240"/>
      <c r="BZ3319" s="240"/>
      <c r="CA3319" s="240"/>
      <c r="CB3319" s="240"/>
      <c r="CC3319" s="240"/>
      <c r="CD3319" s="240"/>
      <c r="CE3319" s="240"/>
      <c r="CF3319" s="240"/>
      <c r="CG3319" s="240"/>
      <c r="CH3319" s="240"/>
      <c r="CI3319" s="240"/>
      <c r="CJ3319" s="240"/>
      <c r="CK3319" s="240"/>
      <c r="CL3319" s="240"/>
      <c r="CM3319" s="240"/>
      <c r="CN3319" s="240"/>
      <c r="CO3319" s="240"/>
      <c r="CP3319" s="240"/>
      <c r="CQ3319" s="240"/>
      <c r="CR3319" s="240"/>
      <c r="CS3319" s="240"/>
      <c r="CT3319" s="240"/>
      <c r="CU3319" s="240"/>
      <c r="CV3319" s="240"/>
      <c r="CW3319" s="240"/>
      <c r="CX3319" s="240"/>
      <c r="CY3319" s="240"/>
      <c r="CZ3319" s="240"/>
      <c r="DA3319" s="240"/>
      <c r="DB3319" s="240"/>
      <c r="DC3319" s="240"/>
      <c r="DD3319" s="240"/>
      <c r="DE3319" s="240"/>
      <c r="DF3319" s="240"/>
      <c r="DG3319" s="240"/>
      <c r="DH3319" s="240"/>
      <c r="DI3319" s="240"/>
      <c r="DJ3319" s="240"/>
      <c r="DK3319" s="240"/>
      <c r="DL3319" s="240"/>
      <c r="DM3319" s="240"/>
      <c r="DN3319" s="240"/>
      <c r="DO3319" s="240"/>
      <c r="DP3319" s="240"/>
      <c r="DQ3319" s="240"/>
      <c r="DR3319" s="240"/>
      <c r="DS3319" s="240"/>
      <c r="DT3319" s="240"/>
      <c r="DU3319" s="240"/>
      <c r="DV3319" s="240"/>
      <c r="DW3319" s="240"/>
      <c r="DX3319" s="240"/>
      <c r="DY3319" s="240"/>
      <c r="DZ3319" s="240"/>
      <c r="EA3319" s="240"/>
      <c r="EB3319" s="240"/>
      <c r="EC3319" s="240"/>
      <c r="ED3319" s="240"/>
      <c r="EE3319" s="240"/>
      <c r="EF3319" s="240"/>
      <c r="EG3319" s="240"/>
      <c r="EH3319" s="240"/>
      <c r="EI3319" s="240"/>
      <c r="EJ3319" s="240"/>
      <c r="EK3319" s="240"/>
      <c r="EL3319" s="240"/>
      <c r="EM3319" s="240"/>
      <c r="EN3319" s="240"/>
      <c r="EO3319" s="240"/>
      <c r="EP3319" s="240"/>
      <c r="EQ3319" s="240"/>
      <c r="ER3319" s="240"/>
      <c r="ES3319" s="240"/>
      <c r="ET3319" s="240"/>
      <c r="EU3319" s="240"/>
      <c r="EV3319" s="240"/>
      <c r="EW3319" s="240"/>
      <c r="EX3319" s="240"/>
      <c r="EY3319" s="240"/>
      <c r="EZ3319" s="240"/>
      <c r="FA3319" s="240"/>
      <c r="FB3319" s="240"/>
      <c r="FC3319" s="240"/>
      <c r="FD3319" s="240"/>
      <c r="FE3319" s="240"/>
      <c r="FF3319" s="240"/>
      <c r="FG3319" s="240"/>
      <c r="FH3319" s="240"/>
      <c r="FI3319" s="240"/>
      <c r="FJ3319" s="240"/>
      <c r="FK3319" s="240"/>
      <c r="FL3319" s="240"/>
      <c r="FM3319" s="240"/>
      <c r="FN3319" s="240"/>
      <c r="FO3319" s="240"/>
      <c r="FP3319" s="240"/>
      <c r="FQ3319" s="240"/>
      <c r="FR3319" s="240"/>
      <c r="FS3319" s="240"/>
      <c r="FT3319" s="240"/>
      <c r="FU3319" s="240"/>
      <c r="FV3319" s="240"/>
    </row>
    <row r="3320" spans="1:178" s="250" customFormat="1">
      <c r="A3320" s="234"/>
      <c r="B3320" s="234"/>
      <c r="C3320" s="234"/>
      <c r="D3320" s="234"/>
      <c r="E3320" s="234"/>
      <c r="F3320" s="234"/>
      <c r="G3320" s="235"/>
      <c r="H3320" s="236"/>
      <c r="AJ3320" s="290"/>
      <c r="AK3320" s="240"/>
      <c r="AL3320" s="240"/>
      <c r="AM3320" s="240"/>
      <c r="AN3320" s="240"/>
      <c r="AO3320" s="240"/>
      <c r="AP3320" s="240"/>
      <c r="AQ3320" s="240"/>
      <c r="AR3320" s="240"/>
      <c r="AS3320" s="240"/>
      <c r="AT3320" s="240"/>
      <c r="AU3320" s="240"/>
      <c r="AV3320" s="240"/>
      <c r="AW3320" s="240"/>
      <c r="AX3320" s="240"/>
      <c r="AY3320" s="240"/>
      <c r="AZ3320" s="240"/>
      <c r="BA3320" s="240"/>
      <c r="BB3320" s="240"/>
      <c r="BC3320" s="240"/>
      <c r="BD3320" s="240"/>
      <c r="BE3320" s="240"/>
      <c r="BF3320" s="240"/>
      <c r="BG3320" s="240"/>
      <c r="BH3320" s="240"/>
      <c r="BI3320" s="240"/>
      <c r="BJ3320" s="240"/>
      <c r="BK3320" s="240"/>
      <c r="BL3320" s="240"/>
      <c r="BM3320" s="240"/>
      <c r="BN3320" s="240"/>
      <c r="BO3320" s="240"/>
      <c r="BP3320" s="240"/>
      <c r="BQ3320" s="240"/>
      <c r="BR3320" s="240"/>
      <c r="BS3320" s="240"/>
      <c r="BT3320" s="240"/>
      <c r="BU3320" s="240"/>
      <c r="BV3320" s="240"/>
      <c r="BW3320" s="240"/>
      <c r="BX3320" s="240"/>
      <c r="BY3320" s="240"/>
      <c r="BZ3320" s="240"/>
      <c r="CA3320" s="240"/>
      <c r="CB3320" s="240"/>
      <c r="CC3320" s="240"/>
      <c r="CD3320" s="240"/>
      <c r="CE3320" s="240"/>
      <c r="CF3320" s="240"/>
      <c r="CG3320" s="240"/>
      <c r="CH3320" s="240"/>
      <c r="CI3320" s="240"/>
      <c r="CJ3320" s="240"/>
      <c r="CK3320" s="240"/>
      <c r="CL3320" s="240"/>
      <c r="CM3320" s="240"/>
      <c r="CN3320" s="240"/>
      <c r="CO3320" s="240"/>
      <c r="CP3320" s="240"/>
      <c r="CQ3320" s="240"/>
      <c r="CR3320" s="240"/>
      <c r="CS3320" s="240"/>
      <c r="CT3320" s="240"/>
      <c r="CU3320" s="240"/>
      <c r="CV3320" s="240"/>
      <c r="CW3320" s="240"/>
      <c r="CX3320" s="240"/>
      <c r="CY3320" s="240"/>
      <c r="CZ3320" s="240"/>
      <c r="DA3320" s="240"/>
      <c r="DB3320" s="240"/>
      <c r="DC3320" s="240"/>
      <c r="DD3320" s="240"/>
      <c r="DE3320" s="240"/>
      <c r="DF3320" s="240"/>
      <c r="DG3320" s="240"/>
      <c r="DH3320" s="240"/>
      <c r="DI3320" s="240"/>
      <c r="DJ3320" s="240"/>
      <c r="DK3320" s="240"/>
      <c r="DL3320" s="240"/>
      <c r="DM3320" s="240"/>
      <c r="DN3320" s="240"/>
      <c r="DO3320" s="240"/>
      <c r="DP3320" s="240"/>
      <c r="DQ3320" s="240"/>
      <c r="DR3320" s="240"/>
      <c r="DS3320" s="240"/>
      <c r="DT3320" s="240"/>
      <c r="DU3320" s="240"/>
      <c r="DV3320" s="240"/>
      <c r="DW3320" s="240"/>
      <c r="DX3320" s="240"/>
      <c r="DY3320" s="240"/>
      <c r="DZ3320" s="240"/>
      <c r="EA3320" s="240"/>
      <c r="EB3320" s="240"/>
      <c r="EC3320" s="240"/>
      <c r="ED3320" s="240"/>
      <c r="EE3320" s="240"/>
      <c r="EF3320" s="240"/>
      <c r="EG3320" s="240"/>
      <c r="EH3320" s="240"/>
      <c r="EI3320" s="240"/>
      <c r="EJ3320" s="240"/>
      <c r="EK3320" s="240"/>
      <c r="EL3320" s="240"/>
      <c r="EM3320" s="240"/>
      <c r="EN3320" s="240"/>
      <c r="EO3320" s="240"/>
      <c r="EP3320" s="240"/>
      <c r="EQ3320" s="240"/>
      <c r="ER3320" s="240"/>
      <c r="ES3320" s="240"/>
      <c r="ET3320" s="240"/>
      <c r="EU3320" s="240"/>
      <c r="EV3320" s="240"/>
      <c r="EW3320" s="240"/>
      <c r="EX3320" s="240"/>
      <c r="EY3320" s="240"/>
      <c r="EZ3320" s="240"/>
      <c r="FA3320" s="240"/>
      <c r="FB3320" s="240"/>
      <c r="FC3320" s="240"/>
      <c r="FD3320" s="240"/>
      <c r="FE3320" s="240"/>
      <c r="FF3320" s="240"/>
      <c r="FG3320" s="240"/>
      <c r="FH3320" s="240"/>
      <c r="FI3320" s="240"/>
      <c r="FJ3320" s="240"/>
      <c r="FK3320" s="240"/>
      <c r="FL3320" s="240"/>
      <c r="FM3320" s="240"/>
      <c r="FN3320" s="240"/>
      <c r="FO3320" s="240"/>
      <c r="FP3320" s="240"/>
      <c r="FQ3320" s="240"/>
      <c r="FR3320" s="240"/>
      <c r="FS3320" s="240"/>
      <c r="FT3320" s="240"/>
      <c r="FU3320" s="240"/>
      <c r="FV3320" s="240"/>
    </row>
    <row r="3321" spans="1:178" s="250" customFormat="1">
      <c r="A3321" s="234"/>
      <c r="B3321" s="234"/>
      <c r="C3321" s="234"/>
      <c r="D3321" s="234"/>
      <c r="E3321" s="234"/>
      <c r="F3321" s="234"/>
      <c r="G3321" s="235"/>
      <c r="H3321" s="236"/>
      <c r="AJ3321" s="290"/>
      <c r="AK3321" s="240"/>
      <c r="AL3321" s="240"/>
      <c r="AM3321" s="240"/>
      <c r="AN3321" s="240"/>
      <c r="AO3321" s="240"/>
      <c r="AP3321" s="240"/>
      <c r="AQ3321" s="240"/>
      <c r="AR3321" s="240"/>
      <c r="AS3321" s="240"/>
      <c r="AT3321" s="240"/>
      <c r="AU3321" s="240"/>
      <c r="AV3321" s="240"/>
      <c r="AW3321" s="240"/>
      <c r="AX3321" s="240"/>
      <c r="AY3321" s="240"/>
      <c r="AZ3321" s="240"/>
      <c r="BA3321" s="240"/>
      <c r="BB3321" s="240"/>
      <c r="BC3321" s="240"/>
      <c r="BD3321" s="240"/>
      <c r="BE3321" s="240"/>
      <c r="BF3321" s="240"/>
      <c r="BG3321" s="240"/>
      <c r="BH3321" s="240"/>
      <c r="BI3321" s="240"/>
      <c r="BJ3321" s="240"/>
      <c r="BK3321" s="240"/>
      <c r="BL3321" s="240"/>
      <c r="BM3321" s="240"/>
      <c r="BN3321" s="240"/>
      <c r="BO3321" s="240"/>
      <c r="BP3321" s="240"/>
      <c r="BQ3321" s="240"/>
      <c r="BR3321" s="240"/>
      <c r="BS3321" s="240"/>
      <c r="BT3321" s="240"/>
      <c r="BU3321" s="240"/>
      <c r="BV3321" s="240"/>
      <c r="BW3321" s="240"/>
      <c r="BX3321" s="240"/>
      <c r="BY3321" s="240"/>
      <c r="BZ3321" s="240"/>
      <c r="CA3321" s="240"/>
      <c r="CB3321" s="240"/>
      <c r="CC3321" s="240"/>
      <c r="CD3321" s="240"/>
      <c r="CE3321" s="240"/>
      <c r="CF3321" s="240"/>
      <c r="CG3321" s="240"/>
      <c r="CH3321" s="240"/>
      <c r="CI3321" s="240"/>
      <c r="CJ3321" s="240"/>
      <c r="CK3321" s="240"/>
      <c r="CL3321" s="240"/>
      <c r="CM3321" s="240"/>
      <c r="CN3321" s="240"/>
      <c r="CO3321" s="240"/>
      <c r="CP3321" s="240"/>
      <c r="CQ3321" s="240"/>
      <c r="CR3321" s="240"/>
      <c r="CS3321" s="240"/>
      <c r="CT3321" s="240"/>
      <c r="CU3321" s="240"/>
      <c r="CV3321" s="240"/>
      <c r="CW3321" s="240"/>
      <c r="CX3321" s="240"/>
      <c r="CY3321" s="240"/>
      <c r="CZ3321" s="240"/>
      <c r="DA3321" s="240"/>
      <c r="DB3321" s="240"/>
      <c r="DC3321" s="240"/>
      <c r="DD3321" s="240"/>
      <c r="DE3321" s="240"/>
      <c r="DF3321" s="240"/>
      <c r="DG3321" s="240"/>
      <c r="DH3321" s="240"/>
      <c r="DI3321" s="240"/>
      <c r="DJ3321" s="240"/>
      <c r="DK3321" s="240"/>
      <c r="DL3321" s="240"/>
      <c r="DM3321" s="240"/>
      <c r="DN3321" s="240"/>
      <c r="DO3321" s="240"/>
      <c r="DP3321" s="240"/>
      <c r="DQ3321" s="240"/>
      <c r="DR3321" s="240"/>
      <c r="DS3321" s="240"/>
      <c r="DT3321" s="240"/>
      <c r="DU3321" s="240"/>
      <c r="DV3321" s="240"/>
      <c r="DW3321" s="240"/>
      <c r="DX3321" s="240"/>
      <c r="DY3321" s="240"/>
      <c r="DZ3321" s="240"/>
      <c r="EA3321" s="240"/>
      <c r="EB3321" s="240"/>
      <c r="EC3321" s="240"/>
      <c r="ED3321" s="240"/>
      <c r="EE3321" s="240"/>
      <c r="EF3321" s="240"/>
      <c r="EG3321" s="240"/>
      <c r="EH3321" s="240"/>
      <c r="EI3321" s="240"/>
      <c r="EJ3321" s="240"/>
      <c r="EK3321" s="240"/>
      <c r="EL3321" s="240"/>
      <c r="EM3321" s="240"/>
      <c r="EN3321" s="240"/>
      <c r="EO3321" s="240"/>
      <c r="EP3321" s="240"/>
      <c r="EQ3321" s="240"/>
      <c r="ER3321" s="240"/>
      <c r="ES3321" s="240"/>
      <c r="ET3321" s="240"/>
      <c r="EU3321" s="240"/>
      <c r="EV3321" s="240"/>
      <c r="EW3321" s="240"/>
      <c r="EX3321" s="240"/>
      <c r="EY3321" s="240"/>
      <c r="EZ3321" s="240"/>
      <c r="FA3321" s="240"/>
      <c r="FB3321" s="240"/>
      <c r="FC3321" s="240"/>
      <c r="FD3321" s="240"/>
      <c r="FE3321" s="240"/>
      <c r="FF3321" s="240"/>
      <c r="FG3321" s="240"/>
      <c r="FH3321" s="240"/>
      <c r="FI3321" s="240"/>
      <c r="FJ3321" s="240"/>
      <c r="FK3321" s="240"/>
      <c r="FL3321" s="240"/>
      <c r="FM3321" s="240"/>
      <c r="FN3321" s="240"/>
      <c r="FO3321" s="240"/>
      <c r="FP3321" s="240"/>
      <c r="FQ3321" s="240"/>
      <c r="FR3321" s="240"/>
      <c r="FS3321" s="240"/>
      <c r="FT3321" s="240"/>
      <c r="FU3321" s="240"/>
      <c r="FV3321" s="240"/>
    </row>
    <row r="3322" spans="1:178" s="250" customFormat="1">
      <c r="A3322" s="234"/>
      <c r="B3322" s="234"/>
      <c r="C3322" s="234"/>
      <c r="D3322" s="234"/>
      <c r="E3322" s="234"/>
      <c r="F3322" s="234"/>
      <c r="G3322" s="235"/>
      <c r="H3322" s="236"/>
      <c r="AJ3322" s="290"/>
      <c r="AK3322" s="240"/>
      <c r="AL3322" s="240"/>
      <c r="AM3322" s="240"/>
      <c r="AN3322" s="240"/>
      <c r="AO3322" s="240"/>
      <c r="AP3322" s="240"/>
      <c r="AQ3322" s="240"/>
      <c r="AR3322" s="240"/>
      <c r="AS3322" s="240"/>
      <c r="AT3322" s="240"/>
      <c r="AU3322" s="240"/>
      <c r="AV3322" s="240"/>
      <c r="AW3322" s="240"/>
      <c r="AX3322" s="240"/>
      <c r="AY3322" s="240"/>
      <c r="AZ3322" s="240"/>
      <c r="BA3322" s="240"/>
      <c r="BB3322" s="240"/>
      <c r="BC3322" s="240"/>
      <c r="BD3322" s="240"/>
      <c r="BE3322" s="240"/>
      <c r="BF3322" s="240"/>
      <c r="BG3322" s="240"/>
      <c r="BH3322" s="240"/>
      <c r="BI3322" s="240"/>
      <c r="BJ3322" s="240"/>
      <c r="BK3322" s="240"/>
      <c r="BL3322" s="240"/>
      <c r="BM3322" s="240"/>
      <c r="BN3322" s="240"/>
      <c r="BO3322" s="240"/>
      <c r="BP3322" s="240"/>
      <c r="BQ3322" s="240"/>
      <c r="BR3322" s="240"/>
      <c r="BS3322" s="240"/>
      <c r="BT3322" s="240"/>
      <c r="BU3322" s="240"/>
      <c r="BV3322" s="240"/>
      <c r="BW3322" s="240"/>
      <c r="BX3322" s="240"/>
      <c r="BY3322" s="240"/>
      <c r="BZ3322" s="240"/>
      <c r="CA3322" s="240"/>
      <c r="CB3322" s="240"/>
      <c r="CC3322" s="240"/>
      <c r="CD3322" s="240"/>
      <c r="CE3322" s="240"/>
      <c r="CF3322" s="240"/>
      <c r="CG3322" s="240"/>
      <c r="CH3322" s="240"/>
      <c r="CI3322" s="240"/>
      <c r="CJ3322" s="240"/>
      <c r="CK3322" s="240"/>
      <c r="CL3322" s="240"/>
      <c r="CM3322" s="240"/>
      <c r="CN3322" s="240"/>
      <c r="CO3322" s="240"/>
      <c r="CP3322" s="240"/>
      <c r="CQ3322" s="240"/>
      <c r="CR3322" s="240"/>
      <c r="CS3322" s="240"/>
      <c r="CT3322" s="240"/>
      <c r="CU3322" s="240"/>
      <c r="CV3322" s="240"/>
      <c r="CW3322" s="240"/>
      <c r="CX3322" s="240"/>
      <c r="CY3322" s="240"/>
      <c r="CZ3322" s="240"/>
      <c r="DA3322" s="240"/>
      <c r="DB3322" s="240"/>
      <c r="DC3322" s="240"/>
      <c r="DD3322" s="240"/>
      <c r="DE3322" s="240"/>
      <c r="DF3322" s="240"/>
      <c r="DG3322" s="240"/>
      <c r="DH3322" s="240"/>
      <c r="DI3322" s="240"/>
      <c r="DJ3322" s="240"/>
      <c r="DK3322" s="240"/>
      <c r="DL3322" s="240"/>
      <c r="DM3322" s="240"/>
      <c r="DN3322" s="240"/>
      <c r="DO3322" s="240"/>
      <c r="DP3322" s="240"/>
      <c r="DQ3322" s="240"/>
      <c r="DR3322" s="240"/>
      <c r="DS3322" s="240"/>
      <c r="DT3322" s="240"/>
      <c r="DU3322" s="240"/>
      <c r="DV3322" s="240"/>
      <c r="DW3322" s="240"/>
      <c r="DX3322" s="240"/>
      <c r="DY3322" s="240"/>
      <c r="DZ3322" s="240"/>
      <c r="EA3322" s="240"/>
      <c r="EB3322" s="240"/>
      <c r="EC3322" s="240"/>
      <c r="ED3322" s="240"/>
      <c r="EE3322" s="240"/>
      <c r="EF3322" s="240"/>
      <c r="EG3322" s="240"/>
      <c r="EH3322" s="240"/>
      <c r="EI3322" s="240"/>
      <c r="EJ3322" s="240"/>
      <c r="EK3322" s="240"/>
      <c r="EL3322" s="240"/>
      <c r="EM3322" s="240"/>
      <c r="EN3322" s="240"/>
      <c r="EO3322" s="240"/>
      <c r="EP3322" s="240"/>
      <c r="EQ3322" s="240"/>
      <c r="ER3322" s="240"/>
      <c r="ES3322" s="240"/>
      <c r="ET3322" s="240"/>
      <c r="EU3322" s="240"/>
      <c r="EV3322" s="240"/>
      <c r="EW3322" s="240"/>
      <c r="EX3322" s="240"/>
      <c r="EY3322" s="240"/>
      <c r="EZ3322" s="240"/>
      <c r="FA3322" s="240"/>
      <c r="FB3322" s="240"/>
      <c r="FC3322" s="240"/>
      <c r="FD3322" s="240"/>
      <c r="FE3322" s="240"/>
      <c r="FF3322" s="240"/>
      <c r="FG3322" s="240"/>
      <c r="FH3322" s="240"/>
      <c r="FI3322" s="240"/>
      <c r="FJ3322" s="240"/>
      <c r="FK3322" s="240"/>
      <c r="FL3322" s="240"/>
      <c r="FM3322" s="240"/>
      <c r="FN3322" s="240"/>
      <c r="FO3322" s="240"/>
      <c r="FP3322" s="240"/>
      <c r="FQ3322" s="240"/>
      <c r="FR3322" s="240"/>
      <c r="FS3322" s="240"/>
      <c r="FT3322" s="240"/>
      <c r="FU3322" s="240"/>
      <c r="FV3322" s="240"/>
    </row>
    <row r="3323" spans="1:178" s="250" customFormat="1">
      <c r="A3323" s="234"/>
      <c r="B3323" s="234"/>
      <c r="C3323" s="234"/>
      <c r="D3323" s="234"/>
      <c r="E3323" s="234"/>
      <c r="F3323" s="234"/>
      <c r="G3323" s="235"/>
      <c r="H3323" s="236"/>
      <c r="AJ3323" s="290"/>
      <c r="AK3323" s="240"/>
      <c r="AL3323" s="240"/>
      <c r="AM3323" s="240"/>
      <c r="AN3323" s="240"/>
      <c r="AO3323" s="240"/>
      <c r="AP3323" s="240"/>
      <c r="AQ3323" s="240"/>
      <c r="AR3323" s="240"/>
      <c r="AS3323" s="240"/>
      <c r="AT3323" s="240"/>
      <c r="AU3323" s="240"/>
      <c r="AV3323" s="240"/>
      <c r="AW3323" s="240"/>
      <c r="AX3323" s="240"/>
      <c r="AY3323" s="240"/>
      <c r="AZ3323" s="240"/>
      <c r="BA3323" s="240"/>
      <c r="BB3323" s="240"/>
      <c r="BC3323" s="240"/>
      <c r="BD3323" s="240"/>
      <c r="BE3323" s="240"/>
      <c r="BF3323" s="240"/>
      <c r="BG3323" s="240"/>
      <c r="BH3323" s="240"/>
      <c r="BI3323" s="240"/>
      <c r="BJ3323" s="240"/>
      <c r="BK3323" s="240"/>
      <c r="BL3323" s="240"/>
      <c r="BM3323" s="240"/>
      <c r="BN3323" s="240"/>
      <c r="BO3323" s="240"/>
      <c r="BP3323" s="240"/>
      <c r="BQ3323" s="240"/>
      <c r="BR3323" s="240"/>
      <c r="BS3323" s="240"/>
      <c r="BT3323" s="240"/>
      <c r="BU3323" s="240"/>
      <c r="BV3323" s="240"/>
      <c r="BW3323" s="240"/>
      <c r="BX3323" s="240"/>
      <c r="BY3323" s="240"/>
      <c r="BZ3323" s="240"/>
      <c r="CA3323" s="240"/>
      <c r="CB3323" s="240"/>
      <c r="CC3323" s="240"/>
      <c r="CD3323" s="240"/>
      <c r="CE3323" s="240"/>
      <c r="CF3323" s="240"/>
      <c r="CG3323" s="240"/>
      <c r="CH3323" s="240"/>
      <c r="CI3323" s="240"/>
      <c r="CJ3323" s="240"/>
      <c r="CK3323" s="240"/>
      <c r="CL3323" s="240"/>
      <c r="CM3323" s="240"/>
      <c r="CN3323" s="240"/>
      <c r="CO3323" s="240"/>
      <c r="CP3323" s="240"/>
      <c r="CQ3323" s="240"/>
      <c r="CR3323" s="240"/>
      <c r="CS3323" s="240"/>
      <c r="CT3323" s="240"/>
      <c r="CU3323" s="240"/>
      <c r="CV3323" s="240"/>
      <c r="CW3323" s="240"/>
      <c r="CX3323" s="240"/>
      <c r="CY3323" s="240"/>
      <c r="CZ3323" s="240"/>
      <c r="DA3323" s="240"/>
      <c r="DB3323" s="240"/>
      <c r="DC3323" s="240"/>
      <c r="DD3323" s="240"/>
      <c r="DE3323" s="240"/>
      <c r="DF3323" s="240"/>
      <c r="DG3323" s="240"/>
      <c r="DH3323" s="240"/>
      <c r="DI3323" s="240"/>
      <c r="DJ3323" s="240"/>
      <c r="DK3323" s="240"/>
      <c r="DL3323" s="240"/>
      <c r="DM3323" s="240"/>
      <c r="DN3323" s="240"/>
      <c r="DO3323" s="240"/>
      <c r="DP3323" s="240"/>
      <c r="DQ3323" s="240"/>
      <c r="DR3323" s="240"/>
      <c r="DS3323" s="240"/>
      <c r="DT3323" s="240"/>
      <c r="DU3323" s="240"/>
      <c r="DV3323" s="240"/>
      <c r="DW3323" s="240"/>
      <c r="DX3323" s="240"/>
      <c r="DY3323" s="240"/>
      <c r="DZ3323" s="240"/>
      <c r="EA3323" s="240"/>
      <c r="EB3323" s="240"/>
      <c r="EC3323" s="240"/>
      <c r="ED3323" s="240"/>
      <c r="EE3323" s="240"/>
      <c r="EF3323" s="240"/>
      <c r="EG3323" s="240"/>
      <c r="EH3323" s="240"/>
      <c r="EI3323" s="240"/>
      <c r="EJ3323" s="240"/>
      <c r="EK3323" s="240"/>
      <c r="EL3323" s="240"/>
      <c r="EM3323" s="240"/>
      <c r="EN3323" s="240"/>
      <c r="EO3323" s="240"/>
      <c r="EP3323" s="240"/>
      <c r="EQ3323" s="240"/>
      <c r="ER3323" s="240"/>
      <c r="ES3323" s="240"/>
      <c r="ET3323" s="240"/>
      <c r="EU3323" s="240"/>
      <c r="EV3323" s="240"/>
      <c r="EW3323" s="240"/>
      <c r="EX3323" s="240"/>
      <c r="EY3323" s="240"/>
      <c r="EZ3323" s="240"/>
      <c r="FA3323" s="240"/>
      <c r="FB3323" s="240"/>
      <c r="FC3323" s="240"/>
      <c r="FD3323" s="240"/>
      <c r="FE3323" s="240"/>
      <c r="FF3323" s="240"/>
      <c r="FG3323" s="240"/>
      <c r="FH3323" s="240"/>
      <c r="FI3323" s="240"/>
      <c r="FJ3323" s="240"/>
      <c r="FK3323" s="240"/>
      <c r="FL3323" s="240"/>
      <c r="FM3323" s="240"/>
      <c r="FN3323" s="240"/>
      <c r="FO3323" s="240"/>
      <c r="FP3323" s="240"/>
      <c r="FQ3323" s="240"/>
      <c r="FR3323" s="240"/>
      <c r="FS3323" s="240"/>
      <c r="FT3323" s="240"/>
      <c r="FU3323" s="240"/>
      <c r="FV3323" s="240"/>
    </row>
    <row r="3324" spans="1:178" s="250" customFormat="1">
      <c r="A3324" s="234"/>
      <c r="B3324" s="234"/>
      <c r="C3324" s="234"/>
      <c r="D3324" s="234"/>
      <c r="E3324" s="234"/>
      <c r="F3324" s="234"/>
      <c r="G3324" s="235"/>
      <c r="H3324" s="236"/>
      <c r="AJ3324" s="290"/>
      <c r="AK3324" s="240"/>
      <c r="AL3324" s="240"/>
      <c r="AM3324" s="240"/>
      <c r="AN3324" s="240"/>
      <c r="AO3324" s="240"/>
      <c r="AP3324" s="240"/>
      <c r="AQ3324" s="240"/>
      <c r="AR3324" s="240"/>
      <c r="AS3324" s="240"/>
      <c r="AT3324" s="240"/>
      <c r="AU3324" s="240"/>
      <c r="AV3324" s="240"/>
      <c r="AW3324" s="240"/>
      <c r="AX3324" s="240"/>
      <c r="AY3324" s="240"/>
      <c r="AZ3324" s="240"/>
      <c r="BA3324" s="240"/>
      <c r="BB3324" s="240"/>
      <c r="BC3324" s="240"/>
      <c r="BD3324" s="240"/>
      <c r="BE3324" s="240"/>
      <c r="BF3324" s="240"/>
      <c r="BG3324" s="240"/>
      <c r="BH3324" s="240"/>
      <c r="BI3324" s="240"/>
      <c r="BJ3324" s="240"/>
      <c r="BK3324" s="240"/>
      <c r="BL3324" s="240"/>
      <c r="BM3324" s="240"/>
      <c r="BN3324" s="240"/>
      <c r="BO3324" s="240"/>
      <c r="BP3324" s="240"/>
      <c r="BQ3324" s="240"/>
      <c r="BR3324" s="240"/>
      <c r="BS3324" s="240"/>
      <c r="BT3324" s="240"/>
      <c r="BU3324" s="240"/>
      <c r="BV3324" s="240"/>
      <c r="BW3324" s="240"/>
      <c r="BX3324" s="240"/>
      <c r="BY3324" s="240"/>
      <c r="BZ3324" s="240"/>
      <c r="CA3324" s="240"/>
      <c r="CB3324" s="240"/>
      <c r="CC3324" s="240"/>
      <c r="CD3324" s="240"/>
      <c r="CE3324" s="240"/>
      <c r="CF3324" s="240"/>
      <c r="CG3324" s="240"/>
      <c r="CH3324" s="240"/>
      <c r="CI3324" s="240"/>
      <c r="CJ3324" s="240"/>
      <c r="CK3324" s="240"/>
      <c r="CL3324" s="240"/>
      <c r="CM3324" s="240"/>
      <c r="CN3324" s="240"/>
      <c r="CO3324" s="240"/>
      <c r="CP3324" s="240"/>
      <c r="CQ3324" s="240"/>
      <c r="CR3324" s="240"/>
      <c r="CS3324" s="240"/>
      <c r="CT3324" s="240"/>
      <c r="CU3324" s="240"/>
      <c r="CV3324" s="240"/>
      <c r="CW3324" s="240"/>
      <c r="CX3324" s="240"/>
      <c r="CY3324" s="240"/>
      <c r="CZ3324" s="240"/>
      <c r="DA3324" s="240"/>
      <c r="DB3324" s="240"/>
      <c r="DC3324" s="240"/>
      <c r="DD3324" s="240"/>
      <c r="DE3324" s="240"/>
      <c r="DF3324" s="240"/>
      <c r="DG3324" s="240"/>
      <c r="DH3324" s="240"/>
      <c r="DI3324" s="240"/>
      <c r="DJ3324" s="240"/>
      <c r="DK3324" s="240"/>
      <c r="DL3324" s="240"/>
      <c r="DM3324" s="240"/>
      <c r="DN3324" s="240"/>
      <c r="DO3324" s="240"/>
      <c r="DP3324" s="240"/>
      <c r="DQ3324" s="240"/>
      <c r="DR3324" s="240"/>
      <c r="DS3324" s="240"/>
      <c r="DT3324" s="240"/>
      <c r="DU3324" s="240"/>
      <c r="DV3324" s="240"/>
      <c r="DW3324" s="240"/>
      <c r="DX3324" s="240"/>
      <c r="DY3324" s="240"/>
      <c r="DZ3324" s="240"/>
      <c r="EA3324" s="240"/>
      <c r="EB3324" s="240"/>
      <c r="EC3324" s="240"/>
      <c r="ED3324" s="240"/>
      <c r="EE3324" s="240"/>
      <c r="EF3324" s="240"/>
      <c r="EG3324" s="240"/>
      <c r="EH3324" s="240"/>
      <c r="EI3324" s="240"/>
      <c r="EJ3324" s="240"/>
      <c r="EK3324" s="240"/>
      <c r="EL3324" s="240"/>
      <c r="EM3324" s="240"/>
      <c r="EN3324" s="240"/>
      <c r="EO3324" s="240"/>
      <c r="EP3324" s="240"/>
      <c r="EQ3324" s="240"/>
      <c r="ER3324" s="240"/>
      <c r="ES3324" s="240"/>
      <c r="ET3324" s="240"/>
      <c r="EU3324" s="240"/>
      <c r="EV3324" s="240"/>
      <c r="EW3324" s="240"/>
      <c r="EX3324" s="240"/>
      <c r="EY3324" s="240"/>
      <c r="EZ3324" s="240"/>
      <c r="FA3324" s="240"/>
      <c r="FB3324" s="240"/>
      <c r="FC3324" s="240"/>
      <c r="FD3324" s="240"/>
      <c r="FE3324" s="240"/>
      <c r="FF3324" s="240"/>
      <c r="FG3324" s="240"/>
      <c r="FH3324" s="240"/>
      <c r="FI3324" s="240"/>
      <c r="FJ3324" s="240"/>
      <c r="FK3324" s="240"/>
      <c r="FL3324" s="240"/>
      <c r="FM3324" s="240"/>
      <c r="FN3324" s="240"/>
      <c r="FO3324" s="240"/>
      <c r="FP3324" s="240"/>
      <c r="FQ3324" s="240"/>
      <c r="FR3324" s="240"/>
      <c r="FS3324" s="240"/>
      <c r="FT3324" s="240"/>
      <c r="FU3324" s="240"/>
      <c r="FV3324" s="240"/>
    </row>
    <row r="3325" spans="1:178" s="250" customFormat="1">
      <c r="A3325" s="234"/>
      <c r="B3325" s="234"/>
      <c r="C3325" s="234"/>
      <c r="D3325" s="234"/>
      <c r="E3325" s="234"/>
      <c r="F3325" s="234"/>
      <c r="G3325" s="235"/>
      <c r="H3325" s="236"/>
      <c r="AJ3325" s="290"/>
      <c r="AK3325" s="240"/>
      <c r="AL3325" s="240"/>
      <c r="AM3325" s="240"/>
      <c r="AN3325" s="240"/>
      <c r="AO3325" s="240"/>
      <c r="AP3325" s="240"/>
      <c r="AQ3325" s="240"/>
      <c r="AR3325" s="240"/>
      <c r="AS3325" s="240"/>
      <c r="AT3325" s="240"/>
      <c r="AU3325" s="240"/>
      <c r="AV3325" s="240"/>
      <c r="AW3325" s="240"/>
      <c r="AX3325" s="240"/>
      <c r="AY3325" s="240"/>
      <c r="AZ3325" s="240"/>
      <c r="BA3325" s="240"/>
      <c r="BB3325" s="240"/>
      <c r="BC3325" s="240"/>
      <c r="BD3325" s="240"/>
      <c r="BE3325" s="240"/>
      <c r="BF3325" s="240"/>
      <c r="BG3325" s="240"/>
      <c r="BH3325" s="240"/>
      <c r="BI3325" s="240"/>
      <c r="BJ3325" s="240"/>
      <c r="BK3325" s="240"/>
      <c r="BL3325" s="240"/>
      <c r="BM3325" s="240"/>
      <c r="BN3325" s="240"/>
      <c r="BO3325" s="240"/>
      <c r="BP3325" s="240"/>
      <c r="BQ3325" s="240"/>
      <c r="BR3325" s="240"/>
      <c r="BS3325" s="240"/>
      <c r="BT3325" s="240"/>
      <c r="BU3325" s="240"/>
      <c r="BV3325" s="240"/>
      <c r="BW3325" s="240"/>
      <c r="BX3325" s="240"/>
      <c r="BY3325" s="240"/>
      <c r="BZ3325" s="240"/>
      <c r="CA3325" s="240"/>
      <c r="CB3325" s="240"/>
      <c r="CC3325" s="240"/>
      <c r="CD3325" s="240"/>
      <c r="CE3325" s="240"/>
      <c r="CF3325" s="240"/>
      <c r="CG3325" s="240"/>
      <c r="CH3325" s="240"/>
      <c r="CI3325" s="240"/>
      <c r="CJ3325" s="240"/>
      <c r="CK3325" s="240"/>
      <c r="CL3325" s="240"/>
      <c r="CM3325" s="240"/>
      <c r="CN3325" s="240"/>
      <c r="CO3325" s="240"/>
      <c r="CP3325" s="240"/>
      <c r="CQ3325" s="240"/>
      <c r="CR3325" s="240"/>
      <c r="CS3325" s="240"/>
      <c r="CT3325" s="240"/>
      <c r="CU3325" s="240"/>
      <c r="CV3325" s="240"/>
      <c r="CW3325" s="240"/>
      <c r="CX3325" s="240"/>
      <c r="CY3325" s="240"/>
      <c r="CZ3325" s="240"/>
      <c r="DA3325" s="240"/>
      <c r="DB3325" s="240"/>
      <c r="DC3325" s="240"/>
      <c r="DD3325" s="240"/>
      <c r="DE3325" s="240"/>
      <c r="DF3325" s="240"/>
      <c r="DG3325" s="240"/>
      <c r="DH3325" s="240"/>
      <c r="DI3325" s="240"/>
      <c r="DJ3325" s="240"/>
      <c r="DK3325" s="240"/>
      <c r="DL3325" s="240"/>
      <c r="DM3325" s="240"/>
      <c r="DN3325" s="240"/>
      <c r="DO3325" s="240"/>
      <c r="DP3325" s="240"/>
      <c r="DQ3325" s="240"/>
      <c r="DR3325" s="240"/>
      <c r="DS3325" s="240"/>
      <c r="DT3325" s="240"/>
      <c r="DU3325" s="240"/>
      <c r="DV3325" s="240"/>
      <c r="DW3325" s="240"/>
      <c r="DX3325" s="240"/>
      <c r="DY3325" s="240"/>
      <c r="DZ3325" s="240"/>
      <c r="EA3325" s="240"/>
      <c r="EB3325" s="240"/>
      <c r="EC3325" s="240"/>
      <c r="ED3325" s="240"/>
      <c r="EE3325" s="240"/>
      <c r="EF3325" s="240"/>
      <c r="EG3325" s="240"/>
      <c r="EH3325" s="240"/>
      <c r="EI3325" s="240"/>
      <c r="EJ3325" s="240"/>
      <c r="EK3325" s="240"/>
      <c r="EL3325" s="240"/>
      <c r="EM3325" s="240"/>
      <c r="EN3325" s="240"/>
      <c r="EO3325" s="240"/>
      <c r="EP3325" s="240"/>
      <c r="EQ3325" s="240"/>
      <c r="ER3325" s="240"/>
      <c r="ES3325" s="240"/>
      <c r="ET3325" s="240"/>
      <c r="EU3325" s="240"/>
      <c r="EV3325" s="240"/>
      <c r="EW3325" s="240"/>
      <c r="EX3325" s="240"/>
      <c r="EY3325" s="240"/>
      <c r="EZ3325" s="240"/>
      <c r="FA3325" s="240"/>
      <c r="FB3325" s="240"/>
      <c r="FC3325" s="240"/>
      <c r="FD3325" s="240"/>
      <c r="FE3325" s="240"/>
      <c r="FF3325" s="240"/>
      <c r="FG3325" s="240"/>
      <c r="FH3325" s="240"/>
      <c r="FI3325" s="240"/>
      <c r="FJ3325" s="240"/>
      <c r="FK3325" s="240"/>
      <c r="FL3325" s="240"/>
      <c r="FM3325" s="240"/>
      <c r="FN3325" s="240"/>
      <c r="FO3325" s="240"/>
      <c r="FP3325" s="240"/>
      <c r="FQ3325" s="240"/>
      <c r="FR3325" s="240"/>
      <c r="FS3325" s="240"/>
      <c r="FT3325" s="240"/>
      <c r="FU3325" s="240"/>
      <c r="FV3325" s="240"/>
    </row>
    <row r="3326" spans="1:178" s="250" customFormat="1">
      <c r="A3326" s="234"/>
      <c r="B3326" s="234"/>
      <c r="C3326" s="234"/>
      <c r="D3326" s="234"/>
      <c r="E3326" s="234"/>
      <c r="F3326" s="234"/>
      <c r="G3326" s="235"/>
      <c r="H3326" s="236"/>
      <c r="AJ3326" s="290"/>
      <c r="AK3326" s="240"/>
      <c r="AL3326" s="240"/>
      <c r="AM3326" s="240"/>
      <c r="AN3326" s="240"/>
      <c r="AO3326" s="240"/>
      <c r="AP3326" s="240"/>
      <c r="AQ3326" s="240"/>
      <c r="AR3326" s="240"/>
      <c r="AS3326" s="240"/>
      <c r="AT3326" s="240"/>
      <c r="AU3326" s="240"/>
      <c r="AV3326" s="240"/>
      <c r="AW3326" s="240"/>
      <c r="AX3326" s="240"/>
      <c r="AY3326" s="240"/>
      <c r="AZ3326" s="240"/>
      <c r="BA3326" s="240"/>
      <c r="BB3326" s="240"/>
      <c r="BC3326" s="240"/>
      <c r="BD3326" s="240"/>
      <c r="BE3326" s="240"/>
      <c r="BF3326" s="240"/>
      <c r="BG3326" s="240"/>
      <c r="BH3326" s="240"/>
      <c r="BI3326" s="240"/>
      <c r="BJ3326" s="240"/>
      <c r="BK3326" s="240"/>
      <c r="BL3326" s="240"/>
      <c r="BM3326" s="240"/>
      <c r="BN3326" s="240"/>
      <c r="BO3326" s="240"/>
      <c r="BP3326" s="240"/>
      <c r="BQ3326" s="240"/>
      <c r="BR3326" s="240"/>
      <c r="BS3326" s="240"/>
      <c r="BT3326" s="240"/>
      <c r="BU3326" s="240"/>
      <c r="BV3326" s="240"/>
      <c r="BW3326" s="240"/>
      <c r="BX3326" s="240"/>
      <c r="BY3326" s="240"/>
      <c r="BZ3326" s="240"/>
      <c r="CA3326" s="240"/>
      <c r="CB3326" s="240"/>
      <c r="CC3326" s="240"/>
      <c r="CD3326" s="240"/>
      <c r="CE3326" s="240"/>
      <c r="CF3326" s="240"/>
      <c r="CG3326" s="240"/>
      <c r="CH3326" s="240"/>
      <c r="CI3326" s="240"/>
      <c r="CJ3326" s="240"/>
      <c r="CK3326" s="240"/>
      <c r="CL3326" s="240"/>
      <c r="CM3326" s="240"/>
      <c r="CN3326" s="240"/>
      <c r="CO3326" s="240"/>
      <c r="CP3326" s="240"/>
      <c r="CQ3326" s="240"/>
      <c r="CR3326" s="240"/>
      <c r="CS3326" s="240"/>
      <c r="CT3326" s="240"/>
      <c r="CU3326" s="240"/>
      <c r="CV3326" s="240"/>
      <c r="CW3326" s="240"/>
      <c r="CX3326" s="240"/>
      <c r="CY3326" s="240"/>
      <c r="CZ3326" s="240"/>
      <c r="DA3326" s="240"/>
      <c r="DB3326" s="240"/>
      <c r="DC3326" s="240"/>
      <c r="DD3326" s="240"/>
      <c r="DE3326" s="240"/>
      <c r="DF3326" s="240"/>
      <c r="DG3326" s="240"/>
      <c r="DH3326" s="240"/>
      <c r="DI3326" s="240"/>
      <c r="DJ3326" s="240"/>
      <c r="DK3326" s="240"/>
      <c r="DL3326" s="240"/>
      <c r="DM3326" s="240"/>
      <c r="DN3326" s="240"/>
      <c r="DO3326" s="240"/>
      <c r="DP3326" s="240"/>
      <c r="DQ3326" s="240"/>
      <c r="DR3326" s="240"/>
      <c r="DS3326" s="240"/>
      <c r="DT3326" s="240"/>
      <c r="DU3326" s="240"/>
      <c r="DV3326" s="240"/>
      <c r="DW3326" s="240"/>
      <c r="DX3326" s="240"/>
      <c r="DY3326" s="240"/>
      <c r="DZ3326" s="240"/>
      <c r="EA3326" s="240"/>
      <c r="EB3326" s="240"/>
      <c r="EC3326" s="240"/>
      <c r="ED3326" s="240"/>
      <c r="EE3326" s="240"/>
      <c r="EF3326" s="240"/>
      <c r="EG3326" s="240"/>
      <c r="EH3326" s="240"/>
      <c r="EI3326" s="240"/>
      <c r="EJ3326" s="240"/>
      <c r="EK3326" s="240"/>
      <c r="EL3326" s="240"/>
      <c r="EM3326" s="240"/>
      <c r="EN3326" s="240"/>
      <c r="EO3326" s="240"/>
      <c r="EP3326" s="240"/>
      <c r="EQ3326" s="240"/>
      <c r="ER3326" s="240"/>
      <c r="ES3326" s="240"/>
      <c r="ET3326" s="240"/>
      <c r="EU3326" s="240"/>
      <c r="EV3326" s="240"/>
      <c r="EW3326" s="240"/>
      <c r="EX3326" s="240"/>
      <c r="EY3326" s="240"/>
      <c r="EZ3326" s="240"/>
      <c r="FA3326" s="240"/>
      <c r="FB3326" s="240"/>
      <c r="FC3326" s="240"/>
      <c r="FD3326" s="240"/>
      <c r="FE3326" s="240"/>
      <c r="FF3326" s="240"/>
      <c r="FG3326" s="240"/>
      <c r="FH3326" s="240"/>
      <c r="FI3326" s="240"/>
      <c r="FJ3326" s="240"/>
      <c r="FK3326" s="240"/>
      <c r="FL3326" s="240"/>
      <c r="FM3326" s="240"/>
      <c r="FN3326" s="240"/>
      <c r="FO3326" s="240"/>
      <c r="FP3326" s="240"/>
      <c r="FQ3326" s="240"/>
      <c r="FR3326" s="240"/>
      <c r="FS3326" s="240"/>
      <c r="FT3326" s="240"/>
      <c r="FU3326" s="240"/>
      <c r="FV3326" s="240"/>
    </row>
    <row r="3327" spans="1:178" s="250" customFormat="1">
      <c r="A3327" s="234"/>
      <c r="B3327" s="234"/>
      <c r="C3327" s="234"/>
      <c r="D3327" s="234"/>
      <c r="E3327" s="234"/>
      <c r="F3327" s="234"/>
      <c r="G3327" s="235"/>
      <c r="H3327" s="236"/>
      <c r="AJ3327" s="290"/>
      <c r="AK3327" s="240"/>
      <c r="AL3327" s="240"/>
      <c r="AM3327" s="240"/>
      <c r="AN3327" s="240"/>
      <c r="AO3327" s="240"/>
      <c r="AP3327" s="240"/>
      <c r="AQ3327" s="240"/>
      <c r="AR3327" s="240"/>
      <c r="AS3327" s="240"/>
      <c r="AT3327" s="240"/>
      <c r="AU3327" s="240"/>
      <c r="AV3327" s="240"/>
      <c r="AW3327" s="240"/>
      <c r="AX3327" s="240"/>
      <c r="AY3327" s="240"/>
      <c r="AZ3327" s="240"/>
      <c r="BA3327" s="240"/>
      <c r="BB3327" s="240"/>
      <c r="BC3327" s="240"/>
      <c r="BD3327" s="240"/>
      <c r="BE3327" s="240"/>
      <c r="BF3327" s="240"/>
      <c r="BG3327" s="240"/>
      <c r="BH3327" s="240"/>
      <c r="BI3327" s="240"/>
      <c r="BJ3327" s="240"/>
      <c r="BK3327" s="240"/>
      <c r="BL3327" s="240"/>
      <c r="BM3327" s="240"/>
      <c r="BN3327" s="240"/>
      <c r="BO3327" s="240"/>
      <c r="BP3327" s="240"/>
      <c r="BQ3327" s="240"/>
      <c r="BR3327" s="240"/>
      <c r="BS3327" s="240"/>
      <c r="BT3327" s="240"/>
      <c r="BU3327" s="240"/>
      <c r="BV3327" s="240"/>
      <c r="BW3327" s="240"/>
      <c r="BX3327" s="240"/>
      <c r="BY3327" s="240"/>
      <c r="BZ3327" s="240"/>
      <c r="CA3327" s="240"/>
      <c r="CB3327" s="240"/>
      <c r="CC3327" s="240"/>
      <c r="CD3327" s="240"/>
      <c r="CE3327" s="240"/>
      <c r="CF3327" s="240"/>
      <c r="CG3327" s="240"/>
      <c r="CH3327" s="240"/>
      <c r="CI3327" s="240"/>
      <c r="CJ3327" s="240"/>
      <c r="CK3327" s="240"/>
      <c r="CL3327" s="240"/>
      <c r="CM3327" s="240"/>
      <c r="CN3327" s="240"/>
      <c r="CO3327" s="240"/>
      <c r="CP3327" s="240"/>
      <c r="CQ3327" s="240"/>
      <c r="CR3327" s="240"/>
      <c r="CS3327" s="240"/>
      <c r="CT3327" s="240"/>
      <c r="CU3327" s="240"/>
      <c r="CV3327" s="240"/>
      <c r="CW3327" s="240"/>
      <c r="CX3327" s="240"/>
      <c r="CY3327" s="240"/>
      <c r="CZ3327" s="240"/>
      <c r="DA3327" s="240"/>
      <c r="DB3327" s="240"/>
      <c r="DC3327" s="240"/>
      <c r="DD3327" s="240"/>
      <c r="DE3327" s="240"/>
      <c r="DF3327" s="240"/>
      <c r="DG3327" s="240"/>
      <c r="DH3327" s="240"/>
      <c r="DI3327" s="240"/>
      <c r="DJ3327" s="240"/>
      <c r="DK3327" s="240"/>
      <c r="DL3327" s="240"/>
      <c r="DM3327" s="240"/>
      <c r="DN3327" s="240"/>
      <c r="DO3327" s="240"/>
      <c r="DP3327" s="240"/>
      <c r="DQ3327" s="240"/>
      <c r="DR3327" s="240"/>
      <c r="DS3327" s="240"/>
      <c r="DT3327" s="240"/>
      <c r="DU3327" s="240"/>
      <c r="DV3327" s="240"/>
      <c r="DW3327" s="240"/>
      <c r="DX3327" s="240"/>
      <c r="DY3327" s="240"/>
      <c r="DZ3327" s="240"/>
      <c r="EA3327" s="240"/>
      <c r="EB3327" s="240"/>
      <c r="EC3327" s="240"/>
      <c r="ED3327" s="240"/>
      <c r="EE3327" s="240"/>
      <c r="EF3327" s="240"/>
      <c r="EG3327" s="240"/>
      <c r="EH3327" s="240"/>
      <c r="EI3327" s="240"/>
      <c r="EJ3327" s="240"/>
      <c r="EK3327" s="240"/>
      <c r="EL3327" s="240"/>
      <c r="EM3327" s="240"/>
      <c r="EN3327" s="240"/>
      <c r="EO3327" s="240"/>
      <c r="EP3327" s="240"/>
      <c r="EQ3327" s="240"/>
      <c r="ER3327" s="240"/>
      <c r="ES3327" s="240"/>
      <c r="ET3327" s="240"/>
      <c r="EU3327" s="240"/>
      <c r="EV3327" s="240"/>
      <c r="EW3327" s="240"/>
      <c r="EX3327" s="240"/>
      <c r="EY3327" s="240"/>
      <c r="EZ3327" s="240"/>
      <c r="FA3327" s="240"/>
      <c r="FB3327" s="240"/>
      <c r="FC3327" s="240"/>
      <c r="FD3327" s="240"/>
      <c r="FE3327" s="240"/>
      <c r="FF3327" s="240"/>
      <c r="FG3327" s="240"/>
      <c r="FH3327" s="240"/>
      <c r="FI3327" s="240"/>
      <c r="FJ3327" s="240"/>
      <c r="FK3327" s="240"/>
      <c r="FL3327" s="240"/>
      <c r="FM3327" s="240"/>
      <c r="FN3327" s="240"/>
      <c r="FO3327" s="240"/>
      <c r="FP3327" s="240"/>
      <c r="FQ3327" s="240"/>
      <c r="FR3327" s="240"/>
      <c r="FS3327" s="240"/>
      <c r="FT3327" s="240"/>
      <c r="FU3327" s="240"/>
      <c r="FV3327" s="240"/>
    </row>
    <row r="3328" spans="1:178" s="250" customFormat="1">
      <c r="A3328" s="234"/>
      <c r="B3328" s="234"/>
      <c r="C3328" s="234"/>
      <c r="D3328" s="234"/>
      <c r="E3328" s="234"/>
      <c r="F3328" s="234"/>
      <c r="G3328" s="235"/>
      <c r="H3328" s="236"/>
      <c r="AJ3328" s="290"/>
      <c r="AK3328" s="240"/>
      <c r="AL3328" s="240"/>
      <c r="AM3328" s="240"/>
      <c r="AN3328" s="240"/>
      <c r="AO3328" s="240"/>
      <c r="AP3328" s="240"/>
      <c r="AQ3328" s="240"/>
      <c r="AR3328" s="240"/>
      <c r="AS3328" s="240"/>
      <c r="AT3328" s="240"/>
      <c r="AU3328" s="240"/>
      <c r="AV3328" s="240"/>
      <c r="AW3328" s="240"/>
      <c r="AX3328" s="240"/>
      <c r="AY3328" s="240"/>
      <c r="AZ3328" s="240"/>
      <c r="BA3328" s="240"/>
      <c r="BB3328" s="240"/>
      <c r="BC3328" s="240"/>
      <c r="BD3328" s="240"/>
      <c r="BE3328" s="240"/>
      <c r="BF3328" s="240"/>
      <c r="BG3328" s="240"/>
      <c r="BH3328" s="240"/>
      <c r="BI3328" s="240"/>
      <c r="BJ3328" s="240"/>
      <c r="BK3328" s="240"/>
      <c r="BL3328" s="240"/>
      <c r="BM3328" s="240"/>
      <c r="BN3328" s="240"/>
      <c r="BO3328" s="240"/>
      <c r="BP3328" s="240"/>
      <c r="BQ3328" s="240"/>
      <c r="BR3328" s="240"/>
      <c r="BS3328" s="240"/>
      <c r="BT3328" s="240"/>
      <c r="BU3328" s="240"/>
      <c r="BV3328" s="240"/>
      <c r="BW3328" s="240"/>
      <c r="BX3328" s="240"/>
      <c r="BY3328" s="240"/>
      <c r="BZ3328" s="240"/>
      <c r="CA3328" s="240"/>
      <c r="CB3328" s="240"/>
      <c r="CC3328" s="240"/>
      <c r="CD3328" s="240"/>
      <c r="CE3328" s="240"/>
      <c r="CF3328" s="240"/>
      <c r="CG3328" s="240"/>
      <c r="CH3328" s="240"/>
      <c r="CI3328" s="240"/>
      <c r="CJ3328" s="240"/>
      <c r="CK3328" s="240"/>
      <c r="CL3328" s="240"/>
      <c r="CM3328" s="240"/>
      <c r="CN3328" s="240"/>
      <c r="CO3328" s="240"/>
      <c r="CP3328" s="240"/>
      <c r="CQ3328" s="240"/>
      <c r="CR3328" s="240"/>
      <c r="CS3328" s="240"/>
      <c r="CT3328" s="240"/>
      <c r="CU3328" s="240"/>
      <c r="CV3328" s="240"/>
      <c r="CW3328" s="240"/>
      <c r="CX3328" s="240"/>
      <c r="CY3328" s="240"/>
      <c r="CZ3328" s="240"/>
      <c r="DA3328" s="240"/>
      <c r="DB3328" s="240"/>
      <c r="DC3328" s="240"/>
      <c r="DD3328" s="240"/>
      <c r="DE3328" s="240"/>
      <c r="DF3328" s="240"/>
      <c r="DG3328" s="240"/>
      <c r="DH3328" s="240"/>
      <c r="DI3328" s="240"/>
      <c r="DJ3328" s="240"/>
      <c r="DK3328" s="240"/>
      <c r="DL3328" s="240"/>
      <c r="DM3328" s="240"/>
      <c r="DN3328" s="240"/>
      <c r="DO3328" s="240"/>
      <c r="DP3328" s="240"/>
      <c r="DQ3328" s="240"/>
      <c r="DR3328" s="240"/>
      <c r="DS3328" s="240"/>
      <c r="DT3328" s="240"/>
      <c r="DU3328" s="240"/>
      <c r="DV3328" s="240"/>
      <c r="DW3328" s="240"/>
      <c r="DX3328" s="240"/>
      <c r="DY3328" s="240"/>
      <c r="DZ3328" s="240"/>
      <c r="EA3328" s="240"/>
      <c r="EB3328" s="240"/>
      <c r="EC3328" s="240"/>
      <c r="ED3328" s="240"/>
      <c r="EE3328" s="240"/>
      <c r="EF3328" s="240"/>
      <c r="EG3328" s="240"/>
      <c r="EH3328" s="240"/>
      <c r="EI3328" s="240"/>
      <c r="EJ3328" s="240"/>
      <c r="EK3328" s="240"/>
      <c r="EL3328" s="240"/>
      <c r="EM3328" s="240"/>
      <c r="EN3328" s="240"/>
      <c r="EO3328" s="240"/>
      <c r="EP3328" s="240"/>
      <c r="EQ3328" s="240"/>
      <c r="ER3328" s="240"/>
      <c r="ES3328" s="240"/>
      <c r="ET3328" s="240"/>
      <c r="EU3328" s="240"/>
      <c r="EV3328" s="240"/>
      <c r="EW3328" s="240"/>
      <c r="EX3328" s="240"/>
      <c r="EY3328" s="240"/>
      <c r="EZ3328" s="240"/>
      <c r="FA3328" s="240"/>
      <c r="FB3328" s="240"/>
      <c r="FC3328" s="240"/>
      <c r="FD3328" s="240"/>
      <c r="FE3328" s="240"/>
      <c r="FF3328" s="240"/>
      <c r="FG3328" s="240"/>
      <c r="FH3328" s="240"/>
      <c r="FI3328" s="240"/>
      <c r="FJ3328" s="240"/>
      <c r="FK3328" s="240"/>
      <c r="FL3328" s="240"/>
      <c r="FM3328" s="240"/>
      <c r="FN3328" s="240"/>
      <c r="FO3328" s="240"/>
      <c r="FP3328" s="240"/>
      <c r="FQ3328" s="240"/>
      <c r="FR3328" s="240"/>
      <c r="FS3328" s="240"/>
      <c r="FT3328" s="240"/>
      <c r="FU3328" s="240"/>
      <c r="FV3328" s="240"/>
    </row>
    <row r="3329" spans="1:178" s="250" customFormat="1">
      <c r="A3329" s="234"/>
      <c r="B3329" s="234"/>
      <c r="C3329" s="234"/>
      <c r="D3329" s="234"/>
      <c r="E3329" s="234"/>
      <c r="F3329" s="234"/>
      <c r="G3329" s="235"/>
      <c r="H3329" s="236"/>
      <c r="AJ3329" s="290"/>
      <c r="AK3329" s="240"/>
      <c r="AL3329" s="240"/>
      <c r="AM3329" s="240"/>
      <c r="AN3329" s="240"/>
      <c r="AO3329" s="240"/>
      <c r="AP3329" s="240"/>
      <c r="AQ3329" s="240"/>
      <c r="AR3329" s="240"/>
      <c r="AS3329" s="240"/>
      <c r="AT3329" s="240"/>
      <c r="AU3329" s="240"/>
      <c r="AV3329" s="240"/>
      <c r="AW3329" s="240"/>
      <c r="AX3329" s="240"/>
      <c r="AY3329" s="240"/>
      <c r="AZ3329" s="240"/>
      <c r="BA3329" s="240"/>
      <c r="BB3329" s="240"/>
      <c r="BC3329" s="240"/>
      <c r="BD3329" s="240"/>
      <c r="BE3329" s="240"/>
      <c r="BF3329" s="240"/>
      <c r="BG3329" s="240"/>
      <c r="BH3329" s="240"/>
      <c r="BI3329" s="240"/>
      <c r="BJ3329" s="240"/>
      <c r="BK3329" s="240"/>
      <c r="BL3329" s="240"/>
      <c r="BM3329" s="240"/>
      <c r="BN3329" s="240"/>
      <c r="BO3329" s="240"/>
      <c r="BP3329" s="240"/>
      <c r="BQ3329" s="240"/>
      <c r="BR3329" s="240"/>
      <c r="BS3329" s="240"/>
      <c r="BT3329" s="240"/>
      <c r="BU3329" s="240"/>
      <c r="BV3329" s="240"/>
      <c r="BW3329" s="240"/>
      <c r="BX3329" s="240"/>
      <c r="BY3329" s="240"/>
      <c r="BZ3329" s="240"/>
      <c r="CA3329" s="240"/>
      <c r="CB3329" s="240"/>
      <c r="CC3329" s="240"/>
      <c r="CD3329" s="240"/>
      <c r="CE3329" s="240"/>
      <c r="CF3329" s="240"/>
      <c r="CG3329" s="240"/>
      <c r="CH3329" s="240"/>
      <c r="CI3329" s="240"/>
      <c r="CJ3329" s="240"/>
      <c r="CK3329" s="240"/>
      <c r="CL3329" s="240"/>
      <c r="CM3329" s="240"/>
      <c r="CN3329" s="240"/>
      <c r="CO3329" s="240"/>
      <c r="CP3329" s="240"/>
      <c r="CQ3329" s="240"/>
      <c r="CR3329" s="240"/>
      <c r="CS3329" s="240"/>
      <c r="CT3329" s="240"/>
      <c r="CU3329" s="240"/>
      <c r="CV3329" s="240"/>
      <c r="CW3329" s="240"/>
      <c r="CX3329" s="240"/>
      <c r="CY3329" s="240"/>
      <c r="CZ3329" s="240"/>
      <c r="DA3329" s="240"/>
      <c r="DB3329" s="240"/>
      <c r="DC3329" s="240"/>
      <c r="DD3329" s="240"/>
      <c r="DE3329" s="240"/>
      <c r="DF3329" s="240"/>
      <c r="DG3329" s="240"/>
      <c r="DH3329" s="240"/>
      <c r="DI3329" s="240"/>
      <c r="DJ3329" s="240"/>
      <c r="DK3329" s="240"/>
      <c r="DL3329" s="240"/>
      <c r="DM3329" s="240"/>
      <c r="DN3329" s="240"/>
      <c r="DO3329" s="240"/>
      <c r="DP3329" s="240"/>
      <c r="DQ3329" s="240"/>
      <c r="DR3329" s="240"/>
      <c r="DS3329" s="240"/>
      <c r="DT3329" s="240"/>
      <c r="DU3329" s="240"/>
      <c r="DV3329" s="240"/>
      <c r="DW3329" s="240"/>
      <c r="DX3329" s="240"/>
      <c r="DY3329" s="240"/>
      <c r="DZ3329" s="240"/>
      <c r="EA3329" s="240"/>
      <c r="EB3329" s="240"/>
      <c r="EC3329" s="240"/>
      <c r="ED3329" s="240"/>
      <c r="EE3329" s="240"/>
      <c r="EF3329" s="240"/>
      <c r="EG3329" s="240"/>
      <c r="EH3329" s="240"/>
      <c r="EI3329" s="240"/>
      <c r="EJ3329" s="240"/>
      <c r="EK3329" s="240"/>
      <c r="EL3329" s="240"/>
      <c r="EM3329" s="240"/>
      <c r="EN3329" s="240"/>
      <c r="EO3329" s="240"/>
      <c r="EP3329" s="240"/>
      <c r="EQ3329" s="240"/>
      <c r="ER3329" s="240"/>
      <c r="ES3329" s="240"/>
      <c r="ET3329" s="240"/>
      <c r="EU3329" s="240"/>
      <c r="EV3329" s="240"/>
      <c r="EW3329" s="240"/>
      <c r="EX3329" s="240"/>
      <c r="EY3329" s="240"/>
      <c r="EZ3329" s="240"/>
      <c r="FA3329" s="240"/>
      <c r="FB3329" s="240"/>
      <c r="FC3329" s="240"/>
      <c r="FD3329" s="240"/>
      <c r="FE3329" s="240"/>
      <c r="FF3329" s="240"/>
      <c r="FG3329" s="240"/>
      <c r="FH3329" s="240"/>
      <c r="FI3329" s="240"/>
      <c r="FJ3329" s="240"/>
      <c r="FK3329" s="240"/>
      <c r="FL3329" s="240"/>
      <c r="FM3329" s="240"/>
      <c r="FN3329" s="240"/>
      <c r="FO3329" s="240"/>
      <c r="FP3329" s="240"/>
      <c r="FQ3329" s="240"/>
      <c r="FR3329" s="240"/>
      <c r="FS3329" s="240"/>
      <c r="FT3329" s="240"/>
      <c r="FU3329" s="240"/>
      <c r="FV3329" s="240"/>
    </row>
    <row r="3330" spans="1:178" s="250" customFormat="1">
      <c r="A3330" s="234"/>
      <c r="B3330" s="234"/>
      <c r="C3330" s="234"/>
      <c r="D3330" s="234"/>
      <c r="E3330" s="234"/>
      <c r="F3330" s="234"/>
      <c r="G3330" s="235"/>
      <c r="H3330" s="236"/>
      <c r="AJ3330" s="290"/>
      <c r="AK3330" s="240"/>
      <c r="AL3330" s="240"/>
      <c r="AM3330" s="240"/>
      <c r="AN3330" s="240"/>
      <c r="AO3330" s="240"/>
      <c r="AP3330" s="240"/>
      <c r="AQ3330" s="240"/>
      <c r="AR3330" s="240"/>
      <c r="AS3330" s="240"/>
      <c r="AT3330" s="240"/>
      <c r="AU3330" s="240"/>
      <c r="AV3330" s="240"/>
      <c r="AW3330" s="240"/>
      <c r="AX3330" s="240"/>
      <c r="AY3330" s="240"/>
      <c r="AZ3330" s="240"/>
      <c r="BA3330" s="240"/>
      <c r="BB3330" s="240"/>
      <c r="BC3330" s="240"/>
      <c r="BD3330" s="240"/>
      <c r="BE3330" s="240"/>
      <c r="BF3330" s="240"/>
      <c r="BG3330" s="240"/>
      <c r="BH3330" s="240"/>
      <c r="BI3330" s="240"/>
      <c r="BJ3330" s="240"/>
      <c r="BK3330" s="240"/>
      <c r="BL3330" s="240"/>
      <c r="BM3330" s="240"/>
      <c r="BN3330" s="240"/>
      <c r="BO3330" s="240"/>
      <c r="BP3330" s="240"/>
      <c r="BQ3330" s="240"/>
      <c r="BR3330" s="240"/>
      <c r="BS3330" s="240"/>
      <c r="BT3330" s="240"/>
      <c r="BU3330" s="240"/>
      <c r="BV3330" s="240"/>
      <c r="BW3330" s="240"/>
      <c r="BX3330" s="240"/>
      <c r="BY3330" s="240"/>
      <c r="BZ3330" s="240"/>
      <c r="CA3330" s="240"/>
      <c r="CB3330" s="240"/>
      <c r="CC3330" s="240"/>
      <c r="CD3330" s="240"/>
      <c r="CE3330" s="240"/>
      <c r="CF3330" s="240"/>
      <c r="CG3330" s="240"/>
      <c r="CH3330" s="240"/>
      <c r="CI3330" s="240"/>
      <c r="CJ3330" s="240"/>
      <c r="CK3330" s="240"/>
      <c r="CL3330" s="240"/>
      <c r="CM3330" s="240"/>
      <c r="CN3330" s="240"/>
      <c r="CO3330" s="240"/>
      <c r="CP3330" s="240"/>
      <c r="CQ3330" s="240"/>
      <c r="CR3330" s="240"/>
      <c r="CS3330" s="240"/>
      <c r="CT3330" s="240"/>
      <c r="CU3330" s="240"/>
      <c r="CV3330" s="240"/>
      <c r="CW3330" s="240"/>
      <c r="CX3330" s="240"/>
      <c r="CY3330" s="240"/>
      <c r="CZ3330" s="240"/>
      <c r="DA3330" s="240"/>
      <c r="DB3330" s="240"/>
      <c r="DC3330" s="240"/>
      <c r="DD3330" s="240"/>
      <c r="DE3330" s="240"/>
      <c r="DF3330" s="240"/>
      <c r="DG3330" s="240"/>
      <c r="DH3330" s="240"/>
      <c r="DI3330" s="240"/>
      <c r="DJ3330" s="240"/>
      <c r="DK3330" s="240"/>
      <c r="DL3330" s="240"/>
      <c r="DM3330" s="240"/>
      <c r="DN3330" s="240"/>
      <c r="DO3330" s="240"/>
      <c r="DP3330" s="240"/>
      <c r="DQ3330" s="240"/>
      <c r="DR3330" s="240"/>
      <c r="DS3330" s="240"/>
      <c r="DT3330" s="240"/>
      <c r="DU3330" s="240"/>
      <c r="DV3330" s="240"/>
      <c r="DW3330" s="240"/>
      <c r="DX3330" s="240"/>
      <c r="DY3330" s="240"/>
      <c r="DZ3330" s="240"/>
      <c r="EA3330" s="240"/>
      <c r="EB3330" s="240"/>
      <c r="EC3330" s="240"/>
      <c r="ED3330" s="240"/>
      <c r="EE3330" s="240"/>
      <c r="EF3330" s="240"/>
      <c r="EG3330" s="240"/>
      <c r="EH3330" s="240"/>
      <c r="EI3330" s="240"/>
      <c r="EJ3330" s="240"/>
      <c r="EK3330" s="240"/>
      <c r="EL3330" s="240"/>
      <c r="EM3330" s="240"/>
      <c r="EN3330" s="240"/>
      <c r="EO3330" s="240"/>
      <c r="EP3330" s="240"/>
      <c r="EQ3330" s="240"/>
      <c r="ER3330" s="240"/>
      <c r="ES3330" s="240"/>
      <c r="ET3330" s="240"/>
      <c r="EU3330" s="240"/>
      <c r="EV3330" s="240"/>
      <c r="EW3330" s="240"/>
      <c r="EX3330" s="240"/>
      <c r="EY3330" s="240"/>
      <c r="EZ3330" s="240"/>
      <c r="FA3330" s="240"/>
      <c r="FB3330" s="240"/>
      <c r="FC3330" s="240"/>
      <c r="FD3330" s="240"/>
      <c r="FE3330" s="240"/>
      <c r="FF3330" s="240"/>
      <c r="FG3330" s="240"/>
      <c r="FH3330" s="240"/>
      <c r="FI3330" s="240"/>
      <c r="FJ3330" s="240"/>
      <c r="FK3330" s="240"/>
      <c r="FL3330" s="240"/>
      <c r="FM3330" s="240"/>
      <c r="FN3330" s="240"/>
      <c r="FO3330" s="240"/>
      <c r="FP3330" s="240"/>
      <c r="FQ3330" s="240"/>
      <c r="FR3330" s="240"/>
      <c r="FS3330" s="240"/>
      <c r="FT3330" s="240"/>
      <c r="FU3330" s="240"/>
      <c r="FV3330" s="240"/>
    </row>
    <row r="3331" spans="1:178" s="250" customFormat="1">
      <c r="A3331" s="234"/>
      <c r="B3331" s="234"/>
      <c r="C3331" s="234"/>
      <c r="D3331" s="234"/>
      <c r="E3331" s="234"/>
      <c r="F3331" s="234"/>
      <c r="G3331" s="235"/>
      <c r="H3331" s="236"/>
      <c r="AJ3331" s="290"/>
      <c r="AK3331" s="240"/>
      <c r="AL3331" s="240"/>
      <c r="AM3331" s="240"/>
      <c r="AN3331" s="240"/>
      <c r="AO3331" s="240"/>
      <c r="AP3331" s="240"/>
      <c r="AQ3331" s="240"/>
      <c r="AR3331" s="240"/>
      <c r="AS3331" s="240"/>
      <c r="AT3331" s="240"/>
      <c r="AU3331" s="240"/>
      <c r="AV3331" s="240"/>
      <c r="AW3331" s="240"/>
      <c r="AX3331" s="240"/>
      <c r="AY3331" s="240"/>
      <c r="AZ3331" s="240"/>
      <c r="BA3331" s="240"/>
      <c r="BB3331" s="240"/>
      <c r="BC3331" s="240"/>
      <c r="BD3331" s="240"/>
      <c r="BE3331" s="240"/>
      <c r="BF3331" s="240"/>
      <c r="BG3331" s="240"/>
      <c r="BH3331" s="240"/>
      <c r="BI3331" s="240"/>
      <c r="BJ3331" s="240"/>
      <c r="BK3331" s="240"/>
      <c r="BL3331" s="240"/>
      <c r="BM3331" s="240"/>
      <c r="BN3331" s="240"/>
      <c r="BO3331" s="240"/>
      <c r="BP3331" s="240"/>
      <c r="BQ3331" s="240"/>
      <c r="BR3331" s="240"/>
      <c r="BS3331" s="240"/>
      <c r="BT3331" s="240"/>
      <c r="BU3331" s="240"/>
      <c r="BV3331" s="240"/>
      <c r="BW3331" s="240"/>
      <c r="BX3331" s="240"/>
      <c r="BY3331" s="240"/>
      <c r="BZ3331" s="240"/>
      <c r="CA3331" s="240"/>
      <c r="CB3331" s="240"/>
      <c r="CC3331" s="240"/>
      <c r="CD3331" s="240"/>
      <c r="CE3331" s="240"/>
      <c r="CF3331" s="240"/>
      <c r="CG3331" s="240"/>
      <c r="CH3331" s="240"/>
      <c r="CI3331" s="240"/>
      <c r="CJ3331" s="240"/>
      <c r="CK3331" s="240"/>
      <c r="CL3331" s="240"/>
      <c r="CM3331" s="240"/>
      <c r="CN3331" s="240"/>
      <c r="CO3331" s="240"/>
      <c r="CP3331" s="240"/>
      <c r="CQ3331" s="240"/>
      <c r="CR3331" s="240"/>
      <c r="CS3331" s="240"/>
      <c r="CT3331" s="240"/>
      <c r="CU3331" s="240"/>
      <c r="CV3331" s="240"/>
      <c r="CW3331" s="240"/>
      <c r="CX3331" s="240"/>
      <c r="CY3331" s="240"/>
      <c r="CZ3331" s="240"/>
      <c r="DA3331" s="240"/>
      <c r="DB3331" s="240"/>
      <c r="DC3331" s="240"/>
      <c r="DD3331" s="240"/>
      <c r="DE3331" s="240"/>
      <c r="DF3331" s="240"/>
      <c r="DG3331" s="240"/>
      <c r="DH3331" s="240"/>
      <c r="DI3331" s="240"/>
      <c r="DJ3331" s="240"/>
      <c r="DK3331" s="240"/>
      <c r="DL3331" s="240"/>
      <c r="DM3331" s="240"/>
      <c r="DN3331" s="240"/>
      <c r="DO3331" s="240"/>
      <c r="DP3331" s="240"/>
      <c r="DQ3331" s="240"/>
      <c r="DR3331" s="240"/>
      <c r="DS3331" s="240"/>
      <c r="DT3331" s="240"/>
      <c r="DU3331" s="240"/>
      <c r="DV3331" s="240"/>
      <c r="DW3331" s="240"/>
      <c r="DX3331" s="240"/>
      <c r="DY3331" s="240"/>
      <c r="DZ3331" s="240"/>
      <c r="EA3331" s="240"/>
      <c r="EB3331" s="240"/>
      <c r="EC3331" s="240"/>
      <c r="ED3331" s="240"/>
      <c r="EE3331" s="240"/>
      <c r="EF3331" s="240"/>
      <c r="EG3331" s="240"/>
      <c r="EH3331" s="240"/>
      <c r="EI3331" s="240"/>
      <c r="EJ3331" s="240"/>
      <c r="EK3331" s="240"/>
      <c r="EL3331" s="240"/>
      <c r="EM3331" s="240"/>
      <c r="EN3331" s="240"/>
      <c r="EO3331" s="240"/>
      <c r="EP3331" s="240"/>
      <c r="EQ3331" s="240"/>
      <c r="ER3331" s="240"/>
      <c r="ES3331" s="240"/>
      <c r="ET3331" s="240"/>
      <c r="EU3331" s="240"/>
      <c r="EV3331" s="240"/>
      <c r="EW3331" s="240"/>
      <c r="EX3331" s="240"/>
      <c r="EY3331" s="240"/>
      <c r="EZ3331" s="240"/>
      <c r="FA3331" s="240"/>
      <c r="FB3331" s="240"/>
      <c r="FC3331" s="240"/>
      <c r="FD3331" s="240"/>
      <c r="FE3331" s="240"/>
      <c r="FF3331" s="240"/>
      <c r="FG3331" s="240"/>
      <c r="FH3331" s="240"/>
      <c r="FI3331" s="240"/>
      <c r="FJ3331" s="240"/>
      <c r="FK3331" s="240"/>
      <c r="FL3331" s="240"/>
      <c r="FM3331" s="240"/>
      <c r="FN3331" s="240"/>
      <c r="FO3331" s="240"/>
      <c r="FP3331" s="240"/>
      <c r="FQ3331" s="240"/>
      <c r="FR3331" s="240"/>
      <c r="FS3331" s="240"/>
      <c r="FT3331" s="240"/>
      <c r="FU3331" s="240"/>
      <c r="FV3331" s="240"/>
    </row>
    <row r="3332" spans="1:178" s="250" customFormat="1">
      <c r="A3332" s="234"/>
      <c r="B3332" s="234"/>
      <c r="C3332" s="234"/>
      <c r="D3332" s="234"/>
      <c r="E3332" s="234"/>
      <c r="F3332" s="234"/>
      <c r="G3332" s="235"/>
      <c r="H3332" s="236"/>
      <c r="AJ3332" s="290"/>
      <c r="AK3332" s="240"/>
      <c r="AL3332" s="240"/>
      <c r="AM3332" s="240"/>
      <c r="AN3332" s="240"/>
      <c r="AO3332" s="240"/>
      <c r="AP3332" s="240"/>
      <c r="AQ3332" s="240"/>
      <c r="AR3332" s="240"/>
      <c r="AS3332" s="240"/>
      <c r="AT3332" s="240"/>
      <c r="AU3332" s="240"/>
      <c r="AV3332" s="240"/>
      <c r="AW3332" s="240"/>
      <c r="AX3332" s="240"/>
      <c r="AY3332" s="240"/>
      <c r="AZ3332" s="240"/>
      <c r="BA3332" s="240"/>
      <c r="BB3332" s="240"/>
      <c r="BC3332" s="240"/>
      <c r="BD3332" s="240"/>
      <c r="BE3332" s="240"/>
      <c r="BF3332" s="240"/>
      <c r="BG3332" s="240"/>
      <c r="BH3332" s="240"/>
      <c r="BI3332" s="240"/>
      <c r="BJ3332" s="240"/>
      <c r="BK3332" s="240"/>
      <c r="BL3332" s="240"/>
      <c r="BM3332" s="240"/>
      <c r="BN3332" s="240"/>
      <c r="BO3332" s="240"/>
      <c r="BP3332" s="240"/>
      <c r="BQ3332" s="240"/>
      <c r="BR3332" s="240"/>
      <c r="BS3332" s="240"/>
      <c r="BT3332" s="240"/>
      <c r="BU3332" s="240"/>
      <c r="BV3332" s="240"/>
      <c r="BW3332" s="240"/>
      <c r="BX3332" s="240"/>
      <c r="BY3332" s="240"/>
      <c r="BZ3332" s="240"/>
      <c r="CA3332" s="240"/>
      <c r="CB3332" s="240"/>
      <c r="CC3332" s="240"/>
      <c r="CD3332" s="240"/>
      <c r="CE3332" s="240"/>
      <c r="CF3332" s="240"/>
      <c r="CG3332" s="240"/>
      <c r="CH3332" s="240"/>
      <c r="CI3332" s="240"/>
      <c r="CJ3332" s="240"/>
      <c r="CK3332" s="240"/>
      <c r="CL3332" s="240"/>
      <c r="CM3332" s="240"/>
      <c r="CN3332" s="240"/>
      <c r="CO3332" s="240"/>
      <c r="CP3332" s="240"/>
      <c r="CQ3332" s="240"/>
      <c r="CR3332" s="240"/>
      <c r="CS3332" s="240"/>
      <c r="CT3332" s="240"/>
      <c r="CU3332" s="240"/>
      <c r="CV3332" s="240"/>
      <c r="CW3332" s="240"/>
      <c r="CX3332" s="240"/>
      <c r="CY3332" s="240"/>
      <c r="CZ3332" s="240"/>
      <c r="DA3332" s="240"/>
      <c r="DB3332" s="240"/>
      <c r="DC3332" s="240"/>
      <c r="DD3332" s="240"/>
      <c r="DE3332" s="240"/>
      <c r="DF3332" s="240"/>
      <c r="DG3332" s="240"/>
      <c r="DH3332" s="240"/>
      <c r="DI3332" s="240"/>
      <c r="DJ3332" s="240"/>
      <c r="DK3332" s="240"/>
      <c r="DL3332" s="240"/>
      <c r="DM3332" s="240"/>
      <c r="DN3332" s="240"/>
      <c r="DO3332" s="240"/>
      <c r="DP3332" s="240"/>
      <c r="DQ3332" s="240"/>
      <c r="DR3332" s="240"/>
      <c r="DS3332" s="240"/>
      <c r="DT3332" s="240"/>
      <c r="DU3332" s="240"/>
      <c r="DV3332" s="240"/>
      <c r="DW3332" s="240"/>
      <c r="DX3332" s="240"/>
      <c r="DY3332" s="240"/>
      <c r="DZ3332" s="240"/>
      <c r="EA3332" s="240"/>
      <c r="EB3332" s="240"/>
      <c r="EC3332" s="240"/>
      <c r="ED3332" s="240"/>
      <c r="EE3332" s="240"/>
      <c r="EF3332" s="240"/>
      <c r="EG3332" s="240"/>
      <c r="EH3332" s="240"/>
      <c r="EI3332" s="240"/>
      <c r="EJ3332" s="240"/>
      <c r="EK3332" s="240"/>
      <c r="EL3332" s="240"/>
      <c r="EM3332" s="240"/>
      <c r="EN3332" s="240"/>
      <c r="EO3332" s="240"/>
      <c r="EP3332" s="240"/>
      <c r="EQ3332" s="240"/>
      <c r="ER3332" s="240"/>
      <c r="ES3332" s="240"/>
      <c r="ET3332" s="240"/>
      <c r="EU3332" s="240"/>
      <c r="EV3332" s="240"/>
      <c r="EW3332" s="240"/>
      <c r="EX3332" s="240"/>
      <c r="EY3332" s="240"/>
      <c r="EZ3332" s="240"/>
      <c r="FA3332" s="240"/>
      <c r="FB3332" s="240"/>
      <c r="FC3332" s="240"/>
      <c r="FD3332" s="240"/>
      <c r="FE3332" s="240"/>
      <c r="FF3332" s="240"/>
      <c r="FG3332" s="240"/>
      <c r="FH3332" s="240"/>
      <c r="FI3332" s="240"/>
      <c r="FJ3332" s="240"/>
      <c r="FK3332" s="240"/>
      <c r="FL3332" s="240"/>
      <c r="FM3332" s="240"/>
      <c r="FN3332" s="240"/>
      <c r="FO3332" s="240"/>
      <c r="FP3332" s="240"/>
      <c r="FQ3332" s="240"/>
      <c r="FR3332" s="240"/>
      <c r="FS3332" s="240"/>
      <c r="FT3332" s="240"/>
      <c r="FU3332" s="240"/>
      <c r="FV3332" s="240"/>
    </row>
    <row r="3333" spans="1:178" s="250" customFormat="1">
      <c r="A3333" s="234"/>
      <c r="B3333" s="234"/>
      <c r="C3333" s="234"/>
      <c r="D3333" s="234"/>
      <c r="E3333" s="234"/>
      <c r="F3333" s="234"/>
      <c r="G3333" s="235"/>
      <c r="H3333" s="236"/>
      <c r="AJ3333" s="290"/>
      <c r="AK3333" s="240"/>
      <c r="AL3333" s="240"/>
      <c r="AM3333" s="240"/>
      <c r="AN3333" s="240"/>
      <c r="AO3333" s="240"/>
      <c r="AP3333" s="240"/>
      <c r="AQ3333" s="240"/>
      <c r="AR3333" s="240"/>
      <c r="AS3333" s="240"/>
      <c r="AT3333" s="240"/>
      <c r="AU3333" s="240"/>
      <c r="AV3333" s="240"/>
      <c r="AW3333" s="240"/>
      <c r="AX3333" s="240"/>
      <c r="AY3333" s="240"/>
      <c r="AZ3333" s="240"/>
      <c r="BA3333" s="240"/>
      <c r="BB3333" s="240"/>
      <c r="BC3333" s="240"/>
      <c r="BD3333" s="240"/>
      <c r="BE3333" s="240"/>
      <c r="BF3333" s="240"/>
      <c r="BG3333" s="240"/>
      <c r="BH3333" s="240"/>
      <c r="BI3333" s="240"/>
      <c r="BJ3333" s="240"/>
      <c r="BK3333" s="240"/>
      <c r="BL3333" s="240"/>
      <c r="BM3333" s="240"/>
      <c r="BN3333" s="240"/>
      <c r="BO3333" s="240"/>
      <c r="BP3333" s="240"/>
      <c r="BQ3333" s="240"/>
      <c r="BR3333" s="240"/>
      <c r="BS3333" s="240"/>
      <c r="BT3333" s="240"/>
      <c r="BU3333" s="240"/>
      <c r="BV3333" s="240"/>
      <c r="BW3333" s="240"/>
      <c r="BX3333" s="240"/>
      <c r="BY3333" s="240"/>
      <c r="BZ3333" s="240"/>
      <c r="CA3333" s="240"/>
      <c r="CB3333" s="240"/>
      <c r="CC3333" s="240"/>
      <c r="CD3333" s="240"/>
      <c r="CE3333" s="240"/>
      <c r="CF3333" s="240"/>
      <c r="CG3333" s="240"/>
      <c r="CH3333" s="240"/>
      <c r="CI3333" s="240"/>
      <c r="CJ3333" s="240"/>
      <c r="CK3333" s="240"/>
      <c r="CL3333" s="240"/>
      <c r="CM3333" s="240"/>
      <c r="CN3333" s="240"/>
      <c r="CO3333" s="240"/>
      <c r="CP3333" s="240"/>
      <c r="CQ3333" s="240"/>
      <c r="CR3333" s="240"/>
      <c r="CS3333" s="240"/>
      <c r="CT3333" s="240"/>
      <c r="CU3333" s="240"/>
      <c r="CV3333" s="240"/>
      <c r="CW3333" s="240"/>
      <c r="CX3333" s="240"/>
      <c r="CY3333" s="240"/>
      <c r="CZ3333" s="240"/>
      <c r="DA3333" s="240"/>
      <c r="DB3333" s="240"/>
      <c r="DC3333" s="240"/>
      <c r="DD3333" s="240"/>
      <c r="DE3333" s="240"/>
      <c r="DF3333" s="240"/>
      <c r="DG3333" s="240"/>
      <c r="DH3333" s="240"/>
      <c r="DI3333" s="240"/>
      <c r="DJ3333" s="240"/>
      <c r="DK3333" s="240"/>
      <c r="DL3333" s="240"/>
      <c r="DM3333" s="240"/>
      <c r="DN3333" s="240"/>
      <c r="DO3333" s="240"/>
      <c r="DP3333" s="240"/>
      <c r="DQ3333" s="240"/>
      <c r="DR3333" s="240"/>
      <c r="DS3333" s="240"/>
      <c r="DT3333" s="240"/>
      <c r="DU3333" s="240"/>
      <c r="DV3333" s="240"/>
      <c r="DW3333" s="240"/>
      <c r="DX3333" s="240"/>
      <c r="DY3333" s="240"/>
      <c r="DZ3333" s="240"/>
      <c r="EA3333" s="240"/>
      <c r="EB3333" s="240"/>
      <c r="EC3333" s="240"/>
      <c r="ED3333" s="240"/>
      <c r="EE3333" s="240"/>
      <c r="EF3333" s="240"/>
      <c r="EG3333" s="240"/>
      <c r="EH3333" s="240"/>
      <c r="EI3333" s="240"/>
      <c r="EJ3333" s="240"/>
      <c r="EK3333" s="240"/>
      <c r="EL3333" s="240"/>
      <c r="EM3333" s="240"/>
      <c r="EN3333" s="240"/>
      <c r="EO3333" s="240"/>
      <c r="EP3333" s="240"/>
      <c r="EQ3333" s="240"/>
      <c r="ER3333" s="240"/>
      <c r="ES3333" s="240"/>
      <c r="ET3333" s="240"/>
      <c r="EU3333" s="240"/>
      <c r="EV3333" s="240"/>
      <c r="EW3333" s="240"/>
      <c r="EX3333" s="240"/>
      <c r="EY3333" s="240"/>
      <c r="EZ3333" s="240"/>
      <c r="FA3333" s="240"/>
      <c r="FB3333" s="240"/>
      <c r="FC3333" s="240"/>
      <c r="FD3333" s="240"/>
      <c r="FE3333" s="240"/>
      <c r="FF3333" s="240"/>
      <c r="FG3333" s="240"/>
      <c r="FH3333" s="240"/>
      <c r="FI3333" s="240"/>
      <c r="FJ3333" s="240"/>
      <c r="FK3333" s="240"/>
      <c r="FL3333" s="240"/>
      <c r="FM3333" s="240"/>
      <c r="FN3333" s="240"/>
      <c r="FO3333" s="240"/>
      <c r="FP3333" s="240"/>
      <c r="FQ3333" s="240"/>
      <c r="FR3333" s="240"/>
      <c r="FS3333" s="240"/>
      <c r="FT3333" s="240"/>
      <c r="FU3333" s="240"/>
      <c r="FV3333" s="240"/>
    </row>
    <row r="3334" spans="1:178" s="250" customFormat="1">
      <c r="A3334" s="234"/>
      <c r="B3334" s="234"/>
      <c r="C3334" s="234"/>
      <c r="D3334" s="234"/>
      <c r="E3334" s="234"/>
      <c r="F3334" s="234"/>
      <c r="G3334" s="235"/>
      <c r="H3334" s="236"/>
      <c r="AJ3334" s="290"/>
      <c r="AK3334" s="240"/>
      <c r="AL3334" s="240"/>
      <c r="AM3334" s="240"/>
      <c r="AN3334" s="240"/>
      <c r="AO3334" s="240"/>
      <c r="AP3334" s="240"/>
      <c r="AQ3334" s="240"/>
      <c r="AR3334" s="240"/>
      <c r="AS3334" s="240"/>
      <c r="AT3334" s="240"/>
      <c r="AU3334" s="240"/>
      <c r="AV3334" s="240"/>
      <c r="AW3334" s="240"/>
      <c r="AX3334" s="240"/>
      <c r="AY3334" s="240"/>
      <c r="AZ3334" s="240"/>
      <c r="BA3334" s="240"/>
      <c r="BB3334" s="240"/>
      <c r="BC3334" s="240"/>
      <c r="BD3334" s="240"/>
      <c r="BE3334" s="240"/>
      <c r="BF3334" s="240"/>
      <c r="BG3334" s="240"/>
      <c r="BH3334" s="240"/>
      <c r="BI3334" s="240"/>
      <c r="BJ3334" s="240"/>
      <c r="BK3334" s="240"/>
      <c r="BL3334" s="240"/>
      <c r="BM3334" s="240"/>
      <c r="BN3334" s="240"/>
      <c r="BO3334" s="240"/>
      <c r="BP3334" s="240"/>
      <c r="BQ3334" s="240"/>
      <c r="BR3334" s="240"/>
      <c r="BS3334" s="240"/>
      <c r="BT3334" s="240"/>
      <c r="BU3334" s="240"/>
      <c r="BV3334" s="240"/>
      <c r="BW3334" s="240"/>
      <c r="BX3334" s="240"/>
      <c r="BY3334" s="240"/>
      <c r="BZ3334" s="240"/>
      <c r="CA3334" s="240"/>
      <c r="CB3334" s="240"/>
      <c r="CC3334" s="240"/>
      <c r="CD3334" s="240"/>
      <c r="CE3334" s="240"/>
      <c r="CF3334" s="240"/>
      <c r="CG3334" s="240"/>
      <c r="CH3334" s="240"/>
      <c r="CI3334" s="240"/>
      <c r="CJ3334" s="240"/>
      <c r="CK3334" s="240"/>
      <c r="CL3334" s="240"/>
      <c r="CM3334" s="240"/>
      <c r="CN3334" s="240"/>
      <c r="CO3334" s="240"/>
      <c r="CP3334" s="240"/>
      <c r="CQ3334" s="240"/>
      <c r="CR3334" s="240"/>
      <c r="CS3334" s="240"/>
      <c r="CT3334" s="240"/>
      <c r="CU3334" s="240"/>
      <c r="CV3334" s="240"/>
      <c r="CW3334" s="240"/>
      <c r="CX3334" s="240"/>
      <c r="CY3334" s="240"/>
      <c r="CZ3334" s="240"/>
      <c r="DA3334" s="240"/>
      <c r="DB3334" s="240"/>
      <c r="DC3334" s="240"/>
      <c r="DD3334" s="240"/>
      <c r="DE3334" s="240"/>
      <c r="DF3334" s="240"/>
      <c r="DG3334" s="240"/>
      <c r="DH3334" s="240"/>
      <c r="DI3334" s="240"/>
      <c r="DJ3334" s="240"/>
      <c r="DK3334" s="240"/>
      <c r="DL3334" s="240"/>
      <c r="DM3334" s="240"/>
      <c r="DN3334" s="240"/>
      <c r="DO3334" s="240"/>
      <c r="DP3334" s="240"/>
      <c r="DQ3334" s="240"/>
      <c r="DR3334" s="240"/>
      <c r="DS3334" s="240"/>
      <c r="DT3334" s="240"/>
      <c r="DU3334" s="240"/>
      <c r="DV3334" s="240"/>
      <c r="DW3334" s="240"/>
      <c r="DX3334" s="240"/>
      <c r="DY3334" s="240"/>
      <c r="DZ3334" s="240"/>
      <c r="EA3334" s="240"/>
      <c r="EB3334" s="240"/>
      <c r="EC3334" s="240"/>
      <c r="ED3334" s="240"/>
      <c r="EE3334" s="240"/>
      <c r="EF3334" s="240"/>
      <c r="EG3334" s="240"/>
      <c r="EH3334" s="240"/>
      <c r="EI3334" s="240"/>
      <c r="EJ3334" s="240"/>
      <c r="EK3334" s="240"/>
      <c r="EL3334" s="240"/>
      <c r="EM3334" s="240"/>
      <c r="EN3334" s="240"/>
      <c r="EO3334" s="240"/>
      <c r="EP3334" s="240"/>
      <c r="EQ3334" s="240"/>
      <c r="ER3334" s="240"/>
      <c r="ES3334" s="240"/>
      <c r="ET3334" s="240"/>
      <c r="EU3334" s="240"/>
      <c r="EV3334" s="240"/>
      <c r="EW3334" s="240"/>
      <c r="EX3334" s="240"/>
      <c r="EY3334" s="240"/>
      <c r="EZ3334" s="240"/>
      <c r="FA3334" s="240"/>
      <c r="FB3334" s="240"/>
      <c r="FC3334" s="240"/>
      <c r="FD3334" s="240"/>
      <c r="FE3334" s="240"/>
      <c r="FF3334" s="240"/>
      <c r="FG3334" s="240"/>
      <c r="FH3334" s="240"/>
      <c r="FI3334" s="240"/>
      <c r="FJ3334" s="240"/>
      <c r="FK3334" s="240"/>
      <c r="FL3334" s="240"/>
      <c r="FM3334" s="240"/>
      <c r="FN3334" s="240"/>
      <c r="FO3334" s="240"/>
      <c r="FP3334" s="240"/>
      <c r="FQ3334" s="240"/>
      <c r="FR3334" s="240"/>
      <c r="FS3334" s="240"/>
      <c r="FT3334" s="240"/>
      <c r="FU3334" s="240"/>
      <c r="FV3334" s="240"/>
    </row>
    <row r="3335" spans="1:178" s="250" customFormat="1">
      <c r="A3335" s="234"/>
      <c r="B3335" s="234"/>
      <c r="C3335" s="234"/>
      <c r="D3335" s="234"/>
      <c r="E3335" s="234"/>
      <c r="F3335" s="234"/>
      <c r="G3335" s="235"/>
      <c r="H3335" s="236"/>
      <c r="AJ3335" s="290"/>
      <c r="AK3335" s="240"/>
      <c r="AL3335" s="240"/>
      <c r="AM3335" s="240"/>
      <c r="AN3335" s="240"/>
      <c r="AO3335" s="240"/>
      <c r="AP3335" s="240"/>
      <c r="AQ3335" s="240"/>
      <c r="AR3335" s="240"/>
      <c r="AS3335" s="240"/>
      <c r="AT3335" s="240"/>
      <c r="AU3335" s="240"/>
      <c r="AV3335" s="240"/>
      <c r="AW3335" s="240"/>
      <c r="AX3335" s="240"/>
      <c r="AY3335" s="240"/>
      <c r="AZ3335" s="240"/>
      <c r="BA3335" s="240"/>
      <c r="BB3335" s="240"/>
      <c r="BC3335" s="240"/>
      <c r="BD3335" s="240"/>
      <c r="BE3335" s="240"/>
      <c r="BF3335" s="240"/>
      <c r="BG3335" s="240"/>
      <c r="BH3335" s="240"/>
      <c r="BI3335" s="240"/>
      <c r="BJ3335" s="240"/>
      <c r="BK3335" s="240"/>
      <c r="BL3335" s="240"/>
      <c r="BM3335" s="240"/>
      <c r="BN3335" s="240"/>
      <c r="BO3335" s="240"/>
      <c r="BP3335" s="240"/>
      <c r="BQ3335" s="240"/>
      <c r="BR3335" s="240"/>
      <c r="BS3335" s="240"/>
      <c r="BT3335" s="240"/>
      <c r="BU3335" s="240"/>
      <c r="BV3335" s="240"/>
      <c r="BW3335" s="240"/>
      <c r="BX3335" s="240"/>
      <c r="BY3335" s="240"/>
      <c r="BZ3335" s="240"/>
      <c r="CA3335" s="240"/>
      <c r="CB3335" s="240"/>
      <c r="CC3335" s="240"/>
      <c r="CD3335" s="240"/>
      <c r="CE3335" s="240"/>
      <c r="CF3335" s="240"/>
      <c r="CG3335" s="240"/>
      <c r="CH3335" s="240"/>
      <c r="CI3335" s="240"/>
      <c r="CJ3335" s="240"/>
      <c r="CK3335" s="240"/>
      <c r="CL3335" s="240"/>
      <c r="CM3335" s="240"/>
      <c r="CN3335" s="240"/>
      <c r="CO3335" s="240"/>
      <c r="CP3335" s="240"/>
      <c r="CQ3335" s="240"/>
      <c r="CR3335" s="240"/>
      <c r="CS3335" s="240"/>
      <c r="CT3335" s="240"/>
      <c r="CU3335" s="240"/>
      <c r="CV3335" s="240"/>
      <c r="CW3335" s="240"/>
      <c r="CX3335" s="240"/>
      <c r="CY3335" s="240"/>
      <c r="CZ3335" s="240"/>
      <c r="DA3335" s="240"/>
      <c r="DB3335" s="240"/>
      <c r="DC3335" s="240"/>
      <c r="DD3335" s="240"/>
      <c r="DE3335" s="240"/>
      <c r="DF3335" s="240"/>
      <c r="DG3335" s="240"/>
      <c r="DH3335" s="240"/>
      <c r="DI3335" s="240"/>
      <c r="DJ3335" s="240"/>
      <c r="DK3335" s="240"/>
      <c r="DL3335" s="240"/>
      <c r="DM3335" s="240"/>
      <c r="DN3335" s="240"/>
      <c r="DO3335" s="240"/>
      <c r="DP3335" s="240"/>
      <c r="DQ3335" s="240"/>
      <c r="DR3335" s="240"/>
      <c r="DS3335" s="240"/>
      <c r="DT3335" s="240"/>
      <c r="DU3335" s="240"/>
      <c r="DV3335" s="240"/>
      <c r="DW3335" s="240"/>
      <c r="DX3335" s="240"/>
      <c r="DY3335" s="240"/>
      <c r="DZ3335" s="240"/>
      <c r="EA3335" s="240"/>
      <c r="EB3335" s="240"/>
      <c r="EC3335" s="240"/>
      <c r="ED3335" s="240"/>
      <c r="EE3335" s="240"/>
      <c r="EF3335" s="240"/>
      <c r="EG3335" s="240"/>
      <c r="EH3335" s="240"/>
      <c r="EI3335" s="240"/>
      <c r="EJ3335" s="240"/>
      <c r="EK3335" s="240"/>
      <c r="EL3335" s="240"/>
      <c r="EM3335" s="240"/>
      <c r="EN3335" s="240"/>
      <c r="EO3335" s="240"/>
      <c r="EP3335" s="240"/>
      <c r="EQ3335" s="240"/>
      <c r="ER3335" s="240"/>
      <c r="ES3335" s="240"/>
      <c r="ET3335" s="240"/>
      <c r="EU3335" s="240"/>
      <c r="EV3335" s="240"/>
      <c r="EW3335" s="240"/>
      <c r="EX3335" s="240"/>
      <c r="EY3335" s="240"/>
      <c r="EZ3335" s="240"/>
      <c r="FA3335" s="240"/>
      <c r="FB3335" s="240"/>
      <c r="FC3335" s="240"/>
      <c r="FD3335" s="240"/>
      <c r="FE3335" s="240"/>
      <c r="FF3335" s="240"/>
      <c r="FG3335" s="240"/>
      <c r="FH3335" s="240"/>
      <c r="FI3335" s="240"/>
      <c r="FJ3335" s="240"/>
      <c r="FK3335" s="240"/>
      <c r="FL3335" s="240"/>
      <c r="FM3335" s="240"/>
      <c r="FN3335" s="240"/>
      <c r="FO3335" s="240"/>
      <c r="FP3335" s="240"/>
      <c r="FQ3335" s="240"/>
      <c r="FR3335" s="240"/>
      <c r="FS3335" s="240"/>
      <c r="FT3335" s="240"/>
      <c r="FU3335" s="240"/>
      <c r="FV3335" s="240"/>
    </row>
    <row r="3336" spans="1:178" s="250" customFormat="1">
      <c r="A3336" s="234"/>
      <c r="B3336" s="234"/>
      <c r="C3336" s="234"/>
      <c r="D3336" s="234"/>
      <c r="E3336" s="234"/>
      <c r="F3336" s="234"/>
      <c r="G3336" s="235"/>
      <c r="H3336" s="236"/>
      <c r="AJ3336" s="290"/>
      <c r="AK3336" s="240"/>
      <c r="AL3336" s="240"/>
      <c r="AM3336" s="240"/>
      <c r="AN3336" s="240"/>
      <c r="AO3336" s="240"/>
      <c r="AP3336" s="240"/>
      <c r="AQ3336" s="240"/>
      <c r="AR3336" s="240"/>
      <c r="AS3336" s="240"/>
      <c r="AT3336" s="240"/>
      <c r="AU3336" s="240"/>
      <c r="AV3336" s="240"/>
      <c r="AW3336" s="240"/>
      <c r="AX3336" s="240"/>
      <c r="AY3336" s="240"/>
      <c r="AZ3336" s="240"/>
      <c r="BA3336" s="240"/>
      <c r="BB3336" s="240"/>
      <c r="BC3336" s="240"/>
      <c r="BD3336" s="240"/>
      <c r="BE3336" s="240"/>
      <c r="BF3336" s="240"/>
      <c r="BG3336" s="240"/>
      <c r="BH3336" s="240"/>
      <c r="BI3336" s="240"/>
      <c r="BJ3336" s="240"/>
      <c r="BK3336" s="240"/>
      <c r="BL3336" s="240"/>
      <c r="BM3336" s="240"/>
      <c r="BN3336" s="240"/>
      <c r="BO3336" s="240"/>
      <c r="BP3336" s="240"/>
      <c r="BQ3336" s="240"/>
      <c r="BR3336" s="240"/>
      <c r="BS3336" s="240"/>
      <c r="BT3336" s="240"/>
      <c r="BU3336" s="240"/>
      <c r="BV3336" s="240"/>
      <c r="BW3336" s="240"/>
      <c r="BX3336" s="240"/>
      <c r="BY3336" s="240"/>
      <c r="BZ3336" s="240"/>
      <c r="CA3336" s="240"/>
      <c r="CB3336" s="240"/>
      <c r="CC3336" s="240"/>
      <c r="CD3336" s="240"/>
      <c r="CE3336" s="240"/>
      <c r="CF3336" s="240"/>
      <c r="CG3336" s="240"/>
      <c r="CH3336" s="240"/>
      <c r="CI3336" s="240"/>
      <c r="CJ3336" s="240"/>
      <c r="CK3336" s="240"/>
      <c r="CL3336" s="240"/>
      <c r="CM3336" s="240"/>
      <c r="CN3336" s="240"/>
      <c r="CO3336" s="240"/>
      <c r="CP3336" s="240"/>
      <c r="CQ3336" s="240"/>
      <c r="CR3336" s="240"/>
      <c r="CS3336" s="240"/>
      <c r="CT3336" s="240"/>
      <c r="CU3336" s="240"/>
      <c r="CV3336" s="240"/>
      <c r="CW3336" s="240"/>
      <c r="CX3336" s="240"/>
      <c r="CY3336" s="240"/>
      <c r="CZ3336" s="240"/>
      <c r="DA3336" s="240"/>
      <c r="DB3336" s="240"/>
      <c r="DC3336" s="240"/>
      <c r="DD3336" s="240"/>
      <c r="DE3336" s="240"/>
      <c r="DF3336" s="240"/>
      <c r="DG3336" s="240"/>
      <c r="DH3336" s="240"/>
      <c r="DI3336" s="240"/>
      <c r="DJ3336" s="240"/>
      <c r="DK3336" s="240"/>
      <c r="DL3336" s="240"/>
      <c r="DM3336" s="240"/>
      <c r="DN3336" s="240"/>
      <c r="DO3336" s="240"/>
      <c r="DP3336" s="240"/>
      <c r="DQ3336" s="240"/>
      <c r="DR3336" s="240"/>
      <c r="DS3336" s="240"/>
      <c r="DT3336" s="240"/>
      <c r="DU3336" s="240"/>
      <c r="DV3336" s="240"/>
      <c r="DW3336" s="240"/>
      <c r="DX3336" s="240"/>
      <c r="DY3336" s="240"/>
      <c r="DZ3336" s="240"/>
      <c r="EA3336" s="240"/>
      <c r="EB3336" s="240"/>
      <c r="EC3336" s="240"/>
      <c r="ED3336" s="240"/>
      <c r="EE3336" s="240"/>
      <c r="EF3336" s="240"/>
      <c r="EG3336" s="240"/>
      <c r="EH3336" s="240"/>
      <c r="EI3336" s="240"/>
      <c r="EJ3336" s="240"/>
      <c r="EK3336" s="240"/>
      <c r="EL3336" s="240"/>
      <c r="EM3336" s="240"/>
      <c r="EN3336" s="240"/>
      <c r="EO3336" s="240"/>
      <c r="EP3336" s="240"/>
      <c r="EQ3336" s="240"/>
      <c r="ER3336" s="240"/>
      <c r="ES3336" s="240"/>
      <c r="ET3336" s="240"/>
      <c r="EU3336" s="240"/>
      <c r="EV3336" s="240"/>
      <c r="EW3336" s="240"/>
      <c r="EX3336" s="240"/>
      <c r="EY3336" s="240"/>
      <c r="EZ3336" s="240"/>
      <c r="FA3336" s="240"/>
      <c r="FB3336" s="240"/>
      <c r="FC3336" s="240"/>
      <c r="FD3336" s="240"/>
      <c r="FE3336" s="240"/>
      <c r="FF3336" s="240"/>
      <c r="FG3336" s="240"/>
      <c r="FH3336" s="240"/>
      <c r="FI3336" s="240"/>
      <c r="FJ3336" s="240"/>
      <c r="FK3336" s="240"/>
      <c r="FL3336" s="240"/>
      <c r="FM3336" s="240"/>
      <c r="FN3336" s="240"/>
      <c r="FO3336" s="240"/>
      <c r="FP3336" s="240"/>
      <c r="FQ3336" s="240"/>
      <c r="FR3336" s="240"/>
      <c r="FS3336" s="240"/>
      <c r="FT3336" s="240"/>
      <c r="FU3336" s="240"/>
      <c r="FV3336" s="240"/>
    </row>
    <row r="3337" spans="1:178" s="250" customFormat="1">
      <c r="A3337" s="234"/>
      <c r="B3337" s="234"/>
      <c r="C3337" s="234"/>
      <c r="D3337" s="234"/>
      <c r="E3337" s="234"/>
      <c r="F3337" s="234"/>
      <c r="G3337" s="235"/>
      <c r="H3337" s="236"/>
      <c r="AJ3337" s="290"/>
      <c r="AK3337" s="240"/>
      <c r="AL3337" s="240"/>
      <c r="AM3337" s="240"/>
      <c r="AN3337" s="240"/>
      <c r="AO3337" s="240"/>
      <c r="AP3337" s="240"/>
      <c r="AQ3337" s="240"/>
      <c r="AR3337" s="240"/>
      <c r="AS3337" s="240"/>
      <c r="AT3337" s="240"/>
      <c r="AU3337" s="240"/>
      <c r="AV3337" s="240"/>
      <c r="AW3337" s="240"/>
      <c r="AX3337" s="240"/>
      <c r="AY3337" s="240"/>
      <c r="AZ3337" s="240"/>
      <c r="BA3337" s="240"/>
      <c r="BB3337" s="240"/>
      <c r="BC3337" s="240"/>
      <c r="BD3337" s="240"/>
      <c r="BE3337" s="240"/>
      <c r="BF3337" s="240"/>
      <c r="BG3337" s="240"/>
      <c r="BH3337" s="240"/>
      <c r="BI3337" s="240"/>
      <c r="BJ3337" s="240"/>
      <c r="BK3337" s="240"/>
      <c r="BL3337" s="240"/>
      <c r="BM3337" s="240"/>
      <c r="BN3337" s="240"/>
      <c r="BO3337" s="240"/>
      <c r="BP3337" s="240"/>
      <c r="BQ3337" s="240"/>
      <c r="BR3337" s="240"/>
      <c r="BS3337" s="240"/>
      <c r="BT3337" s="240"/>
      <c r="BU3337" s="240"/>
      <c r="BV3337" s="240"/>
      <c r="BW3337" s="240"/>
      <c r="BX3337" s="240"/>
      <c r="BY3337" s="240"/>
      <c r="BZ3337" s="240"/>
      <c r="CA3337" s="240"/>
      <c r="CB3337" s="240"/>
      <c r="CC3337" s="240"/>
      <c r="CD3337" s="240"/>
      <c r="CE3337" s="240"/>
      <c r="CF3337" s="240"/>
      <c r="CG3337" s="240"/>
      <c r="CH3337" s="240"/>
      <c r="CI3337" s="240"/>
      <c r="CJ3337" s="240"/>
      <c r="CK3337" s="240"/>
      <c r="CL3337" s="240"/>
      <c r="CM3337" s="240"/>
      <c r="CN3337" s="240"/>
      <c r="CO3337" s="240"/>
      <c r="CP3337" s="240"/>
      <c r="CQ3337" s="240"/>
      <c r="CR3337" s="240"/>
      <c r="CS3337" s="240"/>
      <c r="CT3337" s="240"/>
      <c r="CU3337" s="240"/>
      <c r="CV3337" s="240"/>
      <c r="CW3337" s="240"/>
      <c r="CX3337" s="240"/>
      <c r="CY3337" s="240"/>
      <c r="CZ3337" s="240"/>
      <c r="DA3337" s="240"/>
      <c r="DB3337" s="240"/>
      <c r="DC3337" s="240"/>
      <c r="DD3337" s="240"/>
      <c r="DE3337" s="240"/>
      <c r="DF3337" s="240"/>
      <c r="DG3337" s="240"/>
      <c r="DH3337" s="240"/>
      <c r="DI3337" s="240"/>
      <c r="DJ3337" s="240"/>
      <c r="DK3337" s="240"/>
      <c r="DL3337" s="240"/>
      <c r="DM3337" s="240"/>
      <c r="DN3337" s="240"/>
      <c r="DO3337" s="240"/>
      <c r="DP3337" s="240"/>
      <c r="DQ3337" s="240"/>
      <c r="DR3337" s="240"/>
      <c r="DS3337" s="240"/>
      <c r="DT3337" s="240"/>
      <c r="DU3337" s="240"/>
      <c r="DV3337" s="240"/>
      <c r="DW3337" s="240"/>
      <c r="DX3337" s="240"/>
      <c r="DY3337" s="240"/>
      <c r="DZ3337" s="240"/>
      <c r="EA3337" s="240"/>
      <c r="EB3337" s="240"/>
      <c r="EC3337" s="240"/>
      <c r="ED3337" s="240"/>
      <c r="EE3337" s="240"/>
      <c r="EF3337" s="240"/>
      <c r="EG3337" s="240"/>
      <c r="EH3337" s="240"/>
      <c r="EI3337" s="240"/>
      <c r="EJ3337" s="240"/>
      <c r="EK3337" s="240"/>
      <c r="EL3337" s="240"/>
      <c r="EM3337" s="240"/>
      <c r="EN3337" s="240"/>
      <c r="EO3337" s="240"/>
      <c r="EP3337" s="240"/>
      <c r="EQ3337" s="240"/>
      <c r="ER3337" s="240"/>
      <c r="ES3337" s="240"/>
      <c r="ET3337" s="240"/>
      <c r="EU3337" s="240"/>
      <c r="EV3337" s="240"/>
      <c r="EW3337" s="240"/>
      <c r="EX3337" s="240"/>
      <c r="EY3337" s="240"/>
      <c r="EZ3337" s="240"/>
      <c r="FA3337" s="240"/>
      <c r="FB3337" s="240"/>
      <c r="FC3337" s="240"/>
      <c r="FD3337" s="240"/>
      <c r="FE3337" s="240"/>
      <c r="FF3337" s="240"/>
      <c r="FG3337" s="240"/>
      <c r="FH3337" s="240"/>
      <c r="FI3337" s="240"/>
      <c r="FJ3337" s="240"/>
      <c r="FK3337" s="240"/>
      <c r="FL3337" s="240"/>
      <c r="FM3337" s="240"/>
      <c r="FN3337" s="240"/>
      <c r="FO3337" s="240"/>
      <c r="FP3337" s="240"/>
      <c r="FQ3337" s="240"/>
      <c r="FR3337" s="240"/>
      <c r="FS3337" s="240"/>
      <c r="FT3337" s="240"/>
      <c r="FU3337" s="240"/>
      <c r="FV3337" s="240"/>
    </row>
    <row r="3338" spans="1:178" s="250" customFormat="1">
      <c r="A3338" s="234"/>
      <c r="B3338" s="234"/>
      <c r="C3338" s="234"/>
      <c r="D3338" s="234"/>
      <c r="E3338" s="234"/>
      <c r="F3338" s="234"/>
      <c r="G3338" s="235"/>
      <c r="H3338" s="236"/>
      <c r="AJ3338" s="290"/>
      <c r="AK3338" s="240"/>
      <c r="AL3338" s="240"/>
      <c r="AM3338" s="240"/>
      <c r="AN3338" s="240"/>
      <c r="AO3338" s="240"/>
      <c r="AP3338" s="240"/>
      <c r="AQ3338" s="240"/>
      <c r="AR3338" s="240"/>
      <c r="AS3338" s="240"/>
      <c r="AT3338" s="240"/>
      <c r="AU3338" s="240"/>
      <c r="AV3338" s="240"/>
      <c r="AW3338" s="240"/>
      <c r="AX3338" s="240"/>
      <c r="AY3338" s="240"/>
      <c r="AZ3338" s="240"/>
      <c r="BA3338" s="240"/>
      <c r="BB3338" s="240"/>
      <c r="BC3338" s="240"/>
      <c r="BD3338" s="240"/>
      <c r="BE3338" s="240"/>
      <c r="BF3338" s="240"/>
      <c r="BG3338" s="240"/>
      <c r="BH3338" s="240"/>
      <c r="BI3338" s="240"/>
      <c r="BJ3338" s="240"/>
      <c r="BK3338" s="240"/>
      <c r="BL3338" s="240"/>
      <c r="BM3338" s="240"/>
      <c r="BN3338" s="240"/>
      <c r="BO3338" s="240"/>
      <c r="BP3338" s="240"/>
      <c r="BQ3338" s="240"/>
      <c r="BR3338" s="240"/>
      <c r="BS3338" s="240"/>
      <c r="BT3338" s="240"/>
      <c r="BU3338" s="240"/>
      <c r="BV3338" s="240"/>
      <c r="BW3338" s="240"/>
      <c r="BX3338" s="240"/>
      <c r="BY3338" s="240"/>
      <c r="BZ3338" s="240"/>
      <c r="CA3338" s="240"/>
      <c r="CB3338" s="240"/>
      <c r="CC3338" s="240"/>
      <c r="CD3338" s="240"/>
      <c r="CE3338" s="240"/>
      <c r="CF3338" s="240"/>
      <c r="CG3338" s="240"/>
      <c r="CH3338" s="240"/>
      <c r="CI3338" s="240"/>
      <c r="CJ3338" s="240"/>
      <c r="CK3338" s="240"/>
      <c r="CL3338" s="240"/>
      <c r="CM3338" s="240"/>
      <c r="CN3338" s="240"/>
      <c r="CO3338" s="240"/>
      <c r="CP3338" s="240"/>
      <c r="CQ3338" s="240"/>
      <c r="CR3338" s="240"/>
      <c r="CS3338" s="240"/>
      <c r="CT3338" s="240"/>
      <c r="CU3338" s="240"/>
      <c r="CV3338" s="240"/>
      <c r="CW3338" s="240"/>
      <c r="CX3338" s="240"/>
      <c r="CY3338" s="240"/>
      <c r="CZ3338" s="240"/>
      <c r="DA3338" s="240"/>
      <c r="DB3338" s="240"/>
      <c r="DC3338" s="240"/>
      <c r="DD3338" s="240"/>
      <c r="DE3338" s="240"/>
      <c r="DF3338" s="240"/>
      <c r="DG3338" s="240"/>
      <c r="DH3338" s="240"/>
      <c r="DI3338" s="240"/>
      <c r="DJ3338" s="240"/>
      <c r="DK3338" s="240"/>
      <c r="DL3338" s="240"/>
      <c r="DM3338" s="240"/>
      <c r="DN3338" s="240"/>
      <c r="DO3338" s="240"/>
      <c r="DP3338" s="240"/>
      <c r="DQ3338" s="240"/>
      <c r="DR3338" s="240"/>
      <c r="DS3338" s="240"/>
      <c r="DT3338" s="240"/>
      <c r="DU3338" s="240"/>
      <c r="DV3338" s="240"/>
      <c r="DW3338" s="240"/>
      <c r="DX3338" s="240"/>
      <c r="DY3338" s="240"/>
      <c r="DZ3338" s="240"/>
      <c r="EA3338" s="240"/>
      <c r="EB3338" s="240"/>
      <c r="EC3338" s="240"/>
      <c r="ED3338" s="240"/>
      <c r="EE3338" s="240"/>
      <c r="EF3338" s="240"/>
      <c r="EG3338" s="240"/>
      <c r="EH3338" s="240"/>
      <c r="EI3338" s="240"/>
      <c r="EJ3338" s="240"/>
      <c r="EK3338" s="240"/>
      <c r="EL3338" s="240"/>
      <c r="EM3338" s="240"/>
      <c r="EN3338" s="240"/>
      <c r="EO3338" s="240"/>
      <c r="EP3338" s="240"/>
      <c r="EQ3338" s="240"/>
      <c r="ER3338" s="240"/>
      <c r="ES3338" s="240"/>
      <c r="ET3338" s="240"/>
      <c r="EU3338" s="240"/>
      <c r="EV3338" s="240"/>
      <c r="EW3338" s="240"/>
      <c r="EX3338" s="240"/>
      <c r="EY3338" s="240"/>
      <c r="EZ3338" s="240"/>
      <c r="FA3338" s="240"/>
      <c r="FB3338" s="240"/>
      <c r="FC3338" s="240"/>
      <c r="FD3338" s="240"/>
      <c r="FE3338" s="240"/>
      <c r="FF3338" s="240"/>
      <c r="FG3338" s="240"/>
      <c r="FH3338" s="240"/>
      <c r="FI3338" s="240"/>
      <c r="FJ3338" s="240"/>
      <c r="FK3338" s="240"/>
      <c r="FL3338" s="240"/>
      <c r="FM3338" s="240"/>
      <c r="FN3338" s="240"/>
      <c r="FO3338" s="240"/>
      <c r="FP3338" s="240"/>
      <c r="FQ3338" s="240"/>
      <c r="FR3338" s="240"/>
      <c r="FS3338" s="240"/>
      <c r="FT3338" s="240"/>
      <c r="FU3338" s="240"/>
      <c r="FV3338" s="240"/>
    </row>
    <row r="3339" spans="1:178" s="250" customFormat="1">
      <c r="A3339" s="234"/>
      <c r="B3339" s="234"/>
      <c r="C3339" s="234"/>
      <c r="D3339" s="234"/>
      <c r="E3339" s="234"/>
      <c r="F3339" s="234"/>
      <c r="G3339" s="235"/>
      <c r="H3339" s="236"/>
      <c r="AJ3339" s="290"/>
      <c r="AK3339" s="240"/>
      <c r="AL3339" s="240"/>
      <c r="AM3339" s="240"/>
      <c r="AN3339" s="240"/>
      <c r="AO3339" s="240"/>
      <c r="AP3339" s="240"/>
      <c r="AQ3339" s="240"/>
      <c r="AR3339" s="240"/>
      <c r="AS3339" s="240"/>
      <c r="AT3339" s="240"/>
      <c r="AU3339" s="240"/>
      <c r="AV3339" s="240"/>
      <c r="AW3339" s="240"/>
      <c r="AX3339" s="240"/>
      <c r="AY3339" s="240"/>
      <c r="AZ3339" s="240"/>
      <c r="BA3339" s="240"/>
      <c r="BB3339" s="240"/>
      <c r="BC3339" s="240"/>
      <c r="BD3339" s="240"/>
      <c r="BE3339" s="240"/>
      <c r="BF3339" s="240"/>
      <c r="BG3339" s="240"/>
      <c r="BH3339" s="240"/>
      <c r="BI3339" s="240"/>
      <c r="BJ3339" s="240"/>
      <c r="BK3339" s="240"/>
      <c r="BL3339" s="240"/>
      <c r="BM3339" s="240"/>
      <c r="BN3339" s="240"/>
      <c r="BO3339" s="240"/>
      <c r="BP3339" s="240"/>
      <c r="BQ3339" s="240"/>
      <c r="BR3339" s="240"/>
      <c r="BS3339" s="240"/>
      <c r="BT3339" s="240"/>
      <c r="BU3339" s="240"/>
      <c r="BV3339" s="240"/>
      <c r="BW3339" s="240"/>
      <c r="BX3339" s="240"/>
      <c r="BY3339" s="240"/>
      <c r="BZ3339" s="240"/>
      <c r="CA3339" s="240"/>
      <c r="CB3339" s="240"/>
      <c r="CC3339" s="240"/>
      <c r="CD3339" s="240"/>
      <c r="CE3339" s="240"/>
      <c r="CF3339" s="240"/>
      <c r="CG3339" s="240"/>
      <c r="CH3339" s="240"/>
      <c r="CI3339" s="240"/>
      <c r="CJ3339" s="240"/>
      <c r="CK3339" s="240"/>
      <c r="CL3339" s="240"/>
      <c r="CM3339" s="240"/>
      <c r="CN3339" s="240"/>
      <c r="CO3339" s="240"/>
      <c r="CP3339" s="240"/>
      <c r="CQ3339" s="240"/>
      <c r="CR3339" s="240"/>
      <c r="CS3339" s="240"/>
      <c r="CT3339" s="240"/>
      <c r="CU3339" s="240"/>
      <c r="CV3339" s="240"/>
      <c r="CW3339" s="240"/>
      <c r="CX3339" s="240"/>
      <c r="CY3339" s="240"/>
      <c r="CZ3339" s="240"/>
      <c r="DA3339" s="240"/>
      <c r="DB3339" s="240"/>
      <c r="DC3339" s="240"/>
      <c r="DD3339" s="240"/>
      <c r="DE3339" s="240"/>
      <c r="DF3339" s="240"/>
      <c r="DG3339" s="240"/>
      <c r="DH3339" s="240"/>
      <c r="DI3339" s="240"/>
      <c r="DJ3339" s="240"/>
      <c r="DK3339" s="240"/>
      <c r="DL3339" s="240"/>
      <c r="DM3339" s="240"/>
      <c r="DN3339" s="240"/>
      <c r="DO3339" s="240"/>
      <c r="DP3339" s="240"/>
      <c r="DQ3339" s="240"/>
      <c r="DR3339" s="240"/>
      <c r="DS3339" s="240"/>
      <c r="DT3339" s="240"/>
      <c r="DU3339" s="240"/>
      <c r="DV3339" s="240"/>
      <c r="DW3339" s="240"/>
      <c r="DX3339" s="240"/>
      <c r="DY3339" s="240"/>
      <c r="DZ3339" s="240"/>
      <c r="EA3339" s="240"/>
      <c r="EB3339" s="240"/>
      <c r="EC3339" s="240"/>
      <c r="ED3339" s="240"/>
      <c r="EE3339" s="240"/>
      <c r="EF3339" s="240"/>
      <c r="EG3339" s="240"/>
      <c r="EH3339" s="240"/>
      <c r="EI3339" s="240"/>
      <c r="EJ3339" s="240"/>
      <c r="EK3339" s="240"/>
      <c r="EL3339" s="240"/>
      <c r="EM3339" s="240"/>
      <c r="EN3339" s="240"/>
      <c r="EO3339" s="240"/>
      <c r="EP3339" s="240"/>
      <c r="EQ3339" s="240"/>
      <c r="ER3339" s="240"/>
      <c r="ES3339" s="240"/>
      <c r="ET3339" s="240"/>
      <c r="EU3339" s="240"/>
      <c r="EV3339" s="240"/>
      <c r="EW3339" s="240"/>
      <c r="EX3339" s="240"/>
      <c r="EY3339" s="240"/>
      <c r="EZ3339" s="240"/>
      <c r="FA3339" s="240"/>
      <c r="FB3339" s="240"/>
      <c r="FC3339" s="240"/>
      <c r="FD3339" s="240"/>
      <c r="FE3339" s="240"/>
      <c r="FF3339" s="240"/>
      <c r="FG3339" s="240"/>
      <c r="FH3339" s="240"/>
      <c r="FI3339" s="240"/>
      <c r="FJ3339" s="240"/>
      <c r="FK3339" s="240"/>
      <c r="FL3339" s="240"/>
      <c r="FM3339" s="240"/>
      <c r="FN3339" s="240"/>
      <c r="FO3339" s="240"/>
      <c r="FP3339" s="240"/>
      <c r="FQ3339" s="240"/>
      <c r="FR3339" s="240"/>
      <c r="FS3339" s="240"/>
      <c r="FT3339" s="240"/>
      <c r="FU3339" s="240"/>
      <c r="FV3339" s="240"/>
    </row>
    <row r="3340" spans="1:178" s="250" customFormat="1">
      <c r="A3340" s="234"/>
      <c r="B3340" s="234"/>
      <c r="C3340" s="234"/>
      <c r="D3340" s="234"/>
      <c r="E3340" s="234"/>
      <c r="F3340" s="234"/>
      <c r="G3340" s="235"/>
      <c r="H3340" s="236"/>
      <c r="AJ3340" s="290"/>
      <c r="AK3340" s="240"/>
      <c r="AL3340" s="240"/>
      <c r="AM3340" s="240"/>
      <c r="AN3340" s="240"/>
      <c r="AO3340" s="240"/>
      <c r="AP3340" s="240"/>
      <c r="AQ3340" s="240"/>
      <c r="AR3340" s="240"/>
      <c r="AS3340" s="240"/>
      <c r="AT3340" s="240"/>
      <c r="AU3340" s="240"/>
      <c r="AV3340" s="240"/>
      <c r="AW3340" s="240"/>
      <c r="AX3340" s="240"/>
      <c r="AY3340" s="240"/>
      <c r="AZ3340" s="240"/>
      <c r="BA3340" s="240"/>
      <c r="BB3340" s="240"/>
      <c r="BC3340" s="240"/>
      <c r="BD3340" s="240"/>
      <c r="BE3340" s="240"/>
      <c r="BF3340" s="240"/>
      <c r="BG3340" s="240"/>
      <c r="BH3340" s="240"/>
      <c r="BI3340" s="240"/>
      <c r="BJ3340" s="240"/>
      <c r="BK3340" s="240"/>
      <c r="BL3340" s="240"/>
      <c r="BM3340" s="240"/>
      <c r="BN3340" s="240"/>
      <c r="BO3340" s="240"/>
      <c r="BP3340" s="240"/>
      <c r="BQ3340" s="240"/>
      <c r="BR3340" s="240"/>
      <c r="BS3340" s="240"/>
      <c r="BT3340" s="240"/>
      <c r="BU3340" s="240"/>
      <c r="BV3340" s="240"/>
      <c r="BW3340" s="240"/>
      <c r="BX3340" s="240"/>
      <c r="BY3340" s="240"/>
      <c r="BZ3340" s="240"/>
      <c r="CA3340" s="240"/>
      <c r="CB3340" s="240"/>
      <c r="CC3340" s="240"/>
      <c r="CD3340" s="240"/>
      <c r="CE3340" s="240"/>
      <c r="CF3340" s="240"/>
      <c r="CG3340" s="240"/>
      <c r="CH3340" s="240"/>
      <c r="CI3340" s="240"/>
      <c r="CJ3340" s="240"/>
      <c r="CK3340" s="240"/>
      <c r="CL3340" s="240"/>
      <c r="CM3340" s="240"/>
      <c r="CN3340" s="240"/>
      <c r="CO3340" s="240"/>
      <c r="CP3340" s="240"/>
      <c r="CQ3340" s="240"/>
      <c r="CR3340" s="240"/>
      <c r="CS3340" s="240"/>
      <c r="CT3340" s="240"/>
      <c r="CU3340" s="240"/>
      <c r="CV3340" s="240"/>
      <c r="CW3340" s="240"/>
      <c r="CX3340" s="240"/>
      <c r="CY3340" s="240"/>
      <c r="CZ3340" s="240"/>
      <c r="DA3340" s="240"/>
      <c r="DB3340" s="240"/>
      <c r="DC3340" s="240"/>
      <c r="DD3340" s="240"/>
      <c r="DE3340" s="240"/>
      <c r="DF3340" s="240"/>
      <c r="DG3340" s="240"/>
      <c r="DH3340" s="240"/>
      <c r="DI3340" s="240"/>
      <c r="DJ3340" s="240"/>
      <c r="DK3340" s="240"/>
      <c r="DL3340" s="240"/>
      <c r="DM3340" s="240"/>
      <c r="DN3340" s="240"/>
      <c r="DO3340" s="240"/>
      <c r="DP3340" s="240"/>
      <c r="DQ3340" s="240"/>
      <c r="DR3340" s="240"/>
      <c r="DS3340" s="240"/>
      <c r="DT3340" s="240"/>
      <c r="DU3340" s="240"/>
      <c r="DV3340" s="240"/>
      <c r="DW3340" s="240"/>
      <c r="DX3340" s="240"/>
      <c r="DY3340" s="240"/>
      <c r="DZ3340" s="240"/>
      <c r="EA3340" s="240"/>
      <c r="EB3340" s="240"/>
      <c r="EC3340" s="240"/>
      <c r="ED3340" s="240"/>
      <c r="EE3340" s="240"/>
      <c r="EF3340" s="240"/>
      <c r="EG3340" s="240"/>
      <c r="EH3340" s="240"/>
      <c r="EI3340" s="240"/>
      <c r="EJ3340" s="240"/>
      <c r="EK3340" s="240"/>
      <c r="EL3340" s="240"/>
      <c r="EM3340" s="240"/>
      <c r="EN3340" s="240"/>
      <c r="EO3340" s="240"/>
      <c r="EP3340" s="240"/>
      <c r="EQ3340" s="240"/>
      <c r="ER3340" s="240"/>
      <c r="ES3340" s="240"/>
      <c r="ET3340" s="240"/>
      <c r="EU3340" s="240"/>
      <c r="EV3340" s="240"/>
      <c r="EW3340" s="240"/>
      <c r="EX3340" s="240"/>
      <c r="EY3340" s="240"/>
      <c r="EZ3340" s="240"/>
      <c r="FA3340" s="240"/>
      <c r="FB3340" s="240"/>
      <c r="FC3340" s="240"/>
      <c r="FD3340" s="240"/>
      <c r="FE3340" s="240"/>
      <c r="FF3340" s="240"/>
      <c r="FG3340" s="240"/>
      <c r="FH3340" s="240"/>
      <c r="FI3340" s="240"/>
      <c r="FJ3340" s="240"/>
      <c r="FK3340" s="240"/>
      <c r="FL3340" s="240"/>
      <c r="FM3340" s="240"/>
      <c r="FN3340" s="240"/>
      <c r="FO3340" s="240"/>
      <c r="FP3340" s="240"/>
      <c r="FQ3340" s="240"/>
      <c r="FR3340" s="240"/>
      <c r="FS3340" s="240"/>
      <c r="FT3340" s="240"/>
      <c r="FU3340" s="240"/>
      <c r="FV3340" s="240"/>
    </row>
    <row r="3341" spans="1:178" s="250" customFormat="1">
      <c r="A3341" s="234"/>
      <c r="B3341" s="234"/>
      <c r="C3341" s="234"/>
      <c r="D3341" s="234"/>
      <c r="E3341" s="234"/>
      <c r="F3341" s="234"/>
      <c r="G3341" s="235"/>
      <c r="H3341" s="236"/>
      <c r="AJ3341" s="290"/>
      <c r="AK3341" s="240"/>
      <c r="AL3341" s="240"/>
      <c r="AM3341" s="240"/>
      <c r="AN3341" s="240"/>
      <c r="AO3341" s="240"/>
      <c r="AP3341" s="240"/>
      <c r="AQ3341" s="240"/>
      <c r="AR3341" s="240"/>
      <c r="AS3341" s="240"/>
      <c r="AT3341" s="240"/>
      <c r="AU3341" s="240"/>
      <c r="AV3341" s="240"/>
      <c r="AW3341" s="240"/>
      <c r="AX3341" s="240"/>
      <c r="AY3341" s="240"/>
      <c r="AZ3341" s="240"/>
      <c r="BA3341" s="240"/>
      <c r="BB3341" s="240"/>
      <c r="BC3341" s="240"/>
      <c r="BD3341" s="240"/>
      <c r="BE3341" s="240"/>
      <c r="BF3341" s="240"/>
      <c r="BG3341" s="240"/>
      <c r="BH3341" s="240"/>
      <c r="BI3341" s="240"/>
      <c r="BJ3341" s="240"/>
      <c r="BK3341" s="240"/>
      <c r="BL3341" s="240"/>
      <c r="BM3341" s="240"/>
      <c r="BN3341" s="240"/>
      <c r="BO3341" s="240"/>
      <c r="BP3341" s="240"/>
      <c r="BQ3341" s="240"/>
      <c r="BR3341" s="240"/>
      <c r="BS3341" s="240"/>
      <c r="BT3341" s="240"/>
      <c r="BU3341" s="240"/>
      <c r="BV3341" s="240"/>
      <c r="BW3341" s="240"/>
      <c r="BX3341" s="240"/>
      <c r="BY3341" s="240"/>
      <c r="BZ3341" s="240"/>
      <c r="CA3341" s="240"/>
      <c r="CB3341" s="240"/>
      <c r="CC3341" s="240"/>
      <c r="CD3341" s="240"/>
      <c r="CE3341" s="240"/>
      <c r="CF3341" s="240"/>
      <c r="CG3341" s="240"/>
      <c r="CH3341" s="240"/>
      <c r="CI3341" s="240"/>
      <c r="CJ3341" s="240"/>
      <c r="CK3341" s="240"/>
      <c r="CL3341" s="240"/>
      <c r="CM3341" s="240"/>
      <c r="CN3341" s="240"/>
      <c r="CO3341" s="240"/>
      <c r="CP3341" s="240"/>
      <c r="CQ3341" s="240"/>
      <c r="CR3341" s="240"/>
      <c r="CS3341" s="240"/>
      <c r="CT3341" s="240"/>
      <c r="CU3341" s="240"/>
      <c r="CV3341" s="240"/>
      <c r="CW3341" s="240"/>
      <c r="CX3341" s="240"/>
      <c r="CY3341" s="240"/>
      <c r="CZ3341" s="240"/>
      <c r="DA3341" s="240"/>
      <c r="DB3341" s="240"/>
      <c r="DC3341" s="240"/>
      <c r="DD3341" s="240"/>
      <c r="DE3341" s="240"/>
      <c r="DF3341" s="240"/>
      <c r="DG3341" s="240"/>
      <c r="DH3341" s="240"/>
      <c r="DI3341" s="240"/>
      <c r="DJ3341" s="240"/>
      <c r="DK3341" s="240"/>
      <c r="DL3341" s="240"/>
      <c r="DM3341" s="240"/>
      <c r="DN3341" s="240"/>
      <c r="DO3341" s="240"/>
      <c r="DP3341" s="240"/>
      <c r="DQ3341" s="240"/>
      <c r="DR3341" s="240"/>
      <c r="DS3341" s="240"/>
      <c r="DT3341" s="240"/>
      <c r="DU3341" s="240"/>
      <c r="DV3341" s="240"/>
      <c r="DW3341" s="240"/>
      <c r="DX3341" s="240"/>
      <c r="DY3341" s="240"/>
      <c r="DZ3341" s="240"/>
      <c r="EA3341" s="240"/>
      <c r="EB3341" s="240"/>
      <c r="EC3341" s="240"/>
      <c r="ED3341" s="240"/>
      <c r="EE3341" s="240"/>
      <c r="EF3341" s="240"/>
      <c r="EG3341" s="240"/>
      <c r="EH3341" s="240"/>
      <c r="EI3341" s="240"/>
      <c r="EJ3341" s="240"/>
      <c r="EK3341" s="240"/>
      <c r="EL3341" s="240"/>
      <c r="EM3341" s="240"/>
      <c r="EN3341" s="240"/>
      <c r="EO3341" s="240"/>
      <c r="EP3341" s="240"/>
      <c r="EQ3341" s="240"/>
      <c r="ER3341" s="240"/>
      <c r="ES3341" s="240"/>
      <c r="ET3341" s="240"/>
      <c r="EU3341" s="240"/>
      <c r="EV3341" s="240"/>
      <c r="EW3341" s="240"/>
      <c r="EX3341" s="240"/>
      <c r="EY3341" s="240"/>
      <c r="EZ3341" s="240"/>
      <c r="FA3341" s="240"/>
      <c r="FB3341" s="240"/>
      <c r="FC3341" s="240"/>
      <c r="FD3341" s="240"/>
      <c r="FE3341" s="240"/>
      <c r="FF3341" s="240"/>
      <c r="FG3341" s="240"/>
      <c r="FH3341" s="240"/>
      <c r="FI3341" s="240"/>
      <c r="FJ3341" s="240"/>
      <c r="FK3341" s="240"/>
      <c r="FL3341" s="240"/>
      <c r="FM3341" s="240"/>
      <c r="FN3341" s="240"/>
      <c r="FO3341" s="240"/>
      <c r="FP3341" s="240"/>
      <c r="FQ3341" s="240"/>
      <c r="FR3341" s="240"/>
      <c r="FS3341" s="240"/>
      <c r="FT3341" s="240"/>
      <c r="FU3341" s="240"/>
      <c r="FV3341" s="240"/>
    </row>
    <row r="3342" spans="1:178" s="250" customFormat="1">
      <c r="A3342" s="234"/>
      <c r="B3342" s="234"/>
      <c r="C3342" s="234"/>
      <c r="D3342" s="234"/>
      <c r="E3342" s="234"/>
      <c r="F3342" s="234"/>
      <c r="G3342" s="235"/>
      <c r="H3342" s="236"/>
      <c r="AJ3342" s="290"/>
      <c r="AK3342" s="240"/>
      <c r="AL3342" s="240"/>
      <c r="AM3342" s="240"/>
      <c r="AN3342" s="240"/>
      <c r="AO3342" s="240"/>
      <c r="AP3342" s="240"/>
      <c r="AQ3342" s="240"/>
      <c r="AR3342" s="240"/>
      <c r="AS3342" s="240"/>
      <c r="AT3342" s="240"/>
      <c r="AU3342" s="240"/>
      <c r="AV3342" s="240"/>
      <c r="AW3342" s="240"/>
      <c r="AX3342" s="240"/>
      <c r="AY3342" s="240"/>
      <c r="AZ3342" s="240"/>
      <c r="BA3342" s="240"/>
      <c r="BB3342" s="240"/>
      <c r="BC3342" s="240"/>
      <c r="BD3342" s="240"/>
      <c r="BE3342" s="240"/>
      <c r="BF3342" s="240"/>
      <c r="BG3342" s="240"/>
      <c r="BH3342" s="240"/>
      <c r="BI3342" s="240"/>
      <c r="BJ3342" s="240"/>
      <c r="BK3342" s="240"/>
      <c r="BL3342" s="240"/>
      <c r="BM3342" s="240"/>
      <c r="BN3342" s="240"/>
      <c r="BO3342" s="240"/>
      <c r="BP3342" s="240"/>
      <c r="BQ3342" s="240"/>
      <c r="BR3342" s="240"/>
      <c r="BS3342" s="240"/>
      <c r="BT3342" s="240"/>
      <c r="BU3342" s="240"/>
      <c r="BV3342" s="240"/>
      <c r="BW3342" s="240"/>
      <c r="BX3342" s="240"/>
      <c r="BY3342" s="240"/>
      <c r="BZ3342" s="240"/>
      <c r="CA3342" s="240"/>
      <c r="CB3342" s="240"/>
      <c r="CC3342" s="240"/>
      <c r="CD3342" s="240"/>
      <c r="CE3342" s="240"/>
      <c r="CF3342" s="240"/>
      <c r="CG3342" s="240"/>
      <c r="CH3342" s="240"/>
      <c r="CI3342" s="240"/>
      <c r="CJ3342" s="240"/>
      <c r="CK3342" s="240"/>
      <c r="CL3342" s="240"/>
      <c r="CM3342" s="240"/>
      <c r="CN3342" s="240"/>
      <c r="CO3342" s="240"/>
      <c r="CP3342" s="240"/>
      <c r="CQ3342" s="240"/>
      <c r="CR3342" s="240"/>
      <c r="CS3342" s="240"/>
      <c r="CT3342" s="240"/>
      <c r="CU3342" s="240"/>
      <c r="CV3342" s="240"/>
      <c r="CW3342" s="240"/>
      <c r="CX3342" s="240"/>
      <c r="CY3342" s="240"/>
      <c r="CZ3342" s="240"/>
      <c r="DA3342" s="240"/>
      <c r="DB3342" s="240"/>
      <c r="DC3342" s="240"/>
      <c r="DD3342" s="240"/>
      <c r="DE3342" s="240"/>
      <c r="DF3342" s="240"/>
      <c r="DG3342" s="240"/>
      <c r="DH3342" s="240"/>
      <c r="DI3342" s="240"/>
      <c r="DJ3342" s="240"/>
      <c r="DK3342" s="240"/>
      <c r="DL3342" s="240"/>
      <c r="DM3342" s="240"/>
      <c r="DN3342" s="240"/>
      <c r="DO3342" s="240"/>
      <c r="DP3342" s="240"/>
      <c r="DQ3342" s="240"/>
      <c r="DR3342" s="240"/>
      <c r="DS3342" s="240"/>
      <c r="DT3342" s="240"/>
      <c r="DU3342" s="240"/>
      <c r="DV3342" s="240"/>
      <c r="DW3342" s="240"/>
      <c r="DX3342" s="240"/>
      <c r="DY3342" s="240"/>
      <c r="DZ3342" s="240"/>
      <c r="EA3342" s="240"/>
      <c r="EB3342" s="240"/>
      <c r="EC3342" s="240"/>
      <c r="ED3342" s="240"/>
      <c r="EE3342" s="240"/>
      <c r="EF3342" s="240"/>
      <c r="EG3342" s="240"/>
      <c r="EH3342" s="240"/>
      <c r="EI3342" s="240"/>
      <c r="EJ3342" s="240"/>
      <c r="EK3342" s="240"/>
      <c r="EL3342" s="240"/>
      <c r="EM3342" s="240"/>
      <c r="EN3342" s="240"/>
      <c r="EO3342" s="240"/>
      <c r="EP3342" s="240"/>
      <c r="EQ3342" s="240"/>
      <c r="ER3342" s="240"/>
      <c r="ES3342" s="240"/>
      <c r="ET3342" s="240"/>
      <c r="EU3342" s="240"/>
      <c r="EV3342" s="240"/>
      <c r="EW3342" s="240"/>
      <c r="EX3342" s="240"/>
      <c r="EY3342" s="240"/>
      <c r="EZ3342" s="240"/>
      <c r="FA3342" s="240"/>
      <c r="FB3342" s="240"/>
      <c r="FC3342" s="240"/>
      <c r="FD3342" s="240"/>
      <c r="FE3342" s="240"/>
      <c r="FF3342" s="240"/>
      <c r="FG3342" s="240"/>
      <c r="FH3342" s="240"/>
      <c r="FI3342" s="240"/>
      <c r="FJ3342" s="240"/>
      <c r="FK3342" s="240"/>
      <c r="FL3342" s="240"/>
      <c r="FM3342" s="240"/>
      <c r="FN3342" s="240"/>
      <c r="FO3342" s="240"/>
      <c r="FP3342" s="240"/>
      <c r="FQ3342" s="240"/>
      <c r="FR3342" s="240"/>
      <c r="FS3342" s="240"/>
      <c r="FT3342" s="240"/>
      <c r="FU3342" s="240"/>
      <c r="FV3342" s="240"/>
    </row>
    <row r="3343" spans="1:178" s="250" customFormat="1">
      <c r="A3343" s="234"/>
      <c r="B3343" s="234"/>
      <c r="C3343" s="234"/>
      <c r="D3343" s="234"/>
      <c r="E3343" s="234"/>
      <c r="F3343" s="234"/>
      <c r="G3343" s="235"/>
      <c r="H3343" s="236"/>
      <c r="AJ3343" s="290"/>
      <c r="AK3343" s="240"/>
      <c r="AL3343" s="240"/>
      <c r="AM3343" s="240"/>
      <c r="AN3343" s="240"/>
      <c r="AO3343" s="240"/>
      <c r="AP3343" s="240"/>
      <c r="AQ3343" s="240"/>
      <c r="AR3343" s="240"/>
      <c r="AS3343" s="240"/>
      <c r="AT3343" s="240"/>
      <c r="AU3343" s="240"/>
      <c r="AV3343" s="240"/>
      <c r="AW3343" s="240"/>
      <c r="AX3343" s="240"/>
      <c r="AY3343" s="240"/>
      <c r="AZ3343" s="240"/>
      <c r="BA3343" s="240"/>
      <c r="BB3343" s="240"/>
      <c r="BC3343" s="240"/>
      <c r="BD3343" s="240"/>
      <c r="BE3343" s="240"/>
      <c r="BF3343" s="240"/>
      <c r="BG3343" s="240"/>
      <c r="BH3343" s="240"/>
      <c r="BI3343" s="240"/>
      <c r="BJ3343" s="240"/>
      <c r="BK3343" s="240"/>
      <c r="BL3343" s="240"/>
      <c r="BM3343" s="240"/>
      <c r="BN3343" s="240"/>
      <c r="BO3343" s="240"/>
      <c r="BP3343" s="240"/>
      <c r="BQ3343" s="240"/>
      <c r="BR3343" s="240"/>
      <c r="BS3343" s="240"/>
      <c r="BT3343" s="240"/>
      <c r="BU3343" s="240"/>
      <c r="BV3343" s="240"/>
      <c r="BW3343" s="240"/>
      <c r="BX3343" s="240"/>
      <c r="BY3343" s="240"/>
      <c r="BZ3343" s="240"/>
      <c r="CA3343" s="240"/>
      <c r="CB3343" s="240"/>
      <c r="CC3343" s="240"/>
      <c r="CD3343" s="240"/>
      <c r="CE3343" s="240"/>
      <c r="CF3343" s="240"/>
      <c r="CG3343" s="240"/>
      <c r="CH3343" s="240"/>
      <c r="CI3343" s="240"/>
      <c r="CJ3343" s="240"/>
      <c r="CK3343" s="240"/>
      <c r="CL3343" s="240"/>
      <c r="CM3343" s="240"/>
      <c r="CN3343" s="240"/>
      <c r="CO3343" s="240"/>
      <c r="CP3343" s="240"/>
      <c r="CQ3343" s="240"/>
      <c r="CR3343" s="240"/>
      <c r="CS3343" s="240"/>
      <c r="CT3343" s="240"/>
      <c r="CU3343" s="240"/>
      <c r="CV3343" s="240"/>
      <c r="CW3343" s="240"/>
      <c r="CX3343" s="240"/>
      <c r="CY3343" s="240"/>
      <c r="CZ3343" s="240"/>
      <c r="DA3343" s="240"/>
      <c r="DB3343" s="240"/>
      <c r="DC3343" s="240"/>
      <c r="DD3343" s="240"/>
      <c r="DE3343" s="240"/>
      <c r="DF3343" s="240"/>
      <c r="DG3343" s="240"/>
      <c r="DH3343" s="240"/>
      <c r="DI3343" s="240"/>
      <c r="DJ3343" s="240"/>
      <c r="DK3343" s="240"/>
      <c r="DL3343" s="240"/>
      <c r="DM3343" s="240"/>
      <c r="DN3343" s="240"/>
      <c r="DO3343" s="240"/>
      <c r="DP3343" s="240"/>
      <c r="DQ3343" s="240"/>
      <c r="DR3343" s="240"/>
      <c r="DS3343" s="240"/>
      <c r="DT3343" s="240"/>
      <c r="DU3343" s="240"/>
      <c r="DV3343" s="240"/>
      <c r="DW3343" s="240"/>
      <c r="DX3343" s="240"/>
      <c r="DY3343" s="240"/>
      <c r="DZ3343" s="240"/>
      <c r="EA3343" s="240"/>
      <c r="EB3343" s="240"/>
      <c r="EC3343" s="240"/>
      <c r="ED3343" s="240"/>
      <c r="EE3343" s="240"/>
      <c r="EF3343" s="240"/>
      <c r="EG3343" s="240"/>
      <c r="EH3343" s="240"/>
      <c r="EI3343" s="240"/>
      <c r="EJ3343" s="240"/>
      <c r="EK3343" s="240"/>
      <c r="EL3343" s="240"/>
      <c r="EM3343" s="240"/>
      <c r="EN3343" s="240"/>
      <c r="EO3343" s="240"/>
      <c r="EP3343" s="240"/>
      <c r="EQ3343" s="240"/>
      <c r="ER3343" s="240"/>
      <c r="ES3343" s="240"/>
      <c r="ET3343" s="240"/>
      <c r="EU3343" s="240"/>
      <c r="EV3343" s="240"/>
      <c r="EW3343" s="240"/>
      <c r="EX3343" s="240"/>
      <c r="EY3343" s="240"/>
      <c r="EZ3343" s="240"/>
      <c r="FA3343" s="240"/>
      <c r="FB3343" s="240"/>
      <c r="FC3343" s="240"/>
      <c r="FD3343" s="240"/>
      <c r="FE3343" s="240"/>
      <c r="FF3343" s="240"/>
      <c r="FG3343" s="240"/>
      <c r="FH3343" s="240"/>
      <c r="FI3343" s="240"/>
      <c r="FJ3343" s="240"/>
      <c r="FK3343" s="240"/>
      <c r="FL3343" s="240"/>
      <c r="FM3343" s="240"/>
      <c r="FN3343" s="240"/>
      <c r="FO3343" s="240"/>
      <c r="FP3343" s="240"/>
      <c r="FQ3343" s="240"/>
      <c r="FR3343" s="240"/>
      <c r="FS3343" s="240"/>
      <c r="FT3343" s="240"/>
      <c r="FU3343" s="240"/>
      <c r="FV3343" s="240"/>
    </row>
    <row r="3344" spans="1:178" s="250" customFormat="1">
      <c r="A3344" s="234"/>
      <c r="B3344" s="234"/>
      <c r="C3344" s="234"/>
      <c r="D3344" s="234"/>
      <c r="E3344" s="234"/>
      <c r="F3344" s="234"/>
      <c r="G3344" s="235"/>
      <c r="H3344" s="236"/>
      <c r="AJ3344" s="290"/>
      <c r="AK3344" s="240"/>
      <c r="AL3344" s="240"/>
      <c r="AM3344" s="240"/>
      <c r="AN3344" s="240"/>
      <c r="AO3344" s="240"/>
      <c r="AP3344" s="240"/>
      <c r="AQ3344" s="240"/>
      <c r="AR3344" s="240"/>
      <c r="AS3344" s="240"/>
      <c r="AT3344" s="240"/>
      <c r="AU3344" s="240"/>
      <c r="AV3344" s="240"/>
      <c r="AW3344" s="240"/>
      <c r="AX3344" s="240"/>
      <c r="AY3344" s="240"/>
      <c r="AZ3344" s="240"/>
      <c r="BA3344" s="240"/>
      <c r="BB3344" s="240"/>
      <c r="BC3344" s="240"/>
      <c r="BD3344" s="240"/>
      <c r="BE3344" s="240"/>
      <c r="BF3344" s="240"/>
      <c r="BG3344" s="240"/>
      <c r="BH3344" s="240"/>
      <c r="BI3344" s="240"/>
      <c r="BJ3344" s="240"/>
      <c r="BK3344" s="240"/>
      <c r="BL3344" s="240"/>
      <c r="BM3344" s="240"/>
      <c r="BN3344" s="240"/>
      <c r="BO3344" s="240"/>
      <c r="BP3344" s="240"/>
      <c r="BQ3344" s="240"/>
      <c r="BR3344" s="240"/>
      <c r="BS3344" s="240"/>
      <c r="BT3344" s="240"/>
      <c r="BU3344" s="240"/>
      <c r="BV3344" s="240"/>
      <c r="BW3344" s="240"/>
      <c r="BX3344" s="240"/>
      <c r="BY3344" s="240"/>
      <c r="BZ3344" s="240"/>
      <c r="CA3344" s="240"/>
      <c r="CB3344" s="240"/>
      <c r="CC3344" s="240"/>
      <c r="CD3344" s="240"/>
      <c r="CE3344" s="240"/>
      <c r="CF3344" s="240"/>
      <c r="CG3344" s="240"/>
      <c r="CH3344" s="240"/>
      <c r="CI3344" s="240"/>
      <c r="CJ3344" s="240"/>
      <c r="CK3344" s="240"/>
      <c r="CL3344" s="240"/>
      <c r="CM3344" s="240"/>
      <c r="CN3344" s="240"/>
      <c r="CO3344" s="240"/>
      <c r="CP3344" s="240"/>
      <c r="CQ3344" s="240"/>
      <c r="CR3344" s="240"/>
      <c r="CS3344" s="240"/>
      <c r="CT3344" s="240"/>
      <c r="CU3344" s="240"/>
      <c r="CV3344" s="240"/>
      <c r="CW3344" s="240"/>
      <c r="CX3344" s="240"/>
      <c r="CY3344" s="240"/>
      <c r="CZ3344" s="240"/>
      <c r="DA3344" s="240"/>
      <c r="DB3344" s="240"/>
      <c r="DC3344" s="240"/>
      <c r="DD3344" s="240"/>
      <c r="DE3344" s="240"/>
      <c r="DF3344" s="240"/>
      <c r="DG3344" s="240"/>
      <c r="DH3344" s="240"/>
      <c r="DI3344" s="240"/>
      <c r="DJ3344" s="240"/>
      <c r="DK3344" s="240"/>
      <c r="DL3344" s="240"/>
      <c r="DM3344" s="240"/>
      <c r="DN3344" s="240"/>
      <c r="DO3344" s="240"/>
      <c r="DP3344" s="240"/>
      <c r="DQ3344" s="240"/>
      <c r="DR3344" s="240"/>
      <c r="DS3344" s="240"/>
      <c r="DT3344" s="240"/>
      <c r="DU3344" s="240"/>
      <c r="DV3344" s="240"/>
      <c r="DW3344" s="240"/>
      <c r="DX3344" s="240"/>
      <c r="DY3344" s="240"/>
      <c r="DZ3344" s="240"/>
      <c r="EA3344" s="240"/>
      <c r="EB3344" s="240"/>
      <c r="EC3344" s="240"/>
      <c r="ED3344" s="240"/>
      <c r="EE3344" s="240"/>
      <c r="EF3344" s="240"/>
      <c r="EG3344" s="240"/>
      <c r="EH3344" s="240"/>
      <c r="EI3344" s="240"/>
      <c r="EJ3344" s="240"/>
      <c r="EK3344" s="240"/>
      <c r="EL3344" s="240"/>
      <c r="EM3344" s="240"/>
      <c r="EN3344" s="240"/>
      <c r="EO3344" s="240"/>
      <c r="EP3344" s="240"/>
      <c r="EQ3344" s="240"/>
      <c r="ER3344" s="240"/>
      <c r="ES3344" s="240"/>
      <c r="ET3344" s="240"/>
      <c r="EU3344" s="240"/>
      <c r="EV3344" s="240"/>
      <c r="EW3344" s="240"/>
      <c r="EX3344" s="240"/>
      <c r="EY3344" s="240"/>
      <c r="EZ3344" s="240"/>
      <c r="FA3344" s="240"/>
      <c r="FB3344" s="240"/>
      <c r="FC3344" s="240"/>
      <c r="FD3344" s="240"/>
      <c r="FE3344" s="240"/>
      <c r="FF3344" s="240"/>
      <c r="FG3344" s="240"/>
      <c r="FH3344" s="240"/>
      <c r="FI3344" s="240"/>
      <c r="FJ3344" s="240"/>
      <c r="FK3344" s="240"/>
      <c r="FL3344" s="240"/>
      <c r="FM3344" s="240"/>
      <c r="FN3344" s="240"/>
      <c r="FO3344" s="240"/>
      <c r="FP3344" s="240"/>
      <c r="FQ3344" s="240"/>
      <c r="FR3344" s="240"/>
      <c r="FS3344" s="240"/>
      <c r="FT3344" s="240"/>
      <c r="FU3344" s="240"/>
      <c r="FV3344" s="240"/>
    </row>
    <row r="3345" spans="1:178" s="250" customFormat="1">
      <c r="A3345" s="234"/>
      <c r="B3345" s="234"/>
      <c r="C3345" s="234"/>
      <c r="D3345" s="234"/>
      <c r="E3345" s="234"/>
      <c r="F3345" s="234"/>
      <c r="G3345" s="235"/>
      <c r="H3345" s="236"/>
      <c r="AJ3345" s="290"/>
      <c r="AK3345" s="240"/>
      <c r="AL3345" s="240"/>
      <c r="AM3345" s="240"/>
      <c r="AN3345" s="240"/>
      <c r="AO3345" s="240"/>
      <c r="AP3345" s="240"/>
      <c r="AQ3345" s="240"/>
      <c r="AR3345" s="240"/>
      <c r="AS3345" s="240"/>
      <c r="AT3345" s="240"/>
      <c r="AU3345" s="240"/>
      <c r="AV3345" s="240"/>
      <c r="AW3345" s="240"/>
      <c r="AX3345" s="240"/>
      <c r="AY3345" s="240"/>
      <c r="AZ3345" s="240"/>
      <c r="BA3345" s="240"/>
      <c r="BB3345" s="240"/>
      <c r="BC3345" s="240"/>
      <c r="BD3345" s="240"/>
      <c r="BE3345" s="240"/>
      <c r="BF3345" s="240"/>
      <c r="BG3345" s="240"/>
      <c r="BH3345" s="240"/>
      <c r="BI3345" s="240"/>
      <c r="BJ3345" s="240"/>
      <c r="BK3345" s="240"/>
      <c r="BL3345" s="240"/>
      <c r="BM3345" s="240"/>
      <c r="BN3345" s="240"/>
      <c r="BO3345" s="240"/>
      <c r="BP3345" s="240"/>
      <c r="BQ3345" s="240"/>
      <c r="BR3345" s="240"/>
      <c r="BS3345" s="240"/>
      <c r="BT3345" s="240"/>
      <c r="BU3345" s="240"/>
      <c r="BV3345" s="240"/>
      <c r="BW3345" s="240"/>
      <c r="BX3345" s="240"/>
      <c r="BY3345" s="240"/>
      <c r="BZ3345" s="240"/>
      <c r="CA3345" s="240"/>
      <c r="CB3345" s="240"/>
      <c r="CC3345" s="240"/>
      <c r="CD3345" s="240"/>
      <c r="CE3345" s="240"/>
      <c r="CF3345" s="240"/>
      <c r="CG3345" s="240"/>
      <c r="CH3345" s="240"/>
      <c r="CI3345" s="240"/>
      <c r="CJ3345" s="240"/>
      <c r="CK3345" s="240"/>
      <c r="CL3345" s="240"/>
      <c r="CM3345" s="240"/>
      <c r="CN3345" s="240"/>
      <c r="CO3345" s="240"/>
      <c r="CP3345" s="240"/>
      <c r="CQ3345" s="240"/>
      <c r="CR3345" s="240"/>
      <c r="CS3345" s="240"/>
      <c r="CT3345" s="240"/>
      <c r="CU3345" s="240"/>
      <c r="CV3345" s="240"/>
      <c r="CW3345" s="240"/>
      <c r="CX3345" s="240"/>
      <c r="CY3345" s="240"/>
      <c r="CZ3345" s="240"/>
      <c r="DA3345" s="240"/>
      <c r="DB3345" s="240"/>
      <c r="DC3345" s="240"/>
      <c r="DD3345" s="240"/>
      <c r="DE3345" s="240"/>
      <c r="DF3345" s="240"/>
      <c r="DG3345" s="240"/>
      <c r="DH3345" s="240"/>
      <c r="DI3345" s="240"/>
      <c r="DJ3345" s="240"/>
      <c r="DK3345" s="240"/>
      <c r="DL3345" s="240"/>
      <c r="DM3345" s="240"/>
      <c r="DN3345" s="240"/>
      <c r="DO3345" s="240"/>
      <c r="DP3345" s="240"/>
      <c r="DQ3345" s="240"/>
      <c r="DR3345" s="240"/>
      <c r="DS3345" s="240"/>
      <c r="DT3345" s="240"/>
      <c r="DU3345" s="240"/>
      <c r="DV3345" s="240"/>
      <c r="DW3345" s="240"/>
      <c r="DX3345" s="240"/>
      <c r="DY3345" s="240"/>
      <c r="DZ3345" s="240"/>
      <c r="EA3345" s="240"/>
      <c r="EB3345" s="240"/>
      <c r="EC3345" s="240"/>
      <c r="ED3345" s="240"/>
      <c r="EE3345" s="240"/>
      <c r="EF3345" s="240"/>
      <c r="EG3345" s="240"/>
      <c r="EH3345" s="240"/>
      <c r="EI3345" s="240"/>
      <c r="EJ3345" s="240"/>
      <c r="EK3345" s="240"/>
      <c r="EL3345" s="240"/>
      <c r="EM3345" s="240"/>
      <c r="EN3345" s="240"/>
      <c r="EO3345" s="240"/>
      <c r="EP3345" s="240"/>
      <c r="EQ3345" s="240"/>
      <c r="ER3345" s="240"/>
      <c r="ES3345" s="240"/>
      <c r="ET3345" s="240"/>
      <c r="EU3345" s="240"/>
      <c r="EV3345" s="240"/>
      <c r="EW3345" s="240"/>
      <c r="EX3345" s="240"/>
      <c r="EY3345" s="240"/>
      <c r="EZ3345" s="240"/>
      <c r="FA3345" s="240"/>
      <c r="FB3345" s="240"/>
      <c r="FC3345" s="240"/>
      <c r="FD3345" s="240"/>
      <c r="FE3345" s="240"/>
      <c r="FF3345" s="240"/>
      <c r="FG3345" s="240"/>
      <c r="FH3345" s="240"/>
      <c r="FI3345" s="240"/>
      <c r="FJ3345" s="240"/>
      <c r="FK3345" s="240"/>
      <c r="FL3345" s="240"/>
      <c r="FM3345" s="240"/>
      <c r="FN3345" s="240"/>
      <c r="FO3345" s="240"/>
      <c r="FP3345" s="240"/>
      <c r="FQ3345" s="240"/>
      <c r="FR3345" s="240"/>
      <c r="FS3345" s="240"/>
      <c r="FT3345" s="240"/>
      <c r="FU3345" s="240"/>
      <c r="FV3345" s="240"/>
    </row>
    <row r="3346" spans="1:178" s="250" customFormat="1">
      <c r="A3346" s="234"/>
      <c r="B3346" s="234"/>
      <c r="C3346" s="234"/>
      <c r="D3346" s="234"/>
      <c r="E3346" s="234"/>
      <c r="F3346" s="234"/>
      <c r="G3346" s="235"/>
      <c r="H3346" s="236"/>
      <c r="AJ3346" s="290"/>
      <c r="AK3346" s="240"/>
      <c r="AL3346" s="240"/>
      <c r="AM3346" s="240"/>
      <c r="AN3346" s="240"/>
      <c r="AO3346" s="240"/>
      <c r="AP3346" s="240"/>
      <c r="AQ3346" s="240"/>
      <c r="AR3346" s="240"/>
      <c r="AS3346" s="240"/>
      <c r="AT3346" s="240"/>
      <c r="AU3346" s="240"/>
      <c r="AV3346" s="240"/>
      <c r="AW3346" s="240"/>
      <c r="AX3346" s="240"/>
      <c r="AY3346" s="240"/>
      <c r="AZ3346" s="240"/>
      <c r="BA3346" s="240"/>
      <c r="BB3346" s="240"/>
      <c r="BC3346" s="240"/>
      <c r="BD3346" s="240"/>
      <c r="BE3346" s="240"/>
      <c r="BF3346" s="240"/>
      <c r="BG3346" s="240"/>
      <c r="BH3346" s="240"/>
      <c r="BI3346" s="240"/>
      <c r="BJ3346" s="240"/>
      <c r="BK3346" s="240"/>
      <c r="BL3346" s="240"/>
      <c r="BM3346" s="240"/>
      <c r="BN3346" s="240"/>
      <c r="BO3346" s="240"/>
      <c r="BP3346" s="240"/>
      <c r="BQ3346" s="240"/>
      <c r="BR3346" s="240"/>
      <c r="BS3346" s="240"/>
      <c r="BT3346" s="240"/>
      <c r="BU3346" s="240"/>
      <c r="BV3346" s="240"/>
      <c r="BW3346" s="240"/>
      <c r="BX3346" s="240"/>
      <c r="BY3346" s="240"/>
      <c r="BZ3346" s="240"/>
      <c r="CA3346" s="240"/>
      <c r="CB3346" s="240"/>
      <c r="CC3346" s="240"/>
      <c r="CD3346" s="240"/>
      <c r="CE3346" s="240"/>
      <c r="CF3346" s="240"/>
      <c r="CG3346" s="240"/>
      <c r="CH3346" s="240"/>
      <c r="CI3346" s="240"/>
      <c r="CJ3346" s="240"/>
      <c r="CK3346" s="240"/>
      <c r="CL3346" s="240"/>
      <c r="CM3346" s="240"/>
      <c r="CN3346" s="240"/>
      <c r="CO3346" s="240"/>
      <c r="CP3346" s="240"/>
      <c r="CQ3346" s="240"/>
      <c r="CR3346" s="240"/>
      <c r="CS3346" s="240"/>
      <c r="CT3346" s="240"/>
      <c r="CU3346" s="240"/>
      <c r="CV3346" s="240"/>
      <c r="CW3346" s="240"/>
      <c r="CX3346" s="240"/>
      <c r="CY3346" s="240"/>
      <c r="CZ3346" s="240"/>
      <c r="DA3346" s="240"/>
      <c r="DB3346" s="240"/>
      <c r="DC3346" s="240"/>
      <c r="DD3346" s="240"/>
      <c r="DE3346" s="240"/>
      <c r="DF3346" s="240"/>
      <c r="DG3346" s="240"/>
      <c r="DH3346" s="240"/>
      <c r="DI3346" s="240"/>
      <c r="DJ3346" s="240"/>
      <c r="DK3346" s="240"/>
      <c r="DL3346" s="240"/>
      <c r="DM3346" s="240"/>
      <c r="DN3346" s="240"/>
      <c r="DO3346" s="240"/>
      <c r="DP3346" s="240"/>
      <c r="DQ3346" s="240"/>
      <c r="DR3346" s="240"/>
      <c r="DS3346" s="240"/>
      <c r="DT3346" s="240"/>
      <c r="DU3346" s="240"/>
      <c r="DV3346" s="240"/>
      <c r="DW3346" s="240"/>
      <c r="DX3346" s="240"/>
      <c r="DY3346" s="240"/>
      <c r="DZ3346" s="240"/>
      <c r="EA3346" s="240"/>
      <c r="EB3346" s="240"/>
      <c r="EC3346" s="240"/>
      <c r="ED3346" s="240"/>
      <c r="EE3346" s="240"/>
      <c r="EF3346" s="240"/>
      <c r="EG3346" s="240"/>
      <c r="EH3346" s="240"/>
      <c r="EI3346" s="240"/>
      <c r="EJ3346" s="240"/>
      <c r="EK3346" s="240"/>
      <c r="EL3346" s="240"/>
      <c r="EM3346" s="240"/>
      <c r="EN3346" s="240"/>
      <c r="EO3346" s="240"/>
      <c r="EP3346" s="240"/>
      <c r="EQ3346" s="240"/>
      <c r="ER3346" s="240"/>
      <c r="ES3346" s="240"/>
      <c r="ET3346" s="240"/>
      <c r="EU3346" s="240"/>
      <c r="EV3346" s="240"/>
      <c r="EW3346" s="240"/>
      <c r="EX3346" s="240"/>
      <c r="EY3346" s="240"/>
      <c r="EZ3346" s="240"/>
      <c r="FA3346" s="240"/>
      <c r="FB3346" s="240"/>
      <c r="FC3346" s="240"/>
      <c r="FD3346" s="240"/>
      <c r="FE3346" s="240"/>
      <c r="FF3346" s="240"/>
      <c r="FG3346" s="240"/>
      <c r="FH3346" s="240"/>
      <c r="FI3346" s="240"/>
      <c r="FJ3346" s="240"/>
      <c r="FK3346" s="240"/>
      <c r="FL3346" s="240"/>
      <c r="FM3346" s="240"/>
      <c r="FN3346" s="240"/>
      <c r="FO3346" s="240"/>
      <c r="FP3346" s="240"/>
      <c r="FQ3346" s="240"/>
      <c r="FR3346" s="240"/>
      <c r="FS3346" s="240"/>
      <c r="FT3346" s="240"/>
      <c r="FU3346" s="240"/>
      <c r="FV3346" s="240"/>
    </row>
    <row r="3347" spans="1:178" s="250" customFormat="1">
      <c r="A3347" s="234"/>
      <c r="B3347" s="234"/>
      <c r="C3347" s="234"/>
      <c r="D3347" s="234"/>
      <c r="E3347" s="234"/>
      <c r="F3347" s="234"/>
      <c r="G3347" s="235"/>
      <c r="H3347" s="236"/>
      <c r="AJ3347" s="290"/>
      <c r="AK3347" s="240"/>
      <c r="AL3347" s="240"/>
      <c r="AM3347" s="240"/>
      <c r="AN3347" s="240"/>
      <c r="AO3347" s="240"/>
      <c r="AP3347" s="240"/>
      <c r="AQ3347" s="240"/>
      <c r="AR3347" s="240"/>
      <c r="AS3347" s="240"/>
      <c r="AT3347" s="240"/>
      <c r="AU3347" s="240"/>
      <c r="AV3347" s="240"/>
      <c r="AW3347" s="240"/>
      <c r="AX3347" s="240"/>
      <c r="AY3347" s="240"/>
      <c r="AZ3347" s="240"/>
      <c r="BA3347" s="240"/>
      <c r="BB3347" s="240"/>
      <c r="BC3347" s="240"/>
      <c r="BD3347" s="240"/>
      <c r="BE3347" s="240"/>
      <c r="BF3347" s="240"/>
      <c r="BG3347" s="240"/>
      <c r="BH3347" s="240"/>
      <c r="BI3347" s="240"/>
      <c r="BJ3347" s="240"/>
      <c r="BK3347" s="240"/>
      <c r="BL3347" s="240"/>
      <c r="BM3347" s="240"/>
      <c r="BN3347" s="240"/>
      <c r="BO3347" s="240"/>
      <c r="BP3347" s="240"/>
      <c r="BQ3347" s="240"/>
      <c r="BR3347" s="240"/>
      <c r="BS3347" s="240"/>
      <c r="BT3347" s="240"/>
      <c r="BU3347" s="240"/>
      <c r="BV3347" s="240"/>
      <c r="BW3347" s="240"/>
      <c r="BX3347" s="240"/>
      <c r="BY3347" s="240"/>
      <c r="BZ3347" s="240"/>
      <c r="CA3347" s="240"/>
      <c r="CB3347" s="240"/>
      <c r="CC3347" s="240"/>
      <c r="CD3347" s="240"/>
      <c r="CE3347" s="240"/>
      <c r="CF3347" s="240"/>
      <c r="CG3347" s="240"/>
      <c r="CH3347" s="240"/>
      <c r="CI3347" s="240"/>
      <c r="CJ3347" s="240"/>
      <c r="CK3347" s="240"/>
      <c r="CL3347" s="240"/>
      <c r="CM3347" s="240"/>
      <c r="CN3347" s="240"/>
      <c r="CO3347" s="240"/>
      <c r="CP3347" s="240"/>
      <c r="CQ3347" s="240"/>
      <c r="CR3347" s="240"/>
      <c r="CS3347" s="240"/>
      <c r="CT3347" s="240"/>
      <c r="CU3347" s="240"/>
      <c r="CV3347" s="240"/>
      <c r="CW3347" s="240"/>
      <c r="CX3347" s="240"/>
      <c r="CY3347" s="240"/>
      <c r="CZ3347" s="240"/>
      <c r="DA3347" s="240"/>
      <c r="DB3347" s="240"/>
      <c r="DC3347" s="240"/>
      <c r="DD3347" s="240"/>
      <c r="DE3347" s="240"/>
      <c r="DF3347" s="240"/>
      <c r="DG3347" s="240"/>
      <c r="DH3347" s="240"/>
      <c r="DI3347" s="240"/>
      <c r="DJ3347" s="240"/>
      <c r="DK3347" s="240"/>
      <c r="DL3347" s="240"/>
      <c r="DM3347" s="240"/>
      <c r="DN3347" s="240"/>
      <c r="DO3347" s="240"/>
      <c r="DP3347" s="240"/>
      <c r="DQ3347" s="240"/>
      <c r="DR3347" s="240"/>
      <c r="DS3347" s="240"/>
      <c r="DT3347" s="240"/>
      <c r="DU3347" s="240"/>
      <c r="DV3347" s="240"/>
      <c r="DW3347" s="240"/>
      <c r="DX3347" s="240"/>
      <c r="DY3347" s="240"/>
      <c r="DZ3347" s="240"/>
      <c r="EA3347" s="240"/>
      <c r="EB3347" s="240"/>
      <c r="EC3347" s="240"/>
      <c r="ED3347" s="240"/>
      <c r="EE3347" s="240"/>
      <c r="EF3347" s="240"/>
      <c r="EG3347" s="240"/>
      <c r="EH3347" s="240"/>
      <c r="EI3347" s="240"/>
      <c r="EJ3347" s="240"/>
      <c r="EK3347" s="240"/>
      <c r="EL3347" s="240"/>
      <c r="EM3347" s="240"/>
      <c r="EN3347" s="240"/>
      <c r="EO3347" s="240"/>
      <c r="EP3347" s="240"/>
      <c r="EQ3347" s="240"/>
      <c r="ER3347" s="240"/>
      <c r="ES3347" s="240"/>
      <c r="ET3347" s="240"/>
      <c r="EU3347" s="240"/>
      <c r="EV3347" s="240"/>
      <c r="EW3347" s="240"/>
      <c r="EX3347" s="240"/>
      <c r="EY3347" s="240"/>
      <c r="EZ3347" s="240"/>
      <c r="FA3347" s="240"/>
      <c r="FB3347" s="240"/>
      <c r="FC3347" s="240"/>
      <c r="FD3347" s="240"/>
      <c r="FE3347" s="240"/>
      <c r="FF3347" s="240"/>
      <c r="FG3347" s="240"/>
      <c r="FH3347" s="240"/>
      <c r="FI3347" s="240"/>
      <c r="FJ3347" s="240"/>
      <c r="FK3347" s="240"/>
      <c r="FL3347" s="240"/>
      <c r="FM3347" s="240"/>
      <c r="FN3347" s="240"/>
      <c r="FO3347" s="240"/>
      <c r="FP3347" s="240"/>
      <c r="FQ3347" s="240"/>
      <c r="FR3347" s="240"/>
      <c r="FS3347" s="240"/>
      <c r="FT3347" s="240"/>
      <c r="FU3347" s="240"/>
      <c r="FV3347" s="240"/>
    </row>
    <row r="3348" spans="1:178" s="250" customFormat="1">
      <c r="A3348" s="234"/>
      <c r="B3348" s="234"/>
      <c r="C3348" s="234"/>
      <c r="D3348" s="234"/>
      <c r="E3348" s="234"/>
      <c r="F3348" s="234"/>
      <c r="G3348" s="235"/>
      <c r="H3348" s="236"/>
      <c r="AJ3348" s="290"/>
      <c r="AK3348" s="240"/>
      <c r="AL3348" s="240"/>
      <c r="AM3348" s="240"/>
      <c r="AN3348" s="240"/>
      <c r="AO3348" s="240"/>
      <c r="AP3348" s="240"/>
      <c r="AQ3348" s="240"/>
      <c r="AR3348" s="240"/>
      <c r="AS3348" s="240"/>
      <c r="AT3348" s="240"/>
      <c r="AU3348" s="240"/>
      <c r="AV3348" s="240"/>
      <c r="AW3348" s="240"/>
      <c r="AX3348" s="240"/>
      <c r="AY3348" s="240"/>
      <c r="AZ3348" s="240"/>
      <c r="BA3348" s="240"/>
      <c r="BB3348" s="240"/>
      <c r="BC3348" s="240"/>
      <c r="BD3348" s="240"/>
      <c r="BE3348" s="240"/>
      <c r="BF3348" s="240"/>
      <c r="BG3348" s="240"/>
      <c r="BH3348" s="240"/>
      <c r="BI3348" s="240"/>
      <c r="BJ3348" s="240"/>
      <c r="BK3348" s="240"/>
      <c r="BL3348" s="240"/>
      <c r="BM3348" s="240"/>
      <c r="BN3348" s="240"/>
      <c r="BO3348" s="240"/>
      <c r="BP3348" s="240"/>
      <c r="BQ3348" s="240"/>
      <c r="BR3348" s="240"/>
      <c r="BS3348" s="240"/>
      <c r="BT3348" s="240"/>
      <c r="BU3348" s="240"/>
      <c r="BV3348" s="240"/>
      <c r="BW3348" s="240"/>
      <c r="BX3348" s="240"/>
      <c r="BY3348" s="240"/>
      <c r="BZ3348" s="240"/>
      <c r="CA3348" s="240"/>
      <c r="CB3348" s="240"/>
      <c r="CC3348" s="240"/>
      <c r="CD3348" s="240"/>
      <c r="CE3348" s="240"/>
      <c r="CF3348" s="240"/>
      <c r="CG3348" s="240"/>
      <c r="CH3348" s="240"/>
      <c r="CI3348" s="240"/>
      <c r="CJ3348" s="240"/>
      <c r="CK3348" s="240"/>
      <c r="CL3348" s="240"/>
      <c r="CM3348" s="240"/>
      <c r="CN3348" s="240"/>
      <c r="CO3348" s="240"/>
      <c r="CP3348" s="240"/>
      <c r="CQ3348" s="240"/>
      <c r="CR3348" s="240"/>
      <c r="CS3348" s="240"/>
      <c r="CT3348" s="240"/>
      <c r="CU3348" s="240"/>
      <c r="CV3348" s="240"/>
      <c r="CW3348" s="240"/>
      <c r="CX3348" s="240"/>
      <c r="CY3348" s="240"/>
      <c r="CZ3348" s="240"/>
      <c r="DA3348" s="240"/>
      <c r="DB3348" s="240"/>
      <c r="DC3348" s="240"/>
      <c r="DD3348" s="240"/>
      <c r="DE3348" s="240"/>
      <c r="DF3348" s="240"/>
      <c r="DG3348" s="240"/>
      <c r="DH3348" s="240"/>
      <c r="DI3348" s="240"/>
      <c r="DJ3348" s="240"/>
      <c r="DK3348" s="240"/>
      <c r="DL3348" s="240"/>
      <c r="DM3348" s="240"/>
      <c r="DN3348" s="240"/>
      <c r="DO3348" s="240"/>
      <c r="DP3348" s="240"/>
      <c r="DQ3348" s="240"/>
      <c r="DR3348" s="240"/>
      <c r="DS3348" s="240"/>
      <c r="DT3348" s="240"/>
      <c r="DU3348" s="240"/>
      <c r="DV3348" s="240"/>
      <c r="DW3348" s="240"/>
      <c r="DX3348" s="240"/>
      <c r="DY3348" s="240"/>
      <c r="DZ3348" s="240"/>
      <c r="EA3348" s="240"/>
      <c r="EB3348" s="240"/>
      <c r="EC3348" s="240"/>
      <c r="ED3348" s="240"/>
      <c r="EE3348" s="240"/>
      <c r="EF3348" s="240"/>
      <c r="EG3348" s="240"/>
      <c r="EH3348" s="240"/>
      <c r="EI3348" s="240"/>
      <c r="EJ3348" s="240"/>
      <c r="EK3348" s="240"/>
      <c r="EL3348" s="240"/>
      <c r="EM3348" s="240"/>
      <c r="EN3348" s="240"/>
      <c r="EO3348" s="240"/>
      <c r="EP3348" s="240"/>
      <c r="EQ3348" s="240"/>
      <c r="ER3348" s="240"/>
      <c r="ES3348" s="240"/>
      <c r="ET3348" s="240"/>
      <c r="EU3348" s="240"/>
      <c r="EV3348" s="240"/>
      <c r="EW3348" s="240"/>
      <c r="EX3348" s="240"/>
      <c r="EY3348" s="240"/>
      <c r="EZ3348" s="240"/>
      <c r="FA3348" s="240"/>
      <c r="FB3348" s="240"/>
      <c r="FC3348" s="240"/>
      <c r="FD3348" s="240"/>
      <c r="FE3348" s="240"/>
      <c r="FF3348" s="240"/>
      <c r="FG3348" s="240"/>
      <c r="FH3348" s="240"/>
      <c r="FI3348" s="240"/>
      <c r="FJ3348" s="240"/>
      <c r="FK3348" s="240"/>
      <c r="FL3348" s="240"/>
      <c r="FM3348" s="240"/>
      <c r="FN3348" s="240"/>
      <c r="FO3348" s="240"/>
      <c r="FP3348" s="240"/>
      <c r="FQ3348" s="240"/>
      <c r="FR3348" s="240"/>
      <c r="FS3348" s="240"/>
      <c r="FT3348" s="240"/>
      <c r="FU3348" s="240"/>
      <c r="FV3348" s="240"/>
    </row>
    <row r="3349" spans="1:178" s="250" customFormat="1">
      <c r="A3349" s="234"/>
      <c r="B3349" s="234"/>
      <c r="C3349" s="234"/>
      <c r="D3349" s="234"/>
      <c r="E3349" s="234"/>
      <c r="F3349" s="234"/>
      <c r="G3349" s="235"/>
      <c r="H3349" s="236"/>
      <c r="AJ3349" s="290"/>
      <c r="AK3349" s="240"/>
      <c r="AL3349" s="240"/>
      <c r="AM3349" s="240"/>
      <c r="AN3349" s="240"/>
      <c r="AO3349" s="240"/>
      <c r="AP3349" s="240"/>
      <c r="AQ3349" s="240"/>
      <c r="AR3349" s="240"/>
      <c r="AS3349" s="240"/>
      <c r="AT3349" s="240"/>
      <c r="AU3349" s="240"/>
      <c r="AV3349" s="240"/>
      <c r="AW3349" s="240"/>
      <c r="AX3349" s="240"/>
      <c r="AY3349" s="240"/>
      <c r="AZ3349" s="240"/>
      <c r="BA3349" s="240"/>
      <c r="BB3349" s="240"/>
      <c r="BC3349" s="240"/>
      <c r="BD3349" s="240"/>
      <c r="BE3349" s="240"/>
      <c r="BF3349" s="240"/>
      <c r="BG3349" s="240"/>
      <c r="BH3349" s="240"/>
      <c r="BI3349" s="240"/>
      <c r="BJ3349" s="240"/>
      <c r="BK3349" s="240"/>
      <c r="BL3349" s="240"/>
      <c r="BM3349" s="240"/>
      <c r="BN3349" s="240"/>
      <c r="BO3349" s="240"/>
      <c r="BP3349" s="240"/>
      <c r="BQ3349" s="240"/>
      <c r="BR3349" s="240"/>
      <c r="BS3349" s="240"/>
      <c r="BT3349" s="240"/>
      <c r="BU3349" s="240"/>
      <c r="BV3349" s="240"/>
      <c r="BW3349" s="240"/>
      <c r="BX3349" s="240"/>
      <c r="BY3349" s="240"/>
      <c r="BZ3349" s="240"/>
      <c r="CA3349" s="240"/>
      <c r="CB3349" s="240"/>
      <c r="CC3349" s="240"/>
      <c r="CD3349" s="240"/>
      <c r="CE3349" s="240"/>
      <c r="CF3349" s="240"/>
      <c r="CG3349" s="240"/>
      <c r="CH3349" s="240"/>
      <c r="CI3349" s="240"/>
      <c r="CJ3349" s="240"/>
      <c r="CK3349" s="240"/>
      <c r="CL3349" s="240"/>
      <c r="CM3349" s="240"/>
      <c r="CN3349" s="240"/>
      <c r="CO3349" s="240"/>
      <c r="CP3349" s="240"/>
      <c r="CQ3349" s="240"/>
      <c r="CR3349" s="240"/>
      <c r="CS3349" s="240"/>
      <c r="CT3349" s="240"/>
      <c r="CU3349" s="240"/>
      <c r="CV3349" s="240"/>
      <c r="CW3349" s="240"/>
      <c r="CX3349" s="240"/>
      <c r="CY3349" s="240"/>
      <c r="CZ3349" s="240"/>
      <c r="DA3349" s="240"/>
      <c r="DB3349" s="240"/>
      <c r="DC3349" s="240"/>
      <c r="DD3349" s="240"/>
      <c r="DE3349" s="240"/>
      <c r="DF3349" s="240"/>
      <c r="DG3349" s="240"/>
      <c r="DH3349" s="240"/>
      <c r="DI3349" s="240"/>
      <c r="DJ3349" s="240"/>
      <c r="DK3349" s="240"/>
      <c r="DL3349" s="240"/>
      <c r="DM3349" s="240"/>
      <c r="DN3349" s="240"/>
      <c r="DO3349" s="240"/>
      <c r="DP3349" s="240"/>
      <c r="DQ3349" s="240"/>
      <c r="DR3349" s="240"/>
      <c r="DS3349" s="240"/>
      <c r="DT3349" s="240"/>
      <c r="DU3349" s="240"/>
      <c r="DV3349" s="240"/>
      <c r="DW3349" s="240"/>
      <c r="DX3349" s="240"/>
      <c r="DY3349" s="240"/>
      <c r="DZ3349" s="240"/>
      <c r="EA3349" s="240"/>
      <c r="EB3349" s="240"/>
      <c r="EC3349" s="240"/>
      <c r="ED3349" s="240"/>
      <c r="EE3349" s="240"/>
      <c r="EF3349" s="240"/>
      <c r="EG3349" s="240"/>
      <c r="EH3349" s="240"/>
      <c r="EI3349" s="240"/>
      <c r="EJ3349" s="240"/>
      <c r="EK3349" s="240"/>
      <c r="EL3349" s="240"/>
      <c r="EM3349" s="240"/>
      <c r="EN3349" s="240"/>
      <c r="EO3349" s="240"/>
      <c r="EP3349" s="240"/>
      <c r="EQ3349" s="240"/>
      <c r="ER3349" s="240"/>
      <c r="ES3349" s="240"/>
      <c r="ET3349" s="240"/>
      <c r="EU3349" s="240"/>
      <c r="EV3349" s="240"/>
      <c r="EW3349" s="240"/>
      <c r="EX3349" s="240"/>
      <c r="EY3349" s="240"/>
      <c r="EZ3349" s="240"/>
      <c r="FA3349" s="240"/>
      <c r="FB3349" s="240"/>
      <c r="FC3349" s="240"/>
      <c r="FD3349" s="240"/>
      <c r="FE3349" s="240"/>
      <c r="FF3349" s="240"/>
      <c r="FG3349" s="240"/>
      <c r="FH3349" s="240"/>
      <c r="FI3349" s="240"/>
      <c r="FJ3349" s="240"/>
      <c r="FK3349" s="240"/>
      <c r="FL3349" s="240"/>
      <c r="FM3349" s="240"/>
      <c r="FN3349" s="240"/>
      <c r="FO3349" s="240"/>
      <c r="FP3349" s="240"/>
      <c r="FQ3349" s="240"/>
      <c r="FR3349" s="240"/>
      <c r="FS3349" s="240"/>
      <c r="FT3349" s="240"/>
      <c r="FU3349" s="240"/>
      <c r="FV3349" s="240"/>
    </row>
    <row r="3350" spans="1:178" s="250" customFormat="1">
      <c r="A3350" s="234"/>
      <c r="B3350" s="234"/>
      <c r="C3350" s="234"/>
      <c r="D3350" s="234"/>
      <c r="E3350" s="234"/>
      <c r="F3350" s="234"/>
      <c r="G3350" s="235"/>
      <c r="H3350" s="236"/>
      <c r="AJ3350" s="290"/>
      <c r="AK3350" s="240"/>
      <c r="AL3350" s="240"/>
      <c r="AM3350" s="240"/>
      <c r="AN3350" s="240"/>
      <c r="AO3350" s="240"/>
      <c r="AP3350" s="240"/>
      <c r="AQ3350" s="240"/>
      <c r="AR3350" s="240"/>
      <c r="AS3350" s="240"/>
      <c r="AT3350" s="240"/>
      <c r="AU3350" s="240"/>
      <c r="AV3350" s="240"/>
      <c r="AW3350" s="240"/>
      <c r="AX3350" s="240"/>
      <c r="AY3350" s="240"/>
      <c r="AZ3350" s="240"/>
      <c r="BA3350" s="240"/>
      <c r="BB3350" s="240"/>
      <c r="BC3350" s="240"/>
      <c r="BD3350" s="240"/>
      <c r="BE3350" s="240"/>
      <c r="BF3350" s="240"/>
      <c r="BG3350" s="240"/>
      <c r="BH3350" s="240"/>
      <c r="BI3350" s="240"/>
      <c r="BJ3350" s="240"/>
      <c r="BK3350" s="240"/>
      <c r="BL3350" s="240"/>
      <c r="BM3350" s="240"/>
      <c r="BN3350" s="240"/>
      <c r="BO3350" s="240"/>
      <c r="BP3350" s="240"/>
      <c r="BQ3350" s="240"/>
      <c r="BR3350" s="240"/>
      <c r="BS3350" s="240"/>
      <c r="BT3350" s="240"/>
      <c r="BU3350" s="240"/>
      <c r="BV3350" s="240"/>
      <c r="BW3350" s="240"/>
      <c r="BX3350" s="240"/>
      <c r="BY3350" s="240"/>
      <c r="BZ3350" s="240"/>
      <c r="CA3350" s="240"/>
      <c r="CB3350" s="240"/>
      <c r="CC3350" s="240"/>
      <c r="CD3350" s="240"/>
      <c r="CE3350" s="240"/>
      <c r="CF3350" s="240"/>
      <c r="CG3350" s="240"/>
      <c r="CH3350" s="240"/>
      <c r="CI3350" s="240"/>
      <c r="CJ3350" s="240"/>
      <c r="CK3350" s="240"/>
      <c r="CL3350" s="240"/>
      <c r="CM3350" s="240"/>
      <c r="CN3350" s="240"/>
      <c r="CO3350" s="240"/>
      <c r="CP3350" s="240"/>
      <c r="CQ3350" s="240"/>
      <c r="CR3350" s="240"/>
      <c r="CS3350" s="240"/>
      <c r="CT3350" s="240"/>
      <c r="CU3350" s="240"/>
      <c r="CV3350" s="240"/>
      <c r="CW3350" s="240"/>
      <c r="CX3350" s="240"/>
      <c r="CY3350" s="240"/>
      <c r="CZ3350" s="240"/>
      <c r="DA3350" s="240"/>
      <c r="DB3350" s="240"/>
      <c r="DC3350" s="240"/>
      <c r="DD3350" s="240"/>
      <c r="DE3350" s="240"/>
      <c r="DF3350" s="240"/>
      <c r="DG3350" s="240"/>
      <c r="DH3350" s="240"/>
      <c r="DI3350" s="240"/>
      <c r="DJ3350" s="240"/>
      <c r="DK3350" s="240"/>
      <c r="DL3350" s="240"/>
      <c r="DM3350" s="240"/>
      <c r="DN3350" s="240"/>
      <c r="DO3350" s="240"/>
      <c r="DP3350" s="240"/>
      <c r="DQ3350" s="240"/>
      <c r="DR3350" s="240"/>
      <c r="DS3350" s="240"/>
      <c r="DT3350" s="240"/>
      <c r="DU3350" s="240"/>
      <c r="DV3350" s="240"/>
      <c r="DW3350" s="240"/>
      <c r="DX3350" s="240"/>
      <c r="DY3350" s="240"/>
      <c r="DZ3350" s="240"/>
      <c r="EA3350" s="240"/>
      <c r="EB3350" s="240"/>
      <c r="EC3350" s="240"/>
      <c r="ED3350" s="240"/>
      <c r="EE3350" s="240"/>
      <c r="EF3350" s="240"/>
      <c r="EG3350" s="240"/>
      <c r="EH3350" s="240"/>
      <c r="EI3350" s="240"/>
      <c r="EJ3350" s="240"/>
      <c r="EK3350" s="240"/>
      <c r="EL3350" s="240"/>
      <c r="EM3350" s="240"/>
      <c r="EN3350" s="240"/>
      <c r="EO3350" s="240"/>
      <c r="EP3350" s="240"/>
      <c r="EQ3350" s="240"/>
      <c r="ER3350" s="240"/>
      <c r="ES3350" s="240"/>
      <c r="ET3350" s="240"/>
      <c r="EU3350" s="240"/>
      <c r="EV3350" s="240"/>
      <c r="EW3350" s="240"/>
      <c r="EX3350" s="240"/>
      <c r="EY3350" s="240"/>
      <c r="EZ3350" s="240"/>
      <c r="FA3350" s="240"/>
      <c r="FB3350" s="240"/>
      <c r="FC3350" s="240"/>
      <c r="FD3350" s="240"/>
      <c r="FE3350" s="240"/>
      <c r="FF3350" s="240"/>
      <c r="FG3350" s="240"/>
      <c r="FH3350" s="240"/>
      <c r="FI3350" s="240"/>
      <c r="FJ3350" s="240"/>
      <c r="FK3350" s="240"/>
      <c r="FL3350" s="240"/>
      <c r="FM3350" s="240"/>
      <c r="FN3350" s="240"/>
      <c r="FO3350" s="240"/>
      <c r="FP3350" s="240"/>
      <c r="FQ3350" s="240"/>
      <c r="FR3350" s="240"/>
      <c r="FS3350" s="240"/>
      <c r="FT3350" s="240"/>
      <c r="FU3350" s="240"/>
      <c r="FV3350" s="240"/>
    </row>
    <row r="3351" spans="1:178" s="250" customFormat="1">
      <c r="A3351" s="234"/>
      <c r="B3351" s="234"/>
      <c r="C3351" s="234"/>
      <c r="D3351" s="234"/>
      <c r="E3351" s="234"/>
      <c r="F3351" s="234"/>
      <c r="G3351" s="235"/>
      <c r="H3351" s="236"/>
      <c r="AJ3351" s="290"/>
      <c r="AK3351" s="240"/>
      <c r="AL3351" s="240"/>
      <c r="AM3351" s="240"/>
      <c r="AN3351" s="240"/>
      <c r="AO3351" s="240"/>
      <c r="AP3351" s="240"/>
      <c r="AQ3351" s="240"/>
      <c r="AR3351" s="240"/>
      <c r="AS3351" s="240"/>
      <c r="AT3351" s="240"/>
      <c r="AU3351" s="240"/>
      <c r="AV3351" s="240"/>
      <c r="AW3351" s="240"/>
      <c r="AX3351" s="240"/>
      <c r="AY3351" s="240"/>
      <c r="AZ3351" s="240"/>
      <c r="BA3351" s="240"/>
      <c r="BB3351" s="240"/>
      <c r="BC3351" s="240"/>
      <c r="BD3351" s="240"/>
      <c r="BE3351" s="240"/>
      <c r="BF3351" s="240"/>
      <c r="BG3351" s="240"/>
      <c r="BH3351" s="240"/>
      <c r="BI3351" s="240"/>
      <c r="BJ3351" s="240"/>
      <c r="BK3351" s="240"/>
      <c r="BL3351" s="240"/>
      <c r="BM3351" s="240"/>
      <c r="BN3351" s="240"/>
      <c r="BO3351" s="240"/>
      <c r="BP3351" s="240"/>
      <c r="BQ3351" s="240"/>
      <c r="BR3351" s="240"/>
      <c r="BS3351" s="240"/>
      <c r="BT3351" s="240"/>
      <c r="BU3351" s="240"/>
      <c r="BV3351" s="240"/>
      <c r="BW3351" s="240"/>
      <c r="BX3351" s="240"/>
      <c r="BY3351" s="240"/>
      <c r="BZ3351" s="240"/>
      <c r="CA3351" s="240"/>
      <c r="CB3351" s="240"/>
      <c r="CC3351" s="240"/>
      <c r="CD3351" s="240"/>
      <c r="CE3351" s="240"/>
      <c r="CF3351" s="240"/>
      <c r="CG3351" s="240"/>
      <c r="CH3351" s="240"/>
      <c r="CI3351" s="240"/>
      <c r="CJ3351" s="240"/>
      <c r="CK3351" s="240"/>
      <c r="CL3351" s="240"/>
      <c r="CM3351" s="240"/>
      <c r="CN3351" s="240"/>
      <c r="CO3351" s="240"/>
      <c r="CP3351" s="240"/>
      <c r="CQ3351" s="240"/>
      <c r="CR3351" s="240"/>
      <c r="CS3351" s="240"/>
      <c r="CT3351" s="240"/>
      <c r="CU3351" s="240"/>
      <c r="CV3351" s="240"/>
      <c r="CW3351" s="240"/>
      <c r="CX3351" s="240"/>
      <c r="CY3351" s="240"/>
      <c r="CZ3351" s="240"/>
      <c r="DA3351" s="240"/>
      <c r="DB3351" s="240"/>
      <c r="DC3351" s="240"/>
      <c r="DD3351" s="240"/>
      <c r="DE3351" s="240"/>
      <c r="DF3351" s="240"/>
      <c r="DG3351" s="240"/>
      <c r="DH3351" s="240"/>
      <c r="DI3351" s="240"/>
      <c r="DJ3351" s="240"/>
      <c r="DK3351" s="240"/>
      <c r="DL3351" s="240"/>
      <c r="DM3351" s="240"/>
      <c r="DN3351" s="240"/>
      <c r="DO3351" s="240"/>
      <c r="DP3351" s="240"/>
      <c r="DQ3351" s="240"/>
      <c r="DR3351" s="240"/>
      <c r="DS3351" s="240"/>
      <c r="DT3351" s="240"/>
      <c r="DU3351" s="240"/>
      <c r="DV3351" s="240"/>
      <c r="DW3351" s="240"/>
      <c r="DX3351" s="240"/>
      <c r="DY3351" s="240"/>
      <c r="DZ3351" s="240"/>
      <c r="EA3351" s="240"/>
      <c r="EB3351" s="240"/>
      <c r="EC3351" s="240"/>
      <c r="ED3351" s="240"/>
      <c r="EE3351" s="240"/>
      <c r="EF3351" s="240"/>
      <c r="EG3351" s="240"/>
      <c r="EH3351" s="240"/>
      <c r="EI3351" s="240"/>
      <c r="EJ3351" s="240"/>
      <c r="EK3351" s="240"/>
      <c r="EL3351" s="240"/>
      <c r="EM3351" s="240"/>
      <c r="EN3351" s="240"/>
      <c r="EO3351" s="240"/>
      <c r="EP3351" s="240"/>
      <c r="EQ3351" s="240"/>
      <c r="ER3351" s="240"/>
      <c r="ES3351" s="240"/>
      <c r="ET3351" s="240"/>
      <c r="EU3351" s="240"/>
      <c r="EV3351" s="240"/>
      <c r="EW3351" s="240"/>
      <c r="EX3351" s="240"/>
      <c r="EY3351" s="240"/>
      <c r="EZ3351" s="240"/>
      <c r="FA3351" s="240"/>
      <c r="FB3351" s="240"/>
      <c r="FC3351" s="240"/>
      <c r="FD3351" s="240"/>
      <c r="FE3351" s="240"/>
      <c r="FF3351" s="240"/>
      <c r="FG3351" s="240"/>
      <c r="FH3351" s="240"/>
      <c r="FI3351" s="240"/>
      <c r="FJ3351" s="240"/>
      <c r="FK3351" s="240"/>
      <c r="FL3351" s="240"/>
      <c r="FM3351" s="240"/>
      <c r="FN3351" s="240"/>
      <c r="FO3351" s="240"/>
      <c r="FP3351" s="240"/>
      <c r="FQ3351" s="240"/>
      <c r="FR3351" s="240"/>
      <c r="FS3351" s="240"/>
      <c r="FT3351" s="240"/>
      <c r="FU3351" s="240"/>
      <c r="FV3351" s="240"/>
    </row>
    <row r="3352" spans="1:178" s="250" customFormat="1">
      <c r="A3352" s="234"/>
      <c r="B3352" s="234"/>
      <c r="C3352" s="234"/>
      <c r="D3352" s="234"/>
      <c r="E3352" s="234"/>
      <c r="F3352" s="234"/>
      <c r="G3352" s="235"/>
      <c r="H3352" s="236"/>
      <c r="AJ3352" s="290"/>
      <c r="AK3352" s="240"/>
      <c r="AL3352" s="240"/>
      <c r="AM3352" s="240"/>
      <c r="AN3352" s="240"/>
      <c r="AO3352" s="240"/>
      <c r="AP3352" s="240"/>
      <c r="AQ3352" s="240"/>
      <c r="AR3352" s="240"/>
      <c r="AS3352" s="240"/>
      <c r="AT3352" s="240"/>
      <c r="AU3352" s="240"/>
      <c r="AV3352" s="240"/>
      <c r="AW3352" s="240"/>
      <c r="AX3352" s="240"/>
      <c r="AY3352" s="240"/>
      <c r="AZ3352" s="240"/>
      <c r="BA3352" s="240"/>
      <c r="BB3352" s="240"/>
      <c r="BC3352" s="240"/>
      <c r="BD3352" s="240"/>
      <c r="BE3352" s="240"/>
      <c r="BF3352" s="240"/>
      <c r="BG3352" s="240"/>
      <c r="BH3352" s="240"/>
      <c r="BI3352" s="240"/>
      <c r="BJ3352" s="240"/>
      <c r="BK3352" s="240"/>
      <c r="BL3352" s="240"/>
      <c r="BM3352" s="240"/>
      <c r="BN3352" s="240"/>
      <c r="BO3352" s="240"/>
      <c r="BP3352" s="240"/>
      <c r="BQ3352" s="240"/>
      <c r="BR3352" s="240"/>
      <c r="BS3352" s="240"/>
      <c r="BT3352" s="240"/>
      <c r="BU3352" s="240"/>
      <c r="BV3352" s="240"/>
      <c r="BW3352" s="240"/>
      <c r="BX3352" s="240"/>
      <c r="BY3352" s="240"/>
      <c r="BZ3352" s="240"/>
      <c r="CA3352" s="240"/>
      <c r="CB3352" s="240"/>
      <c r="CC3352" s="240"/>
      <c r="CD3352" s="240"/>
      <c r="CE3352" s="240"/>
      <c r="CF3352" s="240"/>
      <c r="CG3352" s="240"/>
      <c r="CH3352" s="240"/>
      <c r="CI3352" s="240"/>
      <c r="CJ3352" s="240"/>
      <c r="CK3352" s="240"/>
      <c r="CL3352" s="240"/>
      <c r="CM3352" s="240"/>
      <c r="CN3352" s="240"/>
      <c r="CO3352" s="240"/>
      <c r="CP3352" s="240"/>
      <c r="CQ3352" s="240"/>
      <c r="CR3352" s="240"/>
      <c r="CS3352" s="240"/>
      <c r="CT3352" s="240"/>
      <c r="CU3352" s="240"/>
      <c r="CV3352" s="240"/>
      <c r="CW3352" s="240"/>
      <c r="CX3352" s="240"/>
      <c r="CY3352" s="240"/>
      <c r="CZ3352" s="240"/>
      <c r="DA3352" s="240"/>
      <c r="DB3352" s="240"/>
      <c r="DC3352" s="240"/>
      <c r="DD3352" s="240"/>
      <c r="DE3352" s="240"/>
      <c r="DF3352" s="240"/>
      <c r="DG3352" s="240"/>
      <c r="DH3352" s="240"/>
      <c r="DI3352" s="240"/>
      <c r="DJ3352" s="240"/>
      <c r="DK3352" s="240"/>
      <c r="DL3352" s="240"/>
      <c r="DM3352" s="240"/>
      <c r="DN3352" s="240"/>
      <c r="DO3352" s="240"/>
      <c r="DP3352" s="240"/>
      <c r="DQ3352" s="240"/>
      <c r="DR3352" s="240"/>
      <c r="DS3352" s="240"/>
      <c r="DT3352" s="240"/>
      <c r="DU3352" s="240"/>
      <c r="DV3352" s="240"/>
      <c r="DW3352" s="240"/>
      <c r="DX3352" s="240"/>
      <c r="DY3352" s="240"/>
      <c r="DZ3352" s="240"/>
      <c r="EA3352" s="240"/>
      <c r="EB3352" s="240"/>
      <c r="EC3352" s="240"/>
      <c r="ED3352" s="240"/>
      <c r="EE3352" s="240"/>
      <c r="EF3352" s="240"/>
      <c r="EG3352" s="240"/>
      <c r="EH3352" s="240"/>
      <c r="EI3352" s="240"/>
      <c r="EJ3352" s="240"/>
      <c r="EK3352" s="240"/>
      <c r="EL3352" s="240"/>
      <c r="EM3352" s="240"/>
      <c r="EN3352" s="240"/>
      <c r="EO3352" s="240"/>
      <c r="EP3352" s="240"/>
      <c r="EQ3352" s="240"/>
      <c r="ER3352" s="240"/>
      <c r="ES3352" s="240"/>
      <c r="ET3352" s="240"/>
      <c r="EU3352" s="240"/>
      <c r="EV3352" s="240"/>
      <c r="EW3352" s="240"/>
      <c r="EX3352" s="240"/>
      <c r="EY3352" s="240"/>
      <c r="EZ3352" s="240"/>
      <c r="FA3352" s="240"/>
      <c r="FB3352" s="240"/>
      <c r="FC3352" s="240"/>
      <c r="FD3352" s="240"/>
      <c r="FE3352" s="240"/>
      <c r="FF3352" s="240"/>
      <c r="FG3352" s="240"/>
      <c r="FH3352" s="240"/>
      <c r="FI3352" s="240"/>
      <c r="FJ3352" s="240"/>
      <c r="FK3352" s="240"/>
      <c r="FL3352" s="240"/>
      <c r="FM3352" s="240"/>
      <c r="FN3352" s="240"/>
      <c r="FO3352" s="240"/>
      <c r="FP3352" s="240"/>
      <c r="FQ3352" s="240"/>
      <c r="FR3352" s="240"/>
      <c r="FS3352" s="240"/>
      <c r="FT3352" s="240"/>
      <c r="FU3352" s="240"/>
      <c r="FV3352" s="240"/>
    </row>
    <row r="3353" spans="1:178" s="250" customFormat="1">
      <c r="A3353" s="234"/>
      <c r="B3353" s="234"/>
      <c r="C3353" s="234"/>
      <c r="D3353" s="234"/>
      <c r="E3353" s="234"/>
      <c r="F3353" s="234"/>
      <c r="G3353" s="235"/>
      <c r="H3353" s="236"/>
      <c r="AJ3353" s="290"/>
      <c r="AK3353" s="240"/>
      <c r="AL3353" s="240"/>
      <c r="AM3353" s="240"/>
      <c r="AN3353" s="240"/>
      <c r="AO3353" s="240"/>
      <c r="AP3353" s="240"/>
      <c r="AQ3353" s="240"/>
      <c r="AR3353" s="240"/>
      <c r="AS3353" s="240"/>
      <c r="AT3353" s="240"/>
      <c r="AU3353" s="240"/>
      <c r="AV3353" s="240"/>
      <c r="AW3353" s="240"/>
      <c r="AX3353" s="240"/>
      <c r="AY3353" s="240"/>
      <c r="AZ3353" s="240"/>
      <c r="BA3353" s="240"/>
      <c r="BB3353" s="240"/>
      <c r="BC3353" s="240"/>
      <c r="BD3353" s="240"/>
      <c r="BE3353" s="240"/>
      <c r="BF3353" s="240"/>
      <c r="BG3353" s="240"/>
      <c r="BH3353" s="240"/>
      <c r="BI3353" s="240"/>
      <c r="BJ3353" s="240"/>
      <c r="BK3353" s="240"/>
      <c r="BL3353" s="240"/>
      <c r="BM3353" s="240"/>
      <c r="BN3353" s="240"/>
      <c r="BO3353" s="240"/>
      <c r="BP3353" s="240"/>
      <c r="BQ3353" s="240"/>
      <c r="BR3353" s="240"/>
      <c r="BS3353" s="240"/>
      <c r="BT3353" s="240"/>
      <c r="BU3353" s="240"/>
      <c r="BV3353" s="240"/>
      <c r="BW3353" s="240"/>
      <c r="BX3353" s="240"/>
      <c r="BY3353" s="240"/>
      <c r="BZ3353" s="240"/>
      <c r="CA3353" s="240"/>
      <c r="CB3353" s="240"/>
      <c r="CC3353" s="240"/>
      <c r="CD3353" s="240"/>
      <c r="CE3353" s="240"/>
      <c r="CF3353" s="240"/>
      <c r="CG3353" s="240"/>
      <c r="CH3353" s="240"/>
      <c r="CI3353" s="240"/>
      <c r="CJ3353" s="240"/>
      <c r="CK3353" s="240"/>
      <c r="CL3353" s="240"/>
      <c r="CM3353" s="240"/>
      <c r="CN3353" s="240"/>
      <c r="CO3353" s="240"/>
      <c r="CP3353" s="240"/>
      <c r="CQ3353" s="240"/>
      <c r="CR3353" s="240"/>
      <c r="CS3353" s="240"/>
      <c r="CT3353" s="240"/>
      <c r="CU3353" s="240"/>
      <c r="CV3353" s="240"/>
      <c r="CW3353" s="240"/>
      <c r="CX3353" s="240"/>
      <c r="CY3353" s="240"/>
      <c r="CZ3353" s="240"/>
      <c r="DA3353" s="240"/>
      <c r="DB3353" s="240"/>
      <c r="DC3353" s="240"/>
      <c r="DD3353" s="240"/>
      <c r="DE3353" s="240"/>
      <c r="DF3353" s="240"/>
      <c r="DG3353" s="240"/>
      <c r="DH3353" s="240"/>
      <c r="DI3353" s="240"/>
      <c r="DJ3353" s="240"/>
      <c r="DK3353" s="240"/>
      <c r="DL3353" s="240"/>
      <c r="DM3353" s="240"/>
      <c r="DN3353" s="240"/>
      <c r="DO3353" s="240"/>
      <c r="DP3353" s="240"/>
      <c r="DQ3353" s="240"/>
      <c r="DR3353" s="240"/>
      <c r="DS3353" s="240"/>
      <c r="DT3353" s="240"/>
      <c r="DU3353" s="240"/>
      <c r="DV3353" s="240"/>
      <c r="DW3353" s="240"/>
      <c r="DX3353" s="240"/>
      <c r="DY3353" s="240"/>
      <c r="DZ3353" s="240"/>
      <c r="EA3353" s="240"/>
      <c r="EB3353" s="240"/>
      <c r="EC3353" s="240"/>
      <c r="ED3353" s="240"/>
      <c r="EE3353" s="240"/>
      <c r="EF3353" s="240"/>
      <c r="EG3353" s="240"/>
      <c r="EH3353" s="240"/>
      <c r="EI3353" s="240"/>
      <c r="EJ3353" s="240"/>
      <c r="EK3353" s="240"/>
      <c r="EL3353" s="240"/>
      <c r="EM3353" s="240"/>
      <c r="EN3353" s="240"/>
      <c r="EO3353" s="240"/>
      <c r="EP3353" s="240"/>
      <c r="EQ3353" s="240"/>
      <c r="ER3353" s="240"/>
      <c r="ES3353" s="240"/>
      <c r="ET3353" s="240"/>
      <c r="EU3353" s="240"/>
      <c r="EV3353" s="240"/>
      <c r="EW3353" s="240"/>
      <c r="EX3353" s="240"/>
      <c r="EY3353" s="240"/>
      <c r="EZ3353" s="240"/>
      <c r="FA3353" s="240"/>
      <c r="FB3353" s="240"/>
      <c r="FC3353" s="240"/>
      <c r="FD3353" s="240"/>
      <c r="FE3353" s="240"/>
      <c r="FF3353" s="240"/>
      <c r="FG3353" s="240"/>
      <c r="FH3353" s="240"/>
      <c r="FI3353" s="240"/>
      <c r="FJ3353" s="240"/>
      <c r="FK3353" s="240"/>
      <c r="FL3353" s="240"/>
      <c r="FM3353" s="240"/>
      <c r="FN3353" s="240"/>
      <c r="FO3353" s="240"/>
      <c r="FP3353" s="240"/>
      <c r="FQ3353" s="240"/>
      <c r="FR3353" s="240"/>
      <c r="FS3353" s="240"/>
      <c r="FT3353" s="240"/>
      <c r="FU3353" s="240"/>
      <c r="FV3353" s="240"/>
    </row>
    <row r="3354" spans="1:178" s="250" customFormat="1">
      <c r="A3354" s="234"/>
      <c r="B3354" s="234"/>
      <c r="C3354" s="234"/>
      <c r="D3354" s="234"/>
      <c r="E3354" s="234"/>
      <c r="F3354" s="234"/>
      <c r="G3354" s="235"/>
      <c r="H3354" s="236"/>
      <c r="AJ3354" s="290"/>
      <c r="AK3354" s="240"/>
      <c r="AL3354" s="240"/>
      <c r="AM3354" s="240"/>
      <c r="AN3354" s="240"/>
      <c r="AO3354" s="240"/>
      <c r="AP3354" s="240"/>
      <c r="AQ3354" s="240"/>
      <c r="AR3354" s="240"/>
      <c r="AS3354" s="240"/>
      <c r="AT3354" s="240"/>
      <c r="AU3354" s="240"/>
      <c r="AV3354" s="240"/>
      <c r="AW3354" s="240"/>
      <c r="AX3354" s="240"/>
      <c r="AY3354" s="240"/>
      <c r="AZ3354" s="240"/>
      <c r="BA3354" s="240"/>
      <c r="BB3354" s="240"/>
      <c r="BC3354" s="240"/>
      <c r="BD3354" s="240"/>
      <c r="BE3354" s="240"/>
      <c r="BF3354" s="240"/>
      <c r="BG3354" s="240"/>
      <c r="BH3354" s="240"/>
      <c r="BI3354" s="240"/>
      <c r="BJ3354" s="240"/>
      <c r="BK3354" s="240"/>
      <c r="BL3354" s="240"/>
      <c r="BM3354" s="240"/>
      <c r="BN3354" s="240"/>
      <c r="BO3354" s="240"/>
      <c r="BP3354" s="240"/>
      <c r="BQ3354" s="240"/>
      <c r="BR3354" s="240"/>
      <c r="BS3354" s="240"/>
      <c r="BT3354" s="240"/>
      <c r="BU3354" s="240"/>
      <c r="BV3354" s="240"/>
      <c r="BW3354" s="240"/>
      <c r="BX3354" s="240"/>
      <c r="BY3354" s="240"/>
      <c r="BZ3354" s="240"/>
      <c r="CA3354" s="240"/>
      <c r="CB3354" s="240"/>
      <c r="CC3354" s="240"/>
      <c r="CD3354" s="240"/>
      <c r="CE3354" s="240"/>
      <c r="CF3354" s="240"/>
      <c r="CG3354" s="240"/>
      <c r="CH3354" s="240"/>
      <c r="CI3354" s="240"/>
      <c r="CJ3354" s="240"/>
      <c r="CK3354" s="240"/>
      <c r="CL3354" s="240"/>
      <c r="CM3354" s="240"/>
      <c r="CN3354" s="240"/>
      <c r="CO3354" s="240"/>
      <c r="CP3354" s="240"/>
      <c r="CQ3354" s="240"/>
      <c r="CR3354" s="240"/>
      <c r="CS3354" s="240"/>
      <c r="CT3354" s="240"/>
      <c r="CU3354" s="240"/>
      <c r="CV3354" s="240"/>
      <c r="CW3354" s="240"/>
      <c r="CX3354" s="240"/>
      <c r="CY3354" s="240"/>
      <c r="CZ3354" s="240"/>
      <c r="DA3354" s="240"/>
      <c r="DB3354" s="240"/>
      <c r="DC3354" s="240"/>
      <c r="DD3354" s="240"/>
      <c r="DE3354" s="240"/>
      <c r="DF3354" s="240"/>
      <c r="DG3354" s="240"/>
      <c r="DH3354" s="240"/>
      <c r="DI3354" s="240"/>
      <c r="DJ3354" s="240"/>
      <c r="DK3354" s="240"/>
      <c r="DL3354" s="240"/>
      <c r="DM3354" s="240"/>
      <c r="DN3354" s="240"/>
      <c r="DO3354" s="240"/>
      <c r="DP3354" s="240"/>
      <c r="DQ3354" s="240"/>
      <c r="DR3354" s="240"/>
      <c r="DS3354" s="240"/>
      <c r="DT3354" s="240"/>
      <c r="DU3354" s="240"/>
      <c r="DV3354" s="240"/>
      <c r="DW3354" s="240"/>
      <c r="DX3354" s="240"/>
      <c r="DY3354" s="240"/>
      <c r="DZ3354" s="240"/>
      <c r="EA3354" s="240"/>
      <c r="EB3354" s="240"/>
      <c r="EC3354" s="240"/>
      <c r="ED3354" s="240"/>
      <c r="EE3354" s="240"/>
      <c r="EF3354" s="240"/>
      <c r="EG3354" s="240"/>
      <c r="EH3354" s="240"/>
      <c r="EI3354" s="240"/>
      <c r="EJ3354" s="240"/>
      <c r="EK3354" s="240"/>
      <c r="EL3354" s="240"/>
      <c r="EM3354" s="240"/>
      <c r="EN3354" s="240"/>
      <c r="EO3354" s="240"/>
      <c r="EP3354" s="240"/>
      <c r="EQ3354" s="240"/>
      <c r="ER3354" s="240"/>
      <c r="ES3354" s="240"/>
      <c r="ET3354" s="240"/>
      <c r="EU3354" s="240"/>
      <c r="EV3354" s="240"/>
      <c r="EW3354" s="240"/>
      <c r="EX3354" s="240"/>
      <c r="EY3354" s="240"/>
      <c r="EZ3354" s="240"/>
      <c r="FA3354" s="240"/>
      <c r="FB3354" s="240"/>
      <c r="FC3354" s="240"/>
      <c r="FD3354" s="240"/>
      <c r="FE3354" s="240"/>
      <c r="FF3354" s="240"/>
      <c r="FG3354" s="240"/>
      <c r="FH3354" s="240"/>
      <c r="FI3354" s="240"/>
      <c r="FJ3354" s="240"/>
      <c r="FK3354" s="240"/>
      <c r="FL3354" s="240"/>
      <c r="FM3354" s="240"/>
      <c r="FN3354" s="240"/>
      <c r="FO3354" s="240"/>
      <c r="FP3354" s="240"/>
      <c r="FQ3354" s="240"/>
      <c r="FR3354" s="240"/>
      <c r="FS3354" s="240"/>
      <c r="FT3354" s="240"/>
      <c r="FU3354" s="240"/>
      <c r="FV3354" s="240"/>
    </row>
    <row r="3355" spans="1:178" s="250" customFormat="1">
      <c r="A3355" s="234"/>
      <c r="B3355" s="234"/>
      <c r="C3355" s="234"/>
      <c r="D3355" s="234"/>
      <c r="E3355" s="234"/>
      <c r="F3355" s="234"/>
      <c r="G3355" s="235"/>
      <c r="H3355" s="236"/>
      <c r="AJ3355" s="290"/>
      <c r="AK3355" s="240"/>
      <c r="AL3355" s="240"/>
      <c r="AM3355" s="240"/>
      <c r="AN3355" s="240"/>
      <c r="AO3355" s="240"/>
      <c r="AP3355" s="240"/>
      <c r="AQ3355" s="240"/>
      <c r="AR3355" s="240"/>
      <c r="AS3355" s="240"/>
      <c r="AT3355" s="240"/>
      <c r="AU3355" s="240"/>
      <c r="AV3355" s="240"/>
      <c r="AW3355" s="240"/>
      <c r="AX3355" s="240"/>
      <c r="AY3355" s="240"/>
      <c r="AZ3355" s="240"/>
      <c r="BA3355" s="240"/>
      <c r="BB3355" s="240"/>
      <c r="BC3355" s="240"/>
      <c r="BD3355" s="240"/>
      <c r="BE3355" s="240"/>
      <c r="BF3355" s="240"/>
      <c r="BG3355" s="240"/>
      <c r="BH3355" s="240"/>
      <c r="BI3355" s="240"/>
      <c r="BJ3355" s="240"/>
      <c r="BK3355" s="240"/>
      <c r="BL3355" s="240"/>
      <c r="BM3355" s="240"/>
      <c r="BN3355" s="240"/>
      <c r="BO3355" s="240"/>
      <c r="BP3355" s="240"/>
      <c r="BQ3355" s="240"/>
      <c r="BR3355" s="240"/>
      <c r="BS3355" s="240"/>
      <c r="BT3355" s="240"/>
      <c r="BU3355" s="240"/>
      <c r="BV3355" s="240"/>
      <c r="BW3355" s="240"/>
      <c r="BX3355" s="240"/>
      <c r="BY3355" s="240"/>
      <c r="BZ3355" s="240"/>
      <c r="CA3355" s="240"/>
      <c r="CB3355" s="240"/>
      <c r="CC3355" s="240"/>
      <c r="CD3355" s="240"/>
      <c r="CE3355" s="240"/>
      <c r="CF3355" s="240"/>
      <c r="CG3355" s="240"/>
      <c r="CH3355" s="240"/>
      <c r="CI3355" s="240"/>
      <c r="CJ3355" s="240"/>
      <c r="CK3355" s="240"/>
      <c r="CL3355" s="240"/>
      <c r="CM3355" s="240"/>
      <c r="CN3355" s="240"/>
      <c r="CO3355" s="240"/>
      <c r="CP3355" s="240"/>
      <c r="CQ3355" s="240"/>
      <c r="CR3355" s="240"/>
      <c r="CS3355" s="240"/>
      <c r="CT3355" s="240"/>
      <c r="CU3355" s="240"/>
      <c r="CV3355" s="240"/>
      <c r="CW3355" s="240"/>
      <c r="CX3355" s="240"/>
      <c r="CY3355" s="240"/>
      <c r="CZ3355" s="240"/>
      <c r="DA3355" s="240"/>
      <c r="DB3355" s="240"/>
      <c r="DC3355" s="240"/>
      <c r="DD3355" s="240"/>
      <c r="DE3355" s="240"/>
      <c r="DF3355" s="240"/>
      <c r="DG3355" s="240"/>
      <c r="DH3355" s="240"/>
      <c r="DI3355" s="240"/>
      <c r="DJ3355" s="240"/>
      <c r="DK3355" s="240"/>
      <c r="DL3355" s="240"/>
      <c r="DM3355" s="240"/>
      <c r="DN3355" s="240"/>
      <c r="DO3355" s="240"/>
      <c r="DP3355" s="240"/>
      <c r="DQ3355" s="240"/>
      <c r="DR3355" s="240"/>
      <c r="DS3355" s="240"/>
      <c r="DT3355" s="240"/>
      <c r="DU3355" s="240"/>
      <c r="DV3355" s="240"/>
      <c r="DW3355" s="240"/>
      <c r="DX3355" s="240"/>
      <c r="DY3355" s="240"/>
      <c r="DZ3355" s="240"/>
      <c r="EA3355" s="240"/>
      <c r="EB3355" s="240"/>
      <c r="EC3355" s="240"/>
      <c r="ED3355" s="240"/>
      <c r="EE3355" s="240"/>
      <c r="EF3355" s="240"/>
      <c r="EG3355" s="240"/>
      <c r="EH3355" s="240"/>
      <c r="EI3355" s="240"/>
      <c r="EJ3355" s="240"/>
      <c r="EK3355" s="240"/>
      <c r="EL3355" s="240"/>
      <c r="EM3355" s="240"/>
      <c r="EN3355" s="240"/>
      <c r="EO3355" s="240"/>
      <c r="EP3355" s="240"/>
      <c r="EQ3355" s="240"/>
      <c r="ER3355" s="240"/>
      <c r="ES3355" s="240"/>
      <c r="ET3355" s="240"/>
      <c r="EU3355" s="240"/>
      <c r="EV3355" s="240"/>
      <c r="EW3355" s="240"/>
      <c r="EX3355" s="240"/>
      <c r="EY3355" s="240"/>
      <c r="EZ3355" s="240"/>
      <c r="FA3355" s="240"/>
      <c r="FB3355" s="240"/>
      <c r="FC3355" s="240"/>
      <c r="FD3355" s="240"/>
      <c r="FE3355" s="240"/>
      <c r="FF3355" s="240"/>
      <c r="FG3355" s="240"/>
      <c r="FH3355" s="240"/>
      <c r="FI3355" s="240"/>
      <c r="FJ3355" s="240"/>
      <c r="FK3355" s="240"/>
      <c r="FL3355" s="240"/>
      <c r="FM3355" s="240"/>
      <c r="FN3355" s="240"/>
      <c r="FO3355" s="240"/>
      <c r="FP3355" s="240"/>
      <c r="FQ3355" s="240"/>
      <c r="FR3355" s="240"/>
      <c r="FS3355" s="240"/>
      <c r="FT3355" s="240"/>
      <c r="FU3355" s="240"/>
      <c r="FV3355" s="240"/>
    </row>
    <row r="3356" spans="1:178" s="250" customFormat="1">
      <c r="A3356" s="234"/>
      <c r="B3356" s="234"/>
      <c r="C3356" s="234"/>
      <c r="D3356" s="234"/>
      <c r="E3356" s="234"/>
      <c r="F3356" s="234"/>
      <c r="G3356" s="235"/>
      <c r="H3356" s="236"/>
      <c r="AJ3356" s="290"/>
      <c r="AK3356" s="240"/>
      <c r="AL3356" s="240"/>
      <c r="AM3356" s="240"/>
      <c r="AN3356" s="240"/>
      <c r="AO3356" s="240"/>
      <c r="AP3356" s="240"/>
      <c r="AQ3356" s="240"/>
      <c r="AR3356" s="240"/>
      <c r="AS3356" s="240"/>
      <c r="AT3356" s="240"/>
      <c r="AU3356" s="240"/>
      <c r="AV3356" s="240"/>
      <c r="AW3356" s="240"/>
      <c r="AX3356" s="240"/>
      <c r="AY3356" s="240"/>
      <c r="AZ3356" s="240"/>
      <c r="BA3356" s="240"/>
      <c r="BB3356" s="240"/>
      <c r="BC3356" s="240"/>
      <c r="BD3356" s="240"/>
      <c r="BE3356" s="240"/>
      <c r="BF3356" s="240"/>
      <c r="BG3356" s="240"/>
      <c r="BH3356" s="240"/>
      <c r="BI3356" s="240"/>
      <c r="BJ3356" s="240"/>
      <c r="BK3356" s="240"/>
      <c r="BL3356" s="240"/>
      <c r="BM3356" s="240"/>
      <c r="BN3356" s="240"/>
      <c r="BO3356" s="240"/>
      <c r="BP3356" s="240"/>
      <c r="BQ3356" s="240"/>
      <c r="BR3356" s="240"/>
      <c r="BS3356" s="240"/>
      <c r="BT3356" s="240"/>
      <c r="BU3356" s="240"/>
      <c r="BV3356" s="240"/>
      <c r="BW3356" s="240"/>
      <c r="BX3356" s="240"/>
      <c r="BY3356" s="240"/>
      <c r="BZ3356" s="240"/>
      <c r="CA3356" s="240"/>
      <c r="CB3356" s="240"/>
      <c r="CC3356" s="240"/>
      <c r="CD3356" s="240"/>
      <c r="CE3356" s="240"/>
      <c r="CF3356" s="240"/>
      <c r="CG3356" s="240"/>
      <c r="CH3356" s="240"/>
      <c r="CI3356" s="240"/>
      <c r="CJ3356" s="240"/>
      <c r="CK3356" s="240"/>
      <c r="CL3356" s="240"/>
      <c r="CM3356" s="240"/>
      <c r="CN3356" s="240"/>
      <c r="CO3356" s="240"/>
      <c r="CP3356" s="240"/>
      <c r="CQ3356" s="240"/>
      <c r="CR3356" s="240"/>
      <c r="CS3356" s="240"/>
      <c r="CT3356" s="240"/>
      <c r="CU3356" s="240"/>
      <c r="CV3356" s="240"/>
      <c r="CW3356" s="240"/>
      <c r="CX3356" s="240"/>
      <c r="CY3356" s="240"/>
      <c r="CZ3356" s="240"/>
      <c r="DA3356" s="240"/>
      <c r="DB3356" s="240"/>
      <c r="DC3356" s="240"/>
      <c r="DD3356" s="240"/>
      <c r="DE3356" s="240"/>
      <c r="DF3356" s="240"/>
      <c r="DG3356" s="240"/>
      <c r="DH3356" s="240"/>
      <c r="DI3356" s="240"/>
      <c r="DJ3356" s="240"/>
      <c r="DK3356" s="240"/>
      <c r="DL3356" s="240"/>
      <c r="DM3356" s="240"/>
      <c r="DN3356" s="240"/>
      <c r="DO3356" s="240"/>
      <c r="DP3356" s="240"/>
      <c r="DQ3356" s="240"/>
      <c r="DR3356" s="240"/>
      <c r="DS3356" s="240"/>
      <c r="DT3356" s="240"/>
      <c r="DU3356" s="240"/>
      <c r="DV3356" s="240"/>
      <c r="DW3356" s="240"/>
      <c r="DX3356" s="240"/>
      <c r="DY3356" s="240"/>
      <c r="DZ3356" s="240"/>
      <c r="EA3356" s="240"/>
      <c r="EB3356" s="240"/>
      <c r="EC3356" s="240"/>
      <c r="ED3356" s="240"/>
      <c r="EE3356" s="240"/>
      <c r="EF3356" s="240"/>
      <c r="EG3356" s="240"/>
      <c r="EH3356" s="240"/>
      <c r="EI3356" s="240"/>
      <c r="EJ3356" s="240"/>
      <c r="EK3356" s="240"/>
      <c r="EL3356" s="240"/>
      <c r="EM3356" s="240"/>
      <c r="EN3356" s="240"/>
      <c r="EO3356" s="240"/>
      <c r="EP3356" s="240"/>
      <c r="EQ3356" s="240"/>
      <c r="ER3356" s="240"/>
      <c r="ES3356" s="240"/>
      <c r="ET3356" s="240"/>
      <c r="EU3356" s="240"/>
      <c r="EV3356" s="240"/>
      <c r="EW3356" s="240"/>
      <c r="EX3356" s="240"/>
      <c r="EY3356" s="240"/>
      <c r="EZ3356" s="240"/>
      <c r="FA3356" s="240"/>
      <c r="FB3356" s="240"/>
      <c r="FC3356" s="240"/>
      <c r="FD3356" s="240"/>
      <c r="FE3356" s="240"/>
      <c r="FF3356" s="240"/>
      <c r="FG3356" s="240"/>
      <c r="FH3356" s="240"/>
      <c r="FI3356" s="240"/>
      <c r="FJ3356" s="240"/>
      <c r="FK3356" s="240"/>
      <c r="FL3356" s="240"/>
      <c r="FM3356" s="240"/>
      <c r="FN3356" s="240"/>
      <c r="FO3356" s="240"/>
      <c r="FP3356" s="240"/>
      <c r="FQ3356" s="240"/>
      <c r="FR3356" s="240"/>
      <c r="FS3356" s="240"/>
      <c r="FT3356" s="240"/>
      <c r="FU3356" s="240"/>
      <c r="FV3356" s="240"/>
    </row>
    <row r="3357" spans="1:178" s="250" customFormat="1">
      <c r="A3357" s="234"/>
      <c r="B3357" s="234"/>
      <c r="C3357" s="234"/>
      <c r="D3357" s="234"/>
      <c r="E3357" s="234"/>
      <c r="F3357" s="234"/>
      <c r="G3357" s="235"/>
      <c r="H3357" s="236"/>
      <c r="AJ3357" s="290"/>
      <c r="AK3357" s="240"/>
      <c r="AL3357" s="240"/>
      <c r="AM3357" s="240"/>
      <c r="AN3357" s="240"/>
      <c r="AO3357" s="240"/>
      <c r="AP3357" s="240"/>
      <c r="AQ3357" s="240"/>
      <c r="AR3357" s="240"/>
      <c r="AS3357" s="240"/>
      <c r="AT3357" s="240"/>
      <c r="AU3357" s="240"/>
      <c r="AV3357" s="240"/>
      <c r="AW3357" s="240"/>
      <c r="AX3357" s="240"/>
      <c r="AY3357" s="240"/>
      <c r="AZ3357" s="240"/>
      <c r="BA3357" s="240"/>
      <c r="BB3357" s="240"/>
      <c r="BC3357" s="240"/>
      <c r="BD3357" s="240"/>
      <c r="BE3357" s="240"/>
      <c r="BF3357" s="240"/>
      <c r="BG3357" s="240"/>
      <c r="BH3357" s="240"/>
      <c r="BI3357" s="240"/>
      <c r="BJ3357" s="240"/>
      <c r="BK3357" s="240"/>
      <c r="BL3357" s="240"/>
      <c r="BM3357" s="240"/>
      <c r="BN3357" s="240"/>
      <c r="BO3357" s="240"/>
      <c r="BP3357" s="240"/>
      <c r="BQ3357" s="240"/>
      <c r="BR3357" s="240"/>
      <c r="BS3357" s="240"/>
      <c r="BT3357" s="240"/>
      <c r="BU3357" s="240"/>
      <c r="BV3357" s="240"/>
      <c r="BW3357" s="240"/>
      <c r="BX3357" s="240"/>
      <c r="BY3357" s="240"/>
      <c r="BZ3357" s="240"/>
      <c r="CA3357" s="240"/>
      <c r="CB3357" s="240"/>
      <c r="CC3357" s="240"/>
      <c r="CD3357" s="240"/>
      <c r="CE3357" s="240"/>
      <c r="CF3357" s="240"/>
      <c r="CG3357" s="240"/>
      <c r="CH3357" s="240"/>
      <c r="CI3357" s="240"/>
      <c r="CJ3357" s="240"/>
      <c r="CK3357" s="240"/>
      <c r="CL3357" s="240"/>
      <c r="CM3357" s="240"/>
      <c r="CN3357" s="240"/>
      <c r="CO3357" s="240"/>
      <c r="CP3357" s="240"/>
      <c r="CQ3357" s="240"/>
      <c r="CR3357" s="240"/>
      <c r="CS3357" s="240"/>
      <c r="CT3357" s="240"/>
      <c r="CU3357" s="240"/>
      <c r="CV3357" s="240"/>
      <c r="CW3357" s="240"/>
      <c r="CX3357" s="240"/>
      <c r="CY3357" s="240"/>
      <c r="CZ3357" s="240"/>
      <c r="DA3357" s="240"/>
      <c r="DB3357" s="240"/>
      <c r="DC3357" s="240"/>
      <c r="DD3357" s="240"/>
      <c r="DE3357" s="240"/>
      <c r="DF3357" s="240"/>
      <c r="DG3357" s="240"/>
      <c r="DH3357" s="240"/>
      <c r="DI3357" s="240"/>
      <c r="DJ3357" s="240"/>
      <c r="DK3357" s="240"/>
      <c r="DL3357" s="240"/>
      <c r="DM3357" s="240"/>
      <c r="DN3357" s="240"/>
      <c r="DO3357" s="240"/>
      <c r="DP3357" s="240"/>
      <c r="DQ3357" s="240"/>
      <c r="DR3357" s="240"/>
      <c r="DS3357" s="240"/>
      <c r="DT3357" s="240"/>
      <c r="DU3357" s="240"/>
      <c r="DV3357" s="240"/>
      <c r="DW3357" s="240"/>
      <c r="DX3357" s="240"/>
      <c r="DY3357" s="240"/>
      <c r="DZ3357" s="240"/>
      <c r="EA3357" s="240"/>
      <c r="EB3357" s="240"/>
      <c r="EC3357" s="240"/>
      <c r="ED3357" s="240"/>
      <c r="EE3357" s="240"/>
      <c r="EF3357" s="240"/>
      <c r="EG3357" s="240"/>
      <c r="EH3357" s="240"/>
      <c r="EI3357" s="240"/>
      <c r="EJ3357" s="240"/>
      <c r="EK3357" s="240"/>
      <c r="EL3357" s="240"/>
      <c r="EM3357" s="240"/>
      <c r="EN3357" s="240"/>
      <c r="EO3357" s="240"/>
      <c r="EP3357" s="240"/>
      <c r="EQ3357" s="240"/>
      <c r="ER3357" s="240"/>
      <c r="ES3357" s="240"/>
      <c r="ET3357" s="240"/>
      <c r="EU3357" s="240"/>
      <c r="EV3357" s="240"/>
      <c r="EW3357" s="240"/>
      <c r="EX3357" s="240"/>
      <c r="EY3357" s="240"/>
      <c r="EZ3357" s="240"/>
      <c r="FA3357" s="240"/>
      <c r="FB3357" s="240"/>
      <c r="FC3357" s="240"/>
      <c r="FD3357" s="240"/>
      <c r="FE3357" s="240"/>
      <c r="FF3357" s="240"/>
      <c r="FG3357" s="240"/>
      <c r="FH3357" s="240"/>
      <c r="FI3357" s="240"/>
      <c r="FJ3357" s="240"/>
      <c r="FK3357" s="240"/>
      <c r="FL3357" s="240"/>
      <c r="FM3357" s="240"/>
      <c r="FN3357" s="240"/>
      <c r="FO3357" s="240"/>
      <c r="FP3357" s="240"/>
      <c r="FQ3357" s="240"/>
      <c r="FR3357" s="240"/>
      <c r="FS3357" s="240"/>
      <c r="FT3357" s="240"/>
      <c r="FU3357" s="240"/>
      <c r="FV3357" s="240"/>
    </row>
    <row r="3358" spans="1:178" s="250" customFormat="1">
      <c r="A3358" s="234"/>
      <c r="B3358" s="234"/>
      <c r="C3358" s="234"/>
      <c r="D3358" s="234"/>
      <c r="E3358" s="234"/>
      <c r="F3358" s="234"/>
      <c r="G3358" s="235"/>
      <c r="H3358" s="236"/>
      <c r="AJ3358" s="290"/>
      <c r="AK3358" s="240"/>
      <c r="AL3358" s="240"/>
      <c r="AM3358" s="240"/>
      <c r="AN3358" s="240"/>
      <c r="AO3358" s="240"/>
      <c r="AP3358" s="240"/>
      <c r="AQ3358" s="240"/>
      <c r="AR3358" s="240"/>
      <c r="AS3358" s="240"/>
      <c r="AT3358" s="240"/>
      <c r="AU3358" s="240"/>
      <c r="AV3358" s="240"/>
      <c r="AW3358" s="240"/>
      <c r="AX3358" s="240"/>
      <c r="AY3358" s="240"/>
      <c r="AZ3358" s="240"/>
      <c r="BA3358" s="240"/>
      <c r="BB3358" s="240"/>
      <c r="BC3358" s="240"/>
      <c r="BD3358" s="240"/>
      <c r="BE3358" s="240"/>
      <c r="BF3358" s="240"/>
      <c r="BG3358" s="240"/>
      <c r="BH3358" s="240"/>
      <c r="BI3358" s="240"/>
      <c r="BJ3358" s="240"/>
      <c r="BK3358" s="240"/>
      <c r="BL3358" s="240"/>
      <c r="BM3358" s="240"/>
      <c r="BN3358" s="240"/>
      <c r="BO3358" s="240"/>
      <c r="BP3358" s="240"/>
      <c r="BQ3358" s="240"/>
      <c r="BR3358" s="240"/>
      <c r="BS3358" s="240"/>
      <c r="BT3358" s="240"/>
      <c r="BU3358" s="240"/>
      <c r="BV3358" s="240"/>
      <c r="BW3358" s="240"/>
      <c r="BX3358" s="240"/>
      <c r="BY3358" s="240"/>
      <c r="BZ3358" s="240"/>
      <c r="CA3358" s="240"/>
      <c r="CB3358" s="240"/>
      <c r="CC3358" s="240"/>
      <c r="CD3358" s="240"/>
      <c r="CE3358" s="240"/>
      <c r="CF3358" s="240"/>
      <c r="CG3358" s="240"/>
      <c r="CH3358" s="240"/>
      <c r="CI3358" s="240"/>
      <c r="CJ3358" s="240"/>
      <c r="CK3358" s="240"/>
      <c r="CL3358" s="240"/>
      <c r="CM3358" s="240"/>
      <c r="CN3358" s="240"/>
      <c r="CO3358" s="240"/>
      <c r="CP3358" s="240"/>
      <c r="CQ3358" s="240"/>
      <c r="CR3358" s="240"/>
      <c r="CS3358" s="240"/>
      <c r="CT3358" s="240"/>
      <c r="CU3358" s="240"/>
      <c r="CV3358" s="240"/>
      <c r="CW3358" s="240"/>
      <c r="CX3358" s="240"/>
      <c r="CY3358" s="240"/>
      <c r="CZ3358" s="240"/>
      <c r="DA3358" s="240"/>
      <c r="DB3358" s="240"/>
      <c r="DC3358" s="240"/>
      <c r="DD3358" s="240"/>
      <c r="DE3358" s="240"/>
      <c r="DF3358" s="240"/>
      <c r="DG3358" s="240"/>
      <c r="DH3358" s="240"/>
      <c r="DI3358" s="240"/>
      <c r="DJ3358" s="240"/>
      <c r="DK3358" s="240"/>
      <c r="DL3358" s="240"/>
      <c r="DM3358" s="240"/>
      <c r="DN3358" s="240"/>
      <c r="DO3358" s="240"/>
      <c r="DP3358" s="240"/>
      <c r="DQ3358" s="240"/>
      <c r="DR3358" s="240"/>
      <c r="DS3358" s="240"/>
      <c r="DT3358" s="240"/>
      <c r="DU3358" s="240"/>
      <c r="DV3358" s="240"/>
      <c r="DW3358" s="240"/>
      <c r="DX3358" s="240"/>
      <c r="DY3358" s="240"/>
      <c r="DZ3358" s="240"/>
      <c r="EA3358" s="240"/>
      <c r="EB3358" s="240"/>
      <c r="EC3358" s="240"/>
      <c r="ED3358" s="240"/>
      <c r="EE3358" s="240"/>
      <c r="EF3358" s="240"/>
      <c r="EG3358" s="240"/>
      <c r="EH3358" s="240"/>
      <c r="EI3358" s="240"/>
      <c r="EJ3358" s="240"/>
      <c r="EK3358" s="240"/>
      <c r="EL3358" s="240"/>
      <c r="EM3358" s="240"/>
      <c r="EN3358" s="240"/>
      <c r="EO3358" s="240"/>
      <c r="EP3358" s="240"/>
      <c r="EQ3358" s="240"/>
      <c r="ER3358" s="240"/>
      <c r="ES3358" s="240"/>
      <c r="ET3358" s="240"/>
      <c r="EU3358" s="240"/>
      <c r="EV3358" s="240"/>
      <c r="EW3358" s="240"/>
      <c r="EX3358" s="240"/>
      <c r="EY3358" s="240"/>
      <c r="EZ3358" s="240"/>
      <c r="FA3358" s="240"/>
      <c r="FB3358" s="240"/>
      <c r="FC3358" s="240"/>
      <c r="FD3358" s="240"/>
      <c r="FE3358" s="240"/>
      <c r="FF3358" s="240"/>
      <c r="FG3358" s="240"/>
      <c r="FH3358" s="240"/>
      <c r="FI3358" s="240"/>
      <c r="FJ3358" s="240"/>
      <c r="FK3358" s="240"/>
      <c r="FL3358" s="240"/>
      <c r="FM3358" s="240"/>
      <c r="FN3358" s="240"/>
      <c r="FO3358" s="240"/>
      <c r="FP3358" s="240"/>
      <c r="FQ3358" s="240"/>
      <c r="FR3358" s="240"/>
      <c r="FS3358" s="240"/>
      <c r="FT3358" s="240"/>
      <c r="FU3358" s="240"/>
      <c r="FV3358" s="240"/>
    </row>
    <row r="3359" spans="1:178" s="250" customFormat="1">
      <c r="A3359" s="234"/>
      <c r="B3359" s="234"/>
      <c r="C3359" s="234"/>
      <c r="D3359" s="234"/>
      <c r="E3359" s="234"/>
      <c r="F3359" s="234"/>
      <c r="G3359" s="235"/>
      <c r="H3359" s="236"/>
      <c r="AJ3359" s="290"/>
      <c r="AK3359" s="240"/>
      <c r="AL3359" s="240"/>
      <c r="AM3359" s="240"/>
      <c r="AN3359" s="240"/>
      <c r="AO3359" s="240"/>
      <c r="AP3359" s="240"/>
      <c r="AQ3359" s="240"/>
      <c r="AR3359" s="240"/>
      <c r="AS3359" s="240"/>
      <c r="AT3359" s="240"/>
      <c r="AU3359" s="240"/>
      <c r="AV3359" s="240"/>
      <c r="AW3359" s="240"/>
      <c r="AX3359" s="240"/>
      <c r="AY3359" s="240"/>
      <c r="AZ3359" s="240"/>
      <c r="BA3359" s="240"/>
      <c r="BB3359" s="240"/>
      <c r="BC3359" s="240"/>
      <c r="BD3359" s="240"/>
      <c r="BE3359" s="240"/>
      <c r="BF3359" s="240"/>
      <c r="BG3359" s="240"/>
      <c r="BH3359" s="240"/>
      <c r="BI3359" s="240"/>
      <c r="BJ3359" s="240"/>
      <c r="BK3359" s="240"/>
      <c r="BL3359" s="240"/>
      <c r="BM3359" s="240"/>
      <c r="BN3359" s="240"/>
      <c r="BO3359" s="240"/>
      <c r="BP3359" s="240"/>
      <c r="BQ3359" s="240"/>
      <c r="BR3359" s="240"/>
      <c r="BS3359" s="240"/>
      <c r="BT3359" s="240"/>
      <c r="BU3359" s="240"/>
      <c r="BV3359" s="240"/>
      <c r="BW3359" s="240"/>
      <c r="BX3359" s="240"/>
      <c r="BY3359" s="240"/>
      <c r="BZ3359" s="240"/>
      <c r="CA3359" s="240"/>
      <c r="CB3359" s="240"/>
      <c r="CC3359" s="240"/>
      <c r="CD3359" s="240"/>
      <c r="CE3359" s="240"/>
      <c r="CF3359" s="240"/>
      <c r="CG3359" s="240"/>
      <c r="CH3359" s="240"/>
      <c r="CI3359" s="240"/>
      <c r="CJ3359" s="240"/>
      <c r="CK3359" s="240"/>
      <c r="CL3359" s="240"/>
      <c r="CM3359" s="240"/>
      <c r="CN3359" s="240"/>
      <c r="CO3359" s="240"/>
      <c r="CP3359" s="240"/>
      <c r="CQ3359" s="240"/>
      <c r="CR3359" s="240"/>
      <c r="CS3359" s="240"/>
      <c r="CT3359" s="240"/>
      <c r="CU3359" s="240"/>
      <c r="CV3359" s="240"/>
      <c r="CW3359" s="240"/>
      <c r="CX3359" s="240"/>
      <c r="CY3359" s="240"/>
      <c r="CZ3359" s="240"/>
      <c r="DA3359" s="240"/>
      <c r="DB3359" s="240"/>
      <c r="DC3359" s="240"/>
      <c r="DD3359" s="240"/>
      <c r="DE3359" s="240"/>
      <c r="DF3359" s="240"/>
      <c r="DG3359" s="240"/>
      <c r="DH3359" s="240"/>
      <c r="DI3359" s="240"/>
      <c r="DJ3359" s="240"/>
      <c r="DK3359" s="240"/>
      <c r="DL3359" s="240"/>
      <c r="DM3359" s="240"/>
      <c r="DN3359" s="240"/>
      <c r="DO3359" s="240"/>
      <c r="DP3359" s="240"/>
      <c r="DQ3359" s="240"/>
      <c r="DR3359" s="240"/>
      <c r="DS3359" s="240"/>
      <c r="DT3359" s="240"/>
      <c r="DU3359" s="240"/>
      <c r="DV3359" s="240"/>
      <c r="DW3359" s="240"/>
      <c r="DX3359" s="240"/>
      <c r="DY3359" s="240"/>
      <c r="DZ3359" s="240"/>
      <c r="EA3359" s="240"/>
      <c r="EB3359" s="240"/>
      <c r="EC3359" s="240"/>
      <c r="ED3359" s="240"/>
      <c r="EE3359" s="240"/>
      <c r="EF3359" s="240"/>
      <c r="EG3359" s="240"/>
      <c r="EH3359" s="240"/>
      <c r="EI3359" s="240"/>
      <c r="EJ3359" s="240"/>
      <c r="EK3359" s="240"/>
      <c r="EL3359" s="240"/>
      <c r="EM3359" s="240"/>
      <c r="EN3359" s="240"/>
      <c r="EO3359" s="240"/>
      <c r="EP3359" s="240"/>
      <c r="EQ3359" s="240"/>
      <c r="ER3359" s="240"/>
      <c r="ES3359" s="240"/>
      <c r="ET3359" s="240"/>
      <c r="EU3359" s="240"/>
      <c r="EV3359" s="240"/>
      <c r="EW3359" s="240"/>
      <c r="EX3359" s="240"/>
      <c r="EY3359" s="240"/>
      <c r="EZ3359" s="240"/>
      <c r="FA3359" s="240"/>
      <c r="FB3359" s="240"/>
      <c r="FC3359" s="240"/>
      <c r="FD3359" s="240"/>
      <c r="FE3359" s="240"/>
      <c r="FF3359" s="240"/>
      <c r="FG3359" s="240"/>
      <c r="FH3359" s="240"/>
      <c r="FI3359" s="240"/>
      <c r="FJ3359" s="240"/>
      <c r="FK3359" s="240"/>
      <c r="FL3359" s="240"/>
      <c r="FM3359" s="240"/>
      <c r="FN3359" s="240"/>
      <c r="FO3359" s="240"/>
      <c r="FP3359" s="240"/>
      <c r="FQ3359" s="240"/>
      <c r="FR3359" s="240"/>
      <c r="FS3359" s="240"/>
      <c r="FT3359" s="240"/>
      <c r="FU3359" s="240"/>
      <c r="FV3359" s="240"/>
    </row>
    <row r="3360" spans="1:178" s="250" customFormat="1">
      <c r="A3360" s="234"/>
      <c r="B3360" s="234"/>
      <c r="C3360" s="234"/>
      <c r="D3360" s="234"/>
      <c r="E3360" s="234"/>
      <c r="F3360" s="234"/>
      <c r="G3360" s="235"/>
      <c r="H3360" s="236"/>
      <c r="AJ3360" s="290"/>
      <c r="AK3360" s="240"/>
      <c r="AL3360" s="240"/>
      <c r="AM3360" s="240"/>
      <c r="AN3360" s="240"/>
      <c r="AO3360" s="240"/>
      <c r="AP3360" s="240"/>
      <c r="AQ3360" s="240"/>
      <c r="AR3360" s="240"/>
      <c r="AS3360" s="240"/>
      <c r="AT3360" s="240"/>
      <c r="AU3360" s="240"/>
      <c r="AV3360" s="240"/>
      <c r="AW3360" s="240"/>
      <c r="AX3360" s="240"/>
      <c r="AY3360" s="240"/>
      <c r="AZ3360" s="240"/>
      <c r="BA3360" s="240"/>
      <c r="BB3360" s="240"/>
      <c r="BC3360" s="240"/>
      <c r="BD3360" s="240"/>
      <c r="BE3360" s="240"/>
      <c r="BF3360" s="240"/>
      <c r="BG3360" s="240"/>
      <c r="BH3360" s="240"/>
      <c r="BI3360" s="240"/>
      <c r="BJ3360" s="240"/>
      <c r="BK3360" s="240"/>
      <c r="BL3360" s="240"/>
      <c r="BM3360" s="240"/>
      <c r="BN3360" s="240"/>
      <c r="BO3360" s="240"/>
      <c r="BP3360" s="240"/>
      <c r="BQ3360" s="240"/>
      <c r="BR3360" s="240"/>
      <c r="BS3360" s="240"/>
      <c r="BT3360" s="240"/>
      <c r="BU3360" s="240"/>
      <c r="BV3360" s="240"/>
      <c r="BW3360" s="240"/>
      <c r="BX3360" s="240"/>
      <c r="BY3360" s="240"/>
      <c r="BZ3360" s="240"/>
      <c r="CA3360" s="240"/>
      <c r="CB3360" s="240"/>
      <c r="CC3360" s="240"/>
      <c r="CD3360" s="240"/>
      <c r="CE3360" s="240"/>
      <c r="CF3360" s="240"/>
      <c r="CG3360" s="240"/>
      <c r="CH3360" s="240"/>
      <c r="CI3360" s="240"/>
      <c r="CJ3360" s="240"/>
      <c r="CK3360" s="240"/>
      <c r="CL3360" s="240"/>
      <c r="CM3360" s="240"/>
      <c r="CN3360" s="240"/>
      <c r="CO3360" s="240"/>
      <c r="CP3360" s="240"/>
      <c r="CQ3360" s="240"/>
      <c r="CR3360" s="240"/>
      <c r="CS3360" s="240"/>
      <c r="CT3360" s="240"/>
      <c r="CU3360" s="240"/>
      <c r="CV3360" s="240"/>
      <c r="CW3360" s="240"/>
      <c r="CX3360" s="240"/>
      <c r="CY3360" s="240"/>
      <c r="CZ3360" s="240"/>
      <c r="DA3360" s="240"/>
      <c r="DB3360" s="240"/>
      <c r="DC3360" s="240"/>
      <c r="DD3360" s="240"/>
      <c r="DE3360" s="240"/>
      <c r="DF3360" s="240"/>
      <c r="DG3360" s="240"/>
      <c r="DH3360" s="240"/>
      <c r="DI3360" s="240"/>
      <c r="DJ3360" s="240"/>
      <c r="DK3360" s="240"/>
      <c r="DL3360" s="240"/>
      <c r="DM3360" s="240"/>
      <c r="DN3360" s="240"/>
      <c r="DO3360" s="240"/>
      <c r="DP3360" s="240"/>
      <c r="DQ3360" s="240"/>
      <c r="DR3360" s="240"/>
      <c r="DS3360" s="240"/>
      <c r="DT3360" s="240"/>
      <c r="DU3360" s="240"/>
      <c r="DV3360" s="240"/>
      <c r="DW3360" s="240"/>
      <c r="DX3360" s="240"/>
      <c r="DY3360" s="240"/>
      <c r="DZ3360" s="240"/>
      <c r="EA3360" s="240"/>
      <c r="EB3360" s="240"/>
      <c r="EC3360" s="240"/>
      <c r="ED3360" s="240"/>
      <c r="EE3360" s="240"/>
      <c r="EF3360" s="240"/>
      <c r="EG3360" s="240"/>
      <c r="EH3360" s="240"/>
      <c r="EI3360" s="240"/>
      <c r="EJ3360" s="240"/>
      <c r="EK3360" s="240"/>
      <c r="EL3360" s="240"/>
      <c r="EM3360" s="240"/>
      <c r="EN3360" s="240"/>
      <c r="EO3360" s="240"/>
      <c r="EP3360" s="240"/>
      <c r="EQ3360" s="240"/>
      <c r="ER3360" s="240"/>
      <c r="ES3360" s="240"/>
      <c r="ET3360" s="240"/>
      <c r="EU3360" s="240"/>
      <c r="EV3360" s="240"/>
      <c r="EW3360" s="240"/>
      <c r="EX3360" s="240"/>
      <c r="EY3360" s="240"/>
      <c r="EZ3360" s="240"/>
      <c r="FA3360" s="240"/>
      <c r="FB3360" s="240"/>
      <c r="FC3360" s="240"/>
      <c r="FD3360" s="240"/>
      <c r="FE3360" s="240"/>
      <c r="FF3360" s="240"/>
      <c r="FG3360" s="240"/>
      <c r="FH3360" s="240"/>
      <c r="FI3360" s="240"/>
      <c r="FJ3360" s="240"/>
      <c r="FK3360" s="240"/>
      <c r="FL3360" s="240"/>
      <c r="FM3360" s="240"/>
      <c r="FN3360" s="240"/>
      <c r="FO3360" s="240"/>
      <c r="FP3360" s="240"/>
      <c r="FQ3360" s="240"/>
      <c r="FR3360" s="240"/>
      <c r="FS3360" s="240"/>
      <c r="FT3360" s="240"/>
      <c r="FU3360" s="240"/>
      <c r="FV3360" s="240"/>
    </row>
    <row r="3361" spans="1:178" s="250" customFormat="1">
      <c r="A3361" s="234"/>
      <c r="B3361" s="234"/>
      <c r="C3361" s="234"/>
      <c r="D3361" s="234"/>
      <c r="E3361" s="234"/>
      <c r="F3361" s="234"/>
      <c r="G3361" s="235"/>
      <c r="H3361" s="236"/>
      <c r="AJ3361" s="290"/>
      <c r="AK3361" s="240"/>
      <c r="AL3361" s="240"/>
      <c r="AM3361" s="240"/>
      <c r="AN3361" s="240"/>
      <c r="AO3361" s="240"/>
      <c r="AP3361" s="240"/>
      <c r="AQ3361" s="240"/>
      <c r="AR3361" s="240"/>
      <c r="AS3361" s="240"/>
      <c r="AT3361" s="240"/>
      <c r="AU3361" s="240"/>
      <c r="AV3361" s="240"/>
      <c r="AW3361" s="240"/>
      <c r="AX3361" s="240"/>
      <c r="AY3361" s="240"/>
      <c r="AZ3361" s="240"/>
      <c r="BA3361" s="240"/>
      <c r="BB3361" s="240"/>
      <c r="BC3361" s="240"/>
      <c r="BD3361" s="240"/>
      <c r="BE3361" s="240"/>
      <c r="BF3361" s="240"/>
      <c r="BG3361" s="240"/>
      <c r="BH3361" s="240"/>
      <c r="BI3361" s="240"/>
      <c r="BJ3361" s="240"/>
      <c r="BK3361" s="240"/>
      <c r="BL3361" s="240"/>
      <c r="BM3361" s="240"/>
      <c r="BN3361" s="240"/>
      <c r="BO3361" s="240"/>
      <c r="BP3361" s="240"/>
      <c r="BQ3361" s="240"/>
      <c r="BR3361" s="240"/>
      <c r="BS3361" s="240"/>
      <c r="BT3361" s="240"/>
      <c r="BU3361" s="240"/>
      <c r="BV3361" s="240"/>
      <c r="BW3361" s="240"/>
      <c r="BX3361" s="240"/>
      <c r="BY3361" s="240"/>
      <c r="BZ3361" s="240"/>
      <c r="CA3361" s="240"/>
      <c r="CB3361" s="240"/>
      <c r="CC3361" s="240"/>
      <c r="CD3361" s="240"/>
      <c r="CE3361" s="240"/>
      <c r="CF3361" s="240"/>
      <c r="CG3361" s="240"/>
      <c r="CH3361" s="240"/>
      <c r="CI3361" s="240"/>
      <c r="CJ3361" s="240"/>
      <c r="CK3361" s="240"/>
      <c r="CL3361" s="240"/>
      <c r="CM3361" s="240"/>
      <c r="CN3361" s="240"/>
      <c r="CO3361" s="240"/>
      <c r="CP3361" s="240"/>
      <c r="CQ3361" s="240"/>
      <c r="CR3361" s="240"/>
      <c r="CS3361" s="240"/>
      <c r="CT3361" s="240"/>
      <c r="CU3361" s="240"/>
      <c r="CV3361" s="240"/>
      <c r="CW3361" s="240"/>
      <c r="CX3361" s="240"/>
      <c r="CY3361" s="240"/>
      <c r="CZ3361" s="240"/>
      <c r="DA3361" s="240"/>
      <c r="DB3361" s="240"/>
      <c r="DC3361" s="240"/>
      <c r="DD3361" s="240"/>
      <c r="DE3361" s="240"/>
      <c r="DF3361" s="240"/>
      <c r="DG3361" s="240"/>
      <c r="DH3361" s="240"/>
      <c r="DI3361" s="240"/>
      <c r="DJ3361" s="240"/>
      <c r="DK3361" s="240"/>
      <c r="DL3361" s="240"/>
      <c r="DM3361" s="240"/>
      <c r="DN3361" s="240"/>
      <c r="DO3361" s="240"/>
      <c r="DP3361" s="240"/>
      <c r="DQ3361" s="240"/>
      <c r="DR3361" s="240"/>
      <c r="DS3361" s="240"/>
      <c r="DT3361" s="240"/>
      <c r="DU3361" s="240"/>
      <c r="DV3361" s="240"/>
      <c r="DW3361" s="240"/>
      <c r="DX3361" s="240"/>
      <c r="DY3361" s="240"/>
      <c r="DZ3361" s="240"/>
      <c r="EA3361" s="240"/>
      <c r="EB3361" s="240"/>
      <c r="EC3361" s="240"/>
      <c r="ED3361" s="240"/>
      <c r="EE3361" s="240"/>
      <c r="EF3361" s="240"/>
      <c r="EG3361" s="240"/>
      <c r="EH3361" s="240"/>
      <c r="EI3361" s="240"/>
      <c r="EJ3361" s="240"/>
      <c r="EK3361" s="240"/>
      <c r="EL3361" s="240"/>
      <c r="EM3361" s="240"/>
      <c r="EN3361" s="240"/>
      <c r="EO3361" s="240"/>
      <c r="EP3361" s="240"/>
      <c r="EQ3361" s="240"/>
      <c r="ER3361" s="240"/>
      <c r="ES3361" s="240"/>
      <c r="ET3361" s="240"/>
      <c r="EU3361" s="240"/>
      <c r="EV3361" s="240"/>
      <c r="EW3361" s="240"/>
      <c r="EX3361" s="240"/>
      <c r="EY3361" s="240"/>
      <c r="EZ3361" s="240"/>
      <c r="FA3361" s="240"/>
      <c r="FB3361" s="240"/>
      <c r="FC3361" s="240"/>
      <c r="FD3361" s="240"/>
      <c r="FE3361" s="240"/>
      <c r="FF3361" s="240"/>
      <c r="FG3361" s="240"/>
      <c r="FH3361" s="240"/>
      <c r="FI3361" s="240"/>
      <c r="FJ3361" s="240"/>
      <c r="FK3361" s="240"/>
      <c r="FL3361" s="240"/>
      <c r="FM3361" s="240"/>
      <c r="FN3361" s="240"/>
      <c r="FO3361" s="240"/>
      <c r="FP3361" s="240"/>
      <c r="FQ3361" s="240"/>
      <c r="FR3361" s="240"/>
      <c r="FS3361" s="240"/>
      <c r="FT3361" s="240"/>
      <c r="FU3361" s="240"/>
      <c r="FV3361" s="240"/>
    </row>
    <row r="3362" spans="1:178" s="250" customFormat="1">
      <c r="A3362" s="234"/>
      <c r="B3362" s="234"/>
      <c r="C3362" s="234"/>
      <c r="D3362" s="234"/>
      <c r="E3362" s="234"/>
      <c r="F3362" s="234"/>
      <c r="G3362" s="235"/>
      <c r="H3362" s="236"/>
      <c r="AJ3362" s="290"/>
      <c r="AK3362" s="240"/>
      <c r="AL3362" s="240"/>
      <c r="AM3362" s="240"/>
      <c r="AN3362" s="240"/>
      <c r="AO3362" s="240"/>
      <c r="AP3362" s="240"/>
      <c r="AQ3362" s="240"/>
      <c r="AR3362" s="240"/>
      <c r="AS3362" s="240"/>
      <c r="AT3362" s="240"/>
      <c r="AU3362" s="240"/>
      <c r="AV3362" s="240"/>
      <c r="AW3362" s="240"/>
      <c r="AX3362" s="240"/>
      <c r="AY3362" s="240"/>
      <c r="AZ3362" s="240"/>
      <c r="BA3362" s="240"/>
      <c r="BB3362" s="240"/>
      <c r="BC3362" s="240"/>
      <c r="BD3362" s="240"/>
      <c r="BE3362" s="240"/>
      <c r="BF3362" s="240"/>
      <c r="BG3362" s="240"/>
      <c r="BH3362" s="240"/>
      <c r="BI3362" s="240"/>
      <c r="BJ3362" s="240"/>
      <c r="BK3362" s="240"/>
      <c r="BL3362" s="240"/>
      <c r="BM3362" s="240"/>
      <c r="BN3362" s="240"/>
      <c r="BO3362" s="240"/>
      <c r="BP3362" s="240"/>
      <c r="BQ3362" s="240"/>
      <c r="BR3362" s="240"/>
      <c r="BS3362" s="240"/>
      <c r="BT3362" s="240"/>
      <c r="BU3362" s="240"/>
      <c r="BV3362" s="240"/>
      <c r="BW3362" s="240"/>
      <c r="BX3362" s="240"/>
      <c r="BY3362" s="240"/>
      <c r="BZ3362" s="240"/>
      <c r="CA3362" s="240"/>
      <c r="CB3362" s="240"/>
      <c r="CC3362" s="240"/>
      <c r="CD3362" s="240"/>
      <c r="CE3362" s="240"/>
      <c r="CF3362" s="240"/>
      <c r="CG3362" s="240"/>
      <c r="CH3362" s="240"/>
      <c r="CI3362" s="240"/>
      <c r="CJ3362" s="240"/>
      <c r="CK3362" s="240"/>
      <c r="CL3362" s="240"/>
      <c r="CM3362" s="240"/>
      <c r="CN3362" s="240"/>
      <c r="CO3362" s="240"/>
      <c r="CP3362" s="240"/>
      <c r="CQ3362" s="240"/>
      <c r="CR3362" s="240"/>
      <c r="CS3362" s="240"/>
      <c r="CT3362" s="240"/>
      <c r="CU3362" s="240"/>
      <c r="CV3362" s="240"/>
      <c r="CW3362" s="240"/>
      <c r="CX3362" s="240"/>
      <c r="CY3362" s="240"/>
      <c r="CZ3362" s="240"/>
      <c r="DA3362" s="240"/>
      <c r="DB3362" s="240"/>
      <c r="DC3362" s="240"/>
      <c r="DD3362" s="240"/>
      <c r="DE3362" s="240"/>
      <c r="DF3362" s="240"/>
      <c r="DG3362" s="240"/>
      <c r="DH3362" s="240"/>
      <c r="DI3362" s="240"/>
      <c r="DJ3362" s="240"/>
      <c r="DK3362" s="240"/>
      <c r="DL3362" s="240"/>
      <c r="DM3362" s="240"/>
      <c r="DN3362" s="240"/>
      <c r="DO3362" s="240"/>
      <c r="DP3362" s="240"/>
      <c r="DQ3362" s="240"/>
      <c r="DR3362" s="240"/>
      <c r="DS3362" s="240"/>
      <c r="DT3362" s="240"/>
      <c r="DU3362" s="240"/>
      <c r="DV3362" s="240"/>
      <c r="DW3362" s="240"/>
      <c r="DX3362" s="240"/>
      <c r="DY3362" s="240"/>
      <c r="DZ3362" s="240"/>
      <c r="EA3362" s="240"/>
      <c r="EB3362" s="240"/>
      <c r="EC3362" s="240"/>
      <c r="ED3362" s="240"/>
      <c r="EE3362" s="240"/>
      <c r="EF3362" s="240"/>
      <c r="EG3362" s="240"/>
      <c r="EH3362" s="240"/>
      <c r="EI3362" s="240"/>
      <c r="EJ3362" s="240"/>
      <c r="EK3362" s="240"/>
      <c r="EL3362" s="240"/>
      <c r="EM3362" s="240"/>
      <c r="EN3362" s="240"/>
      <c r="EO3362" s="240"/>
      <c r="EP3362" s="240"/>
      <c r="EQ3362" s="240"/>
      <c r="ER3362" s="240"/>
      <c r="ES3362" s="240"/>
      <c r="ET3362" s="240"/>
      <c r="EU3362" s="240"/>
      <c r="EV3362" s="240"/>
      <c r="EW3362" s="240"/>
      <c r="EX3362" s="240"/>
      <c r="EY3362" s="240"/>
      <c r="EZ3362" s="240"/>
      <c r="FA3362" s="240"/>
      <c r="FB3362" s="240"/>
      <c r="FC3362" s="240"/>
      <c r="FD3362" s="240"/>
      <c r="FE3362" s="240"/>
      <c r="FF3362" s="240"/>
      <c r="FG3362" s="240"/>
      <c r="FH3362" s="240"/>
      <c r="FI3362" s="240"/>
      <c r="FJ3362" s="240"/>
      <c r="FK3362" s="240"/>
      <c r="FL3362" s="240"/>
      <c r="FM3362" s="240"/>
      <c r="FN3362" s="240"/>
      <c r="FO3362" s="240"/>
      <c r="FP3362" s="240"/>
      <c r="FQ3362" s="240"/>
      <c r="FR3362" s="240"/>
      <c r="FS3362" s="240"/>
      <c r="FT3362" s="240"/>
      <c r="FU3362" s="240"/>
      <c r="FV3362" s="240"/>
    </row>
    <row r="3363" spans="1:178" s="250" customFormat="1">
      <c r="A3363" s="234"/>
      <c r="B3363" s="234"/>
      <c r="C3363" s="234"/>
      <c r="D3363" s="234"/>
      <c r="E3363" s="234"/>
      <c r="F3363" s="234"/>
      <c r="G3363" s="235"/>
      <c r="H3363" s="236"/>
      <c r="AJ3363" s="290"/>
      <c r="AK3363" s="240"/>
      <c r="AL3363" s="240"/>
      <c r="AM3363" s="240"/>
      <c r="AN3363" s="240"/>
      <c r="AO3363" s="240"/>
      <c r="AP3363" s="240"/>
      <c r="AQ3363" s="240"/>
      <c r="AR3363" s="240"/>
      <c r="AS3363" s="240"/>
      <c r="AT3363" s="240"/>
      <c r="AU3363" s="240"/>
      <c r="AV3363" s="240"/>
      <c r="AW3363" s="240"/>
      <c r="AX3363" s="240"/>
      <c r="AY3363" s="240"/>
      <c r="AZ3363" s="240"/>
      <c r="BA3363" s="240"/>
      <c r="BB3363" s="240"/>
      <c r="BC3363" s="240"/>
      <c r="BD3363" s="240"/>
      <c r="BE3363" s="240"/>
      <c r="BF3363" s="240"/>
      <c r="BG3363" s="240"/>
      <c r="BH3363" s="240"/>
      <c r="BI3363" s="240"/>
      <c r="BJ3363" s="240"/>
      <c r="BK3363" s="240"/>
      <c r="BL3363" s="240"/>
      <c r="BM3363" s="240"/>
      <c r="BN3363" s="240"/>
      <c r="BO3363" s="240"/>
      <c r="BP3363" s="240"/>
      <c r="BQ3363" s="240"/>
      <c r="BR3363" s="240"/>
      <c r="BS3363" s="240"/>
      <c r="BT3363" s="240"/>
      <c r="BU3363" s="240"/>
      <c r="BV3363" s="240"/>
      <c r="BW3363" s="240"/>
      <c r="BX3363" s="240"/>
      <c r="BY3363" s="240"/>
      <c r="BZ3363" s="240"/>
      <c r="CA3363" s="240"/>
      <c r="CB3363" s="240"/>
      <c r="CC3363" s="240"/>
      <c r="CD3363" s="240"/>
      <c r="CE3363" s="240"/>
      <c r="CF3363" s="240"/>
      <c r="CG3363" s="240"/>
      <c r="CH3363" s="240"/>
      <c r="CI3363" s="240"/>
      <c r="CJ3363" s="240"/>
      <c r="CK3363" s="240"/>
      <c r="CL3363" s="240"/>
      <c r="CM3363" s="240"/>
      <c r="CN3363" s="240"/>
      <c r="CO3363" s="240"/>
      <c r="CP3363" s="240"/>
      <c r="CQ3363" s="240"/>
      <c r="CR3363" s="240"/>
      <c r="CS3363" s="240"/>
      <c r="CT3363" s="240"/>
      <c r="CU3363" s="240"/>
      <c r="CV3363" s="240"/>
      <c r="CW3363" s="240"/>
      <c r="CX3363" s="240"/>
      <c r="CY3363" s="240"/>
      <c r="CZ3363" s="240"/>
      <c r="DA3363" s="240"/>
      <c r="DB3363" s="240"/>
      <c r="DC3363" s="240"/>
      <c r="DD3363" s="240"/>
      <c r="DE3363" s="240"/>
      <c r="DF3363" s="240"/>
      <c r="DG3363" s="240"/>
      <c r="DH3363" s="240"/>
      <c r="DI3363" s="240"/>
      <c r="DJ3363" s="240"/>
      <c r="DK3363" s="240"/>
      <c r="DL3363" s="240"/>
      <c r="DM3363" s="240"/>
      <c r="DN3363" s="240"/>
      <c r="DO3363" s="240"/>
      <c r="DP3363" s="240"/>
      <c r="DQ3363" s="240"/>
      <c r="DR3363" s="240"/>
      <c r="DS3363" s="240"/>
      <c r="DT3363" s="240"/>
      <c r="DU3363" s="240"/>
      <c r="DV3363" s="240"/>
      <c r="DW3363" s="240"/>
      <c r="DX3363" s="240"/>
      <c r="DY3363" s="240"/>
      <c r="DZ3363" s="240"/>
      <c r="EA3363" s="240"/>
      <c r="EB3363" s="240"/>
      <c r="EC3363" s="240"/>
      <c r="ED3363" s="240"/>
      <c r="EE3363" s="240"/>
      <c r="EF3363" s="240"/>
      <c r="EG3363" s="240"/>
      <c r="EH3363" s="240"/>
      <c r="EI3363" s="240"/>
      <c r="EJ3363" s="240"/>
      <c r="EK3363" s="240"/>
      <c r="EL3363" s="240"/>
      <c r="EM3363" s="240"/>
      <c r="EN3363" s="240"/>
      <c r="EO3363" s="240"/>
      <c r="EP3363" s="240"/>
      <c r="EQ3363" s="240"/>
      <c r="ER3363" s="240"/>
      <c r="ES3363" s="240"/>
      <c r="ET3363" s="240"/>
      <c r="EU3363" s="240"/>
      <c r="EV3363" s="240"/>
      <c r="EW3363" s="240"/>
      <c r="EX3363" s="240"/>
      <c r="EY3363" s="240"/>
      <c r="EZ3363" s="240"/>
      <c r="FA3363" s="240"/>
      <c r="FB3363" s="240"/>
      <c r="FC3363" s="240"/>
      <c r="FD3363" s="240"/>
      <c r="FE3363" s="240"/>
      <c r="FF3363" s="240"/>
      <c r="FG3363" s="240"/>
      <c r="FH3363" s="240"/>
      <c r="FI3363" s="240"/>
      <c r="FJ3363" s="240"/>
      <c r="FK3363" s="240"/>
      <c r="FL3363" s="240"/>
      <c r="FM3363" s="240"/>
      <c r="FN3363" s="240"/>
      <c r="FO3363" s="240"/>
      <c r="FP3363" s="240"/>
      <c r="FQ3363" s="240"/>
      <c r="FR3363" s="240"/>
      <c r="FS3363" s="240"/>
      <c r="FT3363" s="240"/>
      <c r="FU3363" s="240"/>
      <c r="FV3363" s="240"/>
    </row>
    <row r="3364" spans="1:178" s="250" customFormat="1">
      <c r="A3364" s="234"/>
      <c r="B3364" s="234"/>
      <c r="C3364" s="234"/>
      <c r="D3364" s="234"/>
      <c r="E3364" s="234"/>
      <c r="F3364" s="234"/>
      <c r="G3364" s="235"/>
      <c r="H3364" s="236"/>
      <c r="AJ3364" s="290"/>
      <c r="AK3364" s="240"/>
      <c r="AL3364" s="240"/>
      <c r="AM3364" s="240"/>
      <c r="AN3364" s="240"/>
      <c r="AO3364" s="240"/>
      <c r="AP3364" s="240"/>
      <c r="AQ3364" s="240"/>
      <c r="AR3364" s="240"/>
      <c r="AS3364" s="240"/>
      <c r="AT3364" s="240"/>
      <c r="AU3364" s="240"/>
      <c r="AV3364" s="240"/>
      <c r="AW3364" s="240"/>
      <c r="AX3364" s="240"/>
      <c r="AY3364" s="240"/>
      <c r="AZ3364" s="240"/>
      <c r="BA3364" s="240"/>
      <c r="BB3364" s="240"/>
      <c r="BC3364" s="240"/>
      <c r="BD3364" s="240"/>
      <c r="BE3364" s="240"/>
      <c r="BF3364" s="240"/>
      <c r="BG3364" s="240"/>
      <c r="BH3364" s="240"/>
      <c r="BI3364" s="240"/>
      <c r="BJ3364" s="240"/>
      <c r="BK3364" s="240"/>
      <c r="BL3364" s="240"/>
      <c r="BM3364" s="240"/>
      <c r="BN3364" s="240"/>
      <c r="BO3364" s="240"/>
      <c r="BP3364" s="240"/>
      <c r="BQ3364" s="240"/>
      <c r="BR3364" s="240"/>
      <c r="BS3364" s="240"/>
      <c r="BT3364" s="240"/>
      <c r="BU3364" s="240"/>
      <c r="BV3364" s="240"/>
      <c r="BW3364" s="240"/>
      <c r="BX3364" s="240"/>
      <c r="BY3364" s="240"/>
      <c r="BZ3364" s="240"/>
      <c r="CA3364" s="240"/>
      <c r="CB3364" s="240"/>
      <c r="CC3364" s="240"/>
      <c r="CD3364" s="240"/>
      <c r="CE3364" s="240"/>
      <c r="CF3364" s="240"/>
      <c r="CG3364" s="240"/>
      <c r="CH3364" s="240"/>
      <c r="CI3364" s="240"/>
      <c r="CJ3364" s="240"/>
      <c r="CK3364" s="240"/>
      <c r="CL3364" s="240"/>
      <c r="CM3364" s="240"/>
      <c r="CN3364" s="240"/>
      <c r="CO3364" s="240"/>
      <c r="CP3364" s="240"/>
      <c r="CQ3364" s="240"/>
      <c r="CR3364" s="240"/>
      <c r="CS3364" s="240"/>
      <c r="CT3364" s="240"/>
      <c r="CU3364" s="240"/>
      <c r="CV3364" s="240"/>
      <c r="CW3364" s="240"/>
      <c r="CX3364" s="240"/>
      <c r="CY3364" s="240"/>
      <c r="CZ3364" s="240"/>
      <c r="DA3364" s="240"/>
      <c r="DB3364" s="240"/>
      <c r="DC3364" s="240"/>
      <c r="DD3364" s="240"/>
      <c r="DE3364" s="240"/>
      <c r="DF3364" s="240"/>
      <c r="DG3364" s="240"/>
      <c r="DH3364" s="240"/>
      <c r="DI3364" s="240"/>
      <c r="DJ3364" s="240"/>
      <c r="DK3364" s="240"/>
      <c r="DL3364" s="240"/>
      <c r="DM3364" s="240"/>
      <c r="DN3364" s="240"/>
      <c r="DO3364" s="240"/>
      <c r="DP3364" s="240"/>
      <c r="DQ3364" s="240"/>
      <c r="DR3364" s="240"/>
      <c r="DS3364" s="240"/>
      <c r="DT3364" s="240"/>
      <c r="DU3364" s="240"/>
      <c r="DV3364" s="240"/>
      <c r="DW3364" s="240"/>
      <c r="DX3364" s="240"/>
      <c r="DY3364" s="240"/>
      <c r="DZ3364" s="240"/>
      <c r="EA3364" s="240"/>
      <c r="EB3364" s="240"/>
      <c r="EC3364" s="240"/>
      <c r="ED3364" s="240"/>
      <c r="EE3364" s="240"/>
      <c r="EF3364" s="240"/>
      <c r="EG3364" s="240"/>
      <c r="EH3364" s="240"/>
      <c r="EI3364" s="240"/>
      <c r="EJ3364" s="240"/>
      <c r="EK3364" s="240"/>
      <c r="EL3364" s="240"/>
      <c r="EM3364" s="240"/>
      <c r="EN3364" s="240"/>
      <c r="EO3364" s="240"/>
      <c r="EP3364" s="240"/>
      <c r="EQ3364" s="240"/>
      <c r="ER3364" s="240"/>
      <c r="ES3364" s="240"/>
      <c r="ET3364" s="240"/>
      <c r="EU3364" s="240"/>
      <c r="EV3364" s="240"/>
      <c r="EW3364" s="240"/>
      <c r="EX3364" s="240"/>
      <c r="EY3364" s="240"/>
      <c r="EZ3364" s="240"/>
      <c r="FA3364" s="240"/>
      <c r="FB3364" s="240"/>
      <c r="FC3364" s="240"/>
      <c r="FD3364" s="240"/>
      <c r="FE3364" s="240"/>
      <c r="FF3364" s="240"/>
      <c r="FG3364" s="240"/>
      <c r="FH3364" s="240"/>
      <c r="FI3364" s="240"/>
      <c r="FJ3364" s="240"/>
      <c r="FK3364" s="240"/>
      <c r="FL3364" s="240"/>
      <c r="FM3364" s="240"/>
      <c r="FN3364" s="240"/>
      <c r="FO3364" s="240"/>
      <c r="FP3364" s="240"/>
      <c r="FQ3364" s="240"/>
      <c r="FR3364" s="240"/>
      <c r="FS3364" s="240"/>
      <c r="FT3364" s="240"/>
      <c r="FU3364" s="240"/>
      <c r="FV3364" s="240"/>
    </row>
    <row r="3365" spans="1:178" s="250" customFormat="1">
      <c r="A3365" s="234"/>
      <c r="B3365" s="234"/>
      <c r="C3365" s="234"/>
      <c r="D3365" s="234"/>
      <c r="E3365" s="234"/>
      <c r="F3365" s="234"/>
      <c r="G3365" s="235"/>
      <c r="H3365" s="236"/>
      <c r="AJ3365" s="290"/>
      <c r="AK3365" s="240"/>
      <c r="AL3365" s="240"/>
      <c r="AM3365" s="240"/>
      <c r="AN3365" s="240"/>
      <c r="AO3365" s="240"/>
      <c r="AP3365" s="240"/>
      <c r="AQ3365" s="240"/>
      <c r="AR3365" s="240"/>
      <c r="AS3365" s="240"/>
      <c r="AT3365" s="240"/>
      <c r="AU3365" s="240"/>
      <c r="AV3365" s="240"/>
      <c r="AW3365" s="240"/>
      <c r="AX3365" s="240"/>
      <c r="AY3365" s="240"/>
      <c r="AZ3365" s="240"/>
      <c r="BA3365" s="240"/>
      <c r="BB3365" s="240"/>
      <c r="BC3365" s="240"/>
      <c r="BD3365" s="240"/>
      <c r="BE3365" s="240"/>
      <c r="BF3365" s="240"/>
      <c r="BG3365" s="240"/>
      <c r="BH3365" s="240"/>
      <c r="BI3365" s="240"/>
      <c r="BJ3365" s="240"/>
      <c r="BK3365" s="240"/>
      <c r="BL3365" s="240"/>
      <c r="BM3365" s="240"/>
      <c r="BN3365" s="240"/>
      <c r="BO3365" s="240"/>
      <c r="BP3365" s="240"/>
      <c r="BQ3365" s="240"/>
      <c r="BR3365" s="240"/>
      <c r="BS3365" s="240"/>
      <c r="BT3365" s="240"/>
      <c r="BU3365" s="240"/>
      <c r="BV3365" s="240"/>
      <c r="BW3365" s="240"/>
      <c r="BX3365" s="240"/>
      <c r="BY3365" s="240"/>
      <c r="BZ3365" s="240"/>
      <c r="CA3365" s="240"/>
      <c r="CB3365" s="240"/>
      <c r="CC3365" s="240"/>
      <c r="CD3365" s="240"/>
      <c r="CE3365" s="240"/>
      <c r="CF3365" s="240"/>
      <c r="CG3365" s="240"/>
      <c r="CH3365" s="240"/>
      <c r="CI3365" s="240"/>
      <c r="CJ3365" s="240"/>
      <c r="CK3365" s="240"/>
      <c r="CL3365" s="240"/>
      <c r="CM3365" s="240"/>
      <c r="CN3365" s="240"/>
      <c r="CO3365" s="240"/>
      <c r="CP3365" s="240"/>
      <c r="CQ3365" s="240"/>
      <c r="CR3365" s="240"/>
      <c r="CS3365" s="240"/>
      <c r="CT3365" s="240"/>
      <c r="CU3365" s="240"/>
      <c r="CV3365" s="240"/>
      <c r="CW3365" s="240"/>
      <c r="CX3365" s="240"/>
      <c r="CY3365" s="240"/>
      <c r="CZ3365" s="240"/>
      <c r="DA3365" s="240"/>
      <c r="DB3365" s="240"/>
      <c r="DC3365" s="240"/>
      <c r="DD3365" s="240"/>
      <c r="DE3365" s="240"/>
      <c r="DF3365" s="240"/>
      <c r="DG3365" s="240"/>
      <c r="DH3365" s="240"/>
      <c r="DI3365" s="240"/>
      <c r="DJ3365" s="240"/>
      <c r="DK3365" s="240"/>
      <c r="DL3365" s="240"/>
      <c r="DM3365" s="240"/>
      <c r="DN3365" s="240"/>
      <c r="DO3365" s="240"/>
      <c r="DP3365" s="240"/>
      <c r="DQ3365" s="240"/>
      <c r="DR3365" s="240"/>
      <c r="DS3365" s="240"/>
      <c r="DT3365" s="240"/>
      <c r="DU3365" s="240"/>
      <c r="DV3365" s="240"/>
      <c r="DW3365" s="240"/>
      <c r="DX3365" s="240"/>
      <c r="DY3365" s="240"/>
      <c r="DZ3365" s="240"/>
      <c r="EA3365" s="240"/>
      <c r="EB3365" s="240"/>
      <c r="EC3365" s="240"/>
      <c r="ED3365" s="240"/>
      <c r="EE3365" s="240"/>
      <c r="EF3365" s="240"/>
      <c r="EG3365" s="240"/>
      <c r="EH3365" s="240"/>
      <c r="EI3365" s="240"/>
      <c r="EJ3365" s="240"/>
      <c r="EK3365" s="240"/>
      <c r="EL3365" s="240"/>
      <c r="EM3365" s="240"/>
      <c r="EN3365" s="240"/>
      <c r="EO3365" s="240"/>
      <c r="EP3365" s="240"/>
      <c r="EQ3365" s="240"/>
      <c r="ER3365" s="240"/>
      <c r="ES3365" s="240"/>
      <c r="ET3365" s="240"/>
      <c r="EU3365" s="240"/>
      <c r="EV3365" s="240"/>
      <c r="EW3365" s="240"/>
      <c r="EX3365" s="240"/>
      <c r="EY3365" s="240"/>
      <c r="EZ3365" s="240"/>
      <c r="FA3365" s="240"/>
      <c r="FB3365" s="240"/>
      <c r="FC3365" s="240"/>
      <c r="FD3365" s="240"/>
      <c r="FE3365" s="240"/>
      <c r="FF3365" s="240"/>
      <c r="FG3365" s="240"/>
      <c r="FH3365" s="240"/>
      <c r="FI3365" s="240"/>
      <c r="FJ3365" s="240"/>
      <c r="FK3365" s="240"/>
      <c r="FL3365" s="240"/>
      <c r="FM3365" s="240"/>
      <c r="FN3365" s="240"/>
      <c r="FO3365" s="240"/>
      <c r="FP3365" s="240"/>
      <c r="FQ3365" s="240"/>
      <c r="FR3365" s="240"/>
      <c r="FS3365" s="240"/>
      <c r="FT3365" s="240"/>
      <c r="FU3365" s="240"/>
      <c r="FV3365" s="240"/>
    </row>
    <row r="3366" spans="1:178" s="250" customFormat="1">
      <c r="A3366" s="234"/>
      <c r="B3366" s="234"/>
      <c r="C3366" s="234"/>
      <c r="D3366" s="234"/>
      <c r="E3366" s="234"/>
      <c r="F3366" s="234"/>
      <c r="G3366" s="235"/>
      <c r="H3366" s="236"/>
      <c r="AJ3366" s="290"/>
      <c r="AK3366" s="240"/>
      <c r="AL3366" s="240"/>
      <c r="AM3366" s="240"/>
      <c r="AN3366" s="240"/>
      <c r="AO3366" s="240"/>
      <c r="AP3366" s="240"/>
      <c r="AQ3366" s="240"/>
      <c r="AR3366" s="240"/>
      <c r="AS3366" s="240"/>
      <c r="AT3366" s="240"/>
      <c r="AU3366" s="240"/>
      <c r="AV3366" s="240"/>
      <c r="AW3366" s="240"/>
      <c r="AX3366" s="240"/>
      <c r="AY3366" s="240"/>
      <c r="AZ3366" s="240"/>
      <c r="BA3366" s="240"/>
      <c r="BB3366" s="240"/>
      <c r="BC3366" s="240"/>
      <c r="BD3366" s="240"/>
      <c r="BE3366" s="240"/>
      <c r="BF3366" s="240"/>
      <c r="BG3366" s="240"/>
      <c r="BH3366" s="240"/>
      <c r="BI3366" s="240"/>
      <c r="BJ3366" s="240"/>
      <c r="BK3366" s="240"/>
      <c r="BL3366" s="240"/>
      <c r="BM3366" s="240"/>
      <c r="BN3366" s="240"/>
      <c r="BO3366" s="240"/>
      <c r="BP3366" s="240"/>
      <c r="BQ3366" s="240"/>
      <c r="BR3366" s="240"/>
      <c r="BS3366" s="240"/>
      <c r="BT3366" s="240"/>
      <c r="BU3366" s="240"/>
      <c r="BV3366" s="240"/>
      <c r="BW3366" s="240"/>
      <c r="BX3366" s="240"/>
      <c r="BY3366" s="240"/>
      <c r="BZ3366" s="240"/>
      <c r="CA3366" s="240"/>
      <c r="CB3366" s="240"/>
      <c r="CC3366" s="240"/>
      <c r="CD3366" s="240"/>
      <c r="CE3366" s="240"/>
      <c r="CF3366" s="240"/>
      <c r="CG3366" s="240"/>
      <c r="CH3366" s="240"/>
      <c r="CI3366" s="240"/>
      <c r="CJ3366" s="240"/>
      <c r="CK3366" s="240"/>
      <c r="CL3366" s="240"/>
      <c r="CM3366" s="240"/>
      <c r="CN3366" s="240"/>
      <c r="CO3366" s="240"/>
      <c r="CP3366" s="240"/>
      <c r="CQ3366" s="240"/>
      <c r="CR3366" s="240"/>
      <c r="CS3366" s="240"/>
      <c r="CT3366" s="240"/>
      <c r="CU3366" s="240"/>
      <c r="CV3366" s="240"/>
      <c r="CW3366" s="240"/>
      <c r="CX3366" s="240"/>
      <c r="CY3366" s="240"/>
      <c r="CZ3366" s="240"/>
      <c r="DA3366" s="240"/>
      <c r="DB3366" s="240"/>
      <c r="DC3366" s="240"/>
      <c r="DD3366" s="240"/>
      <c r="DE3366" s="240"/>
      <c r="DF3366" s="240"/>
      <c r="DG3366" s="240"/>
      <c r="DH3366" s="240"/>
      <c r="DI3366" s="240"/>
      <c r="DJ3366" s="240"/>
      <c r="DK3366" s="240"/>
      <c r="DL3366" s="240"/>
      <c r="DM3366" s="240"/>
      <c r="DN3366" s="240"/>
      <c r="DO3366" s="240"/>
      <c r="DP3366" s="240"/>
      <c r="DQ3366" s="240"/>
      <c r="DR3366" s="240"/>
      <c r="DS3366" s="240"/>
      <c r="DT3366" s="240"/>
      <c r="DU3366" s="240"/>
      <c r="DV3366" s="240"/>
      <c r="DW3366" s="240"/>
      <c r="DX3366" s="240"/>
      <c r="DY3366" s="240"/>
      <c r="DZ3366" s="240"/>
      <c r="EA3366" s="240"/>
      <c r="EB3366" s="240"/>
      <c r="EC3366" s="240"/>
      <c r="ED3366" s="240"/>
      <c r="EE3366" s="240"/>
      <c r="EF3366" s="240"/>
      <c r="EG3366" s="240"/>
      <c r="EH3366" s="240"/>
      <c r="EI3366" s="240"/>
      <c r="EJ3366" s="240"/>
      <c r="EK3366" s="240"/>
      <c r="EL3366" s="240"/>
      <c r="EM3366" s="240"/>
      <c r="EN3366" s="240"/>
      <c r="EO3366" s="240"/>
      <c r="EP3366" s="240"/>
      <c r="EQ3366" s="240"/>
      <c r="ER3366" s="240"/>
      <c r="ES3366" s="240"/>
      <c r="ET3366" s="240"/>
      <c r="EU3366" s="240"/>
      <c r="EV3366" s="240"/>
      <c r="EW3366" s="240"/>
      <c r="EX3366" s="240"/>
      <c r="EY3366" s="240"/>
      <c r="EZ3366" s="240"/>
      <c r="FA3366" s="240"/>
      <c r="FB3366" s="240"/>
      <c r="FC3366" s="240"/>
      <c r="FD3366" s="240"/>
      <c r="FE3366" s="240"/>
      <c r="FF3366" s="240"/>
      <c r="FG3366" s="240"/>
      <c r="FH3366" s="240"/>
      <c r="FI3366" s="240"/>
      <c r="FJ3366" s="240"/>
      <c r="FK3366" s="240"/>
      <c r="FL3366" s="240"/>
      <c r="FM3366" s="240"/>
      <c r="FN3366" s="240"/>
      <c r="FO3366" s="240"/>
      <c r="FP3366" s="240"/>
      <c r="FQ3366" s="240"/>
      <c r="FR3366" s="240"/>
      <c r="FS3366" s="240"/>
      <c r="FT3366" s="240"/>
      <c r="FU3366" s="240"/>
      <c r="FV3366" s="240"/>
    </row>
    <row r="3367" spans="1:178" s="250" customFormat="1">
      <c r="A3367" s="234"/>
      <c r="B3367" s="234"/>
      <c r="C3367" s="234"/>
      <c r="D3367" s="234"/>
      <c r="E3367" s="234"/>
      <c r="F3367" s="234"/>
      <c r="G3367" s="235"/>
      <c r="H3367" s="236"/>
      <c r="AJ3367" s="290"/>
      <c r="AK3367" s="240"/>
      <c r="AL3367" s="240"/>
      <c r="AM3367" s="240"/>
      <c r="AN3367" s="240"/>
      <c r="AO3367" s="240"/>
      <c r="AP3367" s="240"/>
      <c r="AQ3367" s="240"/>
      <c r="AR3367" s="240"/>
      <c r="AS3367" s="240"/>
      <c r="AT3367" s="240"/>
      <c r="AU3367" s="240"/>
      <c r="AV3367" s="240"/>
      <c r="AW3367" s="240"/>
      <c r="AX3367" s="240"/>
      <c r="AY3367" s="240"/>
      <c r="AZ3367" s="240"/>
      <c r="BA3367" s="240"/>
      <c r="BB3367" s="240"/>
      <c r="BC3367" s="240"/>
      <c r="BD3367" s="240"/>
      <c r="BE3367" s="240"/>
      <c r="BF3367" s="240"/>
      <c r="BG3367" s="240"/>
      <c r="BH3367" s="240"/>
      <c r="BI3367" s="240"/>
      <c r="BJ3367" s="240"/>
      <c r="BK3367" s="240"/>
      <c r="BL3367" s="240"/>
      <c r="BM3367" s="240"/>
      <c r="BN3367" s="240"/>
      <c r="BO3367" s="240"/>
      <c r="BP3367" s="240"/>
      <c r="BQ3367" s="240"/>
      <c r="BR3367" s="240"/>
      <c r="BS3367" s="240"/>
      <c r="BT3367" s="240"/>
      <c r="BU3367" s="240"/>
      <c r="BV3367" s="240"/>
      <c r="BW3367" s="240"/>
      <c r="BX3367" s="240"/>
      <c r="BY3367" s="240"/>
      <c r="BZ3367" s="240"/>
      <c r="CA3367" s="240"/>
      <c r="CB3367" s="240"/>
      <c r="CC3367" s="240"/>
      <c r="CD3367" s="240"/>
      <c r="CE3367" s="240"/>
      <c r="CF3367" s="240"/>
      <c r="CG3367" s="240"/>
      <c r="CH3367" s="240"/>
      <c r="CI3367" s="240"/>
      <c r="CJ3367" s="240"/>
      <c r="CK3367" s="240"/>
      <c r="CL3367" s="240"/>
      <c r="CM3367" s="240"/>
      <c r="CN3367" s="240"/>
      <c r="CO3367" s="240"/>
      <c r="CP3367" s="240"/>
      <c r="CQ3367" s="240"/>
      <c r="CR3367" s="240"/>
      <c r="CS3367" s="240"/>
      <c r="CT3367" s="240"/>
      <c r="CU3367" s="240"/>
      <c r="CV3367" s="240"/>
      <c r="CW3367" s="240"/>
      <c r="CX3367" s="240"/>
      <c r="CY3367" s="240"/>
      <c r="CZ3367" s="240"/>
      <c r="DA3367" s="240"/>
      <c r="DB3367" s="240"/>
      <c r="DC3367" s="240"/>
      <c r="DD3367" s="240"/>
      <c r="DE3367" s="240"/>
      <c r="DF3367" s="240"/>
      <c r="DG3367" s="240"/>
      <c r="DH3367" s="240"/>
      <c r="DI3367" s="240"/>
      <c r="DJ3367" s="240"/>
      <c r="DK3367" s="240"/>
      <c r="DL3367" s="240"/>
      <c r="DM3367" s="240"/>
      <c r="DN3367" s="240"/>
      <c r="DO3367" s="240"/>
      <c r="DP3367" s="240"/>
      <c r="DQ3367" s="240"/>
      <c r="DR3367" s="240"/>
      <c r="DS3367" s="240"/>
      <c r="DT3367" s="240"/>
      <c r="DU3367" s="240"/>
      <c r="DV3367" s="240"/>
      <c r="DW3367" s="240"/>
      <c r="DX3367" s="240"/>
      <c r="DY3367" s="240"/>
      <c r="DZ3367" s="240"/>
      <c r="EA3367" s="240"/>
      <c r="EB3367" s="240"/>
      <c r="EC3367" s="240"/>
      <c r="ED3367" s="240"/>
      <c r="EE3367" s="240"/>
      <c r="EF3367" s="240"/>
      <c r="EG3367" s="240"/>
      <c r="EH3367" s="240"/>
      <c r="EI3367" s="240"/>
      <c r="EJ3367" s="240"/>
      <c r="EK3367" s="240"/>
      <c r="EL3367" s="240"/>
      <c r="EM3367" s="240"/>
      <c r="EN3367" s="240"/>
      <c r="EO3367" s="240"/>
      <c r="EP3367" s="240"/>
      <c r="EQ3367" s="240"/>
      <c r="ER3367" s="240"/>
      <c r="ES3367" s="240"/>
      <c r="ET3367" s="240"/>
      <c r="EU3367" s="240"/>
      <c r="EV3367" s="240"/>
      <c r="EW3367" s="240"/>
      <c r="EX3367" s="240"/>
      <c r="EY3367" s="240"/>
      <c r="EZ3367" s="240"/>
      <c r="FA3367" s="240"/>
      <c r="FB3367" s="240"/>
      <c r="FC3367" s="240"/>
      <c r="FD3367" s="240"/>
      <c r="FE3367" s="240"/>
      <c r="FF3367" s="240"/>
      <c r="FG3367" s="240"/>
      <c r="FH3367" s="240"/>
      <c r="FI3367" s="240"/>
      <c r="FJ3367" s="240"/>
      <c r="FK3367" s="240"/>
      <c r="FL3367" s="240"/>
      <c r="FM3367" s="240"/>
      <c r="FN3367" s="240"/>
      <c r="FO3367" s="240"/>
      <c r="FP3367" s="240"/>
      <c r="FQ3367" s="240"/>
      <c r="FR3367" s="240"/>
      <c r="FS3367" s="240"/>
      <c r="FT3367" s="240"/>
      <c r="FU3367" s="240"/>
      <c r="FV3367" s="240"/>
    </row>
    <row r="3368" spans="1:178" s="250" customFormat="1">
      <c r="A3368" s="234"/>
      <c r="B3368" s="234"/>
      <c r="C3368" s="234"/>
      <c r="D3368" s="234"/>
      <c r="E3368" s="234"/>
      <c r="F3368" s="234"/>
      <c r="G3368" s="235"/>
      <c r="H3368" s="236"/>
      <c r="AJ3368" s="290"/>
      <c r="AK3368" s="240"/>
      <c r="AL3368" s="240"/>
      <c r="AM3368" s="240"/>
      <c r="AN3368" s="240"/>
      <c r="AO3368" s="240"/>
      <c r="AP3368" s="240"/>
      <c r="AQ3368" s="240"/>
      <c r="AR3368" s="240"/>
      <c r="AS3368" s="240"/>
      <c r="AT3368" s="240"/>
      <c r="AU3368" s="240"/>
      <c r="AV3368" s="240"/>
      <c r="AW3368" s="240"/>
      <c r="AX3368" s="240"/>
      <c r="AY3368" s="240"/>
      <c r="AZ3368" s="240"/>
      <c r="BA3368" s="240"/>
      <c r="BB3368" s="240"/>
      <c r="BC3368" s="240"/>
      <c r="BD3368" s="240"/>
      <c r="BE3368" s="240"/>
      <c r="BF3368" s="240"/>
      <c r="BG3368" s="240"/>
      <c r="BH3368" s="240"/>
      <c r="BI3368" s="240"/>
      <c r="BJ3368" s="240"/>
      <c r="BK3368" s="240"/>
      <c r="BL3368" s="240"/>
      <c r="BM3368" s="240"/>
      <c r="BN3368" s="240"/>
      <c r="BO3368" s="240"/>
      <c r="BP3368" s="240"/>
      <c r="BQ3368" s="240"/>
      <c r="BR3368" s="240"/>
      <c r="BS3368" s="240"/>
      <c r="BT3368" s="240"/>
      <c r="BU3368" s="240"/>
      <c r="BV3368" s="240"/>
      <c r="BW3368" s="240"/>
      <c r="BX3368" s="240"/>
      <c r="BY3368" s="240"/>
      <c r="BZ3368" s="240"/>
      <c r="CA3368" s="240"/>
      <c r="CB3368" s="240"/>
      <c r="CC3368" s="240"/>
      <c r="CD3368" s="240"/>
      <c r="CE3368" s="240"/>
      <c r="CF3368" s="240"/>
      <c r="CG3368" s="240"/>
      <c r="CH3368" s="240"/>
      <c r="CI3368" s="240"/>
      <c r="CJ3368" s="240"/>
      <c r="CK3368" s="240"/>
      <c r="CL3368" s="240"/>
      <c r="CM3368" s="240"/>
      <c r="CN3368" s="240"/>
      <c r="CO3368" s="240"/>
      <c r="CP3368" s="240"/>
      <c r="CQ3368" s="240"/>
      <c r="CR3368" s="240"/>
      <c r="CS3368" s="240"/>
      <c r="CT3368" s="240"/>
      <c r="CU3368" s="240"/>
      <c r="CV3368" s="240"/>
      <c r="CW3368" s="240"/>
      <c r="CX3368" s="240"/>
      <c r="CY3368" s="240"/>
      <c r="CZ3368" s="240"/>
      <c r="DA3368" s="240"/>
      <c r="DB3368" s="240"/>
      <c r="DC3368" s="240"/>
      <c r="DD3368" s="240"/>
      <c r="DE3368" s="240"/>
      <c r="DF3368" s="240"/>
      <c r="DG3368" s="240"/>
      <c r="DH3368" s="240"/>
      <c r="DI3368" s="240"/>
      <c r="DJ3368" s="240"/>
      <c r="DK3368" s="240"/>
      <c r="DL3368" s="240"/>
      <c r="DM3368" s="240"/>
      <c r="DN3368" s="240"/>
      <c r="DO3368" s="240"/>
      <c r="DP3368" s="240"/>
      <c r="DQ3368" s="240"/>
      <c r="DR3368" s="240"/>
      <c r="DS3368" s="240"/>
      <c r="DT3368" s="240"/>
      <c r="DU3368" s="240"/>
      <c r="DV3368" s="240"/>
      <c r="DW3368" s="240"/>
      <c r="DX3368" s="240"/>
      <c r="DY3368" s="240"/>
      <c r="DZ3368" s="240"/>
      <c r="EA3368" s="240"/>
      <c r="EB3368" s="240"/>
      <c r="EC3368" s="240"/>
      <c r="ED3368" s="240"/>
      <c r="EE3368" s="240"/>
      <c r="EF3368" s="240"/>
      <c r="EG3368" s="240"/>
      <c r="EH3368" s="240"/>
      <c r="EI3368" s="240"/>
      <c r="EJ3368" s="240"/>
      <c r="EK3368" s="240"/>
      <c r="EL3368" s="240"/>
      <c r="EM3368" s="240"/>
      <c r="EN3368" s="240"/>
      <c r="EO3368" s="240"/>
      <c r="EP3368" s="240"/>
      <c r="EQ3368" s="240"/>
      <c r="ER3368" s="240"/>
      <c r="ES3368" s="240"/>
      <c r="ET3368" s="240"/>
      <c r="EU3368" s="240"/>
      <c r="EV3368" s="240"/>
      <c r="EW3368" s="240"/>
      <c r="EX3368" s="240"/>
      <c r="EY3368" s="240"/>
      <c r="EZ3368" s="240"/>
      <c r="FA3368" s="240"/>
      <c r="FB3368" s="240"/>
      <c r="FC3368" s="240"/>
      <c r="FD3368" s="240"/>
      <c r="FE3368" s="240"/>
      <c r="FF3368" s="240"/>
      <c r="FG3368" s="240"/>
      <c r="FH3368" s="240"/>
      <c r="FI3368" s="240"/>
      <c r="FJ3368" s="240"/>
      <c r="FK3368" s="240"/>
      <c r="FL3368" s="240"/>
      <c r="FM3368" s="240"/>
      <c r="FN3368" s="240"/>
      <c r="FO3368" s="240"/>
      <c r="FP3368" s="240"/>
      <c r="FQ3368" s="240"/>
      <c r="FR3368" s="240"/>
      <c r="FS3368" s="240"/>
      <c r="FT3368" s="240"/>
      <c r="FU3368" s="240"/>
      <c r="FV3368" s="240"/>
    </row>
    <row r="3369" spans="1:178" s="250" customFormat="1">
      <c r="A3369" s="234"/>
      <c r="B3369" s="234"/>
      <c r="C3369" s="234"/>
      <c r="D3369" s="234"/>
      <c r="E3369" s="234"/>
      <c r="F3369" s="234"/>
      <c r="G3369" s="235"/>
      <c r="H3369" s="236"/>
      <c r="AJ3369" s="290"/>
      <c r="AK3369" s="240"/>
      <c r="AL3369" s="240"/>
      <c r="AM3369" s="240"/>
      <c r="AN3369" s="240"/>
      <c r="AO3369" s="240"/>
      <c r="AP3369" s="240"/>
      <c r="AQ3369" s="240"/>
      <c r="AR3369" s="240"/>
      <c r="AS3369" s="240"/>
      <c r="AT3369" s="240"/>
      <c r="AU3369" s="240"/>
      <c r="AV3369" s="240"/>
      <c r="AW3369" s="240"/>
      <c r="AX3369" s="240"/>
      <c r="AY3369" s="240"/>
      <c r="AZ3369" s="240"/>
      <c r="BA3369" s="240"/>
      <c r="BB3369" s="240"/>
      <c r="BC3369" s="240"/>
      <c r="BD3369" s="240"/>
      <c r="BE3369" s="240"/>
      <c r="BF3369" s="240"/>
      <c r="BG3369" s="240"/>
      <c r="BH3369" s="240"/>
      <c r="BI3369" s="240"/>
      <c r="BJ3369" s="240"/>
      <c r="BK3369" s="240"/>
      <c r="BL3369" s="240"/>
      <c r="BM3369" s="240"/>
      <c r="BN3369" s="240"/>
      <c r="BO3369" s="240"/>
      <c r="BP3369" s="240"/>
      <c r="BQ3369" s="240"/>
      <c r="BR3369" s="240"/>
      <c r="BS3369" s="240"/>
      <c r="BT3369" s="240"/>
      <c r="BU3369" s="240"/>
      <c r="BV3369" s="240"/>
      <c r="BW3369" s="240"/>
      <c r="BX3369" s="240"/>
      <c r="BY3369" s="240"/>
      <c r="BZ3369" s="240"/>
      <c r="CA3369" s="240"/>
      <c r="CB3369" s="240"/>
      <c r="CC3369" s="240"/>
      <c r="CD3369" s="240"/>
      <c r="CE3369" s="240"/>
      <c r="CF3369" s="240"/>
      <c r="CG3369" s="240"/>
      <c r="CH3369" s="240"/>
      <c r="CI3369" s="240"/>
      <c r="CJ3369" s="240"/>
      <c r="CK3369" s="240"/>
      <c r="CL3369" s="240"/>
      <c r="CM3369" s="240"/>
      <c r="CN3369" s="240"/>
      <c r="CO3369" s="240"/>
      <c r="CP3369" s="240"/>
      <c r="CQ3369" s="240"/>
      <c r="CR3369" s="240"/>
      <c r="CS3369" s="240"/>
      <c r="CT3369" s="240"/>
      <c r="CU3369" s="240"/>
      <c r="CV3369" s="240"/>
      <c r="CW3369" s="240"/>
      <c r="CX3369" s="240"/>
      <c r="CY3369" s="240"/>
      <c r="CZ3369" s="240"/>
      <c r="DA3369" s="240"/>
      <c r="DB3369" s="240"/>
      <c r="DC3369" s="240"/>
      <c r="DD3369" s="240"/>
      <c r="DE3369" s="240"/>
      <c r="DF3369" s="240"/>
      <c r="DG3369" s="240"/>
      <c r="DH3369" s="240"/>
      <c r="DI3369" s="240"/>
      <c r="DJ3369" s="240"/>
      <c r="DK3369" s="240"/>
      <c r="DL3369" s="240"/>
      <c r="DM3369" s="240"/>
      <c r="DN3369" s="240"/>
      <c r="DO3369" s="240"/>
      <c r="DP3369" s="240"/>
      <c r="DQ3369" s="240"/>
      <c r="DR3369" s="240"/>
      <c r="DS3369" s="240"/>
      <c r="DT3369" s="240"/>
      <c r="DU3369" s="240"/>
      <c r="DV3369" s="240"/>
      <c r="DW3369" s="240"/>
      <c r="DX3369" s="240"/>
      <c r="DY3369" s="240"/>
      <c r="DZ3369" s="240"/>
      <c r="EA3369" s="240"/>
      <c r="EB3369" s="240"/>
      <c r="EC3369" s="240"/>
      <c r="ED3369" s="240"/>
      <c r="EE3369" s="240"/>
      <c r="EF3369" s="240"/>
      <c r="EG3369" s="240"/>
      <c r="EH3369" s="240"/>
      <c r="EI3369" s="240"/>
      <c r="EJ3369" s="240"/>
      <c r="EK3369" s="240"/>
      <c r="EL3369" s="240"/>
      <c r="EM3369" s="240"/>
      <c r="EN3369" s="240"/>
      <c r="EO3369" s="240"/>
      <c r="EP3369" s="240"/>
      <c r="EQ3369" s="240"/>
      <c r="ER3369" s="240"/>
      <c r="ES3369" s="240"/>
      <c r="ET3369" s="240"/>
      <c r="EU3369" s="240"/>
      <c r="EV3369" s="240"/>
      <c r="EW3369" s="240"/>
      <c r="EX3369" s="240"/>
      <c r="EY3369" s="240"/>
      <c r="EZ3369" s="240"/>
      <c r="FA3369" s="240"/>
      <c r="FB3369" s="240"/>
      <c r="FC3369" s="240"/>
      <c r="FD3369" s="240"/>
      <c r="FE3369" s="240"/>
      <c r="FF3369" s="240"/>
      <c r="FG3369" s="240"/>
      <c r="FH3369" s="240"/>
      <c r="FI3369" s="240"/>
      <c r="FJ3369" s="240"/>
      <c r="FK3369" s="240"/>
      <c r="FL3369" s="240"/>
      <c r="FM3369" s="240"/>
      <c r="FN3369" s="240"/>
      <c r="FO3369" s="240"/>
      <c r="FP3369" s="240"/>
      <c r="FQ3369" s="240"/>
      <c r="FR3369" s="240"/>
      <c r="FS3369" s="240"/>
      <c r="FT3369" s="240"/>
      <c r="FU3369" s="240"/>
      <c r="FV3369" s="240"/>
    </row>
    <row r="3370" spans="1:178" s="250" customFormat="1">
      <c r="A3370" s="234"/>
      <c r="B3370" s="234"/>
      <c r="C3370" s="234"/>
      <c r="D3370" s="234"/>
      <c r="E3370" s="234"/>
      <c r="F3370" s="234"/>
      <c r="G3370" s="235"/>
      <c r="H3370" s="236"/>
      <c r="AJ3370" s="290"/>
      <c r="AK3370" s="240"/>
      <c r="AL3370" s="240"/>
      <c r="AM3370" s="240"/>
      <c r="AN3370" s="240"/>
      <c r="AO3370" s="240"/>
      <c r="AP3370" s="240"/>
      <c r="AQ3370" s="240"/>
      <c r="AR3370" s="240"/>
      <c r="AS3370" s="240"/>
      <c r="AT3370" s="240"/>
      <c r="AU3370" s="240"/>
      <c r="AV3370" s="240"/>
      <c r="AW3370" s="240"/>
      <c r="AX3370" s="240"/>
      <c r="AY3370" s="240"/>
      <c r="AZ3370" s="240"/>
      <c r="BA3370" s="240"/>
      <c r="BB3370" s="240"/>
      <c r="BC3370" s="240"/>
      <c r="BD3370" s="240"/>
      <c r="BE3370" s="240"/>
      <c r="BF3370" s="240"/>
      <c r="BG3370" s="240"/>
      <c r="BH3370" s="240"/>
      <c r="BI3370" s="240"/>
      <c r="BJ3370" s="240"/>
      <c r="BK3370" s="240"/>
      <c r="BL3370" s="240"/>
      <c r="BM3370" s="240"/>
      <c r="BN3370" s="240"/>
      <c r="BO3370" s="240"/>
      <c r="BP3370" s="240"/>
      <c r="BQ3370" s="240"/>
      <c r="BR3370" s="240"/>
      <c r="BS3370" s="240"/>
      <c r="BT3370" s="240"/>
      <c r="BU3370" s="240"/>
      <c r="BV3370" s="240"/>
      <c r="BW3370" s="240"/>
      <c r="BX3370" s="240"/>
      <c r="BY3370" s="240"/>
      <c r="BZ3370" s="240"/>
      <c r="CA3370" s="240"/>
      <c r="CB3370" s="240"/>
      <c r="CC3370" s="240"/>
      <c r="CD3370" s="240"/>
      <c r="CE3370" s="240"/>
      <c r="CF3370" s="240"/>
      <c r="CG3370" s="240"/>
      <c r="CH3370" s="240"/>
      <c r="CI3370" s="240"/>
      <c r="CJ3370" s="240"/>
      <c r="CK3370" s="240"/>
      <c r="CL3370" s="240"/>
      <c r="CM3370" s="240"/>
      <c r="CN3370" s="240"/>
      <c r="CO3370" s="240"/>
      <c r="CP3370" s="240"/>
      <c r="CQ3370" s="240"/>
      <c r="CR3370" s="240"/>
      <c r="CS3370" s="240"/>
      <c r="CT3370" s="240"/>
      <c r="CU3370" s="240"/>
      <c r="CV3370" s="240"/>
      <c r="CW3370" s="240"/>
      <c r="CX3370" s="240"/>
      <c r="CY3370" s="240"/>
      <c r="CZ3370" s="240"/>
      <c r="DA3370" s="240"/>
      <c r="DB3370" s="240"/>
      <c r="DC3370" s="240"/>
      <c r="DD3370" s="240"/>
      <c r="DE3370" s="240"/>
      <c r="DF3370" s="240"/>
      <c r="DG3370" s="240"/>
      <c r="DH3370" s="240"/>
      <c r="DI3370" s="240"/>
      <c r="DJ3370" s="240"/>
      <c r="DK3370" s="240"/>
      <c r="DL3370" s="240"/>
      <c r="DM3370" s="240"/>
      <c r="DN3370" s="240"/>
      <c r="DO3370" s="240"/>
      <c r="DP3370" s="240"/>
      <c r="DQ3370" s="240"/>
      <c r="DR3370" s="240"/>
      <c r="DS3370" s="240"/>
      <c r="DT3370" s="240"/>
      <c r="DU3370" s="240"/>
      <c r="DV3370" s="240"/>
      <c r="DW3370" s="240"/>
      <c r="DX3370" s="240"/>
      <c r="DY3370" s="240"/>
      <c r="DZ3370" s="240"/>
      <c r="EA3370" s="240"/>
      <c r="EB3370" s="240"/>
      <c r="EC3370" s="240"/>
      <c r="ED3370" s="240"/>
      <c r="EE3370" s="240"/>
      <c r="EF3370" s="240"/>
      <c r="EG3370" s="240"/>
      <c r="EH3370" s="240"/>
      <c r="EI3370" s="240"/>
      <c r="EJ3370" s="240"/>
      <c r="EK3370" s="240"/>
      <c r="EL3370" s="240"/>
      <c r="EM3370" s="240"/>
      <c r="EN3370" s="240"/>
      <c r="EO3370" s="240"/>
      <c r="EP3370" s="240"/>
      <c r="EQ3370" s="240"/>
      <c r="ER3370" s="240"/>
      <c r="ES3370" s="240"/>
      <c r="ET3370" s="240"/>
      <c r="EU3370" s="240"/>
      <c r="EV3370" s="240"/>
      <c r="EW3370" s="240"/>
      <c r="EX3370" s="240"/>
      <c r="EY3370" s="240"/>
      <c r="EZ3370" s="240"/>
      <c r="FA3370" s="240"/>
      <c r="FB3370" s="240"/>
      <c r="FC3370" s="240"/>
      <c r="FD3370" s="240"/>
      <c r="FE3370" s="240"/>
      <c r="FF3370" s="240"/>
      <c r="FG3370" s="240"/>
      <c r="FH3370" s="240"/>
      <c r="FI3370" s="240"/>
      <c r="FJ3370" s="240"/>
      <c r="FK3370" s="240"/>
      <c r="FL3370" s="240"/>
      <c r="FM3370" s="240"/>
      <c r="FN3370" s="240"/>
      <c r="FO3370" s="240"/>
      <c r="FP3370" s="240"/>
      <c r="FQ3370" s="240"/>
      <c r="FR3370" s="240"/>
      <c r="FS3370" s="240"/>
      <c r="FT3370" s="240"/>
      <c r="FU3370" s="240"/>
      <c r="FV3370" s="240"/>
    </row>
    <row r="3371" spans="1:178" s="250" customFormat="1">
      <c r="A3371" s="234"/>
      <c r="B3371" s="234"/>
      <c r="C3371" s="234"/>
      <c r="D3371" s="234"/>
      <c r="E3371" s="234"/>
      <c r="F3371" s="234"/>
      <c r="G3371" s="235"/>
      <c r="H3371" s="236"/>
      <c r="AJ3371" s="290"/>
      <c r="AK3371" s="240"/>
      <c r="AL3371" s="240"/>
      <c r="AM3371" s="240"/>
      <c r="AN3371" s="240"/>
      <c r="AO3371" s="240"/>
      <c r="AP3371" s="240"/>
      <c r="AQ3371" s="240"/>
      <c r="AR3371" s="240"/>
      <c r="AS3371" s="240"/>
      <c r="AT3371" s="240"/>
      <c r="AU3371" s="240"/>
      <c r="AV3371" s="240"/>
      <c r="AW3371" s="240"/>
      <c r="AX3371" s="240"/>
      <c r="AY3371" s="240"/>
      <c r="AZ3371" s="240"/>
      <c r="BA3371" s="240"/>
      <c r="BB3371" s="240"/>
      <c r="BC3371" s="240"/>
      <c r="BD3371" s="240"/>
      <c r="BE3371" s="240"/>
      <c r="BF3371" s="240"/>
      <c r="BG3371" s="240"/>
      <c r="BH3371" s="240"/>
      <c r="BI3371" s="240"/>
      <c r="BJ3371" s="240"/>
      <c r="BK3371" s="240"/>
      <c r="BL3371" s="240"/>
      <c r="BM3371" s="240"/>
      <c r="BN3371" s="240"/>
      <c r="BO3371" s="240"/>
      <c r="BP3371" s="240"/>
      <c r="BQ3371" s="240"/>
      <c r="BR3371" s="240"/>
      <c r="BS3371" s="240"/>
      <c r="BT3371" s="240"/>
      <c r="BU3371" s="240"/>
      <c r="BV3371" s="240"/>
      <c r="BW3371" s="240"/>
      <c r="BX3371" s="240"/>
      <c r="BY3371" s="240"/>
      <c r="BZ3371" s="240"/>
      <c r="CA3371" s="240"/>
      <c r="CB3371" s="240"/>
      <c r="CC3371" s="240"/>
      <c r="CD3371" s="240"/>
      <c r="CE3371" s="240"/>
      <c r="CF3371" s="240"/>
      <c r="CG3371" s="240"/>
      <c r="CH3371" s="240"/>
      <c r="CI3371" s="240"/>
      <c r="CJ3371" s="240"/>
      <c r="CK3371" s="240"/>
      <c r="CL3371" s="240"/>
      <c r="CM3371" s="240"/>
      <c r="CN3371" s="240"/>
      <c r="CO3371" s="240"/>
      <c r="CP3371" s="240"/>
      <c r="CQ3371" s="240"/>
      <c r="CR3371" s="240"/>
      <c r="CS3371" s="240"/>
      <c r="CT3371" s="240"/>
      <c r="CU3371" s="240"/>
      <c r="CV3371" s="240"/>
      <c r="CW3371" s="240"/>
      <c r="CX3371" s="240"/>
      <c r="CY3371" s="240"/>
      <c r="CZ3371" s="240"/>
      <c r="DA3371" s="240"/>
      <c r="DB3371" s="240"/>
      <c r="DC3371" s="240"/>
      <c r="DD3371" s="240"/>
      <c r="DE3371" s="240"/>
      <c r="DF3371" s="240"/>
      <c r="DG3371" s="240"/>
      <c r="DH3371" s="240"/>
      <c r="DI3371" s="240"/>
      <c r="DJ3371" s="240"/>
      <c r="DK3371" s="240"/>
      <c r="DL3371" s="240"/>
      <c r="DM3371" s="240"/>
      <c r="DN3371" s="240"/>
      <c r="DO3371" s="240"/>
      <c r="DP3371" s="240"/>
      <c r="DQ3371" s="240"/>
      <c r="DR3371" s="240"/>
      <c r="DS3371" s="240"/>
      <c r="DT3371" s="240"/>
      <c r="DU3371" s="240"/>
      <c r="DV3371" s="240"/>
      <c r="DW3371" s="240"/>
      <c r="DX3371" s="240"/>
      <c r="DY3371" s="240"/>
      <c r="DZ3371" s="240"/>
      <c r="EA3371" s="240"/>
      <c r="EB3371" s="240"/>
      <c r="EC3371" s="240"/>
      <c r="ED3371" s="240"/>
      <c r="EE3371" s="240"/>
      <c r="EF3371" s="240"/>
      <c r="EG3371" s="240"/>
      <c r="EH3371" s="240"/>
      <c r="EI3371" s="240"/>
      <c r="EJ3371" s="240"/>
      <c r="EK3371" s="240"/>
      <c r="EL3371" s="240"/>
      <c r="EM3371" s="240"/>
      <c r="EN3371" s="240"/>
      <c r="EO3371" s="240"/>
      <c r="EP3371" s="240"/>
      <c r="EQ3371" s="240"/>
      <c r="ER3371" s="240"/>
      <c r="ES3371" s="240"/>
      <c r="ET3371" s="240"/>
      <c r="EU3371" s="240"/>
      <c r="EV3371" s="240"/>
      <c r="EW3371" s="240"/>
      <c r="EX3371" s="240"/>
      <c r="EY3371" s="240"/>
      <c r="EZ3371" s="240"/>
      <c r="FA3371" s="240"/>
      <c r="FB3371" s="240"/>
      <c r="FC3371" s="240"/>
      <c r="FD3371" s="240"/>
      <c r="FE3371" s="240"/>
      <c r="FF3371" s="240"/>
      <c r="FG3371" s="240"/>
      <c r="FH3371" s="240"/>
      <c r="FI3371" s="240"/>
      <c r="FJ3371" s="240"/>
      <c r="FK3371" s="240"/>
      <c r="FL3371" s="240"/>
      <c r="FM3371" s="240"/>
      <c r="FN3371" s="240"/>
      <c r="FO3371" s="240"/>
      <c r="FP3371" s="240"/>
      <c r="FQ3371" s="240"/>
      <c r="FR3371" s="240"/>
      <c r="FS3371" s="240"/>
      <c r="FT3371" s="240"/>
      <c r="FU3371" s="240"/>
      <c r="FV3371" s="240"/>
    </row>
    <row r="3372" spans="1:178" s="250" customFormat="1">
      <c r="A3372" s="234"/>
      <c r="B3372" s="234"/>
      <c r="C3372" s="234"/>
      <c r="D3372" s="234"/>
      <c r="E3372" s="234"/>
      <c r="F3372" s="234"/>
      <c r="G3372" s="235"/>
      <c r="H3372" s="236"/>
      <c r="AJ3372" s="290"/>
      <c r="AK3372" s="240"/>
      <c r="AL3372" s="240"/>
      <c r="AM3372" s="240"/>
      <c r="AN3372" s="240"/>
      <c r="AO3372" s="240"/>
      <c r="AP3372" s="240"/>
      <c r="AQ3372" s="240"/>
      <c r="AR3372" s="240"/>
      <c r="AS3372" s="240"/>
      <c r="AT3372" s="240"/>
      <c r="AU3372" s="240"/>
      <c r="AV3372" s="240"/>
      <c r="AW3372" s="240"/>
      <c r="AX3372" s="240"/>
      <c r="AY3372" s="240"/>
      <c r="AZ3372" s="240"/>
      <c r="BA3372" s="240"/>
      <c r="BB3372" s="240"/>
      <c r="BC3372" s="240"/>
      <c r="BD3372" s="240"/>
      <c r="BE3372" s="240"/>
      <c r="BF3372" s="240"/>
      <c r="BG3372" s="240"/>
      <c r="BH3372" s="240"/>
      <c r="BI3372" s="240"/>
      <c r="BJ3372" s="240"/>
      <c r="BK3372" s="240"/>
      <c r="BL3372" s="240"/>
      <c r="BM3372" s="240"/>
      <c r="BN3372" s="240"/>
      <c r="BO3372" s="240"/>
      <c r="BP3372" s="240"/>
      <c r="BQ3372" s="240"/>
      <c r="BR3372" s="240"/>
      <c r="BS3372" s="240"/>
      <c r="BT3372" s="240"/>
      <c r="BU3372" s="240"/>
      <c r="BV3372" s="240"/>
      <c r="BW3372" s="240"/>
      <c r="BX3372" s="240"/>
      <c r="BY3372" s="240"/>
      <c r="BZ3372" s="240"/>
      <c r="CA3372" s="240"/>
      <c r="CB3372" s="240"/>
      <c r="CC3372" s="240"/>
      <c r="CD3372" s="240"/>
      <c r="CE3372" s="240"/>
      <c r="CF3372" s="240"/>
      <c r="CG3372" s="240"/>
      <c r="CH3372" s="240"/>
      <c r="CI3372" s="240"/>
      <c r="CJ3372" s="240"/>
      <c r="CK3372" s="240"/>
      <c r="CL3372" s="240"/>
      <c r="CM3372" s="240"/>
      <c r="CN3372" s="240"/>
      <c r="CO3372" s="240"/>
      <c r="CP3372" s="240"/>
      <c r="CQ3372" s="240"/>
      <c r="CR3372" s="240"/>
      <c r="CS3372" s="240"/>
      <c r="CT3372" s="240"/>
      <c r="CU3372" s="240"/>
      <c r="CV3372" s="240"/>
      <c r="CW3372" s="240"/>
      <c r="CX3372" s="240"/>
      <c r="CY3372" s="240"/>
      <c r="CZ3372" s="240"/>
      <c r="DA3372" s="240"/>
      <c r="DB3372" s="240"/>
      <c r="DC3372" s="240"/>
      <c r="DD3372" s="240"/>
      <c r="DE3372" s="240"/>
      <c r="DF3372" s="240"/>
      <c r="DG3372" s="240"/>
      <c r="DH3372" s="240"/>
      <c r="DI3372" s="240"/>
      <c r="DJ3372" s="240"/>
      <c r="DK3372" s="240"/>
      <c r="DL3372" s="240"/>
      <c r="DM3372" s="240"/>
      <c r="DN3372" s="240"/>
      <c r="DO3372" s="240"/>
      <c r="DP3372" s="240"/>
      <c r="DQ3372" s="240"/>
      <c r="DR3372" s="240"/>
      <c r="DS3372" s="240"/>
      <c r="DT3372" s="240"/>
      <c r="DU3372" s="240"/>
      <c r="DV3372" s="240"/>
      <c r="DW3372" s="240"/>
      <c r="DX3372" s="240"/>
      <c r="DY3372" s="240"/>
      <c r="DZ3372" s="240"/>
      <c r="EA3372" s="240"/>
      <c r="EB3372" s="240"/>
      <c r="EC3372" s="240"/>
      <c r="ED3372" s="240"/>
      <c r="EE3372" s="240"/>
      <c r="EF3372" s="240"/>
      <c r="EG3372" s="240"/>
      <c r="EH3372" s="240"/>
      <c r="EI3372" s="240"/>
      <c r="EJ3372" s="240"/>
      <c r="EK3372" s="240"/>
      <c r="EL3372" s="240"/>
      <c r="EM3372" s="240"/>
      <c r="EN3372" s="240"/>
      <c r="EO3372" s="240"/>
      <c r="EP3372" s="240"/>
      <c r="EQ3372" s="240"/>
      <c r="ER3372" s="240"/>
      <c r="ES3372" s="240"/>
      <c r="ET3372" s="240"/>
      <c r="EU3372" s="240"/>
      <c r="EV3372" s="240"/>
      <c r="EW3372" s="240"/>
      <c r="EX3372" s="240"/>
      <c r="EY3372" s="240"/>
      <c r="EZ3372" s="240"/>
      <c r="FA3372" s="240"/>
      <c r="FB3372" s="240"/>
      <c r="FC3372" s="240"/>
      <c r="FD3372" s="240"/>
      <c r="FE3372" s="240"/>
      <c r="FF3372" s="240"/>
      <c r="FG3372" s="240"/>
      <c r="FH3372" s="240"/>
      <c r="FI3372" s="240"/>
      <c r="FJ3372" s="240"/>
      <c r="FK3372" s="240"/>
      <c r="FL3372" s="240"/>
      <c r="FM3372" s="240"/>
      <c r="FN3372" s="240"/>
      <c r="FO3372" s="240"/>
      <c r="FP3372" s="240"/>
      <c r="FQ3372" s="240"/>
      <c r="FR3372" s="240"/>
      <c r="FS3372" s="240"/>
      <c r="FT3372" s="240"/>
      <c r="FU3372" s="240"/>
      <c r="FV3372" s="240"/>
    </row>
    <row r="3373" spans="1:178" s="250" customFormat="1">
      <c r="A3373" s="234"/>
      <c r="B3373" s="234"/>
      <c r="C3373" s="234"/>
      <c r="D3373" s="234"/>
      <c r="E3373" s="234"/>
      <c r="F3373" s="234"/>
      <c r="G3373" s="235"/>
      <c r="H3373" s="236"/>
      <c r="AJ3373" s="290"/>
      <c r="AK3373" s="240"/>
      <c r="AL3373" s="240"/>
      <c r="AM3373" s="240"/>
      <c r="AN3373" s="240"/>
      <c r="AO3373" s="240"/>
      <c r="AP3373" s="240"/>
      <c r="AQ3373" s="240"/>
      <c r="AR3373" s="240"/>
      <c r="AS3373" s="240"/>
      <c r="AT3373" s="240"/>
      <c r="AU3373" s="240"/>
      <c r="AV3373" s="240"/>
      <c r="AW3373" s="240"/>
      <c r="AX3373" s="240"/>
      <c r="AY3373" s="240"/>
      <c r="AZ3373" s="240"/>
      <c r="BA3373" s="240"/>
      <c r="BB3373" s="240"/>
      <c r="BC3373" s="240"/>
      <c r="BD3373" s="240"/>
      <c r="BE3373" s="240"/>
      <c r="BF3373" s="240"/>
      <c r="BG3373" s="240"/>
      <c r="BH3373" s="240"/>
      <c r="BI3373" s="240"/>
      <c r="BJ3373" s="240"/>
      <c r="BK3373" s="240"/>
      <c r="BL3373" s="240"/>
      <c r="BM3373" s="240"/>
      <c r="BN3373" s="240"/>
      <c r="BO3373" s="240"/>
      <c r="BP3373" s="240"/>
      <c r="BQ3373" s="240"/>
      <c r="BR3373" s="240"/>
      <c r="BS3373" s="240"/>
      <c r="BT3373" s="240"/>
      <c r="BU3373" s="240"/>
      <c r="BV3373" s="240"/>
      <c r="BW3373" s="240"/>
      <c r="BX3373" s="240"/>
      <c r="BY3373" s="240"/>
      <c r="BZ3373" s="240"/>
      <c r="CA3373" s="240"/>
      <c r="CB3373" s="240"/>
      <c r="CC3373" s="240"/>
      <c r="CD3373" s="240"/>
      <c r="CE3373" s="240"/>
      <c r="CF3373" s="240"/>
      <c r="CG3373" s="240"/>
      <c r="CH3373" s="240"/>
      <c r="CI3373" s="240"/>
      <c r="CJ3373" s="240"/>
      <c r="CK3373" s="240"/>
      <c r="CL3373" s="240"/>
      <c r="CM3373" s="240"/>
      <c r="CN3373" s="240"/>
      <c r="CO3373" s="240"/>
      <c r="CP3373" s="240"/>
      <c r="CQ3373" s="240"/>
      <c r="CR3373" s="240"/>
      <c r="CS3373" s="240"/>
      <c r="CT3373" s="240"/>
      <c r="CU3373" s="240"/>
      <c r="CV3373" s="240"/>
      <c r="CW3373" s="240"/>
      <c r="CX3373" s="240"/>
      <c r="CY3373" s="240"/>
      <c r="CZ3373" s="240"/>
      <c r="DA3373" s="240"/>
      <c r="DB3373" s="240"/>
      <c r="DC3373" s="240"/>
      <c r="DD3373" s="240"/>
      <c r="DE3373" s="240"/>
      <c r="DF3373" s="240"/>
      <c r="DG3373" s="240"/>
      <c r="DH3373" s="240"/>
      <c r="DI3373" s="240"/>
      <c r="DJ3373" s="240"/>
      <c r="DK3373" s="240"/>
      <c r="DL3373" s="240"/>
      <c r="DM3373" s="240"/>
      <c r="DN3373" s="240"/>
      <c r="DO3373" s="240"/>
      <c r="DP3373" s="240"/>
      <c r="DQ3373" s="240"/>
      <c r="DR3373" s="240"/>
      <c r="DS3373" s="240"/>
      <c r="DT3373" s="240"/>
      <c r="DU3373" s="240"/>
      <c r="DV3373" s="240"/>
      <c r="DW3373" s="240"/>
      <c r="DX3373" s="240"/>
      <c r="DY3373" s="240"/>
      <c r="DZ3373" s="240"/>
      <c r="EA3373" s="240"/>
      <c r="EB3373" s="240"/>
      <c r="EC3373" s="240"/>
      <c r="ED3373" s="240"/>
      <c r="EE3373" s="240"/>
      <c r="EF3373" s="240"/>
      <c r="EG3373" s="240"/>
      <c r="EH3373" s="240"/>
      <c r="EI3373" s="240"/>
      <c r="EJ3373" s="240"/>
      <c r="EK3373" s="240"/>
      <c r="EL3373" s="240"/>
      <c r="EM3373" s="240"/>
      <c r="EN3373" s="240"/>
      <c r="EO3373" s="240"/>
      <c r="EP3373" s="240"/>
      <c r="EQ3373" s="240"/>
      <c r="ER3373" s="240"/>
      <c r="ES3373" s="240"/>
      <c r="ET3373" s="240"/>
      <c r="EU3373" s="240"/>
      <c r="EV3373" s="240"/>
      <c r="EW3373" s="240"/>
      <c r="EX3373" s="240"/>
      <c r="EY3373" s="240"/>
      <c r="EZ3373" s="240"/>
      <c r="FA3373" s="240"/>
      <c r="FB3373" s="240"/>
      <c r="FC3373" s="240"/>
      <c r="FD3373" s="240"/>
      <c r="FE3373" s="240"/>
      <c r="FF3373" s="240"/>
      <c r="FG3373" s="240"/>
      <c r="FH3373" s="240"/>
      <c r="FI3373" s="240"/>
      <c r="FJ3373" s="240"/>
      <c r="FK3373" s="240"/>
      <c r="FL3373" s="240"/>
      <c r="FM3373" s="240"/>
      <c r="FN3373" s="240"/>
      <c r="FO3373" s="240"/>
      <c r="FP3373" s="240"/>
      <c r="FQ3373" s="240"/>
      <c r="FR3373" s="240"/>
      <c r="FS3373" s="240"/>
      <c r="FT3373" s="240"/>
      <c r="FU3373" s="240"/>
      <c r="FV3373" s="240"/>
    </row>
    <row r="3374" spans="1:178" s="250" customFormat="1">
      <c r="A3374" s="234"/>
      <c r="B3374" s="234"/>
      <c r="C3374" s="234"/>
      <c r="D3374" s="234"/>
      <c r="E3374" s="234"/>
      <c r="F3374" s="234"/>
      <c r="G3374" s="235"/>
      <c r="H3374" s="236"/>
      <c r="AJ3374" s="290"/>
      <c r="AK3374" s="240"/>
      <c r="AL3374" s="240"/>
      <c r="AM3374" s="240"/>
      <c r="AN3374" s="240"/>
      <c r="AO3374" s="240"/>
      <c r="AP3374" s="240"/>
      <c r="AQ3374" s="240"/>
      <c r="AR3374" s="240"/>
      <c r="AS3374" s="240"/>
      <c r="AT3374" s="240"/>
      <c r="AU3374" s="240"/>
      <c r="AV3374" s="240"/>
      <c r="AW3374" s="240"/>
      <c r="AX3374" s="240"/>
      <c r="AY3374" s="240"/>
      <c r="AZ3374" s="240"/>
      <c r="BA3374" s="240"/>
      <c r="BB3374" s="240"/>
      <c r="BC3374" s="240"/>
      <c r="BD3374" s="240"/>
      <c r="BE3374" s="240"/>
      <c r="BF3374" s="240"/>
      <c r="BG3374" s="240"/>
      <c r="BH3374" s="240"/>
      <c r="BI3374" s="240"/>
      <c r="BJ3374" s="240"/>
      <c r="BK3374" s="240"/>
      <c r="BL3374" s="240"/>
      <c r="BM3374" s="240"/>
      <c r="BN3374" s="240"/>
      <c r="BO3374" s="240"/>
      <c r="BP3374" s="240"/>
      <c r="BQ3374" s="240"/>
      <c r="BR3374" s="240"/>
      <c r="BS3374" s="240"/>
      <c r="BT3374" s="240"/>
      <c r="BU3374" s="240"/>
      <c r="BV3374" s="240"/>
      <c r="BW3374" s="240"/>
      <c r="BX3374" s="240"/>
      <c r="BY3374" s="240"/>
      <c r="BZ3374" s="240"/>
      <c r="CA3374" s="240"/>
      <c r="CB3374" s="240"/>
      <c r="CC3374" s="240"/>
      <c r="CD3374" s="240"/>
      <c r="CE3374" s="240"/>
      <c r="CF3374" s="240"/>
      <c r="CG3374" s="240"/>
      <c r="CH3374" s="240"/>
      <c r="CI3374" s="240"/>
      <c r="CJ3374" s="240"/>
      <c r="CK3374" s="240"/>
      <c r="CL3374" s="240"/>
      <c r="CM3374" s="240"/>
      <c r="CN3374" s="240"/>
      <c r="CO3374" s="240"/>
      <c r="CP3374" s="240"/>
      <c r="CQ3374" s="240"/>
      <c r="CR3374" s="240"/>
      <c r="CS3374" s="240"/>
      <c r="CT3374" s="240"/>
      <c r="CU3374" s="240"/>
      <c r="CV3374" s="240"/>
      <c r="CW3374" s="240"/>
      <c r="CX3374" s="240"/>
      <c r="CY3374" s="240"/>
      <c r="CZ3374" s="240"/>
      <c r="DA3374" s="240"/>
      <c r="DB3374" s="240"/>
      <c r="DC3374" s="240"/>
      <c r="DD3374" s="240"/>
      <c r="DE3374" s="240"/>
      <c r="DF3374" s="240"/>
      <c r="DG3374" s="240"/>
      <c r="DH3374" s="240"/>
      <c r="DI3374" s="240"/>
      <c r="DJ3374" s="240"/>
      <c r="DK3374" s="240"/>
      <c r="DL3374" s="240"/>
      <c r="DM3374" s="240"/>
      <c r="DN3374" s="240"/>
      <c r="DO3374" s="240"/>
      <c r="DP3374" s="240"/>
      <c r="DQ3374" s="240"/>
      <c r="DR3374" s="240"/>
      <c r="DS3374" s="240"/>
      <c r="DT3374" s="240"/>
      <c r="DU3374" s="240"/>
      <c r="DV3374" s="240"/>
      <c r="DW3374" s="240"/>
      <c r="DX3374" s="240"/>
      <c r="DY3374" s="240"/>
      <c r="DZ3374" s="240"/>
      <c r="EA3374" s="240"/>
      <c r="EB3374" s="240"/>
      <c r="EC3374" s="240"/>
      <c r="ED3374" s="240"/>
      <c r="EE3374" s="240"/>
      <c r="EF3374" s="240"/>
      <c r="EG3374" s="240"/>
      <c r="EH3374" s="240"/>
      <c r="EI3374" s="240"/>
      <c r="EJ3374" s="240"/>
      <c r="EK3374" s="240"/>
      <c r="EL3374" s="240"/>
      <c r="EM3374" s="240"/>
      <c r="EN3374" s="240"/>
      <c r="EO3374" s="240"/>
      <c r="EP3374" s="240"/>
      <c r="EQ3374" s="240"/>
      <c r="ER3374" s="240"/>
      <c r="ES3374" s="240"/>
      <c r="ET3374" s="240"/>
      <c r="EU3374" s="240"/>
      <c r="EV3374" s="240"/>
      <c r="EW3374" s="240"/>
      <c r="EX3374" s="240"/>
      <c r="EY3374" s="240"/>
      <c r="EZ3374" s="240"/>
      <c r="FA3374" s="240"/>
      <c r="FB3374" s="240"/>
      <c r="FC3374" s="240"/>
      <c r="FD3374" s="240"/>
      <c r="FE3374" s="240"/>
      <c r="FF3374" s="240"/>
      <c r="FG3374" s="240"/>
      <c r="FH3374" s="240"/>
      <c r="FI3374" s="240"/>
      <c r="FJ3374" s="240"/>
      <c r="FK3374" s="240"/>
      <c r="FL3374" s="240"/>
      <c r="FM3374" s="240"/>
      <c r="FN3374" s="240"/>
      <c r="FO3374" s="240"/>
      <c r="FP3374" s="240"/>
      <c r="FQ3374" s="240"/>
      <c r="FR3374" s="240"/>
      <c r="FS3374" s="240"/>
      <c r="FT3374" s="240"/>
      <c r="FU3374" s="240"/>
      <c r="FV3374" s="240"/>
    </row>
    <row r="3375" spans="1:178" s="250" customFormat="1">
      <c r="A3375" s="234"/>
      <c r="B3375" s="234"/>
      <c r="C3375" s="234"/>
      <c r="D3375" s="234"/>
      <c r="E3375" s="234"/>
      <c r="F3375" s="234"/>
      <c r="G3375" s="235"/>
      <c r="H3375" s="236"/>
      <c r="AJ3375" s="290"/>
      <c r="AK3375" s="240"/>
      <c r="AL3375" s="240"/>
      <c r="AM3375" s="240"/>
      <c r="AN3375" s="240"/>
      <c r="AO3375" s="240"/>
      <c r="AP3375" s="240"/>
      <c r="AQ3375" s="240"/>
      <c r="AR3375" s="240"/>
      <c r="AS3375" s="240"/>
      <c r="AT3375" s="240"/>
      <c r="AU3375" s="240"/>
      <c r="AV3375" s="240"/>
      <c r="AW3375" s="240"/>
      <c r="AX3375" s="240"/>
      <c r="AY3375" s="240"/>
      <c r="AZ3375" s="240"/>
      <c r="BA3375" s="240"/>
      <c r="BB3375" s="240"/>
      <c r="BC3375" s="240"/>
      <c r="BD3375" s="240"/>
      <c r="BE3375" s="240"/>
      <c r="BF3375" s="240"/>
      <c r="BG3375" s="240"/>
      <c r="BH3375" s="240"/>
      <c r="BI3375" s="240"/>
      <c r="BJ3375" s="240"/>
      <c r="BK3375" s="240"/>
      <c r="BL3375" s="240"/>
      <c r="BM3375" s="240"/>
      <c r="BN3375" s="240"/>
      <c r="BO3375" s="240"/>
      <c r="BP3375" s="240"/>
      <c r="BQ3375" s="240"/>
      <c r="BR3375" s="240"/>
      <c r="BS3375" s="240"/>
      <c r="BT3375" s="240"/>
      <c r="BU3375" s="240"/>
      <c r="BV3375" s="240"/>
      <c r="BW3375" s="240"/>
      <c r="BX3375" s="240"/>
      <c r="BY3375" s="240"/>
      <c r="BZ3375" s="240"/>
      <c r="CA3375" s="240"/>
      <c r="CB3375" s="240"/>
      <c r="CC3375" s="240"/>
      <c r="CD3375" s="240"/>
      <c r="CE3375" s="240"/>
      <c r="CF3375" s="240"/>
      <c r="CG3375" s="240"/>
      <c r="CH3375" s="240"/>
      <c r="CI3375" s="240"/>
      <c r="CJ3375" s="240"/>
      <c r="CK3375" s="240"/>
      <c r="CL3375" s="240"/>
      <c r="CM3375" s="240"/>
      <c r="CN3375" s="240"/>
      <c r="CO3375" s="240"/>
      <c r="CP3375" s="240"/>
      <c r="CQ3375" s="240"/>
      <c r="CR3375" s="240"/>
      <c r="CS3375" s="240"/>
      <c r="CT3375" s="240"/>
      <c r="CU3375" s="240"/>
      <c r="CV3375" s="240"/>
      <c r="CW3375" s="240"/>
      <c r="CX3375" s="240"/>
      <c r="CY3375" s="240"/>
      <c r="CZ3375" s="240"/>
      <c r="DA3375" s="240"/>
      <c r="DB3375" s="240"/>
      <c r="DC3375" s="240"/>
      <c r="DD3375" s="240"/>
      <c r="DE3375" s="240"/>
      <c r="DF3375" s="240"/>
      <c r="DG3375" s="240"/>
      <c r="DH3375" s="240"/>
      <c r="DI3375" s="240"/>
      <c r="DJ3375" s="240"/>
      <c r="DK3375" s="240"/>
      <c r="DL3375" s="240"/>
      <c r="DM3375" s="240"/>
      <c r="DN3375" s="240"/>
      <c r="DO3375" s="240"/>
      <c r="DP3375" s="240"/>
      <c r="DQ3375" s="240"/>
      <c r="DR3375" s="240"/>
      <c r="DS3375" s="240"/>
      <c r="DT3375" s="240"/>
      <c r="DU3375" s="240"/>
      <c r="DV3375" s="240"/>
      <c r="DW3375" s="240"/>
      <c r="DX3375" s="240"/>
      <c r="DY3375" s="240"/>
      <c r="DZ3375" s="240"/>
      <c r="EA3375" s="240"/>
      <c r="EB3375" s="240"/>
      <c r="EC3375" s="240"/>
      <c r="ED3375" s="240"/>
      <c r="EE3375" s="240"/>
      <c r="EF3375" s="240"/>
      <c r="EG3375" s="240"/>
      <c r="EH3375" s="240"/>
      <c r="EI3375" s="240"/>
      <c r="EJ3375" s="240"/>
      <c r="EK3375" s="240"/>
      <c r="EL3375" s="240"/>
      <c r="EM3375" s="240"/>
      <c r="EN3375" s="240"/>
      <c r="EO3375" s="240"/>
      <c r="EP3375" s="240"/>
      <c r="EQ3375" s="240"/>
      <c r="ER3375" s="240"/>
      <c r="ES3375" s="240"/>
      <c r="ET3375" s="240"/>
      <c r="EU3375" s="240"/>
      <c r="EV3375" s="240"/>
      <c r="EW3375" s="240"/>
      <c r="EX3375" s="240"/>
      <c r="EY3375" s="240"/>
      <c r="EZ3375" s="240"/>
      <c r="FA3375" s="240"/>
      <c r="FB3375" s="240"/>
      <c r="FC3375" s="240"/>
      <c r="FD3375" s="240"/>
      <c r="FE3375" s="240"/>
      <c r="FF3375" s="240"/>
      <c r="FG3375" s="240"/>
      <c r="FH3375" s="240"/>
      <c r="FI3375" s="240"/>
      <c r="FJ3375" s="240"/>
      <c r="FK3375" s="240"/>
      <c r="FL3375" s="240"/>
      <c r="FM3375" s="240"/>
      <c r="FN3375" s="240"/>
      <c r="FO3375" s="240"/>
      <c r="FP3375" s="240"/>
      <c r="FQ3375" s="240"/>
      <c r="FR3375" s="240"/>
      <c r="FS3375" s="240"/>
      <c r="FT3375" s="240"/>
      <c r="FU3375" s="240"/>
      <c r="FV3375" s="240"/>
    </row>
    <row r="3376" spans="1:178" s="250" customFormat="1">
      <c r="A3376" s="234"/>
      <c r="B3376" s="234"/>
      <c r="C3376" s="234"/>
      <c r="D3376" s="234"/>
      <c r="E3376" s="234"/>
      <c r="F3376" s="234"/>
      <c r="G3376" s="235"/>
      <c r="H3376" s="236"/>
      <c r="AJ3376" s="290"/>
      <c r="AK3376" s="240"/>
      <c r="AL3376" s="240"/>
      <c r="AM3376" s="240"/>
      <c r="AN3376" s="240"/>
      <c r="AO3376" s="240"/>
      <c r="AP3376" s="240"/>
      <c r="AQ3376" s="240"/>
      <c r="AR3376" s="240"/>
      <c r="AS3376" s="240"/>
      <c r="AT3376" s="240"/>
      <c r="AU3376" s="240"/>
      <c r="AV3376" s="240"/>
      <c r="AW3376" s="240"/>
      <c r="AX3376" s="240"/>
      <c r="AY3376" s="240"/>
      <c r="AZ3376" s="240"/>
      <c r="BA3376" s="240"/>
      <c r="BB3376" s="240"/>
      <c r="BC3376" s="240"/>
      <c r="BD3376" s="240"/>
      <c r="BE3376" s="240"/>
      <c r="BF3376" s="240"/>
      <c r="BG3376" s="240"/>
      <c r="BH3376" s="240"/>
      <c r="BI3376" s="240"/>
      <c r="BJ3376" s="240"/>
      <c r="BK3376" s="240"/>
      <c r="BL3376" s="240"/>
      <c r="BM3376" s="240"/>
      <c r="BN3376" s="240"/>
      <c r="BO3376" s="240"/>
      <c r="BP3376" s="240"/>
      <c r="BQ3376" s="240"/>
      <c r="BR3376" s="240"/>
      <c r="BS3376" s="240"/>
      <c r="BT3376" s="240"/>
      <c r="BU3376" s="240"/>
      <c r="BV3376" s="240"/>
      <c r="BW3376" s="240"/>
      <c r="BX3376" s="240"/>
      <c r="BY3376" s="240"/>
      <c r="BZ3376" s="240"/>
      <c r="CA3376" s="240"/>
      <c r="CB3376" s="240"/>
      <c r="CC3376" s="240"/>
      <c r="CD3376" s="240"/>
      <c r="CE3376" s="240"/>
      <c r="CF3376" s="240"/>
      <c r="CG3376" s="240"/>
      <c r="CH3376" s="240"/>
      <c r="CI3376" s="240"/>
      <c r="CJ3376" s="240"/>
      <c r="CK3376" s="240"/>
      <c r="CL3376" s="240"/>
      <c r="CM3376" s="240"/>
      <c r="CN3376" s="240"/>
      <c r="CO3376" s="240"/>
      <c r="CP3376" s="240"/>
      <c r="CQ3376" s="240"/>
      <c r="CR3376" s="240"/>
      <c r="CS3376" s="240"/>
      <c r="CT3376" s="240"/>
      <c r="CU3376" s="240"/>
      <c r="CV3376" s="240"/>
      <c r="CW3376" s="240"/>
      <c r="CX3376" s="240"/>
      <c r="CY3376" s="240"/>
      <c r="CZ3376" s="240"/>
      <c r="DA3376" s="240"/>
      <c r="DB3376" s="240"/>
      <c r="DC3376" s="240"/>
      <c r="DD3376" s="240"/>
      <c r="DE3376" s="240"/>
      <c r="DF3376" s="240"/>
      <c r="DG3376" s="240"/>
      <c r="DH3376" s="240"/>
      <c r="DI3376" s="240"/>
      <c r="DJ3376" s="240"/>
      <c r="DK3376" s="240"/>
      <c r="DL3376" s="240"/>
      <c r="DM3376" s="240"/>
      <c r="DN3376" s="240"/>
      <c r="DO3376" s="240"/>
      <c r="DP3376" s="240"/>
      <c r="DQ3376" s="240"/>
      <c r="DR3376" s="240"/>
      <c r="DS3376" s="240"/>
      <c r="DT3376" s="240"/>
      <c r="DU3376" s="240"/>
      <c r="DV3376" s="240"/>
      <c r="DW3376" s="240"/>
      <c r="DX3376" s="240"/>
      <c r="DY3376" s="240"/>
      <c r="DZ3376" s="240"/>
      <c r="EA3376" s="240"/>
      <c r="EB3376" s="240"/>
      <c r="EC3376" s="240"/>
      <c r="ED3376" s="240"/>
      <c r="EE3376" s="240"/>
      <c r="EF3376" s="240"/>
      <c r="EG3376" s="240"/>
      <c r="EH3376" s="240"/>
      <c r="EI3376" s="240"/>
      <c r="EJ3376" s="240"/>
      <c r="EK3376" s="240"/>
      <c r="EL3376" s="240"/>
      <c r="EM3376" s="240"/>
      <c r="EN3376" s="240"/>
      <c r="EO3376" s="240"/>
      <c r="EP3376" s="240"/>
      <c r="EQ3376" s="240"/>
      <c r="ER3376" s="240"/>
      <c r="ES3376" s="240"/>
      <c r="ET3376" s="240"/>
      <c r="EU3376" s="240"/>
      <c r="EV3376" s="240"/>
      <c r="EW3376" s="240"/>
      <c r="EX3376" s="240"/>
      <c r="EY3376" s="240"/>
      <c r="EZ3376" s="240"/>
      <c r="FA3376" s="240"/>
      <c r="FB3376" s="240"/>
      <c r="FC3376" s="240"/>
      <c r="FD3376" s="240"/>
      <c r="FE3376" s="240"/>
      <c r="FF3376" s="240"/>
      <c r="FG3376" s="240"/>
      <c r="FH3376" s="240"/>
      <c r="FI3376" s="240"/>
      <c r="FJ3376" s="240"/>
      <c r="FK3376" s="240"/>
      <c r="FL3376" s="240"/>
      <c r="FM3376" s="240"/>
      <c r="FN3376" s="240"/>
      <c r="FO3376" s="240"/>
      <c r="FP3376" s="240"/>
      <c r="FQ3376" s="240"/>
      <c r="FR3376" s="240"/>
      <c r="FS3376" s="240"/>
      <c r="FT3376" s="240"/>
      <c r="FU3376" s="240"/>
      <c r="FV3376" s="240"/>
    </row>
    <row r="3377" spans="1:178" s="250" customFormat="1">
      <c r="A3377" s="234"/>
      <c r="B3377" s="234"/>
      <c r="C3377" s="234"/>
      <c r="D3377" s="234"/>
      <c r="E3377" s="234"/>
      <c r="F3377" s="234"/>
      <c r="G3377" s="235"/>
      <c r="H3377" s="236"/>
      <c r="AJ3377" s="290"/>
      <c r="AK3377" s="240"/>
      <c r="AL3377" s="240"/>
      <c r="AM3377" s="240"/>
      <c r="AN3377" s="240"/>
      <c r="AO3377" s="240"/>
      <c r="AP3377" s="240"/>
      <c r="AQ3377" s="240"/>
      <c r="AR3377" s="240"/>
      <c r="AS3377" s="240"/>
      <c r="AT3377" s="240"/>
      <c r="AU3377" s="240"/>
      <c r="AV3377" s="240"/>
      <c r="AW3377" s="240"/>
      <c r="AX3377" s="240"/>
      <c r="AY3377" s="240"/>
      <c r="AZ3377" s="240"/>
      <c r="BA3377" s="240"/>
      <c r="BB3377" s="240"/>
      <c r="BC3377" s="240"/>
      <c r="BD3377" s="240"/>
      <c r="BE3377" s="240"/>
      <c r="BF3377" s="240"/>
      <c r="BG3377" s="240"/>
      <c r="BH3377" s="240"/>
      <c r="BI3377" s="240"/>
      <c r="BJ3377" s="240"/>
      <c r="BK3377" s="240"/>
      <c r="BL3377" s="240"/>
      <c r="BM3377" s="240"/>
      <c r="BN3377" s="240"/>
      <c r="BO3377" s="240"/>
      <c r="BP3377" s="240"/>
      <c r="BQ3377" s="240"/>
      <c r="BR3377" s="240"/>
      <c r="BS3377" s="240"/>
      <c r="BT3377" s="240"/>
      <c r="BU3377" s="240"/>
      <c r="BV3377" s="240"/>
      <c r="BW3377" s="240"/>
      <c r="BX3377" s="240"/>
      <c r="BY3377" s="240"/>
      <c r="BZ3377" s="240"/>
      <c r="CA3377" s="240"/>
      <c r="CB3377" s="240"/>
      <c r="CC3377" s="240"/>
      <c r="CD3377" s="240"/>
      <c r="CE3377" s="240"/>
      <c r="CF3377" s="240"/>
      <c r="CG3377" s="240"/>
      <c r="CH3377" s="240"/>
      <c r="CI3377" s="240"/>
      <c r="CJ3377" s="240"/>
      <c r="CK3377" s="240"/>
      <c r="CL3377" s="240"/>
      <c r="CM3377" s="240"/>
      <c r="CN3377" s="240"/>
      <c r="CO3377" s="240"/>
      <c r="CP3377" s="240"/>
      <c r="CQ3377" s="240"/>
      <c r="CR3377" s="240"/>
      <c r="CS3377" s="240"/>
      <c r="CT3377" s="240"/>
      <c r="CU3377" s="240"/>
      <c r="CV3377" s="240"/>
      <c r="CW3377" s="240"/>
      <c r="CX3377" s="240"/>
      <c r="CY3377" s="240"/>
      <c r="CZ3377" s="240"/>
      <c r="DA3377" s="240"/>
      <c r="DB3377" s="240"/>
      <c r="DC3377" s="240"/>
      <c r="DD3377" s="240"/>
      <c r="DE3377" s="240"/>
      <c r="DF3377" s="240"/>
      <c r="DG3377" s="240"/>
      <c r="DH3377" s="240"/>
      <c r="DI3377" s="240"/>
      <c r="DJ3377" s="240"/>
      <c r="DK3377" s="240"/>
      <c r="DL3377" s="240"/>
      <c r="DM3377" s="240"/>
      <c r="DN3377" s="240"/>
      <c r="DO3377" s="240"/>
      <c r="DP3377" s="240"/>
      <c r="DQ3377" s="240"/>
      <c r="DR3377" s="240"/>
      <c r="DS3377" s="240"/>
      <c r="DT3377" s="240"/>
      <c r="DU3377" s="240"/>
      <c r="DV3377" s="240"/>
      <c r="DW3377" s="240"/>
      <c r="DX3377" s="240"/>
      <c r="DY3377" s="240"/>
      <c r="DZ3377" s="240"/>
      <c r="EA3377" s="240"/>
      <c r="EB3377" s="240"/>
      <c r="EC3377" s="240"/>
      <c r="ED3377" s="240"/>
      <c r="EE3377" s="240"/>
      <c r="EF3377" s="240"/>
      <c r="EG3377" s="240"/>
      <c r="EH3377" s="240"/>
      <c r="EI3377" s="240"/>
      <c r="EJ3377" s="240"/>
      <c r="EK3377" s="240"/>
      <c r="EL3377" s="240"/>
      <c r="EM3377" s="240"/>
      <c r="EN3377" s="240"/>
      <c r="EO3377" s="240"/>
      <c r="EP3377" s="240"/>
      <c r="EQ3377" s="240"/>
      <c r="ER3377" s="240"/>
      <c r="ES3377" s="240"/>
      <c r="ET3377" s="240"/>
      <c r="EU3377" s="240"/>
      <c r="EV3377" s="240"/>
      <c r="EW3377" s="240"/>
      <c r="EX3377" s="240"/>
      <c r="EY3377" s="240"/>
      <c r="EZ3377" s="240"/>
      <c r="FA3377" s="240"/>
      <c r="FB3377" s="240"/>
      <c r="FC3377" s="240"/>
      <c r="FD3377" s="240"/>
      <c r="FE3377" s="240"/>
      <c r="FF3377" s="240"/>
      <c r="FG3377" s="240"/>
      <c r="FH3377" s="240"/>
      <c r="FI3377" s="240"/>
      <c r="FJ3377" s="240"/>
      <c r="FK3377" s="240"/>
      <c r="FL3377" s="240"/>
      <c r="FM3377" s="240"/>
      <c r="FN3377" s="240"/>
      <c r="FO3377" s="240"/>
      <c r="FP3377" s="240"/>
      <c r="FQ3377" s="240"/>
      <c r="FR3377" s="240"/>
      <c r="FS3377" s="240"/>
      <c r="FT3377" s="240"/>
      <c r="FU3377" s="240"/>
      <c r="FV3377" s="240"/>
    </row>
    <row r="3378" spans="1:178" s="250" customFormat="1">
      <c r="A3378" s="234"/>
      <c r="B3378" s="234"/>
      <c r="C3378" s="234"/>
      <c r="D3378" s="234"/>
      <c r="E3378" s="234"/>
      <c r="F3378" s="234"/>
      <c r="G3378" s="235"/>
      <c r="H3378" s="236"/>
      <c r="AJ3378" s="290"/>
      <c r="AK3378" s="240"/>
      <c r="AL3378" s="240"/>
      <c r="AM3378" s="240"/>
      <c r="AN3378" s="240"/>
      <c r="AO3378" s="240"/>
      <c r="AP3378" s="240"/>
      <c r="AQ3378" s="240"/>
      <c r="AR3378" s="240"/>
      <c r="AS3378" s="240"/>
      <c r="AT3378" s="240"/>
      <c r="AU3378" s="240"/>
      <c r="AV3378" s="240"/>
      <c r="AW3378" s="240"/>
      <c r="AX3378" s="240"/>
      <c r="AY3378" s="240"/>
      <c r="AZ3378" s="240"/>
      <c r="BA3378" s="240"/>
      <c r="BB3378" s="240"/>
      <c r="BC3378" s="240"/>
      <c r="BD3378" s="240"/>
      <c r="BE3378" s="240"/>
      <c r="BF3378" s="240"/>
      <c r="BG3378" s="240"/>
      <c r="BH3378" s="240"/>
      <c r="BI3378" s="240"/>
      <c r="BJ3378" s="240"/>
      <c r="BK3378" s="240"/>
      <c r="BL3378" s="240"/>
      <c r="BM3378" s="240"/>
      <c r="BN3378" s="240"/>
      <c r="BO3378" s="240"/>
      <c r="BP3378" s="240"/>
      <c r="BQ3378" s="240"/>
      <c r="BR3378" s="240"/>
      <c r="BS3378" s="240"/>
      <c r="BT3378" s="240"/>
      <c r="BU3378" s="240"/>
      <c r="BV3378" s="240"/>
      <c r="BW3378" s="240"/>
      <c r="BX3378" s="240"/>
      <c r="BY3378" s="240"/>
      <c r="BZ3378" s="240"/>
      <c r="CA3378" s="240"/>
      <c r="CB3378" s="240"/>
      <c r="CC3378" s="240"/>
      <c r="CD3378" s="240"/>
      <c r="CE3378" s="240"/>
      <c r="CF3378" s="240"/>
      <c r="CG3378" s="240"/>
      <c r="CH3378" s="240"/>
      <c r="CI3378" s="240"/>
      <c r="CJ3378" s="240"/>
      <c r="CK3378" s="240"/>
      <c r="CL3378" s="240"/>
      <c r="CM3378" s="240"/>
      <c r="CN3378" s="240"/>
      <c r="CO3378" s="240"/>
      <c r="CP3378" s="240"/>
      <c r="CQ3378" s="240"/>
      <c r="CR3378" s="240"/>
      <c r="CS3378" s="240"/>
      <c r="CT3378" s="240"/>
      <c r="CU3378" s="240"/>
      <c r="CV3378" s="240"/>
      <c r="CW3378" s="240"/>
      <c r="CX3378" s="240"/>
      <c r="CY3378" s="240"/>
      <c r="CZ3378" s="240"/>
      <c r="DA3378" s="240"/>
      <c r="DB3378" s="240"/>
      <c r="DC3378" s="240"/>
      <c r="DD3378" s="240"/>
      <c r="DE3378" s="240"/>
      <c r="DF3378" s="240"/>
      <c r="DG3378" s="240"/>
      <c r="DH3378" s="240"/>
      <c r="DI3378" s="240"/>
      <c r="DJ3378" s="240"/>
      <c r="DK3378" s="240"/>
      <c r="DL3378" s="240"/>
      <c r="DM3378" s="240"/>
      <c r="DN3378" s="240"/>
      <c r="DO3378" s="240"/>
      <c r="DP3378" s="240"/>
      <c r="DQ3378" s="240"/>
      <c r="DR3378" s="240"/>
      <c r="DS3378" s="240"/>
      <c r="DT3378" s="240"/>
      <c r="DU3378" s="240"/>
      <c r="DV3378" s="240"/>
      <c r="DW3378" s="240"/>
      <c r="DX3378" s="240"/>
      <c r="DY3378" s="240"/>
      <c r="DZ3378" s="240"/>
      <c r="EA3378" s="240"/>
      <c r="EB3378" s="240"/>
      <c r="EC3378" s="240"/>
      <c r="ED3378" s="240"/>
      <c r="EE3378" s="240"/>
      <c r="EF3378" s="240"/>
      <c r="EG3378" s="240"/>
      <c r="EH3378" s="240"/>
      <c r="EI3378" s="240"/>
      <c r="EJ3378" s="240"/>
      <c r="EK3378" s="240"/>
      <c r="EL3378" s="240"/>
      <c r="EM3378" s="240"/>
      <c r="EN3378" s="240"/>
      <c r="EO3378" s="240"/>
      <c r="EP3378" s="240"/>
      <c r="EQ3378" s="240"/>
      <c r="ER3378" s="240"/>
      <c r="ES3378" s="240"/>
      <c r="ET3378" s="240"/>
      <c r="EU3378" s="240"/>
      <c r="EV3378" s="240"/>
      <c r="EW3378" s="240"/>
      <c r="EX3378" s="240"/>
      <c r="EY3378" s="240"/>
      <c r="EZ3378" s="240"/>
      <c r="FA3378" s="240"/>
      <c r="FB3378" s="240"/>
      <c r="FC3378" s="240"/>
      <c r="FD3378" s="240"/>
      <c r="FE3378" s="240"/>
      <c r="FF3378" s="240"/>
      <c r="FG3378" s="240"/>
      <c r="FH3378" s="240"/>
      <c r="FI3378" s="240"/>
      <c r="FJ3378" s="240"/>
      <c r="FK3378" s="240"/>
      <c r="FL3378" s="240"/>
      <c r="FM3378" s="240"/>
      <c r="FN3378" s="240"/>
      <c r="FO3378" s="240"/>
      <c r="FP3378" s="240"/>
      <c r="FQ3378" s="240"/>
      <c r="FR3378" s="240"/>
      <c r="FS3378" s="240"/>
      <c r="FT3378" s="240"/>
      <c r="FU3378" s="240"/>
      <c r="FV3378" s="240"/>
    </row>
    <row r="3379" spans="1:178" s="250" customFormat="1">
      <c r="A3379" s="234"/>
      <c r="B3379" s="234"/>
      <c r="C3379" s="234"/>
      <c r="D3379" s="234"/>
      <c r="E3379" s="234"/>
      <c r="F3379" s="234"/>
      <c r="G3379" s="235"/>
      <c r="H3379" s="236"/>
      <c r="AJ3379" s="290"/>
      <c r="AK3379" s="240"/>
      <c r="AL3379" s="240"/>
      <c r="AM3379" s="240"/>
      <c r="AN3379" s="240"/>
      <c r="AO3379" s="240"/>
      <c r="AP3379" s="240"/>
      <c r="AQ3379" s="240"/>
      <c r="AR3379" s="240"/>
      <c r="AS3379" s="240"/>
      <c r="AT3379" s="240"/>
      <c r="AU3379" s="240"/>
      <c r="AV3379" s="240"/>
      <c r="AW3379" s="240"/>
      <c r="AX3379" s="240"/>
      <c r="AY3379" s="240"/>
      <c r="AZ3379" s="240"/>
      <c r="BA3379" s="240"/>
      <c r="BB3379" s="240"/>
      <c r="BC3379" s="240"/>
      <c r="BD3379" s="240"/>
      <c r="BE3379" s="240"/>
      <c r="BF3379" s="240"/>
      <c r="BG3379" s="240"/>
      <c r="BH3379" s="240"/>
      <c r="BI3379" s="240"/>
      <c r="BJ3379" s="240"/>
      <c r="BK3379" s="240"/>
      <c r="BL3379" s="240"/>
      <c r="BM3379" s="240"/>
      <c r="BN3379" s="240"/>
      <c r="BO3379" s="240"/>
      <c r="BP3379" s="240"/>
      <c r="BQ3379" s="240"/>
      <c r="BR3379" s="240"/>
      <c r="BS3379" s="240"/>
      <c r="BT3379" s="240"/>
      <c r="BU3379" s="240"/>
      <c r="BV3379" s="240"/>
      <c r="BW3379" s="240"/>
      <c r="BX3379" s="240"/>
      <c r="BY3379" s="240"/>
      <c r="BZ3379" s="240"/>
      <c r="CA3379" s="240"/>
      <c r="CB3379" s="240"/>
      <c r="CC3379" s="240"/>
      <c r="CD3379" s="240"/>
      <c r="CE3379" s="240"/>
      <c r="CF3379" s="240"/>
      <c r="CG3379" s="240"/>
      <c r="CH3379" s="240"/>
      <c r="CI3379" s="240"/>
      <c r="CJ3379" s="240"/>
      <c r="CK3379" s="240"/>
      <c r="CL3379" s="240"/>
      <c r="CM3379" s="240"/>
      <c r="CN3379" s="240"/>
      <c r="CO3379" s="240"/>
      <c r="CP3379" s="240"/>
      <c r="CQ3379" s="240"/>
      <c r="CR3379" s="240"/>
      <c r="CS3379" s="240"/>
      <c r="CT3379" s="240"/>
      <c r="CU3379" s="240"/>
      <c r="CV3379" s="240"/>
      <c r="CW3379" s="240"/>
      <c r="CX3379" s="240"/>
      <c r="CY3379" s="240"/>
      <c r="CZ3379" s="240"/>
      <c r="DA3379" s="240"/>
      <c r="DB3379" s="240"/>
      <c r="DC3379" s="240"/>
      <c r="DD3379" s="240"/>
      <c r="DE3379" s="240"/>
      <c r="DF3379" s="240"/>
      <c r="DG3379" s="240"/>
      <c r="DH3379" s="240"/>
      <c r="DI3379" s="240"/>
      <c r="DJ3379" s="240"/>
      <c r="DK3379" s="240"/>
      <c r="DL3379" s="240"/>
      <c r="DM3379" s="240"/>
      <c r="DN3379" s="240"/>
      <c r="DO3379" s="240"/>
      <c r="DP3379" s="240"/>
      <c r="DQ3379" s="240"/>
      <c r="DR3379" s="240"/>
      <c r="DS3379" s="240"/>
      <c r="DT3379" s="240"/>
      <c r="DU3379" s="240"/>
      <c r="DV3379" s="240"/>
      <c r="DW3379" s="240"/>
      <c r="DX3379" s="240"/>
      <c r="DY3379" s="240"/>
      <c r="DZ3379" s="240"/>
      <c r="EA3379" s="240"/>
      <c r="EB3379" s="240"/>
      <c r="EC3379" s="240"/>
      <c r="ED3379" s="240"/>
      <c r="EE3379" s="240"/>
      <c r="EF3379" s="240"/>
      <c r="EG3379" s="240"/>
      <c r="EH3379" s="240"/>
      <c r="EI3379" s="240"/>
      <c r="EJ3379" s="240"/>
      <c r="EK3379" s="240"/>
      <c r="EL3379" s="240"/>
      <c r="EM3379" s="240"/>
      <c r="EN3379" s="240"/>
      <c r="EO3379" s="240"/>
      <c r="EP3379" s="240"/>
      <c r="EQ3379" s="240"/>
      <c r="ER3379" s="240"/>
      <c r="ES3379" s="240"/>
      <c r="ET3379" s="240"/>
      <c r="EU3379" s="240"/>
      <c r="EV3379" s="240"/>
      <c r="EW3379" s="240"/>
      <c r="EX3379" s="240"/>
      <c r="EY3379" s="240"/>
      <c r="EZ3379" s="240"/>
      <c r="FA3379" s="240"/>
      <c r="FB3379" s="240"/>
      <c r="FC3379" s="240"/>
      <c r="FD3379" s="240"/>
      <c r="FE3379" s="240"/>
      <c r="FF3379" s="240"/>
      <c r="FG3379" s="240"/>
      <c r="FH3379" s="240"/>
      <c r="FI3379" s="240"/>
      <c r="FJ3379" s="240"/>
      <c r="FK3379" s="240"/>
      <c r="FL3379" s="240"/>
      <c r="FM3379" s="240"/>
      <c r="FN3379" s="240"/>
      <c r="FO3379" s="240"/>
      <c r="FP3379" s="240"/>
      <c r="FQ3379" s="240"/>
      <c r="FR3379" s="240"/>
      <c r="FS3379" s="240"/>
      <c r="FT3379" s="240"/>
      <c r="FU3379" s="240"/>
      <c r="FV3379" s="240"/>
    </row>
    <row r="3380" spans="1:178" s="250" customFormat="1">
      <c r="A3380" s="234"/>
      <c r="B3380" s="234"/>
      <c r="C3380" s="234"/>
      <c r="D3380" s="234"/>
      <c r="E3380" s="234"/>
      <c r="F3380" s="234"/>
      <c r="G3380" s="235"/>
      <c r="H3380" s="236"/>
      <c r="AJ3380" s="290"/>
      <c r="AK3380" s="240"/>
      <c r="AL3380" s="240"/>
      <c r="AM3380" s="240"/>
      <c r="AN3380" s="240"/>
      <c r="AO3380" s="240"/>
      <c r="AP3380" s="240"/>
      <c r="AQ3380" s="240"/>
      <c r="AR3380" s="240"/>
      <c r="AS3380" s="240"/>
      <c r="AT3380" s="240"/>
      <c r="AU3380" s="240"/>
      <c r="AV3380" s="240"/>
      <c r="AW3380" s="240"/>
      <c r="AX3380" s="240"/>
      <c r="AY3380" s="240"/>
      <c r="AZ3380" s="240"/>
      <c r="BA3380" s="240"/>
      <c r="BB3380" s="240"/>
      <c r="BC3380" s="240"/>
      <c r="BD3380" s="240"/>
      <c r="BE3380" s="240"/>
      <c r="BF3380" s="240"/>
      <c r="BG3380" s="240"/>
      <c r="BH3380" s="240"/>
      <c r="BI3380" s="240"/>
      <c r="BJ3380" s="240"/>
      <c r="BK3380" s="240"/>
      <c r="BL3380" s="240"/>
      <c r="BM3380" s="240"/>
      <c r="BN3380" s="240"/>
      <c r="BO3380" s="240"/>
      <c r="BP3380" s="240"/>
      <c r="BQ3380" s="240"/>
      <c r="BR3380" s="240"/>
      <c r="BS3380" s="240"/>
      <c r="BT3380" s="240"/>
      <c r="BU3380" s="240"/>
      <c r="BV3380" s="240"/>
      <c r="BW3380" s="240"/>
      <c r="BX3380" s="240"/>
      <c r="BY3380" s="240"/>
      <c r="BZ3380" s="240"/>
      <c r="CA3380" s="240"/>
      <c r="CB3380" s="240"/>
      <c r="CC3380" s="240"/>
      <c r="CD3380" s="240"/>
      <c r="CE3380" s="240"/>
      <c r="CF3380" s="240"/>
      <c r="CG3380" s="240"/>
      <c r="CH3380" s="240"/>
      <c r="CI3380" s="240"/>
      <c r="CJ3380" s="240"/>
      <c r="CK3380" s="240"/>
      <c r="CL3380" s="240"/>
      <c r="CM3380" s="240"/>
      <c r="CN3380" s="240"/>
      <c r="CO3380" s="240"/>
      <c r="CP3380" s="240"/>
      <c r="CQ3380" s="240"/>
      <c r="CR3380" s="240"/>
      <c r="CS3380" s="240"/>
      <c r="CT3380" s="240"/>
      <c r="CU3380" s="240"/>
      <c r="CV3380" s="240"/>
      <c r="CW3380" s="240"/>
      <c r="CX3380" s="240"/>
      <c r="CY3380" s="240"/>
      <c r="CZ3380" s="240"/>
      <c r="DA3380" s="240"/>
      <c r="DB3380" s="240"/>
      <c r="DC3380" s="240"/>
      <c r="DD3380" s="240"/>
      <c r="DE3380" s="240"/>
      <c r="DF3380" s="240"/>
      <c r="DG3380" s="240"/>
      <c r="DH3380" s="240"/>
      <c r="DI3380" s="240"/>
      <c r="DJ3380" s="240"/>
      <c r="DK3380" s="240"/>
      <c r="DL3380" s="240"/>
      <c r="DM3380" s="240"/>
      <c r="DN3380" s="240"/>
      <c r="DO3380" s="240"/>
      <c r="DP3380" s="240"/>
      <c r="DQ3380" s="240"/>
      <c r="DR3380" s="240"/>
      <c r="DS3380" s="240"/>
      <c r="DT3380" s="240"/>
      <c r="DU3380" s="240"/>
      <c r="DV3380" s="240"/>
      <c r="DW3380" s="240"/>
      <c r="DX3380" s="240"/>
      <c r="DY3380" s="240"/>
      <c r="DZ3380" s="240"/>
      <c r="EA3380" s="240"/>
      <c r="EB3380" s="240"/>
      <c r="EC3380" s="240"/>
      <c r="ED3380" s="240"/>
      <c r="EE3380" s="240"/>
      <c r="EF3380" s="240"/>
      <c r="EG3380" s="240"/>
      <c r="EH3380" s="240"/>
      <c r="EI3380" s="240"/>
      <c r="EJ3380" s="240"/>
      <c r="EK3380" s="240"/>
      <c r="EL3380" s="240"/>
      <c r="EM3380" s="240"/>
      <c r="EN3380" s="240"/>
      <c r="EO3380" s="240"/>
      <c r="EP3380" s="240"/>
      <c r="EQ3380" s="240"/>
      <c r="ER3380" s="240"/>
      <c r="ES3380" s="240"/>
      <c r="ET3380" s="240"/>
      <c r="EU3380" s="240"/>
      <c r="EV3380" s="240"/>
      <c r="EW3380" s="240"/>
      <c r="EX3380" s="240"/>
      <c r="EY3380" s="240"/>
      <c r="EZ3380" s="240"/>
      <c r="FA3380" s="240"/>
      <c r="FB3380" s="240"/>
      <c r="FC3380" s="240"/>
      <c r="FD3380" s="240"/>
      <c r="FE3380" s="240"/>
      <c r="FF3380" s="240"/>
      <c r="FG3380" s="240"/>
      <c r="FH3380" s="240"/>
      <c r="FI3380" s="240"/>
      <c r="FJ3380" s="240"/>
      <c r="FK3380" s="240"/>
      <c r="FL3380" s="240"/>
      <c r="FM3380" s="240"/>
      <c r="FN3380" s="240"/>
      <c r="FO3380" s="240"/>
      <c r="FP3380" s="240"/>
      <c r="FQ3380" s="240"/>
      <c r="FR3380" s="240"/>
      <c r="FS3380" s="240"/>
      <c r="FT3380" s="240"/>
      <c r="FU3380" s="240"/>
      <c r="FV3380" s="240"/>
    </row>
    <row r="3381" spans="1:178" s="250" customFormat="1">
      <c r="A3381" s="234"/>
      <c r="B3381" s="234"/>
      <c r="C3381" s="234"/>
      <c r="D3381" s="234"/>
      <c r="E3381" s="234"/>
      <c r="F3381" s="234"/>
      <c r="G3381" s="235"/>
      <c r="H3381" s="236"/>
      <c r="AJ3381" s="290"/>
      <c r="AK3381" s="240"/>
      <c r="AL3381" s="240"/>
      <c r="AM3381" s="240"/>
      <c r="AN3381" s="240"/>
      <c r="AO3381" s="240"/>
      <c r="AP3381" s="240"/>
      <c r="AQ3381" s="240"/>
      <c r="AR3381" s="240"/>
      <c r="AS3381" s="240"/>
      <c r="AT3381" s="240"/>
      <c r="AU3381" s="240"/>
      <c r="AV3381" s="240"/>
      <c r="AW3381" s="240"/>
      <c r="AX3381" s="240"/>
      <c r="AY3381" s="240"/>
      <c r="AZ3381" s="240"/>
      <c r="BA3381" s="240"/>
      <c r="BB3381" s="240"/>
      <c r="BC3381" s="240"/>
      <c r="BD3381" s="240"/>
      <c r="BE3381" s="240"/>
      <c r="BF3381" s="240"/>
      <c r="BG3381" s="240"/>
      <c r="BH3381" s="240"/>
      <c r="BI3381" s="240"/>
      <c r="BJ3381" s="240"/>
      <c r="BK3381" s="240"/>
      <c r="BL3381" s="240"/>
      <c r="BM3381" s="240"/>
      <c r="BN3381" s="240"/>
      <c r="BO3381" s="240"/>
      <c r="BP3381" s="240"/>
      <c r="BQ3381" s="240"/>
      <c r="BR3381" s="240"/>
      <c r="BS3381" s="240"/>
      <c r="BT3381" s="240"/>
      <c r="BU3381" s="240"/>
      <c r="BV3381" s="240"/>
      <c r="BW3381" s="240"/>
      <c r="BX3381" s="240"/>
      <c r="BY3381" s="240"/>
      <c r="BZ3381" s="240"/>
      <c r="CA3381" s="240"/>
      <c r="CB3381" s="240"/>
      <c r="CC3381" s="240"/>
      <c r="CD3381" s="240"/>
      <c r="CE3381" s="240"/>
      <c r="CF3381" s="240"/>
      <c r="CG3381" s="240"/>
      <c r="CH3381" s="240"/>
      <c r="CI3381" s="240"/>
      <c r="CJ3381" s="240"/>
      <c r="CK3381" s="240"/>
      <c r="CL3381" s="240"/>
      <c r="CM3381" s="240"/>
      <c r="CN3381" s="240"/>
      <c r="CO3381" s="240"/>
      <c r="CP3381" s="240"/>
      <c r="CQ3381" s="240"/>
      <c r="CR3381" s="240"/>
      <c r="CS3381" s="240"/>
      <c r="CT3381" s="240"/>
      <c r="CU3381" s="240"/>
      <c r="CV3381" s="240"/>
      <c r="CW3381" s="240"/>
      <c r="CX3381" s="240"/>
      <c r="CY3381" s="240"/>
      <c r="CZ3381" s="240"/>
      <c r="DA3381" s="240"/>
      <c r="DB3381" s="240"/>
      <c r="DC3381" s="240"/>
      <c r="DD3381" s="240"/>
      <c r="DE3381" s="240"/>
      <c r="DF3381" s="240"/>
      <c r="DG3381" s="240"/>
      <c r="DH3381" s="240"/>
      <c r="DI3381" s="240"/>
      <c r="DJ3381" s="240"/>
      <c r="DK3381" s="240"/>
      <c r="DL3381" s="240"/>
      <c r="DM3381" s="240"/>
      <c r="DN3381" s="240"/>
      <c r="DO3381" s="240"/>
      <c r="DP3381" s="240"/>
      <c r="DQ3381" s="240"/>
      <c r="DR3381" s="240"/>
      <c r="DS3381" s="240"/>
      <c r="DT3381" s="240"/>
      <c r="DU3381" s="240"/>
      <c r="DV3381" s="240"/>
      <c r="DW3381" s="240"/>
      <c r="DX3381" s="240"/>
      <c r="DY3381" s="240"/>
      <c r="DZ3381" s="240"/>
      <c r="EA3381" s="240"/>
      <c r="EB3381" s="240"/>
      <c r="EC3381" s="240"/>
      <c r="ED3381" s="240"/>
      <c r="EE3381" s="240"/>
      <c r="EF3381" s="240"/>
      <c r="EG3381" s="240"/>
      <c r="EH3381" s="240"/>
      <c r="EI3381" s="240"/>
      <c r="EJ3381" s="240"/>
      <c r="EK3381" s="240"/>
      <c r="EL3381" s="240"/>
      <c r="EM3381" s="240"/>
      <c r="EN3381" s="240"/>
      <c r="EO3381" s="240"/>
      <c r="EP3381" s="240"/>
      <c r="EQ3381" s="240"/>
      <c r="ER3381" s="240"/>
      <c r="ES3381" s="240"/>
      <c r="ET3381" s="240"/>
      <c r="EU3381" s="240"/>
      <c r="EV3381" s="240"/>
      <c r="EW3381" s="240"/>
      <c r="EX3381" s="240"/>
      <c r="EY3381" s="240"/>
      <c r="EZ3381" s="240"/>
      <c r="FA3381" s="240"/>
      <c r="FB3381" s="240"/>
      <c r="FC3381" s="240"/>
      <c r="FD3381" s="240"/>
      <c r="FE3381" s="240"/>
      <c r="FF3381" s="240"/>
      <c r="FG3381" s="240"/>
      <c r="FH3381" s="240"/>
      <c r="FI3381" s="240"/>
      <c r="FJ3381" s="240"/>
      <c r="FK3381" s="240"/>
      <c r="FL3381" s="240"/>
      <c r="FM3381" s="240"/>
      <c r="FN3381" s="240"/>
      <c r="FO3381" s="240"/>
      <c r="FP3381" s="240"/>
      <c r="FQ3381" s="240"/>
      <c r="FR3381" s="240"/>
      <c r="FS3381" s="240"/>
      <c r="FT3381" s="240"/>
      <c r="FU3381" s="240"/>
      <c r="FV3381" s="240"/>
    </row>
    <row r="3382" spans="1:178" s="250" customFormat="1">
      <c r="A3382" s="234"/>
      <c r="B3382" s="234"/>
      <c r="C3382" s="234"/>
      <c r="D3382" s="234"/>
      <c r="E3382" s="234"/>
      <c r="F3382" s="234"/>
      <c r="G3382" s="235"/>
      <c r="H3382" s="236"/>
      <c r="AJ3382" s="290"/>
      <c r="AK3382" s="240"/>
      <c r="AL3382" s="240"/>
      <c r="AM3382" s="240"/>
      <c r="AN3382" s="240"/>
      <c r="AO3382" s="240"/>
      <c r="AP3382" s="240"/>
      <c r="AQ3382" s="240"/>
      <c r="AR3382" s="240"/>
      <c r="AS3382" s="240"/>
      <c r="AT3382" s="240"/>
      <c r="AU3382" s="240"/>
      <c r="AV3382" s="240"/>
      <c r="AW3382" s="240"/>
      <c r="AX3382" s="240"/>
      <c r="AY3382" s="240"/>
      <c r="AZ3382" s="240"/>
      <c r="BA3382" s="240"/>
      <c r="BB3382" s="240"/>
      <c r="BC3382" s="240"/>
      <c r="BD3382" s="240"/>
      <c r="BE3382" s="240"/>
      <c r="BF3382" s="240"/>
      <c r="BG3382" s="240"/>
      <c r="BH3382" s="240"/>
      <c r="BI3382" s="240"/>
      <c r="BJ3382" s="240"/>
      <c r="BK3382" s="240"/>
      <c r="BL3382" s="240"/>
      <c r="BM3382" s="240"/>
      <c r="BN3382" s="240"/>
      <c r="BO3382" s="240"/>
      <c r="BP3382" s="240"/>
      <c r="BQ3382" s="240"/>
      <c r="BR3382" s="240"/>
      <c r="BS3382" s="240"/>
      <c r="BT3382" s="240"/>
      <c r="BU3382" s="240"/>
      <c r="BV3382" s="240"/>
      <c r="BW3382" s="240"/>
      <c r="BX3382" s="240"/>
      <c r="BY3382" s="240"/>
      <c r="BZ3382" s="240"/>
      <c r="CA3382" s="240"/>
      <c r="CB3382" s="240"/>
      <c r="CC3382" s="240"/>
      <c r="CD3382" s="240"/>
      <c r="CE3382" s="240"/>
      <c r="CF3382" s="240"/>
      <c r="CG3382" s="240"/>
      <c r="CH3382" s="240"/>
      <c r="CI3382" s="240"/>
      <c r="CJ3382" s="240"/>
      <c r="CK3382" s="240"/>
      <c r="CL3382" s="240"/>
      <c r="CM3382" s="240"/>
      <c r="CN3382" s="240"/>
      <c r="CO3382" s="240"/>
      <c r="CP3382" s="240"/>
      <c r="CQ3382" s="240"/>
      <c r="CR3382" s="240"/>
      <c r="CS3382" s="240"/>
      <c r="CT3382" s="240"/>
      <c r="CU3382" s="240"/>
      <c r="CV3382" s="240"/>
      <c r="CW3382" s="240"/>
      <c r="CX3382" s="240"/>
      <c r="CY3382" s="240"/>
      <c r="CZ3382" s="240"/>
      <c r="DA3382" s="240"/>
      <c r="DB3382" s="240"/>
      <c r="DC3382" s="240"/>
      <c r="DD3382" s="240"/>
      <c r="DE3382" s="240"/>
      <c r="DF3382" s="240"/>
      <c r="DG3382" s="240"/>
      <c r="DH3382" s="240"/>
      <c r="DI3382" s="240"/>
      <c r="DJ3382" s="240"/>
      <c r="DK3382" s="240"/>
      <c r="DL3382" s="240"/>
      <c r="DM3382" s="240"/>
      <c r="DN3382" s="240"/>
      <c r="DO3382" s="240"/>
      <c r="DP3382" s="240"/>
      <c r="DQ3382" s="240"/>
      <c r="DR3382" s="240"/>
      <c r="DS3382" s="240"/>
      <c r="DT3382" s="240"/>
      <c r="DU3382" s="240"/>
      <c r="DV3382" s="240"/>
      <c r="DW3382" s="240"/>
      <c r="DX3382" s="240"/>
      <c r="DY3382" s="240"/>
      <c r="DZ3382" s="240"/>
      <c r="EA3382" s="240"/>
      <c r="EB3382" s="240"/>
      <c r="EC3382" s="240"/>
      <c r="ED3382" s="240"/>
      <c r="EE3382" s="240"/>
      <c r="EF3382" s="240"/>
      <c r="EG3382" s="240"/>
      <c r="EH3382" s="240"/>
      <c r="EI3382" s="240"/>
      <c r="EJ3382" s="240"/>
      <c r="EK3382" s="240"/>
      <c r="EL3382" s="240"/>
      <c r="EM3382" s="240"/>
      <c r="EN3382" s="240"/>
      <c r="EO3382" s="240"/>
      <c r="EP3382" s="240"/>
      <c r="EQ3382" s="240"/>
      <c r="ER3382" s="240"/>
      <c r="ES3382" s="240"/>
      <c r="ET3382" s="240"/>
      <c r="EU3382" s="240"/>
      <c r="EV3382" s="240"/>
      <c r="EW3382" s="240"/>
      <c r="EX3382" s="240"/>
      <c r="EY3382" s="240"/>
      <c r="EZ3382" s="240"/>
      <c r="FA3382" s="240"/>
      <c r="FB3382" s="240"/>
      <c r="FC3382" s="240"/>
      <c r="FD3382" s="240"/>
      <c r="FE3382" s="240"/>
      <c r="FF3382" s="240"/>
      <c r="FG3382" s="240"/>
      <c r="FH3382" s="240"/>
      <c r="FI3382" s="240"/>
      <c r="FJ3382" s="240"/>
      <c r="FK3382" s="240"/>
      <c r="FL3382" s="240"/>
      <c r="FM3382" s="240"/>
      <c r="FN3382" s="240"/>
      <c r="FO3382" s="240"/>
      <c r="FP3382" s="240"/>
      <c r="FQ3382" s="240"/>
      <c r="FR3382" s="240"/>
      <c r="FS3382" s="240"/>
      <c r="FT3382" s="240"/>
      <c r="FU3382" s="240"/>
      <c r="FV3382" s="240"/>
    </row>
    <row r="3383" spans="1:178" s="250" customFormat="1">
      <c r="A3383" s="234"/>
      <c r="B3383" s="234"/>
      <c r="C3383" s="234"/>
      <c r="D3383" s="234"/>
      <c r="E3383" s="234"/>
      <c r="F3383" s="234"/>
      <c r="G3383" s="235"/>
      <c r="H3383" s="236"/>
      <c r="AJ3383" s="290"/>
      <c r="AK3383" s="240"/>
      <c r="AL3383" s="240"/>
      <c r="AM3383" s="240"/>
      <c r="AN3383" s="240"/>
      <c r="AO3383" s="240"/>
      <c r="AP3383" s="240"/>
      <c r="AQ3383" s="240"/>
      <c r="AR3383" s="240"/>
      <c r="AS3383" s="240"/>
      <c r="AT3383" s="240"/>
      <c r="AU3383" s="240"/>
      <c r="AV3383" s="240"/>
      <c r="AW3383" s="240"/>
      <c r="AX3383" s="240"/>
      <c r="AY3383" s="240"/>
      <c r="AZ3383" s="240"/>
      <c r="BA3383" s="240"/>
      <c r="BB3383" s="240"/>
      <c r="BC3383" s="240"/>
      <c r="BD3383" s="240"/>
      <c r="BE3383" s="240"/>
      <c r="BF3383" s="240"/>
      <c r="BG3383" s="240"/>
      <c r="BH3383" s="240"/>
      <c r="BI3383" s="240"/>
      <c r="BJ3383" s="240"/>
      <c r="BK3383" s="240"/>
      <c r="BL3383" s="240"/>
      <c r="BM3383" s="240"/>
      <c r="BN3383" s="240"/>
      <c r="BO3383" s="240"/>
      <c r="BP3383" s="240"/>
      <c r="BQ3383" s="240"/>
      <c r="BR3383" s="240"/>
      <c r="BS3383" s="240"/>
      <c r="BT3383" s="240"/>
      <c r="BU3383" s="240"/>
      <c r="BV3383" s="240"/>
      <c r="BW3383" s="240"/>
      <c r="BX3383" s="240"/>
      <c r="BY3383" s="240"/>
      <c r="BZ3383" s="240"/>
      <c r="CA3383" s="240"/>
      <c r="CB3383" s="240"/>
      <c r="CC3383" s="240"/>
      <c r="CD3383" s="240"/>
      <c r="CE3383" s="240"/>
      <c r="CF3383" s="240"/>
      <c r="CG3383" s="240"/>
      <c r="CH3383" s="240"/>
      <c r="CI3383" s="240"/>
      <c r="CJ3383" s="240"/>
      <c r="CK3383" s="240"/>
      <c r="CL3383" s="240"/>
      <c r="CM3383" s="240"/>
      <c r="CN3383" s="240"/>
      <c r="CO3383" s="240"/>
      <c r="CP3383" s="240"/>
      <c r="CQ3383" s="240"/>
      <c r="CR3383" s="240"/>
      <c r="CS3383" s="240"/>
      <c r="CT3383" s="240"/>
      <c r="CU3383" s="240"/>
      <c r="CV3383" s="240"/>
      <c r="CW3383" s="240"/>
      <c r="CX3383" s="240"/>
      <c r="CY3383" s="240"/>
      <c r="CZ3383" s="240"/>
      <c r="DA3383" s="240"/>
      <c r="DB3383" s="240"/>
      <c r="DC3383" s="240"/>
      <c r="DD3383" s="240"/>
      <c r="DE3383" s="240"/>
      <c r="DF3383" s="240"/>
      <c r="DG3383" s="240"/>
      <c r="DH3383" s="240"/>
      <c r="DI3383" s="240"/>
      <c r="DJ3383" s="240"/>
      <c r="DK3383" s="240"/>
      <c r="DL3383" s="240"/>
      <c r="DM3383" s="240"/>
      <c r="DN3383" s="240"/>
      <c r="DO3383" s="240"/>
      <c r="DP3383" s="240"/>
      <c r="DQ3383" s="240"/>
      <c r="DR3383" s="240"/>
      <c r="DS3383" s="240"/>
      <c r="DT3383" s="240"/>
      <c r="DU3383" s="240"/>
      <c r="DV3383" s="240"/>
      <c r="DW3383" s="240"/>
      <c r="DX3383" s="240"/>
      <c r="DY3383" s="240"/>
      <c r="DZ3383" s="240"/>
      <c r="EA3383" s="240"/>
      <c r="EB3383" s="240"/>
      <c r="EC3383" s="240"/>
      <c r="ED3383" s="240"/>
      <c r="EE3383" s="240"/>
      <c r="EF3383" s="240"/>
      <c r="EG3383" s="240"/>
      <c r="EH3383" s="240"/>
      <c r="EI3383" s="240"/>
      <c r="EJ3383" s="240"/>
      <c r="EK3383" s="240"/>
      <c r="EL3383" s="240"/>
      <c r="EM3383" s="240"/>
      <c r="EN3383" s="240"/>
      <c r="EO3383" s="240"/>
      <c r="EP3383" s="240"/>
      <c r="EQ3383" s="240"/>
      <c r="ER3383" s="240"/>
      <c r="ES3383" s="240"/>
      <c r="ET3383" s="240"/>
      <c r="EU3383" s="240"/>
      <c r="EV3383" s="240"/>
      <c r="EW3383" s="240"/>
      <c r="EX3383" s="240"/>
      <c r="EY3383" s="240"/>
      <c r="EZ3383" s="240"/>
      <c r="FA3383" s="240"/>
      <c r="FB3383" s="240"/>
      <c r="FC3383" s="240"/>
      <c r="FD3383" s="240"/>
      <c r="FE3383" s="240"/>
      <c r="FF3383" s="240"/>
      <c r="FG3383" s="240"/>
      <c r="FH3383" s="240"/>
      <c r="FI3383" s="240"/>
      <c r="FJ3383" s="240"/>
      <c r="FK3383" s="240"/>
      <c r="FL3383" s="240"/>
      <c r="FM3383" s="240"/>
      <c r="FN3383" s="240"/>
      <c r="FO3383" s="240"/>
      <c r="FP3383" s="240"/>
      <c r="FQ3383" s="240"/>
      <c r="FR3383" s="240"/>
      <c r="FS3383" s="240"/>
      <c r="FT3383" s="240"/>
      <c r="FU3383" s="240"/>
      <c r="FV3383" s="240"/>
    </row>
    <row r="3384" spans="1:178" s="250" customFormat="1">
      <c r="A3384" s="234"/>
      <c r="B3384" s="234"/>
      <c r="C3384" s="234"/>
      <c r="D3384" s="234"/>
      <c r="E3384" s="234"/>
      <c r="F3384" s="234"/>
      <c r="G3384" s="235"/>
      <c r="H3384" s="236"/>
      <c r="AJ3384" s="290"/>
      <c r="AK3384" s="240"/>
      <c r="AL3384" s="240"/>
      <c r="AM3384" s="240"/>
      <c r="AN3384" s="240"/>
      <c r="AO3384" s="240"/>
      <c r="AP3384" s="240"/>
      <c r="AQ3384" s="240"/>
      <c r="AR3384" s="240"/>
      <c r="AS3384" s="240"/>
      <c r="AT3384" s="240"/>
      <c r="AU3384" s="240"/>
      <c r="AV3384" s="240"/>
      <c r="AW3384" s="240"/>
      <c r="AX3384" s="240"/>
      <c r="AY3384" s="240"/>
      <c r="AZ3384" s="240"/>
      <c r="BA3384" s="240"/>
      <c r="BB3384" s="240"/>
      <c r="BC3384" s="240"/>
      <c r="BD3384" s="240"/>
      <c r="BE3384" s="240"/>
      <c r="BF3384" s="240"/>
      <c r="BG3384" s="240"/>
      <c r="BH3384" s="240"/>
      <c r="BI3384" s="240"/>
      <c r="BJ3384" s="240"/>
      <c r="BK3384" s="240"/>
      <c r="BL3384" s="240"/>
      <c r="BM3384" s="240"/>
      <c r="BN3384" s="240"/>
      <c r="BO3384" s="240"/>
      <c r="BP3384" s="240"/>
      <c r="BQ3384" s="240"/>
      <c r="BR3384" s="240"/>
      <c r="BS3384" s="240"/>
      <c r="BT3384" s="240"/>
      <c r="BU3384" s="240"/>
      <c r="BV3384" s="240"/>
      <c r="BW3384" s="240"/>
      <c r="BX3384" s="240"/>
      <c r="BY3384" s="240"/>
      <c r="BZ3384" s="240"/>
      <c r="CA3384" s="240"/>
      <c r="CB3384" s="240"/>
      <c r="CC3384" s="240"/>
      <c r="CD3384" s="240"/>
      <c r="CE3384" s="240"/>
      <c r="CF3384" s="240"/>
      <c r="CG3384" s="240"/>
      <c r="CH3384" s="240"/>
      <c r="CI3384" s="240"/>
      <c r="CJ3384" s="240"/>
      <c r="CK3384" s="240"/>
      <c r="CL3384" s="240"/>
      <c r="CM3384" s="240"/>
      <c r="CN3384" s="240"/>
      <c r="CO3384" s="240"/>
      <c r="CP3384" s="240"/>
      <c r="CQ3384" s="240"/>
      <c r="CR3384" s="240"/>
      <c r="CS3384" s="240"/>
      <c r="CT3384" s="240"/>
      <c r="CU3384" s="240"/>
      <c r="CV3384" s="240"/>
      <c r="CW3384" s="240"/>
      <c r="CX3384" s="240"/>
      <c r="CY3384" s="240"/>
      <c r="CZ3384" s="240"/>
      <c r="DA3384" s="240"/>
      <c r="DB3384" s="240"/>
      <c r="DC3384" s="240"/>
      <c r="DD3384" s="240"/>
      <c r="DE3384" s="240"/>
      <c r="DF3384" s="240"/>
      <c r="DG3384" s="240"/>
      <c r="DH3384" s="240"/>
      <c r="DI3384" s="240"/>
      <c r="DJ3384" s="240"/>
      <c r="DK3384" s="240"/>
      <c r="DL3384" s="240"/>
      <c r="DM3384" s="240"/>
      <c r="DN3384" s="240"/>
      <c r="DO3384" s="240"/>
      <c r="DP3384" s="240"/>
      <c r="DQ3384" s="240"/>
      <c r="DR3384" s="240"/>
      <c r="DS3384" s="240"/>
      <c r="DT3384" s="240"/>
      <c r="DU3384" s="240"/>
      <c r="DV3384" s="240"/>
      <c r="DW3384" s="240"/>
      <c r="DX3384" s="240"/>
      <c r="DY3384" s="240"/>
      <c r="DZ3384" s="240"/>
      <c r="EA3384" s="240"/>
      <c r="EB3384" s="240"/>
      <c r="EC3384" s="240"/>
      <c r="ED3384" s="240"/>
      <c r="EE3384" s="240"/>
      <c r="EF3384" s="240"/>
      <c r="EG3384" s="240"/>
      <c r="EH3384" s="240"/>
      <c r="EI3384" s="240"/>
      <c r="EJ3384" s="240"/>
      <c r="EK3384" s="240"/>
      <c r="EL3384" s="240"/>
      <c r="EM3384" s="240"/>
      <c r="EN3384" s="240"/>
      <c r="EO3384" s="240"/>
      <c r="EP3384" s="240"/>
      <c r="EQ3384" s="240"/>
      <c r="ER3384" s="240"/>
      <c r="ES3384" s="240"/>
      <c r="ET3384" s="240"/>
      <c r="EU3384" s="240"/>
      <c r="EV3384" s="240"/>
      <c r="EW3384" s="240"/>
      <c r="EX3384" s="240"/>
      <c r="EY3384" s="240"/>
      <c r="EZ3384" s="240"/>
      <c r="FA3384" s="240"/>
      <c r="FB3384" s="240"/>
      <c r="FC3384" s="240"/>
      <c r="FD3384" s="240"/>
      <c r="FE3384" s="240"/>
      <c r="FF3384" s="240"/>
      <c r="FG3384" s="240"/>
      <c r="FH3384" s="240"/>
      <c r="FI3384" s="240"/>
      <c r="FJ3384" s="240"/>
      <c r="FK3384" s="240"/>
      <c r="FL3384" s="240"/>
      <c r="FM3384" s="240"/>
      <c r="FN3384" s="240"/>
      <c r="FO3384" s="240"/>
      <c r="FP3384" s="240"/>
      <c r="FQ3384" s="240"/>
      <c r="FR3384" s="240"/>
      <c r="FS3384" s="240"/>
      <c r="FT3384" s="240"/>
      <c r="FU3384" s="240"/>
      <c r="FV3384" s="240"/>
    </row>
    <row r="3385" spans="1:178" s="250" customFormat="1">
      <c r="A3385" s="234"/>
      <c r="B3385" s="234"/>
      <c r="C3385" s="234"/>
      <c r="D3385" s="234"/>
      <c r="E3385" s="234"/>
      <c r="F3385" s="234"/>
      <c r="G3385" s="235"/>
      <c r="H3385" s="236"/>
      <c r="AJ3385" s="290"/>
      <c r="AK3385" s="240"/>
      <c r="AL3385" s="240"/>
      <c r="AM3385" s="240"/>
      <c r="AN3385" s="240"/>
      <c r="AO3385" s="240"/>
      <c r="AP3385" s="240"/>
      <c r="AQ3385" s="240"/>
      <c r="AR3385" s="240"/>
      <c r="AS3385" s="240"/>
      <c r="AT3385" s="240"/>
      <c r="AU3385" s="240"/>
      <c r="AV3385" s="240"/>
      <c r="AW3385" s="240"/>
      <c r="AX3385" s="240"/>
      <c r="AY3385" s="240"/>
      <c r="AZ3385" s="240"/>
      <c r="BA3385" s="240"/>
      <c r="BB3385" s="240"/>
      <c r="BC3385" s="240"/>
      <c r="BD3385" s="240"/>
      <c r="BE3385" s="240"/>
      <c r="BF3385" s="240"/>
      <c r="BG3385" s="240"/>
      <c r="BH3385" s="240"/>
      <c r="BI3385" s="240"/>
      <c r="BJ3385" s="240"/>
      <c r="BK3385" s="240"/>
      <c r="BL3385" s="240"/>
      <c r="BM3385" s="240"/>
      <c r="BN3385" s="240"/>
      <c r="BO3385" s="240"/>
      <c r="BP3385" s="240"/>
      <c r="BQ3385" s="240"/>
      <c r="BR3385" s="240"/>
      <c r="BS3385" s="240"/>
      <c r="BT3385" s="240"/>
      <c r="BU3385" s="240"/>
      <c r="BV3385" s="240"/>
      <c r="BW3385" s="240"/>
      <c r="BX3385" s="240"/>
      <c r="BY3385" s="240"/>
      <c r="BZ3385" s="240"/>
      <c r="CA3385" s="240"/>
      <c r="CB3385" s="240"/>
      <c r="CC3385" s="240"/>
      <c r="CD3385" s="240"/>
      <c r="CE3385" s="240"/>
      <c r="CF3385" s="240"/>
      <c r="CG3385" s="240"/>
      <c r="CH3385" s="240"/>
      <c r="CI3385" s="240"/>
      <c r="CJ3385" s="240"/>
      <c r="CK3385" s="240"/>
      <c r="CL3385" s="240"/>
      <c r="CM3385" s="240"/>
      <c r="CN3385" s="240"/>
      <c r="CO3385" s="240"/>
      <c r="CP3385" s="240"/>
      <c r="CQ3385" s="240"/>
      <c r="CR3385" s="240"/>
      <c r="CS3385" s="240"/>
      <c r="CT3385" s="240"/>
      <c r="CU3385" s="240"/>
      <c r="CV3385" s="240"/>
      <c r="CW3385" s="240"/>
      <c r="CX3385" s="240"/>
      <c r="CY3385" s="240"/>
      <c r="CZ3385" s="240"/>
      <c r="DA3385" s="240"/>
      <c r="DB3385" s="240"/>
      <c r="DC3385" s="240"/>
      <c r="DD3385" s="240"/>
      <c r="DE3385" s="240"/>
      <c r="DF3385" s="240"/>
      <c r="DG3385" s="240"/>
      <c r="DH3385" s="240"/>
      <c r="DI3385" s="240"/>
      <c r="DJ3385" s="240"/>
      <c r="DK3385" s="240"/>
      <c r="DL3385" s="240"/>
      <c r="DM3385" s="240"/>
      <c r="DN3385" s="240"/>
      <c r="DO3385" s="240"/>
      <c r="DP3385" s="240"/>
      <c r="DQ3385" s="240"/>
      <c r="DR3385" s="240"/>
      <c r="DS3385" s="240"/>
      <c r="DT3385" s="240"/>
      <c r="DU3385" s="240"/>
      <c r="DV3385" s="240"/>
      <c r="DW3385" s="240"/>
      <c r="DX3385" s="240"/>
      <c r="DY3385" s="240"/>
      <c r="DZ3385" s="240"/>
      <c r="EA3385" s="240"/>
      <c r="EB3385" s="240"/>
      <c r="EC3385" s="240"/>
      <c r="ED3385" s="240"/>
      <c r="EE3385" s="240"/>
      <c r="EF3385" s="240"/>
      <c r="EG3385" s="240"/>
      <c r="EH3385" s="240"/>
      <c r="EI3385" s="240"/>
      <c r="EJ3385" s="240"/>
      <c r="EK3385" s="240"/>
      <c r="EL3385" s="240"/>
      <c r="EM3385" s="240"/>
      <c r="EN3385" s="240"/>
      <c r="EO3385" s="240"/>
      <c r="EP3385" s="240"/>
      <c r="EQ3385" s="240"/>
      <c r="ER3385" s="240"/>
      <c r="ES3385" s="240"/>
      <c r="ET3385" s="240"/>
      <c r="EU3385" s="240"/>
      <c r="EV3385" s="240"/>
      <c r="EW3385" s="240"/>
      <c r="EX3385" s="240"/>
      <c r="EY3385" s="240"/>
      <c r="EZ3385" s="240"/>
      <c r="FA3385" s="240"/>
      <c r="FB3385" s="240"/>
      <c r="FC3385" s="240"/>
      <c r="FD3385" s="240"/>
      <c r="FE3385" s="240"/>
      <c r="FF3385" s="240"/>
      <c r="FG3385" s="240"/>
      <c r="FH3385" s="240"/>
      <c r="FI3385" s="240"/>
      <c r="FJ3385" s="240"/>
      <c r="FK3385" s="240"/>
      <c r="FL3385" s="240"/>
      <c r="FM3385" s="240"/>
      <c r="FN3385" s="240"/>
      <c r="FO3385" s="240"/>
      <c r="FP3385" s="240"/>
      <c r="FQ3385" s="240"/>
      <c r="FR3385" s="240"/>
      <c r="FS3385" s="240"/>
      <c r="FT3385" s="240"/>
      <c r="FU3385" s="240"/>
      <c r="FV3385" s="240"/>
    </row>
    <row r="3386" spans="1:178" s="250" customFormat="1">
      <c r="A3386" s="234"/>
      <c r="B3386" s="234"/>
      <c r="C3386" s="234"/>
      <c r="D3386" s="234"/>
      <c r="E3386" s="234"/>
      <c r="F3386" s="234"/>
      <c r="G3386" s="235"/>
      <c r="H3386" s="236"/>
      <c r="AJ3386" s="290"/>
      <c r="AK3386" s="240"/>
      <c r="AL3386" s="240"/>
      <c r="AM3386" s="240"/>
      <c r="AN3386" s="240"/>
      <c r="AO3386" s="240"/>
      <c r="AP3386" s="240"/>
      <c r="AQ3386" s="240"/>
      <c r="AR3386" s="240"/>
      <c r="AS3386" s="240"/>
      <c r="AT3386" s="240"/>
      <c r="AU3386" s="240"/>
      <c r="AV3386" s="240"/>
      <c r="AW3386" s="240"/>
      <c r="AX3386" s="240"/>
      <c r="AY3386" s="240"/>
      <c r="AZ3386" s="240"/>
      <c r="BA3386" s="240"/>
      <c r="BB3386" s="240"/>
      <c r="BC3386" s="240"/>
      <c r="BD3386" s="240"/>
      <c r="BE3386" s="240"/>
      <c r="BF3386" s="240"/>
      <c r="BG3386" s="240"/>
      <c r="BH3386" s="240"/>
      <c r="BI3386" s="240"/>
      <c r="BJ3386" s="240"/>
      <c r="BK3386" s="240"/>
      <c r="BL3386" s="240"/>
      <c r="BM3386" s="240"/>
      <c r="BN3386" s="240"/>
      <c r="BO3386" s="240"/>
      <c r="BP3386" s="240"/>
      <c r="BQ3386" s="240"/>
      <c r="BR3386" s="240"/>
      <c r="BS3386" s="240"/>
      <c r="BT3386" s="240"/>
      <c r="BU3386" s="240"/>
      <c r="BV3386" s="240"/>
      <c r="BW3386" s="240"/>
      <c r="BX3386" s="240"/>
      <c r="BY3386" s="240"/>
      <c r="BZ3386" s="240"/>
      <c r="CA3386" s="240"/>
      <c r="CB3386" s="240"/>
      <c r="CC3386" s="240"/>
      <c r="CD3386" s="240"/>
      <c r="CE3386" s="240"/>
      <c r="CF3386" s="240"/>
      <c r="CG3386" s="240"/>
      <c r="CH3386" s="240"/>
      <c r="CI3386" s="240"/>
      <c r="CJ3386" s="240"/>
      <c r="CK3386" s="240"/>
      <c r="CL3386" s="240"/>
      <c r="CM3386" s="240"/>
      <c r="CN3386" s="240"/>
      <c r="CO3386" s="240"/>
      <c r="CP3386" s="240"/>
      <c r="CQ3386" s="240"/>
      <c r="CR3386" s="240"/>
      <c r="CS3386" s="240"/>
      <c r="CT3386" s="240"/>
      <c r="CU3386" s="240"/>
      <c r="CV3386" s="240"/>
      <c r="CW3386" s="240"/>
      <c r="CX3386" s="240"/>
      <c r="CY3386" s="240"/>
      <c r="CZ3386" s="240"/>
      <c r="DA3386" s="240"/>
      <c r="DB3386" s="240"/>
      <c r="DC3386" s="240"/>
      <c r="DD3386" s="240"/>
      <c r="DE3386" s="240"/>
      <c r="DF3386" s="240"/>
      <c r="DG3386" s="240"/>
      <c r="DH3386" s="240"/>
      <c r="DI3386" s="240"/>
      <c r="DJ3386" s="240"/>
      <c r="DK3386" s="240"/>
      <c r="DL3386" s="240"/>
      <c r="DM3386" s="240"/>
      <c r="DN3386" s="240"/>
      <c r="DO3386" s="240"/>
      <c r="DP3386" s="240"/>
      <c r="DQ3386" s="240"/>
      <c r="DR3386" s="240"/>
      <c r="DS3386" s="240"/>
      <c r="DT3386" s="240"/>
      <c r="DU3386" s="240"/>
      <c r="DV3386" s="240"/>
      <c r="DW3386" s="240"/>
      <c r="DX3386" s="240"/>
      <c r="DY3386" s="240"/>
      <c r="DZ3386" s="240"/>
      <c r="EA3386" s="240"/>
      <c r="EB3386" s="240"/>
      <c r="EC3386" s="240"/>
      <c r="ED3386" s="240"/>
      <c r="EE3386" s="240"/>
      <c r="EF3386" s="240"/>
      <c r="EG3386" s="240"/>
      <c r="EH3386" s="240"/>
      <c r="EI3386" s="240"/>
      <c r="EJ3386" s="240"/>
      <c r="EK3386" s="240"/>
      <c r="EL3386" s="240"/>
      <c r="EM3386" s="240"/>
      <c r="EN3386" s="240"/>
      <c r="EO3386" s="240"/>
      <c r="EP3386" s="240"/>
      <c r="EQ3386" s="240"/>
      <c r="ER3386" s="240"/>
      <c r="ES3386" s="240"/>
      <c r="ET3386" s="240"/>
      <c r="EU3386" s="240"/>
      <c r="EV3386" s="240"/>
      <c r="EW3386" s="240"/>
      <c r="EX3386" s="240"/>
      <c r="EY3386" s="240"/>
      <c r="EZ3386" s="240"/>
      <c r="FA3386" s="240"/>
      <c r="FB3386" s="240"/>
      <c r="FC3386" s="240"/>
      <c r="FD3386" s="240"/>
      <c r="FE3386" s="240"/>
      <c r="FF3386" s="240"/>
      <c r="FG3386" s="240"/>
      <c r="FH3386" s="240"/>
      <c r="FI3386" s="240"/>
      <c r="FJ3386" s="240"/>
      <c r="FK3386" s="240"/>
      <c r="FL3386" s="240"/>
      <c r="FM3386" s="240"/>
      <c r="FN3386" s="240"/>
      <c r="FO3386" s="240"/>
      <c r="FP3386" s="240"/>
      <c r="FQ3386" s="240"/>
      <c r="FR3386" s="240"/>
      <c r="FS3386" s="240"/>
      <c r="FT3386" s="240"/>
      <c r="FU3386" s="240"/>
      <c r="FV3386" s="240"/>
    </row>
    <row r="3387" spans="1:178" s="250" customFormat="1">
      <c r="A3387" s="234"/>
      <c r="B3387" s="234"/>
      <c r="C3387" s="234"/>
      <c r="D3387" s="234"/>
      <c r="E3387" s="234"/>
      <c r="F3387" s="234"/>
      <c r="G3387" s="235"/>
      <c r="H3387" s="236"/>
      <c r="AJ3387" s="290"/>
      <c r="AK3387" s="240"/>
      <c r="AL3387" s="240"/>
      <c r="AM3387" s="240"/>
      <c r="AN3387" s="240"/>
      <c r="AO3387" s="240"/>
      <c r="AP3387" s="240"/>
      <c r="AQ3387" s="240"/>
      <c r="AR3387" s="240"/>
      <c r="AS3387" s="240"/>
      <c r="AT3387" s="240"/>
      <c r="AU3387" s="240"/>
      <c r="AV3387" s="240"/>
      <c r="AW3387" s="240"/>
      <c r="AX3387" s="240"/>
      <c r="AY3387" s="240"/>
      <c r="AZ3387" s="240"/>
      <c r="BA3387" s="240"/>
      <c r="BB3387" s="240"/>
      <c r="BC3387" s="240"/>
      <c r="BD3387" s="240"/>
      <c r="BE3387" s="240"/>
      <c r="BF3387" s="240"/>
      <c r="BG3387" s="240"/>
      <c r="BH3387" s="240"/>
      <c r="BI3387" s="240"/>
      <c r="BJ3387" s="240"/>
      <c r="BK3387" s="240"/>
      <c r="BL3387" s="240"/>
      <c r="BM3387" s="240"/>
      <c r="BN3387" s="240"/>
      <c r="BO3387" s="240"/>
      <c r="BP3387" s="240"/>
      <c r="BQ3387" s="240"/>
      <c r="BR3387" s="240"/>
      <c r="BS3387" s="240"/>
      <c r="BT3387" s="240"/>
      <c r="BU3387" s="240"/>
      <c r="BV3387" s="240"/>
      <c r="BW3387" s="240"/>
      <c r="BX3387" s="240"/>
      <c r="BY3387" s="240"/>
      <c r="BZ3387" s="240"/>
      <c r="CA3387" s="240"/>
      <c r="CB3387" s="240"/>
      <c r="CC3387" s="240"/>
      <c r="CD3387" s="240"/>
      <c r="CE3387" s="240"/>
      <c r="CF3387" s="240"/>
      <c r="CG3387" s="240"/>
      <c r="CH3387" s="240"/>
      <c r="CI3387" s="240"/>
      <c r="CJ3387" s="240"/>
      <c r="CK3387" s="240"/>
      <c r="CL3387" s="240"/>
      <c r="CM3387" s="240"/>
      <c r="CN3387" s="240"/>
      <c r="CO3387" s="240"/>
      <c r="CP3387" s="240"/>
      <c r="CQ3387" s="240"/>
      <c r="CR3387" s="240"/>
      <c r="CS3387" s="240"/>
      <c r="CT3387" s="240"/>
      <c r="CU3387" s="240"/>
      <c r="CV3387" s="240"/>
      <c r="CW3387" s="240"/>
      <c r="CX3387" s="240"/>
      <c r="CY3387" s="240"/>
      <c r="CZ3387" s="240"/>
      <c r="DA3387" s="240"/>
      <c r="DB3387" s="240"/>
      <c r="DC3387" s="240"/>
      <c r="DD3387" s="240"/>
      <c r="DE3387" s="240"/>
      <c r="DF3387" s="240"/>
      <c r="DG3387" s="240"/>
      <c r="DH3387" s="240"/>
      <c r="DI3387" s="240"/>
      <c r="DJ3387" s="240"/>
      <c r="DK3387" s="240"/>
      <c r="DL3387" s="240"/>
      <c r="DM3387" s="240"/>
      <c r="DN3387" s="240"/>
      <c r="DO3387" s="240"/>
      <c r="DP3387" s="240"/>
      <c r="DQ3387" s="240"/>
      <c r="DR3387" s="240"/>
      <c r="DS3387" s="240"/>
      <c r="DT3387" s="240"/>
      <c r="DU3387" s="240"/>
      <c r="DV3387" s="240"/>
      <c r="DW3387" s="240"/>
      <c r="DX3387" s="240"/>
      <c r="DY3387" s="240"/>
      <c r="DZ3387" s="240"/>
      <c r="EA3387" s="240"/>
      <c r="EB3387" s="240"/>
      <c r="EC3387" s="240"/>
      <c r="ED3387" s="240"/>
      <c r="EE3387" s="240"/>
      <c r="EF3387" s="240"/>
      <c r="EG3387" s="240"/>
      <c r="EH3387" s="240"/>
      <c r="EI3387" s="240"/>
      <c r="EJ3387" s="240"/>
      <c r="EK3387" s="240"/>
      <c r="EL3387" s="240"/>
      <c r="EM3387" s="240"/>
      <c r="EN3387" s="240"/>
      <c r="EO3387" s="240"/>
      <c r="EP3387" s="240"/>
      <c r="EQ3387" s="240"/>
      <c r="ER3387" s="240"/>
      <c r="ES3387" s="240"/>
      <c r="ET3387" s="240"/>
      <c r="EU3387" s="240"/>
      <c r="EV3387" s="240"/>
      <c r="EW3387" s="240"/>
      <c r="EX3387" s="240"/>
      <c r="EY3387" s="240"/>
      <c r="EZ3387" s="240"/>
      <c r="FA3387" s="240"/>
      <c r="FB3387" s="240"/>
      <c r="FC3387" s="240"/>
      <c r="FD3387" s="240"/>
      <c r="FE3387" s="240"/>
      <c r="FF3387" s="240"/>
      <c r="FG3387" s="240"/>
      <c r="FH3387" s="240"/>
      <c r="FI3387" s="240"/>
      <c r="FJ3387" s="240"/>
      <c r="FK3387" s="240"/>
      <c r="FL3387" s="240"/>
      <c r="FM3387" s="240"/>
      <c r="FN3387" s="240"/>
      <c r="FO3387" s="240"/>
      <c r="FP3387" s="240"/>
      <c r="FQ3387" s="240"/>
      <c r="FR3387" s="240"/>
      <c r="FS3387" s="240"/>
      <c r="FT3387" s="240"/>
      <c r="FU3387" s="240"/>
      <c r="FV3387" s="240"/>
    </row>
    <row r="3388" spans="1:178" s="250" customFormat="1">
      <c r="A3388" s="234"/>
      <c r="B3388" s="234"/>
      <c r="C3388" s="234"/>
      <c r="D3388" s="234"/>
      <c r="E3388" s="234"/>
      <c r="F3388" s="234"/>
      <c r="G3388" s="235"/>
      <c r="H3388" s="236"/>
      <c r="AJ3388" s="290"/>
      <c r="AK3388" s="240"/>
      <c r="AL3388" s="240"/>
      <c r="AM3388" s="240"/>
      <c r="AN3388" s="240"/>
      <c r="AO3388" s="240"/>
      <c r="AP3388" s="240"/>
      <c r="AQ3388" s="240"/>
      <c r="AR3388" s="240"/>
      <c r="AS3388" s="240"/>
      <c r="AT3388" s="240"/>
      <c r="AU3388" s="240"/>
      <c r="AV3388" s="240"/>
      <c r="AW3388" s="240"/>
      <c r="AX3388" s="240"/>
      <c r="AY3388" s="240"/>
      <c r="AZ3388" s="240"/>
      <c r="BA3388" s="240"/>
      <c r="BB3388" s="240"/>
      <c r="BC3388" s="240"/>
      <c r="BD3388" s="240"/>
      <c r="BE3388" s="240"/>
      <c r="BF3388" s="240"/>
      <c r="BG3388" s="240"/>
      <c r="BH3388" s="240"/>
      <c r="BI3388" s="240"/>
      <c r="BJ3388" s="240"/>
      <c r="BK3388" s="240"/>
      <c r="BL3388" s="240"/>
      <c r="BM3388" s="240"/>
      <c r="BN3388" s="240"/>
      <c r="BO3388" s="240"/>
      <c r="BP3388" s="240"/>
      <c r="BQ3388" s="240"/>
      <c r="BR3388" s="240"/>
      <c r="BS3388" s="240"/>
      <c r="BT3388" s="240"/>
      <c r="BU3388" s="240"/>
      <c r="BV3388" s="240"/>
      <c r="BW3388" s="240"/>
      <c r="BX3388" s="240"/>
      <c r="BY3388" s="240"/>
      <c r="BZ3388" s="240"/>
      <c r="CA3388" s="240"/>
      <c r="CB3388" s="240"/>
      <c r="CC3388" s="240"/>
      <c r="CD3388" s="240"/>
      <c r="CE3388" s="240"/>
      <c r="CF3388" s="240"/>
      <c r="CG3388" s="240"/>
      <c r="CH3388" s="240"/>
      <c r="CI3388" s="240"/>
      <c r="CJ3388" s="240"/>
      <c r="CK3388" s="240"/>
      <c r="CL3388" s="240"/>
      <c r="CM3388" s="240"/>
      <c r="CN3388" s="240"/>
      <c r="CO3388" s="240"/>
      <c r="CP3388" s="240"/>
      <c r="CQ3388" s="240"/>
      <c r="CR3388" s="240"/>
      <c r="CS3388" s="240"/>
      <c r="CT3388" s="240"/>
      <c r="CU3388" s="240"/>
      <c r="CV3388" s="240"/>
      <c r="CW3388" s="240"/>
      <c r="CX3388" s="240"/>
      <c r="CY3388" s="240"/>
      <c r="CZ3388" s="240"/>
      <c r="DA3388" s="240"/>
      <c r="DB3388" s="240"/>
      <c r="DC3388" s="240"/>
      <c r="DD3388" s="240"/>
      <c r="DE3388" s="240"/>
      <c r="DF3388" s="240"/>
      <c r="DG3388" s="240"/>
      <c r="DH3388" s="240"/>
      <c r="DI3388" s="240"/>
      <c r="DJ3388" s="240"/>
      <c r="DK3388" s="240"/>
      <c r="DL3388" s="240"/>
      <c r="DM3388" s="240"/>
      <c r="DN3388" s="240"/>
      <c r="DO3388" s="240"/>
      <c r="DP3388" s="240"/>
      <c r="DQ3388" s="240"/>
      <c r="DR3388" s="240"/>
      <c r="DS3388" s="240"/>
      <c r="DT3388" s="240"/>
      <c r="DU3388" s="240"/>
      <c r="DV3388" s="240"/>
      <c r="DW3388" s="240"/>
      <c r="DX3388" s="240"/>
      <c r="DY3388" s="240"/>
      <c r="DZ3388" s="240"/>
      <c r="EA3388" s="240"/>
      <c r="EB3388" s="240"/>
      <c r="EC3388" s="240"/>
      <c r="ED3388" s="240"/>
      <c r="EE3388" s="240"/>
      <c r="EF3388" s="240"/>
      <c r="EG3388" s="240"/>
      <c r="EH3388" s="240"/>
      <c r="EI3388" s="240"/>
      <c r="EJ3388" s="240"/>
      <c r="EK3388" s="240"/>
      <c r="EL3388" s="240"/>
      <c r="EM3388" s="240"/>
      <c r="EN3388" s="240"/>
      <c r="EO3388" s="240"/>
      <c r="EP3388" s="240"/>
      <c r="EQ3388" s="240"/>
      <c r="ER3388" s="240"/>
      <c r="ES3388" s="240"/>
      <c r="ET3388" s="240"/>
      <c r="EU3388" s="240"/>
      <c r="EV3388" s="240"/>
      <c r="EW3388" s="240"/>
      <c r="EX3388" s="240"/>
      <c r="EY3388" s="240"/>
      <c r="EZ3388" s="240"/>
      <c r="FA3388" s="240"/>
      <c r="FB3388" s="240"/>
      <c r="FC3388" s="240"/>
      <c r="FD3388" s="240"/>
      <c r="FE3388" s="240"/>
      <c r="FF3388" s="240"/>
      <c r="FG3388" s="240"/>
      <c r="FH3388" s="240"/>
      <c r="FI3388" s="240"/>
      <c r="FJ3388" s="240"/>
      <c r="FK3388" s="240"/>
      <c r="FL3388" s="240"/>
      <c r="FM3388" s="240"/>
      <c r="FN3388" s="240"/>
      <c r="FO3388" s="240"/>
      <c r="FP3388" s="240"/>
      <c r="FQ3388" s="240"/>
      <c r="FR3388" s="240"/>
      <c r="FS3388" s="240"/>
      <c r="FT3388" s="240"/>
      <c r="FU3388" s="240"/>
      <c r="FV3388" s="240"/>
    </row>
    <row r="3389" spans="1:178" s="250" customFormat="1">
      <c r="A3389" s="234"/>
      <c r="B3389" s="234"/>
      <c r="C3389" s="234"/>
      <c r="D3389" s="234"/>
      <c r="E3389" s="234"/>
      <c r="F3389" s="234"/>
      <c r="G3389" s="235"/>
      <c r="H3389" s="236"/>
      <c r="AJ3389" s="290"/>
      <c r="AK3389" s="240"/>
      <c r="AL3389" s="240"/>
      <c r="AM3389" s="240"/>
      <c r="AN3389" s="240"/>
      <c r="AO3389" s="240"/>
      <c r="AP3389" s="240"/>
      <c r="AQ3389" s="240"/>
      <c r="AR3389" s="240"/>
      <c r="AS3389" s="240"/>
      <c r="AT3389" s="240"/>
      <c r="AU3389" s="240"/>
      <c r="AV3389" s="240"/>
      <c r="AW3389" s="240"/>
      <c r="AX3389" s="240"/>
      <c r="AY3389" s="240"/>
      <c r="AZ3389" s="240"/>
      <c r="BA3389" s="240"/>
      <c r="BB3389" s="240"/>
      <c r="BC3389" s="240"/>
      <c r="BD3389" s="240"/>
      <c r="BE3389" s="240"/>
      <c r="BF3389" s="240"/>
      <c r="BG3389" s="240"/>
      <c r="BH3389" s="240"/>
      <c r="BI3389" s="240"/>
      <c r="BJ3389" s="240"/>
      <c r="BK3389" s="240"/>
      <c r="BL3389" s="240"/>
      <c r="BM3389" s="240"/>
      <c r="BN3389" s="240"/>
      <c r="BO3389" s="240"/>
      <c r="BP3389" s="240"/>
      <c r="BQ3389" s="240"/>
      <c r="BR3389" s="240"/>
      <c r="BS3389" s="240"/>
      <c r="BT3389" s="240"/>
      <c r="BU3389" s="240"/>
      <c r="BV3389" s="240"/>
      <c r="BW3389" s="240"/>
      <c r="BX3389" s="240"/>
      <c r="BY3389" s="240"/>
      <c r="BZ3389" s="240"/>
      <c r="CA3389" s="240"/>
      <c r="CB3389" s="240"/>
      <c r="CC3389" s="240"/>
      <c r="CD3389" s="240"/>
      <c r="CE3389" s="240"/>
      <c r="CF3389" s="240"/>
      <c r="CG3389" s="240"/>
      <c r="CH3389" s="240"/>
      <c r="CI3389" s="240"/>
      <c r="CJ3389" s="240"/>
      <c r="CK3389" s="240"/>
      <c r="CL3389" s="240"/>
      <c r="CM3389" s="240"/>
      <c r="CN3389" s="240"/>
      <c r="CO3389" s="240"/>
      <c r="CP3389" s="240"/>
      <c r="CQ3389" s="240"/>
      <c r="CR3389" s="240"/>
      <c r="CS3389" s="240"/>
      <c r="CT3389" s="240"/>
      <c r="CU3389" s="240"/>
      <c r="CV3389" s="240"/>
      <c r="CW3389" s="240"/>
      <c r="CX3389" s="240"/>
      <c r="CY3389" s="240"/>
      <c r="CZ3389" s="240"/>
      <c r="DA3389" s="240"/>
      <c r="DB3389" s="240"/>
      <c r="DC3389" s="240"/>
      <c r="DD3389" s="240"/>
      <c r="DE3389" s="240"/>
      <c r="DF3389" s="240"/>
      <c r="DG3389" s="240"/>
      <c r="DH3389" s="240"/>
      <c r="DI3389" s="240"/>
      <c r="DJ3389" s="240"/>
      <c r="DK3389" s="240"/>
      <c r="DL3389" s="240"/>
      <c r="DM3389" s="240"/>
      <c r="DN3389" s="240"/>
      <c r="DO3389" s="240"/>
      <c r="DP3389" s="240"/>
      <c r="DQ3389" s="240"/>
      <c r="DR3389" s="240"/>
      <c r="DS3389" s="240"/>
      <c r="DT3389" s="240"/>
      <c r="DU3389" s="240"/>
      <c r="DV3389" s="240"/>
      <c r="DW3389" s="240"/>
      <c r="DX3389" s="240"/>
      <c r="DY3389" s="240"/>
      <c r="DZ3389" s="240"/>
      <c r="EA3389" s="240"/>
      <c r="EB3389" s="240"/>
      <c r="EC3389" s="240"/>
      <c r="ED3389" s="240"/>
      <c r="EE3389" s="240"/>
      <c r="EF3389" s="240"/>
      <c r="EG3389" s="240"/>
      <c r="EH3389" s="240"/>
      <c r="EI3389" s="240"/>
      <c r="EJ3389" s="240"/>
      <c r="EK3389" s="240"/>
      <c r="EL3389" s="240"/>
      <c r="EM3389" s="240"/>
      <c r="EN3389" s="240"/>
      <c r="EO3389" s="240"/>
      <c r="EP3389" s="240"/>
      <c r="EQ3389" s="240"/>
      <c r="ER3389" s="240"/>
      <c r="ES3389" s="240"/>
      <c r="ET3389" s="240"/>
      <c r="EU3389" s="240"/>
      <c r="EV3389" s="240"/>
      <c r="EW3389" s="240"/>
      <c r="EX3389" s="240"/>
      <c r="EY3389" s="240"/>
      <c r="EZ3389" s="240"/>
      <c r="FA3389" s="240"/>
      <c r="FB3389" s="240"/>
      <c r="FC3389" s="240"/>
      <c r="FD3389" s="240"/>
      <c r="FE3389" s="240"/>
      <c r="FF3389" s="240"/>
      <c r="FG3389" s="240"/>
      <c r="FH3389" s="240"/>
      <c r="FI3389" s="240"/>
      <c r="FJ3389" s="240"/>
      <c r="FK3389" s="240"/>
      <c r="FL3389" s="240"/>
      <c r="FM3389" s="240"/>
      <c r="FN3389" s="240"/>
      <c r="FO3389" s="240"/>
      <c r="FP3389" s="240"/>
      <c r="FQ3389" s="240"/>
      <c r="FR3389" s="240"/>
      <c r="FS3389" s="240"/>
      <c r="FT3389" s="240"/>
      <c r="FU3389" s="240"/>
      <c r="FV3389" s="240"/>
    </row>
    <row r="3390" spans="1:178" s="250" customFormat="1">
      <c r="A3390" s="234"/>
      <c r="B3390" s="234"/>
      <c r="C3390" s="234"/>
      <c r="D3390" s="234"/>
      <c r="E3390" s="234"/>
      <c r="F3390" s="234"/>
      <c r="G3390" s="235"/>
      <c r="H3390" s="236"/>
      <c r="AJ3390" s="290"/>
      <c r="AK3390" s="240"/>
      <c r="AL3390" s="240"/>
      <c r="AM3390" s="240"/>
      <c r="AN3390" s="240"/>
      <c r="AO3390" s="240"/>
      <c r="AP3390" s="240"/>
      <c r="AQ3390" s="240"/>
      <c r="AR3390" s="240"/>
      <c r="AS3390" s="240"/>
      <c r="AT3390" s="240"/>
      <c r="AU3390" s="240"/>
      <c r="AV3390" s="240"/>
      <c r="AW3390" s="240"/>
      <c r="AX3390" s="240"/>
      <c r="AY3390" s="240"/>
      <c r="AZ3390" s="240"/>
      <c r="BA3390" s="240"/>
      <c r="BB3390" s="240"/>
      <c r="BC3390" s="240"/>
      <c r="BD3390" s="240"/>
      <c r="BE3390" s="240"/>
      <c r="BF3390" s="240"/>
      <c r="BG3390" s="240"/>
      <c r="BH3390" s="240"/>
      <c r="BI3390" s="240"/>
      <c r="BJ3390" s="240"/>
      <c r="BK3390" s="240"/>
      <c r="BL3390" s="240"/>
      <c r="BM3390" s="240"/>
      <c r="BN3390" s="240"/>
      <c r="BO3390" s="240"/>
      <c r="BP3390" s="240"/>
      <c r="BQ3390" s="240"/>
      <c r="BR3390" s="240"/>
      <c r="BS3390" s="240"/>
      <c r="BT3390" s="240"/>
      <c r="BU3390" s="240"/>
      <c r="BV3390" s="240"/>
      <c r="BW3390" s="240"/>
      <c r="BX3390" s="240"/>
      <c r="BY3390" s="240"/>
      <c r="BZ3390" s="240"/>
      <c r="CA3390" s="240"/>
      <c r="CB3390" s="240"/>
      <c r="CC3390" s="240"/>
      <c r="CD3390" s="240"/>
      <c r="CE3390" s="240"/>
      <c r="CF3390" s="240"/>
      <c r="CG3390" s="240"/>
      <c r="CH3390" s="240"/>
      <c r="CI3390" s="240"/>
      <c r="CJ3390" s="240"/>
      <c r="CK3390" s="240"/>
      <c r="CL3390" s="240"/>
      <c r="CM3390" s="240"/>
      <c r="CN3390" s="240"/>
      <c r="CO3390" s="240"/>
      <c r="CP3390" s="240"/>
      <c r="CQ3390" s="240"/>
      <c r="CR3390" s="240"/>
      <c r="CS3390" s="240"/>
      <c r="CT3390" s="240"/>
      <c r="CU3390" s="240"/>
      <c r="CV3390" s="240"/>
      <c r="CW3390" s="240"/>
      <c r="CX3390" s="240"/>
      <c r="CY3390" s="240"/>
      <c r="CZ3390" s="240"/>
      <c r="DA3390" s="240"/>
      <c r="DB3390" s="240"/>
      <c r="DC3390" s="240"/>
      <c r="DD3390" s="240"/>
      <c r="DE3390" s="240"/>
      <c r="DF3390" s="240"/>
      <c r="DG3390" s="240"/>
      <c r="DH3390" s="240"/>
      <c r="DI3390" s="240"/>
      <c r="DJ3390" s="240"/>
      <c r="DK3390" s="240"/>
      <c r="DL3390" s="240"/>
      <c r="DM3390" s="240"/>
      <c r="DN3390" s="240"/>
      <c r="DO3390" s="240"/>
      <c r="DP3390" s="240"/>
      <c r="DQ3390" s="240"/>
      <c r="DR3390" s="240"/>
      <c r="DS3390" s="240"/>
      <c r="DT3390" s="240"/>
      <c r="DU3390" s="240"/>
      <c r="DV3390" s="240"/>
      <c r="DW3390" s="240"/>
      <c r="DX3390" s="240"/>
      <c r="DY3390" s="240"/>
      <c r="DZ3390" s="240"/>
      <c r="EA3390" s="240"/>
      <c r="EB3390" s="240"/>
      <c r="EC3390" s="240"/>
      <c r="ED3390" s="240"/>
      <c r="EE3390" s="240"/>
      <c r="EF3390" s="240"/>
      <c r="EG3390" s="240"/>
      <c r="EH3390" s="240"/>
      <c r="EI3390" s="240"/>
      <c r="EJ3390" s="240"/>
      <c r="EK3390" s="240"/>
      <c r="EL3390" s="240"/>
      <c r="EM3390" s="240"/>
      <c r="EN3390" s="240"/>
      <c r="EO3390" s="240"/>
      <c r="EP3390" s="240"/>
      <c r="EQ3390" s="240"/>
      <c r="ER3390" s="240"/>
      <c r="ES3390" s="240"/>
      <c r="ET3390" s="240"/>
      <c r="EU3390" s="240"/>
      <c r="EV3390" s="240"/>
      <c r="EW3390" s="240"/>
      <c r="EX3390" s="240"/>
      <c r="EY3390" s="240"/>
      <c r="EZ3390" s="240"/>
      <c r="FA3390" s="240"/>
      <c r="FB3390" s="240"/>
      <c r="FC3390" s="240"/>
      <c r="FD3390" s="240"/>
      <c r="FE3390" s="240"/>
      <c r="FF3390" s="240"/>
      <c r="FG3390" s="240"/>
      <c r="FH3390" s="240"/>
      <c r="FI3390" s="240"/>
      <c r="FJ3390" s="240"/>
      <c r="FK3390" s="240"/>
      <c r="FL3390" s="240"/>
      <c r="FM3390" s="240"/>
      <c r="FN3390" s="240"/>
      <c r="FO3390" s="240"/>
      <c r="FP3390" s="240"/>
      <c r="FQ3390" s="240"/>
      <c r="FR3390" s="240"/>
      <c r="FS3390" s="240"/>
      <c r="FT3390" s="240"/>
      <c r="FU3390" s="240"/>
      <c r="FV3390" s="240"/>
    </row>
    <row r="3391" spans="1:178" s="250" customFormat="1">
      <c r="A3391" s="234"/>
      <c r="B3391" s="234"/>
      <c r="C3391" s="234"/>
      <c r="D3391" s="234"/>
      <c r="E3391" s="234"/>
      <c r="F3391" s="234"/>
      <c r="G3391" s="235"/>
      <c r="H3391" s="236"/>
      <c r="AJ3391" s="290"/>
      <c r="AK3391" s="240"/>
      <c r="AL3391" s="240"/>
      <c r="AM3391" s="240"/>
      <c r="AN3391" s="240"/>
      <c r="AO3391" s="240"/>
      <c r="AP3391" s="240"/>
      <c r="AQ3391" s="240"/>
      <c r="AR3391" s="240"/>
      <c r="AS3391" s="240"/>
      <c r="AT3391" s="240"/>
      <c r="AU3391" s="240"/>
      <c r="AV3391" s="240"/>
      <c r="AW3391" s="240"/>
      <c r="AX3391" s="240"/>
      <c r="AY3391" s="240"/>
      <c r="AZ3391" s="240"/>
      <c r="BA3391" s="240"/>
      <c r="BB3391" s="240"/>
      <c r="BC3391" s="240"/>
      <c r="BD3391" s="240"/>
      <c r="BE3391" s="240"/>
      <c r="BF3391" s="240"/>
      <c r="BG3391" s="240"/>
      <c r="BH3391" s="240"/>
      <c r="BI3391" s="240"/>
      <c r="BJ3391" s="240"/>
      <c r="BK3391" s="240"/>
      <c r="BL3391" s="240"/>
      <c r="BM3391" s="240"/>
      <c r="BN3391" s="240"/>
      <c r="BO3391" s="240"/>
      <c r="BP3391" s="240"/>
      <c r="BQ3391" s="240"/>
      <c r="BR3391" s="240"/>
      <c r="BS3391" s="240"/>
      <c r="BT3391" s="240"/>
      <c r="BU3391" s="240"/>
      <c r="BV3391" s="240"/>
      <c r="BW3391" s="240"/>
      <c r="BX3391" s="240"/>
      <c r="BY3391" s="240"/>
      <c r="BZ3391" s="240"/>
      <c r="CA3391" s="240"/>
      <c r="CB3391" s="240"/>
      <c r="CC3391" s="240"/>
      <c r="CD3391" s="240"/>
      <c r="CE3391" s="240"/>
      <c r="CF3391" s="240"/>
      <c r="CG3391" s="240"/>
      <c r="CH3391" s="240"/>
      <c r="CI3391" s="240"/>
      <c r="CJ3391" s="240"/>
      <c r="CK3391" s="240"/>
      <c r="CL3391" s="240"/>
      <c r="CM3391" s="240"/>
      <c r="CN3391" s="240"/>
      <c r="CO3391" s="240"/>
      <c r="CP3391" s="240"/>
      <c r="CQ3391" s="240"/>
      <c r="CR3391" s="240"/>
      <c r="CS3391" s="240"/>
      <c r="CT3391" s="240"/>
      <c r="CU3391" s="240"/>
      <c r="CV3391" s="240"/>
      <c r="CW3391" s="240"/>
      <c r="CX3391" s="240"/>
      <c r="CY3391" s="240"/>
      <c r="CZ3391" s="240"/>
      <c r="DA3391" s="240"/>
      <c r="DB3391" s="240"/>
      <c r="DC3391" s="240"/>
      <c r="DD3391" s="240"/>
      <c r="DE3391" s="240"/>
      <c r="DF3391" s="240"/>
      <c r="DG3391" s="240"/>
      <c r="DH3391" s="240"/>
      <c r="DI3391" s="240"/>
      <c r="DJ3391" s="240"/>
      <c r="DK3391" s="240"/>
      <c r="DL3391" s="240"/>
      <c r="DM3391" s="240"/>
      <c r="DN3391" s="240"/>
      <c r="DO3391" s="240"/>
      <c r="DP3391" s="240"/>
      <c r="DQ3391" s="240"/>
      <c r="DR3391" s="240"/>
      <c r="DS3391" s="240"/>
      <c r="DT3391" s="240"/>
      <c r="DU3391" s="240"/>
      <c r="DV3391" s="240"/>
      <c r="DW3391" s="240"/>
      <c r="DX3391" s="240"/>
      <c r="DY3391" s="240"/>
      <c r="DZ3391" s="240"/>
      <c r="EA3391" s="240"/>
      <c r="EB3391" s="240"/>
      <c r="EC3391" s="240"/>
      <c r="ED3391" s="240"/>
      <c r="EE3391" s="240"/>
      <c r="EF3391" s="240"/>
      <c r="EG3391" s="240"/>
      <c r="EH3391" s="240"/>
      <c r="EI3391" s="240"/>
      <c r="EJ3391" s="240"/>
      <c r="EK3391" s="240"/>
      <c r="EL3391" s="240"/>
      <c r="EM3391" s="240"/>
      <c r="EN3391" s="240"/>
      <c r="EO3391" s="240"/>
      <c r="EP3391" s="240"/>
      <c r="EQ3391" s="240"/>
      <c r="ER3391" s="240"/>
      <c r="ES3391" s="240"/>
      <c r="ET3391" s="240"/>
      <c r="EU3391" s="240"/>
      <c r="EV3391" s="240"/>
      <c r="EW3391" s="240"/>
      <c r="EX3391" s="240"/>
      <c r="EY3391" s="240"/>
      <c r="EZ3391" s="240"/>
      <c r="FA3391" s="240"/>
      <c r="FB3391" s="240"/>
      <c r="FC3391" s="240"/>
      <c r="FD3391" s="240"/>
      <c r="FE3391" s="240"/>
      <c r="FF3391" s="240"/>
      <c r="FG3391" s="240"/>
      <c r="FH3391" s="240"/>
      <c r="FI3391" s="240"/>
      <c r="FJ3391" s="240"/>
      <c r="FK3391" s="240"/>
      <c r="FL3391" s="240"/>
      <c r="FM3391" s="240"/>
      <c r="FN3391" s="240"/>
      <c r="FO3391" s="240"/>
      <c r="FP3391" s="240"/>
      <c r="FQ3391" s="240"/>
      <c r="FR3391" s="240"/>
      <c r="FS3391" s="240"/>
      <c r="FT3391" s="240"/>
      <c r="FU3391" s="240"/>
      <c r="FV3391" s="240"/>
    </row>
    <row r="3392" spans="1:178" s="250" customFormat="1">
      <c r="A3392" s="234"/>
      <c r="B3392" s="234"/>
      <c r="C3392" s="234"/>
      <c r="D3392" s="234"/>
      <c r="E3392" s="234"/>
      <c r="F3392" s="234"/>
      <c r="G3392" s="235"/>
      <c r="H3392" s="236"/>
      <c r="AJ3392" s="290"/>
      <c r="AK3392" s="240"/>
      <c r="AL3392" s="240"/>
      <c r="AM3392" s="240"/>
      <c r="AN3392" s="240"/>
      <c r="AO3392" s="240"/>
      <c r="AP3392" s="240"/>
      <c r="AQ3392" s="240"/>
      <c r="AR3392" s="240"/>
      <c r="AS3392" s="240"/>
      <c r="AT3392" s="240"/>
      <c r="AU3392" s="240"/>
      <c r="AV3392" s="240"/>
      <c r="AW3392" s="240"/>
      <c r="AX3392" s="240"/>
      <c r="AY3392" s="240"/>
      <c r="AZ3392" s="240"/>
      <c r="BA3392" s="240"/>
      <c r="BB3392" s="240"/>
      <c r="BC3392" s="240"/>
      <c r="BD3392" s="240"/>
      <c r="BE3392" s="240"/>
      <c r="BF3392" s="240"/>
      <c r="BG3392" s="240"/>
      <c r="BH3392" s="240"/>
      <c r="BI3392" s="240"/>
      <c r="BJ3392" s="240"/>
      <c r="BK3392" s="240"/>
      <c r="BL3392" s="240"/>
      <c r="BM3392" s="240"/>
      <c r="BN3392" s="240"/>
      <c r="BO3392" s="240"/>
      <c r="BP3392" s="240"/>
      <c r="BQ3392" s="240"/>
      <c r="BR3392" s="240"/>
      <c r="BS3392" s="240"/>
      <c r="BT3392" s="240"/>
      <c r="BU3392" s="240"/>
      <c r="BV3392" s="240"/>
      <c r="BW3392" s="240"/>
      <c r="BX3392" s="240"/>
      <c r="BY3392" s="240"/>
      <c r="BZ3392" s="240"/>
      <c r="CA3392" s="240"/>
      <c r="CB3392" s="240"/>
      <c r="CC3392" s="240"/>
      <c r="CD3392" s="240"/>
      <c r="CE3392" s="240"/>
      <c r="CF3392" s="240"/>
      <c r="CG3392" s="240"/>
      <c r="CH3392" s="240"/>
      <c r="CI3392" s="240"/>
      <c r="CJ3392" s="240"/>
      <c r="CK3392" s="240"/>
      <c r="CL3392" s="240"/>
      <c r="CM3392" s="240"/>
      <c r="CN3392" s="240"/>
      <c r="CO3392" s="240"/>
      <c r="CP3392" s="240"/>
      <c r="CQ3392" s="240"/>
      <c r="CR3392" s="240"/>
      <c r="CS3392" s="240"/>
      <c r="CT3392" s="240"/>
      <c r="CU3392" s="240"/>
      <c r="CV3392" s="240"/>
      <c r="CW3392" s="240"/>
      <c r="CX3392" s="240"/>
      <c r="CY3392" s="240"/>
      <c r="CZ3392" s="240"/>
      <c r="DA3392" s="240"/>
      <c r="DB3392" s="240"/>
      <c r="DC3392" s="240"/>
      <c r="DD3392" s="240"/>
      <c r="DE3392" s="240"/>
      <c r="DF3392" s="240"/>
      <c r="DG3392" s="240"/>
      <c r="DH3392" s="240"/>
      <c r="DI3392" s="240"/>
      <c r="DJ3392" s="240"/>
      <c r="DK3392" s="240"/>
      <c r="DL3392" s="240"/>
      <c r="DM3392" s="240"/>
      <c r="DN3392" s="240"/>
      <c r="DO3392" s="240"/>
      <c r="DP3392" s="240"/>
      <c r="DQ3392" s="240"/>
      <c r="DR3392" s="240"/>
      <c r="DS3392" s="240"/>
      <c r="DT3392" s="240"/>
      <c r="DU3392" s="240"/>
      <c r="DV3392" s="240"/>
      <c r="DW3392" s="240"/>
      <c r="DX3392" s="240"/>
      <c r="DY3392" s="240"/>
      <c r="DZ3392" s="240"/>
      <c r="EA3392" s="240"/>
      <c r="EB3392" s="240"/>
      <c r="EC3392" s="240"/>
      <c r="ED3392" s="240"/>
      <c r="EE3392" s="240"/>
      <c r="EF3392" s="240"/>
      <c r="EG3392" s="240"/>
      <c r="EH3392" s="240"/>
      <c r="EI3392" s="240"/>
      <c r="EJ3392" s="240"/>
      <c r="EK3392" s="240"/>
      <c r="EL3392" s="240"/>
      <c r="EM3392" s="240"/>
      <c r="EN3392" s="240"/>
      <c r="EO3392" s="240"/>
      <c r="EP3392" s="240"/>
      <c r="EQ3392" s="240"/>
      <c r="ER3392" s="240"/>
      <c r="ES3392" s="240"/>
      <c r="ET3392" s="240"/>
      <c r="EU3392" s="240"/>
      <c r="EV3392" s="240"/>
      <c r="EW3392" s="240"/>
      <c r="EX3392" s="240"/>
      <c r="EY3392" s="240"/>
      <c r="EZ3392" s="240"/>
      <c r="FA3392" s="240"/>
      <c r="FB3392" s="240"/>
      <c r="FC3392" s="240"/>
      <c r="FD3392" s="240"/>
      <c r="FE3392" s="240"/>
      <c r="FF3392" s="240"/>
      <c r="FG3392" s="240"/>
      <c r="FH3392" s="240"/>
      <c r="FI3392" s="240"/>
      <c r="FJ3392" s="240"/>
      <c r="FK3392" s="240"/>
      <c r="FL3392" s="240"/>
      <c r="FM3392" s="240"/>
      <c r="FN3392" s="240"/>
      <c r="FO3392" s="240"/>
      <c r="FP3392" s="240"/>
      <c r="FQ3392" s="240"/>
      <c r="FR3392" s="240"/>
      <c r="FS3392" s="240"/>
      <c r="FT3392" s="240"/>
      <c r="FU3392" s="240"/>
      <c r="FV3392" s="240"/>
    </row>
    <row r="3393" spans="1:178" s="250" customFormat="1">
      <c r="A3393" s="234"/>
      <c r="B3393" s="234"/>
      <c r="C3393" s="234"/>
      <c r="D3393" s="234"/>
      <c r="E3393" s="234"/>
      <c r="F3393" s="234"/>
      <c r="G3393" s="235"/>
      <c r="H3393" s="236"/>
      <c r="AJ3393" s="290"/>
      <c r="AK3393" s="240"/>
      <c r="AL3393" s="240"/>
      <c r="AM3393" s="240"/>
      <c r="AN3393" s="240"/>
      <c r="AO3393" s="240"/>
      <c r="AP3393" s="240"/>
      <c r="AQ3393" s="240"/>
      <c r="AR3393" s="240"/>
      <c r="AS3393" s="240"/>
      <c r="AT3393" s="240"/>
      <c r="AU3393" s="240"/>
      <c r="AV3393" s="240"/>
      <c r="AW3393" s="240"/>
      <c r="AX3393" s="240"/>
      <c r="AY3393" s="240"/>
      <c r="AZ3393" s="240"/>
      <c r="BA3393" s="240"/>
      <c r="BB3393" s="240"/>
      <c r="BC3393" s="240"/>
      <c r="BD3393" s="240"/>
      <c r="BE3393" s="240"/>
      <c r="BF3393" s="240"/>
      <c r="BG3393" s="240"/>
      <c r="BH3393" s="240"/>
      <c r="BI3393" s="240"/>
      <c r="BJ3393" s="240"/>
      <c r="BK3393" s="240"/>
      <c r="BL3393" s="240"/>
      <c r="BM3393" s="240"/>
      <c r="BN3393" s="240"/>
      <c r="BO3393" s="240"/>
      <c r="BP3393" s="240"/>
      <c r="BQ3393" s="240"/>
      <c r="BR3393" s="240"/>
      <c r="BS3393" s="240"/>
      <c r="BT3393" s="240"/>
      <c r="BU3393" s="240"/>
      <c r="BV3393" s="240"/>
      <c r="BW3393" s="240"/>
      <c r="BX3393" s="240"/>
      <c r="BY3393" s="240"/>
      <c r="BZ3393" s="240"/>
      <c r="CA3393" s="240"/>
      <c r="CB3393" s="240"/>
      <c r="CC3393" s="240"/>
      <c r="CD3393" s="240"/>
      <c r="CE3393" s="240"/>
      <c r="CF3393" s="240"/>
      <c r="CG3393" s="240"/>
      <c r="CH3393" s="240"/>
      <c r="CI3393" s="240"/>
      <c r="CJ3393" s="240"/>
      <c r="CK3393" s="240"/>
      <c r="CL3393" s="240"/>
      <c r="CM3393" s="240"/>
      <c r="CN3393" s="240"/>
      <c r="CO3393" s="240"/>
      <c r="CP3393" s="240"/>
      <c r="CQ3393" s="240"/>
      <c r="CR3393" s="240"/>
      <c r="CS3393" s="240"/>
      <c r="CT3393" s="240"/>
      <c r="CU3393" s="240"/>
      <c r="CV3393" s="240"/>
      <c r="CW3393" s="240"/>
      <c r="CX3393" s="240"/>
      <c r="CY3393" s="240"/>
      <c r="CZ3393" s="240"/>
      <c r="DA3393" s="240"/>
      <c r="DB3393" s="240"/>
      <c r="DC3393" s="240"/>
      <c r="DD3393" s="240"/>
      <c r="DE3393" s="240"/>
      <c r="DF3393" s="240"/>
      <c r="DG3393" s="240"/>
      <c r="DH3393" s="240"/>
      <c r="DI3393" s="240"/>
      <c r="DJ3393" s="240"/>
      <c r="DK3393" s="240"/>
      <c r="DL3393" s="240"/>
      <c r="DM3393" s="240"/>
      <c r="DN3393" s="240"/>
      <c r="DO3393" s="240"/>
      <c r="DP3393" s="240"/>
      <c r="DQ3393" s="240"/>
      <c r="DR3393" s="240"/>
      <c r="DS3393" s="240"/>
      <c r="DT3393" s="240"/>
      <c r="DU3393" s="240"/>
      <c r="DV3393" s="240"/>
      <c r="DW3393" s="240"/>
      <c r="DX3393" s="240"/>
      <c r="DY3393" s="240"/>
      <c r="DZ3393" s="240"/>
      <c r="EA3393" s="240"/>
      <c r="EB3393" s="240"/>
      <c r="EC3393" s="240"/>
      <c r="ED3393" s="240"/>
      <c r="EE3393" s="240"/>
      <c r="EF3393" s="240"/>
      <c r="EG3393" s="240"/>
      <c r="EH3393" s="240"/>
      <c r="EI3393" s="240"/>
      <c r="EJ3393" s="240"/>
      <c r="EK3393" s="240"/>
      <c r="EL3393" s="240"/>
      <c r="EM3393" s="240"/>
      <c r="EN3393" s="240"/>
      <c r="EO3393" s="240"/>
      <c r="EP3393" s="240"/>
      <c r="EQ3393" s="240"/>
      <c r="ER3393" s="240"/>
      <c r="ES3393" s="240"/>
      <c r="ET3393" s="240"/>
      <c r="EU3393" s="240"/>
      <c r="EV3393" s="240"/>
      <c r="EW3393" s="240"/>
      <c r="EX3393" s="240"/>
      <c r="EY3393" s="240"/>
      <c r="EZ3393" s="240"/>
      <c r="FA3393" s="240"/>
      <c r="FB3393" s="240"/>
      <c r="FC3393" s="240"/>
      <c r="FD3393" s="240"/>
      <c r="FE3393" s="240"/>
      <c r="FF3393" s="240"/>
      <c r="FG3393" s="240"/>
      <c r="FH3393" s="240"/>
      <c r="FI3393" s="240"/>
      <c r="FJ3393" s="240"/>
      <c r="FK3393" s="240"/>
      <c r="FL3393" s="240"/>
      <c r="FM3393" s="240"/>
      <c r="FN3393" s="240"/>
      <c r="FO3393" s="240"/>
      <c r="FP3393" s="240"/>
      <c r="FQ3393" s="240"/>
      <c r="FR3393" s="240"/>
      <c r="FS3393" s="240"/>
      <c r="FT3393" s="240"/>
      <c r="FU3393" s="240"/>
      <c r="FV3393" s="240"/>
    </row>
    <row r="3394" spans="1:178" s="250" customFormat="1">
      <c r="A3394" s="234"/>
      <c r="B3394" s="234"/>
      <c r="C3394" s="234"/>
      <c r="D3394" s="234"/>
      <c r="E3394" s="234"/>
      <c r="F3394" s="234"/>
      <c r="G3394" s="235"/>
      <c r="H3394" s="236"/>
      <c r="AJ3394" s="290"/>
      <c r="AK3394" s="240"/>
      <c r="AL3394" s="240"/>
      <c r="AM3394" s="240"/>
      <c r="AN3394" s="240"/>
      <c r="AO3394" s="240"/>
      <c r="AP3394" s="240"/>
      <c r="AQ3394" s="240"/>
      <c r="AR3394" s="240"/>
      <c r="AS3394" s="240"/>
      <c r="AT3394" s="240"/>
      <c r="AU3394" s="240"/>
      <c r="AV3394" s="240"/>
      <c r="AW3394" s="240"/>
      <c r="AX3394" s="240"/>
      <c r="AY3394" s="240"/>
      <c r="AZ3394" s="240"/>
      <c r="BA3394" s="240"/>
      <c r="BB3394" s="240"/>
      <c r="BC3394" s="240"/>
      <c r="BD3394" s="240"/>
      <c r="BE3394" s="240"/>
      <c r="BF3394" s="240"/>
      <c r="BG3394" s="240"/>
      <c r="BH3394" s="240"/>
      <c r="BI3394" s="240"/>
      <c r="BJ3394" s="240"/>
      <c r="BK3394" s="240"/>
      <c r="BL3394" s="240"/>
      <c r="BM3394" s="240"/>
      <c r="BN3394" s="240"/>
      <c r="BO3394" s="240"/>
      <c r="BP3394" s="240"/>
      <c r="BQ3394" s="240"/>
      <c r="BR3394" s="240"/>
      <c r="BS3394" s="240"/>
      <c r="BT3394" s="240"/>
      <c r="BU3394" s="240"/>
      <c r="BV3394" s="240"/>
      <c r="BW3394" s="240"/>
      <c r="BX3394" s="240"/>
      <c r="BY3394" s="240"/>
      <c r="BZ3394" s="240"/>
      <c r="CA3394" s="240"/>
      <c r="CB3394" s="240"/>
      <c r="CC3394" s="240"/>
      <c r="CD3394" s="240"/>
      <c r="CE3394" s="240"/>
      <c r="CF3394" s="240"/>
      <c r="CG3394" s="240"/>
      <c r="CH3394" s="240"/>
      <c r="CI3394" s="240"/>
      <c r="CJ3394" s="240"/>
      <c r="CK3394" s="240"/>
      <c r="CL3394" s="240"/>
      <c r="CM3394" s="240"/>
      <c r="CN3394" s="240"/>
      <c r="CO3394" s="240"/>
      <c r="CP3394" s="240"/>
      <c r="CQ3394" s="240"/>
      <c r="CR3394" s="240"/>
      <c r="CS3394" s="240"/>
      <c r="CT3394" s="240"/>
      <c r="CU3394" s="240"/>
      <c r="CV3394" s="240"/>
      <c r="CW3394" s="240"/>
      <c r="CX3394" s="240"/>
      <c r="CY3394" s="240"/>
      <c r="CZ3394" s="240"/>
      <c r="DA3394" s="240"/>
      <c r="DB3394" s="240"/>
      <c r="DC3394" s="240"/>
      <c r="DD3394" s="240"/>
      <c r="DE3394" s="240"/>
      <c r="DF3394" s="240"/>
      <c r="DG3394" s="240"/>
      <c r="DH3394" s="240"/>
      <c r="DI3394" s="240"/>
      <c r="DJ3394" s="240"/>
      <c r="DK3394" s="240"/>
      <c r="DL3394" s="240"/>
      <c r="DM3394" s="240"/>
      <c r="DN3394" s="240"/>
      <c r="DO3394" s="240"/>
      <c r="DP3394" s="240"/>
      <c r="DQ3394" s="240"/>
      <c r="DR3394" s="240"/>
      <c r="DS3394" s="240"/>
      <c r="DT3394" s="240"/>
      <c r="DU3394" s="240"/>
      <c r="DV3394" s="240"/>
      <c r="DW3394" s="240"/>
      <c r="DX3394" s="240"/>
      <c r="DY3394" s="240"/>
      <c r="DZ3394" s="240"/>
      <c r="EA3394" s="240"/>
      <c r="EB3394" s="240"/>
      <c r="EC3394" s="240"/>
      <c r="ED3394" s="240"/>
      <c r="EE3394" s="240"/>
      <c r="EF3394" s="240"/>
      <c r="EG3394" s="240"/>
      <c r="EH3394" s="240"/>
      <c r="EI3394" s="240"/>
      <c r="EJ3394" s="240"/>
      <c r="EK3394" s="240"/>
      <c r="EL3394" s="240"/>
      <c r="EM3394" s="240"/>
      <c r="EN3394" s="240"/>
      <c r="EO3394" s="240"/>
      <c r="EP3394" s="240"/>
      <c r="EQ3394" s="240"/>
      <c r="ER3394" s="240"/>
      <c r="ES3394" s="240"/>
      <c r="ET3394" s="240"/>
      <c r="EU3394" s="240"/>
      <c r="EV3394" s="240"/>
      <c r="EW3394" s="240"/>
      <c r="EX3394" s="240"/>
      <c r="EY3394" s="240"/>
      <c r="EZ3394" s="240"/>
      <c r="FA3394" s="240"/>
      <c r="FB3394" s="240"/>
      <c r="FC3394" s="240"/>
      <c r="FD3394" s="240"/>
      <c r="FE3394" s="240"/>
      <c r="FF3394" s="240"/>
      <c r="FG3394" s="240"/>
      <c r="FH3394" s="240"/>
      <c r="FI3394" s="240"/>
      <c r="FJ3394" s="240"/>
      <c r="FK3394" s="240"/>
      <c r="FL3394" s="240"/>
      <c r="FM3394" s="240"/>
      <c r="FN3394" s="240"/>
      <c r="FO3394" s="240"/>
      <c r="FP3394" s="240"/>
      <c r="FQ3394" s="240"/>
      <c r="FR3394" s="240"/>
      <c r="FS3394" s="240"/>
      <c r="FT3394" s="240"/>
      <c r="FU3394" s="240"/>
      <c r="FV3394" s="240"/>
    </row>
    <row r="3395" spans="1:178" s="250" customFormat="1">
      <c r="A3395" s="234"/>
      <c r="B3395" s="234"/>
      <c r="C3395" s="234"/>
      <c r="D3395" s="234"/>
      <c r="E3395" s="234"/>
      <c r="F3395" s="234"/>
      <c r="G3395" s="235"/>
      <c r="H3395" s="236"/>
      <c r="AJ3395" s="290"/>
      <c r="AK3395" s="240"/>
      <c r="AL3395" s="240"/>
      <c r="AM3395" s="240"/>
      <c r="AN3395" s="240"/>
      <c r="AO3395" s="240"/>
      <c r="AP3395" s="240"/>
      <c r="AQ3395" s="240"/>
      <c r="AR3395" s="240"/>
      <c r="AS3395" s="240"/>
      <c r="AT3395" s="240"/>
      <c r="AU3395" s="240"/>
      <c r="AV3395" s="240"/>
      <c r="AW3395" s="240"/>
      <c r="AX3395" s="240"/>
      <c r="AY3395" s="240"/>
      <c r="AZ3395" s="240"/>
      <c r="BA3395" s="240"/>
      <c r="BB3395" s="240"/>
      <c r="BC3395" s="240"/>
      <c r="BD3395" s="240"/>
      <c r="BE3395" s="240"/>
      <c r="BF3395" s="240"/>
      <c r="BG3395" s="240"/>
      <c r="BH3395" s="240"/>
      <c r="BI3395" s="240"/>
      <c r="BJ3395" s="240"/>
      <c r="BK3395" s="240"/>
      <c r="BL3395" s="240"/>
      <c r="BM3395" s="240"/>
      <c r="BN3395" s="240"/>
      <c r="BO3395" s="240"/>
      <c r="BP3395" s="240"/>
      <c r="BQ3395" s="240"/>
      <c r="BR3395" s="240"/>
      <c r="BS3395" s="240"/>
      <c r="BT3395" s="240"/>
      <c r="BU3395" s="240"/>
      <c r="BV3395" s="240"/>
      <c r="BW3395" s="240"/>
      <c r="BX3395" s="240"/>
      <c r="BY3395" s="240"/>
      <c r="BZ3395" s="240"/>
      <c r="CA3395" s="240"/>
      <c r="CB3395" s="240"/>
      <c r="CC3395" s="240"/>
      <c r="CD3395" s="240"/>
      <c r="CE3395" s="240"/>
      <c r="CF3395" s="240"/>
      <c r="CG3395" s="240"/>
      <c r="CH3395" s="240"/>
      <c r="CI3395" s="240"/>
      <c r="CJ3395" s="240"/>
      <c r="CK3395" s="240"/>
      <c r="CL3395" s="240"/>
      <c r="CM3395" s="240"/>
      <c r="CN3395" s="240"/>
      <c r="CO3395" s="240"/>
      <c r="CP3395" s="240"/>
      <c r="CQ3395" s="240"/>
      <c r="CR3395" s="240"/>
      <c r="CS3395" s="240"/>
      <c r="CT3395" s="240"/>
      <c r="CU3395" s="240"/>
      <c r="CV3395" s="240"/>
      <c r="CW3395" s="240"/>
      <c r="CX3395" s="240"/>
      <c r="CY3395" s="240"/>
      <c r="CZ3395" s="240"/>
      <c r="DA3395" s="240"/>
      <c r="DB3395" s="240"/>
      <c r="DC3395" s="240"/>
      <c r="DD3395" s="240"/>
      <c r="DE3395" s="240"/>
      <c r="DF3395" s="240"/>
      <c r="DG3395" s="240"/>
      <c r="DH3395" s="240"/>
      <c r="DI3395" s="240"/>
      <c r="DJ3395" s="240"/>
      <c r="DK3395" s="240"/>
      <c r="DL3395" s="240"/>
      <c r="DM3395" s="240"/>
      <c r="DN3395" s="240"/>
      <c r="DO3395" s="240"/>
      <c r="DP3395" s="240"/>
      <c r="DQ3395" s="240"/>
      <c r="DR3395" s="240"/>
      <c r="DS3395" s="240"/>
      <c r="DT3395" s="240"/>
      <c r="DU3395" s="240"/>
      <c r="DV3395" s="240"/>
      <c r="DW3395" s="240"/>
      <c r="DX3395" s="240"/>
      <c r="DY3395" s="240"/>
      <c r="DZ3395" s="240"/>
      <c r="EA3395" s="240"/>
      <c r="EB3395" s="240"/>
      <c r="EC3395" s="240"/>
      <c r="ED3395" s="240"/>
      <c r="EE3395" s="240"/>
      <c r="EF3395" s="240"/>
      <c r="EG3395" s="240"/>
      <c r="EH3395" s="240"/>
      <c r="EI3395" s="240"/>
      <c r="EJ3395" s="240"/>
      <c r="EK3395" s="240"/>
      <c r="EL3395" s="240"/>
      <c r="EM3395" s="240"/>
      <c r="EN3395" s="240"/>
      <c r="EO3395" s="240"/>
      <c r="EP3395" s="240"/>
      <c r="EQ3395" s="240"/>
      <c r="ER3395" s="240"/>
      <c r="ES3395" s="240"/>
      <c r="ET3395" s="240"/>
      <c r="EU3395" s="240"/>
      <c r="EV3395" s="240"/>
      <c r="EW3395" s="240"/>
      <c r="EX3395" s="240"/>
      <c r="EY3395" s="240"/>
      <c r="EZ3395" s="240"/>
      <c r="FA3395" s="240"/>
      <c r="FB3395" s="240"/>
      <c r="FC3395" s="240"/>
      <c r="FD3395" s="240"/>
      <c r="FE3395" s="240"/>
      <c r="FF3395" s="240"/>
      <c r="FG3395" s="240"/>
      <c r="FH3395" s="240"/>
      <c r="FI3395" s="240"/>
      <c r="FJ3395" s="240"/>
      <c r="FK3395" s="240"/>
      <c r="FL3395" s="240"/>
      <c r="FM3395" s="240"/>
      <c r="FN3395" s="240"/>
      <c r="FO3395" s="240"/>
      <c r="FP3395" s="240"/>
      <c r="FQ3395" s="240"/>
      <c r="FR3395" s="240"/>
      <c r="FS3395" s="240"/>
      <c r="FT3395" s="240"/>
      <c r="FU3395" s="240"/>
      <c r="FV3395" s="240"/>
    </row>
    <row r="3396" spans="1:178" s="250" customFormat="1">
      <c r="A3396" s="234"/>
      <c r="B3396" s="234"/>
      <c r="C3396" s="234"/>
      <c r="D3396" s="234"/>
      <c r="E3396" s="234"/>
      <c r="F3396" s="234"/>
      <c r="G3396" s="235"/>
      <c r="H3396" s="236"/>
      <c r="AJ3396" s="290"/>
      <c r="AK3396" s="240"/>
      <c r="AL3396" s="240"/>
      <c r="AM3396" s="240"/>
      <c r="AN3396" s="240"/>
      <c r="AO3396" s="240"/>
      <c r="AP3396" s="240"/>
      <c r="AQ3396" s="240"/>
      <c r="AR3396" s="240"/>
      <c r="AS3396" s="240"/>
      <c r="AT3396" s="240"/>
      <c r="AU3396" s="240"/>
      <c r="AV3396" s="240"/>
      <c r="AW3396" s="240"/>
      <c r="AX3396" s="240"/>
      <c r="AY3396" s="240"/>
      <c r="AZ3396" s="240"/>
      <c r="BA3396" s="240"/>
      <c r="BB3396" s="240"/>
      <c r="BC3396" s="240"/>
      <c r="BD3396" s="240"/>
      <c r="BE3396" s="240"/>
      <c r="BF3396" s="240"/>
      <c r="BG3396" s="240"/>
      <c r="BH3396" s="240"/>
      <c r="BI3396" s="240"/>
      <c r="BJ3396" s="240"/>
      <c r="BK3396" s="240"/>
      <c r="BL3396" s="240"/>
      <c r="BM3396" s="240"/>
      <c r="BN3396" s="240"/>
      <c r="BO3396" s="240"/>
      <c r="BP3396" s="240"/>
      <c r="BQ3396" s="240"/>
      <c r="BR3396" s="240"/>
      <c r="BS3396" s="240"/>
      <c r="BT3396" s="240"/>
      <c r="BU3396" s="240"/>
      <c r="BV3396" s="240"/>
      <c r="BW3396" s="240"/>
      <c r="BX3396" s="240"/>
      <c r="BY3396" s="240"/>
      <c r="BZ3396" s="240"/>
      <c r="CA3396" s="240"/>
      <c r="CB3396" s="240"/>
      <c r="CC3396" s="240"/>
      <c r="CD3396" s="240"/>
      <c r="CE3396" s="240"/>
      <c r="CF3396" s="240"/>
      <c r="CG3396" s="240"/>
      <c r="CH3396" s="240"/>
      <c r="CI3396" s="240"/>
      <c r="CJ3396" s="240"/>
      <c r="CK3396" s="240"/>
      <c r="CL3396" s="240"/>
      <c r="CM3396" s="240"/>
      <c r="CN3396" s="240"/>
      <c r="CO3396" s="240"/>
      <c r="CP3396" s="240"/>
      <c r="CQ3396" s="240"/>
      <c r="CR3396" s="240"/>
      <c r="CS3396" s="240"/>
      <c r="CT3396" s="240"/>
      <c r="CU3396" s="240"/>
      <c r="CV3396" s="240"/>
      <c r="CW3396" s="240"/>
      <c r="CX3396" s="240"/>
      <c r="CY3396" s="240"/>
      <c r="CZ3396" s="240"/>
      <c r="DA3396" s="240"/>
      <c r="DB3396" s="240"/>
      <c r="DC3396" s="240"/>
      <c r="DD3396" s="240"/>
      <c r="DE3396" s="240"/>
      <c r="DF3396" s="240"/>
      <c r="DG3396" s="240"/>
      <c r="DH3396" s="240"/>
      <c r="DI3396" s="240"/>
      <c r="DJ3396" s="240"/>
      <c r="DK3396" s="240"/>
      <c r="DL3396" s="240"/>
      <c r="DM3396" s="240"/>
      <c r="DN3396" s="240"/>
      <c r="DO3396" s="240"/>
      <c r="DP3396" s="240"/>
      <c r="DQ3396" s="240"/>
      <c r="DR3396" s="240"/>
      <c r="DS3396" s="240"/>
      <c r="DT3396" s="240"/>
      <c r="DU3396" s="240"/>
      <c r="DV3396" s="240"/>
      <c r="DW3396" s="240"/>
      <c r="DX3396" s="240"/>
      <c r="DY3396" s="240"/>
      <c r="DZ3396" s="240"/>
      <c r="EA3396" s="240"/>
      <c r="EB3396" s="240"/>
      <c r="EC3396" s="240"/>
      <c r="ED3396" s="240"/>
      <c r="EE3396" s="240"/>
      <c r="EF3396" s="240"/>
      <c r="EG3396" s="240"/>
      <c r="EH3396" s="240"/>
      <c r="EI3396" s="240"/>
      <c r="EJ3396" s="240"/>
      <c r="EK3396" s="240"/>
      <c r="EL3396" s="240"/>
      <c r="EM3396" s="240"/>
      <c r="EN3396" s="240"/>
      <c r="EO3396" s="240"/>
      <c r="EP3396" s="240"/>
      <c r="EQ3396" s="240"/>
      <c r="ER3396" s="240"/>
      <c r="ES3396" s="240"/>
      <c r="ET3396" s="240"/>
      <c r="EU3396" s="240"/>
      <c r="EV3396" s="240"/>
      <c r="EW3396" s="240"/>
      <c r="EX3396" s="240"/>
      <c r="EY3396" s="240"/>
      <c r="EZ3396" s="240"/>
      <c r="FA3396" s="240"/>
      <c r="FB3396" s="240"/>
      <c r="FC3396" s="240"/>
      <c r="FD3396" s="240"/>
      <c r="FE3396" s="240"/>
      <c r="FF3396" s="240"/>
      <c r="FG3396" s="240"/>
      <c r="FH3396" s="240"/>
      <c r="FI3396" s="240"/>
      <c r="FJ3396" s="240"/>
      <c r="FK3396" s="240"/>
      <c r="FL3396" s="240"/>
      <c r="FM3396" s="240"/>
      <c r="FN3396" s="240"/>
      <c r="FO3396" s="240"/>
      <c r="FP3396" s="240"/>
      <c r="FQ3396" s="240"/>
      <c r="FR3396" s="240"/>
      <c r="FS3396" s="240"/>
      <c r="FT3396" s="240"/>
      <c r="FU3396" s="240"/>
      <c r="FV3396" s="240"/>
    </row>
    <row r="3397" spans="1:178" s="250" customFormat="1">
      <c r="A3397" s="234"/>
      <c r="B3397" s="234"/>
      <c r="C3397" s="234"/>
      <c r="D3397" s="234"/>
      <c r="E3397" s="234"/>
      <c r="F3397" s="234"/>
      <c r="G3397" s="235"/>
      <c r="H3397" s="236"/>
      <c r="AJ3397" s="290"/>
      <c r="AK3397" s="240"/>
      <c r="AL3397" s="240"/>
      <c r="AM3397" s="240"/>
      <c r="AN3397" s="240"/>
      <c r="AO3397" s="240"/>
      <c r="AP3397" s="240"/>
      <c r="AQ3397" s="240"/>
      <c r="AR3397" s="240"/>
      <c r="AS3397" s="240"/>
      <c r="AT3397" s="240"/>
      <c r="AU3397" s="240"/>
      <c r="AV3397" s="240"/>
      <c r="AW3397" s="240"/>
      <c r="AX3397" s="240"/>
      <c r="AY3397" s="240"/>
      <c r="AZ3397" s="240"/>
      <c r="BA3397" s="240"/>
      <c r="BB3397" s="240"/>
      <c r="BC3397" s="240"/>
      <c r="BD3397" s="240"/>
      <c r="BE3397" s="240"/>
      <c r="BF3397" s="240"/>
      <c r="BG3397" s="240"/>
      <c r="BH3397" s="240"/>
      <c r="BI3397" s="240"/>
      <c r="BJ3397" s="240"/>
      <c r="BK3397" s="240"/>
      <c r="BL3397" s="240"/>
      <c r="BM3397" s="240"/>
      <c r="BN3397" s="240"/>
      <c r="BO3397" s="240"/>
      <c r="BP3397" s="240"/>
      <c r="BQ3397" s="240"/>
      <c r="BR3397" s="240"/>
      <c r="BS3397" s="240"/>
      <c r="BT3397" s="240"/>
      <c r="BU3397" s="240"/>
      <c r="BV3397" s="240"/>
      <c r="BW3397" s="240"/>
      <c r="BX3397" s="240"/>
      <c r="BY3397" s="240"/>
      <c r="BZ3397" s="240"/>
      <c r="CA3397" s="240"/>
      <c r="CB3397" s="240"/>
      <c r="CC3397" s="240"/>
      <c r="CD3397" s="240"/>
      <c r="CE3397" s="240"/>
      <c r="CF3397" s="240"/>
      <c r="CG3397" s="240"/>
      <c r="CH3397" s="240"/>
      <c r="CI3397" s="240"/>
      <c r="CJ3397" s="240"/>
      <c r="CK3397" s="240"/>
      <c r="CL3397" s="240"/>
      <c r="CM3397" s="240"/>
      <c r="CN3397" s="240"/>
      <c r="CO3397" s="240"/>
      <c r="CP3397" s="240"/>
      <c r="CQ3397" s="240"/>
      <c r="CR3397" s="240"/>
      <c r="CS3397" s="240"/>
      <c r="CT3397" s="240"/>
      <c r="CU3397" s="240"/>
      <c r="CV3397" s="240"/>
      <c r="CW3397" s="240"/>
      <c r="CX3397" s="240"/>
      <c r="CY3397" s="240"/>
      <c r="CZ3397" s="240"/>
      <c r="DA3397" s="240"/>
      <c r="DB3397" s="240"/>
      <c r="DC3397" s="240"/>
      <c r="DD3397" s="240"/>
      <c r="DE3397" s="240"/>
      <c r="DF3397" s="240"/>
      <c r="DG3397" s="240"/>
      <c r="DH3397" s="240"/>
      <c r="DI3397" s="240"/>
      <c r="DJ3397" s="240"/>
      <c r="DK3397" s="240"/>
      <c r="DL3397" s="240"/>
      <c r="DM3397" s="240"/>
      <c r="DN3397" s="240"/>
      <c r="DO3397" s="240"/>
      <c r="DP3397" s="240"/>
      <c r="DQ3397" s="240"/>
      <c r="DR3397" s="240"/>
      <c r="DS3397" s="240"/>
      <c r="DT3397" s="240"/>
      <c r="DU3397" s="240"/>
      <c r="DV3397" s="240"/>
      <c r="DW3397" s="240"/>
      <c r="DX3397" s="240"/>
      <c r="DY3397" s="240"/>
      <c r="DZ3397" s="240"/>
      <c r="EA3397" s="240"/>
      <c r="EB3397" s="240"/>
      <c r="EC3397" s="240"/>
      <c r="ED3397" s="240"/>
      <c r="EE3397" s="240"/>
      <c r="EF3397" s="240"/>
      <c r="EG3397" s="240"/>
      <c r="EH3397" s="240"/>
      <c r="EI3397" s="240"/>
      <c r="EJ3397" s="240"/>
      <c r="EK3397" s="240"/>
      <c r="EL3397" s="240"/>
      <c r="EM3397" s="240"/>
      <c r="EN3397" s="240"/>
      <c r="EO3397" s="240"/>
      <c r="EP3397" s="240"/>
      <c r="EQ3397" s="240"/>
      <c r="ER3397" s="240"/>
      <c r="ES3397" s="240"/>
      <c r="ET3397" s="240"/>
      <c r="EU3397" s="240"/>
      <c r="EV3397" s="240"/>
      <c r="EW3397" s="240"/>
      <c r="EX3397" s="240"/>
      <c r="EY3397" s="240"/>
      <c r="EZ3397" s="240"/>
      <c r="FA3397" s="240"/>
      <c r="FB3397" s="240"/>
      <c r="FC3397" s="240"/>
      <c r="FD3397" s="240"/>
      <c r="FE3397" s="240"/>
      <c r="FF3397" s="240"/>
      <c r="FG3397" s="240"/>
      <c r="FH3397" s="240"/>
      <c r="FI3397" s="240"/>
      <c r="FJ3397" s="240"/>
      <c r="FK3397" s="240"/>
      <c r="FL3397" s="240"/>
      <c r="FM3397" s="240"/>
      <c r="FN3397" s="240"/>
      <c r="FO3397" s="240"/>
      <c r="FP3397" s="240"/>
      <c r="FQ3397" s="240"/>
      <c r="FR3397" s="240"/>
      <c r="FS3397" s="240"/>
      <c r="FT3397" s="240"/>
      <c r="FU3397" s="240"/>
      <c r="FV3397" s="240"/>
    </row>
    <row r="3398" spans="1:178" s="250" customFormat="1">
      <c r="A3398" s="234"/>
      <c r="B3398" s="234"/>
      <c r="C3398" s="234"/>
      <c r="D3398" s="234"/>
      <c r="E3398" s="234"/>
      <c r="F3398" s="234"/>
      <c r="G3398" s="235"/>
      <c r="H3398" s="236"/>
      <c r="AJ3398" s="290"/>
      <c r="AK3398" s="240"/>
      <c r="AL3398" s="240"/>
      <c r="AM3398" s="240"/>
      <c r="AN3398" s="240"/>
      <c r="AO3398" s="240"/>
      <c r="AP3398" s="240"/>
      <c r="AQ3398" s="240"/>
      <c r="AR3398" s="240"/>
      <c r="AS3398" s="240"/>
      <c r="AT3398" s="240"/>
      <c r="AU3398" s="240"/>
      <c r="AV3398" s="240"/>
      <c r="AW3398" s="240"/>
      <c r="AX3398" s="240"/>
      <c r="AY3398" s="240"/>
      <c r="AZ3398" s="240"/>
      <c r="BA3398" s="240"/>
      <c r="BB3398" s="240"/>
      <c r="BC3398" s="240"/>
      <c r="BD3398" s="240"/>
      <c r="BE3398" s="240"/>
      <c r="BF3398" s="240"/>
      <c r="BG3398" s="240"/>
      <c r="BH3398" s="240"/>
      <c r="BI3398" s="240"/>
      <c r="BJ3398" s="240"/>
      <c r="BK3398" s="240"/>
      <c r="BL3398" s="240"/>
      <c r="BM3398" s="240"/>
      <c r="BN3398" s="240"/>
      <c r="BO3398" s="240"/>
      <c r="BP3398" s="240"/>
      <c r="BQ3398" s="240"/>
      <c r="BR3398" s="240"/>
      <c r="BS3398" s="240"/>
      <c r="BT3398" s="240"/>
      <c r="BU3398" s="240"/>
      <c r="BV3398" s="240"/>
      <c r="BW3398" s="240"/>
      <c r="BX3398" s="240"/>
      <c r="BY3398" s="240"/>
      <c r="BZ3398" s="240"/>
      <c r="CA3398" s="240"/>
      <c r="CB3398" s="240"/>
      <c r="CC3398" s="240"/>
      <c r="CD3398" s="240"/>
      <c r="CE3398" s="240"/>
      <c r="CF3398" s="240"/>
      <c r="CG3398" s="240"/>
      <c r="CH3398" s="240"/>
      <c r="CI3398" s="240"/>
      <c r="CJ3398" s="240"/>
      <c r="CK3398" s="240"/>
      <c r="CL3398" s="240"/>
      <c r="CM3398" s="240"/>
      <c r="CN3398" s="240"/>
      <c r="CO3398" s="240"/>
      <c r="CP3398" s="240"/>
      <c r="CQ3398" s="240"/>
      <c r="CR3398" s="240"/>
      <c r="CS3398" s="240"/>
      <c r="CT3398" s="240"/>
      <c r="CU3398" s="240"/>
      <c r="CV3398" s="240"/>
      <c r="CW3398" s="240"/>
      <c r="CX3398" s="240"/>
      <c r="CY3398" s="240"/>
      <c r="CZ3398" s="240"/>
      <c r="DA3398" s="240"/>
      <c r="DB3398" s="240"/>
      <c r="DC3398" s="240"/>
      <c r="DD3398" s="240"/>
      <c r="DE3398" s="240"/>
      <c r="DF3398" s="240"/>
      <c r="DG3398" s="240"/>
      <c r="DH3398" s="240"/>
      <c r="DI3398" s="240"/>
      <c r="DJ3398" s="240"/>
      <c r="DK3398" s="240"/>
      <c r="DL3398" s="240"/>
      <c r="DM3398" s="240"/>
      <c r="DN3398" s="240"/>
      <c r="DO3398" s="240"/>
      <c r="DP3398" s="240"/>
      <c r="DQ3398" s="240"/>
      <c r="DR3398" s="240"/>
      <c r="DS3398" s="240"/>
      <c r="DT3398" s="240"/>
      <c r="DU3398" s="240"/>
      <c r="DV3398" s="240"/>
      <c r="DW3398" s="240"/>
      <c r="DX3398" s="240"/>
      <c r="DY3398" s="240"/>
      <c r="DZ3398" s="240"/>
      <c r="EA3398" s="240"/>
      <c r="EB3398" s="240"/>
      <c r="EC3398" s="240"/>
      <c r="ED3398" s="240"/>
      <c r="EE3398" s="240"/>
      <c r="EF3398" s="240"/>
      <c r="EG3398" s="240"/>
      <c r="EH3398" s="240"/>
      <c r="EI3398" s="240"/>
      <c r="EJ3398" s="240"/>
      <c r="EK3398" s="240"/>
      <c r="EL3398" s="240"/>
      <c r="EM3398" s="240"/>
      <c r="EN3398" s="240"/>
      <c r="EO3398" s="240"/>
      <c r="EP3398" s="240"/>
      <c r="EQ3398" s="240"/>
      <c r="ER3398" s="240"/>
      <c r="ES3398" s="240"/>
      <c r="ET3398" s="240"/>
      <c r="EU3398" s="240"/>
      <c r="EV3398" s="240"/>
      <c r="EW3398" s="240"/>
      <c r="EX3398" s="240"/>
      <c r="EY3398" s="240"/>
      <c r="EZ3398" s="240"/>
      <c r="FA3398" s="240"/>
      <c r="FB3398" s="240"/>
      <c r="FC3398" s="240"/>
      <c r="FD3398" s="240"/>
      <c r="FE3398" s="240"/>
      <c r="FF3398" s="240"/>
      <c r="FG3398" s="240"/>
      <c r="FH3398" s="240"/>
      <c r="FI3398" s="240"/>
      <c r="FJ3398" s="240"/>
      <c r="FK3398" s="240"/>
      <c r="FL3398" s="240"/>
      <c r="FM3398" s="240"/>
      <c r="FN3398" s="240"/>
      <c r="FO3398" s="240"/>
      <c r="FP3398" s="240"/>
      <c r="FQ3398" s="240"/>
      <c r="FR3398" s="240"/>
      <c r="FS3398" s="240"/>
      <c r="FT3398" s="240"/>
      <c r="FU3398" s="240"/>
      <c r="FV3398" s="240"/>
    </row>
    <row r="3399" spans="1:178" s="250" customFormat="1">
      <c r="A3399" s="234"/>
      <c r="B3399" s="234"/>
      <c r="C3399" s="234"/>
      <c r="D3399" s="234"/>
      <c r="E3399" s="234"/>
      <c r="F3399" s="234"/>
      <c r="G3399" s="235"/>
      <c r="H3399" s="236"/>
      <c r="AJ3399" s="290"/>
      <c r="AK3399" s="240"/>
      <c r="AL3399" s="240"/>
      <c r="AM3399" s="240"/>
      <c r="AN3399" s="240"/>
      <c r="AO3399" s="240"/>
      <c r="AP3399" s="240"/>
      <c r="AQ3399" s="240"/>
      <c r="AR3399" s="240"/>
      <c r="AS3399" s="240"/>
      <c r="AT3399" s="240"/>
      <c r="AU3399" s="240"/>
      <c r="AV3399" s="240"/>
      <c r="AW3399" s="240"/>
      <c r="AX3399" s="240"/>
      <c r="AY3399" s="240"/>
      <c r="AZ3399" s="240"/>
      <c r="BA3399" s="240"/>
      <c r="BB3399" s="240"/>
      <c r="BC3399" s="240"/>
      <c r="BD3399" s="240"/>
      <c r="BE3399" s="240"/>
      <c r="BF3399" s="240"/>
      <c r="BG3399" s="240"/>
      <c r="BH3399" s="240"/>
      <c r="BI3399" s="240"/>
      <c r="BJ3399" s="240"/>
      <c r="BK3399" s="240"/>
      <c r="BL3399" s="240"/>
      <c r="BM3399" s="240"/>
      <c r="BN3399" s="240"/>
      <c r="BO3399" s="240"/>
      <c r="BP3399" s="240"/>
      <c r="BQ3399" s="240"/>
      <c r="BR3399" s="240"/>
      <c r="BS3399" s="240"/>
      <c r="BT3399" s="240"/>
      <c r="BU3399" s="240"/>
      <c r="BV3399" s="240"/>
      <c r="BW3399" s="240"/>
      <c r="BX3399" s="240"/>
      <c r="BY3399" s="240"/>
      <c r="BZ3399" s="240"/>
      <c r="CA3399" s="240"/>
      <c r="CB3399" s="240"/>
      <c r="CC3399" s="240"/>
      <c r="CD3399" s="240"/>
      <c r="CE3399" s="240"/>
      <c r="CF3399" s="240"/>
      <c r="CG3399" s="240"/>
      <c r="CH3399" s="240"/>
      <c r="CI3399" s="240"/>
      <c r="CJ3399" s="240"/>
      <c r="CK3399" s="240"/>
      <c r="CL3399" s="240"/>
      <c r="CM3399" s="240"/>
      <c r="CN3399" s="240"/>
      <c r="CO3399" s="240"/>
      <c r="CP3399" s="240"/>
      <c r="CQ3399" s="240"/>
      <c r="CR3399" s="240"/>
      <c r="CS3399" s="240"/>
      <c r="CT3399" s="240"/>
      <c r="CU3399" s="240"/>
      <c r="CV3399" s="240"/>
      <c r="CW3399" s="240"/>
      <c r="CX3399" s="240"/>
      <c r="CY3399" s="240"/>
      <c r="CZ3399" s="240"/>
      <c r="DA3399" s="240"/>
      <c r="DB3399" s="240"/>
      <c r="DC3399" s="240"/>
      <c r="DD3399" s="240"/>
      <c r="DE3399" s="240"/>
      <c r="DF3399" s="240"/>
      <c r="DG3399" s="240"/>
      <c r="DH3399" s="240"/>
      <c r="DI3399" s="240"/>
      <c r="DJ3399" s="240"/>
      <c r="DK3399" s="240"/>
      <c r="DL3399" s="240"/>
      <c r="DM3399" s="240"/>
      <c r="DN3399" s="240"/>
      <c r="DO3399" s="240"/>
      <c r="DP3399" s="240"/>
      <c r="DQ3399" s="240"/>
      <c r="DR3399" s="240"/>
      <c r="DS3399" s="240"/>
      <c r="DT3399" s="240"/>
      <c r="DU3399" s="240"/>
      <c r="DV3399" s="240"/>
      <c r="DW3399" s="240"/>
      <c r="DX3399" s="240"/>
      <c r="DY3399" s="240"/>
      <c r="DZ3399" s="240"/>
      <c r="EA3399" s="240"/>
      <c r="EB3399" s="240"/>
      <c r="EC3399" s="240"/>
      <c r="ED3399" s="240"/>
      <c r="EE3399" s="240"/>
      <c r="EF3399" s="240"/>
      <c r="EG3399" s="240"/>
      <c r="EH3399" s="240"/>
      <c r="EI3399" s="240"/>
      <c r="EJ3399" s="240"/>
      <c r="EK3399" s="240"/>
      <c r="EL3399" s="240"/>
      <c r="EM3399" s="240"/>
      <c r="EN3399" s="240"/>
      <c r="EO3399" s="240"/>
      <c r="EP3399" s="240"/>
      <c r="EQ3399" s="240"/>
      <c r="ER3399" s="240"/>
      <c r="ES3399" s="240"/>
      <c r="ET3399" s="240"/>
      <c r="EU3399" s="240"/>
      <c r="EV3399" s="240"/>
      <c r="EW3399" s="240"/>
      <c r="EX3399" s="240"/>
      <c r="EY3399" s="240"/>
      <c r="EZ3399" s="240"/>
      <c r="FA3399" s="240"/>
      <c r="FB3399" s="240"/>
      <c r="FC3399" s="240"/>
      <c r="FD3399" s="240"/>
      <c r="FE3399" s="240"/>
      <c r="FF3399" s="240"/>
      <c r="FG3399" s="240"/>
      <c r="FH3399" s="240"/>
      <c r="FI3399" s="240"/>
      <c r="FJ3399" s="240"/>
      <c r="FK3399" s="240"/>
      <c r="FL3399" s="240"/>
      <c r="FM3399" s="240"/>
      <c r="FN3399" s="240"/>
      <c r="FO3399" s="240"/>
      <c r="FP3399" s="240"/>
      <c r="FQ3399" s="240"/>
      <c r="FR3399" s="240"/>
      <c r="FS3399" s="240"/>
      <c r="FT3399" s="240"/>
      <c r="FU3399" s="240"/>
      <c r="FV3399" s="240"/>
    </row>
    <row r="3400" spans="1:178" s="250" customFormat="1">
      <c r="A3400" s="234"/>
      <c r="B3400" s="234"/>
      <c r="C3400" s="234"/>
      <c r="D3400" s="234"/>
      <c r="E3400" s="234"/>
      <c r="F3400" s="234"/>
      <c r="G3400" s="235"/>
      <c r="H3400" s="236"/>
      <c r="AJ3400" s="290"/>
      <c r="AK3400" s="240"/>
      <c r="AL3400" s="240"/>
      <c r="AM3400" s="240"/>
      <c r="AN3400" s="240"/>
      <c r="AO3400" s="240"/>
      <c r="AP3400" s="240"/>
      <c r="AQ3400" s="240"/>
      <c r="AR3400" s="240"/>
      <c r="AS3400" s="240"/>
      <c r="AT3400" s="240"/>
      <c r="AU3400" s="240"/>
      <c r="AV3400" s="240"/>
      <c r="AW3400" s="240"/>
      <c r="AX3400" s="240"/>
      <c r="AY3400" s="240"/>
      <c r="AZ3400" s="240"/>
      <c r="BA3400" s="240"/>
      <c r="BB3400" s="240"/>
      <c r="BC3400" s="240"/>
      <c r="BD3400" s="240"/>
      <c r="BE3400" s="240"/>
      <c r="BF3400" s="240"/>
      <c r="BG3400" s="240"/>
      <c r="BH3400" s="240"/>
      <c r="BI3400" s="240"/>
      <c r="BJ3400" s="240"/>
      <c r="BK3400" s="240"/>
      <c r="BL3400" s="240"/>
      <c r="BM3400" s="240"/>
      <c r="BN3400" s="240"/>
      <c r="BO3400" s="240"/>
      <c r="BP3400" s="240"/>
      <c r="BQ3400" s="240"/>
      <c r="BR3400" s="240"/>
      <c r="BS3400" s="240"/>
      <c r="BT3400" s="240"/>
      <c r="BU3400" s="240"/>
      <c r="BV3400" s="240"/>
      <c r="BW3400" s="240"/>
      <c r="BX3400" s="240"/>
      <c r="BY3400" s="240"/>
      <c r="BZ3400" s="240"/>
      <c r="CA3400" s="240"/>
      <c r="CB3400" s="240"/>
      <c r="CC3400" s="240"/>
      <c r="CD3400" s="240"/>
      <c r="CE3400" s="240"/>
      <c r="CF3400" s="240"/>
      <c r="CG3400" s="240"/>
      <c r="CH3400" s="240"/>
      <c r="CI3400" s="240"/>
      <c r="CJ3400" s="240"/>
      <c r="CK3400" s="240"/>
      <c r="CL3400" s="240"/>
      <c r="CM3400" s="240"/>
      <c r="CN3400" s="240"/>
      <c r="CO3400" s="240"/>
      <c r="CP3400" s="240"/>
      <c r="CQ3400" s="240"/>
      <c r="CR3400" s="240"/>
      <c r="CS3400" s="240"/>
      <c r="CT3400" s="240"/>
      <c r="CU3400" s="240"/>
      <c r="CV3400" s="240"/>
      <c r="CW3400" s="240"/>
      <c r="CX3400" s="240"/>
      <c r="CY3400" s="240"/>
      <c r="CZ3400" s="240"/>
      <c r="DA3400" s="240"/>
      <c r="DB3400" s="240"/>
      <c r="DC3400" s="240"/>
      <c r="DD3400" s="240"/>
      <c r="DE3400" s="240"/>
      <c r="DF3400" s="240"/>
      <c r="DG3400" s="240"/>
      <c r="DH3400" s="240"/>
      <c r="DI3400" s="240"/>
      <c r="DJ3400" s="240"/>
      <c r="DK3400" s="240"/>
      <c r="DL3400" s="240"/>
      <c r="DM3400" s="240"/>
      <c r="DN3400" s="240"/>
      <c r="DO3400" s="240"/>
      <c r="DP3400" s="240"/>
      <c r="DQ3400" s="240"/>
      <c r="DR3400" s="240"/>
      <c r="DS3400" s="240"/>
      <c r="DT3400" s="240"/>
      <c r="DU3400" s="240"/>
      <c r="DV3400" s="240"/>
      <c r="DW3400" s="240"/>
      <c r="DX3400" s="240"/>
      <c r="DY3400" s="240"/>
      <c r="DZ3400" s="240"/>
      <c r="EA3400" s="240"/>
      <c r="EB3400" s="240"/>
      <c r="EC3400" s="240"/>
      <c r="ED3400" s="240"/>
      <c r="EE3400" s="240"/>
      <c r="EF3400" s="240"/>
      <c r="EG3400" s="240"/>
      <c r="EH3400" s="240"/>
      <c r="EI3400" s="240"/>
      <c r="EJ3400" s="240"/>
      <c r="EK3400" s="240"/>
      <c r="EL3400" s="240"/>
      <c r="EM3400" s="240"/>
      <c r="EN3400" s="240"/>
      <c r="EO3400" s="240"/>
      <c r="EP3400" s="240"/>
      <c r="EQ3400" s="240"/>
      <c r="ER3400" s="240"/>
      <c r="ES3400" s="240"/>
      <c r="ET3400" s="240"/>
      <c r="EU3400" s="240"/>
      <c r="EV3400" s="240"/>
      <c r="EW3400" s="240"/>
      <c r="EX3400" s="240"/>
      <c r="EY3400" s="240"/>
      <c r="EZ3400" s="240"/>
      <c r="FA3400" s="240"/>
      <c r="FB3400" s="240"/>
      <c r="FC3400" s="240"/>
      <c r="FD3400" s="240"/>
      <c r="FE3400" s="240"/>
      <c r="FF3400" s="240"/>
      <c r="FG3400" s="240"/>
      <c r="FH3400" s="240"/>
      <c r="FI3400" s="240"/>
      <c r="FJ3400" s="240"/>
      <c r="FK3400" s="240"/>
      <c r="FL3400" s="240"/>
      <c r="FM3400" s="240"/>
      <c r="FN3400" s="240"/>
      <c r="FO3400" s="240"/>
      <c r="FP3400" s="240"/>
      <c r="FQ3400" s="240"/>
      <c r="FR3400" s="240"/>
      <c r="FS3400" s="240"/>
      <c r="FT3400" s="240"/>
      <c r="FU3400" s="240"/>
      <c r="FV3400" s="240"/>
    </row>
    <row r="3401" spans="1:178" s="250" customFormat="1">
      <c r="A3401" s="234"/>
      <c r="B3401" s="234"/>
      <c r="C3401" s="234"/>
      <c r="D3401" s="234"/>
      <c r="E3401" s="234"/>
      <c r="F3401" s="234"/>
      <c r="G3401" s="235"/>
      <c r="H3401" s="236"/>
      <c r="AJ3401" s="290"/>
      <c r="AK3401" s="240"/>
      <c r="AL3401" s="240"/>
      <c r="AM3401" s="240"/>
      <c r="AN3401" s="240"/>
      <c r="AO3401" s="240"/>
      <c r="AP3401" s="240"/>
      <c r="AQ3401" s="240"/>
      <c r="AR3401" s="240"/>
      <c r="AS3401" s="240"/>
      <c r="AT3401" s="240"/>
      <c r="AU3401" s="240"/>
      <c r="AV3401" s="240"/>
      <c r="AW3401" s="240"/>
      <c r="AX3401" s="240"/>
      <c r="AY3401" s="240"/>
      <c r="AZ3401" s="240"/>
      <c r="BA3401" s="240"/>
      <c r="BB3401" s="240"/>
      <c r="BC3401" s="240"/>
      <c r="BD3401" s="240"/>
      <c r="BE3401" s="240"/>
      <c r="BF3401" s="240"/>
      <c r="BG3401" s="240"/>
      <c r="BH3401" s="240"/>
      <c r="BI3401" s="240"/>
      <c r="BJ3401" s="240"/>
      <c r="BK3401" s="240"/>
      <c r="BL3401" s="240"/>
      <c r="BM3401" s="240"/>
      <c r="BN3401" s="240"/>
      <c r="BO3401" s="240"/>
      <c r="BP3401" s="240"/>
      <c r="BQ3401" s="240"/>
      <c r="BR3401" s="240"/>
      <c r="BS3401" s="240"/>
      <c r="BT3401" s="240"/>
      <c r="BU3401" s="240"/>
      <c r="BV3401" s="240"/>
      <c r="BW3401" s="240"/>
      <c r="BX3401" s="240"/>
      <c r="BY3401" s="240"/>
      <c r="BZ3401" s="240"/>
      <c r="CA3401" s="240"/>
      <c r="CB3401" s="240"/>
      <c r="CC3401" s="240"/>
      <c r="CD3401" s="240"/>
      <c r="CE3401" s="240"/>
      <c r="CF3401" s="240"/>
      <c r="CG3401" s="240"/>
      <c r="CH3401" s="240"/>
      <c r="CI3401" s="240"/>
      <c r="CJ3401" s="240"/>
      <c r="CK3401" s="240"/>
      <c r="CL3401" s="240"/>
      <c r="CM3401" s="240"/>
      <c r="CN3401" s="240"/>
      <c r="CO3401" s="240"/>
      <c r="CP3401" s="240"/>
      <c r="CQ3401" s="240"/>
      <c r="CR3401" s="240"/>
      <c r="CS3401" s="240"/>
      <c r="CT3401" s="240"/>
      <c r="CU3401" s="240"/>
      <c r="CV3401" s="240"/>
      <c r="CW3401" s="240"/>
      <c r="CX3401" s="240"/>
      <c r="CY3401" s="240"/>
      <c r="CZ3401" s="240"/>
      <c r="DA3401" s="240"/>
      <c r="DB3401" s="240"/>
      <c r="DC3401" s="240"/>
      <c r="DD3401" s="240"/>
      <c r="DE3401" s="240"/>
      <c r="DF3401" s="240"/>
      <c r="DG3401" s="240"/>
      <c r="DH3401" s="240"/>
      <c r="DI3401" s="240"/>
      <c r="DJ3401" s="240"/>
      <c r="DK3401" s="240"/>
      <c r="DL3401" s="240"/>
      <c r="DM3401" s="240"/>
      <c r="DN3401" s="240"/>
      <c r="DO3401" s="240"/>
      <c r="DP3401" s="240"/>
      <c r="DQ3401" s="240"/>
      <c r="DR3401" s="240"/>
      <c r="DS3401" s="240"/>
      <c r="DT3401" s="240"/>
      <c r="DU3401" s="240"/>
      <c r="DV3401" s="240"/>
      <c r="DW3401" s="240"/>
      <c r="DX3401" s="240"/>
      <c r="DY3401" s="240"/>
      <c r="DZ3401" s="240"/>
      <c r="EA3401" s="240"/>
      <c r="EB3401" s="240"/>
      <c r="EC3401" s="240"/>
      <c r="ED3401" s="240"/>
      <c r="EE3401" s="240"/>
      <c r="EF3401" s="240"/>
      <c r="EG3401" s="240"/>
      <c r="EH3401" s="240"/>
      <c r="EI3401" s="240"/>
      <c r="EJ3401" s="240"/>
      <c r="EK3401" s="240"/>
      <c r="EL3401" s="240"/>
      <c r="EM3401" s="240"/>
      <c r="EN3401" s="240"/>
      <c r="EO3401" s="240"/>
      <c r="EP3401" s="240"/>
      <c r="EQ3401" s="240"/>
      <c r="ER3401" s="240"/>
      <c r="ES3401" s="240"/>
      <c r="ET3401" s="240"/>
      <c r="EU3401" s="240"/>
      <c r="EV3401" s="240"/>
      <c r="EW3401" s="240"/>
      <c r="EX3401" s="240"/>
      <c r="EY3401" s="240"/>
      <c r="EZ3401" s="240"/>
      <c r="FA3401" s="240"/>
      <c r="FB3401" s="240"/>
      <c r="FC3401" s="240"/>
      <c r="FD3401" s="240"/>
      <c r="FE3401" s="240"/>
      <c r="FF3401" s="240"/>
      <c r="FG3401" s="240"/>
      <c r="FH3401" s="240"/>
      <c r="FI3401" s="240"/>
      <c r="FJ3401" s="240"/>
      <c r="FK3401" s="240"/>
      <c r="FL3401" s="240"/>
      <c r="FM3401" s="240"/>
      <c r="FN3401" s="240"/>
      <c r="FO3401" s="240"/>
      <c r="FP3401" s="240"/>
      <c r="FQ3401" s="240"/>
      <c r="FR3401" s="240"/>
      <c r="FS3401" s="240"/>
      <c r="FT3401" s="240"/>
      <c r="FU3401" s="240"/>
      <c r="FV3401" s="240"/>
    </row>
    <row r="3402" spans="1:178" s="250" customFormat="1">
      <c r="A3402" s="234"/>
      <c r="B3402" s="234"/>
      <c r="C3402" s="234"/>
      <c r="D3402" s="234"/>
      <c r="E3402" s="234"/>
      <c r="F3402" s="234"/>
      <c r="G3402" s="235"/>
      <c r="H3402" s="236"/>
      <c r="AJ3402" s="290"/>
      <c r="AK3402" s="240"/>
      <c r="AL3402" s="240"/>
      <c r="AM3402" s="240"/>
      <c r="AN3402" s="240"/>
      <c r="AO3402" s="240"/>
      <c r="AP3402" s="240"/>
      <c r="AQ3402" s="240"/>
      <c r="AR3402" s="240"/>
      <c r="AS3402" s="240"/>
      <c r="AT3402" s="240"/>
      <c r="AU3402" s="240"/>
      <c r="AV3402" s="240"/>
      <c r="AW3402" s="240"/>
      <c r="AX3402" s="240"/>
      <c r="AY3402" s="240"/>
      <c r="AZ3402" s="240"/>
      <c r="BA3402" s="240"/>
      <c r="BB3402" s="240"/>
      <c r="BC3402" s="240"/>
      <c r="BD3402" s="240"/>
      <c r="BE3402" s="240"/>
      <c r="BF3402" s="240"/>
      <c r="BG3402" s="240"/>
      <c r="BH3402" s="240"/>
      <c r="BI3402" s="240"/>
      <c r="BJ3402" s="240"/>
      <c r="BK3402" s="240"/>
      <c r="BL3402" s="240"/>
      <c r="BM3402" s="240"/>
      <c r="BN3402" s="240"/>
      <c r="BO3402" s="240"/>
      <c r="BP3402" s="240"/>
      <c r="BQ3402" s="240"/>
      <c r="BR3402" s="240"/>
      <c r="BS3402" s="240"/>
      <c r="BT3402" s="240"/>
      <c r="BU3402" s="240"/>
      <c r="BV3402" s="240"/>
      <c r="BW3402" s="240"/>
      <c r="BX3402" s="240"/>
      <c r="BY3402" s="240"/>
      <c r="BZ3402" s="240"/>
      <c r="CA3402" s="240"/>
      <c r="CB3402" s="240"/>
      <c r="CC3402" s="240"/>
      <c r="CD3402" s="240"/>
      <c r="CE3402" s="240"/>
      <c r="CF3402" s="240"/>
      <c r="CG3402" s="240"/>
      <c r="CH3402" s="240"/>
      <c r="CI3402" s="240"/>
      <c r="CJ3402" s="240"/>
      <c r="CK3402" s="240"/>
      <c r="CL3402" s="240"/>
      <c r="CM3402" s="240"/>
      <c r="CN3402" s="240"/>
      <c r="CO3402" s="240"/>
      <c r="CP3402" s="240"/>
      <c r="CQ3402" s="240"/>
      <c r="CR3402" s="240"/>
      <c r="CS3402" s="240"/>
      <c r="CT3402" s="240"/>
      <c r="CU3402" s="240"/>
      <c r="CV3402" s="240"/>
      <c r="CW3402" s="240"/>
      <c r="CX3402" s="240"/>
      <c r="CY3402" s="240"/>
      <c r="CZ3402" s="240"/>
      <c r="DA3402" s="240"/>
      <c r="DB3402" s="240"/>
      <c r="DC3402" s="240"/>
      <c r="DD3402" s="240"/>
      <c r="DE3402" s="240"/>
      <c r="DF3402" s="240"/>
      <c r="DG3402" s="240"/>
      <c r="DH3402" s="240"/>
      <c r="DI3402" s="240"/>
      <c r="DJ3402" s="240"/>
      <c r="DK3402" s="240"/>
      <c r="DL3402" s="240"/>
      <c r="DM3402" s="240"/>
      <c r="DN3402" s="240"/>
      <c r="DO3402" s="240"/>
      <c r="DP3402" s="240"/>
      <c r="DQ3402" s="240"/>
      <c r="DR3402" s="240"/>
      <c r="DS3402" s="240"/>
      <c r="DT3402" s="240"/>
      <c r="DU3402" s="240"/>
      <c r="DV3402" s="240"/>
      <c r="DW3402" s="240"/>
      <c r="DX3402" s="240"/>
      <c r="DY3402" s="240"/>
      <c r="DZ3402" s="240"/>
      <c r="EA3402" s="240"/>
      <c r="EB3402" s="240"/>
      <c r="EC3402" s="240"/>
      <c r="ED3402" s="240"/>
      <c r="EE3402" s="240"/>
      <c r="EF3402" s="240"/>
      <c r="EG3402" s="240"/>
      <c r="EH3402" s="240"/>
      <c r="EI3402" s="240"/>
      <c r="EJ3402" s="240"/>
      <c r="EK3402" s="240"/>
      <c r="EL3402" s="240"/>
      <c r="EM3402" s="240"/>
      <c r="EN3402" s="240"/>
      <c r="EO3402" s="240"/>
      <c r="EP3402" s="240"/>
      <c r="EQ3402" s="240"/>
      <c r="ER3402" s="240"/>
      <c r="ES3402" s="240"/>
      <c r="ET3402" s="240"/>
      <c r="EU3402" s="240"/>
      <c r="EV3402" s="240"/>
      <c r="EW3402" s="240"/>
      <c r="EX3402" s="240"/>
      <c r="EY3402" s="240"/>
      <c r="EZ3402" s="240"/>
      <c r="FA3402" s="240"/>
      <c r="FB3402" s="240"/>
      <c r="FC3402" s="240"/>
      <c r="FD3402" s="240"/>
      <c r="FE3402" s="240"/>
      <c r="FF3402" s="240"/>
      <c r="FG3402" s="240"/>
      <c r="FH3402" s="240"/>
      <c r="FI3402" s="240"/>
      <c r="FJ3402" s="240"/>
      <c r="FK3402" s="240"/>
      <c r="FL3402" s="240"/>
      <c r="FM3402" s="240"/>
      <c r="FN3402" s="240"/>
      <c r="FO3402" s="240"/>
      <c r="FP3402" s="240"/>
      <c r="FQ3402" s="240"/>
      <c r="FR3402" s="240"/>
      <c r="FS3402" s="240"/>
      <c r="FT3402" s="240"/>
      <c r="FU3402" s="240"/>
      <c r="FV3402" s="240"/>
    </row>
    <row r="3403" spans="1:178" s="250" customFormat="1">
      <c r="A3403" s="234"/>
      <c r="B3403" s="234"/>
      <c r="C3403" s="234"/>
      <c r="D3403" s="234"/>
      <c r="E3403" s="234"/>
      <c r="F3403" s="234"/>
      <c r="G3403" s="235"/>
      <c r="H3403" s="236"/>
      <c r="AJ3403" s="290"/>
      <c r="AK3403" s="240"/>
      <c r="AL3403" s="240"/>
      <c r="AM3403" s="240"/>
      <c r="AN3403" s="240"/>
      <c r="AO3403" s="240"/>
      <c r="AP3403" s="240"/>
      <c r="AQ3403" s="240"/>
      <c r="AR3403" s="240"/>
      <c r="AS3403" s="240"/>
      <c r="AT3403" s="240"/>
      <c r="AU3403" s="240"/>
      <c r="AV3403" s="240"/>
      <c r="AW3403" s="240"/>
      <c r="AX3403" s="240"/>
      <c r="AY3403" s="240"/>
      <c r="AZ3403" s="240"/>
      <c r="BA3403" s="240"/>
      <c r="BB3403" s="240"/>
      <c r="BC3403" s="240"/>
      <c r="BD3403" s="240"/>
      <c r="BE3403" s="240"/>
      <c r="BF3403" s="240"/>
      <c r="BG3403" s="240"/>
      <c r="BH3403" s="240"/>
      <c r="BI3403" s="240"/>
      <c r="BJ3403" s="240"/>
      <c r="BK3403" s="240"/>
      <c r="BL3403" s="240"/>
      <c r="BM3403" s="240"/>
      <c r="BN3403" s="240"/>
      <c r="BO3403" s="240"/>
      <c r="BP3403" s="240"/>
      <c r="BQ3403" s="240"/>
      <c r="BR3403" s="240"/>
      <c r="BS3403" s="240"/>
      <c r="BT3403" s="240"/>
      <c r="BU3403" s="240"/>
      <c r="BV3403" s="240"/>
      <c r="BW3403" s="240"/>
      <c r="BX3403" s="240"/>
      <c r="BY3403" s="240"/>
      <c r="BZ3403" s="240"/>
      <c r="CA3403" s="240"/>
      <c r="CB3403" s="240"/>
      <c r="CC3403" s="240"/>
      <c r="CD3403" s="240"/>
      <c r="CE3403" s="240"/>
      <c r="CF3403" s="240"/>
      <c r="CG3403" s="240"/>
      <c r="CH3403" s="240"/>
      <c r="CI3403" s="240"/>
      <c r="CJ3403" s="240"/>
      <c r="CK3403" s="240"/>
      <c r="CL3403" s="240"/>
      <c r="CM3403" s="240"/>
      <c r="CN3403" s="240"/>
      <c r="CO3403" s="240"/>
      <c r="CP3403" s="240"/>
      <c r="CQ3403" s="240"/>
      <c r="CR3403" s="240"/>
      <c r="CS3403" s="240"/>
      <c r="CT3403" s="240"/>
      <c r="CU3403" s="240"/>
      <c r="CV3403" s="240"/>
      <c r="CW3403" s="240"/>
      <c r="CX3403" s="240"/>
      <c r="CY3403" s="240"/>
      <c r="CZ3403" s="240"/>
      <c r="DA3403" s="240"/>
      <c r="DB3403" s="240"/>
      <c r="DC3403" s="240"/>
      <c r="DD3403" s="240"/>
      <c r="DE3403" s="240"/>
      <c r="DF3403" s="240"/>
      <c r="DG3403" s="240"/>
      <c r="DH3403" s="240"/>
      <c r="DI3403" s="240"/>
      <c r="DJ3403" s="240"/>
      <c r="DK3403" s="240"/>
      <c r="DL3403" s="240"/>
      <c r="DM3403" s="240"/>
      <c r="DN3403" s="240"/>
      <c r="DO3403" s="240"/>
      <c r="DP3403" s="240"/>
      <c r="DQ3403" s="240"/>
      <c r="DR3403" s="240"/>
      <c r="DS3403" s="240"/>
      <c r="DT3403" s="240"/>
      <c r="DU3403" s="240"/>
      <c r="DV3403" s="240"/>
      <c r="DW3403" s="240"/>
      <c r="DX3403" s="240"/>
      <c r="DY3403" s="240"/>
      <c r="DZ3403" s="240"/>
      <c r="EA3403" s="240"/>
      <c r="EB3403" s="240"/>
      <c r="EC3403" s="240"/>
      <c r="ED3403" s="240"/>
      <c r="EE3403" s="240"/>
      <c r="EF3403" s="240"/>
      <c r="EG3403" s="240"/>
      <c r="EH3403" s="240"/>
      <c r="EI3403" s="240"/>
      <c r="EJ3403" s="240"/>
      <c r="EK3403" s="240"/>
      <c r="EL3403" s="240"/>
      <c r="EM3403" s="240"/>
      <c r="EN3403" s="240"/>
      <c r="EO3403" s="240"/>
      <c r="EP3403" s="240"/>
      <c r="EQ3403" s="240"/>
      <c r="ER3403" s="240"/>
      <c r="ES3403" s="240"/>
      <c r="ET3403" s="240"/>
      <c r="EU3403" s="240"/>
      <c r="EV3403" s="240"/>
      <c r="EW3403" s="240"/>
      <c r="EX3403" s="240"/>
      <c r="EY3403" s="240"/>
      <c r="EZ3403" s="240"/>
      <c r="FA3403" s="240"/>
      <c r="FB3403" s="240"/>
      <c r="FC3403" s="240"/>
      <c r="FD3403" s="240"/>
      <c r="FE3403" s="240"/>
      <c r="FF3403" s="240"/>
      <c r="FG3403" s="240"/>
      <c r="FH3403" s="240"/>
      <c r="FI3403" s="240"/>
      <c r="FJ3403" s="240"/>
      <c r="FK3403" s="240"/>
      <c r="FL3403" s="240"/>
      <c r="FM3403" s="240"/>
      <c r="FN3403" s="240"/>
      <c r="FO3403" s="240"/>
      <c r="FP3403" s="240"/>
      <c r="FQ3403" s="240"/>
      <c r="FR3403" s="240"/>
      <c r="FS3403" s="240"/>
      <c r="FT3403" s="240"/>
      <c r="FU3403" s="240"/>
      <c r="FV3403" s="240"/>
    </row>
    <row r="3404" spans="1:178" s="250" customFormat="1">
      <c r="A3404" s="234"/>
      <c r="B3404" s="234"/>
      <c r="C3404" s="234"/>
      <c r="D3404" s="234"/>
      <c r="E3404" s="234"/>
      <c r="F3404" s="234"/>
      <c r="G3404" s="235"/>
      <c r="H3404" s="236"/>
      <c r="AJ3404" s="290"/>
      <c r="AK3404" s="240"/>
      <c r="AL3404" s="240"/>
      <c r="AM3404" s="240"/>
      <c r="AN3404" s="240"/>
      <c r="AO3404" s="240"/>
      <c r="AP3404" s="240"/>
      <c r="AQ3404" s="240"/>
      <c r="AR3404" s="240"/>
      <c r="AS3404" s="240"/>
      <c r="AT3404" s="240"/>
      <c r="AU3404" s="240"/>
      <c r="AV3404" s="240"/>
      <c r="AW3404" s="240"/>
      <c r="AX3404" s="240"/>
      <c r="AY3404" s="240"/>
      <c r="AZ3404" s="240"/>
      <c r="BA3404" s="240"/>
      <c r="BB3404" s="240"/>
      <c r="BC3404" s="240"/>
      <c r="BD3404" s="240"/>
      <c r="BE3404" s="240"/>
      <c r="BF3404" s="240"/>
      <c r="BG3404" s="240"/>
      <c r="BH3404" s="240"/>
      <c r="BI3404" s="240"/>
      <c r="BJ3404" s="240"/>
      <c r="BK3404" s="240"/>
      <c r="BL3404" s="240"/>
      <c r="BM3404" s="240"/>
      <c r="BN3404" s="240"/>
      <c r="BO3404" s="240"/>
      <c r="BP3404" s="240"/>
      <c r="BQ3404" s="240"/>
      <c r="BR3404" s="240"/>
      <c r="BS3404" s="240"/>
      <c r="BT3404" s="240"/>
      <c r="BU3404" s="240"/>
      <c r="BV3404" s="240"/>
      <c r="BW3404" s="240"/>
      <c r="BX3404" s="240"/>
      <c r="BY3404" s="240"/>
      <c r="BZ3404" s="240"/>
      <c r="CA3404" s="240"/>
      <c r="CB3404" s="240"/>
      <c r="CC3404" s="240"/>
      <c r="CD3404" s="240"/>
      <c r="CE3404" s="240"/>
      <c r="CF3404" s="240"/>
      <c r="CG3404" s="240"/>
      <c r="CH3404" s="240"/>
      <c r="CI3404" s="240"/>
      <c r="CJ3404" s="240"/>
      <c r="CK3404" s="240"/>
      <c r="CL3404" s="240"/>
      <c r="CM3404" s="240"/>
      <c r="CN3404" s="240"/>
      <c r="CO3404" s="240"/>
      <c r="CP3404" s="240"/>
      <c r="CQ3404" s="240"/>
      <c r="CR3404" s="240"/>
      <c r="CS3404" s="240"/>
      <c r="CT3404" s="240"/>
      <c r="CU3404" s="240"/>
      <c r="CV3404" s="240"/>
      <c r="CW3404" s="240"/>
      <c r="CX3404" s="240"/>
      <c r="CY3404" s="240"/>
      <c r="CZ3404" s="240"/>
      <c r="DA3404" s="240"/>
      <c r="DB3404" s="240"/>
      <c r="DC3404" s="240"/>
      <c r="DD3404" s="240"/>
      <c r="DE3404" s="240"/>
      <c r="DF3404" s="240"/>
      <c r="DG3404" s="240"/>
      <c r="DH3404" s="240"/>
      <c r="DI3404" s="240"/>
      <c r="DJ3404" s="240"/>
      <c r="DK3404" s="240"/>
      <c r="DL3404" s="240"/>
      <c r="DM3404" s="240"/>
      <c r="DN3404" s="240"/>
      <c r="DO3404" s="240"/>
      <c r="DP3404" s="240"/>
      <c r="DQ3404" s="240"/>
      <c r="DR3404" s="240"/>
      <c r="DS3404" s="240"/>
      <c r="DT3404" s="240"/>
      <c r="DU3404" s="240"/>
      <c r="DV3404" s="240"/>
      <c r="DW3404" s="240"/>
      <c r="DX3404" s="240"/>
      <c r="DY3404" s="240"/>
      <c r="DZ3404" s="240"/>
      <c r="EA3404" s="240"/>
      <c r="EB3404" s="240"/>
      <c r="EC3404" s="240"/>
      <c r="ED3404" s="240"/>
      <c r="EE3404" s="240"/>
      <c r="EF3404" s="240"/>
      <c r="EG3404" s="240"/>
      <c r="EH3404" s="240"/>
      <c r="EI3404" s="240"/>
      <c r="EJ3404" s="240"/>
      <c r="EK3404" s="240"/>
      <c r="EL3404" s="240"/>
      <c r="EM3404" s="240"/>
      <c r="EN3404" s="240"/>
      <c r="EO3404" s="240"/>
      <c r="EP3404" s="240"/>
      <c r="EQ3404" s="240"/>
      <c r="ER3404" s="240"/>
      <c r="ES3404" s="240"/>
      <c r="ET3404" s="240"/>
      <c r="EU3404" s="240"/>
      <c r="EV3404" s="240"/>
      <c r="EW3404" s="240"/>
      <c r="EX3404" s="240"/>
      <c r="EY3404" s="240"/>
      <c r="EZ3404" s="240"/>
      <c r="FA3404" s="240"/>
      <c r="FB3404" s="240"/>
      <c r="FC3404" s="240"/>
      <c r="FD3404" s="240"/>
      <c r="FE3404" s="240"/>
      <c r="FF3404" s="240"/>
      <c r="FG3404" s="240"/>
      <c r="FH3404" s="240"/>
      <c r="FI3404" s="240"/>
      <c r="FJ3404" s="240"/>
      <c r="FK3404" s="240"/>
      <c r="FL3404" s="240"/>
      <c r="FM3404" s="240"/>
      <c r="FN3404" s="240"/>
      <c r="FO3404" s="240"/>
      <c r="FP3404" s="240"/>
      <c r="FQ3404" s="240"/>
      <c r="FR3404" s="240"/>
      <c r="FS3404" s="240"/>
      <c r="FT3404" s="240"/>
      <c r="FU3404" s="240"/>
      <c r="FV3404" s="240"/>
    </row>
    <row r="3405" spans="1:178" s="250" customFormat="1">
      <c r="A3405" s="234"/>
      <c r="B3405" s="234"/>
      <c r="C3405" s="234"/>
      <c r="D3405" s="234"/>
      <c r="E3405" s="234"/>
      <c r="F3405" s="234"/>
      <c r="G3405" s="235"/>
      <c r="H3405" s="236"/>
      <c r="AJ3405" s="290"/>
      <c r="AK3405" s="240"/>
      <c r="AL3405" s="240"/>
      <c r="AM3405" s="240"/>
      <c r="AN3405" s="240"/>
      <c r="AO3405" s="240"/>
      <c r="AP3405" s="240"/>
      <c r="AQ3405" s="240"/>
      <c r="AR3405" s="240"/>
      <c r="AS3405" s="240"/>
      <c r="AT3405" s="240"/>
      <c r="AU3405" s="240"/>
      <c r="AV3405" s="240"/>
      <c r="AW3405" s="240"/>
      <c r="AX3405" s="240"/>
      <c r="AY3405" s="240"/>
      <c r="AZ3405" s="240"/>
      <c r="BA3405" s="240"/>
      <c r="BB3405" s="240"/>
      <c r="BC3405" s="240"/>
      <c r="BD3405" s="240"/>
      <c r="BE3405" s="240"/>
      <c r="BF3405" s="240"/>
      <c r="BG3405" s="240"/>
      <c r="BH3405" s="240"/>
      <c r="BI3405" s="240"/>
      <c r="BJ3405" s="240"/>
      <c r="BK3405" s="240"/>
      <c r="BL3405" s="240"/>
      <c r="BM3405" s="240"/>
      <c r="BN3405" s="240"/>
      <c r="BO3405" s="240"/>
      <c r="BP3405" s="240"/>
      <c r="BQ3405" s="240"/>
      <c r="BR3405" s="240"/>
      <c r="BS3405" s="240"/>
      <c r="BT3405" s="240"/>
      <c r="BU3405" s="240"/>
      <c r="BV3405" s="240"/>
      <c r="BW3405" s="240"/>
      <c r="BX3405" s="240"/>
      <c r="BY3405" s="240"/>
      <c r="BZ3405" s="240"/>
      <c r="CA3405" s="240"/>
      <c r="CB3405" s="240"/>
      <c r="CC3405" s="240"/>
      <c r="CD3405" s="240"/>
      <c r="CE3405" s="240"/>
      <c r="CF3405" s="240"/>
      <c r="CG3405" s="240"/>
      <c r="CH3405" s="240"/>
      <c r="CI3405" s="240"/>
      <c r="CJ3405" s="240"/>
      <c r="CK3405" s="240"/>
      <c r="CL3405" s="240"/>
      <c r="CM3405" s="240"/>
      <c r="CN3405" s="240"/>
      <c r="CO3405" s="240"/>
      <c r="CP3405" s="240"/>
      <c r="CQ3405" s="240"/>
      <c r="CR3405" s="240"/>
      <c r="CS3405" s="240"/>
      <c r="CT3405" s="240"/>
      <c r="CU3405" s="240"/>
      <c r="CV3405" s="240"/>
      <c r="CW3405" s="240"/>
      <c r="CX3405" s="240"/>
      <c r="CY3405" s="240"/>
      <c r="CZ3405" s="240"/>
      <c r="DA3405" s="240"/>
      <c r="DB3405" s="240"/>
      <c r="DC3405" s="240"/>
      <c r="DD3405" s="240"/>
      <c r="DE3405" s="240"/>
      <c r="DF3405" s="240"/>
      <c r="DG3405" s="240"/>
      <c r="DH3405" s="240"/>
      <c r="DI3405" s="240"/>
      <c r="DJ3405" s="240"/>
      <c r="DK3405" s="240"/>
      <c r="DL3405" s="240"/>
      <c r="DM3405" s="240"/>
      <c r="DN3405" s="240"/>
      <c r="DO3405" s="240"/>
      <c r="DP3405" s="240"/>
      <c r="DQ3405" s="240"/>
      <c r="DR3405" s="240"/>
      <c r="DS3405" s="240"/>
      <c r="DT3405" s="240"/>
      <c r="DU3405" s="240"/>
      <c r="DV3405" s="240"/>
      <c r="DW3405" s="240"/>
      <c r="DX3405" s="240"/>
      <c r="DY3405" s="240"/>
      <c r="DZ3405" s="240"/>
      <c r="EA3405" s="240"/>
      <c r="EB3405" s="240"/>
      <c r="EC3405" s="240"/>
      <c r="ED3405" s="240"/>
      <c r="EE3405" s="240"/>
      <c r="EF3405" s="240"/>
      <c r="EG3405" s="240"/>
      <c r="EH3405" s="240"/>
      <c r="EI3405" s="240"/>
      <c r="EJ3405" s="240"/>
      <c r="EK3405" s="240"/>
      <c r="EL3405" s="240"/>
      <c r="EM3405" s="240"/>
      <c r="EN3405" s="240"/>
      <c r="EO3405" s="240"/>
      <c r="EP3405" s="240"/>
      <c r="EQ3405" s="240"/>
      <c r="ER3405" s="240"/>
      <c r="ES3405" s="240"/>
      <c r="ET3405" s="240"/>
      <c r="EU3405" s="240"/>
      <c r="EV3405" s="240"/>
      <c r="EW3405" s="240"/>
      <c r="EX3405" s="240"/>
      <c r="EY3405" s="240"/>
      <c r="EZ3405" s="240"/>
      <c r="FA3405" s="240"/>
      <c r="FB3405" s="240"/>
      <c r="FC3405" s="240"/>
      <c r="FD3405" s="240"/>
      <c r="FE3405" s="240"/>
      <c r="FF3405" s="240"/>
      <c r="FG3405" s="240"/>
      <c r="FH3405" s="240"/>
      <c r="FI3405" s="240"/>
      <c r="FJ3405" s="240"/>
      <c r="FK3405" s="240"/>
      <c r="FL3405" s="240"/>
      <c r="FM3405" s="240"/>
      <c r="FN3405" s="240"/>
      <c r="FO3405" s="240"/>
      <c r="FP3405" s="240"/>
      <c r="FQ3405" s="240"/>
      <c r="FR3405" s="240"/>
      <c r="FS3405" s="240"/>
      <c r="FT3405" s="240"/>
      <c r="FU3405" s="240"/>
      <c r="FV3405" s="240"/>
    </row>
    <row r="3406" spans="1:178" s="250" customFormat="1">
      <c r="A3406" s="234"/>
      <c r="B3406" s="234"/>
      <c r="C3406" s="234"/>
      <c r="D3406" s="234"/>
      <c r="E3406" s="234"/>
      <c r="F3406" s="234"/>
      <c r="G3406" s="235"/>
      <c r="H3406" s="236"/>
      <c r="AJ3406" s="290"/>
      <c r="AK3406" s="240"/>
      <c r="AL3406" s="240"/>
      <c r="AM3406" s="240"/>
      <c r="AN3406" s="240"/>
      <c r="AO3406" s="240"/>
      <c r="AP3406" s="240"/>
      <c r="AQ3406" s="240"/>
      <c r="AR3406" s="240"/>
      <c r="AS3406" s="240"/>
      <c r="AT3406" s="240"/>
      <c r="AU3406" s="240"/>
      <c r="AV3406" s="240"/>
      <c r="AW3406" s="240"/>
      <c r="AX3406" s="240"/>
      <c r="AY3406" s="240"/>
      <c r="AZ3406" s="240"/>
      <c r="BA3406" s="240"/>
      <c r="BB3406" s="240"/>
      <c r="BC3406" s="240"/>
      <c r="BD3406" s="240"/>
      <c r="BE3406" s="240"/>
      <c r="BF3406" s="240"/>
      <c r="BG3406" s="240"/>
      <c r="BH3406" s="240"/>
      <c r="BI3406" s="240"/>
      <c r="BJ3406" s="240"/>
      <c r="BK3406" s="240"/>
      <c r="BL3406" s="240"/>
      <c r="BM3406" s="240"/>
      <c r="BN3406" s="240"/>
      <c r="BO3406" s="240"/>
      <c r="BP3406" s="240"/>
      <c r="BQ3406" s="240"/>
      <c r="BR3406" s="240"/>
      <c r="BS3406" s="240"/>
      <c r="BT3406" s="240"/>
      <c r="BU3406" s="240"/>
      <c r="BV3406" s="240"/>
      <c r="BW3406" s="240"/>
      <c r="BX3406" s="240"/>
      <c r="BY3406" s="240"/>
      <c r="BZ3406" s="240"/>
      <c r="CA3406" s="240"/>
      <c r="CB3406" s="240"/>
      <c r="CC3406" s="240"/>
      <c r="CD3406" s="240"/>
      <c r="CE3406" s="240"/>
      <c r="CF3406" s="240"/>
      <c r="CG3406" s="240"/>
      <c r="CH3406" s="240"/>
      <c r="CI3406" s="240"/>
      <c r="CJ3406" s="240"/>
      <c r="CK3406" s="240"/>
      <c r="CL3406" s="240"/>
      <c r="CM3406" s="240"/>
      <c r="CN3406" s="240"/>
      <c r="CO3406" s="240"/>
      <c r="CP3406" s="240"/>
      <c r="CQ3406" s="240"/>
      <c r="CR3406" s="240"/>
      <c r="CS3406" s="240"/>
      <c r="CT3406" s="240"/>
      <c r="CU3406" s="240"/>
      <c r="CV3406" s="240"/>
      <c r="CW3406" s="240"/>
      <c r="CX3406" s="240"/>
      <c r="CY3406" s="240"/>
      <c r="CZ3406" s="240"/>
      <c r="DA3406" s="240"/>
      <c r="DB3406" s="240"/>
      <c r="DC3406" s="240"/>
      <c r="DD3406" s="240"/>
      <c r="DE3406" s="240"/>
      <c r="DF3406" s="240"/>
      <c r="DG3406" s="240"/>
      <c r="DH3406" s="240"/>
      <c r="DI3406" s="240"/>
      <c r="DJ3406" s="240"/>
      <c r="DK3406" s="240"/>
      <c r="DL3406" s="240"/>
      <c r="DM3406" s="240"/>
      <c r="DN3406" s="240"/>
      <c r="DO3406" s="240"/>
      <c r="DP3406" s="240"/>
      <c r="DQ3406" s="240"/>
      <c r="DR3406" s="240"/>
      <c r="DS3406" s="240"/>
      <c r="DT3406" s="240"/>
      <c r="DU3406" s="240"/>
      <c r="DV3406" s="240"/>
      <c r="DW3406" s="240"/>
      <c r="DX3406" s="240"/>
      <c r="DY3406" s="240"/>
      <c r="DZ3406" s="240"/>
      <c r="EA3406" s="240"/>
      <c r="EB3406" s="240"/>
      <c r="EC3406" s="240"/>
      <c r="ED3406" s="240"/>
      <c r="EE3406" s="240"/>
      <c r="EF3406" s="240"/>
      <c r="EG3406" s="240"/>
      <c r="EH3406" s="240"/>
      <c r="EI3406" s="240"/>
      <c r="EJ3406" s="240"/>
      <c r="EK3406" s="240"/>
      <c r="EL3406" s="240"/>
      <c r="EM3406" s="240"/>
      <c r="EN3406" s="240"/>
      <c r="EO3406" s="240"/>
      <c r="EP3406" s="240"/>
      <c r="EQ3406" s="240"/>
      <c r="ER3406" s="240"/>
      <c r="ES3406" s="240"/>
      <c r="ET3406" s="240"/>
      <c r="EU3406" s="240"/>
      <c r="EV3406" s="240"/>
      <c r="EW3406" s="240"/>
      <c r="EX3406" s="240"/>
      <c r="EY3406" s="240"/>
      <c r="EZ3406" s="240"/>
      <c r="FA3406" s="240"/>
      <c r="FB3406" s="240"/>
      <c r="FC3406" s="240"/>
      <c r="FD3406" s="240"/>
      <c r="FE3406" s="240"/>
      <c r="FF3406" s="240"/>
      <c r="FG3406" s="240"/>
      <c r="FH3406" s="240"/>
      <c r="FI3406" s="240"/>
      <c r="FJ3406" s="240"/>
      <c r="FK3406" s="240"/>
      <c r="FL3406" s="240"/>
      <c r="FM3406" s="240"/>
      <c r="FN3406" s="240"/>
      <c r="FO3406" s="240"/>
      <c r="FP3406" s="240"/>
      <c r="FQ3406" s="240"/>
      <c r="FR3406" s="240"/>
      <c r="FS3406" s="240"/>
      <c r="FT3406" s="240"/>
      <c r="FU3406" s="240"/>
      <c r="FV3406" s="240"/>
    </row>
    <row r="3407" spans="1:178" s="250" customFormat="1">
      <c r="A3407" s="234"/>
      <c r="B3407" s="234"/>
      <c r="C3407" s="234"/>
      <c r="D3407" s="234"/>
      <c r="E3407" s="234"/>
      <c r="F3407" s="234"/>
      <c r="G3407" s="235"/>
      <c r="H3407" s="236"/>
      <c r="AJ3407" s="290"/>
      <c r="AK3407" s="240"/>
      <c r="AL3407" s="240"/>
      <c r="AM3407" s="240"/>
      <c r="AN3407" s="240"/>
      <c r="AO3407" s="240"/>
      <c r="AP3407" s="240"/>
      <c r="AQ3407" s="240"/>
      <c r="AR3407" s="240"/>
      <c r="AS3407" s="240"/>
      <c r="AT3407" s="240"/>
      <c r="AU3407" s="240"/>
      <c r="AV3407" s="240"/>
      <c r="AW3407" s="240"/>
      <c r="AX3407" s="240"/>
      <c r="AY3407" s="240"/>
      <c r="AZ3407" s="240"/>
      <c r="BA3407" s="240"/>
      <c r="BB3407" s="240"/>
      <c r="BC3407" s="240"/>
      <c r="BD3407" s="240"/>
      <c r="BE3407" s="240"/>
      <c r="BF3407" s="240"/>
      <c r="BG3407" s="240"/>
      <c r="BH3407" s="240"/>
      <c r="BI3407" s="240"/>
      <c r="BJ3407" s="240"/>
      <c r="BK3407" s="240"/>
      <c r="BL3407" s="240"/>
      <c r="BM3407" s="240"/>
      <c r="BN3407" s="240"/>
      <c r="BO3407" s="240"/>
      <c r="BP3407" s="240"/>
      <c r="BQ3407" s="240"/>
      <c r="BR3407" s="240"/>
      <c r="BS3407" s="240"/>
      <c r="BT3407" s="240"/>
      <c r="BU3407" s="240"/>
      <c r="BV3407" s="240"/>
      <c r="BW3407" s="240"/>
      <c r="BX3407" s="240"/>
      <c r="BY3407" s="240"/>
      <c r="BZ3407" s="240"/>
      <c r="CA3407" s="240"/>
      <c r="CB3407" s="240"/>
      <c r="CC3407" s="240"/>
      <c r="CD3407" s="240"/>
      <c r="CE3407" s="240"/>
      <c r="CF3407" s="240"/>
      <c r="CG3407" s="240"/>
      <c r="CH3407" s="240"/>
      <c r="CI3407" s="240"/>
      <c r="CJ3407" s="240"/>
      <c r="CK3407" s="240"/>
      <c r="CL3407" s="240"/>
      <c r="CM3407" s="240"/>
      <c r="CN3407" s="240"/>
      <c r="CO3407" s="240"/>
      <c r="CP3407" s="240"/>
      <c r="CQ3407" s="240"/>
      <c r="CR3407" s="240"/>
      <c r="CS3407" s="240"/>
      <c r="CT3407" s="240"/>
      <c r="CU3407" s="240"/>
      <c r="CV3407" s="240"/>
      <c r="CW3407" s="240"/>
      <c r="CX3407" s="240"/>
      <c r="CY3407" s="240"/>
      <c r="CZ3407" s="240"/>
      <c r="DA3407" s="240"/>
      <c r="DB3407" s="240"/>
      <c r="DC3407" s="240"/>
      <c r="DD3407" s="240"/>
      <c r="DE3407" s="240"/>
      <c r="DF3407" s="240"/>
      <c r="DG3407" s="240"/>
      <c r="DH3407" s="240"/>
      <c r="DI3407" s="240"/>
      <c r="DJ3407" s="240"/>
      <c r="DK3407" s="240"/>
      <c r="DL3407" s="240"/>
      <c r="DM3407" s="240"/>
      <c r="DN3407" s="240"/>
      <c r="DO3407" s="240"/>
      <c r="DP3407" s="240"/>
      <c r="DQ3407" s="240"/>
      <c r="DR3407" s="240"/>
      <c r="DS3407" s="240"/>
      <c r="DT3407" s="240"/>
      <c r="DU3407" s="240"/>
      <c r="DV3407" s="240"/>
      <c r="DW3407" s="240"/>
      <c r="DX3407" s="240"/>
      <c r="DY3407" s="240"/>
      <c r="DZ3407" s="240"/>
      <c r="EA3407" s="240"/>
      <c r="EB3407" s="240"/>
      <c r="EC3407" s="240"/>
      <c r="ED3407" s="240"/>
      <c r="EE3407" s="240"/>
      <c r="EF3407" s="240"/>
      <c r="EG3407" s="240"/>
      <c r="EH3407" s="240"/>
      <c r="EI3407" s="240"/>
      <c r="EJ3407" s="240"/>
      <c r="EK3407" s="240"/>
      <c r="EL3407" s="240"/>
      <c r="EM3407" s="240"/>
      <c r="EN3407" s="240"/>
      <c r="EO3407" s="240"/>
      <c r="EP3407" s="240"/>
      <c r="EQ3407" s="240"/>
      <c r="ER3407" s="240"/>
      <c r="ES3407" s="240"/>
      <c r="ET3407" s="240"/>
      <c r="EU3407" s="240"/>
      <c r="EV3407" s="240"/>
      <c r="EW3407" s="240"/>
      <c r="EX3407" s="240"/>
      <c r="EY3407" s="240"/>
      <c r="EZ3407" s="240"/>
      <c r="FA3407" s="240"/>
      <c r="FB3407" s="240"/>
      <c r="FC3407" s="240"/>
      <c r="FD3407" s="240"/>
      <c r="FE3407" s="240"/>
      <c r="FF3407" s="240"/>
      <c r="FG3407" s="240"/>
      <c r="FH3407" s="240"/>
      <c r="FI3407" s="240"/>
      <c r="FJ3407" s="240"/>
      <c r="FK3407" s="240"/>
      <c r="FL3407" s="240"/>
      <c r="FM3407" s="240"/>
      <c r="FN3407" s="240"/>
      <c r="FO3407" s="240"/>
      <c r="FP3407" s="240"/>
      <c r="FQ3407" s="240"/>
      <c r="FR3407" s="240"/>
      <c r="FS3407" s="240"/>
      <c r="FT3407" s="240"/>
      <c r="FU3407" s="240"/>
      <c r="FV3407" s="240"/>
    </row>
    <row r="3408" spans="1:178" s="250" customFormat="1">
      <c r="A3408" s="234"/>
      <c r="B3408" s="234"/>
      <c r="C3408" s="234"/>
      <c r="D3408" s="234"/>
      <c r="E3408" s="234"/>
      <c r="F3408" s="234"/>
      <c r="G3408" s="235"/>
      <c r="H3408" s="236"/>
      <c r="AJ3408" s="290"/>
      <c r="AK3408" s="240"/>
      <c r="AL3408" s="240"/>
      <c r="AM3408" s="240"/>
      <c r="AN3408" s="240"/>
      <c r="AO3408" s="240"/>
      <c r="AP3408" s="240"/>
      <c r="AQ3408" s="240"/>
      <c r="AR3408" s="240"/>
      <c r="AS3408" s="240"/>
      <c r="AT3408" s="240"/>
      <c r="AU3408" s="240"/>
      <c r="AV3408" s="240"/>
      <c r="AW3408" s="240"/>
      <c r="AX3408" s="240"/>
      <c r="AY3408" s="240"/>
      <c r="AZ3408" s="240"/>
      <c r="BA3408" s="240"/>
      <c r="BB3408" s="240"/>
      <c r="BC3408" s="240"/>
      <c r="BD3408" s="240"/>
      <c r="BE3408" s="240"/>
      <c r="BF3408" s="240"/>
      <c r="BG3408" s="240"/>
      <c r="BH3408" s="240"/>
      <c r="BI3408" s="240"/>
      <c r="BJ3408" s="240"/>
      <c r="BK3408" s="240"/>
      <c r="BL3408" s="240"/>
      <c r="BM3408" s="240"/>
      <c r="BN3408" s="240"/>
      <c r="BO3408" s="240"/>
      <c r="BP3408" s="240"/>
      <c r="BQ3408" s="240"/>
      <c r="BR3408" s="240"/>
      <c r="BS3408" s="240"/>
      <c r="BT3408" s="240"/>
      <c r="BU3408" s="240"/>
      <c r="BV3408" s="240"/>
      <c r="BW3408" s="240"/>
      <c r="BX3408" s="240"/>
      <c r="BY3408" s="240"/>
      <c r="BZ3408" s="240"/>
      <c r="CA3408" s="240"/>
      <c r="CB3408" s="240"/>
      <c r="CC3408" s="240"/>
      <c r="CD3408" s="240"/>
      <c r="CE3408" s="240"/>
      <c r="CF3408" s="240"/>
      <c r="CG3408" s="240"/>
      <c r="CH3408" s="240"/>
      <c r="CI3408" s="240"/>
      <c r="CJ3408" s="240"/>
      <c r="CK3408" s="240"/>
      <c r="CL3408" s="240"/>
      <c r="CM3408" s="240"/>
      <c r="CN3408" s="240"/>
      <c r="CO3408" s="240"/>
      <c r="CP3408" s="240"/>
      <c r="CQ3408" s="240"/>
      <c r="CR3408" s="240"/>
      <c r="CS3408" s="240"/>
      <c r="CT3408" s="240"/>
      <c r="CU3408" s="240"/>
      <c r="CV3408" s="240"/>
      <c r="CW3408" s="240"/>
      <c r="CX3408" s="240"/>
      <c r="CY3408" s="240"/>
      <c r="CZ3408" s="240"/>
      <c r="DA3408" s="240"/>
      <c r="DB3408" s="240"/>
      <c r="DC3408" s="240"/>
      <c r="DD3408" s="240"/>
      <c r="DE3408" s="240"/>
      <c r="DF3408" s="240"/>
      <c r="DG3408" s="240"/>
      <c r="DH3408" s="240"/>
      <c r="DI3408" s="240"/>
      <c r="DJ3408" s="240"/>
      <c r="DK3408" s="240"/>
      <c r="DL3408" s="240"/>
      <c r="DM3408" s="240"/>
      <c r="DN3408" s="240"/>
      <c r="DO3408" s="240"/>
      <c r="DP3408" s="240"/>
      <c r="DQ3408" s="240"/>
      <c r="DR3408" s="240"/>
      <c r="DS3408" s="240"/>
      <c r="DT3408" s="240"/>
      <c r="DU3408" s="240"/>
      <c r="DV3408" s="240"/>
      <c r="DW3408" s="240"/>
      <c r="DX3408" s="240"/>
      <c r="DY3408" s="240"/>
      <c r="DZ3408" s="240"/>
      <c r="EA3408" s="240"/>
      <c r="EB3408" s="240"/>
      <c r="EC3408" s="240"/>
      <c r="ED3408" s="240"/>
      <c r="EE3408" s="240"/>
      <c r="EF3408" s="240"/>
      <c r="EG3408" s="240"/>
      <c r="EH3408" s="240"/>
      <c r="EI3408" s="240"/>
      <c r="EJ3408" s="240"/>
      <c r="EK3408" s="240"/>
      <c r="EL3408" s="240"/>
      <c r="EM3408" s="240"/>
      <c r="EN3408" s="240"/>
      <c r="EO3408" s="240"/>
      <c r="EP3408" s="240"/>
      <c r="EQ3408" s="240"/>
      <c r="ER3408" s="240"/>
      <c r="ES3408" s="240"/>
      <c r="ET3408" s="240"/>
      <c r="EU3408" s="240"/>
      <c r="EV3408" s="240"/>
      <c r="EW3408" s="240"/>
      <c r="EX3408" s="240"/>
      <c r="EY3408" s="240"/>
      <c r="EZ3408" s="240"/>
      <c r="FA3408" s="240"/>
      <c r="FB3408" s="240"/>
      <c r="FC3408" s="240"/>
      <c r="FD3408" s="240"/>
      <c r="FE3408" s="240"/>
      <c r="FF3408" s="240"/>
      <c r="FG3408" s="240"/>
      <c r="FH3408" s="240"/>
      <c r="FI3408" s="240"/>
      <c r="FJ3408" s="240"/>
      <c r="FK3408" s="240"/>
      <c r="FL3408" s="240"/>
      <c r="FM3408" s="240"/>
      <c r="FN3408" s="240"/>
      <c r="FO3408" s="240"/>
      <c r="FP3408" s="240"/>
      <c r="FQ3408" s="240"/>
      <c r="FR3408" s="240"/>
      <c r="FS3408" s="240"/>
      <c r="FT3408" s="240"/>
      <c r="FU3408" s="240"/>
      <c r="FV3408" s="240"/>
    </row>
    <row r="3409" spans="1:178" s="250" customFormat="1">
      <c r="A3409" s="234"/>
      <c r="B3409" s="234"/>
      <c r="C3409" s="234"/>
      <c r="D3409" s="234"/>
      <c r="E3409" s="234"/>
      <c r="F3409" s="234"/>
      <c r="G3409" s="235"/>
      <c r="H3409" s="236"/>
      <c r="AJ3409" s="290"/>
      <c r="AK3409" s="240"/>
      <c r="AL3409" s="240"/>
      <c r="AM3409" s="240"/>
      <c r="AN3409" s="240"/>
      <c r="AO3409" s="240"/>
      <c r="AP3409" s="240"/>
      <c r="AQ3409" s="240"/>
      <c r="AR3409" s="240"/>
      <c r="AS3409" s="240"/>
      <c r="AT3409" s="240"/>
      <c r="AU3409" s="240"/>
      <c r="AV3409" s="240"/>
      <c r="AW3409" s="240"/>
      <c r="AX3409" s="240"/>
      <c r="AY3409" s="240"/>
      <c r="AZ3409" s="240"/>
      <c r="BA3409" s="240"/>
      <c r="BB3409" s="240"/>
      <c r="BC3409" s="240"/>
      <c r="BD3409" s="240"/>
      <c r="BE3409" s="240"/>
      <c r="BF3409" s="240"/>
      <c r="BG3409" s="240"/>
      <c r="BH3409" s="240"/>
      <c r="BI3409" s="240"/>
      <c r="BJ3409" s="240"/>
      <c r="BK3409" s="240"/>
      <c r="BL3409" s="240"/>
      <c r="BM3409" s="240"/>
      <c r="BN3409" s="240"/>
      <c r="BO3409" s="240"/>
      <c r="BP3409" s="240"/>
      <c r="BQ3409" s="240"/>
      <c r="BR3409" s="240"/>
      <c r="BS3409" s="240"/>
      <c r="BT3409" s="240"/>
      <c r="BU3409" s="240"/>
      <c r="BV3409" s="240"/>
      <c r="BW3409" s="240"/>
      <c r="BX3409" s="240"/>
      <c r="BY3409" s="240"/>
      <c r="BZ3409" s="240"/>
      <c r="CA3409" s="240"/>
      <c r="CB3409" s="240"/>
      <c r="CC3409" s="240"/>
      <c r="CD3409" s="240"/>
      <c r="CE3409" s="240"/>
      <c r="CF3409" s="240"/>
      <c r="CG3409" s="240"/>
      <c r="CH3409" s="240"/>
      <c r="CI3409" s="240"/>
      <c r="CJ3409" s="240"/>
      <c r="CK3409" s="240"/>
      <c r="CL3409" s="240"/>
      <c r="CM3409" s="240"/>
      <c r="CN3409" s="240"/>
      <c r="CO3409" s="240"/>
      <c r="CP3409" s="240"/>
      <c r="CQ3409" s="240"/>
      <c r="CR3409" s="240"/>
      <c r="CS3409" s="240"/>
      <c r="CT3409" s="240"/>
      <c r="CU3409" s="240"/>
      <c r="CV3409" s="240"/>
      <c r="CW3409" s="240"/>
      <c r="CX3409" s="240"/>
      <c r="CY3409" s="240"/>
      <c r="CZ3409" s="240"/>
      <c r="DA3409" s="240"/>
      <c r="DB3409" s="240"/>
      <c r="DC3409" s="240"/>
      <c r="DD3409" s="240"/>
      <c r="DE3409" s="240"/>
      <c r="DF3409" s="240"/>
      <c r="DG3409" s="240"/>
      <c r="DH3409" s="240"/>
      <c r="DI3409" s="240"/>
      <c r="DJ3409" s="240"/>
      <c r="DK3409" s="240"/>
      <c r="DL3409" s="240"/>
      <c r="DM3409" s="240"/>
      <c r="DN3409" s="240"/>
      <c r="DO3409" s="240"/>
      <c r="DP3409" s="240"/>
      <c r="DQ3409" s="240"/>
      <c r="DR3409" s="240"/>
      <c r="DS3409" s="240"/>
      <c r="DT3409" s="240"/>
      <c r="DU3409" s="240"/>
      <c r="DV3409" s="240"/>
      <c r="DW3409" s="240"/>
      <c r="DX3409" s="240"/>
      <c r="DY3409" s="240"/>
      <c r="DZ3409" s="240"/>
      <c r="EA3409" s="240"/>
      <c r="EB3409" s="240"/>
      <c r="EC3409" s="240"/>
      <c r="ED3409" s="240"/>
      <c r="EE3409" s="240"/>
      <c r="EF3409" s="240"/>
      <c r="EG3409" s="240"/>
      <c r="EH3409" s="240"/>
      <c r="EI3409" s="240"/>
      <c r="EJ3409" s="240"/>
      <c r="EK3409" s="240"/>
      <c r="EL3409" s="240"/>
      <c r="EM3409" s="240"/>
      <c r="EN3409" s="240"/>
      <c r="EO3409" s="240"/>
      <c r="EP3409" s="240"/>
      <c r="EQ3409" s="240"/>
      <c r="ER3409" s="240"/>
      <c r="ES3409" s="240"/>
      <c r="ET3409" s="240"/>
      <c r="EU3409" s="240"/>
      <c r="EV3409" s="240"/>
      <c r="EW3409" s="240"/>
      <c r="EX3409" s="240"/>
      <c r="EY3409" s="240"/>
      <c r="EZ3409" s="240"/>
      <c r="FA3409" s="240"/>
      <c r="FB3409" s="240"/>
      <c r="FC3409" s="240"/>
      <c r="FD3409" s="240"/>
      <c r="FE3409" s="240"/>
      <c r="FF3409" s="240"/>
      <c r="FG3409" s="240"/>
      <c r="FH3409" s="240"/>
      <c r="FI3409" s="240"/>
      <c r="FJ3409" s="240"/>
      <c r="FK3409" s="240"/>
      <c r="FL3409" s="240"/>
      <c r="FM3409" s="240"/>
      <c r="FN3409" s="240"/>
      <c r="FO3409" s="240"/>
      <c r="FP3409" s="240"/>
      <c r="FQ3409" s="240"/>
      <c r="FR3409" s="240"/>
      <c r="FS3409" s="240"/>
      <c r="FT3409" s="240"/>
      <c r="FU3409" s="240"/>
      <c r="FV3409" s="240"/>
    </row>
    <row r="3410" spans="1:178" s="250" customFormat="1">
      <c r="A3410" s="234"/>
      <c r="B3410" s="234"/>
      <c r="C3410" s="234"/>
      <c r="D3410" s="234"/>
      <c r="E3410" s="234"/>
      <c r="F3410" s="234"/>
      <c r="G3410" s="235"/>
      <c r="H3410" s="236"/>
      <c r="AJ3410" s="290"/>
      <c r="AK3410" s="240"/>
      <c r="AL3410" s="240"/>
      <c r="AM3410" s="240"/>
      <c r="AN3410" s="240"/>
      <c r="AO3410" s="240"/>
      <c r="AP3410" s="240"/>
      <c r="AQ3410" s="240"/>
      <c r="AR3410" s="240"/>
      <c r="AS3410" s="240"/>
      <c r="AT3410" s="240"/>
      <c r="AU3410" s="240"/>
      <c r="AV3410" s="240"/>
      <c r="AW3410" s="240"/>
      <c r="AX3410" s="240"/>
      <c r="AY3410" s="240"/>
      <c r="AZ3410" s="240"/>
      <c r="BA3410" s="240"/>
      <c r="BB3410" s="240"/>
      <c r="BC3410" s="240"/>
      <c r="BD3410" s="240"/>
      <c r="BE3410" s="240"/>
      <c r="BF3410" s="240"/>
      <c r="BG3410" s="240"/>
      <c r="BH3410" s="240"/>
      <c r="BI3410" s="240"/>
      <c r="BJ3410" s="240"/>
      <c r="BK3410" s="240"/>
      <c r="BL3410" s="240"/>
      <c r="BM3410" s="240"/>
      <c r="BN3410" s="240"/>
      <c r="BO3410" s="240"/>
      <c r="BP3410" s="240"/>
      <c r="BQ3410" s="240"/>
      <c r="BR3410" s="240"/>
      <c r="BS3410" s="240"/>
      <c r="BT3410" s="240"/>
      <c r="BU3410" s="240"/>
      <c r="BV3410" s="240"/>
      <c r="BW3410" s="240"/>
      <c r="BX3410" s="240"/>
      <c r="BY3410" s="240"/>
      <c r="BZ3410" s="240"/>
      <c r="CA3410" s="240"/>
      <c r="CB3410" s="240"/>
      <c r="CC3410" s="240"/>
      <c r="CD3410" s="240"/>
      <c r="CE3410" s="240"/>
      <c r="CF3410" s="240"/>
      <c r="CG3410" s="240"/>
      <c r="CH3410" s="240"/>
      <c r="CI3410" s="240"/>
      <c r="CJ3410" s="240"/>
      <c r="CK3410" s="240"/>
      <c r="CL3410" s="240"/>
      <c r="CM3410" s="240"/>
      <c r="CN3410" s="240"/>
      <c r="CO3410" s="240"/>
      <c r="CP3410" s="240"/>
      <c r="CQ3410" s="240"/>
      <c r="CR3410" s="240"/>
      <c r="CS3410" s="240"/>
      <c r="CT3410" s="240"/>
      <c r="CU3410" s="240"/>
      <c r="CV3410" s="240"/>
      <c r="CW3410" s="240"/>
      <c r="CX3410" s="240"/>
      <c r="CY3410" s="240"/>
      <c r="CZ3410" s="240"/>
      <c r="DA3410" s="240"/>
      <c r="DB3410" s="240"/>
      <c r="DC3410" s="240"/>
      <c r="DD3410" s="240"/>
      <c r="DE3410" s="240"/>
      <c r="DF3410" s="240"/>
      <c r="DG3410" s="240"/>
      <c r="DH3410" s="240"/>
      <c r="DI3410" s="240"/>
      <c r="DJ3410" s="240"/>
      <c r="DK3410" s="240"/>
      <c r="DL3410" s="240"/>
      <c r="DM3410" s="240"/>
      <c r="DN3410" s="240"/>
      <c r="DO3410" s="240"/>
      <c r="DP3410" s="240"/>
      <c r="DQ3410" s="240"/>
      <c r="DR3410" s="240"/>
      <c r="DS3410" s="240"/>
      <c r="DT3410" s="240"/>
      <c r="DU3410" s="240"/>
      <c r="DV3410" s="240"/>
      <c r="DW3410" s="240"/>
      <c r="DX3410" s="240"/>
      <c r="DY3410" s="240"/>
      <c r="DZ3410" s="240"/>
      <c r="EA3410" s="240"/>
      <c r="EB3410" s="240"/>
      <c r="EC3410" s="240"/>
      <c r="ED3410" s="240"/>
      <c r="EE3410" s="240"/>
      <c r="EF3410" s="240"/>
      <c r="EG3410" s="240"/>
      <c r="EH3410" s="240"/>
      <c r="EI3410" s="240"/>
      <c r="EJ3410" s="240"/>
      <c r="EK3410" s="240"/>
      <c r="EL3410" s="240"/>
      <c r="EM3410" s="240"/>
      <c r="EN3410" s="240"/>
      <c r="EO3410" s="240"/>
      <c r="EP3410" s="240"/>
      <c r="EQ3410" s="240"/>
      <c r="ER3410" s="240"/>
      <c r="ES3410" s="240"/>
      <c r="ET3410" s="240"/>
      <c r="EU3410" s="240"/>
      <c r="EV3410" s="240"/>
      <c r="EW3410" s="240"/>
      <c r="EX3410" s="240"/>
      <c r="EY3410" s="240"/>
      <c r="EZ3410" s="240"/>
      <c r="FA3410" s="240"/>
      <c r="FB3410" s="240"/>
      <c r="FC3410" s="240"/>
      <c r="FD3410" s="240"/>
      <c r="FE3410" s="240"/>
      <c r="FF3410" s="240"/>
      <c r="FG3410" s="240"/>
      <c r="FH3410" s="240"/>
      <c r="FI3410" s="240"/>
      <c r="FJ3410" s="240"/>
      <c r="FK3410" s="240"/>
      <c r="FL3410" s="240"/>
      <c r="FM3410" s="240"/>
      <c r="FN3410" s="240"/>
      <c r="FO3410" s="240"/>
      <c r="FP3410" s="240"/>
      <c r="FQ3410" s="240"/>
      <c r="FR3410" s="240"/>
      <c r="FS3410" s="240"/>
      <c r="FT3410" s="240"/>
      <c r="FU3410" s="240"/>
      <c r="FV3410" s="240"/>
    </row>
    <row r="3411" spans="1:178" s="250" customFormat="1">
      <c r="A3411" s="234"/>
      <c r="B3411" s="234"/>
      <c r="C3411" s="234"/>
      <c r="D3411" s="234"/>
      <c r="E3411" s="234"/>
      <c r="F3411" s="234"/>
      <c r="G3411" s="235"/>
      <c r="H3411" s="236"/>
      <c r="AJ3411" s="290"/>
      <c r="AK3411" s="240"/>
      <c r="AL3411" s="240"/>
      <c r="AM3411" s="240"/>
      <c r="AN3411" s="240"/>
      <c r="AO3411" s="240"/>
      <c r="AP3411" s="240"/>
      <c r="AQ3411" s="240"/>
      <c r="AR3411" s="240"/>
      <c r="AS3411" s="240"/>
      <c r="AT3411" s="240"/>
      <c r="AU3411" s="240"/>
      <c r="AV3411" s="240"/>
      <c r="AW3411" s="240"/>
      <c r="AX3411" s="240"/>
      <c r="AY3411" s="240"/>
      <c r="AZ3411" s="240"/>
      <c r="BA3411" s="240"/>
      <c r="BB3411" s="240"/>
      <c r="BC3411" s="240"/>
      <c r="BD3411" s="240"/>
      <c r="BE3411" s="240"/>
      <c r="BF3411" s="240"/>
      <c r="BG3411" s="240"/>
      <c r="BH3411" s="240"/>
      <c r="BI3411" s="240"/>
      <c r="BJ3411" s="240"/>
      <c r="BK3411" s="240"/>
      <c r="BL3411" s="240"/>
      <c r="BM3411" s="240"/>
      <c r="BN3411" s="240"/>
      <c r="BO3411" s="240"/>
      <c r="BP3411" s="240"/>
      <c r="BQ3411" s="240"/>
      <c r="BR3411" s="240"/>
      <c r="BS3411" s="240"/>
      <c r="BT3411" s="240"/>
      <c r="BU3411" s="240"/>
      <c r="BV3411" s="240"/>
      <c r="BW3411" s="240"/>
      <c r="BX3411" s="240"/>
      <c r="BY3411" s="240"/>
      <c r="BZ3411" s="240"/>
      <c r="CA3411" s="240"/>
      <c r="CB3411" s="240"/>
      <c r="CC3411" s="240"/>
      <c r="CD3411" s="240"/>
      <c r="CE3411" s="240"/>
      <c r="CF3411" s="240"/>
      <c r="CG3411" s="240"/>
      <c r="CH3411" s="240"/>
      <c r="CI3411" s="240"/>
      <c r="CJ3411" s="240"/>
      <c r="CK3411" s="240"/>
      <c r="CL3411" s="240"/>
      <c r="CM3411" s="240"/>
      <c r="CN3411" s="240"/>
      <c r="CO3411" s="240"/>
      <c r="CP3411" s="240"/>
      <c r="CQ3411" s="240"/>
      <c r="CR3411" s="240"/>
      <c r="CS3411" s="240"/>
      <c r="CT3411" s="240"/>
      <c r="CU3411" s="240"/>
      <c r="CV3411" s="240"/>
      <c r="CW3411" s="240"/>
      <c r="CX3411" s="240"/>
      <c r="CY3411" s="240"/>
      <c r="CZ3411" s="240"/>
      <c r="DA3411" s="240"/>
      <c r="DB3411" s="240"/>
      <c r="DC3411" s="240"/>
      <c r="DD3411" s="240"/>
      <c r="DE3411" s="240"/>
      <c r="DF3411" s="240"/>
      <c r="DG3411" s="240"/>
      <c r="DH3411" s="240"/>
      <c r="DI3411" s="240"/>
      <c r="DJ3411" s="240"/>
      <c r="DK3411" s="240"/>
      <c r="DL3411" s="240"/>
      <c r="DM3411" s="240"/>
      <c r="DN3411" s="240"/>
      <c r="DO3411" s="240"/>
      <c r="DP3411" s="240"/>
      <c r="DQ3411" s="240"/>
      <c r="DR3411" s="240"/>
      <c r="DS3411" s="240"/>
      <c r="DT3411" s="240"/>
      <c r="DU3411" s="240"/>
      <c r="DV3411" s="240"/>
      <c r="DW3411" s="240"/>
      <c r="DX3411" s="240"/>
      <c r="DY3411" s="240"/>
      <c r="DZ3411" s="240"/>
      <c r="EA3411" s="240"/>
      <c r="EB3411" s="240"/>
      <c r="EC3411" s="240"/>
      <c r="ED3411" s="240"/>
      <c r="EE3411" s="240"/>
      <c r="EF3411" s="240"/>
      <c r="EG3411" s="240"/>
      <c r="EH3411" s="240"/>
      <c r="EI3411" s="240"/>
      <c r="EJ3411" s="240"/>
      <c r="EK3411" s="240"/>
      <c r="EL3411" s="240"/>
      <c r="EM3411" s="240"/>
      <c r="EN3411" s="240"/>
      <c r="EO3411" s="240"/>
      <c r="EP3411" s="240"/>
      <c r="EQ3411" s="240"/>
      <c r="ER3411" s="240"/>
      <c r="ES3411" s="240"/>
      <c r="ET3411" s="240"/>
      <c r="EU3411" s="240"/>
      <c r="EV3411" s="240"/>
      <c r="EW3411" s="240"/>
      <c r="EX3411" s="240"/>
      <c r="EY3411" s="240"/>
      <c r="EZ3411" s="240"/>
      <c r="FA3411" s="240"/>
      <c r="FB3411" s="240"/>
      <c r="FC3411" s="240"/>
      <c r="FD3411" s="240"/>
      <c r="FE3411" s="240"/>
      <c r="FF3411" s="240"/>
      <c r="FG3411" s="240"/>
      <c r="FH3411" s="240"/>
      <c r="FI3411" s="240"/>
      <c r="FJ3411" s="240"/>
      <c r="FK3411" s="240"/>
      <c r="FL3411" s="240"/>
      <c r="FM3411" s="240"/>
      <c r="FN3411" s="240"/>
      <c r="FO3411" s="240"/>
      <c r="FP3411" s="240"/>
      <c r="FQ3411" s="240"/>
      <c r="FR3411" s="240"/>
      <c r="FS3411" s="240"/>
      <c r="FT3411" s="240"/>
      <c r="FU3411" s="240"/>
      <c r="FV3411" s="240"/>
    </row>
    <row r="3412" spans="1:178" s="250" customFormat="1">
      <c r="A3412" s="234"/>
      <c r="B3412" s="234"/>
      <c r="C3412" s="234"/>
      <c r="D3412" s="234"/>
      <c r="E3412" s="234"/>
      <c r="F3412" s="234"/>
      <c r="G3412" s="235"/>
      <c r="H3412" s="236"/>
      <c r="AJ3412" s="290"/>
      <c r="AK3412" s="240"/>
      <c r="AL3412" s="240"/>
      <c r="AM3412" s="240"/>
      <c r="AN3412" s="240"/>
      <c r="AO3412" s="240"/>
      <c r="AP3412" s="240"/>
      <c r="AQ3412" s="240"/>
      <c r="AR3412" s="240"/>
      <c r="AS3412" s="240"/>
      <c r="AT3412" s="240"/>
      <c r="AU3412" s="240"/>
      <c r="AV3412" s="240"/>
      <c r="AW3412" s="240"/>
      <c r="AX3412" s="240"/>
      <c r="AY3412" s="240"/>
      <c r="AZ3412" s="240"/>
      <c r="BA3412" s="240"/>
      <c r="BB3412" s="240"/>
      <c r="BC3412" s="240"/>
      <c r="BD3412" s="240"/>
      <c r="BE3412" s="240"/>
      <c r="BF3412" s="240"/>
      <c r="BG3412" s="240"/>
      <c r="BH3412" s="240"/>
      <c r="BI3412" s="240"/>
      <c r="BJ3412" s="240"/>
      <c r="BK3412" s="240"/>
      <c r="BL3412" s="240"/>
      <c r="BM3412" s="240"/>
      <c r="BN3412" s="240"/>
      <c r="BO3412" s="240"/>
      <c r="BP3412" s="240"/>
      <c r="BQ3412" s="240"/>
      <c r="BR3412" s="240"/>
      <c r="BS3412" s="240"/>
      <c r="BT3412" s="240"/>
      <c r="BU3412" s="240"/>
      <c r="BV3412" s="240"/>
      <c r="BW3412" s="240"/>
      <c r="BX3412" s="240"/>
      <c r="BY3412" s="240"/>
      <c r="BZ3412" s="240"/>
      <c r="CA3412" s="240"/>
      <c r="CB3412" s="240"/>
      <c r="CC3412" s="240"/>
      <c r="CD3412" s="240"/>
      <c r="CE3412" s="240"/>
      <c r="CF3412" s="240"/>
      <c r="CG3412" s="240"/>
      <c r="CH3412" s="240"/>
      <c r="CI3412" s="240"/>
      <c r="CJ3412" s="240"/>
      <c r="CK3412" s="240"/>
      <c r="CL3412" s="240"/>
      <c r="CM3412" s="240"/>
      <c r="CN3412" s="240"/>
      <c r="CO3412" s="240"/>
      <c r="CP3412" s="240"/>
      <c r="CQ3412" s="240"/>
      <c r="CR3412" s="240"/>
      <c r="CS3412" s="240"/>
      <c r="CT3412" s="240"/>
      <c r="CU3412" s="240"/>
      <c r="CV3412" s="240"/>
      <c r="CW3412" s="240"/>
      <c r="CX3412" s="240"/>
      <c r="CY3412" s="240"/>
      <c r="CZ3412" s="240"/>
      <c r="DA3412" s="240"/>
      <c r="DB3412" s="240"/>
      <c r="DC3412" s="240"/>
      <c r="DD3412" s="240"/>
      <c r="DE3412" s="240"/>
      <c r="DF3412" s="240"/>
      <c r="DG3412" s="240"/>
      <c r="DH3412" s="240"/>
      <c r="DI3412" s="240"/>
      <c r="DJ3412" s="240"/>
      <c r="DK3412" s="240"/>
      <c r="DL3412" s="240"/>
      <c r="DM3412" s="240"/>
      <c r="DN3412" s="240"/>
      <c r="DO3412" s="240"/>
      <c r="DP3412" s="240"/>
      <c r="DQ3412" s="240"/>
      <c r="DR3412" s="240"/>
      <c r="DS3412" s="240"/>
      <c r="DT3412" s="240"/>
      <c r="DU3412" s="240"/>
      <c r="DV3412" s="240"/>
      <c r="DW3412" s="240"/>
      <c r="DX3412" s="240"/>
      <c r="DY3412" s="240"/>
      <c r="DZ3412" s="240"/>
      <c r="EA3412" s="240"/>
      <c r="EB3412" s="240"/>
      <c r="EC3412" s="240"/>
      <c r="ED3412" s="240"/>
      <c r="EE3412" s="240"/>
      <c r="EF3412" s="240"/>
      <c r="EG3412" s="240"/>
      <c r="EH3412" s="240"/>
      <c r="EI3412" s="240"/>
      <c r="EJ3412" s="240"/>
      <c r="EK3412" s="240"/>
      <c r="EL3412" s="240"/>
      <c r="EM3412" s="240"/>
      <c r="EN3412" s="240"/>
      <c r="EO3412" s="240"/>
      <c r="EP3412" s="240"/>
      <c r="EQ3412" s="240"/>
      <c r="ER3412" s="240"/>
      <c r="ES3412" s="240"/>
      <c r="ET3412" s="240"/>
      <c r="EU3412" s="240"/>
      <c r="EV3412" s="240"/>
      <c r="EW3412" s="240"/>
      <c r="EX3412" s="240"/>
      <c r="EY3412" s="240"/>
      <c r="EZ3412" s="240"/>
      <c r="FA3412" s="240"/>
      <c r="FB3412" s="240"/>
      <c r="FC3412" s="240"/>
      <c r="FD3412" s="240"/>
      <c r="FE3412" s="240"/>
      <c r="FF3412" s="240"/>
      <c r="FG3412" s="240"/>
      <c r="FH3412" s="240"/>
      <c r="FI3412" s="240"/>
      <c r="FJ3412" s="240"/>
      <c r="FK3412" s="240"/>
      <c r="FL3412" s="240"/>
      <c r="FM3412" s="240"/>
      <c r="FN3412" s="240"/>
      <c r="FO3412" s="240"/>
      <c r="FP3412" s="240"/>
      <c r="FQ3412" s="240"/>
      <c r="FR3412" s="240"/>
      <c r="FS3412" s="240"/>
      <c r="FT3412" s="240"/>
      <c r="FU3412" s="240"/>
      <c r="FV3412" s="240"/>
    </row>
    <row r="3413" spans="1:178" s="250" customFormat="1">
      <c r="A3413" s="234"/>
      <c r="B3413" s="234"/>
      <c r="C3413" s="234"/>
      <c r="D3413" s="234"/>
      <c r="E3413" s="234"/>
      <c r="F3413" s="234"/>
      <c r="G3413" s="235"/>
      <c r="H3413" s="236"/>
      <c r="AJ3413" s="290"/>
      <c r="AK3413" s="240"/>
      <c r="AL3413" s="240"/>
      <c r="AM3413" s="240"/>
      <c r="AN3413" s="240"/>
      <c r="AO3413" s="240"/>
      <c r="AP3413" s="240"/>
      <c r="AQ3413" s="240"/>
      <c r="AR3413" s="240"/>
      <c r="AS3413" s="240"/>
      <c r="AT3413" s="240"/>
      <c r="AU3413" s="240"/>
      <c r="AV3413" s="240"/>
      <c r="AW3413" s="240"/>
      <c r="AX3413" s="240"/>
      <c r="AY3413" s="240"/>
      <c r="AZ3413" s="240"/>
      <c r="BA3413" s="240"/>
      <c r="BB3413" s="240"/>
      <c r="BC3413" s="240"/>
      <c r="BD3413" s="240"/>
      <c r="BE3413" s="240"/>
      <c r="BF3413" s="240"/>
      <c r="BG3413" s="240"/>
      <c r="BH3413" s="240"/>
      <c r="BI3413" s="240"/>
      <c r="BJ3413" s="240"/>
      <c r="BK3413" s="240"/>
      <c r="BL3413" s="240"/>
      <c r="BM3413" s="240"/>
      <c r="BN3413" s="240"/>
      <c r="BO3413" s="240"/>
      <c r="BP3413" s="240"/>
      <c r="BQ3413" s="240"/>
      <c r="BR3413" s="240"/>
      <c r="BS3413" s="240"/>
      <c r="BT3413" s="240"/>
      <c r="BU3413" s="240"/>
      <c r="BV3413" s="240"/>
      <c r="BW3413" s="240"/>
      <c r="BX3413" s="240"/>
      <c r="BY3413" s="240"/>
      <c r="BZ3413" s="240"/>
      <c r="CA3413" s="240"/>
      <c r="CB3413" s="240"/>
      <c r="CC3413" s="240"/>
      <c r="CD3413" s="240"/>
      <c r="CE3413" s="240"/>
      <c r="CF3413" s="240"/>
      <c r="CG3413" s="240"/>
      <c r="CH3413" s="240"/>
      <c r="CI3413" s="240"/>
      <c r="CJ3413" s="240"/>
      <c r="CK3413" s="240"/>
      <c r="CL3413" s="240"/>
      <c r="CM3413" s="240"/>
      <c r="CN3413" s="240"/>
      <c r="CO3413" s="240"/>
      <c r="CP3413" s="240"/>
      <c r="CQ3413" s="240"/>
      <c r="CR3413" s="240"/>
      <c r="CS3413" s="240"/>
      <c r="CT3413" s="240"/>
      <c r="CU3413" s="240"/>
      <c r="CV3413" s="240"/>
      <c r="CW3413" s="240"/>
      <c r="CX3413" s="240"/>
      <c r="CY3413" s="240"/>
      <c r="CZ3413" s="240"/>
      <c r="DA3413" s="240"/>
      <c r="DB3413" s="240"/>
      <c r="DC3413" s="240"/>
      <c r="DD3413" s="240"/>
      <c r="DE3413" s="240"/>
      <c r="DF3413" s="240"/>
      <c r="DG3413" s="240"/>
      <c r="DH3413" s="240"/>
      <c r="DI3413" s="240"/>
      <c r="DJ3413" s="240"/>
      <c r="DK3413" s="240"/>
      <c r="DL3413" s="240"/>
      <c r="DM3413" s="240"/>
      <c r="DN3413" s="240"/>
      <c r="DO3413" s="240"/>
      <c r="DP3413" s="240"/>
      <c r="DQ3413" s="240"/>
      <c r="DR3413" s="240"/>
      <c r="DS3413" s="240"/>
      <c r="DT3413" s="240"/>
      <c r="DU3413" s="240"/>
      <c r="DV3413" s="240"/>
      <c r="DW3413" s="240"/>
      <c r="DX3413" s="240"/>
      <c r="DY3413" s="240"/>
      <c r="DZ3413" s="240"/>
      <c r="EA3413" s="240"/>
      <c r="EB3413" s="240"/>
      <c r="EC3413" s="240"/>
      <c r="ED3413" s="240"/>
      <c r="EE3413" s="240"/>
      <c r="EF3413" s="240"/>
      <c r="EG3413" s="240"/>
      <c r="EH3413" s="240"/>
      <c r="EI3413" s="240"/>
      <c r="EJ3413" s="240"/>
      <c r="EK3413" s="240"/>
      <c r="EL3413" s="240"/>
      <c r="EM3413" s="240"/>
      <c r="EN3413" s="240"/>
      <c r="EO3413" s="240"/>
      <c r="EP3413" s="240"/>
      <c r="EQ3413" s="240"/>
      <c r="ER3413" s="240"/>
      <c r="ES3413" s="240"/>
      <c r="ET3413" s="240"/>
      <c r="EU3413" s="240"/>
      <c r="EV3413" s="240"/>
      <c r="EW3413" s="240"/>
      <c r="EX3413" s="240"/>
      <c r="EY3413" s="240"/>
      <c r="EZ3413" s="240"/>
      <c r="FA3413" s="240"/>
      <c r="FB3413" s="240"/>
      <c r="FC3413" s="240"/>
      <c r="FD3413" s="240"/>
      <c r="FE3413" s="240"/>
      <c r="FF3413" s="240"/>
      <c r="FG3413" s="240"/>
      <c r="FH3413" s="240"/>
      <c r="FI3413" s="240"/>
      <c r="FJ3413" s="240"/>
      <c r="FK3413" s="240"/>
      <c r="FL3413" s="240"/>
      <c r="FM3413" s="240"/>
      <c r="FN3413" s="240"/>
      <c r="FO3413" s="240"/>
      <c r="FP3413" s="240"/>
      <c r="FQ3413" s="240"/>
      <c r="FR3413" s="240"/>
      <c r="FS3413" s="240"/>
      <c r="FT3413" s="240"/>
      <c r="FU3413" s="240"/>
      <c r="FV3413" s="240"/>
    </row>
    <row r="3414" spans="1:178" s="250" customFormat="1">
      <c r="A3414" s="234"/>
      <c r="B3414" s="234"/>
      <c r="C3414" s="234"/>
      <c r="D3414" s="234"/>
      <c r="E3414" s="234"/>
      <c r="F3414" s="234"/>
      <c r="G3414" s="235"/>
      <c r="H3414" s="236"/>
      <c r="AJ3414" s="290"/>
      <c r="AK3414" s="240"/>
      <c r="AL3414" s="240"/>
      <c r="AM3414" s="240"/>
      <c r="AN3414" s="240"/>
      <c r="AO3414" s="240"/>
      <c r="AP3414" s="240"/>
      <c r="AQ3414" s="240"/>
      <c r="AR3414" s="240"/>
      <c r="AS3414" s="240"/>
      <c r="AT3414" s="240"/>
      <c r="AU3414" s="240"/>
      <c r="AV3414" s="240"/>
      <c r="AW3414" s="240"/>
      <c r="AX3414" s="240"/>
      <c r="AY3414" s="240"/>
      <c r="AZ3414" s="240"/>
      <c r="BA3414" s="240"/>
      <c r="BB3414" s="240"/>
      <c r="BC3414" s="240"/>
      <c r="BD3414" s="240"/>
      <c r="BE3414" s="240"/>
      <c r="BF3414" s="240"/>
      <c r="BG3414" s="240"/>
      <c r="BH3414" s="240"/>
      <c r="BI3414" s="240"/>
      <c r="BJ3414" s="240"/>
      <c r="BK3414" s="240"/>
      <c r="BL3414" s="240"/>
      <c r="BM3414" s="240"/>
      <c r="BN3414" s="240"/>
      <c r="BO3414" s="240"/>
      <c r="BP3414" s="240"/>
      <c r="BQ3414" s="240"/>
      <c r="BR3414" s="240"/>
      <c r="BS3414" s="240"/>
      <c r="BT3414" s="240"/>
      <c r="BU3414" s="240"/>
      <c r="BV3414" s="240"/>
      <c r="BW3414" s="240"/>
      <c r="BX3414" s="240"/>
      <c r="BY3414" s="240"/>
      <c r="BZ3414" s="240"/>
      <c r="CA3414" s="240"/>
      <c r="CB3414" s="240"/>
      <c r="CC3414" s="240"/>
      <c r="CD3414" s="240"/>
      <c r="CE3414" s="240"/>
      <c r="CF3414" s="240"/>
      <c r="CG3414" s="240"/>
      <c r="CH3414" s="240"/>
      <c r="CI3414" s="240"/>
      <c r="CJ3414" s="240"/>
      <c r="CK3414" s="240"/>
      <c r="CL3414" s="240"/>
      <c r="CM3414" s="240"/>
      <c r="CN3414" s="240"/>
      <c r="CO3414" s="240"/>
      <c r="CP3414" s="240"/>
      <c r="CQ3414" s="240"/>
      <c r="CR3414" s="240"/>
      <c r="CS3414" s="240"/>
      <c r="CT3414" s="240"/>
      <c r="CU3414" s="240"/>
      <c r="CV3414" s="240"/>
      <c r="CW3414" s="240"/>
      <c r="CX3414" s="240"/>
      <c r="CY3414" s="240"/>
      <c r="CZ3414" s="240"/>
      <c r="DA3414" s="240"/>
      <c r="DB3414" s="240"/>
      <c r="DC3414" s="240"/>
      <c r="DD3414" s="240"/>
      <c r="DE3414" s="240"/>
      <c r="DF3414" s="240"/>
      <c r="DG3414" s="240"/>
      <c r="DH3414" s="240"/>
      <c r="DI3414" s="240"/>
      <c r="DJ3414" s="240"/>
      <c r="DK3414" s="240"/>
      <c r="DL3414" s="240"/>
      <c r="DM3414" s="240"/>
      <c r="DN3414" s="240"/>
      <c r="DO3414" s="240"/>
      <c r="DP3414" s="240"/>
      <c r="DQ3414" s="240"/>
      <c r="DR3414" s="240"/>
      <c r="DS3414" s="240"/>
      <c r="DT3414" s="240"/>
      <c r="DU3414" s="240"/>
      <c r="DV3414" s="240"/>
      <c r="DW3414" s="240"/>
      <c r="DX3414" s="240"/>
      <c r="DY3414" s="240"/>
      <c r="DZ3414" s="240"/>
      <c r="EA3414" s="240"/>
      <c r="EB3414" s="240"/>
      <c r="EC3414" s="240"/>
      <c r="ED3414" s="240"/>
      <c r="EE3414" s="240"/>
      <c r="EF3414" s="240"/>
      <c r="EG3414" s="240"/>
      <c r="EH3414" s="240"/>
      <c r="EI3414" s="240"/>
      <c r="EJ3414" s="240"/>
      <c r="EK3414" s="240"/>
      <c r="EL3414" s="240"/>
      <c r="EM3414" s="240"/>
      <c r="EN3414" s="240"/>
      <c r="EO3414" s="240"/>
      <c r="EP3414" s="240"/>
      <c r="EQ3414" s="240"/>
      <c r="ER3414" s="240"/>
      <c r="ES3414" s="240"/>
      <c r="ET3414" s="240"/>
      <c r="EU3414" s="240"/>
      <c r="EV3414" s="240"/>
      <c r="EW3414" s="240"/>
      <c r="EX3414" s="240"/>
      <c r="EY3414" s="240"/>
      <c r="EZ3414" s="240"/>
      <c r="FA3414" s="240"/>
      <c r="FB3414" s="240"/>
      <c r="FC3414" s="240"/>
      <c r="FD3414" s="240"/>
      <c r="FE3414" s="240"/>
      <c r="FF3414" s="240"/>
      <c r="FG3414" s="240"/>
      <c r="FH3414" s="240"/>
      <c r="FI3414" s="240"/>
      <c r="FJ3414" s="240"/>
      <c r="FK3414" s="240"/>
      <c r="FL3414" s="240"/>
      <c r="FM3414" s="240"/>
      <c r="FN3414" s="240"/>
      <c r="FO3414" s="240"/>
      <c r="FP3414" s="240"/>
      <c r="FQ3414" s="240"/>
      <c r="FR3414" s="240"/>
      <c r="FS3414" s="240"/>
      <c r="FT3414" s="240"/>
      <c r="FU3414" s="240"/>
      <c r="FV3414" s="240"/>
    </row>
    <row r="3415" spans="1:178" s="250" customFormat="1">
      <c r="A3415" s="234"/>
      <c r="B3415" s="234"/>
      <c r="C3415" s="234"/>
      <c r="D3415" s="234"/>
      <c r="E3415" s="234"/>
      <c r="F3415" s="234"/>
      <c r="G3415" s="235"/>
      <c r="H3415" s="236"/>
      <c r="AJ3415" s="290"/>
      <c r="AK3415" s="240"/>
      <c r="AL3415" s="240"/>
      <c r="AM3415" s="240"/>
      <c r="AN3415" s="240"/>
      <c r="AO3415" s="240"/>
      <c r="AP3415" s="240"/>
      <c r="AQ3415" s="240"/>
      <c r="AR3415" s="240"/>
      <c r="AS3415" s="240"/>
      <c r="AT3415" s="240"/>
      <c r="AU3415" s="240"/>
      <c r="AV3415" s="240"/>
      <c r="AW3415" s="240"/>
      <c r="AX3415" s="240"/>
      <c r="AY3415" s="240"/>
      <c r="AZ3415" s="240"/>
      <c r="BA3415" s="240"/>
      <c r="BB3415" s="240"/>
      <c r="BC3415" s="240"/>
      <c r="BD3415" s="240"/>
      <c r="BE3415" s="240"/>
      <c r="BF3415" s="240"/>
      <c r="BG3415" s="240"/>
      <c r="BH3415" s="240"/>
      <c r="BI3415" s="240"/>
      <c r="BJ3415" s="240"/>
      <c r="BK3415" s="240"/>
      <c r="BL3415" s="240"/>
      <c r="BM3415" s="240"/>
      <c r="BN3415" s="240"/>
      <c r="BO3415" s="240"/>
      <c r="BP3415" s="240"/>
      <c r="BQ3415" s="240"/>
      <c r="BR3415" s="240"/>
      <c r="BS3415" s="240"/>
      <c r="BT3415" s="240"/>
      <c r="BU3415" s="240"/>
      <c r="BV3415" s="240"/>
      <c r="BW3415" s="240"/>
      <c r="BX3415" s="240"/>
      <c r="BY3415" s="240"/>
      <c r="BZ3415" s="240"/>
      <c r="CA3415" s="240"/>
      <c r="CB3415" s="240"/>
      <c r="CC3415" s="240"/>
      <c r="CD3415" s="240"/>
      <c r="CE3415" s="240"/>
      <c r="CF3415" s="240"/>
      <c r="CG3415" s="240"/>
      <c r="CH3415" s="240"/>
      <c r="CI3415" s="240"/>
      <c r="CJ3415" s="240"/>
      <c r="CK3415" s="240"/>
      <c r="CL3415" s="240"/>
      <c r="CM3415" s="240"/>
      <c r="CN3415" s="240"/>
      <c r="CO3415" s="240"/>
      <c r="CP3415" s="240"/>
      <c r="CQ3415" s="240"/>
      <c r="CR3415" s="240"/>
      <c r="CS3415" s="240"/>
      <c r="CT3415" s="240"/>
      <c r="CU3415" s="240"/>
      <c r="CV3415" s="240"/>
      <c r="CW3415" s="240"/>
      <c r="CX3415" s="240"/>
      <c r="CY3415" s="240"/>
      <c r="CZ3415" s="240"/>
      <c r="DA3415" s="240"/>
      <c r="DB3415" s="240"/>
      <c r="DC3415" s="240"/>
      <c r="DD3415" s="240"/>
      <c r="DE3415" s="240"/>
      <c r="DF3415" s="240"/>
      <c r="DG3415" s="240"/>
      <c r="DH3415" s="240"/>
      <c r="DI3415" s="240"/>
      <c r="DJ3415" s="240"/>
      <c r="DK3415" s="240"/>
      <c r="DL3415" s="240"/>
      <c r="DM3415" s="240"/>
      <c r="DN3415" s="240"/>
      <c r="DO3415" s="240"/>
      <c r="DP3415" s="240"/>
      <c r="DQ3415" s="240"/>
      <c r="DR3415" s="240"/>
      <c r="DS3415" s="240"/>
      <c r="DT3415" s="240"/>
      <c r="DU3415" s="240"/>
      <c r="DV3415" s="240"/>
      <c r="DW3415" s="240"/>
      <c r="DX3415" s="240"/>
      <c r="DY3415" s="240"/>
      <c r="DZ3415" s="240"/>
      <c r="EA3415" s="240"/>
      <c r="EB3415" s="240"/>
      <c r="EC3415" s="240"/>
      <c r="ED3415" s="240"/>
      <c r="EE3415" s="240"/>
      <c r="EF3415" s="240"/>
      <c r="EG3415" s="240"/>
      <c r="EH3415" s="240"/>
      <c r="EI3415" s="240"/>
      <c r="EJ3415" s="240"/>
      <c r="EK3415" s="240"/>
      <c r="EL3415" s="240"/>
      <c r="EM3415" s="240"/>
      <c r="EN3415" s="240"/>
      <c r="EO3415" s="240"/>
      <c r="EP3415" s="240"/>
      <c r="EQ3415" s="240"/>
      <c r="ER3415" s="240"/>
      <c r="ES3415" s="240"/>
      <c r="ET3415" s="240"/>
      <c r="EU3415" s="240"/>
      <c r="EV3415" s="240"/>
      <c r="EW3415" s="240"/>
      <c r="EX3415" s="240"/>
      <c r="EY3415" s="240"/>
      <c r="EZ3415" s="240"/>
      <c r="FA3415" s="240"/>
      <c r="FB3415" s="240"/>
      <c r="FC3415" s="240"/>
      <c r="FD3415" s="240"/>
      <c r="FE3415" s="240"/>
      <c r="FF3415" s="240"/>
      <c r="FG3415" s="240"/>
      <c r="FH3415" s="240"/>
      <c r="FI3415" s="240"/>
      <c r="FJ3415" s="240"/>
      <c r="FK3415" s="240"/>
      <c r="FL3415" s="240"/>
      <c r="FM3415" s="240"/>
      <c r="FN3415" s="240"/>
      <c r="FO3415" s="240"/>
      <c r="FP3415" s="240"/>
      <c r="FQ3415" s="240"/>
      <c r="FR3415" s="240"/>
      <c r="FS3415" s="240"/>
      <c r="FT3415" s="240"/>
      <c r="FU3415" s="240"/>
      <c r="FV3415" s="240"/>
    </row>
    <row r="3416" spans="1:178" s="250" customFormat="1">
      <c r="A3416" s="234"/>
      <c r="B3416" s="234"/>
      <c r="C3416" s="234"/>
      <c r="D3416" s="234"/>
      <c r="E3416" s="234"/>
      <c r="F3416" s="234"/>
      <c r="G3416" s="235"/>
      <c r="H3416" s="236"/>
      <c r="AJ3416" s="290"/>
      <c r="AK3416" s="240"/>
      <c r="AL3416" s="240"/>
      <c r="AM3416" s="240"/>
      <c r="AN3416" s="240"/>
      <c r="AO3416" s="240"/>
      <c r="AP3416" s="240"/>
      <c r="AQ3416" s="240"/>
      <c r="AR3416" s="240"/>
      <c r="AS3416" s="240"/>
      <c r="AT3416" s="240"/>
      <c r="AU3416" s="240"/>
      <c r="AV3416" s="240"/>
      <c r="AW3416" s="240"/>
      <c r="AX3416" s="240"/>
      <c r="AY3416" s="240"/>
      <c r="AZ3416" s="240"/>
      <c r="BA3416" s="240"/>
      <c r="BB3416" s="240"/>
      <c r="BC3416" s="240"/>
      <c r="BD3416" s="240"/>
      <c r="BE3416" s="240"/>
      <c r="BF3416" s="240"/>
      <c r="BG3416" s="240"/>
      <c r="BH3416" s="240"/>
      <c r="BI3416" s="240"/>
      <c r="BJ3416" s="240"/>
      <c r="BK3416" s="240"/>
      <c r="BL3416" s="240"/>
      <c r="BM3416" s="240"/>
      <c r="BN3416" s="240"/>
      <c r="BO3416" s="240"/>
      <c r="BP3416" s="240"/>
      <c r="BQ3416" s="240"/>
      <c r="BR3416" s="240"/>
      <c r="BS3416" s="240"/>
      <c r="BT3416" s="240"/>
      <c r="BU3416" s="240"/>
      <c r="BV3416" s="240"/>
      <c r="BW3416" s="240"/>
      <c r="BX3416" s="240"/>
      <c r="BY3416" s="240"/>
      <c r="BZ3416" s="240"/>
      <c r="CA3416" s="240"/>
      <c r="CB3416" s="240"/>
      <c r="CC3416" s="240"/>
      <c r="CD3416" s="240"/>
      <c r="CE3416" s="240"/>
      <c r="CF3416" s="240"/>
      <c r="CG3416" s="240"/>
      <c r="CH3416" s="240"/>
      <c r="CI3416" s="240"/>
      <c r="CJ3416" s="240"/>
      <c r="CK3416" s="240"/>
      <c r="CL3416" s="240"/>
      <c r="CM3416" s="240"/>
      <c r="CN3416" s="240"/>
      <c r="CO3416" s="240"/>
      <c r="CP3416" s="240"/>
      <c r="CQ3416" s="240"/>
      <c r="CR3416" s="240"/>
      <c r="CS3416" s="240"/>
      <c r="CT3416" s="240"/>
      <c r="CU3416" s="240"/>
      <c r="CV3416" s="240"/>
      <c r="CW3416" s="240"/>
      <c r="CX3416" s="240"/>
      <c r="CY3416" s="240"/>
      <c r="CZ3416" s="240"/>
      <c r="DA3416" s="240"/>
      <c r="DB3416" s="240"/>
      <c r="DC3416" s="240"/>
      <c r="DD3416" s="240"/>
      <c r="DE3416" s="240"/>
      <c r="DF3416" s="240"/>
      <c r="DG3416" s="240"/>
      <c r="DH3416" s="240"/>
      <c r="DI3416" s="240"/>
      <c r="DJ3416" s="240"/>
      <c r="DK3416" s="240"/>
      <c r="DL3416" s="240"/>
      <c r="DM3416" s="240"/>
      <c r="DN3416" s="240"/>
      <c r="DO3416" s="240"/>
      <c r="DP3416" s="240"/>
      <c r="DQ3416" s="240"/>
      <c r="DR3416" s="240"/>
      <c r="DS3416" s="240"/>
      <c r="DT3416" s="240"/>
      <c r="DU3416" s="240"/>
      <c r="DV3416" s="240"/>
      <c r="DW3416" s="240"/>
      <c r="DX3416" s="240"/>
      <c r="DY3416" s="240"/>
      <c r="DZ3416" s="240"/>
      <c r="EA3416" s="240"/>
      <c r="EB3416" s="240"/>
      <c r="EC3416" s="240"/>
      <c r="ED3416" s="240"/>
      <c r="EE3416" s="240"/>
      <c r="EF3416" s="240"/>
      <c r="EG3416" s="240"/>
      <c r="EH3416" s="240"/>
      <c r="EI3416" s="240"/>
      <c r="EJ3416" s="240"/>
      <c r="EK3416" s="240"/>
      <c r="EL3416" s="240"/>
      <c r="EM3416" s="240"/>
      <c r="EN3416" s="240"/>
      <c r="EO3416" s="240"/>
      <c r="EP3416" s="240"/>
      <c r="EQ3416" s="240"/>
      <c r="ER3416" s="240"/>
      <c r="ES3416" s="240"/>
      <c r="ET3416" s="240"/>
      <c r="EU3416" s="240"/>
      <c r="EV3416" s="240"/>
      <c r="EW3416" s="240"/>
      <c r="EX3416" s="240"/>
      <c r="EY3416" s="240"/>
      <c r="EZ3416" s="240"/>
      <c r="FA3416" s="240"/>
      <c r="FB3416" s="240"/>
      <c r="FC3416" s="240"/>
      <c r="FD3416" s="240"/>
      <c r="FE3416" s="240"/>
      <c r="FF3416" s="240"/>
      <c r="FG3416" s="240"/>
      <c r="FH3416" s="240"/>
      <c r="FI3416" s="240"/>
      <c r="FJ3416" s="240"/>
      <c r="FK3416" s="240"/>
      <c r="FL3416" s="240"/>
      <c r="FM3416" s="240"/>
      <c r="FN3416" s="240"/>
      <c r="FO3416" s="240"/>
      <c r="FP3416" s="240"/>
      <c r="FQ3416" s="240"/>
      <c r="FR3416" s="240"/>
      <c r="FS3416" s="240"/>
      <c r="FT3416" s="240"/>
      <c r="FU3416" s="240"/>
      <c r="FV3416" s="240"/>
    </row>
    <row r="3417" spans="1:178" s="250" customFormat="1">
      <c r="A3417" s="234"/>
      <c r="B3417" s="234"/>
      <c r="C3417" s="234"/>
      <c r="D3417" s="234"/>
      <c r="E3417" s="234"/>
      <c r="F3417" s="234"/>
      <c r="G3417" s="235"/>
      <c r="H3417" s="236"/>
      <c r="AJ3417" s="290"/>
      <c r="AK3417" s="240"/>
      <c r="AL3417" s="240"/>
      <c r="AM3417" s="240"/>
      <c r="AN3417" s="240"/>
      <c r="AO3417" s="240"/>
      <c r="AP3417" s="240"/>
      <c r="AQ3417" s="240"/>
      <c r="AR3417" s="240"/>
      <c r="AS3417" s="240"/>
      <c r="AT3417" s="240"/>
      <c r="AU3417" s="240"/>
      <c r="AV3417" s="240"/>
      <c r="AW3417" s="240"/>
      <c r="AX3417" s="240"/>
      <c r="AY3417" s="240"/>
      <c r="AZ3417" s="240"/>
      <c r="BA3417" s="240"/>
      <c r="BB3417" s="240"/>
      <c r="BC3417" s="240"/>
      <c r="BD3417" s="240"/>
      <c r="BE3417" s="240"/>
      <c r="BF3417" s="240"/>
      <c r="BG3417" s="240"/>
      <c r="BH3417" s="240"/>
      <c r="BI3417" s="240"/>
      <c r="BJ3417" s="240"/>
      <c r="BK3417" s="240"/>
      <c r="BL3417" s="240"/>
      <c r="BM3417" s="240"/>
      <c r="BN3417" s="240"/>
      <c r="BO3417" s="240"/>
      <c r="BP3417" s="240"/>
      <c r="BQ3417" s="240"/>
      <c r="BR3417" s="240"/>
      <c r="BS3417" s="240"/>
      <c r="BT3417" s="240"/>
      <c r="BU3417" s="240"/>
      <c r="BV3417" s="240"/>
      <c r="BW3417" s="240"/>
      <c r="BX3417" s="240"/>
      <c r="BY3417" s="240"/>
      <c r="BZ3417" s="240"/>
      <c r="CA3417" s="240"/>
      <c r="CB3417" s="240"/>
      <c r="CC3417" s="240"/>
      <c r="CD3417" s="240"/>
      <c r="CE3417" s="240"/>
      <c r="CF3417" s="240"/>
      <c r="CG3417" s="240"/>
      <c r="CH3417" s="240"/>
      <c r="CI3417" s="240"/>
      <c r="CJ3417" s="240"/>
      <c r="CK3417" s="240"/>
      <c r="CL3417" s="240"/>
      <c r="CM3417" s="240"/>
      <c r="CN3417" s="240"/>
      <c r="CO3417" s="240"/>
      <c r="CP3417" s="240"/>
      <c r="CQ3417" s="240"/>
      <c r="CR3417" s="240"/>
      <c r="CS3417" s="240"/>
      <c r="CT3417" s="240"/>
      <c r="CU3417" s="240"/>
      <c r="CV3417" s="240"/>
      <c r="CW3417" s="240"/>
      <c r="CX3417" s="240"/>
      <c r="CY3417" s="240"/>
      <c r="CZ3417" s="240"/>
      <c r="DA3417" s="240"/>
      <c r="DB3417" s="240"/>
      <c r="DC3417" s="240"/>
      <c r="DD3417" s="240"/>
      <c r="DE3417" s="240"/>
      <c r="DF3417" s="240"/>
      <c r="DG3417" s="240"/>
      <c r="DH3417" s="240"/>
      <c r="DI3417" s="240"/>
      <c r="DJ3417" s="240"/>
      <c r="DK3417" s="240"/>
      <c r="DL3417" s="240"/>
      <c r="DM3417" s="240"/>
      <c r="DN3417" s="240"/>
      <c r="DO3417" s="240"/>
      <c r="DP3417" s="240"/>
      <c r="DQ3417" s="240"/>
      <c r="DR3417" s="240"/>
      <c r="DS3417" s="240"/>
      <c r="DT3417" s="240"/>
      <c r="DU3417" s="240"/>
      <c r="DV3417" s="240"/>
      <c r="DW3417" s="240"/>
      <c r="DX3417" s="240"/>
      <c r="DY3417" s="240"/>
      <c r="DZ3417" s="240"/>
      <c r="EA3417" s="240"/>
      <c r="EB3417" s="240"/>
      <c r="EC3417" s="240"/>
      <c r="ED3417" s="240"/>
      <c r="EE3417" s="240"/>
      <c r="EF3417" s="240"/>
      <c r="EG3417" s="240"/>
      <c r="EH3417" s="240"/>
      <c r="EI3417" s="240"/>
      <c r="EJ3417" s="240"/>
      <c r="EK3417" s="240"/>
      <c r="EL3417" s="240"/>
      <c r="EM3417" s="240"/>
      <c r="EN3417" s="240"/>
      <c r="EO3417" s="240"/>
      <c r="EP3417" s="240"/>
      <c r="EQ3417" s="240"/>
      <c r="ER3417" s="240"/>
      <c r="ES3417" s="240"/>
      <c r="ET3417" s="240"/>
      <c r="EU3417" s="240"/>
      <c r="EV3417" s="240"/>
      <c r="EW3417" s="240"/>
      <c r="EX3417" s="240"/>
      <c r="EY3417" s="240"/>
      <c r="EZ3417" s="240"/>
      <c r="FA3417" s="240"/>
      <c r="FB3417" s="240"/>
      <c r="FC3417" s="240"/>
      <c r="FD3417" s="240"/>
      <c r="FE3417" s="240"/>
      <c r="FF3417" s="240"/>
      <c r="FG3417" s="240"/>
      <c r="FH3417" s="240"/>
      <c r="FI3417" s="240"/>
      <c r="FJ3417" s="240"/>
      <c r="FK3417" s="240"/>
      <c r="FL3417" s="240"/>
      <c r="FM3417" s="240"/>
      <c r="FN3417" s="240"/>
      <c r="FO3417" s="240"/>
      <c r="FP3417" s="240"/>
      <c r="FQ3417" s="240"/>
      <c r="FR3417" s="240"/>
      <c r="FS3417" s="240"/>
      <c r="FT3417" s="240"/>
      <c r="FU3417" s="240"/>
      <c r="FV3417" s="240"/>
    </row>
    <row r="3418" spans="1:178" s="250" customFormat="1">
      <c r="A3418" s="234"/>
      <c r="B3418" s="234"/>
      <c r="C3418" s="234"/>
      <c r="D3418" s="234"/>
      <c r="E3418" s="234"/>
      <c r="F3418" s="234"/>
      <c r="G3418" s="235"/>
      <c r="H3418" s="236"/>
      <c r="AJ3418" s="290"/>
      <c r="AK3418" s="240"/>
      <c r="AL3418" s="240"/>
      <c r="AM3418" s="240"/>
      <c r="AN3418" s="240"/>
      <c r="AO3418" s="240"/>
      <c r="AP3418" s="240"/>
      <c r="AQ3418" s="240"/>
      <c r="AR3418" s="240"/>
      <c r="AS3418" s="240"/>
      <c r="AT3418" s="240"/>
      <c r="AU3418" s="240"/>
      <c r="AV3418" s="240"/>
      <c r="AW3418" s="240"/>
      <c r="AX3418" s="240"/>
      <c r="AY3418" s="240"/>
      <c r="AZ3418" s="240"/>
      <c r="BA3418" s="240"/>
      <c r="BB3418" s="240"/>
      <c r="BC3418" s="240"/>
      <c r="BD3418" s="240"/>
      <c r="BE3418" s="240"/>
      <c r="BF3418" s="240"/>
      <c r="BG3418" s="240"/>
      <c r="BH3418" s="240"/>
      <c r="BI3418" s="240"/>
      <c r="BJ3418" s="240"/>
      <c r="BK3418" s="240"/>
      <c r="BL3418" s="240"/>
      <c r="BM3418" s="240"/>
      <c r="BN3418" s="240"/>
      <c r="BO3418" s="240"/>
      <c r="BP3418" s="240"/>
      <c r="BQ3418" s="240"/>
      <c r="BR3418" s="240"/>
      <c r="BS3418" s="240"/>
      <c r="BT3418" s="240"/>
      <c r="BU3418" s="240"/>
      <c r="BV3418" s="240"/>
      <c r="BW3418" s="240"/>
      <c r="BX3418" s="240"/>
      <c r="BY3418" s="240"/>
      <c r="BZ3418" s="240"/>
      <c r="CA3418" s="240"/>
      <c r="CB3418" s="240"/>
      <c r="CC3418" s="240"/>
      <c r="CD3418" s="240"/>
      <c r="CE3418" s="240"/>
      <c r="CF3418" s="240"/>
      <c r="CG3418" s="240"/>
      <c r="CH3418" s="240"/>
      <c r="CI3418" s="240"/>
      <c r="CJ3418" s="240"/>
      <c r="CK3418" s="240"/>
      <c r="CL3418" s="240"/>
      <c r="CM3418" s="240"/>
      <c r="CN3418" s="240"/>
      <c r="CO3418" s="240"/>
      <c r="CP3418" s="240"/>
      <c r="CQ3418" s="240"/>
      <c r="CR3418" s="240"/>
      <c r="CS3418" s="240"/>
      <c r="CT3418" s="240"/>
      <c r="CU3418" s="240"/>
      <c r="CV3418" s="240"/>
      <c r="CW3418" s="240"/>
      <c r="CX3418" s="240"/>
      <c r="CY3418" s="240"/>
      <c r="CZ3418" s="240"/>
      <c r="DA3418" s="240"/>
      <c r="DB3418" s="240"/>
      <c r="DC3418" s="240"/>
      <c r="DD3418" s="240"/>
      <c r="DE3418" s="240"/>
      <c r="DF3418" s="240"/>
      <c r="DG3418" s="240"/>
      <c r="DH3418" s="240"/>
      <c r="DI3418" s="240"/>
      <c r="DJ3418" s="240"/>
      <c r="DK3418" s="240"/>
      <c r="DL3418" s="240"/>
      <c r="DM3418" s="240"/>
      <c r="DN3418" s="240"/>
      <c r="DO3418" s="240"/>
      <c r="DP3418" s="240"/>
      <c r="DQ3418" s="240"/>
      <c r="DR3418" s="240"/>
      <c r="DS3418" s="240"/>
      <c r="DT3418" s="240"/>
      <c r="DU3418" s="240"/>
      <c r="DV3418" s="240"/>
      <c r="DW3418" s="240"/>
      <c r="DX3418" s="240"/>
      <c r="DY3418" s="240"/>
      <c r="DZ3418" s="240"/>
      <c r="EA3418" s="240"/>
      <c r="EB3418" s="240"/>
      <c r="EC3418" s="240"/>
      <c r="ED3418" s="240"/>
      <c r="EE3418" s="240"/>
      <c r="EF3418" s="240"/>
      <c r="EG3418" s="240"/>
      <c r="EH3418" s="240"/>
      <c r="EI3418" s="240"/>
      <c r="EJ3418" s="240"/>
      <c r="EK3418" s="240"/>
      <c r="EL3418" s="240"/>
      <c r="EM3418" s="240"/>
      <c r="EN3418" s="240"/>
      <c r="EO3418" s="240"/>
      <c r="EP3418" s="240"/>
      <c r="EQ3418" s="240"/>
      <c r="ER3418" s="240"/>
      <c r="ES3418" s="240"/>
      <c r="ET3418" s="240"/>
      <c r="EU3418" s="240"/>
      <c r="EV3418" s="240"/>
      <c r="EW3418" s="240"/>
      <c r="EX3418" s="240"/>
      <c r="EY3418" s="240"/>
      <c r="EZ3418" s="240"/>
      <c r="FA3418" s="240"/>
      <c r="FB3418" s="240"/>
      <c r="FC3418" s="240"/>
      <c r="FD3418" s="240"/>
      <c r="FE3418" s="240"/>
      <c r="FF3418" s="240"/>
      <c r="FG3418" s="240"/>
      <c r="FH3418" s="240"/>
      <c r="FI3418" s="240"/>
      <c r="FJ3418" s="240"/>
      <c r="FK3418" s="240"/>
      <c r="FL3418" s="240"/>
      <c r="FM3418" s="240"/>
      <c r="FN3418" s="240"/>
      <c r="FO3418" s="240"/>
      <c r="FP3418" s="240"/>
      <c r="FQ3418" s="240"/>
      <c r="FR3418" s="240"/>
      <c r="FS3418" s="240"/>
      <c r="FT3418" s="240"/>
      <c r="FU3418" s="240"/>
      <c r="FV3418" s="240"/>
    </row>
    <row r="3419" spans="1:178" s="250" customFormat="1">
      <c r="A3419" s="234"/>
      <c r="B3419" s="234"/>
      <c r="C3419" s="234"/>
      <c r="D3419" s="234"/>
      <c r="E3419" s="234"/>
      <c r="F3419" s="234"/>
      <c r="G3419" s="235"/>
      <c r="H3419" s="236"/>
      <c r="AJ3419" s="290"/>
      <c r="AK3419" s="240"/>
      <c r="AL3419" s="240"/>
      <c r="AM3419" s="240"/>
      <c r="AN3419" s="240"/>
      <c r="AO3419" s="240"/>
      <c r="AP3419" s="240"/>
      <c r="AQ3419" s="240"/>
      <c r="AR3419" s="240"/>
      <c r="AS3419" s="240"/>
      <c r="AT3419" s="240"/>
      <c r="AU3419" s="240"/>
      <c r="AV3419" s="240"/>
      <c r="AW3419" s="240"/>
      <c r="AX3419" s="240"/>
      <c r="AY3419" s="240"/>
      <c r="AZ3419" s="240"/>
      <c r="BA3419" s="240"/>
      <c r="BB3419" s="240"/>
      <c r="BC3419" s="240"/>
      <c r="BD3419" s="240"/>
      <c r="BE3419" s="240"/>
      <c r="BF3419" s="240"/>
      <c r="BG3419" s="240"/>
      <c r="BH3419" s="240"/>
      <c r="BI3419" s="240"/>
      <c r="BJ3419" s="240"/>
      <c r="BK3419" s="240"/>
      <c r="BL3419" s="240"/>
      <c r="BM3419" s="240"/>
      <c r="BN3419" s="240"/>
      <c r="BO3419" s="240"/>
      <c r="BP3419" s="240"/>
      <c r="BQ3419" s="240"/>
      <c r="BR3419" s="240"/>
      <c r="BS3419" s="240"/>
      <c r="BT3419" s="240"/>
      <c r="BU3419" s="240"/>
      <c r="BV3419" s="240"/>
      <c r="BW3419" s="240"/>
      <c r="BX3419" s="240"/>
      <c r="BY3419" s="240"/>
      <c r="BZ3419" s="240"/>
      <c r="CA3419" s="240"/>
      <c r="CB3419" s="240"/>
      <c r="CC3419" s="240"/>
      <c r="CD3419" s="240"/>
      <c r="CE3419" s="240"/>
      <c r="CF3419" s="240"/>
      <c r="CG3419" s="240"/>
      <c r="CH3419" s="240"/>
      <c r="CI3419" s="240"/>
      <c r="CJ3419" s="240"/>
      <c r="CK3419" s="240"/>
      <c r="CL3419" s="240"/>
      <c r="CM3419" s="240"/>
      <c r="CN3419" s="240"/>
      <c r="CO3419" s="240"/>
      <c r="CP3419" s="240"/>
      <c r="CQ3419" s="240"/>
      <c r="CR3419" s="240"/>
      <c r="CS3419" s="240"/>
      <c r="CT3419" s="240"/>
      <c r="CU3419" s="240"/>
      <c r="CV3419" s="240"/>
      <c r="CW3419" s="240"/>
      <c r="CX3419" s="240"/>
      <c r="CY3419" s="240"/>
      <c r="CZ3419" s="240"/>
      <c r="DA3419" s="240"/>
      <c r="DB3419" s="240"/>
      <c r="DC3419" s="240"/>
      <c r="DD3419" s="240"/>
      <c r="DE3419" s="240"/>
      <c r="DF3419" s="240"/>
      <c r="DG3419" s="240"/>
      <c r="DH3419" s="240"/>
      <c r="DI3419" s="240"/>
      <c r="DJ3419" s="240"/>
      <c r="DK3419" s="240"/>
      <c r="DL3419" s="240"/>
      <c r="DM3419" s="240"/>
      <c r="DN3419" s="240"/>
      <c r="DO3419" s="240"/>
      <c r="DP3419" s="240"/>
      <c r="DQ3419" s="240"/>
      <c r="DR3419" s="240"/>
      <c r="DS3419" s="240"/>
      <c r="DT3419" s="240"/>
      <c r="DU3419" s="240"/>
      <c r="DV3419" s="240"/>
      <c r="DW3419" s="240"/>
      <c r="DX3419" s="240"/>
      <c r="DY3419" s="240"/>
      <c r="DZ3419" s="240"/>
      <c r="EA3419" s="240"/>
      <c r="EB3419" s="240"/>
      <c r="EC3419" s="240"/>
      <c r="ED3419" s="240"/>
      <c r="EE3419" s="240"/>
      <c r="EF3419" s="240"/>
      <c r="EG3419" s="240"/>
      <c r="EH3419" s="240"/>
      <c r="EI3419" s="240"/>
      <c r="EJ3419" s="240"/>
      <c r="EK3419" s="240"/>
      <c r="EL3419" s="240"/>
      <c r="EM3419" s="240"/>
      <c r="EN3419" s="240"/>
      <c r="EO3419" s="240"/>
      <c r="EP3419" s="240"/>
      <c r="EQ3419" s="240"/>
      <c r="ER3419" s="240"/>
      <c r="ES3419" s="240"/>
      <c r="ET3419" s="240"/>
      <c r="EU3419" s="240"/>
      <c r="EV3419" s="240"/>
      <c r="EW3419" s="240"/>
      <c r="EX3419" s="240"/>
      <c r="EY3419" s="240"/>
      <c r="EZ3419" s="240"/>
      <c r="FA3419" s="240"/>
      <c r="FB3419" s="240"/>
      <c r="FC3419" s="240"/>
      <c r="FD3419" s="240"/>
      <c r="FE3419" s="240"/>
      <c r="FF3419" s="240"/>
      <c r="FG3419" s="240"/>
      <c r="FH3419" s="240"/>
      <c r="FI3419" s="240"/>
      <c r="FJ3419" s="240"/>
      <c r="FK3419" s="240"/>
      <c r="FL3419" s="240"/>
      <c r="FM3419" s="240"/>
      <c r="FN3419" s="240"/>
      <c r="FO3419" s="240"/>
      <c r="FP3419" s="240"/>
      <c r="FQ3419" s="240"/>
      <c r="FR3419" s="240"/>
      <c r="FS3419" s="240"/>
      <c r="FT3419" s="240"/>
      <c r="FU3419" s="240"/>
      <c r="FV3419" s="240"/>
    </row>
    <row r="3420" spans="1:178" s="250" customFormat="1">
      <c r="A3420" s="234"/>
      <c r="B3420" s="234"/>
      <c r="C3420" s="234"/>
      <c r="D3420" s="234"/>
      <c r="E3420" s="234"/>
      <c r="F3420" s="234"/>
      <c r="G3420" s="235"/>
      <c r="H3420" s="236"/>
      <c r="AJ3420" s="290"/>
      <c r="AK3420" s="240"/>
      <c r="AL3420" s="240"/>
      <c r="AM3420" s="240"/>
      <c r="AN3420" s="240"/>
      <c r="AO3420" s="240"/>
      <c r="AP3420" s="240"/>
      <c r="AQ3420" s="240"/>
      <c r="AR3420" s="240"/>
      <c r="AS3420" s="240"/>
      <c r="AT3420" s="240"/>
      <c r="AU3420" s="240"/>
      <c r="AV3420" s="240"/>
      <c r="AW3420" s="240"/>
      <c r="AX3420" s="240"/>
      <c r="AY3420" s="240"/>
      <c r="AZ3420" s="240"/>
      <c r="BA3420" s="240"/>
      <c r="BB3420" s="240"/>
      <c r="BC3420" s="240"/>
      <c r="BD3420" s="240"/>
      <c r="BE3420" s="240"/>
      <c r="BF3420" s="240"/>
      <c r="BG3420" s="240"/>
      <c r="BH3420" s="240"/>
      <c r="BI3420" s="240"/>
      <c r="BJ3420" s="240"/>
      <c r="BK3420" s="240"/>
      <c r="BL3420" s="240"/>
      <c r="BM3420" s="240"/>
      <c r="BN3420" s="240"/>
      <c r="BO3420" s="240"/>
      <c r="BP3420" s="240"/>
      <c r="BQ3420" s="240"/>
      <c r="BR3420" s="240"/>
      <c r="BS3420" s="240"/>
      <c r="BT3420" s="240"/>
      <c r="BU3420" s="240"/>
      <c r="BV3420" s="240"/>
      <c r="BW3420" s="240"/>
      <c r="BX3420" s="240"/>
      <c r="BY3420" s="240"/>
      <c r="BZ3420" s="240"/>
      <c r="CA3420" s="240"/>
      <c r="CB3420" s="240"/>
      <c r="CC3420" s="240"/>
      <c r="CD3420" s="240"/>
      <c r="CE3420" s="240"/>
      <c r="CF3420" s="240"/>
      <c r="CG3420" s="240"/>
      <c r="CH3420" s="240"/>
      <c r="CI3420" s="240"/>
      <c r="CJ3420" s="240"/>
      <c r="CK3420" s="240"/>
      <c r="CL3420" s="240"/>
      <c r="CM3420" s="240"/>
      <c r="CN3420" s="240"/>
      <c r="CO3420" s="240"/>
      <c r="CP3420" s="240"/>
      <c r="CQ3420" s="240"/>
      <c r="CR3420" s="240"/>
      <c r="CS3420" s="240"/>
      <c r="CT3420" s="240"/>
      <c r="CU3420" s="240"/>
      <c r="CV3420" s="240"/>
      <c r="CW3420" s="240"/>
      <c r="CX3420" s="240"/>
      <c r="CY3420" s="240"/>
      <c r="CZ3420" s="240"/>
      <c r="DA3420" s="240"/>
      <c r="DB3420" s="240"/>
      <c r="DC3420" s="240"/>
      <c r="DD3420" s="240"/>
      <c r="DE3420" s="240"/>
      <c r="DF3420" s="240"/>
      <c r="DG3420" s="240"/>
      <c r="DH3420" s="240"/>
      <c r="DI3420" s="240"/>
      <c r="DJ3420" s="240"/>
      <c r="DK3420" s="240"/>
      <c r="DL3420" s="240"/>
      <c r="DM3420" s="240"/>
      <c r="DN3420" s="240"/>
      <c r="DO3420" s="240"/>
      <c r="DP3420" s="240"/>
      <c r="DQ3420" s="240"/>
      <c r="DR3420" s="240"/>
      <c r="DS3420" s="240"/>
      <c r="DT3420" s="240"/>
      <c r="DU3420" s="240"/>
      <c r="DV3420" s="240"/>
      <c r="DW3420" s="240"/>
      <c r="DX3420" s="240"/>
      <c r="DY3420" s="240"/>
      <c r="DZ3420" s="240"/>
      <c r="EA3420" s="240"/>
      <c r="EB3420" s="240"/>
      <c r="EC3420" s="240"/>
      <c r="ED3420" s="240"/>
      <c r="EE3420" s="240"/>
      <c r="EF3420" s="240"/>
      <c r="EG3420" s="240"/>
      <c r="EH3420" s="240"/>
      <c r="EI3420" s="240"/>
      <c r="EJ3420" s="240"/>
      <c r="EK3420" s="240"/>
      <c r="EL3420" s="240"/>
      <c r="EM3420" s="240"/>
      <c r="EN3420" s="240"/>
      <c r="EO3420" s="240"/>
      <c r="EP3420" s="240"/>
      <c r="EQ3420" s="240"/>
      <c r="ER3420" s="240"/>
      <c r="ES3420" s="240"/>
      <c r="ET3420" s="240"/>
      <c r="EU3420" s="240"/>
      <c r="EV3420" s="240"/>
      <c r="EW3420" s="240"/>
      <c r="EX3420" s="240"/>
      <c r="EY3420" s="240"/>
      <c r="EZ3420" s="240"/>
      <c r="FA3420" s="240"/>
      <c r="FB3420" s="240"/>
      <c r="FC3420" s="240"/>
      <c r="FD3420" s="240"/>
      <c r="FE3420" s="240"/>
      <c r="FF3420" s="240"/>
      <c r="FG3420" s="240"/>
      <c r="FH3420" s="240"/>
      <c r="FI3420" s="240"/>
      <c r="FJ3420" s="240"/>
      <c r="FK3420" s="240"/>
      <c r="FL3420" s="240"/>
      <c r="FM3420" s="240"/>
      <c r="FN3420" s="240"/>
      <c r="FO3420" s="240"/>
      <c r="FP3420" s="240"/>
      <c r="FQ3420" s="240"/>
      <c r="FR3420" s="240"/>
      <c r="FS3420" s="240"/>
      <c r="FT3420" s="240"/>
      <c r="FU3420" s="240"/>
      <c r="FV3420" s="240"/>
    </row>
    <row r="3421" spans="1:178" s="250" customFormat="1">
      <c r="A3421" s="234"/>
      <c r="B3421" s="234"/>
      <c r="C3421" s="234"/>
      <c r="D3421" s="234"/>
      <c r="E3421" s="234"/>
      <c r="F3421" s="234"/>
      <c r="G3421" s="235"/>
      <c r="H3421" s="236"/>
      <c r="AJ3421" s="290"/>
      <c r="AK3421" s="240"/>
      <c r="AL3421" s="240"/>
      <c r="AM3421" s="240"/>
      <c r="AN3421" s="240"/>
      <c r="AO3421" s="240"/>
      <c r="AP3421" s="240"/>
      <c r="AQ3421" s="240"/>
      <c r="AR3421" s="240"/>
      <c r="AS3421" s="240"/>
      <c r="AT3421" s="240"/>
      <c r="AU3421" s="240"/>
      <c r="AV3421" s="240"/>
      <c r="AW3421" s="240"/>
      <c r="AX3421" s="240"/>
      <c r="AY3421" s="240"/>
      <c r="AZ3421" s="240"/>
      <c r="BA3421" s="240"/>
      <c r="BB3421" s="240"/>
      <c r="BC3421" s="240"/>
      <c r="BD3421" s="240"/>
      <c r="BE3421" s="240"/>
      <c r="BF3421" s="240"/>
      <c r="BG3421" s="240"/>
      <c r="BH3421" s="240"/>
      <c r="BI3421" s="240"/>
      <c r="BJ3421" s="240"/>
      <c r="BK3421" s="240"/>
      <c r="BL3421" s="240"/>
      <c r="BM3421" s="240"/>
      <c r="BN3421" s="240"/>
      <c r="BO3421" s="240"/>
      <c r="BP3421" s="240"/>
      <c r="BQ3421" s="240"/>
      <c r="BR3421" s="240"/>
      <c r="BS3421" s="240"/>
      <c r="BT3421" s="240"/>
      <c r="BU3421" s="240"/>
      <c r="BV3421" s="240"/>
      <c r="BW3421" s="240"/>
      <c r="BX3421" s="240"/>
      <c r="BY3421" s="240"/>
      <c r="BZ3421" s="240"/>
      <c r="CA3421" s="240"/>
      <c r="CB3421" s="240"/>
      <c r="CC3421" s="240"/>
      <c r="CD3421" s="240"/>
      <c r="CE3421" s="240"/>
      <c r="CF3421" s="240"/>
      <c r="CG3421" s="240"/>
      <c r="CH3421" s="240"/>
      <c r="CI3421" s="240"/>
      <c r="CJ3421" s="240"/>
      <c r="CK3421" s="240"/>
      <c r="CL3421" s="240"/>
      <c r="CM3421" s="240"/>
      <c r="CN3421" s="240"/>
      <c r="CO3421" s="240"/>
      <c r="CP3421" s="240"/>
      <c r="CQ3421" s="240"/>
      <c r="CR3421" s="240"/>
      <c r="CS3421" s="240"/>
      <c r="CT3421" s="240"/>
      <c r="CU3421" s="240"/>
      <c r="CV3421" s="240"/>
      <c r="CW3421" s="240"/>
      <c r="CX3421" s="240"/>
      <c r="CY3421" s="240"/>
      <c r="CZ3421" s="240"/>
      <c r="DA3421" s="240"/>
      <c r="DB3421" s="240"/>
      <c r="DC3421" s="240"/>
      <c r="DD3421" s="240"/>
      <c r="DE3421" s="240"/>
      <c r="DF3421" s="240"/>
      <c r="DG3421" s="240"/>
      <c r="DH3421" s="240"/>
      <c r="DI3421" s="240"/>
      <c r="DJ3421" s="240"/>
      <c r="DK3421" s="240"/>
      <c r="DL3421" s="240"/>
      <c r="DM3421" s="240"/>
      <c r="DN3421" s="240"/>
      <c r="DO3421" s="240"/>
      <c r="DP3421" s="240"/>
      <c r="DQ3421" s="240"/>
      <c r="DR3421" s="240"/>
      <c r="DS3421" s="240"/>
      <c r="DT3421" s="240"/>
      <c r="DU3421" s="240"/>
      <c r="DV3421" s="240"/>
      <c r="DW3421" s="240"/>
      <c r="DX3421" s="240"/>
      <c r="DY3421" s="240"/>
      <c r="DZ3421" s="240"/>
      <c r="EA3421" s="240"/>
      <c r="EB3421" s="240"/>
      <c r="EC3421" s="240"/>
      <c r="ED3421" s="240"/>
      <c r="EE3421" s="240"/>
      <c r="EF3421" s="240"/>
      <c r="EG3421" s="240"/>
      <c r="EH3421" s="240"/>
      <c r="EI3421" s="240"/>
      <c r="EJ3421" s="240"/>
      <c r="EK3421" s="240"/>
      <c r="EL3421" s="240"/>
      <c r="EM3421" s="240"/>
      <c r="EN3421" s="240"/>
      <c r="EO3421" s="240"/>
      <c r="EP3421" s="240"/>
      <c r="EQ3421" s="240"/>
      <c r="ER3421" s="240"/>
      <c r="ES3421" s="240"/>
      <c r="ET3421" s="240"/>
      <c r="EU3421" s="240"/>
      <c r="EV3421" s="240"/>
      <c r="EW3421" s="240"/>
      <c r="EX3421" s="240"/>
      <c r="EY3421" s="240"/>
      <c r="EZ3421" s="240"/>
      <c r="FA3421" s="240"/>
      <c r="FB3421" s="240"/>
      <c r="FC3421" s="240"/>
      <c r="FD3421" s="240"/>
      <c r="FE3421" s="240"/>
      <c r="FF3421" s="240"/>
      <c r="FG3421" s="240"/>
      <c r="FH3421" s="240"/>
      <c r="FI3421" s="240"/>
      <c r="FJ3421" s="240"/>
      <c r="FK3421" s="240"/>
      <c r="FL3421" s="240"/>
      <c r="FM3421" s="240"/>
      <c r="FN3421" s="240"/>
      <c r="FO3421" s="240"/>
      <c r="FP3421" s="240"/>
      <c r="FQ3421" s="240"/>
      <c r="FR3421" s="240"/>
      <c r="FS3421" s="240"/>
      <c r="FT3421" s="240"/>
      <c r="FU3421" s="240"/>
      <c r="FV3421" s="240"/>
    </row>
    <row r="3422" spans="1:178" s="250" customFormat="1">
      <c r="A3422" s="234"/>
      <c r="B3422" s="234"/>
      <c r="C3422" s="234"/>
      <c r="D3422" s="234"/>
      <c r="E3422" s="234"/>
      <c r="F3422" s="234"/>
      <c r="G3422" s="235"/>
      <c r="H3422" s="236"/>
      <c r="AJ3422" s="290"/>
      <c r="AK3422" s="240"/>
      <c r="AL3422" s="240"/>
      <c r="AM3422" s="240"/>
      <c r="AN3422" s="240"/>
      <c r="AO3422" s="240"/>
      <c r="AP3422" s="240"/>
      <c r="AQ3422" s="240"/>
      <c r="AR3422" s="240"/>
      <c r="AS3422" s="240"/>
      <c r="AT3422" s="240"/>
      <c r="AU3422" s="240"/>
      <c r="AV3422" s="240"/>
      <c r="AW3422" s="240"/>
      <c r="AX3422" s="240"/>
      <c r="AY3422" s="240"/>
      <c r="AZ3422" s="240"/>
      <c r="BA3422" s="240"/>
      <c r="BB3422" s="240"/>
      <c r="BC3422" s="240"/>
      <c r="BD3422" s="240"/>
      <c r="BE3422" s="240"/>
      <c r="BF3422" s="240"/>
      <c r="BG3422" s="240"/>
      <c r="BH3422" s="240"/>
      <c r="BI3422" s="240"/>
      <c r="BJ3422" s="240"/>
      <c r="BK3422" s="240"/>
      <c r="BL3422" s="240"/>
      <c r="BM3422" s="240"/>
      <c r="BN3422" s="240"/>
      <c r="BO3422" s="240"/>
      <c r="BP3422" s="240"/>
      <c r="BQ3422" s="240"/>
      <c r="BR3422" s="240"/>
      <c r="BS3422" s="240"/>
      <c r="BT3422" s="240"/>
      <c r="BU3422" s="240"/>
      <c r="BV3422" s="240"/>
      <c r="BW3422" s="240"/>
      <c r="BX3422" s="240"/>
      <c r="BY3422" s="240"/>
      <c r="BZ3422" s="240"/>
      <c r="CA3422" s="240"/>
      <c r="CB3422" s="240"/>
      <c r="CC3422" s="240"/>
      <c r="CD3422" s="240"/>
      <c r="CE3422" s="240"/>
      <c r="CF3422" s="240"/>
      <c r="CG3422" s="240"/>
      <c r="CH3422" s="240"/>
      <c r="CI3422" s="240"/>
      <c r="CJ3422" s="240"/>
      <c r="CK3422" s="240"/>
      <c r="CL3422" s="240"/>
      <c r="CM3422" s="240"/>
      <c r="CN3422" s="240"/>
      <c r="CO3422" s="240"/>
      <c r="CP3422" s="240"/>
      <c r="CQ3422" s="240"/>
      <c r="CR3422" s="240"/>
      <c r="CS3422" s="240"/>
      <c r="CT3422" s="240"/>
      <c r="CU3422" s="240"/>
      <c r="CV3422" s="240"/>
      <c r="CW3422" s="240"/>
      <c r="CX3422" s="240"/>
      <c r="CY3422" s="240"/>
      <c r="CZ3422" s="240"/>
      <c r="DA3422" s="240"/>
      <c r="DB3422" s="240"/>
      <c r="DC3422" s="240"/>
      <c r="DD3422" s="240"/>
      <c r="DE3422" s="240"/>
      <c r="DF3422" s="240"/>
      <c r="DG3422" s="240"/>
      <c r="DH3422" s="240"/>
      <c r="DI3422" s="240"/>
      <c r="DJ3422" s="240"/>
      <c r="DK3422" s="240"/>
      <c r="DL3422" s="240"/>
      <c r="DM3422" s="240"/>
      <c r="DN3422" s="240"/>
      <c r="DO3422" s="240"/>
      <c r="DP3422" s="240"/>
      <c r="DQ3422" s="240"/>
      <c r="DR3422" s="240"/>
      <c r="DS3422" s="240"/>
      <c r="DT3422" s="240"/>
      <c r="DU3422" s="240"/>
      <c r="DV3422" s="240"/>
      <c r="DW3422" s="240"/>
      <c r="DX3422" s="240"/>
      <c r="DY3422" s="240"/>
      <c r="DZ3422" s="240"/>
      <c r="EA3422" s="240"/>
      <c r="EB3422" s="240"/>
      <c r="EC3422" s="240"/>
      <c r="ED3422" s="240"/>
      <c r="EE3422" s="240"/>
      <c r="EF3422" s="240"/>
      <c r="EG3422" s="240"/>
      <c r="EH3422" s="240"/>
      <c r="EI3422" s="240"/>
      <c r="EJ3422" s="240"/>
      <c r="EK3422" s="240"/>
      <c r="EL3422" s="240"/>
      <c r="EM3422" s="240"/>
      <c r="EN3422" s="240"/>
      <c r="EO3422" s="240"/>
      <c r="EP3422" s="240"/>
      <c r="EQ3422" s="240"/>
      <c r="ER3422" s="240"/>
      <c r="ES3422" s="240"/>
      <c r="ET3422" s="240"/>
      <c r="EU3422" s="240"/>
      <c r="EV3422" s="240"/>
      <c r="EW3422" s="240"/>
      <c r="EX3422" s="240"/>
      <c r="EY3422" s="240"/>
      <c r="EZ3422" s="240"/>
      <c r="FA3422" s="240"/>
      <c r="FB3422" s="240"/>
      <c r="FC3422" s="240"/>
      <c r="FD3422" s="240"/>
      <c r="FE3422" s="240"/>
      <c r="FF3422" s="240"/>
      <c r="FG3422" s="240"/>
      <c r="FH3422" s="240"/>
      <c r="FI3422" s="240"/>
      <c r="FJ3422" s="240"/>
      <c r="FK3422" s="240"/>
      <c r="FL3422" s="240"/>
      <c r="FM3422" s="240"/>
      <c r="FN3422" s="240"/>
      <c r="FO3422" s="240"/>
      <c r="FP3422" s="240"/>
      <c r="FQ3422" s="240"/>
      <c r="FR3422" s="240"/>
      <c r="FS3422" s="240"/>
      <c r="FT3422" s="240"/>
      <c r="FU3422" s="240"/>
      <c r="FV3422" s="240"/>
    </row>
    <row r="3423" spans="1:178" s="250" customFormat="1">
      <c r="A3423" s="234"/>
      <c r="B3423" s="234"/>
      <c r="C3423" s="234"/>
      <c r="D3423" s="234"/>
      <c r="E3423" s="234"/>
      <c r="F3423" s="234"/>
      <c r="G3423" s="235"/>
      <c r="H3423" s="236"/>
      <c r="AJ3423" s="290"/>
      <c r="AK3423" s="240"/>
      <c r="AL3423" s="240"/>
      <c r="AM3423" s="240"/>
      <c r="AN3423" s="240"/>
      <c r="AO3423" s="240"/>
      <c r="AP3423" s="240"/>
      <c r="AQ3423" s="240"/>
      <c r="AR3423" s="240"/>
      <c r="AS3423" s="240"/>
      <c r="AT3423" s="240"/>
      <c r="AU3423" s="240"/>
      <c r="AV3423" s="240"/>
      <c r="AW3423" s="240"/>
      <c r="AX3423" s="240"/>
      <c r="AY3423" s="240"/>
      <c r="AZ3423" s="240"/>
      <c r="BA3423" s="240"/>
      <c r="BB3423" s="240"/>
      <c r="BC3423" s="240"/>
      <c r="BD3423" s="240"/>
      <c r="BE3423" s="240"/>
      <c r="BF3423" s="240"/>
      <c r="BG3423" s="240"/>
      <c r="BH3423" s="240"/>
      <c r="BI3423" s="240"/>
      <c r="BJ3423" s="240"/>
      <c r="BK3423" s="240"/>
      <c r="BL3423" s="240"/>
      <c r="BM3423" s="240"/>
      <c r="BN3423" s="240"/>
      <c r="BO3423" s="240"/>
      <c r="BP3423" s="240"/>
      <c r="BQ3423" s="240"/>
      <c r="BR3423" s="240"/>
      <c r="BS3423" s="240"/>
      <c r="BT3423" s="240"/>
      <c r="BU3423" s="240"/>
      <c r="BV3423" s="240"/>
      <c r="BW3423" s="240"/>
      <c r="BX3423" s="240"/>
      <c r="BY3423" s="240"/>
      <c r="BZ3423" s="240"/>
      <c r="CA3423" s="240"/>
      <c r="CB3423" s="240"/>
      <c r="CC3423" s="240"/>
      <c r="CD3423" s="240"/>
      <c r="CE3423" s="240"/>
      <c r="CF3423" s="240"/>
      <c r="CG3423" s="240"/>
      <c r="CH3423" s="240"/>
      <c r="CI3423" s="240"/>
      <c r="CJ3423" s="240"/>
      <c r="CK3423" s="240"/>
      <c r="CL3423" s="240"/>
      <c r="CM3423" s="240"/>
      <c r="CN3423" s="240"/>
      <c r="CO3423" s="240"/>
      <c r="CP3423" s="240"/>
      <c r="CQ3423" s="240"/>
      <c r="CR3423" s="240"/>
      <c r="CS3423" s="240"/>
      <c r="CT3423" s="240"/>
      <c r="CU3423" s="240"/>
      <c r="CV3423" s="240"/>
      <c r="CW3423" s="240"/>
      <c r="CX3423" s="240"/>
      <c r="CY3423" s="240"/>
      <c r="CZ3423" s="240"/>
      <c r="DA3423" s="240"/>
      <c r="DB3423" s="240"/>
      <c r="DC3423" s="240"/>
      <c r="DD3423" s="240"/>
      <c r="DE3423" s="240"/>
      <c r="DF3423" s="240"/>
      <c r="DG3423" s="240"/>
      <c r="DH3423" s="240"/>
      <c r="DI3423" s="240"/>
      <c r="DJ3423" s="240"/>
      <c r="DK3423" s="240"/>
      <c r="DL3423" s="240"/>
      <c r="DM3423" s="240"/>
      <c r="DN3423" s="240"/>
      <c r="DO3423" s="240"/>
      <c r="DP3423" s="240"/>
      <c r="DQ3423" s="240"/>
      <c r="DR3423" s="240"/>
      <c r="DS3423" s="240"/>
      <c r="DT3423" s="240"/>
      <c r="DU3423" s="240"/>
      <c r="DV3423" s="240"/>
      <c r="DW3423" s="240"/>
      <c r="DX3423" s="240"/>
      <c r="DY3423" s="240"/>
      <c r="DZ3423" s="240"/>
      <c r="EA3423" s="240"/>
      <c r="EB3423" s="240"/>
      <c r="EC3423" s="240"/>
      <c r="ED3423" s="240"/>
      <c r="EE3423" s="240"/>
      <c r="EF3423" s="240"/>
      <c r="EG3423" s="240"/>
      <c r="EH3423" s="240"/>
      <c r="EI3423" s="240"/>
      <c r="EJ3423" s="240"/>
      <c r="EK3423" s="240"/>
      <c r="EL3423" s="240"/>
      <c r="EM3423" s="240"/>
      <c r="EN3423" s="240"/>
      <c r="EO3423" s="240"/>
      <c r="EP3423" s="240"/>
      <c r="EQ3423" s="240"/>
      <c r="ER3423" s="240"/>
      <c r="ES3423" s="240"/>
      <c r="ET3423" s="240"/>
      <c r="EU3423" s="240"/>
      <c r="EV3423" s="240"/>
      <c r="EW3423" s="240"/>
      <c r="EX3423" s="240"/>
      <c r="EY3423" s="240"/>
      <c r="EZ3423" s="240"/>
      <c r="FA3423" s="240"/>
      <c r="FB3423" s="240"/>
      <c r="FC3423" s="240"/>
      <c r="FD3423" s="240"/>
      <c r="FE3423" s="240"/>
      <c r="FF3423" s="240"/>
      <c r="FG3423" s="240"/>
      <c r="FH3423" s="240"/>
      <c r="FI3423" s="240"/>
      <c r="FJ3423" s="240"/>
      <c r="FK3423" s="240"/>
      <c r="FL3423" s="240"/>
      <c r="FM3423" s="240"/>
      <c r="FN3423" s="240"/>
      <c r="FO3423" s="240"/>
      <c r="FP3423" s="240"/>
      <c r="FQ3423" s="240"/>
      <c r="FR3423" s="240"/>
      <c r="FS3423" s="240"/>
      <c r="FT3423" s="240"/>
      <c r="FU3423" s="240"/>
      <c r="FV3423" s="240"/>
    </row>
    <row r="3424" spans="1:178" s="250" customFormat="1">
      <c r="A3424" s="234"/>
      <c r="B3424" s="234"/>
      <c r="C3424" s="234"/>
      <c r="D3424" s="234"/>
      <c r="E3424" s="234"/>
      <c r="F3424" s="234"/>
      <c r="G3424" s="235"/>
      <c r="H3424" s="236"/>
      <c r="AJ3424" s="290"/>
      <c r="AK3424" s="240"/>
      <c r="AL3424" s="240"/>
      <c r="AM3424" s="240"/>
      <c r="AN3424" s="240"/>
      <c r="AO3424" s="240"/>
      <c r="AP3424" s="240"/>
      <c r="AQ3424" s="240"/>
      <c r="AR3424" s="240"/>
      <c r="AS3424" s="240"/>
      <c r="AT3424" s="240"/>
      <c r="AU3424" s="240"/>
      <c r="AV3424" s="240"/>
      <c r="AW3424" s="240"/>
      <c r="AX3424" s="240"/>
      <c r="AY3424" s="240"/>
      <c r="AZ3424" s="240"/>
      <c r="BA3424" s="240"/>
      <c r="BB3424" s="240"/>
      <c r="BC3424" s="240"/>
      <c r="BD3424" s="240"/>
      <c r="BE3424" s="240"/>
      <c r="BF3424" s="240"/>
      <c r="BG3424" s="240"/>
      <c r="BH3424" s="240"/>
      <c r="BI3424" s="240"/>
      <c r="BJ3424" s="240"/>
      <c r="BK3424" s="240"/>
      <c r="BL3424" s="240"/>
      <c r="BM3424" s="240"/>
      <c r="BN3424" s="240"/>
      <c r="BO3424" s="240"/>
      <c r="BP3424" s="240"/>
      <c r="BQ3424" s="240"/>
      <c r="BR3424" s="240"/>
      <c r="BS3424" s="240"/>
      <c r="BT3424" s="240"/>
      <c r="BU3424" s="240"/>
      <c r="BV3424" s="240"/>
      <c r="BW3424" s="240"/>
      <c r="BX3424" s="240"/>
      <c r="BY3424" s="240"/>
      <c r="BZ3424" s="240"/>
      <c r="CA3424" s="240"/>
      <c r="CB3424" s="240"/>
      <c r="CC3424" s="240"/>
      <c r="CD3424" s="240"/>
      <c r="CE3424" s="240"/>
      <c r="CF3424" s="240"/>
      <c r="CG3424" s="240"/>
      <c r="CH3424" s="240"/>
      <c r="CI3424" s="240"/>
      <c r="CJ3424" s="240"/>
      <c r="CK3424" s="240"/>
      <c r="CL3424" s="240"/>
      <c r="CM3424" s="240"/>
      <c r="CN3424" s="240"/>
      <c r="CO3424" s="240"/>
      <c r="CP3424" s="240"/>
      <c r="CQ3424" s="240"/>
      <c r="CR3424" s="240"/>
      <c r="CS3424" s="240"/>
      <c r="CT3424" s="240"/>
      <c r="CU3424" s="240"/>
      <c r="CV3424" s="240"/>
      <c r="CW3424" s="240"/>
      <c r="CX3424" s="240"/>
      <c r="CY3424" s="240"/>
      <c r="CZ3424" s="240"/>
      <c r="DA3424" s="240"/>
      <c r="DB3424" s="240"/>
      <c r="DC3424" s="240"/>
      <c r="DD3424" s="240"/>
      <c r="DE3424" s="240"/>
      <c r="DF3424" s="240"/>
      <c r="DG3424" s="240"/>
      <c r="DH3424" s="240"/>
      <c r="DI3424" s="240"/>
      <c r="DJ3424" s="240"/>
      <c r="DK3424" s="240"/>
      <c r="DL3424" s="240"/>
      <c r="DM3424" s="240"/>
      <c r="DN3424" s="240"/>
      <c r="DO3424" s="240"/>
      <c r="DP3424" s="240"/>
      <c r="DQ3424" s="240"/>
      <c r="DR3424" s="240"/>
      <c r="DS3424" s="240"/>
      <c r="DT3424" s="240"/>
      <c r="DU3424" s="240"/>
      <c r="DV3424" s="240"/>
      <c r="DW3424" s="240"/>
      <c r="DX3424" s="240"/>
      <c r="DY3424" s="240"/>
      <c r="DZ3424" s="240"/>
      <c r="EA3424" s="240"/>
      <c r="EB3424" s="240"/>
      <c r="EC3424" s="240"/>
      <c r="ED3424" s="240"/>
      <c r="EE3424" s="240"/>
      <c r="EF3424" s="240"/>
      <c r="EG3424" s="240"/>
      <c r="EH3424" s="240"/>
      <c r="EI3424" s="240"/>
      <c r="EJ3424" s="240"/>
      <c r="EK3424" s="240"/>
      <c r="EL3424" s="240"/>
      <c r="EM3424" s="240"/>
      <c r="EN3424" s="240"/>
      <c r="EO3424" s="240"/>
      <c r="EP3424" s="240"/>
      <c r="EQ3424" s="240"/>
      <c r="ER3424" s="240"/>
      <c r="ES3424" s="240"/>
      <c r="ET3424" s="240"/>
      <c r="EU3424" s="240"/>
      <c r="EV3424" s="240"/>
      <c r="EW3424" s="240"/>
      <c r="EX3424" s="240"/>
      <c r="EY3424" s="240"/>
      <c r="EZ3424" s="240"/>
      <c r="FA3424" s="240"/>
      <c r="FB3424" s="240"/>
      <c r="FC3424" s="240"/>
      <c r="FD3424" s="240"/>
      <c r="FE3424" s="240"/>
      <c r="FF3424" s="240"/>
      <c r="FG3424" s="240"/>
      <c r="FH3424" s="240"/>
      <c r="FI3424" s="240"/>
      <c r="FJ3424" s="240"/>
      <c r="FK3424" s="240"/>
      <c r="FL3424" s="240"/>
      <c r="FM3424" s="240"/>
      <c r="FN3424" s="240"/>
      <c r="FO3424" s="240"/>
      <c r="FP3424" s="240"/>
      <c r="FQ3424" s="240"/>
      <c r="FR3424" s="240"/>
      <c r="FS3424" s="240"/>
      <c r="FT3424" s="240"/>
      <c r="FU3424" s="240"/>
      <c r="FV3424" s="240"/>
    </row>
    <row r="3425" spans="1:178" s="250" customFormat="1">
      <c r="A3425" s="234"/>
      <c r="B3425" s="234"/>
      <c r="C3425" s="234"/>
      <c r="D3425" s="234"/>
      <c r="E3425" s="234"/>
      <c r="F3425" s="234"/>
      <c r="G3425" s="235"/>
      <c r="H3425" s="236"/>
      <c r="AJ3425" s="290"/>
      <c r="AK3425" s="240"/>
      <c r="AL3425" s="240"/>
      <c r="AM3425" s="240"/>
      <c r="AN3425" s="240"/>
      <c r="AO3425" s="240"/>
      <c r="AP3425" s="240"/>
      <c r="AQ3425" s="240"/>
      <c r="AR3425" s="240"/>
      <c r="AS3425" s="240"/>
      <c r="AT3425" s="240"/>
      <c r="AU3425" s="240"/>
      <c r="AV3425" s="240"/>
      <c r="AW3425" s="240"/>
      <c r="AX3425" s="240"/>
      <c r="AY3425" s="240"/>
      <c r="AZ3425" s="240"/>
      <c r="BA3425" s="240"/>
      <c r="BB3425" s="240"/>
      <c r="BC3425" s="240"/>
      <c r="BD3425" s="240"/>
      <c r="BE3425" s="240"/>
      <c r="BF3425" s="240"/>
      <c r="BG3425" s="240"/>
      <c r="BH3425" s="240"/>
      <c r="BI3425" s="240"/>
      <c r="BJ3425" s="240"/>
      <c r="BK3425" s="240"/>
      <c r="BL3425" s="240"/>
      <c r="BM3425" s="240"/>
      <c r="BN3425" s="240"/>
      <c r="BO3425" s="240"/>
      <c r="BP3425" s="240"/>
      <c r="BQ3425" s="240"/>
      <c r="BR3425" s="240"/>
      <c r="BS3425" s="240"/>
      <c r="BT3425" s="240"/>
      <c r="BU3425" s="240"/>
      <c r="BV3425" s="240"/>
      <c r="BW3425" s="240"/>
      <c r="BX3425" s="240"/>
      <c r="BY3425" s="240"/>
      <c r="BZ3425" s="240"/>
      <c r="CA3425" s="240"/>
      <c r="CB3425" s="240"/>
      <c r="CC3425" s="240"/>
      <c r="CD3425" s="240"/>
      <c r="CE3425" s="240"/>
      <c r="CF3425" s="240"/>
      <c r="CG3425" s="240"/>
      <c r="CH3425" s="240"/>
      <c r="CI3425" s="240"/>
      <c r="CJ3425" s="240"/>
      <c r="CK3425" s="240"/>
      <c r="CL3425" s="240"/>
      <c r="CM3425" s="240"/>
      <c r="CN3425" s="240"/>
      <c r="CO3425" s="240"/>
      <c r="CP3425" s="240"/>
      <c r="CQ3425" s="240"/>
      <c r="CR3425" s="240"/>
      <c r="CS3425" s="240"/>
      <c r="CT3425" s="240"/>
      <c r="CU3425" s="240"/>
      <c r="CV3425" s="240"/>
      <c r="CW3425" s="240"/>
      <c r="CX3425" s="240"/>
      <c r="CY3425" s="240"/>
      <c r="CZ3425" s="240"/>
      <c r="DA3425" s="240"/>
      <c r="DB3425" s="240"/>
      <c r="DC3425" s="240"/>
      <c r="DD3425" s="240"/>
      <c r="DE3425" s="240"/>
      <c r="DF3425" s="240"/>
      <c r="DG3425" s="240"/>
      <c r="DH3425" s="240"/>
      <c r="DI3425" s="240"/>
      <c r="DJ3425" s="240"/>
      <c r="DK3425" s="240"/>
      <c r="DL3425" s="240"/>
      <c r="DM3425" s="240"/>
      <c r="DN3425" s="240"/>
      <c r="DO3425" s="240"/>
      <c r="DP3425" s="240"/>
      <c r="DQ3425" s="240"/>
      <c r="DR3425" s="240"/>
      <c r="DS3425" s="240"/>
      <c r="DT3425" s="240"/>
      <c r="DU3425" s="240"/>
      <c r="DV3425" s="240"/>
      <c r="DW3425" s="240"/>
      <c r="DX3425" s="240"/>
      <c r="DY3425" s="240"/>
      <c r="DZ3425" s="240"/>
      <c r="EA3425" s="240"/>
      <c r="EB3425" s="240"/>
      <c r="EC3425" s="240"/>
      <c r="ED3425" s="240"/>
      <c r="EE3425" s="240"/>
      <c r="EF3425" s="240"/>
      <c r="EG3425" s="240"/>
      <c r="EH3425" s="240"/>
      <c r="EI3425" s="240"/>
      <c r="EJ3425" s="240"/>
      <c r="EK3425" s="240"/>
      <c r="EL3425" s="240"/>
      <c r="EM3425" s="240"/>
      <c r="EN3425" s="240"/>
      <c r="EO3425" s="240"/>
      <c r="EP3425" s="240"/>
      <c r="EQ3425" s="240"/>
      <c r="ER3425" s="240"/>
      <c r="ES3425" s="240"/>
      <c r="ET3425" s="240"/>
      <c r="EU3425" s="240"/>
      <c r="EV3425" s="240"/>
      <c r="EW3425" s="240"/>
      <c r="EX3425" s="240"/>
      <c r="EY3425" s="240"/>
      <c r="EZ3425" s="240"/>
      <c r="FA3425" s="240"/>
      <c r="FB3425" s="240"/>
      <c r="FC3425" s="240"/>
      <c r="FD3425" s="240"/>
      <c r="FE3425" s="240"/>
      <c r="FF3425" s="240"/>
      <c r="FG3425" s="240"/>
      <c r="FH3425" s="240"/>
      <c r="FI3425" s="240"/>
      <c r="FJ3425" s="240"/>
      <c r="FK3425" s="240"/>
      <c r="FL3425" s="240"/>
      <c r="FM3425" s="240"/>
      <c r="FN3425" s="240"/>
      <c r="FO3425" s="240"/>
      <c r="FP3425" s="240"/>
      <c r="FQ3425" s="240"/>
      <c r="FR3425" s="240"/>
      <c r="FS3425" s="240"/>
      <c r="FT3425" s="240"/>
      <c r="FU3425" s="240"/>
      <c r="FV3425" s="240"/>
    </row>
    <row r="3426" spans="1:178" s="250" customFormat="1">
      <c r="A3426" s="234"/>
      <c r="B3426" s="234"/>
      <c r="C3426" s="234"/>
      <c r="D3426" s="234"/>
      <c r="E3426" s="234"/>
      <c r="F3426" s="234"/>
      <c r="G3426" s="235"/>
      <c r="H3426" s="236"/>
      <c r="AJ3426" s="290"/>
      <c r="AK3426" s="240"/>
      <c r="AL3426" s="240"/>
      <c r="AM3426" s="240"/>
      <c r="AN3426" s="240"/>
      <c r="AO3426" s="240"/>
      <c r="AP3426" s="240"/>
      <c r="AQ3426" s="240"/>
      <c r="AR3426" s="240"/>
      <c r="AS3426" s="240"/>
      <c r="AT3426" s="240"/>
      <c r="AU3426" s="240"/>
      <c r="AV3426" s="240"/>
      <c r="AW3426" s="240"/>
      <c r="AX3426" s="240"/>
      <c r="AY3426" s="240"/>
      <c r="AZ3426" s="240"/>
      <c r="BA3426" s="240"/>
      <c r="BB3426" s="240"/>
      <c r="BC3426" s="240"/>
      <c r="BD3426" s="240"/>
      <c r="BE3426" s="240"/>
      <c r="BF3426" s="240"/>
      <c r="BG3426" s="240"/>
      <c r="BH3426" s="240"/>
      <c r="BI3426" s="240"/>
      <c r="BJ3426" s="240"/>
      <c r="BK3426" s="240"/>
      <c r="BL3426" s="240"/>
      <c r="BM3426" s="240"/>
      <c r="BN3426" s="240"/>
      <c r="BO3426" s="240"/>
      <c r="BP3426" s="240"/>
      <c r="BQ3426" s="240"/>
      <c r="BR3426" s="240"/>
      <c r="BS3426" s="240"/>
      <c r="BT3426" s="240"/>
      <c r="BU3426" s="240"/>
      <c r="BV3426" s="240"/>
      <c r="BW3426" s="240"/>
      <c r="BX3426" s="240"/>
      <c r="BY3426" s="240"/>
      <c r="BZ3426" s="240"/>
      <c r="CA3426" s="240"/>
      <c r="CB3426" s="240"/>
      <c r="CC3426" s="240"/>
      <c r="CD3426" s="240"/>
      <c r="CE3426" s="240"/>
      <c r="CF3426" s="240"/>
      <c r="CG3426" s="240"/>
      <c r="CH3426" s="240"/>
      <c r="CI3426" s="240"/>
      <c r="CJ3426" s="240"/>
      <c r="CK3426" s="240"/>
      <c r="CL3426" s="240"/>
      <c r="CM3426" s="240"/>
      <c r="CN3426" s="240"/>
      <c r="CO3426" s="240"/>
      <c r="CP3426" s="240"/>
      <c r="CQ3426" s="240"/>
      <c r="CR3426" s="240"/>
      <c r="CS3426" s="240"/>
      <c r="CT3426" s="240"/>
      <c r="CU3426" s="240"/>
      <c r="CV3426" s="240"/>
      <c r="CW3426" s="240"/>
      <c r="CX3426" s="240"/>
      <c r="CY3426" s="240"/>
      <c r="CZ3426" s="240"/>
      <c r="DA3426" s="240"/>
      <c r="DB3426" s="240"/>
      <c r="DC3426" s="240"/>
      <c r="DD3426" s="240"/>
      <c r="DE3426" s="240"/>
      <c r="DF3426" s="240"/>
      <c r="DG3426" s="240"/>
      <c r="DH3426" s="240"/>
      <c r="DI3426" s="240"/>
      <c r="DJ3426" s="240"/>
      <c r="DK3426" s="240"/>
      <c r="DL3426" s="240"/>
      <c r="DM3426" s="240"/>
      <c r="DN3426" s="240"/>
      <c r="DO3426" s="240"/>
      <c r="DP3426" s="240"/>
      <c r="DQ3426" s="240"/>
      <c r="DR3426" s="240"/>
      <c r="DS3426" s="240"/>
      <c r="DT3426" s="240"/>
      <c r="DU3426" s="240"/>
      <c r="DV3426" s="240"/>
      <c r="DW3426" s="240"/>
      <c r="DX3426" s="240"/>
      <c r="DY3426" s="240"/>
      <c r="DZ3426" s="240"/>
      <c r="EA3426" s="240"/>
      <c r="EB3426" s="240"/>
      <c r="EC3426" s="240"/>
      <c r="ED3426" s="240"/>
      <c r="EE3426" s="240"/>
      <c r="EF3426" s="240"/>
      <c r="EG3426" s="240"/>
      <c r="EH3426" s="240"/>
      <c r="EI3426" s="240"/>
      <c r="EJ3426" s="240"/>
      <c r="EK3426" s="240"/>
      <c r="EL3426" s="240"/>
      <c r="EM3426" s="240"/>
      <c r="EN3426" s="240"/>
      <c r="EO3426" s="240"/>
      <c r="EP3426" s="240"/>
      <c r="EQ3426" s="240"/>
      <c r="ER3426" s="240"/>
      <c r="ES3426" s="240"/>
      <c r="ET3426" s="240"/>
      <c r="EU3426" s="240"/>
      <c r="EV3426" s="240"/>
      <c r="EW3426" s="240"/>
      <c r="EX3426" s="240"/>
      <c r="EY3426" s="240"/>
      <c r="EZ3426" s="240"/>
      <c r="FA3426" s="240"/>
      <c r="FB3426" s="240"/>
      <c r="FC3426" s="240"/>
      <c r="FD3426" s="240"/>
      <c r="FE3426" s="240"/>
      <c r="FF3426" s="240"/>
      <c r="FG3426" s="240"/>
      <c r="FH3426" s="240"/>
      <c r="FI3426" s="240"/>
      <c r="FJ3426" s="240"/>
      <c r="FK3426" s="240"/>
      <c r="FL3426" s="240"/>
      <c r="FM3426" s="240"/>
      <c r="FN3426" s="240"/>
      <c r="FO3426" s="240"/>
      <c r="FP3426" s="240"/>
      <c r="FQ3426" s="240"/>
      <c r="FR3426" s="240"/>
      <c r="FS3426" s="240"/>
      <c r="FT3426" s="240"/>
      <c r="FU3426" s="240"/>
      <c r="FV3426" s="240"/>
    </row>
    <row r="3427" spans="1:178" s="250" customFormat="1">
      <c r="A3427" s="234"/>
      <c r="B3427" s="234"/>
      <c r="C3427" s="234"/>
      <c r="D3427" s="234"/>
      <c r="E3427" s="234"/>
      <c r="F3427" s="234"/>
      <c r="G3427" s="235"/>
      <c r="H3427" s="236"/>
      <c r="AJ3427" s="290"/>
      <c r="AK3427" s="240"/>
      <c r="AL3427" s="240"/>
      <c r="AM3427" s="240"/>
      <c r="AN3427" s="240"/>
      <c r="AO3427" s="240"/>
      <c r="AP3427" s="240"/>
      <c r="AQ3427" s="240"/>
      <c r="AR3427" s="240"/>
      <c r="AS3427" s="240"/>
      <c r="AT3427" s="240"/>
      <c r="AU3427" s="240"/>
      <c r="AV3427" s="240"/>
      <c r="AW3427" s="240"/>
      <c r="AX3427" s="240"/>
      <c r="AY3427" s="240"/>
      <c r="AZ3427" s="240"/>
      <c r="BA3427" s="240"/>
      <c r="BB3427" s="240"/>
      <c r="BC3427" s="240"/>
      <c r="BD3427" s="240"/>
      <c r="BE3427" s="240"/>
      <c r="BF3427" s="240"/>
      <c r="BG3427" s="240"/>
      <c r="BH3427" s="240"/>
      <c r="BI3427" s="240"/>
      <c r="BJ3427" s="240"/>
      <c r="BK3427" s="240"/>
      <c r="BL3427" s="240"/>
      <c r="BM3427" s="240"/>
      <c r="BN3427" s="240"/>
      <c r="BO3427" s="240"/>
      <c r="BP3427" s="240"/>
      <c r="BQ3427" s="240"/>
      <c r="BR3427" s="240"/>
      <c r="BS3427" s="240"/>
      <c r="BT3427" s="240"/>
      <c r="BU3427" s="240"/>
      <c r="BV3427" s="240"/>
      <c r="BW3427" s="240"/>
      <c r="BX3427" s="240"/>
      <c r="BY3427" s="240"/>
      <c r="BZ3427" s="240"/>
      <c r="CA3427" s="240"/>
      <c r="CB3427" s="240"/>
      <c r="CC3427" s="240"/>
      <c r="CD3427" s="240"/>
      <c r="CE3427" s="240"/>
      <c r="CF3427" s="240"/>
      <c r="CG3427" s="240"/>
      <c r="CH3427" s="240"/>
      <c r="CI3427" s="240"/>
      <c r="CJ3427" s="240"/>
      <c r="CK3427" s="240"/>
      <c r="CL3427" s="240"/>
      <c r="CM3427" s="240"/>
      <c r="CN3427" s="240"/>
      <c r="CO3427" s="240"/>
      <c r="CP3427" s="240"/>
      <c r="CQ3427" s="240"/>
      <c r="CR3427" s="240"/>
      <c r="CS3427" s="240"/>
      <c r="CT3427" s="240"/>
      <c r="CU3427" s="240"/>
      <c r="CV3427" s="240"/>
      <c r="CW3427" s="240"/>
      <c r="CX3427" s="240"/>
      <c r="CY3427" s="240"/>
      <c r="CZ3427" s="240"/>
      <c r="DA3427" s="240"/>
      <c r="DB3427" s="240"/>
      <c r="DC3427" s="240"/>
      <c r="DD3427" s="240"/>
      <c r="DE3427" s="240"/>
      <c r="DF3427" s="240"/>
      <c r="DG3427" s="240"/>
      <c r="DH3427" s="240"/>
      <c r="DI3427" s="240"/>
      <c r="DJ3427" s="240"/>
      <c r="DK3427" s="240"/>
      <c r="DL3427" s="240"/>
      <c r="DM3427" s="240"/>
      <c r="DN3427" s="240"/>
      <c r="DO3427" s="240"/>
      <c r="DP3427" s="240"/>
      <c r="DQ3427" s="240"/>
      <c r="DR3427" s="240"/>
      <c r="DS3427" s="240"/>
      <c r="DT3427" s="240"/>
      <c r="DU3427" s="240"/>
      <c r="DV3427" s="240"/>
      <c r="DW3427" s="240"/>
      <c r="DX3427" s="240"/>
      <c r="DY3427" s="240"/>
      <c r="DZ3427" s="240"/>
      <c r="EA3427" s="240"/>
      <c r="EB3427" s="240"/>
      <c r="EC3427" s="240"/>
      <c r="ED3427" s="240"/>
      <c r="EE3427" s="240"/>
      <c r="EF3427" s="240"/>
      <c r="EG3427" s="240"/>
      <c r="EH3427" s="240"/>
      <c r="EI3427" s="240"/>
      <c r="EJ3427" s="240"/>
      <c r="EK3427" s="240"/>
      <c r="EL3427" s="240"/>
      <c r="EM3427" s="240"/>
      <c r="EN3427" s="240"/>
      <c r="EO3427" s="240"/>
      <c r="EP3427" s="240"/>
      <c r="EQ3427" s="240"/>
      <c r="ER3427" s="240"/>
      <c r="ES3427" s="240"/>
      <c r="ET3427" s="240"/>
      <c r="EU3427" s="240"/>
      <c r="EV3427" s="240"/>
      <c r="EW3427" s="240"/>
      <c r="EX3427" s="240"/>
      <c r="EY3427" s="240"/>
      <c r="EZ3427" s="240"/>
      <c r="FA3427" s="240"/>
      <c r="FB3427" s="240"/>
      <c r="FC3427" s="240"/>
      <c r="FD3427" s="240"/>
      <c r="FE3427" s="240"/>
      <c r="FF3427" s="240"/>
      <c r="FG3427" s="240"/>
      <c r="FH3427" s="240"/>
      <c r="FI3427" s="240"/>
      <c r="FJ3427" s="240"/>
      <c r="FK3427" s="240"/>
      <c r="FL3427" s="240"/>
      <c r="FM3427" s="240"/>
      <c r="FN3427" s="240"/>
      <c r="FO3427" s="240"/>
      <c r="FP3427" s="240"/>
      <c r="FQ3427" s="240"/>
      <c r="FR3427" s="240"/>
      <c r="FS3427" s="240"/>
      <c r="FT3427" s="240"/>
      <c r="FU3427" s="240"/>
      <c r="FV3427" s="240"/>
    </row>
    <row r="3428" spans="1:178" s="250" customFormat="1">
      <c r="A3428" s="234"/>
      <c r="B3428" s="234"/>
      <c r="C3428" s="234"/>
      <c r="D3428" s="234"/>
      <c r="E3428" s="234"/>
      <c r="F3428" s="234"/>
      <c r="G3428" s="235"/>
      <c r="H3428" s="236"/>
      <c r="AJ3428" s="290"/>
      <c r="AK3428" s="240"/>
      <c r="AL3428" s="240"/>
      <c r="AM3428" s="240"/>
      <c r="AN3428" s="240"/>
      <c r="AO3428" s="240"/>
      <c r="AP3428" s="240"/>
      <c r="AQ3428" s="240"/>
      <c r="AR3428" s="240"/>
      <c r="AS3428" s="240"/>
      <c r="AT3428" s="240"/>
      <c r="AU3428" s="240"/>
      <c r="AV3428" s="240"/>
      <c r="AW3428" s="240"/>
      <c r="AX3428" s="240"/>
      <c r="AY3428" s="240"/>
      <c r="AZ3428" s="240"/>
      <c r="BA3428" s="240"/>
      <c r="BB3428" s="240"/>
      <c r="BC3428" s="240"/>
      <c r="BD3428" s="240"/>
      <c r="BE3428" s="240"/>
      <c r="BF3428" s="240"/>
      <c r="BG3428" s="240"/>
      <c r="BH3428" s="240"/>
      <c r="BI3428" s="240"/>
      <c r="BJ3428" s="240"/>
      <c r="BK3428" s="240"/>
      <c r="BL3428" s="240"/>
      <c r="BM3428" s="240"/>
      <c r="BN3428" s="240"/>
      <c r="BO3428" s="240"/>
      <c r="BP3428" s="240"/>
      <c r="BQ3428" s="240"/>
      <c r="BR3428" s="240"/>
      <c r="BS3428" s="240"/>
      <c r="BT3428" s="240"/>
      <c r="BU3428" s="240"/>
      <c r="BV3428" s="240"/>
      <c r="BW3428" s="240"/>
      <c r="BX3428" s="240"/>
      <c r="BY3428" s="240"/>
      <c r="BZ3428" s="240"/>
      <c r="CA3428" s="240"/>
      <c r="CB3428" s="240"/>
      <c r="CC3428" s="240"/>
      <c r="CD3428" s="240"/>
      <c r="CE3428" s="240"/>
      <c r="CF3428" s="240"/>
      <c r="CG3428" s="240"/>
      <c r="CH3428" s="240"/>
      <c r="CI3428" s="240"/>
      <c r="CJ3428" s="240"/>
      <c r="CK3428" s="240"/>
      <c r="CL3428" s="240"/>
      <c r="CM3428" s="240"/>
      <c r="CN3428" s="240"/>
      <c r="CO3428" s="240"/>
      <c r="CP3428" s="240"/>
      <c r="CQ3428" s="240"/>
      <c r="CR3428" s="240"/>
      <c r="CS3428" s="240"/>
      <c r="CT3428" s="240"/>
      <c r="CU3428" s="240"/>
      <c r="CV3428" s="240"/>
      <c r="CW3428" s="240"/>
      <c r="CX3428" s="240"/>
      <c r="CY3428" s="240"/>
      <c r="CZ3428" s="240"/>
      <c r="DA3428" s="240"/>
      <c r="DB3428" s="240"/>
      <c r="DC3428" s="240"/>
      <c r="DD3428" s="240"/>
      <c r="DE3428" s="240"/>
      <c r="DF3428" s="240"/>
      <c r="DG3428" s="240"/>
      <c r="DH3428" s="240"/>
      <c r="DI3428" s="240"/>
      <c r="DJ3428" s="240"/>
      <c r="DK3428" s="240"/>
      <c r="DL3428" s="240"/>
      <c r="DM3428" s="240"/>
      <c r="DN3428" s="240"/>
      <c r="DO3428" s="240"/>
      <c r="DP3428" s="240"/>
      <c r="DQ3428" s="240"/>
      <c r="DR3428" s="240"/>
      <c r="DS3428" s="240"/>
      <c r="DT3428" s="240"/>
      <c r="DU3428" s="240"/>
      <c r="DV3428" s="240"/>
      <c r="DW3428" s="240"/>
      <c r="DX3428" s="240"/>
      <c r="DY3428" s="240"/>
      <c r="DZ3428" s="240"/>
      <c r="EA3428" s="240"/>
      <c r="EB3428" s="240"/>
      <c r="EC3428" s="240"/>
      <c r="ED3428" s="240"/>
      <c r="EE3428" s="240"/>
      <c r="EF3428" s="240"/>
      <c r="EG3428" s="240"/>
      <c r="EH3428" s="240"/>
      <c r="EI3428" s="240"/>
      <c r="EJ3428" s="240"/>
      <c r="EK3428" s="240"/>
      <c r="EL3428" s="240"/>
      <c r="EM3428" s="240"/>
      <c r="EN3428" s="240"/>
      <c r="EO3428" s="240"/>
      <c r="EP3428" s="240"/>
      <c r="EQ3428" s="240"/>
      <c r="ER3428" s="240"/>
      <c r="ES3428" s="240"/>
      <c r="ET3428" s="240"/>
      <c r="EU3428" s="240"/>
      <c r="EV3428" s="240"/>
      <c r="EW3428" s="240"/>
      <c r="EX3428" s="240"/>
      <c r="EY3428" s="240"/>
      <c r="EZ3428" s="240"/>
      <c r="FA3428" s="240"/>
      <c r="FB3428" s="240"/>
      <c r="FC3428" s="240"/>
      <c r="FD3428" s="240"/>
      <c r="FE3428" s="240"/>
      <c r="FF3428" s="240"/>
      <c r="FG3428" s="240"/>
      <c r="FH3428" s="240"/>
      <c r="FI3428" s="240"/>
      <c r="FJ3428" s="240"/>
      <c r="FK3428" s="240"/>
      <c r="FL3428" s="240"/>
      <c r="FM3428" s="240"/>
      <c r="FN3428" s="240"/>
      <c r="FO3428" s="240"/>
      <c r="FP3428" s="240"/>
      <c r="FQ3428" s="240"/>
      <c r="FR3428" s="240"/>
      <c r="FS3428" s="240"/>
      <c r="FT3428" s="240"/>
      <c r="FU3428" s="240"/>
      <c r="FV3428" s="240"/>
    </row>
    <row r="3429" spans="1:178" s="250" customFormat="1">
      <c r="A3429" s="234"/>
      <c r="B3429" s="234"/>
      <c r="C3429" s="234"/>
      <c r="D3429" s="234"/>
      <c r="E3429" s="234"/>
      <c r="F3429" s="234"/>
      <c r="G3429" s="235"/>
      <c r="H3429" s="236"/>
      <c r="AJ3429" s="290"/>
      <c r="AK3429" s="240"/>
      <c r="AL3429" s="240"/>
      <c r="AM3429" s="240"/>
      <c r="AN3429" s="240"/>
      <c r="AO3429" s="240"/>
      <c r="AP3429" s="240"/>
      <c r="AQ3429" s="240"/>
      <c r="AR3429" s="240"/>
      <c r="AS3429" s="240"/>
      <c r="AT3429" s="240"/>
      <c r="AU3429" s="240"/>
      <c r="AV3429" s="240"/>
      <c r="AW3429" s="240"/>
      <c r="AX3429" s="240"/>
      <c r="AY3429" s="240"/>
      <c r="AZ3429" s="240"/>
      <c r="BA3429" s="240"/>
      <c r="BB3429" s="240"/>
      <c r="BC3429" s="240"/>
      <c r="BD3429" s="240"/>
      <c r="BE3429" s="240"/>
      <c r="BF3429" s="240"/>
      <c r="BG3429" s="240"/>
      <c r="BH3429" s="240"/>
      <c r="BI3429" s="240"/>
      <c r="BJ3429" s="240"/>
      <c r="BK3429" s="240"/>
      <c r="BL3429" s="240"/>
      <c r="BM3429" s="240"/>
      <c r="BN3429" s="240"/>
      <c r="BO3429" s="240"/>
      <c r="BP3429" s="240"/>
      <c r="BQ3429" s="240"/>
      <c r="BR3429" s="240"/>
      <c r="BS3429" s="240"/>
      <c r="BT3429" s="240"/>
      <c r="BU3429" s="240"/>
      <c r="BV3429" s="240"/>
      <c r="BW3429" s="240"/>
      <c r="BX3429" s="240"/>
      <c r="BY3429" s="240"/>
      <c r="BZ3429" s="240"/>
      <c r="CA3429" s="240"/>
      <c r="CB3429" s="240"/>
      <c r="CC3429" s="240"/>
      <c r="CD3429" s="240"/>
      <c r="CE3429" s="240"/>
      <c r="CF3429" s="240"/>
      <c r="CG3429" s="240"/>
      <c r="CH3429" s="240"/>
      <c r="CI3429" s="240"/>
      <c r="CJ3429" s="240"/>
      <c r="CK3429" s="240"/>
      <c r="CL3429" s="240"/>
      <c r="CM3429" s="240"/>
      <c r="CN3429" s="240"/>
      <c r="CO3429" s="240"/>
      <c r="CP3429" s="240"/>
      <c r="CQ3429" s="240"/>
      <c r="CR3429" s="240"/>
      <c r="CS3429" s="240"/>
      <c r="CT3429" s="240"/>
      <c r="CU3429" s="240"/>
      <c r="CV3429" s="240"/>
      <c r="CW3429" s="240"/>
      <c r="CX3429" s="240"/>
      <c r="CY3429" s="240"/>
      <c r="CZ3429" s="240"/>
      <c r="DA3429" s="240"/>
      <c r="DB3429" s="240"/>
      <c r="DC3429" s="240"/>
      <c r="DD3429" s="240"/>
      <c r="DE3429" s="240"/>
      <c r="DF3429" s="240"/>
      <c r="DG3429" s="240"/>
      <c r="DH3429" s="240"/>
      <c r="DI3429" s="240"/>
      <c r="DJ3429" s="240"/>
      <c r="DK3429" s="240"/>
      <c r="DL3429" s="240"/>
      <c r="DM3429" s="240"/>
      <c r="DN3429" s="240"/>
      <c r="DO3429" s="240"/>
      <c r="DP3429" s="240"/>
      <c r="DQ3429" s="240"/>
      <c r="DR3429" s="240"/>
      <c r="DS3429" s="240"/>
      <c r="DT3429" s="240"/>
      <c r="DU3429" s="240"/>
      <c r="DV3429" s="240"/>
      <c r="DW3429" s="240"/>
      <c r="DX3429" s="240"/>
      <c r="DY3429" s="240"/>
      <c r="DZ3429" s="240"/>
      <c r="EA3429" s="240"/>
      <c r="EB3429" s="240"/>
      <c r="EC3429" s="240"/>
      <c r="ED3429" s="240"/>
      <c r="EE3429" s="240"/>
      <c r="EF3429" s="240"/>
      <c r="EG3429" s="240"/>
      <c r="EH3429" s="240"/>
      <c r="EI3429" s="240"/>
      <c r="EJ3429" s="240"/>
      <c r="EK3429" s="240"/>
      <c r="EL3429" s="240"/>
      <c r="EM3429" s="240"/>
      <c r="EN3429" s="240"/>
      <c r="EO3429" s="240"/>
      <c r="EP3429" s="240"/>
      <c r="EQ3429" s="240"/>
      <c r="ER3429" s="240"/>
      <c r="ES3429" s="240"/>
      <c r="ET3429" s="240"/>
      <c r="EU3429" s="240"/>
      <c r="EV3429" s="240"/>
      <c r="EW3429" s="240"/>
      <c r="EX3429" s="240"/>
      <c r="EY3429" s="240"/>
      <c r="EZ3429" s="240"/>
      <c r="FA3429" s="240"/>
      <c r="FB3429" s="240"/>
      <c r="FC3429" s="240"/>
      <c r="FD3429" s="240"/>
      <c r="FE3429" s="240"/>
      <c r="FF3429" s="240"/>
      <c r="FG3429" s="240"/>
      <c r="FH3429" s="240"/>
      <c r="FI3429" s="240"/>
      <c r="FJ3429" s="240"/>
      <c r="FK3429" s="240"/>
      <c r="FL3429" s="240"/>
      <c r="FM3429" s="240"/>
      <c r="FN3429" s="240"/>
      <c r="FO3429" s="240"/>
      <c r="FP3429" s="240"/>
      <c r="FQ3429" s="240"/>
      <c r="FR3429" s="240"/>
      <c r="FS3429" s="240"/>
      <c r="FT3429" s="240"/>
      <c r="FU3429" s="240"/>
      <c r="FV3429" s="240"/>
    </row>
    <row r="3430" spans="1:178" s="250" customFormat="1">
      <c r="A3430" s="234"/>
      <c r="B3430" s="234"/>
      <c r="C3430" s="234"/>
      <c r="D3430" s="234"/>
      <c r="E3430" s="234"/>
      <c r="F3430" s="234"/>
      <c r="G3430" s="235"/>
      <c r="H3430" s="236"/>
      <c r="AJ3430" s="290"/>
      <c r="AK3430" s="240"/>
      <c r="AL3430" s="240"/>
      <c r="AM3430" s="240"/>
      <c r="AN3430" s="240"/>
      <c r="AO3430" s="240"/>
      <c r="AP3430" s="240"/>
      <c r="AQ3430" s="240"/>
      <c r="AR3430" s="240"/>
      <c r="AS3430" s="240"/>
      <c r="AT3430" s="240"/>
      <c r="AU3430" s="240"/>
      <c r="AV3430" s="240"/>
      <c r="AW3430" s="240"/>
      <c r="AX3430" s="240"/>
      <c r="AY3430" s="240"/>
      <c r="AZ3430" s="240"/>
      <c r="BA3430" s="240"/>
      <c r="BB3430" s="240"/>
      <c r="BC3430" s="240"/>
      <c r="BD3430" s="240"/>
      <c r="BE3430" s="240"/>
      <c r="BF3430" s="240"/>
      <c r="BG3430" s="240"/>
      <c r="BH3430" s="240"/>
      <c r="BI3430" s="240"/>
      <c r="BJ3430" s="240"/>
      <c r="BK3430" s="240"/>
      <c r="BL3430" s="240"/>
      <c r="BM3430" s="240"/>
      <c r="BN3430" s="240"/>
      <c r="BO3430" s="240"/>
      <c r="BP3430" s="240"/>
      <c r="BQ3430" s="240"/>
      <c r="BR3430" s="240"/>
      <c r="BS3430" s="240"/>
      <c r="BT3430" s="240"/>
      <c r="BU3430" s="240"/>
      <c r="BV3430" s="240"/>
      <c r="BW3430" s="240"/>
      <c r="BX3430" s="240"/>
      <c r="BY3430" s="240"/>
      <c r="BZ3430" s="240"/>
      <c r="CA3430" s="240"/>
      <c r="CB3430" s="240"/>
      <c r="CC3430" s="240"/>
      <c r="CD3430" s="240"/>
      <c r="CE3430" s="240"/>
      <c r="CF3430" s="240"/>
      <c r="CG3430" s="240"/>
      <c r="CH3430" s="240"/>
      <c r="CI3430" s="240"/>
      <c r="CJ3430" s="240"/>
      <c r="CK3430" s="240"/>
      <c r="CL3430" s="240"/>
      <c r="CM3430" s="240"/>
      <c r="CN3430" s="240"/>
      <c r="CO3430" s="240"/>
      <c r="CP3430" s="240"/>
      <c r="CQ3430" s="240"/>
      <c r="CR3430" s="240"/>
      <c r="CS3430" s="240"/>
      <c r="CT3430" s="240"/>
      <c r="CU3430" s="240"/>
      <c r="CV3430" s="240"/>
      <c r="CW3430" s="240"/>
      <c r="CX3430" s="240"/>
      <c r="CY3430" s="240"/>
      <c r="CZ3430" s="240"/>
      <c r="DA3430" s="240"/>
      <c r="DB3430" s="240"/>
      <c r="DC3430" s="240"/>
      <c r="DD3430" s="240"/>
      <c r="DE3430" s="240"/>
      <c r="DF3430" s="240"/>
      <c r="DG3430" s="240"/>
      <c r="DH3430" s="240"/>
      <c r="DI3430" s="240"/>
      <c r="DJ3430" s="240"/>
      <c r="DK3430" s="240"/>
      <c r="DL3430" s="240"/>
      <c r="DM3430" s="240"/>
      <c r="DN3430" s="240"/>
      <c r="DO3430" s="240"/>
      <c r="DP3430" s="240"/>
      <c r="DQ3430" s="240"/>
      <c r="DR3430" s="240"/>
      <c r="DS3430" s="240"/>
      <c r="DT3430" s="240"/>
      <c r="DU3430" s="240"/>
      <c r="DV3430" s="240"/>
      <c r="DW3430" s="240"/>
      <c r="DX3430" s="240"/>
      <c r="DY3430" s="240"/>
      <c r="DZ3430" s="240"/>
      <c r="EA3430" s="240"/>
      <c r="EB3430" s="240"/>
      <c r="EC3430" s="240"/>
      <c r="ED3430" s="240"/>
      <c r="EE3430" s="240"/>
      <c r="EF3430" s="240"/>
      <c r="EG3430" s="240"/>
      <c r="EH3430" s="240"/>
      <c r="EI3430" s="240"/>
      <c r="EJ3430" s="240"/>
      <c r="EK3430" s="240"/>
      <c r="EL3430" s="240"/>
      <c r="EM3430" s="240"/>
      <c r="EN3430" s="240"/>
      <c r="EO3430" s="240"/>
      <c r="EP3430" s="240"/>
      <c r="EQ3430" s="240"/>
      <c r="ER3430" s="240"/>
      <c r="ES3430" s="240"/>
      <c r="ET3430" s="240"/>
      <c r="EU3430" s="240"/>
      <c r="EV3430" s="240"/>
      <c r="EW3430" s="240"/>
      <c r="EX3430" s="240"/>
      <c r="EY3430" s="240"/>
      <c r="EZ3430" s="240"/>
      <c r="FA3430" s="240"/>
      <c r="FB3430" s="240"/>
      <c r="FC3430" s="240"/>
      <c r="FD3430" s="240"/>
      <c r="FE3430" s="240"/>
      <c r="FF3430" s="240"/>
      <c r="FG3430" s="240"/>
      <c r="FH3430" s="240"/>
      <c r="FI3430" s="240"/>
      <c r="FJ3430" s="240"/>
      <c r="FK3430" s="240"/>
      <c r="FL3430" s="240"/>
      <c r="FM3430" s="240"/>
      <c r="FN3430" s="240"/>
      <c r="FO3430" s="240"/>
      <c r="FP3430" s="240"/>
      <c r="FQ3430" s="240"/>
      <c r="FR3430" s="240"/>
      <c r="FS3430" s="240"/>
      <c r="FT3430" s="240"/>
      <c r="FU3430" s="240"/>
      <c r="FV3430" s="240"/>
    </row>
    <row r="3431" spans="1:178" s="250" customFormat="1">
      <c r="A3431" s="234"/>
      <c r="B3431" s="234"/>
      <c r="C3431" s="234"/>
      <c r="D3431" s="234"/>
      <c r="E3431" s="234"/>
      <c r="F3431" s="234"/>
      <c r="G3431" s="235"/>
      <c r="H3431" s="236"/>
      <c r="AJ3431" s="290"/>
      <c r="AK3431" s="240"/>
      <c r="AL3431" s="240"/>
      <c r="AM3431" s="240"/>
      <c r="AN3431" s="240"/>
      <c r="AO3431" s="240"/>
      <c r="AP3431" s="240"/>
      <c r="AQ3431" s="240"/>
      <c r="AR3431" s="240"/>
      <c r="AS3431" s="240"/>
      <c r="AT3431" s="240"/>
      <c r="AU3431" s="240"/>
      <c r="AV3431" s="240"/>
      <c r="AW3431" s="240"/>
      <c r="AX3431" s="240"/>
      <c r="AY3431" s="240"/>
      <c r="AZ3431" s="240"/>
      <c r="BA3431" s="240"/>
      <c r="BB3431" s="240"/>
      <c r="BC3431" s="240"/>
      <c r="BD3431" s="240"/>
      <c r="BE3431" s="240"/>
      <c r="BF3431" s="240"/>
      <c r="BG3431" s="240"/>
      <c r="BH3431" s="240"/>
      <c r="BI3431" s="240"/>
      <c r="BJ3431" s="240"/>
      <c r="BK3431" s="240"/>
      <c r="BL3431" s="240"/>
      <c r="BM3431" s="240"/>
      <c r="BN3431" s="240"/>
      <c r="BO3431" s="240"/>
      <c r="BP3431" s="240"/>
      <c r="BQ3431" s="240"/>
      <c r="BR3431" s="240"/>
      <c r="BS3431" s="240"/>
      <c r="BT3431" s="240"/>
      <c r="BU3431" s="240"/>
      <c r="BV3431" s="240"/>
      <c r="BW3431" s="240"/>
      <c r="BX3431" s="240"/>
      <c r="BY3431" s="240"/>
      <c r="BZ3431" s="240"/>
      <c r="CA3431" s="240"/>
      <c r="CB3431" s="240"/>
      <c r="CC3431" s="240"/>
      <c r="CD3431" s="240"/>
      <c r="CE3431" s="240"/>
      <c r="CF3431" s="240"/>
      <c r="CG3431" s="240"/>
      <c r="CH3431" s="240"/>
      <c r="CI3431" s="240"/>
      <c r="CJ3431" s="240"/>
      <c r="CK3431" s="240"/>
      <c r="CL3431" s="240"/>
      <c r="CM3431" s="240"/>
      <c r="CN3431" s="240"/>
      <c r="CO3431" s="240"/>
      <c r="CP3431" s="240"/>
      <c r="CQ3431" s="240"/>
      <c r="CR3431" s="240"/>
      <c r="CS3431" s="240"/>
      <c r="CT3431" s="240"/>
      <c r="CU3431" s="240"/>
      <c r="CV3431" s="240"/>
      <c r="CW3431" s="240"/>
      <c r="CX3431" s="240"/>
      <c r="CY3431" s="240"/>
      <c r="CZ3431" s="240"/>
      <c r="DA3431" s="240"/>
      <c r="DB3431" s="240"/>
      <c r="DC3431" s="240"/>
      <c r="DD3431" s="240"/>
      <c r="DE3431" s="240"/>
      <c r="DF3431" s="240"/>
      <c r="DG3431" s="240"/>
      <c r="DH3431" s="240"/>
      <c r="DI3431" s="240"/>
      <c r="DJ3431" s="240"/>
      <c r="DK3431" s="240"/>
      <c r="DL3431" s="240"/>
      <c r="DM3431" s="240"/>
      <c r="DN3431" s="240"/>
      <c r="DO3431" s="240"/>
      <c r="DP3431" s="240"/>
      <c r="DQ3431" s="240"/>
      <c r="DR3431" s="240"/>
      <c r="DS3431" s="240"/>
      <c r="DT3431" s="240"/>
      <c r="DU3431" s="240"/>
      <c r="DV3431" s="240"/>
      <c r="DW3431" s="240"/>
      <c r="DX3431" s="240"/>
      <c r="DY3431" s="240"/>
      <c r="DZ3431" s="240"/>
      <c r="EA3431" s="240"/>
      <c r="EB3431" s="240"/>
      <c r="EC3431" s="240"/>
      <c r="ED3431" s="240"/>
      <c r="EE3431" s="240"/>
      <c r="EF3431" s="240"/>
      <c r="EG3431" s="240"/>
      <c r="EH3431" s="240"/>
      <c r="EI3431" s="240"/>
      <c r="EJ3431" s="240"/>
      <c r="EK3431" s="240"/>
      <c r="EL3431" s="240"/>
      <c r="EM3431" s="240"/>
      <c r="EN3431" s="240"/>
      <c r="EO3431" s="240"/>
      <c r="EP3431" s="240"/>
      <c r="EQ3431" s="240"/>
      <c r="ER3431" s="240"/>
      <c r="ES3431" s="240"/>
      <c r="ET3431" s="240"/>
      <c r="EU3431" s="240"/>
      <c r="EV3431" s="240"/>
      <c r="EW3431" s="240"/>
      <c r="EX3431" s="240"/>
      <c r="EY3431" s="240"/>
      <c r="EZ3431" s="240"/>
      <c r="FA3431" s="240"/>
      <c r="FB3431" s="240"/>
      <c r="FC3431" s="240"/>
      <c r="FD3431" s="240"/>
      <c r="FE3431" s="240"/>
      <c r="FF3431" s="240"/>
      <c r="FG3431" s="240"/>
      <c r="FH3431" s="240"/>
      <c r="FI3431" s="240"/>
      <c r="FJ3431" s="240"/>
      <c r="FK3431" s="240"/>
      <c r="FL3431" s="240"/>
      <c r="FM3431" s="240"/>
      <c r="FN3431" s="240"/>
      <c r="FO3431" s="240"/>
      <c r="FP3431" s="240"/>
      <c r="FQ3431" s="240"/>
      <c r="FR3431" s="240"/>
      <c r="FS3431" s="240"/>
      <c r="FT3431" s="240"/>
      <c r="FU3431" s="240"/>
      <c r="FV3431" s="240"/>
    </row>
    <row r="3432" spans="1:178" s="250" customFormat="1">
      <c r="A3432" s="234"/>
      <c r="B3432" s="234"/>
      <c r="C3432" s="234"/>
      <c r="D3432" s="234"/>
      <c r="E3432" s="234"/>
      <c r="F3432" s="234"/>
      <c r="G3432" s="235"/>
      <c r="H3432" s="236"/>
      <c r="AJ3432" s="290"/>
      <c r="AK3432" s="240"/>
      <c r="AL3432" s="240"/>
      <c r="AM3432" s="240"/>
      <c r="AN3432" s="240"/>
      <c r="AO3432" s="240"/>
      <c r="AP3432" s="240"/>
      <c r="AQ3432" s="240"/>
      <c r="AR3432" s="240"/>
      <c r="AS3432" s="240"/>
      <c r="AT3432" s="240"/>
      <c r="AU3432" s="240"/>
      <c r="AV3432" s="240"/>
      <c r="AW3432" s="240"/>
      <c r="AX3432" s="240"/>
      <c r="AY3432" s="240"/>
      <c r="AZ3432" s="240"/>
      <c r="BA3432" s="240"/>
      <c r="BB3432" s="240"/>
      <c r="BC3432" s="240"/>
      <c r="BD3432" s="240"/>
      <c r="BE3432" s="240"/>
      <c r="BF3432" s="240"/>
      <c r="BG3432" s="240"/>
      <c r="BH3432" s="240"/>
      <c r="BI3432" s="240"/>
      <c r="BJ3432" s="240"/>
      <c r="BK3432" s="240"/>
      <c r="BL3432" s="240"/>
      <c r="BM3432" s="240"/>
      <c r="BN3432" s="240"/>
      <c r="BO3432" s="240"/>
      <c r="BP3432" s="240"/>
      <c r="BQ3432" s="240"/>
      <c r="BR3432" s="240"/>
      <c r="BS3432" s="240"/>
      <c r="BT3432" s="240"/>
      <c r="BU3432" s="240"/>
      <c r="BV3432" s="240"/>
      <c r="BW3432" s="240"/>
      <c r="BX3432" s="240"/>
      <c r="BY3432" s="240"/>
      <c r="BZ3432" s="240"/>
      <c r="CA3432" s="240"/>
      <c r="CB3432" s="240"/>
      <c r="CC3432" s="240"/>
      <c r="CD3432" s="240"/>
      <c r="CE3432" s="240"/>
      <c r="CF3432" s="240"/>
      <c r="CG3432" s="240"/>
      <c r="CH3432" s="240"/>
      <c r="CI3432" s="240"/>
      <c r="CJ3432" s="240"/>
      <c r="CK3432" s="240"/>
      <c r="CL3432" s="240"/>
      <c r="CM3432" s="240"/>
      <c r="CN3432" s="240"/>
      <c r="CO3432" s="240"/>
      <c r="CP3432" s="240"/>
      <c r="CQ3432" s="240"/>
      <c r="CR3432" s="240"/>
      <c r="CS3432" s="240"/>
      <c r="CT3432" s="240"/>
      <c r="CU3432" s="240"/>
      <c r="CV3432" s="240"/>
      <c r="CW3432" s="240"/>
      <c r="CX3432" s="240"/>
      <c r="CY3432" s="240"/>
      <c r="CZ3432" s="240"/>
      <c r="DA3432" s="240"/>
      <c r="DB3432" s="240"/>
      <c r="DC3432" s="240"/>
      <c r="DD3432" s="240"/>
      <c r="DE3432" s="240"/>
      <c r="DF3432" s="240"/>
      <c r="DG3432" s="240"/>
      <c r="DH3432" s="240"/>
      <c r="DI3432" s="240"/>
      <c r="DJ3432" s="240"/>
      <c r="DK3432" s="240"/>
      <c r="DL3432" s="240"/>
      <c r="DM3432" s="240"/>
      <c r="DN3432" s="240"/>
      <c r="DO3432" s="240"/>
      <c r="DP3432" s="240"/>
      <c r="DQ3432" s="240"/>
      <c r="DR3432" s="240"/>
      <c r="DS3432" s="240"/>
      <c r="DT3432" s="240"/>
      <c r="DU3432" s="240"/>
      <c r="DV3432" s="240"/>
      <c r="DW3432" s="240"/>
      <c r="DX3432" s="240"/>
      <c r="DY3432" s="240"/>
      <c r="DZ3432" s="240"/>
      <c r="EA3432" s="240"/>
      <c r="EB3432" s="240"/>
      <c r="EC3432" s="240"/>
      <c r="ED3432" s="240"/>
      <c r="EE3432" s="240"/>
      <c r="EF3432" s="240"/>
      <c r="EG3432" s="240"/>
      <c r="EH3432" s="240"/>
      <c r="EI3432" s="240"/>
      <c r="EJ3432" s="240"/>
      <c r="EK3432" s="240"/>
      <c r="EL3432" s="240"/>
      <c r="EM3432" s="240"/>
      <c r="EN3432" s="240"/>
      <c r="EO3432" s="240"/>
      <c r="EP3432" s="240"/>
      <c r="EQ3432" s="240"/>
      <c r="ER3432" s="240"/>
      <c r="ES3432" s="240"/>
      <c r="ET3432" s="240"/>
      <c r="EU3432" s="240"/>
      <c r="EV3432" s="240"/>
      <c r="EW3432" s="240"/>
      <c r="EX3432" s="240"/>
      <c r="EY3432" s="240"/>
      <c r="EZ3432" s="240"/>
      <c r="FA3432" s="240"/>
      <c r="FB3432" s="240"/>
      <c r="FC3432" s="240"/>
      <c r="FD3432" s="240"/>
      <c r="FE3432" s="240"/>
      <c r="FF3432" s="240"/>
      <c r="FG3432" s="240"/>
      <c r="FH3432" s="240"/>
      <c r="FI3432" s="240"/>
      <c r="FJ3432" s="240"/>
      <c r="FK3432" s="240"/>
      <c r="FL3432" s="240"/>
      <c r="FM3432" s="240"/>
      <c r="FN3432" s="240"/>
      <c r="FO3432" s="240"/>
      <c r="FP3432" s="240"/>
      <c r="FQ3432" s="240"/>
      <c r="FR3432" s="240"/>
      <c r="FS3432" s="240"/>
      <c r="FT3432" s="240"/>
      <c r="FU3432" s="240"/>
      <c r="FV3432" s="240"/>
    </row>
    <row r="3433" spans="1:178" s="250" customFormat="1">
      <c r="A3433" s="234"/>
      <c r="B3433" s="234"/>
      <c r="C3433" s="234"/>
      <c r="D3433" s="234"/>
      <c r="E3433" s="234"/>
      <c r="F3433" s="234"/>
      <c r="G3433" s="235"/>
      <c r="H3433" s="236"/>
      <c r="AJ3433" s="290"/>
      <c r="AK3433" s="240"/>
      <c r="AL3433" s="240"/>
      <c r="AM3433" s="240"/>
      <c r="AN3433" s="240"/>
      <c r="AO3433" s="240"/>
      <c r="AP3433" s="240"/>
      <c r="AQ3433" s="240"/>
      <c r="AR3433" s="240"/>
      <c r="AS3433" s="240"/>
      <c r="AT3433" s="240"/>
      <c r="AU3433" s="240"/>
      <c r="AV3433" s="240"/>
      <c r="AW3433" s="240"/>
      <c r="AX3433" s="240"/>
      <c r="AY3433" s="240"/>
      <c r="AZ3433" s="240"/>
      <c r="BA3433" s="240"/>
      <c r="BB3433" s="240"/>
      <c r="BC3433" s="240"/>
      <c r="BD3433" s="240"/>
      <c r="BE3433" s="240"/>
      <c r="BF3433" s="240"/>
      <c r="BG3433" s="240"/>
      <c r="BH3433" s="240"/>
      <c r="BI3433" s="240"/>
      <c r="BJ3433" s="240"/>
      <c r="BK3433" s="240"/>
      <c r="BL3433" s="240"/>
      <c r="BM3433" s="240"/>
      <c r="BN3433" s="240"/>
      <c r="BO3433" s="240"/>
      <c r="BP3433" s="240"/>
      <c r="BQ3433" s="240"/>
      <c r="BR3433" s="240"/>
      <c r="BS3433" s="240"/>
      <c r="BT3433" s="240"/>
      <c r="BU3433" s="240"/>
      <c r="BV3433" s="240"/>
      <c r="BW3433" s="240"/>
      <c r="BX3433" s="240"/>
      <c r="BY3433" s="240"/>
      <c r="BZ3433" s="240"/>
      <c r="CA3433" s="240"/>
      <c r="CB3433" s="240"/>
      <c r="CC3433" s="240"/>
      <c r="CD3433" s="240"/>
      <c r="CE3433" s="240"/>
      <c r="CF3433" s="240"/>
      <c r="CG3433" s="240"/>
      <c r="CH3433" s="240"/>
      <c r="CI3433" s="240"/>
      <c r="CJ3433" s="240"/>
      <c r="CK3433" s="240"/>
      <c r="CL3433" s="240"/>
      <c r="CM3433" s="240"/>
      <c r="CN3433" s="240"/>
      <c r="CO3433" s="240"/>
      <c r="CP3433" s="240"/>
      <c r="CQ3433" s="240"/>
      <c r="CR3433" s="240"/>
      <c r="CS3433" s="240"/>
      <c r="CT3433" s="240"/>
      <c r="CU3433" s="240"/>
      <c r="CV3433" s="240"/>
      <c r="CW3433" s="240"/>
      <c r="CX3433" s="240"/>
      <c r="CY3433" s="240"/>
      <c r="CZ3433" s="240"/>
      <c r="DA3433" s="240"/>
      <c r="DB3433" s="240"/>
      <c r="DC3433" s="240"/>
      <c r="DD3433" s="240"/>
      <c r="DE3433" s="240"/>
      <c r="DF3433" s="240"/>
      <c r="DG3433" s="240"/>
      <c r="DH3433" s="240"/>
      <c r="DI3433" s="240"/>
      <c r="DJ3433" s="240"/>
      <c r="DK3433" s="240"/>
      <c r="DL3433" s="240"/>
      <c r="DM3433" s="240"/>
      <c r="DN3433" s="240"/>
      <c r="DO3433" s="240"/>
      <c r="DP3433" s="240"/>
      <c r="DQ3433" s="240"/>
      <c r="DR3433" s="240"/>
      <c r="DS3433" s="240"/>
      <c r="DT3433" s="240"/>
      <c r="DU3433" s="240"/>
      <c r="DV3433" s="240"/>
      <c r="DW3433" s="240"/>
      <c r="DX3433" s="240"/>
      <c r="DY3433" s="240"/>
      <c r="DZ3433" s="240"/>
      <c r="EA3433" s="240"/>
      <c r="EB3433" s="240"/>
      <c r="EC3433" s="240"/>
      <c r="ED3433" s="240"/>
      <c r="EE3433" s="240"/>
      <c r="EF3433" s="240"/>
      <c r="EG3433" s="240"/>
      <c r="EH3433" s="240"/>
      <c r="EI3433" s="240"/>
      <c r="EJ3433" s="240"/>
      <c r="EK3433" s="240"/>
      <c r="EL3433" s="240"/>
      <c r="EM3433" s="240"/>
      <c r="EN3433" s="240"/>
      <c r="EO3433" s="240"/>
      <c r="EP3433" s="240"/>
      <c r="EQ3433" s="240"/>
      <c r="ER3433" s="240"/>
      <c r="ES3433" s="240"/>
      <c r="ET3433" s="240"/>
      <c r="EU3433" s="240"/>
      <c r="EV3433" s="240"/>
      <c r="EW3433" s="240"/>
      <c r="EX3433" s="240"/>
      <c r="EY3433" s="240"/>
      <c r="EZ3433" s="240"/>
      <c r="FA3433" s="240"/>
      <c r="FB3433" s="240"/>
      <c r="FC3433" s="240"/>
      <c r="FD3433" s="240"/>
      <c r="FE3433" s="240"/>
      <c r="FF3433" s="240"/>
      <c r="FG3433" s="240"/>
      <c r="FH3433" s="240"/>
      <c r="FI3433" s="240"/>
      <c r="FJ3433" s="240"/>
      <c r="FK3433" s="240"/>
      <c r="FL3433" s="240"/>
      <c r="FM3433" s="240"/>
      <c r="FN3433" s="240"/>
      <c r="FO3433" s="240"/>
      <c r="FP3433" s="240"/>
      <c r="FQ3433" s="240"/>
      <c r="FR3433" s="240"/>
      <c r="FS3433" s="240"/>
      <c r="FT3433" s="240"/>
      <c r="FU3433" s="240"/>
      <c r="FV3433" s="240"/>
    </row>
    <row r="3434" spans="1:178" s="250" customFormat="1">
      <c r="A3434" s="234"/>
      <c r="B3434" s="234"/>
      <c r="C3434" s="234"/>
      <c r="D3434" s="234"/>
      <c r="E3434" s="234"/>
      <c r="F3434" s="234"/>
      <c r="G3434" s="235"/>
      <c r="H3434" s="236"/>
      <c r="AJ3434" s="290"/>
      <c r="AK3434" s="240"/>
      <c r="AL3434" s="240"/>
      <c r="AM3434" s="240"/>
      <c r="AN3434" s="240"/>
      <c r="AO3434" s="240"/>
      <c r="AP3434" s="240"/>
      <c r="AQ3434" s="240"/>
      <c r="AR3434" s="240"/>
      <c r="AS3434" s="240"/>
      <c r="AT3434" s="240"/>
      <c r="AU3434" s="240"/>
      <c r="AV3434" s="240"/>
      <c r="AW3434" s="240"/>
      <c r="AX3434" s="240"/>
      <c r="AY3434" s="240"/>
      <c r="AZ3434" s="240"/>
      <c r="BA3434" s="240"/>
      <c r="BB3434" s="240"/>
      <c r="BC3434" s="240"/>
      <c r="BD3434" s="240"/>
      <c r="BE3434" s="240"/>
      <c r="BF3434" s="240"/>
      <c r="BG3434" s="240"/>
      <c r="BH3434" s="240"/>
      <c r="BI3434" s="240"/>
      <c r="BJ3434" s="240"/>
      <c r="BK3434" s="240"/>
      <c r="BL3434" s="240"/>
      <c r="BM3434" s="240"/>
      <c r="BN3434" s="240"/>
      <c r="BO3434" s="240"/>
      <c r="BP3434" s="240"/>
      <c r="BQ3434" s="240"/>
      <c r="BR3434" s="240"/>
      <c r="BS3434" s="240"/>
      <c r="BT3434" s="240"/>
      <c r="BU3434" s="240"/>
      <c r="BV3434" s="240"/>
      <c r="BW3434" s="240"/>
      <c r="BX3434" s="240"/>
      <c r="BY3434" s="240"/>
      <c r="BZ3434" s="240"/>
      <c r="CA3434" s="240"/>
      <c r="CB3434" s="240"/>
      <c r="CC3434" s="240"/>
      <c r="CD3434" s="240"/>
      <c r="CE3434" s="240"/>
      <c r="CF3434" s="240"/>
      <c r="CG3434" s="240"/>
      <c r="CH3434" s="240"/>
      <c r="CI3434" s="240"/>
      <c r="CJ3434" s="240"/>
      <c r="CK3434" s="240"/>
      <c r="CL3434" s="240"/>
      <c r="CM3434" s="240"/>
      <c r="CN3434" s="240"/>
      <c r="CO3434" s="240"/>
      <c r="CP3434" s="240"/>
      <c r="CQ3434" s="240"/>
      <c r="CR3434" s="240"/>
      <c r="CS3434" s="240"/>
      <c r="CT3434" s="240"/>
      <c r="CU3434" s="240"/>
      <c r="CV3434" s="240"/>
      <c r="CW3434" s="240"/>
      <c r="CX3434" s="240"/>
      <c r="CY3434" s="240"/>
      <c r="CZ3434" s="240"/>
      <c r="DA3434" s="240"/>
      <c r="DB3434" s="240"/>
      <c r="DC3434" s="240"/>
      <c r="DD3434" s="240"/>
      <c r="DE3434" s="240"/>
      <c r="DF3434" s="240"/>
      <c r="DG3434" s="240"/>
      <c r="DH3434" s="240"/>
      <c r="DI3434" s="240"/>
      <c r="DJ3434" s="240"/>
      <c r="DK3434" s="240"/>
      <c r="DL3434" s="240"/>
      <c r="DM3434" s="240"/>
      <c r="DN3434" s="240"/>
      <c r="DO3434" s="240"/>
      <c r="DP3434" s="240"/>
      <c r="DQ3434" s="240"/>
      <c r="DR3434" s="240"/>
      <c r="DS3434" s="240"/>
      <c r="DT3434" s="240"/>
      <c r="DU3434" s="240"/>
      <c r="DV3434" s="240"/>
      <c r="DW3434" s="240"/>
      <c r="DX3434" s="240"/>
      <c r="DY3434" s="240"/>
      <c r="DZ3434" s="240"/>
      <c r="EA3434" s="240"/>
      <c r="EB3434" s="240"/>
      <c r="EC3434" s="240"/>
      <c r="ED3434" s="240"/>
      <c r="EE3434" s="240"/>
      <c r="EF3434" s="240"/>
      <c r="EG3434" s="240"/>
      <c r="EH3434" s="240"/>
      <c r="EI3434" s="240"/>
      <c r="EJ3434" s="240"/>
      <c r="EK3434" s="240"/>
      <c r="EL3434" s="240"/>
      <c r="EM3434" s="240"/>
      <c r="EN3434" s="240"/>
      <c r="EO3434" s="240"/>
      <c r="EP3434" s="240"/>
      <c r="EQ3434" s="240"/>
      <c r="ER3434" s="240"/>
      <c r="ES3434" s="240"/>
      <c r="ET3434" s="240"/>
      <c r="EU3434" s="240"/>
      <c r="EV3434" s="240"/>
      <c r="EW3434" s="240"/>
      <c r="EX3434" s="240"/>
      <c r="EY3434" s="240"/>
      <c r="EZ3434" s="240"/>
      <c r="FA3434" s="240"/>
      <c r="FB3434" s="240"/>
      <c r="FC3434" s="240"/>
      <c r="FD3434" s="240"/>
      <c r="FE3434" s="240"/>
      <c r="FF3434" s="240"/>
      <c r="FG3434" s="240"/>
      <c r="FH3434" s="240"/>
      <c r="FI3434" s="240"/>
      <c r="FJ3434" s="240"/>
      <c r="FK3434" s="240"/>
      <c r="FL3434" s="240"/>
      <c r="FM3434" s="240"/>
      <c r="FN3434" s="240"/>
      <c r="FO3434" s="240"/>
      <c r="FP3434" s="240"/>
      <c r="FQ3434" s="240"/>
      <c r="FR3434" s="240"/>
      <c r="FS3434" s="240"/>
      <c r="FT3434" s="240"/>
      <c r="FU3434" s="240"/>
      <c r="FV3434" s="240"/>
    </row>
    <row r="3435" spans="1:178" s="250" customFormat="1">
      <c r="A3435" s="234"/>
      <c r="B3435" s="234"/>
      <c r="C3435" s="234"/>
      <c r="D3435" s="234"/>
      <c r="E3435" s="234"/>
      <c r="F3435" s="234"/>
      <c r="G3435" s="235"/>
      <c r="H3435" s="236"/>
      <c r="AJ3435" s="290"/>
      <c r="AK3435" s="240"/>
      <c r="AL3435" s="240"/>
      <c r="AM3435" s="240"/>
      <c r="AN3435" s="240"/>
      <c r="AO3435" s="240"/>
      <c r="AP3435" s="240"/>
      <c r="AQ3435" s="240"/>
      <c r="AR3435" s="240"/>
      <c r="AS3435" s="240"/>
      <c r="AT3435" s="240"/>
      <c r="AU3435" s="240"/>
      <c r="AV3435" s="240"/>
      <c r="AW3435" s="240"/>
      <c r="AX3435" s="240"/>
      <c r="AY3435" s="240"/>
      <c r="AZ3435" s="240"/>
      <c r="BA3435" s="240"/>
      <c r="BB3435" s="240"/>
      <c r="BC3435" s="240"/>
      <c r="BD3435" s="240"/>
      <c r="BE3435" s="240"/>
      <c r="BF3435" s="240"/>
      <c r="BG3435" s="240"/>
      <c r="BH3435" s="240"/>
      <c r="BI3435" s="240"/>
      <c r="BJ3435" s="240"/>
      <c r="BK3435" s="240"/>
      <c r="BL3435" s="240"/>
      <c r="BM3435" s="240"/>
      <c r="BN3435" s="240"/>
      <c r="BO3435" s="240"/>
      <c r="BP3435" s="240"/>
      <c r="BQ3435" s="240"/>
      <c r="BR3435" s="240"/>
      <c r="BS3435" s="240"/>
      <c r="BT3435" s="240"/>
      <c r="BU3435" s="240"/>
      <c r="BV3435" s="240"/>
      <c r="BW3435" s="240"/>
      <c r="BX3435" s="240"/>
      <c r="BY3435" s="240"/>
      <c r="BZ3435" s="240"/>
      <c r="CA3435" s="240"/>
      <c r="CB3435" s="240"/>
      <c r="CC3435" s="240"/>
      <c r="CD3435" s="240"/>
      <c r="CE3435" s="240"/>
      <c r="CF3435" s="240"/>
      <c r="CG3435" s="240"/>
      <c r="CH3435" s="240"/>
      <c r="CI3435" s="240"/>
      <c r="CJ3435" s="240"/>
      <c r="CK3435" s="240"/>
      <c r="CL3435" s="240"/>
      <c r="CM3435" s="240"/>
      <c r="CN3435" s="240"/>
      <c r="CO3435" s="240"/>
      <c r="CP3435" s="240"/>
      <c r="CQ3435" s="240"/>
      <c r="CR3435" s="240"/>
      <c r="CS3435" s="240"/>
      <c r="CT3435" s="240"/>
      <c r="CU3435" s="240"/>
      <c r="CV3435" s="240"/>
      <c r="CW3435" s="240"/>
      <c r="CX3435" s="240"/>
      <c r="CY3435" s="240"/>
      <c r="CZ3435" s="240"/>
      <c r="DA3435" s="240"/>
      <c r="DB3435" s="240"/>
      <c r="DC3435" s="240"/>
      <c r="DD3435" s="240"/>
      <c r="DE3435" s="240"/>
      <c r="DF3435" s="240"/>
      <c r="DG3435" s="240"/>
      <c r="DH3435" s="240"/>
      <c r="DI3435" s="240"/>
      <c r="DJ3435" s="240"/>
      <c r="DK3435" s="240"/>
      <c r="DL3435" s="240"/>
      <c r="DM3435" s="240"/>
      <c r="DN3435" s="240"/>
      <c r="DO3435" s="240"/>
      <c r="DP3435" s="240"/>
      <c r="DQ3435" s="240"/>
      <c r="DR3435" s="240"/>
      <c r="DS3435" s="240"/>
      <c r="DT3435" s="240"/>
      <c r="DU3435" s="240"/>
      <c r="DV3435" s="240"/>
      <c r="DW3435" s="240"/>
      <c r="DX3435" s="240"/>
      <c r="DY3435" s="240"/>
      <c r="DZ3435" s="240"/>
      <c r="EA3435" s="240"/>
      <c r="EB3435" s="240"/>
      <c r="EC3435" s="240"/>
      <c r="ED3435" s="240"/>
      <c r="EE3435" s="240"/>
      <c r="EF3435" s="240"/>
      <c r="EG3435" s="240"/>
      <c r="EH3435" s="240"/>
      <c r="EI3435" s="240"/>
      <c r="EJ3435" s="240"/>
      <c r="EK3435" s="240"/>
      <c r="EL3435" s="240"/>
      <c r="EM3435" s="240"/>
      <c r="EN3435" s="240"/>
      <c r="EO3435" s="240"/>
      <c r="EP3435" s="240"/>
      <c r="EQ3435" s="240"/>
      <c r="ER3435" s="240"/>
      <c r="ES3435" s="240"/>
      <c r="ET3435" s="240"/>
      <c r="EU3435" s="240"/>
      <c r="EV3435" s="240"/>
      <c r="EW3435" s="240"/>
      <c r="EX3435" s="240"/>
      <c r="EY3435" s="240"/>
      <c r="EZ3435" s="240"/>
      <c r="FA3435" s="240"/>
      <c r="FB3435" s="240"/>
      <c r="FC3435" s="240"/>
      <c r="FD3435" s="240"/>
      <c r="FE3435" s="240"/>
      <c r="FF3435" s="240"/>
      <c r="FG3435" s="240"/>
      <c r="FH3435" s="240"/>
      <c r="FI3435" s="240"/>
      <c r="FJ3435" s="240"/>
      <c r="FK3435" s="240"/>
      <c r="FL3435" s="240"/>
      <c r="FM3435" s="240"/>
      <c r="FN3435" s="240"/>
      <c r="FO3435" s="240"/>
      <c r="FP3435" s="240"/>
      <c r="FQ3435" s="240"/>
      <c r="FR3435" s="240"/>
      <c r="FS3435" s="240"/>
      <c r="FT3435" s="240"/>
      <c r="FU3435" s="240"/>
      <c r="FV3435" s="240"/>
    </row>
    <row r="3436" spans="1:178" s="250" customFormat="1">
      <c r="A3436" s="234"/>
      <c r="B3436" s="234"/>
      <c r="C3436" s="234"/>
      <c r="D3436" s="234"/>
      <c r="E3436" s="234"/>
      <c r="F3436" s="234"/>
      <c r="G3436" s="235"/>
      <c r="H3436" s="236"/>
      <c r="AJ3436" s="290"/>
      <c r="AK3436" s="240"/>
      <c r="AL3436" s="240"/>
      <c r="AM3436" s="240"/>
      <c r="AN3436" s="240"/>
      <c r="AO3436" s="240"/>
      <c r="AP3436" s="240"/>
      <c r="AQ3436" s="240"/>
      <c r="AR3436" s="240"/>
      <c r="AS3436" s="240"/>
      <c r="AT3436" s="240"/>
      <c r="AU3436" s="240"/>
      <c r="AV3436" s="240"/>
      <c r="AW3436" s="240"/>
      <c r="AX3436" s="240"/>
      <c r="AY3436" s="240"/>
      <c r="AZ3436" s="240"/>
      <c r="BA3436" s="240"/>
      <c r="BB3436" s="240"/>
      <c r="BC3436" s="240"/>
      <c r="BD3436" s="240"/>
      <c r="BE3436" s="240"/>
      <c r="BF3436" s="240"/>
      <c r="BG3436" s="240"/>
      <c r="BH3436" s="240"/>
      <c r="BI3436" s="240"/>
      <c r="BJ3436" s="240"/>
      <c r="BK3436" s="240"/>
      <c r="BL3436" s="240"/>
      <c r="BM3436" s="240"/>
      <c r="BN3436" s="240"/>
      <c r="BO3436" s="240"/>
      <c r="BP3436" s="240"/>
      <c r="BQ3436" s="240"/>
      <c r="BR3436" s="240"/>
      <c r="BS3436" s="240"/>
      <c r="BT3436" s="240"/>
      <c r="BU3436" s="240"/>
      <c r="BV3436" s="240"/>
      <c r="BW3436" s="240"/>
      <c r="BX3436" s="240"/>
      <c r="BY3436" s="240"/>
      <c r="BZ3436" s="240"/>
      <c r="CA3436" s="240"/>
      <c r="CB3436" s="240"/>
      <c r="CC3436" s="240"/>
      <c r="CD3436" s="240"/>
      <c r="CE3436" s="240"/>
      <c r="CF3436" s="240"/>
      <c r="CG3436" s="240"/>
      <c r="CH3436" s="240"/>
      <c r="CI3436" s="240"/>
      <c r="CJ3436" s="240"/>
      <c r="CK3436" s="240"/>
      <c r="CL3436" s="240"/>
      <c r="CM3436" s="240"/>
      <c r="CN3436" s="240"/>
      <c r="CO3436" s="240"/>
      <c r="CP3436" s="240"/>
      <c r="CQ3436" s="240"/>
      <c r="CR3436" s="240"/>
      <c r="CS3436" s="240"/>
      <c r="CT3436" s="240"/>
      <c r="CU3436" s="240"/>
      <c r="CV3436" s="240"/>
      <c r="CW3436" s="240"/>
      <c r="CX3436" s="240"/>
      <c r="CY3436" s="240"/>
      <c r="CZ3436" s="240"/>
      <c r="DA3436" s="240"/>
      <c r="DB3436" s="240"/>
      <c r="DC3436" s="240"/>
      <c r="DD3436" s="240"/>
      <c r="DE3436" s="240"/>
      <c r="DF3436" s="240"/>
      <c r="DG3436" s="240"/>
      <c r="DH3436" s="240"/>
      <c r="DI3436" s="240"/>
      <c r="DJ3436" s="240"/>
      <c r="DK3436" s="240"/>
      <c r="DL3436" s="240"/>
      <c r="DM3436" s="240"/>
      <c r="DN3436" s="240"/>
      <c r="DO3436" s="240"/>
      <c r="DP3436" s="240"/>
      <c r="DQ3436" s="240"/>
      <c r="DR3436" s="240"/>
      <c r="DS3436" s="240"/>
      <c r="DT3436" s="240"/>
      <c r="DU3436" s="240"/>
      <c r="DV3436" s="240"/>
      <c r="DW3436" s="240"/>
      <c r="DX3436" s="240"/>
      <c r="DY3436" s="240"/>
      <c r="DZ3436" s="240"/>
      <c r="EA3436" s="240"/>
      <c r="EB3436" s="240"/>
      <c r="EC3436" s="240"/>
      <c r="ED3436" s="240"/>
      <c r="EE3436" s="240"/>
      <c r="EF3436" s="240"/>
      <c r="EG3436" s="240"/>
      <c r="EH3436" s="240"/>
      <c r="EI3436" s="240"/>
      <c r="EJ3436" s="240"/>
      <c r="EK3436" s="240"/>
      <c r="EL3436" s="240"/>
      <c r="EM3436" s="240"/>
      <c r="EN3436" s="240"/>
      <c r="EO3436" s="240"/>
      <c r="EP3436" s="240"/>
      <c r="EQ3436" s="240"/>
      <c r="ER3436" s="240"/>
      <c r="ES3436" s="240"/>
      <c r="ET3436" s="240"/>
      <c r="EU3436" s="240"/>
      <c r="EV3436" s="240"/>
      <c r="EW3436" s="240"/>
      <c r="EX3436" s="240"/>
      <c r="EY3436" s="240"/>
      <c r="EZ3436" s="240"/>
      <c r="FA3436" s="240"/>
      <c r="FB3436" s="240"/>
      <c r="FC3436" s="240"/>
      <c r="FD3436" s="240"/>
      <c r="FE3436" s="240"/>
      <c r="FF3436" s="240"/>
      <c r="FG3436" s="240"/>
      <c r="FH3436" s="240"/>
      <c r="FI3436" s="240"/>
      <c r="FJ3436" s="240"/>
      <c r="FK3436" s="240"/>
      <c r="FL3436" s="240"/>
      <c r="FM3436" s="240"/>
      <c r="FN3436" s="240"/>
      <c r="FO3436" s="240"/>
      <c r="FP3436" s="240"/>
      <c r="FQ3436" s="240"/>
      <c r="FR3436" s="240"/>
      <c r="FS3436" s="240"/>
      <c r="FT3436" s="240"/>
      <c r="FU3436" s="240"/>
      <c r="FV3436" s="240"/>
    </row>
    <row r="3437" spans="1:178" s="250" customFormat="1">
      <c r="A3437" s="234"/>
      <c r="B3437" s="234"/>
      <c r="C3437" s="234"/>
      <c r="D3437" s="234"/>
      <c r="E3437" s="234"/>
      <c r="F3437" s="234"/>
      <c r="G3437" s="235"/>
      <c r="H3437" s="236"/>
      <c r="AJ3437" s="290"/>
      <c r="AK3437" s="240"/>
      <c r="AL3437" s="240"/>
      <c r="AM3437" s="240"/>
      <c r="AN3437" s="240"/>
      <c r="AO3437" s="240"/>
      <c r="AP3437" s="240"/>
      <c r="AQ3437" s="240"/>
      <c r="AR3437" s="240"/>
      <c r="AS3437" s="240"/>
      <c r="AT3437" s="240"/>
      <c r="AU3437" s="240"/>
      <c r="AV3437" s="240"/>
      <c r="AW3437" s="240"/>
      <c r="AX3437" s="240"/>
      <c r="AY3437" s="240"/>
      <c r="AZ3437" s="240"/>
      <c r="BA3437" s="240"/>
      <c r="BB3437" s="240"/>
      <c r="BC3437" s="240"/>
      <c r="BD3437" s="240"/>
      <c r="BE3437" s="240"/>
      <c r="BF3437" s="240"/>
      <c r="BG3437" s="240"/>
      <c r="BH3437" s="240"/>
      <c r="BI3437" s="240"/>
      <c r="BJ3437" s="240"/>
      <c r="BK3437" s="240"/>
      <c r="BL3437" s="240"/>
      <c r="BM3437" s="240"/>
      <c r="BN3437" s="240"/>
      <c r="BO3437" s="240"/>
      <c r="BP3437" s="240"/>
      <c r="BQ3437" s="240"/>
      <c r="BR3437" s="240"/>
      <c r="BS3437" s="240"/>
      <c r="BT3437" s="240"/>
      <c r="BU3437" s="240"/>
      <c r="BV3437" s="240"/>
      <c r="BW3437" s="240"/>
      <c r="BX3437" s="240"/>
      <c r="BY3437" s="240"/>
      <c r="BZ3437" s="240"/>
      <c r="CA3437" s="240"/>
      <c r="CB3437" s="240"/>
      <c r="CC3437" s="240"/>
      <c r="CD3437" s="240"/>
      <c r="CE3437" s="240"/>
      <c r="CF3437" s="240"/>
      <c r="CG3437" s="240"/>
      <c r="CH3437" s="240"/>
      <c r="CI3437" s="240"/>
      <c r="CJ3437" s="240"/>
      <c r="CK3437" s="240"/>
      <c r="CL3437" s="240"/>
      <c r="CM3437" s="240"/>
      <c r="CN3437" s="240"/>
      <c r="CO3437" s="240"/>
      <c r="CP3437" s="240"/>
      <c r="CQ3437" s="240"/>
      <c r="CR3437" s="240"/>
      <c r="CS3437" s="240"/>
      <c r="CT3437" s="240"/>
      <c r="CU3437" s="240"/>
      <c r="CV3437" s="240"/>
      <c r="CW3437" s="240"/>
      <c r="CX3437" s="240"/>
      <c r="CY3437" s="240"/>
      <c r="CZ3437" s="240"/>
      <c r="DA3437" s="240"/>
      <c r="DB3437" s="240"/>
      <c r="DC3437" s="240"/>
      <c r="DD3437" s="240"/>
      <c r="DE3437" s="240"/>
      <c r="DF3437" s="240"/>
      <c r="DG3437" s="240"/>
      <c r="DH3437" s="240"/>
      <c r="DI3437" s="240"/>
      <c r="DJ3437" s="240"/>
      <c r="DK3437" s="240"/>
      <c r="DL3437" s="240"/>
      <c r="DM3437" s="240"/>
      <c r="DN3437" s="240"/>
      <c r="DO3437" s="240"/>
      <c r="DP3437" s="240"/>
      <c r="DQ3437" s="240"/>
      <c r="DR3437" s="240"/>
      <c r="DS3437" s="240"/>
      <c r="DT3437" s="240"/>
      <c r="DU3437" s="240"/>
      <c r="DV3437" s="240"/>
      <c r="DW3437" s="240"/>
      <c r="DX3437" s="240"/>
      <c r="DY3437" s="240"/>
      <c r="DZ3437" s="240"/>
      <c r="EA3437" s="240"/>
      <c r="EB3437" s="240"/>
      <c r="EC3437" s="240"/>
      <c r="ED3437" s="240"/>
      <c r="EE3437" s="240"/>
      <c r="EF3437" s="240"/>
      <c r="EG3437" s="240"/>
      <c r="EH3437" s="240"/>
      <c r="EI3437" s="240"/>
      <c r="EJ3437" s="240"/>
      <c r="EK3437" s="240"/>
      <c r="EL3437" s="240"/>
      <c r="EM3437" s="240"/>
      <c r="EN3437" s="240"/>
      <c r="EO3437" s="240"/>
      <c r="EP3437" s="240"/>
      <c r="EQ3437" s="240"/>
      <c r="ER3437" s="240"/>
      <c r="ES3437" s="240"/>
      <c r="ET3437" s="240"/>
      <c r="EU3437" s="240"/>
      <c r="EV3437" s="240"/>
      <c r="EW3437" s="240"/>
      <c r="EX3437" s="240"/>
      <c r="EY3437" s="240"/>
      <c r="EZ3437" s="240"/>
      <c r="FA3437" s="240"/>
      <c r="FB3437" s="240"/>
      <c r="FC3437" s="240"/>
      <c r="FD3437" s="240"/>
      <c r="FE3437" s="240"/>
      <c r="FF3437" s="240"/>
      <c r="FG3437" s="240"/>
      <c r="FH3437" s="240"/>
      <c r="FI3437" s="240"/>
      <c r="FJ3437" s="240"/>
      <c r="FK3437" s="240"/>
      <c r="FL3437" s="240"/>
      <c r="FM3437" s="240"/>
      <c r="FN3437" s="240"/>
      <c r="FO3437" s="240"/>
      <c r="FP3437" s="240"/>
      <c r="FQ3437" s="240"/>
      <c r="FR3437" s="240"/>
      <c r="FS3437" s="240"/>
      <c r="FT3437" s="240"/>
      <c r="FU3437" s="240"/>
      <c r="FV3437" s="240"/>
    </row>
    <row r="3438" spans="1:178" s="250" customFormat="1">
      <c r="A3438" s="234"/>
      <c r="B3438" s="234"/>
      <c r="C3438" s="234"/>
      <c r="D3438" s="234"/>
      <c r="E3438" s="234"/>
      <c r="F3438" s="234"/>
      <c r="G3438" s="235"/>
      <c r="H3438" s="236"/>
      <c r="AJ3438" s="290"/>
      <c r="AK3438" s="240"/>
      <c r="AL3438" s="240"/>
      <c r="AM3438" s="240"/>
      <c r="AN3438" s="240"/>
      <c r="AO3438" s="240"/>
      <c r="AP3438" s="240"/>
      <c r="AQ3438" s="240"/>
      <c r="AR3438" s="240"/>
      <c r="AS3438" s="240"/>
      <c r="AT3438" s="240"/>
      <c r="AU3438" s="240"/>
      <c r="AV3438" s="240"/>
      <c r="AW3438" s="240"/>
      <c r="AX3438" s="240"/>
      <c r="AY3438" s="240"/>
      <c r="AZ3438" s="240"/>
      <c r="BA3438" s="240"/>
      <c r="BB3438" s="240"/>
      <c r="BC3438" s="240"/>
      <c r="BD3438" s="240"/>
      <c r="BE3438" s="240"/>
      <c r="BF3438" s="240"/>
      <c r="BG3438" s="240"/>
      <c r="BH3438" s="240"/>
      <c r="BI3438" s="240"/>
      <c r="BJ3438" s="240"/>
      <c r="BK3438" s="240"/>
      <c r="BL3438" s="240"/>
      <c r="BM3438" s="240"/>
      <c r="BN3438" s="240"/>
      <c r="BO3438" s="240"/>
      <c r="BP3438" s="240"/>
      <c r="BQ3438" s="240"/>
      <c r="BR3438" s="240"/>
      <c r="BS3438" s="240"/>
      <c r="BT3438" s="240"/>
      <c r="BU3438" s="240"/>
      <c r="BV3438" s="240"/>
      <c r="BW3438" s="240"/>
      <c r="BX3438" s="240"/>
      <c r="BY3438" s="240"/>
      <c r="BZ3438" s="240"/>
      <c r="CA3438" s="240"/>
      <c r="CB3438" s="240"/>
      <c r="CC3438" s="240"/>
      <c r="CD3438" s="240"/>
      <c r="CE3438" s="240"/>
      <c r="CF3438" s="240"/>
      <c r="CG3438" s="240"/>
      <c r="CH3438" s="240"/>
      <c r="CI3438" s="240"/>
      <c r="CJ3438" s="240"/>
      <c r="CK3438" s="240"/>
      <c r="CL3438" s="240"/>
      <c r="CM3438" s="240"/>
      <c r="CN3438" s="240"/>
      <c r="CO3438" s="240"/>
      <c r="CP3438" s="240"/>
      <c r="CQ3438" s="240"/>
      <c r="CR3438" s="240"/>
      <c r="CS3438" s="240"/>
      <c r="CT3438" s="240"/>
      <c r="CU3438" s="240"/>
      <c r="CV3438" s="240"/>
      <c r="CW3438" s="240"/>
      <c r="CX3438" s="240"/>
      <c r="CY3438" s="240"/>
      <c r="CZ3438" s="240"/>
      <c r="DA3438" s="240"/>
      <c r="DB3438" s="240"/>
      <c r="DC3438" s="240"/>
      <c r="DD3438" s="240"/>
      <c r="DE3438" s="240"/>
      <c r="DF3438" s="240"/>
      <c r="DG3438" s="240"/>
      <c r="DH3438" s="240"/>
      <c r="DI3438" s="240"/>
      <c r="DJ3438" s="240"/>
      <c r="DK3438" s="240"/>
      <c r="DL3438" s="240"/>
      <c r="DM3438" s="240"/>
      <c r="DN3438" s="240"/>
      <c r="DO3438" s="240"/>
      <c r="DP3438" s="240"/>
      <c r="DQ3438" s="240"/>
      <c r="DR3438" s="240"/>
      <c r="DS3438" s="240"/>
      <c r="DT3438" s="240"/>
      <c r="DU3438" s="240"/>
      <c r="DV3438" s="240"/>
      <c r="DW3438" s="240"/>
      <c r="DX3438" s="240"/>
      <c r="DY3438" s="240"/>
      <c r="DZ3438" s="240"/>
      <c r="EA3438" s="240"/>
      <c r="EB3438" s="240"/>
      <c r="EC3438" s="240"/>
      <c r="ED3438" s="240"/>
      <c r="EE3438" s="240"/>
      <c r="EF3438" s="240"/>
      <c r="EG3438" s="240"/>
      <c r="EH3438" s="240"/>
      <c r="EI3438" s="240"/>
      <c r="EJ3438" s="240"/>
      <c r="EK3438" s="240"/>
      <c r="EL3438" s="240"/>
      <c r="EM3438" s="240"/>
      <c r="EN3438" s="240"/>
      <c r="EO3438" s="240"/>
      <c r="EP3438" s="240"/>
      <c r="EQ3438" s="240"/>
      <c r="ER3438" s="240"/>
      <c r="ES3438" s="240"/>
      <c r="ET3438" s="240"/>
      <c r="EU3438" s="240"/>
      <c r="EV3438" s="240"/>
      <c r="EW3438" s="240"/>
      <c r="EX3438" s="240"/>
      <c r="EY3438" s="240"/>
      <c r="EZ3438" s="240"/>
      <c r="FA3438" s="240"/>
      <c r="FB3438" s="240"/>
      <c r="FC3438" s="240"/>
      <c r="FD3438" s="240"/>
      <c r="FE3438" s="240"/>
      <c r="FF3438" s="240"/>
      <c r="FG3438" s="240"/>
      <c r="FH3438" s="240"/>
      <c r="FI3438" s="240"/>
      <c r="FJ3438" s="240"/>
      <c r="FK3438" s="240"/>
      <c r="FL3438" s="240"/>
      <c r="FM3438" s="240"/>
      <c r="FN3438" s="240"/>
      <c r="FO3438" s="240"/>
      <c r="FP3438" s="240"/>
      <c r="FQ3438" s="240"/>
      <c r="FR3438" s="240"/>
      <c r="FS3438" s="240"/>
      <c r="FT3438" s="240"/>
      <c r="FU3438" s="240"/>
      <c r="FV3438" s="240"/>
    </row>
    <row r="3439" spans="1:178" s="250" customFormat="1">
      <c r="A3439" s="234"/>
      <c r="B3439" s="234"/>
      <c r="C3439" s="234"/>
      <c r="D3439" s="234"/>
      <c r="E3439" s="234"/>
      <c r="F3439" s="234"/>
      <c r="G3439" s="235"/>
      <c r="H3439" s="236"/>
      <c r="AJ3439" s="290"/>
      <c r="AK3439" s="240"/>
      <c r="AL3439" s="240"/>
      <c r="AM3439" s="240"/>
      <c r="AN3439" s="240"/>
      <c r="AO3439" s="240"/>
      <c r="AP3439" s="240"/>
      <c r="AQ3439" s="240"/>
      <c r="AR3439" s="240"/>
      <c r="AS3439" s="240"/>
      <c r="AT3439" s="240"/>
      <c r="AU3439" s="240"/>
      <c r="AV3439" s="240"/>
      <c r="AW3439" s="240"/>
      <c r="AX3439" s="240"/>
      <c r="AY3439" s="240"/>
      <c r="AZ3439" s="240"/>
      <c r="BA3439" s="240"/>
      <c r="BB3439" s="240"/>
      <c r="BC3439" s="240"/>
      <c r="BD3439" s="240"/>
      <c r="BE3439" s="240"/>
      <c r="BF3439" s="240"/>
      <c r="BG3439" s="240"/>
      <c r="BH3439" s="240"/>
      <c r="BI3439" s="240"/>
      <c r="BJ3439" s="240"/>
      <c r="BK3439" s="240"/>
      <c r="BL3439" s="240"/>
      <c r="BM3439" s="240"/>
      <c r="BN3439" s="240"/>
      <c r="BO3439" s="240"/>
      <c r="BP3439" s="240"/>
      <c r="BQ3439" s="240"/>
      <c r="BR3439" s="240"/>
      <c r="BS3439" s="240"/>
      <c r="BT3439" s="240"/>
      <c r="BU3439" s="240"/>
      <c r="BV3439" s="240"/>
      <c r="BW3439" s="240"/>
      <c r="BX3439" s="240"/>
      <c r="BY3439" s="240"/>
      <c r="BZ3439" s="240"/>
      <c r="CA3439" s="240"/>
      <c r="CB3439" s="240"/>
      <c r="CC3439" s="240"/>
      <c r="CD3439" s="240"/>
      <c r="CE3439" s="240"/>
      <c r="CF3439" s="240"/>
      <c r="CG3439" s="240"/>
      <c r="CH3439" s="240"/>
      <c r="CI3439" s="240"/>
      <c r="CJ3439" s="240"/>
      <c r="CK3439" s="240"/>
      <c r="CL3439" s="240"/>
      <c r="CM3439" s="240"/>
      <c r="CN3439" s="240"/>
      <c r="CO3439" s="240"/>
      <c r="CP3439" s="240"/>
      <c r="CQ3439" s="240"/>
      <c r="CR3439" s="240"/>
      <c r="CS3439" s="240"/>
      <c r="CT3439" s="240"/>
      <c r="CU3439" s="240"/>
      <c r="CV3439" s="240"/>
      <c r="CW3439" s="240"/>
      <c r="CX3439" s="240"/>
      <c r="CY3439" s="240"/>
      <c r="CZ3439" s="240"/>
      <c r="DA3439" s="240"/>
      <c r="DB3439" s="240"/>
      <c r="DC3439" s="240"/>
      <c r="DD3439" s="240"/>
      <c r="DE3439" s="240"/>
      <c r="DF3439" s="240"/>
      <c r="DG3439" s="240"/>
      <c r="DH3439" s="240"/>
      <c r="DI3439" s="240"/>
      <c r="DJ3439" s="240"/>
      <c r="DK3439" s="240"/>
      <c r="DL3439" s="240"/>
      <c r="DM3439" s="240"/>
      <c r="DN3439" s="240"/>
      <c r="DO3439" s="240"/>
      <c r="DP3439" s="240"/>
      <c r="DQ3439" s="240"/>
      <c r="DR3439" s="240"/>
      <c r="DS3439" s="240"/>
      <c r="DT3439" s="240"/>
      <c r="DU3439" s="240"/>
      <c r="DV3439" s="240"/>
      <c r="DW3439" s="240"/>
      <c r="DX3439" s="240"/>
      <c r="DY3439" s="240"/>
      <c r="DZ3439" s="240"/>
      <c r="EA3439" s="240"/>
      <c r="EB3439" s="240"/>
      <c r="EC3439" s="240"/>
      <c r="ED3439" s="240"/>
      <c r="EE3439" s="240"/>
      <c r="EF3439" s="240"/>
      <c r="EG3439" s="240"/>
      <c r="EH3439" s="240"/>
      <c r="EI3439" s="240"/>
      <c r="EJ3439" s="240"/>
      <c r="EK3439" s="240"/>
      <c r="EL3439" s="240"/>
      <c r="EM3439" s="240"/>
      <c r="EN3439" s="240"/>
      <c r="EO3439" s="240"/>
      <c r="EP3439" s="240"/>
      <c r="EQ3439" s="240"/>
      <c r="ER3439" s="240"/>
      <c r="ES3439" s="240"/>
      <c r="ET3439" s="240"/>
      <c r="EU3439" s="240"/>
      <c r="EV3439" s="240"/>
      <c r="EW3439" s="240"/>
      <c r="EX3439" s="240"/>
      <c r="EY3439" s="240"/>
      <c r="EZ3439" s="240"/>
      <c r="FA3439" s="240"/>
      <c r="FB3439" s="240"/>
      <c r="FC3439" s="240"/>
      <c r="FD3439" s="240"/>
      <c r="FE3439" s="240"/>
      <c r="FF3439" s="240"/>
      <c r="FG3439" s="240"/>
      <c r="FH3439" s="240"/>
      <c r="FI3439" s="240"/>
      <c r="FJ3439" s="240"/>
      <c r="FK3439" s="240"/>
      <c r="FL3439" s="240"/>
      <c r="FM3439" s="240"/>
      <c r="FN3439" s="240"/>
      <c r="FO3439" s="240"/>
      <c r="FP3439" s="240"/>
      <c r="FQ3439" s="240"/>
      <c r="FR3439" s="240"/>
      <c r="FS3439" s="240"/>
      <c r="FT3439" s="240"/>
      <c r="FU3439" s="240"/>
      <c r="FV3439" s="240"/>
    </row>
    <row r="3440" spans="1:178" s="250" customFormat="1">
      <c r="A3440" s="234"/>
      <c r="B3440" s="234"/>
      <c r="C3440" s="234"/>
      <c r="D3440" s="234"/>
      <c r="E3440" s="234"/>
      <c r="F3440" s="234"/>
      <c r="G3440" s="235"/>
      <c r="H3440" s="236"/>
      <c r="AJ3440" s="290"/>
      <c r="AK3440" s="240"/>
      <c r="AL3440" s="240"/>
      <c r="AM3440" s="240"/>
      <c r="AN3440" s="240"/>
      <c r="AO3440" s="240"/>
      <c r="AP3440" s="240"/>
      <c r="AQ3440" s="240"/>
      <c r="AR3440" s="240"/>
      <c r="AS3440" s="240"/>
      <c r="AT3440" s="240"/>
      <c r="AU3440" s="240"/>
      <c r="AV3440" s="240"/>
      <c r="AW3440" s="240"/>
      <c r="AX3440" s="240"/>
      <c r="AY3440" s="240"/>
      <c r="AZ3440" s="240"/>
      <c r="BA3440" s="240"/>
      <c r="BB3440" s="240"/>
      <c r="BC3440" s="240"/>
      <c r="BD3440" s="240"/>
      <c r="BE3440" s="240"/>
      <c r="BF3440" s="240"/>
      <c r="BG3440" s="240"/>
      <c r="BH3440" s="240"/>
      <c r="BI3440" s="240"/>
      <c r="BJ3440" s="240"/>
      <c r="BK3440" s="240"/>
      <c r="BL3440" s="240"/>
      <c r="BM3440" s="240"/>
      <c r="BN3440" s="240"/>
      <c r="BO3440" s="240"/>
      <c r="BP3440" s="240"/>
      <c r="BQ3440" s="240"/>
      <c r="BR3440" s="240"/>
      <c r="BS3440" s="240"/>
      <c r="BT3440" s="240"/>
      <c r="BU3440" s="240"/>
      <c r="BV3440" s="240"/>
      <c r="BW3440" s="240"/>
      <c r="BX3440" s="240"/>
      <c r="BY3440" s="240"/>
      <c r="BZ3440" s="240"/>
      <c r="CA3440" s="240"/>
      <c r="CB3440" s="240"/>
      <c r="CC3440" s="240"/>
      <c r="CD3440" s="240"/>
      <c r="CE3440" s="240"/>
      <c r="CF3440" s="240"/>
      <c r="CG3440" s="240"/>
      <c r="CH3440" s="240"/>
      <c r="CI3440" s="240"/>
      <c r="CJ3440" s="240"/>
      <c r="CK3440" s="240"/>
      <c r="CL3440" s="240"/>
      <c r="CM3440" s="240"/>
      <c r="CN3440" s="240"/>
      <c r="CO3440" s="240"/>
      <c r="CP3440" s="240"/>
      <c r="CQ3440" s="240"/>
      <c r="CR3440" s="240"/>
      <c r="CS3440" s="240"/>
      <c r="CT3440" s="240"/>
      <c r="CU3440" s="240"/>
      <c r="CV3440" s="240"/>
      <c r="CW3440" s="240"/>
      <c r="CX3440" s="240"/>
      <c r="CY3440" s="240"/>
      <c r="CZ3440" s="240"/>
      <c r="DA3440" s="240"/>
      <c r="DB3440" s="240"/>
      <c r="DC3440" s="240"/>
      <c r="DD3440" s="240"/>
      <c r="DE3440" s="240"/>
      <c r="DF3440" s="240"/>
      <c r="DG3440" s="240"/>
      <c r="DH3440" s="240"/>
      <c r="DI3440" s="240"/>
      <c r="DJ3440" s="240"/>
      <c r="DK3440" s="240"/>
      <c r="DL3440" s="240"/>
      <c r="DM3440" s="240"/>
      <c r="DN3440" s="240"/>
      <c r="DO3440" s="240"/>
      <c r="DP3440" s="240"/>
      <c r="DQ3440" s="240"/>
      <c r="DR3440" s="240"/>
      <c r="DS3440" s="240"/>
      <c r="DT3440" s="240"/>
      <c r="DU3440" s="240"/>
      <c r="DV3440" s="240"/>
      <c r="DW3440" s="240"/>
      <c r="DX3440" s="240"/>
      <c r="DY3440" s="240"/>
      <c r="DZ3440" s="240"/>
      <c r="EA3440" s="240"/>
      <c r="EB3440" s="240"/>
      <c r="EC3440" s="240"/>
      <c r="ED3440" s="240"/>
      <c r="EE3440" s="240"/>
      <c r="EF3440" s="240"/>
      <c r="EG3440" s="240"/>
      <c r="EH3440" s="240"/>
      <c r="EI3440" s="240"/>
      <c r="EJ3440" s="240"/>
      <c r="EK3440" s="240"/>
      <c r="EL3440" s="240"/>
      <c r="EM3440" s="240"/>
      <c r="EN3440" s="240"/>
      <c r="EO3440" s="240"/>
      <c r="EP3440" s="240"/>
      <c r="EQ3440" s="240"/>
      <c r="ER3440" s="240"/>
      <c r="ES3440" s="240"/>
      <c r="ET3440" s="240"/>
      <c r="EU3440" s="240"/>
      <c r="EV3440" s="240"/>
      <c r="EW3440" s="240"/>
      <c r="EX3440" s="240"/>
      <c r="EY3440" s="240"/>
      <c r="EZ3440" s="240"/>
      <c r="FA3440" s="240"/>
      <c r="FB3440" s="240"/>
      <c r="FC3440" s="240"/>
      <c r="FD3440" s="240"/>
      <c r="FE3440" s="240"/>
      <c r="FF3440" s="240"/>
      <c r="FG3440" s="240"/>
      <c r="FH3440" s="240"/>
      <c r="FI3440" s="240"/>
      <c r="FJ3440" s="240"/>
      <c r="FK3440" s="240"/>
      <c r="FL3440" s="240"/>
      <c r="FM3440" s="240"/>
      <c r="FN3440" s="240"/>
      <c r="FO3440" s="240"/>
      <c r="FP3440" s="240"/>
      <c r="FQ3440" s="240"/>
      <c r="FR3440" s="240"/>
      <c r="FS3440" s="240"/>
      <c r="FT3440" s="240"/>
      <c r="FU3440" s="240"/>
      <c r="FV3440" s="240"/>
    </row>
    <row r="3441" spans="1:178" s="250" customFormat="1">
      <c r="A3441" s="234"/>
      <c r="B3441" s="234"/>
      <c r="C3441" s="234"/>
      <c r="D3441" s="234"/>
      <c r="E3441" s="234"/>
      <c r="F3441" s="234"/>
      <c r="G3441" s="235"/>
      <c r="H3441" s="236"/>
      <c r="AJ3441" s="290"/>
      <c r="AK3441" s="240"/>
      <c r="AL3441" s="240"/>
      <c r="AM3441" s="240"/>
      <c r="AN3441" s="240"/>
      <c r="AO3441" s="240"/>
      <c r="AP3441" s="240"/>
      <c r="AQ3441" s="240"/>
      <c r="AR3441" s="240"/>
      <c r="AS3441" s="240"/>
      <c r="AT3441" s="240"/>
      <c r="AU3441" s="240"/>
      <c r="AV3441" s="240"/>
      <c r="AW3441" s="240"/>
      <c r="AX3441" s="240"/>
      <c r="AY3441" s="240"/>
      <c r="AZ3441" s="240"/>
      <c r="BA3441" s="240"/>
      <c r="BB3441" s="240"/>
      <c r="BC3441" s="240"/>
      <c r="BD3441" s="240"/>
      <c r="BE3441" s="240"/>
      <c r="BF3441" s="240"/>
      <c r="BG3441" s="240"/>
      <c r="BH3441" s="240"/>
      <c r="BI3441" s="240"/>
      <c r="BJ3441" s="240"/>
      <c r="BK3441" s="240"/>
      <c r="BL3441" s="240"/>
      <c r="BM3441" s="240"/>
      <c r="BN3441" s="240"/>
      <c r="BO3441" s="240"/>
      <c r="BP3441" s="240"/>
      <c r="BQ3441" s="240"/>
      <c r="BR3441" s="240"/>
      <c r="BS3441" s="240"/>
      <c r="BT3441" s="240"/>
      <c r="BU3441" s="240"/>
      <c r="BV3441" s="240"/>
      <c r="BW3441" s="240"/>
      <c r="BX3441" s="240"/>
      <c r="BY3441" s="240"/>
      <c r="BZ3441" s="240"/>
      <c r="CA3441" s="240"/>
      <c r="CB3441" s="240"/>
      <c r="CC3441" s="240"/>
      <c r="CD3441" s="240"/>
      <c r="CE3441" s="240"/>
      <c r="CF3441" s="240"/>
      <c r="CG3441" s="240"/>
      <c r="CH3441" s="240"/>
      <c r="CI3441" s="240"/>
      <c r="CJ3441" s="240"/>
      <c r="CK3441" s="240"/>
      <c r="CL3441" s="240"/>
      <c r="CM3441" s="240"/>
      <c r="CN3441" s="240"/>
      <c r="CO3441" s="240"/>
      <c r="CP3441" s="240"/>
      <c r="CQ3441" s="240"/>
      <c r="CR3441" s="240"/>
      <c r="CS3441" s="240"/>
      <c r="CT3441" s="240"/>
      <c r="CU3441" s="240"/>
      <c r="CV3441" s="240"/>
      <c r="CW3441" s="240"/>
      <c r="CX3441" s="240"/>
      <c r="CY3441" s="240"/>
      <c r="CZ3441" s="240"/>
      <c r="DA3441" s="240"/>
      <c r="DB3441" s="240"/>
      <c r="DC3441" s="240"/>
      <c r="DD3441" s="240"/>
      <c r="DE3441" s="240"/>
      <c r="DF3441" s="240"/>
      <c r="DG3441" s="240"/>
      <c r="DH3441" s="240"/>
      <c r="DI3441" s="240"/>
      <c r="DJ3441" s="240"/>
      <c r="DK3441" s="240"/>
      <c r="DL3441" s="240"/>
      <c r="DM3441" s="240"/>
      <c r="DN3441" s="240"/>
      <c r="DO3441" s="240"/>
      <c r="DP3441" s="240"/>
      <c r="DQ3441" s="240"/>
      <c r="DR3441" s="240"/>
      <c r="DS3441" s="240"/>
      <c r="DT3441" s="240"/>
      <c r="DU3441" s="240"/>
      <c r="DV3441" s="240"/>
      <c r="DW3441" s="240"/>
      <c r="DX3441" s="240"/>
      <c r="DY3441" s="240"/>
      <c r="DZ3441" s="240"/>
      <c r="EA3441" s="240"/>
      <c r="EB3441" s="240"/>
      <c r="EC3441" s="240"/>
      <c r="ED3441" s="240"/>
      <c r="EE3441" s="240"/>
      <c r="EF3441" s="240"/>
      <c r="EG3441" s="240"/>
      <c r="EH3441" s="240"/>
      <c r="EI3441" s="240"/>
      <c r="EJ3441" s="240"/>
      <c r="EK3441" s="240"/>
      <c r="EL3441" s="240"/>
      <c r="EM3441" s="240"/>
      <c r="EN3441" s="240"/>
      <c r="EO3441" s="240"/>
      <c r="EP3441" s="240"/>
      <c r="EQ3441" s="240"/>
      <c r="ER3441" s="240"/>
      <c r="ES3441" s="240"/>
      <c r="ET3441" s="240"/>
      <c r="EU3441" s="240"/>
      <c r="EV3441" s="240"/>
      <c r="EW3441" s="240"/>
      <c r="EX3441" s="240"/>
      <c r="EY3441" s="240"/>
      <c r="EZ3441" s="240"/>
      <c r="FA3441" s="240"/>
      <c r="FB3441" s="240"/>
      <c r="FC3441" s="240"/>
      <c r="FD3441" s="240"/>
      <c r="FE3441" s="240"/>
      <c r="FF3441" s="240"/>
      <c r="FG3441" s="240"/>
      <c r="FH3441" s="240"/>
      <c r="FI3441" s="240"/>
      <c r="FJ3441" s="240"/>
      <c r="FK3441" s="240"/>
      <c r="FL3441" s="240"/>
      <c r="FM3441" s="240"/>
      <c r="FN3441" s="240"/>
      <c r="FO3441" s="240"/>
      <c r="FP3441" s="240"/>
      <c r="FQ3441" s="240"/>
      <c r="FR3441" s="240"/>
      <c r="FS3441" s="240"/>
      <c r="FT3441" s="240"/>
      <c r="FU3441" s="240"/>
      <c r="FV3441" s="240"/>
    </row>
    <row r="3442" spans="1:178" s="250" customFormat="1">
      <c r="A3442" s="234"/>
      <c r="B3442" s="234"/>
      <c r="C3442" s="234"/>
      <c r="D3442" s="234"/>
      <c r="E3442" s="234"/>
      <c r="F3442" s="234"/>
      <c r="G3442" s="235"/>
      <c r="H3442" s="236"/>
      <c r="AJ3442" s="290"/>
      <c r="AK3442" s="240"/>
      <c r="AL3442" s="240"/>
      <c r="AM3442" s="240"/>
      <c r="AN3442" s="240"/>
      <c r="AO3442" s="240"/>
      <c r="AP3442" s="240"/>
      <c r="AQ3442" s="240"/>
      <c r="AR3442" s="240"/>
      <c r="AS3442" s="240"/>
      <c r="AT3442" s="240"/>
      <c r="AU3442" s="240"/>
      <c r="AV3442" s="240"/>
      <c r="AW3442" s="240"/>
      <c r="AX3442" s="240"/>
      <c r="AY3442" s="240"/>
      <c r="AZ3442" s="240"/>
      <c r="BA3442" s="240"/>
      <c r="BB3442" s="240"/>
      <c r="BC3442" s="240"/>
      <c r="BD3442" s="240"/>
      <c r="BE3442" s="240"/>
      <c r="BF3442" s="240"/>
      <c r="BG3442" s="240"/>
      <c r="BH3442" s="240"/>
      <c r="BI3442" s="240"/>
      <c r="BJ3442" s="240"/>
      <c r="BK3442" s="240"/>
      <c r="BL3442" s="240"/>
      <c r="BM3442" s="240"/>
      <c r="BN3442" s="240"/>
      <c r="BO3442" s="240"/>
      <c r="BP3442" s="240"/>
      <c r="BQ3442" s="240"/>
      <c r="BR3442" s="240"/>
      <c r="BS3442" s="240"/>
      <c r="BT3442" s="240"/>
      <c r="BU3442" s="240"/>
      <c r="BV3442" s="240"/>
      <c r="BW3442" s="240"/>
      <c r="BX3442" s="240"/>
      <c r="BY3442" s="240"/>
      <c r="BZ3442" s="240"/>
      <c r="CA3442" s="240"/>
      <c r="CB3442" s="240"/>
      <c r="CC3442" s="240"/>
      <c r="CD3442" s="240"/>
      <c r="CE3442" s="240"/>
      <c r="CF3442" s="240"/>
      <c r="CG3442" s="240"/>
      <c r="CH3442" s="240"/>
      <c r="CI3442" s="240"/>
      <c r="CJ3442" s="240"/>
      <c r="CK3442" s="240"/>
      <c r="CL3442" s="240"/>
      <c r="CM3442" s="240"/>
      <c r="CN3442" s="240"/>
      <c r="CO3442" s="240"/>
      <c r="CP3442" s="240"/>
      <c r="CQ3442" s="240"/>
      <c r="CR3442" s="240"/>
      <c r="CS3442" s="240"/>
      <c r="CT3442" s="240"/>
      <c r="CU3442" s="240"/>
      <c r="CV3442" s="240"/>
      <c r="CW3442" s="240"/>
      <c r="CX3442" s="240"/>
      <c r="CY3442" s="240"/>
      <c r="CZ3442" s="240"/>
      <c r="DA3442" s="240"/>
      <c r="DB3442" s="240"/>
      <c r="DC3442" s="240"/>
      <c r="DD3442" s="240"/>
      <c r="DE3442" s="240"/>
      <c r="DF3442" s="240"/>
      <c r="DG3442" s="240"/>
      <c r="DH3442" s="240"/>
      <c r="DI3442" s="240"/>
      <c r="DJ3442" s="240"/>
      <c r="DK3442" s="240"/>
      <c r="DL3442" s="240"/>
      <c r="DM3442" s="240"/>
      <c r="DN3442" s="240"/>
      <c r="DO3442" s="240"/>
      <c r="DP3442" s="240"/>
      <c r="DQ3442" s="240"/>
      <c r="DR3442" s="240"/>
      <c r="DS3442" s="240"/>
      <c r="DT3442" s="240"/>
      <c r="DU3442" s="240"/>
      <c r="DV3442" s="240"/>
      <c r="DW3442" s="240"/>
      <c r="DX3442" s="240"/>
      <c r="DY3442" s="240"/>
      <c r="DZ3442" s="240"/>
      <c r="EA3442" s="240"/>
      <c r="EB3442" s="240"/>
      <c r="EC3442" s="240"/>
      <c r="ED3442" s="240"/>
      <c r="EE3442" s="240"/>
      <c r="EF3442" s="240"/>
      <c r="EG3442" s="240"/>
      <c r="EH3442" s="240"/>
      <c r="EI3442" s="240"/>
      <c r="EJ3442" s="240"/>
      <c r="EK3442" s="240"/>
      <c r="EL3442" s="240"/>
      <c r="EM3442" s="240"/>
      <c r="EN3442" s="240"/>
      <c r="EO3442" s="240"/>
      <c r="EP3442" s="240"/>
      <c r="EQ3442" s="240"/>
      <c r="ER3442" s="240"/>
      <c r="ES3442" s="240"/>
      <c r="ET3442" s="240"/>
      <c r="EU3442" s="240"/>
      <c r="EV3442" s="240"/>
      <c r="EW3442" s="240"/>
      <c r="EX3442" s="240"/>
      <c r="EY3442" s="240"/>
      <c r="EZ3442" s="240"/>
      <c r="FA3442" s="240"/>
      <c r="FB3442" s="240"/>
      <c r="FC3442" s="240"/>
      <c r="FD3442" s="240"/>
      <c r="FE3442" s="240"/>
      <c r="FF3442" s="240"/>
      <c r="FG3442" s="240"/>
      <c r="FH3442" s="240"/>
      <c r="FI3442" s="240"/>
      <c r="FJ3442" s="240"/>
      <c r="FK3442" s="240"/>
      <c r="FL3442" s="240"/>
      <c r="FM3442" s="240"/>
      <c r="FN3442" s="240"/>
      <c r="FO3442" s="240"/>
      <c r="FP3442" s="240"/>
      <c r="FQ3442" s="240"/>
      <c r="FR3442" s="240"/>
      <c r="FS3442" s="240"/>
      <c r="FT3442" s="240"/>
      <c r="FU3442" s="240"/>
      <c r="FV3442" s="240"/>
    </row>
    <row r="3443" spans="1:178" s="250" customFormat="1">
      <c r="A3443" s="234"/>
      <c r="B3443" s="234"/>
      <c r="C3443" s="234"/>
      <c r="D3443" s="234"/>
      <c r="E3443" s="234"/>
      <c r="F3443" s="234"/>
      <c r="G3443" s="235"/>
      <c r="H3443" s="236"/>
      <c r="AJ3443" s="290"/>
      <c r="AK3443" s="240"/>
      <c r="AL3443" s="240"/>
      <c r="AM3443" s="240"/>
      <c r="AN3443" s="240"/>
      <c r="AO3443" s="240"/>
      <c r="AP3443" s="240"/>
      <c r="AQ3443" s="240"/>
      <c r="AR3443" s="240"/>
      <c r="AS3443" s="240"/>
      <c r="AT3443" s="240"/>
      <c r="AU3443" s="240"/>
      <c r="AV3443" s="240"/>
      <c r="AW3443" s="240"/>
      <c r="AX3443" s="240"/>
      <c r="AY3443" s="240"/>
      <c r="AZ3443" s="240"/>
      <c r="BA3443" s="240"/>
      <c r="BB3443" s="240"/>
      <c r="BC3443" s="240"/>
      <c r="BD3443" s="240"/>
      <c r="BE3443" s="240"/>
      <c r="BF3443" s="240"/>
      <c r="BG3443" s="240"/>
      <c r="BH3443" s="240"/>
      <c r="BI3443" s="240"/>
      <c r="BJ3443" s="240"/>
      <c r="BK3443" s="240"/>
      <c r="BL3443" s="240"/>
      <c r="BM3443" s="240"/>
      <c r="BN3443" s="240"/>
      <c r="BO3443" s="240"/>
      <c r="BP3443" s="240"/>
      <c r="BQ3443" s="240"/>
      <c r="BR3443" s="240"/>
      <c r="BS3443" s="240"/>
      <c r="BT3443" s="240"/>
      <c r="BU3443" s="240"/>
      <c r="BV3443" s="240"/>
      <c r="BW3443" s="240"/>
      <c r="BX3443" s="240"/>
      <c r="BY3443" s="240"/>
      <c r="BZ3443" s="240"/>
      <c r="CA3443" s="240"/>
      <c r="CB3443" s="240"/>
      <c r="CC3443" s="240"/>
      <c r="CD3443" s="240"/>
      <c r="CE3443" s="240"/>
      <c r="CF3443" s="240"/>
      <c r="CG3443" s="240"/>
      <c r="CH3443" s="240"/>
      <c r="CI3443" s="240"/>
      <c r="CJ3443" s="240"/>
      <c r="CK3443" s="240"/>
      <c r="CL3443" s="240"/>
      <c r="CM3443" s="240"/>
      <c r="CN3443" s="240"/>
      <c r="CO3443" s="240"/>
      <c r="CP3443" s="240"/>
      <c r="CQ3443" s="240"/>
      <c r="CR3443" s="240"/>
      <c r="CS3443" s="240"/>
      <c r="CT3443" s="240"/>
      <c r="CU3443" s="240"/>
      <c r="CV3443" s="240"/>
      <c r="CW3443" s="240"/>
      <c r="CX3443" s="240"/>
      <c r="CY3443" s="240"/>
      <c r="CZ3443" s="240"/>
      <c r="DA3443" s="240"/>
      <c r="DB3443" s="240"/>
      <c r="DC3443" s="240"/>
      <c r="DD3443" s="240"/>
      <c r="DE3443" s="240"/>
      <c r="DF3443" s="240"/>
      <c r="DG3443" s="240"/>
      <c r="DH3443" s="240"/>
      <c r="DI3443" s="240"/>
      <c r="DJ3443" s="240"/>
      <c r="DK3443" s="240"/>
      <c r="DL3443" s="240"/>
      <c r="DM3443" s="240"/>
      <c r="DN3443" s="240"/>
      <c r="DO3443" s="240"/>
      <c r="DP3443" s="240"/>
      <c r="DQ3443" s="240"/>
      <c r="DR3443" s="240"/>
      <c r="DS3443" s="240"/>
      <c r="DT3443" s="240"/>
      <c r="DU3443" s="240"/>
      <c r="DV3443" s="240"/>
      <c r="DW3443" s="240"/>
      <c r="DX3443" s="240"/>
      <c r="DY3443" s="240"/>
      <c r="DZ3443" s="240"/>
      <c r="EA3443" s="240"/>
      <c r="EB3443" s="240"/>
      <c r="EC3443" s="240"/>
      <c r="ED3443" s="240"/>
      <c r="EE3443" s="240"/>
      <c r="EF3443" s="240"/>
      <c r="EG3443" s="240"/>
      <c r="EH3443" s="240"/>
      <c r="EI3443" s="240"/>
      <c r="EJ3443" s="240"/>
      <c r="EK3443" s="240"/>
      <c r="EL3443" s="240"/>
      <c r="EM3443" s="240"/>
      <c r="EN3443" s="240"/>
      <c r="EO3443" s="240"/>
      <c r="EP3443" s="240"/>
      <c r="EQ3443" s="240"/>
      <c r="ER3443" s="240"/>
      <c r="ES3443" s="240"/>
      <c r="ET3443" s="240"/>
      <c r="EU3443" s="240"/>
      <c r="EV3443" s="240"/>
      <c r="EW3443" s="240"/>
      <c r="EX3443" s="240"/>
      <c r="EY3443" s="240"/>
      <c r="EZ3443" s="240"/>
      <c r="FA3443" s="240"/>
      <c r="FB3443" s="240"/>
      <c r="FC3443" s="240"/>
      <c r="FD3443" s="240"/>
      <c r="FE3443" s="240"/>
      <c r="FF3443" s="240"/>
      <c r="FG3443" s="240"/>
      <c r="FH3443" s="240"/>
      <c r="FI3443" s="240"/>
      <c r="FJ3443" s="240"/>
      <c r="FK3443" s="240"/>
      <c r="FL3443" s="240"/>
      <c r="FM3443" s="240"/>
      <c r="FN3443" s="240"/>
      <c r="FO3443" s="240"/>
      <c r="FP3443" s="240"/>
      <c r="FQ3443" s="240"/>
      <c r="FR3443" s="240"/>
      <c r="FS3443" s="240"/>
      <c r="FT3443" s="240"/>
      <c r="FU3443" s="240"/>
      <c r="FV3443" s="240"/>
    </row>
    <row r="3444" spans="1:178" s="250" customFormat="1">
      <c r="A3444" s="234"/>
      <c r="B3444" s="234"/>
      <c r="C3444" s="234"/>
      <c r="D3444" s="234"/>
      <c r="E3444" s="234"/>
      <c r="F3444" s="234"/>
      <c r="G3444" s="235"/>
      <c r="H3444" s="236"/>
      <c r="AJ3444" s="290"/>
      <c r="AK3444" s="240"/>
      <c r="AL3444" s="240"/>
      <c r="AM3444" s="240"/>
      <c r="AN3444" s="240"/>
      <c r="AO3444" s="240"/>
      <c r="AP3444" s="240"/>
      <c r="AQ3444" s="240"/>
      <c r="AR3444" s="240"/>
      <c r="AS3444" s="240"/>
      <c r="AT3444" s="240"/>
      <c r="AU3444" s="240"/>
      <c r="AV3444" s="240"/>
      <c r="AW3444" s="240"/>
      <c r="AX3444" s="240"/>
      <c r="AY3444" s="240"/>
      <c r="AZ3444" s="240"/>
      <c r="BA3444" s="240"/>
      <c r="BB3444" s="240"/>
      <c r="BC3444" s="240"/>
      <c r="BD3444" s="240"/>
      <c r="BE3444" s="240"/>
      <c r="BF3444" s="240"/>
      <c r="BG3444" s="240"/>
      <c r="BH3444" s="240"/>
      <c r="BI3444" s="240"/>
      <c r="BJ3444" s="240"/>
      <c r="BK3444" s="240"/>
      <c r="BL3444" s="240"/>
      <c r="BM3444" s="240"/>
      <c r="BN3444" s="240"/>
      <c r="BO3444" s="240"/>
      <c r="BP3444" s="240"/>
      <c r="BQ3444" s="240"/>
      <c r="BR3444" s="240"/>
      <c r="BS3444" s="240"/>
      <c r="BT3444" s="240"/>
      <c r="BU3444" s="240"/>
      <c r="BV3444" s="240"/>
      <c r="BW3444" s="240"/>
      <c r="BX3444" s="240"/>
      <c r="BY3444" s="240"/>
      <c r="BZ3444" s="240"/>
      <c r="CA3444" s="240"/>
      <c r="CB3444" s="240"/>
      <c r="CC3444" s="240"/>
      <c r="CD3444" s="240"/>
      <c r="CE3444" s="240"/>
      <c r="CF3444" s="240"/>
      <c r="CG3444" s="240"/>
      <c r="CH3444" s="240"/>
      <c r="CI3444" s="240"/>
      <c r="CJ3444" s="240"/>
      <c r="CK3444" s="240"/>
      <c r="CL3444" s="240"/>
      <c r="CM3444" s="240"/>
      <c r="CN3444" s="240"/>
      <c r="CO3444" s="240"/>
      <c r="CP3444" s="240"/>
      <c r="CQ3444" s="240"/>
      <c r="CR3444" s="240"/>
      <c r="CS3444" s="240"/>
      <c r="CT3444" s="240"/>
      <c r="CU3444" s="240"/>
      <c r="CV3444" s="240"/>
      <c r="CW3444" s="240"/>
      <c r="CX3444" s="240"/>
      <c r="CY3444" s="240"/>
      <c r="CZ3444" s="240"/>
      <c r="DA3444" s="240"/>
      <c r="DB3444" s="240"/>
      <c r="DC3444" s="240"/>
      <c r="DD3444" s="240"/>
      <c r="DE3444" s="240"/>
      <c r="DF3444" s="240"/>
      <c r="DG3444" s="240"/>
      <c r="DH3444" s="240"/>
      <c r="DI3444" s="240"/>
      <c r="DJ3444" s="240"/>
      <c r="DK3444" s="240"/>
      <c r="DL3444" s="240"/>
      <c r="DM3444" s="240"/>
      <c r="DN3444" s="240"/>
      <c r="DO3444" s="240"/>
      <c r="DP3444" s="240"/>
      <c r="DQ3444" s="240"/>
      <c r="DR3444" s="240"/>
      <c r="DS3444" s="240"/>
      <c r="DT3444" s="240"/>
      <c r="DU3444" s="240"/>
      <c r="DV3444" s="240"/>
      <c r="DW3444" s="240"/>
      <c r="DX3444" s="240"/>
      <c r="DY3444" s="240"/>
      <c r="DZ3444" s="240"/>
      <c r="EA3444" s="240"/>
      <c r="EB3444" s="240"/>
      <c r="EC3444" s="240"/>
      <c r="ED3444" s="240"/>
      <c r="EE3444" s="240"/>
      <c r="EF3444" s="240"/>
      <c r="EG3444" s="240"/>
      <c r="EH3444" s="240"/>
      <c r="EI3444" s="240"/>
      <c r="EJ3444" s="240"/>
      <c r="EK3444" s="240"/>
      <c r="EL3444" s="240"/>
      <c r="EM3444" s="240"/>
      <c r="EN3444" s="240"/>
      <c r="EO3444" s="240"/>
      <c r="EP3444" s="240"/>
      <c r="EQ3444" s="240"/>
      <c r="ER3444" s="240"/>
      <c r="ES3444" s="240"/>
      <c r="ET3444" s="240"/>
      <c r="EU3444" s="240"/>
      <c r="EV3444" s="240"/>
      <c r="EW3444" s="240"/>
      <c r="EX3444" s="240"/>
      <c r="EY3444" s="240"/>
      <c r="EZ3444" s="240"/>
      <c r="FA3444" s="240"/>
      <c r="FB3444" s="240"/>
      <c r="FC3444" s="240"/>
      <c r="FD3444" s="240"/>
      <c r="FE3444" s="240"/>
      <c r="FF3444" s="240"/>
      <c r="FG3444" s="240"/>
      <c r="FH3444" s="240"/>
      <c r="FI3444" s="240"/>
      <c r="FJ3444" s="240"/>
      <c r="FK3444" s="240"/>
      <c r="FL3444" s="240"/>
      <c r="FM3444" s="240"/>
      <c r="FN3444" s="240"/>
      <c r="FO3444" s="240"/>
      <c r="FP3444" s="240"/>
      <c r="FQ3444" s="240"/>
      <c r="FR3444" s="240"/>
      <c r="FS3444" s="240"/>
      <c r="FT3444" s="240"/>
      <c r="FU3444" s="240"/>
      <c r="FV3444" s="240"/>
    </row>
    <row r="3445" spans="1:178" s="250" customFormat="1">
      <c r="A3445" s="234"/>
      <c r="B3445" s="234"/>
      <c r="C3445" s="234"/>
      <c r="D3445" s="234"/>
      <c r="E3445" s="234"/>
      <c r="F3445" s="234"/>
      <c r="G3445" s="235"/>
      <c r="H3445" s="236"/>
      <c r="AJ3445" s="290"/>
      <c r="AK3445" s="240"/>
      <c r="AL3445" s="240"/>
      <c r="AM3445" s="240"/>
      <c r="AN3445" s="240"/>
      <c r="AO3445" s="240"/>
      <c r="AP3445" s="240"/>
      <c r="AQ3445" s="240"/>
      <c r="AR3445" s="240"/>
      <c r="AS3445" s="240"/>
      <c r="AT3445" s="240"/>
      <c r="AU3445" s="240"/>
      <c r="AV3445" s="240"/>
      <c r="AW3445" s="240"/>
      <c r="AX3445" s="240"/>
      <c r="AY3445" s="240"/>
      <c r="AZ3445" s="240"/>
      <c r="BA3445" s="240"/>
      <c r="BB3445" s="240"/>
      <c r="BC3445" s="240"/>
      <c r="BD3445" s="240"/>
      <c r="BE3445" s="240"/>
      <c r="BF3445" s="240"/>
      <c r="BG3445" s="240"/>
      <c r="BH3445" s="240"/>
      <c r="BI3445" s="240"/>
      <c r="BJ3445" s="240"/>
      <c r="BK3445" s="240"/>
      <c r="BL3445" s="240"/>
      <c r="BM3445" s="240"/>
      <c r="BN3445" s="240"/>
      <c r="BO3445" s="240"/>
      <c r="BP3445" s="240"/>
      <c r="BQ3445" s="240"/>
      <c r="BR3445" s="240"/>
      <c r="BS3445" s="240"/>
      <c r="BT3445" s="240"/>
      <c r="BU3445" s="240"/>
      <c r="BV3445" s="240"/>
      <c r="BW3445" s="240"/>
      <c r="BX3445" s="240"/>
      <c r="BY3445" s="240"/>
      <c r="BZ3445" s="240"/>
      <c r="CA3445" s="240"/>
      <c r="CB3445" s="240"/>
      <c r="CC3445" s="240"/>
      <c r="CD3445" s="240"/>
      <c r="CE3445" s="240"/>
      <c r="CF3445" s="240"/>
      <c r="CG3445" s="240"/>
      <c r="CH3445" s="240"/>
      <c r="CI3445" s="240"/>
      <c r="CJ3445" s="240"/>
      <c r="CK3445" s="240"/>
      <c r="CL3445" s="240"/>
      <c r="CM3445" s="240"/>
      <c r="CN3445" s="240"/>
      <c r="CO3445" s="240"/>
      <c r="CP3445" s="240"/>
      <c r="CQ3445" s="240"/>
      <c r="CR3445" s="240"/>
      <c r="CS3445" s="240"/>
      <c r="CT3445" s="240"/>
      <c r="CU3445" s="240"/>
      <c r="CV3445" s="240"/>
      <c r="CW3445" s="240"/>
      <c r="CX3445" s="240"/>
      <c r="CY3445" s="240"/>
      <c r="CZ3445" s="240"/>
      <c r="DA3445" s="240"/>
      <c r="DB3445" s="240"/>
      <c r="DC3445" s="240"/>
      <c r="DD3445" s="240"/>
      <c r="DE3445" s="240"/>
      <c r="DF3445" s="240"/>
      <c r="DG3445" s="240"/>
      <c r="DH3445" s="240"/>
      <c r="DI3445" s="240"/>
      <c r="DJ3445" s="240"/>
      <c r="DK3445" s="240"/>
      <c r="DL3445" s="240"/>
      <c r="DM3445" s="240"/>
      <c r="DN3445" s="240"/>
      <c r="DO3445" s="240"/>
      <c r="DP3445" s="240"/>
      <c r="DQ3445" s="240"/>
      <c r="DR3445" s="240"/>
      <c r="DS3445" s="240"/>
      <c r="DT3445" s="240"/>
      <c r="DU3445" s="240"/>
      <c r="DV3445" s="240"/>
      <c r="DW3445" s="240"/>
      <c r="DX3445" s="240"/>
      <c r="DY3445" s="240"/>
      <c r="DZ3445" s="240"/>
      <c r="EA3445" s="240"/>
      <c r="EB3445" s="240"/>
      <c r="EC3445" s="240"/>
      <c r="ED3445" s="240"/>
      <c r="EE3445" s="240"/>
      <c r="EF3445" s="240"/>
      <c r="EG3445" s="240"/>
      <c r="EH3445" s="240"/>
      <c r="EI3445" s="240"/>
      <c r="EJ3445" s="240"/>
      <c r="EK3445" s="240"/>
      <c r="EL3445" s="240"/>
      <c r="EM3445" s="240"/>
      <c r="EN3445" s="240"/>
      <c r="EO3445" s="240"/>
      <c r="EP3445" s="240"/>
      <c r="EQ3445" s="240"/>
      <c r="ER3445" s="240"/>
      <c r="ES3445" s="240"/>
      <c r="ET3445" s="240"/>
      <c r="EU3445" s="240"/>
      <c r="EV3445" s="240"/>
      <c r="EW3445" s="240"/>
      <c r="EX3445" s="240"/>
      <c r="EY3445" s="240"/>
      <c r="EZ3445" s="240"/>
      <c r="FA3445" s="240"/>
      <c r="FB3445" s="240"/>
      <c r="FC3445" s="240"/>
      <c r="FD3445" s="240"/>
      <c r="FE3445" s="240"/>
      <c r="FF3445" s="240"/>
      <c r="FG3445" s="240"/>
      <c r="FH3445" s="240"/>
      <c r="FI3445" s="240"/>
      <c r="FJ3445" s="240"/>
      <c r="FK3445" s="240"/>
      <c r="FL3445" s="240"/>
      <c r="FM3445" s="240"/>
      <c r="FN3445" s="240"/>
      <c r="FO3445" s="240"/>
      <c r="FP3445" s="240"/>
      <c r="FQ3445" s="240"/>
      <c r="FR3445" s="240"/>
      <c r="FS3445" s="240"/>
      <c r="FT3445" s="240"/>
      <c r="FU3445" s="240"/>
      <c r="FV3445" s="240"/>
    </row>
    <row r="3446" spans="1:178" s="250" customFormat="1">
      <c r="A3446" s="234"/>
      <c r="B3446" s="234"/>
      <c r="C3446" s="234"/>
      <c r="D3446" s="234"/>
      <c r="E3446" s="234"/>
      <c r="F3446" s="234"/>
      <c r="G3446" s="235"/>
      <c r="H3446" s="236"/>
      <c r="AJ3446" s="290"/>
      <c r="AK3446" s="240"/>
      <c r="AL3446" s="240"/>
      <c r="AM3446" s="240"/>
      <c r="AN3446" s="240"/>
      <c r="AO3446" s="240"/>
      <c r="AP3446" s="240"/>
      <c r="AQ3446" s="240"/>
      <c r="AR3446" s="240"/>
      <c r="AS3446" s="240"/>
      <c r="AT3446" s="240"/>
      <c r="AU3446" s="240"/>
      <c r="AV3446" s="240"/>
      <c r="AW3446" s="240"/>
      <c r="AX3446" s="240"/>
      <c r="AY3446" s="240"/>
      <c r="AZ3446" s="240"/>
      <c r="BA3446" s="240"/>
      <c r="BB3446" s="240"/>
      <c r="BC3446" s="240"/>
      <c r="BD3446" s="240"/>
      <c r="BE3446" s="240"/>
      <c r="BF3446" s="240"/>
      <c r="BG3446" s="240"/>
      <c r="BH3446" s="240"/>
      <c r="BI3446" s="240"/>
      <c r="BJ3446" s="240"/>
      <c r="BK3446" s="240"/>
      <c r="BL3446" s="240"/>
      <c r="BM3446" s="240"/>
      <c r="BN3446" s="240"/>
      <c r="BO3446" s="240"/>
      <c r="BP3446" s="240"/>
      <c r="BQ3446" s="240"/>
      <c r="BR3446" s="240"/>
      <c r="BS3446" s="240"/>
      <c r="BT3446" s="240"/>
      <c r="BU3446" s="240"/>
      <c r="BV3446" s="240"/>
      <c r="BW3446" s="240"/>
      <c r="BX3446" s="240"/>
      <c r="BY3446" s="240"/>
      <c r="BZ3446" s="240"/>
      <c r="CA3446" s="240"/>
      <c r="CB3446" s="240"/>
      <c r="CC3446" s="240"/>
      <c r="CD3446" s="240"/>
      <c r="CE3446" s="240"/>
      <c r="CF3446" s="240"/>
      <c r="CG3446" s="240"/>
      <c r="CH3446" s="240"/>
      <c r="CI3446" s="240"/>
      <c r="CJ3446" s="240"/>
      <c r="CK3446" s="240"/>
      <c r="CL3446" s="240"/>
      <c r="CM3446" s="240"/>
      <c r="CN3446" s="240"/>
      <c r="CO3446" s="240"/>
      <c r="CP3446" s="240"/>
      <c r="CQ3446" s="240"/>
      <c r="CR3446" s="240"/>
      <c r="CS3446" s="240"/>
      <c r="CT3446" s="240"/>
      <c r="CU3446" s="240"/>
      <c r="CV3446" s="240"/>
      <c r="CW3446" s="240"/>
      <c r="CX3446" s="240"/>
      <c r="CY3446" s="240"/>
      <c r="CZ3446" s="240"/>
      <c r="DA3446" s="240"/>
      <c r="DB3446" s="240"/>
      <c r="DC3446" s="240"/>
      <c r="DD3446" s="240"/>
      <c r="DE3446" s="240"/>
      <c r="DF3446" s="240"/>
      <c r="DG3446" s="240"/>
      <c r="DH3446" s="240"/>
      <c r="DI3446" s="240"/>
      <c r="DJ3446" s="240"/>
      <c r="DK3446" s="240"/>
      <c r="DL3446" s="240"/>
      <c r="DM3446" s="240"/>
      <c r="DN3446" s="240"/>
      <c r="DO3446" s="240"/>
      <c r="DP3446" s="240"/>
      <c r="DQ3446" s="240"/>
      <c r="DR3446" s="240"/>
      <c r="DS3446" s="240"/>
      <c r="DT3446" s="240"/>
      <c r="DU3446" s="240"/>
      <c r="DV3446" s="240"/>
      <c r="DW3446" s="240"/>
      <c r="DX3446" s="240"/>
      <c r="DY3446" s="240"/>
      <c r="DZ3446" s="240"/>
      <c r="EA3446" s="240"/>
      <c r="EB3446" s="240"/>
      <c r="EC3446" s="240"/>
      <c r="ED3446" s="240"/>
      <c r="EE3446" s="240"/>
      <c r="EF3446" s="240"/>
      <c r="EG3446" s="240"/>
      <c r="EH3446" s="240"/>
      <c r="EI3446" s="240"/>
      <c r="EJ3446" s="240"/>
      <c r="EK3446" s="240"/>
      <c r="EL3446" s="240"/>
      <c r="EM3446" s="240"/>
      <c r="EN3446" s="240"/>
      <c r="EO3446" s="240"/>
      <c r="EP3446" s="240"/>
      <c r="EQ3446" s="240"/>
      <c r="ER3446" s="240"/>
      <c r="ES3446" s="240"/>
      <c r="ET3446" s="240"/>
      <c r="EU3446" s="240"/>
      <c r="EV3446" s="240"/>
      <c r="EW3446" s="240"/>
      <c r="EX3446" s="240"/>
      <c r="EY3446" s="240"/>
      <c r="EZ3446" s="240"/>
      <c r="FA3446" s="240"/>
      <c r="FB3446" s="240"/>
      <c r="FC3446" s="240"/>
      <c r="FD3446" s="240"/>
      <c r="FE3446" s="240"/>
      <c r="FF3446" s="240"/>
      <c r="FG3446" s="240"/>
      <c r="FH3446" s="240"/>
      <c r="FI3446" s="240"/>
      <c r="FJ3446" s="240"/>
      <c r="FK3446" s="240"/>
      <c r="FL3446" s="240"/>
      <c r="FM3446" s="240"/>
      <c r="FN3446" s="240"/>
      <c r="FO3446" s="240"/>
      <c r="FP3446" s="240"/>
      <c r="FQ3446" s="240"/>
      <c r="FR3446" s="240"/>
      <c r="FS3446" s="240"/>
      <c r="FT3446" s="240"/>
      <c r="FU3446" s="240"/>
      <c r="FV3446" s="240"/>
    </row>
    <row r="3447" spans="1:178" s="250" customFormat="1">
      <c r="A3447" s="234"/>
      <c r="B3447" s="234"/>
      <c r="C3447" s="234"/>
      <c r="D3447" s="234"/>
      <c r="E3447" s="234"/>
      <c r="F3447" s="234"/>
      <c r="G3447" s="235"/>
      <c r="H3447" s="236"/>
      <c r="AJ3447" s="290"/>
      <c r="AK3447" s="240"/>
      <c r="AL3447" s="240"/>
      <c r="AM3447" s="240"/>
      <c r="AN3447" s="240"/>
      <c r="AO3447" s="240"/>
      <c r="AP3447" s="240"/>
      <c r="AQ3447" s="240"/>
      <c r="AR3447" s="240"/>
      <c r="AS3447" s="240"/>
      <c r="AT3447" s="240"/>
      <c r="AU3447" s="240"/>
      <c r="AV3447" s="240"/>
      <c r="AW3447" s="240"/>
      <c r="AX3447" s="240"/>
      <c r="AY3447" s="240"/>
      <c r="AZ3447" s="240"/>
      <c r="BA3447" s="240"/>
      <c r="BB3447" s="240"/>
      <c r="BC3447" s="240"/>
      <c r="BD3447" s="240"/>
      <c r="BE3447" s="240"/>
      <c r="BF3447" s="240"/>
      <c r="BG3447" s="240"/>
      <c r="BH3447" s="240"/>
      <c r="BI3447" s="240"/>
      <c r="BJ3447" s="240"/>
      <c r="BK3447" s="240"/>
      <c r="BL3447" s="240"/>
      <c r="BM3447" s="240"/>
      <c r="BN3447" s="240"/>
      <c r="BO3447" s="240"/>
      <c r="BP3447" s="240"/>
      <c r="BQ3447" s="240"/>
      <c r="BR3447" s="240"/>
      <c r="BS3447" s="240"/>
      <c r="BT3447" s="240"/>
      <c r="BU3447" s="240"/>
      <c r="BV3447" s="240"/>
      <c r="BW3447" s="240"/>
      <c r="BX3447" s="240"/>
      <c r="BY3447" s="240"/>
      <c r="BZ3447" s="240"/>
      <c r="CA3447" s="240"/>
      <c r="CB3447" s="240"/>
      <c r="CC3447" s="240"/>
      <c r="CD3447" s="240"/>
      <c r="CE3447" s="240"/>
      <c r="CF3447" s="240"/>
      <c r="CG3447" s="240"/>
      <c r="CH3447" s="240"/>
      <c r="CI3447" s="240"/>
      <c r="CJ3447" s="240"/>
      <c r="CK3447" s="240"/>
      <c r="CL3447" s="240"/>
      <c r="CM3447" s="240"/>
      <c r="CN3447" s="240"/>
      <c r="CO3447" s="240"/>
      <c r="CP3447" s="240"/>
      <c r="CQ3447" s="240"/>
      <c r="CR3447" s="240"/>
      <c r="CS3447" s="240"/>
      <c r="CT3447" s="240"/>
      <c r="CU3447" s="240"/>
      <c r="CV3447" s="240"/>
      <c r="CW3447" s="240"/>
      <c r="CX3447" s="240"/>
      <c r="CY3447" s="240"/>
      <c r="CZ3447" s="240"/>
      <c r="DA3447" s="240"/>
      <c r="DB3447" s="240"/>
      <c r="DC3447" s="240"/>
      <c r="DD3447" s="240"/>
      <c r="DE3447" s="240"/>
      <c r="DF3447" s="240"/>
      <c r="DG3447" s="240"/>
      <c r="DH3447" s="240"/>
      <c r="DI3447" s="240"/>
      <c r="DJ3447" s="240"/>
      <c r="DK3447" s="240"/>
      <c r="DL3447" s="240"/>
      <c r="DM3447" s="240"/>
      <c r="DN3447" s="240"/>
      <c r="DO3447" s="240"/>
      <c r="DP3447" s="240"/>
      <c r="DQ3447" s="240"/>
      <c r="DR3447" s="240"/>
      <c r="DS3447" s="240"/>
      <c r="DT3447" s="240"/>
      <c r="DU3447" s="240"/>
      <c r="DV3447" s="240"/>
      <c r="DW3447" s="240"/>
      <c r="DX3447" s="240"/>
      <c r="DY3447" s="240"/>
      <c r="DZ3447" s="240"/>
      <c r="EA3447" s="240"/>
      <c r="EB3447" s="240"/>
      <c r="EC3447" s="240"/>
      <c r="ED3447" s="240"/>
      <c r="EE3447" s="240"/>
      <c r="EF3447" s="240"/>
      <c r="EG3447" s="240"/>
      <c r="EH3447" s="240"/>
      <c r="EI3447" s="240"/>
      <c r="EJ3447" s="240"/>
      <c r="EK3447" s="240"/>
      <c r="EL3447" s="240"/>
      <c r="EM3447" s="240"/>
      <c r="EN3447" s="240"/>
      <c r="EO3447" s="240"/>
      <c r="EP3447" s="240"/>
      <c r="EQ3447" s="240"/>
      <c r="ER3447" s="240"/>
      <c r="ES3447" s="240"/>
      <c r="ET3447" s="240"/>
      <c r="EU3447" s="240"/>
      <c r="EV3447" s="240"/>
      <c r="EW3447" s="240"/>
      <c r="EX3447" s="240"/>
      <c r="EY3447" s="240"/>
      <c r="EZ3447" s="240"/>
      <c r="FA3447" s="240"/>
      <c r="FB3447" s="240"/>
      <c r="FC3447" s="240"/>
      <c r="FD3447" s="240"/>
      <c r="FE3447" s="240"/>
      <c r="FF3447" s="240"/>
      <c r="FG3447" s="240"/>
      <c r="FH3447" s="240"/>
      <c r="FI3447" s="240"/>
      <c r="FJ3447" s="240"/>
      <c r="FK3447" s="240"/>
      <c r="FL3447" s="240"/>
      <c r="FM3447" s="240"/>
      <c r="FN3447" s="240"/>
      <c r="FO3447" s="240"/>
      <c r="FP3447" s="240"/>
      <c r="FQ3447" s="240"/>
      <c r="FR3447" s="240"/>
      <c r="FS3447" s="240"/>
      <c r="FT3447" s="240"/>
      <c r="FU3447" s="240"/>
      <c r="FV3447" s="240"/>
    </row>
    <row r="3448" spans="1:178" s="250" customFormat="1">
      <c r="A3448" s="234"/>
      <c r="B3448" s="234"/>
      <c r="C3448" s="234"/>
      <c r="D3448" s="234"/>
      <c r="E3448" s="234"/>
      <c r="F3448" s="234"/>
      <c r="G3448" s="235"/>
      <c r="H3448" s="236"/>
      <c r="AJ3448" s="290"/>
      <c r="AK3448" s="240"/>
      <c r="AL3448" s="240"/>
      <c r="AM3448" s="240"/>
      <c r="AN3448" s="240"/>
      <c r="AO3448" s="240"/>
      <c r="AP3448" s="240"/>
      <c r="AQ3448" s="240"/>
      <c r="AR3448" s="240"/>
      <c r="AS3448" s="240"/>
      <c r="AT3448" s="240"/>
      <c r="AU3448" s="240"/>
      <c r="AV3448" s="240"/>
      <c r="AW3448" s="240"/>
      <c r="AX3448" s="240"/>
      <c r="AY3448" s="240"/>
      <c r="AZ3448" s="240"/>
      <c r="BA3448" s="240"/>
      <c r="BB3448" s="240"/>
      <c r="BC3448" s="240"/>
      <c r="BD3448" s="240"/>
      <c r="BE3448" s="240"/>
      <c r="BF3448" s="240"/>
      <c r="BG3448" s="240"/>
      <c r="BH3448" s="240"/>
      <c r="BI3448" s="240"/>
      <c r="BJ3448" s="240"/>
      <c r="BK3448" s="240"/>
      <c r="BL3448" s="240"/>
      <c r="BM3448" s="240"/>
      <c r="BN3448" s="240"/>
      <c r="BO3448" s="240"/>
      <c r="BP3448" s="240"/>
      <c r="BQ3448" s="240"/>
      <c r="BR3448" s="240"/>
      <c r="BS3448" s="240"/>
      <c r="BT3448" s="240"/>
      <c r="BU3448" s="240"/>
      <c r="BV3448" s="240"/>
      <c r="BW3448" s="240"/>
      <c r="BX3448" s="240"/>
      <c r="BY3448" s="240"/>
      <c r="BZ3448" s="240"/>
      <c r="CA3448" s="240"/>
      <c r="CB3448" s="240"/>
      <c r="CC3448" s="240"/>
      <c r="CD3448" s="240"/>
      <c r="CE3448" s="240"/>
      <c r="CF3448" s="240"/>
      <c r="CG3448" s="240"/>
      <c r="CH3448" s="240"/>
      <c r="CI3448" s="240"/>
      <c r="CJ3448" s="240"/>
      <c r="CK3448" s="240"/>
      <c r="CL3448" s="240"/>
      <c r="CM3448" s="240"/>
      <c r="CN3448" s="240"/>
      <c r="CO3448" s="240"/>
      <c r="CP3448" s="240"/>
      <c r="CQ3448" s="240"/>
      <c r="CR3448" s="240"/>
      <c r="CS3448" s="240"/>
      <c r="CT3448" s="240"/>
      <c r="CU3448" s="240"/>
      <c r="CV3448" s="240"/>
      <c r="CW3448" s="240"/>
      <c r="CX3448" s="240"/>
      <c r="CY3448" s="240"/>
      <c r="CZ3448" s="240"/>
      <c r="DA3448" s="240"/>
      <c r="DB3448" s="240"/>
      <c r="DC3448" s="240"/>
      <c r="DD3448" s="240"/>
      <c r="DE3448" s="240"/>
      <c r="DF3448" s="240"/>
      <c r="DG3448" s="240"/>
      <c r="DH3448" s="240"/>
      <c r="DI3448" s="240"/>
      <c r="DJ3448" s="240"/>
      <c r="DK3448" s="240"/>
      <c r="DL3448" s="240"/>
      <c r="DM3448" s="240"/>
      <c r="DN3448" s="240"/>
      <c r="DO3448" s="240"/>
      <c r="DP3448" s="240"/>
      <c r="DQ3448" s="240"/>
      <c r="DR3448" s="240"/>
      <c r="DS3448" s="240"/>
      <c r="DT3448" s="240"/>
      <c r="DU3448" s="240"/>
      <c r="DV3448" s="240"/>
      <c r="DW3448" s="240"/>
      <c r="DX3448" s="240"/>
      <c r="DY3448" s="240"/>
      <c r="DZ3448" s="240"/>
      <c r="EA3448" s="240"/>
      <c r="EB3448" s="240"/>
      <c r="EC3448" s="240"/>
      <c r="ED3448" s="240"/>
      <c r="EE3448" s="240"/>
      <c r="EF3448" s="240"/>
      <c r="EG3448" s="240"/>
      <c r="EH3448" s="240"/>
      <c r="EI3448" s="240"/>
      <c r="EJ3448" s="240"/>
      <c r="EK3448" s="240"/>
      <c r="EL3448" s="240"/>
      <c r="EM3448" s="240"/>
      <c r="EN3448" s="240"/>
      <c r="EO3448" s="240"/>
      <c r="EP3448" s="240"/>
      <c r="EQ3448" s="240"/>
      <c r="ER3448" s="240"/>
      <c r="ES3448" s="240"/>
      <c r="ET3448" s="240"/>
      <c r="EU3448" s="240"/>
      <c r="EV3448" s="240"/>
      <c r="EW3448" s="240"/>
      <c r="EX3448" s="240"/>
      <c r="EY3448" s="240"/>
      <c r="EZ3448" s="240"/>
      <c r="FA3448" s="240"/>
      <c r="FB3448" s="240"/>
      <c r="FC3448" s="240"/>
      <c r="FD3448" s="240"/>
      <c r="FE3448" s="240"/>
      <c r="FF3448" s="240"/>
      <c r="FG3448" s="240"/>
      <c r="FH3448" s="240"/>
      <c r="FI3448" s="240"/>
      <c r="FJ3448" s="240"/>
      <c r="FK3448" s="240"/>
      <c r="FL3448" s="240"/>
      <c r="FM3448" s="240"/>
      <c r="FN3448" s="240"/>
      <c r="FO3448" s="240"/>
      <c r="FP3448" s="240"/>
      <c r="FQ3448" s="240"/>
      <c r="FR3448" s="240"/>
      <c r="FS3448" s="240"/>
      <c r="FT3448" s="240"/>
      <c r="FU3448" s="240"/>
      <c r="FV3448" s="240"/>
    </row>
    <row r="3449" spans="1:178" s="250" customFormat="1">
      <c r="A3449" s="234"/>
      <c r="B3449" s="234"/>
      <c r="C3449" s="234"/>
      <c r="D3449" s="234"/>
      <c r="E3449" s="234"/>
      <c r="F3449" s="234"/>
      <c r="G3449" s="235"/>
      <c r="H3449" s="236"/>
      <c r="AJ3449" s="290"/>
      <c r="AK3449" s="240"/>
      <c r="AL3449" s="240"/>
      <c r="AM3449" s="240"/>
      <c r="AN3449" s="240"/>
      <c r="AO3449" s="240"/>
      <c r="AP3449" s="240"/>
      <c r="AQ3449" s="240"/>
      <c r="AR3449" s="240"/>
      <c r="AS3449" s="240"/>
      <c r="AT3449" s="240"/>
      <c r="AU3449" s="240"/>
      <c r="AV3449" s="240"/>
      <c r="AW3449" s="240"/>
      <c r="AX3449" s="240"/>
      <c r="AY3449" s="240"/>
      <c r="AZ3449" s="240"/>
      <c r="BA3449" s="240"/>
      <c r="BB3449" s="240"/>
      <c r="BC3449" s="240"/>
      <c r="BD3449" s="240"/>
      <c r="BE3449" s="240"/>
      <c r="BF3449" s="240"/>
      <c r="BG3449" s="240"/>
      <c r="BH3449" s="240"/>
      <c r="BI3449" s="240"/>
      <c r="BJ3449" s="240"/>
      <c r="BK3449" s="240"/>
      <c r="BL3449" s="240"/>
      <c r="BM3449" s="240"/>
      <c r="BN3449" s="240"/>
      <c r="BO3449" s="240"/>
      <c r="BP3449" s="240"/>
      <c r="BQ3449" s="240"/>
      <c r="BR3449" s="240"/>
      <c r="BS3449" s="240"/>
      <c r="BT3449" s="240"/>
      <c r="BU3449" s="240"/>
      <c r="BV3449" s="240"/>
      <c r="BW3449" s="240"/>
      <c r="BX3449" s="240"/>
      <c r="BY3449" s="240"/>
      <c r="BZ3449" s="240"/>
      <c r="CA3449" s="240"/>
      <c r="CB3449" s="240"/>
      <c r="CC3449" s="240"/>
      <c r="CD3449" s="240"/>
      <c r="CE3449" s="240"/>
      <c r="CF3449" s="240"/>
      <c r="CG3449" s="240"/>
      <c r="CH3449" s="240"/>
      <c r="CI3449" s="240"/>
      <c r="CJ3449" s="240"/>
      <c r="CK3449" s="240"/>
      <c r="CL3449" s="240"/>
      <c r="CM3449" s="240"/>
      <c r="CN3449" s="240"/>
      <c r="CO3449" s="240"/>
      <c r="CP3449" s="240"/>
      <c r="CQ3449" s="240"/>
      <c r="CR3449" s="240"/>
      <c r="CS3449" s="240"/>
      <c r="CT3449" s="240"/>
      <c r="CU3449" s="240"/>
      <c r="CV3449" s="240"/>
      <c r="CW3449" s="240"/>
      <c r="CX3449" s="240"/>
      <c r="CY3449" s="240"/>
      <c r="CZ3449" s="240"/>
      <c r="DA3449" s="240"/>
      <c r="DB3449" s="240"/>
      <c r="DC3449" s="240"/>
      <c r="DD3449" s="240"/>
      <c r="DE3449" s="240"/>
      <c r="DF3449" s="240"/>
      <c r="DG3449" s="240"/>
      <c r="DH3449" s="240"/>
      <c r="DI3449" s="240"/>
      <c r="DJ3449" s="240"/>
      <c r="DK3449" s="240"/>
      <c r="DL3449" s="240"/>
      <c r="DM3449" s="240"/>
      <c r="DN3449" s="240"/>
      <c r="DO3449" s="240"/>
      <c r="DP3449" s="240"/>
      <c r="DQ3449" s="240"/>
      <c r="DR3449" s="240"/>
      <c r="DS3449" s="240"/>
      <c r="DT3449" s="240"/>
      <c r="DU3449" s="240"/>
      <c r="DV3449" s="240"/>
      <c r="DW3449" s="240"/>
      <c r="DX3449" s="240"/>
      <c r="DY3449" s="240"/>
      <c r="DZ3449" s="240"/>
      <c r="EA3449" s="240"/>
      <c r="EB3449" s="240"/>
      <c r="EC3449" s="240"/>
      <c r="ED3449" s="240"/>
      <c r="EE3449" s="240"/>
      <c r="EF3449" s="240"/>
      <c r="EG3449" s="240"/>
      <c r="EH3449" s="240"/>
      <c r="EI3449" s="240"/>
      <c r="EJ3449" s="240"/>
      <c r="EK3449" s="240"/>
      <c r="EL3449" s="240"/>
      <c r="EM3449" s="240"/>
      <c r="EN3449" s="240"/>
      <c r="EO3449" s="240"/>
      <c r="EP3449" s="240"/>
      <c r="EQ3449" s="240"/>
      <c r="ER3449" s="240"/>
      <c r="ES3449" s="240"/>
      <c r="ET3449" s="240"/>
      <c r="EU3449" s="240"/>
      <c r="EV3449" s="240"/>
      <c r="EW3449" s="240"/>
      <c r="EX3449" s="240"/>
      <c r="EY3449" s="240"/>
      <c r="EZ3449" s="240"/>
      <c r="FA3449" s="240"/>
      <c r="FB3449" s="240"/>
      <c r="FC3449" s="240"/>
      <c r="FD3449" s="240"/>
      <c r="FE3449" s="240"/>
      <c r="FF3449" s="240"/>
      <c r="FG3449" s="240"/>
      <c r="FH3449" s="240"/>
      <c r="FI3449" s="240"/>
      <c r="FJ3449" s="240"/>
      <c r="FK3449" s="240"/>
      <c r="FL3449" s="240"/>
      <c r="FM3449" s="240"/>
      <c r="FN3449" s="240"/>
      <c r="FO3449" s="240"/>
      <c r="FP3449" s="240"/>
      <c r="FQ3449" s="240"/>
      <c r="FR3449" s="240"/>
      <c r="FS3449" s="240"/>
      <c r="FT3449" s="240"/>
      <c r="FU3449" s="240"/>
      <c r="FV3449" s="240"/>
    </row>
    <row r="3450" spans="1:178" s="250" customFormat="1">
      <c r="A3450" s="234"/>
      <c r="B3450" s="234"/>
      <c r="C3450" s="234"/>
      <c r="D3450" s="234"/>
      <c r="E3450" s="234"/>
      <c r="F3450" s="234"/>
      <c r="G3450" s="235"/>
      <c r="H3450" s="236"/>
      <c r="AJ3450" s="290"/>
      <c r="AK3450" s="240"/>
      <c r="AL3450" s="240"/>
      <c r="AM3450" s="240"/>
      <c r="AN3450" s="240"/>
      <c r="AO3450" s="240"/>
      <c r="AP3450" s="240"/>
      <c r="AQ3450" s="240"/>
      <c r="AR3450" s="240"/>
      <c r="AS3450" s="240"/>
      <c r="AT3450" s="240"/>
      <c r="AU3450" s="240"/>
      <c r="AV3450" s="240"/>
      <c r="AW3450" s="240"/>
      <c r="AX3450" s="240"/>
      <c r="AY3450" s="240"/>
      <c r="AZ3450" s="240"/>
      <c r="BA3450" s="240"/>
      <c r="BB3450" s="240"/>
      <c r="BC3450" s="240"/>
      <c r="BD3450" s="240"/>
      <c r="BE3450" s="240"/>
      <c r="BF3450" s="240"/>
      <c r="BG3450" s="240"/>
      <c r="BH3450" s="240"/>
      <c r="BI3450" s="240"/>
      <c r="BJ3450" s="240"/>
      <c r="BK3450" s="240"/>
      <c r="BL3450" s="240"/>
      <c r="BM3450" s="240"/>
      <c r="BN3450" s="240"/>
      <c r="BO3450" s="240"/>
      <c r="BP3450" s="240"/>
      <c r="BQ3450" s="240"/>
      <c r="BR3450" s="240"/>
      <c r="BS3450" s="240"/>
      <c r="BT3450" s="240"/>
      <c r="BU3450" s="240"/>
      <c r="BV3450" s="240"/>
      <c r="BW3450" s="240"/>
      <c r="BX3450" s="240"/>
      <c r="BY3450" s="240"/>
      <c r="BZ3450" s="240"/>
      <c r="CA3450" s="240"/>
      <c r="CB3450" s="240"/>
      <c r="CC3450" s="240"/>
      <c r="CD3450" s="240"/>
      <c r="CE3450" s="240"/>
      <c r="CF3450" s="240"/>
      <c r="CG3450" s="240"/>
      <c r="CH3450" s="240"/>
      <c r="CI3450" s="240"/>
      <c r="CJ3450" s="240"/>
      <c r="CK3450" s="240"/>
      <c r="CL3450" s="240"/>
      <c r="CM3450" s="240"/>
      <c r="CN3450" s="240"/>
      <c r="CO3450" s="240"/>
      <c r="CP3450" s="240"/>
      <c r="CQ3450" s="240"/>
      <c r="CR3450" s="240"/>
      <c r="CS3450" s="240"/>
      <c r="CT3450" s="240"/>
      <c r="CU3450" s="240"/>
      <c r="CV3450" s="240"/>
      <c r="CW3450" s="240"/>
      <c r="CX3450" s="240"/>
      <c r="CY3450" s="240"/>
      <c r="CZ3450" s="240"/>
      <c r="DA3450" s="240"/>
      <c r="DB3450" s="240"/>
      <c r="DC3450" s="240"/>
      <c r="DD3450" s="240"/>
      <c r="DE3450" s="240"/>
      <c r="DF3450" s="240"/>
      <c r="DG3450" s="240"/>
      <c r="DH3450" s="240"/>
      <c r="DI3450" s="240"/>
      <c r="DJ3450" s="240"/>
      <c r="DK3450" s="240"/>
      <c r="DL3450" s="240"/>
      <c r="DM3450" s="240"/>
      <c r="DN3450" s="240"/>
      <c r="DO3450" s="240"/>
      <c r="DP3450" s="240"/>
      <c r="DQ3450" s="240"/>
      <c r="DR3450" s="240"/>
      <c r="DS3450" s="240"/>
      <c r="DT3450" s="240"/>
      <c r="DU3450" s="240"/>
      <c r="DV3450" s="240"/>
      <c r="DW3450" s="240"/>
      <c r="DX3450" s="240"/>
      <c r="DY3450" s="240"/>
      <c r="DZ3450" s="240"/>
      <c r="EA3450" s="240"/>
      <c r="EB3450" s="240"/>
      <c r="EC3450" s="240"/>
      <c r="ED3450" s="240"/>
      <c r="EE3450" s="240"/>
      <c r="EF3450" s="240"/>
      <c r="EG3450" s="240"/>
      <c r="EH3450" s="240"/>
      <c r="EI3450" s="240"/>
      <c r="EJ3450" s="240"/>
      <c r="EK3450" s="240"/>
      <c r="EL3450" s="240"/>
      <c r="EM3450" s="240"/>
      <c r="EN3450" s="240"/>
      <c r="EO3450" s="240"/>
      <c r="EP3450" s="240"/>
      <c r="EQ3450" s="240"/>
      <c r="ER3450" s="240"/>
      <c r="ES3450" s="240"/>
      <c r="ET3450" s="240"/>
      <c r="EU3450" s="240"/>
      <c r="EV3450" s="240"/>
      <c r="EW3450" s="240"/>
      <c r="EX3450" s="240"/>
      <c r="EY3450" s="240"/>
      <c r="EZ3450" s="240"/>
      <c r="FA3450" s="240"/>
      <c r="FB3450" s="240"/>
      <c r="FC3450" s="240"/>
      <c r="FD3450" s="240"/>
      <c r="FE3450" s="240"/>
      <c r="FF3450" s="240"/>
      <c r="FG3450" s="240"/>
      <c r="FH3450" s="240"/>
      <c r="FI3450" s="240"/>
      <c r="FJ3450" s="240"/>
      <c r="FK3450" s="240"/>
      <c r="FL3450" s="240"/>
      <c r="FM3450" s="240"/>
      <c r="FN3450" s="240"/>
      <c r="FO3450" s="240"/>
      <c r="FP3450" s="240"/>
      <c r="FQ3450" s="240"/>
      <c r="FR3450" s="240"/>
      <c r="FS3450" s="240"/>
      <c r="FT3450" s="240"/>
      <c r="FU3450" s="240"/>
      <c r="FV3450" s="240"/>
    </row>
    <row r="3451" spans="1:178" s="250" customFormat="1">
      <c r="A3451" s="234"/>
      <c r="B3451" s="234"/>
      <c r="C3451" s="234"/>
      <c r="D3451" s="234"/>
      <c r="E3451" s="234"/>
      <c r="F3451" s="234"/>
      <c r="G3451" s="235"/>
      <c r="H3451" s="236"/>
      <c r="AJ3451" s="290"/>
      <c r="AK3451" s="240"/>
      <c r="AL3451" s="240"/>
      <c r="AM3451" s="240"/>
      <c r="AN3451" s="240"/>
      <c r="AO3451" s="240"/>
      <c r="AP3451" s="240"/>
      <c r="AQ3451" s="240"/>
      <c r="AR3451" s="240"/>
      <c r="AS3451" s="240"/>
      <c r="AT3451" s="240"/>
      <c r="AU3451" s="240"/>
      <c r="AV3451" s="240"/>
      <c r="AW3451" s="240"/>
      <c r="AX3451" s="240"/>
      <c r="AY3451" s="240"/>
      <c r="AZ3451" s="240"/>
      <c r="BA3451" s="240"/>
      <c r="BB3451" s="240"/>
      <c r="BC3451" s="240"/>
      <c r="BD3451" s="240"/>
      <c r="BE3451" s="240"/>
      <c r="BF3451" s="240"/>
      <c r="BG3451" s="240"/>
      <c r="BH3451" s="240"/>
      <c r="BI3451" s="240"/>
      <c r="BJ3451" s="240"/>
      <c r="BK3451" s="240"/>
      <c r="BL3451" s="240"/>
      <c r="BM3451" s="240"/>
      <c r="BN3451" s="240"/>
      <c r="BO3451" s="240"/>
      <c r="BP3451" s="240"/>
      <c r="BQ3451" s="240"/>
      <c r="BR3451" s="240"/>
      <c r="BS3451" s="240"/>
      <c r="BT3451" s="240"/>
      <c r="BU3451" s="240"/>
      <c r="BV3451" s="240"/>
      <c r="BW3451" s="240"/>
      <c r="BX3451" s="240"/>
      <c r="BY3451" s="240"/>
      <c r="BZ3451" s="240"/>
      <c r="CA3451" s="240"/>
      <c r="CB3451" s="240"/>
      <c r="CC3451" s="240"/>
      <c r="CD3451" s="240"/>
      <c r="CE3451" s="240"/>
      <c r="CF3451" s="240"/>
      <c r="CG3451" s="240"/>
      <c r="CH3451" s="240"/>
      <c r="CI3451" s="240"/>
      <c r="CJ3451" s="240"/>
      <c r="CK3451" s="240"/>
      <c r="CL3451" s="240"/>
      <c r="CM3451" s="240"/>
      <c r="CN3451" s="240"/>
      <c r="CO3451" s="240"/>
      <c r="CP3451" s="240"/>
      <c r="CQ3451" s="240"/>
      <c r="CR3451" s="240"/>
      <c r="CS3451" s="240"/>
      <c r="CT3451" s="240"/>
      <c r="CU3451" s="240"/>
      <c r="CV3451" s="240"/>
      <c r="CW3451" s="240"/>
      <c r="CX3451" s="240"/>
      <c r="CY3451" s="240"/>
      <c r="CZ3451" s="240"/>
      <c r="DA3451" s="240"/>
      <c r="DB3451" s="240"/>
      <c r="DC3451" s="240"/>
      <c r="DD3451" s="240"/>
      <c r="DE3451" s="240"/>
      <c r="DF3451" s="240"/>
      <c r="DG3451" s="240"/>
      <c r="DH3451" s="240"/>
      <c r="DI3451" s="240"/>
      <c r="DJ3451" s="240"/>
      <c r="DK3451" s="240"/>
      <c r="DL3451" s="240"/>
      <c r="DM3451" s="240"/>
      <c r="DN3451" s="240"/>
      <c r="DO3451" s="240"/>
      <c r="DP3451" s="240"/>
      <c r="DQ3451" s="240"/>
      <c r="DR3451" s="240"/>
      <c r="DS3451" s="240"/>
      <c r="DT3451" s="240"/>
      <c r="DU3451" s="240"/>
      <c r="DV3451" s="240"/>
      <c r="DW3451" s="240"/>
      <c r="DX3451" s="240"/>
      <c r="DY3451" s="240"/>
      <c r="DZ3451" s="240"/>
      <c r="EA3451" s="240"/>
      <c r="EB3451" s="240"/>
      <c r="EC3451" s="240"/>
      <c r="ED3451" s="240"/>
      <c r="EE3451" s="240"/>
      <c r="EF3451" s="240"/>
      <c r="EG3451" s="240"/>
      <c r="EH3451" s="240"/>
      <c r="EI3451" s="240"/>
      <c r="EJ3451" s="240"/>
      <c r="EK3451" s="240"/>
      <c r="EL3451" s="240"/>
      <c r="EM3451" s="240"/>
      <c r="EN3451" s="240"/>
      <c r="EO3451" s="240"/>
      <c r="EP3451" s="240"/>
      <c r="EQ3451" s="240"/>
      <c r="ER3451" s="240"/>
      <c r="ES3451" s="240"/>
      <c r="ET3451" s="240"/>
      <c r="EU3451" s="240"/>
      <c r="EV3451" s="240"/>
      <c r="EW3451" s="240"/>
      <c r="EX3451" s="240"/>
      <c r="EY3451" s="240"/>
      <c r="EZ3451" s="240"/>
      <c r="FA3451" s="240"/>
      <c r="FB3451" s="240"/>
      <c r="FC3451" s="240"/>
      <c r="FD3451" s="240"/>
      <c r="FE3451" s="240"/>
      <c r="FF3451" s="240"/>
      <c r="FG3451" s="240"/>
      <c r="FH3451" s="240"/>
      <c r="FI3451" s="240"/>
      <c r="FJ3451" s="240"/>
      <c r="FK3451" s="240"/>
      <c r="FL3451" s="240"/>
      <c r="FM3451" s="240"/>
      <c r="FN3451" s="240"/>
      <c r="FO3451" s="240"/>
      <c r="FP3451" s="240"/>
      <c r="FQ3451" s="240"/>
      <c r="FR3451" s="240"/>
      <c r="FS3451" s="240"/>
      <c r="FT3451" s="240"/>
      <c r="FU3451" s="240"/>
      <c r="FV3451" s="240"/>
    </row>
    <row r="3452" spans="1:178" s="250" customFormat="1">
      <c r="A3452" s="234"/>
      <c r="B3452" s="234"/>
      <c r="C3452" s="234"/>
      <c r="D3452" s="234"/>
      <c r="E3452" s="234"/>
      <c r="F3452" s="234"/>
      <c r="G3452" s="235"/>
      <c r="H3452" s="236"/>
      <c r="AJ3452" s="290"/>
      <c r="AK3452" s="240"/>
      <c r="AL3452" s="240"/>
      <c r="AM3452" s="240"/>
      <c r="AN3452" s="240"/>
      <c r="AO3452" s="240"/>
      <c r="AP3452" s="240"/>
      <c r="AQ3452" s="240"/>
      <c r="AR3452" s="240"/>
      <c r="AS3452" s="240"/>
      <c r="AT3452" s="240"/>
      <c r="AU3452" s="240"/>
      <c r="AV3452" s="240"/>
      <c r="AW3452" s="240"/>
      <c r="AX3452" s="240"/>
      <c r="AY3452" s="240"/>
      <c r="AZ3452" s="240"/>
      <c r="BA3452" s="240"/>
      <c r="BB3452" s="240"/>
      <c r="BC3452" s="240"/>
      <c r="BD3452" s="240"/>
      <c r="BE3452" s="240"/>
      <c r="BF3452" s="240"/>
      <c r="BG3452" s="240"/>
      <c r="BH3452" s="240"/>
      <c r="BI3452" s="240"/>
      <c r="BJ3452" s="240"/>
      <c r="BK3452" s="240"/>
      <c r="BL3452" s="240"/>
      <c r="BM3452" s="240"/>
      <c r="BN3452" s="240"/>
      <c r="BO3452" s="240"/>
      <c r="BP3452" s="240"/>
      <c r="BQ3452" s="240"/>
      <c r="BR3452" s="240"/>
      <c r="BS3452" s="240"/>
      <c r="BT3452" s="240"/>
      <c r="BU3452" s="240"/>
      <c r="BV3452" s="240"/>
      <c r="BW3452" s="240"/>
      <c r="BX3452" s="240"/>
      <c r="BY3452" s="240"/>
      <c r="BZ3452" s="240"/>
      <c r="CA3452" s="240"/>
      <c r="CB3452" s="240"/>
      <c r="CC3452" s="240"/>
      <c r="CD3452" s="240"/>
      <c r="CE3452" s="240"/>
      <c r="CF3452" s="240"/>
      <c r="CG3452" s="240"/>
      <c r="CH3452" s="240"/>
      <c r="CI3452" s="240"/>
      <c r="CJ3452" s="240"/>
      <c r="CK3452" s="240"/>
      <c r="CL3452" s="240"/>
      <c r="CM3452" s="240"/>
      <c r="CN3452" s="240"/>
      <c r="CO3452" s="240"/>
      <c r="CP3452" s="240"/>
      <c r="CQ3452" s="240"/>
      <c r="CR3452" s="240"/>
      <c r="CS3452" s="240"/>
      <c r="CT3452" s="240"/>
      <c r="CU3452" s="240"/>
      <c r="CV3452" s="240"/>
      <c r="CW3452" s="240"/>
      <c r="CX3452" s="240"/>
      <c r="CY3452" s="240"/>
      <c r="CZ3452" s="240"/>
      <c r="DA3452" s="240"/>
      <c r="DB3452" s="240"/>
      <c r="DC3452" s="240"/>
      <c r="DD3452" s="240"/>
      <c r="DE3452" s="240"/>
      <c r="DF3452" s="240"/>
      <c r="DG3452" s="240"/>
      <c r="DH3452" s="240"/>
      <c r="DI3452" s="240"/>
      <c r="DJ3452" s="240"/>
      <c r="DK3452" s="240"/>
      <c r="DL3452" s="240"/>
      <c r="DM3452" s="240"/>
      <c r="DN3452" s="240"/>
      <c r="DO3452" s="240"/>
      <c r="DP3452" s="240"/>
      <c r="DQ3452" s="240"/>
      <c r="DR3452" s="240"/>
      <c r="DS3452" s="240"/>
      <c r="DT3452" s="240"/>
      <c r="DU3452" s="240"/>
      <c r="DV3452" s="240"/>
      <c r="DW3452" s="240"/>
      <c r="DX3452" s="240"/>
      <c r="DY3452" s="240"/>
      <c r="DZ3452" s="240"/>
      <c r="EA3452" s="240"/>
      <c r="EB3452" s="240"/>
      <c r="EC3452" s="240"/>
      <c r="ED3452" s="240"/>
      <c r="EE3452" s="240"/>
      <c r="EF3452" s="240"/>
      <c r="EG3452" s="240"/>
      <c r="EH3452" s="240"/>
      <c r="EI3452" s="240"/>
      <c r="EJ3452" s="240"/>
      <c r="EK3452" s="240"/>
      <c r="EL3452" s="240"/>
      <c r="EM3452" s="240"/>
      <c r="EN3452" s="240"/>
      <c r="EO3452" s="240"/>
      <c r="EP3452" s="240"/>
      <c r="EQ3452" s="240"/>
      <c r="ER3452" s="240"/>
      <c r="ES3452" s="240"/>
      <c r="ET3452" s="240"/>
      <c r="EU3452" s="240"/>
      <c r="EV3452" s="240"/>
      <c r="EW3452" s="240"/>
      <c r="EX3452" s="240"/>
      <c r="EY3452" s="240"/>
      <c r="EZ3452" s="240"/>
      <c r="FA3452" s="240"/>
      <c r="FB3452" s="240"/>
      <c r="FC3452" s="240"/>
      <c r="FD3452" s="240"/>
      <c r="FE3452" s="240"/>
      <c r="FF3452" s="240"/>
      <c r="FG3452" s="240"/>
      <c r="FH3452" s="240"/>
      <c r="FI3452" s="240"/>
      <c r="FJ3452" s="240"/>
      <c r="FK3452" s="240"/>
      <c r="FL3452" s="240"/>
      <c r="FM3452" s="240"/>
      <c r="FN3452" s="240"/>
      <c r="FO3452" s="240"/>
      <c r="FP3452" s="240"/>
      <c r="FQ3452" s="240"/>
      <c r="FR3452" s="240"/>
      <c r="FS3452" s="240"/>
      <c r="FT3452" s="240"/>
      <c r="FU3452" s="240"/>
      <c r="FV3452" s="240"/>
    </row>
    <row r="3453" spans="1:178" s="250" customFormat="1">
      <c r="A3453" s="234"/>
      <c r="B3453" s="234"/>
      <c r="C3453" s="234"/>
      <c r="D3453" s="234"/>
      <c r="E3453" s="234"/>
      <c r="F3453" s="234"/>
      <c r="G3453" s="235"/>
      <c r="H3453" s="236"/>
      <c r="AJ3453" s="290"/>
      <c r="AK3453" s="240"/>
      <c r="AL3453" s="240"/>
      <c r="AM3453" s="240"/>
      <c r="AN3453" s="240"/>
      <c r="AO3453" s="240"/>
      <c r="AP3453" s="240"/>
      <c r="AQ3453" s="240"/>
      <c r="AR3453" s="240"/>
      <c r="AS3453" s="240"/>
      <c r="AT3453" s="240"/>
      <c r="AU3453" s="240"/>
      <c r="AV3453" s="240"/>
      <c r="AW3453" s="240"/>
      <c r="AX3453" s="240"/>
      <c r="AY3453" s="240"/>
      <c r="AZ3453" s="240"/>
      <c r="BA3453" s="240"/>
      <c r="BB3453" s="240"/>
      <c r="BC3453" s="240"/>
      <c r="BD3453" s="240"/>
      <c r="BE3453" s="240"/>
      <c r="BF3453" s="240"/>
      <c r="BG3453" s="240"/>
      <c r="BH3453" s="240"/>
      <c r="BI3453" s="240"/>
      <c r="BJ3453" s="240"/>
      <c r="BK3453" s="240"/>
      <c r="BL3453" s="240"/>
      <c r="BM3453" s="240"/>
      <c r="BN3453" s="240"/>
      <c r="BO3453" s="240"/>
      <c r="BP3453" s="240"/>
      <c r="BQ3453" s="240"/>
      <c r="BR3453" s="240"/>
      <c r="BS3453" s="240"/>
      <c r="BT3453" s="240"/>
      <c r="BU3453" s="240"/>
      <c r="BV3453" s="240"/>
      <c r="BW3453" s="240"/>
      <c r="BX3453" s="240"/>
      <c r="BY3453" s="240"/>
      <c r="BZ3453" s="240"/>
      <c r="CA3453" s="240"/>
      <c r="CB3453" s="240"/>
      <c r="CC3453" s="240"/>
      <c r="CD3453" s="240"/>
      <c r="CE3453" s="240"/>
      <c r="CF3453" s="240"/>
      <c r="CG3453" s="240"/>
      <c r="CH3453" s="240"/>
      <c r="CI3453" s="240"/>
      <c r="CJ3453" s="240"/>
      <c r="CK3453" s="240"/>
      <c r="CL3453" s="240"/>
      <c r="CM3453" s="240"/>
      <c r="CN3453" s="240"/>
      <c r="CO3453" s="240"/>
      <c r="CP3453" s="240"/>
      <c r="CQ3453" s="240"/>
      <c r="CR3453" s="240"/>
      <c r="CS3453" s="240"/>
      <c r="CT3453" s="240"/>
      <c r="CU3453" s="240"/>
      <c r="CV3453" s="240"/>
      <c r="CW3453" s="240"/>
      <c r="CX3453" s="240"/>
      <c r="CY3453" s="240"/>
      <c r="CZ3453" s="240"/>
      <c r="DA3453" s="240"/>
      <c r="DB3453" s="240"/>
      <c r="DC3453" s="240"/>
      <c r="DD3453" s="240"/>
      <c r="DE3453" s="240"/>
      <c r="DF3453" s="240"/>
      <c r="DG3453" s="240"/>
      <c r="DH3453" s="240"/>
      <c r="DI3453" s="240"/>
      <c r="DJ3453" s="240"/>
      <c r="DK3453" s="240"/>
      <c r="DL3453" s="240"/>
      <c r="DM3453" s="240"/>
      <c r="DN3453" s="240"/>
      <c r="DO3453" s="240"/>
      <c r="DP3453" s="240"/>
      <c r="DQ3453" s="240"/>
      <c r="DR3453" s="240"/>
      <c r="DS3453" s="240"/>
      <c r="DT3453" s="240"/>
      <c r="DU3453" s="240"/>
      <c r="DV3453" s="240"/>
      <c r="DW3453" s="240"/>
      <c r="DX3453" s="240"/>
      <c r="DY3453" s="240"/>
      <c r="DZ3453" s="240"/>
      <c r="EA3453" s="240"/>
      <c r="EB3453" s="240"/>
      <c r="EC3453" s="240"/>
      <c r="ED3453" s="240"/>
      <c r="EE3453" s="240"/>
      <c r="EF3453" s="240"/>
      <c r="EG3453" s="240"/>
      <c r="EH3453" s="240"/>
      <c r="EI3453" s="240"/>
      <c r="EJ3453" s="240"/>
      <c r="EK3453" s="240"/>
      <c r="EL3453" s="240"/>
      <c r="EM3453" s="240"/>
      <c r="EN3453" s="240"/>
      <c r="EO3453" s="240"/>
      <c r="EP3453" s="240"/>
      <c r="EQ3453" s="240"/>
      <c r="ER3453" s="240"/>
      <c r="ES3453" s="240"/>
      <c r="ET3453" s="240"/>
      <c r="EU3453" s="240"/>
      <c r="EV3453" s="240"/>
      <c r="EW3453" s="240"/>
      <c r="EX3453" s="240"/>
      <c r="EY3453" s="240"/>
      <c r="EZ3453" s="240"/>
      <c r="FA3453" s="240"/>
      <c r="FB3453" s="240"/>
      <c r="FC3453" s="240"/>
      <c r="FD3453" s="240"/>
      <c r="FE3453" s="240"/>
      <c r="FF3453" s="240"/>
      <c r="FG3453" s="240"/>
      <c r="FH3453" s="240"/>
      <c r="FI3453" s="240"/>
      <c r="FJ3453" s="240"/>
      <c r="FK3453" s="240"/>
      <c r="FL3453" s="240"/>
      <c r="FM3453" s="240"/>
      <c r="FN3453" s="240"/>
      <c r="FO3453" s="240"/>
      <c r="FP3453" s="240"/>
      <c r="FQ3453" s="240"/>
      <c r="FR3453" s="240"/>
      <c r="FS3453" s="240"/>
      <c r="FT3453" s="240"/>
      <c r="FU3453" s="240"/>
      <c r="FV3453" s="240"/>
    </row>
    <row r="3454" spans="1:178" s="250" customFormat="1">
      <c r="A3454" s="234"/>
      <c r="B3454" s="234"/>
      <c r="C3454" s="234"/>
      <c r="D3454" s="234"/>
      <c r="E3454" s="234"/>
      <c r="F3454" s="234"/>
      <c r="G3454" s="235"/>
      <c r="H3454" s="236"/>
      <c r="AJ3454" s="290"/>
      <c r="AK3454" s="240"/>
      <c r="AL3454" s="240"/>
      <c r="AM3454" s="240"/>
      <c r="AN3454" s="240"/>
      <c r="AO3454" s="240"/>
      <c r="AP3454" s="240"/>
      <c r="AQ3454" s="240"/>
      <c r="AR3454" s="240"/>
      <c r="AS3454" s="240"/>
      <c r="AT3454" s="240"/>
      <c r="AU3454" s="240"/>
      <c r="AV3454" s="240"/>
      <c r="AW3454" s="240"/>
      <c r="AX3454" s="240"/>
      <c r="AY3454" s="240"/>
      <c r="AZ3454" s="240"/>
      <c r="BA3454" s="240"/>
      <c r="BB3454" s="240"/>
      <c r="BC3454" s="240"/>
      <c r="BD3454" s="240"/>
      <c r="BE3454" s="240"/>
      <c r="BF3454" s="240"/>
      <c r="BG3454" s="240"/>
      <c r="BH3454" s="240"/>
      <c r="BI3454" s="240"/>
      <c r="BJ3454" s="240"/>
      <c r="BK3454" s="240"/>
      <c r="BL3454" s="240"/>
      <c r="BM3454" s="240"/>
      <c r="BN3454" s="240"/>
      <c r="BO3454" s="240"/>
      <c r="BP3454" s="240"/>
      <c r="BQ3454" s="240"/>
      <c r="BR3454" s="240"/>
      <c r="BS3454" s="240"/>
      <c r="BT3454" s="240"/>
      <c r="BU3454" s="240"/>
      <c r="BV3454" s="240"/>
      <c r="BW3454" s="240"/>
      <c r="BX3454" s="240"/>
      <c r="BY3454" s="240"/>
      <c r="BZ3454" s="240"/>
      <c r="CA3454" s="240"/>
      <c r="CB3454" s="240"/>
      <c r="CC3454" s="240"/>
      <c r="CD3454" s="240"/>
      <c r="CE3454" s="240"/>
      <c r="CF3454" s="240"/>
      <c r="CG3454" s="240"/>
      <c r="CH3454" s="240"/>
      <c r="CI3454" s="240"/>
      <c r="CJ3454" s="240"/>
      <c r="CK3454" s="240"/>
      <c r="CL3454" s="240"/>
      <c r="CM3454" s="240"/>
      <c r="CN3454" s="240"/>
      <c r="CO3454" s="240"/>
      <c r="CP3454" s="240"/>
      <c r="CQ3454" s="240"/>
      <c r="CR3454" s="240"/>
      <c r="CS3454" s="240"/>
      <c r="CT3454" s="240"/>
      <c r="CU3454" s="240"/>
      <c r="CV3454" s="240"/>
      <c r="CW3454" s="240"/>
      <c r="CX3454" s="240"/>
      <c r="CY3454" s="240"/>
      <c r="CZ3454" s="240"/>
      <c r="DA3454" s="240"/>
      <c r="DB3454" s="240"/>
      <c r="DC3454" s="240"/>
      <c r="DD3454" s="240"/>
      <c r="DE3454" s="240"/>
      <c r="DF3454" s="240"/>
      <c r="DG3454" s="240"/>
      <c r="DH3454" s="240"/>
      <c r="DI3454" s="240"/>
      <c r="DJ3454" s="240"/>
      <c r="DK3454" s="240"/>
      <c r="DL3454" s="240"/>
      <c r="DM3454" s="240"/>
      <c r="DN3454" s="240"/>
      <c r="DO3454" s="240"/>
      <c r="DP3454" s="240"/>
      <c r="DQ3454" s="240"/>
      <c r="DR3454" s="240"/>
      <c r="DS3454" s="240"/>
      <c r="DT3454" s="240"/>
      <c r="DU3454" s="240"/>
      <c r="DV3454" s="240"/>
      <c r="DW3454" s="240"/>
      <c r="DX3454" s="240"/>
      <c r="DY3454" s="240"/>
      <c r="DZ3454" s="240"/>
      <c r="EA3454" s="240"/>
      <c r="EB3454" s="240"/>
      <c r="EC3454" s="240"/>
      <c r="ED3454" s="240"/>
      <c r="EE3454" s="240"/>
      <c r="EF3454" s="240"/>
      <c r="EG3454" s="240"/>
      <c r="EH3454" s="240"/>
      <c r="EI3454" s="240"/>
      <c r="EJ3454" s="240"/>
      <c r="EK3454" s="240"/>
      <c r="EL3454" s="240"/>
      <c r="EM3454" s="240"/>
      <c r="EN3454" s="240"/>
      <c r="EO3454" s="240"/>
      <c r="EP3454" s="240"/>
      <c r="EQ3454" s="240"/>
      <c r="ER3454" s="240"/>
      <c r="ES3454" s="240"/>
      <c r="ET3454" s="240"/>
      <c r="EU3454" s="240"/>
      <c r="EV3454" s="240"/>
      <c r="EW3454" s="240"/>
      <c r="EX3454" s="240"/>
      <c r="EY3454" s="240"/>
      <c r="EZ3454" s="240"/>
      <c r="FA3454" s="240"/>
      <c r="FB3454" s="240"/>
      <c r="FC3454" s="240"/>
      <c r="FD3454" s="240"/>
      <c r="FE3454" s="240"/>
      <c r="FF3454" s="240"/>
      <c r="FG3454" s="240"/>
      <c r="FH3454" s="240"/>
      <c r="FI3454" s="240"/>
      <c r="FJ3454" s="240"/>
      <c r="FK3454" s="240"/>
      <c r="FL3454" s="240"/>
      <c r="FM3454" s="240"/>
      <c r="FN3454" s="240"/>
      <c r="FO3454" s="240"/>
      <c r="FP3454" s="240"/>
      <c r="FQ3454" s="240"/>
      <c r="FR3454" s="240"/>
      <c r="FS3454" s="240"/>
      <c r="FT3454" s="240"/>
      <c r="FU3454" s="240"/>
      <c r="FV3454" s="240"/>
    </row>
    <row r="3455" spans="1:178" s="250" customFormat="1">
      <c r="A3455" s="234"/>
      <c r="B3455" s="234"/>
      <c r="C3455" s="234"/>
      <c r="D3455" s="234"/>
      <c r="E3455" s="234"/>
      <c r="F3455" s="234"/>
      <c r="G3455" s="235"/>
      <c r="H3455" s="236"/>
      <c r="AJ3455" s="290"/>
      <c r="AK3455" s="240"/>
      <c r="AL3455" s="240"/>
      <c r="AM3455" s="240"/>
      <c r="AN3455" s="240"/>
      <c r="AO3455" s="240"/>
      <c r="AP3455" s="240"/>
      <c r="AQ3455" s="240"/>
      <c r="AR3455" s="240"/>
      <c r="AS3455" s="240"/>
      <c r="AT3455" s="240"/>
      <c r="AU3455" s="240"/>
      <c r="AV3455" s="240"/>
      <c r="AW3455" s="240"/>
      <c r="AX3455" s="240"/>
      <c r="AY3455" s="240"/>
      <c r="AZ3455" s="240"/>
      <c r="BA3455" s="240"/>
      <c r="BB3455" s="240"/>
      <c r="BC3455" s="240"/>
      <c r="BD3455" s="240"/>
      <c r="BE3455" s="240"/>
      <c r="BF3455" s="240"/>
      <c r="BG3455" s="240"/>
      <c r="BH3455" s="240"/>
      <c r="BI3455" s="240"/>
      <c r="BJ3455" s="240"/>
      <c r="BK3455" s="240"/>
      <c r="BL3455" s="240"/>
      <c r="BM3455" s="240"/>
      <c r="BN3455" s="240"/>
      <c r="BO3455" s="240"/>
      <c r="BP3455" s="240"/>
      <c r="BQ3455" s="240"/>
      <c r="BR3455" s="240"/>
      <c r="BS3455" s="240"/>
      <c r="BT3455" s="240"/>
      <c r="BU3455" s="240"/>
      <c r="BV3455" s="240"/>
      <c r="BW3455" s="240"/>
      <c r="BX3455" s="240"/>
      <c r="BY3455" s="240"/>
      <c r="BZ3455" s="240"/>
      <c r="CA3455" s="240"/>
      <c r="CB3455" s="240"/>
      <c r="CC3455" s="240"/>
      <c r="CD3455" s="240"/>
      <c r="CE3455" s="240"/>
      <c r="CF3455" s="240"/>
      <c r="CG3455" s="240"/>
      <c r="CH3455" s="240"/>
      <c r="CI3455" s="240"/>
      <c r="CJ3455" s="240"/>
      <c r="CK3455" s="240"/>
      <c r="CL3455" s="240"/>
      <c r="CM3455" s="240"/>
      <c r="CN3455" s="240"/>
      <c r="CO3455" s="240"/>
      <c r="CP3455" s="240"/>
      <c r="CQ3455" s="240"/>
      <c r="CR3455" s="240"/>
      <c r="CS3455" s="240"/>
      <c r="CT3455" s="240"/>
      <c r="CU3455" s="240"/>
      <c r="CV3455" s="240"/>
      <c r="CW3455" s="240"/>
      <c r="CX3455" s="240"/>
      <c r="CY3455" s="240"/>
      <c r="CZ3455" s="240"/>
      <c r="DA3455" s="240"/>
      <c r="DB3455" s="240"/>
      <c r="DC3455" s="240"/>
      <c r="DD3455" s="240"/>
      <c r="DE3455" s="240"/>
      <c r="DF3455" s="240"/>
      <c r="DG3455" s="240"/>
      <c r="DH3455" s="240"/>
      <c r="DI3455" s="240"/>
      <c r="DJ3455" s="240"/>
      <c r="DK3455" s="240"/>
      <c r="DL3455" s="240"/>
      <c r="DM3455" s="240"/>
      <c r="DN3455" s="240"/>
      <c r="DO3455" s="240"/>
      <c r="DP3455" s="240"/>
      <c r="DQ3455" s="240"/>
      <c r="DR3455" s="240"/>
      <c r="DS3455" s="240"/>
      <c r="DT3455" s="240"/>
      <c r="DU3455" s="240"/>
      <c r="DV3455" s="240"/>
      <c r="DW3455" s="240"/>
      <c r="DX3455" s="240"/>
      <c r="DY3455" s="240"/>
      <c r="DZ3455" s="240"/>
      <c r="EA3455" s="240"/>
      <c r="EB3455" s="240"/>
      <c r="EC3455" s="240"/>
      <c r="ED3455" s="240"/>
      <c r="EE3455" s="240"/>
      <c r="EF3455" s="240"/>
      <c r="EG3455" s="240"/>
      <c r="EH3455" s="240"/>
      <c r="EI3455" s="240"/>
      <c r="EJ3455" s="240"/>
      <c r="EK3455" s="240"/>
      <c r="EL3455" s="240"/>
      <c r="EM3455" s="240"/>
      <c r="EN3455" s="240"/>
      <c r="EO3455" s="240"/>
      <c r="EP3455" s="240"/>
      <c r="EQ3455" s="240"/>
      <c r="ER3455" s="240"/>
      <c r="ES3455" s="240"/>
      <c r="ET3455" s="240"/>
      <c r="EU3455" s="240"/>
      <c r="EV3455" s="240"/>
      <c r="EW3455" s="240"/>
      <c r="EX3455" s="240"/>
      <c r="EY3455" s="240"/>
      <c r="EZ3455" s="240"/>
      <c r="FA3455" s="240"/>
      <c r="FB3455" s="240"/>
      <c r="FC3455" s="240"/>
      <c r="FD3455" s="240"/>
      <c r="FE3455" s="240"/>
      <c r="FF3455" s="240"/>
      <c r="FG3455" s="240"/>
      <c r="FH3455" s="240"/>
      <c r="FI3455" s="240"/>
      <c r="FJ3455" s="240"/>
      <c r="FK3455" s="240"/>
      <c r="FL3455" s="240"/>
      <c r="FM3455" s="240"/>
      <c r="FN3455" s="240"/>
      <c r="FO3455" s="240"/>
      <c r="FP3455" s="240"/>
      <c r="FQ3455" s="240"/>
      <c r="FR3455" s="240"/>
      <c r="FS3455" s="240"/>
      <c r="FT3455" s="240"/>
      <c r="FU3455" s="240"/>
      <c r="FV3455" s="240"/>
    </row>
    <row r="3456" spans="1:178" s="250" customFormat="1">
      <c r="A3456" s="234"/>
      <c r="B3456" s="234"/>
      <c r="C3456" s="234"/>
      <c r="D3456" s="234"/>
      <c r="E3456" s="234"/>
      <c r="F3456" s="234"/>
      <c r="G3456" s="235"/>
      <c r="H3456" s="236"/>
      <c r="AJ3456" s="290"/>
      <c r="AK3456" s="240"/>
      <c r="AL3456" s="240"/>
      <c r="AM3456" s="240"/>
      <c r="AN3456" s="240"/>
      <c r="AO3456" s="240"/>
      <c r="AP3456" s="240"/>
      <c r="AQ3456" s="240"/>
      <c r="AR3456" s="240"/>
      <c r="AS3456" s="240"/>
      <c r="AT3456" s="240"/>
      <c r="AU3456" s="240"/>
      <c r="AV3456" s="240"/>
      <c r="AW3456" s="240"/>
      <c r="AX3456" s="240"/>
      <c r="AY3456" s="240"/>
      <c r="AZ3456" s="240"/>
      <c r="BA3456" s="240"/>
      <c r="BB3456" s="240"/>
      <c r="BC3456" s="240"/>
      <c r="BD3456" s="240"/>
      <c r="BE3456" s="240"/>
      <c r="BF3456" s="240"/>
      <c r="BG3456" s="240"/>
      <c r="BH3456" s="240"/>
      <c r="BI3456" s="240"/>
      <c r="BJ3456" s="240"/>
      <c r="BK3456" s="240"/>
      <c r="BL3456" s="240"/>
      <c r="BM3456" s="240"/>
      <c r="BN3456" s="240"/>
      <c r="BO3456" s="240"/>
      <c r="BP3456" s="240"/>
      <c r="BQ3456" s="240"/>
      <c r="BR3456" s="240"/>
      <c r="BS3456" s="240"/>
      <c r="BT3456" s="240"/>
      <c r="BU3456" s="240"/>
      <c r="BV3456" s="240"/>
      <c r="BW3456" s="240"/>
      <c r="BX3456" s="240"/>
      <c r="BY3456" s="240"/>
      <c r="BZ3456" s="240"/>
      <c r="CA3456" s="240"/>
      <c r="CB3456" s="240"/>
      <c r="CC3456" s="240"/>
      <c r="CD3456" s="240"/>
      <c r="CE3456" s="240"/>
      <c r="CF3456" s="240"/>
      <c r="CG3456" s="240"/>
      <c r="CH3456" s="240"/>
      <c r="CI3456" s="240"/>
      <c r="CJ3456" s="240"/>
      <c r="CK3456" s="240"/>
      <c r="CL3456" s="240"/>
      <c r="CM3456" s="240"/>
      <c r="CN3456" s="240"/>
      <c r="CO3456" s="240"/>
      <c r="CP3456" s="240"/>
      <c r="CQ3456" s="240"/>
      <c r="CR3456" s="240"/>
      <c r="CS3456" s="240"/>
      <c r="CT3456" s="240"/>
      <c r="CU3456" s="240"/>
      <c r="CV3456" s="240"/>
      <c r="CW3456" s="240"/>
      <c r="CX3456" s="240"/>
      <c r="CY3456" s="240"/>
      <c r="CZ3456" s="240"/>
      <c r="DA3456" s="240"/>
      <c r="DB3456" s="240"/>
      <c r="DC3456" s="240"/>
      <c r="DD3456" s="240"/>
      <c r="DE3456" s="240"/>
      <c r="DF3456" s="240"/>
      <c r="DG3456" s="240"/>
      <c r="DH3456" s="240"/>
      <c r="DI3456" s="240"/>
      <c r="DJ3456" s="240"/>
      <c r="DK3456" s="240"/>
      <c r="DL3456" s="240"/>
      <c r="DM3456" s="240"/>
      <c r="DN3456" s="240"/>
      <c r="DO3456" s="240"/>
      <c r="DP3456" s="240"/>
      <c r="DQ3456" s="240"/>
      <c r="DR3456" s="240"/>
      <c r="DS3456" s="240"/>
      <c r="DT3456" s="240"/>
      <c r="DU3456" s="240"/>
      <c r="DV3456" s="240"/>
      <c r="DW3456" s="240"/>
      <c r="DX3456" s="240"/>
      <c r="DY3456" s="240"/>
      <c r="DZ3456" s="240"/>
      <c r="EA3456" s="240"/>
      <c r="EB3456" s="240"/>
      <c r="EC3456" s="240"/>
      <c r="ED3456" s="240"/>
      <c r="EE3456" s="240"/>
      <c r="EF3456" s="240"/>
      <c r="EG3456" s="240"/>
      <c r="EH3456" s="240"/>
      <c r="EI3456" s="240"/>
      <c r="EJ3456" s="240"/>
      <c r="EK3456" s="240"/>
      <c r="EL3456" s="240"/>
      <c r="EM3456" s="240"/>
      <c r="EN3456" s="240"/>
      <c r="EO3456" s="240"/>
      <c r="EP3456" s="240"/>
      <c r="EQ3456" s="240"/>
      <c r="ER3456" s="240"/>
      <c r="ES3456" s="240"/>
      <c r="ET3456" s="240"/>
      <c r="EU3456" s="240"/>
      <c r="EV3456" s="240"/>
      <c r="EW3456" s="240"/>
      <c r="EX3456" s="240"/>
      <c r="EY3456" s="240"/>
      <c r="EZ3456" s="240"/>
      <c r="FA3456" s="240"/>
      <c r="FB3456" s="240"/>
      <c r="FC3456" s="240"/>
      <c r="FD3456" s="240"/>
      <c r="FE3456" s="240"/>
      <c r="FF3456" s="240"/>
      <c r="FG3456" s="240"/>
      <c r="FH3456" s="240"/>
      <c r="FI3456" s="240"/>
      <c r="FJ3456" s="240"/>
      <c r="FK3456" s="240"/>
      <c r="FL3456" s="240"/>
      <c r="FM3456" s="240"/>
      <c r="FN3456" s="240"/>
      <c r="FO3456" s="240"/>
      <c r="FP3456" s="240"/>
      <c r="FQ3456" s="240"/>
      <c r="FR3456" s="240"/>
      <c r="FS3456" s="240"/>
      <c r="FT3456" s="240"/>
      <c r="FU3456" s="240"/>
      <c r="FV3456" s="240"/>
    </row>
    <row r="3457" spans="1:178" s="250" customFormat="1">
      <c r="A3457" s="234"/>
      <c r="B3457" s="234"/>
      <c r="C3457" s="234"/>
      <c r="D3457" s="234"/>
      <c r="E3457" s="234"/>
      <c r="F3457" s="234"/>
      <c r="G3457" s="235"/>
      <c r="H3457" s="236"/>
      <c r="AJ3457" s="290"/>
      <c r="AK3457" s="240"/>
      <c r="AL3457" s="240"/>
      <c r="AM3457" s="240"/>
      <c r="AN3457" s="240"/>
      <c r="AO3457" s="240"/>
      <c r="AP3457" s="240"/>
      <c r="AQ3457" s="240"/>
      <c r="AR3457" s="240"/>
      <c r="AS3457" s="240"/>
      <c r="AT3457" s="240"/>
      <c r="AU3457" s="240"/>
      <c r="AV3457" s="240"/>
      <c r="AW3457" s="240"/>
      <c r="AX3457" s="240"/>
      <c r="AY3457" s="240"/>
      <c r="AZ3457" s="240"/>
      <c r="BA3457" s="240"/>
      <c r="BB3457" s="240"/>
      <c r="BC3457" s="240"/>
      <c r="BD3457" s="240"/>
      <c r="BE3457" s="240"/>
      <c r="BF3457" s="240"/>
      <c r="BG3457" s="240"/>
      <c r="BH3457" s="240"/>
      <c r="BI3457" s="240"/>
      <c r="BJ3457" s="240"/>
      <c r="BK3457" s="240"/>
      <c r="BL3457" s="240"/>
      <c r="BM3457" s="240"/>
      <c r="BN3457" s="240"/>
      <c r="BO3457" s="240"/>
      <c r="BP3457" s="240"/>
      <c r="BQ3457" s="240"/>
      <c r="BR3457" s="240"/>
      <c r="BS3457" s="240"/>
      <c r="BT3457" s="240"/>
      <c r="BU3457" s="240"/>
      <c r="BV3457" s="240"/>
      <c r="BW3457" s="240"/>
      <c r="BX3457" s="240"/>
      <c r="BY3457" s="240"/>
      <c r="BZ3457" s="240"/>
      <c r="CA3457" s="240"/>
      <c r="CB3457" s="240"/>
      <c r="CC3457" s="240"/>
      <c r="CD3457" s="240"/>
      <c r="CE3457" s="240"/>
      <c r="CF3457" s="240"/>
      <c r="CG3457" s="240"/>
      <c r="CH3457" s="240"/>
      <c r="CI3457" s="240"/>
      <c r="CJ3457" s="240"/>
      <c r="CK3457" s="240"/>
      <c r="CL3457" s="240"/>
      <c r="CM3457" s="240"/>
      <c r="CN3457" s="240"/>
      <c r="CO3457" s="240"/>
      <c r="CP3457" s="240"/>
      <c r="CQ3457" s="240"/>
      <c r="CR3457" s="240"/>
      <c r="CS3457" s="240"/>
      <c r="CT3457" s="240"/>
      <c r="CU3457" s="240"/>
      <c r="CV3457" s="240"/>
      <c r="CW3457" s="240"/>
      <c r="CX3457" s="240"/>
      <c r="CY3457" s="240"/>
      <c r="CZ3457" s="240"/>
      <c r="DA3457" s="240"/>
      <c r="DB3457" s="240"/>
      <c r="DC3457" s="240"/>
      <c r="DD3457" s="240"/>
      <c r="DE3457" s="240"/>
      <c r="DF3457" s="240"/>
      <c r="DG3457" s="240"/>
      <c r="DH3457" s="240"/>
      <c r="DI3457" s="240"/>
      <c r="DJ3457" s="240"/>
      <c r="DK3457" s="240"/>
      <c r="DL3457" s="240"/>
      <c r="DM3457" s="240"/>
      <c r="DN3457" s="240"/>
      <c r="DO3457" s="240"/>
      <c r="DP3457" s="240"/>
      <c r="DQ3457" s="240"/>
      <c r="DR3457" s="240"/>
      <c r="DS3457" s="240"/>
      <c r="DT3457" s="240"/>
      <c r="DU3457" s="240"/>
      <c r="DV3457" s="240"/>
      <c r="DW3457" s="240"/>
      <c r="DX3457" s="240"/>
      <c r="DY3457" s="240"/>
      <c r="DZ3457" s="240"/>
      <c r="EA3457" s="240"/>
      <c r="EB3457" s="240"/>
      <c r="EC3457" s="240"/>
      <c r="ED3457" s="240"/>
      <c r="EE3457" s="240"/>
      <c r="EF3457" s="240"/>
      <c r="EG3457" s="240"/>
      <c r="EH3457" s="240"/>
      <c r="EI3457" s="240"/>
      <c r="EJ3457" s="240"/>
      <c r="EK3457" s="240"/>
      <c r="EL3457" s="240"/>
      <c r="EM3457" s="240"/>
      <c r="EN3457" s="240"/>
      <c r="EO3457" s="240"/>
      <c r="EP3457" s="240"/>
      <c r="EQ3457" s="240"/>
      <c r="ER3457" s="240"/>
      <c r="ES3457" s="240"/>
      <c r="ET3457" s="240"/>
      <c r="EU3457" s="240"/>
      <c r="EV3457" s="240"/>
      <c r="EW3457" s="240"/>
      <c r="EX3457" s="240"/>
      <c r="EY3457" s="240"/>
      <c r="EZ3457" s="240"/>
      <c r="FA3457" s="240"/>
      <c r="FB3457" s="240"/>
      <c r="FC3457" s="240"/>
      <c r="FD3457" s="240"/>
      <c r="FE3457" s="240"/>
      <c r="FF3457" s="240"/>
      <c r="FG3457" s="240"/>
      <c r="FH3457" s="240"/>
      <c r="FI3457" s="240"/>
      <c r="FJ3457" s="240"/>
      <c r="FK3457" s="240"/>
      <c r="FL3457" s="240"/>
      <c r="FM3457" s="240"/>
      <c r="FN3457" s="240"/>
      <c r="FO3457" s="240"/>
      <c r="FP3457" s="240"/>
      <c r="FQ3457" s="240"/>
      <c r="FR3457" s="240"/>
      <c r="FS3457" s="240"/>
      <c r="FT3457" s="240"/>
      <c r="FU3457" s="240"/>
      <c r="FV3457" s="240"/>
    </row>
    <row r="3458" spans="1:178" s="250" customFormat="1">
      <c r="A3458" s="234"/>
      <c r="B3458" s="234"/>
      <c r="C3458" s="234"/>
      <c r="D3458" s="234"/>
      <c r="E3458" s="234"/>
      <c r="F3458" s="234"/>
      <c r="G3458" s="235"/>
      <c r="H3458" s="236"/>
      <c r="AJ3458" s="290"/>
      <c r="AK3458" s="240"/>
      <c r="AL3458" s="240"/>
      <c r="AM3458" s="240"/>
      <c r="AN3458" s="240"/>
      <c r="AO3458" s="240"/>
      <c r="AP3458" s="240"/>
      <c r="AQ3458" s="240"/>
      <c r="AR3458" s="240"/>
      <c r="AS3458" s="240"/>
      <c r="AT3458" s="240"/>
      <c r="AU3458" s="240"/>
      <c r="AV3458" s="240"/>
      <c r="AW3458" s="240"/>
      <c r="AX3458" s="240"/>
      <c r="AY3458" s="240"/>
      <c r="AZ3458" s="240"/>
      <c r="BA3458" s="240"/>
      <c r="BB3458" s="240"/>
      <c r="BC3458" s="240"/>
      <c r="BD3458" s="240"/>
      <c r="BE3458" s="240"/>
      <c r="BF3458" s="240"/>
      <c r="BG3458" s="240"/>
      <c r="BH3458" s="240"/>
      <c r="BI3458" s="240"/>
      <c r="BJ3458" s="240"/>
      <c r="BK3458" s="240"/>
      <c r="BL3458" s="240"/>
      <c r="BM3458" s="240"/>
      <c r="BN3458" s="240"/>
      <c r="BO3458" s="240"/>
      <c r="BP3458" s="240"/>
      <c r="BQ3458" s="240"/>
      <c r="BR3458" s="240"/>
      <c r="BS3458" s="240"/>
      <c r="BT3458" s="240"/>
      <c r="BU3458" s="240"/>
      <c r="BV3458" s="240"/>
      <c r="BW3458" s="240"/>
      <c r="BX3458" s="240"/>
      <c r="BY3458" s="240"/>
      <c r="BZ3458" s="240"/>
      <c r="CA3458" s="240"/>
      <c r="CB3458" s="240"/>
      <c r="CC3458" s="240"/>
      <c r="CD3458" s="240"/>
      <c r="CE3458" s="240"/>
      <c r="CF3458" s="240"/>
      <c r="CG3458" s="240"/>
      <c r="CH3458" s="240"/>
      <c r="CI3458" s="240"/>
      <c r="CJ3458" s="240"/>
      <c r="CK3458" s="240"/>
      <c r="CL3458" s="240"/>
      <c r="CM3458" s="240"/>
      <c r="CN3458" s="240"/>
      <c r="CO3458" s="240"/>
      <c r="CP3458" s="240"/>
      <c r="CQ3458" s="240"/>
      <c r="CR3458" s="240"/>
      <c r="CS3458" s="240"/>
      <c r="CT3458" s="240"/>
      <c r="CU3458" s="240"/>
      <c r="CV3458" s="240"/>
      <c r="CW3458" s="240"/>
      <c r="CX3458" s="240"/>
      <c r="CY3458" s="240"/>
      <c r="CZ3458" s="240"/>
      <c r="DA3458" s="240"/>
      <c r="DB3458" s="240"/>
      <c r="DC3458" s="240"/>
      <c r="DD3458" s="240"/>
      <c r="DE3458" s="240"/>
      <c r="DF3458" s="240"/>
      <c r="DG3458" s="240"/>
      <c r="DH3458" s="240"/>
      <c r="DI3458" s="240"/>
      <c r="DJ3458" s="240"/>
      <c r="DK3458" s="240"/>
      <c r="DL3458" s="240"/>
      <c r="DM3458" s="240"/>
      <c r="DN3458" s="240"/>
      <c r="DO3458" s="240"/>
      <c r="DP3458" s="240"/>
      <c r="DQ3458" s="240"/>
      <c r="DR3458" s="240"/>
      <c r="DS3458" s="240"/>
      <c r="DT3458" s="240"/>
      <c r="DU3458" s="240"/>
      <c r="DV3458" s="240"/>
      <c r="DW3458" s="240"/>
      <c r="DX3458" s="240"/>
      <c r="DY3458" s="240"/>
      <c r="DZ3458" s="240"/>
      <c r="EA3458" s="240"/>
      <c r="EB3458" s="240"/>
      <c r="EC3458" s="240"/>
      <c r="ED3458" s="240"/>
      <c r="EE3458" s="240"/>
      <c r="EF3458" s="240"/>
      <c r="EG3458" s="240"/>
      <c r="EH3458" s="240"/>
      <c r="EI3458" s="240"/>
      <c r="EJ3458" s="240"/>
      <c r="EK3458" s="240"/>
      <c r="EL3458" s="240"/>
      <c r="EM3458" s="240"/>
      <c r="EN3458" s="240"/>
      <c r="EO3458" s="240"/>
      <c r="EP3458" s="240"/>
      <c r="EQ3458" s="240"/>
      <c r="ER3458" s="240"/>
      <c r="ES3458" s="240"/>
      <c r="ET3458" s="240"/>
      <c r="EU3458" s="240"/>
      <c r="EV3458" s="240"/>
      <c r="EW3458" s="240"/>
      <c r="EX3458" s="240"/>
      <c r="EY3458" s="240"/>
      <c r="EZ3458" s="240"/>
      <c r="FA3458" s="240"/>
      <c r="FB3458" s="240"/>
      <c r="FC3458" s="240"/>
      <c r="FD3458" s="240"/>
      <c r="FE3458" s="240"/>
      <c r="FF3458" s="240"/>
      <c r="FG3458" s="240"/>
      <c r="FH3458" s="240"/>
      <c r="FI3458" s="240"/>
      <c r="FJ3458" s="240"/>
      <c r="FK3458" s="240"/>
      <c r="FL3458" s="240"/>
      <c r="FM3458" s="240"/>
      <c r="FN3458" s="240"/>
      <c r="FO3458" s="240"/>
      <c r="FP3458" s="240"/>
      <c r="FQ3458" s="240"/>
      <c r="FR3458" s="240"/>
      <c r="FS3458" s="240"/>
      <c r="FT3458" s="240"/>
      <c r="FU3458" s="240"/>
      <c r="FV3458" s="240"/>
    </row>
    <row r="3459" spans="1:178" s="250" customFormat="1">
      <c r="A3459" s="234"/>
      <c r="B3459" s="234"/>
      <c r="C3459" s="234"/>
      <c r="D3459" s="234"/>
      <c r="E3459" s="234"/>
      <c r="F3459" s="234"/>
      <c r="G3459" s="235"/>
      <c r="H3459" s="236"/>
      <c r="AJ3459" s="290"/>
      <c r="AK3459" s="240"/>
      <c r="AL3459" s="240"/>
      <c r="AM3459" s="240"/>
      <c r="AN3459" s="240"/>
      <c r="AO3459" s="240"/>
      <c r="AP3459" s="240"/>
      <c r="AQ3459" s="240"/>
      <c r="AR3459" s="240"/>
      <c r="AS3459" s="240"/>
      <c r="AT3459" s="240"/>
      <c r="AU3459" s="240"/>
      <c r="AV3459" s="240"/>
      <c r="AW3459" s="240"/>
      <c r="AX3459" s="240"/>
      <c r="AY3459" s="240"/>
      <c r="AZ3459" s="240"/>
      <c r="BA3459" s="240"/>
      <c r="BB3459" s="240"/>
      <c r="BC3459" s="240"/>
      <c r="BD3459" s="240"/>
      <c r="BE3459" s="240"/>
      <c r="BF3459" s="240"/>
      <c r="BG3459" s="240"/>
      <c r="BH3459" s="240"/>
      <c r="BI3459" s="240"/>
      <c r="BJ3459" s="240"/>
      <c r="BK3459" s="240"/>
      <c r="BL3459" s="240"/>
      <c r="BM3459" s="240"/>
      <c r="BN3459" s="240"/>
      <c r="BO3459" s="240"/>
      <c r="BP3459" s="240"/>
      <c r="BQ3459" s="240"/>
      <c r="BR3459" s="240"/>
      <c r="BS3459" s="240"/>
      <c r="BT3459" s="240"/>
      <c r="BU3459" s="240"/>
      <c r="BV3459" s="240"/>
      <c r="BW3459" s="240"/>
      <c r="BX3459" s="240"/>
      <c r="BY3459" s="240"/>
      <c r="BZ3459" s="240"/>
      <c r="CA3459" s="240"/>
      <c r="CB3459" s="240"/>
      <c r="CC3459" s="240"/>
      <c r="CD3459" s="240"/>
      <c r="CE3459" s="240"/>
      <c r="CF3459" s="240"/>
      <c r="CG3459" s="240"/>
      <c r="CH3459" s="240"/>
      <c r="CI3459" s="240"/>
      <c r="CJ3459" s="240"/>
      <c r="CK3459" s="240"/>
      <c r="CL3459" s="240"/>
      <c r="CM3459" s="240"/>
      <c r="CN3459" s="240"/>
      <c r="CO3459" s="240"/>
      <c r="CP3459" s="240"/>
      <c r="CQ3459" s="240"/>
      <c r="CR3459" s="240"/>
      <c r="CS3459" s="240"/>
      <c r="CT3459" s="240"/>
      <c r="CU3459" s="240"/>
      <c r="CV3459" s="240"/>
      <c r="CW3459" s="240"/>
      <c r="CX3459" s="240"/>
      <c r="CY3459" s="240"/>
      <c r="CZ3459" s="240"/>
      <c r="DA3459" s="240"/>
      <c r="DB3459" s="240"/>
      <c r="DC3459" s="240"/>
      <c r="DD3459" s="240"/>
      <c r="DE3459" s="240"/>
      <c r="DF3459" s="240"/>
      <c r="DG3459" s="240"/>
      <c r="DH3459" s="240"/>
      <c r="DI3459" s="240"/>
      <c r="DJ3459" s="240"/>
      <c r="DK3459" s="240"/>
      <c r="DL3459" s="240"/>
      <c r="DM3459" s="240"/>
      <c r="DN3459" s="240"/>
      <c r="DO3459" s="240"/>
      <c r="DP3459" s="240"/>
      <c r="DQ3459" s="240"/>
      <c r="DR3459" s="240"/>
      <c r="DS3459" s="240"/>
      <c r="DT3459" s="240"/>
      <c r="DU3459" s="240"/>
      <c r="DV3459" s="240"/>
      <c r="DW3459" s="240"/>
      <c r="DX3459" s="240"/>
      <c r="DY3459" s="240"/>
      <c r="DZ3459" s="240"/>
      <c r="EA3459" s="240"/>
      <c r="EB3459" s="240"/>
      <c r="EC3459" s="240"/>
      <c r="ED3459" s="240"/>
      <c r="EE3459" s="240"/>
      <c r="EF3459" s="240"/>
      <c r="EG3459" s="240"/>
      <c r="EH3459" s="240"/>
      <c r="EI3459" s="240"/>
      <c r="EJ3459" s="240"/>
      <c r="EK3459" s="240"/>
      <c r="EL3459" s="240"/>
      <c r="EM3459" s="240"/>
      <c r="EN3459" s="240"/>
      <c r="EO3459" s="240"/>
      <c r="EP3459" s="240"/>
      <c r="EQ3459" s="240"/>
      <c r="ER3459" s="240"/>
      <c r="ES3459" s="240"/>
      <c r="ET3459" s="240"/>
      <c r="EU3459" s="240"/>
      <c r="EV3459" s="240"/>
      <c r="EW3459" s="240"/>
      <c r="EX3459" s="240"/>
      <c r="EY3459" s="240"/>
      <c r="EZ3459" s="240"/>
      <c r="FA3459" s="240"/>
      <c r="FB3459" s="240"/>
      <c r="FC3459" s="240"/>
      <c r="FD3459" s="240"/>
      <c r="FE3459" s="240"/>
      <c r="FF3459" s="240"/>
      <c r="FG3459" s="240"/>
      <c r="FH3459" s="240"/>
      <c r="FI3459" s="240"/>
      <c r="FJ3459" s="240"/>
      <c r="FK3459" s="240"/>
      <c r="FL3459" s="240"/>
      <c r="FM3459" s="240"/>
      <c r="FN3459" s="240"/>
      <c r="FO3459" s="240"/>
      <c r="FP3459" s="240"/>
      <c r="FQ3459" s="240"/>
      <c r="FR3459" s="240"/>
      <c r="FS3459" s="240"/>
      <c r="FT3459" s="240"/>
      <c r="FU3459" s="240"/>
      <c r="FV3459" s="240"/>
    </row>
    <row r="3460" spans="1:178" s="250" customFormat="1">
      <c r="A3460" s="234"/>
      <c r="B3460" s="234"/>
      <c r="C3460" s="234"/>
      <c r="D3460" s="234"/>
      <c r="E3460" s="234"/>
      <c r="F3460" s="234"/>
      <c r="G3460" s="235"/>
      <c r="H3460" s="236"/>
      <c r="AJ3460" s="290"/>
      <c r="AK3460" s="240"/>
      <c r="AL3460" s="240"/>
      <c r="AM3460" s="240"/>
      <c r="AN3460" s="240"/>
      <c r="AO3460" s="240"/>
      <c r="AP3460" s="240"/>
      <c r="AQ3460" s="240"/>
      <c r="AR3460" s="240"/>
      <c r="AS3460" s="240"/>
      <c r="AT3460" s="240"/>
      <c r="AU3460" s="240"/>
      <c r="AV3460" s="240"/>
      <c r="AW3460" s="240"/>
      <c r="AX3460" s="240"/>
      <c r="AY3460" s="240"/>
      <c r="AZ3460" s="240"/>
      <c r="BA3460" s="240"/>
      <c r="BB3460" s="240"/>
      <c r="BC3460" s="240"/>
      <c r="BD3460" s="240"/>
      <c r="BE3460" s="240"/>
      <c r="BF3460" s="240"/>
      <c r="BG3460" s="240"/>
      <c r="BH3460" s="240"/>
      <c r="BI3460" s="240"/>
      <c r="BJ3460" s="240"/>
      <c r="BK3460" s="240"/>
      <c r="BL3460" s="240"/>
      <c r="BM3460" s="240"/>
      <c r="BN3460" s="240"/>
      <c r="BO3460" s="240"/>
      <c r="BP3460" s="240"/>
      <c r="BQ3460" s="240"/>
      <c r="BR3460" s="240"/>
      <c r="BS3460" s="240"/>
      <c r="BT3460" s="240"/>
      <c r="BU3460" s="240"/>
      <c r="BV3460" s="240"/>
      <c r="BW3460" s="240"/>
      <c r="BX3460" s="240"/>
      <c r="BY3460" s="240"/>
      <c r="BZ3460" s="240"/>
      <c r="CA3460" s="240"/>
      <c r="CB3460" s="240"/>
      <c r="CC3460" s="240"/>
      <c r="CD3460" s="240"/>
      <c r="CE3460" s="240"/>
      <c r="CF3460" s="240"/>
      <c r="CG3460" s="240"/>
      <c r="CH3460" s="240"/>
      <c r="CI3460" s="240"/>
      <c r="CJ3460" s="240"/>
      <c r="CK3460" s="240"/>
      <c r="CL3460" s="240"/>
      <c r="CM3460" s="240"/>
      <c r="CN3460" s="240"/>
      <c r="CO3460" s="240"/>
      <c r="CP3460" s="240"/>
      <c r="CQ3460" s="240"/>
      <c r="CR3460" s="240"/>
      <c r="CS3460" s="240"/>
      <c r="CT3460" s="240"/>
      <c r="CU3460" s="240"/>
      <c r="CV3460" s="240"/>
      <c r="CW3460" s="240"/>
      <c r="CX3460" s="240"/>
      <c r="CY3460" s="240"/>
      <c r="CZ3460" s="240"/>
      <c r="DA3460" s="240"/>
      <c r="DB3460" s="240"/>
      <c r="DC3460" s="240"/>
      <c r="DD3460" s="240"/>
      <c r="DE3460" s="240"/>
      <c r="DF3460" s="240"/>
      <c r="DG3460" s="240"/>
      <c r="DH3460" s="240"/>
      <c r="DI3460" s="240"/>
      <c r="DJ3460" s="240"/>
      <c r="DK3460" s="240"/>
      <c r="DL3460" s="240"/>
      <c r="DM3460" s="240"/>
      <c r="DN3460" s="240"/>
      <c r="DO3460" s="240"/>
      <c r="DP3460" s="240"/>
      <c r="DQ3460" s="240"/>
      <c r="DR3460" s="240"/>
      <c r="DS3460" s="240"/>
      <c r="DT3460" s="240"/>
      <c r="DU3460" s="240"/>
      <c r="DV3460" s="240"/>
      <c r="DW3460" s="240"/>
      <c r="DX3460" s="240"/>
      <c r="DY3460" s="240"/>
      <c r="DZ3460" s="240"/>
      <c r="EA3460" s="240"/>
      <c r="EB3460" s="240"/>
      <c r="EC3460" s="240"/>
      <c r="ED3460" s="240"/>
      <c r="EE3460" s="240"/>
      <c r="EF3460" s="240"/>
      <c r="EG3460" s="240"/>
      <c r="EH3460" s="240"/>
      <c r="EI3460" s="240"/>
      <c r="EJ3460" s="240"/>
      <c r="EK3460" s="240"/>
      <c r="EL3460" s="240"/>
      <c r="EM3460" s="240"/>
      <c r="EN3460" s="240"/>
      <c r="EO3460" s="240"/>
      <c r="EP3460" s="240"/>
      <c r="EQ3460" s="240"/>
      <c r="ER3460" s="240"/>
      <c r="ES3460" s="240"/>
      <c r="ET3460" s="240"/>
      <c r="EU3460" s="240"/>
      <c r="EV3460" s="240"/>
      <c r="EW3460" s="240"/>
      <c r="EX3460" s="240"/>
      <c r="EY3460" s="240"/>
      <c r="EZ3460" s="240"/>
      <c r="FA3460" s="240"/>
      <c r="FB3460" s="240"/>
      <c r="FC3460" s="240"/>
      <c r="FD3460" s="240"/>
      <c r="FE3460" s="240"/>
      <c r="FF3460" s="240"/>
      <c r="FG3460" s="240"/>
      <c r="FH3460" s="240"/>
      <c r="FI3460" s="240"/>
      <c r="FJ3460" s="240"/>
      <c r="FK3460" s="240"/>
      <c r="FL3460" s="240"/>
      <c r="FM3460" s="240"/>
      <c r="FN3460" s="240"/>
      <c r="FO3460" s="240"/>
      <c r="FP3460" s="240"/>
      <c r="FQ3460" s="240"/>
      <c r="FR3460" s="240"/>
      <c r="FS3460" s="240"/>
      <c r="FT3460" s="240"/>
      <c r="FU3460" s="240"/>
      <c r="FV3460" s="240"/>
    </row>
    <row r="3461" spans="1:178" s="250" customFormat="1">
      <c r="A3461" s="234"/>
      <c r="B3461" s="234"/>
      <c r="C3461" s="234"/>
      <c r="D3461" s="234"/>
      <c r="E3461" s="234"/>
      <c r="F3461" s="234"/>
      <c r="G3461" s="235"/>
      <c r="H3461" s="236"/>
      <c r="AJ3461" s="290"/>
      <c r="AK3461" s="240"/>
      <c r="AL3461" s="240"/>
      <c r="AM3461" s="240"/>
      <c r="AN3461" s="240"/>
      <c r="AO3461" s="240"/>
      <c r="AP3461" s="240"/>
      <c r="AQ3461" s="240"/>
      <c r="AR3461" s="240"/>
      <c r="AS3461" s="240"/>
      <c r="AT3461" s="240"/>
      <c r="AU3461" s="240"/>
      <c r="AV3461" s="240"/>
      <c r="AW3461" s="240"/>
      <c r="AX3461" s="240"/>
      <c r="AY3461" s="240"/>
      <c r="AZ3461" s="240"/>
      <c r="BA3461" s="240"/>
      <c r="BB3461" s="240"/>
      <c r="BC3461" s="240"/>
      <c r="BD3461" s="240"/>
      <c r="BE3461" s="240"/>
      <c r="BF3461" s="240"/>
      <c r="BG3461" s="240"/>
      <c r="BH3461" s="240"/>
      <c r="BI3461" s="240"/>
      <c r="BJ3461" s="240"/>
      <c r="BK3461" s="240"/>
      <c r="BL3461" s="240"/>
      <c r="BM3461" s="240"/>
      <c r="BN3461" s="240"/>
      <c r="BO3461" s="240"/>
      <c r="BP3461" s="240"/>
      <c r="BQ3461" s="240"/>
      <c r="BR3461" s="240"/>
      <c r="BS3461" s="240"/>
      <c r="BT3461" s="240"/>
      <c r="BU3461" s="240"/>
      <c r="BV3461" s="240"/>
      <c r="BW3461" s="240"/>
      <c r="BX3461" s="240"/>
      <c r="BY3461" s="240"/>
      <c r="BZ3461" s="240"/>
      <c r="CA3461" s="240"/>
      <c r="CB3461" s="240"/>
      <c r="CC3461" s="240"/>
      <c r="CD3461" s="240"/>
      <c r="CE3461" s="240"/>
      <c r="CF3461" s="240"/>
      <c r="CG3461" s="240"/>
      <c r="CH3461" s="240"/>
      <c r="CI3461" s="240"/>
      <c r="CJ3461" s="240"/>
      <c r="CK3461" s="240"/>
      <c r="CL3461" s="240"/>
      <c r="CM3461" s="240"/>
      <c r="CN3461" s="240"/>
      <c r="CO3461" s="240"/>
      <c r="CP3461" s="240"/>
      <c r="CQ3461" s="240"/>
      <c r="CR3461" s="240"/>
      <c r="CS3461" s="240"/>
      <c r="CT3461" s="240"/>
      <c r="CU3461" s="240"/>
      <c r="CV3461" s="240"/>
      <c r="CW3461" s="240"/>
      <c r="CX3461" s="240"/>
      <c r="CY3461" s="240"/>
      <c r="CZ3461" s="240"/>
      <c r="DA3461" s="240"/>
      <c r="DB3461" s="240"/>
      <c r="DC3461" s="240"/>
      <c r="DD3461" s="240"/>
      <c r="DE3461" s="240"/>
      <c r="DF3461" s="240"/>
      <c r="DG3461" s="240"/>
      <c r="DH3461" s="240"/>
      <c r="DI3461" s="240"/>
      <c r="DJ3461" s="240"/>
      <c r="DK3461" s="240"/>
      <c r="DL3461" s="240"/>
      <c r="DM3461" s="240"/>
      <c r="DN3461" s="240"/>
      <c r="DO3461" s="240"/>
      <c r="DP3461" s="240"/>
      <c r="DQ3461" s="240"/>
      <c r="DR3461" s="240"/>
      <c r="DS3461" s="240"/>
      <c r="DT3461" s="240"/>
      <c r="DU3461" s="240"/>
      <c r="DV3461" s="240"/>
      <c r="DW3461" s="240"/>
      <c r="DX3461" s="240"/>
      <c r="DY3461" s="240"/>
      <c r="DZ3461" s="240"/>
      <c r="EA3461" s="240"/>
      <c r="EB3461" s="240"/>
      <c r="EC3461" s="240"/>
      <c r="ED3461" s="240"/>
      <c r="EE3461" s="240"/>
      <c r="EF3461" s="240"/>
      <c r="EG3461" s="240"/>
      <c r="EH3461" s="240"/>
      <c r="EI3461" s="240"/>
      <c r="EJ3461" s="240"/>
      <c r="EK3461" s="240"/>
      <c r="EL3461" s="240"/>
      <c r="EM3461" s="240"/>
      <c r="EN3461" s="240"/>
      <c r="EO3461" s="240"/>
      <c r="EP3461" s="240"/>
      <c r="EQ3461" s="240"/>
      <c r="ER3461" s="240"/>
      <c r="ES3461" s="240"/>
      <c r="ET3461" s="240"/>
      <c r="EU3461" s="240"/>
      <c r="EV3461" s="240"/>
      <c r="EW3461" s="240"/>
      <c r="EX3461" s="240"/>
      <c r="EY3461" s="240"/>
      <c r="EZ3461" s="240"/>
      <c r="FA3461" s="240"/>
      <c r="FB3461" s="240"/>
      <c r="FC3461" s="240"/>
      <c r="FD3461" s="240"/>
      <c r="FE3461" s="240"/>
      <c r="FF3461" s="240"/>
      <c r="FG3461" s="240"/>
      <c r="FH3461" s="240"/>
      <c r="FI3461" s="240"/>
      <c r="FJ3461" s="240"/>
      <c r="FK3461" s="240"/>
      <c r="FL3461" s="240"/>
      <c r="FM3461" s="240"/>
      <c r="FN3461" s="240"/>
      <c r="FO3461" s="240"/>
      <c r="FP3461" s="240"/>
      <c r="FQ3461" s="240"/>
      <c r="FR3461" s="240"/>
      <c r="FS3461" s="240"/>
      <c r="FT3461" s="240"/>
      <c r="FU3461" s="240"/>
      <c r="FV3461" s="240"/>
    </row>
    <row r="3462" spans="1:178" s="250" customFormat="1">
      <c r="A3462" s="234"/>
      <c r="B3462" s="234"/>
      <c r="C3462" s="234"/>
      <c r="D3462" s="234"/>
      <c r="E3462" s="234"/>
      <c r="F3462" s="234"/>
      <c r="G3462" s="235"/>
      <c r="H3462" s="236"/>
      <c r="AJ3462" s="290"/>
      <c r="AK3462" s="240"/>
      <c r="AL3462" s="240"/>
      <c r="AM3462" s="240"/>
      <c r="AN3462" s="240"/>
      <c r="AO3462" s="240"/>
      <c r="AP3462" s="240"/>
      <c r="AQ3462" s="240"/>
      <c r="AR3462" s="240"/>
      <c r="AS3462" s="240"/>
      <c r="AT3462" s="240"/>
      <c r="AU3462" s="240"/>
      <c r="AV3462" s="240"/>
      <c r="AW3462" s="240"/>
      <c r="AX3462" s="240"/>
      <c r="AY3462" s="240"/>
      <c r="AZ3462" s="240"/>
      <c r="BA3462" s="240"/>
      <c r="BB3462" s="240"/>
      <c r="BC3462" s="240"/>
      <c r="BD3462" s="240"/>
      <c r="BE3462" s="240"/>
      <c r="BF3462" s="240"/>
      <c r="BG3462" s="240"/>
      <c r="BH3462" s="240"/>
      <c r="BI3462" s="240"/>
      <c r="BJ3462" s="240"/>
      <c r="BK3462" s="240"/>
      <c r="BL3462" s="240"/>
      <c r="BM3462" s="240"/>
      <c r="BN3462" s="240"/>
      <c r="BO3462" s="240"/>
      <c r="BP3462" s="240"/>
      <c r="BQ3462" s="240"/>
      <c r="BR3462" s="240"/>
      <c r="BS3462" s="240"/>
      <c r="BT3462" s="240"/>
      <c r="BU3462" s="240"/>
      <c r="BV3462" s="240"/>
      <c r="BW3462" s="240"/>
      <c r="BX3462" s="240"/>
      <c r="BY3462" s="240"/>
      <c r="BZ3462" s="240"/>
      <c r="CA3462" s="240"/>
      <c r="CB3462" s="240"/>
      <c r="CC3462" s="240"/>
      <c r="CD3462" s="240"/>
      <c r="CE3462" s="240"/>
      <c r="CF3462" s="240"/>
      <c r="CG3462" s="240"/>
      <c r="CH3462" s="240"/>
      <c r="CI3462" s="240"/>
      <c r="CJ3462" s="240"/>
      <c r="CK3462" s="240"/>
      <c r="CL3462" s="240"/>
      <c r="CM3462" s="240"/>
      <c r="CN3462" s="240"/>
      <c r="CO3462" s="240"/>
      <c r="CP3462" s="240"/>
      <c r="CQ3462" s="240"/>
      <c r="CR3462" s="240"/>
      <c r="CS3462" s="240"/>
      <c r="CT3462" s="240"/>
      <c r="CU3462" s="240"/>
      <c r="CV3462" s="240"/>
      <c r="CW3462" s="240"/>
      <c r="CX3462" s="240"/>
      <c r="CY3462" s="240"/>
      <c r="CZ3462" s="240"/>
      <c r="DA3462" s="240"/>
      <c r="DB3462" s="240"/>
      <c r="DC3462" s="240"/>
      <c r="DD3462" s="240"/>
      <c r="DE3462" s="240"/>
      <c r="DF3462" s="240"/>
      <c r="DG3462" s="240"/>
      <c r="DH3462" s="240"/>
      <c r="DI3462" s="240"/>
      <c r="DJ3462" s="240"/>
      <c r="DK3462" s="240"/>
      <c r="DL3462" s="240"/>
      <c r="DM3462" s="240"/>
      <c r="DN3462" s="240"/>
      <c r="DO3462" s="240"/>
      <c r="DP3462" s="240"/>
      <c r="DQ3462" s="240"/>
      <c r="DR3462" s="240"/>
      <c r="DS3462" s="240"/>
      <c r="DT3462" s="240"/>
      <c r="DU3462" s="240"/>
      <c r="DV3462" s="240"/>
      <c r="DW3462" s="240"/>
      <c r="DX3462" s="240"/>
      <c r="DY3462" s="240"/>
      <c r="DZ3462" s="240"/>
      <c r="EA3462" s="240"/>
      <c r="EB3462" s="240"/>
      <c r="EC3462" s="240"/>
      <c r="ED3462" s="240"/>
      <c r="EE3462" s="240"/>
      <c r="EF3462" s="240"/>
      <c r="EG3462" s="240"/>
      <c r="EH3462" s="240"/>
      <c r="EI3462" s="240"/>
      <c r="EJ3462" s="240"/>
      <c r="EK3462" s="240"/>
      <c r="EL3462" s="240"/>
      <c r="EM3462" s="240"/>
      <c r="EN3462" s="240"/>
      <c r="EO3462" s="240"/>
      <c r="EP3462" s="240"/>
      <c r="EQ3462" s="240"/>
      <c r="ER3462" s="240"/>
      <c r="ES3462" s="240"/>
      <c r="ET3462" s="240"/>
      <c r="EU3462" s="240"/>
      <c r="EV3462" s="240"/>
      <c r="EW3462" s="240"/>
      <c r="EX3462" s="240"/>
      <c r="EY3462" s="240"/>
      <c r="EZ3462" s="240"/>
      <c r="FA3462" s="240"/>
      <c r="FB3462" s="240"/>
      <c r="FC3462" s="240"/>
      <c r="FD3462" s="240"/>
      <c r="FE3462" s="240"/>
      <c r="FF3462" s="240"/>
      <c r="FG3462" s="240"/>
      <c r="FH3462" s="240"/>
      <c r="FI3462" s="240"/>
      <c r="FJ3462" s="240"/>
      <c r="FK3462" s="240"/>
      <c r="FL3462" s="240"/>
      <c r="FM3462" s="240"/>
      <c r="FN3462" s="240"/>
      <c r="FO3462" s="240"/>
      <c r="FP3462" s="240"/>
      <c r="FQ3462" s="240"/>
      <c r="FR3462" s="240"/>
      <c r="FS3462" s="240"/>
      <c r="FT3462" s="240"/>
      <c r="FU3462" s="240"/>
      <c r="FV3462" s="240"/>
    </row>
    <row r="3463" spans="1:178" s="250" customFormat="1">
      <c r="A3463" s="234"/>
      <c r="B3463" s="234"/>
      <c r="C3463" s="234"/>
      <c r="D3463" s="234"/>
      <c r="E3463" s="234"/>
      <c r="F3463" s="234"/>
      <c r="G3463" s="235"/>
      <c r="H3463" s="236"/>
      <c r="AJ3463" s="290"/>
      <c r="AK3463" s="240"/>
      <c r="AL3463" s="240"/>
      <c r="AM3463" s="240"/>
      <c r="AN3463" s="240"/>
      <c r="AO3463" s="240"/>
      <c r="AP3463" s="240"/>
      <c r="AQ3463" s="240"/>
      <c r="AR3463" s="240"/>
      <c r="AS3463" s="240"/>
      <c r="AT3463" s="240"/>
      <c r="AU3463" s="240"/>
      <c r="AV3463" s="240"/>
      <c r="AW3463" s="240"/>
      <c r="AX3463" s="240"/>
      <c r="AY3463" s="240"/>
      <c r="AZ3463" s="240"/>
      <c r="BA3463" s="240"/>
      <c r="BB3463" s="240"/>
      <c r="BC3463" s="240"/>
      <c r="BD3463" s="240"/>
      <c r="BE3463" s="240"/>
      <c r="BF3463" s="240"/>
      <c r="BG3463" s="240"/>
      <c r="BH3463" s="240"/>
      <c r="BI3463" s="240"/>
      <c r="BJ3463" s="240"/>
      <c r="BK3463" s="240"/>
      <c r="BL3463" s="240"/>
      <c r="BM3463" s="240"/>
      <c r="BN3463" s="240"/>
      <c r="BO3463" s="240"/>
      <c r="BP3463" s="240"/>
      <c r="BQ3463" s="240"/>
      <c r="BR3463" s="240"/>
      <c r="BS3463" s="240"/>
      <c r="BT3463" s="240"/>
      <c r="BU3463" s="240"/>
      <c r="BV3463" s="240"/>
      <c r="BW3463" s="240"/>
      <c r="BX3463" s="240"/>
      <c r="BY3463" s="240"/>
      <c r="BZ3463" s="240"/>
      <c r="CA3463" s="240"/>
      <c r="CB3463" s="240"/>
      <c r="CC3463" s="240"/>
      <c r="CD3463" s="240"/>
      <c r="CE3463" s="240"/>
      <c r="CF3463" s="240"/>
      <c r="CG3463" s="240"/>
      <c r="CH3463" s="240"/>
      <c r="CI3463" s="240"/>
      <c r="CJ3463" s="240"/>
      <c r="CK3463" s="240"/>
      <c r="CL3463" s="240"/>
      <c r="CM3463" s="240"/>
      <c r="CN3463" s="240"/>
      <c r="CO3463" s="240"/>
      <c r="CP3463" s="240"/>
      <c r="CQ3463" s="240"/>
      <c r="CR3463" s="240"/>
      <c r="CS3463" s="240"/>
      <c r="CT3463" s="240"/>
      <c r="CU3463" s="240"/>
      <c r="CV3463" s="240"/>
      <c r="CW3463" s="240"/>
      <c r="CX3463" s="240"/>
      <c r="CY3463" s="240"/>
      <c r="CZ3463" s="240"/>
      <c r="DA3463" s="240"/>
      <c r="DB3463" s="240"/>
      <c r="DC3463" s="240"/>
      <c r="DD3463" s="240"/>
      <c r="DE3463" s="240"/>
      <c r="DF3463" s="240"/>
      <c r="DG3463" s="240"/>
      <c r="DH3463" s="240"/>
      <c r="DI3463" s="240"/>
      <c r="DJ3463" s="240"/>
      <c r="DK3463" s="240"/>
      <c r="DL3463" s="240"/>
      <c r="DM3463" s="240"/>
      <c r="DN3463" s="240"/>
      <c r="DO3463" s="240"/>
      <c r="DP3463" s="240"/>
      <c r="DQ3463" s="240"/>
      <c r="DR3463" s="240"/>
      <c r="DS3463" s="240"/>
      <c r="DT3463" s="240"/>
      <c r="DU3463" s="240"/>
      <c r="DV3463" s="240"/>
      <c r="DW3463" s="240"/>
      <c r="DX3463" s="240"/>
      <c r="DY3463" s="240"/>
      <c r="DZ3463" s="240"/>
      <c r="EA3463" s="240"/>
      <c r="EB3463" s="240"/>
      <c r="EC3463" s="240"/>
      <c r="ED3463" s="240"/>
      <c r="EE3463" s="240"/>
      <c r="EF3463" s="240"/>
      <c r="EG3463" s="240"/>
      <c r="EH3463" s="240"/>
      <c r="EI3463" s="240"/>
      <c r="EJ3463" s="240"/>
      <c r="EK3463" s="240"/>
      <c r="EL3463" s="240"/>
      <c r="EM3463" s="240"/>
      <c r="EN3463" s="240"/>
      <c r="EO3463" s="240"/>
      <c r="EP3463" s="240"/>
      <c r="EQ3463" s="240"/>
      <c r="ER3463" s="240"/>
      <c r="ES3463" s="240"/>
      <c r="ET3463" s="240"/>
      <c r="EU3463" s="240"/>
      <c r="EV3463" s="240"/>
      <c r="EW3463" s="240"/>
      <c r="EX3463" s="240"/>
      <c r="EY3463" s="240"/>
      <c r="EZ3463" s="240"/>
      <c r="FA3463" s="240"/>
      <c r="FB3463" s="240"/>
      <c r="FC3463" s="240"/>
      <c r="FD3463" s="240"/>
      <c r="FE3463" s="240"/>
      <c r="FF3463" s="240"/>
      <c r="FG3463" s="240"/>
      <c r="FH3463" s="240"/>
      <c r="FI3463" s="240"/>
      <c r="FJ3463" s="240"/>
      <c r="FK3463" s="240"/>
      <c r="FL3463" s="240"/>
      <c r="FM3463" s="240"/>
      <c r="FN3463" s="240"/>
      <c r="FO3463" s="240"/>
      <c r="FP3463" s="240"/>
      <c r="FQ3463" s="240"/>
      <c r="FR3463" s="240"/>
      <c r="FS3463" s="240"/>
      <c r="FT3463" s="240"/>
      <c r="FU3463" s="240"/>
      <c r="FV3463" s="240"/>
    </row>
    <row r="3464" spans="1:178" s="250" customFormat="1">
      <c r="A3464" s="234"/>
      <c r="B3464" s="234"/>
      <c r="C3464" s="234"/>
      <c r="D3464" s="234"/>
      <c r="E3464" s="234"/>
      <c r="F3464" s="234"/>
      <c r="G3464" s="235"/>
      <c r="H3464" s="236"/>
      <c r="AJ3464" s="290"/>
      <c r="AK3464" s="240"/>
      <c r="AL3464" s="240"/>
      <c r="AM3464" s="240"/>
      <c r="AN3464" s="240"/>
      <c r="AO3464" s="240"/>
      <c r="AP3464" s="240"/>
      <c r="AQ3464" s="240"/>
      <c r="AR3464" s="240"/>
      <c r="AS3464" s="240"/>
      <c r="AT3464" s="240"/>
      <c r="AU3464" s="240"/>
      <c r="AV3464" s="240"/>
      <c r="AW3464" s="240"/>
      <c r="AX3464" s="240"/>
      <c r="AY3464" s="240"/>
      <c r="AZ3464" s="240"/>
      <c r="BA3464" s="240"/>
      <c r="BB3464" s="240"/>
      <c r="BC3464" s="240"/>
      <c r="BD3464" s="240"/>
      <c r="BE3464" s="240"/>
      <c r="BF3464" s="240"/>
      <c r="BG3464" s="240"/>
      <c r="BH3464" s="240"/>
      <c r="BI3464" s="240"/>
      <c r="BJ3464" s="240"/>
      <c r="BK3464" s="240"/>
      <c r="BL3464" s="240"/>
      <c r="BM3464" s="240"/>
      <c r="BN3464" s="240"/>
      <c r="BO3464" s="240"/>
      <c r="BP3464" s="240"/>
      <c r="BQ3464" s="240"/>
      <c r="BR3464" s="240"/>
      <c r="BS3464" s="240"/>
      <c r="BT3464" s="240"/>
      <c r="BU3464" s="240"/>
      <c r="BV3464" s="240"/>
      <c r="BW3464" s="240"/>
      <c r="BX3464" s="240"/>
      <c r="BY3464" s="240"/>
      <c r="BZ3464" s="240"/>
      <c r="CA3464" s="240"/>
      <c r="CB3464" s="240"/>
      <c r="CC3464" s="240"/>
      <c r="CD3464" s="240"/>
      <c r="CE3464" s="240"/>
      <c r="CF3464" s="240"/>
      <c r="CG3464" s="240"/>
      <c r="CH3464" s="240"/>
      <c r="CI3464" s="240"/>
      <c r="CJ3464" s="240"/>
      <c r="CK3464" s="240"/>
      <c r="CL3464" s="240"/>
      <c r="CM3464" s="240"/>
      <c r="CN3464" s="240"/>
      <c r="CO3464" s="240"/>
      <c r="CP3464" s="240"/>
      <c r="CQ3464" s="240"/>
      <c r="CR3464" s="240"/>
      <c r="CS3464" s="240"/>
      <c r="CT3464" s="240"/>
      <c r="CU3464" s="240"/>
      <c r="CV3464" s="240"/>
      <c r="CW3464" s="240"/>
      <c r="CX3464" s="240"/>
      <c r="CY3464" s="240"/>
      <c r="CZ3464" s="240"/>
      <c r="DA3464" s="240"/>
      <c r="DB3464" s="240"/>
      <c r="DC3464" s="240"/>
      <c r="DD3464" s="240"/>
      <c r="DE3464" s="240"/>
      <c r="DF3464" s="240"/>
      <c r="DG3464" s="240"/>
      <c r="DH3464" s="240"/>
      <c r="DI3464" s="240"/>
      <c r="DJ3464" s="240"/>
      <c r="DK3464" s="240"/>
      <c r="DL3464" s="240"/>
      <c r="DM3464" s="240"/>
      <c r="DN3464" s="240"/>
      <c r="DO3464" s="240"/>
      <c r="DP3464" s="240"/>
      <c r="DQ3464" s="240"/>
      <c r="DR3464" s="240"/>
      <c r="DS3464" s="240"/>
      <c r="DT3464" s="240"/>
      <c r="DU3464" s="240"/>
      <c r="DV3464" s="240"/>
      <c r="DW3464" s="240"/>
      <c r="DX3464" s="240"/>
      <c r="DY3464" s="240"/>
      <c r="DZ3464" s="240"/>
      <c r="EA3464" s="240"/>
      <c r="EB3464" s="240"/>
      <c r="EC3464" s="240"/>
      <c r="ED3464" s="240"/>
      <c r="EE3464" s="240"/>
      <c r="EF3464" s="240"/>
      <c r="EG3464" s="240"/>
      <c r="EH3464" s="240"/>
      <c r="EI3464" s="240"/>
      <c r="EJ3464" s="240"/>
      <c r="EK3464" s="240"/>
      <c r="EL3464" s="240"/>
      <c r="EM3464" s="240"/>
      <c r="EN3464" s="240"/>
      <c r="EO3464" s="240"/>
      <c r="EP3464" s="240"/>
      <c r="EQ3464" s="240"/>
      <c r="ER3464" s="240"/>
      <c r="ES3464" s="240"/>
      <c r="ET3464" s="240"/>
      <c r="EU3464" s="240"/>
      <c r="EV3464" s="240"/>
      <c r="EW3464" s="240"/>
      <c r="EX3464" s="240"/>
      <c r="EY3464" s="240"/>
      <c r="EZ3464" s="240"/>
      <c r="FA3464" s="240"/>
      <c r="FB3464" s="240"/>
      <c r="FC3464" s="240"/>
      <c r="FD3464" s="240"/>
      <c r="FE3464" s="240"/>
      <c r="FF3464" s="240"/>
      <c r="FG3464" s="240"/>
      <c r="FH3464" s="240"/>
      <c r="FI3464" s="240"/>
      <c r="FJ3464" s="240"/>
      <c r="FK3464" s="240"/>
      <c r="FL3464" s="240"/>
      <c r="FM3464" s="240"/>
      <c r="FN3464" s="240"/>
      <c r="FO3464" s="240"/>
      <c r="FP3464" s="240"/>
      <c r="FQ3464" s="240"/>
      <c r="FR3464" s="240"/>
      <c r="FS3464" s="240"/>
      <c r="FT3464" s="240"/>
      <c r="FU3464" s="240"/>
      <c r="FV3464" s="240"/>
    </row>
    <row r="3465" spans="1:178" s="250" customFormat="1">
      <c r="A3465" s="234"/>
      <c r="B3465" s="234"/>
      <c r="C3465" s="234"/>
      <c r="D3465" s="234"/>
      <c r="E3465" s="234"/>
      <c r="F3465" s="234"/>
      <c r="G3465" s="235"/>
      <c r="H3465" s="236"/>
      <c r="AJ3465" s="290"/>
      <c r="AK3465" s="240"/>
      <c r="AL3465" s="240"/>
      <c r="AM3465" s="240"/>
      <c r="AN3465" s="240"/>
      <c r="AO3465" s="240"/>
      <c r="AP3465" s="240"/>
      <c r="AQ3465" s="240"/>
      <c r="AR3465" s="240"/>
      <c r="AS3465" s="240"/>
      <c r="AT3465" s="240"/>
      <c r="AU3465" s="240"/>
      <c r="AV3465" s="240"/>
      <c r="AW3465" s="240"/>
      <c r="AX3465" s="240"/>
      <c r="AY3465" s="240"/>
      <c r="AZ3465" s="240"/>
      <c r="BA3465" s="240"/>
      <c r="BB3465" s="240"/>
      <c r="BC3465" s="240"/>
      <c r="BD3465" s="240"/>
      <c r="BE3465" s="240"/>
      <c r="BF3465" s="240"/>
      <c r="BG3465" s="240"/>
      <c r="BH3465" s="240"/>
      <c r="BI3465" s="240"/>
      <c r="BJ3465" s="240"/>
      <c r="BK3465" s="240"/>
      <c r="BL3465" s="240"/>
      <c r="BM3465" s="240"/>
      <c r="BN3465" s="240"/>
      <c r="BO3465" s="240"/>
      <c r="BP3465" s="240"/>
      <c r="BQ3465" s="240"/>
      <c r="BR3465" s="240"/>
      <c r="BS3465" s="240"/>
      <c r="BT3465" s="240"/>
      <c r="BU3465" s="240"/>
      <c r="BV3465" s="240"/>
      <c r="BW3465" s="240"/>
      <c r="BX3465" s="240"/>
      <c r="BY3465" s="240"/>
      <c r="BZ3465" s="240"/>
      <c r="CA3465" s="240"/>
      <c r="CB3465" s="240"/>
      <c r="CC3465" s="240"/>
      <c r="CD3465" s="240"/>
      <c r="CE3465" s="240"/>
      <c r="CF3465" s="240"/>
      <c r="CG3465" s="240"/>
      <c r="CH3465" s="240"/>
      <c r="CI3465" s="240"/>
      <c r="CJ3465" s="240"/>
      <c r="CK3465" s="240"/>
      <c r="CL3465" s="240"/>
      <c r="CM3465" s="240"/>
      <c r="CN3465" s="240"/>
      <c r="CO3465" s="240"/>
      <c r="CP3465" s="240"/>
      <c r="CQ3465" s="240"/>
      <c r="CR3465" s="240"/>
      <c r="CS3465" s="240"/>
      <c r="CT3465" s="240"/>
      <c r="CU3465" s="240"/>
      <c r="CV3465" s="240"/>
      <c r="CW3465" s="240"/>
      <c r="CX3465" s="240"/>
      <c r="CY3465" s="240"/>
      <c r="CZ3465" s="240"/>
      <c r="DA3465" s="240"/>
      <c r="DB3465" s="240"/>
      <c r="DC3465" s="240"/>
      <c r="DD3465" s="240"/>
      <c r="DE3465" s="240"/>
      <c r="DF3465" s="240"/>
      <c r="DG3465" s="240"/>
      <c r="DH3465" s="240"/>
      <c r="DI3465" s="240"/>
      <c r="DJ3465" s="240"/>
      <c r="DK3465" s="240"/>
      <c r="DL3465" s="240"/>
      <c r="DM3465" s="240"/>
      <c r="DN3465" s="240"/>
      <c r="DO3465" s="240"/>
      <c r="DP3465" s="240"/>
      <c r="DQ3465" s="240"/>
      <c r="DR3465" s="240"/>
      <c r="DS3465" s="240"/>
      <c r="DT3465" s="240"/>
      <c r="DU3465" s="240"/>
      <c r="DV3465" s="240"/>
      <c r="DW3465" s="240"/>
      <c r="DX3465" s="240"/>
      <c r="DY3465" s="240"/>
      <c r="DZ3465" s="240"/>
      <c r="EA3465" s="240"/>
      <c r="EB3465" s="240"/>
      <c r="EC3465" s="240"/>
      <c r="ED3465" s="240"/>
      <c r="EE3465" s="240"/>
      <c r="EF3465" s="240"/>
      <c r="EG3465" s="240"/>
      <c r="EH3465" s="240"/>
      <c r="EI3465" s="240"/>
      <c r="EJ3465" s="240"/>
      <c r="EK3465" s="240"/>
      <c r="EL3465" s="240"/>
      <c r="EM3465" s="240"/>
      <c r="EN3465" s="240"/>
      <c r="EO3465" s="240"/>
      <c r="EP3465" s="240"/>
      <c r="EQ3465" s="240"/>
      <c r="ER3465" s="240"/>
      <c r="ES3465" s="240"/>
      <c r="ET3465" s="240"/>
      <c r="EU3465" s="240"/>
      <c r="EV3465" s="240"/>
      <c r="EW3465" s="240"/>
      <c r="EX3465" s="240"/>
      <c r="EY3465" s="240"/>
      <c r="EZ3465" s="240"/>
      <c r="FA3465" s="240"/>
      <c r="FB3465" s="240"/>
      <c r="FC3465" s="240"/>
      <c r="FD3465" s="240"/>
      <c r="FE3465" s="240"/>
      <c r="FF3465" s="240"/>
      <c r="FG3465" s="240"/>
      <c r="FH3465" s="240"/>
      <c r="FI3465" s="240"/>
      <c r="FJ3465" s="240"/>
      <c r="FK3465" s="240"/>
      <c r="FL3465" s="240"/>
      <c r="FM3465" s="240"/>
      <c r="FN3465" s="240"/>
      <c r="FO3465" s="240"/>
      <c r="FP3465" s="240"/>
      <c r="FQ3465" s="240"/>
      <c r="FR3465" s="240"/>
      <c r="FS3465" s="240"/>
      <c r="FT3465" s="240"/>
      <c r="FU3465" s="240"/>
      <c r="FV3465" s="240"/>
    </row>
    <row r="3466" spans="1:178" s="250" customFormat="1">
      <c r="A3466" s="234"/>
      <c r="B3466" s="234"/>
      <c r="C3466" s="234"/>
      <c r="D3466" s="234"/>
      <c r="E3466" s="234"/>
      <c r="F3466" s="234"/>
      <c r="G3466" s="235"/>
      <c r="H3466" s="236"/>
      <c r="AJ3466" s="290"/>
      <c r="AK3466" s="240"/>
      <c r="AL3466" s="240"/>
      <c r="AM3466" s="240"/>
      <c r="AN3466" s="240"/>
      <c r="AO3466" s="240"/>
      <c r="AP3466" s="240"/>
      <c r="AQ3466" s="240"/>
      <c r="AR3466" s="240"/>
      <c r="AS3466" s="240"/>
      <c r="AT3466" s="240"/>
      <c r="AU3466" s="240"/>
      <c r="AV3466" s="240"/>
      <c r="AW3466" s="240"/>
      <c r="AX3466" s="240"/>
      <c r="AY3466" s="240"/>
      <c r="AZ3466" s="240"/>
      <c r="BA3466" s="240"/>
      <c r="BB3466" s="240"/>
      <c r="BC3466" s="240"/>
      <c r="BD3466" s="240"/>
      <c r="BE3466" s="240"/>
      <c r="BF3466" s="240"/>
      <c r="BG3466" s="240"/>
      <c r="BH3466" s="240"/>
      <c r="BI3466" s="240"/>
      <c r="BJ3466" s="240"/>
      <c r="BK3466" s="240"/>
      <c r="BL3466" s="240"/>
      <c r="BM3466" s="240"/>
      <c r="BN3466" s="240"/>
      <c r="BO3466" s="240"/>
      <c r="BP3466" s="240"/>
      <c r="BQ3466" s="240"/>
      <c r="BR3466" s="240"/>
      <c r="BS3466" s="240"/>
      <c r="BT3466" s="240"/>
      <c r="BU3466" s="240"/>
      <c r="BV3466" s="240"/>
      <c r="BW3466" s="240"/>
      <c r="BX3466" s="240"/>
      <c r="BY3466" s="240"/>
      <c r="BZ3466" s="240"/>
      <c r="CA3466" s="240"/>
      <c r="CB3466" s="240"/>
      <c r="CC3466" s="240"/>
      <c r="CD3466" s="240"/>
      <c r="CE3466" s="240"/>
      <c r="CF3466" s="240"/>
      <c r="CG3466" s="240"/>
      <c r="CH3466" s="240"/>
      <c r="CI3466" s="240"/>
      <c r="CJ3466" s="240"/>
      <c r="CK3466" s="240"/>
      <c r="CL3466" s="240"/>
      <c r="CM3466" s="240"/>
      <c r="CN3466" s="240"/>
      <c r="CO3466" s="240"/>
      <c r="CP3466" s="240"/>
      <c r="CQ3466" s="240"/>
      <c r="CR3466" s="240"/>
      <c r="CS3466" s="240"/>
      <c r="CT3466" s="240"/>
      <c r="CU3466" s="240"/>
      <c r="CV3466" s="240"/>
      <c r="CW3466" s="240"/>
      <c r="CX3466" s="240"/>
      <c r="CY3466" s="240"/>
      <c r="CZ3466" s="240"/>
      <c r="DA3466" s="240"/>
      <c r="DB3466" s="240"/>
      <c r="DC3466" s="240"/>
      <c r="DD3466" s="240"/>
      <c r="DE3466" s="240"/>
      <c r="DF3466" s="240"/>
      <c r="DG3466" s="240"/>
      <c r="DH3466" s="240"/>
      <c r="DI3466" s="240"/>
      <c r="DJ3466" s="240"/>
      <c r="DK3466" s="240"/>
      <c r="DL3466" s="240"/>
      <c r="DM3466" s="240"/>
      <c r="DN3466" s="240"/>
      <c r="DO3466" s="240"/>
      <c r="DP3466" s="240"/>
      <c r="DQ3466" s="240"/>
      <c r="DR3466" s="240"/>
      <c r="DS3466" s="240"/>
      <c r="DT3466" s="240"/>
      <c r="DU3466" s="240"/>
      <c r="DV3466" s="240"/>
      <c r="DW3466" s="240"/>
      <c r="DX3466" s="240"/>
      <c r="DY3466" s="240"/>
      <c r="DZ3466" s="240"/>
      <c r="EA3466" s="240"/>
      <c r="EB3466" s="240"/>
      <c r="EC3466" s="240"/>
      <c r="ED3466" s="240"/>
      <c r="EE3466" s="240"/>
      <c r="EF3466" s="240"/>
      <c r="EG3466" s="240"/>
      <c r="EH3466" s="240"/>
      <c r="EI3466" s="240"/>
      <c r="EJ3466" s="240"/>
      <c r="EK3466" s="240"/>
      <c r="EL3466" s="240"/>
      <c r="EM3466" s="240"/>
      <c r="EN3466" s="240"/>
      <c r="EO3466" s="240"/>
      <c r="EP3466" s="240"/>
      <c r="EQ3466" s="240"/>
      <c r="ER3466" s="240"/>
      <c r="ES3466" s="240"/>
      <c r="ET3466" s="240"/>
      <c r="EU3466" s="240"/>
      <c r="EV3466" s="240"/>
      <c r="EW3466" s="240"/>
      <c r="EX3466" s="240"/>
      <c r="EY3466" s="240"/>
      <c r="EZ3466" s="240"/>
      <c r="FA3466" s="240"/>
      <c r="FB3466" s="240"/>
      <c r="FC3466" s="240"/>
      <c r="FD3466" s="240"/>
      <c r="FE3466" s="240"/>
      <c r="FF3466" s="240"/>
      <c r="FG3466" s="240"/>
      <c r="FH3466" s="240"/>
      <c r="FI3466" s="240"/>
      <c r="FJ3466" s="240"/>
      <c r="FK3466" s="240"/>
      <c r="FL3466" s="240"/>
      <c r="FM3466" s="240"/>
      <c r="FN3466" s="240"/>
      <c r="FO3466" s="240"/>
      <c r="FP3466" s="240"/>
      <c r="FQ3466" s="240"/>
      <c r="FR3466" s="240"/>
      <c r="FS3466" s="240"/>
      <c r="FT3466" s="240"/>
      <c r="FU3466" s="240"/>
      <c r="FV3466" s="240"/>
    </row>
    <row r="3467" spans="1:178" s="250" customFormat="1">
      <c r="A3467" s="234"/>
      <c r="B3467" s="234"/>
      <c r="C3467" s="234"/>
      <c r="D3467" s="234"/>
      <c r="E3467" s="234"/>
      <c r="F3467" s="234"/>
      <c r="G3467" s="235"/>
      <c r="H3467" s="236"/>
      <c r="AJ3467" s="290"/>
      <c r="AK3467" s="240"/>
      <c r="AL3467" s="240"/>
      <c r="AM3467" s="240"/>
      <c r="AN3467" s="240"/>
      <c r="AO3467" s="240"/>
      <c r="AP3467" s="240"/>
      <c r="AQ3467" s="240"/>
      <c r="AR3467" s="240"/>
      <c r="AS3467" s="240"/>
      <c r="AT3467" s="240"/>
      <c r="AU3467" s="240"/>
      <c r="AV3467" s="240"/>
      <c r="AW3467" s="240"/>
      <c r="AX3467" s="240"/>
      <c r="AY3467" s="240"/>
      <c r="AZ3467" s="240"/>
      <c r="BA3467" s="240"/>
      <c r="BB3467" s="240"/>
      <c r="BC3467" s="240"/>
      <c r="BD3467" s="240"/>
      <c r="BE3467" s="240"/>
      <c r="BF3467" s="240"/>
      <c r="BG3467" s="240"/>
      <c r="BH3467" s="240"/>
      <c r="BI3467" s="240"/>
      <c r="BJ3467" s="240"/>
      <c r="BK3467" s="240"/>
      <c r="BL3467" s="240"/>
      <c r="BM3467" s="240"/>
      <c r="BN3467" s="240"/>
      <c r="BO3467" s="240"/>
      <c r="BP3467" s="240"/>
      <c r="BQ3467" s="240"/>
      <c r="BR3467" s="240"/>
      <c r="BS3467" s="240"/>
      <c r="BT3467" s="240"/>
      <c r="BU3467" s="240"/>
      <c r="BV3467" s="240"/>
      <c r="BW3467" s="240"/>
      <c r="BX3467" s="240"/>
      <c r="BY3467" s="240"/>
      <c r="BZ3467" s="240"/>
      <c r="CA3467" s="240"/>
      <c r="CB3467" s="240"/>
      <c r="CC3467" s="240"/>
      <c r="CD3467" s="240"/>
      <c r="CE3467" s="240"/>
      <c r="CF3467" s="240"/>
      <c r="CG3467" s="240"/>
      <c r="CH3467" s="240"/>
      <c r="CI3467" s="240"/>
      <c r="CJ3467" s="240"/>
      <c r="CK3467" s="240"/>
      <c r="CL3467" s="240"/>
      <c r="CM3467" s="240"/>
      <c r="CN3467" s="240"/>
      <c r="CO3467" s="240"/>
      <c r="CP3467" s="240"/>
      <c r="CQ3467" s="240"/>
      <c r="CR3467" s="240"/>
      <c r="CS3467" s="240"/>
      <c r="CT3467" s="240"/>
      <c r="CU3467" s="240"/>
      <c r="CV3467" s="240"/>
      <c r="CW3467" s="240"/>
      <c r="CX3467" s="240"/>
      <c r="CY3467" s="240"/>
      <c r="CZ3467" s="240"/>
      <c r="DA3467" s="240"/>
      <c r="DB3467" s="240"/>
      <c r="DC3467" s="240"/>
      <c r="DD3467" s="240"/>
      <c r="DE3467" s="240"/>
      <c r="DF3467" s="240"/>
      <c r="DG3467" s="240"/>
      <c r="DH3467" s="240"/>
      <c r="DI3467" s="240"/>
      <c r="DJ3467" s="240"/>
      <c r="DK3467" s="240"/>
      <c r="DL3467" s="240"/>
      <c r="DM3467" s="240"/>
      <c r="DN3467" s="240"/>
      <c r="DO3467" s="240"/>
      <c r="DP3467" s="240"/>
      <c r="DQ3467" s="240"/>
      <c r="DR3467" s="240"/>
      <c r="DS3467" s="240"/>
      <c r="DT3467" s="240"/>
      <c r="DU3467" s="240"/>
      <c r="DV3467" s="240"/>
      <c r="DW3467" s="240"/>
      <c r="DX3467" s="240"/>
      <c r="DY3467" s="240"/>
      <c r="DZ3467" s="240"/>
      <c r="EA3467" s="240"/>
      <c r="EB3467" s="240"/>
      <c r="EC3467" s="240"/>
      <c r="ED3467" s="240"/>
      <c r="EE3467" s="240"/>
      <c r="EF3467" s="240"/>
      <c r="EG3467" s="240"/>
      <c r="EH3467" s="240"/>
      <c r="EI3467" s="240"/>
      <c r="EJ3467" s="240"/>
      <c r="EK3467" s="240"/>
      <c r="EL3467" s="240"/>
      <c r="EM3467" s="240"/>
      <c r="EN3467" s="240"/>
      <c r="EO3467" s="240"/>
      <c r="EP3467" s="240"/>
      <c r="EQ3467" s="240"/>
      <c r="ER3467" s="240"/>
      <c r="ES3467" s="240"/>
      <c r="ET3467" s="240"/>
      <c r="EU3467" s="240"/>
      <c r="EV3467" s="240"/>
      <c r="EW3467" s="240"/>
      <c r="EX3467" s="240"/>
      <c r="EY3467" s="240"/>
      <c r="EZ3467" s="240"/>
      <c r="FA3467" s="240"/>
      <c r="FB3467" s="240"/>
      <c r="FC3467" s="240"/>
      <c r="FD3467" s="240"/>
      <c r="FE3467" s="240"/>
      <c r="FF3467" s="240"/>
      <c r="FG3467" s="240"/>
      <c r="FH3467" s="240"/>
      <c r="FI3467" s="240"/>
      <c r="FJ3467" s="240"/>
      <c r="FK3467" s="240"/>
      <c r="FL3467" s="240"/>
      <c r="FM3467" s="240"/>
      <c r="FN3467" s="240"/>
      <c r="FO3467" s="240"/>
      <c r="FP3467" s="240"/>
      <c r="FQ3467" s="240"/>
      <c r="FR3467" s="240"/>
      <c r="FS3467" s="240"/>
      <c r="FT3467" s="240"/>
      <c r="FU3467" s="240"/>
      <c r="FV3467" s="240"/>
    </row>
    <row r="3468" spans="1:178" s="250" customFormat="1">
      <c r="A3468" s="234"/>
      <c r="B3468" s="234"/>
      <c r="C3468" s="234"/>
      <c r="D3468" s="234"/>
      <c r="E3468" s="234"/>
      <c r="F3468" s="234"/>
      <c r="G3468" s="235"/>
      <c r="H3468" s="236"/>
      <c r="AJ3468" s="290"/>
      <c r="AK3468" s="240"/>
      <c r="AL3468" s="240"/>
      <c r="AM3468" s="240"/>
      <c r="AN3468" s="240"/>
      <c r="AO3468" s="240"/>
      <c r="AP3468" s="240"/>
      <c r="AQ3468" s="240"/>
      <c r="AR3468" s="240"/>
      <c r="AS3468" s="240"/>
      <c r="AT3468" s="240"/>
      <c r="AU3468" s="240"/>
      <c r="AV3468" s="240"/>
      <c r="AW3468" s="240"/>
      <c r="AX3468" s="240"/>
      <c r="AY3468" s="240"/>
      <c r="AZ3468" s="240"/>
      <c r="BA3468" s="240"/>
      <c r="BB3468" s="240"/>
      <c r="BC3468" s="240"/>
      <c r="BD3468" s="240"/>
      <c r="BE3468" s="240"/>
      <c r="BF3468" s="240"/>
      <c r="BG3468" s="240"/>
      <c r="BH3468" s="240"/>
      <c r="BI3468" s="240"/>
      <c r="BJ3468" s="240"/>
      <c r="BK3468" s="240"/>
      <c r="BL3468" s="240"/>
      <c r="BM3468" s="240"/>
      <c r="BN3468" s="240"/>
      <c r="BO3468" s="240"/>
      <c r="BP3468" s="240"/>
      <c r="BQ3468" s="240"/>
      <c r="BR3468" s="240"/>
      <c r="BS3468" s="240"/>
      <c r="BT3468" s="240"/>
      <c r="BU3468" s="240"/>
      <c r="BV3468" s="240"/>
      <c r="BW3468" s="240"/>
      <c r="BX3468" s="240"/>
      <c r="BY3468" s="240"/>
      <c r="BZ3468" s="240"/>
      <c r="CA3468" s="240"/>
      <c r="CB3468" s="240"/>
      <c r="CC3468" s="240"/>
      <c r="CD3468" s="240"/>
      <c r="CE3468" s="240"/>
      <c r="CF3468" s="240"/>
      <c r="CG3468" s="240"/>
      <c r="CH3468" s="240"/>
      <c r="CI3468" s="240"/>
      <c r="CJ3468" s="240"/>
      <c r="CK3468" s="240"/>
      <c r="CL3468" s="240"/>
      <c r="CM3468" s="240"/>
      <c r="CN3468" s="240"/>
      <c r="CO3468" s="240"/>
      <c r="CP3468" s="240"/>
      <c r="CQ3468" s="240"/>
      <c r="CR3468" s="240"/>
      <c r="CS3468" s="240"/>
      <c r="CT3468" s="240"/>
      <c r="CU3468" s="240"/>
      <c r="CV3468" s="240"/>
      <c r="CW3468" s="240"/>
      <c r="CX3468" s="240"/>
      <c r="CY3468" s="240"/>
      <c r="CZ3468" s="240"/>
      <c r="DA3468" s="240"/>
      <c r="DB3468" s="240"/>
      <c r="DC3468" s="240"/>
      <c r="DD3468" s="240"/>
      <c r="DE3468" s="240"/>
      <c r="DF3468" s="240"/>
      <c r="DG3468" s="240"/>
      <c r="DH3468" s="240"/>
      <c r="DI3468" s="240"/>
      <c r="DJ3468" s="240"/>
      <c r="DK3468" s="240"/>
      <c r="DL3468" s="240"/>
      <c r="DM3468" s="240"/>
      <c r="DN3468" s="240"/>
      <c r="DO3468" s="240"/>
      <c r="DP3468" s="240"/>
      <c r="DQ3468" s="240"/>
      <c r="DR3468" s="240"/>
      <c r="DS3468" s="240"/>
      <c r="DT3468" s="240"/>
      <c r="DU3468" s="240"/>
      <c r="DV3468" s="240"/>
      <c r="DW3468" s="240"/>
      <c r="DX3468" s="240"/>
      <c r="DY3468" s="240"/>
      <c r="DZ3468" s="240"/>
      <c r="EA3468" s="240"/>
      <c r="EB3468" s="240"/>
      <c r="EC3468" s="240"/>
      <c r="ED3468" s="240"/>
      <c r="EE3468" s="240"/>
      <c r="EF3468" s="240"/>
      <c r="EG3468" s="240"/>
      <c r="EH3468" s="240"/>
      <c r="EI3468" s="240"/>
      <c r="EJ3468" s="240"/>
      <c r="EK3468" s="240"/>
      <c r="EL3468" s="240"/>
      <c r="EM3468" s="240"/>
      <c r="EN3468" s="240"/>
      <c r="EO3468" s="240"/>
      <c r="EP3468" s="240"/>
      <c r="EQ3468" s="240"/>
      <c r="ER3468" s="240"/>
      <c r="ES3468" s="240"/>
      <c r="ET3468" s="240"/>
      <c r="EU3468" s="240"/>
      <c r="EV3468" s="240"/>
      <c r="EW3468" s="240"/>
      <c r="EX3468" s="240"/>
      <c r="EY3468" s="240"/>
      <c r="EZ3468" s="240"/>
      <c r="FA3468" s="240"/>
      <c r="FB3468" s="240"/>
      <c r="FC3468" s="240"/>
      <c r="FD3468" s="240"/>
      <c r="FE3468" s="240"/>
      <c r="FF3468" s="240"/>
      <c r="FG3468" s="240"/>
      <c r="FH3468" s="240"/>
      <c r="FI3468" s="240"/>
      <c r="FJ3468" s="240"/>
      <c r="FK3468" s="240"/>
      <c r="FL3468" s="240"/>
      <c r="FM3468" s="240"/>
      <c r="FN3468" s="240"/>
      <c r="FO3468" s="240"/>
      <c r="FP3468" s="240"/>
      <c r="FQ3468" s="240"/>
      <c r="FR3468" s="240"/>
      <c r="FS3468" s="240"/>
      <c r="FT3468" s="240"/>
      <c r="FU3468" s="240"/>
      <c r="FV3468" s="240"/>
    </row>
    <row r="3469" spans="1:178" s="250" customFormat="1">
      <c r="A3469" s="234"/>
      <c r="B3469" s="234"/>
      <c r="C3469" s="234"/>
      <c r="D3469" s="234"/>
      <c r="E3469" s="234"/>
      <c r="F3469" s="234"/>
      <c r="G3469" s="235"/>
      <c r="H3469" s="236"/>
      <c r="AJ3469" s="290"/>
      <c r="AK3469" s="240"/>
      <c r="AL3469" s="240"/>
      <c r="AM3469" s="240"/>
      <c r="AN3469" s="240"/>
      <c r="AO3469" s="240"/>
      <c r="AP3469" s="240"/>
      <c r="AQ3469" s="240"/>
      <c r="AR3469" s="240"/>
      <c r="AS3469" s="240"/>
      <c r="AT3469" s="240"/>
      <c r="AU3469" s="240"/>
      <c r="AV3469" s="240"/>
      <c r="AW3469" s="240"/>
      <c r="AX3469" s="240"/>
      <c r="AY3469" s="240"/>
      <c r="AZ3469" s="240"/>
      <c r="BA3469" s="240"/>
      <c r="BB3469" s="240"/>
      <c r="BC3469" s="240"/>
      <c r="BD3469" s="240"/>
      <c r="BE3469" s="240"/>
      <c r="BF3469" s="240"/>
      <c r="BG3469" s="240"/>
      <c r="BH3469" s="240"/>
      <c r="BI3469" s="240"/>
      <c r="BJ3469" s="240"/>
      <c r="BK3469" s="240"/>
      <c r="BL3469" s="240"/>
      <c r="BM3469" s="240"/>
      <c r="BN3469" s="240"/>
      <c r="BO3469" s="240"/>
      <c r="BP3469" s="240"/>
      <c r="BQ3469" s="240"/>
      <c r="BR3469" s="240"/>
      <c r="BS3469" s="240"/>
      <c r="BT3469" s="240"/>
      <c r="BU3469" s="240"/>
      <c r="BV3469" s="240"/>
      <c r="BW3469" s="240"/>
      <c r="BX3469" s="240"/>
      <c r="BY3469" s="240"/>
      <c r="BZ3469" s="240"/>
      <c r="CA3469" s="240"/>
      <c r="CB3469" s="240"/>
      <c r="CC3469" s="240"/>
      <c r="CD3469" s="240"/>
      <c r="CE3469" s="240"/>
      <c r="CF3469" s="240"/>
      <c r="CG3469" s="240"/>
      <c r="CH3469" s="240"/>
      <c r="CI3469" s="240"/>
      <c r="CJ3469" s="240"/>
      <c r="CK3469" s="240"/>
      <c r="CL3469" s="240"/>
      <c r="CM3469" s="240"/>
      <c r="CN3469" s="240"/>
      <c r="CO3469" s="240"/>
      <c r="CP3469" s="240"/>
      <c r="CQ3469" s="240"/>
      <c r="CR3469" s="240"/>
      <c r="CS3469" s="240"/>
      <c r="CT3469" s="240"/>
      <c r="CU3469" s="240"/>
      <c r="CV3469" s="240"/>
      <c r="CW3469" s="240"/>
      <c r="CX3469" s="240"/>
      <c r="CY3469" s="240"/>
      <c r="CZ3469" s="240"/>
      <c r="DA3469" s="240"/>
      <c r="DB3469" s="240"/>
      <c r="DC3469" s="240"/>
      <c r="DD3469" s="240"/>
      <c r="DE3469" s="240"/>
      <c r="DF3469" s="240"/>
      <c r="DG3469" s="240"/>
      <c r="DH3469" s="240"/>
      <c r="DI3469" s="240"/>
      <c r="DJ3469" s="240"/>
      <c r="DK3469" s="240"/>
      <c r="DL3469" s="240"/>
      <c r="DM3469" s="240"/>
      <c r="DN3469" s="240"/>
      <c r="DO3469" s="240"/>
      <c r="DP3469" s="240"/>
      <c r="DQ3469" s="240"/>
      <c r="DR3469" s="240"/>
      <c r="DS3469" s="240"/>
      <c r="DT3469" s="240"/>
      <c r="DU3469" s="240"/>
      <c r="DV3469" s="240"/>
      <c r="DW3469" s="240"/>
      <c r="DX3469" s="240"/>
      <c r="DY3469" s="240"/>
      <c r="DZ3469" s="240"/>
      <c r="EA3469" s="240"/>
      <c r="EB3469" s="240"/>
      <c r="EC3469" s="240"/>
      <c r="ED3469" s="240"/>
      <c r="EE3469" s="240"/>
      <c r="EF3469" s="240"/>
      <c r="EG3469" s="240"/>
      <c r="EH3469" s="240"/>
      <c r="EI3469" s="240"/>
      <c r="EJ3469" s="240"/>
      <c r="EK3469" s="240"/>
      <c r="EL3469" s="240"/>
      <c r="EM3469" s="240"/>
      <c r="EN3469" s="240"/>
      <c r="EO3469" s="240"/>
      <c r="EP3469" s="240"/>
      <c r="EQ3469" s="240"/>
      <c r="ER3469" s="240"/>
      <c r="ES3469" s="240"/>
      <c r="ET3469" s="240"/>
      <c r="EU3469" s="240"/>
      <c r="EV3469" s="240"/>
      <c r="EW3469" s="240"/>
      <c r="EX3469" s="240"/>
      <c r="EY3469" s="240"/>
      <c r="EZ3469" s="240"/>
      <c r="FA3469" s="240"/>
      <c r="FB3469" s="240"/>
      <c r="FC3469" s="240"/>
      <c r="FD3469" s="240"/>
      <c r="FE3469" s="240"/>
      <c r="FF3469" s="240"/>
      <c r="FG3469" s="240"/>
      <c r="FH3469" s="240"/>
      <c r="FI3469" s="240"/>
      <c r="FJ3469" s="240"/>
      <c r="FK3469" s="240"/>
      <c r="FL3469" s="240"/>
      <c r="FM3469" s="240"/>
      <c r="FN3469" s="240"/>
      <c r="FO3469" s="240"/>
      <c r="FP3469" s="240"/>
      <c r="FQ3469" s="240"/>
      <c r="FR3469" s="240"/>
      <c r="FS3469" s="240"/>
      <c r="FT3469" s="240"/>
      <c r="FU3469" s="240"/>
      <c r="FV3469" s="240"/>
    </row>
    <row r="3470" spans="1:178" s="250" customFormat="1">
      <c r="A3470" s="234"/>
      <c r="B3470" s="234"/>
      <c r="C3470" s="234"/>
      <c r="D3470" s="234"/>
      <c r="E3470" s="234"/>
      <c r="F3470" s="234"/>
      <c r="G3470" s="235"/>
      <c r="H3470" s="236"/>
      <c r="AJ3470" s="290"/>
      <c r="AK3470" s="240"/>
      <c r="AL3470" s="240"/>
      <c r="AM3470" s="240"/>
      <c r="AN3470" s="240"/>
      <c r="AO3470" s="240"/>
      <c r="AP3470" s="240"/>
      <c r="AQ3470" s="240"/>
      <c r="AR3470" s="240"/>
      <c r="AS3470" s="240"/>
      <c r="AT3470" s="240"/>
      <c r="AU3470" s="240"/>
      <c r="AV3470" s="240"/>
      <c r="AW3470" s="240"/>
      <c r="AX3470" s="240"/>
      <c r="AY3470" s="240"/>
      <c r="AZ3470" s="240"/>
      <c r="BA3470" s="240"/>
      <c r="BB3470" s="240"/>
      <c r="BC3470" s="240"/>
      <c r="BD3470" s="240"/>
      <c r="BE3470" s="240"/>
      <c r="BF3470" s="240"/>
      <c r="BG3470" s="240"/>
      <c r="BH3470" s="240"/>
      <c r="BI3470" s="240"/>
      <c r="BJ3470" s="240"/>
      <c r="BK3470" s="240"/>
      <c r="BL3470" s="240"/>
      <c r="BM3470" s="240"/>
      <c r="BN3470" s="240"/>
      <c r="BO3470" s="240"/>
      <c r="BP3470" s="240"/>
      <c r="BQ3470" s="240"/>
      <c r="BR3470" s="240"/>
      <c r="BS3470" s="240"/>
      <c r="BT3470" s="240"/>
      <c r="BU3470" s="240"/>
      <c r="BV3470" s="240"/>
      <c r="BW3470" s="240"/>
      <c r="BX3470" s="240"/>
      <c r="BY3470" s="240"/>
      <c r="BZ3470" s="240"/>
      <c r="CA3470" s="240"/>
      <c r="CB3470" s="240"/>
      <c r="CC3470" s="240"/>
      <c r="CD3470" s="240"/>
      <c r="CE3470" s="240"/>
      <c r="CF3470" s="240"/>
      <c r="CG3470" s="240"/>
      <c r="CH3470" s="240"/>
      <c r="CI3470" s="240"/>
      <c r="CJ3470" s="240"/>
      <c r="CK3470" s="240"/>
      <c r="CL3470" s="240"/>
      <c r="CM3470" s="240"/>
      <c r="CN3470" s="240"/>
      <c r="CO3470" s="240"/>
      <c r="CP3470" s="240"/>
      <c r="CQ3470" s="240"/>
      <c r="CR3470" s="240"/>
      <c r="CS3470" s="240"/>
      <c r="CT3470" s="240"/>
      <c r="CU3470" s="240"/>
      <c r="CV3470" s="240"/>
      <c r="CW3470" s="240"/>
      <c r="CX3470" s="240"/>
      <c r="CY3470" s="240"/>
      <c r="CZ3470" s="240"/>
      <c r="DA3470" s="240"/>
      <c r="DB3470" s="240"/>
      <c r="DC3470" s="240"/>
      <c r="DD3470" s="240"/>
      <c r="DE3470" s="240"/>
      <c r="DF3470" s="240"/>
      <c r="DG3470" s="240"/>
      <c r="DH3470" s="240"/>
      <c r="DI3470" s="240"/>
      <c r="DJ3470" s="240"/>
      <c r="DK3470" s="240"/>
      <c r="DL3470" s="240"/>
      <c r="DM3470" s="240"/>
      <c r="DN3470" s="240"/>
      <c r="DO3470" s="240"/>
      <c r="DP3470" s="240"/>
      <c r="DQ3470" s="240"/>
      <c r="DR3470" s="240"/>
      <c r="DS3470" s="240"/>
      <c r="DT3470" s="240"/>
      <c r="DU3470" s="240"/>
      <c r="DV3470" s="240"/>
      <c r="DW3470" s="240"/>
      <c r="DX3470" s="240"/>
      <c r="DY3470" s="240"/>
      <c r="DZ3470" s="240"/>
      <c r="EA3470" s="240"/>
      <c r="EB3470" s="240"/>
      <c r="EC3470" s="240"/>
      <c r="ED3470" s="240"/>
      <c r="EE3470" s="240"/>
      <c r="EF3470" s="240"/>
      <c r="EG3470" s="240"/>
      <c r="EH3470" s="240"/>
      <c r="EI3470" s="240"/>
      <c r="EJ3470" s="240"/>
      <c r="EK3470" s="240"/>
      <c r="EL3470" s="240"/>
      <c r="EM3470" s="240"/>
      <c r="EN3470" s="240"/>
      <c r="EO3470" s="240"/>
      <c r="EP3470" s="240"/>
      <c r="EQ3470" s="240"/>
      <c r="ER3470" s="240"/>
      <c r="ES3470" s="240"/>
      <c r="ET3470" s="240"/>
      <c r="EU3470" s="240"/>
      <c r="EV3470" s="240"/>
      <c r="EW3470" s="240"/>
      <c r="EX3470" s="240"/>
      <c r="EY3470" s="240"/>
      <c r="EZ3470" s="240"/>
      <c r="FA3470" s="240"/>
      <c r="FB3470" s="240"/>
      <c r="FC3470" s="240"/>
      <c r="FD3470" s="240"/>
      <c r="FE3470" s="240"/>
      <c r="FF3470" s="240"/>
      <c r="FG3470" s="240"/>
      <c r="FH3470" s="240"/>
      <c r="FI3470" s="240"/>
      <c r="FJ3470" s="240"/>
      <c r="FK3470" s="240"/>
      <c r="FL3470" s="240"/>
      <c r="FM3470" s="240"/>
      <c r="FN3470" s="240"/>
      <c r="FO3470" s="240"/>
      <c r="FP3470" s="240"/>
      <c r="FQ3470" s="240"/>
      <c r="FR3470" s="240"/>
      <c r="FS3470" s="240"/>
      <c r="FT3470" s="240"/>
      <c r="FU3470" s="240"/>
      <c r="FV3470" s="240"/>
    </row>
    <row r="3471" spans="1:178" s="250" customFormat="1">
      <c r="A3471" s="234"/>
      <c r="B3471" s="234"/>
      <c r="C3471" s="234"/>
      <c r="D3471" s="234"/>
      <c r="E3471" s="234"/>
      <c r="F3471" s="234"/>
      <c r="G3471" s="235"/>
      <c r="H3471" s="236"/>
      <c r="AJ3471" s="290"/>
      <c r="AK3471" s="240"/>
      <c r="AL3471" s="240"/>
      <c r="AM3471" s="240"/>
      <c r="AN3471" s="240"/>
      <c r="AO3471" s="240"/>
      <c r="AP3471" s="240"/>
      <c r="AQ3471" s="240"/>
      <c r="AR3471" s="240"/>
      <c r="AS3471" s="240"/>
      <c r="AT3471" s="240"/>
      <c r="AU3471" s="240"/>
      <c r="AV3471" s="240"/>
      <c r="AW3471" s="240"/>
      <c r="AX3471" s="240"/>
      <c r="AY3471" s="240"/>
      <c r="AZ3471" s="240"/>
      <c r="BA3471" s="240"/>
      <c r="BB3471" s="240"/>
      <c r="BC3471" s="240"/>
      <c r="BD3471" s="240"/>
      <c r="BE3471" s="240"/>
      <c r="BF3471" s="240"/>
      <c r="BG3471" s="240"/>
      <c r="BH3471" s="240"/>
      <c r="BI3471" s="240"/>
      <c r="BJ3471" s="240"/>
      <c r="BK3471" s="240"/>
      <c r="BL3471" s="240"/>
      <c r="BM3471" s="240"/>
      <c r="BN3471" s="240"/>
      <c r="BO3471" s="240"/>
      <c r="BP3471" s="240"/>
      <c r="BQ3471" s="240"/>
      <c r="BR3471" s="240"/>
      <c r="BS3471" s="240"/>
      <c r="BT3471" s="240"/>
      <c r="BU3471" s="240"/>
      <c r="BV3471" s="240"/>
      <c r="BW3471" s="240"/>
      <c r="BX3471" s="240"/>
      <c r="BY3471" s="240"/>
      <c r="BZ3471" s="240"/>
      <c r="CA3471" s="240"/>
      <c r="CB3471" s="240"/>
      <c r="CC3471" s="240"/>
      <c r="CD3471" s="240"/>
      <c r="CE3471" s="240"/>
      <c r="CF3471" s="240"/>
      <c r="CG3471" s="240"/>
      <c r="CH3471" s="240"/>
      <c r="CI3471" s="240"/>
      <c r="CJ3471" s="240"/>
      <c r="CK3471" s="240"/>
      <c r="CL3471" s="240"/>
      <c r="CM3471" s="240"/>
      <c r="CN3471" s="240"/>
      <c r="CO3471" s="240"/>
      <c r="CP3471" s="240"/>
      <c r="CQ3471" s="240"/>
      <c r="CR3471" s="240"/>
      <c r="CS3471" s="240"/>
      <c r="CT3471" s="240"/>
      <c r="CU3471" s="240"/>
      <c r="CV3471" s="240"/>
      <c r="CW3471" s="240"/>
      <c r="CX3471" s="240"/>
      <c r="CY3471" s="240"/>
      <c r="CZ3471" s="240"/>
      <c r="DA3471" s="240"/>
      <c r="DB3471" s="240"/>
      <c r="DC3471" s="240"/>
      <c r="DD3471" s="240"/>
      <c r="DE3471" s="240"/>
      <c r="DF3471" s="240"/>
      <c r="DG3471" s="240"/>
      <c r="DH3471" s="240"/>
      <c r="DI3471" s="240"/>
      <c r="DJ3471" s="240"/>
      <c r="DK3471" s="240"/>
      <c r="DL3471" s="240"/>
      <c r="DM3471" s="240"/>
      <c r="DN3471" s="240"/>
      <c r="DO3471" s="240"/>
      <c r="DP3471" s="240"/>
      <c r="DQ3471" s="240"/>
      <c r="DR3471" s="240"/>
      <c r="DS3471" s="240"/>
      <c r="DT3471" s="240"/>
      <c r="DU3471" s="240"/>
      <c r="DV3471" s="240"/>
      <c r="DW3471" s="240"/>
      <c r="DX3471" s="240"/>
      <c r="DY3471" s="240"/>
      <c r="DZ3471" s="240"/>
      <c r="EA3471" s="240"/>
      <c r="EB3471" s="240"/>
      <c r="EC3471" s="240"/>
      <c r="ED3471" s="240"/>
      <c r="EE3471" s="240"/>
      <c r="EF3471" s="240"/>
      <c r="EG3471" s="240"/>
      <c r="EH3471" s="240"/>
      <c r="EI3471" s="240"/>
      <c r="EJ3471" s="240"/>
      <c r="EK3471" s="240"/>
      <c r="EL3471" s="240"/>
      <c r="EM3471" s="240"/>
      <c r="EN3471" s="240"/>
      <c r="EO3471" s="240"/>
      <c r="EP3471" s="240"/>
      <c r="EQ3471" s="240"/>
      <c r="ER3471" s="240"/>
      <c r="ES3471" s="240"/>
      <c r="ET3471" s="240"/>
      <c r="EU3471" s="240"/>
      <c r="EV3471" s="240"/>
      <c r="EW3471" s="240"/>
      <c r="EX3471" s="240"/>
      <c r="EY3471" s="240"/>
      <c r="EZ3471" s="240"/>
      <c r="FA3471" s="240"/>
      <c r="FB3471" s="240"/>
      <c r="FC3471" s="240"/>
      <c r="FD3471" s="240"/>
      <c r="FE3471" s="240"/>
      <c r="FF3471" s="240"/>
      <c r="FG3471" s="240"/>
      <c r="FH3471" s="240"/>
      <c r="FI3471" s="240"/>
      <c r="FJ3471" s="240"/>
      <c r="FK3471" s="240"/>
      <c r="FL3471" s="240"/>
      <c r="FM3471" s="240"/>
      <c r="FN3471" s="240"/>
      <c r="FO3471" s="240"/>
      <c r="FP3471" s="240"/>
      <c r="FQ3471" s="240"/>
      <c r="FR3471" s="240"/>
      <c r="FS3471" s="240"/>
      <c r="FT3471" s="240"/>
      <c r="FU3471" s="240"/>
      <c r="FV3471" s="240"/>
    </row>
    <row r="3472" spans="1:178" s="250" customFormat="1">
      <c r="A3472" s="234"/>
      <c r="B3472" s="234"/>
      <c r="C3472" s="234"/>
      <c r="D3472" s="234"/>
      <c r="E3472" s="234"/>
      <c r="F3472" s="234"/>
      <c r="G3472" s="235"/>
      <c r="H3472" s="236"/>
      <c r="AJ3472" s="290"/>
      <c r="AK3472" s="240"/>
      <c r="AL3472" s="240"/>
      <c r="AM3472" s="240"/>
      <c r="AN3472" s="240"/>
      <c r="AO3472" s="240"/>
      <c r="AP3472" s="240"/>
      <c r="AQ3472" s="240"/>
      <c r="AR3472" s="240"/>
      <c r="AS3472" s="240"/>
      <c r="AT3472" s="240"/>
      <c r="AU3472" s="240"/>
      <c r="AV3472" s="240"/>
      <c r="AW3472" s="240"/>
      <c r="AX3472" s="240"/>
      <c r="AY3472" s="240"/>
      <c r="AZ3472" s="240"/>
      <c r="BA3472" s="240"/>
      <c r="BB3472" s="240"/>
      <c r="BC3472" s="240"/>
      <c r="BD3472" s="240"/>
      <c r="BE3472" s="240"/>
      <c r="BF3472" s="240"/>
      <c r="BG3472" s="240"/>
      <c r="BH3472" s="240"/>
      <c r="BI3472" s="240"/>
      <c r="BJ3472" s="240"/>
      <c r="BK3472" s="240"/>
      <c r="BL3472" s="240"/>
      <c r="BM3472" s="240"/>
      <c r="BN3472" s="240"/>
      <c r="BO3472" s="240"/>
      <c r="BP3472" s="240"/>
      <c r="BQ3472" s="240"/>
      <c r="BR3472" s="240"/>
      <c r="BS3472" s="240"/>
      <c r="BT3472" s="240"/>
      <c r="BU3472" s="240"/>
      <c r="BV3472" s="240"/>
      <c r="BW3472" s="240"/>
      <c r="BX3472" s="240"/>
      <c r="BY3472" s="240"/>
      <c r="BZ3472" s="240"/>
      <c r="CA3472" s="240"/>
      <c r="CB3472" s="240"/>
      <c r="CC3472" s="240"/>
      <c r="CD3472" s="240"/>
      <c r="CE3472" s="240"/>
      <c r="CF3472" s="240"/>
      <c r="CG3472" s="240"/>
      <c r="CH3472" s="240"/>
      <c r="CI3472" s="240"/>
      <c r="CJ3472" s="240"/>
      <c r="CK3472" s="240"/>
      <c r="CL3472" s="240"/>
      <c r="CM3472" s="240"/>
      <c r="CN3472" s="240"/>
      <c r="CO3472" s="240"/>
      <c r="CP3472" s="240"/>
      <c r="CQ3472" s="240"/>
      <c r="CR3472" s="240"/>
      <c r="CS3472" s="240"/>
      <c r="CT3472" s="240"/>
      <c r="CU3472" s="240"/>
      <c r="CV3472" s="240"/>
      <c r="CW3472" s="240"/>
      <c r="CX3472" s="240"/>
      <c r="CY3472" s="240"/>
      <c r="CZ3472" s="240"/>
      <c r="DA3472" s="240"/>
      <c r="DB3472" s="240"/>
      <c r="DC3472" s="240"/>
      <c r="DD3472" s="240"/>
      <c r="DE3472" s="240"/>
      <c r="DF3472" s="240"/>
      <c r="DG3472" s="240"/>
      <c r="DH3472" s="240"/>
      <c r="DI3472" s="240"/>
      <c r="DJ3472" s="240"/>
      <c r="DK3472" s="240"/>
      <c r="DL3472" s="240"/>
      <c r="DM3472" s="240"/>
      <c r="DN3472" s="240"/>
      <c r="DO3472" s="240"/>
      <c r="DP3472" s="240"/>
      <c r="DQ3472" s="240"/>
      <c r="DR3472" s="240"/>
      <c r="DS3472" s="240"/>
      <c r="DT3472" s="240"/>
      <c r="DU3472" s="240"/>
      <c r="DV3472" s="240"/>
      <c r="DW3472" s="240"/>
      <c r="DX3472" s="240"/>
      <c r="DY3472" s="240"/>
      <c r="DZ3472" s="240"/>
      <c r="EA3472" s="240"/>
      <c r="EB3472" s="240"/>
      <c r="EC3472" s="240"/>
      <c r="ED3472" s="240"/>
      <c r="EE3472" s="240"/>
      <c r="EF3472" s="240"/>
      <c r="EG3472" s="240"/>
      <c r="EH3472" s="240"/>
      <c r="EI3472" s="240"/>
      <c r="EJ3472" s="240"/>
      <c r="EK3472" s="240"/>
      <c r="EL3472" s="240"/>
      <c r="EM3472" s="240"/>
      <c r="EN3472" s="240"/>
      <c r="EO3472" s="240"/>
      <c r="EP3472" s="240"/>
      <c r="EQ3472" s="240"/>
      <c r="ER3472" s="240"/>
      <c r="ES3472" s="240"/>
      <c r="ET3472" s="240"/>
      <c r="EU3472" s="240"/>
      <c r="EV3472" s="240"/>
      <c r="EW3472" s="240"/>
      <c r="EX3472" s="240"/>
      <c r="EY3472" s="240"/>
      <c r="EZ3472" s="240"/>
      <c r="FA3472" s="240"/>
      <c r="FB3472" s="240"/>
      <c r="FC3472" s="240"/>
      <c r="FD3472" s="240"/>
      <c r="FE3472" s="240"/>
      <c r="FF3472" s="240"/>
      <c r="FG3472" s="240"/>
      <c r="FH3472" s="240"/>
      <c r="FI3472" s="240"/>
      <c r="FJ3472" s="240"/>
      <c r="FK3472" s="240"/>
      <c r="FL3472" s="240"/>
      <c r="FM3472" s="240"/>
      <c r="FN3472" s="240"/>
      <c r="FO3472" s="240"/>
      <c r="FP3472" s="240"/>
      <c r="FQ3472" s="240"/>
      <c r="FR3472" s="240"/>
      <c r="FS3472" s="240"/>
      <c r="FT3472" s="240"/>
      <c r="FU3472" s="240"/>
      <c r="FV3472" s="240"/>
    </row>
    <row r="3473" spans="1:178" s="250" customFormat="1">
      <c r="A3473" s="234"/>
      <c r="B3473" s="234"/>
      <c r="C3473" s="234"/>
      <c r="D3473" s="234"/>
      <c r="E3473" s="234"/>
      <c r="F3473" s="234"/>
      <c r="G3473" s="235"/>
      <c r="H3473" s="236"/>
      <c r="AJ3473" s="290"/>
      <c r="AK3473" s="240"/>
      <c r="AL3473" s="240"/>
      <c r="AM3473" s="240"/>
      <c r="AN3473" s="240"/>
      <c r="AO3473" s="240"/>
      <c r="AP3473" s="240"/>
      <c r="AQ3473" s="240"/>
      <c r="AR3473" s="240"/>
      <c r="AS3473" s="240"/>
      <c r="AT3473" s="240"/>
      <c r="AU3473" s="240"/>
      <c r="AV3473" s="240"/>
      <c r="AW3473" s="240"/>
      <c r="AX3473" s="240"/>
      <c r="AY3473" s="240"/>
      <c r="AZ3473" s="240"/>
      <c r="BA3473" s="240"/>
      <c r="BB3473" s="240"/>
      <c r="BC3473" s="240"/>
      <c r="BD3473" s="240"/>
      <c r="BE3473" s="240"/>
      <c r="BF3473" s="240"/>
      <c r="BG3473" s="240"/>
      <c r="BH3473" s="240"/>
      <c r="BI3473" s="240"/>
      <c r="BJ3473" s="240"/>
      <c r="BK3473" s="240"/>
      <c r="BL3473" s="240"/>
      <c r="BM3473" s="240"/>
      <c r="BN3473" s="240"/>
      <c r="BO3473" s="240"/>
      <c r="BP3473" s="240"/>
      <c r="BQ3473" s="240"/>
      <c r="BR3473" s="240"/>
      <c r="BS3473" s="240"/>
      <c r="BT3473" s="240"/>
      <c r="BU3473" s="240"/>
      <c r="BV3473" s="240"/>
      <c r="BW3473" s="240"/>
      <c r="BX3473" s="240"/>
      <c r="BY3473" s="240"/>
      <c r="BZ3473" s="240"/>
      <c r="CA3473" s="240"/>
      <c r="CB3473" s="240"/>
      <c r="CC3473" s="240"/>
      <c r="CD3473" s="240"/>
      <c r="CE3473" s="240"/>
      <c r="CF3473" s="240"/>
      <c r="CG3473" s="240"/>
      <c r="CH3473" s="240"/>
      <c r="CI3473" s="240"/>
      <c r="CJ3473" s="240"/>
      <c r="CK3473" s="240"/>
      <c r="CL3473" s="240"/>
      <c r="CM3473" s="240"/>
      <c r="CN3473" s="240"/>
      <c r="CO3473" s="240"/>
      <c r="CP3473" s="240"/>
      <c r="CQ3473" s="240"/>
      <c r="CR3473" s="240"/>
      <c r="CS3473" s="240"/>
      <c r="CT3473" s="240"/>
      <c r="CU3473" s="240"/>
      <c r="CV3473" s="240"/>
      <c r="CW3473" s="240"/>
      <c r="CX3473" s="240"/>
      <c r="CY3473" s="240"/>
      <c r="CZ3473" s="240"/>
      <c r="DA3473" s="240"/>
      <c r="DB3473" s="240"/>
      <c r="DC3473" s="240"/>
      <c r="DD3473" s="240"/>
      <c r="DE3473" s="240"/>
      <c r="DF3473" s="240"/>
      <c r="DG3473" s="240"/>
      <c r="DH3473" s="240"/>
      <c r="DI3473" s="240"/>
      <c r="DJ3473" s="240"/>
      <c r="DK3473" s="240"/>
      <c r="DL3473" s="240"/>
      <c r="DM3473" s="240"/>
      <c r="DN3473" s="240"/>
      <c r="DO3473" s="240"/>
      <c r="DP3473" s="240"/>
      <c r="DQ3473" s="240"/>
      <c r="DR3473" s="240"/>
      <c r="DS3473" s="240"/>
      <c r="DT3473" s="240"/>
      <c r="DU3473" s="240"/>
      <c r="DV3473" s="240"/>
      <c r="DW3473" s="240"/>
      <c r="DX3473" s="240"/>
      <c r="DY3473" s="240"/>
      <c r="DZ3473" s="240"/>
      <c r="EA3473" s="240"/>
      <c r="EB3473" s="240"/>
      <c r="EC3473" s="240"/>
      <c r="ED3473" s="240"/>
      <c r="EE3473" s="240"/>
      <c r="EF3473" s="240"/>
      <c r="EG3473" s="240"/>
      <c r="EH3473" s="240"/>
      <c r="EI3473" s="240"/>
      <c r="EJ3473" s="240"/>
      <c r="EK3473" s="240"/>
      <c r="EL3473" s="240"/>
      <c r="EM3473" s="240"/>
      <c r="EN3473" s="240"/>
      <c r="EO3473" s="240"/>
      <c r="EP3473" s="240"/>
      <c r="EQ3473" s="240"/>
      <c r="ER3473" s="240"/>
      <c r="ES3473" s="240"/>
      <c r="ET3473" s="240"/>
      <c r="EU3473" s="240"/>
      <c r="EV3473" s="240"/>
      <c r="EW3473" s="240"/>
      <c r="EX3473" s="240"/>
      <c r="EY3473" s="240"/>
      <c r="EZ3473" s="240"/>
      <c r="FA3473" s="240"/>
      <c r="FB3473" s="240"/>
      <c r="FC3473" s="240"/>
      <c r="FD3473" s="240"/>
      <c r="FE3473" s="240"/>
      <c r="FF3473" s="240"/>
      <c r="FG3473" s="240"/>
      <c r="FH3473" s="240"/>
      <c r="FI3473" s="240"/>
      <c r="FJ3473" s="240"/>
      <c r="FK3473" s="240"/>
      <c r="FL3473" s="240"/>
      <c r="FM3473" s="240"/>
      <c r="FN3473" s="240"/>
      <c r="FO3473" s="240"/>
      <c r="FP3473" s="240"/>
      <c r="FQ3473" s="240"/>
      <c r="FR3473" s="240"/>
      <c r="FS3473" s="240"/>
      <c r="FT3473" s="240"/>
      <c r="FU3473" s="240"/>
      <c r="FV3473" s="240"/>
    </row>
    <row r="3474" spans="1:178" s="250" customFormat="1">
      <c r="A3474" s="234"/>
      <c r="B3474" s="234"/>
      <c r="C3474" s="234"/>
      <c r="D3474" s="234"/>
      <c r="E3474" s="234"/>
      <c r="F3474" s="234"/>
      <c r="G3474" s="235"/>
      <c r="H3474" s="236"/>
      <c r="AJ3474" s="290"/>
      <c r="AK3474" s="240"/>
      <c r="AL3474" s="240"/>
      <c r="AM3474" s="240"/>
      <c r="AN3474" s="240"/>
      <c r="AO3474" s="240"/>
      <c r="AP3474" s="240"/>
      <c r="AQ3474" s="240"/>
      <c r="AR3474" s="240"/>
      <c r="AS3474" s="240"/>
      <c r="AT3474" s="240"/>
      <c r="AU3474" s="240"/>
      <c r="AV3474" s="240"/>
      <c r="AW3474" s="240"/>
      <c r="AX3474" s="240"/>
      <c r="AY3474" s="240"/>
      <c r="AZ3474" s="240"/>
      <c r="BA3474" s="240"/>
      <c r="BB3474" s="240"/>
      <c r="BC3474" s="240"/>
      <c r="BD3474" s="240"/>
      <c r="BE3474" s="240"/>
      <c r="BF3474" s="240"/>
      <c r="BG3474" s="240"/>
      <c r="BH3474" s="240"/>
      <c r="BI3474" s="240"/>
      <c r="BJ3474" s="240"/>
      <c r="BK3474" s="240"/>
      <c r="BL3474" s="240"/>
      <c r="BM3474" s="240"/>
      <c r="BN3474" s="240"/>
      <c r="BO3474" s="240"/>
      <c r="BP3474" s="240"/>
      <c r="BQ3474" s="240"/>
      <c r="BR3474" s="240"/>
      <c r="BS3474" s="240"/>
      <c r="BT3474" s="240"/>
      <c r="BU3474" s="240"/>
      <c r="BV3474" s="240"/>
      <c r="BW3474" s="240"/>
      <c r="BX3474" s="240"/>
      <c r="BY3474" s="240"/>
      <c r="BZ3474" s="240"/>
      <c r="CA3474" s="240"/>
      <c r="CB3474" s="240"/>
      <c r="CC3474" s="240"/>
      <c r="CD3474" s="240"/>
      <c r="CE3474" s="240"/>
      <c r="CF3474" s="240"/>
      <c r="CG3474" s="240"/>
      <c r="CH3474" s="240"/>
      <c r="CI3474" s="240"/>
      <c r="CJ3474" s="240"/>
      <c r="CK3474" s="240"/>
      <c r="CL3474" s="240"/>
      <c r="CM3474" s="240"/>
      <c r="CN3474" s="240"/>
      <c r="CO3474" s="240"/>
      <c r="CP3474" s="240"/>
      <c r="CQ3474" s="240"/>
      <c r="CR3474" s="240"/>
      <c r="CS3474" s="240"/>
      <c r="CT3474" s="240"/>
      <c r="CU3474" s="240"/>
      <c r="CV3474" s="240"/>
      <c r="CW3474" s="240"/>
      <c r="CX3474" s="240"/>
      <c r="CY3474" s="240"/>
      <c r="CZ3474" s="240"/>
      <c r="DA3474" s="240"/>
      <c r="DB3474" s="240"/>
      <c r="DC3474" s="240"/>
      <c r="DD3474" s="240"/>
      <c r="DE3474" s="240"/>
      <c r="DF3474" s="240"/>
      <c r="DG3474" s="240"/>
      <c r="DH3474" s="240"/>
      <c r="DI3474" s="240"/>
      <c r="DJ3474" s="240"/>
      <c r="DK3474" s="240"/>
      <c r="DL3474" s="240"/>
      <c r="DM3474" s="240"/>
      <c r="DN3474" s="240"/>
      <c r="DO3474" s="240"/>
      <c r="DP3474" s="240"/>
      <c r="DQ3474" s="240"/>
      <c r="DR3474" s="240"/>
      <c r="DS3474" s="240"/>
      <c r="DT3474" s="240"/>
      <c r="DU3474" s="240"/>
      <c r="DV3474" s="240"/>
      <c r="DW3474" s="240"/>
      <c r="DX3474" s="240"/>
      <c r="DY3474" s="240"/>
      <c r="DZ3474" s="240"/>
      <c r="EA3474" s="240"/>
      <c r="EB3474" s="240"/>
      <c r="EC3474" s="240"/>
      <c r="ED3474" s="240"/>
      <c r="EE3474" s="240"/>
      <c r="EF3474" s="240"/>
      <c r="EG3474" s="240"/>
      <c r="EH3474" s="240"/>
      <c r="EI3474" s="240"/>
      <c r="EJ3474" s="240"/>
      <c r="EK3474" s="240"/>
      <c r="EL3474" s="240"/>
      <c r="EM3474" s="240"/>
      <c r="EN3474" s="240"/>
      <c r="EO3474" s="240"/>
      <c r="EP3474" s="240"/>
      <c r="EQ3474" s="240"/>
      <c r="ER3474" s="240"/>
      <c r="ES3474" s="240"/>
      <c r="ET3474" s="240"/>
      <c r="EU3474" s="240"/>
      <c r="EV3474" s="240"/>
      <c r="EW3474" s="240"/>
      <c r="EX3474" s="240"/>
      <c r="EY3474" s="240"/>
      <c r="EZ3474" s="240"/>
      <c r="FA3474" s="240"/>
      <c r="FB3474" s="240"/>
      <c r="FC3474" s="240"/>
      <c r="FD3474" s="240"/>
      <c r="FE3474" s="240"/>
      <c r="FF3474" s="240"/>
      <c r="FG3474" s="240"/>
      <c r="FH3474" s="240"/>
      <c r="FI3474" s="240"/>
      <c r="FJ3474" s="240"/>
      <c r="FK3474" s="240"/>
      <c r="FL3474" s="240"/>
      <c r="FM3474" s="240"/>
      <c r="FN3474" s="240"/>
      <c r="FO3474" s="240"/>
      <c r="FP3474" s="240"/>
      <c r="FQ3474" s="240"/>
      <c r="FR3474" s="240"/>
      <c r="FS3474" s="240"/>
      <c r="FT3474" s="240"/>
      <c r="FU3474" s="240"/>
      <c r="FV3474" s="240"/>
    </row>
    <row r="3475" spans="1:178" s="250" customFormat="1">
      <c r="A3475" s="234"/>
      <c r="B3475" s="234"/>
      <c r="C3475" s="234"/>
      <c r="D3475" s="234"/>
      <c r="E3475" s="234"/>
      <c r="F3475" s="234"/>
      <c r="G3475" s="235"/>
      <c r="H3475" s="236"/>
      <c r="AJ3475" s="290"/>
      <c r="AK3475" s="240"/>
      <c r="AL3475" s="240"/>
      <c r="AM3475" s="240"/>
      <c r="AN3475" s="240"/>
      <c r="AO3475" s="240"/>
      <c r="AP3475" s="240"/>
      <c r="AQ3475" s="240"/>
      <c r="AR3475" s="240"/>
      <c r="AS3475" s="240"/>
      <c r="AT3475" s="240"/>
      <c r="AU3475" s="240"/>
      <c r="AV3475" s="240"/>
      <c r="AW3475" s="240"/>
      <c r="AX3475" s="240"/>
      <c r="AY3475" s="240"/>
      <c r="AZ3475" s="240"/>
      <c r="BA3475" s="240"/>
      <c r="BB3475" s="240"/>
      <c r="BC3475" s="240"/>
      <c r="BD3475" s="240"/>
      <c r="BE3475" s="240"/>
      <c r="BF3475" s="240"/>
      <c r="BG3475" s="240"/>
      <c r="BH3475" s="240"/>
      <c r="BI3475" s="240"/>
      <c r="BJ3475" s="240"/>
      <c r="BK3475" s="240"/>
      <c r="BL3475" s="240"/>
      <c r="BM3475" s="240"/>
      <c r="BN3475" s="240"/>
      <c r="BO3475" s="240"/>
      <c r="BP3475" s="240"/>
      <c r="BQ3475" s="240"/>
      <c r="BR3475" s="240"/>
      <c r="BS3475" s="240"/>
      <c r="BT3475" s="240"/>
      <c r="BU3475" s="240"/>
      <c r="BV3475" s="240"/>
      <c r="BW3475" s="240"/>
      <c r="BX3475" s="240"/>
      <c r="BY3475" s="240"/>
      <c r="BZ3475" s="240"/>
      <c r="CA3475" s="240"/>
      <c r="CB3475" s="240"/>
      <c r="CC3475" s="240"/>
      <c r="CD3475" s="240"/>
      <c r="CE3475" s="240"/>
      <c r="CF3475" s="240"/>
      <c r="CG3475" s="240"/>
      <c r="CH3475" s="240"/>
      <c r="CI3475" s="240"/>
      <c r="CJ3475" s="240"/>
      <c r="CK3475" s="240"/>
      <c r="CL3475" s="240"/>
      <c r="CM3475" s="240"/>
      <c r="CN3475" s="240"/>
      <c r="CO3475" s="240"/>
      <c r="CP3475" s="240"/>
      <c r="CQ3475" s="240"/>
      <c r="CR3475" s="240"/>
      <c r="CS3475" s="240"/>
      <c r="CT3475" s="240"/>
      <c r="CU3475" s="240"/>
      <c r="CV3475" s="240"/>
      <c r="CW3475" s="240"/>
      <c r="CX3475" s="240"/>
      <c r="CY3475" s="240"/>
      <c r="CZ3475" s="240"/>
      <c r="DA3475" s="240"/>
      <c r="DB3475" s="240"/>
      <c r="DC3475" s="240"/>
      <c r="DD3475" s="240"/>
      <c r="DE3475" s="240"/>
      <c r="DF3475" s="240"/>
      <c r="DG3475" s="240"/>
      <c r="DH3475" s="240"/>
      <c r="DI3475" s="240"/>
      <c r="DJ3475" s="240"/>
      <c r="DK3475" s="240"/>
      <c r="DL3475" s="240"/>
      <c r="DM3475" s="240"/>
      <c r="DN3475" s="240"/>
      <c r="DO3475" s="240"/>
      <c r="DP3475" s="240"/>
      <c r="DQ3475" s="240"/>
      <c r="DR3475" s="240"/>
      <c r="DS3475" s="240"/>
      <c r="DT3475" s="240"/>
      <c r="DU3475" s="240"/>
      <c r="DV3475" s="240"/>
      <c r="DW3475" s="240"/>
      <c r="DX3475" s="240"/>
      <c r="DY3475" s="240"/>
      <c r="DZ3475" s="240"/>
      <c r="EA3475" s="240"/>
      <c r="EB3475" s="240"/>
      <c r="EC3475" s="240"/>
      <c r="ED3475" s="240"/>
      <c r="EE3475" s="240"/>
      <c r="EF3475" s="240"/>
      <c r="EG3475" s="240"/>
      <c r="EH3475" s="240"/>
      <c r="EI3475" s="240"/>
      <c r="EJ3475" s="240"/>
      <c r="EK3475" s="240"/>
      <c r="EL3475" s="240"/>
      <c r="EM3475" s="240"/>
      <c r="EN3475" s="240"/>
      <c r="EO3475" s="240"/>
      <c r="EP3475" s="240"/>
      <c r="EQ3475" s="240"/>
      <c r="ER3475" s="240"/>
      <c r="ES3475" s="240"/>
      <c r="ET3475" s="240"/>
      <c r="EU3475" s="240"/>
      <c r="EV3475" s="240"/>
      <c r="EW3475" s="240"/>
      <c r="EX3475" s="240"/>
      <c r="EY3475" s="240"/>
      <c r="EZ3475" s="240"/>
      <c r="FA3475" s="240"/>
      <c r="FB3475" s="240"/>
      <c r="FC3475" s="240"/>
      <c r="FD3475" s="240"/>
      <c r="FE3475" s="240"/>
      <c r="FF3475" s="240"/>
      <c r="FG3475" s="240"/>
      <c r="FH3475" s="240"/>
      <c r="FI3475" s="240"/>
      <c r="FJ3475" s="240"/>
      <c r="FK3475" s="240"/>
      <c r="FL3475" s="240"/>
      <c r="FM3475" s="240"/>
      <c r="FN3475" s="240"/>
      <c r="FO3475" s="240"/>
      <c r="FP3475" s="240"/>
      <c r="FQ3475" s="240"/>
      <c r="FR3475" s="240"/>
      <c r="FS3475" s="240"/>
      <c r="FT3475" s="240"/>
      <c r="FU3475" s="240"/>
      <c r="FV3475" s="240"/>
    </row>
    <row r="3476" spans="1:178" s="250" customFormat="1">
      <c r="A3476" s="234"/>
      <c r="B3476" s="234"/>
      <c r="C3476" s="234"/>
      <c r="D3476" s="234"/>
      <c r="E3476" s="234"/>
      <c r="F3476" s="234"/>
      <c r="G3476" s="235"/>
      <c r="H3476" s="236"/>
      <c r="AJ3476" s="290"/>
      <c r="AK3476" s="240"/>
      <c r="AL3476" s="240"/>
      <c r="AM3476" s="240"/>
      <c r="AN3476" s="240"/>
      <c r="AO3476" s="240"/>
      <c r="AP3476" s="240"/>
      <c r="AQ3476" s="240"/>
      <c r="AR3476" s="240"/>
      <c r="AS3476" s="240"/>
      <c r="AT3476" s="240"/>
      <c r="AU3476" s="240"/>
      <c r="AV3476" s="240"/>
      <c r="AW3476" s="240"/>
      <c r="AX3476" s="240"/>
      <c r="AY3476" s="240"/>
      <c r="AZ3476" s="240"/>
      <c r="BA3476" s="240"/>
      <c r="BB3476" s="240"/>
      <c r="BC3476" s="240"/>
      <c r="BD3476" s="240"/>
      <c r="BE3476" s="240"/>
      <c r="BF3476" s="240"/>
      <c r="BG3476" s="240"/>
      <c r="BH3476" s="240"/>
      <c r="BI3476" s="240"/>
      <c r="BJ3476" s="240"/>
      <c r="BK3476" s="240"/>
      <c r="BL3476" s="240"/>
      <c r="BM3476" s="240"/>
      <c r="BN3476" s="240"/>
      <c r="BO3476" s="240"/>
      <c r="BP3476" s="240"/>
      <c r="BQ3476" s="240"/>
      <c r="BR3476" s="240"/>
      <c r="BS3476" s="240"/>
      <c r="BT3476" s="240"/>
      <c r="BU3476" s="240"/>
      <c r="BV3476" s="240"/>
      <c r="BW3476" s="240"/>
      <c r="BX3476" s="240"/>
      <c r="BY3476" s="240"/>
      <c r="BZ3476" s="240"/>
      <c r="CA3476" s="240"/>
      <c r="CB3476" s="240"/>
      <c r="CC3476" s="240"/>
      <c r="CD3476" s="240"/>
      <c r="CE3476" s="240"/>
      <c r="CF3476" s="240"/>
      <c r="CG3476" s="240"/>
      <c r="CH3476" s="240"/>
      <c r="CI3476" s="240"/>
      <c r="CJ3476" s="240"/>
      <c r="CK3476" s="240"/>
      <c r="CL3476" s="240"/>
      <c r="CM3476" s="240"/>
      <c r="CN3476" s="240"/>
      <c r="CO3476" s="240"/>
      <c r="CP3476" s="240"/>
      <c r="CQ3476" s="240"/>
      <c r="CR3476" s="240"/>
      <c r="CS3476" s="240"/>
      <c r="CT3476" s="240"/>
      <c r="CU3476" s="240"/>
      <c r="CV3476" s="240"/>
      <c r="CW3476" s="240"/>
      <c r="CX3476" s="240"/>
      <c r="CY3476" s="240"/>
      <c r="CZ3476" s="240"/>
      <c r="DA3476" s="240"/>
      <c r="DB3476" s="240"/>
      <c r="DC3476" s="240"/>
      <c r="DD3476" s="240"/>
      <c r="DE3476" s="240"/>
      <c r="DF3476" s="240"/>
      <c r="DG3476" s="240"/>
      <c r="DH3476" s="240"/>
      <c r="DI3476" s="240"/>
      <c r="DJ3476" s="240"/>
      <c r="DK3476" s="240"/>
      <c r="DL3476" s="240"/>
      <c r="DM3476" s="240"/>
      <c r="DN3476" s="240"/>
      <c r="DO3476" s="240"/>
      <c r="DP3476" s="240"/>
      <c r="DQ3476" s="240"/>
      <c r="DR3476" s="240"/>
      <c r="DS3476" s="240"/>
      <c r="DT3476" s="240"/>
      <c r="DU3476" s="240"/>
      <c r="DV3476" s="240"/>
      <c r="DW3476" s="240"/>
      <c r="DX3476" s="240"/>
      <c r="DY3476" s="240"/>
      <c r="DZ3476" s="240"/>
      <c r="EA3476" s="240"/>
      <c r="EB3476" s="240"/>
      <c r="EC3476" s="240"/>
      <c r="ED3476" s="240"/>
      <c r="EE3476" s="240"/>
      <c r="EF3476" s="240"/>
      <c r="EG3476" s="240"/>
      <c r="EH3476" s="240"/>
      <c r="EI3476" s="240"/>
      <c r="EJ3476" s="240"/>
      <c r="EK3476" s="240"/>
      <c r="EL3476" s="240"/>
      <c r="EM3476" s="240"/>
      <c r="EN3476" s="240"/>
      <c r="EO3476" s="240"/>
      <c r="EP3476" s="240"/>
      <c r="EQ3476" s="240"/>
      <c r="ER3476" s="240"/>
      <c r="ES3476" s="240"/>
      <c r="ET3476" s="240"/>
      <c r="EU3476" s="240"/>
      <c r="EV3476" s="240"/>
      <c r="EW3476" s="240"/>
      <c r="EX3476" s="240"/>
      <c r="EY3476" s="240"/>
      <c r="EZ3476" s="240"/>
      <c r="FA3476" s="240"/>
      <c r="FB3476" s="240"/>
      <c r="FC3476" s="240"/>
      <c r="FD3476" s="240"/>
      <c r="FE3476" s="240"/>
      <c r="FF3476" s="240"/>
      <c r="FG3476" s="240"/>
      <c r="FH3476" s="240"/>
      <c r="FI3476" s="240"/>
      <c r="FJ3476" s="240"/>
      <c r="FK3476" s="240"/>
      <c r="FL3476" s="240"/>
      <c r="FM3476" s="240"/>
      <c r="FN3476" s="240"/>
      <c r="FO3476" s="240"/>
      <c r="FP3476" s="240"/>
      <c r="FQ3476" s="240"/>
      <c r="FR3476" s="240"/>
      <c r="FS3476" s="240"/>
      <c r="FT3476" s="240"/>
      <c r="FU3476" s="240"/>
      <c r="FV3476" s="240"/>
    </row>
    <row r="3477" spans="1:178" s="250" customFormat="1">
      <c r="A3477" s="234"/>
      <c r="B3477" s="234"/>
      <c r="C3477" s="234"/>
      <c r="D3477" s="234"/>
      <c r="E3477" s="234"/>
      <c r="F3477" s="234"/>
      <c r="G3477" s="235"/>
      <c r="H3477" s="236"/>
      <c r="AJ3477" s="290"/>
      <c r="AK3477" s="240"/>
      <c r="AL3477" s="240"/>
      <c r="AM3477" s="240"/>
      <c r="AN3477" s="240"/>
      <c r="AO3477" s="240"/>
      <c r="AP3477" s="240"/>
      <c r="AQ3477" s="240"/>
      <c r="AR3477" s="240"/>
      <c r="AS3477" s="240"/>
      <c r="AT3477" s="240"/>
      <c r="AU3477" s="240"/>
      <c r="AV3477" s="240"/>
      <c r="AW3477" s="240"/>
      <c r="AX3477" s="240"/>
      <c r="AY3477" s="240"/>
      <c r="AZ3477" s="240"/>
      <c r="BA3477" s="240"/>
      <c r="BB3477" s="240"/>
      <c r="BC3477" s="240"/>
      <c r="BD3477" s="240"/>
      <c r="BE3477" s="240"/>
      <c r="BF3477" s="240"/>
      <c r="BG3477" s="240"/>
      <c r="BH3477" s="240"/>
      <c r="BI3477" s="240"/>
      <c r="BJ3477" s="240"/>
      <c r="BK3477" s="240"/>
      <c r="BL3477" s="240"/>
      <c r="BM3477" s="240"/>
      <c r="BN3477" s="240"/>
      <c r="BO3477" s="240"/>
      <c r="BP3477" s="240"/>
      <c r="BQ3477" s="240"/>
      <c r="BR3477" s="240"/>
      <c r="BS3477" s="240"/>
      <c r="BT3477" s="240"/>
      <c r="BU3477" s="240"/>
      <c r="BV3477" s="240"/>
      <c r="BW3477" s="240"/>
      <c r="BX3477" s="240"/>
      <c r="BY3477" s="240"/>
      <c r="BZ3477" s="240"/>
      <c r="CA3477" s="240"/>
      <c r="CB3477" s="240"/>
      <c r="CC3477" s="240"/>
      <c r="CD3477" s="240"/>
      <c r="CE3477" s="240"/>
      <c r="CF3477" s="240"/>
      <c r="CG3477" s="240"/>
      <c r="CH3477" s="240"/>
      <c r="CI3477" s="240"/>
      <c r="CJ3477" s="240"/>
      <c r="CK3477" s="240"/>
      <c r="CL3477" s="240"/>
      <c r="CM3477" s="240"/>
      <c r="CN3477" s="240"/>
      <c r="CO3477" s="240"/>
      <c r="CP3477" s="240"/>
      <c r="CQ3477" s="240"/>
      <c r="CR3477" s="240"/>
      <c r="CS3477" s="240"/>
      <c r="CT3477" s="240"/>
      <c r="CU3477" s="240"/>
      <c r="CV3477" s="240"/>
      <c r="CW3477" s="240"/>
      <c r="CX3477" s="240"/>
      <c r="CY3477" s="240"/>
      <c r="CZ3477" s="240"/>
      <c r="DA3477" s="240"/>
      <c r="DB3477" s="240"/>
      <c r="DC3477" s="240"/>
      <c r="DD3477" s="240"/>
      <c r="DE3477" s="240"/>
      <c r="DF3477" s="240"/>
      <c r="DG3477" s="240"/>
      <c r="DH3477" s="240"/>
      <c r="DI3477" s="240"/>
      <c r="DJ3477" s="240"/>
      <c r="DK3477" s="240"/>
      <c r="DL3477" s="240"/>
      <c r="DM3477" s="240"/>
      <c r="DN3477" s="240"/>
      <c r="DO3477" s="240"/>
      <c r="DP3477" s="240"/>
      <c r="DQ3477" s="240"/>
      <c r="DR3477" s="240"/>
      <c r="DS3477" s="240"/>
      <c r="DT3477" s="240"/>
      <c r="DU3477" s="240"/>
      <c r="DV3477" s="240"/>
      <c r="DW3477" s="240"/>
      <c r="DX3477" s="240"/>
      <c r="DY3477" s="240"/>
      <c r="DZ3477" s="240"/>
      <c r="EA3477" s="240"/>
      <c r="EB3477" s="240"/>
      <c r="EC3477" s="240"/>
      <c r="ED3477" s="240"/>
      <c r="EE3477" s="240"/>
      <c r="EF3477" s="240"/>
      <c r="EG3477" s="240"/>
      <c r="EH3477" s="240"/>
      <c r="EI3477" s="240"/>
      <c r="EJ3477" s="240"/>
      <c r="EK3477" s="240"/>
      <c r="EL3477" s="240"/>
      <c r="EM3477" s="240"/>
      <c r="EN3477" s="240"/>
      <c r="EO3477" s="240"/>
      <c r="EP3477" s="240"/>
      <c r="EQ3477" s="240"/>
      <c r="ER3477" s="240"/>
      <c r="ES3477" s="240"/>
      <c r="ET3477" s="240"/>
      <c r="EU3477" s="240"/>
      <c r="EV3477" s="240"/>
      <c r="EW3477" s="240"/>
      <c r="EX3477" s="240"/>
      <c r="EY3477" s="240"/>
      <c r="EZ3477" s="240"/>
      <c r="FA3477" s="240"/>
      <c r="FB3477" s="240"/>
      <c r="FC3477" s="240"/>
      <c r="FD3477" s="240"/>
      <c r="FE3477" s="240"/>
      <c r="FF3477" s="240"/>
      <c r="FG3477" s="240"/>
      <c r="FH3477" s="240"/>
      <c r="FI3477" s="240"/>
      <c r="FJ3477" s="240"/>
      <c r="FK3477" s="240"/>
      <c r="FL3477" s="240"/>
      <c r="FM3477" s="240"/>
      <c r="FN3477" s="240"/>
      <c r="FO3477" s="240"/>
      <c r="FP3477" s="240"/>
      <c r="FQ3477" s="240"/>
      <c r="FR3477" s="240"/>
      <c r="FS3477" s="240"/>
      <c r="FT3477" s="240"/>
      <c r="FU3477" s="240"/>
      <c r="FV3477" s="240"/>
    </row>
    <row r="3478" spans="1:178" s="250" customFormat="1">
      <c r="A3478" s="234"/>
      <c r="B3478" s="234"/>
      <c r="C3478" s="234"/>
      <c r="D3478" s="234"/>
      <c r="E3478" s="234"/>
      <c r="F3478" s="234"/>
      <c r="G3478" s="235"/>
      <c r="H3478" s="236"/>
      <c r="AJ3478" s="290"/>
      <c r="AK3478" s="240"/>
      <c r="AL3478" s="240"/>
      <c r="AM3478" s="240"/>
      <c r="AN3478" s="240"/>
      <c r="AO3478" s="240"/>
      <c r="AP3478" s="240"/>
      <c r="AQ3478" s="240"/>
      <c r="AR3478" s="240"/>
      <c r="AS3478" s="240"/>
      <c r="AT3478" s="240"/>
      <c r="AU3478" s="240"/>
      <c r="AV3478" s="240"/>
      <c r="AW3478" s="240"/>
      <c r="AX3478" s="240"/>
      <c r="AY3478" s="240"/>
      <c r="AZ3478" s="240"/>
      <c r="BA3478" s="240"/>
      <c r="BB3478" s="240"/>
      <c r="BC3478" s="240"/>
      <c r="BD3478" s="240"/>
      <c r="BE3478" s="240"/>
      <c r="BF3478" s="240"/>
      <c r="BG3478" s="240"/>
      <c r="BH3478" s="240"/>
      <c r="BI3478" s="240"/>
      <c r="BJ3478" s="240"/>
      <c r="BK3478" s="240"/>
      <c r="BL3478" s="240"/>
      <c r="BM3478" s="240"/>
      <c r="BN3478" s="240"/>
      <c r="BO3478" s="240"/>
      <c r="BP3478" s="240"/>
      <c r="BQ3478" s="240"/>
      <c r="BR3478" s="240"/>
      <c r="BS3478" s="240"/>
      <c r="BT3478" s="240"/>
      <c r="BU3478" s="240"/>
      <c r="BV3478" s="240"/>
      <c r="BW3478" s="240"/>
      <c r="BX3478" s="240"/>
      <c r="BY3478" s="240"/>
      <c r="BZ3478" s="240"/>
      <c r="CA3478" s="240"/>
      <c r="CB3478" s="240"/>
      <c r="CC3478" s="240"/>
      <c r="CD3478" s="240"/>
      <c r="CE3478" s="240"/>
      <c r="CF3478" s="240"/>
      <c r="CG3478" s="240"/>
      <c r="CH3478" s="240"/>
      <c r="CI3478" s="240"/>
      <c r="CJ3478" s="240"/>
      <c r="CK3478" s="240"/>
      <c r="CL3478" s="240"/>
      <c r="CM3478" s="240"/>
      <c r="CN3478" s="240"/>
      <c r="CO3478" s="240"/>
      <c r="CP3478" s="240"/>
      <c r="CQ3478" s="240"/>
      <c r="CR3478" s="240"/>
      <c r="CS3478" s="240"/>
      <c r="CT3478" s="240"/>
      <c r="CU3478" s="240"/>
      <c r="CV3478" s="240"/>
      <c r="CW3478" s="240"/>
      <c r="CX3478" s="240"/>
      <c r="CY3478" s="240"/>
      <c r="CZ3478" s="240"/>
      <c r="DA3478" s="240"/>
      <c r="DB3478" s="240"/>
      <c r="DC3478" s="240"/>
      <c r="DD3478" s="240"/>
      <c r="DE3478" s="240"/>
      <c r="DF3478" s="240"/>
      <c r="DG3478" s="240"/>
      <c r="DH3478" s="240"/>
      <c r="DI3478" s="240"/>
      <c r="DJ3478" s="240"/>
      <c r="DK3478" s="240"/>
      <c r="DL3478" s="240"/>
      <c r="DM3478" s="240"/>
      <c r="DN3478" s="240"/>
      <c r="DO3478" s="240"/>
      <c r="DP3478" s="240"/>
      <c r="DQ3478" s="240"/>
      <c r="DR3478" s="240"/>
      <c r="DS3478" s="240"/>
      <c r="DT3478" s="240"/>
      <c r="DU3478" s="240"/>
      <c r="DV3478" s="240"/>
      <c r="DW3478" s="240"/>
      <c r="DX3478" s="240"/>
      <c r="DY3478" s="240"/>
      <c r="DZ3478" s="240"/>
      <c r="EA3478" s="240"/>
      <c r="EB3478" s="240"/>
      <c r="EC3478" s="240"/>
      <c r="ED3478" s="240"/>
      <c r="EE3478" s="240"/>
      <c r="EF3478" s="240"/>
      <c r="EG3478" s="240"/>
      <c r="EH3478" s="240"/>
      <c r="EI3478" s="240"/>
      <c r="EJ3478" s="240"/>
      <c r="EK3478" s="240"/>
      <c r="EL3478" s="240"/>
      <c r="EM3478" s="240"/>
      <c r="EN3478" s="240"/>
      <c r="EO3478" s="240"/>
      <c r="EP3478" s="240"/>
      <c r="EQ3478" s="240"/>
      <c r="ER3478" s="240"/>
      <c r="ES3478" s="240"/>
      <c r="ET3478" s="240"/>
      <c r="EU3478" s="240"/>
      <c r="EV3478" s="240"/>
      <c r="EW3478" s="240"/>
      <c r="EX3478" s="240"/>
      <c r="EY3478" s="240"/>
      <c r="EZ3478" s="240"/>
      <c r="FA3478" s="240"/>
      <c r="FB3478" s="240"/>
      <c r="FC3478" s="240"/>
      <c r="FD3478" s="240"/>
      <c r="FE3478" s="240"/>
      <c r="FF3478" s="240"/>
      <c r="FG3478" s="240"/>
      <c r="FH3478" s="240"/>
      <c r="FI3478" s="240"/>
      <c r="FJ3478" s="240"/>
      <c r="FK3478" s="240"/>
      <c r="FL3478" s="240"/>
      <c r="FM3478" s="240"/>
      <c r="FN3478" s="240"/>
      <c r="FO3478" s="240"/>
      <c r="FP3478" s="240"/>
      <c r="FQ3478" s="240"/>
      <c r="FR3478" s="240"/>
      <c r="FS3478" s="240"/>
      <c r="FT3478" s="240"/>
      <c r="FU3478" s="240"/>
      <c r="FV3478" s="240"/>
    </row>
    <row r="3479" spans="1:178" s="250" customFormat="1">
      <c r="A3479" s="234"/>
      <c r="B3479" s="234"/>
      <c r="C3479" s="234"/>
      <c r="D3479" s="234"/>
      <c r="E3479" s="234"/>
      <c r="F3479" s="234"/>
      <c r="G3479" s="235"/>
      <c r="H3479" s="236"/>
      <c r="AJ3479" s="290"/>
      <c r="AK3479" s="240"/>
      <c r="AL3479" s="240"/>
      <c r="AM3479" s="240"/>
      <c r="AN3479" s="240"/>
      <c r="AO3479" s="240"/>
      <c r="AP3479" s="240"/>
      <c r="AQ3479" s="240"/>
      <c r="AR3479" s="240"/>
      <c r="AS3479" s="240"/>
      <c r="AT3479" s="240"/>
      <c r="AU3479" s="240"/>
      <c r="AV3479" s="240"/>
      <c r="AW3479" s="240"/>
      <c r="AX3479" s="240"/>
      <c r="AY3479" s="240"/>
      <c r="AZ3479" s="240"/>
      <c r="BA3479" s="240"/>
      <c r="BB3479" s="240"/>
      <c r="BC3479" s="240"/>
      <c r="BD3479" s="240"/>
      <c r="BE3479" s="240"/>
      <c r="BF3479" s="240"/>
      <c r="BG3479" s="240"/>
      <c r="BH3479" s="240"/>
      <c r="BI3479" s="240"/>
      <c r="BJ3479" s="240"/>
      <c r="BK3479" s="240"/>
      <c r="BL3479" s="240"/>
      <c r="BM3479" s="240"/>
      <c r="BN3479" s="240"/>
      <c r="BO3479" s="240"/>
      <c r="BP3479" s="240"/>
      <c r="BQ3479" s="240"/>
      <c r="BR3479" s="240"/>
      <c r="BS3479" s="240"/>
      <c r="BT3479" s="240"/>
      <c r="BU3479" s="240"/>
      <c r="BV3479" s="240"/>
      <c r="BW3479" s="240"/>
      <c r="BX3479" s="240"/>
      <c r="BY3479" s="240"/>
      <c r="BZ3479" s="240"/>
      <c r="CA3479" s="240"/>
      <c r="CB3479" s="240"/>
      <c r="CC3479" s="240"/>
      <c r="CD3479" s="240"/>
      <c r="CE3479" s="240"/>
      <c r="CF3479" s="240"/>
      <c r="CG3479" s="240"/>
      <c r="CH3479" s="240"/>
      <c r="CI3479" s="240"/>
      <c r="CJ3479" s="240"/>
      <c r="CK3479" s="240"/>
      <c r="CL3479" s="240"/>
      <c r="CM3479" s="240"/>
      <c r="CN3479" s="240"/>
      <c r="CO3479" s="240"/>
      <c r="CP3479" s="240"/>
      <c r="CQ3479" s="240"/>
      <c r="CR3479" s="240"/>
      <c r="CS3479" s="240"/>
      <c r="CT3479" s="240"/>
      <c r="CU3479" s="240"/>
      <c r="CV3479" s="240"/>
      <c r="CW3479" s="240"/>
      <c r="CX3479" s="240"/>
      <c r="CY3479" s="240"/>
      <c r="CZ3479" s="240"/>
      <c r="DA3479" s="240"/>
      <c r="DB3479" s="240"/>
      <c r="DC3479" s="240"/>
      <c r="DD3479" s="240"/>
      <c r="DE3479" s="240"/>
      <c r="DF3479" s="240"/>
      <c r="DG3479" s="240"/>
      <c r="DH3479" s="240"/>
      <c r="DI3479" s="240"/>
      <c r="DJ3479" s="240"/>
      <c r="DK3479" s="240"/>
      <c r="DL3479" s="240"/>
      <c r="DM3479" s="240"/>
      <c r="DN3479" s="240"/>
      <c r="DO3479" s="240"/>
      <c r="DP3479" s="240"/>
      <c r="DQ3479" s="240"/>
      <c r="DR3479" s="240"/>
      <c r="DS3479" s="240"/>
      <c r="DT3479" s="240"/>
      <c r="DU3479" s="240"/>
      <c r="DV3479" s="240"/>
      <c r="DW3479" s="240"/>
      <c r="DX3479" s="240"/>
      <c r="DY3479" s="240"/>
      <c r="DZ3479" s="240"/>
      <c r="EA3479" s="240"/>
      <c r="EB3479" s="240"/>
      <c r="EC3479" s="240"/>
      <c r="ED3479" s="240"/>
      <c r="EE3479" s="240"/>
      <c r="EF3479" s="240"/>
      <c r="EG3479" s="240"/>
      <c r="EH3479" s="240"/>
      <c r="EI3479" s="240"/>
      <c r="EJ3479" s="240"/>
      <c r="EK3479" s="240"/>
      <c r="EL3479" s="240"/>
      <c r="EM3479" s="240"/>
      <c r="EN3479" s="240"/>
      <c r="EO3479" s="240"/>
      <c r="EP3479" s="240"/>
      <c r="EQ3479" s="240"/>
      <c r="ER3479" s="240"/>
      <c r="ES3479" s="240"/>
      <c r="ET3479" s="240"/>
      <c r="EU3479" s="240"/>
      <c r="EV3479" s="240"/>
      <c r="EW3479" s="240"/>
      <c r="EX3479" s="240"/>
      <c r="EY3479" s="240"/>
      <c r="EZ3479" s="240"/>
      <c r="FA3479" s="240"/>
      <c r="FB3479" s="240"/>
      <c r="FC3479" s="240"/>
      <c r="FD3479" s="240"/>
      <c r="FE3479" s="240"/>
      <c r="FF3479" s="240"/>
      <c r="FG3479" s="240"/>
      <c r="FH3479" s="240"/>
      <c r="FI3479" s="240"/>
      <c r="FJ3479" s="240"/>
      <c r="FK3479" s="240"/>
      <c r="FL3479" s="240"/>
      <c r="FM3479" s="240"/>
      <c r="FN3479" s="240"/>
      <c r="FO3479" s="240"/>
      <c r="FP3479" s="240"/>
      <c r="FQ3479" s="240"/>
      <c r="FR3479" s="240"/>
      <c r="FS3479" s="240"/>
      <c r="FT3479" s="240"/>
      <c r="FU3479" s="240"/>
      <c r="FV3479" s="240"/>
    </row>
    <row r="3480" spans="1:178" s="250" customFormat="1">
      <c r="A3480" s="234"/>
      <c r="B3480" s="234"/>
      <c r="C3480" s="234"/>
      <c r="D3480" s="234"/>
      <c r="E3480" s="234"/>
      <c r="F3480" s="234"/>
      <c r="G3480" s="235"/>
      <c r="H3480" s="236"/>
      <c r="AJ3480" s="290"/>
      <c r="AK3480" s="240"/>
      <c r="AL3480" s="240"/>
      <c r="AM3480" s="240"/>
      <c r="AN3480" s="240"/>
      <c r="AO3480" s="240"/>
      <c r="AP3480" s="240"/>
      <c r="AQ3480" s="240"/>
      <c r="AR3480" s="240"/>
      <c r="AS3480" s="240"/>
      <c r="AT3480" s="240"/>
      <c r="AU3480" s="240"/>
      <c r="AV3480" s="240"/>
      <c r="AW3480" s="240"/>
      <c r="AX3480" s="240"/>
      <c r="AY3480" s="240"/>
      <c r="AZ3480" s="240"/>
      <c r="BA3480" s="240"/>
      <c r="BB3480" s="240"/>
      <c r="BC3480" s="240"/>
      <c r="BD3480" s="240"/>
      <c r="BE3480" s="240"/>
      <c r="BF3480" s="240"/>
      <c r="BG3480" s="240"/>
      <c r="BH3480" s="240"/>
      <c r="BI3480" s="240"/>
      <c r="BJ3480" s="240"/>
      <c r="BK3480" s="240"/>
      <c r="BL3480" s="240"/>
      <c r="BM3480" s="240"/>
      <c r="BN3480" s="240"/>
      <c r="BO3480" s="240"/>
      <c r="BP3480" s="240"/>
      <c r="BQ3480" s="240"/>
      <c r="BR3480" s="240"/>
      <c r="BS3480" s="240"/>
      <c r="BT3480" s="240"/>
      <c r="BU3480" s="240"/>
      <c r="BV3480" s="240"/>
      <c r="BW3480" s="240"/>
      <c r="BX3480" s="240"/>
      <c r="BY3480" s="240"/>
      <c r="BZ3480" s="240"/>
      <c r="CA3480" s="240"/>
      <c r="CB3480" s="240"/>
      <c r="CC3480" s="240"/>
      <c r="CD3480" s="240"/>
      <c r="CE3480" s="240"/>
      <c r="CF3480" s="240"/>
      <c r="CG3480" s="240"/>
      <c r="CH3480" s="240"/>
      <c r="CI3480" s="240"/>
      <c r="CJ3480" s="240"/>
      <c r="CK3480" s="240"/>
      <c r="CL3480" s="240"/>
      <c r="CM3480" s="240"/>
      <c r="CN3480" s="240"/>
      <c r="CO3480" s="240"/>
      <c r="CP3480" s="240"/>
      <c r="CQ3480" s="240"/>
      <c r="CR3480" s="240"/>
      <c r="CS3480" s="240"/>
      <c r="CT3480" s="240"/>
      <c r="CU3480" s="240"/>
      <c r="CV3480" s="240"/>
      <c r="CW3480" s="240"/>
      <c r="CX3480" s="240"/>
      <c r="CY3480" s="240"/>
      <c r="CZ3480" s="240"/>
      <c r="DA3480" s="240"/>
      <c r="DB3480" s="240"/>
      <c r="DC3480" s="240"/>
      <c r="DD3480" s="240"/>
      <c r="DE3480" s="240"/>
      <c r="DF3480" s="240"/>
      <c r="DG3480" s="240"/>
      <c r="DH3480" s="240"/>
      <c r="DI3480" s="240"/>
      <c r="DJ3480" s="240"/>
      <c r="DK3480" s="240"/>
      <c r="DL3480" s="240"/>
      <c r="DM3480" s="240"/>
      <c r="DN3480" s="240"/>
      <c r="DO3480" s="240"/>
      <c r="DP3480" s="240"/>
      <c r="DQ3480" s="240"/>
      <c r="DR3480" s="240"/>
      <c r="DS3480" s="240"/>
      <c r="DT3480" s="240"/>
      <c r="DU3480" s="240"/>
      <c r="DV3480" s="240"/>
      <c r="DW3480" s="240"/>
      <c r="DX3480" s="240"/>
      <c r="DY3480" s="240"/>
      <c r="DZ3480" s="240"/>
      <c r="EA3480" s="240"/>
      <c r="EB3480" s="240"/>
      <c r="EC3480" s="240"/>
      <c r="ED3480" s="240"/>
      <c r="EE3480" s="240"/>
      <c r="EF3480" s="240"/>
      <c r="EG3480" s="240"/>
      <c r="EH3480" s="240"/>
      <c r="EI3480" s="240"/>
      <c r="EJ3480" s="240"/>
      <c r="EK3480" s="240"/>
      <c r="EL3480" s="240"/>
      <c r="EM3480" s="240"/>
      <c r="EN3480" s="240"/>
      <c r="EO3480" s="240"/>
      <c r="EP3480" s="240"/>
      <c r="EQ3480" s="240"/>
      <c r="ER3480" s="240"/>
      <c r="ES3480" s="240"/>
      <c r="ET3480" s="240"/>
      <c r="EU3480" s="240"/>
      <c r="EV3480" s="240"/>
      <c r="EW3480" s="240"/>
      <c r="EX3480" s="240"/>
      <c r="EY3480" s="240"/>
      <c r="EZ3480" s="240"/>
      <c r="FA3480" s="240"/>
      <c r="FB3480" s="240"/>
      <c r="FC3480" s="240"/>
      <c r="FD3480" s="240"/>
      <c r="FE3480" s="240"/>
      <c r="FF3480" s="240"/>
      <c r="FG3480" s="240"/>
      <c r="FH3480" s="240"/>
      <c r="FI3480" s="240"/>
      <c r="FJ3480" s="240"/>
      <c r="FK3480" s="240"/>
      <c r="FL3480" s="240"/>
      <c r="FM3480" s="240"/>
      <c r="FN3480" s="240"/>
      <c r="FO3480" s="240"/>
      <c r="FP3480" s="240"/>
      <c r="FQ3480" s="240"/>
      <c r="FR3480" s="240"/>
      <c r="FS3480" s="240"/>
      <c r="FT3480" s="240"/>
      <c r="FU3480" s="240"/>
      <c r="FV3480" s="240"/>
    </row>
    <row r="3481" spans="1:178" s="250" customFormat="1">
      <c r="A3481" s="234"/>
      <c r="B3481" s="234"/>
      <c r="C3481" s="234"/>
      <c r="D3481" s="234"/>
      <c r="E3481" s="234"/>
      <c r="F3481" s="234"/>
      <c r="G3481" s="235"/>
      <c r="H3481" s="236"/>
      <c r="AJ3481" s="290"/>
      <c r="AK3481" s="240"/>
      <c r="AL3481" s="240"/>
      <c r="AM3481" s="240"/>
      <c r="AN3481" s="240"/>
      <c r="AO3481" s="240"/>
      <c r="AP3481" s="240"/>
      <c r="AQ3481" s="240"/>
      <c r="AR3481" s="240"/>
      <c r="AS3481" s="240"/>
      <c r="AT3481" s="240"/>
      <c r="AU3481" s="240"/>
      <c r="AV3481" s="240"/>
      <c r="AW3481" s="240"/>
      <c r="AX3481" s="240"/>
      <c r="AY3481" s="240"/>
      <c r="AZ3481" s="240"/>
      <c r="BA3481" s="240"/>
      <c r="BB3481" s="240"/>
      <c r="BC3481" s="240"/>
      <c r="BD3481" s="240"/>
      <c r="BE3481" s="240"/>
      <c r="BF3481" s="240"/>
      <c r="BG3481" s="240"/>
      <c r="BH3481" s="240"/>
      <c r="BI3481" s="240"/>
      <c r="BJ3481" s="240"/>
      <c r="BK3481" s="240"/>
      <c r="BL3481" s="240"/>
      <c r="BM3481" s="240"/>
      <c r="BN3481" s="240"/>
      <c r="BO3481" s="240"/>
      <c r="BP3481" s="240"/>
      <c r="BQ3481" s="240"/>
      <c r="BR3481" s="240"/>
      <c r="BS3481" s="240"/>
      <c r="BT3481" s="240"/>
      <c r="BU3481" s="240"/>
      <c r="BV3481" s="240"/>
      <c r="BW3481" s="240"/>
      <c r="BX3481" s="240"/>
      <c r="BY3481" s="240"/>
      <c r="BZ3481" s="240"/>
      <c r="CA3481" s="240"/>
      <c r="CB3481" s="240"/>
      <c r="CC3481" s="240"/>
      <c r="CD3481" s="240"/>
      <c r="CE3481" s="240"/>
      <c r="CF3481" s="240"/>
      <c r="CG3481" s="240"/>
      <c r="CH3481" s="240"/>
      <c r="CI3481" s="240"/>
      <c r="CJ3481" s="240"/>
      <c r="CK3481" s="240"/>
      <c r="CL3481" s="240"/>
      <c r="CM3481" s="240"/>
      <c r="CN3481" s="240"/>
      <c r="CO3481" s="240"/>
      <c r="CP3481" s="240"/>
      <c r="CQ3481" s="240"/>
      <c r="CR3481" s="240"/>
      <c r="CS3481" s="240"/>
      <c r="CT3481" s="240"/>
      <c r="CU3481" s="240"/>
      <c r="CV3481" s="240"/>
      <c r="CW3481" s="240"/>
      <c r="CX3481" s="240"/>
      <c r="CY3481" s="240"/>
      <c r="CZ3481" s="240"/>
      <c r="DA3481" s="240"/>
      <c r="DB3481" s="240"/>
      <c r="DC3481" s="240"/>
      <c r="DD3481" s="240"/>
      <c r="DE3481" s="240"/>
      <c r="DF3481" s="240"/>
      <c r="DG3481" s="240"/>
      <c r="DH3481" s="240"/>
      <c r="DI3481" s="240"/>
      <c r="DJ3481" s="240"/>
      <c r="DK3481" s="240"/>
      <c r="DL3481" s="240"/>
      <c r="DM3481" s="240"/>
      <c r="DN3481" s="240"/>
      <c r="DO3481" s="240"/>
      <c r="DP3481" s="240"/>
      <c r="DQ3481" s="240"/>
      <c r="DR3481" s="240"/>
      <c r="DS3481" s="240"/>
      <c r="DT3481" s="240"/>
      <c r="DU3481" s="240"/>
      <c r="DV3481" s="240"/>
      <c r="DW3481" s="240"/>
      <c r="DX3481" s="240"/>
      <c r="DY3481" s="240"/>
      <c r="DZ3481" s="240"/>
      <c r="EA3481" s="240"/>
      <c r="EB3481" s="240"/>
      <c r="EC3481" s="240"/>
      <c r="ED3481" s="240"/>
      <c r="EE3481" s="240"/>
      <c r="EF3481" s="240"/>
      <c r="EG3481" s="240"/>
      <c r="EH3481" s="240"/>
      <c r="EI3481" s="240"/>
      <c r="EJ3481" s="240"/>
      <c r="EK3481" s="240"/>
      <c r="EL3481" s="240"/>
      <c r="EM3481" s="240"/>
      <c r="EN3481" s="240"/>
      <c r="EO3481" s="240"/>
      <c r="EP3481" s="240"/>
      <c r="EQ3481" s="240"/>
      <c r="ER3481" s="240"/>
      <c r="ES3481" s="240"/>
      <c r="ET3481" s="240"/>
      <c r="EU3481" s="240"/>
      <c r="EV3481" s="240"/>
      <c r="EW3481" s="240"/>
      <c r="EX3481" s="240"/>
      <c r="EY3481" s="240"/>
      <c r="EZ3481" s="240"/>
      <c r="FA3481" s="240"/>
      <c r="FB3481" s="240"/>
      <c r="FC3481" s="240"/>
      <c r="FD3481" s="240"/>
      <c r="FE3481" s="240"/>
      <c r="FF3481" s="240"/>
      <c r="FG3481" s="240"/>
      <c r="FH3481" s="240"/>
      <c r="FI3481" s="240"/>
      <c r="FJ3481" s="240"/>
      <c r="FK3481" s="240"/>
      <c r="FL3481" s="240"/>
      <c r="FM3481" s="240"/>
      <c r="FN3481" s="240"/>
      <c r="FO3481" s="240"/>
      <c r="FP3481" s="240"/>
      <c r="FQ3481" s="240"/>
      <c r="FR3481" s="240"/>
      <c r="FS3481" s="240"/>
      <c r="FT3481" s="240"/>
      <c r="FU3481" s="240"/>
      <c r="FV3481" s="240"/>
    </row>
    <row r="3482" spans="1:178" s="250" customFormat="1">
      <c r="A3482" s="234"/>
      <c r="B3482" s="234"/>
      <c r="C3482" s="234"/>
      <c r="D3482" s="234"/>
      <c r="E3482" s="234"/>
      <c r="F3482" s="234"/>
      <c r="G3482" s="235"/>
      <c r="H3482" s="236"/>
      <c r="AJ3482" s="290"/>
      <c r="AK3482" s="240"/>
      <c r="AL3482" s="240"/>
      <c r="AM3482" s="240"/>
      <c r="AN3482" s="240"/>
      <c r="AO3482" s="240"/>
      <c r="AP3482" s="240"/>
      <c r="AQ3482" s="240"/>
      <c r="AR3482" s="240"/>
      <c r="AS3482" s="240"/>
      <c r="AT3482" s="240"/>
      <c r="AU3482" s="240"/>
      <c r="AV3482" s="240"/>
      <c r="AW3482" s="240"/>
      <c r="AX3482" s="240"/>
      <c r="AY3482" s="240"/>
      <c r="AZ3482" s="240"/>
      <c r="BA3482" s="240"/>
      <c r="BB3482" s="240"/>
      <c r="BC3482" s="240"/>
      <c r="BD3482" s="240"/>
      <c r="BE3482" s="240"/>
      <c r="BF3482" s="240"/>
      <c r="BG3482" s="240"/>
      <c r="BH3482" s="240"/>
      <c r="BI3482" s="240"/>
      <c r="BJ3482" s="240"/>
      <c r="BK3482" s="240"/>
      <c r="BL3482" s="240"/>
      <c r="BM3482" s="240"/>
      <c r="BN3482" s="240"/>
      <c r="BO3482" s="240"/>
      <c r="BP3482" s="240"/>
      <c r="BQ3482" s="240"/>
      <c r="BR3482" s="240"/>
      <c r="BS3482" s="240"/>
      <c r="BT3482" s="240"/>
      <c r="BU3482" s="240"/>
      <c r="BV3482" s="240"/>
      <c r="BW3482" s="240"/>
      <c r="BX3482" s="240"/>
      <c r="BY3482" s="240"/>
      <c r="BZ3482" s="240"/>
      <c r="CA3482" s="240"/>
      <c r="CB3482" s="240"/>
      <c r="CC3482" s="240"/>
      <c r="CD3482" s="240"/>
      <c r="CE3482" s="240"/>
      <c r="CF3482" s="240"/>
      <c r="CG3482" s="240"/>
      <c r="CH3482" s="240"/>
      <c r="CI3482" s="240"/>
      <c r="CJ3482" s="240"/>
      <c r="CK3482" s="240"/>
      <c r="CL3482" s="240"/>
      <c r="CM3482" s="240"/>
      <c r="CN3482" s="240"/>
      <c r="CO3482" s="240"/>
      <c r="CP3482" s="240"/>
      <c r="CQ3482" s="240"/>
      <c r="CR3482" s="240"/>
      <c r="CS3482" s="240"/>
      <c r="CT3482" s="240"/>
      <c r="CU3482" s="240"/>
      <c r="CV3482" s="240"/>
      <c r="CW3482" s="240"/>
      <c r="CX3482" s="240"/>
      <c r="CY3482" s="240"/>
      <c r="CZ3482" s="240"/>
      <c r="DA3482" s="240"/>
      <c r="DB3482" s="240"/>
      <c r="DC3482" s="240"/>
      <c r="DD3482" s="240"/>
      <c r="DE3482" s="240"/>
      <c r="DF3482" s="240"/>
      <c r="DG3482" s="240"/>
      <c r="DH3482" s="240"/>
      <c r="DI3482" s="240"/>
      <c r="DJ3482" s="240"/>
      <c r="DK3482" s="240"/>
      <c r="DL3482" s="240"/>
      <c r="DM3482" s="240"/>
      <c r="DN3482" s="240"/>
      <c r="DO3482" s="240"/>
      <c r="DP3482" s="240"/>
      <c r="DQ3482" s="240"/>
      <c r="DR3482" s="240"/>
      <c r="DS3482" s="240"/>
      <c r="DT3482" s="240"/>
      <c r="DU3482" s="240"/>
      <c r="DV3482" s="240"/>
      <c r="DW3482" s="240"/>
      <c r="DX3482" s="240"/>
      <c r="DY3482" s="240"/>
      <c r="DZ3482" s="240"/>
      <c r="EA3482" s="240"/>
      <c r="EB3482" s="240"/>
      <c r="EC3482" s="240"/>
      <c r="ED3482" s="240"/>
      <c r="EE3482" s="240"/>
      <c r="EF3482" s="240"/>
      <c r="EG3482" s="240"/>
      <c r="EH3482" s="240"/>
      <c r="EI3482" s="240"/>
      <c r="EJ3482" s="240"/>
      <c r="EK3482" s="240"/>
      <c r="EL3482" s="240"/>
      <c r="EM3482" s="240"/>
      <c r="EN3482" s="240"/>
      <c r="EO3482" s="240"/>
      <c r="EP3482" s="240"/>
      <c r="EQ3482" s="240"/>
      <c r="ER3482" s="240"/>
      <c r="ES3482" s="240"/>
      <c r="ET3482" s="240"/>
      <c r="EU3482" s="240"/>
      <c r="EV3482" s="240"/>
      <c r="EW3482" s="240"/>
      <c r="EX3482" s="240"/>
      <c r="EY3482" s="240"/>
      <c r="EZ3482" s="240"/>
      <c r="FA3482" s="240"/>
      <c r="FB3482" s="240"/>
      <c r="FC3482" s="240"/>
      <c r="FD3482" s="240"/>
      <c r="FE3482" s="240"/>
      <c r="FF3482" s="240"/>
      <c r="FG3482" s="240"/>
      <c r="FH3482" s="240"/>
      <c r="FI3482" s="240"/>
      <c r="FJ3482" s="240"/>
      <c r="FK3482" s="240"/>
      <c r="FL3482" s="240"/>
      <c r="FM3482" s="240"/>
      <c r="FN3482" s="240"/>
      <c r="FO3482" s="240"/>
      <c r="FP3482" s="240"/>
      <c r="FQ3482" s="240"/>
      <c r="FR3482" s="240"/>
      <c r="FS3482" s="240"/>
      <c r="FT3482" s="240"/>
      <c r="FU3482" s="240"/>
      <c r="FV3482" s="240"/>
    </row>
    <row r="3483" spans="1:178" s="250" customFormat="1">
      <c r="A3483" s="234"/>
      <c r="B3483" s="234"/>
      <c r="C3483" s="234"/>
      <c r="D3483" s="234"/>
      <c r="E3483" s="234"/>
      <c r="F3483" s="234"/>
      <c r="G3483" s="235"/>
      <c r="H3483" s="236"/>
      <c r="AJ3483" s="290"/>
      <c r="AK3483" s="240"/>
      <c r="AL3483" s="240"/>
      <c r="AM3483" s="240"/>
      <c r="AN3483" s="240"/>
      <c r="AO3483" s="240"/>
      <c r="AP3483" s="240"/>
      <c r="AQ3483" s="240"/>
      <c r="AR3483" s="240"/>
      <c r="AS3483" s="240"/>
      <c r="AT3483" s="240"/>
      <c r="AU3483" s="240"/>
      <c r="AV3483" s="240"/>
      <c r="AW3483" s="240"/>
      <c r="AX3483" s="240"/>
      <c r="AY3483" s="240"/>
      <c r="AZ3483" s="240"/>
      <c r="BA3483" s="240"/>
      <c r="BB3483" s="240"/>
      <c r="BC3483" s="240"/>
      <c r="BD3483" s="240"/>
      <c r="BE3483" s="240"/>
      <c r="BF3483" s="240"/>
      <c r="BG3483" s="240"/>
      <c r="BH3483" s="240"/>
      <c r="BI3483" s="240"/>
      <c r="BJ3483" s="240"/>
      <c r="BK3483" s="240"/>
      <c r="BL3483" s="240"/>
      <c r="BM3483" s="240"/>
      <c r="BN3483" s="240"/>
      <c r="BO3483" s="240"/>
      <c r="BP3483" s="240"/>
      <c r="BQ3483" s="240"/>
      <c r="BR3483" s="240"/>
      <c r="BS3483" s="240"/>
      <c r="BT3483" s="240"/>
      <c r="BU3483" s="240"/>
      <c r="BV3483" s="240"/>
      <c r="BW3483" s="240"/>
      <c r="BX3483" s="240"/>
      <c r="BY3483" s="240"/>
      <c r="BZ3483" s="240"/>
      <c r="CA3483" s="240"/>
      <c r="CB3483" s="240"/>
      <c r="CC3483" s="240"/>
      <c r="CD3483" s="240"/>
      <c r="CE3483" s="240"/>
      <c r="CF3483" s="240"/>
      <c r="CG3483" s="240"/>
      <c r="CH3483" s="240"/>
      <c r="CI3483" s="240"/>
      <c r="CJ3483" s="240"/>
      <c r="CK3483" s="240"/>
      <c r="CL3483" s="240"/>
      <c r="CM3483" s="240"/>
      <c r="CN3483" s="240"/>
      <c r="CO3483" s="240"/>
      <c r="CP3483" s="240"/>
      <c r="CQ3483" s="240"/>
      <c r="CR3483" s="240"/>
      <c r="CS3483" s="240"/>
      <c r="CT3483" s="240"/>
      <c r="CU3483" s="240"/>
      <c r="CV3483" s="240"/>
      <c r="CW3483" s="240"/>
      <c r="CX3483" s="240"/>
      <c r="CY3483" s="240"/>
      <c r="CZ3483" s="240"/>
      <c r="DA3483" s="240"/>
      <c r="DB3483" s="240"/>
      <c r="DC3483" s="240"/>
      <c r="DD3483" s="240"/>
      <c r="DE3483" s="240"/>
      <c r="DF3483" s="240"/>
      <c r="DG3483" s="240"/>
      <c r="DH3483" s="240"/>
      <c r="DI3483" s="240"/>
      <c r="DJ3483" s="240"/>
      <c r="DK3483" s="240"/>
      <c r="DL3483" s="240"/>
      <c r="DM3483" s="240"/>
      <c r="DN3483" s="240"/>
      <c r="DO3483" s="240"/>
      <c r="DP3483" s="240"/>
      <c r="DQ3483" s="240"/>
      <c r="DR3483" s="240"/>
      <c r="DS3483" s="240"/>
      <c r="DT3483" s="240"/>
      <c r="DU3483" s="240"/>
      <c r="DV3483" s="240"/>
      <c r="DW3483" s="240"/>
      <c r="DX3483" s="240"/>
      <c r="DY3483" s="240"/>
      <c r="DZ3483" s="240"/>
      <c r="EA3483" s="240"/>
      <c r="EB3483" s="240"/>
      <c r="EC3483" s="240"/>
      <c r="ED3483" s="240"/>
      <c r="EE3483" s="240"/>
      <c r="EF3483" s="240"/>
      <c r="EG3483" s="240"/>
      <c r="EH3483" s="240"/>
      <c r="EI3483" s="240"/>
      <c r="EJ3483" s="240"/>
      <c r="EK3483" s="240"/>
      <c r="EL3483" s="240"/>
      <c r="EM3483" s="240"/>
      <c r="EN3483" s="240"/>
      <c r="EO3483" s="240"/>
      <c r="EP3483" s="240"/>
      <c r="EQ3483" s="240"/>
      <c r="ER3483" s="240"/>
      <c r="ES3483" s="240"/>
      <c r="ET3483" s="240"/>
      <c r="EU3483" s="240"/>
      <c r="EV3483" s="240"/>
      <c r="EW3483" s="240"/>
      <c r="EX3483" s="240"/>
      <c r="EY3483" s="240"/>
      <c r="EZ3483" s="240"/>
      <c r="FA3483" s="240"/>
      <c r="FB3483" s="240"/>
      <c r="FC3483" s="240"/>
      <c r="FD3483" s="240"/>
      <c r="FE3483" s="240"/>
      <c r="FF3483" s="240"/>
      <c r="FG3483" s="240"/>
      <c r="FH3483" s="240"/>
      <c r="FI3483" s="240"/>
      <c r="FJ3483" s="240"/>
      <c r="FK3483" s="240"/>
      <c r="FL3483" s="240"/>
      <c r="FM3483" s="240"/>
      <c r="FN3483" s="240"/>
      <c r="FO3483" s="240"/>
      <c r="FP3483" s="240"/>
      <c r="FQ3483" s="240"/>
      <c r="FR3483" s="240"/>
      <c r="FS3483" s="240"/>
      <c r="FT3483" s="240"/>
      <c r="FU3483" s="240"/>
      <c r="FV3483" s="240"/>
    </row>
    <row r="3484" spans="1:178" s="250" customFormat="1">
      <c r="A3484" s="234"/>
      <c r="B3484" s="234"/>
      <c r="C3484" s="234"/>
      <c r="D3484" s="234"/>
      <c r="E3484" s="234"/>
      <c r="F3484" s="234"/>
      <c r="G3484" s="235"/>
      <c r="H3484" s="236"/>
      <c r="AJ3484" s="290"/>
      <c r="AK3484" s="240"/>
      <c r="AL3484" s="240"/>
      <c r="AM3484" s="240"/>
      <c r="AN3484" s="240"/>
      <c r="AO3484" s="240"/>
      <c r="AP3484" s="240"/>
      <c r="AQ3484" s="240"/>
      <c r="AR3484" s="240"/>
      <c r="AS3484" s="240"/>
      <c r="AT3484" s="240"/>
      <c r="AU3484" s="240"/>
      <c r="AV3484" s="240"/>
      <c r="AW3484" s="240"/>
      <c r="AX3484" s="240"/>
      <c r="AY3484" s="240"/>
      <c r="AZ3484" s="240"/>
      <c r="BA3484" s="240"/>
      <c r="BB3484" s="240"/>
      <c r="BC3484" s="240"/>
      <c r="BD3484" s="240"/>
      <c r="BE3484" s="240"/>
      <c r="BF3484" s="240"/>
      <c r="BG3484" s="240"/>
      <c r="BH3484" s="240"/>
      <c r="BI3484" s="240"/>
      <c r="BJ3484" s="240"/>
      <c r="BK3484" s="240"/>
      <c r="BL3484" s="240"/>
      <c r="BM3484" s="240"/>
      <c r="BN3484" s="240"/>
      <c r="BO3484" s="240"/>
      <c r="BP3484" s="240"/>
      <c r="BQ3484" s="240"/>
      <c r="BR3484" s="240"/>
      <c r="BS3484" s="240"/>
      <c r="BT3484" s="240"/>
      <c r="BU3484" s="240"/>
      <c r="BV3484" s="240"/>
      <c r="BW3484" s="240"/>
      <c r="BX3484" s="240"/>
      <c r="BY3484" s="240"/>
      <c r="BZ3484" s="240"/>
      <c r="CA3484" s="240"/>
      <c r="CB3484" s="240"/>
      <c r="CC3484" s="240"/>
      <c r="CD3484" s="240"/>
      <c r="CE3484" s="240"/>
      <c r="CF3484" s="240"/>
      <c r="CG3484" s="240"/>
      <c r="CH3484" s="240"/>
      <c r="CI3484" s="240"/>
      <c r="CJ3484" s="240"/>
      <c r="CK3484" s="240"/>
      <c r="CL3484" s="240"/>
      <c r="CM3484" s="240"/>
      <c r="CN3484" s="240"/>
      <c r="CO3484" s="240"/>
      <c r="CP3484" s="240"/>
      <c r="CQ3484" s="240"/>
      <c r="CR3484" s="240"/>
      <c r="CS3484" s="240"/>
      <c r="CT3484" s="240"/>
      <c r="CU3484" s="240"/>
      <c r="CV3484" s="240"/>
      <c r="CW3484" s="240"/>
      <c r="CX3484" s="240"/>
      <c r="CY3484" s="240"/>
      <c r="CZ3484" s="240"/>
      <c r="DA3484" s="240"/>
      <c r="DB3484" s="240"/>
      <c r="DC3484" s="240"/>
      <c r="DD3484" s="240"/>
      <c r="DE3484" s="240"/>
      <c r="DF3484" s="240"/>
      <c r="DG3484" s="240"/>
      <c r="DH3484" s="240"/>
      <c r="DI3484" s="240"/>
      <c r="DJ3484" s="240"/>
      <c r="DK3484" s="240"/>
      <c r="DL3484" s="240"/>
      <c r="DM3484" s="240"/>
      <c r="DN3484" s="240"/>
      <c r="DO3484" s="240"/>
      <c r="DP3484" s="240"/>
      <c r="DQ3484" s="240"/>
      <c r="DR3484" s="240"/>
      <c r="DS3484" s="240"/>
      <c r="DT3484" s="240"/>
      <c r="DU3484" s="240"/>
      <c r="DV3484" s="240"/>
      <c r="DW3484" s="240"/>
      <c r="DX3484" s="240"/>
      <c r="DY3484" s="240"/>
      <c r="DZ3484" s="240"/>
      <c r="EA3484" s="240"/>
      <c r="EB3484" s="240"/>
      <c r="EC3484" s="240"/>
      <c r="ED3484" s="240"/>
      <c r="EE3484" s="240"/>
      <c r="EF3484" s="240"/>
      <c r="EG3484" s="240"/>
      <c r="EH3484" s="240"/>
      <c r="EI3484" s="240"/>
      <c r="EJ3484" s="240"/>
      <c r="EK3484" s="240"/>
      <c r="EL3484" s="240"/>
      <c r="EM3484" s="240"/>
      <c r="EN3484" s="240"/>
      <c r="EO3484" s="240"/>
      <c r="EP3484" s="240"/>
      <c r="EQ3484" s="240"/>
      <c r="ER3484" s="240"/>
      <c r="ES3484" s="240"/>
      <c r="ET3484" s="240"/>
      <c r="EU3484" s="240"/>
      <c r="EV3484" s="240"/>
      <c r="EW3484" s="240"/>
      <c r="EX3484" s="240"/>
      <c r="EY3484" s="240"/>
      <c r="EZ3484" s="240"/>
      <c r="FA3484" s="240"/>
      <c r="FB3484" s="240"/>
      <c r="FC3484" s="240"/>
      <c r="FD3484" s="240"/>
      <c r="FE3484" s="240"/>
      <c r="FF3484" s="240"/>
      <c r="FG3484" s="240"/>
      <c r="FH3484" s="240"/>
      <c r="FI3484" s="240"/>
      <c r="FJ3484" s="240"/>
      <c r="FK3484" s="240"/>
      <c r="FL3484" s="240"/>
      <c r="FM3484" s="240"/>
      <c r="FN3484" s="240"/>
      <c r="FO3484" s="240"/>
      <c r="FP3484" s="240"/>
      <c r="FQ3484" s="240"/>
      <c r="FR3484" s="240"/>
      <c r="FS3484" s="240"/>
      <c r="FT3484" s="240"/>
      <c r="FU3484" s="240"/>
      <c r="FV3484" s="240"/>
    </row>
    <row r="3485" spans="1:178" s="250" customFormat="1">
      <c r="A3485" s="234"/>
      <c r="B3485" s="234"/>
      <c r="C3485" s="234"/>
      <c r="D3485" s="234"/>
      <c r="E3485" s="234"/>
      <c r="F3485" s="234"/>
      <c r="G3485" s="235"/>
      <c r="H3485" s="236"/>
      <c r="AJ3485" s="290"/>
      <c r="AK3485" s="240"/>
      <c r="AL3485" s="240"/>
      <c r="AM3485" s="240"/>
      <c r="AN3485" s="240"/>
      <c r="AO3485" s="240"/>
      <c r="AP3485" s="240"/>
      <c r="AQ3485" s="240"/>
      <c r="AR3485" s="240"/>
      <c r="AS3485" s="240"/>
      <c r="AT3485" s="240"/>
      <c r="AU3485" s="240"/>
      <c r="AV3485" s="240"/>
      <c r="AW3485" s="240"/>
      <c r="AX3485" s="240"/>
      <c r="AY3485" s="240"/>
      <c r="AZ3485" s="240"/>
      <c r="BA3485" s="240"/>
      <c r="BB3485" s="240"/>
      <c r="BC3485" s="240"/>
      <c r="BD3485" s="240"/>
      <c r="BE3485" s="240"/>
      <c r="BF3485" s="240"/>
      <c r="BG3485" s="240"/>
      <c r="BH3485" s="240"/>
      <c r="BI3485" s="240"/>
      <c r="BJ3485" s="240"/>
      <c r="BK3485" s="240"/>
      <c r="BL3485" s="240"/>
      <c r="BM3485" s="240"/>
      <c r="BN3485" s="240"/>
      <c r="BO3485" s="240"/>
      <c r="BP3485" s="240"/>
      <c r="BQ3485" s="240"/>
      <c r="BR3485" s="240"/>
      <c r="BS3485" s="240"/>
      <c r="BT3485" s="240"/>
      <c r="BU3485" s="240"/>
      <c r="BV3485" s="240"/>
      <c r="BW3485" s="240"/>
      <c r="BX3485" s="240"/>
      <c r="BY3485" s="240"/>
      <c r="BZ3485" s="240"/>
      <c r="CA3485" s="240"/>
      <c r="CB3485" s="240"/>
      <c r="CC3485" s="240"/>
      <c r="CD3485" s="240"/>
      <c r="CE3485" s="240"/>
      <c r="CF3485" s="240"/>
      <c r="CG3485" s="240"/>
      <c r="CH3485" s="240"/>
      <c r="CI3485" s="240"/>
      <c r="CJ3485" s="240"/>
      <c r="CK3485" s="240"/>
      <c r="CL3485" s="240"/>
      <c r="CM3485" s="240"/>
      <c r="CN3485" s="240"/>
      <c r="CO3485" s="240"/>
      <c r="CP3485" s="240"/>
      <c r="CQ3485" s="240"/>
      <c r="CR3485" s="240"/>
      <c r="CS3485" s="240"/>
      <c r="CT3485" s="240"/>
      <c r="CU3485" s="240"/>
      <c r="CV3485" s="240"/>
      <c r="CW3485" s="240"/>
      <c r="CX3485" s="240"/>
      <c r="CY3485" s="240"/>
      <c r="CZ3485" s="240"/>
      <c r="DA3485" s="240"/>
      <c r="DB3485" s="240"/>
      <c r="DC3485" s="240"/>
      <c r="DD3485" s="240"/>
      <c r="DE3485" s="240"/>
      <c r="DF3485" s="240"/>
      <c r="DG3485" s="240"/>
      <c r="DH3485" s="240"/>
      <c r="DI3485" s="240"/>
      <c r="DJ3485" s="240"/>
      <c r="DK3485" s="240"/>
      <c r="DL3485" s="240"/>
      <c r="DM3485" s="240"/>
      <c r="DN3485" s="240"/>
      <c r="DO3485" s="240"/>
      <c r="DP3485" s="240"/>
      <c r="DQ3485" s="240"/>
      <c r="DR3485" s="240"/>
      <c r="DS3485" s="240"/>
      <c r="DT3485" s="240"/>
      <c r="DU3485" s="240"/>
      <c r="DV3485" s="240"/>
      <c r="DW3485" s="240"/>
      <c r="DX3485" s="240"/>
      <c r="DY3485" s="240"/>
      <c r="DZ3485" s="240"/>
      <c r="EA3485" s="240"/>
      <c r="EB3485" s="240"/>
      <c r="EC3485" s="240"/>
      <c r="ED3485" s="240"/>
      <c r="EE3485" s="240"/>
      <c r="EF3485" s="240"/>
      <c r="EG3485" s="240"/>
      <c r="EH3485" s="240"/>
      <c r="EI3485" s="240"/>
      <c r="EJ3485" s="240"/>
      <c r="EK3485" s="240"/>
      <c r="EL3485" s="240"/>
      <c r="EM3485" s="240"/>
      <c r="EN3485" s="240"/>
      <c r="EO3485" s="240"/>
      <c r="EP3485" s="240"/>
      <c r="EQ3485" s="240"/>
      <c r="ER3485" s="240"/>
      <c r="ES3485" s="240"/>
      <c r="ET3485" s="240"/>
      <c r="EU3485" s="240"/>
      <c r="EV3485" s="240"/>
      <c r="EW3485" s="240"/>
      <c r="EX3485" s="240"/>
      <c r="EY3485" s="240"/>
      <c r="EZ3485" s="240"/>
      <c r="FA3485" s="240"/>
      <c r="FB3485" s="240"/>
      <c r="FC3485" s="240"/>
      <c r="FD3485" s="240"/>
      <c r="FE3485" s="240"/>
      <c r="FF3485" s="240"/>
      <c r="FG3485" s="240"/>
      <c r="FH3485" s="240"/>
      <c r="FI3485" s="240"/>
      <c r="FJ3485" s="240"/>
      <c r="FK3485" s="240"/>
      <c r="FL3485" s="240"/>
      <c r="FM3485" s="240"/>
      <c r="FN3485" s="240"/>
      <c r="FO3485" s="240"/>
      <c r="FP3485" s="240"/>
      <c r="FQ3485" s="240"/>
      <c r="FR3485" s="240"/>
      <c r="FS3485" s="240"/>
      <c r="FT3485" s="240"/>
      <c r="FU3485" s="240"/>
      <c r="FV3485" s="240"/>
    </row>
    <row r="3486" spans="1:178" s="250" customFormat="1">
      <c r="A3486" s="234"/>
      <c r="B3486" s="234"/>
      <c r="C3486" s="234"/>
      <c r="D3486" s="234"/>
      <c r="E3486" s="234"/>
      <c r="F3486" s="234"/>
      <c r="G3486" s="235"/>
      <c r="H3486" s="236"/>
      <c r="AJ3486" s="290"/>
      <c r="AK3486" s="240"/>
      <c r="AL3486" s="240"/>
      <c r="AM3486" s="240"/>
      <c r="AN3486" s="240"/>
      <c r="AO3486" s="240"/>
      <c r="AP3486" s="240"/>
      <c r="AQ3486" s="240"/>
      <c r="AR3486" s="240"/>
      <c r="AS3486" s="240"/>
      <c r="AT3486" s="240"/>
      <c r="AU3486" s="240"/>
      <c r="AV3486" s="240"/>
      <c r="AW3486" s="240"/>
      <c r="AX3486" s="240"/>
      <c r="AY3486" s="240"/>
      <c r="AZ3486" s="240"/>
      <c r="BA3486" s="240"/>
      <c r="BB3486" s="240"/>
      <c r="BC3486" s="240"/>
      <c r="BD3486" s="240"/>
      <c r="BE3486" s="240"/>
      <c r="BF3486" s="240"/>
      <c r="BG3486" s="240"/>
      <c r="BH3486" s="240"/>
      <c r="BI3486" s="240"/>
      <c r="BJ3486" s="240"/>
      <c r="BK3486" s="240"/>
      <c r="BL3486" s="240"/>
      <c r="BM3486" s="240"/>
      <c r="BN3486" s="240"/>
      <c r="BO3486" s="240"/>
      <c r="BP3486" s="240"/>
      <c r="BQ3486" s="240"/>
      <c r="BR3486" s="240"/>
      <c r="BS3486" s="240"/>
      <c r="BT3486" s="240"/>
      <c r="BU3486" s="240"/>
      <c r="BV3486" s="240"/>
      <c r="BW3486" s="240"/>
      <c r="BX3486" s="240"/>
      <c r="BY3486" s="240"/>
      <c r="BZ3486" s="240"/>
      <c r="CA3486" s="240"/>
      <c r="CB3486" s="240"/>
      <c r="CC3486" s="240"/>
      <c r="CD3486" s="240"/>
      <c r="CE3486" s="240"/>
      <c r="CF3486" s="240"/>
      <c r="CG3486" s="240"/>
      <c r="CH3486" s="240"/>
      <c r="CI3486" s="240"/>
      <c r="CJ3486" s="240"/>
      <c r="CK3486" s="240"/>
      <c r="CL3486" s="240"/>
      <c r="CM3486" s="240"/>
      <c r="CN3486" s="240"/>
      <c r="CO3486" s="240"/>
      <c r="CP3486" s="240"/>
      <c r="CQ3486" s="240"/>
      <c r="CR3486" s="240"/>
      <c r="CS3486" s="240"/>
      <c r="CT3486" s="240"/>
      <c r="CU3486" s="240"/>
      <c r="CV3486" s="240"/>
      <c r="CW3486" s="240"/>
      <c r="CX3486" s="240"/>
      <c r="CY3486" s="240"/>
      <c r="CZ3486" s="240"/>
      <c r="DA3486" s="240"/>
      <c r="DB3486" s="240"/>
      <c r="DC3486" s="240"/>
      <c r="DD3486" s="240"/>
      <c r="DE3486" s="240"/>
      <c r="DF3486" s="240"/>
      <c r="DG3486" s="240"/>
      <c r="DH3486" s="240"/>
      <c r="DI3486" s="240"/>
      <c r="DJ3486" s="240"/>
      <c r="DK3486" s="240"/>
      <c r="DL3486" s="240"/>
      <c r="DM3486" s="240"/>
      <c r="DN3486" s="240"/>
      <c r="DO3486" s="240"/>
      <c r="DP3486" s="240"/>
      <c r="DQ3486" s="240"/>
      <c r="DR3486" s="240"/>
      <c r="DS3486" s="240"/>
      <c r="DT3486" s="240"/>
      <c r="DU3486" s="240"/>
      <c r="DV3486" s="240"/>
      <c r="DW3486" s="240"/>
      <c r="DX3486" s="240"/>
      <c r="DY3486" s="240"/>
      <c r="DZ3486" s="240"/>
      <c r="EA3486" s="240"/>
      <c r="EB3486" s="240"/>
      <c r="EC3486" s="240"/>
      <c r="ED3486" s="240"/>
      <c r="EE3486" s="240"/>
      <c r="EF3486" s="240"/>
      <c r="EG3486" s="240"/>
      <c r="EH3486" s="240"/>
      <c r="EI3486" s="240"/>
      <c r="EJ3486" s="240"/>
      <c r="EK3486" s="240"/>
      <c r="EL3486" s="240"/>
      <c r="EM3486" s="240"/>
      <c r="EN3486" s="240"/>
      <c r="EO3486" s="240"/>
      <c r="EP3486" s="240"/>
      <c r="EQ3486" s="240"/>
      <c r="ER3486" s="240"/>
      <c r="ES3486" s="240"/>
      <c r="ET3486" s="240"/>
      <c r="EU3486" s="240"/>
      <c r="EV3486" s="240"/>
      <c r="EW3486" s="240"/>
      <c r="EX3486" s="240"/>
      <c r="EY3486" s="240"/>
      <c r="EZ3486" s="240"/>
      <c r="FA3486" s="240"/>
      <c r="FB3486" s="240"/>
      <c r="FC3486" s="240"/>
      <c r="FD3486" s="240"/>
      <c r="FE3486" s="240"/>
      <c r="FF3486" s="240"/>
      <c r="FG3486" s="240"/>
      <c r="FH3486" s="240"/>
      <c r="FI3486" s="240"/>
      <c r="FJ3486" s="240"/>
      <c r="FK3486" s="240"/>
      <c r="FL3486" s="240"/>
      <c r="FM3486" s="240"/>
      <c r="FN3486" s="240"/>
      <c r="FO3486" s="240"/>
      <c r="FP3486" s="240"/>
      <c r="FQ3486" s="240"/>
      <c r="FR3486" s="240"/>
      <c r="FS3486" s="240"/>
      <c r="FT3486" s="240"/>
      <c r="FU3486" s="240"/>
      <c r="FV3486" s="240"/>
    </row>
    <row r="3487" spans="1:178" s="250" customFormat="1">
      <c r="A3487" s="234"/>
      <c r="B3487" s="234"/>
      <c r="C3487" s="234"/>
      <c r="D3487" s="234"/>
      <c r="E3487" s="234"/>
      <c r="F3487" s="234"/>
      <c r="G3487" s="235"/>
      <c r="H3487" s="236"/>
      <c r="AJ3487" s="290"/>
      <c r="AK3487" s="240"/>
      <c r="AL3487" s="240"/>
      <c r="AM3487" s="240"/>
      <c r="AN3487" s="240"/>
      <c r="AO3487" s="240"/>
      <c r="AP3487" s="240"/>
      <c r="AQ3487" s="240"/>
      <c r="AR3487" s="240"/>
      <c r="AS3487" s="240"/>
      <c r="AT3487" s="240"/>
      <c r="AU3487" s="240"/>
      <c r="AV3487" s="240"/>
      <c r="AW3487" s="240"/>
      <c r="AX3487" s="240"/>
      <c r="AY3487" s="240"/>
      <c r="AZ3487" s="240"/>
      <c r="BA3487" s="240"/>
      <c r="BB3487" s="240"/>
      <c r="BC3487" s="240"/>
      <c r="BD3487" s="240"/>
      <c r="BE3487" s="240"/>
      <c r="BF3487" s="240"/>
      <c r="BG3487" s="240"/>
      <c r="BH3487" s="240"/>
      <c r="BI3487" s="240"/>
      <c r="BJ3487" s="240"/>
      <c r="BK3487" s="240"/>
      <c r="BL3487" s="240"/>
      <c r="BM3487" s="240"/>
      <c r="BN3487" s="240"/>
      <c r="BO3487" s="240"/>
      <c r="BP3487" s="240"/>
      <c r="BQ3487" s="240"/>
      <c r="BR3487" s="240"/>
      <c r="BS3487" s="240"/>
      <c r="BT3487" s="240"/>
      <c r="BU3487" s="240"/>
      <c r="BV3487" s="240"/>
      <c r="BW3487" s="240"/>
      <c r="BX3487" s="240"/>
      <c r="BY3487" s="240"/>
      <c r="BZ3487" s="240"/>
      <c r="CA3487" s="240"/>
      <c r="CB3487" s="240"/>
      <c r="CC3487" s="240"/>
      <c r="CD3487" s="240"/>
      <c r="CE3487" s="240"/>
      <c r="CF3487" s="240"/>
      <c r="CG3487" s="240"/>
      <c r="CH3487" s="240"/>
      <c r="CI3487" s="240"/>
      <c r="CJ3487" s="240"/>
      <c r="CK3487" s="240"/>
      <c r="CL3487" s="240"/>
      <c r="CM3487" s="240"/>
      <c r="CN3487" s="240"/>
      <c r="CO3487" s="240"/>
      <c r="CP3487" s="240"/>
      <c r="CQ3487" s="240"/>
      <c r="CR3487" s="240"/>
      <c r="CS3487" s="240"/>
      <c r="CT3487" s="240"/>
      <c r="CU3487" s="240"/>
      <c r="CV3487" s="240"/>
      <c r="CW3487" s="240"/>
      <c r="CX3487" s="240"/>
      <c r="CY3487" s="240"/>
      <c r="CZ3487" s="240"/>
      <c r="DA3487" s="240"/>
      <c r="DB3487" s="240"/>
      <c r="DC3487" s="240"/>
      <c r="DD3487" s="240"/>
      <c r="DE3487" s="240"/>
      <c r="DF3487" s="240"/>
      <c r="DG3487" s="240"/>
      <c r="DH3487" s="240"/>
      <c r="DI3487" s="240"/>
      <c r="DJ3487" s="240"/>
      <c r="DK3487" s="240"/>
      <c r="DL3487" s="240"/>
      <c r="DM3487" s="240"/>
      <c r="DN3487" s="240"/>
      <c r="DO3487" s="240"/>
      <c r="DP3487" s="240"/>
      <c r="DQ3487" s="240"/>
      <c r="DR3487" s="240"/>
      <c r="DS3487" s="240"/>
      <c r="DT3487" s="240"/>
      <c r="DU3487" s="240"/>
      <c r="DV3487" s="240"/>
      <c r="DW3487" s="240"/>
      <c r="DX3487" s="240"/>
      <c r="DY3487" s="240"/>
      <c r="DZ3487" s="240"/>
      <c r="EA3487" s="240"/>
      <c r="EB3487" s="240"/>
      <c r="EC3487" s="240"/>
      <c r="ED3487" s="240"/>
      <c r="EE3487" s="240"/>
      <c r="EF3487" s="240"/>
      <c r="EG3487" s="240"/>
      <c r="EH3487" s="240"/>
      <c r="EI3487" s="240"/>
      <c r="EJ3487" s="240"/>
      <c r="EK3487" s="240"/>
      <c r="EL3487" s="240"/>
      <c r="EM3487" s="240"/>
      <c r="EN3487" s="240"/>
      <c r="EO3487" s="240"/>
      <c r="EP3487" s="240"/>
      <c r="EQ3487" s="240"/>
      <c r="ER3487" s="240"/>
      <c r="ES3487" s="240"/>
      <c r="ET3487" s="240"/>
      <c r="EU3487" s="240"/>
      <c r="EV3487" s="240"/>
      <c r="EW3487" s="240"/>
      <c r="EX3487" s="240"/>
      <c r="EY3487" s="240"/>
      <c r="EZ3487" s="240"/>
      <c r="FA3487" s="240"/>
      <c r="FB3487" s="240"/>
      <c r="FC3487" s="240"/>
      <c r="FD3487" s="240"/>
      <c r="FE3487" s="240"/>
      <c r="FF3487" s="240"/>
      <c r="FG3487" s="240"/>
      <c r="FH3487" s="240"/>
      <c r="FI3487" s="240"/>
      <c r="FJ3487" s="240"/>
      <c r="FK3487" s="240"/>
      <c r="FL3487" s="240"/>
      <c r="FM3487" s="240"/>
      <c r="FN3487" s="240"/>
      <c r="FO3487" s="240"/>
      <c r="FP3487" s="240"/>
      <c r="FQ3487" s="240"/>
      <c r="FR3487" s="240"/>
      <c r="FS3487" s="240"/>
      <c r="FT3487" s="240"/>
      <c r="FU3487" s="240"/>
      <c r="FV3487" s="240"/>
    </row>
    <row r="3488" spans="1:178" s="250" customFormat="1">
      <c r="A3488" s="234"/>
      <c r="B3488" s="234"/>
      <c r="C3488" s="234"/>
      <c r="D3488" s="234"/>
      <c r="E3488" s="234"/>
      <c r="F3488" s="234"/>
      <c r="G3488" s="235"/>
      <c r="H3488" s="236"/>
      <c r="AJ3488" s="290"/>
      <c r="AK3488" s="240"/>
      <c r="AL3488" s="240"/>
      <c r="AM3488" s="240"/>
      <c r="AN3488" s="240"/>
      <c r="AO3488" s="240"/>
      <c r="AP3488" s="240"/>
      <c r="AQ3488" s="240"/>
      <c r="AR3488" s="240"/>
      <c r="AS3488" s="240"/>
      <c r="AT3488" s="240"/>
      <c r="AU3488" s="240"/>
      <c r="AV3488" s="240"/>
      <c r="AW3488" s="240"/>
      <c r="AX3488" s="240"/>
      <c r="AY3488" s="240"/>
      <c r="AZ3488" s="240"/>
      <c r="BA3488" s="240"/>
      <c r="BB3488" s="240"/>
      <c r="BC3488" s="240"/>
      <c r="BD3488" s="240"/>
      <c r="BE3488" s="240"/>
      <c r="BF3488" s="240"/>
      <c r="BG3488" s="240"/>
      <c r="BH3488" s="240"/>
      <c r="BI3488" s="240"/>
      <c r="BJ3488" s="240"/>
      <c r="BK3488" s="240"/>
      <c r="BL3488" s="240"/>
      <c r="BM3488" s="240"/>
      <c r="BN3488" s="240"/>
      <c r="BO3488" s="240"/>
      <c r="BP3488" s="240"/>
      <c r="BQ3488" s="240"/>
      <c r="BR3488" s="240"/>
      <c r="BS3488" s="240"/>
      <c r="BT3488" s="240"/>
      <c r="BU3488" s="240"/>
      <c r="BV3488" s="240"/>
      <c r="BW3488" s="240"/>
      <c r="BX3488" s="240"/>
      <c r="BY3488" s="240"/>
      <c r="BZ3488" s="240"/>
      <c r="CA3488" s="240"/>
      <c r="CB3488" s="240"/>
      <c r="CC3488" s="240"/>
      <c r="CD3488" s="240"/>
      <c r="CE3488" s="240"/>
      <c r="CF3488" s="240"/>
      <c r="CG3488" s="240"/>
      <c r="CH3488" s="240"/>
      <c r="CI3488" s="240"/>
      <c r="CJ3488" s="240"/>
      <c r="CK3488" s="240"/>
      <c r="CL3488" s="240"/>
      <c r="CM3488" s="240"/>
      <c r="CN3488" s="240"/>
      <c r="CO3488" s="240"/>
      <c r="CP3488" s="240"/>
      <c r="CQ3488" s="240"/>
      <c r="CR3488" s="240"/>
      <c r="CS3488" s="240"/>
      <c r="CT3488" s="240"/>
      <c r="CU3488" s="240"/>
      <c r="CV3488" s="240"/>
      <c r="CW3488" s="240"/>
      <c r="CX3488" s="240"/>
      <c r="CY3488" s="240"/>
      <c r="CZ3488" s="240"/>
      <c r="DA3488" s="240"/>
      <c r="DB3488" s="240"/>
      <c r="DC3488" s="240"/>
      <c r="DD3488" s="240"/>
      <c r="DE3488" s="240"/>
      <c r="DF3488" s="240"/>
      <c r="DG3488" s="240"/>
      <c r="DH3488" s="240"/>
      <c r="DI3488" s="240"/>
      <c r="DJ3488" s="240"/>
      <c r="DK3488" s="240"/>
      <c r="DL3488" s="240"/>
      <c r="DM3488" s="240"/>
      <c r="DN3488" s="240"/>
      <c r="DO3488" s="240"/>
      <c r="DP3488" s="240"/>
      <c r="DQ3488" s="240"/>
      <c r="DR3488" s="240"/>
      <c r="DS3488" s="240"/>
      <c r="DT3488" s="240"/>
      <c r="DU3488" s="240"/>
      <c r="DV3488" s="240"/>
      <c r="DW3488" s="240"/>
      <c r="DX3488" s="240"/>
      <c r="DY3488" s="240"/>
      <c r="DZ3488" s="240"/>
      <c r="EA3488" s="240"/>
      <c r="EB3488" s="240"/>
      <c r="EC3488" s="240"/>
      <c r="ED3488" s="240"/>
      <c r="EE3488" s="240"/>
      <c r="EF3488" s="240"/>
      <c r="EG3488" s="240"/>
      <c r="EH3488" s="240"/>
      <c r="EI3488" s="240"/>
      <c r="EJ3488" s="240"/>
      <c r="EK3488" s="240"/>
      <c r="EL3488" s="240"/>
      <c r="EM3488" s="240"/>
      <c r="EN3488" s="240"/>
      <c r="EO3488" s="240"/>
      <c r="EP3488" s="240"/>
      <c r="EQ3488" s="240"/>
      <c r="ER3488" s="240"/>
      <c r="ES3488" s="240"/>
      <c r="ET3488" s="240"/>
      <c r="EU3488" s="240"/>
      <c r="EV3488" s="240"/>
      <c r="EW3488" s="240"/>
      <c r="EX3488" s="240"/>
      <c r="EY3488" s="240"/>
      <c r="EZ3488" s="240"/>
      <c r="FA3488" s="240"/>
      <c r="FB3488" s="240"/>
      <c r="FC3488" s="240"/>
      <c r="FD3488" s="240"/>
      <c r="FE3488" s="240"/>
      <c r="FF3488" s="240"/>
      <c r="FG3488" s="240"/>
      <c r="FH3488" s="240"/>
      <c r="FI3488" s="240"/>
      <c r="FJ3488" s="240"/>
      <c r="FK3488" s="240"/>
      <c r="FL3488" s="240"/>
      <c r="FM3488" s="240"/>
      <c r="FN3488" s="240"/>
      <c r="FO3488" s="240"/>
      <c r="FP3488" s="240"/>
      <c r="FQ3488" s="240"/>
      <c r="FR3488" s="240"/>
      <c r="FS3488" s="240"/>
      <c r="FT3488" s="240"/>
      <c r="FU3488" s="240"/>
      <c r="FV3488" s="240"/>
    </row>
    <row r="3489" spans="1:178" s="250" customFormat="1">
      <c r="A3489" s="234"/>
      <c r="B3489" s="234"/>
      <c r="C3489" s="234"/>
      <c r="D3489" s="234"/>
      <c r="E3489" s="234"/>
      <c r="F3489" s="234"/>
      <c r="G3489" s="235"/>
      <c r="H3489" s="236"/>
      <c r="AJ3489" s="290"/>
      <c r="AK3489" s="240"/>
      <c r="AL3489" s="240"/>
      <c r="AM3489" s="240"/>
      <c r="AN3489" s="240"/>
      <c r="AO3489" s="240"/>
      <c r="AP3489" s="240"/>
      <c r="AQ3489" s="240"/>
      <c r="AR3489" s="240"/>
      <c r="AS3489" s="240"/>
      <c r="AT3489" s="240"/>
      <c r="AU3489" s="240"/>
      <c r="AV3489" s="240"/>
      <c r="AW3489" s="240"/>
      <c r="AX3489" s="240"/>
      <c r="AY3489" s="240"/>
      <c r="AZ3489" s="240"/>
      <c r="BA3489" s="240"/>
      <c r="BB3489" s="240"/>
      <c r="BC3489" s="240"/>
      <c r="BD3489" s="240"/>
      <c r="BE3489" s="240"/>
      <c r="BF3489" s="240"/>
      <c r="BG3489" s="240"/>
      <c r="BH3489" s="240"/>
      <c r="BI3489" s="240"/>
      <c r="BJ3489" s="240"/>
      <c r="BK3489" s="240"/>
      <c r="BL3489" s="240"/>
      <c r="BM3489" s="240"/>
      <c r="BN3489" s="240"/>
      <c r="BO3489" s="240"/>
      <c r="BP3489" s="240"/>
      <c r="BQ3489" s="240"/>
      <c r="BR3489" s="240"/>
      <c r="BS3489" s="240"/>
      <c r="BT3489" s="240"/>
      <c r="BU3489" s="240"/>
      <c r="BV3489" s="240"/>
      <c r="BW3489" s="240"/>
      <c r="BX3489" s="240"/>
      <c r="BY3489" s="240"/>
      <c r="BZ3489" s="240"/>
      <c r="CA3489" s="240"/>
      <c r="CB3489" s="240"/>
      <c r="CC3489" s="240"/>
      <c r="CD3489" s="240"/>
      <c r="CE3489" s="240"/>
      <c r="CF3489" s="240"/>
      <c r="CG3489" s="240"/>
      <c r="CH3489" s="240"/>
      <c r="CI3489" s="240"/>
      <c r="CJ3489" s="240"/>
      <c r="CK3489" s="240"/>
      <c r="CL3489" s="240"/>
      <c r="CM3489" s="240"/>
      <c r="CN3489" s="240"/>
      <c r="CO3489" s="240"/>
      <c r="CP3489" s="240"/>
      <c r="CQ3489" s="240"/>
      <c r="CR3489" s="240"/>
      <c r="CS3489" s="240"/>
      <c r="CT3489" s="240"/>
      <c r="CU3489" s="240"/>
      <c r="CV3489" s="240"/>
      <c r="CW3489" s="240"/>
      <c r="CX3489" s="240"/>
      <c r="CY3489" s="240"/>
      <c r="CZ3489" s="240"/>
      <c r="DA3489" s="240"/>
      <c r="DB3489" s="240"/>
      <c r="DC3489" s="240"/>
      <c r="DD3489" s="240"/>
      <c r="DE3489" s="240"/>
      <c r="DF3489" s="240"/>
      <c r="DG3489" s="240"/>
      <c r="DH3489" s="240"/>
      <c r="DI3489" s="240"/>
      <c r="DJ3489" s="240"/>
      <c r="DK3489" s="240"/>
      <c r="DL3489" s="240"/>
      <c r="DM3489" s="240"/>
      <c r="DN3489" s="240"/>
      <c r="DO3489" s="240"/>
      <c r="DP3489" s="240"/>
      <c r="DQ3489" s="240"/>
      <c r="DR3489" s="240"/>
      <c r="DS3489" s="240"/>
      <c r="DT3489" s="240"/>
      <c r="DU3489" s="240"/>
      <c r="DV3489" s="240"/>
      <c r="DW3489" s="240"/>
      <c r="DX3489" s="240"/>
      <c r="DY3489" s="240"/>
      <c r="DZ3489" s="240"/>
      <c r="EA3489" s="240"/>
      <c r="EB3489" s="240"/>
      <c r="EC3489" s="240"/>
      <c r="ED3489" s="240"/>
      <c r="EE3489" s="240"/>
      <c r="EF3489" s="240"/>
      <c r="EG3489" s="240"/>
      <c r="EH3489" s="240"/>
      <c r="EI3489" s="240"/>
      <c r="EJ3489" s="240"/>
      <c r="EK3489" s="240"/>
      <c r="EL3489" s="240"/>
      <c r="EM3489" s="240"/>
      <c r="EN3489" s="240"/>
      <c r="EO3489" s="240"/>
      <c r="EP3489" s="240"/>
      <c r="EQ3489" s="240"/>
      <c r="ER3489" s="240"/>
      <c r="ES3489" s="240"/>
      <c r="ET3489" s="240"/>
      <c r="EU3489" s="240"/>
      <c r="EV3489" s="240"/>
      <c r="EW3489" s="240"/>
      <c r="EX3489" s="240"/>
      <c r="EY3489" s="240"/>
      <c r="EZ3489" s="240"/>
      <c r="FA3489" s="240"/>
      <c r="FB3489" s="240"/>
      <c r="FC3489" s="240"/>
      <c r="FD3489" s="240"/>
      <c r="FE3489" s="240"/>
      <c r="FF3489" s="240"/>
      <c r="FG3489" s="240"/>
      <c r="FH3489" s="240"/>
      <c r="FI3489" s="240"/>
      <c r="FJ3489" s="240"/>
      <c r="FK3489" s="240"/>
      <c r="FL3489" s="240"/>
      <c r="FM3489" s="240"/>
      <c r="FN3489" s="240"/>
      <c r="FO3489" s="240"/>
      <c r="FP3489" s="240"/>
      <c r="FQ3489" s="240"/>
      <c r="FR3489" s="240"/>
      <c r="FS3489" s="240"/>
      <c r="FT3489" s="240"/>
      <c r="FU3489" s="240"/>
      <c r="FV3489" s="240"/>
    </row>
    <row r="3490" spans="1:178" s="250" customFormat="1">
      <c r="A3490" s="234"/>
      <c r="B3490" s="234"/>
      <c r="C3490" s="234"/>
      <c r="D3490" s="234"/>
      <c r="E3490" s="234"/>
      <c r="F3490" s="234"/>
      <c r="G3490" s="235"/>
      <c r="H3490" s="236"/>
      <c r="AJ3490" s="290"/>
      <c r="AK3490" s="240"/>
      <c r="AL3490" s="240"/>
      <c r="AM3490" s="240"/>
      <c r="AN3490" s="240"/>
      <c r="AO3490" s="240"/>
      <c r="AP3490" s="240"/>
      <c r="AQ3490" s="240"/>
      <c r="AR3490" s="240"/>
      <c r="AS3490" s="240"/>
      <c r="AT3490" s="240"/>
      <c r="AU3490" s="240"/>
      <c r="AV3490" s="240"/>
      <c r="AW3490" s="240"/>
      <c r="AX3490" s="240"/>
      <c r="AY3490" s="240"/>
      <c r="AZ3490" s="240"/>
      <c r="BA3490" s="240"/>
      <c r="BB3490" s="240"/>
      <c r="BC3490" s="240"/>
      <c r="BD3490" s="240"/>
      <c r="BE3490" s="240"/>
      <c r="BF3490" s="240"/>
      <c r="BG3490" s="240"/>
      <c r="BH3490" s="240"/>
      <c r="BI3490" s="240"/>
      <c r="BJ3490" s="240"/>
      <c r="BK3490" s="240"/>
      <c r="BL3490" s="240"/>
      <c r="BM3490" s="240"/>
      <c r="BN3490" s="240"/>
      <c r="BO3490" s="240"/>
      <c r="BP3490" s="240"/>
      <c r="BQ3490" s="240"/>
      <c r="BR3490" s="240"/>
      <c r="BS3490" s="240"/>
      <c r="BT3490" s="240"/>
      <c r="BU3490" s="240"/>
      <c r="BV3490" s="240"/>
      <c r="BW3490" s="240"/>
      <c r="BX3490" s="240"/>
      <c r="BY3490" s="240"/>
      <c r="BZ3490" s="240"/>
      <c r="CA3490" s="240"/>
      <c r="CB3490" s="240"/>
      <c r="CC3490" s="240"/>
      <c r="CD3490" s="240"/>
      <c r="CE3490" s="240"/>
      <c r="CF3490" s="240"/>
      <c r="CG3490" s="240"/>
      <c r="CH3490" s="240"/>
      <c r="CI3490" s="240"/>
      <c r="CJ3490" s="240"/>
      <c r="CK3490" s="240"/>
      <c r="CL3490" s="240"/>
      <c r="CM3490" s="240"/>
      <c r="CN3490" s="240"/>
      <c r="CO3490" s="240"/>
      <c r="CP3490" s="240"/>
      <c r="CQ3490" s="240"/>
      <c r="CR3490" s="240"/>
      <c r="CS3490" s="240"/>
      <c r="CT3490" s="240"/>
      <c r="CU3490" s="240"/>
      <c r="CV3490" s="240"/>
      <c r="CW3490" s="240"/>
      <c r="CX3490" s="240"/>
      <c r="CY3490" s="240"/>
      <c r="CZ3490" s="240"/>
      <c r="DA3490" s="240"/>
      <c r="DB3490" s="240"/>
      <c r="DC3490" s="240"/>
      <c r="DD3490" s="240"/>
      <c r="DE3490" s="240"/>
      <c r="DF3490" s="240"/>
      <c r="DG3490" s="240"/>
      <c r="DH3490" s="240"/>
      <c r="DI3490" s="240"/>
      <c r="DJ3490" s="240"/>
      <c r="DK3490" s="240"/>
      <c r="DL3490" s="240"/>
      <c r="DM3490" s="240"/>
      <c r="DN3490" s="240"/>
      <c r="DO3490" s="240"/>
      <c r="DP3490" s="240"/>
      <c r="DQ3490" s="240"/>
      <c r="DR3490" s="240"/>
      <c r="DS3490" s="240"/>
      <c r="DT3490" s="240"/>
      <c r="DU3490" s="240"/>
      <c r="DV3490" s="240"/>
      <c r="DW3490" s="240"/>
      <c r="DX3490" s="240"/>
      <c r="DY3490" s="240"/>
      <c r="DZ3490" s="240"/>
      <c r="EA3490" s="240"/>
      <c r="EB3490" s="240"/>
      <c r="EC3490" s="240"/>
      <c r="ED3490" s="240"/>
      <c r="EE3490" s="240"/>
      <c r="EF3490" s="240"/>
      <c r="EG3490" s="240"/>
      <c r="EH3490" s="240"/>
      <c r="EI3490" s="240"/>
      <c r="EJ3490" s="240"/>
      <c r="EK3490" s="240"/>
      <c r="EL3490" s="240"/>
      <c r="EM3490" s="240"/>
      <c r="EN3490" s="240"/>
      <c r="EO3490" s="240"/>
      <c r="EP3490" s="240"/>
      <c r="EQ3490" s="240"/>
      <c r="ER3490" s="240"/>
      <c r="ES3490" s="240"/>
      <c r="ET3490" s="240"/>
      <c r="EU3490" s="240"/>
      <c r="EV3490" s="240"/>
      <c r="EW3490" s="240"/>
      <c r="EX3490" s="240"/>
      <c r="EY3490" s="240"/>
      <c r="EZ3490" s="240"/>
      <c r="FA3490" s="240"/>
      <c r="FB3490" s="240"/>
      <c r="FC3490" s="240"/>
      <c r="FD3490" s="240"/>
      <c r="FE3490" s="240"/>
      <c r="FF3490" s="240"/>
      <c r="FG3490" s="240"/>
      <c r="FH3490" s="240"/>
      <c r="FI3490" s="240"/>
      <c r="FJ3490" s="240"/>
      <c r="FK3490" s="240"/>
      <c r="FL3490" s="240"/>
      <c r="FM3490" s="240"/>
      <c r="FN3490" s="240"/>
      <c r="FO3490" s="240"/>
      <c r="FP3490" s="240"/>
      <c r="FQ3490" s="240"/>
      <c r="FR3490" s="240"/>
      <c r="FS3490" s="240"/>
      <c r="FT3490" s="240"/>
      <c r="FU3490" s="240"/>
      <c r="FV3490" s="240"/>
    </row>
    <row r="3491" spans="1:178" s="250" customFormat="1">
      <c r="A3491" s="234"/>
      <c r="B3491" s="234"/>
      <c r="C3491" s="234"/>
      <c r="D3491" s="234"/>
      <c r="E3491" s="234"/>
      <c r="F3491" s="234"/>
      <c r="G3491" s="235"/>
      <c r="H3491" s="236"/>
      <c r="AJ3491" s="290"/>
      <c r="AK3491" s="240"/>
      <c r="AL3491" s="240"/>
      <c r="AM3491" s="240"/>
      <c r="AN3491" s="240"/>
      <c r="AO3491" s="240"/>
      <c r="AP3491" s="240"/>
      <c r="AQ3491" s="240"/>
      <c r="AR3491" s="240"/>
      <c r="AS3491" s="240"/>
      <c r="AT3491" s="240"/>
      <c r="AU3491" s="240"/>
      <c r="AV3491" s="240"/>
      <c r="AW3491" s="240"/>
      <c r="AX3491" s="240"/>
      <c r="AY3491" s="240"/>
      <c r="AZ3491" s="240"/>
      <c r="BA3491" s="240"/>
      <c r="BB3491" s="240"/>
      <c r="BC3491" s="240"/>
      <c r="BD3491" s="240"/>
      <c r="BE3491" s="240"/>
      <c r="BF3491" s="240"/>
      <c r="BG3491" s="240"/>
      <c r="BH3491" s="240"/>
      <c r="BI3491" s="240"/>
      <c r="BJ3491" s="240"/>
      <c r="BK3491" s="240"/>
      <c r="BL3491" s="240"/>
      <c r="BM3491" s="240"/>
      <c r="BN3491" s="240"/>
      <c r="BO3491" s="240"/>
      <c r="BP3491" s="240"/>
      <c r="BQ3491" s="240"/>
      <c r="BR3491" s="240"/>
      <c r="BS3491" s="240"/>
      <c r="BT3491" s="240"/>
      <c r="BU3491" s="240"/>
      <c r="BV3491" s="240"/>
      <c r="BW3491" s="240"/>
      <c r="BX3491" s="240"/>
      <c r="BY3491" s="240"/>
      <c r="BZ3491" s="240"/>
      <c r="CA3491" s="240"/>
      <c r="CB3491" s="240"/>
      <c r="CC3491" s="240"/>
      <c r="CD3491" s="240"/>
      <c r="CE3491" s="240"/>
      <c r="CF3491" s="240"/>
      <c r="CG3491" s="240"/>
      <c r="CH3491" s="240"/>
      <c r="CI3491" s="240"/>
      <c r="CJ3491" s="240"/>
      <c r="CK3491" s="240"/>
      <c r="CL3491" s="240"/>
      <c r="CM3491" s="240"/>
      <c r="CN3491" s="240"/>
      <c r="CO3491" s="240"/>
      <c r="CP3491" s="240"/>
      <c r="CQ3491" s="240"/>
      <c r="CR3491" s="240"/>
      <c r="CS3491" s="240"/>
      <c r="CT3491" s="240"/>
      <c r="CU3491" s="240"/>
      <c r="CV3491" s="240"/>
      <c r="CW3491" s="240"/>
      <c r="CX3491" s="240"/>
      <c r="CY3491" s="240"/>
      <c r="CZ3491" s="240"/>
      <c r="DA3491" s="240"/>
      <c r="DB3491" s="240"/>
      <c r="DC3491" s="240"/>
      <c r="DD3491" s="240"/>
      <c r="DE3491" s="240"/>
      <c r="DF3491" s="240"/>
      <c r="DG3491" s="240"/>
      <c r="DH3491" s="240"/>
      <c r="DI3491" s="240"/>
      <c r="DJ3491" s="240"/>
      <c r="DK3491" s="240"/>
      <c r="DL3491" s="240"/>
      <c r="DM3491" s="240"/>
      <c r="DN3491" s="240"/>
      <c r="DO3491" s="240"/>
      <c r="DP3491" s="240"/>
      <c r="DQ3491" s="240"/>
      <c r="DR3491" s="240"/>
      <c r="DS3491" s="240"/>
      <c r="DT3491" s="240"/>
      <c r="DU3491" s="240"/>
      <c r="DV3491" s="240"/>
      <c r="DW3491" s="240"/>
      <c r="DX3491" s="240"/>
      <c r="DY3491" s="240"/>
      <c r="DZ3491" s="240"/>
      <c r="EA3491" s="240"/>
      <c r="EB3491" s="240"/>
      <c r="EC3491" s="240"/>
      <c r="ED3491" s="240"/>
      <c r="EE3491" s="240"/>
      <c r="EF3491" s="240"/>
      <c r="EG3491" s="240"/>
      <c r="EH3491" s="240"/>
      <c r="EI3491" s="240"/>
      <c r="EJ3491" s="240"/>
      <c r="EK3491" s="240"/>
      <c r="EL3491" s="240"/>
      <c r="EM3491" s="240"/>
      <c r="EN3491" s="240"/>
      <c r="EO3491" s="240"/>
      <c r="EP3491" s="240"/>
      <c r="EQ3491" s="240"/>
      <c r="ER3491" s="240"/>
      <c r="ES3491" s="240"/>
      <c r="ET3491" s="240"/>
      <c r="EU3491" s="240"/>
      <c r="EV3491" s="240"/>
      <c r="EW3491" s="240"/>
      <c r="EX3491" s="240"/>
      <c r="EY3491" s="240"/>
      <c r="EZ3491" s="240"/>
      <c r="FA3491" s="240"/>
      <c r="FB3491" s="240"/>
      <c r="FC3491" s="240"/>
      <c r="FD3491" s="240"/>
      <c r="FE3491" s="240"/>
      <c r="FF3491" s="240"/>
      <c r="FG3491" s="240"/>
      <c r="FH3491" s="240"/>
      <c r="FI3491" s="240"/>
      <c r="FJ3491" s="240"/>
      <c r="FK3491" s="240"/>
      <c r="FL3491" s="240"/>
      <c r="FM3491" s="240"/>
      <c r="FN3491" s="240"/>
      <c r="FO3491" s="240"/>
      <c r="FP3491" s="240"/>
      <c r="FQ3491" s="240"/>
      <c r="FR3491" s="240"/>
      <c r="FS3491" s="240"/>
      <c r="FT3491" s="240"/>
      <c r="FU3491" s="240"/>
      <c r="FV3491" s="240"/>
    </row>
    <row r="3492" spans="1:178" s="250" customFormat="1">
      <c r="A3492" s="234"/>
      <c r="B3492" s="234"/>
      <c r="C3492" s="234"/>
      <c r="D3492" s="234"/>
      <c r="E3492" s="234"/>
      <c r="F3492" s="234"/>
      <c r="G3492" s="235"/>
      <c r="H3492" s="236"/>
      <c r="AJ3492" s="290"/>
      <c r="AK3492" s="240"/>
      <c r="AL3492" s="240"/>
      <c r="AM3492" s="240"/>
      <c r="AN3492" s="240"/>
      <c r="AO3492" s="240"/>
      <c r="AP3492" s="240"/>
      <c r="AQ3492" s="240"/>
      <c r="AR3492" s="240"/>
      <c r="AS3492" s="240"/>
      <c r="AT3492" s="240"/>
      <c r="AU3492" s="240"/>
      <c r="AV3492" s="240"/>
      <c r="AW3492" s="240"/>
      <c r="AX3492" s="240"/>
      <c r="AY3492" s="240"/>
      <c r="AZ3492" s="240"/>
      <c r="BA3492" s="240"/>
      <c r="BB3492" s="240"/>
      <c r="BC3492" s="240"/>
      <c r="BD3492" s="240"/>
      <c r="BE3492" s="240"/>
      <c r="BF3492" s="240"/>
      <c r="BG3492" s="240"/>
      <c r="BH3492" s="240"/>
      <c r="BI3492" s="240"/>
      <c r="BJ3492" s="240"/>
      <c r="BK3492" s="240"/>
      <c r="BL3492" s="240"/>
      <c r="BM3492" s="240"/>
      <c r="BN3492" s="240"/>
      <c r="BO3492" s="240"/>
      <c r="BP3492" s="240"/>
      <c r="BQ3492" s="240"/>
      <c r="BR3492" s="240"/>
      <c r="BS3492" s="240"/>
      <c r="BT3492" s="240"/>
      <c r="BU3492" s="240"/>
      <c r="BV3492" s="240"/>
      <c r="BW3492" s="240"/>
      <c r="BX3492" s="240"/>
      <c r="BY3492" s="240"/>
      <c r="BZ3492" s="240"/>
      <c r="CA3492" s="240"/>
      <c r="CB3492" s="240"/>
      <c r="CC3492" s="240"/>
      <c r="CD3492" s="240"/>
      <c r="CE3492" s="240"/>
      <c r="CF3492" s="240"/>
      <c r="CG3492" s="240"/>
      <c r="CH3492" s="240"/>
      <c r="CI3492" s="240"/>
      <c r="CJ3492" s="240"/>
      <c r="CK3492" s="240"/>
      <c r="CL3492" s="240"/>
      <c r="CM3492" s="240"/>
      <c r="CN3492" s="240"/>
      <c r="CO3492" s="240"/>
      <c r="CP3492" s="240"/>
      <c r="CQ3492" s="240"/>
      <c r="CR3492" s="240"/>
      <c r="CS3492" s="240"/>
      <c r="CT3492" s="240"/>
      <c r="CU3492" s="240"/>
      <c r="CV3492" s="240"/>
      <c r="CW3492" s="240"/>
      <c r="CX3492" s="240"/>
      <c r="CY3492" s="240"/>
      <c r="CZ3492" s="240"/>
      <c r="DA3492" s="240"/>
      <c r="DB3492" s="240"/>
      <c r="DC3492" s="240"/>
      <c r="DD3492" s="240"/>
      <c r="DE3492" s="240"/>
      <c r="DF3492" s="240"/>
      <c r="DG3492" s="240"/>
      <c r="DH3492" s="240"/>
      <c r="DI3492" s="240"/>
      <c r="DJ3492" s="240"/>
      <c r="DK3492" s="240"/>
      <c r="DL3492" s="240"/>
      <c r="DM3492" s="240"/>
      <c r="DN3492" s="240"/>
      <c r="DO3492" s="240"/>
      <c r="DP3492" s="240"/>
      <c r="DQ3492" s="240"/>
      <c r="DR3492" s="240"/>
      <c r="DS3492" s="240"/>
      <c r="DT3492" s="240"/>
      <c r="DU3492" s="240"/>
      <c r="DV3492" s="240"/>
      <c r="DW3492" s="240"/>
      <c r="DX3492" s="240"/>
      <c r="DY3492" s="240"/>
      <c r="DZ3492" s="240"/>
      <c r="EA3492" s="240"/>
      <c r="EB3492" s="240"/>
      <c r="EC3492" s="240"/>
      <c r="ED3492" s="240"/>
      <c r="EE3492" s="240"/>
      <c r="EF3492" s="240"/>
      <c r="EG3492" s="240"/>
      <c r="EH3492" s="240"/>
      <c r="EI3492" s="240"/>
      <c r="EJ3492" s="240"/>
      <c r="EK3492" s="240"/>
      <c r="EL3492" s="240"/>
      <c r="EM3492" s="240"/>
      <c r="EN3492" s="240"/>
      <c r="EO3492" s="240"/>
      <c r="EP3492" s="240"/>
      <c r="EQ3492" s="240"/>
      <c r="ER3492" s="240"/>
      <c r="ES3492" s="240"/>
      <c r="ET3492" s="240"/>
      <c r="EU3492" s="240"/>
      <c r="EV3492" s="240"/>
      <c r="EW3492" s="240"/>
      <c r="EX3492" s="240"/>
      <c r="EY3492" s="240"/>
      <c r="EZ3492" s="240"/>
      <c r="FA3492" s="240"/>
      <c r="FB3492" s="240"/>
      <c r="FC3492" s="240"/>
      <c r="FD3492" s="240"/>
      <c r="FE3492" s="240"/>
      <c r="FF3492" s="240"/>
      <c r="FG3492" s="240"/>
      <c r="FH3492" s="240"/>
      <c r="FI3492" s="240"/>
      <c r="FJ3492" s="240"/>
      <c r="FK3492" s="240"/>
      <c r="FL3492" s="240"/>
      <c r="FM3492" s="240"/>
      <c r="FN3492" s="240"/>
      <c r="FO3492" s="240"/>
      <c r="FP3492" s="240"/>
      <c r="FQ3492" s="240"/>
      <c r="FR3492" s="240"/>
      <c r="FS3492" s="240"/>
      <c r="FT3492" s="240"/>
      <c r="FU3492" s="240"/>
      <c r="FV3492" s="240"/>
    </row>
    <row r="3493" spans="1:178" s="250" customFormat="1">
      <c r="A3493" s="234"/>
      <c r="B3493" s="234"/>
      <c r="C3493" s="234"/>
      <c r="D3493" s="234"/>
      <c r="E3493" s="234"/>
      <c r="F3493" s="234"/>
      <c r="G3493" s="235"/>
      <c r="H3493" s="236"/>
      <c r="AJ3493" s="290"/>
      <c r="AK3493" s="240"/>
      <c r="AL3493" s="240"/>
      <c r="AM3493" s="240"/>
      <c r="AN3493" s="240"/>
      <c r="AO3493" s="240"/>
      <c r="AP3493" s="240"/>
      <c r="AQ3493" s="240"/>
      <c r="AR3493" s="240"/>
      <c r="AS3493" s="240"/>
      <c r="AT3493" s="240"/>
      <c r="AU3493" s="240"/>
      <c r="AV3493" s="240"/>
      <c r="AW3493" s="240"/>
      <c r="AX3493" s="240"/>
      <c r="AY3493" s="240"/>
      <c r="AZ3493" s="240"/>
      <c r="BA3493" s="240"/>
      <c r="BB3493" s="240"/>
      <c r="BC3493" s="240"/>
      <c r="BD3493" s="240"/>
      <c r="BE3493" s="240"/>
      <c r="BF3493" s="240"/>
      <c r="BG3493" s="240"/>
      <c r="BH3493" s="240"/>
      <c r="BI3493" s="240"/>
      <c r="BJ3493" s="240"/>
      <c r="BK3493" s="240"/>
      <c r="BL3493" s="240"/>
      <c r="BM3493" s="240"/>
      <c r="BN3493" s="240"/>
      <c r="BO3493" s="240"/>
      <c r="BP3493" s="240"/>
      <c r="BQ3493" s="240"/>
      <c r="BR3493" s="240"/>
      <c r="BS3493" s="240"/>
      <c r="BT3493" s="240"/>
      <c r="BU3493" s="240"/>
      <c r="BV3493" s="240"/>
      <c r="BW3493" s="240"/>
      <c r="BX3493" s="240"/>
      <c r="BY3493" s="240"/>
      <c r="BZ3493" s="240"/>
      <c r="CA3493" s="240"/>
      <c r="CB3493" s="240"/>
      <c r="CC3493" s="240"/>
      <c r="CD3493" s="240"/>
      <c r="CE3493" s="240"/>
      <c r="CF3493" s="240"/>
      <c r="CG3493" s="240"/>
      <c r="CH3493" s="240"/>
      <c r="CI3493" s="240"/>
      <c r="CJ3493" s="240"/>
      <c r="CK3493" s="240"/>
      <c r="CL3493" s="240"/>
      <c r="CM3493" s="240"/>
      <c r="CN3493" s="240"/>
      <c r="CO3493" s="240"/>
      <c r="CP3493" s="240"/>
      <c r="CQ3493" s="240"/>
      <c r="CR3493" s="240"/>
      <c r="CS3493" s="240"/>
      <c r="CT3493" s="240"/>
      <c r="CU3493" s="240"/>
      <c r="CV3493" s="240"/>
      <c r="CW3493" s="240"/>
      <c r="CX3493" s="240"/>
      <c r="CY3493" s="240"/>
      <c r="CZ3493" s="240"/>
      <c r="DA3493" s="240"/>
      <c r="DB3493" s="240"/>
      <c r="DC3493" s="240"/>
      <c r="DD3493" s="240"/>
      <c r="DE3493" s="240"/>
      <c r="DF3493" s="240"/>
      <c r="DG3493" s="240"/>
      <c r="DH3493" s="240"/>
      <c r="DI3493" s="240"/>
      <c r="DJ3493" s="240"/>
      <c r="DK3493" s="240"/>
      <c r="DL3493" s="240"/>
      <c r="DM3493" s="240"/>
      <c r="DN3493" s="240"/>
      <c r="DO3493" s="240"/>
      <c r="DP3493" s="240"/>
      <c r="DQ3493" s="240"/>
      <c r="DR3493" s="240"/>
      <c r="DS3493" s="240"/>
      <c r="DT3493" s="240"/>
      <c r="DU3493" s="240"/>
      <c r="DV3493" s="240"/>
      <c r="DW3493" s="240"/>
      <c r="DX3493" s="240"/>
      <c r="DY3493" s="240"/>
      <c r="DZ3493" s="240"/>
      <c r="EA3493" s="240"/>
      <c r="EB3493" s="240"/>
      <c r="EC3493" s="240"/>
      <c r="ED3493" s="240"/>
      <c r="EE3493" s="240"/>
      <c r="EF3493" s="240"/>
      <c r="EG3493" s="240"/>
      <c r="EH3493" s="240"/>
      <c r="EI3493" s="240"/>
      <c r="EJ3493" s="240"/>
      <c r="EK3493" s="240"/>
      <c r="EL3493" s="240"/>
      <c r="EM3493" s="240"/>
      <c r="EN3493" s="240"/>
      <c r="EO3493" s="240"/>
      <c r="EP3493" s="240"/>
      <c r="EQ3493" s="240"/>
      <c r="ER3493" s="240"/>
      <c r="ES3493" s="240"/>
      <c r="ET3493" s="240"/>
      <c r="EU3493" s="240"/>
      <c r="EV3493" s="240"/>
      <c r="EW3493" s="240"/>
      <c r="EX3493" s="240"/>
      <c r="EY3493" s="240"/>
      <c r="EZ3493" s="240"/>
      <c r="FA3493" s="240"/>
      <c r="FB3493" s="240"/>
      <c r="FC3493" s="240"/>
      <c r="FD3493" s="240"/>
      <c r="FE3493" s="240"/>
      <c r="FF3493" s="240"/>
      <c r="FG3493" s="240"/>
      <c r="FH3493" s="240"/>
      <c r="FI3493" s="240"/>
      <c r="FJ3493" s="240"/>
      <c r="FK3493" s="240"/>
      <c r="FL3493" s="240"/>
      <c r="FM3493" s="240"/>
      <c r="FN3493" s="240"/>
      <c r="FO3493" s="240"/>
      <c r="FP3493" s="240"/>
      <c r="FQ3493" s="240"/>
      <c r="FR3493" s="240"/>
      <c r="FS3493" s="240"/>
      <c r="FT3493" s="240"/>
      <c r="FU3493" s="240"/>
      <c r="FV3493" s="240"/>
    </row>
    <row r="3494" spans="1:178" s="250" customFormat="1">
      <c r="A3494" s="234"/>
      <c r="B3494" s="234"/>
      <c r="C3494" s="234"/>
      <c r="D3494" s="234"/>
      <c r="E3494" s="234"/>
      <c r="F3494" s="234"/>
      <c r="G3494" s="235"/>
      <c r="H3494" s="236"/>
      <c r="AJ3494" s="290"/>
      <c r="AK3494" s="240"/>
      <c r="AL3494" s="240"/>
      <c r="AM3494" s="240"/>
      <c r="AN3494" s="240"/>
      <c r="AO3494" s="240"/>
      <c r="AP3494" s="240"/>
      <c r="AQ3494" s="240"/>
      <c r="AR3494" s="240"/>
      <c r="AS3494" s="240"/>
      <c r="AT3494" s="240"/>
      <c r="AU3494" s="240"/>
      <c r="AV3494" s="240"/>
      <c r="AW3494" s="240"/>
      <c r="AX3494" s="240"/>
      <c r="AY3494" s="240"/>
      <c r="AZ3494" s="240"/>
      <c r="BA3494" s="240"/>
      <c r="BB3494" s="240"/>
      <c r="BC3494" s="240"/>
      <c r="BD3494" s="240"/>
      <c r="BE3494" s="240"/>
      <c r="BF3494" s="240"/>
      <c r="BG3494" s="240"/>
      <c r="BH3494" s="240"/>
      <c r="BI3494" s="240"/>
      <c r="BJ3494" s="240"/>
      <c r="BK3494" s="240"/>
      <c r="BL3494" s="240"/>
      <c r="BM3494" s="240"/>
      <c r="BN3494" s="240"/>
      <c r="BO3494" s="240"/>
      <c r="BP3494" s="240"/>
      <c r="BQ3494" s="240"/>
      <c r="BR3494" s="240"/>
      <c r="BS3494" s="240"/>
      <c r="BT3494" s="240"/>
      <c r="BU3494" s="240"/>
      <c r="BV3494" s="240"/>
      <c r="BW3494" s="240"/>
      <c r="BX3494" s="240"/>
      <c r="BY3494" s="240"/>
      <c r="BZ3494" s="240"/>
      <c r="CA3494" s="240"/>
      <c r="CB3494" s="240"/>
      <c r="CC3494" s="240"/>
      <c r="CD3494" s="240"/>
      <c r="CE3494" s="240"/>
      <c r="CF3494" s="240"/>
      <c r="CG3494" s="240"/>
      <c r="CH3494" s="240"/>
      <c r="CI3494" s="240"/>
      <c r="CJ3494" s="240"/>
      <c r="CK3494" s="240"/>
      <c r="CL3494" s="240"/>
      <c r="CM3494" s="240"/>
      <c r="CN3494" s="240"/>
      <c r="CO3494" s="240"/>
      <c r="CP3494" s="240"/>
      <c r="CQ3494" s="240"/>
      <c r="CR3494" s="240"/>
      <c r="CS3494" s="240"/>
      <c r="CT3494" s="240"/>
      <c r="CU3494" s="240"/>
      <c r="CV3494" s="240"/>
      <c r="CW3494" s="240"/>
      <c r="CX3494" s="240"/>
      <c r="CY3494" s="240"/>
      <c r="CZ3494" s="240"/>
      <c r="DA3494" s="240"/>
      <c r="DB3494" s="240"/>
      <c r="DC3494" s="240"/>
      <c r="DD3494" s="240"/>
      <c r="DE3494" s="240"/>
      <c r="DF3494" s="240"/>
      <c r="DG3494" s="240"/>
      <c r="DH3494" s="240"/>
      <c r="DI3494" s="240"/>
      <c r="DJ3494" s="240"/>
      <c r="DK3494" s="240"/>
      <c r="DL3494" s="240"/>
      <c r="DM3494" s="240"/>
      <c r="DN3494" s="240"/>
      <c r="DO3494" s="240"/>
      <c r="DP3494" s="240"/>
      <c r="DQ3494" s="240"/>
      <c r="DR3494" s="240"/>
      <c r="DS3494" s="240"/>
      <c r="DT3494" s="240"/>
      <c r="DU3494" s="240"/>
      <c r="DV3494" s="240"/>
      <c r="DW3494" s="240"/>
      <c r="DX3494" s="240"/>
      <c r="DY3494" s="240"/>
      <c r="DZ3494" s="240"/>
      <c r="EA3494" s="240"/>
      <c r="EB3494" s="240"/>
      <c r="EC3494" s="240"/>
      <c r="ED3494" s="240"/>
      <c r="EE3494" s="240"/>
      <c r="EF3494" s="240"/>
      <c r="EG3494" s="240"/>
      <c r="EH3494" s="240"/>
      <c r="EI3494" s="240"/>
      <c r="EJ3494" s="240"/>
      <c r="EK3494" s="240"/>
      <c r="EL3494" s="240"/>
      <c r="EM3494" s="240"/>
      <c r="EN3494" s="240"/>
      <c r="EO3494" s="240"/>
      <c r="EP3494" s="240"/>
      <c r="EQ3494" s="240"/>
      <c r="ER3494" s="240"/>
      <c r="ES3494" s="240"/>
      <c r="ET3494" s="240"/>
      <c r="EU3494" s="240"/>
      <c r="EV3494" s="240"/>
      <c r="EW3494" s="240"/>
      <c r="EX3494" s="240"/>
      <c r="EY3494" s="240"/>
      <c r="EZ3494" s="240"/>
      <c r="FA3494" s="240"/>
      <c r="FB3494" s="240"/>
      <c r="FC3494" s="240"/>
      <c r="FD3494" s="240"/>
      <c r="FE3494" s="240"/>
      <c r="FF3494" s="240"/>
      <c r="FG3494" s="240"/>
      <c r="FH3494" s="240"/>
      <c r="FI3494" s="240"/>
      <c r="FJ3494" s="240"/>
      <c r="FK3494" s="240"/>
      <c r="FL3494" s="240"/>
      <c r="FM3494" s="240"/>
      <c r="FN3494" s="240"/>
      <c r="FO3494" s="240"/>
      <c r="FP3494" s="240"/>
      <c r="FQ3494" s="240"/>
      <c r="FR3494" s="240"/>
      <c r="FS3494" s="240"/>
      <c r="FT3494" s="240"/>
      <c r="FU3494" s="240"/>
      <c r="FV3494" s="240"/>
    </row>
    <row r="3495" spans="1:178" s="250" customFormat="1">
      <c r="A3495" s="234"/>
      <c r="B3495" s="234"/>
      <c r="C3495" s="234"/>
      <c r="D3495" s="234"/>
      <c r="E3495" s="234"/>
      <c r="F3495" s="234"/>
      <c r="G3495" s="235"/>
      <c r="H3495" s="236"/>
      <c r="AJ3495" s="290"/>
      <c r="AK3495" s="240"/>
      <c r="AL3495" s="240"/>
      <c r="AM3495" s="240"/>
      <c r="AN3495" s="240"/>
      <c r="AO3495" s="240"/>
      <c r="AP3495" s="240"/>
      <c r="AQ3495" s="240"/>
      <c r="AR3495" s="240"/>
      <c r="AS3495" s="240"/>
      <c r="AT3495" s="240"/>
      <c r="AU3495" s="240"/>
      <c r="AV3495" s="240"/>
      <c r="AW3495" s="240"/>
      <c r="AX3495" s="240"/>
      <c r="AY3495" s="240"/>
      <c r="AZ3495" s="240"/>
      <c r="BA3495" s="240"/>
      <c r="BB3495" s="240"/>
      <c r="BC3495" s="240"/>
      <c r="BD3495" s="240"/>
      <c r="BE3495" s="240"/>
      <c r="BF3495" s="240"/>
      <c r="BG3495" s="240"/>
      <c r="BH3495" s="240"/>
      <c r="BI3495" s="240"/>
      <c r="BJ3495" s="240"/>
      <c r="BK3495" s="240"/>
      <c r="BL3495" s="240"/>
      <c r="BM3495" s="240"/>
      <c r="BN3495" s="240"/>
      <c r="BO3495" s="240"/>
      <c r="BP3495" s="240"/>
      <c r="BQ3495" s="240"/>
      <c r="BR3495" s="240"/>
      <c r="BS3495" s="240"/>
      <c r="BT3495" s="240"/>
      <c r="BU3495" s="240"/>
      <c r="BV3495" s="240"/>
      <c r="BW3495" s="240"/>
      <c r="BX3495" s="240"/>
      <c r="BY3495" s="240"/>
      <c r="BZ3495" s="240"/>
      <c r="CA3495" s="240"/>
      <c r="CB3495" s="240"/>
      <c r="CC3495" s="240"/>
      <c r="CD3495" s="240"/>
      <c r="CE3495" s="240"/>
      <c r="CF3495" s="240"/>
      <c r="CG3495" s="240"/>
      <c r="CH3495" s="240"/>
      <c r="CI3495" s="240"/>
      <c r="CJ3495" s="240"/>
      <c r="CK3495" s="240"/>
      <c r="CL3495" s="240"/>
      <c r="CM3495" s="240"/>
      <c r="CN3495" s="240"/>
      <c r="CO3495" s="240"/>
      <c r="CP3495" s="240"/>
      <c r="CQ3495" s="240"/>
      <c r="CR3495" s="240"/>
      <c r="CS3495" s="240"/>
      <c r="CT3495" s="240"/>
      <c r="CU3495" s="240"/>
      <c r="CV3495" s="240"/>
      <c r="CW3495" s="240"/>
      <c r="CX3495" s="240"/>
      <c r="CY3495" s="240"/>
      <c r="CZ3495" s="240"/>
      <c r="DA3495" s="240"/>
      <c r="DB3495" s="240"/>
      <c r="DC3495" s="240"/>
      <c r="DD3495" s="240"/>
      <c r="DE3495" s="240"/>
      <c r="DF3495" s="240"/>
      <c r="DG3495" s="240"/>
      <c r="DH3495" s="240"/>
      <c r="DI3495" s="240"/>
      <c r="DJ3495" s="240"/>
      <c r="DK3495" s="240"/>
      <c r="DL3495" s="240"/>
      <c r="DM3495" s="240"/>
      <c r="DN3495" s="240"/>
      <c r="DO3495" s="240"/>
      <c r="DP3495" s="240"/>
      <c r="DQ3495" s="240"/>
      <c r="DR3495" s="240"/>
      <c r="DS3495" s="240"/>
      <c r="DT3495" s="240"/>
      <c r="DU3495" s="240"/>
      <c r="DV3495" s="240"/>
      <c r="DW3495" s="240"/>
      <c r="DX3495" s="240"/>
      <c r="DY3495" s="240"/>
      <c r="DZ3495" s="240"/>
      <c r="EA3495" s="240"/>
      <c r="EB3495" s="240"/>
      <c r="EC3495" s="240"/>
      <c r="ED3495" s="240"/>
      <c r="EE3495" s="240"/>
      <c r="EF3495" s="240"/>
      <c r="EG3495" s="240"/>
      <c r="EH3495" s="240"/>
      <c r="EI3495" s="240"/>
      <c r="EJ3495" s="240"/>
      <c r="EK3495" s="240"/>
      <c r="EL3495" s="240"/>
      <c r="EM3495" s="240"/>
      <c r="EN3495" s="240"/>
      <c r="EO3495" s="240"/>
      <c r="EP3495" s="240"/>
      <c r="EQ3495" s="240"/>
      <c r="ER3495" s="240"/>
      <c r="ES3495" s="240"/>
      <c r="ET3495" s="240"/>
      <c r="EU3495" s="240"/>
      <c r="EV3495" s="240"/>
      <c r="EW3495" s="240"/>
      <c r="EX3495" s="240"/>
      <c r="EY3495" s="240"/>
      <c r="EZ3495" s="240"/>
      <c r="FA3495" s="240"/>
      <c r="FB3495" s="240"/>
      <c r="FC3495" s="240"/>
      <c r="FD3495" s="240"/>
      <c r="FE3495" s="240"/>
      <c r="FF3495" s="240"/>
      <c r="FG3495" s="240"/>
      <c r="FH3495" s="240"/>
      <c r="FI3495" s="240"/>
      <c r="FJ3495" s="240"/>
      <c r="FK3495" s="240"/>
      <c r="FL3495" s="240"/>
      <c r="FM3495" s="240"/>
      <c r="FN3495" s="240"/>
      <c r="FO3495" s="240"/>
      <c r="FP3495" s="240"/>
      <c r="FQ3495" s="240"/>
      <c r="FR3495" s="240"/>
      <c r="FS3495" s="240"/>
      <c r="FT3495" s="240"/>
      <c r="FU3495" s="240"/>
      <c r="FV3495" s="240"/>
    </row>
    <row r="3496" spans="1:178" s="250" customFormat="1">
      <c r="A3496" s="234"/>
      <c r="B3496" s="234"/>
      <c r="C3496" s="234"/>
      <c r="D3496" s="234"/>
      <c r="E3496" s="234"/>
      <c r="F3496" s="234"/>
      <c r="G3496" s="235"/>
      <c r="H3496" s="236"/>
      <c r="AJ3496" s="290"/>
      <c r="AK3496" s="240"/>
      <c r="AL3496" s="240"/>
      <c r="AM3496" s="240"/>
      <c r="AN3496" s="240"/>
      <c r="AO3496" s="240"/>
      <c r="AP3496" s="240"/>
      <c r="AQ3496" s="240"/>
      <c r="AR3496" s="240"/>
      <c r="AS3496" s="240"/>
      <c r="AT3496" s="240"/>
      <c r="AU3496" s="240"/>
      <c r="AV3496" s="240"/>
      <c r="AW3496" s="240"/>
      <c r="AX3496" s="240"/>
      <c r="AY3496" s="240"/>
      <c r="AZ3496" s="240"/>
      <c r="BA3496" s="240"/>
      <c r="BB3496" s="240"/>
      <c r="BC3496" s="240"/>
      <c r="BD3496" s="240"/>
      <c r="BE3496" s="240"/>
      <c r="BF3496" s="240"/>
      <c r="BG3496" s="240"/>
      <c r="BH3496" s="240"/>
      <c r="BI3496" s="240"/>
      <c r="BJ3496" s="240"/>
      <c r="BK3496" s="240"/>
      <c r="BL3496" s="240"/>
      <c r="BM3496" s="240"/>
      <c r="BN3496" s="240"/>
      <c r="BO3496" s="240"/>
      <c r="BP3496" s="240"/>
      <c r="BQ3496" s="240"/>
      <c r="BR3496" s="240"/>
      <c r="BS3496" s="240"/>
      <c r="BT3496" s="240"/>
      <c r="BU3496" s="240"/>
      <c r="BV3496" s="240"/>
      <c r="BW3496" s="240"/>
      <c r="BX3496" s="240"/>
      <c r="BY3496" s="240"/>
      <c r="BZ3496" s="240"/>
      <c r="CA3496" s="240"/>
      <c r="CB3496" s="240"/>
      <c r="CC3496" s="240"/>
      <c r="CD3496" s="240"/>
      <c r="CE3496" s="240"/>
      <c r="CF3496" s="240"/>
      <c r="CG3496" s="240"/>
      <c r="CH3496" s="240"/>
      <c r="CI3496" s="240"/>
      <c r="CJ3496" s="240"/>
      <c r="CK3496" s="240"/>
      <c r="CL3496" s="240"/>
      <c r="CM3496" s="240"/>
      <c r="CN3496" s="240"/>
      <c r="CO3496" s="240"/>
      <c r="CP3496" s="240"/>
      <c r="CQ3496" s="240"/>
      <c r="CR3496" s="240"/>
      <c r="CS3496" s="240"/>
      <c r="CT3496" s="240"/>
      <c r="CU3496" s="240"/>
      <c r="CV3496" s="240"/>
      <c r="CW3496" s="240"/>
      <c r="CX3496" s="240"/>
      <c r="CY3496" s="240"/>
      <c r="CZ3496" s="240"/>
      <c r="DA3496" s="240"/>
      <c r="DB3496" s="240"/>
      <c r="DC3496" s="240"/>
      <c r="DD3496" s="240"/>
      <c r="DE3496" s="240"/>
      <c r="DF3496" s="240"/>
      <c r="DG3496" s="240"/>
      <c r="DH3496" s="240"/>
      <c r="DI3496" s="240"/>
      <c r="DJ3496" s="240"/>
      <c r="DK3496" s="240"/>
      <c r="DL3496" s="240"/>
      <c r="DM3496" s="240"/>
      <c r="DN3496" s="240"/>
      <c r="DO3496" s="240"/>
      <c r="DP3496" s="240"/>
      <c r="DQ3496" s="240"/>
      <c r="DR3496" s="240"/>
      <c r="DS3496" s="240"/>
      <c r="DT3496" s="240"/>
      <c r="DU3496" s="240"/>
      <c r="DV3496" s="240"/>
      <c r="DW3496" s="240"/>
      <c r="DX3496" s="240"/>
      <c r="DY3496" s="240"/>
      <c r="DZ3496" s="240"/>
      <c r="EA3496" s="240"/>
      <c r="EB3496" s="240"/>
      <c r="EC3496" s="240"/>
      <c r="ED3496" s="240"/>
      <c r="EE3496" s="240"/>
      <c r="EF3496" s="240"/>
      <c r="EG3496" s="240"/>
      <c r="EH3496" s="240"/>
      <c r="EI3496" s="240"/>
      <c r="EJ3496" s="240"/>
      <c r="EK3496" s="240"/>
      <c r="EL3496" s="240"/>
      <c r="EM3496" s="240"/>
      <c r="EN3496" s="240"/>
      <c r="EO3496" s="240"/>
      <c r="EP3496" s="240"/>
      <c r="EQ3496" s="240"/>
      <c r="ER3496" s="240"/>
      <c r="ES3496" s="240"/>
      <c r="ET3496" s="240"/>
      <c r="EU3496" s="240"/>
      <c r="EV3496" s="240"/>
      <c r="EW3496" s="240"/>
      <c r="EX3496" s="240"/>
      <c r="EY3496" s="240"/>
      <c r="EZ3496" s="240"/>
      <c r="FA3496" s="240"/>
      <c r="FB3496" s="240"/>
      <c r="FC3496" s="240"/>
      <c r="FD3496" s="240"/>
      <c r="FE3496" s="240"/>
      <c r="FF3496" s="240"/>
      <c r="FG3496" s="240"/>
      <c r="FH3496" s="240"/>
      <c r="FI3496" s="240"/>
      <c r="FJ3496" s="240"/>
      <c r="FK3496" s="240"/>
      <c r="FL3496" s="240"/>
      <c r="FM3496" s="240"/>
      <c r="FN3496" s="240"/>
      <c r="FO3496" s="240"/>
      <c r="FP3496" s="240"/>
      <c r="FQ3496" s="240"/>
      <c r="FR3496" s="240"/>
      <c r="FS3496" s="240"/>
      <c r="FT3496" s="240"/>
      <c r="FU3496" s="240"/>
      <c r="FV3496" s="240"/>
    </row>
    <row r="3497" spans="1:178" s="250" customFormat="1">
      <c r="A3497" s="234"/>
      <c r="B3497" s="234"/>
      <c r="C3497" s="234"/>
      <c r="D3497" s="234"/>
      <c r="E3497" s="234"/>
      <c r="F3497" s="234"/>
      <c r="G3497" s="235"/>
      <c r="H3497" s="236"/>
      <c r="AJ3497" s="290"/>
      <c r="AK3497" s="240"/>
      <c r="AL3497" s="240"/>
      <c r="AM3497" s="240"/>
      <c r="AN3497" s="240"/>
      <c r="AO3497" s="240"/>
      <c r="AP3497" s="240"/>
      <c r="AQ3497" s="240"/>
      <c r="AR3497" s="240"/>
      <c r="AS3497" s="240"/>
      <c r="AT3497" s="240"/>
      <c r="AU3497" s="240"/>
      <c r="AV3497" s="240"/>
      <c r="AW3497" s="240"/>
      <c r="AX3497" s="240"/>
      <c r="AY3497" s="240"/>
      <c r="AZ3497" s="240"/>
      <c r="BA3497" s="240"/>
      <c r="BB3497" s="240"/>
      <c r="BC3497" s="240"/>
      <c r="BD3497" s="240"/>
      <c r="BE3497" s="240"/>
      <c r="BF3497" s="240"/>
      <c r="BG3497" s="240"/>
      <c r="BH3497" s="240"/>
      <c r="BI3497" s="240"/>
      <c r="BJ3497" s="240"/>
      <c r="BK3497" s="240"/>
      <c r="BL3497" s="240"/>
      <c r="BM3497" s="240"/>
      <c r="BN3497" s="240"/>
      <c r="BO3497" s="240"/>
      <c r="BP3497" s="240"/>
      <c r="BQ3497" s="240"/>
      <c r="BR3497" s="240"/>
      <c r="BS3497" s="240"/>
      <c r="BT3497" s="240"/>
      <c r="BU3497" s="240"/>
      <c r="BV3497" s="240"/>
      <c r="BW3497" s="240"/>
      <c r="BX3497" s="240"/>
      <c r="BY3497" s="240"/>
      <c r="BZ3497" s="240"/>
      <c r="CA3497" s="240"/>
      <c r="CB3497" s="240"/>
      <c r="CC3497" s="240"/>
      <c r="CD3497" s="240"/>
      <c r="CE3497" s="240"/>
      <c r="CF3497" s="240"/>
      <c r="CG3497" s="240"/>
      <c r="CH3497" s="240"/>
      <c r="CI3497" s="240"/>
      <c r="CJ3497" s="240"/>
      <c r="CK3497" s="240"/>
      <c r="CL3497" s="240"/>
      <c r="CM3497" s="240"/>
      <c r="CN3497" s="240"/>
      <c r="CO3497" s="240"/>
      <c r="CP3497" s="240"/>
      <c r="CQ3497" s="240"/>
      <c r="CR3497" s="240"/>
      <c r="CS3497" s="240"/>
      <c r="CT3497" s="240"/>
      <c r="CU3497" s="240"/>
      <c r="CV3497" s="240"/>
      <c r="CW3497" s="240"/>
      <c r="CX3497" s="240"/>
      <c r="CY3497" s="240"/>
      <c r="CZ3497" s="240"/>
      <c r="DA3497" s="240"/>
      <c r="DB3497" s="240"/>
      <c r="DC3497" s="240"/>
      <c r="DD3497" s="240"/>
      <c r="DE3497" s="240"/>
      <c r="DF3497" s="240"/>
      <c r="DG3497" s="240"/>
      <c r="DH3497" s="240"/>
      <c r="DI3497" s="240"/>
      <c r="DJ3497" s="240"/>
      <c r="DK3497" s="240"/>
      <c r="DL3497" s="240"/>
      <c r="DM3497" s="240"/>
      <c r="DN3497" s="240"/>
      <c r="DO3497" s="240"/>
      <c r="DP3497" s="240"/>
      <c r="DQ3497" s="240"/>
      <c r="DR3497" s="240"/>
      <c r="DS3497" s="240"/>
      <c r="DT3497" s="240"/>
      <c r="DU3497" s="240"/>
      <c r="DV3497" s="240"/>
      <c r="DW3497" s="240"/>
      <c r="DX3497" s="240"/>
      <c r="DY3497" s="240"/>
      <c r="DZ3497" s="240"/>
      <c r="EA3497" s="240"/>
      <c r="EB3497" s="240"/>
      <c r="EC3497" s="240"/>
      <c r="ED3497" s="240"/>
      <c r="EE3497" s="240"/>
      <c r="EF3497" s="240"/>
      <c r="EG3497" s="240"/>
      <c r="EH3497" s="240"/>
      <c r="EI3497" s="240"/>
      <c r="EJ3497" s="240"/>
      <c r="EK3497" s="240"/>
      <c r="EL3497" s="240"/>
      <c r="EM3497" s="240"/>
      <c r="EN3497" s="240"/>
      <c r="EO3497" s="240"/>
      <c r="EP3497" s="240"/>
      <c r="EQ3497" s="240"/>
      <c r="ER3497" s="240"/>
      <c r="ES3497" s="240"/>
      <c r="ET3497" s="240"/>
      <c r="EU3497" s="240"/>
      <c r="EV3497" s="240"/>
      <c r="EW3497" s="240"/>
      <c r="EX3497" s="240"/>
      <c r="EY3497" s="240"/>
      <c r="EZ3497" s="240"/>
      <c r="FA3497" s="240"/>
      <c r="FB3497" s="240"/>
      <c r="FC3497" s="240"/>
      <c r="FD3497" s="240"/>
      <c r="FE3497" s="240"/>
      <c r="FF3497" s="240"/>
      <c r="FG3497" s="240"/>
      <c r="FH3497" s="240"/>
      <c r="FI3497" s="240"/>
      <c r="FJ3497" s="240"/>
      <c r="FK3497" s="240"/>
      <c r="FL3497" s="240"/>
      <c r="FM3497" s="240"/>
      <c r="FN3497" s="240"/>
      <c r="FO3497" s="240"/>
      <c r="FP3497" s="240"/>
      <c r="FQ3497" s="240"/>
      <c r="FR3497" s="240"/>
      <c r="FS3497" s="240"/>
      <c r="FT3497" s="240"/>
      <c r="FU3497" s="240"/>
      <c r="FV3497" s="240"/>
    </row>
    <row r="3498" spans="1:178" s="250" customFormat="1">
      <c r="A3498" s="234"/>
      <c r="B3498" s="234"/>
      <c r="C3498" s="234"/>
      <c r="D3498" s="234"/>
      <c r="E3498" s="234"/>
      <c r="F3498" s="234"/>
      <c r="G3498" s="235"/>
      <c r="H3498" s="236"/>
      <c r="AJ3498" s="290"/>
      <c r="AK3498" s="240"/>
      <c r="AL3498" s="240"/>
      <c r="AM3498" s="240"/>
      <c r="AN3498" s="240"/>
      <c r="AO3498" s="240"/>
      <c r="AP3498" s="240"/>
      <c r="AQ3498" s="240"/>
      <c r="AR3498" s="240"/>
      <c r="AS3498" s="240"/>
      <c r="AT3498" s="240"/>
      <c r="AU3498" s="240"/>
      <c r="AV3498" s="240"/>
      <c r="AW3498" s="240"/>
      <c r="AX3498" s="240"/>
      <c r="AY3498" s="240"/>
      <c r="AZ3498" s="240"/>
      <c r="BA3498" s="240"/>
      <c r="BB3498" s="240"/>
      <c r="BC3498" s="240"/>
      <c r="BD3498" s="240"/>
      <c r="BE3498" s="240"/>
      <c r="BF3498" s="240"/>
      <c r="BG3498" s="240"/>
      <c r="BH3498" s="240"/>
      <c r="BI3498" s="240"/>
      <c r="BJ3498" s="240"/>
      <c r="BK3498" s="240"/>
      <c r="BL3498" s="240"/>
      <c r="BM3498" s="240"/>
      <c r="BN3498" s="240"/>
      <c r="BO3498" s="240"/>
      <c r="BP3498" s="240"/>
      <c r="BQ3498" s="240"/>
      <c r="BR3498" s="240"/>
      <c r="BS3498" s="240"/>
      <c r="BT3498" s="240"/>
      <c r="BU3498" s="240"/>
      <c r="BV3498" s="240"/>
      <c r="BW3498" s="240"/>
      <c r="BX3498" s="240"/>
      <c r="BY3498" s="240"/>
      <c r="BZ3498" s="240"/>
      <c r="CA3498" s="240"/>
      <c r="CB3498" s="240"/>
      <c r="CC3498" s="240"/>
      <c r="CD3498" s="240"/>
      <c r="CE3498" s="240"/>
      <c r="CF3498" s="240"/>
      <c r="CG3498" s="240"/>
      <c r="CH3498" s="240"/>
      <c r="CI3498" s="240"/>
      <c r="CJ3498" s="240"/>
      <c r="CK3498" s="240"/>
      <c r="CL3498" s="240"/>
      <c r="CM3498" s="240"/>
      <c r="CN3498" s="240"/>
      <c r="CO3498" s="240"/>
      <c r="CP3498" s="240"/>
      <c r="CQ3498" s="240"/>
      <c r="CR3498" s="240"/>
      <c r="CS3498" s="240"/>
      <c r="CT3498" s="240"/>
      <c r="CU3498" s="240"/>
      <c r="CV3498" s="240"/>
      <c r="CW3498" s="240"/>
      <c r="CX3498" s="240"/>
      <c r="CY3498" s="240"/>
      <c r="CZ3498" s="240"/>
      <c r="DA3498" s="240"/>
      <c r="DB3498" s="240"/>
      <c r="DC3498" s="240"/>
      <c r="DD3498" s="240"/>
      <c r="DE3498" s="240"/>
      <c r="DF3498" s="240"/>
      <c r="DG3498" s="240"/>
      <c r="DH3498" s="240"/>
      <c r="DI3498" s="240"/>
      <c r="DJ3498" s="240"/>
      <c r="DK3498" s="240"/>
      <c r="DL3498" s="240"/>
      <c r="DM3498" s="240"/>
      <c r="DN3498" s="240"/>
      <c r="DO3498" s="240"/>
      <c r="DP3498" s="240"/>
      <c r="DQ3498" s="240"/>
      <c r="DR3498" s="240"/>
      <c r="DS3498" s="240"/>
      <c r="DT3498" s="240"/>
      <c r="DU3498" s="240"/>
      <c r="DV3498" s="240"/>
      <c r="DW3498" s="240"/>
      <c r="DX3498" s="240"/>
      <c r="DY3498" s="240"/>
      <c r="DZ3498" s="240"/>
      <c r="EA3498" s="240"/>
      <c r="EB3498" s="240"/>
      <c r="EC3498" s="240"/>
      <c r="ED3498" s="240"/>
      <c r="EE3498" s="240"/>
      <c r="EF3498" s="240"/>
      <c r="EG3498" s="240"/>
      <c r="EH3498" s="240"/>
      <c r="EI3498" s="240"/>
      <c r="EJ3498" s="240"/>
      <c r="EK3498" s="240"/>
      <c r="EL3498" s="240"/>
      <c r="EM3498" s="240"/>
      <c r="EN3498" s="240"/>
      <c r="EO3498" s="240"/>
      <c r="EP3498" s="240"/>
      <c r="EQ3498" s="240"/>
      <c r="ER3498" s="240"/>
      <c r="ES3498" s="240"/>
      <c r="ET3498" s="240"/>
      <c r="EU3498" s="240"/>
      <c r="EV3498" s="240"/>
      <c r="EW3498" s="240"/>
      <c r="EX3498" s="240"/>
      <c r="EY3498" s="240"/>
      <c r="EZ3498" s="240"/>
      <c r="FA3498" s="240"/>
      <c r="FB3498" s="240"/>
      <c r="FC3498" s="240"/>
      <c r="FD3498" s="240"/>
      <c r="FE3498" s="240"/>
      <c r="FF3498" s="240"/>
      <c r="FG3498" s="240"/>
      <c r="FH3498" s="240"/>
      <c r="FI3498" s="240"/>
      <c r="FJ3498" s="240"/>
      <c r="FK3498" s="240"/>
      <c r="FL3498" s="240"/>
      <c r="FM3498" s="240"/>
      <c r="FN3498" s="240"/>
      <c r="FO3498" s="240"/>
      <c r="FP3498" s="240"/>
      <c r="FQ3498" s="240"/>
      <c r="FR3498" s="240"/>
      <c r="FS3498" s="240"/>
      <c r="FT3498" s="240"/>
      <c r="FU3498" s="240"/>
      <c r="FV3498" s="240"/>
    </row>
    <row r="3499" spans="1:178" s="250" customFormat="1">
      <c r="A3499" s="234"/>
      <c r="B3499" s="234"/>
      <c r="C3499" s="234"/>
      <c r="D3499" s="234"/>
      <c r="E3499" s="234"/>
      <c r="F3499" s="234"/>
      <c r="G3499" s="235"/>
      <c r="H3499" s="236"/>
      <c r="AJ3499" s="290"/>
      <c r="AK3499" s="240"/>
      <c r="AL3499" s="240"/>
      <c r="AM3499" s="240"/>
      <c r="AN3499" s="240"/>
      <c r="AO3499" s="240"/>
      <c r="AP3499" s="240"/>
      <c r="AQ3499" s="240"/>
      <c r="AR3499" s="240"/>
      <c r="AS3499" s="240"/>
      <c r="AT3499" s="240"/>
      <c r="AU3499" s="240"/>
      <c r="AV3499" s="240"/>
      <c r="AW3499" s="240"/>
      <c r="AX3499" s="240"/>
      <c r="AY3499" s="240"/>
      <c r="AZ3499" s="240"/>
      <c r="BA3499" s="240"/>
      <c r="BB3499" s="240"/>
      <c r="BC3499" s="240"/>
      <c r="BD3499" s="240"/>
      <c r="BE3499" s="240"/>
      <c r="BF3499" s="240"/>
      <c r="BG3499" s="240"/>
      <c r="BH3499" s="240"/>
      <c r="BI3499" s="240"/>
      <c r="BJ3499" s="240"/>
      <c r="BK3499" s="240"/>
      <c r="BL3499" s="240"/>
      <c r="BM3499" s="240"/>
      <c r="BN3499" s="240"/>
      <c r="BO3499" s="240"/>
      <c r="BP3499" s="240"/>
      <c r="BQ3499" s="240"/>
      <c r="BR3499" s="240"/>
      <c r="BS3499" s="240"/>
      <c r="BT3499" s="240"/>
      <c r="BU3499" s="240"/>
      <c r="BV3499" s="240"/>
      <c r="BW3499" s="240"/>
      <c r="BX3499" s="240"/>
      <c r="BY3499" s="240"/>
      <c r="BZ3499" s="240"/>
      <c r="CA3499" s="240"/>
      <c r="CB3499" s="240"/>
      <c r="CC3499" s="240"/>
      <c r="CD3499" s="240"/>
      <c r="CE3499" s="240"/>
      <c r="CF3499" s="240"/>
      <c r="CG3499" s="240"/>
      <c r="CH3499" s="240"/>
      <c r="CI3499" s="240"/>
      <c r="CJ3499" s="240"/>
      <c r="CK3499" s="240"/>
      <c r="CL3499" s="240"/>
      <c r="CM3499" s="240"/>
      <c r="CN3499" s="240"/>
      <c r="CO3499" s="240"/>
      <c r="CP3499" s="240"/>
      <c r="CQ3499" s="240"/>
      <c r="CR3499" s="240"/>
      <c r="CS3499" s="240"/>
      <c r="CT3499" s="240"/>
      <c r="CU3499" s="240"/>
      <c r="CV3499" s="240"/>
      <c r="CW3499" s="240"/>
      <c r="CX3499" s="240"/>
      <c r="CY3499" s="240"/>
      <c r="CZ3499" s="240"/>
      <c r="DA3499" s="240"/>
      <c r="DB3499" s="240"/>
      <c r="DC3499" s="240"/>
      <c r="DD3499" s="240"/>
      <c r="DE3499" s="240"/>
      <c r="DF3499" s="240"/>
      <c r="DG3499" s="240"/>
      <c r="DH3499" s="240"/>
      <c r="DI3499" s="240"/>
      <c r="DJ3499" s="240"/>
      <c r="DK3499" s="240"/>
      <c r="DL3499" s="240"/>
      <c r="DM3499" s="240"/>
      <c r="DN3499" s="240"/>
      <c r="DO3499" s="240"/>
      <c r="DP3499" s="240"/>
      <c r="DQ3499" s="240"/>
      <c r="DR3499" s="240"/>
      <c r="DS3499" s="240"/>
      <c r="DT3499" s="240"/>
      <c r="DU3499" s="240"/>
      <c r="DV3499" s="240"/>
      <c r="DW3499" s="240"/>
      <c r="DX3499" s="240"/>
      <c r="DY3499" s="240"/>
      <c r="DZ3499" s="240"/>
      <c r="EA3499" s="240"/>
      <c r="EB3499" s="240"/>
      <c r="EC3499" s="240"/>
      <c r="ED3499" s="240"/>
      <c r="EE3499" s="240"/>
      <c r="EF3499" s="240"/>
      <c r="EG3499" s="240"/>
      <c r="EH3499" s="240"/>
      <c r="EI3499" s="240"/>
      <c r="EJ3499" s="240"/>
      <c r="EK3499" s="240"/>
      <c r="EL3499" s="240"/>
      <c r="EM3499" s="240"/>
      <c r="EN3499" s="240"/>
      <c r="EO3499" s="240"/>
      <c r="EP3499" s="240"/>
      <c r="EQ3499" s="240"/>
      <c r="ER3499" s="240"/>
      <c r="ES3499" s="240"/>
      <c r="ET3499" s="240"/>
      <c r="EU3499" s="240"/>
      <c r="EV3499" s="240"/>
      <c r="EW3499" s="240"/>
      <c r="EX3499" s="240"/>
      <c r="EY3499" s="240"/>
      <c r="EZ3499" s="240"/>
      <c r="FA3499" s="240"/>
      <c r="FB3499" s="240"/>
      <c r="FC3499" s="240"/>
      <c r="FD3499" s="240"/>
      <c r="FE3499" s="240"/>
      <c r="FF3499" s="240"/>
      <c r="FG3499" s="240"/>
      <c r="FH3499" s="240"/>
      <c r="FI3499" s="240"/>
      <c r="FJ3499" s="240"/>
      <c r="FK3499" s="240"/>
      <c r="FL3499" s="240"/>
      <c r="FM3499" s="240"/>
      <c r="FN3499" s="240"/>
      <c r="FO3499" s="240"/>
      <c r="FP3499" s="240"/>
      <c r="FQ3499" s="240"/>
      <c r="FR3499" s="240"/>
      <c r="FS3499" s="240"/>
      <c r="FT3499" s="240"/>
      <c r="FU3499" s="240"/>
      <c r="FV3499" s="240"/>
    </row>
    <row r="3500" spans="1:178" s="250" customFormat="1">
      <c r="A3500" s="234"/>
      <c r="B3500" s="234"/>
      <c r="C3500" s="234"/>
      <c r="D3500" s="234"/>
      <c r="E3500" s="234"/>
      <c r="F3500" s="234"/>
      <c r="G3500" s="235"/>
      <c r="H3500" s="236"/>
      <c r="AJ3500" s="290"/>
      <c r="AK3500" s="240"/>
      <c r="AL3500" s="240"/>
      <c r="AM3500" s="240"/>
      <c r="AN3500" s="240"/>
      <c r="AO3500" s="240"/>
      <c r="AP3500" s="240"/>
      <c r="AQ3500" s="240"/>
      <c r="AR3500" s="240"/>
      <c r="AS3500" s="240"/>
      <c r="AT3500" s="240"/>
      <c r="AU3500" s="240"/>
      <c r="AV3500" s="240"/>
      <c r="AW3500" s="240"/>
      <c r="AX3500" s="240"/>
      <c r="AY3500" s="240"/>
      <c r="AZ3500" s="240"/>
      <c r="BA3500" s="240"/>
      <c r="BB3500" s="240"/>
      <c r="BC3500" s="240"/>
      <c r="BD3500" s="240"/>
      <c r="BE3500" s="240"/>
      <c r="BF3500" s="240"/>
      <c r="BG3500" s="240"/>
      <c r="BH3500" s="240"/>
      <c r="BI3500" s="240"/>
      <c r="BJ3500" s="240"/>
      <c r="BK3500" s="240"/>
      <c r="BL3500" s="240"/>
      <c r="BM3500" s="240"/>
      <c r="BN3500" s="240"/>
      <c r="BO3500" s="240"/>
      <c r="BP3500" s="240"/>
      <c r="BQ3500" s="240"/>
      <c r="BR3500" s="240"/>
      <c r="BS3500" s="240"/>
      <c r="BT3500" s="240"/>
      <c r="BU3500" s="240"/>
      <c r="BV3500" s="240"/>
      <c r="BW3500" s="240"/>
      <c r="BX3500" s="240"/>
      <c r="BY3500" s="240"/>
      <c r="BZ3500" s="240"/>
      <c r="CA3500" s="240"/>
      <c r="CB3500" s="240"/>
      <c r="CC3500" s="240"/>
      <c r="CD3500" s="240"/>
      <c r="CE3500" s="240"/>
      <c r="CF3500" s="240"/>
      <c r="CG3500" s="240"/>
      <c r="CH3500" s="240"/>
      <c r="CI3500" s="240"/>
      <c r="CJ3500" s="240"/>
      <c r="CK3500" s="240"/>
      <c r="CL3500" s="240"/>
      <c r="CM3500" s="240"/>
      <c r="CN3500" s="240"/>
      <c r="CO3500" s="240"/>
      <c r="CP3500" s="240"/>
      <c r="CQ3500" s="240"/>
      <c r="CR3500" s="240"/>
      <c r="CS3500" s="240"/>
      <c r="CT3500" s="240"/>
      <c r="CU3500" s="240"/>
      <c r="CV3500" s="240"/>
      <c r="CW3500" s="240"/>
      <c r="CX3500" s="240"/>
      <c r="CY3500" s="240"/>
      <c r="CZ3500" s="240"/>
      <c r="DA3500" s="240"/>
      <c r="DB3500" s="240"/>
      <c r="DC3500" s="240"/>
      <c r="DD3500" s="240"/>
      <c r="DE3500" s="240"/>
      <c r="DF3500" s="240"/>
      <c r="DG3500" s="240"/>
      <c r="DH3500" s="240"/>
      <c r="DI3500" s="240"/>
      <c r="DJ3500" s="240"/>
      <c r="DK3500" s="240"/>
      <c r="DL3500" s="240"/>
      <c r="DM3500" s="240"/>
      <c r="DN3500" s="240"/>
      <c r="DO3500" s="240"/>
      <c r="DP3500" s="240"/>
      <c r="DQ3500" s="240"/>
      <c r="DR3500" s="240"/>
      <c r="DS3500" s="240"/>
      <c r="DT3500" s="240"/>
      <c r="DU3500" s="240"/>
      <c r="DV3500" s="240"/>
      <c r="DW3500" s="240"/>
      <c r="DX3500" s="240"/>
      <c r="DY3500" s="240"/>
      <c r="DZ3500" s="240"/>
      <c r="EA3500" s="240"/>
      <c r="EB3500" s="240"/>
      <c r="EC3500" s="240"/>
      <c r="ED3500" s="240"/>
      <c r="EE3500" s="240"/>
      <c r="EF3500" s="240"/>
      <c r="EG3500" s="240"/>
      <c r="EH3500" s="240"/>
      <c r="EI3500" s="240"/>
      <c r="EJ3500" s="240"/>
      <c r="EK3500" s="240"/>
      <c r="EL3500" s="240"/>
      <c r="EM3500" s="240"/>
      <c r="EN3500" s="240"/>
      <c r="EO3500" s="240"/>
      <c r="EP3500" s="240"/>
      <c r="EQ3500" s="240"/>
      <c r="ER3500" s="240"/>
      <c r="ES3500" s="240"/>
      <c r="ET3500" s="240"/>
      <c r="EU3500" s="240"/>
      <c r="EV3500" s="240"/>
      <c r="EW3500" s="240"/>
      <c r="EX3500" s="240"/>
      <c r="EY3500" s="240"/>
      <c r="EZ3500" s="240"/>
      <c r="FA3500" s="240"/>
      <c r="FB3500" s="240"/>
      <c r="FC3500" s="240"/>
      <c r="FD3500" s="240"/>
      <c r="FE3500" s="240"/>
      <c r="FF3500" s="240"/>
      <c r="FG3500" s="240"/>
      <c r="FH3500" s="240"/>
      <c r="FI3500" s="240"/>
      <c r="FJ3500" s="240"/>
      <c r="FK3500" s="240"/>
      <c r="FL3500" s="240"/>
      <c r="FM3500" s="240"/>
      <c r="FN3500" s="240"/>
      <c r="FO3500" s="240"/>
      <c r="FP3500" s="240"/>
      <c r="FQ3500" s="240"/>
      <c r="FR3500" s="240"/>
      <c r="FS3500" s="240"/>
      <c r="FT3500" s="240"/>
      <c r="FU3500" s="240"/>
      <c r="FV3500" s="240"/>
    </row>
    <row r="3501" spans="1:178" s="250" customFormat="1">
      <c r="A3501" s="234"/>
      <c r="B3501" s="234"/>
      <c r="C3501" s="234"/>
      <c r="D3501" s="234"/>
      <c r="E3501" s="234"/>
      <c r="F3501" s="234"/>
      <c r="G3501" s="235"/>
      <c r="H3501" s="236"/>
      <c r="AJ3501" s="290"/>
      <c r="AK3501" s="240"/>
      <c r="AL3501" s="240"/>
      <c r="AM3501" s="240"/>
      <c r="AN3501" s="240"/>
      <c r="AO3501" s="240"/>
      <c r="AP3501" s="240"/>
      <c r="AQ3501" s="240"/>
      <c r="AR3501" s="240"/>
      <c r="AS3501" s="240"/>
      <c r="AT3501" s="240"/>
      <c r="AU3501" s="240"/>
      <c r="AV3501" s="240"/>
      <c r="AW3501" s="240"/>
      <c r="AX3501" s="240"/>
      <c r="AY3501" s="240"/>
      <c r="AZ3501" s="240"/>
      <c r="BA3501" s="240"/>
      <c r="BB3501" s="240"/>
      <c r="BC3501" s="240"/>
      <c r="BD3501" s="240"/>
      <c r="BE3501" s="240"/>
      <c r="BF3501" s="240"/>
      <c r="BG3501" s="240"/>
      <c r="BH3501" s="240"/>
      <c r="BI3501" s="240"/>
      <c r="BJ3501" s="240"/>
      <c r="BK3501" s="240"/>
      <c r="BL3501" s="240"/>
      <c r="BM3501" s="240"/>
      <c r="BN3501" s="240"/>
      <c r="BO3501" s="240"/>
      <c r="BP3501" s="240"/>
      <c r="BQ3501" s="240"/>
      <c r="BR3501" s="240"/>
      <c r="BS3501" s="240"/>
      <c r="BT3501" s="240"/>
      <c r="BU3501" s="240"/>
      <c r="BV3501" s="240"/>
      <c r="BW3501" s="240"/>
      <c r="BX3501" s="240"/>
      <c r="BY3501" s="240"/>
      <c r="BZ3501" s="240"/>
      <c r="CA3501" s="240"/>
      <c r="CB3501" s="240"/>
      <c r="CC3501" s="240"/>
      <c r="CD3501" s="240"/>
      <c r="CE3501" s="240"/>
      <c r="CF3501" s="240"/>
      <c r="CG3501" s="240"/>
      <c r="CH3501" s="240"/>
      <c r="CI3501" s="240"/>
      <c r="CJ3501" s="240"/>
      <c r="CK3501" s="240"/>
      <c r="CL3501" s="240"/>
      <c r="CM3501" s="240"/>
      <c r="CN3501" s="240"/>
      <c r="CO3501" s="240"/>
      <c r="CP3501" s="240"/>
      <c r="CQ3501" s="240"/>
      <c r="CR3501" s="240"/>
      <c r="CS3501" s="240"/>
      <c r="CT3501" s="240"/>
      <c r="CU3501" s="240"/>
      <c r="CV3501" s="240"/>
      <c r="CW3501" s="240"/>
      <c r="CX3501" s="240"/>
      <c r="CY3501" s="240"/>
      <c r="CZ3501" s="240"/>
      <c r="DA3501" s="240"/>
      <c r="DB3501" s="240"/>
      <c r="DC3501" s="240"/>
      <c r="DD3501" s="240"/>
      <c r="DE3501" s="240"/>
      <c r="DF3501" s="240"/>
      <c r="DG3501" s="240"/>
      <c r="DH3501" s="240"/>
      <c r="DI3501" s="240"/>
      <c r="DJ3501" s="240"/>
      <c r="DK3501" s="240"/>
      <c r="DL3501" s="240"/>
      <c r="DM3501" s="240"/>
      <c r="DN3501" s="240"/>
      <c r="DO3501" s="240"/>
      <c r="DP3501" s="240"/>
      <c r="DQ3501" s="240"/>
      <c r="DR3501" s="240"/>
      <c r="DS3501" s="240"/>
      <c r="DT3501" s="240"/>
      <c r="DU3501" s="240"/>
      <c r="DV3501" s="240"/>
      <c r="DW3501" s="240"/>
      <c r="DX3501" s="240"/>
      <c r="DY3501" s="240"/>
      <c r="DZ3501" s="240"/>
      <c r="EA3501" s="240"/>
      <c r="EB3501" s="240"/>
      <c r="EC3501" s="240"/>
      <c r="ED3501" s="240"/>
      <c r="EE3501" s="240"/>
      <c r="EF3501" s="240"/>
      <c r="EG3501" s="240"/>
      <c r="EH3501" s="240"/>
      <c r="EI3501" s="240"/>
      <c r="EJ3501" s="240"/>
      <c r="EK3501" s="240"/>
      <c r="EL3501" s="240"/>
      <c r="EM3501" s="240"/>
      <c r="EN3501" s="240"/>
      <c r="EO3501" s="240"/>
      <c r="EP3501" s="240"/>
      <c r="EQ3501" s="240"/>
      <c r="ER3501" s="240"/>
      <c r="ES3501" s="240"/>
      <c r="ET3501" s="240"/>
      <c r="EU3501" s="240"/>
      <c r="EV3501" s="240"/>
      <c r="EW3501" s="240"/>
      <c r="EX3501" s="240"/>
      <c r="EY3501" s="240"/>
      <c r="EZ3501" s="240"/>
      <c r="FA3501" s="240"/>
      <c r="FB3501" s="240"/>
      <c r="FC3501" s="240"/>
      <c r="FD3501" s="240"/>
      <c r="FE3501" s="240"/>
      <c r="FF3501" s="240"/>
      <c r="FG3501" s="240"/>
      <c r="FH3501" s="240"/>
      <c r="FI3501" s="240"/>
      <c r="FJ3501" s="240"/>
      <c r="FK3501" s="240"/>
      <c r="FL3501" s="240"/>
      <c r="FM3501" s="240"/>
      <c r="FN3501" s="240"/>
      <c r="FO3501" s="240"/>
      <c r="FP3501" s="240"/>
      <c r="FQ3501" s="240"/>
      <c r="FR3501" s="240"/>
      <c r="FS3501" s="240"/>
      <c r="FT3501" s="240"/>
      <c r="FU3501" s="240"/>
      <c r="FV3501" s="240"/>
    </row>
    <row r="3502" spans="1:178" s="250" customFormat="1">
      <c r="A3502" s="234"/>
      <c r="B3502" s="234"/>
      <c r="C3502" s="234"/>
      <c r="D3502" s="234"/>
      <c r="E3502" s="234"/>
      <c r="F3502" s="234"/>
      <c r="G3502" s="235"/>
      <c r="H3502" s="236"/>
      <c r="AJ3502" s="290"/>
      <c r="AK3502" s="240"/>
      <c r="AL3502" s="240"/>
      <c r="AM3502" s="240"/>
      <c r="AN3502" s="240"/>
      <c r="AO3502" s="240"/>
      <c r="AP3502" s="240"/>
      <c r="AQ3502" s="240"/>
      <c r="AR3502" s="240"/>
      <c r="AS3502" s="240"/>
      <c r="AT3502" s="240"/>
      <c r="AU3502" s="240"/>
      <c r="AV3502" s="240"/>
      <c r="AW3502" s="240"/>
      <c r="AX3502" s="240"/>
      <c r="AY3502" s="240"/>
      <c r="AZ3502" s="240"/>
      <c r="BA3502" s="240"/>
      <c r="BB3502" s="240"/>
      <c r="BC3502" s="240"/>
      <c r="BD3502" s="240"/>
      <c r="BE3502" s="240"/>
      <c r="BF3502" s="240"/>
      <c r="BG3502" s="240"/>
      <c r="BH3502" s="240"/>
      <c r="BI3502" s="240"/>
      <c r="BJ3502" s="240"/>
      <c r="BK3502" s="240"/>
      <c r="BL3502" s="240"/>
      <c r="BM3502" s="240"/>
      <c r="BN3502" s="240"/>
      <c r="BO3502" s="240"/>
      <c r="BP3502" s="240"/>
      <c r="BQ3502" s="240"/>
      <c r="BR3502" s="240"/>
      <c r="BS3502" s="240"/>
      <c r="BT3502" s="240"/>
      <c r="BU3502" s="240"/>
      <c r="BV3502" s="240"/>
      <c r="BW3502" s="240"/>
      <c r="BX3502" s="240"/>
      <c r="BY3502" s="240"/>
      <c r="BZ3502" s="240"/>
      <c r="CA3502" s="240"/>
      <c r="CB3502" s="240"/>
      <c r="CC3502" s="240"/>
      <c r="CD3502" s="240"/>
      <c r="CE3502" s="240"/>
      <c r="CF3502" s="240"/>
      <c r="CG3502" s="240"/>
      <c r="CH3502" s="240"/>
      <c r="CI3502" s="240"/>
      <c r="CJ3502" s="240"/>
      <c r="CK3502" s="240"/>
      <c r="CL3502" s="240"/>
      <c r="CM3502" s="240"/>
      <c r="CN3502" s="240"/>
      <c r="CO3502" s="240"/>
      <c r="CP3502" s="240"/>
      <c r="CQ3502" s="240"/>
      <c r="CR3502" s="240"/>
      <c r="CS3502" s="240"/>
      <c r="CT3502" s="240"/>
      <c r="CU3502" s="240"/>
      <c r="CV3502" s="240"/>
      <c r="CW3502" s="240"/>
      <c r="CX3502" s="240"/>
      <c r="CY3502" s="240"/>
      <c r="CZ3502" s="240"/>
      <c r="DA3502" s="240"/>
      <c r="DB3502" s="240"/>
      <c r="DC3502" s="240"/>
      <c r="DD3502" s="240"/>
      <c r="DE3502" s="240"/>
      <c r="DF3502" s="240"/>
      <c r="DG3502" s="240"/>
      <c r="DH3502" s="240"/>
      <c r="DI3502" s="240"/>
      <c r="DJ3502" s="240"/>
      <c r="DK3502" s="240"/>
      <c r="DL3502" s="240"/>
      <c r="DM3502" s="240"/>
      <c r="DN3502" s="240"/>
      <c r="DO3502" s="240"/>
      <c r="DP3502" s="240"/>
      <c r="DQ3502" s="240"/>
      <c r="DR3502" s="240"/>
      <c r="DS3502" s="240"/>
      <c r="DT3502" s="240"/>
      <c r="DU3502" s="240"/>
      <c r="DV3502" s="240"/>
      <c r="DW3502" s="240"/>
      <c r="DX3502" s="240"/>
      <c r="DY3502" s="240"/>
      <c r="DZ3502" s="240"/>
      <c r="EA3502" s="240"/>
      <c r="EB3502" s="240"/>
      <c r="EC3502" s="240"/>
      <c r="ED3502" s="240"/>
      <c r="EE3502" s="240"/>
      <c r="EF3502" s="240"/>
      <c r="EG3502" s="240"/>
      <c r="EH3502" s="240"/>
      <c r="EI3502" s="240"/>
      <c r="EJ3502" s="240"/>
      <c r="EK3502" s="240"/>
      <c r="EL3502" s="240"/>
      <c r="EM3502" s="240"/>
      <c r="EN3502" s="240"/>
      <c r="EO3502" s="240"/>
      <c r="EP3502" s="240"/>
      <c r="EQ3502" s="240"/>
      <c r="ER3502" s="240"/>
      <c r="ES3502" s="240"/>
      <c r="ET3502" s="240"/>
      <c r="EU3502" s="240"/>
      <c r="EV3502" s="240"/>
      <c r="EW3502" s="240"/>
      <c r="EX3502" s="240"/>
      <c r="EY3502" s="240"/>
      <c r="EZ3502" s="240"/>
      <c r="FA3502" s="240"/>
      <c r="FB3502" s="240"/>
      <c r="FC3502" s="240"/>
      <c r="FD3502" s="240"/>
      <c r="FE3502" s="240"/>
      <c r="FF3502" s="240"/>
      <c r="FG3502" s="240"/>
      <c r="FH3502" s="240"/>
      <c r="FI3502" s="240"/>
      <c r="FJ3502" s="240"/>
      <c r="FK3502" s="240"/>
      <c r="FL3502" s="240"/>
      <c r="FM3502" s="240"/>
      <c r="FN3502" s="240"/>
      <c r="FO3502" s="240"/>
      <c r="FP3502" s="240"/>
      <c r="FQ3502" s="240"/>
      <c r="FR3502" s="240"/>
      <c r="FS3502" s="240"/>
      <c r="FT3502" s="240"/>
      <c r="FU3502" s="240"/>
      <c r="FV3502" s="240"/>
    </row>
    <row r="3503" spans="1:178" s="250" customFormat="1">
      <c r="A3503" s="234"/>
      <c r="B3503" s="234"/>
      <c r="C3503" s="234"/>
      <c r="D3503" s="234"/>
      <c r="E3503" s="234"/>
      <c r="F3503" s="234"/>
      <c r="G3503" s="235"/>
      <c r="H3503" s="236"/>
      <c r="AJ3503" s="290"/>
      <c r="AK3503" s="240"/>
      <c r="AL3503" s="240"/>
      <c r="AM3503" s="240"/>
      <c r="AN3503" s="240"/>
      <c r="AO3503" s="240"/>
      <c r="AP3503" s="240"/>
      <c r="AQ3503" s="240"/>
      <c r="AR3503" s="240"/>
      <c r="AS3503" s="240"/>
      <c r="AT3503" s="240"/>
      <c r="AU3503" s="240"/>
      <c r="AV3503" s="240"/>
      <c r="AW3503" s="240"/>
      <c r="AX3503" s="240"/>
      <c r="AY3503" s="240"/>
      <c r="AZ3503" s="240"/>
      <c r="BA3503" s="240"/>
      <c r="BB3503" s="240"/>
      <c r="BC3503" s="240"/>
      <c r="BD3503" s="240"/>
      <c r="BE3503" s="240"/>
      <c r="BF3503" s="240"/>
      <c r="BG3503" s="240"/>
      <c r="BH3503" s="240"/>
      <c r="BI3503" s="240"/>
      <c r="BJ3503" s="240"/>
      <c r="BK3503" s="240"/>
      <c r="BL3503" s="240"/>
      <c r="BM3503" s="240"/>
      <c r="BN3503" s="240"/>
      <c r="BO3503" s="240"/>
      <c r="BP3503" s="240"/>
      <c r="BQ3503" s="240"/>
      <c r="BR3503" s="240"/>
      <c r="BS3503" s="240"/>
      <c r="BT3503" s="240"/>
      <c r="BU3503" s="240"/>
      <c r="BV3503" s="240"/>
      <c r="BW3503" s="240"/>
      <c r="BX3503" s="240"/>
      <c r="BY3503" s="240"/>
      <c r="BZ3503" s="240"/>
      <c r="CA3503" s="240"/>
      <c r="CB3503" s="240"/>
      <c r="CC3503" s="240"/>
      <c r="CD3503" s="240"/>
      <c r="CE3503" s="240"/>
      <c r="CF3503" s="240"/>
      <c r="CG3503" s="240"/>
      <c r="CH3503" s="240"/>
      <c r="CI3503" s="240"/>
      <c r="CJ3503" s="240"/>
      <c r="CK3503" s="240"/>
      <c r="CL3503" s="240"/>
      <c r="CM3503" s="240"/>
      <c r="CN3503" s="240"/>
      <c r="CO3503" s="240"/>
      <c r="CP3503" s="240"/>
      <c r="CQ3503" s="240"/>
      <c r="CR3503" s="240"/>
      <c r="CS3503" s="240"/>
      <c r="CT3503" s="240"/>
      <c r="CU3503" s="240"/>
      <c r="CV3503" s="240"/>
      <c r="CW3503" s="240"/>
      <c r="CX3503" s="240"/>
      <c r="CY3503" s="240"/>
      <c r="CZ3503" s="240"/>
      <c r="DA3503" s="240"/>
      <c r="DB3503" s="240"/>
      <c r="DC3503" s="240"/>
      <c r="DD3503" s="240"/>
      <c r="DE3503" s="240"/>
      <c r="DF3503" s="240"/>
      <c r="DG3503" s="240"/>
      <c r="DH3503" s="240"/>
      <c r="DI3503" s="240"/>
      <c r="DJ3503" s="240"/>
      <c r="DK3503" s="240"/>
      <c r="DL3503" s="240"/>
      <c r="DM3503" s="240"/>
      <c r="DN3503" s="240"/>
      <c r="DO3503" s="240"/>
      <c r="DP3503" s="240"/>
      <c r="DQ3503" s="240"/>
      <c r="DR3503" s="240"/>
      <c r="DS3503" s="240"/>
      <c r="DT3503" s="240"/>
      <c r="DU3503" s="240"/>
      <c r="DV3503" s="240"/>
      <c r="DW3503" s="240"/>
      <c r="DX3503" s="240"/>
      <c r="DY3503" s="240"/>
      <c r="DZ3503" s="240"/>
      <c r="EA3503" s="240"/>
      <c r="EB3503" s="240"/>
      <c r="EC3503" s="240"/>
      <c r="ED3503" s="240"/>
      <c r="EE3503" s="240"/>
      <c r="EF3503" s="240"/>
      <c r="EG3503" s="240"/>
      <c r="EH3503" s="240"/>
      <c r="EI3503" s="240"/>
      <c r="EJ3503" s="240"/>
      <c r="EK3503" s="240"/>
      <c r="EL3503" s="240"/>
      <c r="EM3503" s="240"/>
      <c r="EN3503" s="240"/>
      <c r="EO3503" s="240"/>
      <c r="EP3503" s="240"/>
      <c r="EQ3503" s="240"/>
      <c r="ER3503" s="240"/>
      <c r="ES3503" s="240"/>
      <c r="ET3503" s="240"/>
      <c r="EU3503" s="240"/>
      <c r="EV3503" s="240"/>
      <c r="EW3503" s="240"/>
      <c r="EX3503" s="240"/>
      <c r="EY3503" s="240"/>
      <c r="EZ3503" s="240"/>
      <c r="FA3503" s="240"/>
      <c r="FB3503" s="240"/>
      <c r="FC3503" s="240"/>
      <c r="FD3503" s="240"/>
      <c r="FE3503" s="240"/>
      <c r="FF3503" s="240"/>
      <c r="FG3503" s="240"/>
      <c r="FH3503" s="240"/>
      <c r="FI3503" s="240"/>
      <c r="FJ3503" s="240"/>
      <c r="FK3503" s="240"/>
      <c r="FL3503" s="240"/>
      <c r="FM3503" s="240"/>
      <c r="FN3503" s="240"/>
      <c r="FO3503" s="240"/>
      <c r="FP3503" s="240"/>
      <c r="FQ3503" s="240"/>
      <c r="FR3503" s="240"/>
      <c r="FS3503" s="240"/>
      <c r="FT3503" s="240"/>
      <c r="FU3503" s="240"/>
      <c r="FV3503" s="240"/>
    </row>
    <row r="3504" spans="1:178" s="250" customFormat="1">
      <c r="A3504" s="234"/>
      <c r="B3504" s="234"/>
      <c r="C3504" s="234"/>
      <c r="D3504" s="234"/>
      <c r="E3504" s="234"/>
      <c r="F3504" s="234"/>
      <c r="G3504" s="235"/>
      <c r="H3504" s="236"/>
      <c r="AJ3504" s="290"/>
      <c r="AK3504" s="240"/>
      <c r="AL3504" s="240"/>
      <c r="AM3504" s="240"/>
      <c r="AN3504" s="240"/>
      <c r="AO3504" s="240"/>
      <c r="AP3504" s="240"/>
      <c r="AQ3504" s="240"/>
      <c r="AR3504" s="240"/>
      <c r="AS3504" s="240"/>
      <c r="AT3504" s="240"/>
      <c r="AU3504" s="240"/>
      <c r="AV3504" s="240"/>
      <c r="AW3504" s="240"/>
      <c r="AX3504" s="240"/>
      <c r="AY3504" s="240"/>
      <c r="AZ3504" s="240"/>
      <c r="BA3504" s="240"/>
      <c r="BB3504" s="240"/>
      <c r="BC3504" s="240"/>
      <c r="BD3504" s="240"/>
      <c r="BE3504" s="240"/>
      <c r="BF3504" s="240"/>
      <c r="BG3504" s="240"/>
      <c r="BH3504" s="240"/>
      <c r="BI3504" s="240"/>
      <c r="BJ3504" s="240"/>
      <c r="BK3504" s="240"/>
      <c r="BL3504" s="240"/>
      <c r="BM3504" s="240"/>
      <c r="BN3504" s="240"/>
      <c r="BO3504" s="240"/>
      <c r="BP3504" s="240"/>
      <c r="BQ3504" s="240"/>
      <c r="BR3504" s="240"/>
      <c r="BS3504" s="240"/>
      <c r="BT3504" s="240"/>
      <c r="BU3504" s="240"/>
      <c r="BV3504" s="240"/>
      <c r="BW3504" s="240"/>
      <c r="BX3504" s="240"/>
      <c r="BY3504" s="240"/>
      <c r="BZ3504" s="240"/>
      <c r="CA3504" s="240"/>
      <c r="CB3504" s="240"/>
      <c r="CC3504" s="240"/>
      <c r="CD3504" s="240"/>
      <c r="CE3504" s="240"/>
      <c r="CF3504" s="240"/>
      <c r="CG3504" s="240"/>
      <c r="CH3504" s="240"/>
      <c r="CI3504" s="240"/>
      <c r="CJ3504" s="240"/>
      <c r="CK3504" s="240"/>
      <c r="CL3504" s="240"/>
      <c r="CM3504" s="240"/>
      <c r="CN3504" s="240"/>
      <c r="CO3504" s="240"/>
      <c r="CP3504" s="240"/>
      <c r="CQ3504" s="240"/>
      <c r="CR3504" s="240"/>
      <c r="CS3504" s="240"/>
      <c r="CT3504" s="240"/>
      <c r="CU3504" s="240"/>
      <c r="CV3504" s="240"/>
      <c r="CW3504" s="240"/>
      <c r="CX3504" s="240"/>
      <c r="CY3504" s="240"/>
      <c r="CZ3504" s="240"/>
      <c r="DA3504" s="240"/>
      <c r="DB3504" s="240"/>
      <c r="DC3504" s="240"/>
      <c r="DD3504" s="240"/>
      <c r="DE3504" s="240"/>
      <c r="DF3504" s="240"/>
      <c r="DG3504" s="240"/>
      <c r="DH3504" s="240"/>
      <c r="DI3504" s="240"/>
      <c r="DJ3504" s="240"/>
      <c r="DK3504" s="240"/>
      <c r="DL3504" s="240"/>
      <c r="DM3504" s="240"/>
      <c r="DN3504" s="240"/>
      <c r="DO3504" s="240"/>
      <c r="DP3504" s="240"/>
      <c r="DQ3504" s="240"/>
      <c r="DR3504" s="240"/>
      <c r="DS3504" s="240"/>
      <c r="DT3504" s="240"/>
      <c r="DU3504" s="240"/>
      <c r="DV3504" s="240"/>
      <c r="DW3504" s="240"/>
      <c r="DX3504" s="240"/>
      <c r="DY3504" s="240"/>
      <c r="DZ3504" s="240"/>
      <c r="EA3504" s="240"/>
      <c r="EB3504" s="240"/>
      <c r="EC3504" s="240"/>
      <c r="ED3504" s="240"/>
      <c r="EE3504" s="240"/>
      <c r="EF3504" s="240"/>
      <c r="EG3504" s="240"/>
      <c r="EH3504" s="240"/>
      <c r="EI3504" s="240"/>
      <c r="EJ3504" s="240"/>
      <c r="EK3504" s="240"/>
      <c r="EL3504" s="240"/>
      <c r="EM3504" s="240"/>
      <c r="EN3504" s="240"/>
      <c r="EO3504" s="240"/>
      <c r="EP3504" s="240"/>
      <c r="EQ3504" s="240"/>
      <c r="ER3504" s="240"/>
      <c r="ES3504" s="240"/>
      <c r="ET3504" s="240"/>
      <c r="EU3504" s="240"/>
      <c r="EV3504" s="240"/>
      <c r="EW3504" s="240"/>
      <c r="EX3504" s="240"/>
      <c r="EY3504" s="240"/>
      <c r="EZ3504" s="240"/>
      <c r="FA3504" s="240"/>
      <c r="FB3504" s="240"/>
      <c r="FC3504" s="240"/>
      <c r="FD3504" s="240"/>
      <c r="FE3504" s="240"/>
      <c r="FF3504" s="240"/>
      <c r="FG3504" s="240"/>
      <c r="FH3504" s="240"/>
      <c r="FI3504" s="240"/>
      <c r="FJ3504" s="240"/>
      <c r="FK3504" s="240"/>
      <c r="FL3504" s="240"/>
      <c r="FM3504" s="240"/>
      <c r="FN3504" s="240"/>
      <c r="FO3504" s="240"/>
      <c r="FP3504" s="240"/>
      <c r="FQ3504" s="240"/>
      <c r="FR3504" s="240"/>
      <c r="FS3504" s="240"/>
      <c r="FT3504" s="240"/>
      <c r="FU3504" s="240"/>
      <c r="FV3504" s="240"/>
    </row>
    <row r="3505" spans="1:178" s="250" customFormat="1">
      <c r="A3505" s="234"/>
      <c r="B3505" s="234"/>
      <c r="C3505" s="234"/>
      <c r="D3505" s="234"/>
      <c r="E3505" s="234"/>
      <c r="F3505" s="234"/>
      <c r="G3505" s="235"/>
      <c r="H3505" s="236"/>
      <c r="AJ3505" s="290"/>
      <c r="AK3505" s="240"/>
      <c r="AL3505" s="240"/>
      <c r="AM3505" s="240"/>
      <c r="AN3505" s="240"/>
      <c r="AO3505" s="240"/>
      <c r="AP3505" s="240"/>
      <c r="AQ3505" s="240"/>
      <c r="AR3505" s="240"/>
      <c r="AS3505" s="240"/>
      <c r="AT3505" s="240"/>
      <c r="AU3505" s="240"/>
      <c r="AV3505" s="240"/>
      <c r="AW3505" s="240"/>
      <c r="AX3505" s="240"/>
      <c r="AY3505" s="240"/>
      <c r="AZ3505" s="240"/>
      <c r="BA3505" s="240"/>
      <c r="BB3505" s="240"/>
      <c r="BC3505" s="240"/>
      <c r="BD3505" s="240"/>
      <c r="BE3505" s="240"/>
      <c r="BF3505" s="240"/>
      <c r="BG3505" s="240"/>
      <c r="BH3505" s="240"/>
      <c r="BI3505" s="240"/>
      <c r="BJ3505" s="240"/>
      <c r="BK3505" s="240"/>
      <c r="BL3505" s="240"/>
      <c r="BM3505" s="240"/>
      <c r="BN3505" s="240"/>
      <c r="BO3505" s="240"/>
      <c r="BP3505" s="240"/>
      <c r="BQ3505" s="240"/>
      <c r="BR3505" s="240"/>
      <c r="BS3505" s="240"/>
      <c r="BT3505" s="240"/>
      <c r="BU3505" s="240"/>
      <c r="BV3505" s="240"/>
      <c r="BW3505" s="240"/>
      <c r="BX3505" s="240"/>
      <c r="BY3505" s="240"/>
      <c r="BZ3505" s="240"/>
      <c r="CA3505" s="240"/>
      <c r="CB3505" s="240"/>
      <c r="CC3505" s="240"/>
      <c r="CD3505" s="240"/>
      <c r="CE3505" s="240"/>
      <c r="CF3505" s="240"/>
      <c r="CG3505" s="240"/>
      <c r="CH3505" s="240"/>
      <c r="CI3505" s="240"/>
      <c r="CJ3505" s="240"/>
      <c r="CK3505" s="240"/>
      <c r="CL3505" s="240"/>
      <c r="CM3505" s="240"/>
      <c r="CN3505" s="240"/>
      <c r="CO3505" s="240"/>
      <c r="CP3505" s="240"/>
      <c r="CQ3505" s="240"/>
      <c r="CR3505" s="240"/>
      <c r="CS3505" s="240"/>
      <c r="CT3505" s="240"/>
      <c r="CU3505" s="240"/>
      <c r="CV3505" s="240"/>
      <c r="CW3505" s="240"/>
      <c r="CX3505" s="240"/>
      <c r="CY3505" s="240"/>
      <c r="CZ3505" s="240"/>
      <c r="DA3505" s="240"/>
      <c r="DB3505" s="240"/>
      <c r="DC3505" s="240"/>
      <c r="DD3505" s="240"/>
      <c r="DE3505" s="240"/>
      <c r="DF3505" s="240"/>
      <c r="DG3505" s="240"/>
      <c r="DH3505" s="240"/>
      <c r="DI3505" s="240"/>
      <c r="DJ3505" s="240"/>
      <c r="DK3505" s="240"/>
      <c r="DL3505" s="240"/>
      <c r="DM3505" s="240"/>
      <c r="DN3505" s="240"/>
      <c r="DO3505" s="240"/>
      <c r="DP3505" s="240"/>
      <c r="DQ3505" s="240"/>
      <c r="DR3505" s="240"/>
      <c r="DS3505" s="240"/>
      <c r="DT3505" s="240"/>
      <c r="DU3505" s="240"/>
      <c r="DV3505" s="240"/>
      <c r="DW3505" s="240"/>
      <c r="DX3505" s="240"/>
      <c r="DY3505" s="240"/>
      <c r="DZ3505" s="240"/>
      <c r="EA3505" s="240"/>
      <c r="EB3505" s="240"/>
      <c r="EC3505" s="240"/>
      <c r="ED3505" s="240"/>
      <c r="EE3505" s="240"/>
      <c r="EF3505" s="240"/>
      <c r="EG3505" s="240"/>
      <c r="EH3505" s="240"/>
      <c r="EI3505" s="240"/>
      <c r="EJ3505" s="240"/>
      <c r="EK3505" s="240"/>
      <c r="EL3505" s="240"/>
      <c r="EM3505" s="240"/>
      <c r="EN3505" s="240"/>
      <c r="EO3505" s="240"/>
      <c r="EP3505" s="240"/>
      <c r="EQ3505" s="240"/>
      <c r="ER3505" s="240"/>
      <c r="ES3505" s="240"/>
      <c r="ET3505" s="240"/>
      <c r="EU3505" s="240"/>
      <c r="EV3505" s="240"/>
      <c r="EW3505" s="240"/>
      <c r="EX3505" s="240"/>
      <c r="EY3505" s="240"/>
      <c r="EZ3505" s="240"/>
      <c r="FA3505" s="240"/>
      <c r="FB3505" s="240"/>
      <c r="FC3505" s="240"/>
      <c r="FD3505" s="240"/>
      <c r="FE3505" s="240"/>
      <c r="FF3505" s="240"/>
      <c r="FG3505" s="240"/>
      <c r="FH3505" s="240"/>
      <c r="FI3505" s="240"/>
      <c r="FJ3505" s="240"/>
      <c r="FK3505" s="240"/>
      <c r="FL3505" s="240"/>
      <c r="FM3505" s="240"/>
      <c r="FN3505" s="240"/>
      <c r="FO3505" s="240"/>
      <c r="FP3505" s="240"/>
      <c r="FQ3505" s="240"/>
      <c r="FR3505" s="240"/>
      <c r="FS3505" s="240"/>
      <c r="FT3505" s="240"/>
      <c r="FU3505" s="240"/>
      <c r="FV3505" s="240"/>
    </row>
    <row r="3506" spans="1:178" s="250" customFormat="1">
      <c r="A3506" s="234"/>
      <c r="B3506" s="234"/>
      <c r="C3506" s="234"/>
      <c r="D3506" s="234"/>
      <c r="E3506" s="234"/>
      <c r="F3506" s="234"/>
      <c r="G3506" s="235"/>
      <c r="H3506" s="236"/>
      <c r="AJ3506" s="290"/>
      <c r="AK3506" s="240"/>
      <c r="AL3506" s="240"/>
      <c r="AM3506" s="240"/>
      <c r="AN3506" s="240"/>
      <c r="AO3506" s="240"/>
      <c r="AP3506" s="240"/>
      <c r="AQ3506" s="240"/>
      <c r="AR3506" s="240"/>
      <c r="AS3506" s="240"/>
      <c r="AT3506" s="240"/>
      <c r="AU3506" s="240"/>
      <c r="AV3506" s="240"/>
      <c r="AW3506" s="240"/>
      <c r="AX3506" s="240"/>
      <c r="AY3506" s="240"/>
      <c r="AZ3506" s="240"/>
      <c r="BA3506" s="240"/>
      <c r="BB3506" s="240"/>
      <c r="BC3506" s="240"/>
      <c r="BD3506" s="240"/>
      <c r="BE3506" s="240"/>
      <c r="BF3506" s="240"/>
      <c r="BG3506" s="240"/>
      <c r="BH3506" s="240"/>
      <c r="BI3506" s="240"/>
      <c r="BJ3506" s="240"/>
      <c r="BK3506" s="240"/>
      <c r="BL3506" s="240"/>
      <c r="BM3506" s="240"/>
      <c r="BN3506" s="240"/>
      <c r="BO3506" s="240"/>
      <c r="BP3506" s="240"/>
      <c r="BQ3506" s="240"/>
      <c r="BR3506" s="240"/>
      <c r="BS3506" s="240"/>
      <c r="BT3506" s="240"/>
      <c r="BU3506" s="240"/>
      <c r="BV3506" s="240"/>
      <c r="BW3506" s="240"/>
      <c r="BX3506" s="240"/>
      <c r="BY3506" s="240"/>
      <c r="BZ3506" s="240"/>
      <c r="CA3506" s="240"/>
      <c r="CB3506" s="240"/>
      <c r="CC3506" s="240"/>
      <c r="CD3506" s="240"/>
      <c r="CE3506" s="240"/>
      <c r="CF3506" s="240"/>
      <c r="CG3506" s="240"/>
      <c r="CH3506" s="240"/>
      <c r="CI3506" s="240"/>
      <c r="CJ3506" s="240"/>
      <c r="CK3506" s="240"/>
      <c r="CL3506" s="240"/>
      <c r="CM3506" s="240"/>
      <c r="CN3506" s="240"/>
      <c r="CO3506" s="240"/>
      <c r="CP3506" s="240"/>
      <c r="CQ3506" s="240"/>
      <c r="CR3506" s="240"/>
      <c r="CS3506" s="240"/>
      <c r="CT3506" s="240"/>
      <c r="CU3506" s="240"/>
      <c r="CV3506" s="240"/>
      <c r="CW3506" s="240"/>
      <c r="CX3506" s="240"/>
      <c r="CY3506" s="240"/>
      <c r="CZ3506" s="240"/>
      <c r="DA3506" s="240"/>
      <c r="DB3506" s="240"/>
      <c r="DC3506" s="240"/>
      <c r="DD3506" s="240"/>
      <c r="DE3506" s="240"/>
      <c r="DF3506" s="240"/>
      <c r="DG3506" s="240"/>
      <c r="DH3506" s="240"/>
      <c r="DI3506" s="240"/>
      <c r="DJ3506" s="240"/>
      <c r="DK3506" s="240"/>
      <c r="DL3506" s="240"/>
      <c r="DM3506" s="240"/>
      <c r="DN3506" s="240"/>
      <c r="DO3506" s="240"/>
      <c r="DP3506" s="240"/>
      <c r="DQ3506" s="240"/>
      <c r="DR3506" s="240"/>
      <c r="DS3506" s="240"/>
      <c r="DT3506" s="240"/>
      <c r="DU3506" s="240"/>
      <c r="DV3506" s="240"/>
      <c r="DW3506" s="240"/>
      <c r="DX3506" s="240"/>
      <c r="DY3506" s="240"/>
      <c r="DZ3506" s="240"/>
      <c r="EA3506" s="240"/>
      <c r="EB3506" s="240"/>
      <c r="EC3506" s="240"/>
      <c r="ED3506" s="240"/>
      <c r="EE3506" s="240"/>
      <c r="EF3506" s="240"/>
      <c r="EG3506" s="240"/>
      <c r="EH3506" s="240"/>
      <c r="EI3506" s="240"/>
      <c r="EJ3506" s="240"/>
      <c r="EK3506" s="240"/>
      <c r="EL3506" s="240"/>
      <c r="EM3506" s="240"/>
      <c r="EN3506" s="240"/>
      <c r="EO3506" s="240"/>
      <c r="EP3506" s="240"/>
      <c r="EQ3506" s="240"/>
      <c r="ER3506" s="240"/>
      <c r="ES3506" s="240"/>
      <c r="ET3506" s="240"/>
      <c r="EU3506" s="240"/>
      <c r="EV3506" s="240"/>
      <c r="EW3506" s="240"/>
      <c r="EX3506" s="240"/>
      <c r="EY3506" s="240"/>
      <c r="EZ3506" s="240"/>
      <c r="FA3506" s="240"/>
      <c r="FB3506" s="240"/>
      <c r="FC3506" s="240"/>
      <c r="FD3506" s="240"/>
      <c r="FE3506" s="240"/>
      <c r="FF3506" s="240"/>
      <c r="FG3506" s="240"/>
      <c r="FH3506" s="240"/>
      <c r="FI3506" s="240"/>
      <c r="FJ3506" s="240"/>
      <c r="FK3506" s="240"/>
      <c r="FL3506" s="240"/>
      <c r="FM3506" s="240"/>
      <c r="FN3506" s="240"/>
      <c r="FO3506" s="240"/>
      <c r="FP3506" s="240"/>
      <c r="FQ3506" s="240"/>
      <c r="FR3506" s="240"/>
      <c r="FS3506" s="240"/>
      <c r="FT3506" s="240"/>
      <c r="FU3506" s="240"/>
      <c r="FV3506" s="240"/>
    </row>
    <row r="3507" spans="1:178" s="250" customFormat="1">
      <c r="A3507" s="234"/>
      <c r="B3507" s="234"/>
      <c r="C3507" s="234"/>
      <c r="D3507" s="234"/>
      <c r="E3507" s="234"/>
      <c r="F3507" s="234"/>
      <c r="G3507" s="235"/>
      <c r="H3507" s="236"/>
      <c r="AJ3507" s="290"/>
      <c r="AK3507" s="240"/>
      <c r="AL3507" s="240"/>
      <c r="AM3507" s="240"/>
      <c r="AN3507" s="240"/>
      <c r="AO3507" s="240"/>
      <c r="AP3507" s="240"/>
      <c r="AQ3507" s="240"/>
      <c r="AR3507" s="240"/>
      <c r="AS3507" s="240"/>
      <c r="AT3507" s="240"/>
      <c r="AU3507" s="240"/>
      <c r="AV3507" s="240"/>
      <c r="AW3507" s="240"/>
      <c r="AX3507" s="240"/>
      <c r="AY3507" s="240"/>
      <c r="AZ3507" s="240"/>
      <c r="BA3507" s="240"/>
      <c r="BB3507" s="240"/>
      <c r="BC3507" s="240"/>
      <c r="BD3507" s="240"/>
      <c r="BE3507" s="240"/>
      <c r="BF3507" s="240"/>
      <c r="BG3507" s="240"/>
      <c r="BH3507" s="240"/>
      <c r="BI3507" s="240"/>
      <c r="BJ3507" s="240"/>
      <c r="BK3507" s="240"/>
      <c r="BL3507" s="240"/>
      <c r="BM3507" s="240"/>
      <c r="BN3507" s="240"/>
      <c r="BO3507" s="240"/>
      <c r="BP3507" s="240"/>
      <c r="BQ3507" s="240"/>
      <c r="BR3507" s="240"/>
      <c r="BS3507" s="240"/>
      <c r="BT3507" s="240"/>
      <c r="BU3507" s="240"/>
      <c r="BV3507" s="240"/>
      <c r="BW3507" s="240"/>
      <c r="BX3507" s="240"/>
      <c r="BY3507" s="240"/>
      <c r="BZ3507" s="240"/>
      <c r="CA3507" s="240"/>
      <c r="CB3507" s="240"/>
      <c r="CC3507" s="240"/>
      <c r="CD3507" s="240"/>
      <c r="CE3507" s="240"/>
      <c r="CF3507" s="240"/>
      <c r="CG3507" s="240"/>
      <c r="CH3507" s="240"/>
      <c r="CI3507" s="240"/>
      <c r="CJ3507" s="240"/>
      <c r="CK3507" s="240"/>
      <c r="CL3507" s="240"/>
      <c r="CM3507" s="240"/>
      <c r="CN3507" s="240"/>
      <c r="CO3507" s="240"/>
      <c r="CP3507" s="240"/>
      <c r="CQ3507" s="240"/>
      <c r="CR3507" s="240"/>
      <c r="CS3507" s="240"/>
      <c r="CT3507" s="240"/>
      <c r="CU3507" s="240"/>
      <c r="CV3507" s="240"/>
      <c r="CW3507" s="240"/>
      <c r="CX3507" s="240"/>
      <c r="CY3507" s="240"/>
      <c r="CZ3507" s="240"/>
      <c r="DA3507" s="240"/>
      <c r="DB3507" s="240"/>
      <c r="DC3507" s="240"/>
      <c r="DD3507" s="240"/>
      <c r="DE3507" s="240"/>
      <c r="DF3507" s="240"/>
      <c r="DG3507" s="240"/>
      <c r="DH3507" s="240"/>
      <c r="DI3507" s="240"/>
      <c r="DJ3507" s="240"/>
      <c r="DK3507" s="240"/>
      <c r="DL3507" s="240"/>
      <c r="DM3507" s="240"/>
      <c r="DN3507" s="240"/>
      <c r="DO3507" s="240"/>
      <c r="DP3507" s="240"/>
      <c r="DQ3507" s="240"/>
      <c r="DR3507" s="240"/>
      <c r="DS3507" s="240"/>
      <c r="DT3507" s="240"/>
      <c r="DU3507" s="240"/>
      <c r="DV3507" s="240"/>
      <c r="DW3507" s="240"/>
      <c r="DX3507" s="240"/>
      <c r="DY3507" s="240"/>
      <c r="DZ3507" s="240"/>
      <c r="EA3507" s="240"/>
      <c r="EB3507" s="240"/>
      <c r="EC3507" s="240"/>
      <c r="ED3507" s="240"/>
      <c r="EE3507" s="240"/>
      <c r="EF3507" s="240"/>
      <c r="EG3507" s="240"/>
      <c r="EH3507" s="240"/>
      <c r="EI3507" s="240"/>
      <c r="EJ3507" s="240"/>
      <c r="EK3507" s="240"/>
      <c r="EL3507" s="240"/>
      <c r="EM3507" s="240"/>
      <c r="EN3507" s="240"/>
      <c r="EO3507" s="240"/>
      <c r="EP3507" s="240"/>
      <c r="EQ3507" s="240"/>
      <c r="ER3507" s="240"/>
      <c r="ES3507" s="240"/>
      <c r="ET3507" s="240"/>
      <c r="EU3507" s="240"/>
      <c r="EV3507" s="240"/>
      <c r="EW3507" s="240"/>
      <c r="EX3507" s="240"/>
      <c r="EY3507" s="240"/>
      <c r="EZ3507" s="240"/>
      <c r="FA3507" s="240"/>
      <c r="FB3507" s="240"/>
      <c r="FC3507" s="240"/>
      <c r="FD3507" s="240"/>
      <c r="FE3507" s="240"/>
      <c r="FF3507" s="240"/>
      <c r="FG3507" s="240"/>
      <c r="FH3507" s="240"/>
      <c r="FI3507" s="240"/>
      <c r="FJ3507" s="240"/>
      <c r="FK3507" s="240"/>
      <c r="FL3507" s="240"/>
      <c r="FM3507" s="240"/>
      <c r="FN3507" s="240"/>
      <c r="FO3507" s="240"/>
      <c r="FP3507" s="240"/>
      <c r="FQ3507" s="240"/>
      <c r="FR3507" s="240"/>
      <c r="FS3507" s="240"/>
      <c r="FT3507" s="240"/>
      <c r="FU3507" s="240"/>
      <c r="FV3507" s="240"/>
    </row>
    <row r="3508" spans="1:178" s="250" customFormat="1">
      <c r="A3508" s="234"/>
      <c r="B3508" s="234"/>
      <c r="C3508" s="234"/>
      <c r="D3508" s="234"/>
      <c r="E3508" s="234"/>
      <c r="F3508" s="234"/>
      <c r="G3508" s="235"/>
      <c r="H3508" s="236"/>
      <c r="AJ3508" s="290"/>
      <c r="AK3508" s="240"/>
      <c r="AL3508" s="240"/>
      <c r="AM3508" s="240"/>
      <c r="AN3508" s="240"/>
      <c r="AO3508" s="240"/>
      <c r="AP3508" s="240"/>
      <c r="AQ3508" s="240"/>
      <c r="AR3508" s="240"/>
      <c r="AS3508" s="240"/>
      <c r="AT3508" s="240"/>
      <c r="AU3508" s="240"/>
      <c r="AV3508" s="240"/>
      <c r="AW3508" s="240"/>
      <c r="AX3508" s="240"/>
      <c r="AY3508" s="240"/>
      <c r="AZ3508" s="240"/>
      <c r="BA3508" s="240"/>
      <c r="BB3508" s="240"/>
      <c r="BC3508" s="240"/>
      <c r="BD3508" s="240"/>
      <c r="BE3508" s="240"/>
      <c r="BF3508" s="240"/>
      <c r="BG3508" s="240"/>
      <c r="BH3508" s="240"/>
      <c r="BI3508" s="240"/>
      <c r="BJ3508" s="240"/>
      <c r="BK3508" s="240"/>
      <c r="BL3508" s="240"/>
      <c r="BM3508" s="240"/>
      <c r="BN3508" s="240"/>
      <c r="BO3508" s="240"/>
      <c r="BP3508" s="240"/>
      <c r="BQ3508" s="240"/>
      <c r="BR3508" s="240"/>
      <c r="BS3508" s="240"/>
      <c r="BT3508" s="240"/>
      <c r="BU3508" s="240"/>
      <c r="BV3508" s="240"/>
      <c r="BW3508" s="240"/>
      <c r="BX3508" s="240"/>
      <c r="BY3508" s="240"/>
      <c r="BZ3508" s="240"/>
      <c r="CA3508" s="240"/>
      <c r="CB3508" s="240"/>
      <c r="CC3508" s="240"/>
      <c r="CD3508" s="240"/>
      <c r="CE3508" s="240"/>
      <c r="CF3508" s="240"/>
      <c r="CG3508" s="240"/>
      <c r="CH3508" s="240"/>
      <c r="CI3508" s="240"/>
      <c r="CJ3508" s="240"/>
      <c r="CK3508" s="240"/>
      <c r="CL3508" s="240"/>
      <c r="CM3508" s="240"/>
      <c r="CN3508" s="240"/>
      <c r="CO3508" s="240"/>
      <c r="CP3508" s="240"/>
      <c r="CQ3508" s="240"/>
      <c r="CR3508" s="240"/>
      <c r="CS3508" s="240"/>
      <c r="CT3508" s="240"/>
      <c r="CU3508" s="240"/>
      <c r="CV3508" s="240"/>
      <c r="CW3508" s="240"/>
      <c r="CX3508" s="240"/>
      <c r="CY3508" s="240"/>
      <c r="CZ3508" s="240"/>
      <c r="DA3508" s="240"/>
      <c r="DB3508" s="240"/>
      <c r="DC3508" s="240"/>
      <c r="DD3508" s="240"/>
      <c r="DE3508" s="240"/>
      <c r="DF3508" s="240"/>
      <c r="DG3508" s="240"/>
      <c r="DH3508" s="240"/>
      <c r="DI3508" s="240"/>
      <c r="DJ3508" s="240"/>
      <c r="DK3508" s="240"/>
      <c r="DL3508" s="240"/>
      <c r="DM3508" s="240"/>
      <c r="DN3508" s="240"/>
      <c r="DO3508" s="240"/>
      <c r="DP3508" s="240"/>
      <c r="DQ3508" s="240"/>
      <c r="DR3508" s="240"/>
      <c r="DS3508" s="240"/>
      <c r="DT3508" s="240"/>
      <c r="DU3508" s="240"/>
      <c r="DV3508" s="240"/>
      <c r="DW3508" s="240"/>
      <c r="DX3508" s="240"/>
      <c r="DY3508" s="240"/>
      <c r="DZ3508" s="240"/>
      <c r="EA3508" s="240"/>
      <c r="EB3508" s="240"/>
      <c r="EC3508" s="240"/>
      <c r="ED3508" s="240"/>
      <c r="EE3508" s="240"/>
      <c r="EF3508" s="240"/>
      <c r="EG3508" s="240"/>
      <c r="EH3508" s="240"/>
      <c r="EI3508" s="240"/>
      <c r="EJ3508" s="240"/>
      <c r="EK3508" s="240"/>
      <c r="EL3508" s="240"/>
      <c r="EM3508" s="240"/>
      <c r="EN3508" s="240"/>
      <c r="EO3508" s="240"/>
      <c r="EP3508" s="240"/>
      <c r="EQ3508" s="240"/>
      <c r="ER3508" s="240"/>
      <c r="ES3508" s="240"/>
      <c r="ET3508" s="240"/>
      <c r="EU3508" s="240"/>
      <c r="EV3508" s="240"/>
      <c r="EW3508" s="240"/>
      <c r="EX3508" s="240"/>
      <c r="EY3508" s="240"/>
      <c r="EZ3508" s="240"/>
      <c r="FA3508" s="240"/>
      <c r="FB3508" s="240"/>
      <c r="FC3508" s="240"/>
      <c r="FD3508" s="240"/>
      <c r="FE3508" s="240"/>
      <c r="FF3508" s="240"/>
      <c r="FG3508" s="240"/>
      <c r="FH3508" s="240"/>
      <c r="FI3508" s="240"/>
      <c r="FJ3508" s="240"/>
      <c r="FK3508" s="240"/>
      <c r="FL3508" s="240"/>
      <c r="FM3508" s="240"/>
      <c r="FN3508" s="240"/>
      <c r="FO3508" s="240"/>
      <c r="FP3508" s="240"/>
      <c r="FQ3508" s="240"/>
      <c r="FR3508" s="240"/>
      <c r="FS3508" s="240"/>
      <c r="FT3508" s="240"/>
      <c r="FU3508" s="240"/>
      <c r="FV3508" s="240"/>
    </row>
    <row r="3509" spans="1:178" s="250" customFormat="1">
      <c r="A3509" s="234"/>
      <c r="B3509" s="234"/>
      <c r="C3509" s="234"/>
      <c r="D3509" s="234"/>
      <c r="E3509" s="234"/>
      <c r="F3509" s="234"/>
      <c r="G3509" s="235"/>
      <c r="H3509" s="236"/>
      <c r="AJ3509" s="290"/>
      <c r="AK3509" s="240"/>
      <c r="AL3509" s="240"/>
      <c r="AM3509" s="240"/>
      <c r="AN3509" s="240"/>
      <c r="AO3509" s="240"/>
      <c r="AP3509" s="240"/>
      <c r="AQ3509" s="240"/>
      <c r="AR3509" s="240"/>
      <c r="AS3509" s="240"/>
      <c r="AT3509" s="240"/>
      <c r="AU3509" s="240"/>
      <c r="AV3509" s="240"/>
      <c r="AW3509" s="240"/>
      <c r="AX3509" s="240"/>
      <c r="AY3509" s="240"/>
      <c r="AZ3509" s="240"/>
      <c r="BA3509" s="240"/>
      <c r="BB3509" s="240"/>
      <c r="BC3509" s="240"/>
      <c r="BD3509" s="240"/>
      <c r="BE3509" s="240"/>
      <c r="BF3509" s="240"/>
      <c r="BG3509" s="240"/>
      <c r="BH3509" s="240"/>
      <c r="BI3509" s="240"/>
      <c r="BJ3509" s="240"/>
      <c r="BK3509" s="240"/>
      <c r="BL3509" s="240"/>
      <c r="BM3509" s="240"/>
      <c r="BN3509" s="240"/>
      <c r="BO3509" s="240"/>
      <c r="BP3509" s="240"/>
      <c r="BQ3509" s="240"/>
      <c r="BR3509" s="240"/>
      <c r="BS3509" s="240"/>
      <c r="BT3509" s="240"/>
      <c r="BU3509" s="240"/>
      <c r="BV3509" s="240"/>
      <c r="BW3509" s="240"/>
      <c r="BX3509" s="240"/>
      <c r="BY3509" s="240"/>
      <c r="BZ3509" s="240"/>
      <c r="CA3509" s="240"/>
      <c r="CB3509" s="240"/>
      <c r="CC3509" s="240"/>
      <c r="CD3509" s="240"/>
      <c r="CE3509" s="240"/>
      <c r="CF3509" s="240"/>
      <c r="CG3509" s="240"/>
      <c r="CH3509" s="240"/>
      <c r="CI3509" s="240"/>
      <c r="CJ3509" s="240"/>
      <c r="CK3509" s="240"/>
      <c r="CL3509" s="240"/>
      <c r="CM3509" s="240"/>
      <c r="CN3509" s="240"/>
      <c r="CO3509" s="240"/>
      <c r="CP3509" s="240"/>
      <c r="CQ3509" s="240"/>
      <c r="CR3509" s="240"/>
      <c r="CS3509" s="240"/>
      <c r="CT3509" s="240"/>
      <c r="CU3509" s="240"/>
      <c r="CV3509" s="240"/>
      <c r="CW3509" s="240"/>
      <c r="CX3509" s="240"/>
      <c r="CY3509" s="240"/>
      <c r="CZ3509" s="240"/>
      <c r="DA3509" s="240"/>
      <c r="DB3509" s="240"/>
      <c r="DC3509" s="240"/>
      <c r="DD3509" s="240"/>
      <c r="DE3509" s="240"/>
      <c r="DF3509" s="240"/>
      <c r="DG3509" s="240"/>
      <c r="DH3509" s="240"/>
      <c r="DI3509" s="240"/>
      <c r="DJ3509" s="240"/>
      <c r="DK3509" s="240"/>
      <c r="DL3509" s="240"/>
      <c r="DM3509" s="240"/>
      <c r="DN3509" s="240"/>
      <c r="DO3509" s="240"/>
      <c r="DP3509" s="240"/>
      <c r="DQ3509" s="240"/>
      <c r="DR3509" s="240"/>
      <c r="DS3509" s="240"/>
      <c r="DT3509" s="240"/>
      <c r="DU3509" s="240"/>
      <c r="DV3509" s="240"/>
      <c r="DW3509" s="240"/>
      <c r="DX3509" s="240"/>
      <c r="DY3509" s="240"/>
      <c r="DZ3509" s="240"/>
      <c r="EA3509" s="240"/>
      <c r="EB3509" s="240"/>
      <c r="EC3509" s="240"/>
      <c r="ED3509" s="240"/>
      <c r="EE3509" s="240"/>
      <c r="EF3509" s="240"/>
      <c r="EG3509" s="240"/>
      <c r="EH3509" s="240"/>
      <c r="EI3509" s="240"/>
      <c r="EJ3509" s="240"/>
      <c r="EK3509" s="240"/>
      <c r="EL3509" s="240"/>
      <c r="EM3509" s="240"/>
      <c r="EN3509" s="240"/>
      <c r="EO3509" s="240"/>
      <c r="EP3509" s="240"/>
      <c r="EQ3509" s="240"/>
      <c r="ER3509" s="240"/>
      <c r="ES3509" s="240"/>
      <c r="ET3509" s="240"/>
      <c r="EU3509" s="240"/>
      <c r="EV3509" s="240"/>
      <c r="EW3509" s="240"/>
      <c r="EX3509" s="240"/>
      <c r="EY3509" s="240"/>
      <c r="EZ3509" s="240"/>
      <c r="FA3509" s="240"/>
      <c r="FB3509" s="240"/>
      <c r="FC3509" s="240"/>
      <c r="FD3509" s="240"/>
      <c r="FE3509" s="240"/>
      <c r="FF3509" s="240"/>
      <c r="FG3509" s="240"/>
      <c r="FH3509" s="240"/>
      <c r="FI3509" s="240"/>
      <c r="FJ3509" s="240"/>
      <c r="FK3509" s="240"/>
      <c r="FL3509" s="240"/>
      <c r="FM3509" s="240"/>
      <c r="FN3509" s="240"/>
      <c r="FO3509" s="240"/>
      <c r="FP3509" s="240"/>
      <c r="FQ3509" s="240"/>
      <c r="FR3509" s="240"/>
      <c r="FS3509" s="240"/>
      <c r="FT3509" s="240"/>
      <c r="FU3509" s="240"/>
      <c r="FV3509" s="240"/>
    </row>
    <row r="3510" spans="1:178" s="250" customFormat="1">
      <c r="A3510" s="234"/>
      <c r="B3510" s="234"/>
      <c r="C3510" s="234"/>
      <c r="D3510" s="234"/>
      <c r="E3510" s="234"/>
      <c r="F3510" s="234"/>
      <c r="G3510" s="235"/>
      <c r="H3510" s="236"/>
      <c r="AJ3510" s="290"/>
      <c r="AK3510" s="240"/>
      <c r="AL3510" s="240"/>
      <c r="AM3510" s="240"/>
      <c r="AN3510" s="240"/>
      <c r="AO3510" s="240"/>
      <c r="AP3510" s="240"/>
      <c r="AQ3510" s="240"/>
      <c r="AR3510" s="240"/>
      <c r="AS3510" s="240"/>
      <c r="AT3510" s="240"/>
      <c r="AU3510" s="240"/>
      <c r="AV3510" s="240"/>
      <c r="AW3510" s="240"/>
      <c r="AX3510" s="240"/>
      <c r="AY3510" s="240"/>
      <c r="AZ3510" s="240"/>
      <c r="BA3510" s="240"/>
      <c r="BB3510" s="240"/>
      <c r="BC3510" s="240"/>
      <c r="BD3510" s="240"/>
      <c r="BE3510" s="240"/>
      <c r="BF3510" s="240"/>
      <c r="BG3510" s="240"/>
      <c r="BH3510" s="240"/>
      <c r="BI3510" s="240"/>
      <c r="BJ3510" s="240"/>
      <c r="BK3510" s="240"/>
      <c r="BL3510" s="240"/>
      <c r="BM3510" s="240"/>
      <c r="BN3510" s="240"/>
      <c r="BO3510" s="240"/>
      <c r="BP3510" s="240"/>
      <c r="BQ3510" s="240"/>
      <c r="BR3510" s="240"/>
      <c r="BS3510" s="240"/>
      <c r="BT3510" s="240"/>
      <c r="BU3510" s="240"/>
      <c r="BV3510" s="240"/>
      <c r="BW3510" s="240"/>
      <c r="BX3510" s="240"/>
      <c r="BY3510" s="240"/>
      <c r="BZ3510" s="240"/>
      <c r="CA3510" s="240"/>
      <c r="CB3510" s="240"/>
      <c r="CC3510" s="240"/>
      <c r="CD3510" s="240"/>
      <c r="CE3510" s="240"/>
      <c r="CF3510" s="240"/>
      <c r="CG3510" s="240"/>
      <c r="CH3510" s="240"/>
      <c r="CI3510" s="240"/>
      <c r="CJ3510" s="240"/>
      <c r="CK3510" s="240"/>
      <c r="CL3510" s="240"/>
      <c r="CM3510" s="240"/>
      <c r="CN3510" s="240"/>
      <c r="CO3510" s="240"/>
      <c r="CP3510" s="240"/>
      <c r="CQ3510" s="240"/>
      <c r="CR3510" s="240"/>
      <c r="CS3510" s="240"/>
      <c r="CT3510" s="240"/>
      <c r="CU3510" s="240"/>
      <c r="CV3510" s="240"/>
      <c r="CW3510" s="240"/>
      <c r="CX3510" s="240"/>
      <c r="CY3510" s="240"/>
      <c r="CZ3510" s="240"/>
      <c r="DA3510" s="240"/>
      <c r="DB3510" s="240"/>
      <c r="DC3510" s="240"/>
      <c r="DD3510" s="240"/>
      <c r="DE3510" s="240"/>
      <c r="DF3510" s="240"/>
      <c r="DG3510" s="240"/>
      <c r="DH3510" s="240"/>
      <c r="DI3510" s="240"/>
      <c r="DJ3510" s="240"/>
      <c r="DK3510" s="240"/>
      <c r="DL3510" s="240"/>
      <c r="DM3510" s="240"/>
      <c r="DN3510" s="240"/>
      <c r="DO3510" s="240"/>
      <c r="DP3510" s="240"/>
      <c r="DQ3510" s="240"/>
      <c r="DR3510" s="240"/>
      <c r="DS3510" s="240"/>
      <c r="DT3510" s="240"/>
      <c r="DU3510" s="240"/>
      <c r="DV3510" s="240"/>
      <c r="DW3510" s="240"/>
      <c r="DX3510" s="240"/>
      <c r="DY3510" s="240"/>
      <c r="DZ3510" s="240"/>
      <c r="EA3510" s="240"/>
      <c r="EB3510" s="240"/>
      <c r="EC3510" s="240"/>
      <c r="ED3510" s="240"/>
      <c r="EE3510" s="240"/>
      <c r="EF3510" s="240"/>
      <c r="EG3510" s="240"/>
      <c r="EH3510" s="240"/>
      <c r="EI3510" s="240"/>
      <c r="EJ3510" s="240"/>
      <c r="EK3510" s="240"/>
      <c r="EL3510" s="240"/>
      <c r="EM3510" s="240"/>
      <c r="EN3510" s="240"/>
      <c r="EO3510" s="240"/>
      <c r="EP3510" s="240"/>
      <c r="EQ3510" s="240"/>
      <c r="ER3510" s="240"/>
      <c r="ES3510" s="240"/>
      <c r="ET3510" s="240"/>
      <c r="EU3510" s="240"/>
      <c r="EV3510" s="240"/>
      <c r="EW3510" s="240"/>
      <c r="EX3510" s="240"/>
      <c r="EY3510" s="240"/>
      <c r="EZ3510" s="240"/>
      <c r="FA3510" s="240"/>
      <c r="FB3510" s="240"/>
      <c r="FC3510" s="240"/>
      <c r="FD3510" s="240"/>
      <c r="FE3510" s="240"/>
      <c r="FF3510" s="240"/>
      <c r="FG3510" s="240"/>
      <c r="FH3510" s="240"/>
      <c r="FI3510" s="240"/>
      <c r="FJ3510" s="240"/>
      <c r="FK3510" s="240"/>
      <c r="FL3510" s="240"/>
      <c r="FM3510" s="240"/>
      <c r="FN3510" s="240"/>
      <c r="FO3510" s="240"/>
      <c r="FP3510" s="240"/>
      <c r="FQ3510" s="240"/>
      <c r="FR3510" s="240"/>
      <c r="FS3510" s="240"/>
      <c r="FT3510" s="240"/>
      <c r="FU3510" s="240"/>
      <c r="FV3510" s="240"/>
    </row>
    <row r="3511" spans="1:178" s="250" customFormat="1">
      <c r="A3511" s="234"/>
      <c r="B3511" s="234"/>
      <c r="C3511" s="234"/>
      <c r="D3511" s="234"/>
      <c r="E3511" s="234"/>
      <c r="F3511" s="234"/>
      <c r="G3511" s="235"/>
      <c r="H3511" s="236"/>
      <c r="AJ3511" s="290"/>
      <c r="AK3511" s="240"/>
      <c r="AL3511" s="240"/>
      <c r="AM3511" s="240"/>
      <c r="AN3511" s="240"/>
      <c r="AO3511" s="240"/>
      <c r="AP3511" s="240"/>
      <c r="AQ3511" s="240"/>
      <c r="AR3511" s="240"/>
      <c r="AS3511" s="240"/>
      <c r="AT3511" s="240"/>
      <c r="AU3511" s="240"/>
      <c r="AV3511" s="240"/>
      <c r="AW3511" s="240"/>
      <c r="AX3511" s="240"/>
      <c r="AY3511" s="240"/>
      <c r="AZ3511" s="240"/>
      <c r="BA3511" s="240"/>
      <c r="BB3511" s="240"/>
      <c r="BC3511" s="240"/>
      <c r="BD3511" s="240"/>
      <c r="BE3511" s="240"/>
      <c r="BF3511" s="240"/>
      <c r="BG3511" s="240"/>
      <c r="BH3511" s="240"/>
      <c r="BI3511" s="240"/>
      <c r="BJ3511" s="240"/>
      <c r="BK3511" s="240"/>
      <c r="BL3511" s="240"/>
      <c r="BM3511" s="240"/>
      <c r="BN3511" s="240"/>
      <c r="BO3511" s="240"/>
      <c r="BP3511" s="240"/>
      <c r="BQ3511" s="240"/>
      <c r="BR3511" s="240"/>
      <c r="BS3511" s="240"/>
      <c r="BT3511" s="240"/>
      <c r="BU3511" s="240"/>
      <c r="BV3511" s="240"/>
      <c r="BW3511" s="240"/>
      <c r="BX3511" s="240"/>
      <c r="BY3511" s="240"/>
      <c r="BZ3511" s="240"/>
      <c r="CA3511" s="240"/>
      <c r="CB3511" s="240"/>
      <c r="CC3511" s="240"/>
      <c r="CD3511" s="240"/>
      <c r="CE3511" s="240"/>
      <c r="CF3511" s="240"/>
      <c r="CG3511" s="240"/>
      <c r="CH3511" s="240"/>
      <c r="CI3511" s="240"/>
      <c r="CJ3511" s="240"/>
      <c r="CK3511" s="240"/>
      <c r="CL3511" s="240"/>
      <c r="CM3511" s="240"/>
      <c r="CN3511" s="240"/>
      <c r="CO3511" s="240"/>
      <c r="CP3511" s="240"/>
      <c r="CQ3511" s="240"/>
      <c r="CR3511" s="240"/>
      <c r="CS3511" s="240"/>
      <c r="CT3511" s="240"/>
      <c r="CU3511" s="240"/>
      <c r="CV3511" s="240"/>
      <c r="CW3511" s="240"/>
      <c r="CX3511" s="240"/>
      <c r="CY3511" s="240"/>
      <c r="CZ3511" s="240"/>
      <c r="DA3511" s="240"/>
      <c r="DB3511" s="240"/>
      <c r="DC3511" s="240"/>
      <c r="DD3511" s="240"/>
      <c r="DE3511" s="240"/>
      <c r="DF3511" s="240"/>
      <c r="DG3511" s="240"/>
      <c r="DH3511" s="240"/>
      <c r="DI3511" s="240"/>
      <c r="DJ3511" s="240"/>
      <c r="DK3511" s="240"/>
      <c r="DL3511" s="240"/>
      <c r="DM3511" s="240"/>
      <c r="DN3511" s="240"/>
      <c r="DO3511" s="240"/>
      <c r="DP3511" s="240"/>
      <c r="DQ3511" s="240"/>
      <c r="DR3511" s="240"/>
      <c r="DS3511" s="240"/>
      <c r="DT3511" s="240"/>
      <c r="DU3511" s="240"/>
      <c r="DV3511" s="240"/>
      <c r="DW3511" s="240"/>
      <c r="DX3511" s="240"/>
      <c r="DY3511" s="240"/>
      <c r="DZ3511" s="240"/>
      <c r="EA3511" s="240"/>
      <c r="EB3511" s="240"/>
      <c r="EC3511" s="240"/>
      <c r="ED3511" s="240"/>
      <c r="EE3511" s="240"/>
      <c r="EF3511" s="240"/>
      <c r="EG3511" s="240"/>
      <c r="EH3511" s="240"/>
      <c r="EI3511" s="240"/>
      <c r="EJ3511" s="240"/>
      <c r="EK3511" s="240"/>
      <c r="EL3511" s="240"/>
      <c r="EM3511" s="240"/>
      <c r="EN3511" s="240"/>
      <c r="EO3511" s="240"/>
      <c r="EP3511" s="240"/>
      <c r="EQ3511" s="240"/>
      <c r="ER3511" s="240"/>
      <c r="ES3511" s="240"/>
      <c r="ET3511" s="240"/>
      <c r="EU3511" s="240"/>
      <c r="EV3511" s="240"/>
      <c r="EW3511" s="240"/>
      <c r="EX3511" s="240"/>
      <c r="EY3511" s="240"/>
      <c r="EZ3511" s="240"/>
      <c r="FA3511" s="240"/>
      <c r="FB3511" s="240"/>
      <c r="FC3511" s="240"/>
      <c r="FD3511" s="240"/>
      <c r="FE3511" s="240"/>
      <c r="FF3511" s="240"/>
      <c r="FG3511" s="240"/>
      <c r="FH3511" s="240"/>
      <c r="FI3511" s="240"/>
      <c r="FJ3511" s="240"/>
      <c r="FK3511" s="240"/>
      <c r="FL3511" s="240"/>
      <c r="FM3511" s="240"/>
      <c r="FN3511" s="240"/>
      <c r="FO3511" s="240"/>
      <c r="FP3511" s="240"/>
      <c r="FQ3511" s="240"/>
      <c r="FR3511" s="240"/>
      <c r="FS3511" s="240"/>
      <c r="FT3511" s="240"/>
      <c r="FU3511" s="240"/>
      <c r="FV3511" s="240"/>
    </row>
    <row r="3512" spans="1:178" s="250" customFormat="1">
      <c r="A3512" s="234"/>
      <c r="B3512" s="234"/>
      <c r="C3512" s="234"/>
      <c r="D3512" s="234"/>
      <c r="E3512" s="234"/>
      <c r="F3512" s="234"/>
      <c r="G3512" s="235"/>
      <c r="H3512" s="236"/>
      <c r="AJ3512" s="290"/>
      <c r="AK3512" s="240"/>
      <c r="AL3512" s="240"/>
      <c r="AM3512" s="240"/>
      <c r="AN3512" s="240"/>
      <c r="AO3512" s="240"/>
      <c r="AP3512" s="240"/>
      <c r="AQ3512" s="240"/>
      <c r="AR3512" s="240"/>
      <c r="AS3512" s="240"/>
      <c r="AT3512" s="240"/>
      <c r="AU3512" s="240"/>
      <c r="AV3512" s="240"/>
      <c r="AW3512" s="240"/>
      <c r="AX3512" s="240"/>
      <c r="AY3512" s="240"/>
      <c r="AZ3512" s="240"/>
      <c r="BA3512" s="240"/>
      <c r="BB3512" s="240"/>
      <c r="BC3512" s="240"/>
      <c r="BD3512" s="240"/>
      <c r="BE3512" s="240"/>
      <c r="BF3512" s="240"/>
      <c r="BG3512" s="240"/>
      <c r="BH3512" s="240"/>
      <c r="BI3512" s="240"/>
      <c r="BJ3512" s="240"/>
      <c r="BK3512" s="240"/>
      <c r="BL3512" s="240"/>
      <c r="BM3512" s="240"/>
      <c r="BN3512" s="240"/>
      <c r="BO3512" s="240"/>
      <c r="BP3512" s="240"/>
      <c r="BQ3512" s="240"/>
      <c r="BR3512" s="240"/>
      <c r="BS3512" s="240"/>
      <c r="BT3512" s="240"/>
      <c r="BU3512" s="240"/>
      <c r="BV3512" s="240"/>
      <c r="BW3512" s="240"/>
      <c r="BX3512" s="240"/>
      <c r="BY3512" s="240"/>
      <c r="BZ3512" s="240"/>
      <c r="CA3512" s="240"/>
      <c r="CB3512" s="240"/>
      <c r="CC3512" s="240"/>
      <c r="CD3512" s="240"/>
      <c r="CE3512" s="240"/>
      <c r="CF3512" s="240"/>
      <c r="CG3512" s="240"/>
      <c r="CH3512" s="240"/>
      <c r="CI3512" s="240"/>
      <c r="CJ3512" s="240"/>
      <c r="CK3512" s="240"/>
      <c r="CL3512" s="240"/>
      <c r="CM3512" s="240"/>
      <c r="CN3512" s="240"/>
      <c r="CO3512" s="240"/>
      <c r="CP3512" s="240"/>
      <c r="CQ3512" s="240"/>
      <c r="CR3512" s="240"/>
      <c r="CS3512" s="240"/>
      <c r="CT3512" s="240"/>
      <c r="CU3512" s="240"/>
      <c r="CV3512" s="240"/>
      <c r="CW3512" s="240"/>
      <c r="CX3512" s="240"/>
      <c r="CY3512" s="240"/>
      <c r="CZ3512" s="240"/>
      <c r="DA3512" s="240"/>
      <c r="DB3512" s="240"/>
      <c r="DC3512" s="240"/>
      <c r="DD3512" s="240"/>
      <c r="DE3512" s="240"/>
      <c r="DF3512" s="240"/>
      <c r="DG3512" s="240"/>
      <c r="DH3512" s="240"/>
      <c r="DI3512" s="240"/>
      <c r="DJ3512" s="240"/>
      <c r="DK3512" s="240"/>
      <c r="DL3512" s="240"/>
      <c r="DM3512" s="240"/>
      <c r="DN3512" s="240"/>
      <c r="DO3512" s="240"/>
      <c r="DP3512" s="240"/>
      <c r="DQ3512" s="240"/>
      <c r="DR3512" s="240"/>
      <c r="DS3512" s="240"/>
      <c r="DT3512" s="240"/>
      <c r="DU3512" s="240"/>
      <c r="DV3512" s="240"/>
      <c r="DW3512" s="240"/>
      <c r="DX3512" s="240"/>
      <c r="DY3512" s="240"/>
      <c r="DZ3512" s="240"/>
      <c r="EA3512" s="240"/>
      <c r="EB3512" s="240"/>
      <c r="EC3512" s="240"/>
      <c r="ED3512" s="240"/>
      <c r="EE3512" s="240"/>
      <c r="EF3512" s="240"/>
      <c r="EG3512" s="240"/>
      <c r="EH3512" s="240"/>
      <c r="EI3512" s="240"/>
      <c r="EJ3512" s="240"/>
      <c r="EK3512" s="240"/>
      <c r="EL3512" s="240"/>
      <c r="EM3512" s="240"/>
      <c r="EN3512" s="240"/>
      <c r="EO3512" s="240"/>
      <c r="EP3512" s="240"/>
      <c r="EQ3512" s="240"/>
      <c r="ER3512" s="240"/>
      <c r="ES3512" s="240"/>
      <c r="ET3512" s="240"/>
      <c r="EU3512" s="240"/>
      <c r="EV3512" s="240"/>
      <c r="EW3512" s="240"/>
      <c r="EX3512" s="240"/>
      <c r="EY3512" s="240"/>
      <c r="EZ3512" s="240"/>
      <c r="FA3512" s="240"/>
      <c r="FB3512" s="240"/>
      <c r="FC3512" s="240"/>
      <c r="FD3512" s="240"/>
      <c r="FE3512" s="240"/>
      <c r="FF3512" s="240"/>
      <c r="FG3512" s="240"/>
      <c r="FH3512" s="240"/>
      <c r="FI3512" s="240"/>
      <c r="FJ3512" s="240"/>
      <c r="FK3512" s="240"/>
      <c r="FL3512" s="240"/>
      <c r="FM3512" s="240"/>
      <c r="FN3512" s="240"/>
      <c r="FO3512" s="240"/>
      <c r="FP3512" s="240"/>
      <c r="FQ3512" s="240"/>
      <c r="FR3512" s="240"/>
      <c r="FS3512" s="240"/>
      <c r="FT3512" s="240"/>
      <c r="FU3512" s="240"/>
      <c r="FV3512" s="240"/>
    </row>
    <row r="3513" spans="1:178" s="250" customFormat="1">
      <c r="A3513" s="234"/>
      <c r="B3513" s="234"/>
      <c r="C3513" s="234"/>
      <c r="D3513" s="234"/>
      <c r="E3513" s="234"/>
      <c r="F3513" s="234"/>
      <c r="G3513" s="235"/>
      <c r="H3513" s="236"/>
      <c r="AJ3513" s="290"/>
      <c r="AK3513" s="240"/>
      <c r="AL3513" s="240"/>
      <c r="AM3513" s="240"/>
      <c r="AN3513" s="240"/>
      <c r="AO3513" s="240"/>
      <c r="AP3513" s="240"/>
      <c r="AQ3513" s="240"/>
      <c r="AR3513" s="240"/>
      <c r="AS3513" s="240"/>
      <c r="AT3513" s="240"/>
      <c r="AU3513" s="240"/>
      <c r="AV3513" s="240"/>
      <c r="AW3513" s="240"/>
      <c r="AX3513" s="240"/>
      <c r="AY3513" s="240"/>
      <c r="AZ3513" s="240"/>
      <c r="BA3513" s="240"/>
      <c r="BB3513" s="240"/>
      <c r="BC3513" s="240"/>
      <c r="BD3513" s="240"/>
      <c r="BE3513" s="240"/>
      <c r="BF3513" s="240"/>
      <c r="BG3513" s="240"/>
      <c r="BH3513" s="240"/>
      <c r="BI3513" s="240"/>
      <c r="BJ3513" s="240"/>
      <c r="BK3513" s="240"/>
      <c r="BL3513" s="240"/>
      <c r="BM3513" s="240"/>
      <c r="BN3513" s="240"/>
      <c r="BO3513" s="240"/>
      <c r="BP3513" s="240"/>
      <c r="BQ3513" s="240"/>
      <c r="BR3513" s="240"/>
      <c r="BS3513" s="240"/>
      <c r="BT3513" s="240"/>
      <c r="BU3513" s="240"/>
      <c r="BV3513" s="240"/>
      <c r="BW3513" s="240"/>
      <c r="BX3513" s="240"/>
      <c r="BY3513" s="240"/>
      <c r="BZ3513" s="240"/>
      <c r="CA3513" s="240"/>
      <c r="CB3513" s="240"/>
      <c r="CC3513" s="240"/>
      <c r="CD3513" s="240"/>
      <c r="CE3513" s="240"/>
      <c r="CF3513" s="240"/>
      <c r="CG3513" s="240"/>
      <c r="CH3513" s="240"/>
      <c r="CI3513" s="240"/>
      <c r="CJ3513" s="240"/>
      <c r="CK3513" s="240"/>
      <c r="CL3513" s="240"/>
      <c r="CM3513" s="240"/>
      <c r="CN3513" s="240"/>
      <c r="CO3513" s="240"/>
      <c r="CP3513" s="240"/>
      <c r="CQ3513" s="240"/>
      <c r="CR3513" s="240"/>
      <c r="CS3513" s="240"/>
      <c r="CT3513" s="240"/>
      <c r="CU3513" s="240"/>
      <c r="CV3513" s="240"/>
      <c r="CW3513" s="240"/>
      <c r="CX3513" s="240"/>
      <c r="CY3513" s="240"/>
      <c r="CZ3513" s="240"/>
      <c r="DA3513" s="240"/>
      <c r="DB3513" s="240"/>
      <c r="DC3513" s="240"/>
      <c r="DD3513" s="240"/>
      <c r="DE3513" s="240"/>
      <c r="DF3513" s="240"/>
      <c r="DG3513" s="240"/>
      <c r="DH3513" s="240"/>
      <c r="DI3513" s="240"/>
      <c r="DJ3513" s="240"/>
      <c r="DK3513" s="240"/>
      <c r="DL3513" s="240"/>
      <c r="DM3513" s="240"/>
      <c r="DN3513" s="240"/>
      <c r="DO3513" s="240"/>
      <c r="DP3513" s="240"/>
      <c r="DQ3513" s="240"/>
      <c r="DR3513" s="240"/>
      <c r="DS3513" s="240"/>
      <c r="DT3513" s="240"/>
      <c r="DU3513" s="240"/>
      <c r="DV3513" s="240"/>
      <c r="DW3513" s="240"/>
      <c r="DX3513" s="240"/>
      <c r="DY3513" s="240"/>
      <c r="DZ3513" s="240"/>
      <c r="EA3513" s="240"/>
      <c r="EB3513" s="240"/>
      <c r="EC3513" s="240"/>
      <c r="ED3513" s="240"/>
      <c r="EE3513" s="240"/>
      <c r="EF3513" s="240"/>
      <c r="EG3513" s="240"/>
      <c r="EH3513" s="240"/>
      <c r="EI3513" s="240"/>
      <c r="EJ3513" s="240"/>
      <c r="EK3513" s="240"/>
      <c r="EL3513" s="240"/>
      <c r="EM3513" s="240"/>
      <c r="EN3513" s="240"/>
      <c r="EO3513" s="240"/>
      <c r="EP3513" s="240"/>
      <c r="EQ3513" s="240"/>
      <c r="ER3513" s="240"/>
      <c r="ES3513" s="240"/>
      <c r="ET3513" s="240"/>
      <c r="EU3513" s="240"/>
      <c r="EV3513" s="240"/>
      <c r="EW3513" s="240"/>
      <c r="EX3513" s="240"/>
      <c r="EY3513" s="240"/>
      <c r="EZ3513" s="240"/>
      <c r="FA3513" s="240"/>
      <c r="FB3513" s="240"/>
      <c r="FC3513" s="240"/>
      <c r="FD3513" s="240"/>
      <c r="FE3513" s="240"/>
      <c r="FF3513" s="240"/>
      <c r="FG3513" s="240"/>
      <c r="FH3513" s="240"/>
      <c r="FI3513" s="240"/>
      <c r="FJ3513" s="240"/>
      <c r="FK3513" s="240"/>
      <c r="FL3513" s="240"/>
      <c r="FM3513" s="240"/>
      <c r="FN3513" s="240"/>
      <c r="FO3513" s="240"/>
      <c r="FP3513" s="240"/>
      <c r="FQ3513" s="240"/>
      <c r="FR3513" s="240"/>
      <c r="FS3513" s="240"/>
      <c r="FT3513" s="240"/>
      <c r="FU3513" s="240"/>
      <c r="FV3513" s="240"/>
    </row>
    <row r="3514" spans="1:178" s="250" customFormat="1">
      <c r="A3514" s="234"/>
      <c r="B3514" s="234"/>
      <c r="C3514" s="234"/>
      <c r="D3514" s="234"/>
      <c r="E3514" s="234"/>
      <c r="F3514" s="234"/>
      <c r="G3514" s="235"/>
      <c r="H3514" s="236"/>
      <c r="AJ3514" s="290"/>
      <c r="AK3514" s="240"/>
      <c r="AL3514" s="240"/>
      <c r="AM3514" s="240"/>
      <c r="AN3514" s="240"/>
      <c r="AO3514" s="240"/>
      <c r="AP3514" s="240"/>
      <c r="AQ3514" s="240"/>
      <c r="AR3514" s="240"/>
      <c r="AS3514" s="240"/>
      <c r="AT3514" s="240"/>
      <c r="AU3514" s="240"/>
      <c r="AV3514" s="240"/>
      <c r="AW3514" s="240"/>
      <c r="AX3514" s="240"/>
      <c r="AY3514" s="240"/>
      <c r="AZ3514" s="240"/>
      <c r="BA3514" s="240"/>
      <c r="BB3514" s="240"/>
      <c r="BC3514" s="240"/>
      <c r="BD3514" s="240"/>
      <c r="BE3514" s="240"/>
      <c r="BF3514" s="240"/>
      <c r="BG3514" s="240"/>
      <c r="BH3514" s="240"/>
      <c r="BI3514" s="240"/>
      <c r="BJ3514" s="240"/>
      <c r="BK3514" s="240"/>
      <c r="BL3514" s="240"/>
      <c r="BM3514" s="240"/>
      <c r="BN3514" s="240"/>
      <c r="BO3514" s="240"/>
      <c r="BP3514" s="240"/>
      <c r="BQ3514" s="240"/>
      <c r="BR3514" s="240"/>
      <c r="BS3514" s="240"/>
      <c r="BT3514" s="240"/>
      <c r="BU3514" s="240"/>
      <c r="BV3514" s="240"/>
      <c r="BW3514" s="240"/>
      <c r="BX3514" s="240"/>
      <c r="BY3514" s="240"/>
      <c r="BZ3514" s="240"/>
      <c r="CA3514" s="240"/>
      <c r="CB3514" s="240"/>
      <c r="CC3514" s="240"/>
      <c r="CD3514" s="240"/>
      <c r="CE3514" s="240"/>
      <c r="CF3514" s="240"/>
      <c r="CG3514" s="240"/>
      <c r="CH3514" s="240"/>
      <c r="CI3514" s="240"/>
      <c r="CJ3514" s="240"/>
      <c r="CK3514" s="240"/>
      <c r="CL3514" s="240"/>
      <c r="CM3514" s="240"/>
      <c r="CN3514" s="240"/>
      <c r="CO3514" s="240"/>
      <c r="CP3514" s="240"/>
      <c r="CQ3514" s="240"/>
      <c r="CR3514" s="240"/>
      <c r="CS3514" s="240"/>
      <c r="CT3514" s="240"/>
      <c r="CU3514" s="240"/>
      <c r="CV3514" s="240"/>
      <c r="CW3514" s="240"/>
      <c r="CX3514" s="240"/>
      <c r="CY3514" s="240"/>
      <c r="CZ3514" s="240"/>
      <c r="DA3514" s="240"/>
      <c r="DB3514" s="240"/>
      <c r="DC3514" s="240"/>
      <c r="DD3514" s="240"/>
      <c r="DE3514" s="240"/>
      <c r="DF3514" s="240"/>
      <c r="DG3514" s="240"/>
      <c r="DH3514" s="240"/>
      <c r="DI3514" s="240"/>
      <c r="DJ3514" s="240"/>
      <c r="DK3514" s="240"/>
      <c r="DL3514" s="240"/>
      <c r="DM3514" s="240"/>
      <c r="DN3514" s="240"/>
      <c r="DO3514" s="240"/>
      <c r="DP3514" s="240"/>
      <c r="DQ3514" s="240"/>
      <c r="DR3514" s="240"/>
      <c r="DS3514" s="240"/>
      <c r="DT3514" s="240"/>
      <c r="DU3514" s="240"/>
      <c r="DV3514" s="240"/>
      <c r="DW3514" s="240"/>
      <c r="DX3514" s="240"/>
      <c r="DY3514" s="240"/>
      <c r="DZ3514" s="240"/>
      <c r="EA3514" s="240"/>
      <c r="EB3514" s="240"/>
      <c r="EC3514" s="240"/>
      <c r="ED3514" s="240"/>
      <c r="EE3514" s="240"/>
      <c r="EF3514" s="240"/>
      <c r="EG3514" s="240"/>
      <c r="EH3514" s="240"/>
      <c r="EI3514" s="240"/>
      <c r="EJ3514" s="240"/>
      <c r="EK3514" s="240"/>
      <c r="EL3514" s="240"/>
      <c r="EM3514" s="240"/>
      <c r="EN3514" s="240"/>
      <c r="EO3514" s="240"/>
      <c r="EP3514" s="240"/>
      <c r="EQ3514" s="240"/>
      <c r="ER3514" s="240"/>
      <c r="ES3514" s="240"/>
      <c r="ET3514" s="240"/>
      <c r="EU3514" s="240"/>
      <c r="EV3514" s="240"/>
      <c r="EW3514" s="240"/>
      <c r="EX3514" s="240"/>
      <c r="EY3514" s="240"/>
      <c r="EZ3514" s="240"/>
      <c r="FA3514" s="240"/>
      <c r="FB3514" s="240"/>
      <c r="FC3514" s="240"/>
      <c r="FD3514" s="240"/>
      <c r="FE3514" s="240"/>
      <c r="FF3514" s="240"/>
      <c r="FG3514" s="240"/>
      <c r="FH3514" s="240"/>
      <c r="FI3514" s="240"/>
      <c r="FJ3514" s="240"/>
      <c r="FK3514" s="240"/>
      <c r="FL3514" s="240"/>
      <c r="FM3514" s="240"/>
      <c r="FN3514" s="240"/>
      <c r="FO3514" s="240"/>
      <c r="FP3514" s="240"/>
      <c r="FQ3514" s="240"/>
      <c r="FR3514" s="240"/>
      <c r="FS3514" s="240"/>
      <c r="FT3514" s="240"/>
      <c r="FU3514" s="240"/>
      <c r="FV3514" s="240"/>
    </row>
    <row r="3515" spans="1:178" s="250" customFormat="1">
      <c r="A3515" s="234"/>
      <c r="B3515" s="234"/>
      <c r="C3515" s="234"/>
      <c r="D3515" s="234"/>
      <c r="E3515" s="234"/>
      <c r="F3515" s="234"/>
      <c r="G3515" s="235"/>
      <c r="H3515" s="236"/>
      <c r="AJ3515" s="290"/>
      <c r="AK3515" s="240"/>
      <c r="AL3515" s="240"/>
      <c r="AM3515" s="240"/>
      <c r="AN3515" s="240"/>
      <c r="AO3515" s="240"/>
      <c r="AP3515" s="240"/>
      <c r="AQ3515" s="240"/>
      <c r="AR3515" s="240"/>
      <c r="AS3515" s="240"/>
      <c r="AT3515" s="240"/>
      <c r="AU3515" s="240"/>
      <c r="AV3515" s="240"/>
      <c r="AW3515" s="240"/>
      <c r="AX3515" s="240"/>
      <c r="AY3515" s="240"/>
      <c r="AZ3515" s="240"/>
      <c r="BA3515" s="240"/>
      <c r="BB3515" s="240"/>
      <c r="BC3515" s="240"/>
      <c r="BD3515" s="240"/>
      <c r="BE3515" s="240"/>
      <c r="BF3515" s="240"/>
      <c r="BG3515" s="240"/>
      <c r="BH3515" s="240"/>
      <c r="BI3515" s="240"/>
      <c r="BJ3515" s="240"/>
      <c r="BK3515" s="240"/>
      <c r="BL3515" s="240"/>
      <c r="BM3515" s="240"/>
      <c r="BN3515" s="240"/>
      <c r="BO3515" s="240"/>
      <c r="BP3515" s="240"/>
      <c r="BQ3515" s="240"/>
      <c r="BR3515" s="240"/>
      <c r="BS3515" s="240"/>
      <c r="BT3515" s="240"/>
      <c r="BU3515" s="240"/>
      <c r="BV3515" s="240"/>
      <c r="BW3515" s="240"/>
      <c r="BX3515" s="240"/>
      <c r="BY3515" s="240"/>
      <c r="BZ3515" s="240"/>
      <c r="CA3515" s="240"/>
      <c r="CB3515" s="240"/>
      <c r="CC3515" s="240"/>
      <c r="CD3515" s="240"/>
      <c r="CE3515" s="240"/>
      <c r="CF3515" s="240"/>
      <c r="CG3515" s="240"/>
      <c r="CH3515" s="240"/>
      <c r="CI3515" s="240"/>
      <c r="CJ3515" s="240"/>
      <c r="CK3515" s="240"/>
      <c r="CL3515" s="240"/>
      <c r="CM3515" s="240"/>
      <c r="CN3515" s="240"/>
      <c r="CO3515" s="240"/>
      <c r="CP3515" s="240"/>
      <c r="CQ3515" s="240"/>
      <c r="CR3515" s="240"/>
      <c r="CS3515" s="240"/>
      <c r="CT3515" s="240"/>
      <c r="CU3515" s="240"/>
      <c r="CV3515" s="240"/>
      <c r="CW3515" s="240"/>
      <c r="CX3515" s="240"/>
      <c r="CY3515" s="240"/>
      <c r="CZ3515" s="240"/>
      <c r="DA3515" s="240"/>
      <c r="DB3515" s="240"/>
      <c r="DC3515" s="240"/>
      <c r="DD3515" s="240"/>
      <c r="DE3515" s="240"/>
      <c r="DF3515" s="240"/>
      <c r="DG3515" s="240"/>
      <c r="DH3515" s="240"/>
      <c r="DI3515" s="240"/>
      <c r="DJ3515" s="240"/>
      <c r="DK3515" s="240"/>
      <c r="DL3515" s="240"/>
      <c r="DM3515" s="240"/>
      <c r="DN3515" s="240"/>
      <c r="DO3515" s="240"/>
      <c r="DP3515" s="240"/>
      <c r="DQ3515" s="240"/>
      <c r="DR3515" s="240"/>
      <c r="DS3515" s="240"/>
      <c r="DT3515" s="240"/>
      <c r="DU3515" s="240"/>
      <c r="DV3515" s="240"/>
      <c r="DW3515" s="240"/>
      <c r="DX3515" s="240"/>
      <c r="DY3515" s="240"/>
      <c r="DZ3515" s="240"/>
      <c r="EA3515" s="240"/>
      <c r="EB3515" s="240"/>
      <c r="EC3515" s="240"/>
      <c r="ED3515" s="240"/>
      <c r="EE3515" s="240"/>
      <c r="EF3515" s="240"/>
      <c r="EG3515" s="240"/>
      <c r="EH3515" s="240"/>
      <c r="EI3515" s="240"/>
      <c r="EJ3515" s="240"/>
      <c r="EK3515" s="240"/>
      <c r="EL3515" s="240"/>
      <c r="EM3515" s="240"/>
      <c r="EN3515" s="240"/>
      <c r="EO3515" s="240"/>
      <c r="EP3515" s="240"/>
      <c r="EQ3515" s="240"/>
      <c r="ER3515" s="240"/>
      <c r="ES3515" s="240"/>
      <c r="ET3515" s="240"/>
      <c r="EU3515" s="240"/>
      <c r="EV3515" s="240"/>
      <c r="EW3515" s="240"/>
      <c r="EX3515" s="240"/>
      <c r="EY3515" s="240"/>
      <c r="EZ3515" s="240"/>
      <c r="FA3515" s="240"/>
      <c r="FB3515" s="240"/>
      <c r="FC3515" s="240"/>
      <c r="FD3515" s="240"/>
      <c r="FE3515" s="240"/>
      <c r="FF3515" s="240"/>
      <c r="FG3515" s="240"/>
      <c r="FH3515" s="240"/>
      <c r="FI3515" s="240"/>
      <c r="FJ3515" s="240"/>
      <c r="FK3515" s="240"/>
      <c r="FL3515" s="240"/>
      <c r="FM3515" s="240"/>
      <c r="FN3515" s="240"/>
      <c r="FO3515" s="240"/>
      <c r="FP3515" s="240"/>
      <c r="FQ3515" s="240"/>
      <c r="FR3515" s="240"/>
      <c r="FS3515" s="240"/>
      <c r="FT3515" s="240"/>
      <c r="FU3515" s="240"/>
      <c r="FV3515" s="240"/>
    </row>
    <row r="3516" spans="1:178" s="250" customFormat="1">
      <c r="A3516" s="234"/>
      <c r="B3516" s="234"/>
      <c r="C3516" s="234"/>
      <c r="D3516" s="234"/>
      <c r="E3516" s="234"/>
      <c r="F3516" s="234"/>
      <c r="G3516" s="235"/>
      <c r="H3516" s="236"/>
      <c r="AJ3516" s="290"/>
      <c r="AK3516" s="240"/>
      <c r="AL3516" s="240"/>
      <c r="AM3516" s="240"/>
      <c r="AN3516" s="240"/>
      <c r="AO3516" s="240"/>
      <c r="AP3516" s="240"/>
      <c r="AQ3516" s="240"/>
      <c r="AR3516" s="240"/>
      <c r="AS3516" s="240"/>
      <c r="AT3516" s="240"/>
      <c r="AU3516" s="240"/>
      <c r="AV3516" s="240"/>
      <c r="AW3516" s="240"/>
      <c r="AX3516" s="240"/>
      <c r="AY3516" s="240"/>
      <c r="AZ3516" s="240"/>
      <c r="BA3516" s="240"/>
      <c r="BB3516" s="240"/>
      <c r="BC3516" s="240"/>
      <c r="BD3516" s="240"/>
      <c r="BE3516" s="240"/>
      <c r="BF3516" s="240"/>
      <c r="BG3516" s="240"/>
      <c r="BH3516" s="240"/>
      <c r="BI3516" s="240"/>
      <c r="BJ3516" s="240"/>
      <c r="BK3516" s="240"/>
      <c r="BL3516" s="240"/>
      <c r="BM3516" s="240"/>
      <c r="BN3516" s="240"/>
      <c r="BO3516" s="240"/>
      <c r="BP3516" s="240"/>
      <c r="BQ3516" s="240"/>
      <c r="BR3516" s="240"/>
      <c r="BS3516" s="240"/>
      <c r="BT3516" s="240"/>
      <c r="BU3516" s="240"/>
      <c r="BV3516" s="240"/>
      <c r="BW3516" s="240"/>
      <c r="BX3516" s="240"/>
      <c r="BY3516" s="240"/>
      <c r="BZ3516" s="240"/>
      <c r="CA3516" s="240"/>
      <c r="CB3516" s="240"/>
      <c r="CC3516" s="240"/>
      <c r="CD3516" s="240"/>
      <c r="CE3516" s="240"/>
      <c r="CF3516" s="240"/>
      <c r="CG3516" s="240"/>
      <c r="CH3516" s="240"/>
      <c r="CI3516" s="240"/>
      <c r="CJ3516" s="240"/>
      <c r="CK3516" s="240"/>
      <c r="CL3516" s="240"/>
      <c r="CM3516" s="240"/>
      <c r="CN3516" s="240"/>
      <c r="CO3516" s="240"/>
      <c r="CP3516" s="240"/>
      <c r="CQ3516" s="240"/>
      <c r="CR3516" s="240"/>
      <c r="CS3516" s="240"/>
      <c r="CT3516" s="240"/>
      <c r="CU3516" s="240"/>
      <c r="CV3516" s="240"/>
      <c r="CW3516" s="240"/>
      <c r="CX3516" s="240"/>
      <c r="CY3516" s="240"/>
      <c r="CZ3516" s="240"/>
      <c r="DA3516" s="240"/>
      <c r="DB3516" s="240"/>
      <c r="DC3516" s="240"/>
      <c r="DD3516" s="240"/>
      <c r="DE3516" s="240"/>
      <c r="DF3516" s="240"/>
      <c r="DG3516" s="240"/>
      <c r="DH3516" s="240"/>
      <c r="DI3516" s="240"/>
      <c r="DJ3516" s="240"/>
      <c r="DK3516" s="240"/>
      <c r="DL3516" s="240"/>
      <c r="DM3516" s="240"/>
      <c r="DN3516" s="240"/>
      <c r="DO3516" s="240"/>
      <c r="DP3516" s="240"/>
      <c r="DQ3516" s="240"/>
      <c r="DR3516" s="240"/>
      <c r="DS3516" s="240"/>
      <c r="DT3516" s="240"/>
      <c r="DU3516" s="240"/>
      <c r="DV3516" s="240"/>
      <c r="DW3516" s="240"/>
      <c r="DX3516" s="240"/>
      <c r="DY3516" s="240"/>
      <c r="DZ3516" s="240"/>
      <c r="EA3516" s="240"/>
      <c r="EB3516" s="240"/>
      <c r="EC3516" s="240"/>
      <c r="ED3516" s="240"/>
      <c r="EE3516" s="240"/>
      <c r="EF3516" s="240"/>
      <c r="EG3516" s="240"/>
      <c r="EH3516" s="240"/>
      <c r="EI3516" s="240"/>
      <c r="EJ3516" s="240"/>
      <c r="EK3516" s="240"/>
      <c r="EL3516" s="240"/>
      <c r="EM3516" s="240"/>
      <c r="EN3516" s="240"/>
      <c r="EO3516" s="240"/>
      <c r="EP3516" s="240"/>
      <c r="EQ3516" s="240"/>
      <c r="ER3516" s="240"/>
      <c r="ES3516" s="240"/>
      <c r="ET3516" s="240"/>
      <c r="EU3516" s="240"/>
      <c r="EV3516" s="240"/>
      <c r="EW3516" s="240"/>
      <c r="EX3516" s="240"/>
      <c r="EY3516" s="240"/>
      <c r="EZ3516" s="240"/>
      <c r="FA3516" s="240"/>
      <c r="FB3516" s="240"/>
      <c r="FC3516" s="240"/>
      <c r="FD3516" s="240"/>
      <c r="FE3516" s="240"/>
      <c r="FF3516" s="240"/>
      <c r="FG3516" s="240"/>
      <c r="FH3516" s="240"/>
      <c r="FI3516" s="240"/>
      <c r="FJ3516" s="240"/>
      <c r="FK3516" s="240"/>
      <c r="FL3516" s="240"/>
      <c r="FM3516" s="240"/>
      <c r="FN3516" s="240"/>
      <c r="FO3516" s="240"/>
      <c r="FP3516" s="240"/>
      <c r="FQ3516" s="240"/>
      <c r="FR3516" s="240"/>
      <c r="FS3516" s="240"/>
      <c r="FT3516" s="240"/>
      <c r="FU3516" s="240"/>
      <c r="FV3516" s="240"/>
    </row>
    <row r="3517" spans="1:178" s="250" customFormat="1">
      <c r="A3517" s="234"/>
      <c r="B3517" s="234"/>
      <c r="C3517" s="234"/>
      <c r="D3517" s="234"/>
      <c r="E3517" s="234"/>
      <c r="F3517" s="234"/>
      <c r="G3517" s="235"/>
      <c r="H3517" s="236"/>
      <c r="AJ3517" s="290"/>
      <c r="AK3517" s="240"/>
      <c r="AL3517" s="240"/>
      <c r="AM3517" s="240"/>
      <c r="AN3517" s="240"/>
      <c r="AO3517" s="240"/>
      <c r="AP3517" s="240"/>
      <c r="AQ3517" s="240"/>
      <c r="AR3517" s="240"/>
      <c r="AS3517" s="240"/>
      <c r="AT3517" s="240"/>
      <c r="AU3517" s="240"/>
      <c r="AV3517" s="240"/>
      <c r="AW3517" s="240"/>
      <c r="AX3517" s="240"/>
      <c r="AY3517" s="240"/>
      <c r="AZ3517" s="240"/>
      <c r="BA3517" s="240"/>
      <c r="BB3517" s="240"/>
      <c r="BC3517" s="240"/>
      <c r="BD3517" s="240"/>
      <c r="BE3517" s="240"/>
      <c r="BF3517" s="240"/>
      <c r="BG3517" s="240"/>
      <c r="BH3517" s="240"/>
      <c r="BI3517" s="240"/>
      <c r="BJ3517" s="240"/>
      <c r="BK3517" s="240"/>
      <c r="BL3517" s="240"/>
      <c r="BM3517" s="240"/>
      <c r="BN3517" s="240"/>
      <c r="BO3517" s="240"/>
      <c r="BP3517" s="240"/>
      <c r="BQ3517" s="240"/>
      <c r="BR3517" s="240"/>
      <c r="BS3517" s="240"/>
      <c r="BT3517" s="240"/>
      <c r="BU3517" s="240"/>
      <c r="BV3517" s="240"/>
      <c r="BW3517" s="240"/>
      <c r="BX3517" s="240"/>
      <c r="BY3517" s="240"/>
      <c r="BZ3517" s="240"/>
      <c r="CA3517" s="240"/>
      <c r="CB3517" s="240"/>
      <c r="CC3517" s="240"/>
      <c r="CD3517" s="240"/>
      <c r="CE3517" s="240"/>
      <c r="CF3517" s="240"/>
      <c r="CG3517" s="240"/>
      <c r="CH3517" s="240"/>
      <c r="CI3517" s="240"/>
      <c r="CJ3517" s="240"/>
      <c r="CK3517" s="240"/>
      <c r="CL3517" s="240"/>
      <c r="CM3517" s="240"/>
      <c r="CN3517" s="240"/>
      <c r="CO3517" s="240"/>
      <c r="CP3517" s="240"/>
      <c r="CQ3517" s="240"/>
      <c r="CR3517" s="240"/>
      <c r="CS3517" s="240"/>
      <c r="CT3517" s="240"/>
      <c r="CU3517" s="240"/>
      <c r="CV3517" s="240"/>
      <c r="CW3517" s="240"/>
      <c r="CX3517" s="240"/>
      <c r="CY3517" s="240"/>
      <c r="CZ3517" s="240"/>
      <c r="DA3517" s="240"/>
      <c r="DB3517" s="240"/>
      <c r="DC3517" s="240"/>
      <c r="DD3517" s="240"/>
      <c r="DE3517" s="240"/>
      <c r="DF3517" s="240"/>
      <c r="DG3517" s="240"/>
      <c r="DH3517" s="240"/>
      <c r="DI3517" s="240"/>
      <c r="DJ3517" s="240"/>
      <c r="DK3517" s="240"/>
      <c r="DL3517" s="240"/>
      <c r="DM3517" s="240"/>
      <c r="DN3517" s="240"/>
      <c r="DO3517" s="240"/>
      <c r="DP3517" s="240"/>
      <c r="DQ3517" s="240"/>
      <c r="DR3517" s="240"/>
      <c r="DS3517" s="240"/>
      <c r="DT3517" s="240"/>
      <c r="DU3517" s="240"/>
      <c r="DV3517" s="240"/>
      <c r="DW3517" s="240"/>
      <c r="DX3517" s="240"/>
      <c r="DY3517" s="240"/>
      <c r="DZ3517" s="240"/>
      <c r="EA3517" s="240"/>
      <c r="EB3517" s="240"/>
      <c r="EC3517" s="240"/>
      <c r="ED3517" s="240"/>
      <c r="EE3517" s="240"/>
      <c r="EF3517" s="240"/>
      <c r="EG3517" s="240"/>
      <c r="EH3517" s="240"/>
      <c r="EI3517" s="240"/>
      <c r="EJ3517" s="240"/>
      <c r="EK3517" s="240"/>
      <c r="EL3517" s="240"/>
      <c r="EM3517" s="240"/>
      <c r="EN3517" s="240"/>
      <c r="EO3517" s="240"/>
      <c r="EP3517" s="240"/>
      <c r="EQ3517" s="240"/>
      <c r="ER3517" s="240"/>
      <c r="ES3517" s="240"/>
      <c r="ET3517" s="240"/>
      <c r="EU3517" s="240"/>
      <c r="EV3517" s="240"/>
      <c r="EW3517" s="240"/>
      <c r="EX3517" s="240"/>
      <c r="EY3517" s="240"/>
      <c r="EZ3517" s="240"/>
      <c r="FA3517" s="240"/>
      <c r="FB3517" s="240"/>
      <c r="FC3517" s="240"/>
      <c r="FD3517" s="240"/>
      <c r="FE3517" s="240"/>
      <c r="FF3517" s="240"/>
      <c r="FG3517" s="240"/>
      <c r="FH3517" s="240"/>
      <c r="FI3517" s="240"/>
      <c r="FJ3517" s="240"/>
      <c r="FK3517" s="240"/>
      <c r="FL3517" s="240"/>
      <c r="FM3517" s="240"/>
      <c r="FN3517" s="240"/>
      <c r="FO3517" s="240"/>
      <c r="FP3517" s="240"/>
      <c r="FQ3517" s="240"/>
      <c r="FR3517" s="240"/>
      <c r="FS3517" s="240"/>
      <c r="FT3517" s="240"/>
      <c r="FU3517" s="240"/>
      <c r="FV3517" s="240"/>
    </row>
    <row r="3518" spans="1:178" s="250" customFormat="1">
      <c r="A3518" s="234"/>
      <c r="B3518" s="234"/>
      <c r="C3518" s="234"/>
      <c r="D3518" s="234"/>
      <c r="E3518" s="234"/>
      <c r="F3518" s="234"/>
      <c r="G3518" s="235"/>
      <c r="H3518" s="236"/>
      <c r="AJ3518" s="290"/>
      <c r="AK3518" s="240"/>
      <c r="AL3518" s="240"/>
      <c r="AM3518" s="240"/>
      <c r="AN3518" s="240"/>
      <c r="AO3518" s="240"/>
      <c r="AP3518" s="240"/>
      <c r="AQ3518" s="240"/>
      <c r="AR3518" s="240"/>
      <c r="AS3518" s="240"/>
      <c r="AT3518" s="240"/>
      <c r="AU3518" s="240"/>
      <c r="AV3518" s="240"/>
      <c r="AW3518" s="240"/>
      <c r="AX3518" s="240"/>
      <c r="AY3518" s="240"/>
      <c r="AZ3518" s="240"/>
      <c r="BA3518" s="240"/>
      <c r="BB3518" s="240"/>
      <c r="BC3518" s="240"/>
      <c r="BD3518" s="240"/>
      <c r="BE3518" s="240"/>
      <c r="BF3518" s="240"/>
      <c r="BG3518" s="240"/>
      <c r="BH3518" s="240"/>
      <c r="BI3518" s="240"/>
      <c r="BJ3518" s="240"/>
      <c r="BK3518" s="240"/>
      <c r="BL3518" s="240"/>
      <c r="BM3518" s="240"/>
      <c r="BN3518" s="240"/>
      <c r="BO3518" s="240"/>
      <c r="BP3518" s="240"/>
      <c r="BQ3518" s="240"/>
      <c r="BR3518" s="240"/>
      <c r="BS3518" s="240"/>
      <c r="BT3518" s="240"/>
      <c r="BU3518" s="240"/>
      <c r="BV3518" s="240"/>
      <c r="BW3518" s="240"/>
      <c r="BX3518" s="240"/>
      <c r="BY3518" s="240"/>
      <c r="BZ3518" s="240"/>
      <c r="CA3518" s="240"/>
      <c r="CB3518" s="240"/>
      <c r="CC3518" s="240"/>
      <c r="CD3518" s="240"/>
      <c r="CE3518" s="240"/>
      <c r="CF3518" s="240"/>
      <c r="CG3518" s="240"/>
      <c r="CH3518" s="240"/>
      <c r="CI3518" s="240"/>
      <c r="CJ3518" s="240"/>
      <c r="CK3518" s="240"/>
      <c r="CL3518" s="240"/>
      <c r="CM3518" s="240"/>
      <c r="CN3518" s="240"/>
      <c r="CO3518" s="240"/>
      <c r="CP3518" s="240"/>
      <c r="CQ3518" s="240"/>
      <c r="CR3518" s="240"/>
      <c r="CS3518" s="240"/>
      <c r="CT3518" s="240"/>
      <c r="CU3518" s="240"/>
      <c r="CV3518" s="240"/>
      <c r="CW3518" s="240"/>
      <c r="CX3518" s="240"/>
      <c r="CY3518" s="240"/>
      <c r="CZ3518" s="240"/>
      <c r="DA3518" s="240"/>
      <c r="DB3518" s="240"/>
      <c r="DC3518" s="240"/>
      <c r="DD3518" s="240"/>
      <c r="DE3518" s="240"/>
      <c r="DF3518" s="240"/>
      <c r="DG3518" s="240"/>
      <c r="DH3518" s="240"/>
      <c r="DI3518" s="240"/>
      <c r="DJ3518" s="240"/>
      <c r="DK3518" s="240"/>
      <c r="DL3518" s="240"/>
      <c r="DM3518" s="240"/>
      <c r="DN3518" s="240"/>
      <c r="DO3518" s="240"/>
      <c r="DP3518" s="240"/>
      <c r="DQ3518" s="240"/>
      <c r="DR3518" s="240"/>
      <c r="DS3518" s="240"/>
      <c r="DT3518" s="240"/>
      <c r="DU3518" s="240"/>
      <c r="DV3518" s="240"/>
      <c r="DW3518" s="240"/>
      <c r="DX3518" s="240"/>
      <c r="DY3518" s="240"/>
      <c r="DZ3518" s="240"/>
      <c r="EA3518" s="240"/>
      <c r="EB3518" s="240"/>
      <c r="EC3518" s="240"/>
      <c r="ED3518" s="240"/>
      <c r="EE3518" s="240"/>
      <c r="EF3518" s="240"/>
      <c r="EG3518" s="240"/>
      <c r="EH3518" s="240"/>
      <c r="EI3518" s="240"/>
      <c r="EJ3518" s="240"/>
      <c r="EK3518" s="240"/>
      <c r="EL3518" s="240"/>
      <c r="EM3518" s="240"/>
      <c r="EN3518" s="240"/>
      <c r="EO3518" s="240"/>
      <c r="EP3518" s="240"/>
      <c r="EQ3518" s="240"/>
      <c r="ER3518" s="240"/>
      <c r="ES3518" s="240"/>
      <c r="ET3518" s="240"/>
      <c r="EU3518" s="240"/>
      <c r="EV3518" s="240"/>
      <c r="EW3518" s="240"/>
      <c r="EX3518" s="240"/>
      <c r="EY3518" s="240"/>
      <c r="EZ3518" s="240"/>
      <c r="FA3518" s="240"/>
      <c r="FB3518" s="240"/>
      <c r="FC3518" s="240"/>
      <c r="FD3518" s="240"/>
      <c r="FE3518" s="240"/>
      <c r="FF3518" s="240"/>
      <c r="FG3518" s="240"/>
      <c r="FH3518" s="240"/>
      <c r="FI3518" s="240"/>
      <c r="FJ3518" s="240"/>
      <c r="FK3518" s="240"/>
      <c r="FL3518" s="240"/>
      <c r="FM3518" s="240"/>
      <c r="FN3518" s="240"/>
      <c r="FO3518" s="240"/>
      <c r="FP3518" s="240"/>
      <c r="FQ3518" s="240"/>
      <c r="FR3518" s="240"/>
      <c r="FS3518" s="240"/>
      <c r="FT3518" s="240"/>
      <c r="FU3518" s="240"/>
      <c r="FV3518" s="240"/>
    </row>
    <row r="3519" spans="1:178" s="250" customFormat="1">
      <c r="A3519" s="234"/>
      <c r="B3519" s="234"/>
      <c r="C3519" s="234"/>
      <c r="D3519" s="234"/>
      <c r="E3519" s="234"/>
      <c r="F3519" s="234"/>
      <c r="G3519" s="235"/>
      <c r="H3519" s="236"/>
      <c r="AJ3519" s="290"/>
      <c r="AK3519" s="240"/>
      <c r="AL3519" s="240"/>
      <c r="AM3519" s="240"/>
      <c r="AN3519" s="240"/>
      <c r="AO3519" s="240"/>
      <c r="AP3519" s="240"/>
      <c r="AQ3519" s="240"/>
      <c r="AR3519" s="240"/>
      <c r="AS3519" s="240"/>
      <c r="AT3519" s="240"/>
      <c r="AU3519" s="240"/>
      <c r="AV3519" s="240"/>
      <c r="AW3519" s="240"/>
      <c r="AX3519" s="240"/>
      <c r="AY3519" s="240"/>
      <c r="AZ3519" s="240"/>
      <c r="BA3519" s="240"/>
      <c r="BB3519" s="240"/>
      <c r="BC3519" s="240"/>
      <c r="BD3519" s="240"/>
      <c r="BE3519" s="240"/>
      <c r="BF3519" s="240"/>
      <c r="BG3519" s="240"/>
      <c r="BH3519" s="240"/>
      <c r="BI3519" s="240"/>
      <c r="BJ3519" s="240"/>
      <c r="BK3519" s="240"/>
      <c r="BL3519" s="240"/>
      <c r="BM3519" s="240"/>
      <c r="BN3519" s="240"/>
      <c r="BO3519" s="240"/>
      <c r="BP3519" s="240"/>
      <c r="BQ3519" s="240"/>
      <c r="BR3519" s="240"/>
      <c r="BS3519" s="240"/>
      <c r="BT3519" s="240"/>
      <c r="BU3519" s="240"/>
      <c r="BV3519" s="240"/>
      <c r="BW3519" s="240"/>
      <c r="BX3519" s="240"/>
      <c r="BY3519" s="240"/>
      <c r="BZ3519" s="240"/>
      <c r="CA3519" s="240"/>
      <c r="CB3519" s="240"/>
      <c r="CC3519" s="240"/>
      <c r="CD3519" s="240"/>
      <c r="CE3519" s="240"/>
      <c r="CF3519" s="240"/>
      <c r="CG3519" s="240"/>
      <c r="CH3519" s="240"/>
      <c r="CI3519" s="240"/>
      <c r="CJ3519" s="240"/>
      <c r="CK3519" s="240"/>
      <c r="CL3519" s="240"/>
      <c r="CM3519" s="240"/>
      <c r="CN3519" s="240"/>
      <c r="CO3519" s="240"/>
      <c r="CP3519" s="240"/>
      <c r="CQ3519" s="240"/>
      <c r="CR3519" s="240"/>
      <c r="CS3519" s="240"/>
      <c r="CT3519" s="240"/>
      <c r="CU3519" s="240"/>
      <c r="CV3519" s="240"/>
      <c r="CW3519" s="240"/>
      <c r="CX3519" s="240"/>
      <c r="CY3519" s="240"/>
      <c r="CZ3519" s="240"/>
      <c r="DA3519" s="240"/>
      <c r="DB3519" s="240"/>
      <c r="DC3519" s="240"/>
      <c r="DD3519" s="240"/>
      <c r="DE3519" s="240"/>
      <c r="DF3519" s="240"/>
      <c r="DG3519" s="240"/>
      <c r="DH3519" s="240"/>
      <c r="DI3519" s="240"/>
      <c r="DJ3519" s="240"/>
      <c r="DK3519" s="240"/>
      <c r="DL3519" s="240"/>
      <c r="DM3519" s="240"/>
      <c r="DN3519" s="240"/>
      <c r="DO3519" s="240"/>
      <c r="DP3519" s="240"/>
      <c r="DQ3519" s="240"/>
      <c r="DR3519" s="240"/>
      <c r="DS3519" s="240"/>
      <c r="DT3519" s="240"/>
      <c r="DU3519" s="240"/>
      <c r="DV3519" s="240"/>
      <c r="DW3519" s="240"/>
      <c r="DX3519" s="240"/>
      <c r="DY3519" s="240"/>
      <c r="DZ3519" s="240"/>
      <c r="EA3519" s="240"/>
      <c r="EB3519" s="240"/>
      <c r="EC3519" s="240"/>
      <c r="ED3519" s="240"/>
      <c r="EE3519" s="240"/>
      <c r="EF3519" s="240"/>
      <c r="EG3519" s="240"/>
      <c r="EH3519" s="240"/>
      <c r="EI3519" s="240"/>
      <c r="EJ3519" s="240"/>
      <c r="EK3519" s="240"/>
      <c r="EL3519" s="240"/>
      <c r="EM3519" s="240"/>
      <c r="EN3519" s="240"/>
      <c r="EO3519" s="240"/>
      <c r="EP3519" s="240"/>
      <c r="EQ3519" s="240"/>
      <c r="ER3519" s="240"/>
      <c r="ES3519" s="240"/>
      <c r="ET3519" s="240"/>
      <c r="EU3519" s="240"/>
      <c r="EV3519" s="240"/>
      <c r="EW3519" s="240"/>
      <c r="EX3519" s="240"/>
      <c r="EY3519" s="240"/>
      <c r="EZ3519" s="240"/>
      <c r="FA3519" s="240"/>
      <c r="FB3519" s="240"/>
      <c r="FC3519" s="240"/>
      <c r="FD3519" s="240"/>
      <c r="FE3519" s="240"/>
      <c r="FF3519" s="240"/>
      <c r="FG3519" s="240"/>
      <c r="FH3519" s="240"/>
      <c r="FI3519" s="240"/>
      <c r="FJ3519" s="240"/>
      <c r="FK3519" s="240"/>
      <c r="FL3519" s="240"/>
      <c r="FM3519" s="240"/>
      <c r="FN3519" s="240"/>
      <c r="FO3519" s="240"/>
      <c r="FP3519" s="240"/>
      <c r="FQ3519" s="240"/>
      <c r="FR3519" s="240"/>
      <c r="FS3519" s="240"/>
      <c r="FT3519" s="240"/>
      <c r="FU3519" s="240"/>
      <c r="FV3519" s="240"/>
    </row>
    <row r="3520" spans="1:178" s="250" customFormat="1">
      <c r="A3520" s="234"/>
      <c r="B3520" s="234"/>
      <c r="C3520" s="234"/>
      <c r="D3520" s="234"/>
      <c r="E3520" s="234"/>
      <c r="F3520" s="234"/>
      <c r="G3520" s="235"/>
      <c r="H3520" s="236"/>
      <c r="AJ3520" s="290"/>
      <c r="AK3520" s="240"/>
      <c r="AL3520" s="240"/>
      <c r="AM3520" s="240"/>
      <c r="AN3520" s="240"/>
      <c r="AO3520" s="240"/>
      <c r="AP3520" s="240"/>
      <c r="AQ3520" s="240"/>
      <c r="AR3520" s="240"/>
      <c r="AS3520" s="240"/>
      <c r="AT3520" s="240"/>
      <c r="AU3520" s="240"/>
      <c r="AV3520" s="240"/>
      <c r="AW3520" s="240"/>
      <c r="AX3520" s="240"/>
      <c r="AY3520" s="240"/>
      <c r="AZ3520" s="240"/>
      <c r="BA3520" s="240"/>
      <c r="BB3520" s="240"/>
      <c r="BC3520" s="240"/>
      <c r="BD3520" s="240"/>
      <c r="BE3520" s="240"/>
      <c r="BF3520" s="240"/>
      <c r="BG3520" s="240"/>
      <c r="BH3520" s="240"/>
      <c r="BI3520" s="240"/>
      <c r="BJ3520" s="240"/>
      <c r="BK3520" s="240"/>
      <c r="BL3520" s="240"/>
      <c r="BM3520" s="240"/>
      <c r="BN3520" s="240"/>
      <c r="BO3520" s="240"/>
      <c r="BP3520" s="240"/>
      <c r="BQ3520" s="240"/>
      <c r="BR3520" s="240"/>
      <c r="BS3520" s="240"/>
      <c r="BT3520" s="240"/>
      <c r="BU3520" s="240"/>
      <c r="BV3520" s="240"/>
      <c r="BW3520" s="240"/>
      <c r="BX3520" s="240"/>
      <c r="BY3520" s="240"/>
      <c r="BZ3520" s="240"/>
      <c r="CA3520" s="240"/>
      <c r="CB3520" s="240"/>
      <c r="CC3520" s="240"/>
      <c r="CD3520" s="240"/>
      <c r="CE3520" s="240"/>
      <c r="CF3520" s="240"/>
      <c r="CG3520" s="240"/>
      <c r="CH3520" s="240"/>
      <c r="CI3520" s="240"/>
      <c r="CJ3520" s="240"/>
      <c r="CK3520" s="240"/>
      <c r="CL3520" s="240"/>
      <c r="CM3520" s="240"/>
      <c r="CN3520" s="240"/>
      <c r="CO3520" s="240"/>
      <c r="CP3520" s="240"/>
      <c r="CQ3520" s="240"/>
      <c r="CR3520" s="240"/>
      <c r="CS3520" s="240"/>
      <c r="CT3520" s="240"/>
      <c r="CU3520" s="240"/>
      <c r="CV3520" s="240"/>
      <c r="CW3520" s="240"/>
      <c r="CX3520" s="240"/>
      <c r="CY3520" s="240"/>
      <c r="CZ3520" s="240"/>
      <c r="DA3520" s="240"/>
      <c r="DB3520" s="240"/>
      <c r="DC3520" s="240"/>
      <c r="DD3520" s="240"/>
      <c r="DE3520" s="240"/>
      <c r="DF3520" s="240"/>
      <c r="DG3520" s="240"/>
      <c r="DH3520" s="240"/>
      <c r="DI3520" s="240"/>
      <c r="DJ3520" s="240"/>
      <c r="DK3520" s="240"/>
      <c r="DL3520" s="240"/>
      <c r="DM3520" s="240"/>
      <c r="DN3520" s="240"/>
      <c r="DO3520" s="240"/>
      <c r="DP3520" s="240"/>
      <c r="DQ3520" s="240"/>
      <c r="DR3520" s="240"/>
      <c r="DS3520" s="240"/>
      <c r="DT3520" s="240"/>
      <c r="DU3520" s="240"/>
      <c r="DV3520" s="240"/>
      <c r="DW3520" s="240"/>
      <c r="DX3520" s="240"/>
      <c r="DY3520" s="240"/>
      <c r="DZ3520" s="240"/>
      <c r="EA3520" s="240"/>
      <c r="EB3520" s="240"/>
      <c r="EC3520" s="240"/>
      <c r="ED3520" s="240"/>
      <c r="EE3520" s="240"/>
      <c r="EF3520" s="240"/>
      <c r="EG3520" s="240"/>
      <c r="EH3520" s="240"/>
      <c r="EI3520" s="240"/>
      <c r="EJ3520" s="240"/>
      <c r="EK3520" s="240"/>
      <c r="EL3520" s="240"/>
      <c r="EM3520" s="240"/>
      <c r="EN3520" s="240"/>
      <c r="EO3520" s="240"/>
      <c r="EP3520" s="240"/>
      <c r="EQ3520" s="240"/>
      <c r="ER3520" s="240"/>
      <c r="ES3520" s="240"/>
      <c r="ET3520" s="240"/>
      <c r="EU3520" s="240"/>
      <c r="EV3520" s="240"/>
      <c r="EW3520" s="240"/>
      <c r="EX3520" s="240"/>
      <c r="EY3520" s="240"/>
      <c r="EZ3520" s="240"/>
      <c r="FA3520" s="240"/>
      <c r="FB3520" s="240"/>
      <c r="FC3520" s="240"/>
      <c r="FD3520" s="240"/>
      <c r="FE3520" s="240"/>
      <c r="FF3520" s="240"/>
      <c r="FG3520" s="240"/>
      <c r="FH3520" s="240"/>
      <c r="FI3520" s="240"/>
      <c r="FJ3520" s="240"/>
      <c r="FK3520" s="240"/>
      <c r="FL3520" s="240"/>
      <c r="FM3520" s="240"/>
      <c r="FN3520" s="240"/>
      <c r="FO3520" s="240"/>
      <c r="FP3520" s="240"/>
      <c r="FQ3520" s="240"/>
      <c r="FR3520" s="240"/>
      <c r="FS3520" s="240"/>
      <c r="FT3520" s="240"/>
      <c r="FU3520" s="240"/>
      <c r="FV3520" s="240"/>
    </row>
    <row r="3521" spans="1:178" s="250" customFormat="1">
      <c r="A3521" s="234"/>
      <c r="B3521" s="234"/>
      <c r="C3521" s="234"/>
      <c r="D3521" s="234"/>
      <c r="E3521" s="234"/>
      <c r="F3521" s="234"/>
      <c r="G3521" s="235"/>
      <c r="H3521" s="236"/>
      <c r="AJ3521" s="290"/>
      <c r="AK3521" s="240"/>
      <c r="AL3521" s="240"/>
      <c r="AM3521" s="240"/>
      <c r="AN3521" s="240"/>
      <c r="AO3521" s="240"/>
      <c r="AP3521" s="240"/>
      <c r="AQ3521" s="240"/>
      <c r="AR3521" s="240"/>
      <c r="AS3521" s="240"/>
      <c r="AT3521" s="240"/>
      <c r="AU3521" s="240"/>
      <c r="AV3521" s="240"/>
      <c r="AW3521" s="240"/>
      <c r="AX3521" s="240"/>
      <c r="AY3521" s="240"/>
      <c r="AZ3521" s="240"/>
      <c r="BA3521" s="240"/>
      <c r="BB3521" s="240"/>
      <c r="BC3521" s="240"/>
      <c r="BD3521" s="240"/>
      <c r="BE3521" s="240"/>
      <c r="BF3521" s="240"/>
      <c r="BG3521" s="240"/>
      <c r="BH3521" s="240"/>
      <c r="BI3521" s="240"/>
      <c r="BJ3521" s="240"/>
      <c r="BK3521" s="240"/>
      <c r="BL3521" s="240"/>
      <c r="BM3521" s="240"/>
      <c r="BN3521" s="240"/>
      <c r="BO3521" s="240"/>
      <c r="BP3521" s="240"/>
      <c r="BQ3521" s="240"/>
      <c r="BR3521" s="240"/>
      <c r="BS3521" s="240"/>
      <c r="BT3521" s="240"/>
      <c r="BU3521" s="240"/>
      <c r="BV3521" s="240"/>
      <c r="BW3521" s="240"/>
      <c r="BX3521" s="240"/>
      <c r="BY3521" s="240"/>
      <c r="BZ3521" s="240"/>
      <c r="CA3521" s="240"/>
      <c r="CB3521" s="240"/>
      <c r="CC3521" s="240"/>
      <c r="CD3521" s="240"/>
      <c r="CE3521" s="240"/>
      <c r="CF3521" s="240"/>
      <c r="CG3521" s="240"/>
      <c r="CH3521" s="240"/>
      <c r="CI3521" s="240"/>
      <c r="CJ3521" s="240"/>
      <c r="CK3521" s="240"/>
      <c r="CL3521" s="240"/>
      <c r="CM3521" s="240"/>
      <c r="CN3521" s="240"/>
      <c r="CO3521" s="240"/>
      <c r="CP3521" s="240"/>
      <c r="CQ3521" s="240"/>
      <c r="CR3521" s="240"/>
      <c r="CS3521" s="240"/>
      <c r="CT3521" s="240"/>
      <c r="CU3521" s="240"/>
      <c r="CV3521" s="240"/>
      <c r="CW3521" s="240"/>
      <c r="CX3521" s="240"/>
      <c r="CY3521" s="240"/>
      <c r="CZ3521" s="240"/>
      <c r="DA3521" s="240"/>
      <c r="DB3521" s="240"/>
      <c r="DC3521" s="240"/>
      <c r="DD3521" s="240"/>
      <c r="DE3521" s="240"/>
      <c r="DF3521" s="240"/>
      <c r="DG3521" s="240"/>
      <c r="DH3521" s="240"/>
      <c r="DI3521" s="240"/>
      <c r="DJ3521" s="240"/>
      <c r="DK3521" s="240"/>
      <c r="DL3521" s="240"/>
      <c r="DM3521" s="240"/>
      <c r="DN3521" s="240"/>
      <c r="DO3521" s="240"/>
      <c r="DP3521" s="240"/>
      <c r="DQ3521" s="240"/>
      <c r="DR3521" s="240"/>
      <c r="DS3521" s="240"/>
      <c r="DT3521" s="240"/>
      <c r="DU3521" s="240"/>
      <c r="DV3521" s="240"/>
      <c r="DW3521" s="240"/>
      <c r="DX3521" s="240"/>
      <c r="DY3521" s="240"/>
      <c r="DZ3521" s="240"/>
      <c r="EA3521" s="240"/>
      <c r="EB3521" s="240"/>
      <c r="EC3521" s="240"/>
      <c r="ED3521" s="240"/>
      <c r="EE3521" s="240"/>
      <c r="EF3521" s="240"/>
      <c r="EG3521" s="240"/>
      <c r="EH3521" s="240"/>
      <c r="EI3521" s="240"/>
      <c r="EJ3521" s="240"/>
      <c r="EK3521" s="240"/>
      <c r="EL3521" s="240"/>
      <c r="EM3521" s="240"/>
      <c r="EN3521" s="240"/>
      <c r="EO3521" s="240"/>
      <c r="EP3521" s="240"/>
      <c r="EQ3521" s="240"/>
      <c r="ER3521" s="240"/>
      <c r="ES3521" s="240"/>
      <c r="ET3521" s="240"/>
      <c r="EU3521" s="240"/>
      <c r="EV3521" s="240"/>
      <c r="EW3521" s="240"/>
      <c r="EX3521" s="240"/>
      <c r="EY3521" s="240"/>
      <c r="EZ3521" s="240"/>
      <c r="FA3521" s="240"/>
      <c r="FB3521" s="240"/>
      <c r="FC3521" s="240"/>
      <c r="FD3521" s="240"/>
      <c r="FE3521" s="240"/>
      <c r="FF3521" s="240"/>
      <c r="FG3521" s="240"/>
      <c r="FH3521" s="240"/>
      <c r="FI3521" s="240"/>
      <c r="FJ3521" s="240"/>
      <c r="FK3521" s="240"/>
      <c r="FL3521" s="240"/>
      <c r="FM3521" s="240"/>
      <c r="FN3521" s="240"/>
      <c r="FO3521" s="240"/>
      <c r="FP3521" s="240"/>
      <c r="FQ3521" s="240"/>
      <c r="FR3521" s="240"/>
      <c r="FS3521" s="240"/>
      <c r="FT3521" s="240"/>
      <c r="FU3521" s="240"/>
      <c r="FV3521" s="240"/>
    </row>
    <row r="3522" spans="1:178" s="250" customFormat="1">
      <c r="A3522" s="234"/>
      <c r="B3522" s="234"/>
      <c r="C3522" s="234"/>
      <c r="D3522" s="234"/>
      <c r="E3522" s="234"/>
      <c r="F3522" s="234"/>
      <c r="G3522" s="235"/>
      <c r="H3522" s="236"/>
      <c r="AJ3522" s="290"/>
      <c r="AK3522" s="240"/>
      <c r="AL3522" s="240"/>
      <c r="AM3522" s="240"/>
      <c r="AN3522" s="240"/>
      <c r="AO3522" s="240"/>
      <c r="AP3522" s="240"/>
      <c r="AQ3522" s="240"/>
      <c r="AR3522" s="240"/>
      <c r="AS3522" s="240"/>
      <c r="AT3522" s="240"/>
      <c r="AU3522" s="240"/>
      <c r="AV3522" s="240"/>
      <c r="AW3522" s="240"/>
      <c r="AX3522" s="240"/>
      <c r="AY3522" s="240"/>
      <c r="AZ3522" s="240"/>
      <c r="BA3522" s="240"/>
      <c r="BB3522" s="240"/>
      <c r="BC3522" s="240"/>
      <c r="BD3522" s="240"/>
      <c r="BE3522" s="240"/>
      <c r="BF3522" s="240"/>
      <c r="BG3522" s="240"/>
      <c r="BH3522" s="240"/>
      <c r="BI3522" s="240"/>
      <c r="BJ3522" s="240"/>
      <c r="BK3522" s="240"/>
      <c r="BL3522" s="240"/>
      <c r="BM3522" s="240"/>
      <c r="BN3522" s="240"/>
      <c r="BO3522" s="240"/>
      <c r="BP3522" s="240"/>
      <c r="BQ3522" s="240"/>
      <c r="BR3522" s="240"/>
      <c r="BS3522" s="240"/>
      <c r="BT3522" s="240"/>
      <c r="BU3522" s="240"/>
      <c r="BV3522" s="240"/>
      <c r="BW3522" s="240"/>
      <c r="BX3522" s="240"/>
      <c r="BY3522" s="240"/>
      <c r="BZ3522" s="240"/>
      <c r="CA3522" s="240"/>
      <c r="CB3522" s="240"/>
      <c r="CC3522" s="240"/>
      <c r="CD3522" s="240"/>
      <c r="CE3522" s="240"/>
      <c r="CF3522" s="240"/>
      <c r="CG3522" s="240"/>
      <c r="CH3522" s="240"/>
      <c r="CI3522" s="240"/>
      <c r="CJ3522" s="240"/>
      <c r="CK3522" s="240"/>
      <c r="CL3522" s="240"/>
      <c r="CM3522" s="240"/>
      <c r="CN3522" s="240"/>
      <c r="CO3522" s="240"/>
      <c r="CP3522" s="240"/>
      <c r="CQ3522" s="240"/>
      <c r="CR3522" s="240"/>
      <c r="CS3522" s="240"/>
      <c r="CT3522" s="240"/>
      <c r="CU3522" s="240"/>
      <c r="CV3522" s="240"/>
      <c r="CW3522" s="240"/>
      <c r="CX3522" s="240"/>
      <c r="CY3522" s="240"/>
      <c r="CZ3522" s="240"/>
      <c r="DA3522" s="240"/>
      <c r="DB3522" s="240"/>
      <c r="DC3522" s="240"/>
      <c r="DD3522" s="240"/>
      <c r="DE3522" s="240"/>
      <c r="DF3522" s="240"/>
      <c r="DG3522" s="240"/>
      <c r="DH3522" s="240"/>
      <c r="DI3522" s="240"/>
      <c r="DJ3522" s="240"/>
      <c r="DK3522" s="240"/>
      <c r="DL3522" s="240"/>
      <c r="DM3522" s="240"/>
      <c r="DN3522" s="240"/>
      <c r="DO3522" s="240"/>
      <c r="DP3522" s="240"/>
      <c r="DQ3522" s="240"/>
      <c r="DR3522" s="240"/>
      <c r="DS3522" s="240"/>
      <c r="DT3522" s="240"/>
      <c r="DU3522" s="240"/>
      <c r="DV3522" s="240"/>
      <c r="DW3522" s="240"/>
      <c r="DX3522" s="240"/>
      <c r="DY3522" s="240"/>
      <c r="DZ3522" s="240"/>
      <c r="EA3522" s="240"/>
      <c r="EB3522" s="240"/>
      <c r="EC3522" s="240"/>
      <c r="ED3522" s="240"/>
      <c r="EE3522" s="240"/>
      <c r="EF3522" s="240"/>
      <c r="EG3522" s="240"/>
      <c r="EH3522" s="240"/>
      <c r="EI3522" s="240"/>
      <c r="EJ3522" s="240"/>
      <c r="EK3522" s="240"/>
      <c r="EL3522" s="240"/>
      <c r="EM3522" s="240"/>
      <c r="EN3522" s="240"/>
      <c r="EO3522" s="240"/>
      <c r="EP3522" s="240"/>
      <c r="EQ3522" s="240"/>
      <c r="ER3522" s="240"/>
      <c r="ES3522" s="240"/>
      <c r="ET3522" s="240"/>
      <c r="EU3522" s="240"/>
      <c r="EV3522" s="240"/>
      <c r="EW3522" s="240"/>
      <c r="EX3522" s="240"/>
      <c r="EY3522" s="240"/>
      <c r="EZ3522" s="240"/>
      <c r="FA3522" s="240"/>
      <c r="FB3522" s="240"/>
      <c r="FC3522" s="240"/>
      <c r="FD3522" s="240"/>
      <c r="FE3522" s="240"/>
      <c r="FF3522" s="240"/>
      <c r="FG3522" s="240"/>
      <c r="FH3522" s="240"/>
      <c r="FI3522" s="240"/>
      <c r="FJ3522" s="240"/>
      <c r="FK3522" s="240"/>
      <c r="FL3522" s="240"/>
      <c r="FM3522" s="240"/>
      <c r="FN3522" s="240"/>
      <c r="FO3522" s="240"/>
      <c r="FP3522" s="240"/>
      <c r="FQ3522" s="240"/>
      <c r="FR3522" s="240"/>
      <c r="FS3522" s="240"/>
      <c r="FT3522" s="240"/>
      <c r="FU3522" s="240"/>
      <c r="FV3522" s="240"/>
    </row>
    <row r="3523" spans="1:178" s="250" customFormat="1">
      <c r="A3523" s="234"/>
      <c r="B3523" s="234"/>
      <c r="C3523" s="234"/>
      <c r="D3523" s="234"/>
      <c r="E3523" s="234"/>
      <c r="F3523" s="234"/>
      <c r="G3523" s="235"/>
      <c r="H3523" s="236"/>
      <c r="AJ3523" s="290"/>
      <c r="AK3523" s="240"/>
      <c r="AL3523" s="240"/>
      <c r="AM3523" s="240"/>
      <c r="AN3523" s="240"/>
      <c r="AO3523" s="240"/>
      <c r="AP3523" s="240"/>
      <c r="AQ3523" s="240"/>
      <c r="AR3523" s="240"/>
      <c r="AS3523" s="240"/>
      <c r="AT3523" s="240"/>
      <c r="AU3523" s="240"/>
      <c r="AV3523" s="240"/>
      <c r="AW3523" s="240"/>
      <c r="AX3523" s="240"/>
      <c r="AY3523" s="240"/>
      <c r="AZ3523" s="240"/>
      <c r="BA3523" s="240"/>
      <c r="BB3523" s="240"/>
      <c r="BC3523" s="240"/>
      <c r="BD3523" s="240"/>
      <c r="BE3523" s="240"/>
      <c r="BF3523" s="240"/>
      <c r="BG3523" s="240"/>
      <c r="BH3523" s="240"/>
      <c r="BI3523" s="240"/>
      <c r="BJ3523" s="240"/>
      <c r="BK3523" s="240"/>
      <c r="BL3523" s="240"/>
      <c r="BM3523" s="240"/>
      <c r="BN3523" s="240"/>
      <c r="BO3523" s="240"/>
      <c r="BP3523" s="240"/>
      <c r="BQ3523" s="240"/>
      <c r="BR3523" s="240"/>
      <c r="BS3523" s="240"/>
      <c r="BT3523" s="240"/>
      <c r="BU3523" s="240"/>
      <c r="BV3523" s="240"/>
      <c r="BW3523" s="240"/>
      <c r="BX3523" s="240"/>
      <c r="BY3523" s="240"/>
      <c r="BZ3523" s="240"/>
      <c r="CA3523" s="240"/>
      <c r="CB3523" s="240"/>
      <c r="CC3523" s="240"/>
      <c r="CD3523" s="240"/>
      <c r="CE3523" s="240"/>
      <c r="CF3523" s="240"/>
      <c r="CG3523" s="240"/>
      <c r="CH3523" s="240"/>
      <c r="CI3523" s="240"/>
      <c r="CJ3523" s="240"/>
      <c r="CK3523" s="240"/>
      <c r="CL3523" s="240"/>
      <c r="CM3523" s="240"/>
      <c r="CN3523" s="240"/>
      <c r="CO3523" s="240"/>
      <c r="CP3523" s="240"/>
      <c r="CQ3523" s="240"/>
      <c r="CR3523" s="240"/>
      <c r="CS3523" s="240"/>
      <c r="CT3523" s="240"/>
      <c r="CU3523" s="240"/>
      <c r="CV3523" s="240"/>
      <c r="CW3523" s="240"/>
      <c r="CX3523" s="240"/>
      <c r="CY3523" s="240"/>
      <c r="CZ3523" s="240"/>
      <c r="DA3523" s="240"/>
      <c r="DB3523" s="240"/>
      <c r="DC3523" s="240"/>
      <c r="DD3523" s="240"/>
      <c r="DE3523" s="240"/>
      <c r="DF3523" s="240"/>
      <c r="DG3523" s="240"/>
      <c r="DH3523" s="240"/>
      <c r="DI3523" s="240"/>
      <c r="DJ3523" s="240"/>
      <c r="DK3523" s="240"/>
      <c r="DL3523" s="240"/>
      <c r="DM3523" s="240"/>
      <c r="DN3523" s="240"/>
      <c r="DO3523" s="240"/>
      <c r="DP3523" s="240"/>
      <c r="DQ3523" s="240"/>
      <c r="DR3523" s="240"/>
      <c r="DS3523" s="240"/>
      <c r="DT3523" s="240"/>
      <c r="DU3523" s="240"/>
      <c r="DV3523" s="240"/>
      <c r="DW3523" s="240"/>
      <c r="DX3523" s="240"/>
      <c r="DY3523" s="240"/>
      <c r="DZ3523" s="240"/>
      <c r="EA3523" s="240"/>
      <c r="EB3523" s="240"/>
      <c r="EC3523" s="240"/>
      <c r="ED3523" s="240"/>
      <c r="EE3523" s="240"/>
      <c r="EF3523" s="240"/>
      <c r="EG3523" s="240"/>
      <c r="EH3523" s="240"/>
      <c r="EI3523" s="240"/>
      <c r="EJ3523" s="240"/>
      <c r="EK3523" s="240"/>
      <c r="EL3523" s="240"/>
      <c r="EM3523" s="240"/>
      <c r="EN3523" s="240"/>
      <c r="EO3523" s="240"/>
      <c r="EP3523" s="240"/>
      <c r="EQ3523" s="240"/>
      <c r="ER3523" s="240"/>
      <c r="ES3523" s="240"/>
      <c r="ET3523" s="240"/>
      <c r="EU3523" s="240"/>
      <c r="EV3523" s="240"/>
      <c r="EW3523" s="240"/>
      <c r="EX3523" s="240"/>
      <c r="EY3523" s="240"/>
      <c r="EZ3523" s="240"/>
      <c r="FA3523" s="240"/>
      <c r="FB3523" s="240"/>
      <c r="FC3523" s="240"/>
      <c r="FD3523" s="240"/>
      <c r="FE3523" s="240"/>
      <c r="FF3523" s="240"/>
      <c r="FG3523" s="240"/>
      <c r="FH3523" s="240"/>
      <c r="FI3523" s="240"/>
      <c r="FJ3523" s="240"/>
      <c r="FK3523" s="240"/>
      <c r="FL3523" s="240"/>
      <c r="FM3523" s="240"/>
      <c r="FN3523" s="240"/>
      <c r="FO3523" s="240"/>
      <c r="FP3523" s="240"/>
      <c r="FQ3523" s="240"/>
      <c r="FR3523" s="240"/>
      <c r="FS3523" s="240"/>
      <c r="FT3523" s="240"/>
      <c r="FU3523" s="240"/>
      <c r="FV3523" s="240"/>
    </row>
    <row r="3524" spans="1:178" s="250" customFormat="1">
      <c r="A3524" s="234"/>
      <c r="B3524" s="234"/>
      <c r="C3524" s="234"/>
      <c r="D3524" s="234"/>
      <c r="E3524" s="234"/>
      <c r="F3524" s="234"/>
      <c r="G3524" s="235"/>
      <c r="H3524" s="236"/>
      <c r="AJ3524" s="290"/>
      <c r="AK3524" s="240"/>
      <c r="AL3524" s="240"/>
      <c r="AM3524" s="240"/>
      <c r="AN3524" s="240"/>
      <c r="AO3524" s="240"/>
      <c r="AP3524" s="240"/>
      <c r="AQ3524" s="240"/>
      <c r="AR3524" s="240"/>
      <c r="AS3524" s="240"/>
      <c r="AT3524" s="240"/>
      <c r="AU3524" s="240"/>
      <c r="AV3524" s="240"/>
      <c r="AW3524" s="240"/>
      <c r="AX3524" s="240"/>
      <c r="AY3524" s="240"/>
      <c r="AZ3524" s="240"/>
      <c r="BA3524" s="240"/>
      <c r="BB3524" s="240"/>
      <c r="BC3524" s="240"/>
      <c r="BD3524" s="240"/>
      <c r="BE3524" s="240"/>
      <c r="BF3524" s="240"/>
      <c r="BG3524" s="240"/>
      <c r="BH3524" s="240"/>
      <c r="BI3524" s="240"/>
      <c r="BJ3524" s="240"/>
      <c r="BK3524" s="240"/>
      <c r="BL3524" s="240"/>
      <c r="BM3524" s="240"/>
      <c r="BN3524" s="240"/>
      <c r="BO3524" s="240"/>
      <c r="BP3524" s="240"/>
      <c r="BQ3524" s="240"/>
      <c r="BR3524" s="240"/>
      <c r="BS3524" s="240"/>
      <c r="BT3524" s="240"/>
      <c r="BU3524" s="240"/>
      <c r="BV3524" s="240"/>
      <c r="BW3524" s="240"/>
      <c r="BX3524" s="240"/>
      <c r="BY3524" s="240"/>
      <c r="BZ3524" s="240"/>
      <c r="CA3524" s="240"/>
      <c r="CB3524" s="240"/>
      <c r="CC3524" s="240"/>
      <c r="CD3524" s="240"/>
      <c r="CE3524" s="240"/>
      <c r="CF3524" s="240"/>
      <c r="CG3524" s="240"/>
      <c r="CH3524" s="240"/>
      <c r="CI3524" s="240"/>
      <c r="CJ3524" s="240"/>
      <c r="CK3524" s="240"/>
      <c r="CL3524" s="240"/>
      <c r="CM3524" s="240"/>
      <c r="CN3524" s="240"/>
      <c r="CO3524" s="240"/>
      <c r="CP3524" s="240"/>
      <c r="CQ3524" s="240"/>
      <c r="CR3524" s="240"/>
      <c r="CS3524" s="240"/>
      <c r="CT3524" s="240"/>
      <c r="CU3524" s="240"/>
      <c r="CV3524" s="240"/>
      <c r="CW3524" s="240"/>
      <c r="CX3524" s="240"/>
      <c r="CY3524" s="240"/>
      <c r="CZ3524" s="240"/>
      <c r="DA3524" s="240"/>
      <c r="DB3524" s="240"/>
      <c r="DC3524" s="240"/>
      <c r="DD3524" s="240"/>
      <c r="DE3524" s="240"/>
      <c r="DF3524" s="240"/>
      <c r="DG3524" s="240"/>
      <c r="DH3524" s="240"/>
      <c r="DI3524" s="240"/>
      <c r="DJ3524" s="240"/>
      <c r="DK3524" s="240"/>
      <c r="DL3524" s="240"/>
      <c r="DM3524" s="240"/>
      <c r="DN3524" s="240"/>
      <c r="DO3524" s="240"/>
      <c r="DP3524" s="240"/>
      <c r="DQ3524" s="240"/>
      <c r="DR3524" s="240"/>
      <c r="DS3524" s="240"/>
      <c r="DT3524" s="240"/>
      <c r="DU3524" s="240"/>
      <c r="DV3524" s="240"/>
      <c r="DW3524" s="240"/>
      <c r="DX3524" s="240"/>
      <c r="DY3524" s="240"/>
      <c r="DZ3524" s="240"/>
      <c r="EA3524" s="240"/>
      <c r="EB3524" s="240"/>
      <c r="EC3524" s="240"/>
      <c r="ED3524" s="240"/>
      <c r="EE3524" s="240"/>
      <c r="EF3524" s="240"/>
      <c r="EG3524" s="240"/>
      <c r="EH3524" s="240"/>
      <c r="EI3524" s="240"/>
      <c r="EJ3524" s="240"/>
      <c r="EK3524" s="240"/>
      <c r="EL3524" s="240"/>
      <c r="EM3524" s="240"/>
      <c r="EN3524" s="240"/>
      <c r="EO3524" s="240"/>
      <c r="EP3524" s="240"/>
      <c r="EQ3524" s="240"/>
      <c r="ER3524" s="240"/>
      <c r="ES3524" s="240"/>
      <c r="ET3524" s="240"/>
      <c r="EU3524" s="240"/>
      <c r="EV3524" s="240"/>
      <c r="EW3524" s="240"/>
      <c r="EX3524" s="240"/>
      <c r="EY3524" s="240"/>
      <c r="EZ3524" s="240"/>
      <c r="FA3524" s="240"/>
      <c r="FB3524" s="240"/>
      <c r="FC3524" s="240"/>
      <c r="FD3524" s="240"/>
      <c r="FE3524" s="240"/>
      <c r="FF3524" s="240"/>
      <c r="FG3524" s="240"/>
      <c r="FH3524" s="240"/>
      <c r="FI3524" s="240"/>
      <c r="FJ3524" s="240"/>
      <c r="FK3524" s="240"/>
      <c r="FL3524" s="240"/>
      <c r="FM3524" s="240"/>
      <c r="FN3524" s="240"/>
      <c r="FO3524" s="240"/>
      <c r="FP3524" s="240"/>
      <c r="FQ3524" s="240"/>
      <c r="FR3524" s="240"/>
      <c r="FS3524" s="240"/>
      <c r="FT3524" s="240"/>
      <c r="FU3524" s="240"/>
      <c r="FV3524" s="240"/>
    </row>
    <row r="3525" spans="1:178" s="250" customFormat="1">
      <c r="A3525" s="234"/>
      <c r="B3525" s="234"/>
      <c r="C3525" s="234"/>
      <c r="D3525" s="234"/>
      <c r="E3525" s="234"/>
      <c r="F3525" s="234"/>
      <c r="G3525" s="235"/>
      <c r="H3525" s="236"/>
      <c r="AJ3525" s="290"/>
      <c r="AK3525" s="240"/>
      <c r="AL3525" s="240"/>
      <c r="AM3525" s="240"/>
      <c r="AN3525" s="240"/>
      <c r="AO3525" s="240"/>
      <c r="AP3525" s="240"/>
      <c r="AQ3525" s="240"/>
      <c r="AR3525" s="240"/>
      <c r="AS3525" s="240"/>
      <c r="AT3525" s="240"/>
      <c r="AU3525" s="240"/>
      <c r="AV3525" s="240"/>
      <c r="AW3525" s="240"/>
      <c r="AX3525" s="240"/>
      <c r="AY3525" s="240"/>
      <c r="AZ3525" s="240"/>
      <c r="BA3525" s="240"/>
      <c r="BB3525" s="240"/>
      <c r="BC3525" s="240"/>
      <c r="BD3525" s="240"/>
      <c r="BE3525" s="240"/>
      <c r="BF3525" s="240"/>
      <c r="BG3525" s="240"/>
      <c r="BH3525" s="240"/>
      <c r="BI3525" s="240"/>
      <c r="BJ3525" s="240"/>
      <c r="BK3525" s="240"/>
      <c r="BL3525" s="240"/>
      <c r="BM3525" s="240"/>
      <c r="BN3525" s="240"/>
      <c r="BO3525" s="240"/>
      <c r="BP3525" s="240"/>
      <c r="BQ3525" s="240"/>
      <c r="BR3525" s="240"/>
      <c r="BS3525" s="240"/>
      <c r="BT3525" s="240"/>
      <c r="BU3525" s="240"/>
      <c r="BV3525" s="240"/>
      <c r="BW3525" s="240"/>
      <c r="BX3525" s="240"/>
      <c r="BY3525" s="240"/>
      <c r="BZ3525" s="240"/>
      <c r="CA3525" s="240"/>
      <c r="CB3525" s="240"/>
      <c r="CC3525" s="240"/>
      <c r="CD3525" s="240"/>
      <c r="CE3525" s="240"/>
      <c r="CF3525" s="240"/>
      <c r="CG3525" s="240"/>
      <c r="CH3525" s="240"/>
      <c r="CI3525" s="240"/>
      <c r="CJ3525" s="240"/>
      <c r="CK3525" s="240"/>
      <c r="CL3525" s="240"/>
      <c r="CM3525" s="240"/>
      <c r="CN3525" s="240"/>
      <c r="CO3525" s="240"/>
      <c r="CP3525" s="240"/>
      <c r="CQ3525" s="240"/>
      <c r="CR3525" s="240"/>
      <c r="CS3525" s="240"/>
      <c r="CT3525" s="240"/>
      <c r="CU3525" s="240"/>
      <c r="CV3525" s="240"/>
      <c r="CW3525" s="240"/>
      <c r="CX3525" s="240"/>
      <c r="CY3525" s="240"/>
      <c r="CZ3525" s="240"/>
      <c r="DA3525" s="240"/>
      <c r="DB3525" s="240"/>
      <c r="DC3525" s="240"/>
      <c r="DD3525" s="240"/>
      <c r="DE3525" s="240"/>
      <c r="DF3525" s="240"/>
      <c r="DG3525" s="240"/>
      <c r="DH3525" s="240"/>
      <c r="DI3525" s="240"/>
      <c r="DJ3525" s="240"/>
      <c r="DK3525" s="240"/>
      <c r="DL3525" s="240"/>
      <c r="DM3525" s="240"/>
      <c r="DN3525" s="240"/>
      <c r="DO3525" s="240"/>
      <c r="DP3525" s="240"/>
      <c r="DQ3525" s="240"/>
      <c r="DR3525" s="240"/>
      <c r="DS3525" s="240"/>
      <c r="DT3525" s="240"/>
      <c r="DU3525" s="240"/>
      <c r="DV3525" s="240"/>
      <c r="DW3525" s="240"/>
      <c r="DX3525" s="240"/>
      <c r="DY3525" s="240"/>
      <c r="DZ3525" s="240"/>
      <c r="EA3525" s="240"/>
      <c r="EB3525" s="240"/>
      <c r="EC3525" s="240"/>
      <c r="ED3525" s="240"/>
      <c r="EE3525" s="240"/>
      <c r="EF3525" s="240"/>
      <c r="EG3525" s="240"/>
      <c r="EH3525" s="240"/>
      <c r="EI3525" s="240"/>
      <c r="EJ3525" s="240"/>
      <c r="EK3525" s="240"/>
      <c r="EL3525" s="240"/>
      <c r="EM3525" s="240"/>
      <c r="EN3525" s="240"/>
      <c r="EO3525" s="240"/>
      <c r="EP3525" s="240"/>
      <c r="EQ3525" s="240"/>
      <c r="ER3525" s="240"/>
      <c r="ES3525" s="240"/>
      <c r="ET3525" s="240"/>
      <c r="EU3525" s="240"/>
      <c r="EV3525" s="240"/>
      <c r="EW3525" s="240"/>
      <c r="EX3525" s="240"/>
      <c r="EY3525" s="240"/>
      <c r="EZ3525" s="240"/>
      <c r="FA3525" s="240"/>
      <c r="FB3525" s="240"/>
      <c r="FC3525" s="240"/>
      <c r="FD3525" s="240"/>
      <c r="FE3525" s="240"/>
      <c r="FF3525" s="240"/>
      <c r="FG3525" s="240"/>
      <c r="FH3525" s="240"/>
      <c r="FI3525" s="240"/>
      <c r="FJ3525" s="240"/>
      <c r="FK3525" s="240"/>
      <c r="FL3525" s="240"/>
      <c r="FM3525" s="240"/>
      <c r="FN3525" s="240"/>
      <c r="FO3525" s="240"/>
      <c r="FP3525" s="240"/>
      <c r="FQ3525" s="240"/>
      <c r="FR3525" s="240"/>
      <c r="FS3525" s="240"/>
      <c r="FT3525" s="240"/>
      <c r="FU3525" s="240"/>
      <c r="FV3525" s="240"/>
    </row>
    <row r="3526" spans="1:178" s="250" customFormat="1">
      <c r="A3526" s="234"/>
      <c r="B3526" s="234"/>
      <c r="C3526" s="234"/>
      <c r="D3526" s="234"/>
      <c r="E3526" s="234"/>
      <c r="F3526" s="234"/>
      <c r="G3526" s="235"/>
      <c r="H3526" s="236"/>
      <c r="AJ3526" s="290"/>
      <c r="AK3526" s="240"/>
      <c r="AL3526" s="240"/>
      <c r="AM3526" s="240"/>
      <c r="AN3526" s="240"/>
      <c r="AO3526" s="240"/>
      <c r="AP3526" s="240"/>
      <c r="AQ3526" s="240"/>
      <c r="AR3526" s="240"/>
      <c r="AS3526" s="240"/>
      <c r="AT3526" s="240"/>
      <c r="AU3526" s="240"/>
      <c r="AV3526" s="240"/>
      <c r="AW3526" s="240"/>
      <c r="AX3526" s="240"/>
      <c r="AY3526" s="240"/>
      <c r="AZ3526" s="240"/>
      <c r="BA3526" s="240"/>
      <c r="BB3526" s="240"/>
      <c r="BC3526" s="240"/>
      <c r="BD3526" s="240"/>
      <c r="BE3526" s="240"/>
      <c r="BF3526" s="240"/>
      <c r="BG3526" s="240"/>
      <c r="BH3526" s="240"/>
      <c r="BI3526" s="240"/>
      <c r="BJ3526" s="240"/>
      <c r="BK3526" s="240"/>
      <c r="BL3526" s="240"/>
      <c r="BM3526" s="240"/>
      <c r="BN3526" s="240"/>
      <c r="BO3526" s="240"/>
      <c r="BP3526" s="240"/>
      <c r="BQ3526" s="240"/>
      <c r="BR3526" s="240"/>
      <c r="BS3526" s="240"/>
      <c r="BT3526" s="240"/>
      <c r="BU3526" s="240"/>
      <c r="BV3526" s="240"/>
      <c r="BW3526" s="240"/>
      <c r="BX3526" s="240"/>
      <c r="BY3526" s="240"/>
      <c r="BZ3526" s="240"/>
      <c r="CA3526" s="240"/>
      <c r="CB3526" s="240"/>
      <c r="CC3526" s="240"/>
      <c r="CD3526" s="240"/>
      <c r="CE3526" s="240"/>
      <c r="CF3526" s="240"/>
      <c r="CG3526" s="240"/>
      <c r="CH3526" s="240"/>
      <c r="CI3526" s="240"/>
      <c r="CJ3526" s="240"/>
      <c r="CK3526" s="240"/>
      <c r="CL3526" s="240"/>
      <c r="CM3526" s="240"/>
      <c r="CN3526" s="240"/>
      <c r="CO3526" s="240"/>
      <c r="CP3526" s="240"/>
      <c r="CQ3526" s="240"/>
      <c r="CR3526" s="240"/>
      <c r="CS3526" s="240"/>
      <c r="CT3526" s="240"/>
      <c r="CU3526" s="240"/>
      <c r="CV3526" s="240"/>
      <c r="CW3526" s="240"/>
      <c r="CX3526" s="240"/>
      <c r="CY3526" s="240"/>
      <c r="CZ3526" s="240"/>
      <c r="DA3526" s="240"/>
      <c r="DB3526" s="240"/>
      <c r="DC3526" s="240"/>
      <c r="DD3526" s="240"/>
      <c r="DE3526" s="240"/>
      <c r="DF3526" s="240"/>
      <c r="DG3526" s="240"/>
      <c r="DH3526" s="240"/>
      <c r="DI3526" s="240"/>
      <c r="DJ3526" s="240"/>
      <c r="DK3526" s="240"/>
      <c r="DL3526" s="240"/>
      <c r="DM3526" s="240"/>
      <c r="DN3526" s="240"/>
      <c r="DO3526" s="240"/>
      <c r="DP3526" s="240"/>
      <c r="DQ3526" s="240"/>
      <c r="DR3526" s="240"/>
      <c r="DS3526" s="240"/>
      <c r="DT3526" s="240"/>
      <c r="DU3526" s="240"/>
      <c r="DV3526" s="240"/>
      <c r="DW3526" s="240"/>
      <c r="DX3526" s="240"/>
      <c r="DY3526" s="240"/>
      <c r="DZ3526" s="240"/>
      <c r="EA3526" s="240"/>
      <c r="EB3526" s="240"/>
      <c r="EC3526" s="240"/>
      <c r="ED3526" s="240"/>
      <c r="EE3526" s="240"/>
      <c r="EF3526" s="240"/>
      <c r="EG3526" s="240"/>
      <c r="EH3526" s="240"/>
      <c r="EI3526" s="240"/>
      <c r="EJ3526" s="240"/>
      <c r="EK3526" s="240"/>
      <c r="EL3526" s="240"/>
      <c r="EM3526" s="240"/>
      <c r="EN3526" s="240"/>
      <c r="EO3526" s="240"/>
      <c r="EP3526" s="240"/>
      <c r="EQ3526" s="240"/>
      <c r="ER3526" s="240"/>
      <c r="ES3526" s="240"/>
      <c r="ET3526" s="240"/>
      <c r="EU3526" s="240"/>
      <c r="EV3526" s="240"/>
      <c r="EW3526" s="240"/>
      <c r="EX3526" s="240"/>
      <c r="EY3526" s="240"/>
      <c r="EZ3526" s="240"/>
      <c r="FA3526" s="240"/>
      <c r="FB3526" s="240"/>
      <c r="FC3526" s="240"/>
      <c r="FD3526" s="240"/>
      <c r="FE3526" s="240"/>
      <c r="FF3526" s="240"/>
      <c r="FG3526" s="240"/>
      <c r="FH3526" s="240"/>
      <c r="FI3526" s="240"/>
      <c r="FJ3526" s="240"/>
      <c r="FK3526" s="240"/>
      <c r="FL3526" s="240"/>
      <c r="FM3526" s="240"/>
      <c r="FN3526" s="240"/>
      <c r="FO3526" s="240"/>
      <c r="FP3526" s="240"/>
      <c r="FQ3526" s="240"/>
      <c r="FR3526" s="240"/>
      <c r="FS3526" s="240"/>
      <c r="FT3526" s="240"/>
      <c r="FU3526" s="240"/>
      <c r="FV3526" s="240"/>
    </row>
    <row r="3527" spans="1:178" s="250" customFormat="1">
      <c r="A3527" s="234"/>
      <c r="B3527" s="234"/>
      <c r="C3527" s="234"/>
      <c r="D3527" s="234"/>
      <c r="E3527" s="234"/>
      <c r="F3527" s="234"/>
      <c r="G3527" s="235"/>
      <c r="H3527" s="236"/>
      <c r="AJ3527" s="290"/>
      <c r="AK3527" s="240"/>
      <c r="AL3527" s="240"/>
      <c r="AM3527" s="240"/>
      <c r="AN3527" s="240"/>
      <c r="AO3527" s="240"/>
      <c r="AP3527" s="240"/>
      <c r="AQ3527" s="240"/>
      <c r="AR3527" s="240"/>
      <c r="AS3527" s="240"/>
      <c r="AT3527" s="240"/>
      <c r="AU3527" s="240"/>
      <c r="AV3527" s="240"/>
      <c r="AW3527" s="240"/>
      <c r="AX3527" s="240"/>
      <c r="AY3527" s="240"/>
      <c r="AZ3527" s="240"/>
      <c r="BA3527" s="240"/>
      <c r="BB3527" s="240"/>
      <c r="BC3527" s="240"/>
      <c r="BD3527" s="240"/>
      <c r="BE3527" s="240"/>
      <c r="BF3527" s="240"/>
      <c r="BG3527" s="240"/>
      <c r="BH3527" s="240"/>
      <c r="BI3527" s="240"/>
      <c r="BJ3527" s="240"/>
      <c r="BK3527" s="240"/>
      <c r="BL3527" s="240"/>
      <c r="BM3527" s="240"/>
      <c r="BN3527" s="240"/>
      <c r="BO3527" s="240"/>
      <c r="BP3527" s="240"/>
      <c r="BQ3527" s="240"/>
      <c r="BR3527" s="240"/>
      <c r="BS3527" s="240"/>
      <c r="BT3527" s="240"/>
      <c r="BU3527" s="240"/>
      <c r="BV3527" s="240"/>
      <c r="BW3527" s="240"/>
      <c r="BX3527" s="240"/>
      <c r="BY3527" s="240"/>
      <c r="BZ3527" s="240"/>
      <c r="CA3527" s="240"/>
      <c r="CB3527" s="240"/>
      <c r="CC3527" s="240"/>
      <c r="CD3527" s="240"/>
      <c r="CE3527" s="240"/>
      <c r="CF3527" s="240"/>
      <c r="CG3527" s="240"/>
      <c r="CH3527" s="240"/>
      <c r="CI3527" s="240"/>
      <c r="CJ3527" s="240"/>
      <c r="CK3527" s="240"/>
      <c r="CL3527" s="240"/>
      <c r="CM3527" s="240"/>
      <c r="CN3527" s="240"/>
      <c r="CO3527" s="240"/>
      <c r="CP3527" s="240"/>
      <c r="CQ3527" s="240"/>
      <c r="CR3527" s="240"/>
      <c r="CS3527" s="240"/>
      <c r="CT3527" s="240"/>
      <c r="CU3527" s="240"/>
      <c r="CV3527" s="240"/>
      <c r="CW3527" s="240"/>
      <c r="CX3527" s="240"/>
      <c r="CY3527" s="240"/>
      <c r="CZ3527" s="240"/>
      <c r="DA3527" s="240"/>
      <c r="DB3527" s="240"/>
      <c r="DC3527" s="240"/>
      <c r="DD3527" s="240"/>
      <c r="DE3527" s="240"/>
      <c r="DF3527" s="240"/>
      <c r="DG3527" s="240"/>
      <c r="DH3527" s="240"/>
      <c r="DI3527" s="240"/>
      <c r="DJ3527" s="240"/>
      <c r="DK3527" s="240"/>
      <c r="DL3527" s="240"/>
      <c r="DM3527" s="240"/>
      <c r="DN3527" s="240"/>
      <c r="DO3527" s="240"/>
      <c r="DP3527" s="240"/>
      <c r="DQ3527" s="240"/>
      <c r="DR3527" s="240"/>
      <c r="DS3527" s="240"/>
      <c r="DT3527" s="240"/>
      <c r="DU3527" s="240"/>
      <c r="DV3527" s="240"/>
      <c r="DW3527" s="240"/>
      <c r="DX3527" s="240"/>
      <c r="DY3527" s="240"/>
      <c r="DZ3527" s="240"/>
      <c r="EA3527" s="240"/>
      <c r="EB3527" s="240"/>
      <c r="EC3527" s="240"/>
      <c r="ED3527" s="240"/>
      <c r="EE3527" s="240"/>
      <c r="EF3527" s="240"/>
      <c r="EG3527" s="240"/>
      <c r="EH3527" s="240"/>
      <c r="EI3527" s="240"/>
      <c r="EJ3527" s="240"/>
      <c r="EK3527" s="240"/>
      <c r="EL3527" s="240"/>
      <c r="EM3527" s="240"/>
      <c r="EN3527" s="240"/>
      <c r="EO3527" s="240"/>
      <c r="EP3527" s="240"/>
      <c r="EQ3527" s="240"/>
      <c r="ER3527" s="240"/>
      <c r="ES3527" s="240"/>
      <c r="ET3527" s="240"/>
      <c r="EU3527" s="240"/>
      <c r="EV3527" s="240"/>
      <c r="EW3527" s="240"/>
      <c r="EX3527" s="240"/>
      <c r="EY3527" s="240"/>
      <c r="EZ3527" s="240"/>
      <c r="FA3527" s="240"/>
      <c r="FB3527" s="240"/>
      <c r="FC3527" s="240"/>
      <c r="FD3527" s="240"/>
      <c r="FE3527" s="240"/>
      <c r="FF3527" s="240"/>
      <c r="FG3527" s="240"/>
      <c r="FH3527" s="240"/>
      <c r="FI3527" s="240"/>
      <c r="FJ3527" s="240"/>
      <c r="FK3527" s="240"/>
      <c r="FL3527" s="240"/>
      <c r="FM3527" s="240"/>
      <c r="FN3527" s="240"/>
      <c r="FO3527" s="240"/>
      <c r="FP3527" s="240"/>
      <c r="FQ3527" s="240"/>
      <c r="FR3527" s="240"/>
      <c r="FS3527" s="240"/>
      <c r="FT3527" s="240"/>
      <c r="FU3527" s="240"/>
      <c r="FV3527" s="240"/>
    </row>
    <row r="3528" spans="1:178" s="250" customFormat="1">
      <c r="A3528" s="234"/>
      <c r="B3528" s="234"/>
      <c r="C3528" s="234"/>
      <c r="D3528" s="234"/>
      <c r="E3528" s="234"/>
      <c r="F3528" s="234"/>
      <c r="G3528" s="235"/>
      <c r="H3528" s="236"/>
      <c r="AJ3528" s="290"/>
      <c r="AK3528" s="240"/>
      <c r="AL3528" s="240"/>
      <c r="AM3528" s="240"/>
      <c r="AN3528" s="240"/>
      <c r="AO3528" s="240"/>
      <c r="AP3528" s="240"/>
      <c r="AQ3528" s="240"/>
      <c r="AR3528" s="240"/>
      <c r="AS3528" s="240"/>
      <c r="AT3528" s="240"/>
      <c r="AU3528" s="240"/>
      <c r="AV3528" s="240"/>
      <c r="AW3528" s="240"/>
      <c r="AX3528" s="240"/>
      <c r="AY3528" s="240"/>
      <c r="AZ3528" s="240"/>
      <c r="BA3528" s="240"/>
      <c r="BB3528" s="240"/>
      <c r="BC3528" s="240"/>
      <c r="BD3528" s="240"/>
      <c r="BE3528" s="240"/>
      <c r="BF3528" s="240"/>
      <c r="BG3528" s="240"/>
      <c r="BH3528" s="240"/>
      <c r="BI3528" s="240"/>
      <c r="BJ3528" s="240"/>
      <c r="BK3528" s="240"/>
      <c r="BL3528" s="240"/>
      <c r="BM3528" s="240"/>
      <c r="BN3528" s="240"/>
      <c r="BO3528" s="240"/>
      <c r="BP3528" s="240"/>
      <c r="BQ3528" s="240"/>
      <c r="BR3528" s="240"/>
      <c r="BS3528" s="240"/>
      <c r="BT3528" s="240"/>
      <c r="BU3528" s="240"/>
      <c r="BV3528" s="240"/>
      <c r="BW3528" s="240"/>
      <c r="BX3528" s="240"/>
      <c r="BY3528" s="240"/>
      <c r="BZ3528" s="240"/>
      <c r="CA3528" s="240"/>
      <c r="CB3528" s="240"/>
      <c r="CC3528" s="240"/>
      <c r="CD3528" s="240"/>
      <c r="CE3528" s="240"/>
      <c r="CF3528" s="240"/>
      <c r="CG3528" s="240"/>
      <c r="CH3528" s="240"/>
      <c r="CI3528" s="240"/>
      <c r="CJ3528" s="240"/>
      <c r="CK3528" s="240"/>
      <c r="CL3528" s="240"/>
      <c r="CM3528" s="240"/>
      <c r="CN3528" s="240"/>
      <c r="CO3528" s="240"/>
      <c r="CP3528" s="240"/>
      <c r="CQ3528" s="240"/>
      <c r="CR3528" s="240"/>
      <c r="CS3528" s="240"/>
      <c r="CT3528" s="240"/>
      <c r="CU3528" s="240"/>
      <c r="CV3528" s="240"/>
      <c r="CW3528" s="240"/>
      <c r="CX3528" s="240"/>
      <c r="CY3528" s="240"/>
      <c r="CZ3528" s="240"/>
      <c r="DA3528" s="240"/>
      <c r="DB3528" s="240"/>
      <c r="DC3528" s="240"/>
      <c r="DD3528" s="240"/>
      <c r="DE3528" s="240"/>
      <c r="DF3528" s="240"/>
      <c r="DG3528" s="240"/>
      <c r="DH3528" s="240"/>
      <c r="DI3528" s="240"/>
      <c r="DJ3528" s="240"/>
      <c r="DK3528" s="240"/>
      <c r="DL3528" s="240"/>
      <c r="DM3528" s="240"/>
      <c r="DN3528" s="240"/>
      <c r="DO3528" s="240"/>
      <c r="DP3528" s="240"/>
      <c r="DQ3528" s="240"/>
      <c r="DR3528" s="240"/>
      <c r="DS3528" s="240"/>
      <c r="DT3528" s="240"/>
      <c r="DU3528" s="240"/>
      <c r="DV3528" s="240"/>
      <c r="DW3528" s="240"/>
      <c r="DX3528" s="240"/>
      <c r="DY3528" s="240"/>
      <c r="DZ3528" s="240"/>
      <c r="EA3528" s="240"/>
      <c r="EB3528" s="240"/>
      <c r="EC3528" s="240"/>
      <c r="ED3528" s="240"/>
      <c r="EE3528" s="240"/>
      <c r="EF3528" s="240"/>
      <c r="EG3528" s="240"/>
      <c r="EH3528" s="240"/>
      <c r="EI3528" s="240"/>
      <c r="EJ3528" s="240"/>
      <c r="EK3528" s="240"/>
      <c r="EL3528" s="240"/>
      <c r="EM3528" s="240"/>
      <c r="EN3528" s="240"/>
      <c r="EO3528" s="240"/>
      <c r="EP3528" s="240"/>
      <c r="EQ3528" s="240"/>
      <c r="ER3528" s="240"/>
      <c r="ES3528" s="240"/>
      <c r="ET3528" s="240"/>
      <c r="EU3528" s="240"/>
      <c r="EV3528" s="240"/>
      <c r="EW3528" s="240"/>
      <c r="EX3528" s="240"/>
      <c r="EY3528" s="240"/>
      <c r="EZ3528" s="240"/>
      <c r="FA3528" s="240"/>
      <c r="FB3528" s="240"/>
      <c r="FC3528" s="240"/>
      <c r="FD3528" s="240"/>
      <c r="FE3528" s="240"/>
      <c r="FF3528" s="240"/>
      <c r="FG3528" s="240"/>
      <c r="FH3528" s="240"/>
      <c r="FI3528" s="240"/>
      <c r="FJ3528" s="240"/>
      <c r="FK3528" s="240"/>
      <c r="FL3528" s="240"/>
      <c r="FM3528" s="240"/>
      <c r="FN3528" s="240"/>
      <c r="FO3528" s="240"/>
      <c r="FP3528" s="240"/>
      <c r="FQ3528" s="240"/>
      <c r="FR3528" s="240"/>
      <c r="FS3528" s="240"/>
      <c r="FT3528" s="240"/>
      <c r="FU3528" s="240"/>
      <c r="FV3528" s="240"/>
    </row>
    <row r="3529" spans="1:178" s="250" customFormat="1">
      <c r="A3529" s="234"/>
      <c r="B3529" s="234"/>
      <c r="C3529" s="234"/>
      <c r="D3529" s="234"/>
      <c r="E3529" s="234"/>
      <c r="F3529" s="234"/>
      <c r="G3529" s="235"/>
      <c r="H3529" s="236"/>
      <c r="AJ3529" s="290"/>
      <c r="AK3529" s="240"/>
      <c r="AL3529" s="240"/>
      <c r="AM3529" s="240"/>
      <c r="AN3529" s="240"/>
      <c r="AO3529" s="240"/>
      <c r="AP3529" s="240"/>
      <c r="AQ3529" s="240"/>
      <c r="AR3529" s="240"/>
      <c r="AS3529" s="240"/>
      <c r="AT3529" s="240"/>
      <c r="AU3529" s="240"/>
      <c r="AV3529" s="240"/>
      <c r="AW3529" s="240"/>
      <c r="AX3529" s="240"/>
      <c r="AY3529" s="240"/>
      <c r="AZ3529" s="240"/>
      <c r="BA3529" s="240"/>
      <c r="BB3529" s="240"/>
      <c r="BC3529" s="240"/>
      <c r="BD3529" s="240"/>
      <c r="BE3529" s="240"/>
      <c r="BF3529" s="240"/>
      <c r="BG3529" s="240"/>
      <c r="BH3529" s="240"/>
      <c r="BI3529" s="240"/>
      <c r="BJ3529" s="240"/>
      <c r="BK3529" s="240"/>
      <c r="BL3529" s="240"/>
      <c r="BM3529" s="240"/>
      <c r="BN3529" s="240"/>
      <c r="BO3529" s="240"/>
      <c r="BP3529" s="240"/>
      <c r="BQ3529" s="240"/>
      <c r="BR3529" s="240"/>
      <c r="BS3529" s="240"/>
      <c r="BT3529" s="240"/>
      <c r="BU3529" s="240"/>
      <c r="BV3529" s="240"/>
      <c r="BW3529" s="240"/>
      <c r="BX3529" s="240"/>
      <c r="BY3529" s="240"/>
      <c r="BZ3529" s="240"/>
      <c r="CA3529" s="240"/>
      <c r="CB3529" s="240"/>
      <c r="CC3529" s="240"/>
      <c r="CD3529" s="240"/>
      <c r="CE3529" s="240"/>
      <c r="CF3529" s="240"/>
      <c r="CG3529" s="240"/>
      <c r="CH3529" s="240"/>
      <c r="CI3529" s="240"/>
      <c r="CJ3529" s="240"/>
      <c r="CK3529" s="240"/>
      <c r="CL3529" s="240"/>
      <c r="CM3529" s="240"/>
      <c r="CN3529" s="240"/>
      <c r="CO3529" s="240"/>
      <c r="CP3529" s="240"/>
      <c r="CQ3529" s="240"/>
      <c r="CR3529" s="240"/>
      <c r="CS3529" s="240"/>
      <c r="CT3529" s="240"/>
      <c r="CU3529" s="240"/>
      <c r="CV3529" s="240"/>
      <c r="CW3529" s="240"/>
      <c r="CX3529" s="240"/>
      <c r="CY3529" s="240"/>
      <c r="CZ3529" s="240"/>
      <c r="DA3529" s="240"/>
      <c r="DB3529" s="240"/>
      <c r="DC3529" s="240"/>
      <c r="DD3529" s="240"/>
      <c r="DE3529" s="240"/>
      <c r="DF3529" s="240"/>
      <c r="DG3529" s="240"/>
      <c r="DH3529" s="240"/>
      <c r="DI3529" s="240"/>
      <c r="DJ3529" s="240"/>
      <c r="DK3529" s="240"/>
      <c r="DL3529" s="240"/>
      <c r="DM3529" s="240"/>
      <c r="DN3529" s="240"/>
      <c r="DO3529" s="240"/>
      <c r="DP3529" s="240"/>
      <c r="DQ3529" s="240"/>
      <c r="DR3529" s="240"/>
      <c r="DS3529" s="240"/>
      <c r="DT3529" s="240"/>
      <c r="DU3529" s="240"/>
      <c r="DV3529" s="240"/>
      <c r="DW3529" s="240"/>
      <c r="DX3529" s="240"/>
      <c r="DY3529" s="240"/>
      <c r="DZ3529" s="240"/>
      <c r="EA3529" s="240"/>
      <c r="EB3529" s="240"/>
      <c r="EC3529" s="240"/>
      <c r="ED3529" s="240"/>
      <c r="EE3529" s="240"/>
      <c r="EF3529" s="240"/>
      <c r="EG3529" s="240"/>
      <c r="EH3529" s="240"/>
      <c r="EI3529" s="240"/>
      <c r="EJ3529" s="240"/>
      <c r="EK3529" s="240"/>
      <c r="EL3529" s="240"/>
      <c r="EM3529" s="240"/>
      <c r="EN3529" s="240"/>
      <c r="EO3529" s="240"/>
      <c r="EP3529" s="240"/>
      <c r="EQ3529" s="240"/>
      <c r="ER3529" s="240"/>
      <c r="ES3529" s="240"/>
      <c r="ET3529" s="240"/>
      <c r="EU3529" s="240"/>
      <c r="EV3529" s="240"/>
      <c r="EW3529" s="240"/>
      <c r="EX3529" s="240"/>
      <c r="EY3529" s="240"/>
      <c r="EZ3529" s="240"/>
      <c r="FA3529" s="240"/>
      <c r="FB3529" s="240"/>
      <c r="FC3529" s="240"/>
      <c r="FD3529" s="240"/>
      <c r="FE3529" s="240"/>
      <c r="FF3529" s="240"/>
      <c r="FG3529" s="240"/>
      <c r="FH3529" s="240"/>
      <c r="FI3529" s="240"/>
      <c r="FJ3529" s="240"/>
      <c r="FK3529" s="240"/>
      <c r="FL3529" s="240"/>
      <c r="FM3529" s="240"/>
      <c r="FN3529" s="240"/>
      <c r="FO3529" s="240"/>
      <c r="FP3529" s="240"/>
      <c r="FQ3529" s="240"/>
      <c r="FR3529" s="240"/>
      <c r="FS3529" s="240"/>
      <c r="FT3529" s="240"/>
      <c r="FU3529" s="240"/>
      <c r="FV3529" s="240"/>
    </row>
    <row r="3530" spans="1:178" s="250" customFormat="1">
      <c r="A3530" s="234"/>
      <c r="B3530" s="234"/>
      <c r="C3530" s="234"/>
      <c r="D3530" s="234"/>
      <c r="E3530" s="234"/>
      <c r="F3530" s="234"/>
      <c r="G3530" s="235"/>
      <c r="H3530" s="236"/>
      <c r="AJ3530" s="290"/>
      <c r="AK3530" s="240"/>
      <c r="AL3530" s="240"/>
      <c r="AM3530" s="240"/>
      <c r="AN3530" s="240"/>
      <c r="AO3530" s="240"/>
      <c r="AP3530" s="240"/>
      <c r="AQ3530" s="240"/>
      <c r="AR3530" s="240"/>
      <c r="AS3530" s="240"/>
      <c r="AT3530" s="240"/>
      <c r="AU3530" s="240"/>
      <c r="AV3530" s="240"/>
      <c r="AW3530" s="240"/>
      <c r="AX3530" s="240"/>
      <c r="AY3530" s="240"/>
      <c r="AZ3530" s="240"/>
      <c r="BA3530" s="240"/>
      <c r="BB3530" s="240"/>
      <c r="BC3530" s="240"/>
      <c r="BD3530" s="240"/>
      <c r="BE3530" s="240"/>
      <c r="BF3530" s="240"/>
      <c r="BG3530" s="240"/>
      <c r="BH3530" s="240"/>
      <c r="BI3530" s="240"/>
      <c r="BJ3530" s="240"/>
      <c r="BK3530" s="240"/>
      <c r="BL3530" s="240"/>
      <c r="BM3530" s="240"/>
      <c r="BN3530" s="240"/>
      <c r="BO3530" s="240"/>
      <c r="BP3530" s="240"/>
      <c r="BQ3530" s="240"/>
      <c r="BR3530" s="240"/>
      <c r="BS3530" s="240"/>
      <c r="BT3530" s="240"/>
      <c r="BU3530" s="240"/>
      <c r="BV3530" s="240"/>
      <c r="BW3530" s="240"/>
      <c r="BX3530" s="240"/>
      <c r="BY3530" s="240"/>
      <c r="BZ3530" s="240"/>
      <c r="CA3530" s="240"/>
      <c r="CB3530" s="240"/>
      <c r="CC3530" s="240"/>
      <c r="CD3530" s="240"/>
      <c r="CE3530" s="240"/>
      <c r="CF3530" s="240"/>
      <c r="CG3530" s="240"/>
      <c r="CH3530" s="240"/>
      <c r="CI3530" s="240"/>
      <c r="CJ3530" s="240"/>
      <c r="CK3530" s="240"/>
      <c r="CL3530" s="240"/>
      <c r="CM3530" s="240"/>
      <c r="CN3530" s="240"/>
      <c r="CO3530" s="240"/>
      <c r="CP3530" s="240"/>
      <c r="CQ3530" s="240"/>
      <c r="CR3530" s="240"/>
      <c r="CS3530" s="240"/>
      <c r="CT3530" s="240"/>
      <c r="CU3530" s="240"/>
      <c r="CV3530" s="240"/>
      <c r="CW3530" s="240"/>
      <c r="CX3530" s="240"/>
      <c r="CY3530" s="240"/>
      <c r="CZ3530" s="240"/>
      <c r="DA3530" s="240"/>
      <c r="DB3530" s="240"/>
      <c r="DC3530" s="240"/>
      <c r="DD3530" s="240"/>
      <c r="DE3530" s="240"/>
      <c r="DF3530" s="240"/>
      <c r="DG3530" s="240"/>
      <c r="DH3530" s="240"/>
      <c r="DI3530" s="240"/>
      <c r="DJ3530" s="240"/>
      <c r="DK3530" s="240"/>
      <c r="DL3530" s="240"/>
      <c r="DM3530" s="240"/>
      <c r="DN3530" s="240"/>
      <c r="DO3530" s="240"/>
      <c r="DP3530" s="240"/>
      <c r="DQ3530" s="240"/>
      <c r="DR3530" s="240"/>
      <c r="DS3530" s="240"/>
      <c r="DT3530" s="240"/>
      <c r="DU3530" s="240"/>
      <c r="DV3530" s="240"/>
      <c r="DW3530" s="240"/>
      <c r="DX3530" s="240"/>
      <c r="DY3530" s="240"/>
      <c r="DZ3530" s="240"/>
      <c r="EA3530" s="240"/>
      <c r="EB3530" s="240"/>
      <c r="EC3530" s="240"/>
      <c r="ED3530" s="240"/>
      <c r="EE3530" s="240"/>
      <c r="EF3530" s="240"/>
      <c r="EG3530" s="240"/>
      <c r="EH3530" s="240"/>
      <c r="EI3530" s="240"/>
      <c r="EJ3530" s="240"/>
      <c r="EK3530" s="240"/>
      <c r="EL3530" s="240"/>
      <c r="EM3530" s="240"/>
      <c r="EN3530" s="240"/>
      <c r="EO3530" s="240"/>
      <c r="EP3530" s="240"/>
      <c r="EQ3530" s="240"/>
      <c r="ER3530" s="240"/>
      <c r="ES3530" s="240"/>
      <c r="ET3530" s="240"/>
      <c r="EU3530" s="240"/>
      <c r="EV3530" s="240"/>
      <c r="EW3530" s="240"/>
      <c r="EX3530" s="240"/>
      <c r="EY3530" s="240"/>
      <c r="EZ3530" s="240"/>
      <c r="FA3530" s="240"/>
      <c r="FB3530" s="240"/>
      <c r="FC3530" s="240"/>
      <c r="FD3530" s="240"/>
      <c r="FE3530" s="240"/>
      <c r="FF3530" s="240"/>
      <c r="FG3530" s="240"/>
      <c r="FH3530" s="240"/>
      <c r="FI3530" s="240"/>
      <c r="FJ3530" s="240"/>
      <c r="FK3530" s="240"/>
      <c r="FL3530" s="240"/>
      <c r="FM3530" s="240"/>
      <c r="FN3530" s="240"/>
      <c r="FO3530" s="240"/>
      <c r="FP3530" s="240"/>
      <c r="FQ3530" s="240"/>
      <c r="FR3530" s="240"/>
      <c r="FS3530" s="240"/>
      <c r="FT3530" s="240"/>
      <c r="FU3530" s="240"/>
      <c r="FV3530" s="240"/>
    </row>
    <row r="3531" spans="1:178" s="250" customFormat="1">
      <c r="A3531" s="234"/>
      <c r="B3531" s="234"/>
      <c r="C3531" s="234"/>
      <c r="D3531" s="234"/>
      <c r="E3531" s="234"/>
      <c r="F3531" s="234"/>
      <c r="G3531" s="235"/>
      <c r="H3531" s="236"/>
      <c r="AJ3531" s="290"/>
      <c r="AK3531" s="240"/>
      <c r="AL3531" s="240"/>
      <c r="AM3531" s="240"/>
      <c r="AN3531" s="240"/>
      <c r="AO3531" s="240"/>
      <c r="AP3531" s="240"/>
      <c r="AQ3531" s="240"/>
      <c r="AR3531" s="240"/>
      <c r="AS3531" s="240"/>
      <c r="AT3531" s="240"/>
      <c r="AU3531" s="240"/>
      <c r="AV3531" s="240"/>
      <c r="AW3531" s="240"/>
      <c r="AX3531" s="240"/>
      <c r="AY3531" s="240"/>
      <c r="AZ3531" s="240"/>
      <c r="BA3531" s="240"/>
      <c r="BB3531" s="240"/>
      <c r="BC3531" s="240"/>
      <c r="BD3531" s="240"/>
      <c r="BE3531" s="240"/>
      <c r="BF3531" s="240"/>
      <c r="BG3531" s="240"/>
      <c r="BH3531" s="240"/>
      <c r="BI3531" s="240"/>
      <c r="BJ3531" s="240"/>
      <c r="BK3531" s="240"/>
      <c r="BL3531" s="240"/>
      <c r="BM3531" s="240"/>
      <c r="BN3531" s="240"/>
      <c r="BO3531" s="240"/>
      <c r="BP3531" s="240"/>
      <c r="BQ3531" s="240"/>
      <c r="BR3531" s="240"/>
      <c r="BS3531" s="240"/>
      <c r="BT3531" s="240"/>
      <c r="BU3531" s="240"/>
      <c r="BV3531" s="240"/>
      <c r="BW3531" s="240"/>
      <c r="BX3531" s="240"/>
      <c r="BY3531" s="240"/>
      <c r="BZ3531" s="240"/>
      <c r="CA3531" s="240"/>
      <c r="CB3531" s="240"/>
      <c r="CC3531" s="240"/>
      <c r="CD3531" s="240"/>
      <c r="CE3531" s="240"/>
      <c r="CF3531" s="240"/>
      <c r="CG3531" s="240"/>
      <c r="CH3531" s="240"/>
      <c r="CI3531" s="240"/>
      <c r="CJ3531" s="240"/>
      <c r="CK3531" s="240"/>
      <c r="CL3531" s="240"/>
      <c r="CM3531" s="240"/>
      <c r="CN3531" s="240"/>
      <c r="CO3531" s="240"/>
      <c r="CP3531" s="240"/>
      <c r="CQ3531" s="240"/>
      <c r="CR3531" s="240"/>
      <c r="CS3531" s="240"/>
      <c r="CT3531" s="240"/>
      <c r="CU3531" s="240"/>
      <c r="CV3531" s="240"/>
      <c r="CW3531" s="240"/>
      <c r="CX3531" s="240"/>
      <c r="CY3531" s="240"/>
      <c r="CZ3531" s="240"/>
      <c r="DA3531" s="240"/>
      <c r="DB3531" s="240"/>
      <c r="DC3531" s="240"/>
      <c r="DD3531" s="240"/>
      <c r="DE3531" s="240"/>
      <c r="DF3531" s="240"/>
      <c r="DG3531" s="240"/>
      <c r="DH3531" s="240"/>
      <c r="DI3531" s="240"/>
      <c r="DJ3531" s="240"/>
      <c r="DK3531" s="240"/>
      <c r="DL3531" s="240"/>
      <c r="DM3531" s="240"/>
      <c r="DN3531" s="240"/>
      <c r="DO3531" s="240"/>
      <c r="DP3531" s="240"/>
      <c r="DQ3531" s="240"/>
      <c r="DR3531" s="240"/>
      <c r="DS3531" s="240"/>
      <c r="DT3531" s="240"/>
      <c r="DU3531" s="240"/>
      <c r="DV3531" s="240"/>
      <c r="DW3531" s="240"/>
      <c r="DX3531" s="240"/>
      <c r="DY3531" s="240"/>
      <c r="DZ3531" s="240"/>
      <c r="EA3531" s="240"/>
      <c r="EB3531" s="240"/>
      <c r="EC3531" s="240"/>
      <c r="ED3531" s="240"/>
      <c r="EE3531" s="240"/>
      <c r="EF3531" s="240"/>
      <c r="EG3531" s="240"/>
      <c r="EH3531" s="240"/>
      <c r="EI3531" s="240"/>
      <c r="EJ3531" s="240"/>
      <c r="EK3531" s="240"/>
      <c r="EL3531" s="240"/>
      <c r="EM3531" s="240"/>
      <c r="EN3531" s="240"/>
      <c r="EO3531" s="240"/>
      <c r="EP3531" s="240"/>
      <c r="EQ3531" s="240"/>
      <c r="ER3531" s="240"/>
      <c r="ES3531" s="240"/>
      <c r="ET3531" s="240"/>
      <c r="EU3531" s="240"/>
      <c r="EV3531" s="240"/>
      <c r="EW3531" s="240"/>
      <c r="EX3531" s="240"/>
      <c r="EY3531" s="240"/>
      <c r="EZ3531" s="240"/>
      <c r="FA3531" s="240"/>
      <c r="FB3531" s="240"/>
      <c r="FC3531" s="240"/>
      <c r="FD3531" s="240"/>
      <c r="FE3531" s="240"/>
      <c r="FF3531" s="240"/>
      <c r="FG3531" s="240"/>
      <c r="FH3531" s="240"/>
      <c r="FI3531" s="240"/>
      <c r="FJ3531" s="240"/>
      <c r="FK3531" s="240"/>
      <c r="FL3531" s="240"/>
      <c r="FM3531" s="240"/>
      <c r="FN3531" s="240"/>
      <c r="FO3531" s="240"/>
      <c r="FP3531" s="240"/>
      <c r="FQ3531" s="240"/>
      <c r="FR3531" s="240"/>
      <c r="FS3531" s="240"/>
      <c r="FT3531" s="240"/>
      <c r="FU3531" s="240"/>
      <c r="FV3531" s="240"/>
    </row>
    <row r="3532" spans="1:178" s="250" customFormat="1">
      <c r="A3532" s="234"/>
      <c r="B3532" s="234"/>
      <c r="C3532" s="234"/>
      <c r="D3532" s="234"/>
      <c r="E3532" s="234"/>
      <c r="F3532" s="234"/>
      <c r="G3532" s="235"/>
      <c r="H3532" s="236"/>
      <c r="AJ3532" s="290"/>
      <c r="AK3532" s="240"/>
      <c r="AL3532" s="240"/>
      <c r="AM3532" s="240"/>
      <c r="AN3532" s="240"/>
      <c r="AO3532" s="240"/>
      <c r="AP3532" s="240"/>
      <c r="AQ3532" s="240"/>
      <c r="AR3532" s="240"/>
      <c r="AS3532" s="240"/>
      <c r="AT3532" s="240"/>
      <c r="AU3532" s="240"/>
      <c r="AV3532" s="240"/>
      <c r="AW3532" s="240"/>
      <c r="AX3532" s="240"/>
      <c r="AY3532" s="240"/>
      <c r="AZ3532" s="240"/>
      <c r="BA3532" s="240"/>
      <c r="BB3532" s="240"/>
      <c r="BC3532" s="240"/>
      <c r="BD3532" s="240"/>
      <c r="BE3532" s="240"/>
      <c r="BF3532" s="240"/>
      <c r="BG3532" s="240"/>
      <c r="BH3532" s="240"/>
      <c r="BI3532" s="240"/>
      <c r="BJ3532" s="240"/>
      <c r="BK3532" s="240"/>
      <c r="BL3532" s="240"/>
      <c r="BM3532" s="240"/>
      <c r="BN3532" s="240"/>
      <c r="BO3532" s="240"/>
      <c r="BP3532" s="240"/>
      <c r="BQ3532" s="240"/>
      <c r="BR3532" s="240"/>
      <c r="BS3532" s="240"/>
      <c r="BT3532" s="240"/>
      <c r="BU3532" s="240"/>
      <c r="BV3532" s="240"/>
      <c r="BW3532" s="240"/>
      <c r="BX3532" s="240"/>
      <c r="BY3532" s="240"/>
      <c r="BZ3532" s="240"/>
      <c r="CA3532" s="240"/>
      <c r="CB3532" s="240"/>
      <c r="CC3532" s="240"/>
      <c r="CD3532" s="240"/>
      <c r="CE3532" s="240"/>
      <c r="CF3532" s="240"/>
      <c r="CG3532" s="240"/>
      <c r="CH3532" s="240"/>
      <c r="CI3532" s="240"/>
      <c r="CJ3532" s="240"/>
      <c r="CK3532" s="240"/>
      <c r="CL3532" s="240"/>
      <c r="CM3532" s="240"/>
      <c r="CN3532" s="240"/>
      <c r="CO3532" s="240"/>
      <c r="CP3532" s="240"/>
      <c r="CQ3532" s="240"/>
      <c r="CR3532" s="240"/>
      <c r="CS3532" s="240"/>
      <c r="CT3532" s="240"/>
      <c r="CU3532" s="240"/>
      <c r="CV3532" s="240"/>
      <c r="CW3532" s="240"/>
      <c r="CX3532" s="240"/>
      <c r="CY3532" s="240"/>
      <c r="CZ3532" s="240"/>
      <c r="DA3532" s="240"/>
      <c r="DB3532" s="240"/>
      <c r="DC3532" s="240"/>
      <c r="DD3532" s="240"/>
      <c r="DE3532" s="240"/>
      <c r="DF3532" s="240"/>
      <c r="DG3532" s="240"/>
      <c r="DH3532" s="240"/>
      <c r="DI3532" s="240"/>
      <c r="DJ3532" s="240"/>
      <c r="DK3532" s="240"/>
      <c r="DL3532" s="240"/>
      <c r="DM3532" s="240"/>
      <c r="DN3532" s="240"/>
      <c r="DO3532" s="240"/>
      <c r="DP3532" s="240"/>
      <c r="DQ3532" s="240"/>
      <c r="DR3532" s="240"/>
      <c r="DS3532" s="240"/>
      <c r="DT3532" s="240"/>
      <c r="DU3532" s="240"/>
      <c r="DV3532" s="240"/>
      <c r="DW3532" s="240"/>
      <c r="DX3532" s="240"/>
      <c r="DY3532" s="240"/>
      <c r="DZ3532" s="240"/>
      <c r="EA3532" s="240"/>
      <c r="EB3532" s="240"/>
      <c r="EC3532" s="240"/>
      <c r="ED3532" s="240"/>
      <c r="EE3532" s="240"/>
      <c r="EF3532" s="240"/>
      <c r="EG3532" s="240"/>
      <c r="EH3532" s="240"/>
      <c r="EI3532" s="240"/>
      <c r="EJ3532" s="240"/>
      <c r="EK3532" s="240"/>
      <c r="EL3532" s="240"/>
      <c r="EM3532" s="240"/>
      <c r="EN3532" s="240"/>
      <c r="EO3532" s="240"/>
      <c r="EP3532" s="240"/>
      <c r="EQ3532" s="240"/>
      <c r="ER3532" s="240"/>
      <c r="ES3532" s="240"/>
      <c r="ET3532" s="240"/>
      <c r="EU3532" s="240"/>
      <c r="EV3532" s="240"/>
      <c r="EW3532" s="240"/>
      <c r="EX3532" s="240"/>
      <c r="EY3532" s="240"/>
      <c r="EZ3532" s="240"/>
      <c r="FA3532" s="240"/>
      <c r="FB3532" s="240"/>
      <c r="FC3532" s="240"/>
      <c r="FD3532" s="240"/>
      <c r="FE3532" s="240"/>
      <c r="FF3532" s="240"/>
      <c r="FG3532" s="240"/>
      <c r="FH3532" s="240"/>
      <c r="FI3532" s="240"/>
      <c r="FJ3532" s="240"/>
      <c r="FK3532" s="240"/>
      <c r="FL3532" s="240"/>
      <c r="FM3532" s="240"/>
      <c r="FN3532" s="240"/>
      <c r="FO3532" s="240"/>
      <c r="FP3532" s="240"/>
      <c r="FQ3532" s="240"/>
      <c r="FR3532" s="240"/>
      <c r="FS3532" s="240"/>
      <c r="FT3532" s="240"/>
      <c r="FU3532" s="240"/>
      <c r="FV3532" s="240"/>
    </row>
    <row r="3533" spans="1:178" s="250" customFormat="1">
      <c r="A3533" s="234"/>
      <c r="B3533" s="234"/>
      <c r="C3533" s="234"/>
      <c r="D3533" s="234"/>
      <c r="E3533" s="234"/>
      <c r="F3533" s="234"/>
      <c r="G3533" s="235"/>
      <c r="H3533" s="236"/>
      <c r="AJ3533" s="290"/>
      <c r="AK3533" s="240"/>
      <c r="AL3533" s="240"/>
      <c r="AM3533" s="240"/>
      <c r="AN3533" s="240"/>
      <c r="AO3533" s="240"/>
      <c r="AP3533" s="240"/>
      <c r="AQ3533" s="240"/>
      <c r="AR3533" s="240"/>
      <c r="AS3533" s="240"/>
      <c r="AT3533" s="240"/>
      <c r="AU3533" s="240"/>
      <c r="AV3533" s="240"/>
      <c r="AW3533" s="240"/>
      <c r="AX3533" s="240"/>
      <c r="AY3533" s="240"/>
      <c r="AZ3533" s="240"/>
      <c r="BA3533" s="240"/>
      <c r="BB3533" s="240"/>
      <c r="BC3533" s="240"/>
      <c r="BD3533" s="240"/>
      <c r="BE3533" s="240"/>
      <c r="BF3533" s="240"/>
      <c r="BG3533" s="240"/>
      <c r="BH3533" s="240"/>
      <c r="BI3533" s="240"/>
      <c r="BJ3533" s="240"/>
      <c r="BK3533" s="240"/>
      <c r="BL3533" s="240"/>
      <c r="BM3533" s="240"/>
      <c r="BN3533" s="240"/>
      <c r="BO3533" s="240"/>
      <c r="BP3533" s="240"/>
      <c r="BQ3533" s="240"/>
      <c r="BR3533" s="240"/>
      <c r="BS3533" s="240"/>
      <c r="BT3533" s="240"/>
      <c r="BU3533" s="240"/>
      <c r="BV3533" s="240"/>
      <c r="BW3533" s="240"/>
      <c r="BX3533" s="240"/>
      <c r="BY3533" s="240"/>
      <c r="BZ3533" s="240"/>
      <c r="CA3533" s="240"/>
      <c r="CB3533" s="240"/>
      <c r="CC3533" s="240"/>
      <c r="CD3533" s="240"/>
      <c r="CE3533" s="240"/>
      <c r="CF3533" s="240"/>
      <c r="CG3533" s="240"/>
      <c r="CH3533" s="240"/>
      <c r="CI3533" s="240"/>
      <c r="CJ3533" s="240"/>
      <c r="CK3533" s="240"/>
      <c r="CL3533" s="240"/>
      <c r="CM3533" s="240"/>
      <c r="CN3533" s="240"/>
      <c r="CO3533" s="240"/>
      <c r="CP3533" s="240"/>
      <c r="CQ3533" s="240"/>
      <c r="CR3533" s="240"/>
      <c r="CS3533" s="240"/>
      <c r="CT3533" s="240"/>
      <c r="CU3533" s="240"/>
      <c r="CV3533" s="240"/>
      <c r="CW3533" s="240"/>
      <c r="CX3533" s="240"/>
      <c r="CY3533" s="240"/>
      <c r="CZ3533" s="240"/>
      <c r="DA3533" s="240"/>
      <c r="DB3533" s="240"/>
      <c r="DC3533" s="240"/>
      <c r="DD3533" s="240"/>
      <c r="DE3533" s="240"/>
      <c r="DF3533" s="240"/>
      <c r="DG3533" s="240"/>
      <c r="DH3533" s="240"/>
      <c r="DI3533" s="240"/>
      <c r="DJ3533" s="240"/>
      <c r="DK3533" s="240"/>
      <c r="DL3533" s="240"/>
      <c r="DM3533" s="240"/>
      <c r="DN3533" s="240"/>
      <c r="DO3533" s="240"/>
      <c r="DP3533" s="240"/>
      <c r="DQ3533" s="240"/>
      <c r="DR3533" s="240"/>
      <c r="DS3533" s="240"/>
      <c r="DT3533" s="240"/>
      <c r="DU3533" s="240"/>
      <c r="DV3533" s="240"/>
      <c r="DW3533" s="240"/>
      <c r="DX3533" s="240"/>
      <c r="DY3533" s="240"/>
      <c r="DZ3533" s="240"/>
      <c r="EA3533" s="240"/>
      <c r="EB3533" s="240"/>
      <c r="EC3533" s="240"/>
      <c r="ED3533" s="240"/>
      <c r="EE3533" s="240"/>
      <c r="EF3533" s="240"/>
      <c r="EG3533" s="240"/>
      <c r="EH3533" s="240"/>
      <c r="EI3533" s="240"/>
      <c r="EJ3533" s="240"/>
      <c r="EK3533" s="240"/>
      <c r="EL3533" s="240"/>
      <c r="EM3533" s="240"/>
      <c r="EN3533" s="240"/>
      <c r="EO3533" s="240"/>
      <c r="EP3533" s="240"/>
      <c r="EQ3533" s="240"/>
      <c r="ER3533" s="240"/>
      <c r="ES3533" s="240"/>
      <c r="ET3533" s="240"/>
      <c r="EU3533" s="240"/>
      <c r="EV3533" s="240"/>
      <c r="EW3533" s="240"/>
      <c r="EX3533" s="240"/>
      <c r="EY3533" s="240"/>
      <c r="EZ3533" s="240"/>
      <c r="FA3533" s="240"/>
      <c r="FB3533" s="240"/>
      <c r="FC3533" s="240"/>
      <c r="FD3533" s="240"/>
      <c r="FE3533" s="240"/>
      <c r="FF3533" s="240"/>
      <c r="FG3533" s="240"/>
      <c r="FH3533" s="240"/>
      <c r="FI3533" s="240"/>
      <c r="FJ3533" s="240"/>
      <c r="FK3533" s="240"/>
      <c r="FL3533" s="240"/>
      <c r="FM3533" s="240"/>
      <c r="FN3533" s="240"/>
      <c r="FO3533" s="240"/>
      <c r="FP3533" s="240"/>
      <c r="FQ3533" s="240"/>
      <c r="FR3533" s="240"/>
      <c r="FS3533" s="240"/>
      <c r="FT3533" s="240"/>
      <c r="FU3533" s="240"/>
      <c r="FV3533" s="240"/>
    </row>
    <row r="3534" spans="1:178" s="250" customFormat="1">
      <c r="A3534" s="234"/>
      <c r="B3534" s="234"/>
      <c r="C3534" s="234"/>
      <c r="D3534" s="234"/>
      <c r="E3534" s="234"/>
      <c r="F3534" s="234"/>
      <c r="G3534" s="235"/>
      <c r="H3534" s="236"/>
      <c r="AJ3534" s="290"/>
      <c r="AK3534" s="240"/>
      <c r="AL3534" s="240"/>
      <c r="AM3534" s="240"/>
      <c r="AN3534" s="240"/>
      <c r="AO3534" s="240"/>
      <c r="AP3534" s="240"/>
      <c r="AQ3534" s="240"/>
      <c r="AR3534" s="240"/>
      <c r="AS3534" s="240"/>
      <c r="AT3534" s="240"/>
      <c r="AU3534" s="240"/>
      <c r="AV3534" s="240"/>
      <c r="AW3534" s="240"/>
      <c r="AX3534" s="240"/>
      <c r="AY3534" s="240"/>
      <c r="AZ3534" s="240"/>
      <c r="BA3534" s="240"/>
      <c r="BB3534" s="240"/>
      <c r="BC3534" s="240"/>
      <c r="BD3534" s="240"/>
      <c r="BE3534" s="240"/>
      <c r="BF3534" s="240"/>
      <c r="BG3534" s="240"/>
      <c r="BH3534" s="240"/>
      <c r="BI3534" s="240"/>
      <c r="BJ3534" s="240"/>
      <c r="BK3534" s="240"/>
      <c r="BL3534" s="240"/>
      <c r="BM3534" s="240"/>
      <c r="BN3534" s="240"/>
      <c r="BO3534" s="240"/>
      <c r="BP3534" s="240"/>
      <c r="BQ3534" s="240"/>
      <c r="BR3534" s="240"/>
      <c r="BS3534" s="240"/>
      <c r="BT3534" s="240"/>
      <c r="BU3534" s="240"/>
      <c r="BV3534" s="240"/>
      <c r="BW3534" s="240"/>
      <c r="BX3534" s="240"/>
      <c r="BY3534" s="240"/>
      <c r="BZ3534" s="240"/>
      <c r="CA3534" s="240"/>
      <c r="CB3534" s="240"/>
      <c r="CC3534" s="240"/>
      <c r="CD3534" s="240"/>
      <c r="CE3534" s="240"/>
      <c r="CF3534" s="240"/>
      <c r="CG3534" s="240"/>
      <c r="CH3534" s="240"/>
      <c r="CI3534" s="240"/>
      <c r="CJ3534" s="240"/>
      <c r="CK3534" s="240"/>
      <c r="CL3534" s="240"/>
      <c r="CM3534" s="240"/>
      <c r="CN3534" s="240"/>
      <c r="CO3534" s="240"/>
      <c r="CP3534" s="240"/>
      <c r="CQ3534" s="240"/>
      <c r="CR3534" s="240"/>
      <c r="CS3534" s="240"/>
      <c r="CT3534" s="240"/>
      <c r="CU3534" s="240"/>
      <c r="CV3534" s="240"/>
      <c r="CW3534" s="240"/>
      <c r="CX3534" s="240"/>
      <c r="CY3534" s="240"/>
      <c r="CZ3534" s="240"/>
      <c r="DA3534" s="240"/>
      <c r="DB3534" s="240"/>
      <c r="DC3534" s="240"/>
      <c r="DD3534" s="240"/>
      <c r="DE3534" s="240"/>
      <c r="DF3534" s="240"/>
      <c r="DG3534" s="240"/>
      <c r="DH3534" s="240"/>
      <c r="DI3534" s="240"/>
      <c r="DJ3534" s="240"/>
      <c r="DK3534" s="240"/>
      <c r="DL3534" s="240"/>
      <c r="DM3534" s="240"/>
      <c r="DN3534" s="240"/>
      <c r="DO3534" s="240"/>
      <c r="DP3534" s="240"/>
      <c r="DQ3534" s="240"/>
      <c r="DR3534" s="240"/>
      <c r="DS3534" s="240"/>
      <c r="DT3534" s="240"/>
      <c r="DU3534" s="240"/>
      <c r="DV3534" s="240"/>
      <c r="DW3534" s="240"/>
      <c r="DX3534" s="240"/>
      <c r="DY3534" s="240"/>
      <c r="DZ3534" s="240"/>
      <c r="EA3534" s="240"/>
      <c r="EB3534" s="240"/>
      <c r="EC3534" s="240"/>
      <c r="ED3534" s="240"/>
      <c r="EE3534" s="240"/>
      <c r="EF3534" s="240"/>
      <c r="EG3534" s="240"/>
      <c r="EH3534" s="240"/>
      <c r="EI3534" s="240"/>
      <c r="EJ3534" s="240"/>
      <c r="EK3534" s="240"/>
      <c r="EL3534" s="240"/>
      <c r="EM3534" s="240"/>
      <c r="EN3534" s="240"/>
      <c r="EO3534" s="240"/>
      <c r="EP3534" s="240"/>
      <c r="EQ3534" s="240"/>
      <c r="ER3534" s="240"/>
      <c r="ES3534" s="240"/>
      <c r="ET3534" s="240"/>
      <c r="EU3534" s="240"/>
      <c r="EV3534" s="240"/>
      <c r="EW3534" s="240"/>
      <c r="EX3534" s="240"/>
      <c r="EY3534" s="240"/>
      <c r="EZ3534" s="240"/>
      <c r="FA3534" s="240"/>
      <c r="FB3534" s="240"/>
      <c r="FC3534" s="240"/>
      <c r="FD3534" s="240"/>
      <c r="FE3534" s="240"/>
      <c r="FF3534" s="240"/>
      <c r="FG3534" s="240"/>
      <c r="FH3534" s="240"/>
      <c r="FI3534" s="240"/>
      <c r="FJ3534" s="240"/>
      <c r="FK3534" s="240"/>
      <c r="FL3534" s="240"/>
      <c r="FM3534" s="240"/>
      <c r="FN3534" s="240"/>
      <c r="FO3534" s="240"/>
      <c r="FP3534" s="240"/>
      <c r="FQ3534" s="240"/>
      <c r="FR3534" s="240"/>
      <c r="FS3534" s="240"/>
      <c r="FT3534" s="240"/>
      <c r="FU3534" s="240"/>
      <c r="FV3534" s="240"/>
    </row>
    <row r="3535" spans="1:178" s="250" customFormat="1">
      <c r="A3535" s="234"/>
      <c r="B3535" s="234"/>
      <c r="C3535" s="234"/>
      <c r="D3535" s="234"/>
      <c r="E3535" s="234"/>
      <c r="F3535" s="234"/>
      <c r="G3535" s="235"/>
      <c r="H3535" s="236"/>
      <c r="AJ3535" s="290"/>
      <c r="AK3535" s="240"/>
      <c r="AL3535" s="240"/>
      <c r="AM3535" s="240"/>
      <c r="AN3535" s="240"/>
      <c r="AO3535" s="240"/>
      <c r="AP3535" s="240"/>
      <c r="AQ3535" s="240"/>
      <c r="AR3535" s="240"/>
      <c r="AS3535" s="240"/>
      <c r="AT3535" s="240"/>
      <c r="AU3535" s="240"/>
      <c r="AV3535" s="240"/>
      <c r="AW3535" s="240"/>
      <c r="AX3535" s="240"/>
      <c r="AY3535" s="240"/>
      <c r="AZ3535" s="240"/>
      <c r="BA3535" s="240"/>
      <c r="BB3535" s="240"/>
      <c r="BC3535" s="240"/>
      <c r="BD3535" s="240"/>
      <c r="BE3535" s="240"/>
      <c r="BF3535" s="240"/>
      <c r="BG3535" s="240"/>
      <c r="BH3535" s="240"/>
      <c r="BI3535" s="240"/>
      <c r="BJ3535" s="240"/>
      <c r="BK3535" s="240"/>
      <c r="BL3535" s="240"/>
      <c r="BM3535" s="240"/>
      <c r="BN3535" s="240"/>
      <c r="BO3535" s="240"/>
      <c r="BP3535" s="240"/>
      <c r="BQ3535" s="240"/>
      <c r="BR3535" s="240"/>
      <c r="BS3535" s="240"/>
      <c r="BT3535" s="240"/>
      <c r="BU3535" s="240"/>
      <c r="BV3535" s="240"/>
      <c r="BW3535" s="240"/>
      <c r="BX3535" s="240"/>
      <c r="BY3535" s="240"/>
      <c r="BZ3535" s="240"/>
      <c r="CA3535" s="240"/>
      <c r="CB3535" s="240"/>
      <c r="CC3535" s="240"/>
      <c r="CD3535" s="240"/>
      <c r="CE3535" s="240"/>
      <c r="CF3535" s="240"/>
      <c r="CG3535" s="240"/>
      <c r="CH3535" s="240"/>
      <c r="CI3535" s="240"/>
      <c r="CJ3535" s="240"/>
      <c r="CK3535" s="240"/>
      <c r="CL3535" s="240"/>
      <c r="CM3535" s="240"/>
      <c r="CN3535" s="240"/>
      <c r="CO3535" s="240"/>
      <c r="CP3535" s="240"/>
      <c r="CQ3535" s="240"/>
      <c r="CR3535" s="240"/>
      <c r="CS3535" s="240"/>
      <c r="CT3535" s="240"/>
      <c r="CU3535" s="240"/>
      <c r="CV3535" s="240"/>
      <c r="CW3535" s="240"/>
      <c r="CX3535" s="240"/>
      <c r="CY3535" s="240"/>
      <c r="CZ3535" s="240"/>
      <c r="DA3535" s="240"/>
      <c r="DB3535" s="240"/>
      <c r="DC3535" s="240"/>
      <c r="DD3535" s="240"/>
      <c r="DE3535" s="240"/>
      <c r="DF3535" s="240"/>
      <c r="DG3535" s="240"/>
      <c r="DH3535" s="240"/>
      <c r="DI3535" s="240"/>
      <c r="DJ3535" s="240"/>
      <c r="DK3535" s="240"/>
      <c r="DL3535" s="240"/>
      <c r="DM3535" s="240"/>
      <c r="DN3535" s="240"/>
      <c r="DO3535" s="240"/>
      <c r="DP3535" s="240"/>
      <c r="DQ3535" s="240"/>
      <c r="DR3535" s="240"/>
      <c r="DS3535" s="240"/>
      <c r="DT3535" s="240"/>
      <c r="DU3535" s="240"/>
      <c r="DV3535" s="240"/>
      <c r="DW3535" s="240"/>
      <c r="DX3535" s="240"/>
      <c r="DY3535" s="240"/>
      <c r="DZ3535" s="240"/>
      <c r="EA3535" s="240"/>
      <c r="EB3535" s="240"/>
      <c r="EC3535" s="240"/>
      <c r="ED3535" s="240"/>
      <c r="EE3535" s="240"/>
      <c r="EF3535" s="240"/>
      <c r="EG3535" s="240"/>
      <c r="EH3535" s="240"/>
      <c r="EI3535" s="240"/>
      <c r="EJ3535" s="240"/>
      <c r="EK3535" s="240"/>
      <c r="EL3535" s="240"/>
      <c r="EM3535" s="240"/>
      <c r="EN3535" s="240"/>
      <c r="EO3535" s="240"/>
      <c r="EP3535" s="240"/>
      <c r="EQ3535" s="240"/>
      <c r="ER3535" s="240"/>
      <c r="ES3535" s="240"/>
      <c r="ET3535" s="240"/>
      <c r="EU3535" s="240"/>
      <c r="EV3535" s="240"/>
      <c r="EW3535" s="240"/>
      <c r="EX3535" s="240"/>
      <c r="EY3535" s="240"/>
      <c r="EZ3535" s="240"/>
      <c r="FA3535" s="240"/>
      <c r="FB3535" s="240"/>
      <c r="FC3535" s="240"/>
      <c r="FD3535" s="240"/>
      <c r="FE3535" s="240"/>
      <c r="FF3535" s="240"/>
      <c r="FG3535" s="240"/>
      <c r="FH3535" s="240"/>
      <c r="FI3535" s="240"/>
      <c r="FJ3535" s="240"/>
      <c r="FK3535" s="240"/>
      <c r="FL3535" s="240"/>
      <c r="FM3535" s="240"/>
      <c r="FN3535" s="240"/>
      <c r="FO3535" s="240"/>
      <c r="FP3535" s="240"/>
      <c r="FQ3535" s="240"/>
      <c r="FR3535" s="240"/>
      <c r="FS3535" s="240"/>
      <c r="FT3535" s="240"/>
      <c r="FU3535" s="240"/>
      <c r="FV3535" s="240"/>
    </row>
    <row r="3536" spans="1:178" s="250" customFormat="1">
      <c r="A3536" s="234"/>
      <c r="B3536" s="234"/>
      <c r="C3536" s="234"/>
      <c r="D3536" s="234"/>
      <c r="E3536" s="234"/>
      <c r="F3536" s="234"/>
      <c r="G3536" s="235"/>
      <c r="H3536" s="236"/>
      <c r="AJ3536" s="290"/>
      <c r="AK3536" s="240"/>
      <c r="AL3536" s="240"/>
      <c r="AM3536" s="240"/>
      <c r="AN3536" s="240"/>
      <c r="AO3536" s="240"/>
      <c r="AP3536" s="240"/>
      <c r="AQ3536" s="240"/>
      <c r="AR3536" s="240"/>
      <c r="AS3536" s="240"/>
      <c r="AT3536" s="240"/>
      <c r="AU3536" s="240"/>
      <c r="AV3536" s="240"/>
      <c r="AW3536" s="240"/>
      <c r="AX3536" s="240"/>
      <c r="AY3536" s="240"/>
      <c r="AZ3536" s="240"/>
      <c r="BA3536" s="240"/>
      <c r="BB3536" s="240"/>
      <c r="BC3536" s="240"/>
      <c r="BD3536" s="240"/>
      <c r="BE3536" s="240"/>
      <c r="BF3536" s="240"/>
      <c r="BG3536" s="240"/>
      <c r="BH3536" s="240"/>
      <c r="BI3536" s="240"/>
      <c r="BJ3536" s="240"/>
      <c r="BK3536" s="240"/>
      <c r="BL3536" s="240"/>
      <c r="BM3536" s="240"/>
      <c r="BN3536" s="240"/>
      <c r="BO3536" s="240"/>
      <c r="BP3536" s="240"/>
      <c r="BQ3536" s="240"/>
      <c r="BR3536" s="240"/>
      <c r="BS3536" s="240"/>
      <c r="BT3536" s="240"/>
      <c r="BU3536" s="240"/>
      <c r="BV3536" s="240"/>
      <c r="BW3536" s="240"/>
      <c r="BX3536" s="240"/>
      <c r="BY3536" s="240"/>
      <c r="BZ3536" s="240"/>
      <c r="CA3536" s="240"/>
      <c r="CB3536" s="240"/>
      <c r="CC3536" s="240"/>
      <c r="CD3536" s="240"/>
      <c r="CE3536" s="240"/>
      <c r="CF3536" s="240"/>
      <c r="CG3536" s="240"/>
      <c r="CH3536" s="240"/>
      <c r="CI3536" s="240"/>
      <c r="CJ3536" s="240"/>
      <c r="CK3536" s="240"/>
      <c r="CL3536" s="240"/>
      <c r="CM3536" s="240"/>
      <c r="CN3536" s="240"/>
      <c r="CO3536" s="240"/>
      <c r="CP3536" s="240"/>
      <c r="CQ3536" s="240"/>
      <c r="CR3536" s="240"/>
      <c r="CS3536" s="240"/>
      <c r="CT3536" s="240"/>
      <c r="CU3536" s="240"/>
      <c r="CV3536" s="240"/>
      <c r="CW3536" s="240"/>
      <c r="CX3536" s="240"/>
      <c r="CY3536" s="240"/>
      <c r="CZ3536" s="240"/>
      <c r="DA3536" s="240"/>
      <c r="DB3536" s="240"/>
      <c r="DC3536" s="240"/>
      <c r="DD3536" s="240"/>
      <c r="DE3536" s="240"/>
      <c r="DF3536" s="240"/>
      <c r="DG3536" s="240"/>
      <c r="DH3536" s="240"/>
      <c r="DI3536" s="240"/>
      <c r="DJ3536" s="240"/>
      <c r="DK3536" s="240"/>
      <c r="DL3536" s="240"/>
      <c r="DM3536" s="240"/>
      <c r="DN3536" s="240"/>
      <c r="DO3536" s="240"/>
      <c r="DP3536" s="240"/>
      <c r="DQ3536" s="240"/>
      <c r="DR3536" s="240"/>
      <c r="DS3536" s="240"/>
      <c r="DT3536" s="240"/>
      <c r="DU3536" s="240"/>
      <c r="DV3536" s="240"/>
      <c r="DW3536" s="240"/>
      <c r="DX3536" s="240"/>
      <c r="DY3536" s="240"/>
      <c r="DZ3536" s="240"/>
      <c r="EA3536" s="240"/>
      <c r="EB3536" s="240"/>
      <c r="EC3536" s="240"/>
      <c r="ED3536" s="240"/>
      <c r="EE3536" s="240"/>
      <c r="EF3536" s="240"/>
      <c r="EG3536" s="240"/>
      <c r="EH3536" s="240"/>
      <c r="EI3536" s="240"/>
      <c r="EJ3536" s="240"/>
      <c r="EK3536" s="240"/>
      <c r="EL3536" s="240"/>
      <c r="EM3536" s="240"/>
      <c r="EN3536" s="240"/>
      <c r="EO3536" s="240"/>
      <c r="EP3536" s="240"/>
      <c r="EQ3536" s="240"/>
      <c r="ER3536" s="240"/>
      <c r="ES3536" s="240"/>
      <c r="ET3536" s="240"/>
      <c r="EU3536" s="240"/>
      <c r="EV3536" s="240"/>
      <c r="EW3536" s="240"/>
      <c r="EX3536" s="240"/>
      <c r="EY3536" s="240"/>
      <c r="EZ3536" s="240"/>
      <c r="FA3536" s="240"/>
      <c r="FB3536" s="240"/>
      <c r="FC3536" s="240"/>
      <c r="FD3536" s="240"/>
      <c r="FE3536" s="240"/>
      <c r="FF3536" s="240"/>
      <c r="FG3536" s="240"/>
      <c r="FH3536" s="240"/>
      <c r="FI3536" s="240"/>
      <c r="FJ3536" s="240"/>
      <c r="FK3536" s="240"/>
      <c r="FL3536" s="240"/>
      <c r="FM3536" s="240"/>
      <c r="FN3536" s="240"/>
      <c r="FO3536" s="240"/>
      <c r="FP3536" s="240"/>
      <c r="FQ3536" s="240"/>
      <c r="FR3536" s="240"/>
      <c r="FS3536" s="240"/>
      <c r="FT3536" s="240"/>
      <c r="FU3536" s="240"/>
      <c r="FV3536" s="240"/>
    </row>
    <row r="3537" spans="1:178" s="250" customFormat="1">
      <c r="A3537" s="234"/>
      <c r="B3537" s="234"/>
      <c r="C3537" s="234"/>
      <c r="D3537" s="234"/>
      <c r="E3537" s="234"/>
      <c r="F3537" s="234"/>
      <c r="G3537" s="235"/>
      <c r="H3537" s="236"/>
      <c r="AJ3537" s="290"/>
      <c r="AK3537" s="240"/>
      <c r="AL3537" s="240"/>
      <c r="AM3537" s="240"/>
      <c r="AN3537" s="240"/>
      <c r="AO3537" s="240"/>
      <c r="AP3537" s="240"/>
      <c r="AQ3537" s="240"/>
      <c r="AR3537" s="240"/>
      <c r="AS3537" s="240"/>
      <c r="AT3537" s="240"/>
      <c r="AU3537" s="240"/>
      <c r="AV3537" s="240"/>
      <c r="AW3537" s="240"/>
      <c r="AX3537" s="240"/>
      <c r="AY3537" s="240"/>
      <c r="AZ3537" s="240"/>
      <c r="BA3537" s="240"/>
      <c r="BB3537" s="240"/>
      <c r="BC3537" s="240"/>
      <c r="BD3537" s="240"/>
      <c r="BE3537" s="240"/>
      <c r="BF3537" s="240"/>
      <c r="BG3537" s="240"/>
      <c r="BH3537" s="240"/>
      <c r="BI3537" s="240"/>
      <c r="BJ3537" s="240"/>
      <c r="BK3537" s="240"/>
      <c r="BL3537" s="240"/>
      <c r="BM3537" s="240"/>
      <c r="BN3537" s="240"/>
      <c r="BO3537" s="240"/>
      <c r="BP3537" s="240"/>
      <c r="BQ3537" s="240"/>
      <c r="BR3537" s="240"/>
      <c r="BS3537" s="240"/>
      <c r="BT3537" s="240"/>
      <c r="BU3537" s="240"/>
      <c r="BV3537" s="240"/>
      <c r="BW3537" s="240"/>
      <c r="BX3537" s="240"/>
      <c r="BY3537" s="240"/>
      <c r="BZ3537" s="240"/>
      <c r="CA3537" s="240"/>
      <c r="CB3537" s="240"/>
      <c r="CC3537" s="240"/>
      <c r="CD3537" s="240"/>
      <c r="CE3537" s="240"/>
      <c r="CF3537" s="240"/>
      <c r="CG3537" s="240"/>
      <c r="CH3537" s="240"/>
      <c r="CI3537" s="240"/>
      <c r="CJ3537" s="240"/>
      <c r="CK3537" s="240"/>
      <c r="CL3537" s="240"/>
      <c r="CM3537" s="240"/>
      <c r="CN3537" s="240"/>
      <c r="CO3537" s="240"/>
      <c r="CP3537" s="240"/>
      <c r="CQ3537" s="240"/>
      <c r="CR3537" s="240"/>
      <c r="CS3537" s="240"/>
      <c r="CT3537" s="240"/>
      <c r="CU3537" s="240"/>
      <c r="CV3537" s="240"/>
      <c r="CW3537" s="240"/>
      <c r="CX3537" s="240"/>
      <c r="CY3537" s="240"/>
      <c r="CZ3537" s="240"/>
      <c r="DA3537" s="240"/>
      <c r="DB3537" s="240"/>
      <c r="DC3537" s="240"/>
      <c r="DD3537" s="240"/>
      <c r="DE3537" s="240"/>
      <c r="DF3537" s="240"/>
      <c r="DG3537" s="240"/>
      <c r="DH3537" s="240"/>
      <c r="DI3537" s="240"/>
      <c r="DJ3537" s="240"/>
      <c r="DK3537" s="240"/>
      <c r="DL3537" s="240"/>
      <c r="DM3537" s="240"/>
      <c r="DN3537" s="240"/>
      <c r="DO3537" s="240"/>
      <c r="DP3537" s="240"/>
      <c r="DQ3537" s="240"/>
      <c r="DR3537" s="240"/>
      <c r="DS3537" s="240"/>
      <c r="DT3537" s="240"/>
      <c r="DU3537" s="240"/>
      <c r="DV3537" s="240"/>
      <c r="DW3537" s="240"/>
      <c r="DX3537" s="240"/>
      <c r="DY3537" s="240"/>
      <c r="DZ3537" s="240"/>
      <c r="EA3537" s="240"/>
      <c r="EB3537" s="240"/>
      <c r="EC3537" s="240"/>
      <c r="ED3537" s="240"/>
      <c r="EE3537" s="240"/>
      <c r="EF3537" s="240"/>
      <c r="EG3537" s="240"/>
      <c r="EH3537" s="240"/>
      <c r="EI3537" s="240"/>
      <c r="EJ3537" s="240"/>
      <c r="EK3537" s="240"/>
      <c r="EL3537" s="240"/>
      <c r="EM3537" s="240"/>
      <c r="EN3537" s="240"/>
      <c r="EO3537" s="240"/>
      <c r="EP3537" s="240"/>
      <c r="EQ3537" s="240"/>
      <c r="ER3537" s="240"/>
      <c r="ES3537" s="240"/>
      <c r="ET3537" s="240"/>
      <c r="EU3537" s="240"/>
      <c r="EV3537" s="240"/>
      <c r="EW3537" s="240"/>
      <c r="EX3537" s="240"/>
      <c r="EY3537" s="240"/>
      <c r="EZ3537" s="240"/>
      <c r="FA3537" s="240"/>
      <c r="FB3537" s="240"/>
      <c r="FC3537" s="240"/>
      <c r="FD3537" s="240"/>
      <c r="FE3537" s="240"/>
      <c r="FF3537" s="240"/>
      <c r="FG3537" s="240"/>
      <c r="FH3537" s="240"/>
      <c r="FI3537" s="240"/>
      <c r="FJ3537" s="240"/>
      <c r="FK3537" s="240"/>
      <c r="FL3537" s="240"/>
      <c r="FM3537" s="240"/>
      <c r="FN3537" s="240"/>
      <c r="FO3537" s="240"/>
      <c r="FP3537" s="240"/>
      <c r="FQ3537" s="240"/>
      <c r="FR3537" s="240"/>
      <c r="FS3537" s="240"/>
      <c r="FT3537" s="240"/>
      <c r="FU3537" s="240"/>
      <c r="FV3537" s="240"/>
    </row>
    <row r="3538" spans="1:178" s="250" customFormat="1">
      <c r="A3538" s="234"/>
      <c r="B3538" s="234"/>
      <c r="C3538" s="234"/>
      <c r="D3538" s="234"/>
      <c r="E3538" s="234"/>
      <c r="F3538" s="234"/>
      <c r="G3538" s="235"/>
      <c r="H3538" s="236"/>
      <c r="AJ3538" s="290"/>
      <c r="AK3538" s="240"/>
      <c r="AL3538" s="240"/>
      <c r="AM3538" s="240"/>
      <c r="AN3538" s="240"/>
      <c r="AO3538" s="240"/>
      <c r="AP3538" s="240"/>
      <c r="AQ3538" s="240"/>
      <c r="AR3538" s="240"/>
      <c r="AS3538" s="240"/>
      <c r="AT3538" s="240"/>
      <c r="AU3538" s="240"/>
      <c r="AV3538" s="240"/>
      <c r="AW3538" s="240"/>
      <c r="AX3538" s="240"/>
      <c r="AY3538" s="240"/>
      <c r="AZ3538" s="240"/>
      <c r="BA3538" s="240"/>
      <c r="BB3538" s="240"/>
      <c r="BC3538" s="240"/>
      <c r="BD3538" s="240"/>
      <c r="BE3538" s="240"/>
      <c r="BF3538" s="240"/>
      <c r="BG3538" s="240"/>
      <c r="BH3538" s="240"/>
      <c r="BI3538" s="240"/>
      <c r="BJ3538" s="240"/>
      <c r="BK3538" s="240"/>
      <c r="BL3538" s="240"/>
      <c r="BM3538" s="240"/>
      <c r="BN3538" s="240"/>
      <c r="BO3538" s="240"/>
      <c r="BP3538" s="240"/>
      <c r="BQ3538" s="240"/>
      <c r="BR3538" s="240"/>
      <c r="BS3538" s="240"/>
      <c r="BT3538" s="240"/>
      <c r="BU3538" s="240"/>
      <c r="BV3538" s="240"/>
      <c r="BW3538" s="240"/>
      <c r="BX3538" s="240"/>
      <c r="BY3538" s="240"/>
      <c r="BZ3538" s="240"/>
      <c r="CA3538" s="240"/>
      <c r="CB3538" s="240"/>
      <c r="CC3538" s="240"/>
      <c r="CD3538" s="240"/>
      <c r="CE3538" s="240"/>
      <c r="CF3538" s="240"/>
      <c r="CG3538" s="240"/>
      <c r="CH3538" s="240"/>
      <c r="CI3538" s="240"/>
      <c r="CJ3538" s="240"/>
      <c r="CK3538" s="240"/>
      <c r="CL3538" s="240"/>
      <c r="CM3538" s="240"/>
      <c r="CN3538" s="240"/>
      <c r="CO3538" s="240"/>
      <c r="CP3538" s="240"/>
      <c r="CQ3538" s="240"/>
      <c r="CR3538" s="240"/>
      <c r="CS3538" s="240"/>
      <c r="CT3538" s="240"/>
      <c r="CU3538" s="240"/>
      <c r="CV3538" s="240"/>
      <c r="CW3538" s="240"/>
      <c r="CX3538" s="240"/>
      <c r="CY3538" s="240"/>
      <c r="CZ3538" s="240"/>
      <c r="DA3538" s="240"/>
      <c r="DB3538" s="240"/>
      <c r="DC3538" s="240"/>
      <c r="DD3538" s="240"/>
      <c r="DE3538" s="240"/>
      <c r="DF3538" s="240"/>
      <c r="DG3538" s="240"/>
      <c r="DH3538" s="240"/>
      <c r="DI3538" s="240"/>
      <c r="DJ3538" s="240"/>
      <c r="DK3538" s="240"/>
      <c r="DL3538" s="240"/>
      <c r="DM3538" s="240"/>
      <c r="DN3538" s="240"/>
      <c r="DO3538" s="240"/>
      <c r="DP3538" s="240"/>
      <c r="DQ3538" s="240"/>
      <c r="DR3538" s="240"/>
      <c r="DS3538" s="240"/>
      <c r="DT3538" s="240"/>
      <c r="DU3538" s="240"/>
      <c r="DV3538" s="240"/>
      <c r="DW3538" s="240"/>
      <c r="DX3538" s="240"/>
      <c r="DY3538" s="240"/>
      <c r="DZ3538" s="240"/>
      <c r="EA3538" s="240"/>
      <c r="EB3538" s="240"/>
      <c r="EC3538" s="240"/>
      <c r="ED3538" s="240"/>
      <c r="EE3538" s="240"/>
      <c r="EF3538" s="240"/>
      <c r="EG3538" s="240"/>
      <c r="EH3538" s="240"/>
      <c r="EI3538" s="240"/>
      <c r="EJ3538" s="240"/>
      <c r="EK3538" s="240"/>
      <c r="EL3538" s="240"/>
      <c r="EM3538" s="240"/>
      <c r="EN3538" s="240"/>
      <c r="EO3538" s="240"/>
      <c r="EP3538" s="240"/>
      <c r="EQ3538" s="240"/>
      <c r="ER3538" s="240"/>
      <c r="ES3538" s="240"/>
      <c r="ET3538" s="240"/>
      <c r="EU3538" s="240"/>
      <c r="EV3538" s="240"/>
      <c r="EW3538" s="240"/>
      <c r="EX3538" s="240"/>
      <c r="EY3538" s="240"/>
      <c r="EZ3538" s="240"/>
      <c r="FA3538" s="240"/>
      <c r="FB3538" s="240"/>
      <c r="FC3538" s="240"/>
      <c r="FD3538" s="240"/>
      <c r="FE3538" s="240"/>
      <c r="FF3538" s="240"/>
      <c r="FG3538" s="240"/>
      <c r="FH3538" s="240"/>
      <c r="FI3538" s="240"/>
      <c r="FJ3538" s="240"/>
      <c r="FK3538" s="240"/>
      <c r="FL3538" s="240"/>
      <c r="FM3538" s="240"/>
      <c r="FN3538" s="240"/>
      <c r="FO3538" s="240"/>
      <c r="FP3538" s="240"/>
      <c r="FQ3538" s="240"/>
      <c r="FR3538" s="240"/>
      <c r="FS3538" s="240"/>
      <c r="FT3538" s="240"/>
      <c r="FU3538" s="240"/>
      <c r="FV3538" s="240"/>
    </row>
    <row r="3539" spans="1:178" s="250" customFormat="1">
      <c r="A3539" s="234"/>
      <c r="B3539" s="234"/>
      <c r="C3539" s="234"/>
      <c r="D3539" s="234"/>
      <c r="E3539" s="234"/>
      <c r="F3539" s="234"/>
      <c r="G3539" s="235"/>
      <c r="H3539" s="236"/>
      <c r="AJ3539" s="290"/>
      <c r="AK3539" s="240"/>
      <c r="AL3539" s="240"/>
      <c r="AM3539" s="240"/>
      <c r="AN3539" s="240"/>
      <c r="AO3539" s="240"/>
      <c r="AP3539" s="240"/>
      <c r="AQ3539" s="240"/>
      <c r="AR3539" s="240"/>
      <c r="AS3539" s="240"/>
      <c r="AT3539" s="240"/>
      <c r="AU3539" s="240"/>
      <c r="AV3539" s="240"/>
      <c r="AW3539" s="240"/>
      <c r="AX3539" s="240"/>
      <c r="AY3539" s="240"/>
      <c r="AZ3539" s="240"/>
      <c r="BA3539" s="240"/>
      <c r="BB3539" s="240"/>
      <c r="BC3539" s="240"/>
      <c r="BD3539" s="240"/>
      <c r="BE3539" s="240"/>
      <c r="BF3539" s="240"/>
      <c r="BG3539" s="240"/>
      <c r="BH3539" s="240"/>
      <c r="BI3539" s="240"/>
      <c r="BJ3539" s="240"/>
      <c r="BK3539" s="240"/>
      <c r="BL3539" s="240"/>
      <c r="BM3539" s="240"/>
      <c r="BN3539" s="240"/>
      <c r="BO3539" s="240"/>
      <c r="BP3539" s="240"/>
      <c r="BQ3539" s="240"/>
      <c r="BR3539" s="240"/>
      <c r="BS3539" s="240"/>
      <c r="BT3539" s="240"/>
      <c r="BU3539" s="240"/>
      <c r="BV3539" s="240"/>
      <c r="BW3539" s="240"/>
      <c r="BX3539" s="240"/>
      <c r="BY3539" s="240"/>
      <c r="BZ3539" s="240"/>
      <c r="CA3539" s="240"/>
      <c r="CB3539" s="240"/>
      <c r="CC3539" s="240"/>
      <c r="CD3539" s="240"/>
      <c r="CE3539" s="240"/>
      <c r="CF3539" s="240"/>
      <c r="CG3539" s="240"/>
      <c r="CH3539" s="240"/>
      <c r="CI3539" s="240"/>
      <c r="CJ3539" s="240"/>
      <c r="CK3539" s="240"/>
      <c r="CL3539" s="240"/>
      <c r="CM3539" s="240"/>
      <c r="CN3539" s="240"/>
      <c r="CO3539" s="240"/>
      <c r="CP3539" s="240"/>
      <c r="CQ3539" s="240"/>
      <c r="CR3539" s="240"/>
      <c r="CS3539" s="240"/>
      <c r="CT3539" s="240"/>
      <c r="CU3539" s="240"/>
      <c r="CV3539" s="240"/>
      <c r="CW3539" s="240"/>
      <c r="CX3539" s="240"/>
      <c r="CY3539" s="240"/>
      <c r="CZ3539" s="240"/>
      <c r="DA3539" s="240"/>
      <c r="DB3539" s="240"/>
      <c r="DC3539" s="240"/>
      <c r="DD3539" s="240"/>
      <c r="DE3539" s="240"/>
      <c r="DF3539" s="240"/>
      <c r="DG3539" s="240"/>
      <c r="DH3539" s="240"/>
      <c r="DI3539" s="240"/>
      <c r="DJ3539" s="240"/>
      <c r="DK3539" s="240"/>
      <c r="DL3539" s="240"/>
      <c r="DM3539" s="240"/>
      <c r="DN3539" s="240"/>
      <c r="DO3539" s="240"/>
      <c r="DP3539" s="240"/>
      <c r="DQ3539" s="240"/>
      <c r="DR3539" s="240"/>
      <c r="DS3539" s="240"/>
      <c r="DT3539" s="240"/>
      <c r="DU3539" s="240"/>
      <c r="DV3539" s="240"/>
      <c r="DW3539" s="240"/>
      <c r="DX3539" s="240"/>
      <c r="DY3539" s="240"/>
      <c r="DZ3539" s="240"/>
      <c r="EA3539" s="240"/>
      <c r="EB3539" s="240"/>
      <c r="EC3539" s="240"/>
      <c r="ED3539" s="240"/>
      <c r="EE3539" s="240"/>
      <c r="EF3539" s="240"/>
      <c r="EG3539" s="240"/>
      <c r="EH3539" s="240"/>
      <c r="EI3539" s="240"/>
      <c r="EJ3539" s="240"/>
      <c r="EK3539" s="240"/>
      <c r="EL3539" s="240"/>
      <c r="EM3539" s="240"/>
      <c r="EN3539" s="240"/>
      <c r="EO3539" s="240"/>
      <c r="EP3539" s="240"/>
      <c r="EQ3539" s="240"/>
      <c r="ER3539" s="240"/>
      <c r="ES3539" s="240"/>
      <c r="ET3539" s="240"/>
      <c r="EU3539" s="240"/>
      <c r="EV3539" s="240"/>
      <c r="EW3539" s="240"/>
      <c r="EX3539" s="240"/>
      <c r="EY3539" s="240"/>
      <c r="EZ3539" s="240"/>
      <c r="FA3539" s="240"/>
      <c r="FB3539" s="240"/>
      <c r="FC3539" s="240"/>
      <c r="FD3539" s="240"/>
      <c r="FE3539" s="240"/>
      <c r="FF3539" s="240"/>
      <c r="FG3539" s="240"/>
      <c r="FH3539" s="240"/>
      <c r="FI3539" s="240"/>
      <c r="FJ3539" s="240"/>
      <c r="FK3539" s="240"/>
      <c r="FL3539" s="240"/>
      <c r="FM3539" s="240"/>
      <c r="FN3539" s="240"/>
      <c r="FO3539" s="240"/>
      <c r="FP3539" s="240"/>
      <c r="FQ3539" s="240"/>
      <c r="FR3539" s="240"/>
      <c r="FS3539" s="240"/>
      <c r="FT3539" s="240"/>
      <c r="FU3539" s="240"/>
      <c r="FV3539" s="240"/>
    </row>
    <row r="3540" spans="1:178" s="250" customFormat="1">
      <c r="A3540" s="234"/>
      <c r="B3540" s="234"/>
      <c r="C3540" s="234"/>
      <c r="D3540" s="234"/>
      <c r="E3540" s="234"/>
      <c r="F3540" s="234"/>
      <c r="G3540" s="235"/>
      <c r="H3540" s="236"/>
      <c r="AJ3540" s="290"/>
      <c r="AK3540" s="240"/>
      <c r="AL3540" s="240"/>
      <c r="AM3540" s="240"/>
      <c r="AN3540" s="240"/>
      <c r="AO3540" s="240"/>
      <c r="AP3540" s="240"/>
      <c r="AQ3540" s="240"/>
      <c r="AR3540" s="240"/>
      <c r="AS3540" s="240"/>
      <c r="AT3540" s="240"/>
      <c r="AU3540" s="240"/>
      <c r="AV3540" s="240"/>
      <c r="AW3540" s="240"/>
      <c r="AX3540" s="240"/>
      <c r="AY3540" s="240"/>
      <c r="AZ3540" s="240"/>
      <c r="BA3540" s="240"/>
      <c r="BB3540" s="240"/>
      <c r="BC3540" s="240"/>
      <c r="BD3540" s="240"/>
      <c r="BE3540" s="240"/>
      <c r="BF3540" s="240"/>
      <c r="BG3540" s="240"/>
      <c r="BH3540" s="240"/>
      <c r="BI3540" s="240"/>
      <c r="BJ3540" s="240"/>
      <c r="BK3540" s="240"/>
      <c r="BL3540" s="240"/>
      <c r="BM3540" s="240"/>
      <c r="BN3540" s="240"/>
      <c r="BO3540" s="240"/>
      <c r="BP3540" s="240"/>
      <c r="BQ3540" s="240"/>
      <c r="BR3540" s="240"/>
      <c r="BS3540" s="240"/>
      <c r="BT3540" s="240"/>
      <c r="BU3540" s="240"/>
      <c r="BV3540" s="240"/>
      <c r="BW3540" s="240"/>
      <c r="BX3540" s="240"/>
      <c r="BY3540" s="240"/>
      <c r="BZ3540" s="240"/>
      <c r="CA3540" s="240"/>
      <c r="CB3540" s="240"/>
      <c r="CC3540" s="240"/>
      <c r="CD3540" s="240"/>
      <c r="CE3540" s="240"/>
      <c r="CF3540" s="240"/>
      <c r="CG3540" s="240"/>
      <c r="CH3540" s="240"/>
      <c r="CI3540" s="240"/>
      <c r="CJ3540" s="240"/>
      <c r="CK3540" s="240"/>
      <c r="CL3540" s="240"/>
      <c r="CM3540" s="240"/>
      <c r="CN3540" s="240"/>
      <c r="CO3540" s="240"/>
      <c r="CP3540" s="240"/>
      <c r="CQ3540" s="240"/>
      <c r="CR3540" s="240"/>
      <c r="CS3540" s="240"/>
      <c r="CT3540" s="240"/>
      <c r="CU3540" s="240"/>
      <c r="CV3540" s="240"/>
      <c r="CW3540" s="240"/>
      <c r="CX3540" s="240"/>
      <c r="CY3540" s="240"/>
      <c r="CZ3540" s="240"/>
      <c r="DA3540" s="240"/>
      <c r="DB3540" s="240"/>
      <c r="DC3540" s="240"/>
      <c r="DD3540" s="240"/>
      <c r="DE3540" s="240"/>
      <c r="DF3540" s="240"/>
      <c r="DG3540" s="240"/>
      <c r="DH3540" s="240"/>
      <c r="DI3540" s="240"/>
      <c r="DJ3540" s="240"/>
      <c r="DK3540" s="240"/>
      <c r="DL3540" s="240"/>
      <c r="DM3540" s="240"/>
      <c r="DN3540" s="240"/>
      <c r="DO3540" s="240"/>
      <c r="DP3540" s="240"/>
      <c r="DQ3540" s="240"/>
      <c r="DR3540" s="240"/>
      <c r="DS3540" s="240"/>
      <c r="DT3540" s="240"/>
      <c r="DU3540" s="240"/>
      <c r="DV3540" s="240"/>
      <c r="DW3540" s="240"/>
      <c r="DX3540" s="240"/>
      <c r="DY3540" s="240"/>
      <c r="DZ3540" s="240"/>
      <c r="EA3540" s="240"/>
      <c r="EB3540" s="240"/>
      <c r="EC3540" s="240"/>
      <c r="ED3540" s="240"/>
      <c r="EE3540" s="240"/>
      <c r="EF3540" s="240"/>
      <c r="EG3540" s="240"/>
      <c r="EH3540" s="240"/>
      <c r="EI3540" s="240"/>
      <c r="EJ3540" s="240"/>
      <c r="EK3540" s="240"/>
      <c r="EL3540" s="240"/>
      <c r="EM3540" s="240"/>
      <c r="EN3540" s="240"/>
      <c r="EO3540" s="240"/>
      <c r="EP3540" s="240"/>
      <c r="EQ3540" s="240"/>
      <c r="ER3540" s="240"/>
      <c r="ES3540" s="240"/>
      <c r="ET3540" s="240"/>
      <c r="EU3540" s="240"/>
      <c r="EV3540" s="240"/>
      <c r="EW3540" s="240"/>
      <c r="EX3540" s="240"/>
      <c r="EY3540" s="240"/>
      <c r="EZ3540" s="240"/>
      <c r="FA3540" s="240"/>
      <c r="FB3540" s="240"/>
      <c r="FC3540" s="240"/>
      <c r="FD3540" s="240"/>
      <c r="FE3540" s="240"/>
      <c r="FF3540" s="240"/>
      <c r="FG3540" s="240"/>
      <c r="FH3540" s="240"/>
      <c r="FI3540" s="240"/>
      <c r="FJ3540" s="240"/>
      <c r="FK3540" s="240"/>
      <c r="FL3540" s="240"/>
      <c r="FM3540" s="240"/>
      <c r="FN3540" s="240"/>
      <c r="FO3540" s="240"/>
      <c r="FP3540" s="240"/>
      <c r="FQ3540" s="240"/>
      <c r="FR3540" s="240"/>
      <c r="FS3540" s="240"/>
      <c r="FT3540" s="240"/>
      <c r="FU3540" s="240"/>
      <c r="FV3540" s="240"/>
    </row>
    <row r="3541" spans="1:178" s="250" customFormat="1">
      <c r="A3541" s="234"/>
      <c r="B3541" s="234"/>
      <c r="C3541" s="234"/>
      <c r="D3541" s="234"/>
      <c r="E3541" s="234"/>
      <c r="F3541" s="234"/>
      <c r="G3541" s="235"/>
      <c r="H3541" s="236"/>
      <c r="AJ3541" s="290"/>
      <c r="AK3541" s="240"/>
      <c r="AL3541" s="240"/>
      <c r="AM3541" s="240"/>
      <c r="AN3541" s="240"/>
      <c r="AO3541" s="240"/>
      <c r="AP3541" s="240"/>
      <c r="AQ3541" s="240"/>
      <c r="AR3541" s="240"/>
      <c r="AS3541" s="240"/>
      <c r="AT3541" s="240"/>
      <c r="AU3541" s="240"/>
      <c r="AV3541" s="240"/>
      <c r="AW3541" s="240"/>
      <c r="AX3541" s="240"/>
      <c r="AY3541" s="240"/>
      <c r="AZ3541" s="240"/>
      <c r="BA3541" s="240"/>
      <c r="BB3541" s="240"/>
      <c r="BC3541" s="240"/>
      <c r="BD3541" s="240"/>
      <c r="BE3541" s="240"/>
      <c r="BF3541" s="240"/>
      <c r="BG3541" s="240"/>
      <c r="BH3541" s="240"/>
      <c r="BI3541" s="240"/>
      <c r="BJ3541" s="240"/>
      <c r="BK3541" s="240"/>
      <c r="BL3541" s="240"/>
      <c r="BM3541" s="240"/>
      <c r="BN3541" s="240"/>
      <c r="BO3541" s="240"/>
      <c r="BP3541" s="240"/>
      <c r="BQ3541" s="240"/>
      <c r="BR3541" s="240"/>
      <c r="BS3541" s="240"/>
      <c r="BT3541" s="240"/>
      <c r="BU3541" s="240"/>
      <c r="BV3541" s="240"/>
      <c r="BW3541" s="240"/>
      <c r="BX3541" s="240"/>
      <c r="BY3541" s="240"/>
      <c r="BZ3541" s="240"/>
      <c r="CA3541" s="240"/>
      <c r="CB3541" s="240"/>
      <c r="CC3541" s="240"/>
      <c r="CD3541" s="240"/>
      <c r="CE3541" s="240"/>
      <c r="CF3541" s="240"/>
      <c r="CG3541" s="240"/>
      <c r="CH3541" s="240"/>
      <c r="CI3541" s="240"/>
      <c r="CJ3541" s="240"/>
      <c r="CK3541" s="240"/>
      <c r="CL3541" s="240"/>
      <c r="CM3541" s="240"/>
      <c r="CN3541" s="240"/>
      <c r="CO3541" s="240"/>
      <c r="CP3541" s="240"/>
      <c r="CQ3541" s="240"/>
      <c r="CR3541" s="240"/>
      <c r="CS3541" s="240"/>
      <c r="CT3541" s="240"/>
      <c r="CU3541" s="240"/>
      <c r="CV3541" s="240"/>
      <c r="CW3541" s="240"/>
      <c r="CX3541" s="240"/>
      <c r="CY3541" s="240"/>
      <c r="CZ3541" s="240"/>
      <c r="DA3541" s="240"/>
      <c r="DB3541" s="240"/>
      <c r="DC3541" s="240"/>
      <c r="DD3541" s="240"/>
      <c r="DE3541" s="240"/>
      <c r="DF3541" s="240"/>
      <c r="DG3541" s="240"/>
      <c r="DH3541" s="240"/>
      <c r="DI3541" s="240"/>
      <c r="DJ3541" s="240"/>
      <c r="DK3541" s="240"/>
      <c r="DL3541" s="240"/>
      <c r="DM3541" s="240"/>
      <c r="DN3541" s="240"/>
      <c r="DO3541" s="240"/>
      <c r="DP3541" s="240"/>
      <c r="DQ3541" s="240"/>
      <c r="DR3541" s="240"/>
      <c r="DS3541" s="240"/>
      <c r="DT3541" s="240"/>
      <c r="DU3541" s="240"/>
      <c r="DV3541" s="240"/>
      <c r="DW3541" s="240"/>
      <c r="DX3541" s="240"/>
      <c r="DY3541" s="240"/>
      <c r="DZ3541" s="240"/>
      <c r="EA3541" s="240"/>
      <c r="EB3541" s="240"/>
      <c r="EC3541" s="240"/>
      <c r="ED3541" s="240"/>
      <c r="EE3541" s="240"/>
      <c r="EF3541" s="240"/>
      <c r="EG3541" s="240"/>
      <c r="EH3541" s="240"/>
      <c r="EI3541" s="240"/>
      <c r="EJ3541" s="240"/>
      <c r="EK3541" s="240"/>
      <c r="EL3541" s="240"/>
      <c r="EM3541" s="240"/>
      <c r="EN3541" s="240"/>
      <c r="EO3541" s="240"/>
      <c r="EP3541" s="240"/>
      <c r="EQ3541" s="240"/>
      <c r="ER3541" s="240"/>
      <c r="ES3541" s="240"/>
      <c r="ET3541" s="240"/>
      <c r="EU3541" s="240"/>
      <c r="EV3541" s="240"/>
      <c r="EW3541" s="240"/>
      <c r="EX3541" s="240"/>
      <c r="EY3541" s="240"/>
      <c r="EZ3541" s="240"/>
      <c r="FA3541" s="240"/>
      <c r="FB3541" s="240"/>
      <c r="FC3541" s="240"/>
      <c r="FD3541" s="240"/>
      <c r="FE3541" s="240"/>
      <c r="FF3541" s="240"/>
      <c r="FG3541" s="240"/>
      <c r="FH3541" s="240"/>
      <c r="FI3541" s="240"/>
      <c r="FJ3541" s="240"/>
      <c r="FK3541" s="240"/>
      <c r="FL3541" s="240"/>
      <c r="FM3541" s="240"/>
      <c r="FN3541" s="240"/>
      <c r="FO3541" s="240"/>
      <c r="FP3541" s="240"/>
      <c r="FQ3541" s="240"/>
      <c r="FR3541" s="240"/>
      <c r="FS3541" s="240"/>
      <c r="FT3541" s="240"/>
      <c r="FU3541" s="240"/>
      <c r="FV3541" s="240"/>
    </row>
    <row r="3542" spans="1:178" s="250" customFormat="1">
      <c r="A3542" s="234"/>
      <c r="B3542" s="234"/>
      <c r="C3542" s="234"/>
      <c r="D3542" s="234"/>
      <c r="E3542" s="234"/>
      <c r="F3542" s="234"/>
      <c r="G3542" s="235"/>
      <c r="H3542" s="236"/>
      <c r="AJ3542" s="290"/>
      <c r="AK3542" s="240"/>
      <c r="AL3542" s="240"/>
      <c r="AM3542" s="240"/>
      <c r="AN3542" s="240"/>
      <c r="AO3542" s="240"/>
      <c r="AP3542" s="240"/>
      <c r="AQ3542" s="240"/>
      <c r="AR3542" s="240"/>
      <c r="AS3542" s="240"/>
      <c r="AT3542" s="240"/>
      <c r="AU3542" s="240"/>
      <c r="AV3542" s="240"/>
      <c r="AW3542" s="240"/>
      <c r="AX3542" s="240"/>
      <c r="AY3542" s="240"/>
      <c r="AZ3542" s="240"/>
      <c r="BA3542" s="240"/>
      <c r="BB3542" s="240"/>
      <c r="BC3542" s="240"/>
      <c r="BD3542" s="240"/>
      <c r="BE3542" s="240"/>
      <c r="BF3542" s="240"/>
      <c r="BG3542" s="240"/>
      <c r="BH3542" s="240"/>
      <c r="BI3542" s="240"/>
      <c r="BJ3542" s="240"/>
      <c r="BK3542" s="240"/>
      <c r="BL3542" s="240"/>
      <c r="BM3542" s="240"/>
      <c r="BN3542" s="240"/>
      <c r="BO3542" s="240"/>
      <c r="BP3542" s="240"/>
      <c r="BQ3542" s="240"/>
      <c r="BR3542" s="240"/>
      <c r="BS3542" s="240"/>
      <c r="BT3542" s="240"/>
      <c r="BU3542" s="240"/>
      <c r="BV3542" s="240"/>
      <c r="BW3542" s="240"/>
      <c r="BX3542" s="240"/>
      <c r="BY3542" s="240"/>
      <c r="BZ3542" s="240"/>
      <c r="CA3542" s="240"/>
      <c r="CB3542" s="240"/>
      <c r="CC3542" s="240"/>
      <c r="CD3542" s="240"/>
      <c r="CE3542" s="240"/>
      <c r="CF3542" s="240"/>
      <c r="CG3542" s="240"/>
      <c r="CH3542" s="240"/>
      <c r="CI3542" s="240"/>
      <c r="CJ3542" s="240"/>
      <c r="CK3542" s="240"/>
      <c r="CL3542" s="240"/>
      <c r="CM3542" s="240"/>
      <c r="CN3542" s="240"/>
      <c r="CO3542" s="240"/>
      <c r="CP3542" s="240"/>
      <c r="CQ3542" s="240"/>
      <c r="CR3542" s="240"/>
      <c r="CS3542" s="240"/>
      <c r="CT3542" s="240"/>
      <c r="CU3542" s="240"/>
      <c r="CV3542" s="240"/>
      <c r="CW3542" s="240"/>
      <c r="CX3542" s="240"/>
      <c r="CY3542" s="240"/>
      <c r="CZ3542" s="240"/>
      <c r="DA3542" s="240"/>
      <c r="DB3542" s="240"/>
      <c r="DC3542" s="240"/>
      <c r="DD3542" s="240"/>
      <c r="DE3542" s="240"/>
      <c r="DF3542" s="240"/>
      <c r="DG3542" s="240"/>
      <c r="DH3542" s="240"/>
      <c r="DI3542" s="240"/>
      <c r="DJ3542" s="240"/>
      <c r="DK3542" s="240"/>
      <c r="DL3542" s="240"/>
      <c r="DM3542" s="240"/>
      <c r="DN3542" s="240"/>
      <c r="DO3542" s="240"/>
      <c r="DP3542" s="240"/>
      <c r="DQ3542" s="240"/>
      <c r="DR3542" s="240"/>
      <c r="DS3542" s="240"/>
      <c r="DT3542" s="240"/>
      <c r="DU3542" s="240"/>
      <c r="DV3542" s="240"/>
      <c r="DW3542" s="240"/>
      <c r="DX3542" s="240"/>
      <c r="DY3542" s="240"/>
      <c r="DZ3542" s="240"/>
      <c r="EA3542" s="240"/>
      <c r="EB3542" s="240"/>
      <c r="EC3542" s="240"/>
      <c r="ED3542" s="240"/>
      <c r="EE3542" s="240"/>
      <c r="EF3542" s="240"/>
      <c r="EG3542" s="240"/>
      <c r="EH3542" s="240"/>
      <c r="EI3542" s="240"/>
      <c r="EJ3542" s="240"/>
      <c r="EK3542" s="240"/>
      <c r="EL3542" s="240"/>
      <c r="EM3542" s="240"/>
      <c r="EN3542" s="240"/>
      <c r="EO3542" s="240"/>
      <c r="EP3542" s="240"/>
      <c r="EQ3542" s="240"/>
      <c r="ER3542" s="240"/>
      <c r="ES3542" s="240"/>
      <c r="ET3542" s="240"/>
      <c r="EU3542" s="240"/>
      <c r="EV3542" s="240"/>
      <c r="EW3542" s="240"/>
      <c r="EX3542" s="240"/>
      <c r="EY3542" s="240"/>
      <c r="EZ3542" s="240"/>
      <c r="FA3542" s="240"/>
      <c r="FB3542" s="240"/>
      <c r="FC3542" s="240"/>
      <c r="FD3542" s="240"/>
      <c r="FE3542" s="240"/>
      <c r="FF3542" s="240"/>
      <c r="FG3542" s="240"/>
      <c r="FH3542" s="240"/>
      <c r="FI3542" s="240"/>
      <c r="FJ3542" s="240"/>
      <c r="FK3542" s="240"/>
      <c r="FL3542" s="240"/>
      <c r="FM3542" s="240"/>
      <c r="FN3542" s="240"/>
      <c r="FO3542" s="240"/>
      <c r="FP3542" s="240"/>
      <c r="FQ3542" s="240"/>
      <c r="FR3542" s="240"/>
      <c r="FS3542" s="240"/>
      <c r="FT3542" s="240"/>
      <c r="FU3542" s="240"/>
      <c r="FV3542" s="240"/>
    </row>
    <row r="3543" spans="1:178" s="250" customFormat="1">
      <c r="A3543" s="234"/>
      <c r="B3543" s="234"/>
      <c r="C3543" s="234"/>
      <c r="D3543" s="234"/>
      <c r="E3543" s="234"/>
      <c r="F3543" s="234"/>
      <c r="G3543" s="235"/>
      <c r="H3543" s="236"/>
      <c r="AJ3543" s="290"/>
      <c r="AK3543" s="240"/>
      <c r="AL3543" s="240"/>
      <c r="AM3543" s="240"/>
      <c r="AN3543" s="240"/>
      <c r="AO3543" s="240"/>
      <c r="AP3543" s="240"/>
      <c r="AQ3543" s="240"/>
      <c r="AR3543" s="240"/>
      <c r="AS3543" s="240"/>
      <c r="AT3543" s="240"/>
      <c r="AU3543" s="240"/>
      <c r="AV3543" s="240"/>
      <c r="AW3543" s="240"/>
      <c r="AX3543" s="240"/>
      <c r="AY3543" s="240"/>
      <c r="AZ3543" s="240"/>
      <c r="BA3543" s="240"/>
      <c r="BB3543" s="240"/>
      <c r="BC3543" s="240"/>
      <c r="BD3543" s="240"/>
      <c r="BE3543" s="240"/>
      <c r="BF3543" s="240"/>
      <c r="BG3543" s="240"/>
      <c r="BH3543" s="240"/>
      <c r="BI3543" s="240"/>
      <c r="BJ3543" s="240"/>
      <c r="BK3543" s="240"/>
      <c r="BL3543" s="240"/>
      <c r="BM3543" s="240"/>
      <c r="BN3543" s="240"/>
      <c r="BO3543" s="240"/>
      <c r="BP3543" s="240"/>
      <c r="BQ3543" s="240"/>
      <c r="BR3543" s="240"/>
      <c r="BS3543" s="240"/>
      <c r="BT3543" s="240"/>
      <c r="BU3543" s="240"/>
      <c r="BV3543" s="240"/>
      <c r="BW3543" s="240"/>
      <c r="BX3543" s="240"/>
      <c r="BY3543" s="240"/>
      <c r="BZ3543" s="240"/>
      <c r="CA3543" s="240"/>
      <c r="CB3543" s="240"/>
      <c r="CC3543" s="240"/>
      <c r="CD3543" s="240"/>
      <c r="CE3543" s="240"/>
      <c r="CF3543" s="240"/>
      <c r="CG3543" s="240"/>
      <c r="CH3543" s="240"/>
      <c r="CI3543" s="240"/>
      <c r="CJ3543" s="240"/>
      <c r="CK3543" s="240"/>
      <c r="CL3543" s="240"/>
      <c r="CM3543" s="240"/>
      <c r="CN3543" s="240"/>
      <c r="CO3543" s="240"/>
      <c r="CP3543" s="240"/>
      <c r="CQ3543" s="240"/>
      <c r="CR3543" s="240"/>
      <c r="CS3543" s="240"/>
      <c r="CT3543" s="240"/>
      <c r="CU3543" s="240"/>
      <c r="CV3543" s="240"/>
      <c r="CW3543" s="240"/>
      <c r="CX3543" s="240"/>
      <c r="CY3543" s="240"/>
      <c r="CZ3543" s="240"/>
      <c r="DA3543" s="240"/>
      <c r="DB3543" s="240"/>
      <c r="DC3543" s="240"/>
      <c r="DD3543" s="240"/>
      <c r="DE3543" s="240"/>
      <c r="DF3543" s="240"/>
      <c r="DG3543" s="240"/>
      <c r="DH3543" s="240"/>
      <c r="DI3543" s="240"/>
      <c r="DJ3543" s="240"/>
      <c r="DK3543" s="240"/>
      <c r="DL3543" s="240"/>
      <c r="DM3543" s="240"/>
      <c r="DN3543" s="240"/>
      <c r="DO3543" s="240"/>
      <c r="DP3543" s="240"/>
      <c r="DQ3543" s="240"/>
      <c r="DR3543" s="240"/>
      <c r="DS3543" s="240"/>
      <c r="DT3543" s="240"/>
      <c r="DU3543" s="240"/>
      <c r="DV3543" s="240"/>
      <c r="DW3543" s="240"/>
      <c r="DX3543" s="240"/>
      <c r="DY3543" s="240"/>
      <c r="DZ3543" s="240"/>
      <c r="EA3543" s="240"/>
      <c r="EB3543" s="240"/>
      <c r="EC3543" s="240"/>
      <c r="ED3543" s="240"/>
      <c r="EE3543" s="240"/>
      <c r="EF3543" s="240"/>
      <c r="EG3543" s="240"/>
      <c r="EH3543" s="240"/>
      <c r="EI3543" s="240"/>
      <c r="EJ3543" s="240"/>
      <c r="EK3543" s="240"/>
      <c r="EL3543" s="240"/>
      <c r="EM3543" s="240"/>
      <c r="EN3543" s="240"/>
      <c r="EO3543" s="240"/>
      <c r="EP3543" s="240"/>
      <c r="EQ3543" s="240"/>
      <c r="ER3543" s="240"/>
      <c r="ES3543" s="240"/>
      <c r="ET3543" s="240"/>
      <c r="EU3543" s="240"/>
      <c r="EV3543" s="240"/>
      <c r="EW3543" s="240"/>
      <c r="EX3543" s="240"/>
      <c r="EY3543" s="240"/>
      <c r="EZ3543" s="240"/>
      <c r="FA3543" s="240"/>
      <c r="FB3543" s="240"/>
      <c r="FC3543" s="240"/>
      <c r="FD3543" s="240"/>
      <c r="FE3543" s="240"/>
      <c r="FF3543" s="240"/>
      <c r="FG3543" s="240"/>
      <c r="FH3543" s="240"/>
      <c r="FI3543" s="240"/>
      <c r="FJ3543" s="240"/>
      <c r="FK3543" s="240"/>
      <c r="FL3543" s="240"/>
      <c r="FM3543" s="240"/>
      <c r="FN3543" s="240"/>
      <c r="FO3543" s="240"/>
      <c r="FP3543" s="240"/>
      <c r="FQ3543" s="240"/>
      <c r="FR3543" s="240"/>
      <c r="FS3543" s="240"/>
      <c r="FT3543" s="240"/>
      <c r="FU3543" s="240"/>
      <c r="FV3543" s="240"/>
    </row>
    <row r="3544" spans="1:178" s="250" customFormat="1">
      <c r="A3544" s="234"/>
      <c r="B3544" s="234"/>
      <c r="C3544" s="234"/>
      <c r="D3544" s="234"/>
      <c r="E3544" s="234"/>
      <c r="F3544" s="234"/>
      <c r="G3544" s="235"/>
      <c r="H3544" s="236"/>
      <c r="AJ3544" s="290"/>
      <c r="AK3544" s="240"/>
      <c r="AL3544" s="240"/>
      <c r="AM3544" s="240"/>
      <c r="AN3544" s="240"/>
      <c r="AO3544" s="240"/>
      <c r="AP3544" s="240"/>
      <c r="AQ3544" s="240"/>
      <c r="AR3544" s="240"/>
      <c r="AS3544" s="240"/>
      <c r="AT3544" s="240"/>
      <c r="AU3544" s="240"/>
      <c r="AV3544" s="240"/>
      <c r="AW3544" s="240"/>
      <c r="AX3544" s="240"/>
      <c r="AY3544" s="240"/>
      <c r="AZ3544" s="240"/>
      <c r="BA3544" s="240"/>
      <c r="BB3544" s="240"/>
      <c r="BC3544" s="240"/>
      <c r="BD3544" s="240"/>
      <c r="BE3544" s="240"/>
      <c r="BF3544" s="240"/>
      <c r="BG3544" s="240"/>
      <c r="BH3544" s="240"/>
      <c r="BI3544" s="240"/>
      <c r="BJ3544" s="240"/>
      <c r="BK3544" s="240"/>
      <c r="BL3544" s="240"/>
      <c r="BM3544" s="240"/>
      <c r="BN3544" s="240"/>
      <c r="BO3544" s="240"/>
      <c r="BP3544" s="240"/>
      <c r="BQ3544" s="240"/>
      <c r="BR3544" s="240"/>
      <c r="BS3544" s="240"/>
      <c r="BT3544" s="240"/>
      <c r="BU3544" s="240"/>
      <c r="BV3544" s="240"/>
      <c r="BW3544" s="240"/>
      <c r="BX3544" s="240"/>
      <c r="BY3544" s="240"/>
      <c r="BZ3544" s="240"/>
      <c r="CA3544" s="240"/>
      <c r="CB3544" s="240"/>
      <c r="CC3544" s="240"/>
      <c r="CD3544" s="240"/>
      <c r="CE3544" s="240"/>
      <c r="CF3544" s="240"/>
      <c r="CG3544" s="240"/>
      <c r="CH3544" s="240"/>
      <c r="CI3544" s="240"/>
      <c r="CJ3544" s="240"/>
      <c r="CK3544" s="240"/>
      <c r="CL3544" s="240"/>
      <c r="CM3544" s="240"/>
      <c r="CN3544" s="240"/>
      <c r="CO3544" s="240"/>
      <c r="CP3544" s="240"/>
      <c r="CQ3544" s="240"/>
      <c r="CR3544" s="240"/>
      <c r="CS3544" s="240"/>
      <c r="CT3544" s="240"/>
      <c r="CU3544" s="240"/>
      <c r="CV3544" s="240"/>
      <c r="CW3544" s="240"/>
      <c r="CX3544" s="240"/>
      <c r="CY3544" s="240"/>
      <c r="CZ3544" s="240"/>
      <c r="DA3544" s="240"/>
      <c r="DB3544" s="240"/>
      <c r="DC3544" s="240"/>
      <c r="DD3544" s="240"/>
      <c r="DE3544" s="240"/>
      <c r="DF3544" s="240"/>
      <c r="DG3544" s="240"/>
      <c r="DH3544" s="240"/>
      <c r="DI3544" s="240"/>
      <c r="DJ3544" s="240"/>
      <c r="DK3544" s="240"/>
      <c r="DL3544" s="240"/>
      <c r="DM3544" s="240"/>
      <c r="DN3544" s="240"/>
      <c r="DO3544" s="240"/>
      <c r="DP3544" s="240"/>
      <c r="DQ3544" s="240"/>
      <c r="DR3544" s="240"/>
      <c r="DS3544" s="240"/>
      <c r="DT3544" s="240"/>
      <c r="DU3544" s="240"/>
      <c r="DV3544" s="240"/>
      <c r="DW3544" s="240"/>
      <c r="DX3544" s="240"/>
      <c r="DY3544" s="240"/>
      <c r="DZ3544" s="240"/>
      <c r="EA3544" s="240"/>
      <c r="EB3544" s="240"/>
      <c r="EC3544" s="240"/>
      <c r="ED3544" s="240"/>
      <c r="EE3544" s="240"/>
      <c r="EF3544" s="240"/>
      <c r="EG3544" s="240"/>
      <c r="EH3544" s="240"/>
      <c r="EI3544" s="240"/>
      <c r="EJ3544" s="240"/>
      <c r="EK3544" s="240"/>
      <c r="EL3544" s="240"/>
      <c r="EM3544" s="240"/>
      <c r="EN3544" s="240"/>
      <c r="EO3544" s="240"/>
      <c r="EP3544" s="240"/>
      <c r="EQ3544" s="240"/>
      <c r="ER3544" s="240"/>
      <c r="ES3544" s="240"/>
      <c r="ET3544" s="240"/>
      <c r="EU3544" s="240"/>
      <c r="EV3544" s="240"/>
      <c r="EW3544" s="240"/>
      <c r="EX3544" s="240"/>
      <c r="EY3544" s="240"/>
      <c r="EZ3544" s="240"/>
      <c r="FA3544" s="240"/>
      <c r="FB3544" s="240"/>
      <c r="FC3544" s="240"/>
      <c r="FD3544" s="240"/>
      <c r="FE3544" s="240"/>
      <c r="FF3544" s="240"/>
      <c r="FG3544" s="240"/>
      <c r="FH3544" s="240"/>
      <c r="FI3544" s="240"/>
      <c r="FJ3544" s="240"/>
      <c r="FK3544" s="240"/>
      <c r="FL3544" s="240"/>
      <c r="FM3544" s="240"/>
      <c r="FN3544" s="240"/>
      <c r="FO3544" s="240"/>
      <c r="FP3544" s="240"/>
      <c r="FQ3544" s="240"/>
      <c r="FR3544" s="240"/>
      <c r="FS3544" s="240"/>
      <c r="FT3544" s="240"/>
      <c r="FU3544" s="240"/>
      <c r="FV3544" s="240"/>
    </row>
    <row r="3545" spans="1:178" s="250" customFormat="1">
      <c r="A3545" s="234"/>
      <c r="B3545" s="234"/>
      <c r="C3545" s="234"/>
      <c r="D3545" s="234"/>
      <c r="E3545" s="234"/>
      <c r="F3545" s="234"/>
      <c r="G3545" s="235"/>
      <c r="H3545" s="236"/>
      <c r="AJ3545" s="290"/>
      <c r="AK3545" s="240"/>
      <c r="AL3545" s="240"/>
      <c r="AM3545" s="240"/>
      <c r="AN3545" s="240"/>
      <c r="AO3545" s="240"/>
      <c r="AP3545" s="240"/>
      <c r="AQ3545" s="240"/>
      <c r="AR3545" s="240"/>
      <c r="AS3545" s="240"/>
      <c r="AT3545" s="240"/>
      <c r="AU3545" s="240"/>
      <c r="AV3545" s="240"/>
      <c r="AW3545" s="240"/>
      <c r="AX3545" s="240"/>
      <c r="AY3545" s="240"/>
      <c r="AZ3545" s="240"/>
      <c r="BA3545" s="240"/>
      <c r="BB3545" s="240"/>
      <c r="BC3545" s="240"/>
      <c r="BD3545" s="240"/>
      <c r="BE3545" s="240"/>
      <c r="BF3545" s="240"/>
      <c r="BG3545" s="240"/>
      <c r="BH3545" s="240"/>
      <c r="BI3545" s="240"/>
      <c r="BJ3545" s="240"/>
      <c r="BK3545" s="240"/>
      <c r="BL3545" s="240"/>
      <c r="BM3545" s="240"/>
      <c r="BN3545" s="240"/>
      <c r="BO3545" s="240"/>
      <c r="BP3545" s="240"/>
      <c r="BQ3545" s="240"/>
      <c r="BR3545" s="240"/>
      <c r="BS3545" s="240"/>
      <c r="BT3545" s="240"/>
      <c r="BU3545" s="240"/>
      <c r="BV3545" s="240"/>
      <c r="BW3545" s="240"/>
      <c r="BX3545" s="240"/>
      <c r="BY3545" s="240"/>
      <c r="BZ3545" s="240"/>
      <c r="CA3545" s="240"/>
      <c r="CB3545" s="240"/>
      <c r="CC3545" s="240"/>
      <c r="CD3545" s="240"/>
      <c r="CE3545" s="240"/>
      <c r="CF3545" s="240"/>
      <c r="CG3545" s="240"/>
      <c r="CH3545" s="240"/>
      <c r="CI3545" s="240"/>
      <c r="CJ3545" s="240"/>
      <c r="CK3545" s="240"/>
      <c r="CL3545" s="240"/>
      <c r="CM3545" s="240"/>
      <c r="CN3545" s="240"/>
      <c r="CO3545" s="240"/>
      <c r="CP3545" s="240"/>
      <c r="CQ3545" s="240"/>
      <c r="CR3545" s="240"/>
      <c r="CS3545" s="240"/>
      <c r="CT3545" s="240"/>
      <c r="CU3545" s="240"/>
      <c r="CV3545" s="240"/>
      <c r="CW3545" s="240"/>
      <c r="CX3545" s="240"/>
      <c r="CY3545" s="240"/>
      <c r="CZ3545" s="240"/>
      <c r="DA3545" s="240"/>
      <c r="DB3545" s="240"/>
      <c r="DC3545" s="240"/>
      <c r="DD3545" s="240"/>
      <c r="DE3545" s="240"/>
      <c r="DF3545" s="240"/>
      <c r="DG3545" s="240"/>
      <c r="DH3545" s="240"/>
      <c r="DI3545" s="240"/>
      <c r="DJ3545" s="240"/>
      <c r="DK3545" s="240"/>
      <c r="DL3545" s="240"/>
      <c r="DM3545" s="240"/>
      <c r="DN3545" s="240"/>
      <c r="DO3545" s="240"/>
      <c r="DP3545" s="240"/>
      <c r="DQ3545" s="240"/>
      <c r="DR3545" s="240"/>
      <c r="DS3545" s="240"/>
      <c r="DT3545" s="240"/>
      <c r="DU3545" s="240"/>
      <c r="DV3545" s="240"/>
      <c r="DW3545" s="240"/>
      <c r="DX3545" s="240"/>
      <c r="DY3545" s="240"/>
      <c r="DZ3545" s="240"/>
      <c r="EA3545" s="240"/>
      <c r="EB3545" s="240"/>
      <c r="EC3545" s="240"/>
      <c r="ED3545" s="240"/>
      <c r="EE3545" s="240"/>
      <c r="EF3545" s="240"/>
      <c r="EG3545" s="240"/>
      <c r="EH3545" s="240"/>
      <c r="EI3545" s="240"/>
      <c r="EJ3545" s="240"/>
      <c r="EK3545" s="240"/>
      <c r="EL3545" s="240"/>
      <c r="EM3545" s="240"/>
      <c r="EN3545" s="240"/>
      <c r="EO3545" s="240"/>
      <c r="EP3545" s="240"/>
      <c r="EQ3545" s="240"/>
      <c r="ER3545" s="240"/>
      <c r="ES3545" s="240"/>
      <c r="ET3545" s="240"/>
      <c r="EU3545" s="240"/>
      <c r="EV3545" s="240"/>
      <c r="EW3545" s="240"/>
      <c r="EX3545" s="240"/>
      <c r="EY3545" s="240"/>
      <c r="EZ3545" s="240"/>
      <c r="FA3545" s="240"/>
      <c r="FB3545" s="240"/>
      <c r="FC3545" s="240"/>
      <c r="FD3545" s="240"/>
      <c r="FE3545" s="240"/>
      <c r="FF3545" s="240"/>
      <c r="FG3545" s="240"/>
      <c r="FH3545" s="240"/>
      <c r="FI3545" s="240"/>
      <c r="FJ3545" s="240"/>
      <c r="FK3545" s="240"/>
      <c r="FL3545" s="240"/>
      <c r="FM3545" s="240"/>
      <c r="FN3545" s="240"/>
      <c r="FO3545" s="240"/>
      <c r="FP3545" s="240"/>
      <c r="FQ3545" s="240"/>
      <c r="FR3545" s="240"/>
      <c r="FS3545" s="240"/>
      <c r="FT3545" s="240"/>
      <c r="FU3545" s="240"/>
      <c r="FV3545" s="240"/>
    </row>
    <row r="3546" spans="1:178" s="250" customFormat="1">
      <c r="A3546" s="234"/>
      <c r="B3546" s="234"/>
      <c r="C3546" s="234"/>
      <c r="D3546" s="234"/>
      <c r="E3546" s="234"/>
      <c r="F3546" s="234"/>
      <c r="G3546" s="235"/>
      <c r="H3546" s="236"/>
      <c r="AJ3546" s="290"/>
      <c r="AK3546" s="240"/>
      <c r="AL3546" s="240"/>
      <c r="AM3546" s="240"/>
      <c r="AN3546" s="240"/>
      <c r="AO3546" s="240"/>
      <c r="AP3546" s="240"/>
      <c r="AQ3546" s="240"/>
      <c r="AR3546" s="240"/>
      <c r="AS3546" s="240"/>
      <c r="AT3546" s="240"/>
      <c r="AU3546" s="240"/>
      <c r="AV3546" s="240"/>
      <c r="AW3546" s="240"/>
      <c r="AX3546" s="240"/>
      <c r="AY3546" s="240"/>
      <c r="AZ3546" s="240"/>
      <c r="BA3546" s="240"/>
      <c r="BB3546" s="240"/>
      <c r="BC3546" s="240"/>
      <c r="BD3546" s="240"/>
      <c r="BE3546" s="240"/>
      <c r="BF3546" s="240"/>
      <c r="BG3546" s="240"/>
      <c r="BH3546" s="240"/>
      <c r="BI3546" s="240"/>
      <c r="BJ3546" s="240"/>
      <c r="BK3546" s="240"/>
      <c r="BL3546" s="240"/>
      <c r="BM3546" s="240"/>
      <c r="BN3546" s="240"/>
      <c r="BO3546" s="240"/>
      <c r="BP3546" s="240"/>
      <c r="BQ3546" s="240"/>
      <c r="BR3546" s="240"/>
      <c r="BS3546" s="240"/>
      <c r="BT3546" s="240"/>
      <c r="BU3546" s="240"/>
      <c r="BV3546" s="240"/>
      <c r="BW3546" s="240"/>
      <c r="BX3546" s="240"/>
      <c r="BY3546" s="240"/>
      <c r="BZ3546" s="240"/>
      <c r="CA3546" s="240"/>
      <c r="CB3546" s="240"/>
      <c r="CC3546" s="240"/>
      <c r="CD3546" s="240"/>
      <c r="CE3546" s="240"/>
      <c r="CF3546" s="240"/>
      <c r="CG3546" s="240"/>
      <c r="CH3546" s="240"/>
      <c r="CI3546" s="240"/>
      <c r="CJ3546" s="240"/>
      <c r="CK3546" s="240"/>
      <c r="CL3546" s="240"/>
      <c r="CM3546" s="240"/>
      <c r="CN3546" s="240"/>
      <c r="CO3546" s="240"/>
      <c r="CP3546" s="240"/>
      <c r="CQ3546" s="240"/>
      <c r="CR3546" s="240"/>
      <c r="CS3546" s="240"/>
      <c r="CT3546" s="240"/>
      <c r="CU3546" s="240"/>
      <c r="CV3546" s="240"/>
      <c r="CW3546" s="240"/>
      <c r="CX3546" s="240"/>
      <c r="CY3546" s="240"/>
      <c r="CZ3546" s="240"/>
      <c r="DA3546" s="240"/>
      <c r="DB3546" s="240"/>
      <c r="DC3546" s="240"/>
      <c r="DD3546" s="240"/>
      <c r="DE3546" s="240"/>
      <c r="DF3546" s="240"/>
      <c r="DG3546" s="240"/>
      <c r="DH3546" s="240"/>
      <c r="DI3546" s="240"/>
      <c r="DJ3546" s="240"/>
      <c r="DK3546" s="240"/>
      <c r="DL3546" s="240"/>
      <c r="DM3546" s="240"/>
      <c r="DN3546" s="240"/>
      <c r="DO3546" s="240"/>
      <c r="DP3546" s="240"/>
      <c r="DQ3546" s="240"/>
      <c r="DR3546" s="240"/>
      <c r="DS3546" s="240"/>
      <c r="DT3546" s="240"/>
      <c r="DU3546" s="240"/>
      <c r="DV3546" s="240"/>
      <c r="DW3546" s="240"/>
      <c r="DX3546" s="240"/>
      <c r="DY3546" s="240"/>
      <c r="DZ3546" s="240"/>
      <c r="EA3546" s="240"/>
      <c r="EB3546" s="240"/>
      <c r="EC3546" s="240"/>
      <c r="ED3546" s="240"/>
      <c r="EE3546" s="240"/>
      <c r="EF3546" s="240"/>
      <c r="EG3546" s="240"/>
      <c r="EH3546" s="240"/>
      <c r="EI3546" s="240"/>
      <c r="EJ3546" s="240"/>
      <c r="EK3546" s="240"/>
      <c r="EL3546" s="240"/>
      <c r="EM3546" s="240"/>
      <c r="EN3546" s="240"/>
      <c r="EO3546" s="240"/>
      <c r="EP3546" s="240"/>
      <c r="EQ3546" s="240"/>
      <c r="ER3546" s="240"/>
      <c r="ES3546" s="240"/>
      <c r="ET3546" s="240"/>
      <c r="EU3546" s="240"/>
      <c r="EV3546" s="240"/>
      <c r="EW3546" s="240"/>
      <c r="EX3546" s="240"/>
      <c r="EY3546" s="240"/>
      <c r="EZ3546" s="240"/>
      <c r="FA3546" s="240"/>
      <c r="FB3546" s="240"/>
      <c r="FC3546" s="240"/>
      <c r="FD3546" s="240"/>
      <c r="FE3546" s="240"/>
      <c r="FF3546" s="240"/>
      <c r="FG3546" s="240"/>
      <c r="FH3546" s="240"/>
      <c r="FI3546" s="240"/>
      <c r="FJ3546" s="240"/>
      <c r="FK3546" s="240"/>
      <c r="FL3546" s="240"/>
      <c r="FM3546" s="240"/>
      <c r="FN3546" s="240"/>
      <c r="FO3546" s="240"/>
      <c r="FP3546" s="240"/>
      <c r="FQ3546" s="240"/>
      <c r="FR3546" s="240"/>
      <c r="FS3546" s="240"/>
      <c r="FT3546" s="240"/>
      <c r="FU3546" s="240"/>
      <c r="FV3546" s="240"/>
    </row>
    <row r="3547" spans="1:178" s="250" customFormat="1">
      <c r="A3547" s="234"/>
      <c r="B3547" s="234"/>
      <c r="C3547" s="234"/>
      <c r="D3547" s="234"/>
      <c r="E3547" s="234"/>
      <c r="F3547" s="234"/>
      <c r="G3547" s="235"/>
      <c r="H3547" s="236"/>
      <c r="AJ3547" s="290"/>
      <c r="AK3547" s="240"/>
      <c r="AL3547" s="240"/>
      <c r="AM3547" s="240"/>
      <c r="AN3547" s="240"/>
      <c r="AO3547" s="240"/>
      <c r="AP3547" s="240"/>
      <c r="AQ3547" s="240"/>
      <c r="AR3547" s="240"/>
      <c r="AS3547" s="240"/>
      <c r="AT3547" s="240"/>
      <c r="AU3547" s="240"/>
      <c r="AV3547" s="240"/>
      <c r="AW3547" s="240"/>
      <c r="AX3547" s="240"/>
      <c r="AY3547" s="240"/>
      <c r="AZ3547" s="240"/>
      <c r="BA3547" s="240"/>
      <c r="BB3547" s="240"/>
      <c r="BC3547" s="240"/>
      <c r="BD3547" s="240"/>
      <c r="BE3547" s="240"/>
      <c r="BF3547" s="240"/>
      <c r="BG3547" s="240"/>
      <c r="BH3547" s="240"/>
      <c r="BI3547" s="240"/>
      <c r="BJ3547" s="240"/>
      <c r="BK3547" s="240"/>
      <c r="BL3547" s="240"/>
      <c r="BM3547" s="240"/>
      <c r="BN3547" s="240"/>
      <c r="BO3547" s="240"/>
      <c r="BP3547" s="240"/>
      <c r="BQ3547" s="240"/>
      <c r="BR3547" s="240"/>
      <c r="BS3547" s="240"/>
      <c r="BT3547" s="240"/>
      <c r="BU3547" s="240"/>
      <c r="BV3547" s="240"/>
      <c r="BW3547" s="240"/>
      <c r="BX3547" s="240"/>
      <c r="BY3547" s="240"/>
      <c r="BZ3547" s="240"/>
      <c r="CA3547" s="240"/>
      <c r="CB3547" s="240"/>
      <c r="CC3547" s="240"/>
      <c r="CD3547" s="240"/>
      <c r="CE3547" s="240"/>
      <c r="CF3547" s="240"/>
      <c r="CG3547" s="240"/>
      <c r="CH3547" s="240"/>
      <c r="CI3547" s="240"/>
      <c r="CJ3547" s="240"/>
      <c r="CK3547" s="240"/>
      <c r="CL3547" s="240"/>
      <c r="CM3547" s="240"/>
      <c r="CN3547" s="240"/>
      <c r="CO3547" s="240"/>
      <c r="CP3547" s="240"/>
      <c r="CQ3547" s="240"/>
      <c r="CR3547" s="240"/>
      <c r="CS3547" s="240"/>
      <c r="CT3547" s="240"/>
      <c r="CU3547" s="240"/>
      <c r="CV3547" s="240"/>
      <c r="CW3547" s="240"/>
      <c r="CX3547" s="240"/>
      <c r="CY3547" s="240"/>
      <c r="CZ3547" s="240"/>
      <c r="DA3547" s="240"/>
      <c r="DB3547" s="240"/>
      <c r="DC3547" s="240"/>
      <c r="DD3547" s="240"/>
      <c r="DE3547" s="240"/>
      <c r="DF3547" s="240"/>
      <c r="DG3547" s="240"/>
      <c r="DH3547" s="240"/>
      <c r="DI3547" s="240"/>
      <c r="DJ3547" s="240"/>
      <c r="DK3547" s="240"/>
      <c r="DL3547" s="240"/>
      <c r="DM3547" s="240"/>
      <c r="DN3547" s="240"/>
      <c r="DO3547" s="240"/>
      <c r="DP3547" s="240"/>
      <c r="DQ3547" s="240"/>
      <c r="DR3547" s="240"/>
      <c r="DS3547" s="240"/>
      <c r="DT3547" s="240"/>
      <c r="DU3547" s="240"/>
      <c r="DV3547" s="240"/>
      <c r="DW3547" s="240"/>
      <c r="DX3547" s="240"/>
      <c r="DY3547" s="240"/>
      <c r="DZ3547" s="240"/>
      <c r="EA3547" s="240"/>
      <c r="EB3547" s="240"/>
      <c r="EC3547" s="240"/>
      <c r="ED3547" s="240"/>
      <c r="EE3547" s="240"/>
      <c r="EF3547" s="240"/>
      <c r="EG3547" s="240"/>
      <c r="EH3547" s="240"/>
      <c r="EI3547" s="240"/>
      <c r="EJ3547" s="240"/>
      <c r="EK3547" s="240"/>
      <c r="EL3547" s="240"/>
      <c r="EM3547" s="240"/>
      <c r="EN3547" s="240"/>
      <c r="EO3547" s="240"/>
      <c r="EP3547" s="240"/>
      <c r="EQ3547" s="240"/>
      <c r="ER3547" s="240"/>
      <c r="ES3547" s="240"/>
      <c r="ET3547" s="240"/>
      <c r="EU3547" s="240"/>
      <c r="EV3547" s="240"/>
      <c r="EW3547" s="240"/>
      <c r="EX3547" s="240"/>
      <c r="EY3547" s="240"/>
      <c r="EZ3547" s="240"/>
      <c r="FA3547" s="240"/>
      <c r="FB3547" s="240"/>
      <c r="FC3547" s="240"/>
      <c r="FD3547" s="240"/>
      <c r="FE3547" s="240"/>
      <c r="FF3547" s="240"/>
      <c r="FG3547" s="240"/>
      <c r="FH3547" s="240"/>
      <c r="FI3547" s="240"/>
      <c r="FJ3547" s="240"/>
      <c r="FK3547" s="240"/>
      <c r="FL3547" s="240"/>
      <c r="FM3547" s="240"/>
      <c r="FN3547" s="240"/>
      <c r="FO3547" s="240"/>
      <c r="FP3547" s="240"/>
      <c r="FQ3547" s="240"/>
      <c r="FR3547" s="240"/>
      <c r="FS3547" s="240"/>
      <c r="FT3547" s="240"/>
      <c r="FU3547" s="240"/>
      <c r="FV3547" s="240"/>
    </row>
    <row r="3548" spans="1:178" s="250" customFormat="1">
      <c r="A3548" s="234"/>
      <c r="B3548" s="234"/>
      <c r="C3548" s="234"/>
      <c r="D3548" s="234"/>
      <c r="E3548" s="234"/>
      <c r="F3548" s="234"/>
      <c r="G3548" s="235"/>
      <c r="H3548" s="236"/>
      <c r="AJ3548" s="290"/>
      <c r="AK3548" s="240"/>
      <c r="AL3548" s="240"/>
      <c r="AM3548" s="240"/>
      <c r="AN3548" s="240"/>
      <c r="AO3548" s="240"/>
      <c r="AP3548" s="240"/>
      <c r="AQ3548" s="240"/>
      <c r="AR3548" s="240"/>
      <c r="AS3548" s="240"/>
      <c r="AT3548" s="240"/>
      <c r="AU3548" s="240"/>
      <c r="AV3548" s="240"/>
      <c r="AW3548" s="240"/>
      <c r="AX3548" s="240"/>
      <c r="AY3548" s="240"/>
      <c r="AZ3548" s="240"/>
      <c r="BA3548" s="240"/>
      <c r="BB3548" s="240"/>
      <c r="BC3548" s="240"/>
      <c r="BD3548" s="240"/>
      <c r="BE3548" s="240"/>
      <c r="BF3548" s="240"/>
      <c r="BG3548" s="240"/>
      <c r="BH3548" s="240"/>
      <c r="BI3548" s="240"/>
      <c r="BJ3548" s="240"/>
      <c r="BK3548" s="240"/>
      <c r="BL3548" s="240"/>
      <c r="BM3548" s="240"/>
      <c r="BN3548" s="240"/>
      <c r="BO3548" s="240"/>
      <c r="BP3548" s="240"/>
      <c r="BQ3548" s="240"/>
      <c r="BR3548" s="240"/>
      <c r="BS3548" s="240"/>
      <c r="BT3548" s="240"/>
      <c r="BU3548" s="240"/>
      <c r="BV3548" s="240"/>
      <c r="BW3548" s="240"/>
      <c r="BX3548" s="240"/>
      <c r="BY3548" s="240"/>
      <c r="BZ3548" s="240"/>
      <c r="CA3548" s="240"/>
      <c r="CB3548" s="240"/>
      <c r="CC3548" s="240"/>
      <c r="CD3548" s="240"/>
      <c r="CE3548" s="240"/>
      <c r="CF3548" s="240"/>
      <c r="CG3548" s="240"/>
      <c r="CH3548" s="240"/>
      <c r="CI3548" s="240"/>
      <c r="CJ3548" s="240"/>
      <c r="CK3548" s="240"/>
      <c r="CL3548" s="240"/>
      <c r="CM3548" s="240"/>
      <c r="CN3548" s="240"/>
      <c r="CO3548" s="240"/>
      <c r="CP3548" s="240"/>
      <c r="CQ3548" s="240"/>
      <c r="CR3548" s="240"/>
      <c r="CS3548" s="240"/>
      <c r="CT3548" s="240"/>
      <c r="CU3548" s="240"/>
      <c r="CV3548" s="240"/>
      <c r="CW3548" s="240"/>
      <c r="CX3548" s="240"/>
      <c r="CY3548" s="240"/>
      <c r="CZ3548" s="240"/>
      <c r="DA3548" s="240"/>
      <c r="DB3548" s="240"/>
      <c r="DC3548" s="240"/>
      <c r="DD3548" s="240"/>
      <c r="DE3548" s="240"/>
      <c r="DF3548" s="240"/>
      <c r="DG3548" s="240"/>
      <c r="DH3548" s="240"/>
      <c r="DI3548" s="240"/>
      <c r="DJ3548" s="240"/>
      <c r="DK3548" s="240"/>
      <c r="DL3548" s="240"/>
      <c r="DM3548" s="240"/>
      <c r="DN3548" s="240"/>
      <c r="DO3548" s="240"/>
      <c r="DP3548" s="240"/>
      <c r="DQ3548" s="240"/>
      <c r="DR3548" s="240"/>
      <c r="DS3548" s="240"/>
      <c r="DT3548" s="240"/>
      <c r="DU3548" s="240"/>
      <c r="DV3548" s="240"/>
      <c r="DW3548" s="240"/>
      <c r="DX3548" s="240"/>
      <c r="DY3548" s="240"/>
      <c r="DZ3548" s="240"/>
      <c r="EA3548" s="240"/>
      <c r="EB3548" s="240"/>
      <c r="EC3548" s="240"/>
      <c r="ED3548" s="240"/>
      <c r="EE3548" s="240"/>
      <c r="EF3548" s="240"/>
      <c r="EG3548" s="240"/>
      <c r="EH3548" s="240"/>
      <c r="EI3548" s="240"/>
      <c r="EJ3548" s="240"/>
      <c r="EK3548" s="240"/>
      <c r="EL3548" s="240"/>
      <c r="EM3548" s="240"/>
      <c r="EN3548" s="240"/>
      <c r="EO3548" s="240"/>
      <c r="EP3548" s="240"/>
      <c r="EQ3548" s="240"/>
      <c r="ER3548" s="240"/>
      <c r="ES3548" s="240"/>
      <c r="ET3548" s="240"/>
      <c r="EU3548" s="240"/>
      <c r="EV3548" s="240"/>
      <c r="EW3548" s="240"/>
      <c r="EX3548" s="240"/>
      <c r="EY3548" s="240"/>
      <c r="EZ3548" s="240"/>
      <c r="FA3548" s="240"/>
      <c r="FB3548" s="240"/>
      <c r="FC3548" s="240"/>
      <c r="FD3548" s="240"/>
      <c r="FE3548" s="240"/>
      <c r="FF3548" s="240"/>
      <c r="FG3548" s="240"/>
      <c r="FH3548" s="240"/>
      <c r="FI3548" s="240"/>
      <c r="FJ3548" s="240"/>
      <c r="FK3548" s="240"/>
      <c r="FL3548" s="240"/>
      <c r="FM3548" s="240"/>
      <c r="FN3548" s="240"/>
      <c r="FO3548" s="240"/>
      <c r="FP3548" s="240"/>
      <c r="FQ3548" s="240"/>
      <c r="FR3548" s="240"/>
      <c r="FS3548" s="240"/>
      <c r="FT3548" s="240"/>
      <c r="FU3548" s="240"/>
      <c r="FV3548" s="240"/>
    </row>
    <row r="3549" spans="1:178" s="250" customFormat="1">
      <c r="A3549" s="234"/>
      <c r="B3549" s="234"/>
      <c r="C3549" s="234"/>
      <c r="D3549" s="234"/>
      <c r="E3549" s="234"/>
      <c r="F3549" s="234"/>
      <c r="G3549" s="235"/>
      <c r="H3549" s="236"/>
      <c r="AJ3549" s="290"/>
      <c r="AK3549" s="240"/>
      <c r="AL3549" s="240"/>
      <c r="AM3549" s="240"/>
      <c r="AN3549" s="240"/>
      <c r="AO3549" s="240"/>
      <c r="AP3549" s="240"/>
      <c r="AQ3549" s="240"/>
      <c r="AR3549" s="240"/>
      <c r="AS3549" s="240"/>
      <c r="AT3549" s="240"/>
      <c r="AU3549" s="240"/>
      <c r="AV3549" s="240"/>
      <c r="AW3549" s="240"/>
      <c r="AX3549" s="240"/>
      <c r="AY3549" s="240"/>
      <c r="AZ3549" s="240"/>
      <c r="BA3549" s="240"/>
      <c r="BB3549" s="240"/>
      <c r="BC3549" s="240"/>
      <c r="BD3549" s="240"/>
      <c r="BE3549" s="240"/>
      <c r="BF3549" s="240"/>
      <c r="BG3549" s="240"/>
      <c r="BH3549" s="240"/>
      <c r="BI3549" s="240"/>
      <c r="BJ3549" s="240"/>
      <c r="BK3549" s="240"/>
      <c r="BL3549" s="240"/>
      <c r="BM3549" s="240"/>
      <c r="BN3549" s="240"/>
      <c r="BO3549" s="240"/>
      <c r="BP3549" s="240"/>
      <c r="BQ3549" s="240"/>
      <c r="BR3549" s="240"/>
      <c r="BS3549" s="240"/>
      <c r="BT3549" s="240"/>
      <c r="BU3549" s="240"/>
      <c r="BV3549" s="240"/>
      <c r="BW3549" s="240"/>
      <c r="BX3549" s="240"/>
      <c r="BY3549" s="240"/>
      <c r="BZ3549" s="240"/>
      <c r="CA3549" s="240"/>
      <c r="CB3549" s="240"/>
      <c r="CC3549" s="240"/>
      <c r="CD3549" s="240"/>
      <c r="CE3549" s="240"/>
      <c r="CF3549" s="240"/>
      <c r="CG3549" s="240"/>
      <c r="CH3549" s="240"/>
      <c r="CI3549" s="240"/>
      <c r="CJ3549" s="240"/>
      <c r="CK3549" s="240"/>
      <c r="CL3549" s="240"/>
      <c r="CM3549" s="240"/>
      <c r="CN3549" s="240"/>
      <c r="CO3549" s="240"/>
      <c r="CP3549" s="240"/>
      <c r="CQ3549" s="240"/>
      <c r="CR3549" s="240"/>
      <c r="CS3549" s="240"/>
      <c r="CT3549" s="240"/>
      <c r="CU3549" s="240"/>
      <c r="CV3549" s="240"/>
      <c r="CW3549" s="240"/>
      <c r="CX3549" s="240"/>
      <c r="CY3549" s="240"/>
      <c r="CZ3549" s="240"/>
      <c r="DA3549" s="240"/>
      <c r="DB3549" s="240"/>
      <c r="DC3549" s="240"/>
      <c r="DD3549" s="240"/>
      <c r="DE3549" s="240"/>
      <c r="DF3549" s="240"/>
      <c r="DG3549" s="240"/>
      <c r="DH3549" s="240"/>
      <c r="DI3549" s="240"/>
      <c r="DJ3549" s="240"/>
      <c r="DK3549" s="240"/>
      <c r="DL3549" s="240"/>
      <c r="DM3549" s="240"/>
      <c r="DN3549" s="240"/>
      <c r="DO3549" s="240"/>
      <c r="DP3549" s="240"/>
      <c r="DQ3549" s="240"/>
      <c r="DR3549" s="240"/>
      <c r="DS3549" s="240"/>
      <c r="DT3549" s="240"/>
      <c r="DU3549" s="240"/>
      <c r="DV3549" s="240"/>
      <c r="DW3549" s="240"/>
      <c r="DX3549" s="240"/>
      <c r="DY3549" s="240"/>
      <c r="DZ3549" s="240"/>
      <c r="EA3549" s="240"/>
      <c r="EB3549" s="240"/>
      <c r="EC3549" s="240"/>
      <c r="ED3549" s="240"/>
      <c r="EE3549" s="240"/>
      <c r="EF3549" s="240"/>
      <c r="EG3549" s="240"/>
      <c r="EH3549" s="240"/>
      <c r="EI3549" s="240"/>
      <c r="EJ3549" s="240"/>
      <c r="EK3549" s="240"/>
      <c r="EL3549" s="240"/>
      <c r="EM3549" s="240"/>
      <c r="EN3549" s="240"/>
      <c r="EO3549" s="240"/>
      <c r="EP3549" s="240"/>
      <c r="EQ3549" s="240"/>
      <c r="ER3549" s="240"/>
      <c r="ES3549" s="240"/>
      <c r="ET3549" s="240"/>
      <c r="EU3549" s="240"/>
      <c r="EV3549" s="240"/>
      <c r="EW3549" s="240"/>
      <c r="EX3549" s="240"/>
      <c r="EY3549" s="240"/>
      <c r="EZ3549" s="240"/>
      <c r="FA3549" s="240"/>
      <c r="FB3549" s="240"/>
      <c r="FC3549" s="240"/>
      <c r="FD3549" s="240"/>
      <c r="FE3549" s="240"/>
      <c r="FF3549" s="240"/>
      <c r="FG3549" s="240"/>
      <c r="FH3549" s="240"/>
      <c r="FI3549" s="240"/>
      <c r="FJ3549" s="240"/>
      <c r="FK3549" s="240"/>
      <c r="FL3549" s="240"/>
      <c r="FM3549" s="240"/>
      <c r="FN3549" s="240"/>
      <c r="FO3549" s="240"/>
      <c r="FP3549" s="240"/>
      <c r="FQ3549" s="240"/>
      <c r="FR3549" s="240"/>
      <c r="FS3549" s="240"/>
      <c r="FT3549" s="240"/>
      <c r="FU3549" s="240"/>
      <c r="FV3549" s="240"/>
    </row>
    <row r="3550" spans="1:178" s="250" customFormat="1">
      <c r="A3550" s="234"/>
      <c r="B3550" s="234"/>
      <c r="C3550" s="234"/>
      <c r="D3550" s="234"/>
      <c r="E3550" s="234"/>
      <c r="F3550" s="234"/>
      <c r="G3550" s="235"/>
      <c r="H3550" s="236"/>
      <c r="AJ3550" s="290"/>
      <c r="AK3550" s="240"/>
      <c r="AL3550" s="240"/>
      <c r="AM3550" s="240"/>
      <c r="AN3550" s="240"/>
      <c r="AO3550" s="240"/>
      <c r="AP3550" s="240"/>
      <c r="AQ3550" s="240"/>
      <c r="AR3550" s="240"/>
      <c r="AS3550" s="240"/>
      <c r="AT3550" s="240"/>
      <c r="AU3550" s="240"/>
      <c r="AV3550" s="240"/>
      <c r="AW3550" s="240"/>
      <c r="AX3550" s="240"/>
      <c r="AY3550" s="240"/>
      <c r="AZ3550" s="240"/>
      <c r="BA3550" s="240"/>
      <c r="BB3550" s="240"/>
      <c r="BC3550" s="240"/>
      <c r="BD3550" s="240"/>
      <c r="BE3550" s="240"/>
      <c r="BF3550" s="240"/>
      <c r="BG3550" s="240"/>
      <c r="BH3550" s="240"/>
      <c r="BI3550" s="240"/>
      <c r="BJ3550" s="240"/>
      <c r="BK3550" s="240"/>
      <c r="BL3550" s="240"/>
      <c r="BM3550" s="240"/>
      <c r="BN3550" s="240"/>
      <c r="BO3550" s="240"/>
      <c r="BP3550" s="240"/>
      <c r="BQ3550" s="240"/>
      <c r="BR3550" s="240"/>
      <c r="BS3550" s="240"/>
      <c r="BT3550" s="240"/>
      <c r="BU3550" s="240"/>
      <c r="BV3550" s="240"/>
      <c r="BW3550" s="240"/>
      <c r="BX3550" s="240"/>
      <c r="BY3550" s="240"/>
      <c r="BZ3550" s="240"/>
      <c r="CA3550" s="240"/>
      <c r="CB3550" s="240"/>
      <c r="CC3550" s="240"/>
      <c r="CD3550" s="240"/>
      <c r="CE3550" s="240"/>
      <c r="CF3550" s="240"/>
      <c r="CG3550" s="240"/>
      <c r="CH3550" s="240"/>
      <c r="CI3550" s="240"/>
      <c r="CJ3550" s="240"/>
      <c r="CK3550" s="240"/>
      <c r="CL3550" s="240"/>
      <c r="CM3550" s="240"/>
      <c r="CN3550" s="240"/>
      <c r="CO3550" s="240"/>
      <c r="CP3550" s="240"/>
      <c r="CQ3550" s="240"/>
      <c r="CR3550" s="240"/>
      <c r="CS3550" s="240"/>
      <c r="CT3550" s="240"/>
      <c r="CU3550" s="240"/>
      <c r="CV3550" s="240"/>
      <c r="CW3550" s="240"/>
      <c r="CX3550" s="240"/>
      <c r="CY3550" s="240"/>
      <c r="CZ3550" s="240"/>
      <c r="DA3550" s="240"/>
      <c r="DB3550" s="240"/>
      <c r="DC3550" s="240"/>
      <c r="DD3550" s="240"/>
      <c r="DE3550" s="240"/>
      <c r="DF3550" s="240"/>
      <c r="DG3550" s="240"/>
      <c r="DH3550" s="240"/>
      <c r="DI3550" s="240"/>
      <c r="DJ3550" s="240"/>
      <c r="DK3550" s="240"/>
      <c r="DL3550" s="240"/>
      <c r="DM3550" s="240"/>
      <c r="DN3550" s="240"/>
      <c r="DO3550" s="240"/>
      <c r="DP3550" s="240"/>
      <c r="DQ3550" s="240"/>
      <c r="DR3550" s="240"/>
      <c r="DS3550" s="240"/>
      <c r="DT3550" s="240"/>
      <c r="DU3550" s="240"/>
      <c r="DV3550" s="240"/>
      <c r="DW3550" s="240"/>
      <c r="DX3550" s="240"/>
      <c r="DY3550" s="240"/>
      <c r="DZ3550" s="240"/>
      <c r="EA3550" s="240"/>
      <c r="EB3550" s="240"/>
      <c r="EC3550" s="240"/>
      <c r="ED3550" s="240"/>
      <c r="EE3550" s="240"/>
      <c r="EF3550" s="240"/>
      <c r="EG3550" s="240"/>
      <c r="EH3550" s="240"/>
      <c r="EI3550" s="240"/>
      <c r="EJ3550" s="240"/>
      <c r="EK3550" s="240"/>
      <c r="EL3550" s="240"/>
      <c r="EM3550" s="240"/>
      <c r="EN3550" s="240"/>
      <c r="EO3550" s="240"/>
      <c r="EP3550" s="240"/>
      <c r="EQ3550" s="240"/>
      <c r="ER3550" s="240"/>
      <c r="ES3550" s="240"/>
      <c r="ET3550" s="240"/>
      <c r="EU3550" s="240"/>
      <c r="EV3550" s="240"/>
      <c r="EW3550" s="240"/>
      <c r="EX3550" s="240"/>
      <c r="EY3550" s="240"/>
      <c r="EZ3550" s="240"/>
      <c r="FA3550" s="240"/>
      <c r="FB3550" s="240"/>
      <c r="FC3550" s="240"/>
      <c r="FD3550" s="240"/>
      <c r="FE3550" s="240"/>
      <c r="FF3550" s="240"/>
      <c r="FG3550" s="240"/>
      <c r="FH3550" s="240"/>
      <c r="FI3550" s="240"/>
      <c r="FJ3550" s="240"/>
      <c r="FK3550" s="240"/>
      <c r="FL3550" s="240"/>
      <c r="FM3550" s="240"/>
      <c r="FN3550" s="240"/>
      <c r="FO3550" s="240"/>
      <c r="FP3550" s="240"/>
      <c r="FQ3550" s="240"/>
      <c r="FR3550" s="240"/>
      <c r="FS3550" s="240"/>
      <c r="FT3550" s="240"/>
      <c r="FU3550" s="240"/>
      <c r="FV3550" s="240"/>
    </row>
    <row r="3551" spans="1:178" s="250" customFormat="1">
      <c r="A3551" s="234"/>
      <c r="B3551" s="234"/>
      <c r="C3551" s="234"/>
      <c r="D3551" s="234"/>
      <c r="E3551" s="234"/>
      <c r="F3551" s="234"/>
      <c r="G3551" s="235"/>
      <c r="H3551" s="236"/>
      <c r="AJ3551" s="290"/>
      <c r="AK3551" s="240"/>
      <c r="AL3551" s="240"/>
      <c r="AM3551" s="240"/>
      <c r="AN3551" s="240"/>
      <c r="AO3551" s="240"/>
      <c r="AP3551" s="240"/>
      <c r="AQ3551" s="240"/>
      <c r="AR3551" s="240"/>
      <c r="AS3551" s="240"/>
      <c r="AT3551" s="240"/>
      <c r="AU3551" s="240"/>
      <c r="AV3551" s="240"/>
      <c r="AW3551" s="240"/>
      <c r="AX3551" s="240"/>
      <c r="AY3551" s="240"/>
      <c r="AZ3551" s="240"/>
      <c r="BA3551" s="240"/>
      <c r="BB3551" s="240"/>
      <c r="BC3551" s="240"/>
      <c r="BD3551" s="240"/>
      <c r="BE3551" s="240"/>
      <c r="BF3551" s="240"/>
      <c r="BG3551" s="240"/>
      <c r="BH3551" s="240"/>
      <c r="BI3551" s="240"/>
      <c r="BJ3551" s="240"/>
      <c r="BK3551" s="240"/>
      <c r="BL3551" s="240"/>
      <c r="BM3551" s="240"/>
      <c r="BN3551" s="240"/>
      <c r="BO3551" s="240"/>
      <c r="BP3551" s="240"/>
      <c r="BQ3551" s="240"/>
      <c r="BR3551" s="240"/>
      <c r="BS3551" s="240"/>
      <c r="BT3551" s="240"/>
      <c r="BU3551" s="240"/>
      <c r="BV3551" s="240"/>
      <c r="BW3551" s="240"/>
      <c r="BX3551" s="240"/>
      <c r="BY3551" s="240"/>
      <c r="BZ3551" s="240"/>
      <c r="CA3551" s="240"/>
      <c r="CB3551" s="240"/>
      <c r="CC3551" s="240"/>
      <c r="CD3551" s="240"/>
      <c r="CE3551" s="240"/>
      <c r="CF3551" s="240"/>
      <c r="CG3551" s="240"/>
      <c r="CH3551" s="240"/>
      <c r="CI3551" s="240"/>
      <c r="CJ3551" s="240"/>
      <c r="CK3551" s="240"/>
      <c r="CL3551" s="240"/>
      <c r="CM3551" s="240"/>
      <c r="CN3551" s="240"/>
      <c r="CO3551" s="240"/>
      <c r="CP3551" s="240"/>
      <c r="CQ3551" s="240"/>
      <c r="CR3551" s="240"/>
      <c r="CS3551" s="240"/>
      <c r="CT3551" s="240"/>
      <c r="CU3551" s="240"/>
      <c r="CV3551" s="240"/>
      <c r="CW3551" s="240"/>
      <c r="CX3551" s="240"/>
      <c r="CY3551" s="240"/>
      <c r="CZ3551" s="240"/>
      <c r="DA3551" s="240"/>
      <c r="DB3551" s="240"/>
      <c r="DC3551" s="240"/>
      <c r="DD3551" s="240"/>
      <c r="DE3551" s="240"/>
      <c r="DF3551" s="240"/>
      <c r="DG3551" s="240"/>
      <c r="DH3551" s="240"/>
      <c r="DI3551" s="240"/>
      <c r="DJ3551" s="240"/>
      <c r="DK3551" s="240"/>
      <c r="DL3551" s="240"/>
      <c r="DM3551" s="240"/>
      <c r="DN3551" s="240"/>
      <c r="DO3551" s="240"/>
      <c r="DP3551" s="240"/>
      <c r="DQ3551" s="240"/>
      <c r="DR3551" s="240"/>
      <c r="DS3551" s="240"/>
      <c r="DT3551" s="240"/>
      <c r="DU3551" s="240"/>
      <c r="DV3551" s="240"/>
      <c r="DW3551" s="240"/>
      <c r="DX3551" s="240"/>
      <c r="DY3551" s="240"/>
      <c r="DZ3551" s="240"/>
      <c r="EA3551" s="240"/>
      <c r="EB3551" s="240"/>
      <c r="EC3551" s="240"/>
      <c r="ED3551" s="240"/>
      <c r="EE3551" s="240"/>
      <c r="EF3551" s="240"/>
      <c r="EG3551" s="240"/>
      <c r="EH3551" s="240"/>
      <c r="EI3551" s="240"/>
      <c r="EJ3551" s="240"/>
      <c r="EK3551" s="240"/>
      <c r="EL3551" s="240"/>
      <c r="EM3551" s="240"/>
      <c r="EN3551" s="240"/>
      <c r="EO3551" s="240"/>
      <c r="EP3551" s="240"/>
      <c r="EQ3551" s="240"/>
      <c r="ER3551" s="240"/>
      <c r="ES3551" s="240"/>
      <c r="ET3551" s="240"/>
      <c r="EU3551" s="240"/>
      <c r="EV3551" s="240"/>
      <c r="EW3551" s="240"/>
      <c r="EX3551" s="240"/>
      <c r="EY3551" s="240"/>
      <c r="EZ3551" s="240"/>
      <c r="FA3551" s="240"/>
      <c r="FB3551" s="240"/>
      <c r="FC3551" s="240"/>
      <c r="FD3551" s="240"/>
      <c r="FE3551" s="240"/>
      <c r="FF3551" s="240"/>
      <c r="FG3551" s="240"/>
      <c r="FH3551" s="240"/>
      <c r="FI3551" s="240"/>
      <c r="FJ3551" s="240"/>
      <c r="FK3551" s="240"/>
      <c r="FL3551" s="240"/>
      <c r="FM3551" s="240"/>
      <c r="FN3551" s="240"/>
      <c r="FO3551" s="240"/>
      <c r="FP3551" s="240"/>
      <c r="FQ3551" s="240"/>
      <c r="FR3551" s="240"/>
      <c r="FS3551" s="240"/>
      <c r="FT3551" s="240"/>
      <c r="FU3551" s="240"/>
      <c r="FV3551" s="240"/>
    </row>
    <row r="3552" spans="1:178" s="250" customFormat="1">
      <c r="A3552" s="234"/>
      <c r="B3552" s="234"/>
      <c r="C3552" s="234"/>
      <c r="D3552" s="234"/>
      <c r="E3552" s="234"/>
      <c r="F3552" s="234"/>
      <c r="G3552" s="235"/>
      <c r="H3552" s="236"/>
      <c r="AJ3552" s="290"/>
      <c r="AK3552" s="240"/>
      <c r="AL3552" s="240"/>
      <c r="AM3552" s="240"/>
      <c r="AN3552" s="240"/>
      <c r="AO3552" s="240"/>
      <c r="AP3552" s="240"/>
      <c r="AQ3552" s="240"/>
      <c r="AR3552" s="240"/>
      <c r="AS3552" s="240"/>
      <c r="AT3552" s="240"/>
      <c r="AU3552" s="240"/>
      <c r="AV3552" s="240"/>
      <c r="AW3552" s="240"/>
      <c r="AX3552" s="240"/>
      <c r="AY3552" s="240"/>
      <c r="AZ3552" s="240"/>
      <c r="BA3552" s="240"/>
      <c r="BB3552" s="240"/>
      <c r="BC3552" s="240"/>
      <c r="BD3552" s="240"/>
      <c r="BE3552" s="240"/>
      <c r="BF3552" s="240"/>
      <c r="BG3552" s="240"/>
      <c r="BH3552" s="240"/>
      <c r="BI3552" s="240"/>
      <c r="BJ3552" s="240"/>
      <c r="BK3552" s="240"/>
      <c r="BL3552" s="240"/>
      <c r="BM3552" s="240"/>
      <c r="BN3552" s="240"/>
      <c r="BO3552" s="240"/>
      <c r="BP3552" s="240"/>
      <c r="BQ3552" s="240"/>
      <c r="BR3552" s="240"/>
      <c r="BS3552" s="240"/>
      <c r="BT3552" s="240"/>
      <c r="BU3552" s="240"/>
      <c r="BV3552" s="240"/>
      <c r="BW3552" s="240"/>
      <c r="BX3552" s="240"/>
      <c r="BY3552" s="240"/>
      <c r="BZ3552" s="240"/>
      <c r="CA3552" s="240"/>
      <c r="CB3552" s="240"/>
      <c r="CC3552" s="240"/>
      <c r="CD3552" s="240"/>
      <c r="CE3552" s="240"/>
      <c r="CF3552" s="240"/>
      <c r="CG3552" s="240"/>
      <c r="CH3552" s="240"/>
      <c r="CI3552" s="240"/>
      <c r="CJ3552" s="240"/>
      <c r="CK3552" s="240"/>
      <c r="CL3552" s="240"/>
      <c r="CM3552" s="240"/>
      <c r="CN3552" s="240"/>
      <c r="CO3552" s="240"/>
      <c r="CP3552" s="240"/>
      <c r="CQ3552" s="240"/>
      <c r="CR3552" s="240"/>
      <c r="CS3552" s="240"/>
      <c r="CT3552" s="240"/>
      <c r="CU3552" s="240"/>
      <c r="CV3552" s="240"/>
      <c r="CW3552" s="240"/>
      <c r="CX3552" s="240"/>
      <c r="CY3552" s="240"/>
      <c r="CZ3552" s="240"/>
      <c r="DA3552" s="240"/>
      <c r="DB3552" s="240"/>
      <c r="DC3552" s="240"/>
      <c r="DD3552" s="240"/>
      <c r="DE3552" s="240"/>
      <c r="DF3552" s="240"/>
      <c r="DG3552" s="240"/>
      <c r="DH3552" s="240"/>
      <c r="DI3552" s="240"/>
      <c r="DJ3552" s="240"/>
      <c r="DK3552" s="240"/>
      <c r="DL3552" s="240"/>
      <c r="DM3552" s="240"/>
      <c r="DN3552" s="240"/>
      <c r="DO3552" s="240"/>
      <c r="DP3552" s="240"/>
      <c r="DQ3552" s="240"/>
      <c r="DR3552" s="240"/>
      <c r="DS3552" s="240"/>
      <c r="DT3552" s="240"/>
      <c r="DU3552" s="240"/>
      <c r="DV3552" s="240"/>
      <c r="DW3552" s="240"/>
      <c r="DX3552" s="240"/>
      <c r="DY3552" s="240"/>
      <c r="DZ3552" s="240"/>
      <c r="EA3552" s="240"/>
      <c r="EB3552" s="240"/>
      <c r="EC3552" s="240"/>
      <c r="ED3552" s="240"/>
      <c r="EE3552" s="240"/>
      <c r="EF3552" s="240"/>
      <c r="EG3552" s="240"/>
      <c r="EH3552" s="240"/>
      <c r="EI3552" s="240"/>
      <c r="EJ3552" s="240"/>
      <c r="EK3552" s="240"/>
      <c r="EL3552" s="240"/>
      <c r="EM3552" s="240"/>
      <c r="EN3552" s="240"/>
      <c r="EO3552" s="240"/>
      <c r="EP3552" s="240"/>
      <c r="EQ3552" s="240"/>
      <c r="ER3552" s="240"/>
      <c r="ES3552" s="240"/>
      <c r="ET3552" s="240"/>
      <c r="EU3552" s="240"/>
      <c r="EV3552" s="240"/>
      <c r="EW3552" s="240"/>
      <c r="EX3552" s="240"/>
      <c r="EY3552" s="240"/>
      <c r="EZ3552" s="240"/>
      <c r="FA3552" s="240"/>
      <c r="FB3552" s="240"/>
      <c r="FC3552" s="240"/>
      <c r="FD3552" s="240"/>
      <c r="FE3552" s="240"/>
      <c r="FF3552" s="240"/>
      <c r="FG3552" s="240"/>
      <c r="FH3552" s="240"/>
      <c r="FI3552" s="240"/>
      <c r="FJ3552" s="240"/>
      <c r="FK3552" s="240"/>
      <c r="FL3552" s="240"/>
      <c r="FM3552" s="240"/>
      <c r="FN3552" s="240"/>
      <c r="FO3552" s="240"/>
      <c r="FP3552" s="240"/>
      <c r="FQ3552" s="240"/>
      <c r="FR3552" s="240"/>
      <c r="FS3552" s="240"/>
      <c r="FT3552" s="240"/>
      <c r="FU3552" s="240"/>
      <c r="FV3552" s="240"/>
    </row>
    <row r="3553" spans="1:178" s="250" customFormat="1">
      <c r="A3553" s="234"/>
      <c r="B3553" s="234"/>
      <c r="C3553" s="234"/>
      <c r="D3553" s="234"/>
      <c r="E3553" s="234"/>
      <c r="F3553" s="234"/>
      <c r="G3553" s="235"/>
      <c r="H3553" s="236"/>
      <c r="AJ3553" s="290"/>
      <c r="AK3553" s="240"/>
      <c r="AL3553" s="240"/>
      <c r="AM3553" s="240"/>
      <c r="AN3553" s="240"/>
      <c r="AO3553" s="240"/>
      <c r="AP3553" s="240"/>
      <c r="AQ3553" s="240"/>
      <c r="AR3553" s="240"/>
      <c r="AS3553" s="240"/>
      <c r="AT3553" s="240"/>
      <c r="AU3553" s="240"/>
      <c r="AV3553" s="240"/>
      <c r="AW3553" s="240"/>
      <c r="AX3553" s="240"/>
      <c r="AY3553" s="240"/>
      <c r="AZ3553" s="240"/>
      <c r="BA3553" s="240"/>
      <c r="BB3553" s="240"/>
      <c r="BC3553" s="240"/>
      <c r="BD3553" s="240"/>
      <c r="BE3553" s="240"/>
      <c r="BF3553" s="240"/>
      <c r="BG3553" s="240"/>
      <c r="BH3553" s="240"/>
      <c r="BI3553" s="240"/>
      <c r="BJ3553" s="240"/>
      <c r="BK3553" s="240"/>
      <c r="BL3553" s="240"/>
      <c r="BM3553" s="240"/>
      <c r="BN3553" s="240"/>
      <c r="BO3553" s="240"/>
      <c r="BP3553" s="240"/>
      <c r="BQ3553" s="240"/>
      <c r="BR3553" s="240"/>
      <c r="BS3553" s="240"/>
      <c r="BT3553" s="240"/>
      <c r="BU3553" s="240"/>
      <c r="BV3553" s="240"/>
      <c r="BW3553" s="240"/>
      <c r="BX3553" s="240"/>
      <c r="BY3553" s="240"/>
      <c r="BZ3553" s="240"/>
      <c r="CA3553" s="240"/>
      <c r="CB3553" s="240"/>
      <c r="CC3553" s="240"/>
      <c r="CD3553" s="240"/>
      <c r="CE3553" s="240"/>
      <c r="CF3553" s="240"/>
      <c r="CG3553" s="240"/>
      <c r="CH3553" s="240"/>
      <c r="CI3553" s="240"/>
      <c r="CJ3553" s="240"/>
      <c r="CK3553" s="240"/>
      <c r="CL3553" s="240"/>
      <c r="CM3553" s="240"/>
      <c r="CN3553" s="240"/>
      <c r="CO3553" s="240"/>
      <c r="CP3553" s="240"/>
      <c r="CQ3553" s="240"/>
      <c r="CR3553" s="240"/>
      <c r="CS3553" s="240"/>
      <c r="CT3553" s="240"/>
      <c r="CU3553" s="240"/>
      <c r="CV3553" s="240"/>
      <c r="CW3553" s="240"/>
      <c r="CX3553" s="240"/>
      <c r="CY3553" s="240"/>
      <c r="CZ3553" s="240"/>
      <c r="DA3553" s="240"/>
      <c r="DB3553" s="240"/>
      <c r="DC3553" s="240"/>
      <c r="DD3553" s="240"/>
      <c r="DE3553" s="240"/>
      <c r="DF3553" s="240"/>
      <c r="DG3553" s="240"/>
      <c r="DH3553" s="240"/>
      <c r="DI3553" s="240"/>
      <c r="DJ3553" s="240"/>
      <c r="DK3553" s="240"/>
      <c r="DL3553" s="240"/>
      <c r="DM3553" s="240"/>
      <c r="DN3553" s="240"/>
      <c r="DO3553" s="240"/>
      <c r="DP3553" s="240"/>
      <c r="DQ3553" s="240"/>
      <c r="DR3553" s="240"/>
      <c r="DS3553" s="240"/>
      <c r="DT3553" s="240"/>
      <c r="DU3553" s="240"/>
      <c r="DV3553" s="240"/>
      <c r="DW3553" s="240"/>
      <c r="DX3553" s="240"/>
      <c r="DY3553" s="240"/>
      <c r="DZ3553" s="240"/>
      <c r="EA3553" s="240"/>
      <c r="EB3553" s="240"/>
      <c r="EC3553" s="240"/>
      <c r="ED3553" s="240"/>
      <c r="EE3553" s="240"/>
      <c r="EF3553" s="240"/>
      <c r="EG3553" s="240"/>
      <c r="EH3553" s="240"/>
      <c r="EI3553" s="240"/>
      <c r="EJ3553" s="240"/>
      <c r="EK3553" s="240"/>
      <c r="EL3553" s="240"/>
      <c r="EM3553" s="240"/>
      <c r="EN3553" s="240"/>
      <c r="EO3553" s="240"/>
      <c r="EP3553" s="240"/>
      <c r="EQ3553" s="240"/>
      <c r="ER3553" s="240"/>
      <c r="ES3553" s="240"/>
      <c r="ET3553" s="240"/>
      <c r="EU3553" s="240"/>
      <c r="EV3553" s="240"/>
      <c r="EW3553" s="240"/>
      <c r="EX3553" s="240"/>
      <c r="EY3553" s="240"/>
      <c r="EZ3553" s="240"/>
      <c r="FA3553" s="240"/>
      <c r="FB3553" s="240"/>
      <c r="FC3553" s="240"/>
      <c r="FD3553" s="240"/>
      <c r="FE3553" s="240"/>
      <c r="FF3553" s="240"/>
      <c r="FG3553" s="240"/>
      <c r="FH3553" s="240"/>
      <c r="FI3553" s="240"/>
      <c r="FJ3553" s="240"/>
      <c r="FK3553" s="240"/>
      <c r="FL3553" s="240"/>
      <c r="FM3553" s="240"/>
      <c r="FN3553" s="240"/>
      <c r="FO3553" s="240"/>
      <c r="FP3553" s="240"/>
      <c r="FQ3553" s="240"/>
      <c r="FR3553" s="240"/>
      <c r="FS3553" s="240"/>
      <c r="FT3553" s="240"/>
      <c r="FU3553" s="240"/>
      <c r="FV3553" s="240"/>
    </row>
    <row r="3554" spans="1:178" s="250" customFormat="1">
      <c r="A3554" s="234"/>
      <c r="B3554" s="234"/>
      <c r="C3554" s="234"/>
      <c r="D3554" s="234"/>
      <c r="E3554" s="234"/>
      <c r="F3554" s="234"/>
      <c r="G3554" s="235"/>
      <c r="H3554" s="236"/>
      <c r="AJ3554" s="290"/>
      <c r="AK3554" s="240"/>
      <c r="AL3554" s="240"/>
      <c r="AM3554" s="240"/>
      <c r="AN3554" s="240"/>
      <c r="AO3554" s="240"/>
      <c r="AP3554" s="240"/>
      <c r="AQ3554" s="240"/>
      <c r="AR3554" s="240"/>
      <c r="AS3554" s="240"/>
      <c r="AT3554" s="240"/>
      <c r="AU3554" s="240"/>
      <c r="AV3554" s="240"/>
      <c r="AW3554" s="240"/>
      <c r="AX3554" s="240"/>
      <c r="AY3554" s="240"/>
      <c r="AZ3554" s="240"/>
      <c r="BA3554" s="240"/>
      <c r="BB3554" s="240"/>
      <c r="BC3554" s="240"/>
      <c r="BD3554" s="240"/>
      <c r="BE3554" s="240"/>
      <c r="BF3554" s="240"/>
      <c r="BG3554" s="240"/>
      <c r="BH3554" s="240"/>
      <c r="BI3554" s="240"/>
      <c r="BJ3554" s="240"/>
      <c r="BK3554" s="240"/>
      <c r="BL3554" s="240"/>
      <c r="BM3554" s="240"/>
      <c r="BN3554" s="240"/>
      <c r="BO3554" s="240"/>
      <c r="BP3554" s="240"/>
      <c r="BQ3554" s="240"/>
      <c r="BR3554" s="240"/>
      <c r="BS3554" s="240"/>
      <c r="BT3554" s="240"/>
      <c r="BU3554" s="240"/>
      <c r="BV3554" s="240"/>
      <c r="BW3554" s="240"/>
      <c r="BX3554" s="240"/>
      <c r="BY3554" s="240"/>
      <c r="BZ3554" s="240"/>
      <c r="CA3554" s="240"/>
      <c r="CB3554" s="240"/>
      <c r="CC3554" s="240"/>
      <c r="CD3554" s="240"/>
      <c r="CE3554" s="240"/>
      <c r="CF3554" s="240"/>
      <c r="CG3554" s="240"/>
      <c r="CH3554" s="240"/>
      <c r="CI3554" s="240"/>
      <c r="CJ3554" s="240"/>
      <c r="CK3554" s="240"/>
      <c r="CL3554" s="240"/>
      <c r="CM3554" s="240"/>
      <c r="CN3554" s="240"/>
      <c r="CO3554" s="240"/>
      <c r="CP3554" s="240"/>
      <c r="CQ3554" s="240"/>
      <c r="CR3554" s="240"/>
      <c r="CS3554" s="240"/>
      <c r="CT3554" s="240"/>
      <c r="CU3554" s="240"/>
      <c r="CV3554" s="240"/>
      <c r="CW3554" s="240"/>
      <c r="CX3554" s="240"/>
      <c r="CY3554" s="240"/>
      <c r="CZ3554" s="240"/>
      <c r="DA3554" s="240"/>
      <c r="DB3554" s="240"/>
      <c r="DC3554" s="240"/>
      <c r="DD3554" s="240"/>
      <c r="DE3554" s="240"/>
      <c r="DF3554" s="240"/>
      <c r="DG3554" s="240"/>
      <c r="DH3554" s="240"/>
      <c r="DI3554" s="240"/>
      <c r="DJ3554" s="240"/>
      <c r="DK3554" s="240"/>
      <c r="DL3554" s="240"/>
      <c r="DM3554" s="240"/>
      <c r="DN3554" s="240"/>
      <c r="DO3554" s="240"/>
      <c r="DP3554" s="240"/>
      <c r="DQ3554" s="240"/>
      <c r="DR3554" s="240"/>
      <c r="DS3554" s="240"/>
      <c r="DT3554" s="240"/>
      <c r="DU3554" s="240"/>
      <c r="DV3554" s="240"/>
      <c r="DW3554" s="240"/>
      <c r="DX3554" s="240"/>
      <c r="DY3554" s="240"/>
      <c r="DZ3554" s="240"/>
      <c r="EA3554" s="240"/>
      <c r="EB3554" s="240"/>
      <c r="EC3554" s="240"/>
      <c r="ED3554" s="240"/>
      <c r="EE3554" s="240"/>
      <c r="EF3554" s="240"/>
      <c r="EG3554" s="240"/>
      <c r="EH3554" s="240"/>
      <c r="EI3554" s="240"/>
      <c r="EJ3554" s="240"/>
      <c r="EK3554" s="240"/>
      <c r="EL3554" s="240"/>
      <c r="EM3554" s="240"/>
      <c r="EN3554" s="240"/>
      <c r="EO3554" s="240"/>
      <c r="EP3554" s="240"/>
      <c r="EQ3554" s="240"/>
      <c r="ER3554" s="240"/>
      <c r="ES3554" s="240"/>
      <c r="ET3554" s="240"/>
      <c r="EU3554" s="240"/>
      <c r="EV3554" s="240"/>
      <c r="EW3554" s="240"/>
      <c r="EX3554" s="240"/>
      <c r="EY3554" s="240"/>
      <c r="EZ3554" s="240"/>
      <c r="FA3554" s="240"/>
      <c r="FB3554" s="240"/>
      <c r="FC3554" s="240"/>
      <c r="FD3554" s="240"/>
      <c r="FE3554" s="240"/>
      <c r="FF3554" s="240"/>
      <c r="FG3554" s="240"/>
      <c r="FH3554" s="240"/>
      <c r="FI3554" s="240"/>
      <c r="FJ3554" s="240"/>
      <c r="FK3554" s="240"/>
      <c r="FL3554" s="240"/>
      <c r="FM3554" s="240"/>
      <c r="FN3554" s="240"/>
      <c r="FO3554" s="240"/>
      <c r="FP3554" s="240"/>
      <c r="FQ3554" s="240"/>
      <c r="FR3554" s="240"/>
      <c r="FS3554" s="240"/>
      <c r="FT3554" s="240"/>
      <c r="FU3554" s="240"/>
      <c r="FV3554" s="240"/>
    </row>
    <row r="3555" spans="1:178" s="250" customFormat="1">
      <c r="A3555" s="234"/>
      <c r="B3555" s="234"/>
      <c r="C3555" s="234"/>
      <c r="D3555" s="234"/>
      <c r="E3555" s="234"/>
      <c r="F3555" s="234"/>
      <c r="G3555" s="235"/>
      <c r="H3555" s="236"/>
      <c r="AJ3555" s="290"/>
      <c r="AK3555" s="240"/>
      <c r="AL3555" s="240"/>
      <c r="AM3555" s="240"/>
      <c r="AN3555" s="240"/>
      <c r="AO3555" s="240"/>
      <c r="AP3555" s="240"/>
      <c r="AQ3555" s="240"/>
      <c r="AR3555" s="240"/>
      <c r="AS3555" s="240"/>
      <c r="AT3555" s="240"/>
      <c r="AU3555" s="240"/>
      <c r="AV3555" s="240"/>
      <c r="AW3555" s="240"/>
      <c r="AX3555" s="240"/>
      <c r="AY3555" s="240"/>
      <c r="AZ3555" s="240"/>
      <c r="BA3555" s="240"/>
      <c r="BB3555" s="240"/>
      <c r="BC3555" s="240"/>
      <c r="BD3555" s="240"/>
      <c r="BE3555" s="240"/>
      <c r="BF3555" s="240"/>
      <c r="BG3555" s="240"/>
      <c r="BH3555" s="240"/>
      <c r="BI3555" s="240"/>
      <c r="BJ3555" s="240"/>
      <c r="BK3555" s="240"/>
      <c r="BL3555" s="240"/>
      <c r="BM3555" s="240"/>
      <c r="BN3555" s="240"/>
      <c r="BO3555" s="240"/>
      <c r="BP3555" s="240"/>
      <c r="BQ3555" s="240"/>
      <c r="BR3555" s="240"/>
      <c r="BS3555" s="240"/>
      <c r="BT3555" s="240"/>
      <c r="BU3555" s="240"/>
      <c r="BV3555" s="240"/>
      <c r="BW3555" s="240"/>
      <c r="BX3555" s="240"/>
      <c r="BY3555" s="240"/>
      <c r="BZ3555" s="240"/>
      <c r="CA3555" s="240"/>
      <c r="CB3555" s="240"/>
      <c r="CC3555" s="240"/>
      <c r="CD3555" s="240"/>
      <c r="CE3555" s="240"/>
      <c r="CF3555" s="240"/>
      <c r="CG3555" s="240"/>
      <c r="CH3555" s="240"/>
      <c r="CI3555" s="240"/>
      <c r="CJ3555" s="240"/>
      <c r="CK3555" s="240"/>
      <c r="CL3555" s="240"/>
      <c r="CM3555" s="240"/>
      <c r="CN3555" s="240"/>
      <c r="CO3555" s="240"/>
      <c r="CP3555" s="240"/>
      <c r="CQ3555" s="240"/>
      <c r="CR3555" s="240"/>
      <c r="CS3555" s="240"/>
      <c r="CT3555" s="240"/>
      <c r="CU3555" s="240"/>
      <c r="CV3555" s="240"/>
      <c r="CW3555" s="240"/>
      <c r="CX3555" s="240"/>
      <c r="CY3555" s="240"/>
      <c r="CZ3555" s="240"/>
      <c r="DA3555" s="240"/>
      <c r="DB3555" s="240"/>
      <c r="DC3555" s="240"/>
      <c r="DD3555" s="240"/>
      <c r="DE3555" s="240"/>
      <c r="DF3555" s="240"/>
      <c r="DG3555" s="240"/>
      <c r="DH3555" s="240"/>
      <c r="DI3555" s="240"/>
      <c r="DJ3555" s="240"/>
      <c r="DK3555" s="240"/>
      <c r="DL3555" s="240"/>
      <c r="DM3555" s="240"/>
      <c r="DN3555" s="240"/>
      <c r="DO3555" s="240"/>
      <c r="DP3555" s="240"/>
      <c r="DQ3555" s="240"/>
      <c r="DR3555" s="240"/>
      <c r="DS3555" s="240"/>
      <c r="DT3555" s="240"/>
      <c r="DU3555" s="240"/>
      <c r="DV3555" s="240"/>
      <c r="DW3555" s="240"/>
      <c r="DX3555" s="240"/>
      <c r="DY3555" s="240"/>
      <c r="DZ3555" s="240"/>
      <c r="EA3555" s="240"/>
      <c r="EB3555" s="240"/>
      <c r="EC3555" s="240"/>
      <c r="ED3555" s="240"/>
      <c r="EE3555" s="240"/>
      <c r="EF3555" s="240"/>
      <c r="EG3555" s="240"/>
      <c r="EH3555" s="240"/>
      <c r="EI3555" s="240"/>
      <c r="EJ3555" s="240"/>
      <c r="EK3555" s="240"/>
      <c r="EL3555" s="240"/>
      <c r="EM3555" s="240"/>
      <c r="EN3555" s="240"/>
      <c r="EO3555" s="240"/>
      <c r="EP3555" s="240"/>
      <c r="EQ3555" s="240"/>
      <c r="ER3555" s="240"/>
      <c r="ES3555" s="240"/>
      <c r="ET3555" s="240"/>
      <c r="EU3555" s="240"/>
      <c r="EV3555" s="240"/>
      <c r="EW3555" s="240"/>
      <c r="EX3555" s="240"/>
      <c r="EY3555" s="240"/>
      <c r="EZ3555" s="240"/>
      <c r="FA3555" s="240"/>
      <c r="FB3555" s="240"/>
      <c r="FC3555" s="240"/>
      <c r="FD3555" s="240"/>
      <c r="FE3555" s="240"/>
      <c r="FF3555" s="240"/>
      <c r="FG3555" s="240"/>
      <c r="FH3555" s="240"/>
      <c r="FI3555" s="240"/>
      <c r="FJ3555" s="240"/>
      <c r="FK3555" s="240"/>
      <c r="FL3555" s="240"/>
      <c r="FM3555" s="240"/>
      <c r="FN3555" s="240"/>
      <c r="FO3555" s="240"/>
      <c r="FP3555" s="240"/>
      <c r="FQ3555" s="240"/>
      <c r="FR3555" s="240"/>
      <c r="FS3555" s="240"/>
      <c r="FT3555" s="240"/>
      <c r="FU3555" s="240"/>
      <c r="FV3555" s="240"/>
    </row>
    <row r="3556" spans="1:178" s="250" customFormat="1">
      <c r="A3556" s="234"/>
      <c r="B3556" s="234"/>
      <c r="C3556" s="234"/>
      <c r="D3556" s="234"/>
      <c r="E3556" s="234"/>
      <c r="F3556" s="234"/>
      <c r="G3556" s="235"/>
      <c r="H3556" s="236"/>
      <c r="AJ3556" s="290"/>
      <c r="AK3556" s="240"/>
      <c r="AL3556" s="240"/>
      <c r="AM3556" s="240"/>
      <c r="AN3556" s="240"/>
      <c r="AO3556" s="240"/>
      <c r="AP3556" s="240"/>
      <c r="AQ3556" s="240"/>
      <c r="AR3556" s="240"/>
      <c r="AS3556" s="240"/>
      <c r="AT3556" s="240"/>
      <c r="AU3556" s="240"/>
      <c r="AV3556" s="240"/>
      <c r="AW3556" s="240"/>
      <c r="AX3556" s="240"/>
      <c r="AY3556" s="240"/>
      <c r="AZ3556" s="240"/>
      <c r="BA3556" s="240"/>
      <c r="BB3556" s="240"/>
      <c r="BC3556" s="240"/>
      <c r="BD3556" s="240"/>
      <c r="BE3556" s="240"/>
      <c r="BF3556" s="240"/>
      <c r="BG3556" s="240"/>
      <c r="BH3556" s="240"/>
      <c r="BI3556" s="240"/>
      <c r="BJ3556" s="240"/>
      <c r="BK3556" s="240"/>
      <c r="BL3556" s="240"/>
      <c r="BM3556" s="240"/>
      <c r="BN3556" s="240"/>
      <c r="BO3556" s="240"/>
      <c r="BP3556" s="240"/>
      <c r="BQ3556" s="240"/>
      <c r="BR3556" s="240"/>
      <c r="BS3556" s="240"/>
      <c r="BT3556" s="240"/>
      <c r="BU3556" s="240"/>
      <c r="BV3556" s="240"/>
      <c r="BW3556" s="240"/>
      <c r="BX3556" s="240"/>
      <c r="BY3556" s="240"/>
      <c r="BZ3556" s="240"/>
      <c r="CA3556" s="240"/>
      <c r="CB3556" s="240"/>
      <c r="CC3556" s="240"/>
      <c r="CD3556" s="240"/>
      <c r="CE3556" s="240"/>
      <c r="CF3556" s="240"/>
      <c r="CG3556" s="240"/>
      <c r="CH3556" s="240"/>
      <c r="CI3556" s="240"/>
      <c r="CJ3556" s="240"/>
      <c r="CK3556" s="240"/>
      <c r="CL3556" s="240"/>
      <c r="CM3556" s="240"/>
      <c r="CN3556" s="240"/>
      <c r="CO3556" s="240"/>
      <c r="CP3556" s="240"/>
      <c r="CQ3556" s="240"/>
      <c r="CR3556" s="240"/>
      <c r="CS3556" s="240"/>
      <c r="CT3556" s="240"/>
      <c r="CU3556" s="240"/>
      <c r="CV3556" s="240"/>
      <c r="CW3556" s="240"/>
      <c r="CX3556" s="240"/>
      <c r="CY3556" s="240"/>
      <c r="CZ3556" s="240"/>
      <c r="DA3556" s="240"/>
      <c r="DB3556" s="240"/>
      <c r="DC3556" s="240"/>
      <c r="DD3556" s="240"/>
      <c r="DE3556" s="240"/>
      <c r="DF3556" s="240"/>
      <c r="DG3556" s="240"/>
      <c r="DH3556" s="240"/>
      <c r="DI3556" s="240"/>
      <c r="DJ3556" s="240"/>
      <c r="DK3556" s="240"/>
      <c r="DL3556" s="240"/>
      <c r="DM3556" s="240"/>
      <c r="DN3556" s="240"/>
      <c r="DO3556" s="240"/>
      <c r="DP3556" s="240"/>
      <c r="DQ3556" s="240"/>
      <c r="DR3556" s="240"/>
      <c r="DS3556" s="240"/>
      <c r="DT3556" s="240"/>
      <c r="DU3556" s="240"/>
      <c r="DV3556" s="240"/>
      <c r="DW3556" s="240"/>
      <c r="DX3556" s="240"/>
      <c r="DY3556" s="240"/>
      <c r="DZ3556" s="240"/>
      <c r="EA3556" s="240"/>
      <c r="EB3556" s="240"/>
      <c r="EC3556" s="240"/>
      <c r="ED3556" s="240"/>
      <c r="EE3556" s="240"/>
      <c r="EF3556" s="240"/>
      <c r="EG3556" s="240"/>
      <c r="EH3556" s="240"/>
      <c r="EI3556" s="240"/>
      <c r="EJ3556" s="240"/>
      <c r="EK3556" s="240"/>
      <c r="EL3556" s="240"/>
      <c r="EM3556" s="240"/>
      <c r="EN3556" s="240"/>
      <c r="EO3556" s="240"/>
      <c r="EP3556" s="240"/>
      <c r="EQ3556" s="240"/>
      <c r="ER3556" s="240"/>
      <c r="ES3556" s="240"/>
      <c r="ET3556" s="240"/>
      <c r="EU3556" s="240"/>
      <c r="EV3556" s="240"/>
      <c r="EW3556" s="240"/>
      <c r="EX3556" s="240"/>
      <c r="EY3556" s="240"/>
      <c r="EZ3556" s="240"/>
      <c r="FA3556" s="240"/>
      <c r="FB3556" s="240"/>
      <c r="FC3556" s="240"/>
      <c r="FD3556" s="240"/>
      <c r="FE3556" s="240"/>
      <c r="FF3556" s="240"/>
      <c r="FG3556" s="240"/>
      <c r="FH3556" s="240"/>
      <c r="FI3556" s="240"/>
      <c r="FJ3556" s="240"/>
      <c r="FK3556" s="240"/>
      <c r="FL3556" s="240"/>
      <c r="FM3556" s="240"/>
      <c r="FN3556" s="240"/>
      <c r="FO3556" s="240"/>
      <c r="FP3556" s="240"/>
      <c r="FQ3556" s="240"/>
      <c r="FR3556" s="240"/>
      <c r="FS3556" s="240"/>
      <c r="FT3556" s="240"/>
      <c r="FU3556" s="240"/>
      <c r="FV3556" s="240"/>
    </row>
    <row r="3557" spans="1:178" s="250" customFormat="1">
      <c r="A3557" s="234"/>
      <c r="B3557" s="234"/>
      <c r="C3557" s="234"/>
      <c r="D3557" s="234"/>
      <c r="E3557" s="234"/>
      <c r="F3557" s="234"/>
      <c r="G3557" s="235"/>
      <c r="H3557" s="236"/>
      <c r="AJ3557" s="290"/>
      <c r="AK3557" s="240"/>
      <c r="AL3557" s="240"/>
      <c r="AM3557" s="240"/>
      <c r="AN3557" s="240"/>
      <c r="AO3557" s="240"/>
      <c r="AP3557" s="240"/>
      <c r="AQ3557" s="240"/>
      <c r="AR3557" s="240"/>
      <c r="AS3557" s="240"/>
      <c r="AT3557" s="240"/>
      <c r="AU3557" s="240"/>
      <c r="AV3557" s="240"/>
      <c r="AW3557" s="240"/>
      <c r="AX3557" s="240"/>
      <c r="AY3557" s="240"/>
      <c r="AZ3557" s="240"/>
      <c r="BA3557" s="240"/>
      <c r="BB3557" s="240"/>
      <c r="BC3557" s="240"/>
      <c r="BD3557" s="240"/>
      <c r="BE3557" s="240"/>
      <c r="BF3557" s="240"/>
      <c r="BG3557" s="240"/>
      <c r="BH3557" s="240"/>
      <c r="BI3557" s="240"/>
      <c r="BJ3557" s="240"/>
      <c r="BK3557" s="240"/>
      <c r="BL3557" s="240"/>
      <c r="BM3557" s="240"/>
      <c r="BN3557" s="240"/>
      <c r="BO3557" s="240"/>
      <c r="BP3557" s="240"/>
      <c r="BQ3557" s="240"/>
      <c r="BR3557" s="240"/>
      <c r="BS3557" s="240"/>
      <c r="BT3557" s="240"/>
      <c r="BU3557" s="240"/>
      <c r="BV3557" s="240"/>
      <c r="BW3557" s="240"/>
      <c r="BX3557" s="240"/>
      <c r="BY3557" s="240"/>
      <c r="BZ3557" s="240"/>
      <c r="CA3557" s="240"/>
      <c r="CB3557" s="240"/>
      <c r="CC3557" s="240"/>
      <c r="CD3557" s="240"/>
      <c r="CE3557" s="240"/>
      <c r="CF3557" s="240"/>
      <c r="CG3557" s="240"/>
      <c r="CH3557" s="240"/>
      <c r="CI3557" s="240"/>
      <c r="CJ3557" s="240"/>
      <c r="CK3557" s="240"/>
      <c r="CL3557" s="240"/>
      <c r="CM3557" s="240"/>
      <c r="CN3557" s="240"/>
      <c r="CO3557" s="240"/>
      <c r="CP3557" s="240"/>
      <c r="CQ3557" s="240"/>
      <c r="CR3557" s="240"/>
      <c r="CS3557" s="240"/>
      <c r="CT3557" s="240"/>
      <c r="CU3557" s="240"/>
      <c r="CV3557" s="240"/>
      <c r="CW3557" s="240"/>
      <c r="CX3557" s="240"/>
      <c r="CY3557" s="240"/>
      <c r="CZ3557" s="240"/>
      <c r="DA3557" s="240"/>
      <c r="DB3557" s="240"/>
      <c r="DC3557" s="240"/>
      <c r="DD3557" s="240"/>
      <c r="DE3557" s="240"/>
      <c r="DF3557" s="240"/>
      <c r="DG3557" s="240"/>
      <c r="DH3557" s="240"/>
      <c r="DI3557" s="240"/>
      <c r="DJ3557" s="240"/>
      <c r="DK3557" s="240"/>
      <c r="DL3557" s="240"/>
      <c r="DM3557" s="240"/>
      <c r="DN3557" s="240"/>
      <c r="DO3557" s="240"/>
      <c r="DP3557" s="240"/>
      <c r="DQ3557" s="240"/>
      <c r="DR3557" s="240"/>
      <c r="DS3557" s="240"/>
      <c r="DT3557" s="240"/>
      <c r="DU3557" s="240"/>
      <c r="DV3557" s="240"/>
      <c r="DW3557" s="240"/>
      <c r="DX3557" s="240"/>
      <c r="DY3557" s="240"/>
      <c r="DZ3557" s="240"/>
      <c r="EA3557" s="240"/>
      <c r="EB3557" s="240"/>
      <c r="EC3557" s="240"/>
      <c r="ED3557" s="240"/>
      <c r="EE3557" s="240"/>
      <c r="EF3557" s="240"/>
      <c r="EG3557" s="240"/>
      <c r="EH3557" s="240"/>
      <c r="EI3557" s="240"/>
      <c r="EJ3557" s="240"/>
      <c r="EK3557" s="240"/>
      <c r="EL3557" s="240"/>
      <c r="EM3557" s="240"/>
      <c r="EN3557" s="240"/>
      <c r="EO3557" s="240"/>
      <c r="EP3557" s="240"/>
      <c r="EQ3557" s="240"/>
      <c r="ER3557" s="240"/>
      <c r="ES3557" s="240"/>
      <c r="ET3557" s="240"/>
      <c r="EU3557" s="240"/>
      <c r="EV3557" s="240"/>
      <c r="EW3557" s="240"/>
      <c r="EX3557" s="240"/>
      <c r="EY3557" s="240"/>
      <c r="EZ3557" s="240"/>
      <c r="FA3557" s="240"/>
      <c r="FB3557" s="240"/>
      <c r="FC3557" s="240"/>
      <c r="FD3557" s="240"/>
      <c r="FE3557" s="240"/>
      <c r="FF3557" s="240"/>
      <c r="FG3557" s="240"/>
      <c r="FH3557" s="240"/>
      <c r="FI3557" s="240"/>
      <c r="FJ3557" s="240"/>
      <c r="FK3557" s="240"/>
      <c r="FL3557" s="240"/>
      <c r="FM3557" s="240"/>
      <c r="FN3557" s="240"/>
      <c r="FO3557" s="240"/>
      <c r="FP3557" s="240"/>
      <c r="FQ3557" s="240"/>
      <c r="FR3557" s="240"/>
      <c r="FS3557" s="240"/>
      <c r="FT3557" s="240"/>
      <c r="FU3557" s="240"/>
      <c r="FV3557" s="240"/>
    </row>
    <row r="3558" spans="1:178" s="250" customFormat="1">
      <c r="A3558" s="234"/>
      <c r="B3558" s="234"/>
      <c r="C3558" s="234"/>
      <c r="D3558" s="234"/>
      <c r="E3558" s="234"/>
      <c r="F3558" s="234"/>
      <c r="G3558" s="235"/>
      <c r="H3558" s="236"/>
      <c r="AJ3558" s="290"/>
      <c r="AK3558" s="240"/>
      <c r="AL3558" s="240"/>
      <c r="AM3558" s="240"/>
      <c r="AN3558" s="240"/>
      <c r="AO3558" s="240"/>
      <c r="AP3558" s="240"/>
      <c r="AQ3558" s="240"/>
      <c r="AR3558" s="240"/>
      <c r="AS3558" s="240"/>
      <c r="AT3558" s="240"/>
      <c r="AU3558" s="240"/>
      <c r="AV3558" s="240"/>
      <c r="AW3558" s="240"/>
      <c r="AX3558" s="240"/>
      <c r="AY3558" s="240"/>
      <c r="AZ3558" s="240"/>
      <c r="BA3558" s="240"/>
      <c r="BB3558" s="240"/>
      <c r="BC3558" s="240"/>
      <c r="BD3558" s="240"/>
      <c r="BE3558" s="240"/>
      <c r="BF3558" s="240"/>
      <c r="BG3558" s="240"/>
      <c r="BH3558" s="240"/>
      <c r="BI3558" s="240"/>
      <c r="BJ3558" s="240"/>
      <c r="BK3558" s="240"/>
      <c r="BL3558" s="240"/>
      <c r="BM3558" s="240"/>
      <c r="BN3558" s="240"/>
      <c r="BO3558" s="240"/>
      <c r="BP3558" s="240"/>
      <c r="BQ3558" s="240"/>
      <c r="BR3558" s="240"/>
      <c r="BS3558" s="240"/>
      <c r="BT3558" s="240"/>
      <c r="BU3558" s="240"/>
      <c r="BV3558" s="240"/>
      <c r="BW3558" s="240"/>
      <c r="BX3558" s="240"/>
      <c r="BY3558" s="240"/>
      <c r="BZ3558" s="240"/>
      <c r="CA3558" s="240"/>
      <c r="CB3558" s="240"/>
      <c r="CC3558" s="240"/>
      <c r="CD3558" s="240"/>
      <c r="CE3558" s="240"/>
      <c r="CF3558" s="240"/>
      <c r="CG3558" s="240"/>
      <c r="CH3558" s="240"/>
      <c r="CI3558" s="240"/>
      <c r="CJ3558" s="240"/>
      <c r="CK3558" s="240"/>
      <c r="CL3558" s="240"/>
      <c r="CM3558" s="240"/>
      <c r="CN3558" s="240"/>
      <c r="CO3558" s="240"/>
      <c r="CP3558" s="240"/>
      <c r="CQ3558" s="240"/>
      <c r="CR3558" s="240"/>
      <c r="CS3558" s="240"/>
      <c r="CT3558" s="240"/>
      <c r="CU3558" s="240"/>
      <c r="CV3558" s="240"/>
      <c r="CW3558" s="240"/>
      <c r="CX3558" s="240"/>
      <c r="CY3558" s="240"/>
      <c r="CZ3558" s="240"/>
      <c r="DA3558" s="240"/>
      <c r="DB3558" s="240"/>
      <c r="DC3558" s="240"/>
      <c r="DD3558" s="240"/>
      <c r="DE3558" s="240"/>
      <c r="DF3558" s="240"/>
      <c r="DG3558" s="240"/>
      <c r="DH3558" s="240"/>
      <c r="DI3558" s="240"/>
      <c r="DJ3558" s="240"/>
      <c r="DK3558" s="240"/>
      <c r="DL3558" s="240"/>
      <c r="DM3558" s="240"/>
      <c r="DN3558" s="240"/>
      <c r="DO3558" s="240"/>
      <c r="DP3558" s="240"/>
      <c r="DQ3558" s="240"/>
      <c r="DR3558" s="240"/>
      <c r="DS3558" s="240"/>
      <c r="DT3558" s="240"/>
      <c r="DU3558" s="240"/>
      <c r="DV3558" s="240"/>
      <c r="DW3558" s="240"/>
      <c r="DX3558" s="240"/>
      <c r="DY3558" s="240"/>
      <c r="DZ3558" s="240"/>
      <c r="EA3558" s="240"/>
      <c r="EB3558" s="240"/>
      <c r="EC3558" s="240"/>
      <c r="ED3558" s="240"/>
      <c r="EE3558" s="240"/>
      <c r="EF3558" s="240"/>
      <c r="EG3558" s="240"/>
      <c r="EH3558" s="240"/>
      <c r="EI3558" s="240"/>
      <c r="EJ3558" s="240"/>
      <c r="EK3558" s="240"/>
      <c r="EL3558" s="240"/>
      <c r="EM3558" s="240"/>
      <c r="EN3558" s="240"/>
      <c r="EO3558" s="240"/>
      <c r="EP3558" s="240"/>
      <c r="EQ3558" s="240"/>
      <c r="ER3558" s="240"/>
      <c r="ES3558" s="240"/>
      <c r="ET3558" s="240"/>
      <c r="EU3558" s="240"/>
      <c r="EV3558" s="240"/>
      <c r="EW3558" s="240"/>
      <c r="EX3558" s="240"/>
      <c r="EY3558" s="240"/>
      <c r="EZ3558" s="240"/>
      <c r="FA3558" s="240"/>
      <c r="FB3558" s="240"/>
      <c r="FC3558" s="240"/>
      <c r="FD3558" s="240"/>
      <c r="FE3558" s="240"/>
      <c r="FF3558" s="240"/>
      <c r="FG3558" s="240"/>
      <c r="FH3558" s="240"/>
      <c r="FI3558" s="240"/>
      <c r="FJ3558" s="240"/>
      <c r="FK3558" s="240"/>
      <c r="FL3558" s="240"/>
      <c r="FM3558" s="240"/>
      <c r="FN3558" s="240"/>
      <c r="FO3558" s="240"/>
      <c r="FP3558" s="240"/>
      <c r="FQ3558" s="240"/>
      <c r="FR3558" s="240"/>
      <c r="FS3558" s="240"/>
      <c r="FT3558" s="240"/>
      <c r="FU3558" s="240"/>
      <c r="FV3558" s="240"/>
    </row>
    <row r="3559" spans="1:178" s="250" customFormat="1">
      <c r="A3559" s="234"/>
      <c r="B3559" s="234"/>
      <c r="C3559" s="234"/>
      <c r="D3559" s="234"/>
      <c r="E3559" s="234"/>
      <c r="F3559" s="234"/>
      <c r="G3559" s="235"/>
      <c r="H3559" s="236"/>
      <c r="AJ3559" s="290"/>
      <c r="AK3559" s="240"/>
      <c r="AL3559" s="240"/>
      <c r="AM3559" s="240"/>
      <c r="AN3559" s="240"/>
      <c r="AO3559" s="240"/>
      <c r="AP3559" s="240"/>
      <c r="AQ3559" s="240"/>
      <c r="AR3559" s="240"/>
      <c r="AS3559" s="240"/>
      <c r="AT3559" s="240"/>
      <c r="AU3559" s="240"/>
      <c r="AV3559" s="240"/>
      <c r="AW3559" s="240"/>
      <c r="AX3559" s="240"/>
      <c r="AY3559" s="240"/>
      <c r="AZ3559" s="240"/>
      <c r="BA3559" s="240"/>
      <c r="BB3559" s="240"/>
      <c r="BC3559" s="240"/>
      <c r="BD3559" s="240"/>
      <c r="BE3559" s="240"/>
      <c r="BF3559" s="240"/>
      <c r="BG3559" s="240"/>
      <c r="BH3559" s="240"/>
      <c r="BI3559" s="240"/>
      <c r="BJ3559" s="240"/>
      <c r="BK3559" s="240"/>
      <c r="BL3559" s="240"/>
      <c r="BM3559" s="240"/>
      <c r="BN3559" s="240"/>
      <c r="BO3559" s="240"/>
      <c r="BP3559" s="240"/>
      <c r="BQ3559" s="240"/>
      <c r="BR3559" s="240"/>
      <c r="BS3559" s="240"/>
      <c r="BT3559" s="240"/>
      <c r="BU3559" s="240"/>
      <c r="BV3559" s="240"/>
      <c r="BW3559" s="240"/>
      <c r="BX3559" s="240"/>
      <c r="BY3559" s="240"/>
      <c r="BZ3559" s="240"/>
      <c r="CA3559" s="240"/>
      <c r="CB3559" s="240"/>
      <c r="CC3559" s="240"/>
      <c r="CD3559" s="240"/>
      <c r="CE3559" s="240"/>
      <c r="CF3559" s="240"/>
      <c r="CG3559" s="240"/>
      <c r="CH3559" s="240"/>
      <c r="CI3559" s="240"/>
      <c r="CJ3559" s="240"/>
      <c r="CK3559" s="240"/>
      <c r="CL3559" s="240"/>
      <c r="CM3559" s="240"/>
      <c r="CN3559" s="240"/>
      <c r="CO3559" s="240"/>
      <c r="CP3559" s="240"/>
      <c r="CQ3559" s="240"/>
      <c r="CR3559" s="240"/>
      <c r="CS3559" s="240"/>
      <c r="CT3559" s="240"/>
      <c r="CU3559" s="240"/>
      <c r="CV3559" s="240"/>
      <c r="CW3559" s="240"/>
      <c r="CX3559" s="240"/>
      <c r="CY3559" s="240"/>
      <c r="CZ3559" s="240"/>
      <c r="DA3559" s="240"/>
      <c r="DB3559" s="240"/>
      <c r="DC3559" s="240"/>
      <c r="DD3559" s="240"/>
      <c r="DE3559" s="240"/>
      <c r="DF3559" s="240"/>
      <c r="DG3559" s="240"/>
      <c r="DH3559" s="240"/>
      <c r="DI3559" s="240"/>
      <c r="DJ3559" s="240"/>
      <c r="DK3559" s="240"/>
      <c r="DL3559" s="240"/>
      <c r="DM3559" s="240"/>
      <c r="DN3559" s="240"/>
      <c r="DO3559" s="240"/>
      <c r="DP3559" s="240"/>
      <c r="DQ3559" s="240"/>
      <c r="DR3559" s="240"/>
      <c r="DS3559" s="240"/>
      <c r="DT3559" s="240"/>
      <c r="DU3559" s="240"/>
      <c r="DV3559" s="240"/>
      <c r="DW3559" s="240"/>
      <c r="DX3559" s="240"/>
      <c r="DY3559" s="240"/>
      <c r="DZ3559" s="240"/>
      <c r="EA3559" s="240"/>
      <c r="EB3559" s="240"/>
      <c r="EC3559" s="240"/>
      <c r="ED3559" s="240"/>
      <c r="EE3559" s="240"/>
      <c r="EF3559" s="240"/>
      <c r="EG3559" s="240"/>
      <c r="EH3559" s="240"/>
      <c r="EI3559" s="240"/>
      <c r="EJ3559" s="240"/>
      <c r="EK3559" s="240"/>
      <c r="EL3559" s="240"/>
      <c r="EM3559" s="240"/>
      <c r="EN3559" s="240"/>
      <c r="EO3559" s="240"/>
      <c r="EP3559" s="240"/>
      <c r="EQ3559" s="240"/>
      <c r="ER3559" s="240"/>
      <c r="ES3559" s="240"/>
      <c r="ET3559" s="240"/>
      <c r="EU3559" s="240"/>
      <c r="EV3559" s="240"/>
      <c r="EW3559" s="240"/>
      <c r="EX3559" s="240"/>
      <c r="EY3559" s="240"/>
      <c r="EZ3559" s="240"/>
      <c r="FA3559" s="240"/>
      <c r="FB3559" s="240"/>
      <c r="FC3559" s="240"/>
      <c r="FD3559" s="240"/>
      <c r="FE3559" s="240"/>
      <c r="FF3559" s="240"/>
      <c r="FG3559" s="240"/>
      <c r="FH3559" s="240"/>
      <c r="FI3559" s="240"/>
      <c r="FJ3559" s="240"/>
      <c r="FK3559" s="240"/>
      <c r="FL3559" s="240"/>
      <c r="FM3559" s="240"/>
      <c r="FN3559" s="240"/>
      <c r="FO3559" s="240"/>
      <c r="FP3559" s="240"/>
      <c r="FQ3559" s="240"/>
      <c r="FR3559" s="240"/>
      <c r="FS3559" s="240"/>
      <c r="FT3559" s="240"/>
      <c r="FU3559" s="240"/>
      <c r="FV3559" s="240"/>
    </row>
    <row r="3560" spans="1:178" s="250" customFormat="1">
      <c r="A3560" s="234"/>
      <c r="B3560" s="234"/>
      <c r="C3560" s="234"/>
      <c r="D3560" s="234"/>
      <c r="E3560" s="234"/>
      <c r="F3560" s="234"/>
      <c r="G3560" s="235"/>
      <c r="H3560" s="236"/>
      <c r="AJ3560" s="290"/>
      <c r="AK3560" s="240"/>
      <c r="AL3560" s="240"/>
      <c r="AM3560" s="240"/>
      <c r="AN3560" s="240"/>
      <c r="AO3560" s="240"/>
      <c r="AP3560" s="240"/>
      <c r="AQ3560" s="240"/>
      <c r="AR3560" s="240"/>
      <c r="AS3560" s="240"/>
      <c r="AT3560" s="240"/>
      <c r="AU3560" s="240"/>
      <c r="AV3560" s="240"/>
      <c r="AW3560" s="240"/>
      <c r="AX3560" s="240"/>
      <c r="AY3560" s="240"/>
      <c r="AZ3560" s="240"/>
      <c r="BA3560" s="240"/>
      <c r="BB3560" s="240"/>
      <c r="BC3560" s="240"/>
      <c r="BD3560" s="240"/>
      <c r="BE3560" s="240"/>
      <c r="BF3560" s="240"/>
      <c r="BG3560" s="240"/>
      <c r="BH3560" s="240"/>
      <c r="BI3560" s="240"/>
      <c r="BJ3560" s="240"/>
      <c r="BK3560" s="240"/>
      <c r="BL3560" s="240"/>
      <c r="BM3560" s="240"/>
      <c r="BN3560" s="240"/>
      <c r="BO3560" s="240"/>
      <c r="BP3560" s="240"/>
      <c r="BQ3560" s="240"/>
      <c r="BR3560" s="240"/>
      <c r="BS3560" s="240"/>
      <c r="BT3560" s="240"/>
      <c r="BU3560" s="240"/>
      <c r="BV3560" s="240"/>
      <c r="BW3560" s="240"/>
      <c r="BX3560" s="240"/>
      <c r="BY3560" s="240"/>
      <c r="BZ3560" s="240"/>
      <c r="CA3560" s="240"/>
      <c r="CB3560" s="240"/>
      <c r="CC3560" s="240"/>
      <c r="CD3560" s="240"/>
      <c r="CE3560" s="240"/>
      <c r="CF3560" s="240"/>
      <c r="CG3560" s="240"/>
      <c r="CH3560" s="240"/>
      <c r="CI3560" s="240"/>
      <c r="CJ3560" s="240"/>
      <c r="CK3560" s="240"/>
      <c r="CL3560" s="240"/>
      <c r="CM3560" s="240"/>
      <c r="CN3560" s="240"/>
      <c r="CO3560" s="240"/>
      <c r="CP3560" s="240"/>
      <c r="CQ3560" s="240"/>
      <c r="CR3560" s="240"/>
      <c r="CS3560" s="240"/>
      <c r="CT3560" s="240"/>
      <c r="CU3560" s="240"/>
      <c r="CV3560" s="240"/>
      <c r="CW3560" s="240"/>
      <c r="CX3560" s="240"/>
      <c r="CY3560" s="240"/>
      <c r="CZ3560" s="240"/>
      <c r="DA3560" s="240"/>
      <c r="DB3560" s="240"/>
      <c r="DC3560" s="240"/>
      <c r="DD3560" s="240"/>
      <c r="DE3560" s="240"/>
      <c r="DF3560" s="240"/>
      <c r="DG3560" s="240"/>
      <c r="DH3560" s="240"/>
      <c r="DI3560" s="240"/>
      <c r="DJ3560" s="240"/>
      <c r="DK3560" s="240"/>
      <c r="DL3560" s="240"/>
      <c r="DM3560" s="240"/>
      <c r="DN3560" s="240"/>
      <c r="DO3560" s="240"/>
      <c r="DP3560" s="240"/>
      <c r="DQ3560" s="240"/>
      <c r="DR3560" s="240"/>
      <c r="DS3560" s="240"/>
      <c r="DT3560" s="240"/>
      <c r="DU3560" s="240"/>
      <c r="DV3560" s="240"/>
      <c r="DW3560" s="240"/>
      <c r="DX3560" s="240"/>
      <c r="DY3560" s="240"/>
      <c r="DZ3560" s="240"/>
      <c r="EA3560" s="240"/>
      <c r="EB3560" s="240"/>
      <c r="EC3560" s="240"/>
      <c r="ED3560" s="240"/>
      <c r="EE3560" s="240"/>
      <c r="EF3560" s="240"/>
      <c r="EG3560" s="240"/>
      <c r="EH3560" s="240"/>
      <c r="EI3560" s="240"/>
      <c r="EJ3560" s="240"/>
      <c r="EK3560" s="240"/>
      <c r="EL3560" s="240"/>
      <c r="EM3560" s="240"/>
      <c r="EN3560" s="240"/>
      <c r="EO3560" s="240"/>
      <c r="EP3560" s="240"/>
      <c r="EQ3560" s="240"/>
      <c r="ER3560" s="240"/>
      <c r="ES3560" s="240"/>
      <c r="ET3560" s="240"/>
      <c r="EU3560" s="240"/>
      <c r="EV3560" s="240"/>
      <c r="EW3560" s="240"/>
      <c r="EX3560" s="240"/>
      <c r="EY3560" s="240"/>
      <c r="EZ3560" s="240"/>
      <c r="FA3560" s="240"/>
      <c r="FB3560" s="240"/>
      <c r="FC3560" s="240"/>
      <c r="FD3560" s="240"/>
      <c r="FE3560" s="240"/>
      <c r="FF3560" s="240"/>
      <c r="FG3560" s="240"/>
      <c r="FH3560" s="240"/>
      <c r="FI3560" s="240"/>
      <c r="FJ3560" s="240"/>
      <c r="FK3560" s="240"/>
      <c r="FL3560" s="240"/>
      <c r="FM3560" s="240"/>
      <c r="FN3560" s="240"/>
      <c r="FO3560" s="240"/>
      <c r="FP3560" s="240"/>
      <c r="FQ3560" s="240"/>
      <c r="FR3560" s="240"/>
      <c r="FS3560" s="240"/>
      <c r="FT3560" s="240"/>
      <c r="FU3560" s="240"/>
      <c r="FV3560" s="240"/>
    </row>
    <row r="3561" spans="1:178" s="250" customFormat="1">
      <c r="A3561" s="234"/>
      <c r="B3561" s="234"/>
      <c r="C3561" s="234"/>
      <c r="D3561" s="234"/>
      <c r="E3561" s="234"/>
      <c r="F3561" s="234"/>
      <c r="G3561" s="235"/>
      <c r="H3561" s="236"/>
      <c r="AJ3561" s="290"/>
      <c r="AK3561" s="240"/>
      <c r="AL3561" s="240"/>
      <c r="AM3561" s="240"/>
      <c r="AN3561" s="240"/>
      <c r="AO3561" s="240"/>
      <c r="AP3561" s="240"/>
      <c r="AQ3561" s="240"/>
      <c r="AR3561" s="240"/>
      <c r="AS3561" s="240"/>
      <c r="AT3561" s="240"/>
      <c r="AU3561" s="240"/>
      <c r="AV3561" s="240"/>
      <c r="AW3561" s="240"/>
      <c r="AX3561" s="240"/>
      <c r="AY3561" s="240"/>
      <c r="AZ3561" s="240"/>
      <c r="BA3561" s="240"/>
      <c r="BB3561" s="240"/>
      <c r="BC3561" s="240"/>
      <c r="BD3561" s="240"/>
      <c r="BE3561" s="240"/>
      <c r="BF3561" s="240"/>
      <c r="BG3561" s="240"/>
      <c r="BH3561" s="240"/>
      <c r="BI3561" s="240"/>
      <c r="BJ3561" s="240"/>
      <c r="BK3561" s="240"/>
      <c r="BL3561" s="240"/>
      <c r="BM3561" s="240"/>
      <c r="BN3561" s="240"/>
      <c r="BO3561" s="240"/>
      <c r="BP3561" s="240"/>
      <c r="BQ3561" s="240"/>
      <c r="BR3561" s="240"/>
      <c r="BS3561" s="240"/>
      <c r="BT3561" s="240"/>
      <c r="BU3561" s="240"/>
      <c r="BV3561" s="240"/>
      <c r="BW3561" s="240"/>
      <c r="BX3561" s="240"/>
      <c r="BY3561" s="240"/>
      <c r="BZ3561" s="240"/>
      <c r="CA3561" s="240"/>
      <c r="CB3561" s="240"/>
      <c r="CC3561" s="240"/>
      <c r="CD3561" s="240"/>
      <c r="CE3561" s="240"/>
      <c r="CF3561" s="240"/>
      <c r="CG3561" s="240"/>
      <c r="CH3561" s="240"/>
      <c r="CI3561" s="240"/>
      <c r="CJ3561" s="240"/>
      <c r="CK3561" s="240"/>
      <c r="CL3561" s="240"/>
      <c r="CM3561" s="240"/>
      <c r="CN3561" s="240"/>
      <c r="CO3561" s="240"/>
      <c r="CP3561" s="240"/>
      <c r="CQ3561" s="240"/>
      <c r="CR3561" s="240"/>
      <c r="CS3561" s="240"/>
      <c r="CT3561" s="240"/>
      <c r="CU3561" s="240"/>
      <c r="CV3561" s="240"/>
      <c r="CW3561" s="240"/>
      <c r="CX3561" s="240"/>
      <c r="CY3561" s="240"/>
      <c r="CZ3561" s="240"/>
      <c r="DA3561" s="240"/>
      <c r="DB3561" s="240"/>
      <c r="DC3561" s="240"/>
      <c r="DD3561" s="240"/>
      <c r="DE3561" s="240"/>
      <c r="DF3561" s="240"/>
      <c r="DG3561" s="240"/>
      <c r="DH3561" s="240"/>
      <c r="DI3561" s="240"/>
      <c r="DJ3561" s="240"/>
      <c r="DK3561" s="240"/>
      <c r="DL3561" s="240"/>
      <c r="DM3561" s="240"/>
      <c r="DN3561" s="240"/>
      <c r="DO3561" s="240"/>
      <c r="DP3561" s="240"/>
      <c r="DQ3561" s="240"/>
      <c r="DR3561" s="240"/>
      <c r="DS3561" s="240"/>
      <c r="DT3561" s="240"/>
      <c r="DU3561" s="240"/>
      <c r="DV3561" s="240"/>
      <c r="DW3561" s="240"/>
      <c r="DX3561" s="240"/>
      <c r="DY3561" s="240"/>
      <c r="DZ3561" s="240"/>
      <c r="EA3561" s="240"/>
      <c r="EB3561" s="240"/>
      <c r="EC3561" s="240"/>
      <c r="ED3561" s="240"/>
      <c r="EE3561" s="240"/>
      <c r="EF3561" s="240"/>
      <c r="EG3561" s="240"/>
      <c r="EH3561" s="240"/>
      <c r="EI3561" s="240"/>
      <c r="EJ3561" s="240"/>
      <c r="EK3561" s="240"/>
      <c r="EL3561" s="240"/>
      <c r="EM3561" s="240"/>
      <c r="EN3561" s="240"/>
      <c r="EO3561" s="240"/>
      <c r="EP3561" s="240"/>
      <c r="EQ3561" s="240"/>
      <c r="ER3561" s="240"/>
      <c r="ES3561" s="240"/>
      <c r="ET3561" s="240"/>
      <c r="EU3561" s="240"/>
      <c r="EV3561" s="240"/>
      <c r="EW3561" s="240"/>
      <c r="EX3561" s="240"/>
      <c r="EY3561" s="240"/>
      <c r="EZ3561" s="240"/>
      <c r="FA3561" s="240"/>
      <c r="FB3561" s="240"/>
      <c r="FC3561" s="240"/>
      <c r="FD3561" s="240"/>
      <c r="FE3561" s="240"/>
      <c r="FF3561" s="240"/>
      <c r="FG3561" s="240"/>
      <c r="FH3561" s="240"/>
      <c r="FI3561" s="240"/>
      <c r="FJ3561" s="240"/>
      <c r="FK3561" s="240"/>
      <c r="FL3561" s="240"/>
      <c r="FM3561" s="240"/>
      <c r="FN3561" s="240"/>
      <c r="FO3561" s="240"/>
      <c r="FP3561" s="240"/>
      <c r="FQ3561" s="240"/>
      <c r="FR3561" s="240"/>
      <c r="FS3561" s="240"/>
      <c r="FT3561" s="240"/>
      <c r="FU3561" s="240"/>
      <c r="FV3561" s="240"/>
    </row>
    <row r="3562" spans="1:178" s="250" customFormat="1">
      <c r="A3562" s="234"/>
      <c r="B3562" s="234"/>
      <c r="C3562" s="234"/>
      <c r="D3562" s="234"/>
      <c r="E3562" s="234"/>
      <c r="F3562" s="234"/>
      <c r="G3562" s="235"/>
      <c r="H3562" s="236"/>
      <c r="AJ3562" s="290"/>
      <c r="AK3562" s="240"/>
      <c r="AL3562" s="240"/>
      <c r="AM3562" s="240"/>
      <c r="AN3562" s="240"/>
      <c r="AO3562" s="240"/>
      <c r="AP3562" s="240"/>
      <c r="AQ3562" s="240"/>
      <c r="AR3562" s="240"/>
      <c r="AS3562" s="240"/>
      <c r="AT3562" s="240"/>
      <c r="AU3562" s="240"/>
      <c r="AV3562" s="240"/>
      <c r="AW3562" s="240"/>
      <c r="AX3562" s="240"/>
      <c r="AY3562" s="240"/>
      <c r="AZ3562" s="240"/>
      <c r="BA3562" s="240"/>
      <c r="BB3562" s="240"/>
      <c r="BC3562" s="240"/>
      <c r="BD3562" s="240"/>
      <c r="BE3562" s="240"/>
      <c r="BF3562" s="240"/>
      <c r="BG3562" s="240"/>
      <c r="BH3562" s="240"/>
      <c r="BI3562" s="240"/>
      <c r="BJ3562" s="240"/>
      <c r="BK3562" s="240"/>
      <c r="BL3562" s="240"/>
      <c r="BM3562" s="240"/>
      <c r="BN3562" s="240"/>
      <c r="BO3562" s="240"/>
      <c r="BP3562" s="240"/>
      <c r="BQ3562" s="240"/>
      <c r="BR3562" s="240"/>
      <c r="BS3562" s="240"/>
      <c r="BT3562" s="240"/>
      <c r="BU3562" s="240"/>
      <c r="BV3562" s="240"/>
      <c r="BW3562" s="240"/>
      <c r="BX3562" s="240"/>
      <c r="BY3562" s="240"/>
      <c r="BZ3562" s="240"/>
      <c r="CA3562" s="240"/>
      <c r="CB3562" s="240"/>
      <c r="CC3562" s="240"/>
      <c r="CD3562" s="240"/>
      <c r="CE3562" s="240"/>
      <c r="CF3562" s="240"/>
      <c r="CG3562" s="240"/>
      <c r="CH3562" s="240"/>
      <c r="CI3562" s="240"/>
      <c r="CJ3562" s="240"/>
      <c r="CK3562" s="240"/>
      <c r="CL3562" s="240"/>
      <c r="CM3562" s="240"/>
      <c r="CN3562" s="240"/>
      <c r="CO3562" s="240"/>
      <c r="CP3562" s="240"/>
      <c r="CQ3562" s="240"/>
      <c r="CR3562" s="240"/>
      <c r="CS3562" s="240"/>
      <c r="CT3562" s="240"/>
      <c r="CU3562" s="240"/>
      <c r="CV3562" s="240"/>
      <c r="CW3562" s="240"/>
      <c r="CX3562" s="240"/>
      <c r="CY3562" s="240"/>
      <c r="CZ3562" s="240"/>
      <c r="DA3562" s="240"/>
      <c r="DB3562" s="240"/>
      <c r="DC3562" s="240"/>
      <c r="DD3562" s="240"/>
      <c r="DE3562" s="240"/>
      <c r="DF3562" s="240"/>
      <c r="DG3562" s="240"/>
      <c r="DH3562" s="240"/>
      <c r="DI3562" s="240"/>
      <c r="DJ3562" s="240"/>
      <c r="DK3562" s="240"/>
      <c r="DL3562" s="240"/>
      <c r="DM3562" s="240"/>
      <c r="DN3562" s="240"/>
      <c r="DO3562" s="240"/>
      <c r="DP3562" s="240"/>
      <c r="DQ3562" s="240"/>
      <c r="DR3562" s="240"/>
      <c r="DS3562" s="240"/>
      <c r="DT3562" s="240"/>
      <c r="DU3562" s="240"/>
      <c r="DV3562" s="240"/>
      <c r="DW3562" s="240"/>
      <c r="DX3562" s="240"/>
      <c r="DY3562" s="240"/>
      <c r="DZ3562" s="240"/>
      <c r="EA3562" s="240"/>
      <c r="EB3562" s="240"/>
      <c r="EC3562" s="240"/>
      <c r="ED3562" s="240"/>
      <c r="EE3562" s="240"/>
      <c r="EF3562" s="240"/>
      <c r="EG3562" s="240"/>
      <c r="EH3562" s="240"/>
      <c r="EI3562" s="240"/>
      <c r="EJ3562" s="240"/>
      <c r="EK3562" s="240"/>
      <c r="EL3562" s="240"/>
      <c r="EM3562" s="240"/>
      <c r="EN3562" s="240"/>
      <c r="EO3562" s="240"/>
      <c r="EP3562" s="240"/>
      <c r="EQ3562" s="240"/>
      <c r="ER3562" s="240"/>
      <c r="ES3562" s="240"/>
      <c r="ET3562" s="240"/>
      <c r="EU3562" s="240"/>
      <c r="EV3562" s="240"/>
      <c r="EW3562" s="240"/>
      <c r="EX3562" s="240"/>
      <c r="EY3562" s="240"/>
      <c r="EZ3562" s="240"/>
      <c r="FA3562" s="240"/>
      <c r="FB3562" s="240"/>
      <c r="FC3562" s="240"/>
      <c r="FD3562" s="240"/>
      <c r="FE3562" s="240"/>
      <c r="FF3562" s="240"/>
      <c r="FG3562" s="240"/>
      <c r="FH3562" s="240"/>
      <c r="FI3562" s="240"/>
      <c r="FJ3562" s="240"/>
      <c r="FK3562" s="240"/>
      <c r="FL3562" s="240"/>
      <c r="FM3562" s="240"/>
      <c r="FN3562" s="240"/>
      <c r="FO3562" s="240"/>
      <c r="FP3562" s="240"/>
      <c r="FQ3562" s="240"/>
      <c r="FR3562" s="240"/>
      <c r="FS3562" s="240"/>
      <c r="FT3562" s="240"/>
      <c r="FU3562" s="240"/>
      <c r="FV3562" s="240"/>
    </row>
    <row r="3563" spans="1:178" s="250" customFormat="1">
      <c r="A3563" s="234"/>
      <c r="B3563" s="234"/>
      <c r="C3563" s="234"/>
      <c r="D3563" s="234"/>
      <c r="E3563" s="234"/>
      <c r="F3563" s="234"/>
      <c r="G3563" s="235"/>
      <c r="H3563" s="236"/>
      <c r="AJ3563" s="290"/>
      <c r="AK3563" s="240"/>
      <c r="AL3563" s="240"/>
      <c r="AM3563" s="240"/>
      <c r="AN3563" s="240"/>
      <c r="AO3563" s="240"/>
      <c r="AP3563" s="240"/>
      <c r="AQ3563" s="240"/>
      <c r="AR3563" s="240"/>
      <c r="AS3563" s="240"/>
      <c r="AT3563" s="240"/>
      <c r="AU3563" s="240"/>
      <c r="AV3563" s="240"/>
      <c r="AW3563" s="240"/>
      <c r="AX3563" s="240"/>
      <c r="AY3563" s="240"/>
      <c r="AZ3563" s="240"/>
      <c r="BA3563" s="240"/>
      <c r="BB3563" s="240"/>
      <c r="BC3563" s="240"/>
      <c r="BD3563" s="240"/>
      <c r="BE3563" s="240"/>
      <c r="BF3563" s="240"/>
      <c r="BG3563" s="240"/>
      <c r="BH3563" s="240"/>
      <c r="BI3563" s="240"/>
      <c r="BJ3563" s="240"/>
      <c r="BK3563" s="240"/>
      <c r="BL3563" s="240"/>
      <c r="BM3563" s="240"/>
      <c r="BN3563" s="240"/>
      <c r="BO3563" s="240"/>
      <c r="BP3563" s="240"/>
      <c r="BQ3563" s="240"/>
      <c r="BR3563" s="240"/>
      <c r="BS3563" s="240"/>
      <c r="BT3563" s="240"/>
      <c r="BU3563" s="240"/>
      <c r="BV3563" s="240"/>
      <c r="BW3563" s="240"/>
      <c r="BX3563" s="240"/>
      <c r="BY3563" s="240"/>
      <c r="BZ3563" s="240"/>
      <c r="CA3563" s="240"/>
      <c r="CB3563" s="240"/>
      <c r="CC3563" s="240"/>
      <c r="CD3563" s="240"/>
      <c r="CE3563" s="240"/>
      <c r="CF3563" s="240"/>
      <c r="CG3563" s="240"/>
      <c r="CH3563" s="240"/>
      <c r="CI3563" s="240"/>
      <c r="CJ3563" s="240"/>
      <c r="CK3563" s="240"/>
      <c r="CL3563" s="240"/>
      <c r="CM3563" s="240"/>
      <c r="CN3563" s="240"/>
      <c r="CO3563" s="240"/>
      <c r="CP3563" s="240"/>
      <c r="CQ3563" s="240"/>
      <c r="CR3563" s="240"/>
      <c r="CS3563" s="240"/>
      <c r="CT3563" s="240"/>
      <c r="CU3563" s="240"/>
      <c r="CV3563" s="240"/>
      <c r="CW3563" s="240"/>
      <c r="CX3563" s="240"/>
      <c r="CY3563" s="240"/>
      <c r="CZ3563" s="240"/>
      <c r="DA3563" s="240"/>
      <c r="DB3563" s="240"/>
      <c r="DC3563" s="240"/>
      <c r="DD3563" s="240"/>
      <c r="DE3563" s="240"/>
      <c r="DF3563" s="240"/>
      <c r="DG3563" s="240"/>
      <c r="DH3563" s="240"/>
      <c r="DI3563" s="240"/>
      <c r="DJ3563" s="240"/>
      <c r="DK3563" s="240"/>
      <c r="DL3563" s="240"/>
      <c r="DM3563" s="240"/>
      <c r="DN3563" s="240"/>
      <c r="DO3563" s="240"/>
      <c r="DP3563" s="240"/>
      <c r="DQ3563" s="240"/>
      <c r="DR3563" s="240"/>
      <c r="DS3563" s="240"/>
      <c r="DT3563" s="240"/>
      <c r="DU3563" s="240"/>
      <c r="DV3563" s="240"/>
      <c r="DW3563" s="240"/>
      <c r="DX3563" s="240"/>
      <c r="DY3563" s="240"/>
      <c r="DZ3563" s="240"/>
      <c r="EA3563" s="240"/>
      <c r="EB3563" s="240"/>
      <c r="EC3563" s="240"/>
      <c r="ED3563" s="240"/>
      <c r="EE3563" s="240"/>
      <c r="EF3563" s="240"/>
      <c r="EG3563" s="240"/>
      <c r="EH3563" s="240"/>
      <c r="EI3563" s="240"/>
      <c r="EJ3563" s="240"/>
      <c r="EK3563" s="240"/>
      <c r="EL3563" s="240"/>
      <c r="EM3563" s="240"/>
      <c r="EN3563" s="240"/>
      <c r="EO3563" s="240"/>
      <c r="EP3563" s="240"/>
      <c r="EQ3563" s="240"/>
      <c r="ER3563" s="240"/>
      <c r="ES3563" s="240"/>
      <c r="ET3563" s="240"/>
      <c r="EU3563" s="240"/>
      <c r="EV3563" s="240"/>
      <c r="EW3563" s="240"/>
      <c r="EX3563" s="240"/>
      <c r="EY3563" s="240"/>
      <c r="EZ3563" s="240"/>
      <c r="FA3563" s="240"/>
      <c r="FB3563" s="240"/>
      <c r="FC3563" s="240"/>
      <c r="FD3563" s="240"/>
      <c r="FE3563" s="240"/>
      <c r="FF3563" s="240"/>
      <c r="FG3563" s="240"/>
      <c r="FH3563" s="240"/>
      <c r="FI3563" s="240"/>
      <c r="FJ3563" s="240"/>
      <c r="FK3563" s="240"/>
      <c r="FL3563" s="240"/>
      <c r="FM3563" s="240"/>
      <c r="FN3563" s="240"/>
      <c r="FO3563" s="240"/>
      <c r="FP3563" s="240"/>
      <c r="FQ3563" s="240"/>
      <c r="FR3563" s="240"/>
      <c r="FS3563" s="240"/>
      <c r="FT3563" s="240"/>
      <c r="FU3563" s="240"/>
      <c r="FV3563" s="240"/>
    </row>
    <row r="3564" spans="1:178" s="250" customFormat="1">
      <c r="A3564" s="234"/>
      <c r="B3564" s="234"/>
      <c r="C3564" s="234"/>
      <c r="D3564" s="234"/>
      <c r="E3564" s="234"/>
      <c r="F3564" s="234"/>
      <c r="G3564" s="235"/>
      <c r="H3564" s="236"/>
      <c r="AJ3564" s="290"/>
      <c r="AK3564" s="240"/>
      <c r="AL3564" s="240"/>
      <c r="AM3564" s="240"/>
      <c r="AN3564" s="240"/>
      <c r="AO3564" s="240"/>
      <c r="AP3564" s="240"/>
      <c r="AQ3564" s="240"/>
      <c r="AR3564" s="240"/>
      <c r="AS3564" s="240"/>
      <c r="AT3564" s="240"/>
      <c r="AU3564" s="240"/>
      <c r="AV3564" s="240"/>
      <c r="AW3564" s="240"/>
      <c r="AX3564" s="240"/>
      <c r="AY3564" s="240"/>
      <c r="AZ3564" s="240"/>
      <c r="BA3564" s="240"/>
      <c r="BB3564" s="240"/>
      <c r="BC3564" s="240"/>
      <c r="BD3564" s="240"/>
      <c r="BE3564" s="240"/>
      <c r="BF3564" s="240"/>
      <c r="BG3564" s="240"/>
      <c r="BH3564" s="240"/>
      <c r="BI3564" s="240"/>
      <c r="BJ3564" s="240"/>
      <c r="BK3564" s="240"/>
      <c r="BL3564" s="240"/>
      <c r="BM3564" s="240"/>
      <c r="BN3564" s="240"/>
      <c r="BO3564" s="240"/>
      <c r="BP3564" s="240"/>
      <c r="BQ3564" s="240"/>
      <c r="BR3564" s="240"/>
      <c r="BS3564" s="240"/>
      <c r="BT3564" s="240"/>
      <c r="BU3564" s="240"/>
      <c r="BV3564" s="240"/>
      <c r="BW3564" s="240"/>
      <c r="BX3564" s="240"/>
      <c r="BY3564" s="240"/>
      <c r="BZ3564" s="240"/>
      <c r="CA3564" s="240"/>
      <c r="CB3564" s="240"/>
      <c r="CC3564" s="240"/>
      <c r="CD3564" s="240"/>
      <c r="CE3564" s="240"/>
      <c r="CF3564" s="240"/>
      <c r="CG3564" s="240"/>
      <c r="CH3564" s="240"/>
      <c r="CI3564" s="240"/>
      <c r="CJ3564" s="240"/>
      <c r="CK3564" s="240"/>
      <c r="CL3564" s="240"/>
      <c r="CM3564" s="240"/>
      <c r="CN3564" s="240"/>
      <c r="CO3564" s="240"/>
      <c r="CP3564" s="240"/>
      <c r="CQ3564" s="240"/>
      <c r="CR3564" s="240"/>
      <c r="CS3564" s="240"/>
      <c r="CT3564" s="240"/>
      <c r="CU3564" s="240"/>
      <c r="CV3564" s="240"/>
      <c r="CW3564" s="240"/>
      <c r="CX3564" s="240"/>
      <c r="CY3564" s="240"/>
      <c r="CZ3564" s="240"/>
      <c r="DA3564" s="240"/>
      <c r="DB3564" s="240"/>
      <c r="DC3564" s="240"/>
      <c r="DD3564" s="240"/>
      <c r="DE3564" s="240"/>
      <c r="DF3564" s="240"/>
      <c r="DG3564" s="240"/>
      <c r="DH3564" s="240"/>
      <c r="DI3564" s="240"/>
      <c r="DJ3564" s="240"/>
      <c r="DK3564" s="240"/>
      <c r="DL3564" s="240"/>
      <c r="DM3564" s="240"/>
      <c r="DN3564" s="240"/>
      <c r="DO3564" s="240"/>
      <c r="DP3564" s="240"/>
      <c r="DQ3564" s="240"/>
      <c r="DR3564" s="240"/>
      <c r="DS3564" s="240"/>
      <c r="DT3564" s="240"/>
      <c r="DU3564" s="240"/>
      <c r="DV3564" s="240"/>
      <c r="DW3564" s="240"/>
      <c r="DX3564" s="240"/>
      <c r="DY3564" s="240"/>
      <c r="DZ3564" s="240"/>
      <c r="EA3564" s="240"/>
      <c r="EB3564" s="240"/>
      <c r="EC3564" s="240"/>
      <c r="ED3564" s="240"/>
      <c r="EE3564" s="240"/>
      <c r="EF3564" s="240"/>
      <c r="EG3564" s="240"/>
      <c r="EH3564" s="240"/>
      <c r="EI3564" s="240"/>
      <c r="EJ3564" s="240"/>
      <c r="EK3564" s="240"/>
      <c r="EL3564" s="240"/>
      <c r="EM3564" s="240"/>
      <c r="EN3564" s="240"/>
      <c r="EO3564" s="240"/>
      <c r="EP3564" s="240"/>
      <c r="EQ3564" s="240"/>
      <c r="ER3564" s="240"/>
      <c r="ES3564" s="240"/>
      <c r="ET3564" s="240"/>
      <c r="EU3564" s="240"/>
      <c r="EV3564" s="240"/>
      <c r="EW3564" s="240"/>
      <c r="EX3564" s="240"/>
      <c r="EY3564" s="240"/>
      <c r="EZ3564" s="240"/>
      <c r="FA3564" s="240"/>
      <c r="FB3564" s="240"/>
      <c r="FC3564" s="240"/>
      <c r="FD3564" s="240"/>
      <c r="FE3564" s="240"/>
      <c r="FF3564" s="240"/>
      <c r="FG3564" s="240"/>
      <c r="FH3564" s="240"/>
      <c r="FI3564" s="240"/>
      <c r="FJ3564" s="240"/>
      <c r="FK3564" s="240"/>
      <c r="FL3564" s="240"/>
      <c r="FM3564" s="240"/>
      <c r="FN3564" s="240"/>
      <c r="FO3564" s="240"/>
      <c r="FP3564" s="240"/>
      <c r="FQ3564" s="240"/>
      <c r="FR3564" s="240"/>
      <c r="FS3564" s="240"/>
      <c r="FT3564" s="240"/>
      <c r="FU3564" s="240"/>
      <c r="FV3564" s="240"/>
    </row>
    <row r="3565" spans="1:178" s="250" customFormat="1">
      <c r="A3565" s="234"/>
      <c r="B3565" s="234"/>
      <c r="C3565" s="234"/>
      <c r="D3565" s="234"/>
      <c r="E3565" s="234"/>
      <c r="F3565" s="234"/>
      <c r="G3565" s="235"/>
      <c r="H3565" s="236"/>
      <c r="AJ3565" s="290"/>
      <c r="AK3565" s="240"/>
      <c r="AL3565" s="240"/>
      <c r="AM3565" s="240"/>
      <c r="AN3565" s="240"/>
      <c r="AO3565" s="240"/>
      <c r="AP3565" s="240"/>
      <c r="AQ3565" s="240"/>
      <c r="AR3565" s="240"/>
      <c r="AS3565" s="240"/>
      <c r="AT3565" s="240"/>
      <c r="AU3565" s="240"/>
      <c r="AV3565" s="240"/>
      <c r="AW3565" s="240"/>
      <c r="AX3565" s="240"/>
      <c r="AY3565" s="240"/>
      <c r="AZ3565" s="240"/>
      <c r="BA3565" s="240"/>
      <c r="BB3565" s="240"/>
      <c r="BC3565" s="240"/>
      <c r="BD3565" s="240"/>
      <c r="BE3565" s="240"/>
      <c r="BF3565" s="240"/>
      <c r="BG3565" s="240"/>
      <c r="BH3565" s="240"/>
      <c r="BI3565" s="240"/>
      <c r="BJ3565" s="240"/>
      <c r="BK3565" s="240"/>
      <c r="BL3565" s="240"/>
      <c r="BM3565" s="240"/>
      <c r="BN3565" s="240"/>
      <c r="BO3565" s="240"/>
      <c r="BP3565" s="240"/>
      <c r="BQ3565" s="240"/>
      <c r="BR3565" s="240"/>
      <c r="BS3565" s="240"/>
      <c r="BT3565" s="240"/>
      <c r="BU3565" s="240"/>
      <c r="BV3565" s="240"/>
      <c r="BW3565" s="240"/>
      <c r="BX3565" s="240"/>
      <c r="BY3565" s="240"/>
      <c r="BZ3565" s="240"/>
      <c r="CA3565" s="240"/>
      <c r="CB3565" s="240"/>
      <c r="CC3565" s="240"/>
      <c r="CD3565" s="240"/>
      <c r="CE3565" s="240"/>
      <c r="CF3565" s="240"/>
      <c r="CG3565" s="240"/>
      <c r="CH3565" s="240"/>
      <c r="CI3565" s="240"/>
      <c r="CJ3565" s="240"/>
      <c r="CK3565" s="240"/>
      <c r="CL3565" s="240"/>
      <c r="CM3565" s="240"/>
      <c r="CN3565" s="240"/>
      <c r="CO3565" s="240"/>
      <c r="CP3565" s="240"/>
      <c r="CQ3565" s="240"/>
      <c r="CR3565" s="240"/>
      <c r="CS3565" s="240"/>
      <c r="CT3565" s="240"/>
      <c r="CU3565" s="240"/>
      <c r="CV3565" s="240"/>
      <c r="CW3565" s="240"/>
      <c r="CX3565" s="240"/>
      <c r="CY3565" s="240"/>
      <c r="CZ3565" s="240"/>
      <c r="DA3565" s="240"/>
      <c r="DB3565" s="240"/>
      <c r="DC3565" s="240"/>
      <c r="DD3565" s="240"/>
      <c r="DE3565" s="240"/>
      <c r="DF3565" s="240"/>
      <c r="DG3565" s="240"/>
      <c r="DH3565" s="240"/>
      <c r="DI3565" s="240"/>
      <c r="DJ3565" s="240"/>
      <c r="DK3565" s="240"/>
      <c r="DL3565" s="240"/>
      <c r="DM3565" s="240"/>
      <c r="DN3565" s="240"/>
      <c r="DO3565" s="240"/>
      <c r="DP3565" s="240"/>
      <c r="DQ3565" s="240"/>
      <c r="DR3565" s="240"/>
      <c r="DS3565" s="240"/>
      <c r="DT3565" s="240"/>
      <c r="DU3565" s="240"/>
      <c r="DV3565" s="240"/>
      <c r="DW3565" s="240"/>
      <c r="DX3565" s="240"/>
      <c r="DY3565" s="240"/>
      <c r="DZ3565" s="240"/>
      <c r="EA3565" s="240"/>
      <c r="EB3565" s="240"/>
      <c r="EC3565" s="240"/>
      <c r="ED3565" s="240"/>
      <c r="EE3565" s="240"/>
      <c r="EF3565" s="240"/>
      <c r="EG3565" s="240"/>
      <c r="EH3565" s="240"/>
      <c r="EI3565" s="240"/>
      <c r="EJ3565" s="240"/>
      <c r="EK3565" s="240"/>
      <c r="EL3565" s="240"/>
      <c r="EM3565" s="240"/>
      <c r="EN3565" s="240"/>
      <c r="EO3565" s="240"/>
      <c r="EP3565" s="240"/>
      <c r="EQ3565" s="240"/>
      <c r="ER3565" s="240"/>
      <c r="ES3565" s="240"/>
      <c r="ET3565" s="240"/>
      <c r="EU3565" s="240"/>
      <c r="EV3565" s="240"/>
      <c r="EW3565" s="240"/>
      <c r="EX3565" s="240"/>
      <c r="EY3565" s="240"/>
      <c r="EZ3565" s="240"/>
      <c r="FA3565" s="240"/>
      <c r="FB3565" s="240"/>
      <c r="FC3565" s="240"/>
      <c r="FD3565" s="240"/>
      <c r="FE3565" s="240"/>
      <c r="FF3565" s="240"/>
      <c r="FG3565" s="240"/>
      <c r="FH3565" s="240"/>
      <c r="FI3565" s="240"/>
      <c r="FJ3565" s="240"/>
      <c r="FK3565" s="240"/>
      <c r="FL3565" s="240"/>
      <c r="FM3565" s="240"/>
      <c r="FN3565" s="240"/>
      <c r="FO3565" s="240"/>
      <c r="FP3565" s="240"/>
      <c r="FQ3565" s="240"/>
      <c r="FR3565" s="240"/>
      <c r="FS3565" s="240"/>
      <c r="FT3565" s="240"/>
      <c r="FU3565" s="240"/>
      <c r="FV3565" s="240"/>
    </row>
    <row r="3566" spans="1:178" s="250" customFormat="1">
      <c r="A3566" s="234"/>
      <c r="B3566" s="234"/>
      <c r="C3566" s="234"/>
      <c r="D3566" s="234"/>
      <c r="E3566" s="234"/>
      <c r="F3566" s="234"/>
      <c r="G3566" s="235"/>
      <c r="H3566" s="236"/>
      <c r="AJ3566" s="290"/>
      <c r="AK3566" s="240"/>
      <c r="AL3566" s="240"/>
      <c r="AM3566" s="240"/>
      <c r="AN3566" s="240"/>
      <c r="AO3566" s="240"/>
      <c r="AP3566" s="240"/>
      <c r="AQ3566" s="240"/>
      <c r="AR3566" s="240"/>
      <c r="AS3566" s="240"/>
      <c r="AT3566" s="240"/>
      <c r="AU3566" s="240"/>
      <c r="AV3566" s="240"/>
      <c r="AW3566" s="240"/>
      <c r="AX3566" s="240"/>
      <c r="AY3566" s="240"/>
      <c r="AZ3566" s="240"/>
      <c r="BA3566" s="240"/>
      <c r="BB3566" s="240"/>
      <c r="BC3566" s="240"/>
      <c r="BD3566" s="240"/>
      <c r="BE3566" s="240"/>
      <c r="BF3566" s="240"/>
      <c r="BG3566" s="240"/>
      <c r="BH3566" s="240"/>
      <c r="BI3566" s="240"/>
      <c r="BJ3566" s="240"/>
      <c r="BK3566" s="240"/>
      <c r="BL3566" s="240"/>
      <c r="BM3566" s="240"/>
      <c r="BN3566" s="240"/>
      <c r="BO3566" s="240"/>
      <c r="BP3566" s="240"/>
      <c r="BQ3566" s="240"/>
      <c r="BR3566" s="240"/>
      <c r="BS3566" s="240"/>
      <c r="BT3566" s="240"/>
      <c r="BU3566" s="240"/>
      <c r="BV3566" s="240"/>
      <c r="BW3566" s="240"/>
      <c r="BX3566" s="240"/>
      <c r="BY3566" s="240"/>
      <c r="BZ3566" s="240"/>
      <c r="CA3566" s="240"/>
      <c r="CB3566" s="240"/>
      <c r="CC3566" s="240"/>
      <c r="CD3566" s="240"/>
      <c r="CE3566" s="240"/>
      <c r="CF3566" s="240"/>
      <c r="CG3566" s="240"/>
      <c r="CH3566" s="240"/>
      <c r="CI3566" s="240"/>
      <c r="CJ3566" s="240"/>
      <c r="CK3566" s="240"/>
      <c r="CL3566" s="240"/>
      <c r="CM3566" s="240"/>
      <c r="CN3566" s="240"/>
      <c r="CO3566" s="240"/>
      <c r="CP3566" s="240"/>
      <c r="CQ3566" s="240"/>
      <c r="CR3566" s="240"/>
      <c r="CS3566" s="240"/>
      <c r="CT3566" s="240"/>
      <c r="CU3566" s="240"/>
      <c r="CV3566" s="240"/>
      <c r="CW3566" s="240"/>
      <c r="CX3566" s="240"/>
      <c r="CY3566" s="240"/>
      <c r="CZ3566" s="240"/>
      <c r="DA3566" s="240"/>
      <c r="DB3566" s="240"/>
      <c r="DC3566" s="240"/>
      <c r="DD3566" s="240"/>
      <c r="DE3566" s="240"/>
      <c r="DF3566" s="240"/>
      <c r="DG3566" s="240"/>
      <c r="DH3566" s="240"/>
      <c r="DI3566" s="240"/>
      <c r="DJ3566" s="240"/>
      <c r="DK3566" s="240"/>
      <c r="DL3566" s="240"/>
      <c r="DM3566" s="240"/>
      <c r="DN3566" s="240"/>
      <c r="DO3566" s="240"/>
      <c r="DP3566" s="240"/>
      <c r="DQ3566" s="240"/>
      <c r="DR3566" s="240"/>
      <c r="DS3566" s="240"/>
      <c r="DT3566" s="240"/>
      <c r="DU3566" s="240"/>
      <c r="DV3566" s="240"/>
      <c r="DW3566" s="240"/>
      <c r="DX3566" s="240"/>
      <c r="DY3566" s="240"/>
      <c r="DZ3566" s="240"/>
      <c r="EA3566" s="240"/>
      <c r="EB3566" s="240"/>
      <c r="EC3566" s="240"/>
      <c r="ED3566" s="240"/>
      <c r="EE3566" s="240"/>
      <c r="EF3566" s="240"/>
      <c r="EG3566" s="240"/>
      <c r="EH3566" s="240"/>
      <c r="EI3566" s="240"/>
      <c r="EJ3566" s="240"/>
      <c r="EK3566" s="240"/>
      <c r="EL3566" s="240"/>
      <c r="EM3566" s="240"/>
      <c r="EN3566" s="240"/>
      <c r="EO3566" s="240"/>
      <c r="EP3566" s="240"/>
      <c r="EQ3566" s="240"/>
      <c r="ER3566" s="240"/>
      <c r="ES3566" s="240"/>
      <c r="ET3566" s="240"/>
      <c r="EU3566" s="240"/>
      <c r="EV3566" s="240"/>
      <c r="EW3566" s="240"/>
      <c r="EX3566" s="240"/>
      <c r="EY3566" s="240"/>
      <c r="EZ3566" s="240"/>
      <c r="FA3566" s="240"/>
      <c r="FB3566" s="240"/>
      <c r="FC3566" s="240"/>
      <c r="FD3566" s="240"/>
      <c r="FE3566" s="240"/>
      <c r="FF3566" s="240"/>
      <c r="FG3566" s="240"/>
      <c r="FH3566" s="240"/>
      <c r="FI3566" s="240"/>
      <c r="FJ3566" s="240"/>
      <c r="FK3566" s="240"/>
      <c r="FL3566" s="240"/>
      <c r="FM3566" s="240"/>
      <c r="FN3566" s="240"/>
      <c r="FO3566" s="240"/>
      <c r="FP3566" s="240"/>
      <c r="FQ3566" s="240"/>
      <c r="FR3566" s="240"/>
      <c r="FS3566" s="240"/>
      <c r="FT3566" s="240"/>
      <c r="FU3566" s="240"/>
      <c r="FV3566" s="240"/>
    </row>
    <row r="3567" spans="1:178" s="250" customFormat="1">
      <c r="A3567" s="234"/>
      <c r="B3567" s="234"/>
      <c r="C3567" s="234"/>
      <c r="D3567" s="234"/>
      <c r="E3567" s="234"/>
      <c r="F3567" s="234"/>
      <c r="G3567" s="235"/>
      <c r="H3567" s="236"/>
      <c r="AJ3567" s="290"/>
      <c r="AK3567" s="240"/>
      <c r="AL3567" s="240"/>
      <c r="AM3567" s="240"/>
      <c r="AN3567" s="240"/>
      <c r="AO3567" s="240"/>
      <c r="AP3567" s="240"/>
      <c r="AQ3567" s="240"/>
      <c r="AR3567" s="240"/>
      <c r="AS3567" s="240"/>
      <c r="AT3567" s="240"/>
      <c r="AU3567" s="240"/>
      <c r="AV3567" s="240"/>
      <c r="AW3567" s="240"/>
      <c r="AX3567" s="240"/>
      <c r="AY3567" s="240"/>
      <c r="AZ3567" s="240"/>
      <c r="BA3567" s="240"/>
      <c r="BB3567" s="240"/>
      <c r="BC3567" s="240"/>
      <c r="BD3567" s="240"/>
      <c r="BE3567" s="240"/>
      <c r="BF3567" s="240"/>
      <c r="BG3567" s="240"/>
      <c r="BH3567" s="240"/>
      <c r="BI3567" s="240"/>
      <c r="BJ3567" s="240"/>
      <c r="BK3567" s="240"/>
      <c r="BL3567" s="240"/>
      <c r="BM3567" s="240"/>
      <c r="BN3567" s="240"/>
      <c r="BO3567" s="240"/>
      <c r="BP3567" s="240"/>
      <c r="BQ3567" s="240"/>
      <c r="BR3567" s="240"/>
      <c r="BS3567" s="240"/>
      <c r="BT3567" s="240"/>
      <c r="BU3567" s="240"/>
      <c r="BV3567" s="240"/>
      <c r="BW3567" s="240"/>
      <c r="BX3567" s="240"/>
      <c r="BY3567" s="240"/>
      <c r="BZ3567" s="240"/>
      <c r="CA3567" s="240"/>
      <c r="CB3567" s="240"/>
      <c r="CC3567" s="240"/>
      <c r="CD3567" s="240"/>
      <c r="CE3567" s="240"/>
      <c r="CF3567" s="240"/>
      <c r="CG3567" s="240"/>
      <c r="CH3567" s="240"/>
      <c r="CI3567" s="240"/>
      <c r="CJ3567" s="240"/>
      <c r="CK3567" s="240"/>
      <c r="CL3567" s="240"/>
      <c r="CM3567" s="240"/>
      <c r="CN3567" s="240"/>
      <c r="CO3567" s="240"/>
      <c r="CP3567" s="240"/>
      <c r="CQ3567" s="240"/>
      <c r="CR3567" s="240"/>
      <c r="CS3567" s="240"/>
      <c r="CT3567" s="240"/>
      <c r="CU3567" s="240"/>
      <c r="CV3567" s="240"/>
      <c r="CW3567" s="240"/>
      <c r="CX3567" s="240"/>
      <c r="CY3567" s="240"/>
      <c r="CZ3567" s="240"/>
      <c r="DA3567" s="240"/>
      <c r="DB3567" s="240"/>
      <c r="DC3567" s="240"/>
      <c r="DD3567" s="240"/>
      <c r="DE3567" s="240"/>
      <c r="DF3567" s="240"/>
      <c r="DG3567" s="240"/>
      <c r="DH3567" s="240"/>
      <c r="DI3567" s="240"/>
      <c r="DJ3567" s="240"/>
      <c r="DK3567" s="240"/>
      <c r="DL3567" s="240"/>
      <c r="DM3567" s="240"/>
      <c r="DN3567" s="240"/>
      <c r="DO3567" s="240"/>
      <c r="DP3567" s="240"/>
      <c r="DQ3567" s="240"/>
      <c r="DR3567" s="240"/>
      <c r="DS3567" s="240"/>
      <c r="DT3567" s="240"/>
      <c r="DU3567" s="240"/>
      <c r="DV3567" s="240"/>
      <c r="DW3567" s="240"/>
      <c r="DX3567" s="240"/>
      <c r="DY3567" s="240"/>
      <c r="DZ3567" s="240"/>
      <c r="EA3567" s="240"/>
      <c r="EB3567" s="240"/>
      <c r="EC3567" s="240"/>
      <c r="ED3567" s="240"/>
      <c r="EE3567" s="240"/>
      <c r="EF3567" s="240"/>
      <c r="EG3567" s="240"/>
      <c r="EH3567" s="240"/>
      <c r="EI3567" s="240"/>
      <c r="EJ3567" s="240"/>
      <c r="EK3567" s="240"/>
      <c r="EL3567" s="240"/>
      <c r="EM3567" s="240"/>
      <c r="EN3567" s="240"/>
      <c r="EO3567" s="240"/>
      <c r="EP3567" s="240"/>
      <c r="EQ3567" s="240"/>
      <c r="ER3567" s="240"/>
      <c r="ES3567" s="240"/>
      <c r="ET3567" s="240"/>
      <c r="EU3567" s="240"/>
      <c r="EV3567" s="240"/>
      <c r="EW3567" s="240"/>
      <c r="EX3567" s="240"/>
      <c r="EY3567" s="240"/>
      <c r="EZ3567" s="240"/>
      <c r="FA3567" s="240"/>
      <c r="FB3567" s="240"/>
      <c r="FC3567" s="240"/>
      <c r="FD3567" s="240"/>
      <c r="FE3567" s="240"/>
      <c r="FF3567" s="240"/>
      <c r="FG3567" s="240"/>
      <c r="FH3567" s="240"/>
      <c r="FI3567" s="240"/>
      <c r="FJ3567" s="240"/>
      <c r="FK3567" s="240"/>
      <c r="FL3567" s="240"/>
      <c r="FM3567" s="240"/>
      <c r="FN3567" s="240"/>
      <c r="FO3567" s="240"/>
      <c r="FP3567" s="240"/>
      <c r="FQ3567" s="240"/>
      <c r="FR3567" s="240"/>
      <c r="FS3567" s="240"/>
      <c r="FT3567" s="240"/>
      <c r="FU3567" s="240"/>
      <c r="FV3567" s="240"/>
    </row>
    <row r="3568" spans="1:178" s="250" customFormat="1">
      <c r="A3568" s="234"/>
      <c r="B3568" s="234"/>
      <c r="C3568" s="234"/>
      <c r="D3568" s="234"/>
      <c r="E3568" s="234"/>
      <c r="F3568" s="234"/>
      <c r="G3568" s="235"/>
      <c r="H3568" s="236"/>
      <c r="AJ3568" s="290"/>
      <c r="AK3568" s="240"/>
      <c r="AL3568" s="240"/>
      <c r="AM3568" s="240"/>
      <c r="AN3568" s="240"/>
      <c r="AO3568" s="240"/>
      <c r="AP3568" s="240"/>
      <c r="AQ3568" s="240"/>
      <c r="AR3568" s="240"/>
      <c r="AS3568" s="240"/>
      <c r="AT3568" s="240"/>
      <c r="AU3568" s="240"/>
      <c r="AV3568" s="240"/>
      <c r="AW3568" s="240"/>
      <c r="AX3568" s="240"/>
      <c r="AY3568" s="240"/>
      <c r="AZ3568" s="240"/>
      <c r="BA3568" s="240"/>
      <c r="BB3568" s="240"/>
      <c r="BC3568" s="240"/>
      <c r="BD3568" s="240"/>
      <c r="BE3568" s="240"/>
      <c r="BF3568" s="240"/>
      <c r="BG3568" s="240"/>
      <c r="BH3568" s="240"/>
      <c r="BI3568" s="240"/>
      <c r="BJ3568" s="240"/>
      <c r="BK3568" s="240"/>
      <c r="BL3568" s="240"/>
      <c r="BM3568" s="240"/>
      <c r="BN3568" s="240"/>
      <c r="BO3568" s="240"/>
      <c r="BP3568" s="240"/>
      <c r="BQ3568" s="240"/>
      <c r="BR3568" s="240"/>
      <c r="BS3568" s="240"/>
      <c r="BT3568" s="240"/>
      <c r="BU3568" s="240"/>
      <c r="BV3568" s="240"/>
      <c r="BW3568" s="240"/>
      <c r="BX3568" s="240"/>
      <c r="BY3568" s="240"/>
      <c r="BZ3568" s="240"/>
      <c r="CA3568" s="240"/>
      <c r="CB3568" s="240"/>
      <c r="CC3568" s="240"/>
      <c r="CD3568" s="240"/>
      <c r="CE3568" s="240"/>
      <c r="CF3568" s="240"/>
      <c r="CG3568" s="240"/>
      <c r="CH3568" s="240"/>
      <c r="CI3568" s="240"/>
      <c r="CJ3568" s="240"/>
      <c r="CK3568" s="240"/>
      <c r="CL3568" s="240"/>
      <c r="CM3568" s="240"/>
      <c r="CN3568" s="240"/>
      <c r="CO3568" s="240"/>
      <c r="CP3568" s="240"/>
      <c r="CQ3568" s="240"/>
      <c r="CR3568" s="240"/>
      <c r="CS3568" s="240"/>
      <c r="CT3568" s="240"/>
      <c r="CU3568" s="240"/>
      <c r="CV3568" s="240"/>
      <c r="CW3568" s="240"/>
      <c r="CX3568" s="240"/>
      <c r="CY3568" s="240"/>
      <c r="CZ3568" s="240"/>
      <c r="DA3568" s="240"/>
      <c r="DB3568" s="240"/>
      <c r="DC3568" s="240"/>
      <c r="DD3568" s="240"/>
      <c r="DE3568" s="240"/>
      <c r="DF3568" s="240"/>
      <c r="DG3568" s="240"/>
      <c r="DH3568" s="240"/>
      <c r="DI3568" s="240"/>
      <c r="DJ3568" s="240"/>
      <c r="DK3568" s="240"/>
      <c r="DL3568" s="240"/>
      <c r="DM3568" s="240"/>
      <c r="DN3568" s="240"/>
      <c r="DO3568" s="240"/>
      <c r="DP3568" s="240"/>
      <c r="DQ3568" s="240"/>
      <c r="DR3568" s="240"/>
      <c r="DS3568" s="240"/>
      <c r="DT3568" s="240"/>
      <c r="DU3568" s="240"/>
      <c r="DV3568" s="240"/>
      <c r="DW3568" s="240"/>
      <c r="DX3568" s="240"/>
      <c r="DY3568" s="240"/>
      <c r="DZ3568" s="240"/>
      <c r="EA3568" s="240"/>
      <c r="EB3568" s="240"/>
      <c r="EC3568" s="240"/>
      <c r="ED3568" s="240"/>
      <c r="EE3568" s="240"/>
      <c r="EF3568" s="240"/>
      <c r="EG3568" s="240"/>
      <c r="EH3568" s="240"/>
      <c r="EI3568" s="240"/>
      <c r="EJ3568" s="240"/>
      <c r="EK3568" s="240"/>
      <c r="EL3568" s="240"/>
      <c r="EM3568" s="240"/>
      <c r="EN3568" s="240"/>
      <c r="EO3568" s="240"/>
      <c r="EP3568" s="240"/>
      <c r="EQ3568" s="240"/>
      <c r="ER3568" s="240"/>
      <c r="ES3568" s="240"/>
      <c r="ET3568" s="240"/>
      <c r="EU3568" s="240"/>
      <c r="EV3568" s="240"/>
      <c r="EW3568" s="240"/>
      <c r="EX3568" s="240"/>
      <c r="EY3568" s="240"/>
      <c r="EZ3568" s="240"/>
      <c r="FA3568" s="240"/>
      <c r="FB3568" s="240"/>
      <c r="FC3568" s="240"/>
      <c r="FD3568" s="240"/>
      <c r="FE3568" s="240"/>
      <c r="FF3568" s="240"/>
      <c r="FG3568" s="240"/>
      <c r="FH3568" s="240"/>
      <c r="FI3568" s="240"/>
      <c r="FJ3568" s="240"/>
      <c r="FK3568" s="240"/>
      <c r="FL3568" s="240"/>
      <c r="FM3568" s="240"/>
      <c r="FN3568" s="240"/>
      <c r="FO3568" s="240"/>
      <c r="FP3568" s="240"/>
      <c r="FQ3568" s="240"/>
      <c r="FR3568" s="240"/>
      <c r="FS3568" s="240"/>
      <c r="FT3568" s="240"/>
      <c r="FU3568" s="240"/>
      <c r="FV3568" s="240"/>
    </row>
    <row r="3569" spans="1:178" s="250" customFormat="1">
      <c r="A3569" s="234"/>
      <c r="B3569" s="234"/>
      <c r="C3569" s="234"/>
      <c r="D3569" s="234"/>
      <c r="E3569" s="234"/>
      <c r="F3569" s="234"/>
      <c r="G3569" s="235"/>
      <c r="H3569" s="236"/>
      <c r="AJ3569" s="290"/>
      <c r="AK3569" s="240"/>
      <c r="AL3569" s="240"/>
      <c r="AM3569" s="240"/>
      <c r="AN3569" s="240"/>
      <c r="AO3569" s="240"/>
      <c r="AP3569" s="240"/>
      <c r="AQ3569" s="240"/>
      <c r="AR3569" s="240"/>
      <c r="AS3569" s="240"/>
      <c r="AT3569" s="240"/>
      <c r="AU3569" s="240"/>
      <c r="AV3569" s="240"/>
      <c r="AW3569" s="240"/>
      <c r="AX3569" s="240"/>
      <c r="AY3569" s="240"/>
      <c r="AZ3569" s="240"/>
      <c r="BA3569" s="240"/>
      <c r="BB3569" s="240"/>
      <c r="BC3569" s="240"/>
      <c r="BD3569" s="240"/>
      <c r="BE3569" s="240"/>
      <c r="BF3569" s="240"/>
      <c r="BG3569" s="240"/>
      <c r="BH3569" s="240"/>
      <c r="BI3569" s="240"/>
      <c r="BJ3569" s="240"/>
      <c r="BK3569" s="240"/>
      <c r="BL3569" s="240"/>
      <c r="BM3569" s="240"/>
      <c r="BN3569" s="240"/>
      <c r="BO3569" s="240"/>
      <c r="BP3569" s="240"/>
      <c r="BQ3569" s="240"/>
      <c r="BR3569" s="240"/>
      <c r="BS3569" s="240"/>
      <c r="BT3569" s="240"/>
      <c r="BU3569" s="240"/>
      <c r="BV3569" s="240"/>
      <c r="BW3569" s="240"/>
      <c r="BX3569" s="240"/>
      <c r="BY3569" s="240"/>
      <c r="BZ3569" s="240"/>
      <c r="CA3569" s="240"/>
      <c r="CB3569" s="240"/>
      <c r="CC3569" s="240"/>
      <c r="CD3569" s="240"/>
      <c r="CE3569" s="240"/>
      <c r="CF3569" s="240"/>
      <c r="CG3569" s="240"/>
      <c r="CH3569" s="240"/>
      <c r="CI3569" s="240"/>
      <c r="CJ3569" s="240"/>
      <c r="CK3569" s="240"/>
      <c r="CL3569" s="240"/>
      <c r="CM3569" s="240"/>
      <c r="CN3569" s="240"/>
      <c r="CO3569" s="240"/>
      <c r="CP3569" s="240"/>
      <c r="CQ3569" s="240"/>
      <c r="CR3569" s="240"/>
      <c r="CS3569" s="240"/>
      <c r="CT3569" s="240"/>
      <c r="CU3569" s="240"/>
      <c r="CV3569" s="240"/>
      <c r="CW3569" s="240"/>
      <c r="CX3569" s="240"/>
      <c r="CY3569" s="240"/>
      <c r="CZ3569" s="240"/>
      <c r="DA3569" s="240"/>
      <c r="DB3569" s="240"/>
      <c r="DC3569" s="240"/>
      <c r="DD3569" s="240"/>
      <c r="DE3569" s="240"/>
      <c r="DF3569" s="240"/>
      <c r="DG3569" s="240"/>
      <c r="DH3569" s="240"/>
      <c r="DI3569" s="240"/>
      <c r="DJ3569" s="240"/>
      <c r="DK3569" s="240"/>
      <c r="DL3569" s="240"/>
      <c r="DM3569" s="240"/>
      <c r="DN3569" s="240"/>
      <c r="DO3569" s="240"/>
      <c r="DP3569" s="240"/>
      <c r="DQ3569" s="240"/>
      <c r="DR3569" s="240"/>
      <c r="DS3569" s="240"/>
      <c r="DT3569" s="240"/>
      <c r="DU3569" s="240"/>
      <c r="DV3569" s="240"/>
      <c r="DW3569" s="240"/>
      <c r="DX3569" s="240"/>
      <c r="DY3569" s="240"/>
      <c r="DZ3569" s="240"/>
      <c r="EA3569" s="240"/>
      <c r="EB3569" s="240"/>
      <c r="EC3569" s="240"/>
      <c r="ED3569" s="240"/>
      <c r="EE3569" s="240"/>
      <c r="EF3569" s="240"/>
      <c r="EG3569" s="240"/>
      <c r="EH3569" s="240"/>
      <c r="EI3569" s="240"/>
      <c r="EJ3569" s="240"/>
      <c r="EK3569" s="240"/>
      <c r="EL3569" s="240"/>
      <c r="EM3569" s="240"/>
      <c r="EN3569" s="240"/>
      <c r="EO3569" s="240"/>
      <c r="EP3569" s="240"/>
      <c r="EQ3569" s="240"/>
      <c r="ER3569" s="240"/>
      <c r="ES3569" s="240"/>
      <c r="ET3569" s="240"/>
      <c r="EU3569" s="240"/>
      <c r="EV3569" s="240"/>
      <c r="EW3569" s="240"/>
      <c r="EX3569" s="240"/>
      <c r="EY3569" s="240"/>
      <c r="EZ3569" s="240"/>
      <c r="FA3569" s="240"/>
      <c r="FB3569" s="240"/>
      <c r="FC3569" s="240"/>
      <c r="FD3569" s="240"/>
      <c r="FE3569" s="240"/>
      <c r="FF3569" s="240"/>
      <c r="FG3569" s="240"/>
      <c r="FH3569" s="240"/>
      <c r="FI3569" s="240"/>
      <c r="FJ3569" s="240"/>
      <c r="FK3569" s="240"/>
      <c r="FL3569" s="240"/>
      <c r="FM3569" s="240"/>
      <c r="FN3569" s="240"/>
      <c r="FO3569" s="240"/>
      <c r="FP3569" s="240"/>
      <c r="FQ3569" s="240"/>
      <c r="FR3569" s="240"/>
      <c r="FS3569" s="240"/>
      <c r="FT3569" s="240"/>
      <c r="FU3569" s="240"/>
      <c r="FV3569" s="240"/>
    </row>
    <row r="3570" spans="1:178" s="250" customFormat="1">
      <c r="A3570" s="234"/>
      <c r="B3570" s="234"/>
      <c r="C3570" s="234"/>
      <c r="D3570" s="234"/>
      <c r="E3570" s="234"/>
      <c r="F3570" s="234"/>
      <c r="G3570" s="235"/>
      <c r="H3570" s="236"/>
      <c r="AJ3570" s="290"/>
      <c r="AK3570" s="240"/>
      <c r="AL3570" s="240"/>
      <c r="AM3570" s="240"/>
      <c r="AN3570" s="240"/>
      <c r="AO3570" s="240"/>
      <c r="AP3570" s="240"/>
      <c r="AQ3570" s="240"/>
      <c r="AR3570" s="240"/>
      <c r="AS3570" s="240"/>
      <c r="AT3570" s="240"/>
      <c r="AU3570" s="240"/>
      <c r="AV3570" s="240"/>
      <c r="AW3570" s="240"/>
      <c r="AX3570" s="240"/>
      <c r="AY3570" s="240"/>
      <c r="AZ3570" s="240"/>
      <c r="BA3570" s="240"/>
      <c r="BB3570" s="240"/>
      <c r="BC3570" s="240"/>
      <c r="BD3570" s="240"/>
      <c r="BE3570" s="240"/>
      <c r="BF3570" s="240"/>
      <c r="BG3570" s="240"/>
      <c r="BH3570" s="240"/>
      <c r="BI3570" s="240"/>
      <c r="BJ3570" s="240"/>
      <c r="BK3570" s="240"/>
      <c r="BL3570" s="240"/>
      <c r="BM3570" s="240"/>
      <c r="BN3570" s="240"/>
      <c r="BO3570" s="240"/>
      <c r="BP3570" s="240"/>
      <c r="BQ3570" s="240"/>
      <c r="BR3570" s="240"/>
      <c r="BS3570" s="240"/>
      <c r="BT3570" s="240"/>
      <c r="BU3570" s="240"/>
      <c r="BV3570" s="240"/>
      <c r="BW3570" s="240"/>
      <c r="BX3570" s="240"/>
      <c r="BY3570" s="240"/>
      <c r="BZ3570" s="240"/>
      <c r="CA3570" s="240"/>
      <c r="CB3570" s="240"/>
      <c r="CC3570" s="240"/>
      <c r="CD3570" s="240"/>
      <c r="CE3570" s="240"/>
      <c r="CF3570" s="240"/>
      <c r="CG3570" s="240"/>
      <c r="CH3570" s="240"/>
      <c r="CI3570" s="240"/>
      <c r="CJ3570" s="240"/>
      <c r="CK3570" s="240"/>
      <c r="CL3570" s="240"/>
      <c r="CM3570" s="240"/>
      <c r="CN3570" s="240"/>
      <c r="CO3570" s="240"/>
      <c r="CP3570" s="240"/>
      <c r="CQ3570" s="240"/>
      <c r="CR3570" s="240"/>
      <c r="CS3570" s="240"/>
      <c r="CT3570" s="240"/>
      <c r="CU3570" s="240"/>
      <c r="CV3570" s="240"/>
      <c r="CW3570" s="240"/>
      <c r="CX3570" s="240"/>
      <c r="CY3570" s="240"/>
      <c r="CZ3570" s="240"/>
      <c r="DA3570" s="240"/>
      <c r="DB3570" s="240"/>
      <c r="DC3570" s="240"/>
      <c r="DD3570" s="240"/>
      <c r="DE3570" s="240"/>
      <c r="DF3570" s="240"/>
      <c r="DG3570" s="240"/>
      <c r="DH3570" s="240"/>
      <c r="DI3570" s="240"/>
      <c r="DJ3570" s="240"/>
      <c r="DK3570" s="240"/>
      <c r="DL3570" s="240"/>
      <c r="DM3570" s="240"/>
      <c r="DN3570" s="240"/>
      <c r="DO3570" s="240"/>
      <c r="DP3570" s="240"/>
      <c r="DQ3570" s="240"/>
      <c r="DR3570" s="240"/>
      <c r="DS3570" s="240"/>
      <c r="DT3570" s="240"/>
      <c r="DU3570" s="240"/>
      <c r="DV3570" s="240"/>
      <c r="DW3570" s="240"/>
      <c r="DX3570" s="240"/>
      <c r="DY3570" s="240"/>
      <c r="DZ3570" s="240"/>
      <c r="EA3570" s="240"/>
      <c r="EB3570" s="240"/>
      <c r="EC3570" s="240"/>
      <c r="ED3570" s="240"/>
      <c r="EE3570" s="240"/>
      <c r="EF3570" s="240"/>
      <c r="EG3570" s="240"/>
      <c r="EH3570" s="240"/>
      <c r="EI3570" s="240"/>
      <c r="EJ3570" s="240"/>
      <c r="EK3570" s="240"/>
      <c r="EL3570" s="240"/>
      <c r="EM3570" s="240"/>
      <c r="EN3570" s="240"/>
      <c r="EO3570" s="240"/>
      <c r="EP3570" s="240"/>
      <c r="EQ3570" s="240"/>
      <c r="ER3570" s="240"/>
      <c r="ES3570" s="240"/>
      <c r="ET3570" s="240"/>
      <c r="EU3570" s="240"/>
      <c r="EV3570" s="240"/>
      <c r="EW3570" s="240"/>
      <c r="EX3570" s="240"/>
      <c r="EY3570" s="240"/>
      <c r="EZ3570" s="240"/>
      <c r="FA3570" s="240"/>
      <c r="FB3570" s="240"/>
      <c r="FC3570" s="240"/>
      <c r="FD3570" s="240"/>
      <c r="FE3570" s="240"/>
      <c r="FF3570" s="240"/>
      <c r="FG3570" s="240"/>
      <c r="FH3570" s="240"/>
      <c r="FI3570" s="240"/>
      <c r="FJ3570" s="240"/>
      <c r="FK3570" s="240"/>
      <c r="FL3570" s="240"/>
      <c r="FM3570" s="240"/>
      <c r="FN3570" s="240"/>
      <c r="FO3570" s="240"/>
      <c r="FP3570" s="240"/>
      <c r="FQ3570" s="240"/>
      <c r="FR3570" s="240"/>
      <c r="FS3570" s="240"/>
      <c r="FT3570" s="240"/>
      <c r="FU3570" s="240"/>
      <c r="FV3570" s="240"/>
    </row>
    <row r="3571" spans="1:178" s="250" customFormat="1">
      <c r="A3571" s="234"/>
      <c r="B3571" s="234"/>
      <c r="C3571" s="234"/>
      <c r="D3571" s="234"/>
      <c r="E3571" s="234"/>
      <c r="F3571" s="234"/>
      <c r="G3571" s="235"/>
      <c r="H3571" s="236"/>
      <c r="AJ3571" s="290"/>
      <c r="AK3571" s="240"/>
      <c r="AL3571" s="240"/>
      <c r="AM3571" s="240"/>
      <c r="AN3571" s="240"/>
      <c r="AO3571" s="240"/>
      <c r="AP3571" s="240"/>
      <c r="AQ3571" s="240"/>
      <c r="AR3571" s="240"/>
      <c r="AS3571" s="240"/>
      <c r="AT3571" s="240"/>
      <c r="AU3571" s="240"/>
      <c r="AV3571" s="240"/>
      <c r="AW3571" s="240"/>
      <c r="AX3571" s="240"/>
      <c r="AY3571" s="240"/>
      <c r="AZ3571" s="240"/>
      <c r="BA3571" s="240"/>
      <c r="BB3571" s="240"/>
      <c r="BC3571" s="240"/>
      <c r="BD3571" s="240"/>
      <c r="BE3571" s="240"/>
      <c r="BF3571" s="240"/>
      <c r="BG3571" s="240"/>
      <c r="BH3571" s="240"/>
      <c r="BI3571" s="240"/>
      <c r="BJ3571" s="240"/>
      <c r="BK3571" s="240"/>
      <c r="BL3571" s="240"/>
      <c r="BM3571" s="240"/>
      <c r="BN3571" s="240"/>
      <c r="BO3571" s="240"/>
      <c r="BP3571" s="240"/>
      <c r="BQ3571" s="240"/>
      <c r="BR3571" s="240"/>
      <c r="BS3571" s="240"/>
      <c r="BT3571" s="240"/>
      <c r="BU3571" s="240"/>
      <c r="BV3571" s="240"/>
      <c r="BW3571" s="240"/>
      <c r="BX3571" s="240"/>
      <c r="BY3571" s="240"/>
      <c r="BZ3571" s="240"/>
      <c r="CA3571" s="240"/>
      <c r="CB3571" s="240"/>
      <c r="CC3571" s="240"/>
      <c r="CD3571" s="240"/>
      <c r="CE3571" s="240"/>
      <c r="CF3571" s="240"/>
      <c r="CG3571" s="240"/>
      <c r="CH3571" s="240"/>
      <c r="CI3571" s="240"/>
      <c r="CJ3571" s="240"/>
      <c r="CK3571" s="240"/>
      <c r="CL3571" s="240"/>
      <c r="CM3571" s="240"/>
      <c r="CN3571" s="240"/>
      <c r="CO3571" s="240"/>
      <c r="CP3571" s="240"/>
      <c r="CQ3571" s="240"/>
      <c r="CR3571" s="240"/>
      <c r="CS3571" s="240"/>
      <c r="CT3571" s="240"/>
      <c r="CU3571" s="240"/>
      <c r="CV3571" s="240"/>
      <c r="CW3571" s="240"/>
      <c r="CX3571" s="240"/>
      <c r="CY3571" s="240"/>
      <c r="CZ3571" s="240"/>
      <c r="DA3571" s="240"/>
      <c r="DB3571" s="240"/>
      <c r="DC3571" s="240"/>
      <c r="DD3571" s="240"/>
      <c r="DE3571" s="240"/>
      <c r="DF3571" s="240"/>
      <c r="DG3571" s="240"/>
      <c r="DH3571" s="240"/>
      <c r="DI3571" s="240"/>
      <c r="DJ3571" s="240"/>
      <c r="DK3571" s="240"/>
      <c r="DL3571" s="240"/>
      <c r="DM3571" s="240"/>
      <c r="DN3571" s="240"/>
      <c r="DO3571" s="240"/>
      <c r="DP3571" s="240"/>
      <c r="DQ3571" s="240"/>
      <c r="DR3571" s="240"/>
      <c r="DS3571" s="240"/>
      <c r="DT3571" s="240"/>
      <c r="DU3571" s="240"/>
      <c r="DV3571" s="240"/>
      <c r="DW3571" s="240"/>
      <c r="DX3571" s="240"/>
      <c r="DY3571" s="240"/>
      <c r="DZ3571" s="240"/>
      <c r="EA3571" s="240"/>
      <c r="EB3571" s="240"/>
      <c r="EC3571" s="240"/>
      <c r="ED3571" s="240"/>
      <c r="EE3571" s="240"/>
      <c r="EF3571" s="240"/>
      <c r="EG3571" s="240"/>
      <c r="EH3571" s="240"/>
      <c r="EI3571" s="240"/>
      <c r="EJ3571" s="240"/>
      <c r="EK3571" s="240"/>
      <c r="EL3571" s="240"/>
      <c r="EM3571" s="240"/>
      <c r="EN3571" s="240"/>
      <c r="EO3571" s="240"/>
      <c r="EP3571" s="240"/>
      <c r="EQ3571" s="240"/>
      <c r="ER3571" s="240"/>
      <c r="ES3571" s="240"/>
      <c r="ET3571" s="240"/>
      <c r="EU3571" s="240"/>
      <c r="EV3571" s="240"/>
      <c r="EW3571" s="240"/>
      <c r="EX3571" s="240"/>
      <c r="EY3571" s="240"/>
      <c r="EZ3571" s="240"/>
      <c r="FA3571" s="240"/>
      <c r="FB3571" s="240"/>
      <c r="FC3571" s="240"/>
      <c r="FD3571" s="240"/>
      <c r="FE3571" s="240"/>
      <c r="FF3571" s="240"/>
      <c r="FG3571" s="240"/>
      <c r="FH3571" s="240"/>
      <c r="FI3571" s="240"/>
      <c r="FJ3571" s="240"/>
      <c r="FK3571" s="240"/>
      <c r="FL3571" s="240"/>
      <c r="FM3571" s="240"/>
      <c r="FN3571" s="240"/>
      <c r="FO3571" s="240"/>
      <c r="FP3571" s="240"/>
      <c r="FQ3571" s="240"/>
      <c r="FR3571" s="240"/>
      <c r="FS3571" s="240"/>
      <c r="FT3571" s="240"/>
      <c r="FU3571" s="240"/>
      <c r="FV3571" s="240"/>
    </row>
    <row r="3572" spans="1:178" s="250" customFormat="1">
      <c r="A3572" s="234"/>
      <c r="B3572" s="234"/>
      <c r="C3572" s="234"/>
      <c r="D3572" s="234"/>
      <c r="E3572" s="234"/>
      <c r="F3572" s="234"/>
      <c r="G3572" s="235"/>
      <c r="H3572" s="236"/>
      <c r="AJ3572" s="290"/>
      <c r="AK3572" s="240"/>
      <c r="AL3572" s="240"/>
      <c r="AM3572" s="240"/>
      <c r="AN3572" s="240"/>
      <c r="AO3572" s="240"/>
      <c r="AP3572" s="240"/>
      <c r="AQ3572" s="240"/>
      <c r="AR3572" s="240"/>
      <c r="AS3572" s="240"/>
      <c r="AT3572" s="240"/>
      <c r="AU3572" s="240"/>
      <c r="AV3572" s="240"/>
      <c r="AW3572" s="240"/>
      <c r="AX3572" s="240"/>
      <c r="AY3572" s="240"/>
      <c r="AZ3572" s="240"/>
      <c r="BA3572" s="240"/>
      <c r="BB3572" s="240"/>
      <c r="BC3572" s="240"/>
      <c r="BD3572" s="240"/>
      <c r="BE3572" s="240"/>
      <c r="BF3572" s="240"/>
      <c r="BG3572" s="240"/>
      <c r="BH3572" s="240"/>
      <c r="BI3572" s="240"/>
      <c r="BJ3572" s="240"/>
      <c r="BK3572" s="240"/>
      <c r="BL3572" s="240"/>
      <c r="BM3572" s="240"/>
      <c r="BN3572" s="240"/>
      <c r="BO3572" s="240"/>
      <c r="BP3572" s="240"/>
      <c r="BQ3572" s="240"/>
      <c r="BR3572" s="240"/>
      <c r="BS3572" s="240"/>
      <c r="BT3572" s="240"/>
      <c r="BU3572" s="240"/>
      <c r="BV3572" s="240"/>
      <c r="BW3572" s="240"/>
      <c r="BX3572" s="240"/>
      <c r="BY3572" s="240"/>
      <c r="BZ3572" s="240"/>
      <c r="CA3572" s="240"/>
      <c r="CB3572" s="240"/>
      <c r="CC3572" s="240"/>
      <c r="CD3572" s="240"/>
      <c r="CE3572" s="240"/>
      <c r="CF3572" s="240"/>
      <c r="CG3572" s="240"/>
      <c r="CH3572" s="240"/>
      <c r="CI3572" s="240"/>
      <c r="CJ3572" s="240"/>
      <c r="CK3572" s="240"/>
      <c r="CL3572" s="240"/>
      <c r="CM3572" s="240"/>
      <c r="CN3572" s="240"/>
      <c r="CO3572" s="240"/>
      <c r="CP3572" s="240"/>
      <c r="CQ3572" s="240"/>
      <c r="CR3572" s="240"/>
      <c r="CS3572" s="240"/>
      <c r="CT3572" s="240"/>
      <c r="CU3572" s="240"/>
      <c r="CV3572" s="240"/>
      <c r="CW3572" s="240"/>
      <c r="CX3572" s="240"/>
      <c r="CY3572" s="240"/>
      <c r="CZ3572" s="240"/>
      <c r="DA3572" s="240"/>
      <c r="DB3572" s="240"/>
      <c r="DC3572" s="240"/>
      <c r="DD3572" s="240"/>
      <c r="DE3572" s="240"/>
      <c r="DF3572" s="240"/>
      <c r="DG3572" s="240"/>
      <c r="DH3572" s="240"/>
      <c r="DI3572" s="240"/>
      <c r="DJ3572" s="240"/>
      <c r="DK3572" s="240"/>
      <c r="DL3572" s="240"/>
      <c r="DM3572" s="240"/>
      <c r="DN3572" s="240"/>
      <c r="DO3572" s="240"/>
      <c r="DP3572" s="240"/>
      <c r="DQ3572" s="240"/>
      <c r="DR3572" s="240"/>
      <c r="DS3572" s="240"/>
      <c r="DT3572" s="240"/>
      <c r="DU3572" s="240"/>
      <c r="DV3572" s="240"/>
      <c r="DW3572" s="240"/>
      <c r="DX3572" s="240"/>
      <c r="DY3572" s="240"/>
      <c r="DZ3572" s="240"/>
      <c r="EA3572" s="240"/>
      <c r="EB3572" s="240"/>
      <c r="EC3572" s="240"/>
      <c r="ED3572" s="240"/>
      <c r="EE3572" s="240"/>
      <c r="EF3572" s="240"/>
      <c r="EG3572" s="240"/>
      <c r="EH3572" s="240"/>
      <c r="EI3572" s="240"/>
      <c r="EJ3572" s="240"/>
      <c r="EK3572" s="240"/>
      <c r="EL3572" s="240"/>
      <c r="EM3572" s="240"/>
      <c r="EN3572" s="240"/>
      <c r="EO3572" s="240"/>
      <c r="EP3572" s="240"/>
      <c r="EQ3572" s="240"/>
      <c r="ER3572" s="240"/>
      <c r="ES3572" s="240"/>
      <c r="ET3572" s="240"/>
      <c r="EU3572" s="240"/>
      <c r="EV3572" s="240"/>
      <c r="EW3572" s="240"/>
      <c r="EX3572" s="240"/>
      <c r="EY3572" s="240"/>
      <c r="EZ3572" s="240"/>
      <c r="FA3572" s="240"/>
      <c r="FB3572" s="240"/>
      <c r="FC3572" s="240"/>
      <c r="FD3572" s="240"/>
      <c r="FE3572" s="240"/>
      <c r="FF3572" s="240"/>
      <c r="FG3572" s="240"/>
      <c r="FH3572" s="240"/>
      <c r="FI3572" s="240"/>
      <c r="FJ3572" s="240"/>
      <c r="FK3572" s="240"/>
      <c r="FL3572" s="240"/>
      <c r="FM3572" s="240"/>
      <c r="FN3572" s="240"/>
      <c r="FO3572" s="240"/>
      <c r="FP3572" s="240"/>
      <c r="FQ3572" s="240"/>
      <c r="FR3572" s="240"/>
      <c r="FS3572" s="240"/>
      <c r="FT3572" s="240"/>
      <c r="FU3572" s="240"/>
      <c r="FV3572" s="240"/>
    </row>
    <row r="3573" spans="1:178" s="250" customFormat="1">
      <c r="A3573" s="234"/>
      <c r="B3573" s="234"/>
      <c r="C3573" s="234"/>
      <c r="D3573" s="234"/>
      <c r="E3573" s="234"/>
      <c r="F3573" s="234"/>
      <c r="G3573" s="235"/>
      <c r="H3573" s="236"/>
      <c r="AJ3573" s="290"/>
      <c r="AK3573" s="240"/>
      <c r="AL3573" s="240"/>
      <c r="AM3573" s="240"/>
      <c r="AN3573" s="240"/>
      <c r="AO3573" s="240"/>
      <c r="AP3573" s="240"/>
      <c r="AQ3573" s="240"/>
      <c r="AR3573" s="240"/>
      <c r="AS3573" s="240"/>
      <c r="AT3573" s="240"/>
      <c r="AU3573" s="240"/>
      <c r="AV3573" s="240"/>
      <c r="AW3573" s="240"/>
      <c r="AX3573" s="240"/>
      <c r="AY3573" s="240"/>
      <c r="AZ3573" s="240"/>
      <c r="BA3573" s="240"/>
      <c r="BB3573" s="240"/>
      <c r="BC3573" s="240"/>
      <c r="BD3573" s="240"/>
      <c r="BE3573" s="240"/>
      <c r="BF3573" s="240"/>
      <c r="BG3573" s="240"/>
      <c r="BH3573" s="240"/>
      <c r="BI3573" s="240"/>
      <c r="BJ3573" s="240"/>
      <c r="BK3573" s="240"/>
      <c r="BL3573" s="240"/>
      <c r="BM3573" s="240"/>
      <c r="BN3573" s="240"/>
      <c r="BO3573" s="240"/>
      <c r="BP3573" s="240"/>
      <c r="BQ3573" s="240"/>
      <c r="BR3573" s="240"/>
      <c r="BS3573" s="240"/>
      <c r="BT3573" s="240"/>
      <c r="BU3573" s="240"/>
      <c r="BV3573" s="240"/>
      <c r="BW3573" s="240"/>
      <c r="BX3573" s="240"/>
      <c r="BY3573" s="240"/>
      <c r="BZ3573" s="240"/>
      <c r="CA3573" s="240"/>
      <c r="CB3573" s="240"/>
      <c r="CC3573" s="240"/>
      <c r="CD3573" s="240"/>
      <c r="CE3573" s="240"/>
      <c r="CF3573" s="240"/>
      <c r="CG3573" s="240"/>
      <c r="CH3573" s="240"/>
      <c r="CI3573" s="240"/>
      <c r="CJ3573" s="240"/>
      <c r="CK3573" s="240"/>
      <c r="CL3573" s="240"/>
      <c r="CM3573" s="240"/>
      <c r="CN3573" s="240"/>
      <c r="CO3573" s="240"/>
      <c r="CP3573" s="240"/>
      <c r="CQ3573" s="240"/>
      <c r="CR3573" s="240"/>
      <c r="CS3573" s="240"/>
      <c r="CT3573" s="240"/>
      <c r="CU3573" s="240"/>
      <c r="CV3573" s="240"/>
      <c r="CW3573" s="240"/>
      <c r="CX3573" s="240"/>
      <c r="CY3573" s="240"/>
      <c r="CZ3573" s="240"/>
      <c r="DA3573" s="240"/>
      <c r="DB3573" s="240"/>
      <c r="DC3573" s="240"/>
      <c r="DD3573" s="240"/>
      <c r="DE3573" s="240"/>
      <c r="DF3573" s="240"/>
      <c r="DG3573" s="240"/>
      <c r="DH3573" s="240"/>
      <c r="DI3573" s="240"/>
      <c r="DJ3573" s="240"/>
      <c r="DK3573" s="240"/>
      <c r="DL3573" s="240"/>
      <c r="DM3573" s="240"/>
      <c r="DN3573" s="240"/>
      <c r="DO3573" s="240"/>
      <c r="DP3573" s="240"/>
      <c r="DQ3573" s="240"/>
      <c r="DR3573" s="240"/>
      <c r="DS3573" s="240"/>
      <c r="DT3573" s="240"/>
      <c r="DU3573" s="240"/>
      <c r="DV3573" s="240"/>
      <c r="DW3573" s="240"/>
      <c r="DX3573" s="240"/>
      <c r="DY3573" s="240"/>
      <c r="DZ3573" s="240"/>
      <c r="EA3573" s="240"/>
      <c r="EB3573" s="240"/>
      <c r="EC3573" s="240"/>
      <c r="ED3573" s="240"/>
      <c r="EE3573" s="240"/>
      <c r="EF3573" s="240"/>
      <c r="EG3573" s="240"/>
      <c r="EH3573" s="240"/>
      <c r="EI3573" s="240"/>
      <c r="EJ3573" s="240"/>
      <c r="EK3573" s="240"/>
      <c r="EL3573" s="240"/>
      <c r="EM3573" s="240"/>
      <c r="EN3573" s="240"/>
      <c r="EO3573" s="240"/>
      <c r="EP3573" s="240"/>
      <c r="EQ3573" s="240"/>
      <c r="ER3573" s="240"/>
      <c r="ES3573" s="240"/>
      <c r="ET3573" s="240"/>
      <c r="EU3573" s="240"/>
      <c r="EV3573" s="240"/>
      <c r="EW3573" s="240"/>
      <c r="EX3573" s="240"/>
      <c r="EY3573" s="240"/>
      <c r="EZ3573" s="240"/>
      <c r="FA3573" s="240"/>
      <c r="FB3573" s="240"/>
      <c r="FC3573" s="240"/>
      <c r="FD3573" s="240"/>
      <c r="FE3573" s="240"/>
      <c r="FF3573" s="240"/>
      <c r="FG3573" s="240"/>
      <c r="FH3573" s="240"/>
      <c r="FI3573" s="240"/>
      <c r="FJ3573" s="240"/>
      <c r="FK3573" s="240"/>
      <c r="FL3573" s="240"/>
      <c r="FM3573" s="240"/>
      <c r="FN3573" s="240"/>
      <c r="FO3573" s="240"/>
      <c r="FP3573" s="240"/>
      <c r="FQ3573" s="240"/>
      <c r="FR3573" s="240"/>
      <c r="FS3573" s="240"/>
      <c r="FT3573" s="240"/>
      <c r="FU3573" s="240"/>
      <c r="FV3573" s="240"/>
    </row>
    <row r="3574" spans="1:178" s="250" customFormat="1">
      <c r="A3574" s="234"/>
      <c r="B3574" s="234"/>
      <c r="C3574" s="234"/>
      <c r="D3574" s="234"/>
      <c r="E3574" s="234"/>
      <c r="F3574" s="234"/>
      <c r="G3574" s="235"/>
      <c r="H3574" s="236"/>
      <c r="AJ3574" s="290"/>
      <c r="AK3574" s="240"/>
      <c r="AL3574" s="240"/>
      <c r="AM3574" s="240"/>
      <c r="AN3574" s="240"/>
      <c r="AO3574" s="240"/>
      <c r="AP3574" s="240"/>
      <c r="AQ3574" s="240"/>
      <c r="AR3574" s="240"/>
      <c r="AS3574" s="240"/>
      <c r="AT3574" s="240"/>
      <c r="AU3574" s="240"/>
      <c r="AV3574" s="240"/>
      <c r="AW3574" s="240"/>
      <c r="AX3574" s="240"/>
      <c r="AY3574" s="240"/>
      <c r="AZ3574" s="240"/>
      <c r="BA3574" s="240"/>
      <c r="BB3574" s="240"/>
      <c r="BC3574" s="240"/>
      <c r="BD3574" s="240"/>
      <c r="BE3574" s="240"/>
      <c r="BF3574" s="240"/>
      <c r="BG3574" s="240"/>
      <c r="BH3574" s="240"/>
      <c r="BI3574" s="240"/>
      <c r="BJ3574" s="240"/>
      <c r="BK3574" s="240"/>
      <c r="BL3574" s="240"/>
      <c r="BM3574" s="240"/>
      <c r="BN3574" s="240"/>
      <c r="BO3574" s="240"/>
      <c r="BP3574" s="240"/>
      <c r="BQ3574" s="240"/>
      <c r="BR3574" s="240"/>
      <c r="BS3574" s="240"/>
      <c r="BT3574" s="240"/>
      <c r="BU3574" s="240"/>
      <c r="BV3574" s="240"/>
      <c r="BW3574" s="240"/>
      <c r="BX3574" s="240"/>
      <c r="BY3574" s="240"/>
      <c r="BZ3574" s="240"/>
      <c r="CA3574" s="240"/>
      <c r="CB3574" s="240"/>
      <c r="CC3574" s="240"/>
      <c r="CD3574" s="240"/>
      <c r="CE3574" s="240"/>
      <c r="CF3574" s="240"/>
      <c r="CG3574" s="240"/>
      <c r="CH3574" s="240"/>
      <c r="CI3574" s="240"/>
      <c r="CJ3574" s="240"/>
      <c r="CK3574" s="240"/>
      <c r="CL3574" s="240"/>
      <c r="CM3574" s="240"/>
      <c r="CN3574" s="240"/>
      <c r="CO3574" s="240"/>
      <c r="CP3574" s="240"/>
      <c r="CQ3574" s="240"/>
      <c r="CR3574" s="240"/>
      <c r="CS3574" s="240"/>
      <c r="CT3574" s="240"/>
      <c r="CU3574" s="240"/>
      <c r="CV3574" s="240"/>
      <c r="CW3574" s="240"/>
      <c r="CX3574" s="240"/>
      <c r="CY3574" s="240"/>
      <c r="CZ3574" s="240"/>
      <c r="DA3574" s="240"/>
      <c r="DB3574" s="240"/>
      <c r="DC3574" s="240"/>
      <c r="DD3574" s="240"/>
      <c r="DE3574" s="240"/>
      <c r="DF3574" s="240"/>
      <c r="DG3574" s="240"/>
      <c r="DH3574" s="240"/>
      <c r="DI3574" s="240"/>
      <c r="DJ3574" s="240"/>
      <c r="DK3574" s="240"/>
      <c r="DL3574" s="240"/>
      <c r="DM3574" s="240"/>
      <c r="DN3574" s="240"/>
      <c r="DO3574" s="240"/>
      <c r="DP3574" s="240"/>
      <c r="DQ3574" s="240"/>
      <c r="DR3574" s="240"/>
      <c r="DS3574" s="240"/>
      <c r="DT3574" s="240"/>
      <c r="DU3574" s="240"/>
      <c r="DV3574" s="240"/>
      <c r="DW3574" s="240"/>
      <c r="DX3574" s="240"/>
      <c r="DY3574" s="240"/>
      <c r="DZ3574" s="240"/>
      <c r="EA3574" s="240"/>
      <c r="EB3574" s="240"/>
      <c r="EC3574" s="240"/>
      <c r="ED3574" s="240"/>
      <c r="EE3574" s="240"/>
      <c r="EF3574" s="240"/>
      <c r="EG3574" s="240"/>
      <c r="EH3574" s="240"/>
      <c r="EI3574" s="240"/>
      <c r="EJ3574" s="240"/>
      <c r="EK3574" s="240"/>
      <c r="EL3574" s="240"/>
      <c r="EM3574" s="240"/>
      <c r="EN3574" s="240"/>
      <c r="EO3574" s="240"/>
      <c r="EP3574" s="240"/>
      <c r="EQ3574" s="240"/>
      <c r="ER3574" s="240"/>
      <c r="ES3574" s="240"/>
      <c r="ET3574" s="240"/>
      <c r="EU3574" s="240"/>
      <c r="EV3574" s="240"/>
      <c r="EW3574" s="240"/>
      <c r="EX3574" s="240"/>
      <c r="EY3574" s="240"/>
      <c r="EZ3574" s="240"/>
      <c r="FA3574" s="240"/>
      <c r="FB3574" s="240"/>
      <c r="FC3574" s="240"/>
      <c r="FD3574" s="240"/>
      <c r="FE3574" s="240"/>
      <c r="FF3574" s="240"/>
      <c r="FG3574" s="240"/>
      <c r="FH3574" s="240"/>
      <c r="FI3574" s="240"/>
      <c r="FJ3574" s="240"/>
      <c r="FK3574" s="240"/>
      <c r="FL3574" s="240"/>
      <c r="FM3574" s="240"/>
      <c r="FN3574" s="240"/>
      <c r="FO3574" s="240"/>
      <c r="FP3574" s="240"/>
      <c r="FQ3574" s="240"/>
      <c r="FR3574" s="240"/>
      <c r="FS3574" s="240"/>
      <c r="FT3574" s="240"/>
      <c r="FU3574" s="240"/>
      <c r="FV3574" s="240"/>
    </row>
    <row r="3575" spans="1:178" s="250" customFormat="1">
      <c r="A3575" s="234"/>
      <c r="B3575" s="234"/>
      <c r="C3575" s="234"/>
      <c r="D3575" s="234"/>
      <c r="E3575" s="234"/>
      <c r="F3575" s="234"/>
      <c r="G3575" s="235"/>
      <c r="H3575" s="236"/>
      <c r="AJ3575" s="290"/>
      <c r="AK3575" s="240"/>
      <c r="AL3575" s="240"/>
      <c r="AM3575" s="240"/>
      <c r="AN3575" s="240"/>
      <c r="AO3575" s="240"/>
      <c r="AP3575" s="240"/>
      <c r="AQ3575" s="240"/>
      <c r="AR3575" s="240"/>
      <c r="AS3575" s="240"/>
      <c r="AT3575" s="240"/>
      <c r="AU3575" s="240"/>
      <c r="AV3575" s="240"/>
      <c r="AW3575" s="240"/>
      <c r="AX3575" s="240"/>
      <c r="AY3575" s="240"/>
      <c r="AZ3575" s="240"/>
      <c r="BA3575" s="240"/>
      <c r="BB3575" s="240"/>
      <c r="BC3575" s="240"/>
      <c r="BD3575" s="240"/>
      <c r="BE3575" s="240"/>
      <c r="BF3575" s="240"/>
      <c r="BG3575" s="240"/>
      <c r="BH3575" s="240"/>
      <c r="BI3575" s="240"/>
      <c r="BJ3575" s="240"/>
      <c r="BK3575" s="240"/>
      <c r="BL3575" s="240"/>
      <c r="BM3575" s="240"/>
      <c r="BN3575" s="240"/>
      <c r="BO3575" s="240"/>
      <c r="BP3575" s="240"/>
      <c r="BQ3575" s="240"/>
      <c r="BR3575" s="240"/>
      <c r="BS3575" s="240"/>
      <c r="BT3575" s="240"/>
      <c r="BU3575" s="240"/>
      <c r="BV3575" s="240"/>
      <c r="BW3575" s="240"/>
      <c r="BX3575" s="240"/>
      <c r="BY3575" s="240"/>
      <c r="BZ3575" s="240"/>
      <c r="CA3575" s="240"/>
      <c r="CB3575" s="240"/>
      <c r="CC3575" s="240"/>
      <c r="CD3575" s="240"/>
      <c r="CE3575" s="240"/>
      <c r="CF3575" s="240"/>
      <c r="CG3575" s="240"/>
      <c r="CH3575" s="240"/>
      <c r="CI3575" s="240"/>
      <c r="CJ3575" s="240"/>
      <c r="CK3575" s="240"/>
      <c r="CL3575" s="240"/>
      <c r="CM3575" s="240"/>
      <c r="CN3575" s="240"/>
      <c r="CO3575" s="240"/>
      <c r="CP3575" s="240"/>
      <c r="CQ3575" s="240"/>
      <c r="CR3575" s="240"/>
      <c r="CS3575" s="240"/>
      <c r="CT3575" s="240"/>
      <c r="CU3575" s="240"/>
      <c r="CV3575" s="240"/>
      <c r="CW3575" s="240"/>
      <c r="CX3575" s="240"/>
      <c r="CY3575" s="240"/>
      <c r="CZ3575" s="240"/>
      <c r="DA3575" s="240"/>
      <c r="DB3575" s="240"/>
      <c r="DC3575" s="240"/>
      <c r="DD3575" s="240"/>
      <c r="DE3575" s="240"/>
      <c r="DF3575" s="240"/>
      <c r="DG3575" s="240"/>
      <c r="DH3575" s="240"/>
      <c r="DI3575" s="240"/>
      <c r="DJ3575" s="240"/>
      <c r="DK3575" s="240"/>
      <c r="DL3575" s="240"/>
      <c r="DM3575" s="240"/>
      <c r="DN3575" s="240"/>
      <c r="DO3575" s="240"/>
      <c r="DP3575" s="240"/>
      <c r="DQ3575" s="240"/>
      <c r="DR3575" s="240"/>
      <c r="DS3575" s="240"/>
      <c r="DT3575" s="240"/>
      <c r="DU3575" s="240"/>
      <c r="DV3575" s="240"/>
      <c r="DW3575" s="240"/>
      <c r="DX3575" s="240"/>
      <c r="DY3575" s="240"/>
      <c r="DZ3575" s="240"/>
      <c r="EA3575" s="240"/>
      <c r="EB3575" s="240"/>
      <c r="EC3575" s="240"/>
      <c r="ED3575" s="240"/>
      <c r="EE3575" s="240"/>
      <c r="EF3575" s="240"/>
      <c r="EG3575" s="240"/>
      <c r="EH3575" s="240"/>
      <c r="EI3575" s="240"/>
      <c r="EJ3575" s="240"/>
      <c r="EK3575" s="240"/>
      <c r="EL3575" s="240"/>
      <c r="EM3575" s="240"/>
      <c r="EN3575" s="240"/>
      <c r="EO3575" s="240"/>
      <c r="EP3575" s="240"/>
      <c r="EQ3575" s="240"/>
      <c r="ER3575" s="240"/>
      <c r="ES3575" s="240"/>
      <c r="ET3575" s="240"/>
      <c r="EU3575" s="240"/>
      <c r="EV3575" s="240"/>
      <c r="EW3575" s="240"/>
      <c r="EX3575" s="240"/>
      <c r="EY3575" s="240"/>
      <c r="EZ3575" s="240"/>
      <c r="FA3575" s="240"/>
      <c r="FB3575" s="240"/>
      <c r="FC3575" s="240"/>
      <c r="FD3575" s="240"/>
      <c r="FE3575" s="240"/>
      <c r="FF3575" s="240"/>
      <c r="FG3575" s="240"/>
      <c r="FH3575" s="240"/>
      <c r="FI3575" s="240"/>
      <c r="FJ3575" s="240"/>
      <c r="FK3575" s="240"/>
      <c r="FL3575" s="240"/>
      <c r="FM3575" s="240"/>
      <c r="FN3575" s="240"/>
      <c r="FO3575" s="240"/>
      <c r="FP3575" s="240"/>
      <c r="FQ3575" s="240"/>
      <c r="FR3575" s="240"/>
      <c r="FS3575" s="240"/>
      <c r="FT3575" s="240"/>
      <c r="FU3575" s="240"/>
      <c r="FV3575" s="240"/>
    </row>
    <row r="3576" spans="1:178" s="250" customFormat="1">
      <c r="A3576" s="234"/>
      <c r="B3576" s="234"/>
      <c r="C3576" s="234"/>
      <c r="D3576" s="234"/>
      <c r="E3576" s="234"/>
      <c r="F3576" s="234"/>
      <c r="G3576" s="235"/>
      <c r="H3576" s="236"/>
      <c r="AJ3576" s="290"/>
      <c r="AK3576" s="240"/>
      <c r="AL3576" s="240"/>
      <c r="AM3576" s="240"/>
      <c r="AN3576" s="240"/>
      <c r="AO3576" s="240"/>
      <c r="AP3576" s="240"/>
      <c r="AQ3576" s="240"/>
      <c r="AR3576" s="240"/>
      <c r="AS3576" s="240"/>
      <c r="AT3576" s="240"/>
      <c r="AU3576" s="240"/>
      <c r="AV3576" s="240"/>
      <c r="AW3576" s="240"/>
      <c r="AX3576" s="240"/>
      <c r="AY3576" s="240"/>
      <c r="AZ3576" s="240"/>
      <c r="BA3576" s="240"/>
      <c r="BB3576" s="240"/>
      <c r="BC3576" s="240"/>
      <c r="BD3576" s="240"/>
      <c r="BE3576" s="240"/>
      <c r="BF3576" s="240"/>
      <c r="BG3576" s="240"/>
      <c r="BH3576" s="240"/>
      <c r="BI3576" s="240"/>
      <c r="BJ3576" s="240"/>
      <c r="BK3576" s="240"/>
      <c r="BL3576" s="240"/>
      <c r="BM3576" s="240"/>
      <c r="BN3576" s="240"/>
      <c r="BO3576" s="240"/>
      <c r="BP3576" s="240"/>
      <c r="BQ3576" s="240"/>
      <c r="BR3576" s="240"/>
      <c r="BS3576" s="240"/>
      <c r="BT3576" s="240"/>
      <c r="BU3576" s="240"/>
      <c r="BV3576" s="240"/>
      <c r="BW3576" s="240"/>
      <c r="BX3576" s="240"/>
      <c r="BY3576" s="240"/>
      <c r="BZ3576" s="240"/>
      <c r="CA3576" s="240"/>
      <c r="CB3576" s="240"/>
      <c r="CC3576" s="240"/>
      <c r="CD3576" s="240"/>
      <c r="CE3576" s="240"/>
      <c r="CF3576" s="240"/>
      <c r="CG3576" s="240"/>
      <c r="CH3576" s="240"/>
      <c r="CI3576" s="240"/>
      <c r="CJ3576" s="240"/>
      <c r="CK3576" s="240"/>
      <c r="CL3576" s="240"/>
      <c r="CM3576" s="240"/>
      <c r="CN3576" s="240"/>
      <c r="CO3576" s="240"/>
      <c r="CP3576" s="240"/>
      <c r="CQ3576" s="240"/>
      <c r="CR3576" s="240"/>
      <c r="CS3576" s="240"/>
      <c r="CT3576" s="240"/>
      <c r="CU3576" s="240"/>
      <c r="CV3576" s="240"/>
      <c r="CW3576" s="240"/>
      <c r="CX3576" s="240"/>
      <c r="CY3576" s="240"/>
      <c r="CZ3576" s="240"/>
      <c r="DA3576" s="240"/>
      <c r="DB3576" s="240"/>
      <c r="DC3576" s="240"/>
      <c r="DD3576" s="240"/>
      <c r="DE3576" s="240"/>
      <c r="DF3576" s="240"/>
      <c r="DG3576" s="240"/>
      <c r="DH3576" s="240"/>
      <c r="DI3576" s="240"/>
      <c r="DJ3576" s="240"/>
      <c r="DK3576" s="240"/>
      <c r="DL3576" s="240"/>
      <c r="DM3576" s="240"/>
      <c r="DN3576" s="240"/>
      <c r="DO3576" s="240"/>
      <c r="DP3576" s="240"/>
      <c r="DQ3576" s="240"/>
      <c r="DR3576" s="240"/>
      <c r="DS3576" s="240"/>
      <c r="DT3576" s="240"/>
      <c r="DU3576" s="240"/>
      <c r="DV3576" s="240"/>
      <c r="DW3576" s="240"/>
      <c r="DX3576" s="240"/>
      <c r="DY3576" s="240"/>
      <c r="DZ3576" s="240"/>
      <c r="EA3576" s="240"/>
      <c r="EB3576" s="240"/>
      <c r="EC3576" s="240"/>
      <c r="ED3576" s="240"/>
      <c r="EE3576" s="240"/>
      <c r="EF3576" s="240"/>
      <c r="EG3576" s="240"/>
      <c r="EH3576" s="240"/>
      <c r="EI3576" s="240"/>
      <c r="EJ3576" s="240"/>
      <c r="EK3576" s="240"/>
      <c r="EL3576" s="240"/>
      <c r="EM3576" s="240"/>
      <c r="EN3576" s="240"/>
      <c r="EO3576" s="240"/>
      <c r="EP3576" s="240"/>
      <c r="EQ3576" s="240"/>
      <c r="ER3576" s="240"/>
      <c r="ES3576" s="240"/>
      <c r="ET3576" s="240"/>
      <c r="EU3576" s="240"/>
      <c r="EV3576" s="240"/>
      <c r="EW3576" s="240"/>
      <c r="EX3576" s="240"/>
      <c r="EY3576" s="240"/>
      <c r="EZ3576" s="240"/>
      <c r="FA3576" s="240"/>
      <c r="FB3576" s="240"/>
      <c r="FC3576" s="240"/>
      <c r="FD3576" s="240"/>
      <c r="FE3576" s="240"/>
      <c r="FF3576" s="240"/>
      <c r="FG3576" s="240"/>
      <c r="FH3576" s="240"/>
      <c r="FI3576" s="240"/>
      <c r="FJ3576" s="240"/>
      <c r="FK3576" s="240"/>
      <c r="FL3576" s="240"/>
      <c r="FM3576" s="240"/>
      <c r="FN3576" s="240"/>
      <c r="FO3576" s="240"/>
      <c r="FP3576" s="240"/>
      <c r="FQ3576" s="240"/>
      <c r="FR3576" s="240"/>
      <c r="FS3576" s="240"/>
      <c r="FT3576" s="240"/>
      <c r="FU3576" s="240"/>
      <c r="FV3576" s="240"/>
    </row>
    <row r="3577" spans="1:178" s="250" customFormat="1">
      <c r="A3577" s="234"/>
      <c r="B3577" s="234"/>
      <c r="C3577" s="234"/>
      <c r="D3577" s="234"/>
      <c r="E3577" s="234"/>
      <c r="F3577" s="234"/>
      <c r="G3577" s="235"/>
      <c r="H3577" s="236"/>
      <c r="AJ3577" s="290"/>
      <c r="AK3577" s="240"/>
      <c r="AL3577" s="240"/>
      <c r="AM3577" s="240"/>
      <c r="AN3577" s="240"/>
      <c r="AO3577" s="240"/>
      <c r="AP3577" s="240"/>
      <c r="AQ3577" s="240"/>
      <c r="AR3577" s="240"/>
      <c r="AS3577" s="240"/>
      <c r="AT3577" s="240"/>
      <c r="AU3577" s="240"/>
      <c r="AV3577" s="240"/>
      <c r="AW3577" s="240"/>
      <c r="AX3577" s="240"/>
      <c r="AY3577" s="240"/>
      <c r="AZ3577" s="240"/>
      <c r="BA3577" s="240"/>
      <c r="BB3577" s="240"/>
      <c r="BC3577" s="240"/>
      <c r="BD3577" s="240"/>
      <c r="BE3577" s="240"/>
      <c r="BF3577" s="240"/>
      <c r="BG3577" s="240"/>
      <c r="BH3577" s="240"/>
      <c r="BI3577" s="240"/>
      <c r="BJ3577" s="240"/>
      <c r="BK3577" s="240"/>
      <c r="BL3577" s="240"/>
      <c r="BM3577" s="240"/>
      <c r="BN3577" s="240"/>
      <c r="BO3577" s="240"/>
      <c r="BP3577" s="240"/>
      <c r="BQ3577" s="240"/>
      <c r="BR3577" s="240"/>
      <c r="BS3577" s="240"/>
      <c r="BT3577" s="240"/>
      <c r="BU3577" s="240"/>
      <c r="BV3577" s="240"/>
      <c r="BW3577" s="240"/>
      <c r="BX3577" s="240"/>
      <c r="BY3577" s="240"/>
      <c r="BZ3577" s="240"/>
      <c r="CA3577" s="240"/>
      <c r="CB3577" s="240"/>
      <c r="CC3577" s="240"/>
      <c r="CD3577" s="240"/>
      <c r="CE3577" s="240"/>
      <c r="CF3577" s="240"/>
      <c r="CG3577" s="240"/>
      <c r="CH3577" s="240"/>
      <c r="CI3577" s="240"/>
      <c r="CJ3577" s="240"/>
      <c r="CK3577" s="240"/>
      <c r="CL3577" s="240"/>
      <c r="CM3577" s="240"/>
      <c r="CN3577" s="240"/>
      <c r="CO3577" s="240"/>
      <c r="CP3577" s="240"/>
      <c r="CQ3577" s="240"/>
      <c r="CR3577" s="240"/>
      <c r="CS3577" s="240"/>
      <c r="CT3577" s="240"/>
      <c r="CU3577" s="240"/>
      <c r="CV3577" s="240"/>
      <c r="CW3577" s="240"/>
      <c r="CX3577" s="240"/>
      <c r="CY3577" s="240"/>
      <c r="CZ3577" s="240"/>
      <c r="DA3577" s="240"/>
      <c r="DB3577" s="240"/>
      <c r="DC3577" s="240"/>
      <c r="DD3577" s="240"/>
      <c r="DE3577" s="240"/>
      <c r="DF3577" s="240"/>
      <c r="DG3577" s="240"/>
      <c r="DH3577" s="240"/>
      <c r="DI3577" s="240"/>
      <c r="DJ3577" s="240"/>
      <c r="DK3577" s="240"/>
      <c r="DL3577" s="240"/>
      <c r="DM3577" s="240"/>
      <c r="DN3577" s="240"/>
      <c r="DO3577" s="240"/>
      <c r="DP3577" s="240"/>
      <c r="DQ3577" s="240"/>
      <c r="DR3577" s="240"/>
      <c r="DS3577" s="240"/>
      <c r="DT3577" s="240"/>
      <c r="DU3577" s="240"/>
      <c r="DV3577" s="240"/>
      <c r="DW3577" s="240"/>
      <c r="DX3577" s="240"/>
      <c r="DY3577" s="240"/>
      <c r="DZ3577" s="240"/>
      <c r="EA3577" s="240"/>
      <c r="EB3577" s="240"/>
      <c r="EC3577" s="240"/>
      <c r="ED3577" s="240"/>
      <c r="EE3577" s="240"/>
      <c r="EF3577" s="240"/>
      <c r="EG3577" s="240"/>
      <c r="EH3577" s="240"/>
      <c r="EI3577" s="240"/>
      <c r="EJ3577" s="240"/>
      <c r="EK3577" s="240"/>
      <c r="EL3577" s="240"/>
      <c r="EM3577" s="240"/>
      <c r="EN3577" s="240"/>
      <c r="EO3577" s="240"/>
      <c r="EP3577" s="240"/>
      <c r="EQ3577" s="240"/>
      <c r="ER3577" s="240"/>
      <c r="ES3577" s="240"/>
      <c r="ET3577" s="240"/>
      <c r="EU3577" s="240"/>
      <c r="EV3577" s="240"/>
      <c r="EW3577" s="240"/>
      <c r="EX3577" s="240"/>
      <c r="EY3577" s="240"/>
      <c r="EZ3577" s="240"/>
      <c r="FA3577" s="240"/>
      <c r="FB3577" s="240"/>
      <c r="FC3577" s="240"/>
      <c r="FD3577" s="240"/>
      <c r="FE3577" s="240"/>
      <c r="FF3577" s="240"/>
      <c r="FG3577" s="240"/>
      <c r="FH3577" s="240"/>
      <c r="FI3577" s="240"/>
      <c r="FJ3577" s="240"/>
      <c r="FK3577" s="240"/>
      <c r="FL3577" s="240"/>
      <c r="FM3577" s="240"/>
      <c r="FN3577" s="240"/>
      <c r="FO3577" s="240"/>
      <c r="FP3577" s="240"/>
      <c r="FQ3577" s="240"/>
      <c r="FR3577" s="240"/>
      <c r="FS3577" s="240"/>
      <c r="FT3577" s="240"/>
      <c r="FU3577" s="240"/>
      <c r="FV3577" s="240"/>
    </row>
    <row r="3578" spans="1:178" s="250" customFormat="1">
      <c r="A3578" s="234"/>
      <c r="B3578" s="234"/>
      <c r="C3578" s="234"/>
      <c r="D3578" s="234"/>
      <c r="E3578" s="234"/>
      <c r="F3578" s="234"/>
      <c r="G3578" s="235"/>
      <c r="H3578" s="236"/>
      <c r="AJ3578" s="290"/>
      <c r="AK3578" s="240"/>
      <c r="AL3578" s="240"/>
      <c r="AM3578" s="240"/>
      <c r="AN3578" s="240"/>
      <c r="AO3578" s="240"/>
      <c r="AP3578" s="240"/>
      <c r="AQ3578" s="240"/>
      <c r="AR3578" s="240"/>
      <c r="AS3578" s="240"/>
      <c r="AT3578" s="240"/>
      <c r="AU3578" s="240"/>
      <c r="AV3578" s="240"/>
      <c r="AW3578" s="240"/>
      <c r="AX3578" s="240"/>
      <c r="AY3578" s="240"/>
      <c r="AZ3578" s="240"/>
      <c r="BA3578" s="240"/>
      <c r="BB3578" s="240"/>
      <c r="BC3578" s="240"/>
      <c r="BD3578" s="240"/>
      <c r="BE3578" s="240"/>
      <c r="BF3578" s="240"/>
      <c r="BG3578" s="240"/>
      <c r="BH3578" s="240"/>
      <c r="BI3578" s="240"/>
      <c r="BJ3578" s="240"/>
      <c r="BK3578" s="240"/>
      <c r="BL3578" s="240"/>
      <c r="BM3578" s="240"/>
      <c r="BN3578" s="240"/>
      <c r="BO3578" s="240"/>
      <c r="BP3578" s="240"/>
      <c r="BQ3578" s="240"/>
      <c r="BR3578" s="240"/>
      <c r="BS3578" s="240"/>
      <c r="BT3578" s="240"/>
      <c r="BU3578" s="240"/>
      <c r="BV3578" s="240"/>
      <c r="BW3578" s="240"/>
      <c r="BX3578" s="240"/>
      <c r="BY3578" s="240"/>
      <c r="BZ3578" s="240"/>
      <c r="CA3578" s="240"/>
      <c r="CB3578" s="240"/>
      <c r="CC3578" s="240"/>
      <c r="CD3578" s="240"/>
      <c r="CE3578" s="240"/>
      <c r="CF3578" s="240"/>
      <c r="CG3578" s="240"/>
      <c r="CH3578" s="240"/>
      <c r="CI3578" s="240"/>
      <c r="CJ3578" s="240"/>
      <c r="CK3578" s="240"/>
      <c r="CL3578" s="240"/>
      <c r="CM3578" s="240"/>
      <c r="CN3578" s="240"/>
      <c r="CO3578" s="240"/>
      <c r="CP3578" s="240"/>
      <c r="CQ3578" s="240"/>
      <c r="CR3578" s="240"/>
      <c r="CS3578" s="240"/>
      <c r="CT3578" s="240"/>
      <c r="CU3578" s="240"/>
      <c r="CV3578" s="240"/>
      <c r="CW3578" s="240"/>
      <c r="CX3578" s="240"/>
      <c r="CY3578" s="240"/>
      <c r="CZ3578" s="240"/>
      <c r="DA3578" s="240"/>
      <c r="DB3578" s="240"/>
      <c r="DC3578" s="240"/>
      <c r="DD3578" s="240"/>
      <c r="DE3578" s="240"/>
      <c r="DF3578" s="240"/>
      <c r="DG3578" s="240"/>
      <c r="DH3578" s="240"/>
      <c r="DI3578" s="240"/>
      <c r="DJ3578" s="240"/>
      <c r="DK3578" s="240"/>
      <c r="DL3578" s="240"/>
      <c r="DM3578" s="240"/>
      <c r="DN3578" s="240"/>
      <c r="DO3578" s="240"/>
      <c r="DP3578" s="240"/>
      <c r="DQ3578" s="240"/>
      <c r="DR3578" s="240"/>
      <c r="DS3578" s="240"/>
      <c r="DT3578" s="240"/>
      <c r="DU3578" s="240"/>
      <c r="DV3578" s="240"/>
      <c r="DW3578" s="240"/>
      <c r="DX3578" s="240"/>
      <c r="DY3578" s="240"/>
      <c r="DZ3578" s="240"/>
      <c r="EA3578" s="240"/>
      <c r="EB3578" s="240"/>
      <c r="EC3578" s="240"/>
      <c r="ED3578" s="240"/>
      <c r="EE3578" s="240"/>
      <c r="EF3578" s="240"/>
      <c r="EG3578" s="240"/>
      <c r="EH3578" s="240"/>
      <c r="EI3578" s="240"/>
      <c r="EJ3578" s="240"/>
      <c r="EK3578" s="240"/>
      <c r="EL3578" s="240"/>
      <c r="EM3578" s="240"/>
      <c r="EN3578" s="240"/>
      <c r="EO3578" s="240"/>
      <c r="EP3578" s="240"/>
      <c r="EQ3578" s="240"/>
      <c r="ER3578" s="240"/>
      <c r="ES3578" s="240"/>
      <c r="ET3578" s="240"/>
      <c r="EU3578" s="240"/>
      <c r="EV3578" s="240"/>
      <c r="EW3578" s="240"/>
      <c r="EX3578" s="240"/>
      <c r="EY3578" s="240"/>
      <c r="EZ3578" s="240"/>
      <c r="FA3578" s="240"/>
      <c r="FB3578" s="240"/>
      <c r="FC3578" s="240"/>
      <c r="FD3578" s="240"/>
      <c r="FE3578" s="240"/>
      <c r="FF3578" s="240"/>
      <c r="FG3578" s="240"/>
      <c r="FH3578" s="240"/>
      <c r="FI3578" s="240"/>
      <c r="FJ3578" s="240"/>
      <c r="FK3578" s="240"/>
      <c r="FL3578" s="240"/>
      <c r="FM3578" s="240"/>
      <c r="FN3578" s="240"/>
      <c r="FO3578" s="240"/>
      <c r="FP3578" s="240"/>
      <c r="FQ3578" s="240"/>
      <c r="FR3578" s="240"/>
      <c r="FS3578" s="240"/>
      <c r="FT3578" s="240"/>
      <c r="FU3578" s="240"/>
      <c r="FV3578" s="240"/>
    </row>
    <row r="3579" spans="1:178" s="250" customFormat="1">
      <c r="A3579" s="234"/>
      <c r="B3579" s="234"/>
      <c r="C3579" s="234"/>
      <c r="D3579" s="234"/>
      <c r="E3579" s="234"/>
      <c r="F3579" s="234"/>
      <c r="G3579" s="235"/>
      <c r="H3579" s="236"/>
      <c r="AJ3579" s="290"/>
      <c r="AK3579" s="240"/>
      <c r="AL3579" s="240"/>
      <c r="AM3579" s="240"/>
      <c r="AN3579" s="240"/>
      <c r="AO3579" s="240"/>
      <c r="AP3579" s="240"/>
      <c r="AQ3579" s="240"/>
      <c r="AR3579" s="240"/>
      <c r="AS3579" s="240"/>
      <c r="AT3579" s="240"/>
      <c r="AU3579" s="240"/>
      <c r="AV3579" s="240"/>
      <c r="AW3579" s="240"/>
      <c r="AX3579" s="240"/>
      <c r="AY3579" s="240"/>
      <c r="AZ3579" s="240"/>
      <c r="BA3579" s="240"/>
      <c r="BB3579" s="240"/>
      <c r="BC3579" s="240"/>
      <c r="BD3579" s="240"/>
      <c r="BE3579" s="240"/>
      <c r="BF3579" s="240"/>
      <c r="BG3579" s="240"/>
      <c r="BH3579" s="240"/>
      <c r="BI3579" s="240"/>
      <c r="BJ3579" s="240"/>
      <c r="BK3579" s="240"/>
      <c r="BL3579" s="240"/>
      <c r="BM3579" s="240"/>
      <c r="BN3579" s="240"/>
      <c r="BO3579" s="240"/>
      <c r="BP3579" s="240"/>
      <c r="BQ3579" s="240"/>
      <c r="BR3579" s="240"/>
      <c r="BS3579" s="240"/>
      <c r="BT3579" s="240"/>
      <c r="BU3579" s="240"/>
      <c r="BV3579" s="240"/>
      <c r="BW3579" s="240"/>
      <c r="BX3579" s="240"/>
      <c r="BY3579" s="240"/>
      <c r="BZ3579" s="240"/>
      <c r="CA3579" s="240"/>
      <c r="CB3579" s="240"/>
      <c r="CC3579" s="240"/>
      <c r="CD3579" s="240"/>
      <c r="CE3579" s="240"/>
      <c r="CF3579" s="240"/>
      <c r="CG3579" s="240"/>
      <c r="CH3579" s="240"/>
      <c r="CI3579" s="240"/>
      <c r="CJ3579" s="240"/>
      <c r="CK3579" s="240"/>
      <c r="CL3579" s="240"/>
      <c r="CM3579" s="240"/>
      <c r="CN3579" s="240"/>
      <c r="CO3579" s="240"/>
      <c r="CP3579" s="240"/>
      <c r="CQ3579" s="240"/>
      <c r="CR3579" s="240"/>
      <c r="CS3579" s="240"/>
      <c r="CT3579" s="240"/>
      <c r="CU3579" s="240"/>
      <c r="CV3579" s="240"/>
      <c r="CW3579" s="240"/>
      <c r="CX3579" s="240"/>
      <c r="CY3579" s="240"/>
      <c r="CZ3579" s="240"/>
      <c r="DA3579" s="240"/>
      <c r="DB3579" s="240"/>
      <c r="DC3579" s="240"/>
      <c r="DD3579" s="240"/>
      <c r="DE3579" s="240"/>
      <c r="DF3579" s="240"/>
      <c r="DG3579" s="240"/>
      <c r="DH3579" s="240"/>
      <c r="DI3579" s="240"/>
      <c r="DJ3579" s="240"/>
      <c r="DK3579" s="240"/>
      <c r="DL3579" s="240"/>
      <c r="DM3579" s="240"/>
      <c r="DN3579" s="240"/>
      <c r="DO3579" s="240"/>
      <c r="DP3579" s="240"/>
      <c r="DQ3579" s="240"/>
      <c r="DR3579" s="240"/>
      <c r="DS3579" s="240"/>
      <c r="DT3579" s="240"/>
      <c r="DU3579" s="240"/>
      <c r="DV3579" s="240"/>
      <c r="DW3579" s="240"/>
      <c r="DX3579" s="240"/>
      <c r="DY3579" s="240"/>
      <c r="DZ3579" s="240"/>
      <c r="EA3579" s="240"/>
      <c r="EB3579" s="240"/>
      <c r="EC3579" s="240"/>
      <c r="ED3579" s="240"/>
      <c r="EE3579" s="240"/>
      <c r="EF3579" s="240"/>
      <c r="EG3579" s="240"/>
      <c r="EH3579" s="240"/>
      <c r="EI3579" s="240"/>
      <c r="EJ3579" s="240"/>
      <c r="EK3579" s="240"/>
      <c r="EL3579" s="240"/>
      <c r="EM3579" s="240"/>
      <c r="EN3579" s="240"/>
      <c r="EO3579" s="240"/>
      <c r="EP3579" s="240"/>
      <c r="EQ3579" s="240"/>
      <c r="ER3579" s="240"/>
      <c r="ES3579" s="240"/>
      <c r="ET3579" s="240"/>
      <c r="EU3579" s="240"/>
      <c r="EV3579" s="240"/>
      <c r="EW3579" s="240"/>
      <c r="EX3579" s="240"/>
      <c r="EY3579" s="240"/>
      <c r="EZ3579" s="240"/>
      <c r="FA3579" s="240"/>
      <c r="FB3579" s="240"/>
      <c r="FC3579" s="240"/>
      <c r="FD3579" s="240"/>
      <c r="FE3579" s="240"/>
      <c r="FF3579" s="240"/>
      <c r="FG3579" s="240"/>
      <c r="FH3579" s="240"/>
      <c r="FI3579" s="240"/>
      <c r="FJ3579" s="240"/>
      <c r="FK3579" s="240"/>
      <c r="FL3579" s="240"/>
      <c r="FM3579" s="240"/>
      <c r="FN3579" s="240"/>
      <c r="FO3579" s="240"/>
      <c r="FP3579" s="240"/>
      <c r="FQ3579" s="240"/>
      <c r="FR3579" s="240"/>
      <c r="FS3579" s="240"/>
      <c r="FT3579" s="240"/>
      <c r="FU3579" s="240"/>
      <c r="FV3579" s="240"/>
    </row>
    <row r="3580" spans="1:178" s="250" customFormat="1">
      <c r="A3580" s="234"/>
      <c r="B3580" s="234"/>
      <c r="C3580" s="234"/>
      <c r="D3580" s="234"/>
      <c r="E3580" s="234"/>
      <c r="F3580" s="234"/>
      <c r="G3580" s="235"/>
      <c r="H3580" s="236"/>
      <c r="AJ3580" s="290"/>
      <c r="AK3580" s="240"/>
      <c r="AL3580" s="240"/>
      <c r="AM3580" s="240"/>
      <c r="AN3580" s="240"/>
      <c r="AO3580" s="240"/>
      <c r="AP3580" s="240"/>
      <c r="AQ3580" s="240"/>
      <c r="AR3580" s="240"/>
      <c r="AS3580" s="240"/>
      <c r="AT3580" s="240"/>
      <c r="AU3580" s="240"/>
      <c r="AV3580" s="240"/>
      <c r="AW3580" s="240"/>
      <c r="AX3580" s="240"/>
      <c r="AY3580" s="240"/>
      <c r="AZ3580" s="240"/>
      <c r="BA3580" s="240"/>
      <c r="BB3580" s="240"/>
      <c r="BC3580" s="240"/>
      <c r="BD3580" s="240"/>
      <c r="BE3580" s="240"/>
      <c r="BF3580" s="240"/>
      <c r="BG3580" s="240"/>
      <c r="BH3580" s="240"/>
      <c r="BI3580" s="240"/>
      <c r="BJ3580" s="240"/>
      <c r="BK3580" s="240"/>
      <c r="BL3580" s="240"/>
      <c r="BM3580" s="240"/>
      <c r="BN3580" s="240"/>
      <c r="BO3580" s="240"/>
      <c r="BP3580" s="240"/>
      <c r="BQ3580" s="240"/>
      <c r="BR3580" s="240"/>
      <c r="BS3580" s="240"/>
      <c r="BT3580" s="240"/>
      <c r="BU3580" s="240"/>
      <c r="BV3580" s="240"/>
      <c r="BW3580" s="240"/>
      <c r="BX3580" s="240"/>
      <c r="BY3580" s="240"/>
      <c r="BZ3580" s="240"/>
      <c r="CA3580" s="240"/>
      <c r="CB3580" s="240"/>
      <c r="CC3580" s="240"/>
      <c r="CD3580" s="240"/>
      <c r="CE3580" s="240"/>
      <c r="CF3580" s="240"/>
      <c r="CG3580" s="240"/>
      <c r="CH3580" s="240"/>
      <c r="CI3580" s="240"/>
      <c r="CJ3580" s="240"/>
      <c r="CK3580" s="240"/>
      <c r="CL3580" s="240"/>
      <c r="CM3580" s="240"/>
      <c r="CN3580" s="240"/>
      <c r="CO3580" s="240"/>
      <c r="CP3580" s="240"/>
      <c r="CQ3580" s="240"/>
      <c r="CR3580" s="240"/>
      <c r="CS3580" s="240"/>
      <c r="CT3580" s="240"/>
      <c r="CU3580" s="240"/>
      <c r="CV3580" s="240"/>
      <c r="CW3580" s="240"/>
      <c r="CX3580" s="240"/>
      <c r="CY3580" s="240"/>
      <c r="CZ3580" s="240"/>
      <c r="DA3580" s="240"/>
      <c r="DB3580" s="240"/>
      <c r="DC3580" s="240"/>
      <c r="DD3580" s="240"/>
      <c r="DE3580" s="240"/>
      <c r="DF3580" s="240"/>
      <c r="DG3580" s="240"/>
      <c r="DH3580" s="240"/>
      <c r="DI3580" s="240"/>
      <c r="DJ3580" s="240"/>
      <c r="DK3580" s="240"/>
      <c r="DL3580" s="240"/>
      <c r="DM3580" s="240"/>
      <c r="DN3580" s="240"/>
      <c r="DO3580" s="240"/>
      <c r="DP3580" s="240"/>
      <c r="DQ3580" s="240"/>
      <c r="DR3580" s="240"/>
      <c r="DS3580" s="240"/>
      <c r="DT3580" s="240"/>
      <c r="DU3580" s="240"/>
      <c r="DV3580" s="240"/>
      <c r="DW3580" s="240"/>
      <c r="DX3580" s="240"/>
      <c r="DY3580" s="240"/>
      <c r="DZ3580" s="240"/>
      <c r="EA3580" s="240"/>
      <c r="EB3580" s="240"/>
      <c r="EC3580" s="240"/>
      <c r="ED3580" s="240"/>
      <c r="EE3580" s="240"/>
      <c r="EF3580" s="240"/>
      <c r="EG3580" s="240"/>
      <c r="EH3580" s="240"/>
      <c r="EI3580" s="240"/>
      <c r="EJ3580" s="240"/>
      <c r="EK3580" s="240"/>
      <c r="EL3580" s="240"/>
      <c r="EM3580" s="240"/>
      <c r="EN3580" s="240"/>
      <c r="EO3580" s="240"/>
      <c r="EP3580" s="240"/>
      <c r="EQ3580" s="240"/>
      <c r="ER3580" s="240"/>
      <c r="ES3580" s="240"/>
      <c r="ET3580" s="240"/>
      <c r="EU3580" s="240"/>
      <c r="EV3580" s="240"/>
      <c r="EW3580" s="240"/>
      <c r="EX3580" s="240"/>
      <c r="EY3580" s="240"/>
      <c r="EZ3580" s="240"/>
      <c r="FA3580" s="240"/>
      <c r="FB3580" s="240"/>
      <c r="FC3580" s="240"/>
      <c r="FD3580" s="240"/>
      <c r="FE3580" s="240"/>
      <c r="FF3580" s="240"/>
      <c r="FG3580" s="240"/>
      <c r="FH3580" s="240"/>
      <c r="FI3580" s="240"/>
      <c r="FJ3580" s="240"/>
      <c r="FK3580" s="240"/>
      <c r="FL3580" s="240"/>
      <c r="FM3580" s="240"/>
      <c r="FN3580" s="240"/>
      <c r="FO3580" s="240"/>
      <c r="FP3580" s="240"/>
      <c r="FQ3580" s="240"/>
      <c r="FR3580" s="240"/>
      <c r="FS3580" s="240"/>
      <c r="FT3580" s="240"/>
      <c r="FU3580" s="240"/>
      <c r="FV3580" s="240"/>
    </row>
    <row r="3581" spans="1:178" s="250" customFormat="1">
      <c r="A3581" s="234"/>
      <c r="B3581" s="234"/>
      <c r="C3581" s="234"/>
      <c r="D3581" s="234"/>
      <c r="E3581" s="234"/>
      <c r="F3581" s="234"/>
      <c r="G3581" s="235"/>
      <c r="H3581" s="236"/>
      <c r="AJ3581" s="290"/>
      <c r="AK3581" s="240"/>
      <c r="AL3581" s="240"/>
      <c r="AM3581" s="240"/>
      <c r="AN3581" s="240"/>
      <c r="AO3581" s="240"/>
      <c r="AP3581" s="240"/>
      <c r="AQ3581" s="240"/>
      <c r="AR3581" s="240"/>
      <c r="AS3581" s="240"/>
      <c r="AT3581" s="240"/>
      <c r="AU3581" s="240"/>
      <c r="AV3581" s="240"/>
      <c r="AW3581" s="240"/>
      <c r="AX3581" s="240"/>
      <c r="AY3581" s="240"/>
      <c r="AZ3581" s="240"/>
      <c r="BA3581" s="240"/>
      <c r="BB3581" s="240"/>
      <c r="BC3581" s="240"/>
      <c r="BD3581" s="240"/>
      <c r="BE3581" s="240"/>
      <c r="BF3581" s="240"/>
      <c r="BG3581" s="240"/>
      <c r="BH3581" s="240"/>
      <c r="BI3581" s="240"/>
      <c r="BJ3581" s="240"/>
      <c r="BK3581" s="240"/>
      <c r="BL3581" s="240"/>
      <c r="BM3581" s="240"/>
      <c r="BN3581" s="240"/>
      <c r="BO3581" s="240"/>
      <c r="BP3581" s="240"/>
      <c r="BQ3581" s="240"/>
      <c r="BR3581" s="240"/>
      <c r="BS3581" s="240"/>
      <c r="BT3581" s="240"/>
      <c r="BU3581" s="240"/>
      <c r="BV3581" s="240"/>
      <c r="BW3581" s="240"/>
      <c r="BX3581" s="240"/>
      <c r="BY3581" s="240"/>
      <c r="BZ3581" s="240"/>
      <c r="CA3581" s="240"/>
      <c r="CB3581" s="240"/>
      <c r="CC3581" s="240"/>
      <c r="CD3581" s="240"/>
      <c r="CE3581" s="240"/>
      <c r="CF3581" s="240"/>
      <c r="CG3581" s="240"/>
      <c r="CH3581" s="240"/>
      <c r="CI3581" s="240"/>
      <c r="CJ3581" s="240"/>
      <c r="CK3581" s="240"/>
      <c r="CL3581" s="240"/>
      <c r="CM3581" s="240"/>
      <c r="CN3581" s="240"/>
      <c r="CO3581" s="240"/>
      <c r="CP3581" s="240"/>
      <c r="CQ3581" s="240"/>
      <c r="CR3581" s="240"/>
      <c r="CS3581" s="240"/>
      <c r="CT3581" s="240"/>
      <c r="CU3581" s="240"/>
      <c r="CV3581" s="240"/>
      <c r="CW3581" s="240"/>
      <c r="CX3581" s="240"/>
      <c r="CY3581" s="240"/>
      <c r="CZ3581" s="240"/>
      <c r="DA3581" s="240"/>
      <c r="DB3581" s="240"/>
      <c r="DC3581" s="240"/>
      <c r="DD3581" s="240"/>
      <c r="DE3581" s="240"/>
      <c r="DF3581" s="240"/>
      <c r="DG3581" s="240"/>
      <c r="DH3581" s="240"/>
      <c r="DI3581" s="240"/>
      <c r="DJ3581" s="240"/>
      <c r="DK3581" s="240"/>
      <c r="DL3581" s="240"/>
      <c r="DM3581" s="240"/>
      <c r="DN3581" s="240"/>
      <c r="DO3581" s="240"/>
      <c r="DP3581" s="240"/>
      <c r="DQ3581" s="240"/>
      <c r="DR3581" s="240"/>
      <c r="DS3581" s="240"/>
      <c r="DT3581" s="240"/>
      <c r="DU3581" s="240"/>
      <c r="DV3581" s="240"/>
      <c r="DW3581" s="240"/>
      <c r="DX3581" s="240"/>
      <c r="DY3581" s="240"/>
      <c r="DZ3581" s="240"/>
      <c r="EA3581" s="240"/>
      <c r="EB3581" s="240"/>
      <c r="EC3581" s="240"/>
      <c r="ED3581" s="240"/>
      <c r="EE3581" s="240"/>
      <c r="EF3581" s="240"/>
      <c r="EG3581" s="240"/>
      <c r="EH3581" s="240"/>
      <c r="EI3581" s="240"/>
      <c r="EJ3581" s="240"/>
      <c r="EK3581" s="240"/>
      <c r="EL3581" s="240"/>
      <c r="EM3581" s="240"/>
      <c r="EN3581" s="240"/>
      <c r="EO3581" s="240"/>
      <c r="EP3581" s="240"/>
      <c r="EQ3581" s="240"/>
      <c r="ER3581" s="240"/>
      <c r="ES3581" s="240"/>
      <c r="ET3581" s="240"/>
      <c r="EU3581" s="240"/>
      <c r="EV3581" s="240"/>
      <c r="EW3581" s="240"/>
      <c r="EX3581" s="240"/>
      <c r="EY3581" s="240"/>
      <c r="EZ3581" s="240"/>
      <c r="FA3581" s="240"/>
      <c r="FB3581" s="240"/>
      <c r="FC3581" s="240"/>
      <c r="FD3581" s="240"/>
      <c r="FE3581" s="240"/>
      <c r="FF3581" s="240"/>
      <c r="FG3581" s="240"/>
      <c r="FH3581" s="240"/>
      <c r="FI3581" s="240"/>
      <c r="FJ3581" s="240"/>
      <c r="FK3581" s="240"/>
      <c r="FL3581" s="240"/>
      <c r="FM3581" s="240"/>
      <c r="FN3581" s="240"/>
      <c r="FO3581" s="240"/>
      <c r="FP3581" s="240"/>
      <c r="FQ3581" s="240"/>
      <c r="FR3581" s="240"/>
      <c r="FS3581" s="240"/>
      <c r="FT3581" s="240"/>
      <c r="FU3581" s="240"/>
      <c r="FV3581" s="240"/>
    </row>
    <row r="3582" spans="1:178" s="250" customFormat="1">
      <c r="A3582" s="234"/>
      <c r="B3582" s="234"/>
      <c r="C3582" s="234"/>
      <c r="D3582" s="234"/>
      <c r="E3582" s="234"/>
      <c r="F3582" s="234"/>
      <c r="G3582" s="235"/>
      <c r="H3582" s="236"/>
      <c r="AJ3582" s="290"/>
      <c r="AK3582" s="240"/>
      <c r="AL3582" s="240"/>
      <c r="AM3582" s="240"/>
      <c r="AN3582" s="240"/>
      <c r="AO3582" s="240"/>
      <c r="AP3582" s="240"/>
      <c r="AQ3582" s="240"/>
      <c r="AR3582" s="240"/>
      <c r="AS3582" s="240"/>
      <c r="AT3582" s="240"/>
      <c r="AU3582" s="240"/>
      <c r="AV3582" s="240"/>
      <c r="AW3582" s="240"/>
      <c r="AX3582" s="240"/>
      <c r="AY3582" s="240"/>
      <c r="AZ3582" s="240"/>
      <c r="BA3582" s="240"/>
      <c r="BB3582" s="240"/>
      <c r="BC3582" s="240"/>
      <c r="BD3582" s="240"/>
      <c r="BE3582" s="240"/>
      <c r="BF3582" s="240"/>
      <c r="BG3582" s="240"/>
      <c r="BH3582" s="240"/>
      <c r="BI3582" s="240"/>
      <c r="BJ3582" s="240"/>
      <c r="BK3582" s="240"/>
      <c r="BL3582" s="240"/>
      <c r="BM3582" s="240"/>
      <c r="BN3582" s="240"/>
      <c r="BO3582" s="240"/>
      <c r="BP3582" s="240"/>
      <c r="BQ3582" s="240"/>
      <c r="BR3582" s="240"/>
      <c r="BS3582" s="240"/>
      <c r="BT3582" s="240"/>
      <c r="BU3582" s="240"/>
      <c r="BV3582" s="240"/>
      <c r="BW3582" s="240"/>
      <c r="BX3582" s="240"/>
      <c r="BY3582" s="240"/>
      <c r="BZ3582" s="240"/>
      <c r="CA3582" s="240"/>
      <c r="CB3582" s="240"/>
      <c r="CC3582" s="240"/>
      <c r="CD3582" s="240"/>
      <c r="CE3582" s="240"/>
      <c r="CF3582" s="240"/>
      <c r="CG3582" s="240"/>
      <c r="CH3582" s="240"/>
      <c r="CI3582" s="240"/>
      <c r="CJ3582" s="240"/>
      <c r="CK3582" s="240"/>
      <c r="CL3582" s="240"/>
      <c r="CM3582" s="240"/>
      <c r="CN3582" s="240"/>
      <c r="CO3582" s="240"/>
      <c r="CP3582" s="240"/>
      <c r="CQ3582" s="240"/>
      <c r="CR3582" s="240"/>
      <c r="CS3582" s="240"/>
      <c r="CT3582" s="240"/>
      <c r="CU3582" s="240"/>
      <c r="CV3582" s="240"/>
      <c r="CW3582" s="240"/>
      <c r="CX3582" s="240"/>
      <c r="CY3582" s="240"/>
      <c r="CZ3582" s="240"/>
      <c r="DA3582" s="240"/>
      <c r="DB3582" s="240"/>
      <c r="DC3582" s="240"/>
      <c r="DD3582" s="240"/>
      <c r="DE3582" s="240"/>
      <c r="DF3582" s="240"/>
      <c r="DG3582" s="240"/>
      <c r="DH3582" s="240"/>
      <c r="DI3582" s="240"/>
      <c r="DJ3582" s="240"/>
      <c r="DK3582" s="240"/>
      <c r="DL3582" s="240"/>
      <c r="DM3582" s="240"/>
      <c r="DN3582" s="240"/>
      <c r="DO3582" s="240"/>
      <c r="DP3582" s="240"/>
      <c r="DQ3582" s="240"/>
      <c r="DR3582" s="240"/>
      <c r="DS3582" s="240"/>
      <c r="DT3582" s="240"/>
      <c r="DU3582" s="240"/>
      <c r="DV3582" s="240"/>
      <c r="DW3582" s="240"/>
      <c r="DX3582" s="240"/>
      <c r="DY3582" s="240"/>
      <c r="DZ3582" s="240"/>
      <c r="EA3582" s="240"/>
      <c r="EB3582" s="240"/>
      <c r="EC3582" s="240"/>
      <c r="ED3582" s="240"/>
      <c r="EE3582" s="240"/>
      <c r="EF3582" s="240"/>
      <c r="EG3582" s="240"/>
      <c r="EH3582" s="240"/>
      <c r="EI3582" s="240"/>
      <c r="EJ3582" s="240"/>
      <c r="EK3582" s="240"/>
      <c r="EL3582" s="240"/>
      <c r="EM3582" s="240"/>
      <c r="EN3582" s="240"/>
      <c r="EO3582" s="240"/>
      <c r="EP3582" s="240"/>
      <c r="EQ3582" s="240"/>
      <c r="ER3582" s="240"/>
      <c r="ES3582" s="240"/>
      <c r="ET3582" s="240"/>
      <c r="EU3582" s="240"/>
      <c r="EV3582" s="240"/>
      <c r="EW3582" s="240"/>
      <c r="EX3582" s="240"/>
      <c r="EY3582" s="240"/>
      <c r="EZ3582" s="240"/>
      <c r="FA3582" s="240"/>
      <c r="FB3582" s="240"/>
      <c r="FC3582" s="240"/>
      <c r="FD3582" s="240"/>
      <c r="FE3582" s="240"/>
      <c r="FF3582" s="240"/>
      <c r="FG3582" s="240"/>
      <c r="FH3582" s="240"/>
      <c r="FI3582" s="240"/>
      <c r="FJ3582" s="240"/>
      <c r="FK3582" s="240"/>
      <c r="FL3582" s="240"/>
      <c r="FM3582" s="240"/>
      <c r="FN3582" s="240"/>
      <c r="FO3582" s="240"/>
      <c r="FP3582" s="240"/>
      <c r="FQ3582" s="240"/>
      <c r="FR3582" s="240"/>
      <c r="FS3582" s="240"/>
      <c r="FT3582" s="240"/>
      <c r="FU3582" s="240"/>
      <c r="FV3582" s="240"/>
    </row>
    <row r="3583" spans="1:178" s="250" customFormat="1">
      <c r="A3583" s="234"/>
      <c r="B3583" s="234"/>
      <c r="C3583" s="234"/>
      <c r="D3583" s="234"/>
      <c r="E3583" s="234"/>
      <c r="F3583" s="234"/>
      <c r="G3583" s="235"/>
      <c r="H3583" s="236"/>
      <c r="AJ3583" s="290"/>
      <c r="AK3583" s="240"/>
      <c r="AL3583" s="240"/>
      <c r="AM3583" s="240"/>
      <c r="AN3583" s="240"/>
      <c r="AO3583" s="240"/>
      <c r="AP3583" s="240"/>
      <c r="AQ3583" s="240"/>
      <c r="AR3583" s="240"/>
      <c r="AS3583" s="240"/>
      <c r="AT3583" s="240"/>
      <c r="AU3583" s="240"/>
      <c r="AV3583" s="240"/>
      <c r="AW3583" s="240"/>
      <c r="AX3583" s="240"/>
      <c r="AY3583" s="240"/>
      <c r="AZ3583" s="240"/>
      <c r="BA3583" s="240"/>
      <c r="BB3583" s="240"/>
      <c r="BC3583" s="240"/>
      <c r="BD3583" s="240"/>
      <c r="BE3583" s="240"/>
      <c r="BF3583" s="240"/>
      <c r="BG3583" s="240"/>
      <c r="BH3583" s="240"/>
      <c r="BI3583" s="240"/>
      <c r="BJ3583" s="240"/>
      <c r="BK3583" s="240"/>
      <c r="BL3583" s="240"/>
      <c r="BM3583" s="240"/>
      <c r="BN3583" s="240"/>
      <c r="BO3583" s="240"/>
      <c r="BP3583" s="240"/>
      <c r="BQ3583" s="240"/>
      <c r="BR3583" s="240"/>
      <c r="BS3583" s="240"/>
      <c r="BT3583" s="240"/>
      <c r="BU3583" s="240"/>
      <c r="BV3583" s="240"/>
      <c r="BW3583" s="240"/>
      <c r="BX3583" s="240"/>
      <c r="BY3583" s="240"/>
      <c r="BZ3583" s="240"/>
      <c r="CA3583" s="240"/>
      <c r="CB3583" s="240"/>
      <c r="CC3583" s="240"/>
      <c r="CD3583" s="240"/>
      <c r="CE3583" s="240"/>
      <c r="CF3583" s="240"/>
      <c r="CG3583" s="240"/>
      <c r="CH3583" s="240"/>
      <c r="CI3583" s="240"/>
      <c r="CJ3583" s="240"/>
      <c r="CK3583" s="240"/>
      <c r="CL3583" s="240"/>
      <c r="CM3583" s="240"/>
      <c r="CN3583" s="240"/>
      <c r="CO3583" s="240"/>
      <c r="CP3583" s="240"/>
      <c r="CQ3583" s="240"/>
      <c r="CR3583" s="240"/>
      <c r="CS3583" s="240"/>
      <c r="CT3583" s="240"/>
      <c r="CU3583" s="240"/>
      <c r="CV3583" s="240"/>
      <c r="CW3583" s="240"/>
      <c r="CX3583" s="240"/>
      <c r="CY3583" s="240"/>
      <c r="CZ3583" s="240"/>
      <c r="DA3583" s="240"/>
      <c r="DB3583" s="240"/>
      <c r="DC3583" s="240"/>
      <c r="DD3583" s="240"/>
      <c r="DE3583" s="240"/>
      <c r="DF3583" s="240"/>
      <c r="DG3583" s="240"/>
      <c r="DH3583" s="240"/>
      <c r="DI3583" s="240"/>
      <c r="DJ3583" s="240"/>
      <c r="DK3583" s="240"/>
      <c r="DL3583" s="240"/>
      <c r="DM3583" s="240"/>
      <c r="DN3583" s="240"/>
      <c r="DO3583" s="240"/>
      <c r="DP3583" s="240"/>
      <c r="DQ3583" s="240"/>
      <c r="DR3583" s="240"/>
      <c r="DS3583" s="240"/>
      <c r="DT3583" s="240"/>
      <c r="DU3583" s="240"/>
      <c r="DV3583" s="240"/>
      <c r="DW3583" s="240"/>
      <c r="DX3583" s="240"/>
      <c r="DY3583" s="240"/>
      <c r="DZ3583" s="240"/>
      <c r="EA3583" s="240"/>
      <c r="EB3583" s="240"/>
      <c r="EC3583" s="240"/>
      <c r="ED3583" s="240"/>
      <c r="EE3583" s="240"/>
      <c r="EF3583" s="240"/>
      <c r="EG3583" s="240"/>
      <c r="EH3583" s="240"/>
      <c r="EI3583" s="240"/>
      <c r="EJ3583" s="240"/>
      <c r="EK3583" s="240"/>
      <c r="EL3583" s="240"/>
      <c r="EM3583" s="240"/>
      <c r="EN3583" s="240"/>
      <c r="EO3583" s="240"/>
      <c r="EP3583" s="240"/>
      <c r="EQ3583" s="240"/>
      <c r="ER3583" s="240"/>
      <c r="ES3583" s="240"/>
      <c r="ET3583" s="240"/>
      <c r="EU3583" s="240"/>
      <c r="EV3583" s="240"/>
      <c r="EW3583" s="240"/>
      <c r="EX3583" s="240"/>
      <c r="EY3583" s="240"/>
      <c r="EZ3583" s="240"/>
      <c r="FA3583" s="240"/>
      <c r="FB3583" s="240"/>
      <c r="FC3583" s="240"/>
      <c r="FD3583" s="240"/>
      <c r="FE3583" s="240"/>
      <c r="FF3583" s="240"/>
      <c r="FG3583" s="240"/>
      <c r="FH3583" s="240"/>
      <c r="FI3583" s="240"/>
      <c r="FJ3583" s="240"/>
      <c r="FK3583" s="240"/>
      <c r="FL3583" s="240"/>
      <c r="FM3583" s="240"/>
      <c r="FN3583" s="240"/>
      <c r="FO3583" s="240"/>
      <c r="FP3583" s="240"/>
      <c r="FQ3583" s="240"/>
      <c r="FR3583" s="240"/>
      <c r="FS3583" s="240"/>
      <c r="FT3583" s="240"/>
      <c r="FU3583" s="240"/>
      <c r="FV3583" s="240"/>
    </row>
    <row r="3584" spans="1:178" s="250" customFormat="1">
      <c r="A3584" s="234"/>
      <c r="B3584" s="234"/>
      <c r="C3584" s="234"/>
      <c r="D3584" s="234"/>
      <c r="E3584" s="234"/>
      <c r="F3584" s="234"/>
      <c r="G3584" s="235"/>
      <c r="H3584" s="236"/>
      <c r="AJ3584" s="290"/>
      <c r="AK3584" s="240"/>
      <c r="AL3584" s="240"/>
      <c r="AM3584" s="240"/>
      <c r="AN3584" s="240"/>
      <c r="AO3584" s="240"/>
      <c r="AP3584" s="240"/>
      <c r="AQ3584" s="240"/>
      <c r="AR3584" s="240"/>
      <c r="AS3584" s="240"/>
      <c r="AT3584" s="240"/>
      <c r="AU3584" s="240"/>
      <c r="AV3584" s="240"/>
      <c r="AW3584" s="240"/>
      <c r="AX3584" s="240"/>
      <c r="AY3584" s="240"/>
      <c r="AZ3584" s="240"/>
      <c r="BA3584" s="240"/>
      <c r="BB3584" s="240"/>
      <c r="BC3584" s="240"/>
      <c r="BD3584" s="240"/>
      <c r="BE3584" s="240"/>
      <c r="BF3584" s="240"/>
      <c r="BG3584" s="240"/>
      <c r="BH3584" s="240"/>
      <c r="BI3584" s="240"/>
      <c r="BJ3584" s="240"/>
      <c r="BK3584" s="240"/>
      <c r="BL3584" s="240"/>
      <c r="BM3584" s="240"/>
      <c r="BN3584" s="240"/>
      <c r="BO3584" s="240"/>
      <c r="BP3584" s="240"/>
      <c r="BQ3584" s="240"/>
      <c r="BR3584" s="240"/>
      <c r="BS3584" s="240"/>
      <c r="BT3584" s="240"/>
      <c r="BU3584" s="240"/>
      <c r="BV3584" s="240"/>
      <c r="BW3584" s="240"/>
      <c r="BX3584" s="240"/>
      <c r="BY3584" s="240"/>
      <c r="BZ3584" s="240"/>
      <c r="CA3584" s="240"/>
      <c r="CB3584" s="240"/>
      <c r="CC3584" s="240"/>
      <c r="CD3584" s="240"/>
      <c r="CE3584" s="240"/>
      <c r="CF3584" s="240"/>
      <c r="CG3584" s="240"/>
      <c r="CH3584" s="240"/>
      <c r="CI3584" s="240"/>
      <c r="CJ3584" s="240"/>
      <c r="CK3584" s="240"/>
      <c r="CL3584" s="240"/>
      <c r="CM3584" s="240"/>
      <c r="CN3584" s="240"/>
      <c r="CO3584" s="240"/>
      <c r="CP3584" s="240"/>
      <c r="CQ3584" s="240"/>
      <c r="CR3584" s="240"/>
      <c r="CS3584" s="240"/>
      <c r="CT3584" s="240"/>
      <c r="CU3584" s="240"/>
      <c r="CV3584" s="240"/>
      <c r="CW3584" s="240"/>
      <c r="CX3584" s="240"/>
      <c r="CY3584" s="240"/>
      <c r="CZ3584" s="240"/>
      <c r="DA3584" s="240"/>
      <c r="DB3584" s="240"/>
      <c r="DC3584" s="240"/>
      <c r="DD3584" s="240"/>
      <c r="DE3584" s="240"/>
      <c r="DF3584" s="240"/>
      <c r="DG3584" s="240"/>
      <c r="DH3584" s="240"/>
      <c r="DI3584" s="240"/>
      <c r="DJ3584" s="240"/>
      <c r="DK3584" s="240"/>
      <c r="DL3584" s="240"/>
      <c r="DM3584" s="240"/>
      <c r="DN3584" s="240"/>
      <c r="DO3584" s="240"/>
      <c r="DP3584" s="240"/>
      <c r="DQ3584" s="240"/>
      <c r="DR3584" s="240"/>
      <c r="DS3584" s="240"/>
      <c r="DT3584" s="240"/>
      <c r="DU3584" s="240"/>
      <c r="DV3584" s="240"/>
      <c r="DW3584" s="240"/>
      <c r="DX3584" s="240"/>
      <c r="DY3584" s="240"/>
      <c r="DZ3584" s="240"/>
      <c r="EA3584" s="240"/>
      <c r="EB3584" s="240"/>
      <c r="EC3584" s="240"/>
      <c r="ED3584" s="240"/>
      <c r="EE3584" s="240"/>
      <c r="EF3584" s="240"/>
      <c r="EG3584" s="240"/>
      <c r="EH3584" s="240"/>
      <c r="EI3584" s="240"/>
      <c r="EJ3584" s="240"/>
      <c r="EK3584" s="240"/>
      <c r="EL3584" s="240"/>
      <c r="EM3584" s="240"/>
      <c r="EN3584" s="240"/>
      <c r="EO3584" s="240"/>
      <c r="EP3584" s="240"/>
      <c r="EQ3584" s="240"/>
      <c r="ER3584" s="240"/>
      <c r="ES3584" s="240"/>
      <c r="ET3584" s="240"/>
      <c r="EU3584" s="240"/>
      <c r="EV3584" s="240"/>
      <c r="EW3584" s="240"/>
      <c r="EX3584" s="240"/>
      <c r="EY3584" s="240"/>
      <c r="EZ3584" s="240"/>
      <c r="FA3584" s="240"/>
      <c r="FB3584" s="240"/>
      <c r="FC3584" s="240"/>
      <c r="FD3584" s="240"/>
      <c r="FE3584" s="240"/>
      <c r="FF3584" s="240"/>
      <c r="FG3584" s="240"/>
      <c r="FH3584" s="240"/>
      <c r="FI3584" s="240"/>
      <c r="FJ3584" s="240"/>
      <c r="FK3584" s="240"/>
      <c r="FL3584" s="240"/>
      <c r="FM3584" s="240"/>
      <c r="FN3584" s="240"/>
      <c r="FO3584" s="240"/>
      <c r="FP3584" s="240"/>
      <c r="FQ3584" s="240"/>
      <c r="FR3584" s="240"/>
      <c r="FS3584" s="240"/>
      <c r="FT3584" s="240"/>
      <c r="FU3584" s="240"/>
      <c r="FV3584" s="240"/>
    </row>
    <row r="3585" spans="1:178" s="250" customFormat="1">
      <c r="A3585" s="234"/>
      <c r="B3585" s="234"/>
      <c r="C3585" s="234"/>
      <c r="D3585" s="234"/>
      <c r="E3585" s="234"/>
      <c r="F3585" s="234"/>
      <c r="G3585" s="235"/>
      <c r="H3585" s="236"/>
      <c r="AJ3585" s="290"/>
      <c r="AK3585" s="240"/>
      <c r="AL3585" s="240"/>
      <c r="AM3585" s="240"/>
      <c r="AN3585" s="240"/>
      <c r="AO3585" s="240"/>
      <c r="AP3585" s="240"/>
      <c r="AQ3585" s="240"/>
      <c r="AR3585" s="240"/>
      <c r="AS3585" s="240"/>
      <c r="AT3585" s="240"/>
      <c r="AU3585" s="240"/>
      <c r="AV3585" s="240"/>
      <c r="AW3585" s="240"/>
      <c r="AX3585" s="240"/>
      <c r="AY3585" s="240"/>
      <c r="AZ3585" s="240"/>
      <c r="BA3585" s="240"/>
      <c r="BB3585" s="240"/>
      <c r="BC3585" s="240"/>
      <c r="BD3585" s="240"/>
      <c r="BE3585" s="240"/>
      <c r="BF3585" s="240"/>
      <c r="BG3585" s="240"/>
      <c r="BH3585" s="240"/>
      <c r="BI3585" s="240"/>
      <c r="BJ3585" s="240"/>
      <c r="BK3585" s="240"/>
      <c r="BL3585" s="240"/>
      <c r="BM3585" s="240"/>
      <c r="BN3585" s="240"/>
      <c r="BO3585" s="240"/>
      <c r="BP3585" s="240"/>
      <c r="BQ3585" s="240"/>
      <c r="BR3585" s="240"/>
      <c r="BS3585" s="240"/>
      <c r="BT3585" s="240"/>
      <c r="BU3585" s="240"/>
      <c r="BV3585" s="240"/>
      <c r="BW3585" s="240"/>
      <c r="BX3585" s="240"/>
      <c r="BY3585" s="240"/>
      <c r="BZ3585" s="240"/>
      <c r="CA3585" s="240"/>
      <c r="CB3585" s="240"/>
      <c r="CC3585" s="240"/>
      <c r="CD3585" s="240"/>
      <c r="CE3585" s="240"/>
      <c r="CF3585" s="240"/>
      <c r="CG3585" s="240"/>
      <c r="CH3585" s="240"/>
      <c r="CI3585" s="240"/>
      <c r="CJ3585" s="240"/>
      <c r="CK3585" s="240"/>
      <c r="CL3585" s="240"/>
      <c r="CM3585" s="240"/>
      <c r="CN3585" s="240"/>
      <c r="CO3585" s="240"/>
      <c r="CP3585" s="240"/>
      <c r="CQ3585" s="240"/>
      <c r="CR3585" s="240"/>
      <c r="CS3585" s="240"/>
      <c r="CT3585" s="240"/>
      <c r="CU3585" s="240"/>
      <c r="CV3585" s="240"/>
      <c r="CW3585" s="240"/>
      <c r="CX3585" s="240"/>
      <c r="CY3585" s="240"/>
      <c r="CZ3585" s="240"/>
      <c r="DA3585" s="240"/>
      <c r="DB3585" s="240"/>
      <c r="DC3585" s="240"/>
      <c r="DD3585" s="240"/>
      <c r="DE3585" s="240"/>
      <c r="DF3585" s="240"/>
      <c r="DG3585" s="240"/>
      <c r="DH3585" s="240"/>
      <c r="DI3585" s="240"/>
      <c r="DJ3585" s="240"/>
      <c r="DK3585" s="240"/>
      <c r="DL3585" s="240"/>
      <c r="DM3585" s="240"/>
      <c r="DN3585" s="240"/>
      <c r="DO3585" s="240"/>
      <c r="DP3585" s="240"/>
      <c r="DQ3585" s="240"/>
      <c r="DR3585" s="240"/>
      <c r="DS3585" s="240"/>
      <c r="DT3585" s="240"/>
      <c r="DU3585" s="240"/>
      <c r="DV3585" s="240"/>
      <c r="DW3585" s="240"/>
      <c r="DX3585" s="240"/>
      <c r="DY3585" s="240"/>
      <c r="DZ3585" s="240"/>
      <c r="EA3585" s="240"/>
      <c r="EB3585" s="240"/>
      <c r="EC3585" s="240"/>
      <c r="ED3585" s="240"/>
      <c r="EE3585" s="240"/>
      <c r="EF3585" s="240"/>
      <c r="EG3585" s="240"/>
      <c r="EH3585" s="240"/>
      <c r="EI3585" s="240"/>
      <c r="EJ3585" s="240"/>
      <c r="EK3585" s="240"/>
      <c r="EL3585" s="240"/>
      <c r="EM3585" s="240"/>
      <c r="EN3585" s="240"/>
      <c r="EO3585" s="240"/>
      <c r="EP3585" s="240"/>
      <c r="EQ3585" s="240"/>
      <c r="ER3585" s="240"/>
      <c r="ES3585" s="240"/>
      <c r="ET3585" s="240"/>
      <c r="EU3585" s="240"/>
      <c r="EV3585" s="240"/>
      <c r="EW3585" s="240"/>
      <c r="EX3585" s="240"/>
      <c r="EY3585" s="240"/>
      <c r="EZ3585" s="240"/>
      <c r="FA3585" s="240"/>
      <c r="FB3585" s="240"/>
      <c r="FC3585" s="240"/>
      <c r="FD3585" s="240"/>
      <c r="FE3585" s="240"/>
      <c r="FF3585" s="240"/>
      <c r="FG3585" s="240"/>
      <c r="FH3585" s="240"/>
      <c r="FI3585" s="240"/>
      <c r="FJ3585" s="240"/>
      <c r="FK3585" s="240"/>
      <c r="FL3585" s="240"/>
      <c r="FM3585" s="240"/>
      <c r="FN3585" s="240"/>
      <c r="FO3585" s="240"/>
      <c r="FP3585" s="240"/>
      <c r="FQ3585" s="240"/>
      <c r="FR3585" s="240"/>
      <c r="FS3585" s="240"/>
      <c r="FT3585" s="240"/>
      <c r="FU3585" s="240"/>
      <c r="FV3585" s="240"/>
    </row>
    <row r="3586" spans="1:178" s="250" customFormat="1">
      <c r="A3586" s="234"/>
      <c r="B3586" s="234"/>
      <c r="C3586" s="234"/>
      <c r="D3586" s="234"/>
      <c r="E3586" s="234"/>
      <c r="F3586" s="234"/>
      <c r="G3586" s="235"/>
      <c r="H3586" s="236"/>
      <c r="AJ3586" s="290"/>
      <c r="AK3586" s="240"/>
      <c r="AL3586" s="240"/>
      <c r="AM3586" s="240"/>
      <c r="AN3586" s="240"/>
      <c r="AO3586" s="240"/>
      <c r="AP3586" s="240"/>
      <c r="AQ3586" s="240"/>
      <c r="AR3586" s="240"/>
      <c r="AS3586" s="240"/>
      <c r="AT3586" s="240"/>
      <c r="AU3586" s="240"/>
      <c r="AV3586" s="240"/>
      <c r="AW3586" s="240"/>
      <c r="AX3586" s="240"/>
      <c r="AY3586" s="240"/>
      <c r="AZ3586" s="240"/>
      <c r="BA3586" s="240"/>
      <c r="BB3586" s="240"/>
      <c r="BC3586" s="240"/>
      <c r="BD3586" s="240"/>
      <c r="BE3586" s="240"/>
      <c r="BF3586" s="240"/>
      <c r="BG3586" s="240"/>
      <c r="BH3586" s="240"/>
      <c r="BI3586" s="240"/>
      <c r="BJ3586" s="240"/>
      <c r="BK3586" s="240"/>
      <c r="BL3586" s="240"/>
      <c r="BM3586" s="240"/>
      <c r="BN3586" s="240"/>
      <c r="BO3586" s="240"/>
      <c r="BP3586" s="240"/>
      <c r="BQ3586" s="240"/>
      <c r="BR3586" s="240"/>
      <c r="BS3586" s="240"/>
      <c r="BT3586" s="240"/>
      <c r="BU3586" s="240"/>
      <c r="BV3586" s="240"/>
      <c r="BW3586" s="240"/>
      <c r="BX3586" s="240"/>
      <c r="BY3586" s="240"/>
      <c r="BZ3586" s="240"/>
      <c r="CA3586" s="240"/>
      <c r="CB3586" s="240"/>
      <c r="CC3586" s="240"/>
      <c r="CD3586" s="240"/>
      <c r="CE3586" s="240"/>
      <c r="CF3586" s="240"/>
      <c r="CG3586" s="240"/>
      <c r="CH3586" s="240"/>
      <c r="CI3586" s="240"/>
      <c r="CJ3586" s="240"/>
      <c r="CK3586" s="240"/>
      <c r="CL3586" s="240"/>
      <c r="CM3586" s="240"/>
      <c r="CN3586" s="240"/>
      <c r="CO3586" s="240"/>
      <c r="CP3586" s="240"/>
      <c r="CQ3586" s="240"/>
      <c r="CR3586" s="240"/>
      <c r="CS3586" s="240"/>
      <c r="CT3586" s="240"/>
      <c r="CU3586" s="240"/>
      <c r="CV3586" s="240"/>
      <c r="CW3586" s="240"/>
      <c r="CX3586" s="240"/>
      <c r="CY3586" s="240"/>
      <c r="CZ3586" s="240"/>
      <c r="DA3586" s="240"/>
      <c r="DB3586" s="240"/>
      <c r="DC3586" s="240"/>
      <c r="DD3586" s="240"/>
      <c r="DE3586" s="240"/>
      <c r="DF3586" s="240"/>
      <c r="DG3586" s="240"/>
      <c r="DH3586" s="240"/>
      <c r="DI3586" s="240"/>
      <c r="DJ3586" s="240"/>
      <c r="DK3586" s="240"/>
      <c r="DL3586" s="240"/>
      <c r="DM3586" s="240"/>
      <c r="DN3586" s="240"/>
      <c r="DO3586" s="240"/>
      <c r="DP3586" s="240"/>
      <c r="DQ3586" s="240"/>
      <c r="DR3586" s="240"/>
      <c r="DS3586" s="240"/>
      <c r="DT3586" s="240"/>
      <c r="DU3586" s="240"/>
      <c r="DV3586" s="240"/>
      <c r="DW3586" s="240"/>
      <c r="DX3586" s="240"/>
      <c r="DY3586" s="240"/>
      <c r="DZ3586" s="240"/>
      <c r="EA3586" s="240"/>
      <c r="EB3586" s="240"/>
      <c r="EC3586" s="240"/>
      <c r="ED3586" s="240"/>
      <c r="EE3586" s="240"/>
      <c r="EF3586" s="240"/>
      <c r="EG3586" s="240"/>
      <c r="EH3586" s="240"/>
      <c r="EI3586" s="240"/>
      <c r="EJ3586" s="240"/>
      <c r="EK3586" s="240"/>
      <c r="EL3586" s="240"/>
      <c r="EM3586" s="240"/>
      <c r="EN3586" s="240"/>
      <c r="EO3586" s="240"/>
      <c r="EP3586" s="240"/>
      <c r="EQ3586" s="240"/>
      <c r="ER3586" s="240"/>
      <c r="ES3586" s="240"/>
      <c r="ET3586" s="240"/>
      <c r="EU3586" s="240"/>
      <c r="EV3586" s="240"/>
      <c r="EW3586" s="240"/>
      <c r="EX3586" s="240"/>
      <c r="EY3586" s="240"/>
      <c r="EZ3586" s="240"/>
      <c r="FA3586" s="240"/>
      <c r="FB3586" s="240"/>
      <c r="FC3586" s="240"/>
      <c r="FD3586" s="240"/>
      <c r="FE3586" s="240"/>
      <c r="FF3586" s="240"/>
      <c r="FG3586" s="240"/>
      <c r="FH3586" s="240"/>
      <c r="FI3586" s="240"/>
      <c r="FJ3586" s="240"/>
      <c r="FK3586" s="240"/>
      <c r="FL3586" s="240"/>
      <c r="FM3586" s="240"/>
      <c r="FN3586" s="240"/>
      <c r="FO3586" s="240"/>
      <c r="FP3586" s="240"/>
      <c r="FQ3586" s="240"/>
      <c r="FR3586" s="240"/>
      <c r="FS3586" s="240"/>
      <c r="FT3586" s="240"/>
      <c r="FU3586" s="240"/>
      <c r="FV3586" s="240"/>
    </row>
    <row r="3587" spans="1:178" s="250" customFormat="1">
      <c r="A3587" s="234"/>
      <c r="B3587" s="234"/>
      <c r="C3587" s="234"/>
      <c r="D3587" s="234"/>
      <c r="E3587" s="234"/>
      <c r="F3587" s="234"/>
      <c r="G3587" s="235"/>
      <c r="H3587" s="236"/>
      <c r="AJ3587" s="290"/>
      <c r="AK3587" s="240"/>
      <c r="AL3587" s="240"/>
      <c r="AM3587" s="240"/>
      <c r="AN3587" s="240"/>
      <c r="AO3587" s="240"/>
      <c r="AP3587" s="240"/>
      <c r="AQ3587" s="240"/>
      <c r="AR3587" s="240"/>
      <c r="AS3587" s="240"/>
      <c r="AT3587" s="240"/>
      <c r="AU3587" s="240"/>
      <c r="AV3587" s="240"/>
      <c r="AW3587" s="240"/>
      <c r="AX3587" s="240"/>
      <c r="AY3587" s="240"/>
      <c r="AZ3587" s="240"/>
      <c r="BA3587" s="240"/>
      <c r="BB3587" s="240"/>
      <c r="BC3587" s="240"/>
      <c r="BD3587" s="240"/>
      <c r="BE3587" s="240"/>
      <c r="BF3587" s="240"/>
      <c r="BG3587" s="240"/>
      <c r="BH3587" s="240"/>
      <c r="BI3587" s="240"/>
      <c r="BJ3587" s="240"/>
      <c r="BK3587" s="240"/>
      <c r="BL3587" s="240"/>
      <c r="BM3587" s="240"/>
      <c r="BN3587" s="240"/>
      <c r="BO3587" s="240"/>
      <c r="BP3587" s="240"/>
      <c r="BQ3587" s="240"/>
      <c r="BR3587" s="240"/>
      <c r="BS3587" s="240"/>
      <c r="BT3587" s="240"/>
      <c r="BU3587" s="240"/>
      <c r="BV3587" s="240"/>
      <c r="BW3587" s="240"/>
      <c r="BX3587" s="240"/>
      <c r="BY3587" s="240"/>
      <c r="BZ3587" s="240"/>
      <c r="CA3587" s="240"/>
      <c r="CB3587" s="240"/>
      <c r="CC3587" s="240"/>
      <c r="CD3587" s="240"/>
      <c r="CE3587" s="240"/>
      <c r="CF3587" s="240"/>
      <c r="CG3587" s="240"/>
      <c r="CH3587" s="240"/>
      <c r="CI3587" s="240"/>
      <c r="CJ3587" s="240"/>
      <c r="CK3587" s="240"/>
      <c r="CL3587" s="240"/>
      <c r="CM3587" s="240"/>
      <c r="CN3587" s="240"/>
      <c r="CO3587" s="240"/>
      <c r="CP3587" s="240"/>
      <c r="CQ3587" s="240"/>
      <c r="CR3587" s="240"/>
      <c r="CS3587" s="240"/>
      <c r="CT3587" s="240"/>
      <c r="CU3587" s="240"/>
      <c r="CV3587" s="240"/>
      <c r="CW3587" s="240"/>
      <c r="CX3587" s="240"/>
      <c r="CY3587" s="240"/>
      <c r="CZ3587" s="240"/>
      <c r="DA3587" s="240"/>
      <c r="DB3587" s="240"/>
      <c r="DC3587" s="240"/>
      <c r="DD3587" s="240"/>
      <c r="DE3587" s="240"/>
      <c r="DF3587" s="240"/>
      <c r="DG3587" s="240"/>
      <c r="DH3587" s="240"/>
      <c r="DI3587" s="240"/>
      <c r="DJ3587" s="240"/>
      <c r="DK3587" s="240"/>
      <c r="DL3587" s="240"/>
      <c r="DM3587" s="240"/>
      <c r="DN3587" s="240"/>
      <c r="DO3587" s="240"/>
      <c r="DP3587" s="240"/>
      <c r="DQ3587" s="240"/>
      <c r="DR3587" s="240"/>
      <c r="DS3587" s="240"/>
      <c r="DT3587" s="240"/>
      <c r="DU3587" s="240"/>
      <c r="DV3587" s="240"/>
      <c r="DW3587" s="240"/>
      <c r="DX3587" s="240"/>
      <c r="DY3587" s="240"/>
      <c r="DZ3587" s="240"/>
      <c r="EA3587" s="240"/>
      <c r="EB3587" s="240"/>
      <c r="EC3587" s="240"/>
      <c r="ED3587" s="240"/>
      <c r="EE3587" s="240"/>
      <c r="EF3587" s="240"/>
      <c r="EG3587" s="240"/>
      <c r="EH3587" s="240"/>
      <c r="EI3587" s="240"/>
      <c r="EJ3587" s="240"/>
      <c r="EK3587" s="240"/>
      <c r="EL3587" s="240"/>
      <c r="EM3587" s="240"/>
      <c r="EN3587" s="240"/>
      <c r="EO3587" s="240"/>
      <c r="EP3587" s="240"/>
      <c r="EQ3587" s="240"/>
      <c r="ER3587" s="240"/>
      <c r="ES3587" s="240"/>
      <c r="ET3587" s="240"/>
      <c r="EU3587" s="240"/>
      <c r="EV3587" s="240"/>
      <c r="EW3587" s="240"/>
      <c r="EX3587" s="240"/>
      <c r="EY3587" s="240"/>
      <c r="EZ3587" s="240"/>
      <c r="FA3587" s="240"/>
      <c r="FB3587" s="240"/>
      <c r="FC3587" s="240"/>
      <c r="FD3587" s="240"/>
      <c r="FE3587" s="240"/>
      <c r="FF3587" s="240"/>
      <c r="FG3587" s="240"/>
      <c r="FH3587" s="240"/>
      <c r="FI3587" s="240"/>
      <c r="FJ3587" s="240"/>
      <c r="FK3587" s="240"/>
      <c r="FL3587" s="240"/>
      <c r="FM3587" s="240"/>
      <c r="FN3587" s="240"/>
      <c r="FO3587" s="240"/>
      <c r="FP3587" s="240"/>
      <c r="FQ3587" s="240"/>
      <c r="FR3587" s="240"/>
      <c r="FS3587" s="240"/>
      <c r="FT3587" s="240"/>
      <c r="FU3587" s="240"/>
      <c r="FV3587" s="240"/>
    </row>
    <row r="3588" spans="1:178" s="250" customFormat="1">
      <c r="A3588" s="234"/>
      <c r="B3588" s="234"/>
      <c r="C3588" s="234"/>
      <c r="D3588" s="234"/>
      <c r="E3588" s="234"/>
      <c r="F3588" s="234"/>
      <c r="G3588" s="235"/>
      <c r="H3588" s="236"/>
      <c r="AJ3588" s="290"/>
      <c r="AK3588" s="240"/>
      <c r="AL3588" s="240"/>
      <c r="AM3588" s="240"/>
      <c r="AN3588" s="240"/>
      <c r="AO3588" s="240"/>
      <c r="AP3588" s="240"/>
      <c r="AQ3588" s="240"/>
      <c r="AR3588" s="240"/>
      <c r="AS3588" s="240"/>
      <c r="AT3588" s="240"/>
      <c r="AU3588" s="240"/>
      <c r="AV3588" s="240"/>
      <c r="AW3588" s="240"/>
      <c r="AX3588" s="240"/>
      <c r="AY3588" s="240"/>
      <c r="AZ3588" s="240"/>
      <c r="BA3588" s="240"/>
      <c r="BB3588" s="240"/>
      <c r="BC3588" s="240"/>
      <c r="BD3588" s="240"/>
      <c r="BE3588" s="240"/>
      <c r="BF3588" s="240"/>
      <c r="BG3588" s="240"/>
      <c r="BH3588" s="240"/>
      <c r="BI3588" s="240"/>
      <c r="BJ3588" s="240"/>
      <c r="BK3588" s="240"/>
      <c r="BL3588" s="240"/>
      <c r="BM3588" s="240"/>
      <c r="BN3588" s="240"/>
      <c r="BO3588" s="240"/>
      <c r="BP3588" s="240"/>
      <c r="BQ3588" s="240"/>
      <c r="BR3588" s="240"/>
      <c r="BS3588" s="240"/>
      <c r="BT3588" s="240"/>
      <c r="BU3588" s="240"/>
      <c r="BV3588" s="240"/>
      <c r="BW3588" s="240"/>
      <c r="BX3588" s="240"/>
      <c r="BY3588" s="240"/>
      <c r="BZ3588" s="240"/>
      <c r="CA3588" s="240"/>
      <c r="CB3588" s="240"/>
      <c r="CC3588" s="240"/>
      <c r="CD3588" s="240"/>
      <c r="CE3588" s="240"/>
      <c r="CF3588" s="240"/>
      <c r="CG3588" s="240"/>
      <c r="CH3588" s="240"/>
      <c r="CI3588" s="240"/>
      <c r="CJ3588" s="240"/>
      <c r="CK3588" s="240"/>
      <c r="CL3588" s="240"/>
      <c r="CM3588" s="240"/>
      <c r="CN3588" s="240"/>
      <c r="CO3588" s="240"/>
      <c r="CP3588" s="240"/>
      <c r="CQ3588" s="240"/>
      <c r="CR3588" s="240"/>
      <c r="CS3588" s="240"/>
      <c r="CT3588" s="240"/>
      <c r="CU3588" s="240"/>
      <c r="CV3588" s="240"/>
      <c r="CW3588" s="240"/>
      <c r="CX3588" s="240"/>
      <c r="CY3588" s="240"/>
      <c r="CZ3588" s="240"/>
      <c r="DA3588" s="240"/>
      <c r="DB3588" s="240"/>
      <c r="DC3588" s="240"/>
      <c r="DD3588" s="240"/>
      <c r="DE3588" s="240"/>
      <c r="DF3588" s="240"/>
      <c r="DG3588" s="240"/>
      <c r="DH3588" s="240"/>
      <c r="DI3588" s="240"/>
      <c r="DJ3588" s="240"/>
      <c r="DK3588" s="240"/>
      <c r="DL3588" s="240"/>
      <c r="DM3588" s="240"/>
      <c r="DN3588" s="240"/>
      <c r="DO3588" s="240"/>
      <c r="DP3588" s="240"/>
      <c r="DQ3588" s="240"/>
      <c r="DR3588" s="240"/>
      <c r="DS3588" s="240"/>
      <c r="DT3588" s="240"/>
      <c r="DU3588" s="240"/>
      <c r="DV3588" s="240"/>
      <c r="DW3588" s="240"/>
      <c r="DX3588" s="240"/>
      <c r="DY3588" s="240"/>
      <c r="DZ3588" s="240"/>
      <c r="EA3588" s="240"/>
      <c r="EB3588" s="240"/>
      <c r="EC3588" s="240"/>
      <c r="ED3588" s="240"/>
      <c r="EE3588" s="240"/>
      <c r="EF3588" s="240"/>
      <c r="EG3588" s="240"/>
      <c r="EH3588" s="240"/>
      <c r="EI3588" s="240"/>
      <c r="EJ3588" s="240"/>
      <c r="EK3588" s="240"/>
      <c r="EL3588" s="240"/>
      <c r="EM3588" s="240"/>
      <c r="EN3588" s="240"/>
      <c r="EO3588" s="240"/>
      <c r="EP3588" s="240"/>
      <c r="EQ3588" s="240"/>
      <c r="ER3588" s="240"/>
      <c r="ES3588" s="240"/>
      <c r="ET3588" s="240"/>
      <c r="EU3588" s="240"/>
      <c r="EV3588" s="240"/>
      <c r="EW3588" s="240"/>
      <c r="EX3588" s="240"/>
      <c r="EY3588" s="240"/>
      <c r="EZ3588" s="240"/>
      <c r="FA3588" s="240"/>
      <c r="FB3588" s="240"/>
      <c r="FC3588" s="240"/>
      <c r="FD3588" s="240"/>
      <c r="FE3588" s="240"/>
      <c r="FF3588" s="240"/>
      <c r="FG3588" s="240"/>
      <c r="FH3588" s="240"/>
      <c r="FI3588" s="240"/>
      <c r="FJ3588" s="240"/>
      <c r="FK3588" s="240"/>
      <c r="FL3588" s="240"/>
      <c r="FM3588" s="240"/>
      <c r="FN3588" s="240"/>
      <c r="FO3588" s="240"/>
      <c r="FP3588" s="240"/>
      <c r="FQ3588" s="240"/>
      <c r="FR3588" s="240"/>
      <c r="FS3588" s="240"/>
      <c r="FT3588" s="240"/>
      <c r="FU3588" s="240"/>
      <c r="FV3588" s="240"/>
    </row>
    <row r="3589" spans="1:178" s="250" customFormat="1">
      <c r="A3589" s="234"/>
      <c r="B3589" s="234"/>
      <c r="C3589" s="234"/>
      <c r="D3589" s="234"/>
      <c r="E3589" s="234"/>
      <c r="F3589" s="234"/>
      <c r="G3589" s="235"/>
      <c r="H3589" s="236"/>
      <c r="AJ3589" s="290"/>
      <c r="AK3589" s="240"/>
      <c r="AL3589" s="240"/>
      <c r="AM3589" s="240"/>
      <c r="AN3589" s="240"/>
      <c r="AO3589" s="240"/>
      <c r="AP3589" s="240"/>
      <c r="AQ3589" s="240"/>
      <c r="AR3589" s="240"/>
      <c r="AS3589" s="240"/>
      <c r="AT3589" s="240"/>
      <c r="AU3589" s="240"/>
      <c r="AV3589" s="240"/>
      <c r="AW3589" s="240"/>
      <c r="AX3589" s="240"/>
      <c r="AY3589" s="240"/>
      <c r="AZ3589" s="240"/>
      <c r="BA3589" s="240"/>
      <c r="BB3589" s="240"/>
      <c r="BC3589" s="240"/>
      <c r="BD3589" s="240"/>
      <c r="BE3589" s="240"/>
      <c r="BF3589" s="240"/>
      <c r="BG3589" s="240"/>
      <c r="BH3589" s="240"/>
      <c r="BI3589" s="240"/>
      <c r="BJ3589" s="240"/>
      <c r="BK3589" s="240"/>
      <c r="BL3589" s="240"/>
      <c r="BM3589" s="240"/>
      <c r="BN3589" s="240"/>
      <c r="BO3589" s="240"/>
      <c r="BP3589" s="240"/>
      <c r="BQ3589" s="240"/>
      <c r="BR3589" s="240"/>
      <c r="BS3589" s="240"/>
      <c r="BT3589" s="240"/>
      <c r="BU3589" s="240"/>
      <c r="BV3589" s="240"/>
      <c r="BW3589" s="240"/>
      <c r="BX3589" s="240"/>
      <c r="BY3589" s="240"/>
      <c r="BZ3589" s="240"/>
      <c r="CA3589" s="240"/>
      <c r="CB3589" s="240"/>
      <c r="CC3589" s="240"/>
      <c r="CD3589" s="240"/>
      <c r="CE3589" s="240"/>
      <c r="CF3589" s="240"/>
      <c r="CG3589" s="240"/>
      <c r="CH3589" s="240"/>
      <c r="CI3589" s="240"/>
      <c r="CJ3589" s="240"/>
      <c r="CK3589" s="240"/>
      <c r="CL3589" s="240"/>
      <c r="CM3589" s="240"/>
      <c r="CN3589" s="240"/>
      <c r="CO3589" s="240"/>
      <c r="CP3589" s="240"/>
      <c r="CQ3589" s="240"/>
      <c r="CR3589" s="240"/>
      <c r="CS3589" s="240"/>
      <c r="CT3589" s="240"/>
      <c r="CU3589" s="240"/>
      <c r="CV3589" s="240"/>
      <c r="CW3589" s="240"/>
      <c r="CX3589" s="240"/>
      <c r="CY3589" s="240"/>
      <c r="CZ3589" s="240"/>
      <c r="DA3589" s="240"/>
      <c r="DB3589" s="240"/>
      <c r="DC3589" s="240"/>
      <c r="DD3589" s="240"/>
      <c r="DE3589" s="240"/>
      <c r="DF3589" s="240"/>
      <c r="DG3589" s="240"/>
      <c r="DH3589" s="240"/>
      <c r="DI3589" s="240"/>
      <c r="DJ3589" s="240"/>
      <c r="DK3589" s="240"/>
      <c r="DL3589" s="240"/>
      <c r="DM3589" s="240"/>
      <c r="DN3589" s="240"/>
      <c r="DO3589" s="240"/>
      <c r="DP3589" s="240"/>
      <c r="DQ3589" s="240"/>
      <c r="DR3589" s="240"/>
      <c r="DS3589" s="240"/>
      <c r="DT3589" s="240"/>
      <c r="DU3589" s="240"/>
      <c r="DV3589" s="240"/>
      <c r="DW3589" s="240"/>
      <c r="DX3589" s="240"/>
      <c r="DY3589" s="240"/>
      <c r="DZ3589" s="240"/>
      <c r="EA3589" s="240"/>
      <c r="EB3589" s="240"/>
      <c r="EC3589" s="240"/>
      <c r="ED3589" s="240"/>
      <c r="EE3589" s="240"/>
      <c r="EF3589" s="240"/>
      <c r="EG3589" s="240"/>
      <c r="EH3589" s="240"/>
      <c r="EI3589" s="240"/>
      <c r="EJ3589" s="240"/>
      <c r="EK3589" s="240"/>
      <c r="EL3589" s="240"/>
      <c r="EM3589" s="240"/>
      <c r="EN3589" s="240"/>
      <c r="EO3589" s="240"/>
      <c r="EP3589" s="240"/>
      <c r="EQ3589" s="240"/>
      <c r="ER3589" s="240"/>
      <c r="ES3589" s="240"/>
      <c r="ET3589" s="240"/>
      <c r="EU3589" s="240"/>
      <c r="EV3589" s="240"/>
      <c r="EW3589" s="240"/>
      <c r="EX3589" s="240"/>
      <c r="EY3589" s="240"/>
      <c r="EZ3589" s="240"/>
      <c r="FA3589" s="240"/>
      <c r="FB3589" s="240"/>
      <c r="FC3589" s="240"/>
      <c r="FD3589" s="240"/>
      <c r="FE3589" s="240"/>
      <c r="FF3589" s="240"/>
      <c r="FG3589" s="240"/>
      <c r="FH3589" s="240"/>
      <c r="FI3589" s="240"/>
      <c r="FJ3589" s="240"/>
      <c r="FK3589" s="240"/>
      <c r="FL3589" s="240"/>
      <c r="FM3589" s="240"/>
      <c r="FN3589" s="240"/>
      <c r="FO3589" s="240"/>
      <c r="FP3589" s="240"/>
      <c r="FQ3589" s="240"/>
      <c r="FR3589" s="240"/>
      <c r="FS3589" s="240"/>
      <c r="FT3589" s="240"/>
      <c r="FU3589" s="240"/>
      <c r="FV3589" s="240"/>
    </row>
    <row r="3590" spans="1:178" s="250" customFormat="1">
      <c r="A3590" s="234"/>
      <c r="B3590" s="234"/>
      <c r="C3590" s="234"/>
      <c r="D3590" s="234"/>
      <c r="E3590" s="234"/>
      <c r="F3590" s="234"/>
      <c r="G3590" s="235"/>
      <c r="H3590" s="236"/>
      <c r="AJ3590" s="290"/>
      <c r="AK3590" s="240"/>
      <c r="AL3590" s="240"/>
      <c r="AM3590" s="240"/>
      <c r="AN3590" s="240"/>
      <c r="AO3590" s="240"/>
      <c r="AP3590" s="240"/>
      <c r="AQ3590" s="240"/>
      <c r="AR3590" s="240"/>
      <c r="AS3590" s="240"/>
      <c r="AT3590" s="240"/>
      <c r="AU3590" s="240"/>
      <c r="AV3590" s="240"/>
      <c r="AW3590" s="240"/>
      <c r="AX3590" s="240"/>
      <c r="AY3590" s="240"/>
      <c r="AZ3590" s="240"/>
      <c r="BA3590" s="240"/>
      <c r="BB3590" s="240"/>
      <c r="BC3590" s="240"/>
      <c r="BD3590" s="240"/>
      <c r="BE3590" s="240"/>
      <c r="BF3590" s="240"/>
      <c r="BG3590" s="240"/>
      <c r="BH3590" s="240"/>
      <c r="BI3590" s="240"/>
      <c r="BJ3590" s="240"/>
      <c r="BK3590" s="240"/>
      <c r="BL3590" s="240"/>
      <c r="BM3590" s="240"/>
      <c r="BN3590" s="240"/>
      <c r="BO3590" s="240"/>
      <c r="BP3590" s="240"/>
      <c r="BQ3590" s="240"/>
      <c r="BR3590" s="240"/>
      <c r="BS3590" s="240"/>
      <c r="BT3590" s="240"/>
      <c r="BU3590" s="240"/>
      <c r="BV3590" s="240"/>
      <c r="BW3590" s="240"/>
      <c r="BX3590" s="240"/>
      <c r="BY3590" s="240"/>
      <c r="BZ3590" s="240"/>
      <c r="CA3590" s="240"/>
      <c r="CB3590" s="240"/>
      <c r="CC3590" s="240"/>
      <c r="CD3590" s="240"/>
      <c r="CE3590" s="240"/>
      <c r="CF3590" s="240"/>
      <c r="CG3590" s="240"/>
      <c r="CH3590" s="240"/>
      <c r="CI3590" s="240"/>
      <c r="CJ3590" s="240"/>
      <c r="CK3590" s="240"/>
      <c r="CL3590" s="240"/>
      <c r="CM3590" s="240"/>
      <c r="CN3590" s="240"/>
      <c r="CO3590" s="240"/>
      <c r="CP3590" s="240"/>
      <c r="CQ3590" s="240"/>
      <c r="CR3590" s="240"/>
      <c r="CS3590" s="240"/>
      <c r="CT3590" s="240"/>
      <c r="CU3590" s="240"/>
      <c r="CV3590" s="240"/>
      <c r="CW3590" s="240"/>
      <c r="CX3590" s="240"/>
      <c r="CY3590" s="240"/>
      <c r="CZ3590" s="240"/>
      <c r="DA3590" s="240"/>
      <c r="DB3590" s="240"/>
      <c r="DC3590" s="240"/>
      <c r="DD3590" s="240"/>
      <c r="DE3590" s="240"/>
      <c r="DF3590" s="240"/>
      <c r="DG3590" s="240"/>
      <c r="DH3590" s="240"/>
      <c r="DI3590" s="240"/>
      <c r="DJ3590" s="240"/>
      <c r="DK3590" s="240"/>
      <c r="DL3590" s="240"/>
      <c r="DM3590" s="240"/>
      <c r="DN3590" s="240"/>
      <c r="DO3590" s="240"/>
      <c r="DP3590" s="240"/>
      <c r="DQ3590" s="240"/>
      <c r="DR3590" s="240"/>
      <c r="DS3590" s="240"/>
      <c r="DT3590" s="240"/>
      <c r="DU3590" s="240"/>
      <c r="DV3590" s="240"/>
      <c r="DW3590" s="240"/>
      <c r="DX3590" s="240"/>
      <c r="DY3590" s="240"/>
      <c r="DZ3590" s="240"/>
      <c r="EA3590" s="240"/>
      <c r="EB3590" s="240"/>
      <c r="EC3590" s="240"/>
      <c r="ED3590" s="240"/>
      <c r="EE3590" s="240"/>
      <c r="EF3590" s="240"/>
      <c r="EG3590" s="240"/>
      <c r="EH3590" s="240"/>
      <c r="EI3590" s="240"/>
      <c r="EJ3590" s="240"/>
      <c r="EK3590" s="240"/>
      <c r="EL3590" s="240"/>
      <c r="EM3590" s="240"/>
      <c r="EN3590" s="240"/>
      <c r="EO3590" s="240"/>
      <c r="EP3590" s="240"/>
      <c r="EQ3590" s="240"/>
      <c r="ER3590" s="240"/>
      <c r="ES3590" s="240"/>
      <c r="ET3590" s="240"/>
      <c r="EU3590" s="240"/>
      <c r="EV3590" s="240"/>
      <c r="EW3590" s="240"/>
      <c r="EX3590" s="240"/>
      <c r="EY3590" s="240"/>
      <c r="EZ3590" s="240"/>
      <c r="FA3590" s="240"/>
      <c r="FB3590" s="240"/>
      <c r="FC3590" s="240"/>
      <c r="FD3590" s="240"/>
      <c r="FE3590" s="240"/>
      <c r="FF3590" s="240"/>
      <c r="FG3590" s="240"/>
      <c r="FH3590" s="240"/>
      <c r="FI3590" s="240"/>
      <c r="FJ3590" s="240"/>
      <c r="FK3590" s="240"/>
      <c r="FL3590" s="240"/>
      <c r="FM3590" s="240"/>
      <c r="FN3590" s="240"/>
      <c r="FO3590" s="240"/>
      <c r="FP3590" s="240"/>
      <c r="FQ3590" s="240"/>
      <c r="FR3590" s="240"/>
      <c r="FS3590" s="240"/>
      <c r="FT3590" s="240"/>
      <c r="FU3590" s="240"/>
      <c r="FV3590" s="240"/>
    </row>
    <row r="3591" spans="1:178" s="250" customFormat="1">
      <c r="A3591" s="234"/>
      <c r="B3591" s="234"/>
      <c r="C3591" s="234"/>
      <c r="D3591" s="234"/>
      <c r="E3591" s="234"/>
      <c r="F3591" s="234"/>
      <c r="G3591" s="235"/>
      <c r="H3591" s="236"/>
      <c r="AJ3591" s="290"/>
      <c r="AK3591" s="240"/>
      <c r="AL3591" s="240"/>
      <c r="AM3591" s="240"/>
      <c r="AN3591" s="240"/>
      <c r="AO3591" s="240"/>
      <c r="AP3591" s="240"/>
      <c r="AQ3591" s="240"/>
      <c r="AR3591" s="240"/>
      <c r="AS3591" s="240"/>
      <c r="AT3591" s="240"/>
      <c r="AU3591" s="240"/>
      <c r="AV3591" s="240"/>
      <c r="AW3591" s="240"/>
      <c r="AX3591" s="240"/>
      <c r="AY3591" s="240"/>
      <c r="AZ3591" s="240"/>
      <c r="BA3591" s="240"/>
      <c r="BB3591" s="240"/>
      <c r="BC3591" s="240"/>
      <c r="BD3591" s="240"/>
      <c r="BE3591" s="240"/>
      <c r="BF3591" s="240"/>
      <c r="BG3591" s="240"/>
      <c r="BH3591" s="240"/>
      <c r="BI3591" s="240"/>
      <c r="BJ3591" s="240"/>
      <c r="BK3591" s="240"/>
      <c r="BL3591" s="240"/>
      <c r="BM3591" s="240"/>
      <c r="BN3591" s="240"/>
      <c r="BO3591" s="240"/>
      <c r="BP3591" s="240"/>
      <c r="BQ3591" s="240"/>
      <c r="BR3591" s="240"/>
      <c r="BS3591" s="240"/>
      <c r="BT3591" s="240"/>
      <c r="BU3591" s="240"/>
      <c r="BV3591" s="240"/>
      <c r="BW3591" s="240"/>
      <c r="BX3591" s="240"/>
      <c r="BY3591" s="240"/>
      <c r="BZ3591" s="240"/>
      <c r="CA3591" s="240"/>
      <c r="CB3591" s="240"/>
      <c r="CC3591" s="240"/>
      <c r="CD3591" s="240"/>
      <c r="CE3591" s="240"/>
      <c r="CF3591" s="240"/>
      <c r="CG3591" s="240"/>
      <c r="CH3591" s="240"/>
      <c r="CI3591" s="240"/>
      <c r="CJ3591" s="240"/>
      <c r="CK3591" s="240"/>
      <c r="CL3591" s="240"/>
      <c r="CM3591" s="240"/>
      <c r="CN3591" s="240"/>
      <c r="CO3591" s="240"/>
      <c r="CP3591" s="240"/>
      <c r="CQ3591" s="240"/>
      <c r="CR3591" s="240"/>
      <c r="CS3591" s="240"/>
      <c r="CT3591" s="240"/>
      <c r="CU3591" s="240"/>
      <c r="CV3591" s="240"/>
      <c r="CW3591" s="240"/>
      <c r="CX3591" s="240"/>
      <c r="CY3591" s="240"/>
      <c r="CZ3591" s="240"/>
      <c r="DA3591" s="240"/>
      <c r="DB3591" s="240"/>
      <c r="DC3591" s="240"/>
      <c r="DD3591" s="240"/>
      <c r="DE3591" s="240"/>
      <c r="DF3591" s="240"/>
      <c r="DG3591" s="240"/>
      <c r="DH3591" s="240"/>
      <c r="DI3591" s="240"/>
      <c r="DJ3591" s="240"/>
      <c r="DK3591" s="240"/>
      <c r="DL3591" s="240"/>
      <c r="DM3591" s="240"/>
      <c r="DN3591" s="240"/>
      <c r="DO3591" s="240"/>
      <c r="DP3591" s="240"/>
      <c r="DQ3591" s="240"/>
      <c r="DR3591" s="240"/>
      <c r="DS3591" s="240"/>
      <c r="DT3591" s="240"/>
      <c r="DU3591" s="240"/>
      <c r="DV3591" s="240"/>
      <c r="DW3591" s="240"/>
      <c r="DX3591" s="240"/>
      <c r="DY3591" s="240"/>
      <c r="DZ3591" s="240"/>
      <c r="EA3591" s="240"/>
      <c r="EB3591" s="240"/>
      <c r="EC3591" s="240"/>
      <c r="ED3591" s="240"/>
      <c r="EE3591" s="240"/>
      <c r="EF3591" s="240"/>
      <c r="EG3591" s="240"/>
      <c r="EH3591" s="240"/>
      <c r="EI3591" s="240"/>
      <c r="EJ3591" s="240"/>
      <c r="EK3591" s="240"/>
      <c r="EL3591" s="240"/>
      <c r="EM3591" s="240"/>
      <c r="EN3591" s="240"/>
      <c r="EO3591" s="240"/>
      <c r="EP3591" s="240"/>
      <c r="EQ3591" s="240"/>
      <c r="ER3591" s="240"/>
      <c r="ES3591" s="240"/>
      <c r="ET3591" s="240"/>
      <c r="EU3591" s="240"/>
      <c r="EV3591" s="240"/>
      <c r="EW3591" s="240"/>
      <c r="EX3591" s="240"/>
      <c r="EY3591" s="240"/>
      <c r="EZ3591" s="240"/>
      <c r="FA3591" s="240"/>
      <c r="FB3591" s="240"/>
      <c r="FC3591" s="240"/>
      <c r="FD3591" s="240"/>
      <c r="FE3591" s="240"/>
      <c r="FF3591" s="240"/>
      <c r="FG3591" s="240"/>
      <c r="FH3591" s="240"/>
      <c r="FI3591" s="240"/>
      <c r="FJ3591" s="240"/>
      <c r="FK3591" s="240"/>
      <c r="FL3591" s="240"/>
      <c r="FM3591" s="240"/>
      <c r="FN3591" s="240"/>
      <c r="FO3591" s="240"/>
      <c r="FP3591" s="240"/>
      <c r="FQ3591" s="240"/>
      <c r="FR3591" s="240"/>
      <c r="FS3591" s="240"/>
      <c r="FT3591" s="240"/>
      <c r="FU3591" s="240"/>
      <c r="FV3591" s="240"/>
    </row>
    <row r="3592" spans="1:178" s="250" customFormat="1">
      <c r="A3592" s="234"/>
      <c r="B3592" s="234"/>
      <c r="C3592" s="234"/>
      <c r="D3592" s="234"/>
      <c r="E3592" s="234"/>
      <c r="F3592" s="234"/>
      <c r="G3592" s="235"/>
      <c r="H3592" s="236"/>
      <c r="AJ3592" s="290"/>
      <c r="AK3592" s="240"/>
      <c r="AL3592" s="240"/>
      <c r="AM3592" s="240"/>
      <c r="AN3592" s="240"/>
      <c r="AO3592" s="240"/>
      <c r="AP3592" s="240"/>
      <c r="AQ3592" s="240"/>
      <c r="AR3592" s="240"/>
      <c r="AS3592" s="240"/>
      <c r="AT3592" s="240"/>
      <c r="AU3592" s="240"/>
      <c r="AV3592" s="240"/>
      <c r="AW3592" s="240"/>
      <c r="AX3592" s="240"/>
      <c r="AY3592" s="240"/>
      <c r="AZ3592" s="240"/>
      <c r="BA3592" s="240"/>
      <c r="BB3592" s="240"/>
      <c r="BC3592" s="240"/>
      <c r="BD3592" s="240"/>
      <c r="BE3592" s="240"/>
      <c r="BF3592" s="240"/>
      <c r="BG3592" s="240"/>
      <c r="BH3592" s="240"/>
      <c r="BI3592" s="240"/>
      <c r="BJ3592" s="240"/>
      <c r="BK3592" s="240"/>
      <c r="BL3592" s="240"/>
      <c r="BM3592" s="240"/>
      <c r="BN3592" s="240"/>
      <c r="BO3592" s="240"/>
      <c r="BP3592" s="240"/>
      <c r="BQ3592" s="240"/>
      <c r="BR3592" s="240"/>
      <c r="BS3592" s="240"/>
      <c r="BT3592" s="240"/>
      <c r="BU3592" s="240"/>
      <c r="BV3592" s="240"/>
      <c r="BW3592" s="240"/>
      <c r="BX3592" s="240"/>
      <c r="BY3592" s="240"/>
      <c r="BZ3592" s="240"/>
      <c r="CA3592" s="240"/>
      <c r="CB3592" s="240"/>
      <c r="CC3592" s="240"/>
      <c r="CD3592" s="240"/>
      <c r="CE3592" s="240"/>
      <c r="CF3592" s="240"/>
      <c r="CG3592" s="240"/>
      <c r="CH3592" s="240"/>
      <c r="CI3592" s="240"/>
      <c r="CJ3592" s="240"/>
      <c r="CK3592" s="240"/>
      <c r="CL3592" s="240"/>
      <c r="CM3592" s="240"/>
      <c r="CN3592" s="240"/>
      <c r="CO3592" s="240"/>
      <c r="CP3592" s="240"/>
      <c r="CQ3592" s="240"/>
      <c r="CR3592" s="240"/>
      <c r="CS3592" s="240"/>
      <c r="CT3592" s="240"/>
      <c r="CU3592" s="240"/>
      <c r="CV3592" s="240"/>
      <c r="CW3592" s="240"/>
      <c r="CX3592" s="240"/>
      <c r="CY3592" s="240"/>
      <c r="CZ3592" s="240"/>
      <c r="DA3592" s="240"/>
      <c r="DB3592" s="240"/>
      <c r="DC3592" s="240"/>
      <c r="DD3592" s="240"/>
      <c r="DE3592" s="240"/>
      <c r="DF3592" s="240"/>
      <c r="DG3592" s="240"/>
      <c r="DH3592" s="240"/>
      <c r="DI3592" s="240"/>
      <c r="DJ3592" s="240"/>
      <c r="DK3592" s="240"/>
      <c r="DL3592" s="240"/>
      <c r="DM3592" s="240"/>
      <c r="DN3592" s="240"/>
      <c r="DO3592" s="240"/>
      <c r="DP3592" s="240"/>
      <c r="DQ3592" s="240"/>
      <c r="DR3592" s="240"/>
      <c r="DS3592" s="240"/>
      <c r="DT3592" s="240"/>
      <c r="DU3592" s="240"/>
      <c r="DV3592" s="240"/>
      <c r="DW3592" s="240"/>
      <c r="DX3592" s="240"/>
      <c r="DY3592" s="240"/>
      <c r="DZ3592" s="240"/>
      <c r="EA3592" s="240"/>
      <c r="EB3592" s="240"/>
      <c r="EC3592" s="240"/>
      <c r="ED3592" s="240"/>
      <c r="EE3592" s="240"/>
      <c r="EF3592" s="240"/>
      <c r="EG3592" s="240"/>
      <c r="EH3592" s="240"/>
      <c r="EI3592" s="240"/>
      <c r="EJ3592" s="240"/>
      <c r="EK3592" s="240"/>
      <c r="EL3592" s="240"/>
      <c r="EM3592" s="240"/>
      <c r="EN3592" s="240"/>
      <c r="EO3592" s="240"/>
      <c r="EP3592" s="240"/>
      <c r="EQ3592" s="240"/>
      <c r="ER3592" s="240"/>
      <c r="ES3592" s="240"/>
      <c r="ET3592" s="240"/>
      <c r="EU3592" s="240"/>
      <c r="EV3592" s="240"/>
      <c r="EW3592" s="240"/>
      <c r="EX3592" s="240"/>
      <c r="EY3592" s="240"/>
      <c r="EZ3592" s="240"/>
      <c r="FA3592" s="240"/>
      <c r="FB3592" s="240"/>
      <c r="FC3592" s="240"/>
      <c r="FD3592" s="240"/>
      <c r="FE3592" s="240"/>
      <c r="FF3592" s="240"/>
      <c r="FG3592" s="240"/>
      <c r="FH3592" s="240"/>
      <c r="FI3592" s="240"/>
      <c r="FJ3592" s="240"/>
      <c r="FK3592" s="240"/>
      <c r="FL3592" s="240"/>
      <c r="FM3592" s="240"/>
      <c r="FN3592" s="240"/>
      <c r="FO3592" s="240"/>
      <c r="FP3592" s="240"/>
      <c r="FQ3592" s="240"/>
      <c r="FR3592" s="240"/>
      <c r="FS3592" s="240"/>
      <c r="FT3592" s="240"/>
      <c r="FU3592" s="240"/>
      <c r="FV3592" s="240"/>
    </row>
    <row r="3593" spans="1:178" s="250" customFormat="1">
      <c r="A3593" s="234"/>
      <c r="B3593" s="234"/>
      <c r="C3593" s="234"/>
      <c r="D3593" s="234"/>
      <c r="E3593" s="234"/>
      <c r="F3593" s="234"/>
      <c r="G3593" s="235"/>
      <c r="H3593" s="236"/>
      <c r="AJ3593" s="290"/>
      <c r="AK3593" s="240"/>
      <c r="AL3593" s="240"/>
      <c r="AM3593" s="240"/>
      <c r="AN3593" s="240"/>
      <c r="AO3593" s="240"/>
      <c r="AP3593" s="240"/>
      <c r="AQ3593" s="240"/>
      <c r="AR3593" s="240"/>
      <c r="AS3593" s="240"/>
      <c r="AT3593" s="240"/>
      <c r="AU3593" s="240"/>
      <c r="AV3593" s="240"/>
      <c r="AW3593" s="240"/>
      <c r="AX3593" s="240"/>
      <c r="AY3593" s="240"/>
      <c r="AZ3593" s="240"/>
      <c r="BA3593" s="240"/>
      <c r="BB3593" s="240"/>
      <c r="BC3593" s="240"/>
      <c r="BD3593" s="240"/>
      <c r="BE3593" s="240"/>
      <c r="BF3593" s="240"/>
      <c r="BG3593" s="240"/>
      <c r="BH3593" s="240"/>
      <c r="BI3593" s="240"/>
      <c r="BJ3593" s="240"/>
      <c r="BK3593" s="240"/>
      <c r="BL3593" s="240"/>
      <c r="BM3593" s="240"/>
      <c r="BN3593" s="240"/>
      <c r="BO3593" s="240"/>
      <c r="BP3593" s="240"/>
      <c r="BQ3593" s="240"/>
      <c r="BR3593" s="240"/>
      <c r="BS3593" s="240"/>
      <c r="BT3593" s="240"/>
      <c r="BU3593" s="240"/>
      <c r="BV3593" s="240"/>
      <c r="BW3593" s="240"/>
      <c r="BX3593" s="240"/>
      <c r="BY3593" s="240"/>
      <c r="BZ3593" s="240"/>
      <c r="CA3593" s="240"/>
      <c r="CB3593" s="240"/>
      <c r="CC3593" s="240"/>
      <c r="CD3593" s="240"/>
      <c r="CE3593" s="240"/>
      <c r="CF3593" s="240"/>
      <c r="CG3593" s="240"/>
      <c r="CH3593" s="240"/>
      <c r="CI3593" s="240"/>
      <c r="CJ3593" s="240"/>
      <c r="CK3593" s="240"/>
      <c r="CL3593" s="240"/>
      <c r="CM3593" s="240"/>
      <c r="CN3593" s="240"/>
      <c r="CO3593" s="240"/>
      <c r="CP3593" s="240"/>
      <c r="CQ3593" s="240"/>
      <c r="CR3593" s="240"/>
      <c r="CS3593" s="240"/>
      <c r="CT3593" s="240"/>
      <c r="CU3593" s="240"/>
      <c r="CV3593" s="240"/>
      <c r="CW3593" s="240"/>
      <c r="CX3593" s="240"/>
      <c r="CY3593" s="240"/>
      <c r="CZ3593" s="240"/>
      <c r="DA3593" s="240"/>
      <c r="DB3593" s="240"/>
      <c r="DC3593" s="240"/>
      <c r="DD3593" s="240"/>
      <c r="DE3593" s="240"/>
      <c r="DF3593" s="240"/>
      <c r="DG3593" s="240"/>
      <c r="DH3593" s="240"/>
      <c r="DI3593" s="240"/>
      <c r="DJ3593" s="240"/>
      <c r="DK3593" s="240"/>
      <c r="DL3593" s="240"/>
      <c r="DM3593" s="240"/>
      <c r="DN3593" s="240"/>
      <c r="DO3593" s="240"/>
      <c r="DP3593" s="240"/>
      <c r="DQ3593" s="240"/>
      <c r="DR3593" s="240"/>
      <c r="DS3593" s="240"/>
      <c r="DT3593" s="240"/>
      <c r="DU3593" s="240"/>
      <c r="DV3593" s="240"/>
      <c r="DW3593" s="240"/>
      <c r="DX3593" s="240"/>
      <c r="DY3593" s="240"/>
      <c r="DZ3593" s="240"/>
      <c r="EA3593" s="240"/>
      <c r="EB3593" s="240"/>
      <c r="EC3593" s="240"/>
      <c r="ED3593" s="240"/>
      <c r="EE3593" s="240"/>
      <c r="EF3593" s="240"/>
      <c r="EG3593" s="240"/>
      <c r="EH3593" s="240"/>
      <c r="EI3593" s="240"/>
      <c r="EJ3593" s="240"/>
      <c r="EK3593" s="240"/>
      <c r="EL3593" s="240"/>
      <c r="EM3593" s="240"/>
      <c r="EN3593" s="240"/>
      <c r="EO3593" s="240"/>
      <c r="EP3593" s="240"/>
      <c r="EQ3593" s="240"/>
      <c r="ER3593" s="240"/>
      <c r="ES3593" s="240"/>
      <c r="ET3593" s="240"/>
      <c r="EU3593" s="240"/>
      <c r="EV3593" s="240"/>
      <c r="EW3593" s="240"/>
      <c r="EX3593" s="240"/>
      <c r="EY3593" s="240"/>
      <c r="EZ3593" s="240"/>
      <c r="FA3593" s="240"/>
      <c r="FB3593" s="240"/>
      <c r="FC3593" s="240"/>
      <c r="FD3593" s="240"/>
      <c r="FE3593" s="240"/>
      <c r="FF3593" s="240"/>
      <c r="FG3593" s="240"/>
      <c r="FH3593" s="240"/>
      <c r="FI3593" s="240"/>
      <c r="FJ3593" s="240"/>
      <c r="FK3593" s="240"/>
      <c r="FL3593" s="240"/>
      <c r="FM3593" s="240"/>
      <c r="FN3593" s="240"/>
      <c r="FO3593" s="240"/>
      <c r="FP3593" s="240"/>
      <c r="FQ3593" s="240"/>
      <c r="FR3593" s="240"/>
      <c r="FS3593" s="240"/>
      <c r="FT3593" s="240"/>
      <c r="FU3593" s="240"/>
      <c r="FV3593" s="240"/>
    </row>
    <row r="3594" spans="1:178" s="250" customFormat="1">
      <c r="A3594" s="234"/>
      <c r="B3594" s="234"/>
      <c r="C3594" s="234"/>
      <c r="D3594" s="234"/>
      <c r="E3594" s="234"/>
      <c r="F3594" s="234"/>
      <c r="G3594" s="235"/>
      <c r="H3594" s="236"/>
      <c r="AJ3594" s="290"/>
      <c r="AK3594" s="240"/>
      <c r="AL3594" s="240"/>
      <c r="AM3594" s="240"/>
      <c r="AN3594" s="240"/>
      <c r="AO3594" s="240"/>
      <c r="AP3594" s="240"/>
      <c r="AQ3594" s="240"/>
      <c r="AR3594" s="240"/>
      <c r="AS3594" s="240"/>
      <c r="AT3594" s="240"/>
      <c r="AU3594" s="240"/>
      <c r="AV3594" s="240"/>
      <c r="AW3594" s="240"/>
      <c r="AX3594" s="240"/>
      <c r="AY3594" s="240"/>
      <c r="AZ3594" s="240"/>
      <c r="BA3594" s="240"/>
      <c r="BB3594" s="240"/>
      <c r="BC3594" s="240"/>
      <c r="BD3594" s="240"/>
      <c r="BE3594" s="240"/>
      <c r="BF3594" s="240"/>
      <c r="BG3594" s="240"/>
      <c r="BH3594" s="240"/>
      <c r="BI3594" s="240"/>
      <c r="BJ3594" s="240"/>
      <c r="BK3594" s="240"/>
      <c r="BL3594" s="240"/>
      <c r="BM3594" s="240"/>
      <c r="BN3594" s="240"/>
      <c r="BO3594" s="240"/>
      <c r="BP3594" s="240"/>
      <c r="BQ3594" s="240"/>
      <c r="BR3594" s="240"/>
      <c r="BS3594" s="240"/>
      <c r="BT3594" s="240"/>
      <c r="BU3594" s="240"/>
      <c r="BV3594" s="240"/>
      <c r="BW3594" s="240"/>
      <c r="BX3594" s="240"/>
      <c r="BY3594" s="240"/>
      <c r="BZ3594" s="240"/>
      <c r="CA3594" s="240"/>
      <c r="CB3594" s="240"/>
      <c r="CC3594" s="240"/>
      <c r="CD3594" s="240"/>
      <c r="CE3594" s="240"/>
      <c r="CF3594" s="240"/>
      <c r="CG3594" s="240"/>
      <c r="CH3594" s="240"/>
      <c r="CI3594" s="240"/>
      <c r="CJ3594" s="240"/>
      <c r="CK3594" s="240"/>
      <c r="CL3594" s="240"/>
      <c r="CM3594" s="240"/>
      <c r="CN3594" s="240"/>
      <c r="CO3594" s="240"/>
      <c r="CP3594" s="240"/>
      <c r="CQ3594" s="240"/>
      <c r="CR3594" s="240"/>
      <c r="CS3594" s="240"/>
      <c r="CT3594" s="240"/>
      <c r="CU3594" s="240"/>
      <c r="CV3594" s="240"/>
      <c r="CW3594" s="240"/>
      <c r="CX3594" s="240"/>
      <c r="CY3594" s="240"/>
      <c r="CZ3594" s="240"/>
      <c r="DA3594" s="240"/>
      <c r="DB3594" s="240"/>
      <c r="DC3594" s="240"/>
      <c r="DD3594" s="240"/>
      <c r="DE3594" s="240"/>
      <c r="DF3594" s="240"/>
      <c r="DG3594" s="240"/>
      <c r="DH3594" s="240"/>
      <c r="DI3594" s="240"/>
      <c r="DJ3594" s="240"/>
      <c r="DK3594" s="240"/>
      <c r="DL3594" s="240"/>
      <c r="DM3594" s="240"/>
      <c r="DN3594" s="240"/>
      <c r="DO3594" s="240"/>
      <c r="DP3594" s="240"/>
      <c r="DQ3594" s="240"/>
      <c r="DR3594" s="240"/>
      <c r="DS3594" s="240"/>
      <c r="DT3594" s="240"/>
      <c r="DU3594" s="240"/>
      <c r="DV3594" s="240"/>
      <c r="DW3594" s="240"/>
      <c r="DX3594" s="240"/>
      <c r="DY3594" s="240"/>
      <c r="DZ3594" s="240"/>
      <c r="EA3594" s="240"/>
      <c r="EB3594" s="240"/>
      <c r="EC3594" s="240"/>
      <c r="ED3594" s="240"/>
      <c r="EE3594" s="240"/>
      <c r="EF3594" s="240"/>
      <c r="EG3594" s="240"/>
      <c r="EH3594" s="240"/>
      <c r="EI3594" s="240"/>
      <c r="EJ3594" s="240"/>
      <c r="EK3594" s="240"/>
      <c r="EL3594" s="240"/>
      <c r="EM3594" s="240"/>
      <c r="EN3594" s="240"/>
      <c r="EO3594" s="240"/>
      <c r="EP3594" s="240"/>
      <c r="EQ3594" s="240"/>
      <c r="ER3594" s="240"/>
      <c r="ES3594" s="240"/>
      <c r="ET3594" s="240"/>
      <c r="EU3594" s="240"/>
      <c r="EV3594" s="240"/>
      <c r="EW3594" s="240"/>
      <c r="EX3594" s="240"/>
      <c r="EY3594" s="240"/>
      <c r="EZ3594" s="240"/>
      <c r="FA3594" s="240"/>
      <c r="FB3594" s="240"/>
      <c r="FC3594" s="240"/>
      <c r="FD3594" s="240"/>
      <c r="FE3594" s="240"/>
      <c r="FF3594" s="240"/>
      <c r="FG3594" s="240"/>
      <c r="FH3594" s="240"/>
      <c r="FI3594" s="240"/>
      <c r="FJ3594" s="240"/>
      <c r="FK3594" s="240"/>
      <c r="FL3594" s="240"/>
      <c r="FM3594" s="240"/>
      <c r="FN3594" s="240"/>
      <c r="FO3594" s="240"/>
      <c r="FP3594" s="240"/>
      <c r="FQ3594" s="240"/>
      <c r="FR3594" s="240"/>
      <c r="FS3594" s="240"/>
      <c r="FT3594" s="240"/>
      <c r="FU3594" s="240"/>
      <c r="FV3594" s="240"/>
    </row>
    <row r="3595" spans="1:178" s="250" customFormat="1">
      <c r="A3595" s="234"/>
      <c r="B3595" s="234"/>
      <c r="C3595" s="234"/>
      <c r="D3595" s="234"/>
      <c r="E3595" s="234"/>
      <c r="F3595" s="234"/>
      <c r="G3595" s="235"/>
      <c r="H3595" s="236"/>
      <c r="AJ3595" s="290"/>
      <c r="AK3595" s="240"/>
      <c r="AL3595" s="240"/>
      <c r="AM3595" s="240"/>
      <c r="AN3595" s="240"/>
      <c r="AO3595" s="240"/>
      <c r="AP3595" s="240"/>
      <c r="AQ3595" s="240"/>
      <c r="AR3595" s="240"/>
      <c r="AS3595" s="240"/>
      <c r="AT3595" s="240"/>
      <c r="AU3595" s="240"/>
      <c r="AV3595" s="240"/>
      <c r="AW3595" s="240"/>
      <c r="AX3595" s="240"/>
      <c r="AY3595" s="240"/>
      <c r="AZ3595" s="240"/>
      <c r="BA3595" s="240"/>
      <c r="BB3595" s="240"/>
      <c r="BC3595" s="240"/>
      <c r="BD3595" s="240"/>
      <c r="BE3595" s="240"/>
      <c r="BF3595" s="240"/>
      <c r="BG3595" s="240"/>
      <c r="BH3595" s="240"/>
      <c r="BI3595" s="240"/>
      <c r="BJ3595" s="240"/>
      <c r="BK3595" s="240"/>
      <c r="BL3595" s="240"/>
      <c r="BM3595" s="240"/>
      <c r="BN3595" s="240"/>
      <c r="BO3595" s="240"/>
      <c r="BP3595" s="240"/>
      <c r="BQ3595" s="240"/>
      <c r="BR3595" s="240"/>
      <c r="BS3595" s="240"/>
      <c r="BT3595" s="240"/>
      <c r="BU3595" s="240"/>
      <c r="BV3595" s="240"/>
      <c r="BW3595" s="240"/>
      <c r="BX3595" s="240"/>
      <c r="BY3595" s="240"/>
      <c r="BZ3595" s="240"/>
      <c r="CA3595" s="240"/>
      <c r="CB3595" s="240"/>
      <c r="CC3595" s="240"/>
      <c r="CD3595" s="240"/>
      <c r="CE3595" s="240"/>
      <c r="CF3595" s="240"/>
      <c r="CG3595" s="240"/>
      <c r="CH3595" s="240"/>
      <c r="CI3595" s="240"/>
      <c r="CJ3595" s="240"/>
      <c r="CK3595" s="240"/>
      <c r="CL3595" s="240"/>
      <c r="CM3595" s="240"/>
      <c r="CN3595" s="240"/>
      <c r="CO3595" s="240"/>
      <c r="CP3595" s="240"/>
      <c r="CQ3595" s="240"/>
      <c r="CR3595" s="240"/>
      <c r="CS3595" s="240"/>
      <c r="CT3595" s="240"/>
      <c r="CU3595" s="240"/>
      <c r="CV3595" s="240"/>
      <c r="CW3595" s="240"/>
      <c r="CX3595" s="240"/>
      <c r="CY3595" s="240"/>
      <c r="CZ3595" s="240"/>
      <c r="DA3595" s="240"/>
      <c r="DB3595" s="240"/>
      <c r="DC3595" s="240"/>
      <c r="DD3595" s="240"/>
      <c r="DE3595" s="240"/>
      <c r="DF3595" s="240"/>
      <c r="DG3595" s="240"/>
      <c r="DH3595" s="240"/>
      <c r="DI3595" s="240"/>
      <c r="DJ3595" s="240"/>
      <c r="DK3595" s="240"/>
      <c r="DL3595" s="240"/>
      <c r="DM3595" s="240"/>
      <c r="DN3595" s="240"/>
      <c r="DO3595" s="240"/>
      <c r="DP3595" s="240"/>
      <c r="DQ3595" s="240"/>
      <c r="DR3595" s="240"/>
      <c r="DS3595" s="240"/>
      <c r="DT3595" s="240"/>
      <c r="DU3595" s="240"/>
      <c r="DV3595" s="240"/>
      <c r="DW3595" s="240"/>
      <c r="DX3595" s="240"/>
      <c r="DY3595" s="240"/>
      <c r="DZ3595" s="240"/>
      <c r="EA3595" s="240"/>
      <c r="EB3595" s="240"/>
      <c r="EC3595" s="240"/>
      <c r="ED3595" s="240"/>
      <c r="EE3595" s="240"/>
      <c r="EF3595" s="240"/>
      <c r="EG3595" s="240"/>
      <c r="EH3595" s="240"/>
      <c r="EI3595" s="240"/>
      <c r="EJ3595" s="240"/>
      <c r="EK3595" s="240"/>
      <c r="EL3595" s="240"/>
      <c r="EM3595" s="240"/>
      <c r="EN3595" s="240"/>
      <c r="EO3595" s="240"/>
      <c r="EP3595" s="240"/>
      <c r="EQ3595" s="240"/>
      <c r="ER3595" s="240"/>
      <c r="ES3595" s="240"/>
      <c r="ET3595" s="240"/>
      <c r="EU3595" s="240"/>
      <c r="EV3595" s="240"/>
      <c r="EW3595" s="240"/>
      <c r="EX3595" s="240"/>
      <c r="EY3595" s="240"/>
      <c r="EZ3595" s="240"/>
      <c r="FA3595" s="240"/>
      <c r="FB3595" s="240"/>
      <c r="FC3595" s="240"/>
      <c r="FD3595" s="240"/>
      <c r="FE3595" s="240"/>
      <c r="FF3595" s="240"/>
      <c r="FG3595" s="240"/>
      <c r="FH3595" s="240"/>
      <c r="FI3595" s="240"/>
      <c r="FJ3595" s="240"/>
      <c r="FK3595" s="240"/>
      <c r="FL3595" s="240"/>
      <c r="FM3595" s="240"/>
      <c r="FN3595" s="240"/>
      <c r="FO3595" s="240"/>
      <c r="FP3595" s="240"/>
      <c r="FQ3595" s="240"/>
      <c r="FR3595" s="240"/>
      <c r="FS3595" s="240"/>
      <c r="FT3595" s="240"/>
      <c r="FU3595" s="240"/>
      <c r="FV3595" s="240"/>
    </row>
    <row r="3596" spans="1:178" s="250" customFormat="1">
      <c r="A3596" s="234"/>
      <c r="B3596" s="234"/>
      <c r="C3596" s="234"/>
      <c r="D3596" s="234"/>
      <c r="E3596" s="234"/>
      <c r="F3596" s="234"/>
      <c r="G3596" s="235"/>
      <c r="H3596" s="236"/>
      <c r="AJ3596" s="290"/>
      <c r="AK3596" s="240"/>
      <c r="AL3596" s="240"/>
      <c r="AM3596" s="240"/>
      <c r="AN3596" s="240"/>
      <c r="AO3596" s="240"/>
      <c r="AP3596" s="240"/>
      <c r="AQ3596" s="240"/>
      <c r="AR3596" s="240"/>
      <c r="AS3596" s="240"/>
      <c r="AT3596" s="240"/>
      <c r="AU3596" s="240"/>
      <c r="AV3596" s="240"/>
      <c r="AW3596" s="240"/>
      <c r="AX3596" s="240"/>
      <c r="AY3596" s="240"/>
      <c r="AZ3596" s="240"/>
      <c r="BA3596" s="240"/>
      <c r="BB3596" s="240"/>
      <c r="BC3596" s="240"/>
      <c r="BD3596" s="240"/>
      <c r="BE3596" s="240"/>
      <c r="BF3596" s="240"/>
      <c r="BG3596" s="240"/>
      <c r="BH3596" s="240"/>
      <c r="BI3596" s="240"/>
      <c r="BJ3596" s="240"/>
      <c r="BK3596" s="240"/>
      <c r="BL3596" s="240"/>
      <c r="BM3596" s="240"/>
      <c r="BN3596" s="240"/>
      <c r="BO3596" s="240"/>
      <c r="BP3596" s="240"/>
      <c r="BQ3596" s="240"/>
      <c r="BR3596" s="240"/>
      <c r="BS3596" s="240"/>
      <c r="BT3596" s="240"/>
      <c r="BU3596" s="240"/>
      <c r="BV3596" s="240"/>
      <c r="BW3596" s="240"/>
      <c r="BX3596" s="240"/>
      <c r="BY3596" s="240"/>
      <c r="BZ3596" s="240"/>
      <c r="CA3596" s="240"/>
      <c r="CB3596" s="240"/>
      <c r="CC3596" s="240"/>
      <c r="CD3596" s="240"/>
      <c r="CE3596" s="240"/>
      <c r="CF3596" s="240"/>
      <c r="CG3596" s="240"/>
      <c r="CH3596" s="240"/>
      <c r="CI3596" s="240"/>
      <c r="CJ3596" s="240"/>
      <c r="CK3596" s="240"/>
      <c r="CL3596" s="240"/>
      <c r="CM3596" s="240"/>
      <c r="CN3596" s="240"/>
      <c r="CO3596" s="240"/>
      <c r="CP3596" s="240"/>
      <c r="CQ3596" s="240"/>
      <c r="CR3596" s="240"/>
      <c r="CS3596" s="240"/>
      <c r="CT3596" s="240"/>
      <c r="CU3596" s="240"/>
      <c r="CV3596" s="240"/>
      <c r="CW3596" s="240"/>
      <c r="CX3596" s="240"/>
      <c r="CY3596" s="240"/>
      <c r="CZ3596" s="240"/>
      <c r="DA3596" s="240"/>
      <c r="DB3596" s="240"/>
      <c r="DC3596" s="240"/>
      <c r="DD3596" s="240"/>
      <c r="DE3596" s="240"/>
      <c r="DF3596" s="240"/>
      <c r="DG3596" s="240"/>
      <c r="DH3596" s="240"/>
      <c r="DI3596" s="240"/>
      <c r="DJ3596" s="240"/>
      <c r="DK3596" s="240"/>
      <c r="DL3596" s="240"/>
      <c r="DM3596" s="240"/>
      <c r="DN3596" s="240"/>
      <c r="DO3596" s="240"/>
      <c r="DP3596" s="240"/>
      <c r="DQ3596" s="240"/>
      <c r="DR3596" s="240"/>
      <c r="DS3596" s="240"/>
      <c r="DT3596" s="240"/>
      <c r="DU3596" s="240"/>
      <c r="DV3596" s="240"/>
      <c r="DW3596" s="240"/>
      <c r="DX3596" s="240"/>
      <c r="DY3596" s="240"/>
      <c r="DZ3596" s="240"/>
      <c r="EA3596" s="240"/>
      <c r="EB3596" s="240"/>
      <c r="EC3596" s="240"/>
      <c r="ED3596" s="240"/>
      <c r="EE3596" s="240"/>
      <c r="EF3596" s="240"/>
      <c r="EG3596" s="240"/>
      <c r="EH3596" s="240"/>
      <c r="EI3596" s="240"/>
      <c r="EJ3596" s="240"/>
      <c r="EK3596" s="240"/>
      <c r="EL3596" s="240"/>
      <c r="EM3596" s="240"/>
      <c r="EN3596" s="240"/>
      <c r="EO3596" s="240"/>
      <c r="EP3596" s="240"/>
      <c r="EQ3596" s="240"/>
      <c r="ER3596" s="240"/>
      <c r="ES3596" s="240"/>
      <c r="ET3596" s="240"/>
      <c r="EU3596" s="240"/>
      <c r="EV3596" s="240"/>
      <c r="EW3596" s="240"/>
      <c r="EX3596" s="240"/>
      <c r="EY3596" s="240"/>
      <c r="EZ3596" s="240"/>
      <c r="FA3596" s="240"/>
      <c r="FB3596" s="240"/>
      <c r="FC3596" s="240"/>
      <c r="FD3596" s="240"/>
      <c r="FE3596" s="240"/>
      <c r="FF3596" s="240"/>
      <c r="FG3596" s="240"/>
      <c r="FH3596" s="240"/>
      <c r="FI3596" s="240"/>
      <c r="FJ3596" s="240"/>
      <c r="FK3596" s="240"/>
      <c r="FL3596" s="240"/>
      <c r="FM3596" s="240"/>
      <c r="FN3596" s="240"/>
      <c r="FO3596" s="240"/>
      <c r="FP3596" s="240"/>
      <c r="FQ3596" s="240"/>
      <c r="FR3596" s="240"/>
      <c r="FS3596" s="240"/>
      <c r="FT3596" s="240"/>
      <c r="FU3596" s="240"/>
      <c r="FV3596" s="240"/>
    </row>
    <row r="3597" spans="1:178" s="250" customFormat="1">
      <c r="A3597" s="234"/>
      <c r="B3597" s="234"/>
      <c r="C3597" s="234"/>
      <c r="D3597" s="234"/>
      <c r="E3597" s="234"/>
      <c r="F3597" s="234"/>
      <c r="G3597" s="235"/>
      <c r="H3597" s="236"/>
      <c r="AJ3597" s="290"/>
      <c r="AK3597" s="240"/>
      <c r="AL3597" s="240"/>
      <c r="AM3597" s="240"/>
      <c r="AN3597" s="240"/>
      <c r="AO3597" s="240"/>
      <c r="AP3597" s="240"/>
      <c r="AQ3597" s="240"/>
      <c r="AR3597" s="240"/>
      <c r="AS3597" s="240"/>
      <c r="AT3597" s="240"/>
      <c r="AU3597" s="240"/>
      <c r="AV3597" s="240"/>
      <c r="AW3597" s="240"/>
      <c r="AX3597" s="240"/>
      <c r="AY3597" s="240"/>
      <c r="AZ3597" s="240"/>
      <c r="BA3597" s="240"/>
      <c r="BB3597" s="240"/>
      <c r="BC3597" s="240"/>
      <c r="BD3597" s="240"/>
      <c r="BE3597" s="240"/>
      <c r="BF3597" s="240"/>
      <c r="BG3597" s="240"/>
      <c r="BH3597" s="240"/>
      <c r="BI3597" s="240"/>
      <c r="BJ3597" s="240"/>
      <c r="BK3597" s="240"/>
      <c r="BL3597" s="240"/>
      <c r="BM3597" s="240"/>
      <c r="BN3597" s="240"/>
      <c r="BO3597" s="240"/>
      <c r="BP3597" s="240"/>
      <c r="BQ3597" s="240"/>
      <c r="BR3597" s="240"/>
      <c r="BS3597" s="240"/>
      <c r="BT3597" s="240"/>
      <c r="BU3597" s="240"/>
      <c r="BV3597" s="240"/>
      <c r="BW3597" s="240"/>
      <c r="BX3597" s="240"/>
      <c r="BY3597" s="240"/>
      <c r="BZ3597" s="240"/>
      <c r="CA3597" s="240"/>
      <c r="CB3597" s="240"/>
      <c r="CC3597" s="240"/>
      <c r="CD3597" s="240"/>
      <c r="CE3597" s="240"/>
      <c r="CF3597" s="240"/>
      <c r="CG3597" s="240"/>
      <c r="CH3597" s="240"/>
      <c r="CI3597" s="240"/>
      <c r="CJ3597" s="240"/>
      <c r="CK3597" s="240"/>
      <c r="CL3597" s="240"/>
      <c r="CM3597" s="240"/>
      <c r="CN3597" s="240"/>
      <c r="CO3597" s="240"/>
      <c r="CP3597" s="240"/>
      <c r="CQ3597" s="240"/>
      <c r="CR3597" s="240"/>
      <c r="CS3597" s="240"/>
      <c r="CT3597" s="240"/>
      <c r="CU3597" s="240"/>
      <c r="CV3597" s="240"/>
      <c r="CW3597" s="240"/>
      <c r="CX3597" s="240"/>
      <c r="CY3597" s="240"/>
      <c r="CZ3597" s="240"/>
      <c r="DA3597" s="240"/>
      <c r="DB3597" s="240"/>
      <c r="DC3597" s="240"/>
      <c r="DD3597" s="240"/>
      <c r="DE3597" s="240"/>
      <c r="DF3597" s="240"/>
      <c r="DG3597" s="240"/>
      <c r="DH3597" s="240"/>
      <c r="DI3597" s="240"/>
      <c r="DJ3597" s="240"/>
      <c r="DK3597" s="240"/>
      <c r="DL3597" s="240"/>
      <c r="DM3597" s="240"/>
      <c r="DN3597" s="240"/>
      <c r="DO3597" s="240"/>
      <c r="DP3597" s="240"/>
      <c r="DQ3597" s="240"/>
      <c r="DR3597" s="240"/>
      <c r="DS3597" s="240"/>
      <c r="DT3597" s="240"/>
      <c r="DU3597" s="240"/>
      <c r="DV3597" s="240"/>
      <c r="DW3597" s="240"/>
      <c r="DX3597" s="240"/>
      <c r="DY3597" s="240"/>
      <c r="DZ3597" s="240"/>
      <c r="EA3597" s="240"/>
      <c r="EB3597" s="240"/>
      <c r="EC3597" s="240"/>
      <c r="ED3597" s="240"/>
      <c r="EE3597" s="240"/>
      <c r="EF3597" s="240"/>
      <c r="EG3597" s="240"/>
      <c r="EH3597" s="240"/>
      <c r="EI3597" s="240"/>
      <c r="EJ3597" s="240"/>
      <c r="EK3597" s="240"/>
      <c r="EL3597" s="240"/>
      <c r="EM3597" s="240"/>
      <c r="EN3597" s="240"/>
      <c r="EO3597" s="240"/>
      <c r="EP3597" s="240"/>
      <c r="EQ3597" s="240"/>
      <c r="ER3597" s="240"/>
      <c r="ES3597" s="240"/>
      <c r="ET3597" s="240"/>
      <c r="EU3597" s="240"/>
      <c r="EV3597" s="240"/>
      <c r="EW3597" s="240"/>
      <c r="EX3597" s="240"/>
      <c r="EY3597" s="240"/>
      <c r="EZ3597" s="240"/>
      <c r="FA3597" s="240"/>
      <c r="FB3597" s="240"/>
      <c r="FC3597" s="240"/>
      <c r="FD3597" s="240"/>
      <c r="FE3597" s="240"/>
      <c r="FF3597" s="240"/>
      <c r="FG3597" s="240"/>
      <c r="FH3597" s="240"/>
      <c r="FI3597" s="240"/>
      <c r="FJ3597" s="240"/>
      <c r="FK3597" s="240"/>
      <c r="FL3597" s="240"/>
      <c r="FM3597" s="240"/>
      <c r="FN3597" s="240"/>
      <c r="FO3597" s="240"/>
      <c r="FP3597" s="240"/>
      <c r="FQ3597" s="240"/>
      <c r="FR3597" s="240"/>
      <c r="FS3597" s="240"/>
      <c r="FT3597" s="240"/>
      <c r="FU3597" s="240"/>
      <c r="FV3597" s="240"/>
    </row>
    <row r="3598" spans="1:178" s="250" customFormat="1">
      <c r="A3598" s="234"/>
      <c r="B3598" s="234"/>
      <c r="C3598" s="234"/>
      <c r="D3598" s="234"/>
      <c r="E3598" s="234"/>
      <c r="F3598" s="234"/>
      <c r="G3598" s="235"/>
      <c r="H3598" s="236"/>
      <c r="AJ3598" s="290"/>
      <c r="AK3598" s="240"/>
      <c r="AL3598" s="240"/>
      <c r="AM3598" s="240"/>
      <c r="AN3598" s="240"/>
      <c r="AO3598" s="240"/>
      <c r="AP3598" s="240"/>
      <c r="AQ3598" s="240"/>
      <c r="AR3598" s="240"/>
      <c r="AS3598" s="240"/>
      <c r="AT3598" s="240"/>
      <c r="AU3598" s="240"/>
      <c r="AV3598" s="240"/>
      <c r="AW3598" s="240"/>
      <c r="AX3598" s="240"/>
      <c r="AY3598" s="240"/>
      <c r="AZ3598" s="240"/>
      <c r="BA3598" s="240"/>
      <c r="BB3598" s="240"/>
      <c r="BC3598" s="240"/>
      <c r="BD3598" s="240"/>
      <c r="BE3598" s="240"/>
      <c r="BF3598" s="240"/>
      <c r="BG3598" s="240"/>
      <c r="BH3598" s="240"/>
      <c r="BI3598" s="240"/>
      <c r="BJ3598" s="240"/>
      <c r="BK3598" s="240"/>
      <c r="BL3598" s="240"/>
      <c r="BM3598" s="240"/>
      <c r="BN3598" s="240"/>
      <c r="BO3598" s="240"/>
      <c r="BP3598" s="240"/>
      <c r="BQ3598" s="240"/>
      <c r="BR3598" s="240"/>
      <c r="BS3598" s="240"/>
      <c r="BT3598" s="240"/>
      <c r="BU3598" s="240"/>
      <c r="BV3598" s="240"/>
      <c r="BW3598" s="240"/>
      <c r="BX3598" s="240"/>
      <c r="BY3598" s="240"/>
      <c r="BZ3598" s="240"/>
      <c r="CA3598" s="240"/>
      <c r="CB3598" s="240"/>
      <c r="CC3598" s="240"/>
      <c r="CD3598" s="240"/>
      <c r="CE3598" s="240"/>
      <c r="CF3598" s="240"/>
      <c r="CG3598" s="240"/>
      <c r="CH3598" s="240"/>
      <c r="CI3598" s="240"/>
      <c r="CJ3598" s="240"/>
      <c r="CK3598" s="240"/>
      <c r="CL3598" s="240"/>
      <c r="CM3598" s="240"/>
      <c r="CN3598" s="240"/>
      <c r="CO3598" s="240"/>
      <c r="CP3598" s="240"/>
      <c r="CQ3598" s="240"/>
      <c r="CR3598" s="240"/>
      <c r="CS3598" s="240"/>
      <c r="CT3598" s="240"/>
      <c r="CU3598" s="240"/>
      <c r="CV3598" s="240"/>
      <c r="CW3598" s="240"/>
      <c r="CX3598" s="240"/>
      <c r="CY3598" s="240"/>
      <c r="CZ3598" s="240"/>
      <c r="DA3598" s="240"/>
      <c r="DB3598" s="240"/>
      <c r="DC3598" s="240"/>
      <c r="DD3598" s="240"/>
      <c r="DE3598" s="240"/>
      <c r="DF3598" s="240"/>
      <c r="DG3598" s="240"/>
      <c r="DH3598" s="240"/>
      <c r="DI3598" s="240"/>
      <c r="DJ3598" s="240"/>
      <c r="DK3598" s="240"/>
      <c r="DL3598" s="240"/>
      <c r="DM3598" s="240"/>
      <c r="DN3598" s="240"/>
      <c r="DO3598" s="240"/>
      <c r="DP3598" s="240"/>
      <c r="DQ3598" s="240"/>
      <c r="DR3598" s="240"/>
      <c r="DS3598" s="240"/>
      <c r="DT3598" s="240"/>
      <c r="DU3598" s="240"/>
      <c r="DV3598" s="240"/>
      <c r="DW3598" s="240"/>
      <c r="DX3598" s="240"/>
      <c r="DY3598" s="240"/>
      <c r="DZ3598" s="240"/>
      <c r="EA3598" s="240"/>
      <c r="EB3598" s="240"/>
      <c r="EC3598" s="240"/>
      <c r="ED3598" s="240"/>
      <c r="EE3598" s="240"/>
      <c r="EF3598" s="240"/>
      <c r="EG3598" s="240"/>
      <c r="EH3598" s="240"/>
      <c r="EI3598" s="240"/>
      <c r="EJ3598" s="240"/>
      <c r="EK3598" s="240"/>
      <c r="EL3598" s="240"/>
      <c r="EM3598" s="240"/>
      <c r="EN3598" s="240"/>
      <c r="EO3598" s="240"/>
      <c r="EP3598" s="240"/>
      <c r="EQ3598" s="240"/>
      <c r="ER3598" s="240"/>
      <c r="ES3598" s="240"/>
      <c r="ET3598" s="240"/>
      <c r="EU3598" s="240"/>
      <c r="EV3598" s="240"/>
      <c r="EW3598" s="240"/>
      <c r="EX3598" s="240"/>
      <c r="EY3598" s="240"/>
      <c r="EZ3598" s="240"/>
      <c r="FA3598" s="240"/>
      <c r="FB3598" s="240"/>
      <c r="FC3598" s="240"/>
      <c r="FD3598" s="240"/>
      <c r="FE3598" s="240"/>
      <c r="FF3598" s="240"/>
      <c r="FG3598" s="240"/>
      <c r="FH3598" s="240"/>
      <c r="FI3598" s="240"/>
      <c r="FJ3598" s="240"/>
      <c r="FK3598" s="240"/>
      <c r="FL3598" s="240"/>
      <c r="FM3598" s="240"/>
      <c r="FN3598" s="240"/>
      <c r="FO3598" s="240"/>
      <c r="FP3598" s="240"/>
      <c r="FQ3598" s="240"/>
      <c r="FR3598" s="240"/>
      <c r="FS3598" s="240"/>
      <c r="FT3598" s="240"/>
      <c r="FU3598" s="240"/>
      <c r="FV3598" s="240"/>
    </row>
    <row r="3599" spans="1:178" s="250" customFormat="1">
      <c r="A3599" s="234"/>
      <c r="B3599" s="234"/>
      <c r="C3599" s="234"/>
      <c r="D3599" s="234"/>
      <c r="E3599" s="234"/>
      <c r="F3599" s="234"/>
      <c r="G3599" s="235"/>
      <c r="H3599" s="236"/>
      <c r="AJ3599" s="290"/>
      <c r="AK3599" s="240"/>
      <c r="AL3599" s="240"/>
      <c r="AM3599" s="240"/>
      <c r="AN3599" s="240"/>
      <c r="AO3599" s="240"/>
      <c r="AP3599" s="240"/>
      <c r="AQ3599" s="240"/>
      <c r="AR3599" s="240"/>
      <c r="AS3599" s="240"/>
      <c r="AT3599" s="240"/>
      <c r="AU3599" s="240"/>
      <c r="AV3599" s="240"/>
      <c r="AW3599" s="240"/>
      <c r="AX3599" s="240"/>
      <c r="AY3599" s="240"/>
      <c r="AZ3599" s="240"/>
      <c r="BA3599" s="240"/>
      <c r="BB3599" s="240"/>
      <c r="BC3599" s="240"/>
      <c r="BD3599" s="240"/>
      <c r="BE3599" s="240"/>
      <c r="BF3599" s="240"/>
      <c r="BG3599" s="240"/>
      <c r="BH3599" s="240"/>
      <c r="BI3599" s="240"/>
      <c r="BJ3599" s="240"/>
      <c r="BK3599" s="240"/>
      <c r="BL3599" s="240"/>
      <c r="BM3599" s="240"/>
      <c r="BN3599" s="240"/>
      <c r="BO3599" s="240"/>
      <c r="BP3599" s="240"/>
      <c r="BQ3599" s="240"/>
      <c r="BR3599" s="240"/>
      <c r="BS3599" s="240"/>
      <c r="BT3599" s="240"/>
      <c r="BU3599" s="240"/>
      <c r="BV3599" s="240"/>
      <c r="BW3599" s="240"/>
      <c r="BX3599" s="240"/>
      <c r="BY3599" s="240"/>
      <c r="BZ3599" s="240"/>
      <c r="CA3599" s="240"/>
      <c r="CB3599" s="240"/>
      <c r="CC3599" s="240"/>
      <c r="CD3599" s="240"/>
      <c r="CE3599" s="240"/>
      <c r="CF3599" s="240"/>
      <c r="CG3599" s="240"/>
      <c r="CH3599" s="240"/>
      <c r="CI3599" s="240"/>
      <c r="CJ3599" s="240"/>
      <c r="CK3599" s="240"/>
      <c r="CL3599" s="240"/>
      <c r="CM3599" s="240"/>
      <c r="CN3599" s="240"/>
      <c r="CO3599" s="240"/>
      <c r="CP3599" s="240"/>
      <c r="CQ3599" s="240"/>
      <c r="CR3599" s="240"/>
      <c r="CS3599" s="240"/>
      <c r="CT3599" s="240"/>
      <c r="CU3599" s="240"/>
      <c r="CV3599" s="240"/>
      <c r="CW3599" s="240"/>
      <c r="CX3599" s="240"/>
      <c r="CY3599" s="240"/>
      <c r="CZ3599" s="240"/>
      <c r="DA3599" s="240"/>
      <c r="DB3599" s="240"/>
      <c r="DC3599" s="240"/>
      <c r="DD3599" s="240"/>
      <c r="DE3599" s="240"/>
      <c r="DF3599" s="240"/>
      <c r="DG3599" s="240"/>
      <c r="DH3599" s="240"/>
      <c r="DI3599" s="240"/>
      <c r="DJ3599" s="240"/>
      <c r="DK3599" s="240"/>
      <c r="DL3599" s="240"/>
      <c r="DM3599" s="240"/>
      <c r="DN3599" s="240"/>
      <c r="DO3599" s="240"/>
      <c r="DP3599" s="240"/>
      <c r="DQ3599" s="240"/>
      <c r="DR3599" s="240"/>
      <c r="DS3599" s="240"/>
      <c r="DT3599" s="240"/>
      <c r="DU3599" s="240"/>
      <c r="DV3599" s="240"/>
      <c r="DW3599" s="240"/>
      <c r="DX3599" s="240"/>
      <c r="DY3599" s="240"/>
      <c r="DZ3599" s="240"/>
      <c r="EA3599" s="240"/>
      <c r="EB3599" s="240"/>
      <c r="EC3599" s="240"/>
      <c r="ED3599" s="240"/>
      <c r="EE3599" s="240"/>
      <c r="EF3599" s="240"/>
      <c r="EG3599" s="240"/>
      <c r="EH3599" s="240"/>
      <c r="EI3599" s="240"/>
      <c r="EJ3599" s="240"/>
      <c r="EK3599" s="240"/>
      <c r="EL3599" s="240"/>
      <c r="EM3599" s="240"/>
      <c r="EN3599" s="240"/>
      <c r="EO3599" s="240"/>
      <c r="EP3599" s="240"/>
      <c r="EQ3599" s="240"/>
      <c r="ER3599" s="240"/>
      <c r="ES3599" s="240"/>
      <c r="ET3599" s="240"/>
      <c r="EU3599" s="240"/>
      <c r="EV3599" s="240"/>
      <c r="EW3599" s="240"/>
      <c r="EX3599" s="240"/>
      <c r="EY3599" s="240"/>
      <c r="EZ3599" s="240"/>
      <c r="FA3599" s="240"/>
      <c r="FB3599" s="240"/>
      <c r="FC3599" s="240"/>
      <c r="FD3599" s="240"/>
      <c r="FE3599" s="240"/>
      <c r="FF3599" s="240"/>
      <c r="FG3599" s="240"/>
      <c r="FH3599" s="240"/>
      <c r="FI3599" s="240"/>
      <c r="FJ3599" s="240"/>
      <c r="FK3599" s="240"/>
      <c r="FL3599" s="240"/>
      <c r="FM3599" s="240"/>
      <c r="FN3599" s="240"/>
      <c r="FO3599" s="240"/>
      <c r="FP3599" s="240"/>
      <c r="FQ3599" s="240"/>
      <c r="FR3599" s="240"/>
      <c r="FS3599" s="240"/>
      <c r="FT3599" s="240"/>
      <c r="FU3599" s="240"/>
      <c r="FV3599" s="240"/>
    </row>
    <row r="3600" spans="1:178" s="250" customFormat="1">
      <c r="A3600" s="234"/>
      <c r="B3600" s="234"/>
      <c r="C3600" s="234"/>
      <c r="D3600" s="234"/>
      <c r="E3600" s="234"/>
      <c r="F3600" s="234"/>
      <c r="G3600" s="235"/>
      <c r="H3600" s="236"/>
      <c r="AJ3600" s="290"/>
      <c r="AK3600" s="240"/>
      <c r="AL3600" s="240"/>
      <c r="AM3600" s="240"/>
      <c r="AN3600" s="240"/>
      <c r="AO3600" s="240"/>
      <c r="AP3600" s="240"/>
      <c r="AQ3600" s="240"/>
      <c r="AR3600" s="240"/>
      <c r="AS3600" s="240"/>
      <c r="AT3600" s="240"/>
      <c r="AU3600" s="240"/>
      <c r="AV3600" s="240"/>
      <c r="AW3600" s="240"/>
      <c r="AX3600" s="240"/>
      <c r="AY3600" s="240"/>
      <c r="AZ3600" s="240"/>
      <c r="BA3600" s="240"/>
      <c r="BB3600" s="240"/>
      <c r="BC3600" s="240"/>
      <c r="BD3600" s="240"/>
      <c r="BE3600" s="240"/>
      <c r="BF3600" s="240"/>
      <c r="BG3600" s="240"/>
      <c r="BH3600" s="240"/>
      <c r="BI3600" s="240"/>
      <c r="BJ3600" s="240"/>
      <c r="BK3600" s="240"/>
      <c r="BL3600" s="240"/>
      <c r="BM3600" s="240"/>
      <c r="BN3600" s="240"/>
      <c r="BO3600" s="240"/>
      <c r="BP3600" s="240"/>
      <c r="BQ3600" s="240"/>
      <c r="BR3600" s="240"/>
      <c r="BS3600" s="240"/>
      <c r="BT3600" s="240"/>
      <c r="BU3600" s="240"/>
      <c r="BV3600" s="240"/>
      <c r="BW3600" s="240"/>
      <c r="BX3600" s="240"/>
      <c r="BY3600" s="240"/>
      <c r="BZ3600" s="240"/>
      <c r="CA3600" s="240"/>
      <c r="CB3600" s="240"/>
      <c r="CC3600" s="240"/>
      <c r="CD3600" s="240"/>
      <c r="CE3600" s="240"/>
      <c r="CF3600" s="240"/>
      <c r="CG3600" s="240"/>
      <c r="CH3600" s="240"/>
      <c r="CI3600" s="240"/>
      <c r="CJ3600" s="240"/>
      <c r="CK3600" s="240"/>
      <c r="CL3600" s="240"/>
      <c r="CM3600" s="240"/>
      <c r="CN3600" s="240"/>
      <c r="CO3600" s="240"/>
      <c r="CP3600" s="240"/>
      <c r="CQ3600" s="240"/>
      <c r="CR3600" s="240"/>
      <c r="CS3600" s="240"/>
      <c r="CT3600" s="240"/>
      <c r="CU3600" s="240"/>
      <c r="CV3600" s="240"/>
      <c r="CW3600" s="240"/>
      <c r="CX3600" s="240"/>
      <c r="CY3600" s="240"/>
      <c r="CZ3600" s="240"/>
      <c r="DA3600" s="240"/>
      <c r="DB3600" s="240"/>
      <c r="DC3600" s="240"/>
      <c r="DD3600" s="240"/>
      <c r="DE3600" s="240"/>
      <c r="DF3600" s="240"/>
      <c r="DG3600" s="240"/>
      <c r="DH3600" s="240"/>
      <c r="DI3600" s="240"/>
      <c r="DJ3600" s="240"/>
      <c r="DK3600" s="240"/>
      <c r="DL3600" s="240"/>
      <c r="DM3600" s="240"/>
      <c r="DN3600" s="240"/>
      <c r="DO3600" s="240"/>
      <c r="DP3600" s="240"/>
      <c r="DQ3600" s="240"/>
      <c r="DR3600" s="240"/>
      <c r="DS3600" s="240"/>
      <c r="DT3600" s="240"/>
      <c r="DU3600" s="240"/>
      <c r="DV3600" s="240"/>
      <c r="DW3600" s="240"/>
      <c r="DX3600" s="240"/>
      <c r="DY3600" s="240"/>
      <c r="DZ3600" s="240"/>
      <c r="EA3600" s="240"/>
      <c r="EB3600" s="240"/>
      <c r="EC3600" s="240"/>
      <c r="ED3600" s="240"/>
      <c r="EE3600" s="240"/>
      <c r="EF3600" s="240"/>
      <c r="EG3600" s="240"/>
      <c r="EH3600" s="240"/>
      <c r="EI3600" s="240"/>
      <c r="EJ3600" s="240"/>
      <c r="EK3600" s="240"/>
      <c r="EL3600" s="240"/>
      <c r="EM3600" s="240"/>
      <c r="EN3600" s="240"/>
      <c r="EO3600" s="240"/>
      <c r="EP3600" s="240"/>
      <c r="EQ3600" s="240"/>
      <c r="ER3600" s="240"/>
      <c r="ES3600" s="240"/>
      <c r="ET3600" s="240"/>
      <c r="EU3600" s="240"/>
      <c r="EV3600" s="240"/>
      <c r="EW3600" s="240"/>
      <c r="EX3600" s="240"/>
      <c r="EY3600" s="240"/>
      <c r="EZ3600" s="240"/>
      <c r="FA3600" s="240"/>
      <c r="FB3600" s="240"/>
      <c r="FC3600" s="240"/>
      <c r="FD3600" s="240"/>
      <c r="FE3600" s="240"/>
      <c r="FF3600" s="240"/>
      <c r="FG3600" s="240"/>
      <c r="FH3600" s="240"/>
      <c r="FI3600" s="240"/>
      <c r="FJ3600" s="240"/>
      <c r="FK3600" s="240"/>
      <c r="FL3600" s="240"/>
      <c r="FM3600" s="240"/>
      <c r="FN3600" s="240"/>
      <c r="FO3600" s="240"/>
      <c r="FP3600" s="240"/>
      <c r="FQ3600" s="240"/>
      <c r="FR3600" s="240"/>
      <c r="FS3600" s="240"/>
      <c r="FT3600" s="240"/>
      <c r="FU3600" s="240"/>
      <c r="FV3600" s="240"/>
    </row>
    <row r="3601" spans="1:178" s="250" customFormat="1">
      <c r="A3601" s="234"/>
      <c r="B3601" s="234"/>
      <c r="C3601" s="234"/>
      <c r="D3601" s="234"/>
      <c r="E3601" s="234"/>
      <c r="F3601" s="234"/>
      <c r="G3601" s="235"/>
      <c r="H3601" s="236"/>
      <c r="AJ3601" s="290"/>
      <c r="AK3601" s="240"/>
      <c r="AL3601" s="240"/>
      <c r="AM3601" s="240"/>
      <c r="AN3601" s="240"/>
      <c r="AO3601" s="240"/>
      <c r="AP3601" s="240"/>
      <c r="AQ3601" s="240"/>
      <c r="AR3601" s="240"/>
      <c r="AS3601" s="240"/>
      <c r="AT3601" s="240"/>
      <c r="AU3601" s="240"/>
      <c r="AV3601" s="240"/>
      <c r="AW3601" s="240"/>
      <c r="AX3601" s="240"/>
      <c r="AY3601" s="240"/>
      <c r="AZ3601" s="240"/>
      <c r="BA3601" s="240"/>
      <c r="BB3601" s="240"/>
      <c r="BC3601" s="240"/>
      <c r="BD3601" s="240"/>
      <c r="BE3601" s="240"/>
      <c r="BF3601" s="240"/>
      <c r="BG3601" s="240"/>
      <c r="BH3601" s="240"/>
      <c r="BI3601" s="240"/>
      <c r="BJ3601" s="240"/>
      <c r="BK3601" s="240"/>
      <c r="BL3601" s="240"/>
      <c r="BM3601" s="240"/>
      <c r="BN3601" s="240"/>
      <c r="BO3601" s="240"/>
      <c r="BP3601" s="240"/>
      <c r="BQ3601" s="240"/>
      <c r="BR3601" s="240"/>
      <c r="BS3601" s="240"/>
      <c r="BT3601" s="240"/>
      <c r="BU3601" s="240"/>
      <c r="BV3601" s="240"/>
      <c r="BW3601" s="240"/>
      <c r="BX3601" s="240"/>
      <c r="BY3601" s="240"/>
      <c r="BZ3601" s="240"/>
      <c r="CA3601" s="240"/>
      <c r="CB3601" s="240"/>
      <c r="CC3601" s="240"/>
      <c r="CD3601" s="240"/>
      <c r="CE3601" s="240"/>
      <c r="CF3601" s="240"/>
      <c r="CG3601" s="240"/>
      <c r="CH3601" s="240"/>
      <c r="CI3601" s="240"/>
      <c r="CJ3601" s="240"/>
      <c r="CK3601" s="240"/>
      <c r="CL3601" s="240"/>
      <c r="CM3601" s="240"/>
      <c r="CN3601" s="240"/>
      <c r="CO3601" s="240"/>
      <c r="CP3601" s="240"/>
      <c r="CQ3601" s="240"/>
      <c r="CR3601" s="240"/>
      <c r="CS3601" s="240"/>
      <c r="CT3601" s="240"/>
      <c r="CU3601" s="240"/>
      <c r="CV3601" s="240"/>
      <c r="CW3601" s="240"/>
      <c r="CX3601" s="240"/>
      <c r="CY3601" s="240"/>
      <c r="CZ3601" s="240"/>
      <c r="DA3601" s="240"/>
      <c r="DB3601" s="240"/>
      <c r="DC3601" s="240"/>
      <c r="DD3601" s="240"/>
      <c r="DE3601" s="240"/>
      <c r="DF3601" s="240"/>
      <c r="DG3601" s="240"/>
      <c r="DH3601" s="240"/>
      <c r="DI3601" s="240"/>
      <c r="DJ3601" s="240"/>
      <c r="DK3601" s="240"/>
      <c r="DL3601" s="240"/>
      <c r="DM3601" s="240"/>
      <c r="DN3601" s="240"/>
      <c r="DO3601" s="240"/>
      <c r="DP3601" s="240"/>
      <c r="DQ3601" s="240"/>
      <c r="DR3601" s="240"/>
      <c r="DS3601" s="240"/>
      <c r="DT3601" s="240"/>
      <c r="DU3601" s="240"/>
      <c r="DV3601" s="240"/>
      <c r="DW3601" s="240"/>
      <c r="DX3601" s="240"/>
      <c r="DY3601" s="240"/>
      <c r="DZ3601" s="240"/>
      <c r="EA3601" s="240"/>
      <c r="EB3601" s="240"/>
      <c r="EC3601" s="240"/>
      <c r="ED3601" s="240"/>
      <c r="EE3601" s="240"/>
      <c r="EF3601" s="240"/>
      <c r="EG3601" s="240"/>
      <c r="EH3601" s="240"/>
      <c r="EI3601" s="240"/>
      <c r="EJ3601" s="240"/>
      <c r="EK3601" s="240"/>
      <c r="EL3601" s="240"/>
      <c r="EM3601" s="240"/>
      <c r="EN3601" s="240"/>
      <c r="EO3601" s="240"/>
      <c r="EP3601" s="240"/>
      <c r="EQ3601" s="240"/>
      <c r="ER3601" s="240"/>
      <c r="ES3601" s="240"/>
      <c r="ET3601" s="240"/>
      <c r="EU3601" s="240"/>
      <c r="EV3601" s="240"/>
      <c r="EW3601" s="240"/>
      <c r="EX3601" s="240"/>
      <c r="EY3601" s="240"/>
      <c r="EZ3601" s="240"/>
      <c r="FA3601" s="240"/>
      <c r="FB3601" s="240"/>
      <c r="FC3601" s="240"/>
      <c r="FD3601" s="240"/>
      <c r="FE3601" s="240"/>
      <c r="FF3601" s="240"/>
      <c r="FG3601" s="240"/>
      <c r="FH3601" s="240"/>
      <c r="FI3601" s="240"/>
      <c r="FJ3601" s="240"/>
      <c r="FK3601" s="240"/>
      <c r="FL3601" s="240"/>
      <c r="FM3601" s="240"/>
      <c r="FN3601" s="240"/>
      <c r="FO3601" s="240"/>
      <c r="FP3601" s="240"/>
      <c r="FQ3601" s="240"/>
      <c r="FR3601" s="240"/>
      <c r="FS3601" s="240"/>
      <c r="FT3601" s="240"/>
      <c r="FU3601" s="240"/>
      <c r="FV3601" s="240"/>
    </row>
    <row r="3602" spans="1:178" s="250" customFormat="1">
      <c r="A3602" s="234"/>
      <c r="B3602" s="234"/>
      <c r="C3602" s="234"/>
      <c r="D3602" s="234"/>
      <c r="E3602" s="234"/>
      <c r="F3602" s="234"/>
      <c r="G3602" s="235"/>
      <c r="H3602" s="236"/>
      <c r="AJ3602" s="290"/>
      <c r="AK3602" s="240"/>
      <c r="AL3602" s="240"/>
      <c r="AM3602" s="240"/>
      <c r="AN3602" s="240"/>
      <c r="AO3602" s="240"/>
      <c r="AP3602" s="240"/>
      <c r="AQ3602" s="240"/>
      <c r="AR3602" s="240"/>
      <c r="AS3602" s="240"/>
      <c r="AT3602" s="240"/>
      <c r="AU3602" s="240"/>
      <c r="AV3602" s="240"/>
      <c r="AW3602" s="240"/>
      <c r="AX3602" s="240"/>
      <c r="AY3602" s="240"/>
      <c r="AZ3602" s="240"/>
      <c r="BA3602" s="240"/>
      <c r="BB3602" s="240"/>
      <c r="BC3602" s="240"/>
      <c r="BD3602" s="240"/>
      <c r="BE3602" s="240"/>
      <c r="BF3602" s="240"/>
      <c r="BG3602" s="240"/>
      <c r="BH3602" s="240"/>
      <c r="BI3602" s="240"/>
      <c r="BJ3602" s="240"/>
      <c r="BK3602" s="240"/>
      <c r="BL3602" s="240"/>
      <c r="BM3602" s="240"/>
      <c r="BN3602" s="240"/>
      <c r="BO3602" s="240"/>
      <c r="BP3602" s="240"/>
      <c r="BQ3602" s="240"/>
      <c r="BR3602" s="240"/>
      <c r="BS3602" s="240"/>
      <c r="BT3602" s="240"/>
      <c r="BU3602" s="240"/>
      <c r="BV3602" s="240"/>
      <c r="BW3602" s="240"/>
      <c r="BX3602" s="240"/>
      <c r="BY3602" s="240"/>
      <c r="BZ3602" s="240"/>
      <c r="CA3602" s="240"/>
      <c r="CB3602" s="240"/>
      <c r="CC3602" s="240"/>
      <c r="CD3602" s="240"/>
      <c r="CE3602" s="240"/>
      <c r="CF3602" s="240"/>
      <c r="CG3602" s="240"/>
      <c r="CH3602" s="240"/>
      <c r="CI3602" s="240"/>
      <c r="CJ3602" s="240"/>
      <c r="CK3602" s="240"/>
      <c r="CL3602" s="240"/>
      <c r="CM3602" s="240"/>
      <c r="CN3602" s="240"/>
      <c r="CO3602" s="240"/>
      <c r="CP3602" s="240"/>
      <c r="CQ3602" s="240"/>
      <c r="CR3602" s="240"/>
      <c r="CS3602" s="240"/>
      <c r="CT3602" s="240"/>
      <c r="CU3602" s="240"/>
      <c r="CV3602" s="240"/>
      <c r="CW3602" s="240"/>
      <c r="CX3602" s="240"/>
      <c r="CY3602" s="240"/>
      <c r="CZ3602" s="240"/>
      <c r="DA3602" s="240"/>
      <c r="DB3602" s="240"/>
      <c r="DC3602" s="240"/>
      <c r="DD3602" s="240"/>
      <c r="DE3602" s="240"/>
      <c r="DF3602" s="240"/>
      <c r="DG3602" s="240"/>
      <c r="DH3602" s="240"/>
      <c r="DI3602" s="240"/>
      <c r="DJ3602" s="240"/>
      <c r="DK3602" s="240"/>
      <c r="DL3602" s="240"/>
      <c r="DM3602" s="240"/>
      <c r="DN3602" s="240"/>
      <c r="DO3602" s="240"/>
      <c r="DP3602" s="240"/>
      <c r="DQ3602" s="240"/>
      <c r="DR3602" s="240"/>
      <c r="DS3602" s="240"/>
      <c r="DT3602" s="240"/>
      <c r="DU3602" s="240"/>
      <c r="DV3602" s="240"/>
      <c r="DW3602" s="240"/>
      <c r="DX3602" s="240"/>
      <c r="DY3602" s="240"/>
      <c r="DZ3602" s="240"/>
      <c r="EA3602" s="240"/>
      <c r="EB3602" s="240"/>
      <c r="EC3602" s="240"/>
      <c r="ED3602" s="240"/>
      <c r="EE3602" s="240"/>
      <c r="EF3602" s="240"/>
      <c r="EG3602" s="240"/>
      <c r="EH3602" s="240"/>
      <c r="EI3602" s="240"/>
      <c r="EJ3602" s="240"/>
      <c r="EK3602" s="240"/>
      <c r="EL3602" s="240"/>
      <c r="EM3602" s="240"/>
      <c r="EN3602" s="240"/>
      <c r="EO3602" s="240"/>
      <c r="EP3602" s="240"/>
      <c r="EQ3602" s="240"/>
      <c r="ER3602" s="240"/>
      <c r="ES3602" s="240"/>
      <c r="ET3602" s="240"/>
      <c r="EU3602" s="240"/>
      <c r="EV3602" s="240"/>
      <c r="EW3602" s="240"/>
      <c r="EX3602" s="240"/>
      <c r="EY3602" s="240"/>
      <c r="EZ3602" s="240"/>
      <c r="FA3602" s="240"/>
      <c r="FB3602" s="240"/>
      <c r="FC3602" s="240"/>
      <c r="FD3602" s="240"/>
      <c r="FE3602" s="240"/>
      <c r="FF3602" s="240"/>
      <c r="FG3602" s="240"/>
      <c r="FH3602" s="240"/>
      <c r="FI3602" s="240"/>
      <c r="FJ3602" s="240"/>
      <c r="FK3602" s="240"/>
      <c r="FL3602" s="240"/>
      <c r="FM3602" s="240"/>
      <c r="FN3602" s="240"/>
      <c r="FO3602" s="240"/>
      <c r="FP3602" s="240"/>
      <c r="FQ3602" s="240"/>
      <c r="FR3602" s="240"/>
      <c r="FS3602" s="240"/>
      <c r="FT3602" s="240"/>
      <c r="FU3602" s="240"/>
      <c r="FV3602" s="240"/>
    </row>
    <row r="3603" spans="1:178" s="250" customFormat="1">
      <c r="A3603" s="234"/>
      <c r="B3603" s="234"/>
      <c r="C3603" s="234"/>
      <c r="D3603" s="234"/>
      <c r="E3603" s="234"/>
      <c r="F3603" s="234"/>
      <c r="G3603" s="235"/>
      <c r="H3603" s="236"/>
      <c r="AJ3603" s="290"/>
      <c r="AK3603" s="240"/>
      <c r="AL3603" s="240"/>
      <c r="AM3603" s="240"/>
      <c r="AN3603" s="240"/>
      <c r="AO3603" s="240"/>
      <c r="AP3603" s="240"/>
      <c r="AQ3603" s="240"/>
      <c r="AR3603" s="240"/>
      <c r="AS3603" s="240"/>
      <c r="AT3603" s="240"/>
      <c r="AU3603" s="240"/>
      <c r="AV3603" s="240"/>
      <c r="AW3603" s="240"/>
      <c r="AX3603" s="240"/>
      <c r="AY3603" s="240"/>
      <c r="AZ3603" s="240"/>
      <c r="BA3603" s="240"/>
      <c r="BB3603" s="240"/>
      <c r="BC3603" s="240"/>
      <c r="BD3603" s="240"/>
      <c r="BE3603" s="240"/>
      <c r="BF3603" s="240"/>
      <c r="BG3603" s="240"/>
      <c r="BH3603" s="240"/>
      <c r="BI3603" s="240"/>
      <c r="BJ3603" s="240"/>
      <c r="BK3603" s="240"/>
      <c r="BL3603" s="240"/>
      <c r="BM3603" s="240"/>
      <c r="BN3603" s="240"/>
      <c r="BO3603" s="240"/>
      <c r="BP3603" s="240"/>
      <c r="BQ3603" s="240"/>
      <c r="BR3603" s="240"/>
      <c r="BS3603" s="240"/>
      <c r="BT3603" s="240"/>
      <c r="BU3603" s="240"/>
      <c r="BV3603" s="240"/>
      <c r="BW3603" s="240"/>
      <c r="BX3603" s="240"/>
      <c r="BY3603" s="240"/>
      <c r="BZ3603" s="240"/>
      <c r="CA3603" s="240"/>
      <c r="CB3603" s="240"/>
      <c r="CC3603" s="240"/>
      <c r="CD3603" s="240"/>
      <c r="CE3603" s="240"/>
      <c r="CF3603" s="240"/>
      <c r="CG3603" s="240"/>
      <c r="CH3603" s="240"/>
      <c r="CI3603" s="240"/>
      <c r="CJ3603" s="240"/>
      <c r="CK3603" s="240"/>
      <c r="CL3603" s="240"/>
      <c r="CM3603" s="240"/>
      <c r="CN3603" s="240"/>
      <c r="CO3603" s="240"/>
      <c r="CP3603" s="240"/>
      <c r="CQ3603" s="240"/>
      <c r="CR3603" s="240"/>
      <c r="CS3603" s="240"/>
      <c r="CT3603" s="240"/>
      <c r="CU3603" s="240"/>
      <c r="CV3603" s="240"/>
      <c r="CW3603" s="240"/>
      <c r="CX3603" s="240"/>
      <c r="CY3603" s="240"/>
      <c r="CZ3603" s="240"/>
      <c r="DA3603" s="240"/>
      <c r="DB3603" s="240"/>
      <c r="DC3603" s="240"/>
      <c r="DD3603" s="240"/>
      <c r="DE3603" s="240"/>
      <c r="DF3603" s="240"/>
      <c r="DG3603" s="240"/>
      <c r="DH3603" s="240"/>
      <c r="DI3603" s="240"/>
      <c r="DJ3603" s="240"/>
      <c r="DK3603" s="240"/>
      <c r="DL3603" s="240"/>
      <c r="DM3603" s="240"/>
      <c r="DN3603" s="240"/>
      <c r="DO3603" s="240"/>
      <c r="DP3603" s="240"/>
      <c r="DQ3603" s="240"/>
      <c r="DR3603" s="240"/>
      <c r="DS3603" s="240"/>
      <c r="DT3603" s="240"/>
      <c r="DU3603" s="240"/>
      <c r="DV3603" s="240"/>
      <c r="DW3603" s="240"/>
      <c r="DX3603" s="240"/>
      <c r="DY3603" s="240"/>
      <c r="DZ3603" s="240"/>
      <c r="EA3603" s="240"/>
      <c r="EB3603" s="240"/>
      <c r="EC3603" s="240"/>
      <c r="ED3603" s="240"/>
      <c r="EE3603" s="240"/>
      <c r="EF3603" s="240"/>
      <c r="EG3603" s="240"/>
      <c r="EH3603" s="240"/>
      <c r="EI3603" s="240"/>
      <c r="EJ3603" s="240"/>
      <c r="EK3603" s="240"/>
      <c r="EL3603" s="240"/>
      <c r="EM3603" s="240"/>
      <c r="EN3603" s="240"/>
      <c r="EO3603" s="240"/>
      <c r="EP3603" s="240"/>
      <c r="EQ3603" s="240"/>
      <c r="ER3603" s="240"/>
      <c r="ES3603" s="240"/>
      <c r="ET3603" s="240"/>
      <c r="EU3603" s="240"/>
      <c r="EV3603" s="240"/>
      <c r="EW3603" s="240"/>
      <c r="EX3603" s="240"/>
      <c r="EY3603" s="240"/>
      <c r="EZ3603" s="240"/>
      <c r="FA3603" s="240"/>
      <c r="FB3603" s="240"/>
      <c r="FC3603" s="240"/>
      <c r="FD3603" s="240"/>
      <c r="FE3603" s="240"/>
      <c r="FF3603" s="240"/>
      <c r="FG3603" s="240"/>
      <c r="FH3603" s="240"/>
      <c r="FI3603" s="240"/>
      <c r="FJ3603" s="240"/>
      <c r="FK3603" s="240"/>
      <c r="FL3603" s="240"/>
      <c r="FM3603" s="240"/>
      <c r="FN3603" s="240"/>
      <c r="FO3603" s="240"/>
      <c r="FP3603" s="240"/>
      <c r="FQ3603" s="240"/>
      <c r="FR3603" s="240"/>
      <c r="FS3603" s="240"/>
      <c r="FT3603" s="240"/>
      <c r="FU3603" s="240"/>
      <c r="FV3603" s="240"/>
    </row>
    <row r="3604" spans="1:178" s="250" customFormat="1">
      <c r="A3604" s="234"/>
      <c r="B3604" s="234"/>
      <c r="C3604" s="234"/>
      <c r="D3604" s="234"/>
      <c r="E3604" s="234"/>
      <c r="F3604" s="234"/>
      <c r="G3604" s="235"/>
      <c r="H3604" s="236"/>
      <c r="AJ3604" s="290"/>
      <c r="AK3604" s="240"/>
      <c r="AL3604" s="240"/>
      <c r="AM3604" s="240"/>
      <c r="AN3604" s="240"/>
      <c r="AO3604" s="240"/>
      <c r="AP3604" s="240"/>
      <c r="AQ3604" s="240"/>
      <c r="AR3604" s="240"/>
      <c r="AS3604" s="240"/>
      <c r="AT3604" s="240"/>
      <c r="AU3604" s="240"/>
      <c r="AV3604" s="240"/>
      <c r="AW3604" s="240"/>
      <c r="AX3604" s="240"/>
      <c r="AY3604" s="240"/>
      <c r="AZ3604" s="240"/>
      <c r="BA3604" s="240"/>
      <c r="BB3604" s="240"/>
      <c r="BC3604" s="240"/>
      <c r="BD3604" s="240"/>
      <c r="BE3604" s="240"/>
      <c r="BF3604" s="240"/>
      <c r="BG3604" s="240"/>
      <c r="BH3604" s="240"/>
      <c r="BI3604" s="240"/>
      <c r="BJ3604" s="240"/>
      <c r="BK3604" s="240"/>
      <c r="BL3604" s="240"/>
      <c r="BM3604" s="240"/>
      <c r="BN3604" s="240"/>
      <c r="BO3604" s="240"/>
      <c r="BP3604" s="240"/>
      <c r="BQ3604" s="240"/>
      <c r="BR3604" s="240"/>
      <c r="BS3604" s="240"/>
      <c r="BT3604" s="240"/>
      <c r="BU3604" s="240"/>
      <c r="BV3604" s="240"/>
      <c r="BW3604" s="240"/>
      <c r="BX3604" s="240"/>
      <c r="BY3604" s="240"/>
      <c r="BZ3604" s="240"/>
      <c r="CA3604" s="240"/>
      <c r="CB3604" s="240"/>
      <c r="CC3604" s="240"/>
      <c r="CD3604" s="240"/>
      <c r="CE3604" s="240"/>
      <c r="CF3604" s="240"/>
      <c r="CG3604" s="240"/>
      <c r="CH3604" s="240"/>
      <c r="CI3604" s="240"/>
      <c r="CJ3604" s="240"/>
      <c r="CK3604" s="240"/>
      <c r="CL3604" s="240"/>
      <c r="CM3604" s="240"/>
      <c r="CN3604" s="240"/>
      <c r="CO3604" s="240"/>
      <c r="CP3604" s="240"/>
      <c r="CQ3604" s="240"/>
      <c r="CR3604" s="240"/>
      <c r="CS3604" s="240"/>
      <c r="CT3604" s="240"/>
      <c r="CU3604" s="240"/>
      <c r="CV3604" s="240"/>
      <c r="CW3604" s="240"/>
      <c r="CX3604" s="240"/>
      <c r="CY3604" s="240"/>
      <c r="CZ3604" s="240"/>
      <c r="DA3604" s="240"/>
      <c r="DB3604" s="240"/>
      <c r="DC3604" s="240"/>
      <c r="DD3604" s="240"/>
      <c r="DE3604" s="240"/>
      <c r="DF3604" s="240"/>
      <c r="DG3604" s="240"/>
      <c r="DH3604" s="240"/>
      <c r="DI3604" s="240"/>
      <c r="DJ3604" s="240"/>
      <c r="DK3604" s="240"/>
      <c r="DL3604" s="240"/>
      <c r="DM3604" s="240"/>
      <c r="DN3604" s="240"/>
      <c r="DO3604" s="240"/>
      <c r="DP3604" s="240"/>
      <c r="DQ3604" s="240"/>
      <c r="DR3604" s="240"/>
      <c r="DS3604" s="240"/>
      <c r="DT3604" s="240"/>
      <c r="DU3604" s="240"/>
      <c r="DV3604" s="240"/>
      <c r="DW3604" s="240"/>
      <c r="DX3604" s="240"/>
      <c r="DY3604" s="240"/>
      <c r="DZ3604" s="240"/>
      <c r="EA3604" s="240"/>
      <c r="EB3604" s="240"/>
      <c r="EC3604" s="240"/>
      <c r="ED3604" s="240"/>
      <c r="EE3604" s="240"/>
      <c r="EF3604" s="240"/>
      <c r="EG3604" s="240"/>
      <c r="EH3604" s="240"/>
      <c r="EI3604" s="240"/>
      <c r="EJ3604" s="240"/>
      <c r="EK3604" s="240"/>
      <c r="EL3604" s="240"/>
      <c r="EM3604" s="240"/>
      <c r="EN3604" s="240"/>
      <c r="EO3604" s="240"/>
      <c r="EP3604" s="240"/>
      <c r="EQ3604" s="240"/>
      <c r="ER3604" s="240"/>
      <c r="ES3604" s="240"/>
      <c r="ET3604" s="240"/>
      <c r="EU3604" s="240"/>
      <c r="EV3604" s="240"/>
      <c r="EW3604" s="240"/>
      <c r="EX3604" s="240"/>
      <c r="EY3604" s="240"/>
      <c r="EZ3604" s="240"/>
      <c r="FA3604" s="240"/>
      <c r="FB3604" s="240"/>
      <c r="FC3604" s="240"/>
      <c r="FD3604" s="240"/>
      <c r="FE3604" s="240"/>
      <c r="FF3604" s="240"/>
      <c r="FG3604" s="240"/>
      <c r="FH3604" s="240"/>
      <c r="FI3604" s="240"/>
      <c r="FJ3604" s="240"/>
      <c r="FK3604" s="240"/>
      <c r="FL3604" s="240"/>
      <c r="FM3604" s="240"/>
      <c r="FN3604" s="240"/>
      <c r="FO3604" s="240"/>
      <c r="FP3604" s="240"/>
      <c r="FQ3604" s="240"/>
      <c r="FR3604" s="240"/>
      <c r="FS3604" s="240"/>
      <c r="FT3604" s="240"/>
      <c r="FU3604" s="240"/>
      <c r="FV3604" s="240"/>
    </row>
    <row r="3605" spans="1:178" s="250" customFormat="1">
      <c r="A3605" s="234"/>
      <c r="B3605" s="234"/>
      <c r="C3605" s="234"/>
      <c r="D3605" s="234"/>
      <c r="E3605" s="234"/>
      <c r="F3605" s="234"/>
      <c r="G3605" s="235"/>
      <c r="H3605" s="236"/>
      <c r="AJ3605" s="290"/>
      <c r="AK3605" s="240"/>
      <c r="AL3605" s="240"/>
      <c r="AM3605" s="240"/>
      <c r="AN3605" s="240"/>
      <c r="AO3605" s="240"/>
      <c r="AP3605" s="240"/>
      <c r="AQ3605" s="240"/>
      <c r="AR3605" s="240"/>
      <c r="AS3605" s="240"/>
      <c r="AT3605" s="240"/>
      <c r="AU3605" s="240"/>
      <c r="AV3605" s="240"/>
      <c r="AW3605" s="240"/>
      <c r="AX3605" s="240"/>
      <c r="AY3605" s="240"/>
      <c r="AZ3605" s="240"/>
      <c r="BA3605" s="240"/>
      <c r="BB3605" s="240"/>
      <c r="BC3605" s="240"/>
      <c r="BD3605" s="240"/>
      <c r="BE3605" s="240"/>
      <c r="BF3605" s="240"/>
      <c r="BG3605" s="240"/>
      <c r="BH3605" s="240"/>
      <c r="BI3605" s="240"/>
      <c r="BJ3605" s="240"/>
      <c r="BK3605" s="240"/>
      <c r="BL3605" s="240"/>
      <c r="BM3605" s="240"/>
      <c r="BN3605" s="240"/>
      <c r="BO3605" s="240"/>
      <c r="BP3605" s="240"/>
      <c r="BQ3605" s="240"/>
      <c r="BR3605" s="240"/>
      <c r="BS3605" s="240"/>
      <c r="BT3605" s="240"/>
      <c r="BU3605" s="240"/>
      <c r="BV3605" s="240"/>
      <c r="BW3605" s="240"/>
      <c r="BX3605" s="240"/>
      <c r="BY3605" s="240"/>
      <c r="BZ3605" s="240"/>
      <c r="CA3605" s="240"/>
      <c r="CB3605" s="240"/>
      <c r="CC3605" s="240"/>
      <c r="CD3605" s="240"/>
      <c r="CE3605" s="240"/>
      <c r="CF3605" s="240"/>
      <c r="CG3605" s="240"/>
      <c r="CH3605" s="240"/>
      <c r="CI3605" s="240"/>
      <c r="CJ3605" s="240"/>
      <c r="CK3605" s="240"/>
      <c r="CL3605" s="240"/>
      <c r="CM3605" s="240"/>
      <c r="CN3605" s="240"/>
      <c r="CO3605" s="240"/>
      <c r="CP3605" s="240"/>
      <c r="CQ3605" s="240"/>
      <c r="CR3605" s="240"/>
      <c r="CS3605" s="240"/>
      <c r="CT3605" s="240"/>
      <c r="CU3605" s="240"/>
      <c r="CV3605" s="240"/>
      <c r="CW3605" s="240"/>
      <c r="CX3605" s="240"/>
      <c r="CY3605" s="240"/>
      <c r="CZ3605" s="240"/>
      <c r="DA3605" s="240"/>
      <c r="DB3605" s="240"/>
      <c r="DC3605" s="240"/>
      <c r="DD3605" s="240"/>
      <c r="DE3605" s="240"/>
      <c r="DF3605" s="240"/>
      <c r="DG3605" s="240"/>
      <c r="DH3605" s="240"/>
      <c r="DI3605" s="240"/>
      <c r="DJ3605" s="240"/>
      <c r="DK3605" s="240"/>
      <c r="DL3605" s="240"/>
      <c r="DM3605" s="240"/>
      <c r="DN3605" s="240"/>
      <c r="DO3605" s="240"/>
      <c r="DP3605" s="240"/>
      <c r="DQ3605" s="240"/>
      <c r="DR3605" s="240"/>
      <c r="DS3605" s="240"/>
      <c r="DT3605" s="240"/>
      <c r="DU3605" s="240"/>
      <c r="DV3605" s="240"/>
      <c r="DW3605" s="240"/>
      <c r="DX3605" s="240"/>
      <c r="DY3605" s="240"/>
      <c r="DZ3605" s="240"/>
      <c r="EA3605" s="240"/>
      <c r="EB3605" s="240"/>
      <c r="EC3605" s="240"/>
      <c r="ED3605" s="240"/>
      <c r="EE3605" s="240"/>
      <c r="EF3605" s="240"/>
      <c r="EG3605" s="240"/>
      <c r="EH3605" s="240"/>
      <c r="EI3605" s="240"/>
      <c r="EJ3605" s="240"/>
      <c r="EK3605" s="240"/>
      <c r="EL3605" s="240"/>
      <c r="EM3605" s="240"/>
      <c r="EN3605" s="240"/>
      <c r="EO3605" s="240"/>
      <c r="EP3605" s="240"/>
      <c r="EQ3605" s="240"/>
      <c r="ER3605" s="240"/>
      <c r="ES3605" s="240"/>
      <c r="ET3605" s="240"/>
      <c r="EU3605" s="240"/>
      <c r="EV3605" s="240"/>
      <c r="EW3605" s="240"/>
      <c r="EX3605" s="240"/>
      <c r="EY3605" s="240"/>
      <c r="EZ3605" s="240"/>
      <c r="FA3605" s="240"/>
      <c r="FB3605" s="240"/>
      <c r="FC3605" s="240"/>
      <c r="FD3605" s="240"/>
      <c r="FE3605" s="240"/>
      <c r="FF3605" s="240"/>
      <c r="FG3605" s="240"/>
      <c r="FH3605" s="240"/>
      <c r="FI3605" s="240"/>
      <c r="FJ3605" s="240"/>
      <c r="FK3605" s="240"/>
      <c r="FL3605" s="240"/>
      <c r="FM3605" s="240"/>
      <c r="FN3605" s="240"/>
      <c r="FO3605" s="240"/>
      <c r="FP3605" s="240"/>
      <c r="FQ3605" s="240"/>
      <c r="FR3605" s="240"/>
      <c r="FS3605" s="240"/>
      <c r="FT3605" s="240"/>
      <c r="FU3605" s="240"/>
      <c r="FV3605" s="240"/>
    </row>
    <row r="3606" spans="1:178" s="250" customFormat="1">
      <c r="A3606" s="234"/>
      <c r="B3606" s="234"/>
      <c r="C3606" s="234"/>
      <c r="D3606" s="234"/>
      <c r="E3606" s="234"/>
      <c r="F3606" s="234"/>
      <c r="G3606" s="235"/>
      <c r="H3606" s="236"/>
      <c r="AJ3606" s="290"/>
      <c r="AK3606" s="240"/>
      <c r="AL3606" s="240"/>
      <c r="AM3606" s="240"/>
      <c r="AN3606" s="240"/>
      <c r="AO3606" s="240"/>
      <c r="AP3606" s="240"/>
      <c r="AQ3606" s="240"/>
      <c r="AR3606" s="240"/>
      <c r="AS3606" s="240"/>
      <c r="AT3606" s="240"/>
      <c r="AU3606" s="240"/>
      <c r="AV3606" s="240"/>
      <c r="AW3606" s="240"/>
      <c r="AX3606" s="240"/>
      <c r="AY3606" s="240"/>
      <c r="AZ3606" s="240"/>
      <c r="BA3606" s="240"/>
      <c r="BB3606" s="240"/>
      <c r="BC3606" s="240"/>
      <c r="BD3606" s="240"/>
      <c r="BE3606" s="240"/>
      <c r="BF3606" s="240"/>
      <c r="BG3606" s="240"/>
      <c r="BH3606" s="240"/>
      <c r="BI3606" s="240"/>
      <c r="BJ3606" s="240"/>
      <c r="BK3606" s="240"/>
      <c r="BL3606" s="240"/>
      <c r="BM3606" s="240"/>
      <c r="BN3606" s="240"/>
      <c r="BO3606" s="240"/>
      <c r="BP3606" s="240"/>
      <c r="BQ3606" s="240"/>
      <c r="BR3606" s="240"/>
      <c r="BS3606" s="240"/>
      <c r="BT3606" s="240"/>
      <c r="BU3606" s="240"/>
      <c r="BV3606" s="240"/>
      <c r="BW3606" s="240"/>
      <c r="BX3606" s="240"/>
      <c r="BY3606" s="240"/>
      <c r="BZ3606" s="240"/>
      <c r="CA3606" s="240"/>
      <c r="CB3606" s="240"/>
      <c r="CC3606" s="240"/>
      <c r="CD3606" s="240"/>
      <c r="CE3606" s="240"/>
      <c r="CF3606" s="240"/>
      <c r="CG3606" s="240"/>
      <c r="CH3606" s="240"/>
      <c r="CI3606" s="240"/>
      <c r="CJ3606" s="240"/>
      <c r="CK3606" s="240"/>
      <c r="CL3606" s="240"/>
      <c r="CM3606" s="240"/>
      <c r="CN3606" s="240"/>
      <c r="CO3606" s="240"/>
      <c r="CP3606" s="240"/>
      <c r="CQ3606" s="240"/>
      <c r="CR3606" s="240"/>
      <c r="CS3606" s="240"/>
      <c r="CT3606" s="240"/>
      <c r="CU3606" s="240"/>
      <c r="CV3606" s="240"/>
      <c r="CW3606" s="240"/>
      <c r="CX3606" s="240"/>
      <c r="CY3606" s="240"/>
      <c r="CZ3606" s="240"/>
      <c r="DA3606" s="240"/>
      <c r="DB3606" s="240"/>
      <c r="DC3606" s="240"/>
      <c r="DD3606" s="240"/>
      <c r="DE3606" s="240"/>
      <c r="DF3606" s="240"/>
      <c r="DG3606" s="240"/>
      <c r="DH3606" s="240"/>
      <c r="DI3606" s="240"/>
      <c r="DJ3606" s="240"/>
      <c r="DK3606" s="240"/>
      <c r="DL3606" s="240"/>
      <c r="DM3606" s="240"/>
      <c r="DN3606" s="240"/>
      <c r="DO3606" s="240"/>
      <c r="DP3606" s="240"/>
      <c r="DQ3606" s="240"/>
      <c r="DR3606" s="240"/>
      <c r="DS3606" s="240"/>
      <c r="DT3606" s="240"/>
      <c r="DU3606" s="240"/>
      <c r="DV3606" s="240"/>
      <c r="DW3606" s="240"/>
      <c r="DX3606" s="240"/>
      <c r="DY3606" s="240"/>
      <c r="DZ3606" s="240"/>
      <c r="EA3606" s="240"/>
      <c r="EB3606" s="240"/>
      <c r="EC3606" s="240"/>
      <c r="ED3606" s="240"/>
      <c r="EE3606" s="240"/>
      <c r="EF3606" s="240"/>
      <c r="EG3606" s="240"/>
      <c r="EH3606" s="240"/>
      <c r="EI3606" s="240"/>
      <c r="EJ3606" s="240"/>
      <c r="EK3606" s="240"/>
      <c r="EL3606" s="240"/>
      <c r="EM3606" s="240"/>
      <c r="EN3606" s="240"/>
      <c r="EO3606" s="240"/>
      <c r="EP3606" s="240"/>
      <c r="EQ3606" s="240"/>
      <c r="ER3606" s="240"/>
      <c r="ES3606" s="240"/>
      <c r="ET3606" s="240"/>
      <c r="EU3606" s="240"/>
      <c r="EV3606" s="240"/>
      <c r="EW3606" s="240"/>
      <c r="EX3606" s="240"/>
      <c r="EY3606" s="240"/>
      <c r="EZ3606" s="240"/>
      <c r="FA3606" s="240"/>
      <c r="FB3606" s="240"/>
      <c r="FC3606" s="240"/>
      <c r="FD3606" s="240"/>
      <c r="FE3606" s="240"/>
      <c r="FF3606" s="240"/>
      <c r="FG3606" s="240"/>
      <c r="FH3606" s="240"/>
      <c r="FI3606" s="240"/>
      <c r="FJ3606" s="240"/>
      <c r="FK3606" s="240"/>
      <c r="FL3606" s="240"/>
      <c r="FM3606" s="240"/>
      <c r="FN3606" s="240"/>
      <c r="FO3606" s="240"/>
      <c r="FP3606" s="240"/>
      <c r="FQ3606" s="240"/>
      <c r="FR3606" s="240"/>
      <c r="FS3606" s="240"/>
      <c r="FT3606" s="240"/>
      <c r="FU3606" s="240"/>
      <c r="FV3606" s="240"/>
    </row>
    <row r="3607" spans="1:178" s="250" customFormat="1">
      <c r="A3607" s="234"/>
      <c r="B3607" s="234"/>
      <c r="C3607" s="234"/>
      <c r="D3607" s="234"/>
      <c r="E3607" s="234"/>
      <c r="F3607" s="234"/>
      <c r="G3607" s="235"/>
      <c r="H3607" s="236"/>
      <c r="AJ3607" s="290"/>
      <c r="AK3607" s="240"/>
      <c r="AL3607" s="240"/>
      <c r="AM3607" s="240"/>
      <c r="AN3607" s="240"/>
      <c r="AO3607" s="240"/>
      <c r="AP3607" s="240"/>
      <c r="AQ3607" s="240"/>
      <c r="AR3607" s="240"/>
      <c r="AS3607" s="240"/>
      <c r="AT3607" s="240"/>
      <c r="AU3607" s="240"/>
      <c r="AV3607" s="240"/>
      <c r="AW3607" s="240"/>
      <c r="AX3607" s="240"/>
      <c r="AY3607" s="240"/>
      <c r="AZ3607" s="240"/>
      <c r="BA3607" s="240"/>
      <c r="BB3607" s="240"/>
      <c r="BC3607" s="240"/>
      <c r="BD3607" s="240"/>
      <c r="BE3607" s="240"/>
      <c r="BF3607" s="240"/>
      <c r="BG3607" s="240"/>
      <c r="BH3607" s="240"/>
      <c r="BI3607" s="240"/>
      <c r="BJ3607" s="240"/>
      <c r="BK3607" s="240"/>
      <c r="BL3607" s="240"/>
      <c r="BM3607" s="240"/>
      <c r="BN3607" s="240"/>
      <c r="BO3607" s="240"/>
      <c r="BP3607" s="240"/>
      <c r="BQ3607" s="240"/>
      <c r="BR3607" s="240"/>
      <c r="BS3607" s="240"/>
      <c r="BT3607" s="240"/>
      <c r="BU3607" s="240"/>
      <c r="BV3607" s="240"/>
      <c r="BW3607" s="240"/>
      <c r="BX3607" s="240"/>
      <c r="BY3607" s="240"/>
      <c r="BZ3607" s="240"/>
      <c r="CA3607" s="240"/>
      <c r="CB3607" s="240"/>
      <c r="CC3607" s="240"/>
      <c r="CD3607" s="240"/>
      <c r="CE3607" s="240"/>
      <c r="CF3607" s="240"/>
      <c r="CG3607" s="240"/>
      <c r="CH3607" s="240"/>
      <c r="CI3607" s="240"/>
      <c r="CJ3607" s="240"/>
      <c r="CK3607" s="240"/>
      <c r="CL3607" s="240"/>
      <c r="CM3607" s="240"/>
      <c r="CN3607" s="240"/>
      <c r="CO3607" s="240"/>
      <c r="CP3607" s="240"/>
      <c r="CQ3607" s="240"/>
      <c r="CR3607" s="240"/>
      <c r="CS3607" s="240"/>
      <c r="CT3607" s="240"/>
      <c r="CU3607" s="240"/>
      <c r="CV3607" s="240"/>
      <c r="CW3607" s="240"/>
      <c r="CX3607" s="240"/>
      <c r="CY3607" s="240"/>
      <c r="CZ3607" s="240"/>
      <c r="DA3607" s="240"/>
      <c r="DB3607" s="240"/>
      <c r="DC3607" s="240"/>
      <c r="DD3607" s="240"/>
      <c r="DE3607" s="240"/>
      <c r="DF3607" s="240"/>
      <c r="DG3607" s="240"/>
      <c r="DH3607" s="240"/>
      <c r="DI3607" s="240"/>
      <c r="DJ3607" s="240"/>
      <c r="DK3607" s="240"/>
      <c r="DL3607" s="240"/>
      <c r="DM3607" s="240"/>
      <c r="DN3607" s="240"/>
      <c r="DO3607" s="240"/>
      <c r="DP3607" s="240"/>
      <c r="DQ3607" s="240"/>
      <c r="DR3607" s="240"/>
      <c r="DS3607" s="240"/>
      <c r="DT3607" s="240"/>
      <c r="DU3607" s="240"/>
      <c r="DV3607" s="240"/>
      <c r="DW3607" s="240"/>
      <c r="DX3607" s="240"/>
      <c r="DY3607" s="240"/>
      <c r="DZ3607" s="240"/>
      <c r="EA3607" s="240"/>
      <c r="EB3607" s="240"/>
      <c r="EC3607" s="240"/>
      <c r="ED3607" s="240"/>
      <c r="EE3607" s="240"/>
      <c r="EF3607" s="240"/>
      <c r="EG3607" s="240"/>
      <c r="EH3607" s="240"/>
      <c r="EI3607" s="240"/>
      <c r="EJ3607" s="240"/>
      <c r="EK3607" s="240"/>
      <c r="EL3607" s="240"/>
      <c r="EM3607" s="240"/>
      <c r="EN3607" s="240"/>
      <c r="EO3607" s="240"/>
      <c r="EP3607" s="240"/>
      <c r="EQ3607" s="240"/>
      <c r="ER3607" s="240"/>
      <c r="ES3607" s="240"/>
      <c r="ET3607" s="240"/>
      <c r="EU3607" s="240"/>
      <c r="EV3607" s="240"/>
      <c r="EW3607" s="240"/>
      <c r="EX3607" s="240"/>
      <c r="EY3607" s="240"/>
      <c r="EZ3607" s="240"/>
      <c r="FA3607" s="240"/>
      <c r="FB3607" s="240"/>
      <c r="FC3607" s="240"/>
      <c r="FD3607" s="240"/>
      <c r="FE3607" s="240"/>
      <c r="FF3607" s="240"/>
      <c r="FG3607" s="240"/>
      <c r="FH3607" s="240"/>
      <c r="FI3607" s="240"/>
      <c r="FJ3607" s="240"/>
      <c r="FK3607" s="240"/>
      <c r="FL3607" s="240"/>
      <c r="FM3607" s="240"/>
      <c r="FN3607" s="240"/>
      <c r="FO3607" s="240"/>
      <c r="FP3607" s="240"/>
      <c r="FQ3607" s="240"/>
      <c r="FR3607" s="240"/>
      <c r="FS3607" s="240"/>
      <c r="FT3607" s="240"/>
      <c r="FU3607" s="240"/>
      <c r="FV3607" s="240"/>
    </row>
    <row r="3608" spans="1:178" s="250" customFormat="1">
      <c r="A3608" s="234"/>
      <c r="B3608" s="234"/>
      <c r="C3608" s="234"/>
      <c r="D3608" s="234"/>
      <c r="E3608" s="234"/>
      <c r="F3608" s="234"/>
      <c r="G3608" s="235"/>
      <c r="H3608" s="236"/>
      <c r="AJ3608" s="290"/>
      <c r="AK3608" s="240"/>
      <c r="AL3608" s="240"/>
      <c r="AM3608" s="240"/>
      <c r="AN3608" s="240"/>
      <c r="AO3608" s="240"/>
      <c r="AP3608" s="240"/>
      <c r="AQ3608" s="240"/>
      <c r="AR3608" s="240"/>
      <c r="AS3608" s="240"/>
      <c r="AT3608" s="240"/>
      <c r="AU3608" s="240"/>
      <c r="AV3608" s="240"/>
      <c r="AW3608" s="240"/>
      <c r="AX3608" s="240"/>
      <c r="AY3608" s="240"/>
      <c r="AZ3608" s="240"/>
      <c r="BA3608" s="240"/>
      <c r="BB3608" s="240"/>
      <c r="BC3608" s="240"/>
      <c r="BD3608" s="240"/>
      <c r="BE3608" s="240"/>
      <c r="BF3608" s="240"/>
      <c r="BG3608" s="240"/>
      <c r="BH3608" s="240"/>
      <c r="BI3608" s="240"/>
      <c r="BJ3608" s="240"/>
      <c r="BK3608" s="240"/>
      <c r="BL3608" s="240"/>
      <c r="BM3608" s="240"/>
      <c r="BN3608" s="240"/>
      <c r="BO3608" s="240"/>
      <c r="BP3608" s="240"/>
      <c r="BQ3608" s="240"/>
      <c r="BR3608" s="240"/>
      <c r="BS3608" s="240"/>
      <c r="BT3608" s="240"/>
      <c r="BU3608" s="240"/>
      <c r="BV3608" s="240"/>
      <c r="BW3608" s="240"/>
      <c r="BX3608" s="240"/>
      <c r="BY3608" s="240"/>
      <c r="BZ3608" s="240"/>
      <c r="CA3608" s="240"/>
      <c r="CB3608" s="240"/>
      <c r="CC3608" s="240"/>
      <c r="CD3608" s="240"/>
      <c r="CE3608" s="240"/>
      <c r="CF3608" s="240"/>
      <c r="CG3608" s="240"/>
      <c r="CH3608" s="240"/>
      <c r="CI3608" s="240"/>
      <c r="CJ3608" s="240"/>
      <c r="CK3608" s="240"/>
      <c r="CL3608" s="240"/>
      <c r="CM3608" s="240"/>
      <c r="CN3608" s="240"/>
      <c r="CO3608" s="240"/>
      <c r="CP3608" s="240"/>
      <c r="CQ3608" s="240"/>
      <c r="CR3608" s="240"/>
      <c r="CS3608" s="240"/>
      <c r="CT3608" s="240"/>
      <c r="CU3608" s="240"/>
      <c r="CV3608" s="240"/>
      <c r="CW3608" s="240"/>
      <c r="CX3608" s="240"/>
      <c r="CY3608" s="240"/>
      <c r="CZ3608" s="240"/>
      <c r="DA3608" s="240"/>
      <c r="DB3608" s="240"/>
      <c r="DC3608" s="240"/>
      <c r="DD3608" s="240"/>
      <c r="DE3608" s="240"/>
      <c r="DF3608" s="240"/>
      <c r="DG3608" s="240"/>
      <c r="DH3608" s="240"/>
      <c r="DI3608" s="240"/>
      <c r="DJ3608" s="240"/>
      <c r="DK3608" s="240"/>
      <c r="DL3608" s="240"/>
      <c r="DM3608" s="240"/>
      <c r="DN3608" s="240"/>
      <c r="DO3608" s="240"/>
      <c r="DP3608" s="240"/>
      <c r="DQ3608" s="240"/>
      <c r="DR3608" s="240"/>
      <c r="DS3608" s="240"/>
      <c r="DT3608" s="240"/>
      <c r="DU3608" s="240"/>
      <c r="DV3608" s="240"/>
      <c r="DW3608" s="240"/>
      <c r="DX3608" s="240"/>
      <c r="DY3608" s="240"/>
      <c r="DZ3608" s="240"/>
      <c r="EA3608" s="240"/>
      <c r="EB3608" s="240"/>
      <c r="EC3608" s="240"/>
      <c r="ED3608" s="240"/>
      <c r="EE3608" s="240"/>
      <c r="EF3608" s="240"/>
      <c r="EG3608" s="240"/>
      <c r="EH3608" s="240"/>
      <c r="EI3608" s="240"/>
      <c r="EJ3608" s="240"/>
      <c r="EK3608" s="240"/>
      <c r="EL3608" s="240"/>
      <c r="EM3608" s="240"/>
      <c r="EN3608" s="240"/>
      <c r="EO3608" s="240"/>
      <c r="EP3608" s="240"/>
      <c r="EQ3608" s="240"/>
      <c r="ER3608" s="240"/>
      <c r="ES3608" s="240"/>
      <c r="ET3608" s="240"/>
      <c r="EU3608" s="240"/>
      <c r="EV3608" s="240"/>
      <c r="EW3608" s="240"/>
      <c r="EX3608" s="240"/>
      <c r="EY3608" s="240"/>
      <c r="EZ3608" s="240"/>
      <c r="FA3608" s="240"/>
      <c r="FB3608" s="240"/>
      <c r="FC3608" s="240"/>
      <c r="FD3608" s="240"/>
      <c r="FE3608" s="240"/>
      <c r="FF3608" s="240"/>
      <c r="FG3608" s="240"/>
      <c r="FH3608" s="240"/>
      <c r="FI3608" s="240"/>
      <c r="FJ3608" s="240"/>
      <c r="FK3608" s="240"/>
      <c r="FL3608" s="240"/>
      <c r="FM3608" s="240"/>
      <c r="FN3608" s="240"/>
      <c r="FO3608" s="240"/>
      <c r="FP3608" s="240"/>
      <c r="FQ3608" s="240"/>
      <c r="FR3608" s="240"/>
      <c r="FS3608" s="240"/>
      <c r="FT3608" s="240"/>
      <c r="FU3608" s="240"/>
      <c r="FV3608" s="240"/>
    </row>
    <row r="3609" spans="1:178" s="250" customFormat="1">
      <c r="A3609" s="234"/>
      <c r="B3609" s="234"/>
      <c r="C3609" s="234"/>
      <c r="D3609" s="234"/>
      <c r="E3609" s="234"/>
      <c r="F3609" s="234"/>
      <c r="G3609" s="235"/>
      <c r="H3609" s="236"/>
      <c r="AJ3609" s="290"/>
      <c r="AK3609" s="240"/>
      <c r="AL3609" s="240"/>
      <c r="AM3609" s="240"/>
      <c r="AN3609" s="240"/>
      <c r="AO3609" s="240"/>
      <c r="AP3609" s="240"/>
      <c r="AQ3609" s="240"/>
      <c r="AR3609" s="240"/>
      <c r="AS3609" s="240"/>
      <c r="AT3609" s="240"/>
      <c r="AU3609" s="240"/>
      <c r="AV3609" s="240"/>
      <c r="AW3609" s="240"/>
      <c r="AX3609" s="240"/>
      <c r="AY3609" s="240"/>
      <c r="AZ3609" s="240"/>
      <c r="BA3609" s="240"/>
      <c r="BB3609" s="240"/>
      <c r="BC3609" s="240"/>
      <c r="BD3609" s="240"/>
      <c r="BE3609" s="240"/>
      <c r="BF3609" s="240"/>
      <c r="BG3609" s="240"/>
      <c r="BH3609" s="240"/>
      <c r="BI3609" s="240"/>
      <c r="BJ3609" s="240"/>
      <c r="BK3609" s="240"/>
      <c r="BL3609" s="240"/>
      <c r="BM3609" s="240"/>
      <c r="BN3609" s="240"/>
      <c r="BO3609" s="240"/>
      <c r="BP3609" s="240"/>
      <c r="BQ3609" s="240"/>
      <c r="BR3609" s="240"/>
      <c r="BS3609" s="240"/>
      <c r="BT3609" s="240"/>
      <c r="BU3609" s="240"/>
      <c r="BV3609" s="240"/>
      <c r="BW3609" s="240"/>
      <c r="BX3609" s="240"/>
      <c r="BY3609" s="240"/>
      <c r="BZ3609" s="240"/>
      <c r="CA3609" s="240"/>
      <c r="CB3609" s="240"/>
      <c r="CC3609" s="240"/>
      <c r="CD3609" s="240"/>
      <c r="CE3609" s="240"/>
      <c r="CF3609" s="240"/>
      <c r="CG3609" s="240"/>
      <c r="CH3609" s="240"/>
      <c r="CI3609" s="240"/>
      <c r="CJ3609" s="240"/>
      <c r="CK3609" s="240"/>
      <c r="CL3609" s="240"/>
      <c r="CM3609" s="240"/>
      <c r="CN3609" s="240"/>
      <c r="CO3609" s="240"/>
      <c r="CP3609" s="240"/>
      <c r="CQ3609" s="240"/>
      <c r="CR3609" s="240"/>
      <c r="CS3609" s="240"/>
      <c r="CT3609" s="240"/>
      <c r="CU3609" s="240"/>
      <c r="CV3609" s="240"/>
      <c r="CW3609" s="240"/>
      <c r="CX3609" s="240"/>
      <c r="CY3609" s="240"/>
      <c r="CZ3609" s="240"/>
      <c r="DA3609" s="240"/>
      <c r="DB3609" s="240"/>
      <c r="DC3609" s="240"/>
      <c r="DD3609" s="240"/>
      <c r="DE3609" s="240"/>
      <c r="DF3609" s="240"/>
      <c r="DG3609" s="240"/>
      <c r="DH3609" s="240"/>
      <c r="DI3609" s="240"/>
      <c r="DJ3609" s="240"/>
      <c r="DK3609" s="240"/>
      <c r="DL3609" s="240"/>
      <c r="DM3609" s="240"/>
      <c r="DN3609" s="240"/>
      <c r="DO3609" s="240"/>
      <c r="DP3609" s="240"/>
      <c r="DQ3609" s="240"/>
      <c r="DR3609" s="240"/>
      <c r="DS3609" s="240"/>
      <c r="DT3609" s="240"/>
      <c r="DU3609" s="240"/>
      <c r="DV3609" s="240"/>
      <c r="DW3609" s="240"/>
      <c r="DX3609" s="240"/>
      <c r="DY3609" s="240"/>
      <c r="DZ3609" s="240"/>
      <c r="EA3609" s="240"/>
      <c r="EB3609" s="240"/>
      <c r="EC3609" s="240"/>
      <c r="ED3609" s="240"/>
      <c r="EE3609" s="240"/>
      <c r="EF3609" s="240"/>
      <c r="EG3609" s="240"/>
      <c r="EH3609" s="240"/>
      <c r="EI3609" s="240"/>
      <c r="EJ3609" s="240"/>
      <c r="EK3609" s="240"/>
      <c r="EL3609" s="240"/>
      <c r="EM3609" s="240"/>
      <c r="EN3609" s="240"/>
      <c r="EO3609" s="240"/>
      <c r="EP3609" s="240"/>
      <c r="EQ3609" s="240"/>
      <c r="ER3609" s="240"/>
      <c r="ES3609" s="240"/>
      <c r="ET3609" s="240"/>
      <c r="EU3609" s="240"/>
      <c r="EV3609" s="240"/>
      <c r="EW3609" s="240"/>
      <c r="EX3609" s="240"/>
      <c r="EY3609" s="240"/>
      <c r="EZ3609" s="240"/>
      <c r="FA3609" s="240"/>
      <c r="FB3609" s="240"/>
      <c r="FC3609" s="240"/>
      <c r="FD3609" s="240"/>
      <c r="FE3609" s="240"/>
      <c r="FF3609" s="240"/>
      <c r="FG3609" s="240"/>
      <c r="FH3609" s="240"/>
      <c r="FI3609" s="240"/>
      <c r="FJ3609" s="240"/>
      <c r="FK3609" s="240"/>
      <c r="FL3609" s="240"/>
      <c r="FM3609" s="240"/>
      <c r="FN3609" s="240"/>
      <c r="FO3609" s="240"/>
      <c r="FP3609" s="240"/>
      <c r="FQ3609" s="240"/>
      <c r="FR3609" s="240"/>
      <c r="FS3609" s="240"/>
      <c r="FT3609" s="240"/>
      <c r="FU3609" s="240"/>
      <c r="FV3609" s="240"/>
    </row>
    <row r="3610" spans="1:178" s="250" customFormat="1">
      <c r="A3610" s="234"/>
      <c r="B3610" s="234"/>
      <c r="C3610" s="234"/>
      <c r="D3610" s="234"/>
      <c r="E3610" s="234"/>
      <c r="F3610" s="234"/>
      <c r="G3610" s="235"/>
      <c r="H3610" s="236"/>
      <c r="AJ3610" s="290"/>
      <c r="AK3610" s="240"/>
      <c r="AL3610" s="240"/>
      <c r="AM3610" s="240"/>
      <c r="AN3610" s="240"/>
      <c r="AO3610" s="240"/>
      <c r="AP3610" s="240"/>
      <c r="AQ3610" s="240"/>
      <c r="AR3610" s="240"/>
      <c r="AS3610" s="240"/>
      <c r="AT3610" s="240"/>
      <c r="AU3610" s="240"/>
      <c r="AV3610" s="240"/>
      <c r="AW3610" s="240"/>
      <c r="AX3610" s="240"/>
      <c r="AY3610" s="240"/>
      <c r="AZ3610" s="240"/>
      <c r="BA3610" s="240"/>
      <c r="BB3610" s="240"/>
      <c r="BC3610" s="240"/>
      <c r="BD3610" s="240"/>
      <c r="BE3610" s="240"/>
      <c r="BF3610" s="240"/>
      <c r="BG3610" s="240"/>
      <c r="BH3610" s="240"/>
      <c r="BI3610" s="240"/>
      <c r="BJ3610" s="240"/>
      <c r="BK3610" s="240"/>
      <c r="BL3610" s="240"/>
      <c r="BM3610" s="240"/>
      <c r="BN3610" s="240"/>
      <c r="BO3610" s="240"/>
      <c r="BP3610" s="240"/>
      <c r="BQ3610" s="240"/>
      <c r="BR3610" s="240"/>
      <c r="BS3610" s="240"/>
      <c r="BT3610" s="240"/>
      <c r="BU3610" s="240"/>
      <c r="BV3610" s="240"/>
      <c r="BW3610" s="240"/>
      <c r="BX3610" s="240"/>
      <c r="BY3610" s="240"/>
      <c r="BZ3610" s="240"/>
      <c r="CA3610" s="240"/>
      <c r="CB3610" s="240"/>
      <c r="CC3610" s="240"/>
      <c r="CD3610" s="240"/>
      <c r="CE3610" s="240"/>
      <c r="CF3610" s="240"/>
      <c r="CG3610" s="240"/>
      <c r="CH3610" s="240"/>
      <c r="CI3610" s="240"/>
      <c r="CJ3610" s="240"/>
      <c r="CK3610" s="240"/>
      <c r="CL3610" s="240"/>
      <c r="CM3610" s="240"/>
      <c r="CN3610" s="240"/>
      <c r="CO3610" s="240"/>
      <c r="CP3610" s="240"/>
      <c r="CQ3610" s="240"/>
      <c r="CR3610" s="240"/>
      <c r="CS3610" s="240"/>
      <c r="CT3610" s="240"/>
      <c r="CU3610" s="240"/>
      <c r="CV3610" s="240"/>
      <c r="CW3610" s="240"/>
      <c r="CX3610" s="240"/>
      <c r="CY3610" s="240"/>
      <c r="CZ3610" s="240"/>
      <c r="DA3610" s="240"/>
      <c r="DB3610" s="240"/>
      <c r="DC3610" s="240"/>
      <c r="DD3610" s="240"/>
      <c r="DE3610" s="240"/>
      <c r="DF3610" s="240"/>
      <c r="DG3610" s="240"/>
      <c r="DH3610" s="240"/>
      <c r="DI3610" s="240"/>
      <c r="DJ3610" s="240"/>
      <c r="DK3610" s="240"/>
      <c r="DL3610" s="240"/>
      <c r="DM3610" s="240"/>
      <c r="DN3610" s="240"/>
      <c r="DO3610" s="240"/>
      <c r="DP3610" s="240"/>
      <c r="DQ3610" s="240"/>
      <c r="DR3610" s="240"/>
      <c r="DS3610" s="240"/>
      <c r="DT3610" s="240"/>
      <c r="DU3610" s="240"/>
      <c r="DV3610" s="240"/>
      <c r="DW3610" s="240"/>
      <c r="DX3610" s="240"/>
      <c r="DY3610" s="240"/>
      <c r="DZ3610" s="240"/>
      <c r="EA3610" s="240"/>
      <c r="EB3610" s="240"/>
      <c r="EC3610" s="240"/>
      <c r="ED3610" s="240"/>
      <c r="EE3610" s="240"/>
      <c r="EF3610" s="240"/>
      <c r="EG3610" s="240"/>
      <c r="EH3610" s="240"/>
      <c r="EI3610" s="240"/>
      <c r="EJ3610" s="240"/>
      <c r="EK3610" s="240"/>
      <c r="EL3610" s="240"/>
      <c r="EM3610" s="240"/>
      <c r="EN3610" s="240"/>
      <c r="EO3610" s="240"/>
      <c r="EP3610" s="240"/>
      <c r="EQ3610" s="240"/>
      <c r="ER3610" s="240"/>
      <c r="ES3610" s="240"/>
      <c r="ET3610" s="240"/>
      <c r="EU3610" s="240"/>
      <c r="EV3610" s="240"/>
      <c r="EW3610" s="240"/>
      <c r="EX3610" s="240"/>
      <c r="EY3610" s="240"/>
      <c r="EZ3610" s="240"/>
      <c r="FA3610" s="240"/>
      <c r="FB3610" s="240"/>
      <c r="FC3610" s="240"/>
      <c r="FD3610" s="240"/>
      <c r="FE3610" s="240"/>
      <c r="FF3610" s="240"/>
      <c r="FG3610" s="240"/>
      <c r="FH3610" s="240"/>
      <c r="FI3610" s="240"/>
      <c r="FJ3610" s="240"/>
      <c r="FK3610" s="240"/>
      <c r="FL3610" s="240"/>
      <c r="FM3610" s="240"/>
      <c r="FN3610" s="240"/>
      <c r="FO3610" s="240"/>
      <c r="FP3610" s="240"/>
      <c r="FQ3610" s="240"/>
      <c r="FR3610" s="240"/>
      <c r="FS3610" s="240"/>
      <c r="FT3610" s="240"/>
      <c r="FU3610" s="240"/>
      <c r="FV3610" s="240"/>
    </row>
    <row r="3611" spans="1:178" s="250" customFormat="1">
      <c r="A3611" s="234"/>
      <c r="B3611" s="234"/>
      <c r="C3611" s="234"/>
      <c r="D3611" s="234"/>
      <c r="E3611" s="234"/>
      <c r="F3611" s="234"/>
      <c r="G3611" s="235"/>
      <c r="H3611" s="236"/>
      <c r="AJ3611" s="290"/>
      <c r="AK3611" s="240"/>
      <c r="AL3611" s="240"/>
      <c r="AM3611" s="240"/>
      <c r="AN3611" s="240"/>
      <c r="AO3611" s="240"/>
      <c r="AP3611" s="240"/>
      <c r="AQ3611" s="240"/>
      <c r="AR3611" s="240"/>
      <c r="AS3611" s="240"/>
      <c r="AT3611" s="240"/>
      <c r="AU3611" s="240"/>
      <c r="AV3611" s="240"/>
      <c r="AW3611" s="240"/>
      <c r="AX3611" s="240"/>
      <c r="AY3611" s="240"/>
      <c r="AZ3611" s="240"/>
      <c r="BA3611" s="240"/>
      <c r="BB3611" s="240"/>
      <c r="BC3611" s="240"/>
      <c r="BD3611" s="240"/>
      <c r="BE3611" s="240"/>
      <c r="BF3611" s="240"/>
      <c r="BG3611" s="240"/>
      <c r="BH3611" s="240"/>
      <c r="BI3611" s="240"/>
      <c r="BJ3611" s="240"/>
      <c r="BK3611" s="240"/>
      <c r="BL3611" s="240"/>
      <c r="BM3611" s="240"/>
      <c r="BN3611" s="240"/>
      <c r="BO3611" s="240"/>
      <c r="BP3611" s="240"/>
      <c r="BQ3611" s="240"/>
      <c r="BR3611" s="240"/>
      <c r="BS3611" s="240"/>
      <c r="BT3611" s="240"/>
      <c r="BU3611" s="240"/>
      <c r="BV3611" s="240"/>
      <c r="BW3611" s="240"/>
      <c r="BX3611" s="240"/>
      <c r="BY3611" s="240"/>
      <c r="BZ3611" s="240"/>
      <c r="CA3611" s="240"/>
      <c r="CB3611" s="240"/>
      <c r="CC3611" s="240"/>
      <c r="CD3611" s="240"/>
      <c r="CE3611" s="240"/>
      <c r="CF3611" s="240"/>
      <c r="CG3611" s="240"/>
      <c r="CH3611" s="240"/>
      <c r="CI3611" s="240"/>
      <c r="CJ3611" s="240"/>
      <c r="CK3611" s="240"/>
      <c r="CL3611" s="240"/>
      <c r="CM3611" s="240"/>
      <c r="CN3611" s="240"/>
      <c r="CO3611" s="240"/>
      <c r="CP3611" s="240"/>
      <c r="CQ3611" s="240"/>
      <c r="CR3611" s="240"/>
      <c r="CS3611" s="240"/>
      <c r="CT3611" s="240"/>
      <c r="CU3611" s="240"/>
      <c r="CV3611" s="240"/>
      <c r="CW3611" s="240"/>
      <c r="CX3611" s="240"/>
      <c r="CY3611" s="240"/>
      <c r="CZ3611" s="240"/>
      <c r="DA3611" s="240"/>
      <c r="DB3611" s="240"/>
      <c r="DC3611" s="240"/>
      <c r="DD3611" s="240"/>
      <c r="DE3611" s="240"/>
      <c r="DF3611" s="240"/>
      <c r="DG3611" s="240"/>
      <c r="DH3611" s="240"/>
      <c r="DI3611" s="240"/>
      <c r="DJ3611" s="240"/>
      <c r="DK3611" s="240"/>
      <c r="DL3611" s="240"/>
      <c r="DM3611" s="240"/>
      <c r="DN3611" s="240"/>
      <c r="DO3611" s="240"/>
      <c r="DP3611" s="240"/>
      <c r="DQ3611" s="240"/>
      <c r="DR3611" s="240"/>
      <c r="DS3611" s="240"/>
      <c r="DT3611" s="240"/>
      <c r="DU3611" s="240"/>
      <c r="DV3611" s="240"/>
      <c r="DW3611" s="240"/>
      <c r="DX3611" s="240"/>
      <c r="DY3611" s="240"/>
      <c r="DZ3611" s="240"/>
      <c r="EA3611" s="240"/>
      <c r="EB3611" s="240"/>
      <c r="EC3611" s="240"/>
      <c r="ED3611" s="240"/>
      <c r="EE3611" s="240"/>
      <c r="EF3611" s="240"/>
      <c r="EG3611" s="240"/>
      <c r="EH3611" s="240"/>
      <c r="EI3611" s="240"/>
      <c r="EJ3611" s="240"/>
      <c r="EK3611" s="240"/>
      <c r="EL3611" s="240"/>
      <c r="EM3611" s="240"/>
      <c r="EN3611" s="240"/>
      <c r="EO3611" s="240"/>
      <c r="EP3611" s="240"/>
      <c r="EQ3611" s="240"/>
      <c r="ER3611" s="240"/>
      <c r="ES3611" s="240"/>
      <c r="ET3611" s="240"/>
      <c r="EU3611" s="240"/>
      <c r="EV3611" s="240"/>
      <c r="EW3611" s="240"/>
      <c r="EX3611" s="240"/>
      <c r="EY3611" s="240"/>
      <c r="EZ3611" s="240"/>
      <c r="FA3611" s="240"/>
      <c r="FB3611" s="240"/>
      <c r="FC3611" s="240"/>
      <c r="FD3611" s="240"/>
      <c r="FE3611" s="240"/>
      <c r="FF3611" s="240"/>
      <c r="FG3611" s="240"/>
      <c r="FH3611" s="240"/>
      <c r="FI3611" s="240"/>
      <c r="FJ3611" s="240"/>
      <c r="FK3611" s="240"/>
      <c r="FL3611" s="240"/>
      <c r="FM3611" s="240"/>
      <c r="FN3611" s="240"/>
      <c r="FO3611" s="240"/>
      <c r="FP3611" s="240"/>
      <c r="FQ3611" s="240"/>
      <c r="FR3611" s="240"/>
      <c r="FS3611" s="240"/>
      <c r="FT3611" s="240"/>
      <c r="FU3611" s="240"/>
      <c r="FV3611" s="240"/>
    </row>
    <row r="3612" spans="1:178" s="250" customFormat="1">
      <c r="A3612" s="234"/>
      <c r="B3612" s="234"/>
      <c r="C3612" s="234"/>
      <c r="D3612" s="234"/>
      <c r="E3612" s="234"/>
      <c r="F3612" s="234"/>
      <c r="G3612" s="235"/>
      <c r="H3612" s="236"/>
      <c r="AJ3612" s="290"/>
      <c r="AK3612" s="240"/>
      <c r="AL3612" s="240"/>
      <c r="AM3612" s="240"/>
      <c r="AN3612" s="240"/>
      <c r="AO3612" s="240"/>
      <c r="AP3612" s="240"/>
      <c r="AQ3612" s="240"/>
      <c r="AR3612" s="240"/>
      <c r="AS3612" s="240"/>
      <c r="AT3612" s="240"/>
      <c r="AU3612" s="240"/>
      <c r="AV3612" s="240"/>
      <c r="AW3612" s="240"/>
      <c r="AX3612" s="240"/>
      <c r="AY3612" s="240"/>
      <c r="AZ3612" s="240"/>
      <c r="BA3612" s="240"/>
      <c r="BB3612" s="240"/>
      <c r="BC3612" s="240"/>
      <c r="BD3612" s="240"/>
      <c r="BE3612" s="240"/>
      <c r="BF3612" s="240"/>
      <c r="BG3612" s="240"/>
      <c r="BH3612" s="240"/>
      <c r="BI3612" s="240"/>
      <c r="BJ3612" s="240"/>
      <c r="BK3612" s="240"/>
      <c r="BL3612" s="240"/>
      <c r="BM3612" s="240"/>
      <c r="BN3612" s="240"/>
      <c r="BO3612" s="240"/>
      <c r="BP3612" s="240"/>
      <c r="BQ3612" s="240"/>
      <c r="BR3612" s="240"/>
      <c r="BS3612" s="240"/>
      <c r="BT3612" s="240"/>
      <c r="BU3612" s="240"/>
      <c r="BV3612" s="240"/>
      <c r="BW3612" s="240"/>
      <c r="BX3612" s="240"/>
      <c r="BY3612" s="240"/>
      <c r="BZ3612" s="240"/>
      <c r="CA3612" s="240"/>
      <c r="CB3612" s="240"/>
      <c r="CC3612" s="240"/>
      <c r="CD3612" s="240"/>
      <c r="CE3612" s="240"/>
      <c r="CF3612" s="240"/>
      <c r="CG3612" s="240"/>
      <c r="CH3612" s="240"/>
      <c r="CI3612" s="240"/>
      <c r="CJ3612" s="240"/>
      <c r="CK3612" s="240"/>
      <c r="CL3612" s="240"/>
      <c r="CM3612" s="240"/>
      <c r="CN3612" s="240"/>
      <c r="CO3612" s="240"/>
      <c r="CP3612" s="240"/>
      <c r="CQ3612" s="240"/>
      <c r="CR3612" s="240"/>
      <c r="CS3612" s="240"/>
      <c r="CT3612" s="240"/>
      <c r="CU3612" s="240"/>
      <c r="CV3612" s="240"/>
      <c r="CW3612" s="240"/>
      <c r="CX3612" s="240"/>
      <c r="CY3612" s="240"/>
      <c r="CZ3612" s="240"/>
      <c r="DA3612" s="240"/>
      <c r="DB3612" s="240"/>
      <c r="DC3612" s="240"/>
      <c r="DD3612" s="240"/>
      <c r="DE3612" s="240"/>
      <c r="DF3612" s="240"/>
      <c r="DG3612" s="240"/>
      <c r="DH3612" s="240"/>
      <c r="DI3612" s="240"/>
      <c r="DJ3612" s="240"/>
      <c r="DK3612" s="240"/>
      <c r="DL3612" s="240"/>
      <c r="DM3612" s="240"/>
      <c r="DN3612" s="240"/>
      <c r="DO3612" s="240"/>
      <c r="DP3612" s="240"/>
      <c r="DQ3612" s="240"/>
      <c r="DR3612" s="240"/>
      <c r="DS3612" s="240"/>
      <c r="DT3612" s="240"/>
      <c r="DU3612" s="240"/>
      <c r="DV3612" s="240"/>
      <c r="DW3612" s="240"/>
      <c r="DX3612" s="240"/>
      <c r="DY3612" s="240"/>
      <c r="DZ3612" s="240"/>
      <c r="EA3612" s="240"/>
      <c r="EB3612" s="240"/>
      <c r="EC3612" s="240"/>
      <c r="ED3612" s="240"/>
      <c r="EE3612" s="240"/>
      <c r="EF3612" s="240"/>
      <c r="EG3612" s="240"/>
      <c r="EH3612" s="240"/>
      <c r="EI3612" s="240"/>
      <c r="EJ3612" s="240"/>
      <c r="EK3612" s="240"/>
      <c r="EL3612" s="240"/>
      <c r="EM3612" s="240"/>
      <c r="EN3612" s="240"/>
      <c r="EO3612" s="240"/>
      <c r="EP3612" s="240"/>
      <c r="EQ3612" s="240"/>
      <c r="ER3612" s="240"/>
      <c r="ES3612" s="240"/>
      <c r="ET3612" s="240"/>
      <c r="EU3612" s="240"/>
      <c r="EV3612" s="240"/>
      <c r="EW3612" s="240"/>
      <c r="EX3612" s="240"/>
      <c r="EY3612" s="240"/>
      <c r="EZ3612" s="240"/>
      <c r="FA3612" s="240"/>
      <c r="FB3612" s="240"/>
      <c r="FC3612" s="240"/>
      <c r="FD3612" s="240"/>
      <c r="FE3612" s="240"/>
      <c r="FF3612" s="240"/>
      <c r="FG3612" s="240"/>
      <c r="FH3612" s="240"/>
      <c r="FI3612" s="240"/>
      <c r="FJ3612" s="240"/>
      <c r="FK3612" s="240"/>
      <c r="FL3612" s="240"/>
      <c r="FM3612" s="240"/>
      <c r="FN3612" s="240"/>
      <c r="FO3612" s="240"/>
      <c r="FP3612" s="240"/>
      <c r="FQ3612" s="240"/>
      <c r="FR3612" s="240"/>
      <c r="FS3612" s="240"/>
      <c r="FT3612" s="240"/>
      <c r="FU3612" s="240"/>
      <c r="FV3612" s="240"/>
    </row>
    <row r="3613" spans="1:178" s="250" customFormat="1">
      <c r="A3613" s="234"/>
      <c r="B3613" s="234"/>
      <c r="C3613" s="234"/>
      <c r="D3613" s="234"/>
      <c r="E3613" s="234"/>
      <c r="F3613" s="234"/>
      <c r="G3613" s="235"/>
      <c r="H3613" s="236"/>
      <c r="AJ3613" s="290"/>
      <c r="AK3613" s="240"/>
      <c r="AL3613" s="240"/>
      <c r="AM3613" s="240"/>
      <c r="AN3613" s="240"/>
      <c r="AO3613" s="240"/>
      <c r="AP3613" s="240"/>
      <c r="AQ3613" s="240"/>
      <c r="AR3613" s="240"/>
      <c r="AS3613" s="240"/>
      <c r="AT3613" s="240"/>
      <c r="AU3613" s="240"/>
      <c r="AV3613" s="240"/>
      <c r="AW3613" s="240"/>
      <c r="AX3613" s="240"/>
      <c r="AY3613" s="240"/>
      <c r="AZ3613" s="240"/>
      <c r="BA3613" s="240"/>
      <c r="BB3613" s="240"/>
      <c r="BC3613" s="240"/>
      <c r="BD3613" s="240"/>
      <c r="BE3613" s="240"/>
      <c r="BF3613" s="240"/>
      <c r="BG3613" s="240"/>
      <c r="BH3613" s="240"/>
      <c r="BI3613" s="240"/>
      <c r="BJ3613" s="240"/>
      <c r="BK3613" s="240"/>
      <c r="BL3613" s="240"/>
      <c r="BM3613" s="240"/>
      <c r="BN3613" s="240"/>
      <c r="BO3613" s="240"/>
      <c r="BP3613" s="240"/>
      <c r="BQ3613" s="240"/>
      <c r="BR3613" s="240"/>
      <c r="BS3613" s="240"/>
      <c r="BT3613" s="240"/>
      <c r="BU3613" s="240"/>
      <c r="BV3613" s="240"/>
      <c r="BW3613" s="240"/>
      <c r="BX3613" s="240"/>
      <c r="BY3613" s="240"/>
      <c r="BZ3613" s="240"/>
      <c r="CA3613" s="240"/>
      <c r="CB3613" s="240"/>
      <c r="CC3613" s="240"/>
      <c r="CD3613" s="240"/>
      <c r="CE3613" s="240"/>
      <c r="CF3613" s="240"/>
      <c r="CG3613" s="240"/>
      <c r="CH3613" s="240"/>
      <c r="CI3613" s="240"/>
      <c r="CJ3613" s="240"/>
      <c r="CK3613" s="240"/>
      <c r="CL3613" s="240"/>
      <c r="CM3613" s="240"/>
      <c r="CN3613" s="240"/>
      <c r="CO3613" s="240"/>
      <c r="CP3613" s="240"/>
      <c r="CQ3613" s="240"/>
      <c r="CR3613" s="240"/>
      <c r="CS3613" s="240"/>
      <c r="CT3613" s="240"/>
      <c r="CU3613" s="240"/>
      <c r="CV3613" s="240"/>
      <c r="CW3613" s="240"/>
      <c r="CX3613" s="240"/>
      <c r="CY3613" s="240"/>
      <c r="CZ3613" s="240"/>
      <c r="DA3613" s="240"/>
      <c r="DB3613" s="240"/>
      <c r="DC3613" s="240"/>
      <c r="DD3613" s="240"/>
      <c r="DE3613" s="240"/>
      <c r="DF3613" s="240"/>
      <c r="DG3613" s="240"/>
      <c r="DH3613" s="240"/>
      <c r="DI3613" s="240"/>
      <c r="DJ3613" s="240"/>
      <c r="DK3613" s="240"/>
      <c r="DL3613" s="240"/>
      <c r="DM3613" s="240"/>
      <c r="DN3613" s="240"/>
      <c r="DO3613" s="240"/>
      <c r="DP3613" s="240"/>
      <c r="DQ3613" s="240"/>
      <c r="DR3613" s="240"/>
      <c r="DS3613" s="240"/>
      <c r="DT3613" s="240"/>
      <c r="DU3613" s="240"/>
      <c r="DV3613" s="240"/>
      <c r="DW3613" s="240"/>
      <c r="DX3613" s="240"/>
      <c r="DY3613" s="240"/>
      <c r="DZ3613" s="240"/>
      <c r="EA3613" s="240"/>
      <c r="EB3613" s="240"/>
      <c r="EC3613" s="240"/>
      <c r="ED3613" s="240"/>
      <c r="EE3613" s="240"/>
      <c r="EF3613" s="240"/>
      <c r="EG3613" s="240"/>
      <c r="EH3613" s="240"/>
      <c r="EI3613" s="240"/>
      <c r="EJ3613" s="240"/>
      <c r="EK3613" s="240"/>
      <c r="EL3613" s="240"/>
      <c r="EM3613" s="240"/>
      <c r="EN3613" s="240"/>
      <c r="EO3613" s="240"/>
      <c r="EP3613" s="240"/>
      <c r="EQ3613" s="240"/>
      <c r="ER3613" s="240"/>
      <c r="ES3613" s="240"/>
      <c r="ET3613" s="240"/>
      <c r="EU3613" s="240"/>
      <c r="EV3613" s="240"/>
      <c r="EW3613" s="240"/>
      <c r="EX3613" s="240"/>
      <c r="EY3613" s="240"/>
      <c r="EZ3613" s="240"/>
      <c r="FA3613" s="240"/>
      <c r="FB3613" s="240"/>
      <c r="FC3613" s="240"/>
      <c r="FD3613" s="240"/>
      <c r="FE3613" s="240"/>
      <c r="FF3613" s="240"/>
      <c r="FG3613" s="240"/>
      <c r="FH3613" s="240"/>
      <c r="FI3613" s="240"/>
      <c r="FJ3613" s="240"/>
      <c r="FK3613" s="240"/>
      <c r="FL3613" s="240"/>
      <c r="FM3613" s="240"/>
      <c r="FN3613" s="240"/>
      <c r="FO3613" s="240"/>
      <c r="FP3613" s="240"/>
      <c r="FQ3613" s="240"/>
      <c r="FR3613" s="240"/>
      <c r="FS3613" s="240"/>
      <c r="FT3613" s="240"/>
      <c r="FU3613" s="240"/>
      <c r="FV3613" s="240"/>
    </row>
    <row r="3614" spans="1:178" s="250" customFormat="1">
      <c r="A3614" s="234"/>
      <c r="B3614" s="234"/>
      <c r="C3614" s="234"/>
      <c r="D3614" s="234"/>
      <c r="E3614" s="234"/>
      <c r="F3614" s="234"/>
      <c r="G3614" s="235"/>
      <c r="H3614" s="236"/>
      <c r="AJ3614" s="290"/>
      <c r="AK3614" s="240"/>
      <c r="AL3614" s="240"/>
      <c r="AM3614" s="240"/>
      <c r="AN3614" s="240"/>
      <c r="AO3614" s="240"/>
      <c r="AP3614" s="240"/>
      <c r="AQ3614" s="240"/>
      <c r="AR3614" s="240"/>
      <c r="AS3614" s="240"/>
      <c r="AT3614" s="240"/>
      <c r="AU3614" s="240"/>
      <c r="AV3614" s="240"/>
      <c r="AW3614" s="240"/>
      <c r="AX3614" s="240"/>
      <c r="AY3614" s="240"/>
      <c r="AZ3614" s="240"/>
      <c r="BA3614" s="240"/>
      <c r="BB3614" s="240"/>
      <c r="BC3614" s="240"/>
      <c r="BD3614" s="240"/>
      <c r="BE3614" s="240"/>
      <c r="BF3614" s="240"/>
      <c r="BG3614" s="240"/>
      <c r="BH3614" s="240"/>
      <c r="BI3614" s="240"/>
      <c r="BJ3614" s="240"/>
      <c r="BK3614" s="240"/>
      <c r="BL3614" s="240"/>
      <c r="BM3614" s="240"/>
      <c r="BN3614" s="240"/>
      <c r="BO3614" s="240"/>
      <c r="BP3614" s="240"/>
      <c r="BQ3614" s="240"/>
      <c r="BR3614" s="240"/>
      <c r="BS3614" s="240"/>
      <c r="BT3614" s="240"/>
      <c r="BU3614" s="240"/>
      <c r="BV3614" s="240"/>
      <c r="BW3614" s="240"/>
      <c r="BX3614" s="240"/>
      <c r="BY3614" s="240"/>
      <c r="BZ3614" s="240"/>
      <c r="CA3614" s="240"/>
      <c r="CB3614" s="240"/>
      <c r="CC3614" s="240"/>
      <c r="CD3614" s="240"/>
      <c r="CE3614" s="240"/>
      <c r="CF3614" s="240"/>
      <c r="CG3614" s="240"/>
      <c r="CH3614" s="240"/>
      <c r="CI3614" s="240"/>
      <c r="CJ3614" s="240"/>
      <c r="CK3614" s="240"/>
      <c r="CL3614" s="240"/>
      <c r="CM3614" s="240"/>
      <c r="CN3614" s="240"/>
      <c r="CO3614" s="240"/>
      <c r="CP3614" s="240"/>
      <c r="CQ3614" s="240"/>
      <c r="CR3614" s="240"/>
      <c r="CS3614" s="240"/>
      <c r="CT3614" s="240"/>
      <c r="CU3614" s="240"/>
      <c r="CV3614" s="240"/>
      <c r="CW3614" s="240"/>
      <c r="CX3614" s="240"/>
      <c r="CY3614" s="240"/>
      <c r="CZ3614" s="240"/>
      <c r="DA3614" s="240"/>
      <c r="DB3614" s="240"/>
      <c r="DC3614" s="240"/>
      <c r="DD3614" s="240"/>
      <c r="DE3614" s="240"/>
      <c r="DF3614" s="240"/>
      <c r="DG3614" s="240"/>
      <c r="DH3614" s="240"/>
      <c r="DI3614" s="240"/>
      <c r="DJ3614" s="240"/>
      <c r="DK3614" s="240"/>
      <c r="DL3614" s="240"/>
      <c r="DM3614" s="240"/>
      <c r="DN3614" s="240"/>
      <c r="DO3614" s="240"/>
      <c r="DP3614" s="240"/>
      <c r="DQ3614" s="240"/>
      <c r="DR3614" s="240"/>
      <c r="DS3614" s="240"/>
      <c r="DT3614" s="240"/>
      <c r="DU3614" s="240"/>
      <c r="DV3614" s="240"/>
      <c r="DW3614" s="240"/>
      <c r="DX3614" s="240"/>
      <c r="DY3614" s="240"/>
      <c r="DZ3614" s="240"/>
      <c r="EA3614" s="240"/>
      <c r="EB3614" s="240"/>
      <c r="EC3614" s="240"/>
      <c r="ED3614" s="240"/>
      <c r="EE3614" s="240"/>
      <c r="EF3614" s="240"/>
      <c r="EG3614" s="240"/>
      <c r="EH3614" s="240"/>
      <c r="EI3614" s="240"/>
      <c r="EJ3614" s="240"/>
      <c r="EK3614" s="240"/>
      <c r="EL3614" s="240"/>
      <c r="EM3614" s="240"/>
      <c r="EN3614" s="240"/>
      <c r="EO3614" s="240"/>
      <c r="EP3614" s="240"/>
      <c r="EQ3614" s="240"/>
      <c r="ER3614" s="240"/>
      <c r="ES3614" s="240"/>
      <c r="ET3614" s="240"/>
      <c r="EU3614" s="240"/>
      <c r="EV3614" s="240"/>
      <c r="EW3614" s="240"/>
      <c r="EX3614" s="240"/>
      <c r="EY3614" s="240"/>
      <c r="EZ3614" s="240"/>
      <c r="FA3614" s="240"/>
      <c r="FB3614" s="240"/>
      <c r="FC3614" s="240"/>
      <c r="FD3614" s="240"/>
      <c r="FE3614" s="240"/>
      <c r="FF3614" s="240"/>
      <c r="FG3614" s="240"/>
      <c r="FH3614" s="240"/>
      <c r="FI3614" s="240"/>
      <c r="FJ3614" s="240"/>
      <c r="FK3614" s="240"/>
      <c r="FL3614" s="240"/>
      <c r="FM3614" s="240"/>
      <c r="FN3614" s="240"/>
      <c r="FO3614" s="240"/>
      <c r="FP3614" s="240"/>
      <c r="FQ3614" s="240"/>
      <c r="FR3614" s="240"/>
      <c r="FS3614" s="240"/>
      <c r="FT3614" s="240"/>
      <c r="FU3614" s="240"/>
      <c r="FV3614" s="240"/>
    </row>
    <row r="3615" spans="1:178" s="250" customFormat="1">
      <c r="A3615" s="234"/>
      <c r="B3615" s="234"/>
      <c r="C3615" s="234"/>
      <c r="D3615" s="234"/>
      <c r="E3615" s="234"/>
      <c r="F3615" s="234"/>
      <c r="G3615" s="235"/>
      <c r="H3615" s="236"/>
      <c r="AJ3615" s="290"/>
      <c r="AK3615" s="240"/>
      <c r="AL3615" s="240"/>
      <c r="AM3615" s="240"/>
      <c r="AN3615" s="240"/>
      <c r="AO3615" s="240"/>
      <c r="AP3615" s="240"/>
      <c r="AQ3615" s="240"/>
      <c r="AR3615" s="240"/>
      <c r="AS3615" s="240"/>
      <c r="AT3615" s="240"/>
      <c r="AU3615" s="240"/>
      <c r="AV3615" s="240"/>
      <c r="AW3615" s="240"/>
      <c r="AX3615" s="240"/>
      <c r="AY3615" s="240"/>
      <c r="AZ3615" s="240"/>
      <c r="BA3615" s="240"/>
      <c r="BB3615" s="240"/>
      <c r="BC3615" s="240"/>
      <c r="BD3615" s="240"/>
      <c r="BE3615" s="240"/>
      <c r="BF3615" s="240"/>
      <c r="BG3615" s="240"/>
      <c r="BH3615" s="240"/>
      <c r="BI3615" s="240"/>
      <c r="BJ3615" s="240"/>
      <c r="BK3615" s="240"/>
      <c r="BL3615" s="240"/>
      <c r="BM3615" s="240"/>
      <c r="BN3615" s="240"/>
      <c r="BO3615" s="240"/>
      <c r="BP3615" s="240"/>
      <c r="BQ3615" s="240"/>
      <c r="BR3615" s="240"/>
      <c r="BS3615" s="240"/>
      <c r="BT3615" s="240"/>
      <c r="BU3615" s="240"/>
      <c r="BV3615" s="240"/>
      <c r="BW3615" s="240"/>
      <c r="BX3615" s="240"/>
      <c r="BY3615" s="240"/>
      <c r="BZ3615" s="240"/>
      <c r="CA3615" s="240"/>
      <c r="CB3615" s="240"/>
      <c r="CC3615" s="240"/>
      <c r="CD3615" s="240"/>
      <c r="CE3615" s="240"/>
      <c r="CF3615" s="240"/>
      <c r="CG3615" s="240"/>
      <c r="CH3615" s="240"/>
      <c r="CI3615" s="240"/>
      <c r="CJ3615" s="240"/>
      <c r="CK3615" s="240"/>
      <c r="CL3615" s="240"/>
      <c r="CM3615" s="240"/>
      <c r="CN3615" s="240"/>
      <c r="CO3615" s="240"/>
      <c r="CP3615" s="240"/>
      <c r="CQ3615" s="240"/>
      <c r="CR3615" s="240"/>
      <c r="CS3615" s="240"/>
      <c r="CT3615" s="240"/>
      <c r="CU3615" s="240"/>
      <c r="CV3615" s="240"/>
      <c r="CW3615" s="240"/>
      <c r="CX3615" s="240"/>
      <c r="CY3615" s="240"/>
      <c r="CZ3615" s="240"/>
      <c r="DA3615" s="240"/>
      <c r="DB3615" s="240"/>
      <c r="DC3615" s="240"/>
      <c r="DD3615" s="240"/>
      <c r="DE3615" s="240"/>
      <c r="DF3615" s="240"/>
      <c r="DG3615" s="240"/>
      <c r="DH3615" s="240"/>
      <c r="DI3615" s="240"/>
      <c r="DJ3615" s="240"/>
      <c r="DK3615" s="240"/>
      <c r="DL3615" s="240"/>
      <c r="DM3615" s="240"/>
      <c r="DN3615" s="240"/>
      <c r="DO3615" s="240"/>
      <c r="DP3615" s="240"/>
      <c r="DQ3615" s="240"/>
      <c r="DR3615" s="240"/>
      <c r="DS3615" s="240"/>
      <c r="DT3615" s="240"/>
      <c r="DU3615" s="240"/>
      <c r="DV3615" s="240"/>
      <c r="DW3615" s="240"/>
      <c r="DX3615" s="240"/>
      <c r="DY3615" s="240"/>
      <c r="DZ3615" s="240"/>
      <c r="EA3615" s="240"/>
      <c r="EB3615" s="240"/>
      <c r="EC3615" s="240"/>
      <c r="ED3615" s="240"/>
      <c r="EE3615" s="240"/>
      <c r="EF3615" s="240"/>
      <c r="EG3615" s="240"/>
      <c r="EH3615" s="240"/>
      <c r="EI3615" s="240"/>
      <c r="EJ3615" s="240"/>
      <c r="EK3615" s="240"/>
      <c r="EL3615" s="240"/>
      <c r="EM3615" s="240"/>
      <c r="EN3615" s="240"/>
      <c r="EO3615" s="240"/>
      <c r="EP3615" s="240"/>
      <c r="EQ3615" s="240"/>
      <c r="ER3615" s="240"/>
      <c r="ES3615" s="240"/>
      <c r="ET3615" s="240"/>
      <c r="EU3615" s="240"/>
      <c r="EV3615" s="240"/>
      <c r="EW3615" s="240"/>
      <c r="EX3615" s="240"/>
      <c r="EY3615" s="240"/>
      <c r="EZ3615" s="240"/>
      <c r="FA3615" s="240"/>
      <c r="FB3615" s="240"/>
      <c r="FC3615" s="240"/>
      <c r="FD3615" s="240"/>
      <c r="FE3615" s="240"/>
      <c r="FF3615" s="240"/>
      <c r="FG3615" s="240"/>
      <c r="FH3615" s="240"/>
      <c r="FI3615" s="240"/>
      <c r="FJ3615" s="240"/>
      <c r="FK3615" s="240"/>
      <c r="FL3615" s="240"/>
      <c r="FM3615" s="240"/>
      <c r="FN3615" s="240"/>
      <c r="FO3615" s="240"/>
      <c r="FP3615" s="240"/>
      <c r="FQ3615" s="240"/>
      <c r="FR3615" s="240"/>
      <c r="FS3615" s="240"/>
      <c r="FT3615" s="240"/>
      <c r="FU3615" s="240"/>
      <c r="FV3615" s="240"/>
    </row>
    <row r="3616" spans="1:178" s="250" customFormat="1">
      <c r="A3616" s="234"/>
      <c r="B3616" s="234"/>
      <c r="C3616" s="234"/>
      <c r="D3616" s="234"/>
      <c r="E3616" s="234"/>
      <c r="F3616" s="234"/>
      <c r="G3616" s="235"/>
      <c r="H3616" s="236"/>
      <c r="AJ3616" s="290"/>
      <c r="AK3616" s="240"/>
      <c r="AL3616" s="240"/>
      <c r="AM3616" s="240"/>
      <c r="AN3616" s="240"/>
      <c r="AO3616" s="240"/>
      <c r="AP3616" s="240"/>
      <c r="AQ3616" s="240"/>
      <c r="AR3616" s="240"/>
      <c r="AS3616" s="240"/>
      <c r="AT3616" s="240"/>
      <c r="AU3616" s="240"/>
      <c r="AV3616" s="240"/>
      <c r="AW3616" s="240"/>
      <c r="AX3616" s="240"/>
      <c r="AY3616" s="240"/>
      <c r="AZ3616" s="240"/>
      <c r="BA3616" s="240"/>
      <c r="BB3616" s="240"/>
      <c r="BC3616" s="240"/>
      <c r="BD3616" s="240"/>
      <c r="BE3616" s="240"/>
      <c r="BF3616" s="240"/>
      <c r="BG3616" s="240"/>
      <c r="BH3616" s="240"/>
      <c r="BI3616" s="240"/>
      <c r="BJ3616" s="240"/>
      <c r="BK3616" s="240"/>
      <c r="BL3616" s="240"/>
      <c r="BM3616" s="240"/>
      <c r="BN3616" s="240"/>
      <c r="BO3616" s="240"/>
      <c r="BP3616" s="240"/>
      <c r="BQ3616" s="240"/>
      <c r="BR3616" s="240"/>
      <c r="BS3616" s="240"/>
      <c r="BT3616" s="240"/>
      <c r="BU3616" s="240"/>
      <c r="BV3616" s="240"/>
      <c r="BW3616" s="240"/>
      <c r="BX3616" s="240"/>
      <c r="BY3616" s="240"/>
      <c r="BZ3616" s="240"/>
      <c r="CA3616" s="240"/>
      <c r="CB3616" s="240"/>
      <c r="CC3616" s="240"/>
      <c r="CD3616" s="240"/>
      <c r="CE3616" s="240"/>
      <c r="CF3616" s="240"/>
      <c r="CG3616" s="240"/>
      <c r="CH3616" s="240"/>
      <c r="CI3616" s="240"/>
      <c r="CJ3616" s="240"/>
      <c r="CK3616" s="240"/>
      <c r="CL3616" s="240"/>
      <c r="CM3616" s="240"/>
      <c r="CN3616" s="240"/>
      <c r="CO3616" s="240"/>
      <c r="CP3616" s="240"/>
      <c r="CQ3616" s="240"/>
      <c r="CR3616" s="240"/>
      <c r="CS3616" s="240"/>
      <c r="CT3616" s="240"/>
      <c r="CU3616" s="240"/>
      <c r="CV3616" s="240"/>
      <c r="CW3616" s="240"/>
      <c r="CX3616" s="240"/>
      <c r="CY3616" s="240"/>
      <c r="CZ3616" s="240"/>
      <c r="DA3616" s="240"/>
      <c r="DB3616" s="240"/>
      <c r="DC3616" s="240"/>
      <c r="DD3616" s="240"/>
      <c r="DE3616" s="240"/>
      <c r="DF3616" s="240"/>
      <c r="DG3616" s="240"/>
      <c r="DH3616" s="240"/>
      <c r="DI3616" s="240"/>
      <c r="DJ3616" s="240"/>
      <c r="DK3616" s="240"/>
      <c r="DL3616" s="240"/>
      <c r="DM3616" s="240"/>
      <c r="DN3616" s="240"/>
      <c r="DO3616" s="240"/>
      <c r="DP3616" s="240"/>
      <c r="DQ3616" s="240"/>
      <c r="DR3616" s="240"/>
      <c r="DS3616" s="240"/>
      <c r="DT3616" s="240"/>
      <c r="DU3616" s="240"/>
      <c r="DV3616" s="240"/>
      <c r="DW3616" s="240"/>
      <c r="DX3616" s="240"/>
      <c r="DY3616" s="240"/>
      <c r="DZ3616" s="240"/>
      <c r="EA3616" s="240"/>
      <c r="EB3616" s="240"/>
      <c r="EC3616" s="240"/>
      <c r="ED3616" s="240"/>
      <c r="EE3616" s="240"/>
      <c r="EF3616" s="240"/>
      <c r="EG3616" s="240"/>
      <c r="EH3616" s="240"/>
      <c r="EI3616" s="240"/>
      <c r="EJ3616" s="240"/>
      <c r="EK3616" s="240"/>
      <c r="EL3616" s="240"/>
      <c r="EM3616" s="240"/>
      <c r="EN3616" s="240"/>
      <c r="EO3616" s="240"/>
      <c r="EP3616" s="240"/>
      <c r="EQ3616" s="240"/>
      <c r="ER3616" s="240"/>
      <c r="ES3616" s="240"/>
      <c r="ET3616" s="240"/>
      <c r="EU3616" s="240"/>
      <c r="EV3616" s="240"/>
      <c r="EW3616" s="240"/>
      <c r="EX3616" s="240"/>
      <c r="EY3616" s="240"/>
      <c r="EZ3616" s="240"/>
      <c r="FA3616" s="240"/>
      <c r="FB3616" s="240"/>
      <c r="FC3616" s="240"/>
      <c r="FD3616" s="240"/>
      <c r="FE3616" s="240"/>
      <c r="FF3616" s="240"/>
      <c r="FG3616" s="240"/>
      <c r="FH3616" s="240"/>
      <c r="FI3616" s="240"/>
      <c r="FJ3616" s="240"/>
      <c r="FK3616" s="240"/>
      <c r="FL3616" s="240"/>
      <c r="FM3616" s="240"/>
      <c r="FN3616" s="240"/>
      <c r="FO3616" s="240"/>
      <c r="FP3616" s="240"/>
      <c r="FQ3616" s="240"/>
      <c r="FR3616" s="240"/>
      <c r="FS3616" s="240"/>
      <c r="FT3616" s="240"/>
      <c r="FU3616" s="240"/>
      <c r="FV3616" s="240"/>
    </row>
    <row r="3617" spans="1:178" s="250" customFormat="1">
      <c r="A3617" s="234"/>
      <c r="B3617" s="234"/>
      <c r="C3617" s="234"/>
      <c r="D3617" s="234"/>
      <c r="E3617" s="234"/>
      <c r="F3617" s="234"/>
      <c r="G3617" s="235"/>
      <c r="H3617" s="236"/>
      <c r="AJ3617" s="290"/>
      <c r="AK3617" s="240"/>
      <c r="AL3617" s="240"/>
      <c r="AM3617" s="240"/>
      <c r="AN3617" s="240"/>
      <c r="AO3617" s="240"/>
      <c r="AP3617" s="240"/>
      <c r="AQ3617" s="240"/>
      <c r="AR3617" s="240"/>
      <c r="AS3617" s="240"/>
      <c r="AT3617" s="240"/>
      <c r="AU3617" s="240"/>
      <c r="AV3617" s="240"/>
      <c r="AW3617" s="240"/>
      <c r="AX3617" s="240"/>
      <c r="AY3617" s="240"/>
      <c r="AZ3617" s="240"/>
      <c r="BA3617" s="240"/>
      <c r="BB3617" s="240"/>
      <c r="BC3617" s="240"/>
      <c r="BD3617" s="240"/>
      <c r="BE3617" s="240"/>
      <c r="BF3617" s="240"/>
      <c r="BG3617" s="240"/>
      <c r="BH3617" s="240"/>
      <c r="BI3617" s="240"/>
      <c r="BJ3617" s="240"/>
      <c r="BK3617" s="240"/>
      <c r="BL3617" s="240"/>
      <c r="BM3617" s="240"/>
      <c r="BN3617" s="240"/>
      <c r="BO3617" s="240"/>
      <c r="BP3617" s="240"/>
      <c r="BQ3617" s="240"/>
      <c r="BR3617" s="240"/>
      <c r="BS3617" s="240"/>
      <c r="BT3617" s="240"/>
      <c r="BU3617" s="240"/>
      <c r="BV3617" s="240"/>
      <c r="BW3617" s="240"/>
      <c r="BX3617" s="240"/>
      <c r="BY3617" s="240"/>
      <c r="BZ3617" s="240"/>
      <c r="CA3617" s="240"/>
      <c r="CB3617" s="240"/>
      <c r="CC3617" s="240"/>
      <c r="CD3617" s="240"/>
      <c r="CE3617" s="240"/>
      <c r="CF3617" s="240"/>
      <c r="CG3617" s="240"/>
      <c r="CH3617" s="240"/>
      <c r="CI3617" s="240"/>
      <c r="CJ3617" s="240"/>
      <c r="CK3617" s="240"/>
      <c r="CL3617" s="240"/>
      <c r="CM3617" s="240"/>
      <c r="CN3617" s="240"/>
      <c r="CO3617" s="240"/>
      <c r="CP3617" s="240"/>
      <c r="CQ3617" s="240"/>
      <c r="CR3617" s="240"/>
      <c r="CS3617" s="240"/>
      <c r="CT3617" s="240"/>
      <c r="CU3617" s="240"/>
      <c r="CV3617" s="240"/>
      <c r="CW3617" s="240"/>
      <c r="CX3617" s="240"/>
      <c r="CY3617" s="240"/>
      <c r="CZ3617" s="240"/>
      <c r="DA3617" s="240"/>
      <c r="DB3617" s="240"/>
      <c r="DC3617" s="240"/>
      <c r="DD3617" s="240"/>
      <c r="DE3617" s="240"/>
      <c r="DF3617" s="240"/>
      <c r="DG3617" s="240"/>
      <c r="DH3617" s="240"/>
      <c r="DI3617" s="240"/>
      <c r="DJ3617" s="240"/>
      <c r="DK3617" s="240"/>
      <c r="DL3617" s="240"/>
      <c r="DM3617" s="240"/>
      <c r="DN3617" s="240"/>
      <c r="DO3617" s="240"/>
      <c r="DP3617" s="240"/>
      <c r="DQ3617" s="240"/>
      <c r="DR3617" s="240"/>
      <c r="DS3617" s="240"/>
      <c r="DT3617" s="240"/>
      <c r="DU3617" s="240"/>
      <c r="DV3617" s="240"/>
      <c r="DW3617" s="240"/>
      <c r="DX3617" s="240"/>
      <c r="DY3617" s="240"/>
      <c r="DZ3617" s="240"/>
      <c r="EA3617" s="240"/>
      <c r="EB3617" s="240"/>
      <c r="EC3617" s="240"/>
      <c r="ED3617" s="240"/>
      <c r="EE3617" s="240"/>
      <c r="EF3617" s="240"/>
      <c r="EG3617" s="240"/>
      <c r="EH3617" s="240"/>
      <c r="EI3617" s="240"/>
      <c r="EJ3617" s="240"/>
      <c r="EK3617" s="240"/>
      <c r="EL3617" s="240"/>
      <c r="EM3617" s="240"/>
      <c r="EN3617" s="240"/>
      <c r="EO3617" s="240"/>
      <c r="EP3617" s="240"/>
      <c r="EQ3617" s="240"/>
      <c r="ER3617" s="240"/>
      <c r="ES3617" s="240"/>
      <c r="ET3617" s="240"/>
      <c r="EU3617" s="240"/>
      <c r="EV3617" s="240"/>
      <c r="EW3617" s="240"/>
      <c r="EX3617" s="240"/>
      <c r="EY3617" s="240"/>
      <c r="EZ3617" s="240"/>
      <c r="FA3617" s="240"/>
      <c r="FB3617" s="240"/>
      <c r="FC3617" s="240"/>
      <c r="FD3617" s="240"/>
      <c r="FE3617" s="240"/>
      <c r="FF3617" s="240"/>
      <c r="FG3617" s="240"/>
      <c r="FH3617" s="240"/>
      <c r="FI3617" s="240"/>
      <c r="FJ3617" s="240"/>
      <c r="FK3617" s="240"/>
      <c r="FL3617" s="240"/>
      <c r="FM3617" s="240"/>
      <c r="FN3617" s="240"/>
      <c r="FO3617" s="240"/>
      <c r="FP3617" s="240"/>
      <c r="FQ3617" s="240"/>
      <c r="FR3617" s="240"/>
      <c r="FS3617" s="240"/>
      <c r="FT3617" s="240"/>
      <c r="FU3617" s="240"/>
      <c r="FV3617" s="240"/>
    </row>
    <row r="3618" spans="1:178" s="250" customFormat="1">
      <c r="A3618" s="234"/>
      <c r="B3618" s="234"/>
      <c r="C3618" s="234"/>
      <c r="D3618" s="234"/>
      <c r="E3618" s="234"/>
      <c r="F3618" s="234"/>
      <c r="G3618" s="235"/>
      <c r="H3618" s="236"/>
      <c r="AJ3618" s="290"/>
      <c r="AK3618" s="240"/>
      <c r="AL3618" s="240"/>
      <c r="AM3618" s="240"/>
      <c r="AN3618" s="240"/>
      <c r="AO3618" s="240"/>
      <c r="AP3618" s="240"/>
      <c r="AQ3618" s="240"/>
      <c r="AR3618" s="240"/>
      <c r="AS3618" s="240"/>
      <c r="AT3618" s="240"/>
      <c r="AU3618" s="240"/>
      <c r="AV3618" s="240"/>
      <c r="AW3618" s="240"/>
      <c r="AX3618" s="240"/>
      <c r="AY3618" s="240"/>
      <c r="AZ3618" s="240"/>
      <c r="BA3618" s="240"/>
      <c r="BB3618" s="240"/>
      <c r="BC3618" s="240"/>
      <c r="BD3618" s="240"/>
      <c r="BE3618" s="240"/>
      <c r="BF3618" s="240"/>
      <c r="BG3618" s="240"/>
      <c r="BH3618" s="240"/>
      <c r="BI3618" s="240"/>
      <c r="BJ3618" s="240"/>
      <c r="BK3618" s="240"/>
      <c r="BL3618" s="240"/>
      <c r="BM3618" s="240"/>
      <c r="BN3618" s="240"/>
      <c r="BO3618" s="240"/>
      <c r="BP3618" s="240"/>
      <c r="BQ3618" s="240"/>
      <c r="BR3618" s="240"/>
      <c r="BS3618" s="240"/>
      <c r="BT3618" s="240"/>
      <c r="BU3618" s="240"/>
      <c r="BV3618" s="240"/>
      <c r="BW3618" s="240"/>
      <c r="BX3618" s="240"/>
      <c r="BY3618" s="240"/>
      <c r="BZ3618" s="240"/>
      <c r="CA3618" s="240"/>
      <c r="CB3618" s="240"/>
      <c r="CC3618" s="240"/>
      <c r="CD3618" s="240"/>
      <c r="CE3618" s="240"/>
      <c r="CF3618" s="240"/>
      <c r="CG3618" s="240"/>
      <c r="CH3618" s="240"/>
      <c r="CI3618" s="240"/>
      <c r="CJ3618" s="240"/>
      <c r="CK3618" s="240"/>
      <c r="CL3618" s="240"/>
      <c r="CM3618" s="240"/>
      <c r="CN3618" s="240"/>
      <c r="CO3618" s="240"/>
      <c r="CP3618" s="240"/>
      <c r="CQ3618" s="240"/>
      <c r="CR3618" s="240"/>
      <c r="CS3618" s="240"/>
      <c r="CT3618" s="240"/>
      <c r="CU3618" s="240"/>
      <c r="CV3618" s="240"/>
      <c r="CW3618" s="240"/>
      <c r="CX3618" s="240"/>
      <c r="CY3618" s="240"/>
      <c r="CZ3618" s="240"/>
      <c r="DA3618" s="240"/>
      <c r="DB3618" s="240"/>
      <c r="DC3618" s="240"/>
      <c r="DD3618" s="240"/>
      <c r="DE3618" s="240"/>
      <c r="DF3618" s="240"/>
      <c r="DG3618" s="240"/>
      <c r="DH3618" s="240"/>
      <c r="DI3618" s="240"/>
      <c r="DJ3618" s="240"/>
      <c r="DK3618" s="240"/>
      <c r="DL3618" s="240"/>
      <c r="DM3618" s="240"/>
      <c r="DN3618" s="240"/>
      <c r="DO3618" s="240"/>
      <c r="DP3618" s="240"/>
      <c r="DQ3618" s="240"/>
      <c r="DR3618" s="240"/>
      <c r="DS3618" s="240"/>
      <c r="DT3618" s="240"/>
      <c r="DU3618" s="240"/>
      <c r="DV3618" s="240"/>
      <c r="DW3618" s="240"/>
      <c r="DX3618" s="240"/>
      <c r="DY3618" s="240"/>
      <c r="DZ3618" s="240"/>
      <c r="EA3618" s="240"/>
      <c r="EB3618" s="240"/>
      <c r="EC3618" s="240"/>
      <c r="ED3618" s="240"/>
      <c r="EE3618" s="240"/>
      <c r="EF3618" s="240"/>
      <c r="EG3618" s="240"/>
      <c r="EH3618" s="240"/>
      <c r="EI3618" s="240"/>
      <c r="EJ3618" s="240"/>
      <c r="EK3618" s="240"/>
      <c r="EL3618" s="240"/>
      <c r="EM3618" s="240"/>
      <c r="EN3618" s="240"/>
      <c r="EO3618" s="240"/>
      <c r="EP3618" s="240"/>
      <c r="EQ3618" s="240"/>
      <c r="ER3618" s="240"/>
      <c r="ES3618" s="240"/>
      <c r="ET3618" s="240"/>
      <c r="EU3618" s="240"/>
      <c r="EV3618" s="240"/>
      <c r="EW3618" s="240"/>
      <c r="EX3618" s="240"/>
      <c r="EY3618" s="240"/>
      <c r="EZ3618" s="240"/>
      <c r="FA3618" s="240"/>
      <c r="FB3618" s="240"/>
      <c r="FC3618" s="240"/>
      <c r="FD3618" s="240"/>
      <c r="FE3618" s="240"/>
      <c r="FF3618" s="240"/>
      <c r="FG3618" s="240"/>
      <c r="FH3618" s="240"/>
      <c r="FI3618" s="240"/>
      <c r="FJ3618" s="240"/>
      <c r="FK3618" s="240"/>
      <c r="FL3618" s="240"/>
      <c r="FM3618" s="240"/>
      <c r="FN3618" s="240"/>
      <c r="FO3618" s="240"/>
      <c r="FP3618" s="240"/>
      <c r="FQ3618" s="240"/>
      <c r="FR3618" s="240"/>
      <c r="FS3618" s="240"/>
      <c r="FT3618" s="240"/>
      <c r="FU3618" s="240"/>
      <c r="FV3618" s="240"/>
    </row>
    <row r="3619" spans="1:178" s="250" customFormat="1">
      <c r="A3619" s="234"/>
      <c r="B3619" s="234"/>
      <c r="C3619" s="234"/>
      <c r="D3619" s="234"/>
      <c r="E3619" s="234"/>
      <c r="F3619" s="234"/>
      <c r="G3619" s="235"/>
      <c r="H3619" s="236"/>
      <c r="AJ3619" s="290"/>
      <c r="AK3619" s="240"/>
      <c r="AL3619" s="240"/>
      <c r="AM3619" s="240"/>
      <c r="AN3619" s="240"/>
      <c r="AO3619" s="240"/>
      <c r="AP3619" s="240"/>
      <c r="AQ3619" s="240"/>
      <c r="AR3619" s="240"/>
      <c r="AS3619" s="240"/>
      <c r="AT3619" s="240"/>
      <c r="AU3619" s="240"/>
      <c r="AV3619" s="240"/>
      <c r="AW3619" s="240"/>
      <c r="AX3619" s="240"/>
      <c r="AY3619" s="240"/>
      <c r="AZ3619" s="240"/>
      <c r="BA3619" s="240"/>
      <c r="BB3619" s="240"/>
      <c r="BC3619" s="240"/>
      <c r="BD3619" s="240"/>
      <c r="BE3619" s="240"/>
      <c r="BF3619" s="240"/>
      <c r="BG3619" s="240"/>
      <c r="BH3619" s="240"/>
      <c r="BI3619" s="240"/>
      <c r="BJ3619" s="240"/>
      <c r="BK3619" s="240"/>
      <c r="BL3619" s="240"/>
      <c r="BM3619" s="240"/>
      <c r="BN3619" s="240"/>
      <c r="BO3619" s="240"/>
      <c r="BP3619" s="240"/>
      <c r="BQ3619" s="240"/>
      <c r="BR3619" s="240"/>
      <c r="BS3619" s="240"/>
      <c r="BT3619" s="240"/>
      <c r="BU3619" s="240"/>
      <c r="BV3619" s="240"/>
      <c r="BW3619" s="240"/>
      <c r="BX3619" s="240"/>
      <c r="BY3619" s="240"/>
      <c r="BZ3619" s="240"/>
      <c r="CA3619" s="240"/>
      <c r="CB3619" s="240"/>
      <c r="CC3619" s="240"/>
      <c r="CD3619" s="240"/>
      <c r="CE3619" s="240"/>
      <c r="CF3619" s="240"/>
      <c r="CG3619" s="240"/>
      <c r="CH3619" s="240"/>
      <c r="CI3619" s="240"/>
      <c r="CJ3619" s="240"/>
      <c r="CK3619" s="240"/>
      <c r="CL3619" s="240"/>
      <c r="CM3619" s="240"/>
      <c r="CN3619" s="240"/>
      <c r="CO3619" s="240"/>
      <c r="CP3619" s="240"/>
      <c r="CQ3619" s="240"/>
      <c r="CR3619" s="240"/>
      <c r="CS3619" s="240"/>
      <c r="CT3619" s="240"/>
      <c r="CU3619" s="240"/>
      <c r="CV3619" s="240"/>
      <c r="CW3619" s="240"/>
      <c r="CX3619" s="240"/>
      <c r="CY3619" s="240"/>
      <c r="CZ3619" s="240"/>
      <c r="DA3619" s="240"/>
      <c r="DB3619" s="240"/>
      <c r="DC3619" s="240"/>
      <c r="DD3619" s="240"/>
      <c r="DE3619" s="240"/>
      <c r="DF3619" s="240"/>
      <c r="DG3619" s="240"/>
      <c r="DH3619" s="240"/>
      <c r="DI3619" s="240"/>
      <c r="DJ3619" s="240"/>
      <c r="DK3619" s="240"/>
      <c r="DL3619" s="240"/>
      <c r="DM3619" s="240"/>
      <c r="DN3619" s="240"/>
      <c r="DO3619" s="240"/>
      <c r="DP3619" s="240"/>
      <c r="DQ3619" s="240"/>
      <c r="DR3619" s="240"/>
      <c r="DS3619" s="240"/>
      <c r="DT3619" s="240"/>
      <c r="DU3619" s="240"/>
      <c r="DV3619" s="240"/>
      <c r="DW3619" s="240"/>
      <c r="DX3619" s="240"/>
      <c r="DY3619" s="240"/>
      <c r="DZ3619" s="240"/>
      <c r="EA3619" s="240"/>
      <c r="EB3619" s="240"/>
      <c r="EC3619" s="240"/>
      <c r="ED3619" s="240"/>
      <c r="EE3619" s="240"/>
      <c r="EF3619" s="240"/>
      <c r="EG3619" s="240"/>
      <c r="EH3619" s="240"/>
      <c r="EI3619" s="240"/>
      <c r="EJ3619" s="240"/>
      <c r="EK3619" s="240"/>
      <c r="EL3619" s="240"/>
      <c r="EM3619" s="240"/>
      <c r="EN3619" s="240"/>
      <c r="EO3619" s="240"/>
      <c r="EP3619" s="240"/>
      <c r="EQ3619" s="240"/>
      <c r="ER3619" s="240"/>
      <c r="ES3619" s="240"/>
      <c r="ET3619" s="240"/>
      <c r="EU3619" s="240"/>
      <c r="EV3619" s="240"/>
      <c r="EW3619" s="240"/>
      <c r="EX3619" s="240"/>
      <c r="EY3619" s="240"/>
      <c r="EZ3619" s="240"/>
      <c r="FA3619" s="240"/>
      <c r="FB3619" s="240"/>
      <c r="FC3619" s="240"/>
      <c r="FD3619" s="240"/>
      <c r="FE3619" s="240"/>
      <c r="FF3619" s="240"/>
      <c r="FG3619" s="240"/>
      <c r="FH3619" s="240"/>
      <c r="FI3619" s="240"/>
      <c r="FJ3619" s="240"/>
      <c r="FK3619" s="240"/>
      <c r="FL3619" s="240"/>
      <c r="FM3619" s="240"/>
      <c r="FN3619" s="240"/>
      <c r="FO3619" s="240"/>
      <c r="FP3619" s="240"/>
      <c r="FQ3619" s="240"/>
      <c r="FR3619" s="240"/>
      <c r="FS3619" s="240"/>
      <c r="FT3619" s="240"/>
      <c r="FU3619" s="240"/>
      <c r="FV3619" s="240"/>
    </row>
    <row r="3620" spans="1:178" s="250" customFormat="1">
      <c r="A3620" s="234"/>
      <c r="B3620" s="234"/>
      <c r="C3620" s="234"/>
      <c r="D3620" s="234"/>
      <c r="E3620" s="234"/>
      <c r="F3620" s="234"/>
      <c r="G3620" s="235"/>
      <c r="H3620" s="236"/>
      <c r="AJ3620" s="290"/>
      <c r="AK3620" s="240"/>
      <c r="AL3620" s="240"/>
      <c r="AM3620" s="240"/>
      <c r="AN3620" s="240"/>
      <c r="AO3620" s="240"/>
      <c r="AP3620" s="240"/>
      <c r="AQ3620" s="240"/>
      <c r="AR3620" s="240"/>
      <c r="AS3620" s="240"/>
      <c r="AT3620" s="240"/>
      <c r="AU3620" s="240"/>
      <c r="AV3620" s="240"/>
      <c r="AW3620" s="240"/>
      <c r="AX3620" s="240"/>
      <c r="AY3620" s="240"/>
      <c r="AZ3620" s="240"/>
      <c r="BA3620" s="240"/>
      <c r="BB3620" s="240"/>
      <c r="BC3620" s="240"/>
      <c r="BD3620" s="240"/>
      <c r="BE3620" s="240"/>
      <c r="BF3620" s="240"/>
      <c r="BG3620" s="240"/>
      <c r="BH3620" s="240"/>
      <c r="BI3620" s="240"/>
      <c r="BJ3620" s="240"/>
      <c r="BK3620" s="240"/>
      <c r="BL3620" s="240"/>
      <c r="BM3620" s="240"/>
      <c r="BN3620" s="240"/>
      <c r="BO3620" s="240"/>
      <c r="BP3620" s="240"/>
      <c r="BQ3620" s="240"/>
      <c r="BR3620" s="240"/>
      <c r="BS3620" s="240"/>
      <c r="BT3620" s="240"/>
      <c r="BU3620" s="240"/>
      <c r="BV3620" s="240"/>
      <c r="BW3620" s="240"/>
      <c r="BX3620" s="240"/>
      <c r="BY3620" s="240"/>
      <c r="BZ3620" s="240"/>
      <c r="CA3620" s="240"/>
      <c r="CB3620" s="240"/>
      <c r="CC3620" s="240"/>
      <c r="CD3620" s="240"/>
      <c r="CE3620" s="240"/>
      <c r="CF3620" s="240"/>
      <c r="CG3620" s="240"/>
      <c r="CH3620" s="240"/>
      <c r="CI3620" s="240"/>
      <c r="CJ3620" s="240"/>
      <c r="CK3620" s="240"/>
      <c r="CL3620" s="240"/>
      <c r="CM3620" s="240"/>
      <c r="CN3620" s="240"/>
      <c r="CO3620" s="240"/>
      <c r="CP3620" s="240"/>
      <c r="CQ3620" s="240"/>
      <c r="CR3620" s="240"/>
      <c r="CS3620" s="240"/>
      <c r="CT3620" s="240"/>
      <c r="CU3620" s="240"/>
      <c r="CV3620" s="240"/>
      <c r="CW3620" s="240"/>
      <c r="CX3620" s="240"/>
      <c r="CY3620" s="240"/>
      <c r="CZ3620" s="240"/>
      <c r="DA3620" s="240"/>
      <c r="DB3620" s="240"/>
      <c r="DC3620" s="240"/>
      <c r="DD3620" s="240"/>
      <c r="DE3620" s="240"/>
      <c r="DF3620" s="240"/>
      <c r="DG3620" s="240"/>
      <c r="DH3620" s="240"/>
      <c r="DI3620" s="240"/>
      <c r="DJ3620" s="240"/>
      <c r="DK3620" s="240"/>
      <c r="DL3620" s="240"/>
      <c r="DM3620" s="240"/>
      <c r="DN3620" s="240"/>
      <c r="DO3620" s="240"/>
      <c r="DP3620" s="240"/>
      <c r="DQ3620" s="240"/>
      <c r="DR3620" s="240"/>
      <c r="DS3620" s="240"/>
      <c r="DT3620" s="240"/>
      <c r="DU3620" s="240"/>
      <c r="DV3620" s="240"/>
      <c r="DW3620" s="240"/>
      <c r="DX3620" s="240"/>
      <c r="DY3620" s="240"/>
      <c r="DZ3620" s="240"/>
      <c r="EA3620" s="240"/>
      <c r="EB3620" s="240"/>
      <c r="EC3620" s="240"/>
      <c r="ED3620" s="240"/>
      <c r="EE3620" s="240"/>
      <c r="EF3620" s="240"/>
      <c r="EG3620" s="240"/>
      <c r="EH3620" s="240"/>
      <c r="EI3620" s="240"/>
      <c r="EJ3620" s="240"/>
      <c r="EK3620" s="240"/>
      <c r="EL3620" s="240"/>
      <c r="EM3620" s="240"/>
      <c r="EN3620" s="240"/>
      <c r="EO3620" s="240"/>
      <c r="EP3620" s="240"/>
      <c r="EQ3620" s="240"/>
      <c r="ER3620" s="240"/>
      <c r="ES3620" s="240"/>
      <c r="ET3620" s="240"/>
      <c r="EU3620" s="240"/>
      <c r="EV3620" s="240"/>
      <c r="EW3620" s="240"/>
      <c r="EX3620" s="240"/>
      <c r="EY3620" s="240"/>
      <c r="EZ3620" s="240"/>
      <c r="FA3620" s="240"/>
      <c r="FB3620" s="240"/>
      <c r="FC3620" s="240"/>
      <c r="FD3620" s="240"/>
      <c r="FE3620" s="240"/>
      <c r="FF3620" s="240"/>
      <c r="FG3620" s="240"/>
      <c r="FH3620" s="240"/>
      <c r="FI3620" s="240"/>
      <c r="FJ3620" s="240"/>
      <c r="FK3620" s="240"/>
      <c r="FL3620" s="240"/>
      <c r="FM3620" s="240"/>
      <c r="FN3620" s="240"/>
      <c r="FO3620" s="240"/>
      <c r="FP3620" s="240"/>
      <c r="FQ3620" s="240"/>
      <c r="FR3620" s="240"/>
      <c r="FS3620" s="240"/>
      <c r="FT3620" s="240"/>
      <c r="FU3620" s="240"/>
      <c r="FV3620" s="240"/>
    </row>
    <row r="3621" spans="1:178" s="250" customFormat="1">
      <c r="A3621" s="234"/>
      <c r="B3621" s="234"/>
      <c r="C3621" s="234"/>
      <c r="D3621" s="234"/>
      <c r="E3621" s="234"/>
      <c r="F3621" s="234"/>
      <c r="G3621" s="235"/>
      <c r="H3621" s="236"/>
      <c r="AJ3621" s="290"/>
      <c r="AK3621" s="240"/>
      <c r="AL3621" s="240"/>
      <c r="AM3621" s="240"/>
      <c r="AN3621" s="240"/>
      <c r="AO3621" s="240"/>
      <c r="AP3621" s="240"/>
      <c r="AQ3621" s="240"/>
      <c r="AR3621" s="240"/>
      <c r="AS3621" s="240"/>
      <c r="AT3621" s="240"/>
      <c r="AU3621" s="240"/>
      <c r="AV3621" s="240"/>
      <c r="AW3621" s="240"/>
      <c r="AX3621" s="240"/>
      <c r="AY3621" s="240"/>
      <c r="AZ3621" s="240"/>
      <c r="BA3621" s="240"/>
      <c r="BB3621" s="240"/>
      <c r="BC3621" s="240"/>
      <c r="BD3621" s="240"/>
      <c r="BE3621" s="240"/>
      <c r="BF3621" s="240"/>
      <c r="BG3621" s="240"/>
      <c r="BH3621" s="240"/>
      <c r="BI3621" s="240"/>
      <c r="BJ3621" s="240"/>
      <c r="BK3621" s="240"/>
      <c r="BL3621" s="240"/>
      <c r="BM3621" s="240"/>
      <c r="BN3621" s="240"/>
      <c r="BO3621" s="240"/>
      <c r="BP3621" s="240"/>
      <c r="BQ3621" s="240"/>
      <c r="BR3621" s="240"/>
      <c r="BS3621" s="240"/>
      <c r="BT3621" s="240"/>
      <c r="BU3621" s="240"/>
      <c r="BV3621" s="240"/>
      <c r="BW3621" s="240"/>
      <c r="BX3621" s="240"/>
      <c r="BY3621" s="240"/>
      <c r="BZ3621" s="240"/>
      <c r="CA3621" s="240"/>
      <c r="CB3621" s="240"/>
      <c r="CC3621" s="240"/>
      <c r="CD3621" s="240"/>
      <c r="CE3621" s="240"/>
      <c r="CF3621" s="240"/>
      <c r="CG3621" s="240"/>
      <c r="CH3621" s="240"/>
      <c r="CI3621" s="240"/>
      <c r="CJ3621" s="240"/>
      <c r="CK3621" s="240"/>
      <c r="CL3621" s="240"/>
      <c r="CM3621" s="240"/>
      <c r="CN3621" s="240"/>
      <c r="CO3621" s="240"/>
      <c r="CP3621" s="240"/>
      <c r="CQ3621" s="240"/>
      <c r="CR3621" s="240"/>
      <c r="CS3621" s="240"/>
      <c r="CT3621" s="240"/>
      <c r="CU3621" s="240"/>
      <c r="CV3621" s="240"/>
      <c r="CW3621" s="240"/>
      <c r="CX3621" s="240"/>
      <c r="CY3621" s="240"/>
      <c r="CZ3621" s="240"/>
      <c r="DA3621" s="240"/>
      <c r="DB3621" s="240"/>
      <c r="DC3621" s="240"/>
      <c r="DD3621" s="240"/>
      <c r="DE3621" s="240"/>
      <c r="DF3621" s="240"/>
      <c r="DG3621" s="240"/>
      <c r="DH3621" s="240"/>
      <c r="DI3621" s="240"/>
      <c r="DJ3621" s="240"/>
      <c r="DK3621" s="240"/>
      <c r="DL3621" s="240"/>
      <c r="DM3621" s="240"/>
      <c r="DN3621" s="240"/>
      <c r="DO3621" s="240"/>
      <c r="DP3621" s="240"/>
      <c r="DQ3621" s="240"/>
      <c r="DR3621" s="240"/>
      <c r="DS3621" s="240"/>
      <c r="DT3621" s="240"/>
      <c r="DU3621" s="240"/>
      <c r="DV3621" s="240"/>
      <c r="DW3621" s="240"/>
      <c r="DX3621" s="240"/>
      <c r="DY3621" s="240"/>
      <c r="DZ3621" s="240"/>
      <c r="EA3621" s="240"/>
      <c r="EB3621" s="240"/>
      <c r="EC3621" s="240"/>
      <c r="ED3621" s="240"/>
      <c r="EE3621" s="240"/>
      <c r="EF3621" s="240"/>
      <c r="EG3621" s="240"/>
      <c r="EH3621" s="240"/>
      <c r="EI3621" s="240"/>
      <c r="EJ3621" s="240"/>
      <c r="EK3621" s="240"/>
      <c r="EL3621" s="240"/>
      <c r="EM3621" s="240"/>
      <c r="EN3621" s="240"/>
      <c r="EO3621" s="240"/>
      <c r="EP3621" s="240"/>
      <c r="EQ3621" s="240"/>
      <c r="ER3621" s="240"/>
      <c r="ES3621" s="240"/>
      <c r="ET3621" s="240"/>
      <c r="EU3621" s="240"/>
      <c r="EV3621" s="240"/>
      <c r="EW3621" s="240"/>
      <c r="EX3621" s="240"/>
      <c r="EY3621" s="240"/>
      <c r="EZ3621" s="240"/>
      <c r="FA3621" s="240"/>
      <c r="FB3621" s="240"/>
      <c r="FC3621" s="240"/>
      <c r="FD3621" s="240"/>
      <c r="FE3621" s="240"/>
      <c r="FF3621" s="240"/>
      <c r="FG3621" s="240"/>
      <c r="FH3621" s="240"/>
      <c r="FI3621" s="240"/>
      <c r="FJ3621" s="240"/>
      <c r="FK3621" s="240"/>
      <c r="FL3621" s="240"/>
      <c r="FM3621" s="240"/>
      <c r="FN3621" s="240"/>
      <c r="FO3621" s="240"/>
      <c r="FP3621" s="240"/>
      <c r="FQ3621" s="240"/>
      <c r="FR3621" s="240"/>
      <c r="FS3621" s="240"/>
      <c r="FT3621" s="240"/>
      <c r="FU3621" s="240"/>
      <c r="FV3621" s="240"/>
    </row>
    <row r="3622" spans="1:178" s="250" customFormat="1">
      <c r="A3622" s="234"/>
      <c r="B3622" s="234"/>
      <c r="C3622" s="234"/>
      <c r="D3622" s="234"/>
      <c r="E3622" s="234"/>
      <c r="F3622" s="234"/>
      <c r="G3622" s="235"/>
      <c r="H3622" s="236"/>
      <c r="AJ3622" s="290"/>
      <c r="AK3622" s="240"/>
      <c r="AL3622" s="240"/>
      <c r="AM3622" s="240"/>
      <c r="AN3622" s="240"/>
      <c r="AO3622" s="240"/>
      <c r="AP3622" s="240"/>
      <c r="AQ3622" s="240"/>
      <c r="AR3622" s="240"/>
      <c r="AS3622" s="240"/>
      <c r="AT3622" s="240"/>
      <c r="AU3622" s="240"/>
      <c r="AV3622" s="240"/>
      <c r="AW3622" s="240"/>
      <c r="AX3622" s="240"/>
      <c r="AY3622" s="240"/>
      <c r="AZ3622" s="240"/>
      <c r="BA3622" s="240"/>
      <c r="BB3622" s="240"/>
      <c r="BC3622" s="240"/>
      <c r="BD3622" s="240"/>
      <c r="BE3622" s="240"/>
      <c r="BF3622" s="240"/>
      <c r="BG3622" s="240"/>
      <c r="BH3622" s="240"/>
      <c r="BI3622" s="240"/>
      <c r="BJ3622" s="240"/>
      <c r="BK3622" s="240"/>
      <c r="BL3622" s="240"/>
      <c r="BM3622" s="240"/>
      <c r="BN3622" s="240"/>
      <c r="BO3622" s="240"/>
      <c r="BP3622" s="240"/>
      <c r="BQ3622" s="240"/>
      <c r="BR3622" s="240"/>
      <c r="BS3622" s="240"/>
      <c r="BT3622" s="240"/>
      <c r="BU3622" s="240"/>
      <c r="BV3622" s="240"/>
      <c r="BW3622" s="240"/>
      <c r="BX3622" s="240"/>
      <c r="BY3622" s="240"/>
      <c r="BZ3622" s="240"/>
      <c r="CA3622" s="240"/>
      <c r="CB3622" s="240"/>
      <c r="CC3622" s="240"/>
      <c r="CD3622" s="240"/>
      <c r="CE3622" s="240"/>
      <c r="CF3622" s="240"/>
      <c r="CG3622" s="240"/>
      <c r="CH3622" s="240"/>
      <c r="CI3622" s="240"/>
      <c r="CJ3622" s="240"/>
      <c r="CK3622" s="240"/>
      <c r="CL3622" s="240"/>
      <c r="CM3622" s="240"/>
      <c r="CN3622" s="240"/>
      <c r="CO3622" s="240"/>
      <c r="CP3622" s="240"/>
      <c r="CQ3622" s="240"/>
      <c r="CR3622" s="240"/>
      <c r="CS3622" s="240"/>
      <c r="CT3622" s="240"/>
      <c r="CU3622" s="240"/>
      <c r="CV3622" s="240"/>
      <c r="CW3622" s="240"/>
      <c r="CX3622" s="240"/>
      <c r="CY3622" s="240"/>
      <c r="CZ3622" s="240"/>
      <c r="DA3622" s="240"/>
      <c r="DB3622" s="240"/>
      <c r="DC3622" s="240"/>
      <c r="DD3622" s="240"/>
      <c r="DE3622" s="240"/>
      <c r="DF3622" s="240"/>
      <c r="DG3622" s="240"/>
      <c r="DH3622" s="240"/>
      <c r="DI3622" s="240"/>
      <c r="DJ3622" s="240"/>
      <c r="DK3622" s="240"/>
      <c r="DL3622" s="240"/>
      <c r="DM3622" s="240"/>
      <c r="DN3622" s="240"/>
      <c r="DO3622" s="240"/>
      <c r="DP3622" s="240"/>
      <c r="DQ3622" s="240"/>
      <c r="DR3622" s="240"/>
      <c r="DS3622" s="240"/>
      <c r="DT3622" s="240"/>
      <c r="DU3622" s="240"/>
      <c r="DV3622" s="240"/>
      <c r="DW3622" s="240"/>
      <c r="DX3622" s="240"/>
      <c r="DY3622" s="240"/>
      <c r="DZ3622" s="240"/>
      <c r="EA3622" s="240"/>
      <c r="EB3622" s="240"/>
      <c r="EC3622" s="240"/>
      <c r="ED3622" s="240"/>
      <c r="EE3622" s="240"/>
      <c r="EF3622" s="240"/>
      <c r="EG3622" s="240"/>
      <c r="EH3622" s="240"/>
      <c r="EI3622" s="240"/>
      <c r="EJ3622" s="240"/>
      <c r="EK3622" s="240"/>
      <c r="EL3622" s="240"/>
      <c r="EM3622" s="240"/>
      <c r="EN3622" s="240"/>
      <c r="EO3622" s="240"/>
      <c r="EP3622" s="240"/>
      <c r="EQ3622" s="240"/>
      <c r="ER3622" s="240"/>
      <c r="ES3622" s="240"/>
      <c r="ET3622" s="240"/>
      <c r="EU3622" s="240"/>
      <c r="EV3622" s="240"/>
      <c r="EW3622" s="240"/>
      <c r="EX3622" s="240"/>
      <c r="EY3622" s="240"/>
      <c r="EZ3622" s="240"/>
      <c r="FA3622" s="240"/>
      <c r="FB3622" s="240"/>
      <c r="FC3622" s="240"/>
      <c r="FD3622" s="240"/>
      <c r="FE3622" s="240"/>
      <c r="FF3622" s="240"/>
      <c r="FG3622" s="240"/>
      <c r="FH3622" s="240"/>
      <c r="FI3622" s="240"/>
      <c r="FJ3622" s="240"/>
      <c r="FK3622" s="240"/>
      <c r="FL3622" s="240"/>
      <c r="FM3622" s="240"/>
      <c r="FN3622" s="240"/>
      <c r="FO3622" s="240"/>
      <c r="FP3622" s="240"/>
      <c r="FQ3622" s="240"/>
      <c r="FR3622" s="240"/>
      <c r="FS3622" s="240"/>
      <c r="FT3622" s="240"/>
      <c r="FU3622" s="240"/>
      <c r="FV3622" s="240"/>
    </row>
    <row r="3623" spans="1:178" s="250" customFormat="1">
      <c r="A3623" s="234"/>
      <c r="B3623" s="234"/>
      <c r="C3623" s="234"/>
      <c r="D3623" s="234"/>
      <c r="E3623" s="234"/>
      <c r="F3623" s="234"/>
      <c r="G3623" s="235"/>
      <c r="H3623" s="236"/>
      <c r="AJ3623" s="290"/>
      <c r="AK3623" s="240"/>
      <c r="AL3623" s="240"/>
      <c r="AM3623" s="240"/>
      <c r="AN3623" s="240"/>
      <c r="AO3623" s="240"/>
      <c r="AP3623" s="240"/>
      <c r="AQ3623" s="240"/>
      <c r="AR3623" s="240"/>
      <c r="AS3623" s="240"/>
      <c r="AT3623" s="240"/>
      <c r="AU3623" s="240"/>
      <c r="AV3623" s="240"/>
      <c r="AW3623" s="240"/>
      <c r="AX3623" s="240"/>
      <c r="AY3623" s="240"/>
      <c r="AZ3623" s="240"/>
      <c r="BA3623" s="240"/>
      <c r="BB3623" s="240"/>
      <c r="BC3623" s="240"/>
      <c r="BD3623" s="240"/>
      <c r="BE3623" s="240"/>
      <c r="BF3623" s="240"/>
      <c r="BG3623" s="240"/>
      <c r="BH3623" s="240"/>
      <c r="BI3623" s="240"/>
      <c r="BJ3623" s="240"/>
      <c r="BK3623" s="240"/>
      <c r="BL3623" s="240"/>
      <c r="BM3623" s="240"/>
      <c r="BN3623" s="240"/>
      <c r="BO3623" s="240"/>
      <c r="BP3623" s="240"/>
      <c r="BQ3623" s="240"/>
      <c r="BR3623" s="240"/>
      <c r="BS3623" s="240"/>
      <c r="BT3623" s="240"/>
      <c r="BU3623" s="240"/>
      <c r="BV3623" s="240"/>
      <c r="BW3623" s="240"/>
      <c r="BX3623" s="240"/>
      <c r="BY3623" s="240"/>
      <c r="BZ3623" s="240"/>
      <c r="CA3623" s="240"/>
      <c r="CB3623" s="240"/>
      <c r="CC3623" s="240"/>
      <c r="CD3623" s="240"/>
      <c r="CE3623" s="240"/>
      <c r="CF3623" s="240"/>
      <c r="CG3623" s="240"/>
      <c r="CH3623" s="240"/>
      <c r="CI3623" s="240"/>
      <c r="CJ3623" s="240"/>
      <c r="CK3623" s="240"/>
      <c r="CL3623" s="240"/>
      <c r="CM3623" s="240"/>
      <c r="CN3623" s="240"/>
      <c r="CO3623" s="240"/>
      <c r="CP3623" s="240"/>
      <c r="CQ3623" s="240"/>
      <c r="CR3623" s="240"/>
      <c r="CS3623" s="240"/>
      <c r="CT3623" s="240"/>
      <c r="CU3623" s="240"/>
      <c r="CV3623" s="240"/>
      <c r="CW3623" s="240"/>
      <c r="CX3623" s="240"/>
      <c r="CY3623" s="240"/>
      <c r="CZ3623" s="240"/>
      <c r="DA3623" s="240"/>
      <c r="DB3623" s="240"/>
      <c r="DC3623" s="240"/>
      <c r="DD3623" s="240"/>
      <c r="DE3623" s="240"/>
      <c r="DF3623" s="240"/>
      <c r="DG3623" s="240"/>
      <c r="DH3623" s="240"/>
      <c r="DI3623" s="240"/>
      <c r="DJ3623" s="240"/>
      <c r="DK3623" s="240"/>
      <c r="DL3623" s="240"/>
      <c r="DM3623" s="240"/>
      <c r="DN3623" s="240"/>
      <c r="DO3623" s="240"/>
      <c r="DP3623" s="240"/>
      <c r="DQ3623" s="240"/>
      <c r="DR3623" s="240"/>
      <c r="DS3623" s="240"/>
      <c r="DT3623" s="240"/>
      <c r="DU3623" s="240"/>
      <c r="DV3623" s="240"/>
      <c r="DW3623" s="240"/>
      <c r="DX3623" s="240"/>
      <c r="DY3623" s="240"/>
      <c r="DZ3623" s="240"/>
      <c r="EA3623" s="240"/>
      <c r="EB3623" s="240"/>
      <c r="EC3623" s="240"/>
      <c r="ED3623" s="240"/>
      <c r="EE3623" s="240"/>
      <c r="EF3623" s="240"/>
      <c r="EG3623" s="240"/>
      <c r="EH3623" s="240"/>
      <c r="EI3623" s="240"/>
      <c r="EJ3623" s="240"/>
      <c r="EK3623" s="240"/>
      <c r="EL3623" s="240"/>
      <c r="EM3623" s="240"/>
      <c r="EN3623" s="240"/>
      <c r="EO3623" s="240"/>
      <c r="EP3623" s="240"/>
      <c r="EQ3623" s="240"/>
      <c r="ER3623" s="240"/>
      <c r="ES3623" s="240"/>
      <c r="ET3623" s="240"/>
      <c r="EU3623" s="240"/>
      <c r="EV3623" s="240"/>
      <c r="EW3623" s="240"/>
      <c r="EX3623" s="240"/>
      <c r="EY3623" s="240"/>
      <c r="EZ3623" s="240"/>
      <c r="FA3623" s="240"/>
      <c r="FB3623" s="240"/>
      <c r="FC3623" s="240"/>
      <c r="FD3623" s="240"/>
      <c r="FE3623" s="240"/>
      <c r="FF3623" s="240"/>
      <c r="FG3623" s="240"/>
      <c r="FH3623" s="240"/>
      <c r="FI3623" s="240"/>
      <c r="FJ3623" s="240"/>
      <c r="FK3623" s="240"/>
      <c r="FL3623" s="240"/>
      <c r="FM3623" s="240"/>
      <c r="FN3623" s="240"/>
      <c r="FO3623" s="240"/>
      <c r="FP3623" s="240"/>
      <c r="FQ3623" s="240"/>
      <c r="FR3623" s="240"/>
      <c r="FS3623" s="240"/>
      <c r="FT3623" s="240"/>
      <c r="FU3623" s="240"/>
      <c r="FV3623" s="240"/>
    </row>
    <row r="3624" spans="1:178" s="250" customFormat="1">
      <c r="A3624" s="234"/>
      <c r="B3624" s="234"/>
      <c r="C3624" s="234"/>
      <c r="D3624" s="234"/>
      <c r="E3624" s="234"/>
      <c r="F3624" s="234"/>
      <c r="G3624" s="235"/>
      <c r="H3624" s="236"/>
      <c r="AJ3624" s="290"/>
      <c r="AK3624" s="240"/>
      <c r="AL3624" s="240"/>
      <c r="AM3624" s="240"/>
      <c r="AN3624" s="240"/>
      <c r="AO3624" s="240"/>
      <c r="AP3624" s="240"/>
      <c r="AQ3624" s="240"/>
      <c r="AR3624" s="240"/>
      <c r="AS3624" s="240"/>
      <c r="AT3624" s="240"/>
      <c r="AU3624" s="240"/>
      <c r="AV3624" s="240"/>
      <c r="AW3624" s="240"/>
      <c r="AX3624" s="240"/>
      <c r="AY3624" s="240"/>
      <c r="AZ3624" s="240"/>
      <c r="BA3624" s="240"/>
      <c r="BB3624" s="240"/>
      <c r="BC3624" s="240"/>
      <c r="BD3624" s="240"/>
      <c r="BE3624" s="240"/>
      <c r="BF3624" s="240"/>
      <c r="BG3624" s="240"/>
      <c r="BH3624" s="240"/>
      <c r="BI3624" s="240"/>
      <c r="BJ3624" s="240"/>
      <c r="BK3624" s="240"/>
      <c r="BL3624" s="240"/>
      <c r="BM3624" s="240"/>
      <c r="BN3624" s="240"/>
      <c r="BO3624" s="240"/>
      <c r="BP3624" s="240"/>
      <c r="BQ3624" s="240"/>
      <c r="BR3624" s="240"/>
      <c r="BS3624" s="240"/>
      <c r="BT3624" s="240"/>
      <c r="BU3624" s="240"/>
      <c r="BV3624" s="240"/>
      <c r="BW3624" s="240"/>
      <c r="BX3624" s="240"/>
      <c r="BY3624" s="240"/>
      <c r="BZ3624" s="240"/>
      <c r="CA3624" s="240"/>
      <c r="CB3624" s="240"/>
      <c r="CC3624" s="240"/>
      <c r="CD3624" s="240"/>
      <c r="CE3624" s="240"/>
      <c r="CF3624" s="240"/>
      <c r="CG3624" s="240"/>
      <c r="CH3624" s="240"/>
      <c r="CI3624" s="240"/>
      <c r="CJ3624" s="240"/>
      <c r="CK3624" s="240"/>
      <c r="CL3624" s="240"/>
      <c r="CM3624" s="240"/>
      <c r="CN3624" s="240"/>
      <c r="CO3624" s="240"/>
      <c r="CP3624" s="240"/>
      <c r="CQ3624" s="240"/>
      <c r="CR3624" s="240"/>
      <c r="CS3624" s="240"/>
      <c r="CT3624" s="240"/>
      <c r="CU3624" s="240"/>
      <c r="CV3624" s="240"/>
      <c r="CW3624" s="240"/>
      <c r="CX3624" s="240"/>
      <c r="CY3624" s="240"/>
      <c r="CZ3624" s="240"/>
      <c r="DA3624" s="240"/>
      <c r="DB3624" s="240"/>
      <c r="DC3624" s="240"/>
      <c r="DD3624" s="240"/>
      <c r="DE3624" s="240"/>
      <c r="DF3624" s="240"/>
      <c r="DG3624" s="240"/>
      <c r="DH3624" s="240"/>
      <c r="DI3624" s="240"/>
      <c r="DJ3624" s="240"/>
      <c r="DK3624" s="240"/>
      <c r="DL3624" s="240"/>
      <c r="DM3624" s="240"/>
      <c r="DN3624" s="240"/>
      <c r="DO3624" s="240"/>
      <c r="DP3624" s="240"/>
      <c r="DQ3624" s="240"/>
      <c r="DR3624" s="240"/>
      <c r="DS3624" s="240"/>
      <c r="DT3624" s="240"/>
      <c r="DU3624" s="240"/>
      <c r="DV3624" s="240"/>
      <c r="DW3624" s="240"/>
      <c r="DX3624" s="240"/>
      <c r="DY3624" s="240"/>
      <c r="DZ3624" s="240"/>
      <c r="EA3624" s="240"/>
      <c r="EB3624" s="240"/>
      <c r="EC3624" s="240"/>
      <c r="ED3624" s="240"/>
      <c r="EE3624" s="240"/>
      <c r="EF3624" s="240"/>
      <c r="EG3624" s="240"/>
      <c r="EH3624" s="240"/>
      <c r="EI3624" s="240"/>
      <c r="EJ3624" s="240"/>
      <c r="EK3624" s="240"/>
      <c r="EL3624" s="240"/>
      <c r="EM3624" s="240"/>
      <c r="EN3624" s="240"/>
      <c r="EO3624" s="240"/>
      <c r="EP3624" s="240"/>
      <c r="EQ3624" s="240"/>
      <c r="ER3624" s="240"/>
      <c r="ES3624" s="240"/>
      <c r="ET3624" s="240"/>
      <c r="EU3624" s="240"/>
      <c r="EV3624" s="240"/>
      <c r="EW3624" s="240"/>
      <c r="EX3624" s="240"/>
      <c r="EY3624" s="240"/>
      <c r="EZ3624" s="240"/>
      <c r="FA3624" s="240"/>
      <c r="FB3624" s="240"/>
      <c r="FC3624" s="240"/>
      <c r="FD3624" s="240"/>
      <c r="FE3624" s="240"/>
      <c r="FF3624" s="240"/>
      <c r="FG3624" s="240"/>
      <c r="FH3624" s="240"/>
      <c r="FI3624" s="240"/>
      <c r="FJ3624" s="240"/>
      <c r="FK3624" s="240"/>
      <c r="FL3624" s="240"/>
      <c r="FM3624" s="240"/>
      <c r="FN3624" s="240"/>
      <c r="FO3624" s="240"/>
      <c r="FP3624" s="240"/>
      <c r="FQ3624" s="240"/>
      <c r="FR3624" s="240"/>
      <c r="FS3624" s="240"/>
      <c r="FT3624" s="240"/>
      <c r="FU3624" s="240"/>
      <c r="FV3624" s="240"/>
    </row>
    <row r="3625" spans="1:178" s="250" customFormat="1">
      <c r="A3625" s="234"/>
      <c r="B3625" s="234"/>
      <c r="C3625" s="234"/>
      <c r="D3625" s="234"/>
      <c r="E3625" s="234"/>
      <c r="F3625" s="234"/>
      <c r="G3625" s="235"/>
      <c r="H3625" s="236"/>
      <c r="AJ3625" s="290"/>
      <c r="AK3625" s="240"/>
      <c r="AL3625" s="240"/>
      <c r="AM3625" s="240"/>
      <c r="AN3625" s="240"/>
      <c r="AO3625" s="240"/>
      <c r="AP3625" s="240"/>
      <c r="AQ3625" s="240"/>
      <c r="AR3625" s="240"/>
      <c r="AS3625" s="240"/>
      <c r="AT3625" s="240"/>
      <c r="AU3625" s="240"/>
      <c r="AV3625" s="240"/>
      <c r="AW3625" s="240"/>
      <c r="AX3625" s="240"/>
      <c r="AY3625" s="240"/>
      <c r="AZ3625" s="240"/>
      <c r="BA3625" s="240"/>
      <c r="BB3625" s="240"/>
      <c r="BC3625" s="240"/>
      <c r="BD3625" s="240"/>
      <c r="BE3625" s="240"/>
      <c r="BF3625" s="240"/>
      <c r="BG3625" s="240"/>
      <c r="BH3625" s="240"/>
      <c r="BI3625" s="240"/>
      <c r="BJ3625" s="240"/>
      <c r="BK3625" s="240"/>
      <c r="BL3625" s="240"/>
      <c r="BM3625" s="240"/>
      <c r="BN3625" s="240"/>
      <c r="BO3625" s="240"/>
      <c r="BP3625" s="240"/>
      <c r="BQ3625" s="240"/>
      <c r="BR3625" s="240"/>
      <c r="BS3625" s="240"/>
      <c r="BT3625" s="240"/>
      <c r="BU3625" s="240"/>
      <c r="BV3625" s="240"/>
      <c r="BW3625" s="240"/>
      <c r="BX3625" s="240"/>
      <c r="BY3625" s="240"/>
      <c r="BZ3625" s="240"/>
      <c r="CA3625" s="240"/>
      <c r="CB3625" s="240"/>
      <c r="CC3625" s="240"/>
      <c r="CD3625" s="240"/>
      <c r="CE3625" s="240"/>
      <c r="CF3625" s="240"/>
      <c r="CG3625" s="240"/>
      <c r="CH3625" s="240"/>
      <c r="CI3625" s="240"/>
      <c r="CJ3625" s="240"/>
      <c r="CK3625" s="240"/>
      <c r="CL3625" s="240"/>
      <c r="CM3625" s="240"/>
      <c r="CN3625" s="240"/>
      <c r="CO3625" s="240"/>
      <c r="CP3625" s="240"/>
      <c r="CQ3625" s="240"/>
      <c r="CR3625" s="240"/>
      <c r="CS3625" s="240"/>
      <c r="CT3625" s="240"/>
      <c r="CU3625" s="240"/>
      <c r="CV3625" s="240"/>
      <c r="CW3625" s="240"/>
      <c r="CX3625" s="240"/>
      <c r="CY3625" s="240"/>
      <c r="CZ3625" s="240"/>
      <c r="DA3625" s="240"/>
      <c r="DB3625" s="240"/>
      <c r="DC3625" s="240"/>
      <c r="DD3625" s="240"/>
      <c r="DE3625" s="240"/>
      <c r="DF3625" s="240"/>
      <c r="DG3625" s="240"/>
      <c r="DH3625" s="240"/>
      <c r="DI3625" s="240"/>
      <c r="DJ3625" s="240"/>
      <c r="DK3625" s="240"/>
      <c r="DL3625" s="240"/>
      <c r="DM3625" s="240"/>
      <c r="DN3625" s="240"/>
      <c r="DO3625" s="240"/>
      <c r="DP3625" s="240"/>
      <c r="DQ3625" s="240"/>
      <c r="DR3625" s="240"/>
      <c r="DS3625" s="240"/>
      <c r="DT3625" s="240"/>
      <c r="DU3625" s="240"/>
      <c r="DV3625" s="240"/>
      <c r="DW3625" s="240"/>
      <c r="DX3625" s="240"/>
      <c r="DY3625" s="240"/>
      <c r="DZ3625" s="240"/>
      <c r="EA3625" s="240"/>
      <c r="EB3625" s="240"/>
      <c r="EC3625" s="240"/>
      <c r="ED3625" s="240"/>
      <c r="EE3625" s="240"/>
      <c r="EF3625" s="240"/>
      <c r="EG3625" s="240"/>
      <c r="EH3625" s="240"/>
      <c r="EI3625" s="240"/>
      <c r="EJ3625" s="240"/>
      <c r="EK3625" s="240"/>
      <c r="EL3625" s="240"/>
      <c r="EM3625" s="240"/>
      <c r="EN3625" s="240"/>
      <c r="EO3625" s="240"/>
      <c r="EP3625" s="240"/>
      <c r="EQ3625" s="240"/>
      <c r="ER3625" s="240"/>
      <c r="ES3625" s="240"/>
      <c r="ET3625" s="240"/>
      <c r="EU3625" s="240"/>
      <c r="EV3625" s="240"/>
      <c r="EW3625" s="240"/>
      <c r="EX3625" s="240"/>
      <c r="EY3625" s="240"/>
      <c r="EZ3625" s="240"/>
      <c r="FA3625" s="240"/>
      <c r="FB3625" s="240"/>
      <c r="FC3625" s="240"/>
      <c r="FD3625" s="240"/>
      <c r="FE3625" s="240"/>
      <c r="FF3625" s="240"/>
      <c r="FG3625" s="240"/>
      <c r="FH3625" s="240"/>
      <c r="FI3625" s="240"/>
      <c r="FJ3625" s="240"/>
      <c r="FK3625" s="240"/>
      <c r="FL3625" s="240"/>
      <c r="FM3625" s="240"/>
      <c r="FN3625" s="240"/>
      <c r="FO3625" s="240"/>
      <c r="FP3625" s="240"/>
      <c r="FQ3625" s="240"/>
      <c r="FR3625" s="240"/>
      <c r="FS3625" s="240"/>
      <c r="FT3625" s="240"/>
      <c r="FU3625" s="240"/>
      <c r="FV3625" s="240"/>
    </row>
    <row r="3626" spans="1:178" s="250" customFormat="1">
      <c r="A3626" s="234"/>
      <c r="B3626" s="234"/>
      <c r="C3626" s="234"/>
      <c r="D3626" s="234"/>
      <c r="E3626" s="234"/>
      <c r="F3626" s="234"/>
      <c r="G3626" s="235"/>
      <c r="H3626" s="236"/>
      <c r="AJ3626" s="290"/>
      <c r="AK3626" s="240"/>
      <c r="AL3626" s="240"/>
      <c r="AM3626" s="240"/>
      <c r="AN3626" s="240"/>
      <c r="AO3626" s="240"/>
      <c r="AP3626" s="240"/>
      <c r="AQ3626" s="240"/>
      <c r="AR3626" s="240"/>
      <c r="AS3626" s="240"/>
      <c r="AT3626" s="240"/>
      <c r="AU3626" s="240"/>
      <c r="AV3626" s="240"/>
      <c r="AW3626" s="240"/>
      <c r="AX3626" s="240"/>
      <c r="AY3626" s="240"/>
      <c r="AZ3626" s="240"/>
      <c r="BA3626" s="240"/>
      <c r="BB3626" s="240"/>
      <c r="BC3626" s="240"/>
      <c r="BD3626" s="240"/>
      <c r="BE3626" s="240"/>
      <c r="BF3626" s="240"/>
      <c r="BG3626" s="240"/>
      <c r="BH3626" s="240"/>
      <c r="BI3626" s="240"/>
      <c r="BJ3626" s="240"/>
      <c r="BK3626" s="240"/>
      <c r="BL3626" s="240"/>
      <c r="BM3626" s="240"/>
      <c r="BN3626" s="240"/>
      <c r="BO3626" s="240"/>
      <c r="BP3626" s="240"/>
      <c r="BQ3626" s="240"/>
      <c r="BR3626" s="240"/>
      <c r="BS3626" s="240"/>
      <c r="BT3626" s="240"/>
      <c r="BU3626" s="240"/>
      <c r="BV3626" s="240"/>
      <c r="BW3626" s="240"/>
      <c r="BX3626" s="240"/>
      <c r="BY3626" s="240"/>
      <c r="BZ3626" s="240"/>
      <c r="CA3626" s="240"/>
      <c r="CB3626" s="240"/>
      <c r="CC3626" s="240"/>
      <c r="CD3626" s="240"/>
      <c r="CE3626" s="240"/>
      <c r="CF3626" s="240"/>
      <c r="CG3626" s="240"/>
      <c r="CH3626" s="240"/>
      <c r="CI3626" s="240"/>
      <c r="CJ3626" s="240"/>
      <c r="CK3626" s="240"/>
      <c r="CL3626" s="240"/>
      <c r="CM3626" s="240"/>
      <c r="CN3626" s="240"/>
      <c r="CO3626" s="240"/>
      <c r="CP3626" s="240"/>
      <c r="CQ3626" s="240"/>
      <c r="CR3626" s="240"/>
      <c r="CS3626" s="240"/>
      <c r="CT3626" s="240"/>
      <c r="CU3626" s="240"/>
      <c r="CV3626" s="240"/>
      <c r="CW3626" s="240"/>
      <c r="CX3626" s="240"/>
      <c r="CY3626" s="240"/>
      <c r="CZ3626" s="240"/>
      <c r="DA3626" s="240"/>
      <c r="DB3626" s="240"/>
      <c r="DC3626" s="240"/>
      <c r="DD3626" s="240"/>
      <c r="DE3626" s="240"/>
      <c r="DF3626" s="240"/>
      <c r="DG3626" s="240"/>
      <c r="DH3626" s="240"/>
      <c r="DI3626" s="240"/>
      <c r="DJ3626" s="240"/>
      <c r="DK3626" s="240"/>
      <c r="DL3626" s="240"/>
      <c r="DM3626" s="240"/>
      <c r="DN3626" s="240"/>
      <c r="DO3626" s="240"/>
      <c r="DP3626" s="240"/>
      <c r="DQ3626" s="240"/>
      <c r="DR3626" s="240"/>
      <c r="DS3626" s="240"/>
      <c r="DT3626" s="240"/>
      <c r="DU3626" s="240"/>
      <c r="DV3626" s="240"/>
      <c r="DW3626" s="240"/>
      <c r="DX3626" s="240"/>
      <c r="DY3626" s="240"/>
      <c r="DZ3626" s="240"/>
      <c r="EA3626" s="240"/>
      <c r="EB3626" s="240"/>
      <c r="EC3626" s="240"/>
      <c r="ED3626" s="240"/>
      <c r="EE3626" s="240"/>
      <c r="EF3626" s="240"/>
      <c r="EG3626" s="240"/>
      <c r="EH3626" s="240"/>
      <c r="EI3626" s="240"/>
      <c r="EJ3626" s="240"/>
      <c r="EK3626" s="240"/>
      <c r="EL3626" s="240"/>
      <c r="EM3626" s="240"/>
      <c r="EN3626" s="240"/>
      <c r="EO3626" s="240"/>
      <c r="EP3626" s="240"/>
      <c r="EQ3626" s="240"/>
      <c r="ER3626" s="240"/>
      <c r="ES3626" s="240"/>
      <c r="ET3626" s="240"/>
      <c r="EU3626" s="240"/>
      <c r="EV3626" s="240"/>
      <c r="EW3626" s="240"/>
      <c r="EX3626" s="240"/>
      <c r="EY3626" s="240"/>
      <c r="EZ3626" s="240"/>
      <c r="FA3626" s="240"/>
      <c r="FB3626" s="240"/>
      <c r="FC3626" s="240"/>
      <c r="FD3626" s="240"/>
      <c r="FE3626" s="240"/>
      <c r="FF3626" s="240"/>
      <c r="FG3626" s="240"/>
      <c r="FH3626" s="240"/>
      <c r="FI3626" s="240"/>
      <c r="FJ3626" s="240"/>
      <c r="FK3626" s="240"/>
      <c r="FL3626" s="240"/>
      <c r="FM3626" s="240"/>
      <c r="FN3626" s="240"/>
      <c r="FO3626" s="240"/>
      <c r="FP3626" s="240"/>
      <c r="FQ3626" s="240"/>
      <c r="FR3626" s="240"/>
      <c r="FS3626" s="240"/>
      <c r="FT3626" s="240"/>
      <c r="FU3626" s="240"/>
      <c r="FV3626" s="240"/>
    </row>
    <row r="3627" spans="1:178" s="250" customFormat="1">
      <c r="A3627" s="234"/>
      <c r="B3627" s="234"/>
      <c r="C3627" s="234"/>
      <c r="D3627" s="234"/>
      <c r="E3627" s="234"/>
      <c r="F3627" s="234"/>
      <c r="G3627" s="235"/>
      <c r="H3627" s="236"/>
      <c r="AJ3627" s="290"/>
      <c r="AK3627" s="240"/>
      <c r="AL3627" s="240"/>
      <c r="AM3627" s="240"/>
      <c r="AN3627" s="240"/>
      <c r="AO3627" s="240"/>
      <c r="AP3627" s="240"/>
      <c r="AQ3627" s="240"/>
      <c r="AR3627" s="240"/>
      <c r="AS3627" s="240"/>
      <c r="AT3627" s="240"/>
      <c r="AU3627" s="240"/>
      <c r="AV3627" s="240"/>
      <c r="AW3627" s="240"/>
      <c r="AX3627" s="240"/>
      <c r="AY3627" s="240"/>
      <c r="AZ3627" s="240"/>
      <c r="BA3627" s="240"/>
      <c r="BB3627" s="240"/>
      <c r="BC3627" s="240"/>
      <c r="BD3627" s="240"/>
      <c r="BE3627" s="240"/>
      <c r="BF3627" s="240"/>
      <c r="BG3627" s="240"/>
      <c r="BH3627" s="240"/>
      <c r="BI3627" s="240"/>
      <c r="BJ3627" s="240"/>
      <c r="BK3627" s="240"/>
      <c r="BL3627" s="240"/>
      <c r="BM3627" s="240"/>
      <c r="BN3627" s="240"/>
      <c r="BO3627" s="240"/>
      <c r="BP3627" s="240"/>
      <c r="BQ3627" s="240"/>
      <c r="BR3627" s="240"/>
      <c r="BS3627" s="240"/>
      <c r="BT3627" s="240"/>
      <c r="BU3627" s="240"/>
      <c r="BV3627" s="240"/>
      <c r="BW3627" s="240"/>
      <c r="BX3627" s="240"/>
      <c r="BY3627" s="240"/>
      <c r="BZ3627" s="240"/>
      <c r="CA3627" s="240"/>
      <c r="CB3627" s="240"/>
      <c r="CC3627" s="240"/>
      <c r="CD3627" s="240"/>
      <c r="CE3627" s="240"/>
      <c r="CF3627" s="240"/>
      <c r="CG3627" s="240"/>
      <c r="CH3627" s="240"/>
      <c r="CI3627" s="240"/>
      <c r="CJ3627" s="240"/>
      <c r="CK3627" s="240"/>
      <c r="CL3627" s="240"/>
      <c r="CM3627" s="240"/>
      <c r="CN3627" s="240"/>
      <c r="CO3627" s="240"/>
      <c r="CP3627" s="240"/>
      <c r="CQ3627" s="240"/>
      <c r="CR3627" s="240"/>
      <c r="CS3627" s="240"/>
      <c r="CT3627" s="240"/>
      <c r="CU3627" s="240"/>
      <c r="CV3627" s="240"/>
      <c r="CW3627" s="240"/>
      <c r="CX3627" s="240"/>
      <c r="CY3627" s="240"/>
      <c r="CZ3627" s="240"/>
      <c r="DA3627" s="240"/>
      <c r="DB3627" s="240"/>
      <c r="DC3627" s="240"/>
      <c r="DD3627" s="240"/>
      <c r="DE3627" s="240"/>
      <c r="DF3627" s="240"/>
      <c r="DG3627" s="240"/>
      <c r="DH3627" s="240"/>
      <c r="DI3627" s="240"/>
      <c r="DJ3627" s="240"/>
      <c r="DK3627" s="240"/>
      <c r="DL3627" s="240"/>
      <c r="DM3627" s="240"/>
      <c r="DN3627" s="240"/>
      <c r="DO3627" s="240"/>
      <c r="DP3627" s="240"/>
      <c r="DQ3627" s="240"/>
      <c r="DR3627" s="240"/>
      <c r="DS3627" s="240"/>
      <c r="DT3627" s="240"/>
      <c r="DU3627" s="240"/>
      <c r="DV3627" s="240"/>
      <c r="DW3627" s="240"/>
      <c r="DX3627" s="240"/>
      <c r="DY3627" s="240"/>
      <c r="DZ3627" s="240"/>
      <c r="EA3627" s="240"/>
      <c r="EB3627" s="240"/>
      <c r="EC3627" s="240"/>
      <c r="ED3627" s="240"/>
      <c r="EE3627" s="240"/>
      <c r="EF3627" s="240"/>
      <c r="EG3627" s="240"/>
      <c r="EH3627" s="240"/>
      <c r="EI3627" s="240"/>
      <c r="EJ3627" s="240"/>
      <c r="EK3627" s="240"/>
      <c r="EL3627" s="240"/>
      <c r="EM3627" s="240"/>
      <c r="EN3627" s="240"/>
      <c r="EO3627" s="240"/>
      <c r="EP3627" s="240"/>
      <c r="EQ3627" s="240"/>
      <c r="ER3627" s="240"/>
      <c r="ES3627" s="240"/>
      <c r="ET3627" s="240"/>
      <c r="EU3627" s="240"/>
      <c r="EV3627" s="240"/>
      <c r="EW3627" s="240"/>
      <c r="EX3627" s="240"/>
      <c r="EY3627" s="240"/>
      <c r="EZ3627" s="240"/>
      <c r="FA3627" s="240"/>
      <c r="FB3627" s="240"/>
      <c r="FC3627" s="240"/>
      <c r="FD3627" s="240"/>
      <c r="FE3627" s="240"/>
      <c r="FF3627" s="240"/>
      <c r="FG3627" s="240"/>
      <c r="FH3627" s="240"/>
      <c r="FI3627" s="240"/>
      <c r="FJ3627" s="240"/>
      <c r="FK3627" s="240"/>
      <c r="FL3627" s="240"/>
      <c r="FM3627" s="240"/>
      <c r="FN3627" s="240"/>
      <c r="FO3627" s="240"/>
      <c r="FP3627" s="240"/>
      <c r="FQ3627" s="240"/>
      <c r="FR3627" s="240"/>
      <c r="FS3627" s="240"/>
      <c r="FT3627" s="240"/>
      <c r="FU3627" s="240"/>
      <c r="FV3627" s="240"/>
    </row>
    <row r="3628" spans="1:178" s="250" customFormat="1">
      <c r="A3628" s="234"/>
      <c r="B3628" s="234"/>
      <c r="C3628" s="234"/>
      <c r="D3628" s="234"/>
      <c r="E3628" s="234"/>
      <c r="F3628" s="234"/>
      <c r="G3628" s="235"/>
      <c r="H3628" s="236"/>
      <c r="AJ3628" s="290"/>
      <c r="AK3628" s="240"/>
      <c r="AL3628" s="240"/>
      <c r="AM3628" s="240"/>
      <c r="AN3628" s="240"/>
      <c r="AO3628" s="240"/>
      <c r="AP3628" s="240"/>
      <c r="AQ3628" s="240"/>
      <c r="AR3628" s="240"/>
      <c r="AS3628" s="240"/>
      <c r="AT3628" s="240"/>
      <c r="AU3628" s="240"/>
      <c r="AV3628" s="240"/>
      <c r="AW3628" s="240"/>
      <c r="AX3628" s="240"/>
      <c r="AY3628" s="240"/>
      <c r="AZ3628" s="240"/>
      <c r="BA3628" s="240"/>
      <c r="BB3628" s="240"/>
      <c r="BC3628" s="240"/>
      <c r="BD3628" s="240"/>
      <c r="BE3628" s="240"/>
      <c r="BF3628" s="240"/>
      <c r="BG3628" s="240"/>
      <c r="BH3628" s="240"/>
      <c r="BI3628" s="240"/>
      <c r="BJ3628" s="240"/>
      <c r="BK3628" s="240"/>
      <c r="BL3628" s="240"/>
      <c r="BM3628" s="240"/>
      <c r="BN3628" s="240"/>
      <c r="BO3628" s="240"/>
      <c r="BP3628" s="240"/>
      <c r="BQ3628" s="240"/>
      <c r="BR3628" s="240"/>
      <c r="BS3628" s="240"/>
      <c r="BT3628" s="240"/>
      <c r="BU3628" s="240"/>
      <c r="BV3628" s="240"/>
      <c r="BW3628" s="240"/>
      <c r="BX3628" s="240"/>
      <c r="BY3628" s="240"/>
      <c r="BZ3628" s="240"/>
      <c r="CA3628" s="240"/>
      <c r="CB3628" s="240"/>
      <c r="CC3628" s="240"/>
      <c r="CD3628" s="240"/>
      <c r="CE3628" s="240"/>
      <c r="CF3628" s="240"/>
      <c r="CG3628" s="240"/>
      <c r="CH3628" s="240"/>
      <c r="CI3628" s="240"/>
      <c r="CJ3628" s="240"/>
      <c r="CK3628" s="240"/>
      <c r="CL3628" s="240"/>
      <c r="CM3628" s="240"/>
      <c r="CN3628" s="240"/>
      <c r="CO3628" s="240"/>
      <c r="CP3628" s="240"/>
      <c r="CQ3628" s="240"/>
      <c r="CR3628" s="240"/>
      <c r="CS3628" s="240"/>
      <c r="CT3628" s="240"/>
      <c r="CU3628" s="240"/>
      <c r="CV3628" s="240"/>
      <c r="CW3628" s="240"/>
      <c r="CX3628" s="240"/>
      <c r="CY3628" s="240"/>
      <c r="CZ3628" s="240"/>
      <c r="DA3628" s="240"/>
      <c r="DB3628" s="240"/>
      <c r="DC3628" s="240"/>
      <c r="DD3628" s="240"/>
      <c r="DE3628" s="240"/>
      <c r="DF3628" s="240"/>
      <c r="DG3628" s="240"/>
      <c r="DH3628" s="240"/>
      <c r="DI3628" s="240"/>
      <c r="DJ3628" s="240"/>
      <c r="DK3628" s="240"/>
      <c r="DL3628" s="240"/>
      <c r="DM3628" s="240"/>
      <c r="DN3628" s="240"/>
      <c r="DO3628" s="240"/>
      <c r="DP3628" s="240"/>
      <c r="DQ3628" s="240"/>
      <c r="DR3628" s="240"/>
      <c r="DS3628" s="240"/>
      <c r="DT3628" s="240"/>
      <c r="DU3628" s="240"/>
      <c r="DV3628" s="240"/>
      <c r="DW3628" s="240"/>
      <c r="DX3628" s="240"/>
      <c r="DY3628" s="240"/>
      <c r="DZ3628" s="240"/>
      <c r="EA3628" s="240"/>
      <c r="EB3628" s="240"/>
      <c r="EC3628" s="240"/>
      <c r="ED3628" s="240"/>
      <c r="EE3628" s="240"/>
      <c r="EF3628" s="240"/>
      <c r="EG3628" s="240"/>
      <c r="EH3628" s="240"/>
      <c r="EI3628" s="240"/>
      <c r="EJ3628" s="240"/>
      <c r="EK3628" s="240"/>
      <c r="EL3628" s="240"/>
      <c r="EM3628" s="240"/>
      <c r="EN3628" s="240"/>
      <c r="EO3628" s="240"/>
      <c r="EP3628" s="240"/>
      <c r="EQ3628" s="240"/>
      <c r="ER3628" s="240"/>
      <c r="ES3628" s="240"/>
      <c r="ET3628" s="240"/>
      <c r="EU3628" s="240"/>
      <c r="EV3628" s="240"/>
      <c r="EW3628" s="240"/>
      <c r="EX3628" s="240"/>
      <c r="EY3628" s="240"/>
      <c r="EZ3628" s="240"/>
      <c r="FA3628" s="240"/>
      <c r="FB3628" s="240"/>
      <c r="FC3628" s="240"/>
      <c r="FD3628" s="240"/>
      <c r="FE3628" s="240"/>
      <c r="FF3628" s="240"/>
      <c r="FG3628" s="240"/>
      <c r="FH3628" s="240"/>
      <c r="FI3628" s="240"/>
      <c r="FJ3628" s="240"/>
      <c r="FK3628" s="240"/>
      <c r="FL3628" s="240"/>
      <c r="FM3628" s="240"/>
      <c r="FN3628" s="240"/>
      <c r="FO3628" s="240"/>
      <c r="FP3628" s="240"/>
      <c r="FQ3628" s="240"/>
      <c r="FR3628" s="240"/>
      <c r="FS3628" s="240"/>
      <c r="FT3628" s="240"/>
      <c r="FU3628" s="240"/>
      <c r="FV3628" s="240"/>
    </row>
    <row r="3629" spans="1:178" s="250" customFormat="1">
      <c r="A3629" s="234"/>
      <c r="B3629" s="234"/>
      <c r="C3629" s="234"/>
      <c r="D3629" s="234"/>
      <c r="E3629" s="234"/>
      <c r="F3629" s="234"/>
      <c r="G3629" s="235"/>
      <c r="H3629" s="236"/>
      <c r="AJ3629" s="290"/>
      <c r="AK3629" s="240"/>
      <c r="AL3629" s="240"/>
      <c r="AM3629" s="240"/>
      <c r="AN3629" s="240"/>
      <c r="AO3629" s="240"/>
      <c r="AP3629" s="240"/>
      <c r="AQ3629" s="240"/>
      <c r="AR3629" s="240"/>
      <c r="AS3629" s="240"/>
      <c r="AT3629" s="240"/>
      <c r="AU3629" s="240"/>
      <c r="AV3629" s="240"/>
      <c r="AW3629" s="240"/>
      <c r="AX3629" s="240"/>
      <c r="AY3629" s="240"/>
      <c r="AZ3629" s="240"/>
      <c r="BA3629" s="240"/>
      <c r="BB3629" s="240"/>
      <c r="BC3629" s="240"/>
      <c r="BD3629" s="240"/>
      <c r="BE3629" s="240"/>
      <c r="BF3629" s="240"/>
      <c r="BG3629" s="240"/>
      <c r="BH3629" s="240"/>
      <c r="BI3629" s="240"/>
      <c r="BJ3629" s="240"/>
      <c r="BK3629" s="240"/>
      <c r="BL3629" s="240"/>
      <c r="BM3629" s="240"/>
      <c r="BN3629" s="240"/>
      <c r="BO3629" s="240"/>
      <c r="BP3629" s="240"/>
      <c r="BQ3629" s="240"/>
      <c r="BR3629" s="240"/>
      <c r="BS3629" s="240"/>
      <c r="BT3629" s="240"/>
      <c r="BU3629" s="240"/>
      <c r="BV3629" s="240"/>
      <c r="BW3629" s="240"/>
      <c r="BX3629" s="240"/>
      <c r="BY3629" s="240"/>
      <c r="BZ3629" s="240"/>
      <c r="CA3629" s="240"/>
      <c r="CB3629" s="240"/>
      <c r="CC3629" s="240"/>
      <c r="CD3629" s="240"/>
      <c r="CE3629" s="240"/>
      <c r="CF3629" s="240"/>
      <c r="CG3629" s="240"/>
      <c r="CH3629" s="240"/>
      <c r="CI3629" s="240"/>
      <c r="CJ3629" s="240"/>
      <c r="CK3629" s="240"/>
      <c r="CL3629" s="240"/>
      <c r="CM3629" s="240"/>
      <c r="CN3629" s="240"/>
      <c r="CO3629" s="240"/>
      <c r="CP3629" s="240"/>
      <c r="CQ3629" s="240"/>
      <c r="CR3629" s="240"/>
      <c r="CS3629" s="240"/>
      <c r="CT3629" s="240"/>
      <c r="CU3629" s="240"/>
      <c r="CV3629" s="240"/>
      <c r="CW3629" s="240"/>
      <c r="CX3629" s="240"/>
      <c r="CY3629" s="240"/>
      <c r="CZ3629" s="240"/>
      <c r="DA3629" s="240"/>
      <c r="DB3629" s="240"/>
      <c r="DC3629" s="240"/>
      <c r="DD3629" s="240"/>
      <c r="DE3629" s="240"/>
      <c r="DF3629" s="240"/>
      <c r="DG3629" s="240"/>
      <c r="DH3629" s="240"/>
      <c r="DI3629" s="240"/>
      <c r="DJ3629" s="240"/>
      <c r="DK3629" s="240"/>
      <c r="DL3629" s="240"/>
      <c r="DM3629" s="240"/>
      <c r="DN3629" s="240"/>
      <c r="DO3629" s="240"/>
      <c r="DP3629" s="240"/>
      <c r="DQ3629" s="240"/>
      <c r="DR3629" s="240"/>
      <c r="DS3629" s="240"/>
      <c r="DT3629" s="240"/>
      <c r="DU3629" s="240"/>
      <c r="DV3629" s="240"/>
      <c r="DW3629" s="240"/>
      <c r="DX3629" s="240"/>
      <c r="DY3629" s="240"/>
      <c r="DZ3629" s="240"/>
      <c r="EA3629" s="240"/>
      <c r="EB3629" s="240"/>
      <c r="EC3629" s="240"/>
      <c r="ED3629" s="240"/>
      <c r="EE3629" s="240"/>
      <c r="EF3629" s="240"/>
      <c r="EG3629" s="240"/>
      <c r="EH3629" s="240"/>
      <c r="EI3629" s="240"/>
      <c r="EJ3629" s="240"/>
      <c r="EK3629" s="240"/>
      <c r="EL3629" s="240"/>
      <c r="EM3629" s="240"/>
      <c r="EN3629" s="240"/>
      <c r="EO3629" s="240"/>
      <c r="EP3629" s="240"/>
      <c r="EQ3629" s="240"/>
      <c r="ER3629" s="240"/>
      <c r="ES3629" s="240"/>
      <c r="ET3629" s="240"/>
      <c r="EU3629" s="240"/>
      <c r="EV3629" s="240"/>
      <c r="EW3629" s="240"/>
      <c r="EX3629" s="240"/>
      <c r="EY3629" s="240"/>
      <c r="EZ3629" s="240"/>
      <c r="FA3629" s="240"/>
      <c r="FB3629" s="240"/>
      <c r="FC3629" s="240"/>
      <c r="FD3629" s="240"/>
      <c r="FE3629" s="240"/>
      <c r="FF3629" s="240"/>
      <c r="FG3629" s="240"/>
      <c r="FH3629" s="240"/>
      <c r="FI3629" s="240"/>
      <c r="FJ3629" s="240"/>
      <c r="FK3629" s="240"/>
      <c r="FL3629" s="240"/>
      <c r="FM3629" s="240"/>
      <c r="FN3629" s="240"/>
      <c r="FO3629" s="240"/>
      <c r="FP3629" s="240"/>
      <c r="FQ3629" s="240"/>
      <c r="FR3629" s="240"/>
      <c r="FS3629" s="240"/>
      <c r="FT3629" s="240"/>
      <c r="FU3629" s="240"/>
      <c r="FV3629" s="240"/>
    </row>
    <row r="3630" spans="1:178" s="250" customFormat="1">
      <c r="A3630" s="234"/>
      <c r="B3630" s="234"/>
      <c r="C3630" s="234"/>
      <c r="D3630" s="234"/>
      <c r="E3630" s="234"/>
      <c r="F3630" s="234"/>
      <c r="G3630" s="235"/>
      <c r="H3630" s="236"/>
      <c r="AJ3630" s="290"/>
      <c r="AK3630" s="240"/>
      <c r="AL3630" s="240"/>
      <c r="AM3630" s="240"/>
      <c r="AN3630" s="240"/>
      <c r="AO3630" s="240"/>
      <c r="AP3630" s="240"/>
      <c r="AQ3630" s="240"/>
      <c r="AR3630" s="240"/>
      <c r="AS3630" s="240"/>
      <c r="AT3630" s="240"/>
      <c r="AU3630" s="240"/>
      <c r="AV3630" s="240"/>
      <c r="AW3630" s="240"/>
      <c r="AX3630" s="240"/>
      <c r="AY3630" s="240"/>
      <c r="AZ3630" s="240"/>
      <c r="BA3630" s="240"/>
      <c r="BB3630" s="240"/>
      <c r="BC3630" s="240"/>
      <c r="BD3630" s="240"/>
      <c r="BE3630" s="240"/>
      <c r="BF3630" s="240"/>
      <c r="BG3630" s="240"/>
      <c r="BH3630" s="240"/>
      <c r="BI3630" s="240"/>
      <c r="BJ3630" s="240"/>
      <c r="BK3630" s="240"/>
      <c r="BL3630" s="240"/>
      <c r="BM3630" s="240"/>
      <c r="BN3630" s="240"/>
      <c r="BO3630" s="240"/>
      <c r="BP3630" s="240"/>
      <c r="BQ3630" s="240"/>
      <c r="BR3630" s="240"/>
      <c r="BS3630" s="240"/>
      <c r="BT3630" s="240"/>
      <c r="BU3630" s="240"/>
      <c r="BV3630" s="240"/>
      <c r="BW3630" s="240"/>
      <c r="BX3630" s="240"/>
      <c r="BY3630" s="240"/>
      <c r="BZ3630" s="240"/>
      <c r="CA3630" s="240"/>
      <c r="CB3630" s="240"/>
      <c r="CC3630" s="240"/>
      <c r="CD3630" s="240"/>
      <c r="CE3630" s="240"/>
      <c r="CF3630" s="240"/>
      <c r="CG3630" s="240"/>
      <c r="CH3630" s="240"/>
      <c r="CI3630" s="240"/>
      <c r="CJ3630" s="240"/>
      <c r="CK3630" s="240"/>
      <c r="CL3630" s="240"/>
      <c r="CM3630" s="240"/>
      <c r="CN3630" s="240"/>
      <c r="CO3630" s="240"/>
      <c r="CP3630" s="240"/>
      <c r="CQ3630" s="240"/>
      <c r="CR3630" s="240"/>
      <c r="CS3630" s="240"/>
      <c r="CT3630" s="240"/>
      <c r="CU3630" s="240"/>
      <c r="CV3630" s="240"/>
      <c r="CW3630" s="240"/>
      <c r="CX3630" s="240"/>
      <c r="CY3630" s="240"/>
      <c r="CZ3630" s="240"/>
      <c r="DA3630" s="240"/>
      <c r="DB3630" s="240"/>
      <c r="DC3630" s="240"/>
      <c r="DD3630" s="240"/>
      <c r="DE3630" s="240"/>
      <c r="DF3630" s="240"/>
      <c r="DG3630" s="240"/>
      <c r="DH3630" s="240"/>
      <c r="DI3630" s="240"/>
      <c r="DJ3630" s="240"/>
      <c r="DK3630" s="240"/>
      <c r="DL3630" s="240"/>
      <c r="DM3630" s="240"/>
      <c r="DN3630" s="240"/>
      <c r="DO3630" s="240"/>
      <c r="DP3630" s="240"/>
      <c r="DQ3630" s="240"/>
      <c r="DR3630" s="240"/>
      <c r="DS3630" s="240"/>
      <c r="DT3630" s="240"/>
      <c r="DU3630" s="240"/>
      <c r="DV3630" s="240"/>
      <c r="DW3630" s="240"/>
      <c r="DX3630" s="240"/>
      <c r="DY3630" s="240"/>
      <c r="DZ3630" s="240"/>
      <c r="EA3630" s="240"/>
      <c r="EB3630" s="240"/>
      <c r="EC3630" s="240"/>
      <c r="ED3630" s="240"/>
      <c r="EE3630" s="240"/>
      <c r="EF3630" s="240"/>
      <c r="EG3630" s="240"/>
      <c r="EH3630" s="240"/>
      <c r="EI3630" s="240"/>
      <c r="EJ3630" s="240"/>
      <c r="EK3630" s="240"/>
      <c r="EL3630" s="240"/>
      <c r="EM3630" s="240"/>
      <c r="EN3630" s="240"/>
      <c r="EO3630" s="240"/>
      <c r="EP3630" s="240"/>
      <c r="EQ3630" s="240"/>
      <c r="ER3630" s="240"/>
      <c r="ES3630" s="240"/>
      <c r="ET3630" s="240"/>
      <c r="EU3630" s="240"/>
      <c r="EV3630" s="240"/>
      <c r="EW3630" s="240"/>
      <c r="EX3630" s="240"/>
      <c r="EY3630" s="240"/>
      <c r="EZ3630" s="240"/>
      <c r="FA3630" s="240"/>
      <c r="FB3630" s="240"/>
      <c r="FC3630" s="240"/>
      <c r="FD3630" s="240"/>
      <c r="FE3630" s="240"/>
      <c r="FF3630" s="240"/>
      <c r="FG3630" s="240"/>
      <c r="FH3630" s="240"/>
      <c r="FI3630" s="240"/>
      <c r="FJ3630" s="240"/>
      <c r="FK3630" s="240"/>
      <c r="FL3630" s="240"/>
      <c r="FM3630" s="240"/>
      <c r="FN3630" s="240"/>
      <c r="FO3630" s="240"/>
      <c r="FP3630" s="240"/>
      <c r="FQ3630" s="240"/>
      <c r="FR3630" s="240"/>
      <c r="FS3630" s="240"/>
      <c r="FT3630" s="240"/>
      <c r="FU3630" s="240"/>
      <c r="FV3630" s="240"/>
    </row>
    <row r="3631" spans="1:178" s="250" customFormat="1">
      <c r="A3631" s="234"/>
      <c r="B3631" s="234"/>
      <c r="C3631" s="234"/>
      <c r="D3631" s="234"/>
      <c r="E3631" s="234"/>
      <c r="F3631" s="234"/>
      <c r="G3631" s="235"/>
      <c r="H3631" s="236"/>
      <c r="AJ3631" s="290"/>
      <c r="AK3631" s="240"/>
      <c r="AL3631" s="240"/>
      <c r="AM3631" s="240"/>
      <c r="AN3631" s="240"/>
      <c r="AO3631" s="240"/>
      <c r="AP3631" s="240"/>
      <c r="AQ3631" s="240"/>
      <c r="AR3631" s="240"/>
      <c r="AS3631" s="240"/>
      <c r="AT3631" s="240"/>
      <c r="AU3631" s="240"/>
      <c r="AV3631" s="240"/>
      <c r="AW3631" s="240"/>
      <c r="AX3631" s="240"/>
      <c r="AY3631" s="240"/>
      <c r="AZ3631" s="240"/>
      <c r="BA3631" s="240"/>
      <c r="BB3631" s="240"/>
      <c r="BC3631" s="240"/>
      <c r="BD3631" s="240"/>
      <c r="BE3631" s="240"/>
      <c r="BF3631" s="240"/>
      <c r="BG3631" s="240"/>
      <c r="BH3631" s="240"/>
      <c r="BI3631" s="240"/>
      <c r="BJ3631" s="240"/>
      <c r="BK3631" s="240"/>
      <c r="BL3631" s="240"/>
      <c r="BM3631" s="240"/>
      <c r="BN3631" s="240"/>
      <c r="BO3631" s="240"/>
      <c r="BP3631" s="240"/>
      <c r="BQ3631" s="240"/>
      <c r="BR3631" s="240"/>
      <c r="BS3631" s="240"/>
      <c r="BT3631" s="240"/>
      <c r="BU3631" s="240"/>
      <c r="BV3631" s="240"/>
      <c r="BW3631" s="240"/>
      <c r="BX3631" s="240"/>
      <c r="BY3631" s="240"/>
      <c r="BZ3631" s="240"/>
      <c r="CA3631" s="240"/>
      <c r="CB3631" s="240"/>
      <c r="CC3631" s="240"/>
      <c r="CD3631" s="240"/>
      <c r="CE3631" s="240"/>
      <c r="CF3631" s="240"/>
      <c r="CG3631" s="240"/>
      <c r="CH3631" s="240"/>
      <c r="CI3631" s="240"/>
      <c r="CJ3631" s="240"/>
      <c r="CK3631" s="240"/>
      <c r="CL3631" s="240"/>
      <c r="CM3631" s="240"/>
      <c r="CN3631" s="240"/>
      <c r="CO3631" s="240"/>
      <c r="CP3631" s="240"/>
      <c r="CQ3631" s="240"/>
      <c r="CR3631" s="240"/>
      <c r="CS3631" s="240"/>
      <c r="CT3631" s="240"/>
      <c r="CU3631" s="240"/>
      <c r="CV3631" s="240"/>
      <c r="CW3631" s="240"/>
      <c r="CX3631" s="240"/>
      <c r="CY3631" s="240"/>
      <c r="CZ3631" s="240"/>
      <c r="DA3631" s="240"/>
      <c r="DB3631" s="240"/>
      <c r="DC3631" s="240"/>
      <c r="DD3631" s="240"/>
      <c r="DE3631" s="240"/>
      <c r="DF3631" s="240"/>
      <c r="DG3631" s="240"/>
      <c r="DH3631" s="240"/>
      <c r="DI3631" s="240"/>
      <c r="DJ3631" s="240"/>
      <c r="DK3631" s="240"/>
      <c r="DL3631" s="240"/>
      <c r="DM3631" s="240"/>
      <c r="DN3631" s="240"/>
      <c r="DO3631" s="240"/>
      <c r="DP3631" s="240"/>
      <c r="DQ3631" s="240"/>
      <c r="DR3631" s="240"/>
      <c r="DS3631" s="240"/>
      <c r="DT3631" s="240"/>
      <c r="DU3631" s="240"/>
      <c r="DV3631" s="240"/>
      <c r="DW3631" s="240"/>
      <c r="DX3631" s="240"/>
      <c r="DY3631" s="240"/>
      <c r="DZ3631" s="240"/>
      <c r="EA3631" s="240"/>
      <c r="EB3631" s="240"/>
      <c r="EC3631" s="240"/>
      <c r="ED3631" s="240"/>
      <c r="EE3631" s="240"/>
      <c r="EF3631" s="240"/>
      <c r="EG3631" s="240"/>
      <c r="EH3631" s="240"/>
      <c r="EI3631" s="240"/>
      <c r="EJ3631" s="240"/>
      <c r="EK3631" s="240"/>
      <c r="EL3631" s="240"/>
      <c r="EM3631" s="240"/>
      <c r="EN3631" s="240"/>
      <c r="EO3631" s="240"/>
      <c r="EP3631" s="240"/>
      <c r="EQ3631" s="240"/>
      <c r="ER3631" s="240"/>
      <c r="ES3631" s="240"/>
      <c r="ET3631" s="240"/>
      <c r="EU3631" s="240"/>
      <c r="EV3631" s="240"/>
      <c r="EW3631" s="240"/>
      <c r="EX3631" s="240"/>
      <c r="EY3631" s="240"/>
      <c r="EZ3631" s="240"/>
      <c r="FA3631" s="240"/>
      <c r="FB3631" s="240"/>
      <c r="FC3631" s="240"/>
      <c r="FD3631" s="240"/>
      <c r="FE3631" s="240"/>
      <c r="FF3631" s="240"/>
      <c r="FG3631" s="240"/>
      <c r="FH3631" s="240"/>
      <c r="FI3631" s="240"/>
      <c r="FJ3631" s="240"/>
      <c r="FK3631" s="240"/>
      <c r="FL3631" s="240"/>
      <c r="FM3631" s="240"/>
      <c r="FN3631" s="240"/>
      <c r="FO3631" s="240"/>
      <c r="FP3631" s="240"/>
      <c r="FQ3631" s="240"/>
      <c r="FR3631" s="240"/>
      <c r="FS3631" s="240"/>
      <c r="FT3631" s="240"/>
      <c r="FU3631" s="240"/>
      <c r="FV3631" s="240"/>
    </row>
    <row r="3632" spans="1:178" s="250" customFormat="1">
      <c r="A3632" s="234"/>
      <c r="B3632" s="234"/>
      <c r="C3632" s="234"/>
      <c r="D3632" s="234"/>
      <c r="E3632" s="234"/>
      <c r="F3632" s="234"/>
      <c r="G3632" s="235"/>
      <c r="H3632" s="236"/>
      <c r="AJ3632" s="290"/>
      <c r="AK3632" s="240"/>
      <c r="AL3632" s="240"/>
      <c r="AM3632" s="240"/>
      <c r="AN3632" s="240"/>
      <c r="AO3632" s="240"/>
      <c r="AP3632" s="240"/>
      <c r="AQ3632" s="240"/>
      <c r="AR3632" s="240"/>
      <c r="AS3632" s="240"/>
      <c r="AT3632" s="240"/>
      <c r="AU3632" s="240"/>
      <c r="AV3632" s="240"/>
      <c r="AW3632" s="240"/>
      <c r="AX3632" s="240"/>
      <c r="AY3632" s="240"/>
      <c r="AZ3632" s="240"/>
      <c r="BA3632" s="240"/>
      <c r="BB3632" s="240"/>
      <c r="BC3632" s="240"/>
      <c r="BD3632" s="240"/>
      <c r="BE3632" s="240"/>
      <c r="BF3632" s="240"/>
      <c r="BG3632" s="240"/>
      <c r="BH3632" s="240"/>
      <c r="BI3632" s="240"/>
      <c r="BJ3632" s="240"/>
      <c r="BK3632" s="240"/>
      <c r="BL3632" s="240"/>
      <c r="BM3632" s="240"/>
      <c r="BN3632" s="240"/>
      <c r="BO3632" s="240"/>
      <c r="BP3632" s="240"/>
      <c r="BQ3632" s="240"/>
      <c r="BR3632" s="240"/>
      <c r="BS3632" s="240"/>
      <c r="BT3632" s="240"/>
      <c r="BU3632" s="240"/>
      <c r="BV3632" s="240"/>
      <c r="BW3632" s="240"/>
      <c r="BX3632" s="240"/>
      <c r="BY3632" s="240"/>
      <c r="BZ3632" s="240"/>
      <c r="CA3632" s="240"/>
      <c r="CB3632" s="240"/>
      <c r="CC3632" s="240"/>
      <c r="CD3632" s="240"/>
      <c r="CE3632" s="240"/>
      <c r="CF3632" s="240"/>
      <c r="CG3632" s="240"/>
      <c r="CH3632" s="240"/>
      <c r="CI3632" s="240"/>
      <c r="CJ3632" s="240"/>
      <c r="CK3632" s="240"/>
      <c r="CL3632" s="240"/>
      <c r="CM3632" s="240"/>
      <c r="CN3632" s="240"/>
      <c r="CO3632" s="240"/>
      <c r="CP3632" s="240"/>
      <c r="CQ3632" s="240"/>
      <c r="CR3632" s="240"/>
      <c r="CS3632" s="240"/>
      <c r="CT3632" s="240"/>
      <c r="CU3632" s="240"/>
      <c r="CV3632" s="240"/>
      <c r="CW3632" s="240"/>
      <c r="CX3632" s="240"/>
      <c r="CY3632" s="240"/>
      <c r="CZ3632" s="240"/>
      <c r="DA3632" s="240"/>
      <c r="DB3632" s="240"/>
      <c r="DC3632" s="240"/>
      <c r="DD3632" s="240"/>
      <c r="DE3632" s="240"/>
      <c r="DF3632" s="240"/>
      <c r="DG3632" s="240"/>
      <c r="DH3632" s="240"/>
      <c r="DI3632" s="240"/>
      <c r="DJ3632" s="240"/>
      <c r="DK3632" s="240"/>
      <c r="DL3632" s="240"/>
      <c r="DM3632" s="240"/>
      <c r="DN3632" s="240"/>
      <c r="DO3632" s="240"/>
      <c r="DP3632" s="240"/>
      <c r="DQ3632" s="240"/>
      <c r="DR3632" s="240"/>
      <c r="DS3632" s="240"/>
      <c r="DT3632" s="240"/>
      <c r="DU3632" s="240"/>
      <c r="DV3632" s="240"/>
      <c r="DW3632" s="240"/>
      <c r="DX3632" s="240"/>
      <c r="DY3632" s="240"/>
      <c r="DZ3632" s="240"/>
      <c r="EA3632" s="240"/>
      <c r="EB3632" s="240"/>
      <c r="EC3632" s="240"/>
      <c r="ED3632" s="240"/>
      <c r="EE3632" s="240"/>
      <c r="EF3632" s="240"/>
      <c r="EG3632" s="240"/>
      <c r="EH3632" s="240"/>
      <c r="EI3632" s="240"/>
      <c r="EJ3632" s="240"/>
      <c r="EK3632" s="240"/>
      <c r="EL3632" s="240"/>
      <c r="EM3632" s="240"/>
      <c r="EN3632" s="240"/>
      <c r="EO3632" s="240"/>
      <c r="EP3632" s="240"/>
      <c r="EQ3632" s="240"/>
      <c r="ER3632" s="240"/>
      <c r="ES3632" s="240"/>
      <c r="ET3632" s="240"/>
      <c r="EU3632" s="240"/>
      <c r="EV3632" s="240"/>
      <c r="EW3632" s="240"/>
      <c r="EX3632" s="240"/>
      <c r="EY3632" s="240"/>
      <c r="EZ3632" s="240"/>
      <c r="FA3632" s="240"/>
      <c r="FB3632" s="240"/>
      <c r="FC3632" s="240"/>
      <c r="FD3632" s="240"/>
      <c r="FE3632" s="240"/>
      <c r="FF3632" s="240"/>
      <c r="FG3632" s="240"/>
      <c r="FH3632" s="240"/>
      <c r="FI3632" s="240"/>
      <c r="FJ3632" s="240"/>
      <c r="FK3632" s="240"/>
      <c r="FL3632" s="240"/>
      <c r="FM3632" s="240"/>
      <c r="FN3632" s="240"/>
      <c r="FO3632" s="240"/>
      <c r="FP3632" s="240"/>
      <c r="FQ3632" s="240"/>
      <c r="FR3632" s="240"/>
      <c r="FS3632" s="240"/>
      <c r="FT3632" s="240"/>
      <c r="FU3632" s="240"/>
      <c r="FV3632" s="240"/>
    </row>
    <row r="3633" spans="1:178" s="250" customFormat="1">
      <c r="A3633" s="234"/>
      <c r="B3633" s="234"/>
      <c r="C3633" s="234"/>
      <c r="D3633" s="234"/>
      <c r="E3633" s="234"/>
      <c r="F3633" s="234"/>
      <c r="G3633" s="235"/>
      <c r="H3633" s="236"/>
      <c r="AJ3633" s="290"/>
      <c r="AK3633" s="240"/>
      <c r="AL3633" s="240"/>
      <c r="AM3633" s="240"/>
      <c r="AN3633" s="240"/>
      <c r="AO3633" s="240"/>
      <c r="AP3633" s="240"/>
      <c r="AQ3633" s="240"/>
      <c r="AR3633" s="240"/>
      <c r="AS3633" s="240"/>
      <c r="AT3633" s="240"/>
      <c r="AU3633" s="240"/>
      <c r="AV3633" s="240"/>
      <c r="AW3633" s="240"/>
      <c r="AX3633" s="240"/>
      <c r="AY3633" s="240"/>
      <c r="AZ3633" s="240"/>
      <c r="BA3633" s="240"/>
      <c r="BB3633" s="240"/>
      <c r="BC3633" s="240"/>
      <c r="BD3633" s="240"/>
      <c r="BE3633" s="240"/>
      <c r="BF3633" s="240"/>
      <c r="BG3633" s="240"/>
      <c r="BH3633" s="240"/>
      <c r="BI3633" s="240"/>
      <c r="BJ3633" s="240"/>
      <c r="BK3633" s="240"/>
      <c r="BL3633" s="240"/>
      <c r="BM3633" s="240"/>
      <c r="BN3633" s="240"/>
      <c r="BO3633" s="240"/>
      <c r="BP3633" s="240"/>
      <c r="BQ3633" s="240"/>
      <c r="BR3633" s="240"/>
      <c r="BS3633" s="240"/>
      <c r="BT3633" s="240"/>
      <c r="BU3633" s="240"/>
      <c r="BV3633" s="240"/>
      <c r="BW3633" s="240"/>
      <c r="BX3633" s="240"/>
      <c r="BY3633" s="240"/>
      <c r="BZ3633" s="240"/>
      <c r="CA3633" s="240"/>
      <c r="CB3633" s="240"/>
      <c r="CC3633" s="240"/>
      <c r="CD3633" s="240"/>
      <c r="CE3633" s="240"/>
      <c r="CF3633" s="240"/>
      <c r="CG3633" s="240"/>
      <c r="CH3633" s="240"/>
      <c r="CI3633" s="240"/>
      <c r="CJ3633" s="240"/>
      <c r="CK3633" s="240"/>
      <c r="CL3633" s="240"/>
      <c r="CM3633" s="240"/>
      <c r="CN3633" s="240"/>
      <c r="CO3633" s="240"/>
      <c r="CP3633" s="240"/>
      <c r="CQ3633" s="240"/>
      <c r="CR3633" s="240"/>
      <c r="CS3633" s="240"/>
      <c r="CT3633" s="240"/>
      <c r="CU3633" s="240"/>
      <c r="CV3633" s="240"/>
      <c r="CW3633" s="240"/>
      <c r="CX3633" s="240"/>
      <c r="CY3633" s="240"/>
      <c r="CZ3633" s="240"/>
      <c r="DA3633" s="240"/>
      <c r="DB3633" s="240"/>
      <c r="DC3633" s="240"/>
      <c r="DD3633" s="240"/>
      <c r="DE3633" s="240"/>
      <c r="DF3633" s="240"/>
      <c r="DG3633" s="240"/>
      <c r="DH3633" s="240"/>
      <c r="DI3633" s="240"/>
      <c r="DJ3633" s="240"/>
      <c r="DK3633" s="240"/>
      <c r="DL3633" s="240"/>
      <c r="DM3633" s="240"/>
      <c r="DN3633" s="240"/>
      <c r="DO3633" s="240"/>
      <c r="DP3633" s="240"/>
      <c r="DQ3633" s="240"/>
      <c r="DR3633" s="240"/>
      <c r="DS3633" s="240"/>
      <c r="DT3633" s="240"/>
      <c r="DU3633" s="240"/>
      <c r="DV3633" s="240"/>
      <c r="DW3633" s="240"/>
      <c r="DX3633" s="240"/>
      <c r="DY3633" s="240"/>
      <c r="DZ3633" s="240"/>
      <c r="EA3633" s="240"/>
      <c r="EB3633" s="240"/>
      <c r="EC3633" s="240"/>
      <c r="ED3633" s="240"/>
      <c r="EE3633" s="240"/>
      <c r="EF3633" s="240"/>
      <c r="EG3633" s="240"/>
      <c r="EH3633" s="240"/>
      <c r="EI3633" s="240"/>
      <c r="EJ3633" s="240"/>
      <c r="EK3633" s="240"/>
      <c r="EL3633" s="240"/>
      <c r="EM3633" s="240"/>
      <c r="EN3633" s="240"/>
      <c r="EO3633" s="240"/>
      <c r="EP3633" s="240"/>
      <c r="EQ3633" s="240"/>
      <c r="ER3633" s="240"/>
      <c r="ES3633" s="240"/>
      <c r="ET3633" s="240"/>
      <c r="EU3633" s="240"/>
      <c r="EV3633" s="240"/>
      <c r="EW3633" s="240"/>
      <c r="EX3633" s="240"/>
      <c r="EY3633" s="240"/>
      <c r="EZ3633" s="240"/>
      <c r="FA3633" s="240"/>
      <c r="FB3633" s="240"/>
      <c r="FC3633" s="240"/>
      <c r="FD3633" s="240"/>
      <c r="FE3633" s="240"/>
      <c r="FF3633" s="240"/>
      <c r="FG3633" s="240"/>
      <c r="FH3633" s="240"/>
      <c r="FI3633" s="240"/>
      <c r="FJ3633" s="240"/>
      <c r="FK3633" s="240"/>
      <c r="FL3633" s="240"/>
      <c r="FM3633" s="240"/>
      <c r="FN3633" s="240"/>
      <c r="FO3633" s="240"/>
      <c r="FP3633" s="240"/>
      <c r="FQ3633" s="240"/>
      <c r="FR3633" s="240"/>
      <c r="FS3633" s="240"/>
      <c r="FT3633" s="240"/>
      <c r="FU3633" s="240"/>
      <c r="FV3633" s="240"/>
    </row>
    <row r="3634" spans="1:178" s="250" customFormat="1">
      <c r="A3634" s="234"/>
      <c r="B3634" s="234"/>
      <c r="C3634" s="234"/>
      <c r="D3634" s="234"/>
      <c r="E3634" s="234"/>
      <c r="F3634" s="234"/>
      <c r="G3634" s="235"/>
      <c r="H3634" s="236"/>
      <c r="AJ3634" s="290"/>
      <c r="AK3634" s="240"/>
      <c r="AL3634" s="240"/>
      <c r="AM3634" s="240"/>
      <c r="AN3634" s="240"/>
      <c r="AO3634" s="240"/>
      <c r="AP3634" s="240"/>
      <c r="AQ3634" s="240"/>
      <c r="AR3634" s="240"/>
      <c r="AS3634" s="240"/>
      <c r="AT3634" s="240"/>
      <c r="AU3634" s="240"/>
      <c r="AV3634" s="240"/>
      <c r="AW3634" s="240"/>
      <c r="AX3634" s="240"/>
      <c r="AY3634" s="240"/>
      <c r="AZ3634" s="240"/>
      <c r="BA3634" s="240"/>
      <c r="BB3634" s="240"/>
      <c r="BC3634" s="240"/>
      <c r="BD3634" s="240"/>
      <c r="BE3634" s="240"/>
      <c r="BF3634" s="240"/>
      <c r="BG3634" s="240"/>
      <c r="BH3634" s="240"/>
      <c r="BI3634" s="240"/>
      <c r="BJ3634" s="240"/>
      <c r="BK3634" s="240"/>
      <c r="BL3634" s="240"/>
      <c r="BM3634" s="240"/>
      <c r="BN3634" s="240"/>
      <c r="BO3634" s="240"/>
      <c r="BP3634" s="240"/>
      <c r="BQ3634" s="240"/>
      <c r="BR3634" s="240"/>
      <c r="BS3634" s="240"/>
      <c r="BT3634" s="240"/>
      <c r="BU3634" s="240"/>
      <c r="BV3634" s="240"/>
      <c r="BW3634" s="240"/>
      <c r="BX3634" s="240"/>
      <c r="BY3634" s="240"/>
      <c r="BZ3634" s="240"/>
      <c r="CA3634" s="240"/>
      <c r="CB3634" s="240"/>
      <c r="CC3634" s="240"/>
      <c r="CD3634" s="240"/>
      <c r="CE3634" s="240"/>
      <c r="CF3634" s="240"/>
      <c r="CG3634" s="240"/>
      <c r="CH3634" s="240"/>
      <c r="CI3634" s="240"/>
      <c r="CJ3634" s="240"/>
      <c r="CK3634" s="240"/>
      <c r="CL3634" s="240"/>
      <c r="CM3634" s="240"/>
      <c r="CN3634" s="240"/>
      <c r="CO3634" s="240"/>
      <c r="CP3634" s="240"/>
      <c r="CQ3634" s="240"/>
      <c r="CR3634" s="240"/>
      <c r="CS3634" s="240"/>
      <c r="CT3634" s="240"/>
      <c r="CU3634" s="240"/>
      <c r="CV3634" s="240"/>
      <c r="CW3634" s="240"/>
      <c r="CX3634" s="240"/>
      <c r="CY3634" s="240"/>
      <c r="CZ3634" s="240"/>
      <c r="DA3634" s="240"/>
      <c r="DB3634" s="240"/>
      <c r="DC3634" s="240"/>
      <c r="DD3634" s="240"/>
      <c r="DE3634" s="240"/>
      <c r="DF3634" s="240"/>
      <c r="DG3634" s="240"/>
      <c r="DH3634" s="240"/>
      <c r="DI3634" s="240"/>
      <c r="DJ3634" s="240"/>
      <c r="DK3634" s="240"/>
      <c r="DL3634" s="240"/>
      <c r="DM3634" s="240"/>
      <c r="DN3634" s="240"/>
      <c r="DO3634" s="240"/>
      <c r="DP3634" s="240"/>
      <c r="DQ3634" s="240"/>
      <c r="DR3634" s="240"/>
      <c r="DS3634" s="240"/>
      <c r="DT3634" s="240"/>
      <c r="DU3634" s="240"/>
      <c r="DV3634" s="240"/>
      <c r="DW3634" s="240"/>
      <c r="DX3634" s="240"/>
      <c r="DY3634" s="240"/>
      <c r="DZ3634" s="240"/>
      <c r="EA3634" s="240"/>
      <c r="EB3634" s="240"/>
      <c r="EC3634" s="240"/>
      <c r="ED3634" s="240"/>
      <c r="EE3634" s="240"/>
      <c r="EF3634" s="240"/>
      <c r="EG3634" s="240"/>
      <c r="EH3634" s="240"/>
      <c r="EI3634" s="240"/>
      <c r="EJ3634" s="240"/>
      <c r="EK3634" s="240"/>
      <c r="EL3634" s="240"/>
      <c r="EM3634" s="240"/>
      <c r="EN3634" s="240"/>
      <c r="EO3634" s="240"/>
      <c r="EP3634" s="240"/>
      <c r="EQ3634" s="240"/>
      <c r="ER3634" s="240"/>
      <c r="ES3634" s="240"/>
      <c r="ET3634" s="240"/>
      <c r="EU3634" s="240"/>
      <c r="EV3634" s="240"/>
      <c r="EW3634" s="240"/>
      <c r="EX3634" s="240"/>
      <c r="EY3634" s="240"/>
      <c r="EZ3634" s="240"/>
      <c r="FA3634" s="240"/>
      <c r="FB3634" s="240"/>
      <c r="FC3634" s="240"/>
      <c r="FD3634" s="240"/>
      <c r="FE3634" s="240"/>
      <c r="FF3634" s="240"/>
      <c r="FG3634" s="240"/>
      <c r="FH3634" s="240"/>
      <c r="FI3634" s="240"/>
      <c r="FJ3634" s="240"/>
      <c r="FK3634" s="240"/>
      <c r="FL3634" s="240"/>
      <c r="FM3634" s="240"/>
      <c r="FN3634" s="240"/>
      <c r="FO3634" s="240"/>
      <c r="FP3634" s="240"/>
      <c r="FQ3634" s="240"/>
      <c r="FR3634" s="240"/>
      <c r="FS3634" s="240"/>
      <c r="FT3634" s="240"/>
      <c r="FU3634" s="240"/>
      <c r="FV3634" s="240"/>
    </row>
    <row r="3635" spans="1:178" s="250" customFormat="1">
      <c r="A3635" s="234"/>
      <c r="B3635" s="234"/>
      <c r="C3635" s="234"/>
      <c r="D3635" s="234"/>
      <c r="E3635" s="234"/>
      <c r="F3635" s="234"/>
      <c r="G3635" s="235"/>
      <c r="H3635" s="236"/>
      <c r="AJ3635" s="290"/>
      <c r="AK3635" s="240"/>
      <c r="AL3635" s="240"/>
      <c r="AM3635" s="240"/>
      <c r="AN3635" s="240"/>
      <c r="AO3635" s="240"/>
      <c r="AP3635" s="240"/>
      <c r="AQ3635" s="240"/>
      <c r="AR3635" s="240"/>
      <c r="AS3635" s="240"/>
      <c r="AT3635" s="240"/>
      <c r="AU3635" s="240"/>
      <c r="AV3635" s="240"/>
      <c r="AW3635" s="240"/>
      <c r="AX3635" s="240"/>
      <c r="AY3635" s="240"/>
      <c r="AZ3635" s="240"/>
      <c r="BA3635" s="240"/>
      <c r="BB3635" s="240"/>
      <c r="BC3635" s="240"/>
      <c r="BD3635" s="240"/>
      <c r="BE3635" s="240"/>
      <c r="BF3635" s="240"/>
      <c r="BG3635" s="240"/>
      <c r="BH3635" s="240"/>
      <c r="BI3635" s="240"/>
      <c r="BJ3635" s="240"/>
      <c r="BK3635" s="240"/>
      <c r="BL3635" s="240"/>
      <c r="BM3635" s="240"/>
      <c r="BN3635" s="240"/>
      <c r="BO3635" s="240"/>
      <c r="BP3635" s="240"/>
      <c r="BQ3635" s="240"/>
      <c r="BR3635" s="240"/>
      <c r="BS3635" s="240"/>
      <c r="BT3635" s="240"/>
      <c r="BU3635" s="240"/>
      <c r="BV3635" s="240"/>
      <c r="BW3635" s="240"/>
      <c r="BX3635" s="240"/>
      <c r="BY3635" s="240"/>
      <c r="BZ3635" s="240"/>
      <c r="CA3635" s="240"/>
      <c r="CB3635" s="240"/>
      <c r="CC3635" s="240"/>
      <c r="CD3635" s="240"/>
      <c r="CE3635" s="240"/>
      <c r="CF3635" s="240"/>
      <c r="CG3635" s="240"/>
      <c r="CH3635" s="240"/>
      <c r="CI3635" s="240"/>
      <c r="CJ3635" s="240"/>
      <c r="CK3635" s="240"/>
      <c r="CL3635" s="240"/>
      <c r="CM3635" s="240"/>
      <c r="CN3635" s="240"/>
      <c r="CO3635" s="240"/>
      <c r="CP3635" s="240"/>
      <c r="CQ3635" s="240"/>
      <c r="CR3635" s="240"/>
      <c r="CS3635" s="240"/>
      <c r="CT3635" s="240"/>
      <c r="CU3635" s="240"/>
      <c r="CV3635" s="240"/>
      <c r="CW3635" s="240"/>
      <c r="CX3635" s="240"/>
      <c r="CY3635" s="240"/>
      <c r="CZ3635" s="240"/>
      <c r="DA3635" s="240"/>
      <c r="DB3635" s="240"/>
      <c r="DC3635" s="240"/>
      <c r="DD3635" s="240"/>
      <c r="DE3635" s="240"/>
      <c r="DF3635" s="240"/>
      <c r="DG3635" s="240"/>
      <c r="DH3635" s="240"/>
      <c r="DI3635" s="240"/>
      <c r="DJ3635" s="240"/>
      <c r="DK3635" s="240"/>
      <c r="DL3635" s="240"/>
      <c r="DM3635" s="240"/>
      <c r="DN3635" s="240"/>
      <c r="DO3635" s="240"/>
      <c r="DP3635" s="240"/>
      <c r="DQ3635" s="240"/>
      <c r="DR3635" s="240"/>
      <c r="DS3635" s="240"/>
      <c r="DT3635" s="240"/>
      <c r="DU3635" s="240"/>
      <c r="DV3635" s="240"/>
      <c r="DW3635" s="240"/>
      <c r="DX3635" s="240"/>
      <c r="DY3635" s="240"/>
      <c r="DZ3635" s="240"/>
      <c r="EA3635" s="240"/>
      <c r="EB3635" s="240"/>
      <c r="EC3635" s="240"/>
      <c r="ED3635" s="240"/>
      <c r="EE3635" s="240"/>
      <c r="EF3635" s="240"/>
      <c r="EG3635" s="240"/>
      <c r="EH3635" s="240"/>
      <c r="EI3635" s="240"/>
      <c r="EJ3635" s="240"/>
      <c r="EK3635" s="240"/>
      <c r="EL3635" s="240"/>
      <c r="EM3635" s="240"/>
      <c r="EN3635" s="240"/>
      <c r="EO3635" s="240"/>
      <c r="EP3635" s="240"/>
      <c r="EQ3635" s="240"/>
      <c r="ER3635" s="240"/>
      <c r="ES3635" s="240"/>
      <c r="ET3635" s="240"/>
      <c r="EU3635" s="240"/>
      <c r="EV3635" s="240"/>
      <c r="EW3635" s="240"/>
      <c r="EX3635" s="240"/>
      <c r="EY3635" s="240"/>
      <c r="EZ3635" s="240"/>
      <c r="FA3635" s="240"/>
      <c r="FB3635" s="240"/>
      <c r="FC3635" s="240"/>
      <c r="FD3635" s="240"/>
      <c r="FE3635" s="240"/>
      <c r="FF3635" s="240"/>
      <c r="FG3635" s="240"/>
      <c r="FH3635" s="240"/>
      <c r="FI3635" s="240"/>
      <c r="FJ3635" s="240"/>
      <c r="FK3635" s="240"/>
      <c r="FL3635" s="240"/>
      <c r="FM3635" s="240"/>
      <c r="FN3635" s="240"/>
      <c r="FO3635" s="240"/>
      <c r="FP3635" s="240"/>
      <c r="FQ3635" s="240"/>
      <c r="FR3635" s="240"/>
      <c r="FS3635" s="240"/>
      <c r="FT3635" s="240"/>
      <c r="FU3635" s="240"/>
      <c r="FV3635" s="240"/>
    </row>
    <row r="3636" spans="1:178" s="250" customFormat="1">
      <c r="A3636" s="234"/>
      <c r="B3636" s="234"/>
      <c r="C3636" s="234"/>
      <c r="D3636" s="234"/>
      <c r="E3636" s="234"/>
      <c r="F3636" s="234"/>
      <c r="G3636" s="235"/>
      <c r="H3636" s="236"/>
      <c r="AJ3636" s="290"/>
      <c r="AK3636" s="240"/>
      <c r="AL3636" s="240"/>
      <c r="AM3636" s="240"/>
      <c r="AN3636" s="240"/>
      <c r="AO3636" s="240"/>
      <c r="AP3636" s="240"/>
      <c r="AQ3636" s="240"/>
      <c r="AR3636" s="240"/>
      <c r="AS3636" s="240"/>
      <c r="AT3636" s="240"/>
      <c r="AU3636" s="240"/>
      <c r="AV3636" s="240"/>
      <c r="AW3636" s="240"/>
      <c r="AX3636" s="240"/>
      <c r="AY3636" s="240"/>
      <c r="AZ3636" s="240"/>
      <c r="BA3636" s="240"/>
      <c r="BB3636" s="240"/>
      <c r="BC3636" s="240"/>
      <c r="BD3636" s="240"/>
      <c r="BE3636" s="240"/>
      <c r="BF3636" s="240"/>
      <c r="BG3636" s="240"/>
      <c r="BH3636" s="240"/>
      <c r="BI3636" s="240"/>
      <c r="BJ3636" s="240"/>
      <c r="BK3636" s="240"/>
      <c r="BL3636" s="240"/>
      <c r="BM3636" s="240"/>
      <c r="BN3636" s="240"/>
      <c r="BO3636" s="240"/>
      <c r="BP3636" s="240"/>
      <c r="BQ3636" s="240"/>
      <c r="BR3636" s="240"/>
      <c r="BS3636" s="240"/>
      <c r="BT3636" s="240"/>
      <c r="BU3636" s="240"/>
      <c r="BV3636" s="240"/>
      <c r="BW3636" s="240"/>
      <c r="BX3636" s="240"/>
      <c r="BY3636" s="240"/>
      <c r="BZ3636" s="240"/>
      <c r="CA3636" s="240"/>
      <c r="CB3636" s="240"/>
      <c r="CC3636" s="240"/>
      <c r="CD3636" s="240"/>
      <c r="CE3636" s="240"/>
      <c r="CF3636" s="240"/>
      <c r="CG3636" s="240"/>
      <c r="CH3636" s="240"/>
      <c r="CI3636" s="240"/>
      <c r="CJ3636" s="240"/>
      <c r="CK3636" s="240"/>
      <c r="CL3636" s="240"/>
      <c r="CM3636" s="240"/>
      <c r="CN3636" s="240"/>
      <c r="CO3636" s="240"/>
      <c r="CP3636" s="240"/>
      <c r="CQ3636" s="240"/>
      <c r="CR3636" s="240"/>
      <c r="CS3636" s="240"/>
      <c r="CT3636" s="240"/>
      <c r="CU3636" s="240"/>
      <c r="CV3636" s="240"/>
      <c r="CW3636" s="240"/>
      <c r="CX3636" s="240"/>
      <c r="CY3636" s="240"/>
      <c r="CZ3636" s="240"/>
      <c r="DA3636" s="240"/>
      <c r="DB3636" s="240"/>
      <c r="DC3636" s="240"/>
      <c r="DD3636" s="240"/>
      <c r="DE3636" s="240"/>
      <c r="DF3636" s="240"/>
      <c r="DG3636" s="240"/>
      <c r="DH3636" s="240"/>
      <c r="DI3636" s="240"/>
      <c r="DJ3636" s="240"/>
      <c r="DK3636" s="240"/>
      <c r="DL3636" s="240"/>
      <c r="DM3636" s="240"/>
      <c r="DN3636" s="240"/>
      <c r="DO3636" s="240"/>
      <c r="DP3636" s="240"/>
      <c r="DQ3636" s="240"/>
      <c r="DR3636" s="240"/>
      <c r="DS3636" s="240"/>
      <c r="DT3636" s="240"/>
      <c r="DU3636" s="240"/>
      <c r="DV3636" s="240"/>
      <c r="DW3636" s="240"/>
      <c r="DX3636" s="240"/>
      <c r="DY3636" s="240"/>
      <c r="DZ3636" s="240"/>
      <c r="EA3636" s="240"/>
      <c r="EB3636" s="240"/>
      <c r="EC3636" s="240"/>
      <c r="ED3636" s="240"/>
      <c r="EE3636" s="240"/>
      <c r="EF3636" s="240"/>
      <c r="EG3636" s="240"/>
      <c r="EH3636" s="240"/>
      <c r="EI3636" s="240"/>
      <c r="EJ3636" s="240"/>
      <c r="EK3636" s="240"/>
      <c r="EL3636" s="240"/>
      <c r="EM3636" s="240"/>
      <c r="EN3636" s="240"/>
      <c r="EO3636" s="240"/>
      <c r="EP3636" s="240"/>
      <c r="EQ3636" s="240"/>
      <c r="ER3636" s="240"/>
      <c r="ES3636" s="240"/>
      <c r="ET3636" s="240"/>
      <c r="EU3636" s="240"/>
      <c r="EV3636" s="240"/>
      <c r="EW3636" s="240"/>
      <c r="EX3636" s="240"/>
      <c r="EY3636" s="240"/>
      <c r="EZ3636" s="240"/>
      <c r="FA3636" s="240"/>
      <c r="FB3636" s="240"/>
      <c r="FC3636" s="240"/>
      <c r="FD3636" s="240"/>
      <c r="FE3636" s="240"/>
      <c r="FF3636" s="240"/>
      <c r="FG3636" s="240"/>
      <c r="FH3636" s="240"/>
      <c r="FI3636" s="240"/>
      <c r="FJ3636" s="240"/>
      <c r="FK3636" s="240"/>
      <c r="FL3636" s="240"/>
      <c r="FM3636" s="240"/>
      <c r="FN3636" s="240"/>
      <c r="FO3636" s="240"/>
      <c r="FP3636" s="240"/>
      <c r="FQ3636" s="240"/>
      <c r="FR3636" s="240"/>
      <c r="FS3636" s="240"/>
      <c r="FT3636" s="240"/>
      <c r="FU3636" s="240"/>
      <c r="FV3636" s="240"/>
    </row>
    <row r="3637" spans="1:178" s="250" customFormat="1">
      <c r="A3637" s="234"/>
      <c r="B3637" s="234"/>
      <c r="C3637" s="234"/>
      <c r="D3637" s="234"/>
      <c r="E3637" s="234"/>
      <c r="F3637" s="234"/>
      <c r="G3637" s="235"/>
      <c r="H3637" s="236"/>
      <c r="AJ3637" s="290"/>
      <c r="AK3637" s="240"/>
      <c r="AL3637" s="240"/>
      <c r="AM3637" s="240"/>
      <c r="AN3637" s="240"/>
      <c r="AO3637" s="240"/>
      <c r="AP3637" s="240"/>
      <c r="AQ3637" s="240"/>
      <c r="AR3637" s="240"/>
      <c r="AS3637" s="240"/>
      <c r="AT3637" s="240"/>
      <c r="AU3637" s="240"/>
      <c r="AV3637" s="240"/>
      <c r="AW3637" s="240"/>
      <c r="AX3637" s="240"/>
      <c r="AY3637" s="240"/>
      <c r="AZ3637" s="240"/>
      <c r="BA3637" s="240"/>
      <c r="BB3637" s="240"/>
      <c r="BC3637" s="240"/>
      <c r="BD3637" s="240"/>
      <c r="BE3637" s="240"/>
      <c r="BF3637" s="240"/>
      <c r="BG3637" s="240"/>
      <c r="BH3637" s="240"/>
      <c r="BI3637" s="240"/>
      <c r="BJ3637" s="240"/>
      <c r="BK3637" s="240"/>
      <c r="BL3637" s="240"/>
      <c r="BM3637" s="240"/>
      <c r="BN3637" s="240"/>
      <c r="BO3637" s="240"/>
      <c r="BP3637" s="240"/>
      <c r="BQ3637" s="240"/>
      <c r="BR3637" s="240"/>
      <c r="BS3637" s="240"/>
      <c r="BT3637" s="240"/>
      <c r="BU3637" s="240"/>
      <c r="BV3637" s="240"/>
      <c r="BW3637" s="240"/>
      <c r="BX3637" s="240"/>
      <c r="BY3637" s="240"/>
      <c r="BZ3637" s="240"/>
      <c r="CA3637" s="240"/>
      <c r="CB3637" s="240"/>
      <c r="CC3637" s="240"/>
      <c r="CD3637" s="240"/>
      <c r="CE3637" s="240"/>
      <c r="CF3637" s="240"/>
      <c r="CG3637" s="240"/>
      <c r="CH3637" s="240"/>
      <c r="CI3637" s="240"/>
      <c r="CJ3637" s="240"/>
      <c r="CK3637" s="240"/>
      <c r="CL3637" s="240"/>
      <c r="CM3637" s="240"/>
      <c r="CN3637" s="240"/>
      <c r="CO3637" s="240"/>
      <c r="CP3637" s="240"/>
      <c r="CQ3637" s="240"/>
      <c r="CR3637" s="240"/>
      <c r="CS3637" s="240"/>
      <c r="CT3637" s="240"/>
      <c r="CU3637" s="240"/>
      <c r="CV3637" s="240"/>
      <c r="CW3637" s="240"/>
      <c r="CX3637" s="240"/>
      <c r="CY3637" s="240"/>
      <c r="CZ3637" s="240"/>
      <c r="DA3637" s="240"/>
      <c r="DB3637" s="240"/>
      <c r="DC3637" s="240"/>
      <c r="DD3637" s="240"/>
      <c r="DE3637" s="240"/>
      <c r="DF3637" s="240"/>
      <c r="DG3637" s="240"/>
      <c r="DH3637" s="240"/>
      <c r="DI3637" s="240"/>
      <c r="DJ3637" s="240"/>
      <c r="DK3637" s="240"/>
      <c r="DL3637" s="240"/>
      <c r="DM3637" s="240"/>
      <c r="DN3637" s="240"/>
      <c r="DO3637" s="240"/>
      <c r="DP3637" s="240"/>
      <c r="DQ3637" s="240"/>
      <c r="DR3637" s="240"/>
      <c r="DS3637" s="240"/>
      <c r="DT3637" s="240"/>
      <c r="DU3637" s="240"/>
      <c r="DV3637" s="240"/>
      <c r="DW3637" s="240"/>
      <c r="DX3637" s="240"/>
      <c r="DY3637" s="240"/>
      <c r="DZ3637" s="240"/>
      <c r="EA3637" s="240"/>
      <c r="EB3637" s="240"/>
      <c r="EC3637" s="240"/>
      <c r="ED3637" s="240"/>
      <c r="EE3637" s="240"/>
      <c r="EF3637" s="240"/>
      <c r="EG3637" s="240"/>
      <c r="EH3637" s="240"/>
      <c r="EI3637" s="240"/>
      <c r="EJ3637" s="240"/>
      <c r="EK3637" s="240"/>
      <c r="EL3637" s="240"/>
      <c r="EM3637" s="240"/>
      <c r="EN3637" s="240"/>
      <c r="EO3637" s="240"/>
      <c r="EP3637" s="240"/>
      <c r="EQ3637" s="240"/>
      <c r="ER3637" s="240"/>
      <c r="ES3637" s="240"/>
      <c r="ET3637" s="240"/>
      <c r="EU3637" s="240"/>
      <c r="EV3637" s="240"/>
      <c r="EW3637" s="240"/>
      <c r="EX3637" s="240"/>
      <c r="EY3637" s="240"/>
      <c r="EZ3637" s="240"/>
      <c r="FA3637" s="240"/>
      <c r="FB3637" s="240"/>
      <c r="FC3637" s="240"/>
      <c r="FD3637" s="240"/>
      <c r="FE3637" s="240"/>
      <c r="FF3637" s="240"/>
      <c r="FG3637" s="240"/>
      <c r="FH3637" s="240"/>
      <c r="FI3637" s="240"/>
      <c r="FJ3637" s="240"/>
      <c r="FK3637" s="240"/>
      <c r="FL3637" s="240"/>
      <c r="FM3637" s="240"/>
      <c r="FN3637" s="240"/>
      <c r="FO3637" s="240"/>
      <c r="FP3637" s="240"/>
      <c r="FQ3637" s="240"/>
      <c r="FR3637" s="240"/>
      <c r="FS3637" s="240"/>
      <c r="FT3637" s="240"/>
      <c r="FU3637" s="240"/>
      <c r="FV3637" s="240"/>
    </row>
    <row r="3638" spans="1:178" s="250" customFormat="1">
      <c r="A3638" s="234"/>
      <c r="B3638" s="234"/>
      <c r="C3638" s="234"/>
      <c r="D3638" s="234"/>
      <c r="E3638" s="234"/>
      <c r="F3638" s="234"/>
      <c r="G3638" s="235"/>
      <c r="H3638" s="236"/>
      <c r="AJ3638" s="290"/>
      <c r="AK3638" s="240"/>
      <c r="AL3638" s="240"/>
      <c r="AM3638" s="240"/>
      <c r="AN3638" s="240"/>
      <c r="AO3638" s="240"/>
      <c r="AP3638" s="240"/>
      <c r="AQ3638" s="240"/>
      <c r="AR3638" s="240"/>
      <c r="AS3638" s="240"/>
      <c r="AT3638" s="240"/>
      <c r="AU3638" s="240"/>
      <c r="AV3638" s="240"/>
      <c r="AW3638" s="240"/>
      <c r="AX3638" s="240"/>
      <c r="AY3638" s="240"/>
      <c r="AZ3638" s="240"/>
      <c r="BA3638" s="240"/>
      <c r="BB3638" s="240"/>
      <c r="BC3638" s="240"/>
      <c r="BD3638" s="240"/>
      <c r="BE3638" s="240"/>
      <c r="BF3638" s="240"/>
      <c r="BG3638" s="240"/>
      <c r="BH3638" s="240"/>
      <c r="BI3638" s="240"/>
      <c r="BJ3638" s="240"/>
      <c r="BK3638" s="240"/>
      <c r="BL3638" s="240"/>
      <c r="BM3638" s="240"/>
      <c r="BN3638" s="240"/>
      <c r="BO3638" s="240"/>
      <c r="BP3638" s="240"/>
      <c r="BQ3638" s="240"/>
      <c r="BR3638" s="240"/>
      <c r="BS3638" s="240"/>
      <c r="BT3638" s="240"/>
      <c r="BU3638" s="240"/>
      <c r="BV3638" s="240"/>
      <c r="BW3638" s="240"/>
      <c r="BX3638" s="240"/>
      <c r="BY3638" s="240"/>
      <c r="BZ3638" s="240"/>
      <c r="CA3638" s="240"/>
      <c r="CB3638" s="240"/>
      <c r="CC3638" s="240"/>
      <c r="CD3638" s="240"/>
      <c r="CE3638" s="240"/>
      <c r="CF3638" s="240"/>
      <c r="CG3638" s="240"/>
      <c r="CH3638" s="240"/>
      <c r="CI3638" s="240"/>
      <c r="CJ3638" s="240"/>
      <c r="CK3638" s="240"/>
      <c r="CL3638" s="240"/>
      <c r="CM3638" s="240"/>
      <c r="CN3638" s="240"/>
      <c r="CO3638" s="240"/>
      <c r="CP3638" s="240"/>
      <c r="CQ3638" s="240"/>
      <c r="CR3638" s="240"/>
      <c r="CS3638" s="240"/>
      <c r="CT3638" s="240"/>
      <c r="CU3638" s="240"/>
      <c r="CV3638" s="240"/>
      <c r="CW3638" s="240"/>
      <c r="CX3638" s="240"/>
      <c r="CY3638" s="240"/>
      <c r="CZ3638" s="240"/>
      <c r="DA3638" s="240"/>
      <c r="DB3638" s="240"/>
      <c r="DC3638" s="240"/>
      <c r="DD3638" s="240"/>
      <c r="DE3638" s="240"/>
      <c r="DF3638" s="240"/>
      <c r="DG3638" s="240"/>
      <c r="DH3638" s="240"/>
      <c r="DI3638" s="240"/>
      <c r="DJ3638" s="240"/>
      <c r="DK3638" s="240"/>
      <c r="DL3638" s="240"/>
      <c r="DM3638" s="240"/>
      <c r="DN3638" s="240"/>
      <c r="DO3638" s="240"/>
      <c r="DP3638" s="240"/>
      <c r="DQ3638" s="240"/>
      <c r="DR3638" s="240"/>
      <c r="DS3638" s="240"/>
      <c r="DT3638" s="240"/>
      <c r="DU3638" s="240"/>
      <c r="DV3638" s="240"/>
      <c r="DW3638" s="240"/>
      <c r="DX3638" s="240"/>
      <c r="DY3638" s="240"/>
      <c r="DZ3638" s="240"/>
      <c r="EA3638" s="240"/>
      <c r="EB3638" s="240"/>
      <c r="EC3638" s="240"/>
      <c r="ED3638" s="240"/>
      <c r="EE3638" s="240"/>
      <c r="EF3638" s="240"/>
      <c r="EG3638" s="240"/>
      <c r="EH3638" s="240"/>
      <c r="EI3638" s="240"/>
      <c r="EJ3638" s="240"/>
      <c r="EK3638" s="240"/>
      <c r="EL3638" s="240"/>
      <c r="EM3638" s="240"/>
      <c r="EN3638" s="240"/>
      <c r="EO3638" s="240"/>
      <c r="EP3638" s="240"/>
      <c r="EQ3638" s="240"/>
      <c r="ER3638" s="240"/>
      <c r="ES3638" s="240"/>
      <c r="ET3638" s="240"/>
      <c r="EU3638" s="240"/>
      <c r="EV3638" s="240"/>
      <c r="EW3638" s="240"/>
      <c r="EX3638" s="240"/>
      <c r="EY3638" s="240"/>
      <c r="EZ3638" s="240"/>
      <c r="FA3638" s="240"/>
      <c r="FB3638" s="240"/>
      <c r="FC3638" s="240"/>
      <c r="FD3638" s="240"/>
      <c r="FE3638" s="240"/>
      <c r="FF3638" s="240"/>
      <c r="FG3638" s="240"/>
      <c r="FH3638" s="240"/>
      <c r="FI3638" s="240"/>
      <c r="FJ3638" s="240"/>
      <c r="FK3638" s="240"/>
      <c r="FL3638" s="240"/>
      <c r="FM3638" s="240"/>
      <c r="FN3638" s="240"/>
      <c r="FO3638" s="240"/>
      <c r="FP3638" s="240"/>
      <c r="FQ3638" s="240"/>
      <c r="FR3638" s="240"/>
      <c r="FS3638" s="240"/>
      <c r="FT3638" s="240"/>
      <c r="FU3638" s="240"/>
      <c r="FV3638" s="240"/>
    </row>
    <row r="3639" spans="1:178" s="250" customFormat="1">
      <c r="A3639" s="234"/>
      <c r="B3639" s="234"/>
      <c r="C3639" s="234"/>
      <c r="D3639" s="234"/>
      <c r="E3639" s="234"/>
      <c r="F3639" s="234"/>
      <c r="G3639" s="235"/>
      <c r="H3639" s="236"/>
      <c r="AJ3639" s="290"/>
      <c r="AK3639" s="240"/>
      <c r="AL3639" s="240"/>
      <c r="AM3639" s="240"/>
      <c r="AN3639" s="240"/>
      <c r="AO3639" s="240"/>
      <c r="AP3639" s="240"/>
      <c r="AQ3639" s="240"/>
      <c r="AR3639" s="240"/>
      <c r="AS3639" s="240"/>
      <c r="AT3639" s="240"/>
      <c r="AU3639" s="240"/>
      <c r="AV3639" s="240"/>
      <c r="AW3639" s="240"/>
      <c r="AX3639" s="240"/>
      <c r="AY3639" s="240"/>
      <c r="AZ3639" s="240"/>
      <c r="BA3639" s="240"/>
      <c r="BB3639" s="240"/>
      <c r="BC3639" s="240"/>
      <c r="BD3639" s="240"/>
      <c r="BE3639" s="240"/>
      <c r="BF3639" s="240"/>
      <c r="BG3639" s="240"/>
      <c r="BH3639" s="240"/>
      <c r="BI3639" s="240"/>
      <c r="BJ3639" s="240"/>
      <c r="BK3639" s="240"/>
      <c r="BL3639" s="240"/>
      <c r="BM3639" s="240"/>
      <c r="BN3639" s="240"/>
      <c r="BO3639" s="240"/>
      <c r="BP3639" s="240"/>
      <c r="BQ3639" s="240"/>
      <c r="BR3639" s="240"/>
      <c r="BS3639" s="240"/>
      <c r="BT3639" s="240"/>
      <c r="BU3639" s="240"/>
      <c r="BV3639" s="240"/>
      <c r="BW3639" s="240"/>
      <c r="BX3639" s="240"/>
      <c r="BY3639" s="240"/>
      <c r="BZ3639" s="240"/>
      <c r="CA3639" s="240"/>
      <c r="CB3639" s="240"/>
      <c r="CC3639" s="240"/>
      <c r="CD3639" s="240"/>
      <c r="CE3639" s="240"/>
      <c r="CF3639" s="240"/>
      <c r="CG3639" s="240"/>
      <c r="CH3639" s="240"/>
      <c r="CI3639" s="240"/>
      <c r="CJ3639" s="240"/>
      <c r="CK3639" s="240"/>
      <c r="CL3639" s="240"/>
      <c r="CM3639" s="240"/>
      <c r="CN3639" s="240"/>
      <c r="CO3639" s="240"/>
      <c r="CP3639" s="240"/>
      <c r="CQ3639" s="240"/>
      <c r="CR3639" s="240"/>
      <c r="CS3639" s="240"/>
      <c r="CT3639" s="240"/>
      <c r="CU3639" s="240"/>
      <c r="CV3639" s="240"/>
      <c r="CW3639" s="240"/>
      <c r="CX3639" s="240"/>
      <c r="CY3639" s="240"/>
      <c r="CZ3639" s="240"/>
      <c r="DA3639" s="240"/>
      <c r="DB3639" s="240"/>
      <c r="DC3639" s="240"/>
      <c r="DD3639" s="240"/>
      <c r="DE3639" s="240"/>
      <c r="DF3639" s="240"/>
      <c r="DG3639" s="240"/>
      <c r="DH3639" s="240"/>
      <c r="DI3639" s="240"/>
      <c r="DJ3639" s="240"/>
      <c r="DK3639" s="240"/>
      <c r="DL3639" s="240"/>
      <c r="DM3639" s="240"/>
      <c r="DN3639" s="240"/>
      <c r="DO3639" s="240"/>
      <c r="DP3639" s="240"/>
      <c r="DQ3639" s="240"/>
      <c r="DR3639" s="240"/>
      <c r="DS3639" s="240"/>
      <c r="DT3639" s="240"/>
      <c r="DU3639" s="240"/>
      <c r="DV3639" s="240"/>
      <c r="DW3639" s="240"/>
      <c r="DX3639" s="240"/>
      <c r="DY3639" s="240"/>
      <c r="DZ3639" s="240"/>
      <c r="EA3639" s="240"/>
      <c r="EB3639" s="240"/>
      <c r="EC3639" s="240"/>
      <c r="ED3639" s="240"/>
      <c r="EE3639" s="240"/>
      <c r="EF3639" s="240"/>
      <c r="EG3639" s="240"/>
      <c r="EH3639" s="240"/>
      <c r="EI3639" s="240"/>
      <c r="EJ3639" s="240"/>
      <c r="EK3639" s="240"/>
      <c r="EL3639" s="240"/>
      <c r="EM3639" s="240"/>
      <c r="EN3639" s="240"/>
      <c r="EO3639" s="240"/>
      <c r="EP3639" s="240"/>
      <c r="EQ3639" s="240"/>
      <c r="ER3639" s="240"/>
      <c r="ES3639" s="240"/>
      <c r="ET3639" s="240"/>
      <c r="EU3639" s="240"/>
      <c r="EV3639" s="240"/>
      <c r="EW3639" s="240"/>
      <c r="EX3639" s="240"/>
      <c r="EY3639" s="240"/>
      <c r="EZ3639" s="240"/>
      <c r="FA3639" s="240"/>
      <c r="FB3639" s="240"/>
      <c r="FC3639" s="240"/>
      <c r="FD3639" s="240"/>
      <c r="FE3639" s="240"/>
      <c r="FF3639" s="240"/>
      <c r="FG3639" s="240"/>
      <c r="FH3639" s="240"/>
      <c r="FI3639" s="240"/>
      <c r="FJ3639" s="240"/>
      <c r="FK3639" s="240"/>
      <c r="FL3639" s="240"/>
      <c r="FM3639" s="240"/>
      <c r="FN3639" s="240"/>
      <c r="FO3639" s="240"/>
      <c r="FP3639" s="240"/>
      <c r="FQ3639" s="240"/>
      <c r="FR3639" s="240"/>
      <c r="FS3639" s="240"/>
      <c r="FT3639" s="240"/>
      <c r="FU3639" s="240"/>
      <c r="FV3639" s="240"/>
    </row>
    <row r="3640" spans="1:178" s="250" customFormat="1">
      <c r="A3640" s="234"/>
      <c r="B3640" s="234"/>
      <c r="C3640" s="234"/>
      <c r="D3640" s="234"/>
      <c r="E3640" s="234"/>
      <c r="F3640" s="234"/>
      <c r="G3640" s="235"/>
      <c r="H3640" s="236"/>
      <c r="AJ3640" s="290"/>
      <c r="AK3640" s="240"/>
      <c r="AL3640" s="240"/>
      <c r="AM3640" s="240"/>
      <c r="AN3640" s="240"/>
      <c r="AO3640" s="240"/>
      <c r="AP3640" s="240"/>
      <c r="AQ3640" s="240"/>
      <c r="AR3640" s="240"/>
      <c r="AS3640" s="240"/>
      <c r="AT3640" s="240"/>
      <c r="AU3640" s="240"/>
      <c r="AV3640" s="240"/>
      <c r="AW3640" s="240"/>
      <c r="AX3640" s="240"/>
      <c r="AY3640" s="240"/>
      <c r="AZ3640" s="240"/>
      <c r="BA3640" s="240"/>
      <c r="BB3640" s="240"/>
      <c r="BC3640" s="240"/>
      <c r="BD3640" s="240"/>
      <c r="BE3640" s="240"/>
      <c r="BF3640" s="240"/>
      <c r="BG3640" s="240"/>
      <c r="BH3640" s="240"/>
      <c r="BI3640" s="240"/>
      <c r="BJ3640" s="240"/>
      <c r="BK3640" s="240"/>
      <c r="BL3640" s="240"/>
      <c r="BM3640" s="240"/>
      <c r="BN3640" s="240"/>
      <c r="BO3640" s="240"/>
      <c r="BP3640" s="240"/>
      <c r="BQ3640" s="240"/>
      <c r="BR3640" s="240"/>
      <c r="BS3640" s="240"/>
      <c r="BT3640" s="240"/>
      <c r="BU3640" s="240"/>
      <c r="BV3640" s="240"/>
      <c r="BW3640" s="240"/>
      <c r="BX3640" s="240"/>
      <c r="BY3640" s="240"/>
      <c r="BZ3640" s="240"/>
      <c r="CA3640" s="240"/>
      <c r="CB3640" s="240"/>
      <c r="CC3640" s="240"/>
      <c r="CD3640" s="240"/>
      <c r="CE3640" s="240"/>
      <c r="CF3640" s="240"/>
      <c r="CG3640" s="240"/>
      <c r="CH3640" s="240"/>
      <c r="CI3640" s="240"/>
      <c r="CJ3640" s="240"/>
      <c r="CK3640" s="240"/>
      <c r="CL3640" s="240"/>
      <c r="CM3640" s="240"/>
      <c r="CN3640" s="240"/>
      <c r="CO3640" s="240"/>
      <c r="CP3640" s="240"/>
      <c r="CQ3640" s="240"/>
      <c r="CR3640" s="240"/>
      <c r="CS3640" s="240"/>
      <c r="CT3640" s="240"/>
      <c r="CU3640" s="240"/>
      <c r="CV3640" s="240"/>
      <c r="CW3640" s="240"/>
      <c r="CX3640" s="240"/>
      <c r="CY3640" s="240"/>
      <c r="CZ3640" s="240"/>
      <c r="DA3640" s="240"/>
      <c r="DB3640" s="240"/>
      <c r="DC3640" s="240"/>
      <c r="DD3640" s="240"/>
      <c r="DE3640" s="240"/>
      <c r="DF3640" s="240"/>
      <c r="DG3640" s="240"/>
      <c r="DH3640" s="240"/>
      <c r="DI3640" s="240"/>
      <c r="DJ3640" s="240"/>
      <c r="DK3640" s="240"/>
      <c r="DL3640" s="240"/>
      <c r="DM3640" s="240"/>
      <c r="DN3640" s="240"/>
      <c r="DO3640" s="240"/>
      <c r="DP3640" s="240"/>
      <c r="DQ3640" s="240"/>
      <c r="DR3640" s="240"/>
      <c r="DS3640" s="240"/>
      <c r="DT3640" s="240"/>
      <c r="DU3640" s="240"/>
      <c r="DV3640" s="240"/>
      <c r="DW3640" s="240"/>
      <c r="DX3640" s="240"/>
      <c r="DY3640" s="240"/>
      <c r="DZ3640" s="240"/>
      <c r="EA3640" s="240"/>
      <c r="EB3640" s="240"/>
      <c r="EC3640" s="240"/>
      <c r="ED3640" s="240"/>
      <c r="EE3640" s="240"/>
      <c r="EF3640" s="240"/>
      <c r="EG3640" s="240"/>
      <c r="EH3640" s="240"/>
      <c r="EI3640" s="240"/>
      <c r="EJ3640" s="240"/>
      <c r="EK3640" s="240"/>
      <c r="EL3640" s="240"/>
      <c r="EM3640" s="240"/>
      <c r="EN3640" s="240"/>
      <c r="EO3640" s="240"/>
      <c r="EP3640" s="240"/>
      <c r="EQ3640" s="240"/>
      <c r="ER3640" s="240"/>
      <c r="ES3640" s="240"/>
      <c r="ET3640" s="240"/>
      <c r="EU3640" s="240"/>
      <c r="EV3640" s="240"/>
      <c r="EW3640" s="240"/>
      <c r="EX3640" s="240"/>
      <c r="EY3640" s="240"/>
      <c r="EZ3640" s="240"/>
      <c r="FA3640" s="240"/>
      <c r="FB3640" s="240"/>
      <c r="FC3640" s="240"/>
      <c r="FD3640" s="240"/>
      <c r="FE3640" s="240"/>
      <c r="FF3640" s="240"/>
      <c r="FG3640" s="240"/>
      <c r="FH3640" s="240"/>
      <c r="FI3640" s="240"/>
      <c r="FJ3640" s="240"/>
      <c r="FK3640" s="240"/>
      <c r="FL3640" s="240"/>
      <c r="FM3640" s="240"/>
      <c r="FN3640" s="240"/>
      <c r="FO3640" s="240"/>
      <c r="FP3640" s="240"/>
      <c r="FQ3640" s="240"/>
      <c r="FR3640" s="240"/>
      <c r="FS3640" s="240"/>
      <c r="FT3640" s="240"/>
      <c r="FU3640" s="240"/>
      <c r="FV3640" s="240"/>
    </row>
    <row r="3641" spans="1:178" s="250" customFormat="1">
      <c r="A3641" s="234"/>
      <c r="B3641" s="234"/>
      <c r="C3641" s="234"/>
      <c r="D3641" s="234"/>
      <c r="E3641" s="234"/>
      <c r="F3641" s="234"/>
      <c r="G3641" s="235"/>
      <c r="H3641" s="236"/>
      <c r="AJ3641" s="290"/>
      <c r="AK3641" s="240"/>
      <c r="AL3641" s="240"/>
      <c r="AM3641" s="240"/>
      <c r="AN3641" s="240"/>
      <c r="AO3641" s="240"/>
      <c r="AP3641" s="240"/>
      <c r="AQ3641" s="240"/>
      <c r="AR3641" s="240"/>
      <c r="AS3641" s="240"/>
      <c r="AT3641" s="240"/>
      <c r="AU3641" s="240"/>
      <c r="AV3641" s="240"/>
      <c r="AW3641" s="240"/>
      <c r="AX3641" s="240"/>
      <c r="AY3641" s="240"/>
      <c r="AZ3641" s="240"/>
      <c r="BA3641" s="240"/>
      <c r="BB3641" s="240"/>
      <c r="BC3641" s="240"/>
      <c r="BD3641" s="240"/>
      <c r="BE3641" s="240"/>
      <c r="BF3641" s="240"/>
      <c r="BG3641" s="240"/>
      <c r="BH3641" s="240"/>
      <c r="BI3641" s="240"/>
      <c r="BJ3641" s="240"/>
      <c r="BK3641" s="240"/>
      <c r="BL3641" s="240"/>
      <c r="BM3641" s="240"/>
      <c r="BN3641" s="240"/>
      <c r="BO3641" s="240"/>
      <c r="BP3641" s="240"/>
      <c r="BQ3641" s="240"/>
      <c r="BR3641" s="240"/>
      <c r="BS3641" s="240"/>
      <c r="BT3641" s="240"/>
      <c r="BU3641" s="240"/>
      <c r="BV3641" s="240"/>
      <c r="BW3641" s="240"/>
      <c r="BX3641" s="240"/>
      <c r="BY3641" s="240"/>
      <c r="BZ3641" s="240"/>
      <c r="CA3641" s="240"/>
      <c r="CB3641" s="240"/>
      <c r="CC3641" s="240"/>
      <c r="CD3641" s="240"/>
      <c r="CE3641" s="240"/>
      <c r="CF3641" s="240"/>
      <c r="CG3641" s="240"/>
      <c r="CH3641" s="240"/>
      <c r="CI3641" s="240"/>
      <c r="CJ3641" s="240"/>
      <c r="CK3641" s="240"/>
      <c r="CL3641" s="240"/>
      <c r="CM3641" s="240"/>
      <c r="CN3641" s="240"/>
      <c r="CO3641" s="240"/>
      <c r="CP3641" s="240"/>
      <c r="CQ3641" s="240"/>
      <c r="CR3641" s="240"/>
      <c r="CS3641" s="240"/>
      <c r="CT3641" s="240"/>
      <c r="CU3641" s="240"/>
      <c r="CV3641" s="240"/>
      <c r="CW3641" s="240"/>
      <c r="CX3641" s="240"/>
      <c r="CY3641" s="240"/>
      <c r="CZ3641" s="240"/>
      <c r="DA3641" s="240"/>
      <c r="DB3641" s="240"/>
      <c r="DC3641" s="240"/>
      <c r="DD3641" s="240"/>
      <c r="DE3641" s="240"/>
      <c r="DF3641" s="240"/>
      <c r="DG3641" s="240"/>
      <c r="DH3641" s="240"/>
      <c r="DI3641" s="240"/>
      <c r="DJ3641" s="240"/>
      <c r="DK3641" s="240"/>
      <c r="DL3641" s="240"/>
      <c r="DM3641" s="240"/>
      <c r="DN3641" s="240"/>
      <c r="DO3641" s="240"/>
      <c r="DP3641" s="240"/>
      <c r="DQ3641" s="240"/>
      <c r="DR3641" s="240"/>
      <c r="DS3641" s="240"/>
      <c r="DT3641" s="240"/>
      <c r="DU3641" s="240"/>
      <c r="DV3641" s="240"/>
      <c r="DW3641" s="240"/>
      <c r="DX3641" s="240"/>
      <c r="DY3641" s="240"/>
      <c r="DZ3641" s="240"/>
      <c r="EA3641" s="240"/>
      <c r="EB3641" s="240"/>
      <c r="EC3641" s="240"/>
      <c r="ED3641" s="240"/>
      <c r="EE3641" s="240"/>
      <c r="EF3641" s="240"/>
      <c r="EG3641" s="240"/>
      <c r="EH3641" s="240"/>
      <c r="EI3641" s="240"/>
      <c r="EJ3641" s="240"/>
      <c r="EK3641" s="240"/>
      <c r="EL3641" s="240"/>
      <c r="EM3641" s="240"/>
      <c r="EN3641" s="240"/>
      <c r="EO3641" s="240"/>
      <c r="EP3641" s="240"/>
      <c r="EQ3641" s="240"/>
      <c r="ER3641" s="240"/>
      <c r="ES3641" s="240"/>
      <c r="ET3641" s="240"/>
      <c r="EU3641" s="240"/>
      <c r="EV3641" s="240"/>
      <c r="EW3641" s="240"/>
      <c r="EX3641" s="240"/>
      <c r="EY3641" s="240"/>
      <c r="EZ3641" s="240"/>
      <c r="FA3641" s="240"/>
      <c r="FB3641" s="240"/>
      <c r="FC3641" s="240"/>
      <c r="FD3641" s="240"/>
      <c r="FE3641" s="240"/>
      <c r="FF3641" s="240"/>
      <c r="FG3641" s="240"/>
      <c r="FH3641" s="240"/>
      <c r="FI3641" s="240"/>
      <c r="FJ3641" s="240"/>
      <c r="FK3641" s="240"/>
      <c r="FL3641" s="240"/>
      <c r="FM3641" s="240"/>
      <c r="FN3641" s="240"/>
      <c r="FO3641" s="240"/>
      <c r="FP3641" s="240"/>
      <c r="FQ3641" s="240"/>
      <c r="FR3641" s="240"/>
      <c r="FS3641" s="240"/>
      <c r="FT3641" s="240"/>
      <c r="FU3641" s="240"/>
      <c r="FV3641" s="240"/>
    </row>
    <row r="3642" spans="1:178" s="250" customFormat="1">
      <c r="A3642" s="234"/>
      <c r="B3642" s="234"/>
      <c r="C3642" s="234"/>
      <c r="D3642" s="234"/>
      <c r="E3642" s="234"/>
      <c r="F3642" s="234"/>
      <c r="G3642" s="235"/>
      <c r="H3642" s="236"/>
      <c r="AJ3642" s="290"/>
      <c r="AK3642" s="240"/>
      <c r="AL3642" s="240"/>
      <c r="AM3642" s="240"/>
      <c r="AN3642" s="240"/>
      <c r="AO3642" s="240"/>
      <c r="AP3642" s="240"/>
      <c r="AQ3642" s="240"/>
      <c r="AR3642" s="240"/>
      <c r="AS3642" s="240"/>
      <c r="AT3642" s="240"/>
      <c r="AU3642" s="240"/>
      <c r="AV3642" s="240"/>
      <c r="AW3642" s="240"/>
      <c r="AX3642" s="240"/>
      <c r="AY3642" s="240"/>
      <c r="AZ3642" s="240"/>
      <c r="BA3642" s="240"/>
      <c r="BB3642" s="240"/>
      <c r="BC3642" s="240"/>
      <c r="BD3642" s="240"/>
      <c r="BE3642" s="240"/>
      <c r="BF3642" s="240"/>
      <c r="BG3642" s="240"/>
      <c r="BH3642" s="240"/>
      <c r="BI3642" s="240"/>
      <c r="BJ3642" s="240"/>
      <c r="BK3642" s="240"/>
      <c r="BL3642" s="240"/>
      <c r="BM3642" s="240"/>
      <c r="BN3642" s="240"/>
      <c r="BO3642" s="240"/>
      <c r="BP3642" s="240"/>
      <c r="BQ3642" s="240"/>
      <c r="BR3642" s="240"/>
      <c r="BS3642" s="240"/>
      <c r="BT3642" s="240"/>
      <c r="BU3642" s="240"/>
      <c r="BV3642" s="240"/>
      <c r="BW3642" s="240"/>
      <c r="BX3642" s="240"/>
      <c r="BY3642" s="240"/>
      <c r="BZ3642" s="240"/>
      <c r="CA3642" s="240"/>
      <c r="CB3642" s="240"/>
      <c r="CC3642" s="240"/>
      <c r="CD3642" s="240"/>
      <c r="CE3642" s="240"/>
      <c r="CF3642" s="240"/>
      <c r="CG3642" s="240"/>
      <c r="CH3642" s="240"/>
      <c r="CI3642" s="240"/>
      <c r="CJ3642" s="240"/>
      <c r="CK3642" s="240"/>
      <c r="CL3642" s="240"/>
      <c r="CM3642" s="240"/>
      <c r="CN3642" s="240"/>
      <c r="CO3642" s="240"/>
      <c r="CP3642" s="240"/>
      <c r="CQ3642" s="240"/>
      <c r="CR3642" s="240"/>
      <c r="CS3642" s="240"/>
      <c r="CT3642" s="240"/>
      <c r="CU3642" s="240"/>
      <c r="CV3642" s="240"/>
      <c r="CW3642" s="240"/>
      <c r="CX3642" s="240"/>
      <c r="CY3642" s="240"/>
      <c r="CZ3642" s="240"/>
      <c r="DA3642" s="240"/>
      <c r="DB3642" s="240"/>
      <c r="DC3642" s="240"/>
      <c r="DD3642" s="240"/>
      <c r="DE3642" s="240"/>
      <c r="DF3642" s="240"/>
      <c r="DG3642" s="240"/>
      <c r="DH3642" s="240"/>
      <c r="DI3642" s="240"/>
      <c r="DJ3642" s="240"/>
      <c r="DK3642" s="240"/>
      <c r="DL3642" s="240"/>
      <c r="DM3642" s="240"/>
      <c r="DN3642" s="240"/>
      <c r="DO3642" s="240"/>
      <c r="DP3642" s="240"/>
      <c r="DQ3642" s="240"/>
      <c r="DR3642" s="240"/>
      <c r="DS3642" s="240"/>
      <c r="DT3642" s="240"/>
      <c r="DU3642" s="240"/>
      <c r="DV3642" s="240"/>
      <c r="DW3642" s="240"/>
      <c r="DX3642" s="240"/>
      <c r="DY3642" s="240"/>
      <c r="DZ3642" s="240"/>
      <c r="EA3642" s="240"/>
      <c r="EB3642" s="240"/>
      <c r="EC3642" s="240"/>
      <c r="ED3642" s="240"/>
      <c r="EE3642" s="240"/>
      <c r="EF3642" s="240"/>
      <c r="EG3642" s="240"/>
      <c r="EH3642" s="240"/>
      <c r="EI3642" s="240"/>
      <c r="EJ3642" s="240"/>
      <c r="EK3642" s="240"/>
      <c r="EL3642" s="240"/>
      <c r="EM3642" s="240"/>
      <c r="EN3642" s="240"/>
      <c r="EO3642" s="240"/>
      <c r="EP3642" s="240"/>
      <c r="EQ3642" s="240"/>
      <c r="ER3642" s="240"/>
      <c r="ES3642" s="240"/>
      <c r="ET3642" s="240"/>
      <c r="EU3642" s="240"/>
      <c r="EV3642" s="240"/>
      <c r="EW3642" s="240"/>
      <c r="EX3642" s="240"/>
      <c r="EY3642" s="240"/>
      <c r="EZ3642" s="240"/>
      <c r="FA3642" s="240"/>
      <c r="FB3642" s="240"/>
      <c r="FC3642" s="240"/>
      <c r="FD3642" s="240"/>
      <c r="FE3642" s="240"/>
      <c r="FF3642" s="240"/>
      <c r="FG3642" s="240"/>
      <c r="FH3642" s="240"/>
      <c r="FI3642" s="240"/>
      <c r="FJ3642" s="240"/>
      <c r="FK3642" s="240"/>
      <c r="FL3642" s="240"/>
      <c r="FM3642" s="240"/>
      <c r="FN3642" s="240"/>
      <c r="FO3642" s="240"/>
      <c r="FP3642" s="240"/>
      <c r="FQ3642" s="240"/>
      <c r="FR3642" s="240"/>
      <c r="FS3642" s="240"/>
      <c r="FT3642" s="240"/>
      <c r="FU3642" s="240"/>
      <c r="FV3642" s="240"/>
    </row>
    <row r="3643" spans="1:178" s="250" customFormat="1">
      <c r="A3643" s="234"/>
      <c r="B3643" s="234"/>
      <c r="C3643" s="234"/>
      <c r="D3643" s="234"/>
      <c r="E3643" s="234"/>
      <c r="F3643" s="234"/>
      <c r="G3643" s="235"/>
      <c r="H3643" s="236"/>
      <c r="AJ3643" s="290"/>
      <c r="AK3643" s="240"/>
      <c r="AL3643" s="240"/>
      <c r="AM3643" s="240"/>
      <c r="AN3643" s="240"/>
      <c r="AO3643" s="240"/>
      <c r="AP3643" s="240"/>
      <c r="AQ3643" s="240"/>
      <c r="AR3643" s="240"/>
      <c r="AS3643" s="240"/>
      <c r="AT3643" s="240"/>
      <c r="AU3643" s="240"/>
      <c r="AV3643" s="240"/>
      <c r="AW3643" s="240"/>
      <c r="AX3643" s="240"/>
      <c r="AY3643" s="240"/>
      <c r="AZ3643" s="240"/>
      <c r="BA3643" s="240"/>
      <c r="BB3643" s="240"/>
      <c r="BC3643" s="240"/>
      <c r="BD3643" s="240"/>
      <c r="BE3643" s="240"/>
      <c r="BF3643" s="240"/>
      <c r="BG3643" s="240"/>
      <c r="BH3643" s="240"/>
      <c r="BI3643" s="240"/>
      <c r="BJ3643" s="240"/>
      <c r="BK3643" s="240"/>
      <c r="BL3643" s="240"/>
      <c r="BM3643" s="240"/>
      <c r="BN3643" s="240"/>
      <c r="BO3643" s="240"/>
      <c r="BP3643" s="240"/>
      <c r="BQ3643" s="240"/>
      <c r="BR3643" s="240"/>
      <c r="BS3643" s="240"/>
      <c r="BT3643" s="240"/>
      <c r="BU3643" s="240"/>
      <c r="BV3643" s="240"/>
      <c r="BW3643" s="240"/>
      <c r="BX3643" s="240"/>
      <c r="BY3643" s="240"/>
      <c r="BZ3643" s="240"/>
      <c r="CA3643" s="240"/>
      <c r="CB3643" s="240"/>
      <c r="CC3643" s="240"/>
      <c r="CD3643" s="240"/>
      <c r="CE3643" s="240"/>
      <c r="CF3643" s="240"/>
      <c r="CG3643" s="240"/>
      <c r="CH3643" s="240"/>
      <c r="CI3643" s="240"/>
      <c r="CJ3643" s="240"/>
      <c r="CK3643" s="240"/>
      <c r="CL3643" s="240"/>
      <c r="CM3643" s="240"/>
      <c r="CN3643" s="240"/>
      <c r="CO3643" s="240"/>
      <c r="CP3643" s="240"/>
      <c r="CQ3643" s="240"/>
      <c r="CR3643" s="240"/>
      <c r="CS3643" s="240"/>
      <c r="CT3643" s="240"/>
      <c r="CU3643" s="240"/>
      <c r="CV3643" s="240"/>
      <c r="CW3643" s="240"/>
      <c r="CX3643" s="240"/>
      <c r="CY3643" s="240"/>
      <c r="CZ3643" s="240"/>
      <c r="DA3643" s="240"/>
      <c r="DB3643" s="240"/>
      <c r="DC3643" s="240"/>
      <c r="DD3643" s="240"/>
      <c r="DE3643" s="240"/>
      <c r="DF3643" s="240"/>
      <c r="DG3643" s="240"/>
      <c r="DH3643" s="240"/>
      <c r="DI3643" s="240"/>
      <c r="DJ3643" s="240"/>
      <c r="DK3643" s="240"/>
      <c r="DL3643" s="240"/>
      <c r="DM3643" s="240"/>
      <c r="DN3643" s="240"/>
      <c r="DO3643" s="240"/>
      <c r="DP3643" s="240"/>
      <c r="DQ3643" s="240"/>
      <c r="DR3643" s="240"/>
      <c r="DS3643" s="240"/>
      <c r="DT3643" s="240"/>
      <c r="DU3643" s="240"/>
      <c r="DV3643" s="240"/>
      <c r="DW3643" s="240"/>
      <c r="DX3643" s="240"/>
      <c r="DY3643" s="240"/>
      <c r="DZ3643" s="240"/>
      <c r="EA3643" s="240"/>
      <c r="EB3643" s="240"/>
      <c r="EC3643" s="240"/>
      <c r="ED3643" s="240"/>
      <c r="EE3643" s="240"/>
      <c r="EF3643" s="240"/>
      <c r="EG3643" s="240"/>
      <c r="EH3643" s="240"/>
      <c r="EI3643" s="240"/>
      <c r="EJ3643" s="240"/>
      <c r="EK3643" s="240"/>
      <c r="EL3643" s="240"/>
      <c r="EM3643" s="240"/>
      <c r="EN3643" s="240"/>
      <c r="EO3643" s="240"/>
      <c r="EP3643" s="240"/>
      <c r="EQ3643" s="240"/>
      <c r="ER3643" s="240"/>
      <c r="ES3643" s="240"/>
      <c r="ET3643" s="240"/>
      <c r="EU3643" s="240"/>
      <c r="EV3643" s="240"/>
      <c r="EW3643" s="240"/>
      <c r="EX3643" s="240"/>
      <c r="EY3643" s="240"/>
      <c r="EZ3643" s="240"/>
      <c r="FA3643" s="240"/>
      <c r="FB3643" s="240"/>
      <c r="FC3643" s="240"/>
      <c r="FD3643" s="240"/>
      <c r="FE3643" s="240"/>
      <c r="FF3643" s="240"/>
      <c r="FG3643" s="240"/>
      <c r="FH3643" s="240"/>
      <c r="FI3643" s="240"/>
      <c r="FJ3643" s="240"/>
      <c r="FK3643" s="240"/>
      <c r="FL3643" s="240"/>
      <c r="FM3643" s="240"/>
      <c r="FN3643" s="240"/>
      <c r="FO3643" s="240"/>
      <c r="FP3643" s="240"/>
      <c r="FQ3643" s="240"/>
      <c r="FR3643" s="240"/>
      <c r="FS3643" s="240"/>
      <c r="FT3643" s="240"/>
      <c r="FU3643" s="240"/>
      <c r="FV3643" s="240"/>
    </row>
    <row r="3644" spans="1:178" s="250" customFormat="1">
      <c r="A3644" s="234"/>
      <c r="B3644" s="234"/>
      <c r="C3644" s="234"/>
      <c r="D3644" s="234"/>
      <c r="E3644" s="234"/>
      <c r="F3644" s="234"/>
      <c r="G3644" s="235"/>
      <c r="H3644" s="236"/>
      <c r="AJ3644" s="290"/>
      <c r="AK3644" s="240"/>
      <c r="AL3644" s="240"/>
      <c r="AM3644" s="240"/>
      <c r="AN3644" s="240"/>
      <c r="AO3644" s="240"/>
      <c r="AP3644" s="240"/>
      <c r="AQ3644" s="240"/>
      <c r="AR3644" s="240"/>
      <c r="AS3644" s="240"/>
      <c r="AT3644" s="240"/>
      <c r="AU3644" s="240"/>
      <c r="AV3644" s="240"/>
      <c r="AW3644" s="240"/>
      <c r="AX3644" s="240"/>
      <c r="AY3644" s="240"/>
      <c r="AZ3644" s="240"/>
      <c r="BA3644" s="240"/>
      <c r="BB3644" s="240"/>
      <c r="BC3644" s="240"/>
      <c r="BD3644" s="240"/>
      <c r="BE3644" s="240"/>
      <c r="BF3644" s="240"/>
      <c r="BG3644" s="240"/>
      <c r="BH3644" s="240"/>
      <c r="BI3644" s="240"/>
      <c r="BJ3644" s="240"/>
      <c r="BK3644" s="240"/>
      <c r="BL3644" s="240"/>
      <c r="BM3644" s="240"/>
      <c r="BN3644" s="240"/>
      <c r="BO3644" s="240"/>
      <c r="BP3644" s="240"/>
      <c r="BQ3644" s="240"/>
      <c r="BR3644" s="240"/>
      <c r="BS3644" s="240"/>
      <c r="BT3644" s="240"/>
      <c r="BU3644" s="240"/>
      <c r="BV3644" s="240"/>
      <c r="BW3644" s="240"/>
      <c r="BX3644" s="240"/>
      <c r="BY3644" s="240"/>
      <c r="BZ3644" s="240"/>
      <c r="CA3644" s="240"/>
      <c r="CB3644" s="240"/>
      <c r="CC3644" s="240"/>
      <c r="CD3644" s="240"/>
      <c r="CE3644" s="240"/>
      <c r="CF3644" s="240"/>
      <c r="CG3644" s="240"/>
      <c r="CH3644" s="240"/>
      <c r="CI3644" s="240"/>
      <c r="CJ3644" s="240"/>
      <c r="CK3644" s="240"/>
      <c r="CL3644" s="240"/>
      <c r="CM3644" s="240"/>
      <c r="CN3644" s="240"/>
      <c r="CO3644" s="240"/>
      <c r="CP3644" s="240"/>
      <c r="CQ3644" s="240"/>
      <c r="CR3644" s="240"/>
      <c r="CS3644" s="240"/>
      <c r="CT3644" s="240"/>
      <c r="CU3644" s="240"/>
      <c r="CV3644" s="240"/>
      <c r="CW3644" s="240"/>
      <c r="CX3644" s="240"/>
      <c r="CY3644" s="240"/>
      <c r="CZ3644" s="240"/>
      <c r="DA3644" s="240"/>
      <c r="DB3644" s="240"/>
      <c r="DC3644" s="240"/>
      <c r="DD3644" s="240"/>
      <c r="DE3644" s="240"/>
      <c r="DF3644" s="240"/>
      <c r="DG3644" s="240"/>
      <c r="DH3644" s="240"/>
      <c r="DI3644" s="240"/>
      <c r="DJ3644" s="240"/>
      <c r="DK3644" s="240"/>
      <c r="DL3644" s="240"/>
      <c r="DM3644" s="240"/>
      <c r="DN3644" s="240"/>
      <c r="DO3644" s="240"/>
      <c r="DP3644" s="240"/>
      <c r="DQ3644" s="240"/>
      <c r="DR3644" s="240"/>
      <c r="DS3644" s="240"/>
      <c r="DT3644" s="240"/>
      <c r="DU3644" s="240"/>
      <c r="DV3644" s="240"/>
      <c r="DW3644" s="240"/>
      <c r="DX3644" s="240"/>
      <c r="DY3644" s="240"/>
      <c r="DZ3644" s="240"/>
      <c r="EA3644" s="240"/>
      <c r="EB3644" s="240"/>
      <c r="EC3644" s="240"/>
      <c r="ED3644" s="240"/>
      <c r="EE3644" s="240"/>
      <c r="EF3644" s="240"/>
      <c r="EG3644" s="240"/>
      <c r="EH3644" s="240"/>
      <c r="EI3644" s="240"/>
      <c r="EJ3644" s="240"/>
      <c r="EK3644" s="240"/>
      <c r="EL3644" s="240"/>
      <c r="EM3644" s="240"/>
      <c r="EN3644" s="240"/>
      <c r="EO3644" s="240"/>
      <c r="EP3644" s="240"/>
      <c r="EQ3644" s="240"/>
      <c r="ER3644" s="240"/>
      <c r="ES3644" s="240"/>
      <c r="ET3644" s="240"/>
      <c r="EU3644" s="240"/>
      <c r="EV3644" s="240"/>
      <c r="EW3644" s="240"/>
      <c r="EX3644" s="240"/>
      <c r="EY3644" s="240"/>
      <c r="EZ3644" s="240"/>
      <c r="FA3644" s="240"/>
      <c r="FB3644" s="240"/>
      <c r="FC3644" s="240"/>
      <c r="FD3644" s="240"/>
      <c r="FE3644" s="240"/>
      <c r="FF3644" s="240"/>
      <c r="FG3644" s="240"/>
      <c r="FH3644" s="240"/>
      <c r="FI3644" s="240"/>
      <c r="FJ3644" s="240"/>
      <c r="FK3644" s="240"/>
      <c r="FL3644" s="240"/>
      <c r="FM3644" s="240"/>
      <c r="FN3644" s="240"/>
      <c r="FO3644" s="240"/>
      <c r="FP3644" s="240"/>
      <c r="FQ3644" s="240"/>
      <c r="FR3644" s="240"/>
      <c r="FS3644" s="240"/>
      <c r="FT3644" s="240"/>
      <c r="FU3644" s="240"/>
      <c r="FV3644" s="240"/>
    </row>
    <row r="3645" spans="1:178" s="250" customFormat="1">
      <c r="A3645" s="234"/>
      <c r="B3645" s="234"/>
      <c r="C3645" s="234"/>
      <c r="D3645" s="234"/>
      <c r="E3645" s="234"/>
      <c r="F3645" s="234"/>
      <c r="G3645" s="235"/>
      <c r="H3645" s="236"/>
      <c r="AJ3645" s="290"/>
      <c r="AK3645" s="240"/>
      <c r="AL3645" s="240"/>
      <c r="AM3645" s="240"/>
      <c r="AN3645" s="240"/>
      <c r="AO3645" s="240"/>
      <c r="AP3645" s="240"/>
      <c r="AQ3645" s="240"/>
      <c r="AR3645" s="240"/>
      <c r="AS3645" s="240"/>
      <c r="AT3645" s="240"/>
      <c r="AU3645" s="240"/>
      <c r="AV3645" s="240"/>
      <c r="AW3645" s="240"/>
      <c r="AX3645" s="240"/>
      <c r="AY3645" s="240"/>
      <c r="AZ3645" s="240"/>
      <c r="BA3645" s="240"/>
      <c r="BB3645" s="240"/>
      <c r="BC3645" s="240"/>
      <c r="BD3645" s="240"/>
      <c r="BE3645" s="240"/>
      <c r="BF3645" s="240"/>
      <c r="BG3645" s="240"/>
      <c r="BH3645" s="240"/>
      <c r="BI3645" s="240"/>
      <c r="BJ3645" s="240"/>
      <c r="BK3645" s="240"/>
      <c r="BL3645" s="240"/>
      <c r="BM3645" s="240"/>
      <c r="BN3645" s="240"/>
      <c r="BO3645" s="240"/>
      <c r="BP3645" s="240"/>
      <c r="BQ3645" s="240"/>
      <c r="BR3645" s="240"/>
      <c r="BS3645" s="240"/>
      <c r="BT3645" s="240"/>
      <c r="BU3645" s="240"/>
      <c r="BV3645" s="240"/>
      <c r="BW3645" s="240"/>
      <c r="BX3645" s="240"/>
      <c r="BY3645" s="240"/>
      <c r="BZ3645" s="240"/>
      <c r="CA3645" s="240"/>
      <c r="CB3645" s="240"/>
      <c r="CC3645" s="240"/>
      <c r="CD3645" s="240"/>
      <c r="CE3645" s="240"/>
      <c r="CF3645" s="240"/>
      <c r="CG3645" s="240"/>
      <c r="CH3645" s="240"/>
      <c r="CI3645" s="240"/>
      <c r="CJ3645" s="240"/>
      <c r="CK3645" s="240"/>
      <c r="CL3645" s="240"/>
      <c r="CM3645" s="240"/>
      <c r="CN3645" s="240"/>
      <c r="CO3645" s="240"/>
      <c r="CP3645" s="240"/>
      <c r="CQ3645" s="240"/>
      <c r="CR3645" s="240"/>
      <c r="CS3645" s="240"/>
      <c r="CT3645" s="240"/>
      <c r="CU3645" s="240"/>
      <c r="CV3645" s="240"/>
      <c r="CW3645" s="240"/>
      <c r="CX3645" s="240"/>
      <c r="CY3645" s="240"/>
      <c r="CZ3645" s="240"/>
      <c r="DA3645" s="240"/>
      <c r="DB3645" s="240"/>
      <c r="DC3645" s="240"/>
      <c r="DD3645" s="240"/>
      <c r="DE3645" s="240"/>
      <c r="DF3645" s="240"/>
      <c r="DG3645" s="240"/>
      <c r="DH3645" s="240"/>
      <c r="DI3645" s="240"/>
      <c r="DJ3645" s="240"/>
      <c r="DK3645" s="240"/>
      <c r="DL3645" s="240"/>
      <c r="DM3645" s="240"/>
      <c r="DN3645" s="240"/>
      <c r="DO3645" s="240"/>
      <c r="DP3645" s="240"/>
      <c r="DQ3645" s="240"/>
      <c r="DR3645" s="240"/>
      <c r="DS3645" s="240"/>
      <c r="DT3645" s="240"/>
      <c r="DU3645" s="240"/>
      <c r="DV3645" s="240"/>
      <c r="DW3645" s="240"/>
      <c r="DX3645" s="240"/>
      <c r="DY3645" s="240"/>
      <c r="DZ3645" s="240"/>
      <c r="EA3645" s="240"/>
      <c r="EB3645" s="240"/>
      <c r="EC3645" s="240"/>
      <c r="ED3645" s="240"/>
      <c r="EE3645" s="240"/>
      <c r="EF3645" s="240"/>
      <c r="EG3645" s="240"/>
      <c r="EH3645" s="240"/>
      <c r="EI3645" s="240"/>
      <c r="EJ3645" s="240"/>
      <c r="EK3645" s="240"/>
      <c r="EL3645" s="240"/>
      <c r="EM3645" s="240"/>
      <c r="EN3645" s="240"/>
      <c r="EO3645" s="240"/>
      <c r="EP3645" s="240"/>
      <c r="EQ3645" s="240"/>
      <c r="ER3645" s="240"/>
      <c r="ES3645" s="240"/>
      <c r="ET3645" s="240"/>
      <c r="EU3645" s="240"/>
      <c r="EV3645" s="240"/>
      <c r="EW3645" s="240"/>
      <c r="EX3645" s="240"/>
      <c r="EY3645" s="240"/>
      <c r="EZ3645" s="240"/>
      <c r="FA3645" s="240"/>
      <c r="FB3645" s="240"/>
      <c r="FC3645" s="240"/>
      <c r="FD3645" s="240"/>
      <c r="FE3645" s="240"/>
      <c r="FF3645" s="240"/>
      <c r="FG3645" s="240"/>
      <c r="FH3645" s="240"/>
      <c r="FI3645" s="240"/>
      <c r="FJ3645" s="240"/>
      <c r="FK3645" s="240"/>
      <c r="FL3645" s="240"/>
      <c r="FM3645" s="240"/>
      <c r="FN3645" s="240"/>
      <c r="FO3645" s="240"/>
      <c r="FP3645" s="240"/>
      <c r="FQ3645" s="240"/>
      <c r="FR3645" s="240"/>
      <c r="FS3645" s="240"/>
      <c r="FT3645" s="240"/>
      <c r="FU3645" s="240"/>
      <c r="FV3645" s="240"/>
    </row>
    <row r="3646" spans="1:178" s="250" customFormat="1">
      <c r="A3646" s="234"/>
      <c r="B3646" s="234"/>
      <c r="C3646" s="234"/>
      <c r="D3646" s="234"/>
      <c r="E3646" s="234"/>
      <c r="F3646" s="234"/>
      <c r="G3646" s="235"/>
      <c r="H3646" s="236"/>
      <c r="AJ3646" s="290"/>
      <c r="AK3646" s="240"/>
      <c r="AL3646" s="240"/>
      <c r="AM3646" s="240"/>
      <c r="AN3646" s="240"/>
      <c r="AO3646" s="240"/>
      <c r="AP3646" s="240"/>
      <c r="AQ3646" s="240"/>
      <c r="AR3646" s="240"/>
      <c r="AS3646" s="240"/>
      <c r="AT3646" s="240"/>
      <c r="AU3646" s="240"/>
      <c r="AV3646" s="240"/>
      <c r="AW3646" s="240"/>
      <c r="AX3646" s="240"/>
      <c r="AY3646" s="240"/>
      <c r="AZ3646" s="240"/>
      <c r="BA3646" s="240"/>
      <c r="BB3646" s="240"/>
      <c r="BC3646" s="240"/>
      <c r="BD3646" s="240"/>
      <c r="BE3646" s="240"/>
      <c r="BF3646" s="240"/>
      <c r="BG3646" s="240"/>
      <c r="BH3646" s="240"/>
      <c r="BI3646" s="240"/>
      <c r="BJ3646" s="240"/>
      <c r="BK3646" s="240"/>
      <c r="BL3646" s="240"/>
      <c r="BM3646" s="240"/>
      <c r="BN3646" s="240"/>
      <c r="BO3646" s="240"/>
      <c r="BP3646" s="240"/>
      <c r="BQ3646" s="240"/>
      <c r="BR3646" s="240"/>
      <c r="BS3646" s="240"/>
      <c r="BT3646" s="240"/>
      <c r="BU3646" s="240"/>
      <c r="BV3646" s="240"/>
      <c r="BW3646" s="240"/>
      <c r="BX3646" s="240"/>
      <c r="BY3646" s="240"/>
      <c r="BZ3646" s="240"/>
      <c r="CA3646" s="240"/>
      <c r="CB3646" s="240"/>
      <c r="CC3646" s="240"/>
      <c r="CD3646" s="240"/>
      <c r="CE3646" s="240"/>
      <c r="CF3646" s="240"/>
      <c r="CG3646" s="240"/>
      <c r="CH3646" s="240"/>
      <c r="CI3646" s="240"/>
      <c r="CJ3646" s="240"/>
      <c r="CK3646" s="240"/>
      <c r="CL3646" s="240"/>
      <c r="CM3646" s="240"/>
      <c r="CN3646" s="240"/>
      <c r="CO3646" s="240"/>
      <c r="CP3646" s="240"/>
      <c r="CQ3646" s="240"/>
      <c r="CR3646" s="240"/>
      <c r="CS3646" s="240"/>
      <c r="CT3646" s="240"/>
      <c r="CU3646" s="240"/>
      <c r="CV3646" s="240"/>
      <c r="CW3646" s="240"/>
      <c r="CX3646" s="240"/>
      <c r="CY3646" s="240"/>
      <c r="CZ3646" s="240"/>
      <c r="DA3646" s="240"/>
      <c r="DB3646" s="240"/>
      <c r="DC3646" s="240"/>
      <c r="DD3646" s="240"/>
      <c r="DE3646" s="240"/>
      <c r="DF3646" s="240"/>
      <c r="DG3646" s="240"/>
      <c r="DH3646" s="240"/>
      <c r="DI3646" s="240"/>
      <c r="DJ3646" s="240"/>
      <c r="DK3646" s="240"/>
      <c r="DL3646" s="240"/>
      <c r="DM3646" s="240"/>
      <c r="DN3646" s="240"/>
      <c r="DO3646" s="240"/>
      <c r="DP3646" s="240"/>
      <c r="DQ3646" s="240"/>
      <c r="DR3646" s="240"/>
      <c r="DS3646" s="240"/>
      <c r="DT3646" s="240"/>
      <c r="DU3646" s="240"/>
      <c r="DV3646" s="240"/>
      <c r="DW3646" s="240"/>
      <c r="DX3646" s="240"/>
      <c r="DY3646" s="240"/>
      <c r="DZ3646" s="240"/>
      <c r="EA3646" s="240"/>
      <c r="EB3646" s="240"/>
      <c r="EC3646" s="240"/>
      <c r="ED3646" s="240"/>
      <c r="EE3646" s="240"/>
      <c r="EF3646" s="240"/>
      <c r="EG3646" s="240"/>
      <c r="EH3646" s="240"/>
      <c r="EI3646" s="240"/>
      <c r="EJ3646" s="240"/>
      <c r="EK3646" s="240"/>
      <c r="EL3646" s="240"/>
      <c r="EM3646" s="240"/>
      <c r="EN3646" s="240"/>
      <c r="EO3646" s="240"/>
      <c r="EP3646" s="240"/>
      <c r="EQ3646" s="240"/>
      <c r="ER3646" s="240"/>
      <c r="ES3646" s="240"/>
      <c r="ET3646" s="240"/>
      <c r="EU3646" s="240"/>
      <c r="EV3646" s="240"/>
      <c r="EW3646" s="240"/>
      <c r="EX3646" s="240"/>
      <c r="EY3646" s="240"/>
      <c r="EZ3646" s="240"/>
      <c r="FA3646" s="240"/>
      <c r="FB3646" s="240"/>
      <c r="FC3646" s="240"/>
      <c r="FD3646" s="240"/>
      <c r="FE3646" s="240"/>
      <c r="FF3646" s="240"/>
      <c r="FG3646" s="240"/>
      <c r="FH3646" s="240"/>
      <c r="FI3646" s="240"/>
      <c r="FJ3646" s="240"/>
      <c r="FK3646" s="240"/>
      <c r="FL3646" s="240"/>
      <c r="FM3646" s="240"/>
      <c r="FN3646" s="240"/>
      <c r="FO3646" s="240"/>
      <c r="FP3646" s="240"/>
      <c r="FQ3646" s="240"/>
      <c r="FR3646" s="240"/>
      <c r="FS3646" s="240"/>
      <c r="FT3646" s="240"/>
      <c r="FU3646" s="240"/>
      <c r="FV3646" s="240"/>
    </row>
    <row r="3647" spans="1:178" s="250" customFormat="1">
      <c r="A3647" s="234"/>
      <c r="B3647" s="234"/>
      <c r="C3647" s="234"/>
      <c r="D3647" s="234"/>
      <c r="E3647" s="234"/>
      <c r="F3647" s="234"/>
      <c r="G3647" s="235"/>
      <c r="H3647" s="236"/>
      <c r="AJ3647" s="290"/>
      <c r="AK3647" s="240"/>
      <c r="AL3647" s="240"/>
      <c r="AM3647" s="240"/>
      <c r="AN3647" s="240"/>
      <c r="AO3647" s="240"/>
      <c r="AP3647" s="240"/>
      <c r="AQ3647" s="240"/>
      <c r="AR3647" s="240"/>
      <c r="AS3647" s="240"/>
      <c r="AT3647" s="240"/>
      <c r="AU3647" s="240"/>
      <c r="AV3647" s="240"/>
      <c r="AW3647" s="240"/>
      <c r="AX3647" s="240"/>
      <c r="AY3647" s="240"/>
      <c r="AZ3647" s="240"/>
      <c r="BA3647" s="240"/>
      <c r="BB3647" s="240"/>
      <c r="BC3647" s="240"/>
      <c r="BD3647" s="240"/>
      <c r="BE3647" s="240"/>
      <c r="BF3647" s="240"/>
      <c r="BG3647" s="240"/>
      <c r="BH3647" s="240"/>
      <c r="BI3647" s="240"/>
      <c r="BJ3647" s="240"/>
      <c r="BK3647" s="240"/>
      <c r="BL3647" s="240"/>
      <c r="BM3647" s="240"/>
      <c r="BN3647" s="240"/>
      <c r="BO3647" s="240"/>
      <c r="BP3647" s="240"/>
      <c r="BQ3647" s="240"/>
      <c r="BR3647" s="240"/>
      <c r="BS3647" s="240"/>
      <c r="BT3647" s="240"/>
      <c r="BU3647" s="240"/>
      <c r="BV3647" s="240"/>
      <c r="BW3647" s="240"/>
      <c r="BX3647" s="240"/>
      <c r="BY3647" s="240"/>
      <c r="BZ3647" s="240"/>
      <c r="CA3647" s="240"/>
      <c r="CB3647" s="240"/>
      <c r="CC3647" s="240"/>
      <c r="CD3647" s="240"/>
      <c r="CE3647" s="240"/>
      <c r="CF3647" s="240"/>
      <c r="CG3647" s="240"/>
      <c r="CH3647" s="240"/>
      <c r="CI3647" s="240"/>
      <c r="CJ3647" s="240"/>
      <c r="CK3647" s="240"/>
      <c r="CL3647" s="240"/>
      <c r="CM3647" s="240"/>
      <c r="CN3647" s="240"/>
      <c r="CO3647" s="240"/>
      <c r="CP3647" s="240"/>
      <c r="CQ3647" s="240"/>
      <c r="CR3647" s="240"/>
      <c r="CS3647" s="240"/>
      <c r="CT3647" s="240"/>
      <c r="CU3647" s="240"/>
      <c r="CV3647" s="240"/>
      <c r="CW3647" s="240"/>
      <c r="CX3647" s="240"/>
      <c r="CY3647" s="240"/>
      <c r="CZ3647" s="240"/>
      <c r="DA3647" s="240"/>
      <c r="DB3647" s="240"/>
      <c r="DC3647" s="240"/>
      <c r="DD3647" s="240"/>
      <c r="DE3647" s="240"/>
      <c r="DF3647" s="240"/>
      <c r="DG3647" s="240"/>
      <c r="DH3647" s="240"/>
      <c r="DI3647" s="240"/>
      <c r="DJ3647" s="240"/>
      <c r="DK3647" s="240"/>
      <c r="DL3647" s="240"/>
      <c r="DM3647" s="240"/>
      <c r="DN3647" s="240"/>
      <c r="DO3647" s="240"/>
      <c r="DP3647" s="240"/>
      <c r="DQ3647" s="240"/>
      <c r="DR3647" s="240"/>
      <c r="DS3647" s="240"/>
      <c r="DT3647" s="240"/>
      <c r="DU3647" s="240"/>
      <c r="DV3647" s="240"/>
      <c r="DW3647" s="240"/>
      <c r="DX3647" s="240"/>
      <c r="DY3647" s="240"/>
      <c r="DZ3647" s="240"/>
      <c r="EA3647" s="240"/>
      <c r="EB3647" s="240"/>
      <c r="EC3647" s="240"/>
      <c r="ED3647" s="240"/>
      <c r="EE3647" s="240"/>
      <c r="EF3647" s="240"/>
      <c r="EG3647" s="240"/>
      <c r="EH3647" s="240"/>
      <c r="EI3647" s="240"/>
      <c r="EJ3647" s="240"/>
      <c r="EK3647" s="240"/>
      <c r="EL3647" s="240"/>
      <c r="EM3647" s="240"/>
      <c r="EN3647" s="240"/>
      <c r="EO3647" s="240"/>
      <c r="EP3647" s="240"/>
      <c r="EQ3647" s="240"/>
      <c r="ER3647" s="240"/>
      <c r="ES3647" s="240"/>
      <c r="ET3647" s="240"/>
      <c r="EU3647" s="240"/>
      <c r="EV3647" s="240"/>
      <c r="EW3647" s="240"/>
      <c r="EX3647" s="240"/>
      <c r="EY3647" s="240"/>
      <c r="EZ3647" s="240"/>
      <c r="FA3647" s="240"/>
      <c r="FB3647" s="240"/>
      <c r="FC3647" s="240"/>
      <c r="FD3647" s="240"/>
      <c r="FE3647" s="240"/>
      <c r="FF3647" s="240"/>
      <c r="FG3647" s="240"/>
      <c r="FH3647" s="240"/>
      <c r="FI3647" s="240"/>
      <c r="FJ3647" s="240"/>
      <c r="FK3647" s="240"/>
      <c r="FL3647" s="240"/>
      <c r="FM3647" s="240"/>
      <c r="FN3647" s="240"/>
      <c r="FO3647" s="240"/>
      <c r="FP3647" s="240"/>
      <c r="FQ3647" s="240"/>
      <c r="FR3647" s="240"/>
      <c r="FS3647" s="240"/>
      <c r="FT3647" s="240"/>
      <c r="FU3647" s="240"/>
      <c r="FV3647" s="240"/>
    </row>
    <row r="3648" spans="1:178" s="250" customFormat="1">
      <c r="A3648" s="234"/>
      <c r="B3648" s="234"/>
      <c r="C3648" s="234"/>
      <c r="D3648" s="234"/>
      <c r="E3648" s="234"/>
      <c r="F3648" s="234"/>
      <c r="G3648" s="235"/>
      <c r="H3648" s="236"/>
      <c r="AJ3648" s="290"/>
      <c r="AK3648" s="240"/>
      <c r="AL3648" s="240"/>
      <c r="AM3648" s="240"/>
      <c r="AN3648" s="240"/>
      <c r="AO3648" s="240"/>
      <c r="AP3648" s="240"/>
      <c r="AQ3648" s="240"/>
      <c r="AR3648" s="240"/>
      <c r="AS3648" s="240"/>
      <c r="AT3648" s="240"/>
      <c r="AU3648" s="240"/>
      <c r="AV3648" s="240"/>
      <c r="AW3648" s="240"/>
      <c r="AX3648" s="240"/>
      <c r="AY3648" s="240"/>
      <c r="AZ3648" s="240"/>
      <c r="BA3648" s="240"/>
      <c r="BB3648" s="240"/>
      <c r="BC3648" s="240"/>
      <c r="BD3648" s="240"/>
      <c r="BE3648" s="240"/>
      <c r="BF3648" s="240"/>
      <c r="BG3648" s="240"/>
      <c r="BH3648" s="240"/>
      <c r="BI3648" s="240"/>
      <c r="BJ3648" s="240"/>
      <c r="BK3648" s="240"/>
      <c r="BL3648" s="240"/>
      <c r="BM3648" s="240"/>
      <c r="BN3648" s="240"/>
      <c r="BO3648" s="240"/>
      <c r="BP3648" s="240"/>
      <c r="BQ3648" s="240"/>
      <c r="BR3648" s="240"/>
      <c r="BS3648" s="240"/>
      <c r="BT3648" s="240"/>
      <c r="BU3648" s="240"/>
      <c r="BV3648" s="240"/>
      <c r="BW3648" s="240"/>
      <c r="BX3648" s="240"/>
      <c r="BY3648" s="240"/>
      <c r="BZ3648" s="240"/>
      <c r="CA3648" s="240"/>
      <c r="CB3648" s="240"/>
      <c r="CC3648" s="240"/>
      <c r="CD3648" s="240"/>
      <c r="CE3648" s="240"/>
      <c r="CF3648" s="240"/>
      <c r="CG3648" s="240"/>
      <c r="CH3648" s="240"/>
      <c r="CI3648" s="240"/>
      <c r="CJ3648" s="240"/>
      <c r="CK3648" s="240"/>
      <c r="CL3648" s="240"/>
      <c r="CM3648" s="240"/>
      <c r="CN3648" s="240"/>
      <c r="CO3648" s="240"/>
      <c r="CP3648" s="240"/>
      <c r="CQ3648" s="240"/>
      <c r="CR3648" s="240"/>
      <c r="CS3648" s="240"/>
      <c r="CT3648" s="240"/>
      <c r="CU3648" s="240"/>
      <c r="CV3648" s="240"/>
      <c r="CW3648" s="240"/>
      <c r="CX3648" s="240"/>
      <c r="CY3648" s="240"/>
      <c r="CZ3648" s="240"/>
      <c r="DA3648" s="240"/>
      <c r="DB3648" s="240"/>
      <c r="DC3648" s="240"/>
      <c r="DD3648" s="240"/>
      <c r="DE3648" s="240"/>
      <c r="DF3648" s="240"/>
      <c r="DG3648" s="240"/>
      <c r="DH3648" s="240"/>
      <c r="DI3648" s="240"/>
      <c r="DJ3648" s="240"/>
      <c r="DK3648" s="240"/>
      <c r="DL3648" s="240"/>
      <c r="DM3648" s="240"/>
      <c r="DN3648" s="240"/>
      <c r="DO3648" s="240"/>
      <c r="DP3648" s="240"/>
      <c r="DQ3648" s="240"/>
      <c r="DR3648" s="240"/>
      <c r="DS3648" s="240"/>
      <c r="DT3648" s="240"/>
      <c r="DU3648" s="240"/>
      <c r="DV3648" s="240"/>
      <c r="DW3648" s="240"/>
      <c r="DX3648" s="240"/>
      <c r="DY3648" s="240"/>
      <c r="DZ3648" s="240"/>
      <c r="EA3648" s="240"/>
      <c r="EB3648" s="240"/>
      <c r="EC3648" s="240"/>
      <c r="ED3648" s="240"/>
      <c r="EE3648" s="240"/>
      <c r="EF3648" s="240"/>
      <c r="EG3648" s="240"/>
      <c r="EH3648" s="240"/>
      <c r="EI3648" s="240"/>
      <c r="EJ3648" s="240"/>
      <c r="EK3648" s="240"/>
      <c r="EL3648" s="240"/>
      <c r="EM3648" s="240"/>
      <c r="EN3648" s="240"/>
      <c r="EO3648" s="240"/>
      <c r="EP3648" s="240"/>
      <c r="EQ3648" s="240"/>
      <c r="ER3648" s="240"/>
      <c r="ES3648" s="240"/>
      <c r="ET3648" s="240"/>
      <c r="EU3648" s="240"/>
      <c r="EV3648" s="240"/>
      <c r="EW3648" s="240"/>
      <c r="EX3648" s="240"/>
      <c r="EY3648" s="240"/>
      <c r="EZ3648" s="240"/>
      <c r="FA3648" s="240"/>
      <c r="FB3648" s="240"/>
      <c r="FC3648" s="240"/>
      <c r="FD3648" s="240"/>
      <c r="FE3648" s="240"/>
      <c r="FF3648" s="240"/>
      <c r="FG3648" s="240"/>
      <c r="FH3648" s="240"/>
      <c r="FI3648" s="240"/>
      <c r="FJ3648" s="240"/>
      <c r="FK3648" s="240"/>
      <c r="FL3648" s="240"/>
      <c r="FM3648" s="240"/>
      <c r="FN3648" s="240"/>
      <c r="FO3648" s="240"/>
      <c r="FP3648" s="240"/>
      <c r="FQ3648" s="240"/>
      <c r="FR3648" s="240"/>
      <c r="FS3648" s="240"/>
      <c r="FT3648" s="240"/>
      <c r="FU3648" s="240"/>
      <c r="FV3648" s="240"/>
    </row>
    <row r="3649" spans="1:178" s="250" customFormat="1">
      <c r="A3649" s="234"/>
      <c r="B3649" s="234"/>
      <c r="C3649" s="234"/>
      <c r="D3649" s="234"/>
      <c r="E3649" s="234"/>
      <c r="F3649" s="234"/>
      <c r="G3649" s="235"/>
      <c r="H3649" s="236"/>
      <c r="AJ3649" s="290"/>
      <c r="AK3649" s="240"/>
      <c r="AL3649" s="240"/>
      <c r="AM3649" s="240"/>
      <c r="AN3649" s="240"/>
      <c r="AO3649" s="240"/>
      <c r="AP3649" s="240"/>
      <c r="AQ3649" s="240"/>
      <c r="AR3649" s="240"/>
      <c r="AS3649" s="240"/>
      <c r="AT3649" s="240"/>
      <c r="AU3649" s="240"/>
      <c r="AV3649" s="240"/>
      <c r="AW3649" s="240"/>
      <c r="AX3649" s="240"/>
      <c r="AY3649" s="240"/>
      <c r="AZ3649" s="240"/>
      <c r="BA3649" s="240"/>
      <c r="BB3649" s="240"/>
      <c r="BC3649" s="240"/>
      <c r="BD3649" s="240"/>
      <c r="BE3649" s="240"/>
      <c r="BF3649" s="240"/>
      <c r="BG3649" s="240"/>
      <c r="BH3649" s="240"/>
      <c r="BI3649" s="240"/>
      <c r="BJ3649" s="240"/>
      <c r="BK3649" s="240"/>
      <c r="BL3649" s="240"/>
      <c r="BM3649" s="240"/>
      <c r="BN3649" s="240"/>
      <c r="BO3649" s="240"/>
      <c r="BP3649" s="240"/>
      <c r="BQ3649" s="240"/>
      <c r="BR3649" s="240"/>
      <c r="BS3649" s="240"/>
      <c r="BT3649" s="240"/>
      <c r="BU3649" s="240"/>
      <c r="BV3649" s="240"/>
      <c r="BW3649" s="240"/>
      <c r="BX3649" s="240"/>
      <c r="BY3649" s="240"/>
      <c r="BZ3649" s="240"/>
      <c r="CA3649" s="240"/>
      <c r="CB3649" s="240"/>
      <c r="CC3649" s="240"/>
      <c r="CD3649" s="240"/>
      <c r="CE3649" s="240"/>
      <c r="CF3649" s="240"/>
      <c r="CG3649" s="240"/>
      <c r="CH3649" s="240"/>
      <c r="CI3649" s="240"/>
      <c r="CJ3649" s="240"/>
      <c r="CK3649" s="240"/>
      <c r="CL3649" s="240"/>
      <c r="CM3649" s="240"/>
      <c r="CN3649" s="240"/>
      <c r="CO3649" s="240"/>
      <c r="CP3649" s="240"/>
      <c r="CQ3649" s="240"/>
      <c r="CR3649" s="240"/>
      <c r="CS3649" s="240"/>
      <c r="CT3649" s="240"/>
      <c r="CU3649" s="240"/>
      <c r="CV3649" s="240"/>
      <c r="CW3649" s="240"/>
      <c r="CX3649" s="240"/>
      <c r="CY3649" s="240"/>
      <c r="CZ3649" s="240"/>
      <c r="DA3649" s="240"/>
      <c r="DB3649" s="240"/>
      <c r="DC3649" s="240"/>
      <c r="DD3649" s="240"/>
      <c r="DE3649" s="240"/>
      <c r="DF3649" s="240"/>
      <c r="DG3649" s="240"/>
      <c r="DH3649" s="240"/>
      <c r="DI3649" s="240"/>
      <c r="DJ3649" s="240"/>
      <c r="DK3649" s="240"/>
      <c r="DL3649" s="240"/>
      <c r="DM3649" s="240"/>
      <c r="DN3649" s="240"/>
      <c r="DO3649" s="240"/>
      <c r="DP3649" s="240"/>
      <c r="DQ3649" s="240"/>
      <c r="DR3649" s="240"/>
      <c r="DS3649" s="240"/>
      <c r="DT3649" s="240"/>
      <c r="DU3649" s="240"/>
      <c r="DV3649" s="240"/>
      <c r="DW3649" s="240"/>
      <c r="DX3649" s="240"/>
      <c r="DY3649" s="240"/>
      <c r="DZ3649" s="240"/>
      <c r="EA3649" s="240"/>
      <c r="EB3649" s="240"/>
      <c r="EC3649" s="240"/>
      <c r="ED3649" s="240"/>
      <c r="EE3649" s="240"/>
      <c r="EF3649" s="240"/>
      <c r="EG3649" s="240"/>
      <c r="EH3649" s="240"/>
      <c r="EI3649" s="240"/>
      <c r="EJ3649" s="240"/>
      <c r="EK3649" s="240"/>
      <c r="EL3649" s="240"/>
      <c r="EM3649" s="240"/>
      <c r="EN3649" s="240"/>
      <c r="EO3649" s="240"/>
      <c r="EP3649" s="240"/>
      <c r="EQ3649" s="240"/>
      <c r="ER3649" s="240"/>
      <c r="ES3649" s="240"/>
      <c r="ET3649" s="240"/>
      <c r="EU3649" s="240"/>
      <c r="EV3649" s="240"/>
      <c r="EW3649" s="240"/>
      <c r="EX3649" s="240"/>
      <c r="EY3649" s="240"/>
      <c r="EZ3649" s="240"/>
      <c r="FA3649" s="240"/>
      <c r="FB3649" s="240"/>
      <c r="FC3649" s="240"/>
      <c r="FD3649" s="240"/>
      <c r="FE3649" s="240"/>
      <c r="FF3649" s="240"/>
      <c r="FG3649" s="240"/>
      <c r="FH3649" s="240"/>
      <c r="FI3649" s="240"/>
      <c r="FJ3649" s="240"/>
      <c r="FK3649" s="240"/>
      <c r="FL3649" s="240"/>
      <c r="FM3649" s="240"/>
      <c r="FN3649" s="240"/>
      <c r="FO3649" s="240"/>
      <c r="FP3649" s="240"/>
      <c r="FQ3649" s="240"/>
      <c r="FR3649" s="240"/>
      <c r="FS3649" s="240"/>
      <c r="FT3649" s="240"/>
      <c r="FU3649" s="240"/>
      <c r="FV3649" s="240"/>
    </row>
    <row r="3650" spans="1:178" s="250" customFormat="1">
      <c r="A3650" s="234"/>
      <c r="B3650" s="234"/>
      <c r="C3650" s="234"/>
      <c r="D3650" s="234"/>
      <c r="E3650" s="234"/>
      <c r="F3650" s="234"/>
      <c r="G3650" s="235"/>
      <c r="H3650" s="236"/>
      <c r="AJ3650" s="290"/>
      <c r="AK3650" s="240"/>
      <c r="AL3650" s="240"/>
      <c r="AM3650" s="240"/>
      <c r="AN3650" s="240"/>
      <c r="AO3650" s="240"/>
      <c r="AP3650" s="240"/>
      <c r="AQ3650" s="240"/>
      <c r="AR3650" s="240"/>
      <c r="AS3650" s="240"/>
      <c r="AT3650" s="240"/>
      <c r="AU3650" s="240"/>
      <c r="AV3650" s="240"/>
      <c r="AW3650" s="240"/>
      <c r="AX3650" s="240"/>
      <c r="AY3650" s="240"/>
      <c r="AZ3650" s="240"/>
      <c r="BA3650" s="240"/>
      <c r="BB3650" s="240"/>
      <c r="BC3650" s="240"/>
      <c r="BD3650" s="240"/>
      <c r="BE3650" s="240"/>
      <c r="BF3650" s="240"/>
      <c r="BG3650" s="240"/>
      <c r="BH3650" s="240"/>
      <c r="BI3650" s="240"/>
      <c r="BJ3650" s="240"/>
      <c r="BK3650" s="240"/>
      <c r="BL3650" s="240"/>
      <c r="BM3650" s="240"/>
      <c r="BN3650" s="240"/>
      <c r="BO3650" s="240"/>
      <c r="BP3650" s="240"/>
      <c r="BQ3650" s="240"/>
      <c r="BR3650" s="240"/>
      <c r="BS3650" s="240"/>
      <c r="BT3650" s="240"/>
      <c r="BU3650" s="240"/>
      <c r="BV3650" s="240"/>
      <c r="BW3650" s="240"/>
      <c r="BX3650" s="240"/>
      <c r="BY3650" s="240"/>
      <c r="BZ3650" s="240"/>
      <c r="CA3650" s="240"/>
      <c r="CB3650" s="240"/>
      <c r="CC3650" s="240"/>
      <c r="CD3650" s="240"/>
      <c r="CE3650" s="240"/>
      <c r="CF3650" s="240"/>
      <c r="CG3650" s="240"/>
      <c r="CH3650" s="240"/>
      <c r="CI3650" s="240"/>
      <c r="CJ3650" s="240"/>
      <c r="CK3650" s="240"/>
      <c r="CL3650" s="240"/>
      <c r="CM3650" s="240"/>
      <c r="CN3650" s="240"/>
      <c r="CO3650" s="240"/>
      <c r="CP3650" s="240"/>
      <c r="CQ3650" s="240"/>
      <c r="CR3650" s="240"/>
      <c r="CS3650" s="240"/>
      <c r="CT3650" s="240"/>
      <c r="CU3650" s="240"/>
      <c r="CV3650" s="240"/>
      <c r="CW3650" s="240"/>
      <c r="CX3650" s="240"/>
      <c r="CY3650" s="240"/>
      <c r="CZ3650" s="240"/>
      <c r="DA3650" s="240"/>
      <c r="DB3650" s="240"/>
      <c r="DC3650" s="240"/>
      <c r="DD3650" s="240"/>
      <c r="DE3650" s="240"/>
      <c r="DF3650" s="240"/>
      <c r="DG3650" s="240"/>
      <c r="DH3650" s="240"/>
      <c r="DI3650" s="240"/>
      <c r="DJ3650" s="240"/>
      <c r="DK3650" s="240"/>
      <c r="DL3650" s="240"/>
      <c r="DM3650" s="240"/>
      <c r="DN3650" s="240"/>
      <c r="DO3650" s="240"/>
      <c r="DP3650" s="240"/>
      <c r="DQ3650" s="240"/>
      <c r="DR3650" s="240"/>
      <c r="DS3650" s="240"/>
      <c r="DT3650" s="240"/>
      <c r="DU3650" s="240"/>
      <c r="DV3650" s="240"/>
      <c r="DW3650" s="240"/>
      <c r="DX3650" s="240"/>
      <c r="DY3650" s="240"/>
      <c r="DZ3650" s="240"/>
      <c r="EA3650" s="240"/>
      <c r="EB3650" s="240"/>
      <c r="EC3650" s="240"/>
      <c r="ED3650" s="240"/>
      <c r="EE3650" s="240"/>
      <c r="EF3650" s="240"/>
      <c r="EG3650" s="240"/>
      <c r="EH3650" s="240"/>
      <c r="EI3650" s="240"/>
      <c r="EJ3650" s="240"/>
      <c r="EK3650" s="240"/>
      <c r="EL3650" s="240"/>
      <c r="EM3650" s="240"/>
      <c r="EN3650" s="240"/>
      <c r="EO3650" s="240"/>
      <c r="EP3650" s="240"/>
      <c r="EQ3650" s="240"/>
      <c r="ER3650" s="240"/>
      <c r="ES3650" s="240"/>
      <c r="ET3650" s="240"/>
      <c r="EU3650" s="240"/>
      <c r="EV3650" s="240"/>
      <c r="EW3650" s="240"/>
      <c r="EX3650" s="240"/>
      <c r="EY3650" s="240"/>
      <c r="EZ3650" s="240"/>
      <c r="FA3650" s="240"/>
      <c r="FB3650" s="240"/>
      <c r="FC3650" s="240"/>
      <c r="FD3650" s="240"/>
      <c r="FE3650" s="240"/>
      <c r="FF3650" s="240"/>
      <c r="FG3650" s="240"/>
      <c r="FH3650" s="240"/>
      <c r="FI3650" s="240"/>
      <c r="FJ3650" s="240"/>
      <c r="FK3650" s="240"/>
      <c r="FL3650" s="240"/>
      <c r="FM3650" s="240"/>
      <c r="FN3650" s="240"/>
      <c r="FO3650" s="240"/>
      <c r="FP3650" s="240"/>
      <c r="FQ3650" s="240"/>
      <c r="FR3650" s="240"/>
      <c r="FS3650" s="240"/>
      <c r="FT3650" s="240"/>
      <c r="FU3650" s="240"/>
      <c r="FV3650" s="240"/>
    </row>
    <row r="3651" spans="1:178" s="250" customFormat="1">
      <c r="A3651" s="234"/>
      <c r="B3651" s="234"/>
      <c r="C3651" s="234"/>
      <c r="D3651" s="234"/>
      <c r="E3651" s="234"/>
      <c r="F3651" s="234"/>
      <c r="G3651" s="235"/>
      <c r="H3651" s="236"/>
      <c r="AJ3651" s="290"/>
      <c r="AK3651" s="240"/>
      <c r="AL3651" s="240"/>
      <c r="AM3651" s="240"/>
      <c r="AN3651" s="240"/>
      <c r="AO3651" s="240"/>
      <c r="AP3651" s="240"/>
      <c r="AQ3651" s="240"/>
      <c r="AR3651" s="240"/>
      <c r="AS3651" s="240"/>
      <c r="AT3651" s="240"/>
      <c r="AU3651" s="240"/>
      <c r="AV3651" s="240"/>
      <c r="AW3651" s="240"/>
      <c r="AX3651" s="240"/>
      <c r="AY3651" s="240"/>
      <c r="AZ3651" s="240"/>
      <c r="BA3651" s="240"/>
      <c r="BB3651" s="240"/>
      <c r="BC3651" s="240"/>
      <c r="BD3651" s="240"/>
      <c r="BE3651" s="240"/>
      <c r="BF3651" s="240"/>
      <c r="BG3651" s="240"/>
      <c r="BH3651" s="240"/>
      <c r="BI3651" s="240"/>
      <c r="BJ3651" s="240"/>
      <c r="BK3651" s="240"/>
      <c r="BL3651" s="240"/>
      <c r="BM3651" s="240"/>
      <c r="BN3651" s="240"/>
      <c r="BO3651" s="240"/>
      <c r="BP3651" s="240"/>
      <c r="BQ3651" s="240"/>
      <c r="BR3651" s="240"/>
      <c r="BS3651" s="240"/>
      <c r="BT3651" s="240"/>
      <c r="BU3651" s="240"/>
      <c r="BV3651" s="240"/>
      <c r="BW3651" s="240"/>
      <c r="BX3651" s="240"/>
      <c r="BY3651" s="240"/>
      <c r="BZ3651" s="240"/>
      <c r="CA3651" s="240"/>
      <c r="CB3651" s="240"/>
      <c r="CC3651" s="240"/>
      <c r="CD3651" s="240"/>
      <c r="CE3651" s="240"/>
      <c r="CF3651" s="240"/>
      <c r="CG3651" s="240"/>
      <c r="CH3651" s="240"/>
      <c r="CI3651" s="240"/>
      <c r="CJ3651" s="240"/>
      <c r="CK3651" s="240"/>
      <c r="CL3651" s="240"/>
      <c r="CM3651" s="240"/>
      <c r="CN3651" s="240"/>
      <c r="CO3651" s="240"/>
      <c r="CP3651" s="240"/>
      <c r="CQ3651" s="240"/>
      <c r="CR3651" s="240"/>
      <c r="CS3651" s="240"/>
      <c r="CT3651" s="240"/>
      <c r="CU3651" s="240"/>
      <c r="CV3651" s="240"/>
      <c r="CW3651" s="240"/>
      <c r="CX3651" s="240"/>
      <c r="CY3651" s="240"/>
      <c r="CZ3651" s="240"/>
      <c r="DA3651" s="240"/>
      <c r="DB3651" s="240"/>
      <c r="DC3651" s="240"/>
      <c r="DD3651" s="240"/>
      <c r="DE3651" s="240"/>
      <c r="DF3651" s="240"/>
      <c r="DG3651" s="240"/>
      <c r="DH3651" s="240"/>
      <c r="DI3651" s="240"/>
      <c r="DJ3651" s="240"/>
      <c r="DK3651" s="240"/>
      <c r="DL3651" s="240"/>
      <c r="DM3651" s="240"/>
      <c r="DN3651" s="240"/>
      <c r="DO3651" s="240"/>
      <c r="DP3651" s="240"/>
      <c r="DQ3651" s="240"/>
      <c r="DR3651" s="240"/>
      <c r="DS3651" s="240"/>
      <c r="DT3651" s="240"/>
      <c r="DU3651" s="240"/>
      <c r="DV3651" s="240"/>
      <c r="DW3651" s="240"/>
      <c r="DX3651" s="240"/>
      <c r="DY3651" s="240"/>
      <c r="DZ3651" s="240"/>
      <c r="EA3651" s="240"/>
      <c r="EB3651" s="240"/>
      <c r="EC3651" s="240"/>
      <c r="ED3651" s="240"/>
      <c r="EE3651" s="240"/>
      <c r="EF3651" s="240"/>
      <c r="EG3651" s="240"/>
      <c r="EH3651" s="240"/>
      <c r="EI3651" s="240"/>
      <c r="EJ3651" s="240"/>
      <c r="EK3651" s="240"/>
      <c r="EL3651" s="240"/>
      <c r="EM3651" s="240"/>
      <c r="EN3651" s="240"/>
      <c r="EO3651" s="240"/>
      <c r="EP3651" s="240"/>
      <c r="EQ3651" s="240"/>
      <c r="ER3651" s="240"/>
      <c r="ES3651" s="240"/>
      <c r="ET3651" s="240"/>
      <c r="EU3651" s="240"/>
      <c r="EV3651" s="240"/>
      <c r="EW3651" s="240"/>
      <c r="EX3651" s="240"/>
      <c r="EY3651" s="240"/>
      <c r="EZ3651" s="240"/>
      <c r="FA3651" s="240"/>
      <c r="FB3651" s="240"/>
      <c r="FC3651" s="240"/>
      <c r="FD3651" s="240"/>
      <c r="FE3651" s="240"/>
      <c r="FF3651" s="240"/>
      <c r="FG3651" s="240"/>
      <c r="FH3651" s="240"/>
      <c r="FI3651" s="240"/>
      <c r="FJ3651" s="240"/>
      <c r="FK3651" s="240"/>
      <c r="FL3651" s="240"/>
      <c r="FM3651" s="240"/>
      <c r="FN3651" s="240"/>
      <c r="FO3651" s="240"/>
      <c r="FP3651" s="240"/>
      <c r="FQ3651" s="240"/>
      <c r="FR3651" s="240"/>
      <c r="FS3651" s="240"/>
      <c r="FT3651" s="240"/>
      <c r="FU3651" s="240"/>
      <c r="FV3651" s="240"/>
    </row>
    <row r="3652" spans="1:178" s="250" customFormat="1">
      <c r="A3652" s="234"/>
      <c r="B3652" s="234"/>
      <c r="C3652" s="234"/>
      <c r="D3652" s="234"/>
      <c r="E3652" s="234"/>
      <c r="F3652" s="234"/>
      <c r="G3652" s="235"/>
      <c r="H3652" s="236"/>
      <c r="AJ3652" s="290"/>
      <c r="AK3652" s="240"/>
      <c r="AL3652" s="240"/>
      <c r="AM3652" s="240"/>
      <c r="AN3652" s="240"/>
      <c r="AO3652" s="240"/>
      <c r="AP3652" s="240"/>
      <c r="AQ3652" s="240"/>
      <c r="AR3652" s="240"/>
      <c r="AS3652" s="240"/>
      <c r="AT3652" s="240"/>
      <c r="AU3652" s="240"/>
      <c r="AV3652" s="240"/>
      <c r="AW3652" s="240"/>
      <c r="AX3652" s="240"/>
      <c r="AY3652" s="240"/>
      <c r="AZ3652" s="240"/>
      <c r="BA3652" s="240"/>
      <c r="BB3652" s="240"/>
      <c r="BC3652" s="240"/>
      <c r="BD3652" s="240"/>
      <c r="BE3652" s="240"/>
      <c r="BF3652" s="240"/>
      <c r="BG3652" s="240"/>
      <c r="BH3652" s="240"/>
      <c r="BI3652" s="240"/>
      <c r="BJ3652" s="240"/>
      <c r="BK3652" s="240"/>
      <c r="BL3652" s="240"/>
      <c r="BM3652" s="240"/>
      <c r="BN3652" s="240"/>
      <c r="BO3652" s="240"/>
      <c r="BP3652" s="240"/>
      <c r="BQ3652" s="240"/>
      <c r="BR3652" s="240"/>
      <c r="BS3652" s="240"/>
      <c r="BT3652" s="240"/>
      <c r="BU3652" s="240"/>
      <c r="BV3652" s="240"/>
      <c r="BW3652" s="240"/>
      <c r="BX3652" s="240"/>
      <c r="BY3652" s="240"/>
      <c r="BZ3652" s="240"/>
      <c r="CA3652" s="240"/>
      <c r="CB3652" s="240"/>
      <c r="CC3652" s="240"/>
      <c r="CD3652" s="240"/>
      <c r="CE3652" s="240"/>
      <c r="CF3652" s="240"/>
      <c r="CG3652" s="240"/>
      <c r="CH3652" s="240"/>
      <c r="CI3652" s="240"/>
      <c r="CJ3652" s="240"/>
      <c r="CK3652" s="240"/>
      <c r="CL3652" s="240"/>
      <c r="CM3652" s="240"/>
      <c r="CN3652" s="240"/>
      <c r="CO3652" s="240"/>
      <c r="CP3652" s="240"/>
      <c r="CQ3652" s="240"/>
      <c r="CR3652" s="240"/>
      <c r="CS3652" s="240"/>
      <c r="CT3652" s="240"/>
      <c r="CU3652" s="240"/>
      <c r="CV3652" s="240"/>
      <c r="CW3652" s="240"/>
      <c r="CX3652" s="240"/>
      <c r="CY3652" s="240"/>
      <c r="CZ3652" s="240"/>
      <c r="DA3652" s="240"/>
      <c r="DB3652" s="240"/>
      <c r="DC3652" s="240"/>
      <c r="DD3652" s="240"/>
      <c r="DE3652" s="240"/>
      <c r="DF3652" s="240"/>
      <c r="DG3652" s="240"/>
      <c r="DH3652" s="240"/>
      <c r="DI3652" s="240"/>
      <c r="DJ3652" s="240"/>
      <c r="DK3652" s="240"/>
      <c r="DL3652" s="240"/>
      <c r="DM3652" s="240"/>
      <c r="DN3652" s="240"/>
      <c r="DO3652" s="240"/>
      <c r="DP3652" s="240"/>
      <c r="DQ3652" s="240"/>
      <c r="DR3652" s="240"/>
      <c r="DS3652" s="240"/>
      <c r="DT3652" s="240"/>
      <c r="DU3652" s="240"/>
      <c r="DV3652" s="240"/>
      <c r="DW3652" s="240"/>
      <c r="DX3652" s="240"/>
      <c r="DY3652" s="240"/>
      <c r="DZ3652" s="240"/>
      <c r="EA3652" s="240"/>
      <c r="EB3652" s="240"/>
      <c r="EC3652" s="240"/>
      <c r="ED3652" s="240"/>
      <c r="EE3652" s="240"/>
      <c r="EF3652" s="240"/>
      <c r="EG3652" s="240"/>
      <c r="EH3652" s="240"/>
      <c r="EI3652" s="240"/>
      <c r="EJ3652" s="240"/>
      <c r="EK3652" s="240"/>
      <c r="EL3652" s="240"/>
      <c r="EM3652" s="240"/>
      <c r="EN3652" s="240"/>
      <c r="EO3652" s="240"/>
      <c r="EP3652" s="240"/>
      <c r="EQ3652" s="240"/>
      <c r="ER3652" s="240"/>
      <c r="ES3652" s="240"/>
      <c r="ET3652" s="240"/>
      <c r="EU3652" s="240"/>
      <c r="EV3652" s="240"/>
      <c r="EW3652" s="240"/>
      <c r="EX3652" s="240"/>
      <c r="EY3652" s="240"/>
      <c r="EZ3652" s="240"/>
      <c r="FA3652" s="240"/>
      <c r="FB3652" s="240"/>
      <c r="FC3652" s="240"/>
      <c r="FD3652" s="240"/>
      <c r="FE3652" s="240"/>
      <c r="FF3652" s="240"/>
      <c r="FG3652" s="240"/>
      <c r="FH3652" s="240"/>
      <c r="FI3652" s="240"/>
      <c r="FJ3652" s="240"/>
      <c r="FK3652" s="240"/>
      <c r="FL3652" s="240"/>
      <c r="FM3652" s="240"/>
      <c r="FN3652" s="240"/>
      <c r="FO3652" s="240"/>
      <c r="FP3652" s="240"/>
      <c r="FQ3652" s="240"/>
      <c r="FR3652" s="240"/>
      <c r="FS3652" s="240"/>
      <c r="FT3652" s="240"/>
      <c r="FU3652" s="240"/>
      <c r="FV3652" s="240"/>
    </row>
    <row r="3653" spans="1:178" s="250" customFormat="1">
      <c r="A3653" s="234"/>
      <c r="B3653" s="234"/>
      <c r="C3653" s="234"/>
      <c r="D3653" s="234"/>
      <c r="E3653" s="234"/>
      <c r="F3653" s="234"/>
      <c r="G3653" s="235"/>
      <c r="H3653" s="236"/>
      <c r="AJ3653" s="290"/>
      <c r="AK3653" s="240"/>
      <c r="AL3653" s="240"/>
      <c r="AM3653" s="240"/>
      <c r="AN3653" s="240"/>
      <c r="AO3653" s="240"/>
      <c r="AP3653" s="240"/>
      <c r="AQ3653" s="240"/>
      <c r="AR3653" s="240"/>
      <c r="AS3653" s="240"/>
      <c r="AT3653" s="240"/>
      <c r="AU3653" s="240"/>
      <c r="AV3653" s="240"/>
      <c r="AW3653" s="240"/>
      <c r="AX3653" s="240"/>
      <c r="AY3653" s="240"/>
      <c r="AZ3653" s="240"/>
      <c r="BA3653" s="240"/>
      <c r="BB3653" s="240"/>
      <c r="BC3653" s="240"/>
      <c r="BD3653" s="240"/>
      <c r="BE3653" s="240"/>
      <c r="BF3653" s="240"/>
      <c r="BG3653" s="240"/>
      <c r="BH3653" s="240"/>
      <c r="BI3653" s="240"/>
      <c r="BJ3653" s="240"/>
      <c r="BK3653" s="240"/>
      <c r="BL3653" s="240"/>
      <c r="BM3653" s="240"/>
      <c r="BN3653" s="240"/>
      <c r="BO3653" s="240"/>
      <c r="BP3653" s="240"/>
      <c r="BQ3653" s="240"/>
      <c r="BR3653" s="240"/>
      <c r="BS3653" s="240"/>
      <c r="BT3653" s="240"/>
      <c r="BU3653" s="240"/>
      <c r="BV3653" s="240"/>
      <c r="BW3653" s="240"/>
      <c r="BX3653" s="240"/>
      <c r="BY3653" s="240"/>
      <c r="BZ3653" s="240"/>
      <c r="CA3653" s="240"/>
      <c r="CB3653" s="240"/>
      <c r="CC3653" s="240"/>
      <c r="CD3653" s="240"/>
      <c r="CE3653" s="240"/>
      <c r="CF3653" s="240"/>
      <c r="CG3653" s="240"/>
      <c r="CH3653" s="240"/>
      <c r="CI3653" s="240"/>
      <c r="CJ3653" s="240"/>
      <c r="CK3653" s="240"/>
      <c r="CL3653" s="240"/>
      <c r="CM3653" s="240"/>
      <c r="CN3653" s="240"/>
      <c r="CO3653" s="240"/>
      <c r="CP3653" s="240"/>
      <c r="CQ3653" s="240"/>
      <c r="CR3653" s="240"/>
      <c r="CS3653" s="240"/>
      <c r="CT3653" s="240"/>
      <c r="CU3653" s="240"/>
      <c r="CV3653" s="240"/>
      <c r="CW3653" s="240"/>
      <c r="CX3653" s="240"/>
      <c r="CY3653" s="240"/>
      <c r="CZ3653" s="240"/>
      <c r="DA3653" s="240"/>
      <c r="DB3653" s="240"/>
      <c r="DC3653" s="240"/>
      <c r="DD3653" s="240"/>
      <c r="DE3653" s="240"/>
      <c r="DF3653" s="240"/>
      <c r="DG3653" s="240"/>
      <c r="DH3653" s="240"/>
      <c r="DI3653" s="240"/>
      <c r="DJ3653" s="240"/>
      <c r="DK3653" s="240"/>
      <c r="DL3653" s="240"/>
      <c r="DM3653" s="240"/>
      <c r="DN3653" s="240"/>
      <c r="DO3653" s="240"/>
      <c r="DP3653" s="240"/>
      <c r="DQ3653" s="240"/>
      <c r="DR3653" s="240"/>
      <c r="DS3653" s="240"/>
      <c r="DT3653" s="240"/>
      <c r="DU3653" s="240"/>
      <c r="DV3653" s="240"/>
      <c r="DW3653" s="240"/>
      <c r="DX3653" s="240"/>
      <c r="DY3653" s="240"/>
      <c r="DZ3653" s="240"/>
      <c r="EA3653" s="240"/>
      <c r="EB3653" s="240"/>
      <c r="EC3653" s="240"/>
      <c r="ED3653" s="240"/>
      <c r="EE3653" s="240"/>
      <c r="EF3653" s="240"/>
      <c r="EG3653" s="240"/>
      <c r="EH3653" s="240"/>
      <c r="EI3653" s="240"/>
      <c r="EJ3653" s="240"/>
      <c r="EK3653" s="240"/>
      <c r="EL3653" s="240"/>
      <c r="EM3653" s="240"/>
      <c r="EN3653" s="240"/>
      <c r="EO3653" s="240"/>
      <c r="EP3653" s="240"/>
      <c r="EQ3653" s="240"/>
      <c r="ER3653" s="240"/>
      <c r="ES3653" s="240"/>
      <c r="ET3653" s="240"/>
      <c r="EU3653" s="240"/>
      <c r="EV3653" s="240"/>
      <c r="EW3653" s="240"/>
      <c r="EX3653" s="240"/>
      <c r="EY3653" s="240"/>
      <c r="EZ3653" s="240"/>
      <c r="FA3653" s="240"/>
      <c r="FB3653" s="240"/>
      <c r="FC3653" s="240"/>
      <c r="FD3653" s="240"/>
      <c r="FE3653" s="240"/>
      <c r="FF3653" s="240"/>
      <c r="FG3653" s="240"/>
      <c r="FH3653" s="240"/>
      <c r="FI3653" s="240"/>
      <c r="FJ3653" s="240"/>
      <c r="FK3653" s="240"/>
      <c r="FL3653" s="240"/>
      <c r="FM3653" s="240"/>
      <c r="FN3653" s="240"/>
      <c r="FO3653" s="240"/>
      <c r="FP3653" s="240"/>
      <c r="FQ3653" s="240"/>
      <c r="FR3653" s="240"/>
      <c r="FS3653" s="240"/>
      <c r="FT3653" s="240"/>
      <c r="FU3653" s="240"/>
      <c r="FV3653" s="240"/>
    </row>
    <row r="3654" spans="1:178" s="250" customFormat="1">
      <c r="A3654" s="234"/>
      <c r="B3654" s="234"/>
      <c r="C3654" s="234"/>
      <c r="D3654" s="234"/>
      <c r="E3654" s="234"/>
      <c r="F3654" s="234"/>
      <c r="G3654" s="235"/>
      <c r="H3654" s="236"/>
      <c r="AJ3654" s="290"/>
      <c r="AK3654" s="240"/>
      <c r="AL3654" s="240"/>
      <c r="AM3654" s="240"/>
      <c r="AN3654" s="240"/>
      <c r="AO3654" s="240"/>
      <c r="AP3654" s="240"/>
      <c r="AQ3654" s="240"/>
      <c r="AR3654" s="240"/>
      <c r="AS3654" s="240"/>
      <c r="AT3654" s="240"/>
      <c r="AU3654" s="240"/>
      <c r="AV3654" s="240"/>
      <c r="AW3654" s="240"/>
      <c r="AX3654" s="240"/>
      <c r="AY3654" s="240"/>
      <c r="AZ3654" s="240"/>
      <c r="BA3654" s="240"/>
      <c r="BB3654" s="240"/>
      <c r="BC3654" s="240"/>
      <c r="BD3654" s="240"/>
      <c r="BE3654" s="240"/>
      <c r="BF3654" s="240"/>
      <c r="BG3654" s="240"/>
      <c r="BH3654" s="240"/>
      <c r="BI3654" s="240"/>
      <c r="BJ3654" s="240"/>
      <c r="BK3654" s="240"/>
      <c r="BL3654" s="240"/>
      <c r="BM3654" s="240"/>
      <c r="BN3654" s="240"/>
      <c r="BO3654" s="240"/>
      <c r="BP3654" s="240"/>
      <c r="BQ3654" s="240"/>
      <c r="BR3654" s="240"/>
      <c r="BS3654" s="240"/>
      <c r="BT3654" s="240"/>
      <c r="BU3654" s="240"/>
      <c r="BV3654" s="240"/>
      <c r="BW3654" s="240"/>
      <c r="BX3654" s="240"/>
      <c r="BY3654" s="240"/>
      <c r="BZ3654" s="240"/>
      <c r="CA3654" s="240"/>
      <c r="CB3654" s="240"/>
      <c r="CC3654" s="240"/>
      <c r="CD3654" s="240"/>
      <c r="CE3654" s="240"/>
      <c r="CF3654" s="240"/>
      <c r="CG3654" s="240"/>
      <c r="CH3654" s="240"/>
      <c r="CI3654" s="240"/>
      <c r="CJ3654" s="240"/>
      <c r="CK3654" s="240"/>
      <c r="CL3654" s="240"/>
      <c r="CM3654" s="240"/>
      <c r="CN3654" s="240"/>
      <c r="CO3654" s="240"/>
      <c r="CP3654" s="240"/>
      <c r="CQ3654" s="240"/>
      <c r="CR3654" s="240"/>
      <c r="CS3654" s="240"/>
      <c r="CT3654" s="240"/>
      <c r="CU3654" s="240"/>
      <c r="CV3654" s="240"/>
      <c r="CW3654" s="240"/>
      <c r="CX3654" s="240"/>
      <c r="CY3654" s="240"/>
      <c r="CZ3654" s="240"/>
      <c r="DA3654" s="240"/>
      <c r="DB3654" s="240"/>
      <c r="DC3654" s="240"/>
      <c r="DD3654" s="240"/>
      <c r="DE3654" s="240"/>
      <c r="DF3654" s="240"/>
      <c r="DG3654" s="240"/>
      <c r="DH3654" s="240"/>
      <c r="DI3654" s="240"/>
      <c r="DJ3654" s="240"/>
      <c r="DK3654" s="240"/>
      <c r="DL3654" s="240"/>
      <c r="DM3654" s="240"/>
      <c r="DN3654" s="240"/>
      <c r="DO3654" s="240"/>
      <c r="DP3654" s="240"/>
      <c r="DQ3654" s="240"/>
      <c r="DR3654" s="240"/>
      <c r="DS3654" s="240"/>
      <c r="DT3654" s="240"/>
      <c r="DU3654" s="240"/>
      <c r="DV3654" s="240"/>
      <c r="DW3654" s="240"/>
      <c r="DX3654" s="240"/>
      <c r="DY3654" s="240"/>
      <c r="DZ3654" s="240"/>
      <c r="EA3654" s="240"/>
      <c r="EB3654" s="240"/>
      <c r="EC3654" s="240"/>
      <c r="ED3654" s="240"/>
      <c r="EE3654" s="240"/>
      <c r="EF3654" s="240"/>
      <c r="EG3654" s="240"/>
      <c r="EH3654" s="240"/>
      <c r="EI3654" s="240"/>
      <c r="EJ3654" s="240"/>
      <c r="EK3654" s="240"/>
      <c r="EL3654" s="240"/>
      <c r="EM3654" s="240"/>
      <c r="EN3654" s="240"/>
      <c r="EO3654" s="240"/>
      <c r="EP3654" s="240"/>
      <c r="EQ3654" s="240"/>
      <c r="ER3654" s="240"/>
      <c r="ES3654" s="240"/>
      <c r="ET3654" s="240"/>
      <c r="EU3654" s="240"/>
      <c r="EV3654" s="240"/>
      <c r="EW3654" s="240"/>
      <c r="EX3654" s="240"/>
      <c r="EY3654" s="240"/>
      <c r="EZ3654" s="240"/>
      <c r="FA3654" s="240"/>
      <c r="FB3654" s="240"/>
      <c r="FC3654" s="240"/>
      <c r="FD3654" s="240"/>
      <c r="FE3654" s="240"/>
      <c r="FF3654" s="240"/>
      <c r="FG3654" s="240"/>
      <c r="FH3654" s="240"/>
      <c r="FI3654" s="240"/>
      <c r="FJ3654" s="240"/>
      <c r="FK3654" s="240"/>
      <c r="FL3654" s="240"/>
      <c r="FM3654" s="240"/>
      <c r="FN3654" s="240"/>
      <c r="FO3654" s="240"/>
      <c r="FP3654" s="240"/>
      <c r="FQ3654" s="240"/>
      <c r="FR3654" s="240"/>
      <c r="FS3654" s="240"/>
      <c r="FT3654" s="240"/>
      <c r="FU3654" s="240"/>
      <c r="FV3654" s="240"/>
    </row>
    <row r="3655" spans="1:178" s="250" customFormat="1">
      <c r="A3655" s="234"/>
      <c r="B3655" s="234"/>
      <c r="C3655" s="234"/>
      <c r="D3655" s="234"/>
      <c r="E3655" s="234"/>
      <c r="F3655" s="234"/>
      <c r="G3655" s="235"/>
      <c r="H3655" s="236"/>
      <c r="AJ3655" s="290"/>
      <c r="AK3655" s="240"/>
      <c r="AL3655" s="240"/>
      <c r="AM3655" s="240"/>
      <c r="AN3655" s="240"/>
      <c r="AO3655" s="240"/>
      <c r="AP3655" s="240"/>
      <c r="AQ3655" s="240"/>
      <c r="AR3655" s="240"/>
      <c r="AS3655" s="240"/>
      <c r="AT3655" s="240"/>
      <c r="AU3655" s="240"/>
      <c r="AV3655" s="240"/>
      <c r="AW3655" s="240"/>
      <c r="AX3655" s="240"/>
      <c r="AY3655" s="240"/>
      <c r="AZ3655" s="240"/>
      <c r="BA3655" s="240"/>
      <c r="BB3655" s="240"/>
      <c r="BC3655" s="240"/>
      <c r="BD3655" s="240"/>
      <c r="BE3655" s="240"/>
      <c r="BF3655" s="240"/>
      <c r="BG3655" s="240"/>
      <c r="BH3655" s="240"/>
      <c r="BI3655" s="240"/>
      <c r="BJ3655" s="240"/>
      <c r="BK3655" s="240"/>
      <c r="BL3655" s="240"/>
      <c r="BM3655" s="240"/>
      <c r="BN3655" s="240"/>
      <c r="BO3655" s="240"/>
      <c r="BP3655" s="240"/>
      <c r="BQ3655" s="240"/>
      <c r="BR3655" s="240"/>
      <c r="BS3655" s="240"/>
      <c r="BT3655" s="240"/>
      <c r="BU3655" s="240"/>
      <c r="BV3655" s="240"/>
      <c r="BW3655" s="240"/>
      <c r="BX3655" s="240"/>
      <c r="BY3655" s="240"/>
      <c r="BZ3655" s="240"/>
      <c r="CA3655" s="240"/>
      <c r="CB3655" s="240"/>
      <c r="CC3655" s="240"/>
      <c r="CD3655" s="240"/>
      <c r="CE3655" s="240"/>
      <c r="CF3655" s="240"/>
      <c r="CG3655" s="240"/>
      <c r="CH3655" s="240"/>
      <c r="CI3655" s="240"/>
      <c r="CJ3655" s="240"/>
      <c r="CK3655" s="240"/>
      <c r="CL3655" s="240"/>
      <c r="CM3655" s="240"/>
      <c r="CN3655" s="240"/>
      <c r="CO3655" s="240"/>
      <c r="CP3655" s="240"/>
      <c r="CQ3655" s="240"/>
      <c r="CR3655" s="240"/>
      <c r="CS3655" s="240"/>
      <c r="CT3655" s="240"/>
      <c r="CU3655" s="240"/>
      <c r="CV3655" s="240"/>
      <c r="CW3655" s="240"/>
      <c r="CX3655" s="240"/>
      <c r="CY3655" s="240"/>
      <c r="CZ3655" s="240"/>
      <c r="DA3655" s="240"/>
      <c r="DB3655" s="240"/>
      <c r="DC3655" s="240"/>
      <c r="DD3655" s="240"/>
      <c r="DE3655" s="240"/>
      <c r="DF3655" s="240"/>
      <c r="DG3655" s="240"/>
      <c r="DH3655" s="240"/>
      <c r="DI3655" s="240"/>
      <c r="DJ3655" s="240"/>
      <c r="DK3655" s="240"/>
      <c r="DL3655" s="240"/>
      <c r="DM3655" s="240"/>
      <c r="DN3655" s="240"/>
      <c r="DO3655" s="240"/>
      <c r="DP3655" s="240"/>
      <c r="DQ3655" s="240"/>
      <c r="DR3655" s="240"/>
      <c r="DS3655" s="240"/>
      <c r="DT3655" s="240"/>
      <c r="DU3655" s="240"/>
      <c r="DV3655" s="240"/>
      <c r="DW3655" s="240"/>
      <c r="DX3655" s="240"/>
      <c r="DY3655" s="240"/>
      <c r="DZ3655" s="240"/>
      <c r="EA3655" s="240"/>
      <c r="EB3655" s="240"/>
      <c r="EC3655" s="240"/>
      <c r="ED3655" s="240"/>
      <c r="EE3655" s="240"/>
      <c r="EF3655" s="240"/>
      <c r="EG3655" s="240"/>
      <c r="EH3655" s="240"/>
      <c r="EI3655" s="240"/>
      <c r="EJ3655" s="240"/>
      <c r="EK3655" s="240"/>
      <c r="EL3655" s="240"/>
      <c r="EM3655" s="240"/>
      <c r="EN3655" s="240"/>
      <c r="EO3655" s="240"/>
      <c r="EP3655" s="240"/>
      <c r="EQ3655" s="240"/>
      <c r="ER3655" s="240"/>
      <c r="ES3655" s="240"/>
      <c r="ET3655" s="240"/>
      <c r="EU3655" s="240"/>
      <c r="EV3655" s="240"/>
      <c r="EW3655" s="240"/>
      <c r="EX3655" s="240"/>
      <c r="EY3655" s="240"/>
      <c r="EZ3655" s="240"/>
      <c r="FA3655" s="240"/>
      <c r="FB3655" s="240"/>
      <c r="FC3655" s="240"/>
      <c r="FD3655" s="240"/>
      <c r="FE3655" s="240"/>
      <c r="FF3655" s="240"/>
      <c r="FG3655" s="240"/>
      <c r="FH3655" s="240"/>
      <c r="FI3655" s="240"/>
      <c r="FJ3655" s="240"/>
      <c r="FK3655" s="240"/>
      <c r="FL3655" s="240"/>
      <c r="FM3655" s="240"/>
      <c r="FN3655" s="240"/>
      <c r="FO3655" s="240"/>
      <c r="FP3655" s="240"/>
      <c r="FQ3655" s="240"/>
      <c r="FR3655" s="240"/>
      <c r="FS3655" s="240"/>
      <c r="FT3655" s="240"/>
      <c r="FU3655" s="240"/>
      <c r="FV3655" s="240"/>
    </row>
    <row r="3656" spans="1:178" s="250" customFormat="1">
      <c r="A3656" s="234"/>
      <c r="B3656" s="234"/>
      <c r="C3656" s="234"/>
      <c r="D3656" s="234"/>
      <c r="E3656" s="234"/>
      <c r="F3656" s="234"/>
      <c r="G3656" s="235"/>
      <c r="H3656" s="236"/>
      <c r="AJ3656" s="290"/>
      <c r="AK3656" s="240"/>
      <c r="AL3656" s="240"/>
      <c r="AM3656" s="240"/>
      <c r="AN3656" s="240"/>
      <c r="AO3656" s="240"/>
      <c r="AP3656" s="240"/>
      <c r="AQ3656" s="240"/>
      <c r="AR3656" s="240"/>
      <c r="AS3656" s="240"/>
      <c r="AT3656" s="240"/>
      <c r="AU3656" s="240"/>
      <c r="AV3656" s="240"/>
      <c r="AW3656" s="240"/>
      <c r="AX3656" s="240"/>
      <c r="AY3656" s="240"/>
      <c r="AZ3656" s="240"/>
      <c r="BA3656" s="240"/>
      <c r="BB3656" s="240"/>
      <c r="BC3656" s="240"/>
      <c r="BD3656" s="240"/>
      <c r="BE3656" s="240"/>
      <c r="BF3656" s="240"/>
      <c r="BG3656" s="240"/>
      <c r="BH3656" s="240"/>
      <c r="BI3656" s="240"/>
      <c r="BJ3656" s="240"/>
      <c r="BK3656" s="240"/>
      <c r="BL3656" s="240"/>
      <c r="BM3656" s="240"/>
      <c r="BN3656" s="240"/>
      <c r="BO3656" s="240"/>
      <c r="BP3656" s="240"/>
      <c r="BQ3656" s="240"/>
      <c r="BR3656" s="240"/>
      <c r="BS3656" s="240"/>
      <c r="BT3656" s="240"/>
      <c r="BU3656" s="240"/>
      <c r="BV3656" s="240"/>
      <c r="BW3656" s="240"/>
      <c r="BX3656" s="240"/>
      <c r="BY3656" s="240"/>
      <c r="BZ3656" s="240"/>
      <c r="CA3656" s="240"/>
      <c r="CB3656" s="240"/>
      <c r="CC3656" s="240"/>
      <c r="CD3656" s="240"/>
      <c r="CE3656" s="240"/>
      <c r="CF3656" s="240"/>
      <c r="CG3656" s="240"/>
      <c r="CH3656" s="240"/>
      <c r="CI3656" s="240"/>
      <c r="CJ3656" s="240"/>
      <c r="CK3656" s="240"/>
      <c r="CL3656" s="240"/>
      <c r="CM3656" s="240"/>
      <c r="CN3656" s="240"/>
      <c r="CO3656" s="240"/>
      <c r="CP3656" s="240"/>
      <c r="CQ3656" s="240"/>
      <c r="CR3656" s="240"/>
      <c r="CS3656" s="240"/>
      <c r="CT3656" s="240"/>
      <c r="CU3656" s="240"/>
      <c r="CV3656" s="240"/>
      <c r="CW3656" s="240"/>
      <c r="CX3656" s="240"/>
      <c r="CY3656" s="240"/>
      <c r="CZ3656" s="240"/>
      <c r="DA3656" s="240"/>
      <c r="DB3656" s="240"/>
      <c r="DC3656" s="240"/>
      <c r="DD3656" s="240"/>
      <c r="DE3656" s="240"/>
      <c r="DF3656" s="240"/>
      <c r="DG3656" s="240"/>
      <c r="DH3656" s="240"/>
      <c r="DI3656" s="240"/>
      <c r="DJ3656" s="240"/>
      <c r="DK3656" s="240"/>
      <c r="DL3656" s="240"/>
      <c r="DM3656" s="240"/>
      <c r="DN3656" s="240"/>
      <c r="DO3656" s="240"/>
      <c r="DP3656" s="240"/>
      <c r="DQ3656" s="240"/>
      <c r="DR3656" s="240"/>
      <c r="DS3656" s="240"/>
      <c r="DT3656" s="240"/>
      <c r="DU3656" s="240"/>
      <c r="DV3656" s="240"/>
      <c r="DW3656" s="240"/>
      <c r="DX3656" s="240"/>
      <c r="DY3656" s="240"/>
      <c r="DZ3656" s="240"/>
      <c r="EA3656" s="240"/>
      <c r="EB3656" s="240"/>
      <c r="EC3656" s="240"/>
      <c r="ED3656" s="240"/>
      <c r="EE3656" s="240"/>
      <c r="EF3656" s="240"/>
      <c r="EG3656" s="240"/>
      <c r="EH3656" s="240"/>
      <c r="EI3656" s="240"/>
      <c r="EJ3656" s="240"/>
      <c r="EK3656" s="240"/>
      <c r="EL3656" s="240"/>
      <c r="EM3656" s="240"/>
      <c r="EN3656" s="240"/>
      <c r="EO3656" s="240"/>
      <c r="EP3656" s="240"/>
      <c r="EQ3656" s="240"/>
      <c r="ER3656" s="240"/>
      <c r="ES3656" s="240"/>
      <c r="ET3656" s="240"/>
      <c r="EU3656" s="240"/>
      <c r="EV3656" s="240"/>
      <c r="EW3656" s="240"/>
      <c r="EX3656" s="240"/>
      <c r="EY3656" s="240"/>
      <c r="EZ3656" s="240"/>
      <c r="FA3656" s="240"/>
      <c r="FB3656" s="240"/>
      <c r="FC3656" s="240"/>
      <c r="FD3656" s="240"/>
      <c r="FE3656" s="240"/>
      <c r="FF3656" s="240"/>
      <c r="FG3656" s="240"/>
      <c r="FH3656" s="240"/>
      <c r="FI3656" s="240"/>
      <c r="FJ3656" s="240"/>
      <c r="FK3656" s="240"/>
      <c r="FL3656" s="240"/>
      <c r="FM3656" s="240"/>
      <c r="FN3656" s="240"/>
      <c r="FO3656" s="240"/>
      <c r="FP3656" s="240"/>
      <c r="FQ3656" s="240"/>
      <c r="FR3656" s="240"/>
      <c r="FS3656" s="240"/>
      <c r="FT3656" s="240"/>
      <c r="FU3656" s="240"/>
      <c r="FV3656" s="240"/>
    </row>
    <row r="3657" spans="1:178" s="250" customFormat="1">
      <c r="A3657" s="234"/>
      <c r="B3657" s="234"/>
      <c r="C3657" s="234"/>
      <c r="D3657" s="234"/>
      <c r="E3657" s="234"/>
      <c r="F3657" s="234"/>
      <c r="G3657" s="235"/>
      <c r="H3657" s="236"/>
      <c r="AJ3657" s="290"/>
      <c r="AK3657" s="240"/>
      <c r="AL3657" s="240"/>
      <c r="AM3657" s="240"/>
      <c r="AN3657" s="240"/>
      <c r="AO3657" s="240"/>
      <c r="AP3657" s="240"/>
      <c r="AQ3657" s="240"/>
      <c r="AR3657" s="240"/>
      <c r="AS3657" s="240"/>
      <c r="AT3657" s="240"/>
      <c r="AU3657" s="240"/>
      <c r="AV3657" s="240"/>
      <c r="AW3657" s="240"/>
      <c r="AX3657" s="240"/>
      <c r="AY3657" s="240"/>
      <c r="AZ3657" s="240"/>
      <c r="BA3657" s="240"/>
      <c r="BB3657" s="240"/>
      <c r="BC3657" s="240"/>
      <c r="BD3657" s="240"/>
      <c r="BE3657" s="240"/>
      <c r="BF3657" s="240"/>
      <c r="BG3657" s="240"/>
      <c r="BH3657" s="240"/>
      <c r="BI3657" s="240"/>
      <c r="BJ3657" s="240"/>
      <c r="BK3657" s="240"/>
      <c r="BL3657" s="240"/>
      <c r="BM3657" s="240"/>
      <c r="BN3657" s="240"/>
      <c r="BO3657" s="240"/>
      <c r="BP3657" s="240"/>
      <c r="BQ3657" s="240"/>
      <c r="BR3657" s="240"/>
      <c r="BS3657" s="240"/>
      <c r="BT3657" s="240"/>
      <c r="BU3657" s="240"/>
      <c r="BV3657" s="240"/>
      <c r="BW3657" s="240"/>
      <c r="BX3657" s="240"/>
      <c r="BY3657" s="240"/>
      <c r="BZ3657" s="240"/>
      <c r="CA3657" s="240"/>
      <c r="CB3657" s="240"/>
      <c r="CC3657" s="240"/>
      <c r="CD3657" s="240"/>
      <c r="CE3657" s="240"/>
      <c r="CF3657" s="240"/>
      <c r="CG3657" s="240"/>
      <c r="CH3657" s="240"/>
      <c r="CI3657" s="240"/>
      <c r="CJ3657" s="240"/>
      <c r="CK3657" s="240"/>
      <c r="CL3657" s="240"/>
      <c r="CM3657" s="240"/>
      <c r="CN3657" s="240"/>
      <c r="CO3657" s="240"/>
      <c r="CP3657" s="240"/>
      <c r="CQ3657" s="240"/>
      <c r="CR3657" s="240"/>
      <c r="CS3657" s="240"/>
      <c r="CT3657" s="240"/>
      <c r="CU3657" s="240"/>
      <c r="CV3657" s="240"/>
      <c r="CW3657" s="240"/>
      <c r="CX3657" s="240"/>
      <c r="CY3657" s="240"/>
      <c r="CZ3657" s="240"/>
      <c r="DA3657" s="240"/>
      <c r="DB3657" s="240"/>
      <c r="DC3657" s="240"/>
      <c r="DD3657" s="240"/>
      <c r="DE3657" s="240"/>
      <c r="DF3657" s="240"/>
      <c r="DG3657" s="240"/>
      <c r="DH3657" s="240"/>
      <c r="DI3657" s="240"/>
      <c r="DJ3657" s="240"/>
      <c r="DK3657" s="240"/>
      <c r="DL3657" s="240"/>
      <c r="DM3657" s="240"/>
      <c r="DN3657" s="240"/>
      <c r="DO3657" s="240"/>
      <c r="DP3657" s="240"/>
      <c r="DQ3657" s="240"/>
      <c r="DR3657" s="240"/>
      <c r="DS3657" s="240"/>
      <c r="DT3657" s="240"/>
      <c r="DU3657" s="240"/>
      <c r="DV3657" s="240"/>
      <c r="DW3657" s="240"/>
      <c r="DX3657" s="240"/>
      <c r="DY3657" s="240"/>
      <c r="DZ3657" s="240"/>
      <c r="EA3657" s="240"/>
      <c r="EB3657" s="240"/>
      <c r="EC3657" s="240"/>
      <c r="ED3657" s="240"/>
      <c r="EE3657" s="240"/>
      <c r="EF3657" s="240"/>
      <c r="EG3657" s="240"/>
      <c r="EH3657" s="240"/>
      <c r="EI3657" s="240"/>
      <c r="EJ3657" s="240"/>
      <c r="EK3657" s="240"/>
      <c r="EL3657" s="240"/>
      <c r="EM3657" s="240"/>
      <c r="EN3657" s="240"/>
      <c r="EO3657" s="240"/>
      <c r="EP3657" s="240"/>
      <c r="EQ3657" s="240"/>
      <c r="ER3657" s="240"/>
      <c r="ES3657" s="240"/>
      <c r="ET3657" s="240"/>
      <c r="EU3657" s="240"/>
      <c r="EV3657" s="240"/>
      <c r="EW3657" s="240"/>
      <c r="EX3657" s="240"/>
      <c r="EY3657" s="240"/>
      <c r="EZ3657" s="240"/>
      <c r="FA3657" s="240"/>
      <c r="FB3657" s="240"/>
      <c r="FC3657" s="240"/>
      <c r="FD3657" s="240"/>
      <c r="FE3657" s="240"/>
      <c r="FF3657" s="240"/>
      <c r="FG3657" s="240"/>
      <c r="FH3657" s="240"/>
      <c r="FI3657" s="240"/>
      <c r="FJ3657" s="240"/>
      <c r="FK3657" s="240"/>
      <c r="FL3657" s="240"/>
      <c r="FM3657" s="240"/>
      <c r="FN3657" s="240"/>
      <c r="FO3657" s="240"/>
      <c r="FP3657" s="240"/>
      <c r="FQ3657" s="240"/>
      <c r="FR3657" s="240"/>
      <c r="FS3657" s="240"/>
      <c r="FT3657" s="240"/>
      <c r="FU3657" s="240"/>
      <c r="FV3657" s="240"/>
    </row>
    <row r="3658" spans="1:178" s="250" customFormat="1">
      <c r="A3658" s="234"/>
      <c r="B3658" s="234"/>
      <c r="C3658" s="234"/>
      <c r="D3658" s="234"/>
      <c r="E3658" s="234"/>
      <c r="F3658" s="234"/>
      <c r="G3658" s="235"/>
      <c r="H3658" s="236"/>
      <c r="AJ3658" s="290"/>
      <c r="AK3658" s="240"/>
      <c r="AL3658" s="240"/>
      <c r="AM3658" s="240"/>
      <c r="AN3658" s="240"/>
      <c r="AO3658" s="240"/>
      <c r="AP3658" s="240"/>
      <c r="AQ3658" s="240"/>
      <c r="AR3658" s="240"/>
      <c r="AS3658" s="240"/>
      <c r="AT3658" s="240"/>
      <c r="AU3658" s="240"/>
      <c r="AV3658" s="240"/>
      <c r="AW3658" s="240"/>
      <c r="AX3658" s="240"/>
      <c r="AY3658" s="240"/>
      <c r="AZ3658" s="240"/>
      <c r="BA3658" s="240"/>
      <c r="BB3658" s="240"/>
      <c r="BC3658" s="240"/>
      <c r="BD3658" s="240"/>
      <c r="BE3658" s="240"/>
      <c r="BF3658" s="240"/>
      <c r="BG3658" s="240"/>
      <c r="BH3658" s="240"/>
      <c r="BI3658" s="240"/>
      <c r="BJ3658" s="240"/>
      <c r="BK3658" s="240"/>
      <c r="BL3658" s="240"/>
      <c r="BM3658" s="240"/>
      <c r="BN3658" s="240"/>
      <c r="BO3658" s="240"/>
      <c r="BP3658" s="240"/>
      <c r="BQ3658" s="240"/>
      <c r="BR3658" s="240"/>
      <c r="BS3658" s="240"/>
      <c r="BT3658" s="240"/>
      <c r="BU3658" s="240"/>
      <c r="BV3658" s="240"/>
      <c r="BW3658" s="240"/>
      <c r="BX3658" s="240"/>
      <c r="BY3658" s="240"/>
      <c r="BZ3658" s="240"/>
      <c r="CA3658" s="240"/>
      <c r="CB3658" s="240"/>
      <c r="CC3658" s="240"/>
      <c r="CD3658" s="240"/>
      <c r="CE3658" s="240"/>
      <c r="CF3658" s="240"/>
      <c r="CG3658" s="240"/>
      <c r="CH3658" s="240"/>
      <c r="CI3658" s="240"/>
      <c r="CJ3658" s="240"/>
      <c r="CK3658" s="240"/>
      <c r="CL3658" s="240"/>
      <c r="CM3658" s="240"/>
      <c r="CN3658" s="240"/>
      <c r="CO3658" s="240"/>
      <c r="CP3658" s="240"/>
      <c r="CQ3658" s="240"/>
      <c r="CR3658" s="240"/>
      <c r="CS3658" s="240"/>
      <c r="CT3658" s="240"/>
      <c r="CU3658" s="240"/>
      <c r="CV3658" s="240"/>
      <c r="CW3658" s="240"/>
      <c r="CX3658" s="240"/>
      <c r="CY3658" s="240"/>
      <c r="CZ3658" s="240"/>
      <c r="DA3658" s="240"/>
      <c r="DB3658" s="240"/>
      <c r="DC3658" s="240"/>
      <c r="DD3658" s="240"/>
      <c r="DE3658" s="240"/>
      <c r="DF3658" s="240"/>
      <c r="DG3658" s="240"/>
      <c r="DH3658" s="240"/>
      <c r="DI3658" s="240"/>
      <c r="DJ3658" s="240"/>
      <c r="DK3658" s="240"/>
      <c r="DL3658" s="240"/>
      <c r="DM3658" s="240"/>
      <c r="DN3658" s="240"/>
      <c r="DO3658" s="240"/>
      <c r="DP3658" s="240"/>
      <c r="DQ3658" s="240"/>
      <c r="DR3658" s="240"/>
      <c r="DS3658" s="240"/>
      <c r="DT3658" s="240"/>
      <c r="DU3658" s="240"/>
      <c r="DV3658" s="240"/>
      <c r="DW3658" s="240"/>
      <c r="DX3658" s="240"/>
      <c r="DY3658" s="240"/>
      <c r="DZ3658" s="240"/>
      <c r="EA3658" s="240"/>
      <c r="EB3658" s="240"/>
      <c r="EC3658" s="240"/>
      <c r="ED3658" s="240"/>
      <c r="EE3658" s="240"/>
      <c r="EF3658" s="240"/>
      <c r="EG3658" s="240"/>
      <c r="EH3658" s="240"/>
      <c r="EI3658" s="240"/>
      <c r="EJ3658" s="240"/>
      <c r="EK3658" s="240"/>
      <c r="EL3658" s="240"/>
      <c r="EM3658" s="240"/>
      <c r="EN3658" s="240"/>
      <c r="EO3658" s="240"/>
      <c r="EP3658" s="240"/>
      <c r="EQ3658" s="240"/>
      <c r="ER3658" s="240"/>
      <c r="ES3658" s="240"/>
      <c r="ET3658" s="240"/>
      <c r="EU3658" s="240"/>
      <c r="EV3658" s="240"/>
      <c r="EW3658" s="240"/>
      <c r="EX3658" s="240"/>
      <c r="EY3658" s="240"/>
      <c r="EZ3658" s="240"/>
      <c r="FA3658" s="240"/>
      <c r="FB3658" s="240"/>
      <c r="FC3658" s="240"/>
      <c r="FD3658" s="240"/>
      <c r="FE3658" s="240"/>
      <c r="FF3658" s="240"/>
      <c r="FG3658" s="240"/>
      <c r="FH3658" s="240"/>
      <c r="FI3658" s="240"/>
      <c r="FJ3658" s="240"/>
      <c r="FK3658" s="240"/>
      <c r="FL3658" s="240"/>
      <c r="FM3658" s="240"/>
      <c r="FN3658" s="240"/>
      <c r="FO3658" s="240"/>
      <c r="FP3658" s="240"/>
      <c r="FQ3658" s="240"/>
      <c r="FR3658" s="240"/>
      <c r="FS3658" s="240"/>
      <c r="FT3658" s="240"/>
      <c r="FU3658" s="240"/>
      <c r="FV3658" s="240"/>
    </row>
    <row r="3659" spans="1:178" s="250" customFormat="1">
      <c r="A3659" s="234"/>
      <c r="B3659" s="234"/>
      <c r="C3659" s="234"/>
      <c r="D3659" s="234"/>
      <c r="E3659" s="234"/>
      <c r="F3659" s="234"/>
      <c r="G3659" s="235"/>
      <c r="H3659" s="236"/>
      <c r="AJ3659" s="290"/>
      <c r="AK3659" s="240"/>
      <c r="AL3659" s="240"/>
      <c r="AM3659" s="240"/>
      <c r="AN3659" s="240"/>
      <c r="AO3659" s="240"/>
      <c r="AP3659" s="240"/>
      <c r="AQ3659" s="240"/>
      <c r="AR3659" s="240"/>
      <c r="AS3659" s="240"/>
      <c r="AT3659" s="240"/>
      <c r="AU3659" s="240"/>
      <c r="AV3659" s="240"/>
      <c r="AW3659" s="240"/>
      <c r="AX3659" s="240"/>
      <c r="AY3659" s="240"/>
      <c r="AZ3659" s="240"/>
      <c r="BA3659" s="240"/>
      <c r="BB3659" s="240"/>
      <c r="BC3659" s="240"/>
      <c r="BD3659" s="240"/>
      <c r="BE3659" s="240"/>
      <c r="BF3659" s="240"/>
      <c r="BG3659" s="240"/>
      <c r="BH3659" s="240"/>
      <c r="BI3659" s="240"/>
      <c r="BJ3659" s="240"/>
      <c r="BK3659" s="240"/>
      <c r="BL3659" s="240"/>
      <c r="BM3659" s="240"/>
      <c r="BN3659" s="240"/>
      <c r="BO3659" s="240"/>
      <c r="BP3659" s="240"/>
      <c r="BQ3659" s="240"/>
      <c r="BR3659" s="240"/>
      <c r="BS3659" s="240"/>
      <c r="BT3659" s="240"/>
      <c r="BU3659" s="240"/>
      <c r="BV3659" s="240"/>
      <c r="BW3659" s="240"/>
      <c r="BX3659" s="240"/>
      <c r="BY3659" s="240"/>
      <c r="BZ3659" s="240"/>
      <c r="CA3659" s="240"/>
      <c r="CB3659" s="240"/>
      <c r="CC3659" s="240"/>
      <c r="CD3659" s="240"/>
      <c r="CE3659" s="240"/>
      <c r="CF3659" s="240"/>
      <c r="CG3659" s="240"/>
      <c r="CH3659" s="240"/>
      <c r="CI3659" s="240"/>
      <c r="CJ3659" s="240"/>
      <c r="CK3659" s="240"/>
      <c r="CL3659" s="240"/>
      <c r="CM3659" s="240"/>
      <c r="CN3659" s="240"/>
      <c r="CO3659" s="240"/>
      <c r="CP3659" s="240"/>
      <c r="CQ3659" s="240"/>
      <c r="CR3659" s="240"/>
      <c r="CS3659" s="240"/>
      <c r="CT3659" s="240"/>
      <c r="CU3659" s="240"/>
      <c r="CV3659" s="240"/>
      <c r="CW3659" s="240"/>
      <c r="CX3659" s="240"/>
      <c r="CY3659" s="240"/>
      <c r="CZ3659" s="240"/>
      <c r="DA3659" s="240"/>
      <c r="DB3659" s="240"/>
      <c r="DC3659" s="240"/>
      <c r="DD3659" s="240"/>
      <c r="DE3659" s="240"/>
      <c r="DF3659" s="240"/>
      <c r="DG3659" s="240"/>
      <c r="DH3659" s="240"/>
      <c r="DI3659" s="240"/>
      <c r="DJ3659" s="240"/>
      <c r="DK3659" s="240"/>
      <c r="DL3659" s="240"/>
      <c r="DM3659" s="240"/>
      <c r="DN3659" s="240"/>
      <c r="DO3659" s="240"/>
      <c r="DP3659" s="240"/>
      <c r="DQ3659" s="240"/>
      <c r="DR3659" s="240"/>
      <c r="DS3659" s="240"/>
      <c r="DT3659" s="240"/>
      <c r="DU3659" s="240"/>
      <c r="DV3659" s="240"/>
      <c r="DW3659" s="240"/>
      <c r="DX3659" s="240"/>
      <c r="DY3659" s="240"/>
      <c r="DZ3659" s="240"/>
      <c r="EA3659" s="240"/>
      <c r="EB3659" s="240"/>
      <c r="EC3659" s="240"/>
      <c r="ED3659" s="240"/>
      <c r="EE3659" s="240"/>
      <c r="EF3659" s="240"/>
      <c r="EG3659" s="240"/>
      <c r="EH3659" s="240"/>
      <c r="EI3659" s="240"/>
      <c r="EJ3659" s="240"/>
      <c r="EK3659" s="240"/>
      <c r="EL3659" s="240"/>
      <c r="EM3659" s="240"/>
      <c r="EN3659" s="240"/>
      <c r="EO3659" s="240"/>
      <c r="EP3659" s="240"/>
      <c r="EQ3659" s="240"/>
      <c r="ER3659" s="240"/>
      <c r="ES3659" s="240"/>
      <c r="ET3659" s="240"/>
      <c r="EU3659" s="240"/>
      <c r="EV3659" s="240"/>
      <c r="EW3659" s="240"/>
      <c r="EX3659" s="240"/>
      <c r="EY3659" s="240"/>
      <c r="EZ3659" s="240"/>
      <c r="FA3659" s="240"/>
      <c r="FB3659" s="240"/>
      <c r="FC3659" s="240"/>
      <c r="FD3659" s="240"/>
      <c r="FE3659" s="240"/>
      <c r="FF3659" s="240"/>
      <c r="FG3659" s="240"/>
      <c r="FH3659" s="240"/>
      <c r="FI3659" s="240"/>
      <c r="FJ3659" s="240"/>
      <c r="FK3659" s="240"/>
      <c r="FL3659" s="240"/>
      <c r="FM3659" s="240"/>
      <c r="FN3659" s="240"/>
      <c r="FO3659" s="240"/>
      <c r="FP3659" s="240"/>
      <c r="FQ3659" s="240"/>
      <c r="FR3659" s="240"/>
      <c r="FS3659" s="240"/>
      <c r="FT3659" s="240"/>
      <c r="FU3659" s="240"/>
      <c r="FV3659" s="240"/>
    </row>
    <row r="3660" spans="1:178" s="250" customFormat="1">
      <c r="A3660" s="234"/>
      <c r="B3660" s="234"/>
      <c r="C3660" s="234"/>
      <c r="D3660" s="234"/>
      <c r="E3660" s="234"/>
      <c r="F3660" s="234"/>
      <c r="G3660" s="235"/>
      <c r="H3660" s="236"/>
      <c r="AJ3660" s="290"/>
      <c r="AK3660" s="240"/>
      <c r="AL3660" s="240"/>
      <c r="AM3660" s="240"/>
      <c r="AN3660" s="240"/>
      <c r="AO3660" s="240"/>
      <c r="AP3660" s="240"/>
      <c r="AQ3660" s="240"/>
      <c r="AR3660" s="240"/>
      <c r="AS3660" s="240"/>
      <c r="AT3660" s="240"/>
      <c r="AU3660" s="240"/>
      <c r="AV3660" s="240"/>
      <c r="AW3660" s="240"/>
      <c r="AX3660" s="240"/>
      <c r="AY3660" s="240"/>
      <c r="AZ3660" s="240"/>
      <c r="BA3660" s="240"/>
      <c r="BB3660" s="240"/>
      <c r="BC3660" s="240"/>
      <c r="BD3660" s="240"/>
      <c r="BE3660" s="240"/>
      <c r="BF3660" s="240"/>
      <c r="BG3660" s="240"/>
      <c r="BH3660" s="240"/>
      <c r="BI3660" s="240"/>
      <c r="BJ3660" s="240"/>
      <c r="BK3660" s="240"/>
      <c r="BL3660" s="240"/>
      <c r="BM3660" s="240"/>
      <c r="BN3660" s="240"/>
      <c r="BO3660" s="240"/>
      <c r="BP3660" s="240"/>
      <c r="BQ3660" s="240"/>
      <c r="BR3660" s="240"/>
      <c r="BS3660" s="240"/>
      <c r="BT3660" s="240"/>
      <c r="BU3660" s="240"/>
      <c r="BV3660" s="240"/>
      <c r="BW3660" s="240"/>
      <c r="BX3660" s="240"/>
      <c r="BY3660" s="240"/>
      <c r="BZ3660" s="240"/>
      <c r="CA3660" s="240"/>
      <c r="CB3660" s="240"/>
      <c r="CC3660" s="240"/>
      <c r="CD3660" s="240"/>
      <c r="CE3660" s="240"/>
      <c r="CF3660" s="240"/>
      <c r="CG3660" s="240"/>
      <c r="CH3660" s="240"/>
      <c r="CI3660" s="240"/>
      <c r="CJ3660" s="240"/>
      <c r="CK3660" s="240"/>
      <c r="CL3660" s="240"/>
      <c r="CM3660" s="240"/>
      <c r="CN3660" s="240"/>
      <c r="CO3660" s="240"/>
      <c r="CP3660" s="240"/>
      <c r="CQ3660" s="240"/>
      <c r="CR3660" s="240"/>
      <c r="CS3660" s="240"/>
      <c r="CT3660" s="240"/>
      <c r="CU3660" s="240"/>
      <c r="CV3660" s="240"/>
      <c r="CW3660" s="240"/>
      <c r="CX3660" s="240"/>
      <c r="CY3660" s="240"/>
      <c r="CZ3660" s="240"/>
      <c r="DA3660" s="240"/>
      <c r="DB3660" s="240"/>
      <c r="DC3660" s="240"/>
      <c r="DD3660" s="240"/>
      <c r="DE3660" s="240"/>
      <c r="DF3660" s="240"/>
      <c r="DG3660" s="240"/>
      <c r="DH3660" s="240"/>
      <c r="DI3660" s="240"/>
      <c r="DJ3660" s="240"/>
      <c r="DK3660" s="240"/>
      <c r="DL3660" s="240"/>
      <c r="DM3660" s="240"/>
      <c r="DN3660" s="240"/>
      <c r="DO3660" s="240"/>
      <c r="DP3660" s="240"/>
      <c r="DQ3660" s="240"/>
      <c r="DR3660" s="240"/>
      <c r="DS3660" s="240"/>
      <c r="DT3660" s="240"/>
      <c r="DU3660" s="240"/>
      <c r="DV3660" s="240"/>
      <c r="DW3660" s="240"/>
      <c r="DX3660" s="240"/>
      <c r="DY3660" s="240"/>
      <c r="DZ3660" s="240"/>
      <c r="EA3660" s="240"/>
      <c r="EB3660" s="240"/>
      <c r="EC3660" s="240"/>
      <c r="ED3660" s="240"/>
      <c r="EE3660" s="240"/>
      <c r="EF3660" s="240"/>
      <c r="EG3660" s="240"/>
      <c r="EH3660" s="240"/>
      <c r="EI3660" s="240"/>
      <c r="EJ3660" s="240"/>
      <c r="EK3660" s="240"/>
      <c r="EL3660" s="240"/>
      <c r="EM3660" s="240"/>
      <c r="EN3660" s="240"/>
      <c r="EO3660" s="240"/>
      <c r="EP3660" s="240"/>
      <c r="EQ3660" s="240"/>
      <c r="ER3660" s="240"/>
      <c r="ES3660" s="240"/>
      <c r="ET3660" s="240"/>
      <c r="EU3660" s="240"/>
      <c r="EV3660" s="240"/>
      <c r="EW3660" s="240"/>
      <c r="EX3660" s="240"/>
      <c r="EY3660" s="240"/>
      <c r="EZ3660" s="240"/>
      <c r="FA3660" s="240"/>
      <c r="FB3660" s="240"/>
      <c r="FC3660" s="240"/>
      <c r="FD3660" s="240"/>
      <c r="FE3660" s="240"/>
      <c r="FF3660" s="240"/>
      <c r="FG3660" s="240"/>
      <c r="FH3660" s="240"/>
      <c r="FI3660" s="240"/>
      <c r="FJ3660" s="240"/>
      <c r="FK3660" s="240"/>
      <c r="FL3660" s="240"/>
      <c r="FM3660" s="240"/>
      <c r="FN3660" s="240"/>
      <c r="FO3660" s="240"/>
      <c r="FP3660" s="240"/>
      <c r="FQ3660" s="240"/>
      <c r="FR3660" s="240"/>
      <c r="FS3660" s="240"/>
      <c r="FT3660" s="240"/>
      <c r="FU3660" s="240"/>
      <c r="FV3660" s="240"/>
    </row>
    <row r="3661" spans="1:178" s="250" customFormat="1">
      <c r="A3661" s="234"/>
      <c r="B3661" s="234"/>
      <c r="C3661" s="234"/>
      <c r="D3661" s="234"/>
      <c r="E3661" s="234"/>
      <c r="F3661" s="234"/>
      <c r="G3661" s="235"/>
      <c r="H3661" s="236"/>
      <c r="AJ3661" s="290"/>
      <c r="AK3661" s="240"/>
      <c r="AL3661" s="240"/>
      <c r="AM3661" s="240"/>
      <c r="AN3661" s="240"/>
      <c r="AO3661" s="240"/>
      <c r="AP3661" s="240"/>
      <c r="AQ3661" s="240"/>
      <c r="AR3661" s="240"/>
      <c r="AS3661" s="240"/>
      <c r="AT3661" s="240"/>
      <c r="AU3661" s="240"/>
      <c r="AV3661" s="240"/>
      <c r="AW3661" s="240"/>
      <c r="AX3661" s="240"/>
      <c r="AY3661" s="240"/>
      <c r="AZ3661" s="240"/>
      <c r="BA3661" s="240"/>
      <c r="BB3661" s="240"/>
      <c r="BC3661" s="240"/>
      <c r="BD3661" s="240"/>
      <c r="BE3661" s="240"/>
      <c r="BF3661" s="240"/>
      <c r="BG3661" s="240"/>
      <c r="BH3661" s="240"/>
      <c r="BI3661" s="240"/>
      <c r="BJ3661" s="240"/>
      <c r="BK3661" s="240"/>
      <c r="BL3661" s="240"/>
      <c r="BM3661" s="240"/>
      <c r="BN3661" s="240"/>
      <c r="BO3661" s="240"/>
      <c r="BP3661" s="240"/>
      <c r="BQ3661" s="240"/>
      <c r="BR3661" s="240"/>
      <c r="BS3661" s="240"/>
      <c r="BT3661" s="240"/>
      <c r="BU3661" s="240"/>
      <c r="BV3661" s="240"/>
      <c r="BW3661" s="240"/>
      <c r="BX3661" s="240"/>
      <c r="BY3661" s="240"/>
      <c r="BZ3661" s="240"/>
      <c r="CA3661" s="240"/>
      <c r="CB3661" s="240"/>
      <c r="CC3661" s="240"/>
      <c r="CD3661" s="240"/>
      <c r="CE3661" s="240"/>
      <c r="CF3661" s="240"/>
      <c r="CG3661" s="240"/>
      <c r="CH3661" s="240"/>
      <c r="CI3661" s="240"/>
      <c r="CJ3661" s="240"/>
      <c r="CK3661" s="240"/>
      <c r="CL3661" s="240"/>
      <c r="CM3661" s="240"/>
      <c r="CN3661" s="240"/>
      <c r="CO3661" s="240"/>
      <c r="CP3661" s="240"/>
      <c r="CQ3661" s="240"/>
      <c r="CR3661" s="240"/>
      <c r="CS3661" s="240"/>
      <c r="CT3661" s="240"/>
      <c r="CU3661" s="240"/>
      <c r="CV3661" s="240"/>
      <c r="CW3661" s="240"/>
      <c r="CX3661" s="240"/>
      <c r="CY3661" s="240"/>
      <c r="CZ3661" s="240"/>
      <c r="DA3661" s="240"/>
      <c r="DB3661" s="240"/>
      <c r="DC3661" s="240"/>
      <c r="DD3661" s="240"/>
      <c r="DE3661" s="240"/>
      <c r="DF3661" s="240"/>
      <c r="DG3661" s="240"/>
      <c r="DH3661" s="240"/>
      <c r="DI3661" s="240"/>
      <c r="DJ3661" s="240"/>
      <c r="DK3661" s="240"/>
      <c r="DL3661" s="240"/>
      <c r="DM3661" s="240"/>
      <c r="DN3661" s="240"/>
      <c r="DO3661" s="240"/>
      <c r="DP3661" s="240"/>
      <c r="DQ3661" s="240"/>
      <c r="DR3661" s="240"/>
      <c r="DS3661" s="240"/>
      <c r="DT3661" s="240"/>
      <c r="DU3661" s="240"/>
      <c r="DV3661" s="240"/>
      <c r="DW3661" s="240"/>
      <c r="DX3661" s="240"/>
      <c r="DY3661" s="240"/>
      <c r="DZ3661" s="240"/>
      <c r="EA3661" s="240"/>
      <c r="EB3661" s="240"/>
      <c r="EC3661" s="240"/>
      <c r="ED3661" s="240"/>
      <c r="EE3661" s="240"/>
      <c r="EF3661" s="240"/>
      <c r="EG3661" s="240"/>
      <c r="EH3661" s="240"/>
      <c r="EI3661" s="240"/>
      <c r="EJ3661" s="240"/>
      <c r="EK3661" s="240"/>
      <c r="EL3661" s="240"/>
      <c r="EM3661" s="240"/>
      <c r="EN3661" s="240"/>
      <c r="EO3661" s="240"/>
      <c r="EP3661" s="240"/>
      <c r="EQ3661" s="240"/>
      <c r="ER3661" s="240"/>
      <c r="ES3661" s="240"/>
      <c r="ET3661" s="240"/>
      <c r="EU3661" s="240"/>
      <c r="EV3661" s="240"/>
      <c r="EW3661" s="240"/>
      <c r="EX3661" s="240"/>
      <c r="EY3661" s="240"/>
      <c r="EZ3661" s="240"/>
      <c r="FA3661" s="240"/>
      <c r="FB3661" s="240"/>
      <c r="FC3661" s="240"/>
      <c r="FD3661" s="240"/>
      <c r="FE3661" s="240"/>
      <c r="FF3661" s="240"/>
      <c r="FG3661" s="240"/>
      <c r="FH3661" s="240"/>
      <c r="FI3661" s="240"/>
      <c r="FJ3661" s="240"/>
      <c r="FK3661" s="240"/>
      <c r="FL3661" s="240"/>
      <c r="FM3661" s="240"/>
      <c r="FN3661" s="240"/>
      <c r="FO3661" s="240"/>
      <c r="FP3661" s="240"/>
      <c r="FQ3661" s="240"/>
      <c r="FR3661" s="240"/>
      <c r="FS3661" s="240"/>
      <c r="FT3661" s="240"/>
      <c r="FU3661" s="240"/>
      <c r="FV3661" s="240"/>
    </row>
    <row r="3662" spans="1:178" s="250" customFormat="1">
      <c r="A3662" s="234"/>
      <c r="B3662" s="234"/>
      <c r="C3662" s="234"/>
      <c r="D3662" s="234"/>
      <c r="E3662" s="234"/>
      <c r="F3662" s="234"/>
      <c r="G3662" s="235"/>
      <c r="H3662" s="236"/>
      <c r="AJ3662" s="290"/>
      <c r="AK3662" s="240"/>
      <c r="AL3662" s="240"/>
      <c r="AM3662" s="240"/>
      <c r="AN3662" s="240"/>
      <c r="AO3662" s="240"/>
      <c r="AP3662" s="240"/>
      <c r="AQ3662" s="240"/>
      <c r="AR3662" s="240"/>
      <c r="AS3662" s="240"/>
      <c r="AT3662" s="240"/>
      <c r="AU3662" s="240"/>
      <c r="AV3662" s="240"/>
      <c r="AW3662" s="240"/>
      <c r="AX3662" s="240"/>
      <c r="AY3662" s="240"/>
      <c r="AZ3662" s="240"/>
      <c r="BA3662" s="240"/>
      <c r="BB3662" s="240"/>
      <c r="BC3662" s="240"/>
      <c r="BD3662" s="240"/>
      <c r="BE3662" s="240"/>
      <c r="BF3662" s="240"/>
      <c r="BG3662" s="240"/>
      <c r="BH3662" s="240"/>
      <c r="BI3662" s="240"/>
      <c r="BJ3662" s="240"/>
      <c r="BK3662" s="240"/>
      <c r="BL3662" s="240"/>
      <c r="BM3662" s="240"/>
      <c r="BN3662" s="240"/>
      <c r="BO3662" s="240"/>
      <c r="BP3662" s="240"/>
      <c r="BQ3662" s="240"/>
      <c r="BR3662" s="240"/>
      <c r="BS3662" s="240"/>
      <c r="BT3662" s="240"/>
      <c r="BU3662" s="240"/>
      <c r="BV3662" s="240"/>
      <c r="BW3662" s="240"/>
      <c r="BX3662" s="240"/>
      <c r="BY3662" s="240"/>
      <c r="BZ3662" s="240"/>
      <c r="CA3662" s="240"/>
      <c r="CB3662" s="240"/>
      <c r="CC3662" s="240"/>
      <c r="CD3662" s="240"/>
      <c r="CE3662" s="240"/>
      <c r="CF3662" s="240"/>
      <c r="CG3662" s="240"/>
      <c r="CH3662" s="240"/>
      <c r="CI3662" s="240"/>
      <c r="CJ3662" s="240"/>
      <c r="CK3662" s="240"/>
      <c r="CL3662" s="240"/>
      <c r="CM3662" s="240"/>
      <c r="CN3662" s="240"/>
      <c r="CO3662" s="240"/>
      <c r="CP3662" s="240"/>
      <c r="CQ3662" s="240"/>
      <c r="CR3662" s="240"/>
      <c r="CS3662" s="240"/>
      <c r="CT3662" s="240"/>
      <c r="CU3662" s="240"/>
      <c r="CV3662" s="240"/>
      <c r="CW3662" s="240"/>
      <c r="CX3662" s="240"/>
      <c r="CY3662" s="240"/>
      <c r="CZ3662" s="240"/>
      <c r="DA3662" s="240"/>
      <c r="DB3662" s="240"/>
      <c r="DC3662" s="240"/>
      <c r="DD3662" s="240"/>
      <c r="DE3662" s="240"/>
      <c r="DF3662" s="240"/>
      <c r="DG3662" s="240"/>
      <c r="DH3662" s="240"/>
      <c r="DI3662" s="240"/>
      <c r="DJ3662" s="240"/>
      <c r="DK3662" s="240"/>
      <c r="DL3662" s="240"/>
      <c r="DM3662" s="240"/>
      <c r="DN3662" s="240"/>
      <c r="DO3662" s="240"/>
      <c r="DP3662" s="240"/>
      <c r="DQ3662" s="240"/>
      <c r="DR3662" s="240"/>
      <c r="DS3662" s="240"/>
      <c r="DT3662" s="240"/>
      <c r="DU3662" s="240"/>
      <c r="DV3662" s="240"/>
      <c r="DW3662" s="240"/>
      <c r="DX3662" s="240"/>
      <c r="DY3662" s="240"/>
      <c r="DZ3662" s="240"/>
      <c r="EA3662" s="240"/>
      <c r="EB3662" s="240"/>
      <c r="EC3662" s="240"/>
      <c r="ED3662" s="240"/>
      <c r="EE3662" s="240"/>
      <c r="EF3662" s="240"/>
      <c r="EG3662" s="240"/>
      <c r="EH3662" s="240"/>
      <c r="EI3662" s="240"/>
      <c r="EJ3662" s="240"/>
      <c r="EK3662" s="240"/>
      <c r="EL3662" s="240"/>
      <c r="EM3662" s="240"/>
      <c r="EN3662" s="240"/>
      <c r="EO3662" s="240"/>
      <c r="EP3662" s="240"/>
      <c r="EQ3662" s="240"/>
      <c r="ER3662" s="240"/>
      <c r="ES3662" s="240"/>
      <c r="ET3662" s="240"/>
      <c r="EU3662" s="240"/>
      <c r="EV3662" s="240"/>
      <c r="EW3662" s="240"/>
      <c r="EX3662" s="240"/>
      <c r="EY3662" s="240"/>
      <c r="EZ3662" s="240"/>
      <c r="FA3662" s="240"/>
      <c r="FB3662" s="240"/>
      <c r="FC3662" s="240"/>
      <c r="FD3662" s="240"/>
      <c r="FE3662" s="240"/>
      <c r="FF3662" s="240"/>
      <c r="FG3662" s="240"/>
      <c r="FH3662" s="240"/>
      <c r="FI3662" s="240"/>
      <c r="FJ3662" s="240"/>
      <c r="FK3662" s="240"/>
      <c r="FL3662" s="240"/>
      <c r="FM3662" s="240"/>
      <c r="FN3662" s="240"/>
      <c r="FO3662" s="240"/>
      <c r="FP3662" s="240"/>
      <c r="FQ3662" s="240"/>
      <c r="FR3662" s="240"/>
      <c r="FS3662" s="240"/>
      <c r="FT3662" s="240"/>
      <c r="FU3662" s="240"/>
      <c r="FV3662" s="240"/>
    </row>
    <row r="3663" spans="1:178" s="250" customFormat="1">
      <c r="A3663" s="234"/>
      <c r="B3663" s="234"/>
      <c r="C3663" s="234"/>
      <c r="D3663" s="234"/>
      <c r="E3663" s="234"/>
      <c r="F3663" s="234"/>
      <c r="G3663" s="235"/>
      <c r="H3663" s="236"/>
      <c r="AJ3663" s="290"/>
      <c r="AK3663" s="240"/>
      <c r="AL3663" s="240"/>
      <c r="AM3663" s="240"/>
      <c r="AN3663" s="240"/>
      <c r="AO3663" s="240"/>
      <c r="AP3663" s="240"/>
      <c r="AQ3663" s="240"/>
      <c r="AR3663" s="240"/>
      <c r="AS3663" s="240"/>
      <c r="AT3663" s="240"/>
      <c r="AU3663" s="240"/>
      <c r="AV3663" s="240"/>
      <c r="AW3663" s="240"/>
      <c r="AX3663" s="240"/>
      <c r="AY3663" s="240"/>
      <c r="AZ3663" s="240"/>
      <c r="BA3663" s="240"/>
      <c r="BB3663" s="240"/>
      <c r="BC3663" s="240"/>
      <c r="BD3663" s="240"/>
      <c r="BE3663" s="240"/>
      <c r="BF3663" s="240"/>
      <c r="BG3663" s="240"/>
      <c r="BH3663" s="240"/>
      <c r="BI3663" s="240"/>
      <c r="BJ3663" s="240"/>
      <c r="BK3663" s="240"/>
      <c r="BL3663" s="240"/>
      <c r="BM3663" s="240"/>
      <c r="BN3663" s="240"/>
      <c r="BO3663" s="240"/>
      <c r="BP3663" s="240"/>
      <c r="BQ3663" s="240"/>
      <c r="BR3663" s="240"/>
      <c r="BS3663" s="240"/>
      <c r="BT3663" s="240"/>
      <c r="BU3663" s="240"/>
      <c r="BV3663" s="240"/>
      <c r="BW3663" s="240"/>
      <c r="BX3663" s="240"/>
      <c r="BY3663" s="240"/>
      <c r="BZ3663" s="240"/>
      <c r="CA3663" s="240"/>
      <c r="CB3663" s="240"/>
      <c r="CC3663" s="240"/>
      <c r="CD3663" s="240"/>
      <c r="CE3663" s="240"/>
      <c r="CF3663" s="240"/>
      <c r="CG3663" s="240"/>
      <c r="CH3663" s="240"/>
      <c r="CI3663" s="240"/>
      <c r="CJ3663" s="240"/>
      <c r="CK3663" s="240"/>
      <c r="CL3663" s="240"/>
      <c r="CM3663" s="240"/>
      <c r="CN3663" s="240"/>
      <c r="CO3663" s="240"/>
      <c r="CP3663" s="240"/>
      <c r="CQ3663" s="240"/>
      <c r="CR3663" s="240"/>
      <c r="CS3663" s="240"/>
      <c r="CT3663" s="240"/>
      <c r="CU3663" s="240"/>
      <c r="CV3663" s="240"/>
      <c r="CW3663" s="240"/>
      <c r="CX3663" s="240"/>
      <c r="CY3663" s="240"/>
      <c r="CZ3663" s="240"/>
      <c r="DA3663" s="240"/>
      <c r="DB3663" s="240"/>
      <c r="DC3663" s="240"/>
      <c r="DD3663" s="240"/>
      <c r="DE3663" s="240"/>
      <c r="DF3663" s="240"/>
      <c r="DG3663" s="240"/>
      <c r="DH3663" s="240"/>
      <c r="DI3663" s="240"/>
      <c r="DJ3663" s="240"/>
      <c r="DK3663" s="240"/>
      <c r="DL3663" s="240"/>
      <c r="DM3663" s="240"/>
      <c r="DN3663" s="240"/>
      <c r="DO3663" s="240"/>
      <c r="DP3663" s="240"/>
      <c r="DQ3663" s="240"/>
      <c r="DR3663" s="240"/>
      <c r="DS3663" s="240"/>
      <c r="DT3663" s="240"/>
      <c r="DU3663" s="240"/>
      <c r="DV3663" s="240"/>
      <c r="DW3663" s="240"/>
      <c r="DX3663" s="240"/>
      <c r="DY3663" s="240"/>
      <c r="DZ3663" s="240"/>
      <c r="EA3663" s="240"/>
      <c r="EB3663" s="240"/>
      <c r="EC3663" s="240"/>
      <c r="ED3663" s="240"/>
      <c r="EE3663" s="240"/>
      <c r="EF3663" s="240"/>
      <c r="EG3663" s="240"/>
      <c r="EH3663" s="240"/>
      <c r="EI3663" s="240"/>
      <c r="EJ3663" s="240"/>
      <c r="EK3663" s="240"/>
      <c r="EL3663" s="240"/>
      <c r="EM3663" s="240"/>
      <c r="EN3663" s="240"/>
      <c r="EO3663" s="240"/>
      <c r="EP3663" s="240"/>
      <c r="EQ3663" s="240"/>
      <c r="ER3663" s="240"/>
      <c r="ES3663" s="240"/>
      <c r="ET3663" s="240"/>
      <c r="EU3663" s="240"/>
      <c r="EV3663" s="240"/>
      <c r="EW3663" s="240"/>
      <c r="EX3663" s="240"/>
      <c r="EY3663" s="240"/>
      <c r="EZ3663" s="240"/>
      <c r="FA3663" s="240"/>
      <c r="FB3663" s="240"/>
      <c r="FC3663" s="240"/>
      <c r="FD3663" s="240"/>
      <c r="FE3663" s="240"/>
      <c r="FF3663" s="240"/>
      <c r="FG3663" s="240"/>
      <c r="FH3663" s="240"/>
      <c r="FI3663" s="240"/>
      <c r="FJ3663" s="240"/>
      <c r="FK3663" s="240"/>
      <c r="FL3663" s="240"/>
      <c r="FM3663" s="240"/>
      <c r="FN3663" s="240"/>
      <c r="FO3663" s="240"/>
      <c r="FP3663" s="240"/>
      <c r="FQ3663" s="240"/>
      <c r="FR3663" s="240"/>
      <c r="FS3663" s="240"/>
      <c r="FT3663" s="240"/>
      <c r="FU3663" s="240"/>
      <c r="FV3663" s="240"/>
    </row>
    <row r="3664" spans="1:178" s="250" customFormat="1">
      <c r="A3664" s="234"/>
      <c r="B3664" s="234"/>
      <c r="C3664" s="234"/>
      <c r="D3664" s="234"/>
      <c r="E3664" s="234"/>
      <c r="F3664" s="234"/>
      <c r="G3664" s="235"/>
      <c r="H3664" s="236"/>
      <c r="AJ3664" s="290"/>
      <c r="AK3664" s="240"/>
      <c r="AL3664" s="240"/>
      <c r="AM3664" s="240"/>
      <c r="AN3664" s="240"/>
      <c r="AO3664" s="240"/>
      <c r="AP3664" s="240"/>
      <c r="AQ3664" s="240"/>
      <c r="AR3664" s="240"/>
      <c r="AS3664" s="240"/>
      <c r="AT3664" s="240"/>
      <c r="AU3664" s="240"/>
      <c r="AV3664" s="240"/>
      <c r="AW3664" s="240"/>
      <c r="AX3664" s="240"/>
      <c r="AY3664" s="240"/>
      <c r="AZ3664" s="240"/>
      <c r="BA3664" s="240"/>
      <c r="BB3664" s="240"/>
      <c r="BC3664" s="240"/>
      <c r="BD3664" s="240"/>
      <c r="BE3664" s="240"/>
      <c r="BF3664" s="240"/>
      <c r="BG3664" s="240"/>
      <c r="BH3664" s="240"/>
      <c r="BI3664" s="240"/>
      <c r="BJ3664" s="240"/>
      <c r="BK3664" s="240"/>
      <c r="BL3664" s="240"/>
      <c r="BM3664" s="240"/>
      <c r="BN3664" s="240"/>
      <c r="BO3664" s="240"/>
      <c r="BP3664" s="240"/>
      <c r="BQ3664" s="240"/>
      <c r="BR3664" s="240"/>
      <c r="BS3664" s="240"/>
      <c r="BT3664" s="240"/>
      <c r="BU3664" s="240"/>
      <c r="BV3664" s="240"/>
      <c r="BW3664" s="240"/>
      <c r="BX3664" s="240"/>
      <c r="BY3664" s="240"/>
      <c r="BZ3664" s="240"/>
      <c r="CA3664" s="240"/>
      <c r="CB3664" s="240"/>
      <c r="CC3664" s="240"/>
      <c r="CD3664" s="240"/>
      <c r="CE3664" s="240"/>
      <c r="CF3664" s="240"/>
      <c r="CG3664" s="240"/>
      <c r="CH3664" s="240"/>
      <c r="CI3664" s="240"/>
      <c r="CJ3664" s="240"/>
      <c r="CK3664" s="240"/>
      <c r="CL3664" s="240"/>
      <c r="CM3664" s="240"/>
      <c r="CN3664" s="240"/>
      <c r="CO3664" s="240"/>
      <c r="CP3664" s="240"/>
      <c r="CQ3664" s="240"/>
      <c r="CR3664" s="240"/>
      <c r="CS3664" s="240"/>
      <c r="CT3664" s="240"/>
      <c r="CU3664" s="240"/>
      <c r="CV3664" s="240"/>
      <c r="CW3664" s="240"/>
      <c r="CX3664" s="240"/>
      <c r="CY3664" s="240"/>
      <c r="CZ3664" s="240"/>
      <c r="DA3664" s="240"/>
      <c r="DB3664" s="240"/>
      <c r="DC3664" s="240"/>
      <c r="DD3664" s="240"/>
      <c r="DE3664" s="240"/>
      <c r="DF3664" s="240"/>
      <c r="DG3664" s="240"/>
      <c r="DH3664" s="240"/>
      <c r="DI3664" s="240"/>
      <c r="DJ3664" s="240"/>
      <c r="DK3664" s="240"/>
      <c r="DL3664" s="240"/>
      <c r="DM3664" s="240"/>
      <c r="DN3664" s="240"/>
      <c r="DO3664" s="240"/>
      <c r="DP3664" s="240"/>
      <c r="DQ3664" s="240"/>
      <c r="DR3664" s="240"/>
      <c r="DS3664" s="240"/>
      <c r="DT3664" s="240"/>
      <c r="DU3664" s="240"/>
      <c r="DV3664" s="240"/>
      <c r="DW3664" s="240"/>
      <c r="DX3664" s="240"/>
      <c r="DY3664" s="240"/>
      <c r="DZ3664" s="240"/>
      <c r="EA3664" s="240"/>
      <c r="EB3664" s="240"/>
      <c r="EC3664" s="240"/>
      <c r="ED3664" s="240"/>
      <c r="EE3664" s="240"/>
      <c r="EF3664" s="240"/>
      <c r="EG3664" s="240"/>
      <c r="EH3664" s="240"/>
      <c r="EI3664" s="240"/>
      <c r="EJ3664" s="240"/>
      <c r="EK3664" s="240"/>
      <c r="EL3664" s="240"/>
      <c r="EM3664" s="240"/>
      <c r="EN3664" s="240"/>
      <c r="EO3664" s="240"/>
      <c r="EP3664" s="240"/>
      <c r="EQ3664" s="240"/>
      <c r="ER3664" s="240"/>
      <c r="ES3664" s="240"/>
      <c r="ET3664" s="240"/>
      <c r="EU3664" s="240"/>
      <c r="EV3664" s="240"/>
      <c r="EW3664" s="240"/>
      <c r="EX3664" s="240"/>
      <c r="EY3664" s="240"/>
      <c r="EZ3664" s="240"/>
      <c r="FA3664" s="240"/>
      <c r="FB3664" s="240"/>
      <c r="FC3664" s="240"/>
      <c r="FD3664" s="240"/>
      <c r="FE3664" s="240"/>
      <c r="FF3664" s="240"/>
      <c r="FG3664" s="240"/>
      <c r="FH3664" s="240"/>
      <c r="FI3664" s="240"/>
      <c r="FJ3664" s="240"/>
      <c r="FK3664" s="240"/>
      <c r="FL3664" s="240"/>
      <c r="FM3664" s="240"/>
      <c r="FN3664" s="240"/>
      <c r="FO3664" s="240"/>
      <c r="FP3664" s="240"/>
      <c r="FQ3664" s="240"/>
      <c r="FR3664" s="240"/>
      <c r="FS3664" s="240"/>
      <c r="FT3664" s="240"/>
      <c r="FU3664" s="240"/>
      <c r="FV3664" s="240"/>
    </row>
    <row r="3665" spans="1:178" s="250" customFormat="1">
      <c r="A3665" s="234"/>
      <c r="B3665" s="234"/>
      <c r="C3665" s="234"/>
      <c r="D3665" s="234"/>
      <c r="E3665" s="234"/>
      <c r="F3665" s="234"/>
      <c r="G3665" s="235"/>
      <c r="H3665" s="236"/>
      <c r="AJ3665" s="290"/>
      <c r="AK3665" s="240"/>
      <c r="AL3665" s="240"/>
      <c r="AM3665" s="240"/>
      <c r="AN3665" s="240"/>
      <c r="AO3665" s="240"/>
      <c r="AP3665" s="240"/>
      <c r="AQ3665" s="240"/>
      <c r="AR3665" s="240"/>
      <c r="AS3665" s="240"/>
      <c r="AT3665" s="240"/>
      <c r="AU3665" s="240"/>
      <c r="AV3665" s="240"/>
      <c r="AW3665" s="240"/>
      <c r="AX3665" s="240"/>
      <c r="AY3665" s="240"/>
      <c r="AZ3665" s="240"/>
      <c r="BA3665" s="240"/>
      <c r="BB3665" s="240"/>
      <c r="BC3665" s="240"/>
      <c r="BD3665" s="240"/>
      <c r="BE3665" s="240"/>
      <c r="BF3665" s="240"/>
      <c r="BG3665" s="240"/>
      <c r="BH3665" s="240"/>
      <c r="BI3665" s="240"/>
      <c r="BJ3665" s="240"/>
      <c r="BK3665" s="240"/>
      <c r="BL3665" s="240"/>
      <c r="BM3665" s="240"/>
      <c r="BN3665" s="240"/>
      <c r="BO3665" s="240"/>
      <c r="BP3665" s="240"/>
      <c r="BQ3665" s="240"/>
      <c r="BR3665" s="240"/>
      <c r="BS3665" s="240"/>
      <c r="BT3665" s="240"/>
      <c r="BU3665" s="240"/>
      <c r="BV3665" s="240"/>
      <c r="BW3665" s="240"/>
      <c r="BX3665" s="240"/>
      <c r="BY3665" s="240"/>
      <c r="BZ3665" s="240"/>
      <c r="CA3665" s="240"/>
      <c r="CB3665" s="240"/>
      <c r="CC3665" s="240"/>
      <c r="CD3665" s="240"/>
      <c r="CE3665" s="240"/>
      <c r="CF3665" s="240"/>
      <c r="CG3665" s="240"/>
      <c r="CH3665" s="240"/>
      <c r="CI3665" s="240"/>
      <c r="CJ3665" s="240"/>
      <c r="CK3665" s="240"/>
      <c r="CL3665" s="240"/>
      <c r="CM3665" s="240"/>
      <c r="CN3665" s="240"/>
      <c r="CO3665" s="240"/>
      <c r="CP3665" s="240"/>
      <c r="CQ3665" s="240"/>
      <c r="CR3665" s="240"/>
      <c r="CS3665" s="240"/>
      <c r="CT3665" s="240"/>
      <c r="CU3665" s="240"/>
      <c r="CV3665" s="240"/>
      <c r="CW3665" s="240"/>
      <c r="CX3665" s="240"/>
      <c r="CY3665" s="240"/>
      <c r="CZ3665" s="240"/>
      <c r="DA3665" s="240"/>
      <c r="DB3665" s="240"/>
      <c r="DC3665" s="240"/>
      <c r="DD3665" s="240"/>
      <c r="DE3665" s="240"/>
      <c r="DF3665" s="240"/>
      <c r="DG3665" s="240"/>
      <c r="DH3665" s="240"/>
      <c r="DI3665" s="240"/>
      <c r="DJ3665" s="240"/>
      <c r="DK3665" s="240"/>
      <c r="DL3665" s="240"/>
      <c r="DM3665" s="240"/>
      <c r="DN3665" s="240"/>
      <c r="DO3665" s="240"/>
      <c r="DP3665" s="240"/>
      <c r="DQ3665" s="240"/>
      <c r="DR3665" s="240"/>
      <c r="DS3665" s="240"/>
      <c r="DT3665" s="240"/>
      <c r="DU3665" s="240"/>
      <c r="DV3665" s="240"/>
      <c r="DW3665" s="240"/>
      <c r="DX3665" s="240"/>
      <c r="DY3665" s="240"/>
      <c r="DZ3665" s="240"/>
      <c r="EA3665" s="240"/>
      <c r="EB3665" s="240"/>
      <c r="EC3665" s="240"/>
      <c r="ED3665" s="240"/>
      <c r="EE3665" s="240"/>
      <c r="EF3665" s="240"/>
      <c r="EG3665" s="240"/>
      <c r="EH3665" s="240"/>
      <c r="EI3665" s="240"/>
      <c r="EJ3665" s="240"/>
      <c r="EK3665" s="240"/>
      <c r="EL3665" s="240"/>
      <c r="EM3665" s="240"/>
      <c r="EN3665" s="240"/>
      <c r="EO3665" s="240"/>
      <c r="EP3665" s="240"/>
      <c r="EQ3665" s="240"/>
      <c r="ER3665" s="240"/>
      <c r="ES3665" s="240"/>
      <c r="ET3665" s="240"/>
      <c r="EU3665" s="240"/>
      <c r="EV3665" s="240"/>
      <c r="EW3665" s="240"/>
      <c r="EX3665" s="240"/>
      <c r="EY3665" s="240"/>
      <c r="EZ3665" s="240"/>
      <c r="FA3665" s="240"/>
      <c r="FB3665" s="240"/>
      <c r="FC3665" s="240"/>
      <c r="FD3665" s="240"/>
      <c r="FE3665" s="240"/>
      <c r="FF3665" s="240"/>
      <c r="FG3665" s="240"/>
      <c r="FH3665" s="240"/>
      <c r="FI3665" s="240"/>
      <c r="FJ3665" s="240"/>
      <c r="FK3665" s="240"/>
      <c r="FL3665" s="240"/>
      <c r="FM3665" s="240"/>
      <c r="FN3665" s="240"/>
      <c r="FO3665" s="240"/>
      <c r="FP3665" s="240"/>
      <c r="FQ3665" s="240"/>
      <c r="FR3665" s="240"/>
      <c r="FS3665" s="240"/>
      <c r="FT3665" s="240"/>
      <c r="FU3665" s="240"/>
      <c r="FV3665" s="240"/>
    </row>
    <row r="3666" spans="1:178" s="250" customFormat="1">
      <c r="A3666" s="234"/>
      <c r="B3666" s="234"/>
      <c r="C3666" s="234"/>
      <c r="D3666" s="234"/>
      <c r="E3666" s="234"/>
      <c r="F3666" s="234"/>
      <c r="G3666" s="235"/>
      <c r="H3666" s="236"/>
      <c r="AJ3666" s="290"/>
      <c r="AK3666" s="240"/>
      <c r="AL3666" s="240"/>
      <c r="AM3666" s="240"/>
      <c r="AN3666" s="240"/>
      <c r="AO3666" s="240"/>
      <c r="AP3666" s="240"/>
      <c r="AQ3666" s="240"/>
      <c r="AR3666" s="240"/>
      <c r="AS3666" s="240"/>
      <c r="AT3666" s="240"/>
      <c r="AU3666" s="240"/>
      <c r="AV3666" s="240"/>
      <c r="AW3666" s="240"/>
      <c r="AX3666" s="240"/>
      <c r="AY3666" s="240"/>
      <c r="AZ3666" s="240"/>
      <c r="BA3666" s="240"/>
      <c r="BB3666" s="240"/>
      <c r="BC3666" s="240"/>
      <c r="BD3666" s="240"/>
      <c r="BE3666" s="240"/>
      <c r="BF3666" s="240"/>
      <c r="BG3666" s="240"/>
      <c r="BH3666" s="240"/>
      <c r="BI3666" s="240"/>
      <c r="BJ3666" s="240"/>
      <c r="BK3666" s="240"/>
      <c r="BL3666" s="240"/>
      <c r="BM3666" s="240"/>
      <c r="BN3666" s="240"/>
      <c r="BO3666" s="240"/>
      <c r="BP3666" s="240"/>
      <c r="BQ3666" s="240"/>
      <c r="BR3666" s="240"/>
      <c r="BS3666" s="240"/>
      <c r="BT3666" s="240"/>
      <c r="BU3666" s="240"/>
      <c r="BV3666" s="240"/>
      <c r="BW3666" s="240"/>
      <c r="BX3666" s="240"/>
      <c r="BY3666" s="240"/>
      <c r="BZ3666" s="240"/>
      <c r="CA3666" s="240"/>
      <c r="CB3666" s="240"/>
      <c r="CC3666" s="240"/>
      <c r="CD3666" s="240"/>
      <c r="CE3666" s="240"/>
      <c r="CF3666" s="240"/>
      <c r="CG3666" s="240"/>
      <c r="CH3666" s="240"/>
      <c r="CI3666" s="240"/>
      <c r="CJ3666" s="240"/>
      <c r="CK3666" s="240"/>
      <c r="CL3666" s="240"/>
      <c r="CM3666" s="240"/>
      <c r="CN3666" s="240"/>
      <c r="CO3666" s="240"/>
      <c r="CP3666" s="240"/>
      <c r="CQ3666" s="240"/>
      <c r="CR3666" s="240"/>
      <c r="CS3666" s="240"/>
      <c r="CT3666" s="240"/>
      <c r="CU3666" s="240"/>
      <c r="CV3666" s="240"/>
      <c r="CW3666" s="240"/>
      <c r="CX3666" s="240"/>
      <c r="CY3666" s="240"/>
      <c r="CZ3666" s="240"/>
      <c r="DA3666" s="240"/>
      <c r="DB3666" s="240"/>
      <c r="DC3666" s="240"/>
      <c r="DD3666" s="240"/>
      <c r="DE3666" s="240"/>
      <c r="DF3666" s="240"/>
      <c r="DG3666" s="240"/>
      <c r="DH3666" s="240"/>
      <c r="DI3666" s="240"/>
      <c r="DJ3666" s="240"/>
      <c r="DK3666" s="240"/>
      <c r="DL3666" s="240"/>
      <c r="DM3666" s="240"/>
      <c r="DN3666" s="240"/>
      <c r="DO3666" s="240"/>
      <c r="DP3666" s="240"/>
      <c r="DQ3666" s="240"/>
      <c r="DR3666" s="240"/>
      <c r="DS3666" s="240"/>
      <c r="DT3666" s="240"/>
      <c r="DU3666" s="240"/>
      <c r="DV3666" s="240"/>
      <c r="DW3666" s="240"/>
      <c r="DX3666" s="240"/>
      <c r="DY3666" s="240"/>
      <c r="DZ3666" s="240"/>
      <c r="EA3666" s="240"/>
      <c r="EB3666" s="240"/>
      <c r="EC3666" s="240"/>
      <c r="ED3666" s="240"/>
      <c r="EE3666" s="240"/>
      <c r="EF3666" s="240"/>
      <c r="EG3666" s="240"/>
      <c r="EH3666" s="240"/>
      <c r="EI3666" s="240"/>
      <c r="EJ3666" s="240"/>
      <c r="EK3666" s="240"/>
      <c r="EL3666" s="240"/>
      <c r="EM3666" s="240"/>
      <c r="EN3666" s="240"/>
      <c r="EO3666" s="240"/>
      <c r="EP3666" s="240"/>
      <c r="EQ3666" s="240"/>
      <c r="ER3666" s="240"/>
      <c r="ES3666" s="240"/>
      <c r="ET3666" s="240"/>
      <c r="EU3666" s="240"/>
      <c r="EV3666" s="240"/>
      <c r="EW3666" s="240"/>
      <c r="EX3666" s="240"/>
      <c r="EY3666" s="240"/>
      <c r="EZ3666" s="240"/>
      <c r="FA3666" s="240"/>
      <c r="FB3666" s="240"/>
      <c r="FC3666" s="240"/>
      <c r="FD3666" s="240"/>
      <c r="FE3666" s="240"/>
      <c r="FF3666" s="240"/>
      <c r="FG3666" s="240"/>
      <c r="FH3666" s="240"/>
      <c r="FI3666" s="240"/>
      <c r="FJ3666" s="240"/>
      <c r="FK3666" s="240"/>
      <c r="FL3666" s="240"/>
      <c r="FM3666" s="240"/>
      <c r="FN3666" s="240"/>
      <c r="FO3666" s="240"/>
      <c r="FP3666" s="240"/>
      <c r="FQ3666" s="240"/>
      <c r="FR3666" s="240"/>
      <c r="FS3666" s="240"/>
      <c r="FT3666" s="240"/>
      <c r="FU3666" s="240"/>
      <c r="FV3666" s="240"/>
    </row>
    <row r="3667" spans="1:178" s="250" customFormat="1">
      <c r="A3667" s="234"/>
      <c r="B3667" s="234"/>
      <c r="C3667" s="234"/>
      <c r="D3667" s="234"/>
      <c r="E3667" s="234"/>
      <c r="F3667" s="234"/>
      <c r="G3667" s="235"/>
      <c r="H3667" s="236"/>
      <c r="AJ3667" s="290"/>
      <c r="AK3667" s="240"/>
      <c r="AL3667" s="240"/>
      <c r="AM3667" s="240"/>
      <c r="AN3667" s="240"/>
      <c r="AO3667" s="240"/>
      <c r="AP3667" s="240"/>
      <c r="AQ3667" s="240"/>
      <c r="AR3667" s="240"/>
      <c r="AS3667" s="240"/>
      <c r="AT3667" s="240"/>
      <c r="AU3667" s="240"/>
      <c r="AV3667" s="240"/>
      <c r="AW3667" s="240"/>
      <c r="AX3667" s="240"/>
      <c r="AY3667" s="240"/>
      <c r="AZ3667" s="240"/>
      <c r="BA3667" s="240"/>
      <c r="BB3667" s="240"/>
      <c r="BC3667" s="240"/>
      <c r="BD3667" s="240"/>
      <c r="BE3667" s="240"/>
      <c r="BF3667" s="240"/>
      <c r="BG3667" s="240"/>
      <c r="BH3667" s="240"/>
      <c r="BI3667" s="240"/>
      <c r="BJ3667" s="240"/>
      <c r="BK3667" s="240"/>
      <c r="BL3667" s="240"/>
      <c r="BM3667" s="240"/>
      <c r="BN3667" s="240"/>
      <c r="BO3667" s="240"/>
      <c r="BP3667" s="240"/>
      <c r="BQ3667" s="240"/>
      <c r="BR3667" s="240"/>
      <c r="BS3667" s="240"/>
      <c r="BT3667" s="240"/>
      <c r="BU3667" s="240"/>
      <c r="BV3667" s="240"/>
      <c r="BW3667" s="240"/>
      <c r="BX3667" s="240"/>
      <c r="BY3667" s="240"/>
      <c r="BZ3667" s="240"/>
      <c r="CA3667" s="240"/>
      <c r="CB3667" s="240"/>
      <c r="CC3667" s="240"/>
      <c r="CD3667" s="240"/>
      <c r="CE3667" s="240"/>
      <c r="CF3667" s="240"/>
      <c r="CG3667" s="240"/>
      <c r="CH3667" s="240"/>
      <c r="CI3667" s="240"/>
      <c r="CJ3667" s="240"/>
      <c r="CK3667" s="240"/>
      <c r="CL3667" s="240"/>
      <c r="CM3667" s="240"/>
      <c r="CN3667" s="240"/>
      <c r="CO3667" s="240"/>
      <c r="CP3667" s="240"/>
      <c r="CQ3667" s="240"/>
      <c r="CR3667" s="240"/>
      <c r="CS3667" s="240"/>
      <c r="CT3667" s="240"/>
      <c r="CU3667" s="240"/>
      <c r="CV3667" s="240"/>
      <c r="CW3667" s="240"/>
      <c r="CX3667" s="240"/>
      <c r="CY3667" s="240"/>
      <c r="CZ3667" s="240"/>
      <c r="DA3667" s="240"/>
      <c r="DB3667" s="240"/>
      <c r="DC3667" s="240"/>
      <c r="DD3667" s="240"/>
      <c r="DE3667" s="240"/>
      <c r="DF3667" s="240"/>
      <c r="DG3667" s="240"/>
      <c r="DH3667" s="240"/>
      <c r="DI3667" s="240"/>
      <c r="DJ3667" s="240"/>
      <c r="DK3667" s="240"/>
      <c r="DL3667" s="240"/>
      <c r="DM3667" s="240"/>
      <c r="DN3667" s="240"/>
      <c r="DO3667" s="240"/>
      <c r="DP3667" s="240"/>
      <c r="DQ3667" s="240"/>
      <c r="DR3667" s="240"/>
      <c r="DS3667" s="240"/>
      <c r="DT3667" s="240"/>
      <c r="DU3667" s="240"/>
      <c r="DV3667" s="240"/>
      <c r="DW3667" s="240"/>
      <c r="DX3667" s="240"/>
      <c r="DY3667" s="240"/>
      <c r="DZ3667" s="240"/>
      <c r="EA3667" s="240"/>
      <c r="EB3667" s="240"/>
      <c r="EC3667" s="240"/>
      <c r="ED3667" s="240"/>
      <c r="EE3667" s="240"/>
      <c r="EF3667" s="240"/>
      <c r="EG3667" s="240"/>
      <c r="EH3667" s="240"/>
      <c r="EI3667" s="240"/>
      <c r="EJ3667" s="240"/>
      <c r="EK3667" s="240"/>
      <c r="EL3667" s="240"/>
      <c r="EM3667" s="240"/>
      <c r="EN3667" s="240"/>
      <c r="EO3667" s="240"/>
      <c r="EP3667" s="240"/>
      <c r="EQ3667" s="240"/>
      <c r="ER3667" s="240"/>
      <c r="ES3667" s="240"/>
      <c r="ET3667" s="240"/>
      <c r="EU3667" s="240"/>
      <c r="EV3667" s="240"/>
      <c r="EW3667" s="240"/>
      <c r="EX3667" s="240"/>
      <c r="EY3667" s="240"/>
      <c r="EZ3667" s="240"/>
      <c r="FA3667" s="240"/>
      <c r="FB3667" s="240"/>
      <c r="FC3667" s="240"/>
      <c r="FD3667" s="240"/>
      <c r="FE3667" s="240"/>
      <c r="FF3667" s="240"/>
      <c r="FG3667" s="240"/>
      <c r="FH3667" s="240"/>
      <c r="FI3667" s="240"/>
      <c r="FJ3667" s="240"/>
      <c r="FK3667" s="240"/>
      <c r="FL3667" s="240"/>
      <c r="FM3667" s="240"/>
      <c r="FN3667" s="240"/>
      <c r="FO3667" s="240"/>
      <c r="FP3667" s="240"/>
      <c r="FQ3667" s="240"/>
      <c r="FR3667" s="240"/>
      <c r="FS3667" s="240"/>
      <c r="FT3667" s="240"/>
      <c r="FU3667" s="240"/>
      <c r="FV3667" s="240"/>
    </row>
    <row r="3668" spans="1:178" s="250" customFormat="1">
      <c r="A3668" s="234"/>
      <c r="B3668" s="234"/>
      <c r="C3668" s="234"/>
      <c r="D3668" s="234"/>
      <c r="E3668" s="234"/>
      <c r="F3668" s="234"/>
      <c r="G3668" s="235"/>
      <c r="H3668" s="236"/>
      <c r="AJ3668" s="290"/>
      <c r="AK3668" s="240"/>
      <c r="AL3668" s="240"/>
      <c r="AM3668" s="240"/>
      <c r="AN3668" s="240"/>
      <c r="AO3668" s="240"/>
      <c r="AP3668" s="240"/>
      <c r="AQ3668" s="240"/>
      <c r="AR3668" s="240"/>
      <c r="AS3668" s="240"/>
      <c r="AT3668" s="240"/>
      <c r="AU3668" s="240"/>
      <c r="AV3668" s="240"/>
      <c r="AW3668" s="240"/>
      <c r="AX3668" s="240"/>
      <c r="AY3668" s="240"/>
      <c r="AZ3668" s="240"/>
      <c r="BA3668" s="240"/>
      <c r="BB3668" s="240"/>
      <c r="BC3668" s="240"/>
      <c r="BD3668" s="240"/>
      <c r="BE3668" s="240"/>
      <c r="BF3668" s="240"/>
      <c r="BG3668" s="240"/>
      <c r="BH3668" s="240"/>
      <c r="BI3668" s="240"/>
      <c r="BJ3668" s="240"/>
      <c r="BK3668" s="240"/>
      <c r="BL3668" s="240"/>
      <c r="BM3668" s="240"/>
      <c r="BN3668" s="240"/>
      <c r="BO3668" s="240"/>
      <c r="BP3668" s="240"/>
      <c r="BQ3668" s="240"/>
      <c r="BR3668" s="240"/>
      <c r="BS3668" s="240"/>
      <c r="BT3668" s="240"/>
      <c r="BU3668" s="240"/>
      <c r="BV3668" s="240"/>
      <c r="BW3668" s="240"/>
      <c r="BX3668" s="240"/>
      <c r="BY3668" s="240"/>
      <c r="BZ3668" s="240"/>
      <c r="CA3668" s="240"/>
      <c r="CB3668" s="240"/>
      <c r="CC3668" s="240"/>
      <c r="CD3668" s="240"/>
      <c r="CE3668" s="240"/>
      <c r="CF3668" s="240"/>
      <c r="CG3668" s="240"/>
      <c r="CH3668" s="240"/>
      <c r="CI3668" s="240"/>
      <c r="CJ3668" s="240"/>
      <c r="CK3668" s="240"/>
      <c r="CL3668" s="240"/>
      <c r="CM3668" s="240"/>
      <c r="CN3668" s="240"/>
      <c r="CO3668" s="240"/>
      <c r="CP3668" s="240"/>
      <c r="CQ3668" s="240"/>
      <c r="CR3668" s="240"/>
      <c r="CS3668" s="240"/>
      <c r="CT3668" s="240"/>
      <c r="CU3668" s="240"/>
      <c r="CV3668" s="240"/>
      <c r="CW3668" s="240"/>
      <c r="CX3668" s="240"/>
      <c r="CY3668" s="240"/>
      <c r="CZ3668" s="240"/>
      <c r="DA3668" s="240"/>
      <c r="DB3668" s="240"/>
      <c r="DC3668" s="240"/>
      <c r="DD3668" s="240"/>
      <c r="DE3668" s="240"/>
      <c r="DF3668" s="240"/>
      <c r="DG3668" s="240"/>
      <c r="DH3668" s="240"/>
      <c r="DI3668" s="240"/>
      <c r="DJ3668" s="240"/>
      <c r="DK3668" s="240"/>
      <c r="DL3668" s="240"/>
      <c r="DM3668" s="240"/>
      <c r="DN3668" s="240"/>
      <c r="DO3668" s="240"/>
      <c r="DP3668" s="240"/>
      <c r="DQ3668" s="240"/>
      <c r="DR3668" s="240"/>
      <c r="DS3668" s="240"/>
      <c r="DT3668" s="240"/>
      <c r="DU3668" s="240"/>
      <c r="DV3668" s="240"/>
      <c r="DW3668" s="240"/>
      <c r="DX3668" s="240"/>
      <c r="DY3668" s="240"/>
      <c r="DZ3668" s="240"/>
      <c r="EA3668" s="240"/>
      <c r="EB3668" s="240"/>
      <c r="EC3668" s="240"/>
      <c r="ED3668" s="240"/>
      <c r="EE3668" s="240"/>
      <c r="EF3668" s="240"/>
      <c r="EG3668" s="240"/>
      <c r="EH3668" s="240"/>
      <c r="EI3668" s="240"/>
      <c r="EJ3668" s="240"/>
      <c r="EK3668" s="240"/>
      <c r="EL3668" s="240"/>
      <c r="EM3668" s="240"/>
      <c r="EN3668" s="240"/>
      <c r="EO3668" s="240"/>
      <c r="EP3668" s="240"/>
      <c r="EQ3668" s="240"/>
      <c r="ER3668" s="240"/>
      <c r="ES3668" s="240"/>
      <c r="ET3668" s="240"/>
      <c r="EU3668" s="240"/>
      <c r="EV3668" s="240"/>
      <c r="EW3668" s="240"/>
      <c r="EX3668" s="240"/>
      <c r="EY3668" s="240"/>
      <c r="EZ3668" s="240"/>
      <c r="FA3668" s="240"/>
      <c r="FB3668" s="240"/>
      <c r="FC3668" s="240"/>
      <c r="FD3668" s="240"/>
      <c r="FE3668" s="240"/>
      <c r="FF3668" s="240"/>
      <c r="FG3668" s="240"/>
      <c r="FH3668" s="240"/>
      <c r="FI3668" s="240"/>
      <c r="FJ3668" s="240"/>
      <c r="FK3668" s="240"/>
      <c r="FL3668" s="240"/>
      <c r="FM3668" s="240"/>
      <c r="FN3668" s="240"/>
      <c r="FO3668" s="240"/>
      <c r="FP3668" s="240"/>
      <c r="FQ3668" s="240"/>
      <c r="FR3668" s="240"/>
      <c r="FS3668" s="240"/>
      <c r="FT3668" s="240"/>
      <c r="FU3668" s="240"/>
      <c r="FV3668" s="240"/>
    </row>
    <row r="3669" spans="1:178" s="250" customFormat="1">
      <c r="A3669" s="234"/>
      <c r="B3669" s="234"/>
      <c r="C3669" s="234"/>
      <c r="D3669" s="234"/>
      <c r="E3669" s="234"/>
      <c r="F3669" s="234"/>
      <c r="G3669" s="235"/>
      <c r="H3669" s="236"/>
      <c r="AJ3669" s="290"/>
      <c r="AK3669" s="240"/>
      <c r="AL3669" s="240"/>
      <c r="AM3669" s="240"/>
      <c r="AN3669" s="240"/>
      <c r="AO3669" s="240"/>
      <c r="AP3669" s="240"/>
      <c r="AQ3669" s="240"/>
      <c r="AR3669" s="240"/>
      <c r="AS3669" s="240"/>
      <c r="AT3669" s="240"/>
      <c r="AU3669" s="240"/>
      <c r="AV3669" s="240"/>
      <c r="AW3669" s="240"/>
      <c r="AX3669" s="240"/>
      <c r="AY3669" s="240"/>
      <c r="AZ3669" s="240"/>
      <c r="BA3669" s="240"/>
      <c r="BB3669" s="240"/>
      <c r="BC3669" s="240"/>
      <c r="BD3669" s="240"/>
      <c r="BE3669" s="240"/>
      <c r="BF3669" s="240"/>
      <c r="BG3669" s="240"/>
      <c r="BH3669" s="240"/>
      <c r="BI3669" s="240"/>
      <c r="BJ3669" s="240"/>
      <c r="BK3669" s="240"/>
      <c r="BL3669" s="240"/>
      <c r="BM3669" s="240"/>
      <c r="BN3669" s="240"/>
      <c r="BO3669" s="240"/>
      <c r="BP3669" s="240"/>
      <c r="BQ3669" s="240"/>
      <c r="BR3669" s="240"/>
      <c r="BS3669" s="240"/>
      <c r="BT3669" s="240"/>
      <c r="BU3669" s="240"/>
      <c r="BV3669" s="240"/>
      <c r="BW3669" s="240"/>
      <c r="BX3669" s="240"/>
      <c r="BY3669" s="240"/>
      <c r="BZ3669" s="240"/>
      <c r="CA3669" s="240"/>
      <c r="CB3669" s="240"/>
      <c r="CC3669" s="240"/>
      <c r="CD3669" s="240"/>
      <c r="CE3669" s="240"/>
      <c r="CF3669" s="240"/>
      <c r="CG3669" s="240"/>
      <c r="CH3669" s="240"/>
      <c r="CI3669" s="240"/>
      <c r="CJ3669" s="240"/>
      <c r="CK3669" s="240"/>
      <c r="CL3669" s="240"/>
      <c r="CM3669" s="240"/>
      <c r="CN3669" s="240"/>
      <c r="CO3669" s="240"/>
      <c r="CP3669" s="240"/>
      <c r="CQ3669" s="240"/>
      <c r="CR3669" s="240"/>
      <c r="CS3669" s="240"/>
      <c r="CT3669" s="240"/>
      <c r="CU3669" s="240"/>
      <c r="CV3669" s="240"/>
      <c r="CW3669" s="240"/>
      <c r="CX3669" s="240"/>
      <c r="CY3669" s="240"/>
      <c r="CZ3669" s="240"/>
      <c r="DA3669" s="240"/>
      <c r="DB3669" s="240"/>
      <c r="DC3669" s="240"/>
      <c r="DD3669" s="240"/>
      <c r="DE3669" s="240"/>
      <c r="DF3669" s="240"/>
      <c r="DG3669" s="240"/>
      <c r="DH3669" s="240"/>
      <c r="DI3669" s="240"/>
      <c r="DJ3669" s="240"/>
      <c r="DK3669" s="240"/>
      <c r="DL3669" s="240"/>
      <c r="DM3669" s="240"/>
      <c r="DN3669" s="240"/>
      <c r="DO3669" s="240"/>
      <c r="DP3669" s="240"/>
      <c r="DQ3669" s="240"/>
      <c r="DR3669" s="240"/>
      <c r="DS3669" s="240"/>
      <c r="DT3669" s="240"/>
      <c r="DU3669" s="240"/>
      <c r="DV3669" s="240"/>
      <c r="DW3669" s="240"/>
      <c r="DX3669" s="240"/>
      <c r="DY3669" s="240"/>
      <c r="DZ3669" s="240"/>
      <c r="EA3669" s="240"/>
      <c r="EB3669" s="240"/>
      <c r="EC3669" s="240"/>
      <c r="ED3669" s="240"/>
      <c r="EE3669" s="240"/>
      <c r="EF3669" s="240"/>
      <c r="EG3669" s="240"/>
      <c r="EH3669" s="240"/>
      <c r="EI3669" s="240"/>
      <c r="EJ3669" s="240"/>
      <c r="EK3669" s="240"/>
      <c r="EL3669" s="240"/>
      <c r="EM3669" s="240"/>
      <c r="EN3669" s="240"/>
      <c r="EO3669" s="240"/>
      <c r="EP3669" s="240"/>
      <c r="EQ3669" s="240"/>
      <c r="ER3669" s="240"/>
      <c r="ES3669" s="240"/>
      <c r="ET3669" s="240"/>
      <c r="EU3669" s="240"/>
      <c r="EV3669" s="240"/>
      <c r="EW3669" s="240"/>
      <c r="EX3669" s="240"/>
      <c r="EY3669" s="240"/>
      <c r="EZ3669" s="240"/>
      <c r="FA3669" s="240"/>
      <c r="FB3669" s="240"/>
      <c r="FC3669" s="240"/>
      <c r="FD3669" s="240"/>
      <c r="FE3669" s="240"/>
      <c r="FF3669" s="240"/>
      <c r="FG3669" s="240"/>
      <c r="FH3669" s="240"/>
      <c r="FI3669" s="240"/>
      <c r="FJ3669" s="240"/>
      <c r="FK3669" s="240"/>
      <c r="FL3669" s="240"/>
      <c r="FM3669" s="240"/>
      <c r="FN3669" s="240"/>
      <c r="FO3669" s="240"/>
      <c r="FP3669" s="240"/>
      <c r="FQ3669" s="240"/>
      <c r="FR3669" s="240"/>
      <c r="FS3669" s="240"/>
      <c r="FT3669" s="240"/>
      <c r="FU3669" s="240"/>
      <c r="FV3669" s="240"/>
    </row>
    <row r="3670" spans="1:178" s="250" customFormat="1">
      <c r="A3670" s="234"/>
      <c r="B3670" s="234"/>
      <c r="C3670" s="234"/>
      <c r="D3670" s="234"/>
      <c r="E3670" s="234"/>
      <c r="F3670" s="234"/>
      <c r="G3670" s="235"/>
      <c r="H3670" s="236"/>
      <c r="AJ3670" s="290"/>
      <c r="AK3670" s="240"/>
      <c r="AL3670" s="240"/>
      <c r="AM3670" s="240"/>
      <c r="AN3670" s="240"/>
      <c r="AO3670" s="240"/>
      <c r="AP3670" s="240"/>
      <c r="AQ3670" s="240"/>
      <c r="AR3670" s="240"/>
      <c r="AS3670" s="240"/>
      <c r="AT3670" s="240"/>
      <c r="AU3670" s="240"/>
      <c r="AV3670" s="240"/>
      <c r="AW3670" s="240"/>
      <c r="AX3670" s="240"/>
      <c r="AY3670" s="240"/>
      <c r="AZ3670" s="240"/>
      <c r="BA3670" s="240"/>
      <c r="BB3670" s="240"/>
      <c r="BC3670" s="240"/>
      <c r="BD3670" s="240"/>
      <c r="BE3670" s="240"/>
      <c r="BF3670" s="240"/>
      <c r="BG3670" s="240"/>
      <c r="BH3670" s="240"/>
      <c r="BI3670" s="240"/>
      <c r="BJ3670" s="240"/>
      <c r="BK3670" s="240"/>
      <c r="BL3670" s="240"/>
      <c r="BM3670" s="240"/>
      <c r="BN3670" s="240"/>
      <c r="BO3670" s="240"/>
      <c r="BP3670" s="240"/>
      <c r="BQ3670" s="240"/>
      <c r="BR3670" s="240"/>
      <c r="BS3670" s="240"/>
      <c r="BT3670" s="240"/>
      <c r="BU3670" s="240"/>
      <c r="BV3670" s="240"/>
      <c r="BW3670" s="240"/>
      <c r="BX3670" s="240"/>
      <c r="BY3670" s="240"/>
      <c r="BZ3670" s="240"/>
      <c r="CA3670" s="240"/>
      <c r="CB3670" s="240"/>
      <c r="CC3670" s="240"/>
      <c r="CD3670" s="240"/>
      <c r="CE3670" s="240"/>
      <c r="CF3670" s="240"/>
      <c r="CG3670" s="240"/>
      <c r="CH3670" s="240"/>
      <c r="CI3670" s="240"/>
      <c r="CJ3670" s="240"/>
      <c r="CK3670" s="240"/>
      <c r="CL3670" s="240"/>
      <c r="CM3670" s="240"/>
      <c r="CN3670" s="240"/>
      <c r="CO3670" s="240"/>
      <c r="CP3670" s="240"/>
      <c r="CQ3670" s="240"/>
      <c r="CR3670" s="240"/>
      <c r="CS3670" s="240"/>
      <c r="CT3670" s="240"/>
      <c r="CU3670" s="240"/>
      <c r="CV3670" s="240"/>
      <c r="CW3670" s="240"/>
      <c r="CX3670" s="240"/>
      <c r="CY3670" s="240"/>
      <c r="CZ3670" s="240"/>
      <c r="DA3670" s="240"/>
      <c r="DB3670" s="240"/>
      <c r="DC3670" s="240"/>
      <c r="DD3670" s="240"/>
      <c r="DE3670" s="240"/>
      <c r="DF3670" s="240"/>
      <c r="DG3670" s="240"/>
      <c r="DH3670" s="240"/>
      <c r="DI3670" s="240"/>
      <c r="DJ3670" s="240"/>
      <c r="DK3670" s="240"/>
      <c r="DL3670" s="240"/>
      <c r="DM3670" s="240"/>
      <c r="DN3670" s="240"/>
      <c r="DO3670" s="240"/>
      <c r="DP3670" s="240"/>
      <c r="DQ3670" s="240"/>
      <c r="DR3670" s="240"/>
      <c r="DS3670" s="240"/>
      <c r="DT3670" s="240"/>
      <c r="DU3670" s="240"/>
      <c r="DV3670" s="240"/>
      <c r="DW3670" s="240"/>
      <c r="DX3670" s="240"/>
      <c r="DY3670" s="240"/>
      <c r="DZ3670" s="240"/>
      <c r="EA3670" s="240"/>
      <c r="EB3670" s="240"/>
      <c r="EC3670" s="240"/>
      <c r="ED3670" s="240"/>
      <c r="EE3670" s="240"/>
      <c r="EF3670" s="240"/>
      <c r="EG3670" s="240"/>
      <c r="EH3670" s="240"/>
      <c r="EI3670" s="240"/>
      <c r="EJ3670" s="240"/>
      <c r="EK3670" s="240"/>
      <c r="EL3670" s="240"/>
      <c r="EM3670" s="240"/>
      <c r="EN3670" s="240"/>
      <c r="EO3670" s="240"/>
      <c r="EP3670" s="240"/>
      <c r="EQ3670" s="240"/>
      <c r="ER3670" s="240"/>
      <c r="ES3670" s="240"/>
      <c r="ET3670" s="240"/>
      <c r="EU3670" s="240"/>
      <c r="EV3670" s="240"/>
      <c r="EW3670" s="240"/>
      <c r="EX3670" s="240"/>
      <c r="EY3670" s="240"/>
      <c r="EZ3670" s="240"/>
      <c r="FA3670" s="240"/>
      <c r="FB3670" s="240"/>
      <c r="FC3670" s="240"/>
      <c r="FD3670" s="240"/>
      <c r="FE3670" s="240"/>
      <c r="FF3670" s="240"/>
      <c r="FG3670" s="240"/>
      <c r="FH3670" s="240"/>
      <c r="FI3670" s="240"/>
      <c r="FJ3670" s="240"/>
      <c r="FK3670" s="240"/>
      <c r="FL3670" s="240"/>
      <c r="FM3670" s="240"/>
      <c r="FN3670" s="240"/>
      <c r="FO3670" s="240"/>
      <c r="FP3670" s="240"/>
      <c r="FQ3670" s="240"/>
      <c r="FR3670" s="240"/>
      <c r="FS3670" s="240"/>
      <c r="FT3670" s="240"/>
      <c r="FU3670" s="240"/>
      <c r="FV3670" s="240"/>
    </row>
    <row r="3671" spans="1:178" s="250" customFormat="1">
      <c r="A3671" s="234"/>
      <c r="B3671" s="234"/>
      <c r="C3671" s="234"/>
      <c r="D3671" s="234"/>
      <c r="E3671" s="234"/>
      <c r="F3671" s="234"/>
      <c r="G3671" s="235"/>
      <c r="H3671" s="236"/>
      <c r="AJ3671" s="290"/>
      <c r="AK3671" s="240"/>
      <c r="AL3671" s="240"/>
      <c r="AM3671" s="240"/>
      <c r="AN3671" s="240"/>
      <c r="AO3671" s="240"/>
      <c r="AP3671" s="240"/>
      <c r="AQ3671" s="240"/>
      <c r="AR3671" s="240"/>
      <c r="AS3671" s="240"/>
      <c r="AT3671" s="240"/>
      <c r="AU3671" s="240"/>
      <c r="AV3671" s="240"/>
      <c r="AW3671" s="240"/>
      <c r="AX3671" s="240"/>
      <c r="AY3671" s="240"/>
      <c r="AZ3671" s="240"/>
      <c r="BA3671" s="240"/>
      <c r="BB3671" s="240"/>
      <c r="BC3671" s="240"/>
      <c r="BD3671" s="240"/>
      <c r="BE3671" s="240"/>
      <c r="BF3671" s="240"/>
      <c r="BG3671" s="240"/>
      <c r="BH3671" s="240"/>
      <c r="BI3671" s="240"/>
      <c r="BJ3671" s="240"/>
      <c r="BK3671" s="240"/>
      <c r="BL3671" s="240"/>
      <c r="BM3671" s="240"/>
      <c r="BN3671" s="240"/>
      <c r="BO3671" s="240"/>
      <c r="BP3671" s="240"/>
      <c r="BQ3671" s="240"/>
      <c r="BR3671" s="240"/>
      <c r="BS3671" s="240"/>
      <c r="BT3671" s="240"/>
      <c r="BU3671" s="240"/>
      <c r="BV3671" s="240"/>
      <c r="BW3671" s="240"/>
      <c r="BX3671" s="240"/>
      <c r="BY3671" s="240"/>
      <c r="BZ3671" s="240"/>
      <c r="CA3671" s="240"/>
      <c r="CB3671" s="240"/>
      <c r="CC3671" s="240"/>
      <c r="CD3671" s="240"/>
      <c r="CE3671" s="240"/>
      <c r="CF3671" s="240"/>
      <c r="CG3671" s="240"/>
      <c r="CH3671" s="240"/>
      <c r="CI3671" s="240"/>
      <c r="CJ3671" s="240"/>
      <c r="CK3671" s="240"/>
      <c r="CL3671" s="240"/>
      <c r="CM3671" s="240"/>
      <c r="CN3671" s="240"/>
      <c r="CO3671" s="240"/>
      <c r="CP3671" s="240"/>
      <c r="CQ3671" s="240"/>
      <c r="CR3671" s="240"/>
      <c r="CS3671" s="240"/>
      <c r="CT3671" s="240"/>
      <c r="CU3671" s="240"/>
      <c r="CV3671" s="240"/>
      <c r="CW3671" s="240"/>
      <c r="CX3671" s="240"/>
      <c r="CY3671" s="240"/>
      <c r="CZ3671" s="240"/>
      <c r="DA3671" s="240"/>
      <c r="DB3671" s="240"/>
      <c r="DC3671" s="240"/>
      <c r="DD3671" s="240"/>
      <c r="DE3671" s="240"/>
      <c r="DF3671" s="240"/>
      <c r="DG3671" s="240"/>
      <c r="DH3671" s="240"/>
      <c r="DI3671" s="240"/>
      <c r="DJ3671" s="240"/>
      <c r="DK3671" s="240"/>
      <c r="DL3671" s="240"/>
      <c r="DM3671" s="240"/>
      <c r="DN3671" s="240"/>
      <c r="DO3671" s="240"/>
      <c r="DP3671" s="240"/>
      <c r="DQ3671" s="240"/>
      <c r="DR3671" s="240"/>
      <c r="DS3671" s="240"/>
      <c r="DT3671" s="240"/>
      <c r="DU3671" s="240"/>
      <c r="DV3671" s="240"/>
      <c r="DW3671" s="240"/>
      <c r="DX3671" s="240"/>
      <c r="DY3671" s="240"/>
      <c r="DZ3671" s="240"/>
      <c r="EA3671" s="240"/>
      <c r="EB3671" s="240"/>
      <c r="EC3671" s="240"/>
      <c r="ED3671" s="240"/>
      <c r="EE3671" s="240"/>
      <c r="EF3671" s="240"/>
      <c r="EG3671" s="240"/>
      <c r="EH3671" s="240"/>
      <c r="EI3671" s="240"/>
      <c r="EJ3671" s="240"/>
      <c r="EK3671" s="240"/>
      <c r="EL3671" s="240"/>
      <c r="EM3671" s="240"/>
      <c r="EN3671" s="240"/>
      <c r="EO3671" s="240"/>
      <c r="EP3671" s="240"/>
      <c r="EQ3671" s="240"/>
      <c r="ER3671" s="240"/>
      <c r="ES3671" s="240"/>
      <c r="ET3671" s="240"/>
      <c r="EU3671" s="240"/>
      <c r="EV3671" s="240"/>
      <c r="EW3671" s="240"/>
      <c r="EX3671" s="240"/>
      <c r="EY3671" s="240"/>
      <c r="EZ3671" s="240"/>
      <c r="FA3671" s="240"/>
      <c r="FB3671" s="240"/>
      <c r="FC3671" s="240"/>
      <c r="FD3671" s="240"/>
      <c r="FE3671" s="240"/>
      <c r="FF3671" s="240"/>
      <c r="FG3671" s="240"/>
      <c r="FH3671" s="240"/>
      <c r="FI3671" s="240"/>
      <c r="FJ3671" s="240"/>
      <c r="FK3671" s="240"/>
      <c r="FL3671" s="240"/>
      <c r="FM3671" s="240"/>
      <c r="FN3671" s="240"/>
      <c r="FO3671" s="240"/>
      <c r="FP3671" s="240"/>
      <c r="FQ3671" s="240"/>
      <c r="FR3671" s="240"/>
      <c r="FS3671" s="240"/>
      <c r="FT3671" s="240"/>
      <c r="FU3671" s="240"/>
      <c r="FV3671" s="240"/>
    </row>
    <row r="3672" spans="1:178" s="250" customFormat="1">
      <c r="A3672" s="234"/>
      <c r="B3672" s="234"/>
      <c r="C3672" s="234"/>
      <c r="D3672" s="234"/>
      <c r="E3672" s="234"/>
      <c r="F3672" s="234"/>
      <c r="G3672" s="235"/>
      <c r="H3672" s="236"/>
      <c r="AJ3672" s="290"/>
      <c r="AK3672" s="240"/>
      <c r="AL3672" s="240"/>
      <c r="AM3672" s="240"/>
      <c r="AN3672" s="240"/>
      <c r="AO3672" s="240"/>
      <c r="AP3672" s="240"/>
      <c r="AQ3672" s="240"/>
      <c r="AR3672" s="240"/>
      <c r="AS3672" s="240"/>
      <c r="AT3672" s="240"/>
      <c r="AU3672" s="240"/>
      <c r="AV3672" s="240"/>
      <c r="AW3672" s="240"/>
      <c r="AX3672" s="240"/>
      <c r="AY3672" s="240"/>
      <c r="AZ3672" s="240"/>
      <c r="BA3672" s="240"/>
      <c r="BB3672" s="240"/>
      <c r="BC3672" s="240"/>
      <c r="BD3672" s="240"/>
      <c r="BE3672" s="240"/>
      <c r="BF3672" s="240"/>
      <c r="BG3672" s="240"/>
      <c r="BH3672" s="240"/>
      <c r="BI3672" s="240"/>
      <c r="BJ3672" s="240"/>
      <c r="BK3672" s="240"/>
      <c r="BL3672" s="240"/>
      <c r="BM3672" s="240"/>
      <c r="BN3672" s="240"/>
      <c r="BO3672" s="240"/>
      <c r="BP3672" s="240"/>
      <c r="BQ3672" s="240"/>
      <c r="BR3672" s="240"/>
      <c r="BS3672" s="240"/>
      <c r="BT3672" s="240"/>
      <c r="BU3672" s="240"/>
      <c r="BV3672" s="240"/>
      <c r="BW3672" s="240"/>
      <c r="BX3672" s="240"/>
      <c r="BY3672" s="240"/>
      <c r="BZ3672" s="240"/>
      <c r="CA3672" s="240"/>
      <c r="CB3672" s="240"/>
      <c r="CC3672" s="240"/>
      <c r="CD3672" s="240"/>
      <c r="CE3672" s="240"/>
      <c r="CF3672" s="240"/>
      <c r="CG3672" s="240"/>
      <c r="CH3672" s="240"/>
      <c r="CI3672" s="240"/>
      <c r="CJ3672" s="240"/>
      <c r="CK3672" s="240"/>
      <c r="CL3672" s="240"/>
      <c r="CM3672" s="240"/>
      <c r="CN3672" s="240"/>
      <c r="CO3672" s="240"/>
      <c r="CP3672" s="240"/>
      <c r="CQ3672" s="240"/>
      <c r="CR3672" s="240"/>
      <c r="CS3672" s="240"/>
      <c r="CT3672" s="240"/>
      <c r="CU3672" s="240"/>
      <c r="CV3672" s="240"/>
      <c r="CW3672" s="240"/>
      <c r="CX3672" s="240"/>
      <c r="CY3672" s="240"/>
      <c r="CZ3672" s="240"/>
      <c r="DA3672" s="240"/>
      <c r="DB3672" s="240"/>
      <c r="DC3672" s="240"/>
      <c r="DD3672" s="240"/>
      <c r="DE3672" s="240"/>
      <c r="DF3672" s="240"/>
      <c r="DG3672" s="240"/>
      <c r="DH3672" s="240"/>
      <c r="DI3672" s="240"/>
      <c r="DJ3672" s="240"/>
      <c r="DK3672" s="240"/>
      <c r="DL3672" s="240"/>
      <c r="DM3672" s="240"/>
      <c r="DN3672" s="240"/>
      <c r="DO3672" s="240"/>
      <c r="DP3672" s="240"/>
      <c r="DQ3672" s="240"/>
      <c r="DR3672" s="240"/>
      <c r="DS3672" s="240"/>
      <c r="DT3672" s="240"/>
      <c r="DU3672" s="240"/>
      <c r="DV3672" s="240"/>
      <c r="DW3672" s="240"/>
      <c r="DX3672" s="240"/>
      <c r="DY3672" s="240"/>
      <c r="DZ3672" s="240"/>
      <c r="EA3672" s="240"/>
      <c r="EB3672" s="240"/>
      <c r="EC3672" s="240"/>
      <c r="ED3672" s="240"/>
      <c r="EE3672" s="240"/>
      <c r="EF3672" s="240"/>
      <c r="EG3672" s="240"/>
      <c r="EH3672" s="240"/>
      <c r="EI3672" s="240"/>
      <c r="EJ3672" s="240"/>
      <c r="EK3672" s="240"/>
      <c r="EL3672" s="240"/>
      <c r="EM3672" s="240"/>
      <c r="EN3672" s="240"/>
      <c r="EO3672" s="240"/>
      <c r="EP3672" s="240"/>
      <c r="EQ3672" s="240"/>
      <c r="ER3672" s="240"/>
      <c r="ES3672" s="240"/>
      <c r="ET3672" s="240"/>
      <c r="EU3672" s="240"/>
      <c r="EV3672" s="240"/>
      <c r="EW3672" s="240"/>
      <c r="EX3672" s="240"/>
      <c r="EY3672" s="240"/>
      <c r="EZ3672" s="240"/>
      <c r="FA3672" s="240"/>
      <c r="FB3672" s="240"/>
      <c r="FC3672" s="240"/>
      <c r="FD3672" s="240"/>
      <c r="FE3672" s="240"/>
      <c r="FF3672" s="240"/>
      <c r="FG3672" s="240"/>
      <c r="FH3672" s="240"/>
      <c r="FI3672" s="240"/>
      <c r="FJ3672" s="240"/>
      <c r="FK3672" s="240"/>
      <c r="FL3672" s="240"/>
      <c r="FM3672" s="240"/>
      <c r="FN3672" s="240"/>
      <c r="FO3672" s="240"/>
      <c r="FP3672" s="240"/>
      <c r="FQ3672" s="240"/>
      <c r="FR3672" s="240"/>
      <c r="FS3672" s="240"/>
      <c r="FT3672" s="240"/>
      <c r="FU3672" s="240"/>
      <c r="FV3672" s="240"/>
    </row>
    <row r="3673" spans="1:178" s="250" customFormat="1">
      <c r="A3673" s="234"/>
      <c r="B3673" s="234"/>
      <c r="C3673" s="234"/>
      <c r="D3673" s="234"/>
      <c r="E3673" s="234"/>
      <c r="F3673" s="234"/>
      <c r="G3673" s="235"/>
      <c r="H3673" s="236"/>
      <c r="AJ3673" s="290"/>
      <c r="AK3673" s="240"/>
      <c r="AL3673" s="240"/>
      <c r="AM3673" s="240"/>
      <c r="AN3673" s="240"/>
      <c r="AO3673" s="240"/>
      <c r="AP3673" s="240"/>
      <c r="AQ3673" s="240"/>
      <c r="AR3673" s="240"/>
      <c r="AS3673" s="240"/>
      <c r="AT3673" s="240"/>
      <c r="AU3673" s="240"/>
      <c r="AV3673" s="240"/>
      <c r="AW3673" s="240"/>
      <c r="AX3673" s="240"/>
      <c r="AY3673" s="240"/>
      <c r="AZ3673" s="240"/>
      <c r="BA3673" s="240"/>
      <c r="BB3673" s="240"/>
      <c r="BC3673" s="240"/>
      <c r="BD3673" s="240"/>
      <c r="BE3673" s="240"/>
      <c r="BF3673" s="240"/>
      <c r="BG3673" s="240"/>
      <c r="BH3673" s="240"/>
      <c r="BI3673" s="240"/>
      <c r="BJ3673" s="240"/>
      <c r="BK3673" s="240"/>
      <c r="BL3673" s="240"/>
      <c r="BM3673" s="240"/>
      <c r="BN3673" s="240"/>
      <c r="BO3673" s="240"/>
      <c r="BP3673" s="240"/>
      <c r="BQ3673" s="240"/>
      <c r="BR3673" s="240"/>
      <c r="BS3673" s="240"/>
      <c r="BT3673" s="240"/>
      <c r="BU3673" s="240"/>
      <c r="BV3673" s="240"/>
      <c r="BW3673" s="240"/>
      <c r="BX3673" s="240"/>
      <c r="BY3673" s="240"/>
      <c r="BZ3673" s="240"/>
      <c r="CA3673" s="240"/>
      <c r="CB3673" s="240"/>
      <c r="CC3673" s="240"/>
      <c r="CD3673" s="240"/>
      <c r="CE3673" s="240"/>
      <c r="CF3673" s="240"/>
      <c r="CG3673" s="240"/>
      <c r="CH3673" s="240"/>
      <c r="CI3673" s="240"/>
      <c r="CJ3673" s="240"/>
      <c r="CK3673" s="240"/>
      <c r="CL3673" s="240"/>
      <c r="CM3673" s="240"/>
      <c r="CN3673" s="240"/>
      <c r="CO3673" s="240"/>
      <c r="CP3673" s="240"/>
      <c r="CQ3673" s="240"/>
      <c r="CR3673" s="240"/>
      <c r="CS3673" s="240"/>
      <c r="CT3673" s="240"/>
      <c r="CU3673" s="240"/>
      <c r="CV3673" s="240"/>
      <c r="CW3673" s="240"/>
      <c r="CX3673" s="240"/>
      <c r="CY3673" s="240"/>
      <c r="CZ3673" s="240"/>
      <c r="DA3673" s="240"/>
      <c r="DB3673" s="240"/>
      <c r="DC3673" s="240"/>
      <c r="DD3673" s="240"/>
      <c r="DE3673" s="240"/>
      <c r="DF3673" s="240"/>
      <c r="DG3673" s="240"/>
      <c r="DH3673" s="240"/>
      <c r="DI3673" s="240"/>
      <c r="DJ3673" s="240"/>
      <c r="DK3673" s="240"/>
      <c r="DL3673" s="240"/>
      <c r="DM3673" s="240"/>
      <c r="DN3673" s="240"/>
      <c r="DO3673" s="240"/>
      <c r="DP3673" s="240"/>
      <c r="DQ3673" s="240"/>
      <c r="DR3673" s="240"/>
      <c r="DS3673" s="240"/>
      <c r="DT3673" s="240"/>
      <c r="DU3673" s="240"/>
      <c r="DV3673" s="240"/>
      <c r="DW3673" s="240"/>
      <c r="DX3673" s="240"/>
      <c r="DY3673" s="240"/>
      <c r="DZ3673" s="240"/>
      <c r="EA3673" s="240"/>
      <c r="EB3673" s="240"/>
      <c r="EC3673" s="240"/>
      <c r="ED3673" s="240"/>
      <c r="EE3673" s="240"/>
      <c r="EF3673" s="240"/>
      <c r="EG3673" s="240"/>
      <c r="EH3673" s="240"/>
      <c r="EI3673" s="240"/>
      <c r="EJ3673" s="240"/>
      <c r="EK3673" s="240"/>
      <c r="EL3673" s="240"/>
      <c r="EM3673" s="240"/>
      <c r="EN3673" s="240"/>
      <c r="EO3673" s="240"/>
      <c r="EP3673" s="240"/>
      <c r="EQ3673" s="240"/>
      <c r="ER3673" s="240"/>
      <c r="ES3673" s="240"/>
      <c r="ET3673" s="240"/>
      <c r="EU3673" s="240"/>
      <c r="EV3673" s="240"/>
      <c r="EW3673" s="240"/>
      <c r="EX3673" s="240"/>
      <c r="EY3673" s="240"/>
      <c r="EZ3673" s="240"/>
      <c r="FA3673" s="240"/>
      <c r="FB3673" s="240"/>
      <c r="FC3673" s="240"/>
      <c r="FD3673" s="240"/>
      <c r="FE3673" s="240"/>
      <c r="FF3673" s="240"/>
      <c r="FG3673" s="240"/>
      <c r="FH3673" s="240"/>
      <c r="FI3673" s="240"/>
      <c r="FJ3673" s="240"/>
      <c r="FK3673" s="240"/>
      <c r="FL3673" s="240"/>
      <c r="FM3673" s="240"/>
      <c r="FN3673" s="240"/>
      <c r="FO3673" s="240"/>
      <c r="FP3673" s="240"/>
      <c r="FQ3673" s="240"/>
      <c r="FR3673" s="240"/>
      <c r="FS3673" s="240"/>
      <c r="FT3673" s="240"/>
      <c r="FU3673" s="240"/>
      <c r="FV3673" s="240"/>
    </row>
    <row r="3674" spans="1:178" s="250" customFormat="1">
      <c r="A3674" s="234"/>
      <c r="B3674" s="234"/>
      <c r="C3674" s="234"/>
      <c r="D3674" s="234"/>
      <c r="E3674" s="234"/>
      <c r="F3674" s="234"/>
      <c r="G3674" s="235"/>
      <c r="H3674" s="236"/>
      <c r="AJ3674" s="290"/>
      <c r="AK3674" s="240"/>
      <c r="AL3674" s="240"/>
      <c r="AM3674" s="240"/>
      <c r="AN3674" s="240"/>
      <c r="AO3674" s="240"/>
      <c r="AP3674" s="240"/>
      <c r="AQ3674" s="240"/>
      <c r="AR3674" s="240"/>
      <c r="AS3674" s="240"/>
      <c r="AT3674" s="240"/>
      <c r="AU3674" s="240"/>
      <c r="AV3674" s="240"/>
      <c r="AW3674" s="240"/>
      <c r="AX3674" s="240"/>
      <c r="AY3674" s="240"/>
      <c r="AZ3674" s="240"/>
      <c r="BA3674" s="240"/>
      <c r="BB3674" s="240"/>
      <c r="BC3674" s="240"/>
      <c r="BD3674" s="240"/>
      <c r="BE3674" s="240"/>
      <c r="BF3674" s="240"/>
      <c r="BG3674" s="240"/>
      <c r="BH3674" s="240"/>
      <c r="BI3674" s="240"/>
      <c r="BJ3674" s="240"/>
      <c r="BK3674" s="240"/>
      <c r="BL3674" s="240"/>
      <c r="BM3674" s="240"/>
      <c r="BN3674" s="240"/>
      <c r="BO3674" s="240"/>
      <c r="BP3674" s="240"/>
      <c r="BQ3674" s="240"/>
      <c r="BR3674" s="240"/>
      <c r="BS3674" s="240"/>
      <c r="BT3674" s="240"/>
      <c r="BU3674" s="240"/>
      <c r="BV3674" s="240"/>
      <c r="BW3674" s="240"/>
      <c r="BX3674" s="240"/>
      <c r="BY3674" s="240"/>
      <c r="BZ3674" s="240"/>
      <c r="CA3674" s="240"/>
      <c r="CB3674" s="240"/>
      <c r="CC3674" s="240"/>
      <c r="CD3674" s="240"/>
      <c r="CE3674" s="240"/>
      <c r="CF3674" s="240"/>
      <c r="CG3674" s="240"/>
      <c r="CH3674" s="240"/>
      <c r="CI3674" s="240"/>
      <c r="CJ3674" s="240"/>
      <c r="CK3674" s="240"/>
      <c r="CL3674" s="240"/>
      <c r="CM3674" s="240"/>
      <c r="CN3674" s="240"/>
      <c r="CO3674" s="240"/>
      <c r="CP3674" s="240"/>
      <c r="CQ3674" s="240"/>
      <c r="CR3674" s="240"/>
      <c r="CS3674" s="240"/>
      <c r="CT3674" s="240"/>
      <c r="CU3674" s="240"/>
      <c r="CV3674" s="240"/>
      <c r="CW3674" s="240"/>
      <c r="CX3674" s="240"/>
      <c r="CY3674" s="240"/>
      <c r="CZ3674" s="240"/>
      <c r="DA3674" s="240"/>
      <c r="DB3674" s="240"/>
      <c r="DC3674" s="240"/>
      <c r="DD3674" s="240"/>
      <c r="DE3674" s="240"/>
      <c r="DF3674" s="240"/>
      <c r="DG3674" s="240"/>
      <c r="DH3674" s="240"/>
      <c r="DI3674" s="240"/>
      <c r="DJ3674" s="240"/>
      <c r="DK3674" s="240"/>
      <c r="DL3674" s="240"/>
      <c r="DM3674" s="240"/>
      <c r="DN3674" s="240"/>
      <c r="DO3674" s="240"/>
      <c r="DP3674" s="240"/>
      <c r="DQ3674" s="240"/>
      <c r="DR3674" s="240"/>
      <c r="DS3674" s="240"/>
      <c r="DT3674" s="240"/>
      <c r="DU3674" s="240"/>
      <c r="DV3674" s="240"/>
      <c r="DW3674" s="240"/>
      <c r="DX3674" s="240"/>
      <c r="DY3674" s="240"/>
      <c r="DZ3674" s="240"/>
      <c r="EA3674" s="240"/>
      <c r="EB3674" s="240"/>
      <c r="EC3674" s="240"/>
      <c r="ED3674" s="240"/>
      <c r="EE3674" s="240"/>
      <c r="EF3674" s="240"/>
      <c r="EG3674" s="240"/>
      <c r="EH3674" s="240"/>
      <c r="EI3674" s="240"/>
      <c r="EJ3674" s="240"/>
      <c r="EK3674" s="240"/>
      <c r="EL3674" s="240"/>
      <c r="EM3674" s="240"/>
      <c r="EN3674" s="240"/>
      <c r="EO3674" s="240"/>
      <c r="EP3674" s="240"/>
      <c r="EQ3674" s="240"/>
      <c r="ER3674" s="240"/>
      <c r="ES3674" s="240"/>
      <c r="ET3674" s="240"/>
      <c r="EU3674" s="240"/>
      <c r="EV3674" s="240"/>
      <c r="EW3674" s="240"/>
      <c r="EX3674" s="240"/>
      <c r="EY3674" s="240"/>
      <c r="EZ3674" s="240"/>
      <c r="FA3674" s="240"/>
      <c r="FB3674" s="240"/>
      <c r="FC3674" s="240"/>
      <c r="FD3674" s="240"/>
      <c r="FE3674" s="240"/>
      <c r="FF3674" s="240"/>
      <c r="FG3674" s="240"/>
      <c r="FH3674" s="240"/>
      <c r="FI3674" s="240"/>
      <c r="FJ3674" s="240"/>
      <c r="FK3674" s="240"/>
      <c r="FL3674" s="240"/>
      <c r="FM3674" s="240"/>
      <c r="FN3674" s="240"/>
      <c r="FO3674" s="240"/>
      <c r="FP3674" s="240"/>
      <c r="FQ3674" s="240"/>
      <c r="FR3674" s="240"/>
      <c r="FS3674" s="240"/>
      <c r="FT3674" s="240"/>
      <c r="FU3674" s="240"/>
      <c r="FV3674" s="240"/>
    </row>
    <row r="3675" spans="1:178" s="250" customFormat="1">
      <c r="A3675" s="234"/>
      <c r="B3675" s="234"/>
      <c r="C3675" s="234"/>
      <c r="D3675" s="234"/>
      <c r="E3675" s="234"/>
      <c r="F3675" s="234"/>
      <c r="G3675" s="235"/>
      <c r="H3675" s="236"/>
      <c r="AJ3675" s="290"/>
      <c r="AK3675" s="240"/>
      <c r="AL3675" s="240"/>
      <c r="AM3675" s="240"/>
      <c r="AN3675" s="240"/>
      <c r="AO3675" s="240"/>
      <c r="AP3675" s="240"/>
      <c r="AQ3675" s="240"/>
      <c r="AR3675" s="240"/>
      <c r="AS3675" s="240"/>
      <c r="AT3675" s="240"/>
      <c r="AU3675" s="240"/>
      <c r="AV3675" s="240"/>
      <c r="AW3675" s="240"/>
      <c r="AX3675" s="240"/>
      <c r="AY3675" s="240"/>
      <c r="AZ3675" s="240"/>
      <c r="BA3675" s="240"/>
      <c r="BB3675" s="240"/>
      <c r="BC3675" s="240"/>
      <c r="BD3675" s="240"/>
      <c r="BE3675" s="240"/>
      <c r="BF3675" s="240"/>
      <c r="BG3675" s="240"/>
      <c r="BH3675" s="240"/>
      <c r="BI3675" s="240"/>
      <c r="BJ3675" s="240"/>
      <c r="BK3675" s="240"/>
      <c r="BL3675" s="240"/>
      <c r="BM3675" s="240"/>
      <c r="BN3675" s="240"/>
      <c r="BO3675" s="240"/>
      <c r="BP3675" s="240"/>
      <c r="BQ3675" s="240"/>
      <c r="BR3675" s="240"/>
      <c r="BS3675" s="240"/>
      <c r="BT3675" s="240"/>
      <c r="BU3675" s="240"/>
      <c r="BV3675" s="240"/>
      <c r="BW3675" s="240"/>
      <c r="BX3675" s="240"/>
      <c r="BY3675" s="240"/>
      <c r="BZ3675" s="240"/>
      <c r="CA3675" s="240"/>
      <c r="CB3675" s="240"/>
      <c r="CC3675" s="240"/>
      <c r="CD3675" s="240"/>
      <c r="CE3675" s="240"/>
      <c r="CF3675" s="240"/>
      <c r="CG3675" s="240"/>
      <c r="CH3675" s="240"/>
      <c r="CI3675" s="240"/>
      <c r="CJ3675" s="240"/>
      <c r="CK3675" s="240"/>
      <c r="CL3675" s="240"/>
      <c r="CM3675" s="240"/>
      <c r="CN3675" s="240"/>
      <c r="CO3675" s="240"/>
      <c r="CP3675" s="240"/>
      <c r="CQ3675" s="240"/>
      <c r="CR3675" s="240"/>
      <c r="CS3675" s="240"/>
      <c r="CT3675" s="240"/>
      <c r="CU3675" s="240"/>
      <c r="CV3675" s="240"/>
      <c r="CW3675" s="240"/>
      <c r="CX3675" s="240"/>
      <c r="CY3675" s="240"/>
      <c r="CZ3675" s="240"/>
      <c r="DA3675" s="240"/>
      <c r="DB3675" s="240"/>
      <c r="DC3675" s="240"/>
      <c r="DD3675" s="240"/>
      <c r="DE3675" s="240"/>
      <c r="DF3675" s="240"/>
      <c r="DG3675" s="240"/>
      <c r="DH3675" s="240"/>
      <c r="DI3675" s="240"/>
      <c r="DJ3675" s="240"/>
      <c r="DK3675" s="240"/>
      <c r="DL3675" s="240"/>
      <c r="DM3675" s="240"/>
      <c r="DN3675" s="240"/>
      <c r="DO3675" s="240"/>
      <c r="DP3675" s="240"/>
      <c r="DQ3675" s="240"/>
      <c r="DR3675" s="240"/>
      <c r="DS3675" s="240"/>
      <c r="DT3675" s="240"/>
      <c r="DU3675" s="240"/>
      <c r="DV3675" s="240"/>
      <c r="DW3675" s="240"/>
      <c r="DX3675" s="240"/>
      <c r="DY3675" s="240"/>
      <c r="DZ3675" s="240"/>
      <c r="EA3675" s="240"/>
      <c r="EB3675" s="240"/>
      <c r="EC3675" s="240"/>
      <c r="ED3675" s="240"/>
      <c r="EE3675" s="240"/>
      <c r="EF3675" s="240"/>
      <c r="EG3675" s="240"/>
      <c r="EH3675" s="240"/>
      <c r="EI3675" s="240"/>
      <c r="EJ3675" s="240"/>
      <c r="EK3675" s="240"/>
      <c r="EL3675" s="240"/>
      <c r="EM3675" s="240"/>
      <c r="EN3675" s="240"/>
      <c r="EO3675" s="240"/>
      <c r="EP3675" s="240"/>
      <c r="EQ3675" s="240"/>
      <c r="ER3675" s="240"/>
      <c r="ES3675" s="240"/>
      <c r="ET3675" s="240"/>
      <c r="EU3675" s="240"/>
      <c r="EV3675" s="240"/>
      <c r="EW3675" s="240"/>
      <c r="EX3675" s="240"/>
      <c r="EY3675" s="240"/>
      <c r="EZ3675" s="240"/>
      <c r="FA3675" s="240"/>
      <c r="FB3675" s="240"/>
      <c r="FC3675" s="240"/>
      <c r="FD3675" s="240"/>
      <c r="FE3675" s="240"/>
      <c r="FF3675" s="240"/>
      <c r="FG3675" s="240"/>
      <c r="FH3675" s="240"/>
      <c r="FI3675" s="240"/>
      <c r="FJ3675" s="240"/>
      <c r="FK3675" s="240"/>
      <c r="FL3675" s="240"/>
      <c r="FM3675" s="240"/>
      <c r="FN3675" s="240"/>
      <c r="FO3675" s="240"/>
      <c r="FP3675" s="240"/>
      <c r="FQ3675" s="240"/>
      <c r="FR3675" s="240"/>
      <c r="FS3675" s="240"/>
      <c r="FT3675" s="240"/>
      <c r="FU3675" s="240"/>
      <c r="FV3675" s="240"/>
    </row>
    <row r="3676" spans="1:178" s="250" customFormat="1">
      <c r="A3676" s="234"/>
      <c r="B3676" s="234"/>
      <c r="C3676" s="234"/>
      <c r="D3676" s="234"/>
      <c r="E3676" s="234"/>
      <c r="F3676" s="234"/>
      <c r="G3676" s="235"/>
      <c r="H3676" s="236"/>
      <c r="AJ3676" s="290"/>
      <c r="AK3676" s="240"/>
      <c r="AL3676" s="240"/>
      <c r="AM3676" s="240"/>
      <c r="AN3676" s="240"/>
      <c r="AO3676" s="240"/>
      <c r="AP3676" s="240"/>
      <c r="AQ3676" s="240"/>
      <c r="AR3676" s="240"/>
      <c r="AS3676" s="240"/>
      <c r="AT3676" s="240"/>
      <c r="AU3676" s="240"/>
      <c r="AV3676" s="240"/>
      <c r="AW3676" s="240"/>
      <c r="AX3676" s="240"/>
      <c r="AY3676" s="240"/>
      <c r="AZ3676" s="240"/>
      <c r="BA3676" s="240"/>
      <c r="BB3676" s="240"/>
      <c r="BC3676" s="240"/>
      <c r="BD3676" s="240"/>
      <c r="BE3676" s="240"/>
      <c r="BF3676" s="240"/>
      <c r="BG3676" s="240"/>
      <c r="BH3676" s="240"/>
      <c r="BI3676" s="240"/>
      <c r="BJ3676" s="240"/>
      <c r="BK3676" s="240"/>
      <c r="BL3676" s="240"/>
      <c r="BM3676" s="240"/>
      <c r="BN3676" s="240"/>
      <c r="BO3676" s="240"/>
      <c r="BP3676" s="240"/>
      <c r="BQ3676" s="240"/>
      <c r="BR3676" s="240"/>
      <c r="BS3676" s="240"/>
      <c r="BT3676" s="240"/>
      <c r="BU3676" s="240"/>
      <c r="BV3676" s="240"/>
      <c r="BW3676" s="240"/>
      <c r="BX3676" s="240"/>
      <c r="BY3676" s="240"/>
      <c r="BZ3676" s="240"/>
      <c r="CA3676" s="240"/>
      <c r="CB3676" s="240"/>
      <c r="CC3676" s="240"/>
      <c r="CD3676" s="240"/>
      <c r="CE3676" s="240"/>
      <c r="CF3676" s="240"/>
      <c r="CG3676" s="240"/>
      <c r="CH3676" s="240"/>
      <c r="CI3676" s="240"/>
      <c r="CJ3676" s="240"/>
      <c r="CK3676" s="240"/>
      <c r="CL3676" s="240"/>
      <c r="CM3676" s="240"/>
      <c r="CN3676" s="240"/>
      <c r="CO3676" s="240"/>
      <c r="CP3676" s="240"/>
      <c r="CQ3676" s="240"/>
      <c r="CR3676" s="240"/>
      <c r="CS3676" s="240"/>
      <c r="CT3676" s="240"/>
      <c r="CU3676" s="240"/>
      <c r="CV3676" s="240"/>
      <c r="CW3676" s="240"/>
      <c r="CX3676" s="240"/>
      <c r="CY3676" s="240"/>
      <c r="CZ3676" s="240"/>
      <c r="DA3676" s="240"/>
      <c r="DB3676" s="240"/>
      <c r="DC3676" s="240"/>
      <c r="DD3676" s="240"/>
      <c r="DE3676" s="240"/>
      <c r="DF3676" s="240"/>
      <c r="DG3676" s="240"/>
      <c r="DH3676" s="240"/>
      <c r="DI3676" s="240"/>
      <c r="DJ3676" s="240"/>
      <c r="DK3676" s="240"/>
      <c r="DL3676" s="240"/>
      <c r="DM3676" s="240"/>
      <c r="DN3676" s="240"/>
      <c r="DO3676" s="240"/>
      <c r="DP3676" s="240"/>
      <c r="DQ3676" s="240"/>
      <c r="DR3676" s="240"/>
      <c r="DS3676" s="240"/>
      <c r="DT3676" s="240"/>
      <c r="DU3676" s="240"/>
      <c r="DV3676" s="240"/>
      <c r="DW3676" s="240"/>
      <c r="DX3676" s="240"/>
      <c r="DY3676" s="240"/>
      <c r="DZ3676" s="240"/>
      <c r="EA3676" s="240"/>
      <c r="EB3676" s="240"/>
      <c r="EC3676" s="240"/>
      <c r="ED3676" s="240"/>
      <c r="EE3676" s="240"/>
      <c r="EF3676" s="240"/>
      <c r="EG3676" s="240"/>
      <c r="EH3676" s="240"/>
      <c r="EI3676" s="240"/>
      <c r="EJ3676" s="240"/>
      <c r="EK3676" s="240"/>
      <c r="EL3676" s="240"/>
      <c r="EM3676" s="240"/>
      <c r="EN3676" s="240"/>
      <c r="EO3676" s="240"/>
      <c r="EP3676" s="240"/>
      <c r="EQ3676" s="240"/>
      <c r="ER3676" s="240"/>
      <c r="ES3676" s="240"/>
      <c r="ET3676" s="240"/>
      <c r="EU3676" s="240"/>
      <c r="EV3676" s="240"/>
      <c r="EW3676" s="240"/>
      <c r="EX3676" s="240"/>
      <c r="EY3676" s="240"/>
      <c r="EZ3676" s="240"/>
      <c r="FA3676" s="240"/>
      <c r="FB3676" s="240"/>
      <c r="FC3676" s="240"/>
      <c r="FD3676" s="240"/>
      <c r="FE3676" s="240"/>
      <c r="FF3676" s="240"/>
      <c r="FG3676" s="240"/>
      <c r="FH3676" s="240"/>
      <c r="FI3676" s="240"/>
      <c r="FJ3676" s="240"/>
      <c r="FK3676" s="240"/>
      <c r="FL3676" s="240"/>
      <c r="FM3676" s="240"/>
      <c r="FN3676" s="240"/>
      <c r="FO3676" s="240"/>
      <c r="FP3676" s="240"/>
      <c r="FQ3676" s="240"/>
      <c r="FR3676" s="240"/>
      <c r="FS3676" s="240"/>
      <c r="FT3676" s="240"/>
      <c r="FU3676" s="240"/>
      <c r="FV3676" s="240"/>
    </row>
    <row r="3677" spans="1:178" s="250" customFormat="1">
      <c r="A3677" s="234"/>
      <c r="B3677" s="234"/>
      <c r="C3677" s="234"/>
      <c r="D3677" s="234"/>
      <c r="E3677" s="234"/>
      <c r="F3677" s="234"/>
      <c r="G3677" s="235"/>
      <c r="H3677" s="236"/>
      <c r="AJ3677" s="290"/>
      <c r="AK3677" s="240"/>
      <c r="AL3677" s="240"/>
      <c r="AM3677" s="240"/>
      <c r="AN3677" s="240"/>
      <c r="AO3677" s="240"/>
      <c r="AP3677" s="240"/>
      <c r="AQ3677" s="240"/>
      <c r="AR3677" s="240"/>
      <c r="AS3677" s="240"/>
      <c r="AT3677" s="240"/>
      <c r="AU3677" s="240"/>
      <c r="AV3677" s="240"/>
      <c r="AW3677" s="240"/>
      <c r="AX3677" s="240"/>
      <c r="AY3677" s="240"/>
      <c r="AZ3677" s="240"/>
      <c r="BA3677" s="240"/>
      <c r="BB3677" s="240"/>
      <c r="BC3677" s="240"/>
      <c r="BD3677" s="240"/>
      <c r="BE3677" s="240"/>
      <c r="BF3677" s="240"/>
      <c r="BG3677" s="240"/>
      <c r="BH3677" s="240"/>
      <c r="BI3677" s="240"/>
      <c r="BJ3677" s="240"/>
      <c r="BK3677" s="240"/>
      <c r="BL3677" s="240"/>
      <c r="BM3677" s="240"/>
      <c r="BN3677" s="240"/>
      <c r="BO3677" s="240"/>
      <c r="BP3677" s="240"/>
      <c r="BQ3677" s="240"/>
      <c r="BR3677" s="240"/>
      <c r="BS3677" s="240"/>
      <c r="BT3677" s="240"/>
      <c r="BU3677" s="240"/>
      <c r="BV3677" s="240"/>
      <c r="BW3677" s="240"/>
      <c r="BX3677" s="240"/>
      <c r="BY3677" s="240"/>
      <c r="BZ3677" s="240"/>
      <c r="CA3677" s="240"/>
      <c r="CB3677" s="240"/>
      <c r="CC3677" s="240"/>
      <c r="CD3677" s="240"/>
      <c r="CE3677" s="240"/>
      <c r="CF3677" s="240"/>
      <c r="CG3677" s="240"/>
      <c r="CH3677" s="240"/>
      <c r="CI3677" s="240"/>
      <c r="CJ3677" s="240"/>
      <c r="CK3677" s="240"/>
      <c r="CL3677" s="240"/>
      <c r="CM3677" s="240"/>
      <c r="CN3677" s="240"/>
      <c r="CO3677" s="240"/>
      <c r="CP3677" s="240"/>
      <c r="CQ3677" s="240"/>
      <c r="CR3677" s="240"/>
      <c r="CS3677" s="240"/>
      <c r="CT3677" s="240"/>
      <c r="CU3677" s="240"/>
      <c r="CV3677" s="240"/>
      <c r="CW3677" s="240"/>
      <c r="CX3677" s="240"/>
      <c r="CY3677" s="240"/>
      <c r="CZ3677" s="240"/>
      <c r="DA3677" s="240"/>
      <c r="DB3677" s="240"/>
      <c r="DC3677" s="240"/>
      <c r="DD3677" s="240"/>
      <c r="DE3677" s="240"/>
      <c r="DF3677" s="240"/>
      <c r="DG3677" s="240"/>
      <c r="DH3677" s="240"/>
      <c r="DI3677" s="240"/>
      <c r="DJ3677" s="240"/>
      <c r="DK3677" s="240"/>
      <c r="DL3677" s="240"/>
      <c r="DM3677" s="240"/>
      <c r="DN3677" s="240"/>
      <c r="DO3677" s="240"/>
      <c r="DP3677" s="240"/>
      <c r="DQ3677" s="240"/>
      <c r="DR3677" s="240"/>
      <c r="DS3677" s="240"/>
      <c r="DT3677" s="240"/>
      <c r="DU3677" s="240"/>
      <c r="DV3677" s="240"/>
      <c r="DW3677" s="240"/>
      <c r="DX3677" s="240"/>
      <c r="DY3677" s="240"/>
      <c r="DZ3677" s="240"/>
      <c r="EA3677" s="240"/>
      <c r="EB3677" s="240"/>
      <c r="EC3677" s="240"/>
      <c r="ED3677" s="240"/>
      <c r="EE3677" s="240"/>
      <c r="EF3677" s="240"/>
      <c r="EG3677" s="240"/>
      <c r="EH3677" s="240"/>
      <c r="EI3677" s="240"/>
      <c r="EJ3677" s="240"/>
      <c r="EK3677" s="240"/>
      <c r="EL3677" s="240"/>
      <c r="EM3677" s="240"/>
      <c r="EN3677" s="240"/>
      <c r="EO3677" s="240"/>
      <c r="EP3677" s="240"/>
      <c r="EQ3677" s="240"/>
      <c r="ER3677" s="240"/>
      <c r="ES3677" s="240"/>
      <c r="ET3677" s="240"/>
      <c r="EU3677" s="240"/>
      <c r="EV3677" s="240"/>
      <c r="EW3677" s="240"/>
      <c r="EX3677" s="240"/>
      <c r="EY3677" s="240"/>
      <c r="EZ3677" s="240"/>
      <c r="FA3677" s="240"/>
      <c r="FB3677" s="240"/>
      <c r="FC3677" s="240"/>
      <c r="FD3677" s="240"/>
      <c r="FE3677" s="240"/>
      <c r="FF3677" s="240"/>
      <c r="FG3677" s="240"/>
      <c r="FH3677" s="240"/>
      <c r="FI3677" s="240"/>
      <c r="FJ3677" s="240"/>
      <c r="FK3677" s="240"/>
      <c r="FL3677" s="240"/>
      <c r="FM3677" s="240"/>
      <c r="FN3677" s="240"/>
      <c r="FO3677" s="240"/>
      <c r="FP3677" s="240"/>
      <c r="FQ3677" s="240"/>
      <c r="FR3677" s="240"/>
      <c r="FS3677" s="240"/>
      <c r="FT3677" s="240"/>
      <c r="FU3677" s="240"/>
      <c r="FV3677" s="240"/>
    </row>
    <row r="3678" spans="1:178" s="250" customFormat="1">
      <c r="A3678" s="234"/>
      <c r="B3678" s="234"/>
      <c r="C3678" s="234"/>
      <c r="D3678" s="234"/>
      <c r="E3678" s="234"/>
      <c r="F3678" s="234"/>
      <c r="G3678" s="235"/>
      <c r="H3678" s="236"/>
      <c r="AJ3678" s="290"/>
      <c r="AK3678" s="240"/>
      <c r="AL3678" s="240"/>
      <c r="AM3678" s="240"/>
      <c r="AN3678" s="240"/>
      <c r="AO3678" s="240"/>
      <c r="AP3678" s="240"/>
      <c r="AQ3678" s="240"/>
      <c r="AR3678" s="240"/>
      <c r="AS3678" s="240"/>
      <c r="AT3678" s="240"/>
      <c r="AU3678" s="240"/>
      <c r="AV3678" s="240"/>
      <c r="AW3678" s="240"/>
      <c r="AX3678" s="240"/>
      <c r="AY3678" s="240"/>
      <c r="AZ3678" s="240"/>
      <c r="BA3678" s="240"/>
      <c r="BB3678" s="240"/>
      <c r="BC3678" s="240"/>
      <c r="BD3678" s="240"/>
      <c r="BE3678" s="240"/>
      <c r="BF3678" s="240"/>
      <c r="BG3678" s="240"/>
      <c r="BH3678" s="240"/>
      <c r="BI3678" s="240"/>
      <c r="BJ3678" s="240"/>
      <c r="BK3678" s="240"/>
      <c r="BL3678" s="240"/>
      <c r="BM3678" s="240"/>
      <c r="BN3678" s="240"/>
      <c r="BO3678" s="240"/>
      <c r="BP3678" s="240"/>
      <c r="BQ3678" s="240"/>
      <c r="BR3678" s="240"/>
      <c r="BS3678" s="240"/>
      <c r="BT3678" s="240"/>
      <c r="BU3678" s="240"/>
      <c r="BV3678" s="240"/>
      <c r="BW3678" s="240"/>
      <c r="BX3678" s="240"/>
      <c r="BY3678" s="240"/>
      <c r="BZ3678" s="240"/>
      <c r="CA3678" s="240"/>
      <c r="CB3678" s="240"/>
      <c r="CC3678" s="240"/>
      <c r="CD3678" s="240"/>
      <c r="CE3678" s="240"/>
      <c r="CF3678" s="240"/>
      <c r="CG3678" s="240"/>
      <c r="CH3678" s="240"/>
      <c r="CI3678" s="240"/>
      <c r="CJ3678" s="240"/>
      <c r="CK3678" s="240"/>
      <c r="CL3678" s="240"/>
      <c r="CM3678" s="240"/>
      <c r="CN3678" s="240"/>
      <c r="CO3678" s="240"/>
      <c r="CP3678" s="240"/>
      <c r="CQ3678" s="240"/>
      <c r="CR3678" s="240"/>
      <c r="CS3678" s="240"/>
      <c r="CT3678" s="240"/>
      <c r="CU3678" s="240"/>
      <c r="CV3678" s="240"/>
      <c r="CW3678" s="240"/>
      <c r="CX3678" s="240"/>
      <c r="CY3678" s="240"/>
      <c r="CZ3678" s="240"/>
      <c r="DA3678" s="240"/>
      <c r="DB3678" s="240"/>
      <c r="DC3678" s="240"/>
      <c r="DD3678" s="240"/>
      <c r="DE3678" s="240"/>
      <c r="DF3678" s="240"/>
      <c r="DG3678" s="240"/>
      <c r="DH3678" s="240"/>
      <c r="DI3678" s="240"/>
      <c r="DJ3678" s="240"/>
      <c r="DK3678" s="240"/>
      <c r="DL3678" s="240"/>
      <c r="DM3678" s="240"/>
      <c r="DN3678" s="240"/>
      <c r="DO3678" s="240"/>
      <c r="DP3678" s="240"/>
      <c r="DQ3678" s="240"/>
      <c r="DR3678" s="240"/>
      <c r="DS3678" s="240"/>
      <c r="DT3678" s="240"/>
      <c r="DU3678" s="240"/>
      <c r="DV3678" s="240"/>
      <c r="DW3678" s="240"/>
      <c r="DX3678" s="240"/>
      <c r="DY3678" s="240"/>
      <c r="DZ3678" s="240"/>
      <c r="EA3678" s="240"/>
      <c r="EB3678" s="240"/>
      <c r="EC3678" s="240"/>
      <c r="ED3678" s="240"/>
      <c r="EE3678" s="240"/>
      <c r="EF3678" s="240"/>
      <c r="EG3678" s="240"/>
      <c r="EH3678" s="240"/>
      <c r="EI3678" s="240"/>
      <c r="EJ3678" s="240"/>
      <c r="EK3678" s="240"/>
      <c r="EL3678" s="240"/>
      <c r="EM3678" s="240"/>
      <c r="EN3678" s="240"/>
      <c r="EO3678" s="240"/>
      <c r="EP3678" s="240"/>
      <c r="EQ3678" s="240"/>
      <c r="ER3678" s="240"/>
      <c r="ES3678" s="240"/>
      <c r="ET3678" s="240"/>
      <c r="EU3678" s="240"/>
      <c r="EV3678" s="240"/>
      <c r="EW3678" s="240"/>
      <c r="EX3678" s="240"/>
      <c r="EY3678" s="240"/>
      <c r="EZ3678" s="240"/>
      <c r="FA3678" s="240"/>
      <c r="FB3678" s="240"/>
      <c r="FC3678" s="240"/>
      <c r="FD3678" s="240"/>
      <c r="FE3678" s="240"/>
      <c r="FF3678" s="240"/>
      <c r="FG3678" s="240"/>
      <c r="FH3678" s="240"/>
      <c r="FI3678" s="240"/>
      <c r="FJ3678" s="240"/>
      <c r="FK3678" s="240"/>
      <c r="FL3678" s="240"/>
      <c r="FM3678" s="240"/>
      <c r="FN3678" s="240"/>
      <c r="FO3678" s="240"/>
      <c r="FP3678" s="240"/>
      <c r="FQ3678" s="240"/>
      <c r="FR3678" s="240"/>
      <c r="FS3678" s="240"/>
      <c r="FT3678" s="240"/>
      <c r="FU3678" s="240"/>
      <c r="FV3678" s="240"/>
    </row>
    <row r="3679" spans="1:178" s="250" customFormat="1">
      <c r="A3679" s="234"/>
      <c r="B3679" s="234"/>
      <c r="C3679" s="234"/>
      <c r="D3679" s="234"/>
      <c r="E3679" s="234"/>
      <c r="F3679" s="234"/>
      <c r="G3679" s="235"/>
      <c r="H3679" s="236"/>
      <c r="AJ3679" s="290"/>
      <c r="AK3679" s="240"/>
      <c r="AL3679" s="240"/>
      <c r="AM3679" s="240"/>
      <c r="AN3679" s="240"/>
      <c r="AO3679" s="240"/>
      <c r="AP3679" s="240"/>
      <c r="AQ3679" s="240"/>
      <c r="AR3679" s="240"/>
      <c r="AS3679" s="240"/>
      <c r="AT3679" s="240"/>
      <c r="AU3679" s="240"/>
      <c r="AV3679" s="240"/>
      <c r="AW3679" s="240"/>
      <c r="AX3679" s="240"/>
      <c r="AY3679" s="240"/>
      <c r="AZ3679" s="240"/>
      <c r="BA3679" s="240"/>
      <c r="BB3679" s="240"/>
      <c r="BC3679" s="240"/>
      <c r="BD3679" s="240"/>
      <c r="BE3679" s="240"/>
      <c r="BF3679" s="240"/>
      <c r="BG3679" s="240"/>
      <c r="BH3679" s="240"/>
      <c r="BI3679" s="240"/>
      <c r="BJ3679" s="240"/>
      <c r="BK3679" s="240"/>
      <c r="BL3679" s="240"/>
      <c r="BM3679" s="240"/>
      <c r="BN3679" s="240"/>
      <c r="BO3679" s="240"/>
      <c r="BP3679" s="240"/>
      <c r="BQ3679" s="240"/>
      <c r="BR3679" s="240"/>
      <c r="BS3679" s="240"/>
      <c r="BT3679" s="240"/>
      <c r="BU3679" s="240"/>
      <c r="BV3679" s="240"/>
      <c r="BW3679" s="240"/>
      <c r="BX3679" s="240"/>
      <c r="BY3679" s="240"/>
      <c r="BZ3679" s="240"/>
      <c r="CA3679" s="240"/>
      <c r="CB3679" s="240"/>
      <c r="CC3679" s="240"/>
      <c r="CD3679" s="240"/>
      <c r="CE3679" s="240"/>
      <c r="CF3679" s="240"/>
      <c r="CG3679" s="240"/>
      <c r="CH3679" s="240"/>
      <c r="CI3679" s="240"/>
      <c r="CJ3679" s="240"/>
      <c r="CK3679" s="240"/>
      <c r="CL3679" s="240"/>
      <c r="CM3679" s="240"/>
      <c r="CN3679" s="240"/>
      <c r="CO3679" s="240"/>
      <c r="CP3679" s="240"/>
      <c r="CQ3679" s="240"/>
      <c r="CR3679" s="240"/>
      <c r="CS3679" s="240"/>
      <c r="CT3679" s="240"/>
      <c r="CU3679" s="240"/>
      <c r="CV3679" s="240"/>
      <c r="CW3679" s="240"/>
      <c r="CX3679" s="240"/>
      <c r="CY3679" s="240"/>
      <c r="CZ3679" s="240"/>
      <c r="DA3679" s="240"/>
      <c r="DB3679" s="240"/>
      <c r="DC3679" s="240"/>
      <c r="DD3679" s="240"/>
      <c r="DE3679" s="240"/>
      <c r="DF3679" s="240"/>
      <c r="DG3679" s="240"/>
      <c r="DH3679" s="240"/>
      <c r="DI3679" s="240"/>
      <c r="DJ3679" s="240"/>
      <c r="DK3679" s="240"/>
      <c r="DL3679" s="240"/>
      <c r="DM3679" s="240"/>
      <c r="DN3679" s="240"/>
      <c r="DO3679" s="240"/>
      <c r="DP3679" s="240"/>
      <c r="DQ3679" s="240"/>
      <c r="DR3679" s="240"/>
      <c r="DS3679" s="240"/>
      <c r="DT3679" s="240"/>
      <c r="DU3679" s="240"/>
      <c r="DV3679" s="240"/>
      <c r="DW3679" s="240"/>
      <c r="DX3679" s="240"/>
      <c r="DY3679" s="240"/>
      <c r="DZ3679" s="240"/>
      <c r="EA3679" s="240"/>
      <c r="EB3679" s="240"/>
      <c r="EC3679" s="240"/>
      <c r="ED3679" s="240"/>
      <c r="EE3679" s="240"/>
      <c r="EF3679" s="240"/>
      <c r="EG3679" s="240"/>
      <c r="EH3679" s="240"/>
      <c r="EI3679" s="240"/>
      <c r="EJ3679" s="240"/>
      <c r="EK3679" s="240"/>
      <c r="EL3679" s="240"/>
      <c r="EM3679" s="240"/>
      <c r="EN3679" s="240"/>
      <c r="EO3679" s="240"/>
      <c r="EP3679" s="240"/>
      <c r="EQ3679" s="240"/>
      <c r="ER3679" s="240"/>
      <c r="ES3679" s="240"/>
      <c r="ET3679" s="240"/>
      <c r="EU3679" s="240"/>
      <c r="EV3679" s="240"/>
      <c r="EW3679" s="240"/>
      <c r="EX3679" s="240"/>
      <c r="EY3679" s="240"/>
      <c r="EZ3679" s="240"/>
      <c r="FA3679" s="240"/>
      <c r="FB3679" s="240"/>
      <c r="FC3679" s="240"/>
      <c r="FD3679" s="240"/>
      <c r="FE3679" s="240"/>
      <c r="FF3679" s="240"/>
      <c r="FG3679" s="240"/>
      <c r="FH3679" s="240"/>
      <c r="FI3679" s="240"/>
      <c r="FJ3679" s="240"/>
      <c r="FK3679" s="240"/>
      <c r="FL3679" s="240"/>
      <c r="FM3679" s="240"/>
      <c r="FN3679" s="240"/>
      <c r="FO3679" s="240"/>
      <c r="FP3679" s="240"/>
      <c r="FQ3679" s="240"/>
      <c r="FR3679" s="240"/>
      <c r="FS3679" s="240"/>
      <c r="FT3679" s="240"/>
      <c r="FU3679" s="240"/>
      <c r="FV3679" s="240"/>
    </row>
    <row r="3680" spans="1:178" s="250" customFormat="1">
      <c r="A3680" s="234"/>
      <c r="B3680" s="234"/>
      <c r="C3680" s="234"/>
      <c r="D3680" s="234"/>
      <c r="E3680" s="234"/>
      <c r="F3680" s="234"/>
      <c r="G3680" s="235"/>
      <c r="H3680" s="236"/>
      <c r="AJ3680" s="290"/>
      <c r="AK3680" s="240"/>
      <c r="AL3680" s="240"/>
      <c r="AM3680" s="240"/>
      <c r="AN3680" s="240"/>
      <c r="AO3680" s="240"/>
      <c r="AP3680" s="240"/>
      <c r="AQ3680" s="240"/>
      <c r="AR3680" s="240"/>
      <c r="AS3680" s="240"/>
      <c r="AT3680" s="240"/>
      <c r="AU3680" s="240"/>
      <c r="AV3680" s="240"/>
      <c r="AW3680" s="240"/>
      <c r="AX3680" s="240"/>
      <c r="AY3680" s="240"/>
      <c r="AZ3680" s="240"/>
      <c r="BA3680" s="240"/>
      <c r="BB3680" s="240"/>
      <c r="BC3680" s="240"/>
      <c r="BD3680" s="240"/>
      <c r="BE3680" s="240"/>
      <c r="BF3680" s="240"/>
      <c r="BG3680" s="240"/>
      <c r="BH3680" s="240"/>
      <c r="BI3680" s="240"/>
      <c r="BJ3680" s="240"/>
      <c r="BK3680" s="240"/>
      <c r="BL3680" s="240"/>
      <c r="BM3680" s="240"/>
      <c r="BN3680" s="240"/>
      <c r="BO3680" s="240"/>
      <c r="BP3680" s="240"/>
      <c r="BQ3680" s="240"/>
      <c r="BR3680" s="240"/>
      <c r="BS3680" s="240"/>
      <c r="BT3680" s="240"/>
      <c r="BU3680" s="240"/>
      <c r="BV3680" s="240"/>
      <c r="BW3680" s="240"/>
      <c r="BX3680" s="240"/>
      <c r="BY3680" s="240"/>
      <c r="BZ3680" s="240"/>
      <c r="CA3680" s="240"/>
      <c r="CB3680" s="240"/>
      <c r="CC3680" s="240"/>
      <c r="CD3680" s="240"/>
      <c r="CE3680" s="240"/>
      <c r="CF3680" s="240"/>
      <c r="CG3680" s="240"/>
      <c r="CH3680" s="240"/>
      <c r="CI3680" s="240"/>
      <c r="CJ3680" s="240"/>
      <c r="CK3680" s="240"/>
      <c r="CL3680" s="240"/>
      <c r="CM3680" s="240"/>
      <c r="CN3680" s="240"/>
      <c r="CO3680" s="240"/>
      <c r="CP3680" s="240"/>
      <c r="CQ3680" s="240"/>
      <c r="CR3680" s="240"/>
      <c r="CS3680" s="240"/>
      <c r="CT3680" s="240"/>
      <c r="CU3680" s="240"/>
      <c r="CV3680" s="240"/>
      <c r="CW3680" s="240"/>
      <c r="CX3680" s="240"/>
      <c r="CY3680" s="240"/>
      <c r="CZ3680" s="240"/>
      <c r="DA3680" s="240"/>
      <c r="DB3680" s="240"/>
      <c r="DC3680" s="240"/>
      <c r="DD3680" s="240"/>
      <c r="DE3680" s="240"/>
      <c r="DF3680" s="240"/>
      <c r="DG3680" s="240"/>
      <c r="DH3680" s="240"/>
      <c r="DI3680" s="240"/>
      <c r="DJ3680" s="240"/>
      <c r="DK3680" s="240"/>
      <c r="DL3680" s="240"/>
      <c r="DM3680" s="240"/>
      <c r="DN3680" s="240"/>
      <c r="DO3680" s="240"/>
      <c r="DP3680" s="240"/>
      <c r="DQ3680" s="240"/>
      <c r="DR3680" s="240"/>
      <c r="DS3680" s="240"/>
      <c r="DT3680" s="240"/>
      <c r="DU3680" s="240"/>
      <c r="DV3680" s="240"/>
      <c r="DW3680" s="240"/>
      <c r="DX3680" s="240"/>
      <c r="DY3680" s="240"/>
      <c r="DZ3680" s="240"/>
      <c r="EA3680" s="240"/>
      <c r="EB3680" s="240"/>
      <c r="EC3680" s="240"/>
      <c r="ED3680" s="240"/>
      <c r="EE3680" s="240"/>
      <c r="EF3680" s="240"/>
      <c r="EG3680" s="240"/>
      <c r="EH3680" s="240"/>
      <c r="EI3680" s="240"/>
      <c r="EJ3680" s="240"/>
      <c r="EK3680" s="240"/>
      <c r="EL3680" s="240"/>
      <c r="EM3680" s="240"/>
      <c r="EN3680" s="240"/>
      <c r="EO3680" s="240"/>
      <c r="EP3680" s="240"/>
      <c r="EQ3680" s="240"/>
      <c r="ER3680" s="240"/>
      <c r="ES3680" s="240"/>
      <c r="ET3680" s="240"/>
      <c r="EU3680" s="240"/>
      <c r="EV3680" s="240"/>
      <c r="EW3680" s="240"/>
      <c r="EX3680" s="240"/>
      <c r="EY3680" s="240"/>
      <c r="EZ3680" s="240"/>
      <c r="FA3680" s="240"/>
      <c r="FB3680" s="240"/>
      <c r="FC3680" s="240"/>
      <c r="FD3680" s="240"/>
      <c r="FE3680" s="240"/>
      <c r="FF3680" s="240"/>
      <c r="FG3680" s="240"/>
      <c r="FH3680" s="240"/>
      <c r="FI3680" s="240"/>
      <c r="FJ3680" s="240"/>
      <c r="FK3680" s="240"/>
      <c r="FL3680" s="240"/>
      <c r="FM3680" s="240"/>
      <c r="FN3680" s="240"/>
      <c r="FO3680" s="240"/>
      <c r="FP3680" s="240"/>
      <c r="FQ3680" s="240"/>
      <c r="FR3680" s="240"/>
      <c r="FS3680" s="240"/>
      <c r="FT3680" s="240"/>
      <c r="FU3680" s="240"/>
      <c r="FV3680" s="240"/>
    </row>
    <row r="3681" spans="1:178" s="250" customFormat="1">
      <c r="A3681" s="234"/>
      <c r="B3681" s="234"/>
      <c r="C3681" s="234"/>
      <c r="D3681" s="234"/>
      <c r="E3681" s="234"/>
      <c r="F3681" s="234"/>
      <c r="G3681" s="235"/>
      <c r="H3681" s="236"/>
      <c r="AJ3681" s="290"/>
      <c r="AK3681" s="240"/>
      <c r="AL3681" s="240"/>
      <c r="AM3681" s="240"/>
      <c r="AN3681" s="240"/>
      <c r="AO3681" s="240"/>
      <c r="AP3681" s="240"/>
      <c r="AQ3681" s="240"/>
      <c r="AR3681" s="240"/>
      <c r="AS3681" s="240"/>
      <c r="AT3681" s="240"/>
      <c r="AU3681" s="240"/>
      <c r="AV3681" s="240"/>
      <c r="AW3681" s="240"/>
      <c r="AX3681" s="240"/>
      <c r="AY3681" s="240"/>
      <c r="AZ3681" s="240"/>
      <c r="BA3681" s="240"/>
      <c r="BB3681" s="240"/>
      <c r="BC3681" s="240"/>
      <c r="BD3681" s="240"/>
      <c r="BE3681" s="240"/>
      <c r="BF3681" s="240"/>
      <c r="BG3681" s="240"/>
      <c r="BH3681" s="240"/>
      <c r="BI3681" s="240"/>
      <c r="BJ3681" s="240"/>
      <c r="BK3681" s="240"/>
      <c r="BL3681" s="240"/>
      <c r="BM3681" s="240"/>
      <c r="BN3681" s="240"/>
      <c r="BO3681" s="240"/>
      <c r="BP3681" s="240"/>
      <c r="BQ3681" s="240"/>
      <c r="BR3681" s="240"/>
      <c r="BS3681" s="240"/>
      <c r="BT3681" s="240"/>
      <c r="BU3681" s="240"/>
      <c r="BV3681" s="240"/>
      <c r="BW3681" s="240"/>
      <c r="BX3681" s="240"/>
      <c r="BY3681" s="240"/>
      <c r="BZ3681" s="240"/>
      <c r="CA3681" s="240"/>
      <c r="CB3681" s="240"/>
      <c r="CC3681" s="240"/>
      <c r="CD3681" s="240"/>
      <c r="CE3681" s="240"/>
      <c r="CF3681" s="240"/>
      <c r="CG3681" s="240"/>
      <c r="CH3681" s="240"/>
      <c r="CI3681" s="240"/>
      <c r="CJ3681" s="240"/>
      <c r="CK3681" s="240"/>
      <c r="CL3681" s="240"/>
      <c r="CM3681" s="240"/>
      <c r="CN3681" s="240"/>
      <c r="CO3681" s="240"/>
      <c r="CP3681" s="240"/>
      <c r="CQ3681" s="240"/>
      <c r="CR3681" s="240"/>
      <c r="CS3681" s="240"/>
      <c r="CT3681" s="240"/>
      <c r="CU3681" s="240"/>
      <c r="CV3681" s="240"/>
      <c r="CW3681" s="240"/>
      <c r="CX3681" s="240"/>
      <c r="CY3681" s="240"/>
      <c r="CZ3681" s="240"/>
      <c r="DA3681" s="240"/>
      <c r="DB3681" s="240"/>
      <c r="DC3681" s="240"/>
      <c r="DD3681" s="240"/>
      <c r="DE3681" s="240"/>
      <c r="DF3681" s="240"/>
      <c r="DG3681" s="240"/>
      <c r="DH3681" s="240"/>
      <c r="DI3681" s="240"/>
      <c r="DJ3681" s="240"/>
      <c r="DK3681" s="240"/>
      <c r="DL3681" s="240"/>
      <c r="DM3681" s="240"/>
      <c r="DN3681" s="240"/>
      <c r="DO3681" s="240"/>
      <c r="DP3681" s="240"/>
      <c r="DQ3681" s="240"/>
      <c r="DR3681" s="240"/>
      <c r="DS3681" s="240"/>
      <c r="DT3681" s="240"/>
      <c r="DU3681" s="240"/>
      <c r="DV3681" s="240"/>
      <c r="DW3681" s="240"/>
      <c r="DX3681" s="240"/>
      <c r="DY3681" s="240"/>
      <c r="DZ3681" s="240"/>
      <c r="EA3681" s="240"/>
      <c r="EB3681" s="240"/>
      <c r="EC3681" s="240"/>
      <c r="ED3681" s="240"/>
      <c r="EE3681" s="240"/>
      <c r="EF3681" s="240"/>
      <c r="EG3681" s="240"/>
      <c r="EH3681" s="240"/>
      <c r="EI3681" s="240"/>
      <c r="EJ3681" s="240"/>
      <c r="EK3681" s="240"/>
      <c r="EL3681" s="240"/>
      <c r="EM3681" s="240"/>
      <c r="EN3681" s="240"/>
      <c r="EO3681" s="240"/>
      <c r="EP3681" s="240"/>
      <c r="EQ3681" s="240"/>
      <c r="ER3681" s="240"/>
      <c r="ES3681" s="240"/>
      <c r="ET3681" s="240"/>
      <c r="EU3681" s="240"/>
      <c r="EV3681" s="240"/>
      <c r="EW3681" s="240"/>
      <c r="EX3681" s="240"/>
      <c r="EY3681" s="240"/>
      <c r="EZ3681" s="240"/>
      <c r="FA3681" s="240"/>
      <c r="FB3681" s="240"/>
      <c r="FC3681" s="240"/>
      <c r="FD3681" s="240"/>
      <c r="FE3681" s="240"/>
      <c r="FF3681" s="240"/>
      <c r="FG3681" s="240"/>
      <c r="FH3681" s="240"/>
      <c r="FI3681" s="240"/>
      <c r="FJ3681" s="240"/>
      <c r="FK3681" s="240"/>
      <c r="FL3681" s="240"/>
      <c r="FM3681" s="240"/>
      <c r="FN3681" s="240"/>
      <c r="FO3681" s="240"/>
      <c r="FP3681" s="240"/>
      <c r="FQ3681" s="240"/>
      <c r="FR3681" s="240"/>
      <c r="FS3681" s="240"/>
      <c r="FT3681" s="240"/>
      <c r="FU3681" s="240"/>
      <c r="FV3681" s="240"/>
    </row>
    <row r="3682" spans="1:178" s="250" customFormat="1">
      <c r="A3682" s="234"/>
      <c r="B3682" s="234"/>
      <c r="C3682" s="234"/>
      <c r="D3682" s="234"/>
      <c r="E3682" s="234"/>
      <c r="F3682" s="234"/>
      <c r="G3682" s="235"/>
      <c r="H3682" s="236"/>
      <c r="AJ3682" s="290"/>
      <c r="AK3682" s="240"/>
      <c r="AL3682" s="240"/>
      <c r="AM3682" s="240"/>
      <c r="AN3682" s="240"/>
      <c r="AO3682" s="240"/>
      <c r="AP3682" s="240"/>
      <c r="AQ3682" s="240"/>
      <c r="AR3682" s="240"/>
      <c r="AS3682" s="240"/>
      <c r="AT3682" s="240"/>
      <c r="AU3682" s="240"/>
      <c r="AV3682" s="240"/>
      <c r="AW3682" s="240"/>
      <c r="AX3682" s="240"/>
      <c r="AY3682" s="240"/>
      <c r="AZ3682" s="240"/>
      <c r="BA3682" s="240"/>
      <c r="BB3682" s="240"/>
      <c r="BC3682" s="240"/>
      <c r="BD3682" s="240"/>
      <c r="BE3682" s="240"/>
      <c r="BF3682" s="240"/>
      <c r="BG3682" s="240"/>
      <c r="BH3682" s="240"/>
      <c r="BI3682" s="240"/>
      <c r="BJ3682" s="240"/>
      <c r="BK3682" s="240"/>
      <c r="BL3682" s="240"/>
      <c r="BM3682" s="240"/>
      <c r="BN3682" s="240"/>
      <c r="BO3682" s="240"/>
      <c r="BP3682" s="240"/>
      <c r="BQ3682" s="240"/>
      <c r="BR3682" s="240"/>
      <c r="BS3682" s="240"/>
      <c r="BT3682" s="240"/>
      <c r="BU3682" s="240"/>
      <c r="BV3682" s="240"/>
      <c r="BW3682" s="240"/>
      <c r="BX3682" s="240"/>
      <c r="BY3682" s="240"/>
      <c r="BZ3682" s="240"/>
      <c r="CA3682" s="240"/>
      <c r="CB3682" s="240"/>
      <c r="CC3682" s="240"/>
      <c r="CD3682" s="240"/>
      <c r="CE3682" s="240"/>
      <c r="CF3682" s="240"/>
      <c r="CG3682" s="240"/>
      <c r="CH3682" s="240"/>
      <c r="CI3682" s="240"/>
      <c r="CJ3682" s="240"/>
      <c r="CK3682" s="240"/>
      <c r="CL3682" s="240"/>
      <c r="CM3682" s="240"/>
      <c r="CN3682" s="240"/>
      <c r="CO3682" s="240"/>
      <c r="CP3682" s="240"/>
      <c r="CQ3682" s="240"/>
      <c r="CR3682" s="240"/>
      <c r="CS3682" s="240"/>
      <c r="CT3682" s="240"/>
      <c r="CU3682" s="240"/>
      <c r="CV3682" s="240"/>
      <c r="CW3682" s="240"/>
      <c r="CX3682" s="240"/>
      <c r="CY3682" s="240"/>
      <c r="CZ3682" s="240"/>
      <c r="DA3682" s="240"/>
      <c r="DB3682" s="240"/>
      <c r="DC3682" s="240"/>
      <c r="DD3682" s="240"/>
      <c r="DE3682" s="240"/>
      <c r="DF3682" s="240"/>
      <c r="DG3682" s="240"/>
      <c r="DH3682" s="240"/>
      <c r="DI3682" s="240"/>
      <c r="DJ3682" s="240"/>
      <c r="DK3682" s="240"/>
      <c r="DL3682" s="240"/>
      <c r="DM3682" s="240"/>
      <c r="DN3682" s="240"/>
      <c r="DO3682" s="240"/>
      <c r="DP3682" s="240"/>
      <c r="DQ3682" s="240"/>
      <c r="DR3682" s="240"/>
      <c r="DS3682" s="240"/>
      <c r="DT3682" s="240"/>
      <c r="DU3682" s="240"/>
      <c r="DV3682" s="240"/>
      <c r="DW3682" s="240"/>
      <c r="DX3682" s="240"/>
      <c r="DY3682" s="240"/>
      <c r="DZ3682" s="240"/>
      <c r="EA3682" s="240"/>
      <c r="EB3682" s="240"/>
      <c r="EC3682" s="240"/>
      <c r="ED3682" s="240"/>
      <c r="EE3682" s="240"/>
      <c r="EF3682" s="240"/>
      <c r="EG3682" s="240"/>
      <c r="EH3682" s="240"/>
      <c r="EI3682" s="240"/>
      <c r="EJ3682" s="240"/>
      <c r="EK3682" s="240"/>
      <c r="EL3682" s="240"/>
      <c r="EM3682" s="240"/>
      <c r="EN3682" s="240"/>
      <c r="EO3682" s="240"/>
      <c r="EP3682" s="240"/>
      <c r="EQ3682" s="240"/>
      <c r="ER3682" s="240"/>
      <c r="ES3682" s="240"/>
      <c r="ET3682" s="240"/>
      <c r="EU3682" s="240"/>
      <c r="EV3682" s="240"/>
      <c r="EW3682" s="240"/>
      <c r="EX3682" s="240"/>
      <c r="EY3682" s="240"/>
      <c r="EZ3682" s="240"/>
      <c r="FA3682" s="240"/>
      <c r="FB3682" s="240"/>
      <c r="FC3682" s="240"/>
      <c r="FD3682" s="240"/>
      <c r="FE3682" s="240"/>
      <c r="FF3682" s="240"/>
      <c r="FG3682" s="240"/>
      <c r="FH3682" s="240"/>
      <c r="FI3682" s="240"/>
      <c r="FJ3682" s="240"/>
      <c r="FK3682" s="240"/>
      <c r="FL3682" s="240"/>
      <c r="FM3682" s="240"/>
      <c r="FN3682" s="240"/>
      <c r="FO3682" s="240"/>
      <c r="FP3682" s="240"/>
      <c r="FQ3682" s="240"/>
      <c r="FR3682" s="240"/>
      <c r="FS3682" s="240"/>
      <c r="FT3682" s="240"/>
      <c r="FU3682" s="240"/>
      <c r="FV3682" s="240"/>
    </row>
    <row r="3683" spans="1:178" s="250" customFormat="1">
      <c r="A3683" s="234"/>
      <c r="B3683" s="234"/>
      <c r="C3683" s="234"/>
      <c r="D3683" s="234"/>
      <c r="E3683" s="234"/>
      <c r="F3683" s="234"/>
      <c r="G3683" s="235"/>
      <c r="H3683" s="236"/>
      <c r="AJ3683" s="290"/>
      <c r="AK3683" s="240"/>
      <c r="AL3683" s="240"/>
      <c r="AM3683" s="240"/>
      <c r="AN3683" s="240"/>
      <c r="AO3683" s="240"/>
      <c r="AP3683" s="240"/>
      <c r="AQ3683" s="240"/>
      <c r="AR3683" s="240"/>
      <c r="AS3683" s="240"/>
      <c r="AT3683" s="240"/>
      <c r="AU3683" s="240"/>
      <c r="AV3683" s="240"/>
      <c r="AW3683" s="240"/>
      <c r="AX3683" s="240"/>
      <c r="AY3683" s="240"/>
      <c r="AZ3683" s="240"/>
      <c r="BA3683" s="240"/>
      <c r="BB3683" s="240"/>
      <c r="BC3683" s="240"/>
      <c r="BD3683" s="240"/>
      <c r="BE3683" s="240"/>
      <c r="BF3683" s="240"/>
      <c r="BG3683" s="240"/>
      <c r="BH3683" s="240"/>
      <c r="BI3683" s="240"/>
      <c r="BJ3683" s="240"/>
      <c r="BK3683" s="240"/>
      <c r="BL3683" s="240"/>
      <c r="BM3683" s="240"/>
      <c r="BN3683" s="240"/>
      <c r="BO3683" s="240"/>
      <c r="BP3683" s="240"/>
      <c r="BQ3683" s="240"/>
      <c r="BR3683" s="240"/>
      <c r="BS3683" s="240"/>
      <c r="BT3683" s="240"/>
      <c r="BU3683" s="240"/>
      <c r="BV3683" s="240"/>
      <c r="BW3683" s="240"/>
      <c r="BX3683" s="240"/>
      <c r="BY3683" s="240"/>
      <c r="BZ3683" s="240"/>
      <c r="CA3683" s="240"/>
      <c r="CB3683" s="240"/>
      <c r="CC3683" s="240"/>
      <c r="CD3683" s="240"/>
      <c r="CE3683" s="240"/>
      <c r="CF3683" s="240"/>
      <c r="CG3683" s="240"/>
      <c r="CH3683" s="240"/>
      <c r="CI3683" s="240"/>
      <c r="CJ3683" s="240"/>
      <c r="CK3683" s="240"/>
      <c r="CL3683" s="240"/>
      <c r="CM3683" s="240"/>
      <c r="CN3683" s="240"/>
      <c r="CO3683" s="240"/>
      <c r="CP3683" s="240"/>
      <c r="CQ3683" s="240"/>
      <c r="CR3683" s="240"/>
      <c r="CS3683" s="240"/>
      <c r="CT3683" s="240"/>
      <c r="CU3683" s="240"/>
      <c r="CV3683" s="240"/>
      <c r="CW3683" s="240"/>
      <c r="CX3683" s="240"/>
      <c r="CY3683" s="240"/>
      <c r="CZ3683" s="240"/>
      <c r="DA3683" s="240"/>
      <c r="DB3683" s="240"/>
      <c r="DC3683" s="240"/>
      <c r="DD3683" s="240"/>
      <c r="DE3683" s="240"/>
      <c r="DF3683" s="240"/>
      <c r="DG3683" s="240"/>
      <c r="DH3683" s="240"/>
      <c r="DI3683" s="240"/>
      <c r="DJ3683" s="240"/>
      <c r="DK3683" s="240"/>
      <c r="DL3683" s="240"/>
      <c r="DM3683" s="240"/>
      <c r="DN3683" s="240"/>
      <c r="DO3683" s="240"/>
      <c r="DP3683" s="240"/>
      <c r="DQ3683" s="240"/>
      <c r="DR3683" s="240"/>
      <c r="DS3683" s="240"/>
      <c r="DT3683" s="240"/>
      <c r="DU3683" s="240"/>
      <c r="DV3683" s="240"/>
      <c r="DW3683" s="240"/>
      <c r="DX3683" s="240"/>
      <c r="DY3683" s="240"/>
      <c r="DZ3683" s="240"/>
      <c r="EA3683" s="240"/>
      <c r="EB3683" s="240"/>
      <c r="EC3683" s="240"/>
      <c r="ED3683" s="240"/>
      <c r="EE3683" s="240"/>
      <c r="EF3683" s="240"/>
      <c r="EG3683" s="240"/>
      <c r="EH3683" s="240"/>
      <c r="EI3683" s="240"/>
      <c r="EJ3683" s="240"/>
      <c r="EK3683" s="240"/>
      <c r="EL3683" s="240"/>
      <c r="EM3683" s="240"/>
      <c r="EN3683" s="240"/>
      <c r="EO3683" s="240"/>
      <c r="EP3683" s="240"/>
      <c r="EQ3683" s="240"/>
      <c r="ER3683" s="240"/>
      <c r="ES3683" s="240"/>
      <c r="ET3683" s="240"/>
      <c r="EU3683" s="240"/>
      <c r="EV3683" s="240"/>
      <c r="EW3683" s="240"/>
      <c r="EX3683" s="240"/>
      <c r="EY3683" s="240"/>
      <c r="EZ3683" s="240"/>
      <c r="FA3683" s="240"/>
      <c r="FB3683" s="240"/>
      <c r="FC3683" s="240"/>
      <c r="FD3683" s="240"/>
      <c r="FE3683" s="240"/>
      <c r="FF3683" s="240"/>
      <c r="FG3683" s="240"/>
      <c r="FH3683" s="240"/>
      <c r="FI3683" s="240"/>
      <c r="FJ3683" s="240"/>
      <c r="FK3683" s="240"/>
      <c r="FL3683" s="240"/>
      <c r="FM3683" s="240"/>
      <c r="FN3683" s="240"/>
      <c r="FO3683" s="240"/>
      <c r="FP3683" s="240"/>
      <c r="FQ3683" s="240"/>
      <c r="FR3683" s="240"/>
      <c r="FS3683" s="240"/>
      <c r="FT3683" s="240"/>
      <c r="FU3683" s="240"/>
      <c r="FV3683" s="240"/>
    </row>
    <row r="3684" spans="1:178" s="250" customFormat="1">
      <c r="A3684" s="234"/>
      <c r="B3684" s="234"/>
      <c r="C3684" s="234"/>
      <c r="D3684" s="234"/>
      <c r="E3684" s="234"/>
      <c r="F3684" s="234"/>
      <c r="G3684" s="235"/>
      <c r="H3684" s="236"/>
      <c r="AJ3684" s="290"/>
      <c r="AK3684" s="240"/>
      <c r="AL3684" s="240"/>
      <c r="AM3684" s="240"/>
      <c r="AN3684" s="240"/>
      <c r="AO3684" s="240"/>
      <c r="AP3684" s="240"/>
      <c r="AQ3684" s="240"/>
      <c r="AR3684" s="240"/>
      <c r="AS3684" s="240"/>
      <c r="AT3684" s="240"/>
      <c r="AU3684" s="240"/>
      <c r="AV3684" s="240"/>
      <c r="AW3684" s="240"/>
      <c r="AX3684" s="240"/>
      <c r="AY3684" s="240"/>
      <c r="AZ3684" s="240"/>
      <c r="BA3684" s="240"/>
      <c r="BB3684" s="240"/>
      <c r="BC3684" s="240"/>
      <c r="BD3684" s="240"/>
      <c r="BE3684" s="240"/>
      <c r="BF3684" s="240"/>
      <c r="BG3684" s="240"/>
      <c r="BH3684" s="240"/>
      <c r="BI3684" s="240"/>
      <c r="BJ3684" s="240"/>
      <c r="BK3684" s="240"/>
      <c r="BL3684" s="240"/>
      <c r="BM3684" s="240"/>
      <c r="BN3684" s="240"/>
      <c r="BO3684" s="240"/>
      <c r="BP3684" s="240"/>
      <c r="BQ3684" s="240"/>
      <c r="BR3684" s="240"/>
      <c r="BS3684" s="240"/>
      <c r="BT3684" s="240"/>
      <c r="BU3684" s="240"/>
      <c r="BV3684" s="240"/>
      <c r="BW3684" s="240"/>
      <c r="BX3684" s="240"/>
      <c r="BY3684" s="240"/>
      <c r="BZ3684" s="240"/>
      <c r="CA3684" s="240"/>
      <c r="CB3684" s="240"/>
      <c r="CC3684" s="240"/>
      <c r="CD3684" s="240"/>
      <c r="CE3684" s="240"/>
      <c r="CF3684" s="240"/>
      <c r="CG3684" s="240"/>
      <c r="CH3684" s="240"/>
      <c r="CI3684" s="240"/>
      <c r="CJ3684" s="240"/>
      <c r="CK3684" s="240"/>
      <c r="CL3684" s="240"/>
      <c r="CM3684" s="240"/>
      <c r="CN3684" s="240"/>
      <c r="CO3684" s="240"/>
      <c r="CP3684" s="240"/>
      <c r="CQ3684" s="240"/>
      <c r="CR3684" s="240"/>
      <c r="CS3684" s="240"/>
      <c r="CT3684" s="240"/>
      <c r="CU3684" s="240"/>
      <c r="CV3684" s="240"/>
      <c r="CW3684" s="240"/>
      <c r="CX3684" s="240"/>
      <c r="CY3684" s="240"/>
      <c r="CZ3684" s="240"/>
      <c r="DA3684" s="240"/>
      <c r="DB3684" s="240"/>
      <c r="DC3684" s="240"/>
      <c r="DD3684" s="240"/>
      <c r="DE3684" s="240"/>
      <c r="DF3684" s="240"/>
      <c r="DG3684" s="240"/>
      <c r="DH3684" s="240"/>
      <c r="DI3684" s="240"/>
      <c r="DJ3684" s="240"/>
      <c r="DK3684" s="240"/>
      <c r="DL3684" s="240"/>
      <c r="DM3684" s="240"/>
      <c r="DN3684" s="240"/>
      <c r="DO3684" s="240"/>
      <c r="DP3684" s="240"/>
      <c r="DQ3684" s="240"/>
      <c r="DR3684" s="240"/>
      <c r="DS3684" s="240"/>
      <c r="DT3684" s="240"/>
      <c r="DU3684" s="240"/>
      <c r="DV3684" s="240"/>
      <c r="DW3684" s="240"/>
      <c r="DX3684" s="240"/>
      <c r="DY3684" s="240"/>
      <c r="DZ3684" s="240"/>
      <c r="EA3684" s="240"/>
      <c r="EB3684" s="240"/>
      <c r="EC3684" s="240"/>
      <c r="ED3684" s="240"/>
      <c r="EE3684" s="240"/>
      <c r="EF3684" s="240"/>
      <c r="EG3684" s="240"/>
      <c r="EH3684" s="240"/>
      <c r="EI3684" s="240"/>
      <c r="EJ3684" s="240"/>
      <c r="EK3684" s="240"/>
      <c r="EL3684" s="240"/>
      <c r="EM3684" s="240"/>
      <c r="EN3684" s="240"/>
      <c r="EO3684" s="240"/>
      <c r="EP3684" s="240"/>
      <c r="EQ3684" s="240"/>
      <c r="ER3684" s="240"/>
      <c r="ES3684" s="240"/>
      <c r="ET3684" s="240"/>
      <c r="EU3684" s="240"/>
      <c r="EV3684" s="240"/>
      <c r="EW3684" s="240"/>
      <c r="EX3684" s="240"/>
      <c r="EY3684" s="240"/>
      <c r="EZ3684" s="240"/>
      <c r="FA3684" s="240"/>
      <c r="FB3684" s="240"/>
      <c r="FC3684" s="240"/>
      <c r="FD3684" s="240"/>
      <c r="FE3684" s="240"/>
      <c r="FF3684" s="240"/>
      <c r="FG3684" s="240"/>
      <c r="FH3684" s="240"/>
      <c r="FI3684" s="240"/>
      <c r="FJ3684" s="240"/>
      <c r="FK3684" s="240"/>
      <c r="FL3684" s="240"/>
      <c r="FM3684" s="240"/>
      <c r="FN3684" s="240"/>
      <c r="FO3684" s="240"/>
      <c r="FP3684" s="240"/>
      <c r="FQ3684" s="240"/>
      <c r="FR3684" s="240"/>
      <c r="FS3684" s="240"/>
      <c r="FT3684" s="240"/>
      <c r="FU3684" s="240"/>
      <c r="FV3684" s="240"/>
    </row>
    <row r="3685" spans="1:178" s="250" customFormat="1">
      <c r="A3685" s="234"/>
      <c r="B3685" s="234"/>
      <c r="C3685" s="234"/>
      <c r="D3685" s="234"/>
      <c r="E3685" s="234"/>
      <c r="F3685" s="234"/>
      <c r="G3685" s="235"/>
      <c r="H3685" s="236"/>
      <c r="AJ3685" s="290"/>
      <c r="AK3685" s="240"/>
      <c r="AL3685" s="240"/>
      <c r="AM3685" s="240"/>
      <c r="AN3685" s="240"/>
      <c r="AO3685" s="240"/>
      <c r="AP3685" s="240"/>
      <c r="AQ3685" s="240"/>
      <c r="AR3685" s="240"/>
      <c r="AS3685" s="240"/>
      <c r="AT3685" s="240"/>
      <c r="AU3685" s="240"/>
      <c r="AV3685" s="240"/>
      <c r="AW3685" s="240"/>
      <c r="AX3685" s="240"/>
      <c r="AY3685" s="240"/>
      <c r="AZ3685" s="240"/>
      <c r="BA3685" s="240"/>
      <c r="BB3685" s="240"/>
      <c r="BC3685" s="240"/>
      <c r="BD3685" s="240"/>
      <c r="BE3685" s="240"/>
      <c r="BF3685" s="240"/>
      <c r="BG3685" s="240"/>
      <c r="BH3685" s="240"/>
      <c r="BI3685" s="240"/>
      <c r="BJ3685" s="240"/>
      <c r="BK3685" s="240"/>
      <c r="BL3685" s="240"/>
      <c r="BM3685" s="240"/>
      <c r="BN3685" s="240"/>
      <c r="BO3685" s="240"/>
      <c r="BP3685" s="240"/>
      <c r="BQ3685" s="240"/>
      <c r="BR3685" s="240"/>
      <c r="BS3685" s="240"/>
      <c r="BT3685" s="240"/>
      <c r="BU3685" s="240"/>
      <c r="BV3685" s="240"/>
      <c r="BW3685" s="240"/>
      <c r="BX3685" s="240"/>
      <c r="BY3685" s="240"/>
      <c r="BZ3685" s="240"/>
      <c r="CA3685" s="240"/>
      <c r="CB3685" s="240"/>
      <c r="CC3685" s="240"/>
      <c r="CD3685" s="240"/>
      <c r="CE3685" s="240"/>
      <c r="CF3685" s="240"/>
      <c r="CG3685" s="240"/>
      <c r="CH3685" s="240"/>
      <c r="CI3685" s="240"/>
      <c r="CJ3685" s="240"/>
      <c r="CK3685" s="240"/>
      <c r="CL3685" s="240"/>
      <c r="CM3685" s="240"/>
      <c r="CN3685" s="240"/>
      <c r="CO3685" s="240"/>
      <c r="CP3685" s="240"/>
      <c r="CQ3685" s="240"/>
      <c r="CR3685" s="240"/>
      <c r="CS3685" s="240"/>
      <c r="CT3685" s="240"/>
      <c r="CU3685" s="240"/>
      <c r="CV3685" s="240"/>
      <c r="CW3685" s="240"/>
      <c r="CX3685" s="240"/>
      <c r="CY3685" s="240"/>
      <c r="CZ3685" s="240"/>
      <c r="DA3685" s="240"/>
      <c r="DB3685" s="240"/>
      <c r="DC3685" s="240"/>
      <c r="DD3685" s="240"/>
      <c r="DE3685" s="240"/>
      <c r="DF3685" s="240"/>
      <c r="DG3685" s="240"/>
      <c r="DH3685" s="240"/>
      <c r="DI3685" s="240"/>
      <c r="DJ3685" s="240"/>
      <c r="DK3685" s="240"/>
      <c r="DL3685" s="240"/>
      <c r="DM3685" s="240"/>
      <c r="DN3685" s="240"/>
      <c r="DO3685" s="240"/>
      <c r="DP3685" s="240"/>
      <c r="DQ3685" s="240"/>
      <c r="DR3685" s="240"/>
      <c r="DS3685" s="240"/>
      <c r="DT3685" s="240"/>
      <c r="DU3685" s="240"/>
      <c r="DV3685" s="240"/>
      <c r="DW3685" s="240"/>
      <c r="DX3685" s="240"/>
      <c r="DY3685" s="240"/>
      <c r="DZ3685" s="240"/>
      <c r="EA3685" s="240"/>
      <c r="EB3685" s="240"/>
      <c r="EC3685" s="240"/>
      <c r="ED3685" s="240"/>
      <c r="EE3685" s="240"/>
      <c r="EF3685" s="240"/>
      <c r="EG3685" s="240"/>
      <c r="EH3685" s="240"/>
      <c r="EI3685" s="240"/>
      <c r="EJ3685" s="240"/>
      <c r="EK3685" s="240"/>
      <c r="EL3685" s="240"/>
      <c r="EM3685" s="240"/>
      <c r="EN3685" s="240"/>
      <c r="EO3685" s="240"/>
      <c r="EP3685" s="240"/>
      <c r="EQ3685" s="240"/>
      <c r="ER3685" s="240"/>
      <c r="ES3685" s="240"/>
      <c r="ET3685" s="240"/>
      <c r="EU3685" s="240"/>
      <c r="EV3685" s="240"/>
      <c r="EW3685" s="240"/>
      <c r="EX3685" s="240"/>
      <c r="EY3685" s="240"/>
      <c r="EZ3685" s="240"/>
      <c r="FA3685" s="240"/>
      <c r="FB3685" s="240"/>
      <c r="FC3685" s="240"/>
      <c r="FD3685" s="240"/>
      <c r="FE3685" s="240"/>
      <c r="FF3685" s="240"/>
      <c r="FG3685" s="240"/>
      <c r="FH3685" s="240"/>
      <c r="FI3685" s="240"/>
      <c r="FJ3685" s="240"/>
      <c r="FK3685" s="240"/>
      <c r="FL3685" s="240"/>
      <c r="FM3685" s="240"/>
      <c r="FN3685" s="240"/>
      <c r="FO3685" s="240"/>
      <c r="FP3685" s="240"/>
      <c r="FQ3685" s="240"/>
      <c r="FR3685" s="240"/>
      <c r="FS3685" s="240"/>
      <c r="FT3685" s="240"/>
      <c r="FU3685" s="240"/>
      <c r="FV3685" s="240"/>
    </row>
    <row r="3686" spans="1:178" s="250" customFormat="1">
      <c r="A3686" s="234"/>
      <c r="B3686" s="234"/>
      <c r="C3686" s="234"/>
      <c r="D3686" s="234"/>
      <c r="E3686" s="234"/>
      <c r="F3686" s="234"/>
      <c r="G3686" s="235"/>
      <c r="H3686" s="236"/>
      <c r="AJ3686" s="290"/>
      <c r="AK3686" s="240"/>
      <c r="AL3686" s="240"/>
      <c r="AM3686" s="240"/>
      <c r="AN3686" s="240"/>
      <c r="AO3686" s="240"/>
      <c r="AP3686" s="240"/>
      <c r="AQ3686" s="240"/>
      <c r="AR3686" s="240"/>
      <c r="AS3686" s="240"/>
      <c r="AT3686" s="240"/>
      <c r="AU3686" s="240"/>
      <c r="AV3686" s="240"/>
      <c r="AW3686" s="240"/>
      <c r="AX3686" s="240"/>
      <c r="AY3686" s="240"/>
      <c r="AZ3686" s="240"/>
      <c r="BA3686" s="240"/>
      <c r="BB3686" s="240"/>
      <c r="BC3686" s="240"/>
      <c r="BD3686" s="240"/>
      <c r="BE3686" s="240"/>
      <c r="BF3686" s="240"/>
      <c r="BG3686" s="240"/>
      <c r="BH3686" s="240"/>
      <c r="BI3686" s="240"/>
      <c r="BJ3686" s="240"/>
      <c r="BK3686" s="240"/>
      <c r="BL3686" s="240"/>
      <c r="BM3686" s="240"/>
      <c r="BN3686" s="240"/>
      <c r="BO3686" s="240"/>
      <c r="BP3686" s="240"/>
      <c r="BQ3686" s="240"/>
      <c r="BR3686" s="240"/>
      <c r="BS3686" s="240"/>
      <c r="BT3686" s="240"/>
      <c r="BU3686" s="240"/>
      <c r="BV3686" s="240"/>
      <c r="BW3686" s="240"/>
      <c r="BX3686" s="240"/>
      <c r="BY3686" s="240"/>
      <c r="BZ3686" s="240"/>
      <c r="CA3686" s="240"/>
      <c r="CB3686" s="240"/>
      <c r="CC3686" s="240"/>
      <c r="CD3686" s="240"/>
      <c r="CE3686" s="240"/>
      <c r="CF3686" s="240"/>
      <c r="CG3686" s="240"/>
      <c r="CH3686" s="240"/>
      <c r="CI3686" s="240"/>
      <c r="CJ3686" s="240"/>
      <c r="CK3686" s="240"/>
      <c r="CL3686" s="240"/>
      <c r="CM3686" s="240"/>
      <c r="CN3686" s="240"/>
      <c r="CO3686" s="240"/>
      <c r="CP3686" s="240"/>
      <c r="CQ3686" s="240"/>
      <c r="CR3686" s="240"/>
      <c r="CS3686" s="240"/>
      <c r="CT3686" s="240"/>
      <c r="CU3686" s="240"/>
      <c r="CV3686" s="240"/>
      <c r="CW3686" s="240"/>
      <c r="CX3686" s="240"/>
      <c r="CY3686" s="240"/>
      <c r="CZ3686" s="240"/>
      <c r="DA3686" s="240"/>
      <c r="DB3686" s="240"/>
      <c r="DC3686" s="240"/>
      <c r="DD3686" s="240"/>
      <c r="DE3686" s="240"/>
      <c r="DF3686" s="240"/>
      <c r="DG3686" s="240"/>
      <c r="DH3686" s="240"/>
      <c r="DI3686" s="240"/>
      <c r="DJ3686" s="240"/>
      <c r="DK3686" s="240"/>
      <c r="DL3686" s="240"/>
      <c r="DM3686" s="240"/>
      <c r="DN3686" s="240"/>
      <c r="DO3686" s="240"/>
      <c r="DP3686" s="240"/>
      <c r="DQ3686" s="240"/>
      <c r="DR3686" s="240"/>
      <c r="DS3686" s="240"/>
      <c r="DT3686" s="240"/>
      <c r="DU3686" s="240"/>
      <c r="DV3686" s="240"/>
      <c r="DW3686" s="240"/>
      <c r="DX3686" s="240"/>
      <c r="DY3686" s="240"/>
      <c r="DZ3686" s="240"/>
      <c r="EA3686" s="240"/>
      <c r="EB3686" s="240"/>
      <c r="EC3686" s="240"/>
      <c r="ED3686" s="240"/>
      <c r="EE3686" s="240"/>
      <c r="EF3686" s="240"/>
      <c r="EG3686" s="240"/>
      <c r="EH3686" s="240"/>
      <c r="EI3686" s="240"/>
      <c r="EJ3686" s="240"/>
      <c r="EK3686" s="240"/>
      <c r="EL3686" s="240"/>
      <c r="EM3686" s="240"/>
      <c r="EN3686" s="240"/>
      <c r="EO3686" s="240"/>
      <c r="EP3686" s="240"/>
      <c r="EQ3686" s="240"/>
      <c r="ER3686" s="240"/>
      <c r="ES3686" s="240"/>
      <c r="ET3686" s="240"/>
      <c r="EU3686" s="240"/>
      <c r="EV3686" s="240"/>
      <c r="EW3686" s="240"/>
      <c r="EX3686" s="240"/>
      <c r="EY3686" s="240"/>
      <c r="EZ3686" s="240"/>
      <c r="FA3686" s="240"/>
      <c r="FB3686" s="240"/>
      <c r="FC3686" s="240"/>
      <c r="FD3686" s="240"/>
      <c r="FE3686" s="240"/>
      <c r="FF3686" s="240"/>
      <c r="FG3686" s="240"/>
      <c r="FH3686" s="240"/>
      <c r="FI3686" s="240"/>
      <c r="FJ3686" s="240"/>
      <c r="FK3686" s="240"/>
      <c r="FL3686" s="240"/>
      <c r="FM3686" s="240"/>
      <c r="FN3686" s="240"/>
      <c r="FO3686" s="240"/>
      <c r="FP3686" s="240"/>
      <c r="FQ3686" s="240"/>
      <c r="FR3686" s="240"/>
      <c r="FS3686" s="240"/>
      <c r="FT3686" s="240"/>
      <c r="FU3686" s="240"/>
      <c r="FV3686" s="240"/>
    </row>
    <row r="3687" spans="1:178" s="250" customFormat="1">
      <c r="A3687" s="234"/>
      <c r="B3687" s="234"/>
      <c r="C3687" s="234"/>
      <c r="D3687" s="234"/>
      <c r="E3687" s="234"/>
      <c r="F3687" s="234"/>
      <c r="G3687" s="235"/>
      <c r="H3687" s="236"/>
      <c r="AJ3687" s="290"/>
      <c r="AK3687" s="240"/>
      <c r="AL3687" s="240"/>
      <c r="AM3687" s="240"/>
      <c r="AN3687" s="240"/>
      <c r="AO3687" s="240"/>
      <c r="AP3687" s="240"/>
      <c r="AQ3687" s="240"/>
      <c r="AR3687" s="240"/>
      <c r="AS3687" s="240"/>
      <c r="AT3687" s="240"/>
      <c r="AU3687" s="240"/>
      <c r="AV3687" s="240"/>
      <c r="AW3687" s="240"/>
      <c r="AX3687" s="240"/>
      <c r="AY3687" s="240"/>
      <c r="AZ3687" s="240"/>
      <c r="BA3687" s="240"/>
      <c r="BB3687" s="240"/>
      <c r="BC3687" s="240"/>
      <c r="BD3687" s="240"/>
      <c r="BE3687" s="240"/>
      <c r="BF3687" s="240"/>
      <c r="BG3687" s="240"/>
      <c r="BH3687" s="240"/>
      <c r="BI3687" s="240"/>
      <c r="BJ3687" s="240"/>
      <c r="BK3687" s="240"/>
      <c r="BL3687" s="240"/>
      <c r="BM3687" s="240"/>
      <c r="BN3687" s="240"/>
      <c r="BO3687" s="240"/>
      <c r="BP3687" s="240"/>
      <c r="BQ3687" s="240"/>
      <c r="BR3687" s="240"/>
      <c r="BS3687" s="240"/>
      <c r="BT3687" s="240"/>
      <c r="BU3687" s="240"/>
      <c r="BV3687" s="240"/>
      <c r="BW3687" s="240"/>
      <c r="BX3687" s="240"/>
      <c r="BY3687" s="240"/>
      <c r="BZ3687" s="240"/>
      <c r="CA3687" s="240"/>
      <c r="CB3687" s="240"/>
      <c r="CC3687" s="240"/>
      <c r="CD3687" s="240"/>
      <c r="CE3687" s="240"/>
      <c r="CF3687" s="240"/>
      <c r="CG3687" s="240"/>
      <c r="CH3687" s="240"/>
      <c r="CI3687" s="240"/>
      <c r="CJ3687" s="240"/>
      <c r="CK3687" s="240"/>
      <c r="CL3687" s="240"/>
      <c r="CM3687" s="240"/>
      <c r="CN3687" s="240"/>
      <c r="CO3687" s="240"/>
      <c r="CP3687" s="240"/>
      <c r="CQ3687" s="240"/>
      <c r="CR3687" s="240"/>
      <c r="CS3687" s="240"/>
      <c r="CT3687" s="240"/>
      <c r="CU3687" s="240"/>
      <c r="CV3687" s="240"/>
      <c r="CW3687" s="240"/>
      <c r="CX3687" s="240"/>
      <c r="CY3687" s="240"/>
      <c r="CZ3687" s="240"/>
      <c r="DA3687" s="240"/>
      <c r="DB3687" s="240"/>
      <c r="DC3687" s="240"/>
      <c r="DD3687" s="240"/>
      <c r="DE3687" s="240"/>
      <c r="DF3687" s="240"/>
      <c r="DG3687" s="240"/>
      <c r="DH3687" s="240"/>
      <c r="DI3687" s="240"/>
      <c r="DJ3687" s="240"/>
      <c r="DK3687" s="240"/>
      <c r="DL3687" s="240"/>
      <c r="DM3687" s="240"/>
      <c r="DN3687" s="240"/>
      <c r="DO3687" s="240"/>
      <c r="DP3687" s="240"/>
      <c r="DQ3687" s="240"/>
      <c r="DR3687" s="240"/>
      <c r="DS3687" s="240"/>
      <c r="DT3687" s="240"/>
      <c r="DU3687" s="240"/>
      <c r="DV3687" s="240"/>
      <c r="DW3687" s="240"/>
      <c r="DX3687" s="240"/>
      <c r="DY3687" s="240"/>
      <c r="DZ3687" s="240"/>
      <c r="EA3687" s="240"/>
      <c r="EB3687" s="240"/>
      <c r="EC3687" s="240"/>
      <c r="ED3687" s="240"/>
      <c r="EE3687" s="240"/>
      <c r="EF3687" s="240"/>
      <c r="EG3687" s="240"/>
      <c r="EH3687" s="240"/>
      <c r="EI3687" s="240"/>
      <c r="EJ3687" s="240"/>
      <c r="EK3687" s="240"/>
      <c r="EL3687" s="240"/>
      <c r="EM3687" s="240"/>
      <c r="EN3687" s="240"/>
      <c r="EO3687" s="240"/>
      <c r="EP3687" s="240"/>
      <c r="EQ3687" s="240"/>
      <c r="ER3687" s="240"/>
      <c r="ES3687" s="240"/>
      <c r="ET3687" s="240"/>
      <c r="EU3687" s="240"/>
      <c r="EV3687" s="240"/>
      <c r="EW3687" s="240"/>
      <c r="EX3687" s="240"/>
      <c r="EY3687" s="240"/>
      <c r="EZ3687" s="240"/>
      <c r="FA3687" s="240"/>
      <c r="FB3687" s="240"/>
      <c r="FC3687" s="240"/>
      <c r="FD3687" s="240"/>
      <c r="FE3687" s="240"/>
      <c r="FF3687" s="240"/>
      <c r="FG3687" s="240"/>
      <c r="FH3687" s="240"/>
      <c r="FI3687" s="240"/>
      <c r="FJ3687" s="240"/>
      <c r="FK3687" s="240"/>
      <c r="FL3687" s="240"/>
      <c r="FM3687" s="240"/>
      <c r="FN3687" s="240"/>
      <c r="FO3687" s="240"/>
      <c r="FP3687" s="240"/>
      <c r="FQ3687" s="240"/>
      <c r="FR3687" s="240"/>
      <c r="FS3687" s="240"/>
      <c r="FT3687" s="240"/>
      <c r="FU3687" s="240"/>
      <c r="FV3687" s="240"/>
    </row>
    <row r="3688" spans="1:178" s="250" customFormat="1">
      <c r="A3688" s="234"/>
      <c r="B3688" s="234"/>
      <c r="C3688" s="234"/>
      <c r="D3688" s="234"/>
      <c r="E3688" s="234"/>
      <c r="F3688" s="234"/>
      <c r="G3688" s="235"/>
      <c r="H3688" s="236"/>
      <c r="AJ3688" s="290"/>
      <c r="AK3688" s="240"/>
      <c r="AL3688" s="240"/>
      <c r="AM3688" s="240"/>
      <c r="AN3688" s="240"/>
      <c r="AO3688" s="240"/>
      <c r="AP3688" s="240"/>
      <c r="AQ3688" s="240"/>
      <c r="AR3688" s="240"/>
      <c r="AS3688" s="240"/>
      <c r="AT3688" s="240"/>
      <c r="AU3688" s="240"/>
      <c r="AV3688" s="240"/>
      <c r="AW3688" s="240"/>
      <c r="AX3688" s="240"/>
      <c r="AY3688" s="240"/>
      <c r="AZ3688" s="240"/>
      <c r="BA3688" s="240"/>
      <c r="BB3688" s="240"/>
      <c r="BC3688" s="240"/>
      <c r="BD3688" s="240"/>
      <c r="BE3688" s="240"/>
      <c r="BF3688" s="240"/>
      <c r="BG3688" s="240"/>
      <c r="BH3688" s="240"/>
      <c r="BI3688" s="240"/>
      <c r="BJ3688" s="240"/>
      <c r="BK3688" s="240"/>
      <c r="BL3688" s="240"/>
      <c r="BM3688" s="240"/>
      <c r="BN3688" s="240"/>
      <c r="BO3688" s="240"/>
      <c r="BP3688" s="240"/>
      <c r="BQ3688" s="240"/>
      <c r="BR3688" s="240"/>
      <c r="BS3688" s="240"/>
      <c r="BT3688" s="240"/>
      <c r="BU3688" s="240"/>
      <c r="BV3688" s="240"/>
      <c r="BW3688" s="240"/>
      <c r="BX3688" s="240"/>
      <c r="BY3688" s="240"/>
      <c r="BZ3688" s="240"/>
      <c r="CA3688" s="240"/>
      <c r="CB3688" s="240"/>
      <c r="CC3688" s="240"/>
      <c r="CD3688" s="240"/>
      <c r="CE3688" s="240"/>
      <c r="CF3688" s="240"/>
      <c r="CG3688" s="240"/>
      <c r="CH3688" s="240"/>
      <c r="CI3688" s="240"/>
      <c r="CJ3688" s="240"/>
      <c r="CK3688" s="240"/>
      <c r="CL3688" s="240"/>
      <c r="CM3688" s="240"/>
      <c r="CN3688" s="240"/>
      <c r="CO3688" s="240"/>
      <c r="CP3688" s="240"/>
      <c r="CQ3688" s="240"/>
      <c r="CR3688" s="240"/>
      <c r="CS3688" s="240"/>
      <c r="CT3688" s="240"/>
      <c r="CU3688" s="240"/>
      <c r="CV3688" s="240"/>
      <c r="CW3688" s="240"/>
      <c r="CX3688" s="240"/>
      <c r="CY3688" s="240"/>
      <c r="CZ3688" s="240"/>
      <c r="DA3688" s="240"/>
      <c r="DB3688" s="240"/>
      <c r="DC3688" s="240"/>
      <c r="DD3688" s="240"/>
      <c r="DE3688" s="240"/>
      <c r="DF3688" s="240"/>
      <c r="DG3688" s="240"/>
      <c r="DH3688" s="240"/>
      <c r="DI3688" s="240"/>
      <c r="DJ3688" s="240"/>
      <c r="DK3688" s="240"/>
      <c r="DL3688" s="240"/>
      <c r="DM3688" s="240"/>
      <c r="DN3688" s="240"/>
      <c r="DO3688" s="240"/>
      <c r="DP3688" s="240"/>
      <c r="DQ3688" s="240"/>
      <c r="DR3688" s="240"/>
      <c r="DS3688" s="240"/>
      <c r="DT3688" s="240"/>
      <c r="DU3688" s="240"/>
      <c r="DV3688" s="240"/>
      <c r="DW3688" s="240"/>
      <c r="DX3688" s="240"/>
      <c r="DY3688" s="240"/>
      <c r="DZ3688" s="240"/>
      <c r="EA3688" s="240"/>
      <c r="EB3688" s="240"/>
      <c r="EC3688" s="240"/>
      <c r="ED3688" s="240"/>
      <c r="EE3688" s="240"/>
      <c r="EF3688" s="240"/>
      <c r="EG3688" s="240"/>
      <c r="EH3688" s="240"/>
      <c r="EI3688" s="240"/>
      <c r="EJ3688" s="240"/>
      <c r="EK3688" s="240"/>
      <c r="EL3688" s="240"/>
      <c r="EM3688" s="240"/>
      <c r="EN3688" s="240"/>
      <c r="EO3688" s="240"/>
      <c r="EP3688" s="240"/>
      <c r="EQ3688" s="240"/>
      <c r="ER3688" s="240"/>
      <c r="ES3688" s="240"/>
      <c r="ET3688" s="240"/>
      <c r="EU3688" s="240"/>
      <c r="EV3688" s="240"/>
      <c r="EW3688" s="240"/>
      <c r="EX3688" s="240"/>
      <c r="EY3688" s="240"/>
      <c r="EZ3688" s="240"/>
      <c r="FA3688" s="240"/>
      <c r="FB3688" s="240"/>
      <c r="FC3688" s="240"/>
      <c r="FD3688" s="240"/>
      <c r="FE3688" s="240"/>
      <c r="FF3688" s="240"/>
      <c r="FG3688" s="240"/>
      <c r="FH3688" s="240"/>
      <c r="FI3688" s="240"/>
      <c r="FJ3688" s="240"/>
      <c r="FK3688" s="240"/>
      <c r="FL3688" s="240"/>
      <c r="FM3688" s="240"/>
      <c r="FN3688" s="240"/>
      <c r="FO3688" s="240"/>
      <c r="FP3688" s="240"/>
      <c r="FQ3688" s="240"/>
      <c r="FR3688" s="240"/>
      <c r="FS3688" s="240"/>
      <c r="FT3688" s="240"/>
      <c r="FU3688" s="240"/>
      <c r="FV3688" s="240"/>
    </row>
    <row r="3689" spans="1:178" s="250" customFormat="1">
      <c r="A3689" s="234"/>
      <c r="B3689" s="234"/>
      <c r="C3689" s="234"/>
      <c r="D3689" s="234"/>
      <c r="E3689" s="234"/>
      <c r="F3689" s="234"/>
      <c r="G3689" s="235"/>
      <c r="H3689" s="236"/>
      <c r="AJ3689" s="290"/>
      <c r="AK3689" s="240"/>
      <c r="AL3689" s="240"/>
      <c r="AM3689" s="240"/>
      <c r="AN3689" s="240"/>
      <c r="AO3689" s="240"/>
      <c r="AP3689" s="240"/>
      <c r="AQ3689" s="240"/>
      <c r="AR3689" s="240"/>
      <c r="AS3689" s="240"/>
      <c r="AT3689" s="240"/>
      <c r="AU3689" s="240"/>
      <c r="AV3689" s="240"/>
      <c r="AW3689" s="240"/>
      <c r="AX3689" s="240"/>
      <c r="AY3689" s="240"/>
      <c r="AZ3689" s="240"/>
      <c r="BA3689" s="240"/>
      <c r="BB3689" s="240"/>
      <c r="BC3689" s="240"/>
      <c r="BD3689" s="240"/>
      <c r="BE3689" s="240"/>
      <c r="BF3689" s="240"/>
      <c r="BG3689" s="240"/>
      <c r="BH3689" s="240"/>
      <c r="BI3689" s="240"/>
      <c r="BJ3689" s="240"/>
      <c r="BK3689" s="240"/>
      <c r="BL3689" s="240"/>
      <c r="BM3689" s="240"/>
      <c r="BN3689" s="240"/>
      <c r="BO3689" s="240"/>
      <c r="BP3689" s="240"/>
      <c r="BQ3689" s="240"/>
      <c r="BR3689" s="240"/>
      <c r="BS3689" s="240"/>
      <c r="BT3689" s="240"/>
      <c r="BU3689" s="240"/>
      <c r="BV3689" s="240"/>
      <c r="BW3689" s="240"/>
      <c r="BX3689" s="240"/>
      <c r="BY3689" s="240"/>
      <c r="BZ3689" s="240"/>
      <c r="CA3689" s="240"/>
      <c r="CB3689" s="240"/>
      <c r="CC3689" s="240"/>
      <c r="CD3689" s="240"/>
      <c r="CE3689" s="240"/>
      <c r="CF3689" s="240"/>
      <c r="CG3689" s="240"/>
      <c r="CH3689" s="240"/>
      <c r="CI3689" s="240"/>
      <c r="CJ3689" s="240"/>
      <c r="CK3689" s="240"/>
      <c r="CL3689" s="240"/>
      <c r="CM3689" s="240"/>
      <c r="CN3689" s="240"/>
      <c r="CO3689" s="240"/>
      <c r="CP3689" s="240"/>
      <c r="CQ3689" s="240"/>
      <c r="CR3689" s="240"/>
      <c r="CS3689" s="240"/>
      <c r="CT3689" s="240"/>
      <c r="CU3689" s="240"/>
      <c r="CV3689" s="240"/>
      <c r="CW3689" s="240"/>
      <c r="CX3689" s="240"/>
      <c r="CY3689" s="240"/>
      <c r="CZ3689" s="240"/>
      <c r="DA3689" s="240"/>
      <c r="DB3689" s="240"/>
      <c r="DC3689" s="240"/>
      <c r="DD3689" s="240"/>
      <c r="DE3689" s="240"/>
      <c r="DF3689" s="240"/>
      <c r="DG3689" s="240"/>
      <c r="DH3689" s="240"/>
      <c r="DI3689" s="240"/>
      <c r="DJ3689" s="240"/>
      <c r="DK3689" s="240"/>
      <c r="DL3689" s="240"/>
      <c r="DM3689" s="240"/>
      <c r="DN3689" s="240"/>
      <c r="DO3689" s="240"/>
      <c r="DP3689" s="240"/>
      <c r="DQ3689" s="240"/>
      <c r="DR3689" s="240"/>
      <c r="DS3689" s="240"/>
      <c r="DT3689" s="240"/>
      <c r="DU3689" s="240"/>
      <c r="DV3689" s="240"/>
      <c r="DW3689" s="240"/>
      <c r="DX3689" s="240"/>
      <c r="DY3689" s="240"/>
      <c r="DZ3689" s="240"/>
      <c r="EA3689" s="240"/>
      <c r="EB3689" s="240"/>
      <c r="EC3689" s="240"/>
      <c r="ED3689" s="240"/>
      <c r="EE3689" s="240"/>
      <c r="EF3689" s="240"/>
      <c r="EG3689" s="240"/>
      <c r="EH3689" s="240"/>
      <c r="EI3689" s="240"/>
      <c r="EJ3689" s="240"/>
      <c r="EK3689" s="240"/>
      <c r="EL3689" s="240"/>
      <c r="EM3689" s="240"/>
      <c r="EN3689" s="240"/>
      <c r="EO3689" s="240"/>
      <c r="EP3689" s="240"/>
      <c r="EQ3689" s="240"/>
      <c r="ER3689" s="240"/>
      <c r="ES3689" s="240"/>
      <c r="ET3689" s="240"/>
      <c r="EU3689" s="240"/>
      <c r="EV3689" s="240"/>
      <c r="EW3689" s="240"/>
      <c r="EX3689" s="240"/>
      <c r="EY3689" s="240"/>
      <c r="EZ3689" s="240"/>
      <c r="FA3689" s="240"/>
      <c r="FB3689" s="240"/>
      <c r="FC3689" s="240"/>
      <c r="FD3689" s="240"/>
      <c r="FE3689" s="240"/>
      <c r="FF3689" s="240"/>
      <c r="FG3689" s="240"/>
      <c r="FH3689" s="240"/>
      <c r="FI3689" s="240"/>
      <c r="FJ3689" s="240"/>
      <c r="FK3689" s="240"/>
      <c r="FL3689" s="240"/>
      <c r="FM3689" s="240"/>
      <c r="FN3689" s="240"/>
      <c r="FO3689" s="240"/>
      <c r="FP3689" s="240"/>
      <c r="FQ3689" s="240"/>
      <c r="FR3689" s="240"/>
      <c r="FS3689" s="240"/>
      <c r="FT3689" s="240"/>
      <c r="FU3689" s="240"/>
      <c r="FV3689" s="240"/>
    </row>
    <row r="3690" spans="1:178" s="250" customFormat="1">
      <c r="A3690" s="234"/>
      <c r="B3690" s="234"/>
      <c r="C3690" s="234"/>
      <c r="D3690" s="234"/>
      <c r="E3690" s="234"/>
      <c r="F3690" s="234"/>
      <c r="G3690" s="235"/>
      <c r="H3690" s="236"/>
      <c r="AJ3690" s="290"/>
      <c r="AK3690" s="240"/>
      <c r="AL3690" s="240"/>
      <c r="AM3690" s="240"/>
      <c r="AN3690" s="240"/>
      <c r="AO3690" s="240"/>
      <c r="AP3690" s="240"/>
      <c r="AQ3690" s="240"/>
      <c r="AR3690" s="240"/>
      <c r="AS3690" s="240"/>
      <c r="AT3690" s="240"/>
      <c r="AU3690" s="240"/>
      <c r="AV3690" s="240"/>
      <c r="AW3690" s="240"/>
      <c r="AX3690" s="240"/>
      <c r="AY3690" s="240"/>
      <c r="AZ3690" s="240"/>
      <c r="BA3690" s="240"/>
      <c r="BB3690" s="240"/>
      <c r="BC3690" s="240"/>
      <c r="BD3690" s="240"/>
      <c r="BE3690" s="240"/>
      <c r="BF3690" s="240"/>
      <c r="BG3690" s="240"/>
      <c r="BH3690" s="240"/>
      <c r="BI3690" s="240"/>
      <c r="BJ3690" s="240"/>
      <c r="BK3690" s="240"/>
      <c r="BL3690" s="240"/>
      <c r="BM3690" s="240"/>
      <c r="BN3690" s="240"/>
      <c r="BO3690" s="240"/>
      <c r="BP3690" s="240"/>
      <c r="BQ3690" s="240"/>
      <c r="BR3690" s="240"/>
      <c r="BS3690" s="240"/>
      <c r="BT3690" s="240"/>
      <c r="BU3690" s="240"/>
      <c r="BV3690" s="240"/>
      <c r="BW3690" s="240"/>
      <c r="BX3690" s="240"/>
      <c r="BY3690" s="240"/>
      <c r="BZ3690" s="240"/>
      <c r="CA3690" s="240"/>
      <c r="CB3690" s="240"/>
      <c r="CC3690" s="240"/>
      <c r="CD3690" s="240"/>
      <c r="CE3690" s="240"/>
      <c r="CF3690" s="240"/>
      <c r="CG3690" s="240"/>
      <c r="CH3690" s="240"/>
      <c r="CI3690" s="240"/>
      <c r="CJ3690" s="240"/>
      <c r="CK3690" s="240"/>
      <c r="CL3690" s="240"/>
      <c r="CM3690" s="240"/>
      <c r="CN3690" s="240"/>
      <c r="CO3690" s="240"/>
      <c r="CP3690" s="240"/>
      <c r="CQ3690" s="240"/>
      <c r="CR3690" s="240"/>
      <c r="CS3690" s="240"/>
      <c r="CT3690" s="240"/>
      <c r="CU3690" s="240"/>
      <c r="CV3690" s="240"/>
      <c r="CW3690" s="240"/>
      <c r="CX3690" s="240"/>
      <c r="CY3690" s="240"/>
      <c r="CZ3690" s="240"/>
      <c r="DA3690" s="240"/>
      <c r="DB3690" s="240"/>
      <c r="DC3690" s="240"/>
      <c r="DD3690" s="240"/>
      <c r="DE3690" s="240"/>
      <c r="DF3690" s="240"/>
      <c r="DG3690" s="240"/>
      <c r="DH3690" s="240"/>
      <c r="DI3690" s="240"/>
      <c r="DJ3690" s="240"/>
      <c r="DK3690" s="240"/>
      <c r="DL3690" s="240"/>
      <c r="DM3690" s="240"/>
      <c r="DN3690" s="240"/>
      <c r="DO3690" s="240"/>
      <c r="DP3690" s="240"/>
      <c r="DQ3690" s="240"/>
      <c r="DR3690" s="240"/>
      <c r="DS3690" s="240"/>
      <c r="DT3690" s="240"/>
      <c r="DU3690" s="240"/>
      <c r="DV3690" s="240"/>
      <c r="DW3690" s="240"/>
      <c r="DX3690" s="240"/>
      <c r="DY3690" s="240"/>
      <c r="DZ3690" s="240"/>
      <c r="EA3690" s="240"/>
      <c r="EB3690" s="240"/>
      <c r="EC3690" s="240"/>
      <c r="ED3690" s="240"/>
      <c r="EE3690" s="240"/>
      <c r="EF3690" s="240"/>
      <c r="EG3690" s="240"/>
      <c r="EH3690" s="240"/>
      <c r="EI3690" s="240"/>
      <c r="EJ3690" s="240"/>
      <c r="EK3690" s="240"/>
      <c r="EL3690" s="240"/>
      <c r="EM3690" s="240"/>
      <c r="EN3690" s="240"/>
      <c r="EO3690" s="240"/>
      <c r="EP3690" s="240"/>
      <c r="EQ3690" s="240"/>
      <c r="ER3690" s="240"/>
      <c r="ES3690" s="240"/>
      <c r="ET3690" s="240"/>
      <c r="EU3690" s="240"/>
      <c r="EV3690" s="240"/>
      <c r="EW3690" s="240"/>
      <c r="EX3690" s="240"/>
      <c r="EY3690" s="240"/>
      <c r="EZ3690" s="240"/>
      <c r="FA3690" s="240"/>
      <c r="FB3690" s="240"/>
      <c r="FC3690" s="240"/>
      <c r="FD3690" s="240"/>
      <c r="FE3690" s="240"/>
      <c r="FF3690" s="240"/>
      <c r="FG3690" s="240"/>
      <c r="FH3690" s="240"/>
      <c r="FI3690" s="240"/>
      <c r="FJ3690" s="240"/>
      <c r="FK3690" s="240"/>
      <c r="FL3690" s="240"/>
      <c r="FM3690" s="240"/>
      <c r="FN3690" s="240"/>
      <c r="FO3690" s="240"/>
      <c r="FP3690" s="240"/>
      <c r="FQ3690" s="240"/>
      <c r="FR3690" s="240"/>
      <c r="FS3690" s="240"/>
      <c r="FT3690" s="240"/>
      <c r="FU3690" s="240"/>
      <c r="FV3690" s="240"/>
    </row>
    <row r="3691" spans="1:178" s="250" customFormat="1">
      <c r="A3691" s="234"/>
      <c r="B3691" s="234"/>
      <c r="C3691" s="234"/>
      <c r="D3691" s="234"/>
      <c r="E3691" s="234"/>
      <c r="F3691" s="234"/>
      <c r="G3691" s="235"/>
      <c r="H3691" s="236"/>
      <c r="AJ3691" s="290"/>
      <c r="AK3691" s="240"/>
      <c r="AL3691" s="240"/>
      <c r="AM3691" s="240"/>
      <c r="AN3691" s="240"/>
      <c r="AO3691" s="240"/>
      <c r="AP3691" s="240"/>
      <c r="AQ3691" s="240"/>
      <c r="AR3691" s="240"/>
      <c r="AS3691" s="240"/>
      <c r="AT3691" s="240"/>
      <c r="AU3691" s="240"/>
      <c r="AV3691" s="240"/>
      <c r="AW3691" s="240"/>
      <c r="AX3691" s="240"/>
      <c r="AY3691" s="240"/>
      <c r="AZ3691" s="240"/>
      <c r="BA3691" s="240"/>
      <c r="BB3691" s="240"/>
      <c r="BC3691" s="240"/>
      <c r="BD3691" s="240"/>
      <c r="BE3691" s="240"/>
      <c r="BF3691" s="240"/>
      <c r="BG3691" s="240"/>
      <c r="BH3691" s="240"/>
      <c r="BI3691" s="240"/>
      <c r="BJ3691" s="240"/>
      <c r="BK3691" s="240"/>
      <c r="BL3691" s="240"/>
      <c r="BM3691" s="240"/>
      <c r="BN3691" s="240"/>
      <c r="BO3691" s="240"/>
      <c r="BP3691" s="240"/>
      <c r="BQ3691" s="240"/>
      <c r="BR3691" s="240"/>
      <c r="BS3691" s="240"/>
      <c r="BT3691" s="240"/>
      <c r="BU3691" s="240"/>
      <c r="BV3691" s="240"/>
      <c r="BW3691" s="240"/>
      <c r="BX3691" s="240"/>
      <c r="BY3691" s="240"/>
      <c r="BZ3691" s="240"/>
      <c r="CA3691" s="240"/>
      <c r="CB3691" s="240"/>
      <c r="CC3691" s="240"/>
      <c r="CD3691" s="240"/>
      <c r="CE3691" s="240"/>
      <c r="CF3691" s="240"/>
      <c r="CG3691" s="240"/>
      <c r="CH3691" s="240"/>
      <c r="CI3691" s="240"/>
      <c r="CJ3691" s="240"/>
      <c r="CK3691" s="240"/>
      <c r="CL3691" s="240"/>
      <c r="CM3691" s="240"/>
      <c r="CN3691" s="240"/>
      <c r="CO3691" s="240"/>
      <c r="CP3691" s="240"/>
      <c r="CQ3691" s="240"/>
      <c r="CR3691" s="240"/>
      <c r="CS3691" s="240"/>
      <c r="CT3691" s="240"/>
      <c r="CU3691" s="240"/>
      <c r="CV3691" s="240"/>
      <c r="CW3691" s="240"/>
      <c r="CX3691" s="240"/>
      <c r="CY3691" s="240"/>
      <c r="CZ3691" s="240"/>
      <c r="DA3691" s="240"/>
      <c r="DB3691" s="240"/>
      <c r="DC3691" s="240"/>
      <c r="DD3691" s="240"/>
      <c r="DE3691" s="240"/>
      <c r="DF3691" s="240"/>
      <c r="DG3691" s="240"/>
      <c r="DH3691" s="240"/>
      <c r="DI3691" s="240"/>
      <c r="DJ3691" s="240"/>
      <c r="DK3691" s="240"/>
      <c r="DL3691" s="240"/>
      <c r="DM3691" s="240"/>
      <c r="DN3691" s="240"/>
      <c r="DO3691" s="240"/>
      <c r="DP3691" s="240"/>
      <c r="DQ3691" s="240"/>
      <c r="DR3691" s="240"/>
      <c r="DS3691" s="240"/>
      <c r="DT3691" s="240"/>
      <c r="DU3691" s="240"/>
      <c r="DV3691" s="240"/>
      <c r="DW3691" s="240"/>
      <c r="DX3691" s="240"/>
      <c r="DY3691" s="240"/>
      <c r="DZ3691" s="240"/>
      <c r="EA3691" s="240"/>
      <c r="EB3691" s="240"/>
      <c r="EC3691" s="240"/>
      <c r="ED3691" s="240"/>
      <c r="EE3691" s="240"/>
      <c r="EF3691" s="240"/>
      <c r="EG3691" s="240"/>
      <c r="EH3691" s="240"/>
      <c r="EI3691" s="240"/>
      <c r="EJ3691" s="240"/>
      <c r="EK3691" s="240"/>
      <c r="EL3691" s="240"/>
      <c r="EM3691" s="240"/>
      <c r="EN3691" s="240"/>
      <c r="EO3691" s="240"/>
      <c r="EP3691" s="240"/>
      <c r="EQ3691" s="240"/>
      <c r="ER3691" s="240"/>
      <c r="ES3691" s="240"/>
      <c r="ET3691" s="240"/>
      <c r="EU3691" s="240"/>
      <c r="EV3691" s="240"/>
      <c r="EW3691" s="240"/>
      <c r="EX3691" s="240"/>
      <c r="EY3691" s="240"/>
      <c r="EZ3691" s="240"/>
      <c r="FA3691" s="240"/>
      <c r="FB3691" s="240"/>
      <c r="FC3691" s="240"/>
      <c r="FD3691" s="240"/>
      <c r="FE3691" s="240"/>
      <c r="FF3691" s="240"/>
      <c r="FG3691" s="240"/>
      <c r="FH3691" s="240"/>
      <c r="FI3691" s="240"/>
      <c r="FJ3691" s="240"/>
      <c r="FK3691" s="240"/>
      <c r="FL3691" s="240"/>
      <c r="FM3691" s="240"/>
      <c r="FN3691" s="240"/>
      <c r="FO3691" s="240"/>
      <c r="FP3691" s="240"/>
      <c r="FQ3691" s="240"/>
      <c r="FR3691" s="240"/>
      <c r="FS3691" s="240"/>
      <c r="FT3691" s="240"/>
      <c r="FU3691" s="240"/>
      <c r="FV3691" s="240"/>
    </row>
    <row r="3692" spans="1:178" s="250" customFormat="1">
      <c r="A3692" s="234"/>
      <c r="B3692" s="234"/>
      <c r="C3692" s="234"/>
      <c r="D3692" s="234"/>
      <c r="E3692" s="234"/>
      <c r="F3692" s="234"/>
      <c r="G3692" s="235"/>
      <c r="H3692" s="236"/>
      <c r="AJ3692" s="290"/>
      <c r="AK3692" s="240"/>
      <c r="AL3692" s="240"/>
      <c r="AM3692" s="240"/>
      <c r="AN3692" s="240"/>
      <c r="AO3692" s="240"/>
      <c r="AP3692" s="240"/>
      <c r="AQ3692" s="240"/>
      <c r="AR3692" s="240"/>
      <c r="AS3692" s="240"/>
      <c r="AT3692" s="240"/>
      <c r="AU3692" s="240"/>
      <c r="AV3692" s="240"/>
      <c r="AW3692" s="240"/>
      <c r="AX3692" s="240"/>
      <c r="AY3692" s="240"/>
      <c r="AZ3692" s="240"/>
      <c r="BA3692" s="240"/>
      <c r="BB3692" s="240"/>
      <c r="BC3692" s="240"/>
      <c r="BD3692" s="240"/>
      <c r="BE3692" s="240"/>
      <c r="BF3692" s="240"/>
      <c r="BG3692" s="240"/>
      <c r="BH3692" s="240"/>
      <c r="BI3692" s="240"/>
      <c r="BJ3692" s="240"/>
      <c r="BK3692" s="240"/>
      <c r="BL3692" s="240"/>
      <c r="BM3692" s="240"/>
      <c r="BN3692" s="240"/>
      <c r="BO3692" s="240"/>
      <c r="BP3692" s="240"/>
      <c r="BQ3692" s="240"/>
      <c r="BR3692" s="240"/>
      <c r="BS3692" s="240"/>
      <c r="BT3692" s="240"/>
      <c r="BU3692" s="240"/>
      <c r="BV3692" s="240"/>
      <c r="BW3692" s="240"/>
      <c r="BX3692" s="240"/>
      <c r="BY3692" s="240"/>
      <c r="BZ3692" s="240"/>
      <c r="CA3692" s="240"/>
      <c r="CB3692" s="240"/>
      <c r="CC3692" s="240"/>
      <c r="CD3692" s="240"/>
      <c r="CE3692" s="240"/>
      <c r="CF3692" s="240"/>
      <c r="CG3692" s="240"/>
      <c r="CH3692" s="240"/>
      <c r="CI3692" s="240"/>
      <c r="CJ3692" s="240"/>
      <c r="CK3692" s="240"/>
      <c r="CL3692" s="240"/>
      <c r="CM3692" s="240"/>
      <c r="CN3692" s="240"/>
      <c r="CO3692" s="240"/>
      <c r="CP3692" s="240"/>
      <c r="CQ3692" s="240"/>
      <c r="CR3692" s="240"/>
      <c r="CS3692" s="240"/>
      <c r="CT3692" s="240"/>
      <c r="CU3692" s="240"/>
      <c r="CV3692" s="240"/>
      <c r="CW3692" s="240"/>
      <c r="CX3692" s="240"/>
      <c r="CY3692" s="240"/>
      <c r="CZ3692" s="240"/>
      <c r="DA3692" s="240"/>
      <c r="DB3692" s="240"/>
      <c r="DC3692" s="240"/>
      <c r="DD3692" s="240"/>
      <c r="DE3692" s="240"/>
      <c r="DF3692" s="240"/>
      <c r="DG3692" s="240"/>
      <c r="DH3692" s="240"/>
      <c r="DI3692" s="240"/>
      <c r="DJ3692" s="240"/>
      <c r="DK3692" s="240"/>
      <c r="DL3692" s="240"/>
      <c r="DM3692" s="240"/>
      <c r="DN3692" s="240"/>
      <c r="DO3692" s="240"/>
      <c r="DP3692" s="240"/>
      <c r="DQ3692" s="240"/>
      <c r="DR3692" s="240"/>
      <c r="DS3692" s="240"/>
      <c r="DT3692" s="240"/>
      <c r="DU3692" s="240"/>
      <c r="DV3692" s="240"/>
      <c r="DW3692" s="240"/>
      <c r="DX3692" s="240"/>
      <c r="DY3692" s="240"/>
      <c r="DZ3692" s="240"/>
      <c r="EA3692" s="240"/>
      <c r="EB3692" s="240"/>
      <c r="EC3692" s="240"/>
      <c r="ED3692" s="240"/>
      <c r="EE3692" s="240"/>
      <c r="EF3692" s="240"/>
      <c r="EG3692" s="240"/>
      <c r="EH3692" s="240"/>
      <c r="EI3692" s="240"/>
      <c r="EJ3692" s="240"/>
      <c r="EK3692" s="240"/>
      <c r="EL3692" s="240"/>
      <c r="EM3692" s="240"/>
      <c r="EN3692" s="240"/>
      <c r="EO3692" s="240"/>
      <c r="EP3692" s="240"/>
      <c r="EQ3692" s="240"/>
      <c r="ER3692" s="240"/>
      <c r="ES3692" s="240"/>
      <c r="ET3692" s="240"/>
      <c r="EU3692" s="240"/>
      <c r="EV3692" s="240"/>
      <c r="EW3692" s="240"/>
      <c r="EX3692" s="240"/>
      <c r="EY3692" s="240"/>
      <c r="EZ3692" s="240"/>
      <c r="FA3692" s="240"/>
      <c r="FB3692" s="240"/>
      <c r="FC3692" s="240"/>
      <c r="FD3692" s="240"/>
      <c r="FE3692" s="240"/>
      <c r="FF3692" s="240"/>
      <c r="FG3692" s="240"/>
      <c r="FH3692" s="240"/>
      <c r="FI3692" s="240"/>
      <c r="FJ3692" s="240"/>
      <c r="FK3692" s="240"/>
      <c r="FL3692" s="240"/>
      <c r="FM3692" s="240"/>
      <c r="FN3692" s="240"/>
      <c r="FO3692" s="240"/>
      <c r="FP3692" s="240"/>
      <c r="FQ3692" s="240"/>
      <c r="FR3692" s="240"/>
      <c r="FS3692" s="240"/>
      <c r="FT3692" s="240"/>
      <c r="FU3692" s="240"/>
      <c r="FV3692" s="240"/>
    </row>
    <row r="3693" spans="1:178" s="250" customFormat="1">
      <c r="A3693" s="234"/>
      <c r="B3693" s="234"/>
      <c r="C3693" s="234"/>
      <c r="D3693" s="234"/>
      <c r="E3693" s="234"/>
      <c r="F3693" s="234"/>
      <c r="G3693" s="235"/>
      <c r="H3693" s="236"/>
      <c r="AJ3693" s="290"/>
      <c r="AK3693" s="240"/>
      <c r="AL3693" s="240"/>
      <c r="AM3693" s="240"/>
      <c r="AN3693" s="240"/>
      <c r="AO3693" s="240"/>
      <c r="AP3693" s="240"/>
      <c r="AQ3693" s="240"/>
      <c r="AR3693" s="240"/>
      <c r="AS3693" s="240"/>
      <c r="AT3693" s="240"/>
      <c r="AU3693" s="240"/>
      <c r="AV3693" s="240"/>
      <c r="AW3693" s="240"/>
      <c r="AX3693" s="240"/>
      <c r="AY3693" s="240"/>
      <c r="AZ3693" s="240"/>
      <c r="BA3693" s="240"/>
      <c r="BB3693" s="240"/>
      <c r="BC3693" s="240"/>
      <c r="BD3693" s="240"/>
      <c r="BE3693" s="240"/>
      <c r="BF3693" s="240"/>
      <c r="BG3693" s="240"/>
      <c r="BH3693" s="240"/>
      <c r="BI3693" s="240"/>
      <c r="BJ3693" s="240"/>
      <c r="BK3693" s="240"/>
      <c r="BL3693" s="240"/>
      <c r="BM3693" s="240"/>
      <c r="BN3693" s="240"/>
      <c r="BO3693" s="240"/>
      <c r="BP3693" s="240"/>
      <c r="BQ3693" s="240"/>
      <c r="BR3693" s="240"/>
      <c r="BS3693" s="240"/>
      <c r="BT3693" s="240"/>
      <c r="BU3693" s="240"/>
      <c r="BV3693" s="240"/>
      <c r="BW3693" s="240"/>
      <c r="BX3693" s="240"/>
      <c r="BY3693" s="240"/>
      <c r="BZ3693" s="240"/>
      <c r="CA3693" s="240"/>
      <c r="CB3693" s="240"/>
      <c r="CC3693" s="240"/>
      <c r="CD3693" s="240"/>
      <c r="CE3693" s="240"/>
      <c r="CF3693" s="240"/>
      <c r="CG3693" s="240"/>
      <c r="CH3693" s="240"/>
      <c r="CI3693" s="240"/>
      <c r="CJ3693" s="240"/>
      <c r="CK3693" s="240"/>
      <c r="CL3693" s="240"/>
      <c r="CM3693" s="240"/>
      <c r="CN3693" s="240"/>
      <c r="CO3693" s="240"/>
      <c r="CP3693" s="240"/>
      <c r="CQ3693" s="240"/>
      <c r="CR3693" s="240"/>
      <c r="CS3693" s="240"/>
      <c r="CT3693" s="240"/>
      <c r="CU3693" s="240"/>
      <c r="CV3693" s="240"/>
      <c r="CW3693" s="240"/>
      <c r="CX3693" s="240"/>
      <c r="CY3693" s="240"/>
      <c r="CZ3693" s="240"/>
      <c r="DA3693" s="240"/>
      <c r="DB3693" s="240"/>
      <c r="DC3693" s="240"/>
      <c r="DD3693" s="240"/>
      <c r="DE3693" s="240"/>
      <c r="DF3693" s="240"/>
      <c r="DG3693" s="240"/>
      <c r="DH3693" s="240"/>
      <c r="DI3693" s="240"/>
      <c r="DJ3693" s="240"/>
      <c r="DK3693" s="240"/>
      <c r="DL3693" s="240"/>
      <c r="DM3693" s="240"/>
      <c r="DN3693" s="240"/>
      <c r="DO3693" s="240"/>
      <c r="DP3693" s="240"/>
      <c r="DQ3693" s="240"/>
      <c r="DR3693" s="240"/>
      <c r="DS3693" s="240"/>
      <c r="DT3693" s="240"/>
      <c r="DU3693" s="240"/>
      <c r="DV3693" s="240"/>
      <c r="DW3693" s="240"/>
      <c r="DX3693" s="240"/>
      <c r="DY3693" s="240"/>
      <c r="DZ3693" s="240"/>
      <c r="EA3693" s="240"/>
      <c r="EB3693" s="240"/>
      <c r="EC3693" s="240"/>
      <c r="ED3693" s="240"/>
      <c r="EE3693" s="240"/>
      <c r="EF3693" s="240"/>
      <c r="EG3693" s="240"/>
      <c r="EH3693" s="240"/>
      <c r="EI3693" s="240"/>
      <c r="EJ3693" s="240"/>
      <c r="EK3693" s="240"/>
      <c r="EL3693" s="240"/>
      <c r="EM3693" s="240"/>
      <c r="EN3693" s="240"/>
      <c r="EO3693" s="240"/>
      <c r="EP3693" s="240"/>
      <c r="EQ3693" s="240"/>
      <c r="ER3693" s="240"/>
      <c r="ES3693" s="240"/>
      <c r="ET3693" s="240"/>
      <c r="EU3693" s="240"/>
      <c r="EV3693" s="240"/>
      <c r="EW3693" s="240"/>
      <c r="EX3693" s="240"/>
      <c r="EY3693" s="240"/>
      <c r="EZ3693" s="240"/>
      <c r="FA3693" s="240"/>
      <c r="FB3693" s="240"/>
      <c r="FC3693" s="240"/>
      <c r="FD3693" s="240"/>
      <c r="FE3693" s="240"/>
      <c r="FF3693" s="240"/>
      <c r="FG3693" s="240"/>
      <c r="FH3693" s="240"/>
      <c r="FI3693" s="240"/>
      <c r="FJ3693" s="240"/>
      <c r="FK3693" s="240"/>
      <c r="FL3693" s="240"/>
      <c r="FM3693" s="240"/>
      <c r="FN3693" s="240"/>
      <c r="FO3693" s="240"/>
      <c r="FP3693" s="240"/>
      <c r="FQ3693" s="240"/>
      <c r="FR3693" s="240"/>
      <c r="FS3693" s="240"/>
      <c r="FT3693" s="240"/>
      <c r="FU3693" s="240"/>
      <c r="FV3693" s="240"/>
    </row>
    <row r="3694" spans="1:178" s="250" customFormat="1">
      <c r="A3694" s="234"/>
      <c r="B3694" s="234"/>
      <c r="C3694" s="234"/>
      <c r="D3694" s="234"/>
      <c r="E3694" s="234"/>
      <c r="F3694" s="234"/>
      <c r="G3694" s="235"/>
      <c r="H3694" s="236"/>
      <c r="AJ3694" s="290"/>
      <c r="AK3694" s="240"/>
      <c r="AL3694" s="240"/>
      <c r="AM3694" s="240"/>
      <c r="AN3694" s="240"/>
      <c r="AO3694" s="240"/>
      <c r="AP3694" s="240"/>
      <c r="AQ3694" s="240"/>
      <c r="AR3694" s="240"/>
      <c r="AS3694" s="240"/>
      <c r="AT3694" s="240"/>
      <c r="AU3694" s="240"/>
      <c r="AV3694" s="240"/>
      <c r="AW3694" s="240"/>
      <c r="AX3694" s="240"/>
      <c r="AY3694" s="240"/>
      <c r="AZ3694" s="240"/>
      <c r="BA3694" s="240"/>
      <c r="BB3694" s="240"/>
      <c r="BC3694" s="240"/>
      <c r="BD3694" s="240"/>
      <c r="BE3694" s="240"/>
      <c r="BF3694" s="240"/>
      <c r="BG3694" s="240"/>
      <c r="BH3694" s="240"/>
      <c r="BI3694" s="240"/>
      <c r="BJ3694" s="240"/>
      <c r="BK3694" s="240"/>
      <c r="BL3694" s="240"/>
      <c r="BM3694" s="240"/>
      <c r="BN3694" s="240"/>
      <c r="BO3694" s="240"/>
      <c r="BP3694" s="240"/>
      <c r="BQ3694" s="240"/>
      <c r="BR3694" s="240"/>
      <c r="BS3694" s="240"/>
      <c r="BT3694" s="240"/>
      <c r="BU3694" s="240"/>
      <c r="BV3694" s="240"/>
      <c r="BW3694" s="240"/>
      <c r="BX3694" s="240"/>
      <c r="BY3694" s="240"/>
      <c r="BZ3694" s="240"/>
      <c r="CA3694" s="240"/>
      <c r="CB3694" s="240"/>
      <c r="CC3694" s="240"/>
      <c r="CD3694" s="240"/>
      <c r="CE3694" s="240"/>
      <c r="CF3694" s="240"/>
      <c r="CG3694" s="240"/>
      <c r="CH3694" s="240"/>
      <c r="CI3694" s="240"/>
      <c r="CJ3694" s="240"/>
      <c r="CK3694" s="240"/>
      <c r="CL3694" s="240"/>
      <c r="CM3694" s="240"/>
      <c r="CN3694" s="240"/>
      <c r="CO3694" s="240"/>
      <c r="CP3694" s="240"/>
      <c r="CQ3694" s="240"/>
      <c r="CR3694" s="240"/>
      <c r="CS3694" s="240"/>
      <c r="CT3694" s="240"/>
      <c r="CU3694" s="240"/>
      <c r="CV3694" s="240"/>
      <c r="CW3694" s="240"/>
      <c r="CX3694" s="240"/>
      <c r="CY3694" s="240"/>
      <c r="CZ3694" s="240"/>
      <c r="DA3694" s="240"/>
      <c r="DB3694" s="240"/>
      <c r="DC3694" s="240"/>
      <c r="DD3694" s="240"/>
      <c r="DE3694" s="240"/>
      <c r="DF3694" s="240"/>
      <c r="DG3694" s="240"/>
      <c r="DH3694" s="240"/>
      <c r="DI3694" s="240"/>
      <c r="DJ3694" s="240"/>
      <c r="DK3694" s="240"/>
      <c r="DL3694" s="240"/>
      <c r="DM3694" s="240"/>
      <c r="DN3694" s="240"/>
      <c r="DO3694" s="240"/>
      <c r="DP3694" s="240"/>
      <c r="DQ3694" s="240"/>
      <c r="DR3694" s="240"/>
      <c r="DS3694" s="240"/>
      <c r="DT3694" s="240"/>
      <c r="DU3694" s="240"/>
      <c r="DV3694" s="240"/>
      <c r="DW3694" s="240"/>
      <c r="DX3694" s="240"/>
      <c r="DY3694" s="240"/>
      <c r="DZ3694" s="240"/>
      <c r="EA3694" s="240"/>
      <c r="EB3694" s="240"/>
      <c r="EC3694" s="240"/>
      <c r="ED3694" s="240"/>
      <c r="EE3694" s="240"/>
      <c r="EF3694" s="240"/>
      <c r="EG3694" s="240"/>
      <c r="EH3694" s="240"/>
      <c r="EI3694" s="240"/>
      <c r="EJ3694" s="240"/>
      <c r="EK3694" s="240"/>
      <c r="EL3694" s="240"/>
      <c r="EM3694" s="240"/>
      <c r="EN3694" s="240"/>
      <c r="EO3694" s="240"/>
      <c r="EP3694" s="240"/>
      <c r="EQ3694" s="240"/>
      <c r="ER3694" s="240"/>
      <c r="ES3694" s="240"/>
      <c r="ET3694" s="240"/>
      <c r="EU3694" s="240"/>
      <c r="EV3694" s="240"/>
      <c r="EW3694" s="240"/>
      <c r="EX3694" s="240"/>
      <c r="EY3694" s="240"/>
      <c r="EZ3694" s="240"/>
      <c r="FA3694" s="240"/>
      <c r="FB3694" s="240"/>
      <c r="FC3694" s="240"/>
      <c r="FD3694" s="240"/>
      <c r="FE3694" s="240"/>
      <c r="FF3694" s="240"/>
      <c r="FG3694" s="240"/>
      <c r="FH3694" s="240"/>
      <c r="FI3694" s="240"/>
      <c r="FJ3694" s="240"/>
      <c r="FK3694" s="240"/>
      <c r="FL3694" s="240"/>
      <c r="FM3694" s="240"/>
      <c r="FN3694" s="240"/>
      <c r="FO3694" s="240"/>
      <c r="FP3694" s="240"/>
      <c r="FQ3694" s="240"/>
      <c r="FR3694" s="240"/>
      <c r="FS3694" s="240"/>
      <c r="FT3694" s="240"/>
      <c r="FU3694" s="240"/>
      <c r="FV3694" s="240"/>
    </row>
    <row r="3695" spans="1:178" s="250" customFormat="1">
      <c r="A3695" s="234"/>
      <c r="B3695" s="234"/>
      <c r="C3695" s="234"/>
      <c r="D3695" s="234"/>
      <c r="E3695" s="234"/>
      <c r="F3695" s="234"/>
      <c r="G3695" s="235"/>
      <c r="H3695" s="236"/>
      <c r="AJ3695" s="290"/>
      <c r="AK3695" s="240"/>
      <c r="AL3695" s="240"/>
      <c r="AM3695" s="240"/>
      <c r="AN3695" s="240"/>
      <c r="AO3695" s="240"/>
      <c r="AP3695" s="240"/>
      <c r="AQ3695" s="240"/>
      <c r="AR3695" s="240"/>
      <c r="AS3695" s="240"/>
      <c r="AT3695" s="240"/>
      <c r="AU3695" s="240"/>
      <c r="AV3695" s="240"/>
      <c r="AW3695" s="240"/>
      <c r="AX3695" s="240"/>
      <c r="AY3695" s="240"/>
      <c r="AZ3695" s="240"/>
      <c r="BA3695" s="240"/>
      <c r="BB3695" s="240"/>
      <c r="BC3695" s="240"/>
      <c r="BD3695" s="240"/>
      <c r="BE3695" s="240"/>
      <c r="BF3695" s="240"/>
      <c r="BG3695" s="240"/>
      <c r="BH3695" s="240"/>
      <c r="BI3695" s="240"/>
      <c r="BJ3695" s="240"/>
      <c r="BK3695" s="240"/>
      <c r="BL3695" s="240"/>
      <c r="BM3695" s="240"/>
      <c r="BN3695" s="240"/>
      <c r="BO3695" s="240"/>
      <c r="BP3695" s="240"/>
      <c r="BQ3695" s="240"/>
      <c r="BR3695" s="240"/>
      <c r="BS3695" s="240"/>
      <c r="BT3695" s="240"/>
      <c r="BU3695" s="240"/>
      <c r="BV3695" s="240"/>
      <c r="BW3695" s="240"/>
      <c r="BX3695" s="240"/>
      <c r="BY3695" s="240"/>
      <c r="BZ3695" s="240"/>
      <c r="CA3695" s="240"/>
      <c r="CB3695" s="240"/>
      <c r="CC3695" s="240"/>
      <c r="CD3695" s="240"/>
      <c r="CE3695" s="240"/>
      <c r="CF3695" s="240"/>
      <c r="CG3695" s="240"/>
      <c r="CH3695" s="240"/>
      <c r="CI3695" s="240"/>
      <c r="CJ3695" s="240"/>
      <c r="CK3695" s="240"/>
      <c r="CL3695" s="240"/>
      <c r="CM3695" s="240"/>
      <c r="CN3695" s="240"/>
      <c r="CO3695" s="240"/>
      <c r="CP3695" s="240"/>
      <c r="CQ3695" s="240"/>
      <c r="CR3695" s="240"/>
      <c r="CS3695" s="240"/>
      <c r="CT3695" s="240"/>
      <c r="CU3695" s="240"/>
      <c r="CV3695" s="240"/>
      <c r="CW3695" s="240"/>
      <c r="CX3695" s="240"/>
      <c r="CY3695" s="240"/>
      <c r="CZ3695" s="240"/>
      <c r="DA3695" s="240"/>
      <c r="DB3695" s="240"/>
      <c r="DC3695" s="240"/>
      <c r="DD3695" s="240"/>
      <c r="DE3695" s="240"/>
      <c r="DF3695" s="240"/>
      <c r="DG3695" s="240"/>
      <c r="DH3695" s="240"/>
      <c r="DI3695" s="240"/>
      <c r="DJ3695" s="240"/>
      <c r="DK3695" s="240"/>
      <c r="DL3695" s="240"/>
      <c r="DM3695" s="240"/>
      <c r="DN3695" s="240"/>
      <c r="DO3695" s="240"/>
      <c r="DP3695" s="240"/>
      <c r="DQ3695" s="240"/>
      <c r="DR3695" s="240"/>
      <c r="DS3695" s="240"/>
      <c r="DT3695" s="240"/>
      <c r="DU3695" s="240"/>
      <c r="DV3695" s="240"/>
      <c r="DW3695" s="240"/>
      <c r="DX3695" s="240"/>
      <c r="DY3695" s="240"/>
      <c r="DZ3695" s="240"/>
      <c r="EA3695" s="240"/>
      <c r="EB3695" s="240"/>
      <c r="EC3695" s="240"/>
      <c r="ED3695" s="240"/>
      <c r="EE3695" s="240"/>
      <c r="EF3695" s="240"/>
      <c r="EG3695" s="240"/>
      <c r="EH3695" s="240"/>
      <c r="EI3695" s="240"/>
      <c r="EJ3695" s="240"/>
      <c r="EK3695" s="240"/>
      <c r="EL3695" s="240"/>
      <c r="EM3695" s="240"/>
      <c r="EN3695" s="240"/>
      <c r="EO3695" s="240"/>
      <c r="EP3695" s="240"/>
      <c r="EQ3695" s="240"/>
      <c r="ER3695" s="240"/>
      <c r="ES3695" s="240"/>
      <c r="ET3695" s="240"/>
      <c r="EU3695" s="240"/>
      <c r="EV3695" s="240"/>
      <c r="EW3695" s="240"/>
      <c r="EX3695" s="240"/>
      <c r="EY3695" s="240"/>
      <c r="EZ3695" s="240"/>
      <c r="FA3695" s="240"/>
      <c r="FB3695" s="240"/>
      <c r="FC3695" s="240"/>
      <c r="FD3695" s="240"/>
      <c r="FE3695" s="240"/>
      <c r="FF3695" s="240"/>
      <c r="FG3695" s="240"/>
      <c r="FH3695" s="240"/>
      <c r="FI3695" s="240"/>
      <c r="FJ3695" s="240"/>
      <c r="FK3695" s="240"/>
      <c r="FL3695" s="240"/>
      <c r="FM3695" s="240"/>
      <c r="FN3695" s="240"/>
      <c r="FO3695" s="240"/>
      <c r="FP3695" s="240"/>
      <c r="FQ3695" s="240"/>
      <c r="FR3695" s="240"/>
      <c r="FS3695" s="240"/>
      <c r="FT3695" s="240"/>
      <c r="FU3695" s="240"/>
      <c r="FV3695" s="240"/>
    </row>
    <row r="3696" spans="1:178" s="250" customFormat="1">
      <c r="A3696" s="234"/>
      <c r="B3696" s="234"/>
      <c r="C3696" s="234"/>
      <c r="D3696" s="234"/>
      <c r="E3696" s="234"/>
      <c r="F3696" s="234"/>
      <c r="G3696" s="235"/>
      <c r="H3696" s="236"/>
      <c r="AJ3696" s="290"/>
      <c r="AK3696" s="240"/>
      <c r="AL3696" s="240"/>
      <c r="AM3696" s="240"/>
      <c r="AN3696" s="240"/>
      <c r="AO3696" s="240"/>
      <c r="AP3696" s="240"/>
      <c r="AQ3696" s="240"/>
      <c r="AR3696" s="240"/>
      <c r="AS3696" s="240"/>
      <c r="AT3696" s="240"/>
      <c r="AU3696" s="240"/>
      <c r="AV3696" s="240"/>
      <c r="AW3696" s="240"/>
      <c r="AX3696" s="240"/>
      <c r="AY3696" s="240"/>
      <c r="AZ3696" s="240"/>
      <c r="BA3696" s="240"/>
      <c r="BB3696" s="240"/>
      <c r="BC3696" s="240"/>
      <c r="BD3696" s="240"/>
      <c r="BE3696" s="240"/>
      <c r="BF3696" s="240"/>
      <c r="BG3696" s="240"/>
      <c r="BH3696" s="240"/>
      <c r="BI3696" s="240"/>
      <c r="BJ3696" s="240"/>
      <c r="BK3696" s="240"/>
      <c r="BL3696" s="240"/>
      <c r="BM3696" s="240"/>
      <c r="BN3696" s="240"/>
      <c r="BO3696" s="240"/>
      <c r="BP3696" s="240"/>
      <c r="BQ3696" s="240"/>
      <c r="BR3696" s="240"/>
      <c r="BS3696" s="240"/>
      <c r="BT3696" s="240"/>
      <c r="BU3696" s="240"/>
      <c r="BV3696" s="240"/>
      <c r="BW3696" s="240"/>
      <c r="BX3696" s="240"/>
      <c r="BY3696" s="240"/>
      <c r="BZ3696" s="240"/>
      <c r="CA3696" s="240"/>
      <c r="CB3696" s="240"/>
      <c r="CC3696" s="240"/>
      <c r="CD3696" s="240"/>
      <c r="CE3696" s="240"/>
      <c r="CF3696" s="240"/>
      <c r="CG3696" s="240"/>
      <c r="CH3696" s="240"/>
      <c r="CI3696" s="240"/>
      <c r="CJ3696" s="240"/>
      <c r="CK3696" s="240"/>
      <c r="CL3696" s="240"/>
      <c r="CM3696" s="240"/>
      <c r="CN3696" s="240"/>
      <c r="CO3696" s="240"/>
      <c r="CP3696" s="240"/>
      <c r="CQ3696" s="240"/>
      <c r="CR3696" s="240"/>
      <c r="CS3696" s="240"/>
      <c r="CT3696" s="240"/>
      <c r="CU3696" s="240"/>
      <c r="CV3696" s="240"/>
      <c r="CW3696" s="240"/>
      <c r="CX3696" s="240"/>
      <c r="CY3696" s="240"/>
      <c r="CZ3696" s="240"/>
      <c r="DA3696" s="240"/>
      <c r="DB3696" s="240"/>
      <c r="DC3696" s="240"/>
      <c r="DD3696" s="240"/>
      <c r="DE3696" s="240"/>
      <c r="DF3696" s="240"/>
      <c r="DG3696" s="240"/>
      <c r="DH3696" s="240"/>
      <c r="DI3696" s="240"/>
      <c r="DJ3696" s="240"/>
      <c r="DK3696" s="240"/>
      <c r="DL3696" s="240"/>
      <c r="DM3696" s="240"/>
      <c r="DN3696" s="240"/>
      <c r="DO3696" s="240"/>
      <c r="DP3696" s="240"/>
      <c r="DQ3696" s="240"/>
      <c r="DR3696" s="240"/>
      <c r="DS3696" s="240"/>
      <c r="DT3696" s="240"/>
      <c r="DU3696" s="240"/>
      <c r="DV3696" s="240"/>
      <c r="DW3696" s="240"/>
      <c r="DX3696" s="240"/>
      <c r="DY3696" s="240"/>
      <c r="DZ3696" s="240"/>
      <c r="EA3696" s="240"/>
      <c r="EB3696" s="240"/>
      <c r="EC3696" s="240"/>
      <c r="ED3696" s="240"/>
      <c r="EE3696" s="240"/>
      <c r="EF3696" s="240"/>
      <c r="EG3696" s="240"/>
      <c r="EH3696" s="240"/>
      <c r="EI3696" s="240"/>
      <c r="EJ3696" s="240"/>
      <c r="EK3696" s="240"/>
      <c r="EL3696" s="240"/>
      <c r="EM3696" s="240"/>
      <c r="EN3696" s="240"/>
      <c r="EO3696" s="240"/>
      <c r="EP3696" s="240"/>
      <c r="EQ3696" s="240"/>
      <c r="ER3696" s="240"/>
      <c r="ES3696" s="240"/>
      <c r="ET3696" s="240"/>
      <c r="EU3696" s="240"/>
      <c r="EV3696" s="240"/>
      <c r="EW3696" s="240"/>
      <c r="EX3696" s="240"/>
      <c r="EY3696" s="240"/>
      <c r="EZ3696" s="240"/>
      <c r="FA3696" s="240"/>
      <c r="FB3696" s="240"/>
      <c r="FC3696" s="240"/>
      <c r="FD3696" s="240"/>
      <c r="FE3696" s="240"/>
      <c r="FF3696" s="240"/>
      <c r="FG3696" s="240"/>
      <c r="FH3696" s="240"/>
      <c r="FI3696" s="240"/>
      <c r="FJ3696" s="240"/>
      <c r="FK3696" s="240"/>
      <c r="FL3696" s="240"/>
      <c r="FM3696" s="240"/>
      <c r="FN3696" s="240"/>
      <c r="FO3696" s="240"/>
      <c r="FP3696" s="240"/>
      <c r="FQ3696" s="240"/>
      <c r="FR3696" s="240"/>
      <c r="FS3696" s="240"/>
      <c r="FT3696" s="240"/>
      <c r="FU3696" s="240"/>
      <c r="FV3696" s="240"/>
    </row>
    <row r="3697" spans="1:178" s="250" customFormat="1">
      <c r="A3697" s="234"/>
      <c r="B3697" s="234"/>
      <c r="C3697" s="234"/>
      <c r="D3697" s="234"/>
      <c r="E3697" s="234"/>
      <c r="F3697" s="234"/>
      <c r="G3697" s="235"/>
      <c r="H3697" s="236"/>
      <c r="AJ3697" s="290"/>
      <c r="AK3697" s="240"/>
      <c r="AL3697" s="240"/>
      <c r="AM3697" s="240"/>
      <c r="AN3697" s="240"/>
      <c r="AO3697" s="240"/>
      <c r="AP3697" s="240"/>
      <c r="AQ3697" s="240"/>
      <c r="AR3697" s="240"/>
      <c r="AS3697" s="240"/>
      <c r="AT3697" s="240"/>
      <c r="AU3697" s="240"/>
      <c r="AV3697" s="240"/>
      <c r="AW3697" s="240"/>
      <c r="AX3697" s="240"/>
      <c r="AY3697" s="240"/>
      <c r="AZ3697" s="240"/>
      <c r="BA3697" s="240"/>
      <c r="BB3697" s="240"/>
      <c r="BC3697" s="240"/>
      <c r="BD3697" s="240"/>
      <c r="BE3697" s="240"/>
      <c r="BF3697" s="240"/>
      <c r="BG3697" s="240"/>
      <c r="BH3697" s="240"/>
      <c r="BI3697" s="240"/>
      <c r="BJ3697" s="240"/>
      <c r="BK3697" s="240"/>
      <c r="BL3697" s="240"/>
      <c r="BM3697" s="240"/>
      <c r="BN3697" s="240"/>
      <c r="BO3697" s="240"/>
      <c r="BP3697" s="240"/>
      <c r="BQ3697" s="240"/>
      <c r="BR3697" s="240"/>
      <c r="BS3697" s="240"/>
      <c r="BT3697" s="240"/>
      <c r="BU3697" s="240"/>
      <c r="BV3697" s="240"/>
      <c r="BW3697" s="240"/>
      <c r="BX3697" s="240"/>
      <c r="BY3697" s="240"/>
      <c r="BZ3697" s="240"/>
      <c r="CA3697" s="240"/>
      <c r="CB3697" s="240"/>
      <c r="CC3697" s="240"/>
      <c r="CD3697" s="240"/>
      <c r="CE3697" s="240"/>
      <c r="CF3697" s="240"/>
      <c r="CG3697" s="240"/>
      <c r="CH3697" s="240"/>
      <c r="CI3697" s="240"/>
      <c r="CJ3697" s="240"/>
      <c r="CK3697" s="240"/>
      <c r="CL3697" s="240"/>
      <c r="CM3697" s="240"/>
      <c r="CN3697" s="240"/>
      <c r="CO3697" s="240"/>
      <c r="CP3697" s="240"/>
      <c r="CQ3697" s="240"/>
      <c r="CR3697" s="240"/>
      <c r="CS3697" s="240"/>
      <c r="CT3697" s="240"/>
      <c r="CU3697" s="240"/>
      <c r="CV3697" s="240"/>
      <c r="CW3697" s="240"/>
      <c r="CX3697" s="240"/>
      <c r="CY3697" s="240"/>
      <c r="CZ3697" s="240"/>
      <c r="DA3697" s="240"/>
      <c r="DB3697" s="240"/>
      <c r="DC3697" s="240"/>
      <c r="DD3697" s="240"/>
      <c r="DE3697" s="240"/>
      <c r="DF3697" s="240"/>
      <c r="DG3697" s="240"/>
      <c r="DH3697" s="240"/>
      <c r="DI3697" s="240"/>
      <c r="DJ3697" s="240"/>
      <c r="DK3697" s="240"/>
      <c r="DL3697" s="240"/>
      <c r="DM3697" s="240"/>
      <c r="DN3697" s="240"/>
      <c r="DO3697" s="240"/>
      <c r="DP3697" s="240"/>
      <c r="DQ3697" s="240"/>
      <c r="DR3697" s="240"/>
      <c r="DS3697" s="240"/>
      <c r="DT3697" s="240"/>
      <c r="DU3697" s="240"/>
      <c r="DV3697" s="240"/>
      <c r="DW3697" s="240"/>
      <c r="DX3697" s="240"/>
      <c r="DY3697" s="240"/>
      <c r="DZ3697" s="240"/>
      <c r="EA3697" s="240"/>
      <c r="EB3697" s="240"/>
      <c r="EC3697" s="240"/>
      <c r="ED3697" s="240"/>
      <c r="EE3697" s="240"/>
      <c r="EF3697" s="240"/>
      <c r="EG3697" s="240"/>
      <c r="EH3697" s="240"/>
      <c r="EI3697" s="240"/>
      <c r="EJ3697" s="240"/>
      <c r="EK3697" s="240"/>
      <c r="EL3697" s="240"/>
      <c r="EM3697" s="240"/>
      <c r="EN3697" s="240"/>
      <c r="EO3697" s="240"/>
      <c r="EP3697" s="240"/>
      <c r="EQ3697" s="240"/>
      <c r="ER3697" s="240"/>
      <c r="ES3697" s="240"/>
      <c r="ET3697" s="240"/>
      <c r="EU3697" s="240"/>
      <c r="EV3697" s="240"/>
      <c r="EW3697" s="240"/>
      <c r="EX3697" s="240"/>
      <c r="EY3697" s="240"/>
      <c r="EZ3697" s="240"/>
      <c r="FA3697" s="240"/>
      <c r="FB3697" s="240"/>
      <c r="FC3697" s="240"/>
      <c r="FD3697" s="240"/>
      <c r="FE3697" s="240"/>
      <c r="FF3697" s="240"/>
      <c r="FG3697" s="240"/>
      <c r="FH3697" s="240"/>
      <c r="FI3697" s="240"/>
      <c r="FJ3697" s="240"/>
      <c r="FK3697" s="240"/>
      <c r="FL3697" s="240"/>
      <c r="FM3697" s="240"/>
      <c r="FN3697" s="240"/>
      <c r="FO3697" s="240"/>
      <c r="FP3697" s="240"/>
      <c r="FQ3697" s="240"/>
      <c r="FR3697" s="240"/>
      <c r="FS3697" s="240"/>
      <c r="FT3697" s="240"/>
      <c r="FU3697" s="240"/>
      <c r="FV3697" s="240"/>
    </row>
    <row r="3698" spans="1:178" s="250" customFormat="1">
      <c r="A3698" s="234"/>
      <c r="B3698" s="234"/>
      <c r="C3698" s="234"/>
      <c r="D3698" s="234"/>
      <c r="E3698" s="234"/>
      <c r="F3698" s="234"/>
      <c r="G3698" s="235"/>
      <c r="H3698" s="236"/>
      <c r="AJ3698" s="290"/>
      <c r="AK3698" s="240"/>
      <c r="AL3698" s="240"/>
      <c r="AM3698" s="240"/>
      <c r="AN3698" s="240"/>
      <c r="AO3698" s="240"/>
      <c r="AP3698" s="240"/>
      <c r="AQ3698" s="240"/>
      <c r="AR3698" s="240"/>
      <c r="AS3698" s="240"/>
      <c r="AT3698" s="240"/>
      <c r="AU3698" s="240"/>
      <c r="AV3698" s="240"/>
      <c r="AW3698" s="240"/>
      <c r="AX3698" s="240"/>
      <c r="AY3698" s="240"/>
      <c r="AZ3698" s="240"/>
      <c r="BA3698" s="240"/>
      <c r="BB3698" s="240"/>
      <c r="BC3698" s="240"/>
      <c r="BD3698" s="240"/>
      <c r="BE3698" s="240"/>
      <c r="BF3698" s="240"/>
      <c r="BG3698" s="240"/>
      <c r="BH3698" s="240"/>
      <c r="BI3698" s="240"/>
      <c r="BJ3698" s="240"/>
      <c r="BK3698" s="240"/>
      <c r="BL3698" s="240"/>
      <c r="BM3698" s="240"/>
      <c r="BN3698" s="240"/>
      <c r="BO3698" s="240"/>
      <c r="BP3698" s="240"/>
      <c r="BQ3698" s="240"/>
      <c r="BR3698" s="240"/>
      <c r="BS3698" s="240"/>
      <c r="BT3698" s="240"/>
      <c r="BU3698" s="240"/>
      <c r="BV3698" s="240"/>
      <c r="BW3698" s="240"/>
      <c r="BX3698" s="240"/>
      <c r="BY3698" s="240"/>
      <c r="BZ3698" s="240"/>
      <c r="CA3698" s="240"/>
      <c r="CB3698" s="240"/>
      <c r="CC3698" s="240"/>
      <c r="CD3698" s="240"/>
      <c r="CE3698" s="240"/>
      <c r="CF3698" s="240"/>
      <c r="CG3698" s="240"/>
      <c r="CH3698" s="240"/>
      <c r="CI3698" s="240"/>
      <c r="CJ3698" s="240"/>
      <c r="CK3698" s="240"/>
      <c r="CL3698" s="240"/>
      <c r="CM3698" s="240"/>
      <c r="CN3698" s="240"/>
      <c r="CO3698" s="240"/>
      <c r="CP3698" s="240"/>
      <c r="CQ3698" s="240"/>
      <c r="CR3698" s="240"/>
      <c r="CS3698" s="240"/>
      <c r="CT3698" s="240"/>
      <c r="CU3698" s="240"/>
      <c r="CV3698" s="240"/>
      <c r="CW3698" s="240"/>
      <c r="CX3698" s="240"/>
      <c r="CY3698" s="240"/>
      <c r="CZ3698" s="240"/>
      <c r="DA3698" s="240"/>
      <c r="DB3698" s="240"/>
      <c r="DC3698" s="240"/>
      <c r="DD3698" s="240"/>
      <c r="DE3698" s="240"/>
      <c r="DF3698" s="240"/>
      <c r="DG3698" s="240"/>
      <c r="DH3698" s="240"/>
      <c r="DI3698" s="240"/>
      <c r="DJ3698" s="240"/>
      <c r="DK3698" s="240"/>
      <c r="DL3698" s="240"/>
      <c r="DM3698" s="240"/>
      <c r="DN3698" s="240"/>
      <c r="DO3698" s="240"/>
      <c r="DP3698" s="240"/>
      <c r="DQ3698" s="240"/>
      <c r="DR3698" s="240"/>
      <c r="DS3698" s="240"/>
      <c r="DT3698" s="240"/>
      <c r="DU3698" s="240"/>
      <c r="DV3698" s="240"/>
      <c r="DW3698" s="240"/>
      <c r="DX3698" s="240"/>
      <c r="DY3698" s="240"/>
      <c r="DZ3698" s="240"/>
      <c r="EA3698" s="240"/>
      <c r="EB3698" s="240"/>
      <c r="EC3698" s="240"/>
      <c r="ED3698" s="240"/>
      <c r="EE3698" s="240"/>
      <c r="EF3698" s="240"/>
      <c r="EG3698" s="240"/>
      <c r="EH3698" s="240"/>
      <c r="EI3698" s="240"/>
      <c r="EJ3698" s="240"/>
      <c r="EK3698" s="240"/>
      <c r="EL3698" s="240"/>
      <c r="EM3698" s="240"/>
      <c r="EN3698" s="240"/>
      <c r="EO3698" s="240"/>
      <c r="EP3698" s="240"/>
      <c r="EQ3698" s="240"/>
      <c r="ER3698" s="240"/>
      <c r="ES3698" s="240"/>
      <c r="ET3698" s="240"/>
      <c r="EU3698" s="240"/>
      <c r="EV3698" s="240"/>
      <c r="EW3698" s="240"/>
      <c r="EX3698" s="240"/>
      <c r="EY3698" s="240"/>
      <c r="EZ3698" s="240"/>
      <c r="FA3698" s="240"/>
      <c r="FB3698" s="240"/>
      <c r="FC3698" s="240"/>
      <c r="FD3698" s="240"/>
      <c r="FE3698" s="240"/>
      <c r="FF3698" s="240"/>
      <c r="FG3698" s="240"/>
      <c r="FH3698" s="240"/>
      <c r="FI3698" s="240"/>
      <c r="FJ3698" s="240"/>
      <c r="FK3698" s="240"/>
      <c r="FL3698" s="240"/>
      <c r="FM3698" s="240"/>
      <c r="FN3698" s="240"/>
      <c r="FO3698" s="240"/>
      <c r="FP3698" s="240"/>
      <c r="FQ3698" s="240"/>
      <c r="FR3698" s="240"/>
      <c r="FS3698" s="240"/>
      <c r="FT3698" s="240"/>
      <c r="FU3698" s="240"/>
      <c r="FV3698" s="240"/>
    </row>
    <row r="3699" spans="1:178" s="250" customFormat="1">
      <c r="A3699" s="234"/>
      <c r="B3699" s="234"/>
      <c r="C3699" s="234"/>
      <c r="D3699" s="234"/>
      <c r="E3699" s="234"/>
      <c r="F3699" s="234"/>
      <c r="G3699" s="235"/>
      <c r="H3699" s="236"/>
      <c r="AJ3699" s="290"/>
      <c r="AK3699" s="240"/>
      <c r="AL3699" s="240"/>
      <c r="AM3699" s="240"/>
      <c r="AN3699" s="240"/>
      <c r="AO3699" s="240"/>
      <c r="AP3699" s="240"/>
      <c r="AQ3699" s="240"/>
      <c r="AR3699" s="240"/>
      <c r="AS3699" s="240"/>
      <c r="AT3699" s="240"/>
      <c r="AU3699" s="240"/>
      <c r="AV3699" s="240"/>
      <c r="AW3699" s="240"/>
      <c r="AX3699" s="240"/>
      <c r="AY3699" s="240"/>
      <c r="AZ3699" s="240"/>
      <c r="BA3699" s="240"/>
      <c r="BB3699" s="240"/>
      <c r="BC3699" s="240"/>
      <c r="BD3699" s="240"/>
      <c r="BE3699" s="240"/>
      <c r="BF3699" s="240"/>
      <c r="BG3699" s="240"/>
      <c r="BH3699" s="240"/>
      <c r="BI3699" s="240"/>
      <c r="BJ3699" s="240"/>
      <c r="BK3699" s="240"/>
      <c r="BL3699" s="240"/>
      <c r="BM3699" s="240"/>
      <c r="BN3699" s="240"/>
      <c r="BO3699" s="240"/>
      <c r="BP3699" s="240"/>
      <c r="BQ3699" s="240"/>
      <c r="BR3699" s="240"/>
      <c r="BS3699" s="240"/>
      <c r="BT3699" s="240"/>
      <c r="BU3699" s="240"/>
      <c r="BV3699" s="240"/>
      <c r="BW3699" s="240"/>
      <c r="BX3699" s="240"/>
      <c r="BY3699" s="240"/>
      <c r="BZ3699" s="240"/>
      <c r="CA3699" s="240"/>
      <c r="CB3699" s="240"/>
      <c r="CC3699" s="240"/>
      <c r="CD3699" s="240"/>
      <c r="CE3699" s="240"/>
      <c r="CF3699" s="240"/>
      <c r="CG3699" s="240"/>
      <c r="CH3699" s="240"/>
      <c r="CI3699" s="240"/>
      <c r="CJ3699" s="240"/>
      <c r="CK3699" s="240"/>
      <c r="CL3699" s="240"/>
      <c r="CM3699" s="240"/>
      <c r="CN3699" s="240"/>
      <c r="CO3699" s="240"/>
      <c r="CP3699" s="240"/>
      <c r="CQ3699" s="240"/>
      <c r="CR3699" s="240"/>
      <c r="CS3699" s="240"/>
      <c r="CT3699" s="240"/>
      <c r="CU3699" s="240"/>
      <c r="CV3699" s="240"/>
      <c r="CW3699" s="240"/>
      <c r="CX3699" s="240"/>
      <c r="CY3699" s="240"/>
      <c r="CZ3699" s="240"/>
      <c r="DA3699" s="240"/>
      <c r="DB3699" s="240"/>
      <c r="DC3699" s="240"/>
      <c r="DD3699" s="240"/>
      <c r="DE3699" s="240"/>
      <c r="DF3699" s="240"/>
      <c r="DG3699" s="240"/>
      <c r="DH3699" s="240"/>
      <c r="DI3699" s="240"/>
      <c r="DJ3699" s="240"/>
      <c r="DK3699" s="240"/>
      <c r="DL3699" s="240"/>
      <c r="DM3699" s="240"/>
      <c r="DN3699" s="240"/>
      <c r="DO3699" s="240"/>
      <c r="DP3699" s="240"/>
      <c r="DQ3699" s="240"/>
      <c r="DR3699" s="240"/>
      <c r="DS3699" s="240"/>
      <c r="DT3699" s="240"/>
      <c r="DU3699" s="240"/>
      <c r="DV3699" s="240"/>
      <c r="DW3699" s="240"/>
      <c r="DX3699" s="240"/>
      <c r="DY3699" s="240"/>
      <c r="DZ3699" s="240"/>
      <c r="EA3699" s="240"/>
      <c r="EB3699" s="240"/>
      <c r="EC3699" s="240"/>
      <c r="ED3699" s="240"/>
      <c r="EE3699" s="240"/>
      <c r="EF3699" s="240"/>
      <c r="EG3699" s="240"/>
      <c r="EH3699" s="240"/>
      <c r="EI3699" s="240"/>
      <c r="EJ3699" s="240"/>
      <c r="EK3699" s="240"/>
      <c r="EL3699" s="240"/>
      <c r="EM3699" s="240"/>
      <c r="EN3699" s="240"/>
      <c r="EO3699" s="240"/>
      <c r="EP3699" s="240"/>
      <c r="EQ3699" s="240"/>
      <c r="ER3699" s="240"/>
      <c r="ES3699" s="240"/>
      <c r="ET3699" s="240"/>
      <c r="EU3699" s="240"/>
      <c r="EV3699" s="240"/>
      <c r="EW3699" s="240"/>
      <c r="EX3699" s="240"/>
      <c r="EY3699" s="240"/>
      <c r="EZ3699" s="240"/>
      <c r="FA3699" s="240"/>
      <c r="FB3699" s="240"/>
      <c r="FC3699" s="240"/>
      <c r="FD3699" s="240"/>
      <c r="FE3699" s="240"/>
      <c r="FF3699" s="240"/>
      <c r="FG3699" s="240"/>
      <c r="FH3699" s="240"/>
      <c r="FI3699" s="240"/>
      <c r="FJ3699" s="240"/>
      <c r="FK3699" s="240"/>
      <c r="FL3699" s="240"/>
      <c r="FM3699" s="240"/>
      <c r="FN3699" s="240"/>
      <c r="FO3699" s="240"/>
      <c r="FP3699" s="240"/>
      <c r="FQ3699" s="240"/>
      <c r="FR3699" s="240"/>
      <c r="FS3699" s="240"/>
      <c r="FT3699" s="240"/>
      <c r="FU3699" s="240"/>
      <c r="FV3699" s="240"/>
    </row>
    <row r="3700" spans="1:178" s="250" customFormat="1">
      <c r="A3700" s="234"/>
      <c r="B3700" s="234"/>
      <c r="C3700" s="234"/>
      <c r="D3700" s="234"/>
      <c r="E3700" s="234"/>
      <c r="F3700" s="234"/>
      <c r="G3700" s="235"/>
      <c r="H3700" s="236"/>
      <c r="AJ3700" s="290"/>
      <c r="AK3700" s="240"/>
      <c r="AL3700" s="240"/>
      <c r="AM3700" s="240"/>
      <c r="AN3700" s="240"/>
      <c r="AO3700" s="240"/>
      <c r="AP3700" s="240"/>
      <c r="AQ3700" s="240"/>
      <c r="AR3700" s="240"/>
      <c r="AS3700" s="240"/>
      <c r="AT3700" s="240"/>
      <c r="AU3700" s="240"/>
      <c r="AV3700" s="240"/>
      <c r="AW3700" s="240"/>
      <c r="AX3700" s="240"/>
      <c r="AY3700" s="240"/>
      <c r="AZ3700" s="240"/>
      <c r="BA3700" s="240"/>
      <c r="BB3700" s="240"/>
      <c r="BC3700" s="240"/>
      <c r="BD3700" s="240"/>
      <c r="BE3700" s="240"/>
      <c r="BF3700" s="240"/>
      <c r="BG3700" s="240"/>
      <c r="BH3700" s="240"/>
      <c r="BI3700" s="240"/>
      <c r="BJ3700" s="240"/>
      <c r="BK3700" s="240"/>
      <c r="BL3700" s="240"/>
      <c r="BM3700" s="240"/>
      <c r="BN3700" s="240"/>
      <c r="BO3700" s="240"/>
      <c r="BP3700" s="240"/>
      <c r="BQ3700" s="240"/>
      <c r="BR3700" s="240"/>
      <c r="BS3700" s="240"/>
      <c r="BT3700" s="240"/>
      <c r="BU3700" s="240"/>
      <c r="BV3700" s="240"/>
      <c r="BW3700" s="240"/>
      <c r="BX3700" s="240"/>
      <c r="BY3700" s="240"/>
      <c r="BZ3700" s="240"/>
      <c r="CA3700" s="240"/>
      <c r="CB3700" s="240"/>
      <c r="CC3700" s="240"/>
      <c r="CD3700" s="240"/>
      <c r="CE3700" s="240"/>
      <c r="CF3700" s="240"/>
      <c r="CG3700" s="240"/>
      <c r="CH3700" s="240"/>
      <c r="CI3700" s="240"/>
      <c r="CJ3700" s="240"/>
      <c r="CK3700" s="240"/>
      <c r="CL3700" s="240"/>
      <c r="CM3700" s="240"/>
      <c r="CN3700" s="240"/>
      <c r="CO3700" s="240"/>
      <c r="CP3700" s="240"/>
      <c r="CQ3700" s="240"/>
      <c r="CR3700" s="240"/>
      <c r="CS3700" s="240"/>
      <c r="CT3700" s="240"/>
      <c r="CU3700" s="240"/>
      <c r="CV3700" s="240"/>
      <c r="CW3700" s="240"/>
      <c r="CX3700" s="240"/>
      <c r="CY3700" s="240"/>
      <c r="CZ3700" s="240"/>
      <c r="DA3700" s="240"/>
      <c r="DB3700" s="240"/>
      <c r="DC3700" s="240"/>
      <c r="DD3700" s="240"/>
      <c r="DE3700" s="240"/>
      <c r="DF3700" s="240"/>
      <c r="DG3700" s="240"/>
      <c r="DH3700" s="240"/>
      <c r="DI3700" s="240"/>
      <c r="DJ3700" s="240"/>
      <c r="DK3700" s="240"/>
      <c r="DL3700" s="240"/>
      <c r="DM3700" s="240"/>
      <c r="DN3700" s="240"/>
      <c r="DO3700" s="240"/>
      <c r="DP3700" s="240"/>
      <c r="DQ3700" s="240"/>
      <c r="DR3700" s="240"/>
      <c r="DS3700" s="240"/>
      <c r="DT3700" s="240"/>
      <c r="DU3700" s="240"/>
      <c r="DV3700" s="240"/>
      <c r="DW3700" s="240"/>
      <c r="DX3700" s="240"/>
      <c r="DY3700" s="240"/>
      <c r="DZ3700" s="240"/>
      <c r="EA3700" s="240"/>
      <c r="EB3700" s="240"/>
      <c r="EC3700" s="240"/>
      <c r="ED3700" s="240"/>
      <c r="EE3700" s="240"/>
      <c r="EF3700" s="240"/>
      <c r="EG3700" s="240"/>
      <c r="EH3700" s="240"/>
      <c r="EI3700" s="240"/>
      <c r="EJ3700" s="240"/>
      <c r="EK3700" s="240"/>
      <c r="EL3700" s="240"/>
      <c r="EM3700" s="240"/>
      <c r="EN3700" s="240"/>
      <c r="EO3700" s="240"/>
      <c r="EP3700" s="240"/>
      <c r="EQ3700" s="240"/>
      <c r="ER3700" s="240"/>
      <c r="ES3700" s="240"/>
      <c r="ET3700" s="240"/>
      <c r="EU3700" s="240"/>
      <c r="EV3700" s="240"/>
      <c r="EW3700" s="240"/>
      <c r="EX3700" s="240"/>
      <c r="EY3700" s="240"/>
      <c r="EZ3700" s="240"/>
      <c r="FA3700" s="240"/>
      <c r="FB3700" s="240"/>
      <c r="FC3700" s="240"/>
      <c r="FD3700" s="240"/>
      <c r="FE3700" s="240"/>
      <c r="FF3700" s="240"/>
      <c r="FG3700" s="240"/>
      <c r="FH3700" s="240"/>
      <c r="FI3700" s="240"/>
      <c r="FJ3700" s="240"/>
      <c r="FK3700" s="240"/>
      <c r="FL3700" s="240"/>
      <c r="FM3700" s="240"/>
      <c r="FN3700" s="240"/>
      <c r="FO3700" s="240"/>
      <c r="FP3700" s="240"/>
      <c r="FQ3700" s="240"/>
      <c r="FR3700" s="240"/>
      <c r="FS3700" s="240"/>
      <c r="FT3700" s="240"/>
      <c r="FU3700" s="240"/>
      <c r="FV3700" s="240"/>
    </row>
    <row r="3701" spans="1:178" s="250" customFormat="1">
      <c r="A3701" s="234"/>
      <c r="B3701" s="234"/>
      <c r="C3701" s="234"/>
      <c r="D3701" s="234"/>
      <c r="E3701" s="234"/>
      <c r="F3701" s="234"/>
      <c r="G3701" s="235"/>
      <c r="H3701" s="236"/>
      <c r="AJ3701" s="290"/>
      <c r="AK3701" s="240"/>
      <c r="AL3701" s="240"/>
      <c r="AM3701" s="240"/>
      <c r="AN3701" s="240"/>
      <c r="AO3701" s="240"/>
      <c r="AP3701" s="240"/>
      <c r="AQ3701" s="240"/>
      <c r="AR3701" s="240"/>
      <c r="AS3701" s="240"/>
      <c r="AT3701" s="240"/>
      <c r="AU3701" s="240"/>
      <c r="AV3701" s="240"/>
      <c r="AW3701" s="240"/>
      <c r="AX3701" s="240"/>
      <c r="AY3701" s="240"/>
      <c r="AZ3701" s="240"/>
      <c r="BA3701" s="240"/>
      <c r="BB3701" s="240"/>
      <c r="BC3701" s="240"/>
      <c r="BD3701" s="240"/>
      <c r="BE3701" s="240"/>
      <c r="BF3701" s="240"/>
      <c r="BG3701" s="240"/>
      <c r="BH3701" s="240"/>
      <c r="BI3701" s="240"/>
      <c r="BJ3701" s="240"/>
      <c r="BK3701" s="240"/>
      <c r="BL3701" s="240"/>
      <c r="BM3701" s="240"/>
      <c r="BN3701" s="240"/>
      <c r="BO3701" s="240"/>
      <c r="BP3701" s="240"/>
      <c r="BQ3701" s="240"/>
      <c r="BR3701" s="240"/>
      <c r="BS3701" s="240"/>
      <c r="BT3701" s="240"/>
      <c r="BU3701" s="240"/>
      <c r="BV3701" s="240"/>
      <c r="BW3701" s="240"/>
      <c r="BX3701" s="240"/>
      <c r="BY3701" s="240"/>
      <c r="BZ3701" s="240"/>
      <c r="CA3701" s="240"/>
      <c r="CB3701" s="240"/>
      <c r="CC3701" s="240"/>
      <c r="CD3701" s="240"/>
      <c r="CE3701" s="240"/>
      <c r="CF3701" s="240"/>
      <c r="CG3701" s="240"/>
      <c r="CH3701" s="240"/>
      <c r="CI3701" s="240"/>
      <c r="CJ3701" s="240"/>
      <c r="CK3701" s="240"/>
      <c r="CL3701" s="240"/>
      <c r="CM3701" s="240"/>
      <c r="CN3701" s="240"/>
      <c r="CO3701" s="240"/>
      <c r="CP3701" s="240"/>
      <c r="CQ3701" s="240"/>
      <c r="CR3701" s="240"/>
      <c r="CS3701" s="240"/>
      <c r="CT3701" s="240"/>
      <c r="CU3701" s="240"/>
      <c r="CV3701" s="240"/>
      <c r="CW3701" s="240"/>
      <c r="CX3701" s="240"/>
      <c r="CY3701" s="240"/>
      <c r="CZ3701" s="240"/>
      <c r="DA3701" s="240"/>
      <c r="DB3701" s="240"/>
      <c r="DC3701" s="240"/>
      <c r="DD3701" s="240"/>
      <c r="DE3701" s="240"/>
      <c r="DF3701" s="240"/>
      <c r="DG3701" s="240"/>
      <c r="DH3701" s="240"/>
      <c r="DI3701" s="240"/>
      <c r="DJ3701" s="240"/>
      <c r="DK3701" s="240"/>
      <c r="DL3701" s="240"/>
      <c r="DM3701" s="240"/>
      <c r="DN3701" s="240"/>
      <c r="DO3701" s="240"/>
      <c r="DP3701" s="240"/>
      <c r="DQ3701" s="240"/>
      <c r="DR3701" s="240"/>
      <c r="DS3701" s="240"/>
      <c r="DT3701" s="240"/>
      <c r="DU3701" s="240"/>
      <c r="DV3701" s="240"/>
      <c r="DW3701" s="240"/>
      <c r="DX3701" s="240"/>
      <c r="DY3701" s="240"/>
      <c r="DZ3701" s="240"/>
      <c r="EA3701" s="240"/>
      <c r="EB3701" s="240"/>
      <c r="EC3701" s="240"/>
      <c r="ED3701" s="240"/>
      <c r="EE3701" s="240"/>
      <c r="EF3701" s="240"/>
      <c r="EG3701" s="240"/>
      <c r="EH3701" s="240"/>
      <c r="EI3701" s="240"/>
      <c r="EJ3701" s="240"/>
      <c r="EK3701" s="240"/>
      <c r="EL3701" s="240"/>
      <c r="EM3701" s="240"/>
      <c r="EN3701" s="240"/>
      <c r="EO3701" s="240"/>
      <c r="EP3701" s="240"/>
      <c r="EQ3701" s="240"/>
      <c r="ER3701" s="240"/>
      <c r="ES3701" s="240"/>
      <c r="ET3701" s="240"/>
      <c r="EU3701" s="240"/>
      <c r="EV3701" s="240"/>
      <c r="EW3701" s="240"/>
      <c r="EX3701" s="240"/>
      <c r="EY3701" s="240"/>
      <c r="EZ3701" s="240"/>
      <c r="FA3701" s="240"/>
      <c r="FB3701" s="240"/>
      <c r="FC3701" s="240"/>
      <c r="FD3701" s="240"/>
      <c r="FE3701" s="240"/>
      <c r="FF3701" s="240"/>
      <c r="FG3701" s="240"/>
      <c r="FH3701" s="240"/>
      <c r="FI3701" s="240"/>
      <c r="FJ3701" s="240"/>
      <c r="FK3701" s="240"/>
      <c r="FL3701" s="240"/>
      <c r="FM3701" s="240"/>
      <c r="FN3701" s="240"/>
      <c r="FO3701" s="240"/>
      <c r="FP3701" s="240"/>
      <c r="FQ3701" s="240"/>
      <c r="FR3701" s="240"/>
      <c r="FS3701" s="240"/>
      <c r="FT3701" s="240"/>
      <c r="FU3701" s="240"/>
      <c r="FV3701" s="240"/>
    </row>
    <row r="3702" spans="1:178" s="250" customFormat="1">
      <c r="A3702" s="234"/>
      <c r="B3702" s="234"/>
      <c r="C3702" s="234"/>
      <c r="D3702" s="234"/>
      <c r="E3702" s="234"/>
      <c r="F3702" s="234"/>
      <c r="G3702" s="235"/>
      <c r="H3702" s="236"/>
      <c r="AJ3702" s="290"/>
      <c r="AK3702" s="240"/>
      <c r="AL3702" s="240"/>
      <c r="AM3702" s="240"/>
      <c r="AN3702" s="240"/>
      <c r="AO3702" s="240"/>
      <c r="AP3702" s="240"/>
      <c r="AQ3702" s="240"/>
      <c r="AR3702" s="240"/>
      <c r="AS3702" s="240"/>
      <c r="AT3702" s="240"/>
      <c r="AU3702" s="240"/>
      <c r="AV3702" s="240"/>
      <c r="AW3702" s="240"/>
      <c r="AX3702" s="240"/>
      <c r="AY3702" s="240"/>
      <c r="AZ3702" s="240"/>
      <c r="BA3702" s="240"/>
      <c r="BB3702" s="240"/>
      <c r="BC3702" s="240"/>
      <c r="BD3702" s="240"/>
      <c r="BE3702" s="240"/>
      <c r="BF3702" s="240"/>
      <c r="BG3702" s="240"/>
      <c r="BH3702" s="240"/>
      <c r="BI3702" s="240"/>
      <c r="BJ3702" s="240"/>
      <c r="BK3702" s="240"/>
      <c r="BL3702" s="240"/>
      <c r="BM3702" s="240"/>
      <c r="BN3702" s="240"/>
      <c r="BO3702" s="240"/>
      <c r="BP3702" s="240"/>
      <c r="BQ3702" s="240"/>
      <c r="BR3702" s="240"/>
      <c r="BS3702" s="240"/>
      <c r="BT3702" s="240"/>
      <c r="BU3702" s="240"/>
      <c r="BV3702" s="240"/>
      <c r="BW3702" s="240"/>
      <c r="BX3702" s="240"/>
      <c r="BY3702" s="240"/>
      <c r="BZ3702" s="240"/>
      <c r="CA3702" s="240"/>
      <c r="CB3702" s="240"/>
      <c r="CC3702" s="240"/>
      <c r="CD3702" s="240"/>
      <c r="CE3702" s="240"/>
      <c r="CF3702" s="240"/>
      <c r="CG3702" s="240"/>
      <c r="CH3702" s="240"/>
      <c r="CI3702" s="240"/>
      <c r="CJ3702" s="240"/>
      <c r="CK3702" s="240"/>
      <c r="CL3702" s="240"/>
      <c r="CM3702" s="240"/>
      <c r="CN3702" s="240"/>
      <c r="CO3702" s="240"/>
      <c r="CP3702" s="240"/>
      <c r="CQ3702" s="240"/>
      <c r="CR3702" s="240"/>
      <c r="CS3702" s="240"/>
      <c r="CT3702" s="240"/>
      <c r="CU3702" s="240"/>
      <c r="CV3702" s="240"/>
      <c r="CW3702" s="240"/>
      <c r="CX3702" s="240"/>
      <c r="CY3702" s="240"/>
      <c r="CZ3702" s="240"/>
      <c r="DA3702" s="240"/>
      <c r="DB3702" s="240"/>
      <c r="DC3702" s="240"/>
      <c r="DD3702" s="240"/>
      <c r="DE3702" s="240"/>
      <c r="DF3702" s="240"/>
      <c r="DG3702" s="240"/>
      <c r="DH3702" s="240"/>
      <c r="DI3702" s="240"/>
      <c r="DJ3702" s="240"/>
      <c r="DK3702" s="240"/>
      <c r="DL3702" s="240"/>
      <c r="DM3702" s="240"/>
      <c r="DN3702" s="240"/>
      <c r="DO3702" s="240"/>
      <c r="DP3702" s="240"/>
      <c r="DQ3702" s="240"/>
      <c r="DR3702" s="240"/>
      <c r="DS3702" s="240"/>
      <c r="DT3702" s="240"/>
      <c r="DU3702" s="240"/>
      <c r="DV3702" s="240"/>
      <c r="DW3702" s="240"/>
      <c r="DX3702" s="240"/>
      <c r="DY3702" s="240"/>
      <c r="DZ3702" s="240"/>
      <c r="EA3702" s="240"/>
      <c r="EB3702" s="240"/>
      <c r="EC3702" s="240"/>
      <c r="ED3702" s="240"/>
      <c r="EE3702" s="240"/>
      <c r="EF3702" s="240"/>
      <c r="EG3702" s="240"/>
      <c r="EH3702" s="240"/>
      <c r="EI3702" s="240"/>
      <c r="EJ3702" s="240"/>
      <c r="EK3702" s="240"/>
      <c r="EL3702" s="240"/>
      <c r="EM3702" s="240"/>
      <c r="EN3702" s="240"/>
      <c r="EO3702" s="240"/>
      <c r="EP3702" s="240"/>
      <c r="EQ3702" s="240"/>
      <c r="ER3702" s="240"/>
      <c r="ES3702" s="240"/>
      <c r="ET3702" s="240"/>
      <c r="EU3702" s="240"/>
      <c r="EV3702" s="240"/>
      <c r="EW3702" s="240"/>
      <c r="EX3702" s="240"/>
      <c r="EY3702" s="240"/>
      <c r="EZ3702" s="240"/>
      <c r="FA3702" s="240"/>
      <c r="FB3702" s="240"/>
      <c r="FC3702" s="240"/>
      <c r="FD3702" s="240"/>
      <c r="FE3702" s="240"/>
      <c r="FF3702" s="240"/>
      <c r="FG3702" s="240"/>
      <c r="FH3702" s="240"/>
      <c r="FI3702" s="240"/>
      <c r="FJ3702" s="240"/>
      <c r="FK3702" s="240"/>
      <c r="FL3702" s="240"/>
      <c r="FM3702" s="240"/>
      <c r="FN3702" s="240"/>
      <c r="FO3702" s="240"/>
      <c r="FP3702" s="240"/>
      <c r="FQ3702" s="240"/>
      <c r="FR3702" s="240"/>
      <c r="FS3702" s="240"/>
      <c r="FT3702" s="240"/>
      <c r="FU3702" s="240"/>
      <c r="FV3702" s="240"/>
    </row>
    <row r="3703" spans="1:178" s="250" customFormat="1">
      <c r="A3703" s="234"/>
      <c r="B3703" s="234"/>
      <c r="C3703" s="234"/>
      <c r="D3703" s="234"/>
      <c r="E3703" s="234"/>
      <c r="F3703" s="234"/>
      <c r="G3703" s="235"/>
      <c r="H3703" s="236"/>
      <c r="AJ3703" s="290"/>
      <c r="AK3703" s="240"/>
      <c r="AL3703" s="240"/>
      <c r="AM3703" s="240"/>
      <c r="AN3703" s="240"/>
      <c r="AO3703" s="240"/>
      <c r="AP3703" s="240"/>
      <c r="AQ3703" s="240"/>
      <c r="AR3703" s="240"/>
      <c r="AS3703" s="240"/>
      <c r="AT3703" s="240"/>
      <c r="AU3703" s="240"/>
      <c r="AV3703" s="240"/>
      <c r="AW3703" s="240"/>
      <c r="AX3703" s="240"/>
      <c r="AY3703" s="240"/>
      <c r="AZ3703" s="240"/>
      <c r="BA3703" s="240"/>
      <c r="BB3703" s="240"/>
      <c r="BC3703" s="240"/>
      <c r="BD3703" s="240"/>
      <c r="BE3703" s="240"/>
      <c r="BF3703" s="240"/>
      <c r="BG3703" s="240"/>
      <c r="BH3703" s="240"/>
      <c r="BI3703" s="240"/>
      <c r="BJ3703" s="240"/>
      <c r="BK3703" s="240"/>
      <c r="BL3703" s="240"/>
      <c r="BM3703" s="240"/>
      <c r="BN3703" s="240"/>
      <c r="BO3703" s="240"/>
      <c r="BP3703" s="240"/>
      <c r="BQ3703" s="240"/>
      <c r="BR3703" s="240"/>
      <c r="BS3703" s="240"/>
      <c r="BT3703" s="240"/>
      <c r="BU3703" s="240"/>
      <c r="BV3703" s="240"/>
      <c r="BW3703" s="240"/>
      <c r="BX3703" s="240"/>
      <c r="BY3703" s="240"/>
      <c r="BZ3703" s="240"/>
      <c r="CA3703" s="240"/>
      <c r="CB3703" s="240"/>
      <c r="CC3703" s="240"/>
      <c r="CD3703" s="240"/>
      <c r="CE3703" s="240"/>
      <c r="CF3703" s="240"/>
      <c r="CG3703" s="240"/>
      <c r="CH3703" s="240"/>
      <c r="CI3703" s="240"/>
      <c r="CJ3703" s="240"/>
      <c r="CK3703" s="240"/>
      <c r="CL3703" s="240"/>
      <c r="CM3703" s="240"/>
      <c r="CN3703" s="240"/>
      <c r="CO3703" s="240"/>
      <c r="CP3703" s="240"/>
      <c r="CQ3703" s="240"/>
      <c r="CR3703" s="240"/>
      <c r="CS3703" s="240"/>
      <c r="CT3703" s="240"/>
      <c r="CU3703" s="240"/>
      <c r="CV3703" s="240"/>
      <c r="CW3703" s="240"/>
      <c r="CX3703" s="240"/>
      <c r="CY3703" s="240"/>
      <c r="CZ3703" s="240"/>
      <c r="DA3703" s="240"/>
      <c r="DB3703" s="240"/>
      <c r="DC3703" s="240"/>
      <c r="DD3703" s="240"/>
      <c r="DE3703" s="240"/>
      <c r="DF3703" s="240"/>
      <c r="DG3703" s="240"/>
      <c r="DH3703" s="240"/>
      <c r="DI3703" s="240"/>
      <c r="DJ3703" s="240"/>
      <c r="DK3703" s="240"/>
      <c r="DL3703" s="240"/>
      <c r="DM3703" s="240"/>
      <c r="DN3703" s="240"/>
      <c r="DO3703" s="240"/>
      <c r="DP3703" s="240"/>
      <c r="DQ3703" s="240"/>
      <c r="DR3703" s="240"/>
      <c r="DS3703" s="240"/>
      <c r="DT3703" s="240"/>
      <c r="DU3703" s="240"/>
      <c r="DV3703" s="240"/>
      <c r="DW3703" s="240"/>
      <c r="DX3703" s="240"/>
      <c r="DY3703" s="240"/>
      <c r="DZ3703" s="240"/>
      <c r="EA3703" s="240"/>
      <c r="EB3703" s="240"/>
      <c r="EC3703" s="240"/>
      <c r="ED3703" s="240"/>
      <c r="EE3703" s="240"/>
      <c r="EF3703" s="240"/>
      <c r="EG3703" s="240"/>
      <c r="EH3703" s="240"/>
      <c r="EI3703" s="240"/>
      <c r="EJ3703" s="240"/>
      <c r="EK3703" s="240"/>
      <c r="EL3703" s="240"/>
      <c r="EM3703" s="240"/>
      <c r="EN3703" s="240"/>
      <c r="EO3703" s="240"/>
      <c r="EP3703" s="240"/>
      <c r="EQ3703" s="240"/>
      <c r="ER3703" s="240"/>
      <c r="ES3703" s="240"/>
      <c r="ET3703" s="240"/>
      <c r="EU3703" s="240"/>
      <c r="EV3703" s="240"/>
      <c r="EW3703" s="240"/>
      <c r="EX3703" s="240"/>
      <c r="EY3703" s="240"/>
      <c r="EZ3703" s="240"/>
      <c r="FA3703" s="240"/>
      <c r="FB3703" s="240"/>
      <c r="FC3703" s="240"/>
      <c r="FD3703" s="240"/>
      <c r="FE3703" s="240"/>
      <c r="FF3703" s="240"/>
      <c r="FG3703" s="240"/>
      <c r="FH3703" s="240"/>
      <c r="FI3703" s="240"/>
      <c r="FJ3703" s="240"/>
      <c r="FK3703" s="240"/>
      <c r="FL3703" s="240"/>
      <c r="FM3703" s="240"/>
      <c r="FN3703" s="240"/>
      <c r="FO3703" s="240"/>
      <c r="FP3703" s="240"/>
      <c r="FQ3703" s="240"/>
      <c r="FR3703" s="240"/>
      <c r="FS3703" s="240"/>
      <c r="FT3703" s="240"/>
      <c r="FU3703" s="240"/>
      <c r="FV3703" s="240"/>
    </row>
    <row r="3704" spans="1:178" s="250" customFormat="1">
      <c r="A3704" s="234"/>
      <c r="B3704" s="234"/>
      <c r="C3704" s="234"/>
      <c r="D3704" s="234"/>
      <c r="E3704" s="234"/>
      <c r="F3704" s="234"/>
      <c r="G3704" s="235"/>
      <c r="H3704" s="236"/>
      <c r="AJ3704" s="290"/>
      <c r="AK3704" s="240"/>
      <c r="AL3704" s="240"/>
      <c r="AM3704" s="240"/>
      <c r="AN3704" s="240"/>
      <c r="AO3704" s="240"/>
      <c r="AP3704" s="240"/>
      <c r="AQ3704" s="240"/>
      <c r="AR3704" s="240"/>
      <c r="AS3704" s="240"/>
      <c r="AT3704" s="240"/>
      <c r="AU3704" s="240"/>
      <c r="AV3704" s="240"/>
      <c r="AW3704" s="240"/>
      <c r="AX3704" s="240"/>
      <c r="AY3704" s="240"/>
      <c r="AZ3704" s="240"/>
      <c r="BA3704" s="240"/>
      <c r="BB3704" s="240"/>
      <c r="BC3704" s="240"/>
      <c r="BD3704" s="240"/>
      <c r="BE3704" s="240"/>
      <c r="BF3704" s="240"/>
      <c r="BG3704" s="240"/>
      <c r="BH3704" s="240"/>
      <c r="BI3704" s="240"/>
      <c r="BJ3704" s="240"/>
      <c r="BK3704" s="240"/>
      <c r="BL3704" s="240"/>
      <c r="BM3704" s="240"/>
      <c r="BN3704" s="240"/>
      <c r="BO3704" s="240"/>
      <c r="BP3704" s="240"/>
      <c r="BQ3704" s="240"/>
      <c r="BR3704" s="240"/>
      <c r="BS3704" s="240"/>
      <c r="BT3704" s="240"/>
      <c r="BU3704" s="240"/>
      <c r="BV3704" s="240"/>
      <c r="BW3704" s="240"/>
      <c r="BX3704" s="240"/>
      <c r="BY3704" s="240"/>
      <c r="BZ3704" s="240"/>
      <c r="CA3704" s="240"/>
      <c r="CB3704" s="240"/>
      <c r="CC3704" s="240"/>
      <c r="CD3704" s="240"/>
      <c r="CE3704" s="240"/>
      <c r="CF3704" s="240"/>
      <c r="CG3704" s="240"/>
      <c r="CH3704" s="240"/>
      <c r="CI3704" s="240"/>
      <c r="CJ3704" s="240"/>
      <c r="CK3704" s="240"/>
      <c r="CL3704" s="240"/>
      <c r="CM3704" s="240"/>
      <c r="CN3704" s="240"/>
      <c r="CO3704" s="240"/>
      <c r="CP3704" s="240"/>
      <c r="CQ3704" s="240"/>
      <c r="CR3704" s="240"/>
      <c r="CS3704" s="240"/>
      <c r="CT3704" s="240"/>
      <c r="CU3704" s="240"/>
      <c r="CV3704" s="240"/>
      <c r="CW3704" s="240"/>
      <c r="CX3704" s="240"/>
      <c r="CY3704" s="240"/>
      <c r="CZ3704" s="240"/>
      <c r="DA3704" s="240"/>
      <c r="DB3704" s="240"/>
      <c r="DC3704" s="240"/>
      <c r="DD3704" s="240"/>
      <c r="DE3704" s="240"/>
      <c r="DF3704" s="240"/>
      <c r="DG3704" s="240"/>
      <c r="DH3704" s="240"/>
      <c r="DI3704" s="240"/>
      <c r="DJ3704" s="240"/>
      <c r="DK3704" s="240"/>
      <c r="DL3704" s="240"/>
      <c r="DM3704" s="240"/>
      <c r="DN3704" s="240"/>
      <c r="DO3704" s="240"/>
      <c r="DP3704" s="240"/>
      <c r="DQ3704" s="240"/>
      <c r="DR3704" s="240"/>
      <c r="DS3704" s="240"/>
      <c r="DT3704" s="240"/>
      <c r="DU3704" s="240"/>
      <c r="DV3704" s="240"/>
      <c r="DW3704" s="240"/>
      <c r="DX3704" s="240"/>
      <c r="DY3704" s="240"/>
      <c r="DZ3704" s="240"/>
      <c r="EA3704" s="240"/>
      <c r="EB3704" s="240"/>
      <c r="EC3704" s="240"/>
      <c r="ED3704" s="240"/>
      <c r="EE3704" s="240"/>
      <c r="EF3704" s="240"/>
      <c r="EG3704" s="240"/>
      <c r="EH3704" s="240"/>
      <c r="EI3704" s="240"/>
      <c r="EJ3704" s="240"/>
      <c r="EK3704" s="240"/>
      <c r="EL3704" s="240"/>
      <c r="EM3704" s="240"/>
      <c r="EN3704" s="240"/>
      <c r="EO3704" s="240"/>
      <c r="EP3704" s="240"/>
      <c r="EQ3704" s="240"/>
      <c r="ER3704" s="240"/>
      <c r="ES3704" s="240"/>
      <c r="ET3704" s="240"/>
      <c r="EU3704" s="240"/>
      <c r="EV3704" s="240"/>
      <c r="EW3704" s="240"/>
      <c r="EX3704" s="240"/>
      <c r="EY3704" s="240"/>
      <c r="EZ3704" s="240"/>
      <c r="FA3704" s="240"/>
      <c r="FB3704" s="240"/>
      <c r="FC3704" s="240"/>
      <c r="FD3704" s="240"/>
      <c r="FE3704" s="240"/>
      <c r="FF3704" s="240"/>
      <c r="FG3704" s="240"/>
      <c r="FH3704" s="240"/>
      <c r="FI3704" s="240"/>
      <c r="FJ3704" s="240"/>
      <c r="FK3704" s="240"/>
      <c r="FL3704" s="240"/>
      <c r="FM3704" s="240"/>
      <c r="FN3704" s="240"/>
      <c r="FO3704" s="240"/>
      <c r="FP3704" s="240"/>
      <c r="FQ3704" s="240"/>
      <c r="FR3704" s="240"/>
      <c r="FS3704" s="240"/>
      <c r="FT3704" s="240"/>
      <c r="FU3704" s="240"/>
      <c r="FV3704" s="240"/>
    </row>
    <row r="3705" spans="1:178" s="250" customFormat="1">
      <c r="A3705" s="234"/>
      <c r="B3705" s="234"/>
      <c r="C3705" s="234"/>
      <c r="D3705" s="234"/>
      <c r="E3705" s="234"/>
      <c r="F3705" s="234"/>
      <c r="G3705" s="235"/>
      <c r="H3705" s="236"/>
      <c r="AJ3705" s="290"/>
      <c r="AK3705" s="240"/>
      <c r="AL3705" s="240"/>
      <c r="AM3705" s="240"/>
      <c r="AN3705" s="240"/>
      <c r="AO3705" s="240"/>
      <c r="AP3705" s="240"/>
      <c r="AQ3705" s="240"/>
      <c r="AR3705" s="240"/>
      <c r="AS3705" s="240"/>
      <c r="AT3705" s="240"/>
      <c r="AU3705" s="240"/>
      <c r="AV3705" s="240"/>
      <c r="AW3705" s="240"/>
      <c r="AX3705" s="240"/>
      <c r="AY3705" s="240"/>
      <c r="AZ3705" s="240"/>
      <c r="BA3705" s="240"/>
      <c r="BB3705" s="240"/>
      <c r="BC3705" s="240"/>
      <c r="BD3705" s="240"/>
      <c r="BE3705" s="240"/>
      <c r="BF3705" s="240"/>
      <c r="BG3705" s="240"/>
      <c r="BH3705" s="240"/>
      <c r="BI3705" s="240"/>
      <c r="BJ3705" s="240"/>
      <c r="BK3705" s="240"/>
      <c r="BL3705" s="240"/>
      <c r="BM3705" s="240"/>
      <c r="BN3705" s="240"/>
      <c r="BO3705" s="240"/>
      <c r="BP3705" s="240"/>
      <c r="BQ3705" s="240"/>
      <c r="BR3705" s="240"/>
      <c r="BS3705" s="240"/>
      <c r="BT3705" s="240"/>
      <c r="BU3705" s="240"/>
      <c r="BV3705" s="240"/>
      <c r="BW3705" s="240"/>
      <c r="BX3705" s="240"/>
      <c r="BY3705" s="240"/>
      <c r="BZ3705" s="240"/>
      <c r="CA3705" s="240"/>
      <c r="CB3705" s="240"/>
      <c r="CC3705" s="240"/>
      <c r="CD3705" s="240"/>
      <c r="CE3705" s="240"/>
      <c r="CF3705" s="240"/>
      <c r="CG3705" s="240"/>
      <c r="CH3705" s="240"/>
      <c r="CI3705" s="240"/>
      <c r="CJ3705" s="240"/>
      <c r="CK3705" s="240"/>
      <c r="CL3705" s="240"/>
      <c r="CM3705" s="240"/>
      <c r="CN3705" s="240"/>
      <c r="CO3705" s="240"/>
      <c r="CP3705" s="240"/>
      <c r="CQ3705" s="240"/>
      <c r="CR3705" s="240"/>
      <c r="CS3705" s="240"/>
      <c r="CT3705" s="240"/>
      <c r="CU3705" s="240"/>
      <c r="CV3705" s="240"/>
      <c r="CW3705" s="240"/>
      <c r="CX3705" s="240"/>
      <c r="CY3705" s="240"/>
      <c r="CZ3705" s="240"/>
      <c r="DA3705" s="240"/>
      <c r="DB3705" s="240"/>
      <c r="DC3705" s="240"/>
      <c r="DD3705" s="240"/>
      <c r="DE3705" s="240"/>
      <c r="DF3705" s="240"/>
      <c r="DG3705" s="240"/>
      <c r="DH3705" s="240"/>
      <c r="DI3705" s="240"/>
      <c r="DJ3705" s="240"/>
      <c r="DK3705" s="240"/>
      <c r="DL3705" s="240"/>
      <c r="DM3705" s="240"/>
      <c r="DN3705" s="240"/>
      <c r="DO3705" s="240"/>
      <c r="DP3705" s="240"/>
      <c r="DQ3705" s="240"/>
      <c r="DR3705" s="240"/>
      <c r="DS3705" s="240"/>
      <c r="DT3705" s="240"/>
      <c r="DU3705" s="240"/>
      <c r="DV3705" s="240"/>
      <c r="DW3705" s="240"/>
      <c r="DX3705" s="240"/>
      <c r="DY3705" s="240"/>
      <c r="DZ3705" s="240"/>
      <c r="EA3705" s="240"/>
      <c r="EB3705" s="240"/>
      <c r="EC3705" s="240"/>
      <c r="ED3705" s="240"/>
      <c r="EE3705" s="240"/>
      <c r="EF3705" s="240"/>
      <c r="EG3705" s="240"/>
      <c r="EH3705" s="240"/>
      <c r="EI3705" s="240"/>
      <c r="EJ3705" s="240"/>
      <c r="EK3705" s="240"/>
      <c r="EL3705" s="240"/>
      <c r="EM3705" s="240"/>
      <c r="EN3705" s="240"/>
      <c r="EO3705" s="240"/>
      <c r="EP3705" s="240"/>
      <c r="EQ3705" s="240"/>
      <c r="ER3705" s="240"/>
      <c r="ES3705" s="240"/>
      <c r="ET3705" s="240"/>
      <c r="EU3705" s="240"/>
      <c r="EV3705" s="240"/>
      <c r="EW3705" s="240"/>
      <c r="EX3705" s="240"/>
      <c r="EY3705" s="240"/>
      <c r="EZ3705" s="240"/>
      <c r="FA3705" s="240"/>
      <c r="FB3705" s="240"/>
      <c r="FC3705" s="240"/>
      <c r="FD3705" s="240"/>
      <c r="FE3705" s="240"/>
      <c r="FF3705" s="240"/>
      <c r="FG3705" s="240"/>
      <c r="FH3705" s="240"/>
      <c r="FI3705" s="240"/>
      <c r="FJ3705" s="240"/>
      <c r="FK3705" s="240"/>
      <c r="FL3705" s="240"/>
      <c r="FM3705" s="240"/>
      <c r="FN3705" s="240"/>
      <c r="FO3705" s="240"/>
      <c r="FP3705" s="240"/>
      <c r="FQ3705" s="240"/>
      <c r="FR3705" s="240"/>
      <c r="FS3705" s="240"/>
      <c r="FT3705" s="240"/>
      <c r="FU3705" s="240"/>
      <c r="FV3705" s="240"/>
    </row>
    <row r="3706" spans="1:178" s="250" customFormat="1">
      <c r="A3706" s="234"/>
      <c r="B3706" s="234"/>
      <c r="C3706" s="234"/>
      <c r="D3706" s="234"/>
      <c r="E3706" s="234"/>
      <c r="F3706" s="234"/>
      <c r="G3706" s="235"/>
      <c r="H3706" s="236"/>
      <c r="AJ3706" s="290"/>
      <c r="AK3706" s="240"/>
      <c r="AL3706" s="240"/>
      <c r="AM3706" s="240"/>
      <c r="AN3706" s="240"/>
      <c r="AO3706" s="240"/>
      <c r="AP3706" s="240"/>
      <c r="AQ3706" s="240"/>
      <c r="AR3706" s="240"/>
      <c r="AS3706" s="240"/>
      <c r="AT3706" s="240"/>
      <c r="AU3706" s="240"/>
      <c r="AV3706" s="240"/>
      <c r="AW3706" s="240"/>
      <c r="AX3706" s="240"/>
      <c r="AY3706" s="240"/>
      <c r="AZ3706" s="240"/>
      <c r="BA3706" s="240"/>
      <c r="BB3706" s="240"/>
      <c r="BC3706" s="240"/>
      <c r="BD3706" s="240"/>
      <c r="BE3706" s="240"/>
      <c r="BF3706" s="240"/>
      <c r="BG3706" s="240"/>
      <c r="BH3706" s="240"/>
      <c r="BI3706" s="240"/>
      <c r="BJ3706" s="240"/>
      <c r="BK3706" s="240"/>
      <c r="BL3706" s="240"/>
      <c r="BM3706" s="240"/>
      <c r="BN3706" s="240"/>
      <c r="BO3706" s="240"/>
      <c r="BP3706" s="240"/>
      <c r="BQ3706" s="240"/>
      <c r="BR3706" s="240"/>
      <c r="BS3706" s="240"/>
      <c r="BT3706" s="240"/>
      <c r="BU3706" s="240"/>
      <c r="BV3706" s="240"/>
      <c r="BW3706" s="240"/>
      <c r="BX3706" s="240"/>
      <c r="BY3706" s="240"/>
      <c r="BZ3706" s="240"/>
      <c r="CA3706" s="240"/>
      <c r="CB3706" s="240"/>
      <c r="CC3706" s="240"/>
      <c r="CD3706" s="240"/>
      <c r="CE3706" s="240"/>
      <c r="CF3706" s="240"/>
      <c r="CG3706" s="240"/>
      <c r="CH3706" s="240"/>
      <c r="CI3706" s="240"/>
      <c r="CJ3706" s="240"/>
      <c r="CK3706" s="240"/>
      <c r="CL3706" s="240"/>
      <c r="CM3706" s="240"/>
      <c r="CN3706" s="240"/>
      <c r="CO3706" s="240"/>
      <c r="CP3706" s="240"/>
      <c r="CQ3706" s="240"/>
      <c r="CR3706" s="240"/>
      <c r="CS3706" s="240"/>
      <c r="CT3706" s="240"/>
      <c r="CU3706" s="240"/>
      <c r="CV3706" s="240"/>
      <c r="CW3706" s="240"/>
      <c r="CX3706" s="240"/>
      <c r="CY3706" s="240"/>
      <c r="CZ3706" s="240"/>
      <c r="DA3706" s="240"/>
      <c r="DB3706" s="240"/>
      <c r="DC3706" s="240"/>
      <c r="DD3706" s="240"/>
      <c r="DE3706" s="240"/>
      <c r="DF3706" s="240"/>
      <c r="DG3706" s="240"/>
      <c r="DH3706" s="240"/>
      <c r="DI3706" s="240"/>
      <c r="DJ3706" s="240"/>
      <c r="DK3706" s="240"/>
      <c r="DL3706" s="240"/>
      <c r="DM3706" s="240"/>
      <c r="DN3706" s="240"/>
      <c r="DO3706" s="240"/>
      <c r="DP3706" s="240"/>
      <c r="DQ3706" s="240"/>
      <c r="DR3706" s="240"/>
      <c r="DS3706" s="240"/>
      <c r="DT3706" s="240"/>
      <c r="DU3706" s="240"/>
      <c r="DV3706" s="240"/>
      <c r="DW3706" s="240"/>
      <c r="DX3706" s="240"/>
      <c r="DY3706" s="240"/>
      <c r="DZ3706" s="240"/>
      <c r="EA3706" s="240"/>
      <c r="EB3706" s="240"/>
      <c r="EC3706" s="240"/>
      <c r="ED3706" s="240"/>
      <c r="EE3706" s="240"/>
      <c r="EF3706" s="240"/>
      <c r="EG3706" s="240"/>
      <c r="EH3706" s="240"/>
      <c r="EI3706" s="240"/>
      <c r="EJ3706" s="240"/>
      <c r="EK3706" s="240"/>
      <c r="EL3706" s="240"/>
      <c r="EM3706" s="240"/>
      <c r="EN3706" s="240"/>
      <c r="EO3706" s="240"/>
      <c r="EP3706" s="240"/>
      <c r="EQ3706" s="240"/>
      <c r="ER3706" s="240"/>
      <c r="ES3706" s="240"/>
      <c r="ET3706" s="240"/>
      <c r="EU3706" s="240"/>
      <c r="EV3706" s="240"/>
      <c r="EW3706" s="240"/>
      <c r="EX3706" s="240"/>
      <c r="EY3706" s="240"/>
      <c r="EZ3706" s="240"/>
      <c r="FA3706" s="240"/>
      <c r="FB3706" s="240"/>
      <c r="FC3706" s="240"/>
      <c r="FD3706" s="240"/>
      <c r="FE3706" s="240"/>
      <c r="FF3706" s="240"/>
      <c r="FG3706" s="240"/>
      <c r="FH3706" s="240"/>
      <c r="FI3706" s="240"/>
      <c r="FJ3706" s="240"/>
      <c r="FK3706" s="240"/>
      <c r="FL3706" s="240"/>
      <c r="FM3706" s="240"/>
      <c r="FN3706" s="240"/>
      <c r="FO3706" s="240"/>
      <c r="FP3706" s="240"/>
      <c r="FQ3706" s="240"/>
      <c r="FR3706" s="240"/>
      <c r="FS3706" s="240"/>
      <c r="FT3706" s="240"/>
      <c r="FU3706" s="240"/>
      <c r="FV3706" s="240"/>
    </row>
    <row r="3707" spans="1:178" s="250" customFormat="1">
      <c r="A3707" s="234"/>
      <c r="B3707" s="234"/>
      <c r="C3707" s="234"/>
      <c r="D3707" s="234"/>
      <c r="E3707" s="234"/>
      <c r="F3707" s="234"/>
      <c r="G3707" s="235"/>
      <c r="H3707" s="236"/>
      <c r="AJ3707" s="290"/>
      <c r="AK3707" s="240"/>
      <c r="AL3707" s="240"/>
      <c r="AM3707" s="240"/>
      <c r="AN3707" s="240"/>
      <c r="AO3707" s="240"/>
      <c r="AP3707" s="240"/>
      <c r="AQ3707" s="240"/>
      <c r="AR3707" s="240"/>
      <c r="AS3707" s="240"/>
      <c r="AT3707" s="240"/>
      <c r="AU3707" s="240"/>
      <c r="AV3707" s="240"/>
      <c r="AW3707" s="240"/>
      <c r="AX3707" s="240"/>
      <c r="AY3707" s="240"/>
      <c r="AZ3707" s="240"/>
      <c r="BA3707" s="240"/>
      <c r="BB3707" s="240"/>
      <c r="BC3707" s="240"/>
      <c r="BD3707" s="240"/>
      <c r="BE3707" s="240"/>
      <c r="BF3707" s="240"/>
      <c r="BG3707" s="240"/>
      <c r="BH3707" s="240"/>
      <c r="BI3707" s="240"/>
      <c r="BJ3707" s="240"/>
      <c r="BK3707" s="240"/>
      <c r="BL3707" s="240"/>
      <c r="BM3707" s="240"/>
      <c r="BN3707" s="240"/>
      <c r="BO3707" s="240"/>
      <c r="BP3707" s="240"/>
      <c r="BQ3707" s="240"/>
      <c r="BR3707" s="240"/>
      <c r="BS3707" s="240"/>
      <c r="BT3707" s="240"/>
      <c r="BU3707" s="240"/>
      <c r="BV3707" s="240"/>
      <c r="BW3707" s="240"/>
      <c r="BX3707" s="240"/>
      <c r="BY3707" s="240"/>
      <c r="BZ3707" s="240"/>
      <c r="CA3707" s="240"/>
      <c r="CB3707" s="240"/>
      <c r="CC3707" s="240"/>
      <c r="CD3707" s="240"/>
      <c r="CE3707" s="240"/>
      <c r="CF3707" s="240"/>
      <c r="CG3707" s="240"/>
      <c r="CH3707" s="240"/>
      <c r="CI3707" s="240"/>
      <c r="CJ3707" s="240"/>
      <c r="CK3707" s="240"/>
      <c r="CL3707" s="240"/>
      <c r="CM3707" s="240"/>
      <c r="CN3707" s="240"/>
      <c r="CO3707" s="240"/>
      <c r="CP3707" s="240"/>
      <c r="CQ3707" s="240"/>
      <c r="CR3707" s="240"/>
      <c r="CS3707" s="240"/>
      <c r="CT3707" s="240"/>
      <c r="CU3707" s="240"/>
      <c r="CV3707" s="240"/>
      <c r="CW3707" s="240"/>
      <c r="CX3707" s="240"/>
      <c r="CY3707" s="240"/>
      <c r="CZ3707" s="240"/>
      <c r="DA3707" s="240"/>
      <c r="DB3707" s="240"/>
      <c r="DC3707" s="240"/>
      <c r="DD3707" s="240"/>
      <c r="DE3707" s="240"/>
      <c r="DF3707" s="240"/>
      <c r="DG3707" s="240"/>
      <c r="DH3707" s="240"/>
      <c r="DI3707" s="240"/>
      <c r="DJ3707" s="240"/>
      <c r="DK3707" s="240"/>
      <c r="DL3707" s="240"/>
      <c r="DM3707" s="240"/>
      <c r="DN3707" s="240"/>
      <c r="DO3707" s="240"/>
      <c r="DP3707" s="240"/>
      <c r="DQ3707" s="240"/>
      <c r="DR3707" s="240"/>
      <c r="DS3707" s="240"/>
      <c r="DT3707" s="240"/>
      <c r="DU3707" s="240"/>
      <c r="DV3707" s="240"/>
      <c r="DW3707" s="240"/>
      <c r="DX3707" s="240"/>
      <c r="DY3707" s="240"/>
      <c r="DZ3707" s="240"/>
      <c r="EA3707" s="240"/>
      <c r="EB3707" s="240"/>
      <c r="EC3707" s="240"/>
      <c r="ED3707" s="240"/>
      <c r="EE3707" s="240"/>
      <c r="EF3707" s="240"/>
      <c r="EG3707" s="240"/>
      <c r="EH3707" s="240"/>
      <c r="EI3707" s="240"/>
      <c r="EJ3707" s="240"/>
      <c r="EK3707" s="240"/>
      <c r="EL3707" s="240"/>
      <c r="EM3707" s="240"/>
      <c r="EN3707" s="240"/>
      <c r="EO3707" s="240"/>
      <c r="EP3707" s="240"/>
      <c r="EQ3707" s="240"/>
      <c r="ER3707" s="240"/>
      <c r="ES3707" s="240"/>
      <c r="ET3707" s="240"/>
      <c r="EU3707" s="240"/>
      <c r="EV3707" s="240"/>
      <c r="EW3707" s="240"/>
      <c r="EX3707" s="240"/>
      <c r="EY3707" s="240"/>
      <c r="EZ3707" s="240"/>
      <c r="FA3707" s="240"/>
      <c r="FB3707" s="240"/>
      <c r="FC3707" s="240"/>
      <c r="FD3707" s="240"/>
      <c r="FE3707" s="240"/>
      <c r="FF3707" s="240"/>
      <c r="FG3707" s="240"/>
      <c r="FH3707" s="240"/>
      <c r="FI3707" s="240"/>
      <c r="FJ3707" s="240"/>
      <c r="FK3707" s="240"/>
      <c r="FL3707" s="240"/>
      <c r="FM3707" s="240"/>
      <c r="FN3707" s="240"/>
      <c r="FO3707" s="240"/>
      <c r="FP3707" s="240"/>
      <c r="FQ3707" s="240"/>
      <c r="FR3707" s="240"/>
      <c r="FS3707" s="240"/>
      <c r="FT3707" s="240"/>
      <c r="FU3707" s="240"/>
      <c r="FV3707" s="240"/>
    </row>
    <row r="3708" spans="1:178" s="250" customFormat="1">
      <c r="A3708" s="234"/>
      <c r="B3708" s="234"/>
      <c r="C3708" s="234"/>
      <c r="D3708" s="234"/>
      <c r="E3708" s="234"/>
      <c r="F3708" s="234"/>
      <c r="G3708" s="235"/>
      <c r="H3708" s="236"/>
      <c r="AJ3708" s="290"/>
      <c r="AK3708" s="240"/>
      <c r="AL3708" s="240"/>
      <c r="AM3708" s="240"/>
      <c r="AN3708" s="240"/>
      <c r="AO3708" s="240"/>
      <c r="AP3708" s="240"/>
      <c r="AQ3708" s="240"/>
      <c r="AR3708" s="240"/>
      <c r="AS3708" s="240"/>
      <c r="AT3708" s="240"/>
      <c r="AU3708" s="240"/>
      <c r="AV3708" s="240"/>
      <c r="AW3708" s="240"/>
      <c r="AX3708" s="240"/>
      <c r="AY3708" s="240"/>
      <c r="AZ3708" s="240"/>
      <c r="BA3708" s="240"/>
      <c r="BB3708" s="240"/>
      <c r="BC3708" s="240"/>
      <c r="BD3708" s="240"/>
      <c r="BE3708" s="240"/>
      <c r="BF3708" s="240"/>
      <c r="BG3708" s="240"/>
      <c r="BH3708" s="240"/>
      <c r="BI3708" s="240"/>
      <c r="BJ3708" s="240"/>
      <c r="BK3708" s="240"/>
      <c r="BL3708" s="240"/>
      <c r="BM3708" s="240"/>
      <c r="BN3708" s="240"/>
      <c r="BO3708" s="240"/>
      <c r="BP3708" s="240"/>
      <c r="BQ3708" s="240"/>
      <c r="BR3708" s="240"/>
      <c r="BS3708" s="240"/>
      <c r="BT3708" s="240"/>
      <c r="BU3708" s="240"/>
      <c r="BV3708" s="240"/>
      <c r="BW3708" s="240"/>
      <c r="BX3708" s="240"/>
      <c r="BY3708" s="240"/>
      <c r="BZ3708" s="240"/>
      <c r="CA3708" s="240"/>
      <c r="CB3708" s="240"/>
      <c r="CC3708" s="240"/>
      <c r="CD3708" s="240"/>
      <c r="CE3708" s="240"/>
      <c r="CF3708" s="240"/>
      <c r="CG3708" s="240"/>
      <c r="CH3708" s="240"/>
      <c r="CI3708" s="240"/>
      <c r="CJ3708" s="240"/>
      <c r="CK3708" s="240"/>
      <c r="CL3708" s="240"/>
      <c r="CM3708" s="240"/>
      <c r="CN3708" s="240"/>
      <c r="CO3708" s="240"/>
      <c r="CP3708" s="240"/>
      <c r="CQ3708" s="240"/>
      <c r="CR3708" s="240"/>
      <c r="CS3708" s="240"/>
      <c r="CT3708" s="240"/>
      <c r="CU3708" s="240"/>
      <c r="CV3708" s="240"/>
      <c r="CW3708" s="240"/>
      <c r="CX3708" s="240"/>
      <c r="CY3708" s="240"/>
      <c r="CZ3708" s="240"/>
      <c r="DA3708" s="240"/>
      <c r="DB3708" s="240"/>
      <c r="DC3708" s="240"/>
      <c r="DD3708" s="240"/>
      <c r="DE3708" s="240"/>
      <c r="DF3708" s="240"/>
      <c r="DG3708" s="240"/>
      <c r="DH3708" s="240"/>
      <c r="DI3708" s="240"/>
      <c r="DJ3708" s="240"/>
      <c r="DK3708" s="240"/>
      <c r="DL3708" s="240"/>
      <c r="DM3708" s="240"/>
      <c r="DN3708" s="240"/>
      <c r="DO3708" s="240"/>
      <c r="DP3708" s="240"/>
      <c r="DQ3708" s="240"/>
      <c r="DR3708" s="240"/>
      <c r="DS3708" s="240"/>
      <c r="DT3708" s="240"/>
      <c r="DU3708" s="240"/>
      <c r="DV3708" s="240"/>
      <c r="DW3708" s="240"/>
      <c r="DX3708" s="240"/>
      <c r="DY3708" s="240"/>
      <c r="DZ3708" s="240"/>
      <c r="EA3708" s="240"/>
      <c r="EB3708" s="240"/>
      <c r="EC3708" s="240"/>
      <c r="ED3708" s="240"/>
      <c r="EE3708" s="240"/>
      <c r="EF3708" s="240"/>
      <c r="EG3708" s="240"/>
      <c r="EH3708" s="240"/>
      <c r="EI3708" s="240"/>
      <c r="EJ3708" s="240"/>
      <c r="EK3708" s="240"/>
      <c r="EL3708" s="240"/>
      <c r="EM3708" s="240"/>
      <c r="EN3708" s="240"/>
      <c r="EO3708" s="240"/>
      <c r="EP3708" s="240"/>
      <c r="EQ3708" s="240"/>
      <c r="ER3708" s="240"/>
      <c r="ES3708" s="240"/>
      <c r="ET3708" s="240"/>
      <c r="EU3708" s="240"/>
      <c r="EV3708" s="240"/>
      <c r="EW3708" s="240"/>
      <c r="EX3708" s="240"/>
      <c r="EY3708" s="240"/>
      <c r="EZ3708" s="240"/>
      <c r="FA3708" s="240"/>
      <c r="FB3708" s="240"/>
      <c r="FC3708" s="240"/>
      <c r="FD3708" s="240"/>
      <c r="FE3708" s="240"/>
      <c r="FF3708" s="240"/>
      <c r="FG3708" s="240"/>
      <c r="FH3708" s="240"/>
      <c r="FI3708" s="240"/>
      <c r="FJ3708" s="240"/>
      <c r="FK3708" s="240"/>
      <c r="FL3708" s="240"/>
      <c r="FM3708" s="240"/>
      <c r="FN3708" s="240"/>
      <c r="FO3708" s="240"/>
      <c r="FP3708" s="240"/>
      <c r="FQ3708" s="240"/>
      <c r="FR3708" s="240"/>
      <c r="FS3708" s="240"/>
      <c r="FT3708" s="240"/>
      <c r="FU3708" s="240"/>
      <c r="FV3708" s="240"/>
    </row>
    <row r="3709" spans="1:178" s="250" customFormat="1">
      <c r="A3709" s="234"/>
      <c r="B3709" s="234"/>
      <c r="C3709" s="234"/>
      <c r="D3709" s="234"/>
      <c r="E3709" s="234"/>
      <c r="F3709" s="234"/>
      <c r="G3709" s="235"/>
      <c r="H3709" s="236"/>
      <c r="AJ3709" s="290"/>
      <c r="AK3709" s="240"/>
      <c r="AL3709" s="240"/>
      <c r="AM3709" s="240"/>
      <c r="AN3709" s="240"/>
      <c r="AO3709" s="240"/>
      <c r="AP3709" s="240"/>
      <c r="AQ3709" s="240"/>
      <c r="AR3709" s="240"/>
      <c r="AS3709" s="240"/>
      <c r="AT3709" s="240"/>
      <c r="AU3709" s="240"/>
      <c r="AV3709" s="240"/>
      <c r="AW3709" s="240"/>
      <c r="AX3709" s="240"/>
      <c r="AY3709" s="240"/>
      <c r="AZ3709" s="240"/>
      <c r="BA3709" s="240"/>
      <c r="BB3709" s="240"/>
      <c r="BC3709" s="240"/>
      <c r="BD3709" s="240"/>
      <c r="BE3709" s="240"/>
      <c r="BF3709" s="240"/>
      <c r="BG3709" s="240"/>
      <c r="BH3709" s="240"/>
      <c r="BI3709" s="240"/>
      <c r="BJ3709" s="240"/>
      <c r="BK3709" s="240"/>
      <c r="BL3709" s="240"/>
      <c r="BM3709" s="240"/>
      <c r="BN3709" s="240"/>
      <c r="BO3709" s="240"/>
      <c r="BP3709" s="240"/>
      <c r="BQ3709" s="240"/>
      <c r="BR3709" s="240"/>
      <c r="BS3709" s="240"/>
      <c r="BT3709" s="240"/>
      <c r="BU3709" s="240"/>
      <c r="BV3709" s="240"/>
      <c r="BW3709" s="240"/>
      <c r="BX3709" s="240"/>
      <c r="BY3709" s="240"/>
      <c r="BZ3709" s="240"/>
      <c r="CA3709" s="240"/>
      <c r="CB3709" s="240"/>
      <c r="CC3709" s="240"/>
      <c r="CD3709" s="240"/>
      <c r="CE3709" s="240"/>
      <c r="CF3709" s="240"/>
      <c r="CG3709" s="240"/>
      <c r="CH3709" s="240"/>
      <c r="CI3709" s="240"/>
      <c r="CJ3709" s="240"/>
      <c r="CK3709" s="240"/>
      <c r="CL3709" s="240"/>
      <c r="CM3709" s="240"/>
      <c r="CN3709" s="240"/>
      <c r="CO3709" s="240"/>
      <c r="CP3709" s="240"/>
      <c r="CQ3709" s="240"/>
      <c r="CR3709" s="240"/>
      <c r="CS3709" s="240"/>
      <c r="CT3709" s="240"/>
      <c r="CU3709" s="240"/>
      <c r="CV3709" s="240"/>
      <c r="CW3709" s="240"/>
      <c r="CX3709" s="240"/>
      <c r="CY3709" s="240"/>
      <c r="CZ3709" s="240"/>
      <c r="DA3709" s="240"/>
      <c r="DB3709" s="240"/>
      <c r="DC3709" s="240"/>
      <c r="DD3709" s="240"/>
      <c r="DE3709" s="240"/>
      <c r="DF3709" s="240"/>
      <c r="DG3709" s="240"/>
      <c r="DH3709" s="240"/>
      <c r="DI3709" s="240"/>
      <c r="DJ3709" s="240"/>
      <c r="DK3709" s="240"/>
      <c r="DL3709" s="240"/>
      <c r="DM3709" s="240"/>
      <c r="DN3709" s="240"/>
      <c r="DO3709" s="240"/>
      <c r="DP3709" s="240"/>
      <c r="DQ3709" s="240"/>
      <c r="DR3709" s="240"/>
      <c r="DS3709" s="240"/>
      <c r="DT3709" s="240"/>
      <c r="DU3709" s="240"/>
      <c r="DV3709" s="240"/>
      <c r="DW3709" s="240"/>
      <c r="DX3709" s="240"/>
      <c r="DY3709" s="240"/>
      <c r="DZ3709" s="240"/>
      <c r="EA3709" s="240"/>
      <c r="EB3709" s="240"/>
      <c r="EC3709" s="240"/>
      <c r="ED3709" s="240"/>
      <c r="EE3709" s="240"/>
      <c r="EF3709" s="240"/>
      <c r="EG3709" s="240"/>
      <c r="EH3709" s="240"/>
      <c r="EI3709" s="240"/>
      <c r="EJ3709" s="240"/>
      <c r="EK3709" s="240"/>
      <c r="EL3709" s="240"/>
      <c r="EM3709" s="240"/>
      <c r="EN3709" s="240"/>
      <c r="EO3709" s="240"/>
      <c r="EP3709" s="240"/>
      <c r="EQ3709" s="240"/>
      <c r="ER3709" s="240"/>
      <c r="ES3709" s="240"/>
      <c r="ET3709" s="240"/>
      <c r="EU3709" s="240"/>
      <c r="EV3709" s="240"/>
      <c r="EW3709" s="240"/>
      <c r="EX3709" s="240"/>
      <c r="EY3709" s="240"/>
      <c r="EZ3709" s="240"/>
      <c r="FA3709" s="240"/>
      <c r="FB3709" s="240"/>
      <c r="FC3709" s="240"/>
      <c r="FD3709" s="240"/>
      <c r="FE3709" s="240"/>
      <c r="FF3709" s="240"/>
      <c r="FG3709" s="240"/>
      <c r="FH3709" s="240"/>
      <c r="FI3709" s="240"/>
      <c r="FJ3709" s="240"/>
      <c r="FK3709" s="240"/>
      <c r="FL3709" s="240"/>
      <c r="FM3709" s="240"/>
      <c r="FN3709" s="240"/>
      <c r="FO3709" s="240"/>
      <c r="FP3709" s="240"/>
      <c r="FQ3709" s="240"/>
      <c r="FR3709" s="240"/>
      <c r="FS3709" s="240"/>
      <c r="FT3709" s="240"/>
      <c r="FU3709" s="240"/>
      <c r="FV3709" s="240"/>
    </row>
    <row r="3710" spans="1:178" s="250" customFormat="1">
      <c r="A3710" s="234"/>
      <c r="B3710" s="234"/>
      <c r="C3710" s="234"/>
      <c r="D3710" s="234"/>
      <c r="E3710" s="234"/>
      <c r="F3710" s="234"/>
      <c r="G3710" s="235"/>
      <c r="H3710" s="236"/>
      <c r="AJ3710" s="290"/>
      <c r="AK3710" s="240"/>
      <c r="AL3710" s="240"/>
      <c r="AM3710" s="240"/>
      <c r="AN3710" s="240"/>
      <c r="AO3710" s="240"/>
      <c r="AP3710" s="240"/>
      <c r="AQ3710" s="240"/>
      <c r="AR3710" s="240"/>
      <c r="AS3710" s="240"/>
      <c r="AT3710" s="240"/>
      <c r="AU3710" s="240"/>
      <c r="AV3710" s="240"/>
      <c r="AW3710" s="240"/>
      <c r="AX3710" s="240"/>
      <c r="AY3710" s="240"/>
      <c r="AZ3710" s="240"/>
      <c r="BA3710" s="240"/>
      <c r="BB3710" s="240"/>
      <c r="BC3710" s="240"/>
      <c r="BD3710" s="240"/>
      <c r="BE3710" s="240"/>
      <c r="BF3710" s="240"/>
      <c r="BG3710" s="240"/>
      <c r="BH3710" s="240"/>
      <c r="BI3710" s="240"/>
      <c r="BJ3710" s="240"/>
      <c r="BK3710" s="240"/>
      <c r="BL3710" s="240"/>
      <c r="BM3710" s="240"/>
      <c r="BN3710" s="240"/>
      <c r="BO3710" s="240"/>
      <c r="BP3710" s="240"/>
      <c r="BQ3710" s="240"/>
      <c r="BR3710" s="240"/>
      <c r="BS3710" s="240"/>
      <c r="BT3710" s="240"/>
      <c r="BU3710" s="240"/>
      <c r="BV3710" s="240"/>
      <c r="BW3710" s="240"/>
      <c r="BX3710" s="240"/>
      <c r="BY3710" s="240"/>
      <c r="BZ3710" s="240"/>
      <c r="CA3710" s="240"/>
      <c r="CB3710" s="240"/>
      <c r="CC3710" s="240"/>
      <c r="CD3710" s="240"/>
      <c r="CE3710" s="240"/>
      <c r="CF3710" s="240"/>
      <c r="CG3710" s="240"/>
      <c r="CH3710" s="240"/>
      <c r="CI3710" s="240"/>
      <c r="CJ3710" s="240"/>
      <c r="CK3710" s="240"/>
      <c r="CL3710" s="240"/>
      <c r="CM3710" s="240"/>
      <c r="CN3710" s="240"/>
      <c r="CO3710" s="240"/>
      <c r="CP3710" s="240"/>
      <c r="CQ3710" s="240"/>
      <c r="CR3710" s="240"/>
      <c r="CS3710" s="240"/>
      <c r="CT3710" s="240"/>
      <c r="CU3710" s="240"/>
      <c r="CV3710" s="240"/>
      <c r="CW3710" s="240"/>
      <c r="CX3710" s="240"/>
      <c r="CY3710" s="240"/>
      <c r="CZ3710" s="240"/>
      <c r="DA3710" s="240"/>
      <c r="DB3710" s="240"/>
      <c r="DC3710" s="240"/>
      <c r="DD3710" s="240"/>
      <c r="DE3710" s="240"/>
      <c r="DF3710" s="240"/>
      <c r="DG3710" s="240"/>
      <c r="DH3710" s="240"/>
      <c r="DI3710" s="240"/>
      <c r="DJ3710" s="240"/>
      <c r="DK3710" s="240"/>
      <c r="DL3710" s="240"/>
      <c r="DM3710" s="240"/>
      <c r="DN3710" s="240"/>
      <c r="DO3710" s="240"/>
      <c r="DP3710" s="240"/>
      <c r="DQ3710" s="240"/>
      <c r="DR3710" s="240"/>
      <c r="DS3710" s="240"/>
      <c r="DT3710" s="240"/>
      <c r="DU3710" s="240"/>
      <c r="DV3710" s="240"/>
      <c r="DW3710" s="240"/>
      <c r="DX3710" s="240"/>
      <c r="DY3710" s="240"/>
      <c r="DZ3710" s="240"/>
      <c r="EA3710" s="240"/>
      <c r="EB3710" s="240"/>
      <c r="EC3710" s="240"/>
      <c r="ED3710" s="240"/>
      <c r="EE3710" s="240"/>
      <c r="EF3710" s="240"/>
      <c r="EG3710" s="240"/>
      <c r="EH3710" s="240"/>
      <c r="EI3710" s="240"/>
      <c r="EJ3710" s="240"/>
      <c r="EK3710" s="240"/>
      <c r="EL3710" s="240"/>
      <c r="EM3710" s="240"/>
      <c r="EN3710" s="240"/>
      <c r="EO3710" s="240"/>
      <c r="EP3710" s="240"/>
      <c r="EQ3710" s="240"/>
      <c r="ER3710" s="240"/>
      <c r="ES3710" s="240"/>
      <c r="ET3710" s="240"/>
      <c r="EU3710" s="240"/>
      <c r="EV3710" s="240"/>
      <c r="EW3710" s="240"/>
      <c r="EX3710" s="240"/>
      <c r="EY3710" s="240"/>
      <c r="EZ3710" s="240"/>
      <c r="FA3710" s="240"/>
      <c r="FB3710" s="240"/>
      <c r="FC3710" s="240"/>
      <c r="FD3710" s="240"/>
      <c r="FE3710" s="240"/>
      <c r="FF3710" s="240"/>
      <c r="FG3710" s="240"/>
      <c r="FH3710" s="240"/>
      <c r="FI3710" s="240"/>
      <c r="FJ3710" s="240"/>
      <c r="FK3710" s="240"/>
      <c r="FL3710" s="240"/>
      <c r="FM3710" s="240"/>
      <c r="FN3710" s="240"/>
      <c r="FO3710" s="240"/>
      <c r="FP3710" s="240"/>
      <c r="FQ3710" s="240"/>
      <c r="FR3710" s="240"/>
      <c r="FS3710" s="240"/>
      <c r="FT3710" s="240"/>
      <c r="FU3710" s="240"/>
      <c r="FV3710" s="240"/>
    </row>
    <row r="3711" spans="1:178" s="250" customFormat="1">
      <c r="A3711" s="234"/>
      <c r="B3711" s="234"/>
      <c r="C3711" s="234"/>
      <c r="D3711" s="234"/>
      <c r="E3711" s="234"/>
      <c r="F3711" s="234"/>
      <c r="G3711" s="235"/>
      <c r="H3711" s="236"/>
      <c r="AJ3711" s="290"/>
      <c r="AK3711" s="240"/>
      <c r="AL3711" s="240"/>
      <c r="AM3711" s="240"/>
      <c r="AN3711" s="240"/>
      <c r="AO3711" s="240"/>
      <c r="AP3711" s="240"/>
      <c r="AQ3711" s="240"/>
      <c r="AR3711" s="240"/>
      <c r="AS3711" s="240"/>
      <c r="AT3711" s="240"/>
      <c r="AU3711" s="240"/>
      <c r="AV3711" s="240"/>
      <c r="AW3711" s="240"/>
      <c r="AX3711" s="240"/>
      <c r="AY3711" s="240"/>
      <c r="AZ3711" s="240"/>
      <c r="BA3711" s="240"/>
      <c r="BB3711" s="240"/>
      <c r="BC3711" s="240"/>
      <c r="BD3711" s="240"/>
      <c r="BE3711" s="240"/>
      <c r="BF3711" s="240"/>
      <c r="BG3711" s="240"/>
      <c r="BH3711" s="240"/>
      <c r="BI3711" s="240"/>
      <c r="BJ3711" s="240"/>
      <c r="BK3711" s="240"/>
      <c r="BL3711" s="240"/>
      <c r="BM3711" s="240"/>
      <c r="BN3711" s="240"/>
      <c r="BO3711" s="240"/>
      <c r="BP3711" s="240"/>
      <c r="BQ3711" s="240"/>
      <c r="BR3711" s="240"/>
      <c r="BS3711" s="240"/>
      <c r="BT3711" s="240"/>
      <c r="BU3711" s="240"/>
      <c r="BV3711" s="240"/>
      <c r="BW3711" s="240"/>
      <c r="BX3711" s="240"/>
      <c r="BY3711" s="240"/>
      <c r="BZ3711" s="240"/>
      <c r="CA3711" s="240"/>
      <c r="CB3711" s="240"/>
      <c r="CC3711" s="240"/>
      <c r="CD3711" s="240"/>
      <c r="CE3711" s="240"/>
      <c r="CF3711" s="240"/>
      <c r="CG3711" s="240"/>
      <c r="CH3711" s="240"/>
      <c r="CI3711" s="240"/>
      <c r="CJ3711" s="240"/>
      <c r="CK3711" s="240"/>
      <c r="CL3711" s="240"/>
      <c r="CM3711" s="240"/>
      <c r="CN3711" s="240"/>
      <c r="CO3711" s="240"/>
      <c r="CP3711" s="240"/>
      <c r="CQ3711" s="240"/>
      <c r="CR3711" s="240"/>
      <c r="CS3711" s="240"/>
      <c r="CT3711" s="240"/>
      <c r="CU3711" s="240"/>
      <c r="CV3711" s="240"/>
      <c r="CW3711" s="240"/>
      <c r="CX3711" s="240"/>
      <c r="CY3711" s="240"/>
      <c r="CZ3711" s="240"/>
      <c r="DA3711" s="240"/>
      <c r="DB3711" s="240"/>
      <c r="DC3711" s="240"/>
      <c r="DD3711" s="240"/>
      <c r="DE3711" s="240"/>
      <c r="DF3711" s="240"/>
      <c r="DG3711" s="240"/>
      <c r="DH3711" s="240"/>
      <c r="DI3711" s="240"/>
      <c r="DJ3711" s="240"/>
      <c r="DK3711" s="240"/>
      <c r="DL3711" s="240"/>
      <c r="DM3711" s="240"/>
      <c r="DN3711" s="240"/>
      <c r="DO3711" s="240"/>
      <c r="DP3711" s="240"/>
      <c r="DQ3711" s="240"/>
      <c r="DR3711" s="240"/>
      <c r="DS3711" s="240"/>
      <c r="DT3711" s="240"/>
      <c r="DU3711" s="240"/>
      <c r="DV3711" s="240"/>
      <c r="DW3711" s="240"/>
      <c r="DX3711" s="240"/>
      <c r="DY3711" s="240"/>
      <c r="DZ3711" s="240"/>
      <c r="EA3711" s="240"/>
      <c r="EB3711" s="240"/>
      <c r="EC3711" s="240"/>
      <c r="ED3711" s="240"/>
      <c r="EE3711" s="240"/>
      <c r="EF3711" s="240"/>
      <c r="EG3711" s="240"/>
      <c r="EH3711" s="240"/>
      <c r="EI3711" s="240"/>
      <c r="EJ3711" s="240"/>
      <c r="EK3711" s="240"/>
      <c r="EL3711" s="240"/>
      <c r="EM3711" s="240"/>
      <c r="EN3711" s="240"/>
      <c r="EO3711" s="240"/>
      <c r="EP3711" s="240"/>
      <c r="EQ3711" s="240"/>
      <c r="ER3711" s="240"/>
      <c r="ES3711" s="240"/>
      <c r="ET3711" s="240"/>
      <c r="EU3711" s="240"/>
      <c r="EV3711" s="240"/>
      <c r="EW3711" s="240"/>
      <c r="EX3711" s="240"/>
      <c r="EY3711" s="240"/>
      <c r="EZ3711" s="240"/>
      <c r="FA3711" s="240"/>
      <c r="FB3711" s="240"/>
      <c r="FC3711" s="240"/>
      <c r="FD3711" s="240"/>
      <c r="FE3711" s="240"/>
      <c r="FF3711" s="240"/>
      <c r="FG3711" s="240"/>
      <c r="FH3711" s="240"/>
      <c r="FI3711" s="240"/>
      <c r="FJ3711" s="240"/>
      <c r="FK3711" s="240"/>
      <c r="FL3711" s="240"/>
      <c r="FM3711" s="240"/>
      <c r="FN3711" s="240"/>
      <c r="FO3711" s="240"/>
      <c r="FP3711" s="240"/>
      <c r="FQ3711" s="240"/>
      <c r="FR3711" s="240"/>
      <c r="FS3711" s="240"/>
      <c r="FT3711" s="240"/>
      <c r="FU3711" s="240"/>
      <c r="FV3711" s="240"/>
    </row>
    <row r="3712" spans="1:178" s="250" customFormat="1">
      <c r="A3712" s="234"/>
      <c r="B3712" s="234"/>
      <c r="C3712" s="234"/>
      <c r="D3712" s="234"/>
      <c r="E3712" s="234"/>
      <c r="F3712" s="234"/>
      <c r="G3712" s="235"/>
      <c r="H3712" s="236"/>
      <c r="AJ3712" s="290"/>
      <c r="AK3712" s="240"/>
      <c r="AL3712" s="240"/>
      <c r="AM3712" s="240"/>
      <c r="AN3712" s="240"/>
      <c r="AO3712" s="240"/>
      <c r="AP3712" s="240"/>
      <c r="AQ3712" s="240"/>
      <c r="AR3712" s="240"/>
      <c r="AS3712" s="240"/>
      <c r="AT3712" s="240"/>
      <c r="AU3712" s="240"/>
      <c r="AV3712" s="240"/>
      <c r="AW3712" s="240"/>
      <c r="AX3712" s="240"/>
      <c r="AY3712" s="240"/>
      <c r="AZ3712" s="240"/>
      <c r="BA3712" s="240"/>
      <c r="BB3712" s="240"/>
      <c r="BC3712" s="240"/>
      <c r="BD3712" s="240"/>
      <c r="BE3712" s="240"/>
      <c r="BF3712" s="240"/>
      <c r="BG3712" s="240"/>
      <c r="BH3712" s="240"/>
      <c r="BI3712" s="240"/>
      <c r="BJ3712" s="240"/>
      <c r="BK3712" s="240"/>
      <c r="BL3712" s="240"/>
      <c r="BM3712" s="240"/>
      <c r="BN3712" s="240"/>
      <c r="BO3712" s="240"/>
      <c r="BP3712" s="240"/>
      <c r="BQ3712" s="240"/>
      <c r="BR3712" s="240"/>
      <c r="BS3712" s="240"/>
      <c r="BT3712" s="240"/>
      <c r="BU3712" s="240"/>
      <c r="BV3712" s="240"/>
      <c r="BW3712" s="240"/>
      <c r="BX3712" s="240"/>
      <c r="BY3712" s="240"/>
      <c r="BZ3712" s="240"/>
      <c r="CA3712" s="240"/>
      <c r="CB3712" s="240"/>
      <c r="CC3712" s="240"/>
      <c r="CD3712" s="240"/>
      <c r="CE3712" s="240"/>
      <c r="CF3712" s="240"/>
      <c r="CG3712" s="240"/>
      <c r="CH3712" s="240"/>
      <c r="CI3712" s="240"/>
      <c r="CJ3712" s="240"/>
      <c r="CK3712" s="240"/>
      <c r="CL3712" s="240"/>
      <c r="CM3712" s="240"/>
      <c r="CN3712" s="240"/>
      <c r="CO3712" s="240"/>
      <c r="CP3712" s="240"/>
      <c r="CQ3712" s="240"/>
      <c r="CR3712" s="240"/>
      <c r="CS3712" s="240"/>
      <c r="CT3712" s="240"/>
      <c r="CU3712" s="240"/>
      <c r="CV3712" s="240"/>
      <c r="CW3712" s="240"/>
      <c r="CX3712" s="240"/>
      <c r="CY3712" s="240"/>
      <c r="CZ3712" s="240"/>
      <c r="DA3712" s="240"/>
      <c r="DB3712" s="240"/>
      <c r="DC3712" s="240"/>
      <c r="DD3712" s="240"/>
      <c r="DE3712" s="240"/>
      <c r="DF3712" s="240"/>
      <c r="DG3712" s="240"/>
      <c r="DH3712" s="240"/>
      <c r="DI3712" s="240"/>
      <c r="DJ3712" s="240"/>
      <c r="DK3712" s="240"/>
      <c r="DL3712" s="240"/>
      <c r="DM3712" s="240"/>
      <c r="DN3712" s="240"/>
      <c r="DO3712" s="240"/>
      <c r="DP3712" s="240"/>
      <c r="DQ3712" s="240"/>
      <c r="DR3712" s="240"/>
      <c r="DS3712" s="240"/>
      <c r="DT3712" s="240"/>
      <c r="DU3712" s="240"/>
      <c r="DV3712" s="240"/>
      <c r="DW3712" s="240"/>
      <c r="DX3712" s="240"/>
      <c r="DY3712" s="240"/>
      <c r="DZ3712" s="240"/>
      <c r="EA3712" s="240"/>
      <c r="EB3712" s="240"/>
      <c r="EC3712" s="240"/>
      <c r="ED3712" s="240"/>
      <c r="EE3712" s="240"/>
      <c r="EF3712" s="240"/>
      <c r="EG3712" s="240"/>
      <c r="EH3712" s="240"/>
      <c r="EI3712" s="240"/>
      <c r="EJ3712" s="240"/>
      <c r="EK3712" s="240"/>
      <c r="EL3712" s="240"/>
      <c r="EM3712" s="240"/>
      <c r="EN3712" s="240"/>
      <c r="EO3712" s="240"/>
      <c r="EP3712" s="240"/>
      <c r="EQ3712" s="240"/>
      <c r="ER3712" s="240"/>
      <c r="ES3712" s="240"/>
      <c r="ET3712" s="240"/>
      <c r="EU3712" s="240"/>
      <c r="EV3712" s="240"/>
      <c r="EW3712" s="240"/>
      <c r="EX3712" s="240"/>
      <c r="EY3712" s="240"/>
      <c r="EZ3712" s="240"/>
      <c r="FA3712" s="240"/>
      <c r="FB3712" s="240"/>
      <c r="FC3712" s="240"/>
      <c r="FD3712" s="240"/>
      <c r="FE3712" s="240"/>
      <c r="FF3712" s="240"/>
      <c r="FG3712" s="240"/>
      <c r="FH3712" s="240"/>
      <c r="FI3712" s="240"/>
      <c r="FJ3712" s="240"/>
      <c r="FK3712" s="240"/>
      <c r="FL3712" s="240"/>
      <c r="FM3712" s="240"/>
      <c r="FN3712" s="240"/>
      <c r="FO3712" s="240"/>
      <c r="FP3712" s="240"/>
      <c r="FQ3712" s="240"/>
      <c r="FR3712" s="240"/>
      <c r="FS3712" s="240"/>
      <c r="FT3712" s="240"/>
      <c r="FU3712" s="240"/>
      <c r="FV3712" s="240"/>
    </row>
    <row r="3713" spans="1:178" s="250" customFormat="1">
      <c r="A3713" s="234"/>
      <c r="B3713" s="234"/>
      <c r="C3713" s="234"/>
      <c r="D3713" s="234"/>
      <c r="E3713" s="234"/>
      <c r="F3713" s="234"/>
      <c r="G3713" s="235"/>
      <c r="H3713" s="236"/>
      <c r="AJ3713" s="290"/>
      <c r="AK3713" s="240"/>
      <c r="AL3713" s="240"/>
      <c r="AM3713" s="240"/>
      <c r="AN3713" s="240"/>
      <c r="AO3713" s="240"/>
      <c r="AP3713" s="240"/>
      <c r="AQ3713" s="240"/>
      <c r="AR3713" s="240"/>
      <c r="AS3713" s="240"/>
      <c r="AT3713" s="240"/>
      <c r="AU3713" s="240"/>
      <c r="AV3713" s="240"/>
      <c r="AW3713" s="240"/>
      <c r="AX3713" s="240"/>
      <c r="AY3713" s="240"/>
      <c r="AZ3713" s="240"/>
      <c r="BA3713" s="240"/>
      <c r="BB3713" s="240"/>
      <c r="BC3713" s="240"/>
      <c r="BD3713" s="240"/>
      <c r="BE3713" s="240"/>
      <c r="BF3713" s="240"/>
      <c r="BG3713" s="240"/>
      <c r="BH3713" s="240"/>
      <c r="BI3713" s="240"/>
      <c r="BJ3713" s="240"/>
      <c r="BK3713" s="240"/>
      <c r="BL3713" s="240"/>
      <c r="BM3713" s="240"/>
      <c r="BN3713" s="240"/>
      <c r="BO3713" s="240"/>
      <c r="BP3713" s="240"/>
      <c r="BQ3713" s="240"/>
      <c r="BR3713" s="240"/>
      <c r="BS3713" s="240"/>
      <c r="BT3713" s="240"/>
      <c r="BU3713" s="240"/>
      <c r="BV3713" s="240"/>
      <c r="BW3713" s="240"/>
      <c r="BX3713" s="240"/>
      <c r="BY3713" s="240"/>
      <c r="BZ3713" s="240"/>
      <c r="CA3713" s="240"/>
      <c r="CB3713" s="240"/>
      <c r="CC3713" s="240"/>
      <c r="CD3713" s="240"/>
      <c r="CE3713" s="240"/>
      <c r="CF3713" s="240"/>
      <c r="CG3713" s="240"/>
      <c r="CH3713" s="240"/>
      <c r="CI3713" s="240"/>
      <c r="CJ3713" s="240"/>
      <c r="CK3713" s="240"/>
      <c r="CL3713" s="240"/>
      <c r="CM3713" s="240"/>
      <c r="CN3713" s="240"/>
      <c r="CO3713" s="240"/>
      <c r="CP3713" s="240"/>
      <c r="CQ3713" s="240"/>
      <c r="CR3713" s="240"/>
      <c r="CS3713" s="240"/>
      <c r="CT3713" s="240"/>
      <c r="CU3713" s="240"/>
      <c r="CV3713" s="240"/>
      <c r="CW3713" s="240"/>
      <c r="CX3713" s="240"/>
      <c r="CY3713" s="240"/>
      <c r="CZ3713" s="240"/>
      <c r="DA3713" s="240"/>
      <c r="DB3713" s="240"/>
      <c r="DC3713" s="240"/>
      <c r="DD3713" s="240"/>
      <c r="DE3713" s="240"/>
      <c r="DF3713" s="240"/>
      <c r="DG3713" s="240"/>
      <c r="DH3713" s="240"/>
      <c r="DI3713" s="240"/>
      <c r="DJ3713" s="240"/>
      <c r="DK3713" s="240"/>
      <c r="DL3713" s="240"/>
      <c r="DM3713" s="240"/>
      <c r="DN3713" s="240"/>
      <c r="DO3713" s="240"/>
      <c r="DP3713" s="240"/>
      <c r="DQ3713" s="240"/>
      <c r="DR3713" s="240"/>
      <c r="DS3713" s="240"/>
      <c r="DT3713" s="240"/>
      <c r="DU3713" s="240"/>
      <c r="DV3713" s="240"/>
      <c r="DW3713" s="240"/>
      <c r="DX3713" s="240"/>
      <c r="DY3713" s="240"/>
      <c r="DZ3713" s="240"/>
      <c r="EA3713" s="240"/>
      <c r="EB3713" s="240"/>
      <c r="EC3713" s="240"/>
      <c r="ED3713" s="240"/>
      <c r="EE3713" s="240"/>
      <c r="EF3713" s="240"/>
      <c r="EG3713" s="240"/>
      <c r="EH3713" s="240"/>
      <c r="EI3713" s="240"/>
      <c r="EJ3713" s="240"/>
      <c r="EK3713" s="240"/>
      <c r="EL3713" s="240"/>
      <c r="EM3713" s="240"/>
      <c r="EN3713" s="240"/>
      <c r="EO3713" s="240"/>
      <c r="EP3713" s="240"/>
      <c r="EQ3713" s="240"/>
      <c r="ER3713" s="240"/>
      <c r="ES3713" s="240"/>
      <c r="ET3713" s="240"/>
      <c r="EU3713" s="240"/>
      <c r="EV3713" s="240"/>
      <c r="EW3713" s="240"/>
      <c r="EX3713" s="240"/>
      <c r="EY3713" s="240"/>
      <c r="EZ3713" s="240"/>
      <c r="FA3713" s="240"/>
      <c r="FB3713" s="240"/>
      <c r="FC3713" s="240"/>
      <c r="FD3713" s="240"/>
      <c r="FE3713" s="240"/>
      <c r="FF3713" s="240"/>
      <c r="FG3713" s="240"/>
      <c r="FH3713" s="240"/>
      <c r="FI3713" s="240"/>
      <c r="FJ3713" s="240"/>
      <c r="FK3713" s="240"/>
      <c r="FL3713" s="240"/>
      <c r="FM3713" s="240"/>
      <c r="FN3713" s="240"/>
      <c r="FO3713" s="240"/>
      <c r="FP3713" s="240"/>
      <c r="FQ3713" s="240"/>
      <c r="FR3713" s="240"/>
      <c r="FS3713" s="240"/>
      <c r="FT3713" s="240"/>
      <c r="FU3713" s="240"/>
      <c r="FV3713" s="240"/>
    </row>
    <row r="3714" spans="1:178" s="250" customFormat="1">
      <c r="A3714" s="234"/>
      <c r="B3714" s="234"/>
      <c r="C3714" s="234"/>
      <c r="D3714" s="234"/>
      <c r="E3714" s="234"/>
      <c r="F3714" s="234"/>
      <c r="G3714" s="235"/>
      <c r="H3714" s="236"/>
      <c r="AJ3714" s="290"/>
      <c r="AK3714" s="240"/>
      <c r="AL3714" s="240"/>
      <c r="AM3714" s="240"/>
      <c r="AN3714" s="240"/>
      <c r="AO3714" s="240"/>
      <c r="AP3714" s="240"/>
      <c r="AQ3714" s="240"/>
      <c r="AR3714" s="240"/>
      <c r="AS3714" s="240"/>
      <c r="AT3714" s="240"/>
      <c r="AU3714" s="240"/>
      <c r="AV3714" s="240"/>
      <c r="AW3714" s="240"/>
      <c r="AX3714" s="240"/>
      <c r="AY3714" s="240"/>
      <c r="AZ3714" s="240"/>
      <c r="BA3714" s="240"/>
      <c r="BB3714" s="240"/>
      <c r="BC3714" s="240"/>
      <c r="BD3714" s="240"/>
      <c r="BE3714" s="240"/>
      <c r="BF3714" s="240"/>
      <c r="BG3714" s="240"/>
      <c r="BH3714" s="240"/>
      <c r="BI3714" s="240"/>
      <c r="BJ3714" s="240"/>
      <c r="BK3714" s="240"/>
      <c r="BL3714" s="240"/>
      <c r="BM3714" s="240"/>
      <c r="BN3714" s="240"/>
      <c r="BO3714" s="240"/>
      <c r="BP3714" s="240"/>
      <c r="BQ3714" s="240"/>
      <c r="BR3714" s="240"/>
      <c r="BS3714" s="240"/>
      <c r="BT3714" s="240"/>
      <c r="BU3714" s="240"/>
      <c r="BV3714" s="240"/>
      <c r="BW3714" s="240"/>
      <c r="BX3714" s="240"/>
      <c r="BY3714" s="240"/>
      <c r="BZ3714" s="240"/>
      <c r="CA3714" s="240"/>
      <c r="CB3714" s="240"/>
      <c r="CC3714" s="240"/>
      <c r="CD3714" s="240"/>
      <c r="CE3714" s="240"/>
      <c r="CF3714" s="240"/>
      <c r="CG3714" s="240"/>
      <c r="CH3714" s="240"/>
      <c r="CI3714" s="240"/>
      <c r="CJ3714" s="240"/>
      <c r="CK3714" s="240"/>
      <c r="CL3714" s="240"/>
      <c r="CM3714" s="240"/>
      <c r="CN3714" s="240"/>
      <c r="CO3714" s="240"/>
      <c r="CP3714" s="240"/>
      <c r="CQ3714" s="240"/>
      <c r="CR3714" s="240"/>
      <c r="CS3714" s="240"/>
      <c r="CT3714" s="240"/>
      <c r="CU3714" s="240"/>
      <c r="CV3714" s="240"/>
      <c r="CW3714" s="240"/>
      <c r="CX3714" s="240"/>
      <c r="CY3714" s="240"/>
      <c r="CZ3714" s="240"/>
      <c r="DA3714" s="240"/>
      <c r="DB3714" s="240"/>
      <c r="DC3714" s="240"/>
      <c r="DD3714" s="240"/>
      <c r="DE3714" s="240"/>
      <c r="DF3714" s="240"/>
      <c r="DG3714" s="240"/>
      <c r="DH3714" s="240"/>
      <c r="DI3714" s="240"/>
      <c r="DJ3714" s="240"/>
      <c r="DK3714" s="240"/>
      <c r="DL3714" s="240"/>
      <c r="DM3714" s="240"/>
      <c r="DN3714" s="240"/>
      <c r="DO3714" s="240"/>
      <c r="DP3714" s="240"/>
      <c r="DQ3714" s="240"/>
      <c r="DR3714" s="240"/>
      <c r="DS3714" s="240"/>
      <c r="DT3714" s="240"/>
      <c r="DU3714" s="240"/>
      <c r="DV3714" s="240"/>
      <c r="DW3714" s="240"/>
      <c r="DX3714" s="240"/>
      <c r="DY3714" s="240"/>
      <c r="DZ3714" s="240"/>
      <c r="EA3714" s="240"/>
      <c r="EB3714" s="240"/>
      <c r="EC3714" s="240"/>
      <c r="ED3714" s="240"/>
      <c r="EE3714" s="240"/>
      <c r="EF3714" s="240"/>
      <c r="EG3714" s="240"/>
      <c r="EH3714" s="240"/>
      <c r="EI3714" s="240"/>
      <c r="EJ3714" s="240"/>
      <c r="EK3714" s="240"/>
      <c r="EL3714" s="240"/>
      <c r="EM3714" s="240"/>
      <c r="EN3714" s="240"/>
      <c r="EO3714" s="240"/>
      <c r="EP3714" s="240"/>
      <c r="EQ3714" s="240"/>
      <c r="ER3714" s="240"/>
      <c r="ES3714" s="240"/>
      <c r="ET3714" s="240"/>
      <c r="EU3714" s="240"/>
      <c r="EV3714" s="240"/>
      <c r="EW3714" s="240"/>
      <c r="EX3714" s="240"/>
      <c r="EY3714" s="240"/>
      <c r="EZ3714" s="240"/>
      <c r="FA3714" s="240"/>
      <c r="FB3714" s="240"/>
      <c r="FC3714" s="240"/>
      <c r="FD3714" s="240"/>
      <c r="FE3714" s="240"/>
      <c r="FF3714" s="240"/>
      <c r="FG3714" s="240"/>
      <c r="FH3714" s="240"/>
      <c r="FI3714" s="240"/>
      <c r="FJ3714" s="240"/>
      <c r="FK3714" s="240"/>
      <c r="FL3714" s="240"/>
      <c r="FM3714" s="240"/>
      <c r="FN3714" s="240"/>
      <c r="FO3714" s="240"/>
      <c r="FP3714" s="240"/>
      <c r="FQ3714" s="240"/>
      <c r="FR3714" s="240"/>
      <c r="FS3714" s="240"/>
      <c r="FT3714" s="240"/>
      <c r="FU3714" s="240"/>
      <c r="FV3714" s="240"/>
    </row>
    <row r="3715" spans="1:178" s="250" customFormat="1">
      <c r="A3715" s="234"/>
      <c r="B3715" s="234"/>
      <c r="C3715" s="234"/>
      <c r="D3715" s="234"/>
      <c r="E3715" s="234"/>
      <c r="F3715" s="234"/>
      <c r="G3715" s="235"/>
      <c r="H3715" s="236"/>
      <c r="AJ3715" s="290"/>
      <c r="AK3715" s="240"/>
      <c r="AL3715" s="240"/>
      <c r="AM3715" s="240"/>
      <c r="AN3715" s="240"/>
      <c r="AO3715" s="240"/>
      <c r="AP3715" s="240"/>
      <c r="AQ3715" s="240"/>
      <c r="AR3715" s="240"/>
      <c r="AS3715" s="240"/>
      <c r="AT3715" s="240"/>
      <c r="AU3715" s="240"/>
      <c r="AV3715" s="240"/>
      <c r="AW3715" s="240"/>
      <c r="AX3715" s="240"/>
      <c r="AY3715" s="240"/>
      <c r="AZ3715" s="240"/>
      <c r="BA3715" s="240"/>
      <c r="BB3715" s="240"/>
      <c r="BC3715" s="240"/>
      <c r="BD3715" s="240"/>
      <c r="BE3715" s="240"/>
      <c r="BF3715" s="240"/>
      <c r="BG3715" s="240"/>
      <c r="BH3715" s="240"/>
      <c r="BI3715" s="240"/>
      <c r="BJ3715" s="240"/>
      <c r="BK3715" s="240"/>
      <c r="BL3715" s="240"/>
      <c r="BM3715" s="240"/>
      <c r="BN3715" s="240"/>
      <c r="BO3715" s="240"/>
      <c r="BP3715" s="240"/>
      <c r="BQ3715" s="240"/>
      <c r="BR3715" s="240"/>
      <c r="BS3715" s="240"/>
      <c r="BT3715" s="240"/>
      <c r="BU3715" s="240"/>
      <c r="BV3715" s="240"/>
      <c r="BW3715" s="240"/>
      <c r="BX3715" s="240"/>
      <c r="BY3715" s="240"/>
      <c r="BZ3715" s="240"/>
      <c r="CA3715" s="240"/>
      <c r="CB3715" s="240"/>
      <c r="CC3715" s="240"/>
      <c r="CD3715" s="240"/>
      <c r="CE3715" s="240"/>
      <c r="CF3715" s="240"/>
      <c r="CG3715" s="240"/>
      <c r="CH3715" s="240"/>
      <c r="CI3715" s="240"/>
      <c r="CJ3715" s="240"/>
      <c r="CK3715" s="240"/>
      <c r="CL3715" s="240"/>
      <c r="CM3715" s="240"/>
      <c r="CN3715" s="240"/>
      <c r="CO3715" s="240"/>
      <c r="CP3715" s="240"/>
      <c r="CQ3715" s="240"/>
      <c r="CR3715" s="240"/>
      <c r="CS3715" s="240"/>
      <c r="CT3715" s="240"/>
      <c r="CU3715" s="240"/>
      <c r="CV3715" s="240"/>
      <c r="CW3715" s="240"/>
      <c r="CX3715" s="240"/>
      <c r="CY3715" s="240"/>
      <c r="CZ3715" s="240"/>
      <c r="DA3715" s="240"/>
      <c r="DB3715" s="240"/>
      <c r="DC3715" s="240"/>
      <c r="DD3715" s="240"/>
      <c r="DE3715" s="240"/>
      <c r="DF3715" s="240"/>
      <c r="DG3715" s="240"/>
      <c r="DH3715" s="240"/>
      <c r="DI3715" s="240"/>
      <c r="DJ3715" s="240"/>
      <c r="DK3715" s="240"/>
      <c r="DL3715" s="240"/>
      <c r="DM3715" s="240"/>
      <c r="DN3715" s="240"/>
      <c r="DO3715" s="240"/>
      <c r="DP3715" s="240"/>
      <c r="DQ3715" s="240"/>
      <c r="DR3715" s="240"/>
      <c r="DS3715" s="240"/>
      <c r="DT3715" s="240"/>
      <c r="DU3715" s="240"/>
      <c r="DV3715" s="240"/>
      <c r="DW3715" s="240"/>
      <c r="DX3715" s="240"/>
      <c r="DY3715" s="240"/>
      <c r="DZ3715" s="240"/>
      <c r="EA3715" s="240"/>
      <c r="EB3715" s="240"/>
      <c r="EC3715" s="240"/>
      <c r="ED3715" s="240"/>
      <c r="EE3715" s="240"/>
      <c r="EF3715" s="240"/>
      <c r="EG3715" s="240"/>
      <c r="EH3715" s="240"/>
      <c r="EI3715" s="240"/>
      <c r="EJ3715" s="240"/>
      <c r="EK3715" s="240"/>
      <c r="EL3715" s="240"/>
      <c r="EM3715" s="240"/>
      <c r="EN3715" s="240"/>
      <c r="EO3715" s="240"/>
      <c r="EP3715" s="240"/>
      <c r="EQ3715" s="240"/>
      <c r="ER3715" s="240"/>
      <c r="ES3715" s="240"/>
      <c r="ET3715" s="240"/>
      <c r="EU3715" s="240"/>
      <c r="EV3715" s="240"/>
      <c r="EW3715" s="240"/>
      <c r="EX3715" s="240"/>
      <c r="EY3715" s="240"/>
      <c r="EZ3715" s="240"/>
      <c r="FA3715" s="240"/>
      <c r="FB3715" s="240"/>
      <c r="FC3715" s="240"/>
      <c r="FD3715" s="240"/>
      <c r="FE3715" s="240"/>
      <c r="FF3715" s="240"/>
      <c r="FG3715" s="240"/>
      <c r="FH3715" s="240"/>
      <c r="FI3715" s="240"/>
      <c r="FJ3715" s="240"/>
      <c r="FK3715" s="240"/>
      <c r="FL3715" s="240"/>
      <c r="FM3715" s="240"/>
      <c r="FN3715" s="240"/>
      <c r="FO3715" s="240"/>
      <c r="FP3715" s="240"/>
      <c r="FQ3715" s="240"/>
      <c r="FR3715" s="240"/>
      <c r="FS3715" s="240"/>
      <c r="FT3715" s="240"/>
      <c r="FU3715" s="240"/>
      <c r="FV3715" s="240"/>
    </row>
    <row r="3716" spans="1:178" s="250" customFormat="1">
      <c r="A3716" s="234"/>
      <c r="B3716" s="234"/>
      <c r="C3716" s="234"/>
      <c r="D3716" s="234"/>
      <c r="E3716" s="234"/>
      <c r="F3716" s="234"/>
      <c r="G3716" s="235"/>
      <c r="H3716" s="236"/>
      <c r="AJ3716" s="290"/>
      <c r="AK3716" s="240"/>
      <c r="AL3716" s="240"/>
      <c r="AM3716" s="240"/>
      <c r="AN3716" s="240"/>
      <c r="AO3716" s="240"/>
      <c r="AP3716" s="240"/>
      <c r="AQ3716" s="240"/>
      <c r="AR3716" s="240"/>
      <c r="AS3716" s="240"/>
      <c r="AT3716" s="240"/>
      <c r="AU3716" s="240"/>
      <c r="AV3716" s="240"/>
      <c r="AW3716" s="240"/>
      <c r="AX3716" s="240"/>
      <c r="AY3716" s="240"/>
      <c r="AZ3716" s="240"/>
      <c r="BA3716" s="240"/>
      <c r="BB3716" s="240"/>
      <c r="BC3716" s="240"/>
      <c r="BD3716" s="240"/>
      <c r="BE3716" s="240"/>
      <c r="BF3716" s="240"/>
      <c r="BG3716" s="240"/>
      <c r="BH3716" s="240"/>
      <c r="BI3716" s="240"/>
      <c r="BJ3716" s="240"/>
      <c r="BK3716" s="240"/>
      <c r="BL3716" s="240"/>
      <c r="BM3716" s="240"/>
      <c r="BN3716" s="240"/>
      <c r="BO3716" s="240"/>
      <c r="BP3716" s="240"/>
      <c r="BQ3716" s="240"/>
      <c r="BR3716" s="240"/>
      <c r="BS3716" s="240"/>
      <c r="BT3716" s="240"/>
      <c r="BU3716" s="240"/>
      <c r="BV3716" s="240"/>
      <c r="BW3716" s="240"/>
      <c r="BX3716" s="240"/>
      <c r="BY3716" s="240"/>
      <c r="BZ3716" s="240"/>
      <c r="CA3716" s="240"/>
      <c r="CB3716" s="240"/>
      <c r="CC3716" s="240"/>
      <c r="CD3716" s="240"/>
      <c r="CE3716" s="240"/>
      <c r="CF3716" s="240"/>
      <c r="CG3716" s="240"/>
      <c r="CH3716" s="240"/>
      <c r="CI3716" s="240"/>
      <c r="CJ3716" s="240"/>
      <c r="CK3716" s="240"/>
      <c r="CL3716" s="240"/>
      <c r="CM3716" s="240"/>
      <c r="CN3716" s="240"/>
      <c r="CO3716" s="240"/>
      <c r="CP3716" s="240"/>
      <c r="CQ3716" s="240"/>
      <c r="CR3716" s="240"/>
      <c r="CS3716" s="240"/>
      <c r="CT3716" s="240"/>
      <c r="CU3716" s="240"/>
      <c r="CV3716" s="240"/>
      <c r="CW3716" s="240"/>
      <c r="CX3716" s="240"/>
      <c r="CY3716" s="240"/>
      <c r="CZ3716" s="240"/>
      <c r="DA3716" s="240"/>
      <c r="DB3716" s="240"/>
      <c r="DC3716" s="240"/>
      <c r="DD3716" s="240"/>
      <c r="DE3716" s="240"/>
      <c r="DF3716" s="240"/>
      <c r="DG3716" s="240"/>
      <c r="DH3716" s="240"/>
      <c r="DI3716" s="240"/>
      <c r="DJ3716" s="240"/>
      <c r="DK3716" s="240"/>
      <c r="DL3716" s="240"/>
      <c r="DM3716" s="240"/>
      <c r="DN3716" s="240"/>
      <c r="DO3716" s="240"/>
      <c r="DP3716" s="240"/>
      <c r="DQ3716" s="240"/>
      <c r="DR3716" s="240"/>
      <c r="DS3716" s="240"/>
      <c r="DT3716" s="240"/>
      <c r="DU3716" s="240"/>
      <c r="DV3716" s="240"/>
      <c r="DW3716" s="240"/>
      <c r="DX3716" s="240"/>
      <c r="DY3716" s="240"/>
      <c r="DZ3716" s="240"/>
      <c r="EA3716" s="240"/>
      <c r="EB3716" s="240"/>
      <c r="EC3716" s="240"/>
      <c r="ED3716" s="240"/>
      <c r="EE3716" s="240"/>
      <c r="EF3716" s="240"/>
      <c r="EG3716" s="240"/>
      <c r="EH3716" s="240"/>
      <c r="EI3716" s="240"/>
      <c r="EJ3716" s="240"/>
      <c r="EK3716" s="240"/>
      <c r="EL3716" s="240"/>
      <c r="EM3716" s="240"/>
      <c r="EN3716" s="240"/>
      <c r="EO3716" s="240"/>
      <c r="EP3716" s="240"/>
      <c r="EQ3716" s="240"/>
      <c r="ER3716" s="240"/>
      <c r="ES3716" s="240"/>
      <c r="ET3716" s="240"/>
      <c r="EU3716" s="240"/>
      <c r="EV3716" s="240"/>
      <c r="EW3716" s="240"/>
      <c r="EX3716" s="240"/>
      <c r="EY3716" s="240"/>
      <c r="EZ3716" s="240"/>
      <c r="FA3716" s="240"/>
      <c r="FB3716" s="240"/>
      <c r="FC3716" s="240"/>
      <c r="FD3716" s="240"/>
      <c r="FE3716" s="240"/>
      <c r="FF3716" s="240"/>
      <c r="FG3716" s="240"/>
      <c r="FH3716" s="240"/>
      <c r="FI3716" s="240"/>
      <c r="FJ3716" s="240"/>
      <c r="FK3716" s="240"/>
      <c r="FL3716" s="240"/>
      <c r="FM3716" s="240"/>
      <c r="FN3716" s="240"/>
      <c r="FO3716" s="240"/>
      <c r="FP3716" s="240"/>
      <c r="FQ3716" s="240"/>
      <c r="FR3716" s="240"/>
      <c r="FS3716" s="240"/>
      <c r="FT3716" s="240"/>
      <c r="FU3716" s="240"/>
      <c r="FV3716" s="240"/>
    </row>
    <row r="3717" spans="1:178" s="250" customFormat="1">
      <c r="A3717" s="234"/>
      <c r="B3717" s="234"/>
      <c r="C3717" s="234"/>
      <c r="D3717" s="234"/>
      <c r="E3717" s="234"/>
      <c r="F3717" s="234"/>
      <c r="G3717" s="235"/>
      <c r="H3717" s="236"/>
      <c r="AJ3717" s="290"/>
      <c r="AK3717" s="240"/>
      <c r="AL3717" s="240"/>
      <c r="AM3717" s="240"/>
      <c r="AN3717" s="240"/>
      <c r="AO3717" s="240"/>
      <c r="AP3717" s="240"/>
      <c r="AQ3717" s="240"/>
      <c r="AR3717" s="240"/>
      <c r="AS3717" s="240"/>
      <c r="AT3717" s="240"/>
      <c r="AU3717" s="240"/>
      <c r="AV3717" s="240"/>
      <c r="AW3717" s="240"/>
      <c r="AX3717" s="240"/>
      <c r="AY3717" s="240"/>
      <c r="AZ3717" s="240"/>
      <c r="BA3717" s="240"/>
      <c r="BB3717" s="240"/>
      <c r="BC3717" s="240"/>
      <c r="BD3717" s="240"/>
      <c r="BE3717" s="240"/>
      <c r="BF3717" s="240"/>
      <c r="BG3717" s="240"/>
      <c r="BH3717" s="240"/>
      <c r="BI3717" s="240"/>
      <c r="BJ3717" s="240"/>
      <c r="BK3717" s="240"/>
      <c r="BL3717" s="240"/>
      <c r="BM3717" s="240"/>
      <c r="BN3717" s="240"/>
      <c r="BO3717" s="240"/>
      <c r="BP3717" s="240"/>
      <c r="BQ3717" s="240"/>
      <c r="BR3717" s="240"/>
      <c r="BS3717" s="240"/>
      <c r="BT3717" s="240"/>
      <c r="BU3717" s="240"/>
      <c r="BV3717" s="240"/>
      <c r="BW3717" s="240"/>
      <c r="BX3717" s="240"/>
      <c r="BY3717" s="240"/>
      <c r="BZ3717" s="240"/>
      <c r="CA3717" s="240"/>
      <c r="CB3717" s="240"/>
      <c r="CC3717" s="240"/>
      <c r="CD3717" s="240"/>
      <c r="CE3717" s="240"/>
      <c r="CF3717" s="240"/>
      <c r="CG3717" s="240"/>
      <c r="CH3717" s="240"/>
      <c r="CI3717" s="240"/>
      <c r="CJ3717" s="240"/>
      <c r="CK3717" s="240"/>
      <c r="CL3717" s="240"/>
      <c r="CM3717" s="240"/>
      <c r="CN3717" s="240"/>
      <c r="CO3717" s="240"/>
      <c r="CP3717" s="240"/>
      <c r="CQ3717" s="240"/>
      <c r="CR3717" s="240"/>
      <c r="CS3717" s="240"/>
      <c r="CT3717" s="240"/>
      <c r="CU3717" s="240"/>
      <c r="CV3717" s="240"/>
      <c r="CW3717" s="240"/>
      <c r="CX3717" s="240"/>
      <c r="CY3717" s="240"/>
      <c r="CZ3717" s="240"/>
      <c r="DA3717" s="240"/>
      <c r="DB3717" s="240"/>
      <c r="DC3717" s="240"/>
      <c r="DD3717" s="240"/>
      <c r="DE3717" s="240"/>
      <c r="DF3717" s="240"/>
      <c r="DG3717" s="240"/>
      <c r="DH3717" s="240"/>
      <c r="DI3717" s="240"/>
      <c r="DJ3717" s="240"/>
      <c r="DK3717" s="240"/>
      <c r="DL3717" s="240"/>
      <c r="DM3717" s="240"/>
      <c r="DN3717" s="240"/>
      <c r="DO3717" s="240"/>
      <c r="DP3717" s="240"/>
      <c r="DQ3717" s="240"/>
      <c r="DR3717" s="240"/>
      <c r="DS3717" s="240"/>
      <c r="DT3717" s="240"/>
      <c r="DU3717" s="240"/>
      <c r="DV3717" s="240"/>
      <c r="DW3717" s="240"/>
      <c r="DX3717" s="240"/>
      <c r="DY3717" s="240"/>
      <c r="DZ3717" s="240"/>
      <c r="EA3717" s="240"/>
      <c r="EB3717" s="240"/>
      <c r="EC3717" s="240"/>
      <c r="ED3717" s="240"/>
      <c r="EE3717" s="240"/>
      <c r="EF3717" s="240"/>
      <c r="EG3717" s="240"/>
      <c r="EH3717" s="240"/>
      <c r="EI3717" s="240"/>
      <c r="EJ3717" s="240"/>
      <c r="EK3717" s="240"/>
      <c r="EL3717" s="240"/>
      <c r="EM3717" s="240"/>
      <c r="EN3717" s="240"/>
      <c r="EO3717" s="240"/>
      <c r="EP3717" s="240"/>
      <c r="EQ3717" s="240"/>
      <c r="ER3717" s="240"/>
      <c r="ES3717" s="240"/>
      <c r="ET3717" s="240"/>
      <c r="EU3717" s="240"/>
      <c r="EV3717" s="240"/>
      <c r="EW3717" s="240"/>
      <c r="EX3717" s="240"/>
      <c r="EY3717" s="240"/>
      <c r="EZ3717" s="240"/>
      <c r="FA3717" s="240"/>
      <c r="FB3717" s="240"/>
      <c r="FC3717" s="240"/>
      <c r="FD3717" s="240"/>
      <c r="FE3717" s="240"/>
      <c r="FF3717" s="240"/>
      <c r="FG3717" s="240"/>
      <c r="FH3717" s="240"/>
      <c r="FI3717" s="240"/>
      <c r="FJ3717" s="240"/>
      <c r="FK3717" s="240"/>
      <c r="FL3717" s="240"/>
      <c r="FM3717" s="240"/>
      <c r="FN3717" s="240"/>
      <c r="FO3717" s="240"/>
      <c r="FP3717" s="240"/>
      <c r="FQ3717" s="240"/>
      <c r="FR3717" s="240"/>
      <c r="FS3717" s="240"/>
      <c r="FT3717" s="240"/>
      <c r="FU3717" s="240"/>
      <c r="FV3717" s="240"/>
    </row>
    <row r="3718" spans="1:178" s="250" customFormat="1">
      <c r="A3718" s="234"/>
      <c r="B3718" s="234"/>
      <c r="C3718" s="234"/>
      <c r="D3718" s="234"/>
      <c r="E3718" s="234"/>
      <c r="F3718" s="234"/>
      <c r="G3718" s="235"/>
      <c r="H3718" s="236"/>
      <c r="AJ3718" s="290"/>
      <c r="AK3718" s="240"/>
      <c r="AL3718" s="240"/>
      <c r="AM3718" s="240"/>
      <c r="AN3718" s="240"/>
      <c r="AO3718" s="240"/>
      <c r="AP3718" s="240"/>
      <c r="AQ3718" s="240"/>
      <c r="AR3718" s="240"/>
      <c r="AS3718" s="240"/>
      <c r="AT3718" s="240"/>
      <c r="AU3718" s="240"/>
      <c r="AV3718" s="240"/>
      <c r="AW3718" s="240"/>
      <c r="AX3718" s="240"/>
      <c r="AY3718" s="240"/>
      <c r="AZ3718" s="240"/>
      <c r="BA3718" s="240"/>
      <c r="BB3718" s="240"/>
      <c r="BC3718" s="240"/>
      <c r="BD3718" s="240"/>
      <c r="BE3718" s="240"/>
      <c r="BF3718" s="240"/>
      <c r="BG3718" s="240"/>
      <c r="BH3718" s="240"/>
      <c r="BI3718" s="240"/>
      <c r="BJ3718" s="240"/>
      <c r="BK3718" s="240"/>
      <c r="BL3718" s="240"/>
      <c r="BM3718" s="240"/>
      <c r="BN3718" s="240"/>
      <c r="BO3718" s="240"/>
      <c r="BP3718" s="240"/>
      <c r="BQ3718" s="240"/>
      <c r="BR3718" s="240"/>
      <c r="BS3718" s="240"/>
      <c r="BT3718" s="240"/>
      <c r="BU3718" s="240"/>
      <c r="BV3718" s="240"/>
      <c r="BW3718" s="240"/>
      <c r="BX3718" s="240"/>
      <c r="BY3718" s="240"/>
      <c r="BZ3718" s="240"/>
      <c r="CA3718" s="240"/>
      <c r="CB3718" s="240"/>
      <c r="CC3718" s="240"/>
      <c r="CD3718" s="240"/>
      <c r="CE3718" s="240"/>
      <c r="CF3718" s="240"/>
      <c r="CG3718" s="240"/>
      <c r="CH3718" s="240"/>
      <c r="CI3718" s="240"/>
      <c r="CJ3718" s="240"/>
      <c r="CK3718" s="240"/>
      <c r="CL3718" s="240"/>
      <c r="CM3718" s="240"/>
      <c r="CN3718" s="240"/>
      <c r="CO3718" s="240"/>
      <c r="CP3718" s="240"/>
      <c r="CQ3718" s="240"/>
      <c r="CR3718" s="240"/>
      <c r="CS3718" s="240"/>
      <c r="CT3718" s="240"/>
      <c r="CU3718" s="240"/>
      <c r="CV3718" s="240"/>
      <c r="CW3718" s="240"/>
      <c r="CX3718" s="240"/>
      <c r="CY3718" s="240"/>
      <c r="CZ3718" s="240"/>
      <c r="DA3718" s="240"/>
      <c r="DB3718" s="240"/>
      <c r="DC3718" s="240"/>
      <c r="DD3718" s="240"/>
      <c r="DE3718" s="240"/>
      <c r="DF3718" s="240"/>
      <c r="DG3718" s="240"/>
      <c r="DH3718" s="240"/>
      <c r="DI3718" s="240"/>
      <c r="DJ3718" s="240"/>
      <c r="DK3718" s="240"/>
      <c r="DL3718" s="240"/>
      <c r="DM3718" s="240"/>
      <c r="DN3718" s="240"/>
      <c r="DO3718" s="240"/>
      <c r="DP3718" s="240"/>
      <c r="DQ3718" s="240"/>
      <c r="DR3718" s="240"/>
      <c r="DS3718" s="240"/>
      <c r="DT3718" s="240"/>
      <c r="DU3718" s="240"/>
      <c r="DV3718" s="240"/>
      <c r="DW3718" s="240"/>
      <c r="DX3718" s="240"/>
      <c r="DY3718" s="240"/>
      <c r="DZ3718" s="240"/>
      <c r="EA3718" s="240"/>
      <c r="EB3718" s="240"/>
      <c r="EC3718" s="240"/>
      <c r="ED3718" s="240"/>
      <c r="EE3718" s="240"/>
      <c r="EF3718" s="240"/>
      <c r="EG3718" s="240"/>
      <c r="EH3718" s="240"/>
      <c r="EI3718" s="240"/>
      <c r="EJ3718" s="240"/>
      <c r="EK3718" s="240"/>
      <c r="EL3718" s="240"/>
      <c r="EM3718" s="240"/>
      <c r="EN3718" s="240"/>
      <c r="EO3718" s="240"/>
      <c r="EP3718" s="240"/>
      <c r="EQ3718" s="240"/>
      <c r="ER3718" s="240"/>
      <c r="ES3718" s="240"/>
      <c r="ET3718" s="240"/>
      <c r="EU3718" s="240"/>
      <c r="EV3718" s="240"/>
      <c r="EW3718" s="240"/>
      <c r="EX3718" s="240"/>
      <c r="EY3718" s="240"/>
      <c r="EZ3718" s="240"/>
      <c r="FA3718" s="240"/>
      <c r="FB3718" s="240"/>
      <c r="FC3718" s="240"/>
      <c r="FD3718" s="240"/>
      <c r="FE3718" s="240"/>
      <c r="FF3718" s="240"/>
      <c r="FG3718" s="240"/>
      <c r="FH3718" s="240"/>
      <c r="FI3718" s="240"/>
      <c r="FJ3718" s="240"/>
      <c r="FK3718" s="240"/>
      <c r="FL3718" s="240"/>
      <c r="FM3718" s="240"/>
      <c r="FN3718" s="240"/>
      <c r="FO3718" s="240"/>
      <c r="FP3718" s="240"/>
      <c r="FQ3718" s="240"/>
      <c r="FR3718" s="240"/>
      <c r="FS3718" s="240"/>
      <c r="FT3718" s="240"/>
      <c r="FU3718" s="240"/>
      <c r="FV3718" s="240"/>
    </row>
    <row r="3719" spans="1:178" s="250" customFormat="1">
      <c r="A3719" s="234"/>
      <c r="B3719" s="234"/>
      <c r="C3719" s="234"/>
      <c r="D3719" s="234"/>
      <c r="E3719" s="234"/>
      <c r="F3719" s="234"/>
      <c r="G3719" s="235"/>
      <c r="H3719" s="236"/>
      <c r="AJ3719" s="290"/>
      <c r="AK3719" s="240"/>
      <c r="AL3719" s="240"/>
      <c r="AM3719" s="240"/>
      <c r="AN3719" s="240"/>
      <c r="AO3719" s="240"/>
      <c r="AP3719" s="240"/>
      <c r="AQ3719" s="240"/>
      <c r="AR3719" s="240"/>
      <c r="AS3719" s="240"/>
      <c r="AT3719" s="240"/>
      <c r="AU3719" s="240"/>
      <c r="AV3719" s="240"/>
      <c r="AW3719" s="240"/>
      <c r="AX3719" s="240"/>
      <c r="AY3719" s="240"/>
      <c r="AZ3719" s="240"/>
      <c r="BA3719" s="240"/>
      <c r="BB3719" s="240"/>
      <c r="BC3719" s="240"/>
      <c r="BD3719" s="240"/>
      <c r="BE3719" s="240"/>
      <c r="BF3719" s="240"/>
      <c r="BG3719" s="240"/>
      <c r="BH3719" s="240"/>
      <c r="BI3719" s="240"/>
      <c r="BJ3719" s="240"/>
      <c r="BK3719" s="240"/>
      <c r="BL3719" s="240"/>
      <c r="BM3719" s="240"/>
      <c r="BN3719" s="240"/>
      <c r="BO3719" s="240"/>
      <c r="BP3719" s="240"/>
      <c r="BQ3719" s="240"/>
      <c r="BR3719" s="240"/>
      <c r="BS3719" s="240"/>
      <c r="BT3719" s="240"/>
      <c r="BU3719" s="240"/>
      <c r="BV3719" s="240"/>
      <c r="BW3719" s="240"/>
      <c r="BX3719" s="240"/>
      <c r="BY3719" s="240"/>
      <c r="BZ3719" s="240"/>
      <c r="CA3719" s="240"/>
      <c r="CB3719" s="240"/>
      <c r="CC3719" s="240"/>
      <c r="CD3719" s="240"/>
      <c r="CE3719" s="240"/>
      <c r="CF3719" s="240"/>
      <c r="CG3719" s="240"/>
      <c r="CH3719" s="240"/>
      <c r="CI3719" s="240"/>
      <c r="CJ3719" s="240"/>
      <c r="CK3719" s="240"/>
      <c r="CL3719" s="240"/>
      <c r="CM3719" s="240"/>
      <c r="CN3719" s="240"/>
      <c r="CO3719" s="240"/>
      <c r="CP3719" s="240"/>
      <c r="CQ3719" s="240"/>
      <c r="CR3719" s="240"/>
      <c r="CS3719" s="240"/>
      <c r="CT3719" s="240"/>
      <c r="CU3719" s="240"/>
      <c r="CV3719" s="240"/>
      <c r="CW3719" s="240"/>
      <c r="CX3719" s="240"/>
      <c r="CY3719" s="240"/>
      <c r="CZ3719" s="240"/>
      <c r="DA3719" s="240"/>
      <c r="DB3719" s="240"/>
      <c r="DC3719" s="240"/>
      <c r="DD3719" s="240"/>
      <c r="DE3719" s="240"/>
      <c r="DF3719" s="240"/>
      <c r="DG3719" s="240"/>
      <c r="DH3719" s="240"/>
      <c r="DI3719" s="240"/>
      <c r="DJ3719" s="240"/>
      <c r="DK3719" s="240"/>
      <c r="DL3719" s="240"/>
      <c r="DM3719" s="240"/>
      <c r="DN3719" s="240"/>
      <c r="DO3719" s="240"/>
      <c r="DP3719" s="240"/>
      <c r="DQ3719" s="240"/>
      <c r="DR3719" s="240"/>
      <c r="DS3719" s="240"/>
      <c r="DT3719" s="240"/>
      <c r="DU3719" s="240"/>
      <c r="DV3719" s="240"/>
      <c r="DW3719" s="240"/>
      <c r="DX3719" s="240"/>
      <c r="DY3719" s="240"/>
      <c r="DZ3719" s="240"/>
      <c r="EA3719" s="240"/>
      <c r="EB3719" s="240"/>
      <c r="EC3719" s="240"/>
      <c r="ED3719" s="240"/>
      <c r="EE3719" s="240"/>
      <c r="EF3719" s="240"/>
      <c r="EG3719" s="240"/>
      <c r="EH3719" s="240"/>
      <c r="EI3719" s="240"/>
      <c r="EJ3719" s="240"/>
      <c r="EK3719" s="240"/>
      <c r="EL3719" s="240"/>
      <c r="EM3719" s="240"/>
      <c r="EN3719" s="240"/>
      <c r="EO3719" s="240"/>
      <c r="EP3719" s="240"/>
      <c r="EQ3719" s="240"/>
      <c r="ER3719" s="240"/>
      <c r="ES3719" s="240"/>
      <c r="ET3719" s="240"/>
      <c r="EU3719" s="240"/>
      <c r="EV3719" s="240"/>
      <c r="EW3719" s="240"/>
      <c r="EX3719" s="240"/>
      <c r="EY3719" s="240"/>
      <c r="EZ3719" s="240"/>
      <c r="FA3719" s="240"/>
      <c r="FB3719" s="240"/>
      <c r="FC3719" s="240"/>
      <c r="FD3719" s="240"/>
      <c r="FE3719" s="240"/>
      <c r="FF3719" s="240"/>
      <c r="FG3719" s="240"/>
      <c r="FH3719" s="240"/>
      <c r="FI3719" s="240"/>
      <c r="FJ3719" s="240"/>
      <c r="FK3719" s="240"/>
      <c r="FL3719" s="240"/>
      <c r="FM3719" s="240"/>
      <c r="FN3719" s="240"/>
      <c r="FO3719" s="240"/>
      <c r="FP3719" s="240"/>
      <c r="FQ3719" s="240"/>
      <c r="FR3719" s="240"/>
      <c r="FS3719" s="240"/>
      <c r="FT3719" s="240"/>
      <c r="FU3719" s="240"/>
      <c r="FV3719" s="240"/>
    </row>
    <row r="3720" spans="1:178" s="250" customFormat="1">
      <c r="A3720" s="234"/>
      <c r="B3720" s="234"/>
      <c r="C3720" s="234"/>
      <c r="D3720" s="234"/>
      <c r="E3720" s="234"/>
      <c r="F3720" s="234"/>
      <c r="G3720" s="235"/>
      <c r="H3720" s="236"/>
      <c r="AJ3720" s="290"/>
      <c r="AK3720" s="240"/>
      <c r="AL3720" s="240"/>
      <c r="AM3720" s="240"/>
      <c r="AN3720" s="240"/>
      <c r="AO3720" s="240"/>
      <c r="AP3720" s="240"/>
      <c r="AQ3720" s="240"/>
      <c r="AR3720" s="240"/>
      <c r="AS3720" s="240"/>
      <c r="AT3720" s="240"/>
      <c r="AU3720" s="240"/>
      <c r="AV3720" s="240"/>
      <c r="AW3720" s="240"/>
      <c r="AX3720" s="240"/>
      <c r="AY3720" s="240"/>
      <c r="AZ3720" s="240"/>
      <c r="BA3720" s="240"/>
      <c r="BB3720" s="240"/>
      <c r="BC3720" s="240"/>
      <c r="BD3720" s="240"/>
      <c r="BE3720" s="240"/>
      <c r="BF3720" s="240"/>
      <c r="BG3720" s="240"/>
      <c r="BH3720" s="240"/>
      <c r="BI3720" s="240"/>
      <c r="BJ3720" s="240"/>
      <c r="BK3720" s="240"/>
      <c r="BL3720" s="240"/>
      <c r="BM3720" s="240"/>
      <c r="BN3720" s="240"/>
      <c r="BO3720" s="240"/>
      <c r="BP3720" s="240"/>
      <c r="BQ3720" s="240"/>
      <c r="BR3720" s="240"/>
      <c r="BS3720" s="240"/>
      <c r="BT3720" s="240"/>
      <c r="BU3720" s="240"/>
      <c r="BV3720" s="240"/>
      <c r="BW3720" s="240"/>
      <c r="BX3720" s="240"/>
      <c r="BY3720" s="240"/>
      <c r="BZ3720" s="240"/>
      <c r="CA3720" s="240"/>
      <c r="CB3720" s="240"/>
      <c r="CC3720" s="240"/>
      <c r="CD3720" s="240"/>
      <c r="CE3720" s="240"/>
      <c r="CF3720" s="240"/>
      <c r="CG3720" s="240"/>
      <c r="CH3720" s="240"/>
      <c r="CI3720" s="240"/>
      <c r="CJ3720" s="240"/>
      <c r="CK3720" s="240"/>
      <c r="CL3720" s="240"/>
      <c r="CM3720" s="240"/>
      <c r="CN3720" s="240"/>
      <c r="CO3720" s="240"/>
      <c r="CP3720" s="240"/>
      <c r="CQ3720" s="240"/>
      <c r="CR3720" s="240"/>
      <c r="CS3720" s="240"/>
      <c r="CT3720" s="240"/>
      <c r="CU3720" s="240"/>
      <c r="CV3720" s="240"/>
      <c r="CW3720" s="240"/>
      <c r="CX3720" s="240"/>
      <c r="CY3720" s="240"/>
      <c r="CZ3720" s="240"/>
      <c r="DA3720" s="240"/>
      <c r="DB3720" s="240"/>
      <c r="DC3720" s="240"/>
      <c r="DD3720" s="240"/>
      <c r="DE3720" s="240"/>
      <c r="DF3720" s="240"/>
      <c r="DG3720" s="240"/>
      <c r="DH3720" s="240"/>
      <c r="DI3720" s="240"/>
      <c r="DJ3720" s="240"/>
      <c r="DK3720" s="240"/>
      <c r="DL3720" s="240"/>
      <c r="DM3720" s="240"/>
      <c r="DN3720" s="240"/>
      <c r="DO3720" s="240"/>
      <c r="DP3720" s="240"/>
      <c r="DQ3720" s="240"/>
      <c r="DR3720" s="240"/>
      <c r="DS3720" s="240"/>
      <c r="DT3720" s="240"/>
      <c r="DU3720" s="240"/>
      <c r="DV3720" s="240"/>
      <c r="DW3720" s="240"/>
      <c r="DX3720" s="240"/>
      <c r="DY3720" s="240"/>
      <c r="DZ3720" s="240"/>
      <c r="EA3720" s="240"/>
      <c r="EB3720" s="240"/>
      <c r="EC3720" s="240"/>
      <c r="ED3720" s="240"/>
      <c r="EE3720" s="240"/>
      <c r="EF3720" s="240"/>
      <c r="EG3720" s="240"/>
      <c r="EH3720" s="240"/>
      <c r="EI3720" s="240"/>
      <c r="EJ3720" s="240"/>
      <c r="EK3720" s="240"/>
      <c r="EL3720" s="240"/>
      <c r="EM3720" s="240"/>
      <c r="EN3720" s="240"/>
      <c r="EO3720" s="240"/>
      <c r="EP3720" s="240"/>
      <c r="EQ3720" s="240"/>
      <c r="ER3720" s="240"/>
      <c r="ES3720" s="240"/>
      <c r="ET3720" s="240"/>
      <c r="EU3720" s="240"/>
      <c r="EV3720" s="240"/>
      <c r="EW3720" s="240"/>
      <c r="EX3720" s="240"/>
      <c r="EY3720" s="240"/>
      <c r="EZ3720" s="240"/>
      <c r="FA3720" s="240"/>
      <c r="FB3720" s="240"/>
      <c r="FC3720" s="240"/>
      <c r="FD3720" s="240"/>
      <c r="FE3720" s="240"/>
      <c r="FF3720" s="240"/>
      <c r="FG3720" s="240"/>
      <c r="FH3720" s="240"/>
      <c r="FI3720" s="240"/>
      <c r="FJ3720" s="240"/>
      <c r="FK3720" s="240"/>
      <c r="FL3720" s="240"/>
      <c r="FM3720" s="240"/>
      <c r="FN3720" s="240"/>
      <c r="FO3720" s="240"/>
      <c r="FP3720" s="240"/>
      <c r="FQ3720" s="240"/>
      <c r="FR3720" s="240"/>
      <c r="FS3720" s="240"/>
      <c r="FT3720" s="240"/>
      <c r="FU3720" s="240"/>
      <c r="FV3720" s="240"/>
    </row>
    <row r="3721" spans="1:178" s="250" customFormat="1">
      <c r="A3721" s="234"/>
      <c r="B3721" s="234"/>
      <c r="C3721" s="234"/>
      <c r="D3721" s="234"/>
      <c r="E3721" s="234"/>
      <c r="F3721" s="234"/>
      <c r="G3721" s="235"/>
      <c r="H3721" s="236"/>
      <c r="AJ3721" s="290"/>
      <c r="AK3721" s="240"/>
      <c r="AL3721" s="240"/>
      <c r="AM3721" s="240"/>
      <c r="AN3721" s="240"/>
      <c r="AO3721" s="240"/>
      <c r="AP3721" s="240"/>
      <c r="AQ3721" s="240"/>
      <c r="AR3721" s="240"/>
      <c r="AS3721" s="240"/>
      <c r="AT3721" s="240"/>
      <c r="AU3721" s="240"/>
      <c r="AV3721" s="240"/>
      <c r="AW3721" s="240"/>
      <c r="AX3721" s="240"/>
      <c r="AY3721" s="240"/>
      <c r="AZ3721" s="240"/>
      <c r="BA3721" s="240"/>
      <c r="BB3721" s="240"/>
      <c r="BC3721" s="240"/>
      <c r="BD3721" s="240"/>
      <c r="BE3721" s="240"/>
      <c r="BF3721" s="240"/>
      <c r="BG3721" s="240"/>
      <c r="BH3721" s="240"/>
      <c r="BI3721" s="240"/>
      <c r="BJ3721" s="240"/>
      <c r="BK3721" s="240"/>
      <c r="BL3721" s="240"/>
      <c r="BM3721" s="240"/>
      <c r="BN3721" s="240"/>
      <c r="BO3721" s="240"/>
      <c r="BP3721" s="240"/>
      <c r="BQ3721" s="240"/>
      <c r="BR3721" s="240"/>
      <c r="BS3721" s="240"/>
      <c r="BT3721" s="240"/>
      <c r="BU3721" s="240"/>
      <c r="BV3721" s="240"/>
      <c r="BW3721" s="240"/>
      <c r="BX3721" s="240"/>
      <c r="BY3721" s="240"/>
      <c r="BZ3721" s="240"/>
      <c r="CA3721" s="240"/>
      <c r="CB3721" s="240"/>
      <c r="CC3721" s="240"/>
      <c r="CD3721" s="240"/>
      <c r="CE3721" s="240"/>
      <c r="CF3721" s="240"/>
      <c r="CG3721" s="240"/>
      <c r="CH3721" s="240"/>
      <c r="CI3721" s="240"/>
      <c r="CJ3721" s="240"/>
      <c r="CK3721" s="240"/>
      <c r="CL3721" s="240"/>
      <c r="CM3721" s="240"/>
      <c r="CN3721" s="240"/>
      <c r="CO3721" s="240"/>
      <c r="CP3721" s="240"/>
      <c r="CQ3721" s="240"/>
      <c r="CR3721" s="240"/>
      <c r="CS3721" s="240"/>
      <c r="CT3721" s="240"/>
      <c r="CU3721" s="240"/>
      <c r="CV3721" s="240"/>
      <c r="CW3721" s="240"/>
      <c r="CX3721" s="240"/>
      <c r="CY3721" s="240"/>
      <c r="CZ3721" s="240"/>
      <c r="DA3721" s="240"/>
      <c r="DB3721" s="240"/>
      <c r="DC3721" s="240"/>
      <c r="DD3721" s="240"/>
      <c r="DE3721" s="240"/>
      <c r="DF3721" s="240"/>
      <c r="DG3721" s="240"/>
      <c r="DH3721" s="240"/>
      <c r="DI3721" s="240"/>
      <c r="DJ3721" s="240"/>
      <c r="DK3721" s="240"/>
      <c r="DL3721" s="240"/>
      <c r="DM3721" s="240"/>
      <c r="DN3721" s="240"/>
      <c r="DO3721" s="240"/>
      <c r="DP3721" s="240"/>
      <c r="DQ3721" s="240"/>
      <c r="DR3721" s="240"/>
      <c r="DS3721" s="240"/>
      <c r="DT3721" s="240"/>
      <c r="DU3721" s="240"/>
      <c r="DV3721" s="240"/>
      <c r="DW3721" s="240"/>
      <c r="DX3721" s="240"/>
      <c r="DY3721" s="240"/>
      <c r="DZ3721" s="240"/>
      <c r="EA3721" s="240"/>
      <c r="EB3721" s="240"/>
      <c r="EC3721" s="240"/>
      <c r="ED3721" s="240"/>
      <c r="EE3721" s="240"/>
      <c r="EF3721" s="240"/>
      <c r="EG3721" s="240"/>
      <c r="EH3721" s="240"/>
      <c r="EI3721" s="240"/>
      <c r="EJ3721" s="240"/>
      <c r="EK3721" s="240"/>
      <c r="EL3721" s="240"/>
      <c r="EM3721" s="240"/>
      <c r="EN3721" s="240"/>
      <c r="EO3721" s="240"/>
      <c r="EP3721" s="240"/>
      <c r="EQ3721" s="240"/>
      <c r="ER3721" s="240"/>
      <c r="ES3721" s="240"/>
      <c r="ET3721" s="240"/>
      <c r="EU3721" s="240"/>
      <c r="EV3721" s="240"/>
      <c r="EW3721" s="240"/>
      <c r="EX3721" s="240"/>
      <c r="EY3721" s="240"/>
      <c r="EZ3721" s="240"/>
      <c r="FA3721" s="240"/>
      <c r="FB3721" s="240"/>
      <c r="FC3721" s="240"/>
      <c r="FD3721" s="240"/>
      <c r="FE3721" s="240"/>
      <c r="FF3721" s="240"/>
      <c r="FG3721" s="240"/>
      <c r="FH3721" s="240"/>
      <c r="FI3721" s="240"/>
      <c r="FJ3721" s="240"/>
      <c r="FK3721" s="240"/>
      <c r="FL3721" s="240"/>
      <c r="FM3721" s="240"/>
      <c r="FN3721" s="240"/>
      <c r="FO3721" s="240"/>
      <c r="FP3721" s="240"/>
      <c r="FQ3721" s="240"/>
      <c r="FR3721" s="240"/>
      <c r="FS3721" s="240"/>
      <c r="FT3721" s="240"/>
      <c r="FU3721" s="240"/>
      <c r="FV3721" s="240"/>
    </row>
    <row r="3722" spans="1:178" s="250" customFormat="1">
      <c r="A3722" s="234"/>
      <c r="B3722" s="234"/>
      <c r="C3722" s="234"/>
      <c r="D3722" s="234"/>
      <c r="E3722" s="234"/>
      <c r="F3722" s="234"/>
      <c r="G3722" s="235"/>
      <c r="H3722" s="236"/>
      <c r="AJ3722" s="290"/>
      <c r="AK3722" s="240"/>
      <c r="AL3722" s="240"/>
      <c r="AM3722" s="240"/>
      <c r="AN3722" s="240"/>
      <c r="AO3722" s="240"/>
      <c r="AP3722" s="240"/>
      <c r="AQ3722" s="240"/>
      <c r="AR3722" s="240"/>
      <c r="AS3722" s="240"/>
      <c r="AT3722" s="240"/>
      <c r="AU3722" s="240"/>
      <c r="AV3722" s="240"/>
      <c r="AW3722" s="240"/>
      <c r="AX3722" s="240"/>
      <c r="AY3722" s="240"/>
      <c r="AZ3722" s="240"/>
      <c r="BA3722" s="240"/>
      <c r="BB3722" s="240"/>
      <c r="BC3722" s="240"/>
      <c r="BD3722" s="240"/>
      <c r="BE3722" s="240"/>
      <c r="BF3722" s="240"/>
      <c r="BG3722" s="240"/>
      <c r="BH3722" s="240"/>
      <c r="BI3722" s="240"/>
      <c r="BJ3722" s="240"/>
      <c r="BK3722" s="240"/>
      <c r="BL3722" s="240"/>
      <c r="BM3722" s="240"/>
      <c r="BN3722" s="240"/>
      <c r="BO3722" s="240"/>
      <c r="BP3722" s="240"/>
      <c r="BQ3722" s="240"/>
      <c r="BR3722" s="240"/>
      <c r="BS3722" s="240"/>
      <c r="BT3722" s="240"/>
      <c r="BU3722" s="240"/>
      <c r="BV3722" s="240"/>
      <c r="BW3722" s="240"/>
      <c r="BX3722" s="240"/>
      <c r="BY3722" s="240"/>
      <c r="BZ3722" s="240"/>
      <c r="CA3722" s="240"/>
      <c r="CB3722" s="240"/>
      <c r="CC3722" s="240"/>
      <c r="CD3722" s="240"/>
      <c r="CE3722" s="240"/>
      <c r="CF3722" s="240"/>
      <c r="CG3722" s="240"/>
      <c r="CH3722" s="240"/>
      <c r="CI3722" s="240"/>
      <c r="CJ3722" s="240"/>
      <c r="CK3722" s="240"/>
      <c r="CL3722" s="240"/>
      <c r="CM3722" s="240"/>
      <c r="CN3722" s="240"/>
      <c r="CO3722" s="240"/>
      <c r="CP3722" s="240"/>
      <c r="CQ3722" s="240"/>
      <c r="CR3722" s="240"/>
      <c r="CS3722" s="240"/>
      <c r="CT3722" s="240"/>
      <c r="CU3722" s="240"/>
      <c r="CV3722" s="240"/>
      <c r="CW3722" s="240"/>
      <c r="CX3722" s="240"/>
      <c r="CY3722" s="240"/>
      <c r="CZ3722" s="240"/>
      <c r="DA3722" s="240"/>
      <c r="DB3722" s="240"/>
      <c r="DC3722" s="240"/>
      <c r="DD3722" s="240"/>
      <c r="DE3722" s="240"/>
      <c r="DF3722" s="240"/>
      <c r="DG3722" s="240"/>
      <c r="DH3722" s="240"/>
      <c r="DI3722" s="240"/>
      <c r="DJ3722" s="240"/>
      <c r="DK3722" s="240"/>
      <c r="DL3722" s="240"/>
      <c r="DM3722" s="240"/>
      <c r="DN3722" s="240"/>
      <c r="DO3722" s="240"/>
      <c r="DP3722" s="240"/>
      <c r="DQ3722" s="240"/>
      <c r="DR3722" s="240"/>
      <c r="DS3722" s="240"/>
      <c r="DT3722" s="240"/>
      <c r="DU3722" s="240"/>
      <c r="DV3722" s="240"/>
      <c r="DW3722" s="240"/>
      <c r="DX3722" s="240"/>
      <c r="DY3722" s="240"/>
      <c r="DZ3722" s="240"/>
      <c r="EA3722" s="240"/>
      <c r="EB3722" s="240"/>
      <c r="EC3722" s="240"/>
      <c r="ED3722" s="240"/>
      <c r="EE3722" s="240"/>
      <c r="EF3722" s="240"/>
      <c r="EG3722" s="240"/>
      <c r="EH3722" s="240"/>
      <c r="EI3722" s="240"/>
      <c r="EJ3722" s="240"/>
      <c r="EK3722" s="240"/>
      <c r="EL3722" s="240"/>
      <c r="EM3722" s="240"/>
      <c r="EN3722" s="240"/>
      <c r="EO3722" s="240"/>
      <c r="EP3722" s="240"/>
      <c r="EQ3722" s="240"/>
      <c r="ER3722" s="240"/>
      <c r="ES3722" s="240"/>
      <c r="ET3722" s="240"/>
      <c r="EU3722" s="240"/>
      <c r="EV3722" s="240"/>
      <c r="EW3722" s="240"/>
      <c r="EX3722" s="240"/>
      <c r="EY3722" s="240"/>
      <c r="EZ3722" s="240"/>
      <c r="FA3722" s="240"/>
      <c r="FB3722" s="240"/>
      <c r="FC3722" s="240"/>
      <c r="FD3722" s="240"/>
      <c r="FE3722" s="240"/>
      <c r="FF3722" s="240"/>
      <c r="FG3722" s="240"/>
      <c r="FH3722" s="240"/>
      <c r="FI3722" s="240"/>
      <c r="FJ3722" s="240"/>
      <c r="FK3722" s="240"/>
      <c r="FL3722" s="240"/>
      <c r="FM3722" s="240"/>
      <c r="FN3722" s="240"/>
      <c r="FO3722" s="240"/>
      <c r="FP3722" s="240"/>
      <c r="FQ3722" s="240"/>
      <c r="FR3722" s="240"/>
      <c r="FS3722" s="240"/>
      <c r="FT3722" s="240"/>
      <c r="FU3722" s="240"/>
      <c r="FV3722" s="240"/>
    </row>
    <row r="3723" spans="1:178" s="250" customFormat="1">
      <c r="A3723" s="234"/>
      <c r="B3723" s="234"/>
      <c r="C3723" s="234"/>
      <c r="D3723" s="234"/>
      <c r="E3723" s="234"/>
      <c r="F3723" s="234"/>
      <c r="G3723" s="235"/>
      <c r="H3723" s="236"/>
      <c r="AJ3723" s="290"/>
      <c r="AK3723" s="240"/>
      <c r="AL3723" s="240"/>
      <c r="AM3723" s="240"/>
      <c r="AN3723" s="240"/>
      <c r="AO3723" s="240"/>
      <c r="AP3723" s="240"/>
      <c r="AQ3723" s="240"/>
      <c r="AR3723" s="240"/>
      <c r="AS3723" s="240"/>
      <c r="AT3723" s="240"/>
      <c r="AU3723" s="240"/>
      <c r="AV3723" s="240"/>
      <c r="AW3723" s="240"/>
      <c r="AX3723" s="240"/>
      <c r="AY3723" s="240"/>
      <c r="AZ3723" s="240"/>
      <c r="BA3723" s="240"/>
      <c r="BB3723" s="240"/>
      <c r="BC3723" s="240"/>
      <c r="BD3723" s="240"/>
      <c r="BE3723" s="240"/>
      <c r="BF3723" s="240"/>
      <c r="BG3723" s="240"/>
      <c r="BH3723" s="240"/>
      <c r="BI3723" s="240"/>
      <c r="BJ3723" s="240"/>
      <c r="BK3723" s="240"/>
      <c r="BL3723" s="240"/>
      <c r="BM3723" s="240"/>
      <c r="BN3723" s="240"/>
      <c r="BO3723" s="240"/>
      <c r="BP3723" s="240"/>
      <c r="BQ3723" s="240"/>
      <c r="BR3723" s="240"/>
      <c r="BS3723" s="240"/>
      <c r="BT3723" s="240"/>
      <c r="BU3723" s="240"/>
      <c r="BV3723" s="240"/>
      <c r="BW3723" s="240"/>
      <c r="BX3723" s="240"/>
      <c r="BY3723" s="240"/>
      <c r="BZ3723" s="240"/>
      <c r="CA3723" s="240"/>
      <c r="CB3723" s="240"/>
      <c r="CC3723" s="240"/>
      <c r="CD3723" s="240"/>
      <c r="CE3723" s="240"/>
      <c r="CF3723" s="240"/>
      <c r="CG3723" s="240"/>
      <c r="CH3723" s="240"/>
      <c r="CI3723" s="240"/>
      <c r="CJ3723" s="240"/>
      <c r="CK3723" s="240"/>
      <c r="CL3723" s="240"/>
      <c r="CM3723" s="240"/>
      <c r="CN3723" s="240"/>
      <c r="CO3723" s="240"/>
      <c r="CP3723" s="240"/>
      <c r="CQ3723" s="240"/>
      <c r="CR3723" s="240"/>
      <c r="CS3723" s="240"/>
      <c r="CT3723" s="240"/>
      <c r="CU3723" s="240"/>
      <c r="CV3723" s="240"/>
      <c r="CW3723" s="240"/>
      <c r="CX3723" s="240"/>
      <c r="CY3723" s="240"/>
      <c r="CZ3723" s="240"/>
      <c r="DA3723" s="240"/>
      <c r="DB3723" s="240"/>
      <c r="DC3723" s="240"/>
      <c r="DD3723" s="240"/>
      <c r="DE3723" s="240"/>
      <c r="DF3723" s="240"/>
      <c r="DG3723" s="240"/>
      <c r="DH3723" s="240"/>
      <c r="DI3723" s="240"/>
      <c r="DJ3723" s="240"/>
      <c r="DK3723" s="240"/>
      <c r="DL3723" s="240"/>
      <c r="DM3723" s="240"/>
      <c r="DN3723" s="240"/>
      <c r="DO3723" s="240"/>
      <c r="DP3723" s="240"/>
      <c r="DQ3723" s="240"/>
      <c r="DR3723" s="240"/>
      <c r="DS3723" s="240"/>
      <c r="DT3723" s="240"/>
      <c r="DU3723" s="240"/>
      <c r="DV3723" s="240"/>
      <c r="DW3723" s="240"/>
      <c r="DX3723" s="240"/>
      <c r="DY3723" s="240"/>
      <c r="DZ3723" s="240"/>
      <c r="EA3723" s="240"/>
      <c r="EB3723" s="240"/>
      <c r="EC3723" s="240"/>
      <c r="ED3723" s="240"/>
      <c r="EE3723" s="240"/>
      <c r="EF3723" s="240"/>
      <c r="EG3723" s="240"/>
      <c r="EH3723" s="240"/>
      <c r="EI3723" s="240"/>
      <c r="EJ3723" s="240"/>
      <c r="EK3723" s="240"/>
      <c r="EL3723" s="240"/>
      <c r="EM3723" s="240"/>
      <c r="EN3723" s="240"/>
      <c r="EO3723" s="240"/>
      <c r="EP3723" s="240"/>
      <c r="EQ3723" s="240"/>
      <c r="ER3723" s="240"/>
      <c r="ES3723" s="240"/>
      <c r="ET3723" s="240"/>
      <c r="EU3723" s="240"/>
      <c r="EV3723" s="240"/>
      <c r="EW3723" s="240"/>
      <c r="EX3723" s="240"/>
      <c r="EY3723" s="240"/>
      <c r="EZ3723" s="240"/>
      <c r="FA3723" s="240"/>
      <c r="FB3723" s="240"/>
      <c r="FC3723" s="240"/>
      <c r="FD3723" s="240"/>
      <c r="FE3723" s="240"/>
      <c r="FF3723" s="240"/>
      <c r="FG3723" s="240"/>
      <c r="FH3723" s="240"/>
      <c r="FI3723" s="240"/>
      <c r="FJ3723" s="240"/>
      <c r="FK3723" s="240"/>
      <c r="FL3723" s="240"/>
      <c r="FM3723" s="240"/>
      <c r="FN3723" s="240"/>
      <c r="FO3723" s="240"/>
      <c r="FP3723" s="240"/>
      <c r="FQ3723" s="240"/>
      <c r="FR3723" s="240"/>
      <c r="FS3723" s="240"/>
      <c r="FT3723" s="240"/>
      <c r="FU3723" s="240"/>
      <c r="FV3723" s="240"/>
    </row>
    <row r="3724" spans="1:178" s="250" customFormat="1">
      <c r="A3724" s="234"/>
      <c r="B3724" s="234"/>
      <c r="C3724" s="234"/>
      <c r="D3724" s="234"/>
      <c r="E3724" s="234"/>
      <c r="F3724" s="234"/>
      <c r="G3724" s="235"/>
      <c r="H3724" s="236"/>
      <c r="AJ3724" s="290"/>
      <c r="AK3724" s="240"/>
      <c r="AL3724" s="240"/>
      <c r="AM3724" s="240"/>
      <c r="AN3724" s="240"/>
      <c r="AO3724" s="240"/>
      <c r="AP3724" s="240"/>
      <c r="AQ3724" s="240"/>
      <c r="AR3724" s="240"/>
      <c r="AS3724" s="240"/>
      <c r="AT3724" s="240"/>
      <c r="AU3724" s="240"/>
      <c r="AV3724" s="240"/>
      <c r="AW3724" s="240"/>
      <c r="AX3724" s="240"/>
      <c r="AY3724" s="240"/>
      <c r="AZ3724" s="240"/>
      <c r="BA3724" s="240"/>
      <c r="BB3724" s="240"/>
      <c r="BC3724" s="240"/>
      <c r="BD3724" s="240"/>
      <c r="BE3724" s="240"/>
      <c r="BF3724" s="240"/>
      <c r="BG3724" s="240"/>
      <c r="BH3724" s="240"/>
      <c r="BI3724" s="240"/>
      <c r="BJ3724" s="240"/>
      <c r="BK3724" s="240"/>
      <c r="BL3724" s="240"/>
      <c r="BM3724" s="240"/>
      <c r="BN3724" s="240"/>
      <c r="BO3724" s="240"/>
      <c r="BP3724" s="240"/>
      <c r="BQ3724" s="240"/>
      <c r="BR3724" s="240"/>
      <c r="BS3724" s="240"/>
      <c r="BT3724" s="240"/>
      <c r="BU3724" s="240"/>
      <c r="BV3724" s="240"/>
      <c r="BW3724" s="240"/>
      <c r="BX3724" s="240"/>
      <c r="BY3724" s="240"/>
      <c r="BZ3724" s="240"/>
      <c r="CA3724" s="240"/>
      <c r="CB3724" s="240"/>
      <c r="CC3724" s="240"/>
      <c r="CD3724" s="240"/>
      <c r="CE3724" s="240"/>
      <c r="CF3724" s="240"/>
      <c r="CG3724" s="240"/>
      <c r="CH3724" s="240"/>
      <c r="CI3724" s="240"/>
      <c r="CJ3724" s="240"/>
      <c r="CK3724" s="240"/>
      <c r="CL3724" s="240"/>
      <c r="CM3724" s="240"/>
      <c r="CN3724" s="240"/>
      <c r="CO3724" s="240"/>
      <c r="CP3724" s="240"/>
      <c r="CQ3724" s="240"/>
      <c r="CR3724" s="240"/>
      <c r="CS3724" s="240"/>
      <c r="CT3724" s="240"/>
      <c r="CU3724" s="240"/>
      <c r="CV3724" s="240"/>
      <c r="CW3724" s="240"/>
      <c r="CX3724" s="240"/>
      <c r="CY3724" s="240"/>
      <c r="CZ3724" s="240"/>
      <c r="DA3724" s="240"/>
      <c r="DB3724" s="240"/>
      <c r="DC3724" s="240"/>
      <c r="DD3724" s="240"/>
      <c r="DE3724" s="240"/>
      <c r="DF3724" s="240"/>
      <c r="DG3724" s="240"/>
      <c r="DH3724" s="240"/>
      <c r="DI3724" s="240"/>
      <c r="DJ3724" s="240"/>
      <c r="DK3724" s="240"/>
      <c r="DL3724" s="240"/>
      <c r="DM3724" s="240"/>
      <c r="DN3724" s="240"/>
      <c r="DO3724" s="240"/>
      <c r="DP3724" s="240"/>
      <c r="DQ3724" s="240"/>
      <c r="DR3724" s="240"/>
      <c r="DS3724" s="240"/>
      <c r="DT3724" s="240"/>
      <c r="DU3724" s="240"/>
      <c r="DV3724" s="240"/>
      <c r="DW3724" s="240"/>
      <c r="DX3724" s="240"/>
      <c r="DY3724" s="240"/>
      <c r="DZ3724" s="240"/>
      <c r="EA3724" s="240"/>
      <c r="EB3724" s="240"/>
      <c r="EC3724" s="240"/>
      <c r="ED3724" s="240"/>
      <c r="EE3724" s="240"/>
      <c r="EF3724" s="240"/>
      <c r="EG3724" s="240"/>
      <c r="EH3724" s="240"/>
      <c r="EI3724" s="240"/>
      <c r="EJ3724" s="240"/>
      <c r="EK3724" s="240"/>
      <c r="EL3724" s="240"/>
      <c r="EM3724" s="240"/>
      <c r="EN3724" s="240"/>
      <c r="EO3724" s="240"/>
      <c r="EP3724" s="240"/>
      <c r="EQ3724" s="240"/>
      <c r="ER3724" s="240"/>
      <c r="ES3724" s="240"/>
      <c r="ET3724" s="240"/>
      <c r="EU3724" s="240"/>
      <c r="EV3724" s="240"/>
      <c r="EW3724" s="240"/>
      <c r="EX3724" s="240"/>
      <c r="EY3724" s="240"/>
      <c r="EZ3724" s="240"/>
      <c r="FA3724" s="240"/>
      <c r="FB3724" s="240"/>
      <c r="FC3724" s="240"/>
      <c r="FD3724" s="240"/>
      <c r="FE3724" s="240"/>
      <c r="FF3724" s="240"/>
      <c r="FG3724" s="240"/>
      <c r="FH3724" s="240"/>
      <c r="FI3724" s="240"/>
      <c r="FJ3724" s="240"/>
      <c r="FK3724" s="240"/>
      <c r="FL3724" s="240"/>
      <c r="FM3724" s="240"/>
      <c r="FN3724" s="240"/>
      <c r="FO3724" s="240"/>
      <c r="FP3724" s="240"/>
      <c r="FQ3724" s="240"/>
      <c r="FR3724" s="240"/>
      <c r="FS3724" s="240"/>
      <c r="FT3724" s="240"/>
      <c r="FU3724" s="240"/>
      <c r="FV3724" s="240"/>
    </row>
    <row r="3725" spans="1:178" s="250" customFormat="1">
      <c r="A3725" s="234"/>
      <c r="B3725" s="234"/>
      <c r="C3725" s="234"/>
      <c r="D3725" s="234"/>
      <c r="E3725" s="234"/>
      <c r="F3725" s="234"/>
      <c r="G3725" s="235"/>
      <c r="H3725" s="236"/>
      <c r="AJ3725" s="290"/>
      <c r="AK3725" s="240"/>
      <c r="AL3725" s="240"/>
      <c r="AM3725" s="240"/>
      <c r="AN3725" s="240"/>
      <c r="AO3725" s="240"/>
      <c r="AP3725" s="240"/>
      <c r="AQ3725" s="240"/>
      <c r="AR3725" s="240"/>
      <c r="AS3725" s="240"/>
      <c r="AT3725" s="240"/>
      <c r="AU3725" s="240"/>
      <c r="AV3725" s="240"/>
      <c r="AW3725" s="240"/>
      <c r="AX3725" s="240"/>
      <c r="AY3725" s="240"/>
      <c r="AZ3725" s="240"/>
      <c r="BA3725" s="240"/>
      <c r="BB3725" s="240"/>
      <c r="BC3725" s="240"/>
      <c r="BD3725" s="240"/>
      <c r="BE3725" s="240"/>
      <c r="BF3725" s="240"/>
      <c r="BG3725" s="240"/>
      <c r="BH3725" s="240"/>
      <c r="BI3725" s="240"/>
      <c r="BJ3725" s="240"/>
      <c r="BK3725" s="240"/>
      <c r="BL3725" s="240"/>
      <c r="BM3725" s="240"/>
      <c r="BN3725" s="240"/>
      <c r="BO3725" s="240"/>
      <c r="BP3725" s="240"/>
      <c r="BQ3725" s="240"/>
      <c r="BR3725" s="240"/>
      <c r="BS3725" s="240"/>
      <c r="BT3725" s="240"/>
      <c r="BU3725" s="240"/>
      <c r="BV3725" s="240"/>
      <c r="BW3725" s="240"/>
      <c r="BX3725" s="240"/>
      <c r="BY3725" s="240"/>
      <c r="BZ3725" s="240"/>
      <c r="CA3725" s="240"/>
      <c r="CB3725" s="240"/>
      <c r="CC3725" s="240"/>
      <c r="CD3725" s="240"/>
      <c r="CE3725" s="240"/>
      <c r="CF3725" s="240"/>
      <c r="CG3725" s="240"/>
      <c r="CH3725" s="240"/>
      <c r="CI3725" s="240"/>
      <c r="CJ3725" s="240"/>
      <c r="CK3725" s="240"/>
      <c r="CL3725" s="240"/>
      <c r="CM3725" s="240"/>
      <c r="CN3725" s="240"/>
      <c r="CO3725" s="240"/>
      <c r="CP3725" s="240"/>
      <c r="CQ3725" s="240"/>
      <c r="CR3725" s="240"/>
      <c r="CS3725" s="240"/>
      <c r="CT3725" s="240"/>
      <c r="CU3725" s="240"/>
      <c r="CV3725" s="240"/>
      <c r="CW3725" s="240"/>
      <c r="CX3725" s="240"/>
      <c r="CY3725" s="240"/>
      <c r="CZ3725" s="240"/>
      <c r="DA3725" s="240"/>
      <c r="DB3725" s="240"/>
      <c r="DC3725" s="240"/>
      <c r="DD3725" s="240"/>
      <c r="DE3725" s="240"/>
      <c r="DF3725" s="240"/>
      <c r="DG3725" s="240"/>
      <c r="DH3725" s="240"/>
      <c r="DI3725" s="240"/>
      <c r="DJ3725" s="240"/>
      <c r="DK3725" s="240"/>
      <c r="DL3725" s="240"/>
      <c r="DM3725" s="240"/>
      <c r="DN3725" s="240"/>
      <c r="DO3725" s="240"/>
      <c r="DP3725" s="240"/>
      <c r="DQ3725" s="240"/>
      <c r="DR3725" s="240"/>
      <c r="DS3725" s="240"/>
      <c r="DT3725" s="240"/>
      <c r="DU3725" s="240"/>
      <c r="DV3725" s="240"/>
      <c r="DW3725" s="240"/>
      <c r="DX3725" s="240"/>
      <c r="DY3725" s="240"/>
      <c r="DZ3725" s="240"/>
      <c r="EA3725" s="240"/>
      <c r="EB3725" s="240"/>
      <c r="EC3725" s="240"/>
      <c r="ED3725" s="240"/>
      <c r="EE3725" s="240"/>
      <c r="EF3725" s="240"/>
      <c r="EG3725" s="240"/>
      <c r="EH3725" s="240"/>
      <c r="EI3725" s="240"/>
      <c r="EJ3725" s="240"/>
      <c r="EK3725" s="240"/>
      <c r="EL3725" s="240"/>
      <c r="EM3725" s="240"/>
      <c r="EN3725" s="240"/>
      <c r="EO3725" s="240"/>
      <c r="EP3725" s="240"/>
      <c r="EQ3725" s="240"/>
      <c r="ER3725" s="240"/>
      <c r="ES3725" s="240"/>
      <c r="ET3725" s="240"/>
      <c r="EU3725" s="240"/>
      <c r="EV3725" s="240"/>
      <c r="EW3725" s="240"/>
      <c r="EX3725" s="240"/>
      <c r="EY3725" s="240"/>
      <c r="EZ3725" s="240"/>
      <c r="FA3725" s="240"/>
      <c r="FB3725" s="240"/>
      <c r="FC3725" s="240"/>
      <c r="FD3725" s="240"/>
      <c r="FE3725" s="240"/>
      <c r="FF3725" s="240"/>
      <c r="FG3725" s="240"/>
      <c r="FH3725" s="240"/>
      <c r="FI3725" s="240"/>
      <c r="FJ3725" s="240"/>
      <c r="FK3725" s="240"/>
      <c r="FL3725" s="240"/>
      <c r="FM3725" s="240"/>
      <c r="FN3725" s="240"/>
      <c r="FO3725" s="240"/>
      <c r="FP3725" s="240"/>
      <c r="FQ3725" s="240"/>
      <c r="FR3725" s="240"/>
      <c r="FS3725" s="240"/>
      <c r="FT3725" s="240"/>
      <c r="FU3725" s="240"/>
      <c r="FV3725" s="240"/>
    </row>
    <row r="3726" spans="1:178" s="250" customFormat="1">
      <c r="A3726" s="234"/>
      <c r="B3726" s="234"/>
      <c r="C3726" s="234"/>
      <c r="D3726" s="234"/>
      <c r="E3726" s="234"/>
      <c r="F3726" s="234"/>
      <c r="G3726" s="235"/>
      <c r="H3726" s="236"/>
      <c r="AJ3726" s="290"/>
      <c r="AK3726" s="240"/>
      <c r="AL3726" s="240"/>
      <c r="AM3726" s="240"/>
      <c r="AN3726" s="240"/>
      <c r="AO3726" s="240"/>
      <c r="AP3726" s="240"/>
      <c r="AQ3726" s="240"/>
      <c r="AR3726" s="240"/>
      <c r="AS3726" s="240"/>
      <c r="AT3726" s="240"/>
      <c r="AU3726" s="240"/>
      <c r="AV3726" s="240"/>
      <c r="AW3726" s="240"/>
      <c r="AX3726" s="240"/>
      <c r="AY3726" s="240"/>
      <c r="AZ3726" s="240"/>
      <c r="BA3726" s="240"/>
      <c r="BB3726" s="240"/>
      <c r="BC3726" s="240"/>
      <c r="BD3726" s="240"/>
      <c r="BE3726" s="240"/>
      <c r="BF3726" s="240"/>
      <c r="BG3726" s="240"/>
      <c r="BH3726" s="240"/>
      <c r="BI3726" s="240"/>
      <c r="BJ3726" s="240"/>
      <c r="BK3726" s="240"/>
      <c r="BL3726" s="240"/>
      <c r="BM3726" s="240"/>
      <c r="BN3726" s="240"/>
      <c r="BO3726" s="240"/>
      <c r="BP3726" s="240"/>
      <c r="BQ3726" s="240"/>
      <c r="BR3726" s="240"/>
      <c r="BS3726" s="240"/>
      <c r="BT3726" s="240"/>
      <c r="BU3726" s="240"/>
      <c r="BV3726" s="240"/>
      <c r="BW3726" s="240"/>
      <c r="BX3726" s="240"/>
      <c r="BY3726" s="240"/>
      <c r="BZ3726" s="240"/>
      <c r="CA3726" s="240"/>
      <c r="CB3726" s="240"/>
      <c r="CC3726" s="240"/>
      <c r="CD3726" s="240"/>
      <c r="CE3726" s="240"/>
      <c r="CF3726" s="240"/>
      <c r="CG3726" s="240"/>
      <c r="CH3726" s="240"/>
      <c r="CI3726" s="240"/>
      <c r="CJ3726" s="240"/>
      <c r="CK3726" s="240"/>
      <c r="CL3726" s="240"/>
      <c r="CM3726" s="240"/>
      <c r="CN3726" s="240"/>
      <c r="CO3726" s="240"/>
      <c r="CP3726" s="240"/>
      <c r="CQ3726" s="240"/>
      <c r="CR3726" s="240"/>
      <c r="CS3726" s="240"/>
      <c r="CT3726" s="240"/>
      <c r="CU3726" s="240"/>
      <c r="CV3726" s="240"/>
      <c r="CW3726" s="240"/>
      <c r="CX3726" s="240"/>
      <c r="CY3726" s="240"/>
      <c r="CZ3726" s="240"/>
      <c r="DA3726" s="240"/>
      <c r="DB3726" s="240"/>
      <c r="DC3726" s="240"/>
      <c r="DD3726" s="240"/>
      <c r="DE3726" s="240"/>
      <c r="DF3726" s="240"/>
      <c r="DG3726" s="240"/>
      <c r="DH3726" s="240"/>
      <c r="DI3726" s="240"/>
      <c r="DJ3726" s="240"/>
      <c r="DK3726" s="240"/>
      <c r="DL3726" s="240"/>
      <c r="DM3726" s="240"/>
      <c r="DN3726" s="240"/>
      <c r="DO3726" s="240"/>
      <c r="DP3726" s="240"/>
      <c r="DQ3726" s="240"/>
      <c r="DR3726" s="240"/>
      <c r="DS3726" s="240"/>
      <c r="DT3726" s="240"/>
      <c r="DU3726" s="240"/>
      <c r="DV3726" s="240"/>
      <c r="DW3726" s="240"/>
      <c r="DX3726" s="240"/>
      <c r="DY3726" s="240"/>
      <c r="DZ3726" s="240"/>
      <c r="EA3726" s="240"/>
      <c r="EB3726" s="240"/>
      <c r="EC3726" s="240"/>
      <c r="ED3726" s="240"/>
      <c r="EE3726" s="240"/>
      <c r="EF3726" s="240"/>
      <c r="EG3726" s="240"/>
      <c r="EH3726" s="240"/>
      <c r="EI3726" s="240"/>
      <c r="EJ3726" s="240"/>
      <c r="EK3726" s="240"/>
      <c r="EL3726" s="240"/>
      <c r="EM3726" s="240"/>
      <c r="EN3726" s="240"/>
      <c r="EO3726" s="240"/>
      <c r="EP3726" s="240"/>
      <c r="EQ3726" s="240"/>
      <c r="ER3726" s="240"/>
      <c r="ES3726" s="240"/>
      <c r="ET3726" s="240"/>
      <c r="EU3726" s="240"/>
      <c r="EV3726" s="240"/>
      <c r="EW3726" s="240"/>
      <c r="EX3726" s="240"/>
      <c r="EY3726" s="240"/>
      <c r="EZ3726" s="240"/>
      <c r="FA3726" s="240"/>
      <c r="FB3726" s="240"/>
      <c r="FC3726" s="240"/>
      <c r="FD3726" s="240"/>
      <c r="FE3726" s="240"/>
      <c r="FF3726" s="240"/>
      <c r="FG3726" s="240"/>
      <c r="FH3726" s="240"/>
      <c r="FI3726" s="240"/>
      <c r="FJ3726" s="240"/>
      <c r="FK3726" s="240"/>
      <c r="FL3726" s="240"/>
      <c r="FM3726" s="240"/>
      <c r="FN3726" s="240"/>
      <c r="FO3726" s="240"/>
      <c r="FP3726" s="240"/>
      <c r="FQ3726" s="240"/>
      <c r="FR3726" s="240"/>
      <c r="FS3726" s="240"/>
      <c r="FT3726" s="240"/>
      <c r="FU3726" s="240"/>
      <c r="FV3726" s="240"/>
    </row>
    <row r="3727" spans="1:178" s="250" customFormat="1">
      <c r="A3727" s="234"/>
      <c r="B3727" s="234"/>
      <c r="C3727" s="234"/>
      <c r="D3727" s="234"/>
      <c r="E3727" s="234"/>
      <c r="F3727" s="234"/>
      <c r="G3727" s="235"/>
      <c r="H3727" s="236"/>
      <c r="AJ3727" s="290"/>
      <c r="AK3727" s="240"/>
      <c r="AL3727" s="240"/>
      <c r="AM3727" s="240"/>
      <c r="AN3727" s="240"/>
      <c r="AO3727" s="240"/>
      <c r="AP3727" s="240"/>
      <c r="AQ3727" s="240"/>
      <c r="AR3727" s="240"/>
      <c r="AS3727" s="240"/>
      <c r="AT3727" s="240"/>
      <c r="AU3727" s="240"/>
      <c r="AV3727" s="240"/>
      <c r="AW3727" s="240"/>
      <c r="AX3727" s="240"/>
      <c r="AY3727" s="240"/>
      <c r="AZ3727" s="240"/>
      <c r="BA3727" s="240"/>
      <c r="BB3727" s="240"/>
      <c r="BC3727" s="240"/>
      <c r="BD3727" s="240"/>
      <c r="BE3727" s="240"/>
      <c r="BF3727" s="240"/>
      <c r="BG3727" s="240"/>
      <c r="BH3727" s="240"/>
      <c r="BI3727" s="240"/>
      <c r="BJ3727" s="240"/>
      <c r="BK3727" s="240"/>
      <c r="BL3727" s="240"/>
      <c r="BM3727" s="240"/>
      <c r="BN3727" s="240"/>
      <c r="BO3727" s="240"/>
      <c r="BP3727" s="240"/>
      <c r="BQ3727" s="240"/>
      <c r="BR3727" s="240"/>
      <c r="BS3727" s="240"/>
      <c r="BT3727" s="240"/>
      <c r="BU3727" s="240"/>
      <c r="BV3727" s="240"/>
      <c r="BW3727" s="240"/>
      <c r="BX3727" s="240"/>
      <c r="BY3727" s="240"/>
      <c r="BZ3727" s="240"/>
      <c r="CA3727" s="240"/>
      <c r="CB3727" s="240"/>
      <c r="CC3727" s="240"/>
      <c r="CD3727" s="240"/>
      <c r="CE3727" s="240"/>
      <c r="CF3727" s="240"/>
      <c r="CG3727" s="240"/>
      <c r="CH3727" s="240"/>
      <c r="CI3727" s="240"/>
      <c r="CJ3727" s="240"/>
      <c r="CK3727" s="240"/>
      <c r="CL3727" s="240"/>
      <c r="CM3727" s="240"/>
      <c r="CN3727" s="240"/>
      <c r="CO3727" s="240"/>
      <c r="CP3727" s="240"/>
      <c r="CQ3727" s="240"/>
      <c r="CR3727" s="240"/>
      <c r="CS3727" s="240"/>
      <c r="CT3727" s="240"/>
      <c r="CU3727" s="240"/>
      <c r="CV3727" s="240"/>
      <c r="CW3727" s="240"/>
      <c r="CX3727" s="240"/>
      <c r="CY3727" s="240"/>
      <c r="CZ3727" s="240"/>
      <c r="DA3727" s="240"/>
      <c r="DB3727" s="240"/>
      <c r="DC3727" s="240"/>
      <c r="DD3727" s="240"/>
      <c r="DE3727" s="240"/>
      <c r="DF3727" s="240"/>
      <c r="DG3727" s="240"/>
      <c r="DH3727" s="240"/>
      <c r="DI3727" s="240"/>
      <c r="DJ3727" s="240"/>
      <c r="DK3727" s="240"/>
      <c r="DL3727" s="240"/>
      <c r="DM3727" s="240"/>
      <c r="DN3727" s="240"/>
      <c r="DO3727" s="240"/>
      <c r="DP3727" s="240"/>
      <c r="DQ3727" s="240"/>
      <c r="DR3727" s="240"/>
      <c r="DS3727" s="240"/>
      <c r="DT3727" s="240"/>
      <c r="DU3727" s="240"/>
      <c r="DV3727" s="240"/>
      <c r="DW3727" s="240"/>
      <c r="DX3727" s="240"/>
      <c r="DY3727" s="240"/>
      <c r="DZ3727" s="240"/>
      <c r="EA3727" s="240"/>
      <c r="EB3727" s="240"/>
      <c r="EC3727" s="240"/>
      <c r="ED3727" s="240"/>
      <c r="EE3727" s="240"/>
      <c r="EF3727" s="240"/>
      <c r="EG3727" s="240"/>
      <c r="EH3727" s="240"/>
      <c r="EI3727" s="240"/>
      <c r="EJ3727" s="240"/>
      <c r="EK3727" s="240"/>
      <c r="EL3727" s="240"/>
      <c r="EM3727" s="240"/>
      <c r="EN3727" s="240"/>
      <c r="EO3727" s="240"/>
      <c r="EP3727" s="240"/>
      <c r="EQ3727" s="240"/>
      <c r="ER3727" s="240"/>
      <c r="ES3727" s="240"/>
      <c r="ET3727" s="240"/>
      <c r="EU3727" s="240"/>
      <c r="EV3727" s="240"/>
      <c r="EW3727" s="240"/>
      <c r="EX3727" s="240"/>
      <c r="EY3727" s="240"/>
      <c r="EZ3727" s="240"/>
      <c r="FA3727" s="240"/>
      <c r="FB3727" s="240"/>
      <c r="FC3727" s="240"/>
      <c r="FD3727" s="240"/>
      <c r="FE3727" s="240"/>
      <c r="FF3727" s="240"/>
      <c r="FG3727" s="240"/>
      <c r="FH3727" s="240"/>
      <c r="FI3727" s="240"/>
      <c r="FJ3727" s="240"/>
      <c r="FK3727" s="240"/>
      <c r="FL3727" s="240"/>
      <c r="FM3727" s="240"/>
      <c r="FN3727" s="240"/>
      <c r="FO3727" s="240"/>
      <c r="FP3727" s="240"/>
      <c r="FQ3727" s="240"/>
      <c r="FR3727" s="240"/>
      <c r="FS3727" s="240"/>
      <c r="FT3727" s="240"/>
      <c r="FU3727" s="240"/>
      <c r="FV3727" s="240"/>
    </row>
    <row r="3728" spans="1:178" s="250" customFormat="1">
      <c r="A3728" s="234"/>
      <c r="B3728" s="234"/>
      <c r="C3728" s="234"/>
      <c r="D3728" s="234"/>
      <c r="E3728" s="234"/>
      <c r="F3728" s="234"/>
      <c r="G3728" s="235"/>
      <c r="H3728" s="236"/>
      <c r="AJ3728" s="290"/>
      <c r="AK3728" s="240"/>
      <c r="AL3728" s="240"/>
      <c r="AM3728" s="240"/>
      <c r="AN3728" s="240"/>
      <c r="AO3728" s="240"/>
      <c r="AP3728" s="240"/>
      <c r="AQ3728" s="240"/>
      <c r="AR3728" s="240"/>
      <c r="AS3728" s="240"/>
      <c r="AT3728" s="240"/>
      <c r="AU3728" s="240"/>
      <c r="AV3728" s="240"/>
      <c r="AW3728" s="240"/>
      <c r="AX3728" s="240"/>
      <c r="AY3728" s="240"/>
      <c r="AZ3728" s="240"/>
      <c r="BA3728" s="240"/>
      <c r="BB3728" s="240"/>
      <c r="BC3728" s="240"/>
      <c r="BD3728" s="240"/>
      <c r="BE3728" s="240"/>
      <c r="BF3728" s="240"/>
      <c r="BG3728" s="240"/>
      <c r="BH3728" s="240"/>
      <c r="BI3728" s="240"/>
      <c r="BJ3728" s="240"/>
      <c r="BK3728" s="240"/>
      <c r="BL3728" s="240"/>
      <c r="BM3728" s="240"/>
      <c r="BN3728" s="240"/>
      <c r="BO3728" s="240"/>
      <c r="BP3728" s="240"/>
      <c r="BQ3728" s="240"/>
      <c r="BR3728" s="240"/>
      <c r="BS3728" s="240"/>
      <c r="BT3728" s="240"/>
      <c r="BU3728" s="240"/>
      <c r="BV3728" s="240"/>
      <c r="BW3728" s="240"/>
      <c r="BX3728" s="240"/>
      <c r="BY3728" s="240"/>
      <c r="BZ3728" s="240"/>
      <c r="CA3728" s="240"/>
      <c r="CB3728" s="240"/>
      <c r="CC3728" s="240"/>
      <c r="CD3728" s="240"/>
      <c r="CE3728" s="240"/>
      <c r="CF3728" s="240"/>
      <c r="CG3728" s="240"/>
      <c r="CH3728" s="240"/>
      <c r="CI3728" s="240"/>
      <c r="CJ3728" s="240"/>
      <c r="CK3728" s="240"/>
      <c r="CL3728" s="240"/>
      <c r="CM3728" s="240"/>
      <c r="CN3728" s="240"/>
      <c r="CO3728" s="240"/>
      <c r="CP3728" s="240"/>
      <c r="CQ3728" s="240"/>
      <c r="CR3728" s="240"/>
      <c r="CS3728" s="240"/>
      <c r="CT3728" s="240"/>
      <c r="CU3728" s="240"/>
      <c r="CV3728" s="240"/>
      <c r="CW3728" s="240"/>
      <c r="CX3728" s="240"/>
      <c r="CY3728" s="240"/>
      <c r="CZ3728" s="240"/>
      <c r="DA3728" s="240"/>
      <c r="DB3728" s="240"/>
      <c r="DC3728" s="240"/>
      <c r="DD3728" s="240"/>
      <c r="DE3728" s="240"/>
      <c r="DF3728" s="240"/>
      <c r="DG3728" s="240"/>
      <c r="DH3728" s="240"/>
      <c r="DI3728" s="240"/>
      <c r="DJ3728" s="240"/>
      <c r="DK3728" s="240"/>
      <c r="DL3728" s="240"/>
      <c r="DM3728" s="240"/>
      <c r="DN3728" s="240"/>
      <c r="DO3728" s="240"/>
      <c r="DP3728" s="240"/>
      <c r="DQ3728" s="240"/>
      <c r="DR3728" s="240"/>
      <c r="DS3728" s="240"/>
      <c r="DT3728" s="240"/>
      <c r="DU3728" s="240"/>
      <c r="DV3728" s="240"/>
      <c r="DW3728" s="240"/>
      <c r="DX3728" s="240"/>
      <c r="DY3728" s="240"/>
      <c r="DZ3728" s="240"/>
      <c r="EA3728" s="240"/>
      <c r="EB3728" s="240"/>
      <c r="EC3728" s="240"/>
      <c r="ED3728" s="240"/>
      <c r="EE3728" s="240"/>
      <c r="EF3728" s="240"/>
      <c r="EG3728" s="240"/>
      <c r="EH3728" s="240"/>
      <c r="EI3728" s="240"/>
      <c r="EJ3728" s="240"/>
      <c r="EK3728" s="240"/>
      <c r="EL3728" s="240"/>
      <c r="EM3728" s="240"/>
      <c r="EN3728" s="240"/>
      <c r="EO3728" s="240"/>
      <c r="EP3728" s="240"/>
      <c r="EQ3728" s="240"/>
      <c r="ER3728" s="240"/>
      <c r="ES3728" s="240"/>
      <c r="ET3728" s="240"/>
      <c r="EU3728" s="240"/>
      <c r="EV3728" s="240"/>
      <c r="EW3728" s="240"/>
      <c r="EX3728" s="240"/>
      <c r="EY3728" s="240"/>
      <c r="EZ3728" s="240"/>
      <c r="FA3728" s="240"/>
      <c r="FB3728" s="240"/>
      <c r="FC3728" s="240"/>
      <c r="FD3728" s="240"/>
      <c r="FE3728" s="240"/>
      <c r="FF3728" s="240"/>
      <c r="FG3728" s="240"/>
      <c r="FH3728" s="240"/>
      <c r="FI3728" s="240"/>
      <c r="FJ3728" s="240"/>
      <c r="FK3728" s="240"/>
      <c r="FL3728" s="240"/>
      <c r="FM3728" s="240"/>
      <c r="FN3728" s="240"/>
      <c r="FO3728" s="240"/>
      <c r="FP3728" s="240"/>
      <c r="FQ3728" s="240"/>
      <c r="FR3728" s="240"/>
      <c r="FS3728" s="240"/>
      <c r="FT3728" s="240"/>
      <c r="FU3728" s="240"/>
      <c r="FV3728" s="240"/>
    </row>
    <row r="3729" spans="1:178" s="250" customFormat="1">
      <c r="A3729" s="234"/>
      <c r="B3729" s="234"/>
      <c r="C3729" s="234"/>
      <c r="D3729" s="234"/>
      <c r="E3729" s="234"/>
      <c r="F3729" s="234"/>
      <c r="G3729" s="235"/>
      <c r="H3729" s="236"/>
      <c r="AJ3729" s="290"/>
      <c r="AK3729" s="240"/>
      <c r="AL3729" s="240"/>
      <c r="AM3729" s="240"/>
      <c r="AN3729" s="240"/>
      <c r="AO3729" s="240"/>
      <c r="AP3729" s="240"/>
      <c r="AQ3729" s="240"/>
      <c r="AR3729" s="240"/>
      <c r="AS3729" s="240"/>
      <c r="AT3729" s="240"/>
      <c r="AU3729" s="240"/>
      <c r="AV3729" s="240"/>
      <c r="AW3729" s="240"/>
      <c r="AX3729" s="240"/>
      <c r="AY3729" s="240"/>
      <c r="AZ3729" s="240"/>
      <c r="BA3729" s="240"/>
      <c r="BB3729" s="240"/>
      <c r="BC3729" s="240"/>
      <c r="BD3729" s="240"/>
      <c r="BE3729" s="240"/>
      <c r="BF3729" s="240"/>
      <c r="BG3729" s="240"/>
      <c r="BH3729" s="240"/>
      <c r="BI3729" s="240"/>
      <c r="BJ3729" s="240"/>
      <c r="BK3729" s="240"/>
      <c r="BL3729" s="240"/>
      <c r="BM3729" s="240"/>
      <c r="BN3729" s="240"/>
      <c r="BO3729" s="240"/>
      <c r="BP3729" s="240"/>
      <c r="BQ3729" s="240"/>
      <c r="BR3729" s="240"/>
      <c r="BS3729" s="240"/>
      <c r="BT3729" s="240"/>
      <c r="BU3729" s="240"/>
      <c r="BV3729" s="240"/>
      <c r="BW3729" s="240"/>
      <c r="BX3729" s="240"/>
      <c r="BY3729" s="240"/>
      <c r="BZ3729" s="240"/>
      <c r="CA3729" s="240"/>
      <c r="CB3729" s="240"/>
      <c r="CC3729" s="240"/>
      <c r="CD3729" s="240"/>
      <c r="CE3729" s="240"/>
      <c r="CF3729" s="240"/>
      <c r="CG3729" s="240"/>
      <c r="CH3729" s="240"/>
      <c r="CI3729" s="240"/>
      <c r="CJ3729" s="240"/>
      <c r="CK3729" s="240"/>
      <c r="CL3729" s="240"/>
      <c r="CM3729" s="240"/>
      <c r="CN3729" s="240"/>
      <c r="CO3729" s="240"/>
      <c r="CP3729" s="240"/>
      <c r="CQ3729" s="240"/>
      <c r="CR3729" s="240"/>
      <c r="CS3729" s="240"/>
      <c r="CT3729" s="240"/>
      <c r="CU3729" s="240"/>
      <c r="CV3729" s="240"/>
      <c r="CW3729" s="240"/>
      <c r="CX3729" s="240"/>
      <c r="CY3729" s="240"/>
      <c r="CZ3729" s="240"/>
      <c r="DA3729" s="240"/>
      <c r="DB3729" s="240"/>
      <c r="DC3729" s="240"/>
      <c r="DD3729" s="240"/>
      <c r="DE3729" s="240"/>
      <c r="DF3729" s="240"/>
      <c r="DG3729" s="240"/>
      <c r="DH3729" s="240"/>
      <c r="DI3729" s="240"/>
      <c r="DJ3729" s="240"/>
      <c r="DK3729" s="240"/>
      <c r="DL3729" s="240"/>
      <c r="DM3729" s="240"/>
      <c r="DN3729" s="240"/>
      <c r="DO3729" s="240"/>
      <c r="DP3729" s="240"/>
      <c r="DQ3729" s="240"/>
      <c r="DR3729" s="240"/>
      <c r="DS3729" s="240"/>
      <c r="DT3729" s="240"/>
      <c r="DU3729" s="240"/>
      <c r="DV3729" s="240"/>
      <c r="DW3729" s="240"/>
      <c r="DX3729" s="240"/>
      <c r="DY3729" s="240"/>
      <c r="DZ3729" s="240"/>
      <c r="EA3729" s="240"/>
      <c r="EB3729" s="240"/>
      <c r="EC3729" s="240"/>
      <c r="ED3729" s="240"/>
      <c r="EE3729" s="240"/>
      <c r="EF3729" s="240"/>
      <c r="EG3729" s="240"/>
      <c r="EH3729" s="240"/>
      <c r="EI3729" s="240"/>
      <c r="EJ3729" s="240"/>
      <c r="EK3729" s="240"/>
      <c r="EL3729" s="240"/>
      <c r="EM3729" s="240"/>
      <c r="EN3729" s="240"/>
      <c r="EO3729" s="240"/>
      <c r="EP3729" s="240"/>
      <c r="EQ3729" s="240"/>
      <c r="ER3729" s="240"/>
      <c r="ES3729" s="240"/>
      <c r="ET3729" s="240"/>
      <c r="EU3729" s="240"/>
      <c r="EV3729" s="240"/>
      <c r="EW3729" s="240"/>
      <c r="EX3729" s="240"/>
      <c r="EY3729" s="240"/>
      <c r="EZ3729" s="240"/>
      <c r="FA3729" s="240"/>
      <c r="FB3729" s="240"/>
      <c r="FC3729" s="240"/>
      <c r="FD3729" s="240"/>
      <c r="FE3729" s="240"/>
      <c r="FF3729" s="240"/>
      <c r="FG3729" s="240"/>
      <c r="FH3729" s="240"/>
      <c r="FI3729" s="240"/>
      <c r="FJ3729" s="240"/>
      <c r="FK3729" s="240"/>
      <c r="FL3729" s="240"/>
      <c r="FM3729" s="240"/>
      <c r="FN3729" s="240"/>
      <c r="FO3729" s="240"/>
      <c r="FP3729" s="240"/>
      <c r="FQ3729" s="240"/>
      <c r="FR3729" s="240"/>
      <c r="FS3729" s="240"/>
      <c r="FT3729" s="240"/>
      <c r="FU3729" s="240"/>
      <c r="FV3729" s="240"/>
    </row>
    <row r="3730" spans="1:178" s="250" customFormat="1">
      <c r="A3730" s="234"/>
      <c r="B3730" s="234"/>
      <c r="C3730" s="234"/>
      <c r="D3730" s="234"/>
      <c r="E3730" s="234"/>
      <c r="F3730" s="234"/>
      <c r="G3730" s="235"/>
      <c r="H3730" s="236"/>
      <c r="AJ3730" s="290"/>
      <c r="AK3730" s="240"/>
      <c r="AL3730" s="240"/>
      <c r="AM3730" s="240"/>
      <c r="AN3730" s="240"/>
      <c r="AO3730" s="240"/>
      <c r="AP3730" s="240"/>
      <c r="AQ3730" s="240"/>
      <c r="AR3730" s="240"/>
      <c r="AS3730" s="240"/>
      <c r="AT3730" s="240"/>
      <c r="AU3730" s="240"/>
      <c r="AV3730" s="240"/>
      <c r="AW3730" s="240"/>
      <c r="AX3730" s="240"/>
      <c r="AY3730" s="240"/>
      <c r="AZ3730" s="240"/>
      <c r="BA3730" s="240"/>
      <c r="BB3730" s="240"/>
      <c r="BC3730" s="240"/>
      <c r="BD3730" s="240"/>
      <c r="BE3730" s="240"/>
      <c r="BF3730" s="240"/>
      <c r="BG3730" s="240"/>
      <c r="BH3730" s="240"/>
      <c r="BI3730" s="240"/>
      <c r="BJ3730" s="240"/>
      <c r="BK3730" s="240"/>
      <c r="BL3730" s="240"/>
      <c r="BM3730" s="240"/>
      <c r="BN3730" s="240"/>
      <c r="BO3730" s="240"/>
      <c r="BP3730" s="240"/>
      <c r="BQ3730" s="240"/>
      <c r="BR3730" s="240"/>
      <c r="BS3730" s="240"/>
      <c r="BT3730" s="240"/>
      <c r="BU3730" s="240"/>
      <c r="BV3730" s="240"/>
      <c r="BW3730" s="240"/>
      <c r="BX3730" s="240"/>
      <c r="BY3730" s="240"/>
      <c r="BZ3730" s="240"/>
      <c r="CA3730" s="240"/>
      <c r="CB3730" s="240"/>
      <c r="CC3730" s="240"/>
      <c r="CD3730" s="240"/>
      <c r="CE3730" s="240"/>
      <c r="CF3730" s="240"/>
      <c r="CG3730" s="240"/>
      <c r="CH3730" s="240"/>
      <c r="CI3730" s="240"/>
      <c r="CJ3730" s="240"/>
      <c r="CK3730" s="240"/>
      <c r="CL3730" s="240"/>
      <c r="CM3730" s="240"/>
      <c r="CN3730" s="240"/>
      <c r="CO3730" s="240"/>
      <c r="CP3730" s="240"/>
      <c r="CQ3730" s="240"/>
      <c r="CR3730" s="240"/>
      <c r="CS3730" s="240"/>
      <c r="CT3730" s="240"/>
      <c r="CU3730" s="240"/>
      <c r="CV3730" s="240"/>
      <c r="CW3730" s="240"/>
      <c r="CX3730" s="240"/>
      <c r="CY3730" s="240"/>
      <c r="CZ3730" s="240"/>
      <c r="DA3730" s="240"/>
      <c r="DB3730" s="240"/>
      <c r="DC3730" s="240"/>
      <c r="DD3730" s="240"/>
      <c r="DE3730" s="240"/>
      <c r="DF3730" s="240"/>
      <c r="DG3730" s="240"/>
      <c r="DH3730" s="240"/>
      <c r="DI3730" s="240"/>
      <c r="DJ3730" s="240"/>
      <c r="DK3730" s="240"/>
      <c r="DL3730" s="240"/>
      <c r="DM3730" s="240"/>
      <c r="DN3730" s="240"/>
      <c r="DO3730" s="240"/>
      <c r="DP3730" s="240"/>
      <c r="DQ3730" s="240"/>
      <c r="DR3730" s="240"/>
      <c r="DS3730" s="240"/>
      <c r="DT3730" s="240"/>
      <c r="DU3730" s="240"/>
      <c r="DV3730" s="240"/>
      <c r="DW3730" s="240"/>
      <c r="DX3730" s="240"/>
      <c r="DY3730" s="240"/>
      <c r="DZ3730" s="240"/>
      <c r="EA3730" s="240"/>
      <c r="EB3730" s="240"/>
      <c r="EC3730" s="240"/>
      <c r="ED3730" s="240"/>
      <c r="EE3730" s="240"/>
      <c r="EF3730" s="240"/>
      <c r="EG3730" s="240"/>
      <c r="EH3730" s="240"/>
      <c r="EI3730" s="240"/>
      <c r="EJ3730" s="240"/>
      <c r="EK3730" s="240"/>
      <c r="EL3730" s="240"/>
      <c r="EM3730" s="240"/>
      <c r="EN3730" s="240"/>
      <c r="EO3730" s="240"/>
      <c r="EP3730" s="240"/>
      <c r="EQ3730" s="240"/>
      <c r="ER3730" s="240"/>
      <c r="ES3730" s="240"/>
      <c r="ET3730" s="240"/>
      <c r="EU3730" s="240"/>
      <c r="EV3730" s="240"/>
      <c r="EW3730" s="240"/>
      <c r="EX3730" s="240"/>
      <c r="EY3730" s="240"/>
      <c r="EZ3730" s="240"/>
      <c r="FA3730" s="240"/>
      <c r="FB3730" s="240"/>
      <c r="FC3730" s="240"/>
      <c r="FD3730" s="240"/>
      <c r="FE3730" s="240"/>
      <c r="FF3730" s="240"/>
      <c r="FG3730" s="240"/>
      <c r="FH3730" s="240"/>
      <c r="FI3730" s="240"/>
      <c r="FJ3730" s="240"/>
      <c r="FK3730" s="240"/>
      <c r="FL3730" s="240"/>
      <c r="FM3730" s="240"/>
      <c r="FN3730" s="240"/>
      <c r="FO3730" s="240"/>
      <c r="FP3730" s="240"/>
      <c r="FQ3730" s="240"/>
      <c r="FR3730" s="240"/>
      <c r="FS3730" s="240"/>
      <c r="FT3730" s="240"/>
      <c r="FU3730" s="240"/>
      <c r="FV3730" s="240"/>
    </row>
    <row r="3731" spans="1:178" s="250" customFormat="1">
      <c r="A3731" s="234"/>
      <c r="B3731" s="234"/>
      <c r="C3731" s="234"/>
      <c r="D3731" s="234"/>
      <c r="E3731" s="234"/>
      <c r="F3731" s="234"/>
      <c r="G3731" s="235"/>
      <c r="H3731" s="236"/>
      <c r="AJ3731" s="290"/>
      <c r="AK3731" s="240"/>
      <c r="AL3731" s="240"/>
      <c r="AM3731" s="240"/>
      <c r="AN3731" s="240"/>
      <c r="AO3731" s="240"/>
      <c r="AP3731" s="240"/>
      <c r="AQ3731" s="240"/>
      <c r="AR3731" s="240"/>
      <c r="AS3731" s="240"/>
      <c r="AT3731" s="240"/>
      <c r="AU3731" s="240"/>
      <c r="AV3731" s="240"/>
      <c r="AW3731" s="240"/>
      <c r="AX3731" s="240"/>
      <c r="AY3731" s="240"/>
      <c r="AZ3731" s="240"/>
      <c r="BA3731" s="240"/>
      <c r="BB3731" s="240"/>
      <c r="BC3731" s="240"/>
      <c r="BD3731" s="240"/>
      <c r="BE3731" s="240"/>
      <c r="BF3731" s="240"/>
      <c r="BG3731" s="240"/>
      <c r="BH3731" s="240"/>
      <c r="BI3731" s="240"/>
      <c r="BJ3731" s="240"/>
      <c r="BK3731" s="240"/>
      <c r="BL3731" s="240"/>
      <c r="BM3731" s="240"/>
      <c r="BN3731" s="240"/>
      <c r="BO3731" s="240"/>
      <c r="BP3731" s="240"/>
      <c r="BQ3731" s="240"/>
      <c r="BR3731" s="240"/>
      <c r="BS3731" s="240"/>
      <c r="BT3731" s="240"/>
      <c r="BU3731" s="240"/>
      <c r="BV3731" s="240"/>
      <c r="BW3731" s="240"/>
      <c r="BX3731" s="240"/>
      <c r="BY3731" s="240"/>
      <c r="BZ3731" s="240"/>
      <c r="CA3731" s="240"/>
      <c r="CB3731" s="240"/>
      <c r="CC3731" s="240"/>
      <c r="CD3731" s="240"/>
      <c r="CE3731" s="240"/>
      <c r="CF3731" s="240"/>
      <c r="CG3731" s="240"/>
      <c r="CH3731" s="240"/>
      <c r="CI3731" s="240"/>
      <c r="CJ3731" s="240"/>
      <c r="CK3731" s="240"/>
      <c r="CL3731" s="240"/>
      <c r="CM3731" s="240"/>
      <c r="CN3731" s="240"/>
      <c r="CO3731" s="240"/>
      <c r="CP3731" s="240"/>
      <c r="CQ3731" s="240"/>
      <c r="CR3731" s="240"/>
      <c r="CS3731" s="240"/>
      <c r="CT3731" s="240"/>
      <c r="CU3731" s="240"/>
      <c r="CV3731" s="240"/>
      <c r="CW3731" s="240"/>
      <c r="CX3731" s="240"/>
      <c r="CY3731" s="240"/>
      <c r="CZ3731" s="240"/>
      <c r="DA3731" s="240"/>
      <c r="DB3731" s="240"/>
      <c r="DC3731" s="240"/>
      <c r="DD3731" s="240"/>
      <c r="DE3731" s="240"/>
      <c r="DF3731" s="240"/>
      <c r="DG3731" s="240"/>
      <c r="DH3731" s="240"/>
      <c r="DI3731" s="240"/>
      <c r="DJ3731" s="240"/>
      <c r="DK3731" s="240"/>
      <c r="DL3731" s="240"/>
      <c r="DM3731" s="240"/>
      <c r="DN3731" s="240"/>
      <c r="DO3731" s="240"/>
      <c r="DP3731" s="240"/>
      <c r="DQ3731" s="240"/>
      <c r="DR3731" s="240"/>
      <c r="DS3731" s="240"/>
      <c r="DT3731" s="240"/>
      <c r="DU3731" s="240"/>
      <c r="DV3731" s="240"/>
      <c r="DW3731" s="240"/>
      <c r="DX3731" s="240"/>
      <c r="DY3731" s="240"/>
      <c r="DZ3731" s="240"/>
      <c r="EA3731" s="240"/>
      <c r="EB3731" s="240"/>
      <c r="EC3731" s="240"/>
      <c r="ED3731" s="240"/>
      <c r="EE3731" s="240"/>
      <c r="EF3731" s="240"/>
      <c r="EG3731" s="240"/>
      <c r="EH3731" s="240"/>
      <c r="EI3731" s="240"/>
      <c r="EJ3731" s="240"/>
      <c r="EK3731" s="240"/>
      <c r="EL3731" s="240"/>
      <c r="EM3731" s="240"/>
      <c r="EN3731" s="240"/>
      <c r="EO3731" s="240"/>
      <c r="EP3731" s="240"/>
      <c r="EQ3731" s="240"/>
      <c r="ER3731" s="240"/>
      <c r="ES3731" s="240"/>
      <c r="ET3731" s="240"/>
      <c r="EU3731" s="240"/>
      <c r="EV3731" s="240"/>
      <c r="EW3731" s="240"/>
      <c r="EX3731" s="240"/>
      <c r="EY3731" s="240"/>
      <c r="EZ3731" s="240"/>
      <c r="FA3731" s="240"/>
      <c r="FB3731" s="240"/>
      <c r="FC3731" s="240"/>
      <c r="FD3731" s="240"/>
      <c r="FE3731" s="240"/>
      <c r="FF3731" s="240"/>
      <c r="FG3731" s="240"/>
      <c r="FH3731" s="240"/>
      <c r="FI3731" s="240"/>
      <c r="FJ3731" s="240"/>
      <c r="FK3731" s="240"/>
      <c r="FL3731" s="240"/>
      <c r="FM3731" s="240"/>
      <c r="FN3731" s="240"/>
      <c r="FO3731" s="240"/>
      <c r="FP3731" s="240"/>
      <c r="FQ3731" s="240"/>
      <c r="FR3731" s="240"/>
      <c r="FS3731" s="240"/>
      <c r="FT3731" s="240"/>
      <c r="FU3731" s="240"/>
      <c r="FV3731" s="240"/>
    </row>
    <row r="3732" spans="1:178" s="250" customFormat="1">
      <c r="A3732" s="234"/>
      <c r="B3732" s="234"/>
      <c r="C3732" s="234"/>
      <c r="D3732" s="234"/>
      <c r="E3732" s="234"/>
      <c r="F3732" s="234"/>
      <c r="G3732" s="235"/>
      <c r="H3732" s="236"/>
      <c r="AJ3732" s="290"/>
      <c r="AK3732" s="240"/>
      <c r="AL3732" s="240"/>
      <c r="AM3732" s="240"/>
      <c r="AN3732" s="240"/>
      <c r="AO3732" s="240"/>
      <c r="AP3732" s="240"/>
      <c r="AQ3732" s="240"/>
      <c r="AR3732" s="240"/>
      <c r="AS3732" s="240"/>
      <c r="AT3732" s="240"/>
      <c r="AU3732" s="240"/>
      <c r="AV3732" s="240"/>
      <c r="AW3732" s="240"/>
      <c r="AX3732" s="240"/>
      <c r="AY3732" s="240"/>
      <c r="AZ3732" s="240"/>
      <c r="BA3732" s="240"/>
      <c r="BB3732" s="240"/>
      <c r="BC3732" s="240"/>
      <c r="BD3732" s="240"/>
      <c r="BE3732" s="240"/>
      <c r="BF3732" s="240"/>
      <c r="BG3732" s="240"/>
      <c r="BH3732" s="240"/>
      <c r="BI3732" s="240"/>
      <c r="BJ3732" s="240"/>
      <c r="BK3732" s="240"/>
      <c r="BL3732" s="240"/>
      <c r="BM3732" s="240"/>
      <c r="BN3732" s="240"/>
      <c r="BO3732" s="240"/>
      <c r="BP3732" s="240"/>
      <c r="BQ3732" s="240"/>
      <c r="BR3732" s="240"/>
      <c r="BS3732" s="240"/>
      <c r="BT3732" s="240"/>
      <c r="BU3732" s="240"/>
      <c r="BV3732" s="240"/>
      <c r="BW3732" s="240"/>
      <c r="BX3732" s="240"/>
      <c r="BY3732" s="240"/>
      <c r="BZ3732" s="240"/>
      <c r="CA3732" s="240"/>
      <c r="CB3732" s="240"/>
      <c r="CC3732" s="240"/>
      <c r="CD3732" s="240"/>
      <c r="CE3732" s="240"/>
      <c r="CF3732" s="240"/>
      <c r="CG3732" s="240"/>
      <c r="CH3732" s="240"/>
      <c r="CI3732" s="240"/>
      <c r="CJ3732" s="240"/>
      <c r="CK3732" s="240"/>
      <c r="CL3732" s="240"/>
      <c r="CM3732" s="240"/>
      <c r="CN3732" s="240"/>
      <c r="CO3732" s="240"/>
      <c r="CP3732" s="240"/>
      <c r="CQ3732" s="240"/>
      <c r="CR3732" s="240"/>
      <c r="CS3732" s="240"/>
      <c r="CT3732" s="240"/>
      <c r="CU3732" s="240"/>
      <c r="CV3732" s="240"/>
      <c r="CW3732" s="240"/>
      <c r="CX3732" s="240"/>
      <c r="CY3732" s="240"/>
      <c r="CZ3732" s="240"/>
      <c r="DA3732" s="240"/>
      <c r="DB3732" s="240"/>
      <c r="DC3732" s="240"/>
      <c r="DD3732" s="240"/>
      <c r="DE3732" s="240"/>
      <c r="DF3732" s="240"/>
      <c r="DG3732" s="240"/>
      <c r="DH3732" s="240"/>
      <c r="DI3732" s="240"/>
      <c r="DJ3732" s="240"/>
      <c r="DK3732" s="240"/>
      <c r="DL3732" s="240"/>
      <c r="DM3732" s="240"/>
      <c r="DN3732" s="240"/>
      <c r="DO3732" s="240"/>
      <c r="DP3732" s="240"/>
      <c r="DQ3732" s="240"/>
      <c r="DR3732" s="240"/>
      <c r="DS3732" s="240"/>
      <c r="DT3732" s="240"/>
      <c r="DU3732" s="240"/>
      <c r="DV3732" s="240"/>
      <c r="DW3732" s="240"/>
      <c r="DX3732" s="240"/>
      <c r="DY3732" s="240"/>
      <c r="DZ3732" s="240"/>
      <c r="EA3732" s="240"/>
      <c r="EB3732" s="240"/>
      <c r="EC3732" s="240"/>
      <c r="ED3732" s="240"/>
      <c r="EE3732" s="240"/>
      <c r="EF3732" s="240"/>
      <c r="EG3732" s="240"/>
      <c r="EH3732" s="240"/>
      <c r="EI3732" s="240"/>
      <c r="EJ3732" s="240"/>
      <c r="EK3732" s="240"/>
      <c r="EL3732" s="240"/>
      <c r="EM3732" s="240"/>
      <c r="EN3732" s="240"/>
      <c r="EO3732" s="240"/>
      <c r="EP3732" s="240"/>
      <c r="EQ3732" s="240"/>
      <c r="ER3732" s="240"/>
      <c r="ES3732" s="240"/>
      <c r="ET3732" s="240"/>
      <c r="EU3732" s="240"/>
      <c r="EV3732" s="240"/>
      <c r="EW3732" s="240"/>
      <c r="EX3732" s="240"/>
      <c r="EY3732" s="240"/>
      <c r="EZ3732" s="240"/>
      <c r="FA3732" s="240"/>
      <c r="FB3732" s="240"/>
      <c r="FC3732" s="240"/>
      <c r="FD3732" s="240"/>
      <c r="FE3732" s="240"/>
      <c r="FF3732" s="240"/>
      <c r="FG3732" s="240"/>
      <c r="FH3732" s="240"/>
      <c r="FI3732" s="240"/>
      <c r="FJ3732" s="240"/>
      <c r="FK3732" s="240"/>
      <c r="FL3732" s="240"/>
      <c r="FM3732" s="240"/>
      <c r="FN3732" s="240"/>
      <c r="FO3732" s="240"/>
      <c r="FP3732" s="240"/>
      <c r="FQ3732" s="240"/>
      <c r="FR3732" s="240"/>
      <c r="FS3732" s="240"/>
      <c r="FT3732" s="240"/>
      <c r="FU3732" s="240"/>
      <c r="FV3732" s="240"/>
    </row>
    <row r="3733" spans="1:178" s="250" customFormat="1">
      <c r="A3733" s="234"/>
      <c r="B3733" s="234"/>
      <c r="C3733" s="234"/>
      <c r="D3733" s="234"/>
      <c r="E3733" s="234"/>
      <c r="F3733" s="234"/>
      <c r="G3733" s="235"/>
      <c r="H3733" s="236"/>
      <c r="AJ3733" s="290"/>
      <c r="AK3733" s="240"/>
      <c r="AL3733" s="240"/>
      <c r="AM3733" s="240"/>
      <c r="AN3733" s="240"/>
      <c r="AO3733" s="240"/>
      <c r="AP3733" s="240"/>
      <c r="AQ3733" s="240"/>
      <c r="AR3733" s="240"/>
      <c r="AS3733" s="240"/>
      <c r="AT3733" s="240"/>
      <c r="AU3733" s="240"/>
      <c r="AV3733" s="240"/>
      <c r="AW3733" s="240"/>
      <c r="AX3733" s="240"/>
      <c r="AY3733" s="240"/>
      <c r="AZ3733" s="240"/>
      <c r="BA3733" s="240"/>
      <c r="BB3733" s="240"/>
      <c r="BC3733" s="240"/>
      <c r="BD3733" s="240"/>
      <c r="BE3733" s="240"/>
      <c r="BF3733" s="240"/>
      <c r="BG3733" s="240"/>
      <c r="BH3733" s="240"/>
      <c r="BI3733" s="240"/>
      <c r="BJ3733" s="240"/>
      <c r="BK3733" s="240"/>
      <c r="BL3733" s="240"/>
      <c r="BM3733" s="240"/>
      <c r="BN3733" s="240"/>
      <c r="BO3733" s="240"/>
      <c r="BP3733" s="240"/>
      <c r="BQ3733" s="240"/>
      <c r="BR3733" s="240"/>
      <c r="BS3733" s="240"/>
      <c r="BT3733" s="240"/>
      <c r="BU3733" s="240"/>
      <c r="BV3733" s="240"/>
      <c r="BW3733" s="240"/>
      <c r="BX3733" s="240"/>
      <c r="BY3733" s="240"/>
      <c r="BZ3733" s="240"/>
      <c r="CA3733" s="240"/>
      <c r="CB3733" s="240"/>
      <c r="CC3733" s="240"/>
      <c r="CD3733" s="240"/>
      <c r="CE3733" s="240"/>
      <c r="CF3733" s="240"/>
      <c r="CG3733" s="240"/>
      <c r="CH3733" s="240"/>
      <c r="CI3733" s="240"/>
      <c r="CJ3733" s="240"/>
      <c r="CK3733" s="240"/>
      <c r="CL3733" s="240"/>
      <c r="CM3733" s="240"/>
      <c r="CN3733" s="240"/>
      <c r="CO3733" s="240"/>
      <c r="CP3733" s="240"/>
      <c r="CQ3733" s="240"/>
      <c r="CR3733" s="240"/>
      <c r="CS3733" s="240"/>
      <c r="CT3733" s="240"/>
      <c r="CU3733" s="240"/>
      <c r="CV3733" s="240"/>
      <c r="CW3733" s="240"/>
      <c r="CX3733" s="240"/>
      <c r="CY3733" s="240"/>
      <c r="CZ3733" s="240"/>
      <c r="DA3733" s="240"/>
      <c r="DB3733" s="240"/>
      <c r="DC3733" s="240"/>
      <c r="DD3733" s="240"/>
      <c r="DE3733" s="240"/>
      <c r="DF3733" s="240"/>
      <c r="DG3733" s="240"/>
      <c r="DH3733" s="240"/>
      <c r="DI3733" s="240"/>
      <c r="DJ3733" s="240"/>
      <c r="DK3733" s="240"/>
      <c r="DL3733" s="240"/>
      <c r="DM3733" s="240"/>
      <c r="DN3733" s="240"/>
      <c r="DO3733" s="240"/>
      <c r="DP3733" s="240"/>
      <c r="DQ3733" s="240"/>
      <c r="DR3733" s="240"/>
      <c r="DS3733" s="240"/>
      <c r="DT3733" s="240"/>
      <c r="DU3733" s="240"/>
      <c r="DV3733" s="240"/>
      <c r="DW3733" s="240"/>
      <c r="DX3733" s="240"/>
      <c r="DY3733" s="240"/>
      <c r="DZ3733" s="240"/>
      <c r="EA3733" s="240"/>
      <c r="EB3733" s="240"/>
      <c r="EC3733" s="240"/>
      <c r="ED3733" s="240"/>
      <c r="EE3733" s="240"/>
      <c r="EF3733" s="240"/>
      <c r="EG3733" s="240"/>
      <c r="EH3733" s="240"/>
      <c r="EI3733" s="240"/>
      <c r="EJ3733" s="240"/>
      <c r="EK3733" s="240"/>
      <c r="EL3733" s="240"/>
      <c r="EM3733" s="240"/>
      <c r="EN3733" s="240"/>
      <c r="EO3733" s="240"/>
      <c r="EP3733" s="240"/>
      <c r="EQ3733" s="240"/>
      <c r="ER3733" s="240"/>
      <c r="ES3733" s="240"/>
      <c r="ET3733" s="240"/>
      <c r="EU3733" s="240"/>
      <c r="EV3733" s="240"/>
      <c r="EW3733" s="240"/>
      <c r="EX3733" s="240"/>
      <c r="EY3733" s="240"/>
      <c r="EZ3733" s="240"/>
      <c r="FA3733" s="240"/>
      <c r="FB3733" s="240"/>
      <c r="FC3733" s="240"/>
      <c r="FD3733" s="240"/>
      <c r="FE3733" s="240"/>
      <c r="FF3733" s="240"/>
      <c r="FG3733" s="240"/>
      <c r="FH3733" s="240"/>
      <c r="FI3733" s="240"/>
      <c r="FJ3733" s="240"/>
      <c r="FK3733" s="240"/>
      <c r="FL3733" s="240"/>
      <c r="FM3733" s="240"/>
      <c r="FN3733" s="240"/>
      <c r="FO3733" s="240"/>
      <c r="FP3733" s="240"/>
      <c r="FQ3733" s="240"/>
      <c r="FR3733" s="240"/>
      <c r="FS3733" s="240"/>
      <c r="FT3733" s="240"/>
      <c r="FU3733" s="240"/>
      <c r="FV3733" s="240"/>
    </row>
    <row r="3734" spans="1:178" s="250" customFormat="1">
      <c r="A3734" s="234"/>
      <c r="B3734" s="234"/>
      <c r="C3734" s="234"/>
      <c r="D3734" s="234"/>
      <c r="E3734" s="234"/>
      <c r="F3734" s="234"/>
      <c r="G3734" s="235"/>
      <c r="H3734" s="236"/>
      <c r="AJ3734" s="290"/>
      <c r="AK3734" s="240"/>
      <c r="AL3734" s="240"/>
      <c r="AM3734" s="240"/>
      <c r="AN3734" s="240"/>
      <c r="AO3734" s="240"/>
      <c r="AP3734" s="240"/>
      <c r="AQ3734" s="240"/>
      <c r="AR3734" s="240"/>
      <c r="AS3734" s="240"/>
      <c r="AT3734" s="240"/>
      <c r="AU3734" s="240"/>
      <c r="AV3734" s="240"/>
      <c r="AW3734" s="240"/>
      <c r="AX3734" s="240"/>
      <c r="AY3734" s="240"/>
      <c r="AZ3734" s="240"/>
      <c r="BA3734" s="240"/>
      <c r="BB3734" s="240"/>
      <c r="BC3734" s="240"/>
      <c r="BD3734" s="240"/>
      <c r="BE3734" s="240"/>
      <c r="BF3734" s="240"/>
      <c r="BG3734" s="240"/>
      <c r="BH3734" s="240"/>
      <c r="BI3734" s="240"/>
      <c r="BJ3734" s="240"/>
      <c r="BK3734" s="240"/>
      <c r="BL3734" s="240"/>
      <c r="BM3734" s="240"/>
      <c r="BN3734" s="240"/>
      <c r="BO3734" s="240"/>
      <c r="BP3734" s="240"/>
      <c r="BQ3734" s="240"/>
      <c r="BR3734" s="240"/>
      <c r="BS3734" s="240"/>
      <c r="BT3734" s="240"/>
      <c r="BU3734" s="240"/>
      <c r="BV3734" s="240"/>
      <c r="BW3734" s="240"/>
      <c r="BX3734" s="240"/>
      <c r="BY3734" s="240"/>
      <c r="BZ3734" s="240"/>
      <c r="CA3734" s="240"/>
      <c r="CB3734" s="240"/>
      <c r="CC3734" s="240"/>
      <c r="CD3734" s="240"/>
      <c r="CE3734" s="240"/>
      <c r="CF3734" s="240"/>
      <c r="CG3734" s="240"/>
      <c r="CH3734" s="240"/>
      <c r="CI3734" s="240"/>
      <c r="CJ3734" s="240"/>
      <c r="CK3734" s="240"/>
      <c r="CL3734" s="240"/>
      <c r="CM3734" s="240"/>
      <c r="CN3734" s="240"/>
      <c r="CO3734" s="240"/>
      <c r="CP3734" s="240"/>
      <c r="CQ3734" s="240"/>
      <c r="CR3734" s="240"/>
      <c r="CS3734" s="240"/>
      <c r="CT3734" s="240"/>
      <c r="CU3734" s="240"/>
      <c r="CV3734" s="240"/>
      <c r="CW3734" s="240"/>
      <c r="CX3734" s="240"/>
      <c r="CY3734" s="240"/>
      <c r="CZ3734" s="240"/>
      <c r="DA3734" s="240"/>
      <c r="DB3734" s="240"/>
      <c r="DC3734" s="240"/>
      <c r="DD3734" s="240"/>
      <c r="DE3734" s="240"/>
      <c r="DF3734" s="240"/>
      <c r="DG3734" s="240"/>
      <c r="DH3734" s="240"/>
      <c r="DI3734" s="240"/>
      <c r="DJ3734" s="240"/>
      <c r="DK3734" s="240"/>
      <c r="DL3734" s="240"/>
      <c r="DM3734" s="240"/>
      <c r="DN3734" s="240"/>
      <c r="DO3734" s="240"/>
      <c r="DP3734" s="240"/>
      <c r="DQ3734" s="240"/>
      <c r="DR3734" s="240"/>
      <c r="DS3734" s="240"/>
      <c r="DT3734" s="240"/>
      <c r="DU3734" s="240"/>
      <c r="DV3734" s="240"/>
      <c r="DW3734" s="240"/>
      <c r="DX3734" s="240"/>
      <c r="DY3734" s="240"/>
      <c r="DZ3734" s="240"/>
      <c r="EA3734" s="240"/>
      <c r="EB3734" s="240"/>
      <c r="EC3734" s="240"/>
      <c r="ED3734" s="240"/>
      <c r="EE3734" s="240"/>
      <c r="EF3734" s="240"/>
      <c r="EG3734" s="240"/>
      <c r="EH3734" s="240"/>
      <c r="EI3734" s="240"/>
      <c r="EJ3734" s="240"/>
      <c r="EK3734" s="240"/>
      <c r="EL3734" s="240"/>
      <c r="EM3734" s="240"/>
      <c r="EN3734" s="240"/>
      <c r="EO3734" s="240"/>
      <c r="EP3734" s="240"/>
      <c r="EQ3734" s="240"/>
      <c r="ER3734" s="240"/>
      <c r="ES3734" s="240"/>
      <c r="ET3734" s="240"/>
      <c r="EU3734" s="240"/>
      <c r="EV3734" s="240"/>
      <c r="EW3734" s="240"/>
      <c r="EX3734" s="240"/>
      <c r="EY3734" s="240"/>
      <c r="EZ3734" s="240"/>
      <c r="FA3734" s="240"/>
      <c r="FB3734" s="240"/>
      <c r="FC3734" s="240"/>
      <c r="FD3734" s="240"/>
      <c r="FE3734" s="240"/>
      <c r="FF3734" s="240"/>
      <c r="FG3734" s="240"/>
      <c r="FH3734" s="240"/>
      <c r="FI3734" s="240"/>
      <c r="FJ3734" s="240"/>
      <c r="FK3734" s="240"/>
      <c r="FL3734" s="240"/>
      <c r="FM3734" s="240"/>
      <c r="FN3734" s="240"/>
      <c r="FO3734" s="240"/>
      <c r="FP3734" s="240"/>
      <c r="FQ3734" s="240"/>
      <c r="FR3734" s="240"/>
      <c r="FS3734" s="240"/>
      <c r="FT3734" s="240"/>
      <c r="FU3734" s="240"/>
      <c r="FV3734" s="240"/>
    </row>
    <row r="3735" spans="1:178" s="250" customFormat="1">
      <c r="A3735" s="234"/>
      <c r="B3735" s="234"/>
      <c r="C3735" s="234"/>
      <c r="D3735" s="234"/>
      <c r="E3735" s="234"/>
      <c r="F3735" s="234"/>
      <c r="G3735" s="235"/>
      <c r="H3735" s="236"/>
      <c r="AJ3735" s="290"/>
      <c r="AK3735" s="240"/>
      <c r="AL3735" s="240"/>
      <c r="AM3735" s="240"/>
      <c r="AN3735" s="240"/>
      <c r="AO3735" s="240"/>
      <c r="AP3735" s="240"/>
      <c r="AQ3735" s="240"/>
      <c r="AR3735" s="240"/>
      <c r="AS3735" s="240"/>
      <c r="AT3735" s="240"/>
      <c r="AU3735" s="240"/>
      <c r="AV3735" s="240"/>
      <c r="AW3735" s="240"/>
      <c r="AX3735" s="240"/>
      <c r="AY3735" s="240"/>
      <c r="AZ3735" s="240"/>
      <c r="BA3735" s="240"/>
      <c r="BB3735" s="240"/>
      <c r="BC3735" s="240"/>
      <c r="BD3735" s="240"/>
      <c r="BE3735" s="240"/>
      <c r="BF3735" s="240"/>
      <c r="BG3735" s="240"/>
      <c r="BH3735" s="240"/>
      <c r="BI3735" s="240"/>
      <c r="BJ3735" s="240"/>
      <c r="BK3735" s="240"/>
      <c r="BL3735" s="240"/>
      <c r="BM3735" s="240"/>
      <c r="BN3735" s="240"/>
      <c r="BO3735" s="240"/>
      <c r="BP3735" s="240"/>
      <c r="BQ3735" s="240"/>
      <c r="BR3735" s="240"/>
      <c r="BS3735" s="240"/>
      <c r="BT3735" s="240"/>
      <c r="BU3735" s="240"/>
      <c r="BV3735" s="240"/>
      <c r="BW3735" s="240"/>
      <c r="BX3735" s="240"/>
      <c r="BY3735" s="240"/>
      <c r="BZ3735" s="240"/>
      <c r="CA3735" s="240"/>
      <c r="CB3735" s="240"/>
      <c r="CC3735" s="240"/>
      <c r="CD3735" s="240"/>
      <c r="CE3735" s="240"/>
      <c r="CF3735" s="240"/>
      <c r="CG3735" s="240"/>
      <c r="CH3735" s="240"/>
      <c r="CI3735" s="240"/>
      <c r="CJ3735" s="240"/>
      <c r="CK3735" s="240"/>
      <c r="CL3735" s="240"/>
      <c r="CM3735" s="240"/>
      <c r="CN3735" s="240"/>
      <c r="CO3735" s="240"/>
      <c r="CP3735" s="240"/>
      <c r="CQ3735" s="240"/>
      <c r="CR3735" s="240"/>
      <c r="CS3735" s="240"/>
      <c r="CT3735" s="240"/>
      <c r="CU3735" s="240"/>
      <c r="CV3735" s="240"/>
      <c r="CW3735" s="240"/>
      <c r="CX3735" s="240"/>
      <c r="CY3735" s="240"/>
      <c r="CZ3735" s="240"/>
      <c r="DA3735" s="240"/>
      <c r="DB3735" s="240"/>
      <c r="DC3735" s="240"/>
      <c r="DD3735" s="240"/>
      <c r="DE3735" s="240"/>
      <c r="DF3735" s="240"/>
      <c r="DG3735" s="240"/>
      <c r="DH3735" s="240"/>
      <c r="DI3735" s="240"/>
      <c r="DJ3735" s="240"/>
      <c r="DK3735" s="240"/>
      <c r="DL3735" s="240"/>
      <c r="DM3735" s="240"/>
      <c r="DN3735" s="240"/>
      <c r="DO3735" s="240"/>
      <c r="DP3735" s="240"/>
      <c r="DQ3735" s="240"/>
      <c r="DR3735" s="240"/>
      <c r="DS3735" s="240"/>
      <c r="DT3735" s="240"/>
      <c r="DU3735" s="240"/>
      <c r="DV3735" s="240"/>
      <c r="DW3735" s="240"/>
      <c r="DX3735" s="240"/>
      <c r="DY3735" s="240"/>
      <c r="DZ3735" s="240"/>
      <c r="EA3735" s="240"/>
      <c r="EB3735" s="240"/>
      <c r="EC3735" s="240"/>
      <c r="ED3735" s="240"/>
      <c r="EE3735" s="240"/>
      <c r="EF3735" s="240"/>
      <c r="EG3735" s="240"/>
      <c r="EH3735" s="240"/>
      <c r="EI3735" s="240"/>
      <c r="EJ3735" s="240"/>
      <c r="EK3735" s="240"/>
      <c r="EL3735" s="240"/>
      <c r="EM3735" s="240"/>
      <c r="EN3735" s="240"/>
      <c r="EO3735" s="240"/>
      <c r="EP3735" s="240"/>
      <c r="EQ3735" s="240"/>
      <c r="ER3735" s="240"/>
      <c r="ES3735" s="240"/>
      <c r="ET3735" s="240"/>
      <c r="EU3735" s="240"/>
      <c r="EV3735" s="240"/>
      <c r="EW3735" s="240"/>
      <c r="EX3735" s="240"/>
      <c r="EY3735" s="240"/>
      <c r="EZ3735" s="240"/>
      <c r="FA3735" s="240"/>
      <c r="FB3735" s="240"/>
      <c r="FC3735" s="240"/>
      <c r="FD3735" s="240"/>
      <c r="FE3735" s="240"/>
      <c r="FF3735" s="240"/>
      <c r="FG3735" s="240"/>
      <c r="FH3735" s="240"/>
      <c r="FI3735" s="240"/>
      <c r="FJ3735" s="240"/>
      <c r="FK3735" s="240"/>
      <c r="FL3735" s="240"/>
      <c r="FM3735" s="240"/>
      <c r="FN3735" s="240"/>
      <c r="FO3735" s="240"/>
      <c r="FP3735" s="240"/>
      <c r="FQ3735" s="240"/>
      <c r="FR3735" s="240"/>
      <c r="FS3735" s="240"/>
      <c r="FT3735" s="240"/>
      <c r="FU3735" s="240"/>
      <c r="FV3735" s="240"/>
    </row>
    <row r="3736" spans="1:178" s="250" customFormat="1">
      <c r="A3736" s="234"/>
      <c r="B3736" s="234"/>
      <c r="C3736" s="234"/>
      <c r="D3736" s="234"/>
      <c r="E3736" s="234"/>
      <c r="F3736" s="234"/>
      <c r="G3736" s="235"/>
      <c r="H3736" s="236"/>
      <c r="AJ3736" s="290"/>
      <c r="AK3736" s="240"/>
      <c r="AL3736" s="240"/>
      <c r="AM3736" s="240"/>
      <c r="AN3736" s="240"/>
      <c r="AO3736" s="240"/>
      <c r="AP3736" s="240"/>
      <c r="AQ3736" s="240"/>
      <c r="AR3736" s="240"/>
      <c r="AS3736" s="240"/>
      <c r="AT3736" s="240"/>
      <c r="AU3736" s="240"/>
      <c r="AV3736" s="240"/>
      <c r="AW3736" s="240"/>
      <c r="AX3736" s="240"/>
      <c r="AY3736" s="240"/>
      <c r="AZ3736" s="240"/>
      <c r="BA3736" s="240"/>
      <c r="BB3736" s="240"/>
      <c r="BC3736" s="240"/>
      <c r="BD3736" s="240"/>
      <c r="BE3736" s="240"/>
      <c r="BF3736" s="240"/>
      <c r="BG3736" s="240"/>
      <c r="BH3736" s="240"/>
      <c r="BI3736" s="240"/>
      <c r="BJ3736" s="240"/>
      <c r="BK3736" s="240"/>
      <c r="BL3736" s="240"/>
      <c r="BM3736" s="240"/>
      <c r="BN3736" s="240"/>
      <c r="BO3736" s="240"/>
      <c r="BP3736" s="240"/>
      <c r="BQ3736" s="240"/>
      <c r="BR3736" s="240"/>
      <c r="BS3736" s="240"/>
      <c r="BT3736" s="240"/>
      <c r="BU3736" s="240"/>
      <c r="BV3736" s="240"/>
      <c r="BW3736" s="240"/>
      <c r="BX3736" s="240"/>
      <c r="BY3736" s="240"/>
      <c r="BZ3736" s="240"/>
      <c r="CA3736" s="240"/>
      <c r="CB3736" s="240"/>
      <c r="CC3736" s="240"/>
      <c r="CD3736" s="240"/>
      <c r="CE3736" s="240"/>
      <c r="CF3736" s="240"/>
      <c r="CG3736" s="240"/>
      <c r="CH3736" s="240"/>
      <c r="CI3736" s="240"/>
      <c r="CJ3736" s="240"/>
      <c r="CK3736" s="240"/>
      <c r="CL3736" s="240"/>
      <c r="CM3736" s="240"/>
      <c r="CN3736" s="240"/>
      <c r="CO3736" s="240"/>
      <c r="CP3736" s="240"/>
      <c r="CQ3736" s="240"/>
      <c r="CR3736" s="240"/>
      <c r="CS3736" s="240"/>
      <c r="CT3736" s="240"/>
      <c r="CU3736" s="240"/>
      <c r="CV3736" s="240"/>
      <c r="CW3736" s="240"/>
      <c r="CX3736" s="240"/>
      <c r="CY3736" s="240"/>
      <c r="CZ3736" s="240"/>
      <c r="DA3736" s="240"/>
      <c r="DB3736" s="240"/>
      <c r="DC3736" s="240"/>
      <c r="DD3736" s="240"/>
      <c r="DE3736" s="240"/>
      <c r="DF3736" s="240"/>
      <c r="DG3736" s="240"/>
      <c r="DH3736" s="240"/>
      <c r="DI3736" s="240"/>
      <c r="DJ3736" s="240"/>
      <c r="DK3736" s="240"/>
      <c r="DL3736" s="240"/>
      <c r="DM3736" s="240"/>
      <c r="DN3736" s="240"/>
      <c r="DO3736" s="240"/>
      <c r="DP3736" s="240"/>
      <c r="DQ3736" s="240"/>
      <c r="DR3736" s="240"/>
      <c r="DS3736" s="240"/>
      <c r="DT3736" s="240"/>
      <c r="DU3736" s="240"/>
      <c r="DV3736" s="240"/>
      <c r="DW3736" s="240"/>
      <c r="DX3736" s="240"/>
      <c r="DY3736" s="240"/>
      <c r="DZ3736" s="240"/>
      <c r="EA3736" s="240"/>
      <c r="EB3736" s="240"/>
      <c r="EC3736" s="240"/>
      <c r="ED3736" s="240"/>
      <c r="EE3736" s="240"/>
      <c r="EF3736" s="240"/>
      <c r="EG3736" s="240"/>
      <c r="EH3736" s="240"/>
      <c r="EI3736" s="240"/>
      <c r="EJ3736" s="240"/>
      <c r="EK3736" s="240"/>
      <c r="EL3736" s="240"/>
      <c r="EM3736" s="240"/>
      <c r="EN3736" s="240"/>
      <c r="EO3736" s="240"/>
      <c r="EP3736" s="240"/>
      <c r="EQ3736" s="240"/>
      <c r="ER3736" s="240"/>
      <c r="ES3736" s="240"/>
      <c r="ET3736" s="240"/>
      <c r="EU3736" s="240"/>
      <c r="EV3736" s="240"/>
      <c r="EW3736" s="240"/>
      <c r="EX3736" s="240"/>
      <c r="EY3736" s="240"/>
      <c r="EZ3736" s="240"/>
      <c r="FA3736" s="240"/>
      <c r="FB3736" s="240"/>
      <c r="FC3736" s="240"/>
      <c r="FD3736" s="240"/>
      <c r="FE3736" s="240"/>
      <c r="FF3736" s="240"/>
      <c r="FG3736" s="240"/>
      <c r="FH3736" s="240"/>
      <c r="FI3736" s="240"/>
      <c r="FJ3736" s="240"/>
      <c r="FK3736" s="240"/>
      <c r="FL3736" s="240"/>
      <c r="FM3736" s="240"/>
      <c r="FN3736" s="240"/>
      <c r="FO3736" s="240"/>
      <c r="FP3736" s="240"/>
      <c r="FQ3736" s="240"/>
      <c r="FR3736" s="240"/>
      <c r="FS3736" s="240"/>
      <c r="FT3736" s="240"/>
      <c r="FU3736" s="240"/>
      <c r="FV3736" s="240"/>
    </row>
    <row r="3737" spans="1:178" s="250" customFormat="1">
      <c r="A3737" s="234"/>
      <c r="B3737" s="234"/>
      <c r="C3737" s="234"/>
      <c r="D3737" s="234"/>
      <c r="E3737" s="234"/>
      <c r="F3737" s="234"/>
      <c r="G3737" s="235"/>
      <c r="H3737" s="236"/>
      <c r="AJ3737" s="290"/>
      <c r="AK3737" s="240"/>
      <c r="AL3737" s="240"/>
      <c r="AM3737" s="240"/>
      <c r="AN3737" s="240"/>
      <c r="AO3737" s="240"/>
      <c r="AP3737" s="240"/>
      <c r="AQ3737" s="240"/>
      <c r="AR3737" s="240"/>
      <c r="AS3737" s="240"/>
      <c r="AT3737" s="240"/>
      <c r="AU3737" s="240"/>
      <c r="AV3737" s="240"/>
      <c r="AW3737" s="240"/>
      <c r="AX3737" s="240"/>
      <c r="AY3737" s="240"/>
      <c r="AZ3737" s="240"/>
      <c r="BA3737" s="240"/>
      <c r="BB3737" s="240"/>
      <c r="BC3737" s="240"/>
      <c r="BD3737" s="240"/>
      <c r="BE3737" s="240"/>
      <c r="BF3737" s="240"/>
      <c r="BG3737" s="240"/>
      <c r="BH3737" s="240"/>
      <c r="BI3737" s="240"/>
      <c r="BJ3737" s="240"/>
      <c r="BK3737" s="240"/>
      <c r="BL3737" s="240"/>
      <c r="BM3737" s="240"/>
      <c r="BN3737" s="240"/>
      <c r="BO3737" s="240"/>
      <c r="BP3737" s="240"/>
      <c r="BQ3737" s="240"/>
      <c r="BR3737" s="240"/>
      <c r="BS3737" s="240"/>
      <c r="BT3737" s="240"/>
      <c r="BU3737" s="240"/>
      <c r="BV3737" s="240"/>
      <c r="BW3737" s="240"/>
      <c r="BX3737" s="240"/>
      <c r="BY3737" s="240"/>
      <c r="BZ3737" s="240"/>
      <c r="CA3737" s="240"/>
      <c r="CB3737" s="240"/>
      <c r="CC3737" s="240"/>
      <c r="CD3737" s="240"/>
      <c r="CE3737" s="240"/>
      <c r="CF3737" s="240"/>
      <c r="CG3737" s="240"/>
      <c r="CH3737" s="240"/>
      <c r="CI3737" s="240"/>
      <c r="CJ3737" s="240"/>
      <c r="CK3737" s="240"/>
      <c r="CL3737" s="240"/>
      <c r="CM3737" s="240"/>
      <c r="CN3737" s="240"/>
      <c r="CO3737" s="240"/>
      <c r="CP3737" s="240"/>
      <c r="CQ3737" s="240"/>
      <c r="CR3737" s="240"/>
      <c r="CS3737" s="240"/>
      <c r="CT3737" s="240"/>
      <c r="CU3737" s="240"/>
      <c r="CV3737" s="240"/>
      <c r="CW3737" s="240"/>
      <c r="CX3737" s="240"/>
      <c r="CY3737" s="240"/>
      <c r="CZ3737" s="240"/>
      <c r="DA3737" s="240"/>
      <c r="DB3737" s="240"/>
      <c r="DC3737" s="240"/>
      <c r="DD3737" s="240"/>
      <c r="DE3737" s="240"/>
      <c r="DF3737" s="240"/>
      <c r="DG3737" s="240"/>
      <c r="DH3737" s="240"/>
      <c r="DI3737" s="240"/>
      <c r="DJ3737" s="240"/>
      <c r="DK3737" s="240"/>
      <c r="DL3737" s="240"/>
      <c r="DM3737" s="240"/>
      <c r="DN3737" s="240"/>
      <c r="DO3737" s="240"/>
      <c r="DP3737" s="240"/>
      <c r="DQ3737" s="240"/>
      <c r="DR3737" s="240"/>
      <c r="DS3737" s="240"/>
      <c r="DT3737" s="240"/>
      <c r="DU3737" s="240"/>
      <c r="DV3737" s="240"/>
      <c r="DW3737" s="240"/>
      <c r="DX3737" s="240"/>
      <c r="DY3737" s="240"/>
      <c r="DZ3737" s="240"/>
      <c r="EA3737" s="240"/>
      <c r="EB3737" s="240"/>
      <c r="EC3737" s="240"/>
      <c r="ED3737" s="240"/>
      <c r="EE3737" s="240"/>
      <c r="EF3737" s="240"/>
      <c r="EG3737" s="240"/>
      <c r="EH3737" s="240"/>
      <c r="EI3737" s="240"/>
      <c r="EJ3737" s="240"/>
      <c r="EK3737" s="240"/>
      <c r="EL3737" s="240"/>
      <c r="EM3737" s="240"/>
      <c r="EN3737" s="240"/>
      <c r="EO3737" s="240"/>
      <c r="EP3737" s="240"/>
      <c r="EQ3737" s="240"/>
      <c r="ER3737" s="240"/>
      <c r="ES3737" s="240"/>
      <c r="ET3737" s="240"/>
      <c r="EU3737" s="240"/>
      <c r="EV3737" s="240"/>
      <c r="EW3737" s="240"/>
      <c r="EX3737" s="240"/>
      <c r="EY3737" s="240"/>
      <c r="EZ3737" s="240"/>
      <c r="FA3737" s="240"/>
      <c r="FB3737" s="240"/>
      <c r="FC3737" s="240"/>
      <c r="FD3737" s="240"/>
      <c r="FE3737" s="240"/>
      <c r="FF3737" s="240"/>
      <c r="FG3737" s="240"/>
      <c r="FH3737" s="240"/>
      <c r="FI3737" s="240"/>
      <c r="FJ3737" s="240"/>
      <c r="FK3737" s="240"/>
      <c r="FL3737" s="240"/>
      <c r="FM3737" s="240"/>
      <c r="FN3737" s="240"/>
      <c r="FO3737" s="240"/>
      <c r="FP3737" s="240"/>
      <c r="FQ3737" s="240"/>
      <c r="FR3737" s="240"/>
      <c r="FS3737" s="240"/>
      <c r="FT3737" s="240"/>
      <c r="FU3737" s="240"/>
      <c r="FV3737" s="240"/>
    </row>
    <row r="3738" spans="1:178" s="250" customFormat="1">
      <c r="A3738" s="234"/>
      <c r="B3738" s="234"/>
      <c r="C3738" s="234"/>
      <c r="D3738" s="234"/>
      <c r="E3738" s="234"/>
      <c r="F3738" s="234"/>
      <c r="G3738" s="235"/>
      <c r="H3738" s="236"/>
      <c r="AJ3738" s="290"/>
      <c r="AK3738" s="240"/>
      <c r="AL3738" s="240"/>
      <c r="AM3738" s="240"/>
      <c r="AN3738" s="240"/>
      <c r="AO3738" s="240"/>
      <c r="AP3738" s="240"/>
      <c r="AQ3738" s="240"/>
      <c r="AR3738" s="240"/>
      <c r="AS3738" s="240"/>
      <c r="AT3738" s="240"/>
      <c r="AU3738" s="240"/>
      <c r="AV3738" s="240"/>
      <c r="AW3738" s="240"/>
      <c r="AX3738" s="240"/>
      <c r="AY3738" s="240"/>
      <c r="AZ3738" s="240"/>
      <c r="BA3738" s="240"/>
      <c r="BB3738" s="240"/>
      <c r="BC3738" s="240"/>
      <c r="BD3738" s="240"/>
      <c r="BE3738" s="240"/>
      <c r="BF3738" s="240"/>
      <c r="BG3738" s="240"/>
      <c r="BH3738" s="240"/>
      <c r="BI3738" s="240"/>
      <c r="BJ3738" s="240"/>
      <c r="BK3738" s="240"/>
      <c r="BL3738" s="240"/>
      <c r="BM3738" s="240"/>
      <c r="BN3738" s="240"/>
      <c r="BO3738" s="240"/>
      <c r="BP3738" s="240"/>
      <c r="BQ3738" s="240"/>
      <c r="BR3738" s="240"/>
      <c r="BS3738" s="240"/>
      <c r="BT3738" s="240"/>
      <c r="BU3738" s="240"/>
      <c r="BV3738" s="240"/>
      <c r="BW3738" s="240"/>
      <c r="BX3738" s="240"/>
      <c r="BY3738" s="240"/>
      <c r="BZ3738" s="240"/>
      <c r="CA3738" s="240"/>
      <c r="CB3738" s="240"/>
      <c r="CC3738" s="240"/>
      <c r="CD3738" s="240"/>
      <c r="CE3738" s="240"/>
      <c r="CF3738" s="240"/>
      <c r="CG3738" s="240"/>
      <c r="CH3738" s="240"/>
      <c r="CI3738" s="240"/>
      <c r="CJ3738" s="240"/>
      <c r="CK3738" s="240"/>
      <c r="CL3738" s="240"/>
      <c r="CM3738" s="240"/>
      <c r="CN3738" s="240"/>
      <c r="CO3738" s="240"/>
      <c r="CP3738" s="240"/>
      <c r="CQ3738" s="240"/>
      <c r="CR3738" s="240"/>
      <c r="CS3738" s="240"/>
      <c r="CT3738" s="240"/>
      <c r="CU3738" s="240"/>
      <c r="CV3738" s="240"/>
      <c r="CW3738" s="240"/>
      <c r="CX3738" s="240"/>
      <c r="CY3738" s="240"/>
      <c r="CZ3738" s="240"/>
      <c r="DA3738" s="240"/>
      <c r="DB3738" s="240"/>
      <c r="DC3738" s="240"/>
      <c r="DD3738" s="240"/>
      <c r="DE3738" s="240"/>
      <c r="DF3738" s="240"/>
      <c r="DG3738" s="240"/>
      <c r="DH3738" s="240"/>
      <c r="DI3738" s="240"/>
      <c r="DJ3738" s="240"/>
      <c r="DK3738" s="240"/>
      <c r="DL3738" s="240"/>
      <c r="DM3738" s="240"/>
      <c r="DN3738" s="240"/>
      <c r="DO3738" s="240"/>
      <c r="DP3738" s="240"/>
      <c r="DQ3738" s="240"/>
      <c r="DR3738" s="240"/>
      <c r="DS3738" s="240"/>
      <c r="DT3738" s="240"/>
      <c r="DU3738" s="240"/>
      <c r="DV3738" s="240"/>
      <c r="DW3738" s="240"/>
      <c r="DX3738" s="240"/>
      <c r="DY3738" s="240"/>
      <c r="DZ3738" s="240"/>
      <c r="EA3738" s="240"/>
      <c r="EB3738" s="240"/>
      <c r="EC3738" s="240"/>
      <c r="ED3738" s="240"/>
      <c r="EE3738" s="240"/>
      <c r="EF3738" s="240"/>
      <c r="EG3738" s="240"/>
      <c r="EH3738" s="240"/>
      <c r="EI3738" s="240"/>
      <c r="EJ3738" s="240"/>
      <c r="EK3738" s="240"/>
      <c r="EL3738" s="240"/>
      <c r="EM3738" s="240"/>
      <c r="EN3738" s="240"/>
      <c r="EO3738" s="240"/>
      <c r="EP3738" s="240"/>
      <c r="EQ3738" s="240"/>
      <c r="ER3738" s="240"/>
      <c r="ES3738" s="240"/>
      <c r="ET3738" s="240"/>
      <c r="EU3738" s="240"/>
      <c r="EV3738" s="240"/>
      <c r="EW3738" s="240"/>
      <c r="EX3738" s="240"/>
      <c r="EY3738" s="240"/>
      <c r="EZ3738" s="240"/>
      <c r="FA3738" s="240"/>
      <c r="FB3738" s="240"/>
      <c r="FC3738" s="240"/>
      <c r="FD3738" s="240"/>
      <c r="FE3738" s="240"/>
      <c r="FF3738" s="240"/>
      <c r="FG3738" s="240"/>
      <c r="FH3738" s="240"/>
      <c r="FI3738" s="240"/>
      <c r="FJ3738" s="240"/>
      <c r="FK3738" s="240"/>
      <c r="FL3738" s="240"/>
      <c r="FM3738" s="240"/>
      <c r="FN3738" s="240"/>
      <c r="FO3738" s="240"/>
      <c r="FP3738" s="240"/>
      <c r="FQ3738" s="240"/>
      <c r="FR3738" s="240"/>
      <c r="FS3738" s="240"/>
      <c r="FT3738" s="240"/>
      <c r="FU3738" s="240"/>
      <c r="FV3738" s="240"/>
    </row>
    <row r="3739" spans="1:178" s="250" customFormat="1">
      <c r="A3739" s="234"/>
      <c r="B3739" s="234"/>
      <c r="C3739" s="234"/>
      <c r="D3739" s="234"/>
      <c r="E3739" s="234"/>
      <c r="F3739" s="234"/>
      <c r="G3739" s="235"/>
      <c r="H3739" s="236"/>
      <c r="AJ3739" s="290"/>
      <c r="AK3739" s="240"/>
      <c r="AL3739" s="240"/>
      <c r="AM3739" s="240"/>
      <c r="AN3739" s="240"/>
      <c r="AO3739" s="240"/>
      <c r="AP3739" s="240"/>
      <c r="AQ3739" s="240"/>
      <c r="AR3739" s="240"/>
      <c r="AS3739" s="240"/>
      <c r="AT3739" s="240"/>
      <c r="AU3739" s="240"/>
      <c r="AV3739" s="240"/>
      <c r="AW3739" s="240"/>
      <c r="AX3739" s="240"/>
      <c r="AY3739" s="240"/>
      <c r="AZ3739" s="240"/>
      <c r="BA3739" s="240"/>
      <c r="BB3739" s="240"/>
      <c r="BC3739" s="240"/>
      <c r="BD3739" s="240"/>
      <c r="BE3739" s="240"/>
      <c r="BF3739" s="240"/>
      <c r="BG3739" s="240"/>
      <c r="BH3739" s="240"/>
      <c r="BI3739" s="240"/>
      <c r="BJ3739" s="240"/>
      <c r="BK3739" s="240"/>
      <c r="BL3739" s="240"/>
      <c r="BM3739" s="240"/>
      <c r="BN3739" s="240"/>
      <c r="BO3739" s="240"/>
      <c r="BP3739" s="240"/>
      <c r="BQ3739" s="240"/>
      <c r="BR3739" s="240"/>
      <c r="BS3739" s="240"/>
      <c r="BT3739" s="240"/>
      <c r="BU3739" s="240"/>
      <c r="BV3739" s="240"/>
      <c r="BW3739" s="240"/>
      <c r="BX3739" s="240"/>
      <c r="BY3739" s="240"/>
      <c r="BZ3739" s="240"/>
      <c r="CA3739" s="240"/>
      <c r="CB3739" s="240"/>
      <c r="CC3739" s="240"/>
      <c r="CD3739" s="240"/>
      <c r="CE3739" s="240"/>
      <c r="CF3739" s="240"/>
      <c r="CG3739" s="240"/>
      <c r="CH3739" s="240"/>
      <c r="CI3739" s="240"/>
      <c r="CJ3739" s="240"/>
      <c r="CK3739" s="240"/>
      <c r="CL3739" s="240"/>
      <c r="CM3739" s="240"/>
      <c r="CN3739" s="240"/>
      <c r="CO3739" s="240"/>
      <c r="CP3739" s="240"/>
      <c r="CQ3739" s="240"/>
      <c r="CR3739" s="240"/>
      <c r="CS3739" s="240"/>
      <c r="CT3739" s="240"/>
      <c r="CU3739" s="240"/>
      <c r="CV3739" s="240"/>
      <c r="CW3739" s="240"/>
      <c r="CX3739" s="240"/>
      <c r="CY3739" s="240"/>
      <c r="CZ3739" s="240"/>
      <c r="DA3739" s="240"/>
      <c r="DB3739" s="240"/>
      <c r="DC3739" s="240"/>
      <c r="DD3739" s="240"/>
      <c r="DE3739" s="240"/>
      <c r="DF3739" s="240"/>
      <c r="DG3739" s="240"/>
      <c r="DH3739" s="240"/>
      <c r="DI3739" s="240"/>
      <c r="DJ3739" s="240"/>
      <c r="DK3739" s="240"/>
      <c r="DL3739" s="240"/>
      <c r="DM3739" s="240"/>
      <c r="DN3739" s="240"/>
      <c r="DO3739" s="240"/>
      <c r="DP3739" s="240"/>
      <c r="DQ3739" s="240"/>
      <c r="DR3739" s="240"/>
      <c r="DS3739" s="240"/>
      <c r="DT3739" s="240"/>
      <c r="DU3739" s="240"/>
      <c r="DV3739" s="240"/>
      <c r="DW3739" s="240"/>
      <c r="DX3739" s="240"/>
      <c r="DY3739" s="240"/>
      <c r="DZ3739" s="240"/>
      <c r="EA3739" s="240"/>
      <c r="EB3739" s="240"/>
      <c r="EC3739" s="240"/>
      <c r="ED3739" s="240"/>
      <c r="EE3739" s="240"/>
      <c r="EF3739" s="240"/>
      <c r="EG3739" s="240"/>
      <c r="EH3739" s="240"/>
      <c r="EI3739" s="240"/>
      <c r="EJ3739" s="240"/>
      <c r="EK3739" s="240"/>
      <c r="EL3739" s="240"/>
      <c r="EM3739" s="240"/>
      <c r="EN3739" s="240"/>
      <c r="EO3739" s="240"/>
      <c r="EP3739" s="240"/>
      <c r="EQ3739" s="240"/>
      <c r="ER3739" s="240"/>
      <c r="ES3739" s="240"/>
      <c r="ET3739" s="240"/>
      <c r="EU3739" s="240"/>
      <c r="EV3739" s="240"/>
      <c r="EW3739" s="240"/>
      <c r="EX3739" s="240"/>
      <c r="EY3739" s="240"/>
      <c r="EZ3739" s="240"/>
      <c r="FA3739" s="240"/>
      <c r="FB3739" s="240"/>
      <c r="FC3739" s="240"/>
      <c r="FD3739" s="240"/>
      <c r="FE3739" s="240"/>
      <c r="FF3739" s="240"/>
      <c r="FG3739" s="240"/>
      <c r="FH3739" s="240"/>
      <c r="FI3739" s="240"/>
      <c r="FJ3739" s="240"/>
      <c r="FK3739" s="240"/>
      <c r="FL3739" s="240"/>
      <c r="FM3739" s="240"/>
      <c r="FN3739" s="240"/>
      <c r="FO3739" s="240"/>
      <c r="FP3739" s="240"/>
      <c r="FQ3739" s="240"/>
      <c r="FR3739" s="240"/>
      <c r="FS3739" s="240"/>
      <c r="FT3739" s="240"/>
      <c r="FU3739" s="240"/>
      <c r="FV3739" s="240"/>
    </row>
    <row r="3740" spans="1:178" s="250" customFormat="1">
      <c r="A3740" s="234"/>
      <c r="B3740" s="234"/>
      <c r="C3740" s="234"/>
      <c r="D3740" s="234"/>
      <c r="E3740" s="234"/>
      <c r="F3740" s="234"/>
      <c r="G3740" s="235"/>
      <c r="H3740" s="236"/>
      <c r="AJ3740" s="290"/>
      <c r="AK3740" s="240"/>
      <c r="AL3740" s="240"/>
      <c r="AM3740" s="240"/>
      <c r="AN3740" s="240"/>
      <c r="AO3740" s="240"/>
      <c r="AP3740" s="240"/>
      <c r="AQ3740" s="240"/>
      <c r="AR3740" s="240"/>
      <c r="AS3740" s="240"/>
      <c r="AT3740" s="240"/>
      <c r="AU3740" s="240"/>
      <c r="AV3740" s="240"/>
      <c r="AW3740" s="240"/>
      <c r="AX3740" s="240"/>
      <c r="AY3740" s="240"/>
      <c r="AZ3740" s="240"/>
      <c r="BA3740" s="240"/>
      <c r="BB3740" s="240"/>
      <c r="BC3740" s="240"/>
      <c r="BD3740" s="240"/>
      <c r="BE3740" s="240"/>
      <c r="BF3740" s="240"/>
      <c r="BG3740" s="240"/>
      <c r="BH3740" s="240"/>
      <c r="BI3740" s="240"/>
      <c r="BJ3740" s="240"/>
      <c r="BK3740" s="240"/>
      <c r="BL3740" s="240"/>
      <c r="BM3740" s="240"/>
      <c r="BN3740" s="240"/>
      <c r="BO3740" s="240"/>
      <c r="BP3740" s="240"/>
      <c r="BQ3740" s="240"/>
      <c r="BR3740" s="240"/>
      <c r="BS3740" s="240"/>
      <c r="BT3740" s="240"/>
      <c r="BU3740" s="240"/>
      <c r="BV3740" s="240"/>
      <c r="BW3740" s="240"/>
      <c r="BX3740" s="240"/>
      <c r="BY3740" s="240"/>
      <c r="BZ3740" s="240"/>
      <c r="CA3740" s="240"/>
      <c r="CB3740" s="240"/>
      <c r="CC3740" s="240"/>
      <c r="CD3740" s="240"/>
      <c r="CE3740" s="240"/>
      <c r="CF3740" s="240"/>
      <c r="CG3740" s="240"/>
      <c r="CH3740" s="240"/>
      <c r="CI3740" s="240"/>
      <c r="CJ3740" s="240"/>
      <c r="CK3740" s="240"/>
      <c r="CL3740" s="240"/>
      <c r="CM3740" s="240"/>
      <c r="CN3740" s="240"/>
      <c r="CO3740" s="240"/>
      <c r="CP3740" s="240"/>
      <c r="CQ3740" s="240"/>
      <c r="CR3740" s="240"/>
      <c r="CS3740" s="240"/>
      <c r="CT3740" s="240"/>
      <c r="CU3740" s="240"/>
      <c r="CV3740" s="240"/>
      <c r="CW3740" s="240"/>
      <c r="CX3740" s="240"/>
      <c r="CY3740" s="240"/>
      <c r="CZ3740" s="240"/>
      <c r="DA3740" s="240"/>
      <c r="DB3740" s="240"/>
      <c r="DC3740" s="240"/>
      <c r="DD3740" s="240"/>
      <c r="DE3740" s="240"/>
      <c r="DF3740" s="240"/>
      <c r="DG3740" s="240"/>
      <c r="DH3740" s="240"/>
      <c r="DI3740" s="240"/>
      <c r="DJ3740" s="240"/>
      <c r="DK3740" s="240"/>
      <c r="DL3740" s="240"/>
      <c r="DM3740" s="240"/>
      <c r="DN3740" s="240"/>
      <c r="DO3740" s="240"/>
      <c r="DP3740" s="240"/>
      <c r="DQ3740" s="240"/>
      <c r="DR3740" s="240"/>
      <c r="DS3740" s="240"/>
      <c r="DT3740" s="240"/>
      <c r="DU3740" s="240"/>
      <c r="DV3740" s="240"/>
      <c r="DW3740" s="240"/>
      <c r="DX3740" s="240"/>
      <c r="DY3740" s="240"/>
      <c r="DZ3740" s="240"/>
      <c r="EA3740" s="240"/>
      <c r="EB3740" s="240"/>
      <c r="EC3740" s="240"/>
      <c r="ED3740" s="240"/>
      <c r="EE3740" s="240"/>
      <c r="EF3740" s="240"/>
      <c r="EG3740" s="240"/>
      <c r="EH3740" s="240"/>
      <c r="EI3740" s="240"/>
      <c r="EJ3740" s="240"/>
      <c r="EK3740" s="240"/>
      <c r="EL3740" s="240"/>
      <c r="EM3740" s="240"/>
      <c r="EN3740" s="240"/>
      <c r="EO3740" s="240"/>
      <c r="EP3740" s="240"/>
      <c r="EQ3740" s="240"/>
      <c r="ER3740" s="240"/>
      <c r="ES3740" s="240"/>
      <c r="ET3740" s="240"/>
      <c r="EU3740" s="240"/>
      <c r="EV3740" s="240"/>
      <c r="EW3740" s="240"/>
      <c r="EX3740" s="240"/>
      <c r="EY3740" s="240"/>
      <c r="EZ3740" s="240"/>
      <c r="FA3740" s="240"/>
      <c r="FB3740" s="240"/>
      <c r="FC3740" s="240"/>
      <c r="FD3740" s="240"/>
      <c r="FE3740" s="240"/>
      <c r="FF3740" s="240"/>
      <c r="FG3740" s="240"/>
      <c r="FH3740" s="240"/>
      <c r="FI3740" s="240"/>
      <c r="FJ3740" s="240"/>
      <c r="FK3740" s="240"/>
      <c r="FL3740" s="240"/>
      <c r="FM3740" s="240"/>
      <c r="FN3740" s="240"/>
      <c r="FO3740" s="240"/>
      <c r="FP3740" s="240"/>
      <c r="FQ3740" s="240"/>
      <c r="FR3740" s="240"/>
      <c r="FS3740" s="240"/>
      <c r="FT3740" s="240"/>
      <c r="FU3740" s="240"/>
      <c r="FV3740" s="240"/>
    </row>
    <row r="3741" spans="1:178" s="250" customFormat="1">
      <c r="A3741" s="234"/>
      <c r="B3741" s="234"/>
      <c r="C3741" s="234"/>
      <c r="D3741" s="234"/>
      <c r="E3741" s="234"/>
      <c r="F3741" s="234"/>
      <c r="G3741" s="235"/>
      <c r="H3741" s="236"/>
      <c r="AJ3741" s="290"/>
      <c r="AK3741" s="240"/>
      <c r="AL3741" s="240"/>
      <c r="AM3741" s="240"/>
      <c r="AN3741" s="240"/>
      <c r="AO3741" s="240"/>
      <c r="AP3741" s="240"/>
      <c r="AQ3741" s="240"/>
      <c r="AR3741" s="240"/>
      <c r="AS3741" s="240"/>
      <c r="AT3741" s="240"/>
      <c r="AU3741" s="240"/>
      <c r="AV3741" s="240"/>
      <c r="AW3741" s="240"/>
      <c r="AX3741" s="240"/>
      <c r="AY3741" s="240"/>
      <c r="AZ3741" s="240"/>
      <c r="BA3741" s="240"/>
      <c r="BB3741" s="240"/>
      <c r="BC3741" s="240"/>
      <c r="BD3741" s="240"/>
      <c r="BE3741" s="240"/>
      <c r="BF3741" s="240"/>
      <c r="BG3741" s="240"/>
      <c r="BH3741" s="240"/>
      <c r="BI3741" s="240"/>
      <c r="BJ3741" s="240"/>
      <c r="BK3741" s="240"/>
      <c r="BL3741" s="240"/>
      <c r="BM3741" s="240"/>
      <c r="BN3741" s="240"/>
      <c r="BO3741" s="240"/>
      <c r="BP3741" s="240"/>
      <c r="BQ3741" s="240"/>
      <c r="BR3741" s="240"/>
      <c r="BS3741" s="240"/>
      <c r="BT3741" s="240"/>
      <c r="BU3741" s="240"/>
      <c r="BV3741" s="240"/>
      <c r="BW3741" s="240"/>
      <c r="BX3741" s="240"/>
      <c r="BY3741" s="240"/>
      <c r="BZ3741" s="240"/>
      <c r="CA3741" s="240"/>
      <c r="CB3741" s="240"/>
      <c r="CC3741" s="240"/>
      <c r="CD3741" s="240"/>
      <c r="CE3741" s="240"/>
      <c r="CF3741" s="240"/>
      <c r="CG3741" s="240"/>
      <c r="CH3741" s="240"/>
      <c r="CI3741" s="240"/>
      <c r="CJ3741" s="240"/>
      <c r="CK3741" s="240"/>
      <c r="CL3741" s="240"/>
      <c r="CM3741" s="240"/>
      <c r="CN3741" s="240"/>
      <c r="CO3741" s="240"/>
      <c r="CP3741" s="240"/>
      <c r="CQ3741" s="240"/>
      <c r="CR3741" s="240"/>
      <c r="CS3741" s="240"/>
      <c r="CT3741" s="240"/>
      <c r="CU3741" s="240"/>
      <c r="CV3741" s="240"/>
      <c r="CW3741" s="240"/>
      <c r="CX3741" s="240"/>
      <c r="CY3741" s="240"/>
      <c r="CZ3741" s="240"/>
      <c r="DA3741" s="240"/>
      <c r="DB3741" s="240"/>
      <c r="DC3741" s="240"/>
      <c r="DD3741" s="240"/>
      <c r="DE3741" s="240"/>
      <c r="DF3741" s="240"/>
      <c r="DG3741" s="240"/>
      <c r="DH3741" s="240"/>
      <c r="DI3741" s="240"/>
      <c r="DJ3741" s="240"/>
      <c r="DK3741" s="240"/>
      <c r="DL3741" s="240"/>
      <c r="DM3741" s="240"/>
      <c r="DN3741" s="240"/>
      <c r="DO3741" s="240"/>
      <c r="DP3741" s="240"/>
      <c r="DQ3741" s="240"/>
      <c r="DR3741" s="240"/>
      <c r="DS3741" s="240"/>
      <c r="DT3741" s="240"/>
      <c r="DU3741" s="240"/>
      <c r="DV3741" s="240"/>
      <c r="DW3741" s="240"/>
      <c r="DX3741" s="240"/>
      <c r="DY3741" s="240"/>
      <c r="DZ3741" s="240"/>
      <c r="EA3741" s="240"/>
      <c r="EB3741" s="240"/>
      <c r="EC3741" s="240"/>
      <c r="ED3741" s="240"/>
      <c r="EE3741" s="240"/>
      <c r="EF3741" s="240"/>
      <c r="EG3741" s="240"/>
      <c r="EH3741" s="240"/>
      <c r="EI3741" s="240"/>
      <c r="EJ3741" s="240"/>
      <c r="EK3741" s="240"/>
      <c r="EL3741" s="240"/>
      <c r="EM3741" s="240"/>
      <c r="EN3741" s="240"/>
      <c r="EO3741" s="240"/>
      <c r="EP3741" s="240"/>
      <c r="EQ3741" s="240"/>
      <c r="ER3741" s="240"/>
      <c r="ES3741" s="240"/>
      <c r="ET3741" s="240"/>
      <c r="EU3741" s="240"/>
      <c r="EV3741" s="240"/>
      <c r="EW3741" s="240"/>
      <c r="EX3741" s="240"/>
      <c r="EY3741" s="240"/>
      <c r="EZ3741" s="240"/>
      <c r="FA3741" s="240"/>
      <c r="FB3741" s="240"/>
      <c r="FC3741" s="240"/>
      <c r="FD3741" s="240"/>
      <c r="FE3741" s="240"/>
      <c r="FF3741" s="240"/>
      <c r="FG3741" s="240"/>
      <c r="FH3741" s="240"/>
      <c r="FI3741" s="240"/>
      <c r="FJ3741" s="240"/>
      <c r="FK3741" s="240"/>
      <c r="FL3741" s="240"/>
      <c r="FM3741" s="240"/>
      <c r="FN3741" s="240"/>
      <c r="FO3741" s="240"/>
      <c r="FP3741" s="240"/>
      <c r="FQ3741" s="240"/>
      <c r="FR3741" s="240"/>
      <c r="FS3741" s="240"/>
      <c r="FT3741" s="240"/>
      <c r="FU3741" s="240"/>
      <c r="FV3741" s="240"/>
    </row>
    <row r="3742" spans="1:178" s="250" customFormat="1">
      <c r="A3742" s="234"/>
      <c r="B3742" s="234"/>
      <c r="C3742" s="234"/>
      <c r="D3742" s="234"/>
      <c r="E3742" s="234"/>
      <c r="F3742" s="234"/>
      <c r="G3742" s="235"/>
      <c r="H3742" s="236"/>
      <c r="AJ3742" s="290"/>
      <c r="AK3742" s="240"/>
      <c r="AL3742" s="240"/>
      <c r="AM3742" s="240"/>
      <c r="AN3742" s="240"/>
      <c r="AO3742" s="240"/>
      <c r="AP3742" s="240"/>
      <c r="AQ3742" s="240"/>
      <c r="AR3742" s="240"/>
      <c r="AS3742" s="240"/>
      <c r="AT3742" s="240"/>
      <c r="AU3742" s="240"/>
      <c r="AV3742" s="240"/>
      <c r="AW3742" s="240"/>
      <c r="AX3742" s="240"/>
      <c r="AY3742" s="240"/>
      <c r="AZ3742" s="240"/>
      <c r="BA3742" s="240"/>
      <c r="BB3742" s="240"/>
      <c r="BC3742" s="240"/>
      <c r="BD3742" s="240"/>
      <c r="BE3742" s="240"/>
      <c r="BF3742" s="240"/>
      <c r="BG3742" s="240"/>
      <c r="BH3742" s="240"/>
      <c r="BI3742" s="240"/>
      <c r="BJ3742" s="240"/>
      <c r="BK3742" s="240"/>
      <c r="BL3742" s="240"/>
      <c r="BM3742" s="240"/>
      <c r="BN3742" s="240"/>
      <c r="BO3742" s="240"/>
      <c r="BP3742" s="240"/>
      <c r="BQ3742" s="240"/>
      <c r="BR3742" s="240"/>
      <c r="BS3742" s="240"/>
      <c r="BT3742" s="240"/>
      <c r="BU3742" s="240"/>
      <c r="BV3742" s="240"/>
      <c r="BW3742" s="240"/>
      <c r="BX3742" s="240"/>
      <c r="BY3742" s="240"/>
      <c r="BZ3742" s="240"/>
      <c r="CA3742" s="240"/>
      <c r="CB3742" s="240"/>
      <c r="CC3742" s="240"/>
      <c r="CD3742" s="240"/>
      <c r="CE3742" s="240"/>
      <c r="CF3742" s="240"/>
      <c r="CG3742" s="240"/>
      <c r="CH3742" s="240"/>
      <c r="CI3742" s="240"/>
      <c r="CJ3742" s="240"/>
      <c r="CK3742" s="240"/>
      <c r="CL3742" s="240"/>
      <c r="CM3742" s="240"/>
      <c r="CN3742" s="240"/>
      <c r="CO3742" s="240"/>
      <c r="CP3742" s="240"/>
      <c r="CQ3742" s="240"/>
      <c r="CR3742" s="240"/>
      <c r="CS3742" s="240"/>
      <c r="CT3742" s="240"/>
      <c r="CU3742" s="240"/>
      <c r="CV3742" s="240"/>
      <c r="CW3742" s="240"/>
      <c r="CX3742" s="240"/>
      <c r="CY3742" s="240"/>
      <c r="CZ3742" s="240"/>
      <c r="DA3742" s="240"/>
      <c r="DB3742" s="240"/>
      <c r="DC3742" s="240"/>
      <c r="DD3742" s="240"/>
      <c r="DE3742" s="240"/>
      <c r="DF3742" s="240"/>
      <c r="DG3742" s="240"/>
      <c r="DH3742" s="240"/>
      <c r="DI3742" s="240"/>
      <c r="DJ3742" s="240"/>
      <c r="DK3742" s="240"/>
      <c r="DL3742" s="240"/>
      <c r="DM3742" s="240"/>
      <c r="DN3742" s="240"/>
      <c r="DO3742" s="240"/>
      <c r="DP3742" s="240"/>
      <c r="DQ3742" s="240"/>
      <c r="DR3742" s="240"/>
      <c r="DS3742" s="240"/>
      <c r="DT3742" s="240"/>
      <c r="DU3742" s="240"/>
      <c r="DV3742" s="240"/>
      <c r="DW3742" s="240"/>
      <c r="DX3742" s="240"/>
      <c r="DY3742" s="240"/>
      <c r="DZ3742" s="240"/>
      <c r="EA3742" s="240"/>
      <c r="EB3742" s="240"/>
      <c r="EC3742" s="240"/>
      <c r="ED3742" s="240"/>
      <c r="EE3742" s="240"/>
      <c r="EF3742" s="240"/>
      <c r="EG3742" s="240"/>
      <c r="EH3742" s="240"/>
      <c r="EI3742" s="240"/>
      <c r="EJ3742" s="240"/>
      <c r="EK3742" s="240"/>
      <c r="EL3742" s="240"/>
      <c r="EM3742" s="240"/>
      <c r="EN3742" s="240"/>
      <c r="EO3742" s="240"/>
      <c r="EP3742" s="240"/>
      <c r="EQ3742" s="240"/>
      <c r="ER3742" s="240"/>
      <c r="ES3742" s="240"/>
      <c r="ET3742" s="240"/>
      <c r="EU3742" s="240"/>
      <c r="EV3742" s="240"/>
      <c r="EW3742" s="240"/>
      <c r="EX3742" s="240"/>
      <c r="EY3742" s="240"/>
      <c r="EZ3742" s="240"/>
      <c r="FA3742" s="240"/>
      <c r="FB3742" s="240"/>
      <c r="FC3742" s="240"/>
      <c r="FD3742" s="240"/>
      <c r="FE3742" s="240"/>
      <c r="FF3742" s="240"/>
      <c r="FG3742" s="240"/>
      <c r="FH3742" s="240"/>
      <c r="FI3742" s="240"/>
      <c r="FJ3742" s="240"/>
      <c r="FK3742" s="240"/>
      <c r="FL3742" s="240"/>
      <c r="FM3742" s="240"/>
      <c r="FN3742" s="240"/>
      <c r="FO3742" s="240"/>
      <c r="FP3742" s="240"/>
      <c r="FQ3742" s="240"/>
      <c r="FR3742" s="240"/>
      <c r="FS3742" s="240"/>
      <c r="FT3742" s="240"/>
      <c r="FU3742" s="240"/>
      <c r="FV3742" s="240"/>
    </row>
    <row r="3743" spans="1:178" s="250" customFormat="1">
      <c r="A3743" s="234"/>
      <c r="B3743" s="234"/>
      <c r="C3743" s="234"/>
      <c r="D3743" s="234"/>
      <c r="E3743" s="234"/>
      <c r="F3743" s="234"/>
      <c r="G3743" s="235"/>
      <c r="H3743" s="236"/>
      <c r="AJ3743" s="290"/>
      <c r="AK3743" s="240"/>
      <c r="AL3743" s="240"/>
      <c r="AM3743" s="240"/>
      <c r="AN3743" s="240"/>
      <c r="AO3743" s="240"/>
      <c r="AP3743" s="240"/>
      <c r="AQ3743" s="240"/>
      <c r="AR3743" s="240"/>
      <c r="AS3743" s="240"/>
      <c r="AT3743" s="240"/>
      <c r="AU3743" s="240"/>
      <c r="AV3743" s="240"/>
      <c r="AW3743" s="240"/>
      <c r="AX3743" s="240"/>
      <c r="AY3743" s="240"/>
      <c r="AZ3743" s="240"/>
      <c r="BA3743" s="240"/>
      <c r="BB3743" s="240"/>
      <c r="BC3743" s="240"/>
      <c r="BD3743" s="240"/>
      <c r="BE3743" s="240"/>
      <c r="BF3743" s="240"/>
      <c r="BG3743" s="240"/>
      <c r="BH3743" s="240"/>
      <c r="BI3743" s="240"/>
      <c r="BJ3743" s="240"/>
      <c r="BK3743" s="240"/>
      <c r="BL3743" s="240"/>
      <c r="BM3743" s="240"/>
      <c r="BN3743" s="240"/>
      <c r="BO3743" s="240"/>
      <c r="BP3743" s="240"/>
      <c r="BQ3743" s="240"/>
      <c r="BR3743" s="240"/>
      <c r="BS3743" s="240"/>
      <c r="BT3743" s="240"/>
      <c r="BU3743" s="240"/>
      <c r="BV3743" s="240"/>
      <c r="BW3743" s="240"/>
      <c r="BX3743" s="240"/>
      <c r="BY3743" s="240"/>
      <c r="BZ3743" s="240"/>
      <c r="CA3743" s="240"/>
      <c r="CB3743" s="240"/>
      <c r="CC3743" s="240"/>
      <c r="CD3743" s="240"/>
      <c r="CE3743" s="240"/>
      <c r="CF3743" s="240"/>
      <c r="CG3743" s="240"/>
      <c r="CH3743" s="240"/>
      <c r="CI3743" s="240"/>
      <c r="CJ3743" s="240"/>
      <c r="CK3743" s="240"/>
      <c r="CL3743" s="240"/>
      <c r="CM3743" s="240"/>
      <c r="CN3743" s="240"/>
      <c r="CO3743" s="240"/>
      <c r="CP3743" s="240"/>
      <c r="CQ3743" s="240"/>
      <c r="CR3743" s="240"/>
      <c r="CS3743" s="240"/>
      <c r="CT3743" s="240"/>
      <c r="CU3743" s="240"/>
      <c r="CV3743" s="240"/>
      <c r="CW3743" s="240"/>
      <c r="CX3743" s="240"/>
      <c r="CY3743" s="240"/>
      <c r="CZ3743" s="240"/>
      <c r="DA3743" s="240"/>
      <c r="DB3743" s="240"/>
      <c r="DC3743" s="240"/>
      <c r="DD3743" s="240"/>
      <c r="DE3743" s="240"/>
      <c r="DF3743" s="240"/>
      <c r="DG3743" s="240"/>
      <c r="DH3743" s="240"/>
      <c r="DI3743" s="240"/>
      <c r="DJ3743" s="240"/>
      <c r="DK3743" s="240"/>
      <c r="DL3743" s="240"/>
      <c r="DM3743" s="240"/>
      <c r="DN3743" s="240"/>
      <c r="DO3743" s="240"/>
      <c r="DP3743" s="240"/>
      <c r="DQ3743" s="240"/>
      <c r="DR3743" s="240"/>
      <c r="DS3743" s="240"/>
      <c r="DT3743" s="240"/>
      <c r="DU3743" s="240"/>
      <c r="DV3743" s="240"/>
      <c r="DW3743" s="240"/>
      <c r="DX3743" s="240"/>
      <c r="DY3743" s="240"/>
      <c r="DZ3743" s="240"/>
      <c r="EA3743" s="240"/>
      <c r="EB3743" s="240"/>
      <c r="EC3743" s="240"/>
      <c r="ED3743" s="240"/>
      <c r="EE3743" s="240"/>
      <c r="EF3743" s="240"/>
      <c r="EG3743" s="240"/>
      <c r="EH3743" s="240"/>
      <c r="EI3743" s="240"/>
      <c r="EJ3743" s="240"/>
      <c r="EK3743" s="240"/>
      <c r="EL3743" s="240"/>
      <c r="EM3743" s="240"/>
      <c r="EN3743" s="240"/>
      <c r="EO3743" s="240"/>
      <c r="EP3743" s="240"/>
      <c r="EQ3743" s="240"/>
      <c r="ER3743" s="240"/>
      <c r="ES3743" s="240"/>
      <c r="ET3743" s="240"/>
      <c r="EU3743" s="240"/>
      <c r="EV3743" s="240"/>
      <c r="EW3743" s="240"/>
      <c r="EX3743" s="240"/>
      <c r="EY3743" s="240"/>
      <c r="EZ3743" s="240"/>
      <c r="FA3743" s="240"/>
      <c r="FB3743" s="240"/>
      <c r="FC3743" s="240"/>
      <c r="FD3743" s="240"/>
      <c r="FE3743" s="240"/>
      <c r="FF3743" s="240"/>
      <c r="FG3743" s="240"/>
      <c r="FH3743" s="240"/>
      <c r="FI3743" s="240"/>
      <c r="FJ3743" s="240"/>
      <c r="FK3743" s="240"/>
      <c r="FL3743" s="240"/>
      <c r="FM3743" s="240"/>
      <c r="FN3743" s="240"/>
      <c r="FO3743" s="240"/>
      <c r="FP3743" s="240"/>
      <c r="FQ3743" s="240"/>
      <c r="FR3743" s="240"/>
      <c r="FS3743" s="240"/>
      <c r="FT3743" s="240"/>
      <c r="FU3743" s="240"/>
      <c r="FV3743" s="240"/>
    </row>
    <row r="3744" spans="1:178" s="250" customFormat="1">
      <c r="A3744" s="234"/>
      <c r="B3744" s="234"/>
      <c r="C3744" s="234"/>
      <c r="D3744" s="234"/>
      <c r="E3744" s="234"/>
      <c r="F3744" s="234"/>
      <c r="G3744" s="235"/>
      <c r="H3744" s="236"/>
      <c r="AJ3744" s="290"/>
      <c r="AK3744" s="240"/>
      <c r="AL3744" s="240"/>
      <c r="AM3744" s="240"/>
      <c r="AN3744" s="240"/>
      <c r="AO3744" s="240"/>
      <c r="AP3744" s="240"/>
      <c r="AQ3744" s="240"/>
      <c r="AR3744" s="240"/>
      <c r="AS3744" s="240"/>
      <c r="AT3744" s="240"/>
      <c r="AU3744" s="240"/>
      <c r="AV3744" s="240"/>
      <c r="AW3744" s="240"/>
      <c r="AX3744" s="240"/>
      <c r="AY3744" s="240"/>
      <c r="AZ3744" s="240"/>
      <c r="BA3744" s="240"/>
      <c r="BB3744" s="240"/>
      <c r="BC3744" s="240"/>
      <c r="BD3744" s="240"/>
      <c r="BE3744" s="240"/>
      <c r="BF3744" s="240"/>
      <c r="BG3744" s="240"/>
      <c r="BH3744" s="240"/>
      <c r="BI3744" s="240"/>
      <c r="BJ3744" s="240"/>
      <c r="BK3744" s="240"/>
      <c r="BL3744" s="240"/>
      <c r="BM3744" s="240"/>
      <c r="BN3744" s="240"/>
      <c r="BO3744" s="240"/>
      <c r="BP3744" s="240"/>
      <c r="BQ3744" s="240"/>
      <c r="BR3744" s="240"/>
      <c r="BS3744" s="240"/>
      <c r="BT3744" s="240"/>
      <c r="BU3744" s="240"/>
      <c r="BV3744" s="240"/>
      <c r="BW3744" s="240"/>
      <c r="BX3744" s="240"/>
      <c r="BY3744" s="240"/>
      <c r="BZ3744" s="240"/>
      <c r="CA3744" s="240"/>
      <c r="CB3744" s="240"/>
      <c r="CC3744" s="240"/>
      <c r="CD3744" s="240"/>
      <c r="CE3744" s="240"/>
      <c r="CF3744" s="240"/>
      <c r="CG3744" s="240"/>
      <c r="CH3744" s="240"/>
      <c r="CI3744" s="240"/>
      <c r="CJ3744" s="240"/>
      <c r="CK3744" s="240"/>
      <c r="CL3744" s="240"/>
      <c r="CM3744" s="240"/>
      <c r="CN3744" s="240"/>
      <c r="CO3744" s="240"/>
      <c r="CP3744" s="240"/>
      <c r="CQ3744" s="240"/>
      <c r="CR3744" s="240"/>
      <c r="CS3744" s="240"/>
      <c r="CT3744" s="240"/>
      <c r="CU3744" s="240"/>
      <c r="CV3744" s="240"/>
      <c r="CW3744" s="240"/>
      <c r="CX3744" s="240"/>
      <c r="CY3744" s="240"/>
      <c r="CZ3744" s="240"/>
      <c r="DA3744" s="240"/>
      <c r="DB3744" s="240"/>
      <c r="DC3744" s="240"/>
      <c r="DD3744" s="240"/>
      <c r="DE3744" s="240"/>
      <c r="DF3744" s="240"/>
      <c r="DG3744" s="240"/>
      <c r="DH3744" s="240"/>
      <c r="DI3744" s="240"/>
      <c r="DJ3744" s="240"/>
      <c r="DK3744" s="240"/>
      <c r="DL3744" s="240"/>
      <c r="DM3744" s="240"/>
      <c r="DN3744" s="240"/>
      <c r="DO3744" s="240"/>
      <c r="DP3744" s="240"/>
      <c r="DQ3744" s="240"/>
      <c r="DR3744" s="240"/>
      <c r="DS3744" s="240"/>
      <c r="DT3744" s="240"/>
      <c r="DU3744" s="240"/>
      <c r="DV3744" s="240"/>
      <c r="DW3744" s="240"/>
      <c r="DX3744" s="240"/>
      <c r="DY3744" s="240"/>
      <c r="DZ3744" s="240"/>
      <c r="EA3744" s="240"/>
      <c r="EB3744" s="240"/>
      <c r="EC3744" s="240"/>
      <c r="ED3744" s="240"/>
      <c r="EE3744" s="240"/>
      <c r="EF3744" s="240"/>
      <c r="EG3744" s="240"/>
      <c r="EH3744" s="240"/>
      <c r="EI3744" s="240"/>
      <c r="EJ3744" s="240"/>
      <c r="EK3744" s="240"/>
      <c r="EL3744" s="240"/>
      <c r="EM3744" s="240"/>
      <c r="EN3744" s="240"/>
      <c r="EO3744" s="240"/>
      <c r="EP3744" s="240"/>
      <c r="EQ3744" s="240"/>
      <c r="ER3744" s="240"/>
      <c r="ES3744" s="240"/>
      <c r="ET3744" s="240"/>
      <c r="EU3744" s="240"/>
      <c r="EV3744" s="240"/>
      <c r="EW3744" s="240"/>
      <c r="EX3744" s="240"/>
      <c r="EY3744" s="240"/>
      <c r="EZ3744" s="240"/>
      <c r="FA3744" s="240"/>
      <c r="FB3744" s="240"/>
      <c r="FC3744" s="240"/>
      <c r="FD3744" s="240"/>
      <c r="FE3744" s="240"/>
      <c r="FF3744" s="240"/>
      <c r="FG3744" s="240"/>
      <c r="FH3744" s="240"/>
      <c r="FI3744" s="240"/>
      <c r="FJ3744" s="240"/>
      <c r="FK3744" s="240"/>
      <c r="FL3744" s="240"/>
      <c r="FM3744" s="240"/>
      <c r="FN3744" s="240"/>
      <c r="FO3744" s="240"/>
      <c r="FP3744" s="240"/>
      <c r="FQ3744" s="240"/>
      <c r="FR3744" s="240"/>
      <c r="FS3744" s="240"/>
      <c r="FT3744" s="240"/>
      <c r="FU3744" s="240"/>
      <c r="FV3744" s="240"/>
    </row>
    <row r="3745" spans="1:178" s="250" customFormat="1">
      <c r="A3745" s="234"/>
      <c r="B3745" s="234"/>
      <c r="C3745" s="234"/>
      <c r="D3745" s="234"/>
      <c r="E3745" s="234"/>
      <c r="F3745" s="234"/>
      <c r="G3745" s="235"/>
      <c r="H3745" s="236"/>
      <c r="AJ3745" s="290"/>
      <c r="AK3745" s="240"/>
      <c r="AL3745" s="240"/>
      <c r="AM3745" s="240"/>
      <c r="AN3745" s="240"/>
      <c r="AO3745" s="240"/>
      <c r="AP3745" s="240"/>
      <c r="AQ3745" s="240"/>
      <c r="AR3745" s="240"/>
      <c r="AS3745" s="240"/>
      <c r="AT3745" s="240"/>
      <c r="AU3745" s="240"/>
      <c r="AV3745" s="240"/>
      <c r="AW3745" s="240"/>
      <c r="AX3745" s="240"/>
      <c r="AY3745" s="240"/>
      <c r="AZ3745" s="240"/>
      <c r="BA3745" s="240"/>
      <c r="BB3745" s="240"/>
      <c r="BC3745" s="240"/>
      <c r="BD3745" s="240"/>
      <c r="BE3745" s="240"/>
      <c r="BF3745" s="240"/>
      <c r="BG3745" s="240"/>
      <c r="BH3745" s="240"/>
      <c r="BI3745" s="240"/>
      <c r="BJ3745" s="240"/>
      <c r="BK3745" s="240"/>
      <c r="BL3745" s="240"/>
      <c r="BM3745" s="240"/>
      <c r="BN3745" s="240"/>
      <c r="BO3745" s="240"/>
      <c r="BP3745" s="240"/>
      <c r="BQ3745" s="240"/>
      <c r="BR3745" s="240"/>
      <c r="BS3745" s="240"/>
      <c r="BT3745" s="240"/>
      <c r="BU3745" s="240"/>
      <c r="BV3745" s="240"/>
      <c r="BW3745" s="240"/>
      <c r="BX3745" s="240"/>
      <c r="BY3745" s="240"/>
      <c r="BZ3745" s="240"/>
      <c r="CA3745" s="240"/>
      <c r="CB3745" s="240"/>
      <c r="CC3745" s="240"/>
      <c r="CD3745" s="240"/>
      <c r="CE3745" s="240"/>
      <c r="CF3745" s="240"/>
      <c r="CG3745" s="240"/>
      <c r="CH3745" s="240"/>
      <c r="CI3745" s="240"/>
      <c r="CJ3745" s="240"/>
      <c r="CK3745" s="240"/>
      <c r="CL3745" s="240"/>
      <c r="CM3745" s="240"/>
      <c r="CN3745" s="240"/>
      <c r="CO3745" s="240"/>
      <c r="CP3745" s="240"/>
      <c r="CQ3745" s="240"/>
      <c r="CR3745" s="240"/>
      <c r="CS3745" s="240"/>
      <c r="CT3745" s="240"/>
      <c r="CU3745" s="240"/>
      <c r="CV3745" s="240"/>
      <c r="CW3745" s="240"/>
      <c r="CX3745" s="240"/>
      <c r="CY3745" s="240"/>
      <c r="CZ3745" s="240"/>
      <c r="DA3745" s="240"/>
      <c r="DB3745" s="240"/>
      <c r="DC3745" s="240"/>
      <c r="DD3745" s="240"/>
      <c r="DE3745" s="240"/>
      <c r="DF3745" s="240"/>
      <c r="DG3745" s="240"/>
      <c r="DH3745" s="240"/>
      <c r="DI3745" s="240"/>
      <c r="DJ3745" s="240"/>
      <c r="DK3745" s="240"/>
      <c r="DL3745" s="240"/>
      <c r="DM3745" s="240"/>
      <c r="DN3745" s="240"/>
      <c r="DO3745" s="240"/>
      <c r="DP3745" s="240"/>
      <c r="DQ3745" s="240"/>
      <c r="DR3745" s="240"/>
      <c r="DS3745" s="240"/>
      <c r="DT3745" s="240"/>
      <c r="DU3745" s="240"/>
      <c r="DV3745" s="240"/>
      <c r="DW3745" s="240"/>
      <c r="DX3745" s="240"/>
      <c r="DY3745" s="240"/>
      <c r="DZ3745" s="240"/>
      <c r="EA3745" s="240"/>
      <c r="EB3745" s="240"/>
      <c r="EC3745" s="240"/>
      <c r="ED3745" s="240"/>
      <c r="EE3745" s="240"/>
      <c r="EF3745" s="240"/>
      <c r="EG3745" s="240"/>
      <c r="EH3745" s="240"/>
      <c r="EI3745" s="240"/>
      <c r="EJ3745" s="240"/>
      <c r="EK3745" s="240"/>
      <c r="EL3745" s="240"/>
      <c r="EM3745" s="240"/>
      <c r="EN3745" s="240"/>
      <c r="EO3745" s="240"/>
      <c r="EP3745" s="240"/>
      <c r="EQ3745" s="240"/>
      <c r="ER3745" s="240"/>
      <c r="ES3745" s="240"/>
      <c r="ET3745" s="240"/>
      <c r="EU3745" s="240"/>
      <c r="EV3745" s="240"/>
      <c r="EW3745" s="240"/>
      <c r="EX3745" s="240"/>
      <c r="EY3745" s="240"/>
      <c r="EZ3745" s="240"/>
      <c r="FA3745" s="240"/>
      <c r="FB3745" s="240"/>
      <c r="FC3745" s="240"/>
      <c r="FD3745" s="240"/>
      <c r="FE3745" s="240"/>
      <c r="FF3745" s="240"/>
      <c r="FG3745" s="240"/>
      <c r="FH3745" s="240"/>
      <c r="FI3745" s="240"/>
      <c r="FJ3745" s="240"/>
      <c r="FK3745" s="240"/>
      <c r="FL3745" s="240"/>
      <c r="FM3745" s="240"/>
      <c r="FN3745" s="240"/>
      <c r="FO3745" s="240"/>
      <c r="FP3745" s="240"/>
      <c r="FQ3745" s="240"/>
      <c r="FR3745" s="240"/>
      <c r="FS3745" s="240"/>
      <c r="FT3745" s="240"/>
      <c r="FU3745" s="240"/>
      <c r="FV3745" s="240"/>
    </row>
    <row r="3746" spans="1:178" s="250" customFormat="1">
      <c r="A3746" s="234"/>
      <c r="B3746" s="234"/>
      <c r="C3746" s="234"/>
      <c r="D3746" s="234"/>
      <c r="E3746" s="234"/>
      <c r="F3746" s="234"/>
      <c r="G3746" s="235"/>
      <c r="H3746" s="236"/>
      <c r="AJ3746" s="290"/>
      <c r="AK3746" s="240"/>
      <c r="AL3746" s="240"/>
      <c r="AM3746" s="240"/>
      <c r="AN3746" s="240"/>
      <c r="AO3746" s="240"/>
      <c r="AP3746" s="240"/>
      <c r="AQ3746" s="240"/>
      <c r="AR3746" s="240"/>
      <c r="AS3746" s="240"/>
      <c r="AT3746" s="240"/>
      <c r="AU3746" s="240"/>
      <c r="AV3746" s="240"/>
      <c r="AW3746" s="240"/>
      <c r="AX3746" s="240"/>
      <c r="AY3746" s="240"/>
      <c r="AZ3746" s="240"/>
      <c r="BA3746" s="240"/>
      <c r="BB3746" s="240"/>
      <c r="BC3746" s="240"/>
      <c r="BD3746" s="240"/>
      <c r="BE3746" s="240"/>
      <c r="BF3746" s="240"/>
      <c r="BG3746" s="240"/>
      <c r="BH3746" s="240"/>
      <c r="BI3746" s="240"/>
      <c r="BJ3746" s="240"/>
      <c r="BK3746" s="240"/>
      <c r="BL3746" s="240"/>
      <c r="BM3746" s="240"/>
      <c r="BN3746" s="240"/>
      <c r="BO3746" s="240"/>
      <c r="BP3746" s="240"/>
      <c r="BQ3746" s="240"/>
      <c r="BR3746" s="240"/>
      <c r="BS3746" s="240"/>
      <c r="BT3746" s="240"/>
      <c r="BU3746" s="240"/>
      <c r="BV3746" s="240"/>
      <c r="BW3746" s="240"/>
      <c r="BX3746" s="240"/>
      <c r="BY3746" s="240"/>
      <c r="BZ3746" s="240"/>
      <c r="CA3746" s="240"/>
      <c r="CB3746" s="240"/>
      <c r="CC3746" s="240"/>
      <c r="CD3746" s="240"/>
      <c r="CE3746" s="240"/>
      <c r="CF3746" s="240"/>
      <c r="CG3746" s="240"/>
      <c r="CH3746" s="240"/>
      <c r="CI3746" s="240"/>
      <c r="CJ3746" s="240"/>
      <c r="CK3746" s="240"/>
      <c r="CL3746" s="240"/>
      <c r="CM3746" s="240"/>
      <c r="CN3746" s="240"/>
      <c r="CO3746" s="240"/>
      <c r="CP3746" s="240"/>
      <c r="CQ3746" s="240"/>
      <c r="CR3746" s="240"/>
      <c r="CS3746" s="240"/>
      <c r="CT3746" s="240"/>
      <c r="CU3746" s="240"/>
      <c r="CV3746" s="240"/>
      <c r="CW3746" s="240"/>
      <c r="CX3746" s="240"/>
      <c r="CY3746" s="240"/>
      <c r="CZ3746" s="240"/>
      <c r="DA3746" s="240"/>
      <c r="DB3746" s="240"/>
      <c r="DC3746" s="240"/>
      <c r="DD3746" s="240"/>
      <c r="DE3746" s="240"/>
      <c r="DF3746" s="240"/>
      <c r="DG3746" s="240"/>
      <c r="DH3746" s="240"/>
      <c r="DI3746" s="240"/>
      <c r="DJ3746" s="240"/>
      <c r="DK3746" s="240"/>
      <c r="DL3746" s="240"/>
      <c r="DM3746" s="240"/>
      <c r="DN3746" s="240"/>
      <c r="DO3746" s="240"/>
      <c r="DP3746" s="240"/>
      <c r="DQ3746" s="240"/>
      <c r="DR3746" s="240"/>
      <c r="DS3746" s="240"/>
      <c r="DT3746" s="240"/>
      <c r="DU3746" s="240"/>
      <c r="DV3746" s="240"/>
      <c r="DW3746" s="240"/>
      <c r="DX3746" s="240"/>
      <c r="DY3746" s="240"/>
      <c r="DZ3746" s="240"/>
      <c r="EA3746" s="240"/>
      <c r="EB3746" s="240"/>
      <c r="EC3746" s="240"/>
      <c r="ED3746" s="240"/>
      <c r="EE3746" s="240"/>
      <c r="EF3746" s="240"/>
      <c r="EG3746" s="240"/>
      <c r="EH3746" s="240"/>
      <c r="EI3746" s="240"/>
      <c r="EJ3746" s="240"/>
      <c r="EK3746" s="240"/>
      <c r="EL3746" s="240"/>
      <c r="EM3746" s="240"/>
      <c r="EN3746" s="240"/>
      <c r="EO3746" s="240"/>
      <c r="EP3746" s="240"/>
      <c r="EQ3746" s="240"/>
      <c r="ER3746" s="240"/>
      <c r="ES3746" s="240"/>
      <c r="ET3746" s="240"/>
      <c r="EU3746" s="240"/>
      <c r="EV3746" s="240"/>
      <c r="EW3746" s="240"/>
      <c r="EX3746" s="240"/>
      <c r="EY3746" s="240"/>
      <c r="EZ3746" s="240"/>
      <c r="FA3746" s="240"/>
      <c r="FB3746" s="240"/>
      <c r="FC3746" s="240"/>
      <c r="FD3746" s="240"/>
      <c r="FE3746" s="240"/>
      <c r="FF3746" s="240"/>
      <c r="FG3746" s="240"/>
      <c r="FH3746" s="240"/>
      <c r="FI3746" s="240"/>
      <c r="FJ3746" s="240"/>
      <c r="FK3746" s="240"/>
      <c r="FL3746" s="240"/>
      <c r="FM3746" s="240"/>
      <c r="FN3746" s="240"/>
      <c r="FO3746" s="240"/>
      <c r="FP3746" s="240"/>
      <c r="FQ3746" s="240"/>
      <c r="FR3746" s="240"/>
      <c r="FS3746" s="240"/>
      <c r="FT3746" s="240"/>
      <c r="FU3746" s="240"/>
      <c r="FV3746" s="240"/>
    </row>
    <row r="3747" spans="1:178" s="250" customFormat="1">
      <c r="A3747" s="234"/>
      <c r="B3747" s="234"/>
      <c r="C3747" s="234"/>
      <c r="D3747" s="234"/>
      <c r="E3747" s="234"/>
      <c r="F3747" s="234"/>
      <c r="G3747" s="235"/>
      <c r="H3747" s="236"/>
      <c r="AJ3747" s="290"/>
      <c r="AK3747" s="240"/>
      <c r="AL3747" s="240"/>
      <c r="AM3747" s="240"/>
      <c r="AN3747" s="240"/>
      <c r="AO3747" s="240"/>
      <c r="AP3747" s="240"/>
      <c r="AQ3747" s="240"/>
      <c r="AR3747" s="240"/>
      <c r="AS3747" s="240"/>
      <c r="AT3747" s="240"/>
      <c r="AU3747" s="240"/>
      <c r="AV3747" s="240"/>
      <c r="AW3747" s="240"/>
      <c r="AX3747" s="240"/>
      <c r="AY3747" s="240"/>
      <c r="AZ3747" s="240"/>
      <c r="BA3747" s="240"/>
      <c r="BB3747" s="240"/>
      <c r="BC3747" s="240"/>
      <c r="BD3747" s="240"/>
      <c r="BE3747" s="240"/>
      <c r="BF3747" s="240"/>
      <c r="BG3747" s="240"/>
      <c r="BH3747" s="240"/>
      <c r="BI3747" s="240"/>
      <c r="BJ3747" s="240"/>
      <c r="BK3747" s="240"/>
      <c r="BL3747" s="240"/>
      <c r="BM3747" s="240"/>
      <c r="BN3747" s="240"/>
      <c r="BO3747" s="240"/>
      <c r="BP3747" s="240"/>
      <c r="BQ3747" s="240"/>
      <c r="BR3747" s="240"/>
      <c r="BS3747" s="240"/>
      <c r="BT3747" s="240"/>
      <c r="BU3747" s="240"/>
      <c r="BV3747" s="240"/>
      <c r="BW3747" s="240"/>
      <c r="BX3747" s="240"/>
      <c r="BY3747" s="240"/>
      <c r="BZ3747" s="240"/>
      <c r="CA3747" s="240"/>
      <c r="CB3747" s="240"/>
      <c r="CC3747" s="240"/>
      <c r="CD3747" s="240"/>
      <c r="CE3747" s="240"/>
      <c r="CF3747" s="240"/>
      <c r="CG3747" s="240"/>
      <c r="CH3747" s="240"/>
      <c r="CI3747" s="240"/>
      <c r="CJ3747" s="240"/>
      <c r="CK3747" s="240"/>
      <c r="CL3747" s="240"/>
      <c r="CM3747" s="240"/>
      <c r="CN3747" s="240"/>
      <c r="CO3747" s="240"/>
      <c r="CP3747" s="240"/>
      <c r="CQ3747" s="240"/>
      <c r="CR3747" s="240"/>
      <c r="CS3747" s="240"/>
      <c r="CT3747" s="240"/>
      <c r="CU3747" s="240"/>
      <c r="CV3747" s="240"/>
      <c r="CW3747" s="240"/>
      <c r="CX3747" s="240"/>
      <c r="CY3747" s="240"/>
      <c r="CZ3747" s="240"/>
      <c r="DA3747" s="240"/>
      <c r="DB3747" s="240"/>
      <c r="DC3747" s="240"/>
      <c r="DD3747" s="240"/>
      <c r="DE3747" s="240"/>
      <c r="DF3747" s="240"/>
      <c r="DG3747" s="240"/>
      <c r="DH3747" s="240"/>
      <c r="DI3747" s="240"/>
      <c r="DJ3747" s="240"/>
      <c r="DK3747" s="240"/>
      <c r="DL3747" s="240"/>
      <c r="DM3747" s="240"/>
      <c r="DN3747" s="240"/>
      <c r="DO3747" s="240"/>
      <c r="DP3747" s="240"/>
      <c r="DQ3747" s="240"/>
      <c r="DR3747" s="240"/>
      <c r="DS3747" s="240"/>
      <c r="DT3747" s="240"/>
      <c r="DU3747" s="240"/>
      <c r="DV3747" s="240"/>
      <c r="DW3747" s="240"/>
      <c r="DX3747" s="240"/>
      <c r="DY3747" s="240"/>
      <c r="DZ3747" s="240"/>
      <c r="EA3747" s="240"/>
      <c r="EB3747" s="240"/>
      <c r="EC3747" s="240"/>
      <c r="ED3747" s="240"/>
      <c r="EE3747" s="240"/>
      <c r="EF3747" s="240"/>
      <c r="EG3747" s="240"/>
      <c r="EH3747" s="240"/>
      <c r="EI3747" s="240"/>
      <c r="EJ3747" s="240"/>
      <c r="EK3747" s="240"/>
      <c r="EL3747" s="240"/>
      <c r="EM3747" s="240"/>
      <c r="EN3747" s="240"/>
      <c r="EO3747" s="240"/>
      <c r="EP3747" s="240"/>
      <c r="EQ3747" s="240"/>
      <c r="ER3747" s="240"/>
      <c r="ES3747" s="240"/>
      <c r="ET3747" s="240"/>
      <c r="EU3747" s="240"/>
      <c r="EV3747" s="240"/>
      <c r="EW3747" s="240"/>
      <c r="EX3747" s="240"/>
      <c r="EY3747" s="240"/>
      <c r="EZ3747" s="240"/>
      <c r="FA3747" s="240"/>
      <c r="FB3747" s="240"/>
      <c r="FC3747" s="240"/>
      <c r="FD3747" s="240"/>
      <c r="FE3747" s="240"/>
      <c r="FF3747" s="240"/>
      <c r="FG3747" s="240"/>
      <c r="FH3747" s="240"/>
      <c r="FI3747" s="240"/>
      <c r="FJ3747" s="240"/>
      <c r="FK3747" s="240"/>
      <c r="FL3747" s="240"/>
      <c r="FM3747" s="240"/>
      <c r="FN3747" s="240"/>
      <c r="FO3747" s="240"/>
      <c r="FP3747" s="240"/>
      <c r="FQ3747" s="240"/>
      <c r="FR3747" s="240"/>
      <c r="FS3747" s="240"/>
      <c r="FT3747" s="240"/>
      <c r="FU3747" s="240"/>
      <c r="FV3747" s="240"/>
    </row>
    <row r="3748" spans="1:178" s="250" customFormat="1">
      <c r="A3748" s="234"/>
      <c r="B3748" s="234"/>
      <c r="C3748" s="234"/>
      <c r="D3748" s="234"/>
      <c r="E3748" s="234"/>
      <c r="F3748" s="234"/>
      <c r="G3748" s="235"/>
      <c r="H3748" s="236"/>
      <c r="AJ3748" s="290"/>
      <c r="AK3748" s="240"/>
      <c r="AL3748" s="240"/>
      <c r="AM3748" s="240"/>
      <c r="AN3748" s="240"/>
      <c r="AO3748" s="240"/>
      <c r="AP3748" s="240"/>
      <c r="AQ3748" s="240"/>
      <c r="AR3748" s="240"/>
      <c r="AS3748" s="240"/>
      <c r="AT3748" s="240"/>
      <c r="AU3748" s="240"/>
      <c r="AV3748" s="240"/>
      <c r="AW3748" s="240"/>
      <c r="AX3748" s="240"/>
      <c r="AY3748" s="240"/>
      <c r="AZ3748" s="240"/>
      <c r="BA3748" s="240"/>
      <c r="BB3748" s="240"/>
      <c r="BC3748" s="240"/>
      <c r="BD3748" s="240"/>
      <c r="BE3748" s="240"/>
      <c r="BF3748" s="240"/>
      <c r="BG3748" s="240"/>
      <c r="BH3748" s="240"/>
      <c r="BI3748" s="240"/>
      <c r="BJ3748" s="240"/>
      <c r="BK3748" s="240"/>
      <c r="BL3748" s="240"/>
      <c r="BM3748" s="240"/>
      <c r="BN3748" s="240"/>
      <c r="BO3748" s="240"/>
      <c r="BP3748" s="240"/>
      <c r="BQ3748" s="240"/>
      <c r="BR3748" s="240"/>
      <c r="BS3748" s="240"/>
      <c r="BT3748" s="240"/>
      <c r="BU3748" s="240"/>
      <c r="BV3748" s="240"/>
      <c r="BW3748" s="240"/>
      <c r="BX3748" s="240"/>
      <c r="BY3748" s="240"/>
      <c r="BZ3748" s="240"/>
      <c r="CA3748" s="240"/>
      <c r="CB3748" s="240"/>
      <c r="CC3748" s="240"/>
      <c r="CD3748" s="240"/>
      <c r="CE3748" s="240"/>
      <c r="CF3748" s="240"/>
      <c r="CG3748" s="240"/>
      <c r="CH3748" s="240"/>
      <c r="CI3748" s="240"/>
      <c r="CJ3748" s="240"/>
      <c r="CK3748" s="240"/>
      <c r="CL3748" s="240"/>
      <c r="CM3748" s="240"/>
      <c r="CN3748" s="240"/>
      <c r="CO3748" s="240"/>
      <c r="CP3748" s="240"/>
      <c r="CQ3748" s="240"/>
      <c r="CR3748" s="240"/>
      <c r="CS3748" s="240"/>
      <c r="CT3748" s="240"/>
      <c r="CU3748" s="240"/>
      <c r="CV3748" s="240"/>
      <c r="CW3748" s="240"/>
      <c r="CX3748" s="240"/>
      <c r="CY3748" s="240"/>
      <c r="CZ3748" s="240"/>
      <c r="DA3748" s="240"/>
      <c r="DB3748" s="240"/>
      <c r="DC3748" s="240"/>
      <c r="DD3748" s="240"/>
      <c r="DE3748" s="240"/>
      <c r="DF3748" s="240"/>
      <c r="DG3748" s="240"/>
      <c r="DH3748" s="240"/>
      <c r="DI3748" s="240"/>
      <c r="DJ3748" s="240"/>
      <c r="DK3748" s="240"/>
      <c r="DL3748" s="240"/>
      <c r="DM3748" s="240"/>
      <c r="DN3748" s="240"/>
      <c r="DO3748" s="240"/>
      <c r="DP3748" s="240"/>
      <c r="DQ3748" s="240"/>
      <c r="DR3748" s="240"/>
      <c r="DS3748" s="240"/>
      <c r="DT3748" s="240"/>
      <c r="DU3748" s="240"/>
      <c r="DV3748" s="240"/>
      <c r="DW3748" s="240"/>
      <c r="DX3748" s="240"/>
      <c r="DY3748" s="240"/>
      <c r="DZ3748" s="240"/>
      <c r="EA3748" s="240"/>
      <c r="EB3748" s="240"/>
      <c r="EC3748" s="240"/>
      <c r="ED3748" s="240"/>
      <c r="EE3748" s="240"/>
      <c r="EF3748" s="240"/>
      <c r="EG3748" s="240"/>
      <c r="EH3748" s="240"/>
      <c r="EI3748" s="240"/>
      <c r="EJ3748" s="240"/>
      <c r="EK3748" s="240"/>
      <c r="EL3748" s="240"/>
      <c r="EM3748" s="240"/>
      <c r="EN3748" s="240"/>
      <c r="EO3748" s="240"/>
      <c r="EP3748" s="240"/>
      <c r="EQ3748" s="240"/>
      <c r="ER3748" s="240"/>
      <c r="ES3748" s="240"/>
      <c r="ET3748" s="240"/>
      <c r="EU3748" s="240"/>
      <c r="EV3748" s="240"/>
      <c r="EW3748" s="240"/>
      <c r="EX3748" s="240"/>
      <c r="EY3748" s="240"/>
      <c r="EZ3748" s="240"/>
      <c r="FA3748" s="240"/>
      <c r="FB3748" s="240"/>
      <c r="FC3748" s="240"/>
      <c r="FD3748" s="240"/>
      <c r="FE3748" s="240"/>
      <c r="FF3748" s="240"/>
      <c r="FG3748" s="240"/>
      <c r="FH3748" s="240"/>
      <c r="FI3748" s="240"/>
      <c r="FJ3748" s="240"/>
      <c r="FK3748" s="240"/>
      <c r="FL3748" s="240"/>
      <c r="FM3748" s="240"/>
      <c r="FN3748" s="240"/>
      <c r="FO3748" s="240"/>
      <c r="FP3748" s="240"/>
      <c r="FQ3748" s="240"/>
      <c r="FR3748" s="240"/>
      <c r="FS3748" s="240"/>
      <c r="FT3748" s="240"/>
      <c r="FU3748" s="240"/>
      <c r="FV3748" s="240"/>
    </row>
    <row r="3749" spans="1:178" s="250" customFormat="1">
      <c r="A3749" s="234"/>
      <c r="B3749" s="234"/>
      <c r="C3749" s="234"/>
      <c r="D3749" s="234"/>
      <c r="E3749" s="234"/>
      <c r="F3749" s="234"/>
      <c r="G3749" s="235"/>
      <c r="H3749" s="236"/>
      <c r="AJ3749" s="290"/>
      <c r="AK3749" s="240"/>
      <c r="AL3749" s="240"/>
      <c r="AM3749" s="240"/>
      <c r="AN3749" s="240"/>
      <c r="AO3749" s="240"/>
      <c r="AP3749" s="240"/>
      <c r="AQ3749" s="240"/>
      <c r="AR3749" s="240"/>
      <c r="AS3749" s="240"/>
      <c r="AT3749" s="240"/>
      <c r="AU3749" s="240"/>
      <c r="AV3749" s="240"/>
      <c r="AW3749" s="240"/>
      <c r="AX3749" s="240"/>
      <c r="AY3749" s="240"/>
      <c r="AZ3749" s="240"/>
      <c r="BA3749" s="240"/>
      <c r="BB3749" s="240"/>
      <c r="BC3749" s="240"/>
      <c r="BD3749" s="240"/>
      <c r="BE3749" s="240"/>
      <c r="BF3749" s="240"/>
      <c r="BG3749" s="240"/>
      <c r="BH3749" s="240"/>
      <c r="BI3749" s="240"/>
      <c r="BJ3749" s="240"/>
      <c r="BK3749" s="240"/>
      <c r="BL3749" s="240"/>
      <c r="BM3749" s="240"/>
      <c r="BN3749" s="240"/>
      <c r="BO3749" s="240"/>
      <c r="BP3749" s="240"/>
      <c r="BQ3749" s="240"/>
      <c r="BR3749" s="240"/>
      <c r="BS3749" s="240"/>
      <c r="BT3749" s="240"/>
      <c r="BU3749" s="240"/>
      <c r="BV3749" s="240"/>
      <c r="BW3749" s="240"/>
      <c r="BX3749" s="240"/>
      <c r="BY3749" s="240"/>
      <c r="BZ3749" s="240"/>
      <c r="CA3749" s="240"/>
      <c r="CB3749" s="240"/>
      <c r="CC3749" s="240"/>
      <c r="CD3749" s="240"/>
      <c r="CE3749" s="240"/>
      <c r="CF3749" s="240"/>
      <c r="CG3749" s="240"/>
      <c r="CH3749" s="240"/>
      <c r="CI3749" s="240"/>
      <c r="CJ3749" s="240"/>
      <c r="CK3749" s="240"/>
      <c r="CL3749" s="240"/>
      <c r="CM3749" s="240"/>
      <c r="CN3749" s="240"/>
      <c r="CO3749" s="240"/>
      <c r="CP3749" s="240"/>
      <c r="CQ3749" s="240"/>
      <c r="CR3749" s="240"/>
      <c r="CS3749" s="240"/>
      <c r="CT3749" s="240"/>
      <c r="CU3749" s="240"/>
      <c r="CV3749" s="240"/>
      <c r="CW3749" s="240"/>
      <c r="CX3749" s="240"/>
      <c r="CY3749" s="240"/>
      <c r="CZ3749" s="240"/>
      <c r="DA3749" s="240"/>
      <c r="DB3749" s="240"/>
      <c r="DC3749" s="240"/>
      <c r="DD3749" s="240"/>
      <c r="DE3749" s="240"/>
      <c r="DF3749" s="240"/>
      <c r="DG3749" s="240"/>
      <c r="DH3749" s="240"/>
      <c r="DI3749" s="240"/>
      <c r="DJ3749" s="240"/>
      <c r="DK3749" s="240"/>
      <c r="DL3749" s="240"/>
      <c r="DM3749" s="240"/>
      <c r="DN3749" s="240"/>
      <c r="DO3749" s="240"/>
      <c r="DP3749" s="240"/>
      <c r="DQ3749" s="240"/>
      <c r="DR3749" s="240"/>
      <c r="DS3749" s="240"/>
      <c r="DT3749" s="240"/>
      <c r="DU3749" s="240"/>
      <c r="DV3749" s="240"/>
      <c r="DW3749" s="240"/>
      <c r="DX3749" s="240"/>
      <c r="DY3749" s="240"/>
      <c r="DZ3749" s="240"/>
      <c r="EA3749" s="240"/>
      <c r="EB3749" s="240"/>
      <c r="EC3749" s="240"/>
      <c r="ED3749" s="240"/>
      <c r="EE3749" s="240"/>
      <c r="EF3749" s="240"/>
      <c r="EG3749" s="240"/>
      <c r="EH3749" s="240"/>
      <c r="EI3749" s="240"/>
      <c r="EJ3749" s="240"/>
      <c r="EK3749" s="240"/>
      <c r="EL3749" s="240"/>
      <c r="EM3749" s="240"/>
      <c r="EN3749" s="240"/>
      <c r="EO3749" s="240"/>
      <c r="EP3749" s="240"/>
      <c r="EQ3749" s="240"/>
      <c r="ER3749" s="240"/>
      <c r="ES3749" s="240"/>
      <c r="ET3749" s="240"/>
      <c r="EU3749" s="240"/>
      <c r="EV3749" s="240"/>
      <c r="EW3749" s="240"/>
      <c r="EX3749" s="240"/>
      <c r="EY3749" s="240"/>
      <c r="EZ3749" s="240"/>
      <c r="FA3749" s="240"/>
      <c r="FB3749" s="240"/>
      <c r="FC3749" s="240"/>
      <c r="FD3749" s="240"/>
      <c r="FE3749" s="240"/>
      <c r="FF3749" s="240"/>
      <c r="FG3749" s="240"/>
      <c r="FH3749" s="240"/>
      <c r="FI3749" s="240"/>
      <c r="FJ3749" s="240"/>
      <c r="FK3749" s="240"/>
      <c r="FL3749" s="240"/>
      <c r="FM3749" s="240"/>
      <c r="FN3749" s="240"/>
      <c r="FO3749" s="240"/>
      <c r="FP3749" s="240"/>
      <c r="FQ3749" s="240"/>
      <c r="FR3749" s="240"/>
      <c r="FS3749" s="240"/>
      <c r="FT3749" s="240"/>
      <c r="FU3749" s="240"/>
      <c r="FV3749" s="240"/>
    </row>
    <row r="3750" spans="1:178" s="250" customFormat="1">
      <c r="A3750" s="234"/>
      <c r="B3750" s="234"/>
      <c r="C3750" s="234"/>
      <c r="D3750" s="234"/>
      <c r="E3750" s="234"/>
      <c r="F3750" s="234"/>
      <c r="G3750" s="235"/>
      <c r="H3750" s="236"/>
      <c r="AJ3750" s="290"/>
      <c r="AK3750" s="240"/>
      <c r="AL3750" s="240"/>
      <c r="AM3750" s="240"/>
      <c r="AN3750" s="240"/>
      <c r="AO3750" s="240"/>
      <c r="AP3750" s="240"/>
      <c r="AQ3750" s="240"/>
      <c r="AR3750" s="240"/>
      <c r="AS3750" s="240"/>
      <c r="AT3750" s="240"/>
      <c r="AU3750" s="240"/>
      <c r="AV3750" s="240"/>
      <c r="AW3750" s="240"/>
      <c r="AX3750" s="240"/>
      <c r="AY3750" s="240"/>
      <c r="AZ3750" s="240"/>
      <c r="BA3750" s="240"/>
      <c r="BB3750" s="240"/>
      <c r="BC3750" s="240"/>
      <c r="BD3750" s="240"/>
      <c r="BE3750" s="240"/>
      <c r="BF3750" s="240"/>
      <c r="BG3750" s="240"/>
      <c r="BH3750" s="240"/>
      <c r="BI3750" s="240"/>
      <c r="BJ3750" s="240"/>
      <c r="BK3750" s="240"/>
      <c r="BL3750" s="240"/>
      <c r="BM3750" s="240"/>
      <c r="BN3750" s="240"/>
      <c r="BO3750" s="240"/>
      <c r="BP3750" s="240"/>
      <c r="BQ3750" s="240"/>
      <c r="BR3750" s="240"/>
      <c r="BS3750" s="240"/>
      <c r="BT3750" s="240"/>
      <c r="BU3750" s="240"/>
      <c r="BV3750" s="240"/>
      <c r="BW3750" s="240"/>
      <c r="BX3750" s="240"/>
      <c r="BY3750" s="240"/>
      <c r="BZ3750" s="240"/>
      <c r="CA3750" s="240"/>
      <c r="CB3750" s="240"/>
      <c r="CC3750" s="240"/>
      <c r="CD3750" s="240"/>
      <c r="CE3750" s="240"/>
      <c r="CF3750" s="240"/>
      <c r="CG3750" s="240"/>
      <c r="CH3750" s="240"/>
      <c r="CI3750" s="240"/>
      <c r="CJ3750" s="240"/>
      <c r="CK3750" s="240"/>
      <c r="CL3750" s="240"/>
      <c r="CM3750" s="240"/>
      <c r="CN3750" s="240"/>
      <c r="CO3750" s="240"/>
      <c r="CP3750" s="240"/>
      <c r="CQ3750" s="240"/>
      <c r="CR3750" s="240"/>
      <c r="CS3750" s="240"/>
      <c r="CT3750" s="240"/>
      <c r="CU3750" s="240"/>
      <c r="CV3750" s="240"/>
      <c r="CW3750" s="240"/>
      <c r="CX3750" s="240"/>
      <c r="CY3750" s="240"/>
      <c r="CZ3750" s="240"/>
      <c r="DA3750" s="240"/>
      <c r="DB3750" s="240"/>
      <c r="DC3750" s="240"/>
      <c r="DD3750" s="240"/>
      <c r="DE3750" s="240"/>
      <c r="DF3750" s="240"/>
      <c r="DG3750" s="240"/>
      <c r="DH3750" s="240"/>
      <c r="DI3750" s="240"/>
      <c r="DJ3750" s="240"/>
      <c r="DK3750" s="240"/>
      <c r="DL3750" s="240"/>
      <c r="DM3750" s="240"/>
      <c r="DN3750" s="240"/>
      <c r="DO3750" s="240"/>
      <c r="DP3750" s="240"/>
      <c r="DQ3750" s="240"/>
      <c r="DR3750" s="240"/>
      <c r="DS3750" s="240"/>
      <c r="DT3750" s="240"/>
      <c r="DU3750" s="240"/>
      <c r="DV3750" s="240"/>
      <c r="DW3750" s="240"/>
      <c r="DX3750" s="240"/>
      <c r="DY3750" s="240"/>
      <c r="DZ3750" s="240"/>
      <c r="EA3750" s="240"/>
      <c r="EB3750" s="240"/>
      <c r="EC3750" s="240"/>
      <c r="ED3750" s="240"/>
      <c r="EE3750" s="240"/>
      <c r="EF3750" s="240"/>
      <c r="EG3750" s="240"/>
      <c r="EH3750" s="240"/>
      <c r="EI3750" s="240"/>
      <c r="EJ3750" s="240"/>
      <c r="EK3750" s="240"/>
      <c r="EL3750" s="240"/>
      <c r="EM3750" s="240"/>
      <c r="EN3750" s="240"/>
      <c r="EO3750" s="240"/>
      <c r="EP3750" s="240"/>
      <c r="EQ3750" s="240"/>
      <c r="ER3750" s="240"/>
      <c r="ES3750" s="240"/>
      <c r="ET3750" s="240"/>
      <c r="EU3750" s="240"/>
      <c r="EV3750" s="240"/>
      <c r="EW3750" s="240"/>
      <c r="EX3750" s="240"/>
      <c r="EY3750" s="240"/>
      <c r="EZ3750" s="240"/>
      <c r="FA3750" s="240"/>
      <c r="FB3750" s="240"/>
      <c r="FC3750" s="240"/>
      <c r="FD3750" s="240"/>
      <c r="FE3750" s="240"/>
      <c r="FF3750" s="240"/>
      <c r="FG3750" s="240"/>
      <c r="FH3750" s="240"/>
      <c r="FI3750" s="240"/>
      <c r="FJ3750" s="240"/>
      <c r="FK3750" s="240"/>
      <c r="FL3750" s="240"/>
      <c r="FM3750" s="240"/>
      <c r="FN3750" s="240"/>
      <c r="FO3750" s="240"/>
      <c r="FP3750" s="240"/>
      <c r="FQ3750" s="240"/>
      <c r="FR3750" s="240"/>
      <c r="FS3750" s="240"/>
      <c r="FT3750" s="240"/>
      <c r="FU3750" s="240"/>
      <c r="FV3750" s="240"/>
    </row>
    <row r="3751" spans="1:178" s="250" customFormat="1">
      <c r="A3751" s="234"/>
      <c r="B3751" s="234"/>
      <c r="C3751" s="234"/>
      <c r="D3751" s="234"/>
      <c r="E3751" s="234"/>
      <c r="F3751" s="234"/>
      <c r="G3751" s="235"/>
      <c r="H3751" s="236"/>
      <c r="AJ3751" s="290"/>
      <c r="AK3751" s="240"/>
      <c r="AL3751" s="240"/>
      <c r="AM3751" s="240"/>
      <c r="AN3751" s="240"/>
      <c r="AO3751" s="240"/>
      <c r="AP3751" s="240"/>
      <c r="AQ3751" s="240"/>
      <c r="AR3751" s="240"/>
      <c r="AS3751" s="240"/>
      <c r="AT3751" s="240"/>
      <c r="AU3751" s="240"/>
      <c r="AV3751" s="240"/>
      <c r="AW3751" s="240"/>
      <c r="AX3751" s="240"/>
      <c r="AY3751" s="240"/>
      <c r="AZ3751" s="240"/>
      <c r="BA3751" s="240"/>
      <c r="BB3751" s="240"/>
      <c r="BC3751" s="240"/>
      <c r="BD3751" s="240"/>
      <c r="BE3751" s="240"/>
      <c r="BF3751" s="240"/>
      <c r="BG3751" s="240"/>
      <c r="BH3751" s="240"/>
      <c r="BI3751" s="240"/>
      <c r="BJ3751" s="240"/>
      <c r="BK3751" s="240"/>
      <c r="BL3751" s="240"/>
      <c r="BM3751" s="240"/>
      <c r="BN3751" s="240"/>
      <c r="BO3751" s="240"/>
      <c r="BP3751" s="240"/>
      <c r="BQ3751" s="240"/>
      <c r="BR3751" s="240"/>
      <c r="BS3751" s="240"/>
      <c r="BT3751" s="240"/>
      <c r="BU3751" s="240"/>
      <c r="BV3751" s="240"/>
      <c r="BW3751" s="240"/>
      <c r="BX3751" s="240"/>
      <c r="BY3751" s="240"/>
      <c r="BZ3751" s="240"/>
      <c r="CA3751" s="240"/>
      <c r="CB3751" s="240"/>
      <c r="CC3751" s="240"/>
      <c r="CD3751" s="240"/>
      <c r="CE3751" s="240"/>
      <c r="CF3751" s="240"/>
      <c r="CG3751" s="240"/>
      <c r="CH3751" s="240"/>
      <c r="CI3751" s="240"/>
      <c r="CJ3751" s="240"/>
      <c r="CK3751" s="240"/>
      <c r="CL3751" s="240"/>
      <c r="CM3751" s="240"/>
      <c r="CN3751" s="240"/>
      <c r="CO3751" s="240"/>
      <c r="CP3751" s="240"/>
      <c r="CQ3751" s="240"/>
      <c r="CR3751" s="240"/>
      <c r="CS3751" s="240"/>
      <c r="CT3751" s="240"/>
      <c r="CU3751" s="240"/>
      <c r="CV3751" s="240"/>
      <c r="CW3751" s="240"/>
      <c r="CX3751" s="240"/>
      <c r="CY3751" s="240"/>
      <c r="CZ3751" s="240"/>
      <c r="DA3751" s="240"/>
      <c r="DB3751" s="240"/>
      <c r="DC3751" s="240"/>
      <c r="DD3751" s="240"/>
      <c r="DE3751" s="240"/>
      <c r="DF3751" s="240"/>
      <c r="DG3751" s="240"/>
      <c r="DH3751" s="240"/>
      <c r="DI3751" s="240"/>
      <c r="DJ3751" s="240"/>
      <c r="DK3751" s="240"/>
      <c r="DL3751" s="240"/>
      <c r="DM3751" s="240"/>
      <c r="DN3751" s="240"/>
      <c r="DO3751" s="240"/>
      <c r="DP3751" s="240"/>
      <c r="DQ3751" s="240"/>
      <c r="DR3751" s="240"/>
      <c r="DS3751" s="240"/>
      <c r="DT3751" s="240"/>
      <c r="DU3751" s="240"/>
      <c r="DV3751" s="240"/>
      <c r="DW3751" s="240"/>
      <c r="DX3751" s="240"/>
      <c r="DY3751" s="240"/>
      <c r="DZ3751" s="240"/>
      <c r="EA3751" s="240"/>
      <c r="EB3751" s="240"/>
      <c r="EC3751" s="240"/>
      <c r="ED3751" s="240"/>
      <c r="EE3751" s="240"/>
      <c r="EF3751" s="240"/>
      <c r="EG3751" s="240"/>
      <c r="EH3751" s="240"/>
      <c r="EI3751" s="240"/>
      <c r="EJ3751" s="240"/>
      <c r="EK3751" s="240"/>
      <c r="EL3751" s="240"/>
      <c r="EM3751" s="240"/>
      <c r="EN3751" s="240"/>
      <c r="EO3751" s="240"/>
      <c r="EP3751" s="240"/>
      <c r="EQ3751" s="240"/>
      <c r="ER3751" s="240"/>
      <c r="ES3751" s="240"/>
      <c r="ET3751" s="240"/>
      <c r="EU3751" s="240"/>
      <c r="EV3751" s="240"/>
      <c r="EW3751" s="240"/>
      <c r="EX3751" s="240"/>
      <c r="EY3751" s="240"/>
      <c r="EZ3751" s="240"/>
      <c r="FA3751" s="240"/>
      <c r="FB3751" s="240"/>
      <c r="FC3751" s="240"/>
      <c r="FD3751" s="240"/>
      <c r="FE3751" s="240"/>
      <c r="FF3751" s="240"/>
      <c r="FG3751" s="240"/>
      <c r="FH3751" s="240"/>
      <c r="FI3751" s="240"/>
      <c r="FJ3751" s="240"/>
      <c r="FK3751" s="240"/>
      <c r="FL3751" s="240"/>
      <c r="FM3751" s="240"/>
      <c r="FN3751" s="240"/>
      <c r="FO3751" s="240"/>
      <c r="FP3751" s="240"/>
      <c r="FQ3751" s="240"/>
      <c r="FR3751" s="240"/>
      <c r="FS3751" s="240"/>
      <c r="FT3751" s="240"/>
      <c r="FU3751" s="240"/>
      <c r="FV3751" s="240"/>
    </row>
    <row r="3752" spans="1:178" s="250" customFormat="1">
      <c r="A3752" s="234"/>
      <c r="B3752" s="234"/>
      <c r="C3752" s="234"/>
      <c r="D3752" s="234"/>
      <c r="E3752" s="234"/>
      <c r="F3752" s="234"/>
      <c r="G3752" s="235"/>
      <c r="H3752" s="236"/>
      <c r="AJ3752" s="290"/>
      <c r="AK3752" s="240"/>
      <c r="AL3752" s="240"/>
      <c r="AM3752" s="240"/>
      <c r="AN3752" s="240"/>
      <c r="AO3752" s="240"/>
      <c r="AP3752" s="240"/>
      <c r="AQ3752" s="240"/>
      <c r="AR3752" s="240"/>
      <c r="AS3752" s="240"/>
      <c r="AT3752" s="240"/>
      <c r="AU3752" s="240"/>
      <c r="AV3752" s="240"/>
      <c r="AW3752" s="240"/>
      <c r="AX3752" s="240"/>
      <c r="AY3752" s="240"/>
      <c r="AZ3752" s="240"/>
      <c r="BA3752" s="240"/>
      <c r="BB3752" s="240"/>
      <c r="BC3752" s="240"/>
      <c r="BD3752" s="240"/>
      <c r="BE3752" s="240"/>
      <c r="BF3752" s="240"/>
      <c r="BG3752" s="240"/>
      <c r="BH3752" s="240"/>
      <c r="BI3752" s="240"/>
      <c r="BJ3752" s="240"/>
      <c r="BK3752" s="240"/>
      <c r="BL3752" s="240"/>
      <c r="BM3752" s="240"/>
      <c r="BN3752" s="240"/>
      <c r="BO3752" s="240"/>
      <c r="BP3752" s="240"/>
      <c r="BQ3752" s="240"/>
      <c r="BR3752" s="240"/>
      <c r="BS3752" s="240"/>
      <c r="BT3752" s="240"/>
      <c r="BU3752" s="240"/>
      <c r="BV3752" s="240"/>
      <c r="BW3752" s="240"/>
      <c r="BX3752" s="240"/>
      <c r="BY3752" s="240"/>
      <c r="BZ3752" s="240"/>
      <c r="CA3752" s="240"/>
      <c r="CB3752" s="240"/>
      <c r="CC3752" s="240"/>
      <c r="CD3752" s="240"/>
      <c r="CE3752" s="240"/>
      <c r="CF3752" s="240"/>
      <c r="CG3752" s="240"/>
      <c r="CH3752" s="240"/>
      <c r="CI3752" s="240"/>
      <c r="CJ3752" s="240"/>
      <c r="CK3752" s="240"/>
      <c r="CL3752" s="240"/>
      <c r="CM3752" s="240"/>
      <c r="CN3752" s="240"/>
      <c r="CO3752" s="240"/>
      <c r="CP3752" s="240"/>
      <c r="CQ3752" s="240"/>
      <c r="CR3752" s="240"/>
      <c r="CS3752" s="240"/>
      <c r="CT3752" s="240"/>
      <c r="CU3752" s="240"/>
      <c r="CV3752" s="240"/>
      <c r="CW3752" s="240"/>
      <c r="CX3752" s="240"/>
      <c r="CY3752" s="240"/>
      <c r="CZ3752" s="240"/>
      <c r="DA3752" s="240"/>
      <c r="DB3752" s="240"/>
      <c r="DC3752" s="240"/>
      <c r="DD3752" s="240"/>
      <c r="DE3752" s="240"/>
      <c r="DF3752" s="240"/>
      <c r="DG3752" s="240"/>
      <c r="DH3752" s="240"/>
      <c r="DI3752" s="240"/>
      <c r="DJ3752" s="240"/>
      <c r="DK3752" s="240"/>
      <c r="DL3752" s="240"/>
      <c r="DM3752" s="240"/>
      <c r="DN3752" s="240"/>
      <c r="DO3752" s="240"/>
      <c r="DP3752" s="240"/>
      <c r="DQ3752" s="240"/>
      <c r="DR3752" s="240"/>
      <c r="DS3752" s="240"/>
      <c r="DT3752" s="240"/>
      <c r="DU3752" s="240"/>
      <c r="DV3752" s="240"/>
      <c r="DW3752" s="240"/>
      <c r="DX3752" s="240"/>
      <c r="DY3752" s="240"/>
      <c r="DZ3752" s="240"/>
      <c r="EA3752" s="240"/>
      <c r="EB3752" s="240"/>
      <c r="EC3752" s="240"/>
      <c r="ED3752" s="240"/>
      <c r="EE3752" s="240"/>
      <c r="EF3752" s="240"/>
      <c r="EG3752" s="240"/>
      <c r="EH3752" s="240"/>
      <c r="EI3752" s="240"/>
      <c r="EJ3752" s="240"/>
      <c r="EK3752" s="240"/>
      <c r="EL3752" s="240"/>
      <c r="EM3752" s="240"/>
      <c r="EN3752" s="240"/>
      <c r="EO3752" s="240"/>
      <c r="EP3752" s="240"/>
      <c r="EQ3752" s="240"/>
      <c r="ER3752" s="240"/>
      <c r="ES3752" s="240"/>
      <c r="ET3752" s="240"/>
      <c r="EU3752" s="240"/>
      <c r="EV3752" s="240"/>
      <c r="EW3752" s="240"/>
      <c r="EX3752" s="240"/>
      <c r="EY3752" s="240"/>
      <c r="EZ3752" s="240"/>
      <c r="FA3752" s="240"/>
      <c r="FB3752" s="240"/>
      <c r="FC3752" s="240"/>
      <c r="FD3752" s="240"/>
      <c r="FE3752" s="240"/>
      <c r="FF3752" s="240"/>
      <c r="FG3752" s="240"/>
      <c r="FH3752" s="240"/>
      <c r="FI3752" s="240"/>
      <c r="FJ3752" s="240"/>
      <c r="FK3752" s="240"/>
      <c r="FL3752" s="240"/>
      <c r="FM3752" s="240"/>
      <c r="FN3752" s="240"/>
      <c r="FO3752" s="240"/>
      <c r="FP3752" s="240"/>
      <c r="FQ3752" s="240"/>
      <c r="FR3752" s="240"/>
      <c r="FS3752" s="240"/>
      <c r="FT3752" s="240"/>
      <c r="FU3752" s="240"/>
      <c r="FV3752" s="240"/>
    </row>
    <row r="3753" spans="1:178" s="250" customFormat="1">
      <c r="A3753" s="234"/>
      <c r="B3753" s="234"/>
      <c r="C3753" s="234"/>
      <c r="D3753" s="234"/>
      <c r="E3753" s="234"/>
      <c r="F3753" s="234"/>
      <c r="G3753" s="235"/>
      <c r="H3753" s="236"/>
      <c r="AJ3753" s="290"/>
      <c r="AK3753" s="240"/>
      <c r="AL3753" s="240"/>
      <c r="AM3753" s="240"/>
      <c r="AN3753" s="240"/>
      <c r="AO3753" s="240"/>
      <c r="AP3753" s="240"/>
      <c r="AQ3753" s="240"/>
      <c r="AR3753" s="240"/>
      <c r="AS3753" s="240"/>
      <c r="AT3753" s="240"/>
      <c r="AU3753" s="240"/>
      <c r="AV3753" s="240"/>
      <c r="AW3753" s="240"/>
      <c r="AX3753" s="240"/>
      <c r="AY3753" s="240"/>
      <c r="AZ3753" s="240"/>
      <c r="BA3753" s="240"/>
      <c r="BB3753" s="240"/>
      <c r="BC3753" s="240"/>
      <c r="BD3753" s="240"/>
      <c r="BE3753" s="240"/>
      <c r="BF3753" s="240"/>
      <c r="BG3753" s="240"/>
      <c r="BH3753" s="240"/>
      <c r="BI3753" s="240"/>
      <c r="BJ3753" s="240"/>
      <c r="BK3753" s="240"/>
      <c r="BL3753" s="240"/>
      <c r="BM3753" s="240"/>
      <c r="BN3753" s="240"/>
      <c r="BO3753" s="240"/>
      <c r="BP3753" s="240"/>
      <c r="BQ3753" s="240"/>
      <c r="BR3753" s="240"/>
      <c r="BS3753" s="240"/>
      <c r="BT3753" s="240"/>
      <c r="BU3753" s="240"/>
      <c r="BV3753" s="240"/>
      <c r="BW3753" s="240"/>
      <c r="BX3753" s="240"/>
      <c r="BY3753" s="240"/>
      <c r="BZ3753" s="240"/>
      <c r="CA3753" s="240"/>
      <c r="CB3753" s="240"/>
      <c r="CC3753" s="240"/>
      <c r="CD3753" s="240"/>
      <c r="CE3753" s="240"/>
      <c r="CF3753" s="240"/>
      <c r="CG3753" s="240"/>
      <c r="CH3753" s="240"/>
      <c r="CI3753" s="240"/>
      <c r="CJ3753" s="240"/>
      <c r="CK3753" s="240"/>
      <c r="CL3753" s="240"/>
      <c r="CM3753" s="240"/>
      <c r="CN3753" s="240"/>
      <c r="CO3753" s="240"/>
      <c r="CP3753" s="240"/>
      <c r="CQ3753" s="240"/>
      <c r="CR3753" s="240"/>
      <c r="CS3753" s="240"/>
      <c r="CT3753" s="240"/>
      <c r="CU3753" s="240"/>
      <c r="CV3753" s="240"/>
      <c r="CW3753" s="240"/>
      <c r="CX3753" s="240"/>
      <c r="CY3753" s="240"/>
      <c r="CZ3753" s="240"/>
      <c r="DA3753" s="240"/>
      <c r="DB3753" s="240"/>
      <c r="DC3753" s="240"/>
      <c r="DD3753" s="240"/>
      <c r="DE3753" s="240"/>
      <c r="DF3753" s="240"/>
      <c r="DG3753" s="240"/>
      <c r="DH3753" s="240"/>
      <c r="DI3753" s="240"/>
      <c r="DJ3753" s="240"/>
      <c r="DK3753" s="240"/>
      <c r="DL3753" s="240"/>
      <c r="DM3753" s="240"/>
      <c r="DN3753" s="240"/>
      <c r="DO3753" s="240"/>
      <c r="DP3753" s="240"/>
      <c r="DQ3753" s="240"/>
      <c r="DR3753" s="240"/>
      <c r="DS3753" s="240"/>
      <c r="DT3753" s="240"/>
      <c r="DU3753" s="240"/>
      <c r="DV3753" s="240"/>
      <c r="DW3753" s="240"/>
      <c r="DX3753" s="240"/>
      <c r="DY3753" s="240"/>
      <c r="DZ3753" s="240"/>
      <c r="EA3753" s="240"/>
      <c r="EB3753" s="240"/>
      <c r="EC3753" s="240"/>
      <c r="ED3753" s="240"/>
      <c r="EE3753" s="240"/>
      <c r="EF3753" s="240"/>
      <c r="EG3753" s="240"/>
      <c r="EH3753" s="240"/>
      <c r="EI3753" s="240"/>
      <c r="EJ3753" s="240"/>
      <c r="EK3753" s="240"/>
      <c r="EL3753" s="240"/>
      <c r="EM3753" s="240"/>
      <c r="EN3753" s="240"/>
      <c r="EO3753" s="240"/>
      <c r="EP3753" s="240"/>
      <c r="EQ3753" s="240"/>
      <c r="ER3753" s="240"/>
      <c r="ES3753" s="240"/>
      <c r="ET3753" s="240"/>
      <c r="EU3753" s="240"/>
      <c r="EV3753" s="240"/>
      <c r="EW3753" s="240"/>
      <c r="EX3753" s="240"/>
      <c r="EY3753" s="240"/>
      <c r="EZ3753" s="240"/>
      <c r="FA3753" s="240"/>
      <c r="FB3753" s="240"/>
      <c r="FC3753" s="240"/>
      <c r="FD3753" s="240"/>
      <c r="FE3753" s="240"/>
      <c r="FF3753" s="240"/>
      <c r="FG3753" s="240"/>
      <c r="FH3753" s="240"/>
      <c r="FI3753" s="240"/>
      <c r="FJ3753" s="240"/>
      <c r="FK3753" s="240"/>
      <c r="FL3753" s="240"/>
      <c r="FM3753" s="240"/>
      <c r="FN3753" s="240"/>
      <c r="FO3753" s="240"/>
      <c r="FP3753" s="240"/>
      <c r="FQ3753" s="240"/>
      <c r="FR3753" s="240"/>
      <c r="FS3753" s="240"/>
      <c r="FT3753" s="240"/>
      <c r="FU3753" s="240"/>
      <c r="FV3753" s="240"/>
    </row>
    <row r="3754" spans="1:178" s="250" customFormat="1">
      <c r="A3754" s="234"/>
      <c r="B3754" s="234"/>
      <c r="C3754" s="234"/>
      <c r="D3754" s="234"/>
      <c r="E3754" s="234"/>
      <c r="F3754" s="234"/>
      <c r="G3754" s="235"/>
      <c r="H3754" s="236"/>
      <c r="AJ3754" s="290"/>
      <c r="AK3754" s="240"/>
      <c r="AL3754" s="240"/>
      <c r="AM3754" s="240"/>
      <c r="AN3754" s="240"/>
      <c r="AO3754" s="240"/>
      <c r="AP3754" s="240"/>
      <c r="AQ3754" s="240"/>
      <c r="AR3754" s="240"/>
      <c r="AS3754" s="240"/>
      <c r="AT3754" s="240"/>
      <c r="AU3754" s="240"/>
      <c r="AV3754" s="240"/>
      <c r="AW3754" s="240"/>
      <c r="AX3754" s="240"/>
      <c r="AY3754" s="240"/>
      <c r="AZ3754" s="240"/>
      <c r="BA3754" s="240"/>
      <c r="BB3754" s="240"/>
      <c r="BC3754" s="240"/>
      <c r="BD3754" s="240"/>
      <c r="BE3754" s="240"/>
      <c r="BF3754" s="240"/>
      <c r="BG3754" s="240"/>
      <c r="BH3754" s="240"/>
      <c r="BI3754" s="240"/>
      <c r="BJ3754" s="240"/>
      <c r="BK3754" s="240"/>
      <c r="BL3754" s="240"/>
      <c r="BM3754" s="240"/>
      <c r="BN3754" s="240"/>
      <c r="BO3754" s="240"/>
      <c r="BP3754" s="240"/>
      <c r="BQ3754" s="240"/>
      <c r="BR3754" s="240"/>
      <c r="BS3754" s="240"/>
      <c r="BT3754" s="240"/>
      <c r="BU3754" s="240"/>
      <c r="BV3754" s="240"/>
      <c r="BW3754" s="240"/>
      <c r="BX3754" s="240"/>
      <c r="BY3754" s="240"/>
      <c r="BZ3754" s="240"/>
      <c r="CA3754" s="240"/>
      <c r="CB3754" s="240"/>
      <c r="CC3754" s="240"/>
      <c r="CD3754" s="240"/>
      <c r="CE3754" s="240"/>
      <c r="CF3754" s="240"/>
      <c r="CG3754" s="240"/>
      <c r="CH3754" s="240"/>
      <c r="CI3754" s="240"/>
      <c r="CJ3754" s="240"/>
      <c r="CK3754" s="240"/>
      <c r="CL3754" s="240"/>
      <c r="CM3754" s="240"/>
      <c r="CN3754" s="240"/>
      <c r="CO3754" s="240"/>
      <c r="CP3754" s="240"/>
      <c r="CQ3754" s="240"/>
      <c r="CR3754" s="240"/>
      <c r="CS3754" s="240"/>
      <c r="CT3754" s="240"/>
      <c r="CU3754" s="240"/>
      <c r="CV3754" s="240"/>
      <c r="CW3754" s="240"/>
      <c r="CX3754" s="240"/>
      <c r="CY3754" s="240"/>
      <c r="CZ3754" s="240"/>
      <c r="DA3754" s="240"/>
      <c r="DB3754" s="240"/>
      <c r="DC3754" s="240"/>
      <c r="DD3754" s="240"/>
      <c r="DE3754" s="240"/>
      <c r="DF3754" s="240"/>
      <c r="DG3754" s="240"/>
      <c r="DH3754" s="240"/>
      <c r="DI3754" s="240"/>
      <c r="DJ3754" s="240"/>
      <c r="DK3754" s="240"/>
      <c r="DL3754" s="240"/>
      <c r="DM3754" s="240"/>
      <c r="DN3754" s="240"/>
      <c r="DO3754" s="240"/>
      <c r="DP3754" s="240"/>
      <c r="DQ3754" s="240"/>
      <c r="DR3754" s="240"/>
      <c r="DS3754" s="240"/>
      <c r="DT3754" s="240"/>
      <c r="DU3754" s="240"/>
      <c r="DV3754" s="240"/>
      <c r="DW3754" s="240"/>
      <c r="DX3754" s="240"/>
      <c r="DY3754" s="240"/>
      <c r="DZ3754" s="240"/>
      <c r="EA3754" s="240"/>
      <c r="EB3754" s="240"/>
      <c r="EC3754" s="240"/>
      <c r="ED3754" s="240"/>
      <c r="EE3754" s="240"/>
      <c r="EF3754" s="240"/>
      <c r="EG3754" s="240"/>
      <c r="EH3754" s="240"/>
      <c r="EI3754" s="240"/>
      <c r="EJ3754" s="240"/>
      <c r="EK3754" s="240"/>
      <c r="EL3754" s="240"/>
      <c r="EM3754" s="240"/>
      <c r="EN3754" s="240"/>
      <c r="EO3754" s="240"/>
      <c r="EP3754" s="240"/>
      <c r="EQ3754" s="240"/>
      <c r="ER3754" s="240"/>
      <c r="ES3754" s="240"/>
      <c r="ET3754" s="240"/>
      <c r="EU3754" s="240"/>
      <c r="EV3754" s="240"/>
      <c r="EW3754" s="240"/>
      <c r="EX3754" s="240"/>
      <c r="EY3754" s="240"/>
      <c r="EZ3754" s="240"/>
      <c r="FA3754" s="240"/>
      <c r="FB3754" s="240"/>
      <c r="FC3754" s="240"/>
      <c r="FD3754" s="240"/>
      <c r="FE3754" s="240"/>
      <c r="FF3754" s="240"/>
      <c r="FG3754" s="240"/>
      <c r="FH3754" s="240"/>
      <c r="FI3754" s="240"/>
      <c r="FJ3754" s="240"/>
      <c r="FK3754" s="240"/>
      <c r="FL3754" s="240"/>
      <c r="FM3754" s="240"/>
      <c r="FN3754" s="240"/>
      <c r="FO3754" s="240"/>
      <c r="FP3754" s="240"/>
      <c r="FQ3754" s="240"/>
      <c r="FR3754" s="240"/>
      <c r="FS3754" s="240"/>
      <c r="FT3754" s="240"/>
      <c r="FU3754" s="240"/>
      <c r="FV3754" s="240"/>
    </row>
    <row r="3755" spans="1:178" s="250" customFormat="1">
      <c r="A3755" s="234"/>
      <c r="B3755" s="234"/>
      <c r="C3755" s="234"/>
      <c r="D3755" s="234"/>
      <c r="E3755" s="234"/>
      <c r="F3755" s="234"/>
      <c r="G3755" s="235"/>
      <c r="H3755" s="236"/>
      <c r="AJ3755" s="290"/>
      <c r="AK3755" s="240"/>
      <c r="AL3755" s="240"/>
      <c r="AM3755" s="240"/>
      <c r="AN3755" s="240"/>
      <c r="AO3755" s="240"/>
      <c r="AP3755" s="240"/>
      <c r="AQ3755" s="240"/>
      <c r="AR3755" s="240"/>
      <c r="AS3755" s="240"/>
      <c r="AT3755" s="240"/>
      <c r="AU3755" s="240"/>
      <c r="AV3755" s="240"/>
      <c r="AW3755" s="240"/>
      <c r="AX3755" s="240"/>
      <c r="AY3755" s="240"/>
      <c r="AZ3755" s="240"/>
      <c r="BA3755" s="240"/>
      <c r="BB3755" s="240"/>
      <c r="BC3755" s="240"/>
      <c r="BD3755" s="240"/>
      <c r="BE3755" s="240"/>
      <c r="BF3755" s="240"/>
      <c r="BG3755" s="240"/>
      <c r="BH3755" s="240"/>
      <c r="BI3755" s="240"/>
      <c r="BJ3755" s="240"/>
      <c r="BK3755" s="240"/>
      <c r="BL3755" s="240"/>
      <c r="BM3755" s="240"/>
      <c r="BN3755" s="240"/>
      <c r="BO3755" s="240"/>
      <c r="BP3755" s="240"/>
      <c r="BQ3755" s="240"/>
      <c r="BR3755" s="240"/>
      <c r="BS3755" s="240"/>
      <c r="BT3755" s="240"/>
      <c r="BU3755" s="240"/>
      <c r="BV3755" s="240"/>
      <c r="BW3755" s="240"/>
      <c r="BX3755" s="240"/>
      <c r="BY3755" s="240"/>
      <c r="BZ3755" s="240"/>
      <c r="CA3755" s="240"/>
      <c r="CB3755" s="240"/>
      <c r="CC3755" s="240"/>
      <c r="CD3755" s="240"/>
      <c r="CE3755" s="240"/>
      <c r="CF3755" s="240"/>
      <c r="CG3755" s="240"/>
      <c r="CH3755" s="240"/>
      <c r="CI3755" s="240"/>
      <c r="CJ3755" s="240"/>
      <c r="CK3755" s="240"/>
      <c r="CL3755" s="240"/>
      <c r="CM3755" s="240"/>
      <c r="CN3755" s="240"/>
      <c r="CO3755" s="240"/>
      <c r="CP3755" s="240"/>
      <c r="CQ3755" s="240"/>
      <c r="CR3755" s="240"/>
      <c r="CS3755" s="240"/>
      <c r="CT3755" s="240"/>
      <c r="CU3755" s="240"/>
      <c r="CV3755" s="240"/>
      <c r="CW3755" s="240"/>
      <c r="CX3755" s="240"/>
      <c r="CY3755" s="240"/>
      <c r="CZ3755" s="240"/>
      <c r="DA3755" s="240"/>
      <c r="DB3755" s="240"/>
      <c r="DC3755" s="240"/>
      <c r="DD3755" s="240"/>
      <c r="DE3755" s="240"/>
      <c r="DF3755" s="240"/>
      <c r="DG3755" s="240"/>
      <c r="DH3755" s="240"/>
      <c r="DI3755" s="240"/>
      <c r="DJ3755" s="240"/>
      <c r="DK3755" s="240"/>
      <c r="DL3755" s="240"/>
      <c r="DM3755" s="240"/>
      <c r="DN3755" s="240"/>
      <c r="DO3755" s="240"/>
      <c r="DP3755" s="240"/>
      <c r="DQ3755" s="240"/>
      <c r="DR3755" s="240"/>
      <c r="DS3755" s="240"/>
      <c r="DT3755" s="240"/>
      <c r="DU3755" s="240"/>
      <c r="DV3755" s="240"/>
      <c r="DW3755" s="240"/>
      <c r="DX3755" s="240"/>
      <c r="DY3755" s="240"/>
      <c r="DZ3755" s="240"/>
      <c r="EA3755" s="240"/>
      <c r="EB3755" s="240"/>
      <c r="EC3755" s="240"/>
      <c r="ED3755" s="240"/>
      <c r="EE3755" s="240"/>
      <c r="EF3755" s="240"/>
      <c r="EG3755" s="240"/>
      <c r="EH3755" s="240"/>
      <c r="EI3755" s="240"/>
      <c r="EJ3755" s="240"/>
      <c r="EK3755" s="240"/>
      <c r="EL3755" s="240"/>
      <c r="EM3755" s="240"/>
      <c r="EN3755" s="240"/>
      <c r="EO3755" s="240"/>
      <c r="EP3755" s="240"/>
      <c r="EQ3755" s="240"/>
      <c r="ER3755" s="240"/>
      <c r="ES3755" s="240"/>
      <c r="ET3755" s="240"/>
      <c r="EU3755" s="240"/>
      <c r="EV3755" s="240"/>
      <c r="EW3755" s="240"/>
      <c r="EX3755" s="240"/>
      <c r="EY3755" s="240"/>
      <c r="EZ3755" s="240"/>
      <c r="FA3755" s="240"/>
      <c r="FB3755" s="240"/>
      <c r="FC3755" s="240"/>
      <c r="FD3755" s="240"/>
      <c r="FE3755" s="240"/>
      <c r="FF3755" s="240"/>
      <c r="FG3755" s="240"/>
      <c r="FH3755" s="240"/>
      <c r="FI3755" s="240"/>
      <c r="FJ3755" s="240"/>
      <c r="FK3755" s="240"/>
      <c r="FL3755" s="240"/>
      <c r="FM3755" s="240"/>
      <c r="FN3755" s="240"/>
      <c r="FO3755" s="240"/>
      <c r="FP3755" s="240"/>
      <c r="FQ3755" s="240"/>
      <c r="FR3755" s="240"/>
      <c r="FS3755" s="240"/>
      <c r="FT3755" s="240"/>
      <c r="FU3755" s="240"/>
      <c r="FV3755" s="240"/>
    </row>
    <row r="3756" spans="1:178" s="250" customFormat="1">
      <c r="A3756" s="234"/>
      <c r="B3756" s="234"/>
      <c r="C3756" s="234"/>
      <c r="D3756" s="234"/>
      <c r="E3756" s="234"/>
      <c r="F3756" s="234"/>
      <c r="G3756" s="235"/>
      <c r="H3756" s="236"/>
      <c r="AJ3756" s="290"/>
      <c r="AK3756" s="240"/>
      <c r="AL3756" s="240"/>
      <c r="AM3756" s="240"/>
      <c r="AN3756" s="240"/>
      <c r="AO3756" s="240"/>
      <c r="AP3756" s="240"/>
      <c r="AQ3756" s="240"/>
      <c r="AR3756" s="240"/>
      <c r="AS3756" s="240"/>
      <c r="AT3756" s="240"/>
      <c r="AU3756" s="240"/>
      <c r="AV3756" s="240"/>
      <c r="AW3756" s="240"/>
      <c r="AX3756" s="240"/>
      <c r="AY3756" s="240"/>
      <c r="AZ3756" s="240"/>
      <c r="BA3756" s="240"/>
      <c r="BB3756" s="240"/>
      <c r="BC3756" s="240"/>
      <c r="BD3756" s="240"/>
      <c r="BE3756" s="240"/>
      <c r="BF3756" s="240"/>
      <c r="BG3756" s="240"/>
      <c r="BH3756" s="240"/>
      <c r="BI3756" s="240"/>
      <c r="BJ3756" s="240"/>
      <c r="BK3756" s="240"/>
      <c r="BL3756" s="240"/>
      <c r="BM3756" s="240"/>
      <c r="BN3756" s="240"/>
      <c r="BO3756" s="240"/>
      <c r="BP3756" s="240"/>
      <c r="BQ3756" s="240"/>
      <c r="BR3756" s="240"/>
      <c r="BS3756" s="240"/>
      <c r="BT3756" s="240"/>
      <c r="BU3756" s="240"/>
      <c r="BV3756" s="240"/>
      <c r="BW3756" s="240"/>
      <c r="BX3756" s="240"/>
      <c r="BY3756" s="240"/>
      <c r="BZ3756" s="240"/>
      <c r="CA3756" s="240"/>
      <c r="CB3756" s="240"/>
      <c r="CC3756" s="240"/>
      <c r="CD3756" s="240"/>
      <c r="CE3756" s="240"/>
      <c r="CF3756" s="240"/>
      <c r="CG3756" s="240"/>
      <c r="CH3756" s="240"/>
      <c r="CI3756" s="240"/>
      <c r="CJ3756" s="240"/>
      <c r="CK3756" s="240"/>
      <c r="CL3756" s="240"/>
      <c r="CM3756" s="240"/>
      <c r="CN3756" s="240"/>
      <c r="CO3756" s="240"/>
      <c r="CP3756" s="240"/>
      <c r="CQ3756" s="240"/>
      <c r="CR3756" s="240"/>
      <c r="CS3756" s="240"/>
      <c r="CT3756" s="240"/>
      <c r="CU3756" s="240"/>
      <c r="CV3756" s="240"/>
      <c r="CW3756" s="240"/>
      <c r="CX3756" s="240"/>
      <c r="CY3756" s="240"/>
      <c r="CZ3756" s="240"/>
      <c r="DA3756" s="240"/>
      <c r="DB3756" s="240"/>
      <c r="DC3756" s="240"/>
      <c r="DD3756" s="240"/>
      <c r="DE3756" s="240"/>
      <c r="DF3756" s="240"/>
      <c r="DG3756" s="240"/>
      <c r="DH3756" s="240"/>
      <c r="DI3756" s="240"/>
      <c r="DJ3756" s="240"/>
      <c r="DK3756" s="240"/>
      <c r="DL3756" s="240"/>
      <c r="DM3756" s="240"/>
      <c r="DN3756" s="240"/>
      <c r="DO3756" s="240"/>
      <c r="DP3756" s="240"/>
      <c r="DQ3756" s="240"/>
      <c r="DR3756" s="240"/>
      <c r="DS3756" s="240"/>
      <c r="DT3756" s="240"/>
      <c r="DU3756" s="240"/>
      <c r="DV3756" s="240"/>
      <c r="DW3756" s="240"/>
      <c r="DX3756" s="240"/>
      <c r="DY3756" s="240"/>
      <c r="DZ3756" s="240"/>
      <c r="EA3756" s="240"/>
      <c r="EB3756" s="240"/>
      <c r="EC3756" s="240"/>
      <c r="ED3756" s="240"/>
      <c r="EE3756" s="240"/>
      <c r="EF3756" s="240"/>
      <c r="EG3756" s="240"/>
      <c r="EH3756" s="240"/>
      <c r="EI3756" s="240"/>
      <c r="EJ3756" s="240"/>
      <c r="EK3756" s="240"/>
      <c r="EL3756" s="240"/>
      <c r="EM3756" s="240"/>
      <c r="EN3756" s="240"/>
      <c r="EO3756" s="240"/>
      <c r="EP3756" s="240"/>
      <c r="EQ3756" s="240"/>
      <c r="ER3756" s="240"/>
      <c r="ES3756" s="240"/>
      <c r="ET3756" s="240"/>
      <c r="EU3756" s="240"/>
      <c r="EV3756" s="240"/>
      <c r="EW3756" s="240"/>
      <c r="EX3756" s="240"/>
      <c r="EY3756" s="240"/>
      <c r="EZ3756" s="240"/>
      <c r="FA3756" s="240"/>
      <c r="FB3756" s="240"/>
      <c r="FC3756" s="240"/>
      <c r="FD3756" s="240"/>
      <c r="FE3756" s="240"/>
      <c r="FF3756" s="240"/>
      <c r="FG3756" s="240"/>
      <c r="FH3756" s="240"/>
      <c r="FI3756" s="240"/>
      <c r="FJ3756" s="240"/>
      <c r="FK3756" s="240"/>
      <c r="FL3756" s="240"/>
      <c r="FM3756" s="240"/>
      <c r="FN3756" s="240"/>
      <c r="FO3756" s="240"/>
      <c r="FP3756" s="240"/>
      <c r="FQ3756" s="240"/>
      <c r="FR3756" s="240"/>
      <c r="FS3756" s="240"/>
      <c r="FT3756" s="240"/>
      <c r="FU3756" s="240"/>
      <c r="FV3756" s="240"/>
    </row>
    <row r="3757" spans="1:178" s="250" customFormat="1">
      <c r="A3757" s="234"/>
      <c r="B3757" s="234"/>
      <c r="C3757" s="234"/>
      <c r="D3757" s="234"/>
      <c r="E3757" s="234"/>
      <c r="F3757" s="234"/>
      <c r="G3757" s="235"/>
      <c r="H3757" s="236"/>
      <c r="AJ3757" s="290"/>
      <c r="AK3757" s="240"/>
      <c r="AL3757" s="240"/>
      <c r="AM3757" s="240"/>
      <c r="AN3757" s="240"/>
      <c r="AO3757" s="240"/>
      <c r="AP3757" s="240"/>
      <c r="AQ3757" s="240"/>
      <c r="AR3757" s="240"/>
      <c r="AS3757" s="240"/>
      <c r="AT3757" s="240"/>
      <c r="AU3757" s="240"/>
      <c r="AV3757" s="240"/>
      <c r="AW3757" s="240"/>
      <c r="AX3757" s="240"/>
      <c r="AY3757" s="240"/>
      <c r="AZ3757" s="240"/>
      <c r="BA3757" s="240"/>
      <c r="BB3757" s="240"/>
      <c r="BC3757" s="240"/>
      <c r="BD3757" s="240"/>
      <c r="BE3757" s="240"/>
      <c r="BF3757" s="240"/>
      <c r="BG3757" s="240"/>
      <c r="BH3757" s="240"/>
      <c r="BI3757" s="240"/>
      <c r="BJ3757" s="240"/>
      <c r="BK3757" s="240"/>
      <c r="BL3757" s="240"/>
      <c r="BM3757" s="240"/>
      <c r="BN3757" s="240"/>
      <c r="BO3757" s="240"/>
      <c r="BP3757" s="240"/>
      <c r="BQ3757" s="240"/>
      <c r="BR3757" s="240"/>
      <c r="BS3757" s="240"/>
      <c r="BT3757" s="240"/>
      <c r="BU3757" s="240"/>
      <c r="BV3757" s="240"/>
      <c r="BW3757" s="240"/>
      <c r="BX3757" s="240"/>
      <c r="BY3757" s="240"/>
      <c r="BZ3757" s="240"/>
      <c r="CA3757" s="240"/>
      <c r="CB3757" s="240"/>
      <c r="CC3757" s="240"/>
      <c r="CD3757" s="240"/>
      <c r="CE3757" s="240"/>
      <c r="CF3757" s="240"/>
      <c r="CG3757" s="240"/>
      <c r="CH3757" s="240"/>
      <c r="CI3757" s="240"/>
      <c r="CJ3757" s="240"/>
      <c r="CK3757" s="240"/>
      <c r="CL3757" s="240"/>
      <c r="CM3757" s="240"/>
      <c r="CN3757" s="240"/>
      <c r="CO3757" s="240"/>
      <c r="CP3757" s="240"/>
      <c r="CQ3757" s="240"/>
      <c r="CR3757" s="240"/>
      <c r="CS3757" s="240"/>
      <c r="CT3757" s="240"/>
      <c r="CU3757" s="240"/>
      <c r="CV3757" s="240"/>
      <c r="CW3757" s="240"/>
      <c r="CX3757" s="240"/>
      <c r="CY3757" s="240"/>
      <c r="CZ3757" s="240"/>
      <c r="DA3757" s="240"/>
      <c r="DB3757" s="240"/>
      <c r="DC3757" s="240"/>
      <c r="DD3757" s="240"/>
      <c r="DE3757" s="240"/>
      <c r="DF3757" s="240"/>
      <c r="DG3757" s="240"/>
      <c r="DH3757" s="240"/>
      <c r="DI3757" s="240"/>
      <c r="DJ3757" s="240"/>
      <c r="DK3757" s="240"/>
      <c r="DL3757" s="240"/>
      <c r="DM3757" s="240"/>
      <c r="DN3757" s="240"/>
      <c r="DO3757" s="240"/>
      <c r="DP3757" s="240"/>
      <c r="DQ3757" s="240"/>
      <c r="DR3757" s="240"/>
      <c r="DS3757" s="240"/>
      <c r="DT3757" s="240"/>
      <c r="DU3757" s="240"/>
      <c r="DV3757" s="240"/>
      <c r="DW3757" s="240"/>
      <c r="DX3757" s="240"/>
      <c r="DY3757" s="240"/>
      <c r="DZ3757" s="240"/>
      <c r="EA3757" s="240"/>
      <c r="EB3757" s="240"/>
      <c r="EC3757" s="240"/>
      <c r="ED3757" s="240"/>
      <c r="EE3757" s="240"/>
      <c r="EF3757" s="240"/>
      <c r="EG3757" s="240"/>
      <c r="EH3757" s="240"/>
      <c r="EI3757" s="240"/>
      <c r="EJ3757" s="240"/>
      <c r="EK3757" s="240"/>
      <c r="EL3757" s="240"/>
      <c r="EM3757" s="240"/>
      <c r="EN3757" s="240"/>
      <c r="EO3757" s="240"/>
      <c r="EP3757" s="240"/>
      <c r="EQ3757" s="240"/>
      <c r="ER3757" s="240"/>
      <c r="ES3757" s="240"/>
      <c r="ET3757" s="240"/>
      <c r="EU3757" s="240"/>
      <c r="EV3757" s="240"/>
      <c r="EW3757" s="240"/>
      <c r="EX3757" s="240"/>
      <c r="EY3757" s="240"/>
      <c r="EZ3757" s="240"/>
      <c r="FA3757" s="240"/>
      <c r="FB3757" s="240"/>
      <c r="FC3757" s="240"/>
      <c r="FD3757" s="240"/>
      <c r="FE3757" s="240"/>
      <c r="FF3757" s="240"/>
      <c r="FG3757" s="240"/>
      <c r="FH3757" s="240"/>
      <c r="FI3757" s="240"/>
      <c r="FJ3757" s="240"/>
      <c r="FK3757" s="240"/>
      <c r="FL3757" s="240"/>
      <c r="FM3757" s="240"/>
      <c r="FN3757" s="240"/>
      <c r="FO3757" s="240"/>
      <c r="FP3757" s="240"/>
      <c r="FQ3757" s="240"/>
      <c r="FR3757" s="240"/>
      <c r="FS3757" s="240"/>
      <c r="FT3757" s="240"/>
      <c r="FU3757" s="240"/>
      <c r="FV3757" s="240"/>
    </row>
    <row r="3758" spans="1:178" s="250" customFormat="1">
      <c r="A3758" s="234"/>
      <c r="B3758" s="234"/>
      <c r="C3758" s="234"/>
      <c r="D3758" s="234"/>
      <c r="E3758" s="234"/>
      <c r="F3758" s="234"/>
      <c r="G3758" s="235"/>
      <c r="H3758" s="236"/>
      <c r="AJ3758" s="290"/>
      <c r="AK3758" s="240"/>
      <c r="AL3758" s="240"/>
      <c r="AM3758" s="240"/>
      <c r="AN3758" s="240"/>
      <c r="AO3758" s="240"/>
      <c r="AP3758" s="240"/>
      <c r="AQ3758" s="240"/>
      <c r="AR3758" s="240"/>
      <c r="AS3758" s="240"/>
      <c r="AT3758" s="240"/>
      <c r="AU3758" s="240"/>
      <c r="AV3758" s="240"/>
      <c r="AW3758" s="240"/>
      <c r="AX3758" s="240"/>
      <c r="AY3758" s="240"/>
      <c r="AZ3758" s="240"/>
      <c r="BA3758" s="240"/>
      <c r="BB3758" s="240"/>
      <c r="BC3758" s="240"/>
      <c r="BD3758" s="240"/>
      <c r="BE3758" s="240"/>
      <c r="BF3758" s="240"/>
      <c r="BG3758" s="240"/>
      <c r="BH3758" s="240"/>
      <c r="BI3758" s="240"/>
      <c r="BJ3758" s="240"/>
      <c r="BK3758" s="240"/>
      <c r="BL3758" s="240"/>
      <c r="BM3758" s="240"/>
      <c r="BN3758" s="240"/>
      <c r="BO3758" s="240"/>
      <c r="BP3758" s="240"/>
      <c r="BQ3758" s="240"/>
      <c r="BR3758" s="240"/>
      <c r="BS3758" s="240"/>
      <c r="BT3758" s="240"/>
      <c r="BU3758" s="240"/>
      <c r="BV3758" s="240"/>
      <c r="BW3758" s="240"/>
      <c r="BX3758" s="240"/>
      <c r="BY3758" s="240"/>
      <c r="BZ3758" s="240"/>
      <c r="CA3758" s="240"/>
      <c r="CB3758" s="240"/>
      <c r="CC3758" s="240"/>
      <c r="CD3758" s="240"/>
      <c r="CE3758" s="240"/>
      <c r="CF3758" s="240"/>
      <c r="CG3758" s="240"/>
      <c r="CH3758" s="240"/>
      <c r="CI3758" s="240"/>
      <c r="CJ3758" s="240"/>
      <c r="CK3758" s="240"/>
      <c r="CL3758" s="240"/>
      <c r="CM3758" s="240"/>
      <c r="CN3758" s="240"/>
      <c r="CO3758" s="240"/>
      <c r="CP3758" s="240"/>
      <c r="CQ3758" s="240"/>
      <c r="CR3758" s="240"/>
      <c r="CS3758" s="240"/>
      <c r="CT3758" s="240"/>
      <c r="CU3758" s="240"/>
      <c r="CV3758" s="240"/>
      <c r="CW3758" s="240"/>
      <c r="CX3758" s="240"/>
      <c r="CY3758" s="240"/>
      <c r="CZ3758" s="240"/>
      <c r="DA3758" s="240"/>
      <c r="DB3758" s="240"/>
      <c r="DC3758" s="240"/>
      <c r="DD3758" s="240"/>
      <c r="DE3758" s="240"/>
      <c r="DF3758" s="240"/>
      <c r="DG3758" s="240"/>
      <c r="DH3758" s="240"/>
      <c r="DI3758" s="240"/>
      <c r="DJ3758" s="240"/>
      <c r="DK3758" s="240"/>
      <c r="DL3758" s="240"/>
      <c r="DM3758" s="240"/>
      <c r="DN3758" s="240"/>
      <c r="DO3758" s="240"/>
      <c r="DP3758" s="240"/>
      <c r="DQ3758" s="240"/>
      <c r="DR3758" s="240"/>
      <c r="DS3758" s="240"/>
      <c r="DT3758" s="240"/>
      <c r="DU3758" s="240"/>
      <c r="DV3758" s="240"/>
      <c r="DW3758" s="240"/>
      <c r="DX3758" s="240"/>
      <c r="DY3758" s="240"/>
      <c r="DZ3758" s="240"/>
      <c r="EA3758" s="240"/>
      <c r="EB3758" s="240"/>
      <c r="EC3758" s="240"/>
      <c r="ED3758" s="240"/>
      <c r="EE3758" s="240"/>
      <c r="EF3758" s="240"/>
      <c r="EG3758" s="240"/>
      <c r="EH3758" s="240"/>
      <c r="EI3758" s="240"/>
      <c r="EJ3758" s="240"/>
      <c r="EK3758" s="240"/>
      <c r="EL3758" s="240"/>
      <c r="EM3758" s="240"/>
      <c r="EN3758" s="240"/>
      <c r="EO3758" s="240"/>
      <c r="EP3758" s="240"/>
      <c r="EQ3758" s="240"/>
      <c r="ER3758" s="240"/>
      <c r="ES3758" s="240"/>
      <c r="ET3758" s="240"/>
      <c r="EU3758" s="240"/>
      <c r="EV3758" s="240"/>
      <c r="EW3758" s="240"/>
      <c r="EX3758" s="240"/>
      <c r="EY3758" s="240"/>
      <c r="EZ3758" s="240"/>
      <c r="FA3758" s="240"/>
      <c r="FB3758" s="240"/>
      <c r="FC3758" s="240"/>
      <c r="FD3758" s="240"/>
      <c r="FE3758" s="240"/>
      <c r="FF3758" s="240"/>
      <c r="FG3758" s="240"/>
      <c r="FH3758" s="240"/>
      <c r="FI3758" s="240"/>
      <c r="FJ3758" s="240"/>
      <c r="FK3758" s="240"/>
      <c r="FL3758" s="240"/>
      <c r="FM3758" s="240"/>
      <c r="FN3758" s="240"/>
      <c r="FO3758" s="240"/>
      <c r="FP3758" s="240"/>
      <c r="FQ3758" s="240"/>
      <c r="FR3758" s="240"/>
      <c r="FS3758" s="240"/>
      <c r="FT3758" s="240"/>
      <c r="FU3758" s="240"/>
      <c r="FV3758" s="240"/>
    </row>
    <row r="3759" spans="1:178" s="250" customFormat="1">
      <c r="A3759" s="234"/>
      <c r="B3759" s="234"/>
      <c r="C3759" s="234"/>
      <c r="D3759" s="234"/>
      <c r="E3759" s="234"/>
      <c r="F3759" s="234"/>
      <c r="G3759" s="235"/>
      <c r="H3759" s="236"/>
      <c r="AJ3759" s="290"/>
      <c r="AK3759" s="240"/>
      <c r="AL3759" s="240"/>
      <c r="AM3759" s="240"/>
      <c r="AN3759" s="240"/>
      <c r="AO3759" s="240"/>
      <c r="AP3759" s="240"/>
      <c r="AQ3759" s="240"/>
      <c r="AR3759" s="240"/>
      <c r="AS3759" s="240"/>
      <c r="AT3759" s="240"/>
      <c r="AU3759" s="240"/>
      <c r="AV3759" s="240"/>
      <c r="AW3759" s="240"/>
      <c r="AX3759" s="240"/>
      <c r="AY3759" s="240"/>
      <c r="AZ3759" s="240"/>
      <c r="BA3759" s="240"/>
      <c r="BB3759" s="240"/>
      <c r="BC3759" s="240"/>
      <c r="BD3759" s="240"/>
      <c r="BE3759" s="240"/>
      <c r="BF3759" s="240"/>
      <c r="BG3759" s="240"/>
      <c r="BH3759" s="240"/>
      <c r="BI3759" s="240"/>
      <c r="BJ3759" s="240"/>
      <c r="BK3759" s="240"/>
      <c r="BL3759" s="240"/>
      <c r="BM3759" s="240"/>
      <c r="BN3759" s="240"/>
      <c r="BO3759" s="240"/>
      <c r="BP3759" s="240"/>
      <c r="BQ3759" s="240"/>
      <c r="BR3759" s="240"/>
      <c r="BS3759" s="240"/>
      <c r="BT3759" s="240"/>
      <c r="BU3759" s="240"/>
      <c r="BV3759" s="240"/>
      <c r="BW3759" s="240"/>
      <c r="BX3759" s="240"/>
      <c r="BY3759" s="240"/>
      <c r="BZ3759" s="240"/>
      <c r="CA3759" s="240"/>
      <c r="CB3759" s="240"/>
      <c r="CC3759" s="240"/>
      <c r="CD3759" s="240"/>
      <c r="CE3759" s="240"/>
      <c r="CF3759" s="240"/>
      <c r="CG3759" s="240"/>
      <c r="CH3759" s="240"/>
      <c r="CI3759" s="240"/>
      <c r="CJ3759" s="240"/>
      <c r="CK3759" s="240"/>
      <c r="CL3759" s="240"/>
      <c r="CM3759" s="240"/>
      <c r="CN3759" s="240"/>
      <c r="CO3759" s="240"/>
      <c r="CP3759" s="240"/>
      <c r="CQ3759" s="240"/>
      <c r="CR3759" s="240"/>
      <c r="CS3759" s="240"/>
      <c r="CT3759" s="240"/>
      <c r="CU3759" s="240"/>
      <c r="CV3759" s="240"/>
      <c r="CW3759" s="240"/>
      <c r="CX3759" s="240"/>
      <c r="CY3759" s="240"/>
      <c r="CZ3759" s="240"/>
      <c r="DA3759" s="240"/>
      <c r="DB3759" s="240"/>
      <c r="DC3759" s="240"/>
      <c r="DD3759" s="240"/>
      <c r="DE3759" s="240"/>
      <c r="DF3759" s="240"/>
      <c r="DG3759" s="240"/>
      <c r="DH3759" s="240"/>
      <c r="DI3759" s="240"/>
      <c r="DJ3759" s="240"/>
      <c r="DK3759" s="240"/>
      <c r="DL3759" s="240"/>
      <c r="DM3759" s="240"/>
      <c r="DN3759" s="240"/>
      <c r="DO3759" s="240"/>
      <c r="DP3759" s="240"/>
      <c r="DQ3759" s="240"/>
      <c r="DR3759" s="240"/>
      <c r="DS3759" s="240"/>
      <c r="DT3759" s="240"/>
      <c r="DU3759" s="240"/>
      <c r="DV3759" s="240"/>
      <c r="DW3759" s="240"/>
      <c r="DX3759" s="240"/>
      <c r="DY3759" s="240"/>
      <c r="DZ3759" s="240"/>
      <c r="EA3759" s="240"/>
      <c r="EB3759" s="240"/>
      <c r="EC3759" s="240"/>
      <c r="ED3759" s="240"/>
      <c r="EE3759" s="240"/>
      <c r="EF3759" s="240"/>
      <c r="EG3759" s="240"/>
      <c r="EH3759" s="240"/>
      <c r="EI3759" s="240"/>
      <c r="EJ3759" s="240"/>
      <c r="EK3759" s="240"/>
      <c r="EL3759" s="240"/>
      <c r="EM3759" s="240"/>
      <c r="EN3759" s="240"/>
      <c r="EO3759" s="240"/>
      <c r="EP3759" s="240"/>
      <c r="EQ3759" s="240"/>
      <c r="ER3759" s="240"/>
      <c r="ES3759" s="240"/>
      <c r="ET3759" s="240"/>
      <c r="EU3759" s="240"/>
      <c r="EV3759" s="240"/>
      <c r="EW3759" s="240"/>
      <c r="EX3759" s="240"/>
      <c r="EY3759" s="240"/>
      <c r="EZ3759" s="240"/>
      <c r="FA3759" s="240"/>
      <c r="FB3759" s="240"/>
      <c r="FC3759" s="240"/>
      <c r="FD3759" s="240"/>
      <c r="FE3759" s="240"/>
      <c r="FF3759" s="240"/>
      <c r="FG3759" s="240"/>
      <c r="FH3759" s="240"/>
      <c r="FI3759" s="240"/>
      <c r="FJ3759" s="240"/>
      <c r="FK3759" s="240"/>
      <c r="FL3759" s="240"/>
      <c r="FM3759" s="240"/>
      <c r="FN3759" s="240"/>
      <c r="FO3759" s="240"/>
      <c r="FP3759" s="240"/>
      <c r="FQ3759" s="240"/>
      <c r="FR3759" s="240"/>
      <c r="FS3759" s="240"/>
      <c r="FT3759" s="240"/>
      <c r="FU3759" s="240"/>
      <c r="FV3759" s="240"/>
    </row>
    <row r="3760" spans="1:178" s="250" customFormat="1">
      <c r="A3760" s="234"/>
      <c r="B3760" s="234"/>
      <c r="C3760" s="234"/>
      <c r="D3760" s="234"/>
      <c r="E3760" s="234"/>
      <c r="F3760" s="234"/>
      <c r="G3760" s="235"/>
      <c r="H3760" s="236"/>
      <c r="AJ3760" s="290"/>
      <c r="AK3760" s="240"/>
      <c r="AL3760" s="240"/>
      <c r="AM3760" s="240"/>
      <c r="AN3760" s="240"/>
      <c r="AO3760" s="240"/>
      <c r="AP3760" s="240"/>
      <c r="AQ3760" s="240"/>
      <c r="AR3760" s="240"/>
      <c r="AS3760" s="240"/>
      <c r="AT3760" s="240"/>
      <c r="AU3760" s="240"/>
      <c r="AV3760" s="240"/>
      <c r="AW3760" s="240"/>
      <c r="AX3760" s="240"/>
      <c r="AY3760" s="240"/>
      <c r="AZ3760" s="240"/>
      <c r="BA3760" s="240"/>
      <c r="BB3760" s="240"/>
      <c r="BC3760" s="240"/>
      <c r="BD3760" s="240"/>
      <c r="BE3760" s="240"/>
      <c r="BF3760" s="240"/>
      <c r="BG3760" s="240"/>
      <c r="BH3760" s="240"/>
      <c r="BI3760" s="240"/>
      <c r="BJ3760" s="240"/>
      <c r="BK3760" s="240"/>
      <c r="BL3760" s="240"/>
      <c r="BM3760" s="240"/>
      <c r="BN3760" s="240"/>
      <c r="BO3760" s="240"/>
      <c r="BP3760" s="240"/>
      <c r="BQ3760" s="240"/>
      <c r="BR3760" s="240"/>
      <c r="BS3760" s="240"/>
      <c r="BT3760" s="240"/>
      <c r="BU3760" s="240"/>
      <c r="BV3760" s="240"/>
      <c r="BW3760" s="240"/>
      <c r="BX3760" s="240"/>
      <c r="BY3760" s="240"/>
      <c r="BZ3760" s="240"/>
      <c r="CA3760" s="240"/>
      <c r="CB3760" s="240"/>
      <c r="CC3760" s="240"/>
      <c r="CD3760" s="240"/>
      <c r="CE3760" s="240"/>
      <c r="CF3760" s="240"/>
      <c r="CG3760" s="240"/>
      <c r="CH3760" s="240"/>
      <c r="CI3760" s="240"/>
      <c r="CJ3760" s="240"/>
      <c r="CK3760" s="240"/>
      <c r="CL3760" s="240"/>
      <c r="CM3760" s="240"/>
      <c r="CN3760" s="240"/>
      <c r="CO3760" s="240"/>
      <c r="CP3760" s="240"/>
      <c r="CQ3760" s="240"/>
      <c r="CR3760" s="240"/>
      <c r="CS3760" s="240"/>
      <c r="CT3760" s="240"/>
      <c r="CU3760" s="240"/>
      <c r="CV3760" s="240"/>
      <c r="CW3760" s="240"/>
      <c r="CX3760" s="240"/>
      <c r="CY3760" s="240"/>
      <c r="CZ3760" s="240"/>
      <c r="DA3760" s="240"/>
      <c r="DB3760" s="240"/>
      <c r="DC3760" s="240"/>
      <c r="DD3760" s="240"/>
      <c r="DE3760" s="240"/>
      <c r="DF3760" s="240"/>
      <c r="DG3760" s="240"/>
      <c r="DH3760" s="240"/>
      <c r="DI3760" s="240"/>
      <c r="DJ3760" s="240"/>
      <c r="DK3760" s="240"/>
      <c r="DL3760" s="240"/>
      <c r="DM3760" s="240"/>
      <c r="DN3760" s="240"/>
      <c r="DO3760" s="240"/>
      <c r="DP3760" s="240"/>
      <c r="DQ3760" s="240"/>
      <c r="DR3760" s="240"/>
      <c r="DS3760" s="240"/>
      <c r="DT3760" s="240"/>
      <c r="DU3760" s="240"/>
      <c r="DV3760" s="240"/>
      <c r="DW3760" s="240"/>
      <c r="DX3760" s="240"/>
      <c r="DY3760" s="240"/>
      <c r="DZ3760" s="240"/>
      <c r="EA3760" s="240"/>
      <c r="EB3760" s="240"/>
      <c r="EC3760" s="240"/>
      <c r="ED3760" s="240"/>
      <c r="EE3760" s="240"/>
      <c r="EF3760" s="240"/>
      <c r="EG3760" s="240"/>
      <c r="EH3760" s="240"/>
      <c r="EI3760" s="240"/>
      <c r="EJ3760" s="240"/>
      <c r="EK3760" s="240"/>
      <c r="EL3760" s="240"/>
      <c r="EM3760" s="240"/>
      <c r="EN3760" s="240"/>
      <c r="EO3760" s="240"/>
      <c r="EP3760" s="240"/>
      <c r="EQ3760" s="240"/>
      <c r="ER3760" s="240"/>
      <c r="ES3760" s="240"/>
      <c r="ET3760" s="240"/>
      <c r="EU3760" s="240"/>
      <c r="EV3760" s="240"/>
      <c r="EW3760" s="240"/>
      <c r="EX3760" s="240"/>
      <c r="EY3760" s="240"/>
      <c r="EZ3760" s="240"/>
      <c r="FA3760" s="240"/>
      <c r="FB3760" s="240"/>
      <c r="FC3760" s="240"/>
      <c r="FD3760" s="240"/>
      <c r="FE3760" s="240"/>
      <c r="FF3760" s="240"/>
      <c r="FG3760" s="240"/>
      <c r="FH3760" s="240"/>
      <c r="FI3760" s="240"/>
      <c r="FJ3760" s="240"/>
      <c r="FK3760" s="240"/>
      <c r="FL3760" s="240"/>
      <c r="FM3760" s="240"/>
      <c r="FN3760" s="240"/>
      <c r="FO3760" s="240"/>
      <c r="FP3760" s="240"/>
      <c r="FQ3760" s="240"/>
      <c r="FR3760" s="240"/>
      <c r="FS3760" s="240"/>
      <c r="FT3760" s="240"/>
      <c r="FU3760" s="240"/>
      <c r="FV3760" s="240"/>
    </row>
    <row r="3761" spans="1:178" s="250" customFormat="1">
      <c r="A3761" s="234"/>
      <c r="B3761" s="234"/>
      <c r="C3761" s="234"/>
      <c r="D3761" s="234"/>
      <c r="E3761" s="234"/>
      <c r="F3761" s="234"/>
      <c r="G3761" s="235"/>
      <c r="H3761" s="236"/>
      <c r="AJ3761" s="290"/>
      <c r="AK3761" s="240"/>
      <c r="AL3761" s="240"/>
      <c r="AM3761" s="240"/>
      <c r="AN3761" s="240"/>
      <c r="AO3761" s="240"/>
      <c r="AP3761" s="240"/>
      <c r="AQ3761" s="240"/>
      <c r="AR3761" s="240"/>
      <c r="AS3761" s="240"/>
      <c r="AT3761" s="240"/>
      <c r="AU3761" s="240"/>
      <c r="AV3761" s="240"/>
      <c r="AW3761" s="240"/>
      <c r="AX3761" s="240"/>
      <c r="AY3761" s="240"/>
      <c r="AZ3761" s="240"/>
      <c r="BA3761" s="240"/>
      <c r="BB3761" s="240"/>
      <c r="BC3761" s="240"/>
      <c r="BD3761" s="240"/>
      <c r="BE3761" s="240"/>
      <c r="BF3761" s="240"/>
      <c r="BG3761" s="240"/>
      <c r="BH3761" s="240"/>
      <c r="BI3761" s="240"/>
      <c r="BJ3761" s="240"/>
      <c r="BK3761" s="240"/>
      <c r="BL3761" s="240"/>
      <c r="BM3761" s="240"/>
      <c r="BN3761" s="240"/>
      <c r="BO3761" s="240"/>
      <c r="BP3761" s="240"/>
      <c r="BQ3761" s="240"/>
      <c r="BR3761" s="240"/>
      <c r="BS3761" s="240"/>
      <c r="BT3761" s="240"/>
      <c r="BU3761" s="240"/>
      <c r="BV3761" s="240"/>
      <c r="BW3761" s="240"/>
      <c r="BX3761" s="240"/>
      <c r="BY3761" s="240"/>
      <c r="BZ3761" s="240"/>
      <c r="CA3761" s="240"/>
      <c r="CB3761" s="240"/>
      <c r="CC3761" s="240"/>
      <c r="CD3761" s="240"/>
      <c r="CE3761" s="240"/>
      <c r="CF3761" s="240"/>
      <c r="CG3761" s="240"/>
      <c r="CH3761" s="240"/>
      <c r="CI3761" s="240"/>
      <c r="CJ3761" s="240"/>
      <c r="CK3761" s="240"/>
      <c r="CL3761" s="240"/>
      <c r="CM3761" s="240"/>
      <c r="CN3761" s="240"/>
      <c r="CO3761" s="240"/>
      <c r="CP3761" s="240"/>
      <c r="CQ3761" s="240"/>
      <c r="CR3761" s="240"/>
      <c r="CS3761" s="240"/>
      <c r="CT3761" s="240"/>
      <c r="CU3761" s="240"/>
      <c r="CV3761" s="240"/>
      <c r="CW3761" s="240"/>
      <c r="CX3761" s="240"/>
      <c r="CY3761" s="240"/>
      <c r="CZ3761" s="240"/>
      <c r="DA3761" s="240"/>
      <c r="DB3761" s="240"/>
      <c r="DC3761" s="240"/>
      <c r="DD3761" s="240"/>
      <c r="DE3761" s="240"/>
      <c r="DF3761" s="240"/>
      <c r="DG3761" s="240"/>
      <c r="DH3761" s="240"/>
      <c r="DI3761" s="240"/>
      <c r="DJ3761" s="240"/>
      <c r="DK3761" s="240"/>
      <c r="DL3761" s="240"/>
      <c r="DM3761" s="240"/>
      <c r="DN3761" s="240"/>
      <c r="DO3761" s="240"/>
      <c r="DP3761" s="240"/>
      <c r="DQ3761" s="240"/>
      <c r="DR3761" s="240"/>
      <c r="DS3761" s="240"/>
      <c r="DT3761" s="240"/>
      <c r="DU3761" s="240"/>
      <c r="DV3761" s="240"/>
      <c r="DW3761" s="240"/>
      <c r="DX3761" s="240"/>
      <c r="DY3761" s="240"/>
      <c r="DZ3761" s="240"/>
      <c r="EA3761" s="240"/>
      <c r="EB3761" s="240"/>
      <c r="EC3761" s="240"/>
      <c r="ED3761" s="240"/>
      <c r="EE3761" s="240"/>
      <c r="EF3761" s="240"/>
      <c r="EG3761" s="240"/>
      <c r="EH3761" s="240"/>
      <c r="EI3761" s="240"/>
      <c r="EJ3761" s="240"/>
      <c r="EK3761" s="240"/>
      <c r="EL3761" s="240"/>
      <c r="EM3761" s="240"/>
      <c r="EN3761" s="240"/>
      <c r="EO3761" s="240"/>
      <c r="EP3761" s="240"/>
      <c r="EQ3761" s="240"/>
      <c r="ER3761" s="240"/>
      <c r="ES3761" s="240"/>
      <c r="ET3761" s="240"/>
      <c r="EU3761" s="240"/>
      <c r="EV3761" s="240"/>
      <c r="EW3761" s="240"/>
      <c r="EX3761" s="240"/>
      <c r="EY3761" s="240"/>
      <c r="EZ3761" s="240"/>
      <c r="FA3761" s="240"/>
      <c r="FB3761" s="240"/>
      <c r="FC3761" s="240"/>
      <c r="FD3761" s="240"/>
      <c r="FE3761" s="240"/>
      <c r="FF3761" s="240"/>
      <c r="FG3761" s="240"/>
      <c r="FH3761" s="240"/>
      <c r="FI3761" s="240"/>
      <c r="FJ3761" s="240"/>
      <c r="FK3761" s="240"/>
      <c r="FL3761" s="240"/>
      <c r="FM3761" s="240"/>
      <c r="FN3761" s="240"/>
      <c r="FO3761" s="240"/>
      <c r="FP3761" s="240"/>
      <c r="FQ3761" s="240"/>
      <c r="FR3761" s="240"/>
      <c r="FS3761" s="240"/>
      <c r="FT3761" s="240"/>
      <c r="FU3761" s="240"/>
      <c r="FV3761" s="240"/>
    </row>
    <row r="3762" spans="1:178" s="250" customFormat="1">
      <c r="A3762" s="234"/>
      <c r="B3762" s="234"/>
      <c r="C3762" s="234"/>
      <c r="D3762" s="234"/>
      <c r="E3762" s="234"/>
      <c r="F3762" s="234"/>
      <c r="G3762" s="235"/>
      <c r="H3762" s="236"/>
      <c r="AJ3762" s="290"/>
      <c r="AK3762" s="240"/>
      <c r="AL3762" s="240"/>
      <c r="AM3762" s="240"/>
      <c r="AN3762" s="240"/>
      <c r="AO3762" s="240"/>
      <c r="AP3762" s="240"/>
      <c r="AQ3762" s="240"/>
      <c r="AR3762" s="240"/>
      <c r="AS3762" s="240"/>
      <c r="AT3762" s="240"/>
      <c r="AU3762" s="240"/>
      <c r="AV3762" s="240"/>
      <c r="AW3762" s="240"/>
      <c r="AX3762" s="240"/>
      <c r="AY3762" s="240"/>
      <c r="AZ3762" s="240"/>
      <c r="BA3762" s="240"/>
      <c r="BB3762" s="240"/>
      <c r="BC3762" s="240"/>
      <c r="BD3762" s="240"/>
      <c r="BE3762" s="240"/>
      <c r="BF3762" s="240"/>
      <c r="BG3762" s="240"/>
      <c r="BH3762" s="240"/>
      <c r="BI3762" s="240"/>
      <c r="BJ3762" s="240"/>
      <c r="BK3762" s="240"/>
      <c r="BL3762" s="240"/>
      <c r="BM3762" s="240"/>
      <c r="BN3762" s="240"/>
      <c r="BO3762" s="240"/>
      <c r="BP3762" s="240"/>
      <c r="BQ3762" s="240"/>
      <c r="BR3762" s="240"/>
      <c r="BS3762" s="240"/>
      <c r="BT3762" s="240"/>
      <c r="BU3762" s="240"/>
      <c r="BV3762" s="240"/>
      <c r="BW3762" s="240"/>
      <c r="BX3762" s="240"/>
      <c r="BY3762" s="240"/>
      <c r="BZ3762" s="240"/>
      <c r="CA3762" s="240"/>
      <c r="CB3762" s="240"/>
      <c r="CC3762" s="240"/>
      <c r="CD3762" s="240"/>
      <c r="CE3762" s="240"/>
      <c r="CF3762" s="240"/>
      <c r="CG3762" s="240"/>
      <c r="CH3762" s="240"/>
      <c r="CI3762" s="240"/>
      <c r="CJ3762" s="240"/>
      <c r="CK3762" s="240"/>
      <c r="CL3762" s="240"/>
      <c r="CM3762" s="240"/>
      <c r="CN3762" s="240"/>
      <c r="CO3762" s="240"/>
      <c r="CP3762" s="240"/>
      <c r="CQ3762" s="240"/>
      <c r="CR3762" s="240"/>
      <c r="CS3762" s="240"/>
      <c r="CT3762" s="240"/>
      <c r="CU3762" s="240"/>
      <c r="CV3762" s="240"/>
      <c r="CW3762" s="240"/>
      <c r="CX3762" s="240"/>
      <c r="CY3762" s="240"/>
      <c r="CZ3762" s="240"/>
      <c r="DA3762" s="240"/>
      <c r="DB3762" s="240"/>
      <c r="DC3762" s="240"/>
      <c r="DD3762" s="240"/>
      <c r="DE3762" s="240"/>
      <c r="DF3762" s="240"/>
      <c r="DG3762" s="240"/>
      <c r="DH3762" s="240"/>
      <c r="DI3762" s="240"/>
      <c r="DJ3762" s="240"/>
      <c r="DK3762" s="240"/>
      <c r="DL3762" s="240"/>
      <c r="DM3762" s="240"/>
      <c r="DN3762" s="240"/>
      <c r="DO3762" s="240"/>
      <c r="DP3762" s="240"/>
      <c r="DQ3762" s="240"/>
      <c r="DR3762" s="240"/>
      <c r="DS3762" s="240"/>
      <c r="DT3762" s="240"/>
      <c r="DU3762" s="240"/>
      <c r="DV3762" s="240"/>
      <c r="DW3762" s="240"/>
      <c r="DX3762" s="240"/>
      <c r="DY3762" s="240"/>
      <c r="DZ3762" s="240"/>
      <c r="EA3762" s="240"/>
      <c r="EB3762" s="240"/>
      <c r="EC3762" s="240"/>
      <c r="ED3762" s="240"/>
      <c r="EE3762" s="240"/>
      <c r="EF3762" s="240"/>
      <c r="EG3762" s="240"/>
      <c r="EH3762" s="240"/>
      <c r="EI3762" s="240"/>
      <c r="EJ3762" s="240"/>
      <c r="EK3762" s="240"/>
      <c r="EL3762" s="240"/>
      <c r="EM3762" s="240"/>
      <c r="EN3762" s="240"/>
      <c r="EO3762" s="240"/>
      <c r="EP3762" s="240"/>
      <c r="EQ3762" s="240"/>
      <c r="ER3762" s="240"/>
      <c r="ES3762" s="240"/>
      <c r="ET3762" s="240"/>
      <c r="EU3762" s="240"/>
      <c r="EV3762" s="240"/>
      <c r="EW3762" s="240"/>
      <c r="EX3762" s="240"/>
      <c r="EY3762" s="240"/>
      <c r="EZ3762" s="240"/>
      <c r="FA3762" s="240"/>
      <c r="FB3762" s="240"/>
      <c r="FC3762" s="240"/>
      <c r="FD3762" s="240"/>
      <c r="FE3762" s="240"/>
      <c r="FF3762" s="240"/>
      <c r="FG3762" s="240"/>
      <c r="FH3762" s="240"/>
      <c r="FI3762" s="240"/>
      <c r="FJ3762" s="240"/>
      <c r="FK3762" s="240"/>
      <c r="FL3762" s="240"/>
      <c r="FM3762" s="240"/>
      <c r="FN3762" s="240"/>
      <c r="FO3762" s="240"/>
      <c r="FP3762" s="240"/>
      <c r="FQ3762" s="240"/>
      <c r="FR3762" s="240"/>
      <c r="FS3762" s="240"/>
      <c r="FT3762" s="240"/>
      <c r="FU3762" s="240"/>
      <c r="FV3762" s="240"/>
    </row>
    <row r="3763" spans="1:178" s="250" customFormat="1">
      <c r="A3763" s="234"/>
      <c r="B3763" s="234"/>
      <c r="C3763" s="234"/>
      <c r="D3763" s="234"/>
      <c r="E3763" s="234"/>
      <c r="F3763" s="234"/>
      <c r="G3763" s="235"/>
      <c r="H3763" s="236"/>
      <c r="AJ3763" s="290"/>
      <c r="AK3763" s="240"/>
      <c r="AL3763" s="240"/>
      <c r="AM3763" s="240"/>
      <c r="AN3763" s="240"/>
      <c r="AO3763" s="240"/>
      <c r="AP3763" s="240"/>
      <c r="AQ3763" s="240"/>
      <c r="AR3763" s="240"/>
      <c r="AS3763" s="240"/>
      <c r="AT3763" s="240"/>
      <c r="AU3763" s="240"/>
      <c r="AV3763" s="240"/>
      <c r="AW3763" s="240"/>
      <c r="AX3763" s="240"/>
      <c r="AY3763" s="240"/>
      <c r="AZ3763" s="240"/>
      <c r="BA3763" s="240"/>
      <c r="BB3763" s="240"/>
      <c r="BC3763" s="240"/>
      <c r="BD3763" s="240"/>
      <c r="BE3763" s="240"/>
      <c r="BF3763" s="240"/>
      <c r="BG3763" s="240"/>
      <c r="BH3763" s="240"/>
      <c r="BI3763" s="240"/>
      <c r="BJ3763" s="240"/>
      <c r="BK3763" s="240"/>
      <c r="BL3763" s="240"/>
      <c r="BM3763" s="240"/>
      <c r="BN3763" s="240"/>
      <c r="BO3763" s="240"/>
      <c r="BP3763" s="240"/>
      <c r="BQ3763" s="240"/>
      <c r="BR3763" s="240"/>
      <c r="BS3763" s="240"/>
      <c r="BT3763" s="240"/>
      <c r="BU3763" s="240"/>
      <c r="BV3763" s="240"/>
      <c r="BW3763" s="240"/>
      <c r="BX3763" s="240"/>
      <c r="BY3763" s="240"/>
      <c r="BZ3763" s="240"/>
      <c r="CA3763" s="240"/>
      <c r="CB3763" s="240"/>
      <c r="CC3763" s="240"/>
      <c r="CD3763" s="240"/>
      <c r="CE3763" s="240"/>
      <c r="CF3763" s="240"/>
      <c r="CG3763" s="240"/>
      <c r="CH3763" s="240"/>
      <c r="CI3763" s="240"/>
      <c r="CJ3763" s="240"/>
      <c r="CK3763" s="240"/>
      <c r="CL3763" s="240"/>
      <c r="CM3763" s="240"/>
      <c r="CN3763" s="240"/>
      <c r="CO3763" s="240"/>
      <c r="CP3763" s="240"/>
      <c r="CQ3763" s="240"/>
      <c r="CR3763" s="240"/>
      <c r="CS3763" s="240"/>
      <c r="CT3763" s="240"/>
      <c r="CU3763" s="240"/>
      <c r="CV3763" s="240"/>
      <c r="CW3763" s="240"/>
      <c r="CX3763" s="240"/>
      <c r="CY3763" s="240"/>
      <c r="CZ3763" s="240"/>
      <c r="DA3763" s="240"/>
      <c r="DB3763" s="240"/>
      <c r="DC3763" s="240"/>
      <c r="DD3763" s="240"/>
      <c r="DE3763" s="240"/>
      <c r="DF3763" s="240"/>
      <c r="DG3763" s="240"/>
      <c r="DH3763" s="240"/>
      <c r="DI3763" s="240"/>
      <c r="DJ3763" s="240"/>
      <c r="DK3763" s="240"/>
      <c r="DL3763" s="240"/>
      <c r="DM3763" s="240"/>
      <c r="DN3763" s="240"/>
      <c r="DO3763" s="240"/>
      <c r="DP3763" s="240"/>
      <c r="DQ3763" s="240"/>
      <c r="DR3763" s="240"/>
      <c r="DS3763" s="240"/>
      <c r="DT3763" s="240"/>
      <c r="DU3763" s="240"/>
      <c r="DV3763" s="240"/>
      <c r="DW3763" s="240"/>
      <c r="DX3763" s="240"/>
      <c r="DY3763" s="240"/>
      <c r="DZ3763" s="240"/>
      <c r="EA3763" s="240"/>
      <c r="EB3763" s="240"/>
      <c r="EC3763" s="240"/>
      <c r="ED3763" s="240"/>
      <c r="EE3763" s="240"/>
      <c r="EF3763" s="240"/>
      <c r="EG3763" s="240"/>
      <c r="EH3763" s="240"/>
      <c r="EI3763" s="240"/>
      <c r="EJ3763" s="240"/>
      <c r="EK3763" s="240"/>
      <c r="EL3763" s="240"/>
      <c r="EM3763" s="240"/>
      <c r="EN3763" s="240"/>
      <c r="EO3763" s="240"/>
      <c r="EP3763" s="240"/>
      <c r="EQ3763" s="240"/>
      <c r="ER3763" s="240"/>
      <c r="ES3763" s="240"/>
      <c r="ET3763" s="240"/>
      <c r="EU3763" s="240"/>
      <c r="EV3763" s="240"/>
      <c r="EW3763" s="240"/>
      <c r="EX3763" s="240"/>
      <c r="EY3763" s="240"/>
      <c r="EZ3763" s="240"/>
      <c r="FA3763" s="240"/>
      <c r="FB3763" s="240"/>
      <c r="FC3763" s="240"/>
      <c r="FD3763" s="240"/>
      <c r="FE3763" s="240"/>
      <c r="FF3763" s="240"/>
      <c r="FG3763" s="240"/>
      <c r="FH3763" s="240"/>
      <c r="FI3763" s="240"/>
      <c r="FJ3763" s="240"/>
      <c r="FK3763" s="240"/>
      <c r="FL3763" s="240"/>
      <c r="FM3763" s="240"/>
      <c r="FN3763" s="240"/>
      <c r="FO3763" s="240"/>
      <c r="FP3763" s="240"/>
      <c r="FQ3763" s="240"/>
      <c r="FR3763" s="240"/>
      <c r="FS3763" s="240"/>
      <c r="FT3763" s="240"/>
      <c r="FU3763" s="240"/>
      <c r="FV3763" s="240"/>
    </row>
    <row r="3764" spans="1:178" s="250" customFormat="1">
      <c r="A3764" s="234"/>
      <c r="B3764" s="234"/>
      <c r="C3764" s="234"/>
      <c r="D3764" s="234"/>
      <c r="E3764" s="234"/>
      <c r="F3764" s="234"/>
      <c r="G3764" s="235"/>
      <c r="H3764" s="236"/>
      <c r="AJ3764" s="290"/>
      <c r="AK3764" s="240"/>
      <c r="AL3764" s="240"/>
      <c r="AM3764" s="240"/>
      <c r="AN3764" s="240"/>
      <c r="AO3764" s="240"/>
      <c r="AP3764" s="240"/>
      <c r="AQ3764" s="240"/>
      <c r="AR3764" s="240"/>
      <c r="AS3764" s="240"/>
      <c r="AT3764" s="240"/>
      <c r="AU3764" s="240"/>
      <c r="AV3764" s="240"/>
      <c r="AW3764" s="240"/>
      <c r="AX3764" s="240"/>
      <c r="AY3764" s="240"/>
      <c r="AZ3764" s="240"/>
      <c r="BA3764" s="240"/>
      <c r="BB3764" s="240"/>
      <c r="BC3764" s="240"/>
      <c r="BD3764" s="240"/>
      <c r="BE3764" s="240"/>
      <c r="BF3764" s="240"/>
      <c r="BG3764" s="240"/>
      <c r="BH3764" s="240"/>
      <c r="BI3764" s="240"/>
      <c r="BJ3764" s="240"/>
      <c r="BK3764" s="240"/>
      <c r="BL3764" s="240"/>
      <c r="BM3764" s="240"/>
      <c r="BN3764" s="240"/>
      <c r="BO3764" s="240"/>
      <c r="BP3764" s="240"/>
      <c r="BQ3764" s="240"/>
      <c r="BR3764" s="240"/>
      <c r="BS3764" s="240"/>
      <c r="BT3764" s="240"/>
      <c r="BU3764" s="240"/>
      <c r="BV3764" s="240"/>
      <c r="BW3764" s="240"/>
      <c r="BX3764" s="240"/>
      <c r="BY3764" s="240"/>
      <c r="BZ3764" s="240"/>
      <c r="CA3764" s="240"/>
      <c r="CB3764" s="240"/>
      <c r="CC3764" s="240"/>
      <c r="CD3764" s="240"/>
      <c r="CE3764" s="240"/>
      <c r="CF3764" s="240"/>
      <c r="CG3764" s="240"/>
      <c r="CH3764" s="240"/>
      <c r="CI3764" s="240"/>
      <c r="CJ3764" s="240"/>
      <c r="CK3764" s="240"/>
      <c r="CL3764" s="240"/>
      <c r="CM3764" s="240"/>
      <c r="CN3764" s="240"/>
      <c r="CO3764" s="240"/>
      <c r="CP3764" s="240"/>
      <c r="CQ3764" s="240"/>
      <c r="CR3764" s="240"/>
      <c r="CS3764" s="240"/>
      <c r="CT3764" s="240"/>
      <c r="CU3764" s="240"/>
      <c r="CV3764" s="240"/>
      <c r="CW3764" s="240"/>
      <c r="CX3764" s="240"/>
      <c r="CY3764" s="240"/>
      <c r="CZ3764" s="240"/>
      <c r="DA3764" s="240"/>
      <c r="DB3764" s="240"/>
      <c r="DC3764" s="240"/>
      <c r="DD3764" s="240"/>
      <c r="DE3764" s="240"/>
      <c r="DF3764" s="240"/>
      <c r="DG3764" s="240"/>
      <c r="DH3764" s="240"/>
      <c r="DI3764" s="240"/>
      <c r="DJ3764" s="240"/>
      <c r="DK3764" s="240"/>
      <c r="DL3764" s="240"/>
      <c r="DM3764" s="240"/>
      <c r="DN3764" s="240"/>
      <c r="DO3764" s="240"/>
      <c r="DP3764" s="240"/>
      <c r="DQ3764" s="240"/>
      <c r="DR3764" s="240"/>
      <c r="DS3764" s="240"/>
      <c r="DT3764" s="240"/>
      <c r="DU3764" s="240"/>
      <c r="DV3764" s="240"/>
      <c r="DW3764" s="240"/>
      <c r="DX3764" s="240"/>
      <c r="DY3764" s="240"/>
      <c r="DZ3764" s="240"/>
      <c r="EA3764" s="240"/>
      <c r="EB3764" s="240"/>
      <c r="EC3764" s="240"/>
      <c r="ED3764" s="240"/>
      <c r="EE3764" s="240"/>
      <c r="EF3764" s="240"/>
      <c r="EG3764" s="240"/>
      <c r="EH3764" s="240"/>
      <c r="EI3764" s="240"/>
      <c r="EJ3764" s="240"/>
      <c r="EK3764" s="240"/>
      <c r="EL3764" s="240"/>
      <c r="EM3764" s="240"/>
      <c r="EN3764" s="240"/>
      <c r="EO3764" s="240"/>
      <c r="EP3764" s="240"/>
      <c r="EQ3764" s="240"/>
      <c r="ER3764" s="240"/>
      <c r="ES3764" s="240"/>
      <c r="ET3764" s="240"/>
      <c r="EU3764" s="240"/>
      <c r="EV3764" s="240"/>
      <c r="EW3764" s="240"/>
      <c r="EX3764" s="240"/>
      <c r="EY3764" s="240"/>
      <c r="EZ3764" s="240"/>
      <c r="FA3764" s="240"/>
      <c r="FB3764" s="240"/>
      <c r="FC3764" s="240"/>
      <c r="FD3764" s="240"/>
      <c r="FE3764" s="240"/>
      <c r="FF3764" s="240"/>
      <c r="FG3764" s="240"/>
      <c r="FH3764" s="240"/>
      <c r="FI3764" s="240"/>
      <c r="FJ3764" s="240"/>
      <c r="FK3764" s="240"/>
      <c r="FL3764" s="240"/>
      <c r="FM3764" s="240"/>
      <c r="FN3764" s="240"/>
      <c r="FO3764" s="240"/>
      <c r="FP3764" s="240"/>
      <c r="FQ3764" s="240"/>
      <c r="FR3764" s="240"/>
      <c r="FS3764" s="240"/>
      <c r="FT3764" s="240"/>
      <c r="FU3764" s="240"/>
      <c r="FV3764" s="240"/>
    </row>
    <row r="3765" spans="1:178" s="250" customFormat="1">
      <c r="A3765" s="234"/>
      <c r="B3765" s="234"/>
      <c r="C3765" s="234"/>
      <c r="D3765" s="234"/>
      <c r="E3765" s="234"/>
      <c r="F3765" s="234"/>
      <c r="G3765" s="235"/>
      <c r="H3765" s="236"/>
      <c r="AJ3765" s="290"/>
      <c r="AK3765" s="240"/>
      <c r="AL3765" s="240"/>
      <c r="AM3765" s="240"/>
      <c r="AN3765" s="240"/>
      <c r="AO3765" s="240"/>
      <c r="AP3765" s="240"/>
      <c r="AQ3765" s="240"/>
      <c r="AR3765" s="240"/>
      <c r="AS3765" s="240"/>
      <c r="AT3765" s="240"/>
      <c r="AU3765" s="240"/>
      <c r="AV3765" s="240"/>
      <c r="AW3765" s="240"/>
      <c r="AX3765" s="240"/>
      <c r="AY3765" s="240"/>
      <c r="AZ3765" s="240"/>
      <c r="BA3765" s="240"/>
      <c r="BB3765" s="240"/>
      <c r="BC3765" s="240"/>
      <c r="BD3765" s="240"/>
      <c r="BE3765" s="240"/>
      <c r="BF3765" s="240"/>
      <c r="BG3765" s="240"/>
      <c r="BH3765" s="240"/>
      <c r="BI3765" s="240"/>
      <c r="BJ3765" s="240"/>
      <c r="BK3765" s="240"/>
      <c r="BL3765" s="240"/>
      <c r="BM3765" s="240"/>
      <c r="BN3765" s="240"/>
      <c r="BO3765" s="240"/>
      <c r="BP3765" s="240"/>
      <c r="BQ3765" s="240"/>
      <c r="BR3765" s="240"/>
      <c r="BS3765" s="240"/>
      <c r="BT3765" s="240"/>
      <c r="BU3765" s="240"/>
      <c r="BV3765" s="240"/>
      <c r="BW3765" s="240"/>
      <c r="BX3765" s="240"/>
      <c r="BY3765" s="240"/>
      <c r="BZ3765" s="240"/>
      <c r="CA3765" s="240"/>
      <c r="CB3765" s="240"/>
      <c r="CC3765" s="240"/>
      <c r="CD3765" s="240"/>
      <c r="CE3765" s="240"/>
      <c r="CF3765" s="240"/>
      <c r="CG3765" s="240"/>
      <c r="CH3765" s="240"/>
      <c r="CI3765" s="240"/>
      <c r="CJ3765" s="240"/>
      <c r="CK3765" s="240"/>
      <c r="CL3765" s="240"/>
      <c r="CM3765" s="240"/>
      <c r="CN3765" s="240"/>
      <c r="CO3765" s="240"/>
      <c r="CP3765" s="240"/>
      <c r="CQ3765" s="240"/>
      <c r="CR3765" s="240"/>
      <c r="CS3765" s="240"/>
      <c r="CT3765" s="240"/>
      <c r="CU3765" s="240"/>
      <c r="CV3765" s="240"/>
      <c r="CW3765" s="240"/>
      <c r="CX3765" s="240"/>
      <c r="CY3765" s="240"/>
      <c r="CZ3765" s="240"/>
      <c r="DA3765" s="240"/>
      <c r="DB3765" s="240"/>
      <c r="DC3765" s="240"/>
      <c r="DD3765" s="240"/>
      <c r="DE3765" s="240"/>
      <c r="DF3765" s="240"/>
      <c r="DG3765" s="240"/>
      <c r="DH3765" s="240"/>
      <c r="DI3765" s="240"/>
      <c r="DJ3765" s="240"/>
      <c r="DK3765" s="240"/>
      <c r="DL3765" s="240"/>
      <c r="DM3765" s="240"/>
      <c r="DN3765" s="240"/>
      <c r="DO3765" s="240"/>
      <c r="DP3765" s="240"/>
      <c r="DQ3765" s="240"/>
      <c r="DR3765" s="240"/>
      <c r="DS3765" s="240"/>
      <c r="DT3765" s="240"/>
      <c r="DU3765" s="240"/>
      <c r="DV3765" s="240"/>
      <c r="DW3765" s="240"/>
      <c r="DX3765" s="240"/>
      <c r="DY3765" s="240"/>
      <c r="DZ3765" s="240"/>
      <c r="EA3765" s="240"/>
      <c r="EB3765" s="240"/>
      <c r="EC3765" s="240"/>
      <c r="ED3765" s="240"/>
      <c r="EE3765" s="240"/>
      <c r="EF3765" s="240"/>
      <c r="EG3765" s="240"/>
      <c r="EH3765" s="240"/>
      <c r="EI3765" s="240"/>
      <c r="EJ3765" s="240"/>
      <c r="EK3765" s="240"/>
      <c r="EL3765" s="240"/>
      <c r="EM3765" s="240"/>
      <c r="EN3765" s="240"/>
      <c r="EO3765" s="240"/>
      <c r="EP3765" s="240"/>
      <c r="EQ3765" s="240"/>
      <c r="ER3765" s="240"/>
      <c r="ES3765" s="240"/>
      <c r="ET3765" s="240"/>
      <c r="EU3765" s="240"/>
      <c r="EV3765" s="240"/>
      <c r="EW3765" s="240"/>
      <c r="EX3765" s="240"/>
      <c r="EY3765" s="240"/>
      <c r="EZ3765" s="240"/>
      <c r="FA3765" s="240"/>
      <c r="FB3765" s="240"/>
      <c r="FC3765" s="240"/>
      <c r="FD3765" s="240"/>
      <c r="FE3765" s="240"/>
      <c r="FF3765" s="240"/>
      <c r="FG3765" s="240"/>
      <c r="FH3765" s="240"/>
      <c r="FI3765" s="240"/>
      <c r="FJ3765" s="240"/>
      <c r="FK3765" s="240"/>
      <c r="FL3765" s="240"/>
      <c r="FM3765" s="240"/>
      <c r="FN3765" s="240"/>
      <c r="FO3765" s="240"/>
      <c r="FP3765" s="240"/>
      <c r="FQ3765" s="240"/>
      <c r="FR3765" s="240"/>
      <c r="FS3765" s="240"/>
      <c r="FT3765" s="240"/>
      <c r="FU3765" s="240"/>
      <c r="FV3765" s="240"/>
    </row>
    <row r="3766" spans="1:178" s="250" customFormat="1">
      <c r="A3766" s="234"/>
      <c r="B3766" s="234"/>
      <c r="C3766" s="234"/>
      <c r="D3766" s="234"/>
      <c r="E3766" s="234"/>
      <c r="F3766" s="234"/>
      <c r="G3766" s="235"/>
      <c r="H3766" s="236"/>
      <c r="AJ3766" s="290"/>
      <c r="AK3766" s="240"/>
      <c r="AL3766" s="240"/>
      <c r="AM3766" s="240"/>
      <c r="AN3766" s="240"/>
      <c r="AO3766" s="240"/>
      <c r="AP3766" s="240"/>
      <c r="AQ3766" s="240"/>
      <c r="AR3766" s="240"/>
      <c r="AS3766" s="240"/>
      <c r="AT3766" s="240"/>
      <c r="AU3766" s="240"/>
      <c r="AV3766" s="240"/>
      <c r="AW3766" s="240"/>
      <c r="AX3766" s="240"/>
      <c r="AY3766" s="240"/>
      <c r="AZ3766" s="240"/>
      <c r="BA3766" s="240"/>
      <c r="BB3766" s="240"/>
      <c r="BC3766" s="240"/>
      <c r="BD3766" s="240"/>
      <c r="BE3766" s="240"/>
      <c r="BF3766" s="240"/>
      <c r="BG3766" s="240"/>
      <c r="BH3766" s="240"/>
      <c r="BI3766" s="240"/>
      <c r="BJ3766" s="240"/>
      <c r="BK3766" s="240"/>
      <c r="BL3766" s="240"/>
      <c r="BM3766" s="240"/>
      <c r="BN3766" s="240"/>
      <c r="BO3766" s="240"/>
      <c r="BP3766" s="240"/>
      <c r="BQ3766" s="240"/>
      <c r="BR3766" s="240"/>
      <c r="BS3766" s="240"/>
      <c r="BT3766" s="240"/>
      <c r="BU3766" s="240"/>
      <c r="BV3766" s="240"/>
      <c r="BW3766" s="240"/>
      <c r="BX3766" s="240"/>
      <c r="BY3766" s="240"/>
      <c r="BZ3766" s="240"/>
      <c r="CA3766" s="240"/>
      <c r="CB3766" s="240"/>
      <c r="CC3766" s="240"/>
      <c r="CD3766" s="240"/>
      <c r="CE3766" s="240"/>
      <c r="CF3766" s="240"/>
      <c r="CG3766" s="240"/>
      <c r="CH3766" s="240"/>
      <c r="CI3766" s="240"/>
      <c r="CJ3766" s="240"/>
      <c r="CK3766" s="240"/>
      <c r="CL3766" s="240"/>
      <c r="CM3766" s="240"/>
      <c r="CN3766" s="240"/>
      <c r="CO3766" s="240"/>
      <c r="CP3766" s="240"/>
      <c r="CQ3766" s="240"/>
      <c r="CR3766" s="240"/>
      <c r="CS3766" s="240"/>
      <c r="CT3766" s="240"/>
      <c r="CU3766" s="240"/>
      <c r="CV3766" s="240"/>
      <c r="CW3766" s="240"/>
      <c r="CX3766" s="240"/>
      <c r="CY3766" s="240"/>
      <c r="CZ3766" s="240"/>
      <c r="DA3766" s="240"/>
      <c r="DB3766" s="240"/>
      <c r="DC3766" s="240"/>
      <c r="DD3766" s="240"/>
      <c r="DE3766" s="240"/>
      <c r="DF3766" s="240"/>
      <c r="DG3766" s="240"/>
      <c r="DH3766" s="240"/>
      <c r="DI3766" s="240"/>
      <c r="DJ3766" s="240"/>
      <c r="DK3766" s="240"/>
      <c r="DL3766" s="240"/>
      <c r="DM3766" s="240"/>
      <c r="DN3766" s="240"/>
      <c r="DO3766" s="240"/>
      <c r="DP3766" s="240"/>
      <c r="DQ3766" s="240"/>
      <c r="DR3766" s="240"/>
      <c r="DS3766" s="240"/>
      <c r="DT3766" s="240"/>
      <c r="DU3766" s="240"/>
      <c r="DV3766" s="240"/>
      <c r="DW3766" s="240"/>
      <c r="DX3766" s="240"/>
      <c r="DY3766" s="240"/>
      <c r="DZ3766" s="240"/>
      <c r="EA3766" s="240"/>
      <c r="EB3766" s="240"/>
      <c r="EC3766" s="240"/>
      <c r="ED3766" s="240"/>
      <c r="EE3766" s="240"/>
      <c r="EF3766" s="240"/>
      <c r="EG3766" s="240"/>
      <c r="EH3766" s="240"/>
      <c r="EI3766" s="240"/>
      <c r="EJ3766" s="240"/>
      <c r="EK3766" s="240"/>
      <c r="EL3766" s="240"/>
      <c r="EM3766" s="240"/>
      <c r="EN3766" s="240"/>
      <c r="EO3766" s="240"/>
      <c r="EP3766" s="240"/>
      <c r="EQ3766" s="240"/>
      <c r="ER3766" s="240"/>
      <c r="ES3766" s="240"/>
      <c r="ET3766" s="240"/>
      <c r="EU3766" s="240"/>
      <c r="EV3766" s="240"/>
      <c r="EW3766" s="240"/>
      <c r="EX3766" s="240"/>
      <c r="EY3766" s="240"/>
      <c r="EZ3766" s="240"/>
      <c r="FA3766" s="240"/>
      <c r="FB3766" s="240"/>
      <c r="FC3766" s="240"/>
      <c r="FD3766" s="240"/>
      <c r="FE3766" s="240"/>
      <c r="FF3766" s="240"/>
      <c r="FG3766" s="240"/>
      <c r="FH3766" s="240"/>
      <c r="FI3766" s="240"/>
      <c r="FJ3766" s="240"/>
      <c r="FK3766" s="240"/>
      <c r="FL3766" s="240"/>
      <c r="FM3766" s="240"/>
      <c r="FN3766" s="240"/>
      <c r="FO3766" s="240"/>
      <c r="FP3766" s="240"/>
      <c r="FQ3766" s="240"/>
      <c r="FR3766" s="240"/>
      <c r="FS3766" s="240"/>
      <c r="FT3766" s="240"/>
      <c r="FU3766" s="240"/>
      <c r="FV3766" s="240"/>
    </row>
    <row r="3767" spans="1:178" s="250" customFormat="1">
      <c r="A3767" s="234"/>
      <c r="B3767" s="234"/>
      <c r="C3767" s="234"/>
      <c r="D3767" s="234"/>
      <c r="E3767" s="234"/>
      <c r="F3767" s="234"/>
      <c r="G3767" s="235"/>
      <c r="H3767" s="236"/>
      <c r="AJ3767" s="290"/>
      <c r="AK3767" s="240"/>
      <c r="AL3767" s="240"/>
      <c r="AM3767" s="240"/>
      <c r="AN3767" s="240"/>
      <c r="AO3767" s="240"/>
      <c r="AP3767" s="240"/>
      <c r="AQ3767" s="240"/>
      <c r="AR3767" s="240"/>
      <c r="AS3767" s="240"/>
      <c r="AT3767" s="240"/>
      <c r="AU3767" s="240"/>
      <c r="AV3767" s="240"/>
      <c r="AW3767" s="240"/>
      <c r="AX3767" s="240"/>
      <c r="AY3767" s="240"/>
      <c r="AZ3767" s="240"/>
      <c r="BA3767" s="240"/>
      <c r="BB3767" s="240"/>
      <c r="BC3767" s="240"/>
      <c r="BD3767" s="240"/>
      <c r="BE3767" s="240"/>
      <c r="BF3767" s="240"/>
      <c r="BG3767" s="240"/>
      <c r="BH3767" s="240"/>
      <c r="BI3767" s="240"/>
      <c r="BJ3767" s="240"/>
      <c r="BK3767" s="240"/>
      <c r="BL3767" s="240"/>
      <c r="BM3767" s="240"/>
      <c r="BN3767" s="240"/>
      <c r="BO3767" s="240"/>
      <c r="BP3767" s="240"/>
      <c r="BQ3767" s="240"/>
      <c r="BR3767" s="240"/>
      <c r="BS3767" s="240"/>
      <c r="BT3767" s="240"/>
      <c r="BU3767" s="240"/>
      <c r="BV3767" s="240"/>
      <c r="BW3767" s="240"/>
      <c r="BX3767" s="240"/>
      <c r="BY3767" s="240"/>
      <c r="BZ3767" s="240"/>
      <c r="CA3767" s="240"/>
      <c r="CB3767" s="240"/>
      <c r="CC3767" s="240"/>
      <c r="CD3767" s="240"/>
      <c r="CE3767" s="240"/>
      <c r="CF3767" s="240"/>
      <c r="CG3767" s="240"/>
      <c r="CH3767" s="240"/>
      <c r="CI3767" s="240"/>
      <c r="CJ3767" s="240"/>
      <c r="CK3767" s="240"/>
      <c r="CL3767" s="240"/>
      <c r="CM3767" s="240"/>
      <c r="CN3767" s="240"/>
      <c r="CO3767" s="240"/>
      <c r="CP3767" s="240"/>
      <c r="CQ3767" s="240"/>
      <c r="CR3767" s="240"/>
      <c r="CS3767" s="240"/>
      <c r="CT3767" s="240"/>
      <c r="CU3767" s="240"/>
      <c r="CV3767" s="240"/>
      <c r="CW3767" s="240"/>
      <c r="CX3767" s="240"/>
      <c r="CY3767" s="240"/>
      <c r="CZ3767" s="240"/>
      <c r="DA3767" s="240"/>
      <c r="DB3767" s="240"/>
      <c r="DC3767" s="240"/>
      <c r="DD3767" s="240"/>
      <c r="DE3767" s="240"/>
      <c r="DF3767" s="240"/>
      <c r="DG3767" s="240"/>
      <c r="DH3767" s="240"/>
      <c r="DI3767" s="240"/>
      <c r="DJ3767" s="240"/>
      <c r="DK3767" s="240"/>
      <c r="DL3767" s="240"/>
      <c r="DM3767" s="240"/>
      <c r="DN3767" s="240"/>
      <c r="DO3767" s="240"/>
      <c r="DP3767" s="240"/>
      <c r="DQ3767" s="240"/>
      <c r="DR3767" s="240"/>
      <c r="DS3767" s="240"/>
      <c r="DT3767" s="240"/>
      <c r="DU3767" s="240"/>
      <c r="DV3767" s="240"/>
      <c r="DW3767" s="240"/>
      <c r="DX3767" s="240"/>
      <c r="DY3767" s="240"/>
      <c r="DZ3767" s="240"/>
      <c r="EA3767" s="240"/>
      <c r="EB3767" s="240"/>
      <c r="EC3767" s="240"/>
      <c r="ED3767" s="240"/>
      <c r="EE3767" s="240"/>
      <c r="EF3767" s="240"/>
      <c r="EG3767" s="240"/>
      <c r="EH3767" s="240"/>
      <c r="EI3767" s="240"/>
      <c r="EJ3767" s="240"/>
      <c r="EK3767" s="240"/>
      <c r="EL3767" s="240"/>
      <c r="EM3767" s="240"/>
      <c r="EN3767" s="240"/>
      <c r="EO3767" s="240"/>
      <c r="EP3767" s="240"/>
      <c r="EQ3767" s="240"/>
      <c r="ER3767" s="240"/>
      <c r="ES3767" s="240"/>
      <c r="ET3767" s="240"/>
      <c r="EU3767" s="240"/>
      <c r="EV3767" s="240"/>
      <c r="EW3767" s="240"/>
      <c r="EX3767" s="240"/>
      <c r="EY3767" s="240"/>
      <c r="EZ3767" s="240"/>
      <c r="FA3767" s="240"/>
      <c r="FB3767" s="240"/>
      <c r="FC3767" s="240"/>
      <c r="FD3767" s="240"/>
      <c r="FE3767" s="240"/>
      <c r="FF3767" s="240"/>
      <c r="FG3767" s="240"/>
      <c r="FH3767" s="240"/>
      <c r="FI3767" s="240"/>
      <c r="FJ3767" s="240"/>
      <c r="FK3767" s="240"/>
      <c r="FL3767" s="240"/>
      <c r="FM3767" s="240"/>
      <c r="FN3767" s="240"/>
      <c r="FO3767" s="240"/>
      <c r="FP3767" s="240"/>
      <c r="FQ3767" s="240"/>
      <c r="FR3767" s="240"/>
      <c r="FS3767" s="240"/>
      <c r="FT3767" s="240"/>
      <c r="FU3767" s="240"/>
      <c r="FV3767" s="240"/>
    </row>
    <row r="3768" spans="1:178" s="250" customFormat="1">
      <c r="A3768" s="234"/>
      <c r="B3768" s="234"/>
      <c r="C3768" s="234"/>
      <c r="D3768" s="234"/>
      <c r="E3768" s="234"/>
      <c r="F3768" s="234"/>
      <c r="G3768" s="235"/>
      <c r="H3768" s="236"/>
      <c r="AJ3768" s="290"/>
      <c r="AK3768" s="240"/>
      <c r="AL3768" s="240"/>
      <c r="AM3768" s="240"/>
      <c r="AN3768" s="240"/>
      <c r="AO3768" s="240"/>
      <c r="AP3768" s="240"/>
      <c r="AQ3768" s="240"/>
      <c r="AR3768" s="240"/>
      <c r="AS3768" s="240"/>
      <c r="AT3768" s="240"/>
      <c r="AU3768" s="240"/>
      <c r="AV3768" s="240"/>
      <c r="AW3768" s="240"/>
      <c r="AX3768" s="240"/>
      <c r="AY3768" s="240"/>
      <c r="AZ3768" s="240"/>
      <c r="BA3768" s="240"/>
      <c r="BB3768" s="240"/>
      <c r="BC3768" s="240"/>
      <c r="BD3768" s="240"/>
      <c r="BE3768" s="240"/>
      <c r="BF3768" s="240"/>
      <c r="BG3768" s="240"/>
      <c r="BH3768" s="240"/>
      <c r="BI3768" s="240"/>
      <c r="BJ3768" s="240"/>
      <c r="BK3768" s="240"/>
      <c r="BL3768" s="240"/>
      <c r="BM3768" s="240"/>
      <c r="BN3768" s="240"/>
      <c r="BO3768" s="240"/>
      <c r="BP3768" s="240"/>
      <c r="BQ3768" s="240"/>
      <c r="BR3768" s="240"/>
      <c r="BS3768" s="240"/>
      <c r="BT3768" s="240"/>
      <c r="BU3768" s="240"/>
      <c r="BV3768" s="240"/>
      <c r="BW3768" s="240"/>
      <c r="BX3768" s="240"/>
      <c r="BY3768" s="240"/>
      <c r="BZ3768" s="240"/>
      <c r="CA3768" s="240"/>
      <c r="CB3768" s="240"/>
      <c r="CC3768" s="240"/>
      <c r="CD3768" s="240"/>
      <c r="CE3768" s="240"/>
      <c r="CF3768" s="240"/>
      <c r="CG3768" s="240"/>
      <c r="CH3768" s="240"/>
      <c r="CI3768" s="240"/>
      <c r="CJ3768" s="240"/>
      <c r="CK3768" s="240"/>
      <c r="CL3768" s="240"/>
      <c r="CM3768" s="240"/>
      <c r="CN3768" s="240"/>
      <c r="CO3768" s="240"/>
      <c r="CP3768" s="240"/>
      <c r="CQ3768" s="240"/>
      <c r="CR3768" s="240"/>
      <c r="CS3768" s="240"/>
      <c r="CT3768" s="240"/>
      <c r="CU3768" s="240"/>
      <c r="CV3768" s="240"/>
      <c r="CW3768" s="240"/>
      <c r="CX3768" s="240"/>
      <c r="CY3768" s="240"/>
      <c r="CZ3768" s="240"/>
      <c r="DA3768" s="240"/>
      <c r="DB3768" s="240"/>
      <c r="DC3768" s="240"/>
      <c r="DD3768" s="240"/>
      <c r="DE3768" s="240"/>
      <c r="DF3768" s="240"/>
      <c r="DG3768" s="240"/>
      <c r="DH3768" s="240"/>
      <c r="DI3768" s="240"/>
      <c r="DJ3768" s="240"/>
      <c r="DK3768" s="240"/>
      <c r="DL3768" s="240"/>
      <c r="DM3768" s="240"/>
      <c r="DN3768" s="240"/>
      <c r="DO3768" s="240"/>
      <c r="DP3768" s="240"/>
      <c r="DQ3768" s="240"/>
      <c r="DR3768" s="240"/>
      <c r="DS3768" s="240"/>
      <c r="DT3768" s="240"/>
      <c r="DU3768" s="240"/>
      <c r="DV3768" s="240"/>
      <c r="DW3768" s="240"/>
      <c r="DX3768" s="240"/>
      <c r="DY3768" s="240"/>
      <c r="DZ3768" s="240"/>
      <c r="EA3768" s="240"/>
      <c r="EB3768" s="240"/>
      <c r="EC3768" s="240"/>
      <c r="ED3768" s="240"/>
      <c r="EE3768" s="240"/>
      <c r="EF3768" s="240"/>
      <c r="EG3768" s="240"/>
      <c r="EH3768" s="240"/>
      <c r="EI3768" s="240"/>
      <c r="EJ3768" s="240"/>
      <c r="EK3768" s="240"/>
      <c r="EL3768" s="240"/>
      <c r="EM3768" s="240"/>
      <c r="EN3768" s="240"/>
      <c r="EO3768" s="240"/>
      <c r="EP3768" s="240"/>
      <c r="EQ3768" s="240"/>
      <c r="ER3768" s="240"/>
      <c r="ES3768" s="240"/>
      <c r="ET3768" s="240"/>
      <c r="EU3768" s="240"/>
      <c r="EV3768" s="240"/>
      <c r="EW3768" s="240"/>
      <c r="EX3768" s="240"/>
      <c r="EY3768" s="240"/>
      <c r="EZ3768" s="240"/>
      <c r="FA3768" s="240"/>
      <c r="FB3768" s="240"/>
      <c r="FC3768" s="240"/>
      <c r="FD3768" s="240"/>
      <c r="FE3768" s="240"/>
      <c r="FF3768" s="240"/>
      <c r="FG3768" s="240"/>
      <c r="FH3768" s="240"/>
      <c r="FI3768" s="240"/>
      <c r="FJ3768" s="240"/>
      <c r="FK3768" s="240"/>
      <c r="FL3768" s="240"/>
      <c r="FM3768" s="240"/>
      <c r="FN3768" s="240"/>
      <c r="FO3768" s="240"/>
      <c r="FP3768" s="240"/>
      <c r="FQ3768" s="240"/>
      <c r="FR3768" s="240"/>
      <c r="FS3768" s="240"/>
      <c r="FT3768" s="240"/>
      <c r="FU3768" s="240"/>
      <c r="FV3768" s="240"/>
    </row>
    <row r="3769" spans="1:178" s="250" customFormat="1">
      <c r="A3769" s="234"/>
      <c r="B3769" s="234"/>
      <c r="C3769" s="234"/>
      <c r="D3769" s="234"/>
      <c r="E3769" s="234"/>
      <c r="F3769" s="234"/>
      <c r="G3769" s="235"/>
      <c r="H3769" s="236"/>
      <c r="AJ3769" s="290"/>
      <c r="AK3769" s="240"/>
      <c r="AL3769" s="240"/>
      <c r="AM3769" s="240"/>
      <c r="AN3769" s="240"/>
      <c r="AO3769" s="240"/>
      <c r="AP3769" s="240"/>
      <c r="AQ3769" s="240"/>
      <c r="AR3769" s="240"/>
      <c r="AS3769" s="240"/>
      <c r="AT3769" s="240"/>
      <c r="AU3769" s="240"/>
      <c r="AV3769" s="240"/>
      <c r="AW3769" s="240"/>
      <c r="AX3769" s="240"/>
      <c r="AY3769" s="240"/>
      <c r="AZ3769" s="240"/>
      <c r="BA3769" s="240"/>
      <c r="BB3769" s="240"/>
      <c r="BC3769" s="240"/>
      <c r="BD3769" s="240"/>
      <c r="BE3769" s="240"/>
      <c r="BF3769" s="240"/>
      <c r="BG3769" s="240"/>
      <c r="BH3769" s="240"/>
      <c r="BI3769" s="240"/>
      <c r="BJ3769" s="240"/>
      <c r="BK3769" s="240"/>
      <c r="BL3769" s="240"/>
      <c r="BM3769" s="240"/>
      <c r="BN3769" s="240"/>
      <c r="BO3769" s="240"/>
      <c r="BP3769" s="240"/>
      <c r="BQ3769" s="240"/>
      <c r="BR3769" s="240"/>
      <c r="BS3769" s="240"/>
      <c r="BT3769" s="240"/>
      <c r="BU3769" s="240"/>
      <c r="BV3769" s="240"/>
      <c r="BW3769" s="240"/>
      <c r="BX3769" s="240"/>
      <c r="BY3769" s="240"/>
      <c r="BZ3769" s="240"/>
      <c r="CA3769" s="240"/>
      <c r="CB3769" s="240"/>
      <c r="CC3769" s="240"/>
      <c r="CD3769" s="240"/>
      <c r="CE3769" s="240"/>
      <c r="CF3769" s="240"/>
      <c r="CG3769" s="240"/>
      <c r="CH3769" s="240"/>
      <c r="CI3769" s="240"/>
      <c r="CJ3769" s="240"/>
      <c r="CK3769" s="240"/>
      <c r="CL3769" s="240"/>
      <c r="CM3769" s="240"/>
      <c r="CN3769" s="240"/>
      <c r="CO3769" s="240"/>
      <c r="CP3769" s="240"/>
      <c r="CQ3769" s="240"/>
      <c r="CR3769" s="240"/>
      <c r="CS3769" s="240"/>
      <c r="CT3769" s="240"/>
      <c r="CU3769" s="240"/>
      <c r="CV3769" s="240"/>
      <c r="CW3769" s="240"/>
      <c r="CX3769" s="240"/>
      <c r="CY3769" s="240"/>
      <c r="CZ3769" s="240"/>
      <c r="DA3769" s="240"/>
      <c r="DB3769" s="240"/>
      <c r="DC3769" s="240"/>
      <c r="DD3769" s="240"/>
      <c r="DE3769" s="240"/>
      <c r="DF3769" s="240"/>
      <c r="DG3769" s="240"/>
      <c r="DH3769" s="240"/>
      <c r="DI3769" s="240"/>
      <c r="DJ3769" s="240"/>
      <c r="DK3769" s="240"/>
      <c r="DL3769" s="240"/>
      <c r="DM3769" s="240"/>
      <c r="DN3769" s="240"/>
      <c r="DO3769" s="240"/>
      <c r="DP3769" s="240"/>
      <c r="DQ3769" s="240"/>
      <c r="DR3769" s="240"/>
      <c r="DS3769" s="240"/>
      <c r="DT3769" s="240"/>
      <c r="DU3769" s="240"/>
      <c r="DV3769" s="240"/>
      <c r="DW3769" s="240"/>
      <c r="DX3769" s="240"/>
      <c r="DY3769" s="240"/>
      <c r="DZ3769" s="240"/>
      <c r="EA3769" s="240"/>
      <c r="EB3769" s="240"/>
      <c r="EC3769" s="240"/>
      <c r="ED3769" s="240"/>
      <c r="EE3769" s="240"/>
      <c r="EF3769" s="240"/>
      <c r="EG3769" s="240"/>
      <c r="EH3769" s="240"/>
      <c r="EI3769" s="240"/>
      <c r="EJ3769" s="240"/>
      <c r="EK3769" s="240"/>
      <c r="EL3769" s="240"/>
      <c r="EM3769" s="240"/>
      <c r="EN3769" s="240"/>
      <c r="EO3769" s="240"/>
      <c r="EP3769" s="240"/>
      <c r="EQ3769" s="240"/>
      <c r="ER3769" s="240"/>
      <c r="ES3769" s="240"/>
      <c r="ET3769" s="240"/>
      <c r="EU3769" s="240"/>
      <c r="EV3769" s="240"/>
      <c r="EW3769" s="240"/>
      <c r="EX3769" s="240"/>
      <c r="EY3769" s="240"/>
      <c r="EZ3769" s="240"/>
      <c r="FA3769" s="240"/>
      <c r="FB3769" s="240"/>
      <c r="FC3769" s="240"/>
      <c r="FD3769" s="240"/>
      <c r="FE3769" s="240"/>
      <c r="FF3769" s="240"/>
      <c r="FG3769" s="240"/>
      <c r="FH3769" s="240"/>
      <c r="FI3769" s="240"/>
      <c r="FJ3769" s="240"/>
      <c r="FK3769" s="240"/>
      <c r="FL3769" s="240"/>
      <c r="FM3769" s="240"/>
      <c r="FN3769" s="240"/>
      <c r="FO3769" s="240"/>
      <c r="FP3769" s="240"/>
      <c r="FQ3769" s="240"/>
      <c r="FR3769" s="240"/>
      <c r="FS3769" s="240"/>
      <c r="FT3769" s="240"/>
      <c r="FU3769" s="240"/>
      <c r="FV3769" s="240"/>
    </row>
    <row r="3770" spans="1:178" s="250" customFormat="1">
      <c r="A3770" s="234"/>
      <c r="B3770" s="234"/>
      <c r="C3770" s="234"/>
      <c r="D3770" s="234"/>
      <c r="E3770" s="234"/>
      <c r="F3770" s="234"/>
      <c r="G3770" s="235"/>
      <c r="H3770" s="236"/>
      <c r="AJ3770" s="290"/>
      <c r="AK3770" s="240"/>
      <c r="AL3770" s="240"/>
      <c r="AM3770" s="240"/>
      <c r="AN3770" s="240"/>
      <c r="AO3770" s="240"/>
      <c r="AP3770" s="240"/>
      <c r="AQ3770" s="240"/>
      <c r="AR3770" s="240"/>
      <c r="AS3770" s="240"/>
      <c r="AT3770" s="240"/>
      <c r="AU3770" s="240"/>
      <c r="AV3770" s="240"/>
      <c r="AW3770" s="240"/>
      <c r="AX3770" s="240"/>
      <c r="AY3770" s="240"/>
      <c r="AZ3770" s="240"/>
      <c r="BA3770" s="240"/>
      <c r="BB3770" s="240"/>
      <c r="BC3770" s="240"/>
      <c r="BD3770" s="240"/>
      <c r="BE3770" s="240"/>
      <c r="BF3770" s="240"/>
      <c r="BG3770" s="240"/>
      <c r="BH3770" s="240"/>
      <c r="BI3770" s="240"/>
      <c r="BJ3770" s="240"/>
      <c r="BK3770" s="240"/>
      <c r="BL3770" s="240"/>
      <c r="BM3770" s="240"/>
      <c r="BN3770" s="240"/>
      <c r="BO3770" s="240"/>
      <c r="BP3770" s="240"/>
      <c r="BQ3770" s="240"/>
      <c r="BR3770" s="240"/>
      <c r="BS3770" s="240"/>
      <c r="BT3770" s="240"/>
      <c r="BU3770" s="240"/>
      <c r="BV3770" s="240"/>
      <c r="BW3770" s="240"/>
      <c r="BX3770" s="240"/>
      <c r="BY3770" s="240"/>
      <c r="BZ3770" s="240"/>
      <c r="CA3770" s="240"/>
      <c r="CB3770" s="240"/>
      <c r="CC3770" s="240"/>
      <c r="CD3770" s="240"/>
      <c r="CE3770" s="240"/>
      <c r="CF3770" s="240"/>
      <c r="CG3770" s="240"/>
      <c r="CH3770" s="240"/>
      <c r="CI3770" s="240"/>
      <c r="CJ3770" s="240"/>
      <c r="CK3770" s="240"/>
      <c r="CL3770" s="240"/>
      <c r="CM3770" s="240"/>
      <c r="CN3770" s="240"/>
      <c r="CO3770" s="240"/>
      <c r="CP3770" s="240"/>
      <c r="CQ3770" s="240"/>
      <c r="CR3770" s="240"/>
      <c r="CS3770" s="240"/>
      <c r="CT3770" s="240"/>
      <c r="CU3770" s="240"/>
      <c r="CV3770" s="240"/>
      <c r="CW3770" s="240"/>
      <c r="CX3770" s="240"/>
      <c r="CY3770" s="240"/>
      <c r="CZ3770" s="240"/>
      <c r="DA3770" s="240"/>
      <c r="DB3770" s="240"/>
      <c r="DC3770" s="240"/>
      <c r="DD3770" s="240"/>
      <c r="DE3770" s="240"/>
      <c r="DF3770" s="240"/>
      <c r="DG3770" s="240"/>
      <c r="DH3770" s="240"/>
      <c r="DI3770" s="240"/>
      <c r="DJ3770" s="240"/>
      <c r="DK3770" s="240"/>
      <c r="DL3770" s="240"/>
      <c r="DM3770" s="240"/>
      <c r="DN3770" s="240"/>
      <c r="DO3770" s="240"/>
      <c r="DP3770" s="240"/>
      <c r="DQ3770" s="240"/>
      <c r="DR3770" s="240"/>
      <c r="DS3770" s="240"/>
      <c r="DT3770" s="240"/>
      <c r="DU3770" s="240"/>
      <c r="DV3770" s="240"/>
      <c r="DW3770" s="240"/>
      <c r="DX3770" s="240"/>
      <c r="DY3770" s="240"/>
      <c r="DZ3770" s="240"/>
      <c r="EA3770" s="240"/>
      <c r="EB3770" s="240"/>
      <c r="EC3770" s="240"/>
      <c r="ED3770" s="240"/>
      <c r="EE3770" s="240"/>
      <c r="EF3770" s="240"/>
      <c r="EG3770" s="240"/>
      <c r="EH3770" s="240"/>
      <c r="EI3770" s="240"/>
      <c r="EJ3770" s="240"/>
      <c r="EK3770" s="240"/>
      <c r="EL3770" s="240"/>
      <c r="EM3770" s="240"/>
      <c r="EN3770" s="240"/>
      <c r="EO3770" s="240"/>
      <c r="EP3770" s="240"/>
      <c r="EQ3770" s="240"/>
      <c r="ER3770" s="240"/>
      <c r="ES3770" s="240"/>
      <c r="ET3770" s="240"/>
      <c r="EU3770" s="240"/>
      <c r="EV3770" s="240"/>
      <c r="EW3770" s="240"/>
      <c r="EX3770" s="240"/>
      <c r="EY3770" s="240"/>
      <c r="EZ3770" s="240"/>
      <c r="FA3770" s="240"/>
      <c r="FB3770" s="240"/>
      <c r="FC3770" s="240"/>
      <c r="FD3770" s="240"/>
      <c r="FE3770" s="240"/>
      <c r="FF3770" s="240"/>
      <c r="FG3770" s="240"/>
      <c r="FH3770" s="240"/>
      <c r="FI3770" s="240"/>
      <c r="FJ3770" s="240"/>
      <c r="FK3770" s="240"/>
      <c r="FL3770" s="240"/>
      <c r="FM3770" s="240"/>
      <c r="FN3770" s="240"/>
      <c r="FO3770" s="240"/>
      <c r="FP3770" s="240"/>
      <c r="FQ3770" s="240"/>
      <c r="FR3770" s="240"/>
      <c r="FS3770" s="240"/>
      <c r="FT3770" s="240"/>
      <c r="FU3770" s="240"/>
      <c r="FV3770" s="240"/>
    </row>
    <row r="3771" spans="1:178" s="250" customFormat="1">
      <c r="A3771" s="234"/>
      <c r="B3771" s="234"/>
      <c r="C3771" s="234"/>
      <c r="D3771" s="234"/>
      <c r="E3771" s="234"/>
      <c r="F3771" s="234"/>
      <c r="G3771" s="235"/>
      <c r="H3771" s="236"/>
      <c r="AJ3771" s="290"/>
      <c r="AK3771" s="240"/>
      <c r="AL3771" s="240"/>
      <c r="AM3771" s="240"/>
      <c r="AN3771" s="240"/>
      <c r="AO3771" s="240"/>
      <c r="AP3771" s="240"/>
      <c r="AQ3771" s="240"/>
      <c r="AR3771" s="240"/>
      <c r="AS3771" s="240"/>
      <c r="AT3771" s="240"/>
      <c r="AU3771" s="240"/>
      <c r="AV3771" s="240"/>
      <c r="AW3771" s="240"/>
      <c r="AX3771" s="240"/>
      <c r="AY3771" s="240"/>
      <c r="AZ3771" s="240"/>
      <c r="BA3771" s="240"/>
      <c r="BB3771" s="240"/>
      <c r="BC3771" s="240"/>
      <c r="BD3771" s="240"/>
      <c r="BE3771" s="240"/>
      <c r="BF3771" s="240"/>
      <c r="BG3771" s="240"/>
      <c r="BH3771" s="240"/>
      <c r="BI3771" s="240"/>
      <c r="BJ3771" s="240"/>
      <c r="BK3771" s="240"/>
      <c r="BL3771" s="240"/>
      <c r="BM3771" s="240"/>
      <c r="BN3771" s="240"/>
      <c r="BO3771" s="240"/>
      <c r="BP3771" s="240"/>
      <c r="BQ3771" s="240"/>
      <c r="BR3771" s="240"/>
      <c r="BS3771" s="240"/>
      <c r="BT3771" s="240"/>
      <c r="BU3771" s="240"/>
      <c r="BV3771" s="240"/>
      <c r="BW3771" s="240"/>
      <c r="BX3771" s="240"/>
      <c r="BY3771" s="240"/>
      <c r="BZ3771" s="240"/>
      <c r="CA3771" s="240"/>
      <c r="CB3771" s="240"/>
      <c r="CC3771" s="240"/>
      <c r="CD3771" s="240"/>
      <c r="CE3771" s="240"/>
      <c r="CF3771" s="240"/>
      <c r="CG3771" s="240"/>
      <c r="CH3771" s="240"/>
      <c r="CI3771" s="240"/>
      <c r="CJ3771" s="240"/>
      <c r="CK3771" s="240"/>
      <c r="CL3771" s="240"/>
      <c r="CM3771" s="240"/>
      <c r="CN3771" s="240"/>
      <c r="CO3771" s="240"/>
      <c r="CP3771" s="240"/>
      <c r="CQ3771" s="240"/>
      <c r="CR3771" s="240"/>
      <c r="CS3771" s="240"/>
      <c r="CT3771" s="240"/>
      <c r="CU3771" s="240"/>
      <c r="CV3771" s="240"/>
      <c r="CW3771" s="240"/>
      <c r="CX3771" s="240"/>
      <c r="CY3771" s="240"/>
      <c r="CZ3771" s="240"/>
      <c r="DA3771" s="240"/>
      <c r="DB3771" s="240"/>
      <c r="DC3771" s="240"/>
      <c r="DD3771" s="240"/>
      <c r="DE3771" s="240"/>
      <c r="DF3771" s="240"/>
      <c r="DG3771" s="240"/>
      <c r="DH3771" s="240"/>
      <c r="DI3771" s="240"/>
      <c r="DJ3771" s="240"/>
      <c r="DK3771" s="240"/>
      <c r="DL3771" s="240"/>
      <c r="DM3771" s="240"/>
      <c r="DN3771" s="240"/>
      <c r="DO3771" s="240"/>
      <c r="DP3771" s="240"/>
      <c r="DQ3771" s="240"/>
      <c r="DR3771" s="240"/>
      <c r="DS3771" s="240"/>
      <c r="DT3771" s="240"/>
      <c r="DU3771" s="240"/>
      <c r="DV3771" s="240"/>
      <c r="DW3771" s="240"/>
      <c r="DX3771" s="240"/>
      <c r="DY3771" s="240"/>
      <c r="DZ3771" s="240"/>
      <c r="EA3771" s="240"/>
      <c r="EB3771" s="240"/>
      <c r="EC3771" s="240"/>
      <c r="ED3771" s="240"/>
      <c r="EE3771" s="240"/>
      <c r="EF3771" s="240"/>
      <c r="EG3771" s="240"/>
      <c r="EH3771" s="240"/>
      <c r="EI3771" s="240"/>
      <c r="EJ3771" s="240"/>
      <c r="EK3771" s="240"/>
      <c r="EL3771" s="240"/>
      <c r="EM3771" s="240"/>
      <c r="EN3771" s="240"/>
      <c r="EO3771" s="240"/>
      <c r="EP3771" s="240"/>
      <c r="EQ3771" s="240"/>
      <c r="ER3771" s="240"/>
      <c r="ES3771" s="240"/>
      <c r="ET3771" s="240"/>
      <c r="EU3771" s="240"/>
      <c r="EV3771" s="240"/>
      <c r="EW3771" s="240"/>
      <c r="EX3771" s="240"/>
      <c r="EY3771" s="240"/>
      <c r="EZ3771" s="240"/>
      <c r="FA3771" s="240"/>
      <c r="FB3771" s="240"/>
      <c r="FC3771" s="240"/>
      <c r="FD3771" s="240"/>
      <c r="FE3771" s="240"/>
      <c r="FF3771" s="240"/>
      <c r="FG3771" s="240"/>
      <c r="FH3771" s="240"/>
      <c r="FI3771" s="240"/>
      <c r="FJ3771" s="240"/>
      <c r="FK3771" s="240"/>
      <c r="FL3771" s="240"/>
      <c r="FM3771" s="240"/>
      <c r="FN3771" s="240"/>
      <c r="FO3771" s="240"/>
      <c r="FP3771" s="240"/>
      <c r="FQ3771" s="240"/>
      <c r="FR3771" s="240"/>
      <c r="FS3771" s="240"/>
      <c r="FT3771" s="240"/>
      <c r="FU3771" s="240"/>
      <c r="FV3771" s="240"/>
    </row>
    <row r="3772" spans="1:178" s="250" customFormat="1">
      <c r="A3772" s="234"/>
      <c r="B3772" s="234"/>
      <c r="C3772" s="234"/>
      <c r="D3772" s="234"/>
      <c r="E3772" s="234"/>
      <c r="F3772" s="234"/>
      <c r="G3772" s="235"/>
      <c r="H3772" s="236"/>
      <c r="AJ3772" s="290"/>
      <c r="AK3772" s="240"/>
      <c r="AL3772" s="240"/>
      <c r="AM3772" s="240"/>
      <c r="AN3772" s="240"/>
      <c r="AO3772" s="240"/>
      <c r="AP3772" s="240"/>
      <c r="AQ3772" s="240"/>
      <c r="AR3772" s="240"/>
      <c r="AS3772" s="240"/>
      <c r="AT3772" s="240"/>
      <c r="AU3772" s="240"/>
      <c r="AV3772" s="240"/>
      <c r="AW3772" s="240"/>
      <c r="AX3772" s="240"/>
      <c r="AY3772" s="240"/>
      <c r="AZ3772" s="240"/>
      <c r="BA3772" s="240"/>
      <c r="BB3772" s="240"/>
      <c r="BC3772" s="240"/>
      <c r="BD3772" s="240"/>
      <c r="BE3772" s="240"/>
      <c r="BF3772" s="240"/>
      <c r="BG3772" s="240"/>
      <c r="BH3772" s="240"/>
      <c r="BI3772" s="240"/>
      <c r="BJ3772" s="240"/>
      <c r="BK3772" s="240"/>
      <c r="BL3772" s="240"/>
      <c r="BM3772" s="240"/>
      <c r="BN3772" s="240"/>
      <c r="BO3772" s="240"/>
      <c r="BP3772" s="240"/>
      <c r="BQ3772" s="240"/>
      <c r="BR3772" s="240"/>
      <c r="BS3772" s="240"/>
      <c r="BT3772" s="240"/>
      <c r="BU3772" s="240"/>
      <c r="BV3772" s="240"/>
      <c r="BW3772" s="240"/>
      <c r="BX3772" s="240"/>
      <c r="BY3772" s="240"/>
      <c r="BZ3772" s="240"/>
      <c r="CA3772" s="240"/>
      <c r="CB3772" s="240"/>
      <c r="CC3772" s="240"/>
      <c r="CD3772" s="240"/>
      <c r="CE3772" s="240"/>
      <c r="CF3772" s="240"/>
      <c r="CG3772" s="240"/>
      <c r="CH3772" s="240"/>
      <c r="CI3772" s="240"/>
      <c r="CJ3772" s="240"/>
      <c r="CK3772" s="240"/>
      <c r="CL3772" s="240"/>
      <c r="CM3772" s="240"/>
      <c r="CN3772" s="240"/>
      <c r="CO3772" s="240"/>
      <c r="CP3772" s="240"/>
      <c r="CQ3772" s="240"/>
      <c r="CR3772" s="240"/>
      <c r="CS3772" s="240"/>
      <c r="CT3772" s="240"/>
      <c r="CU3772" s="240"/>
      <c r="CV3772" s="240"/>
      <c r="CW3772" s="240"/>
      <c r="CX3772" s="240"/>
      <c r="CY3772" s="240"/>
      <c r="CZ3772" s="240"/>
      <c r="DA3772" s="240"/>
      <c r="DB3772" s="240"/>
      <c r="DC3772" s="240"/>
      <c r="DD3772" s="240"/>
      <c r="DE3772" s="240"/>
      <c r="DF3772" s="240"/>
      <c r="DG3772" s="240"/>
      <c r="DH3772" s="240"/>
      <c r="DI3772" s="240"/>
      <c r="DJ3772" s="240"/>
      <c r="DK3772" s="240"/>
      <c r="DL3772" s="240"/>
      <c r="DM3772" s="240"/>
      <c r="DN3772" s="240"/>
      <c r="DO3772" s="240"/>
      <c r="DP3772" s="240"/>
      <c r="DQ3772" s="240"/>
      <c r="DR3772" s="240"/>
      <c r="DS3772" s="240"/>
      <c r="DT3772" s="240"/>
      <c r="DU3772" s="240"/>
      <c r="DV3772" s="240"/>
      <c r="DW3772" s="240"/>
      <c r="DX3772" s="240"/>
      <c r="DY3772" s="240"/>
      <c r="DZ3772" s="240"/>
      <c r="EA3772" s="240"/>
      <c r="EB3772" s="240"/>
      <c r="EC3772" s="240"/>
      <c r="ED3772" s="240"/>
      <c r="EE3772" s="240"/>
      <c r="EF3772" s="240"/>
      <c r="EG3772" s="240"/>
      <c r="EH3772" s="240"/>
      <c r="EI3772" s="240"/>
      <c r="EJ3772" s="240"/>
      <c r="EK3772" s="240"/>
      <c r="EL3772" s="240"/>
      <c r="EM3772" s="240"/>
      <c r="EN3772" s="240"/>
      <c r="EO3772" s="240"/>
      <c r="EP3772" s="240"/>
      <c r="EQ3772" s="240"/>
      <c r="ER3772" s="240"/>
      <c r="ES3772" s="240"/>
      <c r="ET3772" s="240"/>
      <c r="EU3772" s="240"/>
      <c r="EV3772" s="240"/>
      <c r="EW3772" s="240"/>
      <c r="EX3772" s="240"/>
      <c r="EY3772" s="240"/>
      <c r="EZ3772" s="240"/>
      <c r="FA3772" s="240"/>
      <c r="FB3772" s="240"/>
      <c r="FC3772" s="240"/>
      <c r="FD3772" s="240"/>
      <c r="FE3772" s="240"/>
      <c r="FF3772" s="240"/>
      <c r="FG3772" s="240"/>
      <c r="FH3772" s="240"/>
      <c r="FI3772" s="240"/>
      <c r="FJ3772" s="240"/>
      <c r="FK3772" s="240"/>
      <c r="FL3772" s="240"/>
      <c r="FM3772" s="240"/>
      <c r="FN3772" s="240"/>
      <c r="FO3772" s="240"/>
      <c r="FP3772" s="240"/>
      <c r="FQ3772" s="240"/>
      <c r="FR3772" s="240"/>
      <c r="FS3772" s="240"/>
      <c r="FT3772" s="240"/>
      <c r="FU3772" s="240"/>
      <c r="FV3772" s="240"/>
    </row>
    <row r="3773" spans="1:178" s="250" customFormat="1">
      <c r="A3773" s="234"/>
      <c r="B3773" s="234"/>
      <c r="C3773" s="234"/>
      <c r="D3773" s="234"/>
      <c r="E3773" s="234"/>
      <c r="F3773" s="234"/>
      <c r="G3773" s="235"/>
      <c r="H3773" s="236"/>
      <c r="AJ3773" s="290"/>
      <c r="AK3773" s="240"/>
      <c r="AL3773" s="240"/>
      <c r="AM3773" s="240"/>
      <c r="AN3773" s="240"/>
      <c r="AO3773" s="240"/>
      <c r="AP3773" s="240"/>
      <c r="AQ3773" s="240"/>
      <c r="AR3773" s="240"/>
      <c r="AS3773" s="240"/>
      <c r="AT3773" s="240"/>
      <c r="AU3773" s="240"/>
      <c r="AV3773" s="240"/>
      <c r="AW3773" s="240"/>
      <c r="AX3773" s="240"/>
      <c r="AY3773" s="240"/>
      <c r="AZ3773" s="240"/>
      <c r="BA3773" s="240"/>
      <c r="BB3773" s="240"/>
      <c r="BC3773" s="240"/>
      <c r="BD3773" s="240"/>
      <c r="BE3773" s="240"/>
      <c r="BF3773" s="240"/>
      <c r="BG3773" s="240"/>
      <c r="BH3773" s="240"/>
      <c r="BI3773" s="240"/>
      <c r="BJ3773" s="240"/>
      <c r="BK3773" s="240"/>
      <c r="BL3773" s="240"/>
      <c r="BM3773" s="240"/>
      <c r="BN3773" s="240"/>
      <c r="BO3773" s="240"/>
      <c r="BP3773" s="240"/>
      <c r="BQ3773" s="240"/>
      <c r="BR3773" s="240"/>
      <c r="BS3773" s="240"/>
      <c r="BT3773" s="240"/>
      <c r="BU3773" s="240"/>
      <c r="BV3773" s="240"/>
      <c r="BW3773" s="240"/>
      <c r="BX3773" s="240"/>
      <c r="BY3773" s="240"/>
      <c r="BZ3773" s="240"/>
      <c r="CA3773" s="240"/>
      <c r="CB3773" s="240"/>
      <c r="CC3773" s="240"/>
      <c r="CD3773" s="240"/>
      <c r="CE3773" s="240"/>
      <c r="CF3773" s="240"/>
      <c r="CG3773" s="240"/>
      <c r="CH3773" s="240"/>
      <c r="CI3773" s="240"/>
      <c r="CJ3773" s="240"/>
      <c r="CK3773" s="240"/>
      <c r="CL3773" s="240"/>
      <c r="CM3773" s="240"/>
      <c r="CN3773" s="240"/>
      <c r="CO3773" s="240"/>
      <c r="CP3773" s="240"/>
      <c r="CQ3773" s="240"/>
      <c r="CR3773" s="240"/>
      <c r="CS3773" s="240"/>
      <c r="CT3773" s="240"/>
      <c r="CU3773" s="240"/>
      <c r="CV3773" s="240"/>
      <c r="CW3773" s="240"/>
      <c r="CX3773" s="240"/>
      <c r="CY3773" s="240"/>
      <c r="CZ3773" s="240"/>
      <c r="DA3773" s="240"/>
      <c r="DB3773" s="240"/>
      <c r="DC3773" s="240"/>
      <c r="DD3773" s="240"/>
      <c r="DE3773" s="240"/>
      <c r="DF3773" s="240"/>
      <c r="DG3773" s="240"/>
      <c r="DH3773" s="240"/>
      <c r="DI3773" s="240"/>
      <c r="DJ3773" s="240"/>
      <c r="DK3773" s="240"/>
      <c r="DL3773" s="240"/>
      <c r="DM3773" s="240"/>
      <c r="DN3773" s="240"/>
      <c r="DO3773" s="240"/>
      <c r="DP3773" s="240"/>
      <c r="DQ3773" s="240"/>
      <c r="DR3773" s="240"/>
      <c r="DS3773" s="240"/>
      <c r="DT3773" s="240"/>
      <c r="DU3773" s="240"/>
      <c r="DV3773" s="240"/>
      <c r="DW3773" s="240"/>
      <c r="DX3773" s="240"/>
      <c r="DY3773" s="240"/>
      <c r="DZ3773" s="240"/>
      <c r="EA3773" s="240"/>
      <c r="EB3773" s="240"/>
      <c r="EC3773" s="240"/>
      <c r="ED3773" s="240"/>
      <c r="EE3773" s="240"/>
      <c r="EF3773" s="240"/>
      <c r="EG3773" s="240"/>
      <c r="EH3773" s="240"/>
      <c r="EI3773" s="240"/>
      <c r="EJ3773" s="240"/>
      <c r="EK3773" s="240"/>
      <c r="EL3773" s="240"/>
      <c r="EM3773" s="240"/>
      <c r="EN3773" s="240"/>
      <c r="EO3773" s="240"/>
      <c r="EP3773" s="240"/>
      <c r="EQ3773" s="240"/>
      <c r="ER3773" s="240"/>
      <c r="ES3773" s="240"/>
      <c r="ET3773" s="240"/>
      <c r="EU3773" s="240"/>
      <c r="EV3773" s="240"/>
      <c r="EW3773" s="240"/>
      <c r="EX3773" s="240"/>
      <c r="EY3773" s="240"/>
      <c r="EZ3773" s="240"/>
      <c r="FA3773" s="240"/>
      <c r="FB3773" s="240"/>
      <c r="FC3773" s="240"/>
      <c r="FD3773" s="240"/>
      <c r="FE3773" s="240"/>
      <c r="FF3773" s="240"/>
      <c r="FG3773" s="240"/>
      <c r="FH3773" s="240"/>
      <c r="FI3773" s="240"/>
      <c r="FJ3773" s="240"/>
      <c r="FK3773" s="240"/>
      <c r="FL3773" s="240"/>
      <c r="FM3773" s="240"/>
      <c r="FN3773" s="240"/>
      <c r="FO3773" s="240"/>
      <c r="FP3773" s="240"/>
      <c r="FQ3773" s="240"/>
      <c r="FR3773" s="240"/>
      <c r="FS3773" s="240"/>
      <c r="FT3773" s="240"/>
      <c r="FU3773" s="240"/>
      <c r="FV3773" s="240"/>
    </row>
    <row r="3774" spans="1:178" s="250" customFormat="1">
      <c r="A3774" s="234"/>
      <c r="B3774" s="234"/>
      <c r="C3774" s="234"/>
      <c r="D3774" s="234"/>
      <c r="E3774" s="234"/>
      <c r="F3774" s="234"/>
      <c r="G3774" s="235"/>
      <c r="H3774" s="236"/>
      <c r="AJ3774" s="290"/>
      <c r="AK3774" s="240"/>
      <c r="AL3774" s="240"/>
      <c r="AM3774" s="240"/>
      <c r="AN3774" s="240"/>
      <c r="AO3774" s="240"/>
      <c r="AP3774" s="240"/>
      <c r="AQ3774" s="240"/>
      <c r="AR3774" s="240"/>
      <c r="AS3774" s="240"/>
      <c r="AT3774" s="240"/>
      <c r="AU3774" s="240"/>
      <c r="AV3774" s="240"/>
      <c r="AW3774" s="240"/>
      <c r="AX3774" s="240"/>
      <c r="AY3774" s="240"/>
      <c r="AZ3774" s="240"/>
      <c r="BA3774" s="240"/>
      <c r="BB3774" s="240"/>
      <c r="BC3774" s="240"/>
      <c r="BD3774" s="240"/>
      <c r="BE3774" s="240"/>
      <c r="BF3774" s="240"/>
      <c r="BG3774" s="240"/>
      <c r="BH3774" s="240"/>
      <c r="BI3774" s="240"/>
      <c r="BJ3774" s="240"/>
      <c r="BK3774" s="240"/>
      <c r="BL3774" s="240"/>
      <c r="BM3774" s="240"/>
      <c r="BN3774" s="240"/>
      <c r="BO3774" s="240"/>
      <c r="BP3774" s="240"/>
      <c r="BQ3774" s="240"/>
      <c r="BR3774" s="240"/>
      <c r="BS3774" s="240"/>
      <c r="BT3774" s="240"/>
      <c r="BU3774" s="240"/>
      <c r="BV3774" s="240"/>
      <c r="BW3774" s="240"/>
      <c r="BX3774" s="240"/>
      <c r="BY3774" s="240"/>
      <c r="BZ3774" s="240"/>
      <c r="CA3774" s="240"/>
      <c r="CB3774" s="240"/>
      <c r="CC3774" s="240"/>
      <c r="CD3774" s="240"/>
      <c r="CE3774" s="240"/>
      <c r="CF3774" s="240"/>
      <c r="CG3774" s="240"/>
      <c r="CH3774" s="240"/>
      <c r="CI3774" s="240"/>
      <c r="CJ3774" s="240"/>
      <c r="CK3774" s="240"/>
      <c r="CL3774" s="240"/>
      <c r="CM3774" s="240"/>
      <c r="CN3774" s="240"/>
      <c r="CO3774" s="240"/>
      <c r="CP3774" s="240"/>
      <c r="CQ3774" s="240"/>
      <c r="CR3774" s="240"/>
      <c r="CS3774" s="240"/>
      <c r="CT3774" s="240"/>
      <c r="CU3774" s="240"/>
      <c r="CV3774" s="240"/>
      <c r="CW3774" s="240"/>
      <c r="CX3774" s="240"/>
      <c r="CY3774" s="240"/>
      <c r="CZ3774" s="240"/>
      <c r="DA3774" s="240"/>
      <c r="DB3774" s="240"/>
      <c r="DC3774" s="240"/>
      <c r="DD3774" s="240"/>
      <c r="DE3774" s="240"/>
      <c r="DF3774" s="240"/>
      <c r="DG3774" s="240"/>
      <c r="DH3774" s="240"/>
      <c r="DI3774" s="240"/>
      <c r="DJ3774" s="240"/>
      <c r="DK3774" s="240"/>
      <c r="DL3774" s="240"/>
      <c r="DM3774" s="240"/>
      <c r="DN3774" s="240"/>
      <c r="DO3774" s="240"/>
      <c r="DP3774" s="240"/>
      <c r="DQ3774" s="240"/>
      <c r="DR3774" s="240"/>
      <c r="DS3774" s="240"/>
      <c r="DT3774" s="240"/>
      <c r="DU3774" s="240"/>
      <c r="DV3774" s="240"/>
      <c r="DW3774" s="240"/>
      <c r="DX3774" s="240"/>
      <c r="DY3774" s="240"/>
      <c r="DZ3774" s="240"/>
      <c r="EA3774" s="240"/>
      <c r="EB3774" s="240"/>
      <c r="EC3774" s="240"/>
      <c r="ED3774" s="240"/>
      <c r="EE3774" s="240"/>
      <c r="EF3774" s="240"/>
      <c r="EG3774" s="240"/>
      <c r="EH3774" s="240"/>
      <c r="EI3774" s="240"/>
      <c r="EJ3774" s="240"/>
      <c r="EK3774" s="240"/>
      <c r="EL3774" s="240"/>
      <c r="EM3774" s="240"/>
      <c r="EN3774" s="240"/>
      <c r="EO3774" s="240"/>
      <c r="EP3774" s="240"/>
      <c r="EQ3774" s="240"/>
      <c r="ER3774" s="240"/>
      <c r="ES3774" s="240"/>
      <c r="ET3774" s="240"/>
      <c r="EU3774" s="240"/>
      <c r="EV3774" s="240"/>
      <c r="EW3774" s="240"/>
      <c r="EX3774" s="240"/>
      <c r="EY3774" s="240"/>
      <c r="EZ3774" s="240"/>
      <c r="FA3774" s="240"/>
      <c r="FB3774" s="240"/>
      <c r="FC3774" s="240"/>
      <c r="FD3774" s="240"/>
      <c r="FE3774" s="240"/>
      <c r="FF3774" s="240"/>
      <c r="FG3774" s="240"/>
      <c r="FH3774" s="240"/>
      <c r="FI3774" s="240"/>
      <c r="FJ3774" s="240"/>
      <c r="FK3774" s="240"/>
      <c r="FL3774" s="240"/>
      <c r="FM3774" s="240"/>
      <c r="FN3774" s="240"/>
      <c r="FO3774" s="240"/>
      <c r="FP3774" s="240"/>
      <c r="FQ3774" s="240"/>
      <c r="FR3774" s="240"/>
      <c r="FS3774" s="240"/>
      <c r="FT3774" s="240"/>
      <c r="FU3774" s="240"/>
      <c r="FV3774" s="240"/>
    </row>
    <row r="3775" spans="1:178" s="250" customFormat="1">
      <c r="A3775" s="234"/>
      <c r="B3775" s="234"/>
      <c r="C3775" s="234"/>
      <c r="D3775" s="234"/>
      <c r="E3775" s="234"/>
      <c r="F3775" s="234"/>
      <c r="G3775" s="235"/>
      <c r="H3775" s="236"/>
      <c r="AJ3775" s="290"/>
      <c r="AK3775" s="240"/>
      <c r="AL3775" s="240"/>
      <c r="AM3775" s="240"/>
      <c r="AN3775" s="240"/>
      <c r="AO3775" s="240"/>
      <c r="AP3775" s="240"/>
      <c r="AQ3775" s="240"/>
      <c r="AR3775" s="240"/>
      <c r="AS3775" s="240"/>
      <c r="AT3775" s="240"/>
      <c r="AU3775" s="240"/>
      <c r="AV3775" s="240"/>
      <c r="AW3775" s="240"/>
      <c r="AX3775" s="240"/>
      <c r="AY3775" s="240"/>
      <c r="AZ3775" s="240"/>
      <c r="BA3775" s="240"/>
      <c r="BB3775" s="240"/>
      <c r="BC3775" s="240"/>
      <c r="BD3775" s="240"/>
      <c r="BE3775" s="240"/>
      <c r="BF3775" s="240"/>
      <c r="BG3775" s="240"/>
      <c r="BH3775" s="240"/>
      <c r="BI3775" s="240"/>
      <c r="BJ3775" s="240"/>
      <c r="BK3775" s="240"/>
      <c r="BL3775" s="240"/>
      <c r="BM3775" s="240"/>
      <c r="BN3775" s="240"/>
      <c r="BO3775" s="240"/>
      <c r="BP3775" s="240"/>
      <c r="BQ3775" s="240"/>
      <c r="BR3775" s="240"/>
      <c r="BS3775" s="240"/>
      <c r="BT3775" s="240"/>
      <c r="BU3775" s="240"/>
      <c r="BV3775" s="240"/>
      <c r="BW3775" s="240"/>
      <c r="BX3775" s="240"/>
      <c r="BY3775" s="240"/>
      <c r="BZ3775" s="240"/>
      <c r="CA3775" s="240"/>
      <c r="CB3775" s="240"/>
      <c r="CC3775" s="240"/>
      <c r="CD3775" s="240"/>
      <c r="CE3775" s="240"/>
      <c r="CF3775" s="240"/>
      <c r="CG3775" s="240"/>
      <c r="CH3775" s="240"/>
      <c r="CI3775" s="240"/>
      <c r="CJ3775" s="240"/>
      <c r="CK3775" s="240"/>
      <c r="CL3775" s="240"/>
      <c r="CM3775" s="240"/>
      <c r="CN3775" s="240"/>
      <c r="CO3775" s="240"/>
      <c r="CP3775" s="240"/>
      <c r="CQ3775" s="240"/>
      <c r="CR3775" s="240"/>
      <c r="CS3775" s="240"/>
      <c r="CT3775" s="240"/>
      <c r="CU3775" s="240"/>
      <c r="CV3775" s="240"/>
      <c r="CW3775" s="240"/>
      <c r="CX3775" s="240"/>
      <c r="CY3775" s="240"/>
      <c r="CZ3775" s="240"/>
      <c r="DA3775" s="240"/>
      <c r="DB3775" s="240"/>
      <c r="DC3775" s="240"/>
      <c r="DD3775" s="240"/>
      <c r="DE3775" s="240"/>
      <c r="DF3775" s="240"/>
      <c r="DG3775" s="240"/>
      <c r="DH3775" s="240"/>
      <c r="DI3775" s="240"/>
      <c r="DJ3775" s="240"/>
      <c r="DK3775" s="240"/>
      <c r="DL3775" s="240"/>
      <c r="DM3775" s="240"/>
      <c r="DN3775" s="240"/>
      <c r="DO3775" s="240"/>
      <c r="DP3775" s="240"/>
      <c r="DQ3775" s="240"/>
      <c r="DR3775" s="240"/>
      <c r="DS3775" s="240"/>
      <c r="DT3775" s="240"/>
      <c r="DU3775" s="240"/>
      <c r="DV3775" s="240"/>
      <c r="DW3775" s="240"/>
      <c r="DX3775" s="240"/>
      <c r="DY3775" s="240"/>
      <c r="DZ3775" s="240"/>
      <c r="EA3775" s="240"/>
      <c r="EB3775" s="240"/>
      <c r="EC3775" s="240"/>
      <c r="ED3775" s="240"/>
      <c r="EE3775" s="240"/>
      <c r="EF3775" s="240"/>
      <c r="EG3775" s="240"/>
      <c r="EH3775" s="240"/>
      <c r="EI3775" s="240"/>
      <c r="EJ3775" s="240"/>
      <c r="EK3775" s="240"/>
      <c r="EL3775" s="240"/>
      <c r="EM3775" s="240"/>
      <c r="EN3775" s="240"/>
      <c r="EO3775" s="240"/>
      <c r="EP3775" s="240"/>
      <c r="EQ3775" s="240"/>
      <c r="ER3775" s="240"/>
      <c r="ES3775" s="240"/>
      <c r="ET3775" s="240"/>
      <c r="EU3775" s="240"/>
      <c r="EV3775" s="240"/>
      <c r="EW3775" s="240"/>
      <c r="EX3775" s="240"/>
      <c r="EY3775" s="240"/>
      <c r="EZ3775" s="240"/>
      <c r="FA3775" s="240"/>
      <c r="FB3775" s="240"/>
      <c r="FC3775" s="240"/>
      <c r="FD3775" s="240"/>
      <c r="FE3775" s="240"/>
      <c r="FF3775" s="240"/>
      <c r="FG3775" s="240"/>
      <c r="FH3775" s="240"/>
      <c r="FI3775" s="240"/>
      <c r="FJ3775" s="240"/>
      <c r="FK3775" s="240"/>
      <c r="FL3775" s="240"/>
      <c r="FM3775" s="240"/>
      <c r="FN3775" s="240"/>
      <c r="FO3775" s="240"/>
      <c r="FP3775" s="240"/>
      <c r="FQ3775" s="240"/>
      <c r="FR3775" s="240"/>
      <c r="FS3775" s="240"/>
      <c r="FT3775" s="240"/>
      <c r="FU3775" s="240"/>
      <c r="FV3775" s="240"/>
    </row>
    <row r="3776" spans="1:178" s="250" customFormat="1">
      <c r="A3776" s="234"/>
      <c r="B3776" s="234"/>
      <c r="C3776" s="234"/>
      <c r="D3776" s="234"/>
      <c r="E3776" s="234"/>
      <c r="F3776" s="234"/>
      <c r="G3776" s="235"/>
      <c r="H3776" s="236"/>
      <c r="AJ3776" s="290"/>
      <c r="AK3776" s="240"/>
      <c r="AL3776" s="240"/>
      <c r="AM3776" s="240"/>
      <c r="AN3776" s="240"/>
      <c r="AO3776" s="240"/>
      <c r="AP3776" s="240"/>
      <c r="AQ3776" s="240"/>
      <c r="AR3776" s="240"/>
      <c r="AS3776" s="240"/>
      <c r="AT3776" s="240"/>
      <c r="AU3776" s="240"/>
      <c r="AV3776" s="240"/>
      <c r="AW3776" s="240"/>
      <c r="AX3776" s="240"/>
      <c r="AY3776" s="240"/>
      <c r="AZ3776" s="240"/>
      <c r="BA3776" s="240"/>
      <c r="BB3776" s="240"/>
      <c r="BC3776" s="240"/>
      <c r="BD3776" s="240"/>
      <c r="BE3776" s="240"/>
      <c r="BF3776" s="240"/>
      <c r="BG3776" s="240"/>
      <c r="BH3776" s="240"/>
      <c r="BI3776" s="240"/>
      <c r="BJ3776" s="240"/>
      <c r="BK3776" s="240"/>
      <c r="BL3776" s="240"/>
      <c r="BM3776" s="240"/>
      <c r="BN3776" s="240"/>
      <c r="BO3776" s="240"/>
      <c r="BP3776" s="240"/>
      <c r="BQ3776" s="240"/>
      <c r="BR3776" s="240"/>
      <c r="BS3776" s="240"/>
      <c r="BT3776" s="240"/>
      <c r="BU3776" s="240"/>
      <c r="BV3776" s="240"/>
      <c r="BW3776" s="240"/>
      <c r="BX3776" s="240"/>
      <c r="BY3776" s="240"/>
      <c r="BZ3776" s="240"/>
      <c r="CA3776" s="240"/>
      <c r="CB3776" s="240"/>
      <c r="CC3776" s="240"/>
      <c r="CD3776" s="240"/>
      <c r="CE3776" s="240"/>
      <c r="CF3776" s="240"/>
      <c r="CG3776" s="240"/>
      <c r="CH3776" s="240"/>
      <c r="CI3776" s="240"/>
      <c r="CJ3776" s="240"/>
      <c r="CK3776" s="240"/>
      <c r="CL3776" s="240"/>
      <c r="CM3776" s="240"/>
      <c r="CN3776" s="240"/>
      <c r="CO3776" s="240"/>
      <c r="CP3776" s="240"/>
      <c r="CQ3776" s="240"/>
      <c r="CR3776" s="240"/>
      <c r="CS3776" s="240"/>
      <c r="CT3776" s="240"/>
      <c r="CU3776" s="240"/>
      <c r="CV3776" s="240"/>
      <c r="CW3776" s="240"/>
      <c r="CX3776" s="240"/>
      <c r="CY3776" s="240"/>
      <c r="CZ3776" s="240"/>
      <c r="DA3776" s="240"/>
      <c r="DB3776" s="240"/>
      <c r="DC3776" s="240"/>
      <c r="DD3776" s="240"/>
      <c r="DE3776" s="240"/>
      <c r="DF3776" s="240"/>
      <c r="DG3776" s="240"/>
      <c r="DH3776" s="240"/>
      <c r="DI3776" s="240"/>
      <c r="DJ3776" s="240"/>
      <c r="DK3776" s="240"/>
      <c r="DL3776" s="240"/>
      <c r="DM3776" s="240"/>
      <c r="DN3776" s="240"/>
      <c r="DO3776" s="240"/>
      <c r="DP3776" s="240"/>
      <c r="DQ3776" s="240"/>
      <c r="DR3776" s="240"/>
      <c r="DS3776" s="240"/>
      <c r="DT3776" s="240"/>
      <c r="DU3776" s="240"/>
      <c r="DV3776" s="240"/>
      <c r="DW3776" s="240"/>
      <c r="DX3776" s="240"/>
      <c r="DY3776" s="240"/>
      <c r="DZ3776" s="240"/>
      <c r="EA3776" s="240"/>
      <c r="EB3776" s="240"/>
      <c r="EC3776" s="240"/>
      <c r="ED3776" s="240"/>
      <c r="EE3776" s="240"/>
      <c r="EF3776" s="240"/>
      <c r="EG3776" s="240"/>
      <c r="EH3776" s="240"/>
      <c r="EI3776" s="240"/>
      <c r="EJ3776" s="240"/>
      <c r="EK3776" s="240"/>
      <c r="EL3776" s="240"/>
      <c r="EM3776" s="240"/>
      <c r="EN3776" s="240"/>
      <c r="EO3776" s="240"/>
      <c r="EP3776" s="240"/>
      <c r="EQ3776" s="240"/>
      <c r="ER3776" s="240"/>
      <c r="ES3776" s="240"/>
      <c r="ET3776" s="240"/>
      <c r="EU3776" s="240"/>
      <c r="EV3776" s="240"/>
      <c r="EW3776" s="240"/>
      <c r="EX3776" s="240"/>
      <c r="EY3776" s="240"/>
      <c r="EZ3776" s="240"/>
      <c r="FA3776" s="240"/>
      <c r="FB3776" s="240"/>
      <c r="FC3776" s="240"/>
      <c r="FD3776" s="240"/>
      <c r="FE3776" s="240"/>
      <c r="FF3776" s="240"/>
      <c r="FG3776" s="240"/>
      <c r="FH3776" s="240"/>
      <c r="FI3776" s="240"/>
      <c r="FJ3776" s="240"/>
      <c r="FK3776" s="240"/>
      <c r="FL3776" s="240"/>
      <c r="FM3776" s="240"/>
      <c r="FN3776" s="240"/>
      <c r="FO3776" s="240"/>
      <c r="FP3776" s="240"/>
      <c r="FQ3776" s="240"/>
      <c r="FR3776" s="240"/>
      <c r="FS3776" s="240"/>
      <c r="FT3776" s="240"/>
      <c r="FU3776" s="240"/>
      <c r="FV3776" s="240"/>
    </row>
    <row r="3777" spans="1:178" s="250" customFormat="1">
      <c r="A3777" s="234"/>
      <c r="B3777" s="234"/>
      <c r="C3777" s="234"/>
      <c r="D3777" s="234"/>
      <c r="E3777" s="234"/>
      <c r="F3777" s="234"/>
      <c r="G3777" s="235"/>
      <c r="H3777" s="236"/>
      <c r="AJ3777" s="290"/>
      <c r="AK3777" s="240"/>
      <c r="AL3777" s="240"/>
      <c r="AM3777" s="240"/>
      <c r="AN3777" s="240"/>
      <c r="AO3777" s="240"/>
      <c r="AP3777" s="240"/>
      <c r="AQ3777" s="240"/>
      <c r="AR3777" s="240"/>
      <c r="AS3777" s="240"/>
      <c r="AT3777" s="240"/>
      <c r="AU3777" s="240"/>
      <c r="AV3777" s="240"/>
      <c r="AW3777" s="240"/>
      <c r="AX3777" s="240"/>
      <c r="AY3777" s="240"/>
      <c r="AZ3777" s="240"/>
      <c r="BA3777" s="240"/>
      <c r="BB3777" s="240"/>
      <c r="BC3777" s="240"/>
      <c r="BD3777" s="240"/>
      <c r="BE3777" s="240"/>
      <c r="BF3777" s="240"/>
      <c r="BG3777" s="240"/>
      <c r="BH3777" s="240"/>
      <c r="BI3777" s="240"/>
      <c r="BJ3777" s="240"/>
      <c r="BK3777" s="240"/>
      <c r="BL3777" s="240"/>
      <c r="BM3777" s="240"/>
      <c r="BN3777" s="240"/>
      <c r="BO3777" s="240"/>
      <c r="BP3777" s="240"/>
      <c r="BQ3777" s="240"/>
      <c r="BR3777" s="240"/>
      <c r="BS3777" s="240"/>
      <c r="BT3777" s="240"/>
      <c r="BU3777" s="240"/>
      <c r="BV3777" s="240"/>
      <c r="BW3777" s="240"/>
      <c r="BX3777" s="240"/>
      <c r="BY3777" s="240"/>
      <c r="BZ3777" s="240"/>
      <c r="CA3777" s="240"/>
      <c r="CB3777" s="240"/>
      <c r="CC3777" s="240"/>
      <c r="CD3777" s="240"/>
      <c r="CE3777" s="240"/>
      <c r="CF3777" s="240"/>
      <c r="CG3777" s="240"/>
      <c r="CH3777" s="240"/>
      <c r="CI3777" s="240"/>
      <c r="CJ3777" s="240"/>
      <c r="CK3777" s="240"/>
      <c r="CL3777" s="240"/>
      <c r="CM3777" s="240"/>
      <c r="CN3777" s="240"/>
      <c r="CO3777" s="240"/>
      <c r="CP3777" s="240"/>
      <c r="CQ3777" s="240"/>
      <c r="CR3777" s="240"/>
      <c r="CS3777" s="240"/>
      <c r="CT3777" s="240"/>
      <c r="CU3777" s="240"/>
      <c r="CV3777" s="240"/>
      <c r="CW3777" s="240"/>
      <c r="CX3777" s="240"/>
      <c r="CY3777" s="240"/>
      <c r="CZ3777" s="240"/>
      <c r="DA3777" s="240"/>
      <c r="DB3777" s="240"/>
      <c r="DC3777" s="240"/>
      <c r="DD3777" s="240"/>
      <c r="DE3777" s="240"/>
      <c r="DF3777" s="240"/>
      <c r="DG3777" s="240"/>
      <c r="DH3777" s="240"/>
      <c r="DI3777" s="240"/>
      <c r="DJ3777" s="240"/>
      <c r="DK3777" s="240"/>
      <c r="DL3777" s="240"/>
      <c r="DM3777" s="240"/>
      <c r="DN3777" s="240"/>
      <c r="DO3777" s="240"/>
      <c r="DP3777" s="240"/>
      <c r="DQ3777" s="240"/>
      <c r="DR3777" s="240"/>
      <c r="DS3777" s="240"/>
      <c r="DT3777" s="240"/>
      <c r="DU3777" s="240"/>
      <c r="DV3777" s="240"/>
      <c r="DW3777" s="240"/>
      <c r="DX3777" s="240"/>
      <c r="DY3777" s="240"/>
      <c r="DZ3777" s="240"/>
      <c r="EA3777" s="240"/>
      <c r="EB3777" s="240"/>
      <c r="EC3777" s="240"/>
      <c r="ED3777" s="240"/>
      <c r="EE3777" s="240"/>
      <c r="EF3777" s="240"/>
      <c r="EG3777" s="240"/>
      <c r="EH3777" s="240"/>
      <c r="EI3777" s="240"/>
      <c r="EJ3777" s="240"/>
      <c r="EK3777" s="240"/>
      <c r="EL3777" s="240"/>
      <c r="EM3777" s="240"/>
      <c r="EN3777" s="240"/>
      <c r="EO3777" s="240"/>
      <c r="EP3777" s="240"/>
      <c r="EQ3777" s="240"/>
      <c r="ER3777" s="240"/>
      <c r="ES3777" s="240"/>
      <c r="ET3777" s="240"/>
      <c r="EU3777" s="240"/>
      <c r="EV3777" s="240"/>
      <c r="EW3777" s="240"/>
      <c r="EX3777" s="240"/>
      <c r="EY3777" s="240"/>
      <c r="EZ3777" s="240"/>
      <c r="FA3777" s="240"/>
      <c r="FB3777" s="240"/>
      <c r="FC3777" s="240"/>
      <c r="FD3777" s="240"/>
      <c r="FE3777" s="240"/>
      <c r="FF3777" s="240"/>
      <c r="FG3777" s="240"/>
      <c r="FH3777" s="240"/>
      <c r="FI3777" s="240"/>
      <c r="FJ3777" s="240"/>
      <c r="FK3777" s="240"/>
      <c r="FL3777" s="240"/>
      <c r="FM3777" s="240"/>
      <c r="FN3777" s="240"/>
      <c r="FO3777" s="240"/>
      <c r="FP3777" s="240"/>
      <c r="FQ3777" s="240"/>
      <c r="FR3777" s="240"/>
      <c r="FS3777" s="240"/>
      <c r="FT3777" s="240"/>
      <c r="FU3777" s="240"/>
      <c r="FV3777" s="240"/>
    </row>
    <row r="3778" spans="1:178" s="250" customFormat="1">
      <c r="A3778" s="234"/>
      <c r="B3778" s="234"/>
      <c r="C3778" s="234"/>
      <c r="D3778" s="234"/>
      <c r="E3778" s="234"/>
      <c r="F3778" s="234"/>
      <c r="G3778" s="235"/>
      <c r="H3778" s="236"/>
      <c r="AJ3778" s="290"/>
      <c r="AK3778" s="240"/>
      <c r="AL3778" s="240"/>
      <c r="AM3778" s="240"/>
      <c r="AN3778" s="240"/>
      <c r="AO3778" s="240"/>
      <c r="AP3778" s="240"/>
      <c r="AQ3778" s="240"/>
      <c r="AR3778" s="240"/>
      <c r="AS3778" s="240"/>
      <c r="AT3778" s="240"/>
      <c r="AU3778" s="240"/>
      <c r="AV3778" s="240"/>
      <c r="AW3778" s="240"/>
      <c r="AX3778" s="240"/>
      <c r="AY3778" s="240"/>
      <c r="AZ3778" s="240"/>
      <c r="BA3778" s="240"/>
      <c r="BB3778" s="240"/>
      <c r="BC3778" s="240"/>
      <c r="BD3778" s="240"/>
      <c r="BE3778" s="240"/>
      <c r="BF3778" s="240"/>
      <c r="BG3778" s="240"/>
      <c r="BH3778" s="240"/>
      <c r="BI3778" s="240"/>
      <c r="BJ3778" s="240"/>
      <c r="BK3778" s="240"/>
      <c r="BL3778" s="240"/>
      <c r="BM3778" s="240"/>
      <c r="BN3778" s="240"/>
      <c r="BO3778" s="240"/>
      <c r="BP3778" s="240"/>
      <c r="BQ3778" s="240"/>
      <c r="BR3778" s="240"/>
      <c r="BS3778" s="240"/>
      <c r="BT3778" s="240"/>
      <c r="BU3778" s="240"/>
      <c r="BV3778" s="240"/>
      <c r="BW3778" s="240"/>
      <c r="BX3778" s="240"/>
      <c r="BY3778" s="240"/>
      <c r="BZ3778" s="240"/>
      <c r="CA3778" s="240"/>
      <c r="CB3778" s="240"/>
      <c r="CC3778" s="240"/>
      <c r="CD3778" s="240"/>
      <c r="CE3778" s="240"/>
      <c r="CF3778" s="240"/>
      <c r="CG3778" s="240"/>
      <c r="CH3778" s="240"/>
      <c r="CI3778" s="240"/>
      <c r="CJ3778" s="240"/>
      <c r="CK3778" s="240"/>
      <c r="CL3778" s="240"/>
      <c r="CM3778" s="240"/>
      <c r="CN3778" s="240"/>
      <c r="CO3778" s="240"/>
      <c r="CP3778" s="240"/>
      <c r="CQ3778" s="240"/>
      <c r="CR3778" s="240"/>
      <c r="CS3778" s="240"/>
      <c r="CT3778" s="240"/>
      <c r="CU3778" s="240"/>
      <c r="CV3778" s="240"/>
      <c r="CW3778" s="240"/>
      <c r="CX3778" s="240"/>
      <c r="CY3778" s="240"/>
      <c r="CZ3778" s="240"/>
      <c r="DA3778" s="240"/>
      <c r="DB3778" s="240"/>
      <c r="DC3778" s="240"/>
      <c r="DD3778" s="240"/>
      <c r="DE3778" s="240"/>
      <c r="DF3778" s="240"/>
      <c r="DG3778" s="240"/>
      <c r="DH3778" s="240"/>
      <c r="DI3778" s="240"/>
      <c r="DJ3778" s="240"/>
      <c r="DK3778" s="240"/>
      <c r="DL3778" s="240"/>
      <c r="DM3778" s="240"/>
      <c r="DN3778" s="240"/>
      <c r="DO3778" s="240"/>
      <c r="DP3778" s="240"/>
      <c r="DQ3778" s="240"/>
      <c r="DR3778" s="240"/>
      <c r="DS3778" s="240"/>
      <c r="DT3778" s="240"/>
      <c r="DU3778" s="240"/>
      <c r="DV3778" s="240"/>
      <c r="DW3778" s="240"/>
      <c r="DX3778" s="240"/>
      <c r="DY3778" s="240"/>
      <c r="DZ3778" s="240"/>
      <c r="EA3778" s="240"/>
      <c r="EB3778" s="240"/>
      <c r="EC3778" s="240"/>
      <c r="ED3778" s="240"/>
      <c r="EE3778" s="240"/>
      <c r="EF3778" s="240"/>
      <c r="EG3778" s="240"/>
      <c r="EH3778" s="240"/>
      <c r="EI3778" s="240"/>
      <c r="EJ3778" s="240"/>
      <c r="EK3778" s="240"/>
      <c r="EL3778" s="240"/>
      <c r="EM3778" s="240"/>
      <c r="EN3778" s="240"/>
      <c r="EO3778" s="240"/>
      <c r="EP3778" s="240"/>
      <c r="EQ3778" s="240"/>
      <c r="ER3778" s="240"/>
      <c r="ES3778" s="240"/>
      <c r="ET3778" s="240"/>
      <c r="EU3778" s="240"/>
      <c r="EV3778" s="240"/>
      <c r="EW3778" s="240"/>
      <c r="EX3778" s="240"/>
      <c r="EY3778" s="240"/>
      <c r="EZ3778" s="240"/>
      <c r="FA3778" s="240"/>
      <c r="FB3778" s="240"/>
      <c r="FC3778" s="240"/>
      <c r="FD3778" s="240"/>
      <c r="FE3778" s="240"/>
      <c r="FF3778" s="240"/>
      <c r="FG3778" s="240"/>
      <c r="FH3778" s="240"/>
      <c r="FI3778" s="240"/>
      <c r="FJ3778" s="240"/>
      <c r="FK3778" s="240"/>
      <c r="FL3778" s="240"/>
      <c r="FM3778" s="240"/>
      <c r="FN3778" s="240"/>
      <c r="FO3778" s="240"/>
      <c r="FP3778" s="240"/>
      <c r="FQ3778" s="240"/>
      <c r="FR3778" s="240"/>
      <c r="FS3778" s="240"/>
      <c r="FT3778" s="240"/>
      <c r="FU3778" s="240"/>
      <c r="FV3778" s="240"/>
    </row>
    <row r="3779" spans="1:178" s="250" customFormat="1">
      <c r="A3779" s="234"/>
      <c r="B3779" s="234"/>
      <c r="C3779" s="234"/>
      <c r="D3779" s="234"/>
      <c r="E3779" s="234"/>
      <c r="F3779" s="234"/>
      <c r="G3779" s="235"/>
      <c r="H3779" s="236"/>
      <c r="AJ3779" s="290"/>
      <c r="AK3779" s="240"/>
      <c r="AL3779" s="240"/>
      <c r="AM3779" s="240"/>
      <c r="AN3779" s="240"/>
      <c r="AO3779" s="240"/>
      <c r="AP3779" s="240"/>
      <c r="AQ3779" s="240"/>
      <c r="AR3779" s="240"/>
      <c r="AS3779" s="240"/>
      <c r="AT3779" s="240"/>
      <c r="AU3779" s="240"/>
      <c r="AV3779" s="240"/>
      <c r="AW3779" s="240"/>
      <c r="AX3779" s="240"/>
      <c r="AY3779" s="240"/>
      <c r="AZ3779" s="240"/>
      <c r="BA3779" s="240"/>
      <c r="BB3779" s="240"/>
      <c r="BC3779" s="240"/>
      <c r="BD3779" s="240"/>
      <c r="BE3779" s="240"/>
      <c r="BF3779" s="240"/>
      <c r="BG3779" s="240"/>
      <c r="BH3779" s="240"/>
      <c r="BI3779" s="240"/>
      <c r="BJ3779" s="240"/>
      <c r="BK3779" s="240"/>
      <c r="BL3779" s="240"/>
      <c r="BM3779" s="240"/>
      <c r="BN3779" s="240"/>
      <c r="BO3779" s="240"/>
      <c r="BP3779" s="240"/>
      <c r="BQ3779" s="240"/>
      <c r="BR3779" s="240"/>
      <c r="BS3779" s="240"/>
      <c r="BT3779" s="240"/>
      <c r="BU3779" s="240"/>
      <c r="BV3779" s="240"/>
      <c r="BW3779" s="240"/>
      <c r="BX3779" s="240"/>
      <c r="BY3779" s="240"/>
      <c r="BZ3779" s="240"/>
      <c r="CA3779" s="240"/>
      <c r="CB3779" s="240"/>
      <c r="CC3779" s="240"/>
      <c r="CD3779" s="240"/>
      <c r="CE3779" s="240"/>
      <c r="CF3779" s="240"/>
      <c r="CG3779" s="240"/>
      <c r="CH3779" s="240"/>
      <c r="CI3779" s="240"/>
      <c r="CJ3779" s="240"/>
      <c r="CK3779" s="240"/>
      <c r="CL3779" s="240"/>
      <c r="CM3779" s="240"/>
      <c r="CN3779" s="240"/>
      <c r="CO3779" s="240"/>
      <c r="CP3779" s="240"/>
      <c r="CQ3779" s="240"/>
      <c r="CR3779" s="240"/>
      <c r="CS3779" s="240"/>
      <c r="CT3779" s="240"/>
      <c r="CU3779" s="240"/>
      <c r="CV3779" s="240"/>
      <c r="CW3779" s="240"/>
      <c r="CX3779" s="240"/>
      <c r="CY3779" s="240"/>
      <c r="CZ3779" s="240"/>
      <c r="DA3779" s="240"/>
      <c r="DB3779" s="240"/>
      <c r="DC3779" s="240"/>
      <c r="DD3779" s="240"/>
      <c r="DE3779" s="240"/>
      <c r="DF3779" s="240"/>
      <c r="DG3779" s="240"/>
      <c r="DH3779" s="240"/>
      <c r="DI3779" s="240"/>
      <c r="DJ3779" s="240"/>
      <c r="DK3779" s="240"/>
      <c r="DL3779" s="240"/>
      <c r="DM3779" s="240"/>
      <c r="DN3779" s="240"/>
      <c r="DO3779" s="240"/>
      <c r="DP3779" s="240"/>
      <c r="DQ3779" s="240"/>
      <c r="DR3779" s="240"/>
      <c r="DS3779" s="240"/>
      <c r="DT3779" s="240"/>
      <c r="DU3779" s="240"/>
      <c r="DV3779" s="240"/>
      <c r="DW3779" s="240"/>
      <c r="DX3779" s="240"/>
      <c r="DY3779" s="240"/>
      <c r="DZ3779" s="240"/>
      <c r="EA3779" s="240"/>
      <c r="EB3779" s="240"/>
      <c r="EC3779" s="240"/>
      <c r="ED3779" s="240"/>
      <c r="EE3779" s="240"/>
      <c r="EF3779" s="240"/>
      <c r="EG3779" s="240"/>
      <c r="EH3779" s="240"/>
      <c r="EI3779" s="240"/>
      <c r="EJ3779" s="240"/>
      <c r="EK3779" s="240"/>
      <c r="EL3779" s="240"/>
      <c r="EM3779" s="240"/>
      <c r="EN3779" s="240"/>
      <c r="EO3779" s="240"/>
      <c r="EP3779" s="240"/>
      <c r="EQ3779" s="240"/>
      <c r="ER3779" s="240"/>
      <c r="ES3779" s="240"/>
      <c r="ET3779" s="240"/>
      <c r="EU3779" s="240"/>
      <c r="EV3779" s="240"/>
      <c r="EW3779" s="240"/>
      <c r="EX3779" s="240"/>
      <c r="EY3779" s="240"/>
      <c r="EZ3779" s="240"/>
      <c r="FA3779" s="240"/>
      <c r="FB3779" s="240"/>
      <c r="FC3779" s="240"/>
      <c r="FD3779" s="240"/>
      <c r="FE3779" s="240"/>
      <c r="FF3779" s="240"/>
      <c r="FG3779" s="240"/>
      <c r="FH3779" s="240"/>
      <c r="FI3779" s="240"/>
      <c r="FJ3779" s="240"/>
      <c r="FK3779" s="240"/>
      <c r="FL3779" s="240"/>
      <c r="FM3779" s="240"/>
      <c r="FN3779" s="240"/>
      <c r="FO3779" s="240"/>
      <c r="FP3779" s="240"/>
      <c r="FQ3779" s="240"/>
      <c r="FR3779" s="240"/>
      <c r="FS3779" s="240"/>
      <c r="FT3779" s="240"/>
      <c r="FU3779" s="240"/>
      <c r="FV3779" s="240"/>
    </row>
    <row r="3780" spans="1:178" s="250" customFormat="1">
      <c r="A3780" s="234"/>
      <c r="B3780" s="234"/>
      <c r="C3780" s="234"/>
      <c r="D3780" s="234"/>
      <c r="E3780" s="234"/>
      <c r="F3780" s="234"/>
      <c r="G3780" s="235"/>
      <c r="H3780" s="236"/>
      <c r="AJ3780" s="290"/>
      <c r="AK3780" s="240"/>
      <c r="AL3780" s="240"/>
      <c r="AM3780" s="240"/>
      <c r="AN3780" s="240"/>
      <c r="AO3780" s="240"/>
      <c r="AP3780" s="240"/>
      <c r="AQ3780" s="240"/>
      <c r="AR3780" s="240"/>
      <c r="AS3780" s="240"/>
      <c r="AT3780" s="240"/>
      <c r="AU3780" s="240"/>
      <c r="AV3780" s="240"/>
      <c r="AW3780" s="240"/>
      <c r="AX3780" s="240"/>
      <c r="AY3780" s="240"/>
      <c r="AZ3780" s="240"/>
      <c r="BA3780" s="240"/>
      <c r="BB3780" s="240"/>
      <c r="BC3780" s="240"/>
      <c r="BD3780" s="240"/>
      <c r="BE3780" s="240"/>
      <c r="BF3780" s="240"/>
      <c r="BG3780" s="240"/>
      <c r="BH3780" s="240"/>
      <c r="BI3780" s="240"/>
      <c r="BJ3780" s="240"/>
      <c r="BK3780" s="240"/>
      <c r="BL3780" s="240"/>
      <c r="BM3780" s="240"/>
      <c r="BN3780" s="240"/>
      <c r="BO3780" s="240"/>
      <c r="BP3780" s="240"/>
      <c r="BQ3780" s="240"/>
      <c r="BR3780" s="240"/>
      <c r="BS3780" s="240"/>
      <c r="BT3780" s="240"/>
      <c r="BU3780" s="240"/>
      <c r="BV3780" s="240"/>
      <c r="BW3780" s="240"/>
      <c r="BX3780" s="240"/>
      <c r="BY3780" s="240"/>
      <c r="BZ3780" s="240"/>
      <c r="CA3780" s="240"/>
      <c r="CB3780" s="240"/>
      <c r="CC3780" s="240"/>
      <c r="CD3780" s="240"/>
      <c r="CE3780" s="240"/>
      <c r="CF3780" s="240"/>
      <c r="CG3780" s="240"/>
      <c r="CH3780" s="240"/>
      <c r="CI3780" s="240"/>
      <c r="CJ3780" s="240"/>
      <c r="CK3780" s="240"/>
      <c r="CL3780" s="240"/>
      <c r="CM3780" s="240"/>
      <c r="CN3780" s="240"/>
      <c r="CO3780" s="240"/>
      <c r="CP3780" s="240"/>
      <c r="CQ3780" s="240"/>
      <c r="CR3780" s="240"/>
      <c r="CS3780" s="240"/>
      <c r="CT3780" s="240"/>
      <c r="CU3780" s="240"/>
      <c r="CV3780" s="240"/>
      <c r="CW3780" s="240"/>
      <c r="CX3780" s="240"/>
      <c r="CY3780" s="240"/>
      <c r="CZ3780" s="240"/>
      <c r="DA3780" s="240"/>
      <c r="DB3780" s="240"/>
      <c r="DC3780" s="240"/>
      <c r="DD3780" s="240"/>
      <c r="DE3780" s="240"/>
      <c r="DF3780" s="240"/>
      <c r="DG3780" s="240"/>
      <c r="DH3780" s="240"/>
      <c r="DI3780" s="240"/>
      <c r="DJ3780" s="240"/>
      <c r="DK3780" s="240"/>
      <c r="DL3780" s="240"/>
      <c r="DM3780" s="240"/>
      <c r="DN3780" s="240"/>
      <c r="DO3780" s="240"/>
      <c r="DP3780" s="240"/>
      <c r="DQ3780" s="240"/>
      <c r="DR3780" s="240"/>
      <c r="DS3780" s="240"/>
      <c r="DT3780" s="240"/>
      <c r="DU3780" s="240"/>
      <c r="DV3780" s="240"/>
      <c r="DW3780" s="240"/>
      <c r="DX3780" s="240"/>
      <c r="DY3780" s="240"/>
      <c r="DZ3780" s="240"/>
      <c r="EA3780" s="240"/>
      <c r="EB3780" s="240"/>
      <c r="EC3780" s="240"/>
      <c r="ED3780" s="240"/>
      <c r="EE3780" s="240"/>
      <c r="EF3780" s="240"/>
      <c r="EG3780" s="240"/>
      <c r="EH3780" s="240"/>
      <c r="EI3780" s="240"/>
      <c r="EJ3780" s="240"/>
      <c r="EK3780" s="240"/>
      <c r="EL3780" s="240"/>
      <c r="EM3780" s="240"/>
      <c r="EN3780" s="240"/>
      <c r="EO3780" s="240"/>
      <c r="EP3780" s="240"/>
      <c r="EQ3780" s="240"/>
      <c r="ER3780" s="240"/>
      <c r="ES3780" s="240"/>
      <c r="ET3780" s="240"/>
      <c r="EU3780" s="240"/>
      <c r="EV3780" s="240"/>
      <c r="EW3780" s="240"/>
      <c r="EX3780" s="240"/>
      <c r="EY3780" s="240"/>
      <c r="EZ3780" s="240"/>
      <c r="FA3780" s="240"/>
      <c r="FB3780" s="240"/>
      <c r="FC3780" s="240"/>
      <c r="FD3780" s="240"/>
      <c r="FE3780" s="240"/>
      <c r="FF3780" s="240"/>
      <c r="FG3780" s="240"/>
      <c r="FH3780" s="240"/>
      <c r="FI3780" s="240"/>
      <c r="FJ3780" s="240"/>
      <c r="FK3780" s="240"/>
      <c r="FL3780" s="240"/>
      <c r="FM3780" s="240"/>
      <c r="FN3780" s="240"/>
      <c r="FO3780" s="240"/>
      <c r="FP3780" s="240"/>
      <c r="FQ3780" s="240"/>
      <c r="FR3780" s="240"/>
      <c r="FS3780" s="240"/>
      <c r="FT3780" s="240"/>
      <c r="FU3780" s="240"/>
      <c r="FV3780" s="240"/>
    </row>
    <row r="3781" spans="1:178" s="250" customFormat="1">
      <c r="A3781" s="234"/>
      <c r="B3781" s="234"/>
      <c r="C3781" s="234"/>
      <c r="D3781" s="234"/>
      <c r="E3781" s="234"/>
      <c r="F3781" s="234"/>
      <c r="G3781" s="235"/>
      <c r="H3781" s="236"/>
      <c r="AJ3781" s="290"/>
      <c r="AK3781" s="240"/>
      <c r="AL3781" s="240"/>
      <c r="AM3781" s="240"/>
      <c r="AN3781" s="240"/>
      <c r="AO3781" s="240"/>
      <c r="AP3781" s="240"/>
      <c r="AQ3781" s="240"/>
      <c r="AR3781" s="240"/>
      <c r="AS3781" s="240"/>
      <c r="AT3781" s="240"/>
      <c r="AU3781" s="240"/>
      <c r="AV3781" s="240"/>
      <c r="AW3781" s="240"/>
      <c r="AX3781" s="240"/>
      <c r="AY3781" s="240"/>
      <c r="AZ3781" s="240"/>
      <c r="BA3781" s="240"/>
      <c r="BB3781" s="240"/>
      <c r="BC3781" s="240"/>
      <c r="BD3781" s="240"/>
      <c r="BE3781" s="240"/>
      <c r="BF3781" s="240"/>
      <c r="BG3781" s="240"/>
      <c r="BH3781" s="240"/>
      <c r="BI3781" s="240"/>
      <c r="BJ3781" s="240"/>
      <c r="BK3781" s="240"/>
      <c r="BL3781" s="240"/>
      <c r="BM3781" s="240"/>
      <c r="BN3781" s="240"/>
      <c r="BO3781" s="240"/>
      <c r="BP3781" s="240"/>
      <c r="BQ3781" s="240"/>
      <c r="BR3781" s="240"/>
      <c r="BS3781" s="240"/>
      <c r="BT3781" s="240"/>
      <c r="BU3781" s="240"/>
      <c r="BV3781" s="240"/>
      <c r="BW3781" s="240"/>
      <c r="BX3781" s="240"/>
      <c r="BY3781" s="240"/>
      <c r="BZ3781" s="240"/>
      <c r="CA3781" s="240"/>
      <c r="CB3781" s="240"/>
      <c r="CC3781" s="240"/>
      <c r="CD3781" s="240"/>
      <c r="CE3781" s="240"/>
      <c r="CF3781" s="240"/>
      <c r="CG3781" s="240"/>
      <c r="CH3781" s="240"/>
      <c r="CI3781" s="240"/>
      <c r="CJ3781" s="240"/>
      <c r="CK3781" s="240"/>
      <c r="CL3781" s="240"/>
      <c r="CM3781" s="240"/>
      <c r="CN3781" s="240"/>
      <c r="CO3781" s="240"/>
      <c r="CP3781" s="240"/>
      <c r="CQ3781" s="240"/>
      <c r="CR3781" s="240"/>
      <c r="CS3781" s="240"/>
      <c r="CT3781" s="240"/>
      <c r="CU3781" s="240"/>
      <c r="CV3781" s="240"/>
      <c r="CW3781" s="240"/>
      <c r="CX3781" s="240"/>
      <c r="CY3781" s="240"/>
      <c r="CZ3781" s="240"/>
      <c r="DA3781" s="240"/>
      <c r="DB3781" s="240"/>
      <c r="DC3781" s="240"/>
      <c r="DD3781" s="240"/>
      <c r="DE3781" s="240"/>
      <c r="DF3781" s="240"/>
      <c r="DG3781" s="240"/>
      <c r="DH3781" s="240"/>
      <c r="DI3781" s="240"/>
      <c r="DJ3781" s="240"/>
      <c r="DK3781" s="240"/>
      <c r="DL3781" s="240"/>
      <c r="DM3781" s="240"/>
      <c r="DN3781" s="240"/>
      <c r="DO3781" s="240"/>
      <c r="DP3781" s="240"/>
      <c r="DQ3781" s="240"/>
      <c r="DR3781" s="240"/>
      <c r="DS3781" s="240"/>
      <c r="DT3781" s="240"/>
      <c r="DU3781" s="240"/>
      <c r="DV3781" s="240"/>
      <c r="DW3781" s="240"/>
      <c r="DX3781" s="240"/>
      <c r="DY3781" s="240"/>
      <c r="DZ3781" s="240"/>
      <c r="EA3781" s="240"/>
      <c r="EB3781" s="240"/>
      <c r="EC3781" s="240"/>
      <c r="ED3781" s="240"/>
      <c r="EE3781" s="240"/>
      <c r="EF3781" s="240"/>
      <c r="EG3781" s="240"/>
      <c r="EH3781" s="240"/>
      <c r="EI3781" s="240"/>
      <c r="EJ3781" s="240"/>
      <c r="EK3781" s="240"/>
      <c r="EL3781" s="240"/>
      <c r="EM3781" s="240"/>
      <c r="EN3781" s="240"/>
      <c r="EO3781" s="240"/>
      <c r="EP3781" s="240"/>
      <c r="EQ3781" s="240"/>
      <c r="ER3781" s="240"/>
      <c r="ES3781" s="240"/>
      <c r="ET3781" s="240"/>
      <c r="EU3781" s="240"/>
      <c r="EV3781" s="240"/>
      <c r="EW3781" s="240"/>
      <c r="EX3781" s="240"/>
      <c r="EY3781" s="240"/>
      <c r="EZ3781" s="240"/>
      <c r="FA3781" s="240"/>
      <c r="FB3781" s="240"/>
      <c r="FC3781" s="240"/>
      <c r="FD3781" s="240"/>
      <c r="FE3781" s="240"/>
      <c r="FF3781" s="240"/>
      <c r="FG3781" s="240"/>
      <c r="FH3781" s="240"/>
      <c r="FI3781" s="240"/>
      <c r="FJ3781" s="240"/>
      <c r="FK3781" s="240"/>
      <c r="FL3781" s="240"/>
      <c r="FM3781" s="240"/>
      <c r="FN3781" s="240"/>
      <c r="FO3781" s="240"/>
      <c r="FP3781" s="240"/>
      <c r="FQ3781" s="240"/>
      <c r="FR3781" s="240"/>
      <c r="FS3781" s="240"/>
      <c r="FT3781" s="240"/>
      <c r="FU3781" s="240"/>
      <c r="FV3781" s="240"/>
    </row>
    <row r="3782" spans="1:178" s="250" customFormat="1">
      <c r="A3782" s="234"/>
      <c r="B3782" s="234"/>
      <c r="C3782" s="234"/>
      <c r="D3782" s="234"/>
      <c r="E3782" s="234"/>
      <c r="F3782" s="234"/>
      <c r="G3782" s="235"/>
      <c r="H3782" s="236"/>
      <c r="AJ3782" s="290"/>
      <c r="AK3782" s="240"/>
      <c r="AL3782" s="240"/>
      <c r="AM3782" s="240"/>
      <c r="AN3782" s="240"/>
      <c r="AO3782" s="240"/>
      <c r="AP3782" s="240"/>
      <c r="AQ3782" s="240"/>
      <c r="AR3782" s="240"/>
      <c r="AS3782" s="240"/>
      <c r="AT3782" s="240"/>
      <c r="AU3782" s="240"/>
      <c r="AV3782" s="240"/>
      <c r="AW3782" s="240"/>
      <c r="AX3782" s="240"/>
      <c r="AY3782" s="240"/>
      <c r="AZ3782" s="240"/>
      <c r="BA3782" s="240"/>
      <c r="BB3782" s="240"/>
      <c r="BC3782" s="240"/>
      <c r="BD3782" s="240"/>
      <c r="BE3782" s="240"/>
      <c r="BF3782" s="240"/>
      <c r="BG3782" s="240"/>
      <c r="BH3782" s="240"/>
      <c r="BI3782" s="240"/>
      <c r="BJ3782" s="240"/>
      <c r="BK3782" s="240"/>
      <c r="BL3782" s="240"/>
      <c r="BM3782" s="240"/>
      <c r="BN3782" s="240"/>
      <c r="BO3782" s="240"/>
      <c r="BP3782" s="240"/>
      <c r="BQ3782" s="240"/>
      <c r="BR3782" s="240"/>
      <c r="BS3782" s="240"/>
      <c r="BT3782" s="240"/>
      <c r="BU3782" s="240"/>
      <c r="BV3782" s="240"/>
      <c r="BW3782" s="240"/>
      <c r="BX3782" s="240"/>
      <c r="BY3782" s="240"/>
      <c r="BZ3782" s="240"/>
      <c r="CA3782" s="240"/>
      <c r="CB3782" s="240"/>
      <c r="CC3782" s="240"/>
      <c r="CD3782" s="240"/>
      <c r="CE3782" s="240"/>
      <c r="CF3782" s="240"/>
      <c r="CG3782" s="240"/>
      <c r="CH3782" s="240"/>
      <c r="CI3782" s="240"/>
      <c r="CJ3782" s="240"/>
      <c r="CK3782" s="240"/>
      <c r="CL3782" s="240"/>
      <c r="CM3782" s="240"/>
      <c r="CN3782" s="240"/>
      <c r="CO3782" s="240"/>
      <c r="CP3782" s="240"/>
      <c r="CQ3782" s="240"/>
      <c r="CR3782" s="240"/>
      <c r="CS3782" s="240"/>
      <c r="CT3782" s="240"/>
      <c r="CU3782" s="240"/>
      <c r="CV3782" s="240"/>
      <c r="CW3782" s="240"/>
      <c r="CX3782" s="240"/>
      <c r="CY3782" s="240"/>
      <c r="CZ3782" s="240"/>
      <c r="DA3782" s="240"/>
      <c r="DB3782" s="240"/>
      <c r="DC3782" s="240"/>
      <c r="DD3782" s="240"/>
      <c r="DE3782" s="240"/>
      <c r="DF3782" s="240"/>
      <c r="DG3782" s="240"/>
      <c r="DH3782" s="240"/>
      <c r="DI3782" s="240"/>
      <c r="DJ3782" s="240"/>
      <c r="DK3782" s="240"/>
      <c r="DL3782" s="240"/>
      <c r="DM3782" s="240"/>
      <c r="DN3782" s="240"/>
      <c r="DO3782" s="240"/>
      <c r="DP3782" s="240"/>
      <c r="DQ3782" s="240"/>
      <c r="DR3782" s="240"/>
      <c r="DS3782" s="240"/>
      <c r="DT3782" s="240"/>
      <c r="DU3782" s="240"/>
      <c r="DV3782" s="240"/>
      <c r="DW3782" s="240"/>
      <c r="DX3782" s="240"/>
      <c r="DY3782" s="240"/>
      <c r="DZ3782" s="240"/>
      <c r="EA3782" s="240"/>
      <c r="EB3782" s="240"/>
      <c r="EC3782" s="240"/>
      <c r="ED3782" s="240"/>
      <c r="EE3782" s="240"/>
      <c r="EF3782" s="240"/>
      <c r="EG3782" s="240"/>
      <c r="EH3782" s="240"/>
      <c r="EI3782" s="240"/>
      <c r="EJ3782" s="240"/>
      <c r="EK3782" s="240"/>
      <c r="EL3782" s="240"/>
      <c r="EM3782" s="240"/>
      <c r="EN3782" s="240"/>
      <c r="EO3782" s="240"/>
      <c r="EP3782" s="240"/>
      <c r="EQ3782" s="240"/>
      <c r="ER3782" s="240"/>
      <c r="ES3782" s="240"/>
      <c r="ET3782" s="240"/>
      <c r="EU3782" s="240"/>
      <c r="EV3782" s="240"/>
      <c r="EW3782" s="240"/>
      <c r="EX3782" s="240"/>
      <c r="EY3782" s="240"/>
      <c r="EZ3782" s="240"/>
      <c r="FA3782" s="240"/>
      <c r="FB3782" s="240"/>
      <c r="FC3782" s="240"/>
      <c r="FD3782" s="240"/>
      <c r="FE3782" s="240"/>
      <c r="FF3782" s="240"/>
      <c r="FG3782" s="240"/>
      <c r="FH3782" s="240"/>
      <c r="FI3782" s="240"/>
      <c r="FJ3782" s="240"/>
      <c r="FK3782" s="240"/>
      <c r="FL3782" s="240"/>
      <c r="FM3782" s="240"/>
      <c r="FN3782" s="240"/>
      <c r="FO3782" s="240"/>
      <c r="FP3782" s="240"/>
      <c r="FQ3782" s="240"/>
      <c r="FR3782" s="240"/>
      <c r="FS3782" s="240"/>
      <c r="FT3782" s="240"/>
      <c r="FU3782" s="240"/>
      <c r="FV3782" s="240"/>
    </row>
    <row r="3783" spans="1:178" s="250" customFormat="1">
      <c r="A3783" s="234"/>
      <c r="B3783" s="234"/>
      <c r="C3783" s="234"/>
      <c r="D3783" s="234"/>
      <c r="E3783" s="234"/>
      <c r="F3783" s="234"/>
      <c r="G3783" s="235"/>
      <c r="H3783" s="236"/>
      <c r="AJ3783" s="290"/>
      <c r="AK3783" s="240"/>
      <c r="AL3783" s="240"/>
      <c r="AM3783" s="240"/>
      <c r="AN3783" s="240"/>
      <c r="AO3783" s="240"/>
      <c r="AP3783" s="240"/>
      <c r="AQ3783" s="240"/>
      <c r="AR3783" s="240"/>
      <c r="AS3783" s="240"/>
      <c r="AT3783" s="240"/>
      <c r="AU3783" s="240"/>
      <c r="AV3783" s="240"/>
      <c r="AW3783" s="240"/>
      <c r="AX3783" s="240"/>
      <c r="AY3783" s="240"/>
      <c r="AZ3783" s="240"/>
      <c r="BA3783" s="240"/>
      <c r="BB3783" s="240"/>
      <c r="BC3783" s="240"/>
      <c r="BD3783" s="240"/>
      <c r="BE3783" s="240"/>
      <c r="BF3783" s="240"/>
      <c r="BG3783" s="240"/>
      <c r="BH3783" s="240"/>
      <c r="BI3783" s="240"/>
      <c r="BJ3783" s="240"/>
      <c r="BK3783" s="240"/>
      <c r="BL3783" s="240"/>
      <c r="BM3783" s="240"/>
      <c r="BN3783" s="240"/>
      <c r="BO3783" s="240"/>
      <c r="BP3783" s="240"/>
      <c r="BQ3783" s="240"/>
      <c r="BR3783" s="240"/>
      <c r="BS3783" s="240"/>
      <c r="BT3783" s="240"/>
      <c r="BU3783" s="240"/>
      <c r="BV3783" s="240"/>
      <c r="BW3783" s="240"/>
      <c r="BX3783" s="240"/>
      <c r="BY3783" s="240"/>
      <c r="BZ3783" s="240"/>
      <c r="CA3783" s="240"/>
      <c r="CB3783" s="240"/>
      <c r="CC3783" s="240"/>
      <c r="CD3783" s="240"/>
      <c r="CE3783" s="240"/>
      <c r="CF3783" s="240"/>
      <c r="CG3783" s="240"/>
      <c r="CH3783" s="240"/>
      <c r="CI3783" s="240"/>
      <c r="CJ3783" s="240"/>
      <c r="CK3783" s="240"/>
      <c r="CL3783" s="240"/>
      <c r="CM3783" s="240"/>
      <c r="CN3783" s="240"/>
      <c r="CO3783" s="240"/>
      <c r="CP3783" s="240"/>
      <c r="CQ3783" s="240"/>
      <c r="CR3783" s="240"/>
      <c r="CS3783" s="240"/>
      <c r="CT3783" s="240"/>
      <c r="CU3783" s="240"/>
      <c r="CV3783" s="240"/>
      <c r="CW3783" s="240"/>
      <c r="CX3783" s="240"/>
      <c r="CY3783" s="240"/>
      <c r="CZ3783" s="240"/>
      <c r="DA3783" s="240"/>
      <c r="DB3783" s="240"/>
      <c r="DC3783" s="240"/>
      <c r="DD3783" s="240"/>
      <c r="DE3783" s="240"/>
      <c r="DF3783" s="240"/>
      <c r="DG3783" s="240"/>
      <c r="DH3783" s="240"/>
      <c r="DI3783" s="240"/>
      <c r="DJ3783" s="240"/>
      <c r="DK3783" s="240"/>
      <c r="DL3783" s="240"/>
      <c r="DM3783" s="240"/>
      <c r="DN3783" s="240"/>
      <c r="DO3783" s="240"/>
      <c r="DP3783" s="240"/>
      <c r="DQ3783" s="240"/>
      <c r="DR3783" s="240"/>
      <c r="DS3783" s="240"/>
      <c r="DT3783" s="240"/>
      <c r="DU3783" s="240"/>
      <c r="DV3783" s="240"/>
      <c r="DW3783" s="240"/>
      <c r="DX3783" s="240"/>
      <c r="DY3783" s="240"/>
      <c r="DZ3783" s="240"/>
      <c r="EA3783" s="240"/>
      <c r="EB3783" s="240"/>
      <c r="EC3783" s="240"/>
      <c r="ED3783" s="240"/>
      <c r="EE3783" s="240"/>
      <c r="EF3783" s="240"/>
      <c r="EG3783" s="240"/>
      <c r="EH3783" s="240"/>
      <c r="EI3783" s="240"/>
      <c r="EJ3783" s="240"/>
      <c r="EK3783" s="240"/>
      <c r="EL3783" s="240"/>
      <c r="EM3783" s="240"/>
      <c r="EN3783" s="240"/>
      <c r="EO3783" s="240"/>
      <c r="EP3783" s="240"/>
      <c r="EQ3783" s="240"/>
      <c r="ER3783" s="240"/>
      <c r="ES3783" s="240"/>
      <c r="ET3783" s="240"/>
      <c r="EU3783" s="240"/>
      <c r="EV3783" s="240"/>
      <c r="EW3783" s="240"/>
      <c r="EX3783" s="240"/>
      <c r="EY3783" s="240"/>
      <c r="EZ3783" s="240"/>
      <c r="FA3783" s="240"/>
      <c r="FB3783" s="240"/>
      <c r="FC3783" s="240"/>
      <c r="FD3783" s="240"/>
      <c r="FE3783" s="240"/>
      <c r="FF3783" s="240"/>
      <c r="FG3783" s="240"/>
      <c r="FH3783" s="240"/>
      <c r="FI3783" s="240"/>
      <c r="FJ3783" s="240"/>
      <c r="FK3783" s="240"/>
      <c r="FL3783" s="240"/>
      <c r="FM3783" s="240"/>
      <c r="FN3783" s="240"/>
      <c r="FO3783" s="240"/>
      <c r="FP3783" s="240"/>
      <c r="FQ3783" s="240"/>
      <c r="FR3783" s="240"/>
      <c r="FS3783" s="240"/>
      <c r="FT3783" s="240"/>
      <c r="FU3783" s="240"/>
      <c r="FV3783" s="240"/>
    </row>
    <row r="3784" spans="1:178" s="250" customFormat="1">
      <c r="A3784" s="234"/>
      <c r="B3784" s="234"/>
      <c r="C3784" s="234"/>
      <c r="D3784" s="234"/>
      <c r="E3784" s="234"/>
      <c r="F3784" s="234"/>
      <c r="G3784" s="235"/>
      <c r="H3784" s="236"/>
      <c r="AJ3784" s="290"/>
      <c r="AK3784" s="240"/>
      <c r="AL3784" s="240"/>
      <c r="AM3784" s="240"/>
      <c r="AN3784" s="240"/>
      <c r="AO3784" s="240"/>
      <c r="AP3784" s="240"/>
      <c r="AQ3784" s="240"/>
      <c r="AR3784" s="240"/>
      <c r="AS3784" s="240"/>
      <c r="AT3784" s="240"/>
      <c r="AU3784" s="240"/>
      <c r="AV3784" s="240"/>
      <c r="AW3784" s="240"/>
      <c r="AX3784" s="240"/>
      <c r="AY3784" s="240"/>
      <c r="AZ3784" s="240"/>
      <c r="BA3784" s="240"/>
      <c r="BB3784" s="240"/>
      <c r="BC3784" s="240"/>
      <c r="BD3784" s="240"/>
      <c r="BE3784" s="240"/>
      <c r="BF3784" s="240"/>
      <c r="BG3784" s="240"/>
      <c r="BH3784" s="240"/>
      <c r="BI3784" s="240"/>
      <c r="BJ3784" s="240"/>
      <c r="BK3784" s="240"/>
      <c r="BL3784" s="240"/>
      <c r="BM3784" s="240"/>
      <c r="BN3784" s="240"/>
      <c r="BO3784" s="240"/>
      <c r="BP3784" s="240"/>
      <c r="BQ3784" s="240"/>
      <c r="BR3784" s="240"/>
      <c r="BS3784" s="240"/>
      <c r="BT3784" s="240"/>
      <c r="BU3784" s="240"/>
      <c r="BV3784" s="240"/>
      <c r="BW3784" s="240"/>
      <c r="BX3784" s="240"/>
      <c r="BY3784" s="240"/>
      <c r="BZ3784" s="240"/>
      <c r="CA3784" s="240"/>
      <c r="CB3784" s="240"/>
      <c r="CC3784" s="240"/>
      <c r="CD3784" s="240"/>
      <c r="CE3784" s="240"/>
      <c r="CF3784" s="240"/>
      <c r="CG3784" s="240"/>
      <c r="CH3784" s="240"/>
      <c r="CI3784" s="240"/>
      <c r="CJ3784" s="240"/>
      <c r="CK3784" s="240"/>
      <c r="CL3784" s="240"/>
      <c r="CM3784" s="240"/>
      <c r="CN3784" s="240"/>
      <c r="CO3784" s="240"/>
      <c r="CP3784" s="240"/>
      <c r="CQ3784" s="240"/>
      <c r="CR3784" s="240"/>
      <c r="CS3784" s="240"/>
      <c r="CT3784" s="240"/>
      <c r="CU3784" s="240"/>
      <c r="CV3784" s="240"/>
      <c r="CW3784" s="240"/>
      <c r="CX3784" s="240"/>
      <c r="CY3784" s="240"/>
      <c r="CZ3784" s="240"/>
      <c r="DA3784" s="240"/>
      <c r="DB3784" s="240"/>
      <c r="DC3784" s="240"/>
      <c r="DD3784" s="240"/>
      <c r="DE3784" s="240"/>
      <c r="DF3784" s="240"/>
      <c r="DG3784" s="240"/>
      <c r="DH3784" s="240"/>
      <c r="DI3784" s="240"/>
      <c r="DJ3784" s="240"/>
      <c r="DK3784" s="240"/>
      <c r="DL3784" s="240"/>
      <c r="DM3784" s="240"/>
      <c r="DN3784" s="240"/>
      <c r="DO3784" s="240"/>
      <c r="DP3784" s="240"/>
      <c r="DQ3784" s="240"/>
      <c r="DR3784" s="240"/>
      <c r="DS3784" s="240"/>
      <c r="DT3784" s="240"/>
      <c r="DU3784" s="240"/>
      <c r="DV3784" s="240"/>
      <c r="DW3784" s="240"/>
      <c r="DX3784" s="240"/>
      <c r="DY3784" s="240"/>
      <c r="DZ3784" s="240"/>
      <c r="EA3784" s="240"/>
      <c r="EB3784" s="240"/>
      <c r="EC3784" s="240"/>
      <c r="ED3784" s="240"/>
      <c r="EE3784" s="240"/>
      <c r="EF3784" s="240"/>
      <c r="EG3784" s="240"/>
      <c r="EH3784" s="240"/>
      <c r="EI3784" s="240"/>
      <c r="EJ3784" s="240"/>
      <c r="EK3784" s="240"/>
      <c r="EL3784" s="240"/>
      <c r="EM3784" s="240"/>
      <c r="EN3784" s="240"/>
      <c r="EO3784" s="240"/>
      <c r="EP3784" s="240"/>
      <c r="EQ3784" s="240"/>
      <c r="ER3784" s="240"/>
      <c r="ES3784" s="240"/>
      <c r="ET3784" s="240"/>
      <c r="EU3784" s="240"/>
      <c r="EV3784" s="240"/>
      <c r="EW3784" s="240"/>
      <c r="EX3784" s="240"/>
      <c r="EY3784" s="240"/>
      <c r="EZ3784" s="240"/>
      <c r="FA3784" s="240"/>
      <c r="FB3784" s="240"/>
      <c r="FC3784" s="240"/>
      <c r="FD3784" s="240"/>
      <c r="FE3784" s="240"/>
      <c r="FF3784" s="240"/>
      <c r="FG3784" s="240"/>
      <c r="FH3784" s="240"/>
      <c r="FI3784" s="240"/>
      <c r="FJ3784" s="240"/>
      <c r="FK3784" s="240"/>
      <c r="FL3784" s="240"/>
      <c r="FM3784" s="240"/>
      <c r="FN3784" s="240"/>
      <c r="FO3784" s="240"/>
      <c r="FP3784" s="240"/>
      <c r="FQ3784" s="240"/>
      <c r="FR3784" s="240"/>
      <c r="FS3784" s="240"/>
      <c r="FT3784" s="240"/>
      <c r="FU3784" s="240"/>
      <c r="FV3784" s="240"/>
    </row>
    <row r="3785" spans="1:178" s="250" customFormat="1">
      <c r="A3785" s="234"/>
      <c r="B3785" s="234"/>
      <c r="C3785" s="234"/>
      <c r="D3785" s="234"/>
      <c r="E3785" s="234"/>
      <c r="F3785" s="234"/>
      <c r="G3785" s="235"/>
      <c r="H3785" s="236"/>
      <c r="AJ3785" s="290"/>
      <c r="AK3785" s="240"/>
      <c r="AL3785" s="240"/>
      <c r="AM3785" s="240"/>
      <c r="AN3785" s="240"/>
      <c r="AO3785" s="240"/>
      <c r="AP3785" s="240"/>
      <c r="AQ3785" s="240"/>
      <c r="AR3785" s="240"/>
      <c r="AS3785" s="240"/>
      <c r="AT3785" s="240"/>
      <c r="AU3785" s="240"/>
      <c r="AV3785" s="240"/>
      <c r="AW3785" s="240"/>
      <c r="AX3785" s="240"/>
      <c r="AY3785" s="240"/>
      <c r="AZ3785" s="240"/>
      <c r="BA3785" s="240"/>
      <c r="BB3785" s="240"/>
      <c r="BC3785" s="240"/>
      <c r="BD3785" s="240"/>
      <c r="BE3785" s="240"/>
      <c r="BF3785" s="240"/>
      <c r="BG3785" s="240"/>
      <c r="BH3785" s="240"/>
      <c r="BI3785" s="240"/>
      <c r="BJ3785" s="240"/>
      <c r="BK3785" s="240"/>
      <c r="BL3785" s="240"/>
      <c r="BM3785" s="240"/>
      <c r="BN3785" s="240"/>
      <c r="BO3785" s="240"/>
      <c r="BP3785" s="240"/>
      <c r="BQ3785" s="240"/>
      <c r="BR3785" s="240"/>
      <c r="BS3785" s="240"/>
      <c r="BT3785" s="240"/>
      <c r="BU3785" s="240"/>
      <c r="BV3785" s="240"/>
      <c r="BW3785" s="240"/>
      <c r="BX3785" s="240"/>
      <c r="BY3785" s="240"/>
      <c r="BZ3785" s="240"/>
      <c r="CA3785" s="240"/>
      <c r="CB3785" s="240"/>
      <c r="CC3785" s="240"/>
      <c r="CD3785" s="240"/>
      <c r="CE3785" s="240"/>
      <c r="CF3785" s="240"/>
      <c r="CG3785" s="240"/>
      <c r="CH3785" s="240"/>
      <c r="CI3785" s="240"/>
      <c r="CJ3785" s="240"/>
      <c r="CK3785" s="240"/>
      <c r="CL3785" s="240"/>
      <c r="CM3785" s="240"/>
      <c r="CN3785" s="240"/>
      <c r="CO3785" s="240"/>
      <c r="CP3785" s="240"/>
      <c r="CQ3785" s="240"/>
      <c r="CR3785" s="240"/>
      <c r="CS3785" s="240"/>
      <c r="CT3785" s="240"/>
      <c r="CU3785" s="240"/>
      <c r="CV3785" s="240"/>
      <c r="CW3785" s="240"/>
      <c r="CX3785" s="240"/>
      <c r="CY3785" s="240"/>
      <c r="CZ3785" s="240"/>
      <c r="DA3785" s="240"/>
      <c r="DB3785" s="240"/>
      <c r="DC3785" s="240"/>
      <c r="DD3785" s="240"/>
      <c r="DE3785" s="240"/>
      <c r="DF3785" s="240"/>
      <c r="DG3785" s="240"/>
      <c r="DH3785" s="240"/>
      <c r="DI3785" s="240"/>
      <c r="DJ3785" s="240"/>
      <c r="DK3785" s="240"/>
      <c r="DL3785" s="240"/>
      <c r="DM3785" s="240"/>
      <c r="DN3785" s="240"/>
      <c r="DO3785" s="240"/>
      <c r="DP3785" s="240"/>
      <c r="DQ3785" s="240"/>
      <c r="DR3785" s="240"/>
      <c r="DS3785" s="240"/>
      <c r="DT3785" s="240"/>
      <c r="DU3785" s="240"/>
      <c r="DV3785" s="240"/>
      <c r="DW3785" s="240"/>
      <c r="DX3785" s="240"/>
      <c r="DY3785" s="240"/>
      <c r="DZ3785" s="240"/>
      <c r="EA3785" s="240"/>
      <c r="EB3785" s="240"/>
      <c r="EC3785" s="240"/>
      <c r="ED3785" s="240"/>
      <c r="EE3785" s="240"/>
      <c r="EF3785" s="240"/>
      <c r="EG3785" s="240"/>
      <c r="EH3785" s="240"/>
      <c r="EI3785" s="240"/>
      <c r="EJ3785" s="240"/>
      <c r="EK3785" s="240"/>
      <c r="EL3785" s="240"/>
      <c r="EM3785" s="240"/>
      <c r="EN3785" s="240"/>
      <c r="EO3785" s="240"/>
      <c r="EP3785" s="240"/>
      <c r="EQ3785" s="240"/>
      <c r="ER3785" s="240"/>
      <c r="ES3785" s="240"/>
      <c r="ET3785" s="240"/>
      <c r="EU3785" s="240"/>
      <c r="EV3785" s="240"/>
      <c r="EW3785" s="240"/>
      <c r="EX3785" s="240"/>
      <c r="EY3785" s="240"/>
      <c r="EZ3785" s="240"/>
      <c r="FA3785" s="240"/>
      <c r="FB3785" s="240"/>
      <c r="FC3785" s="240"/>
      <c r="FD3785" s="240"/>
      <c r="FE3785" s="240"/>
      <c r="FF3785" s="240"/>
      <c r="FG3785" s="240"/>
      <c r="FH3785" s="240"/>
      <c r="FI3785" s="240"/>
      <c r="FJ3785" s="240"/>
      <c r="FK3785" s="240"/>
      <c r="FL3785" s="240"/>
      <c r="FM3785" s="240"/>
      <c r="FN3785" s="240"/>
      <c r="FO3785" s="240"/>
      <c r="FP3785" s="240"/>
      <c r="FQ3785" s="240"/>
      <c r="FR3785" s="240"/>
      <c r="FS3785" s="240"/>
      <c r="FT3785" s="240"/>
      <c r="FU3785" s="240"/>
      <c r="FV3785" s="240"/>
    </row>
    <row r="3786" spans="1:178" s="250" customFormat="1">
      <c r="A3786" s="234"/>
      <c r="B3786" s="234"/>
      <c r="C3786" s="234"/>
      <c r="D3786" s="234"/>
      <c r="E3786" s="234"/>
      <c r="F3786" s="234"/>
      <c r="G3786" s="235"/>
      <c r="H3786" s="236"/>
      <c r="AJ3786" s="290"/>
      <c r="AK3786" s="240"/>
      <c r="AL3786" s="240"/>
      <c r="AM3786" s="240"/>
      <c r="AN3786" s="240"/>
      <c r="AO3786" s="240"/>
      <c r="AP3786" s="240"/>
      <c r="AQ3786" s="240"/>
      <c r="AR3786" s="240"/>
      <c r="AS3786" s="240"/>
      <c r="AT3786" s="240"/>
      <c r="AU3786" s="240"/>
      <c r="AV3786" s="240"/>
      <c r="AW3786" s="240"/>
      <c r="AX3786" s="240"/>
      <c r="AY3786" s="240"/>
      <c r="AZ3786" s="240"/>
      <c r="BA3786" s="240"/>
      <c r="BB3786" s="240"/>
      <c r="BC3786" s="240"/>
      <c r="BD3786" s="240"/>
      <c r="BE3786" s="240"/>
      <c r="BF3786" s="240"/>
      <c r="BG3786" s="240"/>
      <c r="BH3786" s="240"/>
      <c r="BI3786" s="240"/>
      <c r="BJ3786" s="240"/>
      <c r="BK3786" s="240"/>
      <c r="BL3786" s="240"/>
      <c r="BM3786" s="240"/>
      <c r="BN3786" s="240"/>
      <c r="BO3786" s="240"/>
      <c r="BP3786" s="240"/>
      <c r="BQ3786" s="240"/>
      <c r="BR3786" s="240"/>
      <c r="BS3786" s="240"/>
      <c r="BT3786" s="240"/>
      <c r="BU3786" s="240"/>
      <c r="BV3786" s="240"/>
      <c r="BW3786" s="240"/>
      <c r="BX3786" s="240"/>
      <c r="BY3786" s="240"/>
      <c r="BZ3786" s="240"/>
      <c r="CA3786" s="240"/>
      <c r="CB3786" s="240"/>
      <c r="CC3786" s="240"/>
      <c r="CD3786" s="240"/>
      <c r="CE3786" s="240"/>
      <c r="CF3786" s="240"/>
      <c r="CG3786" s="240"/>
      <c r="CH3786" s="240"/>
      <c r="CI3786" s="240"/>
      <c r="CJ3786" s="240"/>
      <c r="CK3786" s="240"/>
      <c r="CL3786" s="240"/>
      <c r="CM3786" s="240"/>
      <c r="CN3786" s="240"/>
      <c r="CO3786" s="240"/>
      <c r="CP3786" s="240"/>
      <c r="CQ3786" s="240"/>
      <c r="CR3786" s="240"/>
      <c r="CS3786" s="240"/>
      <c r="CT3786" s="240"/>
      <c r="CU3786" s="240"/>
      <c r="CV3786" s="240"/>
      <c r="CW3786" s="240"/>
      <c r="CX3786" s="240"/>
      <c r="CY3786" s="240"/>
      <c r="CZ3786" s="240"/>
      <c r="DA3786" s="240"/>
      <c r="DB3786" s="240"/>
      <c r="DC3786" s="240"/>
      <c r="DD3786" s="240"/>
      <c r="DE3786" s="240"/>
      <c r="DF3786" s="240"/>
      <c r="DG3786" s="240"/>
      <c r="DH3786" s="240"/>
      <c r="DI3786" s="240"/>
      <c r="DJ3786" s="240"/>
      <c r="DK3786" s="240"/>
      <c r="DL3786" s="240"/>
      <c r="DM3786" s="240"/>
      <c r="DN3786" s="240"/>
      <c r="DO3786" s="240"/>
      <c r="DP3786" s="240"/>
      <c r="DQ3786" s="240"/>
      <c r="DR3786" s="240"/>
      <c r="DS3786" s="240"/>
      <c r="DT3786" s="240"/>
      <c r="DU3786" s="240"/>
      <c r="DV3786" s="240"/>
      <c r="DW3786" s="240"/>
      <c r="DX3786" s="240"/>
      <c r="DY3786" s="240"/>
      <c r="DZ3786" s="240"/>
      <c r="EA3786" s="240"/>
      <c r="EB3786" s="240"/>
      <c r="EC3786" s="240"/>
      <c r="ED3786" s="240"/>
      <c r="EE3786" s="240"/>
      <c r="EF3786" s="240"/>
      <c r="EG3786" s="240"/>
      <c r="EH3786" s="240"/>
      <c r="EI3786" s="240"/>
      <c r="EJ3786" s="240"/>
      <c r="EK3786" s="240"/>
      <c r="EL3786" s="240"/>
      <c r="EM3786" s="240"/>
      <c r="EN3786" s="240"/>
      <c r="EO3786" s="240"/>
      <c r="EP3786" s="240"/>
      <c r="EQ3786" s="240"/>
      <c r="ER3786" s="240"/>
      <c r="ES3786" s="240"/>
      <c r="ET3786" s="240"/>
      <c r="EU3786" s="240"/>
      <c r="EV3786" s="240"/>
      <c r="EW3786" s="240"/>
      <c r="EX3786" s="240"/>
      <c r="EY3786" s="240"/>
      <c r="EZ3786" s="240"/>
      <c r="FA3786" s="240"/>
      <c r="FB3786" s="240"/>
      <c r="FC3786" s="240"/>
      <c r="FD3786" s="240"/>
      <c r="FE3786" s="240"/>
      <c r="FF3786" s="240"/>
      <c r="FG3786" s="240"/>
      <c r="FH3786" s="240"/>
      <c r="FI3786" s="240"/>
      <c r="FJ3786" s="240"/>
      <c r="FK3786" s="240"/>
      <c r="FL3786" s="240"/>
      <c r="FM3786" s="240"/>
      <c r="FN3786" s="240"/>
      <c r="FO3786" s="240"/>
      <c r="FP3786" s="240"/>
      <c r="FQ3786" s="240"/>
      <c r="FR3786" s="240"/>
      <c r="FS3786" s="240"/>
      <c r="FT3786" s="240"/>
      <c r="FU3786" s="240"/>
      <c r="FV3786" s="240"/>
    </row>
    <row r="3787" spans="1:178" s="250" customFormat="1">
      <c r="A3787" s="234"/>
      <c r="B3787" s="234"/>
      <c r="C3787" s="234"/>
      <c r="D3787" s="234"/>
      <c r="E3787" s="234"/>
      <c r="F3787" s="234"/>
      <c r="G3787" s="235"/>
      <c r="H3787" s="236"/>
      <c r="AJ3787" s="290"/>
      <c r="AK3787" s="240"/>
      <c r="AL3787" s="240"/>
      <c r="AM3787" s="240"/>
      <c r="AN3787" s="240"/>
      <c r="AO3787" s="240"/>
      <c r="AP3787" s="240"/>
      <c r="AQ3787" s="240"/>
      <c r="AR3787" s="240"/>
      <c r="AS3787" s="240"/>
      <c r="AT3787" s="240"/>
      <c r="AU3787" s="240"/>
      <c r="AV3787" s="240"/>
      <c r="AW3787" s="240"/>
      <c r="AX3787" s="240"/>
      <c r="AY3787" s="240"/>
      <c r="AZ3787" s="240"/>
      <c r="BA3787" s="240"/>
      <c r="BB3787" s="240"/>
      <c r="BC3787" s="240"/>
      <c r="BD3787" s="240"/>
      <c r="BE3787" s="240"/>
      <c r="BF3787" s="240"/>
      <c r="BG3787" s="240"/>
      <c r="BH3787" s="240"/>
      <c r="BI3787" s="240"/>
      <c r="BJ3787" s="240"/>
      <c r="BK3787" s="240"/>
      <c r="BL3787" s="240"/>
      <c r="BM3787" s="240"/>
      <c r="BN3787" s="240"/>
      <c r="BO3787" s="240"/>
      <c r="BP3787" s="240"/>
      <c r="BQ3787" s="240"/>
      <c r="BR3787" s="240"/>
      <c r="BS3787" s="240"/>
      <c r="BT3787" s="240"/>
      <c r="BU3787" s="240"/>
      <c r="BV3787" s="240"/>
      <c r="BW3787" s="240"/>
      <c r="BX3787" s="240"/>
      <c r="BY3787" s="240"/>
      <c r="BZ3787" s="240"/>
      <c r="CA3787" s="240"/>
      <c r="CB3787" s="240"/>
      <c r="CC3787" s="240"/>
      <c r="CD3787" s="240"/>
      <c r="CE3787" s="240"/>
      <c r="CF3787" s="240"/>
      <c r="CG3787" s="240"/>
      <c r="CH3787" s="240"/>
      <c r="CI3787" s="240"/>
      <c r="CJ3787" s="240"/>
      <c r="CK3787" s="240"/>
      <c r="CL3787" s="240"/>
      <c r="CM3787" s="240"/>
      <c r="CN3787" s="240"/>
      <c r="CO3787" s="240"/>
      <c r="CP3787" s="240"/>
      <c r="CQ3787" s="240"/>
      <c r="CR3787" s="240"/>
      <c r="CS3787" s="240"/>
      <c r="CT3787" s="240"/>
      <c r="CU3787" s="240"/>
      <c r="CV3787" s="240"/>
      <c r="CW3787" s="240"/>
      <c r="CX3787" s="240"/>
      <c r="CY3787" s="240"/>
      <c r="CZ3787" s="240"/>
      <c r="DA3787" s="240"/>
      <c r="DB3787" s="240"/>
      <c r="DC3787" s="240"/>
      <c r="DD3787" s="240"/>
      <c r="DE3787" s="240"/>
      <c r="DF3787" s="240"/>
      <c r="DG3787" s="240"/>
      <c r="DH3787" s="240"/>
      <c r="DI3787" s="240"/>
      <c r="DJ3787" s="240"/>
      <c r="DK3787" s="240"/>
      <c r="DL3787" s="240"/>
      <c r="DM3787" s="240"/>
      <c r="DN3787" s="240"/>
      <c r="DO3787" s="240"/>
      <c r="DP3787" s="240"/>
      <c r="DQ3787" s="240"/>
      <c r="DR3787" s="240"/>
      <c r="DS3787" s="240"/>
      <c r="DT3787" s="240"/>
      <c r="DU3787" s="240"/>
      <c r="DV3787" s="240"/>
      <c r="DW3787" s="240"/>
      <c r="DX3787" s="240"/>
      <c r="DY3787" s="240"/>
      <c r="DZ3787" s="240"/>
      <c r="EA3787" s="240"/>
      <c r="EB3787" s="240"/>
      <c r="EC3787" s="240"/>
      <c r="ED3787" s="240"/>
      <c r="EE3787" s="240"/>
      <c r="EF3787" s="240"/>
      <c r="EG3787" s="240"/>
      <c r="EH3787" s="240"/>
      <c r="EI3787" s="240"/>
      <c r="EJ3787" s="240"/>
      <c r="EK3787" s="240"/>
      <c r="EL3787" s="240"/>
      <c r="EM3787" s="240"/>
      <c r="EN3787" s="240"/>
      <c r="EO3787" s="240"/>
      <c r="EP3787" s="240"/>
      <c r="EQ3787" s="240"/>
      <c r="ER3787" s="240"/>
      <c r="ES3787" s="240"/>
      <c r="ET3787" s="240"/>
      <c r="EU3787" s="240"/>
      <c r="EV3787" s="240"/>
      <c r="EW3787" s="240"/>
      <c r="EX3787" s="240"/>
      <c r="EY3787" s="240"/>
      <c r="EZ3787" s="240"/>
      <c r="FA3787" s="240"/>
      <c r="FB3787" s="240"/>
      <c r="FC3787" s="240"/>
      <c r="FD3787" s="240"/>
      <c r="FE3787" s="240"/>
      <c r="FF3787" s="240"/>
      <c r="FG3787" s="240"/>
      <c r="FH3787" s="240"/>
      <c r="FI3787" s="240"/>
      <c r="FJ3787" s="240"/>
      <c r="FK3787" s="240"/>
      <c r="FL3787" s="240"/>
      <c r="FM3787" s="240"/>
      <c r="FN3787" s="240"/>
      <c r="FO3787" s="240"/>
      <c r="FP3787" s="240"/>
      <c r="FQ3787" s="240"/>
      <c r="FR3787" s="240"/>
      <c r="FS3787" s="240"/>
      <c r="FT3787" s="240"/>
      <c r="FU3787" s="240"/>
      <c r="FV3787" s="240"/>
    </row>
    <row r="3788" spans="1:178" s="250" customFormat="1">
      <c r="A3788" s="234"/>
      <c r="B3788" s="234"/>
      <c r="C3788" s="234"/>
      <c r="D3788" s="234"/>
      <c r="E3788" s="234"/>
      <c r="F3788" s="234"/>
      <c r="G3788" s="235"/>
      <c r="H3788" s="236"/>
      <c r="AJ3788" s="290"/>
      <c r="AK3788" s="240"/>
      <c r="AL3788" s="240"/>
      <c r="AM3788" s="240"/>
      <c r="AN3788" s="240"/>
      <c r="AO3788" s="240"/>
      <c r="AP3788" s="240"/>
      <c r="AQ3788" s="240"/>
      <c r="AR3788" s="240"/>
      <c r="AS3788" s="240"/>
      <c r="AT3788" s="240"/>
      <c r="AU3788" s="240"/>
      <c r="AV3788" s="240"/>
      <c r="AW3788" s="240"/>
      <c r="AX3788" s="240"/>
      <c r="AY3788" s="240"/>
      <c r="AZ3788" s="240"/>
      <c r="BA3788" s="240"/>
      <c r="BB3788" s="240"/>
      <c r="BC3788" s="240"/>
      <c r="BD3788" s="240"/>
      <c r="BE3788" s="240"/>
      <c r="BF3788" s="240"/>
      <c r="BG3788" s="240"/>
      <c r="BH3788" s="240"/>
      <c r="BI3788" s="240"/>
      <c r="BJ3788" s="240"/>
      <c r="BK3788" s="240"/>
      <c r="BL3788" s="240"/>
      <c r="BM3788" s="240"/>
      <c r="BN3788" s="240"/>
      <c r="BO3788" s="240"/>
      <c r="BP3788" s="240"/>
      <c r="BQ3788" s="240"/>
      <c r="BR3788" s="240"/>
      <c r="BS3788" s="240"/>
      <c r="BT3788" s="240"/>
      <c r="BU3788" s="240"/>
      <c r="BV3788" s="240"/>
      <c r="BW3788" s="240"/>
      <c r="BX3788" s="240"/>
      <c r="BY3788" s="240"/>
      <c r="BZ3788" s="240"/>
      <c r="CA3788" s="240"/>
      <c r="CB3788" s="240"/>
      <c r="CC3788" s="240"/>
      <c r="CD3788" s="240"/>
      <c r="CE3788" s="240"/>
      <c r="CF3788" s="240"/>
      <c r="CG3788" s="240"/>
      <c r="CH3788" s="240"/>
      <c r="CI3788" s="240"/>
      <c r="CJ3788" s="240"/>
      <c r="CK3788" s="240"/>
      <c r="CL3788" s="240"/>
      <c r="CM3788" s="240"/>
      <c r="CN3788" s="240"/>
      <c r="CO3788" s="240"/>
      <c r="CP3788" s="240"/>
      <c r="CQ3788" s="240"/>
      <c r="CR3788" s="240"/>
      <c r="CS3788" s="240"/>
      <c r="CT3788" s="240"/>
      <c r="CU3788" s="240"/>
      <c r="CV3788" s="240"/>
      <c r="CW3788" s="240"/>
      <c r="CX3788" s="240"/>
      <c r="CY3788" s="240"/>
      <c r="CZ3788" s="240"/>
      <c r="DA3788" s="240"/>
      <c r="DB3788" s="240"/>
      <c r="DC3788" s="240"/>
      <c r="DD3788" s="240"/>
      <c r="DE3788" s="240"/>
      <c r="DF3788" s="240"/>
      <c r="DG3788" s="240"/>
      <c r="DH3788" s="240"/>
      <c r="DI3788" s="240"/>
      <c r="DJ3788" s="240"/>
      <c r="DK3788" s="240"/>
      <c r="DL3788" s="240"/>
      <c r="DM3788" s="240"/>
      <c r="DN3788" s="240"/>
      <c r="DO3788" s="240"/>
      <c r="DP3788" s="240"/>
      <c r="DQ3788" s="240"/>
      <c r="DR3788" s="240"/>
      <c r="DS3788" s="240"/>
      <c r="DT3788" s="240"/>
      <c r="DU3788" s="240"/>
      <c r="DV3788" s="240"/>
      <c r="DW3788" s="240"/>
      <c r="DX3788" s="240"/>
      <c r="DY3788" s="240"/>
      <c r="DZ3788" s="240"/>
      <c r="EA3788" s="240"/>
      <c r="EB3788" s="240"/>
      <c r="EC3788" s="240"/>
      <c r="ED3788" s="240"/>
      <c r="EE3788" s="240"/>
      <c r="EF3788" s="240"/>
      <c r="EG3788" s="240"/>
      <c r="EH3788" s="240"/>
      <c r="EI3788" s="240"/>
      <c r="EJ3788" s="240"/>
      <c r="EK3788" s="240"/>
      <c r="EL3788" s="240"/>
      <c r="EM3788" s="240"/>
      <c r="EN3788" s="240"/>
      <c r="EO3788" s="240"/>
      <c r="EP3788" s="240"/>
      <c r="EQ3788" s="240"/>
      <c r="ER3788" s="240"/>
      <c r="ES3788" s="240"/>
      <c r="ET3788" s="240"/>
      <c r="EU3788" s="240"/>
      <c r="EV3788" s="240"/>
      <c r="EW3788" s="240"/>
      <c r="EX3788" s="240"/>
      <c r="EY3788" s="240"/>
      <c r="EZ3788" s="240"/>
      <c r="FA3788" s="240"/>
      <c r="FB3788" s="240"/>
      <c r="FC3788" s="240"/>
      <c r="FD3788" s="240"/>
      <c r="FE3788" s="240"/>
      <c r="FF3788" s="240"/>
      <c r="FG3788" s="240"/>
      <c r="FH3788" s="240"/>
      <c r="FI3788" s="240"/>
      <c r="FJ3788" s="240"/>
      <c r="FK3788" s="240"/>
      <c r="FL3788" s="240"/>
      <c r="FM3788" s="240"/>
      <c r="FN3788" s="240"/>
      <c r="FO3788" s="240"/>
      <c r="FP3788" s="240"/>
      <c r="FQ3788" s="240"/>
      <c r="FR3788" s="240"/>
      <c r="FS3788" s="240"/>
      <c r="FT3788" s="240"/>
      <c r="FU3788" s="240"/>
      <c r="FV3788" s="240"/>
    </row>
    <row r="3789" spans="1:178" s="250" customFormat="1">
      <c r="A3789" s="234"/>
      <c r="B3789" s="234"/>
      <c r="C3789" s="234"/>
      <c r="D3789" s="234"/>
      <c r="E3789" s="234"/>
      <c r="F3789" s="234"/>
      <c r="G3789" s="235"/>
      <c r="H3789" s="236"/>
      <c r="AJ3789" s="290"/>
      <c r="AK3789" s="240"/>
      <c r="AL3789" s="240"/>
      <c r="AM3789" s="240"/>
      <c r="AN3789" s="240"/>
      <c r="AO3789" s="240"/>
      <c r="AP3789" s="240"/>
      <c r="AQ3789" s="240"/>
      <c r="AR3789" s="240"/>
      <c r="AS3789" s="240"/>
      <c r="AT3789" s="240"/>
      <c r="AU3789" s="240"/>
      <c r="AV3789" s="240"/>
      <c r="AW3789" s="240"/>
      <c r="AX3789" s="240"/>
      <c r="AY3789" s="240"/>
      <c r="AZ3789" s="240"/>
      <c r="BA3789" s="240"/>
      <c r="BB3789" s="240"/>
      <c r="BC3789" s="240"/>
      <c r="BD3789" s="240"/>
      <c r="BE3789" s="240"/>
      <c r="BF3789" s="240"/>
      <c r="BG3789" s="240"/>
      <c r="BH3789" s="240"/>
      <c r="BI3789" s="240"/>
      <c r="BJ3789" s="240"/>
      <c r="BK3789" s="240"/>
      <c r="BL3789" s="240"/>
      <c r="BM3789" s="240"/>
      <c r="BN3789" s="240"/>
      <c r="BO3789" s="240"/>
      <c r="BP3789" s="240"/>
      <c r="BQ3789" s="240"/>
      <c r="BR3789" s="240"/>
      <c r="BS3789" s="240"/>
      <c r="BT3789" s="240"/>
      <c r="BU3789" s="240"/>
      <c r="BV3789" s="240"/>
      <c r="BW3789" s="240"/>
      <c r="BX3789" s="240"/>
      <c r="BY3789" s="240"/>
      <c r="BZ3789" s="240"/>
      <c r="CA3789" s="240"/>
      <c r="CB3789" s="240"/>
      <c r="CC3789" s="240"/>
      <c r="CD3789" s="240"/>
      <c r="CE3789" s="240"/>
      <c r="CF3789" s="240"/>
      <c r="CG3789" s="240"/>
      <c r="CH3789" s="240"/>
      <c r="CI3789" s="240"/>
      <c r="CJ3789" s="240"/>
      <c r="CK3789" s="240"/>
      <c r="CL3789" s="240"/>
      <c r="CM3789" s="240"/>
      <c r="CN3789" s="240"/>
      <c r="CO3789" s="240"/>
      <c r="CP3789" s="240"/>
      <c r="CQ3789" s="240"/>
      <c r="CR3789" s="240"/>
      <c r="CS3789" s="240"/>
      <c r="CT3789" s="240"/>
      <c r="CU3789" s="240"/>
      <c r="CV3789" s="240"/>
      <c r="CW3789" s="240"/>
      <c r="CX3789" s="240"/>
      <c r="CY3789" s="240"/>
      <c r="CZ3789" s="240"/>
      <c r="DA3789" s="240"/>
      <c r="DB3789" s="240"/>
      <c r="DC3789" s="240"/>
      <c r="DD3789" s="240"/>
      <c r="DE3789" s="240"/>
      <c r="DF3789" s="240"/>
      <c r="DG3789" s="240"/>
      <c r="DH3789" s="240"/>
      <c r="DI3789" s="240"/>
      <c r="DJ3789" s="240"/>
      <c r="DK3789" s="240"/>
      <c r="DL3789" s="240"/>
      <c r="DM3789" s="240"/>
      <c r="DN3789" s="240"/>
      <c r="DO3789" s="240"/>
      <c r="DP3789" s="240"/>
      <c r="DQ3789" s="240"/>
      <c r="DR3789" s="240"/>
      <c r="DS3789" s="240"/>
      <c r="DT3789" s="240"/>
      <c r="DU3789" s="240"/>
      <c r="DV3789" s="240"/>
      <c r="DW3789" s="240"/>
      <c r="DX3789" s="240"/>
      <c r="DY3789" s="240"/>
      <c r="DZ3789" s="240"/>
      <c r="EA3789" s="240"/>
      <c r="EB3789" s="240"/>
      <c r="EC3789" s="240"/>
      <c r="ED3789" s="240"/>
      <c r="EE3789" s="240"/>
      <c r="EF3789" s="240"/>
      <c r="EG3789" s="240"/>
      <c r="EH3789" s="240"/>
      <c r="EI3789" s="240"/>
      <c r="EJ3789" s="240"/>
      <c r="EK3789" s="240"/>
      <c r="EL3789" s="240"/>
      <c r="EM3789" s="240"/>
      <c r="EN3789" s="240"/>
      <c r="EO3789" s="240"/>
      <c r="EP3789" s="240"/>
      <c r="EQ3789" s="240"/>
      <c r="ER3789" s="240"/>
      <c r="ES3789" s="240"/>
      <c r="ET3789" s="240"/>
      <c r="EU3789" s="240"/>
      <c r="EV3789" s="240"/>
      <c r="EW3789" s="240"/>
      <c r="EX3789" s="240"/>
      <c r="EY3789" s="240"/>
      <c r="EZ3789" s="240"/>
      <c r="FA3789" s="240"/>
      <c r="FB3789" s="240"/>
      <c r="FC3789" s="240"/>
      <c r="FD3789" s="240"/>
      <c r="FE3789" s="240"/>
      <c r="FF3789" s="240"/>
      <c r="FG3789" s="240"/>
      <c r="FH3789" s="240"/>
      <c r="FI3789" s="240"/>
      <c r="FJ3789" s="240"/>
      <c r="FK3789" s="240"/>
      <c r="FL3789" s="240"/>
      <c r="FM3789" s="240"/>
      <c r="FN3789" s="240"/>
      <c r="FO3789" s="240"/>
      <c r="FP3789" s="240"/>
      <c r="FQ3789" s="240"/>
      <c r="FR3789" s="240"/>
      <c r="FS3789" s="240"/>
      <c r="FT3789" s="240"/>
      <c r="FU3789" s="240"/>
      <c r="FV3789" s="240"/>
    </row>
    <row r="3790" spans="1:178" s="250" customFormat="1">
      <c r="A3790" s="234"/>
      <c r="B3790" s="234"/>
      <c r="C3790" s="234"/>
      <c r="D3790" s="234"/>
      <c r="E3790" s="234"/>
      <c r="F3790" s="234"/>
      <c r="G3790" s="235"/>
      <c r="H3790" s="236"/>
      <c r="AJ3790" s="290"/>
      <c r="AK3790" s="240"/>
      <c r="AL3790" s="240"/>
      <c r="AM3790" s="240"/>
      <c r="AN3790" s="240"/>
      <c r="AO3790" s="240"/>
      <c r="AP3790" s="240"/>
      <c r="AQ3790" s="240"/>
      <c r="AR3790" s="240"/>
      <c r="AS3790" s="240"/>
      <c r="AT3790" s="240"/>
      <c r="AU3790" s="240"/>
      <c r="AV3790" s="240"/>
      <c r="AW3790" s="240"/>
      <c r="AX3790" s="240"/>
      <c r="AY3790" s="240"/>
      <c r="AZ3790" s="240"/>
      <c r="BA3790" s="240"/>
      <c r="BB3790" s="240"/>
      <c r="BC3790" s="240"/>
      <c r="BD3790" s="240"/>
      <c r="BE3790" s="240"/>
      <c r="BF3790" s="240"/>
      <c r="BG3790" s="240"/>
      <c r="BH3790" s="240"/>
      <c r="BI3790" s="240"/>
      <c r="BJ3790" s="240"/>
      <c r="BK3790" s="240"/>
      <c r="BL3790" s="240"/>
      <c r="BM3790" s="240"/>
      <c r="BN3790" s="240"/>
      <c r="BO3790" s="240"/>
      <c r="BP3790" s="240"/>
      <c r="BQ3790" s="240"/>
      <c r="BR3790" s="240"/>
      <c r="BS3790" s="240"/>
      <c r="BT3790" s="240"/>
      <c r="BU3790" s="240"/>
      <c r="BV3790" s="240"/>
      <c r="BW3790" s="240"/>
      <c r="BX3790" s="240"/>
      <c r="BY3790" s="240"/>
      <c r="BZ3790" s="240"/>
      <c r="CA3790" s="240"/>
      <c r="CB3790" s="240"/>
      <c r="CC3790" s="240"/>
      <c r="CD3790" s="240"/>
      <c r="CE3790" s="240"/>
      <c r="CF3790" s="240"/>
      <c r="CG3790" s="240"/>
      <c r="CH3790" s="240"/>
      <c r="CI3790" s="240"/>
      <c r="CJ3790" s="240"/>
      <c r="CK3790" s="240"/>
      <c r="CL3790" s="240"/>
      <c r="CM3790" s="240"/>
      <c r="CN3790" s="240"/>
      <c r="CO3790" s="240"/>
      <c r="CP3790" s="240"/>
      <c r="CQ3790" s="240"/>
      <c r="CR3790" s="240"/>
      <c r="CS3790" s="240"/>
      <c r="CT3790" s="240"/>
      <c r="CU3790" s="240"/>
      <c r="CV3790" s="240"/>
      <c r="CW3790" s="240"/>
      <c r="CX3790" s="240"/>
      <c r="CY3790" s="240"/>
      <c r="CZ3790" s="240"/>
      <c r="DA3790" s="240"/>
      <c r="DB3790" s="240"/>
      <c r="DC3790" s="240"/>
      <c r="DD3790" s="240"/>
      <c r="DE3790" s="240"/>
      <c r="DF3790" s="240"/>
      <c r="DG3790" s="240"/>
      <c r="DH3790" s="240"/>
      <c r="DI3790" s="240"/>
      <c r="DJ3790" s="240"/>
      <c r="DK3790" s="240"/>
      <c r="DL3790" s="240"/>
      <c r="DM3790" s="240"/>
      <c r="DN3790" s="240"/>
      <c r="DO3790" s="240"/>
      <c r="DP3790" s="240"/>
      <c r="DQ3790" s="240"/>
      <c r="DR3790" s="240"/>
      <c r="DS3790" s="240"/>
      <c r="DT3790" s="240"/>
      <c r="DU3790" s="240"/>
      <c r="DV3790" s="240"/>
      <c r="DW3790" s="240"/>
      <c r="DX3790" s="240"/>
      <c r="DY3790" s="240"/>
      <c r="DZ3790" s="240"/>
      <c r="EA3790" s="240"/>
      <c r="EB3790" s="240"/>
      <c r="EC3790" s="240"/>
      <c r="ED3790" s="240"/>
      <c r="EE3790" s="240"/>
      <c r="EF3790" s="240"/>
      <c r="EG3790" s="240"/>
      <c r="EH3790" s="240"/>
      <c r="EI3790" s="240"/>
      <c r="EJ3790" s="240"/>
      <c r="EK3790" s="240"/>
      <c r="EL3790" s="240"/>
      <c r="EM3790" s="240"/>
      <c r="EN3790" s="240"/>
      <c r="EO3790" s="240"/>
      <c r="EP3790" s="240"/>
      <c r="EQ3790" s="240"/>
      <c r="ER3790" s="240"/>
      <c r="ES3790" s="240"/>
      <c r="ET3790" s="240"/>
      <c r="EU3790" s="240"/>
      <c r="EV3790" s="240"/>
      <c r="EW3790" s="240"/>
      <c r="EX3790" s="240"/>
      <c r="EY3790" s="240"/>
      <c r="EZ3790" s="240"/>
      <c r="FA3790" s="240"/>
      <c r="FB3790" s="240"/>
      <c r="FC3790" s="240"/>
      <c r="FD3790" s="240"/>
      <c r="FE3790" s="240"/>
      <c r="FF3790" s="240"/>
      <c r="FG3790" s="240"/>
      <c r="FH3790" s="240"/>
      <c r="FI3790" s="240"/>
      <c r="FJ3790" s="240"/>
      <c r="FK3790" s="240"/>
      <c r="FL3790" s="240"/>
      <c r="FM3790" s="240"/>
      <c r="FN3790" s="240"/>
      <c r="FO3790" s="240"/>
      <c r="FP3790" s="240"/>
      <c r="FQ3790" s="240"/>
      <c r="FR3790" s="240"/>
      <c r="FS3790" s="240"/>
      <c r="FT3790" s="240"/>
      <c r="FU3790" s="240"/>
      <c r="FV3790" s="240"/>
    </row>
    <row r="3791" spans="1:178" s="250" customFormat="1">
      <c r="A3791" s="234"/>
      <c r="B3791" s="234"/>
      <c r="C3791" s="234"/>
      <c r="D3791" s="234"/>
      <c r="E3791" s="234"/>
      <c r="F3791" s="234"/>
      <c r="G3791" s="235"/>
      <c r="H3791" s="236"/>
      <c r="AJ3791" s="290"/>
      <c r="AK3791" s="240"/>
      <c r="AL3791" s="240"/>
      <c r="AM3791" s="240"/>
      <c r="AN3791" s="240"/>
      <c r="AO3791" s="240"/>
      <c r="AP3791" s="240"/>
      <c r="AQ3791" s="240"/>
      <c r="AR3791" s="240"/>
      <c r="AS3791" s="240"/>
      <c r="AT3791" s="240"/>
      <c r="AU3791" s="240"/>
      <c r="AV3791" s="240"/>
      <c r="AW3791" s="240"/>
      <c r="AX3791" s="240"/>
      <c r="AY3791" s="240"/>
      <c r="AZ3791" s="240"/>
      <c r="BA3791" s="240"/>
      <c r="BB3791" s="240"/>
      <c r="BC3791" s="240"/>
      <c r="BD3791" s="240"/>
      <c r="BE3791" s="240"/>
      <c r="BF3791" s="240"/>
      <c r="BG3791" s="240"/>
      <c r="BH3791" s="240"/>
      <c r="BI3791" s="240"/>
      <c r="BJ3791" s="240"/>
      <c r="BK3791" s="240"/>
      <c r="BL3791" s="240"/>
      <c r="BM3791" s="240"/>
      <c r="BN3791" s="240"/>
      <c r="BO3791" s="240"/>
      <c r="BP3791" s="240"/>
      <c r="BQ3791" s="240"/>
      <c r="BR3791" s="240"/>
      <c r="BS3791" s="240"/>
      <c r="BT3791" s="240"/>
      <c r="BU3791" s="240"/>
      <c r="BV3791" s="240"/>
      <c r="BW3791" s="240"/>
      <c r="BX3791" s="240"/>
      <c r="BY3791" s="240"/>
      <c r="BZ3791" s="240"/>
      <c r="CA3791" s="240"/>
      <c r="CB3791" s="240"/>
      <c r="CC3791" s="240"/>
      <c r="CD3791" s="240"/>
      <c r="CE3791" s="240"/>
      <c r="CF3791" s="240"/>
      <c r="CG3791" s="240"/>
      <c r="CH3791" s="240"/>
      <c r="CI3791" s="240"/>
      <c r="CJ3791" s="240"/>
      <c r="CK3791" s="240"/>
      <c r="CL3791" s="240"/>
      <c r="CM3791" s="240"/>
      <c r="CN3791" s="240"/>
      <c r="CO3791" s="240"/>
      <c r="CP3791" s="240"/>
      <c r="CQ3791" s="240"/>
      <c r="CR3791" s="240"/>
      <c r="CS3791" s="240"/>
      <c r="CT3791" s="240"/>
      <c r="CU3791" s="240"/>
      <c r="CV3791" s="240"/>
      <c r="CW3791" s="240"/>
      <c r="CX3791" s="240"/>
      <c r="CY3791" s="240"/>
      <c r="CZ3791" s="240"/>
      <c r="DA3791" s="240"/>
      <c r="DB3791" s="240"/>
      <c r="DC3791" s="240"/>
      <c r="DD3791" s="240"/>
      <c r="DE3791" s="240"/>
      <c r="DF3791" s="240"/>
      <c r="DG3791" s="240"/>
      <c r="DH3791" s="240"/>
      <c r="DI3791" s="240"/>
      <c r="DJ3791" s="240"/>
      <c r="DK3791" s="240"/>
      <c r="DL3791" s="240"/>
      <c r="DM3791" s="240"/>
      <c r="DN3791" s="240"/>
      <c r="DO3791" s="240"/>
      <c r="DP3791" s="240"/>
      <c r="DQ3791" s="240"/>
      <c r="DR3791" s="240"/>
      <c r="DS3791" s="240"/>
      <c r="DT3791" s="240"/>
      <c r="DU3791" s="240"/>
      <c r="DV3791" s="240"/>
      <c r="DW3791" s="240"/>
      <c r="DX3791" s="240"/>
      <c r="DY3791" s="240"/>
      <c r="DZ3791" s="240"/>
      <c r="EA3791" s="240"/>
      <c r="EB3791" s="240"/>
      <c r="EC3791" s="240"/>
      <c r="ED3791" s="240"/>
      <c r="EE3791" s="240"/>
      <c r="EF3791" s="240"/>
      <c r="EG3791" s="240"/>
      <c r="EH3791" s="240"/>
      <c r="EI3791" s="240"/>
      <c r="EJ3791" s="240"/>
      <c r="EK3791" s="240"/>
      <c r="EL3791" s="240"/>
      <c r="EM3791" s="240"/>
      <c r="EN3791" s="240"/>
      <c r="EO3791" s="240"/>
      <c r="EP3791" s="240"/>
      <c r="EQ3791" s="240"/>
      <c r="ER3791" s="240"/>
      <c r="ES3791" s="240"/>
      <c r="ET3791" s="240"/>
      <c r="EU3791" s="240"/>
      <c r="EV3791" s="240"/>
      <c r="EW3791" s="240"/>
      <c r="EX3791" s="240"/>
      <c r="EY3791" s="240"/>
      <c r="EZ3791" s="240"/>
      <c r="FA3791" s="240"/>
      <c r="FB3791" s="240"/>
      <c r="FC3791" s="240"/>
      <c r="FD3791" s="240"/>
      <c r="FE3791" s="240"/>
      <c r="FF3791" s="240"/>
      <c r="FG3791" s="240"/>
      <c r="FH3791" s="240"/>
      <c r="FI3791" s="240"/>
      <c r="FJ3791" s="240"/>
      <c r="FK3791" s="240"/>
      <c r="FL3791" s="240"/>
      <c r="FM3791" s="240"/>
      <c r="FN3791" s="240"/>
      <c r="FO3791" s="240"/>
      <c r="FP3791" s="240"/>
      <c r="FQ3791" s="240"/>
      <c r="FR3791" s="240"/>
      <c r="FS3791" s="240"/>
      <c r="FT3791" s="240"/>
      <c r="FU3791" s="240"/>
      <c r="FV3791" s="240"/>
    </row>
    <row r="3792" spans="1:178" s="250" customFormat="1">
      <c r="A3792" s="234"/>
      <c r="B3792" s="234"/>
      <c r="C3792" s="234"/>
      <c r="D3792" s="234"/>
      <c r="E3792" s="234"/>
      <c r="F3792" s="234"/>
      <c r="G3792" s="235"/>
      <c r="H3792" s="236"/>
      <c r="AJ3792" s="290"/>
      <c r="AK3792" s="240"/>
      <c r="AL3792" s="240"/>
      <c r="AM3792" s="240"/>
      <c r="AN3792" s="240"/>
      <c r="AO3792" s="240"/>
      <c r="AP3792" s="240"/>
      <c r="AQ3792" s="240"/>
      <c r="AR3792" s="240"/>
      <c r="AS3792" s="240"/>
      <c r="AT3792" s="240"/>
      <c r="AU3792" s="240"/>
      <c r="AV3792" s="240"/>
      <c r="AW3792" s="240"/>
      <c r="AX3792" s="240"/>
      <c r="AY3792" s="240"/>
      <c r="AZ3792" s="240"/>
      <c r="BA3792" s="240"/>
      <c r="BB3792" s="240"/>
      <c r="BC3792" s="240"/>
      <c r="BD3792" s="240"/>
      <c r="BE3792" s="240"/>
      <c r="BF3792" s="240"/>
      <c r="BG3792" s="240"/>
      <c r="BH3792" s="240"/>
      <c r="BI3792" s="240"/>
      <c r="BJ3792" s="240"/>
      <c r="BK3792" s="240"/>
      <c r="BL3792" s="240"/>
      <c r="BM3792" s="240"/>
      <c r="BN3792" s="240"/>
      <c r="BO3792" s="240"/>
      <c r="BP3792" s="240"/>
      <c r="BQ3792" s="240"/>
      <c r="BR3792" s="240"/>
      <c r="BS3792" s="240"/>
      <c r="BT3792" s="240"/>
      <c r="BU3792" s="240"/>
      <c r="BV3792" s="240"/>
      <c r="BW3792" s="240"/>
      <c r="BX3792" s="240"/>
      <c r="BY3792" s="240"/>
      <c r="BZ3792" s="240"/>
      <c r="CA3792" s="240"/>
      <c r="CB3792" s="240"/>
      <c r="CC3792" s="240"/>
      <c r="CD3792" s="240"/>
      <c r="CE3792" s="240"/>
      <c r="CF3792" s="240"/>
      <c r="CG3792" s="240"/>
      <c r="CH3792" s="240"/>
      <c r="CI3792" s="240"/>
      <c r="CJ3792" s="240"/>
      <c r="CK3792" s="240"/>
      <c r="CL3792" s="240"/>
      <c r="CM3792" s="240"/>
      <c r="CN3792" s="240"/>
      <c r="CO3792" s="240"/>
      <c r="CP3792" s="240"/>
      <c r="CQ3792" s="240"/>
      <c r="CR3792" s="240"/>
      <c r="CS3792" s="240"/>
      <c r="CT3792" s="240"/>
      <c r="CU3792" s="240"/>
      <c r="CV3792" s="240"/>
      <c r="CW3792" s="240"/>
      <c r="CX3792" s="240"/>
      <c r="CY3792" s="240"/>
      <c r="CZ3792" s="240"/>
      <c r="DA3792" s="240"/>
      <c r="DB3792" s="240"/>
      <c r="DC3792" s="240"/>
      <c r="DD3792" s="240"/>
      <c r="DE3792" s="240"/>
      <c r="DF3792" s="240"/>
      <c r="DG3792" s="240"/>
      <c r="DH3792" s="240"/>
      <c r="DI3792" s="240"/>
      <c r="DJ3792" s="240"/>
      <c r="DK3792" s="240"/>
      <c r="DL3792" s="240"/>
      <c r="DM3792" s="240"/>
      <c r="DN3792" s="240"/>
      <c r="DO3792" s="240"/>
      <c r="DP3792" s="240"/>
      <c r="DQ3792" s="240"/>
      <c r="DR3792" s="240"/>
      <c r="DS3792" s="240"/>
      <c r="DT3792" s="240"/>
      <c r="DU3792" s="240"/>
      <c r="DV3792" s="240"/>
      <c r="DW3792" s="240"/>
      <c r="DX3792" s="240"/>
      <c r="DY3792" s="240"/>
      <c r="DZ3792" s="240"/>
      <c r="EA3792" s="240"/>
      <c r="EB3792" s="240"/>
      <c r="EC3792" s="240"/>
      <c r="ED3792" s="240"/>
      <c r="EE3792" s="240"/>
      <c r="EF3792" s="240"/>
      <c r="EG3792" s="240"/>
      <c r="EH3792" s="240"/>
      <c r="EI3792" s="240"/>
      <c r="EJ3792" s="240"/>
      <c r="EK3792" s="240"/>
      <c r="EL3792" s="240"/>
      <c r="EM3792" s="240"/>
      <c r="EN3792" s="240"/>
      <c r="EO3792" s="240"/>
      <c r="EP3792" s="240"/>
      <c r="EQ3792" s="240"/>
      <c r="ER3792" s="240"/>
      <c r="ES3792" s="240"/>
      <c r="ET3792" s="240"/>
      <c r="EU3792" s="240"/>
      <c r="EV3792" s="240"/>
      <c r="EW3792" s="240"/>
      <c r="EX3792" s="240"/>
      <c r="EY3792" s="240"/>
      <c r="EZ3792" s="240"/>
      <c r="FA3792" s="240"/>
      <c r="FB3792" s="240"/>
      <c r="FC3792" s="240"/>
      <c r="FD3792" s="240"/>
      <c r="FE3792" s="240"/>
      <c r="FF3792" s="240"/>
      <c r="FG3792" s="240"/>
      <c r="FH3792" s="240"/>
      <c r="FI3792" s="240"/>
      <c r="FJ3792" s="240"/>
      <c r="FK3792" s="240"/>
      <c r="FL3792" s="240"/>
      <c r="FM3792" s="240"/>
      <c r="FN3792" s="240"/>
      <c r="FO3792" s="240"/>
      <c r="FP3792" s="240"/>
      <c r="FQ3792" s="240"/>
      <c r="FR3792" s="240"/>
      <c r="FS3792" s="240"/>
      <c r="FT3792" s="240"/>
      <c r="FU3792" s="240"/>
      <c r="FV3792" s="240"/>
    </row>
    <row r="3793" spans="1:178" s="250" customFormat="1">
      <c r="A3793" s="234"/>
      <c r="B3793" s="234"/>
      <c r="C3793" s="234"/>
      <c r="D3793" s="234"/>
      <c r="E3793" s="234"/>
      <c r="F3793" s="234"/>
      <c r="G3793" s="235"/>
      <c r="H3793" s="236"/>
      <c r="AJ3793" s="290"/>
      <c r="AK3793" s="240"/>
      <c r="AL3793" s="240"/>
      <c r="AM3793" s="240"/>
      <c r="AN3793" s="240"/>
      <c r="AO3793" s="240"/>
      <c r="AP3793" s="240"/>
      <c r="AQ3793" s="240"/>
      <c r="AR3793" s="240"/>
      <c r="AS3793" s="240"/>
      <c r="AT3793" s="240"/>
      <c r="AU3793" s="240"/>
      <c r="AV3793" s="240"/>
      <c r="AW3793" s="240"/>
      <c r="AX3793" s="240"/>
      <c r="AY3793" s="240"/>
      <c r="AZ3793" s="240"/>
      <c r="BA3793" s="240"/>
      <c r="BB3793" s="240"/>
      <c r="BC3793" s="240"/>
      <c r="BD3793" s="240"/>
      <c r="BE3793" s="240"/>
      <c r="BF3793" s="240"/>
      <c r="BG3793" s="240"/>
      <c r="BH3793" s="240"/>
      <c r="BI3793" s="240"/>
      <c r="BJ3793" s="240"/>
      <c r="BK3793" s="240"/>
      <c r="BL3793" s="240"/>
      <c r="BM3793" s="240"/>
      <c r="BN3793" s="240"/>
      <c r="BO3793" s="240"/>
      <c r="BP3793" s="240"/>
      <c r="BQ3793" s="240"/>
      <c r="BR3793" s="240"/>
      <c r="BS3793" s="240"/>
      <c r="BT3793" s="240"/>
      <c r="BU3793" s="240"/>
      <c r="BV3793" s="240"/>
      <c r="BW3793" s="240"/>
      <c r="BX3793" s="240"/>
      <c r="BY3793" s="240"/>
      <c r="BZ3793" s="240"/>
      <c r="CA3793" s="240"/>
      <c r="CB3793" s="240"/>
      <c r="CC3793" s="240"/>
      <c r="CD3793" s="240"/>
      <c r="CE3793" s="240"/>
      <c r="CF3793" s="240"/>
      <c r="CG3793" s="240"/>
      <c r="CH3793" s="240"/>
      <c r="CI3793" s="240"/>
      <c r="CJ3793" s="240"/>
      <c r="CK3793" s="240"/>
      <c r="CL3793" s="240"/>
      <c r="CM3793" s="240"/>
      <c r="CN3793" s="240"/>
      <c r="CO3793" s="240"/>
      <c r="CP3793" s="240"/>
      <c r="CQ3793" s="240"/>
      <c r="CR3793" s="240"/>
      <c r="CS3793" s="240"/>
      <c r="CT3793" s="240"/>
      <c r="CU3793" s="240"/>
      <c r="CV3793" s="240"/>
      <c r="CW3793" s="240"/>
      <c r="CX3793" s="240"/>
      <c r="CY3793" s="240"/>
      <c r="CZ3793" s="240"/>
      <c r="DA3793" s="240"/>
      <c r="DB3793" s="240"/>
      <c r="DC3793" s="240"/>
      <c r="DD3793" s="240"/>
      <c r="DE3793" s="240"/>
      <c r="DF3793" s="240"/>
      <c r="DG3793" s="240"/>
      <c r="DH3793" s="240"/>
      <c r="DI3793" s="240"/>
      <c r="DJ3793" s="240"/>
      <c r="DK3793" s="240"/>
      <c r="DL3793" s="240"/>
      <c r="DM3793" s="240"/>
      <c r="DN3793" s="240"/>
      <c r="DO3793" s="240"/>
      <c r="DP3793" s="240"/>
      <c r="DQ3793" s="240"/>
      <c r="DR3793" s="240"/>
      <c r="DS3793" s="240"/>
      <c r="DT3793" s="240"/>
      <c r="DU3793" s="240"/>
      <c r="DV3793" s="240"/>
      <c r="DW3793" s="240"/>
      <c r="DX3793" s="240"/>
      <c r="DY3793" s="240"/>
      <c r="DZ3793" s="240"/>
      <c r="EA3793" s="240"/>
      <c r="EB3793" s="240"/>
      <c r="EC3793" s="240"/>
      <c r="ED3793" s="240"/>
      <c r="EE3793" s="240"/>
      <c r="EF3793" s="240"/>
      <c r="EG3793" s="240"/>
      <c r="EH3793" s="240"/>
      <c r="EI3793" s="240"/>
      <c r="EJ3793" s="240"/>
      <c r="EK3793" s="240"/>
      <c r="EL3793" s="240"/>
      <c r="EM3793" s="240"/>
      <c r="EN3793" s="240"/>
      <c r="EO3793" s="240"/>
      <c r="EP3793" s="240"/>
      <c r="EQ3793" s="240"/>
      <c r="ER3793" s="240"/>
      <c r="ES3793" s="240"/>
      <c r="ET3793" s="240"/>
      <c r="EU3793" s="240"/>
      <c r="EV3793" s="240"/>
      <c r="EW3793" s="240"/>
      <c r="EX3793" s="240"/>
      <c r="EY3793" s="240"/>
      <c r="EZ3793" s="240"/>
      <c r="FA3793" s="240"/>
      <c r="FB3793" s="240"/>
      <c r="FC3793" s="240"/>
      <c r="FD3793" s="240"/>
      <c r="FE3793" s="240"/>
      <c r="FF3793" s="240"/>
      <c r="FG3793" s="240"/>
      <c r="FH3793" s="240"/>
      <c r="FI3793" s="240"/>
      <c r="FJ3793" s="240"/>
      <c r="FK3793" s="240"/>
      <c r="FL3793" s="240"/>
      <c r="FM3793" s="240"/>
      <c r="FN3793" s="240"/>
      <c r="FO3793" s="240"/>
      <c r="FP3793" s="240"/>
      <c r="FQ3793" s="240"/>
      <c r="FR3793" s="240"/>
      <c r="FS3793" s="240"/>
      <c r="FT3793" s="240"/>
      <c r="FU3793" s="240"/>
      <c r="FV3793" s="240"/>
    </row>
    <row r="3794" spans="1:178" s="250" customFormat="1">
      <c r="A3794" s="234"/>
      <c r="B3794" s="234"/>
      <c r="C3794" s="234"/>
      <c r="D3794" s="234"/>
      <c r="E3794" s="234"/>
      <c r="F3794" s="234"/>
      <c r="G3794" s="235"/>
      <c r="H3794" s="236"/>
      <c r="AJ3794" s="290"/>
      <c r="AK3794" s="240"/>
      <c r="AL3794" s="240"/>
      <c r="AM3794" s="240"/>
      <c r="AN3794" s="240"/>
      <c r="AO3794" s="240"/>
      <c r="AP3794" s="240"/>
      <c r="AQ3794" s="240"/>
      <c r="AR3794" s="240"/>
      <c r="AS3794" s="240"/>
      <c r="AT3794" s="240"/>
      <c r="AU3794" s="240"/>
      <c r="AV3794" s="240"/>
      <c r="AW3794" s="240"/>
      <c r="AX3794" s="240"/>
      <c r="AY3794" s="240"/>
      <c r="AZ3794" s="240"/>
      <c r="BA3794" s="240"/>
      <c r="BB3794" s="240"/>
      <c r="BC3794" s="240"/>
      <c r="BD3794" s="240"/>
      <c r="BE3794" s="240"/>
      <c r="BF3794" s="240"/>
      <c r="BG3794" s="240"/>
      <c r="BH3794" s="240"/>
      <c r="BI3794" s="240"/>
      <c r="BJ3794" s="240"/>
      <c r="BK3794" s="240"/>
      <c r="BL3794" s="240"/>
      <c r="BM3794" s="240"/>
      <c r="BN3794" s="240"/>
      <c r="BO3794" s="240"/>
      <c r="BP3794" s="240"/>
      <c r="BQ3794" s="240"/>
      <c r="BR3794" s="240"/>
      <c r="BS3794" s="240"/>
      <c r="BT3794" s="240"/>
      <c r="BU3794" s="240"/>
      <c r="BV3794" s="240"/>
      <c r="BW3794" s="240"/>
      <c r="BX3794" s="240"/>
      <c r="BY3794" s="240"/>
      <c r="BZ3794" s="240"/>
      <c r="CA3794" s="240"/>
      <c r="CB3794" s="240"/>
      <c r="CC3794" s="240"/>
      <c r="CD3794" s="240"/>
      <c r="CE3794" s="240"/>
      <c r="CF3794" s="240"/>
      <c r="CG3794" s="240"/>
      <c r="CH3794" s="240"/>
      <c r="CI3794" s="240"/>
      <c r="CJ3794" s="240"/>
      <c r="CK3794" s="240"/>
      <c r="CL3794" s="240"/>
      <c r="CM3794" s="240"/>
      <c r="CN3794" s="240"/>
      <c r="CO3794" s="240"/>
      <c r="CP3794" s="240"/>
      <c r="CQ3794" s="240"/>
      <c r="CR3794" s="240"/>
      <c r="CS3794" s="240"/>
      <c r="CT3794" s="240"/>
      <c r="CU3794" s="240"/>
      <c r="CV3794" s="240"/>
      <c r="CW3794" s="240"/>
      <c r="CX3794" s="240"/>
      <c r="CY3794" s="240"/>
      <c r="CZ3794" s="240"/>
      <c r="DA3794" s="240"/>
      <c r="DB3794" s="240"/>
      <c r="DC3794" s="240"/>
      <c r="DD3794" s="240"/>
      <c r="DE3794" s="240"/>
      <c r="DF3794" s="240"/>
      <c r="DG3794" s="240"/>
      <c r="DH3794" s="240"/>
      <c r="DI3794" s="240"/>
      <c r="DJ3794" s="240"/>
      <c r="DK3794" s="240"/>
      <c r="DL3794" s="240"/>
      <c r="DM3794" s="240"/>
      <c r="DN3794" s="240"/>
      <c r="DO3794" s="240"/>
      <c r="DP3794" s="240"/>
      <c r="DQ3794" s="240"/>
      <c r="DR3794" s="240"/>
      <c r="DS3794" s="240"/>
      <c r="DT3794" s="240"/>
      <c r="DU3794" s="240"/>
      <c r="DV3794" s="240"/>
      <c r="DW3794" s="240"/>
      <c r="DX3794" s="240"/>
      <c r="DY3794" s="240"/>
      <c r="DZ3794" s="240"/>
      <c r="EA3794" s="240"/>
      <c r="EB3794" s="240"/>
      <c r="EC3794" s="240"/>
      <c r="ED3794" s="240"/>
      <c r="EE3794" s="240"/>
      <c r="EF3794" s="240"/>
      <c r="EG3794" s="240"/>
      <c r="EH3794" s="240"/>
      <c r="EI3794" s="240"/>
      <c r="EJ3794" s="240"/>
      <c r="EK3794" s="240"/>
      <c r="EL3794" s="240"/>
      <c r="EM3794" s="240"/>
      <c r="EN3794" s="240"/>
      <c r="EO3794" s="240"/>
      <c r="EP3794" s="240"/>
      <c r="EQ3794" s="240"/>
      <c r="ER3794" s="240"/>
      <c r="ES3794" s="240"/>
      <c r="ET3794" s="240"/>
      <c r="EU3794" s="240"/>
      <c r="EV3794" s="240"/>
      <c r="EW3794" s="240"/>
      <c r="EX3794" s="240"/>
      <c r="EY3794" s="240"/>
      <c r="EZ3794" s="240"/>
      <c r="FA3794" s="240"/>
      <c r="FB3794" s="240"/>
      <c r="FC3794" s="240"/>
      <c r="FD3794" s="240"/>
      <c r="FE3794" s="240"/>
      <c r="FF3794" s="240"/>
      <c r="FG3794" s="240"/>
      <c r="FH3794" s="240"/>
      <c r="FI3794" s="240"/>
      <c r="FJ3794" s="240"/>
      <c r="FK3794" s="240"/>
      <c r="FL3794" s="240"/>
      <c r="FM3794" s="240"/>
      <c r="FN3794" s="240"/>
      <c r="FO3794" s="240"/>
      <c r="FP3794" s="240"/>
      <c r="FQ3794" s="240"/>
      <c r="FR3794" s="240"/>
      <c r="FS3794" s="240"/>
      <c r="FT3794" s="240"/>
      <c r="FU3794" s="240"/>
      <c r="FV3794" s="240"/>
    </row>
    <row r="3795" spans="1:178" s="250" customFormat="1">
      <c r="A3795" s="234"/>
      <c r="B3795" s="234"/>
      <c r="C3795" s="234"/>
      <c r="D3795" s="234"/>
      <c r="E3795" s="234"/>
      <c r="F3795" s="234"/>
      <c r="G3795" s="235"/>
      <c r="H3795" s="236"/>
      <c r="AJ3795" s="290"/>
      <c r="AK3795" s="240"/>
      <c r="AL3795" s="240"/>
      <c r="AM3795" s="240"/>
      <c r="AN3795" s="240"/>
      <c r="AO3795" s="240"/>
      <c r="AP3795" s="240"/>
      <c r="AQ3795" s="240"/>
      <c r="AR3795" s="240"/>
      <c r="AS3795" s="240"/>
      <c r="AT3795" s="240"/>
      <c r="AU3795" s="240"/>
      <c r="AV3795" s="240"/>
      <c r="AW3795" s="240"/>
      <c r="AX3795" s="240"/>
      <c r="AY3795" s="240"/>
      <c r="AZ3795" s="240"/>
      <c r="BA3795" s="240"/>
      <c r="BB3795" s="240"/>
      <c r="BC3795" s="240"/>
      <c r="BD3795" s="240"/>
      <c r="BE3795" s="240"/>
      <c r="BF3795" s="240"/>
      <c r="BG3795" s="240"/>
      <c r="BH3795" s="240"/>
      <c r="BI3795" s="240"/>
      <c r="BJ3795" s="240"/>
      <c r="BK3795" s="240"/>
      <c r="BL3795" s="240"/>
      <c r="BM3795" s="240"/>
      <c r="BN3795" s="240"/>
      <c r="BO3795" s="240"/>
      <c r="BP3795" s="240"/>
      <c r="BQ3795" s="240"/>
      <c r="BR3795" s="240"/>
      <c r="BS3795" s="240"/>
      <c r="BT3795" s="240"/>
      <c r="BU3795" s="240"/>
      <c r="BV3795" s="240"/>
      <c r="BW3795" s="240"/>
      <c r="BX3795" s="240"/>
      <c r="BY3795" s="240"/>
      <c r="BZ3795" s="240"/>
      <c r="CA3795" s="240"/>
      <c r="CB3795" s="240"/>
      <c r="CC3795" s="240"/>
      <c r="CD3795" s="240"/>
      <c r="CE3795" s="240"/>
      <c r="CF3795" s="240"/>
      <c r="CG3795" s="240"/>
      <c r="CH3795" s="240"/>
      <c r="CI3795" s="240"/>
      <c r="CJ3795" s="240"/>
      <c r="CK3795" s="240"/>
      <c r="CL3795" s="240"/>
      <c r="CM3795" s="240"/>
      <c r="CN3795" s="240"/>
      <c r="CO3795" s="240"/>
      <c r="CP3795" s="240"/>
      <c r="CQ3795" s="240"/>
      <c r="CR3795" s="240"/>
      <c r="CS3795" s="240"/>
      <c r="CT3795" s="240"/>
      <c r="CU3795" s="240"/>
      <c r="CV3795" s="240"/>
      <c r="CW3795" s="240"/>
      <c r="CX3795" s="240"/>
      <c r="CY3795" s="240"/>
      <c r="CZ3795" s="240"/>
      <c r="DA3795" s="240"/>
      <c r="DB3795" s="240"/>
      <c r="DC3795" s="240"/>
      <c r="DD3795" s="240"/>
      <c r="DE3795" s="240"/>
      <c r="DF3795" s="240"/>
      <c r="DG3795" s="240"/>
      <c r="DH3795" s="240"/>
      <c r="DI3795" s="240"/>
      <c r="DJ3795" s="240"/>
      <c r="DK3795" s="240"/>
      <c r="DL3795" s="240"/>
      <c r="DM3795" s="240"/>
      <c r="DN3795" s="240"/>
      <c r="DO3795" s="240"/>
      <c r="DP3795" s="240"/>
      <c r="DQ3795" s="240"/>
      <c r="DR3795" s="240"/>
      <c r="DS3795" s="240"/>
      <c r="DT3795" s="240"/>
      <c r="DU3795" s="240"/>
      <c r="DV3795" s="240"/>
      <c r="DW3795" s="240"/>
      <c r="DX3795" s="240"/>
      <c r="DY3795" s="240"/>
      <c r="DZ3795" s="240"/>
      <c r="EA3795" s="240"/>
      <c r="EB3795" s="240"/>
      <c r="EC3795" s="240"/>
      <c r="ED3795" s="240"/>
      <c r="EE3795" s="240"/>
      <c r="EF3795" s="240"/>
      <c r="EG3795" s="240"/>
      <c r="EH3795" s="240"/>
      <c r="EI3795" s="240"/>
      <c r="EJ3795" s="240"/>
      <c r="EK3795" s="240"/>
      <c r="EL3795" s="240"/>
      <c r="EM3795" s="240"/>
      <c r="EN3795" s="240"/>
      <c r="EO3795" s="240"/>
      <c r="EP3795" s="240"/>
      <c r="EQ3795" s="240"/>
      <c r="ER3795" s="240"/>
      <c r="ES3795" s="240"/>
      <c r="ET3795" s="240"/>
      <c r="EU3795" s="240"/>
      <c r="EV3795" s="240"/>
      <c r="EW3795" s="240"/>
      <c r="EX3795" s="240"/>
      <c r="EY3795" s="240"/>
      <c r="EZ3795" s="240"/>
      <c r="FA3795" s="240"/>
      <c r="FB3795" s="240"/>
      <c r="FC3795" s="240"/>
      <c r="FD3795" s="240"/>
      <c r="FE3795" s="240"/>
      <c r="FF3795" s="240"/>
      <c r="FG3795" s="240"/>
      <c r="FH3795" s="240"/>
      <c r="FI3795" s="240"/>
      <c r="FJ3795" s="240"/>
      <c r="FK3795" s="240"/>
      <c r="FL3795" s="240"/>
      <c r="FM3795" s="240"/>
      <c r="FN3795" s="240"/>
      <c r="FO3795" s="240"/>
      <c r="FP3795" s="240"/>
      <c r="FQ3795" s="240"/>
      <c r="FR3795" s="240"/>
      <c r="FS3795" s="240"/>
      <c r="FT3795" s="240"/>
      <c r="FU3795" s="240"/>
      <c r="FV3795" s="240"/>
    </row>
    <row r="3796" spans="1:178" s="250" customFormat="1">
      <c r="A3796" s="234"/>
      <c r="B3796" s="234"/>
      <c r="C3796" s="234"/>
      <c r="D3796" s="234"/>
      <c r="E3796" s="234"/>
      <c r="F3796" s="234"/>
      <c r="G3796" s="235"/>
      <c r="H3796" s="236"/>
      <c r="AJ3796" s="290"/>
      <c r="AK3796" s="240"/>
      <c r="AL3796" s="240"/>
      <c r="AM3796" s="240"/>
      <c r="AN3796" s="240"/>
      <c r="AO3796" s="240"/>
      <c r="AP3796" s="240"/>
      <c r="AQ3796" s="240"/>
      <c r="AR3796" s="240"/>
      <c r="AS3796" s="240"/>
      <c r="AT3796" s="240"/>
      <c r="AU3796" s="240"/>
      <c r="AV3796" s="240"/>
      <c r="AW3796" s="240"/>
      <c r="AX3796" s="240"/>
      <c r="AY3796" s="240"/>
      <c r="AZ3796" s="240"/>
      <c r="BA3796" s="240"/>
      <c r="BB3796" s="240"/>
      <c r="BC3796" s="240"/>
      <c r="BD3796" s="240"/>
      <c r="BE3796" s="240"/>
      <c r="BF3796" s="240"/>
      <c r="BG3796" s="240"/>
      <c r="BH3796" s="240"/>
      <c r="BI3796" s="240"/>
      <c r="BJ3796" s="240"/>
      <c r="BK3796" s="240"/>
      <c r="BL3796" s="240"/>
      <c r="BM3796" s="240"/>
      <c r="BN3796" s="240"/>
      <c r="BO3796" s="240"/>
      <c r="BP3796" s="240"/>
      <c r="BQ3796" s="240"/>
      <c r="BR3796" s="240"/>
      <c r="BS3796" s="240"/>
      <c r="BT3796" s="240"/>
      <c r="BU3796" s="240"/>
      <c r="BV3796" s="240"/>
      <c r="BW3796" s="240"/>
      <c r="BX3796" s="240"/>
      <c r="BY3796" s="240"/>
      <c r="BZ3796" s="240"/>
      <c r="CA3796" s="240"/>
      <c r="CB3796" s="240"/>
      <c r="CC3796" s="240"/>
      <c r="CD3796" s="240"/>
      <c r="CE3796" s="240"/>
      <c r="CF3796" s="240"/>
      <c r="CG3796" s="240"/>
      <c r="CH3796" s="240"/>
      <c r="CI3796" s="240"/>
      <c r="CJ3796" s="240"/>
      <c r="CK3796" s="240"/>
      <c r="CL3796" s="240"/>
      <c r="CM3796" s="240"/>
      <c r="CN3796" s="240"/>
      <c r="CO3796" s="240"/>
      <c r="CP3796" s="240"/>
      <c r="CQ3796" s="240"/>
      <c r="CR3796" s="240"/>
      <c r="CS3796" s="240"/>
      <c r="CT3796" s="240"/>
      <c r="CU3796" s="240"/>
      <c r="CV3796" s="240"/>
      <c r="CW3796" s="240"/>
      <c r="CX3796" s="240"/>
      <c r="CY3796" s="240"/>
      <c r="CZ3796" s="240"/>
      <c r="DA3796" s="240"/>
      <c r="DB3796" s="240"/>
      <c r="DC3796" s="240"/>
      <c r="DD3796" s="240"/>
      <c r="DE3796" s="240"/>
      <c r="DF3796" s="240"/>
      <c r="DG3796" s="240"/>
      <c r="DH3796" s="240"/>
      <c r="DI3796" s="240"/>
      <c r="DJ3796" s="240"/>
      <c r="DK3796" s="240"/>
      <c r="DL3796" s="240"/>
      <c r="DM3796" s="240"/>
      <c r="DN3796" s="240"/>
      <c r="DO3796" s="240"/>
      <c r="DP3796" s="240"/>
      <c r="DQ3796" s="240"/>
      <c r="DR3796" s="240"/>
      <c r="DS3796" s="240"/>
      <c r="DT3796" s="240"/>
      <c r="DU3796" s="240"/>
      <c r="DV3796" s="240"/>
      <c r="DW3796" s="240"/>
      <c r="DX3796" s="240"/>
      <c r="DY3796" s="240"/>
      <c r="DZ3796" s="240"/>
      <c r="EA3796" s="240"/>
      <c r="EB3796" s="240"/>
      <c r="EC3796" s="240"/>
      <c r="ED3796" s="240"/>
      <c r="EE3796" s="240"/>
      <c r="EF3796" s="240"/>
      <c r="EG3796" s="240"/>
      <c r="EH3796" s="240"/>
      <c r="EI3796" s="240"/>
      <c r="EJ3796" s="240"/>
      <c r="EK3796" s="240"/>
      <c r="EL3796" s="240"/>
      <c r="EM3796" s="240"/>
      <c r="EN3796" s="240"/>
      <c r="EO3796" s="240"/>
      <c r="EP3796" s="240"/>
      <c r="EQ3796" s="240"/>
      <c r="ER3796" s="240"/>
      <c r="ES3796" s="240"/>
      <c r="ET3796" s="240"/>
      <c r="EU3796" s="240"/>
      <c r="EV3796" s="240"/>
      <c r="EW3796" s="240"/>
      <c r="EX3796" s="240"/>
      <c r="EY3796" s="240"/>
      <c r="EZ3796" s="240"/>
      <c r="FA3796" s="240"/>
      <c r="FB3796" s="240"/>
      <c r="FC3796" s="240"/>
      <c r="FD3796" s="240"/>
      <c r="FE3796" s="240"/>
      <c r="FF3796" s="240"/>
      <c r="FG3796" s="240"/>
      <c r="FH3796" s="240"/>
      <c r="FI3796" s="240"/>
      <c r="FJ3796" s="240"/>
      <c r="FK3796" s="240"/>
      <c r="FL3796" s="240"/>
      <c r="FM3796" s="240"/>
      <c r="FN3796" s="240"/>
      <c r="FO3796" s="240"/>
      <c r="FP3796" s="240"/>
      <c r="FQ3796" s="240"/>
      <c r="FR3796" s="240"/>
      <c r="FS3796" s="240"/>
      <c r="FT3796" s="240"/>
      <c r="FU3796" s="240"/>
      <c r="FV3796" s="240"/>
    </row>
    <row r="3797" spans="1:178" s="250" customFormat="1">
      <c r="A3797" s="234"/>
      <c r="B3797" s="234"/>
      <c r="C3797" s="234"/>
      <c r="D3797" s="234"/>
      <c r="E3797" s="234"/>
      <c r="F3797" s="234"/>
      <c r="G3797" s="235"/>
      <c r="H3797" s="236"/>
      <c r="AJ3797" s="290"/>
      <c r="AK3797" s="240"/>
      <c r="AL3797" s="240"/>
      <c r="AM3797" s="240"/>
      <c r="AN3797" s="240"/>
      <c r="AO3797" s="240"/>
      <c r="AP3797" s="240"/>
      <c r="AQ3797" s="240"/>
      <c r="AR3797" s="240"/>
      <c r="AS3797" s="240"/>
      <c r="AT3797" s="240"/>
      <c r="AU3797" s="240"/>
      <c r="AV3797" s="240"/>
      <c r="AW3797" s="240"/>
      <c r="AX3797" s="240"/>
      <c r="AY3797" s="240"/>
      <c r="AZ3797" s="240"/>
      <c r="BA3797" s="240"/>
      <c r="BB3797" s="240"/>
      <c r="BC3797" s="240"/>
      <c r="BD3797" s="240"/>
      <c r="BE3797" s="240"/>
      <c r="BF3797" s="240"/>
      <c r="BG3797" s="240"/>
      <c r="BH3797" s="240"/>
      <c r="BI3797" s="240"/>
      <c r="BJ3797" s="240"/>
      <c r="BK3797" s="240"/>
      <c r="BL3797" s="240"/>
      <c r="BM3797" s="240"/>
      <c r="BN3797" s="240"/>
      <c r="BO3797" s="240"/>
      <c r="BP3797" s="240"/>
      <c r="BQ3797" s="240"/>
      <c r="BR3797" s="240"/>
      <c r="BS3797" s="240"/>
      <c r="BT3797" s="240"/>
      <c r="BU3797" s="240"/>
      <c r="BV3797" s="240"/>
      <c r="BW3797" s="240"/>
      <c r="BX3797" s="240"/>
      <c r="BY3797" s="240"/>
      <c r="BZ3797" s="240"/>
      <c r="CA3797" s="240"/>
      <c r="CB3797" s="240"/>
      <c r="CC3797" s="240"/>
      <c r="CD3797" s="240"/>
      <c r="CE3797" s="240"/>
      <c r="CF3797" s="240"/>
      <c r="CG3797" s="240"/>
      <c r="CH3797" s="240"/>
      <c r="CI3797" s="240"/>
      <c r="CJ3797" s="240"/>
      <c r="CK3797" s="240"/>
      <c r="CL3797" s="240"/>
      <c r="CM3797" s="240"/>
      <c r="CN3797" s="240"/>
      <c r="CO3797" s="240"/>
      <c r="CP3797" s="240"/>
      <c r="CQ3797" s="240"/>
      <c r="CR3797" s="240"/>
      <c r="CS3797" s="240"/>
      <c r="CT3797" s="240"/>
      <c r="CU3797" s="240"/>
      <c r="CV3797" s="240"/>
      <c r="CW3797" s="240"/>
      <c r="CX3797" s="240"/>
      <c r="CY3797" s="240"/>
      <c r="CZ3797" s="240"/>
      <c r="DA3797" s="240"/>
      <c r="DB3797" s="240"/>
      <c r="DC3797" s="240"/>
      <c r="DD3797" s="240"/>
      <c r="DE3797" s="240"/>
      <c r="DF3797" s="240"/>
      <c r="DG3797" s="240"/>
      <c r="DH3797" s="240"/>
      <c r="DI3797" s="240"/>
      <c r="DJ3797" s="240"/>
      <c r="DK3797" s="240"/>
      <c r="DL3797" s="240"/>
      <c r="DM3797" s="240"/>
      <c r="DN3797" s="240"/>
      <c r="DO3797" s="240"/>
      <c r="DP3797" s="240"/>
      <c r="DQ3797" s="240"/>
      <c r="DR3797" s="240"/>
      <c r="DS3797" s="240"/>
      <c r="DT3797" s="240"/>
      <c r="DU3797" s="240"/>
      <c r="DV3797" s="240"/>
      <c r="DW3797" s="240"/>
      <c r="DX3797" s="240"/>
      <c r="DY3797" s="240"/>
      <c r="DZ3797" s="240"/>
      <c r="EA3797" s="240"/>
      <c r="EB3797" s="240"/>
      <c r="EC3797" s="240"/>
      <c r="ED3797" s="240"/>
      <c r="EE3797" s="240"/>
      <c r="EF3797" s="240"/>
      <c r="EG3797" s="240"/>
      <c r="EH3797" s="240"/>
      <c r="EI3797" s="240"/>
      <c r="EJ3797" s="240"/>
      <c r="EK3797" s="240"/>
      <c r="EL3797" s="240"/>
      <c r="EM3797" s="240"/>
      <c r="EN3797" s="240"/>
      <c r="EO3797" s="240"/>
      <c r="EP3797" s="240"/>
      <c r="EQ3797" s="240"/>
      <c r="ER3797" s="240"/>
      <c r="ES3797" s="240"/>
      <c r="ET3797" s="240"/>
      <c r="EU3797" s="240"/>
      <c r="EV3797" s="240"/>
      <c r="EW3797" s="240"/>
      <c r="EX3797" s="240"/>
      <c r="EY3797" s="240"/>
      <c r="EZ3797" s="240"/>
      <c r="FA3797" s="240"/>
      <c r="FB3797" s="240"/>
      <c r="FC3797" s="240"/>
      <c r="FD3797" s="240"/>
      <c r="FE3797" s="240"/>
      <c r="FF3797" s="240"/>
      <c r="FG3797" s="240"/>
      <c r="FH3797" s="240"/>
      <c r="FI3797" s="240"/>
      <c r="FJ3797" s="240"/>
      <c r="FK3797" s="240"/>
      <c r="FL3797" s="240"/>
      <c r="FM3797" s="240"/>
      <c r="FN3797" s="240"/>
      <c r="FO3797" s="240"/>
      <c r="FP3797" s="240"/>
      <c r="FQ3797" s="240"/>
      <c r="FR3797" s="240"/>
      <c r="FS3797" s="240"/>
      <c r="FT3797" s="240"/>
      <c r="FU3797" s="240"/>
      <c r="FV3797" s="240"/>
    </row>
    <row r="3798" spans="1:178" s="250" customFormat="1">
      <c r="A3798" s="234"/>
      <c r="B3798" s="234"/>
      <c r="C3798" s="234"/>
      <c r="D3798" s="234"/>
      <c r="E3798" s="234"/>
      <c r="F3798" s="234"/>
      <c r="G3798" s="235"/>
      <c r="H3798" s="236"/>
      <c r="AJ3798" s="290"/>
      <c r="AK3798" s="240"/>
      <c r="AL3798" s="240"/>
      <c r="AM3798" s="240"/>
      <c r="AN3798" s="240"/>
      <c r="AO3798" s="240"/>
      <c r="AP3798" s="240"/>
      <c r="AQ3798" s="240"/>
      <c r="AR3798" s="240"/>
      <c r="AS3798" s="240"/>
      <c r="AT3798" s="240"/>
      <c r="AU3798" s="240"/>
      <c r="AV3798" s="240"/>
      <c r="AW3798" s="240"/>
      <c r="AX3798" s="240"/>
      <c r="AY3798" s="240"/>
      <c r="AZ3798" s="240"/>
      <c r="BA3798" s="240"/>
      <c r="BB3798" s="240"/>
      <c r="BC3798" s="240"/>
      <c r="BD3798" s="240"/>
      <c r="BE3798" s="240"/>
      <c r="BF3798" s="240"/>
      <c r="BG3798" s="240"/>
      <c r="BH3798" s="240"/>
      <c r="BI3798" s="240"/>
      <c r="BJ3798" s="240"/>
      <c r="BK3798" s="240"/>
      <c r="BL3798" s="240"/>
      <c r="BM3798" s="240"/>
      <c r="BN3798" s="240"/>
      <c r="BO3798" s="240"/>
      <c r="BP3798" s="240"/>
      <c r="BQ3798" s="240"/>
      <c r="BR3798" s="240"/>
      <c r="BS3798" s="240"/>
      <c r="BT3798" s="240"/>
      <c r="BU3798" s="240"/>
      <c r="BV3798" s="240"/>
      <c r="BW3798" s="240"/>
      <c r="BX3798" s="240"/>
      <c r="BY3798" s="240"/>
      <c r="BZ3798" s="240"/>
      <c r="CA3798" s="240"/>
      <c r="CB3798" s="240"/>
      <c r="CC3798" s="240"/>
      <c r="CD3798" s="240"/>
      <c r="CE3798" s="240"/>
      <c r="CF3798" s="240"/>
      <c r="CG3798" s="240"/>
      <c r="CH3798" s="240"/>
      <c r="CI3798" s="240"/>
      <c r="CJ3798" s="240"/>
      <c r="CK3798" s="240"/>
      <c r="CL3798" s="240"/>
      <c r="CM3798" s="240"/>
      <c r="CN3798" s="240"/>
      <c r="CO3798" s="240"/>
      <c r="CP3798" s="240"/>
      <c r="CQ3798" s="240"/>
      <c r="CR3798" s="240"/>
      <c r="CS3798" s="240"/>
      <c r="CT3798" s="240"/>
      <c r="CU3798" s="240"/>
      <c r="CV3798" s="240"/>
      <c r="CW3798" s="240"/>
      <c r="CX3798" s="240"/>
      <c r="CY3798" s="240"/>
      <c r="CZ3798" s="240"/>
      <c r="DA3798" s="240"/>
      <c r="DB3798" s="240"/>
      <c r="DC3798" s="240"/>
      <c r="DD3798" s="240"/>
      <c r="DE3798" s="240"/>
      <c r="DF3798" s="240"/>
      <c r="DG3798" s="240"/>
      <c r="DH3798" s="240"/>
      <c r="DI3798" s="240"/>
      <c r="DJ3798" s="240"/>
      <c r="DK3798" s="240"/>
      <c r="DL3798" s="240"/>
      <c r="DM3798" s="240"/>
      <c r="DN3798" s="240"/>
      <c r="DO3798" s="240"/>
      <c r="DP3798" s="240"/>
      <c r="DQ3798" s="240"/>
      <c r="DR3798" s="240"/>
      <c r="DS3798" s="240"/>
      <c r="DT3798" s="240"/>
      <c r="DU3798" s="240"/>
      <c r="DV3798" s="240"/>
      <c r="DW3798" s="240"/>
      <c r="DX3798" s="240"/>
      <c r="DY3798" s="240"/>
      <c r="DZ3798" s="240"/>
      <c r="EA3798" s="240"/>
      <c r="EB3798" s="240"/>
      <c r="EC3798" s="240"/>
      <c r="ED3798" s="240"/>
      <c r="EE3798" s="240"/>
      <c r="EF3798" s="240"/>
      <c r="EG3798" s="240"/>
      <c r="EH3798" s="240"/>
      <c r="EI3798" s="240"/>
      <c r="EJ3798" s="240"/>
      <c r="EK3798" s="240"/>
      <c r="EL3798" s="240"/>
      <c r="EM3798" s="240"/>
      <c r="EN3798" s="240"/>
      <c r="EO3798" s="240"/>
      <c r="EP3798" s="240"/>
      <c r="EQ3798" s="240"/>
      <c r="ER3798" s="240"/>
      <c r="ES3798" s="240"/>
      <c r="ET3798" s="240"/>
      <c r="EU3798" s="240"/>
      <c r="EV3798" s="240"/>
      <c r="EW3798" s="240"/>
      <c r="EX3798" s="240"/>
      <c r="EY3798" s="240"/>
      <c r="EZ3798" s="240"/>
      <c r="FA3798" s="240"/>
      <c r="FB3798" s="240"/>
      <c r="FC3798" s="240"/>
      <c r="FD3798" s="240"/>
      <c r="FE3798" s="240"/>
      <c r="FF3798" s="240"/>
      <c r="FG3798" s="240"/>
      <c r="FH3798" s="240"/>
      <c r="FI3798" s="240"/>
      <c r="FJ3798" s="240"/>
      <c r="FK3798" s="240"/>
      <c r="FL3798" s="240"/>
      <c r="FM3798" s="240"/>
      <c r="FN3798" s="240"/>
      <c r="FO3798" s="240"/>
      <c r="FP3798" s="240"/>
      <c r="FQ3798" s="240"/>
      <c r="FR3798" s="240"/>
      <c r="FS3798" s="240"/>
      <c r="FT3798" s="240"/>
      <c r="FU3798" s="240"/>
      <c r="FV3798" s="240"/>
    </row>
    <row r="3799" spans="1:178" s="250" customFormat="1">
      <c r="A3799" s="234"/>
      <c r="B3799" s="234"/>
      <c r="C3799" s="234"/>
      <c r="D3799" s="234"/>
      <c r="E3799" s="234"/>
      <c r="F3799" s="234"/>
      <c r="G3799" s="235"/>
      <c r="H3799" s="236"/>
      <c r="AJ3799" s="290"/>
      <c r="AK3799" s="240"/>
      <c r="AL3799" s="240"/>
      <c r="AM3799" s="240"/>
      <c r="AN3799" s="240"/>
      <c r="AO3799" s="240"/>
      <c r="AP3799" s="240"/>
      <c r="AQ3799" s="240"/>
      <c r="AR3799" s="240"/>
      <c r="AS3799" s="240"/>
      <c r="AT3799" s="240"/>
      <c r="AU3799" s="240"/>
      <c r="AV3799" s="240"/>
      <c r="AW3799" s="240"/>
      <c r="AX3799" s="240"/>
      <c r="AY3799" s="240"/>
      <c r="AZ3799" s="240"/>
      <c r="BA3799" s="240"/>
      <c r="BB3799" s="240"/>
      <c r="BC3799" s="240"/>
      <c r="BD3799" s="240"/>
      <c r="BE3799" s="240"/>
      <c r="BF3799" s="240"/>
      <c r="BG3799" s="240"/>
      <c r="BH3799" s="240"/>
      <c r="BI3799" s="240"/>
      <c r="BJ3799" s="240"/>
      <c r="BK3799" s="240"/>
      <c r="BL3799" s="240"/>
      <c r="BM3799" s="240"/>
      <c r="BN3799" s="240"/>
      <c r="BO3799" s="240"/>
      <c r="BP3799" s="240"/>
      <c r="BQ3799" s="240"/>
      <c r="BR3799" s="240"/>
      <c r="BS3799" s="240"/>
      <c r="BT3799" s="240"/>
      <c r="BU3799" s="240"/>
      <c r="BV3799" s="240"/>
      <c r="BW3799" s="240"/>
      <c r="BX3799" s="240"/>
      <c r="BY3799" s="240"/>
      <c r="BZ3799" s="240"/>
      <c r="CA3799" s="240"/>
      <c r="CB3799" s="240"/>
      <c r="CC3799" s="240"/>
      <c r="CD3799" s="240"/>
      <c r="CE3799" s="240"/>
      <c r="CF3799" s="240"/>
      <c r="CG3799" s="240"/>
      <c r="CH3799" s="240"/>
      <c r="CI3799" s="240"/>
      <c r="CJ3799" s="240"/>
      <c r="CK3799" s="240"/>
      <c r="CL3799" s="240"/>
      <c r="CM3799" s="240"/>
      <c r="CN3799" s="240"/>
      <c r="CO3799" s="240"/>
      <c r="CP3799" s="240"/>
      <c r="CQ3799" s="240"/>
      <c r="CR3799" s="240"/>
      <c r="CS3799" s="240"/>
      <c r="CT3799" s="240"/>
      <c r="CU3799" s="240"/>
      <c r="CV3799" s="240"/>
      <c r="CW3799" s="240"/>
      <c r="CX3799" s="240"/>
      <c r="CY3799" s="240"/>
      <c r="CZ3799" s="240"/>
      <c r="DA3799" s="240"/>
      <c r="DB3799" s="240"/>
      <c r="DC3799" s="240"/>
      <c r="DD3799" s="240"/>
      <c r="DE3799" s="240"/>
      <c r="DF3799" s="240"/>
      <c r="DG3799" s="240"/>
      <c r="DH3799" s="240"/>
      <c r="DI3799" s="240"/>
      <c r="DJ3799" s="240"/>
      <c r="DK3799" s="240"/>
      <c r="DL3799" s="240"/>
      <c r="DM3799" s="240"/>
      <c r="DN3799" s="240"/>
      <c r="DO3799" s="240"/>
      <c r="DP3799" s="240"/>
      <c r="DQ3799" s="240"/>
      <c r="DR3799" s="240"/>
      <c r="DS3799" s="240"/>
      <c r="DT3799" s="240"/>
      <c r="DU3799" s="240"/>
      <c r="DV3799" s="240"/>
      <c r="DW3799" s="240"/>
      <c r="DX3799" s="240"/>
      <c r="DY3799" s="240"/>
      <c r="DZ3799" s="240"/>
      <c r="EA3799" s="240"/>
      <c r="EB3799" s="240"/>
      <c r="EC3799" s="240"/>
      <c r="ED3799" s="240"/>
      <c r="EE3799" s="240"/>
      <c r="EF3799" s="240"/>
      <c r="EG3799" s="240"/>
      <c r="EH3799" s="240"/>
      <c r="EI3799" s="240"/>
      <c r="EJ3799" s="240"/>
      <c r="EK3799" s="240"/>
      <c r="EL3799" s="240"/>
      <c r="EM3799" s="240"/>
      <c r="EN3799" s="240"/>
      <c r="EO3799" s="240"/>
      <c r="EP3799" s="240"/>
      <c r="EQ3799" s="240"/>
      <c r="ER3799" s="240"/>
      <c r="ES3799" s="240"/>
      <c r="ET3799" s="240"/>
      <c r="EU3799" s="240"/>
      <c r="EV3799" s="240"/>
      <c r="EW3799" s="240"/>
      <c r="EX3799" s="240"/>
      <c r="EY3799" s="240"/>
      <c r="EZ3799" s="240"/>
      <c r="FA3799" s="240"/>
      <c r="FB3799" s="240"/>
      <c r="FC3799" s="240"/>
      <c r="FD3799" s="240"/>
      <c r="FE3799" s="240"/>
      <c r="FF3799" s="240"/>
      <c r="FG3799" s="240"/>
      <c r="FH3799" s="240"/>
      <c r="FI3799" s="240"/>
      <c r="FJ3799" s="240"/>
      <c r="FK3799" s="240"/>
      <c r="FL3799" s="240"/>
      <c r="FM3799" s="240"/>
      <c r="FN3799" s="240"/>
      <c r="FO3799" s="240"/>
      <c r="FP3799" s="240"/>
      <c r="FQ3799" s="240"/>
      <c r="FR3799" s="240"/>
      <c r="FS3799" s="240"/>
      <c r="FT3799" s="240"/>
      <c r="FU3799" s="240"/>
      <c r="FV3799" s="240"/>
    </row>
    <row r="3800" spans="1:178" s="250" customFormat="1">
      <c r="A3800" s="234"/>
      <c r="B3800" s="234"/>
      <c r="C3800" s="234"/>
      <c r="D3800" s="234"/>
      <c r="E3800" s="234"/>
      <c r="F3800" s="234"/>
      <c r="G3800" s="235"/>
      <c r="H3800" s="236"/>
      <c r="AJ3800" s="290"/>
      <c r="AK3800" s="240"/>
      <c r="AL3800" s="240"/>
      <c r="AM3800" s="240"/>
      <c r="AN3800" s="240"/>
      <c r="AO3800" s="240"/>
      <c r="AP3800" s="240"/>
      <c r="AQ3800" s="240"/>
      <c r="AR3800" s="240"/>
      <c r="AS3800" s="240"/>
      <c r="AT3800" s="240"/>
      <c r="AU3800" s="240"/>
      <c r="AV3800" s="240"/>
      <c r="AW3800" s="240"/>
      <c r="AX3800" s="240"/>
      <c r="AY3800" s="240"/>
      <c r="AZ3800" s="240"/>
      <c r="BA3800" s="240"/>
      <c r="BB3800" s="240"/>
      <c r="BC3800" s="240"/>
      <c r="BD3800" s="240"/>
      <c r="BE3800" s="240"/>
      <c r="BF3800" s="240"/>
      <c r="BG3800" s="240"/>
      <c r="BH3800" s="240"/>
      <c r="BI3800" s="240"/>
      <c r="BJ3800" s="240"/>
      <c r="BK3800" s="240"/>
      <c r="BL3800" s="240"/>
      <c r="BM3800" s="240"/>
      <c r="BN3800" s="240"/>
      <c r="BO3800" s="240"/>
      <c r="BP3800" s="240"/>
      <c r="BQ3800" s="240"/>
      <c r="BR3800" s="240"/>
      <c r="BS3800" s="240"/>
      <c r="BT3800" s="240"/>
      <c r="BU3800" s="240"/>
      <c r="BV3800" s="240"/>
      <c r="BW3800" s="240"/>
      <c r="BX3800" s="240"/>
      <c r="BY3800" s="240"/>
      <c r="BZ3800" s="240"/>
      <c r="CA3800" s="240"/>
      <c r="CB3800" s="240"/>
      <c r="CC3800" s="240"/>
      <c r="CD3800" s="240"/>
      <c r="CE3800" s="240"/>
      <c r="CF3800" s="240"/>
      <c r="CG3800" s="240"/>
      <c r="CH3800" s="240"/>
      <c r="CI3800" s="240"/>
      <c r="CJ3800" s="240"/>
      <c r="CK3800" s="240"/>
      <c r="CL3800" s="240"/>
      <c r="CM3800" s="240"/>
      <c r="CN3800" s="240"/>
      <c r="CO3800" s="240"/>
      <c r="CP3800" s="240"/>
      <c r="CQ3800" s="240"/>
      <c r="CR3800" s="240"/>
      <c r="CS3800" s="240"/>
      <c r="CT3800" s="240"/>
      <c r="CU3800" s="240"/>
      <c r="CV3800" s="240"/>
      <c r="CW3800" s="240"/>
      <c r="CX3800" s="240"/>
      <c r="CY3800" s="240"/>
      <c r="CZ3800" s="240"/>
      <c r="DA3800" s="240"/>
      <c r="DB3800" s="240"/>
      <c r="DC3800" s="240"/>
      <c r="DD3800" s="240"/>
      <c r="DE3800" s="240"/>
      <c r="DF3800" s="240"/>
      <c r="DG3800" s="240"/>
      <c r="DH3800" s="240"/>
      <c r="DI3800" s="240"/>
      <c r="DJ3800" s="240"/>
      <c r="DK3800" s="240"/>
      <c r="DL3800" s="240"/>
      <c r="DM3800" s="240"/>
      <c r="DN3800" s="240"/>
      <c r="DO3800" s="240"/>
      <c r="DP3800" s="240"/>
      <c r="DQ3800" s="240"/>
      <c r="DR3800" s="240"/>
      <c r="DS3800" s="240"/>
      <c r="DT3800" s="240"/>
      <c r="DU3800" s="240"/>
      <c r="DV3800" s="240"/>
      <c r="DW3800" s="240"/>
      <c r="DX3800" s="240"/>
      <c r="DY3800" s="240"/>
      <c r="DZ3800" s="240"/>
      <c r="EA3800" s="240"/>
      <c r="EB3800" s="240"/>
      <c r="EC3800" s="240"/>
      <c r="ED3800" s="240"/>
      <c r="EE3800" s="240"/>
      <c r="EF3800" s="240"/>
      <c r="EG3800" s="240"/>
      <c r="EH3800" s="240"/>
      <c r="EI3800" s="240"/>
      <c r="EJ3800" s="240"/>
      <c r="EK3800" s="240"/>
      <c r="EL3800" s="240"/>
      <c r="EM3800" s="240"/>
      <c r="EN3800" s="240"/>
      <c r="EO3800" s="240"/>
      <c r="EP3800" s="240"/>
      <c r="EQ3800" s="240"/>
      <c r="ER3800" s="240"/>
      <c r="ES3800" s="240"/>
      <c r="ET3800" s="240"/>
      <c r="EU3800" s="240"/>
      <c r="EV3800" s="240"/>
      <c r="EW3800" s="240"/>
      <c r="EX3800" s="240"/>
      <c r="EY3800" s="240"/>
      <c r="EZ3800" s="240"/>
      <c r="FA3800" s="240"/>
      <c r="FB3800" s="240"/>
      <c r="FC3800" s="240"/>
      <c r="FD3800" s="240"/>
      <c r="FE3800" s="240"/>
      <c r="FF3800" s="240"/>
      <c r="FG3800" s="240"/>
      <c r="FH3800" s="240"/>
      <c r="FI3800" s="240"/>
      <c r="FJ3800" s="240"/>
      <c r="FK3800" s="240"/>
      <c r="FL3800" s="240"/>
      <c r="FM3800" s="240"/>
      <c r="FN3800" s="240"/>
      <c r="FO3800" s="240"/>
      <c r="FP3800" s="240"/>
      <c r="FQ3800" s="240"/>
      <c r="FR3800" s="240"/>
      <c r="FS3800" s="240"/>
      <c r="FT3800" s="240"/>
      <c r="FU3800" s="240"/>
      <c r="FV3800" s="240"/>
    </row>
    <row r="3801" spans="1:178" s="250" customFormat="1">
      <c r="A3801" s="234"/>
      <c r="B3801" s="234"/>
      <c r="C3801" s="234"/>
      <c r="D3801" s="234"/>
      <c r="E3801" s="234"/>
      <c r="F3801" s="234"/>
      <c r="G3801" s="235"/>
      <c r="H3801" s="236"/>
      <c r="AJ3801" s="290"/>
      <c r="AK3801" s="240"/>
      <c r="AL3801" s="240"/>
      <c r="AM3801" s="240"/>
      <c r="AN3801" s="240"/>
      <c r="AO3801" s="240"/>
      <c r="AP3801" s="240"/>
      <c r="AQ3801" s="240"/>
      <c r="AR3801" s="240"/>
      <c r="AS3801" s="240"/>
      <c r="AT3801" s="240"/>
      <c r="AU3801" s="240"/>
      <c r="AV3801" s="240"/>
      <c r="AW3801" s="240"/>
      <c r="AX3801" s="240"/>
      <c r="AY3801" s="240"/>
      <c r="AZ3801" s="240"/>
      <c r="BA3801" s="240"/>
      <c r="BB3801" s="240"/>
      <c r="BC3801" s="240"/>
      <c r="BD3801" s="240"/>
      <c r="BE3801" s="240"/>
      <c r="BF3801" s="240"/>
      <c r="BG3801" s="240"/>
      <c r="BH3801" s="240"/>
      <c r="BI3801" s="240"/>
      <c r="BJ3801" s="240"/>
      <c r="BK3801" s="240"/>
      <c r="BL3801" s="240"/>
      <c r="BM3801" s="240"/>
      <c r="BN3801" s="240"/>
      <c r="BO3801" s="240"/>
      <c r="BP3801" s="240"/>
      <c r="BQ3801" s="240"/>
      <c r="BR3801" s="240"/>
      <c r="BS3801" s="240"/>
      <c r="BT3801" s="240"/>
      <c r="BU3801" s="240"/>
      <c r="BV3801" s="240"/>
      <c r="BW3801" s="240"/>
      <c r="BX3801" s="240"/>
      <c r="BY3801" s="240"/>
      <c r="BZ3801" s="240"/>
      <c r="CA3801" s="240"/>
      <c r="CB3801" s="240"/>
      <c r="CC3801" s="240"/>
      <c r="CD3801" s="240"/>
      <c r="CE3801" s="240"/>
      <c r="CF3801" s="240"/>
      <c r="CG3801" s="240"/>
      <c r="CH3801" s="240"/>
      <c r="CI3801" s="240"/>
      <c r="CJ3801" s="240"/>
      <c r="CK3801" s="240"/>
      <c r="CL3801" s="240"/>
      <c r="CM3801" s="240"/>
      <c r="CN3801" s="240"/>
      <c r="CO3801" s="240"/>
      <c r="CP3801" s="240"/>
      <c r="CQ3801" s="240"/>
      <c r="CR3801" s="240"/>
      <c r="CS3801" s="240"/>
      <c r="CT3801" s="240"/>
      <c r="CU3801" s="240"/>
      <c r="CV3801" s="240"/>
      <c r="CW3801" s="240"/>
      <c r="CX3801" s="240"/>
      <c r="CY3801" s="240"/>
      <c r="CZ3801" s="240"/>
      <c r="DA3801" s="240"/>
      <c r="DB3801" s="240"/>
      <c r="DC3801" s="240"/>
      <c r="DD3801" s="240"/>
      <c r="DE3801" s="240"/>
      <c r="DF3801" s="240"/>
      <c r="DG3801" s="240"/>
      <c r="DH3801" s="240"/>
      <c r="DI3801" s="240"/>
      <c r="DJ3801" s="240"/>
      <c r="DK3801" s="240"/>
      <c r="DL3801" s="240"/>
      <c r="DM3801" s="240"/>
      <c r="DN3801" s="240"/>
      <c r="DO3801" s="240"/>
      <c r="DP3801" s="240"/>
      <c r="DQ3801" s="240"/>
      <c r="DR3801" s="240"/>
      <c r="DS3801" s="240"/>
      <c r="DT3801" s="240"/>
      <c r="DU3801" s="240"/>
      <c r="DV3801" s="240"/>
      <c r="DW3801" s="240"/>
      <c r="DX3801" s="240"/>
      <c r="DY3801" s="240"/>
      <c r="DZ3801" s="240"/>
      <c r="EA3801" s="240"/>
      <c r="EB3801" s="240"/>
      <c r="EC3801" s="240"/>
      <c r="ED3801" s="240"/>
      <c r="EE3801" s="240"/>
      <c r="EF3801" s="240"/>
      <c r="EG3801" s="240"/>
      <c r="EH3801" s="240"/>
      <c r="EI3801" s="240"/>
      <c r="EJ3801" s="240"/>
      <c r="EK3801" s="240"/>
      <c r="EL3801" s="240"/>
      <c r="EM3801" s="240"/>
      <c r="EN3801" s="240"/>
      <c r="EO3801" s="240"/>
      <c r="EP3801" s="240"/>
      <c r="EQ3801" s="240"/>
      <c r="ER3801" s="240"/>
      <c r="ES3801" s="240"/>
      <c r="ET3801" s="240"/>
      <c r="EU3801" s="240"/>
      <c r="EV3801" s="240"/>
      <c r="EW3801" s="240"/>
      <c r="EX3801" s="240"/>
      <c r="EY3801" s="240"/>
      <c r="EZ3801" s="240"/>
      <c r="FA3801" s="240"/>
      <c r="FB3801" s="240"/>
      <c r="FC3801" s="240"/>
      <c r="FD3801" s="240"/>
      <c r="FE3801" s="240"/>
      <c r="FF3801" s="240"/>
      <c r="FG3801" s="240"/>
      <c r="FH3801" s="240"/>
      <c r="FI3801" s="240"/>
      <c r="FJ3801" s="240"/>
      <c r="FK3801" s="240"/>
      <c r="FL3801" s="240"/>
      <c r="FM3801" s="240"/>
      <c r="FN3801" s="240"/>
      <c r="FO3801" s="240"/>
      <c r="FP3801" s="240"/>
      <c r="FQ3801" s="240"/>
      <c r="FR3801" s="240"/>
      <c r="FS3801" s="240"/>
      <c r="FT3801" s="240"/>
      <c r="FU3801" s="240"/>
      <c r="FV3801" s="240"/>
    </row>
    <row r="3802" spans="1:178" s="250" customFormat="1">
      <c r="A3802" s="234"/>
      <c r="B3802" s="234"/>
      <c r="C3802" s="234"/>
      <c r="D3802" s="234"/>
      <c r="E3802" s="234"/>
      <c r="F3802" s="234"/>
      <c r="G3802" s="235"/>
      <c r="H3802" s="236"/>
      <c r="AJ3802" s="290"/>
      <c r="AK3802" s="240"/>
      <c r="AL3802" s="240"/>
      <c r="AM3802" s="240"/>
      <c r="AN3802" s="240"/>
      <c r="AO3802" s="240"/>
      <c r="AP3802" s="240"/>
      <c r="AQ3802" s="240"/>
      <c r="AR3802" s="240"/>
      <c r="AS3802" s="240"/>
      <c r="AT3802" s="240"/>
      <c r="AU3802" s="240"/>
      <c r="AV3802" s="240"/>
      <c r="AW3802" s="240"/>
      <c r="AX3802" s="240"/>
      <c r="AY3802" s="240"/>
      <c r="AZ3802" s="240"/>
      <c r="BA3802" s="240"/>
      <c r="BB3802" s="240"/>
      <c r="BC3802" s="240"/>
      <c r="BD3802" s="240"/>
      <c r="BE3802" s="240"/>
      <c r="BF3802" s="240"/>
      <c r="BG3802" s="240"/>
      <c r="BH3802" s="240"/>
      <c r="BI3802" s="240"/>
      <c r="BJ3802" s="240"/>
      <c r="BK3802" s="240"/>
      <c r="BL3802" s="240"/>
      <c r="BM3802" s="240"/>
      <c r="BN3802" s="240"/>
      <c r="BO3802" s="240"/>
      <c r="BP3802" s="240"/>
      <c r="BQ3802" s="240"/>
      <c r="BR3802" s="240"/>
      <c r="BS3802" s="240"/>
      <c r="BT3802" s="240"/>
      <c r="BU3802" s="240"/>
      <c r="BV3802" s="240"/>
      <c r="BW3802" s="240"/>
      <c r="BX3802" s="240"/>
      <c r="BY3802" s="240"/>
      <c r="BZ3802" s="240"/>
      <c r="CA3802" s="240"/>
      <c r="CB3802" s="240"/>
      <c r="CC3802" s="240"/>
      <c r="CD3802" s="240"/>
      <c r="CE3802" s="240"/>
      <c r="CF3802" s="240"/>
      <c r="CG3802" s="240"/>
      <c r="CH3802" s="240"/>
      <c r="CI3802" s="240"/>
      <c r="CJ3802" s="240"/>
      <c r="CK3802" s="240"/>
      <c r="CL3802" s="240"/>
      <c r="CM3802" s="240"/>
      <c r="CN3802" s="240"/>
      <c r="CO3802" s="240"/>
      <c r="CP3802" s="240"/>
      <c r="CQ3802" s="240"/>
      <c r="CR3802" s="240"/>
      <c r="CS3802" s="240"/>
      <c r="CT3802" s="240"/>
      <c r="CU3802" s="240"/>
      <c r="CV3802" s="240"/>
      <c r="CW3802" s="240"/>
      <c r="CX3802" s="240"/>
      <c r="CY3802" s="240"/>
      <c r="CZ3802" s="240"/>
      <c r="DA3802" s="240"/>
      <c r="DB3802" s="240"/>
      <c r="DC3802" s="240"/>
      <c r="DD3802" s="240"/>
      <c r="DE3802" s="240"/>
      <c r="DF3802" s="240"/>
      <c r="DG3802" s="240"/>
      <c r="DH3802" s="240"/>
      <c r="DI3802" s="240"/>
      <c r="DJ3802" s="240"/>
      <c r="DK3802" s="240"/>
      <c r="DL3802" s="240"/>
      <c r="DM3802" s="240"/>
      <c r="DN3802" s="240"/>
      <c r="DO3802" s="240"/>
      <c r="DP3802" s="240"/>
      <c r="DQ3802" s="240"/>
      <c r="DR3802" s="240"/>
      <c r="DS3802" s="240"/>
      <c r="DT3802" s="240"/>
      <c r="DU3802" s="240"/>
      <c r="DV3802" s="240"/>
      <c r="DW3802" s="240"/>
      <c r="DX3802" s="240"/>
      <c r="DY3802" s="240"/>
      <c r="DZ3802" s="240"/>
      <c r="EA3802" s="240"/>
      <c r="EB3802" s="240"/>
      <c r="EC3802" s="240"/>
      <c r="ED3802" s="240"/>
      <c r="EE3802" s="240"/>
      <c r="EF3802" s="240"/>
      <c r="EG3802" s="240"/>
      <c r="EH3802" s="240"/>
      <c r="EI3802" s="240"/>
      <c r="EJ3802" s="240"/>
      <c r="EK3802" s="240"/>
      <c r="EL3802" s="240"/>
      <c r="EM3802" s="240"/>
      <c r="EN3802" s="240"/>
      <c r="EO3802" s="240"/>
      <c r="EP3802" s="240"/>
      <c r="EQ3802" s="240"/>
      <c r="ER3802" s="240"/>
      <c r="ES3802" s="240"/>
      <c r="ET3802" s="240"/>
      <c r="EU3802" s="240"/>
      <c r="EV3802" s="240"/>
      <c r="EW3802" s="240"/>
      <c r="EX3802" s="240"/>
      <c r="EY3802" s="240"/>
      <c r="EZ3802" s="240"/>
      <c r="FA3802" s="240"/>
      <c r="FB3802" s="240"/>
      <c r="FC3802" s="240"/>
      <c r="FD3802" s="240"/>
      <c r="FE3802" s="240"/>
      <c r="FF3802" s="240"/>
      <c r="FG3802" s="240"/>
      <c r="FH3802" s="240"/>
      <c r="FI3802" s="240"/>
      <c r="FJ3802" s="240"/>
      <c r="FK3802" s="240"/>
      <c r="FL3802" s="240"/>
      <c r="FM3802" s="240"/>
      <c r="FN3802" s="240"/>
      <c r="FO3802" s="240"/>
      <c r="FP3802" s="240"/>
      <c r="FQ3802" s="240"/>
      <c r="FR3802" s="240"/>
      <c r="FS3802" s="240"/>
      <c r="FT3802" s="240"/>
      <c r="FU3802" s="240"/>
      <c r="FV3802" s="240"/>
    </row>
    <row r="3803" spans="1:178" s="250" customFormat="1">
      <c r="A3803" s="234"/>
      <c r="B3803" s="234"/>
      <c r="C3803" s="234"/>
      <c r="D3803" s="234"/>
      <c r="E3803" s="234"/>
      <c r="F3803" s="234"/>
      <c r="G3803" s="235"/>
      <c r="H3803" s="236"/>
      <c r="AJ3803" s="290"/>
      <c r="AK3803" s="240"/>
      <c r="AL3803" s="240"/>
      <c r="AM3803" s="240"/>
      <c r="AN3803" s="240"/>
      <c r="AO3803" s="240"/>
      <c r="AP3803" s="240"/>
      <c r="AQ3803" s="240"/>
      <c r="AR3803" s="240"/>
      <c r="AS3803" s="240"/>
      <c r="AT3803" s="240"/>
      <c r="AU3803" s="240"/>
      <c r="AV3803" s="240"/>
      <c r="AW3803" s="240"/>
      <c r="AX3803" s="240"/>
      <c r="AY3803" s="240"/>
      <c r="AZ3803" s="240"/>
      <c r="BA3803" s="240"/>
      <c r="BB3803" s="240"/>
      <c r="BC3803" s="240"/>
      <c r="BD3803" s="240"/>
      <c r="BE3803" s="240"/>
      <c r="BF3803" s="240"/>
      <c r="BG3803" s="240"/>
      <c r="BH3803" s="240"/>
      <c r="BI3803" s="240"/>
      <c r="BJ3803" s="240"/>
      <c r="BK3803" s="240"/>
      <c r="BL3803" s="240"/>
      <c r="BM3803" s="240"/>
      <c r="BN3803" s="240"/>
      <c r="BO3803" s="240"/>
      <c r="BP3803" s="240"/>
      <c r="BQ3803" s="240"/>
      <c r="BR3803" s="240"/>
      <c r="BS3803" s="240"/>
      <c r="BT3803" s="240"/>
      <c r="BU3803" s="240"/>
      <c r="BV3803" s="240"/>
      <c r="BW3803" s="240"/>
      <c r="BX3803" s="240"/>
      <c r="BY3803" s="240"/>
      <c r="BZ3803" s="240"/>
      <c r="CA3803" s="240"/>
      <c r="CB3803" s="240"/>
      <c r="CC3803" s="240"/>
      <c r="CD3803" s="240"/>
      <c r="CE3803" s="240"/>
      <c r="CF3803" s="240"/>
      <c r="CG3803" s="240"/>
      <c r="CH3803" s="240"/>
      <c r="CI3803" s="240"/>
      <c r="CJ3803" s="240"/>
      <c r="CK3803" s="240"/>
      <c r="CL3803" s="240"/>
      <c r="CM3803" s="240"/>
      <c r="CN3803" s="240"/>
      <c r="CO3803" s="240"/>
      <c r="CP3803" s="240"/>
      <c r="CQ3803" s="240"/>
      <c r="CR3803" s="240"/>
      <c r="CS3803" s="240"/>
      <c r="CT3803" s="240"/>
      <c r="CU3803" s="240"/>
      <c r="CV3803" s="240"/>
      <c r="CW3803" s="240"/>
      <c r="CX3803" s="240"/>
      <c r="CY3803" s="240"/>
      <c r="CZ3803" s="240"/>
      <c r="DA3803" s="240"/>
      <c r="DB3803" s="240"/>
      <c r="DC3803" s="240"/>
      <c r="DD3803" s="240"/>
      <c r="DE3803" s="240"/>
      <c r="DF3803" s="240"/>
      <c r="DG3803" s="240"/>
      <c r="DH3803" s="240"/>
      <c r="DI3803" s="240"/>
      <c r="DJ3803" s="240"/>
      <c r="DK3803" s="240"/>
      <c r="DL3803" s="240"/>
      <c r="DM3803" s="240"/>
      <c r="DN3803" s="240"/>
      <c r="DO3803" s="240"/>
      <c r="DP3803" s="240"/>
      <c r="DQ3803" s="240"/>
      <c r="DR3803" s="240"/>
      <c r="DS3803" s="240"/>
      <c r="DT3803" s="240"/>
      <c r="DU3803" s="240"/>
      <c r="DV3803" s="240"/>
      <c r="DW3803" s="240"/>
      <c r="DX3803" s="240"/>
      <c r="DY3803" s="240"/>
      <c r="DZ3803" s="240"/>
      <c r="EA3803" s="240"/>
      <c r="EB3803" s="240"/>
      <c r="EC3803" s="240"/>
      <c r="ED3803" s="240"/>
      <c r="EE3803" s="240"/>
      <c r="EF3803" s="240"/>
      <c r="EG3803" s="240"/>
      <c r="EH3803" s="240"/>
      <c r="EI3803" s="240"/>
      <c r="EJ3803" s="240"/>
      <c r="EK3803" s="240"/>
      <c r="EL3803" s="240"/>
      <c r="EM3803" s="240"/>
      <c r="EN3803" s="240"/>
      <c r="EO3803" s="240"/>
      <c r="EP3803" s="240"/>
      <c r="EQ3803" s="240"/>
      <c r="ER3803" s="240"/>
      <c r="ES3803" s="240"/>
      <c r="ET3803" s="240"/>
      <c r="EU3803" s="240"/>
      <c r="EV3803" s="240"/>
      <c r="EW3803" s="240"/>
      <c r="EX3803" s="240"/>
      <c r="EY3803" s="240"/>
      <c r="EZ3803" s="240"/>
      <c r="FA3803" s="240"/>
      <c r="FB3803" s="240"/>
      <c r="FC3803" s="240"/>
      <c r="FD3803" s="240"/>
      <c r="FE3803" s="240"/>
      <c r="FF3803" s="240"/>
      <c r="FG3803" s="240"/>
      <c r="FH3803" s="240"/>
      <c r="FI3803" s="240"/>
      <c r="FJ3803" s="240"/>
      <c r="FK3803" s="240"/>
      <c r="FL3803" s="240"/>
      <c r="FM3803" s="240"/>
      <c r="FN3803" s="240"/>
      <c r="FO3803" s="240"/>
      <c r="FP3803" s="240"/>
      <c r="FQ3803" s="240"/>
      <c r="FR3803" s="240"/>
      <c r="FS3803" s="240"/>
      <c r="FT3803" s="240"/>
      <c r="FU3803" s="240"/>
      <c r="FV3803" s="240"/>
    </row>
    <row r="3804" spans="1:178" s="250" customFormat="1">
      <c r="A3804" s="234"/>
      <c r="B3804" s="234"/>
      <c r="C3804" s="234"/>
      <c r="D3804" s="234"/>
      <c r="E3804" s="234"/>
      <c r="F3804" s="234"/>
      <c r="G3804" s="235"/>
      <c r="H3804" s="236"/>
      <c r="AJ3804" s="290"/>
      <c r="AK3804" s="240"/>
      <c r="AL3804" s="240"/>
      <c r="AM3804" s="240"/>
      <c r="AN3804" s="240"/>
      <c r="AO3804" s="240"/>
      <c r="AP3804" s="240"/>
      <c r="AQ3804" s="240"/>
      <c r="AR3804" s="240"/>
      <c r="AS3804" s="240"/>
      <c r="AT3804" s="240"/>
      <c r="AU3804" s="240"/>
      <c r="AV3804" s="240"/>
      <c r="AW3804" s="240"/>
      <c r="AX3804" s="240"/>
      <c r="AY3804" s="240"/>
      <c r="AZ3804" s="240"/>
      <c r="BA3804" s="240"/>
      <c r="BB3804" s="240"/>
      <c r="BC3804" s="240"/>
      <c r="BD3804" s="240"/>
      <c r="BE3804" s="240"/>
      <c r="BF3804" s="240"/>
      <c r="BG3804" s="240"/>
      <c r="BH3804" s="240"/>
      <c r="BI3804" s="240"/>
      <c r="BJ3804" s="240"/>
      <c r="BK3804" s="240"/>
      <c r="BL3804" s="240"/>
      <c r="BM3804" s="240"/>
      <c r="BN3804" s="240"/>
      <c r="BO3804" s="240"/>
      <c r="BP3804" s="240"/>
      <c r="BQ3804" s="240"/>
      <c r="BR3804" s="240"/>
      <c r="BS3804" s="240"/>
      <c r="BT3804" s="240"/>
      <c r="BU3804" s="240"/>
      <c r="BV3804" s="240"/>
      <c r="BW3804" s="240"/>
      <c r="BX3804" s="240"/>
      <c r="BY3804" s="240"/>
      <c r="BZ3804" s="240"/>
      <c r="CA3804" s="240"/>
      <c r="CB3804" s="240"/>
      <c r="CC3804" s="240"/>
      <c r="CD3804" s="240"/>
      <c r="CE3804" s="240"/>
      <c r="CF3804" s="240"/>
      <c r="CG3804" s="240"/>
      <c r="CH3804" s="240"/>
      <c r="CI3804" s="240"/>
      <c r="CJ3804" s="240"/>
      <c r="CK3804" s="240"/>
      <c r="CL3804" s="240"/>
      <c r="CM3804" s="240"/>
      <c r="CN3804" s="240"/>
      <c r="CO3804" s="240"/>
      <c r="CP3804" s="240"/>
      <c r="CQ3804" s="240"/>
      <c r="CR3804" s="240"/>
      <c r="CS3804" s="240"/>
      <c r="CT3804" s="240"/>
      <c r="CU3804" s="240"/>
      <c r="CV3804" s="240"/>
      <c r="CW3804" s="240"/>
      <c r="CX3804" s="240"/>
      <c r="CY3804" s="240"/>
      <c r="CZ3804" s="240"/>
      <c r="DA3804" s="240"/>
      <c r="DB3804" s="240"/>
      <c r="DC3804" s="240"/>
      <c r="DD3804" s="240"/>
      <c r="DE3804" s="240"/>
      <c r="DF3804" s="240"/>
      <c r="DG3804" s="240"/>
      <c r="DH3804" s="240"/>
      <c r="DI3804" s="240"/>
      <c r="DJ3804" s="240"/>
      <c r="DK3804" s="240"/>
      <c r="DL3804" s="240"/>
      <c r="DM3804" s="240"/>
      <c r="DN3804" s="240"/>
      <c r="DO3804" s="240"/>
      <c r="DP3804" s="240"/>
      <c r="DQ3804" s="240"/>
      <c r="DR3804" s="240"/>
      <c r="DS3804" s="240"/>
      <c r="DT3804" s="240"/>
      <c r="DU3804" s="240"/>
      <c r="DV3804" s="240"/>
      <c r="DW3804" s="240"/>
      <c r="DX3804" s="240"/>
      <c r="DY3804" s="240"/>
      <c r="DZ3804" s="240"/>
      <c r="EA3804" s="240"/>
      <c r="EB3804" s="240"/>
      <c r="EC3804" s="240"/>
      <c r="ED3804" s="240"/>
      <c r="EE3804" s="240"/>
      <c r="EF3804" s="240"/>
      <c r="EG3804" s="240"/>
      <c r="EH3804" s="240"/>
      <c r="EI3804" s="240"/>
      <c r="EJ3804" s="240"/>
      <c r="EK3804" s="240"/>
      <c r="EL3804" s="240"/>
      <c r="EM3804" s="240"/>
      <c r="EN3804" s="240"/>
      <c r="EO3804" s="240"/>
      <c r="EP3804" s="240"/>
      <c r="EQ3804" s="240"/>
      <c r="ER3804" s="240"/>
      <c r="ES3804" s="240"/>
      <c r="ET3804" s="240"/>
      <c r="EU3804" s="240"/>
      <c r="EV3804" s="240"/>
      <c r="EW3804" s="240"/>
      <c r="EX3804" s="240"/>
      <c r="EY3804" s="240"/>
      <c r="EZ3804" s="240"/>
      <c r="FA3804" s="240"/>
      <c r="FB3804" s="240"/>
      <c r="FC3804" s="240"/>
      <c r="FD3804" s="240"/>
      <c r="FE3804" s="240"/>
      <c r="FF3804" s="240"/>
      <c r="FG3804" s="240"/>
      <c r="FH3804" s="240"/>
      <c r="FI3804" s="240"/>
      <c r="FJ3804" s="240"/>
      <c r="FK3804" s="240"/>
      <c r="FL3804" s="240"/>
      <c r="FM3804" s="240"/>
      <c r="FN3804" s="240"/>
      <c r="FO3804" s="240"/>
      <c r="FP3804" s="240"/>
      <c r="FQ3804" s="240"/>
      <c r="FR3804" s="240"/>
      <c r="FS3804" s="240"/>
      <c r="FT3804" s="240"/>
      <c r="FU3804" s="240"/>
      <c r="FV3804" s="240"/>
    </row>
    <row r="3805" spans="1:178" s="250" customFormat="1">
      <c r="A3805" s="234"/>
      <c r="B3805" s="234"/>
      <c r="C3805" s="234"/>
      <c r="D3805" s="234"/>
      <c r="E3805" s="234"/>
      <c r="F3805" s="234"/>
      <c r="G3805" s="235"/>
      <c r="H3805" s="236"/>
      <c r="AJ3805" s="290"/>
      <c r="AK3805" s="240"/>
      <c r="AL3805" s="240"/>
      <c r="AM3805" s="240"/>
      <c r="AN3805" s="240"/>
      <c r="AO3805" s="240"/>
      <c r="AP3805" s="240"/>
      <c r="AQ3805" s="240"/>
      <c r="AR3805" s="240"/>
      <c r="AS3805" s="240"/>
      <c r="AT3805" s="240"/>
      <c r="AU3805" s="240"/>
      <c r="AV3805" s="240"/>
      <c r="AW3805" s="240"/>
      <c r="AX3805" s="240"/>
      <c r="AY3805" s="240"/>
      <c r="AZ3805" s="240"/>
      <c r="BA3805" s="240"/>
      <c r="BB3805" s="240"/>
      <c r="BC3805" s="240"/>
      <c r="BD3805" s="240"/>
      <c r="BE3805" s="240"/>
      <c r="BF3805" s="240"/>
      <c r="BG3805" s="240"/>
      <c r="BH3805" s="240"/>
      <c r="BI3805" s="240"/>
      <c r="BJ3805" s="240"/>
      <c r="BK3805" s="240"/>
      <c r="BL3805" s="240"/>
      <c r="BM3805" s="240"/>
      <c r="BN3805" s="240"/>
      <c r="BO3805" s="240"/>
      <c r="BP3805" s="240"/>
      <c r="BQ3805" s="240"/>
      <c r="BR3805" s="240"/>
      <c r="BS3805" s="240"/>
      <c r="BT3805" s="240"/>
      <c r="BU3805" s="240"/>
      <c r="BV3805" s="240"/>
      <c r="BW3805" s="240"/>
      <c r="BX3805" s="240"/>
      <c r="BY3805" s="240"/>
      <c r="BZ3805" s="240"/>
      <c r="CA3805" s="240"/>
      <c r="CB3805" s="240"/>
      <c r="CC3805" s="240"/>
      <c r="CD3805" s="240"/>
      <c r="CE3805" s="240"/>
      <c r="CF3805" s="240"/>
      <c r="CG3805" s="240"/>
      <c r="CH3805" s="240"/>
      <c r="CI3805" s="240"/>
      <c r="CJ3805" s="240"/>
      <c r="CK3805" s="240"/>
      <c r="CL3805" s="240"/>
      <c r="CM3805" s="240"/>
      <c r="CN3805" s="240"/>
      <c r="CO3805" s="240"/>
      <c r="CP3805" s="240"/>
      <c r="CQ3805" s="240"/>
      <c r="CR3805" s="240"/>
      <c r="CS3805" s="240"/>
      <c r="CT3805" s="240"/>
      <c r="CU3805" s="240"/>
      <c r="CV3805" s="240"/>
      <c r="CW3805" s="240"/>
      <c r="CX3805" s="240"/>
      <c r="CY3805" s="240"/>
      <c r="CZ3805" s="240"/>
      <c r="DA3805" s="240"/>
      <c r="DB3805" s="240"/>
      <c r="DC3805" s="240"/>
      <c r="DD3805" s="240"/>
      <c r="DE3805" s="240"/>
      <c r="DF3805" s="240"/>
      <c r="DG3805" s="240"/>
      <c r="DH3805" s="240"/>
      <c r="DI3805" s="240"/>
      <c r="DJ3805" s="240"/>
      <c r="DK3805" s="240"/>
      <c r="DL3805" s="240"/>
      <c r="DM3805" s="240"/>
      <c r="DN3805" s="240"/>
      <c r="DO3805" s="240"/>
      <c r="DP3805" s="240"/>
      <c r="DQ3805" s="240"/>
      <c r="DR3805" s="240"/>
      <c r="DS3805" s="240"/>
      <c r="DT3805" s="240"/>
      <c r="DU3805" s="240"/>
      <c r="DV3805" s="240"/>
      <c r="DW3805" s="240"/>
      <c r="DX3805" s="240"/>
      <c r="DY3805" s="240"/>
      <c r="DZ3805" s="240"/>
      <c r="EA3805" s="240"/>
      <c r="EB3805" s="240"/>
      <c r="EC3805" s="240"/>
      <c r="ED3805" s="240"/>
      <c r="EE3805" s="240"/>
      <c r="EF3805" s="240"/>
      <c r="EG3805" s="240"/>
      <c r="EH3805" s="240"/>
      <c r="EI3805" s="240"/>
      <c r="EJ3805" s="240"/>
      <c r="EK3805" s="240"/>
      <c r="EL3805" s="240"/>
      <c r="EM3805" s="240"/>
      <c r="EN3805" s="240"/>
      <c r="EO3805" s="240"/>
      <c r="EP3805" s="240"/>
      <c r="EQ3805" s="240"/>
      <c r="ER3805" s="240"/>
      <c r="ES3805" s="240"/>
      <c r="ET3805" s="240"/>
      <c r="EU3805" s="240"/>
      <c r="EV3805" s="240"/>
      <c r="EW3805" s="240"/>
      <c r="EX3805" s="240"/>
      <c r="EY3805" s="240"/>
      <c r="EZ3805" s="240"/>
      <c r="FA3805" s="240"/>
      <c r="FB3805" s="240"/>
      <c r="FC3805" s="240"/>
      <c r="FD3805" s="240"/>
      <c r="FE3805" s="240"/>
      <c r="FF3805" s="240"/>
      <c r="FG3805" s="240"/>
      <c r="FH3805" s="240"/>
      <c r="FI3805" s="240"/>
      <c r="FJ3805" s="240"/>
      <c r="FK3805" s="240"/>
      <c r="FL3805" s="240"/>
      <c r="FM3805" s="240"/>
      <c r="FN3805" s="240"/>
      <c r="FO3805" s="240"/>
      <c r="FP3805" s="240"/>
      <c r="FQ3805" s="240"/>
      <c r="FR3805" s="240"/>
      <c r="FS3805" s="240"/>
      <c r="FT3805" s="240"/>
      <c r="FU3805" s="240"/>
      <c r="FV3805" s="240"/>
    </row>
    <row r="3806" spans="1:178" s="250" customFormat="1">
      <c r="A3806" s="234"/>
      <c r="B3806" s="234"/>
      <c r="C3806" s="234"/>
      <c r="D3806" s="234"/>
      <c r="E3806" s="234"/>
      <c r="F3806" s="234"/>
      <c r="G3806" s="235"/>
      <c r="H3806" s="236"/>
      <c r="AJ3806" s="290"/>
      <c r="AK3806" s="240"/>
      <c r="AL3806" s="240"/>
      <c r="AM3806" s="240"/>
      <c r="AN3806" s="240"/>
      <c r="AO3806" s="240"/>
      <c r="AP3806" s="240"/>
      <c r="AQ3806" s="240"/>
      <c r="AR3806" s="240"/>
      <c r="AS3806" s="240"/>
      <c r="AT3806" s="240"/>
      <c r="AU3806" s="240"/>
      <c r="AV3806" s="240"/>
      <c r="AW3806" s="240"/>
      <c r="AX3806" s="240"/>
      <c r="AY3806" s="240"/>
      <c r="AZ3806" s="240"/>
      <c r="BA3806" s="240"/>
      <c r="BB3806" s="240"/>
      <c r="BC3806" s="240"/>
      <c r="BD3806" s="240"/>
      <c r="BE3806" s="240"/>
      <c r="BF3806" s="240"/>
      <c r="BG3806" s="240"/>
      <c r="BH3806" s="240"/>
      <c r="BI3806" s="240"/>
      <c r="BJ3806" s="240"/>
      <c r="BK3806" s="240"/>
      <c r="BL3806" s="240"/>
      <c r="BM3806" s="240"/>
      <c r="BN3806" s="240"/>
      <c r="BO3806" s="240"/>
      <c r="BP3806" s="240"/>
      <c r="BQ3806" s="240"/>
      <c r="BR3806" s="240"/>
      <c r="BS3806" s="240"/>
      <c r="BT3806" s="240"/>
      <c r="BU3806" s="240"/>
      <c r="BV3806" s="240"/>
      <c r="BW3806" s="240"/>
      <c r="BX3806" s="240"/>
      <c r="BY3806" s="240"/>
      <c r="BZ3806" s="240"/>
      <c r="CA3806" s="240"/>
      <c r="CB3806" s="240"/>
      <c r="CC3806" s="240"/>
      <c r="CD3806" s="240"/>
      <c r="CE3806" s="240"/>
      <c r="CF3806" s="240"/>
      <c r="CG3806" s="240"/>
      <c r="CH3806" s="240"/>
      <c r="CI3806" s="240"/>
      <c r="CJ3806" s="240"/>
      <c r="CK3806" s="240"/>
      <c r="CL3806" s="240"/>
      <c r="CM3806" s="240"/>
      <c r="CN3806" s="240"/>
      <c r="CO3806" s="240"/>
      <c r="CP3806" s="240"/>
      <c r="CQ3806" s="240"/>
      <c r="CR3806" s="240"/>
      <c r="CS3806" s="240"/>
      <c r="CT3806" s="240"/>
      <c r="CU3806" s="240"/>
      <c r="CV3806" s="240"/>
      <c r="CW3806" s="240"/>
      <c r="CX3806" s="240"/>
      <c r="CY3806" s="240"/>
      <c r="CZ3806" s="240"/>
      <c r="DA3806" s="240"/>
      <c r="DB3806" s="240"/>
      <c r="DC3806" s="240"/>
      <c r="DD3806" s="240"/>
      <c r="DE3806" s="240"/>
      <c r="DF3806" s="240"/>
      <c r="DG3806" s="240"/>
      <c r="DH3806" s="240"/>
      <c r="DI3806" s="240"/>
      <c r="DJ3806" s="240"/>
      <c r="DK3806" s="240"/>
      <c r="DL3806" s="240"/>
      <c r="DM3806" s="240"/>
      <c r="DN3806" s="240"/>
      <c r="DO3806" s="240"/>
      <c r="DP3806" s="240"/>
      <c r="DQ3806" s="240"/>
      <c r="DR3806" s="240"/>
      <c r="DS3806" s="240"/>
      <c r="DT3806" s="240"/>
      <c r="DU3806" s="240"/>
      <c r="DV3806" s="240"/>
      <c r="DW3806" s="240"/>
      <c r="DX3806" s="240"/>
      <c r="DY3806" s="240"/>
      <c r="DZ3806" s="240"/>
      <c r="EA3806" s="240"/>
      <c r="EB3806" s="240"/>
      <c r="EC3806" s="240"/>
      <c r="ED3806" s="240"/>
      <c r="EE3806" s="240"/>
      <c r="EF3806" s="240"/>
      <c r="EG3806" s="240"/>
      <c r="EH3806" s="240"/>
      <c r="EI3806" s="240"/>
      <c r="EJ3806" s="240"/>
      <c r="EK3806" s="240"/>
      <c r="EL3806" s="240"/>
      <c r="EM3806" s="240"/>
      <c r="EN3806" s="240"/>
      <c r="EO3806" s="240"/>
      <c r="EP3806" s="240"/>
      <c r="EQ3806" s="240"/>
      <c r="ER3806" s="240"/>
      <c r="ES3806" s="240"/>
      <c r="ET3806" s="240"/>
      <c r="EU3806" s="240"/>
      <c r="EV3806" s="240"/>
      <c r="EW3806" s="240"/>
      <c r="EX3806" s="240"/>
      <c r="EY3806" s="240"/>
      <c r="EZ3806" s="240"/>
      <c r="FA3806" s="240"/>
      <c r="FB3806" s="240"/>
      <c r="FC3806" s="240"/>
      <c r="FD3806" s="240"/>
      <c r="FE3806" s="240"/>
      <c r="FF3806" s="240"/>
      <c r="FG3806" s="240"/>
      <c r="FH3806" s="240"/>
      <c r="FI3806" s="240"/>
      <c r="FJ3806" s="240"/>
      <c r="FK3806" s="240"/>
      <c r="FL3806" s="240"/>
      <c r="FM3806" s="240"/>
      <c r="FN3806" s="240"/>
      <c r="FO3806" s="240"/>
      <c r="FP3806" s="240"/>
      <c r="FQ3806" s="240"/>
      <c r="FR3806" s="240"/>
      <c r="FS3806" s="240"/>
      <c r="FT3806" s="240"/>
      <c r="FU3806" s="240"/>
      <c r="FV3806" s="240"/>
    </row>
    <row r="3807" spans="1:178" s="250" customFormat="1">
      <c r="A3807" s="234"/>
      <c r="B3807" s="234"/>
      <c r="C3807" s="234"/>
      <c r="D3807" s="234"/>
      <c r="E3807" s="234"/>
      <c r="F3807" s="234"/>
      <c r="G3807" s="235"/>
      <c r="H3807" s="236"/>
      <c r="AJ3807" s="290"/>
      <c r="AK3807" s="240"/>
      <c r="AL3807" s="240"/>
      <c r="AM3807" s="240"/>
      <c r="AN3807" s="240"/>
      <c r="AO3807" s="240"/>
      <c r="AP3807" s="240"/>
      <c r="AQ3807" s="240"/>
      <c r="AR3807" s="240"/>
      <c r="AS3807" s="240"/>
      <c r="AT3807" s="240"/>
      <c r="AU3807" s="240"/>
      <c r="AV3807" s="240"/>
      <c r="AW3807" s="240"/>
      <c r="AX3807" s="240"/>
      <c r="AY3807" s="240"/>
      <c r="AZ3807" s="240"/>
      <c r="BA3807" s="240"/>
      <c r="BB3807" s="240"/>
      <c r="BC3807" s="240"/>
      <c r="BD3807" s="240"/>
      <c r="BE3807" s="240"/>
      <c r="BF3807" s="240"/>
      <c r="BG3807" s="240"/>
      <c r="BH3807" s="240"/>
      <c r="BI3807" s="240"/>
      <c r="BJ3807" s="240"/>
      <c r="BK3807" s="240"/>
      <c r="BL3807" s="240"/>
      <c r="BM3807" s="240"/>
      <c r="BN3807" s="240"/>
      <c r="BO3807" s="240"/>
      <c r="BP3807" s="240"/>
      <c r="BQ3807" s="240"/>
      <c r="BR3807" s="240"/>
      <c r="BS3807" s="240"/>
      <c r="BT3807" s="240"/>
      <c r="BU3807" s="240"/>
      <c r="BV3807" s="240"/>
      <c r="BW3807" s="240"/>
      <c r="BX3807" s="240"/>
      <c r="BY3807" s="240"/>
      <c r="BZ3807" s="240"/>
      <c r="CA3807" s="240"/>
      <c r="CB3807" s="240"/>
      <c r="CC3807" s="240"/>
      <c r="CD3807" s="240"/>
      <c r="CE3807" s="240"/>
      <c r="CF3807" s="240"/>
      <c r="CG3807" s="240"/>
      <c r="CH3807" s="240"/>
      <c r="CI3807" s="240"/>
      <c r="CJ3807" s="240"/>
      <c r="CK3807" s="240"/>
      <c r="CL3807" s="240"/>
      <c r="CM3807" s="240"/>
      <c r="CN3807" s="240"/>
      <c r="CO3807" s="240"/>
      <c r="CP3807" s="240"/>
      <c r="CQ3807" s="240"/>
      <c r="CR3807" s="240"/>
      <c r="CS3807" s="240"/>
      <c r="CT3807" s="240"/>
      <c r="CU3807" s="240"/>
      <c r="CV3807" s="240"/>
      <c r="CW3807" s="240"/>
      <c r="CX3807" s="240"/>
      <c r="CY3807" s="240"/>
      <c r="CZ3807" s="240"/>
      <c r="DA3807" s="240"/>
      <c r="DB3807" s="240"/>
      <c r="DC3807" s="240"/>
      <c r="DD3807" s="240"/>
      <c r="DE3807" s="240"/>
      <c r="DF3807" s="240"/>
      <c r="DG3807" s="240"/>
      <c r="DH3807" s="240"/>
      <c r="DI3807" s="240"/>
      <c r="DJ3807" s="240"/>
      <c r="DK3807" s="240"/>
      <c r="DL3807" s="240"/>
      <c r="DM3807" s="240"/>
      <c r="DN3807" s="240"/>
      <c r="DO3807" s="240"/>
      <c r="DP3807" s="240"/>
      <c r="DQ3807" s="240"/>
      <c r="DR3807" s="240"/>
      <c r="DS3807" s="240"/>
      <c r="DT3807" s="240"/>
      <c r="DU3807" s="240"/>
      <c r="DV3807" s="240"/>
      <c r="DW3807" s="240"/>
      <c r="DX3807" s="240"/>
      <c r="DY3807" s="240"/>
      <c r="DZ3807" s="240"/>
      <c r="EA3807" s="240"/>
      <c r="EB3807" s="240"/>
      <c r="EC3807" s="240"/>
      <c r="ED3807" s="240"/>
      <c r="EE3807" s="240"/>
      <c r="EF3807" s="240"/>
      <c r="EG3807" s="240"/>
      <c r="EH3807" s="240"/>
      <c r="EI3807" s="240"/>
      <c r="EJ3807" s="240"/>
      <c r="EK3807" s="240"/>
      <c r="EL3807" s="240"/>
      <c r="EM3807" s="240"/>
      <c r="EN3807" s="240"/>
      <c r="EO3807" s="240"/>
      <c r="EP3807" s="240"/>
      <c r="EQ3807" s="240"/>
      <c r="ER3807" s="240"/>
      <c r="ES3807" s="240"/>
      <c r="ET3807" s="240"/>
      <c r="EU3807" s="240"/>
      <c r="EV3807" s="240"/>
      <c r="EW3807" s="240"/>
      <c r="EX3807" s="240"/>
      <c r="EY3807" s="240"/>
      <c r="EZ3807" s="240"/>
      <c r="FA3807" s="240"/>
      <c r="FB3807" s="240"/>
      <c r="FC3807" s="240"/>
      <c r="FD3807" s="240"/>
      <c r="FE3807" s="240"/>
      <c r="FF3807" s="240"/>
      <c r="FG3807" s="240"/>
      <c r="FH3807" s="240"/>
      <c r="FI3807" s="240"/>
      <c r="FJ3807" s="240"/>
      <c r="FK3807" s="240"/>
      <c r="FL3807" s="240"/>
      <c r="FM3807" s="240"/>
      <c r="FN3807" s="240"/>
      <c r="FO3807" s="240"/>
      <c r="FP3807" s="240"/>
      <c r="FQ3807" s="240"/>
      <c r="FR3807" s="240"/>
      <c r="FS3807" s="240"/>
      <c r="FT3807" s="240"/>
      <c r="FU3807" s="240"/>
      <c r="FV3807" s="240"/>
    </row>
    <row r="3808" spans="1:178" s="250" customFormat="1">
      <c r="A3808" s="234"/>
      <c r="B3808" s="234"/>
      <c r="C3808" s="234"/>
      <c r="D3808" s="234"/>
      <c r="E3808" s="234"/>
      <c r="F3808" s="234"/>
      <c r="G3808" s="235"/>
      <c r="H3808" s="236"/>
      <c r="AJ3808" s="290"/>
      <c r="AK3808" s="240"/>
      <c r="AL3808" s="240"/>
      <c r="AM3808" s="240"/>
      <c r="AN3808" s="240"/>
      <c r="AO3808" s="240"/>
      <c r="AP3808" s="240"/>
      <c r="AQ3808" s="240"/>
      <c r="AR3808" s="240"/>
      <c r="AS3808" s="240"/>
      <c r="AT3808" s="240"/>
      <c r="AU3808" s="240"/>
      <c r="AV3808" s="240"/>
      <c r="AW3808" s="240"/>
      <c r="AX3808" s="240"/>
      <c r="AY3808" s="240"/>
      <c r="AZ3808" s="240"/>
      <c r="BA3808" s="240"/>
      <c r="BB3808" s="240"/>
      <c r="BC3808" s="240"/>
      <c r="BD3808" s="240"/>
      <c r="BE3808" s="240"/>
      <c r="BF3808" s="240"/>
      <c r="BG3808" s="240"/>
      <c r="BH3808" s="240"/>
      <c r="BI3808" s="240"/>
      <c r="BJ3808" s="240"/>
      <c r="BK3808" s="240"/>
      <c r="BL3808" s="240"/>
      <c r="BM3808" s="240"/>
      <c r="BN3808" s="240"/>
      <c r="BO3808" s="240"/>
      <c r="BP3808" s="240"/>
      <c r="BQ3808" s="240"/>
      <c r="BR3808" s="240"/>
      <c r="BS3808" s="240"/>
      <c r="BT3808" s="240"/>
      <c r="BU3808" s="240"/>
      <c r="BV3808" s="240"/>
      <c r="BW3808" s="240"/>
      <c r="BX3808" s="240"/>
      <c r="BY3808" s="240"/>
      <c r="BZ3808" s="240"/>
      <c r="CA3808" s="240"/>
      <c r="CB3808" s="240"/>
      <c r="CC3808" s="240"/>
      <c r="CD3808" s="240"/>
      <c r="CE3808" s="240"/>
      <c r="CF3808" s="240"/>
      <c r="CG3808" s="240"/>
      <c r="CH3808" s="240"/>
      <c r="CI3808" s="240"/>
      <c r="CJ3808" s="240"/>
      <c r="CK3808" s="240"/>
      <c r="CL3808" s="240"/>
      <c r="CM3808" s="240"/>
      <c r="CN3808" s="240"/>
      <c r="CO3808" s="240"/>
      <c r="CP3808" s="240"/>
      <c r="CQ3808" s="240"/>
      <c r="CR3808" s="240"/>
      <c r="CS3808" s="240"/>
      <c r="CT3808" s="240"/>
      <c r="CU3808" s="240"/>
      <c r="CV3808" s="240"/>
      <c r="CW3808" s="240"/>
      <c r="CX3808" s="240"/>
      <c r="CY3808" s="240"/>
      <c r="CZ3808" s="240"/>
      <c r="DA3808" s="240"/>
      <c r="DB3808" s="240"/>
      <c r="DC3808" s="240"/>
      <c r="DD3808" s="240"/>
      <c r="DE3808" s="240"/>
      <c r="DF3808" s="240"/>
      <c r="DG3808" s="240"/>
      <c r="DH3808" s="240"/>
      <c r="DI3808" s="240"/>
      <c r="DJ3808" s="240"/>
      <c r="DK3808" s="240"/>
      <c r="DL3808" s="240"/>
      <c r="DM3808" s="240"/>
      <c r="DN3808" s="240"/>
      <c r="DO3808" s="240"/>
      <c r="DP3808" s="240"/>
      <c r="DQ3808" s="240"/>
      <c r="DR3808" s="240"/>
      <c r="DS3808" s="240"/>
      <c r="DT3808" s="240"/>
      <c r="DU3808" s="240"/>
      <c r="DV3808" s="240"/>
      <c r="DW3808" s="240"/>
      <c r="DX3808" s="240"/>
      <c r="DY3808" s="240"/>
      <c r="DZ3808" s="240"/>
      <c r="EA3808" s="240"/>
      <c r="EB3808" s="240"/>
      <c r="EC3808" s="240"/>
      <c r="ED3808" s="240"/>
      <c r="EE3808" s="240"/>
      <c r="EF3808" s="240"/>
      <c r="EG3808" s="240"/>
      <c r="EH3808" s="240"/>
      <c r="EI3808" s="240"/>
      <c r="EJ3808" s="240"/>
      <c r="EK3808" s="240"/>
      <c r="EL3808" s="240"/>
      <c r="EM3808" s="240"/>
      <c r="EN3808" s="240"/>
      <c r="EO3808" s="240"/>
      <c r="EP3808" s="240"/>
      <c r="EQ3808" s="240"/>
      <c r="ER3808" s="240"/>
      <c r="ES3808" s="240"/>
      <c r="ET3808" s="240"/>
      <c r="EU3808" s="240"/>
      <c r="EV3808" s="240"/>
      <c r="EW3808" s="240"/>
      <c r="EX3808" s="240"/>
      <c r="EY3808" s="240"/>
      <c r="EZ3808" s="240"/>
      <c r="FA3808" s="240"/>
      <c r="FB3808" s="240"/>
      <c r="FC3808" s="240"/>
      <c r="FD3808" s="240"/>
      <c r="FE3808" s="240"/>
      <c r="FF3808" s="240"/>
      <c r="FG3808" s="240"/>
      <c r="FH3808" s="240"/>
      <c r="FI3808" s="240"/>
      <c r="FJ3808" s="240"/>
      <c r="FK3808" s="240"/>
      <c r="FL3808" s="240"/>
      <c r="FM3808" s="240"/>
      <c r="FN3808" s="240"/>
      <c r="FO3808" s="240"/>
      <c r="FP3808" s="240"/>
      <c r="FQ3808" s="240"/>
      <c r="FR3808" s="240"/>
      <c r="FS3808" s="240"/>
      <c r="FT3808" s="240"/>
      <c r="FU3808" s="240"/>
      <c r="FV3808" s="240"/>
    </row>
    <row r="3809" spans="1:178" s="250" customFormat="1">
      <c r="A3809" s="234"/>
      <c r="B3809" s="234"/>
      <c r="C3809" s="234"/>
      <c r="D3809" s="234"/>
      <c r="E3809" s="234"/>
      <c r="F3809" s="234"/>
      <c r="G3809" s="235"/>
      <c r="H3809" s="236"/>
      <c r="AJ3809" s="290"/>
      <c r="AK3809" s="240"/>
      <c r="AL3809" s="240"/>
      <c r="AM3809" s="240"/>
      <c r="AN3809" s="240"/>
      <c r="AO3809" s="240"/>
      <c r="AP3809" s="240"/>
      <c r="AQ3809" s="240"/>
      <c r="AR3809" s="240"/>
      <c r="AS3809" s="240"/>
      <c r="AT3809" s="240"/>
      <c r="AU3809" s="240"/>
      <c r="AV3809" s="240"/>
      <c r="AW3809" s="240"/>
      <c r="AX3809" s="240"/>
      <c r="AY3809" s="240"/>
      <c r="AZ3809" s="240"/>
      <c r="BA3809" s="240"/>
      <c r="BB3809" s="240"/>
      <c r="BC3809" s="240"/>
      <c r="BD3809" s="240"/>
      <c r="BE3809" s="240"/>
      <c r="BF3809" s="240"/>
      <c r="BG3809" s="240"/>
      <c r="BH3809" s="240"/>
      <c r="BI3809" s="240"/>
      <c r="BJ3809" s="240"/>
      <c r="BK3809" s="240"/>
      <c r="BL3809" s="240"/>
      <c r="BM3809" s="240"/>
      <c r="BN3809" s="240"/>
      <c r="BO3809" s="240"/>
      <c r="BP3809" s="240"/>
      <c r="BQ3809" s="240"/>
      <c r="BR3809" s="240"/>
      <c r="BS3809" s="240"/>
      <c r="BT3809" s="240"/>
      <c r="BU3809" s="240"/>
      <c r="BV3809" s="240"/>
      <c r="BW3809" s="240"/>
      <c r="BX3809" s="240"/>
      <c r="BY3809" s="240"/>
      <c r="BZ3809" s="240"/>
      <c r="CA3809" s="240"/>
      <c r="CB3809" s="240"/>
      <c r="CC3809" s="240"/>
      <c r="CD3809" s="240"/>
      <c r="CE3809" s="240"/>
      <c r="CF3809" s="240"/>
      <c r="CG3809" s="240"/>
      <c r="CH3809" s="240"/>
      <c r="CI3809" s="240"/>
      <c r="CJ3809" s="240"/>
      <c r="CK3809" s="240"/>
      <c r="CL3809" s="240"/>
      <c r="CM3809" s="240"/>
      <c r="CN3809" s="240"/>
      <c r="CO3809" s="240"/>
      <c r="CP3809" s="240"/>
      <c r="CQ3809" s="240"/>
      <c r="CR3809" s="240"/>
      <c r="CS3809" s="240"/>
      <c r="CT3809" s="240"/>
      <c r="CU3809" s="240"/>
      <c r="CV3809" s="240"/>
      <c r="CW3809" s="240"/>
      <c r="CX3809" s="240"/>
      <c r="CY3809" s="240"/>
      <c r="CZ3809" s="240"/>
      <c r="DA3809" s="240"/>
      <c r="DB3809" s="240"/>
      <c r="DC3809" s="240"/>
      <c r="DD3809" s="240"/>
      <c r="DE3809" s="240"/>
      <c r="DF3809" s="240"/>
      <c r="DG3809" s="240"/>
      <c r="DH3809" s="240"/>
      <c r="DI3809" s="240"/>
      <c r="DJ3809" s="240"/>
      <c r="DK3809" s="240"/>
      <c r="DL3809" s="240"/>
      <c r="DM3809" s="240"/>
      <c r="DN3809" s="240"/>
      <c r="DO3809" s="240"/>
      <c r="DP3809" s="240"/>
      <c r="DQ3809" s="240"/>
      <c r="DR3809" s="240"/>
      <c r="DS3809" s="240"/>
      <c r="DT3809" s="240"/>
      <c r="DU3809" s="240"/>
      <c r="DV3809" s="240"/>
      <c r="DW3809" s="240"/>
      <c r="DX3809" s="240"/>
      <c r="DY3809" s="240"/>
      <c r="DZ3809" s="240"/>
      <c r="EA3809" s="240"/>
      <c r="EB3809" s="240"/>
      <c r="EC3809" s="240"/>
      <c r="ED3809" s="240"/>
      <c r="EE3809" s="240"/>
      <c r="EF3809" s="240"/>
      <c r="EG3809" s="240"/>
      <c r="EH3809" s="240"/>
      <c r="EI3809" s="240"/>
      <c r="EJ3809" s="240"/>
      <c r="EK3809" s="240"/>
      <c r="EL3809" s="240"/>
      <c r="EM3809" s="240"/>
      <c r="EN3809" s="240"/>
      <c r="EO3809" s="240"/>
      <c r="EP3809" s="240"/>
      <c r="EQ3809" s="240"/>
      <c r="ER3809" s="240"/>
      <c r="ES3809" s="240"/>
      <c r="ET3809" s="240"/>
      <c r="EU3809" s="240"/>
      <c r="EV3809" s="240"/>
      <c r="EW3809" s="240"/>
      <c r="EX3809" s="240"/>
      <c r="EY3809" s="240"/>
      <c r="EZ3809" s="240"/>
      <c r="FA3809" s="240"/>
      <c r="FB3809" s="240"/>
      <c r="FC3809" s="240"/>
      <c r="FD3809" s="240"/>
      <c r="FE3809" s="240"/>
      <c r="FF3809" s="240"/>
      <c r="FG3809" s="240"/>
      <c r="FH3809" s="240"/>
      <c r="FI3809" s="240"/>
      <c r="FJ3809" s="240"/>
      <c r="FK3809" s="240"/>
      <c r="FL3809" s="240"/>
      <c r="FM3809" s="240"/>
      <c r="FN3809" s="240"/>
      <c r="FO3809" s="240"/>
      <c r="FP3809" s="240"/>
      <c r="FQ3809" s="240"/>
      <c r="FR3809" s="240"/>
      <c r="FS3809" s="240"/>
      <c r="FT3809" s="240"/>
      <c r="FU3809" s="240"/>
      <c r="FV3809" s="240"/>
    </row>
    <row r="3810" spans="1:178" s="250" customFormat="1">
      <c r="A3810" s="234"/>
      <c r="B3810" s="234"/>
      <c r="C3810" s="234"/>
      <c r="D3810" s="234"/>
      <c r="E3810" s="234"/>
      <c r="F3810" s="234"/>
      <c r="G3810" s="235"/>
      <c r="H3810" s="236"/>
      <c r="AJ3810" s="290"/>
      <c r="AK3810" s="240"/>
      <c r="AL3810" s="240"/>
      <c r="AM3810" s="240"/>
      <c r="AN3810" s="240"/>
      <c r="AO3810" s="240"/>
      <c r="AP3810" s="240"/>
      <c r="AQ3810" s="240"/>
      <c r="AR3810" s="240"/>
      <c r="AS3810" s="240"/>
      <c r="AT3810" s="240"/>
      <c r="AU3810" s="240"/>
      <c r="AV3810" s="240"/>
      <c r="AW3810" s="240"/>
      <c r="AX3810" s="240"/>
      <c r="AY3810" s="240"/>
      <c r="AZ3810" s="240"/>
      <c r="BA3810" s="240"/>
      <c r="BB3810" s="240"/>
      <c r="BC3810" s="240"/>
      <c r="BD3810" s="240"/>
      <c r="BE3810" s="240"/>
      <c r="BF3810" s="240"/>
      <c r="BG3810" s="240"/>
      <c r="BH3810" s="240"/>
      <c r="BI3810" s="240"/>
      <c r="BJ3810" s="240"/>
      <c r="BK3810" s="240"/>
      <c r="BL3810" s="240"/>
      <c r="BM3810" s="240"/>
      <c r="BN3810" s="240"/>
      <c r="BO3810" s="240"/>
      <c r="BP3810" s="240"/>
      <c r="BQ3810" s="240"/>
      <c r="BR3810" s="240"/>
      <c r="BS3810" s="240"/>
      <c r="BT3810" s="240"/>
      <c r="BU3810" s="240"/>
      <c r="BV3810" s="240"/>
      <c r="BW3810" s="240"/>
      <c r="BX3810" s="240"/>
      <c r="BY3810" s="240"/>
      <c r="BZ3810" s="240"/>
      <c r="CA3810" s="240"/>
      <c r="CB3810" s="240"/>
      <c r="CC3810" s="240"/>
      <c r="CD3810" s="240"/>
      <c r="CE3810" s="240"/>
      <c r="CF3810" s="240"/>
      <c r="CG3810" s="240"/>
      <c r="CH3810" s="240"/>
      <c r="CI3810" s="240"/>
      <c r="CJ3810" s="240"/>
      <c r="CK3810" s="240"/>
      <c r="CL3810" s="240"/>
      <c r="CM3810" s="240"/>
      <c r="CN3810" s="240"/>
      <c r="CO3810" s="240"/>
      <c r="CP3810" s="240"/>
      <c r="CQ3810" s="240"/>
      <c r="CR3810" s="240"/>
      <c r="CS3810" s="240"/>
      <c r="CT3810" s="240"/>
      <c r="CU3810" s="240"/>
      <c r="CV3810" s="240"/>
      <c r="CW3810" s="240"/>
      <c r="CX3810" s="240"/>
      <c r="CY3810" s="240"/>
      <c r="CZ3810" s="240"/>
      <c r="DA3810" s="240"/>
      <c r="DB3810" s="240"/>
      <c r="DC3810" s="240"/>
      <c r="DD3810" s="240"/>
      <c r="DE3810" s="240"/>
      <c r="DF3810" s="240"/>
      <c r="DG3810" s="240"/>
      <c r="DH3810" s="240"/>
      <c r="DI3810" s="240"/>
      <c r="DJ3810" s="240"/>
      <c r="DK3810" s="240"/>
      <c r="DL3810" s="240"/>
      <c r="DM3810" s="240"/>
      <c r="DN3810" s="240"/>
      <c r="DO3810" s="240"/>
      <c r="DP3810" s="240"/>
      <c r="DQ3810" s="240"/>
      <c r="DR3810" s="240"/>
      <c r="DS3810" s="240"/>
      <c r="DT3810" s="240"/>
      <c r="DU3810" s="240"/>
      <c r="DV3810" s="240"/>
      <c r="DW3810" s="240"/>
      <c r="DX3810" s="240"/>
      <c r="DY3810" s="240"/>
      <c r="DZ3810" s="240"/>
      <c r="EA3810" s="240"/>
      <c r="EB3810" s="240"/>
      <c r="EC3810" s="240"/>
      <c r="ED3810" s="240"/>
      <c r="EE3810" s="240"/>
      <c r="EF3810" s="240"/>
      <c r="EG3810" s="240"/>
      <c r="EH3810" s="240"/>
      <c r="EI3810" s="240"/>
      <c r="EJ3810" s="240"/>
      <c r="EK3810" s="240"/>
      <c r="EL3810" s="240"/>
      <c r="EM3810" s="240"/>
      <c r="EN3810" s="240"/>
      <c r="EO3810" s="240"/>
      <c r="EP3810" s="240"/>
      <c r="EQ3810" s="240"/>
      <c r="ER3810" s="240"/>
      <c r="ES3810" s="240"/>
      <c r="ET3810" s="240"/>
      <c r="EU3810" s="240"/>
      <c r="EV3810" s="240"/>
      <c r="EW3810" s="240"/>
      <c r="EX3810" s="240"/>
      <c r="EY3810" s="240"/>
      <c r="EZ3810" s="240"/>
      <c r="FA3810" s="240"/>
      <c r="FB3810" s="240"/>
      <c r="FC3810" s="240"/>
      <c r="FD3810" s="240"/>
      <c r="FE3810" s="240"/>
      <c r="FF3810" s="240"/>
      <c r="FG3810" s="240"/>
      <c r="FH3810" s="240"/>
      <c r="FI3810" s="240"/>
      <c r="FJ3810" s="240"/>
      <c r="FK3810" s="240"/>
      <c r="FL3810" s="240"/>
      <c r="FM3810" s="240"/>
      <c r="FN3810" s="240"/>
      <c r="FO3810" s="240"/>
      <c r="FP3810" s="240"/>
      <c r="FQ3810" s="240"/>
      <c r="FR3810" s="240"/>
      <c r="FS3810" s="240"/>
      <c r="FT3810" s="240"/>
      <c r="FU3810" s="240"/>
      <c r="FV3810" s="240"/>
    </row>
    <row r="3811" spans="1:178" s="250" customFormat="1">
      <c r="A3811" s="234"/>
      <c r="B3811" s="234"/>
      <c r="C3811" s="234"/>
      <c r="D3811" s="234"/>
      <c r="E3811" s="234"/>
      <c r="F3811" s="234"/>
      <c r="G3811" s="235"/>
      <c r="H3811" s="236"/>
      <c r="AJ3811" s="290"/>
      <c r="AK3811" s="240"/>
      <c r="AL3811" s="240"/>
      <c r="AM3811" s="240"/>
      <c r="AN3811" s="240"/>
      <c r="AO3811" s="240"/>
      <c r="AP3811" s="240"/>
      <c r="AQ3811" s="240"/>
      <c r="AR3811" s="240"/>
      <c r="AS3811" s="240"/>
      <c r="AT3811" s="240"/>
      <c r="AU3811" s="240"/>
      <c r="AV3811" s="240"/>
      <c r="AW3811" s="240"/>
      <c r="AX3811" s="240"/>
      <c r="AY3811" s="240"/>
      <c r="AZ3811" s="240"/>
      <c r="BA3811" s="240"/>
      <c r="BB3811" s="240"/>
      <c r="BC3811" s="240"/>
      <c r="BD3811" s="240"/>
      <c r="BE3811" s="240"/>
      <c r="BF3811" s="240"/>
      <c r="BG3811" s="240"/>
      <c r="BH3811" s="240"/>
      <c r="BI3811" s="240"/>
      <c r="BJ3811" s="240"/>
      <c r="BK3811" s="240"/>
      <c r="BL3811" s="240"/>
      <c r="BM3811" s="240"/>
      <c r="BN3811" s="240"/>
      <c r="BO3811" s="240"/>
      <c r="BP3811" s="240"/>
      <c r="BQ3811" s="240"/>
      <c r="BR3811" s="240"/>
      <c r="BS3811" s="240"/>
      <c r="BT3811" s="240"/>
      <c r="BU3811" s="240"/>
      <c r="BV3811" s="240"/>
      <c r="BW3811" s="240"/>
      <c r="BX3811" s="240"/>
      <c r="BY3811" s="240"/>
      <c r="BZ3811" s="240"/>
      <c r="CA3811" s="240"/>
      <c r="CB3811" s="240"/>
      <c r="CC3811" s="240"/>
      <c r="CD3811" s="240"/>
      <c r="CE3811" s="240"/>
      <c r="CF3811" s="240"/>
      <c r="CG3811" s="240"/>
      <c r="CH3811" s="240"/>
      <c r="CI3811" s="240"/>
      <c r="CJ3811" s="240"/>
      <c r="CK3811" s="240"/>
      <c r="CL3811" s="240"/>
      <c r="CM3811" s="240"/>
      <c r="CN3811" s="240"/>
      <c r="CO3811" s="240"/>
      <c r="CP3811" s="240"/>
      <c r="CQ3811" s="240"/>
      <c r="CR3811" s="240"/>
      <c r="CS3811" s="240"/>
      <c r="CT3811" s="240"/>
      <c r="CU3811" s="240"/>
      <c r="CV3811" s="240"/>
      <c r="CW3811" s="240"/>
      <c r="CX3811" s="240"/>
      <c r="CY3811" s="240"/>
      <c r="CZ3811" s="240"/>
      <c r="DA3811" s="240"/>
      <c r="DB3811" s="240"/>
      <c r="DC3811" s="240"/>
      <c r="DD3811" s="240"/>
      <c r="DE3811" s="240"/>
      <c r="DF3811" s="240"/>
      <c r="DG3811" s="240"/>
      <c r="DH3811" s="240"/>
      <c r="DI3811" s="240"/>
      <c r="DJ3811" s="240"/>
      <c r="DK3811" s="240"/>
      <c r="DL3811" s="240"/>
      <c r="DM3811" s="240"/>
      <c r="DN3811" s="240"/>
      <c r="DO3811" s="240"/>
      <c r="DP3811" s="240"/>
      <c r="DQ3811" s="240"/>
      <c r="DR3811" s="240"/>
      <c r="DS3811" s="240"/>
      <c r="DT3811" s="240"/>
      <c r="DU3811" s="240"/>
      <c r="DV3811" s="240"/>
      <c r="DW3811" s="240"/>
      <c r="DX3811" s="240"/>
      <c r="DY3811" s="240"/>
      <c r="DZ3811" s="240"/>
      <c r="EA3811" s="240"/>
      <c r="EB3811" s="240"/>
      <c r="EC3811" s="240"/>
      <c r="ED3811" s="240"/>
      <c r="EE3811" s="240"/>
      <c r="EF3811" s="240"/>
      <c r="EG3811" s="240"/>
      <c r="EH3811" s="240"/>
      <c r="EI3811" s="240"/>
      <c r="EJ3811" s="240"/>
      <c r="EK3811" s="240"/>
      <c r="EL3811" s="240"/>
      <c r="EM3811" s="240"/>
      <c r="EN3811" s="240"/>
      <c r="EO3811" s="240"/>
      <c r="EP3811" s="240"/>
      <c r="EQ3811" s="240"/>
      <c r="ER3811" s="240"/>
      <c r="ES3811" s="240"/>
      <c r="ET3811" s="240"/>
      <c r="EU3811" s="240"/>
      <c r="EV3811" s="240"/>
      <c r="EW3811" s="240"/>
      <c r="EX3811" s="240"/>
      <c r="EY3811" s="240"/>
      <c r="EZ3811" s="240"/>
      <c r="FA3811" s="240"/>
      <c r="FB3811" s="240"/>
      <c r="FC3811" s="240"/>
      <c r="FD3811" s="240"/>
      <c r="FE3811" s="240"/>
      <c r="FF3811" s="240"/>
      <c r="FG3811" s="240"/>
      <c r="FH3811" s="240"/>
      <c r="FI3811" s="240"/>
      <c r="FJ3811" s="240"/>
      <c r="FK3811" s="240"/>
      <c r="FL3811" s="240"/>
      <c r="FM3811" s="240"/>
      <c r="FN3811" s="240"/>
      <c r="FO3811" s="240"/>
      <c r="FP3811" s="240"/>
      <c r="FQ3811" s="240"/>
      <c r="FR3811" s="240"/>
      <c r="FS3811" s="240"/>
      <c r="FT3811" s="240"/>
      <c r="FU3811" s="240"/>
      <c r="FV3811" s="240"/>
    </row>
    <row r="3812" spans="1:178" s="250" customFormat="1">
      <c r="A3812" s="234"/>
      <c r="B3812" s="234"/>
      <c r="C3812" s="234"/>
      <c r="D3812" s="234"/>
      <c r="E3812" s="234"/>
      <c r="F3812" s="234"/>
      <c r="G3812" s="235"/>
      <c r="H3812" s="236"/>
      <c r="AJ3812" s="290"/>
      <c r="AK3812" s="240"/>
      <c r="AL3812" s="240"/>
      <c r="AM3812" s="240"/>
      <c r="AN3812" s="240"/>
      <c r="AO3812" s="240"/>
      <c r="AP3812" s="240"/>
      <c r="AQ3812" s="240"/>
      <c r="AR3812" s="240"/>
      <c r="AS3812" s="240"/>
      <c r="AT3812" s="240"/>
      <c r="AU3812" s="240"/>
      <c r="AV3812" s="240"/>
      <c r="AW3812" s="240"/>
      <c r="AX3812" s="240"/>
      <c r="AY3812" s="240"/>
      <c r="AZ3812" s="240"/>
      <c r="BA3812" s="240"/>
      <c r="BB3812" s="240"/>
      <c r="BC3812" s="240"/>
      <c r="BD3812" s="240"/>
      <c r="BE3812" s="240"/>
      <c r="BF3812" s="240"/>
      <c r="BG3812" s="240"/>
      <c r="BH3812" s="240"/>
      <c r="BI3812" s="240"/>
      <c r="BJ3812" s="240"/>
      <c r="BK3812" s="240"/>
      <c r="BL3812" s="240"/>
      <c r="BM3812" s="240"/>
      <c r="BN3812" s="240"/>
      <c r="BO3812" s="240"/>
      <c r="BP3812" s="240"/>
      <c r="BQ3812" s="240"/>
      <c r="BR3812" s="240"/>
      <c r="BS3812" s="240"/>
      <c r="BT3812" s="240"/>
      <c r="BU3812" s="240"/>
      <c r="BV3812" s="240"/>
      <c r="BW3812" s="240"/>
      <c r="BX3812" s="240"/>
      <c r="BY3812" s="240"/>
      <c r="BZ3812" s="240"/>
      <c r="CA3812" s="240"/>
      <c r="CB3812" s="240"/>
      <c r="CC3812" s="240"/>
      <c r="CD3812" s="240"/>
      <c r="CE3812" s="240"/>
      <c r="CF3812" s="240"/>
      <c r="CG3812" s="240"/>
      <c r="CH3812" s="240"/>
      <c r="CI3812" s="240"/>
      <c r="CJ3812" s="240"/>
      <c r="CK3812" s="240"/>
      <c r="CL3812" s="240"/>
      <c r="CM3812" s="240"/>
      <c r="CN3812" s="240"/>
      <c r="CO3812" s="240"/>
      <c r="CP3812" s="240"/>
      <c r="CQ3812" s="240"/>
      <c r="CR3812" s="240"/>
      <c r="CS3812" s="240"/>
      <c r="CT3812" s="240"/>
      <c r="CU3812" s="240"/>
      <c r="CV3812" s="240"/>
      <c r="CW3812" s="240"/>
      <c r="CX3812" s="240"/>
      <c r="CY3812" s="240"/>
      <c r="CZ3812" s="240"/>
      <c r="DA3812" s="240"/>
      <c r="DB3812" s="240"/>
      <c r="DC3812" s="240"/>
      <c r="DD3812" s="240"/>
      <c r="DE3812" s="240"/>
      <c r="DF3812" s="240"/>
      <c r="DG3812" s="240"/>
      <c r="DH3812" s="240"/>
      <c r="DI3812" s="240"/>
      <c r="DJ3812" s="240"/>
      <c r="DK3812" s="240"/>
      <c r="DL3812" s="240"/>
      <c r="DM3812" s="240"/>
      <c r="DN3812" s="240"/>
      <c r="DO3812" s="240"/>
      <c r="DP3812" s="240"/>
      <c r="DQ3812" s="240"/>
      <c r="DR3812" s="240"/>
      <c r="DS3812" s="240"/>
      <c r="DT3812" s="240"/>
      <c r="DU3812" s="240"/>
      <c r="DV3812" s="240"/>
      <c r="DW3812" s="240"/>
      <c r="DX3812" s="240"/>
      <c r="DY3812" s="240"/>
      <c r="DZ3812" s="240"/>
      <c r="EA3812" s="240"/>
      <c r="EB3812" s="240"/>
      <c r="EC3812" s="240"/>
      <c r="ED3812" s="240"/>
      <c r="EE3812" s="240"/>
      <c r="EF3812" s="240"/>
      <c r="EG3812" s="240"/>
      <c r="EH3812" s="240"/>
      <c r="EI3812" s="240"/>
      <c r="EJ3812" s="240"/>
      <c r="EK3812" s="240"/>
      <c r="EL3812" s="240"/>
      <c r="EM3812" s="240"/>
      <c r="EN3812" s="240"/>
      <c r="EO3812" s="240"/>
      <c r="EP3812" s="240"/>
      <c r="EQ3812" s="240"/>
      <c r="ER3812" s="240"/>
      <c r="ES3812" s="240"/>
      <c r="ET3812" s="240"/>
      <c r="EU3812" s="240"/>
      <c r="EV3812" s="240"/>
      <c r="EW3812" s="240"/>
      <c r="EX3812" s="240"/>
      <c r="EY3812" s="240"/>
      <c r="EZ3812" s="240"/>
      <c r="FA3812" s="240"/>
      <c r="FB3812" s="240"/>
      <c r="FC3812" s="240"/>
      <c r="FD3812" s="240"/>
      <c r="FE3812" s="240"/>
      <c r="FF3812" s="240"/>
      <c r="FG3812" s="240"/>
      <c r="FH3812" s="240"/>
      <c r="FI3812" s="240"/>
      <c r="FJ3812" s="240"/>
      <c r="FK3812" s="240"/>
      <c r="FL3812" s="240"/>
      <c r="FM3812" s="240"/>
      <c r="FN3812" s="240"/>
      <c r="FO3812" s="240"/>
      <c r="FP3812" s="240"/>
      <c r="FQ3812" s="240"/>
      <c r="FR3812" s="240"/>
      <c r="FS3812" s="240"/>
      <c r="FT3812" s="240"/>
      <c r="FU3812" s="240"/>
      <c r="FV3812" s="240"/>
    </row>
    <row r="3813" spans="1:178" s="250" customFormat="1">
      <c r="A3813" s="234"/>
      <c r="B3813" s="234"/>
      <c r="C3813" s="234"/>
      <c r="D3813" s="234"/>
      <c r="E3813" s="234"/>
      <c r="F3813" s="234"/>
      <c r="G3813" s="235"/>
      <c r="H3813" s="236"/>
      <c r="AJ3813" s="290"/>
      <c r="AK3813" s="240"/>
      <c r="AL3813" s="240"/>
      <c r="AM3813" s="240"/>
      <c r="AN3813" s="240"/>
      <c r="AO3813" s="240"/>
      <c r="AP3813" s="240"/>
      <c r="AQ3813" s="240"/>
      <c r="AR3813" s="240"/>
      <c r="AS3813" s="240"/>
      <c r="AT3813" s="240"/>
      <c r="AU3813" s="240"/>
      <c r="AV3813" s="240"/>
      <c r="AW3813" s="240"/>
      <c r="AX3813" s="240"/>
      <c r="AY3813" s="240"/>
      <c r="AZ3813" s="240"/>
      <c r="BA3813" s="240"/>
      <c r="BB3813" s="240"/>
      <c r="BC3813" s="240"/>
      <c r="BD3813" s="240"/>
      <c r="BE3813" s="240"/>
      <c r="BF3813" s="240"/>
      <c r="BG3813" s="240"/>
      <c r="BH3813" s="240"/>
      <c r="BI3813" s="240"/>
      <c r="BJ3813" s="240"/>
      <c r="BK3813" s="240"/>
      <c r="BL3813" s="240"/>
      <c r="BM3813" s="240"/>
      <c r="BN3813" s="240"/>
      <c r="BO3813" s="240"/>
      <c r="BP3813" s="240"/>
      <c r="BQ3813" s="240"/>
      <c r="BR3813" s="240"/>
      <c r="BS3813" s="240"/>
      <c r="BT3813" s="240"/>
      <c r="BU3813" s="240"/>
      <c r="BV3813" s="240"/>
      <c r="BW3813" s="240"/>
      <c r="BX3813" s="240"/>
      <c r="BY3813" s="240"/>
      <c r="BZ3813" s="240"/>
      <c r="CA3813" s="240"/>
      <c r="CB3813" s="240"/>
      <c r="CC3813" s="240"/>
      <c r="CD3813" s="240"/>
      <c r="CE3813" s="240"/>
      <c r="CF3813" s="240"/>
      <c r="CG3813" s="240"/>
      <c r="CH3813" s="240"/>
      <c r="CI3813" s="240"/>
      <c r="CJ3813" s="240"/>
      <c r="CK3813" s="240"/>
      <c r="CL3813" s="240"/>
      <c r="CM3813" s="240"/>
      <c r="CN3813" s="240"/>
      <c r="CO3813" s="240"/>
      <c r="CP3813" s="240"/>
      <c r="CQ3813" s="240"/>
      <c r="CR3813" s="240"/>
      <c r="CS3813" s="240"/>
      <c r="CT3813" s="240"/>
      <c r="CU3813" s="240"/>
      <c r="CV3813" s="240"/>
      <c r="CW3813" s="240"/>
      <c r="CX3813" s="240"/>
      <c r="CY3813" s="240"/>
      <c r="CZ3813" s="240"/>
      <c r="DA3813" s="240"/>
      <c r="DB3813" s="240"/>
      <c r="DC3813" s="240"/>
      <c r="DD3813" s="240"/>
      <c r="DE3813" s="240"/>
      <c r="DF3813" s="240"/>
      <c r="DG3813" s="240"/>
      <c r="DH3813" s="240"/>
      <c r="DI3813" s="240"/>
      <c r="DJ3813" s="240"/>
      <c r="DK3813" s="240"/>
      <c r="DL3813" s="240"/>
      <c r="DM3813" s="240"/>
      <c r="DN3813" s="240"/>
      <c r="DO3813" s="240"/>
      <c r="DP3813" s="240"/>
      <c r="DQ3813" s="240"/>
      <c r="DR3813" s="240"/>
      <c r="DS3813" s="240"/>
      <c r="DT3813" s="240"/>
      <c r="DU3813" s="240"/>
      <c r="DV3813" s="240"/>
      <c r="DW3813" s="240"/>
      <c r="DX3813" s="240"/>
      <c r="DY3813" s="240"/>
      <c r="DZ3813" s="240"/>
      <c r="EA3813" s="240"/>
      <c r="EB3813" s="240"/>
      <c r="EC3813" s="240"/>
      <c r="ED3813" s="240"/>
      <c r="EE3813" s="240"/>
      <c r="EF3813" s="240"/>
      <c r="EG3813" s="240"/>
      <c r="EH3813" s="240"/>
      <c r="EI3813" s="240"/>
      <c r="EJ3813" s="240"/>
      <c r="EK3813" s="240"/>
      <c r="EL3813" s="240"/>
      <c r="EM3813" s="240"/>
      <c r="EN3813" s="240"/>
      <c r="EO3813" s="240"/>
      <c r="EP3813" s="240"/>
      <c r="EQ3813" s="240"/>
      <c r="ER3813" s="240"/>
      <c r="ES3813" s="240"/>
      <c r="ET3813" s="240"/>
      <c r="EU3813" s="240"/>
      <c r="EV3813" s="240"/>
      <c r="EW3813" s="240"/>
      <c r="EX3813" s="240"/>
      <c r="EY3813" s="240"/>
      <c r="EZ3813" s="240"/>
      <c r="FA3813" s="240"/>
      <c r="FB3813" s="240"/>
      <c r="FC3813" s="240"/>
      <c r="FD3813" s="240"/>
      <c r="FE3813" s="240"/>
      <c r="FF3813" s="240"/>
      <c r="FG3813" s="240"/>
      <c r="FH3813" s="240"/>
      <c r="FI3813" s="240"/>
      <c r="FJ3813" s="240"/>
      <c r="FK3813" s="240"/>
      <c r="FL3813" s="240"/>
      <c r="FM3813" s="240"/>
      <c r="FN3813" s="240"/>
      <c r="FO3813" s="240"/>
      <c r="FP3813" s="240"/>
      <c r="FQ3813" s="240"/>
      <c r="FR3813" s="240"/>
      <c r="FS3813" s="240"/>
      <c r="FT3813" s="240"/>
      <c r="FU3813" s="240"/>
      <c r="FV3813" s="240"/>
    </row>
    <row r="3814" spans="1:178" s="250" customFormat="1">
      <c r="A3814" s="234"/>
      <c r="B3814" s="234"/>
      <c r="C3814" s="234"/>
      <c r="D3814" s="234"/>
      <c r="E3814" s="234"/>
      <c r="F3814" s="234"/>
      <c r="G3814" s="235"/>
      <c r="H3814" s="236"/>
      <c r="AJ3814" s="290"/>
      <c r="AK3814" s="240"/>
      <c r="AL3814" s="240"/>
      <c r="AM3814" s="240"/>
      <c r="AN3814" s="240"/>
      <c r="AO3814" s="240"/>
      <c r="AP3814" s="240"/>
      <c r="AQ3814" s="240"/>
      <c r="AR3814" s="240"/>
      <c r="AS3814" s="240"/>
      <c r="AT3814" s="240"/>
      <c r="AU3814" s="240"/>
      <c r="AV3814" s="240"/>
      <c r="AW3814" s="240"/>
      <c r="AX3814" s="240"/>
      <c r="AY3814" s="240"/>
      <c r="AZ3814" s="240"/>
      <c r="BA3814" s="240"/>
      <c r="BB3814" s="240"/>
      <c r="BC3814" s="240"/>
      <c r="BD3814" s="240"/>
      <c r="BE3814" s="240"/>
      <c r="BF3814" s="240"/>
      <c r="BG3814" s="240"/>
      <c r="BH3814" s="240"/>
      <c r="BI3814" s="240"/>
      <c r="BJ3814" s="240"/>
      <c r="BK3814" s="240"/>
      <c r="BL3814" s="240"/>
      <c r="BM3814" s="240"/>
      <c r="BN3814" s="240"/>
      <c r="BO3814" s="240"/>
      <c r="BP3814" s="240"/>
      <c r="BQ3814" s="240"/>
      <c r="BR3814" s="240"/>
      <c r="BS3814" s="240"/>
      <c r="BT3814" s="240"/>
      <c r="BU3814" s="240"/>
      <c r="BV3814" s="240"/>
      <c r="BW3814" s="240"/>
      <c r="BX3814" s="240"/>
      <c r="BY3814" s="240"/>
      <c r="BZ3814" s="240"/>
      <c r="CA3814" s="240"/>
      <c r="CB3814" s="240"/>
      <c r="CC3814" s="240"/>
      <c r="CD3814" s="240"/>
      <c r="CE3814" s="240"/>
      <c r="CF3814" s="240"/>
      <c r="CG3814" s="240"/>
      <c r="CH3814" s="240"/>
      <c r="CI3814" s="240"/>
      <c r="CJ3814" s="240"/>
      <c r="CK3814" s="240"/>
      <c r="CL3814" s="240"/>
      <c r="CM3814" s="240"/>
      <c r="CN3814" s="240"/>
      <c r="CO3814" s="240"/>
      <c r="CP3814" s="240"/>
      <c r="CQ3814" s="240"/>
      <c r="CR3814" s="240"/>
      <c r="CS3814" s="240"/>
      <c r="CT3814" s="240"/>
      <c r="CU3814" s="240"/>
      <c r="CV3814" s="240"/>
      <c r="CW3814" s="240"/>
      <c r="CX3814" s="240"/>
      <c r="CY3814" s="240"/>
      <c r="CZ3814" s="240"/>
      <c r="DA3814" s="240"/>
      <c r="DB3814" s="240"/>
      <c r="DC3814" s="240"/>
      <c r="DD3814" s="240"/>
      <c r="DE3814" s="240"/>
      <c r="DF3814" s="240"/>
      <c r="DG3814" s="240"/>
      <c r="DH3814" s="240"/>
      <c r="DI3814" s="240"/>
      <c r="DJ3814" s="240"/>
      <c r="DK3814" s="240"/>
      <c r="DL3814" s="240"/>
      <c r="DM3814" s="240"/>
      <c r="DN3814" s="240"/>
      <c r="DO3814" s="240"/>
      <c r="DP3814" s="240"/>
      <c r="DQ3814" s="240"/>
      <c r="DR3814" s="240"/>
      <c r="DS3814" s="240"/>
      <c r="DT3814" s="240"/>
      <c r="DU3814" s="240"/>
      <c r="DV3814" s="240"/>
      <c r="DW3814" s="240"/>
      <c r="DX3814" s="240"/>
      <c r="DY3814" s="240"/>
      <c r="DZ3814" s="240"/>
      <c r="EA3814" s="240"/>
      <c r="EB3814" s="240"/>
      <c r="EC3814" s="240"/>
      <c r="ED3814" s="240"/>
      <c r="EE3814" s="240"/>
      <c r="EF3814" s="240"/>
      <c r="EG3814" s="240"/>
      <c r="EH3814" s="240"/>
      <c r="EI3814" s="240"/>
      <c r="EJ3814" s="240"/>
      <c r="EK3814" s="240"/>
      <c r="EL3814" s="240"/>
      <c r="EM3814" s="240"/>
      <c r="EN3814" s="240"/>
      <c r="EO3814" s="240"/>
      <c r="EP3814" s="240"/>
      <c r="EQ3814" s="240"/>
      <c r="ER3814" s="240"/>
      <c r="ES3814" s="240"/>
      <c r="ET3814" s="240"/>
      <c r="EU3814" s="240"/>
      <c r="EV3814" s="240"/>
      <c r="EW3814" s="240"/>
      <c r="EX3814" s="240"/>
      <c r="EY3814" s="240"/>
      <c r="EZ3814" s="240"/>
      <c r="FA3814" s="240"/>
      <c r="FB3814" s="240"/>
      <c r="FC3814" s="240"/>
      <c r="FD3814" s="240"/>
      <c r="FE3814" s="240"/>
      <c r="FF3814" s="240"/>
      <c r="FG3814" s="240"/>
      <c r="FH3814" s="240"/>
      <c r="FI3814" s="240"/>
      <c r="FJ3814" s="240"/>
      <c r="FK3814" s="240"/>
      <c r="FL3814" s="240"/>
      <c r="FM3814" s="240"/>
      <c r="FN3814" s="240"/>
      <c r="FO3814" s="240"/>
      <c r="FP3814" s="240"/>
      <c r="FQ3814" s="240"/>
      <c r="FR3814" s="240"/>
      <c r="FS3814" s="240"/>
      <c r="FT3814" s="240"/>
      <c r="FU3814" s="240"/>
      <c r="FV3814" s="240"/>
    </row>
    <row r="3815" spans="1:178" s="250" customFormat="1">
      <c r="A3815" s="234"/>
      <c r="B3815" s="234"/>
      <c r="C3815" s="234"/>
      <c r="D3815" s="234"/>
      <c r="E3815" s="234"/>
      <c r="F3815" s="234"/>
      <c r="G3815" s="235"/>
      <c r="H3815" s="236"/>
      <c r="AJ3815" s="290"/>
      <c r="AK3815" s="240"/>
      <c r="AL3815" s="240"/>
      <c r="AM3815" s="240"/>
      <c r="AN3815" s="240"/>
      <c r="AO3815" s="240"/>
      <c r="AP3815" s="240"/>
      <c r="AQ3815" s="240"/>
      <c r="AR3815" s="240"/>
      <c r="AS3815" s="240"/>
      <c r="AT3815" s="240"/>
      <c r="AU3815" s="240"/>
      <c r="AV3815" s="240"/>
      <c r="AW3815" s="240"/>
      <c r="AX3815" s="240"/>
      <c r="AY3815" s="240"/>
      <c r="AZ3815" s="240"/>
      <c r="BA3815" s="240"/>
      <c r="BB3815" s="240"/>
      <c r="BC3815" s="240"/>
      <c r="BD3815" s="240"/>
      <c r="BE3815" s="240"/>
      <c r="BF3815" s="240"/>
      <c r="BG3815" s="240"/>
      <c r="BH3815" s="240"/>
      <c r="BI3815" s="240"/>
      <c r="BJ3815" s="240"/>
      <c r="BK3815" s="240"/>
      <c r="BL3815" s="240"/>
      <c r="BM3815" s="240"/>
      <c r="BN3815" s="240"/>
      <c r="BO3815" s="240"/>
      <c r="BP3815" s="240"/>
      <c r="BQ3815" s="240"/>
      <c r="BR3815" s="240"/>
      <c r="BS3815" s="240"/>
      <c r="BT3815" s="240"/>
      <c r="BU3815" s="240"/>
      <c r="BV3815" s="240"/>
      <c r="BW3815" s="240"/>
      <c r="BX3815" s="240"/>
      <c r="BY3815" s="240"/>
      <c r="BZ3815" s="240"/>
      <c r="CA3815" s="240"/>
      <c r="CB3815" s="240"/>
      <c r="CC3815" s="240"/>
      <c r="CD3815" s="240"/>
      <c r="CE3815" s="240"/>
      <c r="CF3815" s="240"/>
      <c r="CG3815" s="240"/>
      <c r="CH3815" s="240"/>
      <c r="CI3815" s="240"/>
      <c r="CJ3815" s="240"/>
      <c r="CK3815" s="240"/>
      <c r="CL3815" s="240"/>
      <c r="CM3815" s="240"/>
      <c r="CN3815" s="240"/>
      <c r="CO3815" s="240"/>
      <c r="CP3815" s="240"/>
      <c r="CQ3815" s="240"/>
      <c r="CR3815" s="240"/>
      <c r="CS3815" s="240"/>
      <c r="CT3815" s="240"/>
      <c r="CU3815" s="240"/>
      <c r="CV3815" s="240"/>
      <c r="CW3815" s="240"/>
      <c r="CX3815" s="240"/>
      <c r="CY3815" s="240"/>
      <c r="CZ3815" s="240"/>
      <c r="DA3815" s="240"/>
      <c r="DB3815" s="240"/>
      <c r="DC3815" s="240"/>
      <c r="DD3815" s="240"/>
      <c r="DE3815" s="240"/>
      <c r="DF3815" s="240"/>
      <c r="DG3815" s="240"/>
      <c r="DH3815" s="240"/>
      <c r="DI3815" s="240"/>
      <c r="DJ3815" s="240"/>
      <c r="DK3815" s="240"/>
      <c r="DL3815" s="240"/>
      <c r="DM3815" s="240"/>
      <c r="DN3815" s="240"/>
      <c r="DO3815" s="240"/>
      <c r="DP3815" s="240"/>
      <c r="DQ3815" s="240"/>
      <c r="DR3815" s="240"/>
      <c r="DS3815" s="240"/>
      <c r="DT3815" s="240"/>
      <c r="DU3815" s="240"/>
      <c r="DV3815" s="240"/>
      <c r="DW3815" s="240"/>
      <c r="DX3815" s="240"/>
      <c r="DY3815" s="240"/>
      <c r="DZ3815" s="240"/>
      <c r="EA3815" s="240"/>
      <c r="EB3815" s="240"/>
      <c r="EC3815" s="240"/>
      <c r="ED3815" s="240"/>
      <c r="EE3815" s="240"/>
      <c r="EF3815" s="240"/>
      <c r="EG3815" s="240"/>
      <c r="EH3815" s="240"/>
      <c r="EI3815" s="240"/>
      <c r="EJ3815" s="240"/>
      <c r="EK3815" s="240"/>
      <c r="EL3815" s="240"/>
      <c r="EM3815" s="240"/>
      <c r="EN3815" s="240"/>
      <c r="EO3815" s="240"/>
      <c r="EP3815" s="240"/>
      <c r="EQ3815" s="240"/>
      <c r="ER3815" s="240"/>
      <c r="ES3815" s="240"/>
      <c r="ET3815" s="240"/>
      <c r="EU3815" s="240"/>
      <c r="EV3815" s="240"/>
      <c r="EW3815" s="240"/>
      <c r="EX3815" s="240"/>
      <c r="EY3815" s="240"/>
      <c r="EZ3815" s="240"/>
      <c r="FA3815" s="240"/>
      <c r="FB3815" s="240"/>
      <c r="FC3815" s="240"/>
      <c r="FD3815" s="240"/>
      <c r="FE3815" s="240"/>
      <c r="FF3815" s="240"/>
      <c r="FG3815" s="240"/>
      <c r="FH3815" s="240"/>
      <c r="FI3815" s="240"/>
      <c r="FJ3815" s="240"/>
      <c r="FK3815" s="240"/>
      <c r="FL3815" s="240"/>
      <c r="FM3815" s="240"/>
      <c r="FN3815" s="240"/>
      <c r="FO3815" s="240"/>
      <c r="FP3815" s="240"/>
      <c r="FQ3815" s="240"/>
      <c r="FR3815" s="240"/>
      <c r="FS3815" s="240"/>
      <c r="FT3815" s="240"/>
      <c r="FU3815" s="240"/>
      <c r="FV3815" s="240"/>
    </row>
    <row r="3816" spans="1:178" s="250" customFormat="1">
      <c r="A3816" s="234"/>
      <c r="B3816" s="234"/>
      <c r="C3816" s="234"/>
      <c r="D3816" s="234"/>
      <c r="E3816" s="234"/>
      <c r="F3816" s="234"/>
      <c r="G3816" s="235"/>
      <c r="H3816" s="236"/>
      <c r="AJ3816" s="290"/>
      <c r="AK3816" s="240"/>
      <c r="AL3816" s="240"/>
      <c r="AM3816" s="240"/>
      <c r="AN3816" s="240"/>
      <c r="AO3816" s="240"/>
      <c r="AP3816" s="240"/>
      <c r="AQ3816" s="240"/>
      <c r="AR3816" s="240"/>
      <c r="AS3816" s="240"/>
      <c r="AT3816" s="240"/>
      <c r="AU3816" s="240"/>
      <c r="AV3816" s="240"/>
      <c r="AW3816" s="240"/>
      <c r="AX3816" s="240"/>
      <c r="AY3816" s="240"/>
      <c r="AZ3816" s="240"/>
      <c r="BA3816" s="240"/>
      <c r="BB3816" s="240"/>
      <c r="BC3816" s="240"/>
      <c r="BD3816" s="240"/>
      <c r="BE3816" s="240"/>
      <c r="BF3816" s="240"/>
      <c r="BG3816" s="240"/>
      <c r="BH3816" s="240"/>
      <c r="BI3816" s="240"/>
      <c r="BJ3816" s="240"/>
      <c r="BK3816" s="240"/>
      <c r="BL3816" s="240"/>
      <c r="BM3816" s="240"/>
      <c r="BN3816" s="240"/>
      <c r="BO3816" s="240"/>
      <c r="BP3816" s="240"/>
      <c r="BQ3816" s="240"/>
      <c r="BR3816" s="240"/>
      <c r="BS3816" s="240"/>
      <c r="BT3816" s="240"/>
      <c r="BU3816" s="240"/>
      <c r="BV3816" s="240"/>
      <c r="BW3816" s="240"/>
      <c r="BX3816" s="240"/>
      <c r="BY3816" s="240"/>
      <c r="BZ3816" s="240"/>
      <c r="CA3816" s="240"/>
      <c r="CB3816" s="240"/>
      <c r="CC3816" s="240"/>
      <c r="CD3816" s="240"/>
      <c r="CE3816" s="240"/>
      <c r="CF3816" s="240"/>
      <c r="CG3816" s="240"/>
      <c r="CH3816" s="240"/>
      <c r="CI3816" s="240"/>
      <c r="CJ3816" s="240"/>
      <c r="CK3816" s="240"/>
      <c r="CL3816" s="240"/>
      <c r="CM3816" s="240"/>
      <c r="CN3816" s="240"/>
      <c r="CO3816" s="240"/>
      <c r="CP3816" s="240"/>
      <c r="CQ3816" s="240"/>
      <c r="CR3816" s="240"/>
      <c r="CS3816" s="240"/>
      <c r="CT3816" s="240"/>
      <c r="CU3816" s="240"/>
      <c r="CV3816" s="240"/>
      <c r="CW3816" s="240"/>
      <c r="CX3816" s="240"/>
      <c r="CY3816" s="240"/>
      <c r="CZ3816" s="240"/>
      <c r="DA3816" s="240"/>
      <c r="DB3816" s="240"/>
      <c r="DC3816" s="240"/>
      <c r="DD3816" s="240"/>
      <c r="DE3816" s="240"/>
      <c r="DF3816" s="240"/>
      <c r="DG3816" s="240"/>
      <c r="DH3816" s="240"/>
      <c r="DI3816" s="240"/>
      <c r="DJ3816" s="240"/>
      <c r="DK3816" s="240"/>
      <c r="DL3816" s="240"/>
      <c r="DM3816" s="240"/>
      <c r="DN3816" s="240"/>
      <c r="DO3816" s="240"/>
      <c r="DP3816" s="240"/>
      <c r="DQ3816" s="240"/>
      <c r="DR3816" s="240"/>
      <c r="DS3816" s="240"/>
      <c r="DT3816" s="240"/>
      <c r="DU3816" s="240"/>
      <c r="DV3816" s="240"/>
      <c r="DW3816" s="240"/>
      <c r="DX3816" s="240"/>
      <c r="DY3816" s="240"/>
      <c r="DZ3816" s="240"/>
      <c r="EA3816" s="240"/>
      <c r="EB3816" s="240"/>
      <c r="EC3816" s="240"/>
      <c r="ED3816" s="240"/>
      <c r="EE3816" s="240"/>
      <c r="EF3816" s="240"/>
      <c r="EG3816" s="240"/>
      <c r="EH3816" s="240"/>
      <c r="EI3816" s="240"/>
      <c r="EJ3816" s="240"/>
      <c r="EK3816" s="240"/>
      <c r="EL3816" s="240"/>
      <c r="EM3816" s="240"/>
      <c r="EN3816" s="240"/>
      <c r="EO3816" s="240"/>
      <c r="EP3816" s="240"/>
      <c r="EQ3816" s="240"/>
      <c r="ER3816" s="240"/>
      <c r="ES3816" s="240"/>
      <c r="ET3816" s="240"/>
      <c r="EU3816" s="240"/>
      <c r="EV3816" s="240"/>
      <c r="EW3816" s="240"/>
      <c r="EX3816" s="240"/>
      <c r="EY3816" s="240"/>
      <c r="EZ3816" s="240"/>
      <c r="FA3816" s="240"/>
      <c r="FB3816" s="240"/>
      <c r="FC3816" s="240"/>
      <c r="FD3816" s="240"/>
      <c r="FE3816" s="240"/>
      <c r="FF3816" s="240"/>
      <c r="FG3816" s="240"/>
      <c r="FH3816" s="240"/>
      <c r="FI3816" s="240"/>
      <c r="FJ3816" s="240"/>
      <c r="FK3816" s="240"/>
      <c r="FL3816" s="240"/>
      <c r="FM3816" s="240"/>
      <c r="FN3816" s="240"/>
      <c r="FO3816" s="240"/>
      <c r="FP3816" s="240"/>
      <c r="FQ3816" s="240"/>
      <c r="FR3816" s="240"/>
      <c r="FS3816" s="240"/>
      <c r="FT3816" s="240"/>
      <c r="FU3816" s="240"/>
      <c r="FV3816" s="240"/>
    </row>
    <row r="3817" spans="1:178" s="250" customFormat="1">
      <c r="A3817" s="234"/>
      <c r="B3817" s="234"/>
      <c r="C3817" s="234"/>
      <c r="D3817" s="234"/>
      <c r="E3817" s="234"/>
      <c r="F3817" s="234"/>
      <c r="G3817" s="235"/>
      <c r="H3817" s="236"/>
      <c r="AJ3817" s="290"/>
      <c r="AK3817" s="240"/>
      <c r="AL3817" s="240"/>
      <c r="AM3817" s="240"/>
      <c r="AN3817" s="240"/>
      <c r="AO3817" s="240"/>
      <c r="AP3817" s="240"/>
      <c r="AQ3817" s="240"/>
      <c r="AR3817" s="240"/>
      <c r="AS3817" s="240"/>
      <c r="AT3817" s="240"/>
      <c r="AU3817" s="240"/>
      <c r="AV3817" s="240"/>
      <c r="AW3817" s="240"/>
      <c r="AX3817" s="240"/>
      <c r="AY3817" s="240"/>
      <c r="AZ3817" s="240"/>
      <c r="BA3817" s="240"/>
      <c r="BB3817" s="240"/>
      <c r="BC3817" s="240"/>
      <c r="BD3817" s="240"/>
      <c r="BE3817" s="240"/>
      <c r="BF3817" s="240"/>
      <c r="BG3817" s="240"/>
      <c r="BH3817" s="240"/>
      <c r="BI3817" s="240"/>
      <c r="BJ3817" s="240"/>
      <c r="BK3817" s="240"/>
      <c r="BL3817" s="240"/>
      <c r="BM3817" s="240"/>
      <c r="BN3817" s="240"/>
      <c r="BO3817" s="240"/>
      <c r="BP3817" s="240"/>
      <c r="BQ3817" s="240"/>
      <c r="BR3817" s="240"/>
      <c r="BS3817" s="240"/>
      <c r="BT3817" s="240"/>
      <c r="BU3817" s="240"/>
      <c r="BV3817" s="240"/>
      <c r="BW3817" s="240"/>
      <c r="BX3817" s="240"/>
      <c r="BY3817" s="240"/>
      <c r="BZ3817" s="240"/>
      <c r="CA3817" s="240"/>
      <c r="CB3817" s="240"/>
      <c r="CC3817" s="240"/>
      <c r="CD3817" s="240"/>
      <c r="CE3817" s="240"/>
      <c r="CF3817" s="240"/>
      <c r="CG3817" s="240"/>
      <c r="CH3817" s="240"/>
      <c r="CI3817" s="240"/>
      <c r="CJ3817" s="240"/>
      <c r="CK3817" s="240"/>
      <c r="CL3817" s="240"/>
      <c r="CM3817" s="240"/>
      <c r="CN3817" s="240"/>
      <c r="CO3817" s="240"/>
      <c r="CP3817" s="240"/>
      <c r="CQ3817" s="240"/>
      <c r="CR3817" s="240"/>
      <c r="CS3817" s="240"/>
      <c r="CT3817" s="240"/>
      <c r="CU3817" s="240"/>
      <c r="CV3817" s="240"/>
      <c r="CW3817" s="240"/>
      <c r="CX3817" s="240"/>
      <c r="CY3817" s="240"/>
      <c r="CZ3817" s="240"/>
      <c r="DA3817" s="240"/>
      <c r="DB3817" s="240"/>
      <c r="DC3817" s="240"/>
      <c r="DD3817" s="240"/>
      <c r="DE3817" s="240"/>
      <c r="DF3817" s="240"/>
      <c r="DG3817" s="240"/>
      <c r="DH3817" s="240"/>
      <c r="DI3817" s="240"/>
      <c r="DJ3817" s="240"/>
      <c r="DK3817" s="240"/>
      <c r="DL3817" s="240"/>
      <c r="DM3817" s="240"/>
      <c r="DN3817" s="240"/>
      <c r="DO3817" s="240"/>
      <c r="DP3817" s="240"/>
      <c r="DQ3817" s="240"/>
      <c r="DR3817" s="240"/>
      <c r="DS3817" s="240"/>
      <c r="DT3817" s="240"/>
      <c r="DU3817" s="240"/>
      <c r="DV3817" s="240"/>
      <c r="DW3817" s="240"/>
      <c r="DX3817" s="240"/>
      <c r="DY3817" s="240"/>
      <c r="DZ3817" s="240"/>
      <c r="EA3817" s="240"/>
      <c r="EB3817" s="240"/>
      <c r="EC3817" s="240"/>
      <c r="ED3817" s="240"/>
      <c r="EE3817" s="240"/>
      <c r="EF3817" s="240"/>
      <c r="EG3817" s="240"/>
      <c r="EH3817" s="240"/>
      <c r="EI3817" s="240"/>
      <c r="EJ3817" s="240"/>
      <c r="EK3817" s="240"/>
      <c r="EL3817" s="240"/>
      <c r="EM3817" s="240"/>
      <c r="EN3817" s="240"/>
      <c r="EO3817" s="240"/>
      <c r="EP3817" s="240"/>
      <c r="EQ3817" s="240"/>
      <c r="ER3817" s="240"/>
      <c r="ES3817" s="240"/>
      <c r="ET3817" s="240"/>
      <c r="EU3817" s="240"/>
      <c r="EV3817" s="240"/>
      <c r="EW3817" s="240"/>
      <c r="EX3817" s="240"/>
      <c r="EY3817" s="240"/>
      <c r="EZ3817" s="240"/>
      <c r="FA3817" s="240"/>
      <c r="FB3817" s="240"/>
      <c r="FC3817" s="240"/>
      <c r="FD3817" s="240"/>
      <c r="FE3817" s="240"/>
      <c r="FF3817" s="240"/>
      <c r="FG3817" s="240"/>
      <c r="FH3817" s="240"/>
      <c r="FI3817" s="240"/>
      <c r="FJ3817" s="240"/>
      <c r="FK3817" s="240"/>
      <c r="FL3817" s="240"/>
      <c r="FM3817" s="240"/>
      <c r="FN3817" s="240"/>
      <c r="FO3817" s="240"/>
      <c r="FP3817" s="240"/>
      <c r="FQ3817" s="240"/>
      <c r="FR3817" s="240"/>
      <c r="FS3817" s="240"/>
      <c r="FT3817" s="240"/>
      <c r="FU3817" s="240"/>
      <c r="FV3817" s="240"/>
    </row>
    <row r="3818" spans="1:178" s="250" customFormat="1">
      <c r="A3818" s="234"/>
      <c r="B3818" s="234"/>
      <c r="C3818" s="234"/>
      <c r="D3818" s="234"/>
      <c r="E3818" s="234"/>
      <c r="F3818" s="234"/>
      <c r="G3818" s="235"/>
      <c r="H3818" s="236"/>
      <c r="AJ3818" s="290"/>
      <c r="AK3818" s="240"/>
      <c r="AL3818" s="240"/>
      <c r="AM3818" s="240"/>
      <c r="AN3818" s="240"/>
      <c r="AO3818" s="240"/>
      <c r="AP3818" s="240"/>
      <c r="AQ3818" s="240"/>
      <c r="AR3818" s="240"/>
      <c r="AS3818" s="240"/>
      <c r="AT3818" s="240"/>
      <c r="AU3818" s="240"/>
      <c r="AV3818" s="240"/>
      <c r="AW3818" s="240"/>
      <c r="AX3818" s="240"/>
      <c r="AY3818" s="240"/>
      <c r="AZ3818" s="240"/>
      <c r="BA3818" s="240"/>
      <c r="BB3818" s="240"/>
      <c r="BC3818" s="240"/>
      <c r="BD3818" s="240"/>
      <c r="BE3818" s="240"/>
      <c r="BF3818" s="240"/>
      <c r="BG3818" s="240"/>
      <c r="BH3818" s="240"/>
      <c r="BI3818" s="240"/>
      <c r="BJ3818" s="240"/>
      <c r="BK3818" s="240"/>
      <c r="BL3818" s="240"/>
      <c r="BM3818" s="240"/>
      <c r="BN3818" s="240"/>
      <c r="BO3818" s="240"/>
      <c r="BP3818" s="240"/>
      <c r="BQ3818" s="240"/>
      <c r="BR3818" s="240"/>
      <c r="BS3818" s="240"/>
      <c r="BT3818" s="240"/>
      <c r="BU3818" s="240"/>
      <c r="BV3818" s="240"/>
      <c r="BW3818" s="240"/>
      <c r="BX3818" s="240"/>
      <c r="BY3818" s="240"/>
      <c r="BZ3818" s="240"/>
      <c r="CA3818" s="240"/>
      <c r="CB3818" s="240"/>
      <c r="CC3818" s="240"/>
      <c r="CD3818" s="240"/>
      <c r="CE3818" s="240"/>
      <c r="CF3818" s="240"/>
      <c r="CG3818" s="240"/>
      <c r="CH3818" s="240"/>
      <c r="CI3818" s="240"/>
      <c r="CJ3818" s="240"/>
      <c r="CK3818" s="240"/>
      <c r="CL3818" s="240"/>
      <c r="CM3818" s="240"/>
      <c r="CN3818" s="240"/>
      <c r="CO3818" s="240"/>
      <c r="CP3818" s="240"/>
      <c r="CQ3818" s="240"/>
      <c r="CR3818" s="240"/>
      <c r="CS3818" s="240"/>
      <c r="CT3818" s="240"/>
      <c r="CU3818" s="240"/>
      <c r="CV3818" s="240"/>
      <c r="CW3818" s="240"/>
      <c r="CX3818" s="240"/>
      <c r="CY3818" s="240"/>
      <c r="CZ3818" s="240"/>
      <c r="DA3818" s="240"/>
      <c r="DB3818" s="240"/>
      <c r="DC3818" s="240"/>
      <c r="DD3818" s="240"/>
      <c r="DE3818" s="240"/>
      <c r="DF3818" s="240"/>
      <c r="DG3818" s="240"/>
      <c r="DH3818" s="240"/>
      <c r="DI3818" s="240"/>
      <c r="DJ3818" s="240"/>
      <c r="DK3818" s="240"/>
      <c r="DL3818" s="240"/>
      <c r="DM3818" s="240"/>
      <c r="DN3818" s="240"/>
      <c r="DO3818" s="240"/>
      <c r="DP3818" s="240"/>
      <c r="DQ3818" s="240"/>
      <c r="DR3818" s="240"/>
      <c r="DS3818" s="240"/>
      <c r="DT3818" s="240"/>
      <c r="DU3818" s="240"/>
      <c r="DV3818" s="240"/>
      <c r="DW3818" s="240"/>
      <c r="DX3818" s="240"/>
      <c r="DY3818" s="240"/>
      <c r="DZ3818" s="240"/>
      <c r="EA3818" s="240"/>
      <c r="EB3818" s="240"/>
      <c r="EC3818" s="240"/>
      <c r="ED3818" s="240"/>
      <c r="EE3818" s="240"/>
      <c r="EF3818" s="240"/>
      <c r="EG3818" s="240"/>
      <c r="EH3818" s="240"/>
      <c r="EI3818" s="240"/>
      <c r="EJ3818" s="240"/>
      <c r="EK3818" s="240"/>
      <c r="EL3818" s="240"/>
      <c r="EM3818" s="240"/>
      <c r="EN3818" s="240"/>
      <c r="EO3818" s="240"/>
      <c r="EP3818" s="240"/>
      <c r="EQ3818" s="240"/>
      <c r="ER3818" s="240"/>
      <c r="ES3818" s="240"/>
      <c r="ET3818" s="240"/>
      <c r="EU3818" s="240"/>
      <c r="EV3818" s="240"/>
      <c r="EW3818" s="240"/>
      <c r="EX3818" s="240"/>
      <c r="EY3818" s="240"/>
      <c r="EZ3818" s="240"/>
      <c r="FA3818" s="240"/>
      <c r="FB3818" s="240"/>
      <c r="FC3818" s="240"/>
      <c r="FD3818" s="240"/>
      <c r="FE3818" s="240"/>
      <c r="FF3818" s="240"/>
      <c r="FG3818" s="240"/>
      <c r="FH3818" s="240"/>
      <c r="FI3818" s="240"/>
      <c r="FJ3818" s="240"/>
      <c r="FK3818" s="240"/>
      <c r="FL3818" s="240"/>
      <c r="FM3818" s="240"/>
      <c r="FN3818" s="240"/>
      <c r="FO3818" s="240"/>
      <c r="FP3818" s="240"/>
      <c r="FQ3818" s="240"/>
      <c r="FR3818" s="240"/>
      <c r="FS3818" s="240"/>
      <c r="FT3818" s="240"/>
      <c r="FU3818" s="240"/>
      <c r="FV3818" s="240"/>
    </row>
    <row r="3819" spans="1:178" s="250" customFormat="1">
      <c r="A3819" s="234"/>
      <c r="B3819" s="234"/>
      <c r="C3819" s="234"/>
      <c r="D3819" s="234"/>
      <c r="E3819" s="234"/>
      <c r="F3819" s="234"/>
      <c r="G3819" s="235"/>
      <c r="H3819" s="236"/>
      <c r="AJ3819" s="290"/>
      <c r="AK3819" s="240"/>
      <c r="AL3819" s="240"/>
      <c r="AM3819" s="240"/>
      <c r="AN3819" s="240"/>
      <c r="AO3819" s="240"/>
      <c r="AP3819" s="240"/>
      <c r="AQ3819" s="240"/>
      <c r="AR3819" s="240"/>
      <c r="AS3819" s="240"/>
      <c r="AT3819" s="240"/>
      <c r="AU3819" s="240"/>
      <c r="AV3819" s="240"/>
      <c r="AW3819" s="240"/>
      <c r="AX3819" s="240"/>
      <c r="AY3819" s="240"/>
      <c r="AZ3819" s="240"/>
      <c r="BA3819" s="240"/>
      <c r="BB3819" s="240"/>
      <c r="BC3819" s="240"/>
      <c r="BD3819" s="240"/>
      <c r="BE3819" s="240"/>
      <c r="BF3819" s="240"/>
      <c r="BG3819" s="240"/>
      <c r="BH3819" s="240"/>
      <c r="BI3819" s="240"/>
      <c r="BJ3819" s="240"/>
      <c r="BK3819" s="240"/>
      <c r="BL3819" s="240"/>
      <c r="BM3819" s="240"/>
      <c r="BN3819" s="240"/>
      <c r="BO3819" s="240"/>
      <c r="BP3819" s="240"/>
      <c r="BQ3819" s="240"/>
      <c r="BR3819" s="240"/>
      <c r="BS3819" s="240"/>
      <c r="BT3819" s="240"/>
      <c r="BU3819" s="240"/>
      <c r="BV3819" s="240"/>
      <c r="BW3819" s="240"/>
      <c r="BX3819" s="240"/>
      <c r="BY3819" s="240"/>
      <c r="BZ3819" s="240"/>
      <c r="CA3819" s="240"/>
      <c r="CB3819" s="240"/>
      <c r="CC3819" s="240"/>
      <c r="CD3819" s="240"/>
      <c r="CE3819" s="240"/>
      <c r="CF3819" s="240"/>
      <c r="CG3819" s="240"/>
      <c r="CH3819" s="240"/>
      <c r="CI3819" s="240"/>
      <c r="CJ3819" s="240"/>
      <c r="CK3819" s="240"/>
      <c r="CL3819" s="240"/>
      <c r="CM3819" s="240"/>
      <c r="CN3819" s="240"/>
      <c r="CO3819" s="240"/>
      <c r="CP3819" s="240"/>
      <c r="CQ3819" s="240"/>
      <c r="CR3819" s="240"/>
      <c r="CS3819" s="240"/>
      <c r="CT3819" s="240"/>
      <c r="CU3819" s="240"/>
      <c r="CV3819" s="240"/>
      <c r="CW3819" s="240"/>
      <c r="CX3819" s="240"/>
      <c r="CY3819" s="240"/>
      <c r="CZ3819" s="240"/>
      <c r="DA3819" s="240"/>
      <c r="DB3819" s="240"/>
      <c r="DC3819" s="240"/>
      <c r="DD3819" s="240"/>
      <c r="DE3819" s="240"/>
      <c r="DF3819" s="240"/>
      <c r="DG3819" s="240"/>
      <c r="DH3819" s="240"/>
      <c r="DI3819" s="240"/>
      <c r="DJ3819" s="240"/>
      <c r="DK3819" s="240"/>
      <c r="DL3819" s="240"/>
      <c r="DM3819" s="240"/>
      <c r="DN3819" s="240"/>
      <c r="DO3819" s="240"/>
      <c r="DP3819" s="240"/>
      <c r="DQ3819" s="240"/>
      <c r="DR3819" s="240"/>
      <c r="DS3819" s="240"/>
      <c r="DT3819" s="240"/>
      <c r="DU3819" s="240"/>
      <c r="DV3819" s="240"/>
      <c r="DW3819" s="240"/>
      <c r="DX3819" s="240"/>
      <c r="DY3819" s="240"/>
      <c r="DZ3819" s="240"/>
      <c r="EA3819" s="240"/>
      <c r="EB3819" s="240"/>
      <c r="EC3819" s="240"/>
      <c r="ED3819" s="240"/>
      <c r="EE3819" s="240"/>
      <c r="EF3819" s="240"/>
      <c r="EG3819" s="240"/>
      <c r="EH3819" s="240"/>
      <c r="EI3819" s="240"/>
      <c r="EJ3819" s="240"/>
      <c r="EK3819" s="240"/>
      <c r="EL3819" s="240"/>
      <c r="EM3819" s="240"/>
      <c r="EN3819" s="240"/>
      <c r="EO3819" s="240"/>
      <c r="EP3819" s="240"/>
      <c r="EQ3819" s="240"/>
      <c r="ER3819" s="240"/>
      <c r="ES3819" s="240"/>
      <c r="ET3819" s="240"/>
      <c r="EU3819" s="240"/>
      <c r="EV3819" s="240"/>
      <c r="EW3819" s="240"/>
      <c r="EX3819" s="240"/>
      <c r="EY3819" s="240"/>
      <c r="EZ3819" s="240"/>
      <c r="FA3819" s="240"/>
      <c r="FB3819" s="240"/>
      <c r="FC3819" s="240"/>
      <c r="FD3819" s="240"/>
      <c r="FE3819" s="240"/>
      <c r="FF3819" s="240"/>
      <c r="FG3819" s="240"/>
      <c r="FH3819" s="240"/>
      <c r="FI3819" s="240"/>
      <c r="FJ3819" s="240"/>
      <c r="FK3819" s="240"/>
      <c r="FL3819" s="240"/>
      <c r="FM3819" s="240"/>
      <c r="FN3819" s="240"/>
      <c r="FO3819" s="240"/>
      <c r="FP3819" s="240"/>
      <c r="FQ3819" s="240"/>
      <c r="FR3819" s="240"/>
      <c r="FS3819" s="240"/>
      <c r="FT3819" s="240"/>
      <c r="FU3819" s="240"/>
      <c r="FV3819" s="240"/>
    </row>
    <row r="3820" spans="1:178" s="250" customFormat="1">
      <c r="A3820" s="234"/>
      <c r="B3820" s="234"/>
      <c r="C3820" s="234"/>
      <c r="D3820" s="234"/>
      <c r="E3820" s="234"/>
      <c r="F3820" s="234"/>
      <c r="G3820" s="235"/>
      <c r="H3820" s="236"/>
      <c r="AJ3820" s="290"/>
      <c r="AK3820" s="240"/>
      <c r="AL3820" s="240"/>
      <c r="AM3820" s="240"/>
      <c r="AN3820" s="240"/>
      <c r="AO3820" s="240"/>
      <c r="AP3820" s="240"/>
      <c r="AQ3820" s="240"/>
      <c r="AR3820" s="240"/>
      <c r="AS3820" s="240"/>
      <c r="AT3820" s="240"/>
      <c r="AU3820" s="240"/>
      <c r="AV3820" s="240"/>
      <c r="AW3820" s="240"/>
      <c r="AX3820" s="240"/>
      <c r="AY3820" s="240"/>
      <c r="AZ3820" s="240"/>
      <c r="BA3820" s="240"/>
      <c r="BB3820" s="240"/>
      <c r="BC3820" s="240"/>
      <c r="BD3820" s="240"/>
      <c r="BE3820" s="240"/>
      <c r="BF3820" s="240"/>
      <c r="BG3820" s="240"/>
      <c r="BH3820" s="240"/>
      <c r="BI3820" s="240"/>
      <c r="BJ3820" s="240"/>
      <c r="BK3820" s="240"/>
      <c r="BL3820" s="240"/>
      <c r="BM3820" s="240"/>
      <c r="BN3820" s="240"/>
      <c r="BO3820" s="240"/>
      <c r="BP3820" s="240"/>
      <c r="BQ3820" s="240"/>
      <c r="BR3820" s="240"/>
      <c r="BS3820" s="240"/>
      <c r="BT3820" s="240"/>
      <c r="BU3820" s="240"/>
      <c r="BV3820" s="240"/>
      <c r="BW3820" s="240"/>
      <c r="BX3820" s="240"/>
      <c r="BY3820" s="240"/>
      <c r="BZ3820" s="240"/>
      <c r="CA3820" s="240"/>
      <c r="CB3820" s="240"/>
      <c r="CC3820" s="240"/>
      <c r="CD3820" s="240"/>
      <c r="CE3820" s="240"/>
      <c r="CF3820" s="240"/>
      <c r="CG3820" s="240"/>
      <c r="CH3820" s="240"/>
      <c r="CI3820" s="240"/>
      <c r="CJ3820" s="240"/>
      <c r="CK3820" s="240"/>
      <c r="CL3820" s="240"/>
      <c r="CM3820" s="240"/>
      <c r="CN3820" s="240"/>
      <c r="CO3820" s="240"/>
      <c r="CP3820" s="240"/>
      <c r="CQ3820" s="240"/>
      <c r="CR3820" s="240"/>
      <c r="CS3820" s="240"/>
      <c r="CT3820" s="240"/>
      <c r="CU3820" s="240"/>
      <c r="CV3820" s="240"/>
      <c r="CW3820" s="240"/>
      <c r="CX3820" s="240"/>
      <c r="CY3820" s="240"/>
      <c r="CZ3820" s="240"/>
      <c r="DA3820" s="240"/>
      <c r="DB3820" s="240"/>
      <c r="DC3820" s="240"/>
      <c r="DD3820" s="240"/>
      <c r="DE3820" s="240"/>
      <c r="DF3820" s="240"/>
      <c r="DG3820" s="240"/>
      <c r="DH3820" s="240"/>
      <c r="DI3820" s="240"/>
      <c r="DJ3820" s="240"/>
      <c r="DK3820" s="240"/>
      <c r="DL3820" s="240"/>
      <c r="DM3820" s="240"/>
      <c r="DN3820" s="240"/>
      <c r="DO3820" s="240"/>
      <c r="DP3820" s="240"/>
      <c r="DQ3820" s="240"/>
      <c r="DR3820" s="240"/>
      <c r="DS3820" s="240"/>
      <c r="DT3820" s="240"/>
      <c r="DU3820" s="240"/>
      <c r="DV3820" s="240"/>
      <c r="DW3820" s="240"/>
      <c r="DX3820" s="240"/>
      <c r="DY3820" s="240"/>
      <c r="DZ3820" s="240"/>
      <c r="EA3820" s="240"/>
      <c r="EB3820" s="240"/>
      <c r="EC3820" s="240"/>
      <c r="ED3820" s="240"/>
      <c r="EE3820" s="240"/>
      <c r="EF3820" s="240"/>
      <c r="EG3820" s="240"/>
      <c r="EH3820" s="240"/>
      <c r="EI3820" s="240"/>
      <c r="EJ3820" s="240"/>
      <c r="EK3820" s="240"/>
      <c r="EL3820" s="240"/>
      <c r="EM3820" s="240"/>
      <c r="EN3820" s="240"/>
      <c r="EO3820" s="240"/>
      <c r="EP3820" s="240"/>
      <c r="EQ3820" s="240"/>
      <c r="ER3820" s="240"/>
      <c r="ES3820" s="240"/>
      <c r="ET3820" s="240"/>
      <c r="EU3820" s="240"/>
      <c r="EV3820" s="240"/>
      <c r="EW3820" s="240"/>
      <c r="EX3820" s="240"/>
      <c r="EY3820" s="240"/>
      <c r="EZ3820" s="240"/>
      <c r="FA3820" s="240"/>
      <c r="FB3820" s="240"/>
      <c r="FC3820" s="240"/>
      <c r="FD3820" s="240"/>
      <c r="FE3820" s="240"/>
      <c r="FF3820" s="240"/>
      <c r="FG3820" s="240"/>
      <c r="FH3820" s="240"/>
      <c r="FI3820" s="240"/>
      <c r="FJ3820" s="240"/>
      <c r="FK3820" s="240"/>
      <c r="FL3820" s="240"/>
      <c r="FM3820" s="240"/>
      <c r="FN3820" s="240"/>
      <c r="FO3820" s="240"/>
      <c r="FP3820" s="240"/>
      <c r="FQ3820" s="240"/>
      <c r="FR3820" s="240"/>
      <c r="FS3820" s="240"/>
      <c r="FT3820" s="240"/>
      <c r="FU3820" s="240"/>
      <c r="FV3820" s="240"/>
    </row>
    <row r="3821" spans="1:178" s="250" customFormat="1">
      <c r="A3821" s="234"/>
      <c r="B3821" s="234"/>
      <c r="C3821" s="234"/>
      <c r="D3821" s="234"/>
      <c r="E3821" s="234"/>
      <c r="F3821" s="234"/>
      <c r="G3821" s="235"/>
      <c r="H3821" s="236"/>
      <c r="AJ3821" s="290"/>
      <c r="AK3821" s="240"/>
      <c r="AL3821" s="240"/>
      <c r="AM3821" s="240"/>
      <c r="AN3821" s="240"/>
      <c r="AO3821" s="240"/>
      <c r="AP3821" s="240"/>
      <c r="AQ3821" s="240"/>
      <c r="AR3821" s="240"/>
      <c r="AS3821" s="240"/>
      <c r="AT3821" s="240"/>
      <c r="AU3821" s="240"/>
      <c r="AV3821" s="240"/>
      <c r="AW3821" s="240"/>
      <c r="AX3821" s="240"/>
      <c r="AY3821" s="240"/>
      <c r="AZ3821" s="240"/>
      <c r="BA3821" s="240"/>
      <c r="BB3821" s="240"/>
      <c r="BC3821" s="240"/>
      <c r="BD3821" s="240"/>
      <c r="BE3821" s="240"/>
      <c r="BF3821" s="240"/>
      <c r="BG3821" s="240"/>
      <c r="BH3821" s="240"/>
      <c r="BI3821" s="240"/>
      <c r="BJ3821" s="240"/>
      <c r="BK3821" s="240"/>
      <c r="BL3821" s="240"/>
      <c r="BM3821" s="240"/>
      <c r="BN3821" s="240"/>
      <c r="BO3821" s="240"/>
      <c r="BP3821" s="240"/>
      <c r="BQ3821" s="240"/>
      <c r="BR3821" s="240"/>
      <c r="BS3821" s="240"/>
      <c r="BT3821" s="240"/>
      <c r="BU3821" s="240"/>
      <c r="BV3821" s="240"/>
      <c r="BW3821" s="240"/>
      <c r="BX3821" s="240"/>
      <c r="BY3821" s="240"/>
      <c r="BZ3821" s="240"/>
      <c r="CA3821" s="240"/>
      <c r="CB3821" s="240"/>
      <c r="CC3821" s="240"/>
      <c r="CD3821" s="240"/>
      <c r="CE3821" s="240"/>
      <c r="CF3821" s="240"/>
      <c r="CG3821" s="240"/>
      <c r="CH3821" s="240"/>
      <c r="CI3821" s="240"/>
      <c r="CJ3821" s="240"/>
      <c r="CK3821" s="240"/>
      <c r="CL3821" s="240"/>
      <c r="CM3821" s="240"/>
      <c r="CN3821" s="240"/>
      <c r="CO3821" s="240"/>
      <c r="CP3821" s="240"/>
      <c r="CQ3821" s="240"/>
      <c r="CR3821" s="240"/>
      <c r="CS3821" s="240"/>
      <c r="CT3821" s="240"/>
      <c r="CU3821" s="240"/>
      <c r="CV3821" s="240"/>
      <c r="CW3821" s="240"/>
      <c r="CX3821" s="240"/>
      <c r="CY3821" s="240"/>
      <c r="CZ3821" s="240"/>
      <c r="DA3821" s="240"/>
      <c r="DB3821" s="240"/>
      <c r="DC3821" s="240"/>
      <c r="DD3821" s="240"/>
      <c r="DE3821" s="240"/>
      <c r="DF3821" s="240"/>
      <c r="DG3821" s="240"/>
      <c r="DH3821" s="240"/>
      <c r="DI3821" s="240"/>
      <c r="DJ3821" s="240"/>
      <c r="DK3821" s="240"/>
      <c r="DL3821" s="240"/>
      <c r="DM3821" s="240"/>
      <c r="DN3821" s="240"/>
      <c r="DO3821" s="240"/>
      <c r="DP3821" s="240"/>
      <c r="DQ3821" s="240"/>
      <c r="DR3821" s="240"/>
      <c r="DS3821" s="240"/>
      <c r="DT3821" s="240"/>
      <c r="DU3821" s="240"/>
      <c r="DV3821" s="240"/>
      <c r="DW3821" s="240"/>
      <c r="DX3821" s="240"/>
      <c r="DY3821" s="240"/>
      <c r="DZ3821" s="240"/>
      <c r="EA3821" s="240"/>
      <c r="EB3821" s="240"/>
      <c r="EC3821" s="240"/>
      <c r="ED3821" s="240"/>
      <c r="EE3821" s="240"/>
      <c r="EF3821" s="240"/>
      <c r="EG3821" s="240"/>
      <c r="EH3821" s="240"/>
      <c r="EI3821" s="240"/>
      <c r="EJ3821" s="240"/>
      <c r="EK3821" s="240"/>
      <c r="EL3821" s="240"/>
      <c r="EM3821" s="240"/>
      <c r="EN3821" s="240"/>
      <c r="EO3821" s="240"/>
      <c r="EP3821" s="240"/>
      <c r="EQ3821" s="240"/>
      <c r="ER3821" s="240"/>
      <c r="ES3821" s="240"/>
      <c r="ET3821" s="240"/>
      <c r="EU3821" s="240"/>
      <c r="EV3821" s="240"/>
      <c r="EW3821" s="240"/>
      <c r="EX3821" s="240"/>
      <c r="EY3821" s="240"/>
      <c r="EZ3821" s="240"/>
      <c r="FA3821" s="240"/>
      <c r="FB3821" s="240"/>
      <c r="FC3821" s="240"/>
      <c r="FD3821" s="240"/>
      <c r="FE3821" s="240"/>
      <c r="FF3821" s="240"/>
      <c r="FG3821" s="240"/>
      <c r="FH3821" s="240"/>
      <c r="FI3821" s="240"/>
      <c r="FJ3821" s="240"/>
      <c r="FK3821" s="240"/>
      <c r="FL3821" s="240"/>
      <c r="FM3821" s="240"/>
      <c r="FN3821" s="240"/>
      <c r="FO3821" s="240"/>
      <c r="FP3821" s="240"/>
      <c r="FQ3821" s="240"/>
      <c r="FR3821" s="240"/>
      <c r="FS3821" s="240"/>
      <c r="FT3821" s="240"/>
      <c r="FU3821" s="240"/>
      <c r="FV3821" s="240"/>
    </row>
    <row r="3822" spans="1:178" s="250" customFormat="1">
      <c r="A3822" s="234"/>
      <c r="B3822" s="234"/>
      <c r="C3822" s="234"/>
      <c r="D3822" s="234"/>
      <c r="E3822" s="234"/>
      <c r="F3822" s="234"/>
      <c r="G3822" s="235"/>
      <c r="H3822" s="236"/>
      <c r="AJ3822" s="290"/>
      <c r="AK3822" s="240"/>
      <c r="AL3822" s="240"/>
      <c r="AM3822" s="240"/>
      <c r="AN3822" s="240"/>
      <c r="AO3822" s="240"/>
      <c r="AP3822" s="240"/>
      <c r="AQ3822" s="240"/>
      <c r="AR3822" s="240"/>
      <c r="AS3822" s="240"/>
      <c r="AT3822" s="240"/>
      <c r="AU3822" s="240"/>
      <c r="AV3822" s="240"/>
      <c r="AW3822" s="240"/>
      <c r="AX3822" s="240"/>
      <c r="AY3822" s="240"/>
      <c r="AZ3822" s="240"/>
      <c r="BA3822" s="240"/>
      <c r="BB3822" s="240"/>
      <c r="BC3822" s="240"/>
      <c r="BD3822" s="240"/>
      <c r="BE3822" s="240"/>
      <c r="BF3822" s="240"/>
      <c r="BG3822" s="240"/>
      <c r="BH3822" s="240"/>
      <c r="BI3822" s="240"/>
      <c r="BJ3822" s="240"/>
      <c r="BK3822" s="240"/>
      <c r="BL3822" s="240"/>
      <c r="BM3822" s="240"/>
      <c r="BN3822" s="240"/>
      <c r="BO3822" s="240"/>
      <c r="BP3822" s="240"/>
      <c r="BQ3822" s="240"/>
      <c r="BR3822" s="240"/>
      <c r="BS3822" s="240"/>
      <c r="BT3822" s="240"/>
      <c r="BU3822" s="240"/>
      <c r="BV3822" s="240"/>
      <c r="BW3822" s="240"/>
      <c r="BX3822" s="240"/>
      <c r="BY3822" s="240"/>
      <c r="BZ3822" s="240"/>
      <c r="CA3822" s="240"/>
      <c r="CB3822" s="240"/>
      <c r="CC3822" s="240"/>
      <c r="CD3822" s="240"/>
      <c r="CE3822" s="240"/>
      <c r="CF3822" s="240"/>
      <c r="CG3822" s="240"/>
      <c r="CH3822" s="240"/>
      <c r="CI3822" s="240"/>
      <c r="CJ3822" s="240"/>
      <c r="CK3822" s="240"/>
      <c r="CL3822" s="240"/>
      <c r="CM3822" s="240"/>
      <c r="CN3822" s="240"/>
      <c r="CO3822" s="240"/>
      <c r="CP3822" s="240"/>
      <c r="CQ3822" s="240"/>
      <c r="CR3822" s="240"/>
      <c r="CS3822" s="240"/>
      <c r="CT3822" s="240"/>
      <c r="CU3822" s="240"/>
      <c r="CV3822" s="240"/>
      <c r="CW3822" s="240"/>
      <c r="CX3822" s="240"/>
      <c r="CY3822" s="240"/>
      <c r="CZ3822" s="240"/>
      <c r="DA3822" s="240"/>
      <c r="DB3822" s="240"/>
      <c r="DC3822" s="240"/>
      <c r="DD3822" s="240"/>
      <c r="DE3822" s="240"/>
      <c r="DF3822" s="240"/>
      <c r="DG3822" s="240"/>
      <c r="DH3822" s="240"/>
      <c r="DI3822" s="240"/>
      <c r="DJ3822" s="240"/>
      <c r="DK3822" s="240"/>
      <c r="DL3822" s="240"/>
      <c r="DM3822" s="240"/>
      <c r="DN3822" s="240"/>
      <c r="DO3822" s="240"/>
      <c r="DP3822" s="240"/>
      <c r="DQ3822" s="240"/>
      <c r="DR3822" s="240"/>
      <c r="DS3822" s="240"/>
      <c r="DT3822" s="240"/>
      <c r="DU3822" s="240"/>
      <c r="DV3822" s="240"/>
      <c r="DW3822" s="240"/>
      <c r="DX3822" s="240"/>
      <c r="DY3822" s="240"/>
      <c r="DZ3822" s="240"/>
      <c r="EA3822" s="240"/>
      <c r="EB3822" s="240"/>
      <c r="EC3822" s="240"/>
      <c r="ED3822" s="240"/>
      <c r="EE3822" s="240"/>
      <c r="EF3822" s="240"/>
      <c r="EG3822" s="240"/>
      <c r="EH3822" s="240"/>
      <c r="EI3822" s="240"/>
      <c r="EJ3822" s="240"/>
      <c r="EK3822" s="240"/>
      <c r="EL3822" s="240"/>
      <c r="EM3822" s="240"/>
      <c r="EN3822" s="240"/>
      <c r="EO3822" s="240"/>
      <c r="EP3822" s="240"/>
      <c r="EQ3822" s="240"/>
      <c r="ER3822" s="240"/>
      <c r="ES3822" s="240"/>
      <c r="ET3822" s="240"/>
      <c r="EU3822" s="240"/>
      <c r="EV3822" s="240"/>
      <c r="EW3822" s="240"/>
      <c r="EX3822" s="240"/>
      <c r="EY3822" s="240"/>
      <c r="EZ3822" s="240"/>
      <c r="FA3822" s="240"/>
      <c r="FB3822" s="240"/>
      <c r="FC3822" s="240"/>
      <c r="FD3822" s="240"/>
      <c r="FE3822" s="240"/>
      <c r="FF3822" s="240"/>
      <c r="FG3822" s="240"/>
      <c r="FH3822" s="240"/>
      <c r="FI3822" s="240"/>
      <c r="FJ3822" s="240"/>
      <c r="FK3822" s="240"/>
      <c r="FL3822" s="240"/>
      <c r="FM3822" s="240"/>
      <c r="FN3822" s="240"/>
      <c r="FO3822" s="240"/>
      <c r="FP3822" s="240"/>
      <c r="FQ3822" s="240"/>
      <c r="FR3822" s="240"/>
      <c r="FS3822" s="240"/>
      <c r="FT3822" s="240"/>
      <c r="FU3822" s="240"/>
      <c r="FV3822" s="240"/>
    </row>
    <row r="3823" spans="1:178" s="250" customFormat="1">
      <c r="A3823" s="234"/>
      <c r="B3823" s="234"/>
      <c r="C3823" s="234"/>
      <c r="D3823" s="234"/>
      <c r="E3823" s="234"/>
      <c r="F3823" s="234"/>
      <c r="G3823" s="235"/>
      <c r="H3823" s="236"/>
      <c r="AJ3823" s="290"/>
      <c r="AK3823" s="240"/>
      <c r="AL3823" s="240"/>
      <c r="AM3823" s="240"/>
      <c r="AN3823" s="240"/>
      <c r="AO3823" s="240"/>
      <c r="AP3823" s="240"/>
      <c r="AQ3823" s="240"/>
      <c r="AR3823" s="240"/>
      <c r="AS3823" s="240"/>
      <c r="AT3823" s="240"/>
      <c r="AU3823" s="240"/>
      <c r="AV3823" s="240"/>
      <c r="AW3823" s="240"/>
      <c r="AX3823" s="240"/>
      <c r="AY3823" s="240"/>
      <c r="AZ3823" s="240"/>
      <c r="BA3823" s="240"/>
      <c r="BB3823" s="240"/>
      <c r="BC3823" s="240"/>
      <c r="BD3823" s="240"/>
      <c r="BE3823" s="240"/>
      <c r="BF3823" s="240"/>
      <c r="BG3823" s="240"/>
      <c r="BH3823" s="240"/>
      <c r="BI3823" s="240"/>
      <c r="BJ3823" s="240"/>
      <c r="BK3823" s="240"/>
      <c r="BL3823" s="240"/>
      <c r="BM3823" s="240"/>
      <c r="BN3823" s="240"/>
      <c r="BO3823" s="240"/>
      <c r="BP3823" s="240"/>
      <c r="BQ3823" s="240"/>
      <c r="BR3823" s="240"/>
      <c r="BS3823" s="240"/>
      <c r="BT3823" s="240"/>
      <c r="BU3823" s="240"/>
      <c r="BV3823" s="240"/>
      <c r="BW3823" s="240"/>
      <c r="BX3823" s="240"/>
      <c r="BY3823" s="240"/>
      <c r="BZ3823" s="240"/>
      <c r="CA3823" s="240"/>
      <c r="CB3823" s="240"/>
      <c r="CC3823" s="240"/>
      <c r="CD3823" s="240"/>
      <c r="CE3823" s="240"/>
      <c r="CF3823" s="240"/>
      <c r="CG3823" s="240"/>
      <c r="CH3823" s="240"/>
      <c r="CI3823" s="240"/>
      <c r="CJ3823" s="240"/>
      <c r="CK3823" s="240"/>
      <c r="CL3823" s="240"/>
      <c r="CM3823" s="240"/>
      <c r="CN3823" s="240"/>
      <c r="CO3823" s="240"/>
      <c r="CP3823" s="240"/>
      <c r="CQ3823" s="240"/>
      <c r="CR3823" s="240"/>
      <c r="CS3823" s="240"/>
      <c r="CT3823" s="240"/>
      <c r="CU3823" s="240"/>
      <c r="CV3823" s="240"/>
      <c r="CW3823" s="240"/>
      <c r="CX3823" s="240"/>
      <c r="CY3823" s="240"/>
      <c r="CZ3823" s="240"/>
      <c r="DA3823" s="240"/>
      <c r="DB3823" s="240"/>
      <c r="DC3823" s="240"/>
      <c r="DD3823" s="240"/>
      <c r="DE3823" s="240"/>
      <c r="DF3823" s="240"/>
      <c r="DG3823" s="240"/>
      <c r="DH3823" s="240"/>
      <c r="DI3823" s="240"/>
      <c r="DJ3823" s="240"/>
      <c r="DK3823" s="240"/>
      <c r="DL3823" s="240"/>
      <c r="DM3823" s="240"/>
      <c r="DN3823" s="240"/>
      <c r="DO3823" s="240"/>
      <c r="DP3823" s="240"/>
      <c r="DQ3823" s="240"/>
      <c r="DR3823" s="240"/>
      <c r="DS3823" s="240"/>
      <c r="DT3823" s="240"/>
      <c r="DU3823" s="240"/>
      <c r="DV3823" s="240"/>
      <c r="DW3823" s="240"/>
      <c r="DX3823" s="240"/>
      <c r="DY3823" s="240"/>
      <c r="DZ3823" s="240"/>
      <c r="EA3823" s="240"/>
      <c r="EB3823" s="240"/>
      <c r="EC3823" s="240"/>
      <c r="ED3823" s="240"/>
      <c r="EE3823" s="240"/>
      <c r="EF3823" s="240"/>
      <c r="EG3823" s="240"/>
      <c r="EH3823" s="240"/>
      <c r="EI3823" s="240"/>
      <c r="EJ3823" s="240"/>
      <c r="EK3823" s="240"/>
      <c r="EL3823" s="240"/>
      <c r="EM3823" s="240"/>
      <c r="EN3823" s="240"/>
      <c r="EO3823" s="240"/>
      <c r="EP3823" s="240"/>
      <c r="EQ3823" s="240"/>
      <c r="ER3823" s="240"/>
      <c r="ES3823" s="240"/>
      <c r="ET3823" s="240"/>
      <c r="EU3823" s="240"/>
      <c r="EV3823" s="240"/>
      <c r="EW3823" s="240"/>
      <c r="EX3823" s="240"/>
      <c r="EY3823" s="240"/>
      <c r="EZ3823" s="240"/>
      <c r="FA3823" s="240"/>
      <c r="FB3823" s="240"/>
      <c r="FC3823" s="240"/>
      <c r="FD3823" s="240"/>
      <c r="FE3823" s="240"/>
      <c r="FF3823" s="240"/>
      <c r="FG3823" s="240"/>
      <c r="FH3823" s="240"/>
      <c r="FI3823" s="240"/>
      <c r="FJ3823" s="240"/>
      <c r="FK3823" s="240"/>
      <c r="FL3823" s="240"/>
      <c r="FM3823" s="240"/>
      <c r="FN3823" s="240"/>
      <c r="FO3823" s="240"/>
      <c r="FP3823" s="240"/>
      <c r="FQ3823" s="240"/>
      <c r="FR3823" s="240"/>
      <c r="FS3823" s="240"/>
      <c r="FT3823" s="240"/>
      <c r="FU3823" s="240"/>
      <c r="FV3823" s="240"/>
    </row>
    <row r="3824" spans="1:178" s="250" customFormat="1">
      <c r="A3824" s="234"/>
      <c r="B3824" s="234"/>
      <c r="C3824" s="234"/>
      <c r="D3824" s="234"/>
      <c r="E3824" s="234"/>
      <c r="F3824" s="234"/>
      <c r="G3824" s="235"/>
      <c r="H3824" s="236"/>
      <c r="AJ3824" s="290"/>
      <c r="AK3824" s="240"/>
      <c r="AL3824" s="240"/>
      <c r="AM3824" s="240"/>
      <c r="AN3824" s="240"/>
      <c r="AO3824" s="240"/>
      <c r="AP3824" s="240"/>
      <c r="AQ3824" s="240"/>
      <c r="AR3824" s="240"/>
      <c r="AS3824" s="240"/>
      <c r="AT3824" s="240"/>
      <c r="AU3824" s="240"/>
      <c r="AV3824" s="240"/>
      <c r="AW3824" s="240"/>
      <c r="AX3824" s="240"/>
      <c r="AY3824" s="240"/>
      <c r="AZ3824" s="240"/>
      <c r="BA3824" s="240"/>
      <c r="BB3824" s="240"/>
      <c r="BC3824" s="240"/>
      <c r="BD3824" s="240"/>
      <c r="BE3824" s="240"/>
      <c r="BF3824" s="240"/>
      <c r="BG3824" s="240"/>
      <c r="BH3824" s="240"/>
      <c r="BI3824" s="240"/>
      <c r="BJ3824" s="240"/>
      <c r="BK3824" s="240"/>
      <c r="BL3824" s="240"/>
      <c r="BM3824" s="240"/>
      <c r="BN3824" s="240"/>
      <c r="BO3824" s="240"/>
      <c r="BP3824" s="240"/>
      <c r="BQ3824" s="240"/>
      <c r="BR3824" s="240"/>
      <c r="BS3824" s="240"/>
      <c r="BT3824" s="240"/>
      <c r="BU3824" s="240"/>
      <c r="BV3824" s="240"/>
      <c r="BW3824" s="240"/>
      <c r="BX3824" s="240"/>
      <c r="BY3824" s="240"/>
      <c r="BZ3824" s="240"/>
      <c r="CA3824" s="240"/>
      <c r="CB3824" s="240"/>
      <c r="CC3824" s="240"/>
      <c r="CD3824" s="240"/>
      <c r="CE3824" s="240"/>
      <c r="CF3824" s="240"/>
      <c r="CG3824" s="240"/>
      <c r="CH3824" s="240"/>
      <c r="CI3824" s="240"/>
      <c r="CJ3824" s="240"/>
      <c r="CK3824" s="240"/>
      <c r="CL3824" s="240"/>
      <c r="CM3824" s="240"/>
      <c r="CN3824" s="240"/>
      <c r="CO3824" s="240"/>
      <c r="CP3824" s="240"/>
      <c r="CQ3824" s="240"/>
      <c r="CR3824" s="240"/>
      <c r="CS3824" s="240"/>
      <c r="CT3824" s="240"/>
      <c r="CU3824" s="240"/>
      <c r="CV3824" s="240"/>
      <c r="CW3824" s="240"/>
      <c r="CX3824" s="240"/>
      <c r="CY3824" s="240"/>
      <c r="CZ3824" s="240"/>
      <c r="DA3824" s="240"/>
      <c r="DB3824" s="240"/>
      <c r="DC3824" s="240"/>
      <c r="DD3824" s="240"/>
      <c r="DE3824" s="240"/>
      <c r="DF3824" s="240"/>
      <c r="DG3824" s="240"/>
      <c r="DH3824" s="240"/>
      <c r="DI3824" s="240"/>
      <c r="DJ3824" s="240"/>
      <c r="DK3824" s="240"/>
      <c r="DL3824" s="240"/>
      <c r="DM3824" s="240"/>
      <c r="DN3824" s="240"/>
      <c r="DO3824" s="240"/>
      <c r="DP3824" s="240"/>
      <c r="DQ3824" s="240"/>
      <c r="DR3824" s="240"/>
      <c r="DS3824" s="240"/>
      <c r="DT3824" s="240"/>
      <c r="DU3824" s="240"/>
      <c r="DV3824" s="240"/>
      <c r="DW3824" s="240"/>
      <c r="DX3824" s="240"/>
      <c r="DY3824" s="240"/>
      <c r="DZ3824" s="240"/>
      <c r="EA3824" s="240"/>
      <c r="EB3824" s="240"/>
      <c r="EC3824" s="240"/>
      <c r="ED3824" s="240"/>
      <c r="EE3824" s="240"/>
      <c r="EF3824" s="240"/>
      <c r="EG3824" s="240"/>
      <c r="EH3824" s="240"/>
      <c r="EI3824" s="240"/>
      <c r="EJ3824" s="240"/>
      <c r="EK3824" s="240"/>
      <c r="EL3824" s="240"/>
      <c r="EM3824" s="240"/>
      <c r="EN3824" s="240"/>
      <c r="EO3824" s="240"/>
      <c r="EP3824" s="240"/>
      <c r="EQ3824" s="240"/>
      <c r="ER3824" s="240"/>
      <c r="ES3824" s="240"/>
      <c r="ET3824" s="240"/>
      <c r="EU3824" s="240"/>
      <c r="EV3824" s="240"/>
      <c r="EW3824" s="240"/>
      <c r="EX3824" s="240"/>
      <c r="EY3824" s="240"/>
      <c r="EZ3824" s="240"/>
      <c r="FA3824" s="240"/>
      <c r="FB3824" s="240"/>
      <c r="FC3824" s="240"/>
      <c r="FD3824" s="240"/>
      <c r="FE3824" s="240"/>
      <c r="FF3824" s="240"/>
      <c r="FG3824" s="240"/>
      <c r="FH3824" s="240"/>
      <c r="FI3824" s="240"/>
      <c r="FJ3824" s="240"/>
      <c r="FK3824" s="240"/>
      <c r="FL3824" s="240"/>
      <c r="FM3824" s="240"/>
      <c r="FN3824" s="240"/>
      <c r="FO3824" s="240"/>
      <c r="FP3824" s="240"/>
      <c r="FQ3824" s="240"/>
      <c r="FR3824" s="240"/>
      <c r="FS3824" s="240"/>
      <c r="FT3824" s="240"/>
      <c r="FU3824" s="240"/>
      <c r="FV3824" s="240"/>
    </row>
    <row r="3825" spans="1:178" s="250" customFormat="1">
      <c r="A3825" s="234"/>
      <c r="B3825" s="234"/>
      <c r="C3825" s="234"/>
      <c r="D3825" s="234"/>
      <c r="E3825" s="234"/>
      <c r="F3825" s="234"/>
      <c r="G3825" s="235"/>
      <c r="H3825" s="236"/>
      <c r="AJ3825" s="290"/>
      <c r="AK3825" s="240"/>
      <c r="AL3825" s="240"/>
      <c r="AM3825" s="240"/>
      <c r="AN3825" s="240"/>
      <c r="AO3825" s="240"/>
      <c r="AP3825" s="240"/>
      <c r="AQ3825" s="240"/>
      <c r="AR3825" s="240"/>
      <c r="AS3825" s="240"/>
      <c r="AT3825" s="240"/>
      <c r="AU3825" s="240"/>
      <c r="AV3825" s="240"/>
      <c r="AW3825" s="240"/>
      <c r="AX3825" s="240"/>
      <c r="AY3825" s="240"/>
      <c r="AZ3825" s="240"/>
      <c r="BA3825" s="240"/>
      <c r="BB3825" s="240"/>
      <c r="BC3825" s="240"/>
      <c r="BD3825" s="240"/>
      <c r="BE3825" s="240"/>
      <c r="BF3825" s="240"/>
      <c r="BG3825" s="240"/>
      <c r="BH3825" s="240"/>
      <c r="BI3825" s="240"/>
      <c r="BJ3825" s="240"/>
      <c r="BK3825" s="240"/>
      <c r="BL3825" s="240"/>
      <c r="BM3825" s="240"/>
      <c r="BN3825" s="240"/>
      <c r="BO3825" s="240"/>
      <c r="BP3825" s="240"/>
      <c r="BQ3825" s="240"/>
      <c r="BR3825" s="240"/>
      <c r="BS3825" s="240"/>
      <c r="BT3825" s="240"/>
      <c r="BU3825" s="240"/>
      <c r="BV3825" s="240"/>
      <c r="BW3825" s="240"/>
      <c r="BX3825" s="240"/>
      <c r="BY3825" s="240"/>
      <c r="BZ3825" s="240"/>
      <c r="CA3825" s="240"/>
      <c r="CB3825" s="240"/>
      <c r="CC3825" s="240"/>
      <c r="CD3825" s="240"/>
      <c r="CE3825" s="240"/>
      <c r="CF3825" s="240"/>
      <c r="CG3825" s="240"/>
      <c r="CH3825" s="240"/>
      <c r="CI3825" s="240"/>
      <c r="CJ3825" s="240"/>
      <c r="CK3825" s="240"/>
      <c r="CL3825" s="240"/>
      <c r="CM3825" s="240"/>
      <c r="CN3825" s="240"/>
      <c r="CO3825" s="240"/>
      <c r="CP3825" s="240"/>
      <c r="CQ3825" s="240"/>
      <c r="CR3825" s="240"/>
      <c r="CS3825" s="240"/>
      <c r="CT3825" s="240"/>
      <c r="CU3825" s="240"/>
      <c r="CV3825" s="240"/>
      <c r="CW3825" s="240"/>
      <c r="CX3825" s="240"/>
      <c r="CY3825" s="240"/>
      <c r="CZ3825" s="240"/>
      <c r="DA3825" s="240"/>
      <c r="DB3825" s="240"/>
      <c r="DC3825" s="240"/>
      <c r="DD3825" s="240"/>
      <c r="DE3825" s="240"/>
      <c r="DF3825" s="240"/>
      <c r="DG3825" s="240"/>
      <c r="DH3825" s="240"/>
      <c r="DI3825" s="240"/>
      <c r="DJ3825" s="240"/>
      <c r="DK3825" s="240"/>
      <c r="DL3825" s="240"/>
      <c r="DM3825" s="240"/>
      <c r="DN3825" s="240"/>
      <c r="DO3825" s="240"/>
      <c r="DP3825" s="240"/>
      <c r="DQ3825" s="240"/>
      <c r="DR3825" s="240"/>
      <c r="DS3825" s="240"/>
      <c r="DT3825" s="240"/>
      <c r="DU3825" s="240"/>
      <c r="DV3825" s="240"/>
      <c r="DW3825" s="240"/>
      <c r="DX3825" s="240"/>
      <c r="DY3825" s="240"/>
      <c r="DZ3825" s="240"/>
      <c r="EA3825" s="240"/>
      <c r="EB3825" s="240"/>
      <c r="EC3825" s="240"/>
      <c r="ED3825" s="240"/>
      <c r="EE3825" s="240"/>
      <c r="EF3825" s="240"/>
      <c r="EG3825" s="240"/>
      <c r="EH3825" s="240"/>
      <c r="EI3825" s="240"/>
      <c r="EJ3825" s="240"/>
      <c r="EK3825" s="240"/>
      <c r="EL3825" s="240"/>
      <c r="EM3825" s="240"/>
      <c r="EN3825" s="240"/>
      <c r="EO3825" s="240"/>
      <c r="EP3825" s="240"/>
      <c r="EQ3825" s="240"/>
      <c r="ER3825" s="240"/>
      <c r="ES3825" s="240"/>
      <c r="ET3825" s="240"/>
      <c r="EU3825" s="240"/>
      <c r="EV3825" s="240"/>
      <c r="EW3825" s="240"/>
      <c r="EX3825" s="240"/>
      <c r="EY3825" s="240"/>
      <c r="EZ3825" s="240"/>
      <c r="FA3825" s="240"/>
      <c r="FB3825" s="240"/>
      <c r="FC3825" s="240"/>
      <c r="FD3825" s="240"/>
      <c r="FE3825" s="240"/>
      <c r="FF3825" s="240"/>
      <c r="FG3825" s="240"/>
      <c r="FH3825" s="240"/>
      <c r="FI3825" s="240"/>
      <c r="FJ3825" s="240"/>
      <c r="FK3825" s="240"/>
      <c r="FL3825" s="240"/>
      <c r="FM3825" s="240"/>
      <c r="FN3825" s="240"/>
      <c r="FO3825" s="240"/>
      <c r="FP3825" s="240"/>
      <c r="FQ3825" s="240"/>
      <c r="FR3825" s="240"/>
      <c r="FS3825" s="240"/>
      <c r="FT3825" s="240"/>
      <c r="FU3825" s="240"/>
      <c r="FV3825" s="240"/>
    </row>
    <row r="3826" spans="1:178" s="250" customFormat="1">
      <c r="A3826" s="234"/>
      <c r="B3826" s="234"/>
      <c r="C3826" s="234"/>
      <c r="D3826" s="234"/>
      <c r="E3826" s="234"/>
      <c r="F3826" s="234"/>
      <c r="G3826" s="235"/>
      <c r="H3826" s="236"/>
      <c r="AJ3826" s="290"/>
      <c r="AK3826" s="240"/>
      <c r="AL3826" s="240"/>
      <c r="AM3826" s="240"/>
      <c r="AN3826" s="240"/>
      <c r="AO3826" s="240"/>
      <c r="AP3826" s="240"/>
      <c r="AQ3826" s="240"/>
      <c r="AR3826" s="240"/>
      <c r="AS3826" s="240"/>
      <c r="AT3826" s="240"/>
      <c r="AU3826" s="240"/>
      <c r="AV3826" s="240"/>
      <c r="AW3826" s="240"/>
      <c r="AX3826" s="240"/>
      <c r="AY3826" s="240"/>
      <c r="AZ3826" s="240"/>
      <c r="BA3826" s="240"/>
      <c r="BB3826" s="240"/>
      <c r="BC3826" s="240"/>
      <c r="BD3826" s="240"/>
      <c r="BE3826" s="240"/>
      <c r="BF3826" s="240"/>
      <c r="BG3826" s="240"/>
      <c r="BH3826" s="240"/>
      <c r="BI3826" s="240"/>
      <c r="BJ3826" s="240"/>
      <c r="BK3826" s="240"/>
      <c r="BL3826" s="240"/>
      <c r="BM3826" s="240"/>
      <c r="BN3826" s="240"/>
      <c r="BO3826" s="240"/>
      <c r="BP3826" s="240"/>
      <c r="BQ3826" s="240"/>
      <c r="BR3826" s="240"/>
      <c r="BS3826" s="240"/>
      <c r="BT3826" s="240"/>
      <c r="BU3826" s="240"/>
      <c r="BV3826" s="240"/>
      <c r="BW3826" s="240"/>
      <c r="BX3826" s="240"/>
      <c r="BY3826" s="240"/>
      <c r="BZ3826" s="240"/>
      <c r="CA3826" s="240"/>
      <c r="CB3826" s="240"/>
      <c r="CC3826" s="240"/>
      <c r="CD3826" s="240"/>
      <c r="CE3826" s="240"/>
      <c r="CF3826" s="240"/>
      <c r="CG3826" s="240"/>
      <c r="CH3826" s="240"/>
      <c r="CI3826" s="240"/>
      <c r="CJ3826" s="240"/>
      <c r="CK3826" s="240"/>
      <c r="CL3826" s="240"/>
      <c r="CM3826" s="240"/>
      <c r="CN3826" s="240"/>
      <c r="CO3826" s="240"/>
      <c r="CP3826" s="240"/>
      <c r="CQ3826" s="240"/>
      <c r="CR3826" s="240"/>
      <c r="CS3826" s="240"/>
      <c r="CT3826" s="240"/>
      <c r="CU3826" s="240"/>
      <c r="CV3826" s="240"/>
      <c r="CW3826" s="240"/>
      <c r="CX3826" s="240"/>
      <c r="CY3826" s="240"/>
      <c r="CZ3826" s="240"/>
      <c r="DA3826" s="240"/>
      <c r="DB3826" s="240"/>
      <c r="DC3826" s="240"/>
      <c r="DD3826" s="240"/>
      <c r="DE3826" s="240"/>
      <c r="DF3826" s="240"/>
      <c r="DG3826" s="240"/>
      <c r="DH3826" s="240"/>
      <c r="DI3826" s="240"/>
      <c r="DJ3826" s="240"/>
      <c r="DK3826" s="240"/>
      <c r="DL3826" s="240"/>
      <c r="DM3826" s="240"/>
      <c r="DN3826" s="240"/>
      <c r="DO3826" s="240"/>
      <c r="DP3826" s="240"/>
      <c r="DQ3826" s="240"/>
      <c r="DR3826" s="240"/>
      <c r="DS3826" s="240"/>
      <c r="DT3826" s="240"/>
      <c r="DU3826" s="240"/>
      <c r="DV3826" s="240"/>
      <c r="DW3826" s="240"/>
      <c r="DX3826" s="240"/>
      <c r="DY3826" s="240"/>
      <c r="DZ3826" s="240"/>
      <c r="EA3826" s="240"/>
      <c r="EB3826" s="240"/>
      <c r="EC3826" s="240"/>
      <c r="ED3826" s="240"/>
      <c r="EE3826" s="240"/>
      <c r="EF3826" s="240"/>
      <c r="EG3826" s="240"/>
      <c r="EH3826" s="240"/>
      <c r="EI3826" s="240"/>
      <c r="EJ3826" s="240"/>
      <c r="EK3826" s="240"/>
      <c r="EL3826" s="240"/>
      <c r="EM3826" s="240"/>
      <c r="EN3826" s="240"/>
      <c r="EO3826" s="240"/>
      <c r="EP3826" s="240"/>
      <c r="EQ3826" s="240"/>
      <c r="ER3826" s="240"/>
      <c r="ES3826" s="240"/>
      <c r="ET3826" s="240"/>
      <c r="EU3826" s="240"/>
      <c r="EV3826" s="240"/>
      <c r="EW3826" s="240"/>
      <c r="EX3826" s="240"/>
      <c r="EY3826" s="240"/>
      <c r="EZ3826" s="240"/>
      <c r="FA3826" s="240"/>
      <c r="FB3826" s="240"/>
      <c r="FC3826" s="240"/>
      <c r="FD3826" s="240"/>
      <c r="FE3826" s="240"/>
      <c r="FF3826" s="240"/>
      <c r="FG3826" s="240"/>
      <c r="FH3826" s="240"/>
      <c r="FI3826" s="240"/>
      <c r="FJ3826" s="240"/>
      <c r="FK3826" s="240"/>
      <c r="FL3826" s="240"/>
      <c r="FM3826" s="240"/>
      <c r="FN3826" s="240"/>
      <c r="FO3826" s="240"/>
      <c r="FP3826" s="240"/>
      <c r="FQ3826" s="240"/>
      <c r="FR3826" s="240"/>
      <c r="FS3826" s="240"/>
      <c r="FT3826" s="240"/>
      <c r="FU3826" s="240"/>
      <c r="FV3826" s="240"/>
    </row>
    <row r="3827" spans="1:178" s="250" customFormat="1">
      <c r="A3827" s="234"/>
      <c r="B3827" s="234"/>
      <c r="C3827" s="234"/>
      <c r="D3827" s="234"/>
      <c r="E3827" s="234"/>
      <c r="F3827" s="234"/>
      <c r="G3827" s="235"/>
      <c r="H3827" s="236"/>
      <c r="AJ3827" s="290"/>
      <c r="AK3827" s="240"/>
      <c r="AL3827" s="240"/>
      <c r="AM3827" s="240"/>
      <c r="AN3827" s="240"/>
      <c r="AO3827" s="240"/>
      <c r="AP3827" s="240"/>
      <c r="AQ3827" s="240"/>
      <c r="AR3827" s="240"/>
      <c r="AS3827" s="240"/>
      <c r="AT3827" s="240"/>
      <c r="AU3827" s="240"/>
      <c r="AV3827" s="240"/>
      <c r="AW3827" s="240"/>
      <c r="AX3827" s="240"/>
      <c r="AY3827" s="240"/>
      <c r="AZ3827" s="240"/>
      <c r="BA3827" s="240"/>
      <c r="BB3827" s="240"/>
      <c r="BC3827" s="240"/>
      <c r="BD3827" s="240"/>
      <c r="BE3827" s="240"/>
      <c r="BF3827" s="240"/>
      <c r="BG3827" s="240"/>
      <c r="BH3827" s="240"/>
      <c r="BI3827" s="240"/>
      <c r="BJ3827" s="240"/>
      <c r="BK3827" s="240"/>
      <c r="BL3827" s="240"/>
      <c r="BM3827" s="240"/>
      <c r="BN3827" s="240"/>
      <c r="BO3827" s="240"/>
      <c r="BP3827" s="240"/>
      <c r="BQ3827" s="240"/>
      <c r="BR3827" s="240"/>
      <c r="BS3827" s="240"/>
      <c r="BT3827" s="240"/>
      <c r="BU3827" s="240"/>
      <c r="BV3827" s="240"/>
      <c r="BW3827" s="240"/>
      <c r="BX3827" s="240"/>
      <c r="BY3827" s="240"/>
      <c r="BZ3827" s="240"/>
      <c r="CA3827" s="240"/>
      <c r="CB3827" s="240"/>
      <c r="CC3827" s="240"/>
      <c r="CD3827" s="240"/>
      <c r="CE3827" s="240"/>
      <c r="CF3827" s="240"/>
      <c r="CG3827" s="240"/>
      <c r="CH3827" s="240"/>
      <c r="CI3827" s="240"/>
      <c r="CJ3827" s="240"/>
      <c r="CK3827" s="240"/>
      <c r="CL3827" s="240"/>
      <c r="CM3827" s="240"/>
      <c r="CN3827" s="240"/>
      <c r="CO3827" s="240"/>
      <c r="CP3827" s="240"/>
      <c r="CQ3827" s="240"/>
      <c r="CR3827" s="240"/>
      <c r="CS3827" s="240"/>
      <c r="CT3827" s="240"/>
      <c r="CU3827" s="240"/>
      <c r="CV3827" s="240"/>
      <c r="CW3827" s="240"/>
      <c r="CX3827" s="240"/>
      <c r="CY3827" s="240"/>
      <c r="CZ3827" s="240"/>
      <c r="DA3827" s="240"/>
      <c r="DB3827" s="240"/>
      <c r="DC3827" s="240"/>
      <c r="DD3827" s="240"/>
      <c r="DE3827" s="240"/>
      <c r="DF3827" s="240"/>
      <c r="DG3827" s="240"/>
      <c r="DH3827" s="240"/>
      <c r="DI3827" s="240"/>
      <c r="DJ3827" s="240"/>
      <c r="DK3827" s="240"/>
      <c r="DL3827" s="240"/>
      <c r="DM3827" s="240"/>
      <c r="DN3827" s="240"/>
      <c r="DO3827" s="240"/>
      <c r="DP3827" s="240"/>
      <c r="DQ3827" s="240"/>
      <c r="DR3827" s="240"/>
      <c r="DS3827" s="240"/>
      <c r="DT3827" s="240"/>
      <c r="DU3827" s="240"/>
      <c r="DV3827" s="240"/>
      <c r="DW3827" s="240"/>
      <c r="DX3827" s="240"/>
      <c r="DY3827" s="240"/>
      <c r="DZ3827" s="240"/>
      <c r="EA3827" s="240"/>
      <c r="EB3827" s="240"/>
      <c r="EC3827" s="240"/>
      <c r="ED3827" s="240"/>
      <c r="EE3827" s="240"/>
      <c r="EF3827" s="240"/>
      <c r="EG3827" s="240"/>
      <c r="EH3827" s="240"/>
      <c r="EI3827" s="240"/>
      <c r="EJ3827" s="240"/>
      <c r="EK3827" s="240"/>
      <c r="EL3827" s="240"/>
      <c r="EM3827" s="240"/>
      <c r="EN3827" s="240"/>
      <c r="EO3827" s="240"/>
      <c r="EP3827" s="240"/>
      <c r="EQ3827" s="240"/>
      <c r="ER3827" s="240"/>
      <c r="ES3827" s="240"/>
      <c r="ET3827" s="240"/>
      <c r="EU3827" s="240"/>
      <c r="EV3827" s="240"/>
      <c r="EW3827" s="240"/>
      <c r="EX3827" s="240"/>
      <c r="EY3827" s="240"/>
      <c r="EZ3827" s="240"/>
      <c r="FA3827" s="240"/>
      <c r="FB3827" s="240"/>
      <c r="FC3827" s="240"/>
      <c r="FD3827" s="240"/>
      <c r="FE3827" s="240"/>
      <c r="FF3827" s="240"/>
      <c r="FG3827" s="240"/>
      <c r="FH3827" s="240"/>
      <c r="FI3827" s="240"/>
      <c r="FJ3827" s="240"/>
      <c r="FK3827" s="240"/>
      <c r="FL3827" s="240"/>
      <c r="FM3827" s="240"/>
      <c r="FN3827" s="240"/>
      <c r="FO3827" s="240"/>
      <c r="FP3827" s="240"/>
      <c r="FQ3827" s="240"/>
      <c r="FR3827" s="240"/>
      <c r="FS3827" s="240"/>
      <c r="FT3827" s="240"/>
      <c r="FU3827" s="240"/>
      <c r="FV3827" s="240"/>
    </row>
    <row r="3828" spans="1:178" s="250" customFormat="1">
      <c r="A3828" s="234"/>
      <c r="B3828" s="234"/>
      <c r="C3828" s="234"/>
      <c r="D3828" s="234"/>
      <c r="E3828" s="234"/>
      <c r="F3828" s="234"/>
      <c r="G3828" s="235"/>
      <c r="H3828" s="236"/>
      <c r="AJ3828" s="290"/>
      <c r="AK3828" s="240"/>
      <c r="AL3828" s="240"/>
      <c r="AM3828" s="240"/>
      <c r="AN3828" s="240"/>
      <c r="AO3828" s="240"/>
      <c r="AP3828" s="240"/>
      <c r="AQ3828" s="240"/>
      <c r="AR3828" s="240"/>
      <c r="AS3828" s="240"/>
      <c r="AT3828" s="240"/>
      <c r="AU3828" s="240"/>
      <c r="AV3828" s="240"/>
      <c r="AW3828" s="240"/>
      <c r="AX3828" s="240"/>
      <c r="AY3828" s="240"/>
      <c r="AZ3828" s="240"/>
      <c r="BA3828" s="240"/>
      <c r="BB3828" s="240"/>
      <c r="BC3828" s="240"/>
      <c r="BD3828" s="240"/>
      <c r="BE3828" s="240"/>
      <c r="BF3828" s="240"/>
      <c r="BG3828" s="240"/>
      <c r="BH3828" s="240"/>
      <c r="BI3828" s="240"/>
      <c r="BJ3828" s="240"/>
      <c r="BK3828" s="240"/>
      <c r="BL3828" s="240"/>
      <c r="BM3828" s="240"/>
      <c r="BN3828" s="240"/>
      <c r="BO3828" s="240"/>
      <c r="BP3828" s="240"/>
      <c r="BQ3828" s="240"/>
      <c r="BR3828" s="240"/>
      <c r="BS3828" s="240"/>
      <c r="BT3828" s="240"/>
      <c r="BU3828" s="240"/>
      <c r="BV3828" s="240"/>
      <c r="BW3828" s="240"/>
      <c r="BX3828" s="240"/>
      <c r="BY3828" s="240"/>
      <c r="BZ3828" s="240"/>
      <c r="CA3828" s="240"/>
      <c r="CB3828" s="240"/>
      <c r="CC3828" s="240"/>
      <c r="CD3828" s="240"/>
      <c r="CE3828" s="240"/>
      <c r="CF3828" s="240"/>
      <c r="CG3828" s="240"/>
      <c r="CH3828" s="240"/>
      <c r="CI3828" s="240"/>
      <c r="CJ3828" s="240"/>
      <c r="CK3828" s="240"/>
      <c r="CL3828" s="240"/>
      <c r="CM3828" s="240"/>
      <c r="CN3828" s="240"/>
      <c r="CO3828" s="240"/>
      <c r="CP3828" s="240"/>
      <c r="CQ3828" s="240"/>
      <c r="CR3828" s="240"/>
      <c r="CS3828" s="240"/>
      <c r="CT3828" s="240"/>
      <c r="CU3828" s="240"/>
      <c r="CV3828" s="240"/>
      <c r="CW3828" s="240"/>
      <c r="CX3828" s="240"/>
      <c r="CY3828" s="240"/>
      <c r="CZ3828" s="240"/>
      <c r="DA3828" s="240"/>
      <c r="DB3828" s="240"/>
      <c r="DC3828" s="240"/>
      <c r="DD3828" s="240"/>
      <c r="DE3828" s="240"/>
      <c r="DF3828" s="240"/>
      <c r="DG3828" s="240"/>
      <c r="DH3828" s="240"/>
      <c r="DI3828" s="240"/>
      <c r="DJ3828" s="240"/>
      <c r="DK3828" s="240"/>
      <c r="DL3828" s="240"/>
      <c r="DM3828" s="240"/>
      <c r="DN3828" s="240"/>
      <c r="DO3828" s="240"/>
      <c r="DP3828" s="240"/>
      <c r="DQ3828" s="240"/>
      <c r="DR3828" s="240"/>
      <c r="DS3828" s="240"/>
      <c r="DT3828" s="240"/>
      <c r="DU3828" s="240"/>
      <c r="DV3828" s="240"/>
      <c r="DW3828" s="240"/>
      <c r="DX3828" s="240"/>
      <c r="DY3828" s="240"/>
      <c r="DZ3828" s="240"/>
      <c r="EA3828" s="240"/>
      <c r="EB3828" s="240"/>
      <c r="EC3828" s="240"/>
      <c r="ED3828" s="240"/>
      <c r="EE3828" s="240"/>
      <c r="EF3828" s="240"/>
      <c r="EG3828" s="240"/>
      <c r="EH3828" s="240"/>
      <c r="EI3828" s="240"/>
      <c r="EJ3828" s="240"/>
      <c r="EK3828" s="240"/>
      <c r="EL3828" s="240"/>
      <c r="EM3828" s="240"/>
      <c r="EN3828" s="240"/>
      <c r="EO3828" s="240"/>
      <c r="EP3828" s="240"/>
      <c r="EQ3828" s="240"/>
      <c r="ER3828" s="240"/>
      <c r="ES3828" s="240"/>
      <c r="ET3828" s="240"/>
      <c r="EU3828" s="240"/>
      <c r="EV3828" s="240"/>
      <c r="EW3828" s="240"/>
      <c r="EX3828" s="240"/>
      <c r="EY3828" s="240"/>
      <c r="EZ3828" s="240"/>
      <c r="FA3828" s="240"/>
      <c r="FB3828" s="240"/>
      <c r="FC3828" s="240"/>
      <c r="FD3828" s="240"/>
      <c r="FE3828" s="240"/>
      <c r="FF3828" s="240"/>
      <c r="FG3828" s="240"/>
      <c r="FH3828" s="240"/>
      <c r="FI3828" s="240"/>
      <c r="FJ3828" s="240"/>
      <c r="FK3828" s="240"/>
      <c r="FL3828" s="240"/>
      <c r="FM3828" s="240"/>
      <c r="FN3828" s="240"/>
      <c r="FO3828" s="240"/>
      <c r="FP3828" s="240"/>
      <c r="FQ3828" s="240"/>
      <c r="FR3828" s="240"/>
      <c r="FS3828" s="240"/>
      <c r="FT3828" s="240"/>
      <c r="FU3828" s="240"/>
      <c r="FV3828" s="240"/>
    </row>
    <row r="3829" spans="1:178" s="250" customFormat="1">
      <c r="A3829" s="234"/>
      <c r="B3829" s="234"/>
      <c r="C3829" s="234"/>
      <c r="D3829" s="234"/>
      <c r="E3829" s="234"/>
      <c r="F3829" s="234"/>
      <c r="G3829" s="235"/>
      <c r="H3829" s="236"/>
      <c r="AJ3829" s="290"/>
      <c r="AK3829" s="240"/>
      <c r="AL3829" s="240"/>
      <c r="AM3829" s="240"/>
      <c r="AN3829" s="240"/>
      <c r="AO3829" s="240"/>
      <c r="AP3829" s="240"/>
      <c r="AQ3829" s="240"/>
      <c r="AR3829" s="240"/>
      <c r="AS3829" s="240"/>
      <c r="AT3829" s="240"/>
      <c r="AU3829" s="240"/>
      <c r="AV3829" s="240"/>
      <c r="AW3829" s="240"/>
      <c r="AX3829" s="240"/>
      <c r="AY3829" s="240"/>
      <c r="AZ3829" s="240"/>
      <c r="BA3829" s="240"/>
      <c r="BB3829" s="240"/>
      <c r="BC3829" s="240"/>
      <c r="BD3829" s="240"/>
      <c r="BE3829" s="240"/>
      <c r="BF3829" s="240"/>
      <c r="BG3829" s="240"/>
      <c r="BH3829" s="240"/>
      <c r="BI3829" s="240"/>
      <c r="BJ3829" s="240"/>
      <c r="BK3829" s="240"/>
      <c r="BL3829" s="240"/>
      <c r="BM3829" s="240"/>
      <c r="BN3829" s="240"/>
      <c r="BO3829" s="240"/>
      <c r="BP3829" s="240"/>
      <c r="BQ3829" s="240"/>
      <c r="BR3829" s="240"/>
      <c r="BS3829" s="240"/>
      <c r="BT3829" s="240"/>
      <c r="BU3829" s="240"/>
      <c r="BV3829" s="240"/>
      <c r="BW3829" s="240"/>
      <c r="BX3829" s="240"/>
      <c r="BY3829" s="240"/>
      <c r="BZ3829" s="240"/>
      <c r="CA3829" s="240"/>
      <c r="CB3829" s="240"/>
      <c r="CC3829" s="240"/>
      <c r="CD3829" s="240"/>
      <c r="CE3829" s="240"/>
      <c r="CF3829" s="240"/>
      <c r="CG3829" s="240"/>
      <c r="CH3829" s="240"/>
      <c r="CI3829" s="240"/>
      <c r="CJ3829" s="240"/>
      <c r="CK3829" s="240"/>
      <c r="CL3829" s="240"/>
      <c r="CM3829" s="240"/>
      <c r="CN3829" s="240"/>
      <c r="CO3829" s="240"/>
      <c r="CP3829" s="240"/>
      <c r="CQ3829" s="240"/>
      <c r="CR3829" s="240"/>
      <c r="CS3829" s="240"/>
      <c r="CT3829" s="240"/>
      <c r="CU3829" s="240"/>
      <c r="CV3829" s="240"/>
      <c r="CW3829" s="240"/>
      <c r="CX3829" s="240"/>
      <c r="CY3829" s="240"/>
      <c r="CZ3829" s="240"/>
      <c r="DA3829" s="240"/>
      <c r="DB3829" s="240"/>
      <c r="DC3829" s="240"/>
      <c r="DD3829" s="240"/>
      <c r="DE3829" s="240"/>
      <c r="DF3829" s="240"/>
      <c r="DG3829" s="240"/>
      <c r="DH3829" s="240"/>
      <c r="DI3829" s="240"/>
      <c r="DJ3829" s="240"/>
      <c r="DK3829" s="240"/>
      <c r="DL3829" s="240"/>
      <c r="DM3829" s="240"/>
      <c r="DN3829" s="240"/>
      <c r="DO3829" s="240"/>
      <c r="DP3829" s="240"/>
      <c r="DQ3829" s="240"/>
      <c r="DR3829" s="240"/>
      <c r="DS3829" s="240"/>
      <c r="DT3829" s="240"/>
      <c r="DU3829" s="240"/>
      <c r="DV3829" s="240"/>
      <c r="DW3829" s="240"/>
      <c r="DX3829" s="240"/>
      <c r="DY3829" s="240"/>
      <c r="DZ3829" s="240"/>
      <c r="EA3829" s="240"/>
      <c r="EB3829" s="240"/>
      <c r="EC3829" s="240"/>
      <c r="ED3829" s="240"/>
      <c r="EE3829" s="240"/>
      <c r="EF3829" s="240"/>
      <c r="EG3829" s="240"/>
      <c r="EH3829" s="240"/>
      <c r="EI3829" s="240"/>
      <c r="EJ3829" s="240"/>
      <c r="EK3829" s="240"/>
      <c r="EL3829" s="240"/>
      <c r="EM3829" s="240"/>
      <c r="EN3829" s="240"/>
      <c r="EO3829" s="240"/>
      <c r="EP3829" s="240"/>
      <c r="EQ3829" s="240"/>
      <c r="ER3829" s="240"/>
      <c r="ES3829" s="240"/>
      <c r="ET3829" s="240"/>
      <c r="EU3829" s="240"/>
      <c r="EV3829" s="240"/>
      <c r="EW3829" s="240"/>
      <c r="EX3829" s="240"/>
      <c r="EY3829" s="240"/>
      <c r="EZ3829" s="240"/>
      <c r="FA3829" s="240"/>
      <c r="FB3829" s="240"/>
      <c r="FC3829" s="240"/>
      <c r="FD3829" s="240"/>
      <c r="FE3829" s="240"/>
      <c r="FF3829" s="240"/>
      <c r="FG3829" s="240"/>
      <c r="FH3829" s="240"/>
      <c r="FI3829" s="240"/>
      <c r="FJ3829" s="240"/>
      <c r="FK3829" s="240"/>
      <c r="FL3829" s="240"/>
      <c r="FM3829" s="240"/>
      <c r="FN3829" s="240"/>
      <c r="FO3829" s="240"/>
      <c r="FP3829" s="240"/>
      <c r="FQ3829" s="240"/>
      <c r="FR3829" s="240"/>
      <c r="FS3829" s="240"/>
      <c r="FT3829" s="240"/>
      <c r="FU3829" s="240"/>
      <c r="FV3829" s="240"/>
    </row>
    <row r="3830" spans="1:178" s="250" customFormat="1">
      <c r="A3830" s="234"/>
      <c r="B3830" s="234"/>
      <c r="C3830" s="234"/>
      <c r="D3830" s="234"/>
      <c r="E3830" s="234"/>
      <c r="F3830" s="234"/>
      <c r="G3830" s="235"/>
      <c r="H3830" s="236"/>
      <c r="AJ3830" s="290"/>
      <c r="AK3830" s="240"/>
      <c r="AL3830" s="240"/>
      <c r="AM3830" s="240"/>
      <c r="AN3830" s="240"/>
      <c r="AO3830" s="240"/>
      <c r="AP3830" s="240"/>
      <c r="AQ3830" s="240"/>
      <c r="AR3830" s="240"/>
      <c r="AS3830" s="240"/>
      <c r="AT3830" s="240"/>
      <c r="AU3830" s="240"/>
      <c r="AV3830" s="240"/>
      <c r="AW3830" s="240"/>
      <c r="AX3830" s="240"/>
      <c r="AY3830" s="240"/>
      <c r="AZ3830" s="240"/>
      <c r="BA3830" s="240"/>
      <c r="BB3830" s="240"/>
      <c r="BC3830" s="240"/>
      <c r="BD3830" s="240"/>
      <c r="BE3830" s="240"/>
      <c r="BF3830" s="240"/>
      <c r="BG3830" s="240"/>
      <c r="BH3830" s="240"/>
      <c r="BI3830" s="240"/>
      <c r="BJ3830" s="240"/>
      <c r="BK3830" s="240"/>
      <c r="BL3830" s="240"/>
      <c r="BM3830" s="240"/>
      <c r="BN3830" s="240"/>
      <c r="BO3830" s="240"/>
      <c r="BP3830" s="240"/>
      <c r="BQ3830" s="240"/>
      <c r="BR3830" s="240"/>
      <c r="BS3830" s="240"/>
      <c r="BT3830" s="240"/>
      <c r="BU3830" s="240"/>
      <c r="BV3830" s="240"/>
      <c r="BW3830" s="240"/>
      <c r="BX3830" s="240"/>
      <c r="BY3830" s="240"/>
      <c r="BZ3830" s="240"/>
      <c r="CA3830" s="240"/>
      <c r="CB3830" s="240"/>
      <c r="CC3830" s="240"/>
      <c r="CD3830" s="240"/>
      <c r="CE3830" s="240"/>
      <c r="CF3830" s="240"/>
      <c r="CG3830" s="240"/>
      <c r="CH3830" s="240"/>
      <c r="CI3830" s="240"/>
      <c r="CJ3830" s="240"/>
      <c r="CK3830" s="240"/>
      <c r="CL3830" s="240"/>
      <c r="CM3830" s="240"/>
      <c r="CN3830" s="240"/>
      <c r="CO3830" s="240"/>
      <c r="CP3830" s="240"/>
      <c r="CQ3830" s="240"/>
      <c r="CR3830" s="240"/>
      <c r="CS3830" s="240"/>
      <c r="CT3830" s="240"/>
      <c r="CU3830" s="240"/>
      <c r="CV3830" s="240"/>
      <c r="CW3830" s="240"/>
      <c r="CX3830" s="240"/>
      <c r="CY3830" s="240"/>
      <c r="CZ3830" s="240"/>
      <c r="DA3830" s="240"/>
      <c r="DB3830" s="240"/>
      <c r="DC3830" s="240"/>
      <c r="DD3830" s="240"/>
      <c r="DE3830" s="240"/>
      <c r="DF3830" s="240"/>
      <c r="DG3830" s="240"/>
      <c r="DH3830" s="240"/>
      <c r="DI3830" s="240"/>
      <c r="DJ3830" s="240"/>
      <c r="DK3830" s="240"/>
      <c r="DL3830" s="240"/>
      <c r="DM3830" s="240"/>
      <c r="DN3830" s="240"/>
      <c r="DO3830" s="240"/>
      <c r="DP3830" s="240"/>
      <c r="DQ3830" s="240"/>
      <c r="DR3830" s="240"/>
      <c r="DS3830" s="240"/>
      <c r="DT3830" s="240"/>
      <c r="DU3830" s="240"/>
      <c r="DV3830" s="240"/>
      <c r="DW3830" s="240"/>
      <c r="DX3830" s="240"/>
      <c r="DY3830" s="240"/>
      <c r="DZ3830" s="240"/>
      <c r="EA3830" s="240"/>
      <c r="EB3830" s="240"/>
      <c r="EC3830" s="240"/>
      <c r="ED3830" s="240"/>
      <c r="EE3830" s="240"/>
      <c r="EF3830" s="240"/>
      <c r="EG3830" s="240"/>
      <c r="EH3830" s="240"/>
      <c r="EI3830" s="240"/>
      <c r="EJ3830" s="240"/>
      <c r="EK3830" s="240"/>
      <c r="EL3830" s="240"/>
      <c r="EM3830" s="240"/>
      <c r="EN3830" s="240"/>
      <c r="EO3830" s="240"/>
      <c r="EP3830" s="240"/>
      <c r="EQ3830" s="240"/>
      <c r="ER3830" s="240"/>
      <c r="ES3830" s="240"/>
      <c r="ET3830" s="240"/>
      <c r="EU3830" s="240"/>
      <c r="EV3830" s="240"/>
      <c r="EW3830" s="240"/>
      <c r="EX3830" s="240"/>
      <c r="EY3830" s="240"/>
      <c r="EZ3830" s="240"/>
      <c r="FA3830" s="240"/>
      <c r="FB3830" s="240"/>
      <c r="FC3830" s="240"/>
      <c r="FD3830" s="240"/>
      <c r="FE3830" s="240"/>
      <c r="FF3830" s="240"/>
      <c r="FG3830" s="240"/>
      <c r="FH3830" s="240"/>
      <c r="FI3830" s="240"/>
      <c r="FJ3830" s="240"/>
      <c r="FK3830" s="240"/>
      <c r="FL3830" s="240"/>
      <c r="FM3830" s="240"/>
      <c r="FN3830" s="240"/>
      <c r="FO3830" s="240"/>
      <c r="FP3830" s="240"/>
      <c r="FQ3830" s="240"/>
      <c r="FR3830" s="240"/>
      <c r="FS3830" s="240"/>
      <c r="FT3830" s="240"/>
      <c r="FU3830" s="240"/>
      <c r="FV3830" s="240"/>
    </row>
    <row r="3831" spans="1:178" s="250" customFormat="1">
      <c r="A3831" s="234"/>
      <c r="B3831" s="234"/>
      <c r="C3831" s="234"/>
      <c r="D3831" s="234"/>
      <c r="E3831" s="234"/>
      <c r="F3831" s="234"/>
      <c r="G3831" s="235"/>
      <c r="H3831" s="236"/>
      <c r="AJ3831" s="290"/>
      <c r="AK3831" s="240"/>
      <c r="AL3831" s="240"/>
      <c r="AM3831" s="240"/>
      <c r="AN3831" s="240"/>
      <c r="AO3831" s="240"/>
      <c r="AP3831" s="240"/>
      <c r="AQ3831" s="240"/>
      <c r="AR3831" s="240"/>
      <c r="AS3831" s="240"/>
      <c r="AT3831" s="240"/>
      <c r="AU3831" s="240"/>
      <c r="AV3831" s="240"/>
      <c r="AW3831" s="240"/>
      <c r="AX3831" s="240"/>
      <c r="AY3831" s="240"/>
      <c r="AZ3831" s="240"/>
      <c r="BA3831" s="240"/>
      <c r="BB3831" s="240"/>
      <c r="BC3831" s="240"/>
      <c r="BD3831" s="240"/>
      <c r="BE3831" s="240"/>
      <c r="BF3831" s="240"/>
      <c r="BG3831" s="240"/>
      <c r="BH3831" s="240"/>
      <c r="BI3831" s="240"/>
      <c r="BJ3831" s="240"/>
      <c r="BK3831" s="240"/>
      <c r="BL3831" s="240"/>
      <c r="BM3831" s="240"/>
      <c r="BN3831" s="240"/>
      <c r="BO3831" s="240"/>
      <c r="BP3831" s="240"/>
      <c r="BQ3831" s="240"/>
      <c r="BR3831" s="240"/>
      <c r="BS3831" s="240"/>
      <c r="BT3831" s="240"/>
      <c r="BU3831" s="240"/>
      <c r="BV3831" s="240"/>
      <c r="BW3831" s="240"/>
      <c r="BX3831" s="240"/>
      <c r="BY3831" s="240"/>
      <c r="BZ3831" s="240"/>
      <c r="CA3831" s="240"/>
      <c r="CB3831" s="240"/>
      <c r="CC3831" s="240"/>
      <c r="CD3831" s="240"/>
      <c r="CE3831" s="240"/>
      <c r="CF3831" s="240"/>
      <c r="CG3831" s="240"/>
      <c r="CH3831" s="240"/>
      <c r="CI3831" s="240"/>
      <c r="CJ3831" s="240"/>
      <c r="CK3831" s="240"/>
      <c r="CL3831" s="240"/>
      <c r="CM3831" s="240"/>
      <c r="CN3831" s="240"/>
      <c r="CO3831" s="240"/>
      <c r="CP3831" s="240"/>
      <c r="CQ3831" s="240"/>
      <c r="CR3831" s="240"/>
      <c r="CS3831" s="240"/>
      <c r="CT3831" s="240"/>
      <c r="CU3831" s="240"/>
      <c r="CV3831" s="240"/>
      <c r="CW3831" s="240"/>
      <c r="CX3831" s="240"/>
      <c r="CY3831" s="240"/>
      <c r="CZ3831" s="240"/>
      <c r="DA3831" s="240"/>
      <c r="DB3831" s="240"/>
      <c r="DC3831" s="240"/>
      <c r="DD3831" s="240"/>
      <c r="DE3831" s="240"/>
      <c r="DF3831" s="240"/>
      <c r="DG3831" s="240"/>
      <c r="DH3831" s="240"/>
      <c r="DI3831" s="240"/>
      <c r="DJ3831" s="240"/>
      <c r="DK3831" s="240"/>
      <c r="DL3831" s="240"/>
      <c r="DM3831" s="240"/>
      <c r="DN3831" s="240"/>
      <c r="DO3831" s="240"/>
      <c r="DP3831" s="240"/>
      <c r="DQ3831" s="240"/>
      <c r="DR3831" s="240"/>
      <c r="DS3831" s="240"/>
      <c r="DT3831" s="240"/>
      <c r="DU3831" s="240"/>
      <c r="DV3831" s="240"/>
      <c r="DW3831" s="240"/>
      <c r="DX3831" s="240"/>
      <c r="DY3831" s="240"/>
      <c r="DZ3831" s="240"/>
      <c r="EA3831" s="240"/>
      <c r="EB3831" s="240"/>
      <c r="EC3831" s="240"/>
      <c r="ED3831" s="240"/>
      <c r="EE3831" s="240"/>
      <c r="EF3831" s="240"/>
      <c r="EG3831" s="240"/>
      <c r="EH3831" s="240"/>
      <c r="EI3831" s="240"/>
      <c r="EJ3831" s="240"/>
      <c r="EK3831" s="240"/>
      <c r="EL3831" s="240"/>
      <c r="EM3831" s="240"/>
      <c r="EN3831" s="240"/>
      <c r="EO3831" s="240"/>
      <c r="EP3831" s="240"/>
      <c r="EQ3831" s="240"/>
      <c r="ER3831" s="240"/>
      <c r="ES3831" s="240"/>
      <c r="ET3831" s="240"/>
      <c r="EU3831" s="240"/>
      <c r="EV3831" s="240"/>
      <c r="EW3831" s="240"/>
      <c r="EX3831" s="240"/>
      <c r="EY3831" s="240"/>
      <c r="EZ3831" s="240"/>
      <c r="FA3831" s="240"/>
      <c r="FB3831" s="240"/>
      <c r="FC3831" s="240"/>
      <c r="FD3831" s="240"/>
      <c r="FE3831" s="240"/>
      <c r="FF3831" s="240"/>
      <c r="FG3831" s="240"/>
      <c r="FH3831" s="240"/>
      <c r="FI3831" s="240"/>
      <c r="FJ3831" s="240"/>
      <c r="FK3831" s="240"/>
      <c r="FL3831" s="240"/>
      <c r="FM3831" s="240"/>
      <c r="FN3831" s="240"/>
      <c r="FO3831" s="240"/>
      <c r="FP3831" s="240"/>
      <c r="FQ3831" s="240"/>
      <c r="FR3831" s="240"/>
      <c r="FS3831" s="240"/>
      <c r="FT3831" s="240"/>
      <c r="FU3831" s="240"/>
      <c r="FV3831" s="240"/>
    </row>
    <row r="3832" spans="1:178" s="250" customFormat="1">
      <c r="A3832" s="234"/>
      <c r="B3832" s="234"/>
      <c r="C3832" s="234"/>
      <c r="D3832" s="234"/>
      <c r="E3832" s="234"/>
      <c r="F3832" s="234"/>
      <c r="G3832" s="235"/>
      <c r="H3832" s="236"/>
      <c r="AJ3832" s="290"/>
      <c r="AK3832" s="240"/>
      <c r="AL3832" s="240"/>
      <c r="AM3832" s="240"/>
      <c r="AN3832" s="240"/>
      <c r="AO3832" s="240"/>
      <c r="AP3832" s="240"/>
      <c r="AQ3832" s="240"/>
      <c r="AR3832" s="240"/>
      <c r="AS3832" s="240"/>
      <c r="AT3832" s="240"/>
      <c r="AU3832" s="240"/>
      <c r="AV3832" s="240"/>
      <c r="AW3832" s="240"/>
      <c r="AX3832" s="240"/>
      <c r="AY3832" s="240"/>
      <c r="AZ3832" s="240"/>
      <c r="BA3832" s="240"/>
      <c r="BB3832" s="240"/>
      <c r="BC3832" s="240"/>
      <c r="BD3832" s="240"/>
      <c r="BE3832" s="240"/>
      <c r="BF3832" s="240"/>
      <c r="BG3832" s="240"/>
      <c r="BH3832" s="240"/>
      <c r="BI3832" s="240"/>
      <c r="BJ3832" s="240"/>
      <c r="BK3832" s="240"/>
      <c r="BL3832" s="240"/>
      <c r="BM3832" s="240"/>
      <c r="BN3832" s="240"/>
      <c r="BO3832" s="240"/>
      <c r="BP3832" s="240"/>
      <c r="BQ3832" s="240"/>
      <c r="BR3832" s="240"/>
      <c r="BS3832" s="240"/>
      <c r="BT3832" s="240"/>
      <c r="BU3832" s="240"/>
      <c r="BV3832" s="240"/>
      <c r="BW3832" s="240"/>
      <c r="BX3832" s="240"/>
      <c r="BY3832" s="240"/>
      <c r="BZ3832" s="240"/>
      <c r="CA3832" s="240"/>
      <c r="CB3832" s="240"/>
      <c r="CC3832" s="240"/>
      <c r="CD3832" s="240"/>
      <c r="CE3832" s="240"/>
      <c r="CF3832" s="240"/>
      <c r="CG3832" s="240"/>
      <c r="CH3832" s="240"/>
      <c r="CI3832" s="240"/>
      <c r="CJ3832" s="240"/>
      <c r="CK3832" s="240"/>
      <c r="CL3832" s="240"/>
      <c r="CM3832" s="240"/>
      <c r="CN3832" s="240"/>
      <c r="CO3832" s="240"/>
      <c r="CP3832" s="240"/>
      <c r="CQ3832" s="240"/>
      <c r="CR3832" s="240"/>
      <c r="CS3832" s="240"/>
      <c r="CT3832" s="240"/>
      <c r="CU3832" s="240"/>
      <c r="CV3832" s="240"/>
      <c r="CW3832" s="240"/>
      <c r="CX3832" s="240"/>
      <c r="CY3832" s="240"/>
      <c r="CZ3832" s="240"/>
      <c r="DA3832" s="240"/>
      <c r="DB3832" s="240"/>
      <c r="DC3832" s="240"/>
      <c r="DD3832" s="240"/>
      <c r="DE3832" s="240"/>
      <c r="DF3832" s="240"/>
      <c r="DG3832" s="240"/>
      <c r="DH3832" s="240"/>
      <c r="DI3832" s="240"/>
      <c r="DJ3832" s="240"/>
      <c r="DK3832" s="240"/>
      <c r="DL3832" s="240"/>
      <c r="DM3832" s="240"/>
      <c r="DN3832" s="240"/>
      <c r="DO3832" s="240"/>
      <c r="DP3832" s="240"/>
      <c r="DQ3832" s="240"/>
      <c r="DR3832" s="240"/>
      <c r="DS3832" s="240"/>
      <c r="DT3832" s="240"/>
      <c r="DU3832" s="240"/>
      <c r="DV3832" s="240"/>
      <c r="DW3832" s="240"/>
      <c r="DX3832" s="240"/>
      <c r="DY3832" s="240"/>
      <c r="DZ3832" s="240"/>
      <c r="EA3832" s="240"/>
      <c r="EB3832" s="240"/>
      <c r="EC3832" s="240"/>
      <c r="ED3832" s="240"/>
      <c r="EE3832" s="240"/>
      <c r="EF3832" s="240"/>
      <c r="EG3832" s="240"/>
      <c r="EH3832" s="240"/>
      <c r="EI3832" s="240"/>
      <c r="EJ3832" s="240"/>
      <c r="EK3832" s="240"/>
      <c r="EL3832" s="240"/>
      <c r="EM3832" s="240"/>
      <c r="EN3832" s="240"/>
      <c r="EO3832" s="240"/>
      <c r="EP3832" s="240"/>
      <c r="EQ3832" s="240"/>
      <c r="ER3832" s="240"/>
      <c r="ES3832" s="240"/>
      <c r="ET3832" s="240"/>
      <c r="EU3832" s="240"/>
      <c r="EV3832" s="240"/>
      <c r="EW3832" s="240"/>
      <c r="EX3832" s="240"/>
      <c r="EY3832" s="240"/>
      <c r="EZ3832" s="240"/>
      <c r="FA3832" s="240"/>
      <c r="FB3832" s="240"/>
      <c r="FC3832" s="240"/>
      <c r="FD3832" s="240"/>
      <c r="FE3832" s="240"/>
      <c r="FF3832" s="240"/>
      <c r="FG3832" s="240"/>
      <c r="FH3832" s="240"/>
      <c r="FI3832" s="240"/>
      <c r="FJ3832" s="240"/>
      <c r="FK3832" s="240"/>
      <c r="FL3832" s="240"/>
      <c r="FM3832" s="240"/>
      <c r="FN3832" s="240"/>
      <c r="FO3832" s="240"/>
      <c r="FP3832" s="240"/>
      <c r="FQ3832" s="240"/>
      <c r="FR3832" s="240"/>
      <c r="FS3832" s="240"/>
      <c r="FT3832" s="240"/>
      <c r="FU3832" s="240"/>
      <c r="FV3832" s="240"/>
    </row>
    <row r="3833" spans="1:178" s="250" customFormat="1">
      <c r="A3833" s="234"/>
      <c r="B3833" s="234"/>
      <c r="C3833" s="234"/>
      <c r="D3833" s="234"/>
      <c r="E3833" s="234"/>
      <c r="F3833" s="234"/>
      <c r="G3833" s="235"/>
      <c r="H3833" s="236"/>
      <c r="AJ3833" s="290"/>
      <c r="AK3833" s="240"/>
      <c r="AL3833" s="240"/>
      <c r="AM3833" s="240"/>
      <c r="AN3833" s="240"/>
      <c r="AO3833" s="240"/>
      <c r="AP3833" s="240"/>
      <c r="AQ3833" s="240"/>
      <c r="AR3833" s="240"/>
      <c r="AS3833" s="240"/>
      <c r="AT3833" s="240"/>
      <c r="AU3833" s="240"/>
      <c r="AV3833" s="240"/>
      <c r="AW3833" s="240"/>
      <c r="AX3833" s="240"/>
      <c r="AY3833" s="240"/>
      <c r="AZ3833" s="240"/>
      <c r="BA3833" s="240"/>
      <c r="BB3833" s="240"/>
      <c r="BC3833" s="240"/>
      <c r="BD3833" s="240"/>
      <c r="BE3833" s="240"/>
      <c r="BF3833" s="240"/>
      <c r="BG3833" s="240"/>
      <c r="BH3833" s="240"/>
      <c r="BI3833" s="240"/>
      <c r="BJ3833" s="240"/>
      <c r="BK3833" s="240"/>
      <c r="BL3833" s="240"/>
      <c r="BM3833" s="240"/>
      <c r="BN3833" s="240"/>
      <c r="BO3833" s="240"/>
      <c r="BP3833" s="240"/>
      <c r="BQ3833" s="240"/>
      <c r="BR3833" s="240"/>
      <c r="BS3833" s="240"/>
      <c r="BT3833" s="240"/>
      <c r="BU3833" s="240"/>
      <c r="BV3833" s="240"/>
      <c r="BW3833" s="240"/>
      <c r="BX3833" s="240"/>
      <c r="BY3833" s="240"/>
      <c r="BZ3833" s="240"/>
      <c r="CA3833" s="240"/>
      <c r="CB3833" s="240"/>
      <c r="CC3833" s="240"/>
      <c r="CD3833" s="240"/>
      <c r="CE3833" s="240"/>
      <c r="CF3833" s="240"/>
      <c r="CG3833" s="240"/>
      <c r="CH3833" s="240"/>
      <c r="CI3833" s="240"/>
      <c r="CJ3833" s="240"/>
      <c r="CK3833" s="240"/>
      <c r="CL3833" s="240"/>
      <c r="CM3833" s="240"/>
      <c r="CN3833" s="240"/>
      <c r="CO3833" s="240"/>
      <c r="CP3833" s="240"/>
      <c r="CQ3833" s="240"/>
      <c r="CR3833" s="240"/>
      <c r="CS3833" s="240"/>
      <c r="CT3833" s="240"/>
      <c r="CU3833" s="240"/>
      <c r="CV3833" s="240"/>
      <c r="CW3833" s="240"/>
      <c r="CX3833" s="240"/>
      <c r="CY3833" s="240"/>
      <c r="CZ3833" s="240"/>
      <c r="DA3833" s="240"/>
      <c r="DB3833" s="240"/>
      <c r="DC3833" s="240"/>
      <c r="DD3833" s="240"/>
      <c r="DE3833" s="240"/>
      <c r="DF3833" s="240"/>
      <c r="DG3833" s="240"/>
      <c r="DH3833" s="240"/>
      <c r="DI3833" s="240"/>
      <c r="DJ3833" s="240"/>
      <c r="DK3833" s="240"/>
      <c r="DL3833" s="240"/>
      <c r="DM3833" s="240"/>
      <c r="DN3833" s="240"/>
      <c r="DO3833" s="240"/>
      <c r="DP3833" s="240"/>
      <c r="DQ3833" s="240"/>
      <c r="DR3833" s="240"/>
      <c r="DS3833" s="240"/>
      <c r="DT3833" s="240"/>
      <c r="DU3833" s="240"/>
      <c r="DV3833" s="240"/>
      <c r="DW3833" s="240"/>
      <c r="DX3833" s="240"/>
      <c r="DY3833" s="240"/>
      <c r="DZ3833" s="240"/>
      <c r="EA3833" s="240"/>
      <c r="EB3833" s="240"/>
      <c r="EC3833" s="240"/>
      <c r="ED3833" s="240"/>
      <c r="EE3833" s="240"/>
      <c r="EF3833" s="240"/>
      <c r="EG3833" s="240"/>
      <c r="EH3833" s="240"/>
      <c r="EI3833" s="240"/>
      <c r="EJ3833" s="240"/>
      <c r="EK3833" s="240"/>
      <c r="EL3833" s="240"/>
      <c r="EM3833" s="240"/>
      <c r="EN3833" s="240"/>
      <c r="EO3833" s="240"/>
      <c r="EP3833" s="240"/>
      <c r="EQ3833" s="240"/>
      <c r="ER3833" s="240"/>
      <c r="ES3833" s="240"/>
      <c r="ET3833" s="240"/>
      <c r="EU3833" s="240"/>
      <c r="EV3833" s="240"/>
      <c r="EW3833" s="240"/>
      <c r="EX3833" s="240"/>
      <c r="EY3833" s="240"/>
      <c r="EZ3833" s="240"/>
      <c r="FA3833" s="240"/>
      <c r="FB3833" s="240"/>
      <c r="FC3833" s="240"/>
      <c r="FD3833" s="240"/>
      <c r="FE3833" s="240"/>
      <c r="FF3833" s="240"/>
      <c r="FG3833" s="240"/>
      <c r="FH3833" s="240"/>
      <c r="FI3833" s="240"/>
      <c r="FJ3833" s="240"/>
      <c r="FK3833" s="240"/>
      <c r="FL3833" s="240"/>
      <c r="FM3833" s="240"/>
      <c r="FN3833" s="240"/>
      <c r="FO3833" s="240"/>
      <c r="FP3833" s="240"/>
      <c r="FQ3833" s="240"/>
      <c r="FR3833" s="240"/>
      <c r="FS3833" s="240"/>
      <c r="FT3833" s="240"/>
      <c r="FU3833" s="240"/>
      <c r="FV3833" s="240"/>
    </row>
    <row r="3834" spans="1:178" s="250" customFormat="1">
      <c r="A3834" s="234"/>
      <c r="B3834" s="234"/>
      <c r="C3834" s="234"/>
      <c r="D3834" s="234"/>
      <c r="E3834" s="234"/>
      <c r="F3834" s="234"/>
      <c r="G3834" s="235"/>
      <c r="H3834" s="236"/>
      <c r="AJ3834" s="290"/>
      <c r="AK3834" s="240"/>
      <c r="AL3834" s="240"/>
      <c r="AM3834" s="240"/>
      <c r="AN3834" s="240"/>
      <c r="AO3834" s="240"/>
      <c r="AP3834" s="240"/>
      <c r="AQ3834" s="240"/>
      <c r="AR3834" s="240"/>
      <c r="AS3834" s="240"/>
      <c r="AT3834" s="240"/>
      <c r="AU3834" s="240"/>
      <c r="AV3834" s="240"/>
      <c r="AW3834" s="240"/>
      <c r="AX3834" s="240"/>
      <c r="AY3834" s="240"/>
      <c r="AZ3834" s="240"/>
      <c r="BA3834" s="240"/>
      <c r="BB3834" s="240"/>
      <c r="BC3834" s="240"/>
      <c r="BD3834" s="240"/>
      <c r="BE3834" s="240"/>
      <c r="BF3834" s="240"/>
      <c r="BG3834" s="240"/>
      <c r="BH3834" s="240"/>
      <c r="BI3834" s="240"/>
      <c r="BJ3834" s="240"/>
      <c r="BK3834" s="240"/>
      <c r="BL3834" s="240"/>
      <c r="BM3834" s="240"/>
      <c r="BN3834" s="240"/>
      <c r="BO3834" s="240"/>
      <c r="BP3834" s="240"/>
      <c r="BQ3834" s="240"/>
      <c r="BR3834" s="240"/>
      <c r="BS3834" s="240"/>
      <c r="BT3834" s="240"/>
      <c r="BU3834" s="240"/>
      <c r="BV3834" s="240"/>
      <c r="BW3834" s="240"/>
      <c r="BX3834" s="240"/>
      <c r="BY3834" s="240"/>
      <c r="BZ3834" s="240"/>
      <c r="CA3834" s="240"/>
      <c r="CB3834" s="240"/>
      <c r="CC3834" s="240"/>
      <c r="CD3834" s="240"/>
      <c r="CE3834" s="240"/>
      <c r="CF3834" s="240"/>
      <c r="CG3834" s="240"/>
      <c r="CH3834" s="240"/>
      <c r="CI3834" s="240"/>
      <c r="CJ3834" s="240"/>
      <c r="CK3834" s="240"/>
      <c r="CL3834" s="240"/>
      <c r="CM3834" s="240"/>
      <c r="CN3834" s="240"/>
      <c r="CO3834" s="240"/>
      <c r="CP3834" s="240"/>
      <c r="CQ3834" s="240"/>
      <c r="CR3834" s="240"/>
      <c r="CS3834" s="240"/>
      <c r="CT3834" s="240"/>
      <c r="CU3834" s="240"/>
      <c r="CV3834" s="240"/>
      <c r="CW3834" s="240"/>
      <c r="CX3834" s="240"/>
      <c r="CY3834" s="240"/>
      <c r="CZ3834" s="240"/>
      <c r="DA3834" s="240"/>
      <c r="DB3834" s="240"/>
      <c r="DC3834" s="240"/>
      <c r="DD3834" s="240"/>
      <c r="DE3834" s="240"/>
      <c r="DF3834" s="240"/>
      <c r="DG3834" s="240"/>
      <c r="DH3834" s="240"/>
      <c r="DI3834" s="240"/>
      <c r="DJ3834" s="240"/>
      <c r="DK3834" s="240"/>
      <c r="DL3834" s="240"/>
      <c r="DM3834" s="240"/>
      <c r="DN3834" s="240"/>
      <c r="DO3834" s="240"/>
      <c r="DP3834" s="240"/>
      <c r="DQ3834" s="240"/>
      <c r="DR3834" s="240"/>
      <c r="DS3834" s="240"/>
      <c r="DT3834" s="240"/>
      <c r="DU3834" s="240"/>
      <c r="DV3834" s="240"/>
      <c r="DW3834" s="240"/>
      <c r="DX3834" s="240"/>
      <c r="DY3834" s="240"/>
      <c r="DZ3834" s="240"/>
      <c r="EA3834" s="240"/>
      <c r="EB3834" s="240"/>
      <c r="EC3834" s="240"/>
      <c r="ED3834" s="240"/>
      <c r="EE3834" s="240"/>
      <c r="EF3834" s="240"/>
      <c r="EG3834" s="240"/>
      <c r="EH3834" s="240"/>
      <c r="EI3834" s="240"/>
      <c r="EJ3834" s="240"/>
      <c r="EK3834" s="240"/>
      <c r="EL3834" s="240"/>
      <c r="EM3834" s="240"/>
      <c r="EN3834" s="240"/>
      <c r="EO3834" s="240"/>
      <c r="EP3834" s="240"/>
      <c r="EQ3834" s="240"/>
      <c r="ER3834" s="240"/>
      <c r="ES3834" s="240"/>
      <c r="ET3834" s="240"/>
      <c r="EU3834" s="240"/>
      <c r="EV3834" s="240"/>
      <c r="EW3834" s="240"/>
      <c r="EX3834" s="240"/>
      <c r="EY3834" s="240"/>
      <c r="EZ3834" s="240"/>
      <c r="FA3834" s="240"/>
      <c r="FB3834" s="240"/>
      <c r="FC3834" s="240"/>
      <c r="FD3834" s="240"/>
      <c r="FE3834" s="240"/>
      <c r="FF3834" s="240"/>
      <c r="FG3834" s="240"/>
      <c r="FH3834" s="240"/>
      <c r="FI3834" s="240"/>
      <c r="FJ3834" s="240"/>
      <c r="FK3834" s="240"/>
      <c r="FL3834" s="240"/>
      <c r="FM3834" s="240"/>
      <c r="FN3834" s="240"/>
      <c r="FO3834" s="240"/>
      <c r="FP3834" s="240"/>
      <c r="FQ3834" s="240"/>
      <c r="FR3834" s="240"/>
      <c r="FS3834" s="240"/>
      <c r="FT3834" s="240"/>
      <c r="FU3834" s="240"/>
      <c r="FV3834" s="240"/>
    </row>
    <row r="3835" spans="1:178" s="250" customFormat="1">
      <c r="A3835" s="234"/>
      <c r="B3835" s="234"/>
      <c r="C3835" s="234"/>
      <c r="D3835" s="234"/>
      <c r="E3835" s="234"/>
      <c r="F3835" s="234"/>
      <c r="G3835" s="235"/>
      <c r="H3835" s="236"/>
      <c r="AJ3835" s="290"/>
      <c r="AK3835" s="240"/>
      <c r="AL3835" s="240"/>
      <c r="AM3835" s="240"/>
      <c r="AN3835" s="240"/>
      <c r="AO3835" s="240"/>
      <c r="AP3835" s="240"/>
      <c r="AQ3835" s="240"/>
      <c r="AR3835" s="240"/>
      <c r="AS3835" s="240"/>
      <c r="AT3835" s="240"/>
      <c r="AU3835" s="240"/>
      <c r="AV3835" s="240"/>
      <c r="AW3835" s="240"/>
      <c r="AX3835" s="240"/>
      <c r="AY3835" s="240"/>
      <c r="AZ3835" s="240"/>
      <c r="BA3835" s="240"/>
      <c r="BB3835" s="240"/>
      <c r="BC3835" s="240"/>
      <c r="BD3835" s="240"/>
      <c r="BE3835" s="240"/>
      <c r="BF3835" s="240"/>
      <c r="BG3835" s="240"/>
      <c r="BH3835" s="240"/>
      <c r="BI3835" s="240"/>
      <c r="BJ3835" s="240"/>
      <c r="BK3835" s="240"/>
      <c r="BL3835" s="240"/>
      <c r="BM3835" s="240"/>
      <c r="BN3835" s="240"/>
      <c r="BO3835" s="240"/>
      <c r="BP3835" s="240"/>
      <c r="BQ3835" s="240"/>
      <c r="BR3835" s="240"/>
      <c r="BS3835" s="240"/>
      <c r="BT3835" s="240"/>
      <c r="BU3835" s="240"/>
      <c r="BV3835" s="240"/>
      <c r="BW3835" s="240"/>
      <c r="BX3835" s="240"/>
      <c r="BY3835" s="240"/>
      <c r="BZ3835" s="240"/>
      <c r="CA3835" s="240"/>
      <c r="CB3835" s="240"/>
      <c r="CC3835" s="240"/>
      <c r="CD3835" s="240"/>
      <c r="CE3835" s="240"/>
      <c r="CF3835" s="240"/>
      <c r="CG3835" s="240"/>
      <c r="CH3835" s="240"/>
      <c r="CI3835" s="240"/>
      <c r="CJ3835" s="240"/>
      <c r="CK3835" s="240"/>
      <c r="CL3835" s="240"/>
      <c r="CM3835" s="240"/>
      <c r="CN3835" s="240"/>
      <c r="CO3835" s="240"/>
      <c r="CP3835" s="240"/>
      <c r="CQ3835" s="240"/>
      <c r="CR3835" s="240"/>
      <c r="CS3835" s="240"/>
      <c r="CT3835" s="240"/>
      <c r="CU3835" s="240"/>
      <c r="CV3835" s="240"/>
      <c r="CW3835" s="240"/>
      <c r="CX3835" s="240"/>
      <c r="CY3835" s="240"/>
      <c r="CZ3835" s="240"/>
      <c r="DA3835" s="240"/>
      <c r="DB3835" s="240"/>
      <c r="DC3835" s="240"/>
      <c r="DD3835" s="240"/>
      <c r="DE3835" s="240"/>
      <c r="DF3835" s="240"/>
      <c r="DG3835" s="240"/>
      <c r="DH3835" s="240"/>
      <c r="DI3835" s="240"/>
      <c r="DJ3835" s="240"/>
      <c r="DK3835" s="240"/>
      <c r="DL3835" s="240"/>
      <c r="DM3835" s="240"/>
      <c r="DN3835" s="240"/>
      <c r="DO3835" s="240"/>
      <c r="DP3835" s="240"/>
      <c r="DQ3835" s="240"/>
      <c r="DR3835" s="240"/>
      <c r="DS3835" s="240"/>
      <c r="DT3835" s="240"/>
      <c r="DU3835" s="240"/>
      <c r="DV3835" s="240"/>
      <c r="DW3835" s="240"/>
      <c r="DX3835" s="240"/>
      <c r="DY3835" s="240"/>
      <c r="DZ3835" s="240"/>
      <c r="EA3835" s="240"/>
      <c r="EB3835" s="240"/>
      <c r="EC3835" s="240"/>
      <c r="ED3835" s="240"/>
      <c r="EE3835" s="240"/>
      <c r="EF3835" s="240"/>
      <c r="EG3835" s="240"/>
      <c r="EH3835" s="240"/>
      <c r="EI3835" s="240"/>
      <c r="EJ3835" s="240"/>
      <c r="EK3835" s="240"/>
      <c r="EL3835" s="240"/>
      <c r="EM3835" s="240"/>
      <c r="EN3835" s="240"/>
      <c r="EO3835" s="240"/>
      <c r="EP3835" s="240"/>
      <c r="EQ3835" s="240"/>
      <c r="ER3835" s="240"/>
      <c r="ES3835" s="240"/>
      <c r="ET3835" s="240"/>
      <c r="EU3835" s="240"/>
      <c r="EV3835" s="240"/>
      <c r="EW3835" s="240"/>
      <c r="EX3835" s="240"/>
      <c r="EY3835" s="240"/>
      <c r="EZ3835" s="240"/>
      <c r="FA3835" s="240"/>
      <c r="FB3835" s="240"/>
      <c r="FC3835" s="240"/>
      <c r="FD3835" s="240"/>
      <c r="FE3835" s="240"/>
      <c r="FF3835" s="240"/>
      <c r="FG3835" s="240"/>
      <c r="FH3835" s="240"/>
      <c r="FI3835" s="240"/>
      <c r="FJ3835" s="240"/>
      <c r="FK3835" s="240"/>
      <c r="FL3835" s="240"/>
      <c r="FM3835" s="240"/>
      <c r="FN3835" s="240"/>
      <c r="FO3835" s="240"/>
      <c r="FP3835" s="240"/>
      <c r="FQ3835" s="240"/>
      <c r="FR3835" s="240"/>
      <c r="FS3835" s="240"/>
      <c r="FT3835" s="240"/>
      <c r="FU3835" s="240"/>
      <c r="FV3835" s="240"/>
    </row>
    <row r="3836" spans="1:178" s="250" customFormat="1">
      <c r="A3836" s="234"/>
      <c r="B3836" s="234"/>
      <c r="C3836" s="234"/>
      <c r="D3836" s="234"/>
      <c r="E3836" s="234"/>
      <c r="F3836" s="234"/>
      <c r="G3836" s="235"/>
      <c r="H3836" s="236"/>
      <c r="AJ3836" s="290"/>
      <c r="AK3836" s="240"/>
      <c r="AL3836" s="240"/>
      <c r="AM3836" s="240"/>
      <c r="AN3836" s="240"/>
      <c r="AO3836" s="240"/>
      <c r="AP3836" s="240"/>
      <c r="AQ3836" s="240"/>
      <c r="AR3836" s="240"/>
      <c r="AS3836" s="240"/>
      <c r="AT3836" s="240"/>
      <c r="AU3836" s="240"/>
      <c r="AV3836" s="240"/>
      <c r="AW3836" s="240"/>
      <c r="AX3836" s="240"/>
      <c r="AY3836" s="240"/>
      <c r="AZ3836" s="240"/>
      <c r="BA3836" s="240"/>
      <c r="BB3836" s="240"/>
      <c r="BC3836" s="240"/>
      <c r="BD3836" s="240"/>
      <c r="BE3836" s="240"/>
      <c r="BF3836" s="240"/>
      <c r="BG3836" s="240"/>
      <c r="BH3836" s="240"/>
      <c r="BI3836" s="240"/>
      <c r="BJ3836" s="240"/>
      <c r="BK3836" s="240"/>
      <c r="BL3836" s="240"/>
      <c r="BM3836" s="240"/>
      <c r="BN3836" s="240"/>
      <c r="BO3836" s="240"/>
      <c r="BP3836" s="240"/>
      <c r="BQ3836" s="240"/>
      <c r="BR3836" s="240"/>
      <c r="BS3836" s="240"/>
      <c r="BT3836" s="240"/>
      <c r="BU3836" s="240"/>
      <c r="BV3836" s="240"/>
      <c r="BW3836" s="240"/>
      <c r="BX3836" s="240"/>
      <c r="BY3836" s="240"/>
      <c r="BZ3836" s="240"/>
      <c r="CA3836" s="240"/>
      <c r="CB3836" s="240"/>
      <c r="CC3836" s="240"/>
      <c r="CD3836" s="240"/>
      <c r="CE3836" s="240"/>
      <c r="CF3836" s="240"/>
      <c r="CG3836" s="240"/>
      <c r="CH3836" s="240"/>
      <c r="CI3836" s="240"/>
      <c r="CJ3836" s="240"/>
      <c r="CK3836" s="240"/>
      <c r="CL3836" s="240"/>
      <c r="CM3836" s="240"/>
      <c r="CN3836" s="240"/>
      <c r="CO3836" s="240"/>
      <c r="CP3836" s="240"/>
      <c r="CQ3836" s="240"/>
      <c r="CR3836" s="240"/>
      <c r="CS3836" s="240"/>
      <c r="CT3836" s="240"/>
      <c r="CU3836" s="240"/>
      <c r="CV3836" s="240"/>
      <c r="CW3836" s="240"/>
      <c r="CX3836" s="240"/>
      <c r="CY3836" s="240"/>
      <c r="CZ3836" s="240"/>
      <c r="DA3836" s="240"/>
      <c r="DB3836" s="240"/>
      <c r="DC3836" s="240"/>
      <c r="DD3836" s="240"/>
      <c r="DE3836" s="240"/>
      <c r="DF3836" s="240"/>
      <c r="DG3836" s="240"/>
      <c r="DH3836" s="240"/>
      <c r="DI3836" s="240"/>
      <c r="DJ3836" s="240"/>
      <c r="DK3836" s="240"/>
      <c r="DL3836" s="240"/>
      <c r="DM3836" s="240"/>
      <c r="DN3836" s="240"/>
      <c r="DO3836" s="240"/>
      <c r="DP3836" s="240"/>
      <c r="DQ3836" s="240"/>
      <c r="DR3836" s="240"/>
      <c r="DS3836" s="240"/>
      <c r="DT3836" s="240"/>
      <c r="DU3836" s="240"/>
      <c r="DV3836" s="240"/>
      <c r="DW3836" s="240"/>
      <c r="DX3836" s="240"/>
      <c r="DY3836" s="240"/>
      <c r="DZ3836" s="240"/>
      <c r="EA3836" s="240"/>
      <c r="EB3836" s="240"/>
      <c r="EC3836" s="240"/>
      <c r="ED3836" s="240"/>
      <c r="EE3836" s="240"/>
      <c r="EF3836" s="240"/>
      <c r="EG3836" s="240"/>
      <c r="EH3836" s="240"/>
      <c r="EI3836" s="240"/>
      <c r="EJ3836" s="240"/>
      <c r="EK3836" s="240"/>
      <c r="EL3836" s="240"/>
      <c r="EM3836" s="240"/>
      <c r="EN3836" s="240"/>
      <c r="EO3836" s="240"/>
      <c r="EP3836" s="240"/>
      <c r="EQ3836" s="240"/>
      <c r="ER3836" s="240"/>
      <c r="ES3836" s="240"/>
      <c r="ET3836" s="240"/>
      <c r="EU3836" s="240"/>
      <c r="EV3836" s="240"/>
      <c r="EW3836" s="240"/>
      <c r="EX3836" s="240"/>
      <c r="EY3836" s="240"/>
      <c r="EZ3836" s="240"/>
      <c r="FA3836" s="240"/>
      <c r="FB3836" s="240"/>
      <c r="FC3836" s="240"/>
      <c r="FD3836" s="240"/>
      <c r="FE3836" s="240"/>
      <c r="FF3836" s="240"/>
      <c r="FG3836" s="240"/>
      <c r="FH3836" s="240"/>
      <c r="FI3836" s="240"/>
      <c r="FJ3836" s="240"/>
      <c r="FK3836" s="240"/>
      <c r="FL3836" s="240"/>
      <c r="FM3836" s="240"/>
      <c r="FN3836" s="240"/>
      <c r="FO3836" s="240"/>
      <c r="FP3836" s="240"/>
      <c r="FQ3836" s="240"/>
      <c r="FR3836" s="240"/>
      <c r="FS3836" s="240"/>
      <c r="FT3836" s="240"/>
      <c r="FU3836" s="240"/>
      <c r="FV3836" s="240"/>
    </row>
    <row r="3837" spans="1:178" s="250" customFormat="1">
      <c r="A3837" s="234"/>
      <c r="B3837" s="234"/>
      <c r="C3837" s="234"/>
      <c r="D3837" s="234"/>
      <c r="E3837" s="234"/>
      <c r="F3837" s="234"/>
      <c r="G3837" s="235"/>
      <c r="H3837" s="236"/>
      <c r="AJ3837" s="290"/>
      <c r="AK3837" s="240"/>
      <c r="AL3837" s="240"/>
      <c r="AM3837" s="240"/>
      <c r="AN3837" s="240"/>
      <c r="AO3837" s="240"/>
      <c r="AP3837" s="240"/>
      <c r="AQ3837" s="240"/>
      <c r="AR3837" s="240"/>
      <c r="AS3837" s="240"/>
      <c r="AT3837" s="240"/>
      <c r="AU3837" s="240"/>
      <c r="AV3837" s="240"/>
      <c r="AW3837" s="240"/>
      <c r="AX3837" s="240"/>
      <c r="AY3837" s="240"/>
      <c r="AZ3837" s="240"/>
      <c r="BA3837" s="240"/>
      <c r="BB3837" s="240"/>
      <c r="BC3837" s="240"/>
      <c r="BD3837" s="240"/>
      <c r="BE3837" s="240"/>
      <c r="BF3837" s="240"/>
      <c r="BG3837" s="240"/>
      <c r="BH3837" s="240"/>
      <c r="BI3837" s="240"/>
      <c r="BJ3837" s="240"/>
      <c r="BK3837" s="240"/>
      <c r="BL3837" s="240"/>
      <c r="BM3837" s="240"/>
      <c r="BN3837" s="240"/>
      <c r="BO3837" s="240"/>
      <c r="BP3837" s="240"/>
      <c r="BQ3837" s="240"/>
      <c r="BR3837" s="240"/>
      <c r="BS3837" s="240"/>
      <c r="BT3837" s="240"/>
      <c r="BU3837" s="240"/>
      <c r="BV3837" s="240"/>
      <c r="BW3837" s="240"/>
      <c r="BX3837" s="240"/>
      <c r="BY3837" s="240"/>
      <c r="BZ3837" s="240"/>
      <c r="CA3837" s="240"/>
      <c r="CB3837" s="240"/>
      <c r="CC3837" s="240"/>
      <c r="CD3837" s="240"/>
      <c r="CE3837" s="240"/>
      <c r="CF3837" s="240"/>
      <c r="CG3837" s="240"/>
      <c r="CH3837" s="240"/>
      <c r="CI3837" s="240"/>
      <c r="CJ3837" s="240"/>
      <c r="CK3837" s="240"/>
      <c r="CL3837" s="240"/>
      <c r="CM3837" s="240"/>
      <c r="CN3837" s="240"/>
      <c r="CO3837" s="240"/>
      <c r="CP3837" s="240"/>
      <c r="CQ3837" s="240"/>
      <c r="CR3837" s="240"/>
      <c r="CS3837" s="240"/>
      <c r="CT3837" s="240"/>
      <c r="CU3837" s="240"/>
      <c r="CV3837" s="240"/>
      <c r="CW3837" s="240"/>
      <c r="CX3837" s="240"/>
      <c r="CY3837" s="240"/>
      <c r="CZ3837" s="240"/>
      <c r="DA3837" s="240"/>
      <c r="DB3837" s="240"/>
      <c r="DC3837" s="240"/>
      <c r="DD3837" s="240"/>
      <c r="DE3837" s="240"/>
      <c r="DF3837" s="240"/>
      <c r="DG3837" s="240"/>
      <c r="DH3837" s="240"/>
      <c r="DI3837" s="240"/>
      <c r="DJ3837" s="240"/>
      <c r="DK3837" s="240"/>
      <c r="DL3837" s="240"/>
      <c r="DM3837" s="240"/>
      <c r="DN3837" s="240"/>
      <c r="DO3837" s="240"/>
      <c r="DP3837" s="240"/>
      <c r="DQ3837" s="240"/>
      <c r="DR3837" s="240"/>
      <c r="DS3837" s="240"/>
      <c r="DT3837" s="240"/>
      <c r="DU3837" s="240"/>
      <c r="DV3837" s="240"/>
      <c r="DW3837" s="240"/>
      <c r="DX3837" s="240"/>
      <c r="DY3837" s="240"/>
      <c r="DZ3837" s="240"/>
      <c r="EA3837" s="240"/>
      <c r="EB3837" s="240"/>
      <c r="EC3837" s="240"/>
      <c r="ED3837" s="240"/>
      <c r="EE3837" s="240"/>
      <c r="EF3837" s="240"/>
      <c r="EG3837" s="240"/>
      <c r="EH3837" s="240"/>
      <c r="EI3837" s="240"/>
      <c r="EJ3837" s="240"/>
      <c r="EK3837" s="240"/>
      <c r="EL3837" s="240"/>
      <c r="EM3837" s="240"/>
      <c r="EN3837" s="240"/>
      <c r="EO3837" s="240"/>
      <c r="EP3837" s="240"/>
      <c r="EQ3837" s="240"/>
      <c r="ER3837" s="240"/>
      <c r="ES3837" s="240"/>
      <c r="ET3837" s="240"/>
      <c r="EU3837" s="240"/>
      <c r="EV3837" s="240"/>
      <c r="EW3837" s="240"/>
      <c r="EX3837" s="240"/>
      <c r="EY3837" s="240"/>
      <c r="EZ3837" s="240"/>
      <c r="FA3837" s="240"/>
      <c r="FB3837" s="240"/>
      <c r="FC3837" s="240"/>
      <c r="FD3837" s="240"/>
      <c r="FE3837" s="240"/>
      <c r="FF3837" s="240"/>
      <c r="FG3837" s="240"/>
      <c r="FH3837" s="240"/>
      <c r="FI3837" s="240"/>
      <c r="FJ3837" s="240"/>
      <c r="FK3837" s="240"/>
      <c r="FL3837" s="240"/>
      <c r="FM3837" s="240"/>
      <c r="FN3837" s="240"/>
      <c r="FO3837" s="240"/>
      <c r="FP3837" s="240"/>
      <c r="FQ3837" s="240"/>
      <c r="FR3837" s="240"/>
      <c r="FS3837" s="240"/>
      <c r="FT3837" s="240"/>
      <c r="FU3837" s="240"/>
      <c r="FV3837" s="240"/>
    </row>
    <row r="3838" spans="1:178" s="250" customFormat="1">
      <c r="A3838" s="234"/>
      <c r="B3838" s="234"/>
      <c r="C3838" s="234"/>
      <c r="D3838" s="234"/>
      <c r="E3838" s="234"/>
      <c r="F3838" s="234"/>
      <c r="G3838" s="235"/>
      <c r="H3838" s="236"/>
      <c r="AJ3838" s="290"/>
      <c r="AK3838" s="240"/>
      <c r="AL3838" s="240"/>
      <c r="AM3838" s="240"/>
      <c r="AN3838" s="240"/>
      <c r="AO3838" s="240"/>
      <c r="AP3838" s="240"/>
      <c r="AQ3838" s="240"/>
      <c r="AR3838" s="240"/>
      <c r="AS3838" s="240"/>
      <c r="AT3838" s="240"/>
      <c r="AU3838" s="240"/>
      <c r="AV3838" s="240"/>
      <c r="AW3838" s="240"/>
      <c r="AX3838" s="240"/>
      <c r="AY3838" s="240"/>
      <c r="AZ3838" s="240"/>
      <c r="BA3838" s="240"/>
      <c r="BB3838" s="240"/>
      <c r="BC3838" s="240"/>
      <c r="BD3838" s="240"/>
      <c r="BE3838" s="240"/>
      <c r="BF3838" s="240"/>
      <c r="BG3838" s="240"/>
      <c r="BH3838" s="240"/>
      <c r="BI3838" s="240"/>
      <c r="BJ3838" s="240"/>
      <c r="BK3838" s="240"/>
      <c r="BL3838" s="240"/>
      <c r="BM3838" s="240"/>
      <c r="BN3838" s="240"/>
      <c r="BO3838" s="240"/>
      <c r="BP3838" s="240"/>
      <c r="BQ3838" s="240"/>
      <c r="BR3838" s="240"/>
      <c r="BS3838" s="240"/>
      <c r="BT3838" s="240"/>
      <c r="BU3838" s="240"/>
      <c r="BV3838" s="240"/>
      <c r="BW3838" s="240"/>
      <c r="BX3838" s="240"/>
      <c r="BY3838" s="240"/>
      <c r="BZ3838" s="240"/>
      <c r="CA3838" s="240"/>
      <c r="CB3838" s="240"/>
      <c r="CC3838" s="240"/>
      <c r="CD3838" s="240"/>
      <c r="CE3838" s="240"/>
      <c r="CF3838" s="240"/>
      <c r="CG3838" s="240"/>
      <c r="CH3838" s="240"/>
      <c r="CI3838" s="240"/>
      <c r="CJ3838" s="240"/>
      <c r="CK3838" s="240"/>
      <c r="CL3838" s="240"/>
      <c r="CM3838" s="240"/>
      <c r="CN3838" s="240"/>
      <c r="CO3838" s="240"/>
      <c r="CP3838" s="240"/>
      <c r="CQ3838" s="240"/>
      <c r="CR3838" s="240"/>
      <c r="CS3838" s="240"/>
      <c r="CT3838" s="240"/>
      <c r="CU3838" s="240"/>
      <c r="CV3838" s="240"/>
      <c r="CW3838" s="240"/>
      <c r="CX3838" s="240"/>
      <c r="CY3838" s="240"/>
      <c r="CZ3838" s="240"/>
      <c r="DA3838" s="240"/>
      <c r="DB3838" s="240"/>
      <c r="DC3838" s="240"/>
      <c r="DD3838" s="240"/>
      <c r="DE3838" s="240"/>
      <c r="DF3838" s="240"/>
      <c r="DG3838" s="240"/>
      <c r="DH3838" s="240"/>
      <c r="DI3838" s="240"/>
      <c r="DJ3838" s="240"/>
      <c r="DK3838" s="240"/>
      <c r="DL3838" s="240"/>
      <c r="DM3838" s="240"/>
      <c r="DN3838" s="240"/>
      <c r="DO3838" s="240"/>
      <c r="DP3838" s="240"/>
      <c r="DQ3838" s="240"/>
      <c r="DR3838" s="240"/>
      <c r="DS3838" s="240"/>
      <c r="DT3838" s="240"/>
      <c r="DU3838" s="240"/>
      <c r="DV3838" s="240"/>
      <c r="DW3838" s="240"/>
      <c r="DX3838" s="240"/>
      <c r="DY3838" s="240"/>
      <c r="DZ3838" s="240"/>
      <c r="EA3838" s="240"/>
      <c r="EB3838" s="240"/>
      <c r="EC3838" s="240"/>
      <c r="ED3838" s="240"/>
      <c r="EE3838" s="240"/>
      <c r="EF3838" s="240"/>
      <c r="EG3838" s="240"/>
      <c r="EH3838" s="240"/>
      <c r="EI3838" s="240"/>
      <c r="EJ3838" s="240"/>
      <c r="EK3838" s="240"/>
      <c r="EL3838" s="240"/>
      <c r="EM3838" s="240"/>
      <c r="EN3838" s="240"/>
      <c r="EO3838" s="240"/>
      <c r="EP3838" s="240"/>
      <c r="EQ3838" s="240"/>
      <c r="ER3838" s="240"/>
      <c r="ES3838" s="240"/>
      <c r="ET3838" s="240"/>
      <c r="EU3838" s="240"/>
      <c r="EV3838" s="240"/>
      <c r="EW3838" s="240"/>
      <c r="EX3838" s="240"/>
      <c r="EY3838" s="240"/>
      <c r="EZ3838" s="240"/>
      <c r="FA3838" s="240"/>
      <c r="FB3838" s="240"/>
      <c r="FC3838" s="240"/>
      <c r="FD3838" s="240"/>
      <c r="FE3838" s="240"/>
      <c r="FF3838" s="240"/>
      <c r="FG3838" s="240"/>
      <c r="FH3838" s="240"/>
      <c r="FI3838" s="240"/>
      <c r="FJ3838" s="240"/>
      <c r="FK3838" s="240"/>
      <c r="FL3838" s="240"/>
      <c r="FM3838" s="240"/>
      <c r="FN3838" s="240"/>
      <c r="FO3838" s="240"/>
      <c r="FP3838" s="240"/>
      <c r="FQ3838" s="240"/>
      <c r="FR3838" s="240"/>
      <c r="FS3838" s="240"/>
      <c r="FT3838" s="240"/>
      <c r="FU3838" s="240"/>
      <c r="FV3838" s="240"/>
    </row>
    <row r="3839" spans="1:178" s="250" customFormat="1">
      <c r="A3839" s="234"/>
      <c r="B3839" s="234"/>
      <c r="C3839" s="234"/>
      <c r="D3839" s="234"/>
      <c r="E3839" s="234"/>
      <c r="F3839" s="234"/>
      <c r="G3839" s="235"/>
      <c r="H3839" s="236"/>
      <c r="AJ3839" s="290"/>
      <c r="AK3839" s="240"/>
      <c r="AL3839" s="240"/>
      <c r="AM3839" s="240"/>
      <c r="AN3839" s="240"/>
      <c r="AO3839" s="240"/>
      <c r="AP3839" s="240"/>
      <c r="AQ3839" s="240"/>
      <c r="AR3839" s="240"/>
      <c r="AS3839" s="240"/>
      <c r="AT3839" s="240"/>
      <c r="AU3839" s="240"/>
      <c r="AV3839" s="240"/>
      <c r="AW3839" s="240"/>
      <c r="AX3839" s="240"/>
      <c r="AY3839" s="240"/>
      <c r="AZ3839" s="240"/>
      <c r="BA3839" s="240"/>
      <c r="BB3839" s="240"/>
      <c r="BC3839" s="240"/>
      <c r="BD3839" s="240"/>
      <c r="BE3839" s="240"/>
      <c r="BF3839" s="240"/>
      <c r="BG3839" s="240"/>
      <c r="BH3839" s="240"/>
      <c r="BI3839" s="240"/>
      <c r="BJ3839" s="240"/>
      <c r="BK3839" s="240"/>
      <c r="BL3839" s="240"/>
      <c r="BM3839" s="240"/>
      <c r="BN3839" s="240"/>
      <c r="BO3839" s="240"/>
      <c r="BP3839" s="240"/>
      <c r="BQ3839" s="240"/>
      <c r="BR3839" s="240"/>
      <c r="BS3839" s="240"/>
      <c r="BT3839" s="240"/>
      <c r="BU3839" s="240"/>
      <c r="BV3839" s="240"/>
      <c r="BW3839" s="240"/>
      <c r="BX3839" s="240"/>
      <c r="BY3839" s="240"/>
      <c r="BZ3839" s="240"/>
      <c r="CA3839" s="240"/>
      <c r="CB3839" s="240"/>
      <c r="CC3839" s="240"/>
      <c r="CD3839" s="240"/>
      <c r="CE3839" s="240"/>
      <c r="CF3839" s="240"/>
      <c r="CG3839" s="240"/>
      <c r="CH3839" s="240"/>
      <c r="CI3839" s="240"/>
      <c r="CJ3839" s="240"/>
      <c r="CK3839" s="240"/>
      <c r="CL3839" s="240"/>
      <c r="CM3839" s="240"/>
      <c r="CN3839" s="240"/>
      <c r="CO3839" s="240"/>
      <c r="CP3839" s="240"/>
      <c r="CQ3839" s="240"/>
      <c r="CR3839" s="240"/>
      <c r="CS3839" s="240"/>
      <c r="CT3839" s="240"/>
      <c r="CU3839" s="240"/>
      <c r="CV3839" s="240"/>
      <c r="CW3839" s="240"/>
      <c r="CX3839" s="240"/>
      <c r="CY3839" s="240"/>
      <c r="CZ3839" s="240"/>
      <c r="DA3839" s="240"/>
      <c r="DB3839" s="240"/>
      <c r="DC3839" s="240"/>
      <c r="DD3839" s="240"/>
      <c r="DE3839" s="240"/>
      <c r="DF3839" s="240"/>
      <c r="DG3839" s="240"/>
      <c r="DH3839" s="240"/>
      <c r="DI3839" s="240"/>
      <c r="DJ3839" s="240"/>
      <c r="DK3839" s="240"/>
      <c r="DL3839" s="240"/>
      <c r="DM3839" s="240"/>
      <c r="DN3839" s="240"/>
      <c r="DO3839" s="240"/>
      <c r="DP3839" s="240"/>
      <c r="DQ3839" s="240"/>
      <c r="DR3839" s="240"/>
      <c r="DS3839" s="240"/>
      <c r="DT3839" s="240"/>
      <c r="DU3839" s="240"/>
      <c r="DV3839" s="240"/>
      <c r="DW3839" s="240"/>
      <c r="DX3839" s="240"/>
      <c r="DY3839" s="240"/>
      <c r="DZ3839" s="240"/>
      <c r="EA3839" s="240"/>
      <c r="EB3839" s="240"/>
      <c r="EC3839" s="240"/>
      <c r="ED3839" s="240"/>
      <c r="EE3839" s="240"/>
      <c r="EF3839" s="240"/>
      <c r="EG3839" s="240"/>
      <c r="EH3839" s="240"/>
      <c r="EI3839" s="240"/>
      <c r="EJ3839" s="240"/>
      <c r="EK3839" s="240"/>
      <c r="EL3839" s="240"/>
      <c r="EM3839" s="240"/>
      <c r="EN3839" s="240"/>
      <c r="EO3839" s="240"/>
      <c r="EP3839" s="240"/>
      <c r="EQ3839" s="240"/>
      <c r="ER3839" s="240"/>
      <c r="ES3839" s="240"/>
      <c r="ET3839" s="240"/>
      <c r="EU3839" s="240"/>
      <c r="EV3839" s="240"/>
      <c r="EW3839" s="240"/>
      <c r="EX3839" s="240"/>
      <c r="EY3839" s="240"/>
      <c r="EZ3839" s="240"/>
      <c r="FA3839" s="240"/>
      <c r="FB3839" s="240"/>
      <c r="FC3839" s="240"/>
      <c r="FD3839" s="240"/>
      <c r="FE3839" s="240"/>
      <c r="FF3839" s="240"/>
      <c r="FG3839" s="240"/>
      <c r="FH3839" s="240"/>
      <c r="FI3839" s="240"/>
      <c r="FJ3839" s="240"/>
      <c r="FK3839" s="240"/>
      <c r="FL3839" s="240"/>
      <c r="FM3839" s="240"/>
      <c r="FN3839" s="240"/>
      <c r="FO3839" s="240"/>
      <c r="FP3839" s="240"/>
      <c r="FQ3839" s="240"/>
      <c r="FR3839" s="240"/>
      <c r="FS3839" s="240"/>
      <c r="FT3839" s="240"/>
      <c r="FU3839" s="240"/>
      <c r="FV3839" s="240"/>
    </row>
    <row r="3840" spans="1:178" s="250" customFormat="1">
      <c r="A3840" s="234"/>
      <c r="B3840" s="234"/>
      <c r="C3840" s="234"/>
      <c r="D3840" s="234"/>
      <c r="E3840" s="234"/>
      <c r="F3840" s="234"/>
      <c r="G3840" s="235"/>
      <c r="H3840" s="236"/>
      <c r="AJ3840" s="290"/>
      <c r="AK3840" s="240"/>
      <c r="AL3840" s="240"/>
      <c r="AM3840" s="240"/>
      <c r="AN3840" s="240"/>
      <c r="AO3840" s="240"/>
      <c r="AP3840" s="240"/>
      <c r="AQ3840" s="240"/>
      <c r="AR3840" s="240"/>
      <c r="AS3840" s="240"/>
      <c r="AT3840" s="240"/>
      <c r="AU3840" s="240"/>
      <c r="AV3840" s="240"/>
      <c r="AW3840" s="240"/>
      <c r="AX3840" s="240"/>
      <c r="AY3840" s="240"/>
      <c r="AZ3840" s="240"/>
      <c r="BA3840" s="240"/>
      <c r="BB3840" s="240"/>
      <c r="BC3840" s="240"/>
      <c r="BD3840" s="240"/>
      <c r="BE3840" s="240"/>
      <c r="BF3840" s="240"/>
      <c r="BG3840" s="240"/>
      <c r="BH3840" s="240"/>
      <c r="BI3840" s="240"/>
      <c r="BJ3840" s="240"/>
      <c r="BK3840" s="240"/>
      <c r="BL3840" s="240"/>
      <c r="BM3840" s="240"/>
      <c r="BN3840" s="240"/>
      <c r="BO3840" s="240"/>
      <c r="BP3840" s="240"/>
      <c r="BQ3840" s="240"/>
      <c r="BR3840" s="240"/>
      <c r="BS3840" s="240"/>
      <c r="BT3840" s="240"/>
      <c r="BU3840" s="240"/>
      <c r="BV3840" s="240"/>
      <c r="BW3840" s="240"/>
      <c r="BX3840" s="240"/>
      <c r="BY3840" s="240"/>
      <c r="BZ3840" s="240"/>
      <c r="CA3840" s="240"/>
      <c r="CB3840" s="240"/>
      <c r="CC3840" s="240"/>
      <c r="CD3840" s="240"/>
      <c r="CE3840" s="240"/>
      <c r="CF3840" s="240"/>
      <c r="CG3840" s="240"/>
      <c r="CH3840" s="240"/>
      <c r="CI3840" s="240"/>
      <c r="CJ3840" s="240"/>
      <c r="CK3840" s="240"/>
      <c r="CL3840" s="240"/>
      <c r="CM3840" s="240"/>
      <c r="CN3840" s="240"/>
      <c r="CO3840" s="240"/>
      <c r="CP3840" s="240"/>
      <c r="CQ3840" s="240"/>
      <c r="CR3840" s="240"/>
      <c r="CS3840" s="240"/>
      <c r="CT3840" s="240"/>
      <c r="CU3840" s="240"/>
      <c r="CV3840" s="240"/>
      <c r="CW3840" s="240"/>
      <c r="CX3840" s="240"/>
      <c r="CY3840" s="240"/>
      <c r="CZ3840" s="240"/>
      <c r="DA3840" s="240"/>
      <c r="DB3840" s="240"/>
      <c r="DC3840" s="240"/>
      <c r="DD3840" s="240"/>
      <c r="DE3840" s="240"/>
      <c r="DF3840" s="240"/>
      <c r="DG3840" s="240"/>
      <c r="DH3840" s="240"/>
      <c r="DI3840" s="240"/>
      <c r="DJ3840" s="240"/>
      <c r="DK3840" s="240"/>
      <c r="DL3840" s="240"/>
      <c r="DM3840" s="240"/>
      <c r="DN3840" s="240"/>
      <c r="DO3840" s="240"/>
      <c r="DP3840" s="240"/>
      <c r="DQ3840" s="240"/>
      <c r="DR3840" s="240"/>
      <c r="DS3840" s="240"/>
      <c r="DT3840" s="240"/>
      <c r="DU3840" s="240"/>
      <c r="DV3840" s="240"/>
      <c r="DW3840" s="240"/>
      <c r="DX3840" s="240"/>
      <c r="DY3840" s="240"/>
      <c r="DZ3840" s="240"/>
      <c r="EA3840" s="240"/>
      <c r="EB3840" s="240"/>
      <c r="EC3840" s="240"/>
      <c r="ED3840" s="240"/>
      <c r="EE3840" s="240"/>
      <c r="EF3840" s="240"/>
      <c r="EG3840" s="240"/>
      <c r="EH3840" s="240"/>
      <c r="EI3840" s="240"/>
      <c r="EJ3840" s="240"/>
      <c r="EK3840" s="240"/>
      <c r="EL3840" s="240"/>
      <c r="EM3840" s="240"/>
      <c r="EN3840" s="240"/>
      <c r="EO3840" s="240"/>
      <c r="EP3840" s="240"/>
      <c r="EQ3840" s="240"/>
      <c r="ER3840" s="240"/>
      <c r="ES3840" s="240"/>
      <c r="ET3840" s="240"/>
      <c r="EU3840" s="240"/>
      <c r="EV3840" s="240"/>
      <c r="EW3840" s="240"/>
      <c r="EX3840" s="240"/>
      <c r="EY3840" s="240"/>
      <c r="EZ3840" s="240"/>
      <c r="FA3840" s="240"/>
      <c r="FB3840" s="240"/>
      <c r="FC3840" s="240"/>
      <c r="FD3840" s="240"/>
      <c r="FE3840" s="240"/>
      <c r="FF3840" s="240"/>
      <c r="FG3840" s="240"/>
      <c r="FH3840" s="240"/>
      <c r="FI3840" s="240"/>
      <c r="FJ3840" s="240"/>
      <c r="FK3840" s="240"/>
      <c r="FL3840" s="240"/>
      <c r="FM3840" s="240"/>
      <c r="FN3840" s="240"/>
      <c r="FO3840" s="240"/>
      <c r="FP3840" s="240"/>
      <c r="FQ3840" s="240"/>
      <c r="FR3840" s="240"/>
      <c r="FS3840" s="240"/>
      <c r="FT3840" s="240"/>
      <c r="FU3840" s="240"/>
      <c r="FV3840" s="240"/>
    </row>
    <row r="3841" spans="1:178" s="250" customFormat="1">
      <c r="A3841" s="234"/>
      <c r="B3841" s="234"/>
      <c r="C3841" s="234"/>
      <c r="D3841" s="234"/>
      <c r="E3841" s="234"/>
      <c r="F3841" s="234"/>
      <c r="G3841" s="235"/>
      <c r="H3841" s="236"/>
      <c r="AJ3841" s="290"/>
      <c r="AK3841" s="240"/>
      <c r="AL3841" s="240"/>
      <c r="AM3841" s="240"/>
      <c r="AN3841" s="240"/>
      <c r="AO3841" s="240"/>
      <c r="AP3841" s="240"/>
      <c r="AQ3841" s="240"/>
      <c r="AR3841" s="240"/>
      <c r="AS3841" s="240"/>
      <c r="AT3841" s="240"/>
      <c r="AU3841" s="240"/>
      <c r="AV3841" s="240"/>
      <c r="AW3841" s="240"/>
      <c r="AX3841" s="240"/>
      <c r="AY3841" s="240"/>
      <c r="AZ3841" s="240"/>
      <c r="BA3841" s="240"/>
      <c r="BB3841" s="240"/>
      <c r="BC3841" s="240"/>
      <c r="BD3841" s="240"/>
      <c r="BE3841" s="240"/>
      <c r="BF3841" s="240"/>
      <c r="BG3841" s="240"/>
      <c r="BH3841" s="240"/>
      <c r="BI3841" s="240"/>
      <c r="BJ3841" s="240"/>
      <c r="BK3841" s="240"/>
      <c r="BL3841" s="240"/>
      <c r="BM3841" s="240"/>
      <c r="BN3841" s="240"/>
      <c r="BO3841" s="240"/>
      <c r="BP3841" s="240"/>
      <c r="BQ3841" s="240"/>
      <c r="BR3841" s="240"/>
      <c r="BS3841" s="240"/>
      <c r="BT3841" s="240"/>
      <c r="BU3841" s="240"/>
      <c r="BV3841" s="240"/>
      <c r="BW3841" s="240"/>
      <c r="BX3841" s="240"/>
      <c r="BY3841" s="240"/>
      <c r="BZ3841" s="240"/>
      <c r="CA3841" s="240"/>
      <c r="CB3841" s="240"/>
      <c r="CC3841" s="240"/>
      <c r="CD3841" s="240"/>
      <c r="CE3841" s="240"/>
      <c r="CF3841" s="240"/>
      <c r="CG3841" s="240"/>
      <c r="CH3841" s="240"/>
      <c r="CI3841" s="240"/>
      <c r="CJ3841" s="240"/>
      <c r="CK3841" s="240"/>
      <c r="CL3841" s="240"/>
      <c r="CM3841" s="240"/>
      <c r="CN3841" s="240"/>
      <c r="CO3841" s="240"/>
      <c r="CP3841" s="240"/>
      <c r="CQ3841" s="240"/>
      <c r="CR3841" s="240"/>
      <c r="CS3841" s="240"/>
      <c r="CT3841" s="240"/>
      <c r="CU3841" s="240"/>
      <c r="CV3841" s="240"/>
      <c r="CW3841" s="240"/>
      <c r="CX3841" s="240"/>
      <c r="CY3841" s="240"/>
      <c r="CZ3841" s="240"/>
      <c r="DA3841" s="240"/>
      <c r="DB3841" s="240"/>
      <c r="DC3841" s="240"/>
      <c r="DD3841" s="240"/>
      <c r="DE3841" s="240"/>
      <c r="DF3841" s="240"/>
      <c r="DG3841" s="240"/>
      <c r="DH3841" s="240"/>
      <c r="DI3841" s="240"/>
      <c r="DJ3841" s="240"/>
      <c r="DK3841" s="240"/>
      <c r="DL3841" s="240"/>
      <c r="DM3841" s="240"/>
      <c r="DN3841" s="240"/>
      <c r="DO3841" s="240"/>
      <c r="DP3841" s="240"/>
      <c r="DQ3841" s="240"/>
      <c r="DR3841" s="240"/>
      <c r="DS3841" s="240"/>
      <c r="DT3841" s="240"/>
      <c r="DU3841" s="240"/>
      <c r="DV3841" s="240"/>
      <c r="DW3841" s="240"/>
      <c r="DX3841" s="240"/>
      <c r="DY3841" s="240"/>
      <c r="DZ3841" s="240"/>
      <c r="EA3841" s="240"/>
      <c r="EB3841" s="240"/>
      <c r="EC3841" s="240"/>
      <c r="ED3841" s="240"/>
      <c r="EE3841" s="240"/>
      <c r="EF3841" s="240"/>
      <c r="EG3841" s="240"/>
      <c r="EH3841" s="240"/>
      <c r="EI3841" s="240"/>
      <c r="EJ3841" s="240"/>
      <c r="EK3841" s="240"/>
      <c r="EL3841" s="240"/>
      <c r="EM3841" s="240"/>
      <c r="EN3841" s="240"/>
      <c r="EO3841" s="240"/>
      <c r="EP3841" s="240"/>
      <c r="EQ3841" s="240"/>
      <c r="ER3841" s="240"/>
      <c r="ES3841" s="240"/>
      <c r="ET3841" s="240"/>
      <c r="EU3841" s="240"/>
      <c r="EV3841" s="240"/>
      <c r="EW3841" s="240"/>
      <c r="EX3841" s="240"/>
      <c r="EY3841" s="240"/>
      <c r="EZ3841" s="240"/>
      <c r="FA3841" s="240"/>
      <c r="FB3841" s="240"/>
      <c r="FC3841" s="240"/>
      <c r="FD3841" s="240"/>
      <c r="FE3841" s="240"/>
      <c r="FF3841" s="240"/>
      <c r="FG3841" s="240"/>
      <c r="FH3841" s="240"/>
      <c r="FI3841" s="240"/>
      <c r="FJ3841" s="240"/>
      <c r="FK3841" s="240"/>
      <c r="FL3841" s="240"/>
      <c r="FM3841" s="240"/>
      <c r="FN3841" s="240"/>
      <c r="FO3841" s="240"/>
      <c r="FP3841" s="240"/>
      <c r="FQ3841" s="240"/>
      <c r="FR3841" s="240"/>
      <c r="FS3841" s="240"/>
      <c r="FT3841" s="240"/>
      <c r="FU3841" s="240"/>
      <c r="FV3841" s="240"/>
    </row>
    <row r="3842" spans="1:178" s="250" customFormat="1">
      <c r="A3842" s="234"/>
      <c r="B3842" s="234"/>
      <c r="C3842" s="234"/>
      <c r="D3842" s="234"/>
      <c r="E3842" s="234"/>
      <c r="F3842" s="234"/>
      <c r="G3842" s="235"/>
      <c r="H3842" s="236"/>
      <c r="AJ3842" s="290"/>
      <c r="AK3842" s="240"/>
      <c r="AL3842" s="240"/>
      <c r="AM3842" s="240"/>
      <c r="AN3842" s="240"/>
      <c r="AO3842" s="240"/>
      <c r="AP3842" s="240"/>
      <c r="AQ3842" s="240"/>
      <c r="AR3842" s="240"/>
      <c r="AS3842" s="240"/>
      <c r="AT3842" s="240"/>
      <c r="AU3842" s="240"/>
      <c r="AV3842" s="240"/>
      <c r="AW3842" s="240"/>
      <c r="AX3842" s="240"/>
      <c r="AY3842" s="240"/>
      <c r="AZ3842" s="240"/>
      <c r="BA3842" s="240"/>
      <c r="BB3842" s="240"/>
      <c r="BC3842" s="240"/>
      <c r="BD3842" s="240"/>
      <c r="BE3842" s="240"/>
      <c r="BF3842" s="240"/>
      <c r="BG3842" s="240"/>
      <c r="BH3842" s="240"/>
      <c r="BI3842" s="240"/>
      <c r="BJ3842" s="240"/>
      <c r="BK3842" s="240"/>
      <c r="BL3842" s="240"/>
      <c r="BM3842" s="240"/>
      <c r="BN3842" s="240"/>
      <c r="BO3842" s="240"/>
      <c r="BP3842" s="240"/>
      <c r="BQ3842" s="240"/>
      <c r="BR3842" s="240"/>
      <c r="BS3842" s="240"/>
      <c r="BT3842" s="240"/>
      <c r="BU3842" s="240"/>
      <c r="BV3842" s="240"/>
      <c r="BW3842" s="240"/>
      <c r="BX3842" s="240"/>
      <c r="BY3842" s="240"/>
      <c r="BZ3842" s="240"/>
      <c r="CA3842" s="240"/>
      <c r="CB3842" s="240"/>
      <c r="CC3842" s="240"/>
      <c r="CD3842" s="240"/>
      <c r="CE3842" s="240"/>
      <c r="CF3842" s="240"/>
      <c r="CG3842" s="240"/>
      <c r="CH3842" s="240"/>
      <c r="CI3842" s="240"/>
      <c r="CJ3842" s="240"/>
      <c r="CK3842" s="240"/>
      <c r="CL3842" s="240"/>
      <c r="CM3842" s="240"/>
      <c r="CN3842" s="240"/>
      <c r="CO3842" s="240"/>
      <c r="CP3842" s="240"/>
      <c r="CQ3842" s="240"/>
      <c r="CR3842" s="240"/>
      <c r="CS3842" s="240"/>
      <c r="CT3842" s="240"/>
      <c r="CU3842" s="240"/>
      <c r="CV3842" s="240"/>
      <c r="CW3842" s="240"/>
      <c r="CX3842" s="240"/>
      <c r="CY3842" s="240"/>
      <c r="CZ3842" s="240"/>
      <c r="DA3842" s="240"/>
      <c r="DB3842" s="240"/>
      <c r="DC3842" s="240"/>
      <c r="DD3842" s="240"/>
      <c r="DE3842" s="240"/>
      <c r="DF3842" s="240"/>
      <c r="DG3842" s="240"/>
      <c r="DH3842" s="240"/>
      <c r="DI3842" s="240"/>
      <c r="DJ3842" s="240"/>
      <c r="DK3842" s="240"/>
      <c r="DL3842" s="240"/>
      <c r="DM3842" s="240"/>
      <c r="DN3842" s="240"/>
      <c r="DO3842" s="240"/>
      <c r="DP3842" s="240"/>
      <c r="DQ3842" s="240"/>
      <c r="DR3842" s="240"/>
      <c r="DS3842" s="240"/>
      <c r="DT3842" s="240"/>
      <c r="DU3842" s="240"/>
      <c r="DV3842" s="240"/>
      <c r="DW3842" s="240"/>
      <c r="DX3842" s="240"/>
      <c r="DY3842" s="240"/>
      <c r="DZ3842" s="240"/>
      <c r="EA3842" s="240"/>
      <c r="EB3842" s="240"/>
      <c r="EC3842" s="240"/>
      <c r="ED3842" s="240"/>
      <c r="EE3842" s="240"/>
      <c r="EF3842" s="240"/>
      <c r="EG3842" s="240"/>
      <c r="EH3842" s="240"/>
      <c r="EI3842" s="240"/>
      <c r="EJ3842" s="240"/>
      <c r="EK3842" s="240"/>
      <c r="EL3842" s="240"/>
      <c r="EM3842" s="240"/>
      <c r="EN3842" s="240"/>
      <c r="EO3842" s="240"/>
      <c r="EP3842" s="240"/>
      <c r="EQ3842" s="240"/>
      <c r="ER3842" s="240"/>
      <c r="ES3842" s="240"/>
      <c r="ET3842" s="240"/>
      <c r="EU3842" s="240"/>
      <c r="EV3842" s="240"/>
      <c r="EW3842" s="240"/>
      <c r="EX3842" s="240"/>
      <c r="EY3842" s="240"/>
      <c r="EZ3842" s="240"/>
      <c r="FA3842" s="240"/>
      <c r="FB3842" s="240"/>
      <c r="FC3842" s="240"/>
      <c r="FD3842" s="240"/>
      <c r="FE3842" s="240"/>
      <c r="FF3842" s="240"/>
      <c r="FG3842" s="240"/>
      <c r="FH3842" s="240"/>
      <c r="FI3842" s="240"/>
      <c r="FJ3842" s="240"/>
      <c r="FK3842" s="240"/>
      <c r="FL3842" s="240"/>
      <c r="FM3842" s="240"/>
      <c r="FN3842" s="240"/>
      <c r="FO3842" s="240"/>
      <c r="FP3842" s="240"/>
      <c r="FQ3842" s="240"/>
      <c r="FR3842" s="240"/>
      <c r="FS3842" s="240"/>
      <c r="FT3842" s="240"/>
      <c r="FU3842" s="240"/>
      <c r="FV3842" s="240"/>
    </row>
    <row r="3843" spans="1:178" s="250" customFormat="1">
      <c r="A3843" s="234"/>
      <c r="B3843" s="234"/>
      <c r="C3843" s="234"/>
      <c r="D3843" s="234"/>
      <c r="E3843" s="234"/>
      <c r="F3843" s="234"/>
      <c r="G3843" s="235"/>
      <c r="H3843" s="236"/>
      <c r="AJ3843" s="290"/>
      <c r="AK3843" s="240"/>
      <c r="AL3843" s="240"/>
      <c r="AM3843" s="240"/>
      <c r="AN3843" s="240"/>
      <c r="AO3843" s="240"/>
      <c r="AP3843" s="240"/>
      <c r="AQ3843" s="240"/>
      <c r="AR3843" s="240"/>
      <c r="AS3843" s="240"/>
      <c r="AT3843" s="240"/>
      <c r="AU3843" s="240"/>
      <c r="AV3843" s="240"/>
      <c r="AW3843" s="240"/>
      <c r="AX3843" s="240"/>
      <c r="AY3843" s="240"/>
      <c r="AZ3843" s="240"/>
      <c r="BA3843" s="240"/>
      <c r="BB3843" s="240"/>
      <c r="BC3843" s="240"/>
      <c r="BD3843" s="240"/>
      <c r="BE3843" s="240"/>
      <c r="BF3843" s="240"/>
      <c r="BG3843" s="240"/>
      <c r="BH3843" s="240"/>
      <c r="BI3843" s="240"/>
      <c r="BJ3843" s="240"/>
      <c r="BK3843" s="240"/>
      <c r="BL3843" s="240"/>
      <c r="BM3843" s="240"/>
      <c r="BN3843" s="240"/>
      <c r="BO3843" s="240"/>
      <c r="BP3843" s="240"/>
      <c r="BQ3843" s="240"/>
      <c r="BR3843" s="240"/>
      <c r="BS3843" s="240"/>
      <c r="BT3843" s="240"/>
      <c r="BU3843" s="240"/>
      <c r="BV3843" s="240"/>
      <c r="BW3843" s="240"/>
      <c r="BX3843" s="240"/>
      <c r="BY3843" s="240"/>
      <c r="BZ3843" s="240"/>
      <c r="CA3843" s="240"/>
      <c r="CB3843" s="240"/>
      <c r="CC3843" s="240"/>
      <c r="CD3843" s="240"/>
      <c r="CE3843" s="240"/>
      <c r="CF3843" s="240"/>
      <c r="CG3843" s="240"/>
      <c r="CH3843" s="240"/>
      <c r="CI3843" s="240"/>
      <c r="CJ3843" s="240"/>
      <c r="CK3843" s="240"/>
      <c r="CL3843" s="240"/>
      <c r="CM3843" s="240"/>
      <c r="CN3843" s="240"/>
      <c r="CO3843" s="240"/>
      <c r="CP3843" s="240"/>
      <c r="CQ3843" s="240"/>
      <c r="CR3843" s="240"/>
      <c r="CS3843" s="240"/>
      <c r="CT3843" s="240"/>
      <c r="CU3843" s="240"/>
      <c r="CV3843" s="240"/>
      <c r="CW3843" s="240"/>
      <c r="CX3843" s="240"/>
      <c r="CY3843" s="240"/>
      <c r="CZ3843" s="240"/>
      <c r="DA3843" s="240"/>
      <c r="DB3843" s="240"/>
      <c r="DC3843" s="240"/>
      <c r="DD3843" s="240"/>
      <c r="DE3843" s="240"/>
      <c r="DF3843" s="240"/>
      <c r="DG3843" s="240"/>
      <c r="DH3843" s="240"/>
      <c r="DI3843" s="240"/>
      <c r="DJ3843" s="240"/>
      <c r="DK3843" s="240"/>
      <c r="DL3843" s="240"/>
      <c r="DM3843" s="240"/>
      <c r="DN3843" s="240"/>
      <c r="DO3843" s="240"/>
      <c r="DP3843" s="240"/>
      <c r="DQ3843" s="240"/>
      <c r="DR3843" s="240"/>
      <c r="DS3843" s="240"/>
      <c r="DT3843" s="240"/>
      <c r="DU3843" s="240"/>
      <c r="DV3843" s="240"/>
      <c r="DW3843" s="240"/>
      <c r="DX3843" s="240"/>
      <c r="DY3843" s="240"/>
      <c r="DZ3843" s="240"/>
      <c r="EA3843" s="240"/>
      <c r="EB3843" s="240"/>
      <c r="EC3843" s="240"/>
      <c r="ED3843" s="240"/>
      <c r="EE3843" s="240"/>
      <c r="EF3843" s="240"/>
      <c r="EG3843" s="240"/>
      <c r="EH3843" s="240"/>
      <c r="EI3843" s="240"/>
      <c r="EJ3843" s="240"/>
      <c r="EK3843" s="240"/>
      <c r="EL3843" s="240"/>
      <c r="EM3843" s="240"/>
      <c r="EN3843" s="240"/>
      <c r="EO3843" s="240"/>
      <c r="EP3843" s="240"/>
      <c r="EQ3843" s="240"/>
      <c r="ER3843" s="240"/>
      <c r="ES3843" s="240"/>
      <c r="ET3843" s="240"/>
      <c r="EU3843" s="240"/>
      <c r="EV3843" s="240"/>
      <c r="EW3843" s="240"/>
      <c r="EX3843" s="240"/>
      <c r="EY3843" s="240"/>
      <c r="EZ3843" s="240"/>
      <c r="FA3843" s="240"/>
      <c r="FB3843" s="240"/>
      <c r="FC3843" s="240"/>
      <c r="FD3843" s="240"/>
      <c r="FE3843" s="240"/>
      <c r="FF3843" s="240"/>
      <c r="FG3843" s="240"/>
      <c r="FH3843" s="240"/>
      <c r="FI3843" s="240"/>
      <c r="FJ3843" s="240"/>
      <c r="FK3843" s="240"/>
      <c r="FL3843" s="240"/>
      <c r="FM3843" s="240"/>
      <c r="FN3843" s="240"/>
      <c r="FO3843" s="240"/>
      <c r="FP3843" s="240"/>
      <c r="FQ3843" s="240"/>
      <c r="FR3843" s="240"/>
      <c r="FS3843" s="240"/>
      <c r="FT3843" s="240"/>
      <c r="FU3843" s="240"/>
      <c r="FV3843" s="240"/>
    </row>
    <row r="3844" spans="1:178" s="250" customFormat="1">
      <c r="A3844" s="234"/>
      <c r="B3844" s="234"/>
      <c r="C3844" s="234"/>
      <c r="D3844" s="234"/>
      <c r="E3844" s="234"/>
      <c r="F3844" s="234"/>
      <c r="G3844" s="235"/>
      <c r="H3844" s="236"/>
      <c r="AJ3844" s="290"/>
      <c r="AK3844" s="240"/>
      <c r="AL3844" s="240"/>
      <c r="AM3844" s="240"/>
      <c r="AN3844" s="240"/>
      <c r="AO3844" s="240"/>
      <c r="AP3844" s="240"/>
      <c r="AQ3844" s="240"/>
      <c r="AR3844" s="240"/>
      <c r="AS3844" s="240"/>
      <c r="AT3844" s="240"/>
      <c r="AU3844" s="240"/>
      <c r="AV3844" s="240"/>
      <c r="AW3844" s="240"/>
      <c r="AX3844" s="240"/>
      <c r="AY3844" s="240"/>
      <c r="AZ3844" s="240"/>
      <c r="BA3844" s="240"/>
      <c r="BB3844" s="240"/>
      <c r="BC3844" s="240"/>
      <c r="BD3844" s="240"/>
      <c r="BE3844" s="240"/>
      <c r="BF3844" s="240"/>
      <c r="BG3844" s="240"/>
      <c r="BH3844" s="240"/>
      <c r="BI3844" s="240"/>
      <c r="BJ3844" s="240"/>
      <c r="BK3844" s="240"/>
      <c r="BL3844" s="240"/>
      <c r="BM3844" s="240"/>
      <c r="BN3844" s="240"/>
      <c r="BO3844" s="240"/>
      <c r="BP3844" s="240"/>
      <c r="BQ3844" s="240"/>
      <c r="BR3844" s="240"/>
      <c r="BS3844" s="240"/>
      <c r="BT3844" s="240"/>
      <c r="BU3844" s="240"/>
      <c r="BV3844" s="240"/>
      <c r="BW3844" s="240"/>
      <c r="BX3844" s="240"/>
      <c r="BY3844" s="240"/>
      <c r="BZ3844" s="240"/>
      <c r="CA3844" s="240"/>
      <c r="CB3844" s="240"/>
      <c r="CC3844" s="240"/>
      <c r="CD3844" s="240"/>
      <c r="CE3844" s="240"/>
      <c r="CF3844" s="240"/>
      <c r="CG3844" s="240"/>
      <c r="CH3844" s="240"/>
      <c r="CI3844" s="240"/>
      <c r="CJ3844" s="240"/>
      <c r="CK3844" s="240"/>
      <c r="CL3844" s="240"/>
      <c r="CM3844" s="240"/>
      <c r="CN3844" s="240"/>
      <c r="CO3844" s="240"/>
      <c r="CP3844" s="240"/>
      <c r="CQ3844" s="240"/>
      <c r="CR3844" s="240"/>
      <c r="CS3844" s="240"/>
      <c r="CT3844" s="240"/>
      <c r="CU3844" s="240"/>
      <c r="CV3844" s="240"/>
      <c r="CW3844" s="240"/>
      <c r="CX3844" s="240"/>
      <c r="CY3844" s="240"/>
      <c r="CZ3844" s="240"/>
      <c r="DA3844" s="240"/>
      <c r="DB3844" s="240"/>
      <c r="DC3844" s="240"/>
      <c r="DD3844" s="240"/>
      <c r="DE3844" s="240"/>
      <c r="DF3844" s="240"/>
      <c r="DG3844" s="240"/>
      <c r="DH3844" s="240"/>
      <c r="DI3844" s="240"/>
      <c r="DJ3844" s="240"/>
      <c r="DK3844" s="240"/>
      <c r="DL3844" s="240"/>
      <c r="DM3844" s="240"/>
      <c r="DN3844" s="240"/>
      <c r="DO3844" s="240"/>
      <c r="DP3844" s="240"/>
      <c r="DQ3844" s="240"/>
      <c r="DR3844" s="240"/>
      <c r="DS3844" s="240"/>
      <c r="DT3844" s="240"/>
      <c r="DU3844" s="240"/>
      <c r="DV3844" s="240"/>
      <c r="DW3844" s="240"/>
      <c r="DX3844" s="240"/>
      <c r="DY3844" s="240"/>
      <c r="DZ3844" s="240"/>
      <c r="EA3844" s="240"/>
      <c r="EB3844" s="240"/>
      <c r="EC3844" s="240"/>
      <c r="ED3844" s="240"/>
      <c r="EE3844" s="240"/>
      <c r="EF3844" s="240"/>
      <c r="EG3844" s="240"/>
      <c r="EH3844" s="240"/>
      <c r="EI3844" s="240"/>
      <c r="EJ3844" s="240"/>
      <c r="EK3844" s="240"/>
      <c r="EL3844" s="240"/>
      <c r="EM3844" s="240"/>
      <c r="EN3844" s="240"/>
      <c r="EO3844" s="240"/>
      <c r="EP3844" s="240"/>
      <c r="EQ3844" s="240"/>
      <c r="ER3844" s="240"/>
      <c r="ES3844" s="240"/>
      <c r="ET3844" s="240"/>
      <c r="EU3844" s="240"/>
      <c r="EV3844" s="240"/>
      <c r="EW3844" s="240"/>
      <c r="EX3844" s="240"/>
      <c r="EY3844" s="240"/>
      <c r="EZ3844" s="240"/>
      <c r="FA3844" s="240"/>
      <c r="FB3844" s="240"/>
      <c r="FC3844" s="240"/>
      <c r="FD3844" s="240"/>
      <c r="FE3844" s="240"/>
      <c r="FF3844" s="240"/>
      <c r="FG3844" s="240"/>
      <c r="FH3844" s="240"/>
      <c r="FI3844" s="240"/>
      <c r="FJ3844" s="240"/>
      <c r="FK3844" s="240"/>
      <c r="FL3844" s="240"/>
      <c r="FM3844" s="240"/>
      <c r="FN3844" s="240"/>
      <c r="FO3844" s="240"/>
      <c r="FP3844" s="240"/>
      <c r="FQ3844" s="240"/>
      <c r="FR3844" s="240"/>
      <c r="FS3844" s="240"/>
      <c r="FT3844" s="240"/>
      <c r="FU3844" s="240"/>
      <c r="FV3844" s="240"/>
    </row>
    <row r="3845" spans="1:178" s="250" customFormat="1">
      <c r="A3845" s="234"/>
      <c r="B3845" s="234"/>
      <c r="C3845" s="234"/>
      <c r="D3845" s="234"/>
      <c r="E3845" s="234"/>
      <c r="F3845" s="234"/>
      <c r="G3845" s="235"/>
      <c r="H3845" s="236"/>
      <c r="AJ3845" s="290"/>
      <c r="AK3845" s="240"/>
      <c r="AL3845" s="240"/>
      <c r="AM3845" s="240"/>
      <c r="AN3845" s="240"/>
      <c r="AO3845" s="240"/>
      <c r="AP3845" s="240"/>
      <c r="AQ3845" s="240"/>
      <c r="AR3845" s="240"/>
      <c r="AS3845" s="240"/>
      <c r="AT3845" s="240"/>
      <c r="AU3845" s="240"/>
      <c r="AV3845" s="240"/>
      <c r="AW3845" s="240"/>
      <c r="AX3845" s="240"/>
      <c r="AY3845" s="240"/>
      <c r="AZ3845" s="240"/>
      <c r="BA3845" s="240"/>
      <c r="BB3845" s="240"/>
      <c r="BC3845" s="240"/>
      <c r="BD3845" s="240"/>
      <c r="BE3845" s="240"/>
      <c r="BF3845" s="240"/>
      <c r="BG3845" s="240"/>
      <c r="BH3845" s="240"/>
      <c r="BI3845" s="240"/>
      <c r="BJ3845" s="240"/>
      <c r="BK3845" s="240"/>
      <c r="BL3845" s="240"/>
      <c r="BM3845" s="240"/>
      <c r="BN3845" s="240"/>
      <c r="BO3845" s="240"/>
      <c r="BP3845" s="240"/>
      <c r="BQ3845" s="240"/>
      <c r="BR3845" s="240"/>
      <c r="BS3845" s="240"/>
      <c r="BT3845" s="240"/>
      <c r="BU3845" s="240"/>
      <c r="BV3845" s="240"/>
      <c r="BW3845" s="240"/>
      <c r="BX3845" s="240"/>
      <c r="BY3845" s="240"/>
      <c r="BZ3845" s="240"/>
      <c r="CA3845" s="240"/>
      <c r="CB3845" s="240"/>
      <c r="CC3845" s="240"/>
      <c r="CD3845" s="240"/>
      <c r="CE3845" s="240"/>
      <c r="CF3845" s="240"/>
      <c r="CG3845" s="240"/>
      <c r="CH3845" s="240"/>
      <c r="CI3845" s="240"/>
      <c r="CJ3845" s="240"/>
      <c r="CK3845" s="240"/>
      <c r="CL3845" s="240"/>
      <c r="CM3845" s="240"/>
      <c r="CN3845" s="240"/>
      <c r="CO3845" s="240"/>
      <c r="CP3845" s="240"/>
      <c r="CQ3845" s="240"/>
      <c r="CR3845" s="240"/>
      <c r="CS3845" s="240"/>
      <c r="CT3845" s="240"/>
      <c r="CU3845" s="240"/>
      <c r="CV3845" s="240"/>
      <c r="CW3845" s="240"/>
      <c r="CX3845" s="240"/>
      <c r="CY3845" s="240"/>
      <c r="CZ3845" s="240"/>
      <c r="DA3845" s="240"/>
      <c r="DB3845" s="240"/>
      <c r="DC3845" s="240"/>
      <c r="DD3845" s="240"/>
      <c r="DE3845" s="240"/>
      <c r="DF3845" s="240"/>
      <c r="DG3845" s="240"/>
      <c r="DH3845" s="240"/>
      <c r="DI3845" s="240"/>
      <c r="DJ3845" s="240"/>
      <c r="DK3845" s="240"/>
      <c r="DL3845" s="240"/>
      <c r="DM3845" s="240"/>
      <c r="DN3845" s="240"/>
      <c r="DO3845" s="240"/>
      <c r="DP3845" s="240"/>
      <c r="DQ3845" s="240"/>
      <c r="DR3845" s="240"/>
      <c r="DS3845" s="240"/>
      <c r="DT3845" s="240"/>
      <c r="DU3845" s="240"/>
      <c r="DV3845" s="240"/>
      <c r="DW3845" s="240"/>
      <c r="DX3845" s="240"/>
      <c r="DY3845" s="240"/>
      <c r="DZ3845" s="240"/>
      <c r="EA3845" s="240"/>
      <c r="EB3845" s="240"/>
      <c r="EC3845" s="240"/>
      <c r="ED3845" s="240"/>
      <c r="EE3845" s="240"/>
      <c r="EF3845" s="240"/>
      <c r="EG3845" s="240"/>
      <c r="EH3845" s="240"/>
      <c r="EI3845" s="240"/>
      <c r="EJ3845" s="240"/>
      <c r="EK3845" s="240"/>
      <c r="EL3845" s="240"/>
      <c r="EM3845" s="240"/>
      <c r="EN3845" s="240"/>
      <c r="EO3845" s="240"/>
      <c r="EP3845" s="240"/>
      <c r="EQ3845" s="240"/>
      <c r="ER3845" s="240"/>
      <c r="ES3845" s="240"/>
      <c r="ET3845" s="240"/>
      <c r="EU3845" s="240"/>
      <c r="EV3845" s="240"/>
      <c r="EW3845" s="240"/>
      <c r="EX3845" s="240"/>
      <c r="EY3845" s="240"/>
      <c r="EZ3845" s="240"/>
      <c r="FA3845" s="240"/>
      <c r="FB3845" s="240"/>
      <c r="FC3845" s="240"/>
      <c r="FD3845" s="240"/>
      <c r="FE3845" s="240"/>
      <c r="FF3845" s="240"/>
      <c r="FG3845" s="240"/>
      <c r="FH3845" s="240"/>
      <c r="FI3845" s="240"/>
      <c r="FJ3845" s="240"/>
      <c r="FK3845" s="240"/>
      <c r="FL3845" s="240"/>
      <c r="FM3845" s="240"/>
      <c r="FN3845" s="240"/>
      <c r="FO3845" s="240"/>
      <c r="FP3845" s="240"/>
      <c r="FQ3845" s="240"/>
      <c r="FR3845" s="240"/>
      <c r="FS3845" s="240"/>
      <c r="FT3845" s="240"/>
      <c r="FU3845" s="240"/>
      <c r="FV3845" s="240"/>
    </row>
    <row r="3846" spans="1:178" s="250" customFormat="1">
      <c r="A3846" s="234"/>
      <c r="B3846" s="234"/>
      <c r="C3846" s="234"/>
      <c r="D3846" s="234"/>
      <c r="E3846" s="234"/>
      <c r="F3846" s="234"/>
      <c r="G3846" s="235"/>
      <c r="H3846" s="236"/>
      <c r="AJ3846" s="290"/>
      <c r="AK3846" s="240"/>
      <c r="AL3846" s="240"/>
      <c r="AM3846" s="240"/>
      <c r="AN3846" s="240"/>
      <c r="AO3846" s="240"/>
      <c r="AP3846" s="240"/>
      <c r="AQ3846" s="240"/>
      <c r="AR3846" s="240"/>
      <c r="AS3846" s="240"/>
      <c r="AT3846" s="240"/>
      <c r="AU3846" s="240"/>
      <c r="AV3846" s="240"/>
      <c r="AW3846" s="240"/>
      <c r="AX3846" s="240"/>
      <c r="AY3846" s="240"/>
      <c r="AZ3846" s="240"/>
      <c r="BA3846" s="240"/>
      <c r="BB3846" s="240"/>
      <c r="BC3846" s="240"/>
      <c r="BD3846" s="240"/>
      <c r="BE3846" s="240"/>
      <c r="BF3846" s="240"/>
      <c r="BG3846" s="240"/>
      <c r="BH3846" s="240"/>
      <c r="BI3846" s="240"/>
      <c r="BJ3846" s="240"/>
      <c r="BK3846" s="240"/>
      <c r="BL3846" s="240"/>
      <c r="BM3846" s="240"/>
      <c r="BN3846" s="240"/>
      <c r="BO3846" s="240"/>
      <c r="BP3846" s="240"/>
      <c r="BQ3846" s="240"/>
      <c r="BR3846" s="240"/>
      <c r="BS3846" s="240"/>
      <c r="BT3846" s="240"/>
      <c r="BU3846" s="240"/>
      <c r="BV3846" s="240"/>
      <c r="BW3846" s="240"/>
      <c r="BX3846" s="240"/>
      <c r="BY3846" s="240"/>
      <c r="BZ3846" s="240"/>
      <c r="CA3846" s="240"/>
      <c r="CB3846" s="240"/>
      <c r="CC3846" s="240"/>
      <c r="CD3846" s="240"/>
      <c r="CE3846" s="240"/>
      <c r="CF3846" s="240"/>
      <c r="CG3846" s="240"/>
      <c r="CH3846" s="240"/>
      <c r="CI3846" s="240"/>
      <c r="CJ3846" s="240"/>
      <c r="CK3846" s="240"/>
      <c r="CL3846" s="240"/>
      <c r="CM3846" s="240"/>
      <c r="CN3846" s="240"/>
      <c r="CO3846" s="240"/>
      <c r="CP3846" s="240"/>
      <c r="CQ3846" s="240"/>
      <c r="CR3846" s="240"/>
      <c r="CS3846" s="240"/>
      <c r="CT3846" s="240"/>
      <c r="CU3846" s="240"/>
      <c r="CV3846" s="240"/>
      <c r="CW3846" s="240"/>
      <c r="CX3846" s="240"/>
      <c r="CY3846" s="240"/>
      <c r="CZ3846" s="240"/>
      <c r="DA3846" s="240"/>
      <c r="DB3846" s="240"/>
      <c r="DC3846" s="240"/>
      <c r="DD3846" s="240"/>
      <c r="DE3846" s="240"/>
      <c r="DF3846" s="240"/>
      <c r="DG3846" s="240"/>
      <c r="DH3846" s="240"/>
      <c r="DI3846" s="240"/>
      <c r="DJ3846" s="240"/>
      <c r="DK3846" s="240"/>
      <c r="DL3846" s="240"/>
      <c r="DM3846" s="240"/>
      <c r="DN3846" s="240"/>
      <c r="DO3846" s="240"/>
      <c r="DP3846" s="240"/>
      <c r="DQ3846" s="240"/>
      <c r="DR3846" s="240"/>
      <c r="DS3846" s="240"/>
      <c r="DT3846" s="240"/>
      <c r="DU3846" s="240"/>
      <c r="DV3846" s="240"/>
      <c r="DW3846" s="240"/>
      <c r="DX3846" s="240"/>
      <c r="DY3846" s="240"/>
      <c r="DZ3846" s="240"/>
      <c r="EA3846" s="240"/>
      <c r="EB3846" s="240"/>
      <c r="EC3846" s="240"/>
      <c r="ED3846" s="240"/>
      <c r="EE3846" s="240"/>
      <c r="EF3846" s="240"/>
      <c r="EG3846" s="240"/>
      <c r="EH3846" s="240"/>
      <c r="EI3846" s="240"/>
      <c r="EJ3846" s="240"/>
      <c r="EK3846" s="240"/>
      <c r="EL3846" s="240"/>
      <c r="EM3846" s="240"/>
      <c r="EN3846" s="240"/>
      <c r="EO3846" s="240"/>
      <c r="EP3846" s="240"/>
      <c r="EQ3846" s="240"/>
      <c r="ER3846" s="240"/>
      <c r="ES3846" s="240"/>
      <c r="ET3846" s="240"/>
      <c r="EU3846" s="240"/>
      <c r="EV3846" s="240"/>
      <c r="EW3846" s="240"/>
      <c r="EX3846" s="240"/>
      <c r="EY3846" s="240"/>
      <c r="EZ3846" s="240"/>
      <c r="FA3846" s="240"/>
      <c r="FB3846" s="240"/>
      <c r="FC3846" s="240"/>
      <c r="FD3846" s="240"/>
      <c r="FE3846" s="240"/>
      <c r="FF3846" s="240"/>
      <c r="FG3846" s="240"/>
      <c r="FH3846" s="240"/>
      <c r="FI3846" s="240"/>
      <c r="FJ3846" s="240"/>
      <c r="FK3846" s="240"/>
      <c r="FL3846" s="240"/>
      <c r="FM3846" s="240"/>
      <c r="FN3846" s="240"/>
      <c r="FO3846" s="240"/>
      <c r="FP3846" s="240"/>
      <c r="FQ3846" s="240"/>
      <c r="FR3846" s="240"/>
      <c r="FS3846" s="240"/>
      <c r="FT3846" s="240"/>
      <c r="FU3846" s="240"/>
      <c r="FV3846" s="240"/>
    </row>
    <row r="3847" spans="1:178" s="250" customFormat="1">
      <c r="A3847" s="234"/>
      <c r="B3847" s="234"/>
      <c r="C3847" s="234"/>
      <c r="D3847" s="234"/>
      <c r="E3847" s="234"/>
      <c r="F3847" s="234"/>
      <c r="G3847" s="235"/>
      <c r="H3847" s="236"/>
      <c r="AJ3847" s="290"/>
      <c r="AK3847" s="240"/>
      <c r="AL3847" s="240"/>
      <c r="AM3847" s="240"/>
      <c r="AN3847" s="240"/>
      <c r="AO3847" s="240"/>
      <c r="AP3847" s="240"/>
      <c r="AQ3847" s="240"/>
      <c r="AR3847" s="240"/>
      <c r="AS3847" s="240"/>
      <c r="AT3847" s="240"/>
      <c r="AU3847" s="240"/>
      <c r="AV3847" s="240"/>
      <c r="AW3847" s="240"/>
      <c r="AX3847" s="240"/>
      <c r="AY3847" s="240"/>
      <c r="AZ3847" s="240"/>
      <c r="BA3847" s="240"/>
      <c r="BB3847" s="240"/>
      <c r="BC3847" s="240"/>
      <c r="BD3847" s="240"/>
      <c r="BE3847" s="240"/>
      <c r="BF3847" s="240"/>
      <c r="BG3847" s="240"/>
      <c r="BH3847" s="240"/>
      <c r="BI3847" s="240"/>
      <c r="BJ3847" s="240"/>
      <c r="BK3847" s="240"/>
      <c r="BL3847" s="240"/>
      <c r="BM3847" s="240"/>
      <c r="BN3847" s="240"/>
      <c r="BO3847" s="240"/>
      <c r="BP3847" s="240"/>
      <c r="BQ3847" s="240"/>
      <c r="BR3847" s="240"/>
      <c r="BS3847" s="240"/>
      <c r="BT3847" s="240"/>
      <c r="BU3847" s="240"/>
      <c r="BV3847" s="240"/>
      <c r="BW3847" s="240"/>
      <c r="BX3847" s="240"/>
      <c r="BY3847" s="240"/>
      <c r="BZ3847" s="240"/>
      <c r="CA3847" s="240"/>
      <c r="CB3847" s="240"/>
      <c r="CC3847" s="240"/>
      <c r="CD3847" s="240"/>
      <c r="CE3847" s="240"/>
      <c r="CF3847" s="240"/>
      <c r="CG3847" s="240"/>
      <c r="CH3847" s="240"/>
      <c r="CI3847" s="240"/>
      <c r="CJ3847" s="240"/>
      <c r="CK3847" s="240"/>
      <c r="CL3847" s="240"/>
      <c r="CM3847" s="240"/>
      <c r="CN3847" s="240"/>
      <c r="CO3847" s="240"/>
      <c r="CP3847" s="240"/>
      <c r="CQ3847" s="240"/>
      <c r="CR3847" s="240"/>
      <c r="CS3847" s="240"/>
      <c r="CT3847" s="240"/>
      <c r="CU3847" s="240"/>
      <c r="CV3847" s="240"/>
      <c r="CW3847" s="240"/>
      <c r="CX3847" s="240"/>
      <c r="CY3847" s="240"/>
      <c r="CZ3847" s="240"/>
      <c r="DA3847" s="240"/>
      <c r="DB3847" s="240"/>
      <c r="DC3847" s="240"/>
      <c r="DD3847" s="240"/>
      <c r="DE3847" s="240"/>
      <c r="DF3847" s="240"/>
      <c r="DG3847" s="240"/>
      <c r="DH3847" s="240"/>
      <c r="DI3847" s="240"/>
      <c r="DJ3847" s="240"/>
      <c r="DK3847" s="240"/>
      <c r="DL3847" s="240"/>
      <c r="DM3847" s="240"/>
      <c r="DN3847" s="240"/>
      <c r="DO3847" s="240"/>
      <c r="DP3847" s="240"/>
      <c r="DQ3847" s="240"/>
      <c r="DR3847" s="240"/>
      <c r="DS3847" s="240"/>
      <c r="DT3847" s="240"/>
      <c r="DU3847" s="240"/>
      <c r="DV3847" s="240"/>
      <c r="DW3847" s="240"/>
      <c r="DX3847" s="240"/>
      <c r="DY3847" s="240"/>
      <c r="DZ3847" s="240"/>
      <c r="EA3847" s="240"/>
      <c r="EB3847" s="240"/>
      <c r="EC3847" s="240"/>
      <c r="ED3847" s="240"/>
      <c r="EE3847" s="240"/>
      <c r="EF3847" s="240"/>
      <c r="EG3847" s="240"/>
      <c r="EH3847" s="240"/>
      <c r="EI3847" s="240"/>
      <c r="EJ3847" s="240"/>
      <c r="EK3847" s="240"/>
      <c r="EL3847" s="240"/>
      <c r="EM3847" s="240"/>
      <c r="EN3847" s="240"/>
      <c r="EO3847" s="240"/>
      <c r="EP3847" s="240"/>
      <c r="EQ3847" s="240"/>
      <c r="ER3847" s="240"/>
      <c r="ES3847" s="240"/>
      <c r="ET3847" s="240"/>
      <c r="EU3847" s="240"/>
      <c r="EV3847" s="240"/>
      <c r="EW3847" s="240"/>
      <c r="EX3847" s="240"/>
      <c r="EY3847" s="240"/>
      <c r="EZ3847" s="240"/>
      <c r="FA3847" s="240"/>
      <c r="FB3847" s="240"/>
      <c r="FC3847" s="240"/>
      <c r="FD3847" s="240"/>
      <c r="FE3847" s="240"/>
      <c r="FF3847" s="240"/>
      <c r="FG3847" s="240"/>
      <c r="FH3847" s="240"/>
      <c r="FI3847" s="240"/>
      <c r="FJ3847" s="240"/>
      <c r="FK3847" s="240"/>
      <c r="FL3847" s="240"/>
      <c r="FM3847" s="240"/>
      <c r="FN3847" s="240"/>
      <c r="FO3847" s="240"/>
      <c r="FP3847" s="240"/>
      <c r="FQ3847" s="240"/>
      <c r="FR3847" s="240"/>
      <c r="FS3847" s="240"/>
      <c r="FT3847" s="240"/>
      <c r="FU3847" s="240"/>
      <c r="FV3847" s="240"/>
    </row>
    <row r="3848" spans="1:178" s="250" customFormat="1">
      <c r="A3848" s="234"/>
      <c r="B3848" s="234"/>
      <c r="C3848" s="234"/>
      <c r="D3848" s="234"/>
      <c r="E3848" s="234"/>
      <c r="F3848" s="234"/>
      <c r="G3848" s="235"/>
      <c r="H3848" s="236"/>
      <c r="AJ3848" s="290"/>
      <c r="AK3848" s="240"/>
      <c r="AL3848" s="240"/>
      <c r="AM3848" s="240"/>
      <c r="AN3848" s="240"/>
      <c r="AO3848" s="240"/>
      <c r="AP3848" s="240"/>
      <c r="AQ3848" s="240"/>
      <c r="AR3848" s="240"/>
      <c r="AS3848" s="240"/>
      <c r="AT3848" s="240"/>
      <c r="AU3848" s="240"/>
      <c r="AV3848" s="240"/>
      <c r="AW3848" s="240"/>
      <c r="AX3848" s="240"/>
      <c r="AY3848" s="240"/>
      <c r="AZ3848" s="240"/>
      <c r="BA3848" s="240"/>
      <c r="BB3848" s="240"/>
      <c r="BC3848" s="240"/>
      <c r="BD3848" s="240"/>
      <c r="BE3848" s="240"/>
      <c r="BF3848" s="240"/>
      <c r="BG3848" s="240"/>
      <c r="BH3848" s="240"/>
      <c r="BI3848" s="240"/>
      <c r="BJ3848" s="240"/>
      <c r="BK3848" s="240"/>
      <c r="BL3848" s="240"/>
      <c r="BM3848" s="240"/>
      <c r="BN3848" s="240"/>
      <c r="BO3848" s="240"/>
      <c r="BP3848" s="240"/>
      <c r="BQ3848" s="240"/>
      <c r="BR3848" s="240"/>
      <c r="BS3848" s="240"/>
      <c r="BT3848" s="240"/>
      <c r="BU3848" s="240"/>
      <c r="BV3848" s="240"/>
      <c r="BW3848" s="240"/>
      <c r="BX3848" s="240"/>
      <c r="BY3848" s="240"/>
      <c r="BZ3848" s="240"/>
      <c r="CA3848" s="240"/>
      <c r="CB3848" s="240"/>
      <c r="CC3848" s="240"/>
      <c r="CD3848" s="240"/>
      <c r="CE3848" s="240"/>
      <c r="CF3848" s="240"/>
      <c r="CG3848" s="240"/>
      <c r="CH3848" s="240"/>
      <c r="CI3848" s="240"/>
      <c r="CJ3848" s="240"/>
      <c r="CK3848" s="240"/>
      <c r="CL3848" s="240"/>
      <c r="CM3848" s="240"/>
      <c r="CN3848" s="240"/>
      <c r="CO3848" s="240"/>
      <c r="CP3848" s="240"/>
      <c r="CQ3848" s="240"/>
      <c r="CR3848" s="240"/>
      <c r="CS3848" s="240"/>
      <c r="CT3848" s="240"/>
      <c r="CU3848" s="240"/>
      <c r="CV3848" s="240"/>
      <c r="CW3848" s="240"/>
      <c r="CX3848" s="240"/>
      <c r="CY3848" s="240"/>
      <c r="CZ3848" s="240"/>
      <c r="DA3848" s="240"/>
      <c r="DB3848" s="240"/>
      <c r="DC3848" s="240"/>
      <c r="DD3848" s="240"/>
      <c r="DE3848" s="240"/>
      <c r="DF3848" s="240"/>
      <c r="DG3848" s="240"/>
      <c r="DH3848" s="240"/>
      <c r="DI3848" s="240"/>
      <c r="DJ3848" s="240"/>
      <c r="DK3848" s="240"/>
      <c r="DL3848" s="240"/>
      <c r="DM3848" s="240"/>
      <c r="DN3848" s="240"/>
      <c r="DO3848" s="240"/>
      <c r="DP3848" s="240"/>
      <c r="DQ3848" s="240"/>
      <c r="DR3848" s="240"/>
      <c r="DS3848" s="240"/>
      <c r="DT3848" s="240"/>
      <c r="DU3848" s="240"/>
      <c r="DV3848" s="240"/>
      <c r="DW3848" s="240"/>
      <c r="DX3848" s="240"/>
      <c r="DY3848" s="240"/>
      <c r="DZ3848" s="240"/>
      <c r="EA3848" s="240"/>
      <c r="EB3848" s="240"/>
      <c r="EC3848" s="240"/>
      <c r="ED3848" s="240"/>
      <c r="EE3848" s="240"/>
      <c r="EF3848" s="240"/>
      <c r="EG3848" s="240"/>
      <c r="EH3848" s="240"/>
      <c r="EI3848" s="240"/>
      <c r="EJ3848" s="240"/>
      <c r="EK3848" s="240"/>
      <c r="EL3848" s="240"/>
      <c r="EM3848" s="240"/>
      <c r="EN3848" s="240"/>
      <c r="EO3848" s="240"/>
      <c r="EP3848" s="240"/>
      <c r="EQ3848" s="240"/>
      <c r="ER3848" s="240"/>
      <c r="ES3848" s="240"/>
      <c r="ET3848" s="240"/>
      <c r="EU3848" s="240"/>
      <c r="EV3848" s="240"/>
      <c r="EW3848" s="240"/>
      <c r="EX3848" s="240"/>
      <c r="EY3848" s="240"/>
      <c r="EZ3848" s="240"/>
      <c r="FA3848" s="240"/>
      <c r="FB3848" s="240"/>
      <c r="FC3848" s="240"/>
      <c r="FD3848" s="240"/>
      <c r="FE3848" s="240"/>
      <c r="FF3848" s="240"/>
      <c r="FG3848" s="240"/>
      <c r="FH3848" s="240"/>
      <c r="FI3848" s="240"/>
      <c r="FJ3848" s="240"/>
      <c r="FK3848" s="240"/>
      <c r="FL3848" s="240"/>
      <c r="FM3848" s="240"/>
      <c r="FN3848" s="240"/>
      <c r="FO3848" s="240"/>
      <c r="FP3848" s="240"/>
      <c r="FQ3848" s="240"/>
      <c r="FR3848" s="240"/>
      <c r="FS3848" s="240"/>
      <c r="FT3848" s="240"/>
      <c r="FU3848" s="240"/>
      <c r="FV3848" s="240"/>
    </row>
    <row r="3849" spans="1:178" s="250" customFormat="1">
      <c r="A3849" s="234"/>
      <c r="B3849" s="234"/>
      <c r="C3849" s="234"/>
      <c r="D3849" s="234"/>
      <c r="E3849" s="234"/>
      <c r="F3849" s="234"/>
      <c r="G3849" s="235"/>
      <c r="H3849" s="236"/>
      <c r="AJ3849" s="290"/>
      <c r="AK3849" s="240"/>
      <c r="AL3849" s="240"/>
      <c r="AM3849" s="240"/>
      <c r="AN3849" s="240"/>
      <c r="AO3849" s="240"/>
      <c r="AP3849" s="240"/>
      <c r="AQ3849" s="240"/>
      <c r="AR3849" s="240"/>
      <c r="AS3849" s="240"/>
      <c r="AT3849" s="240"/>
      <c r="AU3849" s="240"/>
      <c r="AV3849" s="240"/>
      <c r="AW3849" s="240"/>
      <c r="AX3849" s="240"/>
      <c r="AY3849" s="240"/>
      <c r="AZ3849" s="240"/>
      <c r="BA3849" s="240"/>
      <c r="BB3849" s="240"/>
      <c r="BC3849" s="240"/>
      <c r="BD3849" s="240"/>
      <c r="BE3849" s="240"/>
      <c r="BF3849" s="240"/>
      <c r="BG3849" s="240"/>
      <c r="BH3849" s="240"/>
      <c r="BI3849" s="240"/>
      <c r="BJ3849" s="240"/>
      <c r="BK3849" s="240"/>
      <c r="BL3849" s="240"/>
      <c r="BM3849" s="240"/>
      <c r="BN3849" s="240"/>
      <c r="BO3849" s="240"/>
      <c r="BP3849" s="240"/>
      <c r="BQ3849" s="240"/>
      <c r="BR3849" s="240"/>
      <c r="BS3849" s="240"/>
      <c r="BT3849" s="240"/>
      <c r="BU3849" s="240"/>
      <c r="BV3849" s="240"/>
      <c r="BW3849" s="240"/>
      <c r="BX3849" s="240"/>
      <c r="BY3849" s="240"/>
      <c r="BZ3849" s="240"/>
      <c r="CA3849" s="240"/>
      <c r="CB3849" s="240"/>
      <c r="CC3849" s="240"/>
      <c r="CD3849" s="240"/>
      <c r="CE3849" s="240"/>
      <c r="CF3849" s="240"/>
      <c r="CG3849" s="240"/>
      <c r="CH3849" s="240"/>
      <c r="CI3849" s="240"/>
      <c r="CJ3849" s="240"/>
      <c r="CK3849" s="240"/>
      <c r="CL3849" s="240"/>
      <c r="CM3849" s="240"/>
      <c r="CN3849" s="240"/>
      <c r="CO3849" s="240"/>
      <c r="CP3849" s="240"/>
      <c r="CQ3849" s="240"/>
      <c r="CR3849" s="240"/>
      <c r="CS3849" s="240"/>
      <c r="CT3849" s="240"/>
      <c r="CU3849" s="240"/>
      <c r="CV3849" s="240"/>
      <c r="CW3849" s="240"/>
      <c r="CX3849" s="240"/>
      <c r="CY3849" s="240"/>
      <c r="CZ3849" s="240"/>
      <c r="DA3849" s="240"/>
      <c r="DB3849" s="240"/>
      <c r="DC3849" s="240"/>
      <c r="DD3849" s="240"/>
      <c r="DE3849" s="240"/>
      <c r="DF3849" s="240"/>
      <c r="DG3849" s="240"/>
      <c r="DH3849" s="240"/>
      <c r="DI3849" s="240"/>
      <c r="DJ3849" s="240"/>
      <c r="DK3849" s="240"/>
      <c r="DL3849" s="240"/>
      <c r="DM3849" s="240"/>
      <c r="DN3849" s="240"/>
      <c r="DO3849" s="240"/>
      <c r="DP3849" s="240"/>
      <c r="DQ3849" s="240"/>
      <c r="DR3849" s="240"/>
      <c r="DS3849" s="240"/>
      <c r="DT3849" s="240"/>
      <c r="DU3849" s="240"/>
      <c r="DV3849" s="240"/>
      <c r="DW3849" s="240"/>
      <c r="DX3849" s="240"/>
      <c r="DY3849" s="240"/>
      <c r="DZ3849" s="240"/>
      <c r="EA3849" s="240"/>
      <c r="EB3849" s="240"/>
      <c r="EC3849" s="240"/>
      <c r="ED3849" s="240"/>
      <c r="EE3849" s="240"/>
      <c r="EF3849" s="240"/>
      <c r="EG3849" s="240"/>
      <c r="EH3849" s="240"/>
      <c r="EI3849" s="240"/>
      <c r="EJ3849" s="240"/>
      <c r="EK3849" s="240"/>
      <c r="EL3849" s="240"/>
      <c r="EM3849" s="240"/>
      <c r="EN3849" s="240"/>
      <c r="EO3849" s="240"/>
      <c r="EP3849" s="240"/>
      <c r="EQ3849" s="240"/>
      <c r="ER3849" s="240"/>
      <c r="ES3849" s="240"/>
      <c r="ET3849" s="240"/>
      <c r="EU3849" s="240"/>
      <c r="EV3849" s="240"/>
      <c r="EW3849" s="240"/>
      <c r="EX3849" s="240"/>
      <c r="EY3849" s="240"/>
      <c r="EZ3849" s="240"/>
      <c r="FA3849" s="240"/>
      <c r="FB3849" s="240"/>
      <c r="FC3849" s="240"/>
      <c r="FD3849" s="240"/>
      <c r="FE3849" s="240"/>
      <c r="FF3849" s="240"/>
      <c r="FG3849" s="240"/>
      <c r="FH3849" s="240"/>
      <c r="FI3849" s="240"/>
      <c r="FJ3849" s="240"/>
      <c r="FK3849" s="240"/>
      <c r="FL3849" s="240"/>
      <c r="FM3849" s="240"/>
      <c r="FN3849" s="240"/>
      <c r="FO3849" s="240"/>
      <c r="FP3849" s="240"/>
      <c r="FQ3849" s="240"/>
      <c r="FR3849" s="240"/>
      <c r="FS3849" s="240"/>
      <c r="FT3849" s="240"/>
      <c r="FU3849" s="240"/>
      <c r="FV3849" s="240"/>
    </row>
    <row r="3850" spans="1:178" s="250" customFormat="1">
      <c r="A3850" s="234"/>
      <c r="B3850" s="234"/>
      <c r="C3850" s="234"/>
      <c r="D3850" s="234"/>
      <c r="E3850" s="234"/>
      <c r="F3850" s="234"/>
      <c r="G3850" s="235"/>
      <c r="H3850" s="236"/>
      <c r="AJ3850" s="290"/>
      <c r="AK3850" s="240"/>
      <c r="AL3850" s="240"/>
      <c r="AM3850" s="240"/>
      <c r="AN3850" s="240"/>
      <c r="AO3850" s="240"/>
      <c r="AP3850" s="240"/>
      <c r="AQ3850" s="240"/>
      <c r="AR3850" s="240"/>
      <c r="AS3850" s="240"/>
      <c r="AT3850" s="240"/>
      <c r="AU3850" s="240"/>
      <c r="AV3850" s="240"/>
      <c r="AW3850" s="240"/>
      <c r="AX3850" s="240"/>
      <c r="AY3850" s="240"/>
      <c r="AZ3850" s="240"/>
      <c r="BA3850" s="240"/>
      <c r="BB3850" s="240"/>
      <c r="BC3850" s="240"/>
      <c r="BD3850" s="240"/>
      <c r="BE3850" s="240"/>
      <c r="BF3850" s="240"/>
      <c r="BG3850" s="240"/>
      <c r="BH3850" s="240"/>
      <c r="BI3850" s="240"/>
      <c r="BJ3850" s="240"/>
      <c r="BK3850" s="240"/>
      <c r="BL3850" s="240"/>
      <c r="BM3850" s="240"/>
      <c r="BN3850" s="240"/>
      <c r="BO3850" s="240"/>
      <c r="BP3850" s="240"/>
      <c r="BQ3850" s="240"/>
      <c r="BR3850" s="240"/>
      <c r="BS3850" s="240"/>
      <c r="BT3850" s="240"/>
      <c r="BU3850" s="240"/>
      <c r="BV3850" s="240"/>
      <c r="BW3850" s="240"/>
      <c r="BX3850" s="240"/>
      <c r="BY3850" s="240"/>
      <c r="BZ3850" s="240"/>
      <c r="CA3850" s="240"/>
      <c r="CB3850" s="240"/>
      <c r="CC3850" s="240"/>
      <c r="CD3850" s="240"/>
      <c r="CE3850" s="240"/>
      <c r="CF3850" s="240"/>
      <c r="CG3850" s="240"/>
      <c r="CH3850" s="240"/>
      <c r="CI3850" s="240"/>
      <c r="CJ3850" s="240"/>
      <c r="CK3850" s="240"/>
      <c r="CL3850" s="240"/>
      <c r="CM3850" s="240"/>
      <c r="CN3850" s="240"/>
      <c r="CO3850" s="240"/>
      <c r="CP3850" s="240"/>
      <c r="CQ3850" s="240"/>
      <c r="CR3850" s="240"/>
      <c r="CS3850" s="240"/>
      <c r="CT3850" s="240"/>
      <c r="CU3850" s="240"/>
      <c r="CV3850" s="240"/>
      <c r="CW3850" s="240"/>
      <c r="CX3850" s="240"/>
      <c r="CY3850" s="240"/>
      <c r="CZ3850" s="240"/>
      <c r="DA3850" s="240"/>
      <c r="DB3850" s="240"/>
      <c r="DC3850" s="240"/>
      <c r="DD3850" s="240"/>
      <c r="DE3850" s="240"/>
      <c r="DF3850" s="240"/>
      <c r="DG3850" s="240"/>
      <c r="DH3850" s="240"/>
      <c r="DI3850" s="240"/>
      <c r="DJ3850" s="240"/>
      <c r="DK3850" s="240"/>
      <c r="DL3850" s="240"/>
      <c r="DM3850" s="240"/>
      <c r="DN3850" s="240"/>
      <c r="DO3850" s="240"/>
      <c r="DP3850" s="240"/>
      <c r="DQ3850" s="240"/>
      <c r="DR3850" s="240"/>
      <c r="DS3850" s="240"/>
      <c r="DT3850" s="240"/>
      <c r="DU3850" s="240"/>
      <c r="DV3850" s="240"/>
      <c r="DW3850" s="240"/>
      <c r="DX3850" s="240"/>
      <c r="DY3850" s="240"/>
      <c r="DZ3850" s="240"/>
      <c r="EA3850" s="240"/>
      <c r="EB3850" s="240"/>
      <c r="EC3850" s="240"/>
      <c r="ED3850" s="240"/>
      <c r="EE3850" s="240"/>
      <c r="EF3850" s="240"/>
      <c r="EG3850" s="240"/>
      <c r="EH3850" s="240"/>
      <c r="EI3850" s="240"/>
      <c r="EJ3850" s="240"/>
      <c r="EK3850" s="240"/>
      <c r="EL3850" s="240"/>
      <c r="EM3850" s="240"/>
      <c r="EN3850" s="240"/>
      <c r="EO3850" s="240"/>
      <c r="EP3850" s="240"/>
      <c r="EQ3850" s="240"/>
      <c r="ER3850" s="240"/>
      <c r="ES3850" s="240"/>
      <c r="ET3850" s="240"/>
      <c r="EU3850" s="240"/>
      <c r="EV3850" s="240"/>
      <c r="EW3850" s="240"/>
      <c r="EX3850" s="240"/>
      <c r="EY3850" s="240"/>
      <c r="EZ3850" s="240"/>
      <c r="FA3850" s="240"/>
      <c r="FB3850" s="240"/>
      <c r="FC3850" s="240"/>
      <c r="FD3850" s="240"/>
      <c r="FE3850" s="240"/>
      <c r="FF3850" s="240"/>
      <c r="FG3850" s="240"/>
      <c r="FH3850" s="240"/>
      <c r="FI3850" s="240"/>
      <c r="FJ3850" s="240"/>
      <c r="FK3850" s="240"/>
      <c r="FL3850" s="240"/>
      <c r="FM3850" s="240"/>
      <c r="FN3850" s="240"/>
      <c r="FO3850" s="240"/>
      <c r="FP3850" s="240"/>
      <c r="FQ3850" s="240"/>
      <c r="FR3850" s="240"/>
      <c r="FS3850" s="240"/>
      <c r="FT3850" s="240"/>
      <c r="FU3850" s="240"/>
      <c r="FV3850" s="240"/>
    </row>
    <row r="3851" spans="1:178" s="250" customFormat="1">
      <c r="A3851" s="234"/>
      <c r="B3851" s="234"/>
      <c r="C3851" s="234"/>
      <c r="D3851" s="234"/>
      <c r="E3851" s="234"/>
      <c r="F3851" s="234"/>
      <c r="G3851" s="235"/>
      <c r="H3851" s="236"/>
      <c r="AJ3851" s="290"/>
      <c r="AK3851" s="240"/>
      <c r="AL3851" s="240"/>
      <c r="AM3851" s="240"/>
      <c r="AN3851" s="240"/>
      <c r="AO3851" s="240"/>
      <c r="AP3851" s="240"/>
      <c r="AQ3851" s="240"/>
      <c r="AR3851" s="240"/>
      <c r="AS3851" s="240"/>
      <c r="AT3851" s="240"/>
      <c r="AU3851" s="240"/>
      <c r="AV3851" s="240"/>
      <c r="AW3851" s="240"/>
      <c r="AX3851" s="240"/>
      <c r="AY3851" s="240"/>
      <c r="AZ3851" s="240"/>
      <c r="BA3851" s="240"/>
      <c r="BB3851" s="240"/>
      <c r="BC3851" s="240"/>
      <c r="BD3851" s="240"/>
      <c r="BE3851" s="240"/>
      <c r="BF3851" s="240"/>
      <c r="BG3851" s="240"/>
      <c r="BH3851" s="240"/>
      <c r="BI3851" s="240"/>
      <c r="BJ3851" s="240"/>
      <c r="BK3851" s="240"/>
      <c r="BL3851" s="240"/>
      <c r="BM3851" s="240"/>
      <c r="BN3851" s="240"/>
      <c r="BO3851" s="240"/>
      <c r="BP3851" s="240"/>
      <c r="BQ3851" s="240"/>
      <c r="BR3851" s="240"/>
      <c r="BS3851" s="240"/>
      <c r="BT3851" s="240"/>
      <c r="BU3851" s="240"/>
      <c r="BV3851" s="240"/>
      <c r="BW3851" s="240"/>
      <c r="BX3851" s="240"/>
      <c r="BY3851" s="240"/>
      <c r="BZ3851" s="240"/>
      <c r="CA3851" s="240"/>
      <c r="CB3851" s="240"/>
      <c r="CC3851" s="240"/>
      <c r="CD3851" s="240"/>
      <c r="CE3851" s="240"/>
      <c r="CF3851" s="240"/>
      <c r="CG3851" s="240"/>
      <c r="CH3851" s="240"/>
      <c r="CI3851" s="240"/>
      <c r="CJ3851" s="240"/>
      <c r="CK3851" s="240"/>
      <c r="CL3851" s="240"/>
      <c r="CM3851" s="240"/>
      <c r="CN3851" s="240"/>
      <c r="CO3851" s="240"/>
      <c r="CP3851" s="240"/>
      <c r="CQ3851" s="240"/>
      <c r="CR3851" s="240"/>
      <c r="CS3851" s="240"/>
      <c r="CT3851" s="240"/>
      <c r="CU3851" s="240"/>
      <c r="CV3851" s="240"/>
      <c r="CW3851" s="240"/>
      <c r="CX3851" s="240"/>
      <c r="CY3851" s="240"/>
      <c r="CZ3851" s="240"/>
      <c r="DA3851" s="240"/>
      <c r="DB3851" s="240"/>
      <c r="DC3851" s="240"/>
      <c r="DD3851" s="240"/>
      <c r="DE3851" s="240"/>
      <c r="DF3851" s="240"/>
      <c r="DG3851" s="240"/>
      <c r="DH3851" s="240"/>
      <c r="DI3851" s="240"/>
      <c r="DJ3851" s="240"/>
      <c r="DK3851" s="240"/>
      <c r="DL3851" s="240"/>
      <c r="DM3851" s="240"/>
      <c r="DN3851" s="240"/>
      <c r="DO3851" s="240"/>
      <c r="DP3851" s="240"/>
      <c r="DQ3851" s="240"/>
      <c r="DR3851" s="240"/>
      <c r="DS3851" s="240"/>
      <c r="DT3851" s="240"/>
      <c r="DU3851" s="240"/>
      <c r="DV3851" s="240"/>
      <c r="DW3851" s="240"/>
      <c r="DX3851" s="240"/>
      <c r="DY3851" s="240"/>
      <c r="DZ3851" s="240"/>
      <c r="EA3851" s="240"/>
      <c r="EB3851" s="240"/>
      <c r="EC3851" s="240"/>
      <c r="ED3851" s="240"/>
      <c r="EE3851" s="240"/>
      <c r="EF3851" s="240"/>
      <c r="EG3851" s="240"/>
      <c r="EH3851" s="240"/>
      <c r="EI3851" s="240"/>
      <c r="EJ3851" s="240"/>
      <c r="EK3851" s="240"/>
      <c r="EL3851" s="240"/>
      <c r="EM3851" s="240"/>
      <c r="EN3851" s="240"/>
      <c r="EO3851" s="240"/>
      <c r="EP3851" s="240"/>
      <c r="EQ3851" s="240"/>
      <c r="ER3851" s="240"/>
      <c r="ES3851" s="240"/>
      <c r="ET3851" s="240"/>
      <c r="EU3851" s="240"/>
      <c r="EV3851" s="240"/>
      <c r="EW3851" s="240"/>
      <c r="EX3851" s="240"/>
      <c r="EY3851" s="240"/>
      <c r="EZ3851" s="240"/>
      <c r="FA3851" s="240"/>
      <c r="FB3851" s="240"/>
      <c r="FC3851" s="240"/>
      <c r="FD3851" s="240"/>
      <c r="FE3851" s="240"/>
      <c r="FF3851" s="240"/>
      <c r="FG3851" s="240"/>
      <c r="FH3851" s="240"/>
      <c r="FI3851" s="240"/>
      <c r="FJ3851" s="240"/>
      <c r="FK3851" s="240"/>
      <c r="FL3851" s="240"/>
      <c r="FM3851" s="240"/>
      <c r="FN3851" s="240"/>
      <c r="FO3851" s="240"/>
      <c r="FP3851" s="240"/>
      <c r="FQ3851" s="240"/>
      <c r="FR3851" s="240"/>
      <c r="FS3851" s="240"/>
      <c r="FT3851" s="240"/>
      <c r="FU3851" s="240"/>
      <c r="FV3851" s="240"/>
    </row>
    <row r="3852" spans="1:178" s="250" customFormat="1">
      <c r="A3852" s="234"/>
      <c r="B3852" s="234"/>
      <c r="C3852" s="234"/>
      <c r="D3852" s="234"/>
      <c r="E3852" s="234"/>
      <c r="F3852" s="234"/>
      <c r="G3852" s="235"/>
      <c r="H3852" s="236"/>
      <c r="AJ3852" s="290"/>
      <c r="AK3852" s="240"/>
      <c r="AL3852" s="240"/>
      <c r="AM3852" s="240"/>
      <c r="AN3852" s="240"/>
      <c r="AO3852" s="240"/>
      <c r="AP3852" s="240"/>
      <c r="AQ3852" s="240"/>
      <c r="AR3852" s="240"/>
      <c r="AS3852" s="240"/>
      <c r="AT3852" s="240"/>
      <c r="AU3852" s="240"/>
      <c r="AV3852" s="240"/>
      <c r="AW3852" s="240"/>
      <c r="AX3852" s="240"/>
      <c r="AY3852" s="240"/>
      <c r="AZ3852" s="240"/>
      <c r="BA3852" s="240"/>
      <c r="BB3852" s="240"/>
      <c r="BC3852" s="240"/>
      <c r="BD3852" s="240"/>
      <c r="BE3852" s="240"/>
      <c r="BF3852" s="240"/>
      <c r="BG3852" s="240"/>
      <c r="BH3852" s="240"/>
      <c r="BI3852" s="240"/>
      <c r="BJ3852" s="240"/>
      <c r="BK3852" s="240"/>
      <c r="BL3852" s="240"/>
      <c r="BM3852" s="240"/>
      <c r="BN3852" s="240"/>
      <c r="BO3852" s="240"/>
      <c r="BP3852" s="240"/>
      <c r="BQ3852" s="240"/>
      <c r="BR3852" s="240"/>
      <c r="BS3852" s="240"/>
      <c r="BT3852" s="240"/>
      <c r="BU3852" s="240"/>
      <c r="BV3852" s="240"/>
      <c r="BW3852" s="240"/>
      <c r="BX3852" s="240"/>
      <c r="BY3852" s="240"/>
      <c r="BZ3852" s="240"/>
      <c r="CA3852" s="240"/>
      <c r="CB3852" s="240"/>
      <c r="CC3852" s="240"/>
      <c r="CD3852" s="240"/>
      <c r="CE3852" s="240"/>
      <c r="CF3852" s="240"/>
      <c r="CG3852" s="240"/>
      <c r="CH3852" s="240"/>
      <c r="CI3852" s="240"/>
      <c r="CJ3852" s="240"/>
      <c r="CK3852" s="240"/>
      <c r="CL3852" s="240"/>
      <c r="CM3852" s="240"/>
      <c r="CN3852" s="240"/>
      <c r="CO3852" s="240"/>
      <c r="CP3852" s="240"/>
      <c r="CQ3852" s="240"/>
      <c r="CR3852" s="240"/>
      <c r="CS3852" s="240"/>
      <c r="CT3852" s="240"/>
      <c r="CU3852" s="240"/>
      <c r="CV3852" s="240"/>
      <c r="CW3852" s="240"/>
      <c r="CX3852" s="240"/>
      <c r="CY3852" s="240"/>
      <c r="CZ3852" s="240"/>
      <c r="DA3852" s="240"/>
      <c r="DB3852" s="240"/>
      <c r="DC3852" s="240"/>
      <c r="DD3852" s="240"/>
      <c r="DE3852" s="240"/>
      <c r="DF3852" s="240"/>
      <c r="DG3852" s="240"/>
      <c r="DH3852" s="240"/>
      <c r="DI3852" s="240"/>
      <c r="DJ3852" s="240"/>
      <c r="DK3852" s="240"/>
      <c r="DL3852" s="240"/>
      <c r="DM3852" s="240"/>
      <c r="DN3852" s="240"/>
      <c r="DO3852" s="240"/>
      <c r="DP3852" s="240"/>
      <c r="DQ3852" s="240"/>
      <c r="DR3852" s="240"/>
      <c r="DS3852" s="240"/>
      <c r="DT3852" s="240"/>
      <c r="DU3852" s="240"/>
      <c r="DV3852" s="240"/>
      <c r="DW3852" s="240"/>
      <c r="DX3852" s="240"/>
      <c r="DY3852" s="240"/>
      <c r="DZ3852" s="240"/>
      <c r="EA3852" s="240"/>
      <c r="EB3852" s="240"/>
      <c r="EC3852" s="240"/>
      <c r="ED3852" s="240"/>
      <c r="EE3852" s="240"/>
      <c r="EF3852" s="240"/>
      <c r="EG3852" s="240"/>
      <c r="EH3852" s="240"/>
      <c r="EI3852" s="240"/>
      <c r="EJ3852" s="240"/>
      <c r="EK3852" s="240"/>
      <c r="EL3852" s="240"/>
      <c r="EM3852" s="240"/>
      <c r="EN3852" s="240"/>
      <c r="EO3852" s="240"/>
      <c r="EP3852" s="240"/>
      <c r="EQ3852" s="240"/>
      <c r="ER3852" s="240"/>
      <c r="ES3852" s="240"/>
      <c r="ET3852" s="240"/>
      <c r="EU3852" s="240"/>
      <c r="EV3852" s="240"/>
      <c r="EW3852" s="240"/>
      <c r="EX3852" s="240"/>
      <c r="EY3852" s="240"/>
      <c r="EZ3852" s="240"/>
      <c r="FA3852" s="240"/>
      <c r="FB3852" s="240"/>
      <c r="FC3852" s="240"/>
      <c r="FD3852" s="240"/>
      <c r="FE3852" s="240"/>
      <c r="FF3852" s="240"/>
      <c r="FG3852" s="240"/>
      <c r="FH3852" s="240"/>
      <c r="FI3852" s="240"/>
      <c r="FJ3852" s="240"/>
      <c r="FK3852" s="240"/>
      <c r="FL3852" s="240"/>
      <c r="FM3852" s="240"/>
      <c r="FN3852" s="240"/>
      <c r="FO3852" s="240"/>
      <c r="FP3852" s="240"/>
      <c r="FQ3852" s="240"/>
      <c r="FR3852" s="240"/>
      <c r="FS3852" s="240"/>
      <c r="FT3852" s="240"/>
      <c r="FU3852" s="240"/>
      <c r="FV3852" s="240"/>
    </row>
    <row r="3853" spans="1:178" s="250" customFormat="1">
      <c r="A3853" s="234"/>
      <c r="B3853" s="234"/>
      <c r="C3853" s="234"/>
      <c r="D3853" s="234"/>
      <c r="E3853" s="234"/>
      <c r="F3853" s="234"/>
      <c r="G3853" s="235"/>
      <c r="H3853" s="236"/>
      <c r="AJ3853" s="290"/>
      <c r="AK3853" s="240"/>
      <c r="AL3853" s="240"/>
      <c r="AM3853" s="240"/>
      <c r="AN3853" s="240"/>
      <c r="AO3853" s="240"/>
      <c r="AP3853" s="240"/>
      <c r="AQ3853" s="240"/>
      <c r="AR3853" s="240"/>
      <c r="AS3853" s="240"/>
      <c r="AT3853" s="240"/>
      <c r="AU3853" s="240"/>
      <c r="AV3853" s="240"/>
      <c r="AW3853" s="240"/>
      <c r="AX3853" s="240"/>
      <c r="AY3853" s="240"/>
      <c r="AZ3853" s="240"/>
      <c r="BA3853" s="240"/>
      <c r="BB3853" s="240"/>
      <c r="BC3853" s="240"/>
      <c r="BD3853" s="240"/>
      <c r="BE3853" s="240"/>
      <c r="BF3853" s="240"/>
      <c r="BG3853" s="240"/>
      <c r="BH3853" s="240"/>
      <c r="BI3853" s="240"/>
      <c r="BJ3853" s="240"/>
      <c r="BK3853" s="240"/>
      <c r="BL3853" s="240"/>
      <c r="BM3853" s="240"/>
      <c r="BN3853" s="240"/>
      <c r="BO3853" s="240"/>
      <c r="BP3853" s="240"/>
      <c r="BQ3853" s="240"/>
      <c r="BR3853" s="240"/>
      <c r="BS3853" s="240"/>
      <c r="BT3853" s="240"/>
      <c r="BU3853" s="240"/>
      <c r="BV3853" s="240"/>
      <c r="BW3853" s="240"/>
      <c r="BX3853" s="240"/>
      <c r="BY3853" s="240"/>
      <c r="BZ3853" s="240"/>
      <c r="CA3853" s="240"/>
      <c r="CB3853" s="240"/>
      <c r="CC3853" s="240"/>
      <c r="CD3853" s="240"/>
      <c r="CE3853" s="240"/>
      <c r="CF3853" s="240"/>
      <c r="CG3853" s="240"/>
      <c r="CH3853" s="240"/>
      <c r="CI3853" s="240"/>
      <c r="CJ3853" s="240"/>
      <c r="CK3853" s="240"/>
      <c r="CL3853" s="240"/>
      <c r="CM3853" s="240"/>
      <c r="CN3853" s="240"/>
      <c r="CO3853" s="240"/>
      <c r="CP3853" s="240"/>
      <c r="CQ3853" s="240"/>
      <c r="CR3853" s="240"/>
      <c r="CS3853" s="240"/>
      <c r="CT3853" s="240"/>
      <c r="CU3853" s="240"/>
      <c r="CV3853" s="240"/>
      <c r="CW3853" s="240"/>
      <c r="CX3853" s="240"/>
      <c r="CY3853" s="240"/>
      <c r="CZ3853" s="240"/>
      <c r="DA3853" s="240"/>
      <c r="DB3853" s="240"/>
      <c r="DC3853" s="240"/>
      <c r="DD3853" s="240"/>
      <c r="DE3853" s="240"/>
      <c r="DF3853" s="240"/>
      <c r="DG3853" s="240"/>
      <c r="DH3853" s="240"/>
      <c r="DI3853" s="240"/>
      <c r="DJ3853" s="240"/>
      <c r="DK3853" s="240"/>
      <c r="DL3853" s="240"/>
      <c r="DM3853" s="240"/>
      <c r="DN3853" s="240"/>
      <c r="DO3853" s="240"/>
      <c r="DP3853" s="240"/>
      <c r="DQ3853" s="240"/>
      <c r="DR3853" s="240"/>
      <c r="DS3853" s="240"/>
      <c r="DT3853" s="240"/>
      <c r="DU3853" s="240"/>
      <c r="DV3853" s="240"/>
      <c r="DW3853" s="240"/>
      <c r="DX3853" s="240"/>
      <c r="DY3853" s="240"/>
      <c r="DZ3853" s="240"/>
      <c r="EA3853" s="240"/>
      <c r="EB3853" s="240"/>
      <c r="EC3853" s="240"/>
      <c r="ED3853" s="240"/>
      <c r="EE3853" s="240"/>
      <c r="EF3853" s="240"/>
      <c r="EG3853" s="240"/>
      <c r="EH3853" s="240"/>
      <c r="EI3853" s="240"/>
      <c r="EJ3853" s="240"/>
      <c r="EK3853" s="240"/>
      <c r="EL3853" s="240"/>
      <c r="EM3853" s="240"/>
      <c r="EN3853" s="240"/>
      <c r="EO3853" s="240"/>
      <c r="EP3853" s="240"/>
      <c r="EQ3853" s="240"/>
      <c r="ER3853" s="240"/>
      <c r="ES3853" s="240"/>
      <c r="ET3853" s="240"/>
      <c r="EU3853" s="240"/>
      <c r="EV3853" s="240"/>
      <c r="EW3853" s="240"/>
      <c r="EX3853" s="240"/>
      <c r="EY3853" s="240"/>
      <c r="EZ3853" s="240"/>
      <c r="FA3853" s="240"/>
      <c r="FB3853" s="240"/>
      <c r="FC3853" s="240"/>
      <c r="FD3853" s="240"/>
      <c r="FE3853" s="240"/>
      <c r="FF3853" s="240"/>
      <c r="FG3853" s="240"/>
      <c r="FH3853" s="240"/>
      <c r="FI3853" s="240"/>
      <c r="FJ3853" s="240"/>
      <c r="FK3853" s="240"/>
      <c r="FL3853" s="240"/>
      <c r="FM3853" s="240"/>
      <c r="FN3853" s="240"/>
      <c r="FO3853" s="240"/>
      <c r="FP3853" s="240"/>
      <c r="FQ3853" s="240"/>
      <c r="FR3853" s="240"/>
      <c r="FS3853" s="240"/>
      <c r="FT3853" s="240"/>
      <c r="FU3853" s="240"/>
      <c r="FV3853" s="240"/>
    </row>
    <row r="3854" spans="1:178" s="250" customFormat="1">
      <c r="A3854" s="234"/>
      <c r="B3854" s="234"/>
      <c r="C3854" s="234"/>
      <c r="D3854" s="234"/>
      <c r="E3854" s="234"/>
      <c r="F3854" s="234"/>
      <c r="G3854" s="235"/>
      <c r="H3854" s="236"/>
      <c r="AJ3854" s="290"/>
      <c r="AK3854" s="240"/>
      <c r="AL3854" s="240"/>
      <c r="AM3854" s="240"/>
      <c r="AN3854" s="240"/>
      <c r="AO3854" s="240"/>
      <c r="AP3854" s="240"/>
      <c r="AQ3854" s="240"/>
      <c r="AR3854" s="240"/>
      <c r="AS3854" s="240"/>
      <c r="AT3854" s="240"/>
      <c r="AU3854" s="240"/>
      <c r="AV3854" s="240"/>
      <c r="AW3854" s="240"/>
      <c r="AX3854" s="240"/>
      <c r="AY3854" s="240"/>
      <c r="AZ3854" s="240"/>
      <c r="BA3854" s="240"/>
      <c r="BB3854" s="240"/>
      <c r="BC3854" s="240"/>
      <c r="BD3854" s="240"/>
      <c r="BE3854" s="240"/>
      <c r="BF3854" s="240"/>
      <c r="BG3854" s="240"/>
      <c r="BH3854" s="240"/>
      <c r="BI3854" s="240"/>
      <c r="BJ3854" s="240"/>
      <c r="BK3854" s="240"/>
      <c r="BL3854" s="240"/>
      <c r="BM3854" s="240"/>
      <c r="BN3854" s="240"/>
      <c r="BO3854" s="240"/>
      <c r="BP3854" s="240"/>
      <c r="BQ3854" s="240"/>
      <c r="BR3854" s="240"/>
      <c r="BS3854" s="240"/>
      <c r="BT3854" s="240"/>
      <c r="BU3854" s="240"/>
      <c r="BV3854" s="240"/>
      <c r="BW3854" s="240"/>
      <c r="BX3854" s="240"/>
      <c r="BY3854" s="240"/>
      <c r="BZ3854" s="240"/>
      <c r="CA3854" s="240"/>
      <c r="CB3854" s="240"/>
      <c r="CC3854" s="240"/>
      <c r="CD3854" s="240"/>
      <c r="CE3854" s="240"/>
      <c r="CF3854" s="240"/>
      <c r="CG3854" s="240"/>
      <c r="CH3854" s="240"/>
      <c r="CI3854" s="240"/>
      <c r="CJ3854" s="240"/>
      <c r="CK3854" s="240"/>
      <c r="CL3854" s="240"/>
      <c r="CM3854" s="240"/>
      <c r="CN3854" s="240"/>
      <c r="CO3854" s="240"/>
      <c r="CP3854" s="240"/>
      <c r="CQ3854" s="240"/>
      <c r="CR3854" s="240"/>
      <c r="CS3854" s="240"/>
      <c r="CT3854" s="240"/>
      <c r="CU3854" s="240"/>
      <c r="CV3854" s="240"/>
      <c r="CW3854" s="240"/>
      <c r="CX3854" s="240"/>
      <c r="CY3854" s="240"/>
      <c r="CZ3854" s="240"/>
      <c r="DA3854" s="240"/>
      <c r="DB3854" s="240"/>
      <c r="DC3854" s="240"/>
      <c r="DD3854" s="240"/>
      <c r="DE3854" s="240"/>
      <c r="DF3854" s="240"/>
      <c r="DG3854" s="240"/>
      <c r="DH3854" s="240"/>
      <c r="DI3854" s="240"/>
      <c r="DJ3854" s="240"/>
      <c r="DK3854" s="240"/>
      <c r="DL3854" s="240"/>
      <c r="DM3854" s="240"/>
      <c r="DN3854" s="240"/>
      <c r="DO3854" s="240"/>
      <c r="DP3854" s="240"/>
      <c r="DQ3854" s="240"/>
      <c r="DR3854" s="240"/>
      <c r="DS3854" s="240"/>
      <c r="DT3854" s="240"/>
      <c r="DU3854" s="240"/>
      <c r="DV3854" s="240"/>
      <c r="DW3854" s="240"/>
      <c r="DX3854" s="240"/>
      <c r="DY3854" s="240"/>
      <c r="DZ3854" s="240"/>
      <c r="EA3854" s="240"/>
      <c r="EB3854" s="240"/>
      <c r="EC3854" s="240"/>
      <c r="ED3854" s="240"/>
      <c r="EE3854" s="240"/>
      <c r="EF3854" s="240"/>
      <c r="EG3854" s="240"/>
      <c r="EH3854" s="240"/>
      <c r="EI3854" s="240"/>
      <c r="EJ3854" s="240"/>
      <c r="EK3854" s="240"/>
      <c r="EL3854" s="240"/>
      <c r="EM3854" s="240"/>
      <c r="EN3854" s="240"/>
      <c r="EO3854" s="240"/>
      <c r="EP3854" s="240"/>
      <c r="EQ3854" s="240"/>
      <c r="ER3854" s="240"/>
      <c r="ES3854" s="240"/>
      <c r="ET3854" s="240"/>
      <c r="EU3854" s="240"/>
      <c r="EV3854" s="240"/>
      <c r="EW3854" s="240"/>
      <c r="EX3854" s="240"/>
      <c r="EY3854" s="240"/>
      <c r="EZ3854" s="240"/>
      <c r="FA3854" s="240"/>
      <c r="FB3854" s="240"/>
      <c r="FC3854" s="240"/>
      <c r="FD3854" s="240"/>
      <c r="FE3854" s="240"/>
      <c r="FF3854" s="240"/>
      <c r="FG3854" s="240"/>
      <c r="FH3854" s="240"/>
      <c r="FI3854" s="240"/>
      <c r="FJ3854" s="240"/>
      <c r="FK3854" s="240"/>
      <c r="FL3854" s="240"/>
      <c r="FM3854" s="240"/>
      <c r="FN3854" s="240"/>
      <c r="FO3854" s="240"/>
      <c r="FP3854" s="240"/>
      <c r="FQ3854" s="240"/>
      <c r="FR3854" s="240"/>
      <c r="FS3854" s="240"/>
      <c r="FT3854" s="240"/>
      <c r="FU3854" s="240"/>
      <c r="FV3854" s="240"/>
    </row>
    <row r="3855" spans="1:178" s="250" customFormat="1">
      <c r="A3855" s="234"/>
      <c r="B3855" s="234"/>
      <c r="C3855" s="234"/>
      <c r="D3855" s="234"/>
      <c r="E3855" s="234"/>
      <c r="F3855" s="234"/>
      <c r="G3855" s="235"/>
      <c r="H3855" s="236"/>
      <c r="AJ3855" s="290"/>
      <c r="AK3855" s="240"/>
      <c r="AL3855" s="240"/>
      <c r="AM3855" s="240"/>
      <c r="AN3855" s="240"/>
      <c r="AO3855" s="240"/>
      <c r="AP3855" s="240"/>
      <c r="AQ3855" s="240"/>
      <c r="AR3855" s="240"/>
      <c r="AS3855" s="240"/>
      <c r="AT3855" s="240"/>
      <c r="AU3855" s="240"/>
      <c r="AV3855" s="240"/>
      <c r="AW3855" s="240"/>
      <c r="AX3855" s="240"/>
      <c r="AY3855" s="240"/>
      <c r="AZ3855" s="240"/>
      <c r="BA3855" s="240"/>
      <c r="BB3855" s="240"/>
      <c r="BC3855" s="240"/>
      <c r="BD3855" s="240"/>
      <c r="BE3855" s="240"/>
      <c r="BF3855" s="240"/>
      <c r="BG3855" s="240"/>
      <c r="BH3855" s="240"/>
      <c r="BI3855" s="240"/>
      <c r="BJ3855" s="240"/>
      <c r="BK3855" s="240"/>
      <c r="BL3855" s="240"/>
      <c r="BM3855" s="240"/>
      <c r="BN3855" s="240"/>
      <c r="BO3855" s="240"/>
      <c r="BP3855" s="240"/>
      <c r="BQ3855" s="240"/>
      <c r="BR3855" s="240"/>
      <c r="BS3855" s="240"/>
      <c r="BT3855" s="240"/>
      <c r="BU3855" s="240"/>
      <c r="BV3855" s="240"/>
      <c r="BW3855" s="240"/>
      <c r="BX3855" s="240"/>
      <c r="BY3855" s="240"/>
      <c r="BZ3855" s="240"/>
      <c r="CA3855" s="240"/>
      <c r="CB3855" s="240"/>
      <c r="CC3855" s="240"/>
      <c r="CD3855" s="240"/>
      <c r="CE3855" s="240"/>
      <c r="CF3855" s="240"/>
      <c r="CG3855" s="240"/>
      <c r="CH3855" s="240"/>
      <c r="CI3855" s="240"/>
      <c r="CJ3855" s="240"/>
      <c r="CK3855" s="240"/>
      <c r="CL3855" s="240"/>
      <c r="CM3855" s="240"/>
      <c r="CN3855" s="240"/>
      <c r="CO3855" s="240"/>
      <c r="CP3855" s="240"/>
      <c r="CQ3855" s="240"/>
      <c r="CR3855" s="240"/>
      <c r="CS3855" s="240"/>
      <c r="CT3855" s="240"/>
      <c r="CU3855" s="240"/>
      <c r="CV3855" s="240"/>
      <c r="CW3855" s="240"/>
      <c r="CX3855" s="240"/>
      <c r="CY3855" s="240"/>
      <c r="CZ3855" s="240"/>
      <c r="DA3855" s="240"/>
      <c r="DB3855" s="240"/>
      <c r="DC3855" s="240"/>
      <c r="DD3855" s="240"/>
      <c r="DE3855" s="240"/>
      <c r="DF3855" s="240"/>
      <c r="DG3855" s="240"/>
      <c r="DH3855" s="240"/>
      <c r="DI3855" s="240"/>
      <c r="DJ3855" s="240"/>
      <c r="DK3855" s="240"/>
      <c r="DL3855" s="240"/>
      <c r="DM3855" s="240"/>
      <c r="DN3855" s="240"/>
      <c r="DO3855" s="240"/>
      <c r="DP3855" s="240"/>
      <c r="DQ3855" s="240"/>
      <c r="DR3855" s="240"/>
      <c r="DS3855" s="240"/>
      <c r="DT3855" s="240"/>
      <c r="DU3855" s="240"/>
      <c r="DV3855" s="240"/>
      <c r="DW3855" s="240"/>
      <c r="DX3855" s="240"/>
      <c r="DY3855" s="240"/>
      <c r="DZ3855" s="240"/>
      <c r="EA3855" s="240"/>
      <c r="EB3855" s="240"/>
      <c r="EC3855" s="240"/>
      <c r="ED3855" s="240"/>
      <c r="EE3855" s="240"/>
      <c r="EF3855" s="240"/>
      <c r="EG3855" s="240"/>
      <c r="EH3855" s="240"/>
      <c r="EI3855" s="240"/>
      <c r="EJ3855" s="240"/>
      <c r="EK3855" s="240"/>
      <c r="EL3855" s="240"/>
      <c r="EM3855" s="240"/>
      <c r="EN3855" s="240"/>
      <c r="EO3855" s="240"/>
      <c r="EP3855" s="240"/>
      <c r="EQ3855" s="240"/>
      <c r="ER3855" s="240"/>
      <c r="ES3855" s="240"/>
      <c r="ET3855" s="240"/>
      <c r="EU3855" s="240"/>
      <c r="EV3855" s="240"/>
      <c r="EW3855" s="240"/>
      <c r="EX3855" s="240"/>
      <c r="EY3855" s="240"/>
      <c r="EZ3855" s="240"/>
      <c r="FA3855" s="240"/>
      <c r="FB3855" s="240"/>
      <c r="FC3855" s="240"/>
      <c r="FD3855" s="240"/>
      <c r="FE3855" s="240"/>
      <c r="FF3855" s="240"/>
      <c r="FG3855" s="240"/>
      <c r="FH3855" s="240"/>
      <c r="FI3855" s="240"/>
      <c r="FJ3855" s="240"/>
      <c r="FK3855" s="240"/>
      <c r="FL3855" s="240"/>
      <c r="FM3855" s="240"/>
      <c r="FN3855" s="240"/>
      <c r="FO3855" s="240"/>
      <c r="FP3855" s="240"/>
      <c r="FQ3855" s="240"/>
      <c r="FR3855" s="240"/>
      <c r="FS3855" s="240"/>
      <c r="FT3855" s="240"/>
      <c r="FU3855" s="240"/>
      <c r="FV3855" s="240"/>
    </row>
    <row r="3856" spans="1:178" s="250" customFormat="1">
      <c r="A3856" s="234"/>
      <c r="B3856" s="234"/>
      <c r="C3856" s="234"/>
      <c r="D3856" s="234"/>
      <c r="E3856" s="234"/>
      <c r="F3856" s="234"/>
      <c r="G3856" s="235"/>
      <c r="H3856" s="236"/>
      <c r="AJ3856" s="290"/>
      <c r="AK3856" s="240"/>
      <c r="AL3856" s="240"/>
      <c r="AM3856" s="240"/>
      <c r="AN3856" s="240"/>
      <c r="AO3856" s="240"/>
      <c r="AP3856" s="240"/>
      <c r="AQ3856" s="240"/>
      <c r="AR3856" s="240"/>
      <c r="AS3856" s="240"/>
      <c r="AT3856" s="240"/>
      <c r="AU3856" s="240"/>
      <c r="AV3856" s="240"/>
      <c r="AW3856" s="240"/>
      <c r="AX3856" s="240"/>
      <c r="AY3856" s="240"/>
      <c r="AZ3856" s="240"/>
      <c r="BA3856" s="240"/>
      <c r="BB3856" s="240"/>
      <c r="BC3856" s="240"/>
      <c r="BD3856" s="240"/>
      <c r="BE3856" s="240"/>
      <c r="BF3856" s="240"/>
      <c r="BG3856" s="240"/>
      <c r="BH3856" s="240"/>
      <c r="BI3856" s="240"/>
      <c r="BJ3856" s="240"/>
      <c r="BK3856" s="240"/>
      <c r="BL3856" s="240"/>
      <c r="BM3856" s="240"/>
      <c r="BN3856" s="240"/>
      <c r="BO3856" s="240"/>
      <c r="BP3856" s="240"/>
      <c r="BQ3856" s="240"/>
      <c r="BR3856" s="240"/>
      <c r="BS3856" s="240"/>
      <c r="BT3856" s="240"/>
      <c r="BU3856" s="240"/>
      <c r="BV3856" s="240"/>
      <c r="BW3856" s="240"/>
      <c r="BX3856" s="240"/>
      <c r="BY3856" s="240"/>
      <c r="BZ3856" s="240"/>
      <c r="CA3856" s="240"/>
      <c r="CB3856" s="240"/>
      <c r="CC3856" s="240"/>
      <c r="CD3856" s="240"/>
      <c r="CE3856" s="240"/>
      <c r="CF3856" s="240"/>
      <c r="CG3856" s="240"/>
      <c r="CH3856" s="240"/>
      <c r="CI3856" s="240"/>
      <c r="CJ3856" s="240"/>
      <c r="CK3856" s="240"/>
      <c r="CL3856" s="240"/>
      <c r="CM3856" s="240"/>
      <c r="CN3856" s="240"/>
      <c r="CO3856" s="240"/>
      <c r="CP3856" s="240"/>
      <c r="CQ3856" s="240"/>
      <c r="CR3856" s="240"/>
      <c r="CS3856" s="240"/>
      <c r="CT3856" s="240"/>
      <c r="CU3856" s="240"/>
      <c r="CV3856" s="240"/>
      <c r="CW3856" s="240"/>
      <c r="CX3856" s="240"/>
      <c r="CY3856" s="240"/>
      <c r="CZ3856" s="240"/>
      <c r="DA3856" s="240"/>
      <c r="DB3856" s="240"/>
      <c r="DC3856" s="240"/>
      <c r="DD3856" s="240"/>
      <c r="DE3856" s="240"/>
      <c r="DF3856" s="240"/>
      <c r="DG3856" s="240"/>
      <c r="DH3856" s="240"/>
      <c r="DI3856" s="240"/>
      <c r="DJ3856" s="240"/>
      <c r="DK3856" s="240"/>
      <c r="DL3856" s="240"/>
      <c r="DM3856" s="240"/>
      <c r="DN3856" s="240"/>
      <c r="DO3856" s="240"/>
      <c r="DP3856" s="240"/>
      <c r="DQ3856" s="240"/>
      <c r="DR3856" s="240"/>
      <c r="DS3856" s="240"/>
      <c r="DT3856" s="240"/>
      <c r="DU3856" s="240"/>
      <c r="DV3856" s="240"/>
      <c r="DW3856" s="240"/>
      <c r="DX3856" s="240"/>
      <c r="DY3856" s="240"/>
      <c r="DZ3856" s="240"/>
      <c r="EA3856" s="240"/>
      <c r="EB3856" s="240"/>
      <c r="EC3856" s="240"/>
      <c r="ED3856" s="240"/>
      <c r="EE3856" s="240"/>
      <c r="EF3856" s="240"/>
      <c r="EG3856" s="240"/>
      <c r="EH3856" s="240"/>
      <c r="EI3856" s="240"/>
      <c r="EJ3856" s="240"/>
      <c r="EK3856" s="240"/>
      <c r="EL3856" s="240"/>
      <c r="EM3856" s="240"/>
      <c r="EN3856" s="240"/>
      <c r="EO3856" s="240"/>
      <c r="EP3856" s="240"/>
      <c r="EQ3856" s="240"/>
      <c r="ER3856" s="240"/>
      <c r="ES3856" s="240"/>
      <c r="ET3856" s="240"/>
      <c r="EU3856" s="240"/>
      <c r="EV3856" s="240"/>
      <c r="EW3856" s="240"/>
      <c r="EX3856" s="240"/>
      <c r="EY3856" s="240"/>
      <c r="EZ3856" s="240"/>
      <c r="FA3856" s="240"/>
      <c r="FB3856" s="240"/>
      <c r="FC3856" s="240"/>
      <c r="FD3856" s="240"/>
      <c r="FE3856" s="240"/>
      <c r="FF3856" s="240"/>
      <c r="FG3856" s="240"/>
      <c r="FH3856" s="240"/>
      <c r="FI3856" s="240"/>
      <c r="FJ3856" s="240"/>
      <c r="FK3856" s="240"/>
      <c r="FL3856" s="240"/>
      <c r="FM3856" s="240"/>
      <c r="FN3856" s="240"/>
      <c r="FO3856" s="240"/>
      <c r="FP3856" s="240"/>
      <c r="FQ3856" s="240"/>
      <c r="FR3856" s="240"/>
      <c r="FS3856" s="240"/>
      <c r="FT3856" s="240"/>
      <c r="FU3856" s="240"/>
      <c r="FV3856" s="240"/>
    </row>
    <row r="3857" spans="1:178" s="250" customFormat="1">
      <c r="A3857" s="234"/>
      <c r="B3857" s="234"/>
      <c r="C3857" s="234"/>
      <c r="D3857" s="234"/>
      <c r="E3857" s="234"/>
      <c r="F3857" s="234"/>
      <c r="G3857" s="235"/>
      <c r="H3857" s="236"/>
      <c r="AJ3857" s="290"/>
      <c r="AK3857" s="240"/>
      <c r="AL3857" s="240"/>
      <c r="AM3857" s="240"/>
      <c r="AN3857" s="240"/>
      <c r="AO3857" s="240"/>
      <c r="AP3857" s="240"/>
      <c r="AQ3857" s="240"/>
      <c r="AR3857" s="240"/>
      <c r="AS3857" s="240"/>
      <c r="AT3857" s="240"/>
      <c r="AU3857" s="240"/>
      <c r="AV3857" s="240"/>
      <c r="AW3857" s="240"/>
      <c r="AX3857" s="240"/>
      <c r="AY3857" s="240"/>
      <c r="AZ3857" s="240"/>
      <c r="BA3857" s="240"/>
      <c r="BB3857" s="240"/>
      <c r="BC3857" s="240"/>
      <c r="BD3857" s="240"/>
      <c r="BE3857" s="240"/>
      <c r="BF3857" s="240"/>
      <c r="BG3857" s="240"/>
      <c r="BH3857" s="240"/>
      <c r="BI3857" s="240"/>
      <c r="BJ3857" s="240"/>
      <c r="BK3857" s="240"/>
      <c r="BL3857" s="240"/>
      <c r="BM3857" s="240"/>
      <c r="BN3857" s="240"/>
      <c r="BO3857" s="240"/>
      <c r="BP3857" s="240"/>
      <c r="BQ3857" s="240"/>
      <c r="BR3857" s="240"/>
      <c r="BS3857" s="240"/>
      <c r="BT3857" s="240"/>
      <c r="BU3857" s="240"/>
      <c r="BV3857" s="240"/>
      <c r="BW3857" s="240"/>
      <c r="BX3857" s="240"/>
      <c r="BY3857" s="240"/>
      <c r="BZ3857" s="240"/>
      <c r="CA3857" s="240"/>
      <c r="CB3857" s="240"/>
      <c r="CC3857" s="240"/>
      <c r="CD3857" s="240"/>
      <c r="CE3857" s="240"/>
      <c r="CF3857" s="240"/>
      <c r="CG3857" s="240"/>
      <c r="CH3857" s="240"/>
      <c r="CI3857" s="240"/>
      <c r="CJ3857" s="240"/>
      <c r="CK3857" s="240"/>
      <c r="CL3857" s="240"/>
      <c r="CM3857" s="240"/>
      <c r="CN3857" s="240"/>
      <c r="CO3857" s="240"/>
      <c r="CP3857" s="240"/>
      <c r="CQ3857" s="240"/>
      <c r="CR3857" s="240"/>
      <c r="CS3857" s="240"/>
      <c r="CT3857" s="240"/>
      <c r="CU3857" s="240"/>
      <c r="CV3857" s="240"/>
      <c r="CW3857" s="240"/>
      <c r="CX3857" s="240"/>
      <c r="CY3857" s="240"/>
      <c r="CZ3857" s="240"/>
      <c r="DA3857" s="240"/>
      <c r="DB3857" s="240"/>
      <c r="DC3857" s="240"/>
      <c r="DD3857" s="240"/>
      <c r="DE3857" s="240"/>
      <c r="DF3857" s="240"/>
      <c r="DG3857" s="240"/>
      <c r="DH3857" s="240"/>
      <c r="DI3857" s="240"/>
      <c r="DJ3857" s="240"/>
      <c r="DK3857" s="240"/>
      <c r="DL3857" s="240"/>
      <c r="DM3857" s="240"/>
      <c r="DN3857" s="240"/>
      <c r="DO3857" s="240"/>
      <c r="DP3857" s="240"/>
      <c r="DQ3857" s="240"/>
      <c r="DR3857" s="240"/>
      <c r="DS3857" s="240"/>
      <c r="DT3857" s="240"/>
      <c r="DU3857" s="240"/>
      <c r="DV3857" s="240"/>
      <c r="DW3857" s="240"/>
      <c r="DX3857" s="240"/>
      <c r="DY3857" s="240"/>
      <c r="DZ3857" s="240"/>
      <c r="EA3857" s="240"/>
      <c r="EB3857" s="240"/>
      <c r="EC3857" s="240"/>
      <c r="ED3857" s="240"/>
      <c r="EE3857" s="240"/>
      <c r="EF3857" s="240"/>
      <c r="EG3857" s="240"/>
      <c r="EH3857" s="240"/>
      <c r="EI3857" s="240"/>
      <c r="EJ3857" s="240"/>
      <c r="EK3857" s="240"/>
      <c r="EL3857" s="240"/>
      <c r="EM3857" s="240"/>
      <c r="EN3857" s="240"/>
      <c r="EO3857" s="240"/>
      <c r="EP3857" s="240"/>
      <c r="EQ3857" s="240"/>
      <c r="ER3857" s="240"/>
      <c r="ES3857" s="240"/>
      <c r="ET3857" s="240"/>
      <c r="EU3857" s="240"/>
      <c r="EV3857" s="240"/>
      <c r="EW3857" s="240"/>
      <c r="EX3857" s="240"/>
      <c r="EY3857" s="240"/>
      <c r="EZ3857" s="240"/>
      <c r="FA3857" s="240"/>
      <c r="FB3857" s="240"/>
      <c r="FC3857" s="240"/>
      <c r="FD3857" s="240"/>
      <c r="FE3857" s="240"/>
      <c r="FF3857" s="240"/>
      <c r="FG3857" s="240"/>
      <c r="FH3857" s="240"/>
      <c r="FI3857" s="240"/>
      <c r="FJ3857" s="240"/>
      <c r="FK3857" s="240"/>
      <c r="FL3857" s="240"/>
      <c r="FM3857" s="240"/>
      <c r="FN3857" s="240"/>
      <c r="FO3857" s="240"/>
      <c r="FP3857" s="240"/>
      <c r="FQ3857" s="240"/>
      <c r="FR3857" s="240"/>
      <c r="FS3857" s="240"/>
      <c r="FT3857" s="240"/>
      <c r="FU3857" s="240"/>
      <c r="FV3857" s="240"/>
    </row>
    <row r="3858" spans="1:178" s="250" customFormat="1">
      <c r="A3858" s="234"/>
      <c r="B3858" s="234"/>
      <c r="C3858" s="234"/>
      <c r="D3858" s="234"/>
      <c r="E3858" s="234"/>
      <c r="F3858" s="234"/>
      <c r="G3858" s="235"/>
      <c r="H3858" s="236"/>
      <c r="AJ3858" s="290"/>
      <c r="AK3858" s="240"/>
      <c r="AL3858" s="240"/>
      <c r="AM3858" s="240"/>
      <c r="AN3858" s="240"/>
      <c r="AO3858" s="240"/>
      <c r="AP3858" s="240"/>
      <c r="AQ3858" s="240"/>
      <c r="AR3858" s="240"/>
      <c r="AS3858" s="240"/>
      <c r="AT3858" s="240"/>
      <c r="AU3858" s="240"/>
      <c r="AV3858" s="240"/>
      <c r="AW3858" s="240"/>
      <c r="AX3858" s="240"/>
      <c r="AY3858" s="240"/>
      <c r="AZ3858" s="240"/>
      <c r="BA3858" s="240"/>
      <c r="BB3858" s="240"/>
      <c r="BC3858" s="240"/>
      <c r="BD3858" s="240"/>
      <c r="BE3858" s="240"/>
      <c r="BF3858" s="240"/>
      <c r="BG3858" s="240"/>
      <c r="BH3858" s="240"/>
      <c r="BI3858" s="240"/>
      <c r="BJ3858" s="240"/>
      <c r="BK3858" s="240"/>
      <c r="BL3858" s="240"/>
      <c r="BM3858" s="240"/>
      <c r="BN3858" s="240"/>
      <c r="BO3858" s="240"/>
      <c r="BP3858" s="240"/>
      <c r="BQ3858" s="240"/>
      <c r="BR3858" s="240"/>
      <c r="BS3858" s="240"/>
      <c r="BT3858" s="240"/>
      <c r="BU3858" s="240"/>
      <c r="BV3858" s="240"/>
      <c r="BW3858" s="240"/>
      <c r="BX3858" s="240"/>
      <c r="BY3858" s="240"/>
      <c r="BZ3858" s="240"/>
      <c r="CA3858" s="240"/>
      <c r="CB3858" s="240"/>
      <c r="CC3858" s="240"/>
      <c r="CD3858" s="240"/>
      <c r="CE3858" s="240"/>
      <c r="CF3858" s="240"/>
      <c r="CG3858" s="240"/>
      <c r="CH3858" s="240"/>
      <c r="CI3858" s="240"/>
      <c r="CJ3858" s="240"/>
      <c r="CK3858" s="240"/>
      <c r="CL3858" s="240"/>
      <c r="CM3858" s="240"/>
      <c r="CN3858" s="240"/>
      <c r="CO3858" s="240"/>
      <c r="CP3858" s="240"/>
      <c r="CQ3858" s="240"/>
      <c r="CR3858" s="240"/>
      <c r="CS3858" s="240"/>
      <c r="CT3858" s="240"/>
      <c r="CU3858" s="240"/>
      <c r="CV3858" s="240"/>
      <c r="CW3858" s="240"/>
      <c r="CX3858" s="240"/>
      <c r="CY3858" s="240"/>
      <c r="CZ3858" s="240"/>
      <c r="DA3858" s="240"/>
      <c r="DB3858" s="240"/>
      <c r="DC3858" s="240"/>
      <c r="DD3858" s="240"/>
      <c r="DE3858" s="240"/>
      <c r="DF3858" s="240"/>
      <c r="DG3858" s="240"/>
      <c r="DH3858" s="240"/>
      <c r="DI3858" s="240"/>
      <c r="DJ3858" s="240"/>
      <c r="DK3858" s="240"/>
      <c r="DL3858" s="240"/>
      <c r="DM3858" s="240"/>
      <c r="DN3858" s="240"/>
      <c r="DO3858" s="240"/>
      <c r="DP3858" s="240"/>
      <c r="DQ3858" s="240"/>
      <c r="DR3858" s="240"/>
      <c r="DS3858" s="240"/>
      <c r="DT3858" s="240"/>
      <c r="DU3858" s="240"/>
      <c r="DV3858" s="240"/>
      <c r="DW3858" s="240"/>
      <c r="DX3858" s="240"/>
      <c r="DY3858" s="240"/>
      <c r="DZ3858" s="240"/>
      <c r="EA3858" s="240"/>
      <c r="EB3858" s="240"/>
      <c r="EC3858" s="240"/>
      <c r="ED3858" s="240"/>
      <c r="EE3858" s="240"/>
      <c r="EF3858" s="240"/>
      <c r="EG3858" s="240"/>
      <c r="EH3858" s="240"/>
      <c r="EI3858" s="240"/>
      <c r="EJ3858" s="240"/>
      <c r="EK3858" s="240"/>
      <c r="EL3858" s="240"/>
      <c r="EM3858" s="240"/>
      <c r="EN3858" s="240"/>
      <c r="EO3858" s="240"/>
      <c r="EP3858" s="240"/>
      <c r="EQ3858" s="240"/>
      <c r="ER3858" s="240"/>
      <c r="ES3858" s="240"/>
      <c r="ET3858" s="240"/>
      <c r="EU3858" s="240"/>
      <c r="EV3858" s="240"/>
      <c r="EW3858" s="240"/>
      <c r="EX3858" s="240"/>
      <c r="EY3858" s="240"/>
      <c r="EZ3858" s="240"/>
      <c r="FA3858" s="240"/>
      <c r="FB3858" s="240"/>
      <c r="FC3858" s="240"/>
      <c r="FD3858" s="240"/>
      <c r="FE3858" s="240"/>
      <c r="FF3858" s="240"/>
      <c r="FG3858" s="240"/>
      <c r="FH3858" s="240"/>
      <c r="FI3858" s="240"/>
      <c r="FJ3858" s="240"/>
      <c r="FK3858" s="240"/>
      <c r="FL3858" s="240"/>
      <c r="FM3858" s="240"/>
      <c r="FN3858" s="240"/>
      <c r="FO3858" s="240"/>
      <c r="FP3858" s="240"/>
      <c r="FQ3858" s="240"/>
      <c r="FR3858" s="240"/>
      <c r="FS3858" s="240"/>
      <c r="FT3858" s="240"/>
      <c r="FU3858" s="240"/>
      <c r="FV3858" s="240"/>
    </row>
    <row r="3859" spans="1:178" s="250" customFormat="1">
      <c r="A3859" s="234"/>
      <c r="B3859" s="234"/>
      <c r="C3859" s="234"/>
      <c r="D3859" s="234"/>
      <c r="E3859" s="234"/>
      <c r="F3859" s="234"/>
      <c r="G3859" s="235"/>
      <c r="H3859" s="236"/>
      <c r="AJ3859" s="290"/>
      <c r="AK3859" s="240"/>
      <c r="AL3859" s="240"/>
      <c r="AM3859" s="240"/>
      <c r="AN3859" s="240"/>
      <c r="AO3859" s="240"/>
      <c r="AP3859" s="240"/>
      <c r="AQ3859" s="240"/>
      <c r="AR3859" s="240"/>
      <c r="AS3859" s="240"/>
      <c r="AT3859" s="240"/>
      <c r="AU3859" s="240"/>
      <c r="AV3859" s="240"/>
      <c r="AW3859" s="240"/>
      <c r="AX3859" s="240"/>
      <c r="AY3859" s="240"/>
      <c r="AZ3859" s="240"/>
      <c r="BA3859" s="240"/>
      <c r="BB3859" s="240"/>
      <c r="BC3859" s="240"/>
      <c r="BD3859" s="240"/>
      <c r="BE3859" s="240"/>
      <c r="BF3859" s="240"/>
      <c r="BG3859" s="240"/>
      <c r="BH3859" s="240"/>
      <c r="BI3859" s="240"/>
      <c r="BJ3859" s="240"/>
      <c r="BK3859" s="240"/>
      <c r="BL3859" s="240"/>
      <c r="BM3859" s="240"/>
      <c r="BN3859" s="240"/>
      <c r="BO3859" s="240"/>
      <c r="BP3859" s="240"/>
      <c r="BQ3859" s="240"/>
      <c r="BR3859" s="240"/>
      <c r="BS3859" s="240"/>
      <c r="BT3859" s="240"/>
      <c r="BU3859" s="240"/>
      <c r="BV3859" s="240"/>
      <c r="BW3859" s="240"/>
      <c r="BX3859" s="240"/>
      <c r="BY3859" s="240"/>
      <c r="BZ3859" s="240"/>
      <c r="CA3859" s="240"/>
      <c r="CB3859" s="240"/>
      <c r="CC3859" s="240"/>
      <c r="CD3859" s="240"/>
      <c r="CE3859" s="240"/>
      <c r="CF3859" s="240"/>
      <c r="CG3859" s="240"/>
      <c r="CH3859" s="240"/>
      <c r="CI3859" s="240"/>
      <c r="CJ3859" s="240"/>
      <c r="CK3859" s="240"/>
      <c r="CL3859" s="240"/>
      <c r="CM3859" s="240"/>
      <c r="CN3859" s="240"/>
      <c r="CO3859" s="240"/>
      <c r="CP3859" s="240"/>
      <c r="CQ3859" s="240"/>
      <c r="CR3859" s="240"/>
      <c r="CS3859" s="240"/>
      <c r="CT3859" s="240"/>
      <c r="CU3859" s="240"/>
      <c r="CV3859" s="240"/>
      <c r="CW3859" s="240"/>
      <c r="CX3859" s="240"/>
      <c r="CY3859" s="240"/>
      <c r="CZ3859" s="240"/>
      <c r="DA3859" s="240"/>
      <c r="DB3859" s="240"/>
      <c r="DC3859" s="240"/>
      <c r="DD3859" s="240"/>
      <c r="DE3859" s="240"/>
      <c r="DF3859" s="240"/>
      <c r="DG3859" s="240"/>
      <c r="DH3859" s="240"/>
      <c r="DI3859" s="240"/>
      <c r="DJ3859" s="240"/>
      <c r="DK3859" s="240"/>
      <c r="DL3859" s="240"/>
      <c r="DM3859" s="240"/>
      <c r="DN3859" s="240"/>
      <c r="DO3859" s="240"/>
      <c r="DP3859" s="240"/>
      <c r="DQ3859" s="240"/>
      <c r="DR3859" s="240"/>
      <c r="DS3859" s="240"/>
      <c r="DT3859" s="240"/>
      <c r="DU3859" s="240"/>
      <c r="DV3859" s="240"/>
      <c r="DW3859" s="240"/>
      <c r="DX3859" s="240"/>
      <c r="DY3859" s="240"/>
      <c r="DZ3859" s="240"/>
      <c r="EA3859" s="240"/>
      <c r="EB3859" s="240"/>
      <c r="EC3859" s="240"/>
      <c r="ED3859" s="240"/>
      <c r="EE3859" s="240"/>
      <c r="EF3859" s="240"/>
      <c r="EG3859" s="240"/>
      <c r="EH3859" s="240"/>
      <c r="EI3859" s="240"/>
      <c r="EJ3859" s="240"/>
      <c r="EK3859" s="240"/>
      <c r="EL3859" s="240"/>
      <c r="EM3859" s="240"/>
      <c r="EN3859" s="240"/>
      <c r="EO3859" s="240"/>
      <c r="EP3859" s="240"/>
      <c r="EQ3859" s="240"/>
      <c r="ER3859" s="240"/>
      <c r="ES3859" s="240"/>
      <c r="ET3859" s="240"/>
      <c r="EU3859" s="240"/>
      <c r="EV3859" s="240"/>
      <c r="EW3859" s="240"/>
      <c r="EX3859" s="240"/>
      <c r="EY3859" s="240"/>
      <c r="EZ3859" s="240"/>
      <c r="FA3859" s="240"/>
      <c r="FB3859" s="240"/>
      <c r="FC3859" s="240"/>
      <c r="FD3859" s="240"/>
      <c r="FE3859" s="240"/>
      <c r="FF3859" s="240"/>
      <c r="FG3859" s="240"/>
      <c r="FH3859" s="240"/>
      <c r="FI3859" s="240"/>
      <c r="FJ3859" s="240"/>
      <c r="FK3859" s="240"/>
      <c r="FL3859" s="240"/>
      <c r="FM3859" s="240"/>
      <c r="FN3859" s="240"/>
      <c r="FO3859" s="240"/>
      <c r="FP3859" s="240"/>
      <c r="FQ3859" s="240"/>
      <c r="FR3859" s="240"/>
      <c r="FS3859" s="240"/>
      <c r="FT3859" s="240"/>
      <c r="FU3859" s="240"/>
      <c r="FV3859" s="240"/>
    </row>
    <row r="3860" spans="1:178" s="250" customFormat="1">
      <c r="A3860" s="234"/>
      <c r="B3860" s="234"/>
      <c r="C3860" s="234"/>
      <c r="D3860" s="234"/>
      <c r="E3860" s="234"/>
      <c r="F3860" s="234"/>
      <c r="G3860" s="235"/>
      <c r="H3860" s="236"/>
      <c r="AJ3860" s="290"/>
      <c r="AK3860" s="240"/>
      <c r="AL3860" s="240"/>
      <c r="AM3860" s="240"/>
      <c r="AN3860" s="240"/>
      <c r="AO3860" s="240"/>
      <c r="AP3860" s="240"/>
      <c r="AQ3860" s="240"/>
      <c r="AR3860" s="240"/>
      <c r="AS3860" s="240"/>
      <c r="AT3860" s="240"/>
      <c r="AU3860" s="240"/>
      <c r="AV3860" s="240"/>
      <c r="AW3860" s="240"/>
      <c r="AX3860" s="240"/>
      <c r="AY3860" s="240"/>
      <c r="AZ3860" s="240"/>
      <c r="BA3860" s="240"/>
      <c r="BB3860" s="240"/>
      <c r="BC3860" s="240"/>
      <c r="BD3860" s="240"/>
      <c r="BE3860" s="240"/>
      <c r="BF3860" s="240"/>
      <c r="BG3860" s="240"/>
      <c r="BH3860" s="240"/>
      <c r="BI3860" s="240"/>
      <c r="BJ3860" s="240"/>
      <c r="BK3860" s="240"/>
      <c r="BL3860" s="240"/>
      <c r="BM3860" s="240"/>
      <c r="BN3860" s="240"/>
      <c r="BO3860" s="240"/>
      <c r="BP3860" s="240"/>
      <c r="BQ3860" s="240"/>
      <c r="BR3860" s="240"/>
      <c r="BS3860" s="240"/>
      <c r="BT3860" s="240"/>
      <c r="BU3860" s="240"/>
      <c r="BV3860" s="240"/>
      <c r="BW3860" s="240"/>
      <c r="BX3860" s="240"/>
      <c r="BY3860" s="240"/>
      <c r="BZ3860" s="240"/>
      <c r="CA3860" s="240"/>
      <c r="CB3860" s="240"/>
      <c r="CC3860" s="240"/>
      <c r="CD3860" s="240"/>
      <c r="CE3860" s="240"/>
      <c r="CF3860" s="240"/>
      <c r="CG3860" s="240"/>
      <c r="CH3860" s="240"/>
      <c r="CI3860" s="240"/>
      <c r="CJ3860" s="240"/>
      <c r="CK3860" s="240"/>
      <c r="CL3860" s="240"/>
      <c r="CM3860" s="240"/>
      <c r="CN3860" s="240"/>
      <c r="CO3860" s="240"/>
      <c r="CP3860" s="240"/>
      <c r="CQ3860" s="240"/>
      <c r="CR3860" s="240"/>
      <c r="CS3860" s="240"/>
      <c r="CT3860" s="240"/>
      <c r="CU3860" s="240"/>
      <c r="CV3860" s="240"/>
      <c r="CW3860" s="240"/>
      <c r="CX3860" s="240"/>
      <c r="CY3860" s="240"/>
      <c r="CZ3860" s="240"/>
      <c r="DA3860" s="240"/>
      <c r="DB3860" s="240"/>
      <c r="DC3860" s="240"/>
      <c r="DD3860" s="240"/>
      <c r="DE3860" s="240"/>
      <c r="DF3860" s="240"/>
      <c r="DG3860" s="240"/>
      <c r="DH3860" s="240"/>
      <c r="DI3860" s="240"/>
      <c r="DJ3860" s="240"/>
      <c r="DK3860" s="240"/>
      <c r="DL3860" s="240"/>
      <c r="DM3860" s="240"/>
      <c r="DN3860" s="240"/>
      <c r="DO3860" s="240"/>
      <c r="DP3860" s="240"/>
      <c r="DQ3860" s="240"/>
      <c r="DR3860" s="240"/>
      <c r="DS3860" s="240"/>
      <c r="DT3860" s="240"/>
      <c r="DU3860" s="240"/>
      <c r="DV3860" s="240"/>
      <c r="DW3860" s="240"/>
      <c r="DX3860" s="240"/>
      <c r="DY3860" s="240"/>
      <c r="DZ3860" s="240"/>
      <c r="EA3860" s="240"/>
      <c r="EB3860" s="240"/>
      <c r="EC3860" s="240"/>
      <c r="ED3860" s="240"/>
      <c r="EE3860" s="240"/>
      <c r="EF3860" s="240"/>
      <c r="EG3860" s="240"/>
      <c r="EH3860" s="240"/>
      <c r="EI3860" s="240"/>
      <c r="EJ3860" s="240"/>
      <c r="EK3860" s="240"/>
      <c r="EL3860" s="240"/>
      <c r="EM3860" s="240"/>
      <c r="EN3860" s="240"/>
      <c r="EO3860" s="240"/>
      <c r="EP3860" s="240"/>
      <c r="EQ3860" s="240"/>
      <c r="ER3860" s="240"/>
      <c r="ES3860" s="240"/>
      <c r="ET3860" s="240"/>
      <c r="EU3860" s="240"/>
      <c r="EV3860" s="240"/>
      <c r="EW3860" s="240"/>
      <c r="EX3860" s="240"/>
      <c r="EY3860" s="240"/>
      <c r="EZ3860" s="240"/>
      <c r="FA3860" s="240"/>
      <c r="FB3860" s="240"/>
      <c r="FC3860" s="240"/>
      <c r="FD3860" s="240"/>
      <c r="FE3860" s="240"/>
      <c r="FF3860" s="240"/>
      <c r="FG3860" s="240"/>
      <c r="FH3860" s="240"/>
      <c r="FI3860" s="240"/>
      <c r="FJ3860" s="240"/>
      <c r="FK3860" s="240"/>
      <c r="FL3860" s="240"/>
      <c r="FM3860" s="240"/>
      <c r="FN3860" s="240"/>
      <c r="FO3860" s="240"/>
      <c r="FP3860" s="240"/>
      <c r="FQ3860" s="240"/>
      <c r="FR3860" s="240"/>
      <c r="FS3860" s="240"/>
      <c r="FT3860" s="240"/>
      <c r="FU3860" s="240"/>
      <c r="FV3860" s="240"/>
    </row>
    <row r="3861" spans="1:178" s="250" customFormat="1">
      <c r="A3861" s="234"/>
      <c r="B3861" s="234"/>
      <c r="C3861" s="234"/>
      <c r="D3861" s="234"/>
      <c r="E3861" s="234"/>
      <c r="F3861" s="234"/>
      <c r="G3861" s="235"/>
      <c r="H3861" s="236"/>
      <c r="AJ3861" s="290"/>
      <c r="AK3861" s="240"/>
      <c r="AL3861" s="240"/>
      <c r="AM3861" s="240"/>
      <c r="AN3861" s="240"/>
      <c r="AO3861" s="240"/>
      <c r="AP3861" s="240"/>
      <c r="AQ3861" s="240"/>
      <c r="AR3861" s="240"/>
      <c r="AS3861" s="240"/>
      <c r="AT3861" s="240"/>
      <c r="AU3861" s="240"/>
      <c r="AV3861" s="240"/>
      <c r="AW3861" s="240"/>
      <c r="AX3861" s="240"/>
      <c r="AY3861" s="240"/>
      <c r="AZ3861" s="240"/>
      <c r="BA3861" s="240"/>
      <c r="BB3861" s="240"/>
      <c r="BC3861" s="240"/>
      <c r="BD3861" s="240"/>
      <c r="BE3861" s="240"/>
      <c r="BF3861" s="240"/>
      <c r="BG3861" s="240"/>
      <c r="BH3861" s="240"/>
      <c r="BI3861" s="240"/>
      <c r="BJ3861" s="240"/>
      <c r="BK3861" s="240"/>
      <c r="BL3861" s="240"/>
      <c r="BM3861" s="240"/>
      <c r="BN3861" s="240"/>
      <c r="BO3861" s="240"/>
      <c r="BP3861" s="240"/>
      <c r="BQ3861" s="240"/>
      <c r="BR3861" s="240"/>
      <c r="BS3861" s="240"/>
      <c r="BT3861" s="240"/>
      <c r="BU3861" s="240"/>
      <c r="BV3861" s="240"/>
      <c r="BW3861" s="240"/>
      <c r="BX3861" s="240"/>
      <c r="BY3861" s="240"/>
      <c r="BZ3861" s="240"/>
      <c r="CA3861" s="240"/>
      <c r="CB3861" s="240"/>
      <c r="CC3861" s="240"/>
      <c r="CD3861" s="240"/>
      <c r="CE3861" s="240"/>
      <c r="CF3861" s="240"/>
      <c r="CG3861" s="240"/>
      <c r="CH3861" s="240"/>
      <c r="CI3861" s="240"/>
      <c r="CJ3861" s="240"/>
      <c r="CK3861" s="240"/>
      <c r="CL3861" s="240"/>
      <c r="CM3861" s="240"/>
      <c r="CN3861" s="240"/>
      <c r="CO3861" s="240"/>
      <c r="CP3861" s="240"/>
      <c r="CQ3861" s="240"/>
      <c r="CR3861" s="240"/>
      <c r="CS3861" s="240"/>
      <c r="CT3861" s="240"/>
      <c r="CU3861" s="240"/>
      <c r="CV3861" s="240"/>
      <c r="CW3861" s="240"/>
      <c r="CX3861" s="240"/>
      <c r="CY3861" s="240"/>
      <c r="CZ3861" s="240"/>
      <c r="DA3861" s="240"/>
      <c r="DB3861" s="240"/>
      <c r="DC3861" s="240"/>
      <c r="DD3861" s="240"/>
      <c r="DE3861" s="240"/>
      <c r="DF3861" s="240"/>
      <c r="DG3861" s="240"/>
      <c r="DH3861" s="240"/>
      <c r="DI3861" s="240"/>
      <c r="DJ3861" s="240"/>
      <c r="DK3861" s="240"/>
      <c r="DL3861" s="240"/>
      <c r="DM3861" s="240"/>
      <c r="DN3861" s="240"/>
      <c r="DO3861" s="240"/>
      <c r="DP3861" s="240"/>
      <c r="DQ3861" s="240"/>
      <c r="DR3861" s="240"/>
      <c r="DS3861" s="240"/>
      <c r="DT3861" s="240"/>
      <c r="DU3861" s="240"/>
      <c r="DV3861" s="240"/>
      <c r="DW3861" s="240"/>
      <c r="DX3861" s="240"/>
      <c r="DY3861" s="240"/>
      <c r="DZ3861" s="240"/>
      <c r="EA3861" s="240"/>
      <c r="EB3861" s="240"/>
      <c r="EC3861" s="240"/>
      <c r="ED3861" s="240"/>
      <c r="EE3861" s="240"/>
      <c r="EF3861" s="240"/>
      <c r="EG3861" s="240"/>
      <c r="EH3861" s="240"/>
      <c r="EI3861" s="240"/>
      <c r="EJ3861" s="240"/>
      <c r="EK3861" s="240"/>
      <c r="EL3861" s="240"/>
      <c r="EM3861" s="240"/>
      <c r="EN3861" s="240"/>
      <c r="EO3861" s="240"/>
      <c r="EP3861" s="240"/>
      <c r="EQ3861" s="240"/>
      <c r="ER3861" s="240"/>
      <c r="ES3861" s="240"/>
      <c r="ET3861" s="240"/>
      <c r="EU3861" s="240"/>
      <c r="EV3861" s="240"/>
      <c r="EW3861" s="240"/>
      <c r="EX3861" s="240"/>
      <c r="EY3861" s="240"/>
      <c r="EZ3861" s="240"/>
      <c r="FA3861" s="240"/>
      <c r="FB3861" s="240"/>
      <c r="FC3861" s="240"/>
      <c r="FD3861" s="240"/>
      <c r="FE3861" s="240"/>
      <c r="FF3861" s="240"/>
      <c r="FG3861" s="240"/>
      <c r="FH3861" s="240"/>
      <c r="FI3861" s="240"/>
      <c r="FJ3861" s="240"/>
      <c r="FK3861" s="240"/>
      <c r="FL3861" s="240"/>
      <c r="FM3861" s="240"/>
      <c r="FN3861" s="240"/>
      <c r="FO3861" s="240"/>
      <c r="FP3861" s="240"/>
      <c r="FQ3861" s="240"/>
      <c r="FR3861" s="240"/>
      <c r="FS3861" s="240"/>
      <c r="FT3861" s="240"/>
      <c r="FU3861" s="240"/>
      <c r="FV3861" s="240"/>
    </row>
    <row r="3862" spans="1:178" s="250" customFormat="1">
      <c r="A3862" s="234"/>
      <c r="B3862" s="234"/>
      <c r="C3862" s="234"/>
      <c r="D3862" s="234"/>
      <c r="E3862" s="234"/>
      <c r="F3862" s="234"/>
      <c r="G3862" s="235"/>
      <c r="H3862" s="236"/>
      <c r="AJ3862" s="290"/>
      <c r="AK3862" s="240"/>
      <c r="AL3862" s="240"/>
      <c r="AM3862" s="240"/>
      <c r="AN3862" s="240"/>
      <c r="AO3862" s="240"/>
      <c r="AP3862" s="240"/>
      <c r="AQ3862" s="240"/>
      <c r="AR3862" s="240"/>
      <c r="AS3862" s="240"/>
      <c r="AT3862" s="240"/>
      <c r="AU3862" s="240"/>
      <c r="AV3862" s="240"/>
      <c r="AW3862" s="240"/>
      <c r="AX3862" s="240"/>
      <c r="AY3862" s="240"/>
      <c r="AZ3862" s="240"/>
      <c r="BA3862" s="240"/>
      <c r="BB3862" s="240"/>
      <c r="BC3862" s="240"/>
      <c r="BD3862" s="240"/>
      <c r="BE3862" s="240"/>
      <c r="BF3862" s="240"/>
      <c r="BG3862" s="240"/>
      <c r="BH3862" s="240"/>
      <c r="BI3862" s="240"/>
      <c r="BJ3862" s="240"/>
      <c r="BK3862" s="240"/>
      <c r="BL3862" s="240"/>
      <c r="BM3862" s="240"/>
      <c r="BN3862" s="240"/>
      <c r="BO3862" s="240"/>
      <c r="BP3862" s="240"/>
      <c r="BQ3862" s="240"/>
      <c r="BR3862" s="240"/>
      <c r="BS3862" s="240"/>
      <c r="BT3862" s="240"/>
      <c r="BU3862" s="240"/>
      <c r="BV3862" s="240"/>
      <c r="BW3862" s="240"/>
      <c r="BX3862" s="240"/>
      <c r="BY3862" s="240"/>
      <c r="BZ3862" s="240"/>
      <c r="CA3862" s="240"/>
      <c r="CB3862" s="240"/>
      <c r="CC3862" s="240"/>
      <c r="CD3862" s="240"/>
      <c r="CE3862" s="240"/>
      <c r="CF3862" s="240"/>
      <c r="CG3862" s="240"/>
      <c r="CH3862" s="240"/>
      <c r="CI3862" s="240"/>
      <c r="CJ3862" s="240"/>
      <c r="CK3862" s="240"/>
      <c r="CL3862" s="240"/>
      <c r="CM3862" s="240"/>
      <c r="CN3862" s="240"/>
      <c r="CO3862" s="240"/>
      <c r="CP3862" s="240"/>
      <c r="CQ3862" s="240"/>
      <c r="CR3862" s="240"/>
      <c r="CS3862" s="240"/>
      <c r="CT3862" s="240"/>
      <c r="CU3862" s="240"/>
      <c r="CV3862" s="240"/>
      <c r="CW3862" s="240"/>
      <c r="CX3862" s="240"/>
      <c r="CY3862" s="240"/>
      <c r="CZ3862" s="240"/>
      <c r="DA3862" s="240"/>
      <c r="DB3862" s="240"/>
      <c r="DC3862" s="240"/>
      <c r="DD3862" s="240"/>
      <c r="DE3862" s="240"/>
      <c r="DF3862" s="240"/>
      <c r="DG3862" s="240"/>
      <c r="DH3862" s="240"/>
      <c r="DI3862" s="240"/>
      <c r="DJ3862" s="240"/>
      <c r="DK3862" s="240"/>
      <c r="DL3862" s="240"/>
      <c r="DM3862" s="240"/>
      <c r="DN3862" s="240"/>
      <c r="DO3862" s="240"/>
      <c r="DP3862" s="240"/>
      <c r="DQ3862" s="240"/>
      <c r="DR3862" s="240"/>
      <c r="DS3862" s="240"/>
      <c r="DT3862" s="240"/>
      <c r="DU3862" s="240"/>
      <c r="DV3862" s="240"/>
      <c r="DW3862" s="240"/>
      <c r="DX3862" s="240"/>
      <c r="DY3862" s="240"/>
      <c r="DZ3862" s="240"/>
      <c r="EA3862" s="240"/>
      <c r="EB3862" s="240"/>
      <c r="EC3862" s="240"/>
      <c r="ED3862" s="240"/>
      <c r="EE3862" s="240"/>
      <c r="EF3862" s="240"/>
      <c r="EG3862" s="240"/>
      <c r="EH3862" s="240"/>
      <c r="EI3862" s="240"/>
      <c r="EJ3862" s="240"/>
      <c r="EK3862" s="240"/>
      <c r="EL3862" s="240"/>
      <c r="EM3862" s="240"/>
      <c r="EN3862" s="240"/>
      <c r="EO3862" s="240"/>
      <c r="EP3862" s="240"/>
      <c r="EQ3862" s="240"/>
      <c r="ER3862" s="240"/>
      <c r="ES3862" s="240"/>
      <c r="ET3862" s="240"/>
      <c r="EU3862" s="240"/>
      <c r="EV3862" s="240"/>
      <c r="EW3862" s="240"/>
      <c r="EX3862" s="240"/>
      <c r="EY3862" s="240"/>
      <c r="EZ3862" s="240"/>
      <c r="FA3862" s="240"/>
      <c r="FB3862" s="240"/>
      <c r="FC3862" s="240"/>
      <c r="FD3862" s="240"/>
      <c r="FE3862" s="240"/>
      <c r="FF3862" s="240"/>
      <c r="FG3862" s="240"/>
      <c r="FH3862" s="240"/>
      <c r="FI3862" s="240"/>
      <c r="FJ3862" s="240"/>
      <c r="FK3862" s="240"/>
      <c r="FL3862" s="240"/>
      <c r="FM3862" s="240"/>
      <c r="FN3862" s="240"/>
      <c r="FO3862" s="240"/>
      <c r="FP3862" s="240"/>
      <c r="FQ3862" s="240"/>
      <c r="FR3862" s="240"/>
      <c r="FS3862" s="240"/>
      <c r="FT3862" s="240"/>
      <c r="FU3862" s="240"/>
      <c r="FV3862" s="240"/>
    </row>
    <row r="3863" spans="1:178" s="250" customFormat="1">
      <c r="A3863" s="234"/>
      <c r="B3863" s="234"/>
      <c r="C3863" s="234"/>
      <c r="D3863" s="234"/>
      <c r="E3863" s="234"/>
      <c r="F3863" s="234"/>
      <c r="G3863" s="235"/>
      <c r="H3863" s="236"/>
      <c r="AJ3863" s="290"/>
      <c r="AK3863" s="240"/>
      <c r="AL3863" s="240"/>
      <c r="AM3863" s="240"/>
      <c r="AN3863" s="240"/>
      <c r="AO3863" s="240"/>
      <c r="AP3863" s="240"/>
      <c r="AQ3863" s="240"/>
      <c r="AR3863" s="240"/>
      <c r="AS3863" s="240"/>
      <c r="AT3863" s="240"/>
      <c r="AU3863" s="240"/>
      <c r="AV3863" s="240"/>
      <c r="AW3863" s="240"/>
      <c r="AX3863" s="240"/>
      <c r="AY3863" s="240"/>
      <c r="AZ3863" s="240"/>
      <c r="BA3863" s="240"/>
      <c r="BB3863" s="240"/>
      <c r="BC3863" s="240"/>
      <c r="BD3863" s="240"/>
      <c r="BE3863" s="240"/>
      <c r="BF3863" s="240"/>
      <c r="BG3863" s="240"/>
      <c r="BH3863" s="240"/>
      <c r="BI3863" s="240"/>
      <c r="BJ3863" s="240"/>
      <c r="BK3863" s="240"/>
      <c r="BL3863" s="240"/>
      <c r="BM3863" s="240"/>
      <c r="BN3863" s="240"/>
      <c r="BO3863" s="240"/>
      <c r="BP3863" s="240"/>
      <c r="BQ3863" s="240"/>
      <c r="BR3863" s="240"/>
      <c r="BS3863" s="240"/>
      <c r="BT3863" s="240"/>
      <c r="BU3863" s="240"/>
      <c r="BV3863" s="240"/>
      <c r="BW3863" s="240"/>
      <c r="BX3863" s="240"/>
      <c r="BY3863" s="240"/>
      <c r="BZ3863" s="240"/>
      <c r="CA3863" s="240"/>
      <c r="CB3863" s="240"/>
      <c r="CC3863" s="240"/>
      <c r="CD3863" s="240"/>
      <c r="CE3863" s="240"/>
      <c r="CF3863" s="240"/>
      <c r="CG3863" s="240"/>
      <c r="CH3863" s="240"/>
      <c r="CI3863" s="240"/>
      <c r="CJ3863" s="240"/>
      <c r="CK3863" s="240"/>
      <c r="CL3863" s="240"/>
      <c r="CM3863" s="240"/>
      <c r="CN3863" s="240"/>
      <c r="CO3863" s="240"/>
      <c r="CP3863" s="240"/>
      <c r="CQ3863" s="240"/>
      <c r="CR3863" s="240"/>
      <c r="CS3863" s="240"/>
      <c r="CT3863" s="240"/>
      <c r="CU3863" s="240"/>
      <c r="CV3863" s="240"/>
      <c r="CW3863" s="240"/>
      <c r="CX3863" s="240"/>
      <c r="CY3863" s="240"/>
      <c r="CZ3863" s="240"/>
      <c r="DA3863" s="240"/>
      <c r="DB3863" s="240"/>
      <c r="DC3863" s="240"/>
      <c r="DD3863" s="240"/>
      <c r="DE3863" s="240"/>
      <c r="DF3863" s="240"/>
      <c r="DG3863" s="240"/>
      <c r="DH3863" s="240"/>
      <c r="DI3863" s="240"/>
      <c r="DJ3863" s="240"/>
      <c r="DK3863" s="240"/>
      <c r="DL3863" s="240"/>
      <c r="DM3863" s="240"/>
      <c r="DN3863" s="240"/>
      <c r="DO3863" s="240"/>
      <c r="DP3863" s="240"/>
      <c r="DQ3863" s="240"/>
      <c r="DR3863" s="240"/>
      <c r="DS3863" s="240"/>
      <c r="DT3863" s="240"/>
      <c r="DU3863" s="240"/>
      <c r="DV3863" s="240"/>
      <c r="DW3863" s="240"/>
      <c r="DX3863" s="240"/>
      <c r="DY3863" s="240"/>
      <c r="DZ3863" s="240"/>
      <c r="EA3863" s="240"/>
      <c r="EB3863" s="240"/>
      <c r="EC3863" s="240"/>
      <c r="ED3863" s="240"/>
      <c r="EE3863" s="240"/>
      <c r="EF3863" s="240"/>
      <c r="EG3863" s="240"/>
      <c r="EH3863" s="240"/>
      <c r="EI3863" s="240"/>
      <c r="EJ3863" s="240"/>
      <c r="EK3863" s="240"/>
      <c r="EL3863" s="240"/>
      <c r="EM3863" s="240"/>
      <c r="EN3863" s="240"/>
      <c r="EO3863" s="240"/>
      <c r="EP3863" s="240"/>
      <c r="EQ3863" s="240"/>
      <c r="ER3863" s="240"/>
      <c r="ES3863" s="240"/>
      <c r="ET3863" s="240"/>
      <c r="EU3863" s="240"/>
      <c r="EV3863" s="240"/>
      <c r="EW3863" s="240"/>
      <c r="EX3863" s="240"/>
      <c r="EY3863" s="240"/>
      <c r="EZ3863" s="240"/>
      <c r="FA3863" s="240"/>
      <c r="FB3863" s="240"/>
      <c r="FC3863" s="240"/>
      <c r="FD3863" s="240"/>
      <c r="FE3863" s="240"/>
      <c r="FF3863" s="240"/>
      <c r="FG3863" s="240"/>
      <c r="FH3863" s="240"/>
      <c r="FI3863" s="240"/>
      <c r="FJ3863" s="240"/>
      <c r="FK3863" s="240"/>
      <c r="FL3863" s="240"/>
      <c r="FM3863" s="240"/>
      <c r="FN3863" s="240"/>
      <c r="FO3863" s="240"/>
      <c r="FP3863" s="240"/>
      <c r="FQ3863" s="240"/>
      <c r="FR3863" s="240"/>
      <c r="FS3863" s="240"/>
      <c r="FT3863" s="240"/>
      <c r="FU3863" s="240"/>
      <c r="FV3863" s="240"/>
    </row>
    <row r="3864" spans="1:178" s="250" customFormat="1">
      <c r="A3864" s="234"/>
      <c r="B3864" s="234"/>
      <c r="C3864" s="234"/>
      <c r="D3864" s="234"/>
      <c r="E3864" s="234"/>
      <c r="F3864" s="234"/>
      <c r="G3864" s="235"/>
      <c r="H3864" s="236"/>
      <c r="AJ3864" s="290"/>
      <c r="AK3864" s="240"/>
      <c r="AL3864" s="240"/>
      <c r="AM3864" s="240"/>
      <c r="AN3864" s="240"/>
      <c r="AO3864" s="240"/>
      <c r="AP3864" s="240"/>
      <c r="AQ3864" s="240"/>
      <c r="AR3864" s="240"/>
      <c r="AS3864" s="240"/>
      <c r="AT3864" s="240"/>
      <c r="AU3864" s="240"/>
      <c r="AV3864" s="240"/>
      <c r="AW3864" s="240"/>
      <c r="AX3864" s="240"/>
      <c r="AY3864" s="240"/>
      <c r="AZ3864" s="240"/>
      <c r="BA3864" s="240"/>
      <c r="BB3864" s="240"/>
      <c r="BC3864" s="240"/>
      <c r="BD3864" s="240"/>
      <c r="BE3864" s="240"/>
      <c r="BF3864" s="240"/>
      <c r="BG3864" s="240"/>
      <c r="BH3864" s="240"/>
      <c r="BI3864" s="240"/>
      <c r="BJ3864" s="240"/>
      <c r="BK3864" s="240"/>
      <c r="BL3864" s="240"/>
      <c r="BM3864" s="240"/>
      <c r="BN3864" s="240"/>
      <c r="BO3864" s="240"/>
      <c r="BP3864" s="240"/>
      <c r="BQ3864" s="240"/>
      <c r="BR3864" s="240"/>
      <c r="BS3864" s="240"/>
      <c r="BT3864" s="240"/>
      <c r="BU3864" s="240"/>
      <c r="BV3864" s="240"/>
      <c r="BW3864" s="240"/>
      <c r="BX3864" s="240"/>
      <c r="BY3864" s="240"/>
      <c r="BZ3864" s="240"/>
      <c r="CA3864" s="240"/>
      <c r="CB3864" s="240"/>
      <c r="CC3864" s="240"/>
      <c r="CD3864" s="240"/>
      <c r="CE3864" s="240"/>
      <c r="CF3864" s="240"/>
      <c r="CG3864" s="240"/>
      <c r="CH3864" s="240"/>
      <c r="CI3864" s="240"/>
      <c r="CJ3864" s="240"/>
      <c r="CK3864" s="240"/>
      <c r="CL3864" s="240"/>
      <c r="CM3864" s="240"/>
      <c r="CN3864" s="240"/>
      <c r="CO3864" s="240"/>
      <c r="CP3864" s="240"/>
      <c r="CQ3864" s="240"/>
      <c r="CR3864" s="240"/>
      <c r="CS3864" s="240"/>
      <c r="CT3864" s="240"/>
      <c r="CU3864" s="240"/>
      <c r="CV3864" s="240"/>
      <c r="CW3864" s="240"/>
      <c r="CX3864" s="240"/>
      <c r="CY3864" s="240"/>
      <c r="CZ3864" s="240"/>
      <c r="DA3864" s="240"/>
      <c r="DB3864" s="240"/>
      <c r="DC3864" s="240"/>
      <c r="DD3864" s="240"/>
      <c r="DE3864" s="240"/>
      <c r="DF3864" s="240"/>
      <c r="DG3864" s="240"/>
      <c r="DH3864" s="240"/>
      <c r="DI3864" s="240"/>
      <c r="DJ3864" s="240"/>
      <c r="DK3864" s="240"/>
      <c r="DL3864" s="240"/>
      <c r="DM3864" s="240"/>
      <c r="DN3864" s="240"/>
      <c r="DO3864" s="240"/>
      <c r="DP3864" s="240"/>
      <c r="DQ3864" s="240"/>
      <c r="DR3864" s="240"/>
      <c r="DS3864" s="240"/>
      <c r="DT3864" s="240"/>
      <c r="DU3864" s="240"/>
      <c r="DV3864" s="240"/>
      <c r="DW3864" s="240"/>
      <c r="DX3864" s="240"/>
      <c r="DY3864" s="240"/>
      <c r="DZ3864" s="240"/>
      <c r="EA3864" s="240"/>
      <c r="EB3864" s="240"/>
      <c r="EC3864" s="240"/>
      <c r="ED3864" s="240"/>
      <c r="EE3864" s="240"/>
      <c r="EF3864" s="240"/>
      <c r="EG3864" s="240"/>
      <c r="EH3864" s="240"/>
      <c r="EI3864" s="240"/>
      <c r="EJ3864" s="240"/>
      <c r="EK3864" s="240"/>
      <c r="EL3864" s="240"/>
      <c r="EM3864" s="240"/>
      <c r="EN3864" s="240"/>
      <c r="EO3864" s="240"/>
      <c r="EP3864" s="240"/>
      <c r="EQ3864" s="240"/>
      <c r="ER3864" s="240"/>
      <c r="ES3864" s="240"/>
      <c r="ET3864" s="240"/>
      <c r="EU3864" s="240"/>
      <c r="EV3864" s="240"/>
      <c r="EW3864" s="240"/>
      <c r="EX3864" s="240"/>
      <c r="EY3864" s="240"/>
      <c r="EZ3864" s="240"/>
      <c r="FA3864" s="240"/>
      <c r="FB3864" s="240"/>
      <c r="FC3864" s="240"/>
      <c r="FD3864" s="240"/>
      <c r="FE3864" s="240"/>
      <c r="FF3864" s="240"/>
      <c r="FG3864" s="240"/>
      <c r="FH3864" s="240"/>
      <c r="FI3864" s="240"/>
      <c r="FJ3864" s="240"/>
      <c r="FK3864" s="240"/>
      <c r="FL3864" s="240"/>
      <c r="FM3864" s="240"/>
      <c r="FN3864" s="240"/>
      <c r="FO3864" s="240"/>
      <c r="FP3864" s="240"/>
      <c r="FQ3864" s="240"/>
      <c r="FR3864" s="240"/>
      <c r="FS3864" s="240"/>
      <c r="FT3864" s="240"/>
      <c r="FU3864" s="240"/>
      <c r="FV3864" s="240"/>
    </row>
    <row r="3865" spans="1:178" s="250" customFormat="1">
      <c r="A3865" s="234"/>
      <c r="B3865" s="234"/>
      <c r="C3865" s="234"/>
      <c r="D3865" s="234"/>
      <c r="E3865" s="234"/>
      <c r="F3865" s="234"/>
      <c r="G3865" s="235"/>
      <c r="H3865" s="236"/>
      <c r="AJ3865" s="290"/>
      <c r="AK3865" s="240"/>
      <c r="AL3865" s="240"/>
      <c r="AM3865" s="240"/>
      <c r="AN3865" s="240"/>
      <c r="AO3865" s="240"/>
      <c r="AP3865" s="240"/>
      <c r="AQ3865" s="240"/>
      <c r="AR3865" s="240"/>
      <c r="AS3865" s="240"/>
      <c r="AT3865" s="240"/>
      <c r="AU3865" s="240"/>
      <c r="AV3865" s="240"/>
      <c r="AW3865" s="240"/>
      <c r="AX3865" s="240"/>
      <c r="AY3865" s="240"/>
      <c r="AZ3865" s="240"/>
      <c r="BA3865" s="240"/>
      <c r="BB3865" s="240"/>
      <c r="BC3865" s="240"/>
      <c r="BD3865" s="240"/>
      <c r="BE3865" s="240"/>
      <c r="BF3865" s="240"/>
      <c r="BG3865" s="240"/>
      <c r="BH3865" s="240"/>
      <c r="BI3865" s="240"/>
      <c r="BJ3865" s="240"/>
      <c r="BK3865" s="240"/>
      <c r="BL3865" s="240"/>
      <c r="BM3865" s="240"/>
      <c r="BN3865" s="240"/>
      <c r="BO3865" s="240"/>
      <c r="BP3865" s="240"/>
      <c r="BQ3865" s="240"/>
      <c r="BR3865" s="240"/>
      <c r="BS3865" s="240"/>
      <c r="BT3865" s="240"/>
      <c r="BU3865" s="240"/>
      <c r="BV3865" s="240"/>
      <c r="BW3865" s="240"/>
      <c r="BX3865" s="240"/>
      <c r="BY3865" s="240"/>
      <c r="BZ3865" s="240"/>
      <c r="CA3865" s="240"/>
      <c r="CB3865" s="240"/>
      <c r="CC3865" s="240"/>
      <c r="CD3865" s="240"/>
      <c r="CE3865" s="240"/>
      <c r="CF3865" s="240"/>
      <c r="CG3865" s="240"/>
      <c r="CH3865" s="240"/>
      <c r="CI3865" s="240"/>
      <c r="CJ3865" s="240"/>
      <c r="CK3865" s="240"/>
      <c r="CL3865" s="240"/>
      <c r="CM3865" s="240"/>
      <c r="CN3865" s="240"/>
      <c r="CO3865" s="240"/>
      <c r="CP3865" s="240"/>
      <c r="CQ3865" s="240"/>
      <c r="CR3865" s="240"/>
      <c r="CS3865" s="240"/>
      <c r="CT3865" s="240"/>
      <c r="CU3865" s="240"/>
      <c r="CV3865" s="240"/>
      <c r="CW3865" s="240"/>
      <c r="CX3865" s="240"/>
      <c r="CY3865" s="240"/>
      <c r="CZ3865" s="240"/>
      <c r="DA3865" s="240"/>
      <c r="DB3865" s="240"/>
      <c r="DC3865" s="240"/>
      <c r="DD3865" s="240"/>
      <c r="DE3865" s="240"/>
      <c r="DF3865" s="240"/>
      <c r="DG3865" s="240"/>
      <c r="DH3865" s="240"/>
      <c r="DI3865" s="240"/>
      <c r="DJ3865" s="240"/>
      <c r="DK3865" s="240"/>
      <c r="DL3865" s="240"/>
      <c r="DM3865" s="240"/>
      <c r="DN3865" s="240"/>
      <c r="DO3865" s="240"/>
      <c r="DP3865" s="240"/>
      <c r="DQ3865" s="240"/>
      <c r="DR3865" s="240"/>
      <c r="DS3865" s="240"/>
      <c r="DT3865" s="240"/>
      <c r="DU3865" s="240"/>
      <c r="DV3865" s="240"/>
      <c r="DW3865" s="240"/>
      <c r="DX3865" s="240"/>
      <c r="DY3865" s="240"/>
      <c r="DZ3865" s="240"/>
      <c r="EA3865" s="240"/>
      <c r="EB3865" s="240"/>
      <c r="EC3865" s="240"/>
      <c r="ED3865" s="240"/>
      <c r="EE3865" s="240"/>
      <c r="EF3865" s="240"/>
      <c r="EG3865" s="240"/>
      <c r="EH3865" s="240"/>
      <c r="EI3865" s="240"/>
      <c r="EJ3865" s="240"/>
      <c r="EK3865" s="240"/>
      <c r="EL3865" s="240"/>
      <c r="EM3865" s="240"/>
      <c r="EN3865" s="240"/>
      <c r="EO3865" s="240"/>
      <c r="EP3865" s="240"/>
      <c r="EQ3865" s="240"/>
      <c r="ER3865" s="240"/>
      <c r="ES3865" s="240"/>
      <c r="ET3865" s="240"/>
      <c r="EU3865" s="240"/>
      <c r="EV3865" s="240"/>
      <c r="EW3865" s="240"/>
      <c r="EX3865" s="240"/>
      <c r="EY3865" s="240"/>
      <c r="EZ3865" s="240"/>
      <c r="FA3865" s="240"/>
      <c r="FB3865" s="240"/>
      <c r="FC3865" s="240"/>
      <c r="FD3865" s="240"/>
      <c r="FE3865" s="240"/>
      <c r="FF3865" s="240"/>
      <c r="FG3865" s="240"/>
      <c r="FH3865" s="240"/>
      <c r="FI3865" s="240"/>
      <c r="FJ3865" s="240"/>
      <c r="FK3865" s="240"/>
      <c r="FL3865" s="240"/>
      <c r="FM3865" s="240"/>
      <c r="FN3865" s="240"/>
      <c r="FO3865" s="240"/>
      <c r="FP3865" s="240"/>
      <c r="FQ3865" s="240"/>
      <c r="FR3865" s="240"/>
      <c r="FS3865" s="240"/>
      <c r="FT3865" s="240"/>
      <c r="FU3865" s="240"/>
      <c r="FV3865" s="240"/>
    </row>
    <row r="3866" spans="1:178" s="250" customFormat="1">
      <c r="A3866" s="234"/>
      <c r="B3866" s="234"/>
      <c r="C3866" s="234"/>
      <c r="D3866" s="234"/>
      <c r="E3866" s="234"/>
      <c r="F3866" s="234"/>
      <c r="G3866" s="235"/>
      <c r="H3866" s="236"/>
      <c r="AJ3866" s="290"/>
      <c r="AK3866" s="240"/>
      <c r="AL3866" s="240"/>
      <c r="AM3866" s="240"/>
      <c r="AN3866" s="240"/>
      <c r="AO3866" s="240"/>
      <c r="AP3866" s="240"/>
      <c r="AQ3866" s="240"/>
      <c r="AR3866" s="240"/>
      <c r="AS3866" s="240"/>
      <c r="AT3866" s="240"/>
      <c r="AU3866" s="240"/>
      <c r="AV3866" s="240"/>
      <c r="AW3866" s="240"/>
      <c r="AX3866" s="240"/>
      <c r="AY3866" s="240"/>
      <c r="AZ3866" s="240"/>
      <c r="BA3866" s="240"/>
      <c r="BB3866" s="240"/>
      <c r="BC3866" s="240"/>
      <c r="BD3866" s="240"/>
      <c r="BE3866" s="240"/>
      <c r="BF3866" s="240"/>
      <c r="BG3866" s="240"/>
      <c r="BH3866" s="240"/>
      <c r="BI3866" s="240"/>
      <c r="BJ3866" s="240"/>
      <c r="BK3866" s="240"/>
      <c r="BL3866" s="240"/>
      <c r="BM3866" s="240"/>
      <c r="BN3866" s="240"/>
      <c r="BO3866" s="240"/>
      <c r="BP3866" s="240"/>
      <c r="BQ3866" s="240"/>
      <c r="BR3866" s="240"/>
      <c r="BS3866" s="240"/>
      <c r="BT3866" s="240"/>
      <c r="BU3866" s="240"/>
      <c r="BV3866" s="240"/>
      <c r="BW3866" s="240"/>
      <c r="BX3866" s="240"/>
      <c r="BY3866" s="240"/>
      <c r="BZ3866" s="240"/>
      <c r="CA3866" s="240"/>
      <c r="CB3866" s="240"/>
      <c r="CC3866" s="240"/>
      <c r="CD3866" s="240"/>
      <c r="CE3866" s="240"/>
      <c r="CF3866" s="240"/>
      <c r="CG3866" s="240"/>
      <c r="CH3866" s="240"/>
      <c r="CI3866" s="240"/>
      <c r="CJ3866" s="240"/>
      <c r="CK3866" s="240"/>
      <c r="CL3866" s="240"/>
      <c r="CM3866" s="240"/>
      <c r="CN3866" s="240"/>
      <c r="CO3866" s="240"/>
      <c r="CP3866" s="240"/>
      <c r="CQ3866" s="240"/>
      <c r="CR3866" s="240"/>
      <c r="CS3866" s="240"/>
      <c r="CT3866" s="240"/>
      <c r="CU3866" s="240"/>
      <c r="CV3866" s="240"/>
      <c r="CW3866" s="240"/>
      <c r="CX3866" s="240"/>
      <c r="CY3866" s="240"/>
      <c r="CZ3866" s="240"/>
      <c r="DA3866" s="240"/>
      <c r="DB3866" s="240"/>
      <c r="DC3866" s="240"/>
      <c r="DD3866" s="240"/>
      <c r="DE3866" s="240"/>
      <c r="DF3866" s="240"/>
      <c r="DG3866" s="240"/>
      <c r="DH3866" s="240"/>
      <c r="DI3866" s="240"/>
      <c r="DJ3866" s="240"/>
      <c r="DK3866" s="240"/>
      <c r="DL3866" s="240"/>
      <c r="DM3866" s="240"/>
      <c r="DN3866" s="240"/>
      <c r="DO3866" s="240"/>
      <c r="DP3866" s="240"/>
      <c r="DQ3866" s="240"/>
      <c r="DR3866" s="240"/>
      <c r="DS3866" s="240"/>
      <c r="DT3866" s="240"/>
      <c r="DU3866" s="240"/>
      <c r="DV3866" s="240"/>
      <c r="DW3866" s="240"/>
      <c r="DX3866" s="240"/>
      <c r="DY3866" s="240"/>
      <c r="DZ3866" s="240"/>
      <c r="EA3866" s="240"/>
      <c r="EB3866" s="240"/>
      <c r="EC3866" s="240"/>
      <c r="ED3866" s="240"/>
      <c r="EE3866" s="240"/>
      <c r="EF3866" s="240"/>
      <c r="EG3866" s="240"/>
      <c r="EH3866" s="240"/>
      <c r="EI3866" s="240"/>
      <c r="EJ3866" s="240"/>
      <c r="EK3866" s="240"/>
      <c r="EL3866" s="240"/>
      <c r="EM3866" s="240"/>
      <c r="EN3866" s="240"/>
      <c r="EO3866" s="240"/>
      <c r="EP3866" s="240"/>
      <c r="EQ3866" s="240"/>
      <c r="ER3866" s="240"/>
      <c r="ES3866" s="240"/>
      <c r="ET3866" s="240"/>
      <c r="EU3866" s="240"/>
      <c r="EV3866" s="240"/>
      <c r="EW3866" s="240"/>
      <c r="EX3866" s="240"/>
      <c r="EY3866" s="240"/>
      <c r="EZ3866" s="240"/>
      <c r="FA3866" s="240"/>
      <c r="FB3866" s="240"/>
      <c r="FC3866" s="240"/>
      <c r="FD3866" s="240"/>
      <c r="FE3866" s="240"/>
      <c r="FF3866" s="240"/>
      <c r="FG3866" s="240"/>
      <c r="FH3866" s="240"/>
      <c r="FI3866" s="240"/>
      <c r="FJ3866" s="240"/>
      <c r="FK3866" s="240"/>
      <c r="FL3866" s="240"/>
      <c r="FM3866" s="240"/>
      <c r="FN3866" s="240"/>
      <c r="FO3866" s="240"/>
      <c r="FP3866" s="240"/>
      <c r="FQ3866" s="240"/>
      <c r="FR3866" s="240"/>
      <c r="FS3866" s="240"/>
      <c r="FT3866" s="240"/>
      <c r="FU3866" s="240"/>
      <c r="FV3866" s="240"/>
    </row>
    <row r="3867" spans="1:178" s="250" customFormat="1">
      <c r="A3867" s="234"/>
      <c r="B3867" s="234"/>
      <c r="C3867" s="234"/>
      <c r="D3867" s="234"/>
      <c r="E3867" s="234"/>
      <c r="F3867" s="234"/>
      <c r="G3867" s="235"/>
      <c r="H3867" s="236"/>
      <c r="AJ3867" s="290"/>
      <c r="AK3867" s="240"/>
      <c r="AL3867" s="240"/>
      <c r="AM3867" s="240"/>
      <c r="AN3867" s="240"/>
      <c r="AO3867" s="240"/>
      <c r="AP3867" s="240"/>
      <c r="AQ3867" s="240"/>
      <c r="AR3867" s="240"/>
      <c r="AS3867" s="240"/>
      <c r="AT3867" s="240"/>
      <c r="AU3867" s="240"/>
      <c r="AV3867" s="240"/>
      <c r="AW3867" s="240"/>
      <c r="AX3867" s="240"/>
      <c r="AY3867" s="240"/>
      <c r="AZ3867" s="240"/>
      <c r="BA3867" s="240"/>
      <c r="BB3867" s="240"/>
      <c r="BC3867" s="240"/>
      <c r="BD3867" s="240"/>
      <c r="BE3867" s="240"/>
      <c r="BF3867" s="240"/>
      <c r="BG3867" s="240"/>
      <c r="BH3867" s="240"/>
      <c r="BI3867" s="240"/>
      <c r="BJ3867" s="240"/>
      <c r="BK3867" s="240"/>
      <c r="BL3867" s="240"/>
      <c r="BM3867" s="240"/>
      <c r="BN3867" s="240"/>
      <c r="BO3867" s="240"/>
      <c r="BP3867" s="240"/>
      <c r="BQ3867" s="240"/>
      <c r="BR3867" s="240"/>
      <c r="BS3867" s="240"/>
      <c r="BT3867" s="240"/>
      <c r="BU3867" s="240"/>
      <c r="BV3867" s="240"/>
      <c r="BW3867" s="240"/>
      <c r="BX3867" s="240"/>
      <c r="BY3867" s="240"/>
      <c r="BZ3867" s="240"/>
      <c r="CA3867" s="240"/>
      <c r="CB3867" s="240"/>
      <c r="CC3867" s="240"/>
      <c r="CD3867" s="240"/>
      <c r="CE3867" s="240"/>
      <c r="CF3867" s="240"/>
      <c r="CG3867" s="240"/>
      <c r="CH3867" s="240"/>
      <c r="CI3867" s="240"/>
      <c r="CJ3867" s="240"/>
      <c r="CK3867" s="240"/>
      <c r="CL3867" s="240"/>
      <c r="CM3867" s="240"/>
      <c r="CN3867" s="240"/>
      <c r="CO3867" s="240"/>
      <c r="CP3867" s="240"/>
      <c r="CQ3867" s="240"/>
      <c r="CR3867" s="240"/>
      <c r="CS3867" s="240"/>
      <c r="CT3867" s="240"/>
      <c r="CU3867" s="240"/>
      <c r="CV3867" s="240"/>
      <c r="CW3867" s="240"/>
      <c r="CX3867" s="240"/>
      <c r="CY3867" s="240"/>
      <c r="CZ3867" s="240"/>
      <c r="DA3867" s="240"/>
      <c r="DB3867" s="240"/>
      <c r="DC3867" s="240"/>
      <c r="DD3867" s="240"/>
      <c r="DE3867" s="240"/>
      <c r="DF3867" s="240"/>
      <c r="DG3867" s="240"/>
      <c r="DH3867" s="240"/>
      <c r="DI3867" s="240"/>
      <c r="DJ3867" s="240"/>
      <c r="DK3867" s="240"/>
      <c r="DL3867" s="240"/>
      <c r="DM3867" s="240"/>
      <c r="DN3867" s="240"/>
      <c r="DO3867" s="240"/>
      <c r="DP3867" s="240"/>
      <c r="DQ3867" s="240"/>
      <c r="DR3867" s="240"/>
      <c r="DS3867" s="240"/>
      <c r="DT3867" s="240"/>
      <c r="DU3867" s="240"/>
      <c r="DV3867" s="240"/>
      <c r="DW3867" s="240"/>
      <c r="DX3867" s="240"/>
      <c r="DY3867" s="240"/>
      <c r="DZ3867" s="240"/>
      <c r="EA3867" s="240"/>
      <c r="EB3867" s="240"/>
      <c r="EC3867" s="240"/>
      <c r="ED3867" s="240"/>
      <c r="EE3867" s="240"/>
      <c r="EF3867" s="240"/>
      <c r="EG3867" s="240"/>
      <c r="EH3867" s="240"/>
      <c r="EI3867" s="240"/>
      <c r="EJ3867" s="240"/>
      <c r="EK3867" s="240"/>
      <c r="EL3867" s="240"/>
      <c r="EM3867" s="240"/>
      <c r="EN3867" s="240"/>
      <c r="EO3867" s="240"/>
      <c r="EP3867" s="240"/>
      <c r="EQ3867" s="240"/>
      <c r="ER3867" s="240"/>
      <c r="ES3867" s="240"/>
      <c r="ET3867" s="240"/>
      <c r="EU3867" s="240"/>
      <c r="EV3867" s="240"/>
      <c r="EW3867" s="240"/>
      <c r="EX3867" s="240"/>
      <c r="EY3867" s="240"/>
      <c r="EZ3867" s="240"/>
      <c r="FA3867" s="240"/>
      <c r="FB3867" s="240"/>
      <c r="FC3867" s="240"/>
      <c r="FD3867" s="240"/>
      <c r="FE3867" s="240"/>
      <c r="FF3867" s="240"/>
      <c r="FG3867" s="240"/>
      <c r="FH3867" s="240"/>
      <c r="FI3867" s="240"/>
      <c r="FJ3867" s="240"/>
      <c r="FK3867" s="240"/>
      <c r="FL3867" s="240"/>
      <c r="FM3867" s="240"/>
      <c r="FN3867" s="240"/>
      <c r="FO3867" s="240"/>
      <c r="FP3867" s="240"/>
      <c r="FQ3867" s="240"/>
      <c r="FR3867" s="240"/>
      <c r="FS3867" s="240"/>
      <c r="FT3867" s="240"/>
      <c r="FU3867" s="240"/>
      <c r="FV3867" s="240"/>
    </row>
    <row r="3868" spans="1:178" s="250" customFormat="1">
      <c r="A3868" s="234"/>
      <c r="B3868" s="234"/>
      <c r="C3868" s="234"/>
      <c r="D3868" s="234"/>
      <c r="E3868" s="234"/>
      <c r="F3868" s="234"/>
      <c r="G3868" s="235"/>
      <c r="H3868" s="236"/>
      <c r="AJ3868" s="290"/>
      <c r="AK3868" s="240"/>
      <c r="AL3868" s="240"/>
      <c r="AM3868" s="240"/>
      <c r="AN3868" s="240"/>
      <c r="AO3868" s="240"/>
      <c r="AP3868" s="240"/>
      <c r="AQ3868" s="240"/>
      <c r="AR3868" s="240"/>
      <c r="AS3868" s="240"/>
      <c r="AT3868" s="240"/>
      <c r="AU3868" s="240"/>
      <c r="AV3868" s="240"/>
      <c r="AW3868" s="240"/>
      <c r="AX3868" s="240"/>
      <c r="AY3868" s="240"/>
      <c r="AZ3868" s="240"/>
      <c r="BA3868" s="240"/>
      <c r="BB3868" s="240"/>
      <c r="BC3868" s="240"/>
      <c r="BD3868" s="240"/>
      <c r="BE3868" s="240"/>
      <c r="BF3868" s="240"/>
      <c r="BG3868" s="240"/>
      <c r="BH3868" s="240"/>
      <c r="BI3868" s="240"/>
      <c r="BJ3868" s="240"/>
      <c r="BK3868" s="240"/>
      <c r="BL3868" s="240"/>
      <c r="BM3868" s="240"/>
      <c r="BN3868" s="240"/>
      <c r="BO3868" s="240"/>
      <c r="BP3868" s="240"/>
      <c r="BQ3868" s="240"/>
      <c r="BR3868" s="240"/>
      <c r="BS3868" s="240"/>
      <c r="BT3868" s="240"/>
      <c r="BU3868" s="240"/>
      <c r="BV3868" s="240"/>
      <c r="BW3868" s="240"/>
      <c r="BX3868" s="240"/>
      <c r="BY3868" s="240"/>
      <c r="BZ3868" s="240"/>
      <c r="CA3868" s="240"/>
      <c r="CB3868" s="240"/>
      <c r="CC3868" s="240"/>
      <c r="CD3868" s="240"/>
      <c r="CE3868" s="240"/>
      <c r="CF3868" s="240"/>
      <c r="CG3868" s="240"/>
      <c r="CH3868" s="240"/>
      <c r="CI3868" s="240"/>
      <c r="CJ3868" s="240"/>
      <c r="CK3868" s="240"/>
      <c r="CL3868" s="240"/>
      <c r="CM3868" s="240"/>
      <c r="CN3868" s="240"/>
      <c r="CO3868" s="240"/>
      <c r="CP3868" s="240"/>
      <c r="CQ3868" s="240"/>
      <c r="CR3868" s="240"/>
      <c r="CS3868" s="240"/>
      <c r="CT3868" s="240"/>
      <c r="CU3868" s="240"/>
      <c r="CV3868" s="240"/>
      <c r="CW3868" s="240"/>
      <c r="CX3868" s="240"/>
      <c r="CY3868" s="240"/>
      <c r="CZ3868" s="240"/>
      <c r="DA3868" s="240"/>
      <c r="DB3868" s="240"/>
      <c r="DC3868" s="240"/>
      <c r="DD3868" s="240"/>
      <c r="DE3868" s="240"/>
      <c r="DF3868" s="240"/>
      <c r="DG3868" s="240"/>
      <c r="DH3868" s="240"/>
      <c r="DI3868" s="240"/>
      <c r="DJ3868" s="240"/>
      <c r="DK3868" s="240"/>
      <c r="DL3868" s="240"/>
      <c r="DM3868" s="240"/>
      <c r="DN3868" s="240"/>
      <c r="DO3868" s="240"/>
      <c r="DP3868" s="240"/>
      <c r="DQ3868" s="240"/>
      <c r="DR3868" s="240"/>
      <c r="DS3868" s="240"/>
      <c r="DT3868" s="240"/>
      <c r="DU3868" s="240"/>
      <c r="DV3868" s="240"/>
      <c r="DW3868" s="240"/>
      <c r="DX3868" s="240"/>
      <c r="DY3868" s="240"/>
      <c r="DZ3868" s="240"/>
      <c r="EA3868" s="240"/>
      <c r="EB3868" s="240"/>
      <c r="EC3868" s="240"/>
      <c r="ED3868" s="240"/>
      <c r="EE3868" s="240"/>
      <c r="EF3868" s="240"/>
      <c r="EG3868" s="240"/>
      <c r="EH3868" s="240"/>
      <c r="EI3868" s="240"/>
      <c r="EJ3868" s="240"/>
      <c r="EK3868" s="240"/>
      <c r="EL3868" s="240"/>
      <c r="EM3868" s="240"/>
      <c r="EN3868" s="240"/>
      <c r="EO3868" s="240"/>
      <c r="EP3868" s="240"/>
      <c r="EQ3868" s="240"/>
      <c r="ER3868" s="240"/>
      <c r="ES3868" s="240"/>
      <c r="ET3868" s="240"/>
      <c r="EU3868" s="240"/>
      <c r="EV3868" s="240"/>
      <c r="EW3868" s="240"/>
      <c r="EX3868" s="240"/>
      <c r="EY3868" s="240"/>
      <c r="EZ3868" s="240"/>
      <c r="FA3868" s="240"/>
      <c r="FB3868" s="240"/>
      <c r="FC3868" s="240"/>
      <c r="FD3868" s="240"/>
      <c r="FE3868" s="240"/>
      <c r="FF3868" s="240"/>
      <c r="FG3868" s="240"/>
      <c r="FH3868" s="240"/>
      <c r="FI3868" s="240"/>
      <c r="FJ3868" s="240"/>
      <c r="FK3868" s="240"/>
      <c r="FL3868" s="240"/>
      <c r="FM3868" s="240"/>
      <c r="FN3868" s="240"/>
      <c r="FO3868" s="240"/>
      <c r="FP3868" s="240"/>
      <c r="FQ3868" s="240"/>
      <c r="FR3868" s="240"/>
      <c r="FS3868" s="240"/>
      <c r="FT3868" s="240"/>
      <c r="FU3868" s="240"/>
      <c r="FV3868" s="240"/>
    </row>
    <row r="3869" spans="1:178" s="250" customFormat="1">
      <c r="A3869" s="234"/>
      <c r="B3869" s="234"/>
      <c r="C3869" s="234"/>
      <c r="D3869" s="234"/>
      <c r="E3869" s="234"/>
      <c r="F3869" s="234"/>
      <c r="G3869" s="235"/>
      <c r="H3869" s="236"/>
      <c r="AJ3869" s="290"/>
      <c r="AK3869" s="240"/>
      <c r="AL3869" s="240"/>
      <c r="AM3869" s="240"/>
      <c r="AN3869" s="240"/>
      <c r="AO3869" s="240"/>
      <c r="AP3869" s="240"/>
      <c r="AQ3869" s="240"/>
      <c r="AR3869" s="240"/>
      <c r="AS3869" s="240"/>
      <c r="AT3869" s="240"/>
      <c r="AU3869" s="240"/>
      <c r="AV3869" s="240"/>
      <c r="AW3869" s="240"/>
      <c r="AX3869" s="240"/>
      <c r="AY3869" s="240"/>
      <c r="AZ3869" s="240"/>
      <c r="BA3869" s="240"/>
      <c r="BB3869" s="240"/>
      <c r="BC3869" s="240"/>
      <c r="BD3869" s="240"/>
      <c r="BE3869" s="240"/>
      <c r="BF3869" s="240"/>
      <c r="BG3869" s="240"/>
      <c r="BH3869" s="240"/>
      <c r="BI3869" s="240"/>
      <c r="BJ3869" s="240"/>
      <c r="BK3869" s="240"/>
      <c r="BL3869" s="240"/>
      <c r="BM3869" s="240"/>
      <c r="BN3869" s="240"/>
      <c r="BO3869" s="240"/>
      <c r="BP3869" s="240"/>
      <c r="BQ3869" s="240"/>
      <c r="BR3869" s="240"/>
      <c r="BS3869" s="240"/>
      <c r="BT3869" s="240"/>
      <c r="BU3869" s="240"/>
      <c r="BV3869" s="240"/>
      <c r="BW3869" s="240"/>
      <c r="BX3869" s="240"/>
      <c r="BY3869" s="240"/>
      <c r="BZ3869" s="240"/>
      <c r="CA3869" s="240"/>
      <c r="CB3869" s="240"/>
      <c r="CC3869" s="240"/>
      <c r="CD3869" s="240"/>
      <c r="CE3869" s="240"/>
      <c r="CF3869" s="240"/>
      <c r="CG3869" s="240"/>
      <c r="CH3869" s="240"/>
      <c r="CI3869" s="240"/>
      <c r="CJ3869" s="240"/>
      <c r="CK3869" s="240"/>
      <c r="CL3869" s="240"/>
      <c r="CM3869" s="240"/>
      <c r="CN3869" s="240"/>
      <c r="CO3869" s="240"/>
      <c r="CP3869" s="240"/>
      <c r="CQ3869" s="240"/>
      <c r="CR3869" s="240"/>
      <c r="CS3869" s="240"/>
      <c r="CT3869" s="240"/>
      <c r="CU3869" s="240"/>
      <c r="CV3869" s="240"/>
      <c r="CW3869" s="240"/>
      <c r="CX3869" s="240"/>
      <c r="CY3869" s="240"/>
      <c r="CZ3869" s="240"/>
      <c r="DA3869" s="240"/>
      <c r="DB3869" s="240"/>
      <c r="DC3869" s="240"/>
      <c r="DD3869" s="240"/>
      <c r="DE3869" s="240"/>
      <c r="DF3869" s="240"/>
      <c r="DG3869" s="240"/>
      <c r="DH3869" s="240"/>
      <c r="DI3869" s="240"/>
      <c r="DJ3869" s="240"/>
      <c r="DK3869" s="240"/>
      <c r="DL3869" s="240"/>
      <c r="DM3869" s="240"/>
      <c r="DN3869" s="240"/>
      <c r="DO3869" s="240"/>
      <c r="DP3869" s="240"/>
      <c r="DQ3869" s="240"/>
      <c r="DR3869" s="240"/>
      <c r="DS3869" s="240"/>
      <c r="DT3869" s="240"/>
      <c r="DU3869" s="240"/>
      <c r="DV3869" s="240"/>
      <c r="DW3869" s="240"/>
      <c r="DX3869" s="240"/>
      <c r="DY3869" s="240"/>
      <c r="DZ3869" s="240"/>
      <c r="EA3869" s="240"/>
      <c r="EB3869" s="240"/>
      <c r="EC3869" s="240"/>
      <c r="ED3869" s="240"/>
      <c r="EE3869" s="240"/>
      <c r="EF3869" s="240"/>
      <c r="EG3869" s="240"/>
      <c r="EH3869" s="240"/>
      <c r="EI3869" s="240"/>
      <c r="EJ3869" s="240"/>
      <c r="EK3869" s="240"/>
      <c r="EL3869" s="240"/>
      <c r="EM3869" s="240"/>
      <c r="EN3869" s="240"/>
      <c r="EO3869" s="240"/>
      <c r="EP3869" s="240"/>
      <c r="EQ3869" s="240"/>
      <c r="ER3869" s="240"/>
      <c r="ES3869" s="240"/>
      <c r="ET3869" s="240"/>
      <c r="EU3869" s="240"/>
      <c r="EV3869" s="240"/>
      <c r="EW3869" s="240"/>
      <c r="EX3869" s="240"/>
      <c r="EY3869" s="240"/>
      <c r="EZ3869" s="240"/>
      <c r="FA3869" s="240"/>
      <c r="FB3869" s="240"/>
      <c r="FC3869" s="240"/>
      <c r="FD3869" s="240"/>
      <c r="FE3869" s="240"/>
      <c r="FF3869" s="240"/>
      <c r="FG3869" s="240"/>
      <c r="FH3869" s="240"/>
      <c r="FI3869" s="240"/>
      <c r="FJ3869" s="240"/>
      <c r="FK3869" s="240"/>
      <c r="FL3869" s="240"/>
      <c r="FM3869" s="240"/>
      <c r="FN3869" s="240"/>
      <c r="FO3869" s="240"/>
      <c r="FP3869" s="240"/>
      <c r="FQ3869" s="240"/>
      <c r="FR3869" s="240"/>
      <c r="FS3869" s="240"/>
      <c r="FT3869" s="240"/>
      <c r="FU3869" s="240"/>
      <c r="FV3869" s="240"/>
    </row>
    <row r="3870" spans="1:178" s="250" customFormat="1">
      <c r="A3870" s="234"/>
      <c r="B3870" s="234"/>
      <c r="C3870" s="234"/>
      <c r="D3870" s="234"/>
      <c r="E3870" s="234"/>
      <c r="F3870" s="234"/>
      <c r="G3870" s="235"/>
      <c r="H3870" s="236"/>
      <c r="AJ3870" s="290"/>
      <c r="AK3870" s="240"/>
      <c r="AL3870" s="240"/>
      <c r="AM3870" s="240"/>
      <c r="AN3870" s="240"/>
      <c r="AO3870" s="240"/>
      <c r="AP3870" s="240"/>
      <c r="AQ3870" s="240"/>
      <c r="AR3870" s="240"/>
      <c r="AS3870" s="240"/>
      <c r="AT3870" s="240"/>
      <c r="AU3870" s="240"/>
      <c r="AV3870" s="240"/>
      <c r="AW3870" s="240"/>
      <c r="AX3870" s="240"/>
      <c r="AY3870" s="240"/>
      <c r="AZ3870" s="240"/>
      <c r="BA3870" s="240"/>
      <c r="BB3870" s="240"/>
      <c r="BC3870" s="240"/>
      <c r="BD3870" s="240"/>
      <c r="BE3870" s="240"/>
      <c r="BF3870" s="240"/>
      <c r="BG3870" s="240"/>
      <c r="BH3870" s="240"/>
      <c r="BI3870" s="240"/>
      <c r="BJ3870" s="240"/>
      <c r="BK3870" s="240"/>
      <c r="BL3870" s="240"/>
      <c r="BM3870" s="240"/>
      <c r="BN3870" s="240"/>
      <c r="BO3870" s="240"/>
      <c r="BP3870" s="240"/>
      <c r="BQ3870" s="240"/>
      <c r="BR3870" s="240"/>
      <c r="BS3870" s="240"/>
      <c r="BT3870" s="240"/>
      <c r="BU3870" s="240"/>
      <c r="BV3870" s="240"/>
      <c r="BW3870" s="240"/>
      <c r="BX3870" s="240"/>
      <c r="BY3870" s="240"/>
      <c r="BZ3870" s="240"/>
      <c r="CA3870" s="240"/>
      <c r="CB3870" s="240"/>
      <c r="CC3870" s="240"/>
      <c r="CD3870" s="240"/>
      <c r="CE3870" s="240"/>
      <c r="CF3870" s="240"/>
      <c r="CG3870" s="240"/>
      <c r="CH3870" s="240"/>
      <c r="CI3870" s="240"/>
      <c r="CJ3870" s="240"/>
      <c r="CK3870" s="240"/>
      <c r="CL3870" s="240"/>
      <c r="CM3870" s="240"/>
      <c r="CN3870" s="240"/>
      <c r="CO3870" s="240"/>
      <c r="CP3870" s="240"/>
      <c r="CQ3870" s="240"/>
      <c r="CR3870" s="240"/>
      <c r="CS3870" s="240"/>
      <c r="CT3870" s="240"/>
      <c r="CU3870" s="240"/>
      <c r="CV3870" s="240"/>
      <c r="CW3870" s="240"/>
      <c r="CX3870" s="240"/>
      <c r="CY3870" s="240"/>
      <c r="CZ3870" s="240"/>
      <c r="DA3870" s="240"/>
      <c r="DB3870" s="240"/>
      <c r="DC3870" s="240"/>
      <c r="DD3870" s="240"/>
      <c r="DE3870" s="240"/>
      <c r="DF3870" s="240"/>
      <c r="DG3870" s="240"/>
      <c r="DH3870" s="240"/>
      <c r="DI3870" s="240"/>
      <c r="DJ3870" s="240"/>
      <c r="DK3870" s="240"/>
      <c r="DL3870" s="240"/>
      <c r="DM3870" s="240"/>
      <c r="DN3870" s="240"/>
      <c r="DO3870" s="240"/>
      <c r="DP3870" s="240"/>
      <c r="DQ3870" s="240"/>
      <c r="DR3870" s="240"/>
      <c r="DS3870" s="240"/>
      <c r="DT3870" s="240"/>
      <c r="DU3870" s="240"/>
      <c r="DV3870" s="240"/>
      <c r="DW3870" s="240"/>
      <c r="DX3870" s="240"/>
      <c r="DY3870" s="240"/>
      <c r="DZ3870" s="240"/>
      <c r="EA3870" s="240"/>
      <c r="EB3870" s="240"/>
      <c r="EC3870" s="240"/>
      <c r="ED3870" s="240"/>
      <c r="EE3870" s="240"/>
      <c r="EF3870" s="240"/>
      <c r="EG3870" s="240"/>
      <c r="EH3870" s="240"/>
      <c r="EI3870" s="240"/>
      <c r="EJ3870" s="240"/>
      <c r="EK3870" s="240"/>
      <c r="EL3870" s="240"/>
      <c r="EM3870" s="240"/>
      <c r="EN3870" s="240"/>
      <c r="EO3870" s="240"/>
      <c r="EP3870" s="240"/>
      <c r="EQ3870" s="240"/>
      <c r="ER3870" s="240"/>
      <c r="ES3870" s="240"/>
      <c r="ET3870" s="240"/>
      <c r="EU3870" s="240"/>
      <c r="EV3870" s="240"/>
      <c r="EW3870" s="240"/>
      <c r="EX3870" s="240"/>
      <c r="EY3870" s="240"/>
      <c r="EZ3870" s="240"/>
      <c r="FA3870" s="240"/>
      <c r="FB3870" s="240"/>
      <c r="FC3870" s="240"/>
      <c r="FD3870" s="240"/>
      <c r="FE3870" s="240"/>
      <c r="FF3870" s="240"/>
      <c r="FG3870" s="240"/>
      <c r="FH3870" s="240"/>
      <c r="FI3870" s="240"/>
      <c r="FJ3870" s="240"/>
      <c r="FK3870" s="240"/>
      <c r="FL3870" s="240"/>
      <c r="FM3870" s="240"/>
      <c r="FN3870" s="240"/>
      <c r="FO3870" s="240"/>
      <c r="FP3870" s="240"/>
      <c r="FQ3870" s="240"/>
      <c r="FR3870" s="240"/>
      <c r="FS3870" s="240"/>
      <c r="FT3870" s="240"/>
      <c r="FU3870" s="240"/>
      <c r="FV3870" s="240"/>
    </row>
    <row r="3871" spans="1:178" s="250" customFormat="1">
      <c r="A3871" s="234"/>
      <c r="B3871" s="234"/>
      <c r="C3871" s="234"/>
      <c r="D3871" s="234"/>
      <c r="E3871" s="234"/>
      <c r="F3871" s="234"/>
      <c r="G3871" s="235"/>
      <c r="H3871" s="236"/>
      <c r="AJ3871" s="290"/>
      <c r="AK3871" s="240"/>
      <c r="AL3871" s="240"/>
      <c r="AM3871" s="240"/>
      <c r="AN3871" s="240"/>
      <c r="AO3871" s="240"/>
      <c r="AP3871" s="240"/>
      <c r="AQ3871" s="240"/>
      <c r="AR3871" s="240"/>
      <c r="AS3871" s="240"/>
      <c r="AT3871" s="240"/>
      <c r="AU3871" s="240"/>
      <c r="AV3871" s="240"/>
      <c r="AW3871" s="240"/>
      <c r="AX3871" s="240"/>
      <c r="AY3871" s="240"/>
      <c r="AZ3871" s="240"/>
      <c r="BA3871" s="240"/>
      <c r="BB3871" s="240"/>
      <c r="BC3871" s="240"/>
      <c r="BD3871" s="240"/>
      <c r="BE3871" s="240"/>
      <c r="BF3871" s="240"/>
      <c r="BG3871" s="240"/>
      <c r="BH3871" s="240"/>
      <c r="BI3871" s="240"/>
      <c r="BJ3871" s="240"/>
      <c r="BK3871" s="240"/>
      <c r="BL3871" s="240"/>
      <c r="BM3871" s="240"/>
      <c r="BN3871" s="240"/>
      <c r="BO3871" s="240"/>
      <c r="BP3871" s="240"/>
      <c r="BQ3871" s="240"/>
      <c r="BR3871" s="240"/>
      <c r="BS3871" s="240"/>
      <c r="BT3871" s="240"/>
      <c r="BU3871" s="240"/>
      <c r="BV3871" s="240"/>
      <c r="BW3871" s="240"/>
      <c r="BX3871" s="240"/>
      <c r="BY3871" s="240"/>
      <c r="BZ3871" s="240"/>
      <c r="CA3871" s="240"/>
      <c r="CB3871" s="240"/>
      <c r="CC3871" s="240"/>
      <c r="CD3871" s="240"/>
      <c r="CE3871" s="240"/>
      <c r="CF3871" s="240"/>
      <c r="CG3871" s="240"/>
      <c r="CH3871" s="240"/>
      <c r="CI3871" s="240"/>
      <c r="CJ3871" s="240"/>
      <c r="CK3871" s="240"/>
      <c r="CL3871" s="240"/>
      <c r="CM3871" s="240"/>
      <c r="CN3871" s="240"/>
      <c r="CO3871" s="240"/>
      <c r="CP3871" s="240"/>
      <c r="CQ3871" s="240"/>
      <c r="CR3871" s="240"/>
      <c r="CS3871" s="240"/>
      <c r="CT3871" s="240"/>
      <c r="CU3871" s="240"/>
      <c r="CV3871" s="240"/>
      <c r="CW3871" s="240"/>
      <c r="CX3871" s="240"/>
      <c r="CY3871" s="240"/>
      <c r="CZ3871" s="240"/>
      <c r="DA3871" s="240"/>
      <c r="DB3871" s="240"/>
      <c r="DC3871" s="240"/>
      <c r="DD3871" s="240"/>
      <c r="DE3871" s="240"/>
      <c r="DF3871" s="240"/>
      <c r="DG3871" s="240"/>
      <c r="DH3871" s="240"/>
      <c r="DI3871" s="240"/>
      <c r="DJ3871" s="240"/>
      <c r="DK3871" s="240"/>
      <c r="DL3871" s="240"/>
      <c r="DM3871" s="240"/>
      <c r="DN3871" s="240"/>
      <c r="DO3871" s="240"/>
      <c r="DP3871" s="240"/>
      <c r="DQ3871" s="240"/>
      <c r="DR3871" s="240"/>
      <c r="DS3871" s="240"/>
      <c r="DT3871" s="240"/>
      <c r="DU3871" s="240"/>
      <c r="DV3871" s="240"/>
      <c r="DW3871" s="240"/>
      <c r="DX3871" s="240"/>
      <c r="DY3871" s="240"/>
      <c r="DZ3871" s="240"/>
      <c r="EA3871" s="240"/>
      <c r="EB3871" s="240"/>
      <c r="EC3871" s="240"/>
      <c r="ED3871" s="240"/>
      <c r="EE3871" s="240"/>
      <c r="EF3871" s="240"/>
      <c r="EG3871" s="240"/>
      <c r="EH3871" s="240"/>
      <c r="EI3871" s="240"/>
      <c r="EJ3871" s="240"/>
      <c r="EK3871" s="240"/>
      <c r="EL3871" s="240"/>
      <c r="EM3871" s="240"/>
      <c r="EN3871" s="240"/>
      <c r="EO3871" s="240"/>
      <c r="EP3871" s="240"/>
      <c r="EQ3871" s="240"/>
      <c r="ER3871" s="240"/>
      <c r="ES3871" s="240"/>
      <c r="ET3871" s="240"/>
      <c r="EU3871" s="240"/>
      <c r="EV3871" s="240"/>
      <c r="EW3871" s="240"/>
      <c r="EX3871" s="240"/>
      <c r="EY3871" s="240"/>
      <c r="EZ3871" s="240"/>
      <c r="FA3871" s="240"/>
      <c r="FB3871" s="240"/>
      <c r="FC3871" s="240"/>
      <c r="FD3871" s="240"/>
      <c r="FE3871" s="240"/>
      <c r="FF3871" s="240"/>
      <c r="FG3871" s="240"/>
      <c r="FH3871" s="240"/>
      <c r="FI3871" s="240"/>
      <c r="FJ3871" s="240"/>
      <c r="FK3871" s="240"/>
      <c r="FL3871" s="240"/>
      <c r="FM3871" s="240"/>
      <c r="FN3871" s="240"/>
      <c r="FO3871" s="240"/>
      <c r="FP3871" s="240"/>
      <c r="FQ3871" s="240"/>
      <c r="FR3871" s="240"/>
      <c r="FS3871" s="240"/>
      <c r="FT3871" s="240"/>
      <c r="FU3871" s="240"/>
      <c r="FV3871" s="240"/>
    </row>
    <row r="3872" spans="1:178" s="250" customFormat="1">
      <c r="A3872" s="234"/>
      <c r="B3872" s="234"/>
      <c r="C3872" s="234"/>
      <c r="D3872" s="234"/>
      <c r="E3872" s="234"/>
      <c r="F3872" s="234"/>
      <c r="G3872" s="235"/>
      <c r="H3872" s="236"/>
      <c r="AJ3872" s="290"/>
      <c r="AK3872" s="240"/>
      <c r="AL3872" s="240"/>
      <c r="AM3872" s="240"/>
      <c r="AN3872" s="240"/>
      <c r="AO3872" s="240"/>
      <c r="AP3872" s="240"/>
      <c r="AQ3872" s="240"/>
      <c r="AR3872" s="240"/>
      <c r="AS3872" s="240"/>
      <c r="AT3872" s="240"/>
      <c r="AU3872" s="240"/>
      <c r="AV3872" s="240"/>
      <c r="AW3872" s="240"/>
      <c r="AX3872" s="240"/>
      <c r="AY3872" s="240"/>
      <c r="AZ3872" s="240"/>
      <c r="BA3872" s="240"/>
      <c r="BB3872" s="240"/>
      <c r="BC3872" s="240"/>
      <c r="BD3872" s="240"/>
      <c r="BE3872" s="240"/>
      <c r="BF3872" s="240"/>
      <c r="BG3872" s="240"/>
      <c r="BH3872" s="240"/>
      <c r="BI3872" s="240"/>
      <c r="BJ3872" s="240"/>
      <c r="BK3872" s="240"/>
      <c r="BL3872" s="240"/>
      <c r="BM3872" s="240"/>
      <c r="BN3872" s="240"/>
      <c r="BO3872" s="240"/>
      <c r="BP3872" s="240"/>
      <c r="BQ3872" s="240"/>
      <c r="BR3872" s="240"/>
      <c r="BS3872" s="240"/>
      <c r="BT3872" s="240"/>
      <c r="BU3872" s="240"/>
      <c r="BV3872" s="240"/>
      <c r="BW3872" s="240"/>
      <c r="BX3872" s="240"/>
      <c r="BY3872" s="240"/>
      <c r="BZ3872" s="240"/>
      <c r="CA3872" s="240"/>
      <c r="CB3872" s="240"/>
      <c r="CC3872" s="240"/>
      <c r="CD3872" s="240"/>
      <c r="CE3872" s="240"/>
      <c r="CF3872" s="240"/>
      <c r="CG3872" s="240"/>
      <c r="CH3872" s="240"/>
      <c r="CI3872" s="240"/>
      <c r="CJ3872" s="240"/>
      <c r="CK3872" s="240"/>
      <c r="CL3872" s="240"/>
      <c r="CM3872" s="240"/>
      <c r="CN3872" s="240"/>
      <c r="CO3872" s="240"/>
      <c r="CP3872" s="240"/>
      <c r="CQ3872" s="240"/>
      <c r="CR3872" s="240"/>
      <c r="CS3872" s="240"/>
      <c r="CT3872" s="240"/>
      <c r="CU3872" s="240"/>
      <c r="CV3872" s="240"/>
      <c r="CW3872" s="240"/>
      <c r="CX3872" s="240"/>
      <c r="CY3872" s="240"/>
      <c r="CZ3872" s="240"/>
      <c r="DA3872" s="240"/>
      <c r="DB3872" s="240"/>
      <c r="DC3872" s="240"/>
      <c r="DD3872" s="240"/>
      <c r="DE3872" s="240"/>
      <c r="DF3872" s="240"/>
      <c r="DG3872" s="240"/>
      <c r="DH3872" s="240"/>
      <c r="DI3872" s="240"/>
      <c r="DJ3872" s="240"/>
      <c r="DK3872" s="240"/>
      <c r="DL3872" s="240"/>
      <c r="DM3872" s="240"/>
      <c r="DN3872" s="240"/>
      <c r="DO3872" s="240"/>
      <c r="DP3872" s="240"/>
      <c r="DQ3872" s="240"/>
      <c r="DR3872" s="240"/>
      <c r="DS3872" s="240"/>
      <c r="DT3872" s="240"/>
      <c r="DU3872" s="240"/>
      <c r="DV3872" s="240"/>
      <c r="DW3872" s="240"/>
      <c r="DX3872" s="240"/>
      <c r="DY3872" s="240"/>
      <c r="DZ3872" s="240"/>
      <c r="EA3872" s="240"/>
      <c r="EB3872" s="240"/>
      <c r="EC3872" s="240"/>
      <c r="ED3872" s="240"/>
      <c r="EE3872" s="240"/>
      <c r="EF3872" s="240"/>
      <c r="EG3872" s="240"/>
      <c r="EH3872" s="240"/>
      <c r="EI3872" s="240"/>
      <c r="EJ3872" s="240"/>
      <c r="EK3872" s="240"/>
      <c r="EL3872" s="240"/>
      <c r="EM3872" s="240"/>
      <c r="EN3872" s="240"/>
      <c r="EO3872" s="240"/>
      <c r="EP3872" s="240"/>
      <c r="EQ3872" s="240"/>
      <c r="ER3872" s="240"/>
      <c r="ES3872" s="240"/>
      <c r="ET3872" s="240"/>
      <c r="EU3872" s="240"/>
      <c r="EV3872" s="240"/>
      <c r="EW3872" s="240"/>
      <c r="EX3872" s="240"/>
      <c r="EY3872" s="240"/>
      <c r="EZ3872" s="240"/>
      <c r="FA3872" s="240"/>
      <c r="FB3872" s="240"/>
      <c r="FC3872" s="240"/>
      <c r="FD3872" s="240"/>
      <c r="FE3872" s="240"/>
      <c r="FF3872" s="240"/>
      <c r="FG3872" s="240"/>
      <c r="FH3872" s="240"/>
      <c r="FI3872" s="240"/>
      <c r="FJ3872" s="240"/>
      <c r="FK3872" s="240"/>
      <c r="FL3872" s="240"/>
      <c r="FM3872" s="240"/>
      <c r="FN3872" s="240"/>
      <c r="FO3872" s="240"/>
      <c r="FP3872" s="240"/>
      <c r="FQ3872" s="240"/>
      <c r="FR3872" s="240"/>
      <c r="FS3872" s="240"/>
      <c r="FT3872" s="240"/>
      <c r="FU3872" s="240"/>
      <c r="FV3872" s="240"/>
    </row>
    <row r="3873" spans="1:178" s="250" customFormat="1">
      <c r="A3873" s="234"/>
      <c r="B3873" s="234"/>
      <c r="C3873" s="234"/>
      <c r="D3873" s="234"/>
      <c r="E3873" s="234"/>
      <c r="F3873" s="234"/>
      <c r="G3873" s="235"/>
      <c r="H3873" s="236"/>
      <c r="AJ3873" s="290"/>
      <c r="AK3873" s="240"/>
      <c r="AL3873" s="240"/>
      <c r="AM3873" s="240"/>
      <c r="AN3873" s="240"/>
      <c r="AO3873" s="240"/>
      <c r="AP3873" s="240"/>
      <c r="AQ3873" s="240"/>
      <c r="AR3873" s="240"/>
      <c r="AS3873" s="240"/>
      <c r="AT3873" s="240"/>
      <c r="AU3873" s="240"/>
      <c r="AV3873" s="240"/>
      <c r="AW3873" s="240"/>
      <c r="AX3873" s="240"/>
      <c r="AY3873" s="240"/>
      <c r="AZ3873" s="240"/>
      <c r="BA3873" s="240"/>
      <c r="BB3873" s="240"/>
      <c r="BC3873" s="240"/>
      <c r="BD3873" s="240"/>
      <c r="BE3873" s="240"/>
      <c r="BF3873" s="240"/>
      <c r="BG3873" s="240"/>
      <c r="BH3873" s="240"/>
      <c r="BI3873" s="240"/>
      <c r="BJ3873" s="240"/>
      <c r="BK3873" s="240"/>
      <c r="BL3873" s="240"/>
      <c r="BM3873" s="240"/>
      <c r="BN3873" s="240"/>
      <c r="BO3873" s="240"/>
      <c r="BP3873" s="240"/>
      <c r="BQ3873" s="240"/>
      <c r="BR3873" s="240"/>
      <c r="BS3873" s="240"/>
      <c r="BT3873" s="240"/>
      <c r="BU3873" s="240"/>
      <c r="BV3873" s="240"/>
      <c r="BW3873" s="240"/>
      <c r="BX3873" s="240"/>
      <c r="BY3873" s="240"/>
      <c r="BZ3873" s="240"/>
      <c r="CA3873" s="240"/>
      <c r="CB3873" s="240"/>
      <c r="CC3873" s="240"/>
      <c r="CD3873" s="240"/>
      <c r="CE3873" s="240"/>
      <c r="CF3873" s="240"/>
      <c r="CG3873" s="240"/>
      <c r="CH3873" s="240"/>
      <c r="CI3873" s="240"/>
      <c r="CJ3873" s="240"/>
      <c r="CK3873" s="240"/>
      <c r="CL3873" s="240"/>
      <c r="CM3873" s="240"/>
      <c r="CN3873" s="240"/>
      <c r="CO3873" s="240"/>
      <c r="CP3873" s="240"/>
      <c r="CQ3873" s="240"/>
      <c r="CR3873" s="240"/>
      <c r="CS3873" s="240"/>
      <c r="CT3873" s="240"/>
      <c r="CU3873" s="240"/>
      <c r="CV3873" s="240"/>
      <c r="CW3873" s="240"/>
      <c r="CX3873" s="240"/>
      <c r="CY3873" s="240"/>
      <c r="CZ3873" s="240"/>
      <c r="DA3873" s="240"/>
      <c r="DB3873" s="240"/>
      <c r="DC3873" s="240"/>
      <c r="DD3873" s="240"/>
      <c r="DE3873" s="240"/>
      <c r="DF3873" s="240"/>
      <c r="DG3873" s="240"/>
      <c r="DH3873" s="240"/>
      <c r="DI3873" s="240"/>
      <c r="DJ3873" s="240"/>
      <c r="DK3873" s="240"/>
      <c r="DL3873" s="240"/>
      <c r="DM3873" s="240"/>
      <c r="DN3873" s="240"/>
      <c r="DO3873" s="240"/>
      <c r="DP3873" s="240"/>
      <c r="DQ3873" s="240"/>
      <c r="DR3873" s="240"/>
      <c r="DS3873" s="240"/>
      <c r="DT3873" s="240"/>
      <c r="DU3873" s="240"/>
      <c r="DV3873" s="240"/>
      <c r="DW3873" s="240"/>
      <c r="DX3873" s="240"/>
      <c r="DY3873" s="240"/>
      <c r="DZ3873" s="240"/>
      <c r="EA3873" s="240"/>
      <c r="EB3873" s="240"/>
      <c r="EC3873" s="240"/>
      <c r="ED3873" s="240"/>
      <c r="EE3873" s="240"/>
      <c r="EF3873" s="240"/>
      <c r="EG3873" s="240"/>
      <c r="EH3873" s="240"/>
      <c r="EI3873" s="240"/>
      <c r="EJ3873" s="240"/>
      <c r="EK3873" s="240"/>
      <c r="EL3873" s="240"/>
      <c r="EM3873" s="240"/>
      <c r="EN3873" s="240"/>
      <c r="EO3873" s="240"/>
      <c r="EP3873" s="240"/>
      <c r="EQ3873" s="240"/>
      <c r="ER3873" s="240"/>
      <c r="ES3873" s="240"/>
      <c r="ET3873" s="240"/>
      <c r="EU3873" s="240"/>
      <c r="EV3873" s="240"/>
      <c r="EW3873" s="240"/>
      <c r="EX3873" s="240"/>
      <c r="EY3873" s="240"/>
      <c r="EZ3873" s="240"/>
      <c r="FA3873" s="240"/>
      <c r="FB3873" s="240"/>
      <c r="FC3873" s="240"/>
      <c r="FD3873" s="240"/>
      <c r="FE3873" s="240"/>
      <c r="FF3873" s="240"/>
      <c r="FG3873" s="240"/>
      <c r="FH3873" s="240"/>
      <c r="FI3873" s="240"/>
      <c r="FJ3873" s="240"/>
      <c r="FK3873" s="240"/>
      <c r="FL3873" s="240"/>
      <c r="FM3873" s="240"/>
      <c r="FN3873" s="240"/>
      <c r="FO3873" s="240"/>
      <c r="FP3873" s="240"/>
      <c r="FQ3873" s="240"/>
      <c r="FR3873" s="240"/>
      <c r="FS3873" s="240"/>
      <c r="FT3873" s="240"/>
      <c r="FU3873" s="240"/>
      <c r="FV3873" s="240"/>
    </row>
    <row r="3874" spans="1:178" s="250" customFormat="1">
      <c r="A3874" s="234"/>
      <c r="B3874" s="234"/>
      <c r="C3874" s="234"/>
      <c r="D3874" s="234"/>
      <c r="E3874" s="234"/>
      <c r="F3874" s="234"/>
      <c r="G3874" s="235"/>
      <c r="H3874" s="236"/>
      <c r="AJ3874" s="290"/>
      <c r="AK3874" s="240"/>
      <c r="AL3874" s="240"/>
      <c r="AM3874" s="240"/>
      <c r="AN3874" s="240"/>
      <c r="AO3874" s="240"/>
      <c r="AP3874" s="240"/>
      <c r="AQ3874" s="240"/>
      <c r="AR3874" s="240"/>
      <c r="AS3874" s="240"/>
      <c r="AT3874" s="240"/>
      <c r="AU3874" s="240"/>
      <c r="AV3874" s="240"/>
      <c r="AW3874" s="240"/>
      <c r="AX3874" s="240"/>
      <c r="AY3874" s="240"/>
      <c r="AZ3874" s="240"/>
      <c r="BA3874" s="240"/>
      <c r="BB3874" s="240"/>
      <c r="BC3874" s="240"/>
      <c r="BD3874" s="240"/>
      <c r="BE3874" s="240"/>
      <c r="BF3874" s="240"/>
      <c r="BG3874" s="240"/>
      <c r="BH3874" s="240"/>
      <c r="BI3874" s="240"/>
      <c r="BJ3874" s="240"/>
      <c r="BK3874" s="240"/>
      <c r="BL3874" s="240"/>
      <c r="BM3874" s="240"/>
      <c r="BN3874" s="240"/>
      <c r="BO3874" s="240"/>
      <c r="BP3874" s="240"/>
      <c r="BQ3874" s="240"/>
      <c r="BR3874" s="240"/>
      <c r="BS3874" s="240"/>
      <c r="BT3874" s="240"/>
      <c r="BU3874" s="240"/>
      <c r="BV3874" s="240"/>
      <c r="BW3874" s="240"/>
      <c r="BX3874" s="240"/>
      <c r="BY3874" s="240"/>
      <c r="BZ3874" s="240"/>
      <c r="CA3874" s="240"/>
      <c r="CB3874" s="240"/>
      <c r="CC3874" s="240"/>
      <c r="CD3874" s="240"/>
      <c r="CE3874" s="240"/>
      <c r="CF3874" s="240"/>
      <c r="CG3874" s="240"/>
      <c r="CH3874" s="240"/>
      <c r="CI3874" s="240"/>
      <c r="CJ3874" s="240"/>
      <c r="CK3874" s="240"/>
      <c r="CL3874" s="240"/>
      <c r="CM3874" s="240"/>
      <c r="CN3874" s="240"/>
      <c r="CO3874" s="240"/>
      <c r="CP3874" s="240"/>
      <c r="CQ3874" s="240"/>
      <c r="CR3874" s="240"/>
      <c r="CS3874" s="240"/>
      <c r="CT3874" s="240"/>
      <c r="CU3874" s="240"/>
      <c r="CV3874" s="240"/>
      <c r="CW3874" s="240"/>
      <c r="CX3874" s="240"/>
      <c r="CY3874" s="240"/>
      <c r="CZ3874" s="240"/>
      <c r="DA3874" s="240"/>
      <c r="DB3874" s="240"/>
      <c r="DC3874" s="240"/>
      <c r="DD3874" s="240"/>
      <c r="DE3874" s="240"/>
      <c r="DF3874" s="240"/>
      <c r="DG3874" s="240"/>
      <c r="DH3874" s="240"/>
      <c r="DI3874" s="240"/>
      <c r="DJ3874" s="240"/>
      <c r="DK3874" s="240"/>
      <c r="DL3874" s="240"/>
      <c r="DM3874" s="240"/>
      <c r="DN3874" s="240"/>
      <c r="DO3874" s="240"/>
      <c r="DP3874" s="240"/>
      <c r="DQ3874" s="240"/>
      <c r="DR3874" s="240"/>
      <c r="DS3874" s="240"/>
      <c r="DT3874" s="240"/>
      <c r="DU3874" s="240"/>
      <c r="DV3874" s="240"/>
      <c r="DW3874" s="240"/>
      <c r="DX3874" s="240"/>
      <c r="DY3874" s="240"/>
      <c r="DZ3874" s="240"/>
      <c r="EA3874" s="240"/>
      <c r="EB3874" s="240"/>
      <c r="EC3874" s="240"/>
      <c r="ED3874" s="240"/>
      <c r="EE3874" s="240"/>
      <c r="EF3874" s="240"/>
      <c r="EG3874" s="240"/>
      <c r="EH3874" s="240"/>
      <c r="EI3874" s="240"/>
      <c r="EJ3874" s="240"/>
      <c r="EK3874" s="240"/>
      <c r="EL3874" s="240"/>
      <c r="EM3874" s="240"/>
      <c r="EN3874" s="240"/>
      <c r="EO3874" s="240"/>
      <c r="EP3874" s="240"/>
      <c r="EQ3874" s="240"/>
      <c r="ER3874" s="240"/>
      <c r="ES3874" s="240"/>
      <c r="ET3874" s="240"/>
      <c r="EU3874" s="240"/>
      <c r="EV3874" s="240"/>
      <c r="EW3874" s="240"/>
      <c r="EX3874" s="240"/>
      <c r="EY3874" s="240"/>
      <c r="EZ3874" s="240"/>
      <c r="FA3874" s="240"/>
      <c r="FB3874" s="240"/>
      <c r="FC3874" s="240"/>
      <c r="FD3874" s="240"/>
      <c r="FE3874" s="240"/>
      <c r="FF3874" s="240"/>
      <c r="FG3874" s="240"/>
      <c r="FH3874" s="240"/>
      <c r="FI3874" s="240"/>
      <c r="FJ3874" s="240"/>
      <c r="FK3874" s="240"/>
      <c r="FL3874" s="240"/>
      <c r="FM3874" s="240"/>
      <c r="FN3874" s="240"/>
      <c r="FO3874" s="240"/>
      <c r="FP3874" s="240"/>
      <c r="FQ3874" s="240"/>
      <c r="FR3874" s="240"/>
      <c r="FS3874" s="240"/>
      <c r="FT3874" s="240"/>
      <c r="FU3874" s="240"/>
      <c r="FV3874" s="240"/>
    </row>
    <row r="3875" spans="1:178" s="250" customFormat="1">
      <c r="A3875" s="234"/>
      <c r="B3875" s="234"/>
      <c r="C3875" s="234"/>
      <c r="D3875" s="234"/>
      <c r="E3875" s="234"/>
      <c r="F3875" s="234"/>
      <c r="G3875" s="235"/>
      <c r="H3875" s="236"/>
      <c r="AJ3875" s="290"/>
      <c r="AK3875" s="240"/>
      <c r="AL3875" s="240"/>
      <c r="AM3875" s="240"/>
      <c r="AN3875" s="240"/>
      <c r="AO3875" s="240"/>
      <c r="AP3875" s="240"/>
      <c r="AQ3875" s="240"/>
      <c r="AR3875" s="240"/>
      <c r="AS3875" s="240"/>
      <c r="AT3875" s="240"/>
      <c r="AU3875" s="240"/>
      <c r="AV3875" s="240"/>
      <c r="AW3875" s="240"/>
      <c r="AX3875" s="240"/>
      <c r="AY3875" s="240"/>
      <c r="AZ3875" s="240"/>
      <c r="BA3875" s="240"/>
      <c r="BB3875" s="240"/>
      <c r="BC3875" s="240"/>
      <c r="BD3875" s="240"/>
      <c r="BE3875" s="240"/>
      <c r="BF3875" s="240"/>
      <c r="BG3875" s="240"/>
      <c r="BH3875" s="240"/>
      <c r="BI3875" s="240"/>
      <c r="BJ3875" s="240"/>
      <c r="BK3875" s="240"/>
      <c r="BL3875" s="240"/>
      <c r="BM3875" s="240"/>
      <c r="BN3875" s="240"/>
      <c r="BO3875" s="240"/>
      <c r="BP3875" s="240"/>
      <c r="BQ3875" s="240"/>
      <c r="BR3875" s="240"/>
      <c r="BS3875" s="240"/>
      <c r="BT3875" s="240"/>
      <c r="BU3875" s="240"/>
      <c r="BV3875" s="240"/>
      <c r="BW3875" s="240"/>
      <c r="BX3875" s="240"/>
      <c r="BY3875" s="240"/>
      <c r="BZ3875" s="240"/>
      <c r="CA3875" s="240"/>
      <c r="CB3875" s="240"/>
      <c r="CC3875" s="240"/>
      <c r="CD3875" s="240"/>
      <c r="CE3875" s="240"/>
      <c r="CF3875" s="240"/>
      <c r="CG3875" s="240"/>
      <c r="CH3875" s="240"/>
      <c r="CI3875" s="240"/>
      <c r="CJ3875" s="240"/>
      <c r="CK3875" s="240"/>
      <c r="CL3875" s="240"/>
      <c r="CM3875" s="240"/>
      <c r="CN3875" s="240"/>
      <c r="CO3875" s="240"/>
      <c r="CP3875" s="240"/>
      <c r="CQ3875" s="240"/>
      <c r="CR3875" s="240"/>
      <c r="CS3875" s="240"/>
      <c r="CT3875" s="240"/>
      <c r="CU3875" s="240"/>
      <c r="CV3875" s="240"/>
      <c r="CW3875" s="240"/>
      <c r="CX3875" s="240"/>
      <c r="CY3875" s="240"/>
      <c r="CZ3875" s="240"/>
      <c r="DA3875" s="240"/>
      <c r="DB3875" s="240"/>
      <c r="DC3875" s="240"/>
      <c r="DD3875" s="240"/>
      <c r="DE3875" s="240"/>
      <c r="DF3875" s="240"/>
      <c r="DG3875" s="240"/>
      <c r="DH3875" s="240"/>
      <c r="DI3875" s="240"/>
      <c r="DJ3875" s="240"/>
      <c r="DK3875" s="240"/>
      <c r="DL3875" s="240"/>
      <c r="DM3875" s="240"/>
      <c r="DN3875" s="240"/>
      <c r="DO3875" s="240"/>
      <c r="DP3875" s="240"/>
      <c r="DQ3875" s="240"/>
      <c r="DR3875" s="240"/>
      <c r="DS3875" s="240"/>
      <c r="DT3875" s="240"/>
      <c r="DU3875" s="240"/>
      <c r="DV3875" s="240"/>
      <c r="DW3875" s="240"/>
      <c r="DX3875" s="240"/>
      <c r="DY3875" s="240"/>
      <c r="DZ3875" s="240"/>
      <c r="EA3875" s="240"/>
      <c r="EB3875" s="240"/>
      <c r="EC3875" s="240"/>
      <c r="ED3875" s="240"/>
      <c r="EE3875" s="240"/>
      <c r="EF3875" s="240"/>
      <c r="EG3875" s="240"/>
      <c r="EH3875" s="240"/>
      <c r="EI3875" s="240"/>
      <c r="EJ3875" s="240"/>
      <c r="EK3875" s="240"/>
      <c r="EL3875" s="240"/>
      <c r="EM3875" s="240"/>
      <c r="EN3875" s="240"/>
      <c r="EO3875" s="240"/>
      <c r="EP3875" s="240"/>
      <c r="EQ3875" s="240"/>
      <c r="ER3875" s="240"/>
      <c r="ES3875" s="240"/>
      <c r="ET3875" s="240"/>
      <c r="EU3875" s="240"/>
      <c r="EV3875" s="240"/>
      <c r="EW3875" s="240"/>
      <c r="EX3875" s="240"/>
      <c r="EY3875" s="240"/>
      <c r="EZ3875" s="240"/>
      <c r="FA3875" s="240"/>
      <c r="FB3875" s="240"/>
      <c r="FC3875" s="240"/>
      <c r="FD3875" s="240"/>
      <c r="FE3875" s="240"/>
      <c r="FF3875" s="240"/>
      <c r="FG3875" s="240"/>
      <c r="FH3875" s="240"/>
      <c r="FI3875" s="240"/>
      <c r="FJ3875" s="240"/>
      <c r="FK3875" s="240"/>
      <c r="FL3875" s="240"/>
      <c r="FM3875" s="240"/>
      <c r="FN3875" s="240"/>
      <c r="FO3875" s="240"/>
      <c r="FP3875" s="240"/>
      <c r="FQ3875" s="240"/>
      <c r="FR3875" s="240"/>
      <c r="FS3875" s="240"/>
      <c r="FT3875" s="240"/>
      <c r="FU3875" s="240"/>
      <c r="FV3875" s="240"/>
    </row>
    <row r="3876" spans="1:178" s="250" customFormat="1">
      <c r="A3876" s="234"/>
      <c r="B3876" s="234"/>
      <c r="C3876" s="234"/>
      <c r="D3876" s="234"/>
      <c r="E3876" s="234"/>
      <c r="F3876" s="234"/>
      <c r="G3876" s="235"/>
      <c r="H3876" s="236"/>
      <c r="AJ3876" s="290"/>
      <c r="AK3876" s="240"/>
      <c r="AL3876" s="240"/>
      <c r="AM3876" s="240"/>
      <c r="AN3876" s="240"/>
      <c r="AO3876" s="240"/>
      <c r="AP3876" s="240"/>
      <c r="AQ3876" s="240"/>
      <c r="AR3876" s="240"/>
      <c r="AS3876" s="240"/>
      <c r="AT3876" s="240"/>
      <c r="AU3876" s="240"/>
      <c r="AV3876" s="240"/>
      <c r="AW3876" s="240"/>
      <c r="AX3876" s="240"/>
      <c r="AY3876" s="240"/>
      <c r="AZ3876" s="240"/>
      <c r="BA3876" s="240"/>
      <c r="BB3876" s="240"/>
      <c r="BC3876" s="240"/>
      <c r="BD3876" s="240"/>
      <c r="BE3876" s="240"/>
      <c r="BF3876" s="240"/>
      <c r="BG3876" s="240"/>
      <c r="BH3876" s="240"/>
      <c r="BI3876" s="240"/>
      <c r="BJ3876" s="240"/>
      <c r="BK3876" s="240"/>
      <c r="BL3876" s="240"/>
      <c r="BM3876" s="240"/>
      <c r="BN3876" s="240"/>
      <c r="BO3876" s="240"/>
      <c r="BP3876" s="240"/>
      <c r="BQ3876" s="240"/>
      <c r="BR3876" s="240"/>
      <c r="BS3876" s="240"/>
      <c r="BT3876" s="240"/>
      <c r="BU3876" s="240"/>
      <c r="BV3876" s="240"/>
      <c r="BW3876" s="240"/>
      <c r="BX3876" s="240"/>
      <c r="BY3876" s="240"/>
      <c r="BZ3876" s="240"/>
      <c r="CA3876" s="240"/>
      <c r="CB3876" s="240"/>
      <c r="CC3876" s="240"/>
      <c r="CD3876" s="240"/>
      <c r="CE3876" s="240"/>
      <c r="CF3876" s="240"/>
      <c r="CG3876" s="240"/>
      <c r="CH3876" s="240"/>
      <c r="CI3876" s="240"/>
      <c r="CJ3876" s="240"/>
      <c r="CK3876" s="240"/>
      <c r="CL3876" s="240"/>
      <c r="CM3876" s="240"/>
      <c r="CN3876" s="240"/>
      <c r="CO3876" s="240"/>
      <c r="CP3876" s="240"/>
      <c r="CQ3876" s="240"/>
      <c r="CR3876" s="240"/>
      <c r="CS3876" s="240"/>
      <c r="CT3876" s="240"/>
      <c r="CU3876" s="240"/>
      <c r="CV3876" s="240"/>
      <c r="CW3876" s="240"/>
      <c r="CX3876" s="240"/>
      <c r="CY3876" s="240"/>
      <c r="CZ3876" s="240"/>
      <c r="DA3876" s="240"/>
      <c r="DB3876" s="240"/>
      <c r="DC3876" s="240"/>
      <c r="DD3876" s="240"/>
      <c r="DE3876" s="240"/>
      <c r="DF3876" s="240"/>
      <c r="DG3876" s="240"/>
      <c r="DH3876" s="240"/>
      <c r="DI3876" s="240"/>
      <c r="DJ3876" s="240"/>
      <c r="DK3876" s="240"/>
      <c r="DL3876" s="240"/>
      <c r="DM3876" s="240"/>
      <c r="DN3876" s="240"/>
      <c r="DO3876" s="240"/>
      <c r="DP3876" s="240"/>
      <c r="DQ3876" s="240"/>
      <c r="DR3876" s="240"/>
      <c r="DS3876" s="240"/>
      <c r="DT3876" s="240"/>
      <c r="DU3876" s="240"/>
      <c r="DV3876" s="240"/>
      <c r="DW3876" s="240"/>
      <c r="DX3876" s="240"/>
      <c r="DY3876" s="240"/>
      <c r="DZ3876" s="240"/>
      <c r="EA3876" s="240"/>
      <c r="EB3876" s="240"/>
      <c r="EC3876" s="240"/>
      <c r="ED3876" s="240"/>
      <c r="EE3876" s="240"/>
      <c r="EF3876" s="240"/>
      <c r="EG3876" s="240"/>
      <c r="EH3876" s="240"/>
      <c r="EI3876" s="240"/>
      <c r="EJ3876" s="240"/>
      <c r="EK3876" s="240"/>
      <c r="EL3876" s="240"/>
      <c r="EM3876" s="240"/>
      <c r="EN3876" s="240"/>
      <c r="EO3876" s="240"/>
      <c r="EP3876" s="240"/>
      <c r="EQ3876" s="240"/>
      <c r="ER3876" s="240"/>
      <c r="ES3876" s="240"/>
      <c r="ET3876" s="240"/>
      <c r="EU3876" s="240"/>
      <c r="EV3876" s="240"/>
      <c r="EW3876" s="240"/>
      <c r="EX3876" s="240"/>
      <c r="EY3876" s="240"/>
      <c r="EZ3876" s="240"/>
      <c r="FA3876" s="240"/>
      <c r="FB3876" s="240"/>
      <c r="FC3876" s="240"/>
      <c r="FD3876" s="240"/>
      <c r="FE3876" s="240"/>
      <c r="FF3876" s="240"/>
      <c r="FG3876" s="240"/>
      <c r="FH3876" s="240"/>
      <c r="FI3876" s="240"/>
      <c r="FJ3876" s="240"/>
      <c r="FK3876" s="240"/>
      <c r="FL3876" s="240"/>
      <c r="FM3876" s="240"/>
      <c r="FN3876" s="240"/>
      <c r="FO3876" s="240"/>
      <c r="FP3876" s="240"/>
      <c r="FQ3876" s="240"/>
      <c r="FR3876" s="240"/>
      <c r="FS3876" s="240"/>
      <c r="FT3876" s="240"/>
      <c r="FU3876" s="240"/>
      <c r="FV3876" s="240"/>
    </row>
    <row r="3877" spans="1:178" s="250" customFormat="1">
      <c r="A3877" s="234"/>
      <c r="B3877" s="234"/>
      <c r="C3877" s="234"/>
      <c r="D3877" s="234"/>
      <c r="E3877" s="234"/>
      <c r="F3877" s="234"/>
      <c r="G3877" s="235"/>
      <c r="H3877" s="236"/>
      <c r="AJ3877" s="290"/>
      <c r="AK3877" s="240"/>
      <c r="AL3877" s="240"/>
      <c r="AM3877" s="240"/>
      <c r="AN3877" s="240"/>
      <c r="AO3877" s="240"/>
      <c r="AP3877" s="240"/>
      <c r="AQ3877" s="240"/>
      <c r="AR3877" s="240"/>
      <c r="AS3877" s="240"/>
      <c r="AT3877" s="240"/>
      <c r="AU3877" s="240"/>
      <c r="AV3877" s="240"/>
      <c r="AW3877" s="240"/>
      <c r="AX3877" s="240"/>
      <c r="AY3877" s="240"/>
      <c r="AZ3877" s="240"/>
      <c r="BA3877" s="240"/>
      <c r="BB3877" s="240"/>
      <c r="BC3877" s="240"/>
      <c r="BD3877" s="240"/>
      <c r="BE3877" s="240"/>
      <c r="BF3877" s="240"/>
      <c r="BG3877" s="240"/>
      <c r="BH3877" s="240"/>
      <c r="BI3877" s="240"/>
      <c r="BJ3877" s="240"/>
      <c r="BK3877" s="240"/>
      <c r="BL3877" s="240"/>
      <c r="BM3877" s="240"/>
      <c r="BN3877" s="240"/>
      <c r="BO3877" s="240"/>
      <c r="BP3877" s="240"/>
      <c r="BQ3877" s="240"/>
      <c r="BR3877" s="240"/>
      <c r="BS3877" s="240"/>
      <c r="BT3877" s="240"/>
      <c r="BU3877" s="240"/>
      <c r="BV3877" s="240"/>
      <c r="BW3877" s="240"/>
      <c r="BX3877" s="240"/>
      <c r="BY3877" s="240"/>
      <c r="BZ3877" s="240"/>
      <c r="CA3877" s="240"/>
      <c r="CB3877" s="240"/>
      <c r="CC3877" s="240"/>
      <c r="CD3877" s="240"/>
      <c r="CE3877" s="240"/>
      <c r="CF3877" s="240"/>
      <c r="CG3877" s="240"/>
      <c r="CH3877" s="240"/>
      <c r="CI3877" s="240"/>
      <c r="CJ3877" s="240"/>
      <c r="CK3877" s="240"/>
      <c r="CL3877" s="240"/>
      <c r="CM3877" s="240"/>
      <c r="CN3877" s="240"/>
      <c r="CO3877" s="240"/>
      <c r="CP3877" s="240"/>
      <c r="CQ3877" s="240"/>
      <c r="CR3877" s="240"/>
      <c r="CS3877" s="240"/>
      <c r="CT3877" s="240"/>
      <c r="CU3877" s="240"/>
      <c r="CV3877" s="240"/>
      <c r="CW3877" s="240"/>
      <c r="CX3877" s="240"/>
      <c r="CY3877" s="240"/>
      <c r="CZ3877" s="240"/>
      <c r="DA3877" s="240"/>
      <c r="DB3877" s="240"/>
      <c r="DC3877" s="240"/>
      <c r="DD3877" s="240"/>
      <c r="DE3877" s="240"/>
      <c r="DF3877" s="240"/>
      <c r="DG3877" s="240"/>
      <c r="DH3877" s="240"/>
      <c r="DI3877" s="240"/>
      <c r="DJ3877" s="240"/>
      <c r="DK3877" s="240"/>
      <c r="DL3877" s="240"/>
      <c r="DM3877" s="240"/>
      <c r="DN3877" s="240"/>
      <c r="DO3877" s="240"/>
      <c r="DP3877" s="240"/>
      <c r="DQ3877" s="240"/>
      <c r="DR3877" s="240"/>
      <c r="DS3877" s="240"/>
      <c r="DT3877" s="240"/>
      <c r="DU3877" s="240"/>
      <c r="DV3877" s="240"/>
      <c r="DW3877" s="240"/>
      <c r="DX3877" s="240"/>
      <c r="DY3877" s="240"/>
      <c r="DZ3877" s="240"/>
      <c r="EA3877" s="240"/>
      <c r="EB3877" s="240"/>
      <c r="EC3877" s="240"/>
      <c r="ED3877" s="240"/>
      <c r="EE3877" s="240"/>
      <c r="EF3877" s="240"/>
      <c r="EG3877" s="240"/>
      <c r="EH3877" s="240"/>
      <c r="EI3877" s="240"/>
      <c r="EJ3877" s="240"/>
      <c r="EK3877" s="240"/>
      <c r="EL3877" s="240"/>
      <c r="EM3877" s="240"/>
      <c r="EN3877" s="240"/>
      <c r="EO3877" s="240"/>
      <c r="EP3877" s="240"/>
      <c r="EQ3877" s="240"/>
      <c r="ER3877" s="240"/>
      <c r="ES3877" s="240"/>
      <c r="ET3877" s="240"/>
      <c r="EU3877" s="240"/>
      <c r="EV3877" s="240"/>
      <c r="EW3877" s="240"/>
      <c r="EX3877" s="240"/>
      <c r="EY3877" s="240"/>
      <c r="EZ3877" s="240"/>
      <c r="FA3877" s="240"/>
      <c r="FB3877" s="240"/>
      <c r="FC3877" s="240"/>
      <c r="FD3877" s="240"/>
      <c r="FE3877" s="240"/>
      <c r="FF3877" s="240"/>
      <c r="FG3877" s="240"/>
      <c r="FH3877" s="240"/>
      <c r="FI3877" s="240"/>
      <c r="FJ3877" s="240"/>
      <c r="FK3877" s="240"/>
      <c r="FL3877" s="240"/>
      <c r="FM3877" s="240"/>
      <c r="FN3877" s="240"/>
      <c r="FO3877" s="240"/>
      <c r="FP3877" s="240"/>
      <c r="FQ3877" s="240"/>
      <c r="FR3877" s="240"/>
      <c r="FS3877" s="240"/>
      <c r="FT3877" s="240"/>
      <c r="FU3877" s="240"/>
      <c r="FV3877" s="240"/>
    </row>
    <row r="3878" spans="1:178" s="250" customFormat="1">
      <c r="A3878" s="234"/>
      <c r="B3878" s="234"/>
      <c r="C3878" s="234"/>
      <c r="D3878" s="234"/>
      <c r="E3878" s="234"/>
      <c r="F3878" s="234"/>
      <c r="G3878" s="235"/>
      <c r="H3878" s="236"/>
      <c r="AJ3878" s="290"/>
      <c r="AK3878" s="240"/>
      <c r="AL3878" s="240"/>
      <c r="AM3878" s="240"/>
      <c r="AN3878" s="240"/>
      <c r="AO3878" s="240"/>
      <c r="AP3878" s="240"/>
      <c r="AQ3878" s="240"/>
      <c r="AR3878" s="240"/>
      <c r="AS3878" s="240"/>
      <c r="AT3878" s="240"/>
      <c r="AU3878" s="240"/>
      <c r="AV3878" s="240"/>
      <c r="AW3878" s="240"/>
      <c r="AX3878" s="240"/>
      <c r="AY3878" s="240"/>
      <c r="AZ3878" s="240"/>
      <c r="BA3878" s="240"/>
      <c r="BB3878" s="240"/>
      <c r="BC3878" s="240"/>
      <c r="BD3878" s="240"/>
      <c r="BE3878" s="240"/>
      <c r="BF3878" s="240"/>
      <c r="BG3878" s="240"/>
      <c r="BH3878" s="240"/>
      <c r="BI3878" s="240"/>
      <c r="BJ3878" s="240"/>
      <c r="BK3878" s="240"/>
      <c r="BL3878" s="240"/>
      <c r="BM3878" s="240"/>
      <c r="BN3878" s="240"/>
      <c r="BO3878" s="240"/>
      <c r="BP3878" s="240"/>
      <c r="BQ3878" s="240"/>
      <c r="BR3878" s="240"/>
      <c r="BS3878" s="240"/>
      <c r="BT3878" s="240"/>
      <c r="BU3878" s="240"/>
      <c r="BV3878" s="240"/>
      <c r="BW3878" s="240"/>
      <c r="BX3878" s="240"/>
      <c r="BY3878" s="240"/>
      <c r="BZ3878" s="240"/>
      <c r="CA3878" s="240"/>
      <c r="CB3878" s="240"/>
      <c r="CC3878" s="240"/>
      <c r="CD3878" s="240"/>
      <c r="CE3878" s="240"/>
      <c r="CF3878" s="240"/>
      <c r="CG3878" s="240"/>
      <c r="CH3878" s="240"/>
      <c r="CI3878" s="240"/>
      <c r="CJ3878" s="240"/>
      <c r="CK3878" s="240"/>
      <c r="CL3878" s="240"/>
      <c r="CM3878" s="240"/>
      <c r="CN3878" s="240"/>
      <c r="CO3878" s="240"/>
      <c r="CP3878" s="240"/>
      <c r="CQ3878" s="240"/>
      <c r="CR3878" s="240"/>
      <c r="CS3878" s="240"/>
      <c r="CT3878" s="240"/>
      <c r="CU3878" s="240"/>
      <c r="CV3878" s="240"/>
      <c r="CW3878" s="240"/>
      <c r="CX3878" s="240"/>
      <c r="CY3878" s="240"/>
      <c r="CZ3878" s="240"/>
      <c r="DA3878" s="240"/>
      <c r="DB3878" s="240"/>
      <c r="DC3878" s="240"/>
      <c r="DD3878" s="240"/>
      <c r="DE3878" s="240"/>
      <c r="DF3878" s="240"/>
      <c r="DG3878" s="240"/>
      <c r="DH3878" s="240"/>
      <c r="DI3878" s="240"/>
      <c r="DJ3878" s="240"/>
      <c r="DK3878" s="240"/>
      <c r="DL3878" s="240"/>
      <c r="DM3878" s="240"/>
      <c r="DN3878" s="240"/>
      <c r="DO3878" s="240"/>
      <c r="DP3878" s="240"/>
      <c r="DQ3878" s="240"/>
      <c r="DR3878" s="240"/>
      <c r="DS3878" s="240"/>
      <c r="DT3878" s="240"/>
      <c r="DU3878" s="240"/>
      <c r="DV3878" s="240"/>
      <c r="DW3878" s="240"/>
      <c r="DX3878" s="240"/>
      <c r="DY3878" s="240"/>
      <c r="DZ3878" s="240"/>
      <c r="EA3878" s="240"/>
      <c r="EB3878" s="240"/>
      <c r="EC3878" s="240"/>
      <c r="ED3878" s="240"/>
      <c r="EE3878" s="240"/>
      <c r="EF3878" s="240"/>
      <c r="EG3878" s="240"/>
      <c r="EH3878" s="240"/>
      <c r="EI3878" s="240"/>
      <c r="EJ3878" s="240"/>
      <c r="EK3878" s="240"/>
      <c r="EL3878" s="240"/>
      <c r="EM3878" s="240"/>
      <c r="EN3878" s="240"/>
      <c r="EO3878" s="240"/>
      <c r="EP3878" s="240"/>
      <c r="EQ3878" s="240"/>
      <c r="ER3878" s="240"/>
      <c r="ES3878" s="240"/>
      <c r="ET3878" s="240"/>
      <c r="EU3878" s="240"/>
      <c r="EV3878" s="240"/>
      <c r="EW3878" s="240"/>
      <c r="EX3878" s="240"/>
      <c r="EY3878" s="240"/>
      <c r="EZ3878" s="240"/>
      <c r="FA3878" s="240"/>
      <c r="FB3878" s="240"/>
      <c r="FC3878" s="240"/>
      <c r="FD3878" s="240"/>
      <c r="FE3878" s="240"/>
      <c r="FF3878" s="240"/>
      <c r="FG3878" s="240"/>
      <c r="FH3878" s="240"/>
      <c r="FI3878" s="240"/>
      <c r="FJ3878" s="240"/>
      <c r="FK3878" s="240"/>
      <c r="FL3878" s="240"/>
      <c r="FM3878" s="240"/>
      <c r="FN3878" s="240"/>
      <c r="FO3878" s="240"/>
      <c r="FP3878" s="240"/>
      <c r="FQ3878" s="240"/>
      <c r="FR3878" s="240"/>
      <c r="FS3878" s="240"/>
      <c r="FT3878" s="240"/>
      <c r="FU3878" s="240"/>
      <c r="FV3878" s="240"/>
    </row>
    <row r="3879" spans="1:178" s="250" customFormat="1">
      <c r="A3879" s="234"/>
      <c r="B3879" s="234"/>
      <c r="C3879" s="234"/>
      <c r="D3879" s="234"/>
      <c r="E3879" s="234"/>
      <c r="F3879" s="234"/>
      <c r="G3879" s="235"/>
      <c r="H3879" s="236"/>
      <c r="AJ3879" s="290"/>
      <c r="AK3879" s="240"/>
      <c r="AL3879" s="240"/>
      <c r="AM3879" s="240"/>
      <c r="AN3879" s="240"/>
      <c r="AO3879" s="240"/>
      <c r="AP3879" s="240"/>
      <c r="AQ3879" s="240"/>
      <c r="AR3879" s="240"/>
      <c r="AS3879" s="240"/>
      <c r="AT3879" s="240"/>
      <c r="AU3879" s="240"/>
      <c r="AV3879" s="240"/>
      <c r="AW3879" s="240"/>
      <c r="AX3879" s="240"/>
      <c r="AY3879" s="240"/>
      <c r="AZ3879" s="240"/>
      <c r="BA3879" s="240"/>
      <c r="BB3879" s="240"/>
      <c r="BC3879" s="240"/>
      <c r="BD3879" s="240"/>
      <c r="BE3879" s="240"/>
      <c r="BF3879" s="240"/>
      <c r="BG3879" s="240"/>
      <c r="BH3879" s="240"/>
      <c r="BI3879" s="240"/>
      <c r="BJ3879" s="240"/>
      <c r="BK3879" s="240"/>
      <c r="BL3879" s="240"/>
      <c r="BM3879" s="240"/>
      <c r="BN3879" s="240"/>
      <c r="BO3879" s="240"/>
      <c r="BP3879" s="240"/>
      <c r="BQ3879" s="240"/>
      <c r="BR3879" s="240"/>
      <c r="BS3879" s="240"/>
      <c r="BT3879" s="240"/>
      <c r="BU3879" s="240"/>
      <c r="BV3879" s="240"/>
      <c r="BW3879" s="240"/>
      <c r="BX3879" s="240"/>
      <c r="BY3879" s="240"/>
      <c r="BZ3879" s="240"/>
      <c r="CA3879" s="240"/>
      <c r="CB3879" s="240"/>
      <c r="CC3879" s="240"/>
      <c r="CD3879" s="240"/>
      <c r="CE3879" s="240"/>
      <c r="CF3879" s="240"/>
      <c r="CG3879" s="240"/>
      <c r="CH3879" s="240"/>
      <c r="CI3879" s="240"/>
      <c r="CJ3879" s="240"/>
      <c r="CK3879" s="240"/>
      <c r="CL3879" s="240"/>
      <c r="CM3879" s="240"/>
      <c r="CN3879" s="240"/>
      <c r="CO3879" s="240"/>
      <c r="CP3879" s="240"/>
      <c r="CQ3879" s="240"/>
      <c r="CR3879" s="240"/>
      <c r="CS3879" s="240"/>
      <c r="CT3879" s="240"/>
      <c r="CU3879" s="240"/>
      <c r="CV3879" s="240"/>
      <c r="CW3879" s="240"/>
      <c r="CX3879" s="240"/>
      <c r="CY3879" s="240"/>
      <c r="CZ3879" s="240"/>
      <c r="DA3879" s="240"/>
      <c r="DB3879" s="240"/>
      <c r="DC3879" s="240"/>
      <c r="DD3879" s="240"/>
      <c r="DE3879" s="240"/>
      <c r="DF3879" s="240"/>
      <c r="DG3879" s="240"/>
      <c r="DH3879" s="240"/>
      <c r="DI3879" s="240"/>
      <c r="DJ3879" s="240"/>
      <c r="DK3879" s="240"/>
      <c r="DL3879" s="240"/>
      <c r="DM3879" s="240"/>
      <c r="DN3879" s="240"/>
      <c r="DO3879" s="240"/>
      <c r="DP3879" s="240"/>
      <c r="DQ3879" s="240"/>
      <c r="DR3879" s="240"/>
      <c r="DS3879" s="240"/>
      <c r="DT3879" s="240"/>
      <c r="DU3879" s="240"/>
      <c r="DV3879" s="240"/>
      <c r="DW3879" s="240"/>
      <c r="DX3879" s="240"/>
      <c r="DY3879" s="240"/>
      <c r="DZ3879" s="240"/>
      <c r="EA3879" s="240"/>
      <c r="EB3879" s="240"/>
      <c r="EC3879" s="240"/>
      <c r="ED3879" s="240"/>
      <c r="EE3879" s="240"/>
      <c r="EF3879" s="240"/>
      <c r="EG3879" s="240"/>
      <c r="EH3879" s="240"/>
      <c r="EI3879" s="240"/>
      <c r="EJ3879" s="240"/>
      <c r="EK3879" s="240"/>
      <c r="EL3879" s="240"/>
      <c r="EM3879" s="240"/>
      <c r="EN3879" s="240"/>
      <c r="EO3879" s="240"/>
      <c r="EP3879" s="240"/>
      <c r="EQ3879" s="240"/>
      <c r="ER3879" s="240"/>
      <c r="ES3879" s="240"/>
      <c r="ET3879" s="240"/>
      <c r="EU3879" s="240"/>
      <c r="EV3879" s="240"/>
      <c r="EW3879" s="240"/>
      <c r="EX3879" s="240"/>
      <c r="EY3879" s="240"/>
      <c r="EZ3879" s="240"/>
      <c r="FA3879" s="240"/>
      <c r="FB3879" s="240"/>
      <c r="FC3879" s="240"/>
      <c r="FD3879" s="240"/>
      <c r="FE3879" s="240"/>
      <c r="FF3879" s="240"/>
      <c r="FG3879" s="240"/>
      <c r="FH3879" s="240"/>
      <c r="FI3879" s="240"/>
      <c r="FJ3879" s="240"/>
      <c r="FK3879" s="240"/>
      <c r="FL3879" s="240"/>
      <c r="FM3879" s="240"/>
      <c r="FN3879" s="240"/>
      <c r="FO3879" s="240"/>
      <c r="FP3879" s="240"/>
      <c r="FQ3879" s="240"/>
      <c r="FR3879" s="240"/>
      <c r="FS3879" s="240"/>
      <c r="FT3879" s="240"/>
      <c r="FU3879" s="240"/>
      <c r="FV3879" s="240"/>
    </row>
    <row r="3880" spans="1:178" s="250" customFormat="1">
      <c r="A3880" s="234"/>
      <c r="B3880" s="234"/>
      <c r="C3880" s="234"/>
      <c r="D3880" s="234"/>
      <c r="E3880" s="234"/>
      <c r="F3880" s="234"/>
      <c r="G3880" s="235"/>
      <c r="H3880" s="236"/>
      <c r="AJ3880" s="290"/>
      <c r="AK3880" s="240"/>
      <c r="AL3880" s="240"/>
      <c r="AM3880" s="240"/>
      <c r="AN3880" s="240"/>
      <c r="AO3880" s="240"/>
      <c r="AP3880" s="240"/>
      <c r="AQ3880" s="240"/>
      <c r="AR3880" s="240"/>
      <c r="AS3880" s="240"/>
      <c r="AT3880" s="240"/>
      <c r="AU3880" s="240"/>
      <c r="AV3880" s="240"/>
      <c r="AW3880" s="240"/>
      <c r="AX3880" s="240"/>
      <c r="AY3880" s="240"/>
      <c r="AZ3880" s="240"/>
      <c r="BA3880" s="240"/>
      <c r="BB3880" s="240"/>
      <c r="BC3880" s="240"/>
      <c r="BD3880" s="240"/>
      <c r="BE3880" s="240"/>
      <c r="BF3880" s="240"/>
      <c r="BG3880" s="240"/>
      <c r="BH3880" s="240"/>
      <c r="BI3880" s="240"/>
      <c r="BJ3880" s="240"/>
      <c r="BK3880" s="240"/>
      <c r="BL3880" s="240"/>
      <c r="BM3880" s="240"/>
      <c r="BN3880" s="240"/>
      <c r="BO3880" s="240"/>
      <c r="BP3880" s="240"/>
      <c r="BQ3880" s="240"/>
      <c r="BR3880" s="240"/>
      <c r="BS3880" s="240"/>
      <c r="BT3880" s="240"/>
      <c r="BU3880" s="240"/>
      <c r="BV3880" s="240"/>
      <c r="BW3880" s="240"/>
      <c r="BX3880" s="240"/>
      <c r="BY3880" s="240"/>
      <c r="BZ3880" s="240"/>
      <c r="CA3880" s="240"/>
      <c r="CB3880" s="240"/>
      <c r="CC3880" s="240"/>
      <c r="CD3880" s="240"/>
      <c r="CE3880" s="240"/>
      <c r="CF3880" s="240"/>
      <c r="CG3880" s="240"/>
      <c r="CH3880" s="240"/>
      <c r="CI3880" s="240"/>
      <c r="CJ3880" s="240"/>
      <c r="CK3880" s="240"/>
      <c r="CL3880" s="240"/>
      <c r="CM3880" s="240"/>
      <c r="CN3880" s="240"/>
      <c r="CO3880" s="240"/>
      <c r="CP3880" s="240"/>
      <c r="CQ3880" s="240"/>
      <c r="CR3880" s="240"/>
      <c r="CS3880" s="240"/>
      <c r="CT3880" s="240"/>
      <c r="CU3880" s="240"/>
      <c r="CV3880" s="240"/>
      <c r="CW3880" s="240"/>
      <c r="CX3880" s="240"/>
      <c r="CY3880" s="240"/>
      <c r="CZ3880" s="240"/>
      <c r="DA3880" s="240"/>
      <c r="DB3880" s="240"/>
      <c r="DC3880" s="240"/>
      <c r="DD3880" s="240"/>
      <c r="DE3880" s="240"/>
      <c r="DF3880" s="240"/>
      <c r="DG3880" s="240"/>
      <c r="DH3880" s="240"/>
      <c r="DI3880" s="240"/>
      <c r="DJ3880" s="240"/>
      <c r="DK3880" s="240"/>
      <c r="DL3880" s="240"/>
      <c r="DM3880" s="240"/>
      <c r="DN3880" s="240"/>
      <c r="DO3880" s="240"/>
      <c r="DP3880" s="240"/>
      <c r="DQ3880" s="240"/>
      <c r="DR3880" s="240"/>
      <c r="DS3880" s="240"/>
      <c r="DT3880" s="240"/>
      <c r="DU3880" s="240"/>
      <c r="DV3880" s="240"/>
      <c r="DW3880" s="240"/>
      <c r="DX3880" s="240"/>
      <c r="DY3880" s="240"/>
      <c r="DZ3880" s="240"/>
      <c r="EA3880" s="240"/>
      <c r="EB3880" s="240"/>
      <c r="EC3880" s="240"/>
      <c r="ED3880" s="240"/>
      <c r="EE3880" s="240"/>
      <c r="EF3880" s="240"/>
      <c r="EG3880" s="240"/>
      <c r="EH3880" s="240"/>
      <c r="EI3880" s="240"/>
      <c r="EJ3880" s="240"/>
      <c r="EK3880" s="240"/>
      <c r="EL3880" s="240"/>
      <c r="EM3880" s="240"/>
      <c r="EN3880" s="240"/>
      <c r="EO3880" s="240"/>
      <c r="EP3880" s="240"/>
      <c r="EQ3880" s="240"/>
      <c r="ER3880" s="240"/>
      <c r="ES3880" s="240"/>
      <c r="ET3880" s="240"/>
      <c r="EU3880" s="240"/>
      <c r="EV3880" s="240"/>
      <c r="EW3880" s="240"/>
      <c r="EX3880" s="240"/>
      <c r="EY3880" s="240"/>
      <c r="EZ3880" s="240"/>
      <c r="FA3880" s="240"/>
      <c r="FB3880" s="240"/>
      <c r="FC3880" s="240"/>
      <c r="FD3880" s="240"/>
      <c r="FE3880" s="240"/>
      <c r="FF3880" s="240"/>
      <c r="FG3880" s="240"/>
      <c r="FH3880" s="240"/>
      <c r="FI3880" s="240"/>
      <c r="FJ3880" s="240"/>
      <c r="FK3880" s="240"/>
      <c r="FL3880" s="240"/>
      <c r="FM3880" s="240"/>
      <c r="FN3880" s="240"/>
      <c r="FO3880" s="240"/>
      <c r="FP3880" s="240"/>
      <c r="FQ3880" s="240"/>
      <c r="FR3880" s="240"/>
      <c r="FS3880" s="240"/>
      <c r="FT3880" s="240"/>
      <c r="FU3880" s="240"/>
      <c r="FV3880" s="240"/>
    </row>
    <row r="3881" spans="1:178" s="250" customFormat="1">
      <c r="A3881" s="234"/>
      <c r="B3881" s="234"/>
      <c r="C3881" s="234"/>
      <c r="D3881" s="234"/>
      <c r="E3881" s="234"/>
      <c r="F3881" s="234"/>
      <c r="G3881" s="235"/>
      <c r="H3881" s="236"/>
      <c r="AJ3881" s="290"/>
      <c r="AK3881" s="240"/>
      <c r="AL3881" s="240"/>
      <c r="AM3881" s="240"/>
      <c r="AN3881" s="240"/>
      <c r="AO3881" s="240"/>
      <c r="AP3881" s="240"/>
      <c r="AQ3881" s="240"/>
      <c r="AR3881" s="240"/>
      <c r="AS3881" s="240"/>
      <c r="AT3881" s="240"/>
      <c r="AU3881" s="240"/>
      <c r="AV3881" s="240"/>
      <c r="AW3881" s="240"/>
      <c r="AX3881" s="240"/>
      <c r="AY3881" s="240"/>
      <c r="AZ3881" s="240"/>
      <c r="BA3881" s="240"/>
      <c r="BB3881" s="240"/>
      <c r="BC3881" s="240"/>
      <c r="BD3881" s="240"/>
      <c r="BE3881" s="240"/>
      <c r="BF3881" s="240"/>
      <c r="BG3881" s="240"/>
      <c r="BH3881" s="240"/>
      <c r="BI3881" s="240"/>
      <c r="BJ3881" s="240"/>
      <c r="BK3881" s="240"/>
      <c r="BL3881" s="240"/>
      <c r="BM3881" s="240"/>
      <c r="BN3881" s="240"/>
      <c r="BO3881" s="240"/>
      <c r="BP3881" s="240"/>
      <c r="BQ3881" s="240"/>
      <c r="BR3881" s="240"/>
      <c r="BS3881" s="240"/>
      <c r="BT3881" s="240"/>
      <c r="BU3881" s="240"/>
      <c r="BV3881" s="240"/>
      <c r="BW3881" s="240"/>
      <c r="BX3881" s="240"/>
      <c r="BY3881" s="240"/>
      <c r="BZ3881" s="240"/>
      <c r="CA3881" s="240"/>
      <c r="CB3881" s="240"/>
      <c r="CC3881" s="240"/>
      <c r="CD3881" s="240"/>
      <c r="CE3881" s="240"/>
      <c r="CF3881" s="240"/>
      <c r="CG3881" s="240"/>
      <c r="CH3881" s="240"/>
      <c r="CI3881" s="240"/>
      <c r="CJ3881" s="240"/>
      <c r="CK3881" s="240"/>
      <c r="CL3881" s="240"/>
      <c r="CM3881" s="240"/>
      <c r="CN3881" s="240"/>
      <c r="CO3881" s="240"/>
      <c r="CP3881" s="240"/>
      <c r="CQ3881" s="240"/>
      <c r="CR3881" s="240"/>
      <c r="CS3881" s="240"/>
      <c r="CT3881" s="240"/>
      <c r="CU3881" s="240"/>
      <c r="CV3881" s="240"/>
      <c r="CW3881" s="240"/>
      <c r="CX3881" s="240"/>
      <c r="CY3881" s="240"/>
      <c r="CZ3881" s="240"/>
      <c r="DA3881" s="240"/>
      <c r="DB3881" s="240"/>
      <c r="DC3881" s="240"/>
      <c r="DD3881" s="240"/>
      <c r="DE3881" s="240"/>
      <c r="DF3881" s="240"/>
      <c r="DG3881" s="240"/>
      <c r="DH3881" s="240"/>
      <c r="DI3881" s="240"/>
      <c r="DJ3881" s="240"/>
      <c r="DK3881" s="240"/>
      <c r="DL3881" s="240"/>
      <c r="DM3881" s="240"/>
      <c r="DN3881" s="240"/>
      <c r="DO3881" s="240"/>
      <c r="DP3881" s="240"/>
      <c r="DQ3881" s="240"/>
      <c r="DR3881" s="240"/>
      <c r="DS3881" s="240"/>
      <c r="DT3881" s="240"/>
      <c r="DU3881" s="240"/>
      <c r="DV3881" s="240"/>
      <c r="DW3881" s="240"/>
      <c r="DX3881" s="240"/>
      <c r="DY3881" s="240"/>
      <c r="DZ3881" s="240"/>
      <c r="EA3881" s="240"/>
      <c r="EB3881" s="240"/>
      <c r="EC3881" s="240"/>
      <c r="ED3881" s="240"/>
      <c r="EE3881" s="240"/>
      <c r="EF3881" s="240"/>
      <c r="EG3881" s="240"/>
      <c r="EH3881" s="240"/>
      <c r="EI3881" s="240"/>
      <c r="EJ3881" s="240"/>
      <c r="EK3881" s="240"/>
      <c r="EL3881" s="240"/>
      <c r="EM3881" s="240"/>
      <c r="EN3881" s="240"/>
      <c r="EO3881" s="240"/>
      <c r="EP3881" s="240"/>
      <c r="EQ3881" s="240"/>
      <c r="ER3881" s="240"/>
      <c r="ES3881" s="240"/>
      <c r="ET3881" s="240"/>
      <c r="EU3881" s="240"/>
      <c r="EV3881" s="240"/>
      <c r="EW3881" s="240"/>
      <c r="EX3881" s="240"/>
      <c r="EY3881" s="240"/>
      <c r="EZ3881" s="240"/>
      <c r="FA3881" s="240"/>
      <c r="FB3881" s="240"/>
      <c r="FC3881" s="240"/>
      <c r="FD3881" s="240"/>
      <c r="FE3881" s="240"/>
      <c r="FF3881" s="240"/>
      <c r="FG3881" s="240"/>
      <c r="FH3881" s="240"/>
      <c r="FI3881" s="240"/>
      <c r="FJ3881" s="240"/>
      <c r="FK3881" s="240"/>
      <c r="FL3881" s="240"/>
      <c r="FM3881" s="240"/>
      <c r="FN3881" s="240"/>
      <c r="FO3881" s="240"/>
      <c r="FP3881" s="240"/>
      <c r="FQ3881" s="240"/>
      <c r="FR3881" s="240"/>
      <c r="FS3881" s="240"/>
      <c r="FT3881" s="240"/>
      <c r="FU3881" s="240"/>
      <c r="FV3881" s="240"/>
    </row>
    <row r="3882" spans="1:178" s="250" customFormat="1">
      <c r="A3882" s="234"/>
      <c r="B3882" s="234"/>
      <c r="C3882" s="234"/>
      <c r="D3882" s="234"/>
      <c r="E3882" s="234"/>
      <c r="F3882" s="234"/>
      <c r="G3882" s="235"/>
      <c r="H3882" s="236"/>
      <c r="AJ3882" s="290"/>
      <c r="AK3882" s="240"/>
      <c r="AL3882" s="240"/>
      <c r="AM3882" s="240"/>
      <c r="AN3882" s="240"/>
      <c r="AO3882" s="240"/>
      <c r="AP3882" s="240"/>
      <c r="AQ3882" s="240"/>
      <c r="AR3882" s="240"/>
      <c r="AS3882" s="240"/>
      <c r="AT3882" s="240"/>
      <c r="AU3882" s="240"/>
      <c r="AV3882" s="240"/>
      <c r="AW3882" s="240"/>
      <c r="AX3882" s="240"/>
      <c r="AY3882" s="240"/>
      <c r="AZ3882" s="240"/>
      <c r="BA3882" s="240"/>
      <c r="BB3882" s="240"/>
      <c r="BC3882" s="240"/>
      <c r="BD3882" s="240"/>
      <c r="BE3882" s="240"/>
      <c r="BF3882" s="240"/>
      <c r="BG3882" s="240"/>
      <c r="BH3882" s="240"/>
      <c r="BI3882" s="240"/>
      <c r="BJ3882" s="240"/>
      <c r="BK3882" s="240"/>
      <c r="BL3882" s="240"/>
      <c r="BM3882" s="240"/>
      <c r="BN3882" s="240"/>
      <c r="BO3882" s="240"/>
      <c r="BP3882" s="240"/>
      <c r="BQ3882" s="240"/>
      <c r="BR3882" s="240"/>
      <c r="BS3882" s="240"/>
      <c r="BT3882" s="240"/>
      <c r="BU3882" s="240"/>
      <c r="BV3882" s="240"/>
      <c r="BW3882" s="240"/>
      <c r="BX3882" s="240"/>
      <c r="BY3882" s="240"/>
      <c r="BZ3882" s="240"/>
      <c r="CA3882" s="240"/>
      <c r="CB3882" s="240"/>
      <c r="CC3882" s="240"/>
      <c r="CD3882" s="240"/>
      <c r="CE3882" s="240"/>
      <c r="CF3882" s="240"/>
      <c r="CG3882" s="240"/>
      <c r="CH3882" s="240"/>
      <c r="CI3882" s="240"/>
      <c r="CJ3882" s="240"/>
      <c r="CK3882" s="240"/>
      <c r="CL3882" s="240"/>
      <c r="CM3882" s="240"/>
      <c r="CN3882" s="240"/>
      <c r="CO3882" s="240"/>
      <c r="CP3882" s="240"/>
      <c r="CQ3882" s="240"/>
      <c r="CR3882" s="240"/>
      <c r="CS3882" s="240"/>
      <c r="CT3882" s="240"/>
      <c r="CU3882" s="240"/>
      <c r="CV3882" s="240"/>
      <c r="CW3882" s="240"/>
      <c r="CX3882" s="240"/>
      <c r="CY3882" s="240"/>
      <c r="CZ3882" s="240"/>
      <c r="DA3882" s="240"/>
      <c r="DB3882" s="240"/>
      <c r="DC3882" s="240"/>
      <c r="DD3882" s="240"/>
      <c r="DE3882" s="240"/>
      <c r="DF3882" s="240"/>
      <c r="DG3882" s="240"/>
      <c r="DH3882" s="240"/>
      <c r="DI3882" s="240"/>
      <c r="DJ3882" s="240"/>
      <c r="DK3882" s="240"/>
      <c r="DL3882" s="240"/>
      <c r="DM3882" s="240"/>
      <c r="DN3882" s="240"/>
      <c r="DO3882" s="240"/>
      <c r="DP3882" s="240"/>
      <c r="DQ3882" s="240"/>
      <c r="DR3882" s="240"/>
      <c r="DS3882" s="240"/>
      <c r="DT3882" s="240"/>
      <c r="DU3882" s="240"/>
      <c r="DV3882" s="240"/>
      <c r="DW3882" s="240"/>
      <c r="DX3882" s="240"/>
      <c r="DY3882" s="240"/>
      <c r="DZ3882" s="240"/>
      <c r="EA3882" s="240"/>
      <c r="EB3882" s="240"/>
      <c r="EC3882" s="240"/>
      <c r="ED3882" s="240"/>
      <c r="EE3882" s="240"/>
      <c r="EF3882" s="240"/>
      <c r="EG3882" s="240"/>
      <c r="EH3882" s="240"/>
      <c r="EI3882" s="240"/>
      <c r="EJ3882" s="240"/>
      <c r="EK3882" s="240"/>
      <c r="EL3882" s="240"/>
      <c r="EM3882" s="240"/>
      <c r="EN3882" s="240"/>
      <c r="EO3882" s="240"/>
      <c r="EP3882" s="240"/>
      <c r="EQ3882" s="240"/>
      <c r="ER3882" s="240"/>
      <c r="ES3882" s="240"/>
      <c r="ET3882" s="240"/>
      <c r="EU3882" s="240"/>
      <c r="EV3882" s="240"/>
      <c r="EW3882" s="240"/>
      <c r="EX3882" s="240"/>
      <c r="EY3882" s="240"/>
      <c r="EZ3882" s="240"/>
      <c r="FA3882" s="240"/>
      <c r="FB3882" s="240"/>
      <c r="FC3882" s="240"/>
      <c r="FD3882" s="240"/>
      <c r="FE3882" s="240"/>
      <c r="FF3882" s="240"/>
      <c r="FG3882" s="240"/>
      <c r="FH3882" s="240"/>
      <c r="FI3882" s="240"/>
      <c r="FJ3882" s="240"/>
      <c r="FK3882" s="240"/>
      <c r="FL3882" s="240"/>
      <c r="FM3882" s="240"/>
      <c r="FN3882" s="240"/>
      <c r="FO3882" s="240"/>
      <c r="FP3882" s="240"/>
      <c r="FQ3882" s="240"/>
      <c r="FR3882" s="240"/>
      <c r="FS3882" s="240"/>
      <c r="FT3882" s="240"/>
      <c r="FU3882" s="240"/>
      <c r="FV3882" s="240"/>
    </row>
    <row r="3883" spans="1:178" s="250" customFormat="1">
      <c r="A3883" s="234"/>
      <c r="B3883" s="234"/>
      <c r="C3883" s="234"/>
      <c r="D3883" s="234"/>
      <c r="E3883" s="234"/>
      <c r="F3883" s="234"/>
      <c r="G3883" s="235"/>
      <c r="H3883" s="236"/>
      <c r="AJ3883" s="290"/>
      <c r="AK3883" s="240"/>
      <c r="AL3883" s="240"/>
      <c r="AM3883" s="240"/>
      <c r="AN3883" s="240"/>
      <c r="AO3883" s="240"/>
      <c r="AP3883" s="240"/>
      <c r="AQ3883" s="240"/>
      <c r="AR3883" s="240"/>
      <c r="AS3883" s="240"/>
      <c r="AT3883" s="240"/>
      <c r="AU3883" s="240"/>
      <c r="AV3883" s="240"/>
      <c r="AW3883" s="240"/>
      <c r="AX3883" s="240"/>
      <c r="AY3883" s="240"/>
      <c r="AZ3883" s="240"/>
      <c r="BA3883" s="240"/>
      <c r="BB3883" s="240"/>
      <c r="BC3883" s="240"/>
      <c r="BD3883" s="240"/>
      <c r="BE3883" s="240"/>
      <c r="BF3883" s="240"/>
      <c r="BG3883" s="240"/>
      <c r="BH3883" s="240"/>
      <c r="BI3883" s="240"/>
      <c r="BJ3883" s="240"/>
      <c r="BK3883" s="240"/>
      <c r="BL3883" s="240"/>
      <c r="BM3883" s="240"/>
      <c r="BN3883" s="240"/>
      <c r="BO3883" s="240"/>
      <c r="BP3883" s="240"/>
      <c r="BQ3883" s="240"/>
      <c r="BR3883" s="240"/>
      <c r="BS3883" s="240"/>
      <c r="BT3883" s="240"/>
      <c r="BU3883" s="240"/>
      <c r="BV3883" s="240"/>
      <c r="BW3883" s="240"/>
      <c r="BX3883" s="240"/>
      <c r="BY3883" s="240"/>
      <c r="BZ3883" s="240"/>
      <c r="CA3883" s="240"/>
      <c r="CB3883" s="240"/>
      <c r="CC3883" s="240"/>
      <c r="CD3883" s="240"/>
      <c r="CE3883" s="240"/>
      <c r="CF3883" s="240"/>
      <c r="CG3883" s="240"/>
      <c r="CH3883" s="240"/>
      <c r="CI3883" s="240"/>
      <c r="CJ3883" s="240"/>
      <c r="CK3883" s="240"/>
      <c r="CL3883" s="240"/>
      <c r="CM3883" s="240"/>
      <c r="CN3883" s="240"/>
      <c r="CO3883" s="240"/>
      <c r="CP3883" s="240"/>
      <c r="CQ3883" s="240"/>
      <c r="CR3883" s="240"/>
      <c r="CS3883" s="240"/>
      <c r="CT3883" s="240"/>
      <c r="CU3883" s="240"/>
      <c r="CV3883" s="240"/>
      <c r="CW3883" s="240"/>
      <c r="CX3883" s="240"/>
      <c r="CY3883" s="240"/>
      <c r="CZ3883" s="240"/>
      <c r="DA3883" s="240"/>
      <c r="DB3883" s="240"/>
      <c r="DC3883" s="240"/>
      <c r="DD3883" s="240"/>
      <c r="DE3883" s="240"/>
      <c r="DF3883" s="240"/>
      <c r="DG3883" s="240"/>
      <c r="DH3883" s="240"/>
      <c r="DI3883" s="240"/>
      <c r="DJ3883" s="240"/>
      <c r="DK3883" s="240"/>
      <c r="DL3883" s="240"/>
      <c r="DM3883" s="240"/>
      <c r="DN3883" s="240"/>
      <c r="DO3883" s="240"/>
      <c r="DP3883" s="240"/>
      <c r="DQ3883" s="240"/>
      <c r="DR3883" s="240"/>
      <c r="DS3883" s="240"/>
      <c r="DT3883" s="240"/>
      <c r="DU3883" s="240"/>
      <c r="DV3883" s="240"/>
      <c r="DW3883" s="240"/>
      <c r="DX3883" s="240"/>
      <c r="DY3883" s="240"/>
      <c r="DZ3883" s="240"/>
      <c r="EA3883" s="240"/>
      <c r="EB3883" s="240"/>
      <c r="EC3883" s="240"/>
      <c r="ED3883" s="240"/>
      <c r="EE3883" s="240"/>
      <c r="EF3883" s="240"/>
      <c r="EG3883" s="240"/>
      <c r="EH3883" s="240"/>
      <c r="EI3883" s="240"/>
      <c r="EJ3883" s="240"/>
      <c r="EK3883" s="240"/>
      <c r="EL3883" s="240"/>
      <c r="EM3883" s="240"/>
      <c r="EN3883" s="240"/>
      <c r="EO3883" s="240"/>
      <c r="EP3883" s="240"/>
      <c r="EQ3883" s="240"/>
      <c r="ER3883" s="240"/>
      <c r="ES3883" s="240"/>
      <c r="ET3883" s="240"/>
      <c r="EU3883" s="240"/>
      <c r="EV3883" s="240"/>
      <c r="EW3883" s="240"/>
      <c r="EX3883" s="240"/>
      <c r="EY3883" s="240"/>
      <c r="EZ3883" s="240"/>
      <c r="FA3883" s="240"/>
      <c r="FB3883" s="240"/>
      <c r="FC3883" s="240"/>
      <c r="FD3883" s="240"/>
      <c r="FE3883" s="240"/>
      <c r="FF3883" s="240"/>
      <c r="FG3883" s="240"/>
      <c r="FH3883" s="240"/>
      <c r="FI3883" s="240"/>
      <c r="FJ3883" s="240"/>
      <c r="FK3883" s="240"/>
      <c r="FL3883" s="240"/>
      <c r="FM3883" s="240"/>
      <c r="FN3883" s="240"/>
      <c r="FO3883" s="240"/>
      <c r="FP3883" s="240"/>
      <c r="FQ3883" s="240"/>
      <c r="FR3883" s="240"/>
      <c r="FS3883" s="240"/>
      <c r="FT3883" s="240"/>
      <c r="FU3883" s="240"/>
      <c r="FV3883" s="240"/>
    </row>
    <row r="3884" spans="1:178" s="250" customFormat="1">
      <c r="A3884" s="234"/>
      <c r="B3884" s="234"/>
      <c r="C3884" s="234"/>
      <c r="D3884" s="234"/>
      <c r="E3884" s="234"/>
      <c r="F3884" s="234"/>
      <c r="G3884" s="235"/>
      <c r="H3884" s="236"/>
      <c r="AJ3884" s="290"/>
      <c r="AK3884" s="240"/>
      <c r="AL3884" s="240"/>
      <c r="AM3884" s="240"/>
      <c r="AN3884" s="240"/>
      <c r="AO3884" s="240"/>
      <c r="AP3884" s="240"/>
      <c r="AQ3884" s="240"/>
      <c r="AR3884" s="240"/>
      <c r="AS3884" s="240"/>
      <c r="AT3884" s="240"/>
      <c r="AU3884" s="240"/>
      <c r="AV3884" s="240"/>
      <c r="AW3884" s="240"/>
      <c r="AX3884" s="240"/>
      <c r="AY3884" s="240"/>
      <c r="AZ3884" s="240"/>
      <c r="BA3884" s="240"/>
      <c r="BB3884" s="240"/>
      <c r="BC3884" s="240"/>
      <c r="BD3884" s="240"/>
      <c r="BE3884" s="240"/>
      <c r="BF3884" s="240"/>
      <c r="BG3884" s="240"/>
      <c r="BH3884" s="240"/>
      <c r="BI3884" s="240"/>
      <c r="BJ3884" s="240"/>
      <c r="BK3884" s="240"/>
      <c r="BL3884" s="240"/>
      <c r="BM3884" s="240"/>
      <c r="BN3884" s="240"/>
      <c r="BO3884" s="240"/>
      <c r="BP3884" s="240"/>
      <c r="BQ3884" s="240"/>
      <c r="BR3884" s="240"/>
      <c r="BS3884" s="240"/>
      <c r="BT3884" s="240"/>
      <c r="BU3884" s="240"/>
      <c r="BV3884" s="240"/>
      <c r="BW3884" s="240"/>
      <c r="BX3884" s="240"/>
      <c r="BY3884" s="240"/>
      <c r="BZ3884" s="240"/>
      <c r="CA3884" s="240"/>
      <c r="CB3884" s="240"/>
      <c r="CC3884" s="240"/>
      <c r="CD3884" s="240"/>
      <c r="CE3884" s="240"/>
      <c r="CF3884" s="240"/>
      <c r="CG3884" s="240"/>
      <c r="CH3884" s="240"/>
      <c r="CI3884" s="240"/>
      <c r="CJ3884" s="240"/>
      <c r="CK3884" s="240"/>
      <c r="CL3884" s="240"/>
      <c r="CM3884" s="240"/>
      <c r="CN3884" s="240"/>
      <c r="CO3884" s="240"/>
      <c r="CP3884" s="240"/>
      <c r="CQ3884" s="240"/>
      <c r="CR3884" s="240"/>
      <c r="CS3884" s="240"/>
      <c r="CT3884" s="240"/>
      <c r="CU3884" s="240"/>
      <c r="CV3884" s="240"/>
      <c r="CW3884" s="240"/>
      <c r="CX3884" s="240"/>
      <c r="CY3884" s="240"/>
      <c r="CZ3884" s="240"/>
      <c r="DA3884" s="240"/>
      <c r="DB3884" s="240"/>
      <c r="DC3884" s="240"/>
      <c r="DD3884" s="240"/>
      <c r="DE3884" s="240"/>
      <c r="DF3884" s="240"/>
      <c r="DG3884" s="240"/>
      <c r="DH3884" s="240"/>
      <c r="DI3884" s="240"/>
      <c r="DJ3884" s="240"/>
      <c r="DK3884" s="240"/>
      <c r="DL3884" s="240"/>
      <c r="DM3884" s="240"/>
      <c r="DN3884" s="240"/>
      <c r="DO3884" s="240"/>
      <c r="DP3884" s="240"/>
      <c r="DQ3884" s="240"/>
      <c r="DR3884" s="240"/>
      <c r="DS3884" s="240"/>
      <c r="DT3884" s="240"/>
      <c r="DU3884" s="240"/>
      <c r="DV3884" s="240"/>
      <c r="DW3884" s="240"/>
      <c r="DX3884" s="240"/>
      <c r="DY3884" s="240"/>
      <c r="DZ3884" s="240"/>
      <c r="EA3884" s="240"/>
      <c r="EB3884" s="240"/>
      <c r="EC3884" s="240"/>
      <c r="ED3884" s="240"/>
      <c r="EE3884" s="240"/>
      <c r="EF3884" s="240"/>
      <c r="EG3884" s="240"/>
      <c r="EH3884" s="240"/>
      <c r="EI3884" s="240"/>
      <c r="EJ3884" s="240"/>
      <c r="EK3884" s="240"/>
      <c r="EL3884" s="240"/>
      <c r="EM3884" s="240"/>
      <c r="EN3884" s="240"/>
      <c r="EO3884" s="240"/>
      <c r="EP3884" s="240"/>
      <c r="EQ3884" s="240"/>
      <c r="ER3884" s="240"/>
      <c r="ES3884" s="240"/>
      <c r="ET3884" s="240"/>
      <c r="EU3884" s="240"/>
      <c r="EV3884" s="240"/>
      <c r="EW3884" s="240"/>
      <c r="EX3884" s="240"/>
      <c r="EY3884" s="240"/>
      <c r="EZ3884" s="240"/>
      <c r="FA3884" s="240"/>
      <c r="FB3884" s="240"/>
      <c r="FC3884" s="240"/>
      <c r="FD3884" s="240"/>
      <c r="FE3884" s="240"/>
      <c r="FF3884" s="240"/>
      <c r="FG3884" s="240"/>
      <c r="FH3884" s="240"/>
      <c r="FI3884" s="240"/>
      <c r="FJ3884" s="240"/>
      <c r="FK3884" s="240"/>
      <c r="FL3884" s="240"/>
      <c r="FM3884" s="240"/>
      <c r="FN3884" s="240"/>
      <c r="FO3884" s="240"/>
      <c r="FP3884" s="240"/>
      <c r="FQ3884" s="240"/>
      <c r="FR3884" s="240"/>
      <c r="FS3884" s="240"/>
      <c r="FT3884" s="240"/>
      <c r="FU3884" s="240"/>
      <c r="FV3884" s="240"/>
    </row>
    <row r="3885" spans="1:178" s="250" customFormat="1">
      <c r="A3885" s="234"/>
      <c r="B3885" s="234"/>
      <c r="C3885" s="234"/>
      <c r="D3885" s="234"/>
      <c r="E3885" s="234"/>
      <c r="F3885" s="234"/>
      <c r="G3885" s="235"/>
      <c r="H3885" s="236"/>
      <c r="AJ3885" s="290"/>
      <c r="AK3885" s="240"/>
      <c r="AL3885" s="240"/>
      <c r="AM3885" s="240"/>
      <c r="AN3885" s="240"/>
      <c r="AO3885" s="240"/>
      <c r="AP3885" s="240"/>
      <c r="AQ3885" s="240"/>
      <c r="AR3885" s="240"/>
      <c r="AS3885" s="240"/>
      <c r="AT3885" s="240"/>
      <c r="AU3885" s="240"/>
      <c r="AV3885" s="240"/>
      <c r="AW3885" s="240"/>
      <c r="AX3885" s="240"/>
      <c r="AY3885" s="240"/>
      <c r="AZ3885" s="240"/>
      <c r="BA3885" s="240"/>
      <c r="BB3885" s="240"/>
      <c r="BC3885" s="240"/>
      <c r="BD3885" s="240"/>
      <c r="BE3885" s="240"/>
      <c r="BF3885" s="240"/>
      <c r="BG3885" s="240"/>
      <c r="BH3885" s="240"/>
      <c r="BI3885" s="240"/>
      <c r="BJ3885" s="240"/>
      <c r="BK3885" s="240"/>
      <c r="BL3885" s="240"/>
      <c r="BM3885" s="240"/>
      <c r="BN3885" s="240"/>
      <c r="BO3885" s="240"/>
      <c r="BP3885" s="240"/>
      <c r="BQ3885" s="240"/>
      <c r="BR3885" s="240"/>
      <c r="BS3885" s="240"/>
      <c r="BT3885" s="240"/>
      <c r="BU3885" s="240"/>
      <c r="BV3885" s="240"/>
      <c r="BW3885" s="240"/>
      <c r="BX3885" s="240"/>
      <c r="BY3885" s="240"/>
      <c r="BZ3885" s="240"/>
      <c r="CA3885" s="240"/>
      <c r="CB3885" s="240"/>
      <c r="CC3885" s="240"/>
      <c r="CD3885" s="240"/>
      <c r="CE3885" s="240"/>
      <c r="CF3885" s="240"/>
      <c r="CG3885" s="240"/>
      <c r="CH3885" s="240"/>
      <c r="CI3885" s="240"/>
      <c r="CJ3885" s="240"/>
      <c r="CK3885" s="240"/>
      <c r="CL3885" s="240"/>
      <c r="CM3885" s="240"/>
      <c r="CN3885" s="240"/>
      <c r="CO3885" s="240"/>
      <c r="CP3885" s="240"/>
      <c r="CQ3885" s="240"/>
      <c r="CR3885" s="240"/>
      <c r="CS3885" s="240"/>
      <c r="CT3885" s="240"/>
      <c r="CU3885" s="240"/>
      <c r="CV3885" s="240"/>
      <c r="CW3885" s="240"/>
      <c r="CX3885" s="240"/>
      <c r="CY3885" s="240"/>
      <c r="CZ3885" s="240"/>
      <c r="DA3885" s="240"/>
      <c r="DB3885" s="240"/>
      <c r="DC3885" s="240"/>
      <c r="DD3885" s="240"/>
      <c r="DE3885" s="240"/>
      <c r="DF3885" s="240"/>
      <c r="DG3885" s="240"/>
      <c r="DH3885" s="240"/>
      <c r="DI3885" s="240"/>
      <c r="DJ3885" s="240"/>
      <c r="DK3885" s="240"/>
      <c r="DL3885" s="240"/>
      <c r="DM3885" s="240"/>
      <c r="DN3885" s="240"/>
      <c r="DO3885" s="240"/>
      <c r="DP3885" s="240"/>
      <c r="DQ3885" s="240"/>
      <c r="DR3885" s="240"/>
      <c r="DS3885" s="240"/>
      <c r="DT3885" s="240"/>
      <c r="DU3885" s="240"/>
      <c r="DV3885" s="240"/>
      <c r="DW3885" s="240"/>
      <c r="DX3885" s="240"/>
      <c r="DY3885" s="240"/>
      <c r="DZ3885" s="240"/>
      <c r="EA3885" s="240"/>
      <c r="EB3885" s="240"/>
      <c r="EC3885" s="240"/>
      <c r="ED3885" s="240"/>
      <c r="EE3885" s="240"/>
      <c r="EF3885" s="240"/>
      <c r="EG3885" s="240"/>
      <c r="EH3885" s="240"/>
      <c r="EI3885" s="240"/>
      <c r="EJ3885" s="240"/>
      <c r="EK3885" s="240"/>
      <c r="EL3885" s="240"/>
      <c r="EM3885" s="240"/>
      <c r="EN3885" s="240"/>
      <c r="EO3885" s="240"/>
      <c r="EP3885" s="240"/>
      <c r="EQ3885" s="240"/>
      <c r="ER3885" s="240"/>
      <c r="ES3885" s="240"/>
      <c r="ET3885" s="240"/>
      <c r="EU3885" s="240"/>
      <c r="EV3885" s="240"/>
      <c r="EW3885" s="240"/>
      <c r="EX3885" s="240"/>
      <c r="EY3885" s="240"/>
      <c r="EZ3885" s="240"/>
      <c r="FA3885" s="240"/>
      <c r="FB3885" s="240"/>
      <c r="FC3885" s="240"/>
      <c r="FD3885" s="240"/>
      <c r="FE3885" s="240"/>
      <c r="FF3885" s="240"/>
      <c r="FG3885" s="240"/>
      <c r="FH3885" s="240"/>
      <c r="FI3885" s="240"/>
      <c r="FJ3885" s="240"/>
      <c r="FK3885" s="240"/>
      <c r="FL3885" s="240"/>
      <c r="FM3885" s="240"/>
      <c r="FN3885" s="240"/>
      <c r="FO3885" s="240"/>
      <c r="FP3885" s="240"/>
      <c r="FQ3885" s="240"/>
      <c r="FR3885" s="240"/>
      <c r="FS3885" s="240"/>
      <c r="FT3885" s="240"/>
      <c r="FU3885" s="240"/>
      <c r="FV3885" s="240"/>
    </row>
    <row r="3886" spans="1:178" s="250" customFormat="1">
      <c r="A3886" s="234"/>
      <c r="B3886" s="234"/>
      <c r="C3886" s="234"/>
      <c r="D3886" s="234"/>
      <c r="E3886" s="234"/>
      <c r="F3886" s="234"/>
      <c r="G3886" s="235"/>
      <c r="H3886" s="236"/>
      <c r="AJ3886" s="290"/>
      <c r="AK3886" s="240"/>
      <c r="AL3886" s="240"/>
      <c r="AM3886" s="240"/>
      <c r="AN3886" s="240"/>
      <c r="AO3886" s="240"/>
      <c r="AP3886" s="240"/>
      <c r="AQ3886" s="240"/>
      <c r="AR3886" s="240"/>
      <c r="AS3886" s="240"/>
      <c r="AT3886" s="240"/>
      <c r="AU3886" s="240"/>
      <c r="AV3886" s="240"/>
      <c r="AW3886" s="240"/>
      <c r="AX3886" s="240"/>
      <c r="AY3886" s="240"/>
      <c r="AZ3886" s="240"/>
      <c r="BA3886" s="240"/>
      <c r="BB3886" s="240"/>
      <c r="BC3886" s="240"/>
      <c r="BD3886" s="240"/>
      <c r="BE3886" s="240"/>
      <c r="BF3886" s="240"/>
      <c r="BG3886" s="240"/>
      <c r="BH3886" s="240"/>
      <c r="BI3886" s="240"/>
      <c r="BJ3886" s="240"/>
      <c r="BK3886" s="240"/>
      <c r="BL3886" s="240"/>
      <c r="BM3886" s="240"/>
      <c r="BN3886" s="240"/>
      <c r="BO3886" s="240"/>
      <c r="BP3886" s="240"/>
      <c r="BQ3886" s="240"/>
      <c r="BR3886" s="240"/>
      <c r="BS3886" s="240"/>
      <c r="BT3886" s="240"/>
      <c r="BU3886" s="240"/>
      <c r="BV3886" s="240"/>
      <c r="BW3886" s="240"/>
      <c r="BX3886" s="240"/>
      <c r="BY3886" s="240"/>
      <c r="BZ3886" s="240"/>
      <c r="CA3886" s="240"/>
      <c r="CB3886" s="240"/>
      <c r="CC3886" s="240"/>
      <c r="CD3886" s="240"/>
      <c r="CE3886" s="240"/>
      <c r="CF3886" s="240"/>
      <c r="CG3886" s="240"/>
      <c r="CH3886" s="240"/>
      <c r="CI3886" s="240"/>
      <c r="CJ3886" s="240"/>
      <c r="CK3886" s="240"/>
      <c r="CL3886" s="240"/>
      <c r="CM3886" s="240"/>
      <c r="CN3886" s="240"/>
      <c r="CO3886" s="240"/>
      <c r="CP3886" s="240"/>
      <c r="CQ3886" s="240"/>
      <c r="CR3886" s="240"/>
      <c r="CS3886" s="240"/>
      <c r="CT3886" s="240"/>
      <c r="CU3886" s="240"/>
      <c r="CV3886" s="240"/>
      <c r="CW3886" s="240"/>
      <c r="CX3886" s="240"/>
      <c r="CY3886" s="240"/>
      <c r="CZ3886" s="240"/>
      <c r="DA3886" s="240"/>
      <c r="DB3886" s="240"/>
      <c r="DC3886" s="240"/>
      <c r="DD3886" s="240"/>
      <c r="DE3886" s="240"/>
      <c r="DF3886" s="240"/>
      <c r="DG3886" s="240"/>
      <c r="DH3886" s="240"/>
      <c r="DI3886" s="240"/>
      <c r="DJ3886" s="240"/>
      <c r="DK3886" s="240"/>
      <c r="DL3886" s="240"/>
      <c r="DM3886" s="240"/>
      <c r="DN3886" s="240"/>
      <c r="DO3886" s="240"/>
      <c r="DP3886" s="240"/>
      <c r="DQ3886" s="240"/>
      <c r="DR3886" s="240"/>
      <c r="DS3886" s="240"/>
      <c r="DT3886" s="240"/>
      <c r="DU3886" s="240"/>
      <c r="DV3886" s="240"/>
      <c r="DW3886" s="240"/>
      <c r="DX3886" s="240"/>
      <c r="DY3886" s="240"/>
      <c r="DZ3886" s="240"/>
      <c r="EA3886" s="240"/>
      <c r="EB3886" s="240"/>
      <c r="EC3886" s="240"/>
      <c r="ED3886" s="240"/>
      <c r="EE3886" s="240"/>
      <c r="EF3886" s="240"/>
      <c r="EG3886" s="240"/>
      <c r="EH3886" s="240"/>
      <c r="EI3886" s="240"/>
      <c r="EJ3886" s="240"/>
      <c r="EK3886" s="240"/>
      <c r="EL3886" s="240"/>
      <c r="EM3886" s="240"/>
      <c r="EN3886" s="240"/>
      <c r="EO3886" s="240"/>
      <c r="EP3886" s="240"/>
      <c r="EQ3886" s="240"/>
      <c r="ER3886" s="240"/>
      <c r="ES3886" s="240"/>
      <c r="ET3886" s="240"/>
      <c r="EU3886" s="240"/>
      <c r="EV3886" s="240"/>
      <c r="EW3886" s="240"/>
      <c r="EX3886" s="240"/>
      <c r="EY3886" s="240"/>
      <c r="EZ3886" s="240"/>
      <c r="FA3886" s="240"/>
      <c r="FB3886" s="240"/>
      <c r="FC3886" s="240"/>
      <c r="FD3886" s="240"/>
      <c r="FE3886" s="240"/>
      <c r="FF3886" s="240"/>
      <c r="FG3886" s="240"/>
      <c r="FH3886" s="240"/>
      <c r="FI3886" s="240"/>
      <c r="FJ3886" s="240"/>
      <c r="FK3886" s="240"/>
      <c r="FL3886" s="240"/>
      <c r="FM3886" s="240"/>
      <c r="FN3886" s="240"/>
      <c r="FO3886" s="240"/>
      <c r="FP3886" s="240"/>
      <c r="FQ3886" s="240"/>
      <c r="FR3886" s="240"/>
      <c r="FS3886" s="240"/>
      <c r="FT3886" s="240"/>
      <c r="FU3886" s="240"/>
      <c r="FV3886" s="240"/>
    </row>
    <row r="3887" spans="1:178" s="250" customFormat="1">
      <c r="A3887" s="234"/>
      <c r="B3887" s="234"/>
      <c r="C3887" s="234"/>
      <c r="D3887" s="234"/>
      <c r="E3887" s="234"/>
      <c r="F3887" s="234"/>
      <c r="G3887" s="235"/>
      <c r="H3887" s="236"/>
      <c r="AJ3887" s="290"/>
      <c r="AK3887" s="240"/>
      <c r="AL3887" s="240"/>
      <c r="AM3887" s="240"/>
      <c r="AN3887" s="240"/>
      <c r="AO3887" s="240"/>
      <c r="AP3887" s="240"/>
      <c r="AQ3887" s="240"/>
      <c r="AR3887" s="240"/>
      <c r="AS3887" s="240"/>
      <c r="AT3887" s="240"/>
      <c r="AU3887" s="240"/>
      <c r="AV3887" s="240"/>
      <c r="AW3887" s="240"/>
      <c r="AX3887" s="240"/>
      <c r="AY3887" s="240"/>
      <c r="AZ3887" s="240"/>
      <c r="BA3887" s="240"/>
      <c r="BB3887" s="240"/>
      <c r="BC3887" s="240"/>
      <c r="BD3887" s="240"/>
      <c r="BE3887" s="240"/>
      <c r="BF3887" s="240"/>
      <c r="BG3887" s="240"/>
      <c r="BH3887" s="240"/>
      <c r="BI3887" s="240"/>
      <c r="BJ3887" s="240"/>
      <c r="BK3887" s="240"/>
      <c r="BL3887" s="240"/>
      <c r="BM3887" s="240"/>
      <c r="BN3887" s="240"/>
      <c r="BO3887" s="240"/>
      <c r="BP3887" s="240"/>
      <c r="BQ3887" s="240"/>
      <c r="BR3887" s="240"/>
      <c r="BS3887" s="240"/>
      <c r="BT3887" s="240"/>
      <c r="BU3887" s="240"/>
      <c r="BV3887" s="240"/>
      <c r="BW3887" s="240"/>
      <c r="BX3887" s="240"/>
      <c r="BY3887" s="240"/>
      <c r="BZ3887" s="240"/>
      <c r="CA3887" s="240"/>
      <c r="CB3887" s="240"/>
      <c r="CC3887" s="240"/>
      <c r="CD3887" s="240"/>
      <c r="CE3887" s="240"/>
      <c r="CF3887" s="240"/>
      <c r="CG3887" s="240"/>
      <c r="CH3887" s="240"/>
      <c r="CI3887" s="240"/>
      <c r="CJ3887" s="240"/>
      <c r="CK3887" s="240"/>
      <c r="CL3887" s="240"/>
      <c r="CM3887" s="240"/>
      <c r="CN3887" s="240"/>
      <c r="CO3887" s="240"/>
      <c r="CP3887" s="240"/>
      <c r="CQ3887" s="240"/>
      <c r="CR3887" s="240"/>
      <c r="CS3887" s="240"/>
      <c r="CT3887" s="240"/>
      <c r="CU3887" s="240"/>
      <c r="CV3887" s="240"/>
      <c r="CW3887" s="240"/>
      <c r="CX3887" s="240"/>
      <c r="CY3887" s="240"/>
      <c r="CZ3887" s="240"/>
      <c r="DA3887" s="240"/>
      <c r="DB3887" s="240"/>
      <c r="DC3887" s="240"/>
      <c r="DD3887" s="240"/>
      <c r="DE3887" s="240"/>
      <c r="DF3887" s="240"/>
      <c r="DG3887" s="240"/>
      <c r="DH3887" s="240"/>
      <c r="DI3887" s="240"/>
      <c r="DJ3887" s="240"/>
      <c r="DK3887" s="240"/>
      <c r="DL3887" s="240"/>
      <c r="DM3887" s="240"/>
      <c r="DN3887" s="240"/>
      <c r="DO3887" s="240"/>
      <c r="DP3887" s="240"/>
      <c r="DQ3887" s="240"/>
      <c r="DR3887" s="240"/>
      <c r="DS3887" s="240"/>
      <c r="DT3887" s="240"/>
      <c r="DU3887" s="240"/>
      <c r="DV3887" s="240"/>
      <c r="DW3887" s="240"/>
      <c r="DX3887" s="240"/>
      <c r="DY3887" s="240"/>
      <c r="DZ3887" s="240"/>
      <c r="EA3887" s="240"/>
      <c r="EB3887" s="240"/>
      <c r="EC3887" s="240"/>
      <c r="ED3887" s="240"/>
      <c r="EE3887" s="240"/>
      <c r="EF3887" s="240"/>
      <c r="EG3887" s="240"/>
      <c r="EH3887" s="240"/>
      <c r="EI3887" s="240"/>
      <c r="EJ3887" s="240"/>
      <c r="EK3887" s="240"/>
      <c r="EL3887" s="240"/>
      <c r="EM3887" s="240"/>
      <c r="EN3887" s="240"/>
      <c r="EO3887" s="240"/>
      <c r="EP3887" s="240"/>
      <c r="EQ3887" s="240"/>
      <c r="ER3887" s="240"/>
      <c r="ES3887" s="240"/>
      <c r="ET3887" s="240"/>
      <c r="EU3887" s="240"/>
      <c r="EV3887" s="240"/>
      <c r="EW3887" s="240"/>
      <c r="EX3887" s="240"/>
      <c r="EY3887" s="240"/>
      <c r="EZ3887" s="240"/>
      <c r="FA3887" s="240"/>
      <c r="FB3887" s="240"/>
      <c r="FC3887" s="240"/>
      <c r="FD3887" s="240"/>
      <c r="FE3887" s="240"/>
      <c r="FF3887" s="240"/>
      <c r="FG3887" s="240"/>
      <c r="FH3887" s="240"/>
      <c r="FI3887" s="240"/>
      <c r="FJ3887" s="240"/>
      <c r="FK3887" s="240"/>
      <c r="FL3887" s="240"/>
      <c r="FM3887" s="240"/>
      <c r="FN3887" s="240"/>
      <c r="FO3887" s="240"/>
      <c r="FP3887" s="240"/>
      <c r="FQ3887" s="240"/>
      <c r="FR3887" s="240"/>
      <c r="FS3887" s="240"/>
      <c r="FT3887" s="240"/>
      <c r="FU3887" s="240"/>
      <c r="FV3887" s="240"/>
    </row>
    <row r="3888" spans="1:178" s="250" customFormat="1">
      <c r="A3888" s="234"/>
      <c r="B3888" s="234"/>
      <c r="C3888" s="234"/>
      <c r="D3888" s="234"/>
      <c r="E3888" s="234"/>
      <c r="F3888" s="234"/>
      <c r="G3888" s="235"/>
      <c r="H3888" s="236"/>
      <c r="AJ3888" s="290"/>
      <c r="AK3888" s="240"/>
      <c r="AL3888" s="240"/>
      <c r="AM3888" s="240"/>
      <c r="AN3888" s="240"/>
      <c r="AO3888" s="240"/>
      <c r="AP3888" s="240"/>
      <c r="AQ3888" s="240"/>
      <c r="AR3888" s="240"/>
      <c r="AS3888" s="240"/>
      <c r="AT3888" s="240"/>
      <c r="AU3888" s="240"/>
      <c r="AV3888" s="240"/>
      <c r="AW3888" s="240"/>
      <c r="AX3888" s="240"/>
      <c r="AY3888" s="240"/>
      <c r="AZ3888" s="240"/>
      <c r="BA3888" s="240"/>
      <c r="BB3888" s="240"/>
      <c r="BC3888" s="240"/>
      <c r="BD3888" s="240"/>
      <c r="BE3888" s="240"/>
      <c r="BF3888" s="240"/>
      <c r="BG3888" s="240"/>
      <c r="BH3888" s="240"/>
      <c r="BI3888" s="240"/>
      <c r="BJ3888" s="240"/>
      <c r="BK3888" s="240"/>
      <c r="BL3888" s="240"/>
      <c r="BM3888" s="240"/>
      <c r="BN3888" s="240"/>
      <c r="BO3888" s="240"/>
      <c r="BP3888" s="240"/>
      <c r="BQ3888" s="240"/>
      <c r="BR3888" s="240"/>
      <c r="BS3888" s="240"/>
      <c r="BT3888" s="240"/>
      <c r="BU3888" s="240"/>
      <c r="BV3888" s="240"/>
      <c r="BW3888" s="240"/>
      <c r="BX3888" s="240"/>
      <c r="BY3888" s="240"/>
      <c r="BZ3888" s="240"/>
      <c r="CA3888" s="240"/>
      <c r="CB3888" s="240"/>
      <c r="CC3888" s="240"/>
      <c r="CD3888" s="240"/>
      <c r="CE3888" s="240"/>
      <c r="CF3888" s="240"/>
      <c r="CG3888" s="240"/>
      <c r="CH3888" s="240"/>
      <c r="CI3888" s="240"/>
      <c r="CJ3888" s="240"/>
      <c r="CK3888" s="240"/>
      <c r="CL3888" s="240"/>
      <c r="CM3888" s="240"/>
      <c r="CN3888" s="240"/>
      <c r="CO3888" s="240"/>
      <c r="CP3888" s="240"/>
      <c r="CQ3888" s="240"/>
      <c r="CR3888" s="240"/>
      <c r="CS3888" s="240"/>
      <c r="CT3888" s="240"/>
      <c r="CU3888" s="240"/>
      <c r="CV3888" s="240"/>
      <c r="CW3888" s="240"/>
      <c r="CX3888" s="240"/>
      <c r="CY3888" s="240"/>
      <c r="CZ3888" s="240"/>
      <c r="DA3888" s="240"/>
      <c r="DB3888" s="240"/>
      <c r="DC3888" s="240"/>
      <c r="DD3888" s="240"/>
      <c r="DE3888" s="240"/>
      <c r="DF3888" s="240"/>
      <c r="DG3888" s="240"/>
      <c r="DH3888" s="240"/>
      <c r="DI3888" s="240"/>
      <c r="DJ3888" s="240"/>
      <c r="DK3888" s="240"/>
      <c r="DL3888" s="240"/>
      <c r="DM3888" s="240"/>
      <c r="DN3888" s="240"/>
      <c r="DO3888" s="240"/>
      <c r="DP3888" s="240"/>
      <c r="DQ3888" s="240"/>
      <c r="DR3888" s="240"/>
      <c r="DS3888" s="240"/>
      <c r="DT3888" s="240"/>
      <c r="DU3888" s="240"/>
      <c r="DV3888" s="240"/>
      <c r="DW3888" s="240"/>
      <c r="DX3888" s="240"/>
      <c r="DY3888" s="240"/>
      <c r="DZ3888" s="240"/>
      <c r="EA3888" s="240"/>
      <c r="EB3888" s="240"/>
      <c r="EC3888" s="240"/>
      <c r="ED3888" s="240"/>
      <c r="EE3888" s="240"/>
      <c r="EF3888" s="240"/>
      <c r="EG3888" s="240"/>
      <c r="EH3888" s="240"/>
      <c r="EI3888" s="240"/>
      <c r="EJ3888" s="240"/>
      <c r="EK3888" s="240"/>
      <c r="EL3888" s="240"/>
      <c r="EM3888" s="240"/>
      <c r="EN3888" s="240"/>
      <c r="EO3888" s="240"/>
      <c r="EP3888" s="240"/>
      <c r="EQ3888" s="240"/>
      <c r="ER3888" s="240"/>
      <c r="ES3888" s="240"/>
      <c r="ET3888" s="240"/>
      <c r="EU3888" s="240"/>
      <c r="EV3888" s="240"/>
      <c r="EW3888" s="240"/>
      <c r="EX3888" s="240"/>
      <c r="EY3888" s="240"/>
      <c r="EZ3888" s="240"/>
      <c r="FA3888" s="240"/>
      <c r="FB3888" s="240"/>
      <c r="FC3888" s="240"/>
      <c r="FD3888" s="240"/>
      <c r="FE3888" s="240"/>
      <c r="FF3888" s="240"/>
      <c r="FG3888" s="240"/>
      <c r="FH3888" s="240"/>
      <c r="FI3888" s="240"/>
      <c r="FJ3888" s="240"/>
      <c r="FK3888" s="240"/>
      <c r="FL3888" s="240"/>
      <c r="FM3888" s="240"/>
      <c r="FN3888" s="240"/>
      <c r="FO3888" s="240"/>
      <c r="FP3888" s="240"/>
      <c r="FQ3888" s="240"/>
      <c r="FR3888" s="240"/>
      <c r="FS3888" s="240"/>
      <c r="FT3888" s="240"/>
      <c r="FU3888" s="240"/>
      <c r="FV3888" s="240"/>
    </row>
    <row r="3889" spans="1:178" s="250" customFormat="1">
      <c r="A3889" s="234"/>
      <c r="B3889" s="234"/>
      <c r="C3889" s="234"/>
      <c r="D3889" s="234"/>
      <c r="E3889" s="234"/>
      <c r="F3889" s="234"/>
      <c r="G3889" s="235"/>
      <c r="H3889" s="236"/>
      <c r="AJ3889" s="290"/>
      <c r="AK3889" s="240"/>
      <c r="AL3889" s="240"/>
      <c r="AM3889" s="240"/>
      <c r="AN3889" s="240"/>
      <c r="AO3889" s="240"/>
      <c r="AP3889" s="240"/>
      <c r="AQ3889" s="240"/>
      <c r="AR3889" s="240"/>
      <c r="AS3889" s="240"/>
      <c r="AT3889" s="240"/>
      <c r="AU3889" s="240"/>
      <c r="AV3889" s="240"/>
      <c r="AW3889" s="240"/>
      <c r="AX3889" s="240"/>
      <c r="AY3889" s="240"/>
      <c r="AZ3889" s="240"/>
      <c r="BA3889" s="240"/>
      <c r="BB3889" s="240"/>
      <c r="BC3889" s="240"/>
      <c r="BD3889" s="240"/>
      <c r="BE3889" s="240"/>
      <c r="BF3889" s="240"/>
      <c r="BG3889" s="240"/>
      <c r="BH3889" s="240"/>
      <c r="BI3889" s="240"/>
      <c r="BJ3889" s="240"/>
      <c r="BK3889" s="240"/>
      <c r="BL3889" s="240"/>
      <c r="BM3889" s="240"/>
      <c r="BN3889" s="240"/>
      <c r="BO3889" s="240"/>
      <c r="BP3889" s="240"/>
      <c r="BQ3889" s="240"/>
      <c r="BR3889" s="240"/>
      <c r="BS3889" s="240"/>
      <c r="BT3889" s="240"/>
      <c r="BU3889" s="240"/>
      <c r="BV3889" s="240"/>
      <c r="BW3889" s="240"/>
      <c r="BX3889" s="240"/>
      <c r="BY3889" s="240"/>
      <c r="BZ3889" s="240"/>
      <c r="CA3889" s="240"/>
      <c r="CB3889" s="240"/>
      <c r="CC3889" s="240"/>
      <c r="CD3889" s="240"/>
      <c r="CE3889" s="240"/>
      <c r="CF3889" s="240"/>
      <c r="CG3889" s="240"/>
      <c r="CH3889" s="240"/>
      <c r="CI3889" s="240"/>
      <c r="CJ3889" s="240"/>
      <c r="CK3889" s="240"/>
      <c r="CL3889" s="240"/>
      <c r="CM3889" s="240"/>
      <c r="CN3889" s="240"/>
      <c r="CO3889" s="240"/>
      <c r="CP3889" s="240"/>
      <c r="CQ3889" s="240"/>
      <c r="CR3889" s="240"/>
      <c r="CS3889" s="240"/>
      <c r="CT3889" s="240"/>
      <c r="CU3889" s="240"/>
      <c r="CV3889" s="240"/>
      <c r="CW3889" s="240"/>
      <c r="CX3889" s="240"/>
      <c r="CY3889" s="240"/>
      <c r="CZ3889" s="240"/>
      <c r="DA3889" s="240"/>
      <c r="DB3889" s="240"/>
      <c r="DC3889" s="240"/>
      <c r="DD3889" s="240"/>
      <c r="DE3889" s="240"/>
      <c r="DF3889" s="240"/>
      <c r="DG3889" s="240"/>
      <c r="DH3889" s="240"/>
      <c r="DI3889" s="240"/>
      <c r="DJ3889" s="240"/>
      <c r="DK3889" s="240"/>
      <c r="DL3889" s="240"/>
      <c r="DM3889" s="240"/>
      <c r="DN3889" s="240"/>
      <c r="DO3889" s="240"/>
      <c r="DP3889" s="240"/>
      <c r="DQ3889" s="240"/>
      <c r="DR3889" s="240"/>
      <c r="DS3889" s="240"/>
      <c r="DT3889" s="240"/>
      <c r="DU3889" s="240"/>
      <c r="DV3889" s="240"/>
      <c r="DW3889" s="240"/>
      <c r="DX3889" s="240"/>
      <c r="DY3889" s="240"/>
      <c r="DZ3889" s="240"/>
      <c r="EA3889" s="240"/>
      <c r="EB3889" s="240"/>
      <c r="EC3889" s="240"/>
      <c r="ED3889" s="240"/>
      <c r="EE3889" s="240"/>
      <c r="EF3889" s="240"/>
      <c r="EG3889" s="240"/>
      <c r="EH3889" s="240"/>
      <c r="EI3889" s="240"/>
      <c r="EJ3889" s="240"/>
      <c r="EK3889" s="240"/>
      <c r="EL3889" s="240"/>
      <c r="EM3889" s="240"/>
      <c r="EN3889" s="240"/>
      <c r="EO3889" s="240"/>
      <c r="EP3889" s="240"/>
      <c r="EQ3889" s="240"/>
      <c r="ER3889" s="240"/>
      <c r="ES3889" s="240"/>
      <c r="ET3889" s="240"/>
      <c r="EU3889" s="240"/>
      <c r="EV3889" s="240"/>
      <c r="EW3889" s="240"/>
      <c r="EX3889" s="240"/>
      <c r="EY3889" s="240"/>
      <c r="EZ3889" s="240"/>
      <c r="FA3889" s="240"/>
      <c r="FB3889" s="240"/>
      <c r="FC3889" s="240"/>
      <c r="FD3889" s="240"/>
      <c r="FE3889" s="240"/>
      <c r="FF3889" s="240"/>
      <c r="FG3889" s="240"/>
      <c r="FH3889" s="240"/>
      <c r="FI3889" s="240"/>
      <c r="FJ3889" s="240"/>
      <c r="FK3889" s="240"/>
      <c r="FL3889" s="240"/>
      <c r="FM3889" s="240"/>
      <c r="FN3889" s="240"/>
      <c r="FO3889" s="240"/>
      <c r="FP3889" s="240"/>
      <c r="FQ3889" s="240"/>
      <c r="FR3889" s="240"/>
      <c r="FS3889" s="240"/>
      <c r="FT3889" s="240"/>
      <c r="FU3889" s="240"/>
      <c r="FV3889" s="240"/>
    </row>
    <row r="3890" spans="1:178" s="250" customFormat="1">
      <c r="A3890" s="234"/>
      <c r="B3890" s="234"/>
      <c r="C3890" s="234"/>
      <c r="D3890" s="234"/>
      <c r="E3890" s="234"/>
      <c r="F3890" s="234"/>
      <c r="G3890" s="235"/>
      <c r="H3890" s="236"/>
      <c r="AJ3890" s="290"/>
      <c r="AK3890" s="240"/>
      <c r="AL3890" s="240"/>
      <c r="AM3890" s="240"/>
      <c r="AN3890" s="240"/>
      <c r="AO3890" s="240"/>
      <c r="AP3890" s="240"/>
      <c r="AQ3890" s="240"/>
      <c r="AR3890" s="240"/>
      <c r="AS3890" s="240"/>
      <c r="AT3890" s="240"/>
      <c r="AU3890" s="240"/>
      <c r="AV3890" s="240"/>
      <c r="AW3890" s="240"/>
      <c r="AX3890" s="240"/>
      <c r="AY3890" s="240"/>
      <c r="AZ3890" s="240"/>
      <c r="BA3890" s="240"/>
      <c r="BB3890" s="240"/>
      <c r="BC3890" s="240"/>
      <c r="BD3890" s="240"/>
      <c r="BE3890" s="240"/>
      <c r="BF3890" s="240"/>
      <c r="BG3890" s="240"/>
      <c r="BH3890" s="240"/>
      <c r="BI3890" s="240"/>
      <c r="BJ3890" s="240"/>
      <c r="BK3890" s="240"/>
      <c r="BL3890" s="240"/>
      <c r="BM3890" s="240"/>
      <c r="BN3890" s="240"/>
      <c r="BO3890" s="240"/>
      <c r="BP3890" s="240"/>
      <c r="BQ3890" s="240"/>
      <c r="BR3890" s="240"/>
      <c r="BS3890" s="240"/>
      <c r="BT3890" s="240"/>
      <c r="BU3890" s="240"/>
      <c r="BV3890" s="240"/>
      <c r="BW3890" s="240"/>
      <c r="BX3890" s="240"/>
      <c r="BY3890" s="240"/>
      <c r="BZ3890" s="240"/>
      <c r="CA3890" s="240"/>
      <c r="CB3890" s="240"/>
      <c r="CC3890" s="240"/>
      <c r="CD3890" s="240"/>
      <c r="CE3890" s="240"/>
      <c r="CF3890" s="240"/>
      <c r="CG3890" s="240"/>
      <c r="CH3890" s="240"/>
      <c r="CI3890" s="240"/>
      <c r="CJ3890" s="240"/>
      <c r="CK3890" s="240"/>
      <c r="CL3890" s="240"/>
      <c r="CM3890" s="240"/>
      <c r="CN3890" s="240"/>
      <c r="CO3890" s="240"/>
      <c r="CP3890" s="240"/>
      <c r="CQ3890" s="240"/>
      <c r="CR3890" s="240"/>
      <c r="CS3890" s="240"/>
      <c r="CT3890" s="240"/>
      <c r="CU3890" s="240"/>
      <c r="CV3890" s="240"/>
      <c r="CW3890" s="240"/>
      <c r="CX3890" s="240"/>
      <c r="CY3890" s="240"/>
      <c r="CZ3890" s="240"/>
      <c r="DA3890" s="240"/>
      <c r="DB3890" s="240"/>
      <c r="DC3890" s="240"/>
      <c r="DD3890" s="240"/>
      <c r="DE3890" s="240"/>
      <c r="DF3890" s="240"/>
      <c r="DG3890" s="240"/>
      <c r="DH3890" s="240"/>
      <c r="DI3890" s="240"/>
      <c r="DJ3890" s="240"/>
      <c r="DK3890" s="240"/>
      <c r="DL3890" s="240"/>
      <c r="DM3890" s="240"/>
      <c r="DN3890" s="240"/>
      <c r="DO3890" s="240"/>
      <c r="DP3890" s="240"/>
      <c r="DQ3890" s="240"/>
      <c r="DR3890" s="240"/>
      <c r="DS3890" s="240"/>
      <c r="DT3890" s="240"/>
      <c r="DU3890" s="240"/>
      <c r="DV3890" s="240"/>
      <c r="DW3890" s="240"/>
      <c r="DX3890" s="240"/>
      <c r="DY3890" s="240"/>
      <c r="DZ3890" s="240"/>
      <c r="EA3890" s="240"/>
      <c r="EB3890" s="240"/>
      <c r="EC3890" s="240"/>
      <c r="ED3890" s="240"/>
      <c r="EE3890" s="240"/>
      <c r="EF3890" s="240"/>
      <c r="EG3890" s="240"/>
      <c r="EH3890" s="240"/>
      <c r="EI3890" s="240"/>
      <c r="EJ3890" s="240"/>
      <c r="EK3890" s="240"/>
      <c r="EL3890" s="240"/>
      <c r="EM3890" s="240"/>
      <c r="EN3890" s="240"/>
      <c r="EO3890" s="240"/>
      <c r="EP3890" s="240"/>
      <c r="EQ3890" s="240"/>
      <c r="ER3890" s="240"/>
      <c r="ES3890" s="240"/>
      <c r="ET3890" s="240"/>
      <c r="EU3890" s="240"/>
      <c r="EV3890" s="240"/>
      <c r="EW3890" s="240"/>
      <c r="EX3890" s="240"/>
      <c r="EY3890" s="240"/>
      <c r="EZ3890" s="240"/>
      <c r="FA3890" s="240"/>
      <c r="FB3890" s="240"/>
      <c r="FC3890" s="240"/>
      <c r="FD3890" s="240"/>
      <c r="FE3890" s="240"/>
      <c r="FF3890" s="240"/>
      <c r="FG3890" s="240"/>
      <c r="FH3890" s="240"/>
      <c r="FI3890" s="240"/>
      <c r="FJ3890" s="240"/>
      <c r="FK3890" s="240"/>
      <c r="FL3890" s="240"/>
      <c r="FM3890" s="240"/>
      <c r="FN3890" s="240"/>
      <c r="FO3890" s="240"/>
      <c r="FP3890" s="240"/>
      <c r="FQ3890" s="240"/>
      <c r="FR3890" s="240"/>
      <c r="FS3890" s="240"/>
      <c r="FT3890" s="240"/>
      <c r="FU3890" s="240"/>
      <c r="FV3890" s="240"/>
    </row>
    <row r="3891" spans="1:178" s="250" customFormat="1">
      <c r="A3891" s="234"/>
      <c r="B3891" s="234"/>
      <c r="C3891" s="234"/>
      <c r="D3891" s="234"/>
      <c r="E3891" s="234"/>
      <c r="F3891" s="234"/>
      <c r="G3891" s="235"/>
      <c r="H3891" s="236"/>
      <c r="AJ3891" s="290"/>
      <c r="AK3891" s="240"/>
      <c r="AL3891" s="240"/>
      <c r="AM3891" s="240"/>
      <c r="AN3891" s="240"/>
      <c r="AO3891" s="240"/>
      <c r="AP3891" s="240"/>
      <c r="AQ3891" s="240"/>
      <c r="AR3891" s="240"/>
      <c r="AS3891" s="240"/>
      <c r="AT3891" s="240"/>
      <c r="AU3891" s="240"/>
      <c r="AV3891" s="240"/>
      <c r="AW3891" s="240"/>
      <c r="AX3891" s="240"/>
      <c r="AY3891" s="240"/>
      <c r="AZ3891" s="240"/>
      <c r="BA3891" s="240"/>
      <c r="BB3891" s="240"/>
      <c r="BC3891" s="240"/>
      <c r="BD3891" s="240"/>
      <c r="BE3891" s="240"/>
      <c r="BF3891" s="240"/>
      <c r="BG3891" s="240"/>
      <c r="BH3891" s="240"/>
      <c r="BI3891" s="240"/>
      <c r="BJ3891" s="240"/>
      <c r="BK3891" s="240"/>
      <c r="BL3891" s="240"/>
      <c r="BM3891" s="240"/>
      <c r="BN3891" s="240"/>
      <c r="BO3891" s="240"/>
      <c r="BP3891" s="240"/>
      <c r="BQ3891" s="240"/>
      <c r="BR3891" s="240"/>
      <c r="BS3891" s="240"/>
      <c r="BT3891" s="240"/>
      <c r="BU3891" s="240"/>
      <c r="BV3891" s="240"/>
      <c r="BW3891" s="240"/>
      <c r="BX3891" s="240"/>
      <c r="BY3891" s="240"/>
      <c r="BZ3891" s="240"/>
      <c r="CA3891" s="240"/>
      <c r="CB3891" s="240"/>
      <c r="CC3891" s="240"/>
      <c r="CD3891" s="240"/>
      <c r="CE3891" s="240"/>
      <c r="CF3891" s="240"/>
      <c r="CG3891" s="240"/>
      <c r="CH3891" s="240"/>
      <c r="CI3891" s="240"/>
      <c r="CJ3891" s="240"/>
      <c r="CK3891" s="240"/>
      <c r="CL3891" s="240"/>
      <c r="CM3891" s="240"/>
      <c r="CN3891" s="240"/>
      <c r="CO3891" s="240"/>
      <c r="CP3891" s="240"/>
      <c r="CQ3891" s="240"/>
      <c r="CR3891" s="240"/>
      <c r="CS3891" s="240"/>
      <c r="CT3891" s="240"/>
      <c r="CU3891" s="240"/>
      <c r="CV3891" s="240"/>
      <c r="CW3891" s="240"/>
      <c r="CX3891" s="240"/>
      <c r="CY3891" s="240"/>
      <c r="CZ3891" s="240"/>
      <c r="DA3891" s="240"/>
      <c r="DB3891" s="240"/>
      <c r="DC3891" s="240"/>
      <c r="DD3891" s="240"/>
      <c r="DE3891" s="240"/>
      <c r="DF3891" s="240"/>
      <c r="DG3891" s="240"/>
      <c r="DH3891" s="240"/>
      <c r="DI3891" s="240"/>
      <c r="DJ3891" s="240"/>
      <c r="DK3891" s="240"/>
      <c r="DL3891" s="240"/>
      <c r="DM3891" s="240"/>
      <c r="DN3891" s="240"/>
      <c r="DO3891" s="240"/>
      <c r="DP3891" s="240"/>
      <c r="DQ3891" s="240"/>
      <c r="DR3891" s="240"/>
      <c r="DS3891" s="240"/>
      <c r="DT3891" s="240"/>
      <c r="DU3891" s="240"/>
      <c r="DV3891" s="240"/>
      <c r="DW3891" s="240"/>
      <c r="DX3891" s="240"/>
      <c r="DY3891" s="240"/>
      <c r="DZ3891" s="240"/>
      <c r="EA3891" s="240"/>
      <c r="EB3891" s="240"/>
      <c r="EC3891" s="240"/>
      <c r="ED3891" s="240"/>
      <c r="EE3891" s="240"/>
      <c r="EF3891" s="240"/>
      <c r="EG3891" s="240"/>
      <c r="EH3891" s="240"/>
      <c r="EI3891" s="240"/>
      <c r="EJ3891" s="240"/>
      <c r="EK3891" s="240"/>
      <c r="EL3891" s="240"/>
      <c r="EM3891" s="240"/>
      <c r="EN3891" s="240"/>
      <c r="EO3891" s="240"/>
      <c r="EP3891" s="240"/>
      <c r="EQ3891" s="240"/>
      <c r="ER3891" s="240"/>
      <c r="ES3891" s="240"/>
      <c r="ET3891" s="240"/>
      <c r="EU3891" s="240"/>
      <c r="EV3891" s="240"/>
      <c r="EW3891" s="240"/>
      <c r="EX3891" s="240"/>
      <c r="EY3891" s="240"/>
      <c r="EZ3891" s="240"/>
      <c r="FA3891" s="240"/>
      <c r="FB3891" s="240"/>
      <c r="FC3891" s="240"/>
      <c r="FD3891" s="240"/>
      <c r="FE3891" s="240"/>
      <c r="FF3891" s="240"/>
      <c r="FG3891" s="240"/>
      <c r="FH3891" s="240"/>
      <c r="FI3891" s="240"/>
      <c r="FJ3891" s="240"/>
      <c r="FK3891" s="240"/>
      <c r="FL3891" s="240"/>
      <c r="FM3891" s="240"/>
      <c r="FN3891" s="240"/>
      <c r="FO3891" s="240"/>
      <c r="FP3891" s="240"/>
      <c r="FQ3891" s="240"/>
      <c r="FR3891" s="240"/>
      <c r="FS3891" s="240"/>
      <c r="FT3891" s="240"/>
      <c r="FU3891" s="240"/>
      <c r="FV3891" s="240"/>
    </row>
    <row r="3892" spans="1:178" s="250" customFormat="1">
      <c r="A3892" s="234"/>
      <c r="B3892" s="234"/>
      <c r="C3892" s="234"/>
      <c r="D3892" s="234"/>
      <c r="E3892" s="234"/>
      <c r="F3892" s="234"/>
      <c r="G3892" s="235"/>
      <c r="H3892" s="236"/>
      <c r="AJ3892" s="290"/>
      <c r="AK3892" s="240"/>
      <c r="AL3892" s="240"/>
      <c r="AM3892" s="240"/>
      <c r="AN3892" s="240"/>
      <c r="AO3892" s="240"/>
      <c r="AP3892" s="240"/>
      <c r="AQ3892" s="240"/>
      <c r="AR3892" s="240"/>
      <c r="AS3892" s="240"/>
      <c r="AT3892" s="240"/>
      <c r="AU3892" s="240"/>
      <c r="AV3892" s="240"/>
      <c r="AW3892" s="240"/>
      <c r="AX3892" s="240"/>
      <c r="AY3892" s="240"/>
      <c r="AZ3892" s="240"/>
      <c r="BA3892" s="240"/>
      <c r="BB3892" s="240"/>
      <c r="BC3892" s="240"/>
      <c r="BD3892" s="240"/>
      <c r="BE3892" s="240"/>
      <c r="BF3892" s="240"/>
      <c r="BG3892" s="240"/>
      <c r="BH3892" s="240"/>
      <c r="BI3892" s="240"/>
      <c r="BJ3892" s="240"/>
      <c r="BK3892" s="240"/>
      <c r="BL3892" s="240"/>
      <c r="BM3892" s="240"/>
      <c r="BN3892" s="240"/>
      <c r="BO3892" s="240"/>
      <c r="BP3892" s="240"/>
      <c r="BQ3892" s="240"/>
      <c r="BR3892" s="240"/>
      <c r="BS3892" s="240"/>
      <c r="BT3892" s="240"/>
      <c r="BU3892" s="240"/>
      <c r="BV3892" s="240"/>
      <c r="BW3892" s="240"/>
      <c r="BX3892" s="240"/>
      <c r="BY3892" s="240"/>
      <c r="BZ3892" s="240"/>
      <c r="CA3892" s="240"/>
      <c r="CB3892" s="240"/>
      <c r="CC3892" s="240"/>
      <c r="CD3892" s="240"/>
      <c r="CE3892" s="240"/>
      <c r="CF3892" s="240"/>
      <c r="CG3892" s="240"/>
      <c r="CH3892" s="240"/>
      <c r="CI3892" s="240"/>
      <c r="CJ3892" s="240"/>
      <c r="CK3892" s="240"/>
      <c r="CL3892" s="240"/>
      <c r="CM3892" s="240"/>
      <c r="CN3892" s="240"/>
      <c r="CO3892" s="240"/>
      <c r="CP3892" s="240"/>
      <c r="CQ3892" s="240"/>
      <c r="CR3892" s="240"/>
      <c r="CS3892" s="240"/>
      <c r="CT3892" s="240"/>
      <c r="CU3892" s="240"/>
      <c r="CV3892" s="240"/>
      <c r="CW3892" s="240"/>
      <c r="CX3892" s="240"/>
      <c r="CY3892" s="240"/>
      <c r="CZ3892" s="240"/>
      <c r="DA3892" s="240"/>
      <c r="DB3892" s="240"/>
      <c r="DC3892" s="240"/>
      <c r="DD3892" s="240"/>
      <c r="DE3892" s="240"/>
      <c r="DF3892" s="240"/>
      <c r="DG3892" s="240"/>
      <c r="DH3892" s="240"/>
      <c r="DI3892" s="240"/>
      <c r="DJ3892" s="240"/>
      <c r="DK3892" s="240"/>
      <c r="DL3892" s="240"/>
      <c r="DM3892" s="240"/>
      <c r="DN3892" s="240"/>
      <c r="DO3892" s="240"/>
      <c r="DP3892" s="240"/>
      <c r="DQ3892" s="240"/>
      <c r="DR3892" s="240"/>
      <c r="DS3892" s="240"/>
      <c r="DT3892" s="240"/>
      <c r="DU3892" s="240"/>
      <c r="DV3892" s="240"/>
      <c r="DW3892" s="240"/>
      <c r="DX3892" s="240"/>
      <c r="DY3892" s="240"/>
      <c r="DZ3892" s="240"/>
      <c r="EA3892" s="240"/>
      <c r="EB3892" s="240"/>
      <c r="EC3892" s="240"/>
      <c r="ED3892" s="240"/>
      <c r="EE3892" s="240"/>
      <c r="EF3892" s="240"/>
      <c r="EG3892" s="240"/>
      <c r="EH3892" s="240"/>
      <c r="EI3892" s="240"/>
      <c r="EJ3892" s="240"/>
      <c r="EK3892" s="240"/>
      <c r="EL3892" s="240"/>
      <c r="EM3892" s="240"/>
      <c r="EN3892" s="240"/>
      <c r="EO3892" s="240"/>
      <c r="EP3892" s="240"/>
      <c r="EQ3892" s="240"/>
      <c r="ER3892" s="240"/>
      <c r="ES3892" s="240"/>
      <c r="ET3892" s="240"/>
      <c r="EU3892" s="240"/>
      <c r="EV3892" s="240"/>
      <c r="EW3892" s="240"/>
      <c r="EX3892" s="240"/>
      <c r="EY3892" s="240"/>
      <c r="EZ3892" s="240"/>
      <c r="FA3892" s="240"/>
      <c r="FB3892" s="240"/>
      <c r="FC3892" s="240"/>
      <c r="FD3892" s="240"/>
      <c r="FE3892" s="240"/>
      <c r="FF3892" s="240"/>
      <c r="FG3892" s="240"/>
      <c r="FH3892" s="240"/>
      <c r="FI3892" s="240"/>
      <c r="FJ3892" s="240"/>
      <c r="FK3892" s="240"/>
      <c r="FL3892" s="240"/>
      <c r="FM3892" s="240"/>
      <c r="FN3892" s="240"/>
      <c r="FO3892" s="240"/>
      <c r="FP3892" s="240"/>
      <c r="FQ3892" s="240"/>
      <c r="FR3892" s="240"/>
      <c r="FS3892" s="240"/>
      <c r="FT3892" s="240"/>
      <c r="FU3892" s="240"/>
      <c r="FV3892" s="240"/>
    </row>
    <row r="3893" spans="1:178" s="250" customFormat="1">
      <c r="A3893" s="234"/>
      <c r="B3893" s="234"/>
      <c r="C3893" s="234"/>
      <c r="D3893" s="234"/>
      <c r="E3893" s="234"/>
      <c r="F3893" s="234"/>
      <c r="G3893" s="235"/>
      <c r="H3893" s="236"/>
      <c r="AJ3893" s="290"/>
      <c r="AK3893" s="240"/>
      <c r="AL3893" s="240"/>
      <c r="AM3893" s="240"/>
      <c r="AN3893" s="240"/>
      <c r="AO3893" s="240"/>
      <c r="AP3893" s="240"/>
      <c r="AQ3893" s="240"/>
      <c r="AR3893" s="240"/>
      <c r="AS3893" s="240"/>
      <c r="AT3893" s="240"/>
      <c r="AU3893" s="240"/>
      <c r="AV3893" s="240"/>
      <c r="AW3893" s="240"/>
      <c r="AX3893" s="240"/>
      <c r="AY3893" s="240"/>
      <c r="AZ3893" s="240"/>
      <c r="BA3893" s="240"/>
      <c r="BB3893" s="240"/>
      <c r="BC3893" s="240"/>
      <c r="BD3893" s="240"/>
      <c r="BE3893" s="240"/>
      <c r="BF3893" s="240"/>
      <c r="BG3893" s="240"/>
      <c r="BH3893" s="240"/>
      <c r="BI3893" s="240"/>
      <c r="BJ3893" s="240"/>
      <c r="BK3893" s="240"/>
      <c r="BL3893" s="240"/>
      <c r="BM3893" s="240"/>
      <c r="BN3893" s="240"/>
      <c r="BO3893" s="240"/>
      <c r="BP3893" s="240"/>
      <c r="BQ3893" s="240"/>
      <c r="BR3893" s="240"/>
      <c r="BS3893" s="240"/>
      <c r="BT3893" s="240"/>
      <c r="BU3893" s="240"/>
      <c r="BV3893" s="240"/>
      <c r="BW3893" s="240"/>
      <c r="BX3893" s="240"/>
      <c r="BY3893" s="240"/>
      <c r="BZ3893" s="240"/>
      <c r="CA3893" s="240"/>
      <c r="CB3893" s="240"/>
      <c r="CC3893" s="240"/>
      <c r="CD3893" s="240"/>
      <c r="CE3893" s="240"/>
      <c r="CF3893" s="240"/>
      <c r="CG3893" s="240"/>
      <c r="CH3893" s="240"/>
      <c r="CI3893" s="240"/>
      <c r="CJ3893" s="240"/>
      <c r="CK3893" s="240"/>
      <c r="CL3893" s="240"/>
      <c r="CM3893" s="240"/>
      <c r="CN3893" s="240"/>
      <c r="CO3893" s="240"/>
      <c r="CP3893" s="240"/>
      <c r="CQ3893" s="240"/>
      <c r="CR3893" s="240"/>
      <c r="CS3893" s="240"/>
      <c r="CT3893" s="240"/>
      <c r="CU3893" s="240"/>
      <c r="CV3893" s="240"/>
      <c r="CW3893" s="240"/>
      <c r="CX3893" s="240"/>
      <c r="CY3893" s="240"/>
      <c r="CZ3893" s="240"/>
      <c r="DA3893" s="240"/>
      <c r="DB3893" s="240"/>
      <c r="DC3893" s="240"/>
      <c r="DD3893" s="240"/>
      <c r="DE3893" s="240"/>
      <c r="DF3893" s="240"/>
      <c r="DG3893" s="240"/>
      <c r="DH3893" s="240"/>
      <c r="DI3893" s="240"/>
      <c r="DJ3893" s="240"/>
      <c r="DK3893" s="240"/>
      <c r="DL3893" s="240"/>
      <c r="DM3893" s="240"/>
      <c r="DN3893" s="240"/>
      <c r="DO3893" s="240"/>
      <c r="DP3893" s="240"/>
      <c r="DQ3893" s="240"/>
      <c r="DR3893" s="240"/>
      <c r="DS3893" s="240"/>
      <c r="DT3893" s="240"/>
      <c r="DU3893" s="240"/>
      <c r="DV3893" s="240"/>
      <c r="DW3893" s="240"/>
      <c r="DX3893" s="240"/>
      <c r="DY3893" s="240"/>
      <c r="DZ3893" s="240"/>
      <c r="EA3893" s="240"/>
      <c r="EB3893" s="240"/>
      <c r="EC3893" s="240"/>
      <c r="ED3893" s="240"/>
      <c r="EE3893" s="240"/>
      <c r="EF3893" s="240"/>
      <c r="EG3893" s="240"/>
      <c r="EH3893" s="240"/>
      <c r="EI3893" s="240"/>
      <c r="EJ3893" s="240"/>
      <c r="EK3893" s="240"/>
      <c r="EL3893" s="240"/>
      <c r="EM3893" s="240"/>
      <c r="EN3893" s="240"/>
      <c r="EO3893" s="240"/>
      <c r="EP3893" s="240"/>
      <c r="EQ3893" s="240"/>
      <c r="ER3893" s="240"/>
      <c r="ES3893" s="240"/>
      <c r="ET3893" s="240"/>
      <c r="EU3893" s="240"/>
      <c r="EV3893" s="240"/>
      <c r="EW3893" s="240"/>
      <c r="EX3893" s="240"/>
      <c r="EY3893" s="240"/>
      <c r="EZ3893" s="240"/>
      <c r="FA3893" s="240"/>
      <c r="FB3893" s="240"/>
      <c r="FC3893" s="240"/>
      <c r="FD3893" s="240"/>
      <c r="FE3893" s="240"/>
      <c r="FF3893" s="240"/>
      <c r="FG3893" s="240"/>
      <c r="FH3893" s="240"/>
      <c r="FI3893" s="240"/>
      <c r="FJ3893" s="240"/>
      <c r="FK3893" s="240"/>
      <c r="FL3893" s="240"/>
      <c r="FM3893" s="240"/>
      <c r="FN3893" s="240"/>
      <c r="FO3893" s="240"/>
      <c r="FP3893" s="240"/>
      <c r="FQ3893" s="240"/>
      <c r="FR3893" s="240"/>
      <c r="FS3893" s="240"/>
      <c r="FT3893" s="240"/>
      <c r="FU3893" s="240"/>
      <c r="FV3893" s="240"/>
    </row>
    <row r="3894" spans="1:178" s="250" customFormat="1">
      <c r="A3894" s="234"/>
      <c r="B3894" s="234"/>
      <c r="C3894" s="234"/>
      <c r="D3894" s="234"/>
      <c r="E3894" s="234"/>
      <c r="F3894" s="234"/>
      <c r="G3894" s="235"/>
      <c r="H3894" s="236"/>
      <c r="AJ3894" s="290"/>
      <c r="AK3894" s="240"/>
      <c r="AL3894" s="240"/>
      <c r="AM3894" s="240"/>
      <c r="AN3894" s="240"/>
      <c r="AO3894" s="240"/>
      <c r="AP3894" s="240"/>
      <c r="AQ3894" s="240"/>
      <c r="AR3894" s="240"/>
      <c r="AS3894" s="240"/>
      <c r="AT3894" s="240"/>
      <c r="AU3894" s="240"/>
      <c r="AV3894" s="240"/>
      <c r="AW3894" s="240"/>
      <c r="AX3894" s="240"/>
      <c r="AY3894" s="240"/>
      <c r="AZ3894" s="240"/>
      <c r="BA3894" s="240"/>
      <c r="BB3894" s="240"/>
      <c r="BC3894" s="240"/>
      <c r="BD3894" s="240"/>
      <c r="BE3894" s="240"/>
      <c r="BF3894" s="240"/>
      <c r="BG3894" s="240"/>
      <c r="BH3894" s="240"/>
      <c r="BI3894" s="240"/>
      <c r="BJ3894" s="240"/>
      <c r="BK3894" s="240"/>
      <c r="BL3894" s="240"/>
      <c r="BM3894" s="240"/>
      <c r="BN3894" s="240"/>
      <c r="BO3894" s="240"/>
      <c r="BP3894" s="240"/>
      <c r="BQ3894" s="240"/>
      <c r="BR3894" s="240"/>
      <c r="BS3894" s="240"/>
      <c r="BT3894" s="240"/>
      <c r="BU3894" s="240"/>
      <c r="BV3894" s="240"/>
      <c r="BW3894" s="240"/>
      <c r="BX3894" s="240"/>
      <c r="BY3894" s="240"/>
      <c r="BZ3894" s="240"/>
      <c r="CA3894" s="240"/>
      <c r="CB3894" s="240"/>
      <c r="CC3894" s="240"/>
      <c r="CD3894" s="240"/>
      <c r="CE3894" s="240"/>
      <c r="CF3894" s="240"/>
      <c r="CG3894" s="240"/>
      <c r="CH3894" s="240"/>
      <c r="CI3894" s="240"/>
      <c r="CJ3894" s="240"/>
      <c r="CK3894" s="240"/>
      <c r="CL3894" s="240"/>
      <c r="CM3894" s="240"/>
      <c r="CN3894" s="240"/>
      <c r="CO3894" s="240"/>
      <c r="CP3894" s="240"/>
      <c r="CQ3894" s="240"/>
      <c r="CR3894" s="240"/>
      <c r="CS3894" s="240"/>
      <c r="CT3894" s="240"/>
      <c r="CU3894" s="240"/>
      <c r="CV3894" s="240"/>
      <c r="CW3894" s="240"/>
      <c r="CX3894" s="240"/>
      <c r="CY3894" s="240"/>
      <c r="CZ3894" s="240"/>
      <c r="DA3894" s="240"/>
      <c r="DB3894" s="240"/>
      <c r="DC3894" s="240"/>
      <c r="DD3894" s="240"/>
      <c r="DE3894" s="240"/>
      <c r="DF3894" s="240"/>
      <c r="DG3894" s="240"/>
      <c r="DH3894" s="240"/>
      <c r="DI3894" s="240"/>
      <c r="DJ3894" s="240"/>
      <c r="DK3894" s="240"/>
      <c r="DL3894" s="240"/>
      <c r="DM3894" s="240"/>
      <c r="DN3894" s="240"/>
      <c r="DO3894" s="240"/>
      <c r="DP3894" s="240"/>
      <c r="DQ3894" s="240"/>
      <c r="DR3894" s="240"/>
      <c r="DS3894" s="240"/>
      <c r="DT3894" s="240"/>
      <c r="DU3894" s="240"/>
      <c r="DV3894" s="240"/>
      <c r="DW3894" s="240"/>
      <c r="DX3894" s="240"/>
      <c r="DY3894" s="240"/>
      <c r="DZ3894" s="240"/>
      <c r="EA3894" s="240"/>
      <c r="EB3894" s="240"/>
      <c r="EC3894" s="240"/>
      <c r="ED3894" s="240"/>
      <c r="EE3894" s="240"/>
      <c r="EF3894" s="240"/>
      <c r="EG3894" s="240"/>
      <c r="EH3894" s="240"/>
      <c r="EI3894" s="240"/>
      <c r="EJ3894" s="240"/>
      <c r="EK3894" s="240"/>
      <c r="EL3894" s="240"/>
      <c r="EM3894" s="240"/>
      <c r="EN3894" s="240"/>
      <c r="EO3894" s="240"/>
      <c r="EP3894" s="240"/>
      <c r="EQ3894" s="240"/>
      <c r="ER3894" s="240"/>
      <c r="ES3894" s="240"/>
      <c r="ET3894" s="240"/>
      <c r="EU3894" s="240"/>
      <c r="EV3894" s="240"/>
      <c r="EW3894" s="240"/>
      <c r="EX3894" s="240"/>
      <c r="EY3894" s="240"/>
      <c r="EZ3894" s="240"/>
      <c r="FA3894" s="240"/>
      <c r="FB3894" s="240"/>
      <c r="FC3894" s="240"/>
      <c r="FD3894" s="240"/>
      <c r="FE3894" s="240"/>
      <c r="FF3894" s="240"/>
      <c r="FG3894" s="240"/>
      <c r="FH3894" s="240"/>
      <c r="FI3894" s="240"/>
      <c r="FJ3894" s="240"/>
      <c r="FK3894" s="240"/>
      <c r="FL3894" s="240"/>
      <c r="FM3894" s="240"/>
      <c r="FN3894" s="240"/>
      <c r="FO3894" s="240"/>
      <c r="FP3894" s="240"/>
      <c r="FQ3894" s="240"/>
      <c r="FR3894" s="240"/>
      <c r="FS3894" s="240"/>
      <c r="FT3894" s="240"/>
      <c r="FU3894" s="240"/>
      <c r="FV3894" s="240"/>
    </row>
    <row r="3895" spans="1:178" s="250" customFormat="1">
      <c r="A3895" s="234"/>
      <c r="B3895" s="234"/>
      <c r="C3895" s="234"/>
      <c r="D3895" s="234"/>
      <c r="E3895" s="234"/>
      <c r="F3895" s="234"/>
      <c r="G3895" s="235"/>
      <c r="H3895" s="236"/>
      <c r="AJ3895" s="290"/>
      <c r="AK3895" s="240"/>
      <c r="AL3895" s="240"/>
      <c r="AM3895" s="240"/>
      <c r="AN3895" s="240"/>
      <c r="AO3895" s="240"/>
      <c r="AP3895" s="240"/>
      <c r="AQ3895" s="240"/>
      <c r="AR3895" s="240"/>
      <c r="AS3895" s="240"/>
      <c r="AT3895" s="240"/>
      <c r="AU3895" s="240"/>
      <c r="AV3895" s="240"/>
      <c r="AW3895" s="240"/>
      <c r="AX3895" s="240"/>
      <c r="AY3895" s="240"/>
      <c r="AZ3895" s="240"/>
      <c r="BA3895" s="240"/>
      <c r="BB3895" s="240"/>
      <c r="BC3895" s="240"/>
      <c r="BD3895" s="240"/>
      <c r="BE3895" s="240"/>
      <c r="BF3895" s="240"/>
      <c r="BG3895" s="240"/>
      <c r="BH3895" s="240"/>
      <c r="BI3895" s="240"/>
      <c r="BJ3895" s="240"/>
      <c r="BK3895" s="240"/>
      <c r="BL3895" s="240"/>
      <c r="BM3895" s="240"/>
      <c r="BN3895" s="240"/>
      <c r="BO3895" s="240"/>
      <c r="BP3895" s="240"/>
      <c r="BQ3895" s="240"/>
      <c r="BR3895" s="240"/>
      <c r="BS3895" s="240"/>
      <c r="BT3895" s="240"/>
      <c r="BU3895" s="240"/>
      <c r="BV3895" s="240"/>
      <c r="BW3895" s="240"/>
      <c r="BX3895" s="240"/>
      <c r="BY3895" s="240"/>
      <c r="BZ3895" s="240"/>
      <c r="CA3895" s="240"/>
      <c r="CB3895" s="240"/>
      <c r="CC3895" s="240"/>
      <c r="CD3895" s="240"/>
      <c r="CE3895" s="240"/>
      <c r="CF3895" s="240"/>
      <c r="CG3895" s="240"/>
      <c r="CH3895" s="240"/>
      <c r="CI3895" s="240"/>
      <c r="CJ3895" s="240"/>
      <c r="CK3895" s="240"/>
      <c r="CL3895" s="240"/>
      <c r="CM3895" s="240"/>
      <c r="CN3895" s="240"/>
      <c r="CO3895" s="240"/>
      <c r="CP3895" s="240"/>
      <c r="CQ3895" s="240"/>
      <c r="CR3895" s="240"/>
      <c r="CS3895" s="240"/>
      <c r="CT3895" s="240"/>
      <c r="CU3895" s="240"/>
      <c r="CV3895" s="240"/>
      <c r="CW3895" s="240"/>
      <c r="CX3895" s="240"/>
      <c r="CY3895" s="240"/>
      <c r="CZ3895" s="240"/>
      <c r="DA3895" s="240"/>
      <c r="DB3895" s="240"/>
      <c r="DC3895" s="240"/>
      <c r="DD3895" s="240"/>
      <c r="DE3895" s="240"/>
      <c r="DF3895" s="240"/>
      <c r="DG3895" s="240"/>
      <c r="DH3895" s="240"/>
      <c r="DI3895" s="240"/>
      <c r="DJ3895" s="240"/>
      <c r="DK3895" s="240"/>
      <c r="DL3895" s="240"/>
      <c r="DM3895" s="240"/>
      <c r="DN3895" s="240"/>
      <c r="DO3895" s="240"/>
      <c r="DP3895" s="240"/>
      <c r="DQ3895" s="240"/>
      <c r="DR3895" s="240"/>
      <c r="DS3895" s="240"/>
      <c r="DT3895" s="240"/>
      <c r="DU3895" s="240"/>
      <c r="DV3895" s="240"/>
      <c r="DW3895" s="240"/>
      <c r="DX3895" s="240"/>
      <c r="DY3895" s="240"/>
      <c r="DZ3895" s="240"/>
      <c r="EA3895" s="240"/>
      <c r="EB3895" s="240"/>
      <c r="EC3895" s="240"/>
      <c r="ED3895" s="240"/>
      <c r="EE3895" s="240"/>
      <c r="EF3895" s="240"/>
      <c r="EG3895" s="240"/>
      <c r="EH3895" s="240"/>
      <c r="EI3895" s="240"/>
      <c r="EJ3895" s="240"/>
      <c r="EK3895" s="240"/>
      <c r="EL3895" s="240"/>
      <c r="EM3895" s="240"/>
      <c r="EN3895" s="240"/>
      <c r="EO3895" s="240"/>
      <c r="EP3895" s="240"/>
      <c r="EQ3895" s="240"/>
      <c r="ER3895" s="240"/>
      <c r="ES3895" s="240"/>
      <c r="ET3895" s="240"/>
      <c r="EU3895" s="240"/>
      <c r="EV3895" s="240"/>
      <c r="EW3895" s="240"/>
      <c r="EX3895" s="240"/>
      <c r="EY3895" s="240"/>
      <c r="EZ3895" s="240"/>
      <c r="FA3895" s="240"/>
      <c r="FB3895" s="240"/>
      <c r="FC3895" s="240"/>
      <c r="FD3895" s="240"/>
      <c r="FE3895" s="240"/>
      <c r="FF3895" s="240"/>
      <c r="FG3895" s="240"/>
      <c r="FH3895" s="240"/>
      <c r="FI3895" s="240"/>
      <c r="FJ3895" s="240"/>
      <c r="FK3895" s="240"/>
      <c r="FL3895" s="240"/>
      <c r="FM3895" s="240"/>
      <c r="FN3895" s="240"/>
      <c r="FO3895" s="240"/>
      <c r="FP3895" s="240"/>
      <c r="FQ3895" s="240"/>
      <c r="FR3895" s="240"/>
      <c r="FS3895" s="240"/>
      <c r="FT3895" s="240"/>
      <c r="FU3895" s="240"/>
      <c r="FV3895" s="240"/>
    </row>
    <row r="3896" spans="1:178" s="250" customFormat="1">
      <c r="A3896" s="234"/>
      <c r="B3896" s="234"/>
      <c r="C3896" s="234"/>
      <c r="D3896" s="234"/>
      <c r="E3896" s="234"/>
      <c r="F3896" s="234"/>
      <c r="G3896" s="235"/>
      <c r="H3896" s="236"/>
      <c r="AJ3896" s="290"/>
      <c r="AK3896" s="240"/>
      <c r="AL3896" s="240"/>
      <c r="AM3896" s="240"/>
      <c r="AN3896" s="240"/>
      <c r="AO3896" s="240"/>
      <c r="AP3896" s="240"/>
      <c r="AQ3896" s="240"/>
      <c r="AR3896" s="240"/>
      <c r="AS3896" s="240"/>
      <c r="AT3896" s="240"/>
      <c r="AU3896" s="240"/>
      <c r="AV3896" s="240"/>
      <c r="AW3896" s="240"/>
      <c r="AX3896" s="240"/>
      <c r="AY3896" s="240"/>
      <c r="AZ3896" s="240"/>
      <c r="BA3896" s="240"/>
      <c r="BB3896" s="240"/>
      <c r="BC3896" s="240"/>
      <c r="BD3896" s="240"/>
      <c r="BE3896" s="240"/>
      <c r="BF3896" s="240"/>
      <c r="BG3896" s="240"/>
      <c r="BH3896" s="240"/>
      <c r="BI3896" s="240"/>
      <c r="BJ3896" s="240"/>
      <c r="BK3896" s="240"/>
      <c r="BL3896" s="240"/>
      <c r="BM3896" s="240"/>
      <c r="BN3896" s="240"/>
      <c r="BO3896" s="240"/>
      <c r="BP3896" s="240"/>
      <c r="BQ3896" s="240"/>
      <c r="BR3896" s="240"/>
      <c r="BS3896" s="240"/>
      <c r="BT3896" s="240"/>
      <c r="BU3896" s="240"/>
      <c r="BV3896" s="240"/>
      <c r="BW3896" s="240"/>
      <c r="BX3896" s="240"/>
      <c r="BY3896" s="240"/>
      <c r="BZ3896" s="240"/>
      <c r="CA3896" s="240"/>
      <c r="CB3896" s="240"/>
      <c r="CC3896" s="240"/>
      <c r="CD3896" s="240"/>
      <c r="CE3896" s="240"/>
      <c r="CF3896" s="240"/>
      <c r="CG3896" s="240"/>
      <c r="CH3896" s="240"/>
      <c r="CI3896" s="240"/>
      <c r="CJ3896" s="240"/>
      <c r="CK3896" s="240"/>
      <c r="CL3896" s="240"/>
      <c r="CM3896" s="240"/>
      <c r="CN3896" s="240"/>
      <c r="CO3896" s="240"/>
      <c r="CP3896" s="240"/>
      <c r="CQ3896" s="240"/>
      <c r="CR3896" s="240"/>
      <c r="CS3896" s="240"/>
      <c r="CT3896" s="240"/>
      <c r="CU3896" s="240"/>
      <c r="CV3896" s="240"/>
      <c r="CW3896" s="240"/>
      <c r="CX3896" s="240"/>
      <c r="CY3896" s="240"/>
      <c r="CZ3896" s="240"/>
      <c r="DA3896" s="240"/>
      <c r="DB3896" s="240"/>
      <c r="DC3896" s="240"/>
      <c r="DD3896" s="240"/>
      <c r="DE3896" s="240"/>
      <c r="DF3896" s="240"/>
      <c r="DG3896" s="240"/>
      <c r="DH3896" s="240"/>
      <c r="DI3896" s="240"/>
      <c r="DJ3896" s="240"/>
      <c r="DK3896" s="240"/>
      <c r="DL3896" s="240"/>
      <c r="DM3896" s="240"/>
      <c r="DN3896" s="240"/>
      <c r="DO3896" s="240"/>
      <c r="DP3896" s="240"/>
      <c r="DQ3896" s="240"/>
      <c r="DR3896" s="240"/>
      <c r="DS3896" s="240"/>
      <c r="DT3896" s="240"/>
      <c r="DU3896" s="240"/>
      <c r="DV3896" s="240"/>
      <c r="DW3896" s="240"/>
      <c r="DX3896" s="240"/>
      <c r="DY3896" s="240"/>
      <c r="DZ3896" s="240"/>
      <c r="EA3896" s="240"/>
      <c r="EB3896" s="240"/>
      <c r="EC3896" s="240"/>
      <c r="ED3896" s="240"/>
      <c r="EE3896" s="240"/>
      <c r="EF3896" s="240"/>
      <c r="EG3896" s="240"/>
      <c r="EH3896" s="240"/>
      <c r="EI3896" s="240"/>
      <c r="EJ3896" s="240"/>
      <c r="EK3896" s="240"/>
      <c r="EL3896" s="240"/>
      <c r="EM3896" s="240"/>
      <c r="EN3896" s="240"/>
      <c r="EO3896" s="240"/>
      <c r="EP3896" s="240"/>
      <c r="EQ3896" s="240"/>
      <c r="ER3896" s="240"/>
      <c r="ES3896" s="240"/>
      <c r="ET3896" s="240"/>
      <c r="EU3896" s="240"/>
      <c r="EV3896" s="240"/>
      <c r="EW3896" s="240"/>
      <c r="EX3896" s="240"/>
      <c r="EY3896" s="240"/>
      <c r="EZ3896" s="240"/>
      <c r="FA3896" s="240"/>
      <c r="FB3896" s="240"/>
      <c r="FC3896" s="240"/>
      <c r="FD3896" s="240"/>
      <c r="FE3896" s="240"/>
      <c r="FF3896" s="240"/>
      <c r="FG3896" s="240"/>
      <c r="FH3896" s="240"/>
      <c r="FI3896" s="240"/>
      <c r="FJ3896" s="240"/>
      <c r="FK3896" s="240"/>
      <c r="FL3896" s="240"/>
      <c r="FM3896" s="240"/>
      <c r="FN3896" s="240"/>
      <c r="FO3896" s="240"/>
      <c r="FP3896" s="240"/>
      <c r="FQ3896" s="240"/>
      <c r="FR3896" s="240"/>
      <c r="FS3896" s="240"/>
      <c r="FT3896" s="240"/>
      <c r="FU3896" s="240"/>
      <c r="FV3896" s="240"/>
    </row>
    <row r="3897" spans="1:178" s="250" customFormat="1">
      <c r="A3897" s="234"/>
      <c r="B3897" s="234"/>
      <c r="C3897" s="234"/>
      <c r="D3897" s="234"/>
      <c r="E3897" s="234"/>
      <c r="F3897" s="234"/>
      <c r="G3897" s="235"/>
      <c r="H3897" s="236"/>
      <c r="AJ3897" s="290"/>
      <c r="AK3897" s="240"/>
      <c r="AL3897" s="240"/>
      <c r="AM3897" s="240"/>
      <c r="AN3897" s="240"/>
      <c r="AO3897" s="240"/>
      <c r="AP3897" s="240"/>
      <c r="AQ3897" s="240"/>
      <c r="AR3897" s="240"/>
      <c r="AS3897" s="240"/>
      <c r="AT3897" s="240"/>
      <c r="AU3897" s="240"/>
      <c r="AV3897" s="240"/>
      <c r="AW3897" s="240"/>
      <c r="AX3897" s="240"/>
      <c r="AY3897" s="240"/>
      <c r="AZ3897" s="240"/>
      <c r="BA3897" s="240"/>
      <c r="BB3897" s="240"/>
      <c r="BC3897" s="240"/>
      <c r="BD3897" s="240"/>
      <c r="BE3897" s="240"/>
      <c r="BF3897" s="240"/>
      <c r="BG3897" s="240"/>
      <c r="BH3897" s="240"/>
      <c r="BI3897" s="240"/>
      <c r="BJ3897" s="240"/>
      <c r="BK3897" s="240"/>
      <c r="BL3897" s="240"/>
      <c r="BM3897" s="240"/>
      <c r="BN3897" s="240"/>
      <c r="BO3897" s="240"/>
      <c r="BP3897" s="240"/>
      <c r="BQ3897" s="240"/>
      <c r="BR3897" s="240"/>
      <c r="BS3897" s="240"/>
      <c r="BT3897" s="240"/>
      <c r="BU3897" s="240"/>
      <c r="BV3897" s="240"/>
      <c r="BW3897" s="240"/>
      <c r="BX3897" s="240"/>
      <c r="BY3897" s="240"/>
      <c r="BZ3897" s="240"/>
      <c r="CA3897" s="240"/>
      <c r="CB3897" s="240"/>
      <c r="CC3897" s="240"/>
      <c r="CD3897" s="240"/>
      <c r="CE3897" s="240"/>
      <c r="CF3897" s="240"/>
      <c r="CG3897" s="240"/>
      <c r="CH3897" s="240"/>
      <c r="CI3897" s="240"/>
      <c r="CJ3897" s="240"/>
      <c r="CK3897" s="240"/>
      <c r="CL3897" s="240"/>
      <c r="CM3897" s="240"/>
      <c r="CN3897" s="240"/>
      <c r="CO3897" s="240"/>
      <c r="CP3897" s="240"/>
      <c r="CQ3897" s="240"/>
      <c r="CR3897" s="240"/>
      <c r="CS3897" s="240"/>
      <c r="CT3897" s="240"/>
      <c r="CU3897" s="240"/>
      <c r="CV3897" s="240"/>
      <c r="CW3897" s="240"/>
      <c r="CX3897" s="240"/>
      <c r="CY3897" s="240"/>
      <c r="CZ3897" s="240"/>
      <c r="DA3897" s="240"/>
      <c r="DB3897" s="240"/>
      <c r="DC3897" s="240"/>
      <c r="DD3897" s="240"/>
      <c r="DE3897" s="240"/>
      <c r="DF3897" s="240"/>
      <c r="DG3897" s="240"/>
      <c r="DH3897" s="240"/>
      <c r="DI3897" s="240"/>
      <c r="DJ3897" s="240"/>
      <c r="DK3897" s="240"/>
      <c r="DL3897" s="240"/>
      <c r="DM3897" s="240"/>
      <c r="DN3897" s="240"/>
      <c r="DO3897" s="240"/>
      <c r="DP3897" s="240"/>
      <c r="DQ3897" s="240"/>
      <c r="DR3897" s="240"/>
      <c r="DS3897" s="240"/>
      <c r="DT3897" s="240"/>
      <c r="DU3897" s="240"/>
      <c r="DV3897" s="240"/>
      <c r="DW3897" s="240"/>
      <c r="DX3897" s="240"/>
      <c r="DY3897" s="240"/>
      <c r="DZ3897" s="240"/>
      <c r="EA3897" s="240"/>
      <c r="EB3897" s="240"/>
      <c r="EC3897" s="240"/>
      <c r="ED3897" s="240"/>
      <c r="EE3897" s="240"/>
      <c r="EF3897" s="240"/>
      <c r="EG3897" s="240"/>
      <c r="EH3897" s="240"/>
      <c r="EI3897" s="240"/>
      <c r="EJ3897" s="240"/>
      <c r="EK3897" s="240"/>
      <c r="EL3897" s="240"/>
      <c r="EM3897" s="240"/>
      <c r="EN3897" s="240"/>
      <c r="EO3897" s="240"/>
      <c r="EP3897" s="240"/>
      <c r="EQ3897" s="240"/>
      <c r="ER3897" s="240"/>
      <c r="ES3897" s="240"/>
      <c r="ET3897" s="240"/>
      <c r="EU3897" s="240"/>
      <c r="EV3897" s="240"/>
      <c r="EW3897" s="240"/>
      <c r="EX3897" s="240"/>
      <c r="EY3897" s="240"/>
      <c r="EZ3897" s="240"/>
      <c r="FA3897" s="240"/>
      <c r="FB3897" s="240"/>
      <c r="FC3897" s="240"/>
      <c r="FD3897" s="240"/>
      <c r="FE3897" s="240"/>
      <c r="FF3897" s="240"/>
      <c r="FG3897" s="240"/>
      <c r="FH3897" s="240"/>
      <c r="FI3897" s="240"/>
      <c r="FJ3897" s="240"/>
      <c r="FK3897" s="240"/>
      <c r="FL3897" s="240"/>
      <c r="FM3897" s="240"/>
      <c r="FN3897" s="240"/>
      <c r="FO3897" s="240"/>
      <c r="FP3897" s="240"/>
      <c r="FQ3897" s="240"/>
      <c r="FR3897" s="240"/>
      <c r="FS3897" s="240"/>
      <c r="FT3897" s="240"/>
      <c r="FU3897" s="240"/>
      <c r="FV3897" s="240"/>
    </row>
    <row r="3898" spans="1:178" s="250" customFormat="1">
      <c r="A3898" s="234"/>
      <c r="B3898" s="234"/>
      <c r="C3898" s="234"/>
      <c r="D3898" s="234"/>
      <c r="E3898" s="234"/>
      <c r="F3898" s="234"/>
      <c r="G3898" s="235"/>
      <c r="H3898" s="236"/>
      <c r="AJ3898" s="290"/>
      <c r="AK3898" s="240"/>
      <c r="AL3898" s="240"/>
      <c r="AM3898" s="240"/>
      <c r="AN3898" s="240"/>
      <c r="AO3898" s="240"/>
      <c r="AP3898" s="240"/>
      <c r="AQ3898" s="240"/>
      <c r="AR3898" s="240"/>
      <c r="AS3898" s="240"/>
      <c r="AT3898" s="240"/>
      <c r="AU3898" s="240"/>
      <c r="AV3898" s="240"/>
      <c r="AW3898" s="240"/>
      <c r="AX3898" s="240"/>
      <c r="AY3898" s="240"/>
      <c r="AZ3898" s="240"/>
      <c r="BA3898" s="240"/>
      <c r="BB3898" s="240"/>
      <c r="BC3898" s="240"/>
      <c r="BD3898" s="240"/>
      <c r="BE3898" s="240"/>
      <c r="BF3898" s="240"/>
      <c r="BG3898" s="240"/>
      <c r="BH3898" s="240"/>
      <c r="BI3898" s="240"/>
      <c r="BJ3898" s="240"/>
      <c r="BK3898" s="240"/>
      <c r="BL3898" s="240"/>
      <c r="BM3898" s="240"/>
      <c r="BN3898" s="240"/>
      <c r="BO3898" s="240"/>
      <c r="BP3898" s="240"/>
      <c r="BQ3898" s="240"/>
      <c r="BR3898" s="240"/>
      <c r="BS3898" s="240"/>
      <c r="BT3898" s="240"/>
      <c r="BU3898" s="240"/>
      <c r="BV3898" s="240"/>
      <c r="BW3898" s="240"/>
      <c r="BX3898" s="240"/>
      <c r="BY3898" s="240"/>
      <c r="BZ3898" s="240"/>
      <c r="CA3898" s="240"/>
      <c r="CB3898" s="240"/>
      <c r="CC3898" s="240"/>
      <c r="CD3898" s="240"/>
      <c r="CE3898" s="240"/>
      <c r="CF3898" s="240"/>
      <c r="CG3898" s="240"/>
      <c r="CH3898" s="240"/>
      <c r="CI3898" s="240"/>
      <c r="CJ3898" s="240"/>
      <c r="CK3898" s="240"/>
      <c r="CL3898" s="240"/>
      <c r="CM3898" s="240"/>
      <c r="CN3898" s="240"/>
      <c r="CO3898" s="240"/>
      <c r="CP3898" s="240"/>
      <c r="CQ3898" s="240"/>
      <c r="CR3898" s="240"/>
      <c r="CS3898" s="240"/>
      <c r="CT3898" s="240"/>
      <c r="CU3898" s="240"/>
      <c r="CV3898" s="240"/>
      <c r="CW3898" s="240"/>
      <c r="CX3898" s="240"/>
      <c r="CY3898" s="240"/>
      <c r="CZ3898" s="240"/>
      <c r="DA3898" s="240"/>
      <c r="DB3898" s="240"/>
      <c r="DC3898" s="240"/>
      <c r="DD3898" s="240"/>
      <c r="DE3898" s="240"/>
      <c r="DF3898" s="240"/>
      <c r="DG3898" s="240"/>
      <c r="DH3898" s="240"/>
      <c r="DI3898" s="240"/>
      <c r="DJ3898" s="240"/>
      <c r="DK3898" s="240"/>
      <c r="DL3898" s="240"/>
      <c r="DM3898" s="240"/>
      <c r="DN3898" s="240"/>
      <c r="DO3898" s="240"/>
      <c r="DP3898" s="240"/>
      <c r="DQ3898" s="240"/>
      <c r="DR3898" s="240"/>
      <c r="DS3898" s="240"/>
      <c r="DT3898" s="240"/>
      <c r="DU3898" s="240"/>
      <c r="DV3898" s="240"/>
      <c r="DW3898" s="240"/>
      <c r="DX3898" s="240"/>
      <c r="DY3898" s="240"/>
      <c r="DZ3898" s="240"/>
      <c r="EA3898" s="240"/>
      <c r="EB3898" s="240"/>
      <c r="EC3898" s="240"/>
      <c r="ED3898" s="240"/>
      <c r="EE3898" s="240"/>
      <c r="EF3898" s="240"/>
      <c r="EG3898" s="240"/>
      <c r="EH3898" s="240"/>
      <c r="EI3898" s="240"/>
      <c r="EJ3898" s="240"/>
      <c r="EK3898" s="240"/>
      <c r="EL3898" s="240"/>
      <c r="EM3898" s="240"/>
      <c r="EN3898" s="240"/>
      <c r="EO3898" s="240"/>
      <c r="EP3898" s="240"/>
      <c r="EQ3898" s="240"/>
      <c r="ER3898" s="240"/>
      <c r="ES3898" s="240"/>
      <c r="ET3898" s="240"/>
      <c r="EU3898" s="240"/>
      <c r="EV3898" s="240"/>
      <c r="EW3898" s="240"/>
      <c r="EX3898" s="240"/>
      <c r="EY3898" s="240"/>
      <c r="EZ3898" s="240"/>
      <c r="FA3898" s="240"/>
      <c r="FB3898" s="240"/>
      <c r="FC3898" s="240"/>
      <c r="FD3898" s="240"/>
      <c r="FE3898" s="240"/>
      <c r="FF3898" s="240"/>
      <c r="FG3898" s="240"/>
      <c r="FH3898" s="240"/>
      <c r="FI3898" s="240"/>
      <c r="FJ3898" s="240"/>
      <c r="FK3898" s="240"/>
      <c r="FL3898" s="240"/>
      <c r="FM3898" s="240"/>
      <c r="FN3898" s="240"/>
      <c r="FO3898" s="240"/>
      <c r="FP3898" s="240"/>
      <c r="FQ3898" s="240"/>
      <c r="FR3898" s="240"/>
      <c r="FS3898" s="240"/>
      <c r="FT3898" s="240"/>
      <c r="FU3898" s="240"/>
      <c r="FV3898" s="240"/>
    </row>
    <row r="3899" spans="1:178" s="250" customFormat="1">
      <c r="A3899" s="234"/>
      <c r="B3899" s="234"/>
      <c r="C3899" s="234"/>
      <c r="D3899" s="234"/>
      <c r="E3899" s="234"/>
      <c r="F3899" s="234"/>
      <c r="G3899" s="235"/>
      <c r="H3899" s="236"/>
      <c r="AJ3899" s="290"/>
      <c r="AK3899" s="240"/>
      <c r="AL3899" s="240"/>
      <c r="AM3899" s="240"/>
      <c r="AN3899" s="240"/>
      <c r="AO3899" s="240"/>
      <c r="AP3899" s="240"/>
      <c r="AQ3899" s="240"/>
      <c r="AR3899" s="240"/>
      <c r="AS3899" s="240"/>
      <c r="AT3899" s="240"/>
      <c r="AU3899" s="240"/>
      <c r="AV3899" s="240"/>
      <c r="AW3899" s="240"/>
      <c r="AX3899" s="240"/>
      <c r="AY3899" s="240"/>
      <c r="AZ3899" s="240"/>
      <c r="BA3899" s="240"/>
      <c r="BB3899" s="240"/>
      <c r="BC3899" s="240"/>
      <c r="BD3899" s="240"/>
      <c r="BE3899" s="240"/>
      <c r="BF3899" s="240"/>
      <c r="BG3899" s="240"/>
      <c r="BH3899" s="240"/>
      <c r="BI3899" s="240"/>
      <c r="BJ3899" s="240"/>
      <c r="BK3899" s="240"/>
      <c r="BL3899" s="240"/>
      <c r="BM3899" s="240"/>
      <c r="BN3899" s="240"/>
      <c r="BO3899" s="240"/>
      <c r="BP3899" s="240"/>
      <c r="BQ3899" s="240"/>
      <c r="BR3899" s="240"/>
      <c r="BS3899" s="240"/>
      <c r="BT3899" s="240"/>
      <c r="BU3899" s="240"/>
      <c r="BV3899" s="240"/>
      <c r="BW3899" s="240"/>
      <c r="BX3899" s="240"/>
      <c r="BY3899" s="240"/>
      <c r="BZ3899" s="240"/>
      <c r="CA3899" s="240"/>
      <c r="CB3899" s="240"/>
      <c r="CC3899" s="240"/>
      <c r="CD3899" s="240"/>
      <c r="CE3899" s="240"/>
      <c r="CF3899" s="240"/>
      <c r="CG3899" s="240"/>
      <c r="CH3899" s="240"/>
      <c r="CI3899" s="240"/>
      <c r="CJ3899" s="240"/>
      <c r="CK3899" s="240"/>
      <c r="CL3899" s="240"/>
      <c r="CM3899" s="240"/>
      <c r="CN3899" s="240"/>
      <c r="CO3899" s="240"/>
      <c r="CP3899" s="240"/>
      <c r="CQ3899" s="240"/>
      <c r="CR3899" s="240"/>
      <c r="CS3899" s="240"/>
      <c r="CT3899" s="240"/>
      <c r="CU3899" s="240"/>
      <c r="CV3899" s="240"/>
      <c r="CW3899" s="240"/>
      <c r="CX3899" s="240"/>
      <c r="CY3899" s="240"/>
      <c r="CZ3899" s="240"/>
      <c r="DA3899" s="240"/>
      <c r="DB3899" s="240"/>
      <c r="DC3899" s="240"/>
      <c r="DD3899" s="240"/>
      <c r="DE3899" s="240"/>
      <c r="DF3899" s="240"/>
      <c r="DG3899" s="240"/>
      <c r="DH3899" s="240"/>
      <c r="DI3899" s="240"/>
      <c r="DJ3899" s="240"/>
      <c r="DK3899" s="240"/>
      <c r="DL3899" s="240"/>
      <c r="DM3899" s="240"/>
      <c r="DN3899" s="240"/>
      <c r="DO3899" s="240"/>
      <c r="DP3899" s="240"/>
      <c r="DQ3899" s="240"/>
      <c r="DR3899" s="240"/>
      <c r="DS3899" s="240"/>
      <c r="DT3899" s="240"/>
      <c r="DU3899" s="240"/>
      <c r="DV3899" s="240"/>
      <c r="DW3899" s="240"/>
      <c r="DX3899" s="240"/>
      <c r="DY3899" s="240"/>
      <c r="DZ3899" s="240"/>
      <c r="EA3899" s="240"/>
      <c r="EB3899" s="240"/>
      <c r="EC3899" s="240"/>
      <c r="ED3899" s="240"/>
      <c r="EE3899" s="240"/>
      <c r="EF3899" s="240"/>
      <c r="EG3899" s="240"/>
      <c r="EH3899" s="240"/>
      <c r="EI3899" s="240"/>
      <c r="EJ3899" s="240"/>
      <c r="EK3899" s="240"/>
      <c r="EL3899" s="240"/>
      <c r="EM3899" s="240"/>
      <c r="EN3899" s="240"/>
      <c r="EO3899" s="240"/>
      <c r="EP3899" s="240"/>
      <c r="EQ3899" s="240"/>
      <c r="ER3899" s="240"/>
      <c r="ES3899" s="240"/>
      <c r="ET3899" s="240"/>
      <c r="EU3899" s="240"/>
      <c r="EV3899" s="240"/>
      <c r="EW3899" s="240"/>
      <c r="EX3899" s="240"/>
      <c r="EY3899" s="240"/>
      <c r="EZ3899" s="240"/>
      <c r="FA3899" s="240"/>
      <c r="FB3899" s="240"/>
      <c r="FC3899" s="240"/>
      <c r="FD3899" s="240"/>
      <c r="FE3899" s="240"/>
      <c r="FF3899" s="240"/>
      <c r="FG3899" s="240"/>
      <c r="FH3899" s="240"/>
      <c r="FI3899" s="240"/>
      <c r="FJ3899" s="240"/>
      <c r="FK3899" s="240"/>
      <c r="FL3899" s="240"/>
      <c r="FM3899" s="240"/>
      <c r="FN3899" s="240"/>
      <c r="FO3899" s="240"/>
      <c r="FP3899" s="240"/>
      <c r="FQ3899" s="240"/>
      <c r="FR3899" s="240"/>
      <c r="FS3899" s="240"/>
      <c r="FT3899" s="240"/>
      <c r="FU3899" s="240"/>
      <c r="FV3899" s="240"/>
    </row>
    <row r="3900" spans="1:178" s="250" customFormat="1">
      <c r="A3900" s="234"/>
      <c r="B3900" s="234"/>
      <c r="C3900" s="234"/>
      <c r="D3900" s="234"/>
      <c r="E3900" s="234"/>
      <c r="F3900" s="234"/>
      <c r="G3900" s="235"/>
      <c r="H3900" s="236"/>
      <c r="AJ3900" s="290"/>
      <c r="AK3900" s="240"/>
      <c r="AL3900" s="240"/>
      <c r="AM3900" s="240"/>
      <c r="AN3900" s="240"/>
      <c r="AO3900" s="240"/>
      <c r="AP3900" s="240"/>
      <c r="AQ3900" s="240"/>
      <c r="AR3900" s="240"/>
      <c r="AS3900" s="240"/>
      <c r="AT3900" s="240"/>
      <c r="AU3900" s="240"/>
      <c r="AV3900" s="240"/>
      <c r="AW3900" s="240"/>
      <c r="AX3900" s="240"/>
      <c r="AY3900" s="240"/>
      <c r="AZ3900" s="240"/>
      <c r="BA3900" s="240"/>
      <c r="BB3900" s="240"/>
      <c r="BC3900" s="240"/>
      <c r="BD3900" s="240"/>
      <c r="BE3900" s="240"/>
      <c r="BF3900" s="240"/>
      <c r="BG3900" s="240"/>
      <c r="BH3900" s="240"/>
      <c r="BI3900" s="240"/>
      <c r="BJ3900" s="240"/>
      <c r="BK3900" s="240"/>
      <c r="BL3900" s="240"/>
      <c r="BM3900" s="240"/>
      <c r="BN3900" s="240"/>
      <c r="BO3900" s="240"/>
      <c r="BP3900" s="240"/>
      <c r="BQ3900" s="240"/>
      <c r="BR3900" s="240"/>
      <c r="BS3900" s="240"/>
      <c r="BT3900" s="240"/>
      <c r="BU3900" s="240"/>
      <c r="BV3900" s="240"/>
      <c r="BW3900" s="240"/>
      <c r="BX3900" s="240"/>
      <c r="BY3900" s="240"/>
      <c r="BZ3900" s="240"/>
      <c r="CA3900" s="240"/>
      <c r="CB3900" s="240"/>
      <c r="CC3900" s="240"/>
      <c r="CD3900" s="240"/>
      <c r="CE3900" s="240"/>
      <c r="CF3900" s="240"/>
      <c r="CG3900" s="240"/>
      <c r="CH3900" s="240"/>
      <c r="CI3900" s="240"/>
      <c r="CJ3900" s="240"/>
      <c r="CK3900" s="240"/>
      <c r="CL3900" s="240"/>
      <c r="CM3900" s="240"/>
      <c r="CN3900" s="240"/>
      <c r="CO3900" s="240"/>
      <c r="CP3900" s="240"/>
      <c r="CQ3900" s="240"/>
      <c r="CR3900" s="240"/>
      <c r="CS3900" s="240"/>
      <c r="CT3900" s="240"/>
      <c r="CU3900" s="240"/>
      <c r="CV3900" s="240"/>
      <c r="CW3900" s="240"/>
      <c r="CX3900" s="240"/>
      <c r="CY3900" s="240"/>
      <c r="CZ3900" s="240"/>
      <c r="DA3900" s="240"/>
      <c r="DB3900" s="240"/>
      <c r="DC3900" s="240"/>
      <c r="DD3900" s="240"/>
      <c r="DE3900" s="240"/>
      <c r="DF3900" s="240"/>
      <c r="DG3900" s="240"/>
      <c r="DH3900" s="240"/>
      <c r="DI3900" s="240"/>
      <c r="DJ3900" s="240"/>
      <c r="DK3900" s="240"/>
      <c r="DL3900" s="240"/>
      <c r="DM3900" s="240"/>
      <c r="DN3900" s="240"/>
      <c r="DO3900" s="240"/>
      <c r="DP3900" s="240"/>
      <c r="DQ3900" s="240"/>
      <c r="DR3900" s="240"/>
      <c r="DS3900" s="240"/>
      <c r="DT3900" s="240"/>
      <c r="DU3900" s="240"/>
      <c r="DV3900" s="240"/>
      <c r="DW3900" s="240"/>
      <c r="DX3900" s="240"/>
      <c r="DY3900" s="240"/>
      <c r="DZ3900" s="240"/>
      <c r="EA3900" s="240"/>
      <c r="EB3900" s="240"/>
      <c r="EC3900" s="240"/>
      <c r="ED3900" s="240"/>
      <c r="EE3900" s="240"/>
      <c r="EF3900" s="240"/>
      <c r="EG3900" s="240"/>
      <c r="EH3900" s="240"/>
      <c r="EI3900" s="240"/>
      <c r="EJ3900" s="240"/>
      <c r="EK3900" s="240"/>
      <c r="EL3900" s="240"/>
      <c r="EM3900" s="240"/>
      <c r="EN3900" s="240"/>
      <c r="EO3900" s="240"/>
      <c r="EP3900" s="240"/>
      <c r="EQ3900" s="240"/>
      <c r="ER3900" s="240"/>
      <c r="ES3900" s="240"/>
      <c r="ET3900" s="240"/>
      <c r="EU3900" s="240"/>
      <c r="EV3900" s="240"/>
      <c r="EW3900" s="240"/>
      <c r="EX3900" s="240"/>
      <c r="EY3900" s="240"/>
      <c r="EZ3900" s="240"/>
      <c r="FA3900" s="240"/>
      <c r="FB3900" s="240"/>
      <c r="FC3900" s="240"/>
      <c r="FD3900" s="240"/>
      <c r="FE3900" s="240"/>
      <c r="FF3900" s="240"/>
      <c r="FG3900" s="240"/>
      <c r="FH3900" s="240"/>
      <c r="FI3900" s="240"/>
      <c r="FJ3900" s="240"/>
      <c r="FK3900" s="240"/>
      <c r="FL3900" s="240"/>
      <c r="FM3900" s="240"/>
      <c r="FN3900" s="240"/>
      <c r="FO3900" s="240"/>
      <c r="FP3900" s="240"/>
      <c r="FQ3900" s="240"/>
      <c r="FR3900" s="240"/>
      <c r="FS3900" s="240"/>
      <c r="FT3900" s="240"/>
      <c r="FU3900" s="240"/>
      <c r="FV3900" s="240"/>
    </row>
    <row r="3901" spans="1:178" s="250" customFormat="1">
      <c r="A3901" s="234"/>
      <c r="B3901" s="234"/>
      <c r="C3901" s="234"/>
      <c r="D3901" s="234"/>
      <c r="E3901" s="234"/>
      <c r="F3901" s="234"/>
      <c r="G3901" s="235"/>
      <c r="H3901" s="236"/>
      <c r="AJ3901" s="290"/>
      <c r="AK3901" s="240"/>
      <c r="AL3901" s="240"/>
      <c r="AM3901" s="240"/>
      <c r="AN3901" s="240"/>
      <c r="AO3901" s="240"/>
      <c r="AP3901" s="240"/>
      <c r="AQ3901" s="240"/>
      <c r="AR3901" s="240"/>
      <c r="AS3901" s="240"/>
      <c r="AT3901" s="240"/>
      <c r="AU3901" s="240"/>
      <c r="AV3901" s="240"/>
      <c r="AW3901" s="240"/>
      <c r="AX3901" s="240"/>
      <c r="AY3901" s="240"/>
      <c r="AZ3901" s="240"/>
      <c r="BA3901" s="240"/>
      <c r="BB3901" s="240"/>
      <c r="BC3901" s="240"/>
      <c r="BD3901" s="240"/>
      <c r="BE3901" s="240"/>
      <c r="BF3901" s="240"/>
      <c r="BG3901" s="240"/>
      <c r="BH3901" s="240"/>
      <c r="BI3901" s="240"/>
      <c r="BJ3901" s="240"/>
      <c r="BK3901" s="240"/>
      <c r="BL3901" s="240"/>
      <c r="BM3901" s="240"/>
      <c r="BN3901" s="240"/>
      <c r="BO3901" s="240"/>
      <c r="BP3901" s="240"/>
      <c r="BQ3901" s="240"/>
      <c r="BR3901" s="240"/>
      <c r="BS3901" s="240"/>
      <c r="BT3901" s="240"/>
      <c r="BU3901" s="240"/>
      <c r="BV3901" s="240"/>
      <c r="BW3901" s="240"/>
      <c r="BX3901" s="240"/>
      <c r="BY3901" s="240"/>
      <c r="BZ3901" s="240"/>
      <c r="CA3901" s="240"/>
      <c r="CB3901" s="240"/>
      <c r="CC3901" s="240"/>
      <c r="CD3901" s="240"/>
      <c r="CE3901" s="240"/>
      <c r="CF3901" s="240"/>
      <c r="CG3901" s="240"/>
      <c r="CH3901" s="240"/>
      <c r="CI3901" s="240"/>
      <c r="CJ3901" s="240"/>
      <c r="CK3901" s="240"/>
      <c r="CL3901" s="240"/>
      <c r="CM3901" s="240"/>
      <c r="CN3901" s="240"/>
      <c r="CO3901" s="240"/>
      <c r="CP3901" s="240"/>
      <c r="CQ3901" s="240"/>
      <c r="CR3901" s="240"/>
      <c r="CS3901" s="240"/>
      <c r="CT3901" s="240"/>
      <c r="CU3901" s="240"/>
      <c r="CV3901" s="240"/>
      <c r="CW3901" s="240"/>
      <c r="CX3901" s="240"/>
      <c r="CY3901" s="240"/>
      <c r="CZ3901" s="240"/>
      <c r="DA3901" s="240"/>
      <c r="DB3901" s="240"/>
      <c r="DC3901" s="240"/>
      <c r="DD3901" s="240"/>
      <c r="DE3901" s="240"/>
      <c r="DF3901" s="240"/>
      <c r="DG3901" s="240"/>
      <c r="DH3901" s="240"/>
      <c r="DI3901" s="240"/>
      <c r="DJ3901" s="240"/>
      <c r="DK3901" s="240"/>
      <c r="DL3901" s="240"/>
      <c r="DM3901" s="240"/>
      <c r="DN3901" s="240"/>
      <c r="DO3901" s="240"/>
      <c r="DP3901" s="240"/>
      <c r="DQ3901" s="240"/>
      <c r="DR3901" s="240"/>
      <c r="DS3901" s="240"/>
      <c r="DT3901" s="240"/>
      <c r="DU3901" s="240"/>
      <c r="DV3901" s="240"/>
      <c r="DW3901" s="240"/>
      <c r="DX3901" s="240"/>
      <c r="DY3901" s="240"/>
      <c r="DZ3901" s="240"/>
      <c r="EA3901" s="240"/>
      <c r="EB3901" s="240"/>
      <c r="EC3901" s="240"/>
      <c r="ED3901" s="240"/>
      <c r="EE3901" s="240"/>
      <c r="EF3901" s="240"/>
      <c r="EG3901" s="240"/>
      <c r="EH3901" s="240"/>
      <c r="EI3901" s="240"/>
      <c r="EJ3901" s="240"/>
      <c r="EK3901" s="240"/>
      <c r="EL3901" s="240"/>
      <c r="EM3901" s="240"/>
      <c r="EN3901" s="240"/>
      <c r="EO3901" s="240"/>
      <c r="EP3901" s="240"/>
      <c r="EQ3901" s="240"/>
      <c r="ER3901" s="240"/>
      <c r="ES3901" s="240"/>
      <c r="ET3901" s="240"/>
      <c r="EU3901" s="240"/>
      <c r="EV3901" s="240"/>
      <c r="EW3901" s="240"/>
      <c r="EX3901" s="240"/>
      <c r="EY3901" s="240"/>
      <c r="EZ3901" s="240"/>
      <c r="FA3901" s="240"/>
      <c r="FB3901" s="240"/>
      <c r="FC3901" s="240"/>
      <c r="FD3901" s="240"/>
      <c r="FE3901" s="240"/>
      <c r="FF3901" s="240"/>
      <c r="FG3901" s="240"/>
      <c r="FH3901" s="240"/>
      <c r="FI3901" s="240"/>
      <c r="FJ3901" s="240"/>
      <c r="FK3901" s="240"/>
      <c r="FL3901" s="240"/>
      <c r="FM3901" s="240"/>
      <c r="FN3901" s="240"/>
      <c r="FO3901" s="240"/>
      <c r="FP3901" s="240"/>
      <c r="FQ3901" s="240"/>
      <c r="FR3901" s="240"/>
      <c r="FS3901" s="240"/>
      <c r="FT3901" s="240"/>
      <c r="FU3901" s="240"/>
      <c r="FV3901" s="240"/>
    </row>
    <row r="3902" spans="1:178" s="250" customFormat="1">
      <c r="A3902" s="234"/>
      <c r="B3902" s="234"/>
      <c r="C3902" s="234"/>
      <c r="D3902" s="234"/>
      <c r="E3902" s="234"/>
      <c r="F3902" s="234"/>
      <c r="G3902" s="235"/>
      <c r="H3902" s="236"/>
      <c r="AJ3902" s="290"/>
      <c r="AK3902" s="240"/>
      <c r="AL3902" s="240"/>
      <c r="AM3902" s="240"/>
      <c r="AN3902" s="240"/>
      <c r="AO3902" s="240"/>
      <c r="AP3902" s="240"/>
      <c r="AQ3902" s="240"/>
      <c r="AR3902" s="240"/>
      <c r="AS3902" s="240"/>
      <c r="AT3902" s="240"/>
      <c r="AU3902" s="240"/>
      <c r="AV3902" s="240"/>
      <c r="AW3902" s="240"/>
      <c r="AX3902" s="240"/>
      <c r="AY3902" s="240"/>
      <c r="AZ3902" s="240"/>
      <c r="BA3902" s="240"/>
      <c r="BB3902" s="240"/>
      <c r="BC3902" s="240"/>
      <c r="BD3902" s="240"/>
      <c r="BE3902" s="240"/>
      <c r="BF3902" s="240"/>
      <c r="BG3902" s="240"/>
      <c r="BH3902" s="240"/>
      <c r="BI3902" s="240"/>
      <c r="BJ3902" s="240"/>
      <c r="BK3902" s="240"/>
      <c r="BL3902" s="240"/>
      <c r="BM3902" s="240"/>
      <c r="BN3902" s="240"/>
      <c r="BO3902" s="240"/>
      <c r="BP3902" s="240"/>
      <c r="BQ3902" s="240"/>
      <c r="BR3902" s="240"/>
      <c r="BS3902" s="240"/>
      <c r="BT3902" s="240"/>
      <c r="BU3902" s="240"/>
      <c r="BV3902" s="240"/>
      <c r="BW3902" s="240"/>
      <c r="BX3902" s="240"/>
      <c r="BY3902" s="240"/>
      <c r="BZ3902" s="240"/>
      <c r="CA3902" s="240"/>
      <c r="CB3902" s="240"/>
      <c r="CC3902" s="240"/>
      <c r="CD3902" s="240"/>
      <c r="CE3902" s="240"/>
      <c r="CF3902" s="240"/>
      <c r="CG3902" s="240"/>
      <c r="CH3902" s="240"/>
      <c r="CI3902" s="240"/>
      <c r="CJ3902" s="240"/>
      <c r="CK3902" s="240"/>
      <c r="CL3902" s="240"/>
      <c r="CM3902" s="240"/>
      <c r="CN3902" s="240"/>
      <c r="CO3902" s="240"/>
      <c r="CP3902" s="240"/>
      <c r="CQ3902" s="240"/>
      <c r="CR3902" s="240"/>
      <c r="CS3902" s="240"/>
      <c r="CT3902" s="240"/>
      <c r="CU3902" s="240"/>
      <c r="CV3902" s="240"/>
      <c r="CW3902" s="240"/>
      <c r="CX3902" s="240"/>
      <c r="CY3902" s="240"/>
      <c r="CZ3902" s="240"/>
      <c r="DA3902" s="240"/>
      <c r="DB3902" s="240"/>
      <c r="DC3902" s="240"/>
      <c r="DD3902" s="240"/>
      <c r="DE3902" s="240"/>
      <c r="DF3902" s="240"/>
      <c r="DG3902" s="240"/>
      <c r="DH3902" s="240"/>
      <c r="DI3902" s="240"/>
      <c r="DJ3902" s="240"/>
      <c r="DK3902" s="240"/>
      <c r="DL3902" s="240"/>
      <c r="DM3902" s="240"/>
      <c r="DN3902" s="240"/>
      <c r="DO3902" s="240"/>
      <c r="DP3902" s="240"/>
      <c r="DQ3902" s="240"/>
      <c r="DR3902" s="240"/>
      <c r="DS3902" s="240"/>
      <c r="DT3902" s="240"/>
      <c r="DU3902" s="240"/>
      <c r="DV3902" s="240"/>
      <c r="DW3902" s="240"/>
      <c r="DX3902" s="240"/>
      <c r="DY3902" s="240"/>
      <c r="DZ3902" s="240"/>
      <c r="EA3902" s="240"/>
      <c r="EB3902" s="240"/>
      <c r="EC3902" s="240"/>
      <c r="ED3902" s="240"/>
      <c r="EE3902" s="240"/>
      <c r="EF3902" s="240"/>
      <c r="EG3902" s="240"/>
      <c r="EH3902" s="240"/>
      <c r="EI3902" s="240"/>
      <c r="EJ3902" s="240"/>
      <c r="EK3902" s="240"/>
      <c r="EL3902" s="240"/>
      <c r="EM3902" s="240"/>
      <c r="EN3902" s="240"/>
      <c r="EO3902" s="240"/>
      <c r="EP3902" s="240"/>
      <c r="EQ3902" s="240"/>
      <c r="ER3902" s="240"/>
      <c r="ES3902" s="240"/>
      <c r="ET3902" s="240"/>
      <c r="EU3902" s="240"/>
      <c r="EV3902" s="240"/>
      <c r="EW3902" s="240"/>
      <c r="EX3902" s="240"/>
      <c r="EY3902" s="240"/>
      <c r="EZ3902" s="240"/>
      <c r="FA3902" s="240"/>
      <c r="FB3902" s="240"/>
      <c r="FC3902" s="240"/>
      <c r="FD3902" s="240"/>
      <c r="FE3902" s="240"/>
      <c r="FF3902" s="240"/>
      <c r="FG3902" s="240"/>
      <c r="FH3902" s="240"/>
      <c r="FI3902" s="240"/>
      <c r="FJ3902" s="240"/>
      <c r="FK3902" s="240"/>
      <c r="FL3902" s="240"/>
      <c r="FM3902" s="240"/>
      <c r="FN3902" s="240"/>
      <c r="FO3902" s="240"/>
      <c r="FP3902" s="240"/>
      <c r="FQ3902" s="240"/>
      <c r="FR3902" s="240"/>
      <c r="FS3902" s="240"/>
      <c r="FT3902" s="240"/>
      <c r="FU3902" s="240"/>
      <c r="FV3902" s="240"/>
    </row>
    <row r="3903" spans="1:178" s="250" customFormat="1">
      <c r="A3903" s="234"/>
      <c r="B3903" s="234"/>
      <c r="C3903" s="234"/>
      <c r="D3903" s="234"/>
      <c r="E3903" s="234"/>
      <c r="F3903" s="234"/>
      <c r="G3903" s="235"/>
      <c r="H3903" s="236"/>
      <c r="AJ3903" s="290"/>
      <c r="AK3903" s="240"/>
      <c r="AL3903" s="240"/>
      <c r="AM3903" s="240"/>
      <c r="AN3903" s="240"/>
      <c r="AO3903" s="240"/>
      <c r="AP3903" s="240"/>
      <c r="AQ3903" s="240"/>
      <c r="AR3903" s="240"/>
      <c r="AS3903" s="240"/>
      <c r="AT3903" s="240"/>
      <c r="AU3903" s="240"/>
      <c r="AV3903" s="240"/>
      <c r="AW3903" s="240"/>
      <c r="AX3903" s="240"/>
      <c r="AY3903" s="240"/>
      <c r="AZ3903" s="240"/>
      <c r="BA3903" s="240"/>
      <c r="BB3903" s="240"/>
      <c r="BC3903" s="240"/>
      <c r="BD3903" s="240"/>
      <c r="BE3903" s="240"/>
      <c r="BF3903" s="240"/>
      <c r="BG3903" s="240"/>
      <c r="BH3903" s="240"/>
      <c r="BI3903" s="240"/>
      <c r="BJ3903" s="240"/>
      <c r="BK3903" s="240"/>
      <c r="BL3903" s="240"/>
      <c r="BM3903" s="240"/>
      <c r="BN3903" s="240"/>
      <c r="BO3903" s="240"/>
      <c r="BP3903" s="240"/>
      <c r="BQ3903" s="240"/>
      <c r="BR3903" s="240"/>
      <c r="BS3903" s="240"/>
      <c r="BT3903" s="240"/>
      <c r="BU3903" s="240"/>
      <c r="BV3903" s="240"/>
      <c r="BW3903" s="240"/>
      <c r="BX3903" s="240"/>
      <c r="BY3903" s="240"/>
      <c r="BZ3903" s="240"/>
      <c r="CA3903" s="240"/>
      <c r="CB3903" s="240"/>
      <c r="CC3903" s="240"/>
      <c r="CD3903" s="240"/>
      <c r="CE3903" s="240"/>
      <c r="CF3903" s="240"/>
      <c r="CG3903" s="240"/>
      <c r="CH3903" s="240"/>
      <c r="CI3903" s="240"/>
      <c r="CJ3903" s="240"/>
      <c r="CK3903" s="240"/>
      <c r="CL3903" s="240"/>
      <c r="CM3903" s="240"/>
      <c r="CN3903" s="240"/>
      <c r="CO3903" s="240"/>
      <c r="CP3903" s="240"/>
      <c r="CQ3903" s="240"/>
      <c r="CR3903" s="240"/>
      <c r="CS3903" s="240"/>
      <c r="CT3903" s="240"/>
      <c r="CU3903" s="240"/>
      <c r="CV3903" s="240"/>
      <c r="CW3903" s="240"/>
      <c r="CX3903" s="240"/>
      <c r="CY3903" s="240"/>
      <c r="CZ3903" s="240"/>
      <c r="DA3903" s="240"/>
      <c r="DB3903" s="240"/>
      <c r="DC3903" s="240"/>
      <c r="DD3903" s="240"/>
      <c r="DE3903" s="240"/>
      <c r="DF3903" s="240"/>
      <c r="DG3903" s="240"/>
      <c r="DH3903" s="240"/>
      <c r="DI3903" s="240"/>
      <c r="DJ3903" s="240"/>
      <c r="DK3903" s="240"/>
      <c r="DL3903" s="240"/>
      <c r="DM3903" s="240"/>
      <c r="DN3903" s="240"/>
      <c r="DO3903" s="240"/>
      <c r="DP3903" s="240"/>
      <c r="DQ3903" s="240"/>
      <c r="DR3903" s="240"/>
      <c r="DS3903" s="240"/>
      <c r="DT3903" s="240"/>
      <c r="DU3903" s="240"/>
      <c r="DV3903" s="240"/>
      <c r="DW3903" s="240"/>
      <c r="DX3903" s="240"/>
      <c r="DY3903" s="240"/>
      <c r="DZ3903" s="240"/>
      <c r="EA3903" s="240"/>
      <c r="EB3903" s="240"/>
      <c r="EC3903" s="240"/>
      <c r="ED3903" s="240"/>
      <c r="EE3903" s="240"/>
      <c r="EF3903" s="240"/>
      <c r="EG3903" s="240"/>
      <c r="EH3903" s="240"/>
      <c r="EI3903" s="240"/>
      <c r="EJ3903" s="240"/>
      <c r="EK3903" s="240"/>
      <c r="EL3903" s="240"/>
      <c r="EM3903" s="240"/>
      <c r="EN3903" s="240"/>
      <c r="EO3903" s="240"/>
      <c r="EP3903" s="240"/>
      <c r="EQ3903" s="240"/>
      <c r="ER3903" s="240"/>
      <c r="ES3903" s="240"/>
      <c r="ET3903" s="240"/>
      <c r="EU3903" s="240"/>
      <c r="EV3903" s="240"/>
      <c r="EW3903" s="240"/>
      <c r="EX3903" s="240"/>
      <c r="EY3903" s="240"/>
      <c r="EZ3903" s="240"/>
      <c r="FA3903" s="240"/>
      <c r="FB3903" s="240"/>
      <c r="FC3903" s="240"/>
      <c r="FD3903" s="240"/>
      <c r="FE3903" s="240"/>
      <c r="FF3903" s="240"/>
      <c r="FG3903" s="240"/>
      <c r="FH3903" s="240"/>
      <c r="FI3903" s="240"/>
      <c r="FJ3903" s="240"/>
      <c r="FK3903" s="240"/>
      <c r="FL3903" s="240"/>
      <c r="FM3903" s="240"/>
      <c r="FN3903" s="240"/>
      <c r="FO3903" s="240"/>
      <c r="FP3903" s="240"/>
      <c r="FQ3903" s="240"/>
      <c r="FR3903" s="240"/>
      <c r="FS3903" s="240"/>
      <c r="FT3903" s="240"/>
      <c r="FU3903" s="240"/>
      <c r="FV3903" s="240"/>
    </row>
    <row r="3904" spans="1:178" s="250" customFormat="1">
      <c r="A3904" s="234"/>
      <c r="B3904" s="234"/>
      <c r="C3904" s="234"/>
      <c r="D3904" s="234"/>
      <c r="E3904" s="234"/>
      <c r="F3904" s="234"/>
      <c r="G3904" s="235"/>
      <c r="H3904" s="236"/>
      <c r="AJ3904" s="290"/>
      <c r="AK3904" s="240"/>
      <c r="AL3904" s="240"/>
      <c r="AM3904" s="240"/>
      <c r="AN3904" s="240"/>
      <c r="AO3904" s="240"/>
      <c r="AP3904" s="240"/>
      <c r="AQ3904" s="240"/>
      <c r="AR3904" s="240"/>
      <c r="AS3904" s="240"/>
      <c r="AT3904" s="240"/>
      <c r="AU3904" s="240"/>
      <c r="AV3904" s="240"/>
      <c r="AW3904" s="240"/>
      <c r="AX3904" s="240"/>
      <c r="AY3904" s="240"/>
      <c r="AZ3904" s="240"/>
      <c r="BA3904" s="240"/>
      <c r="BB3904" s="240"/>
      <c r="BC3904" s="240"/>
      <c r="BD3904" s="240"/>
      <c r="BE3904" s="240"/>
      <c r="BF3904" s="240"/>
      <c r="BG3904" s="240"/>
      <c r="BH3904" s="240"/>
      <c r="BI3904" s="240"/>
      <c r="BJ3904" s="240"/>
      <c r="BK3904" s="240"/>
      <c r="BL3904" s="240"/>
      <c r="BM3904" s="240"/>
      <c r="BN3904" s="240"/>
      <c r="BO3904" s="240"/>
      <c r="BP3904" s="240"/>
      <c r="BQ3904" s="240"/>
      <c r="BR3904" s="240"/>
      <c r="BS3904" s="240"/>
      <c r="BT3904" s="240"/>
      <c r="BU3904" s="240"/>
      <c r="BV3904" s="240"/>
      <c r="BW3904" s="240"/>
      <c r="BX3904" s="240"/>
      <c r="BY3904" s="240"/>
      <c r="BZ3904" s="240"/>
      <c r="CA3904" s="240"/>
      <c r="CB3904" s="240"/>
      <c r="CC3904" s="240"/>
      <c r="CD3904" s="240"/>
      <c r="CE3904" s="240"/>
      <c r="CF3904" s="240"/>
      <c r="CG3904" s="240"/>
      <c r="CH3904" s="240"/>
      <c r="CI3904" s="240"/>
      <c r="CJ3904" s="240"/>
      <c r="CK3904" s="240"/>
      <c r="CL3904" s="240"/>
      <c r="CM3904" s="240"/>
      <c r="CN3904" s="240"/>
      <c r="CO3904" s="240"/>
      <c r="CP3904" s="240"/>
      <c r="CQ3904" s="240"/>
      <c r="CR3904" s="240"/>
      <c r="CS3904" s="240"/>
      <c r="CT3904" s="240"/>
      <c r="CU3904" s="240"/>
      <c r="CV3904" s="240"/>
      <c r="CW3904" s="240"/>
      <c r="CX3904" s="240"/>
      <c r="CY3904" s="240"/>
      <c r="CZ3904" s="240"/>
      <c r="DA3904" s="240"/>
      <c r="DB3904" s="240"/>
      <c r="DC3904" s="240"/>
      <c r="DD3904" s="240"/>
      <c r="DE3904" s="240"/>
      <c r="DF3904" s="240"/>
      <c r="DG3904" s="240"/>
      <c r="DH3904" s="240"/>
      <c r="DI3904" s="240"/>
      <c r="DJ3904" s="240"/>
      <c r="DK3904" s="240"/>
      <c r="DL3904" s="240"/>
      <c r="DM3904" s="240"/>
      <c r="DN3904" s="240"/>
      <c r="DO3904" s="240"/>
      <c r="DP3904" s="240"/>
      <c r="DQ3904" s="240"/>
      <c r="DR3904" s="240"/>
      <c r="DS3904" s="240"/>
      <c r="DT3904" s="240"/>
      <c r="DU3904" s="240"/>
      <c r="DV3904" s="240"/>
      <c r="DW3904" s="240"/>
      <c r="DX3904" s="240"/>
      <c r="DY3904" s="240"/>
      <c r="DZ3904" s="240"/>
      <c r="EA3904" s="240"/>
      <c r="EB3904" s="240"/>
      <c r="EC3904" s="240"/>
      <c r="ED3904" s="240"/>
      <c r="EE3904" s="240"/>
      <c r="EF3904" s="240"/>
      <c r="EG3904" s="240"/>
      <c r="EH3904" s="240"/>
      <c r="EI3904" s="240"/>
      <c r="EJ3904" s="240"/>
      <c r="EK3904" s="240"/>
      <c r="EL3904" s="240"/>
      <c r="EM3904" s="240"/>
      <c r="EN3904" s="240"/>
      <c r="EO3904" s="240"/>
      <c r="EP3904" s="240"/>
      <c r="EQ3904" s="240"/>
      <c r="ER3904" s="240"/>
      <c r="ES3904" s="240"/>
      <c r="ET3904" s="240"/>
      <c r="EU3904" s="240"/>
      <c r="EV3904" s="240"/>
      <c r="EW3904" s="240"/>
      <c r="EX3904" s="240"/>
      <c r="EY3904" s="240"/>
      <c r="EZ3904" s="240"/>
      <c r="FA3904" s="240"/>
      <c r="FB3904" s="240"/>
      <c r="FC3904" s="240"/>
      <c r="FD3904" s="240"/>
      <c r="FE3904" s="240"/>
      <c r="FF3904" s="240"/>
      <c r="FG3904" s="240"/>
      <c r="FH3904" s="240"/>
      <c r="FI3904" s="240"/>
      <c r="FJ3904" s="240"/>
      <c r="FK3904" s="240"/>
      <c r="FL3904" s="240"/>
      <c r="FM3904" s="240"/>
      <c r="FN3904" s="240"/>
      <c r="FO3904" s="240"/>
      <c r="FP3904" s="240"/>
      <c r="FQ3904" s="240"/>
      <c r="FR3904" s="240"/>
      <c r="FS3904" s="240"/>
      <c r="FT3904" s="240"/>
      <c r="FU3904" s="240"/>
      <c r="FV3904" s="240"/>
    </row>
    <row r="3905" spans="1:178" s="250" customFormat="1">
      <c r="A3905" s="234"/>
      <c r="B3905" s="234"/>
      <c r="C3905" s="234"/>
      <c r="D3905" s="234"/>
      <c r="E3905" s="234"/>
      <c r="F3905" s="234"/>
      <c r="G3905" s="235"/>
      <c r="H3905" s="236"/>
      <c r="AJ3905" s="290"/>
      <c r="AK3905" s="240"/>
      <c r="AL3905" s="240"/>
      <c r="AM3905" s="240"/>
      <c r="AN3905" s="240"/>
      <c r="AO3905" s="240"/>
      <c r="AP3905" s="240"/>
      <c r="AQ3905" s="240"/>
      <c r="AR3905" s="240"/>
      <c r="AS3905" s="240"/>
      <c r="AT3905" s="240"/>
      <c r="AU3905" s="240"/>
      <c r="AV3905" s="240"/>
      <c r="AW3905" s="240"/>
      <c r="AX3905" s="240"/>
      <c r="AY3905" s="240"/>
      <c r="AZ3905" s="240"/>
      <c r="BA3905" s="240"/>
      <c r="BB3905" s="240"/>
      <c r="BC3905" s="240"/>
      <c r="BD3905" s="240"/>
      <c r="BE3905" s="240"/>
      <c r="BF3905" s="240"/>
      <c r="BG3905" s="240"/>
      <c r="BH3905" s="240"/>
      <c r="BI3905" s="240"/>
      <c r="BJ3905" s="240"/>
      <c r="BK3905" s="240"/>
      <c r="BL3905" s="240"/>
      <c r="BM3905" s="240"/>
      <c r="BN3905" s="240"/>
      <c r="BO3905" s="240"/>
      <c r="BP3905" s="240"/>
      <c r="BQ3905" s="240"/>
      <c r="BR3905" s="240"/>
      <c r="BS3905" s="240"/>
      <c r="BT3905" s="240"/>
      <c r="BU3905" s="240"/>
      <c r="BV3905" s="240"/>
      <c r="BW3905" s="240"/>
      <c r="BX3905" s="240"/>
      <c r="BY3905" s="240"/>
      <c r="BZ3905" s="240"/>
      <c r="CA3905" s="240"/>
      <c r="CB3905" s="240"/>
      <c r="CC3905" s="240"/>
      <c r="CD3905" s="240"/>
      <c r="CE3905" s="240"/>
      <c r="CF3905" s="240"/>
      <c r="CG3905" s="240"/>
      <c r="CH3905" s="240"/>
      <c r="CI3905" s="240"/>
      <c r="CJ3905" s="240"/>
      <c r="CK3905" s="240"/>
      <c r="CL3905" s="240"/>
      <c r="CM3905" s="240"/>
      <c r="CN3905" s="240"/>
      <c r="CO3905" s="240"/>
      <c r="CP3905" s="240"/>
      <c r="CQ3905" s="240"/>
      <c r="CR3905" s="240"/>
      <c r="CS3905" s="240"/>
      <c r="CT3905" s="240"/>
      <c r="CU3905" s="240"/>
      <c r="CV3905" s="240"/>
      <c r="CW3905" s="240"/>
      <c r="CX3905" s="240"/>
      <c r="CY3905" s="240"/>
      <c r="CZ3905" s="240"/>
      <c r="DA3905" s="240"/>
      <c r="DB3905" s="240"/>
      <c r="DC3905" s="240"/>
      <c r="DD3905" s="240"/>
      <c r="DE3905" s="240"/>
      <c r="DF3905" s="240"/>
      <c r="DG3905" s="240"/>
      <c r="DH3905" s="240"/>
      <c r="DI3905" s="240"/>
      <c r="DJ3905" s="240"/>
      <c r="DK3905" s="240"/>
      <c r="DL3905" s="240"/>
      <c r="DM3905" s="240"/>
      <c r="DN3905" s="240"/>
      <c r="DO3905" s="240"/>
      <c r="DP3905" s="240"/>
      <c r="DQ3905" s="240"/>
      <c r="DR3905" s="240"/>
      <c r="DS3905" s="240"/>
      <c r="DT3905" s="240"/>
      <c r="DU3905" s="240"/>
      <c r="DV3905" s="240"/>
      <c r="DW3905" s="240"/>
      <c r="DX3905" s="240"/>
      <c r="DY3905" s="240"/>
      <c r="DZ3905" s="240"/>
      <c r="EA3905" s="240"/>
      <c r="EB3905" s="240"/>
      <c r="EC3905" s="240"/>
      <c r="ED3905" s="240"/>
      <c r="EE3905" s="240"/>
      <c r="EF3905" s="240"/>
      <c r="EG3905" s="240"/>
      <c r="EH3905" s="240"/>
      <c r="EI3905" s="240"/>
      <c r="EJ3905" s="240"/>
      <c r="EK3905" s="240"/>
      <c r="EL3905" s="240"/>
      <c r="EM3905" s="240"/>
      <c r="EN3905" s="240"/>
      <c r="EO3905" s="240"/>
      <c r="EP3905" s="240"/>
      <c r="EQ3905" s="240"/>
      <c r="ER3905" s="240"/>
      <c r="ES3905" s="240"/>
      <c r="ET3905" s="240"/>
      <c r="EU3905" s="240"/>
      <c r="EV3905" s="240"/>
      <c r="EW3905" s="240"/>
      <c r="EX3905" s="240"/>
      <c r="EY3905" s="240"/>
      <c r="EZ3905" s="240"/>
      <c r="FA3905" s="240"/>
      <c r="FB3905" s="240"/>
      <c r="FC3905" s="240"/>
      <c r="FD3905" s="240"/>
      <c r="FE3905" s="240"/>
      <c r="FF3905" s="240"/>
      <c r="FG3905" s="240"/>
      <c r="FH3905" s="240"/>
      <c r="FI3905" s="240"/>
      <c r="FJ3905" s="240"/>
      <c r="FK3905" s="240"/>
      <c r="FL3905" s="240"/>
      <c r="FM3905" s="240"/>
      <c r="FN3905" s="240"/>
      <c r="FO3905" s="240"/>
      <c r="FP3905" s="240"/>
      <c r="FQ3905" s="240"/>
      <c r="FR3905" s="240"/>
      <c r="FS3905" s="240"/>
      <c r="FT3905" s="240"/>
      <c r="FU3905" s="240"/>
      <c r="FV3905" s="240"/>
    </row>
    <row r="3906" spans="1:178" s="250" customFormat="1">
      <c r="A3906" s="234"/>
      <c r="B3906" s="234"/>
      <c r="C3906" s="234"/>
      <c r="D3906" s="234"/>
      <c r="E3906" s="234"/>
      <c r="F3906" s="234"/>
      <c r="G3906" s="235"/>
      <c r="H3906" s="236"/>
      <c r="AJ3906" s="290"/>
      <c r="AK3906" s="240"/>
      <c r="AL3906" s="240"/>
      <c r="AM3906" s="240"/>
      <c r="AN3906" s="240"/>
      <c r="AO3906" s="240"/>
      <c r="AP3906" s="240"/>
      <c r="AQ3906" s="240"/>
      <c r="AR3906" s="240"/>
      <c r="AS3906" s="240"/>
      <c r="AT3906" s="240"/>
      <c r="AU3906" s="240"/>
      <c r="AV3906" s="240"/>
      <c r="AW3906" s="240"/>
      <c r="AX3906" s="240"/>
      <c r="AY3906" s="240"/>
      <c r="AZ3906" s="240"/>
      <c r="BA3906" s="240"/>
      <c r="BB3906" s="240"/>
      <c r="BC3906" s="240"/>
      <c r="BD3906" s="240"/>
      <c r="BE3906" s="240"/>
      <c r="BF3906" s="240"/>
      <c r="BG3906" s="240"/>
      <c r="BH3906" s="240"/>
      <c r="BI3906" s="240"/>
      <c r="BJ3906" s="240"/>
      <c r="BK3906" s="240"/>
      <c r="BL3906" s="240"/>
      <c r="BM3906" s="240"/>
      <c r="BN3906" s="240"/>
      <c r="BO3906" s="240"/>
      <c r="BP3906" s="240"/>
      <c r="BQ3906" s="240"/>
      <c r="BR3906" s="240"/>
      <c r="BS3906" s="240"/>
      <c r="BT3906" s="240"/>
      <c r="BU3906" s="240"/>
      <c r="BV3906" s="240"/>
      <c r="BW3906" s="240"/>
      <c r="BX3906" s="240"/>
      <c r="BY3906" s="240"/>
      <c r="BZ3906" s="240"/>
      <c r="CA3906" s="240"/>
      <c r="CB3906" s="240"/>
      <c r="CC3906" s="240"/>
      <c r="CD3906" s="240"/>
      <c r="CE3906" s="240"/>
      <c r="CF3906" s="240"/>
      <c r="CG3906" s="240"/>
      <c r="CH3906" s="240"/>
      <c r="CI3906" s="240"/>
      <c r="CJ3906" s="240"/>
      <c r="CK3906" s="240"/>
      <c r="CL3906" s="240"/>
      <c r="CM3906" s="240"/>
      <c r="CN3906" s="240"/>
      <c r="CO3906" s="240"/>
      <c r="CP3906" s="240"/>
      <c r="CQ3906" s="240"/>
      <c r="CR3906" s="240"/>
      <c r="CS3906" s="240"/>
      <c r="CT3906" s="240"/>
      <c r="CU3906" s="240"/>
      <c r="CV3906" s="240"/>
      <c r="CW3906" s="240"/>
      <c r="CX3906" s="240"/>
      <c r="CY3906" s="240"/>
      <c r="CZ3906" s="240"/>
      <c r="DA3906" s="240"/>
      <c r="DB3906" s="240"/>
      <c r="DC3906" s="240"/>
      <c r="DD3906" s="240"/>
      <c r="DE3906" s="240"/>
      <c r="DF3906" s="240"/>
      <c r="DG3906" s="240"/>
      <c r="DH3906" s="240"/>
      <c r="DI3906" s="240"/>
      <c r="DJ3906" s="240"/>
      <c r="DK3906" s="240"/>
      <c r="DL3906" s="240"/>
      <c r="DM3906" s="240"/>
      <c r="DN3906" s="240"/>
      <c r="DO3906" s="240"/>
      <c r="DP3906" s="240"/>
      <c r="DQ3906" s="240"/>
      <c r="DR3906" s="240"/>
      <c r="DS3906" s="240"/>
      <c r="DT3906" s="240"/>
      <c r="DU3906" s="240"/>
      <c r="DV3906" s="240"/>
      <c r="DW3906" s="240"/>
      <c r="DX3906" s="240"/>
      <c r="DY3906" s="240"/>
      <c r="DZ3906" s="240"/>
      <c r="EA3906" s="240"/>
      <c r="EB3906" s="240"/>
      <c r="EC3906" s="240"/>
      <c r="ED3906" s="240"/>
      <c r="EE3906" s="240"/>
      <c r="EF3906" s="240"/>
      <c r="EG3906" s="240"/>
      <c r="EH3906" s="240"/>
      <c r="EI3906" s="240"/>
      <c r="EJ3906" s="240"/>
      <c r="EK3906" s="240"/>
      <c r="EL3906" s="240"/>
      <c r="EM3906" s="240"/>
      <c r="EN3906" s="240"/>
      <c r="EO3906" s="240"/>
      <c r="EP3906" s="240"/>
      <c r="EQ3906" s="240"/>
      <c r="ER3906" s="240"/>
      <c r="ES3906" s="240"/>
      <c r="ET3906" s="240"/>
      <c r="EU3906" s="240"/>
      <c r="EV3906" s="240"/>
      <c r="EW3906" s="240"/>
      <c r="EX3906" s="240"/>
      <c r="EY3906" s="240"/>
      <c r="EZ3906" s="240"/>
      <c r="FA3906" s="240"/>
      <c r="FB3906" s="240"/>
      <c r="FC3906" s="240"/>
      <c r="FD3906" s="240"/>
      <c r="FE3906" s="240"/>
      <c r="FF3906" s="240"/>
      <c r="FG3906" s="240"/>
      <c r="FH3906" s="240"/>
      <c r="FI3906" s="240"/>
      <c r="FJ3906" s="240"/>
      <c r="FK3906" s="240"/>
      <c r="FL3906" s="240"/>
      <c r="FM3906" s="240"/>
      <c r="FN3906" s="240"/>
      <c r="FO3906" s="240"/>
      <c r="FP3906" s="240"/>
      <c r="FQ3906" s="240"/>
      <c r="FR3906" s="240"/>
      <c r="FS3906" s="240"/>
      <c r="FT3906" s="240"/>
      <c r="FU3906" s="240"/>
      <c r="FV3906" s="240"/>
    </row>
    <row r="3907" spans="1:178" s="250" customFormat="1">
      <c r="A3907" s="234"/>
      <c r="B3907" s="234"/>
      <c r="C3907" s="234"/>
      <c r="D3907" s="234"/>
      <c r="E3907" s="234"/>
      <c r="F3907" s="234"/>
      <c r="G3907" s="235"/>
      <c r="H3907" s="236"/>
      <c r="AJ3907" s="290"/>
      <c r="AK3907" s="240"/>
      <c r="AL3907" s="240"/>
      <c r="AM3907" s="240"/>
      <c r="AN3907" s="240"/>
      <c r="AO3907" s="240"/>
      <c r="AP3907" s="240"/>
      <c r="AQ3907" s="240"/>
      <c r="AR3907" s="240"/>
      <c r="AS3907" s="240"/>
      <c r="AT3907" s="240"/>
      <c r="AU3907" s="240"/>
      <c r="AV3907" s="240"/>
      <c r="AW3907" s="240"/>
      <c r="AX3907" s="240"/>
      <c r="AY3907" s="240"/>
      <c r="AZ3907" s="240"/>
      <c r="BA3907" s="240"/>
      <c r="BB3907" s="240"/>
      <c r="BC3907" s="240"/>
      <c r="BD3907" s="240"/>
      <c r="BE3907" s="240"/>
      <c r="BF3907" s="240"/>
      <c r="BG3907" s="240"/>
      <c r="BH3907" s="240"/>
      <c r="BI3907" s="240"/>
      <c r="BJ3907" s="240"/>
      <c r="BK3907" s="240"/>
      <c r="BL3907" s="240"/>
      <c r="BM3907" s="240"/>
      <c r="BN3907" s="240"/>
      <c r="BO3907" s="240"/>
      <c r="BP3907" s="240"/>
      <c r="BQ3907" s="240"/>
      <c r="BR3907" s="240"/>
      <c r="BS3907" s="240"/>
      <c r="BT3907" s="240"/>
      <c r="BU3907" s="240"/>
      <c r="BV3907" s="240"/>
      <c r="BW3907" s="240"/>
      <c r="BX3907" s="240"/>
      <c r="BY3907" s="240"/>
      <c r="BZ3907" s="240"/>
      <c r="CA3907" s="240"/>
      <c r="CB3907" s="240"/>
      <c r="CC3907" s="240"/>
      <c r="CD3907" s="240"/>
      <c r="CE3907" s="240"/>
      <c r="CF3907" s="240"/>
      <c r="CG3907" s="240"/>
      <c r="CH3907" s="240"/>
      <c r="CI3907" s="240"/>
      <c r="CJ3907" s="240"/>
      <c r="CK3907" s="240"/>
      <c r="CL3907" s="240"/>
      <c r="CM3907" s="240"/>
      <c r="CN3907" s="240"/>
      <c r="CO3907" s="240"/>
      <c r="CP3907" s="240"/>
      <c r="CQ3907" s="240"/>
      <c r="CR3907" s="240"/>
      <c r="CS3907" s="240"/>
      <c r="CT3907" s="240"/>
      <c r="CU3907" s="240"/>
      <c r="CV3907" s="240"/>
      <c r="CW3907" s="240"/>
      <c r="CX3907" s="240"/>
      <c r="CY3907" s="240"/>
      <c r="CZ3907" s="240"/>
      <c r="DA3907" s="240"/>
      <c r="DB3907" s="240"/>
      <c r="DC3907" s="240"/>
      <c r="DD3907" s="240"/>
      <c r="DE3907" s="240"/>
      <c r="DF3907" s="240"/>
      <c r="DG3907" s="240"/>
      <c r="DH3907" s="240"/>
      <c r="DI3907" s="240"/>
      <c r="DJ3907" s="240"/>
      <c r="DK3907" s="240"/>
      <c r="DL3907" s="240"/>
      <c r="DM3907" s="240"/>
      <c r="DN3907" s="240"/>
      <c r="DO3907" s="240"/>
      <c r="DP3907" s="240"/>
      <c r="DQ3907" s="240"/>
      <c r="DR3907" s="240"/>
      <c r="DS3907" s="240"/>
      <c r="DT3907" s="240"/>
      <c r="DU3907" s="240"/>
      <c r="DV3907" s="240"/>
      <c r="DW3907" s="240"/>
      <c r="DX3907" s="240"/>
      <c r="DY3907" s="240"/>
      <c r="DZ3907" s="240"/>
      <c r="EA3907" s="240"/>
      <c r="EB3907" s="240"/>
      <c r="EC3907" s="240"/>
      <c r="ED3907" s="240"/>
      <c r="EE3907" s="240"/>
      <c r="EF3907" s="240"/>
      <c r="EG3907" s="240"/>
      <c r="EH3907" s="240"/>
      <c r="EI3907" s="240"/>
      <c r="EJ3907" s="240"/>
      <c r="EK3907" s="240"/>
      <c r="EL3907" s="240"/>
      <c r="EM3907" s="240"/>
      <c r="EN3907" s="240"/>
      <c r="EO3907" s="240"/>
      <c r="EP3907" s="240"/>
      <c r="EQ3907" s="240"/>
      <c r="ER3907" s="240"/>
      <c r="ES3907" s="240"/>
      <c r="ET3907" s="240"/>
      <c r="EU3907" s="240"/>
      <c r="EV3907" s="240"/>
      <c r="EW3907" s="240"/>
      <c r="EX3907" s="240"/>
      <c r="EY3907" s="240"/>
      <c r="EZ3907" s="240"/>
      <c r="FA3907" s="240"/>
      <c r="FB3907" s="240"/>
      <c r="FC3907" s="240"/>
      <c r="FD3907" s="240"/>
      <c r="FE3907" s="240"/>
      <c r="FF3907" s="240"/>
      <c r="FG3907" s="240"/>
      <c r="FH3907" s="240"/>
      <c r="FI3907" s="240"/>
      <c r="FJ3907" s="240"/>
      <c r="FK3907" s="240"/>
      <c r="FL3907" s="240"/>
      <c r="FM3907" s="240"/>
      <c r="FN3907" s="240"/>
      <c r="FO3907" s="240"/>
      <c r="FP3907" s="240"/>
      <c r="FQ3907" s="240"/>
      <c r="FR3907" s="240"/>
      <c r="FS3907" s="240"/>
      <c r="FT3907" s="240"/>
      <c r="FU3907" s="240"/>
      <c r="FV3907" s="240"/>
    </row>
    <row r="3908" spans="1:178" s="250" customFormat="1">
      <c r="A3908" s="234"/>
      <c r="B3908" s="234"/>
      <c r="C3908" s="234"/>
      <c r="D3908" s="234"/>
      <c r="E3908" s="234"/>
      <c r="F3908" s="234"/>
      <c r="G3908" s="235"/>
      <c r="H3908" s="236"/>
      <c r="AJ3908" s="290"/>
      <c r="AK3908" s="240"/>
      <c r="AL3908" s="240"/>
      <c r="AM3908" s="240"/>
      <c r="AN3908" s="240"/>
      <c r="AO3908" s="240"/>
      <c r="AP3908" s="240"/>
      <c r="AQ3908" s="240"/>
      <c r="AR3908" s="240"/>
      <c r="AS3908" s="240"/>
      <c r="AT3908" s="240"/>
      <c r="AU3908" s="240"/>
      <c r="AV3908" s="240"/>
      <c r="AW3908" s="240"/>
      <c r="AX3908" s="240"/>
      <c r="AY3908" s="240"/>
      <c r="AZ3908" s="240"/>
      <c r="BA3908" s="240"/>
      <c r="BB3908" s="240"/>
      <c r="BC3908" s="240"/>
      <c r="BD3908" s="240"/>
      <c r="BE3908" s="240"/>
      <c r="BF3908" s="240"/>
      <c r="BG3908" s="240"/>
      <c r="BH3908" s="240"/>
      <c r="BI3908" s="240"/>
      <c r="BJ3908" s="240"/>
      <c r="BK3908" s="240"/>
      <c r="BL3908" s="240"/>
      <c r="BM3908" s="240"/>
      <c r="BN3908" s="240"/>
      <c r="BO3908" s="240"/>
      <c r="BP3908" s="240"/>
      <c r="BQ3908" s="240"/>
      <c r="BR3908" s="240"/>
      <c r="BS3908" s="240"/>
      <c r="BT3908" s="240"/>
      <c r="BU3908" s="240"/>
      <c r="BV3908" s="240"/>
      <c r="BW3908" s="240"/>
      <c r="BX3908" s="240"/>
      <c r="BY3908" s="240"/>
      <c r="BZ3908" s="240"/>
      <c r="CA3908" s="240"/>
      <c r="CB3908" s="240"/>
      <c r="CC3908" s="240"/>
      <c r="CD3908" s="240"/>
      <c r="CE3908" s="240"/>
      <c r="CF3908" s="240"/>
      <c r="CG3908" s="240"/>
      <c r="CH3908" s="240"/>
      <c r="CI3908" s="240"/>
      <c r="CJ3908" s="240"/>
      <c r="CK3908" s="240"/>
      <c r="CL3908" s="240"/>
      <c r="CM3908" s="240"/>
      <c r="CN3908" s="240"/>
      <c r="CO3908" s="240"/>
      <c r="CP3908" s="240"/>
      <c r="CQ3908" s="240"/>
      <c r="CR3908" s="240"/>
      <c r="CS3908" s="240"/>
      <c r="CT3908" s="240"/>
      <c r="CU3908" s="240"/>
      <c r="CV3908" s="240"/>
      <c r="CW3908" s="240"/>
      <c r="CX3908" s="240"/>
      <c r="CY3908" s="240"/>
      <c r="CZ3908" s="240"/>
      <c r="DA3908" s="240"/>
      <c r="DB3908" s="240"/>
      <c r="DC3908" s="240"/>
      <c r="DD3908" s="240"/>
      <c r="DE3908" s="240"/>
      <c r="DF3908" s="240"/>
      <c r="DG3908" s="240"/>
      <c r="DH3908" s="240"/>
      <c r="DI3908" s="240"/>
      <c r="DJ3908" s="240"/>
      <c r="DK3908" s="240"/>
      <c r="DL3908" s="240"/>
      <c r="DM3908" s="240"/>
      <c r="DN3908" s="240"/>
      <c r="DO3908" s="240"/>
      <c r="DP3908" s="240"/>
      <c r="DQ3908" s="240"/>
      <c r="DR3908" s="240"/>
      <c r="DS3908" s="240"/>
      <c r="DT3908" s="240"/>
      <c r="DU3908" s="240"/>
      <c r="DV3908" s="240"/>
      <c r="DW3908" s="240"/>
      <c r="DX3908" s="240"/>
      <c r="DY3908" s="240"/>
      <c r="DZ3908" s="240"/>
      <c r="EA3908" s="240"/>
      <c r="EB3908" s="240"/>
      <c r="EC3908" s="240"/>
      <c r="ED3908" s="240"/>
      <c r="EE3908" s="240"/>
      <c r="EF3908" s="240"/>
      <c r="EG3908" s="240"/>
      <c r="EH3908" s="240"/>
      <c r="EI3908" s="240"/>
      <c r="EJ3908" s="240"/>
      <c r="EK3908" s="240"/>
      <c r="EL3908" s="240"/>
      <c r="EM3908" s="240"/>
      <c r="EN3908" s="240"/>
      <c r="EO3908" s="240"/>
      <c r="EP3908" s="240"/>
      <c r="EQ3908" s="240"/>
      <c r="ER3908" s="240"/>
      <c r="ES3908" s="240"/>
      <c r="ET3908" s="240"/>
      <c r="EU3908" s="240"/>
      <c r="EV3908" s="240"/>
      <c r="EW3908" s="240"/>
      <c r="EX3908" s="240"/>
      <c r="EY3908" s="240"/>
      <c r="EZ3908" s="240"/>
      <c r="FA3908" s="240"/>
      <c r="FB3908" s="240"/>
      <c r="FC3908" s="240"/>
      <c r="FD3908" s="240"/>
      <c r="FE3908" s="240"/>
      <c r="FF3908" s="240"/>
      <c r="FG3908" s="240"/>
      <c r="FH3908" s="240"/>
      <c r="FI3908" s="240"/>
      <c r="FJ3908" s="240"/>
      <c r="FK3908" s="240"/>
      <c r="FL3908" s="240"/>
      <c r="FM3908" s="240"/>
      <c r="FN3908" s="240"/>
      <c r="FO3908" s="240"/>
      <c r="FP3908" s="240"/>
      <c r="FQ3908" s="240"/>
      <c r="FR3908" s="240"/>
      <c r="FS3908" s="240"/>
      <c r="FT3908" s="240"/>
      <c r="FU3908" s="240"/>
      <c r="FV3908" s="240"/>
    </row>
    <row r="3909" spans="1:178" s="250" customFormat="1">
      <c r="A3909" s="234"/>
      <c r="B3909" s="234"/>
      <c r="C3909" s="234"/>
      <c r="D3909" s="234"/>
      <c r="E3909" s="234"/>
      <c r="F3909" s="234"/>
      <c r="G3909" s="235"/>
      <c r="H3909" s="236"/>
      <c r="AJ3909" s="290"/>
      <c r="AK3909" s="240"/>
      <c r="AL3909" s="240"/>
      <c r="AM3909" s="240"/>
      <c r="AN3909" s="240"/>
      <c r="AO3909" s="240"/>
      <c r="AP3909" s="240"/>
      <c r="AQ3909" s="240"/>
      <c r="AR3909" s="240"/>
      <c r="AS3909" s="240"/>
      <c r="AT3909" s="240"/>
      <c r="AU3909" s="240"/>
      <c r="AV3909" s="240"/>
      <c r="AW3909" s="240"/>
      <c r="AX3909" s="240"/>
      <c r="AY3909" s="240"/>
      <c r="AZ3909" s="240"/>
      <c r="BA3909" s="240"/>
      <c r="BB3909" s="240"/>
      <c r="BC3909" s="240"/>
      <c r="BD3909" s="240"/>
      <c r="BE3909" s="240"/>
      <c r="BF3909" s="240"/>
      <c r="BG3909" s="240"/>
      <c r="BH3909" s="240"/>
      <c r="BI3909" s="240"/>
      <c r="BJ3909" s="240"/>
      <c r="BK3909" s="240"/>
      <c r="BL3909" s="240"/>
      <c r="BM3909" s="240"/>
      <c r="BN3909" s="240"/>
      <c r="BO3909" s="240"/>
      <c r="BP3909" s="240"/>
      <c r="BQ3909" s="240"/>
      <c r="BR3909" s="240"/>
      <c r="BS3909" s="240"/>
      <c r="BT3909" s="240"/>
      <c r="BU3909" s="240"/>
      <c r="BV3909" s="240"/>
      <c r="BW3909" s="240"/>
      <c r="BX3909" s="240"/>
      <c r="BY3909" s="240"/>
      <c r="BZ3909" s="240"/>
      <c r="CA3909" s="240"/>
      <c r="CB3909" s="240"/>
      <c r="CC3909" s="240"/>
      <c r="CD3909" s="240"/>
      <c r="CE3909" s="240"/>
      <c r="CF3909" s="240"/>
      <c r="CG3909" s="240"/>
      <c r="CH3909" s="240"/>
      <c r="CI3909" s="240"/>
      <c r="CJ3909" s="240"/>
      <c r="CK3909" s="240"/>
      <c r="CL3909" s="240"/>
      <c r="CM3909" s="240"/>
      <c r="CN3909" s="240"/>
      <c r="CO3909" s="240"/>
      <c r="CP3909" s="240"/>
      <c r="CQ3909" s="240"/>
      <c r="CR3909" s="240"/>
      <c r="CS3909" s="240"/>
      <c r="CT3909" s="240"/>
      <c r="CU3909" s="240"/>
      <c r="CV3909" s="240"/>
      <c r="CW3909" s="240"/>
      <c r="CX3909" s="240"/>
      <c r="CY3909" s="240"/>
      <c r="CZ3909" s="240"/>
      <c r="DA3909" s="240"/>
      <c r="DB3909" s="240"/>
      <c r="DC3909" s="240"/>
      <c r="DD3909" s="240"/>
      <c r="DE3909" s="240"/>
      <c r="DF3909" s="240"/>
      <c r="DG3909" s="240"/>
      <c r="DH3909" s="240"/>
      <c r="DI3909" s="240"/>
      <c r="DJ3909" s="240"/>
      <c r="DK3909" s="240"/>
      <c r="DL3909" s="240"/>
      <c r="DM3909" s="240"/>
      <c r="DN3909" s="240"/>
      <c r="DO3909" s="240"/>
      <c r="DP3909" s="240"/>
      <c r="DQ3909" s="240"/>
      <c r="DR3909" s="240"/>
      <c r="DS3909" s="240"/>
      <c r="DT3909" s="240"/>
      <c r="DU3909" s="240"/>
      <c r="DV3909" s="240"/>
      <c r="DW3909" s="240"/>
      <c r="DX3909" s="240"/>
      <c r="DY3909" s="240"/>
      <c r="DZ3909" s="240"/>
      <c r="EA3909" s="240"/>
      <c r="EB3909" s="240"/>
      <c r="EC3909" s="240"/>
      <c r="ED3909" s="240"/>
      <c r="EE3909" s="240"/>
      <c r="EF3909" s="240"/>
      <c r="EG3909" s="240"/>
      <c r="EH3909" s="240"/>
      <c r="EI3909" s="240"/>
      <c r="EJ3909" s="240"/>
      <c r="EK3909" s="240"/>
      <c r="EL3909" s="240"/>
      <c r="EM3909" s="240"/>
      <c r="EN3909" s="240"/>
      <c r="EO3909" s="240"/>
      <c r="EP3909" s="240"/>
      <c r="EQ3909" s="240"/>
      <c r="ER3909" s="240"/>
      <c r="ES3909" s="240"/>
      <c r="ET3909" s="240"/>
      <c r="EU3909" s="240"/>
      <c r="EV3909" s="240"/>
      <c r="EW3909" s="240"/>
      <c r="EX3909" s="240"/>
      <c r="EY3909" s="240"/>
      <c r="EZ3909" s="240"/>
      <c r="FA3909" s="240"/>
      <c r="FB3909" s="240"/>
      <c r="FC3909" s="240"/>
      <c r="FD3909" s="240"/>
      <c r="FE3909" s="240"/>
      <c r="FF3909" s="240"/>
      <c r="FG3909" s="240"/>
      <c r="FH3909" s="240"/>
      <c r="FI3909" s="240"/>
      <c r="FJ3909" s="240"/>
      <c r="FK3909" s="240"/>
      <c r="FL3909" s="240"/>
      <c r="FM3909" s="240"/>
      <c r="FN3909" s="240"/>
      <c r="FO3909" s="240"/>
      <c r="FP3909" s="240"/>
      <c r="FQ3909" s="240"/>
      <c r="FR3909" s="240"/>
      <c r="FS3909" s="240"/>
      <c r="FT3909" s="240"/>
      <c r="FU3909" s="240"/>
      <c r="FV3909" s="240"/>
    </row>
    <row r="3910" spans="1:178" s="250" customFormat="1">
      <c r="A3910" s="234"/>
      <c r="B3910" s="234"/>
      <c r="C3910" s="234"/>
      <c r="D3910" s="234"/>
      <c r="E3910" s="234"/>
      <c r="F3910" s="234"/>
      <c r="G3910" s="235"/>
      <c r="H3910" s="236"/>
      <c r="AJ3910" s="290"/>
      <c r="AK3910" s="240"/>
      <c r="AL3910" s="240"/>
      <c r="AM3910" s="240"/>
      <c r="AN3910" s="240"/>
      <c r="AO3910" s="240"/>
      <c r="AP3910" s="240"/>
      <c r="AQ3910" s="240"/>
      <c r="AR3910" s="240"/>
      <c r="AS3910" s="240"/>
      <c r="AT3910" s="240"/>
      <c r="AU3910" s="240"/>
      <c r="AV3910" s="240"/>
      <c r="AW3910" s="240"/>
      <c r="AX3910" s="240"/>
      <c r="AY3910" s="240"/>
      <c r="AZ3910" s="240"/>
      <c r="BA3910" s="240"/>
      <c r="BB3910" s="240"/>
      <c r="BC3910" s="240"/>
      <c r="BD3910" s="240"/>
      <c r="BE3910" s="240"/>
      <c r="BF3910" s="240"/>
      <c r="BG3910" s="240"/>
      <c r="BH3910" s="240"/>
      <c r="BI3910" s="240"/>
      <c r="BJ3910" s="240"/>
      <c r="BK3910" s="240"/>
      <c r="BL3910" s="240"/>
      <c r="BM3910" s="240"/>
      <c r="BN3910" s="240"/>
      <c r="BO3910" s="240"/>
      <c r="BP3910" s="240"/>
      <c r="BQ3910" s="240"/>
      <c r="BR3910" s="240"/>
      <c r="BS3910" s="240"/>
      <c r="BT3910" s="240"/>
      <c r="BU3910" s="240"/>
      <c r="BV3910" s="240"/>
      <c r="BW3910" s="240"/>
      <c r="BX3910" s="240"/>
      <c r="BY3910" s="240"/>
      <c r="BZ3910" s="240"/>
      <c r="CA3910" s="240"/>
      <c r="CB3910" s="240"/>
      <c r="CC3910" s="240"/>
      <c r="CD3910" s="240"/>
      <c r="CE3910" s="240"/>
      <c r="CF3910" s="240"/>
      <c r="CG3910" s="240"/>
      <c r="CH3910" s="240"/>
      <c r="CI3910" s="240"/>
      <c r="CJ3910" s="240"/>
      <c r="CK3910" s="240"/>
      <c r="CL3910" s="240"/>
      <c r="CM3910" s="240"/>
      <c r="CN3910" s="240"/>
      <c r="CO3910" s="240"/>
      <c r="CP3910" s="240"/>
      <c r="CQ3910" s="240"/>
      <c r="CR3910" s="240"/>
      <c r="CS3910" s="240"/>
      <c r="CT3910" s="240"/>
      <c r="CU3910" s="240"/>
      <c r="CV3910" s="240"/>
      <c r="CW3910" s="240"/>
      <c r="CX3910" s="240"/>
      <c r="CY3910" s="240"/>
      <c r="CZ3910" s="240"/>
      <c r="DA3910" s="240"/>
      <c r="DB3910" s="240"/>
      <c r="DC3910" s="240"/>
      <c r="DD3910" s="240"/>
      <c r="DE3910" s="240"/>
      <c r="DF3910" s="240"/>
      <c r="DG3910" s="240"/>
      <c r="DH3910" s="240"/>
      <c r="DI3910" s="240"/>
      <c r="DJ3910" s="240"/>
      <c r="DK3910" s="240"/>
      <c r="DL3910" s="240"/>
      <c r="DM3910" s="240"/>
      <c r="DN3910" s="240"/>
      <c r="DO3910" s="240"/>
      <c r="DP3910" s="240"/>
      <c r="DQ3910" s="240"/>
      <c r="DR3910" s="240"/>
      <c r="DS3910" s="240"/>
      <c r="DT3910" s="240"/>
      <c r="DU3910" s="240"/>
      <c r="DV3910" s="240"/>
      <c r="DW3910" s="240"/>
      <c r="DX3910" s="240"/>
      <c r="DY3910" s="240"/>
      <c r="DZ3910" s="240"/>
      <c r="EA3910" s="240"/>
      <c r="EB3910" s="240"/>
      <c r="EC3910" s="240"/>
      <c r="ED3910" s="240"/>
      <c r="EE3910" s="240"/>
      <c r="EF3910" s="240"/>
      <c r="EG3910" s="240"/>
      <c r="EH3910" s="240"/>
      <c r="EI3910" s="240"/>
      <c r="EJ3910" s="240"/>
      <c r="EK3910" s="240"/>
      <c r="EL3910" s="240"/>
      <c r="EM3910" s="240"/>
      <c r="EN3910" s="240"/>
      <c r="EO3910" s="240"/>
      <c r="EP3910" s="240"/>
      <c r="EQ3910" s="240"/>
      <c r="ER3910" s="240"/>
      <c r="ES3910" s="240"/>
      <c r="ET3910" s="240"/>
      <c r="EU3910" s="240"/>
      <c r="EV3910" s="240"/>
      <c r="EW3910" s="240"/>
      <c r="EX3910" s="240"/>
      <c r="EY3910" s="240"/>
      <c r="EZ3910" s="240"/>
      <c r="FA3910" s="240"/>
      <c r="FB3910" s="240"/>
      <c r="FC3910" s="240"/>
      <c r="FD3910" s="240"/>
      <c r="FE3910" s="240"/>
      <c r="FF3910" s="240"/>
      <c r="FG3910" s="240"/>
      <c r="FH3910" s="240"/>
      <c r="FI3910" s="240"/>
      <c r="FJ3910" s="240"/>
      <c r="FK3910" s="240"/>
      <c r="FL3910" s="240"/>
      <c r="FM3910" s="240"/>
      <c r="FN3910" s="240"/>
      <c r="FO3910" s="240"/>
      <c r="FP3910" s="240"/>
      <c r="FQ3910" s="240"/>
      <c r="FR3910" s="240"/>
      <c r="FS3910" s="240"/>
      <c r="FT3910" s="240"/>
      <c r="FU3910" s="240"/>
      <c r="FV3910" s="240"/>
    </row>
    <row r="3911" spans="1:178" s="250" customFormat="1">
      <c r="A3911" s="234"/>
      <c r="B3911" s="234"/>
      <c r="C3911" s="234"/>
      <c r="D3911" s="234"/>
      <c r="E3911" s="234"/>
      <c r="F3911" s="234"/>
      <c r="G3911" s="235"/>
      <c r="H3911" s="236"/>
      <c r="AJ3911" s="290"/>
      <c r="AK3911" s="240"/>
      <c r="AL3911" s="240"/>
      <c r="AM3911" s="240"/>
      <c r="AN3911" s="240"/>
      <c r="AO3911" s="240"/>
      <c r="AP3911" s="240"/>
      <c r="AQ3911" s="240"/>
      <c r="AR3911" s="240"/>
      <c r="AS3911" s="240"/>
      <c r="AT3911" s="240"/>
      <c r="AU3911" s="240"/>
      <c r="AV3911" s="240"/>
      <c r="AW3911" s="240"/>
      <c r="AX3911" s="240"/>
      <c r="AY3911" s="240"/>
      <c r="AZ3911" s="240"/>
      <c r="BA3911" s="240"/>
      <c r="BB3911" s="240"/>
      <c r="BC3911" s="240"/>
      <c r="BD3911" s="240"/>
      <c r="BE3911" s="240"/>
      <c r="BF3911" s="240"/>
      <c r="BG3911" s="240"/>
      <c r="BH3911" s="240"/>
      <c r="BI3911" s="240"/>
      <c r="BJ3911" s="240"/>
      <c r="BK3911" s="240"/>
      <c r="BL3911" s="240"/>
      <c r="BM3911" s="240"/>
      <c r="BN3911" s="240"/>
      <c r="BO3911" s="240"/>
      <c r="BP3911" s="240"/>
      <c r="BQ3911" s="240"/>
      <c r="BR3911" s="240"/>
      <c r="BS3911" s="240"/>
      <c r="BT3911" s="240"/>
      <c r="BU3911" s="240"/>
      <c r="BV3911" s="240"/>
      <c r="BW3911" s="240"/>
      <c r="BX3911" s="240"/>
      <c r="BY3911" s="240"/>
      <c r="BZ3911" s="240"/>
      <c r="CA3911" s="240"/>
      <c r="CB3911" s="240"/>
      <c r="CC3911" s="240"/>
      <c r="CD3911" s="240"/>
      <c r="CE3911" s="240"/>
      <c r="CF3911" s="240"/>
      <c r="CG3911" s="240"/>
      <c r="CH3911" s="240"/>
      <c r="CI3911" s="240"/>
      <c r="CJ3911" s="240"/>
      <c r="CK3911" s="240"/>
      <c r="CL3911" s="240"/>
      <c r="CM3911" s="240"/>
      <c r="CN3911" s="240"/>
      <c r="CO3911" s="240"/>
      <c r="CP3911" s="240"/>
      <c r="CQ3911" s="240"/>
      <c r="CR3911" s="240"/>
      <c r="CS3911" s="240"/>
      <c r="CT3911" s="240"/>
      <c r="CU3911" s="240"/>
      <c r="CV3911" s="240"/>
      <c r="CW3911" s="240"/>
      <c r="CX3911" s="240"/>
      <c r="CY3911" s="240"/>
      <c r="CZ3911" s="240"/>
      <c r="DA3911" s="240"/>
      <c r="DB3911" s="240"/>
      <c r="DC3911" s="240"/>
      <c r="DD3911" s="240"/>
      <c r="DE3911" s="240"/>
      <c r="DF3911" s="240"/>
      <c r="DG3911" s="240"/>
      <c r="DH3911" s="240"/>
      <c r="DI3911" s="240"/>
      <c r="DJ3911" s="240"/>
      <c r="DK3911" s="240"/>
      <c r="DL3911" s="240"/>
      <c r="DM3911" s="240"/>
      <c r="DN3911" s="240"/>
      <c r="DO3911" s="240"/>
      <c r="DP3911" s="240"/>
      <c r="DQ3911" s="240"/>
      <c r="DR3911" s="240"/>
      <c r="DS3911" s="240"/>
      <c r="DT3911" s="240"/>
      <c r="DU3911" s="240"/>
      <c r="DV3911" s="240"/>
      <c r="DW3911" s="240"/>
      <c r="DX3911" s="240"/>
      <c r="DY3911" s="240"/>
      <c r="DZ3911" s="240"/>
      <c r="EA3911" s="240"/>
      <c r="EB3911" s="240"/>
      <c r="EC3911" s="240"/>
      <c r="ED3911" s="240"/>
      <c r="EE3911" s="240"/>
      <c r="EF3911" s="240"/>
      <c r="EG3911" s="240"/>
      <c r="EH3911" s="240"/>
      <c r="EI3911" s="240"/>
      <c r="EJ3911" s="240"/>
      <c r="EK3911" s="240"/>
      <c r="EL3911" s="240"/>
      <c r="EM3911" s="240"/>
      <c r="EN3911" s="240"/>
      <c r="EO3911" s="240"/>
      <c r="EP3911" s="240"/>
      <c r="EQ3911" s="240"/>
      <c r="ER3911" s="240"/>
      <c r="ES3911" s="240"/>
      <c r="ET3911" s="240"/>
      <c r="EU3911" s="240"/>
      <c r="EV3911" s="240"/>
      <c r="EW3911" s="240"/>
      <c r="EX3911" s="240"/>
      <c r="EY3911" s="240"/>
      <c r="EZ3911" s="240"/>
      <c r="FA3911" s="240"/>
      <c r="FB3911" s="240"/>
      <c r="FC3911" s="240"/>
      <c r="FD3911" s="240"/>
      <c r="FE3911" s="240"/>
      <c r="FF3911" s="240"/>
      <c r="FG3911" s="240"/>
      <c r="FH3911" s="240"/>
      <c r="FI3911" s="240"/>
      <c r="FJ3911" s="240"/>
      <c r="FK3911" s="240"/>
      <c r="FL3911" s="240"/>
      <c r="FM3911" s="240"/>
      <c r="FN3911" s="240"/>
      <c r="FO3911" s="240"/>
      <c r="FP3911" s="240"/>
      <c r="FQ3911" s="240"/>
      <c r="FR3911" s="240"/>
      <c r="FS3911" s="240"/>
      <c r="FT3911" s="240"/>
      <c r="FU3911" s="240"/>
      <c r="FV3911" s="240"/>
    </row>
    <row r="3912" spans="1:178" s="250" customFormat="1">
      <c r="A3912" s="234"/>
      <c r="B3912" s="234"/>
      <c r="C3912" s="234"/>
      <c r="D3912" s="234"/>
      <c r="E3912" s="234"/>
      <c r="F3912" s="234"/>
      <c r="G3912" s="235"/>
      <c r="H3912" s="236"/>
      <c r="AJ3912" s="290"/>
      <c r="AK3912" s="240"/>
      <c r="AL3912" s="240"/>
      <c r="AM3912" s="240"/>
      <c r="AN3912" s="240"/>
      <c r="AO3912" s="240"/>
      <c r="AP3912" s="240"/>
      <c r="AQ3912" s="240"/>
      <c r="AR3912" s="240"/>
      <c r="AS3912" s="240"/>
      <c r="AT3912" s="240"/>
      <c r="AU3912" s="240"/>
      <c r="AV3912" s="240"/>
      <c r="AW3912" s="240"/>
      <c r="AX3912" s="240"/>
      <c r="AY3912" s="240"/>
      <c r="AZ3912" s="240"/>
      <c r="BA3912" s="240"/>
      <c r="BB3912" s="240"/>
      <c r="BC3912" s="240"/>
      <c r="BD3912" s="240"/>
      <c r="BE3912" s="240"/>
      <c r="BF3912" s="240"/>
      <c r="BG3912" s="240"/>
      <c r="BH3912" s="240"/>
      <c r="BI3912" s="240"/>
      <c r="BJ3912" s="240"/>
      <c r="BK3912" s="240"/>
      <c r="BL3912" s="240"/>
      <c r="BM3912" s="240"/>
      <c r="BN3912" s="240"/>
      <c r="BO3912" s="240"/>
      <c r="BP3912" s="240"/>
      <c r="BQ3912" s="240"/>
      <c r="BR3912" s="240"/>
      <c r="BS3912" s="240"/>
      <c r="BT3912" s="240"/>
      <c r="BU3912" s="240"/>
      <c r="BV3912" s="240"/>
      <c r="BW3912" s="240"/>
      <c r="BX3912" s="240"/>
      <c r="BY3912" s="240"/>
      <c r="BZ3912" s="240"/>
      <c r="CA3912" s="240"/>
      <c r="CB3912" s="240"/>
      <c r="CC3912" s="240"/>
      <c r="CD3912" s="240"/>
      <c r="CE3912" s="240"/>
      <c r="CF3912" s="240"/>
      <c r="CG3912" s="240"/>
      <c r="CH3912" s="240"/>
      <c r="CI3912" s="240"/>
      <c r="CJ3912" s="240"/>
      <c r="CK3912" s="240"/>
      <c r="CL3912" s="240"/>
      <c r="CM3912" s="240"/>
      <c r="CN3912" s="240"/>
      <c r="CO3912" s="240"/>
      <c r="CP3912" s="240"/>
      <c r="CQ3912" s="240"/>
      <c r="CR3912" s="240"/>
      <c r="CS3912" s="240"/>
      <c r="CT3912" s="240"/>
      <c r="CU3912" s="240"/>
      <c r="CV3912" s="240"/>
      <c r="CW3912" s="240"/>
      <c r="CX3912" s="240"/>
      <c r="CY3912" s="240"/>
      <c r="CZ3912" s="240"/>
      <c r="DA3912" s="240"/>
      <c r="DB3912" s="240"/>
      <c r="DC3912" s="240"/>
      <c r="DD3912" s="240"/>
      <c r="DE3912" s="240"/>
      <c r="DF3912" s="240"/>
      <c r="DG3912" s="240"/>
      <c r="DH3912" s="240"/>
      <c r="DI3912" s="240"/>
      <c r="DJ3912" s="240"/>
      <c r="DK3912" s="240"/>
      <c r="DL3912" s="240"/>
      <c r="DM3912" s="240"/>
      <c r="DN3912" s="240"/>
      <c r="DO3912" s="240"/>
      <c r="DP3912" s="240"/>
      <c r="DQ3912" s="240"/>
      <c r="DR3912" s="240"/>
      <c r="DS3912" s="240"/>
      <c r="DT3912" s="240"/>
      <c r="DU3912" s="240"/>
      <c r="DV3912" s="240"/>
      <c r="DW3912" s="240"/>
      <c r="DX3912" s="240"/>
      <c r="DY3912" s="240"/>
      <c r="DZ3912" s="240"/>
      <c r="EA3912" s="240"/>
      <c r="EB3912" s="240"/>
      <c r="EC3912" s="240"/>
      <c r="ED3912" s="240"/>
      <c r="EE3912" s="240"/>
      <c r="EF3912" s="240"/>
      <c r="EG3912" s="240"/>
      <c r="EH3912" s="240"/>
      <c r="EI3912" s="240"/>
      <c r="EJ3912" s="240"/>
      <c r="EK3912" s="240"/>
      <c r="EL3912" s="240"/>
      <c r="EM3912" s="240"/>
      <c r="EN3912" s="240"/>
      <c r="EO3912" s="240"/>
      <c r="EP3912" s="240"/>
      <c r="EQ3912" s="240"/>
      <c r="ER3912" s="240"/>
      <c r="ES3912" s="240"/>
      <c r="ET3912" s="240"/>
      <c r="EU3912" s="240"/>
      <c r="EV3912" s="240"/>
      <c r="EW3912" s="240"/>
      <c r="EX3912" s="240"/>
      <c r="EY3912" s="240"/>
      <c r="EZ3912" s="240"/>
      <c r="FA3912" s="240"/>
      <c r="FB3912" s="240"/>
      <c r="FC3912" s="240"/>
      <c r="FD3912" s="240"/>
      <c r="FE3912" s="240"/>
      <c r="FF3912" s="240"/>
      <c r="FG3912" s="240"/>
      <c r="FH3912" s="240"/>
      <c r="FI3912" s="240"/>
      <c r="FJ3912" s="240"/>
      <c r="FK3912" s="240"/>
      <c r="FL3912" s="240"/>
      <c r="FM3912" s="240"/>
      <c r="FN3912" s="240"/>
      <c r="FO3912" s="240"/>
      <c r="FP3912" s="240"/>
      <c r="FQ3912" s="240"/>
      <c r="FR3912" s="240"/>
      <c r="FS3912" s="240"/>
      <c r="FT3912" s="240"/>
      <c r="FU3912" s="240"/>
      <c r="FV3912" s="240"/>
    </row>
    <row r="3913" spans="1:178" s="250" customFormat="1">
      <c r="A3913" s="234"/>
      <c r="B3913" s="234"/>
      <c r="C3913" s="234"/>
      <c r="D3913" s="234"/>
      <c r="E3913" s="234"/>
      <c r="F3913" s="234"/>
      <c r="G3913" s="235"/>
      <c r="H3913" s="236"/>
      <c r="AJ3913" s="290"/>
      <c r="AK3913" s="240"/>
      <c r="AL3913" s="240"/>
      <c r="AM3913" s="240"/>
      <c r="AN3913" s="240"/>
      <c r="AO3913" s="240"/>
      <c r="AP3913" s="240"/>
      <c r="AQ3913" s="240"/>
      <c r="AR3913" s="240"/>
      <c r="AS3913" s="240"/>
      <c r="AT3913" s="240"/>
      <c r="AU3913" s="240"/>
      <c r="AV3913" s="240"/>
      <c r="AW3913" s="240"/>
      <c r="AX3913" s="240"/>
      <c r="AY3913" s="240"/>
      <c r="AZ3913" s="240"/>
      <c r="BA3913" s="240"/>
      <c r="BB3913" s="240"/>
      <c r="BC3913" s="240"/>
      <c r="BD3913" s="240"/>
      <c r="BE3913" s="240"/>
      <c r="BF3913" s="240"/>
      <c r="BG3913" s="240"/>
      <c r="BH3913" s="240"/>
      <c r="BI3913" s="240"/>
      <c r="BJ3913" s="240"/>
      <c r="BK3913" s="240"/>
      <c r="BL3913" s="240"/>
      <c r="BM3913" s="240"/>
      <c r="BN3913" s="240"/>
      <c r="BO3913" s="240"/>
      <c r="BP3913" s="240"/>
      <c r="BQ3913" s="240"/>
      <c r="BR3913" s="240"/>
      <c r="BS3913" s="240"/>
      <c r="BT3913" s="240"/>
      <c r="BU3913" s="240"/>
      <c r="BV3913" s="240"/>
      <c r="BW3913" s="240"/>
      <c r="BX3913" s="240"/>
      <c r="BY3913" s="240"/>
      <c r="BZ3913" s="240"/>
      <c r="CA3913" s="240"/>
      <c r="CB3913" s="240"/>
      <c r="CC3913" s="240"/>
      <c r="CD3913" s="240"/>
      <c r="CE3913" s="240"/>
      <c r="CF3913" s="240"/>
      <c r="CG3913" s="240"/>
      <c r="CH3913" s="240"/>
      <c r="CI3913" s="240"/>
      <c r="CJ3913" s="240"/>
      <c r="CK3913" s="240"/>
      <c r="CL3913" s="240"/>
      <c r="CM3913" s="240"/>
      <c r="CN3913" s="240"/>
      <c r="CO3913" s="240"/>
      <c r="CP3913" s="240"/>
      <c r="CQ3913" s="240"/>
      <c r="CR3913" s="240"/>
      <c r="CS3913" s="240"/>
      <c r="CT3913" s="240"/>
      <c r="CU3913" s="240"/>
      <c r="CV3913" s="240"/>
      <c r="CW3913" s="240"/>
      <c r="CX3913" s="240"/>
      <c r="CY3913" s="240"/>
      <c r="CZ3913" s="240"/>
      <c r="DA3913" s="240"/>
      <c r="DB3913" s="240"/>
      <c r="DC3913" s="240"/>
      <c r="DD3913" s="240"/>
      <c r="DE3913" s="240"/>
      <c r="DF3913" s="240"/>
      <c r="DG3913" s="240"/>
      <c r="DH3913" s="240"/>
      <c r="DI3913" s="240"/>
      <c r="DJ3913" s="240"/>
      <c r="DK3913" s="240"/>
      <c r="DL3913" s="240"/>
      <c r="DM3913" s="240"/>
      <c r="DN3913" s="240"/>
      <c r="DO3913" s="240"/>
      <c r="DP3913" s="240"/>
      <c r="DQ3913" s="240"/>
      <c r="DR3913" s="240"/>
      <c r="DS3913" s="240"/>
      <c r="DT3913" s="240"/>
      <c r="DU3913" s="240"/>
      <c r="DV3913" s="240"/>
      <c r="DW3913" s="240"/>
      <c r="DX3913" s="240"/>
      <c r="DY3913" s="240"/>
      <c r="DZ3913" s="240"/>
      <c r="EA3913" s="240"/>
      <c r="EB3913" s="240"/>
      <c r="EC3913" s="240"/>
      <c r="ED3913" s="240"/>
      <c r="EE3913" s="240"/>
      <c r="EF3913" s="240"/>
      <c r="EG3913" s="240"/>
      <c r="EH3913" s="240"/>
      <c r="EI3913" s="240"/>
      <c r="EJ3913" s="240"/>
      <c r="EK3913" s="240"/>
      <c r="EL3913" s="240"/>
      <c r="EM3913" s="240"/>
      <c r="EN3913" s="240"/>
      <c r="EO3913" s="240"/>
      <c r="EP3913" s="240"/>
      <c r="EQ3913" s="240"/>
      <c r="ER3913" s="240"/>
      <c r="ES3913" s="240"/>
      <c r="ET3913" s="240"/>
      <c r="EU3913" s="240"/>
      <c r="EV3913" s="240"/>
      <c r="EW3913" s="240"/>
      <c r="EX3913" s="240"/>
      <c r="EY3913" s="240"/>
      <c r="EZ3913" s="240"/>
      <c r="FA3913" s="240"/>
      <c r="FB3913" s="240"/>
      <c r="FC3913" s="240"/>
      <c r="FD3913" s="240"/>
      <c r="FE3913" s="240"/>
      <c r="FF3913" s="240"/>
      <c r="FG3913" s="240"/>
      <c r="FH3913" s="240"/>
      <c r="FI3913" s="240"/>
      <c r="FJ3913" s="240"/>
      <c r="FK3913" s="240"/>
      <c r="FL3913" s="240"/>
      <c r="FM3913" s="240"/>
      <c r="FN3913" s="240"/>
      <c r="FO3913" s="240"/>
      <c r="FP3913" s="240"/>
      <c r="FQ3913" s="240"/>
      <c r="FR3913" s="240"/>
      <c r="FS3913" s="240"/>
      <c r="FT3913" s="240"/>
      <c r="FU3913" s="240"/>
      <c r="FV3913" s="240"/>
    </row>
    <row r="3914" spans="1:178" s="250" customFormat="1">
      <c r="A3914" s="234"/>
      <c r="B3914" s="234"/>
      <c r="C3914" s="234"/>
      <c r="D3914" s="234"/>
      <c r="E3914" s="234"/>
      <c r="F3914" s="234"/>
      <c r="G3914" s="235"/>
      <c r="H3914" s="236"/>
      <c r="AJ3914" s="290"/>
      <c r="AK3914" s="240"/>
      <c r="AL3914" s="240"/>
      <c r="AM3914" s="240"/>
      <c r="AN3914" s="240"/>
      <c r="AO3914" s="240"/>
      <c r="AP3914" s="240"/>
      <c r="AQ3914" s="240"/>
      <c r="AR3914" s="240"/>
      <c r="AS3914" s="240"/>
      <c r="AT3914" s="240"/>
      <c r="AU3914" s="240"/>
      <c r="AV3914" s="240"/>
      <c r="AW3914" s="240"/>
      <c r="AX3914" s="240"/>
      <c r="AY3914" s="240"/>
      <c r="AZ3914" s="240"/>
      <c r="BA3914" s="240"/>
      <c r="BB3914" s="240"/>
      <c r="BC3914" s="240"/>
      <c r="BD3914" s="240"/>
      <c r="BE3914" s="240"/>
      <c r="BF3914" s="240"/>
      <c r="BG3914" s="240"/>
      <c r="BH3914" s="240"/>
      <c r="BI3914" s="240"/>
      <c r="BJ3914" s="240"/>
      <c r="BK3914" s="240"/>
      <c r="BL3914" s="240"/>
      <c r="BM3914" s="240"/>
      <c r="BN3914" s="240"/>
      <c r="BO3914" s="240"/>
      <c r="BP3914" s="240"/>
      <c r="BQ3914" s="240"/>
      <c r="BR3914" s="240"/>
      <c r="BS3914" s="240"/>
      <c r="BT3914" s="240"/>
      <c r="BU3914" s="240"/>
      <c r="BV3914" s="240"/>
      <c r="BW3914" s="240"/>
      <c r="BX3914" s="240"/>
      <c r="BY3914" s="240"/>
      <c r="BZ3914" s="240"/>
      <c r="CA3914" s="240"/>
      <c r="CB3914" s="240"/>
      <c r="CC3914" s="240"/>
      <c r="CD3914" s="240"/>
      <c r="CE3914" s="240"/>
      <c r="CF3914" s="240"/>
      <c r="CG3914" s="240"/>
      <c r="CH3914" s="240"/>
      <c r="CI3914" s="240"/>
      <c r="CJ3914" s="240"/>
      <c r="CK3914" s="240"/>
      <c r="CL3914" s="240"/>
      <c r="CM3914" s="240"/>
      <c r="CN3914" s="240"/>
      <c r="CO3914" s="240"/>
      <c r="CP3914" s="240"/>
      <c r="CQ3914" s="240"/>
      <c r="CR3914" s="240"/>
      <c r="CS3914" s="240"/>
      <c r="CT3914" s="240"/>
      <c r="CU3914" s="240"/>
      <c r="CV3914" s="240"/>
      <c r="CW3914" s="240"/>
      <c r="CX3914" s="240"/>
      <c r="CY3914" s="240"/>
      <c r="CZ3914" s="240"/>
      <c r="DA3914" s="240"/>
      <c r="DB3914" s="240"/>
      <c r="DC3914" s="240"/>
      <c r="DD3914" s="240"/>
      <c r="DE3914" s="240"/>
      <c r="DF3914" s="240"/>
      <c r="DG3914" s="240"/>
      <c r="DH3914" s="240"/>
      <c r="DI3914" s="240"/>
      <c r="DJ3914" s="240"/>
      <c r="DK3914" s="240"/>
      <c r="DL3914" s="240"/>
      <c r="DM3914" s="240"/>
      <c r="DN3914" s="240"/>
      <c r="DO3914" s="240"/>
      <c r="DP3914" s="240"/>
      <c r="DQ3914" s="240"/>
      <c r="DR3914" s="240"/>
      <c r="DS3914" s="240"/>
      <c r="DT3914" s="240"/>
      <c r="DU3914" s="240"/>
      <c r="DV3914" s="240"/>
      <c r="DW3914" s="240"/>
      <c r="DX3914" s="240"/>
      <c r="DY3914" s="240"/>
      <c r="DZ3914" s="240"/>
      <c r="EA3914" s="240"/>
      <c r="EB3914" s="240"/>
      <c r="EC3914" s="240"/>
      <c r="ED3914" s="240"/>
      <c r="EE3914" s="240"/>
      <c r="EF3914" s="240"/>
      <c r="EG3914" s="240"/>
      <c r="EH3914" s="240"/>
      <c r="EI3914" s="240"/>
      <c r="EJ3914" s="240"/>
      <c r="EK3914" s="240"/>
      <c r="EL3914" s="240"/>
      <c r="EM3914" s="240"/>
      <c r="EN3914" s="240"/>
      <c r="EO3914" s="240"/>
      <c r="EP3914" s="240"/>
      <c r="EQ3914" s="240"/>
      <c r="ER3914" s="240"/>
      <c r="ES3914" s="240"/>
      <c r="ET3914" s="240"/>
      <c r="EU3914" s="240"/>
      <c r="EV3914" s="240"/>
      <c r="EW3914" s="240"/>
      <c r="EX3914" s="240"/>
      <c r="EY3914" s="240"/>
      <c r="EZ3914" s="240"/>
      <c r="FA3914" s="240"/>
      <c r="FB3914" s="240"/>
      <c r="FC3914" s="240"/>
      <c r="FD3914" s="240"/>
      <c r="FE3914" s="240"/>
      <c r="FF3914" s="240"/>
      <c r="FG3914" s="240"/>
      <c r="FH3914" s="240"/>
      <c r="FI3914" s="240"/>
      <c r="FJ3914" s="240"/>
      <c r="FK3914" s="240"/>
      <c r="FL3914" s="240"/>
      <c r="FM3914" s="240"/>
      <c r="FN3914" s="240"/>
      <c r="FO3914" s="240"/>
      <c r="FP3914" s="240"/>
      <c r="FQ3914" s="240"/>
      <c r="FR3914" s="240"/>
      <c r="FS3914" s="240"/>
      <c r="FT3914" s="240"/>
      <c r="FU3914" s="240"/>
      <c r="FV3914" s="240"/>
    </row>
    <row r="3915" spans="1:178" s="250" customFormat="1">
      <c r="A3915" s="234"/>
      <c r="B3915" s="234"/>
      <c r="C3915" s="234"/>
      <c r="D3915" s="234"/>
      <c r="E3915" s="234"/>
      <c r="F3915" s="234"/>
      <c r="G3915" s="235"/>
      <c r="H3915" s="236"/>
      <c r="AJ3915" s="290"/>
      <c r="AK3915" s="240"/>
      <c r="AL3915" s="240"/>
      <c r="AM3915" s="240"/>
      <c r="AN3915" s="240"/>
      <c r="AO3915" s="240"/>
      <c r="AP3915" s="240"/>
      <c r="AQ3915" s="240"/>
      <c r="AR3915" s="240"/>
      <c r="AS3915" s="240"/>
      <c r="AT3915" s="240"/>
      <c r="AU3915" s="240"/>
      <c r="AV3915" s="240"/>
      <c r="AW3915" s="240"/>
      <c r="AX3915" s="240"/>
      <c r="AY3915" s="240"/>
      <c r="AZ3915" s="240"/>
      <c r="BA3915" s="240"/>
      <c r="BB3915" s="240"/>
      <c r="BC3915" s="240"/>
      <c r="BD3915" s="240"/>
      <c r="BE3915" s="240"/>
      <c r="BF3915" s="240"/>
      <c r="BG3915" s="240"/>
      <c r="BH3915" s="240"/>
      <c r="BI3915" s="240"/>
      <c r="BJ3915" s="240"/>
      <c r="BK3915" s="240"/>
      <c r="BL3915" s="240"/>
      <c r="BM3915" s="240"/>
      <c r="BN3915" s="240"/>
      <c r="BO3915" s="240"/>
      <c r="BP3915" s="240"/>
      <c r="BQ3915" s="240"/>
      <c r="BR3915" s="240"/>
      <c r="BS3915" s="240"/>
      <c r="BT3915" s="240"/>
      <c r="BU3915" s="240"/>
      <c r="BV3915" s="240"/>
      <c r="BW3915" s="240"/>
      <c r="BX3915" s="240"/>
      <c r="BY3915" s="240"/>
      <c r="BZ3915" s="240"/>
      <c r="CA3915" s="240"/>
      <c r="CB3915" s="240"/>
      <c r="CC3915" s="240"/>
      <c r="CD3915" s="240"/>
      <c r="CE3915" s="240"/>
      <c r="CF3915" s="240"/>
      <c r="CG3915" s="240"/>
      <c r="CH3915" s="240"/>
      <c r="CI3915" s="240"/>
      <c r="CJ3915" s="240"/>
      <c r="CK3915" s="240"/>
      <c r="CL3915" s="240"/>
      <c r="CM3915" s="240"/>
      <c r="CN3915" s="240"/>
      <c r="CO3915" s="240"/>
      <c r="CP3915" s="240"/>
      <c r="CQ3915" s="240"/>
      <c r="CR3915" s="240"/>
      <c r="CS3915" s="240"/>
      <c r="CT3915" s="240"/>
      <c r="CU3915" s="240"/>
      <c r="CV3915" s="240"/>
      <c r="CW3915" s="240"/>
      <c r="CX3915" s="240"/>
      <c r="CY3915" s="240"/>
      <c r="CZ3915" s="240"/>
      <c r="DA3915" s="240"/>
      <c r="DB3915" s="240"/>
      <c r="DC3915" s="240"/>
      <c r="DD3915" s="240"/>
      <c r="DE3915" s="240"/>
      <c r="DF3915" s="240"/>
      <c r="DG3915" s="240"/>
      <c r="DH3915" s="240"/>
      <c r="DI3915" s="240"/>
      <c r="DJ3915" s="240"/>
      <c r="DK3915" s="240"/>
      <c r="DL3915" s="240"/>
      <c r="DM3915" s="240"/>
      <c r="DN3915" s="240"/>
      <c r="DO3915" s="240"/>
      <c r="DP3915" s="240"/>
      <c r="DQ3915" s="240"/>
      <c r="DR3915" s="240"/>
      <c r="DS3915" s="240"/>
      <c r="DT3915" s="240"/>
      <c r="DU3915" s="240"/>
      <c r="DV3915" s="240"/>
      <c r="DW3915" s="240"/>
      <c r="DX3915" s="240"/>
      <c r="DY3915" s="240"/>
      <c r="DZ3915" s="240"/>
      <c r="EA3915" s="240"/>
      <c r="EB3915" s="240"/>
      <c r="EC3915" s="240"/>
      <c r="ED3915" s="240"/>
      <c r="EE3915" s="240"/>
      <c r="EF3915" s="240"/>
      <c r="EG3915" s="240"/>
      <c r="EH3915" s="240"/>
      <c r="EI3915" s="240"/>
      <c r="EJ3915" s="240"/>
      <c r="EK3915" s="240"/>
      <c r="EL3915" s="240"/>
      <c r="EM3915" s="240"/>
      <c r="EN3915" s="240"/>
      <c r="EO3915" s="240"/>
      <c r="EP3915" s="240"/>
      <c r="EQ3915" s="240"/>
      <c r="ER3915" s="240"/>
      <c r="ES3915" s="240"/>
      <c r="ET3915" s="240"/>
      <c r="EU3915" s="240"/>
      <c r="EV3915" s="240"/>
      <c r="EW3915" s="240"/>
      <c r="EX3915" s="240"/>
      <c r="EY3915" s="240"/>
      <c r="EZ3915" s="240"/>
      <c r="FA3915" s="240"/>
      <c r="FB3915" s="240"/>
      <c r="FC3915" s="240"/>
      <c r="FD3915" s="240"/>
      <c r="FE3915" s="240"/>
      <c r="FF3915" s="240"/>
      <c r="FG3915" s="240"/>
      <c r="FH3915" s="240"/>
      <c r="FI3915" s="240"/>
      <c r="FJ3915" s="240"/>
      <c r="FK3915" s="240"/>
      <c r="FL3915" s="240"/>
      <c r="FM3915" s="240"/>
      <c r="FN3915" s="240"/>
      <c r="FO3915" s="240"/>
      <c r="FP3915" s="240"/>
      <c r="FQ3915" s="240"/>
      <c r="FR3915" s="240"/>
      <c r="FS3915" s="240"/>
      <c r="FT3915" s="240"/>
      <c r="FU3915" s="240"/>
      <c r="FV3915" s="240"/>
    </row>
    <row r="3916" spans="1:178" s="250" customFormat="1">
      <c r="A3916" s="234"/>
      <c r="B3916" s="234"/>
      <c r="C3916" s="234"/>
      <c r="D3916" s="234"/>
      <c r="E3916" s="234"/>
      <c r="F3916" s="234"/>
      <c r="G3916" s="235"/>
      <c r="H3916" s="236"/>
      <c r="AJ3916" s="290"/>
      <c r="AK3916" s="240"/>
      <c r="AL3916" s="240"/>
      <c r="AM3916" s="240"/>
      <c r="AN3916" s="240"/>
      <c r="AO3916" s="240"/>
      <c r="AP3916" s="240"/>
      <c r="AQ3916" s="240"/>
      <c r="AR3916" s="240"/>
      <c r="AS3916" s="240"/>
      <c r="AT3916" s="240"/>
      <c r="AU3916" s="240"/>
      <c r="AV3916" s="240"/>
      <c r="AW3916" s="240"/>
      <c r="AX3916" s="240"/>
      <c r="AY3916" s="240"/>
      <c r="AZ3916" s="240"/>
      <c r="BA3916" s="240"/>
      <c r="BB3916" s="240"/>
      <c r="BC3916" s="240"/>
      <c r="BD3916" s="240"/>
      <c r="BE3916" s="240"/>
      <c r="BF3916" s="240"/>
      <c r="BG3916" s="240"/>
      <c r="BH3916" s="240"/>
      <c r="BI3916" s="240"/>
      <c r="BJ3916" s="240"/>
      <c r="BK3916" s="240"/>
      <c r="BL3916" s="240"/>
      <c r="BM3916" s="240"/>
      <c r="BN3916" s="240"/>
      <c r="BO3916" s="240"/>
      <c r="BP3916" s="240"/>
      <c r="BQ3916" s="240"/>
      <c r="BR3916" s="240"/>
      <c r="BS3916" s="240"/>
      <c r="BT3916" s="240"/>
      <c r="BU3916" s="240"/>
      <c r="BV3916" s="240"/>
      <c r="BW3916" s="240"/>
      <c r="BX3916" s="240"/>
      <c r="BY3916" s="240"/>
      <c r="BZ3916" s="240"/>
      <c r="CA3916" s="240"/>
      <c r="CB3916" s="240"/>
      <c r="CC3916" s="240"/>
      <c r="CD3916" s="240"/>
      <c r="CE3916" s="240"/>
      <c r="CF3916" s="240"/>
      <c r="CG3916" s="240"/>
      <c r="CH3916" s="240"/>
      <c r="CI3916" s="240"/>
      <c r="CJ3916" s="240"/>
      <c r="CK3916" s="240"/>
      <c r="CL3916" s="240"/>
      <c r="CM3916" s="240"/>
      <c r="CN3916" s="240"/>
      <c r="CO3916" s="240"/>
      <c r="CP3916" s="240"/>
      <c r="CQ3916" s="240"/>
      <c r="CR3916" s="240"/>
      <c r="CS3916" s="240"/>
      <c r="CT3916" s="240"/>
      <c r="CU3916" s="240"/>
      <c r="CV3916" s="240"/>
      <c r="CW3916" s="240"/>
      <c r="CX3916" s="240"/>
      <c r="CY3916" s="240"/>
      <c r="CZ3916" s="240"/>
      <c r="DA3916" s="240"/>
      <c r="DB3916" s="240"/>
      <c r="DC3916" s="240"/>
      <c r="DD3916" s="240"/>
      <c r="DE3916" s="240"/>
      <c r="DF3916" s="240"/>
      <c r="DG3916" s="240"/>
      <c r="DH3916" s="240"/>
      <c r="DI3916" s="240"/>
      <c r="DJ3916" s="240"/>
      <c r="DK3916" s="240"/>
      <c r="DL3916" s="240"/>
      <c r="DM3916" s="240"/>
      <c r="DN3916" s="240"/>
      <c r="DO3916" s="240"/>
      <c r="DP3916" s="240"/>
      <c r="DQ3916" s="240"/>
      <c r="DR3916" s="240"/>
      <c r="DS3916" s="240"/>
      <c r="DT3916" s="240"/>
      <c r="DU3916" s="240"/>
      <c r="DV3916" s="240"/>
      <c r="DW3916" s="240"/>
      <c r="DX3916" s="240"/>
      <c r="DY3916" s="240"/>
      <c r="DZ3916" s="240"/>
      <c r="EA3916" s="240"/>
      <c r="EB3916" s="240"/>
      <c r="EC3916" s="240"/>
      <c r="ED3916" s="240"/>
      <c r="EE3916" s="240"/>
      <c r="EF3916" s="240"/>
      <c r="EG3916" s="240"/>
      <c r="EH3916" s="240"/>
      <c r="EI3916" s="240"/>
      <c r="EJ3916" s="240"/>
      <c r="EK3916" s="240"/>
      <c r="EL3916" s="240"/>
      <c r="EM3916" s="240"/>
      <c r="EN3916" s="240"/>
      <c r="EO3916" s="240"/>
      <c r="EP3916" s="240"/>
      <c r="EQ3916" s="240"/>
      <c r="ER3916" s="240"/>
      <c r="ES3916" s="240"/>
      <c r="ET3916" s="240"/>
      <c r="EU3916" s="240"/>
      <c r="EV3916" s="240"/>
      <c r="EW3916" s="240"/>
      <c r="EX3916" s="240"/>
      <c r="EY3916" s="240"/>
      <c r="EZ3916" s="240"/>
      <c r="FA3916" s="240"/>
      <c r="FB3916" s="240"/>
      <c r="FC3916" s="240"/>
      <c r="FD3916" s="240"/>
      <c r="FE3916" s="240"/>
      <c r="FF3916" s="240"/>
      <c r="FG3916" s="240"/>
      <c r="FH3916" s="240"/>
      <c r="FI3916" s="240"/>
      <c r="FJ3916" s="240"/>
      <c r="FK3916" s="240"/>
      <c r="FL3916" s="240"/>
      <c r="FM3916" s="240"/>
      <c r="FN3916" s="240"/>
      <c r="FO3916" s="240"/>
      <c r="FP3916" s="240"/>
      <c r="FQ3916" s="240"/>
      <c r="FR3916" s="240"/>
      <c r="FS3916" s="240"/>
      <c r="FT3916" s="240"/>
      <c r="FU3916" s="240"/>
      <c r="FV3916" s="240"/>
    </row>
    <row r="3917" spans="1:178" s="250" customFormat="1">
      <c r="A3917" s="234"/>
      <c r="B3917" s="234"/>
      <c r="C3917" s="234"/>
      <c r="D3917" s="234"/>
      <c r="E3917" s="234"/>
      <c r="F3917" s="234"/>
      <c r="G3917" s="235"/>
      <c r="H3917" s="236"/>
      <c r="AJ3917" s="290"/>
      <c r="AK3917" s="240"/>
      <c r="AL3917" s="240"/>
      <c r="AM3917" s="240"/>
      <c r="AN3917" s="240"/>
      <c r="AO3917" s="240"/>
      <c r="AP3917" s="240"/>
      <c r="AQ3917" s="240"/>
      <c r="AR3917" s="240"/>
      <c r="AS3917" s="240"/>
      <c r="AT3917" s="240"/>
      <c r="AU3917" s="240"/>
      <c r="AV3917" s="240"/>
      <c r="AW3917" s="240"/>
      <c r="AX3917" s="240"/>
      <c r="AY3917" s="240"/>
      <c r="AZ3917" s="240"/>
      <c r="BA3917" s="240"/>
      <c r="BB3917" s="240"/>
      <c r="BC3917" s="240"/>
      <c r="BD3917" s="240"/>
      <c r="BE3917" s="240"/>
      <c r="BF3917" s="240"/>
      <c r="BG3917" s="240"/>
      <c r="BH3917" s="240"/>
      <c r="BI3917" s="240"/>
      <c r="BJ3917" s="240"/>
      <c r="BK3917" s="240"/>
      <c r="BL3917" s="240"/>
      <c r="BM3917" s="240"/>
      <c r="BN3917" s="240"/>
      <c r="BO3917" s="240"/>
      <c r="BP3917" s="240"/>
      <c r="BQ3917" s="240"/>
      <c r="BR3917" s="240"/>
      <c r="BS3917" s="240"/>
      <c r="BT3917" s="240"/>
      <c r="BU3917" s="240"/>
      <c r="BV3917" s="240"/>
      <c r="BW3917" s="240"/>
      <c r="BX3917" s="240"/>
      <c r="BY3917" s="240"/>
      <c r="BZ3917" s="240"/>
      <c r="CA3917" s="240"/>
      <c r="CB3917" s="240"/>
      <c r="CC3917" s="240"/>
      <c r="CD3917" s="240"/>
      <c r="CE3917" s="240"/>
      <c r="CF3917" s="240"/>
      <c r="CG3917" s="240"/>
      <c r="CH3917" s="240"/>
      <c r="CI3917" s="240"/>
      <c r="CJ3917" s="240"/>
      <c r="CK3917" s="240"/>
      <c r="CL3917" s="240"/>
      <c r="CM3917" s="240"/>
      <c r="CN3917" s="240"/>
      <c r="CO3917" s="240"/>
      <c r="CP3917" s="240"/>
      <c r="CQ3917" s="240"/>
      <c r="CR3917" s="240"/>
      <c r="CS3917" s="240"/>
      <c r="CT3917" s="240"/>
      <c r="CU3917" s="240"/>
      <c r="CV3917" s="240"/>
      <c r="CW3917" s="240"/>
      <c r="CX3917" s="240"/>
      <c r="CY3917" s="240"/>
      <c r="CZ3917" s="240"/>
      <c r="DA3917" s="240"/>
      <c r="DB3917" s="240"/>
      <c r="DC3917" s="240"/>
      <c r="DD3917" s="240"/>
      <c r="DE3917" s="240"/>
      <c r="DF3917" s="240"/>
      <c r="DG3917" s="240"/>
      <c r="DH3917" s="240"/>
      <c r="DI3917" s="240"/>
      <c r="DJ3917" s="240"/>
      <c r="DK3917" s="240"/>
      <c r="DL3917" s="240"/>
      <c r="DM3917" s="240"/>
      <c r="DN3917" s="240"/>
      <c r="DO3917" s="240"/>
      <c r="DP3917" s="240"/>
      <c r="DQ3917" s="240"/>
      <c r="DR3917" s="240"/>
      <c r="DS3917" s="240"/>
      <c r="DT3917" s="240"/>
      <c r="DU3917" s="240"/>
      <c r="DV3917" s="240"/>
      <c r="DW3917" s="240"/>
      <c r="DX3917" s="240"/>
      <c r="DY3917" s="240"/>
      <c r="DZ3917" s="240"/>
      <c r="EA3917" s="240"/>
      <c r="EB3917" s="240"/>
      <c r="EC3917" s="240"/>
      <c r="ED3917" s="240"/>
      <c r="EE3917" s="240"/>
      <c r="EF3917" s="240"/>
      <c r="EG3917" s="240"/>
      <c r="EH3917" s="240"/>
      <c r="EI3917" s="240"/>
      <c r="EJ3917" s="240"/>
      <c r="EK3917" s="240"/>
      <c r="EL3917" s="240"/>
      <c r="EM3917" s="240"/>
      <c r="EN3917" s="240"/>
      <c r="EO3917" s="240"/>
      <c r="EP3917" s="240"/>
      <c r="EQ3917" s="240"/>
      <c r="ER3917" s="240"/>
      <c r="ES3917" s="240"/>
      <c r="ET3917" s="240"/>
      <c r="EU3917" s="240"/>
      <c r="EV3917" s="240"/>
      <c r="EW3917" s="240"/>
      <c r="EX3917" s="240"/>
      <c r="EY3917" s="240"/>
      <c r="EZ3917" s="240"/>
      <c r="FA3917" s="240"/>
      <c r="FB3917" s="240"/>
      <c r="FC3917" s="240"/>
      <c r="FD3917" s="240"/>
      <c r="FE3917" s="240"/>
      <c r="FF3917" s="240"/>
      <c r="FG3917" s="240"/>
      <c r="FH3917" s="240"/>
      <c r="FI3917" s="240"/>
      <c r="FJ3917" s="240"/>
      <c r="FK3917" s="240"/>
      <c r="FL3917" s="240"/>
      <c r="FM3917" s="240"/>
      <c r="FN3917" s="240"/>
      <c r="FO3917" s="240"/>
      <c r="FP3917" s="240"/>
      <c r="FQ3917" s="240"/>
      <c r="FR3917" s="240"/>
      <c r="FS3917" s="240"/>
      <c r="FT3917" s="240"/>
      <c r="FU3917" s="240"/>
      <c r="FV3917" s="240"/>
    </row>
    <row r="3918" spans="1:178" s="250" customFormat="1">
      <c r="A3918" s="234"/>
      <c r="B3918" s="234"/>
      <c r="C3918" s="234"/>
      <c r="D3918" s="234"/>
      <c r="E3918" s="234"/>
      <c r="F3918" s="234"/>
      <c r="G3918" s="235"/>
      <c r="H3918" s="236"/>
      <c r="AJ3918" s="290"/>
      <c r="AK3918" s="240"/>
      <c r="AL3918" s="240"/>
      <c r="AM3918" s="240"/>
      <c r="AN3918" s="240"/>
      <c r="AO3918" s="240"/>
      <c r="AP3918" s="240"/>
      <c r="AQ3918" s="240"/>
      <c r="AR3918" s="240"/>
      <c r="AS3918" s="240"/>
      <c r="AT3918" s="240"/>
      <c r="AU3918" s="240"/>
      <c r="AV3918" s="240"/>
      <c r="AW3918" s="240"/>
      <c r="AX3918" s="240"/>
      <c r="AY3918" s="240"/>
      <c r="AZ3918" s="240"/>
      <c r="BA3918" s="240"/>
      <c r="BB3918" s="240"/>
      <c r="BC3918" s="240"/>
      <c r="BD3918" s="240"/>
      <c r="BE3918" s="240"/>
      <c r="BF3918" s="240"/>
      <c r="BG3918" s="240"/>
      <c r="BH3918" s="240"/>
      <c r="BI3918" s="240"/>
      <c r="BJ3918" s="240"/>
      <c r="BK3918" s="240"/>
      <c r="BL3918" s="240"/>
      <c r="BM3918" s="240"/>
      <c r="BN3918" s="240"/>
      <c r="BO3918" s="240"/>
      <c r="BP3918" s="240"/>
      <c r="BQ3918" s="240"/>
      <c r="BR3918" s="240"/>
      <c r="BS3918" s="240"/>
      <c r="BT3918" s="240"/>
      <c r="BU3918" s="240"/>
      <c r="BV3918" s="240"/>
      <c r="BW3918" s="240"/>
      <c r="BX3918" s="240"/>
      <c r="BY3918" s="240"/>
      <c r="BZ3918" s="240"/>
      <c r="CA3918" s="240"/>
      <c r="CB3918" s="240"/>
      <c r="CC3918" s="240"/>
      <c r="CD3918" s="240"/>
      <c r="CE3918" s="240"/>
      <c r="CF3918" s="240"/>
      <c r="CG3918" s="240"/>
      <c r="CH3918" s="240"/>
      <c r="CI3918" s="240"/>
      <c r="CJ3918" s="240"/>
      <c r="CK3918" s="240"/>
      <c r="CL3918" s="240"/>
      <c r="CM3918" s="240"/>
      <c r="CN3918" s="240"/>
      <c r="CO3918" s="240"/>
      <c r="CP3918" s="240"/>
      <c r="CQ3918" s="240"/>
      <c r="CR3918" s="240"/>
      <c r="CS3918" s="240"/>
      <c r="CT3918" s="240"/>
      <c r="CU3918" s="240"/>
      <c r="CV3918" s="240"/>
      <c r="CW3918" s="240"/>
      <c r="CX3918" s="240"/>
      <c r="CY3918" s="240"/>
      <c r="CZ3918" s="240"/>
      <c r="DA3918" s="240"/>
      <c r="DB3918" s="240"/>
      <c r="DC3918" s="240"/>
      <c r="DD3918" s="240"/>
      <c r="DE3918" s="240"/>
      <c r="DF3918" s="240"/>
      <c r="DG3918" s="240"/>
      <c r="DH3918" s="240"/>
      <c r="DI3918" s="240"/>
      <c r="DJ3918" s="240"/>
      <c r="DK3918" s="240"/>
      <c r="DL3918" s="240"/>
      <c r="DM3918" s="240"/>
      <c r="DN3918" s="240"/>
      <c r="DO3918" s="240"/>
      <c r="DP3918" s="240"/>
      <c r="DQ3918" s="240"/>
      <c r="DR3918" s="240"/>
      <c r="DS3918" s="240"/>
      <c r="DT3918" s="240"/>
      <c r="DU3918" s="240"/>
      <c r="DV3918" s="240"/>
      <c r="DW3918" s="240"/>
      <c r="DX3918" s="240"/>
      <c r="DY3918" s="240"/>
      <c r="DZ3918" s="240"/>
      <c r="EA3918" s="240"/>
      <c r="EB3918" s="240"/>
      <c r="EC3918" s="240"/>
      <c r="ED3918" s="240"/>
      <c r="EE3918" s="240"/>
      <c r="EF3918" s="240"/>
      <c r="EG3918" s="240"/>
      <c r="EH3918" s="240"/>
      <c r="EI3918" s="240"/>
      <c r="EJ3918" s="240"/>
      <c r="EK3918" s="240"/>
      <c r="EL3918" s="240"/>
      <c r="EM3918" s="240"/>
      <c r="EN3918" s="240"/>
      <c r="EO3918" s="240"/>
      <c r="EP3918" s="240"/>
      <c r="EQ3918" s="240"/>
      <c r="ER3918" s="240"/>
      <c r="ES3918" s="240"/>
      <c r="ET3918" s="240"/>
      <c r="EU3918" s="240"/>
      <c r="EV3918" s="240"/>
      <c r="EW3918" s="240"/>
      <c r="EX3918" s="240"/>
      <c r="EY3918" s="240"/>
      <c r="EZ3918" s="240"/>
      <c r="FA3918" s="240"/>
      <c r="FB3918" s="240"/>
      <c r="FC3918" s="240"/>
      <c r="FD3918" s="240"/>
      <c r="FE3918" s="240"/>
      <c r="FF3918" s="240"/>
      <c r="FG3918" s="240"/>
      <c r="FH3918" s="240"/>
      <c r="FI3918" s="240"/>
      <c r="FJ3918" s="240"/>
      <c r="FK3918" s="240"/>
      <c r="FL3918" s="240"/>
      <c r="FM3918" s="240"/>
      <c r="FN3918" s="240"/>
      <c r="FO3918" s="240"/>
      <c r="FP3918" s="240"/>
      <c r="FQ3918" s="240"/>
      <c r="FR3918" s="240"/>
      <c r="FS3918" s="240"/>
      <c r="FT3918" s="240"/>
      <c r="FU3918" s="240"/>
      <c r="FV3918" s="240"/>
    </row>
    <row r="3919" spans="1:178" s="250" customFormat="1">
      <c r="A3919" s="234"/>
      <c r="B3919" s="234"/>
      <c r="C3919" s="234"/>
      <c r="D3919" s="234"/>
      <c r="E3919" s="234"/>
      <c r="F3919" s="234"/>
      <c r="G3919" s="235"/>
      <c r="H3919" s="236"/>
      <c r="AJ3919" s="290"/>
      <c r="AK3919" s="240"/>
      <c r="AL3919" s="240"/>
      <c r="AM3919" s="240"/>
      <c r="AN3919" s="240"/>
      <c r="AO3919" s="240"/>
      <c r="AP3919" s="240"/>
      <c r="AQ3919" s="240"/>
      <c r="AR3919" s="240"/>
      <c r="AS3919" s="240"/>
      <c r="AT3919" s="240"/>
      <c r="AU3919" s="240"/>
      <c r="AV3919" s="240"/>
      <c r="AW3919" s="240"/>
      <c r="AX3919" s="240"/>
      <c r="AY3919" s="240"/>
      <c r="AZ3919" s="240"/>
      <c r="BA3919" s="240"/>
      <c r="BB3919" s="240"/>
      <c r="BC3919" s="240"/>
      <c r="BD3919" s="240"/>
      <c r="BE3919" s="240"/>
      <c r="BF3919" s="240"/>
      <c r="BG3919" s="240"/>
      <c r="BH3919" s="240"/>
      <c r="BI3919" s="240"/>
      <c r="BJ3919" s="240"/>
      <c r="BK3919" s="240"/>
      <c r="BL3919" s="240"/>
      <c r="BM3919" s="240"/>
      <c r="BN3919" s="240"/>
      <c r="BO3919" s="240"/>
      <c r="BP3919" s="240"/>
      <c r="BQ3919" s="240"/>
      <c r="BR3919" s="240"/>
      <c r="BS3919" s="240"/>
      <c r="BT3919" s="240"/>
      <c r="BU3919" s="240"/>
      <c r="BV3919" s="240"/>
      <c r="BW3919" s="240"/>
      <c r="BX3919" s="240"/>
      <c r="BY3919" s="240"/>
      <c r="BZ3919" s="240"/>
      <c r="CA3919" s="240"/>
      <c r="CB3919" s="240"/>
      <c r="CC3919" s="240"/>
      <c r="CD3919" s="240"/>
      <c r="CE3919" s="240"/>
      <c r="CF3919" s="240"/>
      <c r="CG3919" s="240"/>
      <c r="CH3919" s="240"/>
      <c r="CI3919" s="240"/>
      <c r="CJ3919" s="240"/>
      <c r="CK3919" s="240"/>
      <c r="CL3919" s="240"/>
      <c r="CM3919" s="240"/>
      <c r="CN3919" s="240"/>
      <c r="CO3919" s="240"/>
      <c r="CP3919" s="240"/>
      <c r="CQ3919" s="240"/>
      <c r="CR3919" s="240"/>
      <c r="CS3919" s="240"/>
      <c r="CT3919" s="240"/>
      <c r="CU3919" s="240"/>
      <c r="CV3919" s="240"/>
      <c r="CW3919" s="240"/>
      <c r="CX3919" s="240"/>
      <c r="CY3919" s="240"/>
      <c r="CZ3919" s="240"/>
      <c r="DA3919" s="240"/>
      <c r="DB3919" s="240"/>
      <c r="DC3919" s="240"/>
      <c r="DD3919" s="240"/>
      <c r="DE3919" s="240"/>
      <c r="DF3919" s="240"/>
      <c r="DG3919" s="240"/>
      <c r="DH3919" s="240"/>
      <c r="DI3919" s="240"/>
      <c r="DJ3919" s="240"/>
      <c r="DK3919" s="240"/>
      <c r="DL3919" s="240"/>
      <c r="DM3919" s="240"/>
      <c r="DN3919" s="240"/>
      <c r="DO3919" s="240"/>
      <c r="DP3919" s="240"/>
      <c r="DQ3919" s="240"/>
      <c r="DR3919" s="240"/>
      <c r="DS3919" s="240"/>
      <c r="DT3919" s="240"/>
      <c r="DU3919" s="240"/>
      <c r="DV3919" s="240"/>
      <c r="DW3919" s="240"/>
      <c r="DX3919" s="240"/>
      <c r="DY3919" s="240"/>
      <c r="DZ3919" s="240"/>
      <c r="EA3919" s="240"/>
      <c r="EB3919" s="240"/>
      <c r="EC3919" s="240"/>
      <c r="ED3919" s="240"/>
      <c r="EE3919" s="240"/>
      <c r="EF3919" s="240"/>
      <c r="EG3919" s="240"/>
      <c r="EH3919" s="240"/>
      <c r="EI3919" s="240"/>
      <c r="EJ3919" s="240"/>
      <c r="EK3919" s="240"/>
      <c r="EL3919" s="240"/>
      <c r="EM3919" s="240"/>
      <c r="EN3919" s="240"/>
      <c r="EO3919" s="240"/>
      <c r="EP3919" s="240"/>
      <c r="EQ3919" s="240"/>
      <c r="ER3919" s="240"/>
      <c r="ES3919" s="240"/>
      <c r="ET3919" s="240"/>
      <c r="EU3919" s="240"/>
      <c r="EV3919" s="240"/>
      <c r="EW3919" s="240"/>
      <c r="EX3919" s="240"/>
      <c r="EY3919" s="240"/>
      <c r="EZ3919" s="240"/>
      <c r="FA3919" s="240"/>
      <c r="FB3919" s="240"/>
      <c r="FC3919" s="240"/>
      <c r="FD3919" s="240"/>
      <c r="FE3919" s="240"/>
      <c r="FF3919" s="240"/>
      <c r="FG3919" s="240"/>
      <c r="FH3919" s="240"/>
      <c r="FI3919" s="240"/>
      <c r="FJ3919" s="240"/>
      <c r="FK3919" s="240"/>
      <c r="FL3919" s="240"/>
      <c r="FM3919" s="240"/>
      <c r="FN3919" s="240"/>
      <c r="FO3919" s="240"/>
      <c r="FP3919" s="240"/>
      <c r="FQ3919" s="240"/>
      <c r="FR3919" s="240"/>
      <c r="FS3919" s="240"/>
      <c r="FT3919" s="240"/>
      <c r="FU3919" s="240"/>
      <c r="FV3919" s="240"/>
    </row>
    <row r="3920" spans="1:178" s="250" customFormat="1">
      <c r="A3920" s="234"/>
      <c r="B3920" s="234"/>
      <c r="C3920" s="234"/>
      <c r="D3920" s="234"/>
      <c r="E3920" s="234"/>
      <c r="F3920" s="234"/>
      <c r="G3920" s="235"/>
      <c r="H3920" s="236"/>
      <c r="AJ3920" s="290"/>
      <c r="AK3920" s="240"/>
      <c r="AL3920" s="240"/>
      <c r="AM3920" s="240"/>
      <c r="AN3920" s="240"/>
      <c r="AO3920" s="240"/>
      <c r="AP3920" s="240"/>
      <c r="AQ3920" s="240"/>
      <c r="AR3920" s="240"/>
      <c r="AS3920" s="240"/>
      <c r="AT3920" s="240"/>
      <c r="AU3920" s="240"/>
      <c r="AV3920" s="240"/>
      <c r="AW3920" s="240"/>
      <c r="AX3920" s="240"/>
      <c r="AY3920" s="240"/>
      <c r="AZ3920" s="240"/>
      <c r="BA3920" s="240"/>
      <c r="BB3920" s="240"/>
      <c r="BC3920" s="240"/>
      <c r="BD3920" s="240"/>
      <c r="BE3920" s="240"/>
      <c r="BF3920" s="240"/>
      <c r="BG3920" s="240"/>
      <c r="BH3920" s="240"/>
      <c r="BI3920" s="240"/>
      <c r="BJ3920" s="240"/>
      <c r="BK3920" s="240"/>
      <c r="BL3920" s="240"/>
      <c r="BM3920" s="240"/>
      <c r="BN3920" s="240"/>
      <c r="BO3920" s="240"/>
      <c r="BP3920" s="240"/>
      <c r="BQ3920" s="240"/>
      <c r="BR3920" s="240"/>
      <c r="BS3920" s="240"/>
      <c r="BT3920" s="240"/>
      <c r="BU3920" s="240"/>
      <c r="BV3920" s="240"/>
      <c r="BW3920" s="240"/>
      <c r="BX3920" s="240"/>
      <c r="BY3920" s="240"/>
      <c r="BZ3920" s="240"/>
      <c r="CA3920" s="240"/>
      <c r="CB3920" s="240"/>
      <c r="CC3920" s="240"/>
      <c r="CD3920" s="240"/>
      <c r="CE3920" s="240"/>
      <c r="CF3920" s="240"/>
      <c r="CG3920" s="240"/>
      <c r="CH3920" s="240"/>
      <c r="CI3920" s="240"/>
      <c r="CJ3920" s="240"/>
      <c r="CK3920" s="240"/>
      <c r="CL3920" s="240"/>
      <c r="CM3920" s="240"/>
      <c r="CN3920" s="240"/>
      <c r="CO3920" s="240"/>
      <c r="CP3920" s="240"/>
      <c r="CQ3920" s="240"/>
      <c r="CR3920" s="240"/>
      <c r="CS3920" s="240"/>
      <c r="CT3920" s="240"/>
      <c r="CU3920" s="240"/>
      <c r="CV3920" s="240"/>
      <c r="CW3920" s="240"/>
      <c r="CX3920" s="240"/>
      <c r="CY3920" s="240"/>
      <c r="CZ3920" s="240"/>
      <c r="DA3920" s="240"/>
      <c r="DB3920" s="240"/>
      <c r="DC3920" s="240"/>
      <c r="DD3920" s="240"/>
      <c r="DE3920" s="240"/>
      <c r="DF3920" s="240"/>
      <c r="DG3920" s="240"/>
      <c r="DH3920" s="240"/>
      <c r="DI3920" s="240"/>
      <c r="DJ3920" s="240"/>
      <c r="DK3920" s="240"/>
      <c r="DL3920" s="240"/>
      <c r="DM3920" s="240"/>
      <c r="DN3920" s="240"/>
      <c r="DO3920" s="240"/>
      <c r="DP3920" s="240"/>
      <c r="DQ3920" s="240"/>
      <c r="DR3920" s="240"/>
      <c r="DS3920" s="240"/>
      <c r="DT3920" s="240"/>
      <c r="DU3920" s="240"/>
      <c r="DV3920" s="240"/>
      <c r="DW3920" s="240"/>
      <c r="DX3920" s="240"/>
      <c r="DY3920" s="240"/>
      <c r="DZ3920" s="240"/>
      <c r="EA3920" s="240"/>
      <c r="EB3920" s="240"/>
      <c r="EC3920" s="240"/>
      <c r="ED3920" s="240"/>
      <c r="EE3920" s="240"/>
      <c r="EF3920" s="240"/>
      <c r="EG3920" s="240"/>
      <c r="EH3920" s="240"/>
      <c r="EI3920" s="240"/>
      <c r="EJ3920" s="240"/>
      <c r="EK3920" s="240"/>
      <c r="EL3920" s="240"/>
      <c r="EM3920" s="240"/>
      <c r="EN3920" s="240"/>
      <c r="EO3920" s="240"/>
      <c r="EP3920" s="240"/>
      <c r="EQ3920" s="240"/>
      <c r="ER3920" s="240"/>
      <c r="ES3920" s="240"/>
      <c r="ET3920" s="240"/>
      <c r="EU3920" s="240"/>
      <c r="EV3920" s="240"/>
      <c r="EW3920" s="240"/>
      <c r="EX3920" s="240"/>
      <c r="EY3920" s="240"/>
      <c r="EZ3920" s="240"/>
      <c r="FA3920" s="240"/>
      <c r="FB3920" s="240"/>
      <c r="FC3920" s="240"/>
      <c r="FD3920" s="240"/>
      <c r="FE3920" s="240"/>
      <c r="FF3920" s="240"/>
      <c r="FG3920" s="240"/>
      <c r="FH3920" s="240"/>
      <c r="FI3920" s="240"/>
      <c r="FJ3920" s="240"/>
      <c r="FK3920" s="240"/>
      <c r="FL3920" s="240"/>
      <c r="FM3920" s="240"/>
      <c r="FN3920" s="240"/>
      <c r="FO3920" s="240"/>
      <c r="FP3920" s="240"/>
      <c r="FQ3920" s="240"/>
      <c r="FR3920" s="240"/>
      <c r="FS3920" s="240"/>
      <c r="FT3920" s="240"/>
      <c r="FU3920" s="240"/>
      <c r="FV3920" s="240"/>
    </row>
    <row r="3921" spans="1:178" s="250" customFormat="1">
      <c r="A3921" s="234"/>
      <c r="B3921" s="234"/>
      <c r="C3921" s="234"/>
      <c r="D3921" s="234"/>
      <c r="E3921" s="234"/>
      <c r="F3921" s="234"/>
      <c r="G3921" s="235"/>
      <c r="H3921" s="236"/>
      <c r="AJ3921" s="290"/>
      <c r="AK3921" s="240"/>
      <c r="AL3921" s="240"/>
      <c r="AM3921" s="240"/>
      <c r="AN3921" s="240"/>
      <c r="AO3921" s="240"/>
      <c r="AP3921" s="240"/>
      <c r="AQ3921" s="240"/>
      <c r="AR3921" s="240"/>
      <c r="AS3921" s="240"/>
      <c r="AT3921" s="240"/>
      <c r="AU3921" s="240"/>
      <c r="AV3921" s="240"/>
      <c r="AW3921" s="240"/>
      <c r="AX3921" s="240"/>
      <c r="AY3921" s="240"/>
      <c r="AZ3921" s="240"/>
      <c r="BA3921" s="240"/>
      <c r="BB3921" s="240"/>
      <c r="BC3921" s="240"/>
      <c r="BD3921" s="240"/>
      <c r="BE3921" s="240"/>
      <c r="BF3921" s="240"/>
      <c r="BG3921" s="240"/>
      <c r="BH3921" s="240"/>
      <c r="BI3921" s="240"/>
      <c r="BJ3921" s="240"/>
      <c r="BK3921" s="240"/>
      <c r="BL3921" s="240"/>
      <c r="BM3921" s="240"/>
      <c r="BN3921" s="240"/>
      <c r="BO3921" s="240"/>
      <c r="BP3921" s="240"/>
      <c r="BQ3921" s="240"/>
      <c r="BR3921" s="240"/>
      <c r="BS3921" s="240"/>
      <c r="BT3921" s="240"/>
      <c r="BU3921" s="240"/>
      <c r="BV3921" s="240"/>
      <c r="BW3921" s="240"/>
      <c r="BX3921" s="240"/>
      <c r="BY3921" s="240"/>
      <c r="BZ3921" s="240"/>
      <c r="CA3921" s="240"/>
      <c r="CB3921" s="240"/>
      <c r="CC3921" s="240"/>
      <c r="CD3921" s="240"/>
      <c r="CE3921" s="240"/>
      <c r="CF3921" s="240"/>
      <c r="CG3921" s="240"/>
      <c r="CH3921" s="240"/>
      <c r="CI3921" s="240"/>
      <c r="CJ3921" s="240"/>
      <c r="CK3921" s="240"/>
      <c r="CL3921" s="240"/>
      <c r="CM3921" s="240"/>
      <c r="CN3921" s="240"/>
      <c r="CO3921" s="240"/>
      <c r="CP3921" s="240"/>
      <c r="CQ3921" s="240"/>
      <c r="CR3921" s="240"/>
      <c r="CS3921" s="240"/>
      <c r="CT3921" s="240"/>
      <c r="CU3921" s="240"/>
      <c r="CV3921" s="240"/>
      <c r="CW3921" s="240"/>
      <c r="CX3921" s="240"/>
      <c r="CY3921" s="240"/>
      <c r="CZ3921" s="240"/>
      <c r="DA3921" s="240"/>
      <c r="DB3921" s="240"/>
      <c r="DC3921" s="240"/>
      <c r="DD3921" s="240"/>
      <c r="DE3921" s="240"/>
      <c r="DF3921" s="240"/>
      <c r="DG3921" s="240"/>
      <c r="DH3921" s="240"/>
      <c r="DI3921" s="240"/>
      <c r="DJ3921" s="240"/>
      <c r="DK3921" s="240"/>
      <c r="DL3921" s="240"/>
      <c r="DM3921" s="240"/>
      <c r="DN3921" s="240"/>
      <c r="DO3921" s="240"/>
      <c r="DP3921" s="240"/>
      <c r="DQ3921" s="240"/>
      <c r="DR3921" s="240"/>
      <c r="DS3921" s="240"/>
      <c r="DT3921" s="240"/>
      <c r="DU3921" s="240"/>
      <c r="DV3921" s="240"/>
      <c r="DW3921" s="240"/>
      <c r="DX3921" s="240"/>
      <c r="DY3921" s="240"/>
      <c r="DZ3921" s="240"/>
      <c r="EA3921" s="240"/>
      <c r="EB3921" s="240"/>
      <c r="EC3921" s="240"/>
      <c r="ED3921" s="240"/>
      <c r="EE3921" s="240"/>
      <c r="EF3921" s="240"/>
      <c r="EG3921" s="240"/>
      <c r="EH3921" s="240"/>
      <c r="EI3921" s="240"/>
      <c r="EJ3921" s="240"/>
      <c r="EK3921" s="240"/>
      <c r="EL3921" s="240"/>
      <c r="EM3921" s="240"/>
      <c r="EN3921" s="240"/>
      <c r="EO3921" s="240"/>
      <c r="EP3921" s="240"/>
      <c r="EQ3921" s="240"/>
      <c r="ER3921" s="240"/>
      <c r="ES3921" s="240"/>
      <c r="ET3921" s="240"/>
      <c r="EU3921" s="240"/>
      <c r="EV3921" s="240"/>
      <c r="EW3921" s="240"/>
      <c r="EX3921" s="240"/>
      <c r="EY3921" s="240"/>
      <c r="EZ3921" s="240"/>
      <c r="FA3921" s="240"/>
      <c r="FB3921" s="240"/>
      <c r="FC3921" s="240"/>
      <c r="FD3921" s="240"/>
      <c r="FE3921" s="240"/>
      <c r="FF3921" s="240"/>
      <c r="FG3921" s="240"/>
      <c r="FH3921" s="240"/>
      <c r="FI3921" s="240"/>
      <c r="FJ3921" s="240"/>
      <c r="FK3921" s="240"/>
      <c r="FL3921" s="240"/>
      <c r="FM3921" s="240"/>
      <c r="FN3921" s="240"/>
      <c r="FO3921" s="240"/>
      <c r="FP3921" s="240"/>
      <c r="FQ3921" s="240"/>
      <c r="FR3921" s="240"/>
      <c r="FS3921" s="240"/>
      <c r="FT3921" s="240"/>
      <c r="FU3921" s="240"/>
      <c r="FV3921" s="240"/>
    </row>
    <row r="3922" spans="1:178" s="250" customFormat="1">
      <c r="A3922" s="234"/>
      <c r="B3922" s="234"/>
      <c r="C3922" s="234"/>
      <c r="D3922" s="234"/>
      <c r="E3922" s="234"/>
      <c r="F3922" s="234"/>
      <c r="G3922" s="235"/>
      <c r="H3922" s="236"/>
      <c r="AJ3922" s="290"/>
      <c r="AK3922" s="240"/>
      <c r="AL3922" s="240"/>
      <c r="AM3922" s="240"/>
      <c r="AN3922" s="240"/>
      <c r="AO3922" s="240"/>
      <c r="AP3922" s="240"/>
      <c r="AQ3922" s="240"/>
      <c r="AR3922" s="240"/>
      <c r="AS3922" s="240"/>
      <c r="AT3922" s="240"/>
      <c r="AU3922" s="240"/>
      <c r="AV3922" s="240"/>
      <c r="AW3922" s="240"/>
      <c r="AX3922" s="240"/>
      <c r="AY3922" s="240"/>
      <c r="AZ3922" s="240"/>
      <c r="BA3922" s="240"/>
      <c r="BB3922" s="240"/>
      <c r="BC3922" s="240"/>
      <c r="BD3922" s="240"/>
      <c r="BE3922" s="240"/>
      <c r="BF3922" s="240"/>
      <c r="BG3922" s="240"/>
      <c r="BH3922" s="240"/>
      <c r="BI3922" s="240"/>
      <c r="BJ3922" s="240"/>
      <c r="BK3922" s="240"/>
      <c r="BL3922" s="240"/>
      <c r="BM3922" s="240"/>
      <c r="BN3922" s="240"/>
      <c r="BO3922" s="240"/>
      <c r="BP3922" s="240"/>
      <c r="BQ3922" s="240"/>
      <c r="BR3922" s="240"/>
      <c r="BS3922" s="240"/>
      <c r="BT3922" s="240"/>
      <c r="BU3922" s="240"/>
      <c r="BV3922" s="240"/>
      <c r="BW3922" s="240"/>
      <c r="BX3922" s="240"/>
      <c r="BY3922" s="240"/>
      <c r="BZ3922" s="240"/>
      <c r="CA3922" s="240"/>
      <c r="CB3922" s="240"/>
      <c r="CC3922" s="240"/>
      <c r="CD3922" s="240"/>
      <c r="CE3922" s="240"/>
      <c r="CF3922" s="240"/>
      <c r="CG3922" s="240"/>
      <c r="CH3922" s="240"/>
      <c r="CI3922" s="240"/>
      <c r="CJ3922" s="240"/>
      <c r="CK3922" s="240"/>
      <c r="CL3922" s="240"/>
      <c r="CM3922" s="240"/>
      <c r="CN3922" s="240"/>
      <c r="CO3922" s="240"/>
      <c r="CP3922" s="240"/>
      <c r="CQ3922" s="240"/>
      <c r="CR3922" s="240"/>
      <c r="CS3922" s="240"/>
      <c r="CT3922" s="240"/>
      <c r="CU3922" s="240"/>
      <c r="CV3922" s="240"/>
      <c r="CW3922" s="240"/>
      <c r="CX3922" s="240"/>
      <c r="CY3922" s="240"/>
      <c r="CZ3922" s="240"/>
      <c r="DA3922" s="240"/>
      <c r="DB3922" s="240"/>
      <c r="DC3922" s="240"/>
      <c r="DD3922" s="240"/>
      <c r="DE3922" s="240"/>
      <c r="DF3922" s="240"/>
      <c r="DG3922" s="240"/>
      <c r="DH3922" s="240"/>
      <c r="DI3922" s="240"/>
      <c r="DJ3922" s="240"/>
      <c r="DK3922" s="240"/>
      <c r="DL3922" s="240"/>
      <c r="DM3922" s="240"/>
      <c r="DN3922" s="240"/>
      <c r="DO3922" s="240"/>
      <c r="DP3922" s="240"/>
      <c r="DQ3922" s="240"/>
      <c r="DR3922" s="240"/>
      <c r="DS3922" s="240"/>
      <c r="DT3922" s="240"/>
      <c r="DU3922" s="240"/>
      <c r="DV3922" s="240"/>
      <c r="DW3922" s="240"/>
      <c r="DX3922" s="240"/>
      <c r="DY3922" s="240"/>
      <c r="DZ3922" s="240"/>
      <c r="EA3922" s="240"/>
      <c r="EB3922" s="240"/>
      <c r="EC3922" s="240"/>
      <c r="ED3922" s="240"/>
      <c r="EE3922" s="240"/>
      <c r="EF3922" s="240"/>
      <c r="EG3922" s="240"/>
      <c r="EH3922" s="240"/>
      <c r="EI3922" s="240"/>
      <c r="EJ3922" s="240"/>
      <c r="EK3922" s="240"/>
      <c r="EL3922" s="240"/>
      <c r="EM3922" s="240"/>
      <c r="EN3922" s="240"/>
      <c r="EO3922" s="240"/>
      <c r="EP3922" s="240"/>
      <c r="EQ3922" s="240"/>
      <c r="ER3922" s="240"/>
      <c r="ES3922" s="240"/>
      <c r="ET3922" s="240"/>
      <c r="EU3922" s="240"/>
      <c r="EV3922" s="240"/>
      <c r="EW3922" s="240"/>
      <c r="EX3922" s="240"/>
      <c r="EY3922" s="240"/>
      <c r="EZ3922" s="240"/>
      <c r="FA3922" s="240"/>
      <c r="FB3922" s="240"/>
      <c r="FC3922" s="240"/>
      <c r="FD3922" s="240"/>
      <c r="FE3922" s="240"/>
      <c r="FF3922" s="240"/>
      <c r="FG3922" s="240"/>
      <c r="FH3922" s="240"/>
      <c r="FI3922" s="240"/>
      <c r="FJ3922" s="240"/>
      <c r="FK3922" s="240"/>
      <c r="FL3922" s="240"/>
      <c r="FM3922" s="240"/>
      <c r="FN3922" s="240"/>
      <c r="FO3922" s="240"/>
      <c r="FP3922" s="240"/>
      <c r="FQ3922" s="240"/>
      <c r="FR3922" s="240"/>
      <c r="FS3922" s="240"/>
      <c r="FT3922" s="240"/>
      <c r="FU3922" s="240"/>
      <c r="FV3922" s="240"/>
    </row>
    <row r="3923" spans="1:178" s="250" customFormat="1">
      <c r="A3923" s="234"/>
      <c r="B3923" s="234"/>
      <c r="C3923" s="234"/>
      <c r="D3923" s="234"/>
      <c r="E3923" s="234"/>
      <c r="F3923" s="234"/>
      <c r="G3923" s="235"/>
      <c r="H3923" s="236"/>
      <c r="AJ3923" s="290"/>
      <c r="AK3923" s="240"/>
      <c r="AL3923" s="240"/>
      <c r="AM3923" s="240"/>
      <c r="AN3923" s="240"/>
      <c r="AO3923" s="240"/>
      <c r="AP3923" s="240"/>
      <c r="AQ3923" s="240"/>
      <c r="AR3923" s="240"/>
      <c r="AS3923" s="240"/>
      <c r="AT3923" s="240"/>
      <c r="AU3923" s="240"/>
      <c r="AV3923" s="240"/>
      <c r="AW3923" s="240"/>
      <c r="AX3923" s="240"/>
      <c r="AY3923" s="240"/>
      <c r="AZ3923" s="240"/>
      <c r="BA3923" s="240"/>
      <c r="BB3923" s="240"/>
      <c r="BC3923" s="240"/>
      <c r="BD3923" s="240"/>
      <c r="BE3923" s="240"/>
      <c r="BF3923" s="240"/>
      <c r="BG3923" s="240"/>
      <c r="BH3923" s="240"/>
      <c r="BI3923" s="240"/>
      <c r="BJ3923" s="240"/>
      <c r="BK3923" s="240"/>
      <c r="BL3923" s="240"/>
      <c r="BM3923" s="240"/>
      <c r="BN3923" s="240"/>
      <c r="BO3923" s="240"/>
      <c r="BP3923" s="240"/>
      <c r="BQ3923" s="240"/>
      <c r="BR3923" s="240"/>
      <c r="BS3923" s="240"/>
      <c r="BT3923" s="240"/>
      <c r="BU3923" s="240"/>
      <c r="BV3923" s="240"/>
      <c r="BW3923" s="240"/>
      <c r="BX3923" s="240"/>
      <c r="BY3923" s="240"/>
      <c r="BZ3923" s="240"/>
      <c r="CA3923" s="240"/>
      <c r="CB3923" s="240"/>
      <c r="CC3923" s="240"/>
      <c r="CD3923" s="240"/>
      <c r="CE3923" s="240"/>
      <c r="CF3923" s="240"/>
      <c r="CG3923" s="240"/>
      <c r="CH3923" s="240"/>
      <c r="CI3923" s="240"/>
      <c r="CJ3923" s="240"/>
      <c r="CK3923" s="240"/>
      <c r="CL3923" s="240"/>
      <c r="CM3923" s="240"/>
      <c r="CN3923" s="240"/>
      <c r="CO3923" s="240"/>
      <c r="CP3923" s="240"/>
      <c r="CQ3923" s="240"/>
      <c r="CR3923" s="240"/>
      <c r="CS3923" s="240"/>
      <c r="CT3923" s="240"/>
      <c r="CU3923" s="240"/>
      <c r="CV3923" s="240"/>
      <c r="CW3923" s="240"/>
      <c r="CX3923" s="240"/>
      <c r="CY3923" s="240"/>
      <c r="CZ3923" s="240"/>
      <c r="DA3923" s="240"/>
      <c r="DB3923" s="240"/>
      <c r="DC3923" s="240"/>
      <c r="DD3923" s="240"/>
      <c r="DE3923" s="240"/>
      <c r="DF3923" s="240"/>
      <c r="DG3923" s="240"/>
      <c r="DH3923" s="240"/>
      <c r="DI3923" s="240"/>
      <c r="DJ3923" s="240"/>
      <c r="DK3923" s="240"/>
      <c r="DL3923" s="240"/>
      <c r="DM3923" s="240"/>
      <c r="DN3923" s="240"/>
      <c r="DO3923" s="240"/>
      <c r="DP3923" s="240"/>
      <c r="DQ3923" s="240"/>
      <c r="DR3923" s="240"/>
      <c r="DS3923" s="240"/>
      <c r="DT3923" s="240"/>
      <c r="DU3923" s="240"/>
      <c r="DV3923" s="240"/>
      <c r="DW3923" s="240"/>
      <c r="DX3923" s="240"/>
      <c r="DY3923" s="240"/>
      <c r="DZ3923" s="240"/>
      <c r="EA3923" s="240"/>
      <c r="EB3923" s="240"/>
      <c r="EC3923" s="240"/>
      <c r="ED3923" s="240"/>
      <c r="EE3923" s="240"/>
      <c r="EF3923" s="240"/>
      <c r="EG3923" s="240"/>
      <c r="EH3923" s="240"/>
      <c r="EI3923" s="240"/>
      <c r="EJ3923" s="240"/>
      <c r="EK3923" s="240"/>
      <c r="EL3923" s="240"/>
      <c r="EM3923" s="240"/>
      <c r="EN3923" s="240"/>
      <c r="EO3923" s="240"/>
      <c r="EP3923" s="240"/>
      <c r="EQ3923" s="240"/>
      <c r="ER3923" s="240"/>
      <c r="ES3923" s="240"/>
      <c r="ET3923" s="240"/>
      <c r="EU3923" s="240"/>
      <c r="EV3923" s="240"/>
      <c r="EW3923" s="240"/>
      <c r="EX3923" s="240"/>
      <c r="EY3923" s="240"/>
      <c r="EZ3923" s="240"/>
      <c r="FA3923" s="240"/>
      <c r="FB3923" s="240"/>
      <c r="FC3923" s="240"/>
      <c r="FD3923" s="240"/>
      <c r="FE3923" s="240"/>
      <c r="FF3923" s="240"/>
      <c r="FG3923" s="240"/>
      <c r="FH3923" s="240"/>
      <c r="FI3923" s="240"/>
      <c r="FJ3923" s="240"/>
      <c r="FK3923" s="240"/>
      <c r="FL3923" s="240"/>
      <c r="FM3923" s="240"/>
      <c r="FN3923" s="240"/>
      <c r="FO3923" s="240"/>
      <c r="FP3923" s="240"/>
      <c r="FQ3923" s="240"/>
      <c r="FR3923" s="240"/>
      <c r="FS3923" s="240"/>
      <c r="FT3923" s="240"/>
      <c r="FU3923" s="240"/>
      <c r="FV3923" s="240"/>
    </row>
    <row r="3924" spans="1:178" s="250" customFormat="1">
      <c r="A3924" s="234"/>
      <c r="B3924" s="234"/>
      <c r="C3924" s="234"/>
      <c r="D3924" s="234"/>
      <c r="E3924" s="234"/>
      <c r="F3924" s="234"/>
      <c r="G3924" s="235"/>
      <c r="H3924" s="236"/>
      <c r="AJ3924" s="290"/>
      <c r="AK3924" s="240"/>
      <c r="AL3924" s="240"/>
      <c r="AM3924" s="240"/>
      <c r="AN3924" s="240"/>
      <c r="AO3924" s="240"/>
      <c r="AP3924" s="240"/>
      <c r="AQ3924" s="240"/>
      <c r="AR3924" s="240"/>
      <c r="AS3924" s="240"/>
      <c r="AT3924" s="240"/>
      <c r="AU3924" s="240"/>
      <c r="AV3924" s="240"/>
      <c r="AW3924" s="240"/>
      <c r="AX3924" s="240"/>
      <c r="AY3924" s="240"/>
      <c r="AZ3924" s="240"/>
      <c r="BA3924" s="240"/>
      <c r="BB3924" s="240"/>
      <c r="BC3924" s="240"/>
      <c r="BD3924" s="240"/>
      <c r="BE3924" s="240"/>
      <c r="BF3924" s="240"/>
      <c r="BG3924" s="240"/>
      <c r="BH3924" s="240"/>
      <c r="BI3924" s="240"/>
      <c r="BJ3924" s="240"/>
      <c r="BK3924" s="240"/>
      <c r="BL3924" s="240"/>
      <c r="BM3924" s="240"/>
      <c r="BN3924" s="240"/>
      <c r="BO3924" s="240"/>
      <c r="BP3924" s="240"/>
      <c r="BQ3924" s="240"/>
      <c r="BR3924" s="240"/>
      <c r="BS3924" s="240"/>
      <c r="BT3924" s="240"/>
      <c r="BU3924" s="240"/>
      <c r="BV3924" s="240"/>
      <c r="BW3924" s="240"/>
      <c r="BX3924" s="240"/>
      <c r="BY3924" s="240"/>
      <c r="BZ3924" s="240"/>
      <c r="CA3924" s="240"/>
      <c r="CB3924" s="240"/>
      <c r="CC3924" s="240"/>
      <c r="CD3924" s="240"/>
      <c r="CE3924" s="240"/>
      <c r="CF3924" s="240"/>
      <c r="CG3924" s="240"/>
      <c r="CH3924" s="240"/>
      <c r="CI3924" s="240"/>
      <c r="CJ3924" s="240"/>
      <c r="CK3924" s="240"/>
      <c r="CL3924" s="240"/>
      <c r="CM3924" s="240"/>
      <c r="CN3924" s="240"/>
      <c r="CO3924" s="240"/>
      <c r="CP3924" s="240"/>
      <c r="CQ3924" s="240"/>
      <c r="CR3924" s="240"/>
      <c r="CS3924" s="240"/>
      <c r="CT3924" s="240"/>
      <c r="CU3924" s="240"/>
      <c r="CV3924" s="240"/>
      <c r="CW3924" s="240"/>
      <c r="CX3924" s="240"/>
      <c r="CY3924" s="240"/>
      <c r="CZ3924" s="240"/>
      <c r="DA3924" s="240"/>
      <c r="DB3924" s="240"/>
      <c r="DC3924" s="240"/>
      <c r="DD3924" s="240"/>
      <c r="DE3924" s="240"/>
      <c r="DF3924" s="240"/>
      <c r="DG3924" s="240"/>
      <c r="DH3924" s="240"/>
      <c r="DI3924" s="240"/>
      <c r="DJ3924" s="240"/>
      <c r="DK3924" s="240"/>
      <c r="DL3924" s="240"/>
      <c r="DM3924" s="240"/>
      <c r="DN3924" s="240"/>
      <c r="DO3924" s="240"/>
      <c r="DP3924" s="240"/>
      <c r="DQ3924" s="240"/>
      <c r="DR3924" s="240"/>
      <c r="DS3924" s="240"/>
      <c r="DT3924" s="240"/>
      <c r="DU3924" s="240"/>
      <c r="DV3924" s="240"/>
      <c r="DW3924" s="240"/>
      <c r="DX3924" s="240"/>
      <c r="DY3924" s="240"/>
      <c r="DZ3924" s="240"/>
      <c r="EA3924" s="240"/>
      <c r="EB3924" s="240"/>
      <c r="EC3924" s="240"/>
      <c r="ED3924" s="240"/>
      <c r="EE3924" s="240"/>
      <c r="EF3924" s="240"/>
      <c r="EG3924" s="240"/>
      <c r="EH3924" s="240"/>
      <c r="EI3924" s="240"/>
      <c r="EJ3924" s="240"/>
      <c r="EK3924" s="240"/>
      <c r="EL3924" s="240"/>
      <c r="EM3924" s="240"/>
      <c r="EN3924" s="240"/>
      <c r="EO3924" s="240"/>
      <c r="EP3924" s="240"/>
      <c r="EQ3924" s="240"/>
      <c r="ER3924" s="240"/>
      <c r="ES3924" s="240"/>
      <c r="ET3924" s="240"/>
      <c r="EU3924" s="240"/>
      <c r="EV3924" s="240"/>
      <c r="EW3924" s="240"/>
      <c r="EX3924" s="240"/>
      <c r="EY3924" s="240"/>
      <c r="EZ3924" s="240"/>
      <c r="FA3924" s="240"/>
      <c r="FB3924" s="240"/>
      <c r="FC3924" s="240"/>
      <c r="FD3924" s="240"/>
      <c r="FE3924" s="240"/>
      <c r="FF3924" s="240"/>
      <c r="FG3924" s="240"/>
      <c r="FH3924" s="240"/>
      <c r="FI3924" s="240"/>
      <c r="FJ3924" s="240"/>
      <c r="FK3924" s="240"/>
      <c r="FL3924" s="240"/>
      <c r="FM3924" s="240"/>
      <c r="FN3924" s="240"/>
      <c r="FO3924" s="240"/>
      <c r="FP3924" s="240"/>
      <c r="FQ3924" s="240"/>
      <c r="FR3924" s="240"/>
      <c r="FS3924" s="240"/>
      <c r="FT3924" s="240"/>
      <c r="FU3924" s="240"/>
      <c r="FV3924" s="240"/>
    </row>
    <row r="3925" spans="1:178" s="250" customFormat="1">
      <c r="A3925" s="234"/>
      <c r="B3925" s="234"/>
      <c r="C3925" s="234"/>
      <c r="D3925" s="234"/>
      <c r="E3925" s="234"/>
      <c r="F3925" s="234"/>
      <c r="G3925" s="235"/>
      <c r="H3925" s="236"/>
      <c r="AJ3925" s="290"/>
      <c r="AK3925" s="240"/>
      <c r="AL3925" s="240"/>
      <c r="AM3925" s="240"/>
      <c r="AN3925" s="240"/>
      <c r="AO3925" s="240"/>
      <c r="AP3925" s="240"/>
      <c r="AQ3925" s="240"/>
      <c r="AR3925" s="240"/>
      <c r="AS3925" s="240"/>
      <c r="AT3925" s="240"/>
      <c r="AU3925" s="240"/>
      <c r="AV3925" s="240"/>
      <c r="AW3925" s="240"/>
      <c r="AX3925" s="240"/>
      <c r="AY3925" s="240"/>
      <c r="AZ3925" s="240"/>
      <c r="BA3925" s="240"/>
      <c r="BB3925" s="240"/>
      <c r="BC3925" s="240"/>
      <c r="BD3925" s="240"/>
      <c r="BE3925" s="240"/>
      <c r="BF3925" s="240"/>
      <c r="BG3925" s="240"/>
      <c r="BH3925" s="240"/>
      <c r="BI3925" s="240"/>
      <c r="BJ3925" s="240"/>
      <c r="BK3925" s="240"/>
      <c r="BL3925" s="240"/>
      <c r="BM3925" s="240"/>
      <c r="BN3925" s="240"/>
      <c r="BO3925" s="240"/>
      <c r="BP3925" s="240"/>
      <c r="BQ3925" s="240"/>
      <c r="BR3925" s="240"/>
      <c r="BS3925" s="240"/>
      <c r="BT3925" s="240"/>
      <c r="BU3925" s="240"/>
      <c r="BV3925" s="240"/>
      <c r="BW3925" s="240"/>
      <c r="BX3925" s="240"/>
      <c r="BY3925" s="240"/>
      <c r="BZ3925" s="240"/>
      <c r="CA3925" s="240"/>
      <c r="CB3925" s="240"/>
      <c r="CC3925" s="240"/>
      <c r="CD3925" s="240"/>
      <c r="CE3925" s="240"/>
      <c r="CF3925" s="240"/>
      <c r="CG3925" s="240"/>
      <c r="CH3925" s="240"/>
      <c r="CI3925" s="240"/>
      <c r="CJ3925" s="240"/>
      <c r="CK3925" s="240"/>
      <c r="CL3925" s="240"/>
      <c r="CM3925" s="240"/>
      <c r="CN3925" s="240"/>
      <c r="CO3925" s="240"/>
      <c r="CP3925" s="240"/>
      <c r="CQ3925" s="240"/>
      <c r="CR3925" s="240"/>
      <c r="CS3925" s="240"/>
      <c r="CT3925" s="240"/>
      <c r="CU3925" s="240"/>
      <c r="CV3925" s="240"/>
      <c r="CW3925" s="240"/>
      <c r="CX3925" s="240"/>
      <c r="CY3925" s="240"/>
      <c r="CZ3925" s="240"/>
      <c r="DA3925" s="240"/>
      <c r="DB3925" s="240"/>
      <c r="DC3925" s="240"/>
      <c r="DD3925" s="240"/>
      <c r="DE3925" s="240"/>
      <c r="DF3925" s="240"/>
      <c r="DG3925" s="240"/>
      <c r="DH3925" s="240"/>
      <c r="DI3925" s="240"/>
      <c r="DJ3925" s="240"/>
      <c r="DK3925" s="240"/>
      <c r="DL3925" s="240"/>
      <c r="DM3925" s="240"/>
      <c r="DN3925" s="240"/>
      <c r="DO3925" s="240"/>
      <c r="DP3925" s="240"/>
      <c r="DQ3925" s="240"/>
      <c r="DR3925" s="240"/>
      <c r="DS3925" s="240"/>
      <c r="DT3925" s="240"/>
      <c r="DU3925" s="240"/>
      <c r="DV3925" s="240"/>
      <c r="DW3925" s="240"/>
      <c r="DX3925" s="240"/>
      <c r="DY3925" s="240"/>
      <c r="DZ3925" s="240"/>
      <c r="EA3925" s="240"/>
      <c r="EB3925" s="240"/>
      <c r="EC3925" s="240"/>
      <c r="ED3925" s="240"/>
      <c r="EE3925" s="240"/>
      <c r="EF3925" s="240"/>
      <c r="EG3925" s="240"/>
      <c r="EH3925" s="240"/>
      <c r="EI3925" s="240"/>
      <c r="EJ3925" s="240"/>
      <c r="EK3925" s="240"/>
      <c r="EL3925" s="240"/>
      <c r="EM3925" s="240"/>
      <c r="EN3925" s="240"/>
      <c r="EO3925" s="240"/>
      <c r="EP3925" s="240"/>
      <c r="EQ3925" s="240"/>
      <c r="ER3925" s="240"/>
      <c r="ES3925" s="240"/>
      <c r="ET3925" s="240"/>
      <c r="EU3925" s="240"/>
      <c r="EV3925" s="240"/>
      <c r="EW3925" s="240"/>
      <c r="EX3925" s="240"/>
      <c r="EY3925" s="240"/>
      <c r="EZ3925" s="240"/>
      <c r="FA3925" s="240"/>
      <c r="FB3925" s="240"/>
      <c r="FC3925" s="240"/>
      <c r="FD3925" s="240"/>
      <c r="FE3925" s="240"/>
      <c r="FF3925" s="240"/>
      <c r="FG3925" s="240"/>
      <c r="FH3925" s="240"/>
      <c r="FI3925" s="240"/>
      <c r="FJ3925" s="240"/>
      <c r="FK3925" s="240"/>
      <c r="FL3925" s="240"/>
      <c r="FM3925" s="240"/>
      <c r="FN3925" s="240"/>
      <c r="FO3925" s="240"/>
      <c r="FP3925" s="240"/>
      <c r="FQ3925" s="240"/>
      <c r="FR3925" s="240"/>
      <c r="FS3925" s="240"/>
      <c r="FT3925" s="240"/>
      <c r="FU3925" s="240"/>
      <c r="FV3925" s="240"/>
    </row>
    <row r="3926" spans="1:178" s="250" customFormat="1">
      <c r="A3926" s="234"/>
      <c r="B3926" s="234"/>
      <c r="C3926" s="234"/>
      <c r="D3926" s="234"/>
      <c r="E3926" s="234"/>
      <c r="F3926" s="234"/>
      <c r="G3926" s="235"/>
      <c r="H3926" s="236"/>
      <c r="AJ3926" s="290"/>
      <c r="AK3926" s="240"/>
      <c r="AL3926" s="240"/>
      <c r="AM3926" s="240"/>
      <c r="AN3926" s="240"/>
      <c r="AO3926" s="240"/>
      <c r="AP3926" s="240"/>
      <c r="AQ3926" s="240"/>
      <c r="AR3926" s="240"/>
      <c r="AS3926" s="240"/>
      <c r="AT3926" s="240"/>
      <c r="AU3926" s="240"/>
      <c r="AV3926" s="240"/>
      <c r="AW3926" s="240"/>
      <c r="AX3926" s="240"/>
      <c r="AY3926" s="240"/>
      <c r="AZ3926" s="240"/>
      <c r="BA3926" s="240"/>
      <c r="BB3926" s="240"/>
      <c r="BC3926" s="240"/>
      <c r="BD3926" s="240"/>
      <c r="BE3926" s="240"/>
      <c r="BF3926" s="240"/>
      <c r="BG3926" s="240"/>
      <c r="BH3926" s="240"/>
      <c r="BI3926" s="240"/>
      <c r="BJ3926" s="240"/>
      <c r="BK3926" s="240"/>
      <c r="BL3926" s="240"/>
      <c r="BM3926" s="240"/>
      <c r="BN3926" s="240"/>
      <c r="BO3926" s="240"/>
      <c r="BP3926" s="240"/>
      <c r="BQ3926" s="240"/>
      <c r="BR3926" s="240"/>
      <c r="BS3926" s="240"/>
      <c r="BT3926" s="240"/>
      <c r="BU3926" s="240"/>
      <c r="BV3926" s="240"/>
      <c r="BW3926" s="240"/>
      <c r="BX3926" s="240"/>
      <c r="BY3926" s="240"/>
      <c r="BZ3926" s="240"/>
      <c r="CA3926" s="240"/>
      <c r="CB3926" s="240"/>
      <c r="CC3926" s="240"/>
      <c r="CD3926" s="240"/>
      <c r="CE3926" s="240"/>
      <c r="CF3926" s="240"/>
      <c r="CG3926" s="240"/>
      <c r="CH3926" s="240"/>
      <c r="CI3926" s="240"/>
      <c r="CJ3926" s="240"/>
      <c r="CK3926" s="240"/>
      <c r="CL3926" s="240"/>
      <c r="CM3926" s="240"/>
      <c r="CN3926" s="240"/>
      <c r="CO3926" s="240"/>
      <c r="CP3926" s="240"/>
      <c r="CQ3926" s="240"/>
      <c r="CR3926" s="240"/>
      <c r="CS3926" s="240"/>
      <c r="CT3926" s="240"/>
      <c r="CU3926" s="240"/>
      <c r="CV3926" s="240"/>
      <c r="CW3926" s="240"/>
      <c r="CX3926" s="240"/>
      <c r="CY3926" s="240"/>
      <c r="CZ3926" s="240"/>
      <c r="DA3926" s="240"/>
      <c r="DB3926" s="240"/>
      <c r="DC3926" s="240"/>
      <c r="DD3926" s="240"/>
      <c r="DE3926" s="240"/>
      <c r="DF3926" s="240"/>
      <c r="DG3926" s="240"/>
      <c r="DH3926" s="240"/>
      <c r="DI3926" s="240"/>
      <c r="DJ3926" s="240"/>
      <c r="DK3926" s="240"/>
      <c r="DL3926" s="240"/>
      <c r="DM3926" s="240"/>
      <c r="DN3926" s="240"/>
      <c r="DO3926" s="240"/>
      <c r="DP3926" s="240"/>
      <c r="DQ3926" s="240"/>
      <c r="DR3926" s="240"/>
      <c r="DS3926" s="240"/>
      <c r="DT3926" s="240"/>
      <c r="DU3926" s="240"/>
      <c r="DV3926" s="240"/>
      <c r="DW3926" s="240"/>
      <c r="DX3926" s="240"/>
      <c r="DY3926" s="240"/>
      <c r="DZ3926" s="240"/>
      <c r="EA3926" s="240"/>
      <c r="EB3926" s="240"/>
      <c r="EC3926" s="240"/>
      <c r="ED3926" s="240"/>
      <c r="EE3926" s="240"/>
      <c r="EF3926" s="240"/>
      <c r="EG3926" s="240"/>
      <c r="EH3926" s="240"/>
      <c r="EI3926" s="240"/>
      <c r="EJ3926" s="240"/>
      <c r="EK3926" s="240"/>
      <c r="EL3926" s="240"/>
      <c r="EM3926" s="240"/>
      <c r="EN3926" s="240"/>
      <c r="EO3926" s="240"/>
      <c r="EP3926" s="240"/>
      <c r="EQ3926" s="240"/>
      <c r="ER3926" s="240"/>
      <c r="ES3926" s="240"/>
      <c r="ET3926" s="240"/>
      <c r="EU3926" s="240"/>
      <c r="EV3926" s="240"/>
      <c r="EW3926" s="240"/>
      <c r="EX3926" s="240"/>
      <c r="EY3926" s="240"/>
      <c r="EZ3926" s="240"/>
      <c r="FA3926" s="240"/>
      <c r="FB3926" s="240"/>
      <c r="FC3926" s="240"/>
      <c r="FD3926" s="240"/>
      <c r="FE3926" s="240"/>
      <c r="FF3926" s="240"/>
      <c r="FG3926" s="240"/>
      <c r="FH3926" s="240"/>
      <c r="FI3926" s="240"/>
      <c r="FJ3926" s="240"/>
      <c r="FK3926" s="240"/>
      <c r="FL3926" s="240"/>
      <c r="FM3926" s="240"/>
      <c r="FN3926" s="240"/>
      <c r="FO3926" s="240"/>
      <c r="FP3926" s="240"/>
      <c r="FQ3926" s="240"/>
      <c r="FR3926" s="240"/>
      <c r="FS3926" s="240"/>
      <c r="FT3926" s="240"/>
      <c r="FU3926" s="240"/>
      <c r="FV3926" s="240"/>
    </row>
    <row r="3927" spans="1:178" s="250" customFormat="1">
      <c r="A3927" s="234"/>
      <c r="B3927" s="234"/>
      <c r="C3927" s="234"/>
      <c r="D3927" s="234"/>
      <c r="E3927" s="234"/>
      <c r="F3927" s="234"/>
      <c r="G3927" s="235"/>
      <c r="H3927" s="236"/>
      <c r="AJ3927" s="290"/>
      <c r="AK3927" s="240"/>
      <c r="AL3927" s="240"/>
      <c r="AM3927" s="240"/>
      <c r="AN3927" s="240"/>
      <c r="AO3927" s="240"/>
      <c r="AP3927" s="240"/>
      <c r="AQ3927" s="240"/>
      <c r="AR3927" s="240"/>
      <c r="AS3927" s="240"/>
      <c r="AT3927" s="240"/>
      <c r="AU3927" s="240"/>
      <c r="AV3927" s="240"/>
      <c r="AW3927" s="240"/>
      <c r="AX3927" s="240"/>
      <c r="AY3927" s="240"/>
      <c r="AZ3927" s="240"/>
      <c r="BA3927" s="240"/>
      <c r="BB3927" s="240"/>
      <c r="BC3927" s="240"/>
      <c r="BD3927" s="240"/>
      <c r="BE3927" s="240"/>
      <c r="BF3927" s="240"/>
      <c r="BG3927" s="240"/>
      <c r="BH3927" s="240"/>
      <c r="BI3927" s="240"/>
      <c r="BJ3927" s="240"/>
      <c r="BK3927" s="240"/>
      <c r="BL3927" s="240"/>
      <c r="BM3927" s="240"/>
      <c r="BN3927" s="240"/>
      <c r="BO3927" s="240"/>
      <c r="BP3927" s="240"/>
      <c r="BQ3927" s="240"/>
      <c r="BR3927" s="240"/>
      <c r="BS3927" s="240"/>
      <c r="BT3927" s="240"/>
      <c r="BU3927" s="240"/>
      <c r="BV3927" s="240"/>
      <c r="BW3927" s="240"/>
      <c r="BX3927" s="240"/>
      <c r="BY3927" s="240"/>
      <c r="BZ3927" s="240"/>
      <c r="CA3927" s="240"/>
      <c r="CB3927" s="240"/>
      <c r="CC3927" s="240"/>
      <c r="CD3927" s="240"/>
      <c r="CE3927" s="240"/>
      <c r="CF3927" s="240"/>
      <c r="CG3927" s="240"/>
      <c r="CH3927" s="240"/>
      <c r="CI3927" s="240"/>
      <c r="CJ3927" s="240"/>
      <c r="CK3927" s="240"/>
      <c r="CL3927" s="240"/>
      <c r="CM3927" s="240"/>
      <c r="CN3927" s="240"/>
      <c r="CO3927" s="240"/>
      <c r="CP3927" s="240"/>
      <c r="CQ3927" s="240"/>
      <c r="CR3927" s="240"/>
      <c r="CS3927" s="240"/>
      <c r="CT3927" s="240"/>
      <c r="CU3927" s="240"/>
      <c r="CV3927" s="240"/>
      <c r="CW3927" s="240"/>
      <c r="CX3927" s="240"/>
      <c r="CY3927" s="240"/>
      <c r="CZ3927" s="240"/>
      <c r="DA3927" s="240"/>
      <c r="DB3927" s="240"/>
      <c r="DC3927" s="240"/>
      <c r="DD3927" s="240"/>
      <c r="DE3927" s="240"/>
      <c r="DF3927" s="240"/>
      <c r="DG3927" s="240"/>
      <c r="DH3927" s="240"/>
      <c r="DI3927" s="240"/>
      <c r="DJ3927" s="240"/>
      <c r="DK3927" s="240"/>
      <c r="DL3927" s="240"/>
      <c r="DM3927" s="240"/>
      <c r="DN3927" s="240"/>
      <c r="DO3927" s="240"/>
      <c r="DP3927" s="240"/>
      <c r="DQ3927" s="240"/>
      <c r="DR3927" s="240"/>
      <c r="DS3927" s="240"/>
      <c r="DT3927" s="240"/>
      <c r="DU3927" s="240"/>
      <c r="DV3927" s="240"/>
      <c r="DW3927" s="240"/>
      <c r="DX3927" s="240"/>
      <c r="DY3927" s="240"/>
      <c r="DZ3927" s="240"/>
      <c r="EA3927" s="240"/>
      <c r="EB3927" s="240"/>
      <c r="EC3927" s="240"/>
      <c r="ED3927" s="240"/>
      <c r="EE3927" s="240"/>
      <c r="EF3927" s="240"/>
      <c r="EG3927" s="240"/>
      <c r="EH3927" s="240"/>
      <c r="EI3927" s="240"/>
      <c r="EJ3927" s="240"/>
      <c r="EK3927" s="240"/>
      <c r="EL3927" s="240"/>
      <c r="EM3927" s="240"/>
      <c r="EN3927" s="240"/>
      <c r="EO3927" s="240"/>
      <c r="EP3927" s="240"/>
      <c r="EQ3927" s="240"/>
      <c r="ER3927" s="240"/>
      <c r="ES3927" s="240"/>
      <c r="ET3927" s="240"/>
      <c r="EU3927" s="240"/>
      <c r="EV3927" s="240"/>
      <c r="EW3927" s="240"/>
      <c r="EX3927" s="240"/>
      <c r="EY3927" s="240"/>
      <c r="EZ3927" s="240"/>
      <c r="FA3927" s="240"/>
      <c r="FB3927" s="240"/>
      <c r="FC3927" s="240"/>
      <c r="FD3927" s="240"/>
      <c r="FE3927" s="240"/>
      <c r="FF3927" s="240"/>
      <c r="FG3927" s="240"/>
      <c r="FH3927" s="240"/>
      <c r="FI3927" s="240"/>
      <c r="FJ3927" s="240"/>
      <c r="FK3927" s="240"/>
      <c r="FL3927" s="240"/>
      <c r="FM3927" s="240"/>
      <c r="FN3927" s="240"/>
      <c r="FO3927" s="240"/>
      <c r="FP3927" s="240"/>
      <c r="FQ3927" s="240"/>
      <c r="FR3927" s="240"/>
      <c r="FS3927" s="240"/>
      <c r="FT3927" s="240"/>
      <c r="FU3927" s="240"/>
      <c r="FV3927" s="240"/>
    </row>
    <row r="3928" spans="1:178" s="250" customFormat="1">
      <c r="A3928" s="234"/>
      <c r="B3928" s="234"/>
      <c r="C3928" s="234"/>
      <c r="D3928" s="234"/>
      <c r="E3928" s="234"/>
      <c r="F3928" s="234"/>
      <c r="G3928" s="235"/>
      <c r="H3928" s="236"/>
      <c r="AJ3928" s="290"/>
      <c r="AK3928" s="240"/>
      <c r="AL3928" s="240"/>
      <c r="AM3928" s="240"/>
      <c r="AN3928" s="240"/>
      <c r="AO3928" s="240"/>
      <c r="AP3928" s="240"/>
      <c r="AQ3928" s="240"/>
      <c r="AR3928" s="240"/>
      <c r="AS3928" s="240"/>
      <c r="AT3928" s="240"/>
      <c r="AU3928" s="240"/>
      <c r="AV3928" s="240"/>
      <c r="AW3928" s="240"/>
      <c r="AX3928" s="240"/>
      <c r="AY3928" s="240"/>
      <c r="AZ3928" s="240"/>
      <c r="BA3928" s="240"/>
      <c r="BB3928" s="240"/>
      <c r="BC3928" s="240"/>
      <c r="BD3928" s="240"/>
      <c r="BE3928" s="240"/>
      <c r="BF3928" s="240"/>
      <c r="BG3928" s="240"/>
      <c r="BH3928" s="240"/>
      <c r="BI3928" s="240"/>
      <c r="BJ3928" s="240"/>
      <c r="BK3928" s="240"/>
      <c r="BL3928" s="240"/>
      <c r="BM3928" s="240"/>
      <c r="BN3928" s="240"/>
      <c r="BO3928" s="240"/>
      <c r="BP3928" s="240"/>
      <c r="BQ3928" s="240"/>
      <c r="BR3928" s="240"/>
      <c r="BS3928" s="240"/>
      <c r="BT3928" s="240"/>
      <c r="BU3928" s="240"/>
      <c r="BV3928" s="240"/>
      <c r="BW3928" s="240"/>
      <c r="BX3928" s="240"/>
      <c r="BY3928" s="240"/>
      <c r="BZ3928" s="240"/>
      <c r="CA3928" s="240"/>
      <c r="CB3928" s="240"/>
      <c r="CC3928" s="240"/>
      <c r="CD3928" s="240"/>
      <c r="CE3928" s="240"/>
      <c r="CF3928" s="240"/>
      <c r="CG3928" s="240"/>
      <c r="CH3928" s="240"/>
      <c r="CI3928" s="240"/>
      <c r="CJ3928" s="240"/>
      <c r="CK3928" s="240"/>
      <c r="CL3928" s="240"/>
      <c r="CM3928" s="240"/>
      <c r="CN3928" s="240"/>
      <c r="CO3928" s="240"/>
      <c r="CP3928" s="240"/>
      <c r="CQ3928" s="240"/>
      <c r="CR3928" s="240"/>
      <c r="CS3928" s="240"/>
      <c r="CT3928" s="240"/>
      <c r="CU3928" s="240"/>
      <c r="CV3928" s="240"/>
      <c r="CW3928" s="240"/>
      <c r="CX3928" s="240"/>
      <c r="CY3928" s="240"/>
      <c r="CZ3928" s="240"/>
      <c r="DA3928" s="240"/>
      <c r="DB3928" s="240"/>
      <c r="DC3928" s="240"/>
      <c r="DD3928" s="240"/>
      <c r="DE3928" s="240"/>
      <c r="DF3928" s="240"/>
      <c r="DG3928" s="240"/>
      <c r="DH3928" s="240"/>
      <c r="DI3928" s="240"/>
      <c r="DJ3928" s="240"/>
      <c r="DK3928" s="240"/>
      <c r="DL3928" s="240"/>
      <c r="DM3928" s="240"/>
      <c r="DN3928" s="240"/>
      <c r="DO3928" s="240"/>
      <c r="DP3928" s="240"/>
      <c r="DQ3928" s="240"/>
      <c r="DR3928" s="240"/>
      <c r="DS3928" s="240"/>
      <c r="DT3928" s="240"/>
      <c r="DU3928" s="240"/>
      <c r="DV3928" s="240"/>
      <c r="DW3928" s="240"/>
      <c r="DX3928" s="240"/>
      <c r="DY3928" s="240"/>
      <c r="DZ3928" s="240"/>
      <c r="EA3928" s="240"/>
      <c r="EB3928" s="240"/>
      <c r="EC3928" s="240"/>
      <c r="ED3928" s="240"/>
      <c r="EE3928" s="240"/>
      <c r="EF3928" s="240"/>
      <c r="EG3928" s="240"/>
      <c r="EH3928" s="240"/>
      <c r="EI3928" s="240"/>
      <c r="EJ3928" s="240"/>
      <c r="EK3928" s="240"/>
      <c r="EL3928" s="240"/>
      <c r="EM3928" s="240"/>
      <c r="EN3928" s="240"/>
      <c r="EO3928" s="240"/>
      <c r="EP3928" s="240"/>
      <c r="EQ3928" s="240"/>
      <c r="ER3928" s="240"/>
      <c r="ES3928" s="240"/>
      <c r="ET3928" s="240"/>
      <c r="EU3928" s="240"/>
      <c r="EV3928" s="240"/>
      <c r="EW3928" s="240"/>
      <c r="EX3928" s="240"/>
      <c r="EY3928" s="240"/>
      <c r="EZ3928" s="240"/>
      <c r="FA3928" s="240"/>
      <c r="FB3928" s="240"/>
      <c r="FC3928" s="240"/>
      <c r="FD3928" s="240"/>
      <c r="FE3928" s="240"/>
      <c r="FF3928" s="240"/>
      <c r="FG3928" s="240"/>
      <c r="FH3928" s="240"/>
      <c r="FI3928" s="240"/>
      <c r="FJ3928" s="240"/>
      <c r="FK3928" s="240"/>
      <c r="FL3928" s="240"/>
      <c r="FM3928" s="240"/>
      <c r="FN3928" s="240"/>
      <c r="FO3928" s="240"/>
      <c r="FP3928" s="240"/>
      <c r="FQ3928" s="240"/>
      <c r="FR3928" s="240"/>
      <c r="FS3928" s="240"/>
      <c r="FT3928" s="240"/>
      <c r="FU3928" s="240"/>
      <c r="FV3928" s="240"/>
    </row>
    <row r="3929" spans="1:178" s="250" customFormat="1">
      <c r="A3929" s="234"/>
      <c r="B3929" s="234"/>
      <c r="C3929" s="234"/>
      <c r="D3929" s="234"/>
      <c r="E3929" s="234"/>
      <c r="F3929" s="234"/>
      <c r="G3929" s="235"/>
      <c r="H3929" s="236"/>
      <c r="AJ3929" s="290"/>
      <c r="AK3929" s="240"/>
      <c r="AL3929" s="240"/>
      <c r="AM3929" s="240"/>
      <c r="AN3929" s="240"/>
      <c r="AO3929" s="240"/>
      <c r="AP3929" s="240"/>
      <c r="AQ3929" s="240"/>
      <c r="AR3929" s="240"/>
      <c r="AS3929" s="240"/>
      <c r="AT3929" s="240"/>
      <c r="AU3929" s="240"/>
      <c r="AV3929" s="240"/>
      <c r="AW3929" s="240"/>
      <c r="AX3929" s="240"/>
      <c r="AY3929" s="240"/>
      <c r="AZ3929" s="240"/>
      <c r="BA3929" s="240"/>
      <c r="BB3929" s="240"/>
      <c r="BC3929" s="240"/>
      <c r="BD3929" s="240"/>
      <c r="BE3929" s="240"/>
      <c r="BF3929" s="240"/>
      <c r="BG3929" s="240"/>
      <c r="BH3929" s="240"/>
      <c r="BI3929" s="240"/>
      <c r="BJ3929" s="240"/>
      <c r="BK3929" s="240"/>
      <c r="BL3929" s="240"/>
      <c r="BM3929" s="240"/>
      <c r="BN3929" s="240"/>
      <c r="BO3929" s="240"/>
      <c r="BP3929" s="240"/>
      <c r="BQ3929" s="240"/>
      <c r="BR3929" s="240"/>
      <c r="BS3929" s="240"/>
      <c r="BT3929" s="240"/>
      <c r="BU3929" s="240"/>
      <c r="BV3929" s="240"/>
      <c r="BW3929" s="240"/>
      <c r="BX3929" s="240"/>
      <c r="BY3929" s="240"/>
      <c r="BZ3929" s="240"/>
      <c r="CA3929" s="240"/>
      <c r="CB3929" s="240"/>
      <c r="CC3929" s="240"/>
      <c r="CD3929" s="240"/>
      <c r="CE3929" s="240"/>
      <c r="CF3929" s="240"/>
      <c r="CG3929" s="240"/>
      <c r="CH3929" s="240"/>
      <c r="CI3929" s="240"/>
      <c r="CJ3929" s="240"/>
      <c r="CK3929" s="240"/>
      <c r="CL3929" s="240"/>
      <c r="CM3929" s="240"/>
      <c r="CN3929" s="240"/>
      <c r="CO3929" s="240"/>
      <c r="CP3929" s="240"/>
      <c r="CQ3929" s="240"/>
      <c r="CR3929" s="240"/>
      <c r="CS3929" s="240"/>
      <c r="CT3929" s="240"/>
      <c r="CU3929" s="240"/>
      <c r="CV3929" s="240"/>
      <c r="CW3929" s="240"/>
      <c r="CX3929" s="240"/>
      <c r="CY3929" s="240"/>
      <c r="CZ3929" s="240"/>
      <c r="DA3929" s="240"/>
      <c r="DB3929" s="240"/>
      <c r="DC3929" s="240"/>
      <c r="DD3929" s="240"/>
      <c r="DE3929" s="240"/>
      <c r="DF3929" s="240"/>
      <c r="DG3929" s="240"/>
      <c r="DH3929" s="240"/>
      <c r="DI3929" s="240"/>
      <c r="DJ3929" s="240"/>
      <c r="DK3929" s="240"/>
      <c r="DL3929" s="240"/>
      <c r="DM3929" s="240"/>
      <c r="DN3929" s="240"/>
      <c r="DO3929" s="240"/>
      <c r="DP3929" s="240"/>
      <c r="DQ3929" s="240"/>
      <c r="DR3929" s="240"/>
      <c r="DS3929" s="240"/>
      <c r="DT3929" s="240"/>
      <c r="DU3929" s="240"/>
      <c r="DV3929" s="240"/>
      <c r="DW3929" s="240"/>
      <c r="DX3929" s="240"/>
      <c r="DY3929" s="240"/>
      <c r="DZ3929" s="240"/>
      <c r="EA3929" s="240"/>
      <c r="EB3929" s="240"/>
      <c r="EC3929" s="240"/>
      <c r="ED3929" s="240"/>
      <c r="EE3929" s="240"/>
      <c r="EF3929" s="240"/>
      <c r="EG3929" s="240"/>
      <c r="EH3929" s="240"/>
      <c r="EI3929" s="240"/>
      <c r="EJ3929" s="240"/>
      <c r="EK3929" s="240"/>
      <c r="EL3929" s="240"/>
      <c r="EM3929" s="240"/>
      <c r="EN3929" s="240"/>
      <c r="EO3929" s="240"/>
      <c r="EP3929" s="240"/>
      <c r="EQ3929" s="240"/>
      <c r="ER3929" s="240"/>
      <c r="ES3929" s="240"/>
      <c r="ET3929" s="240"/>
      <c r="EU3929" s="240"/>
      <c r="EV3929" s="240"/>
      <c r="EW3929" s="240"/>
      <c r="EX3929" s="240"/>
      <c r="EY3929" s="240"/>
      <c r="EZ3929" s="240"/>
      <c r="FA3929" s="240"/>
      <c r="FB3929" s="240"/>
      <c r="FC3929" s="240"/>
      <c r="FD3929" s="240"/>
      <c r="FE3929" s="240"/>
      <c r="FF3929" s="240"/>
      <c r="FG3929" s="240"/>
      <c r="FH3929" s="240"/>
      <c r="FI3929" s="240"/>
      <c r="FJ3929" s="240"/>
      <c r="FK3929" s="240"/>
      <c r="FL3929" s="240"/>
      <c r="FM3929" s="240"/>
      <c r="FN3929" s="240"/>
      <c r="FO3929" s="240"/>
      <c r="FP3929" s="240"/>
      <c r="FQ3929" s="240"/>
      <c r="FR3929" s="240"/>
      <c r="FS3929" s="240"/>
      <c r="FT3929" s="240"/>
      <c r="FU3929" s="240"/>
      <c r="FV3929" s="240"/>
    </row>
    <row r="3930" spans="1:178" s="250" customFormat="1">
      <c r="A3930" s="234"/>
      <c r="B3930" s="234"/>
      <c r="C3930" s="234"/>
      <c r="D3930" s="234"/>
      <c r="E3930" s="234"/>
      <c r="F3930" s="234"/>
      <c r="G3930" s="235"/>
      <c r="H3930" s="236"/>
      <c r="AJ3930" s="290"/>
      <c r="AK3930" s="240"/>
      <c r="AL3930" s="240"/>
      <c r="AM3930" s="240"/>
      <c r="AN3930" s="240"/>
      <c r="AO3930" s="240"/>
      <c r="AP3930" s="240"/>
      <c r="AQ3930" s="240"/>
      <c r="AR3930" s="240"/>
      <c r="AS3930" s="240"/>
      <c r="AT3930" s="240"/>
      <c r="AU3930" s="240"/>
      <c r="AV3930" s="240"/>
      <c r="AW3930" s="240"/>
      <c r="AX3930" s="240"/>
      <c r="AY3930" s="240"/>
      <c r="AZ3930" s="240"/>
      <c r="BA3930" s="240"/>
      <c r="BB3930" s="240"/>
      <c r="BC3930" s="240"/>
      <c r="BD3930" s="240"/>
      <c r="BE3930" s="240"/>
      <c r="BF3930" s="240"/>
      <c r="BG3930" s="240"/>
      <c r="BH3930" s="240"/>
      <c r="BI3930" s="240"/>
      <c r="BJ3930" s="240"/>
      <c r="BK3930" s="240"/>
      <c r="BL3930" s="240"/>
      <c r="BM3930" s="240"/>
      <c r="BN3930" s="240"/>
      <c r="BO3930" s="240"/>
      <c r="BP3930" s="240"/>
      <c r="BQ3930" s="240"/>
      <c r="BR3930" s="240"/>
      <c r="BS3930" s="240"/>
      <c r="BT3930" s="240"/>
      <c r="BU3930" s="240"/>
      <c r="BV3930" s="240"/>
      <c r="BW3930" s="240"/>
      <c r="BX3930" s="240"/>
      <c r="BY3930" s="240"/>
      <c r="BZ3930" s="240"/>
      <c r="CA3930" s="240"/>
      <c r="CB3930" s="240"/>
      <c r="CC3930" s="240"/>
      <c r="CD3930" s="240"/>
      <c r="CE3930" s="240"/>
      <c r="CF3930" s="240"/>
      <c r="CG3930" s="240"/>
      <c r="CH3930" s="240"/>
      <c r="CI3930" s="240"/>
      <c r="CJ3930" s="240"/>
      <c r="CK3930" s="240"/>
      <c r="CL3930" s="240"/>
      <c r="CM3930" s="240"/>
      <c r="CN3930" s="240"/>
      <c r="CO3930" s="240"/>
      <c r="CP3930" s="240"/>
      <c r="CQ3930" s="240"/>
      <c r="CR3930" s="240"/>
      <c r="CS3930" s="240"/>
      <c r="CT3930" s="240"/>
      <c r="CU3930" s="240"/>
      <c r="CV3930" s="240"/>
      <c r="CW3930" s="240"/>
      <c r="CX3930" s="240"/>
      <c r="CY3930" s="240"/>
      <c r="CZ3930" s="240"/>
      <c r="DA3930" s="240"/>
      <c r="DB3930" s="240"/>
      <c r="DC3930" s="240"/>
      <c r="DD3930" s="240"/>
      <c r="DE3930" s="240"/>
      <c r="DF3930" s="240"/>
      <c r="DG3930" s="240"/>
      <c r="DH3930" s="240"/>
      <c r="DI3930" s="240"/>
      <c r="DJ3930" s="240"/>
      <c r="DK3930" s="240"/>
      <c r="DL3930" s="240"/>
      <c r="DM3930" s="240"/>
      <c r="DN3930" s="240"/>
      <c r="DO3930" s="240"/>
      <c r="DP3930" s="240"/>
      <c r="DQ3930" s="240"/>
      <c r="DR3930" s="240"/>
      <c r="DS3930" s="240"/>
      <c r="DT3930" s="240"/>
      <c r="DU3930" s="240"/>
      <c r="DV3930" s="240"/>
      <c r="DW3930" s="240"/>
      <c r="DX3930" s="240"/>
      <c r="DY3930" s="240"/>
      <c r="DZ3930" s="240"/>
      <c r="EA3930" s="240"/>
      <c r="EB3930" s="240"/>
      <c r="EC3930" s="240"/>
      <c r="ED3930" s="240"/>
      <c r="EE3930" s="240"/>
      <c r="EF3930" s="240"/>
      <c r="EG3930" s="240"/>
      <c r="EH3930" s="240"/>
      <c r="EI3930" s="240"/>
      <c r="EJ3930" s="240"/>
      <c r="EK3930" s="240"/>
      <c r="EL3930" s="240"/>
      <c r="EM3930" s="240"/>
      <c r="EN3930" s="240"/>
      <c r="EO3930" s="240"/>
      <c r="EP3930" s="240"/>
      <c r="EQ3930" s="240"/>
      <c r="ER3930" s="240"/>
      <c r="ES3930" s="240"/>
      <c r="ET3930" s="240"/>
      <c r="EU3930" s="240"/>
      <c r="EV3930" s="240"/>
      <c r="EW3930" s="240"/>
      <c r="EX3930" s="240"/>
      <c r="EY3930" s="240"/>
      <c r="EZ3930" s="240"/>
      <c r="FA3930" s="240"/>
      <c r="FB3930" s="240"/>
      <c r="FC3930" s="240"/>
      <c r="FD3930" s="240"/>
      <c r="FE3930" s="240"/>
      <c r="FF3930" s="240"/>
      <c r="FG3930" s="240"/>
      <c r="FH3930" s="240"/>
      <c r="FI3930" s="240"/>
      <c r="FJ3930" s="240"/>
      <c r="FK3930" s="240"/>
      <c r="FL3930" s="240"/>
      <c r="FM3930" s="240"/>
      <c r="FN3930" s="240"/>
      <c r="FO3930" s="240"/>
      <c r="FP3930" s="240"/>
      <c r="FQ3930" s="240"/>
      <c r="FR3930" s="240"/>
      <c r="FS3930" s="240"/>
      <c r="FT3930" s="240"/>
      <c r="FU3930" s="240"/>
      <c r="FV3930" s="240"/>
    </row>
    <row r="3931" spans="1:178" s="250" customFormat="1">
      <c r="A3931" s="234"/>
      <c r="B3931" s="234"/>
      <c r="C3931" s="234"/>
      <c r="D3931" s="234"/>
      <c r="E3931" s="234"/>
      <c r="F3931" s="234"/>
      <c r="G3931" s="235"/>
      <c r="H3931" s="236"/>
      <c r="AJ3931" s="290"/>
      <c r="AK3931" s="240"/>
      <c r="AL3931" s="240"/>
      <c r="AM3931" s="240"/>
      <c r="AN3931" s="240"/>
      <c r="AO3931" s="240"/>
      <c r="AP3931" s="240"/>
      <c r="AQ3931" s="240"/>
      <c r="AR3931" s="240"/>
      <c r="AS3931" s="240"/>
      <c r="AT3931" s="240"/>
      <c r="AU3931" s="240"/>
      <c r="AV3931" s="240"/>
      <c r="AW3931" s="240"/>
      <c r="AX3931" s="240"/>
      <c r="AY3931" s="240"/>
      <c r="AZ3931" s="240"/>
      <c r="BA3931" s="240"/>
      <c r="BB3931" s="240"/>
      <c r="BC3931" s="240"/>
      <c r="BD3931" s="240"/>
      <c r="BE3931" s="240"/>
      <c r="BF3931" s="240"/>
      <c r="BG3931" s="240"/>
      <c r="BH3931" s="240"/>
      <c r="BI3931" s="240"/>
      <c r="BJ3931" s="240"/>
      <c r="BK3931" s="240"/>
      <c r="BL3931" s="240"/>
      <c r="BM3931" s="240"/>
      <c r="BN3931" s="240"/>
      <c r="BO3931" s="240"/>
      <c r="BP3931" s="240"/>
      <c r="BQ3931" s="240"/>
      <c r="BR3931" s="240"/>
      <c r="BS3931" s="240"/>
      <c r="BT3931" s="240"/>
      <c r="BU3931" s="240"/>
      <c r="BV3931" s="240"/>
      <c r="BW3931" s="240"/>
      <c r="BX3931" s="240"/>
      <c r="BY3931" s="240"/>
      <c r="BZ3931" s="240"/>
      <c r="CA3931" s="240"/>
      <c r="CB3931" s="240"/>
      <c r="CC3931" s="240"/>
      <c r="CD3931" s="240"/>
      <c r="CE3931" s="240"/>
      <c r="CF3931" s="240"/>
      <c r="CG3931" s="240"/>
      <c r="CH3931" s="240"/>
      <c r="CI3931" s="240"/>
      <c r="CJ3931" s="240"/>
      <c r="CK3931" s="240"/>
      <c r="CL3931" s="240"/>
      <c r="CM3931" s="240"/>
      <c r="CN3931" s="240"/>
      <c r="CO3931" s="240"/>
      <c r="CP3931" s="240"/>
      <c r="CQ3931" s="240"/>
      <c r="CR3931" s="240"/>
      <c r="CS3931" s="240"/>
      <c r="CT3931" s="240"/>
      <c r="CU3931" s="240"/>
      <c r="CV3931" s="240"/>
      <c r="CW3931" s="240"/>
      <c r="CX3931" s="240"/>
      <c r="CY3931" s="240"/>
      <c r="CZ3931" s="240"/>
      <c r="DA3931" s="240"/>
      <c r="DB3931" s="240"/>
      <c r="DC3931" s="240"/>
      <c r="DD3931" s="240"/>
      <c r="DE3931" s="240"/>
      <c r="DF3931" s="240"/>
      <c r="DG3931" s="240"/>
      <c r="DH3931" s="240"/>
      <c r="DI3931" s="240"/>
      <c r="DJ3931" s="240"/>
      <c r="DK3931" s="240"/>
      <c r="DL3931" s="240"/>
      <c r="DM3931" s="240"/>
      <c r="DN3931" s="240"/>
      <c r="DO3931" s="240"/>
      <c r="DP3931" s="240"/>
      <c r="DQ3931" s="240"/>
      <c r="DR3931" s="240"/>
      <c r="DS3931" s="240"/>
      <c r="DT3931" s="240"/>
      <c r="DU3931" s="240"/>
      <c r="DV3931" s="240"/>
      <c r="DW3931" s="240"/>
      <c r="DX3931" s="240"/>
      <c r="DY3931" s="240"/>
      <c r="DZ3931" s="240"/>
      <c r="EA3931" s="240"/>
      <c r="EB3931" s="240"/>
      <c r="EC3931" s="240"/>
      <c r="ED3931" s="240"/>
      <c r="EE3931" s="240"/>
      <c r="EF3931" s="240"/>
      <c r="EG3931" s="240"/>
      <c r="EH3931" s="240"/>
      <c r="EI3931" s="240"/>
      <c r="EJ3931" s="240"/>
      <c r="EK3931" s="240"/>
      <c r="EL3931" s="240"/>
      <c r="EM3931" s="240"/>
      <c r="EN3931" s="240"/>
      <c r="EO3931" s="240"/>
      <c r="EP3931" s="240"/>
      <c r="EQ3931" s="240"/>
      <c r="ER3931" s="240"/>
      <c r="ES3931" s="240"/>
      <c r="ET3931" s="240"/>
      <c r="EU3931" s="240"/>
      <c r="EV3931" s="240"/>
      <c r="EW3931" s="240"/>
      <c r="EX3931" s="240"/>
      <c r="EY3931" s="240"/>
      <c r="EZ3931" s="240"/>
      <c r="FA3931" s="240"/>
      <c r="FB3931" s="240"/>
      <c r="FC3931" s="240"/>
      <c r="FD3931" s="240"/>
      <c r="FE3931" s="240"/>
      <c r="FF3931" s="240"/>
      <c r="FG3931" s="240"/>
      <c r="FH3931" s="240"/>
      <c r="FI3931" s="240"/>
      <c r="FJ3931" s="240"/>
      <c r="FK3931" s="240"/>
      <c r="FL3931" s="240"/>
      <c r="FM3931" s="240"/>
      <c r="FN3931" s="240"/>
      <c r="FO3931" s="240"/>
      <c r="FP3931" s="240"/>
      <c r="FQ3931" s="240"/>
      <c r="FR3931" s="240"/>
      <c r="FS3931" s="240"/>
      <c r="FT3931" s="240"/>
      <c r="FU3931" s="240"/>
      <c r="FV3931" s="240"/>
    </row>
    <row r="3932" spans="1:178" s="250" customFormat="1">
      <c r="A3932" s="234"/>
      <c r="B3932" s="234"/>
      <c r="C3932" s="234"/>
      <c r="D3932" s="234"/>
      <c r="E3932" s="234"/>
      <c r="F3932" s="234"/>
      <c r="G3932" s="235"/>
      <c r="H3932" s="236"/>
      <c r="AJ3932" s="290"/>
      <c r="AK3932" s="240"/>
      <c r="AL3932" s="240"/>
      <c r="AM3932" s="240"/>
      <c r="AN3932" s="240"/>
      <c r="AO3932" s="240"/>
      <c r="AP3932" s="240"/>
      <c r="AQ3932" s="240"/>
      <c r="AR3932" s="240"/>
      <c r="AS3932" s="240"/>
      <c r="AT3932" s="240"/>
      <c r="AU3932" s="240"/>
      <c r="AV3932" s="240"/>
      <c r="AW3932" s="240"/>
      <c r="AX3932" s="240"/>
      <c r="AY3932" s="240"/>
      <c r="AZ3932" s="240"/>
      <c r="BA3932" s="240"/>
      <c r="BB3932" s="240"/>
      <c r="BC3932" s="240"/>
      <c r="BD3932" s="240"/>
      <c r="BE3932" s="240"/>
      <c r="BF3932" s="240"/>
      <c r="BG3932" s="240"/>
      <c r="BH3932" s="240"/>
      <c r="BI3932" s="240"/>
      <c r="BJ3932" s="240"/>
      <c r="BK3932" s="240"/>
      <c r="BL3932" s="240"/>
      <c r="BM3932" s="240"/>
      <c r="BN3932" s="240"/>
      <c r="BO3932" s="240"/>
      <c r="BP3932" s="240"/>
      <c r="BQ3932" s="240"/>
      <c r="BR3932" s="240"/>
      <c r="BS3932" s="240"/>
      <c r="BT3932" s="240"/>
      <c r="BU3932" s="240"/>
      <c r="BV3932" s="240"/>
      <c r="BW3932" s="240"/>
      <c r="BX3932" s="240"/>
      <c r="BY3932" s="240"/>
      <c r="BZ3932" s="240"/>
      <c r="CA3932" s="240"/>
      <c r="CB3932" s="240"/>
      <c r="CC3932" s="240"/>
      <c r="CD3932" s="240"/>
      <c r="CE3932" s="240"/>
      <c r="CF3932" s="240"/>
      <c r="CG3932" s="240"/>
      <c r="CH3932" s="240"/>
      <c r="CI3932" s="240"/>
      <c r="CJ3932" s="240"/>
      <c r="CK3932" s="240"/>
      <c r="CL3932" s="240"/>
      <c r="CM3932" s="240"/>
      <c r="CN3932" s="240"/>
      <c r="CO3932" s="240"/>
      <c r="CP3932" s="240"/>
      <c r="CQ3932" s="240"/>
      <c r="CR3932" s="240"/>
      <c r="CS3932" s="240"/>
      <c r="CT3932" s="240"/>
      <c r="CU3932" s="240"/>
      <c r="CV3932" s="240"/>
      <c r="CW3932" s="240"/>
      <c r="CX3932" s="240"/>
      <c r="CY3932" s="240"/>
      <c r="CZ3932" s="240"/>
      <c r="DA3932" s="240"/>
      <c r="DB3932" s="240"/>
      <c r="DC3932" s="240"/>
      <c r="DD3932" s="240"/>
      <c r="DE3932" s="240"/>
      <c r="DF3932" s="240"/>
      <c r="DG3932" s="240"/>
      <c r="DH3932" s="240"/>
      <c r="DI3932" s="240"/>
      <c r="DJ3932" s="240"/>
      <c r="DK3932" s="240"/>
      <c r="DL3932" s="240"/>
      <c r="DM3932" s="240"/>
      <c r="DN3932" s="240"/>
      <c r="DO3932" s="240"/>
      <c r="DP3932" s="240"/>
      <c r="DQ3932" s="240"/>
      <c r="DR3932" s="240"/>
      <c r="DS3932" s="240"/>
      <c r="DT3932" s="240"/>
      <c r="DU3932" s="240"/>
      <c r="DV3932" s="240"/>
      <c r="DW3932" s="240"/>
      <c r="DX3932" s="240"/>
      <c r="DY3932" s="240"/>
      <c r="DZ3932" s="240"/>
      <c r="EA3932" s="240"/>
      <c r="EB3932" s="240"/>
      <c r="EC3932" s="240"/>
      <c r="ED3932" s="240"/>
      <c r="EE3932" s="240"/>
      <c r="EF3932" s="240"/>
      <c r="EG3932" s="240"/>
      <c r="EH3932" s="240"/>
      <c r="EI3932" s="240"/>
      <c r="EJ3932" s="240"/>
      <c r="EK3932" s="240"/>
      <c r="EL3932" s="240"/>
      <c r="EM3932" s="240"/>
      <c r="EN3932" s="240"/>
      <c r="EO3932" s="240"/>
      <c r="EP3932" s="240"/>
      <c r="EQ3932" s="240"/>
      <c r="ER3932" s="240"/>
      <c r="ES3932" s="240"/>
      <c r="ET3932" s="240"/>
      <c r="EU3932" s="240"/>
      <c r="EV3932" s="240"/>
      <c r="EW3932" s="240"/>
      <c r="EX3932" s="240"/>
      <c r="EY3932" s="240"/>
      <c r="EZ3932" s="240"/>
      <c r="FA3932" s="240"/>
      <c r="FB3932" s="240"/>
      <c r="FC3932" s="240"/>
      <c r="FD3932" s="240"/>
      <c r="FE3932" s="240"/>
      <c r="FF3932" s="240"/>
      <c r="FG3932" s="240"/>
      <c r="FH3932" s="240"/>
      <c r="FI3932" s="240"/>
      <c r="FJ3932" s="240"/>
      <c r="FK3932" s="240"/>
      <c r="FL3932" s="240"/>
      <c r="FM3932" s="240"/>
      <c r="FN3932" s="240"/>
      <c r="FO3932" s="240"/>
      <c r="FP3932" s="240"/>
      <c r="FQ3932" s="240"/>
      <c r="FR3932" s="240"/>
      <c r="FS3932" s="240"/>
      <c r="FT3932" s="240"/>
      <c r="FU3932" s="240"/>
      <c r="FV3932" s="240"/>
    </row>
    <row r="3933" spans="1:178" s="250" customFormat="1">
      <c r="A3933" s="234"/>
      <c r="B3933" s="234"/>
      <c r="C3933" s="234"/>
      <c r="D3933" s="234"/>
      <c r="E3933" s="234"/>
      <c r="F3933" s="234"/>
      <c r="G3933" s="235"/>
      <c r="H3933" s="236"/>
      <c r="AJ3933" s="290"/>
      <c r="AK3933" s="240"/>
      <c r="AL3933" s="240"/>
      <c r="AM3933" s="240"/>
      <c r="AN3933" s="240"/>
      <c r="AO3933" s="240"/>
      <c r="AP3933" s="240"/>
      <c r="AQ3933" s="240"/>
      <c r="AR3933" s="240"/>
      <c r="AS3933" s="240"/>
      <c r="AT3933" s="240"/>
      <c r="AU3933" s="240"/>
      <c r="AV3933" s="240"/>
      <c r="AW3933" s="240"/>
      <c r="AX3933" s="240"/>
      <c r="AY3933" s="240"/>
      <c r="AZ3933" s="240"/>
      <c r="BA3933" s="240"/>
      <c r="BB3933" s="240"/>
      <c r="BC3933" s="240"/>
      <c r="BD3933" s="240"/>
      <c r="BE3933" s="240"/>
      <c r="BF3933" s="240"/>
      <c r="BG3933" s="240"/>
      <c r="BH3933" s="240"/>
      <c r="BI3933" s="240"/>
      <c r="BJ3933" s="240"/>
      <c r="BK3933" s="240"/>
      <c r="BL3933" s="240"/>
      <c r="BM3933" s="240"/>
      <c r="BN3933" s="240"/>
      <c r="BO3933" s="240"/>
      <c r="BP3933" s="240"/>
      <c r="BQ3933" s="240"/>
      <c r="BR3933" s="240"/>
      <c r="BS3933" s="240"/>
      <c r="BT3933" s="240"/>
      <c r="BU3933" s="240"/>
      <c r="BV3933" s="240"/>
      <c r="BW3933" s="240"/>
      <c r="BX3933" s="240"/>
      <c r="BY3933" s="240"/>
      <c r="BZ3933" s="240"/>
      <c r="CA3933" s="240"/>
      <c r="CB3933" s="240"/>
      <c r="CC3933" s="240"/>
      <c r="CD3933" s="240"/>
      <c r="CE3933" s="240"/>
      <c r="CF3933" s="240"/>
      <c r="CG3933" s="240"/>
      <c r="CH3933" s="240"/>
      <c r="CI3933" s="240"/>
      <c r="CJ3933" s="240"/>
      <c r="CK3933" s="240"/>
      <c r="CL3933" s="240"/>
      <c r="CM3933" s="240"/>
      <c r="CN3933" s="240"/>
      <c r="CO3933" s="240"/>
      <c r="CP3933" s="240"/>
      <c r="CQ3933" s="240"/>
      <c r="CR3933" s="240"/>
      <c r="CS3933" s="240"/>
      <c r="CT3933" s="240"/>
      <c r="CU3933" s="240"/>
      <c r="CV3933" s="240"/>
      <c r="CW3933" s="240"/>
      <c r="CX3933" s="240"/>
      <c r="CY3933" s="240"/>
      <c r="CZ3933" s="240"/>
      <c r="DA3933" s="240"/>
      <c r="DB3933" s="240"/>
      <c r="DC3933" s="240"/>
      <c r="DD3933" s="240"/>
      <c r="DE3933" s="240"/>
      <c r="DF3933" s="240"/>
      <c r="DG3933" s="240"/>
      <c r="DH3933" s="240"/>
      <c r="DI3933" s="240"/>
      <c r="DJ3933" s="240"/>
      <c r="DK3933" s="240"/>
      <c r="DL3933" s="240"/>
      <c r="DM3933" s="240"/>
      <c r="DN3933" s="240"/>
      <c r="DO3933" s="240"/>
      <c r="DP3933" s="240"/>
      <c r="DQ3933" s="240"/>
      <c r="DR3933" s="240"/>
      <c r="DS3933" s="240"/>
      <c r="DT3933" s="240"/>
      <c r="DU3933" s="240"/>
      <c r="DV3933" s="240"/>
      <c r="DW3933" s="240"/>
      <c r="DX3933" s="240"/>
      <c r="DY3933" s="240"/>
      <c r="DZ3933" s="240"/>
      <c r="EA3933" s="240"/>
      <c r="EB3933" s="240"/>
      <c r="EC3933" s="240"/>
      <c r="ED3933" s="240"/>
      <c r="EE3933" s="240"/>
      <c r="EF3933" s="240"/>
      <c r="EG3933" s="240"/>
      <c r="EH3933" s="240"/>
      <c r="EI3933" s="240"/>
      <c r="EJ3933" s="240"/>
      <c r="EK3933" s="240"/>
      <c r="EL3933" s="240"/>
      <c r="EM3933" s="240"/>
      <c r="EN3933" s="240"/>
      <c r="EO3933" s="240"/>
      <c r="EP3933" s="240"/>
      <c r="EQ3933" s="240"/>
      <c r="ER3933" s="240"/>
      <c r="ES3933" s="240"/>
      <c r="ET3933" s="240"/>
      <c r="EU3933" s="240"/>
      <c r="EV3933" s="240"/>
      <c r="EW3933" s="240"/>
      <c r="EX3933" s="240"/>
      <c r="EY3933" s="240"/>
      <c r="EZ3933" s="240"/>
      <c r="FA3933" s="240"/>
      <c r="FB3933" s="240"/>
      <c r="FC3933" s="240"/>
      <c r="FD3933" s="240"/>
      <c r="FE3933" s="240"/>
      <c r="FF3933" s="240"/>
      <c r="FG3933" s="240"/>
      <c r="FH3933" s="240"/>
      <c r="FI3933" s="240"/>
      <c r="FJ3933" s="240"/>
      <c r="FK3933" s="240"/>
      <c r="FL3933" s="240"/>
      <c r="FM3933" s="240"/>
      <c r="FN3933" s="240"/>
      <c r="FO3933" s="240"/>
      <c r="FP3933" s="240"/>
      <c r="FQ3933" s="240"/>
      <c r="FR3933" s="240"/>
      <c r="FS3933" s="240"/>
      <c r="FT3933" s="240"/>
      <c r="FU3933" s="240"/>
      <c r="FV3933" s="240"/>
    </row>
    <row r="3934" spans="1:178" s="250" customFormat="1">
      <c r="A3934" s="234"/>
      <c r="B3934" s="234"/>
      <c r="C3934" s="234"/>
      <c r="D3934" s="234"/>
      <c r="E3934" s="234"/>
      <c r="F3934" s="234"/>
      <c r="G3934" s="235"/>
      <c r="H3934" s="236"/>
      <c r="AJ3934" s="290"/>
      <c r="AK3934" s="240"/>
      <c r="AL3934" s="240"/>
      <c r="AM3934" s="240"/>
      <c r="AN3934" s="240"/>
      <c r="AO3934" s="240"/>
      <c r="AP3934" s="240"/>
      <c r="AQ3934" s="240"/>
      <c r="AR3934" s="240"/>
      <c r="AS3934" s="240"/>
      <c r="AT3934" s="240"/>
      <c r="AU3934" s="240"/>
      <c r="AV3934" s="240"/>
      <c r="AW3934" s="240"/>
      <c r="AX3934" s="240"/>
      <c r="AY3934" s="240"/>
      <c r="AZ3934" s="240"/>
      <c r="BA3934" s="240"/>
      <c r="BB3934" s="240"/>
      <c r="BC3934" s="240"/>
      <c r="BD3934" s="240"/>
      <c r="BE3934" s="240"/>
      <c r="BF3934" s="240"/>
      <c r="BG3934" s="240"/>
      <c r="BH3934" s="240"/>
      <c r="BI3934" s="240"/>
      <c r="BJ3934" s="240"/>
      <c r="BK3934" s="240"/>
      <c r="BL3934" s="240"/>
      <c r="BM3934" s="240"/>
      <c r="BN3934" s="240"/>
      <c r="BO3934" s="240"/>
      <c r="BP3934" s="240"/>
      <c r="BQ3934" s="240"/>
      <c r="BR3934" s="240"/>
      <c r="BS3934" s="240"/>
      <c r="BT3934" s="240"/>
      <c r="BU3934" s="240"/>
      <c r="BV3934" s="240"/>
      <c r="BW3934" s="240"/>
      <c r="BX3934" s="240"/>
      <c r="BY3934" s="240"/>
      <c r="BZ3934" s="240"/>
      <c r="CA3934" s="240"/>
      <c r="CB3934" s="240"/>
      <c r="CC3934" s="240"/>
      <c r="CD3934" s="240"/>
      <c r="CE3934" s="240"/>
      <c r="CF3934" s="240"/>
      <c r="CG3934" s="240"/>
      <c r="CH3934" s="240"/>
      <c r="CI3934" s="240"/>
      <c r="CJ3934" s="240"/>
      <c r="CK3934" s="240"/>
      <c r="CL3934" s="240"/>
      <c r="CM3934" s="240"/>
      <c r="CN3934" s="240"/>
      <c r="CO3934" s="240"/>
      <c r="CP3934" s="240"/>
      <c r="CQ3934" s="240"/>
      <c r="CR3934" s="240"/>
      <c r="CS3934" s="240"/>
      <c r="CT3934" s="240"/>
      <c r="CU3934" s="240"/>
      <c r="CV3934" s="240"/>
      <c r="CW3934" s="240"/>
      <c r="CX3934" s="240"/>
      <c r="CY3934" s="240"/>
      <c r="CZ3934" s="240"/>
      <c r="DA3934" s="240"/>
      <c r="DB3934" s="240"/>
      <c r="DC3934" s="240"/>
      <c r="DD3934" s="240"/>
      <c r="DE3934" s="240"/>
      <c r="DF3934" s="240"/>
      <c r="DG3934" s="240"/>
      <c r="DH3934" s="240"/>
      <c r="DI3934" s="240"/>
      <c r="DJ3934" s="240"/>
      <c r="DK3934" s="240"/>
      <c r="DL3934" s="240"/>
      <c r="DM3934" s="240"/>
      <c r="DN3934" s="240"/>
      <c r="DO3934" s="240"/>
      <c r="DP3934" s="240"/>
      <c r="DQ3934" s="240"/>
      <c r="DR3934" s="240"/>
      <c r="DS3934" s="240"/>
      <c r="DT3934" s="240"/>
      <c r="DU3934" s="240"/>
      <c r="DV3934" s="240"/>
      <c r="DW3934" s="240"/>
      <c r="DX3934" s="240"/>
      <c r="DY3934" s="240"/>
      <c r="DZ3934" s="240"/>
      <c r="EA3934" s="240"/>
      <c r="EB3934" s="240"/>
      <c r="EC3934" s="240"/>
      <c r="ED3934" s="240"/>
      <c r="EE3934" s="240"/>
      <c r="EF3934" s="240"/>
      <c r="EG3934" s="240"/>
      <c r="EH3934" s="240"/>
      <c r="EI3934" s="240"/>
      <c r="EJ3934" s="240"/>
      <c r="EK3934" s="240"/>
      <c r="EL3934" s="240"/>
      <c r="EM3934" s="240"/>
      <c r="EN3934" s="240"/>
      <c r="EO3934" s="240"/>
      <c r="EP3934" s="240"/>
      <c r="EQ3934" s="240"/>
      <c r="ER3934" s="240"/>
      <c r="ES3934" s="240"/>
      <c r="ET3934" s="240"/>
      <c r="EU3934" s="240"/>
      <c r="EV3934" s="240"/>
      <c r="EW3934" s="240"/>
      <c r="EX3934" s="240"/>
      <c r="EY3934" s="240"/>
      <c r="EZ3934" s="240"/>
      <c r="FA3934" s="240"/>
      <c r="FB3934" s="240"/>
      <c r="FC3934" s="240"/>
      <c r="FD3934" s="240"/>
      <c r="FE3934" s="240"/>
      <c r="FF3934" s="240"/>
      <c r="FG3934" s="240"/>
      <c r="FH3934" s="240"/>
      <c r="FI3934" s="240"/>
      <c r="FJ3934" s="240"/>
      <c r="FK3934" s="240"/>
      <c r="FL3934" s="240"/>
      <c r="FM3934" s="240"/>
      <c r="FN3934" s="240"/>
      <c r="FO3934" s="240"/>
      <c r="FP3934" s="240"/>
      <c r="FQ3934" s="240"/>
      <c r="FR3934" s="240"/>
      <c r="FS3934" s="240"/>
      <c r="FT3934" s="240"/>
      <c r="FU3934" s="240"/>
      <c r="FV3934" s="240"/>
    </row>
    <row r="3935" spans="1:178" s="250" customFormat="1">
      <c r="A3935" s="234"/>
      <c r="B3935" s="234"/>
      <c r="C3935" s="234"/>
      <c r="D3935" s="234"/>
      <c r="E3935" s="234"/>
      <c r="F3935" s="234"/>
      <c r="G3935" s="235"/>
      <c r="H3935" s="236"/>
      <c r="AJ3935" s="290"/>
      <c r="AK3935" s="240"/>
      <c r="AL3935" s="240"/>
      <c r="AM3935" s="240"/>
      <c r="AN3935" s="240"/>
      <c r="AO3935" s="240"/>
      <c r="AP3935" s="240"/>
      <c r="AQ3935" s="240"/>
      <c r="AR3935" s="240"/>
      <c r="AS3935" s="240"/>
      <c r="AT3935" s="240"/>
      <c r="AU3935" s="240"/>
      <c r="AV3935" s="240"/>
      <c r="AW3935" s="240"/>
      <c r="AX3935" s="240"/>
      <c r="AY3935" s="240"/>
      <c r="AZ3935" s="240"/>
      <c r="BA3935" s="240"/>
      <c r="BB3935" s="240"/>
      <c r="BC3935" s="240"/>
      <c r="BD3935" s="240"/>
      <c r="BE3935" s="240"/>
      <c r="BF3935" s="240"/>
      <c r="BG3935" s="240"/>
      <c r="BH3935" s="240"/>
      <c r="BI3935" s="240"/>
      <c r="BJ3935" s="240"/>
      <c r="BK3935" s="240"/>
      <c r="BL3935" s="240"/>
      <c r="BM3935" s="240"/>
      <c r="BN3935" s="240"/>
      <c r="BO3935" s="240"/>
      <c r="BP3935" s="240"/>
      <c r="BQ3935" s="240"/>
      <c r="BR3935" s="240"/>
      <c r="BS3935" s="240"/>
      <c r="BT3935" s="240"/>
      <c r="BU3935" s="240"/>
      <c r="BV3935" s="240"/>
      <c r="BW3935" s="240"/>
      <c r="BX3935" s="240"/>
      <c r="BY3935" s="240"/>
      <c r="BZ3935" s="240"/>
      <c r="CA3935" s="240"/>
      <c r="CB3935" s="240"/>
      <c r="CC3935" s="240"/>
      <c r="CD3935" s="240"/>
      <c r="CE3935" s="240"/>
      <c r="CF3935" s="240"/>
      <c r="CG3935" s="240"/>
      <c r="CH3935" s="240"/>
      <c r="CI3935" s="240"/>
      <c r="CJ3935" s="240"/>
      <c r="CK3935" s="240"/>
      <c r="CL3935" s="240"/>
      <c r="CM3935" s="240"/>
      <c r="CN3935" s="240"/>
      <c r="CO3935" s="240"/>
      <c r="CP3935" s="240"/>
      <c r="CQ3935" s="240"/>
      <c r="CR3935" s="240"/>
      <c r="CS3935" s="240"/>
      <c r="CT3935" s="240"/>
      <c r="CU3935" s="240"/>
      <c r="CV3935" s="240"/>
      <c r="CW3935" s="240"/>
      <c r="CX3935" s="240"/>
      <c r="CY3935" s="240"/>
      <c r="CZ3935" s="240"/>
      <c r="DA3935" s="240"/>
      <c r="DB3935" s="240"/>
      <c r="DC3935" s="240"/>
      <c r="DD3935" s="240"/>
      <c r="DE3935" s="240"/>
      <c r="DF3935" s="240"/>
      <c r="DG3935" s="240"/>
      <c r="DH3935" s="240"/>
      <c r="DI3935" s="240"/>
      <c r="DJ3935" s="240"/>
      <c r="DK3935" s="240"/>
      <c r="DL3935" s="240"/>
      <c r="DM3935" s="240"/>
      <c r="DN3935" s="240"/>
      <c r="DO3935" s="240"/>
      <c r="DP3935" s="240"/>
      <c r="DQ3935" s="240"/>
      <c r="DR3935" s="240"/>
      <c r="DS3935" s="240"/>
      <c r="DT3935" s="240"/>
      <c r="DU3935" s="240"/>
      <c r="DV3935" s="240"/>
      <c r="DW3935" s="240"/>
      <c r="DX3935" s="240"/>
      <c r="DY3935" s="240"/>
      <c r="DZ3935" s="240"/>
      <c r="EA3935" s="240"/>
      <c r="EB3935" s="240"/>
      <c r="EC3935" s="240"/>
      <c r="ED3935" s="240"/>
      <c r="EE3935" s="240"/>
      <c r="EF3935" s="240"/>
      <c r="EG3935" s="240"/>
      <c r="EH3935" s="240"/>
      <c r="EI3935" s="240"/>
      <c r="EJ3935" s="240"/>
      <c r="EK3935" s="240"/>
      <c r="EL3935" s="240"/>
      <c r="EM3935" s="240"/>
      <c r="EN3935" s="240"/>
      <c r="EO3935" s="240"/>
      <c r="EP3935" s="240"/>
      <c r="EQ3935" s="240"/>
      <c r="ER3935" s="240"/>
      <c r="ES3935" s="240"/>
      <c r="ET3935" s="240"/>
      <c r="EU3935" s="240"/>
      <c r="EV3935" s="240"/>
      <c r="EW3935" s="240"/>
      <c r="EX3935" s="240"/>
      <c r="EY3935" s="240"/>
      <c r="EZ3935" s="240"/>
      <c r="FA3935" s="240"/>
      <c r="FB3935" s="240"/>
      <c r="FC3935" s="240"/>
      <c r="FD3935" s="240"/>
      <c r="FE3935" s="240"/>
      <c r="FF3935" s="240"/>
      <c r="FG3935" s="240"/>
      <c r="FH3935" s="240"/>
      <c r="FI3935" s="240"/>
      <c r="FJ3935" s="240"/>
      <c r="FK3935" s="240"/>
      <c r="FL3935" s="240"/>
      <c r="FM3935" s="240"/>
      <c r="FN3935" s="240"/>
      <c r="FO3935" s="240"/>
      <c r="FP3935" s="240"/>
      <c r="FQ3935" s="240"/>
      <c r="FR3935" s="240"/>
      <c r="FS3935" s="240"/>
      <c r="FT3935" s="240"/>
      <c r="FU3935" s="240"/>
      <c r="FV3935" s="240"/>
    </row>
    <row r="3936" spans="1:178" s="250" customFormat="1">
      <c r="A3936" s="234"/>
      <c r="B3936" s="234"/>
      <c r="C3936" s="234"/>
      <c r="D3936" s="234"/>
      <c r="E3936" s="234"/>
      <c r="F3936" s="234"/>
      <c r="G3936" s="235"/>
      <c r="H3936" s="236"/>
      <c r="AJ3936" s="290"/>
      <c r="AK3936" s="240"/>
      <c r="AL3936" s="240"/>
      <c r="AM3936" s="240"/>
      <c r="AN3936" s="240"/>
      <c r="AO3936" s="240"/>
      <c r="AP3936" s="240"/>
      <c r="AQ3936" s="240"/>
      <c r="AR3936" s="240"/>
      <c r="AS3936" s="240"/>
      <c r="AT3936" s="240"/>
      <c r="AU3936" s="240"/>
      <c r="AV3936" s="240"/>
      <c r="AW3936" s="240"/>
      <c r="AX3936" s="240"/>
      <c r="AY3936" s="240"/>
      <c r="AZ3936" s="240"/>
      <c r="BA3936" s="240"/>
      <c r="BB3936" s="240"/>
      <c r="BC3936" s="240"/>
      <c r="BD3936" s="240"/>
      <c r="BE3936" s="240"/>
      <c r="BF3936" s="240"/>
      <c r="BG3936" s="240"/>
      <c r="BH3936" s="240"/>
      <c r="BI3936" s="240"/>
      <c r="BJ3936" s="240"/>
      <c r="BK3936" s="240"/>
      <c r="BL3936" s="240"/>
      <c r="BM3936" s="240"/>
      <c r="BN3936" s="240"/>
      <c r="BO3936" s="240"/>
      <c r="BP3936" s="240"/>
      <c r="BQ3936" s="240"/>
      <c r="BR3936" s="240"/>
      <c r="BS3936" s="240"/>
      <c r="BT3936" s="240"/>
      <c r="BU3936" s="240"/>
      <c r="BV3936" s="240"/>
      <c r="BW3936" s="240"/>
      <c r="BX3936" s="240"/>
      <c r="BY3936" s="240"/>
      <c r="BZ3936" s="240"/>
      <c r="CA3936" s="240"/>
      <c r="CB3936" s="240"/>
      <c r="CC3936" s="240"/>
      <c r="CD3936" s="240"/>
      <c r="CE3936" s="240"/>
      <c r="CF3936" s="240"/>
      <c r="CG3936" s="240"/>
      <c r="CH3936" s="240"/>
      <c r="CI3936" s="240"/>
      <c r="CJ3936" s="240"/>
      <c r="CK3936" s="240"/>
      <c r="CL3936" s="240"/>
      <c r="CM3936" s="240"/>
      <c r="CN3936" s="240"/>
      <c r="CO3936" s="240"/>
      <c r="CP3936" s="240"/>
      <c r="CQ3936" s="240"/>
      <c r="CR3936" s="240"/>
      <c r="CS3936" s="240"/>
      <c r="CT3936" s="240"/>
      <c r="CU3936" s="240"/>
      <c r="CV3936" s="240"/>
      <c r="CW3936" s="240"/>
      <c r="CX3936" s="240"/>
      <c r="CY3936" s="240"/>
      <c r="CZ3936" s="240"/>
      <c r="DA3936" s="240"/>
      <c r="DB3936" s="240"/>
      <c r="DC3936" s="240"/>
      <c r="DD3936" s="240"/>
      <c r="DE3936" s="240"/>
      <c r="DF3936" s="240"/>
      <c r="DG3936" s="240"/>
      <c r="DH3936" s="240"/>
      <c r="DI3936" s="240"/>
      <c r="DJ3936" s="240"/>
      <c r="DK3936" s="240"/>
      <c r="DL3936" s="240"/>
      <c r="DM3936" s="240"/>
      <c r="DN3936" s="240"/>
      <c r="DO3936" s="240"/>
      <c r="DP3936" s="240"/>
      <c r="DQ3936" s="240"/>
      <c r="DR3936" s="240"/>
      <c r="DS3936" s="240"/>
      <c r="DT3936" s="240"/>
      <c r="DU3936" s="240"/>
      <c r="DV3936" s="240"/>
      <c r="DW3936" s="240"/>
      <c r="DX3936" s="240"/>
      <c r="DY3936" s="240"/>
      <c r="DZ3936" s="240"/>
      <c r="EA3936" s="240"/>
      <c r="EB3936" s="240"/>
      <c r="EC3936" s="240"/>
      <c r="ED3936" s="240"/>
      <c r="EE3936" s="240"/>
      <c r="EF3936" s="240"/>
      <c r="EG3936" s="240"/>
      <c r="EH3936" s="240"/>
      <c r="EI3936" s="240"/>
      <c r="EJ3936" s="240"/>
      <c r="EK3936" s="240"/>
      <c r="EL3936" s="240"/>
      <c r="EM3936" s="240"/>
      <c r="EN3936" s="240"/>
      <c r="EO3936" s="240"/>
      <c r="EP3936" s="240"/>
      <c r="EQ3936" s="240"/>
      <c r="ER3936" s="240"/>
      <c r="ES3936" s="240"/>
      <c r="ET3936" s="240"/>
      <c r="EU3936" s="240"/>
      <c r="EV3936" s="240"/>
      <c r="EW3936" s="240"/>
      <c r="EX3936" s="240"/>
      <c r="EY3936" s="240"/>
      <c r="EZ3936" s="240"/>
      <c r="FA3936" s="240"/>
      <c r="FB3936" s="240"/>
      <c r="FC3936" s="240"/>
      <c r="FD3936" s="240"/>
      <c r="FE3936" s="240"/>
      <c r="FF3936" s="240"/>
      <c r="FG3936" s="240"/>
      <c r="FH3936" s="240"/>
      <c r="FI3936" s="240"/>
      <c r="FJ3936" s="240"/>
      <c r="FK3936" s="240"/>
      <c r="FL3936" s="240"/>
      <c r="FM3936" s="240"/>
      <c r="FN3936" s="240"/>
      <c r="FO3936" s="240"/>
      <c r="FP3936" s="240"/>
      <c r="FQ3936" s="240"/>
      <c r="FR3936" s="240"/>
      <c r="FS3936" s="240"/>
      <c r="FT3936" s="240"/>
      <c r="FU3936" s="240"/>
      <c r="FV3936" s="240"/>
    </row>
    <row r="3937" spans="1:178" s="250" customFormat="1">
      <c r="A3937" s="234"/>
      <c r="B3937" s="234"/>
      <c r="C3937" s="234"/>
      <c r="D3937" s="234"/>
      <c r="E3937" s="234"/>
      <c r="F3937" s="234"/>
      <c r="G3937" s="235"/>
      <c r="H3937" s="236"/>
      <c r="AJ3937" s="290"/>
      <c r="AK3937" s="240"/>
      <c r="AL3937" s="240"/>
      <c r="AM3937" s="240"/>
      <c r="AN3937" s="240"/>
      <c r="AO3937" s="240"/>
      <c r="AP3937" s="240"/>
      <c r="AQ3937" s="240"/>
      <c r="AR3937" s="240"/>
      <c r="AS3937" s="240"/>
      <c r="AT3937" s="240"/>
      <c r="AU3937" s="240"/>
      <c r="AV3937" s="240"/>
      <c r="AW3937" s="240"/>
      <c r="AX3937" s="240"/>
      <c r="AY3937" s="240"/>
      <c r="AZ3937" s="240"/>
      <c r="BA3937" s="240"/>
      <c r="BB3937" s="240"/>
      <c r="BC3937" s="240"/>
      <c r="BD3937" s="240"/>
      <c r="BE3937" s="240"/>
      <c r="BF3937" s="240"/>
      <c r="BG3937" s="240"/>
      <c r="BH3937" s="240"/>
      <c r="BI3937" s="240"/>
      <c r="BJ3937" s="240"/>
      <c r="BK3937" s="240"/>
      <c r="BL3937" s="240"/>
      <c r="BM3937" s="240"/>
      <c r="BN3937" s="240"/>
      <c r="BO3937" s="240"/>
      <c r="BP3937" s="240"/>
      <c r="BQ3937" s="240"/>
      <c r="BR3937" s="240"/>
      <c r="BS3937" s="240"/>
      <c r="BT3937" s="240"/>
      <c r="BU3937" s="240"/>
      <c r="BV3937" s="240"/>
      <c r="BW3937" s="240"/>
      <c r="BX3937" s="240"/>
      <c r="BY3937" s="240"/>
      <c r="BZ3937" s="240"/>
      <c r="CA3937" s="240"/>
      <c r="CB3937" s="240"/>
      <c r="CC3937" s="240"/>
      <c r="CD3937" s="240"/>
      <c r="CE3937" s="240"/>
      <c r="CF3937" s="240"/>
      <c r="CG3937" s="240"/>
      <c r="CH3937" s="240"/>
      <c r="CI3937" s="240"/>
      <c r="CJ3937" s="240"/>
      <c r="CK3937" s="240"/>
      <c r="CL3937" s="240"/>
      <c r="CM3937" s="240"/>
      <c r="CN3937" s="240"/>
      <c r="CO3937" s="240"/>
      <c r="CP3937" s="240"/>
      <c r="CQ3937" s="240"/>
      <c r="CR3937" s="240"/>
      <c r="CS3937" s="240"/>
      <c r="CT3937" s="240"/>
      <c r="CU3937" s="240"/>
      <c r="CV3937" s="240"/>
      <c r="CW3937" s="240"/>
      <c r="CX3937" s="240"/>
      <c r="CY3937" s="240"/>
      <c r="CZ3937" s="240"/>
      <c r="DA3937" s="240"/>
      <c r="DB3937" s="240"/>
      <c r="DC3937" s="240"/>
      <c r="DD3937" s="240"/>
      <c r="DE3937" s="240"/>
      <c r="DF3937" s="240"/>
      <c r="DG3937" s="240"/>
      <c r="DH3937" s="240"/>
      <c r="DI3937" s="240"/>
      <c r="DJ3937" s="240"/>
      <c r="DK3937" s="240"/>
      <c r="DL3937" s="240"/>
      <c r="DM3937" s="240"/>
      <c r="DN3937" s="240"/>
      <c r="DO3937" s="240"/>
      <c r="DP3937" s="240"/>
      <c r="DQ3937" s="240"/>
      <c r="DR3937" s="240"/>
      <c r="DS3937" s="240"/>
      <c r="DT3937" s="240"/>
      <c r="DU3937" s="240"/>
      <c r="DV3937" s="240"/>
      <c r="DW3937" s="240"/>
      <c r="DX3937" s="240"/>
      <c r="DY3937" s="240"/>
      <c r="DZ3937" s="240"/>
      <c r="EA3937" s="240"/>
      <c r="EB3937" s="240"/>
      <c r="EC3937" s="240"/>
      <c r="ED3937" s="240"/>
      <c r="EE3937" s="240"/>
      <c r="EF3937" s="240"/>
      <c r="EG3937" s="240"/>
      <c r="EH3937" s="240"/>
      <c r="EI3937" s="240"/>
      <c r="EJ3937" s="240"/>
      <c r="EK3937" s="240"/>
      <c r="EL3937" s="240"/>
      <c r="EM3937" s="240"/>
      <c r="EN3937" s="240"/>
      <c r="EO3937" s="240"/>
      <c r="EP3937" s="240"/>
      <c r="EQ3937" s="240"/>
      <c r="ER3937" s="240"/>
      <c r="ES3937" s="240"/>
      <c r="ET3937" s="240"/>
      <c r="EU3937" s="240"/>
      <c r="EV3937" s="240"/>
      <c r="EW3937" s="240"/>
      <c r="EX3937" s="240"/>
      <c r="EY3937" s="240"/>
      <c r="EZ3937" s="240"/>
      <c r="FA3937" s="240"/>
      <c r="FB3937" s="240"/>
      <c r="FC3937" s="240"/>
      <c r="FD3937" s="240"/>
      <c r="FE3937" s="240"/>
      <c r="FF3937" s="240"/>
      <c r="FG3937" s="240"/>
      <c r="FH3937" s="240"/>
      <c r="FI3937" s="240"/>
      <c r="FJ3937" s="240"/>
      <c r="FK3937" s="240"/>
      <c r="FL3937" s="240"/>
      <c r="FM3937" s="240"/>
      <c r="FN3937" s="240"/>
      <c r="FO3937" s="240"/>
      <c r="FP3937" s="240"/>
      <c r="FQ3937" s="240"/>
      <c r="FR3937" s="240"/>
      <c r="FS3937" s="240"/>
      <c r="FT3937" s="240"/>
      <c r="FU3937" s="240"/>
      <c r="FV3937" s="240"/>
    </row>
    <row r="3938" spans="1:178" s="250" customFormat="1">
      <c r="A3938" s="234"/>
      <c r="B3938" s="234"/>
      <c r="C3938" s="234"/>
      <c r="D3938" s="234"/>
      <c r="E3938" s="234"/>
      <c r="F3938" s="234"/>
      <c r="G3938" s="235"/>
      <c r="H3938" s="236"/>
      <c r="AJ3938" s="290"/>
      <c r="AK3938" s="240"/>
      <c r="AL3938" s="240"/>
      <c r="AM3938" s="240"/>
      <c r="AN3938" s="240"/>
      <c r="AO3938" s="240"/>
      <c r="AP3938" s="240"/>
      <c r="AQ3938" s="240"/>
      <c r="AR3938" s="240"/>
      <c r="AS3938" s="240"/>
      <c r="AT3938" s="240"/>
      <c r="AU3938" s="240"/>
      <c r="AV3938" s="240"/>
      <c r="AW3938" s="240"/>
      <c r="AX3938" s="240"/>
      <c r="AY3938" s="240"/>
      <c r="AZ3938" s="240"/>
      <c r="BA3938" s="240"/>
      <c r="BB3938" s="240"/>
      <c r="BC3938" s="240"/>
      <c r="BD3938" s="240"/>
      <c r="BE3938" s="240"/>
      <c r="BF3938" s="240"/>
      <c r="BG3938" s="240"/>
      <c r="BH3938" s="240"/>
      <c r="BI3938" s="240"/>
      <c r="BJ3938" s="240"/>
      <c r="BK3938" s="240"/>
      <c r="BL3938" s="240"/>
      <c r="BM3938" s="240"/>
      <c r="BN3938" s="240"/>
      <c r="BO3938" s="240"/>
      <c r="BP3938" s="240"/>
      <c r="BQ3938" s="240"/>
      <c r="BR3938" s="240"/>
      <c r="BS3938" s="240"/>
      <c r="BT3938" s="240"/>
      <c r="BU3938" s="240"/>
      <c r="BV3938" s="240"/>
      <c r="BW3938" s="240"/>
      <c r="BX3938" s="240"/>
      <c r="BY3938" s="240"/>
      <c r="BZ3938" s="240"/>
      <c r="CA3938" s="240"/>
      <c r="CB3938" s="240"/>
      <c r="CC3938" s="240"/>
      <c r="CD3938" s="240"/>
      <c r="CE3938" s="240"/>
      <c r="CF3938" s="240"/>
      <c r="CG3938" s="240"/>
      <c r="CH3938" s="240"/>
      <c r="CI3938" s="240"/>
      <c r="CJ3938" s="240"/>
      <c r="CK3938" s="240"/>
      <c r="CL3938" s="240"/>
      <c r="CM3938" s="240"/>
      <c r="CN3938" s="240"/>
      <c r="CO3938" s="240"/>
      <c r="CP3938" s="240"/>
      <c r="CQ3938" s="240"/>
      <c r="CR3938" s="240"/>
      <c r="CS3938" s="240"/>
      <c r="CT3938" s="240"/>
      <c r="CU3938" s="240"/>
      <c r="CV3938" s="240"/>
      <c r="CW3938" s="240"/>
      <c r="CX3938" s="240"/>
      <c r="CY3938" s="240"/>
      <c r="CZ3938" s="240"/>
      <c r="DA3938" s="240"/>
      <c r="DB3938" s="240"/>
      <c r="DC3938" s="240"/>
      <c r="DD3938" s="240"/>
      <c r="DE3938" s="240"/>
      <c r="DF3938" s="240"/>
      <c r="DG3938" s="240"/>
      <c r="DH3938" s="240"/>
      <c r="DI3938" s="240"/>
      <c r="DJ3938" s="240"/>
      <c r="DK3938" s="240"/>
      <c r="DL3938" s="240"/>
      <c r="DM3938" s="240"/>
      <c r="DN3938" s="240"/>
      <c r="DO3938" s="240"/>
      <c r="DP3938" s="240"/>
      <c r="DQ3938" s="240"/>
      <c r="DR3938" s="240"/>
      <c r="DS3938" s="240"/>
      <c r="DT3938" s="240"/>
      <c r="DU3938" s="240"/>
      <c r="DV3938" s="240"/>
      <c r="DW3938" s="240"/>
      <c r="DX3938" s="240"/>
      <c r="DY3938" s="240"/>
      <c r="DZ3938" s="240"/>
      <c r="EA3938" s="240"/>
      <c r="EB3938" s="240"/>
      <c r="EC3938" s="240"/>
      <c r="ED3938" s="240"/>
      <c r="EE3938" s="240"/>
      <c r="EF3938" s="240"/>
      <c r="EG3938" s="240"/>
      <c r="EH3938" s="240"/>
      <c r="EI3938" s="240"/>
      <c r="EJ3938" s="240"/>
      <c r="EK3938" s="240"/>
      <c r="EL3938" s="240"/>
      <c r="EM3938" s="240"/>
      <c r="EN3938" s="240"/>
      <c r="EO3938" s="240"/>
      <c r="EP3938" s="240"/>
      <c r="EQ3938" s="240"/>
      <c r="ER3938" s="240"/>
      <c r="ES3938" s="240"/>
      <c r="ET3938" s="240"/>
      <c r="EU3938" s="240"/>
      <c r="EV3938" s="240"/>
      <c r="EW3938" s="240"/>
      <c r="EX3938" s="240"/>
      <c r="EY3938" s="240"/>
      <c r="EZ3938" s="240"/>
      <c r="FA3938" s="240"/>
      <c r="FB3938" s="240"/>
      <c r="FC3938" s="240"/>
      <c r="FD3938" s="240"/>
      <c r="FE3938" s="240"/>
      <c r="FF3938" s="240"/>
      <c r="FG3938" s="240"/>
      <c r="FH3938" s="240"/>
      <c r="FI3938" s="240"/>
      <c r="FJ3938" s="240"/>
      <c r="FK3938" s="240"/>
      <c r="FL3938" s="240"/>
      <c r="FM3938" s="240"/>
      <c r="FN3938" s="240"/>
      <c r="FO3938" s="240"/>
      <c r="FP3938" s="240"/>
      <c r="FQ3938" s="240"/>
      <c r="FR3938" s="240"/>
      <c r="FS3938" s="240"/>
      <c r="FT3938" s="240"/>
      <c r="FU3938" s="240"/>
      <c r="FV3938" s="240"/>
    </row>
    <row r="3939" spans="1:178" s="250" customFormat="1">
      <c r="A3939" s="234"/>
      <c r="B3939" s="234"/>
      <c r="C3939" s="234"/>
      <c r="D3939" s="234"/>
      <c r="E3939" s="234"/>
      <c r="F3939" s="234"/>
      <c r="G3939" s="235"/>
      <c r="H3939" s="236"/>
      <c r="AJ3939" s="290"/>
      <c r="AK3939" s="240"/>
      <c r="AL3939" s="240"/>
      <c r="AM3939" s="240"/>
      <c r="AN3939" s="240"/>
      <c r="AO3939" s="240"/>
      <c r="AP3939" s="240"/>
      <c r="AQ3939" s="240"/>
      <c r="AR3939" s="240"/>
      <c r="AS3939" s="240"/>
      <c r="AT3939" s="240"/>
      <c r="AU3939" s="240"/>
      <c r="AV3939" s="240"/>
      <c r="AW3939" s="240"/>
      <c r="AX3939" s="240"/>
      <c r="AY3939" s="240"/>
      <c r="AZ3939" s="240"/>
      <c r="BA3939" s="240"/>
      <c r="BB3939" s="240"/>
      <c r="BC3939" s="240"/>
      <c r="BD3939" s="240"/>
      <c r="BE3939" s="240"/>
      <c r="BF3939" s="240"/>
      <c r="BG3939" s="240"/>
      <c r="BH3939" s="240"/>
      <c r="BI3939" s="240"/>
      <c r="BJ3939" s="240"/>
      <c r="BK3939" s="240"/>
      <c r="BL3939" s="240"/>
      <c r="BM3939" s="240"/>
      <c r="BN3939" s="240"/>
      <c r="BO3939" s="240"/>
      <c r="BP3939" s="240"/>
      <c r="BQ3939" s="240"/>
      <c r="BR3939" s="240"/>
      <c r="BS3939" s="240"/>
      <c r="BT3939" s="240"/>
      <c r="BU3939" s="240"/>
      <c r="BV3939" s="240"/>
      <c r="BW3939" s="240"/>
      <c r="BX3939" s="240"/>
      <c r="BY3939" s="240"/>
      <c r="BZ3939" s="240"/>
      <c r="CA3939" s="240"/>
      <c r="CB3939" s="240"/>
      <c r="CC3939" s="240"/>
      <c r="CD3939" s="240"/>
      <c r="CE3939" s="240"/>
      <c r="CF3939" s="240"/>
      <c r="CG3939" s="240"/>
      <c r="CH3939" s="240"/>
      <c r="CI3939" s="240"/>
      <c r="CJ3939" s="240"/>
      <c r="CK3939" s="240"/>
      <c r="CL3939" s="240"/>
      <c r="CM3939" s="240"/>
      <c r="CN3939" s="240"/>
      <c r="CO3939" s="240"/>
      <c r="CP3939" s="240"/>
      <c r="CQ3939" s="240"/>
      <c r="CR3939" s="240"/>
      <c r="CS3939" s="240"/>
      <c r="CT3939" s="240"/>
      <c r="CU3939" s="240"/>
      <c r="CV3939" s="240"/>
      <c r="CW3939" s="240"/>
      <c r="CX3939" s="240"/>
      <c r="CY3939" s="240"/>
      <c r="CZ3939" s="240"/>
      <c r="DA3939" s="240"/>
      <c r="DB3939" s="240"/>
      <c r="DC3939" s="240"/>
      <c r="DD3939" s="240"/>
      <c r="DE3939" s="240"/>
      <c r="DF3939" s="240"/>
      <c r="DG3939" s="240"/>
      <c r="DH3939" s="240"/>
      <c r="DI3939" s="240"/>
      <c r="DJ3939" s="240"/>
      <c r="DK3939" s="240"/>
      <c r="DL3939" s="240"/>
      <c r="DM3939" s="240"/>
      <c r="DN3939" s="240"/>
      <c r="DO3939" s="240"/>
      <c r="DP3939" s="240"/>
      <c r="DQ3939" s="240"/>
      <c r="DR3939" s="240"/>
      <c r="DS3939" s="240"/>
      <c r="DT3939" s="240"/>
      <c r="DU3939" s="240"/>
      <c r="DV3939" s="240"/>
      <c r="DW3939" s="240"/>
      <c r="DX3939" s="240"/>
      <c r="DY3939" s="240"/>
      <c r="DZ3939" s="240"/>
      <c r="EA3939" s="240"/>
      <c r="EB3939" s="240"/>
      <c r="EC3939" s="240"/>
      <c r="ED3939" s="240"/>
      <c r="EE3939" s="240"/>
      <c r="EF3939" s="240"/>
      <c r="EG3939" s="240"/>
      <c r="EH3939" s="240"/>
      <c r="EI3939" s="240"/>
      <c r="EJ3939" s="240"/>
      <c r="EK3939" s="240"/>
      <c r="EL3939" s="240"/>
      <c r="EM3939" s="240"/>
      <c r="EN3939" s="240"/>
      <c r="EO3939" s="240"/>
      <c r="EP3939" s="240"/>
      <c r="EQ3939" s="240"/>
      <c r="ER3939" s="240"/>
      <c r="ES3939" s="240"/>
      <c r="ET3939" s="240"/>
      <c r="EU3939" s="240"/>
      <c r="EV3939" s="240"/>
      <c r="EW3939" s="240"/>
      <c r="EX3939" s="240"/>
      <c r="EY3939" s="240"/>
      <c r="EZ3939" s="240"/>
      <c r="FA3939" s="240"/>
      <c r="FB3939" s="240"/>
      <c r="FC3939" s="240"/>
      <c r="FD3939" s="240"/>
      <c r="FE3939" s="240"/>
      <c r="FF3939" s="240"/>
      <c r="FG3939" s="240"/>
      <c r="FH3939" s="240"/>
      <c r="FI3939" s="240"/>
      <c r="FJ3939" s="240"/>
      <c r="FK3939" s="240"/>
      <c r="FL3939" s="240"/>
      <c r="FM3939" s="240"/>
      <c r="FN3939" s="240"/>
      <c r="FO3939" s="240"/>
      <c r="FP3939" s="240"/>
      <c r="FQ3939" s="240"/>
      <c r="FR3939" s="240"/>
      <c r="FS3939" s="240"/>
      <c r="FT3939" s="240"/>
      <c r="FU3939" s="240"/>
      <c r="FV3939" s="240"/>
    </row>
    <row r="3940" spans="1:178" s="250" customFormat="1">
      <c r="A3940" s="234"/>
      <c r="B3940" s="234"/>
      <c r="C3940" s="234"/>
      <c r="D3940" s="234"/>
      <c r="E3940" s="234"/>
      <c r="F3940" s="234"/>
      <c r="G3940" s="235"/>
      <c r="H3940" s="236"/>
      <c r="AJ3940" s="290"/>
      <c r="AK3940" s="240"/>
      <c r="AL3940" s="240"/>
      <c r="AM3940" s="240"/>
      <c r="AN3940" s="240"/>
      <c r="AO3940" s="240"/>
      <c r="AP3940" s="240"/>
      <c r="AQ3940" s="240"/>
      <c r="AR3940" s="240"/>
      <c r="AS3940" s="240"/>
      <c r="AT3940" s="240"/>
      <c r="AU3940" s="240"/>
      <c r="AV3940" s="240"/>
      <c r="AW3940" s="240"/>
      <c r="AX3940" s="240"/>
      <c r="AY3940" s="240"/>
      <c r="AZ3940" s="240"/>
      <c r="BA3940" s="240"/>
      <c r="BB3940" s="240"/>
      <c r="BC3940" s="240"/>
      <c r="BD3940" s="240"/>
      <c r="BE3940" s="240"/>
      <c r="BF3940" s="240"/>
      <c r="BG3940" s="240"/>
      <c r="BH3940" s="240"/>
      <c r="BI3940" s="240"/>
      <c r="BJ3940" s="240"/>
      <c r="BK3940" s="240"/>
      <c r="BL3940" s="240"/>
      <c r="BM3940" s="240"/>
      <c r="BN3940" s="240"/>
      <c r="BO3940" s="240"/>
      <c r="BP3940" s="240"/>
      <c r="BQ3940" s="240"/>
      <c r="BR3940" s="240"/>
      <c r="BS3940" s="240"/>
      <c r="BT3940" s="240"/>
      <c r="BU3940" s="240"/>
      <c r="BV3940" s="240"/>
      <c r="BW3940" s="240"/>
      <c r="BX3940" s="240"/>
      <c r="BY3940" s="240"/>
      <c r="BZ3940" s="240"/>
      <c r="CA3940" s="240"/>
      <c r="CB3940" s="240"/>
      <c r="CC3940" s="240"/>
      <c r="CD3940" s="240"/>
      <c r="CE3940" s="240"/>
      <c r="CF3940" s="240"/>
      <c r="CG3940" s="240"/>
      <c r="CH3940" s="240"/>
      <c r="CI3940" s="240"/>
      <c r="CJ3940" s="240"/>
      <c r="CK3940" s="240"/>
      <c r="CL3940" s="240"/>
      <c r="CM3940" s="240"/>
      <c r="CN3940" s="240"/>
      <c r="CO3940" s="240"/>
      <c r="CP3940" s="240"/>
      <c r="CQ3940" s="240"/>
      <c r="CR3940" s="240"/>
      <c r="CS3940" s="240"/>
      <c r="CT3940" s="240"/>
      <c r="CU3940" s="240"/>
      <c r="CV3940" s="240"/>
      <c r="CW3940" s="240"/>
      <c r="CX3940" s="240"/>
      <c r="CY3940" s="240"/>
      <c r="CZ3940" s="240"/>
      <c r="DA3940" s="240"/>
      <c r="DB3940" s="240"/>
      <c r="DC3940" s="240"/>
      <c r="DD3940" s="240"/>
      <c r="DE3940" s="240"/>
      <c r="DF3940" s="240"/>
      <c r="DG3940" s="240"/>
      <c r="DH3940" s="240"/>
      <c r="DI3940" s="240"/>
      <c r="DJ3940" s="240"/>
      <c r="DK3940" s="240"/>
      <c r="DL3940" s="240"/>
      <c r="DM3940" s="240"/>
      <c r="DN3940" s="240"/>
      <c r="DO3940" s="240"/>
      <c r="DP3940" s="240"/>
      <c r="DQ3940" s="240"/>
      <c r="DR3940" s="240"/>
      <c r="DS3940" s="240"/>
      <c r="DT3940" s="240"/>
      <c r="DU3940" s="240"/>
      <c r="DV3940" s="240"/>
      <c r="DW3940" s="240"/>
      <c r="DX3940" s="240"/>
      <c r="DY3940" s="240"/>
      <c r="DZ3940" s="240"/>
      <c r="EA3940" s="240"/>
      <c r="EB3940" s="240"/>
      <c r="EC3940" s="240"/>
      <c r="ED3940" s="240"/>
      <c r="EE3940" s="240"/>
      <c r="EF3940" s="240"/>
      <c r="EG3940" s="240"/>
      <c r="EH3940" s="240"/>
      <c r="EI3940" s="240"/>
      <c r="EJ3940" s="240"/>
      <c r="EK3940" s="240"/>
      <c r="EL3940" s="240"/>
      <c r="EM3940" s="240"/>
      <c r="EN3940" s="240"/>
      <c r="EO3940" s="240"/>
      <c r="EP3940" s="240"/>
      <c r="EQ3940" s="240"/>
      <c r="ER3940" s="240"/>
      <c r="ES3940" s="240"/>
      <c r="ET3940" s="240"/>
      <c r="EU3940" s="240"/>
      <c r="EV3940" s="240"/>
      <c r="EW3940" s="240"/>
      <c r="EX3940" s="240"/>
      <c r="EY3940" s="240"/>
      <c r="EZ3940" s="240"/>
      <c r="FA3940" s="240"/>
      <c r="FB3940" s="240"/>
      <c r="FC3940" s="240"/>
      <c r="FD3940" s="240"/>
      <c r="FE3940" s="240"/>
      <c r="FF3940" s="240"/>
      <c r="FG3940" s="240"/>
      <c r="FH3940" s="240"/>
      <c r="FI3940" s="240"/>
      <c r="FJ3940" s="240"/>
      <c r="FK3940" s="240"/>
      <c r="FL3940" s="240"/>
      <c r="FM3940" s="240"/>
      <c r="FN3940" s="240"/>
      <c r="FO3940" s="240"/>
      <c r="FP3940" s="240"/>
      <c r="FQ3940" s="240"/>
      <c r="FR3940" s="240"/>
      <c r="FS3940" s="240"/>
      <c r="FT3940" s="240"/>
      <c r="FU3940" s="240"/>
      <c r="FV3940" s="240"/>
    </row>
    <row r="3941" spans="1:178" s="250" customFormat="1">
      <c r="A3941" s="234"/>
      <c r="B3941" s="234"/>
      <c r="C3941" s="234"/>
      <c r="D3941" s="234"/>
      <c r="E3941" s="234"/>
      <c r="F3941" s="234"/>
      <c r="G3941" s="235"/>
      <c r="H3941" s="236"/>
      <c r="AJ3941" s="290"/>
      <c r="AK3941" s="240"/>
      <c r="AL3941" s="240"/>
      <c r="AM3941" s="240"/>
      <c r="AN3941" s="240"/>
      <c r="AO3941" s="240"/>
      <c r="AP3941" s="240"/>
      <c r="AQ3941" s="240"/>
      <c r="AR3941" s="240"/>
      <c r="AS3941" s="240"/>
      <c r="AT3941" s="240"/>
      <c r="AU3941" s="240"/>
      <c r="AV3941" s="240"/>
      <c r="AW3941" s="240"/>
      <c r="AX3941" s="240"/>
      <c r="AY3941" s="240"/>
      <c r="AZ3941" s="240"/>
      <c r="BA3941" s="240"/>
      <c r="BB3941" s="240"/>
      <c r="BC3941" s="240"/>
      <c r="BD3941" s="240"/>
      <c r="BE3941" s="240"/>
      <c r="BF3941" s="240"/>
      <c r="BG3941" s="240"/>
      <c r="BH3941" s="240"/>
      <c r="BI3941" s="240"/>
      <c r="BJ3941" s="240"/>
      <c r="BK3941" s="240"/>
      <c r="BL3941" s="240"/>
      <c r="BM3941" s="240"/>
      <c r="BN3941" s="240"/>
      <c r="BO3941" s="240"/>
      <c r="BP3941" s="240"/>
      <c r="BQ3941" s="240"/>
      <c r="BR3941" s="240"/>
      <c r="BS3941" s="240"/>
      <c r="BT3941" s="240"/>
      <c r="BU3941" s="240"/>
      <c r="BV3941" s="240"/>
      <c r="BW3941" s="240"/>
      <c r="BX3941" s="240"/>
      <c r="BY3941" s="240"/>
      <c r="BZ3941" s="240"/>
      <c r="CA3941" s="240"/>
      <c r="CB3941" s="240"/>
      <c r="CC3941" s="240"/>
      <c r="CD3941" s="240"/>
      <c r="CE3941" s="240"/>
      <c r="CF3941" s="240"/>
      <c r="CG3941" s="240"/>
      <c r="CH3941" s="240"/>
      <c r="CI3941" s="240"/>
      <c r="CJ3941" s="240"/>
      <c r="CK3941" s="240"/>
      <c r="CL3941" s="240"/>
      <c r="CM3941" s="240"/>
      <c r="CN3941" s="240"/>
      <c r="CO3941" s="240"/>
      <c r="CP3941" s="240"/>
      <c r="CQ3941" s="240"/>
      <c r="CR3941" s="240"/>
      <c r="CS3941" s="240"/>
      <c r="CT3941" s="240"/>
      <c r="CU3941" s="240"/>
      <c r="CV3941" s="240"/>
      <c r="CW3941" s="240"/>
      <c r="CX3941" s="240"/>
      <c r="CY3941" s="240"/>
      <c r="CZ3941" s="240"/>
      <c r="DA3941" s="240"/>
      <c r="DB3941" s="240"/>
      <c r="DC3941" s="240"/>
      <c r="DD3941" s="240"/>
      <c r="DE3941" s="240"/>
      <c r="DF3941" s="240"/>
      <c r="DG3941" s="240"/>
      <c r="DH3941" s="240"/>
      <c r="DI3941" s="240"/>
      <c r="DJ3941" s="240"/>
      <c r="DK3941" s="240"/>
      <c r="DL3941" s="240"/>
      <c r="DM3941" s="240"/>
      <c r="DN3941" s="240"/>
      <c r="DO3941" s="240"/>
      <c r="DP3941" s="240"/>
      <c r="DQ3941" s="240"/>
      <c r="DR3941" s="240"/>
      <c r="DS3941" s="240"/>
      <c r="DT3941" s="240"/>
      <c r="DU3941" s="240"/>
      <c r="DV3941" s="240"/>
      <c r="DW3941" s="240"/>
      <c r="DX3941" s="240"/>
      <c r="DY3941" s="240"/>
      <c r="DZ3941" s="240"/>
      <c r="EA3941" s="240"/>
      <c r="EB3941" s="240"/>
      <c r="EC3941" s="240"/>
      <c r="ED3941" s="240"/>
      <c r="EE3941" s="240"/>
      <c r="EF3941" s="240"/>
      <c r="EG3941" s="240"/>
      <c r="EH3941" s="240"/>
      <c r="EI3941" s="240"/>
      <c r="EJ3941" s="240"/>
      <c r="EK3941" s="240"/>
      <c r="EL3941" s="240"/>
      <c r="EM3941" s="240"/>
      <c r="EN3941" s="240"/>
      <c r="EO3941" s="240"/>
      <c r="EP3941" s="240"/>
      <c r="EQ3941" s="240"/>
      <c r="ER3941" s="240"/>
      <c r="ES3941" s="240"/>
      <c r="ET3941" s="240"/>
      <c r="EU3941" s="240"/>
      <c r="EV3941" s="240"/>
      <c r="EW3941" s="240"/>
      <c r="EX3941" s="240"/>
      <c r="EY3941" s="240"/>
      <c r="EZ3941" s="240"/>
      <c r="FA3941" s="240"/>
      <c r="FB3941" s="240"/>
      <c r="FC3941" s="240"/>
      <c r="FD3941" s="240"/>
      <c r="FE3941" s="240"/>
      <c r="FF3941" s="240"/>
      <c r="FG3941" s="240"/>
      <c r="FH3941" s="240"/>
      <c r="FI3941" s="240"/>
      <c r="FJ3941" s="240"/>
      <c r="FK3941" s="240"/>
      <c r="FL3941" s="240"/>
      <c r="FM3941" s="240"/>
      <c r="FN3941" s="240"/>
      <c r="FO3941" s="240"/>
      <c r="FP3941" s="240"/>
      <c r="FQ3941" s="240"/>
      <c r="FR3941" s="240"/>
      <c r="FS3941" s="240"/>
      <c r="FT3941" s="240"/>
      <c r="FU3941" s="240"/>
      <c r="FV3941" s="240"/>
    </row>
    <row r="3942" spans="1:178" s="250" customFormat="1">
      <c r="A3942" s="234"/>
      <c r="B3942" s="234"/>
      <c r="C3942" s="234"/>
      <c r="D3942" s="234"/>
      <c r="E3942" s="234"/>
      <c r="F3942" s="234"/>
      <c r="G3942" s="235"/>
      <c r="H3942" s="236"/>
      <c r="AJ3942" s="290"/>
      <c r="AK3942" s="240"/>
      <c r="AL3942" s="240"/>
      <c r="AM3942" s="240"/>
      <c r="AN3942" s="240"/>
      <c r="AO3942" s="240"/>
      <c r="AP3942" s="240"/>
      <c r="AQ3942" s="240"/>
      <c r="AR3942" s="240"/>
      <c r="AS3942" s="240"/>
      <c r="AT3942" s="240"/>
      <c r="AU3942" s="240"/>
      <c r="AV3942" s="240"/>
      <c r="AW3942" s="240"/>
      <c r="AX3942" s="240"/>
      <c r="AY3942" s="240"/>
      <c r="AZ3942" s="240"/>
      <c r="BA3942" s="240"/>
      <c r="BB3942" s="240"/>
      <c r="BC3942" s="240"/>
      <c r="BD3942" s="240"/>
      <c r="BE3942" s="240"/>
      <c r="BF3942" s="240"/>
      <c r="BG3942" s="240"/>
      <c r="BH3942" s="240"/>
      <c r="BI3942" s="240"/>
      <c r="BJ3942" s="240"/>
      <c r="BK3942" s="240"/>
      <c r="BL3942" s="240"/>
      <c r="BM3942" s="240"/>
      <c r="BN3942" s="240"/>
      <c r="BO3942" s="240"/>
      <c r="BP3942" s="240"/>
      <c r="BQ3942" s="240"/>
      <c r="BR3942" s="240"/>
      <c r="BS3942" s="240"/>
      <c r="BT3942" s="240"/>
      <c r="BU3942" s="240"/>
      <c r="BV3942" s="240"/>
      <c r="BW3942" s="240"/>
      <c r="BX3942" s="240"/>
      <c r="BY3942" s="240"/>
      <c r="BZ3942" s="240"/>
      <c r="CA3942" s="240"/>
      <c r="CB3942" s="240"/>
      <c r="CC3942" s="240"/>
      <c r="CD3942" s="240"/>
      <c r="CE3942" s="240"/>
      <c r="CF3942" s="240"/>
      <c r="CG3942" s="240"/>
      <c r="CH3942" s="240"/>
      <c r="CI3942" s="240"/>
      <c r="CJ3942" s="240"/>
      <c r="CK3942" s="240"/>
      <c r="CL3942" s="240"/>
      <c r="CM3942" s="240"/>
      <c r="CN3942" s="240"/>
      <c r="CO3942" s="240"/>
      <c r="CP3942" s="240"/>
      <c r="CQ3942" s="240"/>
      <c r="CR3942" s="240"/>
      <c r="CS3942" s="240"/>
      <c r="CT3942" s="240"/>
      <c r="CU3942" s="240"/>
      <c r="CV3942" s="240"/>
      <c r="CW3942" s="240"/>
      <c r="CX3942" s="240"/>
      <c r="CY3942" s="240"/>
      <c r="CZ3942" s="240"/>
      <c r="DA3942" s="240"/>
      <c r="DB3942" s="240"/>
      <c r="DC3942" s="240"/>
      <c r="DD3942" s="240"/>
      <c r="DE3942" s="240"/>
      <c r="DF3942" s="240"/>
      <c r="DG3942" s="240"/>
      <c r="DH3942" s="240"/>
      <c r="DI3942" s="240"/>
      <c r="DJ3942" s="240"/>
      <c r="DK3942" s="240"/>
      <c r="DL3942" s="240"/>
      <c r="DM3942" s="240"/>
      <c r="DN3942" s="240"/>
      <c r="DO3942" s="240"/>
      <c r="DP3942" s="240"/>
      <c r="DQ3942" s="240"/>
      <c r="DR3942" s="240"/>
      <c r="DS3942" s="240"/>
      <c r="DT3942" s="240"/>
      <c r="DU3942" s="240"/>
      <c r="DV3942" s="240"/>
      <c r="DW3942" s="240"/>
      <c r="DX3942" s="240"/>
      <c r="DY3942" s="240"/>
      <c r="DZ3942" s="240"/>
      <c r="EA3942" s="240"/>
      <c r="EB3942" s="240"/>
      <c r="EC3942" s="240"/>
      <c r="ED3942" s="240"/>
      <c r="EE3942" s="240"/>
      <c r="EF3942" s="240"/>
      <c r="EG3942" s="240"/>
      <c r="EH3942" s="240"/>
      <c r="EI3942" s="240"/>
      <c r="EJ3942" s="240"/>
      <c r="EK3942" s="240"/>
      <c r="EL3942" s="240"/>
      <c r="EM3942" s="240"/>
      <c r="EN3942" s="240"/>
      <c r="EO3942" s="240"/>
      <c r="EP3942" s="240"/>
      <c r="EQ3942" s="240"/>
      <c r="ER3942" s="240"/>
      <c r="ES3942" s="240"/>
      <c r="ET3942" s="240"/>
      <c r="EU3942" s="240"/>
      <c r="EV3942" s="240"/>
      <c r="EW3942" s="240"/>
      <c r="EX3942" s="240"/>
      <c r="EY3942" s="240"/>
      <c r="EZ3942" s="240"/>
      <c r="FA3942" s="240"/>
      <c r="FB3942" s="240"/>
      <c r="FC3942" s="240"/>
      <c r="FD3942" s="240"/>
      <c r="FE3942" s="240"/>
      <c r="FF3942" s="240"/>
      <c r="FG3942" s="240"/>
      <c r="FH3942" s="240"/>
      <c r="FI3942" s="240"/>
      <c r="FJ3942" s="240"/>
      <c r="FK3942" s="240"/>
      <c r="FL3942" s="240"/>
      <c r="FM3942" s="240"/>
      <c r="FN3942" s="240"/>
      <c r="FO3942" s="240"/>
      <c r="FP3942" s="240"/>
      <c r="FQ3942" s="240"/>
      <c r="FR3942" s="240"/>
      <c r="FS3942" s="240"/>
      <c r="FT3942" s="240"/>
      <c r="FU3942" s="240"/>
      <c r="FV3942" s="240"/>
    </row>
    <row r="3943" spans="1:178" s="250" customFormat="1">
      <c r="A3943" s="234"/>
      <c r="B3943" s="234"/>
      <c r="C3943" s="234"/>
      <c r="D3943" s="234"/>
      <c r="E3943" s="234"/>
      <c r="F3943" s="234"/>
      <c r="G3943" s="235"/>
      <c r="H3943" s="236"/>
      <c r="AJ3943" s="290"/>
      <c r="AK3943" s="240"/>
      <c r="AL3943" s="240"/>
      <c r="AM3943" s="240"/>
      <c r="AN3943" s="240"/>
      <c r="AO3943" s="240"/>
      <c r="AP3943" s="240"/>
      <c r="AQ3943" s="240"/>
      <c r="AR3943" s="240"/>
      <c r="AS3943" s="240"/>
      <c r="AT3943" s="240"/>
      <c r="AU3943" s="240"/>
      <c r="AV3943" s="240"/>
      <c r="AW3943" s="240"/>
      <c r="AX3943" s="240"/>
      <c r="AY3943" s="240"/>
      <c r="AZ3943" s="240"/>
      <c r="BA3943" s="240"/>
      <c r="BB3943" s="240"/>
      <c r="BC3943" s="240"/>
      <c r="BD3943" s="240"/>
      <c r="BE3943" s="240"/>
      <c r="BF3943" s="240"/>
      <c r="BG3943" s="240"/>
      <c r="BH3943" s="240"/>
      <c r="BI3943" s="240"/>
      <c r="BJ3943" s="240"/>
      <c r="BK3943" s="240"/>
      <c r="BL3943" s="240"/>
      <c r="BM3943" s="240"/>
      <c r="BN3943" s="240"/>
      <c r="BO3943" s="240"/>
      <c r="BP3943" s="240"/>
      <c r="BQ3943" s="240"/>
      <c r="BR3943" s="240"/>
      <c r="BS3943" s="240"/>
      <c r="BT3943" s="240"/>
      <c r="BU3943" s="240"/>
      <c r="BV3943" s="240"/>
      <c r="BW3943" s="240"/>
      <c r="BX3943" s="240"/>
      <c r="BY3943" s="240"/>
      <c r="BZ3943" s="240"/>
      <c r="CA3943" s="240"/>
      <c r="CB3943" s="240"/>
      <c r="CC3943" s="240"/>
      <c r="CD3943" s="240"/>
      <c r="CE3943" s="240"/>
      <c r="CF3943" s="240"/>
      <c r="CG3943" s="240"/>
      <c r="CH3943" s="240"/>
      <c r="CI3943" s="240"/>
      <c r="CJ3943" s="240"/>
      <c r="CK3943" s="240"/>
      <c r="CL3943" s="240"/>
      <c r="CM3943" s="240"/>
      <c r="CN3943" s="240"/>
      <c r="CO3943" s="240"/>
      <c r="CP3943" s="240"/>
      <c r="CQ3943" s="240"/>
      <c r="CR3943" s="240"/>
      <c r="CS3943" s="240"/>
      <c r="CT3943" s="240"/>
      <c r="CU3943" s="240"/>
      <c r="CV3943" s="240"/>
      <c r="CW3943" s="240"/>
      <c r="CX3943" s="240"/>
      <c r="CY3943" s="240"/>
      <c r="CZ3943" s="240"/>
      <c r="DA3943" s="240"/>
      <c r="DB3943" s="240"/>
      <c r="DC3943" s="240"/>
      <c r="DD3943" s="240"/>
      <c r="DE3943" s="240"/>
      <c r="DF3943" s="240"/>
      <c r="DG3943" s="240"/>
      <c r="DH3943" s="240"/>
      <c r="DI3943" s="240"/>
      <c r="DJ3943" s="240"/>
      <c r="DK3943" s="240"/>
      <c r="DL3943" s="240"/>
      <c r="DM3943" s="240"/>
      <c r="DN3943" s="240"/>
      <c r="DO3943" s="240"/>
      <c r="DP3943" s="240"/>
      <c r="DQ3943" s="240"/>
      <c r="DR3943" s="240"/>
      <c r="DS3943" s="240"/>
      <c r="DT3943" s="240"/>
      <c r="DU3943" s="240"/>
      <c r="DV3943" s="240"/>
      <c r="DW3943" s="240"/>
      <c r="DX3943" s="240"/>
      <c r="DY3943" s="240"/>
      <c r="DZ3943" s="240"/>
      <c r="EA3943" s="240"/>
      <c r="EB3943" s="240"/>
      <c r="EC3943" s="240"/>
      <c r="ED3943" s="240"/>
      <c r="EE3943" s="240"/>
      <c r="EF3943" s="240"/>
      <c r="EG3943" s="240"/>
      <c r="EH3943" s="240"/>
      <c r="EI3943" s="240"/>
      <c r="EJ3943" s="240"/>
      <c r="EK3943" s="240"/>
      <c r="EL3943" s="240"/>
      <c r="EM3943" s="240"/>
      <c r="EN3943" s="240"/>
      <c r="EO3943" s="240"/>
      <c r="EP3943" s="240"/>
      <c r="EQ3943" s="240"/>
      <c r="ER3943" s="240"/>
      <c r="ES3943" s="240"/>
      <c r="ET3943" s="240"/>
      <c r="EU3943" s="240"/>
      <c r="EV3943" s="240"/>
      <c r="EW3943" s="240"/>
      <c r="EX3943" s="240"/>
      <c r="EY3943" s="240"/>
      <c r="EZ3943" s="240"/>
      <c r="FA3943" s="240"/>
      <c r="FB3943" s="240"/>
      <c r="FC3943" s="240"/>
      <c r="FD3943" s="240"/>
      <c r="FE3943" s="240"/>
      <c r="FF3943" s="240"/>
      <c r="FG3943" s="240"/>
      <c r="FH3943" s="240"/>
      <c r="FI3943" s="240"/>
      <c r="FJ3943" s="240"/>
      <c r="FK3943" s="240"/>
      <c r="FL3943" s="240"/>
      <c r="FM3943" s="240"/>
      <c r="FN3943" s="240"/>
      <c r="FO3943" s="240"/>
      <c r="FP3943" s="240"/>
      <c r="FQ3943" s="240"/>
      <c r="FR3943" s="240"/>
      <c r="FS3943" s="240"/>
      <c r="FT3943" s="240"/>
      <c r="FU3943" s="240"/>
      <c r="FV3943" s="240"/>
    </row>
    <row r="3944" spans="1:178" s="250" customFormat="1">
      <c r="A3944" s="234"/>
      <c r="B3944" s="234"/>
      <c r="C3944" s="234"/>
      <c r="D3944" s="234"/>
      <c r="E3944" s="234"/>
      <c r="F3944" s="234"/>
      <c r="G3944" s="235"/>
      <c r="H3944" s="236"/>
      <c r="AJ3944" s="290"/>
      <c r="AK3944" s="240"/>
      <c r="AL3944" s="240"/>
      <c r="AM3944" s="240"/>
      <c r="AN3944" s="240"/>
      <c r="AO3944" s="240"/>
      <c r="AP3944" s="240"/>
      <c r="AQ3944" s="240"/>
      <c r="AR3944" s="240"/>
      <c r="AS3944" s="240"/>
      <c r="AT3944" s="240"/>
      <c r="AU3944" s="240"/>
      <c r="AV3944" s="240"/>
      <c r="AW3944" s="240"/>
      <c r="AX3944" s="240"/>
      <c r="AY3944" s="240"/>
      <c r="AZ3944" s="240"/>
      <c r="BA3944" s="240"/>
      <c r="BB3944" s="240"/>
      <c r="BC3944" s="240"/>
      <c r="BD3944" s="240"/>
      <c r="BE3944" s="240"/>
      <c r="BF3944" s="240"/>
      <c r="BG3944" s="240"/>
      <c r="BH3944" s="240"/>
      <c r="BI3944" s="240"/>
      <c r="BJ3944" s="240"/>
      <c r="BK3944" s="240"/>
      <c r="BL3944" s="240"/>
      <c r="BM3944" s="240"/>
      <c r="BN3944" s="240"/>
      <c r="BO3944" s="240"/>
      <c r="BP3944" s="240"/>
      <c r="BQ3944" s="240"/>
      <c r="BR3944" s="240"/>
      <c r="BS3944" s="240"/>
      <c r="BT3944" s="240"/>
      <c r="BU3944" s="240"/>
      <c r="BV3944" s="240"/>
      <c r="BW3944" s="240"/>
      <c r="BX3944" s="240"/>
      <c r="BY3944" s="240"/>
      <c r="BZ3944" s="240"/>
      <c r="CA3944" s="240"/>
      <c r="CB3944" s="240"/>
      <c r="CC3944" s="240"/>
      <c r="CD3944" s="240"/>
      <c r="CE3944" s="240"/>
      <c r="CF3944" s="240"/>
      <c r="CG3944" s="240"/>
      <c r="CH3944" s="240"/>
      <c r="CI3944" s="240"/>
      <c r="CJ3944" s="240"/>
      <c r="CK3944" s="240"/>
      <c r="CL3944" s="240"/>
      <c r="CM3944" s="240"/>
      <c r="CN3944" s="240"/>
      <c r="CO3944" s="240"/>
      <c r="CP3944" s="240"/>
      <c r="CQ3944" s="240"/>
      <c r="CR3944" s="240"/>
      <c r="CS3944" s="240"/>
      <c r="CT3944" s="240"/>
      <c r="CU3944" s="240"/>
      <c r="CV3944" s="240"/>
      <c r="CW3944" s="240"/>
      <c r="CX3944" s="240"/>
      <c r="CY3944" s="240"/>
      <c r="CZ3944" s="240"/>
      <c r="DA3944" s="240"/>
      <c r="DB3944" s="240"/>
      <c r="DC3944" s="240"/>
      <c r="DD3944" s="240"/>
      <c r="DE3944" s="240"/>
      <c r="DF3944" s="240"/>
      <c r="DG3944" s="240"/>
      <c r="DH3944" s="240"/>
      <c r="DI3944" s="240"/>
      <c r="DJ3944" s="240"/>
      <c r="DK3944" s="240"/>
      <c r="DL3944" s="240"/>
      <c r="DM3944" s="240"/>
      <c r="DN3944" s="240"/>
      <c r="DO3944" s="240"/>
      <c r="DP3944" s="240"/>
      <c r="DQ3944" s="240"/>
      <c r="DR3944" s="240"/>
      <c r="DS3944" s="240"/>
      <c r="DT3944" s="240"/>
      <c r="DU3944" s="240"/>
      <c r="DV3944" s="240"/>
      <c r="DW3944" s="240"/>
      <c r="DX3944" s="240"/>
      <c r="DY3944" s="240"/>
      <c r="DZ3944" s="240"/>
      <c r="EA3944" s="240"/>
      <c r="EB3944" s="240"/>
      <c r="EC3944" s="240"/>
      <c r="ED3944" s="240"/>
      <c r="EE3944" s="240"/>
      <c r="EF3944" s="240"/>
      <c r="EG3944" s="240"/>
      <c r="EH3944" s="240"/>
      <c r="EI3944" s="240"/>
      <c r="EJ3944" s="240"/>
      <c r="EK3944" s="240"/>
      <c r="EL3944" s="240"/>
      <c r="EM3944" s="240"/>
      <c r="EN3944" s="240"/>
      <c r="EO3944" s="240"/>
      <c r="EP3944" s="240"/>
      <c r="EQ3944" s="240"/>
      <c r="ER3944" s="240"/>
      <c r="ES3944" s="240"/>
      <c r="ET3944" s="240"/>
      <c r="EU3944" s="240"/>
      <c r="EV3944" s="240"/>
      <c r="EW3944" s="240"/>
      <c r="EX3944" s="240"/>
      <c r="EY3944" s="240"/>
      <c r="EZ3944" s="240"/>
      <c r="FA3944" s="240"/>
      <c r="FB3944" s="240"/>
      <c r="FC3944" s="240"/>
      <c r="FD3944" s="240"/>
      <c r="FE3944" s="240"/>
      <c r="FF3944" s="240"/>
      <c r="FG3944" s="240"/>
      <c r="FH3944" s="240"/>
      <c r="FI3944" s="240"/>
      <c r="FJ3944" s="240"/>
      <c r="FK3944" s="240"/>
      <c r="FL3944" s="240"/>
      <c r="FM3944" s="240"/>
      <c r="FN3944" s="240"/>
      <c r="FO3944" s="240"/>
      <c r="FP3944" s="240"/>
      <c r="FQ3944" s="240"/>
      <c r="FR3944" s="240"/>
      <c r="FS3944" s="240"/>
      <c r="FT3944" s="240"/>
      <c r="FU3944" s="240"/>
      <c r="FV3944" s="240"/>
    </row>
    <row r="3945" spans="1:178" s="250" customFormat="1">
      <c r="A3945" s="234"/>
      <c r="B3945" s="234"/>
      <c r="C3945" s="234"/>
      <c r="D3945" s="234"/>
      <c r="E3945" s="234"/>
      <c r="F3945" s="234"/>
      <c r="G3945" s="235"/>
      <c r="H3945" s="236"/>
      <c r="AJ3945" s="290"/>
      <c r="AK3945" s="240"/>
      <c r="AL3945" s="240"/>
      <c r="AM3945" s="240"/>
      <c r="AN3945" s="240"/>
      <c r="AO3945" s="240"/>
      <c r="AP3945" s="240"/>
      <c r="AQ3945" s="240"/>
      <c r="AR3945" s="240"/>
      <c r="AS3945" s="240"/>
      <c r="AT3945" s="240"/>
      <c r="AU3945" s="240"/>
      <c r="AV3945" s="240"/>
      <c r="AW3945" s="240"/>
      <c r="AX3945" s="240"/>
      <c r="AY3945" s="240"/>
      <c r="AZ3945" s="240"/>
      <c r="BA3945" s="240"/>
      <c r="BB3945" s="240"/>
      <c r="BC3945" s="240"/>
      <c r="BD3945" s="240"/>
      <c r="BE3945" s="240"/>
      <c r="BF3945" s="240"/>
      <c r="BG3945" s="240"/>
      <c r="BH3945" s="240"/>
      <c r="BI3945" s="240"/>
      <c r="BJ3945" s="240"/>
      <c r="BK3945" s="240"/>
      <c r="BL3945" s="240"/>
      <c r="BM3945" s="240"/>
      <c r="BN3945" s="240"/>
      <c r="BO3945" s="240"/>
      <c r="BP3945" s="240"/>
      <c r="BQ3945" s="240"/>
      <c r="BR3945" s="240"/>
      <c r="BS3945" s="240"/>
      <c r="BT3945" s="240"/>
      <c r="BU3945" s="240"/>
      <c r="BV3945" s="240"/>
      <c r="BW3945" s="240"/>
      <c r="BX3945" s="240"/>
      <c r="BY3945" s="240"/>
      <c r="BZ3945" s="240"/>
      <c r="CA3945" s="240"/>
      <c r="CB3945" s="240"/>
      <c r="CC3945" s="240"/>
      <c r="CD3945" s="240"/>
      <c r="CE3945" s="240"/>
      <c r="CF3945" s="240"/>
      <c r="CG3945" s="240"/>
      <c r="CH3945" s="240"/>
      <c r="CI3945" s="240"/>
      <c r="CJ3945" s="240"/>
      <c r="CK3945" s="240"/>
      <c r="CL3945" s="240"/>
      <c r="CM3945" s="240"/>
      <c r="CN3945" s="240"/>
      <c r="CO3945" s="240"/>
      <c r="CP3945" s="240"/>
      <c r="CQ3945" s="240"/>
      <c r="CR3945" s="240"/>
      <c r="CS3945" s="240"/>
      <c r="CT3945" s="240"/>
      <c r="CU3945" s="240"/>
      <c r="CV3945" s="240"/>
      <c r="CW3945" s="240"/>
      <c r="CX3945" s="240"/>
      <c r="CY3945" s="240"/>
      <c r="CZ3945" s="240"/>
      <c r="DA3945" s="240"/>
      <c r="DB3945" s="240"/>
      <c r="DC3945" s="240"/>
      <c r="DD3945" s="240"/>
      <c r="DE3945" s="240"/>
      <c r="DF3945" s="240"/>
      <c r="DG3945" s="240"/>
      <c r="DH3945" s="240"/>
      <c r="DI3945" s="240"/>
      <c r="DJ3945" s="240"/>
      <c r="DK3945" s="240"/>
      <c r="DL3945" s="240"/>
      <c r="DM3945" s="240"/>
      <c r="DN3945" s="240"/>
      <c r="DO3945" s="240"/>
      <c r="DP3945" s="240"/>
      <c r="DQ3945" s="240"/>
      <c r="DR3945" s="240"/>
      <c r="DS3945" s="240"/>
      <c r="DT3945" s="240"/>
      <c r="DU3945" s="240"/>
      <c r="DV3945" s="240"/>
      <c r="DW3945" s="240"/>
      <c r="DX3945" s="240"/>
      <c r="DY3945" s="240"/>
      <c r="DZ3945" s="240"/>
      <c r="EA3945" s="240"/>
      <c r="EB3945" s="240"/>
      <c r="EC3945" s="240"/>
      <c r="ED3945" s="240"/>
      <c r="EE3945" s="240"/>
      <c r="EF3945" s="240"/>
      <c r="EG3945" s="240"/>
      <c r="EH3945" s="240"/>
      <c r="EI3945" s="240"/>
      <c r="EJ3945" s="240"/>
      <c r="EK3945" s="240"/>
      <c r="EL3945" s="240"/>
      <c r="EM3945" s="240"/>
      <c r="EN3945" s="240"/>
      <c r="EO3945" s="240"/>
      <c r="EP3945" s="240"/>
      <c r="EQ3945" s="240"/>
      <c r="ER3945" s="240"/>
      <c r="ES3945" s="240"/>
      <c r="ET3945" s="240"/>
      <c r="EU3945" s="240"/>
      <c r="EV3945" s="240"/>
      <c r="EW3945" s="240"/>
      <c r="EX3945" s="240"/>
      <c r="EY3945" s="240"/>
      <c r="EZ3945" s="240"/>
      <c r="FA3945" s="240"/>
      <c r="FB3945" s="240"/>
      <c r="FC3945" s="240"/>
      <c r="FD3945" s="240"/>
      <c r="FE3945" s="240"/>
      <c r="FF3945" s="240"/>
      <c r="FG3945" s="240"/>
      <c r="FH3945" s="240"/>
      <c r="FI3945" s="240"/>
      <c r="FJ3945" s="240"/>
      <c r="FK3945" s="240"/>
      <c r="FL3945" s="240"/>
      <c r="FM3945" s="240"/>
      <c r="FN3945" s="240"/>
      <c r="FO3945" s="240"/>
      <c r="FP3945" s="240"/>
      <c r="FQ3945" s="240"/>
      <c r="FR3945" s="240"/>
      <c r="FS3945" s="240"/>
      <c r="FT3945" s="240"/>
      <c r="FU3945" s="240"/>
      <c r="FV3945" s="240"/>
    </row>
    <row r="3946" spans="1:178" s="250" customFormat="1">
      <c r="A3946" s="234"/>
      <c r="B3946" s="234"/>
      <c r="C3946" s="234"/>
      <c r="D3946" s="234"/>
      <c r="E3946" s="234"/>
      <c r="F3946" s="234"/>
      <c r="G3946" s="235"/>
      <c r="H3946" s="236"/>
      <c r="AJ3946" s="290"/>
      <c r="AK3946" s="240"/>
      <c r="AL3946" s="240"/>
      <c r="AM3946" s="240"/>
      <c r="AN3946" s="240"/>
      <c r="AO3946" s="240"/>
      <c r="AP3946" s="240"/>
      <c r="AQ3946" s="240"/>
      <c r="AR3946" s="240"/>
      <c r="AS3946" s="240"/>
      <c r="AT3946" s="240"/>
      <c r="AU3946" s="240"/>
      <c r="AV3946" s="240"/>
      <c r="AW3946" s="240"/>
      <c r="AX3946" s="240"/>
      <c r="AY3946" s="240"/>
      <c r="AZ3946" s="240"/>
      <c r="BA3946" s="240"/>
      <c r="BB3946" s="240"/>
      <c r="BC3946" s="240"/>
      <c r="BD3946" s="240"/>
      <c r="BE3946" s="240"/>
      <c r="BF3946" s="240"/>
      <c r="BG3946" s="240"/>
      <c r="BH3946" s="240"/>
      <c r="BI3946" s="240"/>
      <c r="BJ3946" s="240"/>
      <c r="BK3946" s="240"/>
      <c r="BL3946" s="240"/>
      <c r="BM3946" s="240"/>
      <c r="BN3946" s="240"/>
      <c r="BO3946" s="240"/>
      <c r="BP3946" s="240"/>
      <c r="BQ3946" s="240"/>
      <c r="BR3946" s="240"/>
      <c r="BS3946" s="240"/>
      <c r="BT3946" s="240"/>
      <c r="BU3946" s="240"/>
      <c r="BV3946" s="240"/>
      <c r="BW3946" s="240"/>
      <c r="BX3946" s="240"/>
      <c r="BY3946" s="240"/>
      <c r="BZ3946" s="240"/>
      <c r="CA3946" s="240"/>
      <c r="CB3946" s="240"/>
      <c r="CC3946" s="240"/>
      <c r="CD3946" s="240"/>
      <c r="CE3946" s="240"/>
      <c r="CF3946" s="240"/>
      <c r="CG3946" s="240"/>
      <c r="CH3946" s="240"/>
      <c r="CI3946" s="240"/>
      <c r="CJ3946" s="240"/>
      <c r="CK3946" s="240"/>
      <c r="CL3946" s="240"/>
      <c r="CM3946" s="240"/>
      <c r="CN3946" s="240"/>
      <c r="CO3946" s="240"/>
      <c r="CP3946" s="240"/>
      <c r="CQ3946" s="240"/>
      <c r="CR3946" s="240"/>
      <c r="CS3946" s="240"/>
      <c r="CT3946" s="240"/>
      <c r="CU3946" s="240"/>
      <c r="CV3946" s="240"/>
      <c r="CW3946" s="240"/>
      <c r="CX3946" s="240"/>
      <c r="CY3946" s="240"/>
      <c r="CZ3946" s="240"/>
      <c r="DA3946" s="240"/>
      <c r="DB3946" s="240"/>
      <c r="DC3946" s="240"/>
      <c r="DD3946" s="240"/>
      <c r="DE3946" s="240"/>
      <c r="DF3946" s="240"/>
      <c r="DG3946" s="240"/>
      <c r="DH3946" s="240"/>
      <c r="DI3946" s="240"/>
      <c r="DJ3946" s="240"/>
      <c r="DK3946" s="240"/>
      <c r="DL3946" s="240"/>
      <c r="DM3946" s="240"/>
      <c r="DN3946" s="240"/>
      <c r="DO3946" s="240"/>
      <c r="DP3946" s="240"/>
      <c r="DQ3946" s="240"/>
      <c r="DR3946" s="240"/>
      <c r="DS3946" s="240"/>
      <c r="DT3946" s="240"/>
      <c r="DU3946" s="240"/>
      <c r="DV3946" s="240"/>
      <c r="DW3946" s="240"/>
      <c r="DX3946" s="240"/>
      <c r="DY3946" s="240"/>
      <c r="DZ3946" s="240"/>
      <c r="EA3946" s="240"/>
      <c r="EB3946" s="240"/>
      <c r="EC3946" s="240"/>
      <c r="ED3946" s="240"/>
      <c r="EE3946" s="240"/>
      <c r="EF3946" s="240"/>
      <c r="EG3946" s="240"/>
      <c r="EH3946" s="240"/>
      <c r="EI3946" s="240"/>
      <c r="EJ3946" s="240"/>
      <c r="EK3946" s="240"/>
      <c r="EL3946" s="240"/>
      <c r="EM3946" s="240"/>
      <c r="EN3946" s="240"/>
      <c r="EO3946" s="240"/>
      <c r="EP3946" s="240"/>
      <c r="EQ3946" s="240"/>
      <c r="ER3946" s="240"/>
      <c r="ES3946" s="240"/>
      <c r="ET3946" s="240"/>
      <c r="EU3946" s="240"/>
      <c r="EV3946" s="240"/>
      <c r="EW3946" s="240"/>
      <c r="EX3946" s="240"/>
      <c r="EY3946" s="240"/>
      <c r="EZ3946" s="240"/>
      <c r="FA3946" s="240"/>
      <c r="FB3946" s="240"/>
      <c r="FC3946" s="240"/>
      <c r="FD3946" s="240"/>
      <c r="FE3946" s="240"/>
      <c r="FF3946" s="240"/>
      <c r="FG3946" s="240"/>
      <c r="FH3946" s="240"/>
      <c r="FI3946" s="240"/>
      <c r="FJ3946" s="240"/>
      <c r="FK3946" s="240"/>
      <c r="FL3946" s="240"/>
      <c r="FM3946" s="240"/>
      <c r="FN3946" s="240"/>
      <c r="FO3946" s="240"/>
      <c r="FP3946" s="240"/>
      <c r="FQ3946" s="240"/>
      <c r="FR3946" s="240"/>
      <c r="FS3946" s="240"/>
      <c r="FT3946" s="240"/>
      <c r="FU3946" s="240"/>
      <c r="FV3946" s="240"/>
    </row>
    <row r="3947" spans="1:178" s="250" customFormat="1">
      <c r="A3947" s="234"/>
      <c r="B3947" s="234"/>
      <c r="C3947" s="234"/>
      <c r="D3947" s="234"/>
      <c r="E3947" s="234"/>
      <c r="F3947" s="234"/>
      <c r="G3947" s="235"/>
      <c r="H3947" s="236"/>
      <c r="AJ3947" s="290"/>
      <c r="AK3947" s="240"/>
      <c r="AL3947" s="240"/>
      <c r="AM3947" s="240"/>
      <c r="AN3947" s="240"/>
      <c r="AO3947" s="240"/>
      <c r="AP3947" s="240"/>
      <c r="AQ3947" s="240"/>
      <c r="AR3947" s="240"/>
      <c r="AS3947" s="240"/>
      <c r="AT3947" s="240"/>
      <c r="AU3947" s="240"/>
      <c r="AV3947" s="240"/>
      <c r="AW3947" s="240"/>
      <c r="AX3947" s="240"/>
      <c r="AY3947" s="240"/>
      <c r="AZ3947" s="240"/>
      <c r="BA3947" s="240"/>
      <c r="BB3947" s="240"/>
      <c r="BC3947" s="240"/>
      <c r="BD3947" s="240"/>
      <c r="BE3947" s="240"/>
      <c r="BF3947" s="240"/>
      <c r="BG3947" s="240"/>
      <c r="BH3947" s="240"/>
      <c r="BI3947" s="240"/>
      <c r="BJ3947" s="240"/>
      <c r="BK3947" s="240"/>
      <c r="BL3947" s="240"/>
      <c r="BM3947" s="240"/>
      <c r="BN3947" s="240"/>
      <c r="BO3947" s="240"/>
      <c r="BP3947" s="240"/>
      <c r="BQ3947" s="240"/>
      <c r="BR3947" s="240"/>
      <c r="BS3947" s="240"/>
      <c r="BT3947" s="240"/>
      <c r="BU3947" s="240"/>
      <c r="BV3947" s="240"/>
      <c r="BW3947" s="240"/>
      <c r="BX3947" s="240"/>
      <c r="BY3947" s="240"/>
      <c r="BZ3947" s="240"/>
      <c r="CA3947" s="240"/>
      <c r="CB3947" s="240"/>
      <c r="CC3947" s="240"/>
      <c r="CD3947" s="240"/>
      <c r="CE3947" s="240"/>
      <c r="CF3947" s="240"/>
      <c r="CG3947" s="240"/>
      <c r="CH3947" s="240"/>
      <c r="CI3947" s="240"/>
      <c r="CJ3947" s="240"/>
      <c r="CK3947" s="240"/>
      <c r="CL3947" s="240"/>
      <c r="CM3947" s="240"/>
      <c r="CN3947" s="240"/>
      <c r="CO3947" s="240"/>
      <c r="CP3947" s="240"/>
      <c r="CQ3947" s="240"/>
      <c r="CR3947" s="240"/>
      <c r="CS3947" s="240"/>
      <c r="CT3947" s="240"/>
      <c r="CU3947" s="240"/>
      <c r="CV3947" s="240"/>
      <c r="CW3947" s="240"/>
      <c r="CX3947" s="240"/>
      <c r="CY3947" s="240"/>
      <c r="CZ3947" s="240"/>
      <c r="DA3947" s="240"/>
      <c r="DB3947" s="240"/>
      <c r="DC3947" s="240"/>
      <c r="DD3947" s="240"/>
      <c r="DE3947" s="240"/>
      <c r="DF3947" s="240"/>
      <c r="DG3947" s="240"/>
      <c r="DH3947" s="240"/>
      <c r="DI3947" s="240"/>
      <c r="DJ3947" s="240"/>
      <c r="DK3947" s="240"/>
      <c r="DL3947" s="240"/>
      <c r="DM3947" s="240"/>
      <c r="DN3947" s="240"/>
      <c r="DO3947" s="240"/>
      <c r="DP3947" s="240"/>
      <c r="DQ3947" s="240"/>
      <c r="DR3947" s="240"/>
      <c r="DS3947" s="240"/>
      <c r="DT3947" s="240"/>
      <c r="DU3947" s="240"/>
      <c r="DV3947" s="240"/>
      <c r="DW3947" s="240"/>
      <c r="DX3947" s="240"/>
      <c r="DY3947" s="240"/>
      <c r="DZ3947" s="240"/>
      <c r="EA3947" s="240"/>
      <c r="EB3947" s="240"/>
      <c r="EC3947" s="240"/>
      <c r="ED3947" s="240"/>
      <c r="EE3947" s="240"/>
      <c r="EF3947" s="240"/>
      <c r="EG3947" s="240"/>
      <c r="EH3947" s="240"/>
      <c r="EI3947" s="240"/>
      <c r="EJ3947" s="240"/>
      <c r="EK3947" s="240"/>
      <c r="EL3947" s="240"/>
      <c r="EM3947" s="240"/>
      <c r="EN3947" s="240"/>
      <c r="EO3947" s="240"/>
      <c r="EP3947" s="240"/>
      <c r="EQ3947" s="240"/>
      <c r="ER3947" s="240"/>
      <c r="ES3947" s="240"/>
      <c r="ET3947" s="240"/>
      <c r="EU3947" s="240"/>
      <c r="EV3947" s="240"/>
      <c r="EW3947" s="240"/>
      <c r="EX3947" s="240"/>
      <c r="EY3947" s="240"/>
      <c r="EZ3947" s="240"/>
      <c r="FA3947" s="240"/>
      <c r="FB3947" s="240"/>
      <c r="FC3947" s="240"/>
      <c r="FD3947" s="240"/>
      <c r="FE3947" s="240"/>
      <c r="FF3947" s="240"/>
      <c r="FG3947" s="240"/>
      <c r="FH3947" s="240"/>
      <c r="FI3947" s="240"/>
      <c r="FJ3947" s="240"/>
      <c r="FK3947" s="240"/>
      <c r="FL3947" s="240"/>
      <c r="FM3947" s="240"/>
      <c r="FN3947" s="240"/>
      <c r="FO3947" s="240"/>
      <c r="FP3947" s="240"/>
      <c r="FQ3947" s="240"/>
      <c r="FR3947" s="240"/>
      <c r="FS3947" s="240"/>
      <c r="FT3947" s="240"/>
      <c r="FU3947" s="240"/>
      <c r="FV3947" s="240"/>
    </row>
    <row r="3948" spans="1:178" s="250" customFormat="1">
      <c r="A3948" s="234"/>
      <c r="B3948" s="234"/>
      <c r="C3948" s="234"/>
      <c r="D3948" s="234"/>
      <c r="E3948" s="234"/>
      <c r="F3948" s="234"/>
      <c r="G3948" s="235"/>
      <c r="H3948" s="236"/>
      <c r="AJ3948" s="290"/>
      <c r="AK3948" s="240"/>
      <c r="AL3948" s="240"/>
      <c r="AM3948" s="240"/>
      <c r="AN3948" s="240"/>
      <c r="AO3948" s="240"/>
      <c r="AP3948" s="240"/>
      <c r="AQ3948" s="240"/>
      <c r="AR3948" s="240"/>
      <c r="AS3948" s="240"/>
      <c r="AT3948" s="240"/>
      <c r="AU3948" s="240"/>
      <c r="AV3948" s="240"/>
      <c r="AW3948" s="240"/>
      <c r="AX3948" s="240"/>
      <c r="AY3948" s="240"/>
      <c r="AZ3948" s="240"/>
      <c r="BA3948" s="240"/>
      <c r="BB3948" s="240"/>
      <c r="BC3948" s="240"/>
      <c r="BD3948" s="240"/>
      <c r="BE3948" s="240"/>
      <c r="BF3948" s="240"/>
      <c r="BG3948" s="240"/>
      <c r="BH3948" s="240"/>
      <c r="BI3948" s="240"/>
      <c r="BJ3948" s="240"/>
      <c r="BK3948" s="240"/>
      <c r="BL3948" s="240"/>
      <c r="BM3948" s="240"/>
      <c r="BN3948" s="240"/>
      <c r="BO3948" s="240"/>
      <c r="BP3948" s="240"/>
      <c r="BQ3948" s="240"/>
      <c r="BR3948" s="240"/>
      <c r="BS3948" s="240"/>
      <c r="BT3948" s="240"/>
      <c r="BU3948" s="240"/>
      <c r="BV3948" s="240"/>
      <c r="BW3948" s="240"/>
      <c r="BX3948" s="240"/>
      <c r="BY3948" s="240"/>
      <c r="BZ3948" s="240"/>
      <c r="CA3948" s="240"/>
      <c r="CB3948" s="240"/>
      <c r="CC3948" s="240"/>
      <c r="CD3948" s="240"/>
      <c r="CE3948" s="240"/>
      <c r="CF3948" s="240"/>
      <c r="CG3948" s="240"/>
      <c r="CH3948" s="240"/>
      <c r="CI3948" s="240"/>
      <c r="CJ3948" s="240"/>
      <c r="CK3948" s="240"/>
      <c r="CL3948" s="240"/>
      <c r="CM3948" s="240"/>
      <c r="CN3948" s="240"/>
      <c r="CO3948" s="240"/>
      <c r="CP3948" s="240"/>
      <c r="CQ3948" s="240"/>
      <c r="CR3948" s="240"/>
      <c r="CS3948" s="240"/>
      <c r="CT3948" s="240"/>
      <c r="CU3948" s="240"/>
      <c r="CV3948" s="240"/>
      <c r="CW3948" s="240"/>
      <c r="CX3948" s="240"/>
      <c r="CY3948" s="240"/>
      <c r="CZ3948" s="240"/>
      <c r="DA3948" s="240"/>
      <c r="DB3948" s="240"/>
      <c r="DC3948" s="240"/>
      <c r="DD3948" s="240"/>
      <c r="DE3948" s="240"/>
      <c r="DF3948" s="240"/>
      <c r="DG3948" s="240"/>
      <c r="DH3948" s="240"/>
      <c r="DI3948" s="240"/>
      <c r="DJ3948" s="240"/>
      <c r="DK3948" s="240"/>
      <c r="DL3948" s="240"/>
      <c r="DM3948" s="240"/>
      <c r="DN3948" s="240"/>
      <c r="DO3948" s="240"/>
      <c r="DP3948" s="240"/>
      <c r="DQ3948" s="240"/>
      <c r="DR3948" s="240"/>
      <c r="DS3948" s="240"/>
      <c r="DT3948" s="240"/>
      <c r="DU3948" s="240"/>
      <c r="DV3948" s="240"/>
      <c r="DW3948" s="240"/>
      <c r="DX3948" s="240"/>
      <c r="DY3948" s="240"/>
      <c r="DZ3948" s="240"/>
      <c r="EA3948" s="240"/>
      <c r="EB3948" s="240"/>
      <c r="EC3948" s="240"/>
      <c r="ED3948" s="240"/>
      <c r="EE3948" s="240"/>
      <c r="EF3948" s="240"/>
      <c r="EG3948" s="240"/>
      <c r="EH3948" s="240"/>
      <c r="EI3948" s="240"/>
      <c r="EJ3948" s="240"/>
      <c r="EK3948" s="240"/>
      <c r="EL3948" s="240"/>
      <c r="EM3948" s="240"/>
      <c r="EN3948" s="240"/>
      <c r="EO3948" s="240"/>
      <c r="EP3948" s="240"/>
      <c r="EQ3948" s="240"/>
      <c r="ER3948" s="240"/>
      <c r="ES3948" s="240"/>
      <c r="ET3948" s="240"/>
      <c r="EU3948" s="240"/>
      <c r="EV3948" s="240"/>
      <c r="EW3948" s="240"/>
      <c r="EX3948" s="240"/>
      <c r="EY3948" s="240"/>
      <c r="EZ3948" s="240"/>
      <c r="FA3948" s="240"/>
      <c r="FB3948" s="240"/>
      <c r="FC3948" s="240"/>
      <c r="FD3948" s="240"/>
      <c r="FE3948" s="240"/>
      <c r="FF3948" s="240"/>
      <c r="FG3948" s="240"/>
      <c r="FH3948" s="240"/>
      <c r="FI3948" s="240"/>
      <c r="FJ3948" s="240"/>
      <c r="FK3948" s="240"/>
      <c r="FL3948" s="240"/>
      <c r="FM3948" s="240"/>
      <c r="FN3948" s="240"/>
      <c r="FO3948" s="240"/>
      <c r="FP3948" s="240"/>
      <c r="FQ3948" s="240"/>
      <c r="FR3948" s="240"/>
      <c r="FS3948" s="240"/>
      <c r="FT3948" s="240"/>
      <c r="FU3948" s="240"/>
      <c r="FV3948" s="240"/>
    </row>
    <row r="3949" spans="1:178" s="250" customFormat="1">
      <c r="A3949" s="234"/>
      <c r="B3949" s="234"/>
      <c r="C3949" s="234"/>
      <c r="D3949" s="234"/>
      <c r="E3949" s="234"/>
      <c r="F3949" s="234"/>
      <c r="G3949" s="235"/>
      <c r="H3949" s="236"/>
      <c r="AJ3949" s="290"/>
      <c r="AK3949" s="240"/>
      <c r="AL3949" s="240"/>
      <c r="AM3949" s="240"/>
      <c r="AN3949" s="240"/>
      <c r="AO3949" s="240"/>
      <c r="AP3949" s="240"/>
      <c r="AQ3949" s="240"/>
      <c r="AR3949" s="240"/>
      <c r="AS3949" s="240"/>
      <c r="AT3949" s="240"/>
      <c r="AU3949" s="240"/>
      <c r="AV3949" s="240"/>
      <c r="AW3949" s="240"/>
      <c r="AX3949" s="240"/>
      <c r="AY3949" s="240"/>
      <c r="AZ3949" s="240"/>
      <c r="BA3949" s="240"/>
      <c r="BB3949" s="240"/>
      <c r="BC3949" s="240"/>
      <c r="BD3949" s="240"/>
      <c r="BE3949" s="240"/>
      <c r="BF3949" s="240"/>
      <c r="BG3949" s="240"/>
      <c r="BH3949" s="240"/>
      <c r="BI3949" s="240"/>
      <c r="BJ3949" s="240"/>
      <c r="BK3949" s="240"/>
      <c r="BL3949" s="240"/>
      <c r="BM3949" s="240"/>
      <c r="BN3949" s="240"/>
      <c r="BO3949" s="240"/>
      <c r="BP3949" s="240"/>
      <c r="BQ3949" s="240"/>
      <c r="BR3949" s="240"/>
      <c r="BS3949" s="240"/>
      <c r="BT3949" s="240"/>
      <c r="BU3949" s="240"/>
      <c r="BV3949" s="240"/>
      <c r="BW3949" s="240"/>
      <c r="BX3949" s="240"/>
      <c r="BY3949" s="240"/>
      <c r="BZ3949" s="240"/>
      <c r="CA3949" s="240"/>
      <c r="CB3949" s="240"/>
      <c r="CC3949" s="240"/>
      <c r="CD3949" s="240"/>
      <c r="CE3949" s="240"/>
      <c r="CF3949" s="240"/>
      <c r="CG3949" s="240"/>
      <c r="CH3949" s="240"/>
      <c r="CI3949" s="240"/>
      <c r="CJ3949" s="240"/>
      <c r="CK3949" s="240"/>
      <c r="CL3949" s="240"/>
      <c r="CM3949" s="240"/>
      <c r="CN3949" s="240"/>
      <c r="CO3949" s="240"/>
      <c r="CP3949" s="240"/>
      <c r="CQ3949" s="240"/>
      <c r="CR3949" s="240"/>
      <c r="CS3949" s="240"/>
      <c r="CT3949" s="240"/>
      <c r="CU3949" s="240"/>
      <c r="CV3949" s="240"/>
      <c r="CW3949" s="240"/>
      <c r="CX3949" s="240"/>
      <c r="CY3949" s="240"/>
      <c r="CZ3949" s="240"/>
      <c r="DA3949" s="240"/>
      <c r="DB3949" s="240"/>
      <c r="DC3949" s="240"/>
      <c r="DD3949" s="240"/>
      <c r="DE3949" s="240"/>
      <c r="DF3949" s="240"/>
      <c r="DG3949" s="240"/>
      <c r="DH3949" s="240"/>
      <c r="DI3949" s="240"/>
      <c r="DJ3949" s="240"/>
      <c r="DK3949" s="240"/>
      <c r="DL3949" s="240"/>
      <c r="DM3949" s="240"/>
      <c r="DN3949" s="240"/>
      <c r="DO3949" s="240"/>
      <c r="DP3949" s="240"/>
      <c r="DQ3949" s="240"/>
      <c r="DR3949" s="240"/>
      <c r="DS3949" s="240"/>
      <c r="DT3949" s="240"/>
      <c r="DU3949" s="240"/>
      <c r="DV3949" s="240"/>
      <c r="DW3949" s="240"/>
      <c r="DX3949" s="240"/>
      <c r="DY3949" s="240"/>
      <c r="DZ3949" s="240"/>
      <c r="EA3949" s="240"/>
      <c r="EB3949" s="240"/>
      <c r="EC3949" s="240"/>
      <c r="ED3949" s="240"/>
      <c r="EE3949" s="240"/>
      <c r="EF3949" s="240"/>
      <c r="EG3949" s="240"/>
      <c r="EH3949" s="240"/>
      <c r="EI3949" s="240"/>
      <c r="EJ3949" s="240"/>
      <c r="EK3949" s="240"/>
      <c r="EL3949" s="240"/>
      <c r="EM3949" s="240"/>
      <c r="EN3949" s="240"/>
      <c r="EO3949" s="240"/>
      <c r="EP3949" s="240"/>
      <c r="EQ3949" s="240"/>
      <c r="ER3949" s="240"/>
      <c r="ES3949" s="240"/>
      <c r="ET3949" s="240"/>
      <c r="EU3949" s="240"/>
      <c r="EV3949" s="240"/>
      <c r="EW3949" s="240"/>
      <c r="EX3949" s="240"/>
      <c r="EY3949" s="240"/>
      <c r="EZ3949" s="240"/>
      <c r="FA3949" s="240"/>
      <c r="FB3949" s="240"/>
      <c r="FC3949" s="240"/>
      <c r="FD3949" s="240"/>
      <c r="FE3949" s="240"/>
      <c r="FF3949" s="240"/>
      <c r="FG3949" s="240"/>
      <c r="FH3949" s="240"/>
      <c r="FI3949" s="240"/>
      <c r="FJ3949" s="240"/>
      <c r="FK3949" s="240"/>
      <c r="FL3949" s="240"/>
      <c r="FM3949" s="240"/>
      <c r="FN3949" s="240"/>
      <c r="FO3949" s="240"/>
      <c r="FP3949" s="240"/>
      <c r="FQ3949" s="240"/>
      <c r="FR3949" s="240"/>
      <c r="FS3949" s="240"/>
      <c r="FT3949" s="240"/>
      <c r="FU3949" s="240"/>
      <c r="FV3949" s="240"/>
    </row>
    <row r="3950" spans="1:178" s="250" customFormat="1">
      <c r="A3950" s="234"/>
      <c r="B3950" s="234"/>
      <c r="C3950" s="234"/>
      <c r="D3950" s="234"/>
      <c r="E3950" s="234"/>
      <c r="F3950" s="234"/>
      <c r="G3950" s="235"/>
      <c r="H3950" s="236"/>
      <c r="AJ3950" s="290"/>
      <c r="AK3950" s="240"/>
      <c r="AL3950" s="240"/>
      <c r="AM3950" s="240"/>
      <c r="AN3950" s="240"/>
      <c r="AO3950" s="240"/>
      <c r="AP3950" s="240"/>
      <c r="AQ3950" s="240"/>
      <c r="AR3950" s="240"/>
      <c r="AS3950" s="240"/>
      <c r="AT3950" s="240"/>
      <c r="AU3950" s="240"/>
      <c r="AV3950" s="240"/>
      <c r="AW3950" s="240"/>
      <c r="AX3950" s="240"/>
      <c r="AY3950" s="240"/>
      <c r="AZ3950" s="240"/>
      <c r="BA3950" s="240"/>
      <c r="BB3950" s="240"/>
      <c r="BC3950" s="240"/>
      <c r="BD3950" s="240"/>
      <c r="BE3950" s="240"/>
      <c r="BF3950" s="240"/>
      <c r="BG3950" s="240"/>
      <c r="BH3950" s="240"/>
      <c r="BI3950" s="240"/>
      <c r="BJ3950" s="240"/>
      <c r="BK3950" s="240"/>
      <c r="BL3950" s="240"/>
      <c r="BM3950" s="240"/>
      <c r="BN3950" s="240"/>
      <c r="BO3950" s="240"/>
      <c r="BP3950" s="240"/>
      <c r="BQ3950" s="240"/>
      <c r="BR3950" s="240"/>
      <c r="BS3950" s="240"/>
      <c r="BT3950" s="240"/>
      <c r="BU3950" s="240"/>
      <c r="BV3950" s="240"/>
      <c r="BW3950" s="240"/>
      <c r="BX3950" s="240"/>
      <c r="BY3950" s="240"/>
      <c r="BZ3950" s="240"/>
      <c r="CA3950" s="240"/>
      <c r="CB3950" s="240"/>
      <c r="CC3950" s="240"/>
      <c r="CD3950" s="240"/>
      <c r="CE3950" s="240"/>
      <c r="CF3950" s="240"/>
      <c r="CG3950" s="240"/>
      <c r="CH3950" s="240"/>
      <c r="CI3950" s="240"/>
      <c r="CJ3950" s="240"/>
      <c r="CK3950" s="240"/>
      <c r="CL3950" s="240"/>
      <c r="CM3950" s="240"/>
      <c r="CN3950" s="240"/>
      <c r="CO3950" s="240"/>
      <c r="CP3950" s="240"/>
      <c r="CQ3950" s="240"/>
      <c r="CR3950" s="240"/>
      <c r="CS3950" s="240"/>
      <c r="CT3950" s="240"/>
      <c r="CU3950" s="240"/>
      <c r="CV3950" s="240"/>
      <c r="CW3950" s="240"/>
      <c r="CX3950" s="240"/>
      <c r="CY3950" s="240"/>
      <c r="CZ3950" s="240"/>
      <c r="DA3950" s="240"/>
      <c r="DB3950" s="240"/>
      <c r="DC3950" s="240"/>
      <c r="DD3950" s="240"/>
      <c r="DE3950" s="240"/>
      <c r="DF3950" s="240"/>
      <c r="DG3950" s="240"/>
      <c r="DH3950" s="240"/>
      <c r="DI3950" s="240"/>
      <c r="DJ3950" s="240"/>
      <c r="DK3950" s="240"/>
      <c r="DL3950" s="240"/>
      <c r="DM3950" s="240"/>
      <c r="DN3950" s="240"/>
      <c r="DO3950" s="240"/>
      <c r="DP3950" s="240"/>
      <c r="DQ3950" s="240"/>
      <c r="DR3950" s="240"/>
      <c r="DS3950" s="240"/>
      <c r="DT3950" s="240"/>
      <c r="DU3950" s="240"/>
      <c r="DV3950" s="240"/>
      <c r="DW3950" s="240"/>
      <c r="DX3950" s="240"/>
      <c r="DY3950" s="240"/>
      <c r="DZ3950" s="240"/>
      <c r="EA3950" s="240"/>
      <c r="EB3950" s="240"/>
      <c r="EC3950" s="240"/>
      <c r="ED3950" s="240"/>
      <c r="EE3950" s="240"/>
      <c r="EF3950" s="240"/>
      <c r="EG3950" s="240"/>
      <c r="EH3950" s="240"/>
      <c r="EI3950" s="240"/>
      <c r="EJ3950" s="240"/>
      <c r="EK3950" s="240"/>
      <c r="EL3950" s="240"/>
      <c r="EM3950" s="240"/>
      <c r="EN3950" s="240"/>
      <c r="EO3950" s="240"/>
      <c r="EP3950" s="240"/>
      <c r="EQ3950" s="240"/>
      <c r="ER3950" s="240"/>
      <c r="ES3950" s="240"/>
      <c r="ET3950" s="240"/>
      <c r="EU3950" s="240"/>
      <c r="EV3950" s="240"/>
      <c r="EW3950" s="240"/>
      <c r="EX3950" s="240"/>
      <c r="EY3950" s="240"/>
      <c r="EZ3950" s="240"/>
      <c r="FA3950" s="240"/>
      <c r="FB3950" s="240"/>
      <c r="FC3950" s="240"/>
      <c r="FD3950" s="240"/>
      <c r="FE3950" s="240"/>
      <c r="FF3950" s="240"/>
      <c r="FG3950" s="240"/>
      <c r="FH3950" s="240"/>
      <c r="FI3950" s="240"/>
      <c r="FJ3950" s="240"/>
      <c r="FK3950" s="240"/>
      <c r="FL3950" s="240"/>
      <c r="FM3950" s="240"/>
      <c r="FN3950" s="240"/>
      <c r="FO3950" s="240"/>
      <c r="FP3950" s="240"/>
      <c r="FQ3950" s="240"/>
      <c r="FR3950" s="240"/>
      <c r="FS3950" s="240"/>
      <c r="FT3950" s="240"/>
      <c r="FU3950" s="240"/>
      <c r="FV3950" s="240"/>
    </row>
    <row r="3951" spans="1:178" s="250" customFormat="1">
      <c r="A3951" s="234"/>
      <c r="B3951" s="234"/>
      <c r="C3951" s="234"/>
      <c r="D3951" s="234"/>
      <c r="E3951" s="234"/>
      <c r="F3951" s="234"/>
      <c r="G3951" s="235"/>
      <c r="H3951" s="236"/>
      <c r="AJ3951" s="290"/>
      <c r="AK3951" s="240"/>
      <c r="AL3951" s="240"/>
      <c r="AM3951" s="240"/>
      <c r="AN3951" s="240"/>
      <c r="AO3951" s="240"/>
      <c r="AP3951" s="240"/>
      <c r="AQ3951" s="240"/>
      <c r="AR3951" s="240"/>
      <c r="AS3951" s="240"/>
      <c r="AT3951" s="240"/>
      <c r="AU3951" s="240"/>
      <c r="AV3951" s="240"/>
      <c r="AW3951" s="240"/>
      <c r="AX3951" s="240"/>
      <c r="AY3951" s="240"/>
      <c r="AZ3951" s="240"/>
      <c r="BA3951" s="240"/>
      <c r="BB3951" s="240"/>
      <c r="BC3951" s="240"/>
      <c r="BD3951" s="240"/>
      <c r="BE3951" s="240"/>
      <c r="BF3951" s="240"/>
      <c r="BG3951" s="240"/>
      <c r="BH3951" s="240"/>
      <c r="BI3951" s="240"/>
      <c r="BJ3951" s="240"/>
      <c r="BK3951" s="240"/>
      <c r="BL3951" s="240"/>
      <c r="BM3951" s="240"/>
      <c r="BN3951" s="240"/>
      <c r="BO3951" s="240"/>
      <c r="BP3951" s="240"/>
      <c r="BQ3951" s="240"/>
      <c r="BR3951" s="240"/>
      <c r="BS3951" s="240"/>
      <c r="BT3951" s="240"/>
      <c r="BU3951" s="240"/>
      <c r="BV3951" s="240"/>
      <c r="BW3951" s="240"/>
      <c r="BX3951" s="240"/>
      <c r="BY3951" s="240"/>
      <c r="BZ3951" s="240"/>
      <c r="CA3951" s="240"/>
      <c r="CB3951" s="240"/>
      <c r="CC3951" s="240"/>
      <c r="CD3951" s="240"/>
      <c r="CE3951" s="240"/>
      <c r="CF3951" s="240"/>
      <c r="CG3951" s="240"/>
      <c r="CH3951" s="240"/>
      <c r="CI3951" s="240"/>
      <c r="CJ3951" s="240"/>
      <c r="CK3951" s="240"/>
      <c r="CL3951" s="240"/>
      <c r="CM3951" s="240"/>
      <c r="CN3951" s="240"/>
      <c r="CO3951" s="240"/>
      <c r="CP3951" s="240"/>
      <c r="CQ3951" s="240"/>
      <c r="CR3951" s="240"/>
      <c r="CS3951" s="240"/>
      <c r="CT3951" s="240"/>
      <c r="CU3951" s="240"/>
      <c r="CV3951" s="240"/>
      <c r="CW3951" s="240"/>
      <c r="CX3951" s="240"/>
      <c r="CY3951" s="240"/>
      <c r="CZ3951" s="240"/>
      <c r="DA3951" s="240"/>
      <c r="DB3951" s="240"/>
      <c r="DC3951" s="240"/>
      <c r="DD3951" s="240"/>
      <c r="DE3951" s="240"/>
      <c r="DF3951" s="240"/>
      <c r="DG3951" s="240"/>
      <c r="DH3951" s="240"/>
      <c r="DI3951" s="240"/>
      <c r="DJ3951" s="240"/>
      <c r="DK3951" s="240"/>
      <c r="DL3951" s="240"/>
      <c r="DM3951" s="240"/>
      <c r="DN3951" s="240"/>
      <c r="DO3951" s="240"/>
      <c r="DP3951" s="240"/>
      <c r="DQ3951" s="240"/>
      <c r="DR3951" s="240"/>
      <c r="DS3951" s="240"/>
      <c r="DT3951" s="240"/>
      <c r="DU3951" s="240"/>
      <c r="DV3951" s="240"/>
      <c r="DW3951" s="240"/>
      <c r="DX3951" s="240"/>
      <c r="DY3951" s="240"/>
      <c r="DZ3951" s="240"/>
      <c r="EA3951" s="240"/>
      <c r="EB3951" s="240"/>
      <c r="EC3951" s="240"/>
      <c r="ED3951" s="240"/>
      <c r="EE3951" s="240"/>
      <c r="EF3951" s="240"/>
      <c r="EG3951" s="240"/>
      <c r="EH3951" s="240"/>
      <c r="EI3951" s="240"/>
      <c r="EJ3951" s="240"/>
      <c r="EK3951" s="240"/>
      <c r="EL3951" s="240"/>
      <c r="EM3951" s="240"/>
      <c r="EN3951" s="240"/>
      <c r="EO3951" s="240"/>
      <c r="EP3951" s="240"/>
      <c r="EQ3951" s="240"/>
      <c r="ER3951" s="240"/>
      <c r="ES3951" s="240"/>
      <c r="ET3951" s="240"/>
      <c r="EU3951" s="240"/>
      <c r="EV3951" s="240"/>
      <c r="EW3951" s="240"/>
      <c r="EX3951" s="240"/>
      <c r="EY3951" s="240"/>
      <c r="EZ3951" s="240"/>
      <c r="FA3951" s="240"/>
      <c r="FB3951" s="240"/>
      <c r="FC3951" s="240"/>
      <c r="FD3951" s="240"/>
      <c r="FE3951" s="240"/>
      <c r="FF3951" s="240"/>
      <c r="FG3951" s="240"/>
      <c r="FH3951" s="240"/>
      <c r="FI3951" s="240"/>
      <c r="FJ3951" s="240"/>
      <c r="FK3951" s="240"/>
      <c r="FL3951" s="240"/>
      <c r="FM3951" s="240"/>
      <c r="FN3951" s="240"/>
      <c r="FO3951" s="240"/>
      <c r="FP3951" s="240"/>
      <c r="FQ3951" s="240"/>
      <c r="FR3951" s="240"/>
      <c r="FS3951" s="240"/>
      <c r="FT3951" s="240"/>
      <c r="FU3951" s="240"/>
      <c r="FV3951" s="240"/>
    </row>
    <row r="3952" spans="1:178" s="250" customFormat="1">
      <c r="A3952" s="234"/>
      <c r="B3952" s="234"/>
      <c r="C3952" s="234"/>
      <c r="D3952" s="234"/>
      <c r="E3952" s="234"/>
      <c r="F3952" s="234"/>
      <c r="G3952" s="235"/>
      <c r="H3952" s="236"/>
      <c r="AJ3952" s="290"/>
      <c r="AK3952" s="240"/>
      <c r="AL3952" s="240"/>
      <c r="AM3952" s="240"/>
      <c r="AN3952" s="240"/>
      <c r="AO3952" s="240"/>
      <c r="AP3952" s="240"/>
      <c r="AQ3952" s="240"/>
      <c r="AR3952" s="240"/>
      <c r="AS3952" s="240"/>
      <c r="AT3952" s="240"/>
      <c r="AU3952" s="240"/>
      <c r="AV3952" s="240"/>
      <c r="AW3952" s="240"/>
      <c r="AX3952" s="240"/>
      <c r="AY3952" s="240"/>
      <c r="AZ3952" s="240"/>
      <c r="BA3952" s="240"/>
      <c r="BB3952" s="240"/>
      <c r="BC3952" s="240"/>
      <c r="BD3952" s="240"/>
      <c r="BE3952" s="240"/>
      <c r="BF3952" s="240"/>
      <c r="BG3952" s="240"/>
      <c r="BH3952" s="240"/>
      <c r="BI3952" s="240"/>
      <c r="BJ3952" s="240"/>
      <c r="BK3952" s="240"/>
      <c r="BL3952" s="240"/>
      <c r="BM3952" s="240"/>
      <c r="BN3952" s="240"/>
      <c r="BO3952" s="240"/>
      <c r="BP3952" s="240"/>
      <c r="BQ3952" s="240"/>
      <c r="BR3952" s="240"/>
      <c r="BS3952" s="240"/>
      <c r="BT3952" s="240"/>
      <c r="BU3952" s="240"/>
      <c r="BV3952" s="240"/>
      <c r="BW3952" s="240"/>
      <c r="BX3952" s="240"/>
      <c r="BY3952" s="240"/>
      <c r="BZ3952" s="240"/>
      <c r="CA3952" s="240"/>
      <c r="CB3952" s="240"/>
      <c r="CC3952" s="240"/>
      <c r="CD3952" s="240"/>
      <c r="CE3952" s="240"/>
      <c r="CF3952" s="240"/>
      <c r="CG3952" s="240"/>
      <c r="CH3952" s="240"/>
      <c r="CI3952" s="240"/>
      <c r="CJ3952" s="240"/>
      <c r="CK3952" s="240"/>
      <c r="CL3952" s="240"/>
      <c r="CM3952" s="240"/>
      <c r="CN3952" s="240"/>
      <c r="CO3952" s="240"/>
      <c r="CP3952" s="240"/>
      <c r="CQ3952" s="240"/>
      <c r="CR3952" s="240"/>
      <c r="CS3952" s="240"/>
      <c r="CT3952" s="240"/>
      <c r="CU3952" s="240"/>
      <c r="CV3952" s="240"/>
      <c r="CW3952" s="240"/>
      <c r="CX3952" s="240"/>
      <c r="CY3952" s="240"/>
      <c r="CZ3952" s="240"/>
      <c r="DA3952" s="240"/>
      <c r="DB3952" s="240"/>
      <c r="DC3952" s="240"/>
      <c r="DD3952" s="240"/>
      <c r="DE3952" s="240"/>
      <c r="DF3952" s="240"/>
      <c r="DG3952" s="240"/>
      <c r="DH3952" s="240"/>
      <c r="DI3952" s="240"/>
      <c r="DJ3952" s="240"/>
      <c r="DK3952" s="240"/>
      <c r="DL3952" s="240"/>
      <c r="DM3952" s="240"/>
      <c r="DN3952" s="240"/>
      <c r="DO3952" s="240"/>
      <c r="DP3952" s="240"/>
      <c r="DQ3952" s="240"/>
      <c r="DR3952" s="240"/>
      <c r="DS3952" s="240"/>
      <c r="DT3952" s="240"/>
      <c r="DU3952" s="240"/>
      <c r="DV3952" s="240"/>
      <c r="DW3952" s="240"/>
      <c r="DX3952" s="240"/>
      <c r="DY3952" s="240"/>
      <c r="DZ3952" s="240"/>
      <c r="EA3952" s="240"/>
      <c r="EB3952" s="240"/>
      <c r="EC3952" s="240"/>
      <c r="ED3952" s="240"/>
      <c r="EE3952" s="240"/>
      <c r="EF3952" s="240"/>
      <c r="EG3952" s="240"/>
      <c r="EH3952" s="240"/>
      <c r="EI3952" s="240"/>
      <c r="EJ3952" s="240"/>
      <c r="EK3952" s="240"/>
      <c r="EL3952" s="240"/>
      <c r="EM3952" s="240"/>
      <c r="EN3952" s="240"/>
      <c r="EO3952" s="240"/>
      <c r="EP3952" s="240"/>
      <c r="EQ3952" s="240"/>
      <c r="ER3952" s="240"/>
      <c r="ES3952" s="240"/>
      <c r="ET3952" s="240"/>
      <c r="EU3952" s="240"/>
      <c r="EV3952" s="240"/>
      <c r="EW3952" s="240"/>
      <c r="EX3952" s="240"/>
      <c r="EY3952" s="240"/>
      <c r="EZ3952" s="240"/>
      <c r="FA3952" s="240"/>
      <c r="FB3952" s="240"/>
      <c r="FC3952" s="240"/>
      <c r="FD3952" s="240"/>
      <c r="FE3952" s="240"/>
      <c r="FF3952" s="240"/>
      <c r="FG3952" s="240"/>
      <c r="FH3952" s="240"/>
      <c r="FI3952" s="240"/>
      <c r="FJ3952" s="240"/>
      <c r="FK3952" s="240"/>
      <c r="FL3952" s="240"/>
      <c r="FM3952" s="240"/>
      <c r="FN3952" s="240"/>
      <c r="FO3952" s="240"/>
      <c r="FP3952" s="240"/>
      <c r="FQ3952" s="240"/>
      <c r="FR3952" s="240"/>
      <c r="FS3952" s="240"/>
      <c r="FT3952" s="240"/>
      <c r="FU3952" s="240"/>
      <c r="FV3952" s="240"/>
    </row>
    <row r="3953" spans="1:178" s="250" customFormat="1">
      <c r="A3953" s="234"/>
      <c r="B3953" s="234"/>
      <c r="C3953" s="234"/>
      <c r="D3953" s="234"/>
      <c r="E3953" s="234"/>
      <c r="F3953" s="234"/>
      <c r="G3953" s="235"/>
      <c r="H3953" s="236"/>
      <c r="AJ3953" s="290"/>
      <c r="AK3953" s="240"/>
      <c r="AL3953" s="240"/>
      <c r="AM3953" s="240"/>
      <c r="AN3953" s="240"/>
      <c r="AO3953" s="240"/>
      <c r="AP3953" s="240"/>
      <c r="AQ3953" s="240"/>
      <c r="AR3953" s="240"/>
      <c r="AS3953" s="240"/>
      <c r="AT3953" s="240"/>
      <c r="AU3953" s="240"/>
      <c r="AV3953" s="240"/>
      <c r="AW3953" s="240"/>
      <c r="AX3953" s="240"/>
      <c r="AY3953" s="240"/>
      <c r="AZ3953" s="240"/>
      <c r="BA3953" s="240"/>
      <c r="BB3953" s="240"/>
      <c r="BC3953" s="240"/>
      <c r="BD3953" s="240"/>
      <c r="BE3953" s="240"/>
      <c r="BF3953" s="240"/>
      <c r="BG3953" s="240"/>
      <c r="BH3953" s="240"/>
      <c r="BI3953" s="240"/>
      <c r="BJ3953" s="240"/>
      <c r="BK3953" s="240"/>
      <c r="BL3953" s="240"/>
      <c r="BM3953" s="240"/>
      <c r="BN3953" s="240"/>
      <c r="BO3953" s="240"/>
      <c r="BP3953" s="240"/>
      <c r="BQ3953" s="240"/>
      <c r="BR3953" s="240"/>
      <c r="BS3953" s="240"/>
      <c r="BT3953" s="240"/>
      <c r="BU3953" s="240"/>
      <c r="BV3953" s="240"/>
      <c r="BW3953" s="240"/>
      <c r="BX3953" s="240"/>
      <c r="BY3953" s="240"/>
      <c r="BZ3953" s="240"/>
      <c r="CA3953" s="240"/>
      <c r="CB3953" s="240"/>
      <c r="CC3953" s="240"/>
      <c r="CD3953" s="240"/>
      <c r="CE3953" s="240"/>
      <c r="CF3953" s="240"/>
      <c r="CG3953" s="240"/>
      <c r="CH3953" s="240"/>
      <c r="CI3953" s="240"/>
      <c r="CJ3953" s="240"/>
      <c r="CK3953" s="240"/>
      <c r="CL3953" s="240"/>
      <c r="CM3953" s="240"/>
      <c r="CN3953" s="240"/>
      <c r="CO3953" s="240"/>
      <c r="CP3953" s="240"/>
      <c r="CQ3953" s="240"/>
      <c r="CR3953" s="240"/>
      <c r="CS3953" s="240"/>
      <c r="CT3953" s="240"/>
      <c r="CU3953" s="240"/>
      <c r="CV3953" s="240"/>
      <c r="CW3953" s="240"/>
      <c r="CX3953" s="240"/>
      <c r="CY3953" s="240"/>
      <c r="CZ3953" s="240"/>
      <c r="DA3953" s="240"/>
      <c r="DB3953" s="240"/>
      <c r="DC3953" s="240"/>
      <c r="DD3953" s="240"/>
      <c r="DE3953" s="240"/>
      <c r="DF3953" s="240"/>
      <c r="DG3953" s="240"/>
      <c r="DH3953" s="240"/>
      <c r="DI3953" s="240"/>
      <c r="DJ3953" s="240"/>
      <c r="DK3953" s="240"/>
      <c r="DL3953" s="240"/>
      <c r="DM3953" s="240"/>
      <c r="DN3953" s="240"/>
      <c r="DO3953" s="240"/>
      <c r="DP3953" s="240"/>
      <c r="DQ3953" s="240"/>
      <c r="DR3953" s="240"/>
      <c r="DS3953" s="240"/>
      <c r="DT3953" s="240"/>
      <c r="DU3953" s="240"/>
      <c r="DV3953" s="240"/>
      <c r="DW3953" s="240"/>
      <c r="DX3953" s="240"/>
      <c r="DY3953" s="240"/>
      <c r="DZ3953" s="240"/>
      <c r="EA3953" s="240"/>
      <c r="EB3953" s="240"/>
      <c r="EC3953" s="240"/>
      <c r="ED3953" s="240"/>
      <c r="EE3953" s="240"/>
      <c r="EF3953" s="240"/>
      <c r="EG3953" s="240"/>
      <c r="EH3953" s="240"/>
      <c r="EI3953" s="240"/>
      <c r="EJ3953" s="240"/>
      <c r="EK3953" s="240"/>
      <c r="EL3953" s="240"/>
      <c r="EM3953" s="240"/>
      <c r="EN3953" s="240"/>
      <c r="EO3953" s="240"/>
      <c r="EP3953" s="240"/>
      <c r="EQ3953" s="240"/>
      <c r="ER3953" s="240"/>
      <c r="ES3953" s="240"/>
      <c r="ET3953" s="240"/>
      <c r="EU3953" s="240"/>
      <c r="EV3953" s="240"/>
      <c r="EW3953" s="240"/>
      <c r="EX3953" s="240"/>
      <c r="EY3953" s="240"/>
      <c r="EZ3953" s="240"/>
      <c r="FA3953" s="240"/>
      <c r="FB3953" s="240"/>
      <c r="FC3953" s="240"/>
      <c r="FD3953" s="240"/>
      <c r="FE3953" s="240"/>
      <c r="FF3953" s="240"/>
      <c r="FG3953" s="240"/>
      <c r="FH3953" s="240"/>
      <c r="FI3953" s="240"/>
      <c r="FJ3953" s="240"/>
      <c r="FK3953" s="240"/>
      <c r="FL3953" s="240"/>
      <c r="FM3953" s="240"/>
      <c r="FN3953" s="240"/>
      <c r="FO3953" s="240"/>
      <c r="FP3953" s="240"/>
      <c r="FQ3953" s="240"/>
      <c r="FR3953" s="240"/>
      <c r="FS3953" s="240"/>
      <c r="FT3953" s="240"/>
      <c r="FU3953" s="240"/>
      <c r="FV3953" s="240"/>
    </row>
    <row r="3954" spans="1:178" s="250" customFormat="1">
      <c r="A3954" s="234"/>
      <c r="B3954" s="234"/>
      <c r="C3954" s="234"/>
      <c r="D3954" s="234"/>
      <c r="E3954" s="234"/>
      <c r="F3954" s="234"/>
      <c r="G3954" s="235"/>
      <c r="H3954" s="236"/>
      <c r="AJ3954" s="290"/>
      <c r="AK3954" s="240"/>
      <c r="AL3954" s="240"/>
      <c r="AM3954" s="240"/>
      <c r="AN3954" s="240"/>
      <c r="AO3954" s="240"/>
      <c r="AP3954" s="240"/>
      <c r="AQ3954" s="240"/>
      <c r="AR3954" s="240"/>
      <c r="AS3954" s="240"/>
      <c r="AT3954" s="240"/>
      <c r="AU3954" s="240"/>
      <c r="AV3954" s="240"/>
      <c r="AW3954" s="240"/>
      <c r="AX3954" s="240"/>
      <c r="AY3954" s="240"/>
      <c r="AZ3954" s="240"/>
      <c r="BA3954" s="240"/>
      <c r="BB3954" s="240"/>
      <c r="BC3954" s="240"/>
      <c r="BD3954" s="240"/>
      <c r="BE3954" s="240"/>
      <c r="BF3954" s="240"/>
      <c r="BG3954" s="240"/>
      <c r="BH3954" s="240"/>
      <c r="BI3954" s="240"/>
      <c r="BJ3954" s="240"/>
      <c r="BK3954" s="240"/>
      <c r="BL3954" s="240"/>
      <c r="BM3954" s="240"/>
      <c r="BN3954" s="240"/>
      <c r="BO3954" s="240"/>
      <c r="BP3954" s="240"/>
      <c r="BQ3954" s="240"/>
      <c r="BR3954" s="240"/>
      <c r="BS3954" s="240"/>
      <c r="BT3954" s="240"/>
      <c r="BU3954" s="240"/>
      <c r="BV3954" s="240"/>
      <c r="BW3954" s="240"/>
      <c r="BX3954" s="240"/>
      <c r="BY3954" s="240"/>
      <c r="BZ3954" s="240"/>
      <c r="CA3954" s="240"/>
      <c r="CB3954" s="240"/>
      <c r="CC3954" s="240"/>
      <c r="CD3954" s="240"/>
      <c r="CE3954" s="240"/>
      <c r="CF3954" s="240"/>
      <c r="CG3954" s="240"/>
      <c r="CH3954" s="240"/>
      <c r="CI3954" s="240"/>
      <c r="CJ3954" s="240"/>
      <c r="CK3954" s="240"/>
      <c r="CL3954" s="240"/>
      <c r="CM3954" s="240"/>
      <c r="CN3954" s="240"/>
      <c r="CO3954" s="240"/>
      <c r="CP3954" s="240"/>
      <c r="CQ3954" s="240"/>
      <c r="CR3954" s="240"/>
      <c r="CS3954" s="240"/>
      <c r="CT3954" s="240"/>
      <c r="CU3954" s="240"/>
      <c r="CV3954" s="240"/>
      <c r="CW3954" s="240"/>
      <c r="CX3954" s="240"/>
      <c r="CY3954" s="240"/>
      <c r="CZ3954" s="240"/>
      <c r="DA3954" s="240"/>
      <c r="DB3954" s="240"/>
      <c r="DC3954" s="240"/>
      <c r="DD3954" s="240"/>
      <c r="DE3954" s="240"/>
      <c r="DF3954" s="240"/>
      <c r="DG3954" s="240"/>
      <c r="DH3954" s="240"/>
      <c r="DI3954" s="240"/>
      <c r="DJ3954" s="240"/>
      <c r="DK3954" s="240"/>
      <c r="DL3954" s="240"/>
      <c r="DM3954" s="240"/>
      <c r="DN3954" s="240"/>
      <c r="DO3954" s="240"/>
      <c r="DP3954" s="240"/>
      <c r="DQ3954" s="240"/>
      <c r="DR3954" s="240"/>
      <c r="DS3954" s="240"/>
      <c r="DT3954" s="240"/>
      <c r="DU3954" s="240"/>
      <c r="DV3954" s="240"/>
      <c r="DW3954" s="240"/>
      <c r="DX3954" s="240"/>
      <c r="DY3954" s="240"/>
      <c r="DZ3954" s="240"/>
      <c r="EA3954" s="240"/>
      <c r="EB3954" s="240"/>
      <c r="EC3954" s="240"/>
      <c r="ED3954" s="240"/>
      <c r="EE3954" s="240"/>
      <c r="EF3954" s="240"/>
      <c r="EG3954" s="240"/>
      <c r="EH3954" s="240"/>
      <c r="EI3954" s="240"/>
      <c r="EJ3954" s="240"/>
      <c r="EK3954" s="240"/>
      <c r="EL3954" s="240"/>
      <c r="EM3954" s="240"/>
      <c r="EN3954" s="240"/>
      <c r="EO3954" s="240"/>
      <c r="EP3954" s="240"/>
      <c r="EQ3954" s="240"/>
      <c r="ER3954" s="240"/>
      <c r="ES3954" s="240"/>
      <c r="ET3954" s="240"/>
      <c r="EU3954" s="240"/>
      <c r="EV3954" s="240"/>
      <c r="EW3954" s="240"/>
      <c r="EX3954" s="240"/>
      <c r="EY3954" s="240"/>
      <c r="EZ3954" s="240"/>
      <c r="FA3954" s="240"/>
      <c r="FB3954" s="240"/>
      <c r="FC3954" s="240"/>
      <c r="FD3954" s="240"/>
      <c r="FE3954" s="240"/>
      <c r="FF3954" s="240"/>
      <c r="FG3954" s="240"/>
      <c r="FH3954" s="240"/>
      <c r="FI3954" s="240"/>
      <c r="FJ3954" s="240"/>
      <c r="FK3954" s="240"/>
      <c r="FL3954" s="240"/>
      <c r="FM3954" s="240"/>
      <c r="FN3954" s="240"/>
      <c r="FO3954" s="240"/>
      <c r="FP3954" s="240"/>
      <c r="FQ3954" s="240"/>
      <c r="FR3954" s="240"/>
      <c r="FS3954" s="240"/>
      <c r="FT3954" s="240"/>
      <c r="FU3954" s="240"/>
      <c r="FV3954" s="240"/>
    </row>
    <row r="3955" spans="1:178" s="250" customFormat="1">
      <c r="A3955" s="234"/>
      <c r="B3955" s="234"/>
      <c r="C3955" s="234"/>
      <c r="D3955" s="234"/>
      <c r="E3955" s="234"/>
      <c r="F3955" s="234"/>
      <c r="G3955" s="235"/>
      <c r="H3955" s="236"/>
      <c r="AJ3955" s="290"/>
      <c r="AK3955" s="240"/>
      <c r="AL3955" s="240"/>
      <c r="AM3955" s="240"/>
      <c r="AN3955" s="240"/>
      <c r="AO3955" s="240"/>
      <c r="AP3955" s="240"/>
      <c r="AQ3955" s="240"/>
      <c r="AR3955" s="240"/>
      <c r="AS3955" s="240"/>
      <c r="AT3955" s="240"/>
      <c r="AU3955" s="240"/>
      <c r="AV3955" s="240"/>
      <c r="AW3955" s="240"/>
      <c r="AX3955" s="240"/>
      <c r="AY3955" s="240"/>
      <c r="AZ3955" s="240"/>
      <c r="BA3955" s="240"/>
      <c r="BB3955" s="240"/>
      <c r="BC3955" s="240"/>
      <c r="BD3955" s="240"/>
      <c r="BE3955" s="240"/>
      <c r="BF3955" s="240"/>
      <c r="BG3955" s="240"/>
      <c r="BH3955" s="240"/>
      <c r="BI3955" s="240"/>
      <c r="BJ3955" s="240"/>
      <c r="BK3955" s="240"/>
      <c r="BL3955" s="240"/>
      <c r="BM3955" s="240"/>
      <c r="BN3955" s="240"/>
      <c r="BO3955" s="240"/>
      <c r="BP3955" s="240"/>
      <c r="BQ3955" s="240"/>
      <c r="BR3955" s="240"/>
      <c r="BS3955" s="240"/>
      <c r="BT3955" s="240"/>
      <c r="BU3955" s="240"/>
      <c r="BV3955" s="240"/>
      <c r="BW3955" s="240"/>
      <c r="BX3955" s="240"/>
      <c r="BY3955" s="240"/>
      <c r="BZ3955" s="240"/>
      <c r="CA3955" s="240"/>
      <c r="CB3955" s="240"/>
      <c r="CC3955" s="240"/>
      <c r="CD3955" s="240"/>
      <c r="CE3955" s="240"/>
      <c r="CF3955" s="240"/>
      <c r="CG3955" s="240"/>
      <c r="CH3955" s="240"/>
      <c r="CI3955" s="240"/>
      <c r="CJ3955" s="240"/>
      <c r="CK3955" s="240"/>
      <c r="CL3955" s="240"/>
      <c r="CM3955" s="240"/>
      <c r="CN3955" s="240"/>
      <c r="CO3955" s="240"/>
      <c r="CP3955" s="240"/>
      <c r="CQ3955" s="240"/>
      <c r="CR3955" s="240"/>
      <c r="CS3955" s="240"/>
      <c r="CT3955" s="240"/>
      <c r="CU3955" s="240"/>
      <c r="CV3955" s="240"/>
      <c r="CW3955" s="240"/>
      <c r="CX3955" s="240"/>
      <c r="CY3955" s="240"/>
      <c r="CZ3955" s="240"/>
      <c r="DA3955" s="240"/>
      <c r="DB3955" s="240"/>
      <c r="DC3955" s="240"/>
      <c r="DD3955" s="240"/>
      <c r="DE3955" s="240"/>
      <c r="DF3955" s="240"/>
      <c r="DG3955" s="240"/>
      <c r="DH3955" s="240"/>
      <c r="DI3955" s="240"/>
      <c r="DJ3955" s="240"/>
      <c r="DK3955" s="240"/>
      <c r="DL3955" s="240"/>
      <c r="DM3955" s="240"/>
      <c r="DN3955" s="240"/>
      <c r="DO3955" s="240"/>
      <c r="DP3955" s="240"/>
      <c r="DQ3955" s="240"/>
      <c r="DR3955" s="240"/>
      <c r="DS3955" s="240"/>
      <c r="DT3955" s="240"/>
      <c r="DU3955" s="240"/>
      <c r="DV3955" s="240"/>
      <c r="DW3955" s="240"/>
      <c r="DX3955" s="240"/>
      <c r="DY3955" s="240"/>
      <c r="DZ3955" s="240"/>
      <c r="EA3955" s="240"/>
      <c r="EB3955" s="240"/>
      <c r="EC3955" s="240"/>
      <c r="ED3955" s="240"/>
      <c r="EE3955" s="240"/>
      <c r="EF3955" s="240"/>
      <c r="EG3955" s="240"/>
      <c r="EH3955" s="240"/>
      <c r="EI3955" s="240"/>
      <c r="EJ3955" s="240"/>
      <c r="EK3955" s="240"/>
      <c r="EL3955" s="240"/>
      <c r="EM3955" s="240"/>
      <c r="EN3955" s="240"/>
      <c r="EO3955" s="240"/>
      <c r="EP3955" s="240"/>
      <c r="EQ3955" s="240"/>
      <c r="ER3955" s="240"/>
      <c r="ES3955" s="240"/>
      <c r="ET3955" s="240"/>
      <c r="EU3955" s="240"/>
      <c r="EV3955" s="240"/>
      <c r="EW3955" s="240"/>
      <c r="EX3955" s="240"/>
      <c r="EY3955" s="240"/>
      <c r="EZ3955" s="240"/>
      <c r="FA3955" s="240"/>
      <c r="FB3955" s="240"/>
      <c r="FC3955" s="240"/>
      <c r="FD3955" s="240"/>
      <c r="FE3955" s="240"/>
      <c r="FF3955" s="240"/>
      <c r="FG3955" s="240"/>
      <c r="FH3955" s="240"/>
      <c r="FI3955" s="240"/>
      <c r="FJ3955" s="240"/>
      <c r="FK3955" s="240"/>
      <c r="FL3955" s="240"/>
      <c r="FM3955" s="240"/>
      <c r="FN3955" s="240"/>
      <c r="FO3955" s="240"/>
      <c r="FP3955" s="240"/>
      <c r="FQ3955" s="240"/>
      <c r="FR3955" s="240"/>
      <c r="FS3955" s="240"/>
      <c r="FT3955" s="240"/>
      <c r="FU3955" s="240"/>
      <c r="FV3955" s="240"/>
    </row>
    <row r="3956" spans="1:178" s="250" customFormat="1">
      <c r="A3956" s="234"/>
      <c r="B3956" s="234"/>
      <c r="C3956" s="234"/>
      <c r="D3956" s="234"/>
      <c r="E3956" s="234"/>
      <c r="F3956" s="234"/>
      <c r="G3956" s="235"/>
      <c r="H3956" s="236"/>
      <c r="AJ3956" s="290"/>
      <c r="AK3956" s="240"/>
      <c r="AL3956" s="240"/>
      <c r="AM3956" s="240"/>
      <c r="AN3956" s="240"/>
      <c r="AO3956" s="240"/>
      <c r="AP3956" s="240"/>
      <c r="AQ3956" s="240"/>
      <c r="AR3956" s="240"/>
      <c r="AS3956" s="240"/>
      <c r="AT3956" s="240"/>
      <c r="AU3956" s="240"/>
      <c r="AV3956" s="240"/>
      <c r="AW3956" s="240"/>
      <c r="AX3956" s="240"/>
      <c r="AY3956" s="240"/>
      <c r="AZ3956" s="240"/>
      <c r="BA3956" s="240"/>
      <c r="BB3956" s="240"/>
      <c r="BC3956" s="240"/>
      <c r="BD3956" s="240"/>
      <c r="BE3956" s="240"/>
      <c r="BF3956" s="240"/>
      <c r="BG3956" s="240"/>
      <c r="BH3956" s="240"/>
      <c r="BI3956" s="240"/>
      <c r="BJ3956" s="240"/>
      <c r="BK3956" s="240"/>
      <c r="BL3956" s="240"/>
      <c r="BM3956" s="240"/>
      <c r="BN3956" s="240"/>
      <c r="BO3956" s="240"/>
      <c r="BP3956" s="240"/>
      <c r="BQ3956" s="240"/>
      <c r="BR3956" s="240"/>
      <c r="BS3956" s="240"/>
      <c r="BT3956" s="240"/>
      <c r="BU3956" s="240"/>
      <c r="BV3956" s="240"/>
      <c r="BW3956" s="240"/>
      <c r="BX3956" s="240"/>
      <c r="BY3956" s="240"/>
      <c r="BZ3956" s="240"/>
      <c r="CA3956" s="240"/>
      <c r="CB3956" s="240"/>
      <c r="CC3956" s="240"/>
      <c r="CD3956" s="240"/>
      <c r="CE3956" s="240"/>
      <c r="CF3956" s="240"/>
      <c r="CG3956" s="240"/>
      <c r="CH3956" s="240"/>
      <c r="CI3956" s="240"/>
      <c r="CJ3956" s="240"/>
      <c r="CK3956" s="240"/>
      <c r="CL3956" s="240"/>
      <c r="CM3956" s="240"/>
      <c r="CN3956" s="240"/>
      <c r="CO3956" s="240"/>
      <c r="CP3956" s="240"/>
      <c r="CQ3956" s="240"/>
      <c r="CR3956" s="240"/>
      <c r="CS3956" s="240"/>
      <c r="CT3956" s="240"/>
      <c r="CU3956" s="240"/>
      <c r="CV3956" s="240"/>
      <c r="CW3956" s="240"/>
      <c r="CX3956" s="240"/>
      <c r="CY3956" s="240"/>
      <c r="CZ3956" s="240"/>
      <c r="DA3956" s="240"/>
      <c r="DB3956" s="240"/>
      <c r="DC3956" s="240"/>
      <c r="DD3956" s="240"/>
      <c r="DE3956" s="240"/>
      <c r="DF3956" s="240"/>
      <c r="DG3956" s="240"/>
      <c r="DH3956" s="240"/>
      <c r="DI3956" s="240"/>
      <c r="DJ3956" s="240"/>
      <c r="DK3956" s="240"/>
      <c r="DL3956" s="240"/>
      <c r="DM3956" s="240"/>
      <c r="DN3956" s="240"/>
      <c r="DO3956" s="240"/>
      <c r="DP3956" s="240"/>
      <c r="DQ3956" s="240"/>
      <c r="DR3956" s="240"/>
      <c r="DS3956" s="240"/>
      <c r="DT3956" s="240"/>
      <c r="DU3956" s="240"/>
      <c r="DV3956" s="240"/>
      <c r="DW3956" s="240"/>
      <c r="DX3956" s="240"/>
      <c r="DY3956" s="240"/>
      <c r="DZ3956" s="240"/>
      <c r="EA3956" s="240"/>
      <c r="EB3956" s="240"/>
      <c r="EC3956" s="240"/>
      <c r="ED3956" s="240"/>
      <c r="EE3956" s="240"/>
      <c r="EF3956" s="240"/>
      <c r="EG3956" s="240"/>
      <c r="EH3956" s="240"/>
      <c r="EI3956" s="240"/>
      <c r="EJ3956" s="240"/>
      <c r="EK3956" s="240"/>
      <c r="EL3956" s="240"/>
      <c r="EM3956" s="240"/>
      <c r="EN3956" s="240"/>
      <c r="EO3956" s="240"/>
      <c r="EP3956" s="240"/>
      <c r="EQ3956" s="240"/>
      <c r="ER3956" s="240"/>
      <c r="ES3956" s="240"/>
      <c r="ET3956" s="240"/>
      <c r="EU3956" s="240"/>
      <c r="EV3956" s="240"/>
      <c r="EW3956" s="240"/>
      <c r="EX3956" s="240"/>
      <c r="EY3956" s="240"/>
      <c r="EZ3956" s="240"/>
      <c r="FA3956" s="240"/>
      <c r="FB3956" s="240"/>
      <c r="FC3956" s="240"/>
      <c r="FD3956" s="240"/>
      <c r="FE3956" s="240"/>
      <c r="FF3956" s="240"/>
      <c r="FG3956" s="240"/>
      <c r="FH3956" s="240"/>
      <c r="FI3956" s="240"/>
      <c r="FJ3956" s="240"/>
      <c r="FK3956" s="240"/>
      <c r="FL3956" s="240"/>
      <c r="FM3956" s="240"/>
      <c r="FN3956" s="240"/>
      <c r="FO3956" s="240"/>
      <c r="FP3956" s="240"/>
      <c r="FQ3956" s="240"/>
      <c r="FR3956" s="240"/>
      <c r="FS3956" s="240"/>
      <c r="FT3956" s="240"/>
      <c r="FU3956" s="240"/>
      <c r="FV3956" s="240"/>
    </row>
    <row r="3957" spans="1:178" s="250" customFormat="1">
      <c r="A3957" s="234"/>
      <c r="B3957" s="234"/>
      <c r="C3957" s="234"/>
      <c r="D3957" s="234"/>
      <c r="E3957" s="234"/>
      <c r="F3957" s="234"/>
      <c r="G3957" s="235"/>
      <c r="H3957" s="236"/>
      <c r="AJ3957" s="290"/>
      <c r="AK3957" s="240"/>
      <c r="AL3957" s="240"/>
      <c r="AM3957" s="240"/>
      <c r="AN3957" s="240"/>
      <c r="AO3957" s="240"/>
      <c r="AP3957" s="240"/>
      <c r="AQ3957" s="240"/>
      <c r="AR3957" s="240"/>
      <c r="AS3957" s="240"/>
      <c r="AT3957" s="240"/>
      <c r="AU3957" s="240"/>
      <c r="AV3957" s="240"/>
      <c r="AW3957" s="240"/>
      <c r="AX3957" s="240"/>
      <c r="AY3957" s="240"/>
      <c r="AZ3957" s="240"/>
      <c r="BA3957" s="240"/>
      <c r="BB3957" s="240"/>
      <c r="BC3957" s="240"/>
      <c r="BD3957" s="240"/>
      <c r="BE3957" s="240"/>
      <c r="BF3957" s="240"/>
      <c r="BG3957" s="240"/>
      <c r="BH3957" s="240"/>
      <c r="BI3957" s="240"/>
      <c r="BJ3957" s="240"/>
      <c r="BK3957" s="240"/>
      <c r="BL3957" s="240"/>
      <c r="BM3957" s="240"/>
      <c r="BN3957" s="240"/>
      <c r="BO3957" s="240"/>
      <c r="BP3957" s="240"/>
      <c r="BQ3957" s="240"/>
      <c r="BR3957" s="240"/>
      <c r="BS3957" s="240"/>
      <c r="BT3957" s="240"/>
      <c r="BU3957" s="240"/>
      <c r="BV3957" s="240"/>
      <c r="BW3957" s="240"/>
      <c r="BX3957" s="240"/>
      <c r="BY3957" s="240"/>
      <c r="BZ3957" s="240"/>
      <c r="CA3957" s="240"/>
      <c r="CB3957" s="240"/>
      <c r="CC3957" s="240"/>
      <c r="CD3957" s="240"/>
      <c r="CE3957" s="240"/>
      <c r="CF3957" s="240"/>
      <c r="CG3957" s="240"/>
      <c r="CH3957" s="240"/>
      <c r="CI3957" s="240"/>
      <c r="CJ3957" s="240"/>
      <c r="CK3957" s="240"/>
      <c r="CL3957" s="240"/>
      <c r="CM3957" s="240"/>
      <c r="CN3957" s="240"/>
      <c r="CO3957" s="240"/>
      <c r="CP3957" s="240"/>
      <c r="CQ3957" s="240"/>
      <c r="CR3957" s="240"/>
      <c r="CS3957" s="240"/>
      <c r="CT3957" s="240"/>
      <c r="CU3957" s="240"/>
      <c r="CV3957" s="240"/>
      <c r="CW3957" s="240"/>
      <c r="CX3957" s="240"/>
      <c r="CY3957" s="240"/>
      <c r="CZ3957" s="240"/>
      <c r="DA3957" s="240"/>
      <c r="DB3957" s="240"/>
      <c r="DC3957" s="240"/>
      <c r="DD3957" s="240"/>
      <c r="DE3957" s="240"/>
      <c r="DF3957" s="240"/>
      <c r="DG3957" s="240"/>
      <c r="DH3957" s="240"/>
      <c r="DI3957" s="240"/>
      <c r="DJ3957" s="240"/>
      <c r="DK3957" s="240"/>
      <c r="DL3957" s="240"/>
      <c r="DM3957" s="240"/>
      <c r="DN3957" s="240"/>
      <c r="DO3957" s="240"/>
      <c r="DP3957" s="240"/>
      <c r="DQ3957" s="240"/>
      <c r="DR3957" s="240"/>
      <c r="DS3957" s="240"/>
      <c r="DT3957" s="240"/>
      <c r="DU3957" s="240"/>
      <c r="DV3957" s="240"/>
      <c r="DW3957" s="240"/>
      <c r="DX3957" s="240"/>
      <c r="DY3957" s="240"/>
      <c r="DZ3957" s="240"/>
      <c r="EA3957" s="240"/>
      <c r="EB3957" s="240"/>
      <c r="EC3957" s="240"/>
      <c r="ED3957" s="240"/>
      <c r="EE3957" s="240"/>
      <c r="EF3957" s="240"/>
      <c r="EG3957" s="240"/>
      <c r="EH3957" s="240"/>
      <c r="EI3957" s="240"/>
      <c r="EJ3957" s="240"/>
      <c r="EK3957" s="240"/>
      <c r="EL3957" s="240"/>
      <c r="EM3957" s="240"/>
      <c r="EN3957" s="240"/>
      <c r="EO3957" s="240"/>
      <c r="EP3957" s="240"/>
      <c r="EQ3957" s="240"/>
      <c r="ER3957" s="240"/>
      <c r="ES3957" s="240"/>
      <c r="ET3957" s="240"/>
      <c r="EU3957" s="240"/>
      <c r="EV3957" s="240"/>
      <c r="EW3957" s="240"/>
      <c r="EX3957" s="240"/>
      <c r="EY3957" s="240"/>
      <c r="EZ3957" s="240"/>
      <c r="FA3957" s="240"/>
      <c r="FB3957" s="240"/>
      <c r="FC3957" s="240"/>
      <c r="FD3957" s="240"/>
      <c r="FE3957" s="240"/>
      <c r="FF3957" s="240"/>
      <c r="FG3957" s="240"/>
      <c r="FH3957" s="240"/>
      <c r="FI3957" s="240"/>
      <c r="FJ3957" s="240"/>
      <c r="FK3957" s="240"/>
      <c r="FL3957" s="240"/>
      <c r="FM3957" s="240"/>
      <c r="FN3957" s="240"/>
      <c r="FO3957" s="240"/>
      <c r="FP3957" s="240"/>
      <c r="FQ3957" s="240"/>
      <c r="FR3957" s="240"/>
      <c r="FS3957" s="240"/>
      <c r="FT3957" s="240"/>
      <c r="FU3957" s="240"/>
      <c r="FV3957" s="240"/>
    </row>
    <row r="3958" spans="1:178" s="250" customFormat="1">
      <c r="A3958" s="234"/>
      <c r="B3958" s="234"/>
      <c r="C3958" s="234"/>
      <c r="D3958" s="234"/>
      <c r="E3958" s="234"/>
      <c r="F3958" s="234"/>
      <c r="G3958" s="235"/>
      <c r="H3958" s="236"/>
      <c r="AJ3958" s="290"/>
      <c r="AK3958" s="240"/>
      <c r="AL3958" s="240"/>
      <c r="AM3958" s="240"/>
      <c r="AN3958" s="240"/>
      <c r="AO3958" s="240"/>
      <c r="AP3958" s="240"/>
      <c r="AQ3958" s="240"/>
      <c r="AR3958" s="240"/>
      <c r="AS3958" s="240"/>
      <c r="AT3958" s="240"/>
      <c r="AU3958" s="240"/>
      <c r="AV3958" s="240"/>
      <c r="AW3958" s="240"/>
      <c r="AX3958" s="240"/>
      <c r="AY3958" s="240"/>
      <c r="AZ3958" s="240"/>
      <c r="BA3958" s="240"/>
      <c r="BB3958" s="240"/>
      <c r="BC3958" s="240"/>
      <c r="BD3958" s="240"/>
      <c r="BE3958" s="240"/>
      <c r="BF3958" s="240"/>
      <c r="BG3958" s="240"/>
      <c r="BH3958" s="240"/>
      <c r="BI3958" s="240"/>
      <c r="BJ3958" s="240"/>
      <c r="BK3958" s="240"/>
      <c r="BL3958" s="240"/>
      <c r="BM3958" s="240"/>
      <c r="BN3958" s="240"/>
      <c r="BO3958" s="240"/>
      <c r="BP3958" s="240"/>
      <c r="BQ3958" s="240"/>
      <c r="BR3958" s="240"/>
      <c r="BS3958" s="240"/>
      <c r="BT3958" s="240"/>
      <c r="BU3958" s="240"/>
      <c r="BV3958" s="240"/>
      <c r="BW3958" s="240"/>
      <c r="BX3958" s="240"/>
      <c r="BY3958" s="240"/>
      <c r="BZ3958" s="240"/>
      <c r="CA3958" s="240"/>
      <c r="CB3958" s="240"/>
      <c r="CC3958" s="240"/>
      <c r="CD3958" s="240"/>
      <c r="CE3958" s="240"/>
      <c r="CF3958" s="240"/>
      <c r="CG3958" s="240"/>
      <c r="CH3958" s="240"/>
      <c r="CI3958" s="240"/>
      <c r="CJ3958" s="240"/>
      <c r="CK3958" s="240"/>
      <c r="CL3958" s="240"/>
      <c r="CM3958" s="240"/>
      <c r="CN3958" s="240"/>
      <c r="CO3958" s="240"/>
      <c r="CP3958" s="240"/>
      <c r="CQ3958" s="240"/>
      <c r="CR3958" s="240"/>
      <c r="CS3958" s="240"/>
      <c r="CT3958" s="240"/>
      <c r="CU3958" s="240"/>
      <c r="CV3958" s="240"/>
      <c r="CW3958" s="240"/>
      <c r="CX3958" s="240"/>
      <c r="CY3958" s="240"/>
      <c r="CZ3958" s="240"/>
      <c r="DA3958" s="240"/>
      <c r="DB3958" s="240"/>
      <c r="DC3958" s="240"/>
      <c r="DD3958" s="240"/>
      <c r="DE3958" s="240"/>
      <c r="DF3958" s="240"/>
      <c r="DG3958" s="240"/>
      <c r="DH3958" s="240"/>
      <c r="DI3958" s="240"/>
      <c r="DJ3958" s="240"/>
      <c r="DK3958" s="240"/>
      <c r="DL3958" s="240"/>
      <c r="DM3958" s="240"/>
      <c r="DN3958" s="240"/>
      <c r="DO3958" s="240"/>
      <c r="DP3958" s="240"/>
      <c r="DQ3958" s="240"/>
      <c r="DR3958" s="240"/>
      <c r="DS3958" s="240"/>
      <c r="DT3958" s="240"/>
      <c r="DU3958" s="240"/>
      <c r="DV3958" s="240"/>
      <c r="DW3958" s="240"/>
      <c r="DX3958" s="240"/>
      <c r="DY3958" s="240"/>
      <c r="DZ3958" s="240"/>
      <c r="EA3958" s="240"/>
      <c r="EB3958" s="240"/>
      <c r="EC3958" s="240"/>
      <c r="ED3958" s="240"/>
      <c r="EE3958" s="240"/>
      <c r="EF3958" s="240"/>
      <c r="EG3958" s="240"/>
      <c r="EH3958" s="240"/>
      <c r="EI3958" s="240"/>
      <c r="EJ3958" s="240"/>
      <c r="EK3958" s="240"/>
      <c r="EL3958" s="240"/>
      <c r="EM3958" s="240"/>
      <c r="EN3958" s="240"/>
      <c r="EO3958" s="240"/>
      <c r="EP3958" s="240"/>
      <c r="EQ3958" s="240"/>
      <c r="ER3958" s="240"/>
      <c r="ES3958" s="240"/>
      <c r="ET3958" s="240"/>
      <c r="EU3958" s="240"/>
      <c r="EV3958" s="240"/>
      <c r="EW3958" s="240"/>
      <c r="EX3958" s="240"/>
      <c r="EY3958" s="240"/>
      <c r="EZ3958" s="240"/>
      <c r="FA3958" s="240"/>
      <c r="FB3958" s="240"/>
      <c r="FC3958" s="240"/>
      <c r="FD3958" s="240"/>
      <c r="FE3958" s="240"/>
      <c r="FF3958" s="240"/>
      <c r="FG3958" s="240"/>
      <c r="FH3958" s="240"/>
      <c r="FI3958" s="240"/>
      <c r="FJ3958" s="240"/>
      <c r="FK3958" s="240"/>
      <c r="FL3958" s="240"/>
      <c r="FM3958" s="240"/>
      <c r="FN3958" s="240"/>
      <c r="FO3958" s="240"/>
      <c r="FP3958" s="240"/>
      <c r="FQ3958" s="240"/>
      <c r="FR3958" s="240"/>
      <c r="FS3958" s="240"/>
      <c r="FT3958" s="240"/>
      <c r="FU3958" s="240"/>
      <c r="FV3958" s="240"/>
    </row>
    <row r="3959" spans="1:178" s="250" customFormat="1">
      <c r="A3959" s="234"/>
      <c r="B3959" s="234"/>
      <c r="C3959" s="234"/>
      <c r="D3959" s="234"/>
      <c r="E3959" s="234"/>
      <c r="F3959" s="234"/>
      <c r="G3959" s="235"/>
      <c r="H3959" s="236"/>
      <c r="AJ3959" s="290"/>
      <c r="AK3959" s="240"/>
      <c r="AL3959" s="240"/>
      <c r="AM3959" s="240"/>
      <c r="AN3959" s="240"/>
      <c r="AO3959" s="240"/>
      <c r="AP3959" s="240"/>
      <c r="AQ3959" s="240"/>
      <c r="AR3959" s="240"/>
      <c r="AS3959" s="240"/>
      <c r="AT3959" s="240"/>
      <c r="AU3959" s="240"/>
      <c r="AV3959" s="240"/>
      <c r="AW3959" s="240"/>
      <c r="AX3959" s="240"/>
      <c r="AY3959" s="240"/>
      <c r="AZ3959" s="240"/>
      <c r="BA3959" s="240"/>
      <c r="BB3959" s="240"/>
      <c r="BC3959" s="240"/>
      <c r="BD3959" s="240"/>
      <c r="BE3959" s="240"/>
      <c r="BF3959" s="240"/>
      <c r="BG3959" s="240"/>
      <c r="BH3959" s="240"/>
      <c r="BI3959" s="240"/>
      <c r="BJ3959" s="240"/>
      <c r="BK3959" s="240"/>
      <c r="BL3959" s="240"/>
      <c r="BM3959" s="240"/>
      <c r="BN3959" s="240"/>
      <c r="BO3959" s="240"/>
      <c r="BP3959" s="240"/>
      <c r="BQ3959" s="240"/>
      <c r="BR3959" s="240"/>
      <c r="BS3959" s="240"/>
      <c r="BT3959" s="240"/>
      <c r="BU3959" s="240"/>
      <c r="BV3959" s="240"/>
      <c r="BW3959" s="240"/>
      <c r="BX3959" s="240"/>
      <c r="BY3959" s="240"/>
      <c r="BZ3959" s="240"/>
      <c r="CA3959" s="240"/>
      <c r="CB3959" s="240"/>
      <c r="CC3959" s="240"/>
      <c r="CD3959" s="240"/>
      <c r="CE3959" s="240"/>
      <c r="CF3959" s="240"/>
      <c r="CG3959" s="240"/>
      <c r="CH3959" s="240"/>
      <c r="CI3959" s="240"/>
      <c r="CJ3959" s="240"/>
      <c r="CK3959" s="240"/>
      <c r="CL3959" s="240"/>
      <c r="CM3959" s="240"/>
      <c r="CN3959" s="240"/>
      <c r="CO3959" s="240"/>
      <c r="CP3959" s="240"/>
      <c r="CQ3959" s="240"/>
      <c r="CR3959" s="240"/>
      <c r="CS3959" s="240"/>
      <c r="CT3959" s="240"/>
      <c r="CU3959" s="240"/>
      <c r="CV3959" s="240"/>
      <c r="CW3959" s="240"/>
      <c r="CX3959" s="240"/>
      <c r="CY3959" s="240"/>
      <c r="CZ3959" s="240"/>
      <c r="DA3959" s="240"/>
      <c r="DB3959" s="240"/>
      <c r="DC3959" s="240"/>
      <c r="DD3959" s="240"/>
      <c r="DE3959" s="240"/>
      <c r="DF3959" s="240"/>
      <c r="DG3959" s="240"/>
      <c r="DH3959" s="240"/>
      <c r="DI3959" s="240"/>
      <c r="DJ3959" s="240"/>
      <c r="DK3959" s="240"/>
      <c r="DL3959" s="240"/>
      <c r="DM3959" s="240"/>
      <c r="DN3959" s="240"/>
      <c r="DO3959" s="240"/>
      <c r="DP3959" s="240"/>
      <c r="DQ3959" s="240"/>
      <c r="DR3959" s="240"/>
      <c r="DS3959" s="240"/>
      <c r="DT3959" s="240"/>
      <c r="DU3959" s="240"/>
      <c r="DV3959" s="240"/>
      <c r="DW3959" s="240"/>
      <c r="DX3959" s="240"/>
      <c r="DY3959" s="240"/>
      <c r="DZ3959" s="240"/>
      <c r="EA3959" s="240"/>
      <c r="EB3959" s="240"/>
      <c r="EC3959" s="240"/>
      <c r="ED3959" s="240"/>
      <c r="EE3959" s="240"/>
      <c r="EF3959" s="240"/>
      <c r="EG3959" s="240"/>
      <c r="EH3959" s="240"/>
      <c r="EI3959" s="240"/>
      <c r="EJ3959" s="240"/>
      <c r="EK3959" s="240"/>
      <c r="EL3959" s="240"/>
      <c r="EM3959" s="240"/>
      <c r="EN3959" s="240"/>
      <c r="EO3959" s="240"/>
      <c r="EP3959" s="240"/>
      <c r="EQ3959" s="240"/>
      <c r="ER3959" s="240"/>
      <c r="ES3959" s="240"/>
      <c r="ET3959" s="240"/>
      <c r="EU3959" s="240"/>
      <c r="EV3959" s="240"/>
      <c r="EW3959" s="240"/>
      <c r="EX3959" s="240"/>
      <c r="EY3959" s="240"/>
      <c r="EZ3959" s="240"/>
      <c r="FA3959" s="240"/>
      <c r="FB3959" s="240"/>
      <c r="FC3959" s="240"/>
      <c r="FD3959" s="240"/>
      <c r="FE3959" s="240"/>
      <c r="FF3959" s="240"/>
      <c r="FG3959" s="240"/>
      <c r="FH3959" s="240"/>
      <c r="FI3959" s="240"/>
      <c r="FJ3959" s="240"/>
      <c r="FK3959" s="240"/>
      <c r="FL3959" s="240"/>
      <c r="FM3959" s="240"/>
      <c r="FN3959" s="240"/>
      <c r="FO3959" s="240"/>
      <c r="FP3959" s="240"/>
      <c r="FQ3959" s="240"/>
      <c r="FR3959" s="240"/>
      <c r="FS3959" s="240"/>
      <c r="FT3959" s="240"/>
      <c r="FU3959" s="240"/>
      <c r="FV3959" s="240"/>
    </row>
    <row r="3960" spans="1:178" s="250" customFormat="1">
      <c r="A3960" s="234"/>
      <c r="B3960" s="234"/>
      <c r="C3960" s="234"/>
      <c r="D3960" s="234"/>
      <c r="E3960" s="234"/>
      <c r="F3960" s="234"/>
      <c r="G3960" s="235"/>
      <c r="H3960" s="236"/>
      <c r="AJ3960" s="290"/>
      <c r="AK3960" s="240"/>
      <c r="AL3960" s="240"/>
      <c r="AM3960" s="240"/>
      <c r="AN3960" s="240"/>
      <c r="AO3960" s="240"/>
      <c r="AP3960" s="240"/>
      <c r="AQ3960" s="240"/>
      <c r="AR3960" s="240"/>
      <c r="AS3960" s="240"/>
      <c r="AT3960" s="240"/>
      <c r="AU3960" s="240"/>
      <c r="AV3960" s="240"/>
      <c r="AW3960" s="240"/>
      <c r="AX3960" s="240"/>
      <c r="AY3960" s="240"/>
      <c r="AZ3960" s="240"/>
      <c r="BA3960" s="240"/>
      <c r="BB3960" s="240"/>
      <c r="BC3960" s="240"/>
      <c r="BD3960" s="240"/>
      <c r="BE3960" s="240"/>
      <c r="BF3960" s="240"/>
      <c r="BG3960" s="240"/>
      <c r="BH3960" s="240"/>
      <c r="BI3960" s="240"/>
      <c r="BJ3960" s="240"/>
      <c r="BK3960" s="240"/>
      <c r="BL3960" s="240"/>
      <c r="BM3960" s="240"/>
      <c r="BN3960" s="240"/>
      <c r="BO3960" s="240"/>
      <c r="BP3960" s="240"/>
      <c r="BQ3960" s="240"/>
      <c r="BR3960" s="240"/>
      <c r="BS3960" s="240"/>
      <c r="BT3960" s="240"/>
      <c r="BU3960" s="240"/>
      <c r="BV3960" s="240"/>
      <c r="BW3960" s="240"/>
      <c r="BX3960" s="240"/>
      <c r="BY3960" s="240"/>
      <c r="BZ3960" s="240"/>
      <c r="CA3960" s="240"/>
      <c r="CB3960" s="240"/>
      <c r="CC3960" s="240"/>
      <c r="CD3960" s="240"/>
      <c r="CE3960" s="240"/>
      <c r="CF3960" s="240"/>
      <c r="CG3960" s="240"/>
      <c r="CH3960" s="240"/>
      <c r="CI3960" s="240"/>
      <c r="CJ3960" s="240"/>
      <c r="CK3960" s="240"/>
      <c r="CL3960" s="240"/>
      <c r="CM3960" s="240"/>
      <c r="CN3960" s="240"/>
      <c r="CO3960" s="240"/>
      <c r="CP3960" s="240"/>
      <c r="CQ3960" s="240"/>
      <c r="CR3960" s="240"/>
      <c r="CS3960" s="240"/>
      <c r="CT3960" s="240"/>
      <c r="CU3960" s="240"/>
      <c r="CV3960" s="240"/>
      <c r="CW3960" s="240"/>
      <c r="CX3960" s="240"/>
      <c r="CY3960" s="240"/>
      <c r="CZ3960" s="240"/>
      <c r="DA3960" s="240"/>
      <c r="DB3960" s="240"/>
      <c r="DC3960" s="240"/>
      <c r="DD3960" s="240"/>
      <c r="DE3960" s="240"/>
      <c r="DF3960" s="240"/>
      <c r="DG3960" s="240"/>
      <c r="DH3960" s="240"/>
      <c r="DI3960" s="240"/>
      <c r="DJ3960" s="240"/>
      <c r="DK3960" s="240"/>
      <c r="DL3960" s="240"/>
      <c r="DM3960" s="240"/>
      <c r="DN3960" s="240"/>
      <c r="DO3960" s="240"/>
      <c r="DP3960" s="240"/>
      <c r="DQ3960" s="240"/>
      <c r="DR3960" s="240"/>
      <c r="DS3960" s="240"/>
      <c r="DT3960" s="240"/>
      <c r="DU3960" s="240"/>
      <c r="DV3960" s="240"/>
      <c r="DW3960" s="240"/>
      <c r="DX3960" s="240"/>
      <c r="DY3960" s="240"/>
      <c r="DZ3960" s="240"/>
      <c r="EA3960" s="240"/>
      <c r="EB3960" s="240"/>
      <c r="EC3960" s="240"/>
      <c r="ED3960" s="240"/>
      <c r="EE3960" s="240"/>
      <c r="EF3960" s="240"/>
      <c r="EG3960" s="240"/>
      <c r="EH3960" s="240"/>
      <c r="EI3960" s="240"/>
      <c r="EJ3960" s="240"/>
      <c r="EK3960" s="240"/>
      <c r="EL3960" s="240"/>
      <c r="EM3960" s="240"/>
      <c r="EN3960" s="240"/>
      <c r="EO3960" s="240"/>
      <c r="EP3960" s="240"/>
      <c r="EQ3960" s="240"/>
      <c r="ER3960" s="240"/>
      <c r="ES3960" s="240"/>
      <c r="ET3960" s="240"/>
      <c r="EU3960" s="240"/>
      <c r="EV3960" s="240"/>
      <c r="EW3960" s="240"/>
      <c r="EX3960" s="240"/>
      <c r="EY3960" s="240"/>
      <c r="EZ3960" s="240"/>
      <c r="FA3960" s="240"/>
      <c r="FB3960" s="240"/>
      <c r="FC3960" s="240"/>
      <c r="FD3960" s="240"/>
      <c r="FE3960" s="240"/>
      <c r="FF3960" s="240"/>
      <c r="FG3960" s="240"/>
      <c r="FH3960" s="240"/>
      <c r="FI3960" s="240"/>
      <c r="FJ3960" s="240"/>
      <c r="FK3960" s="240"/>
      <c r="FL3960" s="240"/>
      <c r="FM3960" s="240"/>
      <c r="FN3960" s="240"/>
      <c r="FO3960" s="240"/>
      <c r="FP3960" s="240"/>
      <c r="FQ3960" s="240"/>
      <c r="FR3960" s="240"/>
      <c r="FS3960" s="240"/>
      <c r="FT3960" s="240"/>
      <c r="FU3960" s="240"/>
      <c r="FV3960" s="240"/>
    </row>
    <row r="3961" spans="1:178" s="250" customFormat="1">
      <c r="A3961" s="234"/>
      <c r="B3961" s="234"/>
      <c r="C3961" s="234"/>
      <c r="D3961" s="234"/>
      <c r="E3961" s="234"/>
      <c r="F3961" s="234"/>
      <c r="G3961" s="235"/>
      <c r="H3961" s="236"/>
      <c r="AJ3961" s="290"/>
      <c r="AK3961" s="240"/>
      <c r="AL3961" s="240"/>
      <c r="AM3961" s="240"/>
      <c r="AN3961" s="240"/>
      <c r="AO3961" s="240"/>
      <c r="AP3961" s="240"/>
      <c r="AQ3961" s="240"/>
      <c r="AR3961" s="240"/>
      <c r="AS3961" s="240"/>
      <c r="AT3961" s="240"/>
      <c r="AU3961" s="240"/>
      <c r="AV3961" s="240"/>
      <c r="AW3961" s="240"/>
      <c r="AX3961" s="240"/>
      <c r="AY3961" s="240"/>
      <c r="AZ3961" s="240"/>
      <c r="BA3961" s="240"/>
      <c r="BB3961" s="240"/>
      <c r="BC3961" s="240"/>
      <c r="BD3961" s="240"/>
      <c r="BE3961" s="240"/>
      <c r="BF3961" s="240"/>
      <c r="BG3961" s="240"/>
      <c r="BH3961" s="240"/>
      <c r="BI3961" s="240"/>
      <c r="BJ3961" s="240"/>
      <c r="BK3961" s="240"/>
      <c r="BL3961" s="240"/>
      <c r="BM3961" s="240"/>
      <c r="BN3961" s="240"/>
      <c r="BO3961" s="240"/>
      <c r="BP3961" s="240"/>
      <c r="BQ3961" s="240"/>
      <c r="BR3961" s="240"/>
      <c r="BS3961" s="240"/>
      <c r="BT3961" s="240"/>
      <c r="BU3961" s="240"/>
      <c r="BV3961" s="240"/>
      <c r="BW3961" s="240"/>
      <c r="BX3961" s="240"/>
      <c r="BY3961" s="240"/>
      <c r="BZ3961" s="240"/>
      <c r="CA3961" s="240"/>
      <c r="CB3961" s="240"/>
      <c r="CC3961" s="240"/>
      <c r="CD3961" s="240"/>
      <c r="CE3961" s="240"/>
      <c r="CF3961" s="240"/>
      <c r="CG3961" s="240"/>
      <c r="CH3961" s="240"/>
      <c r="CI3961" s="240"/>
      <c r="CJ3961" s="240"/>
      <c r="CK3961" s="240"/>
      <c r="CL3961" s="240"/>
      <c r="CM3961" s="240"/>
      <c r="CN3961" s="240"/>
      <c r="CO3961" s="240"/>
      <c r="CP3961" s="240"/>
      <c r="CQ3961" s="240"/>
      <c r="CR3961" s="240"/>
      <c r="CS3961" s="240"/>
      <c r="CT3961" s="240"/>
      <c r="CU3961" s="240"/>
      <c r="CV3961" s="240"/>
      <c r="CW3961" s="240"/>
      <c r="CX3961" s="240"/>
      <c r="CY3961" s="240"/>
      <c r="CZ3961" s="240"/>
      <c r="DA3961" s="240"/>
      <c r="DB3961" s="240"/>
      <c r="DC3961" s="240"/>
      <c r="DD3961" s="240"/>
      <c r="DE3961" s="240"/>
      <c r="DF3961" s="240"/>
      <c r="DG3961" s="240"/>
      <c r="DH3961" s="240"/>
      <c r="DI3961" s="240"/>
      <c r="DJ3961" s="240"/>
      <c r="DK3961" s="240"/>
      <c r="DL3961" s="240"/>
      <c r="DM3961" s="240"/>
      <c r="DN3961" s="240"/>
      <c r="DO3961" s="240"/>
      <c r="DP3961" s="240"/>
      <c r="DQ3961" s="240"/>
      <c r="DR3961" s="240"/>
      <c r="DS3961" s="240"/>
      <c r="DT3961" s="240"/>
      <c r="DU3961" s="240"/>
      <c r="DV3961" s="240"/>
      <c r="DW3961" s="240"/>
      <c r="DX3961" s="240"/>
      <c r="DY3961" s="240"/>
      <c r="DZ3961" s="240"/>
      <c r="EA3961" s="240"/>
      <c r="EB3961" s="240"/>
      <c r="EC3961" s="240"/>
      <c r="ED3961" s="240"/>
      <c r="EE3961" s="240"/>
      <c r="EF3961" s="240"/>
      <c r="EG3961" s="240"/>
      <c r="EH3961" s="240"/>
      <c r="EI3961" s="240"/>
      <c r="EJ3961" s="240"/>
      <c r="EK3961" s="240"/>
      <c r="EL3961" s="240"/>
      <c r="EM3961" s="240"/>
      <c r="EN3961" s="240"/>
      <c r="EO3961" s="240"/>
      <c r="EP3961" s="240"/>
      <c r="EQ3961" s="240"/>
      <c r="ER3961" s="240"/>
      <c r="ES3961" s="240"/>
      <c r="ET3961" s="240"/>
      <c r="EU3961" s="240"/>
      <c r="EV3961" s="240"/>
      <c r="EW3961" s="240"/>
      <c r="EX3961" s="240"/>
      <c r="EY3961" s="240"/>
      <c r="EZ3961" s="240"/>
      <c r="FA3961" s="240"/>
      <c r="FB3961" s="240"/>
      <c r="FC3961" s="240"/>
      <c r="FD3961" s="240"/>
      <c r="FE3961" s="240"/>
      <c r="FF3961" s="240"/>
      <c r="FG3961" s="240"/>
      <c r="FH3961" s="240"/>
      <c r="FI3961" s="240"/>
      <c r="FJ3961" s="240"/>
      <c r="FK3961" s="240"/>
      <c r="FL3961" s="240"/>
      <c r="FM3961" s="240"/>
      <c r="FN3961" s="240"/>
      <c r="FO3961" s="240"/>
      <c r="FP3961" s="240"/>
      <c r="FQ3961" s="240"/>
      <c r="FR3961" s="240"/>
      <c r="FS3961" s="240"/>
      <c r="FT3961" s="240"/>
      <c r="FU3961" s="240"/>
      <c r="FV3961" s="240"/>
    </row>
    <row r="3962" spans="1:178" s="250" customFormat="1">
      <c r="A3962" s="234"/>
      <c r="B3962" s="234"/>
      <c r="C3962" s="234"/>
      <c r="D3962" s="234"/>
      <c r="E3962" s="234"/>
      <c r="F3962" s="234"/>
      <c r="G3962" s="235"/>
      <c r="H3962" s="236"/>
      <c r="AJ3962" s="290"/>
      <c r="AK3962" s="240"/>
      <c r="AL3962" s="240"/>
      <c r="AM3962" s="240"/>
      <c r="AN3962" s="240"/>
      <c r="AO3962" s="240"/>
      <c r="AP3962" s="240"/>
      <c r="AQ3962" s="240"/>
      <c r="AR3962" s="240"/>
      <c r="AS3962" s="240"/>
      <c r="AT3962" s="240"/>
      <c r="AU3962" s="240"/>
      <c r="AV3962" s="240"/>
      <c r="AW3962" s="240"/>
      <c r="AX3962" s="240"/>
      <c r="AY3962" s="240"/>
      <c r="AZ3962" s="240"/>
      <c r="BA3962" s="240"/>
      <c r="BB3962" s="240"/>
      <c r="BC3962" s="240"/>
      <c r="BD3962" s="240"/>
      <c r="BE3962" s="240"/>
      <c r="BF3962" s="240"/>
      <c r="BG3962" s="240"/>
      <c r="BH3962" s="240"/>
      <c r="BI3962" s="240"/>
      <c r="BJ3962" s="240"/>
      <c r="BK3962" s="240"/>
      <c r="BL3962" s="240"/>
      <c r="BM3962" s="240"/>
      <c r="BN3962" s="240"/>
      <c r="BO3962" s="240"/>
      <c r="BP3962" s="240"/>
      <c r="BQ3962" s="240"/>
      <c r="BR3962" s="240"/>
      <c r="BS3962" s="240"/>
      <c r="BT3962" s="240"/>
      <c r="BU3962" s="240"/>
      <c r="BV3962" s="240"/>
      <c r="BW3962" s="240"/>
      <c r="BX3962" s="240"/>
      <c r="BY3962" s="240"/>
      <c r="BZ3962" s="240"/>
      <c r="CA3962" s="240"/>
      <c r="CB3962" s="240"/>
      <c r="CC3962" s="240"/>
      <c r="CD3962" s="240"/>
      <c r="CE3962" s="240"/>
      <c r="CF3962" s="240"/>
      <c r="CG3962" s="240"/>
      <c r="CH3962" s="240"/>
      <c r="CI3962" s="240"/>
      <c r="CJ3962" s="240"/>
      <c r="CK3962" s="240"/>
      <c r="CL3962" s="240"/>
      <c r="CM3962" s="240"/>
      <c r="CN3962" s="240"/>
      <c r="CO3962" s="240"/>
      <c r="CP3962" s="240"/>
      <c r="CQ3962" s="240"/>
      <c r="CR3962" s="240"/>
      <c r="CS3962" s="240"/>
      <c r="CT3962" s="240"/>
      <c r="CU3962" s="240"/>
      <c r="CV3962" s="240"/>
      <c r="CW3962" s="240"/>
      <c r="CX3962" s="240"/>
      <c r="CY3962" s="240"/>
      <c r="CZ3962" s="240"/>
      <c r="DA3962" s="240"/>
      <c r="DB3962" s="240"/>
      <c r="DC3962" s="240"/>
      <c r="DD3962" s="240"/>
      <c r="DE3962" s="240"/>
      <c r="DF3962" s="240"/>
      <c r="DG3962" s="240"/>
      <c r="DH3962" s="240"/>
      <c r="DI3962" s="240"/>
      <c r="DJ3962" s="240"/>
      <c r="DK3962" s="240"/>
      <c r="DL3962" s="240"/>
      <c r="DM3962" s="240"/>
      <c r="DN3962" s="240"/>
      <c r="DO3962" s="240"/>
      <c r="DP3962" s="240"/>
      <c r="DQ3962" s="240"/>
      <c r="DR3962" s="240"/>
      <c r="DS3962" s="240"/>
      <c r="DT3962" s="240"/>
      <c r="DU3962" s="240"/>
      <c r="DV3962" s="240"/>
      <c r="DW3962" s="240"/>
      <c r="DX3962" s="240"/>
      <c r="DY3962" s="240"/>
      <c r="DZ3962" s="240"/>
      <c r="EA3962" s="240"/>
      <c r="EB3962" s="240"/>
      <c r="EC3962" s="240"/>
      <c r="ED3962" s="240"/>
      <c r="EE3962" s="240"/>
      <c r="EF3962" s="240"/>
      <c r="EG3962" s="240"/>
      <c r="EH3962" s="240"/>
      <c r="EI3962" s="240"/>
      <c r="EJ3962" s="240"/>
      <c r="EK3962" s="240"/>
      <c r="EL3962" s="240"/>
      <c r="EM3962" s="240"/>
      <c r="EN3962" s="240"/>
      <c r="EO3962" s="240"/>
      <c r="EP3962" s="240"/>
      <c r="EQ3962" s="240"/>
      <c r="ER3962" s="240"/>
      <c r="ES3962" s="240"/>
      <c r="ET3962" s="240"/>
      <c r="EU3962" s="240"/>
      <c r="EV3962" s="240"/>
      <c r="EW3962" s="240"/>
      <c r="EX3962" s="240"/>
      <c r="EY3962" s="240"/>
      <c r="EZ3962" s="240"/>
      <c r="FA3962" s="240"/>
      <c r="FB3962" s="240"/>
      <c r="FC3962" s="240"/>
      <c r="FD3962" s="240"/>
      <c r="FE3962" s="240"/>
      <c r="FF3962" s="240"/>
      <c r="FG3962" s="240"/>
      <c r="FH3962" s="240"/>
      <c r="FI3962" s="240"/>
      <c r="FJ3962" s="240"/>
      <c r="FK3962" s="240"/>
      <c r="FL3962" s="240"/>
      <c r="FM3962" s="240"/>
      <c r="FN3962" s="240"/>
      <c r="FO3962" s="240"/>
      <c r="FP3962" s="240"/>
      <c r="FQ3962" s="240"/>
      <c r="FR3962" s="240"/>
      <c r="FS3962" s="240"/>
      <c r="FT3962" s="240"/>
      <c r="FU3962" s="240"/>
      <c r="FV3962" s="240"/>
    </row>
    <row r="3963" spans="1:178" s="250" customFormat="1">
      <c r="A3963" s="234"/>
      <c r="B3963" s="234"/>
      <c r="C3963" s="234"/>
      <c r="D3963" s="234"/>
      <c r="E3963" s="234"/>
      <c r="F3963" s="234"/>
      <c r="G3963" s="235"/>
      <c r="H3963" s="236"/>
      <c r="AJ3963" s="290"/>
      <c r="AK3963" s="240"/>
      <c r="AL3963" s="240"/>
      <c r="AM3963" s="240"/>
      <c r="AN3963" s="240"/>
      <c r="AO3963" s="240"/>
      <c r="AP3963" s="240"/>
      <c r="AQ3963" s="240"/>
      <c r="AR3963" s="240"/>
      <c r="AS3963" s="240"/>
      <c r="AT3963" s="240"/>
      <c r="AU3963" s="240"/>
      <c r="AV3963" s="240"/>
      <c r="AW3963" s="240"/>
      <c r="AX3963" s="240"/>
      <c r="AY3963" s="240"/>
      <c r="AZ3963" s="240"/>
      <c r="BA3963" s="240"/>
      <c r="BB3963" s="240"/>
      <c r="BC3963" s="240"/>
      <c r="BD3963" s="240"/>
      <c r="BE3963" s="240"/>
      <c r="BF3963" s="240"/>
      <c r="BG3963" s="240"/>
      <c r="BH3963" s="240"/>
      <c r="BI3963" s="240"/>
      <c r="BJ3963" s="240"/>
      <c r="BK3963" s="240"/>
      <c r="BL3963" s="240"/>
      <c r="BM3963" s="240"/>
      <c r="BN3963" s="240"/>
      <c r="BO3963" s="240"/>
      <c r="BP3963" s="240"/>
      <c r="BQ3963" s="240"/>
      <c r="BR3963" s="240"/>
      <c r="BS3963" s="240"/>
      <c r="BT3963" s="240"/>
      <c r="BU3963" s="240"/>
      <c r="BV3963" s="240"/>
      <c r="BW3963" s="240"/>
      <c r="BX3963" s="240"/>
      <c r="BY3963" s="240"/>
      <c r="BZ3963" s="240"/>
      <c r="CA3963" s="240"/>
      <c r="CB3963" s="240"/>
      <c r="CC3963" s="240"/>
      <c r="CD3963" s="240"/>
      <c r="CE3963" s="240"/>
      <c r="CF3963" s="240"/>
      <c r="CG3963" s="240"/>
      <c r="CH3963" s="240"/>
      <c r="CI3963" s="240"/>
      <c r="CJ3963" s="240"/>
      <c r="CK3963" s="240"/>
      <c r="CL3963" s="240"/>
      <c r="CM3963" s="240"/>
      <c r="CN3963" s="240"/>
      <c r="CO3963" s="240"/>
      <c r="CP3963" s="240"/>
      <c r="CQ3963" s="240"/>
      <c r="CR3963" s="240"/>
      <c r="CS3963" s="240"/>
      <c r="CT3963" s="240"/>
      <c r="CU3963" s="240"/>
      <c r="CV3963" s="240"/>
      <c r="CW3963" s="240"/>
      <c r="CX3963" s="240"/>
      <c r="CY3963" s="240"/>
      <c r="CZ3963" s="240"/>
      <c r="DA3963" s="240"/>
      <c r="DB3963" s="240"/>
      <c r="DC3963" s="240"/>
      <c r="DD3963" s="240"/>
      <c r="DE3963" s="240"/>
      <c r="DF3963" s="240"/>
      <c r="DG3963" s="240"/>
      <c r="DH3963" s="240"/>
      <c r="DI3963" s="240"/>
      <c r="DJ3963" s="240"/>
      <c r="DK3963" s="240"/>
      <c r="DL3963" s="240"/>
      <c r="DM3963" s="240"/>
      <c r="DN3963" s="240"/>
      <c r="DO3963" s="240"/>
      <c r="DP3963" s="240"/>
      <c r="DQ3963" s="240"/>
      <c r="DR3963" s="240"/>
      <c r="DS3963" s="240"/>
      <c r="DT3963" s="240"/>
      <c r="DU3963" s="240"/>
      <c r="DV3963" s="240"/>
      <c r="DW3963" s="240"/>
      <c r="DX3963" s="240"/>
      <c r="DY3963" s="240"/>
      <c r="DZ3963" s="240"/>
      <c r="EA3963" s="240"/>
      <c r="EB3963" s="240"/>
      <c r="EC3963" s="240"/>
      <c r="ED3963" s="240"/>
      <c r="EE3963" s="240"/>
      <c r="EF3963" s="240"/>
      <c r="EG3963" s="240"/>
      <c r="EH3963" s="240"/>
      <c r="EI3963" s="240"/>
      <c r="EJ3963" s="240"/>
      <c r="EK3963" s="240"/>
      <c r="EL3963" s="240"/>
      <c r="EM3963" s="240"/>
      <c r="EN3963" s="240"/>
      <c r="EO3963" s="240"/>
      <c r="EP3963" s="240"/>
      <c r="EQ3963" s="240"/>
      <c r="ER3963" s="240"/>
      <c r="ES3963" s="240"/>
      <c r="ET3963" s="240"/>
      <c r="EU3963" s="240"/>
      <c r="EV3963" s="240"/>
      <c r="EW3963" s="240"/>
      <c r="EX3963" s="240"/>
      <c r="EY3963" s="240"/>
      <c r="EZ3963" s="240"/>
      <c r="FA3963" s="240"/>
      <c r="FB3963" s="240"/>
      <c r="FC3963" s="240"/>
      <c r="FD3963" s="240"/>
      <c r="FE3963" s="240"/>
      <c r="FF3963" s="240"/>
      <c r="FG3963" s="240"/>
      <c r="FH3963" s="240"/>
      <c r="FI3963" s="240"/>
      <c r="FJ3963" s="240"/>
      <c r="FK3963" s="240"/>
      <c r="FL3963" s="240"/>
      <c r="FM3963" s="240"/>
      <c r="FN3963" s="240"/>
      <c r="FO3963" s="240"/>
      <c r="FP3963" s="240"/>
      <c r="FQ3963" s="240"/>
      <c r="FR3963" s="240"/>
      <c r="FS3963" s="240"/>
      <c r="FT3963" s="240"/>
      <c r="FU3963" s="240"/>
      <c r="FV3963" s="240"/>
    </row>
    <row r="3964" spans="1:178" s="250" customFormat="1">
      <c r="A3964" s="234"/>
      <c r="B3964" s="234"/>
      <c r="C3964" s="234"/>
      <c r="D3964" s="234"/>
      <c r="E3964" s="234"/>
      <c r="F3964" s="234"/>
      <c r="G3964" s="235"/>
      <c r="H3964" s="236"/>
      <c r="AJ3964" s="290"/>
      <c r="AK3964" s="240"/>
      <c r="AL3964" s="240"/>
      <c r="AM3964" s="240"/>
      <c r="AN3964" s="240"/>
      <c r="AO3964" s="240"/>
      <c r="AP3964" s="240"/>
      <c r="AQ3964" s="240"/>
      <c r="AR3964" s="240"/>
      <c r="AS3964" s="240"/>
      <c r="AT3964" s="240"/>
      <c r="AU3964" s="240"/>
      <c r="AV3964" s="240"/>
      <c r="AW3964" s="240"/>
      <c r="AX3964" s="240"/>
      <c r="AY3964" s="240"/>
      <c r="AZ3964" s="240"/>
      <c r="BA3964" s="240"/>
      <c r="BB3964" s="240"/>
      <c r="BC3964" s="240"/>
      <c r="BD3964" s="240"/>
      <c r="BE3964" s="240"/>
      <c r="BF3964" s="240"/>
      <c r="BG3964" s="240"/>
      <c r="BH3964" s="240"/>
      <c r="BI3964" s="240"/>
      <c r="BJ3964" s="240"/>
      <c r="BK3964" s="240"/>
      <c r="BL3964" s="240"/>
      <c r="BM3964" s="240"/>
      <c r="BN3964" s="240"/>
      <c r="BO3964" s="240"/>
      <c r="BP3964" s="240"/>
      <c r="BQ3964" s="240"/>
      <c r="BR3964" s="240"/>
      <c r="BS3964" s="240"/>
      <c r="BT3964" s="240"/>
      <c r="BU3964" s="240"/>
      <c r="BV3964" s="240"/>
      <c r="BW3964" s="240"/>
      <c r="BX3964" s="240"/>
      <c r="BY3964" s="240"/>
      <c r="BZ3964" s="240"/>
      <c r="CA3964" s="240"/>
      <c r="CB3964" s="240"/>
      <c r="CC3964" s="240"/>
      <c r="CD3964" s="240"/>
      <c r="CE3964" s="240"/>
      <c r="CF3964" s="240"/>
      <c r="CG3964" s="240"/>
      <c r="CH3964" s="240"/>
      <c r="CI3964" s="240"/>
      <c r="CJ3964" s="240"/>
      <c r="CK3964" s="240"/>
      <c r="CL3964" s="240"/>
      <c r="CM3964" s="240"/>
      <c r="CN3964" s="240"/>
      <c r="CO3964" s="240"/>
      <c r="CP3964" s="240"/>
      <c r="CQ3964" s="240"/>
      <c r="CR3964" s="240"/>
      <c r="CS3964" s="240"/>
      <c r="CT3964" s="240"/>
      <c r="CU3964" s="240"/>
      <c r="CV3964" s="240"/>
      <c r="CW3964" s="240"/>
      <c r="CX3964" s="240"/>
      <c r="CY3964" s="240"/>
      <c r="CZ3964" s="240"/>
      <c r="DA3964" s="240"/>
      <c r="DB3964" s="240"/>
      <c r="DC3964" s="240"/>
      <c r="DD3964" s="240"/>
      <c r="DE3964" s="240"/>
      <c r="DF3964" s="240"/>
      <c r="DG3964" s="240"/>
      <c r="DH3964" s="240"/>
      <c r="DI3964" s="240"/>
      <c r="DJ3964" s="240"/>
      <c r="DK3964" s="240"/>
      <c r="DL3964" s="240"/>
      <c r="DM3964" s="240"/>
      <c r="DN3964" s="240"/>
      <c r="DO3964" s="240"/>
      <c r="DP3964" s="240"/>
      <c r="DQ3964" s="240"/>
      <c r="DR3964" s="240"/>
      <c r="DS3964" s="240"/>
      <c r="DT3964" s="240"/>
      <c r="DU3964" s="240"/>
      <c r="DV3964" s="240"/>
      <c r="DW3964" s="240"/>
      <c r="DX3964" s="240"/>
      <c r="DY3964" s="240"/>
      <c r="DZ3964" s="240"/>
      <c r="EA3964" s="240"/>
      <c r="EB3964" s="240"/>
      <c r="EC3964" s="240"/>
      <c r="ED3964" s="240"/>
      <c r="EE3964" s="240"/>
      <c r="EF3964" s="240"/>
      <c r="EG3964" s="240"/>
      <c r="EH3964" s="240"/>
      <c r="EI3964" s="240"/>
      <c r="EJ3964" s="240"/>
      <c r="EK3964" s="240"/>
      <c r="EL3964" s="240"/>
      <c r="EM3964" s="240"/>
      <c r="EN3964" s="240"/>
      <c r="EO3964" s="240"/>
      <c r="EP3964" s="240"/>
      <c r="EQ3964" s="240"/>
      <c r="ER3964" s="240"/>
      <c r="ES3964" s="240"/>
      <c r="ET3964" s="240"/>
      <c r="EU3964" s="240"/>
      <c r="EV3964" s="240"/>
      <c r="EW3964" s="240"/>
      <c r="EX3964" s="240"/>
      <c r="EY3964" s="240"/>
      <c r="EZ3964" s="240"/>
      <c r="FA3964" s="240"/>
      <c r="FB3964" s="240"/>
      <c r="FC3964" s="240"/>
      <c r="FD3964" s="240"/>
      <c r="FE3964" s="240"/>
      <c r="FF3964" s="240"/>
      <c r="FG3964" s="240"/>
      <c r="FH3964" s="240"/>
      <c r="FI3964" s="240"/>
      <c r="FJ3964" s="240"/>
      <c r="FK3964" s="240"/>
      <c r="FL3964" s="240"/>
      <c r="FM3964" s="240"/>
      <c r="FN3964" s="240"/>
      <c r="FO3964" s="240"/>
      <c r="FP3964" s="240"/>
      <c r="FQ3964" s="240"/>
      <c r="FR3964" s="240"/>
      <c r="FS3964" s="240"/>
      <c r="FT3964" s="240"/>
      <c r="FU3964" s="240"/>
      <c r="FV3964" s="240"/>
    </row>
    <row r="3965" spans="1:178" s="250" customFormat="1">
      <c r="A3965" s="234"/>
      <c r="B3965" s="234"/>
      <c r="C3965" s="234"/>
      <c r="D3965" s="234"/>
      <c r="E3965" s="234"/>
      <c r="F3965" s="234"/>
      <c r="G3965" s="235"/>
      <c r="H3965" s="236"/>
      <c r="AJ3965" s="290"/>
      <c r="AK3965" s="240"/>
      <c r="AL3965" s="240"/>
      <c r="AM3965" s="240"/>
      <c r="AN3965" s="240"/>
      <c r="AO3965" s="240"/>
      <c r="AP3965" s="240"/>
      <c r="AQ3965" s="240"/>
      <c r="AR3965" s="240"/>
      <c r="AS3965" s="240"/>
      <c r="AT3965" s="240"/>
      <c r="AU3965" s="240"/>
      <c r="AV3965" s="240"/>
      <c r="AW3965" s="240"/>
      <c r="AX3965" s="240"/>
      <c r="AY3965" s="240"/>
      <c r="AZ3965" s="240"/>
      <c r="BA3965" s="240"/>
      <c r="BB3965" s="240"/>
      <c r="BC3965" s="240"/>
      <c r="BD3965" s="240"/>
      <c r="BE3965" s="240"/>
      <c r="BF3965" s="240"/>
      <c r="BG3965" s="240"/>
      <c r="BH3965" s="240"/>
      <c r="BI3965" s="240"/>
      <c r="BJ3965" s="240"/>
      <c r="BK3965" s="240"/>
      <c r="BL3965" s="240"/>
      <c r="BM3965" s="240"/>
      <c r="BN3965" s="240"/>
      <c r="BO3965" s="240"/>
      <c r="BP3965" s="240"/>
      <c r="BQ3965" s="240"/>
      <c r="BR3965" s="240"/>
      <c r="BS3965" s="240"/>
      <c r="BT3965" s="240"/>
      <c r="BU3965" s="240"/>
      <c r="BV3965" s="240"/>
      <c r="BW3965" s="240"/>
      <c r="BX3965" s="240"/>
      <c r="BY3965" s="240"/>
      <c r="BZ3965" s="240"/>
      <c r="CA3965" s="240"/>
      <c r="CB3965" s="240"/>
      <c r="CC3965" s="240"/>
      <c r="CD3965" s="240"/>
      <c r="CE3965" s="240"/>
      <c r="CF3965" s="240"/>
      <c r="CG3965" s="240"/>
      <c r="CH3965" s="240"/>
      <c r="CI3965" s="240"/>
      <c r="CJ3965" s="240"/>
      <c r="CK3965" s="240"/>
      <c r="CL3965" s="240"/>
      <c r="CM3965" s="240"/>
      <c r="CN3965" s="240"/>
      <c r="CO3965" s="240"/>
      <c r="CP3965" s="240"/>
      <c r="CQ3965" s="240"/>
      <c r="CR3965" s="240"/>
      <c r="CS3965" s="240"/>
      <c r="CT3965" s="240"/>
      <c r="CU3965" s="240"/>
      <c r="CV3965" s="240"/>
      <c r="CW3965" s="240"/>
      <c r="CX3965" s="240"/>
      <c r="CY3965" s="240"/>
      <c r="CZ3965" s="240"/>
      <c r="DA3965" s="240"/>
      <c r="DB3965" s="240"/>
      <c r="DC3965" s="240"/>
      <c r="DD3965" s="240"/>
      <c r="DE3965" s="240"/>
      <c r="DF3965" s="240"/>
      <c r="DG3965" s="240"/>
      <c r="DH3965" s="240"/>
      <c r="DI3965" s="240"/>
      <c r="DJ3965" s="240"/>
      <c r="DK3965" s="240"/>
      <c r="DL3965" s="240"/>
      <c r="DM3965" s="240"/>
      <c r="DN3965" s="240"/>
      <c r="DO3965" s="240"/>
      <c r="DP3965" s="240"/>
      <c r="DQ3965" s="240"/>
      <c r="DR3965" s="240"/>
      <c r="DS3965" s="240"/>
      <c r="DT3965" s="240"/>
      <c r="DU3965" s="240"/>
      <c r="DV3965" s="240"/>
      <c r="DW3965" s="240"/>
      <c r="DX3965" s="240"/>
      <c r="DY3965" s="240"/>
      <c r="DZ3965" s="240"/>
      <c r="EA3965" s="240"/>
      <c r="EB3965" s="240"/>
      <c r="EC3965" s="240"/>
      <c r="ED3965" s="240"/>
      <c r="EE3965" s="240"/>
      <c r="EF3965" s="240"/>
      <c r="EG3965" s="240"/>
      <c r="EH3965" s="240"/>
      <c r="EI3965" s="240"/>
      <c r="EJ3965" s="240"/>
      <c r="EK3965" s="240"/>
      <c r="EL3965" s="240"/>
      <c r="EM3965" s="240"/>
      <c r="EN3965" s="240"/>
      <c r="EO3965" s="240"/>
      <c r="EP3965" s="240"/>
      <c r="EQ3965" s="240"/>
      <c r="ER3965" s="240"/>
      <c r="ES3965" s="240"/>
      <c r="ET3965" s="240"/>
      <c r="EU3965" s="240"/>
      <c r="EV3965" s="240"/>
      <c r="EW3965" s="240"/>
      <c r="EX3965" s="240"/>
      <c r="EY3965" s="240"/>
      <c r="EZ3965" s="240"/>
      <c r="FA3965" s="240"/>
      <c r="FB3965" s="240"/>
      <c r="FC3965" s="240"/>
      <c r="FD3965" s="240"/>
      <c r="FE3965" s="240"/>
      <c r="FF3965" s="240"/>
      <c r="FG3965" s="240"/>
      <c r="FH3965" s="240"/>
      <c r="FI3965" s="240"/>
      <c r="FJ3965" s="240"/>
      <c r="FK3965" s="240"/>
      <c r="FL3965" s="240"/>
      <c r="FM3965" s="240"/>
      <c r="FN3965" s="240"/>
      <c r="FO3965" s="240"/>
      <c r="FP3965" s="240"/>
      <c r="FQ3965" s="240"/>
      <c r="FR3965" s="240"/>
      <c r="FS3965" s="240"/>
      <c r="FT3965" s="240"/>
      <c r="FU3965" s="240"/>
      <c r="FV3965" s="240"/>
    </row>
    <row r="3966" spans="1:178" s="250" customFormat="1">
      <c r="A3966" s="234"/>
      <c r="B3966" s="234"/>
      <c r="C3966" s="234"/>
      <c r="D3966" s="234"/>
      <c r="E3966" s="234"/>
      <c r="F3966" s="234"/>
      <c r="G3966" s="235"/>
      <c r="H3966" s="236"/>
      <c r="AJ3966" s="290"/>
      <c r="AK3966" s="240"/>
      <c r="AL3966" s="240"/>
      <c r="AM3966" s="240"/>
      <c r="AN3966" s="240"/>
      <c r="AO3966" s="240"/>
      <c r="AP3966" s="240"/>
      <c r="AQ3966" s="240"/>
      <c r="AR3966" s="240"/>
      <c r="AS3966" s="240"/>
      <c r="AT3966" s="240"/>
      <c r="AU3966" s="240"/>
      <c r="AV3966" s="240"/>
      <c r="AW3966" s="240"/>
      <c r="AX3966" s="240"/>
      <c r="AY3966" s="240"/>
      <c r="AZ3966" s="240"/>
      <c r="BA3966" s="240"/>
      <c r="BB3966" s="240"/>
      <c r="BC3966" s="240"/>
      <c r="BD3966" s="240"/>
      <c r="BE3966" s="240"/>
      <c r="BF3966" s="240"/>
      <c r="BG3966" s="240"/>
      <c r="BH3966" s="240"/>
      <c r="BI3966" s="240"/>
      <c r="BJ3966" s="240"/>
      <c r="BK3966" s="240"/>
      <c r="BL3966" s="240"/>
      <c r="BM3966" s="240"/>
      <c r="BN3966" s="240"/>
      <c r="BO3966" s="240"/>
      <c r="BP3966" s="240"/>
      <c r="BQ3966" s="240"/>
      <c r="BR3966" s="240"/>
      <c r="BS3966" s="240"/>
      <c r="BT3966" s="240"/>
      <c r="BU3966" s="240"/>
      <c r="BV3966" s="240"/>
      <c r="BW3966" s="240"/>
      <c r="BX3966" s="240"/>
      <c r="BY3966" s="240"/>
      <c r="BZ3966" s="240"/>
      <c r="CA3966" s="240"/>
      <c r="CB3966" s="240"/>
      <c r="CC3966" s="240"/>
      <c r="CD3966" s="240"/>
      <c r="CE3966" s="240"/>
      <c r="CF3966" s="240"/>
      <c r="CG3966" s="240"/>
      <c r="CH3966" s="240"/>
      <c r="CI3966" s="240"/>
      <c r="CJ3966" s="240"/>
      <c r="CK3966" s="240"/>
      <c r="CL3966" s="240"/>
      <c r="CM3966" s="240"/>
      <c r="CN3966" s="240"/>
      <c r="CO3966" s="240"/>
      <c r="CP3966" s="240"/>
      <c r="CQ3966" s="240"/>
      <c r="CR3966" s="240"/>
      <c r="CS3966" s="240"/>
      <c r="CT3966" s="240"/>
      <c r="CU3966" s="240"/>
      <c r="CV3966" s="240"/>
      <c r="CW3966" s="240"/>
      <c r="CX3966" s="240"/>
      <c r="CY3966" s="240"/>
      <c r="CZ3966" s="240"/>
      <c r="DA3966" s="240"/>
      <c r="DB3966" s="240"/>
      <c r="DC3966" s="240"/>
      <c r="DD3966" s="240"/>
      <c r="DE3966" s="240"/>
      <c r="DF3966" s="240"/>
      <c r="DG3966" s="240"/>
      <c r="DH3966" s="240"/>
      <c r="DI3966" s="240"/>
      <c r="DJ3966" s="240"/>
      <c r="DK3966" s="240"/>
      <c r="DL3966" s="240"/>
      <c r="DM3966" s="240"/>
      <c r="DN3966" s="240"/>
      <c r="DO3966" s="240"/>
      <c r="DP3966" s="240"/>
      <c r="DQ3966" s="240"/>
      <c r="DR3966" s="240"/>
      <c r="DS3966" s="240"/>
      <c r="DT3966" s="240"/>
      <c r="DU3966" s="240"/>
      <c r="DV3966" s="240"/>
      <c r="DW3966" s="240"/>
      <c r="DX3966" s="240"/>
      <c r="DY3966" s="240"/>
      <c r="DZ3966" s="240"/>
      <c r="EA3966" s="240"/>
      <c r="EB3966" s="240"/>
      <c r="EC3966" s="240"/>
      <c r="ED3966" s="240"/>
      <c r="EE3966" s="240"/>
      <c r="EF3966" s="240"/>
      <c r="EG3966" s="240"/>
      <c r="EH3966" s="240"/>
      <c r="EI3966" s="240"/>
      <c r="EJ3966" s="240"/>
      <c r="EK3966" s="240"/>
      <c r="EL3966" s="240"/>
      <c r="EM3966" s="240"/>
      <c r="EN3966" s="240"/>
      <c r="EO3966" s="240"/>
      <c r="EP3966" s="240"/>
      <c r="EQ3966" s="240"/>
      <c r="ER3966" s="240"/>
      <c r="ES3966" s="240"/>
      <c r="ET3966" s="240"/>
      <c r="EU3966" s="240"/>
      <c r="EV3966" s="240"/>
      <c r="EW3966" s="240"/>
      <c r="EX3966" s="240"/>
      <c r="EY3966" s="240"/>
      <c r="EZ3966" s="240"/>
      <c r="FA3966" s="240"/>
      <c r="FB3966" s="240"/>
      <c r="FC3966" s="240"/>
      <c r="FD3966" s="240"/>
      <c r="FE3966" s="240"/>
      <c r="FF3966" s="240"/>
      <c r="FG3966" s="240"/>
      <c r="FH3966" s="240"/>
      <c r="FI3966" s="240"/>
      <c r="FJ3966" s="240"/>
      <c r="FK3966" s="240"/>
      <c r="FL3966" s="240"/>
      <c r="FM3966" s="240"/>
      <c r="FN3966" s="240"/>
      <c r="FO3966" s="240"/>
      <c r="FP3966" s="240"/>
      <c r="FQ3966" s="240"/>
      <c r="FR3966" s="240"/>
      <c r="FS3966" s="240"/>
      <c r="FT3966" s="240"/>
      <c r="FU3966" s="240"/>
      <c r="FV3966" s="240"/>
    </row>
    <row r="3967" spans="1:178" s="250" customFormat="1">
      <c r="A3967" s="234"/>
      <c r="B3967" s="234"/>
      <c r="C3967" s="234"/>
      <c r="D3967" s="234"/>
      <c r="E3967" s="234"/>
      <c r="F3967" s="234"/>
      <c r="G3967" s="235"/>
      <c r="H3967" s="236"/>
      <c r="AJ3967" s="290"/>
      <c r="AK3967" s="240"/>
      <c r="AL3967" s="240"/>
      <c r="AM3967" s="240"/>
      <c r="AN3967" s="240"/>
      <c r="AO3967" s="240"/>
      <c r="AP3967" s="240"/>
      <c r="AQ3967" s="240"/>
      <c r="AR3967" s="240"/>
      <c r="AS3967" s="240"/>
      <c r="AT3967" s="240"/>
      <c r="AU3967" s="240"/>
      <c r="AV3967" s="240"/>
      <c r="AW3967" s="240"/>
      <c r="AX3967" s="240"/>
      <c r="AY3967" s="240"/>
      <c r="AZ3967" s="240"/>
      <c r="BA3967" s="240"/>
      <c r="BB3967" s="240"/>
      <c r="BC3967" s="240"/>
      <c r="BD3967" s="240"/>
      <c r="BE3967" s="240"/>
      <c r="BF3967" s="240"/>
      <c r="BG3967" s="240"/>
      <c r="BH3967" s="240"/>
      <c r="BI3967" s="240"/>
      <c r="BJ3967" s="240"/>
      <c r="BK3967" s="240"/>
      <c r="BL3967" s="240"/>
      <c r="BM3967" s="240"/>
      <c r="BN3967" s="240"/>
      <c r="BO3967" s="240"/>
      <c r="BP3967" s="240"/>
      <c r="BQ3967" s="240"/>
      <c r="BR3967" s="240"/>
      <c r="BS3967" s="240"/>
      <c r="BT3967" s="240"/>
      <c r="BU3967" s="240"/>
      <c r="BV3967" s="240"/>
      <c r="BW3967" s="240"/>
      <c r="BX3967" s="240"/>
      <c r="BY3967" s="240"/>
      <c r="BZ3967" s="240"/>
      <c r="CA3967" s="240"/>
      <c r="CB3967" s="240"/>
      <c r="CC3967" s="240"/>
      <c r="CD3967" s="240"/>
      <c r="CE3967" s="240"/>
      <c r="CF3967" s="240"/>
      <c r="CG3967" s="240"/>
      <c r="CH3967" s="240"/>
      <c r="CI3967" s="240"/>
      <c r="CJ3967" s="240"/>
      <c r="CK3967" s="240"/>
      <c r="CL3967" s="240"/>
      <c r="CM3967" s="240"/>
      <c r="CN3967" s="240"/>
      <c r="CO3967" s="240"/>
      <c r="CP3967" s="240"/>
      <c r="CQ3967" s="240"/>
      <c r="CR3967" s="240"/>
      <c r="CS3967" s="240"/>
      <c r="CT3967" s="240"/>
      <c r="CU3967" s="240"/>
      <c r="CV3967" s="240"/>
      <c r="CW3967" s="240"/>
      <c r="CX3967" s="240"/>
      <c r="CY3967" s="240"/>
      <c r="CZ3967" s="240"/>
      <c r="DA3967" s="240"/>
      <c r="DB3967" s="240"/>
      <c r="DC3967" s="240"/>
      <c r="DD3967" s="240"/>
      <c r="DE3967" s="240"/>
      <c r="DF3967" s="240"/>
      <c r="DG3967" s="240"/>
      <c r="DH3967" s="240"/>
      <c r="DI3967" s="240"/>
      <c r="DJ3967" s="240"/>
      <c r="DK3967" s="240"/>
      <c r="DL3967" s="240"/>
      <c r="DM3967" s="240"/>
      <c r="DN3967" s="240"/>
      <c r="DO3967" s="240"/>
      <c r="DP3967" s="240"/>
      <c r="DQ3967" s="240"/>
      <c r="DR3967" s="240"/>
      <c r="DS3967" s="240"/>
      <c r="DT3967" s="240"/>
      <c r="DU3967" s="240"/>
      <c r="DV3967" s="240"/>
      <c r="DW3967" s="240"/>
      <c r="DX3967" s="240"/>
      <c r="DY3967" s="240"/>
      <c r="DZ3967" s="240"/>
      <c r="EA3967" s="240"/>
      <c r="EB3967" s="240"/>
      <c r="EC3967" s="240"/>
      <c r="ED3967" s="240"/>
      <c r="EE3967" s="240"/>
      <c r="EF3967" s="240"/>
      <c r="EG3967" s="240"/>
      <c r="EH3967" s="240"/>
      <c r="EI3967" s="240"/>
      <c r="EJ3967" s="240"/>
      <c r="EK3967" s="240"/>
      <c r="EL3967" s="240"/>
      <c r="EM3967" s="240"/>
      <c r="EN3967" s="240"/>
      <c r="EO3967" s="240"/>
      <c r="EP3967" s="240"/>
      <c r="EQ3967" s="240"/>
      <c r="ER3967" s="240"/>
      <c r="ES3967" s="240"/>
      <c r="ET3967" s="240"/>
      <c r="EU3967" s="240"/>
      <c r="EV3967" s="240"/>
      <c r="EW3967" s="240"/>
      <c r="EX3967" s="240"/>
      <c r="EY3967" s="240"/>
      <c r="EZ3967" s="240"/>
      <c r="FA3967" s="240"/>
      <c r="FB3967" s="240"/>
      <c r="FC3967" s="240"/>
      <c r="FD3967" s="240"/>
      <c r="FE3967" s="240"/>
      <c r="FF3967" s="240"/>
      <c r="FG3967" s="240"/>
      <c r="FH3967" s="240"/>
      <c r="FI3967" s="240"/>
      <c r="FJ3967" s="240"/>
      <c r="FK3967" s="240"/>
      <c r="FL3967" s="240"/>
      <c r="FM3967" s="240"/>
      <c r="FN3967" s="240"/>
      <c r="FO3967" s="240"/>
      <c r="FP3967" s="240"/>
      <c r="FQ3967" s="240"/>
      <c r="FR3967" s="240"/>
      <c r="FS3967" s="240"/>
      <c r="FT3967" s="240"/>
      <c r="FU3967" s="240"/>
      <c r="FV3967" s="240"/>
    </row>
    <row r="3968" spans="1:178" s="250" customFormat="1">
      <c r="A3968" s="234"/>
      <c r="B3968" s="234"/>
      <c r="C3968" s="234"/>
      <c r="D3968" s="234"/>
      <c r="E3968" s="234"/>
      <c r="F3968" s="234"/>
      <c r="G3968" s="235"/>
      <c r="H3968" s="236"/>
      <c r="AJ3968" s="290"/>
      <c r="AK3968" s="240"/>
      <c r="AL3968" s="240"/>
      <c r="AM3968" s="240"/>
      <c r="AN3968" s="240"/>
      <c r="AO3968" s="240"/>
      <c r="AP3968" s="240"/>
      <c r="AQ3968" s="240"/>
      <c r="AR3968" s="240"/>
      <c r="AS3968" s="240"/>
      <c r="AT3968" s="240"/>
      <c r="AU3968" s="240"/>
      <c r="AV3968" s="240"/>
      <c r="AW3968" s="240"/>
      <c r="AX3968" s="240"/>
      <c r="AY3968" s="240"/>
      <c r="AZ3968" s="240"/>
      <c r="BA3968" s="240"/>
      <c r="BB3968" s="240"/>
      <c r="BC3968" s="240"/>
      <c r="BD3968" s="240"/>
      <c r="BE3968" s="240"/>
      <c r="BF3968" s="240"/>
      <c r="BG3968" s="240"/>
      <c r="BH3968" s="240"/>
      <c r="BI3968" s="240"/>
      <c r="BJ3968" s="240"/>
      <c r="BK3968" s="240"/>
      <c r="BL3968" s="240"/>
      <c r="BM3968" s="240"/>
      <c r="BN3968" s="240"/>
      <c r="BO3968" s="240"/>
      <c r="BP3968" s="240"/>
      <c r="BQ3968" s="240"/>
      <c r="BR3968" s="240"/>
      <c r="BS3968" s="240"/>
      <c r="BT3968" s="240"/>
      <c r="BU3968" s="240"/>
      <c r="BV3968" s="240"/>
      <c r="BW3968" s="240"/>
      <c r="BX3968" s="240"/>
      <c r="BY3968" s="240"/>
      <c r="BZ3968" s="240"/>
      <c r="CA3968" s="240"/>
      <c r="CB3968" s="240"/>
      <c r="CC3968" s="240"/>
      <c r="CD3968" s="240"/>
      <c r="CE3968" s="240"/>
      <c r="CF3968" s="240"/>
      <c r="CG3968" s="240"/>
      <c r="CH3968" s="240"/>
      <c r="CI3968" s="240"/>
      <c r="CJ3968" s="240"/>
      <c r="CK3968" s="240"/>
      <c r="CL3968" s="240"/>
      <c r="CM3968" s="240"/>
      <c r="CN3968" s="240"/>
      <c r="CO3968" s="240"/>
      <c r="CP3968" s="240"/>
      <c r="CQ3968" s="240"/>
      <c r="CR3968" s="240"/>
      <c r="CS3968" s="240"/>
      <c r="CT3968" s="240"/>
      <c r="CU3968" s="240"/>
      <c r="CV3968" s="240"/>
      <c r="CW3968" s="240"/>
      <c r="CX3968" s="240"/>
      <c r="CY3968" s="240"/>
      <c r="CZ3968" s="240"/>
      <c r="DA3968" s="240"/>
      <c r="DB3968" s="240"/>
      <c r="DC3968" s="240"/>
      <c r="DD3968" s="240"/>
      <c r="DE3968" s="240"/>
      <c r="DF3968" s="240"/>
      <c r="DG3968" s="240"/>
      <c r="DH3968" s="240"/>
      <c r="DI3968" s="240"/>
      <c r="DJ3968" s="240"/>
      <c r="DK3968" s="240"/>
      <c r="DL3968" s="240"/>
      <c r="DM3968" s="240"/>
      <c r="DN3968" s="240"/>
      <c r="DO3968" s="240"/>
      <c r="DP3968" s="240"/>
      <c r="DQ3968" s="240"/>
      <c r="DR3968" s="240"/>
      <c r="DS3968" s="240"/>
      <c r="DT3968" s="240"/>
      <c r="DU3968" s="240"/>
      <c r="DV3968" s="240"/>
      <c r="DW3968" s="240"/>
      <c r="DX3968" s="240"/>
      <c r="DY3968" s="240"/>
      <c r="DZ3968" s="240"/>
      <c r="EA3968" s="240"/>
      <c r="EB3968" s="240"/>
      <c r="EC3968" s="240"/>
      <c r="ED3968" s="240"/>
      <c r="EE3968" s="240"/>
      <c r="EF3968" s="240"/>
      <c r="EG3968" s="240"/>
      <c r="EH3968" s="240"/>
      <c r="EI3968" s="240"/>
      <c r="EJ3968" s="240"/>
      <c r="EK3968" s="240"/>
      <c r="EL3968" s="240"/>
      <c r="EM3968" s="240"/>
      <c r="EN3968" s="240"/>
      <c r="EO3968" s="240"/>
      <c r="EP3968" s="240"/>
      <c r="EQ3968" s="240"/>
      <c r="ER3968" s="240"/>
      <c r="ES3968" s="240"/>
      <c r="ET3968" s="240"/>
      <c r="EU3968" s="240"/>
      <c r="EV3968" s="240"/>
      <c r="EW3968" s="240"/>
      <c r="EX3968" s="240"/>
      <c r="EY3968" s="240"/>
      <c r="EZ3968" s="240"/>
      <c r="FA3968" s="240"/>
      <c r="FB3968" s="240"/>
      <c r="FC3968" s="240"/>
      <c r="FD3968" s="240"/>
      <c r="FE3968" s="240"/>
      <c r="FF3968" s="240"/>
      <c r="FG3968" s="240"/>
      <c r="FH3968" s="240"/>
      <c r="FI3968" s="240"/>
      <c r="FJ3968" s="240"/>
      <c r="FK3968" s="240"/>
      <c r="FL3968" s="240"/>
      <c r="FM3968" s="240"/>
      <c r="FN3968" s="240"/>
      <c r="FO3968" s="240"/>
      <c r="FP3968" s="240"/>
      <c r="FQ3968" s="240"/>
      <c r="FR3968" s="240"/>
      <c r="FS3968" s="240"/>
      <c r="FT3968" s="240"/>
      <c r="FU3968" s="240"/>
      <c r="FV3968" s="240"/>
    </row>
    <row r="3969" spans="1:178" s="250" customFormat="1">
      <c r="A3969" s="234"/>
      <c r="B3969" s="234"/>
      <c r="C3969" s="234"/>
      <c r="D3969" s="234"/>
      <c r="E3969" s="234"/>
      <c r="F3969" s="234"/>
      <c r="G3969" s="235"/>
      <c r="H3969" s="236"/>
      <c r="AJ3969" s="290"/>
      <c r="AK3969" s="240"/>
      <c r="AL3969" s="240"/>
      <c r="AM3969" s="240"/>
      <c r="AN3969" s="240"/>
      <c r="AO3969" s="240"/>
      <c r="AP3969" s="240"/>
      <c r="AQ3969" s="240"/>
      <c r="AR3969" s="240"/>
      <c r="AS3969" s="240"/>
      <c r="AT3969" s="240"/>
      <c r="AU3969" s="240"/>
      <c r="AV3969" s="240"/>
      <c r="AW3969" s="240"/>
      <c r="AX3969" s="240"/>
      <c r="AY3969" s="240"/>
      <c r="AZ3969" s="240"/>
      <c r="BA3969" s="240"/>
      <c r="BB3969" s="240"/>
      <c r="BC3969" s="240"/>
      <c r="BD3969" s="240"/>
      <c r="BE3969" s="240"/>
      <c r="BF3969" s="240"/>
      <c r="BG3969" s="240"/>
      <c r="BH3969" s="240"/>
      <c r="BI3969" s="240"/>
      <c r="BJ3969" s="240"/>
      <c r="BK3969" s="240"/>
      <c r="BL3969" s="240"/>
      <c r="BM3969" s="240"/>
      <c r="BN3969" s="240"/>
      <c r="BO3969" s="240"/>
      <c r="BP3969" s="240"/>
      <c r="BQ3969" s="240"/>
      <c r="BR3969" s="240"/>
      <c r="BS3969" s="240"/>
      <c r="BT3969" s="240"/>
      <c r="BU3969" s="240"/>
      <c r="BV3969" s="240"/>
      <c r="BW3969" s="240"/>
      <c r="BX3969" s="240"/>
      <c r="BY3969" s="240"/>
      <c r="BZ3969" s="240"/>
      <c r="CA3969" s="240"/>
      <c r="CB3969" s="240"/>
      <c r="CC3969" s="240"/>
      <c r="CD3969" s="240"/>
      <c r="CE3969" s="240"/>
      <c r="CF3969" s="240"/>
      <c r="CG3969" s="240"/>
      <c r="CH3969" s="240"/>
      <c r="CI3969" s="240"/>
      <c r="CJ3969" s="240"/>
      <c r="CK3969" s="240"/>
      <c r="CL3969" s="240"/>
      <c r="CM3969" s="240"/>
      <c r="CN3969" s="240"/>
      <c r="CO3969" s="240"/>
      <c r="CP3969" s="240"/>
      <c r="CQ3969" s="240"/>
      <c r="CR3969" s="240"/>
      <c r="CS3969" s="240"/>
      <c r="CT3969" s="240"/>
      <c r="CU3969" s="240"/>
      <c r="CV3969" s="240"/>
      <c r="CW3969" s="240"/>
      <c r="CX3969" s="240"/>
      <c r="CY3969" s="240"/>
      <c r="CZ3969" s="240"/>
      <c r="DA3969" s="240"/>
      <c r="DB3969" s="240"/>
      <c r="DC3969" s="240"/>
      <c r="DD3969" s="240"/>
      <c r="DE3969" s="240"/>
      <c r="DF3969" s="240"/>
      <c r="DG3969" s="240"/>
      <c r="DH3969" s="240"/>
      <c r="DI3969" s="240"/>
      <c r="DJ3969" s="240"/>
      <c r="DK3969" s="240"/>
      <c r="DL3969" s="240"/>
      <c r="DM3969" s="240"/>
      <c r="DN3969" s="240"/>
      <c r="DO3969" s="240"/>
      <c r="DP3969" s="240"/>
      <c r="DQ3969" s="240"/>
      <c r="DR3969" s="240"/>
      <c r="DS3969" s="240"/>
      <c r="DT3969" s="240"/>
      <c r="DU3969" s="240"/>
      <c r="DV3969" s="240"/>
      <c r="DW3969" s="240"/>
      <c r="DX3969" s="240"/>
      <c r="DY3969" s="240"/>
      <c r="DZ3969" s="240"/>
      <c r="EA3969" s="240"/>
      <c r="EB3969" s="240"/>
      <c r="EC3969" s="240"/>
      <c r="ED3969" s="240"/>
      <c r="EE3969" s="240"/>
      <c r="EF3969" s="240"/>
      <c r="EG3969" s="240"/>
      <c r="EH3969" s="240"/>
      <c r="EI3969" s="240"/>
      <c r="EJ3969" s="240"/>
      <c r="EK3969" s="240"/>
      <c r="EL3969" s="240"/>
      <c r="EM3969" s="240"/>
      <c r="EN3969" s="240"/>
      <c r="EO3969" s="240"/>
      <c r="EP3969" s="240"/>
      <c r="EQ3969" s="240"/>
      <c r="ER3969" s="240"/>
      <c r="ES3969" s="240"/>
      <c r="ET3969" s="240"/>
      <c r="EU3969" s="240"/>
      <c r="EV3969" s="240"/>
      <c r="EW3969" s="240"/>
      <c r="EX3969" s="240"/>
      <c r="EY3969" s="240"/>
      <c r="EZ3969" s="240"/>
      <c r="FA3969" s="240"/>
      <c r="FB3969" s="240"/>
      <c r="FC3969" s="240"/>
      <c r="FD3969" s="240"/>
      <c r="FE3969" s="240"/>
      <c r="FF3969" s="240"/>
      <c r="FG3969" s="240"/>
      <c r="FH3969" s="240"/>
      <c r="FI3969" s="240"/>
      <c r="FJ3969" s="240"/>
      <c r="FK3969" s="240"/>
      <c r="FL3969" s="240"/>
      <c r="FM3969" s="240"/>
      <c r="FN3969" s="240"/>
      <c r="FO3969" s="240"/>
      <c r="FP3969" s="240"/>
      <c r="FQ3969" s="240"/>
      <c r="FR3969" s="240"/>
      <c r="FS3969" s="240"/>
      <c r="FT3969" s="240"/>
      <c r="FU3969" s="240"/>
      <c r="FV3969" s="240"/>
    </row>
    <row r="3970" spans="1:178" s="250" customFormat="1">
      <c r="A3970" s="234"/>
      <c r="B3970" s="234"/>
      <c r="C3970" s="234"/>
      <c r="D3970" s="234"/>
      <c r="E3970" s="234"/>
      <c r="F3970" s="234"/>
      <c r="G3970" s="235"/>
      <c r="H3970" s="236"/>
      <c r="AJ3970" s="290"/>
      <c r="AK3970" s="240"/>
      <c r="AL3970" s="240"/>
      <c r="AM3970" s="240"/>
      <c r="AN3970" s="240"/>
      <c r="AO3970" s="240"/>
      <c r="AP3970" s="240"/>
      <c r="AQ3970" s="240"/>
      <c r="AR3970" s="240"/>
      <c r="AS3970" s="240"/>
      <c r="AT3970" s="240"/>
      <c r="AU3970" s="240"/>
      <c r="AV3970" s="240"/>
      <c r="AW3970" s="240"/>
      <c r="AX3970" s="240"/>
      <c r="AY3970" s="240"/>
      <c r="AZ3970" s="240"/>
      <c r="BA3970" s="240"/>
      <c r="BB3970" s="240"/>
      <c r="BC3970" s="240"/>
      <c r="BD3970" s="240"/>
      <c r="BE3970" s="240"/>
      <c r="BF3970" s="240"/>
      <c r="BG3970" s="240"/>
      <c r="BH3970" s="240"/>
      <c r="BI3970" s="240"/>
      <c r="BJ3970" s="240"/>
      <c r="BK3970" s="240"/>
      <c r="BL3970" s="240"/>
      <c r="BM3970" s="240"/>
      <c r="BN3970" s="240"/>
      <c r="BO3970" s="240"/>
      <c r="BP3970" s="240"/>
      <c r="BQ3970" s="240"/>
      <c r="BR3970" s="240"/>
      <c r="BS3970" s="240"/>
      <c r="BT3970" s="240"/>
      <c r="BU3970" s="240"/>
      <c r="BV3970" s="240"/>
      <c r="BW3970" s="240"/>
      <c r="BX3970" s="240"/>
      <c r="BY3970" s="240"/>
      <c r="BZ3970" s="240"/>
      <c r="CA3970" s="240"/>
      <c r="CB3970" s="240"/>
      <c r="CC3970" s="240"/>
      <c r="CD3970" s="240"/>
      <c r="CE3970" s="240"/>
      <c r="CF3970" s="240"/>
      <c r="CG3970" s="240"/>
      <c r="CH3970" s="240"/>
      <c r="CI3970" s="240"/>
      <c r="CJ3970" s="240"/>
      <c r="CK3970" s="240"/>
      <c r="CL3970" s="240"/>
      <c r="CM3970" s="240"/>
      <c r="CN3970" s="240"/>
      <c r="CO3970" s="240"/>
      <c r="CP3970" s="240"/>
      <c r="CQ3970" s="240"/>
      <c r="CR3970" s="240"/>
      <c r="CS3970" s="240"/>
      <c r="CT3970" s="240"/>
      <c r="CU3970" s="240"/>
      <c r="CV3970" s="240"/>
      <c r="CW3970" s="240"/>
      <c r="CX3970" s="240"/>
      <c r="CY3970" s="240"/>
      <c r="CZ3970" s="240"/>
      <c r="DA3970" s="240"/>
      <c r="DB3970" s="240"/>
      <c r="DC3970" s="240"/>
      <c r="DD3970" s="240"/>
      <c r="DE3970" s="240"/>
      <c r="DF3970" s="240"/>
      <c r="DG3970" s="240"/>
      <c r="DH3970" s="240"/>
      <c r="DI3970" s="240"/>
      <c r="DJ3970" s="240"/>
      <c r="DK3970" s="240"/>
      <c r="DL3970" s="240"/>
      <c r="DM3970" s="240"/>
      <c r="DN3970" s="240"/>
      <c r="DO3970" s="240"/>
      <c r="DP3970" s="240"/>
      <c r="DQ3970" s="240"/>
      <c r="DR3970" s="240"/>
      <c r="DS3970" s="240"/>
      <c r="DT3970" s="240"/>
      <c r="DU3970" s="240"/>
      <c r="DV3970" s="240"/>
      <c r="DW3970" s="240"/>
      <c r="DX3970" s="240"/>
      <c r="DY3970" s="240"/>
      <c r="DZ3970" s="240"/>
      <c r="EA3970" s="240"/>
      <c r="EB3970" s="240"/>
      <c r="EC3970" s="240"/>
      <c r="ED3970" s="240"/>
      <c r="EE3970" s="240"/>
      <c r="EF3970" s="240"/>
      <c r="EG3970" s="240"/>
      <c r="EH3970" s="240"/>
      <c r="EI3970" s="240"/>
      <c r="EJ3970" s="240"/>
      <c r="EK3970" s="240"/>
      <c r="EL3970" s="240"/>
      <c r="EM3970" s="240"/>
      <c r="EN3970" s="240"/>
      <c r="EO3970" s="240"/>
      <c r="EP3970" s="240"/>
      <c r="EQ3970" s="240"/>
      <c r="ER3970" s="240"/>
      <c r="ES3970" s="240"/>
      <c r="ET3970" s="240"/>
      <c r="EU3970" s="240"/>
      <c r="EV3970" s="240"/>
      <c r="EW3970" s="240"/>
      <c r="EX3970" s="240"/>
      <c r="EY3970" s="240"/>
      <c r="EZ3970" s="240"/>
      <c r="FA3970" s="240"/>
      <c r="FB3970" s="240"/>
      <c r="FC3970" s="240"/>
      <c r="FD3970" s="240"/>
      <c r="FE3970" s="240"/>
      <c r="FF3970" s="240"/>
      <c r="FG3970" s="240"/>
      <c r="FH3970" s="240"/>
      <c r="FI3970" s="240"/>
      <c r="FJ3970" s="240"/>
      <c r="FK3970" s="240"/>
      <c r="FL3970" s="240"/>
      <c r="FM3970" s="240"/>
      <c r="FN3970" s="240"/>
      <c r="FO3970" s="240"/>
      <c r="FP3970" s="240"/>
      <c r="FQ3970" s="240"/>
      <c r="FR3970" s="240"/>
      <c r="FS3970" s="240"/>
      <c r="FT3970" s="240"/>
      <c r="FU3970" s="240"/>
      <c r="FV3970" s="240"/>
    </row>
    <row r="3971" spans="1:178" s="250" customFormat="1">
      <c r="A3971" s="234"/>
      <c r="B3971" s="234"/>
      <c r="C3971" s="234"/>
      <c r="D3971" s="234"/>
      <c r="E3971" s="234"/>
      <c r="F3971" s="234"/>
      <c r="G3971" s="235"/>
      <c r="H3971" s="236"/>
      <c r="AJ3971" s="290"/>
      <c r="AK3971" s="240"/>
      <c r="AL3971" s="240"/>
      <c r="AM3971" s="240"/>
      <c r="AN3971" s="240"/>
      <c r="AO3971" s="240"/>
      <c r="AP3971" s="240"/>
      <c r="AQ3971" s="240"/>
      <c r="AR3971" s="240"/>
      <c r="AS3971" s="240"/>
      <c r="AT3971" s="240"/>
      <c r="AU3971" s="240"/>
      <c r="AV3971" s="240"/>
      <c r="AW3971" s="240"/>
      <c r="AX3971" s="240"/>
      <c r="AY3971" s="240"/>
      <c r="AZ3971" s="240"/>
      <c r="BA3971" s="240"/>
      <c r="BB3971" s="240"/>
      <c r="BC3971" s="240"/>
      <c r="BD3971" s="240"/>
      <c r="BE3971" s="240"/>
      <c r="BF3971" s="240"/>
      <c r="BG3971" s="240"/>
      <c r="BH3971" s="240"/>
      <c r="BI3971" s="240"/>
      <c r="BJ3971" s="240"/>
      <c r="BK3971" s="240"/>
      <c r="BL3971" s="240"/>
      <c r="BM3971" s="240"/>
      <c r="BN3971" s="240"/>
      <c r="BO3971" s="240"/>
      <c r="BP3971" s="240"/>
      <c r="BQ3971" s="240"/>
      <c r="BR3971" s="240"/>
      <c r="BS3971" s="240"/>
      <c r="BT3971" s="240"/>
      <c r="BU3971" s="240"/>
      <c r="BV3971" s="240"/>
      <c r="BW3971" s="240"/>
      <c r="BX3971" s="240"/>
      <c r="BY3971" s="240"/>
      <c r="BZ3971" s="240"/>
      <c r="CA3971" s="240"/>
      <c r="CB3971" s="240"/>
      <c r="CC3971" s="240"/>
      <c r="CD3971" s="240"/>
      <c r="CE3971" s="240"/>
      <c r="CF3971" s="240"/>
      <c r="CG3971" s="240"/>
      <c r="CH3971" s="240"/>
      <c r="CI3971" s="240"/>
      <c r="CJ3971" s="240"/>
      <c r="CK3971" s="240"/>
      <c r="CL3971" s="240"/>
      <c r="CM3971" s="240"/>
      <c r="CN3971" s="240"/>
      <c r="CO3971" s="240"/>
      <c r="CP3971" s="240"/>
      <c r="CQ3971" s="240"/>
      <c r="CR3971" s="240"/>
      <c r="CS3971" s="240"/>
      <c r="CT3971" s="240"/>
      <c r="CU3971" s="240"/>
      <c r="CV3971" s="240"/>
      <c r="CW3971" s="240"/>
      <c r="CX3971" s="240"/>
      <c r="CY3971" s="240"/>
      <c r="CZ3971" s="240"/>
      <c r="DA3971" s="240"/>
      <c r="DB3971" s="240"/>
      <c r="DC3971" s="240"/>
      <c r="DD3971" s="240"/>
      <c r="DE3971" s="240"/>
      <c r="DF3971" s="240"/>
      <c r="DG3971" s="240"/>
      <c r="DH3971" s="240"/>
      <c r="DI3971" s="240"/>
      <c r="DJ3971" s="240"/>
      <c r="DK3971" s="240"/>
      <c r="DL3971" s="240"/>
      <c r="DM3971" s="240"/>
      <c r="DN3971" s="240"/>
      <c r="DO3971" s="240"/>
      <c r="DP3971" s="240"/>
      <c r="DQ3971" s="240"/>
      <c r="DR3971" s="240"/>
      <c r="DS3971" s="240"/>
      <c r="DT3971" s="240"/>
      <c r="DU3971" s="240"/>
      <c r="DV3971" s="240"/>
      <c r="DW3971" s="240"/>
      <c r="DX3971" s="240"/>
      <c r="DY3971" s="240"/>
      <c r="DZ3971" s="240"/>
      <c r="EA3971" s="240"/>
      <c r="EB3971" s="240"/>
      <c r="EC3971" s="240"/>
      <c r="ED3971" s="240"/>
      <c r="EE3971" s="240"/>
      <c r="EF3971" s="240"/>
      <c r="EG3971" s="240"/>
      <c r="EH3971" s="240"/>
      <c r="EI3971" s="240"/>
      <c r="EJ3971" s="240"/>
      <c r="EK3971" s="240"/>
      <c r="EL3971" s="240"/>
      <c r="EM3971" s="240"/>
      <c r="EN3971" s="240"/>
      <c r="EO3971" s="240"/>
      <c r="EP3971" s="240"/>
      <c r="EQ3971" s="240"/>
      <c r="ER3971" s="240"/>
      <c r="ES3971" s="240"/>
      <c r="ET3971" s="240"/>
      <c r="EU3971" s="240"/>
      <c r="EV3971" s="240"/>
      <c r="EW3971" s="240"/>
      <c r="EX3971" s="240"/>
      <c r="EY3971" s="240"/>
      <c r="EZ3971" s="240"/>
      <c r="FA3971" s="240"/>
      <c r="FB3971" s="240"/>
      <c r="FC3971" s="240"/>
      <c r="FD3971" s="240"/>
      <c r="FE3971" s="240"/>
      <c r="FF3971" s="240"/>
      <c r="FG3971" s="240"/>
      <c r="FH3971" s="240"/>
      <c r="FI3971" s="240"/>
      <c r="FJ3971" s="240"/>
      <c r="FK3971" s="240"/>
      <c r="FL3971" s="240"/>
      <c r="FM3971" s="240"/>
      <c r="FN3971" s="240"/>
      <c r="FO3971" s="240"/>
      <c r="FP3971" s="240"/>
      <c r="FQ3971" s="240"/>
      <c r="FR3971" s="240"/>
      <c r="FS3971" s="240"/>
      <c r="FT3971" s="240"/>
      <c r="FU3971" s="240"/>
      <c r="FV3971" s="240"/>
    </row>
    <row r="3972" spans="1:178" s="250" customFormat="1">
      <c r="A3972" s="234"/>
      <c r="B3972" s="234"/>
      <c r="C3972" s="234"/>
      <c r="D3972" s="234"/>
      <c r="E3972" s="234"/>
      <c r="F3972" s="234"/>
      <c r="G3972" s="235"/>
      <c r="H3972" s="236"/>
      <c r="AJ3972" s="290"/>
      <c r="AK3972" s="240"/>
      <c r="AL3972" s="240"/>
      <c r="AM3972" s="240"/>
      <c r="AN3972" s="240"/>
      <c r="AO3972" s="240"/>
      <c r="AP3972" s="240"/>
      <c r="AQ3972" s="240"/>
      <c r="AR3972" s="240"/>
      <c r="AS3972" s="240"/>
      <c r="AT3972" s="240"/>
      <c r="AU3972" s="240"/>
      <c r="AV3972" s="240"/>
      <c r="AW3972" s="240"/>
      <c r="AX3972" s="240"/>
      <c r="AY3972" s="240"/>
      <c r="AZ3972" s="240"/>
      <c r="BA3972" s="240"/>
      <c r="BB3972" s="240"/>
      <c r="BC3972" s="240"/>
      <c r="BD3972" s="240"/>
      <c r="BE3972" s="240"/>
      <c r="BF3972" s="240"/>
      <c r="BG3972" s="240"/>
      <c r="BH3972" s="240"/>
      <c r="BI3972" s="240"/>
      <c r="BJ3972" s="240"/>
      <c r="BK3972" s="240"/>
      <c r="BL3972" s="240"/>
      <c r="BM3972" s="240"/>
      <c r="BN3972" s="240"/>
      <c r="BO3972" s="240"/>
      <c r="BP3972" s="240"/>
      <c r="BQ3972" s="240"/>
      <c r="BR3972" s="240"/>
      <c r="BS3972" s="240"/>
      <c r="BT3972" s="240"/>
      <c r="BU3972" s="240"/>
      <c r="BV3972" s="240"/>
      <c r="BW3972" s="240"/>
      <c r="BX3972" s="240"/>
      <c r="BY3972" s="240"/>
      <c r="BZ3972" s="240"/>
      <c r="CA3972" s="240"/>
      <c r="CB3972" s="240"/>
      <c r="CC3972" s="240"/>
      <c r="CD3972" s="240"/>
      <c r="CE3972" s="240"/>
      <c r="CF3972" s="240"/>
      <c r="CG3972" s="240"/>
      <c r="CH3972" s="240"/>
      <c r="CI3972" s="240"/>
      <c r="CJ3972" s="240"/>
      <c r="CK3972" s="240"/>
      <c r="CL3972" s="240"/>
      <c r="CM3972" s="240"/>
      <c r="CN3972" s="240"/>
      <c r="CO3972" s="240"/>
      <c r="CP3972" s="240"/>
      <c r="CQ3972" s="240"/>
      <c r="CR3972" s="240"/>
      <c r="CS3972" s="240"/>
      <c r="CT3972" s="240"/>
      <c r="CU3972" s="240"/>
      <c r="CV3972" s="240"/>
      <c r="CW3972" s="240"/>
      <c r="CX3972" s="240"/>
      <c r="CY3972" s="240"/>
      <c r="CZ3972" s="240"/>
      <c r="DA3972" s="240"/>
      <c r="DB3972" s="240"/>
      <c r="DC3972" s="240"/>
      <c r="DD3972" s="240"/>
      <c r="DE3972" s="240"/>
      <c r="DF3972" s="240"/>
      <c r="DG3972" s="240"/>
      <c r="DH3972" s="240"/>
      <c r="DI3972" s="240"/>
      <c r="DJ3972" s="240"/>
      <c r="DK3972" s="240"/>
      <c r="DL3972" s="240"/>
      <c r="DM3972" s="240"/>
      <c r="DN3972" s="240"/>
      <c r="DO3972" s="240"/>
      <c r="DP3972" s="240"/>
      <c r="DQ3972" s="240"/>
      <c r="DR3972" s="240"/>
      <c r="DS3972" s="240"/>
      <c r="DT3972" s="240"/>
      <c r="DU3972" s="240"/>
      <c r="DV3972" s="240"/>
      <c r="DW3972" s="240"/>
      <c r="DX3972" s="240"/>
      <c r="DY3972" s="240"/>
      <c r="DZ3972" s="240"/>
      <c r="EA3972" s="240"/>
      <c r="EB3972" s="240"/>
      <c r="EC3972" s="240"/>
      <c r="ED3972" s="240"/>
      <c r="EE3972" s="240"/>
      <c r="EF3972" s="240"/>
      <c r="EG3972" s="240"/>
      <c r="EH3972" s="240"/>
      <c r="EI3972" s="240"/>
      <c r="EJ3972" s="240"/>
      <c r="EK3972" s="240"/>
      <c r="EL3972" s="240"/>
      <c r="EM3972" s="240"/>
      <c r="EN3972" s="240"/>
      <c r="EO3972" s="240"/>
      <c r="EP3972" s="240"/>
      <c r="EQ3972" s="240"/>
      <c r="ER3972" s="240"/>
      <c r="ES3972" s="240"/>
      <c r="ET3972" s="240"/>
      <c r="EU3972" s="240"/>
      <c r="EV3972" s="240"/>
      <c r="EW3972" s="240"/>
      <c r="EX3972" s="240"/>
      <c r="EY3972" s="240"/>
      <c r="EZ3972" s="240"/>
      <c r="FA3972" s="240"/>
      <c r="FB3972" s="240"/>
      <c r="FC3972" s="240"/>
      <c r="FD3972" s="240"/>
      <c r="FE3972" s="240"/>
      <c r="FF3972" s="240"/>
      <c r="FG3972" s="240"/>
      <c r="FH3972" s="240"/>
      <c r="FI3972" s="240"/>
      <c r="FJ3972" s="240"/>
      <c r="FK3972" s="240"/>
      <c r="FL3972" s="240"/>
      <c r="FM3972" s="240"/>
      <c r="FN3972" s="240"/>
      <c r="FO3972" s="240"/>
      <c r="FP3972" s="240"/>
      <c r="FQ3972" s="240"/>
      <c r="FR3972" s="240"/>
      <c r="FS3972" s="240"/>
      <c r="FT3972" s="240"/>
      <c r="FU3972" s="240"/>
      <c r="FV3972" s="240"/>
    </row>
    <row r="3973" spans="1:178" s="250" customFormat="1">
      <c r="A3973" s="234"/>
      <c r="B3973" s="234"/>
      <c r="C3973" s="234"/>
      <c r="D3973" s="234"/>
      <c r="E3973" s="234"/>
      <c r="F3973" s="234"/>
      <c r="G3973" s="235"/>
      <c r="H3973" s="236"/>
      <c r="AJ3973" s="290"/>
      <c r="AK3973" s="240"/>
      <c r="AL3973" s="240"/>
      <c r="AM3973" s="240"/>
      <c r="AN3973" s="240"/>
      <c r="AO3973" s="240"/>
      <c r="AP3973" s="240"/>
      <c r="AQ3973" s="240"/>
      <c r="AR3973" s="240"/>
      <c r="AS3973" s="240"/>
      <c r="AT3973" s="240"/>
      <c r="AU3973" s="240"/>
      <c r="AV3973" s="240"/>
      <c r="AW3973" s="240"/>
      <c r="AX3973" s="240"/>
      <c r="AY3973" s="240"/>
      <c r="AZ3973" s="240"/>
      <c r="BA3973" s="240"/>
      <c r="BB3973" s="240"/>
      <c r="BC3973" s="240"/>
      <c r="BD3973" s="240"/>
      <c r="BE3973" s="240"/>
      <c r="BF3973" s="240"/>
      <c r="BG3973" s="240"/>
      <c r="BH3973" s="240"/>
      <c r="BI3973" s="240"/>
      <c r="BJ3973" s="240"/>
      <c r="BK3973" s="240"/>
      <c r="BL3973" s="240"/>
      <c r="BM3973" s="240"/>
      <c r="BN3973" s="240"/>
      <c r="BO3973" s="240"/>
      <c r="BP3973" s="240"/>
      <c r="BQ3973" s="240"/>
      <c r="BR3973" s="240"/>
      <c r="BS3973" s="240"/>
      <c r="BT3973" s="240"/>
      <c r="BU3973" s="240"/>
      <c r="BV3973" s="240"/>
      <c r="BW3973" s="240"/>
      <c r="BX3973" s="240"/>
      <c r="BY3973" s="240"/>
      <c r="BZ3973" s="240"/>
      <c r="CA3973" s="240"/>
      <c r="CB3973" s="240"/>
      <c r="CC3973" s="240"/>
      <c r="CD3973" s="240"/>
      <c r="CE3973" s="240"/>
      <c r="CF3973" s="240"/>
      <c r="CG3973" s="240"/>
      <c r="CH3973" s="240"/>
      <c r="CI3973" s="240"/>
      <c r="CJ3973" s="240"/>
      <c r="CK3973" s="240"/>
      <c r="CL3973" s="240"/>
      <c r="CM3973" s="240"/>
      <c r="CN3973" s="240"/>
      <c r="CO3973" s="240"/>
      <c r="CP3973" s="240"/>
      <c r="CQ3973" s="240"/>
      <c r="CR3973" s="240"/>
      <c r="CS3973" s="240"/>
      <c r="CT3973" s="240"/>
      <c r="CU3973" s="240"/>
      <c r="CV3973" s="240"/>
      <c r="CW3973" s="240"/>
      <c r="CX3973" s="240"/>
      <c r="CY3973" s="240"/>
      <c r="CZ3973" s="240"/>
      <c r="DA3973" s="240"/>
      <c r="DB3973" s="240"/>
      <c r="DC3973" s="240"/>
      <c r="DD3973" s="240"/>
      <c r="DE3973" s="240"/>
      <c r="DF3973" s="240"/>
      <c r="DG3973" s="240"/>
      <c r="DH3973" s="240"/>
      <c r="DI3973" s="240"/>
      <c r="DJ3973" s="240"/>
      <c r="DK3973" s="240"/>
      <c r="DL3973" s="240"/>
      <c r="DM3973" s="240"/>
      <c r="DN3973" s="240"/>
      <c r="DO3973" s="240"/>
      <c r="DP3973" s="240"/>
      <c r="DQ3973" s="240"/>
      <c r="DR3973" s="240"/>
      <c r="DS3973" s="240"/>
      <c r="DT3973" s="240"/>
      <c r="DU3973" s="240"/>
      <c r="DV3973" s="240"/>
      <c r="DW3973" s="240"/>
      <c r="DX3973" s="240"/>
      <c r="DY3973" s="240"/>
      <c r="DZ3973" s="240"/>
      <c r="EA3973" s="240"/>
      <c r="EB3973" s="240"/>
      <c r="EC3973" s="240"/>
      <c r="ED3973" s="240"/>
      <c r="EE3973" s="240"/>
      <c r="EF3973" s="240"/>
      <c r="EG3973" s="240"/>
      <c r="EH3973" s="240"/>
      <c r="EI3973" s="240"/>
      <c r="EJ3973" s="240"/>
      <c r="EK3973" s="240"/>
      <c r="EL3973" s="240"/>
      <c r="EM3973" s="240"/>
      <c r="EN3973" s="240"/>
      <c r="EO3973" s="240"/>
      <c r="EP3973" s="240"/>
      <c r="EQ3973" s="240"/>
      <c r="ER3973" s="240"/>
      <c r="ES3973" s="240"/>
      <c r="ET3973" s="240"/>
      <c r="EU3973" s="240"/>
      <c r="EV3973" s="240"/>
      <c r="EW3973" s="240"/>
      <c r="EX3973" s="240"/>
      <c r="EY3973" s="240"/>
      <c r="EZ3973" s="240"/>
      <c r="FA3973" s="240"/>
      <c r="FB3973" s="240"/>
      <c r="FC3973" s="240"/>
      <c r="FD3973" s="240"/>
      <c r="FE3973" s="240"/>
      <c r="FF3973" s="240"/>
      <c r="FG3973" s="240"/>
      <c r="FH3973" s="240"/>
      <c r="FI3973" s="240"/>
      <c r="FJ3973" s="240"/>
      <c r="FK3973" s="240"/>
      <c r="FL3973" s="240"/>
      <c r="FM3973" s="240"/>
      <c r="FN3973" s="240"/>
      <c r="FO3973" s="240"/>
      <c r="FP3973" s="240"/>
      <c r="FQ3973" s="240"/>
      <c r="FR3973" s="240"/>
      <c r="FS3973" s="240"/>
      <c r="FT3973" s="240"/>
      <c r="FU3973" s="240"/>
      <c r="FV3973" s="240"/>
    </row>
    <row r="3974" spans="1:178" s="250" customFormat="1">
      <c r="A3974" s="234"/>
      <c r="B3974" s="234"/>
      <c r="C3974" s="234"/>
      <c r="D3974" s="234"/>
      <c r="E3974" s="234"/>
      <c r="F3974" s="234"/>
      <c r="G3974" s="235"/>
      <c r="H3974" s="236"/>
      <c r="AJ3974" s="290"/>
      <c r="AK3974" s="240"/>
      <c r="AL3974" s="240"/>
      <c r="AM3974" s="240"/>
      <c r="AN3974" s="240"/>
      <c r="AO3974" s="240"/>
      <c r="AP3974" s="240"/>
      <c r="AQ3974" s="240"/>
      <c r="AR3974" s="240"/>
      <c r="AS3974" s="240"/>
      <c r="AT3974" s="240"/>
      <c r="AU3974" s="240"/>
      <c r="AV3974" s="240"/>
      <c r="AW3974" s="240"/>
      <c r="AX3974" s="240"/>
      <c r="AY3974" s="240"/>
      <c r="AZ3974" s="240"/>
      <c r="BA3974" s="240"/>
      <c r="BB3974" s="240"/>
      <c r="BC3974" s="240"/>
      <c r="BD3974" s="240"/>
      <c r="BE3974" s="240"/>
      <c r="BF3974" s="240"/>
      <c r="BG3974" s="240"/>
      <c r="BH3974" s="240"/>
      <c r="BI3974" s="240"/>
      <c r="BJ3974" s="240"/>
      <c r="BK3974" s="240"/>
      <c r="BL3974" s="240"/>
      <c r="BM3974" s="240"/>
      <c r="BN3974" s="240"/>
      <c r="BO3974" s="240"/>
      <c r="BP3974" s="240"/>
      <c r="BQ3974" s="240"/>
      <c r="BR3974" s="240"/>
      <c r="BS3974" s="240"/>
      <c r="BT3974" s="240"/>
      <c r="BU3974" s="240"/>
      <c r="BV3974" s="240"/>
      <c r="BW3974" s="240"/>
      <c r="BX3974" s="240"/>
      <c r="BY3974" s="240"/>
      <c r="BZ3974" s="240"/>
      <c r="CA3974" s="240"/>
      <c r="CB3974" s="240"/>
      <c r="CC3974" s="240"/>
      <c r="CD3974" s="240"/>
      <c r="CE3974" s="240"/>
      <c r="CF3974" s="240"/>
      <c r="CG3974" s="240"/>
      <c r="CH3974" s="240"/>
      <c r="CI3974" s="240"/>
      <c r="CJ3974" s="240"/>
      <c r="CK3974" s="240"/>
      <c r="CL3974" s="240"/>
      <c r="CM3974" s="240"/>
      <c r="CN3974" s="240"/>
      <c r="CO3974" s="240"/>
      <c r="CP3974" s="240"/>
      <c r="CQ3974" s="240"/>
      <c r="CR3974" s="240"/>
      <c r="CS3974" s="240"/>
      <c r="CT3974" s="240"/>
      <c r="CU3974" s="240"/>
      <c r="CV3974" s="240"/>
      <c r="CW3974" s="240"/>
      <c r="CX3974" s="240"/>
      <c r="CY3974" s="240"/>
      <c r="CZ3974" s="240"/>
      <c r="DA3974" s="240"/>
      <c r="DB3974" s="240"/>
      <c r="DC3974" s="240"/>
      <c r="DD3974" s="240"/>
      <c r="DE3974" s="240"/>
      <c r="DF3974" s="240"/>
      <c r="DG3974" s="240"/>
      <c r="DH3974" s="240"/>
      <c r="DI3974" s="240"/>
      <c r="DJ3974" s="240"/>
      <c r="DK3974" s="240"/>
      <c r="DL3974" s="240"/>
      <c r="DM3974" s="240"/>
      <c r="DN3974" s="240"/>
      <c r="DO3974" s="240"/>
      <c r="DP3974" s="240"/>
      <c r="DQ3974" s="240"/>
      <c r="DR3974" s="240"/>
      <c r="DS3974" s="240"/>
      <c r="DT3974" s="240"/>
      <c r="DU3974" s="240"/>
      <c r="DV3974" s="240"/>
      <c r="DW3974" s="240"/>
      <c r="DX3974" s="240"/>
      <c r="DY3974" s="240"/>
      <c r="DZ3974" s="240"/>
      <c r="EA3974" s="240"/>
      <c r="EB3974" s="240"/>
      <c r="EC3974" s="240"/>
      <c r="ED3974" s="240"/>
      <c r="EE3974" s="240"/>
      <c r="EF3974" s="240"/>
      <c r="EG3974" s="240"/>
      <c r="EH3974" s="240"/>
      <c r="EI3974" s="240"/>
      <c r="EJ3974" s="240"/>
      <c r="EK3974" s="240"/>
      <c r="EL3974" s="240"/>
      <c r="EM3974" s="240"/>
      <c r="EN3974" s="240"/>
      <c r="EO3974" s="240"/>
      <c r="EP3974" s="240"/>
      <c r="EQ3974" s="240"/>
      <c r="ER3974" s="240"/>
      <c r="ES3974" s="240"/>
      <c r="ET3974" s="240"/>
      <c r="EU3974" s="240"/>
      <c r="EV3974" s="240"/>
      <c r="EW3974" s="240"/>
      <c r="EX3974" s="240"/>
      <c r="EY3974" s="240"/>
      <c r="EZ3974" s="240"/>
      <c r="FA3974" s="240"/>
      <c r="FB3974" s="240"/>
      <c r="FC3974" s="240"/>
      <c r="FD3974" s="240"/>
      <c r="FE3974" s="240"/>
      <c r="FF3974" s="240"/>
      <c r="FG3974" s="240"/>
      <c r="FH3974" s="240"/>
      <c r="FI3974" s="240"/>
      <c r="FJ3974" s="240"/>
      <c r="FK3974" s="240"/>
      <c r="FL3974" s="240"/>
      <c r="FM3974" s="240"/>
      <c r="FN3974" s="240"/>
      <c r="FO3974" s="240"/>
      <c r="FP3974" s="240"/>
      <c r="FQ3974" s="240"/>
      <c r="FR3974" s="240"/>
      <c r="FS3974" s="240"/>
      <c r="FT3974" s="240"/>
      <c r="FU3974" s="240"/>
      <c r="FV3974" s="240"/>
    </row>
    <row r="3975" spans="1:178" s="250" customFormat="1">
      <c r="A3975" s="234"/>
      <c r="B3975" s="234"/>
      <c r="C3975" s="234"/>
      <c r="D3975" s="234"/>
      <c r="E3975" s="234"/>
      <c r="F3975" s="234"/>
      <c r="G3975" s="235"/>
      <c r="H3975" s="236"/>
      <c r="AJ3975" s="290"/>
      <c r="AK3975" s="240"/>
      <c r="AL3975" s="240"/>
      <c r="AM3975" s="240"/>
      <c r="AN3975" s="240"/>
      <c r="AO3975" s="240"/>
      <c r="AP3975" s="240"/>
      <c r="AQ3975" s="240"/>
      <c r="AR3975" s="240"/>
      <c r="AS3975" s="240"/>
      <c r="AT3975" s="240"/>
      <c r="AU3975" s="240"/>
      <c r="AV3975" s="240"/>
      <c r="AW3975" s="240"/>
      <c r="AX3975" s="240"/>
      <c r="AY3975" s="240"/>
      <c r="AZ3975" s="240"/>
      <c r="BA3975" s="240"/>
      <c r="BB3975" s="240"/>
      <c r="BC3975" s="240"/>
      <c r="BD3975" s="240"/>
      <c r="BE3975" s="240"/>
      <c r="BF3975" s="240"/>
      <c r="BG3975" s="240"/>
      <c r="BH3975" s="240"/>
      <c r="BI3975" s="240"/>
      <c r="BJ3975" s="240"/>
      <c r="BK3975" s="240"/>
      <c r="BL3975" s="240"/>
      <c r="BM3975" s="240"/>
      <c r="BN3975" s="240"/>
      <c r="BO3975" s="240"/>
      <c r="BP3975" s="240"/>
      <c r="BQ3975" s="240"/>
      <c r="BR3975" s="240"/>
      <c r="BS3975" s="240"/>
      <c r="BT3975" s="240"/>
      <c r="BU3975" s="240"/>
      <c r="BV3975" s="240"/>
      <c r="BW3975" s="240"/>
      <c r="BX3975" s="240"/>
      <c r="BY3975" s="240"/>
      <c r="BZ3975" s="240"/>
      <c r="CA3975" s="240"/>
      <c r="CB3975" s="240"/>
      <c r="CC3975" s="240"/>
      <c r="CD3975" s="240"/>
      <c r="CE3975" s="240"/>
      <c r="CF3975" s="240"/>
      <c r="CG3975" s="240"/>
      <c r="CH3975" s="240"/>
      <c r="CI3975" s="240"/>
      <c r="CJ3975" s="240"/>
      <c r="CK3975" s="240"/>
      <c r="CL3975" s="240"/>
      <c r="CM3975" s="240"/>
      <c r="CN3975" s="240"/>
      <c r="CO3975" s="240"/>
      <c r="CP3975" s="240"/>
      <c r="CQ3975" s="240"/>
      <c r="CR3975" s="240"/>
      <c r="CS3975" s="240"/>
      <c r="CT3975" s="240"/>
      <c r="CU3975" s="240"/>
      <c r="CV3975" s="240"/>
      <c r="CW3975" s="240"/>
      <c r="CX3975" s="240"/>
      <c r="CY3975" s="240"/>
      <c r="CZ3975" s="240"/>
      <c r="DA3975" s="240"/>
      <c r="DB3975" s="240"/>
      <c r="DC3975" s="240"/>
      <c r="DD3975" s="240"/>
      <c r="DE3975" s="240"/>
      <c r="DF3975" s="240"/>
      <c r="DG3975" s="240"/>
      <c r="DH3975" s="240"/>
      <c r="DI3975" s="240"/>
      <c r="DJ3975" s="240"/>
      <c r="DK3975" s="240"/>
      <c r="DL3975" s="240"/>
      <c r="DM3975" s="240"/>
      <c r="DN3975" s="240"/>
      <c r="DO3975" s="240"/>
      <c r="DP3975" s="240"/>
      <c r="DQ3975" s="240"/>
      <c r="DR3975" s="240"/>
      <c r="DS3975" s="240"/>
      <c r="DT3975" s="240"/>
      <c r="DU3975" s="240"/>
      <c r="DV3975" s="240"/>
      <c r="DW3975" s="240"/>
      <c r="DX3975" s="240"/>
      <c r="DY3975" s="240"/>
      <c r="DZ3975" s="240"/>
      <c r="EA3975" s="240"/>
      <c r="EB3975" s="240"/>
      <c r="EC3975" s="240"/>
      <c r="ED3975" s="240"/>
      <c r="EE3975" s="240"/>
      <c r="EF3975" s="240"/>
      <c r="EG3975" s="240"/>
      <c r="EH3975" s="240"/>
      <c r="EI3975" s="240"/>
      <c r="EJ3975" s="240"/>
      <c r="EK3975" s="240"/>
      <c r="EL3975" s="240"/>
      <c r="EM3975" s="240"/>
      <c r="EN3975" s="240"/>
      <c r="EO3975" s="240"/>
      <c r="EP3975" s="240"/>
      <c r="EQ3975" s="240"/>
      <c r="ER3975" s="240"/>
      <c r="ES3975" s="240"/>
      <c r="ET3975" s="240"/>
      <c r="EU3975" s="240"/>
      <c r="EV3975" s="240"/>
      <c r="EW3975" s="240"/>
      <c r="EX3975" s="240"/>
      <c r="EY3975" s="240"/>
      <c r="EZ3975" s="240"/>
      <c r="FA3975" s="240"/>
      <c r="FB3975" s="240"/>
      <c r="FC3975" s="240"/>
      <c r="FD3975" s="240"/>
      <c r="FE3975" s="240"/>
      <c r="FF3975" s="240"/>
      <c r="FG3975" s="240"/>
      <c r="FH3975" s="240"/>
      <c r="FI3975" s="240"/>
      <c r="FJ3975" s="240"/>
      <c r="FK3975" s="240"/>
      <c r="FL3975" s="240"/>
      <c r="FM3975" s="240"/>
      <c r="FN3975" s="240"/>
      <c r="FO3975" s="240"/>
      <c r="FP3975" s="240"/>
      <c r="FQ3975" s="240"/>
      <c r="FR3975" s="240"/>
      <c r="FS3975" s="240"/>
      <c r="FT3975" s="240"/>
      <c r="FU3975" s="240"/>
      <c r="FV3975" s="240"/>
    </row>
    <row r="3976" spans="1:178" s="250" customFormat="1">
      <c r="A3976" s="234"/>
      <c r="B3976" s="234"/>
      <c r="C3976" s="234"/>
      <c r="D3976" s="234"/>
      <c r="E3976" s="234"/>
      <c r="F3976" s="234"/>
      <c r="G3976" s="235"/>
      <c r="H3976" s="236"/>
      <c r="AJ3976" s="290"/>
      <c r="AK3976" s="240"/>
      <c r="AL3976" s="240"/>
      <c r="AM3976" s="240"/>
      <c r="AN3976" s="240"/>
      <c r="AO3976" s="240"/>
      <c r="AP3976" s="240"/>
      <c r="AQ3976" s="240"/>
      <c r="AR3976" s="240"/>
      <c r="AS3976" s="240"/>
      <c r="AT3976" s="240"/>
      <c r="AU3976" s="240"/>
      <c r="AV3976" s="240"/>
      <c r="AW3976" s="240"/>
      <c r="AX3976" s="240"/>
      <c r="AY3976" s="240"/>
      <c r="AZ3976" s="240"/>
      <c r="BA3976" s="240"/>
      <c r="BB3976" s="240"/>
      <c r="BC3976" s="240"/>
      <c r="BD3976" s="240"/>
      <c r="BE3976" s="240"/>
      <c r="BF3976" s="240"/>
      <c r="BG3976" s="240"/>
      <c r="BH3976" s="240"/>
      <c r="BI3976" s="240"/>
      <c r="BJ3976" s="240"/>
      <c r="BK3976" s="240"/>
      <c r="BL3976" s="240"/>
      <c r="BM3976" s="240"/>
      <c r="BN3976" s="240"/>
      <c r="BO3976" s="240"/>
      <c r="BP3976" s="240"/>
      <c r="BQ3976" s="240"/>
      <c r="BR3976" s="240"/>
      <c r="BS3976" s="240"/>
      <c r="BT3976" s="240"/>
      <c r="BU3976" s="240"/>
      <c r="BV3976" s="240"/>
      <c r="BW3976" s="240"/>
      <c r="BX3976" s="240"/>
      <c r="BY3976" s="240"/>
      <c r="BZ3976" s="240"/>
      <c r="CA3976" s="240"/>
      <c r="CB3976" s="240"/>
      <c r="CC3976" s="240"/>
      <c r="CD3976" s="240"/>
      <c r="CE3976" s="240"/>
      <c r="CF3976" s="240"/>
      <c r="CG3976" s="240"/>
      <c r="CH3976" s="240"/>
      <c r="CI3976" s="240"/>
      <c r="CJ3976" s="240"/>
      <c r="CK3976" s="240"/>
      <c r="CL3976" s="240"/>
      <c r="CM3976" s="240"/>
      <c r="CN3976" s="240"/>
      <c r="CO3976" s="240"/>
      <c r="CP3976" s="240"/>
      <c r="CQ3976" s="240"/>
      <c r="CR3976" s="240"/>
      <c r="CS3976" s="240"/>
      <c r="CT3976" s="240"/>
      <c r="CU3976" s="240"/>
      <c r="CV3976" s="240"/>
      <c r="CW3976" s="240"/>
      <c r="CX3976" s="240"/>
      <c r="CY3976" s="240"/>
      <c r="CZ3976" s="240"/>
      <c r="DA3976" s="240"/>
      <c r="DB3976" s="240"/>
      <c r="DC3976" s="240"/>
      <c r="DD3976" s="240"/>
      <c r="DE3976" s="240"/>
      <c r="DF3976" s="240"/>
      <c r="DG3976" s="240"/>
      <c r="DH3976" s="240"/>
      <c r="DI3976" s="240"/>
      <c r="DJ3976" s="240"/>
      <c r="DK3976" s="240"/>
      <c r="DL3976" s="240"/>
      <c r="DM3976" s="240"/>
      <c r="DN3976" s="240"/>
      <c r="DO3976" s="240"/>
      <c r="DP3976" s="240"/>
      <c r="DQ3976" s="240"/>
      <c r="DR3976" s="240"/>
      <c r="DS3976" s="240"/>
      <c r="DT3976" s="240"/>
      <c r="DU3976" s="240"/>
      <c r="DV3976" s="240"/>
      <c r="DW3976" s="240"/>
      <c r="DX3976" s="240"/>
      <c r="DY3976" s="240"/>
      <c r="DZ3976" s="240"/>
      <c r="EA3976" s="240"/>
      <c r="EB3976" s="240"/>
      <c r="EC3976" s="240"/>
      <c r="ED3976" s="240"/>
      <c r="EE3976" s="240"/>
      <c r="EF3976" s="240"/>
      <c r="EG3976" s="240"/>
      <c r="EH3976" s="240"/>
      <c r="EI3976" s="240"/>
      <c r="EJ3976" s="240"/>
      <c r="EK3976" s="240"/>
      <c r="EL3976" s="240"/>
      <c r="EM3976" s="240"/>
      <c r="EN3976" s="240"/>
      <c r="EO3976" s="240"/>
      <c r="EP3976" s="240"/>
      <c r="EQ3976" s="240"/>
      <c r="ER3976" s="240"/>
      <c r="ES3976" s="240"/>
      <c r="ET3976" s="240"/>
      <c r="EU3976" s="240"/>
      <c r="EV3976" s="240"/>
      <c r="EW3976" s="240"/>
      <c r="EX3976" s="240"/>
      <c r="EY3976" s="240"/>
      <c r="EZ3976" s="240"/>
      <c r="FA3976" s="240"/>
      <c r="FB3976" s="240"/>
      <c r="FC3976" s="240"/>
      <c r="FD3976" s="240"/>
      <c r="FE3976" s="240"/>
      <c r="FF3976" s="240"/>
      <c r="FG3976" s="240"/>
      <c r="FH3976" s="240"/>
      <c r="FI3976" s="240"/>
      <c r="FJ3976" s="240"/>
      <c r="FK3976" s="240"/>
      <c r="FL3976" s="240"/>
      <c r="FM3976" s="240"/>
      <c r="FN3976" s="240"/>
      <c r="FO3976" s="240"/>
      <c r="FP3976" s="240"/>
      <c r="FQ3976" s="240"/>
      <c r="FR3976" s="240"/>
      <c r="FS3976" s="240"/>
      <c r="FT3976" s="240"/>
      <c r="FU3976" s="240"/>
      <c r="FV3976" s="240"/>
    </row>
    <row r="3977" spans="1:178" s="250" customFormat="1">
      <c r="A3977" s="234"/>
      <c r="B3977" s="234"/>
      <c r="C3977" s="234"/>
      <c r="D3977" s="234"/>
      <c r="E3977" s="234"/>
      <c r="F3977" s="234"/>
      <c r="G3977" s="235"/>
      <c r="H3977" s="236"/>
      <c r="AJ3977" s="290"/>
      <c r="AK3977" s="240"/>
      <c r="AL3977" s="240"/>
      <c r="AM3977" s="240"/>
      <c r="AN3977" s="240"/>
      <c r="AO3977" s="240"/>
      <c r="AP3977" s="240"/>
      <c r="AQ3977" s="240"/>
      <c r="AR3977" s="240"/>
      <c r="AS3977" s="240"/>
      <c r="AT3977" s="240"/>
      <c r="AU3977" s="240"/>
      <c r="AV3977" s="240"/>
      <c r="AW3977" s="240"/>
      <c r="AX3977" s="240"/>
      <c r="AY3977" s="240"/>
      <c r="AZ3977" s="240"/>
      <c r="BA3977" s="240"/>
      <c r="BB3977" s="240"/>
      <c r="BC3977" s="240"/>
      <c r="BD3977" s="240"/>
      <c r="BE3977" s="240"/>
      <c r="BF3977" s="240"/>
      <c r="BG3977" s="240"/>
      <c r="BH3977" s="240"/>
      <c r="BI3977" s="240"/>
      <c r="BJ3977" s="240"/>
      <c r="BK3977" s="240"/>
      <c r="BL3977" s="240"/>
      <c r="BM3977" s="240"/>
      <c r="BN3977" s="240"/>
      <c r="BO3977" s="240"/>
      <c r="BP3977" s="240"/>
      <c r="BQ3977" s="240"/>
      <c r="BR3977" s="240"/>
      <c r="BS3977" s="240"/>
      <c r="BT3977" s="240"/>
      <c r="BU3977" s="240"/>
      <c r="BV3977" s="240"/>
      <c r="BW3977" s="240"/>
      <c r="BX3977" s="240"/>
      <c r="BY3977" s="240"/>
      <c r="BZ3977" s="240"/>
      <c r="CA3977" s="240"/>
      <c r="CB3977" s="240"/>
      <c r="CC3977" s="240"/>
      <c r="CD3977" s="240"/>
      <c r="CE3977" s="240"/>
      <c r="CF3977" s="240"/>
      <c r="CG3977" s="240"/>
      <c r="CH3977" s="240"/>
      <c r="CI3977" s="240"/>
      <c r="CJ3977" s="240"/>
      <c r="CK3977" s="240"/>
      <c r="CL3977" s="240"/>
      <c r="CM3977" s="240"/>
      <c r="CN3977" s="240"/>
      <c r="CO3977" s="240"/>
      <c r="CP3977" s="240"/>
      <c r="CQ3977" s="240"/>
      <c r="CR3977" s="240"/>
      <c r="CS3977" s="240"/>
      <c r="CT3977" s="240"/>
      <c r="CU3977" s="240"/>
      <c r="CV3977" s="240"/>
      <c r="CW3977" s="240"/>
      <c r="CX3977" s="240"/>
      <c r="CY3977" s="240"/>
      <c r="CZ3977" s="240"/>
      <c r="DA3977" s="240"/>
      <c r="DB3977" s="240"/>
      <c r="DC3977" s="240"/>
      <c r="DD3977" s="240"/>
      <c r="DE3977" s="240"/>
      <c r="DF3977" s="240"/>
      <c r="DG3977" s="240"/>
      <c r="DH3977" s="240"/>
      <c r="DI3977" s="240"/>
      <c r="DJ3977" s="240"/>
      <c r="DK3977" s="240"/>
      <c r="DL3977" s="240"/>
      <c r="DM3977" s="240"/>
      <c r="DN3977" s="240"/>
      <c r="DO3977" s="240"/>
      <c r="DP3977" s="240"/>
      <c r="DQ3977" s="240"/>
      <c r="DR3977" s="240"/>
      <c r="DS3977" s="240"/>
      <c r="DT3977" s="240"/>
      <c r="DU3977" s="240"/>
      <c r="DV3977" s="240"/>
      <c r="DW3977" s="240"/>
      <c r="DX3977" s="240"/>
      <c r="DY3977" s="240"/>
      <c r="DZ3977" s="240"/>
      <c r="EA3977" s="240"/>
      <c r="EB3977" s="240"/>
      <c r="EC3977" s="240"/>
      <c r="ED3977" s="240"/>
      <c r="EE3977" s="240"/>
      <c r="EF3977" s="240"/>
      <c r="EG3977" s="240"/>
      <c r="EH3977" s="240"/>
      <c r="EI3977" s="240"/>
      <c r="EJ3977" s="240"/>
      <c r="EK3977" s="240"/>
      <c r="EL3977" s="240"/>
      <c r="EM3977" s="240"/>
      <c r="EN3977" s="240"/>
      <c r="EO3977" s="240"/>
      <c r="EP3977" s="240"/>
      <c r="EQ3977" s="240"/>
      <c r="ER3977" s="240"/>
      <c r="ES3977" s="240"/>
      <c r="ET3977" s="240"/>
      <c r="EU3977" s="240"/>
      <c r="EV3977" s="240"/>
      <c r="EW3977" s="240"/>
      <c r="EX3977" s="240"/>
      <c r="EY3977" s="240"/>
      <c r="EZ3977" s="240"/>
      <c r="FA3977" s="240"/>
      <c r="FB3977" s="240"/>
      <c r="FC3977" s="240"/>
      <c r="FD3977" s="240"/>
      <c r="FE3977" s="240"/>
      <c r="FF3977" s="240"/>
      <c r="FG3977" s="240"/>
      <c r="FH3977" s="240"/>
      <c r="FI3977" s="240"/>
      <c r="FJ3977" s="240"/>
      <c r="FK3977" s="240"/>
      <c r="FL3977" s="240"/>
      <c r="FM3977" s="240"/>
      <c r="FN3977" s="240"/>
      <c r="FO3977" s="240"/>
      <c r="FP3977" s="240"/>
      <c r="FQ3977" s="240"/>
      <c r="FR3977" s="240"/>
      <c r="FS3977" s="240"/>
      <c r="FT3977" s="240"/>
      <c r="FU3977" s="240"/>
      <c r="FV3977" s="240"/>
    </row>
    <row r="3978" spans="1:178" s="250" customFormat="1">
      <c r="A3978" s="234"/>
      <c r="B3978" s="234"/>
      <c r="C3978" s="234"/>
      <c r="D3978" s="234"/>
      <c r="E3978" s="234"/>
      <c r="F3978" s="234"/>
      <c r="G3978" s="235"/>
      <c r="H3978" s="236"/>
      <c r="AJ3978" s="290"/>
      <c r="AK3978" s="240"/>
      <c r="AL3978" s="240"/>
      <c r="AM3978" s="240"/>
      <c r="AN3978" s="240"/>
      <c r="AO3978" s="240"/>
      <c r="AP3978" s="240"/>
      <c r="AQ3978" s="240"/>
      <c r="AR3978" s="240"/>
      <c r="AS3978" s="240"/>
      <c r="AT3978" s="240"/>
      <c r="AU3978" s="240"/>
      <c r="AV3978" s="240"/>
      <c r="AW3978" s="240"/>
      <c r="AX3978" s="240"/>
      <c r="AY3978" s="240"/>
      <c r="AZ3978" s="240"/>
      <c r="BA3978" s="240"/>
      <c r="BB3978" s="240"/>
      <c r="BC3978" s="240"/>
      <c r="BD3978" s="240"/>
      <c r="BE3978" s="240"/>
      <c r="BF3978" s="240"/>
      <c r="BG3978" s="240"/>
      <c r="BH3978" s="240"/>
      <c r="BI3978" s="240"/>
      <c r="BJ3978" s="240"/>
      <c r="BK3978" s="240"/>
      <c r="BL3978" s="240"/>
      <c r="BM3978" s="240"/>
      <c r="BN3978" s="240"/>
      <c r="BO3978" s="240"/>
      <c r="BP3978" s="240"/>
      <c r="BQ3978" s="240"/>
      <c r="BR3978" s="240"/>
      <c r="BS3978" s="240"/>
      <c r="BT3978" s="240"/>
      <c r="BU3978" s="240"/>
      <c r="BV3978" s="240"/>
      <c r="BW3978" s="240"/>
      <c r="BX3978" s="240"/>
      <c r="BY3978" s="240"/>
      <c r="BZ3978" s="240"/>
      <c r="CA3978" s="240"/>
      <c r="CB3978" s="240"/>
      <c r="CC3978" s="240"/>
      <c r="CD3978" s="240"/>
      <c r="CE3978" s="240"/>
      <c r="CF3978" s="240"/>
      <c r="CG3978" s="240"/>
      <c r="CH3978" s="240"/>
      <c r="CI3978" s="240"/>
      <c r="CJ3978" s="240"/>
      <c r="CK3978" s="240"/>
      <c r="CL3978" s="240"/>
      <c r="CM3978" s="240"/>
      <c r="CN3978" s="240"/>
      <c r="CO3978" s="240"/>
      <c r="CP3978" s="240"/>
      <c r="CQ3978" s="240"/>
      <c r="CR3978" s="240"/>
      <c r="CS3978" s="240"/>
      <c r="CT3978" s="240"/>
      <c r="CU3978" s="240"/>
      <c r="CV3978" s="240"/>
      <c r="CW3978" s="240"/>
      <c r="CX3978" s="240"/>
      <c r="CY3978" s="240"/>
      <c r="CZ3978" s="240"/>
      <c r="DA3978" s="240"/>
      <c r="DB3978" s="240"/>
      <c r="DC3978" s="240"/>
      <c r="DD3978" s="240"/>
      <c r="DE3978" s="240"/>
      <c r="DF3978" s="240"/>
      <c r="DG3978" s="240"/>
      <c r="DH3978" s="240"/>
      <c r="DI3978" s="240"/>
      <c r="DJ3978" s="240"/>
      <c r="DK3978" s="240"/>
      <c r="DL3978" s="240"/>
      <c r="DM3978" s="240"/>
      <c r="DN3978" s="240"/>
      <c r="DO3978" s="240"/>
      <c r="DP3978" s="240"/>
      <c r="DQ3978" s="240"/>
      <c r="DR3978" s="240"/>
      <c r="DS3978" s="240"/>
      <c r="DT3978" s="240"/>
      <c r="DU3978" s="240"/>
      <c r="DV3978" s="240"/>
      <c r="DW3978" s="240"/>
      <c r="DX3978" s="240"/>
      <c r="DY3978" s="240"/>
      <c r="DZ3978" s="240"/>
      <c r="EA3978" s="240"/>
      <c r="EB3978" s="240"/>
      <c r="EC3978" s="240"/>
      <c r="ED3978" s="240"/>
      <c r="EE3978" s="240"/>
      <c r="EF3978" s="240"/>
      <c r="EG3978" s="240"/>
      <c r="EH3978" s="240"/>
      <c r="EI3978" s="240"/>
      <c r="EJ3978" s="240"/>
      <c r="EK3978" s="240"/>
      <c r="EL3978" s="240"/>
      <c r="EM3978" s="240"/>
      <c r="EN3978" s="240"/>
      <c r="EO3978" s="240"/>
      <c r="EP3978" s="240"/>
      <c r="EQ3978" s="240"/>
      <c r="ER3978" s="240"/>
      <c r="ES3978" s="240"/>
      <c r="ET3978" s="240"/>
      <c r="EU3978" s="240"/>
      <c r="EV3978" s="240"/>
      <c r="EW3978" s="240"/>
      <c r="EX3978" s="240"/>
      <c r="EY3978" s="240"/>
      <c r="EZ3978" s="240"/>
      <c r="FA3978" s="240"/>
      <c r="FB3978" s="240"/>
      <c r="FC3978" s="240"/>
      <c r="FD3978" s="240"/>
      <c r="FE3978" s="240"/>
      <c r="FF3978" s="240"/>
      <c r="FG3978" s="240"/>
      <c r="FH3978" s="240"/>
      <c r="FI3978" s="240"/>
      <c r="FJ3978" s="240"/>
      <c r="FK3978" s="240"/>
      <c r="FL3978" s="240"/>
      <c r="FM3978" s="240"/>
      <c r="FN3978" s="240"/>
      <c r="FO3978" s="240"/>
      <c r="FP3978" s="240"/>
      <c r="FQ3978" s="240"/>
      <c r="FR3978" s="240"/>
      <c r="FS3978" s="240"/>
      <c r="FT3978" s="240"/>
      <c r="FU3978" s="240"/>
      <c r="FV3978" s="240"/>
    </row>
    <row r="3979" spans="1:178" s="250" customFormat="1">
      <c r="A3979" s="234"/>
      <c r="B3979" s="234"/>
      <c r="C3979" s="234"/>
      <c r="D3979" s="234"/>
      <c r="E3979" s="234"/>
      <c r="F3979" s="234"/>
      <c r="G3979" s="235"/>
      <c r="H3979" s="236"/>
      <c r="AJ3979" s="290"/>
      <c r="AK3979" s="240"/>
      <c r="AL3979" s="240"/>
      <c r="AM3979" s="240"/>
      <c r="AN3979" s="240"/>
      <c r="AO3979" s="240"/>
      <c r="AP3979" s="240"/>
      <c r="AQ3979" s="240"/>
      <c r="AR3979" s="240"/>
      <c r="AS3979" s="240"/>
      <c r="AT3979" s="240"/>
      <c r="AU3979" s="240"/>
      <c r="AV3979" s="240"/>
      <c r="AW3979" s="240"/>
      <c r="AX3979" s="240"/>
      <c r="AY3979" s="240"/>
      <c r="AZ3979" s="240"/>
      <c r="BA3979" s="240"/>
      <c r="BB3979" s="240"/>
      <c r="BC3979" s="240"/>
      <c r="BD3979" s="240"/>
      <c r="BE3979" s="240"/>
      <c r="BF3979" s="240"/>
      <c r="BG3979" s="240"/>
      <c r="BH3979" s="240"/>
      <c r="BI3979" s="240"/>
      <c r="BJ3979" s="240"/>
      <c r="BK3979" s="240"/>
      <c r="BL3979" s="240"/>
      <c r="BM3979" s="240"/>
      <c r="BN3979" s="240"/>
      <c r="BO3979" s="240"/>
      <c r="BP3979" s="240"/>
      <c r="BQ3979" s="240"/>
      <c r="BR3979" s="240"/>
      <c r="BS3979" s="240"/>
      <c r="BT3979" s="240"/>
      <c r="BU3979" s="240"/>
      <c r="BV3979" s="240"/>
      <c r="BW3979" s="240"/>
      <c r="BX3979" s="240"/>
      <c r="BY3979" s="240"/>
      <c r="BZ3979" s="240"/>
      <c r="CA3979" s="240"/>
      <c r="CB3979" s="240"/>
      <c r="CC3979" s="240"/>
      <c r="CD3979" s="240"/>
      <c r="CE3979" s="240"/>
      <c r="CF3979" s="240"/>
      <c r="CG3979" s="240"/>
      <c r="CH3979" s="240"/>
      <c r="CI3979" s="240"/>
      <c r="CJ3979" s="240"/>
      <c r="CK3979" s="240"/>
      <c r="CL3979" s="240"/>
      <c r="CM3979" s="240"/>
      <c r="CN3979" s="240"/>
      <c r="CO3979" s="240"/>
      <c r="CP3979" s="240"/>
      <c r="CQ3979" s="240"/>
      <c r="CR3979" s="240"/>
      <c r="CS3979" s="240"/>
      <c r="CT3979" s="240"/>
      <c r="CU3979" s="240"/>
      <c r="CV3979" s="240"/>
      <c r="CW3979" s="240"/>
      <c r="CX3979" s="240"/>
      <c r="CY3979" s="240"/>
      <c r="CZ3979" s="240"/>
      <c r="DA3979" s="240"/>
      <c r="DB3979" s="240"/>
      <c r="DC3979" s="240"/>
      <c r="DD3979" s="240"/>
      <c r="DE3979" s="240"/>
      <c r="DF3979" s="240"/>
      <c r="DG3979" s="240"/>
      <c r="DH3979" s="240"/>
      <c r="DI3979" s="240"/>
      <c r="DJ3979" s="240"/>
      <c r="DK3979" s="240"/>
      <c r="DL3979" s="240"/>
      <c r="DM3979" s="240"/>
      <c r="DN3979" s="240"/>
      <c r="DO3979" s="240"/>
      <c r="DP3979" s="240"/>
      <c r="DQ3979" s="240"/>
      <c r="DR3979" s="240"/>
      <c r="DS3979" s="240"/>
      <c r="DT3979" s="240"/>
      <c r="DU3979" s="240"/>
      <c r="DV3979" s="240"/>
      <c r="DW3979" s="240"/>
      <c r="DX3979" s="240"/>
      <c r="DY3979" s="240"/>
      <c r="DZ3979" s="240"/>
      <c r="EA3979" s="240"/>
      <c r="EB3979" s="240"/>
      <c r="EC3979" s="240"/>
      <c r="ED3979" s="240"/>
      <c r="EE3979" s="240"/>
      <c r="EF3979" s="240"/>
      <c r="EG3979" s="240"/>
      <c r="EH3979" s="240"/>
      <c r="EI3979" s="240"/>
      <c r="EJ3979" s="240"/>
      <c r="EK3979" s="240"/>
      <c r="EL3979" s="240"/>
      <c r="EM3979" s="240"/>
      <c r="EN3979" s="240"/>
      <c r="EO3979" s="240"/>
      <c r="EP3979" s="240"/>
      <c r="EQ3979" s="240"/>
      <c r="ER3979" s="240"/>
      <c r="ES3979" s="240"/>
      <c r="ET3979" s="240"/>
      <c r="EU3979" s="240"/>
      <c r="EV3979" s="240"/>
      <c r="EW3979" s="240"/>
      <c r="EX3979" s="240"/>
      <c r="EY3979" s="240"/>
      <c r="EZ3979" s="240"/>
      <c r="FA3979" s="240"/>
      <c r="FB3979" s="240"/>
      <c r="FC3979" s="240"/>
      <c r="FD3979" s="240"/>
      <c r="FE3979" s="240"/>
      <c r="FF3979" s="240"/>
      <c r="FG3979" s="240"/>
      <c r="FH3979" s="240"/>
      <c r="FI3979" s="240"/>
      <c r="FJ3979" s="240"/>
      <c r="FK3979" s="240"/>
      <c r="FL3979" s="240"/>
      <c r="FM3979" s="240"/>
      <c r="FN3979" s="240"/>
      <c r="FO3979" s="240"/>
      <c r="FP3979" s="240"/>
      <c r="FQ3979" s="240"/>
      <c r="FR3979" s="240"/>
      <c r="FS3979" s="240"/>
      <c r="FT3979" s="240"/>
      <c r="FU3979" s="240"/>
      <c r="FV3979" s="240"/>
    </row>
    <row r="3980" spans="1:178" s="250" customFormat="1">
      <c r="A3980" s="234"/>
      <c r="B3980" s="234"/>
      <c r="C3980" s="234"/>
      <c r="D3980" s="234"/>
      <c r="E3980" s="234"/>
      <c r="F3980" s="234"/>
      <c r="G3980" s="235"/>
      <c r="H3980" s="236"/>
      <c r="AJ3980" s="290"/>
      <c r="AK3980" s="240"/>
      <c r="AL3980" s="240"/>
      <c r="AM3980" s="240"/>
      <c r="AN3980" s="240"/>
      <c r="AO3980" s="240"/>
      <c r="AP3980" s="240"/>
      <c r="AQ3980" s="240"/>
      <c r="AR3980" s="240"/>
      <c r="AS3980" s="240"/>
      <c r="AT3980" s="240"/>
      <c r="AU3980" s="240"/>
      <c r="AV3980" s="240"/>
      <c r="AW3980" s="240"/>
      <c r="AX3980" s="240"/>
      <c r="AY3980" s="240"/>
      <c r="AZ3980" s="240"/>
      <c r="BA3980" s="240"/>
      <c r="BB3980" s="240"/>
      <c r="BC3980" s="240"/>
      <c r="BD3980" s="240"/>
      <c r="BE3980" s="240"/>
      <c r="BF3980" s="240"/>
      <c r="BG3980" s="240"/>
      <c r="BH3980" s="240"/>
      <c r="BI3980" s="240"/>
      <c r="BJ3980" s="240"/>
      <c r="BK3980" s="240"/>
      <c r="BL3980" s="240"/>
      <c r="BM3980" s="240"/>
      <c r="BN3980" s="240"/>
      <c r="BO3980" s="240"/>
      <c r="BP3980" s="240"/>
      <c r="BQ3980" s="240"/>
      <c r="BR3980" s="240"/>
      <c r="BS3980" s="240"/>
      <c r="BT3980" s="240"/>
      <c r="BU3980" s="240"/>
      <c r="BV3980" s="240"/>
      <c r="BW3980" s="240"/>
      <c r="BX3980" s="240"/>
      <c r="BY3980" s="240"/>
      <c r="BZ3980" s="240"/>
      <c r="CA3980" s="240"/>
      <c r="CB3980" s="240"/>
      <c r="CC3980" s="240"/>
      <c r="CD3980" s="240"/>
      <c r="CE3980" s="240"/>
      <c r="CF3980" s="240"/>
      <c r="CG3980" s="240"/>
      <c r="CH3980" s="240"/>
      <c r="CI3980" s="240"/>
      <c r="CJ3980" s="240"/>
      <c r="CK3980" s="240"/>
      <c r="CL3980" s="240"/>
      <c r="CM3980" s="240"/>
      <c r="CN3980" s="240"/>
      <c r="CO3980" s="240"/>
      <c r="CP3980" s="240"/>
      <c r="CQ3980" s="240"/>
      <c r="CR3980" s="240"/>
      <c r="CS3980" s="240"/>
      <c r="CT3980" s="240"/>
      <c r="CU3980" s="240"/>
      <c r="CV3980" s="240"/>
      <c r="CW3980" s="240"/>
      <c r="CX3980" s="240"/>
      <c r="CY3980" s="240"/>
      <c r="CZ3980" s="240"/>
      <c r="DA3980" s="240"/>
      <c r="DB3980" s="240"/>
      <c r="DC3980" s="240"/>
      <c r="DD3980" s="240"/>
      <c r="DE3980" s="240"/>
      <c r="DF3980" s="240"/>
      <c r="DG3980" s="240"/>
      <c r="DH3980" s="240"/>
      <c r="DI3980" s="240"/>
      <c r="DJ3980" s="240"/>
      <c r="DK3980" s="240"/>
      <c r="DL3980" s="240"/>
      <c r="DM3980" s="240"/>
      <c r="DN3980" s="240"/>
      <c r="DO3980" s="240"/>
      <c r="DP3980" s="240"/>
      <c r="DQ3980" s="240"/>
      <c r="DR3980" s="240"/>
      <c r="DS3980" s="240"/>
      <c r="DT3980" s="240"/>
      <c r="DU3980" s="240"/>
      <c r="DV3980" s="240"/>
      <c r="DW3980" s="240"/>
      <c r="DX3980" s="240"/>
      <c r="DY3980" s="240"/>
      <c r="DZ3980" s="240"/>
      <c r="EA3980" s="240"/>
      <c r="EB3980" s="240"/>
      <c r="EC3980" s="240"/>
      <c r="ED3980" s="240"/>
      <c r="EE3980" s="240"/>
      <c r="EF3980" s="240"/>
      <c r="EG3980" s="240"/>
      <c r="EH3980" s="240"/>
      <c r="EI3980" s="240"/>
      <c r="EJ3980" s="240"/>
      <c r="EK3980" s="240"/>
      <c r="EL3980" s="240"/>
      <c r="EM3980" s="240"/>
      <c r="EN3980" s="240"/>
      <c r="EO3980" s="240"/>
      <c r="EP3980" s="240"/>
      <c r="EQ3980" s="240"/>
      <c r="ER3980" s="240"/>
      <c r="ES3980" s="240"/>
      <c r="ET3980" s="240"/>
      <c r="EU3980" s="240"/>
      <c r="EV3980" s="240"/>
      <c r="EW3980" s="240"/>
      <c r="EX3980" s="240"/>
      <c r="EY3980" s="240"/>
      <c r="EZ3980" s="240"/>
      <c r="FA3980" s="240"/>
      <c r="FB3980" s="240"/>
      <c r="FC3980" s="240"/>
      <c r="FD3980" s="240"/>
      <c r="FE3980" s="240"/>
      <c r="FF3980" s="240"/>
      <c r="FG3980" s="240"/>
      <c r="FH3980" s="240"/>
      <c r="FI3980" s="240"/>
      <c r="FJ3980" s="240"/>
      <c r="FK3980" s="240"/>
      <c r="FL3980" s="240"/>
      <c r="FM3980" s="240"/>
      <c r="FN3980" s="240"/>
      <c r="FO3980" s="240"/>
      <c r="FP3980" s="240"/>
      <c r="FQ3980" s="240"/>
      <c r="FR3980" s="240"/>
      <c r="FS3980" s="240"/>
      <c r="FT3980" s="240"/>
      <c r="FU3980" s="240"/>
      <c r="FV3980" s="240"/>
    </row>
    <row r="3981" spans="1:178" s="250" customFormat="1">
      <c r="A3981" s="234"/>
      <c r="B3981" s="234"/>
      <c r="C3981" s="234"/>
      <c r="D3981" s="234"/>
      <c r="E3981" s="234"/>
      <c r="F3981" s="234"/>
      <c r="G3981" s="235"/>
      <c r="H3981" s="236"/>
      <c r="AJ3981" s="290"/>
      <c r="AK3981" s="240"/>
      <c r="AL3981" s="240"/>
      <c r="AM3981" s="240"/>
      <c r="AN3981" s="240"/>
      <c r="AO3981" s="240"/>
      <c r="AP3981" s="240"/>
      <c r="AQ3981" s="240"/>
      <c r="AR3981" s="240"/>
      <c r="AS3981" s="240"/>
      <c r="AT3981" s="240"/>
      <c r="AU3981" s="240"/>
      <c r="AV3981" s="240"/>
      <c r="AW3981" s="240"/>
      <c r="AX3981" s="240"/>
      <c r="AY3981" s="240"/>
      <c r="AZ3981" s="240"/>
      <c r="BA3981" s="240"/>
      <c r="BB3981" s="240"/>
      <c r="BC3981" s="240"/>
      <c r="BD3981" s="240"/>
      <c r="BE3981" s="240"/>
      <c r="BF3981" s="240"/>
      <c r="BG3981" s="240"/>
      <c r="BH3981" s="240"/>
      <c r="BI3981" s="240"/>
      <c r="BJ3981" s="240"/>
      <c r="BK3981" s="240"/>
      <c r="BL3981" s="240"/>
      <c r="BM3981" s="240"/>
      <c r="BN3981" s="240"/>
      <c r="BO3981" s="240"/>
      <c r="BP3981" s="240"/>
      <c r="BQ3981" s="240"/>
      <c r="BR3981" s="240"/>
      <c r="BS3981" s="240"/>
      <c r="BT3981" s="240"/>
      <c r="BU3981" s="240"/>
      <c r="BV3981" s="240"/>
      <c r="BW3981" s="240"/>
      <c r="BX3981" s="240"/>
      <c r="BY3981" s="240"/>
      <c r="BZ3981" s="240"/>
      <c r="CA3981" s="240"/>
      <c r="CB3981" s="240"/>
      <c r="CC3981" s="240"/>
      <c r="CD3981" s="240"/>
      <c r="CE3981" s="240"/>
      <c r="CF3981" s="240"/>
      <c r="CG3981" s="240"/>
      <c r="CH3981" s="240"/>
      <c r="CI3981" s="240"/>
      <c r="CJ3981" s="240"/>
      <c r="CK3981" s="240"/>
      <c r="CL3981" s="240"/>
      <c r="CM3981" s="240"/>
      <c r="CN3981" s="240"/>
      <c r="CO3981" s="240"/>
      <c r="CP3981" s="240"/>
      <c r="CQ3981" s="240"/>
      <c r="CR3981" s="240"/>
      <c r="CS3981" s="240"/>
      <c r="CT3981" s="240"/>
      <c r="CU3981" s="240"/>
      <c r="CV3981" s="240"/>
      <c r="CW3981" s="240"/>
      <c r="CX3981" s="240"/>
      <c r="CY3981" s="240"/>
      <c r="CZ3981" s="240"/>
      <c r="DA3981" s="240"/>
      <c r="DB3981" s="240"/>
      <c r="DC3981" s="240"/>
      <c r="DD3981" s="240"/>
      <c r="DE3981" s="240"/>
      <c r="DF3981" s="240"/>
      <c r="DG3981" s="240"/>
      <c r="DH3981" s="240"/>
      <c r="DI3981" s="240"/>
      <c r="DJ3981" s="240"/>
      <c r="DK3981" s="240"/>
      <c r="DL3981" s="240"/>
      <c r="DM3981" s="240"/>
      <c r="DN3981" s="240"/>
      <c r="DO3981" s="240"/>
      <c r="DP3981" s="240"/>
      <c r="DQ3981" s="240"/>
      <c r="DR3981" s="240"/>
      <c r="DS3981" s="240"/>
      <c r="DT3981" s="240"/>
      <c r="DU3981" s="240"/>
      <c r="DV3981" s="240"/>
      <c r="DW3981" s="240"/>
      <c r="DX3981" s="240"/>
      <c r="DY3981" s="240"/>
      <c r="DZ3981" s="240"/>
      <c r="EA3981" s="240"/>
      <c r="EB3981" s="240"/>
      <c r="EC3981" s="240"/>
      <c r="ED3981" s="240"/>
      <c r="EE3981" s="240"/>
      <c r="EF3981" s="240"/>
      <c r="EG3981" s="240"/>
      <c r="EH3981" s="240"/>
      <c r="EI3981" s="240"/>
      <c r="EJ3981" s="240"/>
      <c r="EK3981" s="240"/>
      <c r="EL3981" s="240"/>
      <c r="EM3981" s="240"/>
      <c r="EN3981" s="240"/>
      <c r="EO3981" s="240"/>
      <c r="EP3981" s="240"/>
      <c r="EQ3981" s="240"/>
      <c r="ER3981" s="240"/>
      <c r="ES3981" s="240"/>
      <c r="ET3981" s="240"/>
      <c r="EU3981" s="240"/>
      <c r="EV3981" s="240"/>
      <c r="EW3981" s="240"/>
      <c r="EX3981" s="240"/>
      <c r="EY3981" s="240"/>
      <c r="EZ3981" s="240"/>
      <c r="FA3981" s="240"/>
      <c r="FB3981" s="240"/>
      <c r="FC3981" s="240"/>
      <c r="FD3981" s="240"/>
      <c r="FE3981" s="240"/>
      <c r="FF3981" s="240"/>
      <c r="FG3981" s="240"/>
      <c r="FH3981" s="240"/>
      <c r="FI3981" s="240"/>
      <c r="FJ3981" s="240"/>
      <c r="FK3981" s="240"/>
      <c r="FL3981" s="240"/>
      <c r="FM3981" s="240"/>
      <c r="FN3981" s="240"/>
      <c r="FO3981" s="240"/>
      <c r="FP3981" s="240"/>
      <c r="FQ3981" s="240"/>
      <c r="FR3981" s="240"/>
      <c r="FS3981" s="240"/>
      <c r="FT3981" s="240"/>
      <c r="FU3981" s="240"/>
      <c r="FV3981" s="240"/>
    </row>
    <row r="3982" spans="1:178" s="250" customFormat="1">
      <c r="A3982" s="234"/>
      <c r="B3982" s="234"/>
      <c r="C3982" s="234"/>
      <c r="D3982" s="234"/>
      <c r="E3982" s="234"/>
      <c r="F3982" s="234"/>
      <c r="G3982" s="235"/>
      <c r="H3982" s="236"/>
      <c r="AJ3982" s="290"/>
      <c r="AK3982" s="240"/>
      <c r="AL3982" s="240"/>
      <c r="AM3982" s="240"/>
      <c r="AN3982" s="240"/>
      <c r="AO3982" s="240"/>
      <c r="AP3982" s="240"/>
      <c r="AQ3982" s="240"/>
      <c r="AR3982" s="240"/>
      <c r="AS3982" s="240"/>
      <c r="AT3982" s="240"/>
      <c r="AU3982" s="240"/>
      <c r="AV3982" s="240"/>
      <c r="AW3982" s="240"/>
      <c r="AX3982" s="240"/>
      <c r="AY3982" s="240"/>
      <c r="AZ3982" s="240"/>
      <c r="BA3982" s="240"/>
      <c r="BB3982" s="240"/>
      <c r="BC3982" s="240"/>
      <c r="BD3982" s="240"/>
      <c r="BE3982" s="240"/>
      <c r="BF3982" s="240"/>
      <c r="BG3982" s="240"/>
      <c r="BH3982" s="240"/>
      <c r="BI3982" s="240"/>
      <c r="BJ3982" s="240"/>
      <c r="BK3982" s="240"/>
      <c r="BL3982" s="240"/>
      <c r="BM3982" s="240"/>
      <c r="BN3982" s="240"/>
      <c r="BO3982" s="240"/>
      <c r="BP3982" s="240"/>
      <c r="BQ3982" s="240"/>
      <c r="BR3982" s="240"/>
      <c r="BS3982" s="240"/>
      <c r="BT3982" s="240"/>
      <c r="BU3982" s="240"/>
      <c r="BV3982" s="240"/>
      <c r="BW3982" s="240"/>
      <c r="BX3982" s="240"/>
      <c r="BY3982" s="240"/>
      <c r="BZ3982" s="240"/>
      <c r="CA3982" s="240"/>
      <c r="CB3982" s="240"/>
      <c r="CC3982" s="240"/>
      <c r="CD3982" s="240"/>
      <c r="CE3982" s="240"/>
      <c r="CF3982" s="240"/>
      <c r="CG3982" s="240"/>
      <c r="CH3982" s="240"/>
      <c r="CI3982" s="240"/>
      <c r="CJ3982" s="240"/>
      <c r="CK3982" s="240"/>
      <c r="CL3982" s="240"/>
      <c r="CM3982" s="240"/>
      <c r="CN3982" s="240"/>
      <c r="CO3982" s="240"/>
      <c r="CP3982" s="240"/>
      <c r="CQ3982" s="240"/>
      <c r="CR3982" s="240"/>
      <c r="CS3982" s="240"/>
      <c r="CT3982" s="240"/>
      <c r="CU3982" s="240"/>
      <c r="CV3982" s="240"/>
      <c r="CW3982" s="240"/>
      <c r="CX3982" s="240"/>
      <c r="CY3982" s="240"/>
      <c r="CZ3982" s="240"/>
      <c r="DA3982" s="240"/>
      <c r="DB3982" s="240"/>
      <c r="DC3982" s="240"/>
      <c r="DD3982" s="240"/>
      <c r="DE3982" s="240"/>
      <c r="DF3982" s="240"/>
      <c r="DG3982" s="240"/>
      <c r="DH3982" s="240"/>
      <c r="DI3982" s="240"/>
      <c r="DJ3982" s="240"/>
      <c r="DK3982" s="240"/>
      <c r="DL3982" s="240"/>
      <c r="DM3982" s="240"/>
      <c r="DN3982" s="240"/>
      <c r="DO3982" s="240"/>
      <c r="DP3982" s="240"/>
      <c r="DQ3982" s="240"/>
      <c r="DR3982" s="240"/>
      <c r="DS3982" s="240"/>
      <c r="DT3982" s="240"/>
      <c r="DU3982" s="240"/>
      <c r="DV3982" s="240"/>
      <c r="DW3982" s="240"/>
      <c r="DX3982" s="240"/>
      <c r="DY3982" s="240"/>
      <c r="DZ3982" s="240"/>
      <c r="EA3982" s="240"/>
      <c r="EB3982" s="240"/>
      <c r="EC3982" s="240"/>
      <c r="ED3982" s="240"/>
      <c r="EE3982" s="240"/>
      <c r="EF3982" s="240"/>
      <c r="EG3982" s="240"/>
      <c r="EH3982" s="240"/>
      <c r="EI3982" s="240"/>
      <c r="EJ3982" s="240"/>
      <c r="EK3982" s="240"/>
      <c r="EL3982" s="240"/>
      <c r="EM3982" s="240"/>
      <c r="EN3982" s="240"/>
      <c r="EO3982" s="240"/>
      <c r="EP3982" s="240"/>
      <c r="EQ3982" s="240"/>
      <c r="ER3982" s="240"/>
      <c r="ES3982" s="240"/>
      <c r="ET3982" s="240"/>
      <c r="EU3982" s="240"/>
      <c r="EV3982" s="240"/>
      <c r="EW3982" s="240"/>
      <c r="EX3982" s="240"/>
      <c r="EY3982" s="240"/>
      <c r="EZ3982" s="240"/>
      <c r="FA3982" s="240"/>
      <c r="FB3982" s="240"/>
      <c r="FC3982" s="240"/>
      <c r="FD3982" s="240"/>
      <c r="FE3982" s="240"/>
      <c r="FF3982" s="240"/>
      <c r="FG3982" s="240"/>
      <c r="FH3982" s="240"/>
      <c r="FI3982" s="240"/>
      <c r="FJ3982" s="240"/>
      <c r="FK3982" s="240"/>
      <c r="FL3982" s="240"/>
      <c r="FM3982" s="240"/>
      <c r="FN3982" s="240"/>
      <c r="FO3982" s="240"/>
      <c r="FP3982" s="240"/>
      <c r="FQ3982" s="240"/>
      <c r="FR3982" s="240"/>
      <c r="FS3982" s="240"/>
      <c r="FT3982" s="240"/>
      <c r="FU3982" s="240"/>
      <c r="FV3982" s="240"/>
    </row>
    <row r="3983" spans="1:178" s="250" customFormat="1">
      <c r="A3983" s="234"/>
      <c r="B3983" s="234"/>
      <c r="C3983" s="234"/>
      <c r="D3983" s="234"/>
      <c r="E3983" s="234"/>
      <c r="F3983" s="234"/>
      <c r="G3983" s="235"/>
      <c r="H3983" s="236"/>
      <c r="AJ3983" s="290"/>
      <c r="AK3983" s="240"/>
      <c r="AL3983" s="240"/>
      <c r="AM3983" s="240"/>
      <c r="AN3983" s="240"/>
      <c r="AO3983" s="240"/>
      <c r="AP3983" s="240"/>
      <c r="AQ3983" s="240"/>
      <c r="AR3983" s="240"/>
      <c r="AS3983" s="240"/>
      <c r="AT3983" s="240"/>
      <c r="AU3983" s="240"/>
      <c r="AV3983" s="240"/>
      <c r="AW3983" s="240"/>
      <c r="AX3983" s="240"/>
      <c r="AY3983" s="240"/>
      <c r="AZ3983" s="240"/>
      <c r="BA3983" s="240"/>
      <c r="BB3983" s="240"/>
      <c r="BC3983" s="240"/>
      <c r="BD3983" s="240"/>
      <c r="BE3983" s="240"/>
      <c r="BF3983" s="240"/>
      <c r="BG3983" s="240"/>
      <c r="BH3983" s="240"/>
      <c r="BI3983" s="240"/>
      <c r="BJ3983" s="240"/>
      <c r="BK3983" s="240"/>
      <c r="BL3983" s="240"/>
      <c r="BM3983" s="240"/>
      <c r="BN3983" s="240"/>
      <c r="BO3983" s="240"/>
      <c r="BP3983" s="240"/>
      <c r="BQ3983" s="240"/>
      <c r="BR3983" s="240"/>
      <c r="BS3983" s="240"/>
      <c r="BT3983" s="240"/>
      <c r="BU3983" s="240"/>
      <c r="BV3983" s="240"/>
      <c r="BW3983" s="240"/>
      <c r="BX3983" s="240"/>
      <c r="BY3983" s="240"/>
      <c r="BZ3983" s="240"/>
      <c r="CA3983" s="240"/>
      <c r="CB3983" s="240"/>
      <c r="CC3983" s="240"/>
      <c r="CD3983" s="240"/>
      <c r="CE3983" s="240"/>
      <c r="CF3983" s="240"/>
      <c r="CG3983" s="240"/>
      <c r="CH3983" s="240"/>
      <c r="CI3983" s="240"/>
      <c r="CJ3983" s="240"/>
      <c r="CK3983" s="240"/>
      <c r="CL3983" s="240"/>
      <c r="CM3983" s="240"/>
      <c r="CN3983" s="240"/>
      <c r="CO3983" s="240"/>
      <c r="CP3983" s="240"/>
      <c r="CQ3983" s="240"/>
      <c r="CR3983" s="240"/>
      <c r="CS3983" s="240"/>
      <c r="CT3983" s="240"/>
      <c r="CU3983" s="240"/>
      <c r="CV3983" s="240"/>
      <c r="CW3983" s="240"/>
      <c r="CX3983" s="240"/>
      <c r="CY3983" s="240"/>
      <c r="CZ3983" s="240"/>
      <c r="DA3983" s="240"/>
      <c r="DB3983" s="240"/>
      <c r="DC3983" s="240"/>
      <c r="DD3983" s="240"/>
      <c r="DE3983" s="240"/>
      <c r="DF3983" s="240"/>
      <c r="DG3983" s="240"/>
      <c r="DH3983" s="240"/>
      <c r="DI3983" s="240"/>
      <c r="DJ3983" s="240"/>
      <c r="DK3983" s="240"/>
      <c r="DL3983" s="240"/>
      <c r="DM3983" s="240"/>
      <c r="DN3983" s="240"/>
      <c r="DO3983" s="240"/>
      <c r="DP3983" s="240"/>
      <c r="DQ3983" s="240"/>
      <c r="DR3983" s="240"/>
      <c r="DS3983" s="240"/>
      <c r="DT3983" s="240"/>
      <c r="DU3983" s="240"/>
      <c r="DV3983" s="240"/>
      <c r="DW3983" s="240"/>
      <c r="DX3983" s="240"/>
      <c r="DY3983" s="240"/>
      <c r="DZ3983" s="240"/>
      <c r="EA3983" s="240"/>
      <c r="EB3983" s="240"/>
      <c r="EC3983" s="240"/>
      <c r="ED3983" s="240"/>
      <c r="EE3983" s="240"/>
      <c r="EF3983" s="240"/>
      <c r="EG3983" s="240"/>
      <c r="EH3983" s="240"/>
      <c r="EI3983" s="240"/>
      <c r="EJ3983" s="240"/>
      <c r="EK3983" s="240"/>
      <c r="EL3983" s="240"/>
      <c r="EM3983" s="240"/>
      <c r="EN3983" s="240"/>
      <c r="EO3983" s="240"/>
      <c r="EP3983" s="240"/>
      <c r="EQ3983" s="240"/>
      <c r="ER3983" s="240"/>
      <c r="ES3983" s="240"/>
      <c r="ET3983" s="240"/>
      <c r="EU3983" s="240"/>
      <c r="EV3983" s="240"/>
      <c r="EW3983" s="240"/>
      <c r="EX3983" s="240"/>
      <c r="EY3983" s="240"/>
      <c r="EZ3983" s="240"/>
      <c r="FA3983" s="240"/>
      <c r="FB3983" s="240"/>
      <c r="FC3983" s="240"/>
      <c r="FD3983" s="240"/>
      <c r="FE3983" s="240"/>
      <c r="FF3983" s="240"/>
      <c r="FG3983" s="240"/>
      <c r="FH3983" s="240"/>
      <c r="FI3983" s="240"/>
      <c r="FJ3983" s="240"/>
      <c r="FK3983" s="240"/>
      <c r="FL3983" s="240"/>
      <c r="FM3983" s="240"/>
      <c r="FN3983" s="240"/>
      <c r="FO3983" s="240"/>
      <c r="FP3983" s="240"/>
      <c r="FQ3983" s="240"/>
      <c r="FR3983" s="240"/>
      <c r="FS3983" s="240"/>
      <c r="FT3983" s="240"/>
      <c r="FU3983" s="240"/>
      <c r="FV3983" s="240"/>
    </row>
    <row r="3984" spans="1:178" s="250" customFormat="1">
      <c r="A3984" s="234"/>
      <c r="B3984" s="234"/>
      <c r="C3984" s="234"/>
      <c r="D3984" s="234"/>
      <c r="E3984" s="234"/>
      <c r="F3984" s="234"/>
      <c r="G3984" s="235"/>
      <c r="H3984" s="236"/>
      <c r="AJ3984" s="290"/>
      <c r="AK3984" s="240"/>
      <c r="AL3984" s="240"/>
      <c r="AM3984" s="240"/>
      <c r="AN3984" s="240"/>
      <c r="AO3984" s="240"/>
      <c r="AP3984" s="240"/>
      <c r="AQ3984" s="240"/>
      <c r="AR3984" s="240"/>
      <c r="AS3984" s="240"/>
      <c r="AT3984" s="240"/>
      <c r="AU3984" s="240"/>
      <c r="AV3984" s="240"/>
      <c r="AW3984" s="240"/>
      <c r="AX3984" s="240"/>
      <c r="AY3984" s="240"/>
      <c r="AZ3984" s="240"/>
      <c r="BA3984" s="240"/>
      <c r="BB3984" s="240"/>
      <c r="BC3984" s="240"/>
      <c r="BD3984" s="240"/>
      <c r="BE3984" s="240"/>
      <c r="BF3984" s="240"/>
      <c r="BG3984" s="240"/>
      <c r="BH3984" s="240"/>
      <c r="BI3984" s="240"/>
      <c r="BJ3984" s="240"/>
      <c r="BK3984" s="240"/>
      <c r="BL3984" s="240"/>
      <c r="BM3984" s="240"/>
      <c r="BN3984" s="240"/>
      <c r="BO3984" s="240"/>
      <c r="BP3984" s="240"/>
      <c r="BQ3984" s="240"/>
      <c r="BR3984" s="240"/>
      <c r="BS3984" s="240"/>
      <c r="BT3984" s="240"/>
      <c r="BU3984" s="240"/>
      <c r="BV3984" s="240"/>
      <c r="BW3984" s="240"/>
      <c r="BX3984" s="240"/>
      <c r="BY3984" s="240"/>
      <c r="BZ3984" s="240"/>
      <c r="CA3984" s="240"/>
      <c r="CB3984" s="240"/>
      <c r="CC3984" s="240"/>
      <c r="CD3984" s="240"/>
      <c r="CE3984" s="240"/>
      <c r="CF3984" s="240"/>
      <c r="CG3984" s="240"/>
      <c r="CH3984" s="240"/>
      <c r="CI3984" s="240"/>
      <c r="CJ3984" s="240"/>
      <c r="CK3984" s="240"/>
      <c r="CL3984" s="240"/>
      <c r="CM3984" s="240"/>
      <c r="CN3984" s="240"/>
      <c r="CO3984" s="240"/>
      <c r="CP3984" s="240"/>
      <c r="CQ3984" s="240"/>
      <c r="CR3984" s="240"/>
      <c r="CS3984" s="240"/>
      <c r="CT3984" s="240"/>
      <c r="CU3984" s="240"/>
      <c r="CV3984" s="240"/>
      <c r="CW3984" s="240"/>
      <c r="CX3984" s="240"/>
      <c r="CY3984" s="240"/>
      <c r="CZ3984" s="240"/>
      <c r="DA3984" s="240"/>
      <c r="DB3984" s="240"/>
      <c r="DC3984" s="240"/>
      <c r="DD3984" s="240"/>
      <c r="DE3984" s="240"/>
      <c r="DF3984" s="240"/>
      <c r="DG3984" s="240"/>
      <c r="DH3984" s="240"/>
      <c r="DI3984" s="240"/>
      <c r="DJ3984" s="240"/>
      <c r="DK3984" s="240"/>
      <c r="DL3984" s="240"/>
      <c r="DM3984" s="240"/>
      <c r="DN3984" s="240"/>
      <c r="DO3984" s="240"/>
      <c r="DP3984" s="240"/>
      <c r="DQ3984" s="240"/>
      <c r="DR3984" s="240"/>
      <c r="DS3984" s="240"/>
      <c r="DT3984" s="240"/>
      <c r="DU3984" s="240"/>
      <c r="DV3984" s="240"/>
      <c r="DW3984" s="240"/>
      <c r="DX3984" s="240"/>
      <c r="DY3984" s="240"/>
      <c r="DZ3984" s="240"/>
      <c r="EA3984" s="240"/>
      <c r="EB3984" s="240"/>
      <c r="EC3984" s="240"/>
      <c r="ED3984" s="240"/>
      <c r="EE3984" s="240"/>
      <c r="EF3984" s="240"/>
      <c r="EG3984" s="240"/>
      <c r="EH3984" s="240"/>
      <c r="EI3984" s="240"/>
      <c r="EJ3984" s="240"/>
      <c r="EK3984" s="240"/>
      <c r="EL3984" s="240"/>
      <c r="EM3984" s="240"/>
      <c r="EN3984" s="240"/>
      <c r="EO3984" s="240"/>
      <c r="EP3984" s="240"/>
      <c r="EQ3984" s="240"/>
      <c r="ER3984" s="240"/>
      <c r="ES3984" s="240"/>
      <c r="ET3984" s="240"/>
      <c r="EU3984" s="240"/>
      <c r="EV3984" s="240"/>
      <c r="EW3984" s="240"/>
      <c r="EX3984" s="240"/>
      <c r="EY3984" s="240"/>
      <c r="EZ3984" s="240"/>
      <c r="FA3984" s="240"/>
      <c r="FB3984" s="240"/>
      <c r="FC3984" s="240"/>
      <c r="FD3984" s="240"/>
      <c r="FE3984" s="240"/>
      <c r="FF3984" s="240"/>
      <c r="FG3984" s="240"/>
      <c r="FH3984" s="240"/>
      <c r="FI3984" s="240"/>
      <c r="FJ3984" s="240"/>
      <c r="FK3984" s="240"/>
      <c r="FL3984" s="240"/>
      <c r="FM3984" s="240"/>
      <c r="FN3984" s="240"/>
      <c r="FO3984" s="240"/>
      <c r="FP3984" s="240"/>
      <c r="FQ3984" s="240"/>
      <c r="FR3984" s="240"/>
      <c r="FS3984" s="240"/>
      <c r="FT3984" s="240"/>
      <c r="FU3984" s="240"/>
      <c r="FV3984" s="240"/>
    </row>
    <row r="3985" spans="1:178" s="250" customFormat="1">
      <c r="A3985" s="234"/>
      <c r="B3985" s="234"/>
      <c r="C3985" s="234"/>
      <c r="D3985" s="234"/>
      <c r="E3985" s="234"/>
      <c r="F3985" s="234"/>
      <c r="G3985" s="235"/>
      <c r="H3985" s="236"/>
      <c r="AJ3985" s="290"/>
      <c r="AK3985" s="240"/>
      <c r="AL3985" s="240"/>
      <c r="AM3985" s="240"/>
      <c r="AN3985" s="240"/>
      <c r="AO3985" s="240"/>
      <c r="AP3985" s="240"/>
      <c r="AQ3985" s="240"/>
      <c r="AR3985" s="240"/>
      <c r="AS3985" s="240"/>
      <c r="AT3985" s="240"/>
      <c r="AU3985" s="240"/>
      <c r="AV3985" s="240"/>
      <c r="AW3985" s="240"/>
      <c r="AX3985" s="240"/>
      <c r="AY3985" s="240"/>
      <c r="AZ3985" s="240"/>
      <c r="BA3985" s="240"/>
      <c r="BB3985" s="240"/>
      <c r="BC3985" s="240"/>
      <c r="BD3985" s="240"/>
      <c r="BE3985" s="240"/>
      <c r="BF3985" s="240"/>
      <c r="BG3985" s="240"/>
      <c r="BH3985" s="240"/>
      <c r="BI3985" s="240"/>
      <c r="BJ3985" s="240"/>
      <c r="BK3985" s="240"/>
      <c r="BL3985" s="240"/>
      <c r="BM3985" s="240"/>
      <c r="BN3985" s="240"/>
      <c r="BO3985" s="240"/>
      <c r="BP3985" s="240"/>
      <c r="BQ3985" s="240"/>
      <c r="BR3985" s="240"/>
      <c r="BS3985" s="240"/>
      <c r="BT3985" s="240"/>
      <c r="BU3985" s="240"/>
      <c r="BV3985" s="240"/>
      <c r="BW3985" s="240"/>
      <c r="BX3985" s="240"/>
      <c r="BY3985" s="240"/>
      <c r="BZ3985" s="240"/>
      <c r="CA3985" s="240"/>
      <c r="CB3985" s="240"/>
      <c r="CC3985" s="240"/>
      <c r="CD3985" s="240"/>
      <c r="CE3985" s="240"/>
      <c r="CF3985" s="240"/>
      <c r="CG3985" s="240"/>
      <c r="CH3985" s="240"/>
      <c r="CI3985" s="240"/>
      <c r="CJ3985" s="240"/>
      <c r="CK3985" s="240"/>
      <c r="CL3985" s="240"/>
      <c r="CM3985" s="240"/>
      <c r="CN3985" s="240"/>
      <c r="CO3985" s="240"/>
      <c r="CP3985" s="240"/>
      <c r="CQ3985" s="240"/>
      <c r="CR3985" s="240"/>
      <c r="CS3985" s="240"/>
      <c r="CT3985" s="240"/>
      <c r="CU3985" s="240"/>
      <c r="CV3985" s="240"/>
      <c r="CW3985" s="240"/>
      <c r="CX3985" s="240"/>
      <c r="CY3985" s="240"/>
      <c r="CZ3985" s="240"/>
      <c r="DA3985" s="240"/>
      <c r="DB3985" s="240"/>
      <c r="DC3985" s="240"/>
      <c r="DD3985" s="240"/>
      <c r="DE3985" s="240"/>
      <c r="DF3985" s="240"/>
      <c r="DG3985" s="240"/>
      <c r="DH3985" s="240"/>
      <c r="DI3985" s="240"/>
      <c r="DJ3985" s="240"/>
      <c r="DK3985" s="240"/>
      <c r="DL3985" s="240"/>
      <c r="DM3985" s="240"/>
      <c r="DN3985" s="240"/>
      <c r="DO3985" s="240"/>
      <c r="DP3985" s="240"/>
      <c r="DQ3985" s="240"/>
      <c r="DR3985" s="240"/>
      <c r="DS3985" s="240"/>
      <c r="DT3985" s="240"/>
      <c r="DU3985" s="240"/>
      <c r="DV3985" s="240"/>
      <c r="DW3985" s="240"/>
      <c r="DX3985" s="240"/>
      <c r="DY3985" s="240"/>
      <c r="DZ3985" s="240"/>
      <c r="EA3985" s="240"/>
      <c r="EB3985" s="240"/>
      <c r="EC3985" s="240"/>
      <c r="ED3985" s="240"/>
      <c r="EE3985" s="240"/>
      <c r="EF3985" s="240"/>
      <c r="EG3985" s="240"/>
      <c r="EH3985" s="240"/>
      <c r="EI3985" s="240"/>
      <c r="EJ3985" s="240"/>
      <c r="EK3985" s="240"/>
      <c r="EL3985" s="240"/>
      <c r="EM3985" s="240"/>
      <c r="EN3985" s="240"/>
      <c r="EO3985" s="240"/>
      <c r="EP3985" s="240"/>
      <c r="EQ3985" s="240"/>
      <c r="ER3985" s="240"/>
      <c r="ES3985" s="240"/>
      <c r="ET3985" s="240"/>
      <c r="EU3985" s="240"/>
      <c r="EV3985" s="240"/>
      <c r="EW3985" s="240"/>
      <c r="EX3985" s="240"/>
      <c r="EY3985" s="240"/>
      <c r="EZ3985" s="240"/>
      <c r="FA3985" s="240"/>
      <c r="FB3985" s="240"/>
      <c r="FC3985" s="240"/>
      <c r="FD3985" s="240"/>
      <c r="FE3985" s="240"/>
      <c r="FF3985" s="240"/>
      <c r="FG3985" s="240"/>
      <c r="FH3985" s="240"/>
      <c r="FI3985" s="240"/>
      <c r="FJ3985" s="240"/>
      <c r="FK3985" s="240"/>
      <c r="FL3985" s="240"/>
      <c r="FM3985" s="240"/>
      <c r="FN3985" s="240"/>
      <c r="FO3985" s="240"/>
      <c r="FP3985" s="240"/>
      <c r="FQ3985" s="240"/>
      <c r="FR3985" s="240"/>
      <c r="FS3985" s="240"/>
      <c r="FT3985" s="240"/>
      <c r="FU3985" s="240"/>
      <c r="FV3985" s="240"/>
    </row>
    <row r="3986" spans="1:178" s="250" customFormat="1">
      <c r="A3986" s="234"/>
      <c r="B3986" s="234"/>
      <c r="C3986" s="234"/>
      <c r="D3986" s="234"/>
      <c r="E3986" s="234"/>
      <c r="F3986" s="234"/>
      <c r="G3986" s="235"/>
      <c r="H3986" s="236"/>
      <c r="AJ3986" s="290"/>
      <c r="AK3986" s="240"/>
      <c r="AL3986" s="240"/>
      <c r="AM3986" s="240"/>
      <c r="AN3986" s="240"/>
      <c r="AO3986" s="240"/>
      <c r="AP3986" s="240"/>
      <c r="AQ3986" s="240"/>
      <c r="AR3986" s="240"/>
      <c r="AS3986" s="240"/>
      <c r="AT3986" s="240"/>
      <c r="AU3986" s="240"/>
      <c r="AV3986" s="240"/>
      <c r="AW3986" s="240"/>
      <c r="AX3986" s="240"/>
      <c r="AY3986" s="240"/>
      <c r="AZ3986" s="240"/>
      <c r="BA3986" s="240"/>
      <c r="BB3986" s="240"/>
      <c r="BC3986" s="240"/>
      <c r="BD3986" s="240"/>
      <c r="BE3986" s="240"/>
      <c r="BF3986" s="240"/>
      <c r="BG3986" s="240"/>
      <c r="BH3986" s="240"/>
      <c r="BI3986" s="240"/>
      <c r="BJ3986" s="240"/>
      <c r="BK3986" s="240"/>
      <c r="BL3986" s="240"/>
      <c r="BM3986" s="240"/>
      <c r="BN3986" s="240"/>
      <c r="BO3986" s="240"/>
      <c r="BP3986" s="240"/>
      <c r="BQ3986" s="240"/>
      <c r="BR3986" s="240"/>
      <c r="BS3986" s="240"/>
      <c r="BT3986" s="240"/>
      <c r="BU3986" s="240"/>
      <c r="BV3986" s="240"/>
      <c r="BW3986" s="240"/>
      <c r="BX3986" s="240"/>
      <c r="BY3986" s="240"/>
      <c r="BZ3986" s="240"/>
      <c r="CA3986" s="240"/>
      <c r="CB3986" s="240"/>
      <c r="CC3986" s="240"/>
      <c r="CD3986" s="240"/>
      <c r="CE3986" s="240"/>
      <c r="CF3986" s="240"/>
      <c r="CG3986" s="240"/>
      <c r="CH3986" s="240"/>
      <c r="CI3986" s="240"/>
      <c r="CJ3986" s="240"/>
      <c r="CK3986" s="240"/>
      <c r="CL3986" s="240"/>
      <c r="CM3986" s="240"/>
      <c r="CN3986" s="240"/>
      <c r="CO3986" s="240"/>
      <c r="CP3986" s="240"/>
      <c r="CQ3986" s="240"/>
      <c r="CR3986" s="240"/>
      <c r="CS3986" s="240"/>
      <c r="CT3986" s="240"/>
      <c r="CU3986" s="240"/>
      <c r="CV3986" s="240"/>
      <c r="CW3986" s="240"/>
      <c r="CX3986" s="240"/>
      <c r="CY3986" s="240"/>
      <c r="CZ3986" s="240"/>
      <c r="DA3986" s="240"/>
      <c r="DB3986" s="240"/>
      <c r="DC3986" s="240"/>
      <c r="DD3986" s="240"/>
      <c r="DE3986" s="240"/>
      <c r="DF3986" s="240"/>
      <c r="DG3986" s="240"/>
      <c r="DH3986" s="240"/>
      <c r="DI3986" s="240"/>
      <c r="DJ3986" s="240"/>
      <c r="DK3986" s="240"/>
      <c r="DL3986" s="240"/>
      <c r="DM3986" s="240"/>
      <c r="DN3986" s="240"/>
      <c r="DO3986" s="240"/>
      <c r="DP3986" s="240"/>
      <c r="DQ3986" s="240"/>
      <c r="DR3986" s="240"/>
      <c r="DS3986" s="240"/>
      <c r="DT3986" s="240"/>
      <c r="DU3986" s="240"/>
      <c r="DV3986" s="240"/>
      <c r="DW3986" s="240"/>
      <c r="DX3986" s="240"/>
      <c r="DY3986" s="240"/>
      <c r="DZ3986" s="240"/>
      <c r="EA3986" s="240"/>
      <c r="EB3986" s="240"/>
      <c r="EC3986" s="240"/>
      <c r="ED3986" s="240"/>
      <c r="EE3986" s="240"/>
      <c r="EF3986" s="240"/>
      <c r="EG3986" s="240"/>
      <c r="EH3986" s="240"/>
      <c r="EI3986" s="240"/>
      <c r="EJ3986" s="240"/>
      <c r="EK3986" s="240"/>
      <c r="EL3986" s="240"/>
      <c r="EM3986" s="240"/>
      <c r="EN3986" s="240"/>
      <c r="EO3986" s="240"/>
      <c r="EP3986" s="240"/>
      <c r="EQ3986" s="240"/>
      <c r="ER3986" s="240"/>
      <c r="ES3986" s="240"/>
      <c r="ET3986" s="240"/>
      <c r="EU3986" s="240"/>
      <c r="EV3986" s="240"/>
      <c r="EW3986" s="240"/>
      <c r="EX3986" s="240"/>
      <c r="EY3986" s="240"/>
      <c r="EZ3986" s="240"/>
      <c r="FA3986" s="240"/>
      <c r="FB3986" s="240"/>
      <c r="FC3986" s="240"/>
      <c r="FD3986" s="240"/>
      <c r="FE3986" s="240"/>
      <c r="FF3986" s="240"/>
      <c r="FG3986" s="240"/>
      <c r="FH3986" s="240"/>
      <c r="FI3986" s="240"/>
      <c r="FJ3986" s="240"/>
      <c r="FK3986" s="240"/>
      <c r="FL3986" s="240"/>
      <c r="FM3986" s="240"/>
      <c r="FN3986" s="240"/>
      <c r="FO3986" s="240"/>
      <c r="FP3986" s="240"/>
      <c r="FQ3986" s="240"/>
      <c r="FR3986" s="240"/>
      <c r="FS3986" s="240"/>
      <c r="FT3986" s="240"/>
      <c r="FU3986" s="240"/>
      <c r="FV3986" s="240"/>
    </row>
    <row r="3987" spans="1:178" s="250" customFormat="1">
      <c r="A3987" s="234"/>
      <c r="B3987" s="234"/>
      <c r="C3987" s="234"/>
      <c r="D3987" s="234"/>
      <c r="E3987" s="234"/>
      <c r="F3987" s="234"/>
      <c r="G3987" s="235"/>
      <c r="H3987" s="236"/>
      <c r="AJ3987" s="290"/>
      <c r="AK3987" s="240"/>
      <c r="AL3987" s="240"/>
      <c r="AM3987" s="240"/>
      <c r="AN3987" s="240"/>
      <c r="AO3987" s="240"/>
      <c r="AP3987" s="240"/>
      <c r="AQ3987" s="240"/>
      <c r="AR3987" s="240"/>
      <c r="AS3987" s="240"/>
      <c r="AT3987" s="240"/>
      <c r="AU3987" s="240"/>
      <c r="AV3987" s="240"/>
      <c r="AW3987" s="240"/>
      <c r="AX3987" s="240"/>
      <c r="AY3987" s="240"/>
      <c r="AZ3987" s="240"/>
      <c r="BA3987" s="240"/>
      <c r="BB3987" s="240"/>
      <c r="BC3987" s="240"/>
      <c r="BD3987" s="240"/>
      <c r="BE3987" s="240"/>
      <c r="BF3987" s="240"/>
      <c r="BG3987" s="240"/>
      <c r="BH3987" s="240"/>
      <c r="BI3987" s="240"/>
      <c r="BJ3987" s="240"/>
      <c r="BK3987" s="240"/>
      <c r="BL3987" s="240"/>
      <c r="BM3987" s="240"/>
      <c r="BN3987" s="240"/>
      <c r="BO3987" s="240"/>
      <c r="BP3987" s="240"/>
      <c r="BQ3987" s="240"/>
      <c r="BR3987" s="240"/>
      <c r="BS3987" s="240"/>
      <c r="BT3987" s="240"/>
      <c r="BU3987" s="240"/>
      <c r="BV3987" s="240"/>
      <c r="BW3987" s="240"/>
      <c r="BX3987" s="240"/>
      <c r="BY3987" s="240"/>
      <c r="BZ3987" s="240"/>
      <c r="CA3987" s="240"/>
      <c r="CB3987" s="240"/>
      <c r="CC3987" s="240"/>
      <c r="CD3987" s="240"/>
      <c r="CE3987" s="240"/>
      <c r="CF3987" s="240"/>
      <c r="CG3987" s="240"/>
      <c r="CH3987" s="240"/>
      <c r="CI3987" s="240"/>
      <c r="CJ3987" s="240"/>
      <c r="CK3987" s="240"/>
      <c r="CL3987" s="240"/>
      <c r="CM3987" s="240"/>
      <c r="CN3987" s="240"/>
      <c r="CO3987" s="240"/>
      <c r="CP3987" s="240"/>
      <c r="CQ3987" s="240"/>
      <c r="CR3987" s="240"/>
      <c r="CS3987" s="240"/>
      <c r="CT3987" s="240"/>
      <c r="CU3987" s="240"/>
      <c r="CV3987" s="240"/>
      <c r="CW3987" s="240"/>
      <c r="CX3987" s="240"/>
      <c r="CY3987" s="240"/>
      <c r="CZ3987" s="240"/>
      <c r="DA3987" s="240"/>
      <c r="DB3987" s="240"/>
      <c r="DC3987" s="240"/>
      <c r="DD3987" s="240"/>
      <c r="DE3987" s="240"/>
      <c r="DF3987" s="240"/>
      <c r="DG3987" s="240"/>
      <c r="DH3987" s="240"/>
      <c r="DI3987" s="240"/>
      <c r="DJ3987" s="240"/>
      <c r="DK3987" s="240"/>
      <c r="DL3987" s="240"/>
      <c r="DM3987" s="240"/>
      <c r="DN3987" s="240"/>
      <c r="DO3987" s="240"/>
      <c r="DP3987" s="240"/>
      <c r="DQ3987" s="240"/>
      <c r="DR3987" s="240"/>
      <c r="DS3987" s="240"/>
      <c r="DT3987" s="240"/>
      <c r="DU3987" s="240"/>
      <c r="DV3987" s="240"/>
      <c r="DW3987" s="240"/>
      <c r="DX3987" s="240"/>
      <c r="DY3987" s="240"/>
      <c r="DZ3987" s="240"/>
      <c r="EA3987" s="240"/>
      <c r="EB3987" s="240"/>
      <c r="EC3987" s="240"/>
      <c r="ED3987" s="240"/>
      <c r="EE3987" s="240"/>
      <c r="EF3987" s="240"/>
      <c r="EG3987" s="240"/>
      <c r="EH3987" s="240"/>
      <c r="EI3987" s="240"/>
      <c r="EJ3987" s="240"/>
      <c r="EK3987" s="240"/>
      <c r="EL3987" s="240"/>
      <c r="EM3987" s="240"/>
      <c r="EN3987" s="240"/>
      <c r="EO3987" s="240"/>
      <c r="EP3987" s="240"/>
      <c r="EQ3987" s="240"/>
      <c r="ER3987" s="240"/>
      <c r="ES3987" s="240"/>
      <c r="ET3987" s="240"/>
      <c r="EU3987" s="240"/>
      <c r="EV3987" s="240"/>
      <c r="EW3987" s="240"/>
      <c r="EX3987" s="240"/>
      <c r="EY3987" s="240"/>
      <c r="EZ3987" s="240"/>
      <c r="FA3987" s="240"/>
      <c r="FB3987" s="240"/>
      <c r="FC3987" s="240"/>
      <c r="FD3987" s="240"/>
      <c r="FE3987" s="240"/>
      <c r="FF3987" s="240"/>
      <c r="FG3987" s="240"/>
      <c r="FH3987" s="240"/>
      <c r="FI3987" s="240"/>
      <c r="FJ3987" s="240"/>
      <c r="FK3987" s="240"/>
      <c r="FL3987" s="240"/>
      <c r="FM3987" s="240"/>
      <c r="FN3987" s="240"/>
      <c r="FO3987" s="240"/>
      <c r="FP3987" s="240"/>
      <c r="FQ3987" s="240"/>
      <c r="FR3987" s="240"/>
      <c r="FS3987" s="240"/>
      <c r="FT3987" s="240"/>
      <c r="FU3987" s="240"/>
      <c r="FV3987" s="240"/>
    </row>
    <row r="3988" spans="1:178" s="250" customFormat="1">
      <c r="A3988" s="234"/>
      <c r="B3988" s="234"/>
      <c r="C3988" s="234"/>
      <c r="D3988" s="234"/>
      <c r="E3988" s="234"/>
      <c r="F3988" s="234"/>
      <c r="G3988" s="235"/>
      <c r="H3988" s="236"/>
      <c r="AJ3988" s="290"/>
      <c r="AK3988" s="240"/>
      <c r="AL3988" s="240"/>
      <c r="AM3988" s="240"/>
      <c r="AN3988" s="240"/>
      <c r="AO3988" s="240"/>
      <c r="AP3988" s="240"/>
      <c r="AQ3988" s="240"/>
      <c r="AR3988" s="240"/>
      <c r="AS3988" s="240"/>
      <c r="AT3988" s="240"/>
      <c r="AU3988" s="240"/>
      <c r="AV3988" s="240"/>
      <c r="AW3988" s="240"/>
      <c r="AX3988" s="240"/>
      <c r="AY3988" s="240"/>
      <c r="AZ3988" s="240"/>
      <c r="BA3988" s="240"/>
      <c r="BB3988" s="240"/>
      <c r="BC3988" s="240"/>
      <c r="BD3988" s="240"/>
      <c r="BE3988" s="240"/>
      <c r="BF3988" s="240"/>
      <c r="BG3988" s="240"/>
      <c r="BH3988" s="240"/>
      <c r="BI3988" s="240"/>
      <c r="BJ3988" s="240"/>
      <c r="BK3988" s="240"/>
      <c r="BL3988" s="240"/>
      <c r="BM3988" s="240"/>
      <c r="BN3988" s="240"/>
      <c r="BO3988" s="240"/>
      <c r="BP3988" s="240"/>
      <c r="BQ3988" s="240"/>
      <c r="BR3988" s="240"/>
      <c r="BS3988" s="240"/>
      <c r="BT3988" s="240"/>
      <c r="BU3988" s="240"/>
      <c r="BV3988" s="240"/>
      <c r="BW3988" s="240"/>
      <c r="BX3988" s="240"/>
      <c r="BY3988" s="240"/>
      <c r="BZ3988" s="240"/>
      <c r="CA3988" s="240"/>
      <c r="CB3988" s="240"/>
      <c r="CC3988" s="240"/>
      <c r="CD3988" s="240"/>
      <c r="CE3988" s="240"/>
      <c r="CF3988" s="240"/>
      <c r="CG3988" s="240"/>
      <c r="CH3988" s="240"/>
      <c r="CI3988" s="240"/>
      <c r="CJ3988" s="240"/>
      <c r="CK3988" s="240"/>
      <c r="CL3988" s="240"/>
      <c r="CM3988" s="240"/>
      <c r="CN3988" s="240"/>
      <c r="CO3988" s="240"/>
      <c r="CP3988" s="240"/>
      <c r="CQ3988" s="240"/>
      <c r="CR3988" s="240"/>
      <c r="CS3988" s="240"/>
      <c r="CT3988" s="240"/>
      <c r="CU3988" s="240"/>
      <c r="CV3988" s="240"/>
      <c r="CW3988" s="240"/>
      <c r="CX3988" s="240"/>
      <c r="CY3988" s="240"/>
      <c r="CZ3988" s="240"/>
      <c r="DA3988" s="240"/>
      <c r="DB3988" s="240"/>
      <c r="DC3988" s="240"/>
      <c r="DD3988" s="240"/>
      <c r="DE3988" s="240"/>
      <c r="DF3988" s="240"/>
      <c r="DG3988" s="240"/>
      <c r="DH3988" s="240"/>
      <c r="DI3988" s="240"/>
      <c r="DJ3988" s="240"/>
      <c r="DK3988" s="240"/>
      <c r="DL3988" s="240"/>
      <c r="DM3988" s="240"/>
      <c r="DN3988" s="240"/>
      <c r="DO3988" s="240"/>
      <c r="DP3988" s="240"/>
      <c r="DQ3988" s="240"/>
      <c r="DR3988" s="240"/>
      <c r="DS3988" s="240"/>
      <c r="DT3988" s="240"/>
      <c r="DU3988" s="240"/>
      <c r="DV3988" s="240"/>
      <c r="DW3988" s="240"/>
      <c r="DX3988" s="240"/>
      <c r="DY3988" s="240"/>
      <c r="DZ3988" s="240"/>
      <c r="EA3988" s="240"/>
      <c r="EB3988" s="240"/>
      <c r="EC3988" s="240"/>
      <c r="ED3988" s="240"/>
      <c r="EE3988" s="240"/>
      <c r="EF3988" s="240"/>
      <c r="EG3988" s="240"/>
      <c r="EH3988" s="240"/>
      <c r="EI3988" s="240"/>
      <c r="EJ3988" s="240"/>
      <c r="EK3988" s="240"/>
      <c r="EL3988" s="240"/>
      <c r="EM3988" s="240"/>
      <c r="EN3988" s="240"/>
      <c r="EO3988" s="240"/>
      <c r="EP3988" s="240"/>
      <c r="EQ3988" s="240"/>
      <c r="ER3988" s="240"/>
      <c r="ES3988" s="240"/>
      <c r="ET3988" s="240"/>
      <c r="EU3988" s="240"/>
      <c r="EV3988" s="240"/>
      <c r="EW3988" s="240"/>
      <c r="EX3988" s="240"/>
      <c r="EY3988" s="240"/>
      <c r="EZ3988" s="240"/>
      <c r="FA3988" s="240"/>
      <c r="FB3988" s="240"/>
      <c r="FC3988" s="240"/>
      <c r="FD3988" s="240"/>
      <c r="FE3988" s="240"/>
      <c r="FF3988" s="240"/>
      <c r="FG3988" s="240"/>
      <c r="FH3988" s="240"/>
      <c r="FI3988" s="240"/>
      <c r="FJ3988" s="240"/>
      <c r="FK3988" s="240"/>
      <c r="FL3988" s="240"/>
      <c r="FM3988" s="240"/>
      <c r="FN3988" s="240"/>
      <c r="FO3988" s="240"/>
      <c r="FP3988" s="240"/>
      <c r="FQ3988" s="240"/>
      <c r="FR3988" s="240"/>
      <c r="FS3988" s="240"/>
      <c r="FT3988" s="240"/>
      <c r="FU3988" s="240"/>
      <c r="FV3988" s="240"/>
    </row>
    <row r="3989" spans="1:178" s="250" customFormat="1">
      <c r="A3989" s="234"/>
      <c r="B3989" s="234"/>
      <c r="C3989" s="234"/>
      <c r="D3989" s="234"/>
      <c r="E3989" s="234"/>
      <c r="F3989" s="234"/>
      <c r="G3989" s="235"/>
      <c r="H3989" s="236"/>
      <c r="AJ3989" s="290"/>
      <c r="AK3989" s="240"/>
      <c r="AL3989" s="240"/>
      <c r="AM3989" s="240"/>
      <c r="AN3989" s="240"/>
      <c r="AO3989" s="240"/>
      <c r="AP3989" s="240"/>
      <c r="AQ3989" s="240"/>
      <c r="AR3989" s="240"/>
      <c r="AS3989" s="240"/>
      <c r="AT3989" s="240"/>
      <c r="AU3989" s="240"/>
      <c r="AV3989" s="240"/>
      <c r="AW3989" s="240"/>
      <c r="AX3989" s="240"/>
      <c r="AY3989" s="240"/>
      <c r="AZ3989" s="240"/>
      <c r="BA3989" s="240"/>
      <c r="BB3989" s="240"/>
      <c r="BC3989" s="240"/>
      <c r="BD3989" s="240"/>
      <c r="BE3989" s="240"/>
      <c r="BF3989" s="240"/>
      <c r="BG3989" s="240"/>
      <c r="BH3989" s="240"/>
      <c r="BI3989" s="240"/>
      <c r="BJ3989" s="240"/>
      <c r="BK3989" s="240"/>
      <c r="BL3989" s="240"/>
      <c r="BM3989" s="240"/>
      <c r="BN3989" s="240"/>
      <c r="BO3989" s="240"/>
      <c r="BP3989" s="240"/>
      <c r="BQ3989" s="240"/>
      <c r="BR3989" s="240"/>
      <c r="BS3989" s="240"/>
      <c r="BT3989" s="240"/>
      <c r="BU3989" s="240"/>
      <c r="BV3989" s="240"/>
      <c r="BW3989" s="240"/>
      <c r="BX3989" s="240"/>
      <c r="BY3989" s="240"/>
      <c r="BZ3989" s="240"/>
      <c r="CA3989" s="240"/>
      <c r="CB3989" s="240"/>
      <c r="CC3989" s="240"/>
      <c r="CD3989" s="240"/>
      <c r="CE3989" s="240"/>
      <c r="CF3989" s="240"/>
      <c r="CG3989" s="240"/>
      <c r="CH3989" s="240"/>
      <c r="CI3989" s="240"/>
      <c r="CJ3989" s="240"/>
      <c r="CK3989" s="240"/>
      <c r="CL3989" s="240"/>
      <c r="CM3989" s="240"/>
      <c r="CN3989" s="240"/>
      <c r="CO3989" s="240"/>
      <c r="CP3989" s="240"/>
      <c r="CQ3989" s="240"/>
      <c r="CR3989" s="240"/>
      <c r="CS3989" s="240"/>
      <c r="CT3989" s="240"/>
      <c r="CU3989" s="240"/>
      <c r="CV3989" s="240"/>
      <c r="CW3989" s="240"/>
      <c r="CX3989" s="240"/>
      <c r="CY3989" s="240"/>
      <c r="CZ3989" s="240"/>
      <c r="DA3989" s="240"/>
      <c r="DB3989" s="240"/>
      <c r="DC3989" s="240"/>
      <c r="DD3989" s="240"/>
      <c r="DE3989" s="240"/>
      <c r="DF3989" s="240"/>
      <c r="DG3989" s="240"/>
      <c r="DH3989" s="240"/>
      <c r="DI3989" s="240"/>
      <c r="DJ3989" s="240"/>
      <c r="DK3989" s="240"/>
      <c r="DL3989" s="240"/>
      <c r="DM3989" s="240"/>
      <c r="DN3989" s="240"/>
      <c r="DO3989" s="240"/>
      <c r="DP3989" s="240"/>
      <c r="DQ3989" s="240"/>
      <c r="DR3989" s="240"/>
      <c r="DS3989" s="240"/>
      <c r="DT3989" s="240"/>
      <c r="DU3989" s="240"/>
      <c r="DV3989" s="240"/>
      <c r="DW3989" s="240"/>
      <c r="DX3989" s="240"/>
      <c r="DY3989" s="240"/>
      <c r="DZ3989" s="240"/>
      <c r="EA3989" s="240"/>
      <c r="EB3989" s="240"/>
      <c r="EC3989" s="240"/>
      <c r="ED3989" s="240"/>
      <c r="EE3989" s="240"/>
      <c r="EF3989" s="240"/>
      <c r="EG3989" s="240"/>
      <c r="EH3989" s="240"/>
      <c r="EI3989" s="240"/>
      <c r="EJ3989" s="240"/>
      <c r="EK3989" s="240"/>
      <c r="EL3989" s="240"/>
      <c r="EM3989" s="240"/>
      <c r="EN3989" s="240"/>
      <c r="EO3989" s="240"/>
      <c r="EP3989" s="240"/>
      <c r="EQ3989" s="240"/>
      <c r="ER3989" s="240"/>
      <c r="ES3989" s="240"/>
      <c r="ET3989" s="240"/>
      <c r="EU3989" s="240"/>
      <c r="EV3989" s="240"/>
      <c r="EW3989" s="240"/>
      <c r="EX3989" s="240"/>
      <c r="EY3989" s="240"/>
      <c r="EZ3989" s="240"/>
      <c r="FA3989" s="240"/>
      <c r="FB3989" s="240"/>
      <c r="FC3989" s="240"/>
      <c r="FD3989" s="240"/>
      <c r="FE3989" s="240"/>
      <c r="FF3989" s="240"/>
      <c r="FG3989" s="240"/>
      <c r="FH3989" s="240"/>
      <c r="FI3989" s="240"/>
      <c r="FJ3989" s="240"/>
      <c r="FK3989" s="240"/>
      <c r="FL3989" s="240"/>
      <c r="FM3989" s="240"/>
      <c r="FN3989" s="240"/>
      <c r="FO3989" s="240"/>
      <c r="FP3989" s="240"/>
      <c r="FQ3989" s="240"/>
      <c r="FR3989" s="240"/>
      <c r="FS3989" s="240"/>
      <c r="FT3989" s="240"/>
      <c r="FU3989" s="240"/>
      <c r="FV3989" s="240"/>
    </row>
    <row r="3990" spans="1:178" s="250" customFormat="1">
      <c r="A3990" s="234"/>
      <c r="B3990" s="234"/>
      <c r="C3990" s="234"/>
      <c r="D3990" s="234"/>
      <c r="E3990" s="234"/>
      <c r="F3990" s="234"/>
      <c r="G3990" s="235"/>
      <c r="H3990" s="236"/>
      <c r="AJ3990" s="290"/>
      <c r="AK3990" s="240"/>
      <c r="AL3990" s="240"/>
      <c r="AM3990" s="240"/>
      <c r="AN3990" s="240"/>
      <c r="AO3990" s="240"/>
      <c r="AP3990" s="240"/>
      <c r="AQ3990" s="240"/>
      <c r="AR3990" s="240"/>
      <c r="AS3990" s="240"/>
      <c r="AT3990" s="240"/>
      <c r="AU3990" s="240"/>
      <c r="AV3990" s="240"/>
      <c r="AW3990" s="240"/>
      <c r="AX3990" s="240"/>
      <c r="AY3990" s="240"/>
      <c r="AZ3990" s="240"/>
      <c r="BA3990" s="240"/>
      <c r="BB3990" s="240"/>
      <c r="BC3990" s="240"/>
      <c r="BD3990" s="240"/>
      <c r="BE3990" s="240"/>
      <c r="BF3990" s="240"/>
      <c r="BG3990" s="240"/>
      <c r="BH3990" s="240"/>
      <c r="BI3990" s="240"/>
      <c r="BJ3990" s="240"/>
      <c r="BK3990" s="240"/>
      <c r="BL3990" s="240"/>
      <c r="BM3990" s="240"/>
      <c r="BN3990" s="240"/>
      <c r="BO3990" s="240"/>
      <c r="BP3990" s="240"/>
      <c r="BQ3990" s="240"/>
      <c r="BR3990" s="240"/>
      <c r="BS3990" s="240"/>
      <c r="BT3990" s="240"/>
      <c r="BU3990" s="240"/>
      <c r="BV3990" s="240"/>
      <c r="BW3990" s="240"/>
      <c r="BX3990" s="240"/>
      <c r="BY3990" s="240"/>
      <c r="BZ3990" s="240"/>
      <c r="CA3990" s="240"/>
      <c r="CB3990" s="240"/>
      <c r="CC3990" s="240"/>
      <c r="CD3990" s="240"/>
      <c r="CE3990" s="240"/>
      <c r="CF3990" s="240"/>
      <c r="CG3990" s="240"/>
      <c r="CH3990" s="240"/>
      <c r="CI3990" s="240"/>
      <c r="CJ3990" s="240"/>
      <c r="CK3990" s="240"/>
      <c r="CL3990" s="240"/>
      <c r="CM3990" s="240"/>
      <c r="CN3990" s="240"/>
      <c r="CO3990" s="240"/>
      <c r="CP3990" s="240"/>
      <c r="CQ3990" s="240"/>
      <c r="CR3990" s="240"/>
      <c r="CS3990" s="240"/>
      <c r="CT3990" s="240"/>
      <c r="CU3990" s="240"/>
      <c r="CV3990" s="240"/>
      <c r="CW3990" s="240"/>
      <c r="CX3990" s="240"/>
      <c r="CY3990" s="240"/>
      <c r="CZ3990" s="240"/>
      <c r="DA3990" s="240"/>
      <c r="DB3990" s="240"/>
      <c r="DC3990" s="240"/>
      <c r="DD3990" s="240"/>
      <c r="DE3990" s="240"/>
      <c r="DF3990" s="240"/>
      <c r="DG3990" s="240"/>
      <c r="DH3990" s="240"/>
      <c r="DI3990" s="240"/>
      <c r="DJ3990" s="240"/>
      <c r="DK3990" s="240"/>
      <c r="DL3990" s="240"/>
      <c r="DM3990" s="240"/>
      <c r="DN3990" s="240"/>
      <c r="DO3990" s="240"/>
      <c r="DP3990" s="240"/>
      <c r="DQ3990" s="240"/>
      <c r="DR3990" s="240"/>
      <c r="DS3990" s="240"/>
      <c r="DT3990" s="240"/>
      <c r="DU3990" s="240"/>
      <c r="DV3990" s="240"/>
      <c r="DW3990" s="240"/>
      <c r="DX3990" s="240"/>
      <c r="DY3990" s="240"/>
      <c r="DZ3990" s="240"/>
      <c r="EA3990" s="240"/>
      <c r="EB3990" s="240"/>
      <c r="EC3990" s="240"/>
      <c r="ED3990" s="240"/>
      <c r="EE3990" s="240"/>
      <c r="EF3990" s="240"/>
      <c r="EG3990" s="240"/>
      <c r="EH3990" s="240"/>
      <c r="EI3990" s="240"/>
      <c r="EJ3990" s="240"/>
      <c r="EK3990" s="240"/>
      <c r="EL3990" s="240"/>
      <c r="EM3990" s="240"/>
      <c r="EN3990" s="240"/>
      <c r="EO3990" s="240"/>
      <c r="EP3990" s="240"/>
      <c r="EQ3990" s="240"/>
      <c r="ER3990" s="240"/>
      <c r="ES3990" s="240"/>
      <c r="ET3990" s="240"/>
      <c r="EU3990" s="240"/>
      <c r="EV3990" s="240"/>
      <c r="EW3990" s="240"/>
      <c r="EX3990" s="240"/>
      <c r="EY3990" s="240"/>
      <c r="EZ3990" s="240"/>
      <c r="FA3990" s="240"/>
      <c r="FB3990" s="240"/>
      <c r="FC3990" s="240"/>
      <c r="FD3990" s="240"/>
      <c r="FE3990" s="240"/>
      <c r="FF3990" s="240"/>
      <c r="FG3990" s="240"/>
      <c r="FH3990" s="240"/>
      <c r="FI3990" s="240"/>
      <c r="FJ3990" s="240"/>
      <c r="FK3990" s="240"/>
      <c r="FL3990" s="240"/>
      <c r="FM3990" s="240"/>
      <c r="FN3990" s="240"/>
      <c r="FO3990" s="240"/>
      <c r="FP3990" s="240"/>
      <c r="FQ3990" s="240"/>
      <c r="FR3990" s="240"/>
      <c r="FS3990" s="240"/>
      <c r="FT3990" s="240"/>
      <c r="FU3990" s="240"/>
      <c r="FV3990" s="240"/>
    </row>
    <row r="3991" spans="1:178" s="250" customFormat="1">
      <c r="A3991" s="234"/>
      <c r="B3991" s="234"/>
      <c r="C3991" s="234"/>
      <c r="D3991" s="234"/>
      <c r="E3991" s="234"/>
      <c r="F3991" s="234"/>
      <c r="G3991" s="235"/>
      <c r="H3991" s="236"/>
      <c r="AJ3991" s="290"/>
      <c r="AK3991" s="240"/>
      <c r="AL3991" s="240"/>
      <c r="AM3991" s="240"/>
      <c r="AN3991" s="240"/>
      <c r="AO3991" s="240"/>
      <c r="AP3991" s="240"/>
      <c r="AQ3991" s="240"/>
      <c r="AR3991" s="240"/>
      <c r="AS3991" s="240"/>
      <c r="AT3991" s="240"/>
      <c r="AU3991" s="240"/>
      <c r="AV3991" s="240"/>
      <c r="AW3991" s="240"/>
      <c r="AX3991" s="240"/>
      <c r="AY3991" s="240"/>
      <c r="AZ3991" s="240"/>
      <c r="BA3991" s="240"/>
      <c r="BB3991" s="240"/>
      <c r="BC3991" s="240"/>
      <c r="BD3991" s="240"/>
      <c r="BE3991" s="240"/>
      <c r="BF3991" s="240"/>
      <c r="BG3991" s="240"/>
      <c r="BH3991" s="240"/>
      <c r="BI3991" s="240"/>
      <c r="BJ3991" s="240"/>
      <c r="BK3991" s="240"/>
      <c r="BL3991" s="240"/>
      <c r="BM3991" s="240"/>
      <c r="BN3991" s="240"/>
      <c r="BO3991" s="240"/>
      <c r="BP3991" s="240"/>
      <c r="BQ3991" s="240"/>
      <c r="BR3991" s="240"/>
      <c r="BS3991" s="240"/>
      <c r="BT3991" s="240"/>
      <c r="BU3991" s="240"/>
      <c r="BV3991" s="240"/>
      <c r="BW3991" s="240"/>
      <c r="BX3991" s="240"/>
      <c r="BY3991" s="240"/>
      <c r="BZ3991" s="240"/>
      <c r="CA3991" s="240"/>
      <c r="CB3991" s="240"/>
      <c r="CC3991" s="240"/>
      <c r="CD3991" s="240"/>
      <c r="CE3991" s="240"/>
      <c r="CF3991" s="240"/>
      <c r="CG3991" s="240"/>
      <c r="CH3991" s="240"/>
      <c r="CI3991" s="240"/>
      <c r="CJ3991" s="240"/>
      <c r="CK3991" s="240"/>
      <c r="CL3991" s="240"/>
      <c r="CM3991" s="240"/>
      <c r="CN3991" s="240"/>
      <c r="CO3991" s="240"/>
      <c r="CP3991" s="240"/>
      <c r="CQ3991" s="240"/>
      <c r="CR3991" s="240"/>
      <c r="CS3991" s="240"/>
      <c r="CT3991" s="240"/>
      <c r="CU3991" s="240"/>
      <c r="CV3991" s="240"/>
      <c r="CW3991" s="240"/>
      <c r="CX3991" s="240"/>
      <c r="CY3991" s="240"/>
      <c r="CZ3991" s="240"/>
      <c r="DA3991" s="240"/>
      <c r="DB3991" s="240"/>
      <c r="DC3991" s="240"/>
      <c r="DD3991" s="240"/>
      <c r="DE3991" s="240"/>
      <c r="DF3991" s="240"/>
      <c r="DG3991" s="240"/>
      <c r="DH3991" s="240"/>
      <c r="DI3991" s="240"/>
      <c r="DJ3991" s="240"/>
      <c r="DK3991" s="240"/>
      <c r="DL3991" s="240"/>
      <c r="DM3991" s="240"/>
      <c r="DN3991" s="240"/>
      <c r="DO3991" s="240"/>
      <c r="DP3991" s="240"/>
      <c r="DQ3991" s="240"/>
      <c r="DR3991" s="240"/>
      <c r="DS3991" s="240"/>
      <c r="DT3991" s="240"/>
      <c r="DU3991" s="240"/>
      <c r="DV3991" s="240"/>
      <c r="DW3991" s="240"/>
      <c r="DX3991" s="240"/>
      <c r="DY3991" s="240"/>
      <c r="DZ3991" s="240"/>
      <c r="EA3991" s="240"/>
      <c r="EB3991" s="240"/>
      <c r="EC3991" s="240"/>
      <c r="ED3991" s="240"/>
      <c r="EE3991" s="240"/>
      <c r="EF3991" s="240"/>
      <c r="EG3991" s="240"/>
      <c r="EH3991" s="240"/>
      <c r="EI3991" s="240"/>
      <c r="EJ3991" s="240"/>
      <c r="EK3991" s="240"/>
      <c r="EL3991" s="240"/>
      <c r="EM3991" s="240"/>
      <c r="EN3991" s="240"/>
      <c r="EO3991" s="240"/>
      <c r="EP3991" s="240"/>
      <c r="EQ3991" s="240"/>
      <c r="ER3991" s="240"/>
      <c r="ES3991" s="240"/>
      <c r="ET3991" s="240"/>
      <c r="EU3991" s="240"/>
      <c r="EV3991" s="240"/>
      <c r="EW3991" s="240"/>
      <c r="EX3991" s="240"/>
      <c r="EY3991" s="240"/>
      <c r="EZ3991" s="240"/>
      <c r="FA3991" s="240"/>
      <c r="FB3991" s="240"/>
      <c r="FC3991" s="240"/>
      <c r="FD3991" s="240"/>
      <c r="FE3991" s="240"/>
      <c r="FF3991" s="240"/>
      <c r="FG3991" s="240"/>
      <c r="FH3991" s="240"/>
      <c r="FI3991" s="240"/>
      <c r="FJ3991" s="240"/>
      <c r="FK3991" s="240"/>
      <c r="FL3991" s="240"/>
      <c r="FM3991" s="240"/>
      <c r="FN3991" s="240"/>
      <c r="FO3991" s="240"/>
      <c r="FP3991" s="240"/>
      <c r="FQ3991" s="240"/>
      <c r="FR3991" s="240"/>
      <c r="FS3991" s="240"/>
      <c r="FT3991" s="240"/>
      <c r="FU3991" s="240"/>
      <c r="FV3991" s="240"/>
    </row>
    <row r="3992" spans="1:178" s="250" customFormat="1">
      <c r="A3992" s="234"/>
      <c r="B3992" s="234"/>
      <c r="C3992" s="234"/>
      <c r="D3992" s="234"/>
      <c r="E3992" s="234"/>
      <c r="F3992" s="234"/>
      <c r="G3992" s="235"/>
      <c r="H3992" s="236"/>
      <c r="AJ3992" s="290"/>
      <c r="AK3992" s="240"/>
      <c r="AL3992" s="240"/>
      <c r="AM3992" s="240"/>
      <c r="AN3992" s="240"/>
      <c r="AO3992" s="240"/>
      <c r="AP3992" s="240"/>
      <c r="AQ3992" s="240"/>
      <c r="AR3992" s="240"/>
      <c r="AS3992" s="240"/>
      <c r="AT3992" s="240"/>
      <c r="AU3992" s="240"/>
      <c r="AV3992" s="240"/>
      <c r="AW3992" s="240"/>
      <c r="AX3992" s="240"/>
      <c r="AY3992" s="240"/>
      <c r="AZ3992" s="240"/>
      <c r="BA3992" s="240"/>
      <c r="BB3992" s="240"/>
      <c r="BC3992" s="240"/>
      <c r="BD3992" s="240"/>
      <c r="BE3992" s="240"/>
      <c r="BF3992" s="240"/>
      <c r="BG3992" s="240"/>
      <c r="BH3992" s="240"/>
      <c r="BI3992" s="240"/>
      <c r="BJ3992" s="240"/>
      <c r="BK3992" s="240"/>
      <c r="BL3992" s="240"/>
      <c r="BM3992" s="240"/>
      <c r="BN3992" s="240"/>
      <c r="BO3992" s="240"/>
      <c r="BP3992" s="240"/>
      <c r="BQ3992" s="240"/>
      <c r="BR3992" s="240"/>
      <c r="BS3992" s="240"/>
      <c r="BT3992" s="240"/>
      <c r="BU3992" s="240"/>
      <c r="BV3992" s="240"/>
      <c r="BW3992" s="240"/>
      <c r="BX3992" s="240"/>
      <c r="BY3992" s="240"/>
      <c r="BZ3992" s="240"/>
      <c r="CA3992" s="240"/>
      <c r="CB3992" s="240"/>
      <c r="CC3992" s="240"/>
      <c r="CD3992" s="240"/>
      <c r="CE3992" s="240"/>
      <c r="CF3992" s="240"/>
      <c r="CG3992" s="240"/>
      <c r="CH3992" s="240"/>
      <c r="CI3992" s="240"/>
      <c r="CJ3992" s="240"/>
      <c r="CK3992" s="240"/>
      <c r="CL3992" s="240"/>
      <c r="CM3992" s="240"/>
      <c r="CN3992" s="240"/>
      <c r="CO3992" s="240"/>
      <c r="CP3992" s="240"/>
      <c r="CQ3992" s="240"/>
      <c r="CR3992" s="240"/>
      <c r="CS3992" s="240"/>
      <c r="CT3992" s="240"/>
      <c r="CU3992" s="240"/>
      <c r="CV3992" s="240"/>
      <c r="CW3992" s="240"/>
      <c r="CX3992" s="240"/>
      <c r="CY3992" s="240"/>
      <c r="CZ3992" s="240"/>
      <c r="DA3992" s="240"/>
      <c r="DB3992" s="240"/>
      <c r="DC3992" s="240"/>
      <c r="DD3992" s="240"/>
      <c r="DE3992" s="240"/>
      <c r="DF3992" s="240"/>
      <c r="DG3992" s="240"/>
      <c r="DH3992" s="240"/>
      <c r="DI3992" s="240"/>
      <c r="DJ3992" s="240"/>
      <c r="DK3992" s="240"/>
      <c r="DL3992" s="240"/>
      <c r="DM3992" s="240"/>
      <c r="DN3992" s="240"/>
      <c r="DO3992" s="240"/>
      <c r="DP3992" s="240"/>
      <c r="DQ3992" s="240"/>
      <c r="DR3992" s="240"/>
      <c r="DS3992" s="240"/>
      <c r="DT3992" s="240"/>
      <c r="DU3992" s="240"/>
      <c r="DV3992" s="240"/>
      <c r="DW3992" s="240"/>
      <c r="DX3992" s="240"/>
      <c r="DY3992" s="240"/>
      <c r="DZ3992" s="240"/>
      <c r="EA3992" s="240"/>
      <c r="EB3992" s="240"/>
      <c r="EC3992" s="240"/>
      <c r="ED3992" s="240"/>
      <c r="EE3992" s="240"/>
      <c r="EF3992" s="240"/>
      <c r="EG3992" s="240"/>
      <c r="EH3992" s="240"/>
      <c r="EI3992" s="240"/>
      <c r="EJ3992" s="240"/>
      <c r="EK3992" s="240"/>
      <c r="EL3992" s="240"/>
      <c r="EM3992" s="240"/>
      <c r="EN3992" s="240"/>
      <c r="EO3992" s="240"/>
      <c r="EP3992" s="240"/>
      <c r="EQ3992" s="240"/>
      <c r="ER3992" s="240"/>
      <c r="ES3992" s="240"/>
      <c r="ET3992" s="240"/>
      <c r="EU3992" s="240"/>
      <c r="EV3992" s="240"/>
      <c r="EW3992" s="240"/>
      <c r="EX3992" s="240"/>
      <c r="EY3992" s="240"/>
      <c r="EZ3992" s="240"/>
      <c r="FA3992" s="240"/>
      <c r="FB3992" s="240"/>
      <c r="FC3992" s="240"/>
      <c r="FD3992" s="240"/>
      <c r="FE3992" s="240"/>
      <c r="FF3992" s="240"/>
      <c r="FG3992" s="240"/>
      <c r="FH3992" s="240"/>
      <c r="FI3992" s="240"/>
      <c r="FJ3992" s="240"/>
      <c r="FK3992" s="240"/>
      <c r="FL3992" s="240"/>
      <c r="FM3992" s="240"/>
      <c r="FN3992" s="240"/>
      <c r="FO3992" s="240"/>
      <c r="FP3992" s="240"/>
      <c r="FQ3992" s="240"/>
      <c r="FR3992" s="240"/>
      <c r="FS3992" s="240"/>
      <c r="FT3992" s="240"/>
      <c r="FU3992" s="240"/>
      <c r="FV3992" s="240"/>
    </row>
    <row r="3993" spans="1:178" s="250" customFormat="1">
      <c r="A3993" s="234"/>
      <c r="B3993" s="234"/>
      <c r="C3993" s="234"/>
      <c r="D3993" s="234"/>
      <c r="E3993" s="234"/>
      <c r="F3993" s="234"/>
      <c r="G3993" s="235"/>
      <c r="H3993" s="236"/>
      <c r="AJ3993" s="290"/>
      <c r="AK3993" s="240"/>
      <c r="AL3993" s="240"/>
      <c r="AM3993" s="240"/>
      <c r="AN3993" s="240"/>
      <c r="AO3993" s="240"/>
      <c r="AP3993" s="240"/>
      <c r="AQ3993" s="240"/>
      <c r="AR3993" s="240"/>
      <c r="AS3993" s="240"/>
      <c r="AT3993" s="240"/>
      <c r="AU3993" s="240"/>
      <c r="AV3993" s="240"/>
      <c r="AW3993" s="240"/>
      <c r="AX3993" s="240"/>
      <c r="AY3993" s="240"/>
      <c r="AZ3993" s="240"/>
      <c r="BA3993" s="240"/>
      <c r="BB3993" s="240"/>
      <c r="BC3993" s="240"/>
      <c r="BD3993" s="240"/>
      <c r="BE3993" s="240"/>
      <c r="BF3993" s="240"/>
      <c r="BG3993" s="240"/>
      <c r="BH3993" s="240"/>
      <c r="BI3993" s="240"/>
      <c r="BJ3993" s="240"/>
      <c r="BK3993" s="240"/>
      <c r="BL3993" s="240"/>
      <c r="BM3993" s="240"/>
      <c r="BN3993" s="240"/>
      <c r="BO3993" s="240"/>
      <c r="BP3993" s="240"/>
      <c r="BQ3993" s="240"/>
      <c r="BR3993" s="240"/>
      <c r="BS3993" s="240"/>
      <c r="BT3993" s="240"/>
      <c r="BU3993" s="240"/>
      <c r="BV3993" s="240"/>
      <c r="BW3993" s="240"/>
      <c r="BX3993" s="240"/>
      <c r="BY3993" s="240"/>
      <c r="BZ3993" s="240"/>
      <c r="CA3993" s="240"/>
      <c r="CB3993" s="240"/>
      <c r="CC3993" s="240"/>
      <c r="CD3993" s="240"/>
      <c r="CE3993" s="240"/>
      <c r="CF3993" s="240"/>
      <c r="CG3993" s="240"/>
      <c r="CH3993" s="240"/>
      <c r="CI3993" s="240"/>
      <c r="CJ3993" s="240"/>
      <c r="CK3993" s="240"/>
      <c r="CL3993" s="240"/>
      <c r="CM3993" s="240"/>
      <c r="CN3993" s="240"/>
      <c r="CO3993" s="240"/>
      <c r="CP3993" s="240"/>
      <c r="CQ3993" s="240"/>
      <c r="CR3993" s="240"/>
      <c r="CS3993" s="240"/>
      <c r="CT3993" s="240"/>
      <c r="CU3993" s="240"/>
      <c r="CV3993" s="240"/>
      <c r="CW3993" s="240"/>
      <c r="CX3993" s="240"/>
      <c r="CY3993" s="240"/>
      <c r="CZ3993" s="240"/>
      <c r="DA3993" s="240"/>
      <c r="DB3993" s="240"/>
      <c r="DC3993" s="240"/>
      <c r="DD3993" s="240"/>
      <c r="DE3993" s="240"/>
      <c r="DF3993" s="240"/>
      <c r="DG3993" s="240"/>
      <c r="DH3993" s="240"/>
      <c r="DI3993" s="240"/>
      <c r="DJ3993" s="240"/>
      <c r="DK3993" s="240"/>
      <c r="DL3993" s="240"/>
      <c r="DM3993" s="240"/>
      <c r="DN3993" s="240"/>
      <c r="DO3993" s="240"/>
      <c r="DP3993" s="240"/>
      <c r="DQ3993" s="240"/>
      <c r="DR3993" s="240"/>
      <c r="DS3993" s="240"/>
      <c r="DT3993" s="240"/>
      <c r="DU3993" s="240"/>
      <c r="DV3993" s="240"/>
      <c r="DW3993" s="240"/>
      <c r="DX3993" s="240"/>
      <c r="DY3993" s="240"/>
      <c r="DZ3993" s="240"/>
      <c r="EA3993" s="240"/>
      <c r="EB3993" s="240"/>
      <c r="EC3993" s="240"/>
      <c r="ED3993" s="240"/>
      <c r="EE3993" s="240"/>
      <c r="EF3993" s="240"/>
      <c r="EG3993" s="240"/>
      <c r="EH3993" s="240"/>
      <c r="EI3993" s="240"/>
      <c r="EJ3993" s="240"/>
      <c r="EK3993" s="240"/>
      <c r="EL3993" s="240"/>
      <c r="EM3993" s="240"/>
      <c r="EN3993" s="240"/>
      <c r="EO3993" s="240"/>
      <c r="EP3993" s="240"/>
      <c r="EQ3993" s="240"/>
      <c r="ER3993" s="240"/>
      <c r="ES3993" s="240"/>
      <c r="ET3993" s="240"/>
      <c r="EU3993" s="240"/>
      <c r="EV3993" s="240"/>
      <c r="EW3993" s="240"/>
      <c r="EX3993" s="240"/>
      <c r="EY3993" s="240"/>
      <c r="EZ3993" s="240"/>
      <c r="FA3993" s="240"/>
      <c r="FB3993" s="240"/>
      <c r="FC3993" s="240"/>
      <c r="FD3993" s="240"/>
      <c r="FE3993" s="240"/>
      <c r="FF3993" s="240"/>
      <c r="FG3993" s="240"/>
      <c r="FH3993" s="240"/>
      <c r="FI3993" s="240"/>
      <c r="FJ3993" s="240"/>
      <c r="FK3993" s="240"/>
      <c r="FL3993" s="240"/>
      <c r="FM3993" s="240"/>
      <c r="FN3993" s="240"/>
      <c r="FO3993" s="240"/>
      <c r="FP3993" s="240"/>
      <c r="FQ3993" s="240"/>
      <c r="FR3993" s="240"/>
      <c r="FS3993" s="240"/>
      <c r="FT3993" s="240"/>
      <c r="FU3993" s="240"/>
      <c r="FV3993" s="240"/>
    </row>
    <row r="3994" spans="1:178" s="250" customFormat="1">
      <c r="A3994" s="234"/>
      <c r="B3994" s="234"/>
      <c r="C3994" s="234"/>
      <c r="D3994" s="234"/>
      <c r="E3994" s="234"/>
      <c r="F3994" s="234"/>
      <c r="G3994" s="235"/>
      <c r="H3994" s="236"/>
      <c r="AJ3994" s="290"/>
      <c r="AK3994" s="240"/>
      <c r="AL3994" s="240"/>
      <c r="AM3994" s="240"/>
      <c r="AN3994" s="240"/>
      <c r="AO3994" s="240"/>
      <c r="AP3994" s="240"/>
      <c r="AQ3994" s="240"/>
      <c r="AR3994" s="240"/>
      <c r="AS3994" s="240"/>
      <c r="AT3994" s="240"/>
      <c r="AU3994" s="240"/>
      <c r="AV3994" s="240"/>
      <c r="AW3994" s="240"/>
      <c r="AX3994" s="240"/>
      <c r="AY3994" s="240"/>
      <c r="AZ3994" s="240"/>
      <c r="BA3994" s="240"/>
      <c r="BB3994" s="240"/>
      <c r="BC3994" s="240"/>
      <c r="BD3994" s="240"/>
      <c r="BE3994" s="240"/>
      <c r="BF3994" s="240"/>
      <c r="BG3994" s="240"/>
      <c r="BH3994" s="240"/>
      <c r="BI3994" s="240"/>
      <c r="BJ3994" s="240"/>
      <c r="BK3994" s="240"/>
      <c r="BL3994" s="240"/>
      <c r="BM3994" s="240"/>
      <c r="BN3994" s="240"/>
      <c r="BO3994" s="240"/>
      <c r="BP3994" s="240"/>
      <c r="BQ3994" s="240"/>
      <c r="BR3994" s="240"/>
      <c r="BS3994" s="240"/>
      <c r="BT3994" s="240"/>
      <c r="BU3994" s="240"/>
      <c r="BV3994" s="240"/>
      <c r="BW3994" s="240"/>
      <c r="BX3994" s="240"/>
      <c r="BY3994" s="240"/>
      <c r="BZ3994" s="240"/>
      <c r="CA3994" s="240"/>
      <c r="CB3994" s="240"/>
      <c r="CC3994" s="240"/>
      <c r="CD3994" s="240"/>
      <c r="CE3994" s="240"/>
      <c r="CF3994" s="240"/>
      <c r="CG3994" s="240"/>
      <c r="CH3994" s="240"/>
      <c r="CI3994" s="240"/>
      <c r="CJ3994" s="240"/>
      <c r="CK3994" s="240"/>
      <c r="CL3994" s="240"/>
      <c r="CM3994" s="240"/>
      <c r="CN3994" s="240"/>
      <c r="CO3994" s="240"/>
      <c r="CP3994" s="240"/>
      <c r="CQ3994" s="240"/>
      <c r="CR3994" s="240"/>
      <c r="CS3994" s="240"/>
      <c r="CT3994" s="240"/>
      <c r="CU3994" s="240"/>
      <c r="CV3994" s="240"/>
      <c r="CW3994" s="240"/>
      <c r="CX3994" s="240"/>
      <c r="CY3994" s="240"/>
      <c r="CZ3994" s="240"/>
      <c r="DA3994" s="240"/>
      <c r="DB3994" s="240"/>
      <c r="DC3994" s="240"/>
      <c r="DD3994" s="240"/>
      <c r="DE3994" s="240"/>
      <c r="DF3994" s="240"/>
      <c r="DG3994" s="240"/>
      <c r="DH3994" s="240"/>
      <c r="DI3994" s="240"/>
      <c r="DJ3994" s="240"/>
      <c r="DK3994" s="240"/>
      <c r="DL3994" s="240"/>
      <c r="DM3994" s="240"/>
      <c r="DN3994" s="240"/>
      <c r="DO3994" s="240"/>
      <c r="DP3994" s="240"/>
      <c r="DQ3994" s="240"/>
      <c r="DR3994" s="240"/>
      <c r="DS3994" s="240"/>
      <c r="DT3994" s="240"/>
      <c r="DU3994" s="240"/>
      <c r="DV3994" s="240"/>
      <c r="DW3994" s="240"/>
      <c r="DX3994" s="240"/>
      <c r="DY3994" s="240"/>
      <c r="DZ3994" s="240"/>
      <c r="EA3994" s="240"/>
      <c r="EB3994" s="240"/>
      <c r="EC3994" s="240"/>
      <c r="ED3994" s="240"/>
      <c r="EE3994" s="240"/>
      <c r="EF3994" s="240"/>
      <c r="EG3994" s="240"/>
      <c r="EH3994" s="240"/>
      <c r="EI3994" s="240"/>
      <c r="EJ3994" s="240"/>
      <c r="EK3994" s="240"/>
      <c r="EL3994" s="240"/>
      <c r="EM3994" s="240"/>
      <c r="EN3994" s="240"/>
      <c r="EO3994" s="240"/>
      <c r="EP3994" s="240"/>
      <c r="EQ3994" s="240"/>
      <c r="ER3994" s="240"/>
      <c r="ES3994" s="240"/>
      <c r="ET3994" s="240"/>
      <c r="EU3994" s="240"/>
      <c r="EV3994" s="240"/>
      <c r="EW3994" s="240"/>
      <c r="EX3994" s="240"/>
      <c r="EY3994" s="240"/>
      <c r="EZ3994" s="240"/>
      <c r="FA3994" s="240"/>
      <c r="FB3994" s="240"/>
      <c r="FC3994" s="240"/>
      <c r="FD3994" s="240"/>
      <c r="FE3994" s="240"/>
      <c r="FF3994" s="240"/>
      <c r="FG3994" s="240"/>
      <c r="FH3994" s="240"/>
      <c r="FI3994" s="240"/>
      <c r="FJ3994" s="240"/>
      <c r="FK3994" s="240"/>
      <c r="FL3994" s="240"/>
      <c r="FM3994" s="240"/>
      <c r="FN3994" s="240"/>
      <c r="FO3994" s="240"/>
      <c r="FP3994" s="240"/>
      <c r="FQ3994" s="240"/>
      <c r="FR3994" s="240"/>
      <c r="FS3994" s="240"/>
      <c r="FT3994" s="240"/>
      <c r="FU3994" s="240"/>
      <c r="FV3994" s="240"/>
    </row>
    <row r="3995" spans="1:178" s="250" customFormat="1">
      <c r="A3995" s="234"/>
      <c r="B3995" s="234"/>
      <c r="C3995" s="234"/>
      <c r="D3995" s="234"/>
      <c r="E3995" s="234"/>
      <c r="F3995" s="234"/>
      <c r="G3995" s="235"/>
      <c r="H3995" s="236"/>
      <c r="AJ3995" s="290"/>
      <c r="AK3995" s="240"/>
      <c r="AL3995" s="240"/>
      <c r="AM3995" s="240"/>
      <c r="AN3995" s="240"/>
      <c r="AO3995" s="240"/>
      <c r="AP3995" s="240"/>
      <c r="AQ3995" s="240"/>
      <c r="AR3995" s="240"/>
      <c r="AS3995" s="240"/>
      <c r="AT3995" s="240"/>
      <c r="AU3995" s="240"/>
      <c r="AV3995" s="240"/>
      <c r="AW3995" s="240"/>
      <c r="AX3995" s="240"/>
      <c r="AY3995" s="240"/>
      <c r="AZ3995" s="240"/>
      <c r="BA3995" s="240"/>
      <c r="BB3995" s="240"/>
      <c r="BC3995" s="240"/>
      <c r="BD3995" s="240"/>
      <c r="BE3995" s="240"/>
      <c r="BF3995" s="240"/>
      <c r="BG3995" s="240"/>
      <c r="BH3995" s="240"/>
      <c r="BI3995" s="240"/>
      <c r="BJ3995" s="240"/>
      <c r="BK3995" s="240"/>
      <c r="BL3995" s="240"/>
      <c r="BM3995" s="240"/>
      <c r="BN3995" s="240"/>
      <c r="BO3995" s="240"/>
      <c r="BP3995" s="240"/>
      <c r="BQ3995" s="240"/>
      <c r="BR3995" s="240"/>
      <c r="BS3995" s="240"/>
      <c r="BT3995" s="240"/>
      <c r="BU3995" s="240"/>
      <c r="BV3995" s="240"/>
      <c r="BW3995" s="240"/>
      <c r="BX3995" s="240"/>
      <c r="BY3995" s="240"/>
      <c r="BZ3995" s="240"/>
      <c r="CA3995" s="240"/>
      <c r="CB3995" s="240"/>
      <c r="CC3995" s="240"/>
      <c r="CD3995" s="240"/>
      <c r="CE3995" s="240"/>
      <c r="CF3995" s="240"/>
      <c r="CG3995" s="240"/>
      <c r="CH3995" s="240"/>
      <c r="CI3995" s="240"/>
      <c r="CJ3995" s="240"/>
      <c r="CK3995" s="240"/>
      <c r="CL3995" s="240"/>
      <c r="CM3995" s="240"/>
      <c r="CN3995" s="240"/>
      <c r="CO3995" s="240"/>
      <c r="CP3995" s="240"/>
      <c r="CQ3995" s="240"/>
      <c r="CR3995" s="240"/>
      <c r="CS3995" s="240"/>
      <c r="CT3995" s="240"/>
      <c r="CU3995" s="240"/>
      <c r="CV3995" s="240"/>
      <c r="CW3995" s="240"/>
      <c r="CX3995" s="240"/>
      <c r="CY3995" s="240"/>
      <c r="CZ3995" s="240"/>
      <c r="DA3995" s="240"/>
      <c r="DB3995" s="240"/>
      <c r="DC3995" s="240"/>
      <c r="DD3995" s="240"/>
      <c r="DE3995" s="240"/>
      <c r="DF3995" s="240"/>
      <c r="DG3995" s="240"/>
      <c r="DH3995" s="240"/>
      <c r="DI3995" s="240"/>
      <c r="DJ3995" s="240"/>
      <c r="DK3995" s="240"/>
      <c r="DL3995" s="240"/>
      <c r="DM3995" s="240"/>
      <c r="DN3995" s="240"/>
      <c r="DO3995" s="240"/>
      <c r="DP3995" s="240"/>
      <c r="DQ3995" s="240"/>
      <c r="DR3995" s="240"/>
      <c r="DS3995" s="240"/>
      <c r="DT3995" s="240"/>
      <c r="DU3995" s="240"/>
      <c r="DV3995" s="240"/>
      <c r="DW3995" s="240"/>
      <c r="DX3995" s="240"/>
      <c r="DY3995" s="240"/>
      <c r="DZ3995" s="240"/>
      <c r="EA3995" s="240"/>
      <c r="EB3995" s="240"/>
      <c r="EC3995" s="240"/>
      <c r="ED3995" s="240"/>
      <c r="EE3995" s="240"/>
      <c r="EF3995" s="240"/>
      <c r="EG3995" s="240"/>
      <c r="EH3995" s="240"/>
      <c r="EI3995" s="240"/>
      <c r="EJ3995" s="240"/>
      <c r="EK3995" s="240"/>
      <c r="EL3995" s="240"/>
      <c r="EM3995" s="240"/>
      <c r="EN3995" s="240"/>
      <c r="EO3995" s="240"/>
      <c r="EP3995" s="240"/>
      <c r="EQ3995" s="240"/>
      <c r="ER3995" s="240"/>
      <c r="ES3995" s="240"/>
      <c r="ET3995" s="240"/>
      <c r="EU3995" s="240"/>
      <c r="EV3995" s="240"/>
      <c r="EW3995" s="240"/>
      <c r="EX3995" s="240"/>
      <c r="EY3995" s="240"/>
      <c r="EZ3995" s="240"/>
      <c r="FA3995" s="240"/>
      <c r="FB3995" s="240"/>
      <c r="FC3995" s="240"/>
      <c r="FD3995" s="240"/>
      <c r="FE3995" s="240"/>
      <c r="FF3995" s="240"/>
      <c r="FG3995" s="240"/>
      <c r="FH3995" s="240"/>
      <c r="FI3995" s="240"/>
      <c r="FJ3995" s="240"/>
      <c r="FK3995" s="240"/>
      <c r="FL3995" s="240"/>
      <c r="FM3995" s="240"/>
      <c r="FN3995" s="240"/>
      <c r="FO3995" s="240"/>
      <c r="FP3995" s="240"/>
      <c r="FQ3995" s="240"/>
      <c r="FR3995" s="240"/>
      <c r="FS3995" s="240"/>
      <c r="FT3995" s="240"/>
      <c r="FU3995" s="240"/>
      <c r="FV3995" s="240"/>
    </row>
    <row r="3996" spans="1:178" s="250" customFormat="1">
      <c r="A3996" s="234"/>
      <c r="B3996" s="234"/>
      <c r="C3996" s="234"/>
      <c r="D3996" s="234"/>
      <c r="E3996" s="234"/>
      <c r="F3996" s="234"/>
      <c r="G3996" s="235"/>
      <c r="H3996" s="236"/>
      <c r="AJ3996" s="290"/>
      <c r="AK3996" s="240"/>
      <c r="AL3996" s="240"/>
      <c r="AM3996" s="240"/>
      <c r="AN3996" s="240"/>
      <c r="AO3996" s="240"/>
      <c r="AP3996" s="240"/>
      <c r="AQ3996" s="240"/>
      <c r="AR3996" s="240"/>
      <c r="AS3996" s="240"/>
      <c r="AT3996" s="240"/>
      <c r="AU3996" s="240"/>
      <c r="AV3996" s="240"/>
      <c r="AW3996" s="240"/>
      <c r="AX3996" s="240"/>
      <c r="AY3996" s="240"/>
      <c r="AZ3996" s="240"/>
      <c r="BA3996" s="240"/>
      <c r="BB3996" s="240"/>
      <c r="BC3996" s="240"/>
      <c r="BD3996" s="240"/>
      <c r="BE3996" s="240"/>
      <c r="BF3996" s="240"/>
      <c r="BG3996" s="240"/>
      <c r="BH3996" s="240"/>
      <c r="BI3996" s="240"/>
      <c r="BJ3996" s="240"/>
      <c r="BK3996" s="240"/>
      <c r="BL3996" s="240"/>
      <c r="BM3996" s="240"/>
      <c r="BN3996" s="240"/>
      <c r="BO3996" s="240"/>
      <c r="BP3996" s="240"/>
      <c r="BQ3996" s="240"/>
      <c r="BR3996" s="240"/>
      <c r="BS3996" s="240"/>
      <c r="BT3996" s="240"/>
      <c r="BU3996" s="240"/>
      <c r="BV3996" s="240"/>
      <c r="BW3996" s="240"/>
      <c r="BX3996" s="240"/>
      <c r="BY3996" s="240"/>
      <c r="BZ3996" s="240"/>
      <c r="CA3996" s="240"/>
      <c r="CB3996" s="240"/>
      <c r="CC3996" s="240"/>
      <c r="CD3996" s="240"/>
      <c r="CE3996" s="240"/>
      <c r="CF3996" s="240"/>
      <c r="CG3996" s="240"/>
      <c r="CH3996" s="240"/>
      <c r="CI3996" s="240"/>
      <c r="CJ3996" s="240"/>
      <c r="CK3996" s="240"/>
      <c r="CL3996" s="240"/>
      <c r="CM3996" s="240"/>
      <c r="CN3996" s="240"/>
      <c r="CO3996" s="240"/>
      <c r="CP3996" s="240"/>
      <c r="CQ3996" s="240"/>
      <c r="CR3996" s="240"/>
      <c r="CS3996" s="240"/>
      <c r="CT3996" s="240"/>
      <c r="CU3996" s="240"/>
      <c r="CV3996" s="240"/>
      <c r="CW3996" s="240"/>
      <c r="CX3996" s="240"/>
      <c r="CY3996" s="240"/>
      <c r="CZ3996" s="240"/>
      <c r="DA3996" s="240"/>
      <c r="DB3996" s="240"/>
      <c r="DC3996" s="240"/>
      <c r="DD3996" s="240"/>
      <c r="DE3996" s="240"/>
      <c r="DF3996" s="240"/>
      <c r="DG3996" s="240"/>
      <c r="DH3996" s="240"/>
      <c r="DI3996" s="240"/>
      <c r="DJ3996" s="240"/>
      <c r="DK3996" s="240"/>
      <c r="DL3996" s="240"/>
      <c r="DM3996" s="240"/>
      <c r="DN3996" s="240"/>
      <c r="DO3996" s="240"/>
      <c r="DP3996" s="240"/>
      <c r="DQ3996" s="240"/>
      <c r="DR3996" s="240"/>
      <c r="DS3996" s="240"/>
      <c r="DT3996" s="240"/>
      <c r="DU3996" s="240"/>
      <c r="DV3996" s="240"/>
      <c r="DW3996" s="240"/>
      <c r="DX3996" s="240"/>
      <c r="DY3996" s="240"/>
      <c r="DZ3996" s="240"/>
      <c r="EA3996" s="240"/>
      <c r="EB3996" s="240"/>
      <c r="EC3996" s="240"/>
      <c r="ED3996" s="240"/>
      <c r="EE3996" s="240"/>
      <c r="EF3996" s="240"/>
      <c r="EG3996" s="240"/>
      <c r="EH3996" s="240"/>
      <c r="EI3996" s="240"/>
      <c r="EJ3996" s="240"/>
      <c r="EK3996" s="240"/>
      <c r="EL3996" s="240"/>
      <c r="EM3996" s="240"/>
      <c r="EN3996" s="240"/>
      <c r="EO3996" s="240"/>
      <c r="EP3996" s="240"/>
      <c r="EQ3996" s="240"/>
      <c r="ER3996" s="240"/>
      <c r="ES3996" s="240"/>
      <c r="ET3996" s="240"/>
      <c r="EU3996" s="240"/>
      <c r="EV3996" s="240"/>
      <c r="EW3996" s="240"/>
      <c r="EX3996" s="240"/>
      <c r="EY3996" s="240"/>
      <c r="EZ3996" s="240"/>
      <c r="FA3996" s="240"/>
      <c r="FB3996" s="240"/>
      <c r="FC3996" s="240"/>
      <c r="FD3996" s="240"/>
      <c r="FE3996" s="240"/>
      <c r="FF3996" s="240"/>
      <c r="FG3996" s="240"/>
      <c r="FH3996" s="240"/>
      <c r="FI3996" s="240"/>
      <c r="FJ3996" s="240"/>
      <c r="FK3996" s="240"/>
      <c r="FL3996" s="240"/>
      <c r="FM3996" s="240"/>
      <c r="FN3996" s="240"/>
      <c r="FO3996" s="240"/>
      <c r="FP3996" s="240"/>
      <c r="FQ3996" s="240"/>
      <c r="FR3996" s="240"/>
      <c r="FS3996" s="240"/>
      <c r="FT3996" s="240"/>
      <c r="FU3996" s="240"/>
      <c r="FV3996" s="240"/>
    </row>
    <row r="3997" spans="1:178" s="250" customFormat="1">
      <c r="A3997" s="234"/>
      <c r="B3997" s="234"/>
      <c r="C3997" s="234"/>
      <c r="D3997" s="234"/>
      <c r="E3997" s="234"/>
      <c r="F3997" s="234"/>
      <c r="G3997" s="235"/>
      <c r="H3997" s="236"/>
      <c r="AJ3997" s="290"/>
      <c r="AK3997" s="240"/>
      <c r="AL3997" s="240"/>
      <c r="AM3997" s="240"/>
      <c r="AN3997" s="240"/>
      <c r="AO3997" s="240"/>
      <c r="AP3997" s="240"/>
      <c r="AQ3997" s="240"/>
      <c r="AR3997" s="240"/>
      <c r="AS3997" s="240"/>
      <c r="AT3997" s="240"/>
      <c r="AU3997" s="240"/>
      <c r="AV3997" s="240"/>
      <c r="AW3997" s="240"/>
      <c r="AX3997" s="240"/>
      <c r="AY3997" s="240"/>
      <c r="AZ3997" s="240"/>
      <c r="BA3997" s="240"/>
      <c r="BB3997" s="240"/>
      <c r="BC3997" s="240"/>
      <c r="BD3997" s="240"/>
      <c r="BE3997" s="240"/>
      <c r="BF3997" s="240"/>
      <c r="BG3997" s="240"/>
      <c r="BH3997" s="240"/>
      <c r="BI3997" s="240"/>
      <c r="BJ3997" s="240"/>
      <c r="BK3997" s="240"/>
      <c r="BL3997" s="240"/>
      <c r="BM3997" s="240"/>
      <c r="BN3997" s="240"/>
      <c r="BO3997" s="240"/>
      <c r="BP3997" s="240"/>
      <c r="BQ3997" s="240"/>
      <c r="BR3997" s="240"/>
      <c r="BS3997" s="240"/>
      <c r="BT3997" s="240"/>
      <c r="BU3997" s="240"/>
      <c r="BV3997" s="240"/>
      <c r="BW3997" s="240"/>
      <c r="BX3997" s="240"/>
      <c r="BY3997" s="240"/>
      <c r="BZ3997" s="240"/>
      <c r="CA3997" s="240"/>
      <c r="CB3997" s="240"/>
      <c r="CC3997" s="240"/>
      <c r="CD3997" s="240"/>
      <c r="CE3997" s="240"/>
      <c r="CF3997" s="240"/>
      <c r="CG3997" s="240"/>
      <c r="CH3997" s="240"/>
      <c r="CI3997" s="240"/>
      <c r="CJ3997" s="240"/>
      <c r="CK3997" s="240"/>
      <c r="CL3997" s="240"/>
      <c r="CM3997" s="240"/>
      <c r="CN3997" s="240"/>
      <c r="CO3997" s="240"/>
      <c r="CP3997" s="240"/>
      <c r="CQ3997" s="240"/>
      <c r="CR3997" s="240"/>
      <c r="CS3997" s="240"/>
      <c r="CT3997" s="240"/>
      <c r="CU3997" s="240"/>
      <c r="CV3997" s="240"/>
      <c r="CW3997" s="240"/>
      <c r="CX3997" s="240"/>
      <c r="CY3997" s="240"/>
      <c r="CZ3997" s="240"/>
      <c r="DA3997" s="240"/>
      <c r="DB3997" s="240"/>
      <c r="DC3997" s="240"/>
      <c r="DD3997" s="240"/>
      <c r="DE3997" s="240"/>
      <c r="DF3997" s="240"/>
      <c r="DG3997" s="240"/>
      <c r="DH3997" s="240"/>
      <c r="DI3997" s="240"/>
      <c r="DJ3997" s="240"/>
      <c r="DK3997" s="240"/>
      <c r="DL3997" s="240"/>
      <c r="DM3997" s="240"/>
      <c r="DN3997" s="240"/>
      <c r="DO3997" s="240"/>
      <c r="DP3997" s="240"/>
      <c r="DQ3997" s="240"/>
      <c r="DR3997" s="240"/>
      <c r="DS3997" s="240"/>
      <c r="DT3997" s="240"/>
      <c r="DU3997" s="240"/>
      <c r="DV3997" s="240"/>
      <c r="DW3997" s="240"/>
      <c r="DX3997" s="240"/>
      <c r="DY3997" s="240"/>
      <c r="DZ3997" s="240"/>
      <c r="EA3997" s="240"/>
      <c r="EB3997" s="240"/>
      <c r="EC3997" s="240"/>
      <c r="ED3997" s="240"/>
      <c r="EE3997" s="240"/>
      <c r="EF3997" s="240"/>
      <c r="EG3997" s="240"/>
      <c r="EH3997" s="240"/>
      <c r="EI3997" s="240"/>
      <c r="EJ3997" s="240"/>
      <c r="EK3997" s="240"/>
      <c r="EL3997" s="240"/>
      <c r="EM3997" s="240"/>
      <c r="EN3997" s="240"/>
      <c r="EO3997" s="240"/>
      <c r="EP3997" s="240"/>
      <c r="EQ3997" s="240"/>
      <c r="ER3997" s="240"/>
      <c r="ES3997" s="240"/>
      <c r="ET3997" s="240"/>
      <c r="EU3997" s="240"/>
      <c r="EV3997" s="240"/>
      <c r="EW3997" s="240"/>
      <c r="EX3997" s="240"/>
      <c r="EY3997" s="240"/>
      <c r="EZ3997" s="240"/>
      <c r="FA3997" s="240"/>
      <c r="FB3997" s="240"/>
      <c r="FC3997" s="240"/>
      <c r="FD3997" s="240"/>
      <c r="FE3997" s="240"/>
      <c r="FF3997" s="240"/>
      <c r="FG3997" s="240"/>
      <c r="FH3997" s="240"/>
      <c r="FI3997" s="240"/>
      <c r="FJ3997" s="240"/>
      <c r="FK3997" s="240"/>
      <c r="FL3997" s="240"/>
      <c r="FM3997" s="240"/>
      <c r="FN3997" s="240"/>
      <c r="FO3997" s="240"/>
      <c r="FP3997" s="240"/>
      <c r="FQ3997" s="240"/>
      <c r="FR3997" s="240"/>
      <c r="FS3997" s="240"/>
      <c r="FT3997" s="240"/>
      <c r="FU3997" s="240"/>
      <c r="FV3997" s="240"/>
    </row>
    <row r="3998" spans="1:178" s="250" customFormat="1">
      <c r="A3998" s="234"/>
      <c r="B3998" s="234"/>
      <c r="C3998" s="234"/>
      <c r="D3998" s="234"/>
      <c r="E3998" s="234"/>
      <c r="F3998" s="234"/>
      <c r="G3998" s="235"/>
      <c r="H3998" s="236"/>
      <c r="AJ3998" s="290"/>
      <c r="AK3998" s="240"/>
      <c r="AL3998" s="240"/>
      <c r="AM3998" s="240"/>
      <c r="AN3998" s="240"/>
      <c r="AO3998" s="240"/>
      <c r="AP3998" s="240"/>
      <c r="AQ3998" s="240"/>
      <c r="AR3998" s="240"/>
      <c r="AS3998" s="240"/>
      <c r="AT3998" s="240"/>
      <c r="AU3998" s="240"/>
      <c r="AV3998" s="240"/>
      <c r="AW3998" s="240"/>
      <c r="AX3998" s="240"/>
      <c r="AY3998" s="240"/>
      <c r="AZ3998" s="240"/>
      <c r="BA3998" s="240"/>
      <c r="BB3998" s="240"/>
      <c r="BC3998" s="240"/>
      <c r="BD3998" s="240"/>
      <c r="BE3998" s="240"/>
      <c r="BF3998" s="240"/>
      <c r="BG3998" s="240"/>
      <c r="BH3998" s="240"/>
      <c r="BI3998" s="240"/>
      <c r="BJ3998" s="240"/>
      <c r="BK3998" s="240"/>
      <c r="BL3998" s="240"/>
      <c r="BM3998" s="240"/>
      <c r="BN3998" s="240"/>
      <c r="BO3998" s="240"/>
      <c r="BP3998" s="240"/>
      <c r="BQ3998" s="240"/>
      <c r="BR3998" s="240"/>
      <c r="BS3998" s="240"/>
      <c r="BT3998" s="240"/>
      <c r="BU3998" s="240"/>
      <c r="BV3998" s="240"/>
      <c r="BW3998" s="240"/>
      <c r="BX3998" s="240"/>
      <c r="BY3998" s="240"/>
      <c r="BZ3998" s="240"/>
      <c r="CA3998" s="240"/>
      <c r="CB3998" s="240"/>
      <c r="CC3998" s="240"/>
      <c r="CD3998" s="240"/>
      <c r="CE3998" s="240"/>
      <c r="CF3998" s="240"/>
      <c r="CG3998" s="240"/>
      <c r="CH3998" s="240"/>
      <c r="CI3998" s="240"/>
      <c r="CJ3998" s="240"/>
      <c r="CK3998" s="240"/>
      <c r="CL3998" s="240"/>
      <c r="CM3998" s="240"/>
      <c r="CN3998" s="240"/>
      <c r="CO3998" s="240"/>
      <c r="CP3998" s="240"/>
      <c r="CQ3998" s="240"/>
      <c r="CR3998" s="240"/>
      <c r="CS3998" s="240"/>
      <c r="CT3998" s="240"/>
      <c r="CU3998" s="240"/>
      <c r="CV3998" s="240"/>
      <c r="CW3998" s="240"/>
      <c r="CX3998" s="240"/>
      <c r="CY3998" s="240"/>
      <c r="CZ3998" s="240"/>
      <c r="DA3998" s="240"/>
      <c r="DB3998" s="240"/>
      <c r="DC3998" s="240"/>
      <c r="DD3998" s="240"/>
      <c r="DE3998" s="240"/>
      <c r="DF3998" s="240"/>
      <c r="DG3998" s="240"/>
      <c r="DH3998" s="240"/>
      <c r="DI3998" s="240"/>
      <c r="DJ3998" s="240"/>
      <c r="DK3998" s="240"/>
      <c r="DL3998" s="240"/>
      <c r="DM3998" s="240"/>
      <c r="DN3998" s="240"/>
      <c r="DO3998" s="240"/>
      <c r="DP3998" s="240"/>
      <c r="DQ3998" s="240"/>
      <c r="DR3998" s="240"/>
      <c r="DS3998" s="240"/>
      <c r="DT3998" s="240"/>
      <c r="DU3998" s="240"/>
      <c r="DV3998" s="240"/>
      <c r="DW3998" s="240"/>
      <c r="DX3998" s="240"/>
      <c r="DY3998" s="240"/>
      <c r="DZ3998" s="240"/>
      <c r="EA3998" s="240"/>
      <c r="EB3998" s="240"/>
      <c r="EC3998" s="240"/>
      <c r="ED3998" s="240"/>
      <c r="EE3998" s="240"/>
      <c r="EF3998" s="240"/>
      <c r="EG3998" s="240"/>
      <c r="EH3998" s="240"/>
      <c r="EI3998" s="240"/>
      <c r="EJ3998" s="240"/>
      <c r="EK3998" s="240"/>
      <c r="EL3998" s="240"/>
      <c r="EM3998" s="240"/>
      <c r="EN3998" s="240"/>
      <c r="EO3998" s="240"/>
      <c r="EP3998" s="240"/>
      <c r="EQ3998" s="240"/>
      <c r="ER3998" s="240"/>
      <c r="ES3998" s="240"/>
      <c r="ET3998" s="240"/>
      <c r="EU3998" s="240"/>
      <c r="EV3998" s="240"/>
      <c r="EW3998" s="240"/>
      <c r="EX3998" s="240"/>
      <c r="EY3998" s="240"/>
      <c r="EZ3998" s="240"/>
      <c r="FA3998" s="240"/>
      <c r="FB3998" s="240"/>
      <c r="FC3998" s="240"/>
      <c r="FD3998" s="240"/>
      <c r="FE3998" s="240"/>
      <c r="FF3998" s="240"/>
      <c r="FG3998" s="240"/>
      <c r="FH3998" s="240"/>
      <c r="FI3998" s="240"/>
      <c r="FJ3998" s="240"/>
      <c r="FK3998" s="240"/>
      <c r="FL3998" s="240"/>
      <c r="FM3998" s="240"/>
      <c r="FN3998" s="240"/>
      <c r="FO3998" s="240"/>
      <c r="FP3998" s="240"/>
      <c r="FQ3998" s="240"/>
      <c r="FR3998" s="240"/>
      <c r="FS3998" s="240"/>
      <c r="FT3998" s="240"/>
      <c r="FU3998" s="240"/>
      <c r="FV3998" s="240"/>
    </row>
    <row r="3999" spans="1:178" s="250" customFormat="1">
      <c r="A3999" s="234"/>
      <c r="B3999" s="234"/>
      <c r="C3999" s="234"/>
      <c r="D3999" s="234"/>
      <c r="E3999" s="234"/>
      <c r="F3999" s="234"/>
      <c r="G3999" s="235"/>
      <c r="H3999" s="236"/>
      <c r="AJ3999" s="290"/>
      <c r="AK3999" s="240"/>
      <c r="AL3999" s="240"/>
      <c r="AM3999" s="240"/>
      <c r="AN3999" s="240"/>
      <c r="AO3999" s="240"/>
      <c r="AP3999" s="240"/>
      <c r="AQ3999" s="240"/>
      <c r="AR3999" s="240"/>
      <c r="AS3999" s="240"/>
      <c r="AT3999" s="240"/>
      <c r="AU3999" s="240"/>
      <c r="AV3999" s="240"/>
      <c r="AW3999" s="240"/>
      <c r="AX3999" s="240"/>
      <c r="AY3999" s="240"/>
      <c r="AZ3999" s="240"/>
      <c r="BA3999" s="240"/>
      <c r="BB3999" s="240"/>
      <c r="BC3999" s="240"/>
      <c r="BD3999" s="240"/>
      <c r="BE3999" s="240"/>
      <c r="BF3999" s="240"/>
      <c r="BG3999" s="240"/>
      <c r="BH3999" s="240"/>
      <c r="BI3999" s="240"/>
      <c r="BJ3999" s="240"/>
      <c r="BK3999" s="240"/>
      <c r="BL3999" s="240"/>
      <c r="BM3999" s="240"/>
      <c r="BN3999" s="240"/>
      <c r="BO3999" s="240"/>
      <c r="BP3999" s="240"/>
      <c r="BQ3999" s="240"/>
      <c r="BR3999" s="240"/>
      <c r="BS3999" s="240"/>
      <c r="BT3999" s="240"/>
      <c r="BU3999" s="240"/>
      <c r="BV3999" s="240"/>
      <c r="BW3999" s="240"/>
      <c r="BX3999" s="240"/>
      <c r="BY3999" s="240"/>
      <c r="BZ3999" s="240"/>
      <c r="CA3999" s="240"/>
      <c r="CB3999" s="240"/>
      <c r="CC3999" s="240"/>
      <c r="CD3999" s="240"/>
      <c r="CE3999" s="240"/>
      <c r="CF3999" s="240"/>
      <c r="CG3999" s="240"/>
      <c r="CH3999" s="240"/>
      <c r="CI3999" s="240"/>
      <c r="CJ3999" s="240"/>
      <c r="CK3999" s="240"/>
      <c r="CL3999" s="240"/>
      <c r="CM3999" s="240"/>
      <c r="CN3999" s="240"/>
      <c r="CO3999" s="240"/>
      <c r="CP3999" s="240"/>
      <c r="CQ3999" s="240"/>
      <c r="CR3999" s="240"/>
      <c r="CS3999" s="240"/>
      <c r="CT3999" s="240"/>
      <c r="CU3999" s="240"/>
      <c r="CV3999" s="240"/>
      <c r="CW3999" s="240"/>
      <c r="CX3999" s="240"/>
      <c r="CY3999" s="240"/>
      <c r="CZ3999" s="240"/>
      <c r="DA3999" s="240"/>
      <c r="DB3999" s="240"/>
      <c r="DC3999" s="240"/>
      <c r="DD3999" s="240"/>
      <c r="DE3999" s="240"/>
      <c r="DF3999" s="240"/>
      <c r="DG3999" s="240"/>
      <c r="DH3999" s="240"/>
      <c r="DI3999" s="240"/>
      <c r="DJ3999" s="240"/>
      <c r="DK3999" s="240"/>
      <c r="DL3999" s="240"/>
      <c r="DM3999" s="240"/>
      <c r="DN3999" s="240"/>
      <c r="DO3999" s="240"/>
      <c r="DP3999" s="240"/>
      <c r="DQ3999" s="240"/>
      <c r="DR3999" s="240"/>
      <c r="DS3999" s="240"/>
      <c r="DT3999" s="240"/>
      <c r="DU3999" s="240"/>
      <c r="DV3999" s="240"/>
      <c r="DW3999" s="240"/>
      <c r="DX3999" s="240"/>
      <c r="DY3999" s="240"/>
      <c r="DZ3999" s="240"/>
      <c r="EA3999" s="240"/>
      <c r="EB3999" s="240"/>
      <c r="EC3999" s="240"/>
      <c r="ED3999" s="240"/>
      <c r="EE3999" s="240"/>
      <c r="EF3999" s="240"/>
      <c r="EG3999" s="240"/>
      <c r="EH3999" s="240"/>
      <c r="EI3999" s="240"/>
      <c r="EJ3999" s="240"/>
      <c r="EK3999" s="240"/>
      <c r="EL3999" s="240"/>
      <c r="EM3999" s="240"/>
      <c r="EN3999" s="240"/>
      <c r="EO3999" s="240"/>
      <c r="EP3999" s="240"/>
      <c r="EQ3999" s="240"/>
      <c r="ER3999" s="240"/>
      <c r="ES3999" s="240"/>
      <c r="ET3999" s="240"/>
      <c r="EU3999" s="240"/>
      <c r="EV3999" s="240"/>
      <c r="EW3999" s="240"/>
      <c r="EX3999" s="240"/>
      <c r="EY3999" s="240"/>
      <c r="EZ3999" s="240"/>
      <c r="FA3999" s="240"/>
      <c r="FB3999" s="240"/>
      <c r="FC3999" s="240"/>
      <c r="FD3999" s="240"/>
      <c r="FE3999" s="240"/>
      <c r="FF3999" s="240"/>
      <c r="FG3999" s="240"/>
      <c r="FH3999" s="240"/>
      <c r="FI3999" s="240"/>
      <c r="FJ3999" s="240"/>
      <c r="FK3999" s="240"/>
      <c r="FL3999" s="240"/>
      <c r="FM3999" s="240"/>
      <c r="FN3999" s="240"/>
      <c r="FO3999" s="240"/>
      <c r="FP3999" s="240"/>
      <c r="FQ3999" s="240"/>
      <c r="FR3999" s="240"/>
      <c r="FS3999" s="240"/>
      <c r="FT3999" s="240"/>
      <c r="FU3999" s="240"/>
      <c r="FV3999" s="240"/>
    </row>
    <row r="4000" spans="1:178" s="250" customFormat="1">
      <c r="A4000" s="234"/>
      <c r="B4000" s="234"/>
      <c r="C4000" s="234"/>
      <c r="D4000" s="234"/>
      <c r="E4000" s="234"/>
      <c r="F4000" s="234"/>
      <c r="G4000" s="235"/>
      <c r="H4000" s="236"/>
      <c r="AJ4000" s="290"/>
      <c r="AK4000" s="240"/>
      <c r="AL4000" s="240"/>
      <c r="AM4000" s="240"/>
      <c r="AN4000" s="240"/>
      <c r="AO4000" s="240"/>
      <c r="AP4000" s="240"/>
      <c r="AQ4000" s="240"/>
      <c r="AR4000" s="240"/>
      <c r="AS4000" s="240"/>
      <c r="AT4000" s="240"/>
      <c r="AU4000" s="240"/>
      <c r="AV4000" s="240"/>
      <c r="AW4000" s="240"/>
      <c r="AX4000" s="240"/>
      <c r="AY4000" s="240"/>
      <c r="AZ4000" s="240"/>
      <c r="BA4000" s="240"/>
      <c r="BB4000" s="240"/>
      <c r="BC4000" s="240"/>
      <c r="BD4000" s="240"/>
      <c r="BE4000" s="240"/>
      <c r="BF4000" s="240"/>
      <c r="BG4000" s="240"/>
      <c r="BH4000" s="240"/>
      <c r="BI4000" s="240"/>
      <c r="BJ4000" s="240"/>
      <c r="BK4000" s="240"/>
      <c r="BL4000" s="240"/>
      <c r="BM4000" s="240"/>
      <c r="BN4000" s="240"/>
      <c r="BO4000" s="240"/>
      <c r="BP4000" s="240"/>
      <c r="BQ4000" s="240"/>
      <c r="BR4000" s="240"/>
      <c r="BS4000" s="240"/>
      <c r="BT4000" s="240"/>
      <c r="BU4000" s="240"/>
      <c r="BV4000" s="240"/>
      <c r="BW4000" s="240"/>
      <c r="BX4000" s="240"/>
      <c r="BY4000" s="240"/>
      <c r="BZ4000" s="240"/>
      <c r="CA4000" s="240"/>
      <c r="CB4000" s="240"/>
      <c r="CC4000" s="240"/>
      <c r="CD4000" s="240"/>
      <c r="CE4000" s="240"/>
      <c r="CF4000" s="240"/>
      <c r="CG4000" s="240"/>
      <c r="CH4000" s="240"/>
      <c r="CI4000" s="240"/>
      <c r="CJ4000" s="240"/>
      <c r="CK4000" s="240"/>
      <c r="CL4000" s="240"/>
      <c r="CM4000" s="240"/>
      <c r="CN4000" s="240"/>
      <c r="CO4000" s="240"/>
      <c r="CP4000" s="240"/>
      <c r="CQ4000" s="240"/>
      <c r="CR4000" s="240"/>
      <c r="CS4000" s="240"/>
      <c r="CT4000" s="240"/>
      <c r="CU4000" s="240"/>
      <c r="CV4000" s="240"/>
      <c r="CW4000" s="240"/>
      <c r="CX4000" s="240"/>
      <c r="CY4000" s="240"/>
      <c r="CZ4000" s="240"/>
      <c r="DA4000" s="240"/>
      <c r="DB4000" s="240"/>
      <c r="DC4000" s="240"/>
      <c r="DD4000" s="240"/>
      <c r="DE4000" s="240"/>
      <c r="DF4000" s="240"/>
      <c r="DG4000" s="240"/>
      <c r="DH4000" s="240"/>
      <c r="DI4000" s="240"/>
      <c r="DJ4000" s="240"/>
      <c r="DK4000" s="240"/>
      <c r="DL4000" s="240"/>
      <c r="DM4000" s="240"/>
      <c r="DN4000" s="240"/>
      <c r="DO4000" s="240"/>
      <c r="DP4000" s="240"/>
      <c r="DQ4000" s="240"/>
      <c r="DR4000" s="240"/>
      <c r="DS4000" s="240"/>
      <c r="DT4000" s="240"/>
      <c r="DU4000" s="240"/>
      <c r="DV4000" s="240"/>
      <c r="DW4000" s="240"/>
      <c r="DX4000" s="240"/>
      <c r="DY4000" s="240"/>
      <c r="DZ4000" s="240"/>
      <c r="EA4000" s="240"/>
      <c r="EB4000" s="240"/>
      <c r="EC4000" s="240"/>
      <c r="ED4000" s="240"/>
      <c r="EE4000" s="240"/>
      <c r="EF4000" s="240"/>
      <c r="EG4000" s="240"/>
      <c r="EH4000" s="240"/>
      <c r="EI4000" s="240"/>
      <c r="EJ4000" s="240"/>
      <c r="EK4000" s="240"/>
      <c r="EL4000" s="240"/>
      <c r="EM4000" s="240"/>
      <c r="EN4000" s="240"/>
      <c r="EO4000" s="240"/>
      <c r="EP4000" s="240"/>
      <c r="EQ4000" s="240"/>
      <c r="ER4000" s="240"/>
      <c r="ES4000" s="240"/>
      <c r="ET4000" s="240"/>
      <c r="EU4000" s="240"/>
      <c r="EV4000" s="240"/>
      <c r="EW4000" s="240"/>
      <c r="EX4000" s="240"/>
      <c r="EY4000" s="240"/>
      <c r="EZ4000" s="240"/>
      <c r="FA4000" s="240"/>
      <c r="FB4000" s="240"/>
      <c r="FC4000" s="240"/>
      <c r="FD4000" s="240"/>
      <c r="FE4000" s="240"/>
      <c r="FF4000" s="240"/>
      <c r="FG4000" s="240"/>
      <c r="FH4000" s="240"/>
      <c r="FI4000" s="240"/>
      <c r="FJ4000" s="240"/>
      <c r="FK4000" s="240"/>
      <c r="FL4000" s="240"/>
      <c r="FM4000" s="240"/>
      <c r="FN4000" s="240"/>
      <c r="FO4000" s="240"/>
      <c r="FP4000" s="240"/>
      <c r="FQ4000" s="240"/>
      <c r="FR4000" s="240"/>
      <c r="FS4000" s="240"/>
      <c r="FT4000" s="240"/>
      <c r="FU4000" s="240"/>
      <c r="FV4000" s="240"/>
    </row>
    <row r="4001" spans="1:178" s="250" customFormat="1">
      <c r="A4001" s="234"/>
      <c r="B4001" s="234"/>
      <c r="C4001" s="234"/>
      <c r="D4001" s="234"/>
      <c r="E4001" s="234"/>
      <c r="F4001" s="234"/>
      <c r="G4001" s="235"/>
      <c r="H4001" s="236"/>
      <c r="AJ4001" s="290"/>
      <c r="AK4001" s="240"/>
      <c r="AL4001" s="240"/>
      <c r="AM4001" s="240"/>
      <c r="AN4001" s="240"/>
      <c r="AO4001" s="240"/>
      <c r="AP4001" s="240"/>
      <c r="AQ4001" s="240"/>
      <c r="AR4001" s="240"/>
      <c r="AS4001" s="240"/>
      <c r="AT4001" s="240"/>
      <c r="AU4001" s="240"/>
      <c r="AV4001" s="240"/>
      <c r="AW4001" s="240"/>
      <c r="AX4001" s="240"/>
      <c r="AY4001" s="240"/>
      <c r="AZ4001" s="240"/>
      <c r="BA4001" s="240"/>
      <c r="BB4001" s="240"/>
      <c r="BC4001" s="240"/>
      <c r="BD4001" s="240"/>
      <c r="BE4001" s="240"/>
      <c r="BF4001" s="240"/>
      <c r="BG4001" s="240"/>
      <c r="BH4001" s="240"/>
      <c r="BI4001" s="240"/>
      <c r="BJ4001" s="240"/>
      <c r="BK4001" s="240"/>
      <c r="BL4001" s="240"/>
      <c r="BM4001" s="240"/>
      <c r="BN4001" s="240"/>
      <c r="BO4001" s="240"/>
      <c r="BP4001" s="240"/>
      <c r="BQ4001" s="240"/>
      <c r="BR4001" s="240"/>
      <c r="BS4001" s="240"/>
      <c r="BT4001" s="240"/>
      <c r="BU4001" s="240"/>
      <c r="BV4001" s="240"/>
      <c r="BW4001" s="240"/>
      <c r="BX4001" s="240"/>
      <c r="BY4001" s="240"/>
      <c r="BZ4001" s="240"/>
      <c r="CA4001" s="240"/>
      <c r="CB4001" s="240"/>
      <c r="CC4001" s="240"/>
      <c r="CD4001" s="240"/>
      <c r="CE4001" s="240"/>
      <c r="CF4001" s="240"/>
      <c r="CG4001" s="240"/>
      <c r="CH4001" s="240"/>
      <c r="CI4001" s="240"/>
      <c r="CJ4001" s="240"/>
      <c r="CK4001" s="240"/>
      <c r="CL4001" s="240"/>
      <c r="CM4001" s="240"/>
      <c r="CN4001" s="240"/>
      <c r="CO4001" s="240"/>
      <c r="CP4001" s="240"/>
      <c r="CQ4001" s="240"/>
      <c r="CR4001" s="240"/>
      <c r="CS4001" s="240"/>
      <c r="CT4001" s="240"/>
      <c r="CU4001" s="240"/>
      <c r="CV4001" s="240"/>
      <c r="CW4001" s="240"/>
      <c r="CX4001" s="240"/>
      <c r="CY4001" s="240"/>
      <c r="CZ4001" s="240"/>
      <c r="DA4001" s="240"/>
      <c r="DB4001" s="240"/>
      <c r="DC4001" s="240"/>
      <c r="DD4001" s="240"/>
      <c r="DE4001" s="240"/>
      <c r="DF4001" s="240"/>
      <c r="DG4001" s="240"/>
      <c r="DH4001" s="240"/>
      <c r="DI4001" s="240"/>
      <c r="DJ4001" s="240"/>
      <c r="DK4001" s="240"/>
      <c r="DL4001" s="240"/>
      <c r="DM4001" s="240"/>
      <c r="DN4001" s="240"/>
      <c r="DO4001" s="240"/>
      <c r="DP4001" s="240"/>
      <c r="DQ4001" s="240"/>
      <c r="DR4001" s="240"/>
      <c r="DS4001" s="240"/>
      <c r="DT4001" s="240"/>
      <c r="DU4001" s="240"/>
      <c r="DV4001" s="240"/>
      <c r="DW4001" s="240"/>
      <c r="DX4001" s="240"/>
      <c r="DY4001" s="240"/>
      <c r="DZ4001" s="240"/>
      <c r="EA4001" s="240"/>
      <c r="EB4001" s="240"/>
      <c r="EC4001" s="240"/>
      <c r="ED4001" s="240"/>
      <c r="EE4001" s="240"/>
      <c r="EF4001" s="240"/>
      <c r="EG4001" s="240"/>
      <c r="EH4001" s="240"/>
      <c r="EI4001" s="240"/>
      <c r="EJ4001" s="240"/>
      <c r="EK4001" s="240"/>
      <c r="EL4001" s="240"/>
      <c r="EM4001" s="240"/>
      <c r="EN4001" s="240"/>
      <c r="EO4001" s="240"/>
      <c r="EP4001" s="240"/>
      <c r="EQ4001" s="240"/>
      <c r="ER4001" s="240"/>
      <c r="ES4001" s="240"/>
      <c r="ET4001" s="240"/>
      <c r="EU4001" s="240"/>
      <c r="EV4001" s="240"/>
      <c r="EW4001" s="240"/>
      <c r="EX4001" s="240"/>
      <c r="EY4001" s="240"/>
      <c r="EZ4001" s="240"/>
      <c r="FA4001" s="240"/>
      <c r="FB4001" s="240"/>
      <c r="FC4001" s="240"/>
      <c r="FD4001" s="240"/>
      <c r="FE4001" s="240"/>
      <c r="FF4001" s="240"/>
      <c r="FG4001" s="240"/>
      <c r="FH4001" s="240"/>
      <c r="FI4001" s="240"/>
      <c r="FJ4001" s="240"/>
      <c r="FK4001" s="240"/>
      <c r="FL4001" s="240"/>
      <c r="FM4001" s="240"/>
      <c r="FN4001" s="240"/>
      <c r="FO4001" s="240"/>
      <c r="FP4001" s="240"/>
      <c r="FQ4001" s="240"/>
      <c r="FR4001" s="240"/>
      <c r="FS4001" s="240"/>
      <c r="FT4001" s="240"/>
      <c r="FU4001" s="240"/>
      <c r="FV4001" s="240"/>
    </row>
    <row r="4002" spans="1:178" s="250" customFormat="1">
      <c r="A4002" s="234"/>
      <c r="B4002" s="234"/>
      <c r="C4002" s="234"/>
      <c r="D4002" s="234"/>
      <c r="E4002" s="234"/>
      <c r="F4002" s="234"/>
      <c r="G4002" s="235"/>
      <c r="H4002" s="236"/>
      <c r="AJ4002" s="290"/>
      <c r="AK4002" s="240"/>
      <c r="AL4002" s="240"/>
      <c r="AM4002" s="240"/>
      <c r="AN4002" s="240"/>
      <c r="AO4002" s="240"/>
      <c r="AP4002" s="240"/>
      <c r="AQ4002" s="240"/>
      <c r="AR4002" s="240"/>
      <c r="AS4002" s="240"/>
      <c r="AT4002" s="240"/>
      <c r="AU4002" s="240"/>
      <c r="AV4002" s="240"/>
      <c r="AW4002" s="240"/>
      <c r="AX4002" s="240"/>
      <c r="AY4002" s="240"/>
      <c r="AZ4002" s="240"/>
      <c r="BA4002" s="240"/>
      <c r="BB4002" s="240"/>
      <c r="BC4002" s="240"/>
      <c r="BD4002" s="240"/>
      <c r="BE4002" s="240"/>
      <c r="BF4002" s="240"/>
      <c r="BG4002" s="240"/>
      <c r="BH4002" s="240"/>
      <c r="BI4002" s="240"/>
      <c r="BJ4002" s="240"/>
      <c r="BK4002" s="240"/>
      <c r="BL4002" s="240"/>
      <c r="BM4002" s="240"/>
      <c r="BN4002" s="240"/>
      <c r="BO4002" s="240"/>
      <c r="BP4002" s="240"/>
      <c r="BQ4002" s="240"/>
      <c r="BR4002" s="240"/>
      <c r="BS4002" s="240"/>
      <c r="BT4002" s="240"/>
      <c r="BU4002" s="240"/>
      <c r="BV4002" s="240"/>
      <c r="BW4002" s="240"/>
      <c r="BX4002" s="240"/>
      <c r="BY4002" s="240"/>
      <c r="BZ4002" s="240"/>
      <c r="CA4002" s="240"/>
      <c r="CB4002" s="240"/>
      <c r="CC4002" s="240"/>
      <c r="CD4002" s="240"/>
      <c r="CE4002" s="240"/>
      <c r="CF4002" s="240"/>
      <c r="CG4002" s="240"/>
      <c r="CH4002" s="240"/>
      <c r="CI4002" s="240"/>
      <c r="CJ4002" s="240"/>
      <c r="CK4002" s="240"/>
      <c r="CL4002" s="240"/>
      <c r="CM4002" s="240"/>
      <c r="CN4002" s="240"/>
      <c r="CO4002" s="240"/>
      <c r="CP4002" s="240"/>
      <c r="CQ4002" s="240"/>
      <c r="CR4002" s="240"/>
      <c r="CS4002" s="240"/>
      <c r="CT4002" s="240"/>
      <c r="CU4002" s="240"/>
      <c r="CV4002" s="240"/>
      <c r="CW4002" s="240"/>
      <c r="CX4002" s="240"/>
      <c r="CY4002" s="240"/>
      <c r="CZ4002" s="240"/>
      <c r="DA4002" s="240"/>
      <c r="DB4002" s="240"/>
      <c r="DC4002" s="240"/>
      <c r="DD4002" s="240"/>
      <c r="DE4002" s="240"/>
      <c r="DF4002" s="240"/>
      <c r="DG4002" s="240"/>
      <c r="DH4002" s="240"/>
      <c r="DI4002" s="240"/>
      <c r="DJ4002" s="240"/>
      <c r="DK4002" s="240"/>
      <c r="DL4002" s="240"/>
      <c r="DM4002" s="240"/>
      <c r="DN4002" s="240"/>
      <c r="DO4002" s="240"/>
      <c r="DP4002" s="240"/>
      <c r="DQ4002" s="240"/>
      <c r="DR4002" s="240"/>
      <c r="DS4002" s="240"/>
      <c r="DT4002" s="240"/>
      <c r="DU4002" s="240"/>
      <c r="DV4002" s="240"/>
      <c r="DW4002" s="240"/>
      <c r="DX4002" s="240"/>
      <c r="DY4002" s="240"/>
      <c r="DZ4002" s="240"/>
      <c r="EA4002" s="240"/>
      <c r="EB4002" s="240"/>
      <c r="EC4002" s="240"/>
      <c r="ED4002" s="240"/>
      <c r="EE4002" s="240"/>
      <c r="EF4002" s="240"/>
      <c r="EG4002" s="240"/>
      <c r="EH4002" s="240"/>
      <c r="EI4002" s="240"/>
      <c r="EJ4002" s="240"/>
      <c r="EK4002" s="240"/>
      <c r="EL4002" s="240"/>
      <c r="EM4002" s="240"/>
      <c r="EN4002" s="240"/>
      <c r="EO4002" s="240"/>
      <c r="EP4002" s="240"/>
      <c r="EQ4002" s="240"/>
      <c r="ER4002" s="240"/>
      <c r="ES4002" s="240"/>
      <c r="ET4002" s="240"/>
      <c r="EU4002" s="240"/>
      <c r="EV4002" s="240"/>
      <c r="EW4002" s="240"/>
      <c r="EX4002" s="240"/>
      <c r="EY4002" s="240"/>
      <c r="EZ4002" s="240"/>
      <c r="FA4002" s="240"/>
      <c r="FB4002" s="240"/>
      <c r="FC4002" s="240"/>
      <c r="FD4002" s="240"/>
      <c r="FE4002" s="240"/>
      <c r="FF4002" s="240"/>
      <c r="FG4002" s="240"/>
      <c r="FH4002" s="240"/>
      <c r="FI4002" s="240"/>
      <c r="FJ4002" s="240"/>
      <c r="FK4002" s="240"/>
      <c r="FL4002" s="240"/>
      <c r="FM4002" s="240"/>
      <c r="FN4002" s="240"/>
      <c r="FO4002" s="240"/>
      <c r="FP4002" s="240"/>
      <c r="FQ4002" s="240"/>
      <c r="FR4002" s="240"/>
      <c r="FS4002" s="240"/>
      <c r="FT4002" s="240"/>
      <c r="FU4002" s="240"/>
      <c r="FV4002" s="240"/>
    </row>
    <row r="4003" spans="1:178" s="250" customFormat="1">
      <c r="A4003" s="234"/>
      <c r="B4003" s="234"/>
      <c r="C4003" s="234"/>
      <c r="D4003" s="234"/>
      <c r="E4003" s="234"/>
      <c r="F4003" s="234"/>
      <c r="G4003" s="235"/>
      <c r="H4003" s="236"/>
      <c r="AJ4003" s="290"/>
      <c r="AK4003" s="240"/>
      <c r="AL4003" s="240"/>
      <c r="AM4003" s="240"/>
      <c r="AN4003" s="240"/>
      <c r="AO4003" s="240"/>
      <c r="AP4003" s="240"/>
      <c r="AQ4003" s="240"/>
      <c r="AR4003" s="240"/>
      <c r="AS4003" s="240"/>
      <c r="AT4003" s="240"/>
      <c r="AU4003" s="240"/>
      <c r="AV4003" s="240"/>
      <c r="AW4003" s="240"/>
      <c r="AX4003" s="240"/>
      <c r="AY4003" s="240"/>
      <c r="AZ4003" s="240"/>
      <c r="BA4003" s="240"/>
      <c r="BB4003" s="240"/>
      <c r="BC4003" s="240"/>
      <c r="BD4003" s="240"/>
      <c r="BE4003" s="240"/>
      <c r="BF4003" s="240"/>
      <c r="BG4003" s="240"/>
      <c r="BH4003" s="240"/>
      <c r="BI4003" s="240"/>
      <c r="BJ4003" s="240"/>
      <c r="BK4003" s="240"/>
      <c r="BL4003" s="240"/>
      <c r="BM4003" s="240"/>
      <c r="BN4003" s="240"/>
      <c r="BO4003" s="240"/>
      <c r="BP4003" s="240"/>
      <c r="BQ4003" s="240"/>
      <c r="BR4003" s="240"/>
      <c r="BS4003" s="240"/>
      <c r="BT4003" s="240"/>
      <c r="BU4003" s="240"/>
      <c r="BV4003" s="240"/>
      <c r="BW4003" s="240"/>
      <c r="BX4003" s="240"/>
      <c r="BY4003" s="240"/>
      <c r="BZ4003" s="240"/>
      <c r="CA4003" s="240"/>
      <c r="CB4003" s="240"/>
      <c r="CC4003" s="240"/>
      <c r="CD4003" s="240"/>
      <c r="CE4003" s="240"/>
      <c r="CF4003" s="240"/>
      <c r="CG4003" s="240"/>
      <c r="CH4003" s="240"/>
      <c r="CI4003" s="240"/>
      <c r="CJ4003" s="240"/>
      <c r="CK4003" s="240"/>
      <c r="CL4003" s="240"/>
      <c r="CM4003" s="240"/>
      <c r="CN4003" s="240"/>
      <c r="CO4003" s="240"/>
      <c r="CP4003" s="240"/>
      <c r="CQ4003" s="240"/>
      <c r="CR4003" s="240"/>
      <c r="CS4003" s="240"/>
      <c r="CT4003" s="240"/>
      <c r="CU4003" s="240"/>
      <c r="CV4003" s="240"/>
      <c r="CW4003" s="240"/>
      <c r="CX4003" s="240"/>
      <c r="CY4003" s="240"/>
      <c r="CZ4003" s="240"/>
      <c r="DA4003" s="240"/>
      <c r="DB4003" s="240"/>
      <c r="DC4003" s="240"/>
      <c r="DD4003" s="240"/>
      <c r="DE4003" s="240"/>
      <c r="DF4003" s="240"/>
      <c r="DG4003" s="240"/>
      <c r="DH4003" s="240"/>
      <c r="DI4003" s="240"/>
      <c r="DJ4003" s="240"/>
      <c r="DK4003" s="240"/>
      <c r="DL4003" s="240"/>
      <c r="DM4003" s="240"/>
      <c r="DN4003" s="240"/>
      <c r="DO4003" s="240"/>
      <c r="DP4003" s="240"/>
      <c r="DQ4003" s="240"/>
      <c r="DR4003" s="240"/>
      <c r="DS4003" s="240"/>
      <c r="DT4003" s="240"/>
      <c r="DU4003" s="240"/>
      <c r="DV4003" s="240"/>
      <c r="DW4003" s="240"/>
      <c r="DX4003" s="240"/>
      <c r="DY4003" s="240"/>
      <c r="DZ4003" s="240"/>
      <c r="EA4003" s="240"/>
      <c r="EB4003" s="240"/>
      <c r="EC4003" s="240"/>
      <c r="ED4003" s="240"/>
      <c r="EE4003" s="240"/>
      <c r="EF4003" s="240"/>
      <c r="EG4003" s="240"/>
      <c r="EH4003" s="240"/>
      <c r="EI4003" s="240"/>
      <c r="EJ4003" s="240"/>
      <c r="EK4003" s="240"/>
      <c r="EL4003" s="240"/>
      <c r="EM4003" s="240"/>
      <c r="EN4003" s="240"/>
      <c r="EO4003" s="240"/>
      <c r="EP4003" s="240"/>
      <c r="EQ4003" s="240"/>
      <c r="ER4003" s="240"/>
      <c r="ES4003" s="240"/>
      <c r="ET4003" s="240"/>
      <c r="EU4003" s="240"/>
      <c r="EV4003" s="240"/>
      <c r="EW4003" s="240"/>
      <c r="EX4003" s="240"/>
      <c r="EY4003" s="240"/>
      <c r="EZ4003" s="240"/>
      <c r="FA4003" s="240"/>
      <c r="FB4003" s="240"/>
      <c r="FC4003" s="240"/>
      <c r="FD4003" s="240"/>
      <c r="FE4003" s="240"/>
      <c r="FF4003" s="240"/>
      <c r="FG4003" s="240"/>
      <c r="FH4003" s="240"/>
      <c r="FI4003" s="240"/>
      <c r="FJ4003" s="240"/>
      <c r="FK4003" s="240"/>
      <c r="FL4003" s="240"/>
      <c r="FM4003" s="240"/>
      <c r="FN4003" s="240"/>
      <c r="FO4003" s="240"/>
      <c r="FP4003" s="240"/>
      <c r="FQ4003" s="240"/>
      <c r="FR4003" s="240"/>
      <c r="FS4003" s="240"/>
      <c r="FT4003" s="240"/>
      <c r="FU4003" s="240"/>
      <c r="FV4003" s="240"/>
    </row>
    <row r="4004" spans="1:178" s="250" customFormat="1">
      <c r="A4004" s="234"/>
      <c r="B4004" s="234"/>
      <c r="C4004" s="234"/>
      <c r="D4004" s="234"/>
      <c r="E4004" s="234"/>
      <c r="F4004" s="234"/>
      <c r="G4004" s="235"/>
      <c r="H4004" s="236"/>
      <c r="AJ4004" s="290"/>
      <c r="AK4004" s="240"/>
      <c r="AL4004" s="240"/>
      <c r="AM4004" s="240"/>
      <c r="AN4004" s="240"/>
      <c r="AO4004" s="240"/>
      <c r="AP4004" s="240"/>
      <c r="AQ4004" s="240"/>
      <c r="AR4004" s="240"/>
      <c r="AS4004" s="240"/>
      <c r="AT4004" s="240"/>
      <c r="AU4004" s="240"/>
      <c r="AV4004" s="240"/>
      <c r="AW4004" s="240"/>
      <c r="AX4004" s="240"/>
      <c r="AY4004" s="240"/>
      <c r="AZ4004" s="240"/>
      <c r="BA4004" s="240"/>
      <c r="BB4004" s="240"/>
      <c r="BC4004" s="240"/>
      <c r="BD4004" s="240"/>
      <c r="BE4004" s="240"/>
      <c r="BF4004" s="240"/>
      <c r="BG4004" s="240"/>
      <c r="BH4004" s="240"/>
      <c r="BI4004" s="240"/>
      <c r="BJ4004" s="240"/>
      <c r="BK4004" s="240"/>
      <c r="BL4004" s="240"/>
      <c r="BM4004" s="240"/>
      <c r="BN4004" s="240"/>
      <c r="BO4004" s="240"/>
      <c r="BP4004" s="240"/>
      <c r="BQ4004" s="240"/>
      <c r="BR4004" s="240"/>
      <c r="BS4004" s="240"/>
      <c r="BT4004" s="240"/>
      <c r="BU4004" s="240"/>
      <c r="BV4004" s="240"/>
      <c r="BW4004" s="240"/>
      <c r="BX4004" s="240"/>
      <c r="BY4004" s="240"/>
      <c r="BZ4004" s="240"/>
      <c r="CA4004" s="240"/>
      <c r="CB4004" s="240"/>
      <c r="CC4004" s="240"/>
      <c r="CD4004" s="240"/>
      <c r="CE4004" s="240"/>
      <c r="CF4004" s="240"/>
      <c r="CG4004" s="240"/>
      <c r="CH4004" s="240"/>
      <c r="CI4004" s="240"/>
      <c r="CJ4004" s="240"/>
      <c r="CK4004" s="240"/>
      <c r="CL4004" s="240"/>
      <c r="CM4004" s="240"/>
      <c r="CN4004" s="240"/>
      <c r="CO4004" s="240"/>
      <c r="CP4004" s="240"/>
      <c r="CQ4004" s="240"/>
      <c r="CR4004" s="240"/>
      <c r="CS4004" s="240"/>
      <c r="CT4004" s="240"/>
      <c r="CU4004" s="240"/>
      <c r="CV4004" s="240"/>
      <c r="CW4004" s="240"/>
      <c r="CX4004" s="240"/>
      <c r="CY4004" s="240"/>
      <c r="CZ4004" s="240"/>
      <c r="DA4004" s="240"/>
      <c r="DB4004" s="240"/>
      <c r="DC4004" s="240"/>
      <c r="DD4004" s="240"/>
      <c r="DE4004" s="240"/>
      <c r="DF4004" s="240"/>
      <c r="DG4004" s="240"/>
      <c r="DH4004" s="240"/>
      <c r="DI4004" s="240"/>
      <c r="DJ4004" s="240"/>
      <c r="DK4004" s="240"/>
      <c r="DL4004" s="240"/>
      <c r="DM4004" s="240"/>
      <c r="DN4004" s="240"/>
      <c r="DO4004" s="240"/>
      <c r="DP4004" s="240"/>
      <c r="DQ4004" s="240"/>
      <c r="DR4004" s="240"/>
      <c r="DS4004" s="240"/>
      <c r="DT4004" s="240"/>
      <c r="DU4004" s="240"/>
      <c r="DV4004" s="240"/>
      <c r="DW4004" s="240"/>
      <c r="DX4004" s="240"/>
      <c r="DY4004" s="240"/>
      <c r="DZ4004" s="240"/>
      <c r="EA4004" s="240"/>
      <c r="EB4004" s="240"/>
      <c r="EC4004" s="240"/>
      <c r="ED4004" s="240"/>
      <c r="EE4004" s="240"/>
      <c r="EF4004" s="240"/>
      <c r="EG4004" s="240"/>
      <c r="EH4004" s="240"/>
      <c r="EI4004" s="240"/>
      <c r="EJ4004" s="240"/>
      <c r="EK4004" s="240"/>
      <c r="EL4004" s="240"/>
      <c r="EM4004" s="240"/>
      <c r="EN4004" s="240"/>
      <c r="EO4004" s="240"/>
      <c r="EP4004" s="240"/>
      <c r="EQ4004" s="240"/>
      <c r="ER4004" s="240"/>
      <c r="ES4004" s="240"/>
      <c r="ET4004" s="240"/>
      <c r="EU4004" s="240"/>
      <c r="EV4004" s="240"/>
      <c r="EW4004" s="240"/>
      <c r="EX4004" s="240"/>
      <c r="EY4004" s="240"/>
      <c r="EZ4004" s="240"/>
      <c r="FA4004" s="240"/>
      <c r="FB4004" s="240"/>
      <c r="FC4004" s="240"/>
      <c r="FD4004" s="240"/>
      <c r="FE4004" s="240"/>
      <c r="FF4004" s="240"/>
      <c r="FG4004" s="240"/>
      <c r="FH4004" s="240"/>
      <c r="FI4004" s="240"/>
      <c r="FJ4004" s="240"/>
      <c r="FK4004" s="240"/>
      <c r="FL4004" s="240"/>
      <c r="FM4004" s="240"/>
      <c r="FN4004" s="240"/>
      <c r="FO4004" s="240"/>
      <c r="FP4004" s="240"/>
      <c r="FQ4004" s="240"/>
      <c r="FR4004" s="240"/>
      <c r="FS4004" s="240"/>
      <c r="FT4004" s="240"/>
      <c r="FU4004" s="240"/>
      <c r="FV4004" s="240"/>
    </row>
    <row r="4005" spans="1:178" s="250" customFormat="1">
      <c r="A4005" s="234"/>
      <c r="B4005" s="234"/>
      <c r="C4005" s="234"/>
      <c r="D4005" s="234"/>
      <c r="E4005" s="234"/>
      <c r="F4005" s="234"/>
      <c r="G4005" s="235"/>
      <c r="H4005" s="236"/>
      <c r="AJ4005" s="290"/>
      <c r="AK4005" s="240"/>
      <c r="AL4005" s="240"/>
      <c r="AM4005" s="240"/>
      <c r="AN4005" s="240"/>
      <c r="AO4005" s="240"/>
      <c r="AP4005" s="240"/>
      <c r="AQ4005" s="240"/>
      <c r="AR4005" s="240"/>
      <c r="AS4005" s="240"/>
      <c r="AT4005" s="240"/>
      <c r="AU4005" s="240"/>
      <c r="AV4005" s="240"/>
      <c r="AW4005" s="240"/>
      <c r="AX4005" s="240"/>
      <c r="AY4005" s="240"/>
      <c r="AZ4005" s="240"/>
      <c r="BA4005" s="240"/>
      <c r="BB4005" s="240"/>
      <c r="BC4005" s="240"/>
      <c r="BD4005" s="240"/>
      <c r="BE4005" s="240"/>
      <c r="BF4005" s="240"/>
      <c r="BG4005" s="240"/>
      <c r="BH4005" s="240"/>
      <c r="BI4005" s="240"/>
      <c r="BJ4005" s="240"/>
      <c r="BK4005" s="240"/>
      <c r="BL4005" s="240"/>
      <c r="BM4005" s="240"/>
      <c r="BN4005" s="240"/>
      <c r="BO4005" s="240"/>
      <c r="BP4005" s="240"/>
      <c r="BQ4005" s="240"/>
      <c r="BR4005" s="240"/>
      <c r="BS4005" s="240"/>
      <c r="BT4005" s="240"/>
      <c r="BU4005" s="240"/>
      <c r="BV4005" s="240"/>
      <c r="BW4005" s="240"/>
      <c r="BX4005" s="240"/>
      <c r="BY4005" s="240"/>
      <c r="BZ4005" s="240"/>
      <c r="CA4005" s="240"/>
      <c r="CB4005" s="240"/>
      <c r="CC4005" s="240"/>
      <c r="CD4005" s="240"/>
      <c r="CE4005" s="240"/>
      <c r="CF4005" s="240"/>
      <c r="CG4005" s="240"/>
      <c r="CH4005" s="240"/>
      <c r="CI4005" s="240"/>
      <c r="CJ4005" s="240"/>
      <c r="CK4005" s="240"/>
      <c r="CL4005" s="240"/>
      <c r="CM4005" s="240"/>
      <c r="CN4005" s="240"/>
      <c r="CO4005" s="240"/>
      <c r="CP4005" s="240"/>
      <c r="CQ4005" s="240"/>
      <c r="CR4005" s="240"/>
      <c r="CS4005" s="240"/>
      <c r="CT4005" s="240"/>
      <c r="CU4005" s="240"/>
      <c r="CV4005" s="240"/>
      <c r="CW4005" s="240"/>
      <c r="CX4005" s="240"/>
      <c r="CY4005" s="240"/>
      <c r="CZ4005" s="240"/>
      <c r="DA4005" s="240"/>
      <c r="DB4005" s="240"/>
      <c r="DC4005" s="240"/>
      <c r="DD4005" s="240"/>
      <c r="DE4005" s="240"/>
      <c r="DF4005" s="240"/>
      <c r="DG4005" s="240"/>
      <c r="DH4005" s="240"/>
      <c r="DI4005" s="240"/>
      <c r="DJ4005" s="240"/>
      <c r="DK4005" s="240"/>
      <c r="DL4005" s="240"/>
      <c r="DM4005" s="240"/>
      <c r="DN4005" s="240"/>
      <c r="DO4005" s="240"/>
      <c r="DP4005" s="240"/>
      <c r="DQ4005" s="240"/>
      <c r="DR4005" s="240"/>
      <c r="DS4005" s="240"/>
      <c r="DT4005" s="240"/>
      <c r="DU4005" s="240"/>
      <c r="DV4005" s="240"/>
      <c r="DW4005" s="240"/>
      <c r="DX4005" s="240"/>
      <c r="DY4005" s="240"/>
      <c r="DZ4005" s="240"/>
      <c r="EA4005" s="240"/>
      <c r="EB4005" s="240"/>
      <c r="EC4005" s="240"/>
      <c r="ED4005" s="240"/>
      <c r="EE4005" s="240"/>
      <c r="EF4005" s="240"/>
      <c r="EG4005" s="240"/>
      <c r="EH4005" s="240"/>
      <c r="EI4005" s="240"/>
      <c r="EJ4005" s="240"/>
      <c r="EK4005" s="240"/>
      <c r="EL4005" s="240"/>
      <c r="EM4005" s="240"/>
      <c r="EN4005" s="240"/>
      <c r="EO4005" s="240"/>
      <c r="EP4005" s="240"/>
      <c r="EQ4005" s="240"/>
      <c r="ER4005" s="240"/>
      <c r="ES4005" s="240"/>
      <c r="ET4005" s="240"/>
      <c r="EU4005" s="240"/>
      <c r="EV4005" s="240"/>
      <c r="EW4005" s="240"/>
      <c r="EX4005" s="240"/>
      <c r="EY4005" s="240"/>
      <c r="EZ4005" s="240"/>
      <c r="FA4005" s="240"/>
      <c r="FB4005" s="240"/>
      <c r="FC4005" s="240"/>
      <c r="FD4005" s="240"/>
      <c r="FE4005" s="240"/>
      <c r="FF4005" s="240"/>
      <c r="FG4005" s="240"/>
      <c r="FH4005" s="240"/>
      <c r="FI4005" s="240"/>
      <c r="FJ4005" s="240"/>
      <c r="FK4005" s="240"/>
      <c r="FL4005" s="240"/>
      <c r="FM4005" s="240"/>
      <c r="FN4005" s="240"/>
      <c r="FO4005" s="240"/>
      <c r="FP4005" s="240"/>
      <c r="FQ4005" s="240"/>
      <c r="FR4005" s="240"/>
      <c r="FS4005" s="240"/>
      <c r="FT4005" s="240"/>
      <c r="FU4005" s="240"/>
      <c r="FV4005" s="240"/>
    </row>
    <row r="4006" spans="1:178" s="250" customFormat="1">
      <c r="A4006" s="234"/>
      <c r="B4006" s="234"/>
      <c r="C4006" s="234"/>
      <c r="D4006" s="234"/>
      <c r="E4006" s="234"/>
      <c r="F4006" s="234"/>
      <c r="G4006" s="235"/>
      <c r="H4006" s="236"/>
      <c r="AJ4006" s="290"/>
      <c r="AK4006" s="240"/>
      <c r="AL4006" s="240"/>
      <c r="AM4006" s="240"/>
      <c r="AN4006" s="240"/>
      <c r="AO4006" s="240"/>
      <c r="AP4006" s="240"/>
      <c r="AQ4006" s="240"/>
      <c r="AR4006" s="240"/>
      <c r="AS4006" s="240"/>
      <c r="AT4006" s="240"/>
      <c r="AU4006" s="240"/>
      <c r="AV4006" s="240"/>
      <c r="AW4006" s="240"/>
      <c r="AX4006" s="240"/>
      <c r="AY4006" s="240"/>
      <c r="AZ4006" s="240"/>
      <c r="BA4006" s="240"/>
      <c r="BB4006" s="240"/>
      <c r="BC4006" s="240"/>
      <c r="BD4006" s="240"/>
      <c r="BE4006" s="240"/>
      <c r="BF4006" s="240"/>
      <c r="BG4006" s="240"/>
      <c r="BH4006" s="240"/>
      <c r="BI4006" s="240"/>
      <c r="BJ4006" s="240"/>
      <c r="BK4006" s="240"/>
      <c r="BL4006" s="240"/>
      <c r="BM4006" s="240"/>
      <c r="BN4006" s="240"/>
      <c r="BO4006" s="240"/>
      <c r="BP4006" s="240"/>
      <c r="BQ4006" s="240"/>
      <c r="BR4006" s="240"/>
      <c r="BS4006" s="240"/>
      <c r="BT4006" s="240"/>
      <c r="BU4006" s="240"/>
      <c r="BV4006" s="240"/>
      <c r="BW4006" s="240"/>
      <c r="BX4006" s="240"/>
      <c r="BY4006" s="240"/>
      <c r="BZ4006" s="240"/>
      <c r="CA4006" s="240"/>
      <c r="CB4006" s="240"/>
      <c r="CC4006" s="240"/>
      <c r="CD4006" s="240"/>
      <c r="CE4006" s="240"/>
      <c r="CF4006" s="240"/>
      <c r="CG4006" s="240"/>
      <c r="CH4006" s="240"/>
      <c r="CI4006" s="240"/>
      <c r="CJ4006" s="240"/>
      <c r="CK4006" s="240"/>
      <c r="CL4006" s="240"/>
      <c r="CM4006" s="240"/>
      <c r="CN4006" s="240"/>
      <c r="CO4006" s="240"/>
      <c r="CP4006" s="240"/>
      <c r="CQ4006" s="240"/>
      <c r="CR4006" s="240"/>
      <c r="CS4006" s="240"/>
      <c r="CT4006" s="240"/>
      <c r="CU4006" s="240"/>
      <c r="CV4006" s="240"/>
      <c r="CW4006" s="240"/>
      <c r="CX4006" s="240"/>
      <c r="CY4006" s="240"/>
      <c r="CZ4006" s="240"/>
      <c r="DA4006" s="240"/>
      <c r="DB4006" s="240"/>
      <c r="DC4006" s="240"/>
      <c r="DD4006" s="240"/>
      <c r="DE4006" s="240"/>
      <c r="DF4006" s="240"/>
      <c r="DG4006" s="240"/>
      <c r="DH4006" s="240"/>
      <c r="DI4006" s="240"/>
      <c r="DJ4006" s="240"/>
      <c r="DK4006" s="240"/>
      <c r="DL4006" s="240"/>
      <c r="DM4006" s="240"/>
      <c r="DN4006" s="240"/>
      <c r="DO4006" s="240"/>
      <c r="DP4006" s="240"/>
      <c r="DQ4006" s="240"/>
      <c r="DR4006" s="240"/>
      <c r="DS4006" s="240"/>
      <c r="DT4006" s="240"/>
      <c r="DU4006" s="240"/>
      <c r="DV4006" s="240"/>
      <c r="DW4006" s="240"/>
      <c r="DX4006" s="240"/>
      <c r="DY4006" s="240"/>
      <c r="DZ4006" s="240"/>
      <c r="EA4006" s="240"/>
      <c r="EB4006" s="240"/>
      <c r="EC4006" s="240"/>
      <c r="ED4006" s="240"/>
      <c r="EE4006" s="240"/>
      <c r="EF4006" s="240"/>
      <c r="EG4006" s="240"/>
      <c r="EH4006" s="240"/>
      <c r="EI4006" s="240"/>
      <c r="EJ4006" s="240"/>
      <c r="EK4006" s="240"/>
      <c r="EL4006" s="240"/>
      <c r="EM4006" s="240"/>
      <c r="EN4006" s="240"/>
      <c r="EO4006" s="240"/>
      <c r="EP4006" s="240"/>
      <c r="EQ4006" s="240"/>
      <c r="ER4006" s="240"/>
      <c r="ES4006" s="240"/>
      <c r="ET4006" s="240"/>
      <c r="EU4006" s="240"/>
      <c r="EV4006" s="240"/>
      <c r="EW4006" s="240"/>
      <c r="EX4006" s="240"/>
      <c r="EY4006" s="240"/>
      <c r="EZ4006" s="240"/>
      <c r="FA4006" s="240"/>
      <c r="FB4006" s="240"/>
      <c r="FC4006" s="240"/>
      <c r="FD4006" s="240"/>
      <c r="FE4006" s="240"/>
      <c r="FF4006" s="240"/>
      <c r="FG4006" s="240"/>
      <c r="FH4006" s="240"/>
      <c r="FI4006" s="240"/>
      <c r="FJ4006" s="240"/>
      <c r="FK4006" s="240"/>
      <c r="FL4006" s="240"/>
      <c r="FM4006" s="240"/>
      <c r="FN4006" s="240"/>
      <c r="FO4006" s="240"/>
      <c r="FP4006" s="240"/>
      <c r="FQ4006" s="240"/>
      <c r="FR4006" s="240"/>
      <c r="FS4006" s="240"/>
      <c r="FT4006" s="240"/>
      <c r="FU4006" s="240"/>
      <c r="FV4006" s="240"/>
    </row>
    <row r="4007" spans="1:178" s="250" customFormat="1">
      <c r="A4007" s="234"/>
      <c r="B4007" s="234"/>
      <c r="C4007" s="234"/>
      <c r="D4007" s="234"/>
      <c r="E4007" s="234"/>
      <c r="F4007" s="234"/>
      <c r="G4007" s="235"/>
      <c r="H4007" s="236"/>
      <c r="AJ4007" s="290"/>
      <c r="AK4007" s="240"/>
      <c r="AL4007" s="240"/>
      <c r="AM4007" s="240"/>
      <c r="AN4007" s="240"/>
      <c r="AO4007" s="240"/>
      <c r="AP4007" s="240"/>
      <c r="AQ4007" s="240"/>
      <c r="AR4007" s="240"/>
      <c r="AS4007" s="240"/>
      <c r="AT4007" s="240"/>
      <c r="AU4007" s="240"/>
      <c r="AV4007" s="240"/>
      <c r="AW4007" s="240"/>
      <c r="AX4007" s="240"/>
      <c r="AY4007" s="240"/>
      <c r="AZ4007" s="240"/>
      <c r="BA4007" s="240"/>
      <c r="BB4007" s="240"/>
      <c r="BC4007" s="240"/>
      <c r="BD4007" s="240"/>
      <c r="BE4007" s="240"/>
      <c r="BF4007" s="240"/>
      <c r="BG4007" s="240"/>
      <c r="BH4007" s="240"/>
      <c r="BI4007" s="240"/>
      <c r="BJ4007" s="240"/>
      <c r="BK4007" s="240"/>
      <c r="BL4007" s="240"/>
      <c r="BM4007" s="240"/>
      <c r="BN4007" s="240"/>
      <c r="BO4007" s="240"/>
      <c r="BP4007" s="240"/>
      <c r="BQ4007" s="240"/>
      <c r="BR4007" s="240"/>
      <c r="BS4007" s="240"/>
      <c r="BT4007" s="240"/>
      <c r="BU4007" s="240"/>
      <c r="BV4007" s="240"/>
      <c r="BW4007" s="240"/>
      <c r="BX4007" s="240"/>
      <c r="BY4007" s="240"/>
      <c r="BZ4007" s="240"/>
      <c r="CA4007" s="240"/>
      <c r="CB4007" s="240"/>
      <c r="CC4007" s="240"/>
      <c r="CD4007" s="240"/>
      <c r="CE4007" s="240"/>
      <c r="CF4007" s="240"/>
      <c r="CG4007" s="240"/>
      <c r="CH4007" s="240"/>
      <c r="CI4007" s="240"/>
      <c r="CJ4007" s="240"/>
      <c r="CK4007" s="240"/>
      <c r="CL4007" s="240"/>
      <c r="CM4007" s="240"/>
      <c r="CN4007" s="240"/>
      <c r="CO4007" s="240"/>
      <c r="CP4007" s="240"/>
      <c r="CQ4007" s="240"/>
      <c r="CR4007" s="240"/>
      <c r="CS4007" s="240"/>
      <c r="CT4007" s="240"/>
      <c r="CU4007" s="240"/>
      <c r="CV4007" s="240"/>
      <c r="CW4007" s="240"/>
      <c r="CX4007" s="240"/>
      <c r="CY4007" s="240"/>
      <c r="CZ4007" s="240"/>
      <c r="DA4007" s="240"/>
      <c r="DB4007" s="240"/>
      <c r="DC4007" s="240"/>
      <c r="DD4007" s="240"/>
      <c r="DE4007" s="240"/>
      <c r="DF4007" s="240"/>
      <c r="DG4007" s="240"/>
      <c r="DH4007" s="240"/>
      <c r="DI4007" s="240"/>
      <c r="DJ4007" s="240"/>
      <c r="DK4007" s="240"/>
      <c r="DL4007" s="240"/>
      <c r="DM4007" s="240"/>
      <c r="DN4007" s="240"/>
      <c r="DO4007" s="240"/>
      <c r="DP4007" s="240"/>
      <c r="DQ4007" s="240"/>
      <c r="DR4007" s="240"/>
      <c r="DS4007" s="240"/>
      <c r="DT4007" s="240"/>
      <c r="DU4007" s="240"/>
      <c r="DV4007" s="240"/>
      <c r="DW4007" s="240"/>
      <c r="DX4007" s="240"/>
      <c r="DY4007" s="240"/>
      <c r="DZ4007" s="240"/>
      <c r="EA4007" s="240"/>
      <c r="EB4007" s="240"/>
      <c r="EC4007" s="240"/>
      <c r="ED4007" s="240"/>
      <c r="EE4007" s="240"/>
      <c r="EF4007" s="240"/>
      <c r="EG4007" s="240"/>
      <c r="EH4007" s="240"/>
      <c r="EI4007" s="240"/>
      <c r="EJ4007" s="240"/>
      <c r="EK4007" s="240"/>
      <c r="EL4007" s="240"/>
      <c r="EM4007" s="240"/>
      <c r="EN4007" s="240"/>
      <c r="EO4007" s="240"/>
      <c r="EP4007" s="240"/>
      <c r="EQ4007" s="240"/>
      <c r="ER4007" s="240"/>
      <c r="ES4007" s="240"/>
      <c r="ET4007" s="240"/>
      <c r="EU4007" s="240"/>
      <c r="EV4007" s="240"/>
      <c r="EW4007" s="240"/>
      <c r="EX4007" s="240"/>
      <c r="EY4007" s="240"/>
      <c r="EZ4007" s="240"/>
      <c r="FA4007" s="240"/>
      <c r="FB4007" s="240"/>
      <c r="FC4007" s="240"/>
      <c r="FD4007" s="240"/>
      <c r="FE4007" s="240"/>
      <c r="FF4007" s="240"/>
      <c r="FG4007" s="240"/>
      <c r="FH4007" s="240"/>
      <c r="FI4007" s="240"/>
      <c r="FJ4007" s="240"/>
      <c r="FK4007" s="240"/>
      <c r="FL4007" s="240"/>
      <c r="FM4007" s="240"/>
      <c r="FN4007" s="240"/>
      <c r="FO4007" s="240"/>
      <c r="FP4007" s="240"/>
      <c r="FQ4007" s="240"/>
      <c r="FR4007" s="240"/>
      <c r="FS4007" s="240"/>
      <c r="FT4007" s="240"/>
      <c r="FU4007" s="240"/>
      <c r="FV4007" s="240"/>
    </row>
    <row r="4008" spans="1:178" s="250" customFormat="1">
      <c r="A4008" s="234"/>
      <c r="B4008" s="234"/>
      <c r="C4008" s="234"/>
      <c r="D4008" s="234"/>
      <c r="E4008" s="234"/>
      <c r="F4008" s="234"/>
      <c r="G4008" s="235"/>
      <c r="H4008" s="236"/>
      <c r="AJ4008" s="290"/>
      <c r="AK4008" s="240"/>
      <c r="AL4008" s="240"/>
      <c r="AM4008" s="240"/>
      <c r="AN4008" s="240"/>
      <c r="AO4008" s="240"/>
      <c r="AP4008" s="240"/>
      <c r="AQ4008" s="240"/>
      <c r="AR4008" s="240"/>
      <c r="AS4008" s="240"/>
      <c r="AT4008" s="240"/>
      <c r="AU4008" s="240"/>
      <c r="AV4008" s="240"/>
      <c r="AW4008" s="240"/>
      <c r="AX4008" s="240"/>
      <c r="AY4008" s="240"/>
      <c r="AZ4008" s="240"/>
      <c r="BA4008" s="240"/>
      <c r="BB4008" s="240"/>
      <c r="BC4008" s="240"/>
      <c r="BD4008" s="240"/>
      <c r="BE4008" s="240"/>
      <c r="BF4008" s="240"/>
      <c r="BG4008" s="240"/>
      <c r="BH4008" s="240"/>
      <c r="BI4008" s="240"/>
      <c r="BJ4008" s="240"/>
      <c r="BK4008" s="240"/>
      <c r="BL4008" s="240"/>
      <c r="BM4008" s="240"/>
      <c r="BN4008" s="240"/>
      <c r="BO4008" s="240"/>
      <c r="BP4008" s="240"/>
      <c r="BQ4008" s="240"/>
      <c r="BR4008" s="240"/>
      <c r="BS4008" s="240"/>
      <c r="BT4008" s="240"/>
      <c r="BU4008" s="240"/>
      <c r="BV4008" s="240"/>
      <c r="BW4008" s="240"/>
      <c r="BX4008" s="240"/>
      <c r="BY4008" s="240"/>
      <c r="BZ4008" s="240"/>
      <c r="CA4008" s="240"/>
      <c r="CB4008" s="240"/>
      <c r="CC4008" s="240"/>
      <c r="CD4008" s="240"/>
      <c r="CE4008" s="240"/>
      <c r="CF4008" s="240"/>
      <c r="CG4008" s="240"/>
      <c r="CH4008" s="240"/>
      <c r="CI4008" s="240"/>
      <c r="CJ4008" s="240"/>
      <c r="CK4008" s="240"/>
      <c r="CL4008" s="240"/>
      <c r="CM4008" s="240"/>
      <c r="CN4008" s="240"/>
      <c r="CO4008" s="240"/>
      <c r="CP4008" s="240"/>
      <c r="CQ4008" s="240"/>
      <c r="CR4008" s="240"/>
      <c r="CS4008" s="240"/>
      <c r="CT4008" s="240"/>
      <c r="CU4008" s="240"/>
      <c r="CV4008" s="240"/>
      <c r="CW4008" s="240"/>
      <c r="CX4008" s="240"/>
      <c r="CY4008" s="240"/>
      <c r="CZ4008" s="240"/>
      <c r="DA4008" s="240"/>
      <c r="DB4008" s="240"/>
      <c r="DC4008" s="240"/>
      <c r="DD4008" s="240"/>
      <c r="DE4008" s="240"/>
      <c r="DF4008" s="240"/>
      <c r="DG4008" s="240"/>
      <c r="DH4008" s="240"/>
      <c r="DI4008" s="240"/>
      <c r="DJ4008" s="240"/>
      <c r="DK4008" s="240"/>
      <c r="DL4008" s="240"/>
      <c r="DM4008" s="240"/>
      <c r="DN4008" s="240"/>
      <c r="DO4008" s="240"/>
      <c r="DP4008" s="240"/>
      <c r="DQ4008" s="240"/>
      <c r="DR4008" s="240"/>
      <c r="DS4008" s="240"/>
      <c r="DT4008" s="240"/>
      <c r="DU4008" s="240"/>
      <c r="DV4008" s="240"/>
      <c r="DW4008" s="240"/>
      <c r="DX4008" s="240"/>
      <c r="DY4008" s="240"/>
      <c r="DZ4008" s="240"/>
      <c r="EA4008" s="240"/>
      <c r="EB4008" s="240"/>
      <c r="EC4008" s="240"/>
      <c r="ED4008" s="240"/>
      <c r="EE4008" s="240"/>
      <c r="EF4008" s="240"/>
      <c r="EG4008" s="240"/>
      <c r="EH4008" s="240"/>
      <c r="EI4008" s="240"/>
      <c r="EJ4008" s="240"/>
      <c r="EK4008" s="240"/>
      <c r="EL4008" s="240"/>
      <c r="EM4008" s="240"/>
      <c r="EN4008" s="240"/>
      <c r="EO4008" s="240"/>
      <c r="EP4008" s="240"/>
      <c r="EQ4008" s="240"/>
      <c r="ER4008" s="240"/>
      <c r="ES4008" s="240"/>
      <c r="ET4008" s="240"/>
      <c r="EU4008" s="240"/>
      <c r="EV4008" s="240"/>
      <c r="EW4008" s="240"/>
      <c r="EX4008" s="240"/>
      <c r="EY4008" s="240"/>
      <c r="EZ4008" s="240"/>
      <c r="FA4008" s="240"/>
      <c r="FB4008" s="240"/>
      <c r="FC4008" s="240"/>
      <c r="FD4008" s="240"/>
      <c r="FE4008" s="240"/>
      <c r="FF4008" s="240"/>
      <c r="FG4008" s="240"/>
      <c r="FH4008" s="240"/>
      <c r="FI4008" s="240"/>
      <c r="FJ4008" s="240"/>
      <c r="FK4008" s="240"/>
      <c r="FL4008" s="240"/>
      <c r="FM4008" s="240"/>
      <c r="FN4008" s="240"/>
      <c r="FO4008" s="240"/>
      <c r="FP4008" s="240"/>
      <c r="FQ4008" s="240"/>
      <c r="FR4008" s="240"/>
      <c r="FS4008" s="240"/>
      <c r="FT4008" s="240"/>
      <c r="FU4008" s="240"/>
      <c r="FV4008" s="240"/>
    </row>
    <row r="4009" spans="1:178" s="250" customFormat="1">
      <c r="A4009" s="234"/>
      <c r="B4009" s="234"/>
      <c r="C4009" s="234"/>
      <c r="D4009" s="234"/>
      <c r="E4009" s="234"/>
      <c r="F4009" s="234"/>
      <c r="G4009" s="235"/>
      <c r="H4009" s="236"/>
      <c r="AJ4009" s="290"/>
      <c r="AK4009" s="240"/>
      <c r="AL4009" s="240"/>
      <c r="AM4009" s="240"/>
      <c r="AN4009" s="240"/>
      <c r="AO4009" s="240"/>
      <c r="AP4009" s="240"/>
      <c r="AQ4009" s="240"/>
      <c r="AR4009" s="240"/>
      <c r="AS4009" s="240"/>
      <c r="AT4009" s="240"/>
      <c r="AU4009" s="240"/>
      <c r="AV4009" s="240"/>
      <c r="AW4009" s="240"/>
      <c r="AX4009" s="240"/>
      <c r="AY4009" s="240"/>
      <c r="AZ4009" s="240"/>
      <c r="BA4009" s="240"/>
      <c r="BB4009" s="240"/>
      <c r="BC4009" s="240"/>
      <c r="BD4009" s="240"/>
      <c r="BE4009" s="240"/>
      <c r="BF4009" s="240"/>
      <c r="BG4009" s="240"/>
      <c r="BH4009" s="240"/>
      <c r="BI4009" s="240"/>
      <c r="BJ4009" s="240"/>
      <c r="BK4009" s="240"/>
      <c r="BL4009" s="240"/>
      <c r="BM4009" s="240"/>
      <c r="BN4009" s="240"/>
      <c r="BO4009" s="240"/>
      <c r="BP4009" s="240"/>
      <c r="BQ4009" s="240"/>
      <c r="BR4009" s="240"/>
      <c r="BS4009" s="240"/>
      <c r="BT4009" s="240"/>
      <c r="BU4009" s="240"/>
      <c r="BV4009" s="240"/>
      <c r="BW4009" s="240"/>
      <c r="BX4009" s="240"/>
      <c r="BY4009" s="240"/>
      <c r="BZ4009" s="240"/>
      <c r="CA4009" s="240"/>
      <c r="CB4009" s="240"/>
      <c r="CC4009" s="240"/>
      <c r="CD4009" s="240"/>
      <c r="CE4009" s="240"/>
      <c r="CF4009" s="240"/>
      <c r="CG4009" s="240"/>
      <c r="CH4009" s="240"/>
      <c r="CI4009" s="240"/>
      <c r="CJ4009" s="240"/>
      <c r="CK4009" s="240"/>
      <c r="CL4009" s="240"/>
      <c r="CM4009" s="240"/>
      <c r="CN4009" s="240"/>
      <c r="CO4009" s="240"/>
      <c r="CP4009" s="240"/>
      <c r="CQ4009" s="240"/>
      <c r="CR4009" s="240"/>
      <c r="CS4009" s="240"/>
      <c r="CT4009" s="240"/>
      <c r="CU4009" s="240"/>
      <c r="CV4009" s="240"/>
      <c r="CW4009" s="240"/>
      <c r="CX4009" s="240"/>
      <c r="CY4009" s="240"/>
      <c r="CZ4009" s="240"/>
      <c r="DA4009" s="240"/>
      <c r="DB4009" s="240"/>
      <c r="DC4009" s="240"/>
      <c r="DD4009" s="240"/>
      <c r="DE4009" s="240"/>
      <c r="DF4009" s="240"/>
      <c r="DG4009" s="240"/>
      <c r="DH4009" s="240"/>
      <c r="DI4009" s="240"/>
      <c r="DJ4009" s="240"/>
      <c r="DK4009" s="240"/>
      <c r="DL4009" s="240"/>
      <c r="DM4009" s="240"/>
      <c r="DN4009" s="240"/>
      <c r="DO4009" s="240"/>
      <c r="DP4009" s="240"/>
      <c r="DQ4009" s="240"/>
      <c r="DR4009" s="240"/>
      <c r="DS4009" s="240"/>
      <c r="DT4009" s="240"/>
      <c r="DU4009" s="240"/>
      <c r="DV4009" s="240"/>
      <c r="DW4009" s="240"/>
      <c r="DX4009" s="240"/>
      <c r="DY4009" s="240"/>
      <c r="DZ4009" s="240"/>
      <c r="EA4009" s="240"/>
      <c r="EB4009" s="240"/>
      <c r="EC4009" s="240"/>
      <c r="ED4009" s="240"/>
      <c r="EE4009" s="240"/>
      <c r="EF4009" s="240"/>
      <c r="EG4009" s="240"/>
      <c r="EH4009" s="240"/>
      <c r="EI4009" s="240"/>
      <c r="EJ4009" s="240"/>
      <c r="EK4009" s="240"/>
      <c r="EL4009" s="240"/>
      <c r="EM4009" s="240"/>
      <c r="EN4009" s="240"/>
      <c r="EO4009" s="240"/>
      <c r="EP4009" s="240"/>
      <c r="EQ4009" s="240"/>
      <c r="ER4009" s="240"/>
      <c r="ES4009" s="240"/>
      <c r="ET4009" s="240"/>
      <c r="EU4009" s="240"/>
      <c r="EV4009" s="240"/>
      <c r="EW4009" s="240"/>
      <c r="EX4009" s="240"/>
      <c r="EY4009" s="240"/>
      <c r="EZ4009" s="240"/>
      <c r="FA4009" s="240"/>
      <c r="FB4009" s="240"/>
      <c r="FC4009" s="240"/>
      <c r="FD4009" s="240"/>
      <c r="FE4009" s="240"/>
      <c r="FF4009" s="240"/>
      <c r="FG4009" s="240"/>
      <c r="FH4009" s="240"/>
      <c r="FI4009" s="240"/>
      <c r="FJ4009" s="240"/>
      <c r="FK4009" s="240"/>
      <c r="FL4009" s="240"/>
      <c r="FM4009" s="240"/>
      <c r="FN4009" s="240"/>
      <c r="FO4009" s="240"/>
      <c r="FP4009" s="240"/>
      <c r="FQ4009" s="240"/>
      <c r="FR4009" s="240"/>
      <c r="FS4009" s="240"/>
      <c r="FT4009" s="240"/>
      <c r="FU4009" s="240"/>
      <c r="FV4009" s="240"/>
    </row>
    <row r="4010" spans="1:178" s="250" customFormat="1">
      <c r="A4010" s="234"/>
      <c r="B4010" s="234"/>
      <c r="C4010" s="234"/>
      <c r="D4010" s="234"/>
      <c r="E4010" s="234"/>
      <c r="F4010" s="234"/>
      <c r="G4010" s="235"/>
      <c r="H4010" s="236"/>
      <c r="AJ4010" s="290"/>
      <c r="AK4010" s="240"/>
      <c r="AL4010" s="240"/>
      <c r="AM4010" s="240"/>
      <c r="AN4010" s="240"/>
      <c r="AO4010" s="240"/>
      <c r="AP4010" s="240"/>
      <c r="AQ4010" s="240"/>
      <c r="AR4010" s="240"/>
      <c r="AS4010" s="240"/>
      <c r="AT4010" s="240"/>
      <c r="AU4010" s="240"/>
      <c r="AV4010" s="240"/>
      <c r="AW4010" s="240"/>
      <c r="AX4010" s="240"/>
      <c r="AY4010" s="240"/>
      <c r="AZ4010" s="240"/>
      <c r="BA4010" s="240"/>
      <c r="BB4010" s="240"/>
      <c r="BC4010" s="240"/>
      <c r="BD4010" s="240"/>
      <c r="BE4010" s="240"/>
      <c r="BF4010" s="240"/>
      <c r="BG4010" s="240"/>
      <c r="BH4010" s="240"/>
      <c r="BI4010" s="240"/>
      <c r="BJ4010" s="240"/>
      <c r="BK4010" s="240"/>
      <c r="BL4010" s="240"/>
      <c r="BM4010" s="240"/>
      <c r="BN4010" s="240"/>
      <c r="BO4010" s="240"/>
      <c r="BP4010" s="240"/>
      <c r="BQ4010" s="240"/>
      <c r="BR4010" s="240"/>
      <c r="BS4010" s="240"/>
      <c r="BT4010" s="240"/>
      <c r="BU4010" s="240"/>
      <c r="BV4010" s="240"/>
      <c r="BW4010" s="240"/>
      <c r="BX4010" s="240"/>
      <c r="BY4010" s="240"/>
      <c r="BZ4010" s="240"/>
      <c r="CA4010" s="240"/>
      <c r="CB4010" s="240"/>
      <c r="CC4010" s="240"/>
      <c r="CD4010" s="240"/>
      <c r="CE4010" s="240"/>
      <c r="CF4010" s="240"/>
      <c r="CG4010" s="240"/>
      <c r="CH4010" s="240"/>
      <c r="CI4010" s="240"/>
      <c r="CJ4010" s="240"/>
      <c r="CK4010" s="240"/>
      <c r="CL4010" s="240"/>
      <c r="CM4010" s="240"/>
      <c r="CN4010" s="240"/>
      <c r="CO4010" s="240"/>
      <c r="CP4010" s="240"/>
      <c r="CQ4010" s="240"/>
      <c r="CR4010" s="240"/>
      <c r="CS4010" s="240"/>
      <c r="CT4010" s="240"/>
      <c r="CU4010" s="240"/>
      <c r="CV4010" s="240"/>
      <c r="CW4010" s="240"/>
      <c r="CX4010" s="240"/>
      <c r="CY4010" s="240"/>
      <c r="CZ4010" s="240"/>
      <c r="DA4010" s="240"/>
      <c r="DB4010" s="240"/>
      <c r="DC4010" s="240"/>
      <c r="DD4010" s="240"/>
      <c r="DE4010" s="240"/>
      <c r="DF4010" s="240"/>
      <c r="DG4010" s="240"/>
      <c r="DH4010" s="240"/>
      <c r="DI4010" s="240"/>
      <c r="DJ4010" s="240"/>
      <c r="DK4010" s="240"/>
      <c r="DL4010" s="240"/>
      <c r="DM4010" s="240"/>
      <c r="DN4010" s="240"/>
      <c r="DO4010" s="240"/>
      <c r="DP4010" s="240"/>
      <c r="DQ4010" s="240"/>
      <c r="DR4010" s="240"/>
      <c r="DS4010" s="240"/>
      <c r="DT4010" s="240"/>
      <c r="DU4010" s="240"/>
      <c r="DV4010" s="240"/>
      <c r="DW4010" s="240"/>
      <c r="DX4010" s="240"/>
      <c r="DY4010" s="240"/>
      <c r="DZ4010" s="240"/>
      <c r="EA4010" s="240"/>
      <c r="EB4010" s="240"/>
      <c r="EC4010" s="240"/>
      <c r="ED4010" s="240"/>
      <c r="EE4010" s="240"/>
      <c r="EF4010" s="240"/>
      <c r="EG4010" s="240"/>
      <c r="EH4010" s="240"/>
      <c r="EI4010" s="240"/>
      <c r="EJ4010" s="240"/>
      <c r="EK4010" s="240"/>
      <c r="EL4010" s="240"/>
      <c r="EM4010" s="240"/>
      <c r="EN4010" s="240"/>
      <c r="EO4010" s="240"/>
      <c r="EP4010" s="240"/>
      <c r="EQ4010" s="240"/>
      <c r="ER4010" s="240"/>
      <c r="ES4010" s="240"/>
      <c r="ET4010" s="240"/>
      <c r="EU4010" s="240"/>
      <c r="EV4010" s="240"/>
      <c r="EW4010" s="240"/>
      <c r="EX4010" s="240"/>
      <c r="EY4010" s="240"/>
      <c r="EZ4010" s="240"/>
      <c r="FA4010" s="240"/>
      <c r="FB4010" s="240"/>
      <c r="FC4010" s="240"/>
      <c r="FD4010" s="240"/>
      <c r="FE4010" s="240"/>
      <c r="FF4010" s="240"/>
      <c r="FG4010" s="240"/>
      <c r="FH4010" s="240"/>
      <c r="FI4010" s="240"/>
      <c r="FJ4010" s="240"/>
      <c r="FK4010" s="240"/>
      <c r="FL4010" s="240"/>
      <c r="FM4010" s="240"/>
      <c r="FN4010" s="240"/>
      <c r="FO4010" s="240"/>
      <c r="FP4010" s="240"/>
      <c r="FQ4010" s="240"/>
      <c r="FR4010" s="240"/>
      <c r="FS4010" s="240"/>
      <c r="FT4010" s="240"/>
      <c r="FU4010" s="240"/>
      <c r="FV4010" s="240"/>
    </row>
    <row r="4011" spans="1:178" s="250" customFormat="1">
      <c r="A4011" s="234"/>
      <c r="B4011" s="234"/>
      <c r="C4011" s="234"/>
      <c r="D4011" s="234"/>
      <c r="E4011" s="234"/>
      <c r="F4011" s="234"/>
      <c r="G4011" s="235"/>
      <c r="H4011" s="236"/>
      <c r="AJ4011" s="290"/>
      <c r="AK4011" s="240"/>
      <c r="AL4011" s="240"/>
      <c r="AM4011" s="240"/>
      <c r="AN4011" s="240"/>
      <c r="AO4011" s="240"/>
      <c r="AP4011" s="240"/>
      <c r="AQ4011" s="240"/>
      <c r="AR4011" s="240"/>
      <c r="AS4011" s="240"/>
      <c r="AT4011" s="240"/>
      <c r="AU4011" s="240"/>
      <c r="AV4011" s="240"/>
      <c r="AW4011" s="240"/>
      <c r="AX4011" s="240"/>
      <c r="AY4011" s="240"/>
      <c r="AZ4011" s="240"/>
      <c r="BA4011" s="240"/>
      <c r="BB4011" s="240"/>
      <c r="BC4011" s="240"/>
      <c r="BD4011" s="240"/>
      <c r="BE4011" s="240"/>
      <c r="BF4011" s="240"/>
      <c r="BG4011" s="240"/>
      <c r="BH4011" s="240"/>
      <c r="BI4011" s="240"/>
      <c r="BJ4011" s="240"/>
      <c r="BK4011" s="240"/>
      <c r="BL4011" s="240"/>
      <c r="BM4011" s="240"/>
      <c r="BN4011" s="240"/>
      <c r="BO4011" s="240"/>
      <c r="BP4011" s="240"/>
      <c r="BQ4011" s="240"/>
      <c r="BR4011" s="240"/>
      <c r="BS4011" s="240"/>
      <c r="BT4011" s="240"/>
      <c r="BU4011" s="240"/>
      <c r="BV4011" s="240"/>
      <c r="BW4011" s="240"/>
      <c r="BX4011" s="240"/>
      <c r="BY4011" s="240"/>
      <c r="BZ4011" s="240"/>
      <c r="CA4011" s="240"/>
      <c r="CB4011" s="240"/>
      <c r="CC4011" s="240"/>
      <c r="CD4011" s="240"/>
      <c r="CE4011" s="240"/>
      <c r="CF4011" s="240"/>
      <c r="CG4011" s="240"/>
      <c r="CH4011" s="240"/>
      <c r="CI4011" s="240"/>
      <c r="CJ4011" s="240"/>
      <c r="CK4011" s="240"/>
      <c r="CL4011" s="240"/>
      <c r="CM4011" s="240"/>
      <c r="CN4011" s="240"/>
      <c r="CO4011" s="240"/>
      <c r="CP4011" s="240"/>
      <c r="CQ4011" s="240"/>
      <c r="CR4011" s="240"/>
      <c r="CS4011" s="240"/>
      <c r="CT4011" s="240"/>
      <c r="CU4011" s="240"/>
      <c r="CV4011" s="240"/>
      <c r="CW4011" s="240"/>
      <c r="CX4011" s="240"/>
      <c r="CY4011" s="240"/>
      <c r="CZ4011" s="240"/>
      <c r="DA4011" s="240"/>
      <c r="DB4011" s="240"/>
      <c r="DC4011" s="240"/>
      <c r="DD4011" s="240"/>
      <c r="DE4011" s="240"/>
      <c r="DF4011" s="240"/>
      <c r="DG4011" s="240"/>
      <c r="DH4011" s="240"/>
      <c r="DI4011" s="240"/>
      <c r="DJ4011" s="240"/>
      <c r="DK4011" s="240"/>
      <c r="DL4011" s="240"/>
      <c r="DM4011" s="240"/>
      <c r="DN4011" s="240"/>
      <c r="DO4011" s="240"/>
      <c r="DP4011" s="240"/>
      <c r="DQ4011" s="240"/>
      <c r="DR4011" s="240"/>
      <c r="DS4011" s="240"/>
      <c r="DT4011" s="240"/>
      <c r="DU4011" s="240"/>
      <c r="DV4011" s="240"/>
      <c r="DW4011" s="240"/>
      <c r="DX4011" s="240"/>
      <c r="DY4011" s="240"/>
      <c r="DZ4011" s="240"/>
      <c r="EA4011" s="240"/>
      <c r="EB4011" s="240"/>
      <c r="EC4011" s="240"/>
      <c r="ED4011" s="240"/>
      <c r="EE4011" s="240"/>
      <c r="EF4011" s="240"/>
      <c r="EG4011" s="240"/>
      <c r="EH4011" s="240"/>
      <c r="EI4011" s="240"/>
      <c r="EJ4011" s="240"/>
      <c r="EK4011" s="240"/>
      <c r="EL4011" s="240"/>
      <c r="EM4011" s="240"/>
      <c r="EN4011" s="240"/>
      <c r="EO4011" s="240"/>
      <c r="EP4011" s="240"/>
      <c r="EQ4011" s="240"/>
      <c r="ER4011" s="240"/>
      <c r="ES4011" s="240"/>
      <c r="ET4011" s="240"/>
      <c r="EU4011" s="240"/>
      <c r="EV4011" s="240"/>
      <c r="EW4011" s="240"/>
      <c r="EX4011" s="240"/>
      <c r="EY4011" s="240"/>
      <c r="EZ4011" s="240"/>
      <c r="FA4011" s="240"/>
      <c r="FB4011" s="240"/>
      <c r="FC4011" s="240"/>
      <c r="FD4011" s="240"/>
      <c r="FE4011" s="240"/>
      <c r="FF4011" s="240"/>
      <c r="FG4011" s="240"/>
      <c r="FH4011" s="240"/>
      <c r="FI4011" s="240"/>
      <c r="FJ4011" s="240"/>
      <c r="FK4011" s="240"/>
      <c r="FL4011" s="240"/>
      <c r="FM4011" s="240"/>
      <c r="FN4011" s="240"/>
      <c r="FO4011" s="240"/>
      <c r="FP4011" s="240"/>
      <c r="FQ4011" s="240"/>
      <c r="FR4011" s="240"/>
      <c r="FS4011" s="240"/>
      <c r="FT4011" s="240"/>
      <c r="FU4011" s="240"/>
      <c r="FV4011" s="240"/>
    </row>
    <row r="4012" spans="1:178" s="250" customFormat="1">
      <c r="A4012" s="234"/>
      <c r="B4012" s="234"/>
      <c r="C4012" s="234"/>
      <c r="D4012" s="234"/>
      <c r="E4012" s="234"/>
      <c r="F4012" s="234"/>
      <c r="G4012" s="235"/>
      <c r="H4012" s="236"/>
      <c r="AJ4012" s="290"/>
      <c r="AK4012" s="240"/>
      <c r="AL4012" s="240"/>
      <c r="AM4012" s="240"/>
      <c r="AN4012" s="240"/>
      <c r="AO4012" s="240"/>
      <c r="AP4012" s="240"/>
      <c r="AQ4012" s="240"/>
      <c r="AR4012" s="240"/>
      <c r="AS4012" s="240"/>
      <c r="AT4012" s="240"/>
      <c r="AU4012" s="240"/>
      <c r="AV4012" s="240"/>
      <c r="AW4012" s="240"/>
      <c r="AX4012" s="240"/>
      <c r="AY4012" s="240"/>
      <c r="AZ4012" s="240"/>
      <c r="BA4012" s="240"/>
      <c r="BB4012" s="240"/>
      <c r="BC4012" s="240"/>
      <c r="BD4012" s="240"/>
      <c r="BE4012" s="240"/>
      <c r="BF4012" s="240"/>
      <c r="BG4012" s="240"/>
      <c r="BH4012" s="240"/>
      <c r="BI4012" s="240"/>
      <c r="BJ4012" s="240"/>
      <c r="BK4012" s="240"/>
      <c r="BL4012" s="240"/>
      <c r="BM4012" s="240"/>
      <c r="BN4012" s="240"/>
      <c r="BO4012" s="240"/>
      <c r="BP4012" s="240"/>
      <c r="BQ4012" s="240"/>
      <c r="BR4012" s="240"/>
      <c r="BS4012" s="240"/>
      <c r="BT4012" s="240"/>
      <c r="BU4012" s="240"/>
      <c r="BV4012" s="240"/>
      <c r="BW4012" s="240"/>
      <c r="BX4012" s="240"/>
      <c r="BY4012" s="240"/>
      <c r="BZ4012" s="240"/>
      <c r="CA4012" s="240"/>
      <c r="CB4012" s="240"/>
      <c r="CC4012" s="240"/>
      <c r="CD4012" s="240"/>
      <c r="CE4012" s="240"/>
      <c r="CF4012" s="240"/>
      <c r="CG4012" s="240"/>
      <c r="CH4012" s="240"/>
      <c r="CI4012" s="240"/>
      <c r="CJ4012" s="240"/>
      <c r="CK4012" s="240"/>
      <c r="CL4012" s="240"/>
      <c r="CM4012" s="240"/>
      <c r="CN4012" s="240"/>
      <c r="CO4012" s="240"/>
      <c r="CP4012" s="240"/>
      <c r="CQ4012" s="240"/>
      <c r="CR4012" s="240"/>
      <c r="CS4012" s="240"/>
      <c r="CT4012" s="240"/>
      <c r="CU4012" s="240"/>
      <c r="CV4012" s="240"/>
      <c r="CW4012" s="240"/>
      <c r="CX4012" s="240"/>
      <c r="CY4012" s="240"/>
      <c r="CZ4012" s="240"/>
      <c r="DA4012" s="240"/>
      <c r="DB4012" s="240"/>
      <c r="DC4012" s="240"/>
      <c r="DD4012" s="240"/>
      <c r="DE4012" s="240"/>
      <c r="DF4012" s="240"/>
      <c r="DG4012" s="240"/>
      <c r="DH4012" s="240"/>
      <c r="DI4012" s="240"/>
      <c r="DJ4012" s="240"/>
      <c r="DK4012" s="240"/>
      <c r="DL4012" s="240"/>
      <c r="DM4012" s="240"/>
      <c r="DN4012" s="240"/>
      <c r="DO4012" s="240"/>
      <c r="DP4012" s="240"/>
      <c r="DQ4012" s="240"/>
      <c r="DR4012" s="240"/>
      <c r="DS4012" s="240"/>
      <c r="DT4012" s="240"/>
      <c r="DU4012" s="240"/>
      <c r="DV4012" s="240"/>
      <c r="DW4012" s="240"/>
      <c r="DX4012" s="240"/>
      <c r="DY4012" s="240"/>
      <c r="DZ4012" s="240"/>
      <c r="EA4012" s="240"/>
      <c r="EB4012" s="240"/>
      <c r="EC4012" s="240"/>
      <c r="ED4012" s="240"/>
      <c r="EE4012" s="240"/>
      <c r="EF4012" s="240"/>
      <c r="EG4012" s="240"/>
      <c r="EH4012" s="240"/>
      <c r="EI4012" s="240"/>
      <c r="EJ4012" s="240"/>
      <c r="EK4012" s="240"/>
      <c r="EL4012" s="240"/>
      <c r="EM4012" s="240"/>
      <c r="EN4012" s="240"/>
      <c r="EO4012" s="240"/>
      <c r="EP4012" s="240"/>
      <c r="EQ4012" s="240"/>
      <c r="ER4012" s="240"/>
      <c r="ES4012" s="240"/>
      <c r="ET4012" s="240"/>
      <c r="EU4012" s="240"/>
      <c r="EV4012" s="240"/>
      <c r="EW4012" s="240"/>
      <c r="EX4012" s="240"/>
      <c r="EY4012" s="240"/>
      <c r="EZ4012" s="240"/>
      <c r="FA4012" s="240"/>
      <c r="FB4012" s="240"/>
      <c r="FC4012" s="240"/>
      <c r="FD4012" s="240"/>
      <c r="FE4012" s="240"/>
      <c r="FF4012" s="240"/>
      <c r="FG4012" s="240"/>
      <c r="FH4012" s="240"/>
      <c r="FI4012" s="240"/>
      <c r="FJ4012" s="240"/>
      <c r="FK4012" s="240"/>
      <c r="FL4012" s="240"/>
      <c r="FM4012" s="240"/>
      <c r="FN4012" s="240"/>
      <c r="FO4012" s="240"/>
      <c r="FP4012" s="240"/>
      <c r="FQ4012" s="240"/>
      <c r="FR4012" s="240"/>
      <c r="FS4012" s="240"/>
      <c r="FT4012" s="240"/>
      <c r="FU4012" s="240"/>
      <c r="FV4012" s="240"/>
    </row>
    <row r="4013" spans="1:178" s="250" customFormat="1">
      <c r="A4013" s="234"/>
      <c r="B4013" s="234"/>
      <c r="C4013" s="234"/>
      <c r="D4013" s="234"/>
      <c r="E4013" s="234"/>
      <c r="F4013" s="234"/>
      <c r="G4013" s="235"/>
      <c r="H4013" s="236"/>
      <c r="AJ4013" s="290"/>
      <c r="AK4013" s="240"/>
      <c r="AL4013" s="240"/>
      <c r="AM4013" s="240"/>
      <c r="AN4013" s="240"/>
      <c r="AO4013" s="240"/>
      <c r="AP4013" s="240"/>
      <c r="AQ4013" s="240"/>
      <c r="AR4013" s="240"/>
      <c r="AS4013" s="240"/>
      <c r="AT4013" s="240"/>
      <c r="AU4013" s="240"/>
      <c r="AV4013" s="240"/>
      <c r="AW4013" s="240"/>
      <c r="AX4013" s="240"/>
      <c r="AY4013" s="240"/>
      <c r="AZ4013" s="240"/>
      <c r="BA4013" s="240"/>
      <c r="BB4013" s="240"/>
      <c r="BC4013" s="240"/>
      <c r="BD4013" s="240"/>
      <c r="BE4013" s="240"/>
      <c r="BF4013" s="240"/>
      <c r="BG4013" s="240"/>
      <c r="BH4013" s="240"/>
      <c r="BI4013" s="240"/>
      <c r="BJ4013" s="240"/>
      <c r="BK4013" s="240"/>
      <c r="BL4013" s="240"/>
      <c r="BM4013" s="240"/>
      <c r="BN4013" s="240"/>
      <c r="BO4013" s="240"/>
      <c r="BP4013" s="240"/>
      <c r="BQ4013" s="240"/>
      <c r="BR4013" s="240"/>
      <c r="BS4013" s="240"/>
      <c r="BT4013" s="240"/>
      <c r="BU4013" s="240"/>
      <c r="BV4013" s="240"/>
      <c r="BW4013" s="240"/>
      <c r="BX4013" s="240"/>
      <c r="BY4013" s="240"/>
      <c r="BZ4013" s="240"/>
      <c r="CA4013" s="240"/>
      <c r="CB4013" s="240"/>
      <c r="CC4013" s="240"/>
      <c r="CD4013" s="240"/>
      <c r="CE4013" s="240"/>
      <c r="CF4013" s="240"/>
      <c r="CG4013" s="240"/>
      <c r="CH4013" s="240"/>
      <c r="CI4013" s="240"/>
      <c r="CJ4013" s="240"/>
      <c r="CK4013" s="240"/>
      <c r="CL4013" s="240"/>
      <c r="CM4013" s="240"/>
      <c r="CN4013" s="240"/>
      <c r="CO4013" s="240"/>
      <c r="CP4013" s="240"/>
      <c r="CQ4013" s="240"/>
      <c r="CR4013" s="240"/>
      <c r="CS4013" s="240"/>
      <c r="CT4013" s="240"/>
      <c r="CU4013" s="240"/>
      <c r="CV4013" s="240"/>
      <c r="CW4013" s="240"/>
      <c r="CX4013" s="240"/>
      <c r="CY4013" s="240"/>
      <c r="CZ4013" s="240"/>
      <c r="DA4013" s="240"/>
      <c r="DB4013" s="240"/>
      <c r="DC4013" s="240"/>
      <c r="DD4013" s="240"/>
      <c r="DE4013" s="240"/>
      <c r="DF4013" s="240"/>
      <c r="DG4013" s="240"/>
      <c r="DH4013" s="240"/>
      <c r="DI4013" s="240"/>
      <c r="DJ4013" s="240"/>
      <c r="DK4013" s="240"/>
      <c r="DL4013" s="240"/>
      <c r="DM4013" s="240"/>
      <c r="DN4013" s="240"/>
      <c r="DO4013" s="240"/>
      <c r="DP4013" s="240"/>
      <c r="DQ4013" s="240"/>
      <c r="DR4013" s="240"/>
      <c r="DS4013" s="240"/>
      <c r="DT4013" s="240"/>
      <c r="DU4013" s="240"/>
      <c r="DV4013" s="240"/>
      <c r="DW4013" s="240"/>
      <c r="DX4013" s="240"/>
      <c r="DY4013" s="240"/>
      <c r="DZ4013" s="240"/>
      <c r="EA4013" s="240"/>
      <c r="EB4013" s="240"/>
      <c r="EC4013" s="240"/>
      <c r="ED4013" s="240"/>
      <c r="EE4013" s="240"/>
      <c r="EF4013" s="240"/>
      <c r="EG4013" s="240"/>
      <c r="EH4013" s="240"/>
      <c r="EI4013" s="240"/>
      <c r="EJ4013" s="240"/>
      <c r="EK4013" s="240"/>
      <c r="EL4013" s="240"/>
      <c r="EM4013" s="240"/>
      <c r="EN4013" s="240"/>
      <c r="EO4013" s="240"/>
      <c r="EP4013" s="240"/>
      <c r="EQ4013" s="240"/>
      <c r="ER4013" s="240"/>
      <c r="ES4013" s="240"/>
      <c r="ET4013" s="240"/>
      <c r="EU4013" s="240"/>
      <c r="EV4013" s="240"/>
      <c r="EW4013" s="240"/>
      <c r="EX4013" s="240"/>
      <c r="EY4013" s="240"/>
      <c r="EZ4013" s="240"/>
      <c r="FA4013" s="240"/>
      <c r="FB4013" s="240"/>
      <c r="FC4013" s="240"/>
      <c r="FD4013" s="240"/>
      <c r="FE4013" s="240"/>
      <c r="FF4013" s="240"/>
      <c r="FG4013" s="240"/>
      <c r="FH4013" s="240"/>
      <c r="FI4013" s="240"/>
      <c r="FJ4013" s="240"/>
      <c r="FK4013" s="240"/>
      <c r="FL4013" s="240"/>
      <c r="FM4013" s="240"/>
      <c r="FN4013" s="240"/>
      <c r="FO4013" s="240"/>
      <c r="FP4013" s="240"/>
      <c r="FQ4013" s="240"/>
      <c r="FR4013" s="240"/>
      <c r="FS4013" s="240"/>
      <c r="FT4013" s="240"/>
      <c r="FU4013" s="240"/>
      <c r="FV4013" s="240"/>
    </row>
    <row r="4014" spans="1:178" s="250" customFormat="1">
      <c r="A4014" s="234"/>
      <c r="B4014" s="234"/>
      <c r="C4014" s="234"/>
      <c r="D4014" s="234"/>
      <c r="E4014" s="234"/>
      <c r="F4014" s="234"/>
      <c r="G4014" s="235"/>
      <c r="H4014" s="236"/>
      <c r="AJ4014" s="290"/>
      <c r="AK4014" s="240"/>
      <c r="AL4014" s="240"/>
      <c r="AM4014" s="240"/>
      <c r="AN4014" s="240"/>
      <c r="AO4014" s="240"/>
      <c r="AP4014" s="240"/>
      <c r="AQ4014" s="240"/>
      <c r="AR4014" s="240"/>
      <c r="AS4014" s="240"/>
      <c r="AT4014" s="240"/>
      <c r="AU4014" s="240"/>
      <c r="AV4014" s="240"/>
      <c r="AW4014" s="240"/>
      <c r="AX4014" s="240"/>
      <c r="AY4014" s="240"/>
      <c r="AZ4014" s="240"/>
      <c r="BA4014" s="240"/>
      <c r="BB4014" s="240"/>
      <c r="BC4014" s="240"/>
      <c r="BD4014" s="240"/>
      <c r="BE4014" s="240"/>
      <c r="BF4014" s="240"/>
      <c r="BG4014" s="240"/>
      <c r="BH4014" s="240"/>
      <c r="BI4014" s="240"/>
      <c r="BJ4014" s="240"/>
      <c r="BK4014" s="240"/>
      <c r="BL4014" s="240"/>
      <c r="BM4014" s="240"/>
      <c r="BN4014" s="240"/>
      <c r="BO4014" s="240"/>
      <c r="BP4014" s="240"/>
      <c r="BQ4014" s="240"/>
      <c r="BR4014" s="240"/>
      <c r="BS4014" s="240"/>
      <c r="BT4014" s="240"/>
      <c r="BU4014" s="240"/>
      <c r="BV4014" s="240"/>
      <c r="BW4014" s="240"/>
      <c r="BX4014" s="240"/>
      <c r="BY4014" s="240"/>
      <c r="BZ4014" s="240"/>
      <c r="CA4014" s="240"/>
      <c r="CB4014" s="240"/>
      <c r="CC4014" s="240"/>
      <c r="CD4014" s="240"/>
      <c r="CE4014" s="240"/>
      <c r="CF4014" s="240"/>
      <c r="CG4014" s="240"/>
      <c r="CH4014" s="240"/>
      <c r="CI4014" s="240"/>
      <c r="CJ4014" s="240"/>
      <c r="CK4014" s="240"/>
      <c r="CL4014" s="240"/>
      <c r="CM4014" s="240"/>
      <c r="CN4014" s="240"/>
      <c r="CO4014" s="240"/>
      <c r="CP4014" s="240"/>
      <c r="CQ4014" s="240"/>
      <c r="CR4014" s="240"/>
      <c r="CS4014" s="240"/>
      <c r="CT4014" s="240"/>
      <c r="CU4014" s="240"/>
      <c r="CV4014" s="240"/>
      <c r="CW4014" s="240"/>
      <c r="CX4014" s="240"/>
      <c r="CY4014" s="240"/>
      <c r="CZ4014" s="240"/>
      <c r="DA4014" s="240"/>
      <c r="DB4014" s="240"/>
      <c r="DC4014" s="240"/>
      <c r="DD4014" s="240"/>
      <c r="DE4014" s="240"/>
      <c r="DF4014" s="240"/>
      <c r="DG4014" s="240"/>
      <c r="DH4014" s="240"/>
      <c r="DI4014" s="240"/>
      <c r="DJ4014" s="240"/>
      <c r="DK4014" s="240"/>
      <c r="DL4014" s="240"/>
      <c r="DM4014" s="240"/>
      <c r="DN4014" s="240"/>
      <c r="DO4014" s="240"/>
      <c r="DP4014" s="240"/>
      <c r="DQ4014" s="240"/>
      <c r="DR4014" s="240"/>
      <c r="DS4014" s="240"/>
      <c r="DT4014" s="240"/>
      <c r="DU4014" s="240"/>
      <c r="DV4014" s="240"/>
      <c r="DW4014" s="240"/>
      <c r="DX4014" s="240"/>
      <c r="DY4014" s="240"/>
      <c r="DZ4014" s="240"/>
      <c r="EA4014" s="240"/>
      <c r="EB4014" s="240"/>
      <c r="EC4014" s="240"/>
      <c r="ED4014" s="240"/>
      <c r="EE4014" s="240"/>
      <c r="EF4014" s="240"/>
      <c r="EG4014" s="240"/>
      <c r="EH4014" s="240"/>
      <c r="EI4014" s="240"/>
      <c r="EJ4014" s="240"/>
      <c r="EK4014" s="240"/>
      <c r="EL4014" s="240"/>
      <c r="EM4014" s="240"/>
      <c r="EN4014" s="240"/>
      <c r="EO4014" s="240"/>
      <c r="EP4014" s="240"/>
      <c r="EQ4014" s="240"/>
      <c r="ER4014" s="240"/>
      <c r="ES4014" s="240"/>
      <c r="ET4014" s="240"/>
      <c r="EU4014" s="240"/>
      <c r="EV4014" s="240"/>
      <c r="EW4014" s="240"/>
      <c r="EX4014" s="240"/>
      <c r="EY4014" s="240"/>
      <c r="EZ4014" s="240"/>
      <c r="FA4014" s="240"/>
      <c r="FB4014" s="240"/>
      <c r="FC4014" s="240"/>
      <c r="FD4014" s="240"/>
      <c r="FE4014" s="240"/>
      <c r="FF4014" s="240"/>
      <c r="FG4014" s="240"/>
      <c r="FH4014" s="240"/>
      <c r="FI4014" s="240"/>
      <c r="FJ4014" s="240"/>
      <c r="FK4014" s="240"/>
      <c r="FL4014" s="240"/>
      <c r="FM4014" s="240"/>
      <c r="FN4014" s="240"/>
      <c r="FO4014" s="240"/>
      <c r="FP4014" s="240"/>
      <c r="FQ4014" s="240"/>
      <c r="FR4014" s="240"/>
      <c r="FS4014" s="240"/>
      <c r="FT4014" s="240"/>
      <c r="FU4014" s="240"/>
      <c r="FV4014" s="240"/>
    </row>
    <row r="4015" spans="1:178" s="250" customFormat="1">
      <c r="A4015" s="234"/>
      <c r="B4015" s="234"/>
      <c r="C4015" s="234"/>
      <c r="D4015" s="234"/>
      <c r="E4015" s="234"/>
      <c r="F4015" s="234"/>
      <c r="G4015" s="235"/>
      <c r="H4015" s="236"/>
      <c r="AJ4015" s="290"/>
      <c r="AK4015" s="240"/>
      <c r="AL4015" s="240"/>
      <c r="AM4015" s="240"/>
      <c r="AN4015" s="240"/>
      <c r="AO4015" s="240"/>
      <c r="AP4015" s="240"/>
      <c r="AQ4015" s="240"/>
      <c r="AR4015" s="240"/>
      <c r="AS4015" s="240"/>
      <c r="AT4015" s="240"/>
      <c r="AU4015" s="240"/>
      <c r="AV4015" s="240"/>
      <c r="AW4015" s="240"/>
      <c r="AX4015" s="240"/>
      <c r="AY4015" s="240"/>
      <c r="AZ4015" s="240"/>
      <c r="BA4015" s="240"/>
      <c r="BB4015" s="240"/>
      <c r="BC4015" s="240"/>
      <c r="BD4015" s="240"/>
      <c r="BE4015" s="240"/>
      <c r="BF4015" s="240"/>
      <c r="BG4015" s="240"/>
      <c r="BH4015" s="240"/>
      <c r="BI4015" s="240"/>
      <c r="BJ4015" s="240"/>
      <c r="BK4015" s="240"/>
      <c r="BL4015" s="240"/>
      <c r="BM4015" s="240"/>
      <c r="BN4015" s="240"/>
      <c r="BO4015" s="240"/>
      <c r="BP4015" s="240"/>
      <c r="BQ4015" s="240"/>
      <c r="BR4015" s="240"/>
      <c r="BS4015" s="240"/>
      <c r="BT4015" s="240"/>
      <c r="BU4015" s="240"/>
      <c r="BV4015" s="240"/>
      <c r="BW4015" s="240"/>
      <c r="BX4015" s="240"/>
      <c r="BY4015" s="240"/>
      <c r="BZ4015" s="240"/>
      <c r="CA4015" s="240"/>
      <c r="CB4015" s="240"/>
      <c r="CC4015" s="240"/>
      <c r="CD4015" s="240"/>
      <c r="CE4015" s="240"/>
      <c r="CF4015" s="240"/>
      <c r="CG4015" s="240"/>
      <c r="CH4015" s="240"/>
      <c r="CI4015" s="240"/>
      <c r="CJ4015" s="240"/>
      <c r="CK4015" s="240"/>
      <c r="CL4015" s="240"/>
      <c r="CM4015" s="240"/>
      <c r="CN4015" s="240"/>
      <c r="CO4015" s="240"/>
      <c r="CP4015" s="240"/>
      <c r="CQ4015" s="240"/>
      <c r="CR4015" s="240"/>
      <c r="CS4015" s="240"/>
      <c r="CT4015" s="240"/>
      <c r="CU4015" s="240"/>
      <c r="CV4015" s="240"/>
      <c r="CW4015" s="240"/>
      <c r="CX4015" s="240"/>
      <c r="CY4015" s="240"/>
      <c r="CZ4015" s="240"/>
      <c r="DA4015" s="240"/>
      <c r="DB4015" s="240"/>
      <c r="DC4015" s="240"/>
      <c r="DD4015" s="240"/>
      <c r="DE4015" s="240"/>
      <c r="DF4015" s="240"/>
      <c r="DG4015" s="240"/>
      <c r="DH4015" s="240"/>
      <c r="DI4015" s="240"/>
      <c r="DJ4015" s="240"/>
      <c r="DK4015" s="240"/>
      <c r="DL4015" s="240"/>
      <c r="DM4015" s="240"/>
      <c r="DN4015" s="240"/>
      <c r="DO4015" s="240"/>
      <c r="DP4015" s="240"/>
      <c r="DQ4015" s="240"/>
      <c r="DR4015" s="240"/>
      <c r="DS4015" s="240"/>
      <c r="DT4015" s="240"/>
      <c r="DU4015" s="240"/>
      <c r="DV4015" s="240"/>
      <c r="DW4015" s="240"/>
      <c r="DX4015" s="240"/>
      <c r="DY4015" s="240"/>
      <c r="DZ4015" s="240"/>
      <c r="EA4015" s="240"/>
      <c r="EB4015" s="240"/>
      <c r="EC4015" s="240"/>
      <c r="ED4015" s="240"/>
      <c r="EE4015" s="240"/>
      <c r="EF4015" s="240"/>
      <c r="EG4015" s="240"/>
      <c r="EH4015" s="240"/>
      <c r="EI4015" s="240"/>
      <c r="EJ4015" s="240"/>
      <c r="EK4015" s="240"/>
      <c r="EL4015" s="240"/>
      <c r="EM4015" s="240"/>
      <c r="EN4015" s="240"/>
      <c r="EO4015" s="240"/>
      <c r="EP4015" s="240"/>
      <c r="EQ4015" s="240"/>
      <c r="ER4015" s="240"/>
      <c r="ES4015" s="240"/>
      <c r="ET4015" s="240"/>
      <c r="EU4015" s="240"/>
      <c r="EV4015" s="240"/>
      <c r="EW4015" s="240"/>
      <c r="EX4015" s="240"/>
      <c r="EY4015" s="240"/>
      <c r="EZ4015" s="240"/>
      <c r="FA4015" s="240"/>
      <c r="FB4015" s="240"/>
      <c r="FC4015" s="240"/>
      <c r="FD4015" s="240"/>
      <c r="FE4015" s="240"/>
      <c r="FF4015" s="240"/>
      <c r="FG4015" s="240"/>
      <c r="FH4015" s="240"/>
      <c r="FI4015" s="240"/>
      <c r="FJ4015" s="240"/>
      <c r="FK4015" s="240"/>
      <c r="FL4015" s="240"/>
      <c r="FM4015" s="240"/>
      <c r="FN4015" s="240"/>
      <c r="FO4015" s="240"/>
      <c r="FP4015" s="240"/>
      <c r="FQ4015" s="240"/>
      <c r="FR4015" s="240"/>
      <c r="FS4015" s="240"/>
      <c r="FT4015" s="240"/>
      <c r="FU4015" s="240"/>
      <c r="FV4015" s="240"/>
    </row>
    <row r="4016" spans="1:178" s="250" customFormat="1">
      <c r="A4016" s="234"/>
      <c r="B4016" s="234"/>
      <c r="C4016" s="234"/>
      <c r="D4016" s="234"/>
      <c r="E4016" s="234"/>
      <c r="F4016" s="234"/>
      <c r="G4016" s="235"/>
      <c r="H4016" s="236"/>
      <c r="AJ4016" s="290"/>
      <c r="AK4016" s="240"/>
      <c r="AL4016" s="240"/>
      <c r="AM4016" s="240"/>
      <c r="AN4016" s="240"/>
      <c r="AO4016" s="240"/>
      <c r="AP4016" s="240"/>
      <c r="AQ4016" s="240"/>
      <c r="AR4016" s="240"/>
      <c r="AS4016" s="240"/>
      <c r="AT4016" s="240"/>
      <c r="AU4016" s="240"/>
      <c r="AV4016" s="240"/>
      <c r="AW4016" s="240"/>
      <c r="AX4016" s="240"/>
      <c r="AY4016" s="240"/>
      <c r="AZ4016" s="240"/>
      <c r="BA4016" s="240"/>
      <c r="BB4016" s="240"/>
      <c r="BC4016" s="240"/>
      <c r="BD4016" s="240"/>
      <c r="BE4016" s="240"/>
      <c r="BF4016" s="240"/>
      <c r="BG4016" s="240"/>
      <c r="BH4016" s="240"/>
      <c r="BI4016" s="240"/>
      <c r="BJ4016" s="240"/>
      <c r="BK4016" s="240"/>
      <c r="BL4016" s="240"/>
      <c r="BM4016" s="240"/>
      <c r="BN4016" s="240"/>
      <c r="BO4016" s="240"/>
      <c r="BP4016" s="240"/>
      <c r="BQ4016" s="240"/>
      <c r="BR4016" s="240"/>
      <c r="BS4016" s="240"/>
      <c r="BT4016" s="240"/>
      <c r="BU4016" s="240"/>
      <c r="BV4016" s="240"/>
      <c r="BW4016" s="240"/>
      <c r="BX4016" s="240"/>
      <c r="BY4016" s="240"/>
      <c r="BZ4016" s="240"/>
      <c r="CA4016" s="240"/>
      <c r="CB4016" s="240"/>
      <c r="CC4016" s="240"/>
      <c r="CD4016" s="240"/>
      <c r="CE4016" s="240"/>
      <c r="CF4016" s="240"/>
      <c r="CG4016" s="240"/>
      <c r="CH4016" s="240"/>
      <c r="CI4016" s="240"/>
      <c r="CJ4016" s="240"/>
      <c r="CK4016" s="240"/>
      <c r="CL4016" s="240"/>
      <c r="CM4016" s="240"/>
      <c r="CN4016" s="240"/>
      <c r="CO4016" s="240"/>
      <c r="CP4016" s="240"/>
      <c r="CQ4016" s="240"/>
      <c r="CR4016" s="240"/>
      <c r="CS4016" s="240"/>
      <c r="CT4016" s="240"/>
      <c r="CU4016" s="240"/>
      <c r="CV4016" s="240"/>
      <c r="CW4016" s="240"/>
      <c r="CX4016" s="240"/>
      <c r="CY4016" s="240"/>
      <c r="CZ4016" s="240"/>
      <c r="DA4016" s="240"/>
      <c r="DB4016" s="240"/>
      <c r="DC4016" s="240"/>
      <c r="DD4016" s="240"/>
      <c r="DE4016" s="240"/>
      <c r="DF4016" s="240"/>
      <c r="DG4016" s="240"/>
      <c r="DH4016" s="240"/>
      <c r="DI4016" s="240"/>
      <c r="DJ4016" s="240"/>
      <c r="DK4016" s="240"/>
      <c r="DL4016" s="240"/>
      <c r="DM4016" s="240"/>
      <c r="DN4016" s="240"/>
      <c r="DO4016" s="240"/>
      <c r="DP4016" s="240"/>
      <c r="DQ4016" s="240"/>
      <c r="DR4016" s="240"/>
      <c r="DS4016" s="240"/>
      <c r="DT4016" s="240"/>
      <c r="DU4016" s="240"/>
      <c r="DV4016" s="240"/>
      <c r="DW4016" s="240"/>
      <c r="DX4016" s="240"/>
      <c r="DY4016" s="240"/>
      <c r="DZ4016" s="240"/>
      <c r="EA4016" s="240"/>
      <c r="EB4016" s="240"/>
      <c r="EC4016" s="240"/>
      <c r="ED4016" s="240"/>
      <c r="EE4016" s="240"/>
      <c r="EF4016" s="240"/>
      <c r="EG4016" s="240"/>
      <c r="EH4016" s="240"/>
      <c r="EI4016" s="240"/>
      <c r="EJ4016" s="240"/>
      <c r="EK4016" s="240"/>
      <c r="EL4016" s="240"/>
      <c r="EM4016" s="240"/>
      <c r="EN4016" s="240"/>
      <c r="EO4016" s="240"/>
      <c r="EP4016" s="240"/>
      <c r="EQ4016" s="240"/>
      <c r="ER4016" s="240"/>
      <c r="ES4016" s="240"/>
      <c r="ET4016" s="240"/>
      <c r="EU4016" s="240"/>
      <c r="EV4016" s="240"/>
      <c r="EW4016" s="240"/>
      <c r="EX4016" s="240"/>
      <c r="EY4016" s="240"/>
      <c r="EZ4016" s="240"/>
      <c r="FA4016" s="240"/>
      <c r="FB4016" s="240"/>
      <c r="FC4016" s="240"/>
      <c r="FD4016" s="240"/>
      <c r="FE4016" s="240"/>
      <c r="FF4016" s="240"/>
      <c r="FG4016" s="240"/>
      <c r="FH4016" s="240"/>
      <c r="FI4016" s="240"/>
      <c r="FJ4016" s="240"/>
      <c r="FK4016" s="240"/>
      <c r="FL4016" s="240"/>
      <c r="FM4016" s="240"/>
      <c r="FN4016" s="240"/>
      <c r="FO4016" s="240"/>
      <c r="FP4016" s="240"/>
      <c r="FQ4016" s="240"/>
      <c r="FR4016" s="240"/>
      <c r="FS4016" s="240"/>
      <c r="FT4016" s="240"/>
      <c r="FU4016" s="240"/>
      <c r="FV4016" s="240"/>
    </row>
    <row r="4017" spans="1:178" s="250" customFormat="1">
      <c r="A4017" s="234"/>
      <c r="B4017" s="234"/>
      <c r="C4017" s="234"/>
      <c r="D4017" s="234"/>
      <c r="E4017" s="234"/>
      <c r="F4017" s="234"/>
      <c r="G4017" s="235"/>
      <c r="H4017" s="236"/>
      <c r="AJ4017" s="290"/>
      <c r="AK4017" s="240"/>
      <c r="AL4017" s="240"/>
      <c r="AM4017" s="240"/>
      <c r="AN4017" s="240"/>
      <c r="AO4017" s="240"/>
      <c r="AP4017" s="240"/>
      <c r="AQ4017" s="240"/>
      <c r="AR4017" s="240"/>
      <c r="AS4017" s="240"/>
      <c r="AT4017" s="240"/>
      <c r="AU4017" s="240"/>
      <c r="AV4017" s="240"/>
      <c r="AW4017" s="240"/>
      <c r="AX4017" s="240"/>
      <c r="AY4017" s="240"/>
      <c r="AZ4017" s="240"/>
      <c r="BA4017" s="240"/>
      <c r="BB4017" s="240"/>
      <c r="BC4017" s="240"/>
      <c r="BD4017" s="240"/>
      <c r="BE4017" s="240"/>
      <c r="BF4017" s="240"/>
      <c r="BG4017" s="240"/>
      <c r="BH4017" s="240"/>
      <c r="BI4017" s="240"/>
      <c r="BJ4017" s="240"/>
      <c r="BK4017" s="240"/>
      <c r="BL4017" s="240"/>
      <c r="BM4017" s="240"/>
      <c r="BN4017" s="240"/>
      <c r="BO4017" s="240"/>
      <c r="BP4017" s="240"/>
      <c r="BQ4017" s="240"/>
      <c r="BR4017" s="240"/>
      <c r="BS4017" s="240"/>
      <c r="BT4017" s="240"/>
      <c r="BU4017" s="240"/>
      <c r="BV4017" s="240"/>
      <c r="BW4017" s="240"/>
      <c r="BX4017" s="240"/>
      <c r="BY4017" s="240"/>
      <c r="BZ4017" s="240"/>
      <c r="CA4017" s="240"/>
      <c r="CB4017" s="240"/>
      <c r="CC4017" s="240"/>
      <c r="CD4017" s="240"/>
      <c r="CE4017" s="240"/>
      <c r="CF4017" s="240"/>
      <c r="CG4017" s="240"/>
      <c r="CH4017" s="240"/>
      <c r="CI4017" s="240"/>
      <c r="CJ4017" s="240"/>
      <c r="CK4017" s="240"/>
      <c r="CL4017" s="240"/>
      <c r="CM4017" s="240"/>
      <c r="CN4017" s="240"/>
      <c r="CO4017" s="240"/>
      <c r="CP4017" s="240"/>
      <c r="CQ4017" s="240"/>
      <c r="CR4017" s="240"/>
      <c r="CS4017" s="240"/>
      <c r="CT4017" s="240"/>
      <c r="CU4017" s="240"/>
      <c r="CV4017" s="240"/>
      <c r="CW4017" s="240"/>
      <c r="CX4017" s="240"/>
      <c r="CY4017" s="240"/>
      <c r="CZ4017" s="240"/>
      <c r="DA4017" s="240"/>
      <c r="DB4017" s="240"/>
      <c r="DC4017" s="240"/>
      <c r="DD4017" s="240"/>
      <c r="DE4017" s="240"/>
      <c r="DF4017" s="240"/>
      <c r="DG4017" s="240"/>
      <c r="DH4017" s="240"/>
      <c r="DI4017" s="240"/>
      <c r="DJ4017" s="240"/>
      <c r="DK4017" s="240"/>
      <c r="DL4017" s="240"/>
      <c r="DM4017" s="240"/>
      <c r="DN4017" s="240"/>
      <c r="DO4017" s="240"/>
      <c r="DP4017" s="240"/>
      <c r="DQ4017" s="240"/>
      <c r="DR4017" s="240"/>
      <c r="DS4017" s="240"/>
      <c r="DT4017" s="240"/>
      <c r="DU4017" s="240"/>
      <c r="DV4017" s="240"/>
      <c r="DW4017" s="240"/>
      <c r="DX4017" s="240"/>
      <c r="DY4017" s="240"/>
      <c r="DZ4017" s="240"/>
      <c r="EA4017" s="240"/>
      <c r="EB4017" s="240"/>
      <c r="EC4017" s="240"/>
      <c r="ED4017" s="240"/>
      <c r="EE4017" s="240"/>
      <c r="EF4017" s="240"/>
      <c r="EG4017" s="240"/>
      <c r="EH4017" s="240"/>
      <c r="EI4017" s="240"/>
      <c r="EJ4017" s="240"/>
      <c r="EK4017" s="240"/>
      <c r="EL4017" s="240"/>
      <c r="EM4017" s="240"/>
      <c r="EN4017" s="240"/>
      <c r="EO4017" s="240"/>
      <c r="EP4017" s="240"/>
      <c r="EQ4017" s="240"/>
      <c r="ER4017" s="240"/>
      <c r="ES4017" s="240"/>
      <c r="ET4017" s="240"/>
      <c r="EU4017" s="240"/>
      <c r="EV4017" s="240"/>
      <c r="EW4017" s="240"/>
      <c r="EX4017" s="240"/>
      <c r="EY4017" s="240"/>
      <c r="EZ4017" s="240"/>
      <c r="FA4017" s="240"/>
      <c r="FB4017" s="240"/>
      <c r="FC4017" s="240"/>
      <c r="FD4017" s="240"/>
      <c r="FE4017" s="240"/>
      <c r="FF4017" s="240"/>
      <c r="FG4017" s="240"/>
      <c r="FH4017" s="240"/>
      <c r="FI4017" s="240"/>
      <c r="FJ4017" s="240"/>
      <c r="FK4017" s="240"/>
      <c r="FL4017" s="240"/>
      <c r="FM4017" s="240"/>
      <c r="FN4017" s="240"/>
      <c r="FO4017" s="240"/>
      <c r="FP4017" s="240"/>
      <c r="FQ4017" s="240"/>
      <c r="FR4017" s="240"/>
      <c r="FS4017" s="240"/>
      <c r="FT4017" s="240"/>
      <c r="FU4017" s="240"/>
      <c r="FV4017" s="240"/>
    </row>
    <row r="4018" spans="1:178" s="250" customFormat="1">
      <c r="A4018" s="234"/>
      <c r="B4018" s="234"/>
      <c r="C4018" s="234"/>
      <c r="D4018" s="234"/>
      <c r="E4018" s="234"/>
      <c r="F4018" s="234"/>
      <c r="G4018" s="235"/>
      <c r="H4018" s="236"/>
      <c r="AJ4018" s="290"/>
      <c r="AK4018" s="240"/>
      <c r="AL4018" s="240"/>
      <c r="AM4018" s="240"/>
      <c r="AN4018" s="240"/>
      <c r="AO4018" s="240"/>
      <c r="AP4018" s="240"/>
      <c r="AQ4018" s="240"/>
      <c r="AR4018" s="240"/>
      <c r="AS4018" s="240"/>
      <c r="AT4018" s="240"/>
      <c r="AU4018" s="240"/>
      <c r="AV4018" s="240"/>
      <c r="AW4018" s="240"/>
      <c r="AX4018" s="240"/>
      <c r="AY4018" s="240"/>
      <c r="AZ4018" s="240"/>
      <c r="BA4018" s="240"/>
      <c r="BB4018" s="240"/>
      <c r="BC4018" s="240"/>
      <c r="BD4018" s="240"/>
      <c r="BE4018" s="240"/>
      <c r="BF4018" s="240"/>
      <c r="BG4018" s="240"/>
      <c r="BH4018" s="240"/>
      <c r="BI4018" s="240"/>
      <c r="BJ4018" s="240"/>
      <c r="BK4018" s="240"/>
      <c r="BL4018" s="240"/>
      <c r="BM4018" s="240"/>
      <c r="BN4018" s="240"/>
      <c r="BO4018" s="240"/>
      <c r="BP4018" s="240"/>
      <c r="BQ4018" s="240"/>
      <c r="BR4018" s="240"/>
      <c r="BS4018" s="240"/>
      <c r="BT4018" s="240"/>
      <c r="BU4018" s="240"/>
      <c r="BV4018" s="240"/>
      <c r="BW4018" s="240"/>
      <c r="BX4018" s="240"/>
      <c r="BY4018" s="240"/>
      <c r="BZ4018" s="240"/>
      <c r="CA4018" s="240"/>
      <c r="CB4018" s="240"/>
      <c r="CC4018" s="240"/>
      <c r="CD4018" s="240"/>
      <c r="CE4018" s="240"/>
      <c r="CF4018" s="240"/>
      <c r="CG4018" s="240"/>
      <c r="CH4018" s="240"/>
      <c r="CI4018" s="240"/>
      <c r="CJ4018" s="240"/>
      <c r="CK4018" s="240"/>
      <c r="CL4018" s="240"/>
      <c r="CM4018" s="240"/>
      <c r="CN4018" s="240"/>
      <c r="CO4018" s="240"/>
      <c r="CP4018" s="240"/>
      <c r="CQ4018" s="240"/>
      <c r="CR4018" s="240"/>
      <c r="CS4018" s="240"/>
      <c r="CT4018" s="240"/>
      <c r="CU4018" s="240"/>
      <c r="CV4018" s="240"/>
      <c r="CW4018" s="240"/>
      <c r="CX4018" s="240"/>
      <c r="CY4018" s="240"/>
      <c r="CZ4018" s="240"/>
      <c r="DA4018" s="240"/>
      <c r="DB4018" s="240"/>
      <c r="DC4018" s="240"/>
      <c r="DD4018" s="240"/>
      <c r="DE4018" s="240"/>
      <c r="DF4018" s="240"/>
      <c r="DG4018" s="240"/>
      <c r="DH4018" s="240"/>
      <c r="DI4018" s="240"/>
      <c r="DJ4018" s="240"/>
      <c r="DK4018" s="240"/>
      <c r="DL4018" s="240"/>
      <c r="DM4018" s="240"/>
      <c r="DN4018" s="240"/>
      <c r="DO4018" s="240"/>
      <c r="DP4018" s="240"/>
      <c r="DQ4018" s="240"/>
      <c r="DR4018" s="240"/>
      <c r="DS4018" s="240"/>
      <c r="DT4018" s="240"/>
      <c r="DU4018" s="240"/>
      <c r="DV4018" s="240"/>
      <c r="DW4018" s="240"/>
      <c r="DX4018" s="240"/>
      <c r="DY4018" s="240"/>
      <c r="DZ4018" s="240"/>
      <c r="EA4018" s="240"/>
      <c r="EB4018" s="240"/>
      <c r="EC4018" s="240"/>
      <c r="ED4018" s="240"/>
      <c r="EE4018" s="240"/>
      <c r="EF4018" s="240"/>
      <c r="EG4018" s="240"/>
      <c r="EH4018" s="240"/>
      <c r="EI4018" s="240"/>
      <c r="EJ4018" s="240"/>
      <c r="EK4018" s="240"/>
      <c r="EL4018" s="240"/>
      <c r="EM4018" s="240"/>
      <c r="EN4018" s="240"/>
      <c r="EO4018" s="240"/>
      <c r="EP4018" s="240"/>
      <c r="EQ4018" s="240"/>
      <c r="ER4018" s="240"/>
      <c r="ES4018" s="240"/>
      <c r="ET4018" s="240"/>
      <c r="EU4018" s="240"/>
      <c r="EV4018" s="240"/>
      <c r="EW4018" s="240"/>
      <c r="EX4018" s="240"/>
      <c r="EY4018" s="240"/>
      <c r="EZ4018" s="240"/>
      <c r="FA4018" s="240"/>
      <c r="FB4018" s="240"/>
      <c r="FC4018" s="240"/>
      <c r="FD4018" s="240"/>
      <c r="FE4018" s="240"/>
      <c r="FF4018" s="240"/>
      <c r="FG4018" s="240"/>
      <c r="FH4018" s="240"/>
      <c r="FI4018" s="240"/>
      <c r="FJ4018" s="240"/>
      <c r="FK4018" s="240"/>
      <c r="FL4018" s="240"/>
      <c r="FM4018" s="240"/>
      <c r="FN4018" s="240"/>
      <c r="FO4018" s="240"/>
      <c r="FP4018" s="240"/>
      <c r="FQ4018" s="240"/>
      <c r="FR4018" s="240"/>
      <c r="FS4018" s="240"/>
      <c r="FT4018" s="240"/>
      <c r="FU4018" s="240"/>
      <c r="FV4018" s="240"/>
    </row>
    <row r="4019" spans="1:178" s="250" customFormat="1">
      <c r="A4019" s="234"/>
      <c r="B4019" s="234"/>
      <c r="C4019" s="234"/>
      <c r="D4019" s="234"/>
      <c r="E4019" s="234"/>
      <c r="F4019" s="234"/>
      <c r="G4019" s="235"/>
      <c r="H4019" s="236"/>
      <c r="AJ4019" s="290"/>
      <c r="AK4019" s="240"/>
      <c r="AL4019" s="240"/>
      <c r="AM4019" s="240"/>
      <c r="AN4019" s="240"/>
      <c r="AO4019" s="240"/>
      <c r="AP4019" s="240"/>
      <c r="AQ4019" s="240"/>
      <c r="AR4019" s="240"/>
      <c r="AS4019" s="240"/>
      <c r="AT4019" s="240"/>
      <c r="AU4019" s="240"/>
      <c r="AV4019" s="240"/>
      <c r="AW4019" s="240"/>
      <c r="AX4019" s="240"/>
      <c r="AY4019" s="240"/>
      <c r="AZ4019" s="240"/>
      <c r="BA4019" s="240"/>
      <c r="BB4019" s="240"/>
      <c r="BC4019" s="240"/>
      <c r="BD4019" s="240"/>
      <c r="BE4019" s="240"/>
      <c r="BF4019" s="240"/>
      <c r="BG4019" s="240"/>
      <c r="BH4019" s="240"/>
      <c r="BI4019" s="240"/>
      <c r="BJ4019" s="240"/>
      <c r="BK4019" s="240"/>
      <c r="BL4019" s="240"/>
      <c r="BM4019" s="240"/>
      <c r="BN4019" s="240"/>
      <c r="BO4019" s="240"/>
      <c r="BP4019" s="240"/>
      <c r="BQ4019" s="240"/>
      <c r="BR4019" s="240"/>
      <c r="BS4019" s="240"/>
      <c r="BT4019" s="240"/>
      <c r="BU4019" s="240"/>
      <c r="BV4019" s="240"/>
      <c r="BW4019" s="240"/>
      <c r="BX4019" s="240"/>
      <c r="BY4019" s="240"/>
      <c r="BZ4019" s="240"/>
      <c r="CA4019" s="240"/>
      <c r="CB4019" s="240"/>
      <c r="CC4019" s="240"/>
      <c r="CD4019" s="240"/>
      <c r="CE4019" s="240"/>
      <c r="CF4019" s="240"/>
      <c r="CG4019" s="240"/>
      <c r="CH4019" s="240"/>
      <c r="CI4019" s="240"/>
      <c r="CJ4019" s="240"/>
      <c r="CK4019" s="240"/>
      <c r="CL4019" s="240"/>
      <c r="CM4019" s="240"/>
      <c r="CN4019" s="240"/>
      <c r="CO4019" s="240"/>
      <c r="CP4019" s="240"/>
      <c r="CQ4019" s="240"/>
      <c r="CR4019" s="240"/>
      <c r="CS4019" s="240"/>
      <c r="CT4019" s="240"/>
      <c r="CU4019" s="240"/>
      <c r="CV4019" s="240"/>
      <c r="CW4019" s="240"/>
      <c r="CX4019" s="240"/>
      <c r="CY4019" s="240"/>
      <c r="CZ4019" s="240"/>
      <c r="DA4019" s="240"/>
      <c r="DB4019" s="240"/>
      <c r="DC4019" s="240"/>
      <c r="DD4019" s="240"/>
      <c r="DE4019" s="240"/>
      <c r="DF4019" s="240"/>
      <c r="DG4019" s="240"/>
      <c r="DH4019" s="240"/>
      <c r="DI4019" s="240"/>
      <c r="DJ4019" s="240"/>
      <c r="DK4019" s="240"/>
      <c r="DL4019" s="240"/>
      <c r="DM4019" s="240"/>
      <c r="DN4019" s="240"/>
      <c r="DO4019" s="240"/>
      <c r="DP4019" s="240"/>
      <c r="DQ4019" s="240"/>
      <c r="DR4019" s="240"/>
      <c r="DS4019" s="240"/>
      <c r="DT4019" s="240"/>
      <c r="DU4019" s="240"/>
      <c r="DV4019" s="240"/>
      <c r="DW4019" s="240"/>
      <c r="DX4019" s="240"/>
      <c r="DY4019" s="240"/>
      <c r="DZ4019" s="240"/>
      <c r="EA4019" s="240"/>
      <c r="EB4019" s="240"/>
      <c r="EC4019" s="240"/>
      <c r="ED4019" s="240"/>
      <c r="EE4019" s="240"/>
      <c r="EF4019" s="240"/>
      <c r="EG4019" s="240"/>
      <c r="EH4019" s="240"/>
      <c r="EI4019" s="240"/>
      <c r="EJ4019" s="240"/>
      <c r="EK4019" s="240"/>
      <c r="EL4019" s="240"/>
      <c r="EM4019" s="240"/>
      <c r="EN4019" s="240"/>
      <c r="EO4019" s="240"/>
      <c r="EP4019" s="240"/>
      <c r="EQ4019" s="240"/>
      <c r="ER4019" s="240"/>
      <c r="ES4019" s="240"/>
      <c r="ET4019" s="240"/>
      <c r="EU4019" s="240"/>
      <c r="EV4019" s="240"/>
      <c r="EW4019" s="240"/>
      <c r="EX4019" s="240"/>
      <c r="EY4019" s="240"/>
      <c r="EZ4019" s="240"/>
      <c r="FA4019" s="240"/>
      <c r="FB4019" s="240"/>
      <c r="FC4019" s="240"/>
      <c r="FD4019" s="240"/>
      <c r="FE4019" s="240"/>
      <c r="FF4019" s="240"/>
      <c r="FG4019" s="240"/>
      <c r="FH4019" s="240"/>
      <c r="FI4019" s="240"/>
      <c r="FJ4019" s="240"/>
      <c r="FK4019" s="240"/>
      <c r="FL4019" s="240"/>
      <c r="FM4019" s="240"/>
      <c r="FN4019" s="240"/>
      <c r="FO4019" s="240"/>
      <c r="FP4019" s="240"/>
      <c r="FQ4019" s="240"/>
      <c r="FR4019" s="240"/>
      <c r="FS4019" s="240"/>
      <c r="FT4019" s="240"/>
      <c r="FU4019" s="240"/>
      <c r="FV4019" s="240"/>
    </row>
    <row r="4020" spans="1:178" s="250" customFormat="1">
      <c r="A4020" s="234"/>
      <c r="B4020" s="234"/>
      <c r="C4020" s="234"/>
      <c r="D4020" s="234"/>
      <c r="E4020" s="234"/>
      <c r="F4020" s="234"/>
      <c r="G4020" s="235"/>
      <c r="H4020" s="236"/>
      <c r="AJ4020" s="290"/>
      <c r="AK4020" s="240"/>
      <c r="AL4020" s="240"/>
      <c r="AM4020" s="240"/>
      <c r="AN4020" s="240"/>
      <c r="AO4020" s="240"/>
      <c r="AP4020" s="240"/>
      <c r="AQ4020" s="240"/>
      <c r="AR4020" s="240"/>
      <c r="AS4020" s="240"/>
      <c r="AT4020" s="240"/>
      <c r="AU4020" s="240"/>
      <c r="AV4020" s="240"/>
      <c r="AW4020" s="240"/>
      <c r="AX4020" s="240"/>
      <c r="AY4020" s="240"/>
      <c r="AZ4020" s="240"/>
      <c r="BA4020" s="240"/>
      <c r="BB4020" s="240"/>
      <c r="BC4020" s="240"/>
      <c r="BD4020" s="240"/>
      <c r="BE4020" s="240"/>
      <c r="BF4020" s="240"/>
      <c r="BG4020" s="240"/>
      <c r="BH4020" s="240"/>
      <c r="BI4020" s="240"/>
      <c r="BJ4020" s="240"/>
      <c r="BK4020" s="240"/>
      <c r="BL4020" s="240"/>
      <c r="BM4020" s="240"/>
      <c r="BN4020" s="240"/>
      <c r="BO4020" s="240"/>
      <c r="BP4020" s="240"/>
      <c r="BQ4020" s="240"/>
      <c r="BR4020" s="240"/>
      <c r="BS4020" s="240"/>
      <c r="BT4020" s="240"/>
      <c r="BU4020" s="240"/>
      <c r="BV4020" s="240"/>
      <c r="BW4020" s="240"/>
      <c r="BX4020" s="240"/>
      <c r="BY4020" s="240"/>
      <c r="BZ4020" s="240"/>
      <c r="CA4020" s="240"/>
      <c r="CB4020" s="240"/>
      <c r="CC4020" s="240"/>
      <c r="CD4020" s="240"/>
      <c r="CE4020" s="240"/>
      <c r="CF4020" s="240"/>
      <c r="CG4020" s="240"/>
      <c r="CH4020" s="240"/>
      <c r="CI4020" s="240"/>
      <c r="CJ4020" s="240"/>
      <c r="CK4020" s="240"/>
      <c r="CL4020" s="240"/>
      <c r="CM4020" s="240"/>
      <c r="CN4020" s="240"/>
      <c r="CO4020" s="240"/>
      <c r="CP4020" s="240"/>
      <c r="CQ4020" s="240"/>
      <c r="CR4020" s="240"/>
      <c r="CS4020" s="240"/>
      <c r="CT4020" s="240"/>
      <c r="CU4020" s="240"/>
      <c r="CV4020" s="240"/>
      <c r="CW4020" s="240"/>
      <c r="CX4020" s="240"/>
      <c r="CY4020" s="240"/>
      <c r="CZ4020" s="240"/>
      <c r="DA4020" s="240"/>
      <c r="DB4020" s="240"/>
      <c r="DC4020" s="240"/>
      <c r="DD4020" s="240"/>
      <c r="DE4020" s="240"/>
      <c r="DF4020" s="240"/>
      <c r="DG4020" s="240"/>
      <c r="DH4020" s="240"/>
      <c r="DI4020" s="240"/>
      <c r="DJ4020" s="240"/>
      <c r="DK4020" s="240"/>
      <c r="DL4020" s="240"/>
      <c r="DM4020" s="240"/>
      <c r="DN4020" s="240"/>
      <c r="DO4020" s="240"/>
      <c r="DP4020" s="240"/>
      <c r="DQ4020" s="240"/>
      <c r="DR4020" s="240"/>
      <c r="DS4020" s="240"/>
      <c r="DT4020" s="240"/>
      <c r="DU4020" s="240"/>
      <c r="DV4020" s="240"/>
      <c r="DW4020" s="240"/>
      <c r="DX4020" s="240"/>
      <c r="DY4020" s="240"/>
      <c r="DZ4020" s="240"/>
      <c r="EA4020" s="240"/>
      <c r="EB4020" s="240"/>
      <c r="EC4020" s="240"/>
      <c r="ED4020" s="240"/>
      <c r="EE4020" s="240"/>
      <c r="EF4020" s="240"/>
      <c r="EG4020" s="240"/>
      <c r="EH4020" s="240"/>
      <c r="EI4020" s="240"/>
      <c r="EJ4020" s="240"/>
      <c r="EK4020" s="240"/>
      <c r="EL4020" s="240"/>
      <c r="EM4020" s="240"/>
      <c r="EN4020" s="240"/>
      <c r="EO4020" s="240"/>
      <c r="EP4020" s="240"/>
      <c r="EQ4020" s="240"/>
      <c r="ER4020" s="240"/>
      <c r="ES4020" s="240"/>
      <c r="ET4020" s="240"/>
      <c r="EU4020" s="240"/>
      <c r="EV4020" s="240"/>
      <c r="EW4020" s="240"/>
      <c r="EX4020" s="240"/>
      <c r="EY4020" s="240"/>
      <c r="EZ4020" s="240"/>
      <c r="FA4020" s="240"/>
      <c r="FB4020" s="240"/>
      <c r="FC4020" s="240"/>
      <c r="FD4020" s="240"/>
      <c r="FE4020" s="240"/>
      <c r="FF4020" s="240"/>
      <c r="FG4020" s="240"/>
      <c r="FH4020" s="240"/>
      <c r="FI4020" s="240"/>
      <c r="FJ4020" s="240"/>
      <c r="FK4020" s="240"/>
      <c r="FL4020" s="240"/>
      <c r="FM4020" s="240"/>
      <c r="FN4020" s="240"/>
      <c r="FO4020" s="240"/>
      <c r="FP4020" s="240"/>
      <c r="FQ4020" s="240"/>
      <c r="FR4020" s="240"/>
      <c r="FS4020" s="240"/>
      <c r="FT4020" s="240"/>
      <c r="FU4020" s="240"/>
      <c r="FV4020" s="240"/>
    </row>
    <row r="4021" spans="1:178" s="250" customFormat="1">
      <c r="A4021" s="234"/>
      <c r="B4021" s="234"/>
      <c r="C4021" s="234"/>
      <c r="D4021" s="234"/>
      <c r="E4021" s="234"/>
      <c r="F4021" s="234"/>
      <c r="G4021" s="235"/>
      <c r="H4021" s="236"/>
      <c r="AJ4021" s="290"/>
      <c r="AK4021" s="240"/>
      <c r="AL4021" s="240"/>
      <c r="AM4021" s="240"/>
      <c r="AN4021" s="240"/>
      <c r="AO4021" s="240"/>
      <c r="AP4021" s="240"/>
      <c r="AQ4021" s="240"/>
      <c r="AR4021" s="240"/>
      <c r="AS4021" s="240"/>
      <c r="AT4021" s="240"/>
      <c r="AU4021" s="240"/>
      <c r="AV4021" s="240"/>
      <c r="AW4021" s="240"/>
      <c r="AX4021" s="240"/>
      <c r="AY4021" s="240"/>
      <c r="AZ4021" s="240"/>
      <c r="BA4021" s="240"/>
      <c r="BB4021" s="240"/>
      <c r="BC4021" s="240"/>
      <c r="BD4021" s="240"/>
      <c r="BE4021" s="240"/>
      <c r="BF4021" s="240"/>
      <c r="BG4021" s="240"/>
      <c r="BH4021" s="240"/>
      <c r="BI4021" s="240"/>
      <c r="BJ4021" s="240"/>
      <c r="BK4021" s="240"/>
      <c r="BL4021" s="240"/>
      <c r="BM4021" s="240"/>
      <c r="BN4021" s="240"/>
      <c r="BO4021" s="240"/>
      <c r="BP4021" s="240"/>
      <c r="BQ4021" s="240"/>
      <c r="BR4021" s="240"/>
      <c r="BS4021" s="240"/>
      <c r="BT4021" s="240"/>
      <c r="BU4021" s="240"/>
      <c r="BV4021" s="240"/>
      <c r="BW4021" s="240"/>
      <c r="BX4021" s="240"/>
      <c r="BY4021" s="240"/>
      <c r="BZ4021" s="240"/>
      <c r="CA4021" s="240"/>
      <c r="CB4021" s="240"/>
      <c r="CC4021" s="240"/>
      <c r="CD4021" s="240"/>
      <c r="CE4021" s="240"/>
      <c r="CF4021" s="240"/>
      <c r="CG4021" s="240"/>
      <c r="CH4021" s="240"/>
      <c r="CI4021" s="240"/>
      <c r="CJ4021" s="240"/>
      <c r="CK4021" s="240"/>
      <c r="CL4021" s="240"/>
      <c r="CM4021" s="240"/>
      <c r="CN4021" s="240"/>
      <c r="CO4021" s="240"/>
      <c r="CP4021" s="240"/>
      <c r="CQ4021" s="240"/>
      <c r="CR4021" s="240"/>
      <c r="CS4021" s="240"/>
      <c r="CT4021" s="240"/>
      <c r="CU4021" s="240"/>
      <c r="CV4021" s="240"/>
      <c r="CW4021" s="240"/>
      <c r="CX4021" s="240"/>
      <c r="CY4021" s="240"/>
      <c r="CZ4021" s="240"/>
      <c r="DA4021" s="240"/>
      <c r="DB4021" s="240"/>
      <c r="DC4021" s="240"/>
      <c r="DD4021" s="240"/>
      <c r="DE4021" s="240"/>
      <c r="DF4021" s="240"/>
      <c r="DG4021" s="240"/>
      <c r="DH4021" s="240"/>
      <c r="DI4021" s="240"/>
      <c r="DJ4021" s="240"/>
      <c r="DK4021" s="240"/>
      <c r="DL4021" s="240"/>
      <c r="DM4021" s="240"/>
      <c r="DN4021" s="240"/>
      <c r="DO4021" s="240"/>
      <c r="DP4021" s="240"/>
      <c r="DQ4021" s="240"/>
      <c r="DR4021" s="240"/>
      <c r="DS4021" s="240"/>
      <c r="DT4021" s="240"/>
      <c r="DU4021" s="240"/>
      <c r="DV4021" s="240"/>
      <c r="DW4021" s="240"/>
      <c r="DX4021" s="240"/>
      <c r="DY4021" s="240"/>
      <c r="DZ4021" s="240"/>
      <c r="EA4021" s="240"/>
      <c r="EB4021" s="240"/>
      <c r="EC4021" s="240"/>
      <c r="ED4021" s="240"/>
      <c r="EE4021" s="240"/>
      <c r="EF4021" s="240"/>
      <c r="EG4021" s="240"/>
      <c r="EH4021" s="240"/>
      <c r="EI4021" s="240"/>
      <c r="EJ4021" s="240"/>
      <c r="EK4021" s="240"/>
      <c r="EL4021" s="240"/>
      <c r="EM4021" s="240"/>
      <c r="EN4021" s="240"/>
      <c r="EO4021" s="240"/>
      <c r="EP4021" s="240"/>
      <c r="EQ4021" s="240"/>
      <c r="ER4021" s="240"/>
      <c r="ES4021" s="240"/>
      <c r="ET4021" s="240"/>
      <c r="EU4021" s="240"/>
      <c r="EV4021" s="240"/>
      <c r="EW4021" s="240"/>
      <c r="EX4021" s="240"/>
      <c r="EY4021" s="240"/>
      <c r="EZ4021" s="240"/>
      <c r="FA4021" s="240"/>
      <c r="FB4021" s="240"/>
      <c r="FC4021" s="240"/>
      <c r="FD4021" s="240"/>
      <c r="FE4021" s="240"/>
      <c r="FF4021" s="240"/>
      <c r="FG4021" s="240"/>
      <c r="FH4021" s="240"/>
      <c r="FI4021" s="240"/>
      <c r="FJ4021" s="240"/>
      <c r="FK4021" s="240"/>
      <c r="FL4021" s="240"/>
      <c r="FM4021" s="240"/>
      <c r="FN4021" s="240"/>
      <c r="FO4021" s="240"/>
      <c r="FP4021" s="240"/>
      <c r="FQ4021" s="240"/>
      <c r="FR4021" s="240"/>
      <c r="FS4021" s="240"/>
      <c r="FT4021" s="240"/>
      <c r="FU4021" s="240"/>
      <c r="FV4021" s="240"/>
    </row>
    <row r="4022" spans="1:178" s="250" customFormat="1">
      <c r="A4022" s="234"/>
      <c r="B4022" s="234"/>
      <c r="C4022" s="234"/>
      <c r="D4022" s="234"/>
      <c r="E4022" s="234"/>
      <c r="F4022" s="234"/>
      <c r="G4022" s="235"/>
      <c r="H4022" s="236"/>
      <c r="AJ4022" s="290"/>
      <c r="AK4022" s="240"/>
      <c r="AL4022" s="240"/>
      <c r="AM4022" s="240"/>
      <c r="AN4022" s="240"/>
      <c r="AO4022" s="240"/>
      <c r="AP4022" s="240"/>
      <c r="AQ4022" s="240"/>
      <c r="AR4022" s="240"/>
      <c r="AS4022" s="240"/>
      <c r="AT4022" s="240"/>
      <c r="AU4022" s="240"/>
      <c r="AV4022" s="240"/>
      <c r="AW4022" s="240"/>
      <c r="AX4022" s="240"/>
      <c r="AY4022" s="240"/>
      <c r="AZ4022" s="240"/>
      <c r="BA4022" s="240"/>
      <c r="BB4022" s="240"/>
      <c r="BC4022" s="240"/>
      <c r="BD4022" s="240"/>
      <c r="BE4022" s="240"/>
      <c r="BF4022" s="240"/>
      <c r="BG4022" s="240"/>
      <c r="BH4022" s="240"/>
      <c r="BI4022" s="240"/>
      <c r="BJ4022" s="240"/>
      <c r="BK4022" s="240"/>
      <c r="BL4022" s="240"/>
      <c r="BM4022" s="240"/>
      <c r="BN4022" s="240"/>
      <c r="BO4022" s="240"/>
      <c r="BP4022" s="240"/>
      <c r="BQ4022" s="240"/>
      <c r="BR4022" s="240"/>
      <c r="BS4022" s="240"/>
      <c r="BT4022" s="240"/>
      <c r="BU4022" s="240"/>
      <c r="BV4022" s="240"/>
      <c r="BW4022" s="240"/>
      <c r="BX4022" s="240"/>
      <c r="BY4022" s="240"/>
      <c r="BZ4022" s="240"/>
      <c r="CA4022" s="240"/>
      <c r="CB4022" s="240"/>
      <c r="CC4022" s="240"/>
      <c r="CD4022" s="240"/>
      <c r="CE4022" s="240"/>
      <c r="CF4022" s="240"/>
      <c r="CG4022" s="240"/>
      <c r="CH4022" s="240"/>
      <c r="CI4022" s="240"/>
      <c r="CJ4022" s="240"/>
      <c r="CK4022" s="240"/>
      <c r="CL4022" s="240"/>
      <c r="CM4022" s="240"/>
      <c r="CN4022" s="240"/>
      <c r="CO4022" s="240"/>
      <c r="CP4022" s="240"/>
      <c r="CQ4022" s="240"/>
      <c r="CR4022" s="240"/>
      <c r="CS4022" s="240"/>
      <c r="CT4022" s="240"/>
      <c r="CU4022" s="240"/>
      <c r="CV4022" s="240"/>
      <c r="CW4022" s="240"/>
      <c r="CX4022" s="240"/>
      <c r="CY4022" s="240"/>
      <c r="CZ4022" s="240"/>
      <c r="DA4022" s="240"/>
      <c r="DB4022" s="240"/>
      <c r="DC4022" s="240"/>
      <c r="DD4022" s="240"/>
      <c r="DE4022" s="240"/>
      <c r="DF4022" s="240"/>
      <c r="DG4022" s="240"/>
      <c r="DH4022" s="240"/>
      <c r="DI4022" s="240"/>
      <c r="DJ4022" s="240"/>
      <c r="DK4022" s="240"/>
      <c r="DL4022" s="240"/>
      <c r="DM4022" s="240"/>
      <c r="DN4022" s="240"/>
      <c r="DO4022" s="240"/>
      <c r="DP4022" s="240"/>
      <c r="DQ4022" s="240"/>
      <c r="DR4022" s="240"/>
      <c r="DS4022" s="240"/>
      <c r="DT4022" s="240"/>
      <c r="DU4022" s="240"/>
      <c r="DV4022" s="240"/>
      <c r="DW4022" s="240"/>
      <c r="DX4022" s="240"/>
      <c r="DY4022" s="240"/>
      <c r="DZ4022" s="240"/>
      <c r="EA4022" s="240"/>
      <c r="EB4022" s="240"/>
      <c r="EC4022" s="240"/>
      <c r="ED4022" s="240"/>
      <c r="EE4022" s="240"/>
      <c r="EF4022" s="240"/>
      <c r="EG4022" s="240"/>
      <c r="EH4022" s="240"/>
      <c r="EI4022" s="240"/>
      <c r="EJ4022" s="240"/>
      <c r="EK4022" s="240"/>
      <c r="EL4022" s="240"/>
      <c r="EM4022" s="240"/>
      <c r="EN4022" s="240"/>
      <c r="EO4022" s="240"/>
      <c r="EP4022" s="240"/>
      <c r="EQ4022" s="240"/>
      <c r="ER4022" s="240"/>
      <c r="ES4022" s="240"/>
      <c r="ET4022" s="240"/>
      <c r="EU4022" s="240"/>
      <c r="EV4022" s="240"/>
      <c r="EW4022" s="240"/>
      <c r="EX4022" s="240"/>
      <c r="EY4022" s="240"/>
      <c r="EZ4022" s="240"/>
      <c r="FA4022" s="240"/>
      <c r="FB4022" s="240"/>
      <c r="FC4022" s="240"/>
      <c r="FD4022" s="240"/>
      <c r="FE4022" s="240"/>
      <c r="FF4022" s="240"/>
      <c r="FG4022" s="240"/>
      <c r="FH4022" s="240"/>
      <c r="FI4022" s="240"/>
      <c r="FJ4022" s="240"/>
      <c r="FK4022" s="240"/>
      <c r="FL4022" s="240"/>
      <c r="FM4022" s="240"/>
      <c r="FN4022" s="240"/>
      <c r="FO4022" s="240"/>
      <c r="FP4022" s="240"/>
      <c r="FQ4022" s="240"/>
      <c r="FR4022" s="240"/>
      <c r="FS4022" s="240"/>
      <c r="FT4022" s="240"/>
      <c r="FU4022" s="240"/>
      <c r="FV4022" s="240"/>
    </row>
    <row r="4023" spans="1:178" s="250" customFormat="1">
      <c r="A4023" s="234"/>
      <c r="B4023" s="234"/>
      <c r="C4023" s="234"/>
      <c r="D4023" s="234"/>
      <c r="E4023" s="234"/>
      <c r="F4023" s="234"/>
      <c r="G4023" s="235"/>
      <c r="H4023" s="236"/>
      <c r="AJ4023" s="290"/>
      <c r="AK4023" s="240"/>
      <c r="AL4023" s="240"/>
      <c r="AM4023" s="240"/>
      <c r="AN4023" s="240"/>
      <c r="AO4023" s="240"/>
      <c r="AP4023" s="240"/>
      <c r="AQ4023" s="240"/>
      <c r="AR4023" s="240"/>
      <c r="AS4023" s="240"/>
      <c r="AT4023" s="240"/>
      <c r="AU4023" s="240"/>
      <c r="AV4023" s="240"/>
      <c r="AW4023" s="240"/>
      <c r="AX4023" s="240"/>
      <c r="AY4023" s="240"/>
      <c r="AZ4023" s="240"/>
      <c r="BA4023" s="240"/>
      <c r="BB4023" s="240"/>
      <c r="BC4023" s="240"/>
      <c r="BD4023" s="240"/>
      <c r="BE4023" s="240"/>
      <c r="BF4023" s="240"/>
      <c r="BG4023" s="240"/>
      <c r="BH4023" s="240"/>
      <c r="BI4023" s="240"/>
      <c r="BJ4023" s="240"/>
      <c r="BK4023" s="240"/>
      <c r="BL4023" s="240"/>
      <c r="BM4023" s="240"/>
      <c r="BN4023" s="240"/>
      <c r="BO4023" s="240"/>
      <c r="BP4023" s="240"/>
      <c r="BQ4023" s="240"/>
      <c r="BR4023" s="240"/>
      <c r="BS4023" s="240"/>
      <c r="BT4023" s="240"/>
      <c r="BU4023" s="240"/>
      <c r="BV4023" s="240"/>
      <c r="BW4023" s="240"/>
      <c r="BX4023" s="240"/>
      <c r="BY4023" s="240"/>
      <c r="BZ4023" s="240"/>
      <c r="CA4023" s="240"/>
      <c r="CB4023" s="240"/>
      <c r="CC4023" s="240"/>
      <c r="CD4023" s="240"/>
      <c r="CE4023" s="240"/>
      <c r="CF4023" s="240"/>
      <c r="CG4023" s="240"/>
      <c r="CH4023" s="240"/>
      <c r="CI4023" s="240"/>
      <c r="CJ4023" s="240"/>
      <c r="CK4023" s="240"/>
      <c r="CL4023" s="240"/>
      <c r="CM4023" s="240"/>
      <c r="CN4023" s="240"/>
      <c r="CO4023" s="240"/>
      <c r="CP4023" s="240"/>
      <c r="CQ4023" s="240"/>
      <c r="CR4023" s="240"/>
      <c r="CS4023" s="240"/>
      <c r="CT4023" s="240"/>
      <c r="CU4023" s="240"/>
      <c r="CV4023" s="240"/>
      <c r="CW4023" s="240"/>
      <c r="CX4023" s="240"/>
      <c r="CY4023" s="240"/>
      <c r="CZ4023" s="240"/>
      <c r="DA4023" s="240"/>
      <c r="DB4023" s="240"/>
      <c r="DC4023" s="240"/>
      <c r="DD4023" s="240"/>
      <c r="DE4023" s="240"/>
      <c r="DF4023" s="240"/>
      <c r="DG4023" s="240"/>
      <c r="DH4023" s="240"/>
      <c r="DI4023" s="240"/>
      <c r="DJ4023" s="240"/>
      <c r="DK4023" s="240"/>
      <c r="DL4023" s="240"/>
      <c r="DM4023" s="240"/>
      <c r="DN4023" s="240"/>
      <c r="DO4023" s="240"/>
      <c r="DP4023" s="240"/>
      <c r="DQ4023" s="240"/>
      <c r="DR4023" s="240"/>
      <c r="DS4023" s="240"/>
      <c r="DT4023" s="240"/>
      <c r="DU4023" s="240"/>
      <c r="DV4023" s="240"/>
      <c r="DW4023" s="240"/>
      <c r="DX4023" s="240"/>
      <c r="DY4023" s="240"/>
      <c r="DZ4023" s="240"/>
      <c r="EA4023" s="240"/>
      <c r="EB4023" s="240"/>
      <c r="EC4023" s="240"/>
      <c r="ED4023" s="240"/>
      <c r="EE4023" s="240"/>
      <c r="EF4023" s="240"/>
      <c r="EG4023" s="240"/>
      <c r="EH4023" s="240"/>
      <c r="EI4023" s="240"/>
      <c r="EJ4023" s="240"/>
      <c r="EK4023" s="240"/>
      <c r="EL4023" s="240"/>
      <c r="EM4023" s="240"/>
      <c r="EN4023" s="240"/>
      <c r="EO4023" s="240"/>
      <c r="EP4023" s="240"/>
      <c r="EQ4023" s="240"/>
      <c r="ER4023" s="240"/>
      <c r="ES4023" s="240"/>
      <c r="ET4023" s="240"/>
      <c r="EU4023" s="240"/>
      <c r="EV4023" s="240"/>
      <c r="EW4023" s="240"/>
      <c r="EX4023" s="240"/>
      <c r="EY4023" s="240"/>
      <c r="EZ4023" s="240"/>
      <c r="FA4023" s="240"/>
      <c r="FB4023" s="240"/>
      <c r="FC4023" s="240"/>
      <c r="FD4023" s="240"/>
      <c r="FE4023" s="240"/>
      <c r="FF4023" s="240"/>
      <c r="FG4023" s="240"/>
      <c r="FH4023" s="240"/>
      <c r="FI4023" s="240"/>
      <c r="FJ4023" s="240"/>
      <c r="FK4023" s="240"/>
      <c r="FL4023" s="240"/>
      <c r="FM4023" s="240"/>
      <c r="FN4023" s="240"/>
      <c r="FO4023" s="240"/>
      <c r="FP4023" s="240"/>
      <c r="FQ4023" s="240"/>
      <c r="FR4023" s="240"/>
      <c r="FS4023" s="240"/>
      <c r="FT4023" s="240"/>
      <c r="FU4023" s="240"/>
      <c r="FV4023" s="240"/>
    </row>
    <row r="4024" spans="1:178" s="250" customFormat="1">
      <c r="A4024" s="234"/>
      <c r="B4024" s="234"/>
      <c r="C4024" s="234"/>
      <c r="D4024" s="234"/>
      <c r="E4024" s="234"/>
      <c r="F4024" s="234"/>
      <c r="G4024" s="235"/>
      <c r="H4024" s="236"/>
      <c r="AJ4024" s="290"/>
      <c r="AK4024" s="240"/>
      <c r="AL4024" s="240"/>
      <c r="AM4024" s="240"/>
      <c r="AN4024" s="240"/>
      <c r="AO4024" s="240"/>
      <c r="AP4024" s="240"/>
      <c r="AQ4024" s="240"/>
      <c r="AR4024" s="240"/>
      <c r="AS4024" s="240"/>
      <c r="AT4024" s="240"/>
      <c r="AU4024" s="240"/>
      <c r="AV4024" s="240"/>
      <c r="AW4024" s="240"/>
      <c r="AX4024" s="240"/>
      <c r="AY4024" s="240"/>
      <c r="AZ4024" s="240"/>
      <c r="BA4024" s="240"/>
      <c r="BB4024" s="240"/>
      <c r="BC4024" s="240"/>
      <c r="BD4024" s="240"/>
      <c r="BE4024" s="240"/>
      <c r="BF4024" s="240"/>
      <c r="BG4024" s="240"/>
      <c r="BH4024" s="240"/>
      <c r="BI4024" s="240"/>
      <c r="BJ4024" s="240"/>
      <c r="BK4024" s="240"/>
      <c r="BL4024" s="240"/>
      <c r="BM4024" s="240"/>
      <c r="BN4024" s="240"/>
      <c r="BO4024" s="240"/>
      <c r="BP4024" s="240"/>
      <c r="BQ4024" s="240"/>
      <c r="BR4024" s="240"/>
      <c r="BS4024" s="240"/>
      <c r="BT4024" s="240"/>
      <c r="BU4024" s="240"/>
      <c r="BV4024" s="240"/>
      <c r="BW4024" s="240"/>
      <c r="BX4024" s="240"/>
      <c r="BY4024" s="240"/>
      <c r="BZ4024" s="240"/>
      <c r="CA4024" s="240"/>
      <c r="CB4024" s="240"/>
      <c r="CC4024" s="240"/>
      <c r="CD4024" s="240"/>
      <c r="CE4024" s="240"/>
      <c r="CF4024" s="240"/>
      <c r="CG4024" s="240"/>
      <c r="CH4024" s="240"/>
      <c r="CI4024" s="240"/>
      <c r="CJ4024" s="240"/>
      <c r="CK4024" s="240"/>
      <c r="CL4024" s="240"/>
      <c r="CM4024" s="240"/>
      <c r="CN4024" s="240"/>
      <c r="CO4024" s="240"/>
      <c r="CP4024" s="240"/>
      <c r="CQ4024" s="240"/>
      <c r="CR4024" s="240"/>
      <c r="CS4024" s="240"/>
      <c r="CT4024" s="240"/>
      <c r="CU4024" s="240"/>
      <c r="CV4024" s="240"/>
      <c r="CW4024" s="240"/>
      <c r="CX4024" s="240"/>
      <c r="CY4024" s="240"/>
      <c r="CZ4024" s="240"/>
      <c r="DA4024" s="240"/>
      <c r="DB4024" s="240"/>
      <c r="DC4024" s="240"/>
      <c r="DD4024" s="240"/>
      <c r="DE4024" s="240"/>
      <c r="DF4024" s="240"/>
      <c r="DG4024" s="240"/>
      <c r="DH4024" s="240"/>
      <c r="DI4024" s="240"/>
      <c r="DJ4024" s="240"/>
      <c r="DK4024" s="240"/>
      <c r="DL4024" s="240"/>
      <c r="DM4024" s="240"/>
      <c r="DN4024" s="240"/>
      <c r="DO4024" s="240"/>
      <c r="DP4024" s="240"/>
      <c r="DQ4024" s="240"/>
      <c r="DR4024" s="240"/>
      <c r="DS4024" s="240"/>
      <c r="DT4024" s="240"/>
      <c r="DU4024" s="240"/>
      <c r="DV4024" s="240"/>
      <c r="DW4024" s="240"/>
      <c r="DX4024" s="240"/>
      <c r="DY4024" s="240"/>
      <c r="DZ4024" s="240"/>
      <c r="EA4024" s="240"/>
      <c r="EB4024" s="240"/>
      <c r="EC4024" s="240"/>
      <c r="ED4024" s="240"/>
      <c r="EE4024" s="240"/>
      <c r="EF4024" s="240"/>
      <c r="EG4024" s="240"/>
      <c r="EH4024" s="240"/>
      <c r="EI4024" s="240"/>
      <c r="EJ4024" s="240"/>
      <c r="EK4024" s="240"/>
      <c r="EL4024" s="240"/>
      <c r="EM4024" s="240"/>
      <c r="EN4024" s="240"/>
      <c r="EO4024" s="240"/>
      <c r="EP4024" s="240"/>
      <c r="EQ4024" s="240"/>
      <c r="ER4024" s="240"/>
      <c r="ES4024" s="240"/>
      <c r="ET4024" s="240"/>
      <c r="EU4024" s="240"/>
      <c r="EV4024" s="240"/>
      <c r="EW4024" s="240"/>
      <c r="EX4024" s="240"/>
      <c r="EY4024" s="240"/>
      <c r="EZ4024" s="240"/>
      <c r="FA4024" s="240"/>
      <c r="FB4024" s="240"/>
      <c r="FC4024" s="240"/>
      <c r="FD4024" s="240"/>
      <c r="FE4024" s="240"/>
      <c r="FF4024" s="240"/>
      <c r="FG4024" s="240"/>
      <c r="FH4024" s="240"/>
      <c r="FI4024" s="240"/>
      <c r="FJ4024" s="240"/>
      <c r="FK4024" s="240"/>
      <c r="FL4024" s="240"/>
      <c r="FM4024" s="240"/>
      <c r="FN4024" s="240"/>
      <c r="FO4024" s="240"/>
      <c r="FP4024" s="240"/>
      <c r="FQ4024" s="240"/>
      <c r="FR4024" s="240"/>
      <c r="FS4024" s="240"/>
      <c r="FT4024" s="240"/>
      <c r="FU4024" s="240"/>
      <c r="FV4024" s="240"/>
    </row>
    <row r="4025" spans="1:178" s="250" customFormat="1">
      <c r="A4025" s="234"/>
      <c r="B4025" s="234"/>
      <c r="C4025" s="234"/>
      <c r="D4025" s="234"/>
      <c r="E4025" s="234"/>
      <c r="F4025" s="234"/>
      <c r="G4025" s="235"/>
      <c r="H4025" s="236"/>
      <c r="AJ4025" s="290"/>
      <c r="AK4025" s="240"/>
      <c r="AL4025" s="240"/>
      <c r="AM4025" s="240"/>
      <c r="AN4025" s="240"/>
      <c r="AO4025" s="240"/>
      <c r="AP4025" s="240"/>
      <c r="AQ4025" s="240"/>
      <c r="AR4025" s="240"/>
      <c r="AS4025" s="240"/>
      <c r="AT4025" s="240"/>
      <c r="AU4025" s="240"/>
      <c r="AV4025" s="240"/>
      <c r="AW4025" s="240"/>
      <c r="AX4025" s="240"/>
      <c r="AY4025" s="240"/>
      <c r="AZ4025" s="240"/>
      <c r="BA4025" s="240"/>
      <c r="BB4025" s="240"/>
      <c r="BC4025" s="240"/>
      <c r="BD4025" s="240"/>
      <c r="BE4025" s="240"/>
      <c r="BF4025" s="240"/>
      <c r="BG4025" s="240"/>
      <c r="BH4025" s="240"/>
      <c r="BI4025" s="240"/>
      <c r="BJ4025" s="240"/>
      <c r="BK4025" s="240"/>
      <c r="BL4025" s="240"/>
      <c r="BM4025" s="240"/>
      <c r="BN4025" s="240"/>
      <c r="BO4025" s="240"/>
      <c r="BP4025" s="240"/>
      <c r="BQ4025" s="240"/>
      <c r="BR4025" s="240"/>
      <c r="BS4025" s="240"/>
      <c r="BT4025" s="240"/>
      <c r="BU4025" s="240"/>
      <c r="BV4025" s="240"/>
      <c r="BW4025" s="240"/>
      <c r="BX4025" s="240"/>
      <c r="BY4025" s="240"/>
      <c r="BZ4025" s="240"/>
      <c r="CA4025" s="240"/>
      <c r="CB4025" s="240"/>
      <c r="CC4025" s="240"/>
      <c r="CD4025" s="240"/>
      <c r="CE4025" s="240"/>
      <c r="CF4025" s="240"/>
      <c r="CG4025" s="240"/>
      <c r="CH4025" s="240"/>
      <c r="CI4025" s="240"/>
      <c r="CJ4025" s="240"/>
      <c r="CK4025" s="240"/>
      <c r="CL4025" s="240"/>
      <c r="CM4025" s="240"/>
      <c r="CN4025" s="240"/>
      <c r="CO4025" s="240"/>
      <c r="CP4025" s="240"/>
      <c r="CQ4025" s="240"/>
      <c r="CR4025" s="240"/>
      <c r="CS4025" s="240"/>
      <c r="CT4025" s="240"/>
      <c r="CU4025" s="240"/>
      <c r="CV4025" s="240"/>
      <c r="CW4025" s="240"/>
      <c r="CX4025" s="240"/>
      <c r="CY4025" s="240"/>
      <c r="CZ4025" s="240"/>
      <c r="DA4025" s="240"/>
      <c r="DB4025" s="240"/>
      <c r="DC4025" s="240"/>
      <c r="DD4025" s="240"/>
      <c r="DE4025" s="240"/>
      <c r="DF4025" s="240"/>
      <c r="DG4025" s="240"/>
      <c r="DH4025" s="240"/>
      <c r="DI4025" s="240"/>
      <c r="DJ4025" s="240"/>
      <c r="DK4025" s="240"/>
      <c r="DL4025" s="240"/>
      <c r="DM4025" s="240"/>
      <c r="DN4025" s="240"/>
      <c r="DO4025" s="240"/>
      <c r="DP4025" s="240"/>
      <c r="DQ4025" s="240"/>
      <c r="DR4025" s="240"/>
      <c r="DS4025" s="240"/>
      <c r="DT4025" s="240"/>
      <c r="DU4025" s="240"/>
      <c r="DV4025" s="240"/>
      <c r="DW4025" s="240"/>
      <c r="DX4025" s="240"/>
      <c r="DY4025" s="240"/>
      <c r="DZ4025" s="240"/>
      <c r="EA4025" s="240"/>
      <c r="EB4025" s="240"/>
      <c r="EC4025" s="240"/>
      <c r="ED4025" s="240"/>
      <c r="EE4025" s="240"/>
      <c r="EF4025" s="240"/>
      <c r="EG4025" s="240"/>
      <c r="EH4025" s="240"/>
      <c r="EI4025" s="240"/>
      <c r="EJ4025" s="240"/>
      <c r="EK4025" s="240"/>
      <c r="EL4025" s="240"/>
      <c r="EM4025" s="240"/>
      <c r="EN4025" s="240"/>
      <c r="EO4025" s="240"/>
      <c r="EP4025" s="240"/>
      <c r="EQ4025" s="240"/>
      <c r="ER4025" s="240"/>
      <c r="ES4025" s="240"/>
      <c r="ET4025" s="240"/>
      <c r="EU4025" s="240"/>
      <c r="EV4025" s="240"/>
      <c r="EW4025" s="240"/>
      <c r="EX4025" s="240"/>
      <c r="EY4025" s="240"/>
      <c r="EZ4025" s="240"/>
      <c r="FA4025" s="240"/>
      <c r="FB4025" s="240"/>
      <c r="FC4025" s="240"/>
      <c r="FD4025" s="240"/>
      <c r="FE4025" s="240"/>
      <c r="FF4025" s="240"/>
      <c r="FG4025" s="240"/>
      <c r="FH4025" s="240"/>
      <c r="FI4025" s="240"/>
      <c r="FJ4025" s="240"/>
      <c r="FK4025" s="240"/>
      <c r="FL4025" s="240"/>
      <c r="FM4025" s="240"/>
      <c r="FN4025" s="240"/>
      <c r="FO4025" s="240"/>
      <c r="FP4025" s="240"/>
      <c r="FQ4025" s="240"/>
      <c r="FR4025" s="240"/>
      <c r="FS4025" s="240"/>
      <c r="FT4025" s="240"/>
      <c r="FU4025" s="240"/>
      <c r="FV4025" s="240"/>
    </row>
    <row r="4026" spans="1:178" s="250" customFormat="1">
      <c r="A4026" s="234"/>
      <c r="B4026" s="234"/>
      <c r="C4026" s="234"/>
      <c r="D4026" s="234"/>
      <c r="E4026" s="234"/>
      <c r="F4026" s="234"/>
      <c r="G4026" s="235"/>
      <c r="H4026" s="236"/>
      <c r="AJ4026" s="290"/>
      <c r="AK4026" s="240"/>
      <c r="AL4026" s="240"/>
      <c r="AM4026" s="240"/>
      <c r="AN4026" s="240"/>
      <c r="AO4026" s="240"/>
      <c r="AP4026" s="240"/>
      <c r="AQ4026" s="240"/>
      <c r="AR4026" s="240"/>
      <c r="AS4026" s="240"/>
      <c r="AT4026" s="240"/>
      <c r="AU4026" s="240"/>
      <c r="AV4026" s="240"/>
      <c r="AW4026" s="240"/>
      <c r="AX4026" s="240"/>
      <c r="AY4026" s="240"/>
      <c r="AZ4026" s="240"/>
      <c r="BA4026" s="240"/>
      <c r="BB4026" s="240"/>
      <c r="BC4026" s="240"/>
      <c r="BD4026" s="240"/>
      <c r="BE4026" s="240"/>
      <c r="BF4026" s="240"/>
      <c r="BG4026" s="240"/>
      <c r="BH4026" s="240"/>
      <c r="BI4026" s="240"/>
      <c r="BJ4026" s="240"/>
      <c r="BK4026" s="240"/>
      <c r="BL4026" s="240"/>
      <c r="BM4026" s="240"/>
      <c r="BN4026" s="240"/>
      <c r="BO4026" s="240"/>
      <c r="BP4026" s="240"/>
      <c r="BQ4026" s="240"/>
      <c r="BR4026" s="240"/>
      <c r="BS4026" s="240"/>
      <c r="BT4026" s="240"/>
      <c r="BU4026" s="240"/>
      <c r="BV4026" s="240"/>
      <c r="BW4026" s="240"/>
      <c r="BX4026" s="240"/>
      <c r="BY4026" s="240"/>
      <c r="BZ4026" s="240"/>
      <c r="CA4026" s="240"/>
      <c r="CB4026" s="240"/>
      <c r="CC4026" s="240"/>
      <c r="CD4026" s="240"/>
      <c r="CE4026" s="240"/>
      <c r="CF4026" s="240"/>
      <c r="CG4026" s="240"/>
      <c r="CH4026" s="240"/>
      <c r="CI4026" s="240"/>
      <c r="CJ4026" s="240"/>
      <c r="CK4026" s="240"/>
      <c r="CL4026" s="240"/>
      <c r="CM4026" s="240"/>
      <c r="CN4026" s="240"/>
      <c r="CO4026" s="240"/>
      <c r="CP4026" s="240"/>
      <c r="CQ4026" s="240"/>
      <c r="CR4026" s="240"/>
      <c r="CS4026" s="240"/>
      <c r="CT4026" s="240"/>
      <c r="CU4026" s="240"/>
      <c r="CV4026" s="240"/>
      <c r="CW4026" s="240"/>
      <c r="CX4026" s="240"/>
      <c r="CY4026" s="240"/>
      <c r="CZ4026" s="240"/>
      <c r="DA4026" s="240"/>
      <c r="DB4026" s="240"/>
      <c r="DC4026" s="240"/>
      <c r="DD4026" s="240"/>
      <c r="DE4026" s="240"/>
      <c r="DF4026" s="240"/>
      <c r="DG4026" s="240"/>
      <c r="DH4026" s="240"/>
      <c r="DI4026" s="240"/>
      <c r="DJ4026" s="240"/>
      <c r="DK4026" s="240"/>
      <c r="DL4026" s="240"/>
      <c r="DM4026" s="240"/>
      <c r="DN4026" s="240"/>
      <c r="DO4026" s="240"/>
      <c r="DP4026" s="240"/>
      <c r="DQ4026" s="240"/>
      <c r="DR4026" s="240"/>
      <c r="DS4026" s="240"/>
      <c r="DT4026" s="240"/>
      <c r="DU4026" s="240"/>
      <c r="DV4026" s="240"/>
      <c r="DW4026" s="240"/>
      <c r="DX4026" s="240"/>
      <c r="DY4026" s="240"/>
      <c r="DZ4026" s="240"/>
      <c r="EA4026" s="240"/>
      <c r="EB4026" s="240"/>
      <c r="EC4026" s="240"/>
      <c r="ED4026" s="240"/>
      <c r="EE4026" s="240"/>
      <c r="EF4026" s="240"/>
      <c r="EG4026" s="240"/>
      <c r="EH4026" s="240"/>
      <c r="EI4026" s="240"/>
      <c r="EJ4026" s="240"/>
      <c r="EK4026" s="240"/>
      <c r="EL4026" s="240"/>
      <c r="EM4026" s="240"/>
      <c r="EN4026" s="240"/>
      <c r="EO4026" s="240"/>
      <c r="EP4026" s="240"/>
      <c r="EQ4026" s="240"/>
      <c r="ER4026" s="240"/>
      <c r="ES4026" s="240"/>
      <c r="ET4026" s="240"/>
      <c r="EU4026" s="240"/>
      <c r="EV4026" s="240"/>
      <c r="EW4026" s="240"/>
      <c r="EX4026" s="240"/>
      <c r="EY4026" s="240"/>
      <c r="EZ4026" s="240"/>
      <c r="FA4026" s="240"/>
      <c r="FB4026" s="240"/>
      <c r="FC4026" s="240"/>
      <c r="FD4026" s="240"/>
      <c r="FE4026" s="240"/>
      <c r="FF4026" s="240"/>
      <c r="FG4026" s="240"/>
      <c r="FH4026" s="240"/>
      <c r="FI4026" s="240"/>
      <c r="FJ4026" s="240"/>
      <c r="FK4026" s="240"/>
      <c r="FL4026" s="240"/>
      <c r="FM4026" s="240"/>
      <c r="FN4026" s="240"/>
      <c r="FO4026" s="240"/>
      <c r="FP4026" s="240"/>
      <c r="FQ4026" s="240"/>
      <c r="FR4026" s="240"/>
      <c r="FS4026" s="240"/>
      <c r="FT4026" s="240"/>
      <c r="FU4026" s="240"/>
      <c r="FV4026" s="240"/>
    </row>
    <row r="4027" spans="1:178" s="250" customFormat="1">
      <c r="A4027" s="234"/>
      <c r="B4027" s="234"/>
      <c r="C4027" s="234"/>
      <c r="D4027" s="234"/>
      <c r="E4027" s="234"/>
      <c r="F4027" s="234"/>
      <c r="G4027" s="235"/>
      <c r="H4027" s="236"/>
      <c r="AJ4027" s="290"/>
      <c r="AK4027" s="240"/>
      <c r="AL4027" s="240"/>
      <c r="AM4027" s="240"/>
      <c r="AN4027" s="240"/>
      <c r="AO4027" s="240"/>
      <c r="AP4027" s="240"/>
      <c r="AQ4027" s="240"/>
      <c r="AR4027" s="240"/>
      <c r="AS4027" s="240"/>
      <c r="AT4027" s="240"/>
      <c r="AU4027" s="240"/>
      <c r="AV4027" s="240"/>
      <c r="AW4027" s="240"/>
      <c r="AX4027" s="240"/>
      <c r="AY4027" s="240"/>
      <c r="AZ4027" s="240"/>
      <c r="BA4027" s="240"/>
      <c r="BB4027" s="240"/>
      <c r="BC4027" s="240"/>
      <c r="BD4027" s="240"/>
      <c r="BE4027" s="240"/>
      <c r="BF4027" s="240"/>
      <c r="BG4027" s="240"/>
      <c r="BH4027" s="240"/>
      <c r="BI4027" s="240"/>
      <c r="BJ4027" s="240"/>
      <c r="BK4027" s="240"/>
      <c r="BL4027" s="240"/>
      <c r="BM4027" s="240"/>
      <c r="BN4027" s="240"/>
      <c r="BO4027" s="240"/>
      <c r="BP4027" s="240"/>
      <c r="BQ4027" s="240"/>
      <c r="BR4027" s="240"/>
      <c r="BS4027" s="240"/>
      <c r="BT4027" s="240"/>
      <c r="BU4027" s="240"/>
      <c r="BV4027" s="240"/>
      <c r="BW4027" s="240"/>
      <c r="BX4027" s="240"/>
      <c r="BY4027" s="240"/>
      <c r="BZ4027" s="240"/>
      <c r="CA4027" s="240"/>
      <c r="CB4027" s="240"/>
      <c r="CC4027" s="240"/>
      <c r="CD4027" s="240"/>
      <c r="CE4027" s="240"/>
      <c r="CF4027" s="240"/>
      <c r="CG4027" s="240"/>
      <c r="CH4027" s="240"/>
      <c r="CI4027" s="240"/>
      <c r="CJ4027" s="240"/>
      <c r="CK4027" s="240"/>
      <c r="CL4027" s="240"/>
      <c r="CM4027" s="240"/>
      <c r="CN4027" s="240"/>
      <c r="CO4027" s="240"/>
      <c r="CP4027" s="240"/>
      <c r="CQ4027" s="240"/>
      <c r="CR4027" s="240"/>
      <c r="CS4027" s="240"/>
      <c r="CT4027" s="240"/>
      <c r="CU4027" s="240"/>
      <c r="CV4027" s="240"/>
      <c r="CW4027" s="240"/>
      <c r="CX4027" s="240"/>
      <c r="CY4027" s="240"/>
      <c r="CZ4027" s="240"/>
      <c r="DA4027" s="240"/>
      <c r="DB4027" s="240"/>
      <c r="DC4027" s="240"/>
      <c r="DD4027" s="240"/>
      <c r="DE4027" s="240"/>
      <c r="DF4027" s="240"/>
      <c r="DG4027" s="240"/>
      <c r="DH4027" s="240"/>
      <c r="DI4027" s="240"/>
      <c r="DJ4027" s="240"/>
      <c r="DK4027" s="240"/>
      <c r="DL4027" s="240"/>
      <c r="DM4027" s="240"/>
      <c r="DN4027" s="240"/>
      <c r="DO4027" s="240"/>
      <c r="DP4027" s="240"/>
      <c r="DQ4027" s="240"/>
      <c r="DR4027" s="240"/>
      <c r="DS4027" s="240"/>
      <c r="DT4027" s="240"/>
      <c r="DU4027" s="240"/>
      <c r="DV4027" s="240"/>
      <c r="DW4027" s="240"/>
      <c r="DX4027" s="240"/>
      <c r="DY4027" s="240"/>
      <c r="DZ4027" s="240"/>
      <c r="EA4027" s="240"/>
      <c r="EB4027" s="240"/>
      <c r="EC4027" s="240"/>
      <c r="ED4027" s="240"/>
      <c r="EE4027" s="240"/>
      <c r="EF4027" s="240"/>
      <c r="EG4027" s="240"/>
      <c r="EH4027" s="240"/>
      <c r="EI4027" s="240"/>
      <c r="EJ4027" s="240"/>
      <c r="EK4027" s="240"/>
      <c r="EL4027" s="240"/>
      <c r="EM4027" s="240"/>
      <c r="EN4027" s="240"/>
      <c r="EO4027" s="240"/>
      <c r="EP4027" s="240"/>
      <c r="EQ4027" s="240"/>
      <c r="ER4027" s="240"/>
      <c r="ES4027" s="240"/>
      <c r="ET4027" s="240"/>
      <c r="EU4027" s="240"/>
      <c r="EV4027" s="240"/>
      <c r="EW4027" s="240"/>
      <c r="EX4027" s="240"/>
      <c r="EY4027" s="240"/>
      <c r="EZ4027" s="240"/>
      <c r="FA4027" s="240"/>
      <c r="FB4027" s="240"/>
      <c r="FC4027" s="240"/>
      <c r="FD4027" s="240"/>
      <c r="FE4027" s="240"/>
      <c r="FF4027" s="240"/>
      <c r="FG4027" s="240"/>
      <c r="FH4027" s="240"/>
      <c r="FI4027" s="240"/>
      <c r="FJ4027" s="240"/>
      <c r="FK4027" s="240"/>
      <c r="FL4027" s="240"/>
      <c r="FM4027" s="240"/>
      <c r="FN4027" s="240"/>
      <c r="FO4027" s="240"/>
      <c r="FP4027" s="240"/>
      <c r="FQ4027" s="240"/>
      <c r="FR4027" s="240"/>
      <c r="FS4027" s="240"/>
      <c r="FT4027" s="240"/>
      <c r="FU4027" s="240"/>
      <c r="FV4027" s="240"/>
    </row>
    <row r="4028" spans="1:178" s="250" customFormat="1">
      <c r="A4028" s="234"/>
      <c r="B4028" s="234"/>
      <c r="C4028" s="234"/>
      <c r="D4028" s="234"/>
      <c r="E4028" s="234"/>
      <c r="F4028" s="234"/>
      <c r="G4028" s="235"/>
      <c r="H4028" s="236"/>
      <c r="AJ4028" s="290"/>
      <c r="AK4028" s="240"/>
      <c r="AL4028" s="240"/>
      <c r="AM4028" s="240"/>
      <c r="AN4028" s="240"/>
      <c r="AO4028" s="240"/>
      <c r="AP4028" s="240"/>
      <c r="AQ4028" s="240"/>
      <c r="AR4028" s="240"/>
      <c r="AS4028" s="240"/>
      <c r="AT4028" s="240"/>
      <c r="AU4028" s="240"/>
      <c r="AV4028" s="240"/>
      <c r="AW4028" s="240"/>
      <c r="AX4028" s="240"/>
      <c r="AY4028" s="240"/>
      <c r="AZ4028" s="240"/>
      <c r="BA4028" s="240"/>
      <c r="BB4028" s="240"/>
      <c r="BC4028" s="240"/>
      <c r="BD4028" s="240"/>
      <c r="BE4028" s="240"/>
      <c r="BF4028" s="240"/>
      <c r="BG4028" s="240"/>
      <c r="BH4028" s="240"/>
      <c r="BI4028" s="240"/>
      <c r="BJ4028" s="240"/>
      <c r="BK4028" s="240"/>
      <c r="BL4028" s="240"/>
      <c r="BM4028" s="240"/>
      <c r="BN4028" s="240"/>
      <c r="BO4028" s="240"/>
      <c r="BP4028" s="240"/>
      <c r="BQ4028" s="240"/>
      <c r="BR4028" s="240"/>
      <c r="BS4028" s="240"/>
      <c r="BT4028" s="240"/>
      <c r="BU4028" s="240"/>
      <c r="BV4028" s="240"/>
      <c r="BW4028" s="240"/>
      <c r="BX4028" s="240"/>
      <c r="BY4028" s="240"/>
      <c r="BZ4028" s="240"/>
      <c r="CA4028" s="240"/>
      <c r="CB4028" s="240"/>
      <c r="CC4028" s="240"/>
      <c r="CD4028" s="240"/>
      <c r="CE4028" s="240"/>
      <c r="CF4028" s="240"/>
      <c r="CG4028" s="240"/>
      <c r="CH4028" s="240"/>
      <c r="CI4028" s="240"/>
      <c r="CJ4028" s="240"/>
      <c r="CK4028" s="240"/>
      <c r="CL4028" s="240"/>
      <c r="CM4028" s="240"/>
      <c r="CN4028" s="240"/>
      <c r="CO4028" s="240"/>
      <c r="CP4028" s="240"/>
      <c r="CQ4028" s="240"/>
      <c r="CR4028" s="240"/>
      <c r="CS4028" s="240"/>
      <c r="CT4028" s="240"/>
      <c r="CU4028" s="240"/>
      <c r="CV4028" s="240"/>
      <c r="CW4028" s="240"/>
      <c r="CX4028" s="240"/>
      <c r="CY4028" s="240"/>
      <c r="CZ4028" s="240"/>
      <c r="DA4028" s="240"/>
      <c r="DB4028" s="240"/>
      <c r="DC4028" s="240"/>
      <c r="DD4028" s="240"/>
      <c r="DE4028" s="240"/>
      <c r="DF4028" s="240"/>
      <c r="DG4028" s="240"/>
      <c r="DH4028" s="240"/>
      <c r="DI4028" s="240"/>
      <c r="DJ4028" s="240"/>
      <c r="DK4028" s="240"/>
      <c r="DL4028" s="240"/>
      <c r="DM4028" s="240"/>
      <c r="DN4028" s="240"/>
      <c r="DO4028" s="240"/>
      <c r="DP4028" s="240"/>
      <c r="DQ4028" s="240"/>
      <c r="DR4028" s="240"/>
      <c r="DS4028" s="240"/>
      <c r="DT4028" s="240"/>
      <c r="DU4028" s="240"/>
      <c r="DV4028" s="240"/>
      <c r="DW4028" s="240"/>
      <c r="DX4028" s="240"/>
      <c r="DY4028" s="240"/>
      <c r="DZ4028" s="240"/>
      <c r="EA4028" s="240"/>
      <c r="EB4028" s="240"/>
      <c r="EC4028" s="240"/>
      <c r="ED4028" s="240"/>
      <c r="EE4028" s="240"/>
      <c r="EF4028" s="240"/>
      <c r="EG4028" s="240"/>
      <c r="EH4028" s="240"/>
      <c r="EI4028" s="240"/>
      <c r="EJ4028" s="240"/>
      <c r="EK4028" s="240"/>
      <c r="EL4028" s="240"/>
      <c r="EM4028" s="240"/>
      <c r="EN4028" s="240"/>
      <c r="EO4028" s="240"/>
      <c r="EP4028" s="240"/>
      <c r="EQ4028" s="240"/>
      <c r="ER4028" s="240"/>
      <c r="ES4028" s="240"/>
      <c r="ET4028" s="240"/>
      <c r="EU4028" s="240"/>
      <c r="EV4028" s="240"/>
      <c r="EW4028" s="240"/>
      <c r="EX4028" s="240"/>
      <c r="EY4028" s="240"/>
      <c r="EZ4028" s="240"/>
      <c r="FA4028" s="240"/>
      <c r="FB4028" s="240"/>
      <c r="FC4028" s="240"/>
      <c r="FD4028" s="240"/>
      <c r="FE4028" s="240"/>
      <c r="FF4028" s="240"/>
      <c r="FG4028" s="240"/>
      <c r="FH4028" s="240"/>
      <c r="FI4028" s="240"/>
      <c r="FJ4028" s="240"/>
      <c r="FK4028" s="240"/>
      <c r="FL4028" s="240"/>
      <c r="FM4028" s="240"/>
      <c r="FN4028" s="240"/>
      <c r="FO4028" s="240"/>
      <c r="FP4028" s="240"/>
      <c r="FQ4028" s="240"/>
      <c r="FR4028" s="240"/>
      <c r="FS4028" s="240"/>
      <c r="FT4028" s="240"/>
      <c r="FU4028" s="240"/>
      <c r="FV4028" s="240"/>
    </row>
    <row r="4029" spans="1:178" s="250" customFormat="1">
      <c r="A4029" s="234"/>
      <c r="B4029" s="234"/>
      <c r="C4029" s="234"/>
      <c r="D4029" s="234"/>
      <c r="E4029" s="234"/>
      <c r="F4029" s="234"/>
      <c r="G4029" s="235"/>
      <c r="H4029" s="236"/>
      <c r="AJ4029" s="290"/>
      <c r="AK4029" s="240"/>
      <c r="AL4029" s="240"/>
      <c r="AM4029" s="240"/>
      <c r="AN4029" s="240"/>
      <c r="AO4029" s="240"/>
      <c r="AP4029" s="240"/>
      <c r="AQ4029" s="240"/>
      <c r="AR4029" s="240"/>
      <c r="AS4029" s="240"/>
      <c r="AT4029" s="240"/>
      <c r="AU4029" s="240"/>
      <c r="AV4029" s="240"/>
      <c r="AW4029" s="240"/>
      <c r="AX4029" s="240"/>
      <c r="AY4029" s="240"/>
      <c r="AZ4029" s="240"/>
      <c r="BA4029" s="240"/>
      <c r="BB4029" s="240"/>
      <c r="BC4029" s="240"/>
      <c r="BD4029" s="240"/>
      <c r="BE4029" s="240"/>
      <c r="BF4029" s="240"/>
      <c r="BG4029" s="240"/>
      <c r="BH4029" s="240"/>
      <c r="BI4029" s="240"/>
      <c r="BJ4029" s="240"/>
      <c r="BK4029" s="240"/>
      <c r="BL4029" s="240"/>
      <c r="BM4029" s="240"/>
      <c r="BN4029" s="240"/>
      <c r="BO4029" s="240"/>
      <c r="BP4029" s="240"/>
      <c r="BQ4029" s="240"/>
      <c r="BR4029" s="240"/>
      <c r="BS4029" s="240"/>
      <c r="BT4029" s="240"/>
      <c r="BU4029" s="240"/>
      <c r="BV4029" s="240"/>
      <c r="BW4029" s="240"/>
      <c r="BX4029" s="240"/>
      <c r="BY4029" s="240"/>
      <c r="BZ4029" s="240"/>
      <c r="CA4029" s="240"/>
      <c r="CB4029" s="240"/>
      <c r="CC4029" s="240"/>
      <c r="CD4029" s="240"/>
      <c r="CE4029" s="240"/>
      <c r="CF4029" s="240"/>
      <c r="CG4029" s="240"/>
      <c r="CH4029" s="240"/>
      <c r="CI4029" s="240"/>
      <c r="CJ4029" s="240"/>
      <c r="CK4029" s="240"/>
      <c r="CL4029" s="240"/>
      <c r="CM4029" s="240"/>
      <c r="CN4029" s="240"/>
      <c r="CO4029" s="240"/>
      <c r="CP4029" s="240"/>
      <c r="CQ4029" s="240"/>
      <c r="CR4029" s="240"/>
      <c r="CS4029" s="240"/>
      <c r="CT4029" s="240"/>
      <c r="CU4029" s="240"/>
      <c r="CV4029" s="240"/>
      <c r="CW4029" s="240"/>
      <c r="CX4029" s="240"/>
      <c r="CY4029" s="240"/>
      <c r="CZ4029" s="240"/>
      <c r="DA4029" s="240"/>
      <c r="DB4029" s="240"/>
      <c r="DC4029" s="240"/>
      <c r="DD4029" s="240"/>
      <c r="DE4029" s="240"/>
      <c r="DF4029" s="240"/>
      <c r="DG4029" s="240"/>
      <c r="DH4029" s="240"/>
      <c r="DI4029" s="240"/>
      <c r="DJ4029" s="240"/>
      <c r="DK4029" s="240"/>
      <c r="DL4029" s="240"/>
      <c r="DM4029" s="240"/>
      <c r="DN4029" s="240"/>
      <c r="DO4029" s="240"/>
      <c r="DP4029" s="240"/>
      <c r="DQ4029" s="240"/>
      <c r="DR4029" s="240"/>
      <c r="DS4029" s="240"/>
      <c r="DT4029" s="240"/>
      <c r="DU4029" s="240"/>
      <c r="DV4029" s="240"/>
      <c r="DW4029" s="240"/>
      <c r="DX4029" s="240"/>
      <c r="DY4029" s="240"/>
      <c r="DZ4029" s="240"/>
      <c r="EA4029" s="240"/>
      <c r="EB4029" s="240"/>
      <c r="EC4029" s="240"/>
      <c r="ED4029" s="240"/>
      <c r="EE4029" s="240"/>
      <c r="EF4029" s="240"/>
      <c r="EG4029" s="240"/>
      <c r="EH4029" s="240"/>
      <c r="EI4029" s="240"/>
      <c r="EJ4029" s="240"/>
      <c r="EK4029" s="240"/>
      <c r="EL4029" s="240"/>
      <c r="EM4029" s="240"/>
      <c r="EN4029" s="240"/>
      <c r="EO4029" s="240"/>
      <c r="EP4029" s="240"/>
      <c r="EQ4029" s="240"/>
      <c r="ER4029" s="240"/>
      <c r="ES4029" s="240"/>
      <c r="ET4029" s="240"/>
      <c r="EU4029" s="240"/>
      <c r="EV4029" s="240"/>
      <c r="EW4029" s="240"/>
      <c r="EX4029" s="240"/>
      <c r="EY4029" s="240"/>
      <c r="EZ4029" s="240"/>
      <c r="FA4029" s="240"/>
      <c r="FB4029" s="240"/>
      <c r="FC4029" s="240"/>
      <c r="FD4029" s="240"/>
      <c r="FE4029" s="240"/>
      <c r="FF4029" s="240"/>
      <c r="FG4029" s="240"/>
      <c r="FH4029" s="240"/>
      <c r="FI4029" s="240"/>
      <c r="FJ4029" s="240"/>
      <c r="FK4029" s="240"/>
      <c r="FL4029" s="240"/>
      <c r="FM4029" s="240"/>
      <c r="FN4029" s="240"/>
      <c r="FO4029" s="240"/>
      <c r="FP4029" s="240"/>
      <c r="FQ4029" s="240"/>
      <c r="FR4029" s="240"/>
      <c r="FS4029" s="240"/>
      <c r="FT4029" s="240"/>
      <c r="FU4029" s="240"/>
      <c r="FV4029" s="240"/>
    </row>
    <row r="4030" spans="1:178" s="250" customFormat="1">
      <c r="A4030" s="234"/>
      <c r="B4030" s="234"/>
      <c r="C4030" s="234"/>
      <c r="D4030" s="234"/>
      <c r="E4030" s="234"/>
      <c r="F4030" s="234"/>
      <c r="G4030" s="235"/>
      <c r="H4030" s="236"/>
      <c r="AJ4030" s="290"/>
      <c r="AK4030" s="240"/>
      <c r="AL4030" s="240"/>
      <c r="AM4030" s="240"/>
      <c r="AN4030" s="240"/>
      <c r="AO4030" s="240"/>
      <c r="AP4030" s="240"/>
      <c r="AQ4030" s="240"/>
      <c r="AR4030" s="240"/>
      <c r="AS4030" s="240"/>
      <c r="AT4030" s="240"/>
      <c r="AU4030" s="240"/>
      <c r="AV4030" s="240"/>
      <c r="AW4030" s="240"/>
      <c r="AX4030" s="240"/>
      <c r="AY4030" s="240"/>
      <c r="AZ4030" s="240"/>
      <c r="BA4030" s="240"/>
      <c r="BB4030" s="240"/>
      <c r="BC4030" s="240"/>
      <c r="BD4030" s="240"/>
      <c r="BE4030" s="240"/>
      <c r="BF4030" s="240"/>
      <c r="BG4030" s="240"/>
      <c r="BH4030" s="240"/>
      <c r="BI4030" s="240"/>
      <c r="BJ4030" s="240"/>
      <c r="BK4030" s="240"/>
      <c r="BL4030" s="240"/>
      <c r="BM4030" s="240"/>
      <c r="BN4030" s="240"/>
      <c r="BO4030" s="240"/>
      <c r="BP4030" s="240"/>
      <c r="BQ4030" s="240"/>
      <c r="BR4030" s="240"/>
      <c r="BS4030" s="240"/>
      <c r="BT4030" s="240"/>
      <c r="BU4030" s="240"/>
      <c r="BV4030" s="240"/>
      <c r="BW4030" s="240"/>
      <c r="BX4030" s="240"/>
      <c r="BY4030" s="240"/>
      <c r="BZ4030" s="240"/>
      <c r="CA4030" s="240"/>
      <c r="CB4030" s="240"/>
      <c r="CC4030" s="240"/>
      <c r="CD4030" s="240"/>
      <c r="CE4030" s="240"/>
      <c r="CF4030" s="240"/>
      <c r="CG4030" s="240"/>
      <c r="CH4030" s="240"/>
      <c r="CI4030" s="240"/>
      <c r="CJ4030" s="240"/>
      <c r="CK4030" s="240"/>
      <c r="CL4030" s="240"/>
      <c r="CM4030" s="240"/>
      <c r="CN4030" s="240"/>
      <c r="CO4030" s="240"/>
      <c r="CP4030" s="240"/>
      <c r="CQ4030" s="240"/>
      <c r="CR4030" s="240"/>
      <c r="CS4030" s="240"/>
      <c r="CT4030" s="240"/>
      <c r="CU4030" s="240"/>
      <c r="CV4030" s="240"/>
      <c r="CW4030" s="240"/>
      <c r="CX4030" s="240"/>
      <c r="CY4030" s="240"/>
      <c r="CZ4030" s="240"/>
      <c r="DA4030" s="240"/>
      <c r="DB4030" s="240"/>
      <c r="DC4030" s="240"/>
      <c r="DD4030" s="240"/>
      <c r="DE4030" s="240"/>
      <c r="DF4030" s="240"/>
      <c r="DG4030" s="240"/>
      <c r="DH4030" s="240"/>
      <c r="DI4030" s="240"/>
      <c r="DJ4030" s="240"/>
      <c r="DK4030" s="240"/>
      <c r="DL4030" s="240"/>
      <c r="DM4030" s="240"/>
      <c r="DN4030" s="240"/>
      <c r="DO4030" s="240"/>
      <c r="DP4030" s="240"/>
      <c r="DQ4030" s="240"/>
      <c r="DR4030" s="240"/>
      <c r="DS4030" s="240"/>
      <c r="DT4030" s="240"/>
      <c r="DU4030" s="240"/>
      <c r="DV4030" s="240"/>
      <c r="DW4030" s="240"/>
      <c r="DX4030" s="240"/>
      <c r="DY4030" s="240"/>
      <c r="DZ4030" s="240"/>
      <c r="EA4030" s="240"/>
      <c r="EB4030" s="240"/>
      <c r="EC4030" s="240"/>
      <c r="ED4030" s="240"/>
      <c r="EE4030" s="240"/>
      <c r="EF4030" s="240"/>
      <c r="EG4030" s="240"/>
      <c r="EH4030" s="240"/>
      <c r="EI4030" s="240"/>
      <c r="EJ4030" s="240"/>
      <c r="EK4030" s="240"/>
      <c r="EL4030" s="240"/>
      <c r="EM4030" s="240"/>
      <c r="EN4030" s="240"/>
      <c r="EO4030" s="240"/>
      <c r="EP4030" s="240"/>
      <c r="EQ4030" s="240"/>
      <c r="ER4030" s="240"/>
      <c r="ES4030" s="240"/>
      <c r="ET4030" s="240"/>
      <c r="EU4030" s="240"/>
      <c r="EV4030" s="240"/>
      <c r="EW4030" s="240"/>
      <c r="EX4030" s="240"/>
      <c r="EY4030" s="240"/>
      <c r="EZ4030" s="240"/>
      <c r="FA4030" s="240"/>
      <c r="FB4030" s="240"/>
      <c r="FC4030" s="240"/>
      <c r="FD4030" s="240"/>
      <c r="FE4030" s="240"/>
      <c r="FF4030" s="240"/>
      <c r="FG4030" s="240"/>
      <c r="FH4030" s="240"/>
      <c r="FI4030" s="240"/>
      <c r="FJ4030" s="240"/>
      <c r="FK4030" s="240"/>
      <c r="FL4030" s="240"/>
      <c r="FM4030" s="240"/>
      <c r="FN4030" s="240"/>
      <c r="FO4030" s="240"/>
      <c r="FP4030" s="240"/>
      <c r="FQ4030" s="240"/>
      <c r="FR4030" s="240"/>
      <c r="FS4030" s="240"/>
      <c r="FT4030" s="240"/>
      <c r="FU4030" s="240"/>
      <c r="FV4030" s="240"/>
    </row>
    <row r="4031" spans="1:178" s="250" customFormat="1">
      <c r="A4031" s="234"/>
      <c r="B4031" s="234"/>
      <c r="C4031" s="234"/>
      <c r="D4031" s="234"/>
      <c r="E4031" s="234"/>
      <c r="F4031" s="234"/>
      <c r="G4031" s="235"/>
      <c r="H4031" s="236"/>
      <c r="AJ4031" s="290"/>
      <c r="AK4031" s="240"/>
      <c r="AL4031" s="240"/>
      <c r="AM4031" s="240"/>
      <c r="AN4031" s="240"/>
      <c r="AO4031" s="240"/>
      <c r="AP4031" s="240"/>
      <c r="AQ4031" s="240"/>
      <c r="AR4031" s="240"/>
      <c r="AS4031" s="240"/>
      <c r="AT4031" s="240"/>
      <c r="AU4031" s="240"/>
      <c r="AV4031" s="240"/>
      <c r="AW4031" s="240"/>
      <c r="AX4031" s="240"/>
      <c r="AY4031" s="240"/>
      <c r="AZ4031" s="240"/>
      <c r="BA4031" s="240"/>
      <c r="BB4031" s="240"/>
      <c r="BC4031" s="240"/>
      <c r="BD4031" s="240"/>
      <c r="BE4031" s="240"/>
      <c r="BF4031" s="240"/>
      <c r="BG4031" s="240"/>
      <c r="BH4031" s="240"/>
      <c r="BI4031" s="240"/>
      <c r="BJ4031" s="240"/>
      <c r="BK4031" s="240"/>
      <c r="BL4031" s="240"/>
      <c r="BM4031" s="240"/>
      <c r="BN4031" s="240"/>
      <c r="BO4031" s="240"/>
      <c r="BP4031" s="240"/>
      <c r="BQ4031" s="240"/>
      <c r="BR4031" s="240"/>
      <c r="BS4031" s="240"/>
      <c r="BT4031" s="240"/>
      <c r="BU4031" s="240"/>
      <c r="BV4031" s="240"/>
      <c r="BW4031" s="240"/>
      <c r="BX4031" s="240"/>
      <c r="BY4031" s="240"/>
      <c r="BZ4031" s="240"/>
      <c r="CA4031" s="240"/>
      <c r="CB4031" s="240"/>
      <c r="CC4031" s="240"/>
      <c r="CD4031" s="240"/>
      <c r="CE4031" s="240"/>
      <c r="CF4031" s="240"/>
      <c r="CG4031" s="240"/>
      <c r="CH4031" s="240"/>
      <c r="CI4031" s="240"/>
      <c r="CJ4031" s="240"/>
      <c r="CK4031" s="240"/>
      <c r="CL4031" s="240"/>
      <c r="CM4031" s="240"/>
      <c r="CN4031" s="240"/>
      <c r="CO4031" s="240"/>
      <c r="CP4031" s="240"/>
      <c r="CQ4031" s="240"/>
      <c r="CR4031" s="240"/>
      <c r="CS4031" s="240"/>
      <c r="CT4031" s="240"/>
      <c r="CU4031" s="240"/>
      <c r="CV4031" s="240"/>
      <c r="CW4031" s="240"/>
      <c r="CX4031" s="240"/>
      <c r="CY4031" s="240"/>
      <c r="CZ4031" s="240"/>
      <c r="DA4031" s="240"/>
      <c r="DB4031" s="240"/>
      <c r="DC4031" s="240"/>
      <c r="DD4031" s="240"/>
      <c r="DE4031" s="240"/>
      <c r="DF4031" s="240"/>
      <c r="DG4031" s="240"/>
      <c r="DH4031" s="240"/>
      <c r="DI4031" s="240"/>
      <c r="DJ4031" s="240"/>
      <c r="DK4031" s="240"/>
      <c r="DL4031" s="240"/>
      <c r="DM4031" s="240"/>
      <c r="DN4031" s="240"/>
      <c r="DO4031" s="240"/>
      <c r="DP4031" s="240"/>
      <c r="DQ4031" s="240"/>
      <c r="DR4031" s="240"/>
      <c r="DS4031" s="240"/>
      <c r="DT4031" s="240"/>
      <c r="DU4031" s="240"/>
      <c r="DV4031" s="240"/>
      <c r="DW4031" s="240"/>
      <c r="DX4031" s="240"/>
      <c r="DY4031" s="240"/>
      <c r="DZ4031" s="240"/>
      <c r="EA4031" s="240"/>
      <c r="EB4031" s="240"/>
      <c r="EC4031" s="240"/>
      <c r="ED4031" s="240"/>
      <c r="EE4031" s="240"/>
      <c r="EF4031" s="240"/>
      <c r="EG4031" s="240"/>
      <c r="EH4031" s="240"/>
      <c r="EI4031" s="240"/>
      <c r="EJ4031" s="240"/>
      <c r="EK4031" s="240"/>
      <c r="EL4031" s="240"/>
      <c r="EM4031" s="240"/>
      <c r="EN4031" s="240"/>
      <c r="EO4031" s="240"/>
      <c r="EP4031" s="240"/>
      <c r="EQ4031" s="240"/>
      <c r="ER4031" s="240"/>
      <c r="ES4031" s="240"/>
      <c r="ET4031" s="240"/>
      <c r="EU4031" s="240"/>
      <c r="EV4031" s="240"/>
      <c r="EW4031" s="240"/>
      <c r="EX4031" s="240"/>
      <c r="EY4031" s="240"/>
      <c r="EZ4031" s="240"/>
      <c r="FA4031" s="240"/>
      <c r="FB4031" s="240"/>
      <c r="FC4031" s="240"/>
      <c r="FD4031" s="240"/>
      <c r="FE4031" s="240"/>
      <c r="FF4031" s="240"/>
      <c r="FG4031" s="240"/>
      <c r="FH4031" s="240"/>
      <c r="FI4031" s="240"/>
      <c r="FJ4031" s="240"/>
      <c r="FK4031" s="240"/>
      <c r="FL4031" s="240"/>
      <c r="FM4031" s="240"/>
      <c r="FN4031" s="240"/>
      <c r="FO4031" s="240"/>
      <c r="FP4031" s="240"/>
      <c r="FQ4031" s="240"/>
      <c r="FR4031" s="240"/>
      <c r="FS4031" s="240"/>
      <c r="FT4031" s="240"/>
      <c r="FU4031" s="240"/>
      <c r="FV4031" s="240"/>
    </row>
    <row r="4032" spans="1:178" s="250" customFormat="1">
      <c r="A4032" s="234"/>
      <c r="B4032" s="234"/>
      <c r="C4032" s="234"/>
      <c r="D4032" s="234"/>
      <c r="E4032" s="234"/>
      <c r="F4032" s="234"/>
      <c r="G4032" s="235"/>
      <c r="H4032" s="236"/>
      <c r="AJ4032" s="290"/>
      <c r="AK4032" s="240"/>
      <c r="AL4032" s="240"/>
      <c r="AM4032" s="240"/>
      <c r="AN4032" s="240"/>
      <c r="AO4032" s="240"/>
      <c r="AP4032" s="240"/>
      <c r="AQ4032" s="240"/>
      <c r="AR4032" s="240"/>
      <c r="AS4032" s="240"/>
      <c r="AT4032" s="240"/>
      <c r="AU4032" s="240"/>
      <c r="AV4032" s="240"/>
      <c r="AW4032" s="240"/>
      <c r="AX4032" s="240"/>
      <c r="AY4032" s="240"/>
      <c r="AZ4032" s="240"/>
      <c r="BA4032" s="240"/>
      <c r="BB4032" s="240"/>
      <c r="BC4032" s="240"/>
      <c r="BD4032" s="240"/>
      <c r="BE4032" s="240"/>
      <c r="BF4032" s="240"/>
      <c r="BG4032" s="240"/>
      <c r="BH4032" s="240"/>
      <c r="BI4032" s="240"/>
      <c r="BJ4032" s="240"/>
      <c r="BK4032" s="240"/>
      <c r="BL4032" s="240"/>
      <c r="BM4032" s="240"/>
      <c r="BN4032" s="240"/>
      <c r="BO4032" s="240"/>
      <c r="BP4032" s="240"/>
      <c r="BQ4032" s="240"/>
      <c r="BR4032" s="240"/>
      <c r="BS4032" s="240"/>
      <c r="BT4032" s="240"/>
      <c r="BU4032" s="240"/>
      <c r="BV4032" s="240"/>
      <c r="BW4032" s="240"/>
      <c r="BX4032" s="240"/>
      <c r="BY4032" s="240"/>
      <c r="BZ4032" s="240"/>
      <c r="CA4032" s="240"/>
      <c r="CB4032" s="240"/>
      <c r="CC4032" s="240"/>
      <c r="CD4032" s="240"/>
      <c r="CE4032" s="240"/>
      <c r="CF4032" s="240"/>
      <c r="CG4032" s="240"/>
      <c r="CH4032" s="240"/>
      <c r="CI4032" s="240"/>
      <c r="CJ4032" s="240"/>
      <c r="CK4032" s="240"/>
      <c r="CL4032" s="240"/>
      <c r="CM4032" s="240"/>
      <c r="CN4032" s="240"/>
      <c r="CO4032" s="240"/>
      <c r="CP4032" s="240"/>
      <c r="CQ4032" s="240"/>
      <c r="CR4032" s="240"/>
      <c r="CS4032" s="240"/>
      <c r="CT4032" s="240"/>
      <c r="CU4032" s="240"/>
      <c r="CV4032" s="240"/>
      <c r="CW4032" s="240"/>
      <c r="CX4032" s="240"/>
      <c r="CY4032" s="240"/>
      <c r="CZ4032" s="240"/>
      <c r="DA4032" s="240"/>
      <c r="DB4032" s="240"/>
      <c r="DC4032" s="240"/>
      <c r="DD4032" s="240"/>
      <c r="DE4032" s="240"/>
      <c r="DF4032" s="240"/>
      <c r="DG4032" s="240"/>
      <c r="DH4032" s="240"/>
      <c r="DI4032" s="240"/>
      <c r="DJ4032" s="240"/>
      <c r="DK4032" s="240"/>
      <c r="DL4032" s="240"/>
      <c r="DM4032" s="240"/>
      <c r="DN4032" s="240"/>
      <c r="DO4032" s="240"/>
      <c r="DP4032" s="240"/>
      <c r="DQ4032" s="240"/>
      <c r="DR4032" s="240"/>
      <c r="DS4032" s="240"/>
      <c r="DT4032" s="240"/>
      <c r="DU4032" s="240"/>
      <c r="DV4032" s="240"/>
      <c r="DW4032" s="240"/>
      <c r="DX4032" s="240"/>
      <c r="DY4032" s="240"/>
      <c r="DZ4032" s="240"/>
      <c r="EA4032" s="240"/>
      <c r="EB4032" s="240"/>
      <c r="EC4032" s="240"/>
      <c r="ED4032" s="240"/>
      <c r="EE4032" s="240"/>
      <c r="EF4032" s="240"/>
      <c r="EG4032" s="240"/>
      <c r="EH4032" s="240"/>
      <c r="EI4032" s="240"/>
      <c r="EJ4032" s="240"/>
      <c r="EK4032" s="240"/>
      <c r="EL4032" s="240"/>
      <c r="EM4032" s="240"/>
      <c r="EN4032" s="240"/>
      <c r="EO4032" s="240"/>
      <c r="EP4032" s="240"/>
      <c r="EQ4032" s="240"/>
      <c r="ER4032" s="240"/>
      <c r="ES4032" s="240"/>
      <c r="ET4032" s="240"/>
      <c r="EU4032" s="240"/>
      <c r="EV4032" s="240"/>
      <c r="EW4032" s="240"/>
      <c r="EX4032" s="240"/>
      <c r="EY4032" s="240"/>
      <c r="EZ4032" s="240"/>
      <c r="FA4032" s="240"/>
      <c r="FB4032" s="240"/>
      <c r="FC4032" s="240"/>
      <c r="FD4032" s="240"/>
      <c r="FE4032" s="240"/>
      <c r="FF4032" s="240"/>
      <c r="FG4032" s="240"/>
      <c r="FH4032" s="240"/>
      <c r="FI4032" s="240"/>
      <c r="FJ4032" s="240"/>
      <c r="FK4032" s="240"/>
      <c r="FL4032" s="240"/>
      <c r="FM4032" s="240"/>
      <c r="FN4032" s="240"/>
      <c r="FO4032" s="240"/>
      <c r="FP4032" s="240"/>
      <c r="FQ4032" s="240"/>
      <c r="FR4032" s="240"/>
      <c r="FS4032" s="240"/>
      <c r="FT4032" s="240"/>
      <c r="FU4032" s="240"/>
      <c r="FV4032" s="240"/>
    </row>
    <row r="4033" spans="1:178" s="250" customFormat="1">
      <c r="A4033" s="234"/>
      <c r="B4033" s="234"/>
      <c r="C4033" s="234"/>
      <c r="D4033" s="234"/>
      <c r="E4033" s="234"/>
      <c r="F4033" s="234"/>
      <c r="G4033" s="235"/>
      <c r="H4033" s="236"/>
      <c r="AJ4033" s="290"/>
      <c r="AK4033" s="240"/>
      <c r="AL4033" s="240"/>
      <c r="AM4033" s="240"/>
      <c r="AN4033" s="240"/>
      <c r="AO4033" s="240"/>
      <c r="AP4033" s="240"/>
      <c r="AQ4033" s="240"/>
      <c r="AR4033" s="240"/>
      <c r="AS4033" s="240"/>
      <c r="AT4033" s="240"/>
      <c r="AU4033" s="240"/>
      <c r="AV4033" s="240"/>
      <c r="AW4033" s="240"/>
      <c r="AX4033" s="240"/>
      <c r="AY4033" s="240"/>
      <c r="AZ4033" s="240"/>
      <c r="BA4033" s="240"/>
      <c r="BB4033" s="240"/>
      <c r="BC4033" s="240"/>
      <c r="BD4033" s="240"/>
      <c r="BE4033" s="240"/>
      <c r="BF4033" s="240"/>
      <c r="BG4033" s="240"/>
      <c r="BH4033" s="240"/>
      <c r="BI4033" s="240"/>
      <c r="BJ4033" s="240"/>
      <c r="BK4033" s="240"/>
      <c r="BL4033" s="240"/>
      <c r="BM4033" s="240"/>
      <c r="BN4033" s="240"/>
      <c r="BO4033" s="240"/>
      <c r="BP4033" s="240"/>
      <c r="BQ4033" s="240"/>
      <c r="BR4033" s="240"/>
      <c r="BS4033" s="240"/>
      <c r="BT4033" s="240"/>
      <c r="BU4033" s="240"/>
      <c r="BV4033" s="240"/>
      <c r="BW4033" s="240"/>
      <c r="BX4033" s="240"/>
      <c r="BY4033" s="240"/>
      <c r="BZ4033" s="240"/>
      <c r="CA4033" s="240"/>
      <c r="CB4033" s="240"/>
      <c r="CC4033" s="240"/>
      <c r="CD4033" s="240"/>
      <c r="CE4033" s="240"/>
      <c r="CF4033" s="240"/>
      <c r="CG4033" s="240"/>
      <c r="CH4033" s="240"/>
      <c r="CI4033" s="240"/>
      <c r="CJ4033" s="240"/>
      <c r="CK4033" s="240"/>
      <c r="CL4033" s="240"/>
      <c r="CM4033" s="240"/>
      <c r="CN4033" s="240"/>
      <c r="CO4033" s="240"/>
      <c r="CP4033" s="240"/>
      <c r="CQ4033" s="240"/>
      <c r="CR4033" s="240"/>
      <c r="CS4033" s="240"/>
      <c r="CT4033" s="240"/>
      <c r="CU4033" s="240"/>
      <c r="CV4033" s="240"/>
      <c r="CW4033" s="240"/>
      <c r="CX4033" s="240"/>
      <c r="CY4033" s="240"/>
      <c r="CZ4033" s="240"/>
      <c r="DA4033" s="240"/>
      <c r="DB4033" s="240"/>
      <c r="DC4033" s="240"/>
      <c r="DD4033" s="240"/>
      <c r="DE4033" s="240"/>
      <c r="DF4033" s="240"/>
      <c r="DG4033" s="240"/>
      <c r="DH4033" s="240"/>
      <c r="DI4033" s="240"/>
      <c r="DJ4033" s="240"/>
      <c r="DK4033" s="240"/>
      <c r="DL4033" s="240"/>
      <c r="DM4033" s="240"/>
      <c r="DN4033" s="240"/>
      <c r="DO4033" s="240"/>
      <c r="DP4033" s="240"/>
      <c r="DQ4033" s="240"/>
      <c r="DR4033" s="240"/>
      <c r="DS4033" s="240"/>
      <c r="DT4033" s="240"/>
      <c r="DU4033" s="240"/>
      <c r="DV4033" s="240"/>
      <c r="DW4033" s="240"/>
      <c r="DX4033" s="240"/>
      <c r="DY4033" s="240"/>
      <c r="DZ4033" s="240"/>
      <c r="EA4033" s="240"/>
      <c r="EB4033" s="240"/>
      <c r="EC4033" s="240"/>
      <c r="ED4033" s="240"/>
      <c r="EE4033" s="240"/>
      <c r="EF4033" s="240"/>
      <c r="EG4033" s="240"/>
      <c r="EH4033" s="240"/>
      <c r="EI4033" s="240"/>
      <c r="EJ4033" s="240"/>
      <c r="EK4033" s="240"/>
      <c r="EL4033" s="240"/>
      <c r="EM4033" s="240"/>
      <c r="EN4033" s="240"/>
      <c r="EO4033" s="240"/>
      <c r="EP4033" s="240"/>
      <c r="EQ4033" s="240"/>
      <c r="ER4033" s="240"/>
      <c r="ES4033" s="240"/>
      <c r="ET4033" s="240"/>
      <c r="EU4033" s="240"/>
      <c r="EV4033" s="240"/>
      <c r="EW4033" s="240"/>
      <c r="EX4033" s="240"/>
      <c r="EY4033" s="240"/>
      <c r="EZ4033" s="240"/>
      <c r="FA4033" s="240"/>
      <c r="FB4033" s="240"/>
      <c r="FC4033" s="240"/>
      <c r="FD4033" s="240"/>
      <c r="FE4033" s="240"/>
      <c r="FF4033" s="240"/>
      <c r="FG4033" s="240"/>
      <c r="FH4033" s="240"/>
      <c r="FI4033" s="240"/>
      <c r="FJ4033" s="240"/>
      <c r="FK4033" s="240"/>
      <c r="FL4033" s="240"/>
      <c r="FM4033" s="240"/>
      <c r="FN4033" s="240"/>
      <c r="FO4033" s="240"/>
      <c r="FP4033" s="240"/>
      <c r="FQ4033" s="240"/>
      <c r="FR4033" s="240"/>
      <c r="FS4033" s="240"/>
      <c r="FT4033" s="240"/>
      <c r="FU4033" s="240"/>
      <c r="FV4033" s="240"/>
    </row>
    <row r="4034" spans="1:178" s="250" customFormat="1">
      <c r="A4034" s="234"/>
      <c r="B4034" s="234"/>
      <c r="C4034" s="234"/>
      <c r="D4034" s="234"/>
      <c r="E4034" s="234"/>
      <c r="F4034" s="234"/>
      <c r="G4034" s="235"/>
      <c r="H4034" s="236"/>
      <c r="AJ4034" s="290"/>
      <c r="AK4034" s="240"/>
      <c r="AL4034" s="240"/>
      <c r="AM4034" s="240"/>
      <c r="AN4034" s="240"/>
      <c r="AO4034" s="240"/>
      <c r="AP4034" s="240"/>
      <c r="AQ4034" s="240"/>
      <c r="AR4034" s="240"/>
      <c r="AS4034" s="240"/>
      <c r="AT4034" s="240"/>
      <c r="AU4034" s="240"/>
      <c r="AV4034" s="240"/>
      <c r="AW4034" s="240"/>
      <c r="AX4034" s="240"/>
      <c r="AY4034" s="240"/>
      <c r="AZ4034" s="240"/>
      <c r="BA4034" s="240"/>
      <c r="BB4034" s="240"/>
      <c r="BC4034" s="240"/>
      <c r="BD4034" s="240"/>
      <c r="BE4034" s="240"/>
      <c r="BF4034" s="240"/>
      <c r="BG4034" s="240"/>
      <c r="BH4034" s="240"/>
      <c r="BI4034" s="240"/>
      <c r="BJ4034" s="240"/>
      <c r="BK4034" s="240"/>
      <c r="BL4034" s="240"/>
      <c r="BM4034" s="240"/>
      <c r="BN4034" s="240"/>
      <c r="BO4034" s="240"/>
      <c r="BP4034" s="240"/>
      <c r="BQ4034" s="240"/>
      <c r="BR4034" s="240"/>
      <c r="BS4034" s="240"/>
      <c r="BT4034" s="240"/>
      <c r="BU4034" s="240"/>
      <c r="BV4034" s="240"/>
      <c r="BW4034" s="240"/>
      <c r="BX4034" s="240"/>
      <c r="BY4034" s="240"/>
      <c r="BZ4034" s="240"/>
      <c r="CA4034" s="240"/>
      <c r="CB4034" s="240"/>
      <c r="CC4034" s="240"/>
      <c r="CD4034" s="240"/>
      <c r="CE4034" s="240"/>
      <c r="CF4034" s="240"/>
      <c r="CG4034" s="240"/>
      <c r="CH4034" s="240"/>
      <c r="CI4034" s="240"/>
      <c r="CJ4034" s="240"/>
      <c r="CK4034" s="240"/>
      <c r="CL4034" s="240"/>
      <c r="CM4034" s="240"/>
      <c r="CN4034" s="240"/>
      <c r="CO4034" s="240"/>
      <c r="CP4034" s="240"/>
      <c r="CQ4034" s="240"/>
      <c r="CR4034" s="240"/>
      <c r="CS4034" s="240"/>
      <c r="CT4034" s="240"/>
      <c r="CU4034" s="240"/>
      <c r="CV4034" s="240"/>
      <c r="CW4034" s="240"/>
      <c r="CX4034" s="240"/>
      <c r="CY4034" s="240"/>
      <c r="CZ4034" s="240"/>
      <c r="DA4034" s="240"/>
      <c r="DB4034" s="240"/>
      <c r="DC4034" s="240"/>
      <c r="DD4034" s="240"/>
      <c r="DE4034" s="240"/>
      <c r="DF4034" s="240"/>
      <c r="DG4034" s="240"/>
      <c r="DH4034" s="240"/>
      <c r="DI4034" s="240"/>
      <c r="DJ4034" s="240"/>
      <c r="DK4034" s="240"/>
      <c r="DL4034" s="240"/>
      <c r="DM4034" s="240"/>
      <c r="DN4034" s="240"/>
      <c r="DO4034" s="240"/>
      <c r="DP4034" s="240"/>
      <c r="DQ4034" s="240"/>
      <c r="DR4034" s="240"/>
      <c r="DS4034" s="240"/>
      <c r="DT4034" s="240"/>
      <c r="DU4034" s="240"/>
      <c r="DV4034" s="240"/>
      <c r="DW4034" s="240"/>
      <c r="DX4034" s="240"/>
      <c r="DY4034" s="240"/>
      <c r="DZ4034" s="240"/>
      <c r="EA4034" s="240"/>
      <c r="EB4034" s="240"/>
      <c r="EC4034" s="240"/>
      <c r="ED4034" s="240"/>
      <c r="EE4034" s="240"/>
      <c r="EF4034" s="240"/>
      <c r="EG4034" s="240"/>
      <c r="EH4034" s="240"/>
      <c r="EI4034" s="240"/>
      <c r="EJ4034" s="240"/>
      <c r="EK4034" s="240"/>
      <c r="EL4034" s="240"/>
      <c r="EM4034" s="240"/>
      <c r="EN4034" s="240"/>
      <c r="EO4034" s="240"/>
      <c r="EP4034" s="240"/>
      <c r="EQ4034" s="240"/>
      <c r="ER4034" s="240"/>
      <c r="ES4034" s="240"/>
      <c r="ET4034" s="240"/>
      <c r="EU4034" s="240"/>
      <c r="EV4034" s="240"/>
      <c r="EW4034" s="240"/>
      <c r="EX4034" s="240"/>
      <c r="EY4034" s="240"/>
      <c r="EZ4034" s="240"/>
      <c r="FA4034" s="240"/>
      <c r="FB4034" s="240"/>
      <c r="FC4034" s="240"/>
      <c r="FD4034" s="240"/>
      <c r="FE4034" s="240"/>
      <c r="FF4034" s="240"/>
      <c r="FG4034" s="240"/>
      <c r="FH4034" s="240"/>
      <c r="FI4034" s="240"/>
      <c r="FJ4034" s="240"/>
      <c r="FK4034" s="240"/>
      <c r="FL4034" s="240"/>
      <c r="FM4034" s="240"/>
      <c r="FN4034" s="240"/>
      <c r="FO4034" s="240"/>
      <c r="FP4034" s="240"/>
      <c r="FQ4034" s="240"/>
      <c r="FR4034" s="240"/>
      <c r="FS4034" s="240"/>
      <c r="FT4034" s="240"/>
      <c r="FU4034" s="240"/>
      <c r="FV4034" s="240"/>
    </row>
    <row r="4035" spans="1:178" s="250" customFormat="1">
      <c r="A4035" s="234"/>
      <c r="B4035" s="234"/>
      <c r="C4035" s="234"/>
      <c r="D4035" s="234"/>
      <c r="E4035" s="234"/>
      <c r="F4035" s="234"/>
      <c r="G4035" s="235"/>
      <c r="H4035" s="236"/>
      <c r="AJ4035" s="290"/>
      <c r="AK4035" s="240"/>
      <c r="AL4035" s="240"/>
      <c r="AM4035" s="240"/>
      <c r="AN4035" s="240"/>
      <c r="AO4035" s="240"/>
      <c r="AP4035" s="240"/>
      <c r="AQ4035" s="240"/>
      <c r="AR4035" s="240"/>
      <c r="AS4035" s="240"/>
      <c r="AT4035" s="240"/>
      <c r="AU4035" s="240"/>
      <c r="AV4035" s="240"/>
      <c r="AW4035" s="240"/>
      <c r="AX4035" s="240"/>
      <c r="AY4035" s="240"/>
      <c r="AZ4035" s="240"/>
      <c r="BA4035" s="240"/>
      <c r="BB4035" s="240"/>
      <c r="BC4035" s="240"/>
      <c r="BD4035" s="240"/>
      <c r="BE4035" s="240"/>
      <c r="BF4035" s="240"/>
      <c r="BG4035" s="240"/>
      <c r="BH4035" s="240"/>
      <c r="BI4035" s="240"/>
      <c r="BJ4035" s="240"/>
      <c r="BK4035" s="240"/>
      <c r="BL4035" s="240"/>
      <c r="BM4035" s="240"/>
      <c r="BN4035" s="240"/>
      <c r="BO4035" s="240"/>
      <c r="BP4035" s="240"/>
      <c r="BQ4035" s="240"/>
      <c r="BR4035" s="240"/>
      <c r="BS4035" s="240"/>
      <c r="BT4035" s="240"/>
      <c r="BU4035" s="240"/>
      <c r="BV4035" s="240"/>
      <c r="BW4035" s="240"/>
      <c r="BX4035" s="240"/>
      <c r="BY4035" s="240"/>
      <c r="BZ4035" s="240"/>
      <c r="CA4035" s="240"/>
      <c r="CB4035" s="240"/>
      <c r="CC4035" s="240"/>
      <c r="CD4035" s="240"/>
      <c r="CE4035" s="240"/>
      <c r="CF4035" s="240"/>
      <c r="CG4035" s="240"/>
      <c r="CH4035" s="240"/>
      <c r="CI4035" s="240"/>
      <c r="CJ4035" s="240"/>
      <c r="CK4035" s="240"/>
      <c r="CL4035" s="240"/>
      <c r="CM4035" s="240"/>
      <c r="CN4035" s="240"/>
      <c r="CO4035" s="240"/>
      <c r="CP4035" s="240"/>
      <c r="CQ4035" s="240"/>
      <c r="CR4035" s="240"/>
      <c r="CS4035" s="240"/>
      <c r="CT4035" s="240"/>
      <c r="CU4035" s="240"/>
      <c r="CV4035" s="240"/>
      <c r="CW4035" s="240"/>
      <c r="CX4035" s="240"/>
      <c r="CY4035" s="240"/>
      <c r="CZ4035" s="240"/>
      <c r="DA4035" s="240"/>
      <c r="DB4035" s="240"/>
      <c r="DC4035" s="240"/>
      <c r="DD4035" s="240"/>
      <c r="DE4035" s="240"/>
      <c r="DF4035" s="240"/>
      <c r="DG4035" s="240"/>
      <c r="DH4035" s="240"/>
      <c r="DI4035" s="240"/>
      <c r="DJ4035" s="240"/>
      <c r="DK4035" s="240"/>
      <c r="DL4035" s="240"/>
      <c r="DM4035" s="240"/>
      <c r="DN4035" s="240"/>
      <c r="DO4035" s="240"/>
      <c r="DP4035" s="240"/>
      <c r="DQ4035" s="240"/>
      <c r="DR4035" s="240"/>
      <c r="DS4035" s="240"/>
      <c r="DT4035" s="240"/>
      <c r="DU4035" s="240"/>
      <c r="DV4035" s="240"/>
      <c r="DW4035" s="240"/>
      <c r="DX4035" s="240"/>
      <c r="DY4035" s="240"/>
      <c r="DZ4035" s="240"/>
      <c r="EA4035" s="240"/>
      <c r="EB4035" s="240"/>
      <c r="EC4035" s="240"/>
      <c r="ED4035" s="240"/>
      <c r="EE4035" s="240"/>
      <c r="EF4035" s="240"/>
      <c r="EG4035" s="240"/>
      <c r="EH4035" s="240"/>
      <c r="EI4035" s="240"/>
      <c r="EJ4035" s="240"/>
      <c r="EK4035" s="240"/>
      <c r="EL4035" s="240"/>
      <c r="EM4035" s="240"/>
      <c r="EN4035" s="240"/>
      <c r="EO4035" s="240"/>
      <c r="EP4035" s="240"/>
      <c r="EQ4035" s="240"/>
      <c r="ER4035" s="240"/>
      <c r="ES4035" s="240"/>
      <c r="ET4035" s="240"/>
      <c r="EU4035" s="240"/>
      <c r="EV4035" s="240"/>
      <c r="EW4035" s="240"/>
      <c r="EX4035" s="240"/>
      <c r="EY4035" s="240"/>
      <c r="EZ4035" s="240"/>
      <c r="FA4035" s="240"/>
      <c r="FB4035" s="240"/>
      <c r="FC4035" s="240"/>
      <c r="FD4035" s="240"/>
      <c r="FE4035" s="240"/>
      <c r="FF4035" s="240"/>
      <c r="FG4035" s="240"/>
      <c r="FH4035" s="240"/>
      <c r="FI4035" s="240"/>
      <c r="FJ4035" s="240"/>
      <c r="FK4035" s="240"/>
      <c r="FL4035" s="240"/>
      <c r="FM4035" s="240"/>
      <c r="FN4035" s="240"/>
      <c r="FO4035" s="240"/>
      <c r="FP4035" s="240"/>
      <c r="FQ4035" s="240"/>
      <c r="FR4035" s="240"/>
      <c r="FS4035" s="240"/>
      <c r="FT4035" s="240"/>
      <c r="FU4035" s="240"/>
      <c r="FV4035" s="240"/>
    </row>
    <row r="4036" spans="1:178" s="250" customFormat="1">
      <c r="A4036" s="234"/>
      <c r="B4036" s="234"/>
      <c r="C4036" s="234"/>
      <c r="D4036" s="234"/>
      <c r="E4036" s="234"/>
      <c r="F4036" s="234"/>
      <c r="G4036" s="235"/>
      <c r="H4036" s="236"/>
      <c r="AJ4036" s="290"/>
      <c r="AK4036" s="240"/>
      <c r="AL4036" s="240"/>
      <c r="AM4036" s="240"/>
      <c r="AN4036" s="240"/>
      <c r="AO4036" s="240"/>
      <c r="AP4036" s="240"/>
      <c r="AQ4036" s="240"/>
      <c r="AR4036" s="240"/>
      <c r="AS4036" s="240"/>
      <c r="AT4036" s="240"/>
      <c r="AU4036" s="240"/>
      <c r="AV4036" s="240"/>
      <c r="AW4036" s="240"/>
      <c r="AX4036" s="240"/>
      <c r="AY4036" s="240"/>
      <c r="AZ4036" s="240"/>
      <c r="BA4036" s="240"/>
      <c r="BB4036" s="240"/>
      <c r="BC4036" s="240"/>
      <c r="BD4036" s="240"/>
      <c r="BE4036" s="240"/>
      <c r="BF4036" s="240"/>
      <c r="BG4036" s="240"/>
      <c r="BH4036" s="240"/>
      <c r="BI4036" s="240"/>
      <c r="BJ4036" s="240"/>
      <c r="BK4036" s="240"/>
      <c r="BL4036" s="240"/>
      <c r="BM4036" s="240"/>
      <c r="BN4036" s="240"/>
      <c r="BO4036" s="240"/>
      <c r="BP4036" s="240"/>
      <c r="BQ4036" s="240"/>
      <c r="BR4036" s="240"/>
      <c r="BS4036" s="240"/>
      <c r="BT4036" s="240"/>
      <c r="BU4036" s="240"/>
      <c r="BV4036" s="240"/>
      <c r="BW4036" s="240"/>
      <c r="BX4036" s="240"/>
      <c r="BY4036" s="240"/>
      <c r="BZ4036" s="240"/>
      <c r="CA4036" s="240"/>
      <c r="CB4036" s="240"/>
      <c r="CC4036" s="240"/>
      <c r="CD4036" s="240"/>
      <c r="CE4036" s="240"/>
      <c r="CF4036" s="240"/>
      <c r="CG4036" s="240"/>
      <c r="CH4036" s="240"/>
      <c r="CI4036" s="240"/>
      <c r="CJ4036" s="240"/>
      <c r="CK4036" s="240"/>
      <c r="CL4036" s="240"/>
      <c r="CM4036" s="240"/>
      <c r="CN4036" s="240"/>
      <c r="CO4036" s="240"/>
      <c r="CP4036" s="240"/>
      <c r="CQ4036" s="240"/>
      <c r="CR4036" s="240"/>
      <c r="CS4036" s="240"/>
      <c r="CT4036" s="240"/>
      <c r="CU4036" s="240"/>
      <c r="CV4036" s="240"/>
      <c r="CW4036" s="240"/>
      <c r="CX4036" s="240"/>
      <c r="CY4036" s="240"/>
      <c r="CZ4036" s="240"/>
      <c r="DA4036" s="240"/>
      <c r="DB4036" s="240"/>
      <c r="DC4036" s="240"/>
      <c r="DD4036" s="240"/>
      <c r="DE4036" s="240"/>
      <c r="DF4036" s="240"/>
      <c r="DG4036" s="240"/>
      <c r="DH4036" s="240"/>
      <c r="DI4036" s="240"/>
      <c r="DJ4036" s="240"/>
      <c r="DK4036" s="240"/>
      <c r="DL4036" s="240"/>
      <c r="DM4036" s="240"/>
      <c r="DN4036" s="240"/>
      <c r="DO4036" s="240"/>
      <c r="DP4036" s="240"/>
      <c r="DQ4036" s="240"/>
      <c r="DR4036" s="240"/>
      <c r="DS4036" s="240"/>
      <c r="DT4036" s="240"/>
      <c r="DU4036" s="240"/>
      <c r="DV4036" s="240"/>
      <c r="DW4036" s="240"/>
      <c r="DX4036" s="240"/>
      <c r="DY4036" s="240"/>
      <c r="DZ4036" s="240"/>
      <c r="EA4036" s="240"/>
      <c r="EB4036" s="240"/>
      <c r="EC4036" s="240"/>
      <c r="ED4036" s="240"/>
      <c r="EE4036" s="240"/>
      <c r="EF4036" s="240"/>
      <c r="EG4036" s="240"/>
      <c r="EH4036" s="240"/>
      <c r="EI4036" s="240"/>
      <c r="EJ4036" s="240"/>
      <c r="EK4036" s="240"/>
      <c r="EL4036" s="240"/>
      <c r="EM4036" s="240"/>
      <c r="EN4036" s="240"/>
      <c r="EO4036" s="240"/>
      <c r="EP4036" s="240"/>
      <c r="EQ4036" s="240"/>
      <c r="ER4036" s="240"/>
      <c r="ES4036" s="240"/>
      <c r="ET4036" s="240"/>
      <c r="EU4036" s="240"/>
      <c r="EV4036" s="240"/>
      <c r="EW4036" s="240"/>
      <c r="EX4036" s="240"/>
      <c r="EY4036" s="240"/>
      <c r="EZ4036" s="240"/>
      <c r="FA4036" s="240"/>
      <c r="FB4036" s="240"/>
      <c r="FC4036" s="240"/>
      <c r="FD4036" s="240"/>
      <c r="FE4036" s="240"/>
      <c r="FF4036" s="240"/>
      <c r="FG4036" s="240"/>
      <c r="FH4036" s="240"/>
      <c r="FI4036" s="240"/>
      <c r="FJ4036" s="240"/>
      <c r="FK4036" s="240"/>
      <c r="FL4036" s="240"/>
      <c r="FM4036" s="240"/>
      <c r="FN4036" s="240"/>
      <c r="FO4036" s="240"/>
      <c r="FP4036" s="240"/>
      <c r="FQ4036" s="240"/>
      <c r="FR4036" s="240"/>
      <c r="FS4036" s="240"/>
      <c r="FT4036" s="240"/>
      <c r="FU4036" s="240"/>
      <c r="FV4036" s="240"/>
    </row>
    <row r="4037" spans="1:178" s="250" customFormat="1">
      <c r="A4037" s="234"/>
      <c r="B4037" s="234"/>
      <c r="C4037" s="234"/>
      <c r="D4037" s="234"/>
      <c r="E4037" s="234"/>
      <c r="F4037" s="234"/>
      <c r="G4037" s="235"/>
      <c r="H4037" s="236"/>
      <c r="AJ4037" s="290"/>
      <c r="AK4037" s="240"/>
      <c r="AL4037" s="240"/>
      <c r="AM4037" s="240"/>
      <c r="AN4037" s="240"/>
      <c r="AO4037" s="240"/>
      <c r="AP4037" s="240"/>
      <c r="AQ4037" s="240"/>
      <c r="AR4037" s="240"/>
      <c r="AS4037" s="240"/>
      <c r="AT4037" s="240"/>
      <c r="AU4037" s="240"/>
      <c r="AV4037" s="240"/>
      <c r="AW4037" s="240"/>
      <c r="AX4037" s="240"/>
      <c r="AY4037" s="240"/>
      <c r="AZ4037" s="240"/>
      <c r="BA4037" s="240"/>
      <c r="BB4037" s="240"/>
      <c r="BC4037" s="240"/>
      <c r="BD4037" s="240"/>
      <c r="BE4037" s="240"/>
      <c r="BF4037" s="240"/>
      <c r="BG4037" s="240"/>
      <c r="BH4037" s="240"/>
      <c r="BI4037" s="240"/>
      <c r="BJ4037" s="240"/>
      <c r="BK4037" s="240"/>
      <c r="BL4037" s="240"/>
      <c r="BM4037" s="240"/>
      <c r="BN4037" s="240"/>
      <c r="BO4037" s="240"/>
      <c r="BP4037" s="240"/>
      <c r="BQ4037" s="240"/>
      <c r="BR4037" s="240"/>
      <c r="BS4037" s="240"/>
      <c r="BT4037" s="240"/>
      <c r="BU4037" s="240"/>
      <c r="BV4037" s="240"/>
      <c r="BW4037" s="240"/>
      <c r="BX4037" s="240"/>
      <c r="BY4037" s="240"/>
      <c r="BZ4037" s="240"/>
      <c r="CA4037" s="240"/>
      <c r="CB4037" s="240"/>
      <c r="CC4037" s="240"/>
      <c r="CD4037" s="240"/>
      <c r="CE4037" s="240"/>
      <c r="CF4037" s="240"/>
      <c r="CG4037" s="240"/>
      <c r="CH4037" s="240"/>
      <c r="CI4037" s="240"/>
      <c r="CJ4037" s="240"/>
      <c r="CK4037" s="240"/>
      <c r="CL4037" s="240"/>
      <c r="CM4037" s="240"/>
      <c r="CN4037" s="240"/>
      <c r="CO4037" s="240"/>
      <c r="CP4037" s="240"/>
      <c r="CQ4037" s="240"/>
      <c r="CR4037" s="240"/>
      <c r="CS4037" s="240"/>
      <c r="CT4037" s="240"/>
      <c r="CU4037" s="240"/>
      <c r="CV4037" s="240"/>
      <c r="CW4037" s="240"/>
      <c r="CX4037" s="240"/>
      <c r="CY4037" s="240"/>
      <c r="CZ4037" s="240"/>
      <c r="DA4037" s="240"/>
      <c r="DB4037" s="240"/>
      <c r="DC4037" s="240"/>
      <c r="DD4037" s="240"/>
      <c r="DE4037" s="240"/>
      <c r="DF4037" s="240"/>
      <c r="DG4037" s="240"/>
      <c r="DH4037" s="240"/>
      <c r="DI4037" s="240"/>
      <c r="DJ4037" s="240"/>
      <c r="DK4037" s="240"/>
      <c r="DL4037" s="240"/>
      <c r="DM4037" s="240"/>
      <c r="DN4037" s="240"/>
      <c r="DO4037" s="240"/>
      <c r="DP4037" s="240"/>
      <c r="DQ4037" s="240"/>
      <c r="DR4037" s="240"/>
      <c r="DS4037" s="240"/>
      <c r="DT4037" s="240"/>
      <c r="DU4037" s="240"/>
      <c r="DV4037" s="240"/>
      <c r="DW4037" s="240"/>
      <c r="DX4037" s="240"/>
      <c r="DY4037" s="240"/>
      <c r="DZ4037" s="240"/>
      <c r="EA4037" s="240"/>
      <c r="EB4037" s="240"/>
      <c r="EC4037" s="240"/>
      <c r="ED4037" s="240"/>
      <c r="EE4037" s="240"/>
      <c r="EF4037" s="240"/>
      <c r="EG4037" s="240"/>
      <c r="EH4037" s="240"/>
      <c r="EI4037" s="240"/>
      <c r="EJ4037" s="240"/>
      <c r="EK4037" s="240"/>
      <c r="EL4037" s="240"/>
      <c r="EM4037" s="240"/>
      <c r="EN4037" s="240"/>
      <c r="EO4037" s="240"/>
      <c r="EP4037" s="240"/>
      <c r="EQ4037" s="240"/>
      <c r="ER4037" s="240"/>
      <c r="ES4037" s="240"/>
      <c r="ET4037" s="240"/>
      <c r="EU4037" s="240"/>
      <c r="EV4037" s="240"/>
      <c r="EW4037" s="240"/>
      <c r="EX4037" s="240"/>
      <c r="EY4037" s="240"/>
      <c r="EZ4037" s="240"/>
      <c r="FA4037" s="240"/>
      <c r="FB4037" s="240"/>
      <c r="FC4037" s="240"/>
      <c r="FD4037" s="240"/>
      <c r="FE4037" s="240"/>
      <c r="FF4037" s="240"/>
      <c r="FG4037" s="240"/>
      <c r="FH4037" s="240"/>
      <c r="FI4037" s="240"/>
      <c r="FJ4037" s="240"/>
      <c r="FK4037" s="240"/>
      <c r="FL4037" s="240"/>
      <c r="FM4037" s="240"/>
      <c r="FN4037" s="240"/>
      <c r="FO4037" s="240"/>
      <c r="FP4037" s="240"/>
      <c r="FQ4037" s="240"/>
      <c r="FR4037" s="240"/>
      <c r="FS4037" s="240"/>
      <c r="FT4037" s="240"/>
      <c r="FU4037" s="240"/>
      <c r="FV4037" s="240"/>
    </row>
    <row r="4038" spans="1:178" s="250" customFormat="1">
      <c r="A4038" s="234"/>
      <c r="B4038" s="234"/>
      <c r="C4038" s="234"/>
      <c r="D4038" s="234"/>
      <c r="E4038" s="234"/>
      <c r="F4038" s="234"/>
      <c r="G4038" s="235"/>
      <c r="H4038" s="236"/>
      <c r="AJ4038" s="290"/>
      <c r="AK4038" s="240"/>
      <c r="AL4038" s="240"/>
      <c r="AM4038" s="240"/>
      <c r="AN4038" s="240"/>
      <c r="AO4038" s="240"/>
      <c r="AP4038" s="240"/>
      <c r="AQ4038" s="240"/>
      <c r="AR4038" s="240"/>
      <c r="AS4038" s="240"/>
      <c r="AT4038" s="240"/>
      <c r="AU4038" s="240"/>
      <c r="AV4038" s="240"/>
      <c r="AW4038" s="240"/>
      <c r="AX4038" s="240"/>
      <c r="AY4038" s="240"/>
      <c r="AZ4038" s="240"/>
      <c r="BA4038" s="240"/>
      <c r="BB4038" s="240"/>
      <c r="BC4038" s="240"/>
      <c r="BD4038" s="240"/>
      <c r="BE4038" s="240"/>
      <c r="BF4038" s="240"/>
      <c r="BG4038" s="240"/>
      <c r="BH4038" s="240"/>
      <c r="BI4038" s="240"/>
      <c r="BJ4038" s="240"/>
      <c r="BK4038" s="240"/>
      <c r="BL4038" s="240"/>
      <c r="BM4038" s="240"/>
      <c r="BN4038" s="240"/>
      <c r="BO4038" s="240"/>
      <c r="BP4038" s="240"/>
      <c r="BQ4038" s="240"/>
      <c r="BR4038" s="240"/>
      <c r="BS4038" s="240"/>
      <c r="BT4038" s="240"/>
      <c r="BU4038" s="240"/>
      <c r="BV4038" s="240"/>
      <c r="BW4038" s="240"/>
      <c r="BX4038" s="240"/>
      <c r="BY4038" s="240"/>
      <c r="BZ4038" s="240"/>
      <c r="CA4038" s="240"/>
      <c r="CB4038" s="240"/>
      <c r="CC4038" s="240"/>
      <c r="CD4038" s="240"/>
      <c r="CE4038" s="240"/>
      <c r="CF4038" s="240"/>
      <c r="CG4038" s="240"/>
      <c r="CH4038" s="240"/>
      <c r="CI4038" s="240"/>
      <c r="CJ4038" s="240"/>
      <c r="CK4038" s="240"/>
      <c r="CL4038" s="240"/>
      <c r="CM4038" s="240"/>
      <c r="CN4038" s="240"/>
      <c r="CO4038" s="240"/>
      <c r="CP4038" s="240"/>
      <c r="CQ4038" s="240"/>
      <c r="CR4038" s="240"/>
      <c r="CS4038" s="240"/>
      <c r="CT4038" s="240"/>
      <c r="CU4038" s="240"/>
      <c r="CV4038" s="240"/>
      <c r="CW4038" s="240"/>
      <c r="CX4038" s="240"/>
      <c r="CY4038" s="240"/>
      <c r="CZ4038" s="240"/>
      <c r="DA4038" s="240"/>
      <c r="DB4038" s="240"/>
      <c r="DC4038" s="240"/>
      <c r="DD4038" s="240"/>
      <c r="DE4038" s="240"/>
      <c r="DF4038" s="240"/>
      <c r="DG4038" s="240"/>
      <c r="DH4038" s="240"/>
      <c r="DI4038" s="240"/>
      <c r="DJ4038" s="240"/>
      <c r="DK4038" s="240"/>
      <c r="DL4038" s="240"/>
      <c r="DM4038" s="240"/>
      <c r="DN4038" s="240"/>
      <c r="DO4038" s="240"/>
      <c r="DP4038" s="240"/>
      <c r="DQ4038" s="240"/>
      <c r="DR4038" s="240"/>
      <c r="DS4038" s="240"/>
      <c r="DT4038" s="240"/>
      <c r="DU4038" s="240"/>
      <c r="DV4038" s="240"/>
      <c r="DW4038" s="240"/>
      <c r="DX4038" s="240"/>
      <c r="DY4038" s="240"/>
      <c r="DZ4038" s="240"/>
      <c r="EA4038" s="240"/>
      <c r="EB4038" s="240"/>
      <c r="EC4038" s="240"/>
      <c r="ED4038" s="240"/>
      <c r="EE4038" s="240"/>
      <c r="EF4038" s="240"/>
      <c r="EG4038" s="240"/>
      <c r="EH4038" s="240"/>
      <c r="EI4038" s="240"/>
      <c r="EJ4038" s="240"/>
      <c r="EK4038" s="240"/>
      <c r="EL4038" s="240"/>
      <c r="EM4038" s="240"/>
      <c r="EN4038" s="240"/>
      <c r="EO4038" s="240"/>
      <c r="EP4038" s="240"/>
      <c r="EQ4038" s="240"/>
      <c r="ER4038" s="240"/>
      <c r="ES4038" s="240"/>
      <c r="ET4038" s="240"/>
      <c r="EU4038" s="240"/>
      <c r="EV4038" s="240"/>
      <c r="EW4038" s="240"/>
      <c r="EX4038" s="240"/>
      <c r="EY4038" s="240"/>
      <c r="EZ4038" s="240"/>
      <c r="FA4038" s="240"/>
      <c r="FB4038" s="240"/>
      <c r="FC4038" s="240"/>
      <c r="FD4038" s="240"/>
      <c r="FE4038" s="240"/>
      <c r="FF4038" s="240"/>
      <c r="FG4038" s="240"/>
      <c r="FH4038" s="240"/>
      <c r="FI4038" s="240"/>
      <c r="FJ4038" s="240"/>
      <c r="FK4038" s="240"/>
      <c r="FL4038" s="240"/>
      <c r="FM4038" s="240"/>
      <c r="FN4038" s="240"/>
      <c r="FO4038" s="240"/>
      <c r="FP4038" s="240"/>
      <c r="FQ4038" s="240"/>
      <c r="FR4038" s="240"/>
      <c r="FS4038" s="240"/>
      <c r="FT4038" s="240"/>
      <c r="FU4038" s="240"/>
      <c r="FV4038" s="240"/>
    </row>
    <row r="4039" spans="1:178" s="250" customFormat="1">
      <c r="A4039" s="234"/>
      <c r="B4039" s="234"/>
      <c r="C4039" s="234"/>
      <c r="D4039" s="234"/>
      <c r="E4039" s="234"/>
      <c r="F4039" s="234"/>
      <c r="G4039" s="235"/>
      <c r="H4039" s="236"/>
      <c r="AJ4039" s="290"/>
      <c r="AK4039" s="240"/>
      <c r="AL4039" s="240"/>
      <c r="AM4039" s="240"/>
      <c r="AN4039" s="240"/>
      <c r="AO4039" s="240"/>
      <c r="AP4039" s="240"/>
      <c r="AQ4039" s="240"/>
      <c r="AR4039" s="240"/>
      <c r="AS4039" s="240"/>
      <c r="AT4039" s="240"/>
      <c r="AU4039" s="240"/>
      <c r="AV4039" s="240"/>
      <c r="AW4039" s="240"/>
      <c r="AX4039" s="240"/>
      <c r="AY4039" s="240"/>
      <c r="AZ4039" s="240"/>
      <c r="BA4039" s="240"/>
      <c r="BB4039" s="240"/>
      <c r="BC4039" s="240"/>
      <c r="BD4039" s="240"/>
      <c r="BE4039" s="240"/>
      <c r="BF4039" s="240"/>
      <c r="BG4039" s="240"/>
      <c r="BH4039" s="240"/>
      <c r="BI4039" s="240"/>
      <c r="BJ4039" s="240"/>
      <c r="BK4039" s="240"/>
      <c r="BL4039" s="240"/>
      <c r="BM4039" s="240"/>
      <c r="BN4039" s="240"/>
      <c r="BO4039" s="240"/>
      <c r="BP4039" s="240"/>
      <c r="BQ4039" s="240"/>
      <c r="BR4039" s="240"/>
      <c r="BS4039" s="240"/>
      <c r="BT4039" s="240"/>
      <c r="BU4039" s="240"/>
      <c r="BV4039" s="240"/>
      <c r="BW4039" s="240"/>
      <c r="BX4039" s="240"/>
      <c r="BY4039" s="240"/>
      <c r="BZ4039" s="240"/>
      <c r="CA4039" s="240"/>
      <c r="CB4039" s="240"/>
      <c r="CC4039" s="240"/>
      <c r="CD4039" s="240"/>
      <c r="CE4039" s="240"/>
      <c r="CF4039" s="240"/>
      <c r="CG4039" s="240"/>
      <c r="CH4039" s="240"/>
      <c r="CI4039" s="240"/>
      <c r="CJ4039" s="240"/>
      <c r="CK4039" s="240"/>
      <c r="CL4039" s="240"/>
      <c r="CM4039" s="240"/>
      <c r="CN4039" s="240"/>
      <c r="CO4039" s="240"/>
      <c r="CP4039" s="240"/>
      <c r="CQ4039" s="240"/>
      <c r="CR4039" s="240"/>
      <c r="CS4039" s="240"/>
      <c r="CT4039" s="240"/>
      <c r="CU4039" s="240"/>
      <c r="CV4039" s="240"/>
      <c r="CW4039" s="240"/>
      <c r="CX4039" s="240"/>
      <c r="CY4039" s="240"/>
      <c r="CZ4039" s="240"/>
      <c r="DA4039" s="240"/>
      <c r="DB4039" s="240"/>
      <c r="DC4039" s="240"/>
      <c r="DD4039" s="240"/>
      <c r="DE4039" s="240"/>
      <c r="DF4039" s="240"/>
      <c r="DG4039" s="240"/>
      <c r="DH4039" s="240"/>
      <c r="DI4039" s="240"/>
      <c r="DJ4039" s="240"/>
      <c r="DK4039" s="240"/>
      <c r="DL4039" s="240"/>
      <c r="DM4039" s="240"/>
      <c r="DN4039" s="240"/>
      <c r="DO4039" s="240"/>
      <c r="DP4039" s="240"/>
      <c r="DQ4039" s="240"/>
      <c r="DR4039" s="240"/>
      <c r="DS4039" s="240"/>
      <c r="DT4039" s="240"/>
      <c r="DU4039" s="240"/>
      <c r="DV4039" s="240"/>
      <c r="DW4039" s="240"/>
      <c r="DX4039" s="240"/>
      <c r="DY4039" s="240"/>
      <c r="DZ4039" s="240"/>
      <c r="EA4039" s="240"/>
      <c r="EB4039" s="240"/>
      <c r="EC4039" s="240"/>
      <c r="ED4039" s="240"/>
      <c r="EE4039" s="240"/>
      <c r="EF4039" s="240"/>
      <c r="EG4039" s="240"/>
      <c r="EH4039" s="240"/>
      <c r="EI4039" s="240"/>
      <c r="EJ4039" s="240"/>
      <c r="EK4039" s="240"/>
      <c r="EL4039" s="240"/>
      <c r="EM4039" s="240"/>
      <c r="EN4039" s="240"/>
      <c r="EO4039" s="240"/>
      <c r="EP4039" s="240"/>
      <c r="EQ4039" s="240"/>
      <c r="ER4039" s="240"/>
      <c r="ES4039" s="240"/>
      <c r="ET4039" s="240"/>
      <c r="EU4039" s="240"/>
      <c r="EV4039" s="240"/>
      <c r="EW4039" s="240"/>
      <c r="EX4039" s="240"/>
      <c r="EY4039" s="240"/>
      <c r="EZ4039" s="240"/>
      <c r="FA4039" s="240"/>
      <c r="FB4039" s="240"/>
      <c r="FC4039" s="240"/>
      <c r="FD4039" s="240"/>
      <c r="FE4039" s="240"/>
      <c r="FF4039" s="240"/>
      <c r="FG4039" s="240"/>
      <c r="FH4039" s="240"/>
      <c r="FI4039" s="240"/>
      <c r="FJ4039" s="240"/>
      <c r="FK4039" s="240"/>
      <c r="FL4039" s="240"/>
      <c r="FM4039" s="240"/>
      <c r="FN4039" s="240"/>
      <c r="FO4039" s="240"/>
      <c r="FP4039" s="240"/>
      <c r="FQ4039" s="240"/>
      <c r="FR4039" s="240"/>
      <c r="FS4039" s="240"/>
      <c r="FT4039" s="240"/>
      <c r="FU4039" s="240"/>
      <c r="FV4039" s="240"/>
    </row>
    <row r="4040" spans="1:178" s="250" customFormat="1">
      <c r="A4040" s="234"/>
      <c r="B4040" s="234"/>
      <c r="C4040" s="234"/>
      <c r="D4040" s="234"/>
      <c r="E4040" s="234"/>
      <c r="F4040" s="234"/>
      <c r="G4040" s="235"/>
      <c r="H4040" s="236"/>
      <c r="AJ4040" s="290"/>
      <c r="AK4040" s="240"/>
      <c r="AL4040" s="240"/>
      <c r="AM4040" s="240"/>
      <c r="AN4040" s="240"/>
      <c r="AO4040" s="240"/>
      <c r="AP4040" s="240"/>
      <c r="AQ4040" s="240"/>
      <c r="AR4040" s="240"/>
      <c r="AS4040" s="240"/>
      <c r="AT4040" s="240"/>
      <c r="AU4040" s="240"/>
      <c r="AV4040" s="240"/>
      <c r="AW4040" s="240"/>
      <c r="AX4040" s="240"/>
      <c r="AY4040" s="240"/>
      <c r="AZ4040" s="240"/>
      <c r="BA4040" s="240"/>
      <c r="BB4040" s="240"/>
      <c r="BC4040" s="240"/>
      <c r="BD4040" s="240"/>
      <c r="BE4040" s="240"/>
      <c r="BF4040" s="240"/>
      <c r="BG4040" s="240"/>
      <c r="BH4040" s="240"/>
      <c r="BI4040" s="240"/>
      <c r="BJ4040" s="240"/>
      <c r="BK4040" s="240"/>
      <c r="BL4040" s="240"/>
      <c r="BM4040" s="240"/>
      <c r="BN4040" s="240"/>
      <c r="BO4040" s="240"/>
      <c r="BP4040" s="240"/>
      <c r="BQ4040" s="240"/>
      <c r="BR4040" s="240"/>
      <c r="BS4040" s="240"/>
      <c r="BT4040" s="240"/>
      <c r="BU4040" s="240"/>
      <c r="BV4040" s="240"/>
      <c r="BW4040" s="240"/>
      <c r="BX4040" s="240"/>
      <c r="BY4040" s="240"/>
      <c r="BZ4040" s="240"/>
      <c r="CA4040" s="240"/>
      <c r="CB4040" s="240"/>
      <c r="CC4040" s="240"/>
      <c r="CD4040" s="240"/>
      <c r="CE4040" s="240"/>
      <c r="CF4040" s="240"/>
      <c r="CG4040" s="240"/>
      <c r="CH4040" s="240"/>
      <c r="CI4040" s="240"/>
      <c r="CJ4040" s="240"/>
      <c r="CK4040" s="240"/>
      <c r="CL4040" s="240"/>
      <c r="CM4040" s="240"/>
      <c r="CN4040" s="240"/>
      <c r="CO4040" s="240"/>
      <c r="CP4040" s="240"/>
      <c r="CQ4040" s="240"/>
      <c r="CR4040" s="240"/>
      <c r="CS4040" s="240"/>
      <c r="CT4040" s="240"/>
      <c r="CU4040" s="240"/>
      <c r="CV4040" s="240"/>
      <c r="CW4040" s="240"/>
      <c r="CX4040" s="240"/>
      <c r="CY4040" s="240"/>
      <c r="CZ4040" s="240"/>
      <c r="DA4040" s="240"/>
      <c r="DB4040" s="240"/>
      <c r="DC4040" s="240"/>
      <c r="DD4040" s="240"/>
      <c r="DE4040" s="240"/>
      <c r="DF4040" s="240"/>
      <c r="DG4040" s="240"/>
      <c r="DH4040" s="240"/>
      <c r="DI4040" s="240"/>
      <c r="DJ4040" s="240"/>
      <c r="DK4040" s="240"/>
      <c r="DL4040" s="240"/>
      <c r="DM4040" s="240"/>
      <c r="DN4040" s="240"/>
      <c r="DO4040" s="240"/>
      <c r="DP4040" s="240"/>
      <c r="DQ4040" s="240"/>
      <c r="DR4040" s="240"/>
      <c r="DS4040" s="240"/>
      <c r="DT4040" s="240"/>
      <c r="DU4040" s="240"/>
      <c r="DV4040" s="240"/>
      <c r="DW4040" s="240"/>
      <c r="DX4040" s="240"/>
      <c r="DY4040" s="240"/>
      <c r="DZ4040" s="240"/>
      <c r="EA4040" s="240"/>
      <c r="EB4040" s="240"/>
      <c r="EC4040" s="240"/>
      <c r="ED4040" s="240"/>
      <c r="EE4040" s="240"/>
      <c r="EF4040" s="240"/>
      <c r="EG4040" s="240"/>
      <c r="EH4040" s="240"/>
      <c r="EI4040" s="240"/>
      <c r="EJ4040" s="240"/>
      <c r="EK4040" s="240"/>
      <c r="EL4040" s="240"/>
      <c r="EM4040" s="240"/>
      <c r="EN4040" s="240"/>
      <c r="EO4040" s="240"/>
      <c r="EP4040" s="240"/>
      <c r="EQ4040" s="240"/>
      <c r="ER4040" s="240"/>
      <c r="ES4040" s="240"/>
      <c r="ET4040" s="240"/>
      <c r="EU4040" s="240"/>
      <c r="EV4040" s="240"/>
      <c r="EW4040" s="240"/>
      <c r="EX4040" s="240"/>
      <c r="EY4040" s="240"/>
      <c r="EZ4040" s="240"/>
      <c r="FA4040" s="240"/>
      <c r="FB4040" s="240"/>
      <c r="FC4040" s="240"/>
      <c r="FD4040" s="240"/>
      <c r="FE4040" s="240"/>
      <c r="FF4040" s="240"/>
      <c r="FG4040" s="240"/>
      <c r="FH4040" s="240"/>
      <c r="FI4040" s="240"/>
      <c r="FJ4040" s="240"/>
      <c r="FK4040" s="240"/>
      <c r="FL4040" s="240"/>
      <c r="FM4040" s="240"/>
      <c r="FN4040" s="240"/>
      <c r="FO4040" s="240"/>
      <c r="FP4040" s="240"/>
      <c r="FQ4040" s="240"/>
      <c r="FR4040" s="240"/>
      <c r="FS4040" s="240"/>
      <c r="FT4040" s="240"/>
      <c r="FU4040" s="240"/>
      <c r="FV4040" s="240"/>
    </row>
    <row r="4041" spans="1:178" s="250" customFormat="1">
      <c r="A4041" s="234"/>
      <c r="B4041" s="234"/>
      <c r="C4041" s="234"/>
      <c r="D4041" s="234"/>
      <c r="E4041" s="234"/>
      <c r="F4041" s="234"/>
      <c r="G4041" s="235"/>
      <c r="H4041" s="236"/>
      <c r="AJ4041" s="290"/>
      <c r="AK4041" s="240"/>
      <c r="AL4041" s="240"/>
      <c r="AM4041" s="240"/>
      <c r="AN4041" s="240"/>
      <c r="AO4041" s="240"/>
      <c r="AP4041" s="240"/>
      <c r="AQ4041" s="240"/>
      <c r="AR4041" s="240"/>
      <c r="AS4041" s="240"/>
      <c r="AT4041" s="240"/>
      <c r="AU4041" s="240"/>
      <c r="AV4041" s="240"/>
      <c r="AW4041" s="240"/>
      <c r="AX4041" s="240"/>
      <c r="AY4041" s="240"/>
      <c r="AZ4041" s="240"/>
      <c r="BA4041" s="240"/>
      <c r="BB4041" s="240"/>
      <c r="BC4041" s="240"/>
      <c r="BD4041" s="240"/>
      <c r="BE4041" s="240"/>
      <c r="BF4041" s="240"/>
      <c r="BG4041" s="240"/>
      <c r="BH4041" s="240"/>
      <c r="BI4041" s="240"/>
      <c r="BJ4041" s="240"/>
      <c r="BK4041" s="240"/>
      <c r="BL4041" s="240"/>
      <c r="BM4041" s="240"/>
      <c r="BN4041" s="240"/>
      <c r="BO4041" s="240"/>
      <c r="BP4041" s="240"/>
      <c r="BQ4041" s="240"/>
      <c r="BR4041" s="240"/>
      <c r="BS4041" s="240"/>
      <c r="BT4041" s="240"/>
      <c r="BU4041" s="240"/>
      <c r="BV4041" s="240"/>
      <c r="BW4041" s="240"/>
      <c r="BX4041" s="240"/>
      <c r="BY4041" s="240"/>
      <c r="BZ4041" s="240"/>
      <c r="CA4041" s="240"/>
      <c r="CB4041" s="240"/>
      <c r="CC4041" s="240"/>
      <c r="CD4041" s="240"/>
      <c r="CE4041" s="240"/>
      <c r="CF4041" s="240"/>
      <c r="CG4041" s="240"/>
      <c r="CH4041" s="240"/>
      <c r="CI4041" s="240"/>
      <c r="CJ4041" s="240"/>
      <c r="CK4041" s="240"/>
      <c r="CL4041" s="240"/>
      <c r="CM4041" s="240"/>
      <c r="CN4041" s="240"/>
      <c r="CO4041" s="240"/>
      <c r="CP4041" s="240"/>
      <c r="CQ4041" s="240"/>
      <c r="CR4041" s="240"/>
      <c r="CS4041" s="240"/>
      <c r="CT4041" s="240"/>
      <c r="CU4041" s="240"/>
      <c r="CV4041" s="240"/>
      <c r="CW4041" s="240"/>
      <c r="CX4041" s="240"/>
      <c r="CY4041" s="240"/>
      <c r="CZ4041" s="240"/>
      <c r="DA4041" s="240"/>
      <c r="DB4041" s="240"/>
      <c r="DC4041" s="240"/>
      <c r="DD4041" s="240"/>
      <c r="DE4041" s="240"/>
      <c r="DF4041" s="240"/>
      <c r="DG4041" s="240"/>
      <c r="DH4041" s="240"/>
      <c r="DI4041" s="240"/>
      <c r="DJ4041" s="240"/>
      <c r="DK4041" s="240"/>
      <c r="DL4041" s="240"/>
      <c r="DM4041" s="240"/>
      <c r="DN4041" s="240"/>
      <c r="DO4041" s="240"/>
      <c r="DP4041" s="240"/>
      <c r="DQ4041" s="240"/>
      <c r="DR4041" s="240"/>
      <c r="DS4041" s="240"/>
      <c r="DT4041" s="240"/>
      <c r="DU4041" s="240"/>
      <c r="DV4041" s="240"/>
      <c r="DW4041" s="240"/>
      <c r="DX4041" s="240"/>
      <c r="DY4041" s="240"/>
      <c r="DZ4041" s="240"/>
      <c r="EA4041" s="240"/>
      <c r="EB4041" s="240"/>
      <c r="EC4041" s="240"/>
      <c r="ED4041" s="240"/>
      <c r="EE4041" s="240"/>
      <c r="EF4041" s="240"/>
      <c r="EG4041" s="240"/>
      <c r="EH4041" s="240"/>
      <c r="EI4041" s="240"/>
      <c r="EJ4041" s="240"/>
      <c r="EK4041" s="240"/>
      <c r="EL4041" s="240"/>
      <c r="EM4041" s="240"/>
      <c r="EN4041" s="240"/>
      <c r="EO4041" s="240"/>
      <c r="EP4041" s="240"/>
      <c r="EQ4041" s="240"/>
      <c r="ER4041" s="240"/>
      <c r="ES4041" s="240"/>
      <c r="ET4041" s="240"/>
      <c r="EU4041" s="240"/>
      <c r="EV4041" s="240"/>
      <c r="EW4041" s="240"/>
      <c r="EX4041" s="240"/>
      <c r="EY4041" s="240"/>
      <c r="EZ4041" s="240"/>
      <c r="FA4041" s="240"/>
      <c r="FB4041" s="240"/>
      <c r="FC4041" s="240"/>
      <c r="FD4041" s="240"/>
      <c r="FE4041" s="240"/>
      <c r="FF4041" s="240"/>
      <c r="FG4041" s="240"/>
      <c r="FH4041" s="240"/>
      <c r="FI4041" s="240"/>
      <c r="FJ4041" s="240"/>
      <c r="FK4041" s="240"/>
      <c r="FL4041" s="240"/>
      <c r="FM4041" s="240"/>
      <c r="FN4041" s="240"/>
      <c r="FO4041" s="240"/>
      <c r="FP4041" s="240"/>
      <c r="FQ4041" s="240"/>
      <c r="FR4041" s="240"/>
      <c r="FS4041" s="240"/>
      <c r="FT4041" s="240"/>
      <c r="FU4041" s="240"/>
      <c r="FV4041" s="240"/>
    </row>
    <row r="4042" spans="1:178" s="250" customFormat="1">
      <c r="A4042" s="234"/>
      <c r="B4042" s="234"/>
      <c r="C4042" s="234"/>
      <c r="D4042" s="234"/>
      <c r="E4042" s="234"/>
      <c r="F4042" s="234"/>
      <c r="G4042" s="235"/>
      <c r="H4042" s="236"/>
      <c r="AJ4042" s="290"/>
      <c r="AK4042" s="240"/>
      <c r="AL4042" s="240"/>
      <c r="AM4042" s="240"/>
      <c r="AN4042" s="240"/>
      <c r="AO4042" s="240"/>
      <c r="AP4042" s="240"/>
      <c r="AQ4042" s="240"/>
      <c r="AR4042" s="240"/>
      <c r="AS4042" s="240"/>
      <c r="AT4042" s="240"/>
      <c r="AU4042" s="240"/>
      <c r="AV4042" s="240"/>
      <c r="AW4042" s="240"/>
      <c r="AX4042" s="240"/>
      <c r="AY4042" s="240"/>
      <c r="AZ4042" s="240"/>
      <c r="BA4042" s="240"/>
      <c r="BB4042" s="240"/>
      <c r="BC4042" s="240"/>
      <c r="BD4042" s="240"/>
      <c r="BE4042" s="240"/>
      <c r="BF4042" s="240"/>
      <c r="BG4042" s="240"/>
      <c r="BH4042" s="240"/>
      <c r="BI4042" s="240"/>
      <c r="BJ4042" s="240"/>
      <c r="BK4042" s="240"/>
      <c r="BL4042" s="240"/>
      <c r="BM4042" s="240"/>
      <c r="BN4042" s="240"/>
      <c r="BO4042" s="240"/>
      <c r="BP4042" s="240"/>
      <c r="BQ4042" s="240"/>
      <c r="BR4042" s="240"/>
      <c r="BS4042" s="240"/>
      <c r="BT4042" s="240"/>
      <c r="BU4042" s="240"/>
      <c r="BV4042" s="240"/>
      <c r="BW4042" s="240"/>
      <c r="BX4042" s="240"/>
      <c r="BY4042" s="240"/>
      <c r="BZ4042" s="240"/>
      <c r="CA4042" s="240"/>
      <c r="CB4042" s="240"/>
      <c r="CC4042" s="240"/>
      <c r="CD4042" s="240"/>
      <c r="CE4042" s="240"/>
      <c r="CF4042" s="240"/>
      <c r="CG4042" s="240"/>
      <c r="CH4042" s="240"/>
      <c r="CI4042" s="240"/>
      <c r="CJ4042" s="240"/>
      <c r="CK4042" s="240"/>
      <c r="CL4042" s="240"/>
      <c r="CM4042" s="240"/>
      <c r="CN4042" s="240"/>
      <c r="CO4042" s="240"/>
      <c r="CP4042" s="240"/>
      <c r="CQ4042" s="240"/>
      <c r="CR4042" s="240"/>
      <c r="CS4042" s="240"/>
      <c r="CT4042" s="240"/>
      <c r="CU4042" s="240"/>
      <c r="CV4042" s="240"/>
      <c r="CW4042" s="240"/>
      <c r="CX4042" s="240"/>
      <c r="CY4042" s="240"/>
      <c r="CZ4042" s="240"/>
      <c r="DA4042" s="240"/>
      <c r="DB4042" s="240"/>
      <c r="DC4042" s="240"/>
      <c r="DD4042" s="240"/>
      <c r="DE4042" s="240"/>
      <c r="DF4042" s="240"/>
      <c r="DG4042" s="240"/>
      <c r="DH4042" s="240"/>
      <c r="DI4042" s="240"/>
      <c r="DJ4042" s="240"/>
      <c r="DK4042" s="240"/>
      <c r="DL4042" s="240"/>
      <c r="DM4042" s="240"/>
      <c r="DN4042" s="240"/>
      <c r="DO4042" s="240"/>
      <c r="DP4042" s="240"/>
      <c r="DQ4042" s="240"/>
      <c r="DR4042" s="240"/>
      <c r="DS4042" s="240"/>
      <c r="DT4042" s="240"/>
      <c r="DU4042" s="240"/>
      <c r="DV4042" s="240"/>
      <c r="DW4042" s="240"/>
      <c r="DX4042" s="240"/>
      <c r="DY4042" s="240"/>
      <c r="DZ4042" s="240"/>
      <c r="EA4042" s="240"/>
      <c r="EB4042" s="240"/>
      <c r="EC4042" s="240"/>
      <c r="ED4042" s="240"/>
      <c r="EE4042" s="240"/>
      <c r="EF4042" s="240"/>
      <c r="EG4042" s="240"/>
      <c r="EH4042" s="240"/>
      <c r="EI4042" s="240"/>
      <c r="EJ4042" s="240"/>
      <c r="EK4042" s="240"/>
      <c r="EL4042" s="240"/>
      <c r="EM4042" s="240"/>
      <c r="EN4042" s="240"/>
      <c r="EO4042" s="240"/>
      <c r="EP4042" s="240"/>
      <c r="EQ4042" s="240"/>
      <c r="ER4042" s="240"/>
      <c r="ES4042" s="240"/>
      <c r="ET4042" s="240"/>
      <c r="EU4042" s="240"/>
      <c r="EV4042" s="240"/>
      <c r="EW4042" s="240"/>
      <c r="EX4042" s="240"/>
      <c r="EY4042" s="240"/>
      <c r="EZ4042" s="240"/>
      <c r="FA4042" s="240"/>
      <c r="FB4042" s="240"/>
      <c r="FC4042" s="240"/>
      <c r="FD4042" s="240"/>
      <c r="FE4042" s="240"/>
      <c r="FF4042" s="240"/>
      <c r="FG4042" s="240"/>
      <c r="FH4042" s="240"/>
      <c r="FI4042" s="240"/>
      <c r="FJ4042" s="240"/>
      <c r="FK4042" s="240"/>
      <c r="FL4042" s="240"/>
      <c r="FM4042" s="240"/>
      <c r="FN4042" s="240"/>
      <c r="FO4042" s="240"/>
      <c r="FP4042" s="240"/>
      <c r="FQ4042" s="240"/>
      <c r="FR4042" s="240"/>
      <c r="FS4042" s="240"/>
      <c r="FT4042" s="240"/>
      <c r="FU4042" s="240"/>
      <c r="FV4042" s="240"/>
    </row>
    <row r="4043" spans="1:178" s="250" customFormat="1">
      <c r="A4043" s="234"/>
      <c r="B4043" s="234"/>
      <c r="C4043" s="234"/>
      <c r="D4043" s="234"/>
      <c r="E4043" s="234"/>
      <c r="F4043" s="234"/>
      <c r="G4043" s="235"/>
      <c r="H4043" s="236"/>
      <c r="AJ4043" s="290"/>
      <c r="AK4043" s="240"/>
      <c r="AL4043" s="240"/>
      <c r="AM4043" s="240"/>
      <c r="AN4043" s="240"/>
      <c r="AO4043" s="240"/>
      <c r="AP4043" s="240"/>
      <c r="AQ4043" s="240"/>
      <c r="AR4043" s="240"/>
      <c r="AS4043" s="240"/>
      <c r="AT4043" s="240"/>
      <c r="AU4043" s="240"/>
      <c r="AV4043" s="240"/>
      <c r="AW4043" s="240"/>
      <c r="AX4043" s="240"/>
      <c r="AY4043" s="240"/>
      <c r="AZ4043" s="240"/>
      <c r="BA4043" s="240"/>
      <c r="BB4043" s="240"/>
      <c r="BC4043" s="240"/>
      <c r="BD4043" s="240"/>
      <c r="BE4043" s="240"/>
      <c r="BF4043" s="240"/>
      <c r="BG4043" s="240"/>
      <c r="BH4043" s="240"/>
      <c r="BI4043" s="240"/>
      <c r="BJ4043" s="240"/>
      <c r="BK4043" s="240"/>
      <c r="BL4043" s="240"/>
      <c r="BM4043" s="240"/>
      <c r="BN4043" s="240"/>
      <c r="BO4043" s="240"/>
      <c r="BP4043" s="240"/>
      <c r="BQ4043" s="240"/>
      <c r="BR4043" s="240"/>
      <c r="BS4043" s="240"/>
      <c r="BT4043" s="240"/>
      <c r="BU4043" s="240"/>
      <c r="BV4043" s="240"/>
      <c r="BW4043" s="240"/>
      <c r="BX4043" s="240"/>
      <c r="BY4043" s="240"/>
      <c r="BZ4043" s="240"/>
      <c r="CA4043" s="240"/>
      <c r="CB4043" s="240"/>
      <c r="CC4043" s="240"/>
      <c r="CD4043" s="240"/>
      <c r="CE4043" s="240"/>
      <c r="CF4043" s="240"/>
      <c r="CG4043" s="240"/>
      <c r="CH4043" s="240"/>
      <c r="CI4043" s="240"/>
      <c r="CJ4043" s="240"/>
      <c r="CK4043" s="240"/>
      <c r="CL4043" s="240"/>
      <c r="CM4043" s="240"/>
      <c r="CN4043" s="240"/>
      <c r="CO4043" s="240"/>
      <c r="CP4043" s="240"/>
      <c r="CQ4043" s="240"/>
      <c r="CR4043" s="240"/>
      <c r="CS4043" s="240"/>
      <c r="CT4043" s="240"/>
      <c r="CU4043" s="240"/>
      <c r="CV4043" s="240"/>
      <c r="CW4043" s="240"/>
      <c r="CX4043" s="240"/>
      <c r="CY4043" s="240"/>
      <c r="CZ4043" s="240"/>
      <c r="DA4043" s="240"/>
      <c r="DB4043" s="240"/>
      <c r="DC4043" s="240"/>
      <c r="DD4043" s="240"/>
      <c r="DE4043" s="240"/>
      <c r="DF4043" s="240"/>
      <c r="DG4043" s="240"/>
      <c r="DH4043" s="240"/>
      <c r="DI4043" s="240"/>
      <c r="DJ4043" s="240"/>
      <c r="DK4043" s="240"/>
      <c r="DL4043" s="240"/>
      <c r="DM4043" s="240"/>
      <c r="DN4043" s="240"/>
      <c r="DO4043" s="240"/>
      <c r="DP4043" s="240"/>
      <c r="DQ4043" s="240"/>
      <c r="DR4043" s="240"/>
      <c r="DS4043" s="240"/>
      <c r="DT4043" s="240"/>
      <c r="DU4043" s="240"/>
      <c r="DV4043" s="240"/>
      <c r="DW4043" s="240"/>
      <c r="DX4043" s="240"/>
      <c r="DY4043" s="240"/>
      <c r="DZ4043" s="240"/>
      <c r="EA4043" s="240"/>
      <c r="EB4043" s="240"/>
      <c r="EC4043" s="240"/>
      <c r="ED4043" s="240"/>
      <c r="EE4043" s="240"/>
      <c r="EF4043" s="240"/>
      <c r="EG4043" s="240"/>
      <c r="EH4043" s="240"/>
      <c r="EI4043" s="240"/>
      <c r="EJ4043" s="240"/>
      <c r="EK4043" s="240"/>
      <c r="EL4043" s="240"/>
      <c r="EM4043" s="240"/>
      <c r="EN4043" s="240"/>
      <c r="EO4043" s="240"/>
      <c r="EP4043" s="240"/>
      <c r="EQ4043" s="240"/>
      <c r="ER4043" s="240"/>
      <c r="ES4043" s="240"/>
      <c r="ET4043" s="240"/>
      <c r="EU4043" s="240"/>
      <c r="EV4043" s="240"/>
      <c r="EW4043" s="240"/>
      <c r="EX4043" s="240"/>
      <c r="EY4043" s="240"/>
      <c r="EZ4043" s="240"/>
      <c r="FA4043" s="240"/>
      <c r="FB4043" s="240"/>
      <c r="FC4043" s="240"/>
      <c r="FD4043" s="240"/>
      <c r="FE4043" s="240"/>
      <c r="FF4043" s="240"/>
      <c r="FG4043" s="240"/>
      <c r="FH4043" s="240"/>
      <c r="FI4043" s="240"/>
      <c r="FJ4043" s="240"/>
      <c r="FK4043" s="240"/>
      <c r="FL4043" s="240"/>
      <c r="FM4043" s="240"/>
      <c r="FN4043" s="240"/>
      <c r="FO4043" s="240"/>
      <c r="FP4043" s="240"/>
      <c r="FQ4043" s="240"/>
      <c r="FR4043" s="240"/>
      <c r="FS4043" s="240"/>
      <c r="FT4043" s="240"/>
      <c r="FU4043" s="240"/>
      <c r="FV4043" s="240"/>
    </row>
    <row r="4044" spans="1:178" s="250" customFormat="1">
      <c r="A4044" s="234"/>
      <c r="B4044" s="234"/>
      <c r="C4044" s="234"/>
      <c r="D4044" s="234"/>
      <c r="E4044" s="234"/>
      <c r="F4044" s="234"/>
      <c r="G4044" s="235"/>
      <c r="H4044" s="236"/>
      <c r="AJ4044" s="290"/>
      <c r="AK4044" s="240"/>
      <c r="AL4044" s="240"/>
      <c r="AM4044" s="240"/>
      <c r="AN4044" s="240"/>
      <c r="AO4044" s="240"/>
      <c r="AP4044" s="240"/>
      <c r="AQ4044" s="240"/>
      <c r="AR4044" s="240"/>
      <c r="AS4044" s="240"/>
      <c r="AT4044" s="240"/>
      <c r="AU4044" s="240"/>
      <c r="AV4044" s="240"/>
      <c r="AW4044" s="240"/>
      <c r="AX4044" s="240"/>
      <c r="AY4044" s="240"/>
      <c r="AZ4044" s="240"/>
      <c r="BA4044" s="240"/>
      <c r="BB4044" s="240"/>
      <c r="BC4044" s="240"/>
      <c r="BD4044" s="240"/>
      <c r="BE4044" s="240"/>
      <c r="BF4044" s="240"/>
      <c r="BG4044" s="240"/>
      <c r="BH4044" s="240"/>
      <c r="BI4044" s="240"/>
      <c r="BJ4044" s="240"/>
      <c r="BK4044" s="240"/>
      <c r="BL4044" s="240"/>
      <c r="BM4044" s="240"/>
      <c r="BN4044" s="240"/>
      <c r="BO4044" s="240"/>
      <c r="BP4044" s="240"/>
      <c r="BQ4044" s="240"/>
      <c r="BR4044" s="240"/>
      <c r="BS4044" s="240"/>
      <c r="BT4044" s="240"/>
      <c r="BU4044" s="240"/>
      <c r="BV4044" s="240"/>
      <c r="BW4044" s="240"/>
      <c r="BX4044" s="240"/>
      <c r="BY4044" s="240"/>
      <c r="BZ4044" s="240"/>
      <c r="CA4044" s="240"/>
      <c r="CB4044" s="240"/>
      <c r="CC4044" s="240"/>
      <c r="CD4044" s="240"/>
      <c r="CE4044" s="240"/>
      <c r="CF4044" s="240"/>
      <c r="CG4044" s="240"/>
      <c r="CH4044" s="240"/>
      <c r="CI4044" s="240"/>
      <c r="CJ4044" s="240"/>
      <c r="CK4044" s="240"/>
      <c r="CL4044" s="240"/>
      <c r="CM4044" s="240"/>
      <c r="CN4044" s="240"/>
      <c r="CO4044" s="240"/>
      <c r="CP4044" s="240"/>
      <c r="CQ4044" s="240"/>
      <c r="CR4044" s="240"/>
      <c r="CS4044" s="240"/>
      <c r="CT4044" s="240"/>
      <c r="CU4044" s="240"/>
      <c r="CV4044" s="240"/>
      <c r="CW4044" s="240"/>
      <c r="CX4044" s="240"/>
      <c r="CY4044" s="240"/>
      <c r="CZ4044" s="240"/>
      <c r="DA4044" s="240"/>
      <c r="DB4044" s="240"/>
      <c r="DC4044" s="240"/>
      <c r="DD4044" s="240"/>
      <c r="DE4044" s="240"/>
      <c r="DF4044" s="240"/>
      <c r="DG4044" s="240"/>
      <c r="DH4044" s="240"/>
      <c r="DI4044" s="240"/>
      <c r="DJ4044" s="240"/>
      <c r="DK4044" s="240"/>
      <c r="DL4044" s="240"/>
      <c r="DM4044" s="240"/>
      <c r="DN4044" s="240"/>
      <c r="DO4044" s="240"/>
      <c r="DP4044" s="240"/>
      <c r="DQ4044" s="240"/>
      <c r="DR4044" s="240"/>
      <c r="DS4044" s="240"/>
      <c r="DT4044" s="240"/>
      <c r="DU4044" s="240"/>
      <c r="DV4044" s="240"/>
      <c r="DW4044" s="240"/>
      <c r="DX4044" s="240"/>
      <c r="DY4044" s="240"/>
      <c r="DZ4044" s="240"/>
      <c r="EA4044" s="240"/>
      <c r="EB4044" s="240"/>
      <c r="EC4044" s="240"/>
      <c r="ED4044" s="240"/>
      <c r="EE4044" s="240"/>
      <c r="EF4044" s="240"/>
      <c r="EG4044" s="240"/>
      <c r="EH4044" s="240"/>
      <c r="EI4044" s="240"/>
      <c r="EJ4044" s="240"/>
      <c r="EK4044" s="240"/>
      <c r="EL4044" s="240"/>
      <c r="EM4044" s="240"/>
      <c r="EN4044" s="240"/>
      <c r="EO4044" s="240"/>
      <c r="EP4044" s="240"/>
      <c r="EQ4044" s="240"/>
      <c r="ER4044" s="240"/>
      <c r="ES4044" s="240"/>
      <c r="ET4044" s="240"/>
      <c r="EU4044" s="240"/>
      <c r="EV4044" s="240"/>
      <c r="EW4044" s="240"/>
      <c r="EX4044" s="240"/>
      <c r="EY4044" s="240"/>
      <c r="EZ4044" s="240"/>
      <c r="FA4044" s="240"/>
      <c r="FB4044" s="240"/>
      <c r="FC4044" s="240"/>
      <c r="FD4044" s="240"/>
      <c r="FE4044" s="240"/>
      <c r="FF4044" s="240"/>
      <c r="FG4044" s="240"/>
      <c r="FH4044" s="240"/>
      <c r="FI4044" s="240"/>
      <c r="FJ4044" s="240"/>
      <c r="FK4044" s="240"/>
      <c r="FL4044" s="240"/>
      <c r="FM4044" s="240"/>
      <c r="FN4044" s="240"/>
      <c r="FO4044" s="240"/>
      <c r="FP4044" s="240"/>
      <c r="FQ4044" s="240"/>
      <c r="FR4044" s="240"/>
      <c r="FS4044" s="240"/>
      <c r="FT4044" s="240"/>
      <c r="FU4044" s="240"/>
      <c r="FV4044" s="240"/>
    </row>
    <row r="4045" spans="1:178" s="250" customFormat="1">
      <c r="A4045" s="234"/>
      <c r="B4045" s="234"/>
      <c r="C4045" s="234"/>
      <c r="D4045" s="234"/>
      <c r="E4045" s="234"/>
      <c r="F4045" s="234"/>
      <c r="G4045" s="235"/>
      <c r="H4045" s="236"/>
      <c r="AJ4045" s="290"/>
      <c r="AK4045" s="240"/>
      <c r="AL4045" s="240"/>
      <c r="AM4045" s="240"/>
      <c r="AN4045" s="240"/>
      <c r="AO4045" s="240"/>
      <c r="AP4045" s="240"/>
      <c r="AQ4045" s="240"/>
      <c r="AR4045" s="240"/>
      <c r="AS4045" s="240"/>
      <c r="AT4045" s="240"/>
      <c r="AU4045" s="240"/>
      <c r="AV4045" s="240"/>
      <c r="AW4045" s="240"/>
      <c r="AX4045" s="240"/>
      <c r="AY4045" s="240"/>
      <c r="AZ4045" s="240"/>
      <c r="BA4045" s="240"/>
      <c r="BB4045" s="240"/>
      <c r="BC4045" s="240"/>
      <c r="BD4045" s="240"/>
      <c r="BE4045" s="240"/>
      <c r="BF4045" s="240"/>
      <c r="BG4045" s="240"/>
      <c r="BH4045" s="240"/>
      <c r="BI4045" s="240"/>
      <c r="BJ4045" s="240"/>
      <c r="BK4045" s="240"/>
      <c r="BL4045" s="240"/>
      <c r="BM4045" s="240"/>
      <c r="BN4045" s="240"/>
      <c r="BO4045" s="240"/>
      <c r="BP4045" s="240"/>
      <c r="BQ4045" s="240"/>
      <c r="BR4045" s="240"/>
      <c r="BS4045" s="240"/>
      <c r="BT4045" s="240"/>
      <c r="BU4045" s="240"/>
      <c r="BV4045" s="240"/>
      <c r="BW4045" s="240"/>
      <c r="BX4045" s="240"/>
      <c r="BY4045" s="240"/>
      <c r="BZ4045" s="240"/>
      <c r="CA4045" s="240"/>
      <c r="CB4045" s="240"/>
      <c r="CC4045" s="240"/>
      <c r="CD4045" s="240"/>
      <c r="CE4045" s="240"/>
      <c r="CF4045" s="240"/>
      <c r="CG4045" s="240"/>
      <c r="CH4045" s="240"/>
      <c r="CI4045" s="240"/>
      <c r="CJ4045" s="240"/>
      <c r="CK4045" s="240"/>
      <c r="CL4045" s="240"/>
      <c r="CM4045" s="240"/>
      <c r="CN4045" s="240"/>
      <c r="CO4045" s="240"/>
      <c r="CP4045" s="240"/>
      <c r="CQ4045" s="240"/>
      <c r="CR4045" s="240"/>
      <c r="CS4045" s="240"/>
      <c r="CT4045" s="240"/>
      <c r="CU4045" s="240"/>
      <c r="CV4045" s="240"/>
      <c r="CW4045" s="240"/>
      <c r="CX4045" s="240"/>
      <c r="CY4045" s="240"/>
      <c r="CZ4045" s="240"/>
      <c r="DA4045" s="240"/>
      <c r="DB4045" s="240"/>
      <c r="DC4045" s="240"/>
      <c r="DD4045" s="240"/>
      <c r="DE4045" s="240"/>
      <c r="DF4045" s="240"/>
      <c r="DG4045" s="240"/>
      <c r="DH4045" s="240"/>
      <c r="DI4045" s="240"/>
      <c r="DJ4045" s="240"/>
      <c r="DK4045" s="240"/>
      <c r="DL4045" s="240"/>
      <c r="DM4045" s="240"/>
      <c r="DN4045" s="240"/>
      <c r="DO4045" s="240"/>
      <c r="DP4045" s="240"/>
      <c r="DQ4045" s="240"/>
      <c r="DR4045" s="240"/>
      <c r="DS4045" s="240"/>
      <c r="DT4045" s="240"/>
      <c r="DU4045" s="240"/>
      <c r="DV4045" s="240"/>
      <c r="DW4045" s="240"/>
      <c r="DX4045" s="240"/>
      <c r="DY4045" s="240"/>
      <c r="DZ4045" s="240"/>
      <c r="EA4045" s="240"/>
      <c r="EB4045" s="240"/>
      <c r="EC4045" s="240"/>
      <c r="ED4045" s="240"/>
      <c r="EE4045" s="240"/>
      <c r="EF4045" s="240"/>
      <c r="EG4045" s="240"/>
      <c r="EH4045" s="240"/>
      <c r="EI4045" s="240"/>
      <c r="EJ4045" s="240"/>
      <c r="EK4045" s="240"/>
      <c r="EL4045" s="240"/>
      <c r="EM4045" s="240"/>
      <c r="EN4045" s="240"/>
      <c r="EO4045" s="240"/>
      <c r="EP4045" s="240"/>
      <c r="EQ4045" s="240"/>
      <c r="ER4045" s="240"/>
      <c r="ES4045" s="240"/>
      <c r="ET4045" s="240"/>
      <c r="EU4045" s="240"/>
      <c r="EV4045" s="240"/>
      <c r="EW4045" s="240"/>
      <c r="EX4045" s="240"/>
      <c r="EY4045" s="240"/>
      <c r="EZ4045" s="240"/>
      <c r="FA4045" s="240"/>
      <c r="FB4045" s="240"/>
      <c r="FC4045" s="240"/>
      <c r="FD4045" s="240"/>
      <c r="FE4045" s="240"/>
      <c r="FF4045" s="240"/>
      <c r="FG4045" s="240"/>
      <c r="FH4045" s="240"/>
      <c r="FI4045" s="240"/>
      <c r="FJ4045" s="240"/>
      <c r="FK4045" s="240"/>
      <c r="FL4045" s="240"/>
      <c r="FM4045" s="240"/>
      <c r="FN4045" s="240"/>
      <c r="FO4045" s="240"/>
      <c r="FP4045" s="240"/>
      <c r="FQ4045" s="240"/>
      <c r="FR4045" s="240"/>
      <c r="FS4045" s="240"/>
      <c r="FT4045" s="240"/>
      <c r="FU4045" s="240"/>
      <c r="FV4045" s="240"/>
    </row>
    <row r="4046" spans="1:178" s="250" customFormat="1">
      <c r="A4046" s="234"/>
      <c r="B4046" s="234"/>
      <c r="C4046" s="234"/>
      <c r="D4046" s="234"/>
      <c r="E4046" s="234"/>
      <c r="F4046" s="234"/>
      <c r="G4046" s="235"/>
      <c r="H4046" s="236"/>
      <c r="AJ4046" s="290"/>
      <c r="AK4046" s="240"/>
      <c r="AL4046" s="240"/>
      <c r="AM4046" s="240"/>
      <c r="AN4046" s="240"/>
      <c r="AO4046" s="240"/>
      <c r="AP4046" s="240"/>
      <c r="AQ4046" s="240"/>
      <c r="AR4046" s="240"/>
      <c r="AS4046" s="240"/>
      <c r="AT4046" s="240"/>
      <c r="AU4046" s="240"/>
      <c r="AV4046" s="240"/>
      <c r="AW4046" s="240"/>
      <c r="AX4046" s="240"/>
      <c r="AY4046" s="240"/>
      <c r="AZ4046" s="240"/>
      <c r="BA4046" s="240"/>
      <c r="BB4046" s="240"/>
      <c r="BC4046" s="240"/>
      <c r="BD4046" s="240"/>
      <c r="BE4046" s="240"/>
      <c r="BF4046" s="240"/>
      <c r="BG4046" s="240"/>
      <c r="BH4046" s="240"/>
      <c r="BI4046" s="240"/>
      <c r="BJ4046" s="240"/>
      <c r="BK4046" s="240"/>
      <c r="BL4046" s="240"/>
      <c r="BM4046" s="240"/>
      <c r="BN4046" s="240"/>
      <c r="BO4046" s="240"/>
      <c r="BP4046" s="240"/>
      <c r="BQ4046" s="240"/>
      <c r="BR4046" s="240"/>
      <c r="BS4046" s="240"/>
      <c r="BT4046" s="240"/>
      <c r="BU4046" s="240"/>
      <c r="BV4046" s="240"/>
      <c r="BW4046" s="240"/>
      <c r="BX4046" s="240"/>
      <c r="BY4046" s="240"/>
      <c r="BZ4046" s="240"/>
      <c r="CA4046" s="240"/>
      <c r="CB4046" s="240"/>
      <c r="CC4046" s="240"/>
      <c r="CD4046" s="240"/>
      <c r="CE4046" s="240"/>
      <c r="CF4046" s="240"/>
      <c r="CG4046" s="240"/>
      <c r="CH4046" s="240"/>
      <c r="CI4046" s="240"/>
      <c r="CJ4046" s="240"/>
      <c r="CK4046" s="240"/>
      <c r="CL4046" s="240"/>
      <c r="CM4046" s="240"/>
      <c r="CN4046" s="240"/>
      <c r="CO4046" s="240"/>
      <c r="CP4046" s="240"/>
      <c r="CQ4046" s="240"/>
      <c r="CR4046" s="240"/>
      <c r="CS4046" s="240"/>
      <c r="CT4046" s="240"/>
      <c r="CU4046" s="240"/>
      <c r="CV4046" s="240"/>
      <c r="CW4046" s="240"/>
      <c r="CX4046" s="240"/>
      <c r="CY4046" s="240"/>
      <c r="CZ4046" s="240"/>
      <c r="DA4046" s="240"/>
      <c r="DB4046" s="240"/>
      <c r="DC4046" s="240"/>
      <c r="DD4046" s="240"/>
      <c r="DE4046" s="240"/>
      <c r="DF4046" s="240"/>
      <c r="DG4046" s="240"/>
      <c r="DH4046" s="240"/>
      <c r="DI4046" s="240"/>
      <c r="DJ4046" s="240"/>
      <c r="DK4046" s="240"/>
      <c r="DL4046" s="240"/>
      <c r="DM4046" s="240"/>
      <c r="DN4046" s="240"/>
      <c r="DO4046" s="240"/>
      <c r="DP4046" s="240"/>
      <c r="DQ4046" s="240"/>
      <c r="DR4046" s="240"/>
      <c r="DS4046" s="240"/>
      <c r="DT4046" s="240"/>
      <c r="DU4046" s="240"/>
      <c r="DV4046" s="240"/>
      <c r="DW4046" s="240"/>
      <c r="DX4046" s="240"/>
      <c r="DY4046" s="240"/>
      <c r="DZ4046" s="240"/>
      <c r="EA4046" s="240"/>
      <c r="EB4046" s="240"/>
      <c r="EC4046" s="240"/>
      <c r="ED4046" s="240"/>
      <c r="EE4046" s="240"/>
      <c r="EF4046" s="240"/>
      <c r="EG4046" s="240"/>
      <c r="EH4046" s="240"/>
      <c r="EI4046" s="240"/>
      <c r="EJ4046" s="240"/>
      <c r="EK4046" s="240"/>
      <c r="EL4046" s="240"/>
      <c r="EM4046" s="240"/>
      <c r="EN4046" s="240"/>
      <c r="EO4046" s="240"/>
      <c r="EP4046" s="240"/>
      <c r="EQ4046" s="240"/>
      <c r="ER4046" s="240"/>
      <c r="ES4046" s="240"/>
      <c r="ET4046" s="240"/>
      <c r="EU4046" s="240"/>
      <c r="EV4046" s="240"/>
      <c r="EW4046" s="240"/>
      <c r="EX4046" s="240"/>
      <c r="EY4046" s="240"/>
      <c r="EZ4046" s="240"/>
      <c r="FA4046" s="240"/>
      <c r="FB4046" s="240"/>
      <c r="FC4046" s="240"/>
      <c r="FD4046" s="240"/>
      <c r="FE4046" s="240"/>
      <c r="FF4046" s="240"/>
      <c r="FG4046" s="240"/>
      <c r="FH4046" s="240"/>
      <c r="FI4046" s="240"/>
      <c r="FJ4046" s="240"/>
      <c r="FK4046" s="240"/>
      <c r="FL4046" s="240"/>
      <c r="FM4046" s="240"/>
      <c r="FN4046" s="240"/>
      <c r="FO4046" s="240"/>
      <c r="FP4046" s="240"/>
      <c r="FQ4046" s="240"/>
      <c r="FR4046" s="240"/>
      <c r="FS4046" s="240"/>
      <c r="FT4046" s="240"/>
      <c r="FU4046" s="240"/>
      <c r="FV4046" s="240"/>
    </row>
    <row r="4047" spans="1:178" s="250" customFormat="1">
      <c r="A4047" s="234"/>
      <c r="B4047" s="234"/>
      <c r="C4047" s="234"/>
      <c r="D4047" s="234"/>
      <c r="E4047" s="234"/>
      <c r="F4047" s="234"/>
      <c r="G4047" s="235"/>
      <c r="H4047" s="236"/>
      <c r="AJ4047" s="290"/>
      <c r="AK4047" s="240"/>
      <c r="AL4047" s="240"/>
      <c r="AM4047" s="240"/>
      <c r="AN4047" s="240"/>
      <c r="AO4047" s="240"/>
      <c r="AP4047" s="240"/>
      <c r="AQ4047" s="240"/>
      <c r="AR4047" s="240"/>
      <c r="AS4047" s="240"/>
      <c r="AT4047" s="240"/>
      <c r="AU4047" s="240"/>
      <c r="AV4047" s="240"/>
      <c r="AW4047" s="240"/>
      <c r="AX4047" s="240"/>
      <c r="AY4047" s="240"/>
      <c r="AZ4047" s="240"/>
      <c r="BA4047" s="240"/>
      <c r="BB4047" s="240"/>
      <c r="BC4047" s="240"/>
      <c r="BD4047" s="240"/>
      <c r="BE4047" s="240"/>
      <c r="BF4047" s="240"/>
      <c r="BG4047" s="240"/>
      <c r="BH4047" s="240"/>
      <c r="BI4047" s="240"/>
      <c r="BJ4047" s="240"/>
      <c r="BK4047" s="240"/>
      <c r="BL4047" s="240"/>
      <c r="BM4047" s="240"/>
      <c r="BN4047" s="240"/>
      <c r="BO4047" s="240"/>
      <c r="BP4047" s="240"/>
      <c r="BQ4047" s="240"/>
      <c r="BR4047" s="240"/>
      <c r="BS4047" s="240"/>
      <c r="BT4047" s="240"/>
      <c r="BU4047" s="240"/>
      <c r="BV4047" s="240"/>
      <c r="BW4047" s="240"/>
      <c r="BX4047" s="240"/>
      <c r="BY4047" s="240"/>
      <c r="BZ4047" s="240"/>
      <c r="CA4047" s="240"/>
      <c r="CB4047" s="240"/>
      <c r="CC4047" s="240"/>
      <c r="CD4047" s="240"/>
      <c r="CE4047" s="240"/>
      <c r="CF4047" s="240"/>
      <c r="CG4047" s="240"/>
      <c r="CH4047" s="240"/>
      <c r="CI4047" s="240"/>
      <c r="CJ4047" s="240"/>
      <c r="CK4047" s="240"/>
      <c r="CL4047" s="240"/>
      <c r="CM4047" s="240"/>
      <c r="CN4047" s="240"/>
      <c r="CO4047" s="240"/>
      <c r="CP4047" s="240"/>
      <c r="CQ4047" s="240"/>
      <c r="CR4047" s="240"/>
      <c r="CS4047" s="240"/>
      <c r="CT4047" s="240"/>
      <c r="CU4047" s="240"/>
      <c r="CV4047" s="240"/>
      <c r="CW4047" s="240"/>
      <c r="CX4047" s="240"/>
      <c r="CY4047" s="240"/>
      <c r="CZ4047" s="240"/>
      <c r="DA4047" s="240"/>
      <c r="DB4047" s="240"/>
      <c r="DC4047" s="240"/>
      <c r="DD4047" s="240"/>
      <c r="DE4047" s="240"/>
      <c r="DF4047" s="240"/>
      <c r="DG4047" s="240"/>
      <c r="DH4047" s="240"/>
      <c r="DI4047" s="240"/>
      <c r="DJ4047" s="240"/>
      <c r="DK4047" s="240"/>
      <c r="DL4047" s="240"/>
      <c r="DM4047" s="240"/>
      <c r="DN4047" s="240"/>
      <c r="DO4047" s="240"/>
      <c r="DP4047" s="240"/>
      <c r="DQ4047" s="240"/>
      <c r="DR4047" s="240"/>
      <c r="DS4047" s="240"/>
      <c r="DT4047" s="240"/>
      <c r="DU4047" s="240"/>
      <c r="DV4047" s="240"/>
      <c r="DW4047" s="240"/>
      <c r="DX4047" s="240"/>
      <c r="DY4047" s="240"/>
      <c r="DZ4047" s="240"/>
      <c r="EA4047" s="240"/>
      <c r="EB4047" s="240"/>
      <c r="EC4047" s="240"/>
      <c r="ED4047" s="240"/>
      <c r="EE4047" s="240"/>
      <c r="EF4047" s="240"/>
      <c r="EG4047" s="240"/>
      <c r="EH4047" s="240"/>
      <c r="EI4047" s="240"/>
      <c r="EJ4047" s="240"/>
      <c r="EK4047" s="240"/>
      <c r="EL4047" s="240"/>
      <c r="EM4047" s="240"/>
      <c r="EN4047" s="240"/>
      <c r="EO4047" s="240"/>
      <c r="EP4047" s="240"/>
      <c r="EQ4047" s="240"/>
      <c r="ER4047" s="240"/>
      <c r="ES4047" s="240"/>
      <c r="ET4047" s="240"/>
      <c r="EU4047" s="240"/>
      <c r="EV4047" s="240"/>
      <c r="EW4047" s="240"/>
      <c r="EX4047" s="240"/>
      <c r="EY4047" s="240"/>
      <c r="EZ4047" s="240"/>
      <c r="FA4047" s="240"/>
      <c r="FB4047" s="240"/>
      <c r="FC4047" s="240"/>
      <c r="FD4047" s="240"/>
      <c r="FE4047" s="240"/>
      <c r="FF4047" s="240"/>
      <c r="FG4047" s="240"/>
      <c r="FH4047" s="240"/>
      <c r="FI4047" s="240"/>
      <c r="FJ4047" s="240"/>
      <c r="FK4047" s="240"/>
      <c r="FL4047" s="240"/>
      <c r="FM4047" s="240"/>
      <c r="FN4047" s="240"/>
      <c r="FO4047" s="240"/>
      <c r="FP4047" s="240"/>
      <c r="FQ4047" s="240"/>
      <c r="FR4047" s="240"/>
      <c r="FS4047" s="240"/>
      <c r="FT4047" s="240"/>
      <c r="FU4047" s="240"/>
      <c r="FV4047" s="240"/>
    </row>
    <row r="4048" spans="1:178" s="250" customFormat="1">
      <c r="A4048" s="234"/>
      <c r="B4048" s="234"/>
      <c r="C4048" s="234"/>
      <c r="D4048" s="234"/>
      <c r="E4048" s="234"/>
      <c r="F4048" s="234"/>
      <c r="G4048" s="235"/>
      <c r="H4048" s="236"/>
      <c r="AJ4048" s="290"/>
      <c r="AK4048" s="240"/>
      <c r="AL4048" s="240"/>
      <c r="AM4048" s="240"/>
      <c r="AN4048" s="240"/>
      <c r="AO4048" s="240"/>
      <c r="AP4048" s="240"/>
      <c r="AQ4048" s="240"/>
      <c r="AR4048" s="240"/>
      <c r="AS4048" s="240"/>
      <c r="AT4048" s="240"/>
      <c r="AU4048" s="240"/>
      <c r="AV4048" s="240"/>
      <c r="AW4048" s="240"/>
      <c r="AX4048" s="240"/>
      <c r="AY4048" s="240"/>
      <c r="AZ4048" s="240"/>
      <c r="BA4048" s="240"/>
      <c r="BB4048" s="240"/>
      <c r="BC4048" s="240"/>
      <c r="BD4048" s="240"/>
      <c r="BE4048" s="240"/>
      <c r="BF4048" s="240"/>
      <c r="BG4048" s="240"/>
      <c r="BH4048" s="240"/>
      <c r="BI4048" s="240"/>
      <c r="BJ4048" s="240"/>
      <c r="BK4048" s="240"/>
      <c r="BL4048" s="240"/>
      <c r="BM4048" s="240"/>
      <c r="BN4048" s="240"/>
      <c r="BO4048" s="240"/>
      <c r="BP4048" s="240"/>
      <c r="BQ4048" s="240"/>
      <c r="BR4048" s="240"/>
      <c r="BS4048" s="240"/>
      <c r="BT4048" s="240"/>
      <c r="BU4048" s="240"/>
      <c r="BV4048" s="240"/>
      <c r="BW4048" s="240"/>
      <c r="BX4048" s="240"/>
      <c r="BY4048" s="240"/>
      <c r="BZ4048" s="240"/>
      <c r="CA4048" s="240"/>
      <c r="CB4048" s="240"/>
      <c r="CC4048" s="240"/>
      <c r="CD4048" s="240"/>
      <c r="CE4048" s="240"/>
      <c r="CF4048" s="240"/>
      <c r="CG4048" s="240"/>
      <c r="CH4048" s="240"/>
      <c r="CI4048" s="240"/>
      <c r="CJ4048" s="240"/>
      <c r="CK4048" s="240"/>
      <c r="CL4048" s="240"/>
      <c r="CM4048" s="240"/>
      <c r="CN4048" s="240"/>
      <c r="CO4048" s="240"/>
      <c r="CP4048" s="240"/>
      <c r="CQ4048" s="240"/>
      <c r="CR4048" s="240"/>
      <c r="CS4048" s="240"/>
      <c r="CT4048" s="240"/>
      <c r="CU4048" s="240"/>
      <c r="CV4048" s="240"/>
      <c r="CW4048" s="240"/>
      <c r="CX4048" s="240"/>
      <c r="CY4048" s="240"/>
      <c r="CZ4048" s="240"/>
      <c r="DA4048" s="240"/>
      <c r="DB4048" s="240"/>
      <c r="DC4048" s="240"/>
      <c r="DD4048" s="240"/>
      <c r="DE4048" s="240"/>
      <c r="DF4048" s="240"/>
      <c r="DG4048" s="240"/>
      <c r="DH4048" s="240"/>
      <c r="DI4048" s="240"/>
      <c r="DJ4048" s="240"/>
      <c r="DK4048" s="240"/>
      <c r="DL4048" s="240"/>
      <c r="DM4048" s="240"/>
      <c r="DN4048" s="240"/>
      <c r="DO4048" s="240"/>
      <c r="DP4048" s="240"/>
      <c r="DQ4048" s="240"/>
      <c r="DR4048" s="240"/>
      <c r="DS4048" s="240"/>
      <c r="DT4048" s="240"/>
      <c r="DU4048" s="240"/>
      <c r="DV4048" s="240"/>
      <c r="DW4048" s="240"/>
      <c r="DX4048" s="240"/>
      <c r="DY4048" s="240"/>
      <c r="DZ4048" s="240"/>
      <c r="EA4048" s="240"/>
      <c r="EB4048" s="240"/>
      <c r="EC4048" s="240"/>
      <c r="ED4048" s="240"/>
      <c r="EE4048" s="240"/>
      <c r="EF4048" s="240"/>
      <c r="EG4048" s="240"/>
      <c r="EH4048" s="240"/>
      <c r="EI4048" s="240"/>
      <c r="EJ4048" s="240"/>
      <c r="EK4048" s="240"/>
      <c r="EL4048" s="240"/>
      <c r="EM4048" s="240"/>
      <c r="EN4048" s="240"/>
      <c r="EO4048" s="240"/>
      <c r="EP4048" s="240"/>
      <c r="EQ4048" s="240"/>
      <c r="ER4048" s="240"/>
      <c r="ES4048" s="240"/>
      <c r="ET4048" s="240"/>
      <c r="EU4048" s="240"/>
      <c r="EV4048" s="240"/>
      <c r="EW4048" s="240"/>
      <c r="EX4048" s="240"/>
      <c r="EY4048" s="240"/>
      <c r="EZ4048" s="240"/>
      <c r="FA4048" s="240"/>
      <c r="FB4048" s="240"/>
      <c r="FC4048" s="240"/>
      <c r="FD4048" s="240"/>
      <c r="FE4048" s="240"/>
      <c r="FF4048" s="240"/>
      <c r="FG4048" s="240"/>
      <c r="FH4048" s="240"/>
      <c r="FI4048" s="240"/>
      <c r="FJ4048" s="240"/>
      <c r="FK4048" s="240"/>
      <c r="FL4048" s="240"/>
      <c r="FM4048" s="240"/>
      <c r="FN4048" s="240"/>
      <c r="FO4048" s="240"/>
      <c r="FP4048" s="240"/>
      <c r="FQ4048" s="240"/>
      <c r="FR4048" s="240"/>
      <c r="FS4048" s="240"/>
      <c r="FT4048" s="240"/>
      <c r="FU4048" s="240"/>
      <c r="FV4048" s="240"/>
    </row>
    <row r="4049" spans="1:178" s="250" customFormat="1">
      <c r="A4049" s="234"/>
      <c r="B4049" s="234"/>
      <c r="C4049" s="234"/>
      <c r="D4049" s="234"/>
      <c r="E4049" s="234"/>
      <c r="F4049" s="234"/>
      <c r="G4049" s="235"/>
      <c r="H4049" s="236"/>
      <c r="AJ4049" s="290"/>
      <c r="AK4049" s="240"/>
      <c r="AL4049" s="240"/>
      <c r="AM4049" s="240"/>
      <c r="AN4049" s="240"/>
      <c r="AO4049" s="240"/>
      <c r="AP4049" s="240"/>
      <c r="AQ4049" s="240"/>
      <c r="AR4049" s="240"/>
      <c r="AS4049" s="240"/>
      <c r="AT4049" s="240"/>
      <c r="AU4049" s="240"/>
      <c r="AV4049" s="240"/>
      <c r="AW4049" s="240"/>
      <c r="AX4049" s="240"/>
      <c r="AY4049" s="240"/>
      <c r="AZ4049" s="240"/>
      <c r="BA4049" s="240"/>
      <c r="BB4049" s="240"/>
      <c r="BC4049" s="240"/>
      <c r="BD4049" s="240"/>
      <c r="BE4049" s="240"/>
      <c r="BF4049" s="240"/>
      <c r="BG4049" s="240"/>
      <c r="BH4049" s="240"/>
      <c r="BI4049" s="240"/>
      <c r="BJ4049" s="240"/>
      <c r="BK4049" s="240"/>
      <c r="BL4049" s="240"/>
      <c r="BM4049" s="240"/>
      <c r="BN4049" s="240"/>
      <c r="BO4049" s="240"/>
      <c r="BP4049" s="240"/>
      <c r="BQ4049" s="240"/>
      <c r="BR4049" s="240"/>
      <c r="BS4049" s="240"/>
      <c r="BT4049" s="240"/>
      <c r="BU4049" s="240"/>
      <c r="BV4049" s="240"/>
      <c r="BW4049" s="240"/>
      <c r="BX4049" s="240"/>
      <c r="BY4049" s="240"/>
      <c r="BZ4049" s="240"/>
      <c r="CA4049" s="240"/>
      <c r="CB4049" s="240"/>
      <c r="CC4049" s="240"/>
      <c r="CD4049" s="240"/>
      <c r="CE4049" s="240"/>
      <c r="CF4049" s="240"/>
      <c r="CG4049" s="240"/>
      <c r="CH4049" s="240"/>
      <c r="CI4049" s="240"/>
      <c r="CJ4049" s="240"/>
      <c r="CK4049" s="240"/>
      <c r="CL4049" s="240"/>
      <c r="CM4049" s="240"/>
      <c r="CN4049" s="240"/>
      <c r="CO4049" s="240"/>
      <c r="CP4049" s="240"/>
      <c r="CQ4049" s="240"/>
      <c r="CR4049" s="240"/>
      <c r="CS4049" s="240"/>
      <c r="CT4049" s="240"/>
      <c r="CU4049" s="240"/>
      <c r="CV4049" s="240"/>
      <c r="CW4049" s="240"/>
      <c r="CX4049" s="240"/>
      <c r="CY4049" s="240"/>
      <c r="CZ4049" s="240"/>
      <c r="DA4049" s="240"/>
      <c r="DB4049" s="240"/>
      <c r="DC4049" s="240"/>
      <c r="DD4049" s="240"/>
      <c r="DE4049" s="240"/>
      <c r="DF4049" s="240"/>
      <c r="DG4049" s="240"/>
      <c r="DH4049" s="240"/>
      <c r="DI4049" s="240"/>
      <c r="DJ4049" s="240"/>
      <c r="DK4049" s="240"/>
      <c r="DL4049" s="240"/>
      <c r="DM4049" s="240"/>
      <c r="DN4049" s="240"/>
      <c r="DO4049" s="240"/>
      <c r="DP4049" s="240"/>
      <c r="DQ4049" s="240"/>
      <c r="DR4049" s="240"/>
      <c r="DS4049" s="240"/>
      <c r="DT4049" s="240"/>
      <c r="DU4049" s="240"/>
      <c r="DV4049" s="240"/>
      <c r="DW4049" s="240"/>
      <c r="DX4049" s="240"/>
      <c r="DY4049" s="240"/>
      <c r="DZ4049" s="240"/>
      <c r="EA4049" s="240"/>
      <c r="EB4049" s="240"/>
      <c r="EC4049" s="240"/>
      <c r="ED4049" s="240"/>
      <c r="EE4049" s="240"/>
      <c r="EF4049" s="240"/>
      <c r="EG4049" s="240"/>
      <c r="EH4049" s="240"/>
      <c r="EI4049" s="240"/>
      <c r="EJ4049" s="240"/>
      <c r="EK4049" s="240"/>
      <c r="EL4049" s="240"/>
      <c r="EM4049" s="240"/>
      <c r="EN4049" s="240"/>
      <c r="EO4049" s="240"/>
      <c r="EP4049" s="240"/>
      <c r="EQ4049" s="240"/>
      <c r="ER4049" s="240"/>
      <c r="ES4049" s="240"/>
      <c r="ET4049" s="240"/>
      <c r="EU4049" s="240"/>
      <c r="EV4049" s="240"/>
      <c r="EW4049" s="240"/>
      <c r="EX4049" s="240"/>
      <c r="EY4049" s="240"/>
      <c r="EZ4049" s="240"/>
      <c r="FA4049" s="240"/>
      <c r="FB4049" s="240"/>
      <c r="FC4049" s="240"/>
      <c r="FD4049" s="240"/>
      <c r="FE4049" s="240"/>
      <c r="FF4049" s="240"/>
      <c r="FG4049" s="240"/>
      <c r="FH4049" s="240"/>
      <c r="FI4049" s="240"/>
      <c r="FJ4049" s="240"/>
      <c r="FK4049" s="240"/>
      <c r="FL4049" s="240"/>
      <c r="FM4049" s="240"/>
      <c r="FN4049" s="240"/>
      <c r="FO4049" s="240"/>
      <c r="FP4049" s="240"/>
      <c r="FQ4049" s="240"/>
      <c r="FR4049" s="240"/>
      <c r="FS4049" s="240"/>
      <c r="FT4049" s="240"/>
      <c r="FU4049" s="240"/>
      <c r="FV4049" s="240"/>
    </row>
    <row r="4050" spans="1:178" s="250" customFormat="1">
      <c r="A4050" s="234"/>
      <c r="B4050" s="234"/>
      <c r="C4050" s="234"/>
      <c r="D4050" s="234"/>
      <c r="E4050" s="234"/>
      <c r="F4050" s="234"/>
      <c r="G4050" s="235"/>
      <c r="H4050" s="236"/>
      <c r="AJ4050" s="290"/>
      <c r="AK4050" s="240"/>
      <c r="AL4050" s="240"/>
      <c r="AM4050" s="240"/>
      <c r="AN4050" s="240"/>
      <c r="AO4050" s="240"/>
      <c r="AP4050" s="240"/>
      <c r="AQ4050" s="240"/>
      <c r="AR4050" s="240"/>
      <c r="AS4050" s="240"/>
      <c r="AT4050" s="240"/>
      <c r="AU4050" s="240"/>
      <c r="AV4050" s="240"/>
      <c r="AW4050" s="240"/>
      <c r="AX4050" s="240"/>
      <c r="AY4050" s="240"/>
      <c r="AZ4050" s="240"/>
      <c r="BA4050" s="240"/>
      <c r="BB4050" s="240"/>
      <c r="BC4050" s="240"/>
      <c r="BD4050" s="240"/>
      <c r="BE4050" s="240"/>
      <c r="BF4050" s="240"/>
      <c r="BG4050" s="240"/>
      <c r="BH4050" s="240"/>
      <c r="BI4050" s="240"/>
      <c r="BJ4050" s="240"/>
      <c r="BK4050" s="240"/>
      <c r="BL4050" s="240"/>
      <c r="BM4050" s="240"/>
      <c r="BN4050" s="240"/>
      <c r="BO4050" s="240"/>
      <c r="BP4050" s="240"/>
      <c r="BQ4050" s="240"/>
      <c r="BR4050" s="240"/>
      <c r="BS4050" s="240"/>
      <c r="BT4050" s="240"/>
      <c r="BU4050" s="240"/>
      <c r="BV4050" s="240"/>
      <c r="BW4050" s="240"/>
      <c r="BX4050" s="240"/>
      <c r="BY4050" s="240"/>
      <c r="BZ4050" s="240"/>
      <c r="CA4050" s="240"/>
      <c r="CB4050" s="240"/>
      <c r="CC4050" s="240"/>
      <c r="CD4050" s="240"/>
      <c r="CE4050" s="240"/>
      <c r="CF4050" s="240"/>
      <c r="CG4050" s="240"/>
      <c r="CH4050" s="240"/>
      <c r="CI4050" s="240"/>
      <c r="CJ4050" s="240"/>
      <c r="CK4050" s="240"/>
      <c r="CL4050" s="240"/>
      <c r="CM4050" s="240"/>
      <c r="CN4050" s="240"/>
      <c r="CO4050" s="240"/>
      <c r="CP4050" s="240"/>
      <c r="CQ4050" s="240"/>
      <c r="CR4050" s="240"/>
      <c r="CS4050" s="240"/>
      <c r="CT4050" s="240"/>
      <c r="CU4050" s="240"/>
      <c r="CV4050" s="240"/>
      <c r="CW4050" s="240"/>
      <c r="CX4050" s="240"/>
      <c r="CY4050" s="240"/>
      <c r="CZ4050" s="240"/>
      <c r="DA4050" s="240"/>
      <c r="DB4050" s="240"/>
      <c r="DC4050" s="240"/>
      <c r="DD4050" s="240"/>
      <c r="DE4050" s="240"/>
      <c r="DF4050" s="240"/>
      <c r="DG4050" s="240"/>
      <c r="DH4050" s="240"/>
      <c r="DI4050" s="240"/>
      <c r="DJ4050" s="240"/>
      <c r="DK4050" s="240"/>
      <c r="DL4050" s="240"/>
      <c r="DM4050" s="240"/>
      <c r="DN4050" s="240"/>
      <c r="DO4050" s="240"/>
      <c r="DP4050" s="240"/>
      <c r="DQ4050" s="240"/>
      <c r="DR4050" s="240"/>
      <c r="DS4050" s="240"/>
      <c r="DT4050" s="240"/>
      <c r="DU4050" s="240"/>
      <c r="DV4050" s="240"/>
      <c r="DW4050" s="240"/>
      <c r="DX4050" s="240"/>
      <c r="DY4050" s="240"/>
      <c r="DZ4050" s="240"/>
      <c r="EA4050" s="240"/>
      <c r="EB4050" s="240"/>
      <c r="EC4050" s="240"/>
      <c r="ED4050" s="240"/>
      <c r="EE4050" s="240"/>
      <c r="EF4050" s="240"/>
      <c r="EG4050" s="240"/>
      <c r="EH4050" s="240"/>
      <c r="EI4050" s="240"/>
      <c r="EJ4050" s="240"/>
      <c r="EK4050" s="240"/>
      <c r="EL4050" s="240"/>
      <c r="EM4050" s="240"/>
      <c r="EN4050" s="240"/>
      <c r="EO4050" s="240"/>
      <c r="EP4050" s="240"/>
      <c r="EQ4050" s="240"/>
      <c r="ER4050" s="240"/>
      <c r="ES4050" s="240"/>
      <c r="ET4050" s="240"/>
      <c r="EU4050" s="240"/>
      <c r="EV4050" s="240"/>
      <c r="EW4050" s="240"/>
      <c r="EX4050" s="240"/>
      <c r="EY4050" s="240"/>
      <c r="EZ4050" s="240"/>
      <c r="FA4050" s="240"/>
      <c r="FB4050" s="240"/>
      <c r="FC4050" s="240"/>
      <c r="FD4050" s="240"/>
      <c r="FE4050" s="240"/>
      <c r="FF4050" s="240"/>
      <c r="FG4050" s="240"/>
      <c r="FH4050" s="240"/>
      <c r="FI4050" s="240"/>
      <c r="FJ4050" s="240"/>
      <c r="FK4050" s="240"/>
      <c r="FL4050" s="240"/>
      <c r="FM4050" s="240"/>
      <c r="FN4050" s="240"/>
      <c r="FO4050" s="240"/>
      <c r="FP4050" s="240"/>
      <c r="FQ4050" s="240"/>
      <c r="FR4050" s="240"/>
      <c r="FS4050" s="240"/>
      <c r="FT4050" s="240"/>
      <c r="FU4050" s="240"/>
      <c r="FV4050" s="240"/>
    </row>
    <row r="4051" spans="1:178" s="250" customFormat="1">
      <c r="A4051" s="234"/>
      <c r="B4051" s="234"/>
      <c r="C4051" s="234"/>
      <c r="D4051" s="234"/>
      <c r="E4051" s="234"/>
      <c r="F4051" s="234"/>
      <c r="G4051" s="235"/>
      <c r="H4051" s="236"/>
      <c r="AJ4051" s="290"/>
      <c r="AK4051" s="240"/>
      <c r="AL4051" s="240"/>
      <c r="AM4051" s="240"/>
      <c r="AN4051" s="240"/>
      <c r="AO4051" s="240"/>
      <c r="AP4051" s="240"/>
      <c r="AQ4051" s="240"/>
      <c r="AR4051" s="240"/>
      <c r="AS4051" s="240"/>
      <c r="AT4051" s="240"/>
      <c r="AU4051" s="240"/>
      <c r="AV4051" s="240"/>
      <c r="AW4051" s="240"/>
      <c r="AX4051" s="240"/>
      <c r="AY4051" s="240"/>
      <c r="AZ4051" s="240"/>
      <c r="BA4051" s="240"/>
      <c r="BB4051" s="240"/>
      <c r="BC4051" s="240"/>
      <c r="BD4051" s="240"/>
      <c r="BE4051" s="240"/>
      <c r="BF4051" s="240"/>
      <c r="BG4051" s="240"/>
      <c r="BH4051" s="240"/>
      <c r="BI4051" s="240"/>
      <c r="BJ4051" s="240"/>
      <c r="BK4051" s="240"/>
      <c r="BL4051" s="240"/>
      <c r="BM4051" s="240"/>
      <c r="BN4051" s="240"/>
      <c r="BO4051" s="240"/>
      <c r="BP4051" s="240"/>
      <c r="BQ4051" s="240"/>
      <c r="BR4051" s="240"/>
      <c r="BS4051" s="240"/>
      <c r="BT4051" s="240"/>
      <c r="BU4051" s="240"/>
      <c r="BV4051" s="240"/>
      <c r="BW4051" s="240"/>
      <c r="BX4051" s="240"/>
      <c r="BY4051" s="240"/>
      <c r="BZ4051" s="240"/>
      <c r="CA4051" s="240"/>
      <c r="CB4051" s="240"/>
      <c r="CC4051" s="240"/>
      <c r="CD4051" s="240"/>
      <c r="CE4051" s="240"/>
      <c r="CF4051" s="240"/>
      <c r="CG4051" s="240"/>
      <c r="CH4051" s="240"/>
      <c r="CI4051" s="240"/>
      <c r="CJ4051" s="240"/>
      <c r="CK4051" s="240"/>
      <c r="CL4051" s="240"/>
      <c r="CM4051" s="240"/>
      <c r="CN4051" s="240"/>
      <c r="CO4051" s="240"/>
      <c r="CP4051" s="240"/>
      <c r="CQ4051" s="240"/>
      <c r="CR4051" s="240"/>
      <c r="CS4051" s="240"/>
      <c r="CT4051" s="240"/>
      <c r="CU4051" s="240"/>
      <c r="CV4051" s="240"/>
      <c r="CW4051" s="240"/>
      <c r="CX4051" s="240"/>
      <c r="CY4051" s="240"/>
      <c r="CZ4051" s="240"/>
      <c r="DA4051" s="240"/>
      <c r="DB4051" s="240"/>
      <c r="DC4051" s="240"/>
      <c r="DD4051" s="240"/>
      <c r="DE4051" s="240"/>
      <c r="DF4051" s="240"/>
      <c r="DG4051" s="240"/>
      <c r="DH4051" s="240"/>
      <c r="DI4051" s="240"/>
      <c r="DJ4051" s="240"/>
      <c r="DK4051" s="240"/>
      <c r="DL4051" s="240"/>
      <c r="DM4051" s="240"/>
      <c r="DN4051" s="240"/>
      <c r="DO4051" s="240"/>
      <c r="DP4051" s="240"/>
      <c r="DQ4051" s="240"/>
      <c r="DR4051" s="240"/>
      <c r="DS4051" s="240"/>
      <c r="DT4051" s="240"/>
      <c r="DU4051" s="240"/>
      <c r="DV4051" s="240"/>
      <c r="DW4051" s="240"/>
      <c r="DX4051" s="240"/>
      <c r="DY4051" s="240"/>
      <c r="DZ4051" s="240"/>
      <c r="EA4051" s="240"/>
      <c r="EB4051" s="240"/>
      <c r="EC4051" s="240"/>
      <c r="ED4051" s="240"/>
      <c r="EE4051" s="240"/>
      <c r="EF4051" s="240"/>
      <c r="EG4051" s="240"/>
      <c r="EH4051" s="240"/>
      <c r="EI4051" s="240"/>
      <c r="EJ4051" s="240"/>
      <c r="EK4051" s="240"/>
      <c r="EL4051" s="240"/>
      <c r="EM4051" s="240"/>
      <c r="EN4051" s="240"/>
      <c r="EO4051" s="240"/>
      <c r="EP4051" s="240"/>
      <c r="EQ4051" s="240"/>
      <c r="ER4051" s="240"/>
      <c r="ES4051" s="240"/>
      <c r="ET4051" s="240"/>
      <c r="EU4051" s="240"/>
      <c r="EV4051" s="240"/>
      <c r="EW4051" s="240"/>
      <c r="EX4051" s="240"/>
      <c r="EY4051" s="240"/>
      <c r="EZ4051" s="240"/>
      <c r="FA4051" s="240"/>
      <c r="FB4051" s="240"/>
      <c r="FC4051" s="240"/>
      <c r="FD4051" s="240"/>
      <c r="FE4051" s="240"/>
      <c r="FF4051" s="240"/>
      <c r="FG4051" s="240"/>
      <c r="FH4051" s="240"/>
      <c r="FI4051" s="240"/>
      <c r="FJ4051" s="240"/>
      <c r="FK4051" s="240"/>
      <c r="FL4051" s="240"/>
      <c r="FM4051" s="240"/>
      <c r="FN4051" s="240"/>
      <c r="FO4051" s="240"/>
      <c r="FP4051" s="240"/>
      <c r="FQ4051" s="240"/>
      <c r="FR4051" s="240"/>
      <c r="FS4051" s="240"/>
      <c r="FT4051" s="240"/>
      <c r="FU4051" s="240"/>
      <c r="FV4051" s="240"/>
    </row>
    <row r="4052" spans="1:178" s="250" customFormat="1">
      <c r="A4052" s="234"/>
      <c r="B4052" s="234"/>
      <c r="C4052" s="234"/>
      <c r="D4052" s="234"/>
      <c r="E4052" s="234"/>
      <c r="F4052" s="234"/>
      <c r="G4052" s="235"/>
      <c r="H4052" s="236"/>
      <c r="AJ4052" s="290"/>
      <c r="AK4052" s="240"/>
      <c r="AL4052" s="240"/>
      <c r="AM4052" s="240"/>
      <c r="AN4052" s="240"/>
      <c r="AO4052" s="240"/>
      <c r="AP4052" s="240"/>
      <c r="AQ4052" s="240"/>
      <c r="AR4052" s="240"/>
      <c r="AS4052" s="240"/>
      <c r="AT4052" s="240"/>
      <c r="AU4052" s="240"/>
      <c r="AV4052" s="240"/>
      <c r="AW4052" s="240"/>
      <c r="AX4052" s="240"/>
      <c r="AY4052" s="240"/>
      <c r="AZ4052" s="240"/>
      <c r="BA4052" s="240"/>
      <c r="BB4052" s="240"/>
      <c r="BC4052" s="240"/>
      <c r="BD4052" s="240"/>
      <c r="BE4052" s="240"/>
      <c r="BF4052" s="240"/>
      <c r="BG4052" s="240"/>
      <c r="BH4052" s="240"/>
      <c r="BI4052" s="240"/>
      <c r="BJ4052" s="240"/>
      <c r="BK4052" s="240"/>
      <c r="BL4052" s="240"/>
      <c r="BM4052" s="240"/>
      <c r="BN4052" s="240"/>
      <c r="BO4052" s="240"/>
      <c r="BP4052" s="240"/>
      <c r="BQ4052" s="240"/>
      <c r="BR4052" s="240"/>
      <c r="BS4052" s="240"/>
      <c r="BT4052" s="240"/>
      <c r="BU4052" s="240"/>
      <c r="BV4052" s="240"/>
      <c r="BW4052" s="240"/>
      <c r="BX4052" s="240"/>
      <c r="BY4052" s="240"/>
      <c r="BZ4052" s="240"/>
      <c r="CA4052" s="240"/>
      <c r="CB4052" s="240"/>
      <c r="CC4052" s="240"/>
      <c r="CD4052" s="240"/>
      <c r="CE4052" s="240"/>
      <c r="CF4052" s="240"/>
      <c r="CG4052" s="240"/>
      <c r="CH4052" s="240"/>
      <c r="CI4052" s="240"/>
      <c r="CJ4052" s="240"/>
      <c r="CK4052" s="240"/>
      <c r="CL4052" s="240"/>
      <c r="CM4052" s="240"/>
      <c r="CN4052" s="240"/>
      <c r="CO4052" s="240"/>
      <c r="CP4052" s="240"/>
      <c r="CQ4052" s="240"/>
      <c r="CR4052" s="240"/>
      <c r="CS4052" s="240"/>
      <c r="CT4052" s="240"/>
      <c r="CU4052" s="240"/>
      <c r="CV4052" s="240"/>
      <c r="CW4052" s="240"/>
      <c r="CX4052" s="240"/>
      <c r="CY4052" s="240"/>
      <c r="CZ4052" s="240"/>
      <c r="DA4052" s="240"/>
      <c r="DB4052" s="240"/>
      <c r="DC4052" s="240"/>
      <c r="DD4052" s="240"/>
      <c r="DE4052" s="240"/>
      <c r="DF4052" s="240"/>
      <c r="DG4052" s="240"/>
      <c r="DH4052" s="240"/>
      <c r="DI4052" s="240"/>
      <c r="DJ4052" s="240"/>
      <c r="DK4052" s="240"/>
      <c r="DL4052" s="240"/>
      <c r="DM4052" s="240"/>
      <c r="DN4052" s="240"/>
      <c r="DO4052" s="240"/>
      <c r="DP4052" s="240"/>
      <c r="DQ4052" s="240"/>
      <c r="DR4052" s="240"/>
      <c r="DS4052" s="240"/>
      <c r="DT4052" s="240"/>
      <c r="DU4052" s="240"/>
      <c r="DV4052" s="240"/>
      <c r="DW4052" s="240"/>
      <c r="DX4052" s="240"/>
      <c r="DY4052" s="240"/>
      <c r="DZ4052" s="240"/>
      <c r="EA4052" s="240"/>
      <c r="EB4052" s="240"/>
      <c r="EC4052" s="240"/>
      <c r="ED4052" s="240"/>
      <c r="EE4052" s="240"/>
      <c r="EF4052" s="240"/>
      <c r="EG4052" s="240"/>
      <c r="EH4052" s="240"/>
      <c r="EI4052" s="240"/>
      <c r="EJ4052" s="240"/>
      <c r="EK4052" s="240"/>
      <c r="EL4052" s="240"/>
      <c r="EM4052" s="240"/>
      <c r="EN4052" s="240"/>
      <c r="EO4052" s="240"/>
      <c r="EP4052" s="240"/>
      <c r="EQ4052" s="240"/>
      <c r="ER4052" s="240"/>
      <c r="ES4052" s="240"/>
      <c r="ET4052" s="240"/>
      <c r="EU4052" s="240"/>
      <c r="EV4052" s="240"/>
      <c r="EW4052" s="240"/>
      <c r="EX4052" s="240"/>
      <c r="EY4052" s="240"/>
      <c r="EZ4052" s="240"/>
      <c r="FA4052" s="240"/>
      <c r="FB4052" s="240"/>
      <c r="FC4052" s="240"/>
      <c r="FD4052" s="240"/>
      <c r="FE4052" s="240"/>
      <c r="FF4052" s="240"/>
      <c r="FG4052" s="240"/>
      <c r="FH4052" s="240"/>
      <c r="FI4052" s="240"/>
      <c r="FJ4052" s="240"/>
      <c r="FK4052" s="240"/>
      <c r="FL4052" s="240"/>
      <c r="FM4052" s="240"/>
      <c r="FN4052" s="240"/>
      <c r="FO4052" s="240"/>
      <c r="FP4052" s="240"/>
      <c r="FQ4052" s="240"/>
      <c r="FR4052" s="240"/>
      <c r="FS4052" s="240"/>
      <c r="FT4052" s="240"/>
      <c r="FU4052" s="240"/>
      <c r="FV4052" s="240"/>
    </row>
    <row r="4053" spans="1:178" s="250" customFormat="1">
      <c r="A4053" s="234"/>
      <c r="B4053" s="234"/>
      <c r="C4053" s="234"/>
      <c r="D4053" s="234"/>
      <c r="E4053" s="234"/>
      <c r="F4053" s="234"/>
      <c r="G4053" s="235"/>
      <c r="H4053" s="236"/>
      <c r="AJ4053" s="290"/>
      <c r="AK4053" s="240"/>
      <c r="AL4053" s="240"/>
      <c r="AM4053" s="240"/>
      <c r="AN4053" s="240"/>
      <c r="AO4053" s="240"/>
      <c r="AP4053" s="240"/>
      <c r="AQ4053" s="240"/>
      <c r="AR4053" s="240"/>
      <c r="AS4053" s="240"/>
      <c r="AT4053" s="240"/>
      <c r="AU4053" s="240"/>
      <c r="AV4053" s="240"/>
      <c r="AW4053" s="240"/>
      <c r="AX4053" s="240"/>
      <c r="AY4053" s="240"/>
      <c r="AZ4053" s="240"/>
      <c r="BA4053" s="240"/>
      <c r="BB4053" s="240"/>
      <c r="BC4053" s="240"/>
      <c r="BD4053" s="240"/>
      <c r="BE4053" s="240"/>
      <c r="BF4053" s="240"/>
      <c r="BG4053" s="240"/>
      <c r="BH4053" s="240"/>
      <c r="BI4053" s="240"/>
      <c r="BJ4053" s="240"/>
      <c r="BK4053" s="240"/>
      <c r="BL4053" s="240"/>
      <c r="BM4053" s="240"/>
      <c r="BN4053" s="240"/>
      <c r="BO4053" s="240"/>
      <c r="BP4053" s="240"/>
      <c r="BQ4053" s="240"/>
      <c r="BR4053" s="240"/>
      <c r="BS4053" s="240"/>
      <c r="BT4053" s="240"/>
      <c r="BU4053" s="240"/>
      <c r="BV4053" s="240"/>
      <c r="BW4053" s="240"/>
      <c r="BX4053" s="240"/>
      <c r="BY4053" s="240"/>
      <c r="BZ4053" s="240"/>
      <c r="CA4053" s="240"/>
      <c r="CB4053" s="240"/>
      <c r="CC4053" s="240"/>
      <c r="CD4053" s="240"/>
      <c r="CE4053" s="240"/>
      <c r="CF4053" s="240"/>
      <c r="CG4053" s="240"/>
      <c r="CH4053" s="240"/>
      <c r="CI4053" s="240"/>
      <c r="CJ4053" s="240"/>
      <c r="CK4053" s="240"/>
      <c r="CL4053" s="240"/>
      <c r="CM4053" s="240"/>
      <c r="CN4053" s="240"/>
      <c r="CO4053" s="240"/>
      <c r="CP4053" s="240"/>
      <c r="CQ4053" s="240"/>
      <c r="CR4053" s="240"/>
      <c r="CS4053" s="240"/>
      <c r="CT4053" s="240"/>
      <c r="CU4053" s="240"/>
      <c r="CV4053" s="240"/>
      <c r="CW4053" s="240"/>
      <c r="CX4053" s="240"/>
      <c r="CY4053" s="240"/>
      <c r="CZ4053" s="240"/>
      <c r="DA4053" s="240"/>
      <c r="DB4053" s="240"/>
      <c r="DC4053" s="240"/>
      <c r="DD4053" s="240"/>
      <c r="DE4053" s="240"/>
      <c r="DF4053" s="240"/>
      <c r="DG4053" s="240"/>
      <c r="DH4053" s="240"/>
      <c r="DI4053" s="240"/>
      <c r="DJ4053" s="240"/>
      <c r="DK4053" s="240"/>
      <c r="DL4053" s="240"/>
      <c r="DM4053" s="240"/>
      <c r="DN4053" s="240"/>
      <c r="DO4053" s="240"/>
      <c r="DP4053" s="240"/>
      <c r="DQ4053" s="240"/>
      <c r="DR4053" s="240"/>
      <c r="DS4053" s="240"/>
      <c r="DT4053" s="240"/>
      <c r="DU4053" s="240"/>
      <c r="DV4053" s="240"/>
      <c r="DW4053" s="240"/>
      <c r="DX4053" s="240"/>
      <c r="DY4053" s="240"/>
      <c r="DZ4053" s="240"/>
      <c r="EA4053" s="240"/>
      <c r="EB4053" s="240"/>
      <c r="EC4053" s="240"/>
      <c r="ED4053" s="240"/>
      <c r="EE4053" s="240"/>
      <c r="EF4053" s="240"/>
      <c r="EG4053" s="240"/>
      <c r="EH4053" s="240"/>
      <c r="EI4053" s="240"/>
      <c r="EJ4053" s="240"/>
      <c r="EK4053" s="240"/>
      <c r="EL4053" s="240"/>
      <c r="EM4053" s="240"/>
      <c r="EN4053" s="240"/>
      <c r="EO4053" s="240"/>
      <c r="EP4053" s="240"/>
      <c r="EQ4053" s="240"/>
      <c r="ER4053" s="240"/>
      <c r="ES4053" s="240"/>
      <c r="ET4053" s="240"/>
      <c r="EU4053" s="240"/>
      <c r="EV4053" s="240"/>
      <c r="EW4053" s="240"/>
      <c r="EX4053" s="240"/>
      <c r="EY4053" s="240"/>
      <c r="EZ4053" s="240"/>
      <c r="FA4053" s="240"/>
      <c r="FB4053" s="240"/>
      <c r="FC4053" s="240"/>
      <c r="FD4053" s="240"/>
      <c r="FE4053" s="240"/>
      <c r="FF4053" s="240"/>
      <c r="FG4053" s="240"/>
      <c r="FH4053" s="240"/>
      <c r="FI4053" s="240"/>
      <c r="FJ4053" s="240"/>
      <c r="FK4053" s="240"/>
      <c r="FL4053" s="240"/>
      <c r="FM4053" s="240"/>
      <c r="FN4053" s="240"/>
      <c r="FO4053" s="240"/>
      <c r="FP4053" s="240"/>
      <c r="FQ4053" s="240"/>
      <c r="FR4053" s="240"/>
      <c r="FS4053" s="240"/>
      <c r="FT4053" s="240"/>
      <c r="FU4053" s="240"/>
      <c r="FV4053" s="240"/>
    </row>
    <row r="4054" spans="1:178" s="250" customFormat="1">
      <c r="A4054" s="234"/>
      <c r="B4054" s="234"/>
      <c r="C4054" s="234"/>
      <c r="D4054" s="234"/>
      <c r="E4054" s="234"/>
      <c r="F4054" s="234"/>
      <c r="G4054" s="235"/>
      <c r="H4054" s="236"/>
      <c r="AJ4054" s="290"/>
      <c r="AK4054" s="240"/>
      <c r="AL4054" s="240"/>
      <c r="AM4054" s="240"/>
      <c r="AN4054" s="240"/>
      <c r="AO4054" s="240"/>
      <c r="AP4054" s="240"/>
      <c r="AQ4054" s="240"/>
      <c r="AR4054" s="240"/>
      <c r="AS4054" s="240"/>
      <c r="AT4054" s="240"/>
      <c r="AU4054" s="240"/>
      <c r="AV4054" s="240"/>
      <c r="AW4054" s="240"/>
      <c r="AX4054" s="240"/>
      <c r="AY4054" s="240"/>
      <c r="AZ4054" s="240"/>
      <c r="BA4054" s="240"/>
      <c r="BB4054" s="240"/>
      <c r="BC4054" s="240"/>
      <c r="BD4054" s="240"/>
      <c r="BE4054" s="240"/>
      <c r="BF4054" s="240"/>
      <c r="BG4054" s="240"/>
      <c r="BH4054" s="240"/>
      <c r="BI4054" s="240"/>
      <c r="BJ4054" s="240"/>
      <c r="BK4054" s="240"/>
      <c r="BL4054" s="240"/>
      <c r="BM4054" s="240"/>
      <c r="BN4054" s="240"/>
      <c r="BO4054" s="240"/>
      <c r="BP4054" s="240"/>
      <c r="BQ4054" s="240"/>
      <c r="BR4054" s="240"/>
      <c r="BS4054" s="240"/>
      <c r="BT4054" s="240"/>
      <c r="BU4054" s="240"/>
      <c r="BV4054" s="240"/>
      <c r="BW4054" s="240"/>
      <c r="BX4054" s="240"/>
      <c r="BY4054" s="240"/>
      <c r="BZ4054" s="240"/>
      <c r="CA4054" s="240"/>
      <c r="CB4054" s="240"/>
      <c r="CC4054" s="240"/>
      <c r="CD4054" s="240"/>
      <c r="CE4054" s="240"/>
      <c r="CF4054" s="240"/>
      <c r="CG4054" s="240"/>
      <c r="CH4054" s="240"/>
      <c r="CI4054" s="240"/>
      <c r="CJ4054" s="240"/>
      <c r="CK4054" s="240"/>
      <c r="CL4054" s="240"/>
      <c r="CM4054" s="240"/>
      <c r="CN4054" s="240"/>
      <c r="CO4054" s="240"/>
      <c r="CP4054" s="240"/>
      <c r="CQ4054" s="240"/>
      <c r="CR4054" s="240"/>
      <c r="CS4054" s="240"/>
      <c r="CT4054" s="240"/>
      <c r="CU4054" s="240"/>
      <c r="CV4054" s="240"/>
      <c r="CW4054" s="240"/>
      <c r="CX4054" s="240"/>
      <c r="CY4054" s="240"/>
      <c r="CZ4054" s="240"/>
      <c r="DA4054" s="240"/>
      <c r="DB4054" s="240"/>
      <c r="DC4054" s="240"/>
      <c r="DD4054" s="240"/>
      <c r="DE4054" s="240"/>
      <c r="DF4054" s="240"/>
      <c r="DG4054" s="240"/>
      <c r="DH4054" s="240"/>
      <c r="DI4054" s="240"/>
      <c r="DJ4054" s="240"/>
      <c r="DK4054" s="240"/>
      <c r="DL4054" s="240"/>
      <c r="DM4054" s="240"/>
      <c r="DN4054" s="240"/>
      <c r="DO4054" s="240"/>
      <c r="DP4054" s="240"/>
      <c r="DQ4054" s="240"/>
      <c r="DR4054" s="240"/>
      <c r="DS4054" s="240"/>
      <c r="DT4054" s="240"/>
      <c r="DU4054" s="240"/>
      <c r="DV4054" s="240"/>
      <c r="DW4054" s="240"/>
      <c r="DX4054" s="240"/>
      <c r="DY4054" s="240"/>
      <c r="DZ4054" s="240"/>
      <c r="EA4054" s="240"/>
      <c r="EB4054" s="240"/>
      <c r="EC4054" s="240"/>
      <c r="ED4054" s="240"/>
      <c r="EE4054" s="240"/>
      <c r="EF4054" s="240"/>
      <c r="EG4054" s="240"/>
      <c r="EH4054" s="240"/>
      <c r="EI4054" s="240"/>
      <c r="EJ4054" s="240"/>
      <c r="EK4054" s="240"/>
      <c r="EL4054" s="240"/>
      <c r="EM4054" s="240"/>
      <c r="EN4054" s="240"/>
      <c r="EO4054" s="240"/>
      <c r="EP4054" s="240"/>
      <c r="EQ4054" s="240"/>
      <c r="ER4054" s="240"/>
      <c r="ES4054" s="240"/>
      <c r="ET4054" s="240"/>
      <c r="EU4054" s="240"/>
      <c r="EV4054" s="240"/>
      <c r="EW4054" s="240"/>
      <c r="EX4054" s="240"/>
      <c r="EY4054" s="240"/>
      <c r="EZ4054" s="240"/>
      <c r="FA4054" s="240"/>
      <c r="FB4054" s="240"/>
      <c r="FC4054" s="240"/>
      <c r="FD4054" s="240"/>
      <c r="FE4054" s="240"/>
      <c r="FF4054" s="240"/>
      <c r="FG4054" s="240"/>
      <c r="FH4054" s="240"/>
      <c r="FI4054" s="240"/>
      <c r="FJ4054" s="240"/>
      <c r="FK4054" s="240"/>
      <c r="FL4054" s="240"/>
      <c r="FM4054" s="240"/>
      <c r="FN4054" s="240"/>
      <c r="FO4054" s="240"/>
      <c r="FP4054" s="240"/>
      <c r="FQ4054" s="240"/>
      <c r="FR4054" s="240"/>
      <c r="FS4054" s="240"/>
      <c r="FT4054" s="240"/>
      <c r="FU4054" s="240"/>
      <c r="FV4054" s="240"/>
    </row>
    <row r="4055" spans="1:178" s="250" customFormat="1">
      <c r="A4055" s="234"/>
      <c r="B4055" s="234"/>
      <c r="C4055" s="234"/>
      <c r="D4055" s="234"/>
      <c r="E4055" s="234"/>
      <c r="F4055" s="234"/>
      <c r="G4055" s="235"/>
      <c r="H4055" s="236"/>
      <c r="AJ4055" s="290"/>
      <c r="AK4055" s="240"/>
      <c r="AL4055" s="240"/>
      <c r="AM4055" s="240"/>
      <c r="AN4055" s="240"/>
      <c r="AO4055" s="240"/>
      <c r="AP4055" s="240"/>
      <c r="AQ4055" s="240"/>
      <c r="AR4055" s="240"/>
      <c r="AS4055" s="240"/>
      <c r="AT4055" s="240"/>
      <c r="AU4055" s="240"/>
      <c r="AV4055" s="240"/>
      <c r="AW4055" s="240"/>
      <c r="AX4055" s="240"/>
      <c r="AY4055" s="240"/>
      <c r="AZ4055" s="240"/>
      <c r="BA4055" s="240"/>
      <c r="BB4055" s="240"/>
      <c r="BC4055" s="240"/>
      <c r="BD4055" s="240"/>
      <c r="BE4055" s="240"/>
      <c r="BF4055" s="240"/>
      <c r="BG4055" s="240"/>
      <c r="BH4055" s="240"/>
      <c r="BI4055" s="240"/>
      <c r="BJ4055" s="240"/>
      <c r="BK4055" s="240"/>
      <c r="BL4055" s="240"/>
      <c r="BM4055" s="240"/>
      <c r="BN4055" s="240"/>
      <c r="BO4055" s="240"/>
      <c r="BP4055" s="240"/>
      <c r="BQ4055" s="240"/>
      <c r="BR4055" s="240"/>
      <c r="BS4055" s="240"/>
      <c r="BT4055" s="240"/>
      <c r="BU4055" s="240"/>
      <c r="BV4055" s="240"/>
      <c r="BW4055" s="240"/>
      <c r="BX4055" s="240"/>
      <c r="BY4055" s="240"/>
      <c r="BZ4055" s="240"/>
      <c r="CA4055" s="240"/>
      <c r="CB4055" s="240"/>
      <c r="CC4055" s="240"/>
      <c r="CD4055" s="240"/>
      <c r="CE4055" s="240"/>
      <c r="CF4055" s="240"/>
      <c r="CG4055" s="240"/>
      <c r="CH4055" s="240"/>
      <c r="CI4055" s="240"/>
      <c r="CJ4055" s="240"/>
      <c r="CK4055" s="240"/>
      <c r="CL4055" s="240"/>
      <c r="CM4055" s="240"/>
      <c r="CN4055" s="240"/>
      <c r="CO4055" s="240"/>
      <c r="CP4055" s="240"/>
      <c r="CQ4055" s="240"/>
      <c r="CR4055" s="240"/>
      <c r="CS4055" s="240"/>
      <c r="CT4055" s="240"/>
      <c r="CU4055" s="240"/>
      <c r="CV4055" s="240"/>
      <c r="CW4055" s="240"/>
      <c r="CX4055" s="240"/>
      <c r="CY4055" s="240"/>
      <c r="CZ4055" s="240"/>
      <c r="DA4055" s="240"/>
      <c r="DB4055" s="240"/>
      <c r="DC4055" s="240"/>
      <c r="DD4055" s="240"/>
      <c r="DE4055" s="240"/>
      <c r="DF4055" s="240"/>
      <c r="DG4055" s="240"/>
      <c r="DH4055" s="240"/>
      <c r="DI4055" s="240"/>
      <c r="DJ4055" s="240"/>
      <c r="DK4055" s="240"/>
      <c r="DL4055" s="240"/>
      <c r="DM4055" s="240"/>
      <c r="DN4055" s="240"/>
      <c r="DO4055" s="240"/>
      <c r="DP4055" s="240"/>
      <c r="DQ4055" s="240"/>
      <c r="DR4055" s="240"/>
      <c r="DS4055" s="240"/>
      <c r="DT4055" s="240"/>
      <c r="DU4055" s="240"/>
      <c r="DV4055" s="240"/>
      <c r="DW4055" s="240"/>
      <c r="DX4055" s="240"/>
      <c r="DY4055" s="240"/>
      <c r="DZ4055" s="240"/>
      <c r="EA4055" s="240"/>
      <c r="EB4055" s="240"/>
      <c r="EC4055" s="240"/>
      <c r="ED4055" s="240"/>
      <c r="EE4055" s="240"/>
      <c r="EF4055" s="240"/>
      <c r="EG4055" s="240"/>
      <c r="EH4055" s="240"/>
      <c r="EI4055" s="240"/>
      <c r="EJ4055" s="240"/>
      <c r="EK4055" s="240"/>
      <c r="EL4055" s="240"/>
      <c r="EM4055" s="240"/>
      <c r="EN4055" s="240"/>
      <c r="EO4055" s="240"/>
      <c r="EP4055" s="240"/>
      <c r="EQ4055" s="240"/>
      <c r="ER4055" s="240"/>
      <c r="ES4055" s="240"/>
      <c r="ET4055" s="240"/>
      <c r="EU4055" s="240"/>
      <c r="EV4055" s="240"/>
      <c r="EW4055" s="240"/>
      <c r="EX4055" s="240"/>
      <c r="EY4055" s="240"/>
      <c r="EZ4055" s="240"/>
      <c r="FA4055" s="240"/>
      <c r="FB4055" s="240"/>
      <c r="FC4055" s="240"/>
      <c r="FD4055" s="240"/>
      <c r="FE4055" s="240"/>
      <c r="FF4055" s="240"/>
      <c r="FG4055" s="240"/>
      <c r="FH4055" s="240"/>
      <c r="FI4055" s="240"/>
      <c r="FJ4055" s="240"/>
      <c r="FK4055" s="240"/>
      <c r="FL4055" s="240"/>
      <c r="FM4055" s="240"/>
      <c r="FN4055" s="240"/>
      <c r="FO4055" s="240"/>
      <c r="FP4055" s="240"/>
      <c r="FQ4055" s="240"/>
      <c r="FR4055" s="240"/>
      <c r="FS4055" s="240"/>
      <c r="FT4055" s="240"/>
      <c r="FU4055" s="240"/>
      <c r="FV4055" s="240"/>
    </row>
    <row r="4056" spans="1:178" s="250" customFormat="1">
      <c r="A4056" s="234"/>
      <c r="B4056" s="234"/>
      <c r="C4056" s="234"/>
      <c r="D4056" s="234"/>
      <c r="E4056" s="234"/>
      <c r="F4056" s="234"/>
      <c r="G4056" s="235"/>
      <c r="H4056" s="236"/>
      <c r="AJ4056" s="290"/>
      <c r="AK4056" s="240"/>
      <c r="AL4056" s="240"/>
      <c r="AM4056" s="240"/>
      <c r="AN4056" s="240"/>
      <c r="AO4056" s="240"/>
      <c r="AP4056" s="240"/>
      <c r="AQ4056" s="240"/>
      <c r="AR4056" s="240"/>
      <c r="AS4056" s="240"/>
      <c r="AT4056" s="240"/>
      <c r="AU4056" s="240"/>
      <c r="AV4056" s="240"/>
      <c r="AW4056" s="240"/>
      <c r="AX4056" s="240"/>
      <c r="AY4056" s="240"/>
      <c r="AZ4056" s="240"/>
      <c r="BA4056" s="240"/>
      <c r="BB4056" s="240"/>
      <c r="BC4056" s="240"/>
      <c r="BD4056" s="240"/>
      <c r="BE4056" s="240"/>
      <c r="BF4056" s="240"/>
      <c r="BG4056" s="240"/>
      <c r="BH4056" s="240"/>
      <c r="BI4056" s="240"/>
      <c r="BJ4056" s="240"/>
      <c r="BK4056" s="240"/>
      <c r="BL4056" s="240"/>
      <c r="BM4056" s="240"/>
      <c r="BN4056" s="240"/>
      <c r="BO4056" s="240"/>
      <c r="BP4056" s="240"/>
      <c r="BQ4056" s="240"/>
      <c r="BR4056" s="240"/>
      <c r="BS4056" s="240"/>
      <c r="BT4056" s="240"/>
      <c r="BU4056" s="240"/>
      <c r="BV4056" s="240"/>
      <c r="BW4056" s="240"/>
      <c r="BX4056" s="240"/>
      <c r="BY4056" s="240"/>
      <c r="BZ4056" s="240"/>
      <c r="CA4056" s="240"/>
      <c r="CB4056" s="240"/>
      <c r="CC4056" s="240"/>
      <c r="CD4056" s="240"/>
      <c r="CE4056" s="240"/>
      <c r="CF4056" s="240"/>
      <c r="CG4056" s="240"/>
      <c r="CH4056" s="240"/>
      <c r="CI4056" s="240"/>
      <c r="CJ4056" s="240"/>
      <c r="CK4056" s="240"/>
      <c r="CL4056" s="240"/>
      <c r="CM4056" s="240"/>
      <c r="CN4056" s="240"/>
      <c r="CO4056" s="240"/>
      <c r="CP4056" s="240"/>
      <c r="CQ4056" s="240"/>
      <c r="CR4056" s="240"/>
      <c r="CS4056" s="240"/>
      <c r="CT4056" s="240"/>
      <c r="CU4056" s="240"/>
      <c r="CV4056" s="240"/>
      <c r="CW4056" s="240"/>
      <c r="CX4056" s="240"/>
      <c r="CY4056" s="240"/>
      <c r="CZ4056" s="240"/>
      <c r="DA4056" s="240"/>
      <c r="DB4056" s="240"/>
      <c r="DC4056" s="240"/>
      <c r="DD4056" s="240"/>
      <c r="DE4056" s="240"/>
      <c r="DF4056" s="240"/>
      <c r="DG4056" s="240"/>
      <c r="DH4056" s="240"/>
      <c r="DI4056" s="240"/>
      <c r="DJ4056" s="240"/>
      <c r="DK4056" s="240"/>
      <c r="DL4056" s="240"/>
      <c r="DM4056" s="240"/>
      <c r="DN4056" s="240"/>
      <c r="DO4056" s="240"/>
      <c r="DP4056" s="240"/>
      <c r="DQ4056" s="240"/>
      <c r="DR4056" s="240"/>
      <c r="DS4056" s="240"/>
      <c r="DT4056" s="240"/>
      <c r="DU4056" s="240"/>
      <c r="DV4056" s="240"/>
      <c r="DW4056" s="240"/>
      <c r="DX4056" s="240"/>
      <c r="DY4056" s="240"/>
      <c r="DZ4056" s="240"/>
      <c r="EA4056" s="240"/>
      <c r="EB4056" s="240"/>
      <c r="EC4056" s="240"/>
      <c r="ED4056" s="240"/>
      <c r="EE4056" s="240"/>
      <c r="EF4056" s="240"/>
      <c r="EG4056" s="240"/>
      <c r="EH4056" s="240"/>
      <c r="EI4056" s="240"/>
      <c r="EJ4056" s="240"/>
      <c r="EK4056" s="240"/>
      <c r="EL4056" s="240"/>
      <c r="EM4056" s="240"/>
      <c r="EN4056" s="240"/>
      <c r="EO4056" s="240"/>
      <c r="EP4056" s="240"/>
      <c r="EQ4056" s="240"/>
      <c r="ER4056" s="240"/>
      <c r="ES4056" s="240"/>
      <c r="ET4056" s="240"/>
      <c r="EU4056" s="240"/>
      <c r="EV4056" s="240"/>
      <c r="EW4056" s="240"/>
      <c r="EX4056" s="240"/>
      <c r="EY4056" s="240"/>
      <c r="EZ4056" s="240"/>
      <c r="FA4056" s="240"/>
      <c r="FB4056" s="240"/>
      <c r="FC4056" s="240"/>
      <c r="FD4056" s="240"/>
      <c r="FE4056" s="240"/>
      <c r="FF4056" s="240"/>
      <c r="FG4056" s="240"/>
      <c r="FH4056" s="240"/>
      <c r="FI4056" s="240"/>
      <c r="FJ4056" s="240"/>
      <c r="FK4056" s="240"/>
      <c r="FL4056" s="240"/>
      <c r="FM4056" s="240"/>
      <c r="FN4056" s="240"/>
      <c r="FO4056" s="240"/>
      <c r="FP4056" s="240"/>
      <c r="FQ4056" s="240"/>
      <c r="FR4056" s="240"/>
      <c r="FS4056" s="240"/>
      <c r="FT4056" s="240"/>
      <c r="FU4056" s="240"/>
      <c r="FV4056" s="240"/>
    </row>
    <row r="4057" spans="1:178" s="250" customFormat="1">
      <c r="A4057" s="234"/>
      <c r="B4057" s="234"/>
      <c r="C4057" s="234"/>
      <c r="D4057" s="234"/>
      <c r="E4057" s="234"/>
      <c r="F4057" s="234"/>
      <c r="G4057" s="235"/>
      <c r="H4057" s="236"/>
      <c r="AJ4057" s="290"/>
      <c r="AK4057" s="240"/>
      <c r="AL4057" s="240"/>
      <c r="AM4057" s="240"/>
      <c r="AN4057" s="240"/>
      <c r="AO4057" s="240"/>
      <c r="AP4057" s="240"/>
      <c r="AQ4057" s="240"/>
      <c r="AR4057" s="240"/>
      <c r="AS4057" s="240"/>
      <c r="AT4057" s="240"/>
      <c r="AU4057" s="240"/>
      <c r="AV4057" s="240"/>
      <c r="AW4057" s="240"/>
      <c r="AX4057" s="240"/>
      <c r="AY4057" s="240"/>
      <c r="AZ4057" s="240"/>
      <c r="BA4057" s="240"/>
      <c r="BB4057" s="240"/>
      <c r="BC4057" s="240"/>
      <c r="BD4057" s="240"/>
      <c r="BE4057" s="240"/>
      <c r="BF4057" s="240"/>
      <c r="BG4057" s="240"/>
      <c r="BH4057" s="240"/>
      <c r="BI4057" s="240"/>
      <c r="BJ4057" s="240"/>
      <c r="BK4057" s="240"/>
      <c r="BL4057" s="240"/>
      <c r="BM4057" s="240"/>
      <c r="BN4057" s="240"/>
      <c r="BO4057" s="240"/>
      <c r="BP4057" s="240"/>
      <c r="BQ4057" s="240"/>
      <c r="BR4057" s="240"/>
      <c r="BS4057" s="240"/>
      <c r="BT4057" s="240"/>
      <c r="BU4057" s="240"/>
      <c r="BV4057" s="240"/>
      <c r="BW4057" s="240"/>
      <c r="BX4057" s="240"/>
      <c r="BY4057" s="240"/>
      <c r="BZ4057" s="240"/>
      <c r="CA4057" s="240"/>
      <c r="CB4057" s="240"/>
      <c r="CC4057" s="240"/>
      <c r="CD4057" s="240"/>
      <c r="CE4057" s="240"/>
      <c r="CF4057" s="240"/>
      <c r="CG4057" s="240"/>
      <c r="CH4057" s="240"/>
      <c r="CI4057" s="240"/>
      <c r="CJ4057" s="240"/>
      <c r="CK4057" s="240"/>
      <c r="CL4057" s="240"/>
      <c r="CM4057" s="240"/>
      <c r="CN4057" s="240"/>
      <c r="CO4057" s="240"/>
      <c r="CP4057" s="240"/>
      <c r="CQ4057" s="240"/>
      <c r="CR4057" s="240"/>
      <c r="CS4057" s="240"/>
      <c r="CT4057" s="240"/>
      <c r="CU4057" s="240"/>
      <c r="CV4057" s="240"/>
      <c r="CW4057" s="240"/>
      <c r="CX4057" s="240"/>
      <c r="CY4057" s="240"/>
      <c r="CZ4057" s="240"/>
      <c r="DA4057" s="240"/>
      <c r="DB4057" s="240"/>
      <c r="DC4057" s="240"/>
      <c r="DD4057" s="240"/>
      <c r="DE4057" s="240"/>
      <c r="DF4057" s="240"/>
      <c r="DG4057" s="240"/>
      <c r="DH4057" s="240"/>
      <c r="DI4057" s="240"/>
      <c r="DJ4057" s="240"/>
      <c r="DK4057" s="240"/>
      <c r="DL4057" s="240"/>
      <c r="DM4057" s="240"/>
      <c r="DN4057" s="240"/>
      <c r="DO4057" s="240"/>
      <c r="DP4057" s="240"/>
      <c r="DQ4057" s="240"/>
      <c r="DR4057" s="240"/>
      <c r="DS4057" s="240"/>
      <c r="DT4057" s="240"/>
      <c r="DU4057" s="240"/>
      <c r="DV4057" s="240"/>
      <c r="DW4057" s="240"/>
      <c r="DX4057" s="240"/>
      <c r="DY4057" s="240"/>
      <c r="DZ4057" s="240"/>
      <c r="EA4057" s="240"/>
      <c r="EB4057" s="240"/>
      <c r="EC4057" s="240"/>
      <c r="ED4057" s="240"/>
      <c r="EE4057" s="240"/>
      <c r="EF4057" s="240"/>
      <c r="EG4057" s="240"/>
      <c r="EH4057" s="240"/>
      <c r="EI4057" s="240"/>
      <c r="EJ4057" s="240"/>
      <c r="EK4057" s="240"/>
      <c r="EL4057" s="240"/>
      <c r="EM4057" s="240"/>
      <c r="EN4057" s="240"/>
      <c r="EO4057" s="240"/>
      <c r="EP4057" s="240"/>
      <c r="EQ4057" s="240"/>
      <c r="ER4057" s="240"/>
      <c r="ES4057" s="240"/>
      <c r="ET4057" s="240"/>
      <c r="EU4057" s="240"/>
      <c r="EV4057" s="240"/>
      <c r="EW4057" s="240"/>
      <c r="EX4057" s="240"/>
      <c r="EY4057" s="240"/>
      <c r="EZ4057" s="240"/>
      <c r="FA4057" s="240"/>
      <c r="FB4057" s="240"/>
      <c r="FC4057" s="240"/>
      <c r="FD4057" s="240"/>
      <c r="FE4057" s="240"/>
      <c r="FF4057" s="240"/>
      <c r="FG4057" s="240"/>
      <c r="FH4057" s="240"/>
      <c r="FI4057" s="240"/>
      <c r="FJ4057" s="240"/>
      <c r="FK4057" s="240"/>
      <c r="FL4057" s="240"/>
      <c r="FM4057" s="240"/>
      <c r="FN4057" s="240"/>
      <c r="FO4057" s="240"/>
      <c r="FP4057" s="240"/>
      <c r="FQ4057" s="240"/>
      <c r="FR4057" s="240"/>
      <c r="FS4057" s="240"/>
      <c r="FT4057" s="240"/>
      <c r="FU4057" s="240"/>
      <c r="FV4057" s="240"/>
    </row>
    <row r="4058" spans="1:178" s="250" customFormat="1">
      <c r="A4058" s="234"/>
      <c r="B4058" s="234"/>
      <c r="C4058" s="234"/>
      <c r="D4058" s="234"/>
      <c r="E4058" s="234"/>
      <c r="F4058" s="234"/>
      <c r="G4058" s="235"/>
      <c r="H4058" s="236"/>
      <c r="AJ4058" s="290"/>
      <c r="AK4058" s="240"/>
      <c r="AL4058" s="240"/>
      <c r="AM4058" s="240"/>
      <c r="AN4058" s="240"/>
      <c r="AO4058" s="240"/>
      <c r="AP4058" s="240"/>
      <c r="AQ4058" s="240"/>
      <c r="AR4058" s="240"/>
      <c r="AS4058" s="240"/>
      <c r="AT4058" s="240"/>
      <c r="AU4058" s="240"/>
      <c r="AV4058" s="240"/>
      <c r="AW4058" s="240"/>
      <c r="AX4058" s="240"/>
      <c r="AY4058" s="240"/>
      <c r="AZ4058" s="240"/>
      <c r="BA4058" s="240"/>
      <c r="BB4058" s="240"/>
      <c r="BC4058" s="240"/>
      <c r="BD4058" s="240"/>
      <c r="BE4058" s="240"/>
      <c r="BF4058" s="240"/>
      <c r="BG4058" s="240"/>
      <c r="BH4058" s="240"/>
      <c r="BI4058" s="240"/>
      <c r="BJ4058" s="240"/>
      <c r="BK4058" s="240"/>
      <c r="BL4058" s="240"/>
      <c r="BM4058" s="240"/>
      <c r="BN4058" s="240"/>
      <c r="BO4058" s="240"/>
      <c r="BP4058" s="240"/>
      <c r="BQ4058" s="240"/>
      <c r="BR4058" s="240"/>
      <c r="BS4058" s="240"/>
      <c r="BT4058" s="240"/>
      <c r="BU4058" s="240"/>
      <c r="BV4058" s="240"/>
      <c r="BW4058" s="240"/>
      <c r="BX4058" s="240"/>
      <c r="BY4058" s="240"/>
      <c r="BZ4058" s="240"/>
      <c r="CA4058" s="240"/>
      <c r="CB4058" s="240"/>
      <c r="CC4058" s="240"/>
      <c r="CD4058" s="240"/>
      <c r="CE4058" s="240"/>
      <c r="CF4058" s="240"/>
      <c r="CG4058" s="240"/>
      <c r="CH4058" s="240"/>
      <c r="CI4058" s="240"/>
      <c r="CJ4058" s="240"/>
      <c r="CK4058" s="240"/>
      <c r="CL4058" s="240"/>
      <c r="CM4058" s="240"/>
      <c r="CN4058" s="240"/>
      <c r="CO4058" s="240"/>
      <c r="CP4058" s="240"/>
      <c r="CQ4058" s="240"/>
      <c r="CR4058" s="240"/>
      <c r="CS4058" s="240"/>
      <c r="CT4058" s="240"/>
      <c r="CU4058" s="240"/>
      <c r="CV4058" s="240"/>
      <c r="CW4058" s="240"/>
      <c r="CX4058" s="240"/>
      <c r="CY4058" s="240"/>
      <c r="CZ4058" s="240"/>
      <c r="DA4058" s="240"/>
      <c r="DB4058" s="240"/>
      <c r="DC4058" s="240"/>
      <c r="DD4058" s="240"/>
      <c r="DE4058" s="240"/>
      <c r="DF4058" s="240"/>
      <c r="DG4058" s="240"/>
      <c r="DH4058" s="240"/>
      <c r="DI4058" s="240"/>
      <c r="DJ4058" s="240"/>
      <c r="DK4058" s="240"/>
      <c r="DL4058" s="240"/>
      <c r="DM4058" s="240"/>
      <c r="DN4058" s="240"/>
      <c r="DO4058" s="240"/>
      <c r="DP4058" s="240"/>
      <c r="DQ4058" s="240"/>
      <c r="DR4058" s="240"/>
      <c r="DS4058" s="240"/>
      <c r="DT4058" s="240"/>
      <c r="DU4058" s="240"/>
      <c r="DV4058" s="240"/>
      <c r="DW4058" s="240"/>
      <c r="DX4058" s="240"/>
      <c r="DY4058" s="240"/>
      <c r="DZ4058" s="240"/>
      <c r="EA4058" s="240"/>
      <c r="EB4058" s="240"/>
      <c r="EC4058" s="240"/>
      <c r="ED4058" s="240"/>
      <c r="EE4058" s="240"/>
      <c r="EF4058" s="240"/>
      <c r="EG4058" s="240"/>
      <c r="EH4058" s="240"/>
      <c r="EI4058" s="240"/>
      <c r="EJ4058" s="240"/>
      <c r="EK4058" s="240"/>
      <c r="EL4058" s="240"/>
      <c r="EM4058" s="240"/>
      <c r="EN4058" s="240"/>
      <c r="EO4058" s="240"/>
      <c r="EP4058" s="240"/>
      <c r="EQ4058" s="240"/>
      <c r="ER4058" s="240"/>
      <c r="ES4058" s="240"/>
      <c r="ET4058" s="240"/>
      <c r="EU4058" s="240"/>
      <c r="EV4058" s="240"/>
      <c r="EW4058" s="240"/>
      <c r="EX4058" s="240"/>
      <c r="EY4058" s="240"/>
      <c r="EZ4058" s="240"/>
      <c r="FA4058" s="240"/>
      <c r="FB4058" s="240"/>
      <c r="FC4058" s="240"/>
      <c r="FD4058" s="240"/>
      <c r="FE4058" s="240"/>
      <c r="FF4058" s="240"/>
      <c r="FG4058" s="240"/>
      <c r="FH4058" s="240"/>
      <c r="FI4058" s="240"/>
      <c r="FJ4058" s="240"/>
      <c r="FK4058" s="240"/>
      <c r="FL4058" s="240"/>
      <c r="FM4058" s="240"/>
      <c r="FN4058" s="240"/>
      <c r="FO4058" s="240"/>
      <c r="FP4058" s="240"/>
      <c r="FQ4058" s="240"/>
      <c r="FR4058" s="240"/>
      <c r="FS4058" s="240"/>
      <c r="FT4058" s="240"/>
      <c r="FU4058" s="240"/>
      <c r="FV4058" s="240"/>
    </row>
    <row r="4059" spans="1:178" s="250" customFormat="1">
      <c r="A4059" s="234"/>
      <c r="B4059" s="234"/>
      <c r="C4059" s="234"/>
      <c r="D4059" s="234"/>
      <c r="E4059" s="234"/>
      <c r="F4059" s="234"/>
      <c r="G4059" s="235"/>
      <c r="H4059" s="236"/>
      <c r="AJ4059" s="290"/>
      <c r="AK4059" s="240"/>
      <c r="AL4059" s="240"/>
      <c r="AM4059" s="240"/>
      <c r="AN4059" s="240"/>
      <c r="AO4059" s="240"/>
      <c r="AP4059" s="240"/>
      <c r="AQ4059" s="240"/>
      <c r="AR4059" s="240"/>
      <c r="AS4059" s="240"/>
      <c r="AT4059" s="240"/>
      <c r="AU4059" s="240"/>
      <c r="AV4059" s="240"/>
      <c r="AW4059" s="240"/>
      <c r="AX4059" s="240"/>
      <c r="AY4059" s="240"/>
      <c r="AZ4059" s="240"/>
      <c r="BA4059" s="240"/>
      <c r="BB4059" s="240"/>
      <c r="BC4059" s="240"/>
      <c r="BD4059" s="240"/>
      <c r="BE4059" s="240"/>
      <c r="BF4059" s="240"/>
      <c r="BG4059" s="240"/>
      <c r="BH4059" s="240"/>
      <c r="BI4059" s="240"/>
      <c r="BJ4059" s="240"/>
      <c r="BK4059" s="240"/>
      <c r="BL4059" s="240"/>
      <c r="BM4059" s="240"/>
      <c r="BN4059" s="240"/>
      <c r="BO4059" s="240"/>
      <c r="BP4059" s="240"/>
      <c r="BQ4059" s="240"/>
      <c r="BR4059" s="240"/>
      <c r="BS4059" s="240"/>
      <c r="BT4059" s="240"/>
      <c r="BU4059" s="240"/>
      <c r="BV4059" s="240"/>
      <c r="BW4059" s="240"/>
      <c r="BX4059" s="240"/>
      <c r="BY4059" s="240"/>
      <c r="BZ4059" s="240"/>
      <c r="CA4059" s="240"/>
      <c r="CB4059" s="240"/>
      <c r="CC4059" s="240"/>
      <c r="CD4059" s="240"/>
      <c r="CE4059" s="240"/>
      <c r="CF4059" s="240"/>
      <c r="CG4059" s="240"/>
      <c r="CH4059" s="240"/>
      <c r="CI4059" s="240"/>
      <c r="CJ4059" s="240"/>
      <c r="CK4059" s="240"/>
      <c r="CL4059" s="240"/>
      <c r="CM4059" s="240"/>
      <c r="CN4059" s="240"/>
      <c r="CO4059" s="240"/>
      <c r="CP4059" s="240"/>
      <c r="CQ4059" s="240"/>
      <c r="CR4059" s="240"/>
      <c r="CS4059" s="240"/>
      <c r="CT4059" s="240"/>
      <c r="CU4059" s="240"/>
      <c r="CV4059" s="240"/>
      <c r="CW4059" s="240"/>
      <c r="CX4059" s="240"/>
      <c r="CY4059" s="240"/>
      <c r="CZ4059" s="240"/>
      <c r="DA4059" s="240"/>
      <c r="DB4059" s="240"/>
      <c r="DC4059" s="240"/>
      <c r="DD4059" s="240"/>
      <c r="DE4059" s="240"/>
      <c r="DF4059" s="240"/>
      <c r="DG4059" s="240"/>
      <c r="DH4059" s="240"/>
      <c r="DI4059" s="240"/>
      <c r="DJ4059" s="240"/>
      <c r="DK4059" s="240"/>
      <c r="DL4059" s="240"/>
      <c r="DM4059" s="240"/>
      <c r="DN4059" s="240"/>
      <c r="DO4059" s="240"/>
      <c r="DP4059" s="240"/>
      <c r="DQ4059" s="240"/>
      <c r="DR4059" s="240"/>
      <c r="DS4059" s="240"/>
      <c r="DT4059" s="240"/>
      <c r="DU4059" s="240"/>
      <c r="DV4059" s="240"/>
      <c r="DW4059" s="240"/>
      <c r="DX4059" s="240"/>
      <c r="DY4059" s="240"/>
      <c r="DZ4059" s="240"/>
      <c r="EA4059" s="240"/>
      <c r="EB4059" s="240"/>
      <c r="EC4059" s="240"/>
      <c r="ED4059" s="240"/>
      <c r="EE4059" s="240"/>
      <c r="EF4059" s="240"/>
      <c r="EG4059" s="240"/>
      <c r="EH4059" s="240"/>
      <c r="EI4059" s="240"/>
      <c r="EJ4059" s="240"/>
      <c r="EK4059" s="240"/>
      <c r="EL4059" s="240"/>
      <c r="EM4059" s="240"/>
      <c r="EN4059" s="240"/>
      <c r="EO4059" s="240"/>
      <c r="EP4059" s="240"/>
      <c r="EQ4059" s="240"/>
      <c r="ER4059" s="240"/>
      <c r="ES4059" s="240"/>
      <c r="ET4059" s="240"/>
      <c r="EU4059" s="240"/>
      <c r="EV4059" s="240"/>
      <c r="EW4059" s="240"/>
      <c r="EX4059" s="240"/>
      <c r="EY4059" s="240"/>
      <c r="EZ4059" s="240"/>
      <c r="FA4059" s="240"/>
      <c r="FB4059" s="240"/>
      <c r="FC4059" s="240"/>
      <c r="FD4059" s="240"/>
      <c r="FE4059" s="240"/>
      <c r="FF4059" s="240"/>
      <c r="FG4059" s="240"/>
      <c r="FH4059" s="240"/>
      <c r="FI4059" s="240"/>
      <c r="FJ4059" s="240"/>
      <c r="FK4059" s="240"/>
      <c r="FL4059" s="240"/>
      <c r="FM4059" s="240"/>
      <c r="FN4059" s="240"/>
      <c r="FO4059" s="240"/>
      <c r="FP4059" s="240"/>
      <c r="FQ4059" s="240"/>
      <c r="FR4059" s="240"/>
      <c r="FS4059" s="240"/>
      <c r="FT4059" s="240"/>
      <c r="FU4059" s="240"/>
      <c r="FV4059" s="240"/>
    </row>
    <row r="4060" spans="1:178" s="250" customFormat="1">
      <c r="A4060" s="234"/>
      <c r="B4060" s="234"/>
      <c r="C4060" s="234"/>
      <c r="D4060" s="234"/>
      <c r="E4060" s="234"/>
      <c r="F4060" s="234"/>
      <c r="G4060" s="235"/>
      <c r="H4060" s="236"/>
      <c r="AJ4060" s="290"/>
      <c r="AK4060" s="240"/>
      <c r="AL4060" s="240"/>
      <c r="AM4060" s="240"/>
      <c r="AN4060" s="240"/>
      <c r="AO4060" s="240"/>
      <c r="AP4060" s="240"/>
      <c r="AQ4060" s="240"/>
      <c r="AR4060" s="240"/>
      <c r="AS4060" s="240"/>
      <c r="AT4060" s="240"/>
      <c r="AU4060" s="240"/>
      <c r="AV4060" s="240"/>
      <c r="AW4060" s="240"/>
      <c r="AX4060" s="240"/>
      <c r="AY4060" s="240"/>
      <c r="AZ4060" s="240"/>
      <c r="BA4060" s="240"/>
      <c r="BB4060" s="240"/>
      <c r="BC4060" s="240"/>
      <c r="BD4060" s="240"/>
      <c r="BE4060" s="240"/>
      <c r="BF4060" s="240"/>
      <c r="BG4060" s="240"/>
      <c r="BH4060" s="240"/>
      <c r="BI4060" s="240"/>
      <c r="BJ4060" s="240"/>
      <c r="BK4060" s="240"/>
      <c r="BL4060" s="240"/>
      <c r="BM4060" s="240"/>
      <c r="BN4060" s="240"/>
      <c r="BO4060" s="240"/>
      <c r="BP4060" s="240"/>
      <c r="BQ4060" s="240"/>
      <c r="BR4060" s="240"/>
      <c r="BS4060" s="240"/>
      <c r="BT4060" s="240"/>
      <c r="BU4060" s="240"/>
      <c r="BV4060" s="240"/>
      <c r="BW4060" s="240"/>
      <c r="BX4060" s="240"/>
      <c r="BY4060" s="240"/>
      <c r="BZ4060" s="240"/>
      <c r="CA4060" s="240"/>
      <c r="CB4060" s="240"/>
      <c r="CC4060" s="240"/>
      <c r="CD4060" s="240"/>
      <c r="CE4060" s="240"/>
      <c r="CF4060" s="240"/>
      <c r="CG4060" s="240"/>
      <c r="CH4060" s="240"/>
      <c r="CI4060" s="240"/>
      <c r="CJ4060" s="240"/>
      <c r="CK4060" s="240"/>
      <c r="CL4060" s="240"/>
      <c r="CM4060" s="240"/>
      <c r="CN4060" s="240"/>
      <c r="CO4060" s="240"/>
      <c r="CP4060" s="240"/>
      <c r="CQ4060" s="240"/>
      <c r="CR4060" s="240"/>
      <c r="CS4060" s="240"/>
      <c r="CT4060" s="240"/>
      <c r="CU4060" s="240"/>
      <c r="CV4060" s="240"/>
      <c r="CW4060" s="240"/>
      <c r="CX4060" s="240"/>
      <c r="CY4060" s="240"/>
      <c r="CZ4060" s="240"/>
      <c r="DA4060" s="240"/>
      <c r="DB4060" s="240"/>
      <c r="DC4060" s="240"/>
      <c r="DD4060" s="240"/>
      <c r="DE4060" s="240"/>
      <c r="DF4060" s="240"/>
      <c r="DG4060" s="240"/>
      <c r="DH4060" s="240"/>
      <c r="DI4060" s="240"/>
      <c r="DJ4060" s="240"/>
      <c r="DK4060" s="240"/>
      <c r="DL4060" s="240"/>
      <c r="DM4060" s="240"/>
      <c r="DN4060" s="240"/>
      <c r="DO4060" s="240"/>
      <c r="DP4060" s="240"/>
      <c r="DQ4060" s="240"/>
      <c r="DR4060" s="240"/>
      <c r="DS4060" s="240"/>
      <c r="DT4060" s="240"/>
      <c r="DU4060" s="240"/>
      <c r="DV4060" s="240"/>
      <c r="DW4060" s="240"/>
      <c r="DX4060" s="240"/>
      <c r="DY4060" s="240"/>
      <c r="DZ4060" s="240"/>
      <c r="EA4060" s="240"/>
      <c r="EB4060" s="240"/>
      <c r="EC4060" s="240"/>
      <c r="ED4060" s="240"/>
      <c r="EE4060" s="240"/>
      <c r="EF4060" s="240"/>
      <c r="EG4060" s="240"/>
      <c r="EH4060" s="240"/>
      <c r="EI4060" s="240"/>
      <c r="EJ4060" s="240"/>
      <c r="EK4060" s="240"/>
      <c r="EL4060" s="240"/>
      <c r="EM4060" s="240"/>
      <c r="EN4060" s="240"/>
      <c r="EO4060" s="240"/>
      <c r="EP4060" s="240"/>
      <c r="EQ4060" s="240"/>
      <c r="ER4060" s="240"/>
      <c r="ES4060" s="240"/>
      <c r="ET4060" s="240"/>
      <c r="EU4060" s="240"/>
      <c r="EV4060" s="240"/>
      <c r="EW4060" s="240"/>
      <c r="EX4060" s="240"/>
      <c r="EY4060" s="240"/>
      <c r="EZ4060" s="240"/>
      <c r="FA4060" s="240"/>
      <c r="FB4060" s="240"/>
      <c r="FC4060" s="240"/>
      <c r="FD4060" s="240"/>
      <c r="FE4060" s="240"/>
      <c r="FF4060" s="240"/>
      <c r="FG4060" s="240"/>
      <c r="FH4060" s="240"/>
      <c r="FI4060" s="240"/>
      <c r="FJ4060" s="240"/>
      <c r="FK4060" s="240"/>
      <c r="FL4060" s="240"/>
      <c r="FM4060" s="240"/>
      <c r="FN4060" s="240"/>
      <c r="FO4060" s="240"/>
      <c r="FP4060" s="240"/>
      <c r="FQ4060" s="240"/>
      <c r="FR4060" s="240"/>
      <c r="FS4060" s="240"/>
      <c r="FT4060" s="240"/>
      <c r="FU4060" s="240"/>
      <c r="FV4060" s="240"/>
    </row>
    <row r="4061" spans="1:178" s="250" customFormat="1">
      <c r="A4061" s="234"/>
      <c r="B4061" s="234"/>
      <c r="C4061" s="234"/>
      <c r="D4061" s="234"/>
      <c r="E4061" s="234"/>
      <c r="F4061" s="234"/>
      <c r="G4061" s="235"/>
      <c r="H4061" s="236"/>
      <c r="AJ4061" s="290"/>
      <c r="AK4061" s="240"/>
      <c r="AL4061" s="240"/>
      <c r="AM4061" s="240"/>
      <c r="AN4061" s="240"/>
      <c r="AO4061" s="240"/>
      <c r="AP4061" s="240"/>
      <c r="AQ4061" s="240"/>
      <c r="AR4061" s="240"/>
      <c r="AS4061" s="240"/>
      <c r="AT4061" s="240"/>
      <c r="AU4061" s="240"/>
      <c r="AV4061" s="240"/>
      <c r="AW4061" s="240"/>
      <c r="AX4061" s="240"/>
      <c r="AY4061" s="240"/>
      <c r="AZ4061" s="240"/>
      <c r="BA4061" s="240"/>
      <c r="BB4061" s="240"/>
      <c r="BC4061" s="240"/>
      <c r="BD4061" s="240"/>
      <c r="BE4061" s="240"/>
      <c r="BF4061" s="240"/>
      <c r="BG4061" s="240"/>
      <c r="BH4061" s="240"/>
      <c r="BI4061" s="240"/>
      <c r="BJ4061" s="240"/>
      <c r="BK4061" s="240"/>
      <c r="BL4061" s="240"/>
      <c r="BM4061" s="240"/>
      <c r="BN4061" s="240"/>
      <c r="BO4061" s="240"/>
      <c r="BP4061" s="240"/>
      <c r="BQ4061" s="240"/>
      <c r="BR4061" s="240"/>
      <c r="BS4061" s="240"/>
      <c r="BT4061" s="240"/>
      <c r="BU4061" s="240"/>
      <c r="BV4061" s="240"/>
      <c r="BW4061" s="240"/>
      <c r="BX4061" s="240"/>
      <c r="BY4061" s="240"/>
      <c r="BZ4061" s="240"/>
      <c r="CA4061" s="240"/>
      <c r="CB4061" s="240"/>
      <c r="CC4061" s="240"/>
      <c r="CD4061" s="240"/>
      <c r="CE4061" s="240"/>
      <c r="CF4061" s="240"/>
      <c r="CG4061" s="240"/>
      <c r="CH4061" s="240"/>
      <c r="CI4061" s="240"/>
      <c r="CJ4061" s="240"/>
      <c r="CK4061" s="240"/>
      <c r="CL4061" s="240"/>
      <c r="CM4061" s="240"/>
      <c r="CN4061" s="240"/>
      <c r="CO4061" s="240"/>
      <c r="CP4061" s="240"/>
      <c r="CQ4061" s="240"/>
      <c r="CR4061" s="240"/>
      <c r="CS4061" s="240"/>
      <c r="CT4061" s="240"/>
      <c r="CU4061" s="240"/>
      <c r="CV4061" s="240"/>
      <c r="CW4061" s="240"/>
      <c r="CX4061" s="240"/>
      <c r="CY4061" s="240"/>
      <c r="CZ4061" s="240"/>
      <c r="DA4061" s="240"/>
      <c r="DB4061" s="240"/>
      <c r="DC4061" s="240"/>
      <c r="DD4061" s="240"/>
      <c r="DE4061" s="240"/>
      <c r="DF4061" s="240"/>
      <c r="DG4061" s="240"/>
      <c r="DH4061" s="240"/>
      <c r="DI4061" s="240"/>
      <c r="DJ4061" s="240"/>
      <c r="DK4061" s="240"/>
      <c r="DL4061" s="240"/>
      <c r="DM4061" s="240"/>
      <c r="DN4061" s="240"/>
      <c r="DO4061" s="240"/>
      <c r="DP4061" s="240"/>
      <c r="DQ4061" s="240"/>
      <c r="DR4061" s="240"/>
      <c r="DS4061" s="240"/>
      <c r="DT4061" s="240"/>
      <c r="DU4061" s="240"/>
      <c r="DV4061" s="240"/>
      <c r="DW4061" s="240"/>
      <c r="DX4061" s="240"/>
      <c r="DY4061" s="240"/>
      <c r="DZ4061" s="240"/>
      <c r="EA4061" s="240"/>
      <c r="EB4061" s="240"/>
      <c r="EC4061" s="240"/>
      <c r="ED4061" s="240"/>
      <c r="EE4061" s="240"/>
      <c r="EF4061" s="240"/>
      <c r="EG4061" s="240"/>
      <c r="EH4061" s="240"/>
      <c r="EI4061" s="240"/>
      <c r="EJ4061" s="240"/>
      <c r="EK4061" s="240"/>
      <c r="EL4061" s="240"/>
      <c r="EM4061" s="240"/>
      <c r="EN4061" s="240"/>
      <c r="EO4061" s="240"/>
      <c r="EP4061" s="240"/>
      <c r="EQ4061" s="240"/>
      <c r="ER4061" s="240"/>
      <c r="ES4061" s="240"/>
      <c r="ET4061" s="240"/>
      <c r="EU4061" s="240"/>
      <c r="EV4061" s="240"/>
      <c r="EW4061" s="240"/>
      <c r="EX4061" s="240"/>
      <c r="EY4061" s="240"/>
      <c r="EZ4061" s="240"/>
      <c r="FA4061" s="240"/>
      <c r="FB4061" s="240"/>
      <c r="FC4061" s="240"/>
      <c r="FD4061" s="240"/>
      <c r="FE4061" s="240"/>
      <c r="FF4061" s="240"/>
      <c r="FG4061" s="240"/>
      <c r="FH4061" s="240"/>
      <c r="FI4061" s="240"/>
      <c r="FJ4061" s="240"/>
      <c r="FK4061" s="240"/>
      <c r="FL4061" s="240"/>
      <c r="FM4061" s="240"/>
      <c r="FN4061" s="240"/>
      <c r="FO4061" s="240"/>
      <c r="FP4061" s="240"/>
      <c r="FQ4061" s="240"/>
      <c r="FR4061" s="240"/>
      <c r="FS4061" s="240"/>
      <c r="FT4061" s="240"/>
      <c r="FU4061" s="240"/>
      <c r="FV4061" s="240"/>
    </row>
    <row r="4062" spans="1:178" s="250" customFormat="1">
      <c r="A4062" s="234"/>
      <c r="B4062" s="234"/>
      <c r="C4062" s="234"/>
      <c r="D4062" s="234"/>
      <c r="E4062" s="234"/>
      <c r="F4062" s="234"/>
      <c r="G4062" s="235"/>
      <c r="H4062" s="236"/>
      <c r="AJ4062" s="290"/>
      <c r="AK4062" s="240"/>
      <c r="AL4062" s="240"/>
      <c r="AM4062" s="240"/>
      <c r="AN4062" s="240"/>
      <c r="AO4062" s="240"/>
      <c r="AP4062" s="240"/>
      <c r="AQ4062" s="240"/>
      <c r="AR4062" s="240"/>
      <c r="AS4062" s="240"/>
      <c r="AT4062" s="240"/>
      <c r="AU4062" s="240"/>
      <c r="AV4062" s="240"/>
      <c r="AW4062" s="240"/>
      <c r="AX4062" s="240"/>
      <c r="AY4062" s="240"/>
      <c r="AZ4062" s="240"/>
      <c r="BA4062" s="240"/>
      <c r="BB4062" s="240"/>
      <c r="BC4062" s="240"/>
      <c r="BD4062" s="240"/>
      <c r="BE4062" s="240"/>
      <c r="BF4062" s="240"/>
      <c r="BG4062" s="240"/>
      <c r="BH4062" s="240"/>
      <c r="BI4062" s="240"/>
      <c r="BJ4062" s="240"/>
      <c r="BK4062" s="240"/>
      <c r="BL4062" s="240"/>
      <c r="BM4062" s="240"/>
      <c r="BN4062" s="240"/>
      <c r="BO4062" s="240"/>
      <c r="BP4062" s="240"/>
      <c r="BQ4062" s="240"/>
      <c r="BR4062" s="240"/>
      <c r="BS4062" s="240"/>
      <c r="BT4062" s="240"/>
      <c r="BU4062" s="240"/>
      <c r="BV4062" s="240"/>
      <c r="BW4062" s="240"/>
      <c r="BX4062" s="240"/>
      <c r="BY4062" s="240"/>
      <c r="BZ4062" s="240"/>
      <c r="CA4062" s="240"/>
      <c r="CB4062" s="240"/>
      <c r="CC4062" s="240"/>
      <c r="CD4062" s="240"/>
      <c r="CE4062" s="240"/>
      <c r="CF4062" s="240"/>
      <c r="CG4062" s="240"/>
      <c r="CH4062" s="240"/>
      <c r="CI4062" s="240"/>
      <c r="CJ4062" s="240"/>
      <c r="CK4062" s="240"/>
      <c r="CL4062" s="240"/>
      <c r="CM4062" s="240"/>
      <c r="CN4062" s="240"/>
      <c r="CO4062" s="240"/>
      <c r="CP4062" s="240"/>
      <c r="CQ4062" s="240"/>
      <c r="CR4062" s="240"/>
      <c r="CS4062" s="240"/>
      <c r="CT4062" s="240"/>
      <c r="CU4062" s="240"/>
      <c r="CV4062" s="240"/>
      <c r="CW4062" s="240"/>
      <c r="CX4062" s="240"/>
      <c r="CY4062" s="240"/>
      <c r="CZ4062" s="240"/>
      <c r="DA4062" s="240"/>
      <c r="DB4062" s="240"/>
      <c r="DC4062" s="240"/>
      <c r="DD4062" s="240"/>
      <c r="DE4062" s="240"/>
      <c r="DF4062" s="240"/>
      <c r="DG4062" s="240"/>
      <c r="DH4062" s="240"/>
      <c r="DI4062" s="240"/>
      <c r="DJ4062" s="240"/>
      <c r="DK4062" s="240"/>
      <c r="DL4062" s="240"/>
      <c r="DM4062" s="240"/>
      <c r="DN4062" s="240"/>
      <c r="DO4062" s="240"/>
      <c r="DP4062" s="240"/>
      <c r="DQ4062" s="240"/>
      <c r="DR4062" s="240"/>
      <c r="DS4062" s="240"/>
      <c r="DT4062" s="240"/>
      <c r="DU4062" s="240"/>
      <c r="DV4062" s="240"/>
      <c r="DW4062" s="240"/>
      <c r="DX4062" s="240"/>
      <c r="DY4062" s="240"/>
      <c r="DZ4062" s="240"/>
      <c r="EA4062" s="240"/>
      <c r="EB4062" s="240"/>
      <c r="EC4062" s="240"/>
      <c r="ED4062" s="240"/>
      <c r="EE4062" s="240"/>
      <c r="EF4062" s="240"/>
      <c r="EG4062" s="240"/>
      <c r="EH4062" s="240"/>
      <c r="EI4062" s="240"/>
      <c r="EJ4062" s="240"/>
      <c r="EK4062" s="240"/>
      <c r="EL4062" s="240"/>
      <c r="EM4062" s="240"/>
      <c r="EN4062" s="240"/>
      <c r="EO4062" s="240"/>
      <c r="EP4062" s="240"/>
      <c r="EQ4062" s="240"/>
      <c r="ER4062" s="240"/>
      <c r="ES4062" s="240"/>
      <c r="ET4062" s="240"/>
      <c r="EU4062" s="240"/>
      <c r="EV4062" s="240"/>
      <c r="EW4062" s="240"/>
      <c r="EX4062" s="240"/>
      <c r="EY4062" s="240"/>
      <c r="EZ4062" s="240"/>
      <c r="FA4062" s="240"/>
      <c r="FB4062" s="240"/>
      <c r="FC4062" s="240"/>
      <c r="FD4062" s="240"/>
      <c r="FE4062" s="240"/>
      <c r="FF4062" s="240"/>
      <c r="FG4062" s="240"/>
      <c r="FH4062" s="240"/>
      <c r="FI4062" s="240"/>
      <c r="FJ4062" s="240"/>
      <c r="FK4062" s="240"/>
      <c r="FL4062" s="240"/>
      <c r="FM4062" s="240"/>
      <c r="FN4062" s="240"/>
      <c r="FO4062" s="240"/>
      <c r="FP4062" s="240"/>
      <c r="FQ4062" s="240"/>
      <c r="FR4062" s="240"/>
      <c r="FS4062" s="240"/>
      <c r="FT4062" s="240"/>
      <c r="FU4062" s="240"/>
      <c r="FV4062" s="240"/>
    </row>
    <row r="4063" spans="1:178" s="250" customFormat="1">
      <c r="A4063" s="234"/>
      <c r="B4063" s="234"/>
      <c r="C4063" s="234"/>
      <c r="D4063" s="234"/>
      <c r="E4063" s="234"/>
      <c r="F4063" s="234"/>
      <c r="G4063" s="235"/>
      <c r="H4063" s="236"/>
      <c r="AJ4063" s="290"/>
      <c r="AK4063" s="240"/>
      <c r="AL4063" s="240"/>
      <c r="AM4063" s="240"/>
      <c r="AN4063" s="240"/>
      <c r="AO4063" s="240"/>
      <c r="AP4063" s="240"/>
      <c r="AQ4063" s="240"/>
      <c r="AR4063" s="240"/>
      <c r="AS4063" s="240"/>
      <c r="AT4063" s="240"/>
      <c r="AU4063" s="240"/>
      <c r="AV4063" s="240"/>
      <c r="AW4063" s="240"/>
      <c r="AX4063" s="240"/>
      <c r="AY4063" s="240"/>
      <c r="AZ4063" s="240"/>
      <c r="BA4063" s="240"/>
      <c r="BB4063" s="240"/>
      <c r="BC4063" s="240"/>
      <c r="BD4063" s="240"/>
      <c r="BE4063" s="240"/>
      <c r="BF4063" s="240"/>
      <c r="BG4063" s="240"/>
      <c r="BH4063" s="240"/>
      <c r="BI4063" s="240"/>
      <c r="BJ4063" s="240"/>
      <c r="BK4063" s="240"/>
      <c r="BL4063" s="240"/>
      <c r="BM4063" s="240"/>
      <c r="BN4063" s="240"/>
      <c r="BO4063" s="240"/>
      <c r="BP4063" s="240"/>
      <c r="BQ4063" s="240"/>
      <c r="BR4063" s="240"/>
      <c r="BS4063" s="240"/>
      <c r="BT4063" s="240"/>
      <c r="BU4063" s="240"/>
      <c r="BV4063" s="240"/>
      <c r="BW4063" s="240"/>
      <c r="BX4063" s="240"/>
      <c r="BY4063" s="240"/>
      <c r="BZ4063" s="240"/>
      <c r="CA4063" s="240"/>
      <c r="CB4063" s="240"/>
      <c r="CC4063" s="240"/>
      <c r="CD4063" s="240"/>
      <c r="CE4063" s="240"/>
      <c r="CF4063" s="240"/>
      <c r="CG4063" s="240"/>
      <c r="CH4063" s="240"/>
      <c r="CI4063" s="240"/>
      <c r="CJ4063" s="240"/>
      <c r="CK4063" s="240"/>
      <c r="CL4063" s="240"/>
      <c r="CM4063" s="240"/>
      <c r="CN4063" s="240"/>
      <c r="CO4063" s="240"/>
      <c r="CP4063" s="240"/>
      <c r="CQ4063" s="240"/>
      <c r="CR4063" s="240"/>
      <c r="CS4063" s="240"/>
      <c r="CT4063" s="240"/>
      <c r="CU4063" s="240"/>
      <c r="CV4063" s="240"/>
      <c r="CW4063" s="240"/>
      <c r="CX4063" s="240"/>
      <c r="CY4063" s="240"/>
      <c r="CZ4063" s="240"/>
      <c r="DA4063" s="240"/>
      <c r="DB4063" s="240"/>
      <c r="DC4063" s="240"/>
      <c r="DD4063" s="240"/>
      <c r="DE4063" s="240"/>
      <c r="DF4063" s="240"/>
      <c r="DG4063" s="240"/>
      <c r="DH4063" s="240"/>
      <c r="DI4063" s="240"/>
      <c r="DJ4063" s="240"/>
      <c r="DK4063" s="240"/>
      <c r="DL4063" s="240"/>
      <c r="DM4063" s="240"/>
      <c r="DN4063" s="240"/>
      <c r="DO4063" s="240"/>
      <c r="DP4063" s="240"/>
      <c r="DQ4063" s="240"/>
      <c r="DR4063" s="240"/>
      <c r="DS4063" s="240"/>
      <c r="DT4063" s="240"/>
      <c r="DU4063" s="240"/>
      <c r="DV4063" s="240"/>
      <c r="DW4063" s="240"/>
      <c r="DX4063" s="240"/>
      <c r="DY4063" s="240"/>
      <c r="DZ4063" s="240"/>
      <c r="EA4063" s="240"/>
      <c r="EB4063" s="240"/>
      <c r="EC4063" s="240"/>
      <c r="ED4063" s="240"/>
      <c r="EE4063" s="240"/>
      <c r="EF4063" s="240"/>
      <c r="EG4063" s="240"/>
      <c r="EH4063" s="240"/>
      <c r="EI4063" s="240"/>
      <c r="EJ4063" s="240"/>
      <c r="EK4063" s="240"/>
      <c r="EL4063" s="240"/>
      <c r="EM4063" s="240"/>
      <c r="EN4063" s="240"/>
      <c r="EO4063" s="240"/>
      <c r="EP4063" s="240"/>
      <c r="EQ4063" s="240"/>
      <c r="ER4063" s="240"/>
      <c r="ES4063" s="240"/>
      <c r="ET4063" s="240"/>
      <c r="EU4063" s="240"/>
      <c r="EV4063" s="240"/>
      <c r="EW4063" s="240"/>
      <c r="EX4063" s="240"/>
      <c r="EY4063" s="240"/>
      <c r="EZ4063" s="240"/>
      <c r="FA4063" s="240"/>
      <c r="FB4063" s="240"/>
      <c r="FC4063" s="240"/>
      <c r="FD4063" s="240"/>
      <c r="FE4063" s="240"/>
      <c r="FF4063" s="240"/>
      <c r="FG4063" s="240"/>
      <c r="FH4063" s="240"/>
      <c r="FI4063" s="240"/>
      <c r="FJ4063" s="240"/>
      <c r="FK4063" s="240"/>
      <c r="FL4063" s="240"/>
      <c r="FM4063" s="240"/>
      <c r="FN4063" s="240"/>
      <c r="FO4063" s="240"/>
      <c r="FP4063" s="240"/>
      <c r="FQ4063" s="240"/>
      <c r="FR4063" s="240"/>
      <c r="FS4063" s="240"/>
      <c r="FT4063" s="240"/>
      <c r="FU4063" s="240"/>
      <c r="FV4063" s="240"/>
    </row>
    <row r="4064" spans="1:178" s="250" customFormat="1">
      <c r="A4064" s="234"/>
      <c r="B4064" s="234"/>
      <c r="C4064" s="234"/>
      <c r="D4064" s="234"/>
      <c r="E4064" s="234"/>
      <c r="F4064" s="234"/>
      <c r="G4064" s="235"/>
      <c r="H4064" s="236"/>
      <c r="AJ4064" s="290"/>
      <c r="AK4064" s="240"/>
      <c r="AL4064" s="240"/>
      <c r="AM4064" s="240"/>
      <c r="AN4064" s="240"/>
      <c r="AO4064" s="240"/>
      <c r="AP4064" s="240"/>
      <c r="AQ4064" s="240"/>
      <c r="AR4064" s="240"/>
      <c r="AS4064" s="240"/>
      <c r="AT4064" s="240"/>
      <c r="AU4064" s="240"/>
      <c r="AV4064" s="240"/>
      <c r="AW4064" s="240"/>
      <c r="AX4064" s="240"/>
      <c r="AY4064" s="240"/>
      <c r="AZ4064" s="240"/>
      <c r="BA4064" s="240"/>
      <c r="BB4064" s="240"/>
      <c r="BC4064" s="240"/>
      <c r="BD4064" s="240"/>
      <c r="BE4064" s="240"/>
      <c r="BF4064" s="240"/>
      <c r="BG4064" s="240"/>
      <c r="BH4064" s="240"/>
      <c r="BI4064" s="240"/>
      <c r="BJ4064" s="240"/>
      <c r="BK4064" s="240"/>
      <c r="BL4064" s="240"/>
      <c r="BM4064" s="240"/>
      <c r="BN4064" s="240"/>
      <c r="BO4064" s="240"/>
      <c r="BP4064" s="240"/>
      <c r="BQ4064" s="240"/>
      <c r="BR4064" s="240"/>
      <c r="BS4064" s="240"/>
      <c r="BT4064" s="240"/>
      <c r="BU4064" s="240"/>
      <c r="BV4064" s="240"/>
      <c r="BW4064" s="240"/>
      <c r="BX4064" s="240"/>
      <c r="BY4064" s="240"/>
      <c r="BZ4064" s="240"/>
      <c r="CA4064" s="240"/>
      <c r="CB4064" s="240"/>
      <c r="CC4064" s="240"/>
      <c r="CD4064" s="240"/>
      <c r="CE4064" s="240"/>
      <c r="CF4064" s="240"/>
      <c r="CG4064" s="240"/>
      <c r="CH4064" s="240"/>
      <c r="CI4064" s="240"/>
      <c r="CJ4064" s="240"/>
      <c r="CK4064" s="240"/>
      <c r="CL4064" s="240"/>
      <c r="CM4064" s="240"/>
      <c r="CN4064" s="240"/>
      <c r="CO4064" s="240"/>
      <c r="CP4064" s="240"/>
      <c r="CQ4064" s="240"/>
      <c r="CR4064" s="240"/>
      <c r="CS4064" s="240"/>
      <c r="CT4064" s="240"/>
      <c r="CU4064" s="240"/>
      <c r="CV4064" s="240"/>
      <c r="CW4064" s="240"/>
      <c r="CX4064" s="240"/>
      <c r="CY4064" s="240"/>
      <c r="CZ4064" s="240"/>
      <c r="DA4064" s="240"/>
      <c r="DB4064" s="240"/>
      <c r="DC4064" s="240"/>
      <c r="DD4064" s="240"/>
      <c r="DE4064" s="240"/>
      <c r="DF4064" s="240"/>
      <c r="DG4064" s="240"/>
      <c r="DH4064" s="240"/>
      <c r="DI4064" s="240"/>
      <c r="DJ4064" s="240"/>
      <c r="DK4064" s="240"/>
      <c r="DL4064" s="240"/>
      <c r="DM4064" s="240"/>
      <c r="DN4064" s="240"/>
      <c r="DO4064" s="240"/>
      <c r="DP4064" s="240"/>
      <c r="DQ4064" s="240"/>
      <c r="DR4064" s="240"/>
      <c r="DS4064" s="240"/>
      <c r="DT4064" s="240"/>
      <c r="DU4064" s="240"/>
      <c r="DV4064" s="240"/>
      <c r="DW4064" s="240"/>
      <c r="DX4064" s="240"/>
      <c r="DY4064" s="240"/>
      <c r="DZ4064" s="240"/>
      <c r="EA4064" s="240"/>
      <c r="EB4064" s="240"/>
      <c r="EC4064" s="240"/>
      <c r="ED4064" s="240"/>
      <c r="EE4064" s="240"/>
      <c r="EF4064" s="240"/>
      <c r="EG4064" s="240"/>
      <c r="EH4064" s="240"/>
      <c r="EI4064" s="240"/>
      <c r="EJ4064" s="240"/>
      <c r="EK4064" s="240"/>
      <c r="EL4064" s="240"/>
      <c r="EM4064" s="240"/>
      <c r="EN4064" s="240"/>
      <c r="EO4064" s="240"/>
      <c r="EP4064" s="240"/>
      <c r="EQ4064" s="240"/>
      <c r="ER4064" s="240"/>
      <c r="ES4064" s="240"/>
      <c r="ET4064" s="240"/>
      <c r="EU4064" s="240"/>
      <c r="EV4064" s="240"/>
      <c r="EW4064" s="240"/>
      <c r="EX4064" s="240"/>
      <c r="EY4064" s="240"/>
      <c r="EZ4064" s="240"/>
      <c r="FA4064" s="240"/>
      <c r="FB4064" s="240"/>
      <c r="FC4064" s="240"/>
      <c r="FD4064" s="240"/>
      <c r="FE4064" s="240"/>
      <c r="FF4064" s="240"/>
      <c r="FG4064" s="240"/>
      <c r="FH4064" s="240"/>
      <c r="FI4064" s="240"/>
      <c r="FJ4064" s="240"/>
      <c r="FK4064" s="240"/>
      <c r="FL4064" s="240"/>
      <c r="FM4064" s="240"/>
      <c r="FN4064" s="240"/>
      <c r="FO4064" s="240"/>
      <c r="FP4064" s="240"/>
      <c r="FQ4064" s="240"/>
      <c r="FR4064" s="240"/>
      <c r="FS4064" s="240"/>
      <c r="FT4064" s="240"/>
      <c r="FU4064" s="240"/>
      <c r="FV4064" s="240"/>
    </row>
    <row r="4065" spans="1:178" s="250" customFormat="1">
      <c r="A4065" s="234"/>
      <c r="B4065" s="234"/>
      <c r="C4065" s="234"/>
      <c r="D4065" s="234"/>
      <c r="E4065" s="234"/>
      <c r="F4065" s="234"/>
      <c r="G4065" s="235"/>
      <c r="H4065" s="236"/>
      <c r="AJ4065" s="290"/>
      <c r="AK4065" s="240"/>
      <c r="AL4065" s="240"/>
      <c r="AM4065" s="240"/>
      <c r="AN4065" s="240"/>
      <c r="AO4065" s="240"/>
      <c r="AP4065" s="240"/>
      <c r="AQ4065" s="240"/>
      <c r="AR4065" s="240"/>
      <c r="AS4065" s="240"/>
      <c r="AT4065" s="240"/>
      <c r="AU4065" s="240"/>
      <c r="AV4065" s="240"/>
      <c r="AW4065" s="240"/>
      <c r="AX4065" s="240"/>
      <c r="AY4065" s="240"/>
      <c r="AZ4065" s="240"/>
      <c r="BA4065" s="240"/>
      <c r="BB4065" s="240"/>
      <c r="BC4065" s="240"/>
      <c r="BD4065" s="240"/>
      <c r="BE4065" s="240"/>
      <c r="BF4065" s="240"/>
      <c r="BG4065" s="240"/>
      <c r="BH4065" s="240"/>
      <c r="BI4065" s="240"/>
      <c r="BJ4065" s="240"/>
      <c r="BK4065" s="240"/>
      <c r="BL4065" s="240"/>
      <c r="BM4065" s="240"/>
      <c r="BN4065" s="240"/>
      <c r="BO4065" s="240"/>
      <c r="BP4065" s="240"/>
      <c r="BQ4065" s="240"/>
      <c r="BR4065" s="240"/>
      <c r="BS4065" s="240"/>
      <c r="BT4065" s="240"/>
      <c r="BU4065" s="240"/>
      <c r="BV4065" s="240"/>
      <c r="BW4065" s="240"/>
      <c r="BX4065" s="240"/>
      <c r="BY4065" s="240"/>
      <c r="BZ4065" s="240"/>
      <c r="CA4065" s="240"/>
      <c r="CB4065" s="240"/>
      <c r="CC4065" s="240"/>
      <c r="CD4065" s="240"/>
      <c r="CE4065" s="240"/>
      <c r="CF4065" s="240"/>
      <c r="CG4065" s="240"/>
      <c r="CH4065" s="240"/>
      <c r="CI4065" s="240"/>
      <c r="CJ4065" s="240"/>
      <c r="CK4065" s="240"/>
      <c r="CL4065" s="240"/>
      <c r="CM4065" s="240"/>
      <c r="CN4065" s="240"/>
      <c r="CO4065" s="240"/>
      <c r="CP4065" s="240"/>
      <c r="CQ4065" s="240"/>
      <c r="CR4065" s="240"/>
      <c r="CS4065" s="240"/>
      <c r="CT4065" s="240"/>
      <c r="CU4065" s="240"/>
      <c r="CV4065" s="240"/>
      <c r="CW4065" s="240"/>
      <c r="CX4065" s="240"/>
      <c r="CY4065" s="240"/>
      <c r="CZ4065" s="240"/>
      <c r="DA4065" s="240"/>
      <c r="DB4065" s="240"/>
      <c r="DC4065" s="240"/>
      <c r="DD4065" s="240"/>
      <c r="DE4065" s="240"/>
      <c r="DF4065" s="240"/>
      <c r="DG4065" s="240"/>
      <c r="DH4065" s="240"/>
      <c r="DI4065" s="240"/>
      <c r="DJ4065" s="240"/>
      <c r="DK4065" s="240"/>
      <c r="DL4065" s="240"/>
      <c r="DM4065" s="240"/>
      <c r="DN4065" s="240"/>
      <c r="DO4065" s="240"/>
      <c r="DP4065" s="240"/>
      <c r="DQ4065" s="240"/>
      <c r="DR4065" s="240"/>
      <c r="DS4065" s="240"/>
      <c r="DT4065" s="240"/>
      <c r="DU4065" s="240"/>
      <c r="DV4065" s="240"/>
      <c r="DW4065" s="240"/>
      <c r="DX4065" s="240"/>
      <c r="DY4065" s="240"/>
      <c r="DZ4065" s="240"/>
      <c r="EA4065" s="240"/>
      <c r="EB4065" s="240"/>
      <c r="EC4065" s="240"/>
      <c r="ED4065" s="240"/>
      <c r="EE4065" s="240"/>
      <c r="EF4065" s="240"/>
      <c r="EG4065" s="240"/>
      <c r="EH4065" s="240"/>
      <c r="EI4065" s="240"/>
      <c r="EJ4065" s="240"/>
      <c r="EK4065" s="240"/>
      <c r="EL4065" s="240"/>
      <c r="EM4065" s="240"/>
      <c r="EN4065" s="240"/>
      <c r="EO4065" s="240"/>
      <c r="EP4065" s="240"/>
      <c r="EQ4065" s="240"/>
      <c r="ER4065" s="240"/>
      <c r="ES4065" s="240"/>
      <c r="ET4065" s="240"/>
      <c r="EU4065" s="240"/>
      <c r="EV4065" s="240"/>
      <c r="EW4065" s="240"/>
      <c r="EX4065" s="240"/>
      <c r="EY4065" s="240"/>
      <c r="EZ4065" s="240"/>
      <c r="FA4065" s="240"/>
      <c r="FB4065" s="240"/>
      <c r="FC4065" s="240"/>
      <c r="FD4065" s="240"/>
      <c r="FE4065" s="240"/>
      <c r="FF4065" s="240"/>
      <c r="FG4065" s="240"/>
      <c r="FH4065" s="240"/>
      <c r="FI4065" s="240"/>
      <c r="FJ4065" s="240"/>
      <c r="FK4065" s="240"/>
      <c r="FL4065" s="240"/>
      <c r="FM4065" s="240"/>
      <c r="FN4065" s="240"/>
      <c r="FO4065" s="240"/>
      <c r="FP4065" s="240"/>
      <c r="FQ4065" s="240"/>
      <c r="FR4065" s="240"/>
      <c r="FS4065" s="240"/>
      <c r="FT4065" s="240"/>
      <c r="FU4065" s="240"/>
      <c r="FV4065" s="240"/>
    </row>
    <row r="4066" spans="1:178" s="250" customFormat="1">
      <c r="A4066" s="234"/>
      <c r="B4066" s="234"/>
      <c r="C4066" s="234"/>
      <c r="D4066" s="234"/>
      <c r="E4066" s="234"/>
      <c r="F4066" s="234"/>
      <c r="G4066" s="235"/>
      <c r="H4066" s="236"/>
      <c r="AJ4066" s="290"/>
      <c r="AK4066" s="240"/>
      <c r="AL4066" s="240"/>
      <c r="AM4066" s="240"/>
      <c r="AN4066" s="240"/>
      <c r="AO4066" s="240"/>
      <c r="AP4066" s="240"/>
      <c r="AQ4066" s="240"/>
      <c r="AR4066" s="240"/>
      <c r="AS4066" s="240"/>
      <c r="AT4066" s="240"/>
      <c r="AU4066" s="240"/>
      <c r="AV4066" s="240"/>
      <c r="AW4066" s="240"/>
      <c r="AX4066" s="240"/>
      <c r="AY4066" s="240"/>
      <c r="AZ4066" s="240"/>
      <c r="BA4066" s="240"/>
      <c r="BB4066" s="240"/>
      <c r="BC4066" s="240"/>
      <c r="BD4066" s="240"/>
      <c r="BE4066" s="240"/>
      <c r="BF4066" s="240"/>
      <c r="BG4066" s="240"/>
      <c r="BH4066" s="240"/>
      <c r="BI4066" s="240"/>
      <c r="BJ4066" s="240"/>
      <c r="BK4066" s="240"/>
      <c r="BL4066" s="240"/>
      <c r="BM4066" s="240"/>
      <c r="BN4066" s="240"/>
      <c r="BO4066" s="240"/>
      <c r="BP4066" s="240"/>
      <c r="BQ4066" s="240"/>
      <c r="BR4066" s="240"/>
      <c r="BS4066" s="240"/>
      <c r="BT4066" s="240"/>
      <c r="BU4066" s="240"/>
      <c r="BV4066" s="240"/>
      <c r="BW4066" s="240"/>
      <c r="BX4066" s="240"/>
      <c r="BY4066" s="240"/>
      <c r="BZ4066" s="240"/>
      <c r="CA4066" s="240"/>
      <c r="CB4066" s="240"/>
      <c r="CC4066" s="240"/>
      <c r="CD4066" s="240"/>
      <c r="CE4066" s="240"/>
      <c r="CF4066" s="240"/>
      <c r="CG4066" s="240"/>
      <c r="CH4066" s="240"/>
      <c r="CI4066" s="240"/>
      <c r="CJ4066" s="240"/>
      <c r="CK4066" s="240"/>
      <c r="CL4066" s="240"/>
      <c r="CM4066" s="240"/>
      <c r="CN4066" s="240"/>
      <c r="CO4066" s="240"/>
      <c r="CP4066" s="240"/>
      <c r="CQ4066" s="240"/>
      <c r="CR4066" s="240"/>
      <c r="CS4066" s="240"/>
      <c r="CT4066" s="240"/>
      <c r="CU4066" s="240"/>
      <c r="CV4066" s="240"/>
      <c r="CW4066" s="240"/>
      <c r="CX4066" s="240"/>
      <c r="CY4066" s="240"/>
      <c r="CZ4066" s="240"/>
      <c r="DA4066" s="240"/>
      <c r="DB4066" s="240"/>
      <c r="DC4066" s="240"/>
      <c r="DD4066" s="240"/>
      <c r="DE4066" s="240"/>
      <c r="DF4066" s="240"/>
      <c r="DG4066" s="240"/>
      <c r="DH4066" s="240"/>
      <c r="DI4066" s="240"/>
      <c r="DJ4066" s="240"/>
      <c r="DK4066" s="240"/>
      <c r="DL4066" s="240"/>
      <c r="DM4066" s="240"/>
      <c r="DN4066" s="240"/>
      <c r="DO4066" s="240"/>
      <c r="DP4066" s="240"/>
      <c r="DQ4066" s="240"/>
      <c r="DR4066" s="240"/>
      <c r="DS4066" s="240"/>
      <c r="DT4066" s="240"/>
      <c r="DU4066" s="240"/>
      <c r="DV4066" s="240"/>
      <c r="DW4066" s="240"/>
      <c r="DX4066" s="240"/>
      <c r="DY4066" s="240"/>
      <c r="DZ4066" s="240"/>
      <c r="EA4066" s="240"/>
      <c r="EB4066" s="240"/>
      <c r="EC4066" s="240"/>
      <c r="ED4066" s="240"/>
      <c r="EE4066" s="240"/>
      <c r="EF4066" s="240"/>
      <c r="EG4066" s="240"/>
      <c r="EH4066" s="240"/>
      <c r="EI4066" s="240"/>
      <c r="EJ4066" s="240"/>
      <c r="EK4066" s="240"/>
      <c r="EL4066" s="240"/>
      <c r="EM4066" s="240"/>
      <c r="EN4066" s="240"/>
      <c r="EO4066" s="240"/>
      <c r="EP4066" s="240"/>
      <c r="EQ4066" s="240"/>
      <c r="ER4066" s="240"/>
      <c r="ES4066" s="240"/>
      <c r="ET4066" s="240"/>
      <c r="EU4066" s="240"/>
      <c r="EV4066" s="240"/>
      <c r="EW4066" s="240"/>
      <c r="EX4066" s="240"/>
      <c r="EY4066" s="240"/>
      <c r="EZ4066" s="240"/>
      <c r="FA4066" s="240"/>
      <c r="FB4066" s="240"/>
      <c r="FC4066" s="240"/>
      <c r="FD4066" s="240"/>
      <c r="FE4066" s="240"/>
      <c r="FF4066" s="240"/>
      <c r="FG4066" s="240"/>
      <c r="FH4066" s="240"/>
      <c r="FI4066" s="240"/>
      <c r="FJ4066" s="240"/>
      <c r="FK4066" s="240"/>
      <c r="FL4066" s="240"/>
      <c r="FM4066" s="240"/>
      <c r="FN4066" s="240"/>
      <c r="FO4066" s="240"/>
      <c r="FP4066" s="240"/>
      <c r="FQ4066" s="240"/>
      <c r="FR4066" s="240"/>
      <c r="FS4066" s="240"/>
      <c r="FT4066" s="240"/>
      <c r="FU4066" s="240"/>
      <c r="FV4066" s="240"/>
    </row>
    <row r="4067" spans="1:178" s="250" customFormat="1">
      <c r="A4067" s="234"/>
      <c r="B4067" s="234"/>
      <c r="C4067" s="234"/>
      <c r="D4067" s="234"/>
      <c r="E4067" s="234"/>
      <c r="F4067" s="234"/>
      <c r="G4067" s="235"/>
      <c r="H4067" s="236"/>
      <c r="AJ4067" s="290"/>
      <c r="AK4067" s="240"/>
      <c r="AL4067" s="240"/>
      <c r="AM4067" s="240"/>
      <c r="AN4067" s="240"/>
      <c r="AO4067" s="240"/>
      <c r="AP4067" s="240"/>
      <c r="AQ4067" s="240"/>
      <c r="AR4067" s="240"/>
      <c r="AS4067" s="240"/>
      <c r="AT4067" s="240"/>
      <c r="AU4067" s="240"/>
      <c r="AV4067" s="240"/>
      <c r="AW4067" s="240"/>
      <c r="AX4067" s="240"/>
      <c r="AY4067" s="240"/>
      <c r="AZ4067" s="240"/>
      <c r="BA4067" s="240"/>
      <c r="BB4067" s="240"/>
      <c r="BC4067" s="240"/>
      <c r="BD4067" s="240"/>
      <c r="BE4067" s="240"/>
      <c r="BF4067" s="240"/>
      <c r="BG4067" s="240"/>
      <c r="BH4067" s="240"/>
      <c r="BI4067" s="240"/>
      <c r="BJ4067" s="240"/>
      <c r="BK4067" s="240"/>
      <c r="BL4067" s="240"/>
      <c r="BM4067" s="240"/>
      <c r="BN4067" s="240"/>
      <c r="BO4067" s="240"/>
      <c r="BP4067" s="240"/>
      <c r="BQ4067" s="240"/>
      <c r="BR4067" s="240"/>
      <c r="BS4067" s="240"/>
      <c r="BT4067" s="240"/>
      <c r="BU4067" s="240"/>
      <c r="BV4067" s="240"/>
      <c r="BW4067" s="240"/>
      <c r="BX4067" s="240"/>
      <c r="BY4067" s="240"/>
      <c r="BZ4067" s="240"/>
      <c r="CA4067" s="240"/>
      <c r="CB4067" s="240"/>
      <c r="CC4067" s="240"/>
      <c r="CD4067" s="240"/>
      <c r="CE4067" s="240"/>
      <c r="CF4067" s="240"/>
      <c r="CG4067" s="240"/>
      <c r="CH4067" s="240"/>
      <c r="CI4067" s="240"/>
      <c r="CJ4067" s="240"/>
      <c r="CK4067" s="240"/>
      <c r="CL4067" s="240"/>
      <c r="CM4067" s="240"/>
      <c r="CN4067" s="240"/>
      <c r="CO4067" s="240"/>
      <c r="CP4067" s="240"/>
      <c r="CQ4067" s="240"/>
      <c r="CR4067" s="240"/>
      <c r="CS4067" s="240"/>
      <c r="CT4067" s="240"/>
      <c r="CU4067" s="240"/>
      <c r="CV4067" s="240"/>
      <c r="CW4067" s="240"/>
      <c r="CX4067" s="240"/>
      <c r="CY4067" s="240"/>
      <c r="CZ4067" s="240"/>
      <c r="DA4067" s="240"/>
      <c r="DB4067" s="240"/>
      <c r="DC4067" s="240"/>
      <c r="DD4067" s="240"/>
      <c r="DE4067" s="240"/>
      <c r="DF4067" s="240"/>
      <c r="DG4067" s="240"/>
      <c r="DH4067" s="240"/>
      <c r="DI4067" s="240"/>
      <c r="DJ4067" s="240"/>
      <c r="DK4067" s="240"/>
      <c r="DL4067" s="240"/>
      <c r="DM4067" s="240"/>
      <c r="DN4067" s="240"/>
      <c r="DO4067" s="240"/>
      <c r="DP4067" s="240"/>
      <c r="DQ4067" s="240"/>
      <c r="DR4067" s="240"/>
      <c r="DS4067" s="240"/>
      <c r="DT4067" s="240"/>
      <c r="DU4067" s="240"/>
      <c r="DV4067" s="240"/>
      <c r="DW4067" s="240"/>
      <c r="DX4067" s="240"/>
      <c r="DY4067" s="240"/>
      <c r="DZ4067" s="240"/>
      <c r="EA4067" s="240"/>
      <c r="EB4067" s="240"/>
      <c r="EC4067" s="240"/>
      <c r="ED4067" s="240"/>
      <c r="EE4067" s="240"/>
      <c r="EF4067" s="240"/>
      <c r="EG4067" s="240"/>
      <c r="EH4067" s="240"/>
      <c r="EI4067" s="240"/>
      <c r="EJ4067" s="240"/>
      <c r="EK4067" s="240"/>
      <c r="EL4067" s="240"/>
      <c r="EM4067" s="240"/>
      <c r="EN4067" s="240"/>
      <c r="EO4067" s="240"/>
      <c r="EP4067" s="240"/>
      <c r="EQ4067" s="240"/>
      <c r="ER4067" s="240"/>
      <c r="ES4067" s="240"/>
      <c r="ET4067" s="240"/>
      <c r="EU4067" s="240"/>
      <c r="EV4067" s="240"/>
      <c r="EW4067" s="240"/>
      <c r="EX4067" s="240"/>
      <c r="EY4067" s="240"/>
      <c r="EZ4067" s="240"/>
      <c r="FA4067" s="240"/>
      <c r="FB4067" s="240"/>
      <c r="FC4067" s="240"/>
      <c r="FD4067" s="240"/>
      <c r="FE4067" s="240"/>
      <c r="FF4067" s="240"/>
      <c r="FG4067" s="240"/>
      <c r="FH4067" s="240"/>
      <c r="FI4067" s="240"/>
      <c r="FJ4067" s="240"/>
      <c r="FK4067" s="240"/>
      <c r="FL4067" s="240"/>
      <c r="FM4067" s="240"/>
      <c r="FN4067" s="240"/>
      <c r="FO4067" s="240"/>
      <c r="FP4067" s="240"/>
      <c r="FQ4067" s="240"/>
      <c r="FR4067" s="240"/>
      <c r="FS4067" s="240"/>
      <c r="FT4067" s="240"/>
      <c r="FU4067" s="240"/>
      <c r="FV4067" s="240"/>
    </row>
    <row r="4068" spans="1:178" s="250" customFormat="1">
      <c r="A4068" s="234"/>
      <c r="B4068" s="234"/>
      <c r="C4068" s="234"/>
      <c r="D4068" s="234"/>
      <c r="E4068" s="234"/>
      <c r="F4068" s="234"/>
      <c r="G4068" s="235"/>
      <c r="H4068" s="236"/>
      <c r="AJ4068" s="290"/>
      <c r="AK4068" s="240"/>
      <c r="AL4068" s="240"/>
      <c r="AM4068" s="240"/>
      <c r="AN4068" s="240"/>
      <c r="AO4068" s="240"/>
      <c r="AP4068" s="240"/>
      <c r="AQ4068" s="240"/>
      <c r="AR4068" s="240"/>
      <c r="AS4068" s="240"/>
      <c r="AT4068" s="240"/>
      <c r="AU4068" s="240"/>
      <c r="AV4068" s="240"/>
      <c r="AW4068" s="240"/>
      <c r="AX4068" s="240"/>
      <c r="AY4068" s="240"/>
      <c r="AZ4068" s="240"/>
      <c r="BA4068" s="240"/>
      <c r="BB4068" s="240"/>
      <c r="BC4068" s="240"/>
      <c r="BD4068" s="240"/>
      <c r="BE4068" s="240"/>
      <c r="BF4068" s="240"/>
      <c r="BG4068" s="240"/>
      <c r="BH4068" s="240"/>
      <c r="BI4068" s="240"/>
      <c r="BJ4068" s="240"/>
      <c r="BK4068" s="240"/>
      <c r="BL4068" s="240"/>
      <c r="BM4068" s="240"/>
      <c r="BN4068" s="240"/>
      <c r="BO4068" s="240"/>
      <c r="BP4068" s="240"/>
      <c r="BQ4068" s="240"/>
      <c r="BR4068" s="240"/>
      <c r="BS4068" s="240"/>
      <c r="BT4068" s="240"/>
      <c r="BU4068" s="240"/>
      <c r="BV4068" s="240"/>
      <c r="BW4068" s="240"/>
      <c r="BX4068" s="240"/>
      <c r="BY4068" s="240"/>
      <c r="BZ4068" s="240"/>
      <c r="CA4068" s="240"/>
      <c r="CB4068" s="240"/>
      <c r="CC4068" s="240"/>
      <c r="CD4068" s="240"/>
      <c r="CE4068" s="240"/>
      <c r="CF4068" s="240"/>
      <c r="CG4068" s="240"/>
      <c r="CH4068" s="240"/>
      <c r="CI4068" s="240"/>
      <c r="CJ4068" s="240"/>
      <c r="CK4068" s="240"/>
      <c r="CL4068" s="240"/>
      <c r="CM4068" s="240"/>
      <c r="CN4068" s="240"/>
      <c r="CO4068" s="240"/>
      <c r="CP4068" s="240"/>
      <c r="CQ4068" s="240"/>
      <c r="CR4068" s="240"/>
      <c r="CS4068" s="240"/>
      <c r="CT4068" s="240"/>
      <c r="CU4068" s="240"/>
      <c r="CV4068" s="240"/>
      <c r="CW4068" s="240"/>
      <c r="CX4068" s="240"/>
      <c r="CY4068" s="240"/>
      <c r="CZ4068" s="240"/>
      <c r="DA4068" s="240"/>
      <c r="DB4068" s="240"/>
      <c r="DC4068" s="240"/>
      <c r="DD4068" s="240"/>
      <c r="DE4068" s="240"/>
      <c r="DF4068" s="240"/>
      <c r="DG4068" s="240"/>
      <c r="DH4068" s="240"/>
      <c r="DI4068" s="240"/>
      <c r="DJ4068" s="240"/>
      <c r="DK4068" s="240"/>
      <c r="DL4068" s="240"/>
      <c r="DM4068" s="240"/>
      <c r="DN4068" s="240"/>
      <c r="DO4068" s="240"/>
      <c r="DP4068" s="240"/>
      <c r="DQ4068" s="240"/>
      <c r="DR4068" s="240"/>
      <c r="DS4068" s="240"/>
      <c r="DT4068" s="240"/>
      <c r="DU4068" s="240"/>
      <c r="DV4068" s="240"/>
      <c r="DW4068" s="240"/>
      <c r="DX4068" s="240"/>
      <c r="DY4068" s="240"/>
      <c r="DZ4068" s="240"/>
      <c r="EA4068" s="240"/>
      <c r="EB4068" s="240"/>
      <c r="EC4068" s="240"/>
      <c r="ED4068" s="240"/>
      <c r="EE4068" s="240"/>
      <c r="EF4068" s="240"/>
      <c r="EG4068" s="240"/>
      <c r="EH4068" s="240"/>
      <c r="EI4068" s="240"/>
      <c r="EJ4068" s="240"/>
      <c r="EK4068" s="240"/>
      <c r="EL4068" s="240"/>
      <c r="EM4068" s="240"/>
      <c r="EN4068" s="240"/>
      <c r="EO4068" s="240"/>
      <c r="EP4068" s="240"/>
      <c r="EQ4068" s="240"/>
      <c r="ER4068" s="240"/>
      <c r="ES4068" s="240"/>
      <c r="ET4068" s="240"/>
      <c r="EU4068" s="240"/>
      <c r="EV4068" s="240"/>
      <c r="EW4068" s="240"/>
      <c r="EX4068" s="240"/>
      <c r="EY4068" s="240"/>
      <c r="EZ4068" s="240"/>
      <c r="FA4068" s="240"/>
      <c r="FB4068" s="240"/>
      <c r="FC4068" s="240"/>
      <c r="FD4068" s="240"/>
      <c r="FE4068" s="240"/>
      <c r="FF4068" s="240"/>
      <c r="FG4068" s="240"/>
      <c r="FH4068" s="240"/>
      <c r="FI4068" s="240"/>
      <c r="FJ4068" s="240"/>
      <c r="FK4068" s="240"/>
      <c r="FL4068" s="240"/>
      <c r="FM4068" s="240"/>
      <c r="FN4068" s="240"/>
      <c r="FO4068" s="240"/>
      <c r="FP4068" s="240"/>
      <c r="FQ4068" s="240"/>
      <c r="FR4068" s="240"/>
      <c r="FS4068" s="240"/>
      <c r="FT4068" s="240"/>
      <c r="FU4068" s="240"/>
      <c r="FV4068" s="240"/>
    </row>
    <row r="4069" spans="1:178" s="250" customFormat="1">
      <c r="A4069" s="234"/>
      <c r="B4069" s="234"/>
      <c r="C4069" s="234"/>
      <c r="D4069" s="234"/>
      <c r="E4069" s="234"/>
      <c r="F4069" s="234"/>
      <c r="G4069" s="235"/>
      <c r="H4069" s="236"/>
      <c r="AJ4069" s="290"/>
      <c r="AK4069" s="240"/>
      <c r="AL4069" s="240"/>
      <c r="AM4069" s="240"/>
      <c r="AN4069" s="240"/>
      <c r="AO4069" s="240"/>
      <c r="AP4069" s="240"/>
      <c r="AQ4069" s="240"/>
      <c r="AR4069" s="240"/>
      <c r="AS4069" s="240"/>
      <c r="AT4069" s="240"/>
      <c r="AU4069" s="240"/>
      <c r="AV4069" s="240"/>
      <c r="AW4069" s="240"/>
      <c r="AX4069" s="240"/>
      <c r="AY4069" s="240"/>
      <c r="AZ4069" s="240"/>
      <c r="BA4069" s="240"/>
      <c r="BB4069" s="240"/>
      <c r="BC4069" s="240"/>
      <c r="BD4069" s="240"/>
      <c r="BE4069" s="240"/>
      <c r="BF4069" s="240"/>
      <c r="BG4069" s="240"/>
      <c r="BH4069" s="240"/>
      <c r="BI4069" s="240"/>
      <c r="BJ4069" s="240"/>
      <c r="BK4069" s="240"/>
      <c r="BL4069" s="240"/>
      <c r="BM4069" s="240"/>
      <c r="BN4069" s="240"/>
      <c r="BO4069" s="240"/>
      <c r="BP4069" s="240"/>
      <c r="BQ4069" s="240"/>
      <c r="BR4069" s="240"/>
      <c r="BS4069" s="240"/>
      <c r="BT4069" s="240"/>
      <c r="BU4069" s="240"/>
      <c r="BV4069" s="240"/>
      <c r="BW4069" s="240"/>
      <c r="BX4069" s="240"/>
      <c r="BY4069" s="240"/>
      <c r="BZ4069" s="240"/>
      <c r="CA4069" s="240"/>
      <c r="CB4069" s="240"/>
      <c r="CC4069" s="240"/>
      <c r="CD4069" s="240"/>
      <c r="CE4069" s="240"/>
      <c r="CF4069" s="240"/>
      <c r="CG4069" s="240"/>
      <c r="CH4069" s="240"/>
      <c r="CI4069" s="240"/>
      <c r="CJ4069" s="240"/>
      <c r="CK4069" s="240"/>
      <c r="CL4069" s="240"/>
      <c r="CM4069" s="240"/>
      <c r="CN4069" s="240"/>
      <c r="CO4069" s="240"/>
      <c r="CP4069" s="240"/>
      <c r="CQ4069" s="240"/>
      <c r="CR4069" s="240"/>
      <c r="CS4069" s="240"/>
      <c r="CT4069" s="240"/>
      <c r="CU4069" s="240"/>
      <c r="CV4069" s="240"/>
      <c r="CW4069" s="240"/>
      <c r="CX4069" s="240"/>
      <c r="CY4069" s="240"/>
      <c r="CZ4069" s="240"/>
      <c r="DA4069" s="240"/>
      <c r="DB4069" s="240"/>
      <c r="DC4069" s="240"/>
      <c r="DD4069" s="240"/>
      <c r="DE4069" s="240"/>
      <c r="DF4069" s="240"/>
      <c r="DG4069" s="240"/>
      <c r="DH4069" s="240"/>
      <c r="DI4069" s="240"/>
      <c r="DJ4069" s="240"/>
      <c r="DK4069" s="240"/>
      <c r="DL4069" s="240"/>
      <c r="DM4069" s="240"/>
      <c r="DN4069" s="240"/>
      <c r="DO4069" s="240"/>
      <c r="DP4069" s="240"/>
      <c r="DQ4069" s="240"/>
      <c r="DR4069" s="240"/>
      <c r="DS4069" s="240"/>
      <c r="DT4069" s="240"/>
      <c r="DU4069" s="240"/>
      <c r="DV4069" s="240"/>
      <c r="DW4069" s="240"/>
      <c r="DX4069" s="240"/>
      <c r="DY4069" s="240"/>
      <c r="DZ4069" s="240"/>
      <c r="EA4069" s="240"/>
      <c r="EB4069" s="240"/>
      <c r="EC4069" s="240"/>
      <c r="ED4069" s="240"/>
      <c r="EE4069" s="240"/>
      <c r="EF4069" s="240"/>
      <c r="EG4069" s="240"/>
      <c r="EH4069" s="240"/>
      <c r="EI4069" s="240"/>
      <c r="EJ4069" s="240"/>
      <c r="EK4069" s="240"/>
      <c r="EL4069" s="240"/>
      <c r="EM4069" s="240"/>
      <c r="EN4069" s="240"/>
      <c r="EO4069" s="240"/>
      <c r="EP4069" s="240"/>
      <c r="EQ4069" s="240"/>
      <c r="ER4069" s="240"/>
      <c r="ES4069" s="240"/>
      <c r="ET4069" s="240"/>
      <c r="EU4069" s="240"/>
      <c r="EV4069" s="240"/>
      <c r="EW4069" s="240"/>
      <c r="EX4069" s="240"/>
      <c r="EY4069" s="240"/>
      <c r="EZ4069" s="240"/>
      <c r="FA4069" s="240"/>
      <c r="FB4069" s="240"/>
      <c r="FC4069" s="240"/>
      <c r="FD4069" s="240"/>
      <c r="FE4069" s="240"/>
      <c r="FF4069" s="240"/>
      <c r="FG4069" s="240"/>
      <c r="FH4069" s="240"/>
      <c r="FI4069" s="240"/>
      <c r="FJ4069" s="240"/>
      <c r="FK4069" s="240"/>
      <c r="FL4069" s="240"/>
      <c r="FM4069" s="240"/>
      <c r="FN4069" s="240"/>
      <c r="FO4069" s="240"/>
      <c r="FP4069" s="240"/>
      <c r="FQ4069" s="240"/>
      <c r="FR4069" s="240"/>
      <c r="FS4069" s="240"/>
      <c r="FT4069" s="240"/>
      <c r="FU4069" s="240"/>
      <c r="FV4069" s="240"/>
    </row>
    <row r="4070" spans="1:178" s="250" customFormat="1">
      <c r="A4070" s="234"/>
      <c r="B4070" s="234"/>
      <c r="C4070" s="234"/>
      <c r="D4070" s="234"/>
      <c r="E4070" s="234"/>
      <c r="F4070" s="234"/>
      <c r="G4070" s="235"/>
      <c r="H4070" s="236"/>
      <c r="AJ4070" s="290"/>
      <c r="AK4070" s="240"/>
      <c r="AL4070" s="240"/>
      <c r="AM4070" s="240"/>
      <c r="AN4070" s="240"/>
      <c r="AO4070" s="240"/>
      <c r="AP4070" s="240"/>
      <c r="AQ4070" s="240"/>
      <c r="AR4070" s="240"/>
      <c r="AS4070" s="240"/>
      <c r="AT4070" s="240"/>
      <c r="AU4070" s="240"/>
      <c r="AV4070" s="240"/>
      <c r="AW4070" s="240"/>
      <c r="AX4070" s="240"/>
      <c r="AY4070" s="240"/>
      <c r="AZ4070" s="240"/>
      <c r="BA4070" s="240"/>
      <c r="BB4070" s="240"/>
      <c r="BC4070" s="240"/>
      <c r="BD4070" s="240"/>
      <c r="BE4070" s="240"/>
      <c r="BF4070" s="240"/>
      <c r="BG4070" s="240"/>
      <c r="BH4070" s="240"/>
      <c r="BI4070" s="240"/>
      <c r="BJ4070" s="240"/>
      <c r="BK4070" s="240"/>
      <c r="BL4070" s="240"/>
      <c r="BM4070" s="240"/>
      <c r="BN4070" s="240"/>
      <c r="BO4070" s="240"/>
      <c r="BP4070" s="240"/>
      <c r="BQ4070" s="240"/>
      <c r="BR4070" s="240"/>
      <c r="BS4070" s="240"/>
      <c r="BT4070" s="240"/>
      <c r="BU4070" s="240"/>
      <c r="BV4070" s="240"/>
      <c r="BW4070" s="240"/>
      <c r="BX4070" s="240"/>
      <c r="BY4070" s="240"/>
      <c r="BZ4070" s="240"/>
      <c r="CA4070" s="240"/>
      <c r="CB4070" s="240"/>
      <c r="CC4070" s="240"/>
      <c r="CD4070" s="240"/>
      <c r="CE4070" s="240"/>
      <c r="CF4070" s="240"/>
      <c r="CG4070" s="240"/>
      <c r="CH4070" s="240"/>
      <c r="CI4070" s="240"/>
      <c r="CJ4070" s="240"/>
      <c r="CK4070" s="240"/>
      <c r="CL4070" s="240"/>
      <c r="CM4070" s="240"/>
      <c r="CN4070" s="240"/>
      <c r="CO4070" s="240"/>
      <c r="CP4070" s="240"/>
      <c r="CQ4070" s="240"/>
      <c r="CR4070" s="240"/>
      <c r="CS4070" s="240"/>
      <c r="CT4070" s="240"/>
      <c r="CU4070" s="240"/>
      <c r="CV4070" s="240"/>
      <c r="CW4070" s="240"/>
      <c r="CX4070" s="240"/>
      <c r="CY4070" s="240"/>
      <c r="CZ4070" s="240"/>
      <c r="DA4070" s="240"/>
      <c r="DB4070" s="240"/>
      <c r="DC4070" s="240"/>
      <c r="DD4070" s="240"/>
      <c r="DE4070" s="240"/>
      <c r="DF4070" s="240"/>
      <c r="DG4070" s="240"/>
      <c r="DH4070" s="240"/>
      <c r="DI4070" s="240"/>
      <c r="DJ4070" s="240"/>
      <c r="DK4070" s="240"/>
      <c r="DL4070" s="240"/>
      <c r="DM4070" s="240"/>
      <c r="DN4070" s="240"/>
      <c r="DO4070" s="240"/>
      <c r="DP4070" s="240"/>
      <c r="DQ4070" s="240"/>
      <c r="DR4070" s="240"/>
      <c r="DS4070" s="240"/>
      <c r="DT4070" s="240"/>
      <c r="DU4070" s="240"/>
      <c r="DV4070" s="240"/>
      <c r="DW4070" s="240"/>
      <c r="DX4070" s="240"/>
      <c r="DY4070" s="240"/>
      <c r="DZ4070" s="240"/>
      <c r="EA4070" s="240"/>
      <c r="EB4070" s="240"/>
      <c r="EC4070" s="240"/>
      <c r="ED4070" s="240"/>
      <c r="EE4070" s="240"/>
      <c r="EF4070" s="240"/>
      <c r="EG4070" s="240"/>
      <c r="EH4070" s="240"/>
      <c r="EI4070" s="240"/>
      <c r="EJ4070" s="240"/>
      <c r="EK4070" s="240"/>
      <c r="EL4070" s="240"/>
      <c r="EM4070" s="240"/>
      <c r="EN4070" s="240"/>
      <c r="EO4070" s="240"/>
      <c r="EP4070" s="240"/>
      <c r="EQ4070" s="240"/>
      <c r="ER4070" s="240"/>
      <c r="ES4070" s="240"/>
      <c r="ET4070" s="240"/>
      <c r="EU4070" s="240"/>
      <c r="EV4070" s="240"/>
      <c r="EW4070" s="240"/>
      <c r="EX4070" s="240"/>
      <c r="EY4070" s="240"/>
      <c r="EZ4070" s="240"/>
      <c r="FA4070" s="240"/>
      <c r="FB4070" s="240"/>
      <c r="FC4070" s="240"/>
      <c r="FD4070" s="240"/>
      <c r="FE4070" s="240"/>
      <c r="FF4070" s="240"/>
      <c r="FG4070" s="240"/>
      <c r="FH4070" s="240"/>
      <c r="FI4070" s="240"/>
      <c r="FJ4070" s="240"/>
      <c r="FK4070" s="240"/>
      <c r="FL4070" s="240"/>
      <c r="FM4070" s="240"/>
      <c r="FN4070" s="240"/>
      <c r="FO4070" s="240"/>
      <c r="FP4070" s="240"/>
      <c r="FQ4070" s="240"/>
      <c r="FR4070" s="240"/>
      <c r="FS4070" s="240"/>
      <c r="FT4070" s="240"/>
      <c r="FU4070" s="240"/>
      <c r="FV4070" s="240"/>
    </row>
    <row r="4071" spans="1:178" s="250" customFormat="1">
      <c r="A4071" s="234"/>
      <c r="B4071" s="234"/>
      <c r="C4071" s="234"/>
      <c r="D4071" s="234"/>
      <c r="E4071" s="234"/>
      <c r="F4071" s="234"/>
      <c r="G4071" s="235"/>
      <c r="H4071" s="236"/>
      <c r="AJ4071" s="290"/>
      <c r="AK4071" s="240"/>
      <c r="AL4071" s="240"/>
      <c r="AM4071" s="240"/>
      <c r="AN4071" s="240"/>
      <c r="AO4071" s="240"/>
      <c r="AP4071" s="240"/>
      <c r="AQ4071" s="240"/>
      <c r="AR4071" s="240"/>
      <c r="AS4071" s="240"/>
      <c r="AT4071" s="240"/>
      <c r="AU4071" s="240"/>
      <c r="AV4071" s="240"/>
      <c r="AW4071" s="240"/>
      <c r="AX4071" s="240"/>
      <c r="AY4071" s="240"/>
      <c r="AZ4071" s="240"/>
      <c r="BA4071" s="240"/>
      <c r="BB4071" s="240"/>
      <c r="BC4071" s="240"/>
      <c r="BD4071" s="240"/>
      <c r="BE4071" s="240"/>
      <c r="BF4071" s="240"/>
      <c r="BG4071" s="240"/>
      <c r="BH4071" s="240"/>
      <c r="BI4071" s="240"/>
      <c r="BJ4071" s="240"/>
      <c r="BK4071" s="240"/>
      <c r="BL4071" s="240"/>
      <c r="BM4071" s="240"/>
      <c r="BN4071" s="240"/>
      <c r="BO4071" s="240"/>
      <c r="BP4071" s="240"/>
      <c r="BQ4071" s="240"/>
      <c r="BR4071" s="240"/>
      <c r="BS4071" s="240"/>
      <c r="BT4071" s="240"/>
      <c r="BU4071" s="240"/>
      <c r="BV4071" s="240"/>
      <c r="BW4071" s="240"/>
      <c r="BX4071" s="240"/>
      <c r="BY4071" s="240"/>
      <c r="BZ4071" s="240"/>
      <c r="CA4071" s="240"/>
      <c r="CB4071" s="240"/>
      <c r="CC4071" s="240"/>
      <c r="CD4071" s="240"/>
      <c r="CE4071" s="240"/>
      <c r="CF4071" s="240"/>
      <c r="CG4071" s="240"/>
      <c r="CH4071" s="240"/>
      <c r="CI4071" s="240"/>
      <c r="CJ4071" s="240"/>
      <c r="CK4071" s="240"/>
      <c r="CL4071" s="240"/>
      <c r="CM4071" s="240"/>
      <c r="CN4071" s="240"/>
      <c r="CO4071" s="240"/>
      <c r="CP4071" s="240"/>
      <c r="CQ4071" s="240"/>
      <c r="CR4071" s="240"/>
      <c r="CS4071" s="240"/>
      <c r="CT4071" s="240"/>
      <c r="CU4071" s="240"/>
      <c r="CV4071" s="240"/>
      <c r="CW4071" s="240"/>
      <c r="CX4071" s="240"/>
      <c r="CY4071" s="240"/>
      <c r="CZ4071" s="240"/>
      <c r="DA4071" s="240"/>
      <c r="DB4071" s="240"/>
      <c r="DC4071" s="240"/>
      <c r="DD4071" s="240"/>
      <c r="DE4071" s="240"/>
      <c r="DF4071" s="240"/>
      <c r="DG4071" s="240"/>
      <c r="DH4071" s="240"/>
      <c r="DI4071" s="240"/>
      <c r="DJ4071" s="240"/>
      <c r="DK4071" s="240"/>
      <c r="DL4071" s="240"/>
      <c r="DM4071" s="240"/>
      <c r="DN4071" s="240"/>
      <c r="DO4071" s="240"/>
      <c r="DP4071" s="240"/>
      <c r="DQ4071" s="240"/>
      <c r="DR4071" s="240"/>
      <c r="DS4071" s="240"/>
      <c r="DT4071" s="240"/>
      <c r="DU4071" s="240"/>
      <c r="DV4071" s="240"/>
      <c r="DW4071" s="240"/>
      <c r="DX4071" s="240"/>
      <c r="DY4071" s="240"/>
      <c r="DZ4071" s="240"/>
      <c r="EA4071" s="240"/>
      <c r="EB4071" s="240"/>
      <c r="EC4071" s="240"/>
      <c r="ED4071" s="240"/>
      <c r="EE4071" s="240"/>
      <c r="EF4071" s="240"/>
      <c r="EG4071" s="240"/>
      <c r="EH4071" s="240"/>
      <c r="EI4071" s="240"/>
      <c r="EJ4071" s="240"/>
      <c r="EK4071" s="240"/>
      <c r="EL4071" s="240"/>
      <c r="EM4071" s="240"/>
      <c r="EN4071" s="240"/>
      <c r="EO4071" s="240"/>
      <c r="EP4071" s="240"/>
      <c r="EQ4071" s="240"/>
      <c r="ER4071" s="240"/>
      <c r="ES4071" s="240"/>
      <c r="ET4071" s="240"/>
      <c r="EU4071" s="240"/>
      <c r="EV4071" s="240"/>
      <c r="EW4071" s="240"/>
      <c r="EX4071" s="240"/>
      <c r="EY4071" s="240"/>
      <c r="EZ4071" s="240"/>
      <c r="FA4071" s="240"/>
      <c r="FB4071" s="240"/>
      <c r="FC4071" s="240"/>
      <c r="FD4071" s="240"/>
      <c r="FE4071" s="240"/>
      <c r="FF4071" s="240"/>
      <c r="FG4071" s="240"/>
      <c r="FH4071" s="240"/>
      <c r="FI4071" s="240"/>
      <c r="FJ4071" s="240"/>
      <c r="FK4071" s="240"/>
      <c r="FL4071" s="240"/>
      <c r="FM4071" s="240"/>
      <c r="FN4071" s="240"/>
      <c r="FO4071" s="240"/>
      <c r="FP4071" s="240"/>
      <c r="FQ4071" s="240"/>
      <c r="FR4071" s="240"/>
      <c r="FS4071" s="240"/>
      <c r="FT4071" s="240"/>
      <c r="FU4071" s="240"/>
      <c r="FV4071" s="240"/>
    </row>
    <row r="4072" spans="1:178" s="250" customFormat="1">
      <c r="A4072" s="234"/>
      <c r="B4072" s="234"/>
      <c r="C4072" s="234"/>
      <c r="D4072" s="234"/>
      <c r="E4072" s="234"/>
      <c r="F4072" s="234"/>
      <c r="G4072" s="235"/>
      <c r="H4072" s="236"/>
      <c r="AJ4072" s="290"/>
      <c r="AK4072" s="240"/>
      <c r="AL4072" s="240"/>
      <c r="AM4072" s="240"/>
      <c r="AN4072" s="240"/>
      <c r="AO4072" s="240"/>
      <c r="AP4072" s="240"/>
      <c r="AQ4072" s="240"/>
      <c r="AR4072" s="240"/>
      <c r="AS4072" s="240"/>
      <c r="AT4072" s="240"/>
      <c r="AU4072" s="240"/>
      <c r="AV4072" s="240"/>
      <c r="AW4072" s="240"/>
      <c r="AX4072" s="240"/>
      <c r="AY4072" s="240"/>
      <c r="AZ4072" s="240"/>
      <c r="BA4072" s="240"/>
      <c r="BB4072" s="240"/>
      <c r="BC4072" s="240"/>
      <c r="BD4072" s="240"/>
      <c r="BE4072" s="240"/>
      <c r="BF4072" s="240"/>
      <c r="BG4072" s="240"/>
      <c r="BH4072" s="240"/>
      <c r="BI4072" s="240"/>
      <c r="BJ4072" s="240"/>
      <c r="BK4072" s="240"/>
      <c r="BL4072" s="240"/>
      <c r="BM4072" s="240"/>
      <c r="BN4072" s="240"/>
      <c r="BO4072" s="240"/>
      <c r="BP4072" s="240"/>
      <c r="BQ4072" s="240"/>
      <c r="BR4072" s="240"/>
      <c r="BS4072" s="240"/>
      <c r="BT4072" s="240"/>
      <c r="BU4072" s="240"/>
      <c r="BV4072" s="240"/>
      <c r="BW4072" s="240"/>
      <c r="BX4072" s="240"/>
      <c r="BY4072" s="240"/>
      <c r="BZ4072" s="240"/>
      <c r="CA4072" s="240"/>
      <c r="CB4072" s="240"/>
      <c r="CC4072" s="240"/>
      <c r="CD4072" s="240"/>
      <c r="CE4072" s="240"/>
      <c r="CF4072" s="240"/>
      <c r="CG4072" s="240"/>
      <c r="CH4072" s="240"/>
      <c r="CI4072" s="240"/>
      <c r="CJ4072" s="240"/>
      <c r="CK4072" s="240"/>
      <c r="CL4072" s="240"/>
      <c r="CM4072" s="240"/>
      <c r="CN4072" s="240"/>
      <c r="CO4072" s="240"/>
      <c r="CP4072" s="240"/>
      <c r="CQ4072" s="240"/>
      <c r="CR4072" s="240"/>
      <c r="CS4072" s="240"/>
      <c r="CT4072" s="240"/>
      <c r="CU4072" s="240"/>
      <c r="CV4072" s="240"/>
      <c r="CW4072" s="240"/>
      <c r="CX4072" s="240"/>
      <c r="CY4072" s="240"/>
      <c r="CZ4072" s="240"/>
      <c r="DA4072" s="240"/>
      <c r="DB4072" s="240"/>
      <c r="DC4072" s="240"/>
      <c r="DD4072" s="240"/>
      <c r="DE4072" s="240"/>
      <c r="DF4072" s="240"/>
      <c r="DG4072" s="240"/>
      <c r="DH4072" s="240"/>
      <c r="DI4072" s="240"/>
      <c r="DJ4072" s="240"/>
      <c r="DK4072" s="240"/>
      <c r="DL4072" s="240"/>
      <c r="DM4072" s="240"/>
      <c r="DN4072" s="240"/>
      <c r="DO4072" s="240"/>
      <c r="DP4072" s="240"/>
      <c r="DQ4072" s="240"/>
      <c r="DR4072" s="240"/>
      <c r="DS4072" s="240"/>
      <c r="DT4072" s="240"/>
      <c r="DU4072" s="240"/>
      <c r="DV4072" s="240"/>
      <c r="DW4072" s="240"/>
      <c r="DX4072" s="240"/>
      <c r="DY4072" s="240"/>
      <c r="DZ4072" s="240"/>
      <c r="EA4072" s="240"/>
      <c r="EB4072" s="240"/>
      <c r="EC4072" s="240"/>
      <c r="ED4072" s="240"/>
      <c r="EE4072" s="240"/>
      <c r="EF4072" s="240"/>
      <c r="EG4072" s="240"/>
      <c r="EH4072" s="240"/>
      <c r="EI4072" s="240"/>
      <c r="EJ4072" s="240"/>
      <c r="EK4072" s="240"/>
      <c r="EL4072" s="240"/>
      <c r="EM4072" s="240"/>
      <c r="EN4072" s="240"/>
      <c r="EO4072" s="240"/>
      <c r="EP4072" s="240"/>
      <c r="EQ4072" s="240"/>
      <c r="ER4072" s="240"/>
      <c r="ES4072" s="240"/>
      <c r="ET4072" s="240"/>
      <c r="EU4072" s="240"/>
      <c r="EV4072" s="240"/>
      <c r="EW4072" s="240"/>
      <c r="EX4072" s="240"/>
      <c r="EY4072" s="240"/>
      <c r="EZ4072" s="240"/>
      <c r="FA4072" s="240"/>
      <c r="FB4072" s="240"/>
      <c r="FC4072" s="240"/>
      <c r="FD4072" s="240"/>
      <c r="FE4072" s="240"/>
      <c r="FF4072" s="240"/>
      <c r="FG4072" s="240"/>
      <c r="FH4072" s="240"/>
      <c r="FI4072" s="240"/>
      <c r="FJ4072" s="240"/>
      <c r="FK4072" s="240"/>
      <c r="FL4072" s="240"/>
      <c r="FM4072" s="240"/>
      <c r="FN4072" s="240"/>
      <c r="FO4072" s="240"/>
      <c r="FP4072" s="240"/>
      <c r="FQ4072" s="240"/>
      <c r="FR4072" s="240"/>
      <c r="FS4072" s="240"/>
      <c r="FT4072" s="240"/>
      <c r="FU4072" s="240"/>
      <c r="FV4072" s="240"/>
    </row>
    <row r="4073" spans="1:178" s="250" customFormat="1">
      <c r="A4073" s="234"/>
      <c r="B4073" s="234"/>
      <c r="C4073" s="234"/>
      <c r="D4073" s="234"/>
      <c r="E4073" s="234"/>
      <c r="F4073" s="234"/>
      <c r="G4073" s="235"/>
      <c r="H4073" s="236"/>
      <c r="AJ4073" s="290"/>
      <c r="AK4073" s="240"/>
      <c r="AL4073" s="240"/>
      <c r="AM4073" s="240"/>
      <c r="AN4073" s="240"/>
      <c r="AO4073" s="240"/>
      <c r="AP4073" s="240"/>
      <c r="AQ4073" s="240"/>
      <c r="AR4073" s="240"/>
      <c r="AS4073" s="240"/>
      <c r="AT4073" s="240"/>
      <c r="AU4073" s="240"/>
      <c r="AV4073" s="240"/>
      <c r="AW4073" s="240"/>
      <c r="AX4073" s="240"/>
      <c r="AY4073" s="240"/>
      <c r="AZ4073" s="240"/>
      <c r="BA4073" s="240"/>
      <c r="BB4073" s="240"/>
      <c r="BC4073" s="240"/>
      <c r="BD4073" s="240"/>
      <c r="BE4073" s="240"/>
      <c r="BF4073" s="240"/>
      <c r="BG4073" s="240"/>
      <c r="BH4073" s="240"/>
      <c r="BI4073" s="240"/>
      <c r="BJ4073" s="240"/>
      <c r="BK4073" s="240"/>
      <c r="BL4073" s="240"/>
      <c r="BM4073" s="240"/>
      <c r="BN4073" s="240"/>
      <c r="BO4073" s="240"/>
      <c r="BP4073" s="240"/>
      <c r="BQ4073" s="240"/>
      <c r="BR4073" s="240"/>
      <c r="BS4073" s="240"/>
      <c r="BT4073" s="240"/>
      <c r="BU4073" s="240"/>
      <c r="BV4073" s="240"/>
      <c r="BW4073" s="240"/>
      <c r="BX4073" s="240"/>
      <c r="BY4073" s="240"/>
      <c r="BZ4073" s="240"/>
      <c r="CA4073" s="240"/>
      <c r="CB4073" s="240"/>
      <c r="CC4073" s="240"/>
      <c r="CD4073" s="240"/>
      <c r="CE4073" s="240"/>
      <c r="CF4073" s="240"/>
      <c r="CG4073" s="240"/>
      <c r="CH4073" s="240"/>
      <c r="CI4073" s="240"/>
      <c r="CJ4073" s="240"/>
      <c r="CK4073" s="240"/>
      <c r="CL4073" s="240"/>
      <c r="CM4073" s="240"/>
      <c r="CN4073" s="240"/>
      <c r="CO4073" s="240"/>
      <c r="CP4073" s="240"/>
      <c r="CQ4073" s="240"/>
      <c r="CR4073" s="240"/>
      <c r="CS4073" s="240"/>
      <c r="CT4073" s="240"/>
      <c r="CU4073" s="240"/>
      <c r="CV4073" s="240"/>
      <c r="CW4073" s="240"/>
      <c r="CX4073" s="240"/>
      <c r="CY4073" s="240"/>
      <c r="CZ4073" s="240"/>
      <c r="DA4073" s="240"/>
      <c r="DB4073" s="240"/>
      <c r="DC4073" s="240"/>
      <c r="DD4073" s="240"/>
      <c r="DE4073" s="240"/>
      <c r="DF4073" s="240"/>
      <c r="DG4073" s="240"/>
      <c r="DH4073" s="240"/>
      <c r="DI4073" s="240"/>
      <c r="DJ4073" s="240"/>
      <c r="DK4073" s="240"/>
      <c r="DL4073" s="240"/>
      <c r="DM4073" s="240"/>
      <c r="DN4073" s="240"/>
      <c r="DO4073" s="240"/>
      <c r="DP4073" s="240"/>
      <c r="DQ4073" s="240"/>
      <c r="DR4073" s="240"/>
      <c r="DS4073" s="240"/>
      <c r="DT4073" s="240"/>
      <c r="DU4073" s="240"/>
      <c r="DV4073" s="240"/>
      <c r="DW4073" s="240"/>
      <c r="DX4073" s="240"/>
      <c r="DY4073" s="240"/>
      <c r="DZ4073" s="240"/>
      <c r="EA4073" s="240"/>
      <c r="EB4073" s="240"/>
      <c r="EC4073" s="240"/>
      <c r="ED4073" s="240"/>
      <c r="EE4073" s="240"/>
      <c r="EF4073" s="240"/>
      <c r="EG4073" s="240"/>
      <c r="EH4073" s="240"/>
      <c r="EI4073" s="240"/>
      <c r="EJ4073" s="240"/>
      <c r="EK4073" s="240"/>
      <c r="EL4073" s="240"/>
      <c r="EM4073" s="240"/>
      <c r="EN4073" s="240"/>
      <c r="EO4073" s="240"/>
      <c r="EP4073" s="240"/>
      <c r="EQ4073" s="240"/>
      <c r="ER4073" s="240"/>
      <c r="ES4073" s="240"/>
      <c r="ET4073" s="240"/>
      <c r="EU4073" s="240"/>
      <c r="EV4073" s="240"/>
      <c r="EW4073" s="240"/>
      <c r="EX4073" s="240"/>
      <c r="EY4073" s="240"/>
      <c r="EZ4073" s="240"/>
      <c r="FA4073" s="240"/>
      <c r="FB4073" s="240"/>
      <c r="FC4073" s="240"/>
      <c r="FD4073" s="240"/>
      <c r="FE4073" s="240"/>
      <c r="FF4073" s="240"/>
      <c r="FG4073" s="240"/>
      <c r="FH4073" s="240"/>
      <c r="FI4073" s="240"/>
      <c r="FJ4073" s="240"/>
      <c r="FK4073" s="240"/>
      <c r="FL4073" s="240"/>
      <c r="FM4073" s="240"/>
      <c r="FN4073" s="240"/>
      <c r="FO4073" s="240"/>
      <c r="FP4073" s="240"/>
      <c r="FQ4073" s="240"/>
      <c r="FR4073" s="240"/>
      <c r="FS4073" s="240"/>
      <c r="FT4073" s="240"/>
      <c r="FU4073" s="240"/>
      <c r="FV4073" s="240"/>
    </row>
    <row r="4074" spans="1:178" s="250" customFormat="1">
      <c r="A4074" s="234"/>
      <c r="B4074" s="234"/>
      <c r="C4074" s="234"/>
      <c r="D4074" s="234"/>
      <c r="E4074" s="234"/>
      <c r="F4074" s="234"/>
      <c r="G4074" s="235"/>
      <c r="H4074" s="236"/>
      <c r="AJ4074" s="290"/>
      <c r="AK4074" s="240"/>
      <c r="AL4074" s="240"/>
      <c r="AM4074" s="240"/>
      <c r="AN4074" s="240"/>
      <c r="AO4074" s="240"/>
      <c r="AP4074" s="240"/>
      <c r="AQ4074" s="240"/>
      <c r="AR4074" s="240"/>
      <c r="AS4074" s="240"/>
      <c r="AT4074" s="240"/>
      <c r="AU4074" s="240"/>
      <c r="AV4074" s="240"/>
      <c r="AW4074" s="240"/>
      <c r="AX4074" s="240"/>
      <c r="AY4074" s="240"/>
      <c r="AZ4074" s="240"/>
      <c r="BA4074" s="240"/>
      <c r="BB4074" s="240"/>
      <c r="BC4074" s="240"/>
      <c r="BD4074" s="240"/>
      <c r="BE4074" s="240"/>
      <c r="BF4074" s="240"/>
      <c r="BG4074" s="240"/>
      <c r="BH4074" s="240"/>
      <c r="BI4074" s="240"/>
      <c r="BJ4074" s="240"/>
      <c r="BK4074" s="240"/>
      <c r="BL4074" s="240"/>
      <c r="BM4074" s="240"/>
      <c r="BN4074" s="240"/>
      <c r="BO4074" s="240"/>
      <c r="BP4074" s="240"/>
      <c r="BQ4074" s="240"/>
      <c r="BR4074" s="240"/>
      <c r="BS4074" s="240"/>
      <c r="BT4074" s="240"/>
      <c r="BU4074" s="240"/>
      <c r="BV4074" s="240"/>
      <c r="BW4074" s="240"/>
      <c r="BX4074" s="240"/>
      <c r="BY4074" s="240"/>
      <c r="BZ4074" s="240"/>
      <c r="CA4074" s="240"/>
      <c r="CB4074" s="240"/>
      <c r="CC4074" s="240"/>
      <c r="CD4074" s="240"/>
      <c r="CE4074" s="240"/>
      <c r="CF4074" s="240"/>
      <c r="CG4074" s="240"/>
      <c r="CH4074" s="240"/>
      <c r="CI4074" s="240"/>
      <c r="CJ4074" s="240"/>
      <c r="CK4074" s="240"/>
      <c r="CL4074" s="240"/>
      <c r="CM4074" s="240"/>
      <c r="CN4074" s="240"/>
      <c r="CO4074" s="240"/>
      <c r="CP4074" s="240"/>
      <c r="CQ4074" s="240"/>
      <c r="CR4074" s="240"/>
      <c r="CS4074" s="240"/>
      <c r="CT4074" s="240"/>
      <c r="CU4074" s="240"/>
      <c r="CV4074" s="240"/>
      <c r="CW4074" s="240"/>
      <c r="CX4074" s="240"/>
      <c r="CY4074" s="240"/>
      <c r="CZ4074" s="240"/>
      <c r="DA4074" s="240"/>
      <c r="DB4074" s="240"/>
      <c r="DC4074" s="240"/>
      <c r="DD4074" s="240"/>
      <c r="DE4074" s="240"/>
      <c r="DF4074" s="240"/>
      <c r="DG4074" s="240"/>
      <c r="DH4074" s="240"/>
      <c r="DI4074" s="240"/>
      <c r="DJ4074" s="240"/>
      <c r="DK4074" s="240"/>
      <c r="DL4074" s="240"/>
      <c r="DM4074" s="240"/>
      <c r="DN4074" s="240"/>
      <c r="DO4074" s="240"/>
      <c r="DP4074" s="240"/>
      <c r="DQ4074" s="240"/>
      <c r="DR4074" s="240"/>
      <c r="DS4074" s="240"/>
      <c r="DT4074" s="240"/>
      <c r="DU4074" s="240"/>
      <c r="DV4074" s="240"/>
      <c r="DW4074" s="240"/>
      <c r="DX4074" s="240"/>
      <c r="DY4074" s="240"/>
      <c r="DZ4074" s="240"/>
      <c r="EA4074" s="240"/>
      <c r="EB4074" s="240"/>
      <c r="EC4074" s="240"/>
      <c r="ED4074" s="240"/>
      <c r="EE4074" s="240"/>
      <c r="EF4074" s="240"/>
      <c r="EG4074" s="240"/>
      <c r="EH4074" s="240"/>
      <c r="EI4074" s="240"/>
      <c r="EJ4074" s="240"/>
      <c r="EK4074" s="240"/>
      <c r="EL4074" s="240"/>
      <c r="EM4074" s="240"/>
      <c r="EN4074" s="240"/>
      <c r="EO4074" s="240"/>
      <c r="EP4074" s="240"/>
      <c r="EQ4074" s="240"/>
      <c r="ER4074" s="240"/>
      <c r="ES4074" s="240"/>
      <c r="ET4074" s="240"/>
      <c r="EU4074" s="240"/>
      <c r="EV4074" s="240"/>
      <c r="EW4074" s="240"/>
      <c r="EX4074" s="240"/>
      <c r="EY4074" s="240"/>
      <c r="EZ4074" s="240"/>
      <c r="FA4074" s="240"/>
      <c r="FB4074" s="240"/>
      <c r="FC4074" s="240"/>
      <c r="FD4074" s="240"/>
      <c r="FE4074" s="240"/>
      <c r="FF4074" s="240"/>
      <c r="FG4074" s="240"/>
      <c r="FH4074" s="240"/>
      <c r="FI4074" s="240"/>
      <c r="FJ4074" s="240"/>
      <c r="FK4074" s="240"/>
      <c r="FL4074" s="240"/>
      <c r="FM4074" s="240"/>
      <c r="FN4074" s="240"/>
      <c r="FO4074" s="240"/>
      <c r="FP4074" s="240"/>
      <c r="FQ4074" s="240"/>
      <c r="FR4074" s="240"/>
      <c r="FS4074" s="240"/>
      <c r="FT4074" s="240"/>
      <c r="FU4074" s="240"/>
      <c r="FV4074" s="240"/>
    </row>
    <row r="4075" spans="1:178" s="250" customFormat="1">
      <c r="A4075" s="234"/>
      <c r="B4075" s="234"/>
      <c r="C4075" s="234"/>
      <c r="D4075" s="234"/>
      <c r="E4075" s="234"/>
      <c r="F4075" s="234"/>
      <c r="G4075" s="235"/>
      <c r="H4075" s="236"/>
      <c r="AJ4075" s="290"/>
      <c r="AK4075" s="240"/>
      <c r="AL4075" s="240"/>
      <c r="AM4075" s="240"/>
      <c r="AN4075" s="240"/>
      <c r="AO4075" s="240"/>
      <c r="AP4075" s="240"/>
      <c r="AQ4075" s="240"/>
      <c r="AR4075" s="240"/>
      <c r="AS4075" s="240"/>
      <c r="AT4075" s="240"/>
      <c r="AU4075" s="240"/>
      <c r="AV4075" s="240"/>
      <c r="AW4075" s="240"/>
      <c r="AX4075" s="240"/>
      <c r="AY4075" s="240"/>
      <c r="AZ4075" s="240"/>
      <c r="BA4075" s="240"/>
      <c r="BB4075" s="240"/>
      <c r="BC4075" s="240"/>
      <c r="BD4075" s="240"/>
      <c r="BE4075" s="240"/>
      <c r="BF4075" s="240"/>
      <c r="BG4075" s="240"/>
      <c r="BH4075" s="240"/>
      <c r="BI4075" s="240"/>
      <c r="BJ4075" s="240"/>
      <c r="BK4075" s="240"/>
      <c r="BL4075" s="240"/>
      <c r="BM4075" s="240"/>
      <c r="BN4075" s="240"/>
      <c r="BO4075" s="240"/>
      <c r="BP4075" s="240"/>
      <c r="BQ4075" s="240"/>
      <c r="BR4075" s="240"/>
      <c r="BS4075" s="240"/>
      <c r="BT4075" s="240"/>
      <c r="BU4075" s="240"/>
      <c r="BV4075" s="240"/>
      <c r="BW4075" s="240"/>
      <c r="BX4075" s="240"/>
      <c r="BY4075" s="240"/>
      <c r="BZ4075" s="240"/>
      <c r="CA4075" s="240"/>
      <c r="CB4075" s="240"/>
      <c r="CC4075" s="240"/>
      <c r="CD4075" s="240"/>
      <c r="CE4075" s="240"/>
      <c r="CF4075" s="240"/>
      <c r="CG4075" s="240"/>
      <c r="CH4075" s="240"/>
      <c r="CI4075" s="240"/>
      <c r="CJ4075" s="240"/>
      <c r="CK4075" s="240"/>
      <c r="CL4075" s="240"/>
      <c r="CM4075" s="240"/>
      <c r="CN4075" s="240"/>
      <c r="CO4075" s="240"/>
      <c r="CP4075" s="240"/>
      <c r="CQ4075" s="240"/>
      <c r="CR4075" s="240"/>
      <c r="CS4075" s="240"/>
      <c r="CT4075" s="240"/>
      <c r="CU4075" s="240"/>
      <c r="CV4075" s="240"/>
      <c r="CW4075" s="240"/>
      <c r="CX4075" s="240"/>
      <c r="CY4075" s="240"/>
      <c r="CZ4075" s="240"/>
      <c r="DA4075" s="240"/>
      <c r="DB4075" s="240"/>
      <c r="DC4075" s="240"/>
      <c r="DD4075" s="240"/>
      <c r="DE4075" s="240"/>
      <c r="DF4075" s="240"/>
      <c r="DG4075" s="240"/>
      <c r="DH4075" s="240"/>
      <c r="DI4075" s="240"/>
      <c r="DJ4075" s="240"/>
      <c r="DK4075" s="240"/>
      <c r="DL4075" s="240"/>
      <c r="DM4075" s="240"/>
      <c r="DN4075" s="240"/>
      <c r="DO4075" s="240"/>
      <c r="DP4075" s="240"/>
      <c r="DQ4075" s="240"/>
      <c r="DR4075" s="240"/>
      <c r="DS4075" s="240"/>
      <c r="DT4075" s="240"/>
      <c r="DU4075" s="240"/>
      <c r="DV4075" s="240"/>
      <c r="DW4075" s="240"/>
      <c r="DX4075" s="240"/>
      <c r="DY4075" s="240"/>
      <c r="DZ4075" s="240"/>
      <c r="EA4075" s="240"/>
      <c r="EB4075" s="240"/>
      <c r="EC4075" s="240"/>
      <c r="ED4075" s="240"/>
      <c r="EE4075" s="240"/>
      <c r="EF4075" s="240"/>
      <c r="EG4075" s="240"/>
      <c r="EH4075" s="240"/>
      <c r="EI4075" s="240"/>
      <c r="EJ4075" s="240"/>
      <c r="EK4075" s="240"/>
      <c r="EL4075" s="240"/>
      <c r="EM4075" s="240"/>
      <c r="EN4075" s="240"/>
      <c r="EO4075" s="240"/>
      <c r="EP4075" s="240"/>
      <c r="EQ4075" s="240"/>
      <c r="ER4075" s="240"/>
      <c r="ES4075" s="240"/>
      <c r="ET4075" s="240"/>
      <c r="EU4075" s="240"/>
      <c r="EV4075" s="240"/>
      <c r="EW4075" s="240"/>
      <c r="EX4075" s="240"/>
      <c r="EY4075" s="240"/>
      <c r="EZ4075" s="240"/>
      <c r="FA4075" s="240"/>
      <c r="FB4075" s="240"/>
      <c r="FC4075" s="240"/>
      <c r="FD4075" s="240"/>
      <c r="FE4075" s="240"/>
      <c r="FF4075" s="240"/>
      <c r="FG4075" s="240"/>
      <c r="FH4075" s="240"/>
      <c r="FI4075" s="240"/>
      <c r="FJ4075" s="240"/>
      <c r="FK4075" s="240"/>
      <c r="FL4075" s="240"/>
      <c r="FM4075" s="240"/>
      <c r="FN4075" s="240"/>
      <c r="FO4075" s="240"/>
      <c r="FP4075" s="240"/>
      <c r="FQ4075" s="240"/>
      <c r="FR4075" s="240"/>
      <c r="FS4075" s="240"/>
      <c r="FT4075" s="240"/>
      <c r="FU4075" s="240"/>
      <c r="FV4075" s="240"/>
    </row>
    <row r="4076" spans="1:178" s="250" customFormat="1">
      <c r="A4076" s="234"/>
      <c r="B4076" s="234"/>
      <c r="C4076" s="234"/>
      <c r="D4076" s="234"/>
      <c r="E4076" s="234"/>
      <c r="F4076" s="234"/>
      <c r="G4076" s="235"/>
      <c r="H4076" s="236"/>
      <c r="AJ4076" s="290"/>
      <c r="AK4076" s="240"/>
      <c r="AL4076" s="240"/>
      <c r="AM4076" s="240"/>
      <c r="AN4076" s="240"/>
      <c r="AO4076" s="240"/>
      <c r="AP4076" s="240"/>
      <c r="AQ4076" s="240"/>
      <c r="AR4076" s="240"/>
      <c r="AS4076" s="240"/>
      <c r="AT4076" s="240"/>
      <c r="AU4076" s="240"/>
      <c r="AV4076" s="240"/>
      <c r="AW4076" s="240"/>
      <c r="AX4076" s="240"/>
      <c r="AY4076" s="240"/>
      <c r="AZ4076" s="240"/>
      <c r="BA4076" s="240"/>
      <c r="BB4076" s="240"/>
      <c r="BC4076" s="240"/>
      <c r="BD4076" s="240"/>
      <c r="BE4076" s="240"/>
      <c r="BF4076" s="240"/>
      <c r="BG4076" s="240"/>
      <c r="BH4076" s="240"/>
      <c r="BI4076" s="240"/>
      <c r="BJ4076" s="240"/>
      <c r="BK4076" s="240"/>
      <c r="BL4076" s="240"/>
      <c r="BM4076" s="240"/>
      <c r="BN4076" s="240"/>
      <c r="BO4076" s="240"/>
      <c r="BP4076" s="240"/>
      <c r="BQ4076" s="240"/>
      <c r="BR4076" s="240"/>
      <c r="BS4076" s="240"/>
      <c r="BT4076" s="240"/>
      <c r="BU4076" s="240"/>
      <c r="BV4076" s="240"/>
      <c r="BW4076" s="240"/>
      <c r="BX4076" s="240"/>
      <c r="BY4076" s="240"/>
      <c r="BZ4076" s="240"/>
      <c r="CA4076" s="240"/>
      <c r="CB4076" s="240"/>
      <c r="CC4076" s="240"/>
      <c r="CD4076" s="240"/>
      <c r="CE4076" s="240"/>
      <c r="CF4076" s="240"/>
      <c r="CG4076" s="240"/>
      <c r="CH4076" s="240"/>
      <c r="CI4076" s="240"/>
      <c r="CJ4076" s="240"/>
      <c r="CK4076" s="240"/>
      <c r="CL4076" s="240"/>
      <c r="CM4076" s="240"/>
      <c r="CN4076" s="240"/>
      <c r="CO4076" s="240"/>
      <c r="CP4076" s="240"/>
      <c r="CQ4076" s="240"/>
      <c r="CR4076" s="240"/>
      <c r="CS4076" s="240"/>
      <c r="CT4076" s="240"/>
      <c r="CU4076" s="240"/>
      <c r="CV4076" s="240"/>
      <c r="CW4076" s="240"/>
      <c r="CX4076" s="240"/>
      <c r="CY4076" s="240"/>
      <c r="CZ4076" s="240"/>
      <c r="DA4076" s="240"/>
      <c r="DB4076" s="240"/>
      <c r="DC4076" s="240"/>
      <c r="DD4076" s="240"/>
      <c r="DE4076" s="240"/>
      <c r="DF4076" s="240"/>
      <c r="DG4076" s="240"/>
      <c r="DH4076" s="240"/>
      <c r="DI4076" s="240"/>
      <c r="DJ4076" s="240"/>
      <c r="DK4076" s="240"/>
      <c r="DL4076" s="240"/>
      <c r="DM4076" s="240"/>
      <c r="DN4076" s="240"/>
      <c r="DO4076" s="240"/>
      <c r="DP4076" s="240"/>
      <c r="DQ4076" s="240"/>
      <c r="DR4076" s="240"/>
      <c r="DS4076" s="240"/>
      <c r="DT4076" s="240"/>
      <c r="DU4076" s="240"/>
      <c r="DV4076" s="240"/>
      <c r="DW4076" s="240"/>
      <c r="DX4076" s="240"/>
      <c r="DY4076" s="240"/>
      <c r="DZ4076" s="240"/>
      <c r="EA4076" s="240"/>
      <c r="EB4076" s="240"/>
      <c r="EC4076" s="240"/>
      <c r="ED4076" s="240"/>
      <c r="EE4076" s="240"/>
      <c r="EF4076" s="240"/>
      <c r="EG4076" s="240"/>
      <c r="EH4076" s="240"/>
      <c r="EI4076" s="240"/>
      <c r="EJ4076" s="240"/>
      <c r="EK4076" s="240"/>
      <c r="EL4076" s="240"/>
      <c r="EM4076" s="240"/>
      <c r="EN4076" s="240"/>
      <c r="EO4076" s="240"/>
      <c r="EP4076" s="240"/>
      <c r="EQ4076" s="240"/>
      <c r="ER4076" s="240"/>
      <c r="ES4076" s="240"/>
      <c r="ET4076" s="240"/>
      <c r="EU4076" s="240"/>
      <c r="EV4076" s="240"/>
      <c r="EW4076" s="240"/>
      <c r="EX4076" s="240"/>
      <c r="EY4076" s="240"/>
      <c r="EZ4076" s="240"/>
      <c r="FA4076" s="240"/>
      <c r="FB4076" s="240"/>
      <c r="FC4076" s="240"/>
      <c r="FD4076" s="240"/>
      <c r="FE4076" s="240"/>
      <c r="FF4076" s="240"/>
      <c r="FG4076" s="240"/>
      <c r="FH4076" s="240"/>
      <c r="FI4076" s="240"/>
      <c r="FJ4076" s="240"/>
      <c r="FK4076" s="240"/>
      <c r="FL4076" s="240"/>
      <c r="FM4076" s="240"/>
      <c r="FN4076" s="240"/>
      <c r="FO4076" s="240"/>
      <c r="FP4076" s="240"/>
      <c r="FQ4076" s="240"/>
      <c r="FR4076" s="240"/>
      <c r="FS4076" s="240"/>
      <c r="FT4076" s="240"/>
      <c r="FU4076" s="240"/>
      <c r="FV4076" s="240"/>
    </row>
    <row r="4077" spans="1:178" s="250" customFormat="1">
      <c r="A4077" s="234"/>
      <c r="B4077" s="234"/>
      <c r="C4077" s="234"/>
      <c r="D4077" s="234"/>
      <c r="E4077" s="234"/>
      <c r="F4077" s="234"/>
      <c r="G4077" s="235"/>
      <c r="H4077" s="236"/>
      <c r="AJ4077" s="290"/>
      <c r="AK4077" s="240"/>
      <c r="AL4077" s="240"/>
      <c r="AM4077" s="240"/>
      <c r="AN4077" s="240"/>
      <c r="AO4077" s="240"/>
      <c r="AP4077" s="240"/>
      <c r="AQ4077" s="240"/>
      <c r="AR4077" s="240"/>
      <c r="AS4077" s="240"/>
      <c r="AT4077" s="240"/>
      <c r="AU4077" s="240"/>
      <c r="AV4077" s="240"/>
      <c r="AW4077" s="240"/>
      <c r="AX4077" s="240"/>
      <c r="AY4077" s="240"/>
      <c r="AZ4077" s="240"/>
      <c r="BA4077" s="240"/>
      <c r="BB4077" s="240"/>
      <c r="BC4077" s="240"/>
      <c r="BD4077" s="240"/>
      <c r="BE4077" s="240"/>
      <c r="BF4077" s="240"/>
      <c r="BG4077" s="240"/>
      <c r="BH4077" s="240"/>
      <c r="BI4077" s="240"/>
      <c r="BJ4077" s="240"/>
      <c r="BK4077" s="240"/>
      <c r="BL4077" s="240"/>
      <c r="BM4077" s="240"/>
      <c r="BN4077" s="240"/>
      <c r="BO4077" s="240"/>
      <c r="BP4077" s="240"/>
      <c r="BQ4077" s="240"/>
      <c r="BR4077" s="240"/>
      <c r="BS4077" s="240"/>
      <c r="BT4077" s="240"/>
      <c r="BU4077" s="240"/>
      <c r="BV4077" s="240"/>
      <c r="BW4077" s="240"/>
      <c r="BX4077" s="240"/>
      <c r="BY4077" s="240"/>
      <c r="BZ4077" s="240"/>
      <c r="CA4077" s="240"/>
      <c r="CB4077" s="240"/>
      <c r="CC4077" s="240"/>
      <c r="CD4077" s="240"/>
      <c r="CE4077" s="240"/>
      <c r="CF4077" s="240"/>
      <c r="CG4077" s="240"/>
      <c r="CH4077" s="240"/>
      <c r="CI4077" s="240"/>
      <c r="CJ4077" s="240"/>
      <c r="CK4077" s="240"/>
      <c r="CL4077" s="240"/>
      <c r="CM4077" s="240"/>
      <c r="CN4077" s="240"/>
      <c r="CO4077" s="240"/>
      <c r="CP4077" s="240"/>
      <c r="CQ4077" s="240"/>
      <c r="CR4077" s="240"/>
      <c r="CS4077" s="240"/>
      <c r="CT4077" s="240"/>
      <c r="CU4077" s="240"/>
      <c r="CV4077" s="240"/>
      <c r="CW4077" s="240"/>
      <c r="CX4077" s="240"/>
      <c r="CY4077" s="240"/>
      <c r="CZ4077" s="240"/>
      <c r="DA4077" s="240"/>
      <c r="DB4077" s="240"/>
      <c r="DC4077" s="240"/>
      <c r="DD4077" s="240"/>
      <c r="DE4077" s="240"/>
      <c r="DF4077" s="240"/>
      <c r="DG4077" s="240"/>
      <c r="DH4077" s="240"/>
      <c r="DI4077" s="240"/>
      <c r="DJ4077" s="240"/>
      <c r="DK4077" s="240"/>
      <c r="DL4077" s="240"/>
      <c r="DM4077" s="240"/>
      <c r="DN4077" s="240"/>
      <c r="DO4077" s="240"/>
      <c r="DP4077" s="240"/>
      <c r="DQ4077" s="240"/>
      <c r="DR4077" s="240"/>
      <c r="DS4077" s="240"/>
      <c r="DT4077" s="240"/>
      <c r="DU4077" s="240"/>
      <c r="DV4077" s="240"/>
      <c r="DW4077" s="240"/>
      <c r="DX4077" s="240"/>
      <c r="DY4077" s="240"/>
      <c r="DZ4077" s="240"/>
      <c r="EA4077" s="240"/>
      <c r="EB4077" s="240"/>
      <c r="EC4077" s="240"/>
      <c r="ED4077" s="240"/>
      <c r="EE4077" s="240"/>
      <c r="EF4077" s="240"/>
      <c r="EG4077" s="240"/>
      <c r="EH4077" s="240"/>
      <c r="EI4077" s="240"/>
      <c r="EJ4077" s="240"/>
      <c r="EK4077" s="240"/>
      <c r="EL4077" s="240"/>
      <c r="EM4077" s="240"/>
      <c r="EN4077" s="240"/>
      <c r="EO4077" s="240"/>
      <c r="EP4077" s="240"/>
      <c r="EQ4077" s="240"/>
      <c r="ER4077" s="240"/>
      <c r="ES4077" s="240"/>
      <c r="ET4077" s="240"/>
      <c r="EU4077" s="240"/>
      <c r="EV4077" s="240"/>
      <c r="EW4077" s="240"/>
      <c r="EX4077" s="240"/>
      <c r="EY4077" s="240"/>
      <c r="EZ4077" s="240"/>
      <c r="FA4077" s="240"/>
      <c r="FB4077" s="240"/>
      <c r="FC4077" s="240"/>
      <c r="FD4077" s="240"/>
      <c r="FE4077" s="240"/>
      <c r="FF4077" s="240"/>
      <c r="FG4077" s="240"/>
      <c r="FH4077" s="240"/>
      <c r="FI4077" s="240"/>
      <c r="FJ4077" s="240"/>
      <c r="FK4077" s="240"/>
      <c r="FL4077" s="240"/>
      <c r="FM4077" s="240"/>
      <c r="FN4077" s="240"/>
      <c r="FO4077" s="240"/>
      <c r="FP4077" s="240"/>
      <c r="FQ4077" s="240"/>
      <c r="FR4077" s="240"/>
      <c r="FS4077" s="240"/>
      <c r="FT4077" s="240"/>
      <c r="FU4077" s="240"/>
      <c r="FV4077" s="240"/>
    </row>
    <row r="4078" spans="1:178" s="250" customFormat="1">
      <c r="A4078" s="234"/>
      <c r="B4078" s="234"/>
      <c r="C4078" s="234"/>
      <c r="D4078" s="234"/>
      <c r="E4078" s="234"/>
      <c r="F4078" s="234"/>
      <c r="G4078" s="235"/>
      <c r="H4078" s="236"/>
      <c r="AJ4078" s="290"/>
      <c r="AK4078" s="240"/>
      <c r="AL4078" s="240"/>
      <c r="AM4078" s="240"/>
      <c r="AN4078" s="240"/>
      <c r="AO4078" s="240"/>
      <c r="AP4078" s="240"/>
      <c r="AQ4078" s="240"/>
      <c r="AR4078" s="240"/>
      <c r="AS4078" s="240"/>
      <c r="AT4078" s="240"/>
      <c r="AU4078" s="240"/>
      <c r="AV4078" s="240"/>
      <c r="AW4078" s="240"/>
      <c r="AX4078" s="240"/>
      <c r="AY4078" s="240"/>
      <c r="AZ4078" s="240"/>
      <c r="BA4078" s="240"/>
      <c r="BB4078" s="240"/>
      <c r="BC4078" s="240"/>
      <c r="BD4078" s="240"/>
      <c r="BE4078" s="240"/>
      <c r="BF4078" s="240"/>
      <c r="BG4078" s="240"/>
      <c r="BH4078" s="240"/>
      <c r="BI4078" s="240"/>
      <c r="BJ4078" s="240"/>
      <c r="BK4078" s="240"/>
      <c r="BL4078" s="240"/>
      <c r="BM4078" s="240"/>
      <c r="BN4078" s="240"/>
      <c r="BO4078" s="240"/>
      <c r="BP4078" s="240"/>
      <c r="BQ4078" s="240"/>
      <c r="BR4078" s="240"/>
      <c r="BS4078" s="240"/>
      <c r="BT4078" s="240"/>
      <c r="BU4078" s="240"/>
      <c r="BV4078" s="240"/>
      <c r="BW4078" s="240"/>
      <c r="BX4078" s="240"/>
      <c r="BY4078" s="240"/>
      <c r="BZ4078" s="240"/>
      <c r="CA4078" s="240"/>
      <c r="CB4078" s="240"/>
      <c r="CC4078" s="240"/>
      <c r="CD4078" s="240"/>
      <c r="CE4078" s="240"/>
      <c r="CF4078" s="240"/>
      <c r="CG4078" s="240"/>
      <c r="CH4078" s="240"/>
      <c r="CI4078" s="240"/>
      <c r="CJ4078" s="240"/>
      <c r="CK4078" s="240"/>
      <c r="CL4078" s="240"/>
      <c r="CM4078" s="240"/>
      <c r="CN4078" s="240"/>
      <c r="CO4078" s="240"/>
      <c r="CP4078" s="240"/>
      <c r="CQ4078" s="240"/>
      <c r="CR4078" s="240"/>
      <c r="CS4078" s="240"/>
      <c r="CT4078" s="240"/>
      <c r="CU4078" s="240"/>
      <c r="CV4078" s="240"/>
      <c r="CW4078" s="240"/>
      <c r="CX4078" s="240"/>
      <c r="CY4078" s="240"/>
      <c r="CZ4078" s="240"/>
      <c r="DA4078" s="240"/>
      <c r="DB4078" s="240"/>
      <c r="DC4078" s="240"/>
      <c r="DD4078" s="240"/>
      <c r="DE4078" s="240"/>
      <c r="DF4078" s="240"/>
      <c r="DG4078" s="240"/>
      <c r="DH4078" s="240"/>
      <c r="DI4078" s="240"/>
      <c r="DJ4078" s="240"/>
      <c r="DK4078" s="240"/>
      <c r="DL4078" s="240"/>
      <c r="DM4078" s="240"/>
      <c r="DN4078" s="240"/>
      <c r="DO4078" s="240"/>
      <c r="DP4078" s="240"/>
      <c r="DQ4078" s="240"/>
      <c r="DR4078" s="240"/>
      <c r="DS4078" s="240"/>
      <c r="DT4078" s="240"/>
      <c r="DU4078" s="240"/>
      <c r="DV4078" s="240"/>
      <c r="DW4078" s="240"/>
      <c r="DX4078" s="240"/>
      <c r="DY4078" s="240"/>
      <c r="DZ4078" s="240"/>
      <c r="EA4078" s="240"/>
      <c r="EB4078" s="240"/>
      <c r="EC4078" s="240"/>
      <c r="ED4078" s="240"/>
      <c r="EE4078" s="240"/>
      <c r="EF4078" s="240"/>
      <c r="EG4078" s="240"/>
      <c r="EH4078" s="240"/>
      <c r="EI4078" s="240"/>
      <c r="EJ4078" s="240"/>
      <c r="EK4078" s="240"/>
      <c r="EL4078" s="240"/>
      <c r="EM4078" s="240"/>
      <c r="EN4078" s="240"/>
      <c r="EO4078" s="240"/>
      <c r="EP4078" s="240"/>
      <c r="EQ4078" s="240"/>
      <c r="ER4078" s="240"/>
      <c r="ES4078" s="240"/>
      <c r="ET4078" s="240"/>
      <c r="EU4078" s="240"/>
      <c r="EV4078" s="240"/>
      <c r="EW4078" s="240"/>
      <c r="EX4078" s="240"/>
      <c r="EY4078" s="240"/>
      <c r="EZ4078" s="240"/>
      <c r="FA4078" s="240"/>
      <c r="FB4078" s="240"/>
      <c r="FC4078" s="240"/>
      <c r="FD4078" s="240"/>
      <c r="FE4078" s="240"/>
      <c r="FF4078" s="240"/>
      <c r="FG4078" s="240"/>
      <c r="FH4078" s="240"/>
      <c r="FI4078" s="240"/>
      <c r="FJ4078" s="240"/>
      <c r="FK4078" s="240"/>
      <c r="FL4078" s="240"/>
      <c r="FM4078" s="240"/>
      <c r="FN4078" s="240"/>
      <c r="FO4078" s="240"/>
      <c r="FP4078" s="240"/>
      <c r="FQ4078" s="240"/>
      <c r="FR4078" s="240"/>
      <c r="FS4078" s="240"/>
      <c r="FT4078" s="240"/>
      <c r="FU4078" s="240"/>
      <c r="FV4078" s="240"/>
    </row>
    <row r="4079" spans="1:178" s="250" customFormat="1">
      <c r="A4079" s="234"/>
      <c r="B4079" s="234"/>
      <c r="C4079" s="234"/>
      <c r="D4079" s="234"/>
      <c r="E4079" s="234"/>
      <c r="F4079" s="234"/>
      <c r="G4079" s="235"/>
      <c r="H4079" s="236"/>
      <c r="AJ4079" s="290"/>
      <c r="AK4079" s="240"/>
      <c r="AL4079" s="240"/>
      <c r="AM4079" s="240"/>
      <c r="AN4079" s="240"/>
      <c r="AO4079" s="240"/>
      <c r="AP4079" s="240"/>
      <c r="AQ4079" s="240"/>
      <c r="AR4079" s="240"/>
      <c r="AS4079" s="240"/>
      <c r="AT4079" s="240"/>
      <c r="AU4079" s="240"/>
      <c r="AV4079" s="240"/>
      <c r="AW4079" s="240"/>
      <c r="AX4079" s="240"/>
      <c r="AY4079" s="240"/>
      <c r="AZ4079" s="240"/>
      <c r="BA4079" s="240"/>
      <c r="BB4079" s="240"/>
      <c r="BC4079" s="240"/>
      <c r="BD4079" s="240"/>
      <c r="BE4079" s="240"/>
      <c r="BF4079" s="240"/>
      <c r="BG4079" s="240"/>
      <c r="BH4079" s="240"/>
      <c r="BI4079" s="240"/>
      <c r="BJ4079" s="240"/>
      <c r="BK4079" s="240"/>
      <c r="BL4079" s="240"/>
      <c r="BM4079" s="240"/>
      <c r="BN4079" s="240"/>
      <c r="BO4079" s="240"/>
      <c r="BP4079" s="240"/>
      <c r="BQ4079" s="240"/>
      <c r="BR4079" s="240"/>
      <c r="BS4079" s="240"/>
      <c r="BT4079" s="240"/>
      <c r="BU4079" s="240"/>
      <c r="BV4079" s="240"/>
      <c r="BW4079" s="240"/>
      <c r="BX4079" s="240"/>
      <c r="BY4079" s="240"/>
      <c r="BZ4079" s="240"/>
      <c r="CA4079" s="240"/>
      <c r="CB4079" s="240"/>
      <c r="CC4079" s="240"/>
      <c r="CD4079" s="240"/>
      <c r="CE4079" s="240"/>
      <c r="CF4079" s="240"/>
      <c r="CG4079" s="240"/>
      <c r="CH4079" s="240"/>
      <c r="CI4079" s="240"/>
      <c r="CJ4079" s="240"/>
      <c r="CK4079" s="240"/>
      <c r="CL4079" s="240"/>
      <c r="CM4079" s="240"/>
      <c r="CN4079" s="240"/>
      <c r="CO4079" s="240"/>
      <c r="CP4079" s="240"/>
      <c r="CQ4079" s="240"/>
      <c r="CR4079" s="240"/>
      <c r="CS4079" s="240"/>
      <c r="CT4079" s="240"/>
      <c r="CU4079" s="240"/>
      <c r="CV4079" s="240"/>
      <c r="CW4079" s="240"/>
      <c r="CX4079" s="240"/>
      <c r="CY4079" s="240"/>
      <c r="CZ4079" s="240"/>
      <c r="DA4079" s="240"/>
      <c r="DB4079" s="240"/>
      <c r="DC4079" s="240"/>
      <c r="DD4079" s="240"/>
      <c r="DE4079" s="240"/>
      <c r="DF4079" s="240"/>
      <c r="DG4079" s="240"/>
      <c r="DH4079" s="240"/>
      <c r="DI4079" s="240"/>
      <c r="DJ4079" s="240"/>
      <c r="DK4079" s="240"/>
      <c r="DL4079" s="240"/>
      <c r="DM4079" s="240"/>
      <c r="DN4079" s="240"/>
      <c r="DO4079" s="240"/>
      <c r="DP4079" s="240"/>
      <c r="DQ4079" s="240"/>
      <c r="DR4079" s="240"/>
      <c r="DS4079" s="240"/>
      <c r="DT4079" s="240"/>
      <c r="DU4079" s="240"/>
      <c r="DV4079" s="240"/>
      <c r="DW4079" s="240"/>
      <c r="DX4079" s="240"/>
      <c r="DY4079" s="240"/>
      <c r="DZ4079" s="240"/>
      <c r="EA4079" s="240"/>
      <c r="EB4079" s="240"/>
      <c r="EC4079" s="240"/>
      <c r="ED4079" s="240"/>
      <c r="EE4079" s="240"/>
      <c r="EF4079" s="240"/>
      <c r="EG4079" s="240"/>
      <c r="EH4079" s="240"/>
      <c r="EI4079" s="240"/>
      <c r="EJ4079" s="240"/>
      <c r="EK4079" s="240"/>
      <c r="EL4079" s="240"/>
      <c r="EM4079" s="240"/>
      <c r="EN4079" s="240"/>
      <c r="EO4079" s="240"/>
      <c r="EP4079" s="240"/>
      <c r="EQ4079" s="240"/>
      <c r="ER4079" s="240"/>
      <c r="ES4079" s="240"/>
      <c r="ET4079" s="240"/>
      <c r="EU4079" s="240"/>
      <c r="EV4079" s="240"/>
      <c r="EW4079" s="240"/>
      <c r="EX4079" s="240"/>
      <c r="EY4079" s="240"/>
      <c r="EZ4079" s="240"/>
      <c r="FA4079" s="240"/>
      <c r="FB4079" s="240"/>
      <c r="FC4079" s="240"/>
      <c r="FD4079" s="240"/>
      <c r="FE4079" s="240"/>
      <c r="FF4079" s="240"/>
      <c r="FG4079" s="240"/>
      <c r="FH4079" s="240"/>
      <c r="FI4079" s="240"/>
      <c r="FJ4079" s="240"/>
      <c r="FK4079" s="240"/>
      <c r="FL4079" s="240"/>
      <c r="FM4079" s="240"/>
      <c r="FN4079" s="240"/>
      <c r="FO4079" s="240"/>
      <c r="FP4079" s="240"/>
      <c r="FQ4079" s="240"/>
      <c r="FR4079" s="240"/>
      <c r="FS4079" s="240"/>
      <c r="FT4079" s="240"/>
      <c r="FU4079" s="240"/>
      <c r="FV4079" s="240"/>
    </row>
    <row r="4080" spans="1:178" s="250" customFormat="1">
      <c r="A4080" s="234"/>
      <c r="B4080" s="234"/>
      <c r="C4080" s="234"/>
      <c r="D4080" s="234"/>
      <c r="E4080" s="234"/>
      <c r="F4080" s="234"/>
      <c r="G4080" s="235"/>
      <c r="H4080" s="236"/>
      <c r="AJ4080" s="290"/>
      <c r="AK4080" s="240"/>
      <c r="AL4080" s="240"/>
      <c r="AM4080" s="240"/>
      <c r="AN4080" s="240"/>
      <c r="AO4080" s="240"/>
      <c r="AP4080" s="240"/>
      <c r="AQ4080" s="240"/>
      <c r="AR4080" s="240"/>
      <c r="AS4080" s="240"/>
      <c r="AT4080" s="240"/>
      <c r="AU4080" s="240"/>
      <c r="AV4080" s="240"/>
      <c r="AW4080" s="240"/>
      <c r="AX4080" s="240"/>
      <c r="AY4080" s="240"/>
      <c r="AZ4080" s="240"/>
      <c r="BA4080" s="240"/>
      <c r="BB4080" s="240"/>
      <c r="BC4080" s="240"/>
      <c r="BD4080" s="240"/>
      <c r="BE4080" s="240"/>
      <c r="BF4080" s="240"/>
      <c r="BG4080" s="240"/>
      <c r="BH4080" s="240"/>
      <c r="BI4080" s="240"/>
      <c r="BJ4080" s="240"/>
      <c r="BK4080" s="240"/>
      <c r="BL4080" s="240"/>
      <c r="BM4080" s="240"/>
      <c r="BN4080" s="240"/>
      <c r="BO4080" s="240"/>
      <c r="BP4080" s="240"/>
      <c r="BQ4080" s="240"/>
      <c r="BR4080" s="240"/>
      <c r="BS4080" s="240"/>
      <c r="BT4080" s="240"/>
      <c r="BU4080" s="240"/>
      <c r="BV4080" s="240"/>
      <c r="BW4080" s="240"/>
      <c r="BX4080" s="240"/>
      <c r="BY4080" s="240"/>
      <c r="BZ4080" s="240"/>
      <c r="CA4080" s="240"/>
      <c r="CB4080" s="240"/>
      <c r="CC4080" s="240"/>
      <c r="CD4080" s="240"/>
      <c r="CE4080" s="240"/>
      <c r="CF4080" s="240"/>
      <c r="CG4080" s="240"/>
      <c r="CH4080" s="240"/>
      <c r="CI4080" s="240"/>
      <c r="CJ4080" s="240"/>
      <c r="CK4080" s="240"/>
      <c r="CL4080" s="240"/>
      <c r="CM4080" s="240"/>
      <c r="CN4080" s="240"/>
      <c r="CO4080" s="240"/>
      <c r="CP4080" s="240"/>
      <c r="CQ4080" s="240"/>
      <c r="CR4080" s="240"/>
      <c r="CS4080" s="240"/>
      <c r="CT4080" s="240"/>
      <c r="CU4080" s="240"/>
      <c r="CV4080" s="240"/>
      <c r="CW4080" s="240"/>
      <c r="CX4080" s="240"/>
      <c r="CY4080" s="240"/>
      <c r="CZ4080" s="240"/>
      <c r="DA4080" s="240"/>
      <c r="DB4080" s="240"/>
      <c r="DC4080" s="240"/>
      <c r="DD4080" s="240"/>
      <c r="DE4080" s="240"/>
      <c r="DF4080" s="240"/>
      <c r="DG4080" s="240"/>
      <c r="DH4080" s="240"/>
      <c r="DI4080" s="240"/>
      <c r="DJ4080" s="240"/>
      <c r="DK4080" s="240"/>
      <c r="DL4080" s="240"/>
      <c r="DM4080" s="240"/>
      <c r="DN4080" s="240"/>
      <c r="DO4080" s="240"/>
      <c r="DP4080" s="240"/>
      <c r="DQ4080" s="240"/>
      <c r="DR4080" s="240"/>
      <c r="DS4080" s="240"/>
      <c r="DT4080" s="240"/>
      <c r="DU4080" s="240"/>
      <c r="DV4080" s="240"/>
      <c r="DW4080" s="240"/>
      <c r="DX4080" s="240"/>
      <c r="DY4080" s="240"/>
      <c r="DZ4080" s="240"/>
      <c r="EA4080" s="240"/>
      <c r="EB4080" s="240"/>
      <c r="EC4080" s="240"/>
      <c r="ED4080" s="240"/>
      <c r="EE4080" s="240"/>
      <c r="EF4080" s="240"/>
      <c r="EG4080" s="240"/>
      <c r="EH4080" s="240"/>
      <c r="EI4080" s="240"/>
      <c r="EJ4080" s="240"/>
      <c r="EK4080" s="240"/>
      <c r="EL4080" s="240"/>
      <c r="EM4080" s="240"/>
      <c r="EN4080" s="240"/>
      <c r="EO4080" s="240"/>
      <c r="EP4080" s="240"/>
      <c r="EQ4080" s="240"/>
      <c r="ER4080" s="240"/>
      <c r="ES4080" s="240"/>
      <c r="ET4080" s="240"/>
      <c r="EU4080" s="240"/>
      <c r="EV4080" s="240"/>
      <c r="EW4080" s="240"/>
      <c r="EX4080" s="240"/>
      <c r="EY4080" s="240"/>
      <c r="EZ4080" s="240"/>
      <c r="FA4080" s="240"/>
      <c r="FB4080" s="240"/>
      <c r="FC4080" s="240"/>
      <c r="FD4080" s="240"/>
      <c r="FE4080" s="240"/>
      <c r="FF4080" s="240"/>
      <c r="FG4080" s="240"/>
      <c r="FH4080" s="240"/>
      <c r="FI4080" s="240"/>
      <c r="FJ4080" s="240"/>
      <c r="FK4080" s="240"/>
      <c r="FL4080" s="240"/>
      <c r="FM4080" s="240"/>
      <c r="FN4080" s="240"/>
      <c r="FO4080" s="240"/>
      <c r="FP4080" s="240"/>
      <c r="FQ4080" s="240"/>
      <c r="FR4080" s="240"/>
      <c r="FS4080" s="240"/>
      <c r="FT4080" s="240"/>
      <c r="FU4080" s="240"/>
      <c r="FV4080" s="240"/>
    </row>
    <row r="4081" spans="1:178" s="250" customFormat="1">
      <c r="A4081" s="234"/>
      <c r="B4081" s="234"/>
      <c r="C4081" s="234"/>
      <c r="D4081" s="234"/>
      <c r="E4081" s="234"/>
      <c r="F4081" s="234"/>
      <c r="G4081" s="235"/>
      <c r="H4081" s="236"/>
      <c r="AJ4081" s="290"/>
      <c r="AK4081" s="240"/>
      <c r="AL4081" s="240"/>
      <c r="AM4081" s="240"/>
      <c r="AN4081" s="240"/>
      <c r="AO4081" s="240"/>
      <c r="AP4081" s="240"/>
      <c r="AQ4081" s="240"/>
      <c r="AR4081" s="240"/>
      <c r="AS4081" s="240"/>
      <c r="AT4081" s="240"/>
      <c r="AU4081" s="240"/>
      <c r="AV4081" s="240"/>
      <c r="AW4081" s="240"/>
      <c r="AX4081" s="240"/>
      <c r="AY4081" s="240"/>
      <c r="AZ4081" s="240"/>
      <c r="BA4081" s="240"/>
      <c r="BB4081" s="240"/>
      <c r="BC4081" s="240"/>
      <c r="BD4081" s="240"/>
      <c r="BE4081" s="240"/>
      <c r="BF4081" s="240"/>
      <c r="BG4081" s="240"/>
      <c r="BH4081" s="240"/>
      <c r="BI4081" s="240"/>
      <c r="BJ4081" s="240"/>
      <c r="BK4081" s="240"/>
      <c r="BL4081" s="240"/>
      <c r="BM4081" s="240"/>
      <c r="BN4081" s="240"/>
      <c r="BO4081" s="240"/>
      <c r="BP4081" s="240"/>
      <c r="BQ4081" s="240"/>
      <c r="BR4081" s="240"/>
      <c r="BS4081" s="240"/>
      <c r="BT4081" s="240"/>
      <c r="BU4081" s="240"/>
      <c r="BV4081" s="240"/>
      <c r="BW4081" s="240"/>
      <c r="BX4081" s="240"/>
      <c r="BY4081" s="240"/>
      <c r="BZ4081" s="240"/>
      <c r="CA4081" s="240"/>
      <c r="CB4081" s="240"/>
      <c r="CC4081" s="240"/>
      <c r="CD4081" s="240"/>
      <c r="CE4081" s="240"/>
      <c r="CF4081" s="240"/>
      <c r="CG4081" s="240"/>
      <c r="CH4081" s="240"/>
      <c r="CI4081" s="240"/>
      <c r="CJ4081" s="240"/>
      <c r="CK4081" s="240"/>
      <c r="CL4081" s="240"/>
      <c r="CM4081" s="240"/>
      <c r="CN4081" s="240"/>
      <c r="CO4081" s="240"/>
      <c r="CP4081" s="240"/>
      <c r="CQ4081" s="240"/>
      <c r="CR4081" s="240"/>
      <c r="CS4081" s="240"/>
      <c r="CT4081" s="240"/>
      <c r="CU4081" s="240"/>
      <c r="CV4081" s="240"/>
      <c r="CW4081" s="240"/>
      <c r="CX4081" s="240"/>
      <c r="CY4081" s="240"/>
      <c r="CZ4081" s="240"/>
      <c r="DA4081" s="240"/>
      <c r="DB4081" s="240"/>
      <c r="DC4081" s="240"/>
      <c r="DD4081" s="240"/>
      <c r="DE4081" s="240"/>
      <c r="DF4081" s="240"/>
      <c r="DG4081" s="240"/>
      <c r="DH4081" s="240"/>
      <c r="DI4081" s="240"/>
      <c r="DJ4081" s="240"/>
      <c r="DK4081" s="240"/>
      <c r="DL4081" s="240"/>
      <c r="DM4081" s="240"/>
      <c r="DN4081" s="240"/>
      <c r="DO4081" s="240"/>
      <c r="DP4081" s="240"/>
      <c r="DQ4081" s="240"/>
      <c r="DR4081" s="240"/>
      <c r="DS4081" s="240"/>
      <c r="DT4081" s="240"/>
      <c r="DU4081" s="240"/>
      <c r="DV4081" s="240"/>
      <c r="DW4081" s="240"/>
      <c r="DX4081" s="240"/>
      <c r="DY4081" s="240"/>
      <c r="DZ4081" s="240"/>
      <c r="EA4081" s="240"/>
      <c r="EB4081" s="240"/>
      <c r="EC4081" s="240"/>
      <c r="ED4081" s="240"/>
      <c r="EE4081" s="240"/>
      <c r="EF4081" s="240"/>
      <c r="EG4081" s="240"/>
      <c r="EH4081" s="240"/>
      <c r="EI4081" s="240"/>
      <c r="EJ4081" s="240"/>
      <c r="EK4081" s="240"/>
      <c r="EL4081" s="240"/>
      <c r="EM4081" s="240"/>
      <c r="EN4081" s="240"/>
      <c r="EO4081" s="240"/>
      <c r="EP4081" s="240"/>
      <c r="EQ4081" s="240"/>
      <c r="ER4081" s="240"/>
      <c r="ES4081" s="240"/>
      <c r="ET4081" s="240"/>
      <c r="EU4081" s="240"/>
      <c r="EV4081" s="240"/>
      <c r="EW4081" s="240"/>
      <c r="EX4081" s="240"/>
      <c r="EY4081" s="240"/>
      <c r="EZ4081" s="240"/>
      <c r="FA4081" s="240"/>
      <c r="FB4081" s="240"/>
      <c r="FC4081" s="240"/>
      <c r="FD4081" s="240"/>
      <c r="FE4081" s="240"/>
      <c r="FF4081" s="240"/>
      <c r="FG4081" s="240"/>
      <c r="FH4081" s="240"/>
      <c r="FI4081" s="240"/>
      <c r="FJ4081" s="240"/>
      <c r="FK4081" s="240"/>
      <c r="FL4081" s="240"/>
      <c r="FM4081" s="240"/>
      <c r="FN4081" s="240"/>
      <c r="FO4081" s="240"/>
      <c r="FP4081" s="240"/>
      <c r="FQ4081" s="240"/>
      <c r="FR4081" s="240"/>
      <c r="FS4081" s="240"/>
      <c r="FT4081" s="240"/>
      <c r="FU4081" s="240"/>
      <c r="FV4081" s="240"/>
    </row>
    <row r="4082" spans="1:178" s="250" customFormat="1">
      <c r="A4082" s="234"/>
      <c r="B4082" s="234"/>
      <c r="C4082" s="234"/>
      <c r="D4082" s="234"/>
      <c r="E4082" s="234"/>
      <c r="F4082" s="234"/>
      <c r="G4082" s="235"/>
      <c r="H4082" s="236"/>
      <c r="AJ4082" s="290"/>
      <c r="AK4082" s="240"/>
      <c r="AL4082" s="240"/>
      <c r="AM4082" s="240"/>
      <c r="AN4082" s="240"/>
      <c r="AO4082" s="240"/>
      <c r="AP4082" s="240"/>
      <c r="AQ4082" s="240"/>
      <c r="AR4082" s="240"/>
      <c r="AS4082" s="240"/>
      <c r="AT4082" s="240"/>
      <c r="AU4082" s="240"/>
      <c r="AV4082" s="240"/>
      <c r="AW4082" s="240"/>
      <c r="AX4082" s="240"/>
      <c r="AY4082" s="240"/>
      <c r="AZ4082" s="240"/>
      <c r="BA4082" s="240"/>
      <c r="BB4082" s="240"/>
      <c r="BC4082" s="240"/>
      <c r="BD4082" s="240"/>
      <c r="BE4082" s="240"/>
      <c r="BF4082" s="240"/>
      <c r="BG4082" s="240"/>
      <c r="BH4082" s="240"/>
      <c r="BI4082" s="240"/>
      <c r="BJ4082" s="240"/>
      <c r="BK4082" s="240"/>
      <c r="BL4082" s="240"/>
      <c r="BM4082" s="240"/>
      <c r="BN4082" s="240"/>
      <c r="BO4082" s="240"/>
      <c r="BP4082" s="240"/>
      <c r="BQ4082" s="240"/>
      <c r="BR4082" s="240"/>
      <c r="BS4082" s="240"/>
      <c r="BT4082" s="240"/>
      <c r="BU4082" s="240"/>
      <c r="BV4082" s="240"/>
      <c r="BW4082" s="240"/>
      <c r="BX4082" s="240"/>
      <c r="BY4082" s="240"/>
      <c r="BZ4082" s="240"/>
      <c r="CA4082" s="240"/>
      <c r="CB4082" s="240"/>
      <c r="CC4082" s="240"/>
      <c r="CD4082" s="240"/>
      <c r="CE4082" s="240"/>
      <c r="CF4082" s="240"/>
      <c r="CG4082" s="240"/>
      <c r="CH4082" s="240"/>
      <c r="CI4082" s="240"/>
      <c r="CJ4082" s="240"/>
      <c r="CK4082" s="240"/>
      <c r="CL4082" s="240"/>
      <c r="CM4082" s="240"/>
      <c r="CN4082" s="240"/>
      <c r="CO4082" s="240"/>
      <c r="CP4082" s="240"/>
      <c r="CQ4082" s="240"/>
      <c r="CR4082" s="240"/>
      <c r="CS4082" s="240"/>
      <c r="CT4082" s="240"/>
      <c r="CU4082" s="240"/>
      <c r="CV4082" s="240"/>
      <c r="CW4082" s="240"/>
      <c r="CX4082" s="240"/>
      <c r="CY4082" s="240"/>
      <c r="CZ4082" s="240"/>
      <c r="DA4082" s="240"/>
      <c r="DB4082" s="240"/>
      <c r="DC4082" s="240"/>
      <c r="DD4082" s="240"/>
      <c r="DE4082" s="240"/>
      <c r="DF4082" s="240"/>
      <c r="DG4082" s="240"/>
      <c r="DH4082" s="240"/>
      <c r="DI4082" s="240"/>
      <c r="DJ4082" s="240"/>
      <c r="DK4082" s="240"/>
      <c r="DL4082" s="240"/>
      <c r="DM4082" s="240"/>
      <c r="DN4082" s="240"/>
      <c r="DO4082" s="240"/>
      <c r="DP4082" s="240"/>
      <c r="DQ4082" s="240"/>
      <c r="DR4082" s="240"/>
      <c r="DS4082" s="240"/>
      <c r="DT4082" s="240"/>
      <c r="DU4082" s="240"/>
      <c r="DV4082" s="240"/>
      <c r="DW4082" s="240"/>
      <c r="DX4082" s="240"/>
      <c r="DY4082" s="240"/>
      <c r="DZ4082" s="240"/>
      <c r="EA4082" s="240"/>
      <c r="EB4082" s="240"/>
      <c r="EC4082" s="240"/>
      <c r="ED4082" s="240"/>
      <c r="EE4082" s="240"/>
      <c r="EF4082" s="240"/>
      <c r="EG4082" s="240"/>
      <c r="EH4082" s="240"/>
      <c r="EI4082" s="240"/>
      <c r="EJ4082" s="240"/>
      <c r="EK4082" s="240"/>
      <c r="EL4082" s="240"/>
      <c r="EM4082" s="240"/>
      <c r="EN4082" s="240"/>
      <c r="EO4082" s="240"/>
      <c r="EP4082" s="240"/>
      <c r="EQ4082" s="240"/>
      <c r="ER4082" s="240"/>
      <c r="ES4082" s="240"/>
      <c r="ET4082" s="240"/>
      <c r="EU4082" s="240"/>
      <c r="EV4082" s="240"/>
      <c r="EW4082" s="240"/>
      <c r="EX4082" s="240"/>
      <c r="EY4082" s="240"/>
      <c r="EZ4082" s="240"/>
      <c r="FA4082" s="240"/>
      <c r="FB4082" s="240"/>
      <c r="FC4082" s="240"/>
      <c r="FD4082" s="240"/>
      <c r="FE4082" s="240"/>
      <c r="FF4082" s="240"/>
      <c r="FG4082" s="240"/>
      <c r="FH4082" s="240"/>
      <c r="FI4082" s="240"/>
      <c r="FJ4082" s="240"/>
      <c r="FK4082" s="240"/>
      <c r="FL4082" s="240"/>
      <c r="FM4082" s="240"/>
      <c r="FN4082" s="240"/>
      <c r="FO4082" s="240"/>
      <c r="FP4082" s="240"/>
      <c r="FQ4082" s="240"/>
      <c r="FR4082" s="240"/>
      <c r="FS4082" s="240"/>
      <c r="FT4082" s="240"/>
      <c r="FU4082" s="240"/>
      <c r="FV4082" s="240"/>
    </row>
    <row r="4083" spans="1:178" s="250" customFormat="1">
      <c r="A4083" s="234"/>
      <c r="B4083" s="234"/>
      <c r="C4083" s="234"/>
      <c r="D4083" s="234"/>
      <c r="E4083" s="234"/>
      <c r="F4083" s="234"/>
      <c r="G4083" s="235"/>
      <c r="H4083" s="236"/>
      <c r="AJ4083" s="290"/>
      <c r="AK4083" s="240"/>
      <c r="AL4083" s="240"/>
      <c r="AM4083" s="240"/>
      <c r="AN4083" s="240"/>
      <c r="AO4083" s="240"/>
      <c r="AP4083" s="240"/>
      <c r="AQ4083" s="240"/>
      <c r="AR4083" s="240"/>
      <c r="AS4083" s="240"/>
      <c r="AT4083" s="240"/>
      <c r="AU4083" s="240"/>
      <c r="AV4083" s="240"/>
      <c r="AW4083" s="240"/>
      <c r="AX4083" s="240"/>
      <c r="AY4083" s="240"/>
      <c r="AZ4083" s="240"/>
      <c r="BA4083" s="240"/>
      <c r="BB4083" s="240"/>
      <c r="BC4083" s="240"/>
      <c r="BD4083" s="240"/>
      <c r="BE4083" s="240"/>
      <c r="BF4083" s="240"/>
      <c r="BG4083" s="240"/>
      <c r="BH4083" s="240"/>
      <c r="BI4083" s="240"/>
      <c r="BJ4083" s="240"/>
      <c r="BK4083" s="240"/>
      <c r="BL4083" s="240"/>
      <c r="BM4083" s="240"/>
      <c r="BN4083" s="240"/>
      <c r="BO4083" s="240"/>
      <c r="BP4083" s="240"/>
      <c r="BQ4083" s="240"/>
      <c r="BR4083" s="240"/>
      <c r="BS4083" s="240"/>
      <c r="BT4083" s="240"/>
      <c r="BU4083" s="240"/>
      <c r="BV4083" s="240"/>
      <c r="BW4083" s="240"/>
      <c r="BX4083" s="240"/>
      <c r="BY4083" s="240"/>
      <c r="BZ4083" s="240"/>
      <c r="CA4083" s="240"/>
      <c r="CB4083" s="240"/>
      <c r="CC4083" s="240"/>
      <c r="CD4083" s="240"/>
      <c r="CE4083" s="240"/>
      <c r="CF4083" s="240"/>
      <c r="CG4083" s="240"/>
      <c r="CH4083" s="240"/>
      <c r="CI4083" s="240"/>
      <c r="CJ4083" s="240"/>
      <c r="CK4083" s="240"/>
      <c r="CL4083" s="240"/>
      <c r="CM4083" s="240"/>
      <c r="CN4083" s="240"/>
      <c r="CO4083" s="240"/>
      <c r="CP4083" s="240"/>
      <c r="CQ4083" s="240"/>
      <c r="CR4083" s="240"/>
      <c r="CS4083" s="240"/>
      <c r="CT4083" s="240"/>
      <c r="CU4083" s="240"/>
      <c r="CV4083" s="240"/>
      <c r="CW4083" s="240"/>
      <c r="CX4083" s="240"/>
      <c r="CY4083" s="240"/>
      <c r="CZ4083" s="240"/>
      <c r="DA4083" s="240"/>
      <c r="DB4083" s="240"/>
      <c r="DC4083" s="240"/>
      <c r="DD4083" s="240"/>
      <c r="DE4083" s="240"/>
      <c r="DF4083" s="240"/>
      <c r="DG4083" s="240"/>
      <c r="DH4083" s="240"/>
      <c r="DI4083" s="240"/>
      <c r="DJ4083" s="240"/>
      <c r="DK4083" s="240"/>
      <c r="DL4083" s="240"/>
      <c r="DM4083" s="240"/>
      <c r="DN4083" s="240"/>
      <c r="DO4083" s="240"/>
      <c r="DP4083" s="240"/>
      <c r="DQ4083" s="240"/>
      <c r="DR4083" s="240"/>
      <c r="DS4083" s="240"/>
      <c r="DT4083" s="240"/>
      <c r="DU4083" s="240"/>
      <c r="DV4083" s="240"/>
      <c r="DW4083" s="240"/>
      <c r="DX4083" s="240"/>
      <c r="DY4083" s="240"/>
      <c r="DZ4083" s="240"/>
      <c r="EA4083" s="240"/>
      <c r="EB4083" s="240"/>
      <c r="EC4083" s="240"/>
      <c r="ED4083" s="240"/>
      <c r="EE4083" s="240"/>
      <c r="EF4083" s="240"/>
      <c r="EG4083" s="240"/>
      <c r="EH4083" s="240"/>
      <c r="EI4083" s="240"/>
      <c r="EJ4083" s="240"/>
      <c r="EK4083" s="240"/>
      <c r="EL4083" s="240"/>
      <c r="EM4083" s="240"/>
      <c r="EN4083" s="240"/>
      <c r="EO4083" s="240"/>
      <c r="EP4083" s="240"/>
      <c r="EQ4083" s="240"/>
      <c r="ER4083" s="240"/>
      <c r="ES4083" s="240"/>
      <c r="ET4083" s="240"/>
      <c r="EU4083" s="240"/>
      <c r="EV4083" s="240"/>
      <c r="EW4083" s="240"/>
      <c r="EX4083" s="240"/>
      <c r="EY4083" s="240"/>
      <c r="EZ4083" s="240"/>
      <c r="FA4083" s="240"/>
      <c r="FB4083" s="240"/>
      <c r="FC4083" s="240"/>
      <c r="FD4083" s="240"/>
      <c r="FE4083" s="240"/>
      <c r="FF4083" s="240"/>
      <c r="FG4083" s="240"/>
      <c r="FH4083" s="240"/>
      <c r="FI4083" s="240"/>
      <c r="FJ4083" s="240"/>
      <c r="FK4083" s="240"/>
      <c r="FL4083" s="240"/>
      <c r="FM4083" s="240"/>
      <c r="FN4083" s="240"/>
      <c r="FO4083" s="240"/>
      <c r="FP4083" s="240"/>
      <c r="FQ4083" s="240"/>
      <c r="FR4083" s="240"/>
      <c r="FS4083" s="240"/>
      <c r="FT4083" s="240"/>
      <c r="FU4083" s="240"/>
      <c r="FV4083" s="240"/>
    </row>
    <row r="4084" spans="1:178" s="250" customFormat="1">
      <c r="A4084" s="234"/>
      <c r="B4084" s="234"/>
      <c r="C4084" s="234"/>
      <c r="D4084" s="234"/>
      <c r="E4084" s="234"/>
      <c r="F4084" s="234"/>
      <c r="G4084" s="235"/>
      <c r="H4084" s="236"/>
      <c r="AJ4084" s="290"/>
      <c r="AK4084" s="240"/>
      <c r="AL4084" s="240"/>
      <c r="AM4084" s="240"/>
      <c r="AN4084" s="240"/>
      <c r="AO4084" s="240"/>
      <c r="AP4084" s="240"/>
      <c r="AQ4084" s="240"/>
      <c r="AR4084" s="240"/>
      <c r="AS4084" s="240"/>
      <c r="AT4084" s="240"/>
      <c r="AU4084" s="240"/>
      <c r="AV4084" s="240"/>
      <c r="AW4084" s="240"/>
      <c r="AX4084" s="240"/>
      <c r="AY4084" s="240"/>
      <c r="AZ4084" s="240"/>
      <c r="BA4084" s="240"/>
      <c r="BB4084" s="240"/>
      <c r="BC4084" s="240"/>
      <c r="BD4084" s="240"/>
      <c r="BE4084" s="240"/>
      <c r="BF4084" s="240"/>
      <c r="BG4084" s="240"/>
      <c r="BH4084" s="240"/>
      <c r="BI4084" s="240"/>
      <c r="BJ4084" s="240"/>
      <c r="BK4084" s="240"/>
      <c r="BL4084" s="240"/>
      <c r="BM4084" s="240"/>
      <c r="BN4084" s="240"/>
      <c r="BO4084" s="240"/>
      <c r="BP4084" s="240"/>
      <c r="BQ4084" s="240"/>
      <c r="BR4084" s="240"/>
      <c r="BS4084" s="240"/>
      <c r="BT4084" s="240"/>
      <c r="BU4084" s="240"/>
      <c r="BV4084" s="240"/>
      <c r="BW4084" s="240"/>
      <c r="BX4084" s="240"/>
      <c r="BY4084" s="240"/>
      <c r="BZ4084" s="240"/>
      <c r="CA4084" s="240"/>
      <c r="CB4084" s="240"/>
      <c r="CC4084" s="240"/>
      <c r="CD4084" s="240"/>
      <c r="CE4084" s="240"/>
      <c r="CF4084" s="240"/>
      <c r="CG4084" s="240"/>
      <c r="CH4084" s="240"/>
      <c r="CI4084" s="240"/>
      <c r="CJ4084" s="240"/>
      <c r="CK4084" s="240"/>
      <c r="CL4084" s="240"/>
      <c r="CM4084" s="240"/>
      <c r="CN4084" s="240"/>
      <c r="CO4084" s="240"/>
      <c r="CP4084" s="240"/>
      <c r="CQ4084" s="240"/>
      <c r="CR4084" s="240"/>
      <c r="CS4084" s="240"/>
      <c r="CT4084" s="240"/>
      <c r="CU4084" s="240"/>
      <c r="CV4084" s="240"/>
      <c r="CW4084" s="240"/>
      <c r="CX4084" s="240"/>
      <c r="CY4084" s="240"/>
      <c r="CZ4084" s="240"/>
      <c r="DA4084" s="240"/>
      <c r="DB4084" s="240"/>
      <c r="DC4084" s="240"/>
      <c r="DD4084" s="240"/>
      <c r="DE4084" s="240"/>
      <c r="DF4084" s="240"/>
      <c r="DG4084" s="240"/>
      <c r="DH4084" s="240"/>
      <c r="DI4084" s="240"/>
      <c r="DJ4084" s="240"/>
      <c r="DK4084" s="240"/>
      <c r="DL4084" s="240"/>
      <c r="DM4084" s="240"/>
      <c r="DN4084" s="240"/>
      <c r="DO4084" s="240"/>
      <c r="DP4084" s="240"/>
      <c r="DQ4084" s="240"/>
      <c r="DR4084" s="240"/>
      <c r="DS4084" s="240"/>
      <c r="DT4084" s="240"/>
      <c r="DU4084" s="240"/>
      <c r="DV4084" s="240"/>
      <c r="DW4084" s="240"/>
      <c r="DX4084" s="240"/>
      <c r="DY4084" s="240"/>
      <c r="DZ4084" s="240"/>
      <c r="EA4084" s="240"/>
      <c r="EB4084" s="240"/>
      <c r="EC4084" s="240"/>
      <c r="ED4084" s="240"/>
      <c r="EE4084" s="240"/>
      <c r="EF4084" s="240"/>
      <c r="EG4084" s="240"/>
      <c r="EH4084" s="240"/>
      <c r="EI4084" s="240"/>
      <c r="EJ4084" s="240"/>
      <c r="EK4084" s="240"/>
      <c r="EL4084" s="240"/>
      <c r="EM4084" s="240"/>
      <c r="EN4084" s="240"/>
      <c r="EO4084" s="240"/>
      <c r="EP4084" s="240"/>
      <c r="EQ4084" s="240"/>
      <c r="ER4084" s="240"/>
      <c r="ES4084" s="240"/>
      <c r="ET4084" s="240"/>
      <c r="EU4084" s="240"/>
      <c r="EV4084" s="240"/>
      <c r="EW4084" s="240"/>
      <c r="EX4084" s="240"/>
      <c r="EY4084" s="240"/>
      <c r="EZ4084" s="240"/>
      <c r="FA4084" s="240"/>
      <c r="FB4084" s="240"/>
      <c r="FC4084" s="240"/>
      <c r="FD4084" s="240"/>
      <c r="FE4084" s="240"/>
      <c r="FF4084" s="240"/>
      <c r="FG4084" s="240"/>
      <c r="FH4084" s="240"/>
      <c r="FI4084" s="240"/>
      <c r="FJ4084" s="240"/>
      <c r="FK4084" s="240"/>
      <c r="FL4084" s="240"/>
      <c r="FM4084" s="240"/>
      <c r="FN4084" s="240"/>
      <c r="FO4084" s="240"/>
      <c r="FP4084" s="240"/>
      <c r="FQ4084" s="240"/>
      <c r="FR4084" s="240"/>
      <c r="FS4084" s="240"/>
      <c r="FT4084" s="240"/>
      <c r="FU4084" s="240"/>
      <c r="FV4084" s="240"/>
    </row>
    <row r="4085" spans="1:178" s="250" customFormat="1">
      <c r="A4085" s="234"/>
      <c r="B4085" s="234"/>
      <c r="C4085" s="234"/>
      <c r="D4085" s="234"/>
      <c r="E4085" s="234"/>
      <c r="F4085" s="234"/>
      <c r="G4085" s="235"/>
      <c r="H4085" s="236"/>
      <c r="AJ4085" s="290"/>
      <c r="AK4085" s="240"/>
      <c r="AL4085" s="240"/>
      <c r="AM4085" s="240"/>
      <c r="AN4085" s="240"/>
      <c r="AO4085" s="240"/>
      <c r="AP4085" s="240"/>
      <c r="AQ4085" s="240"/>
      <c r="AR4085" s="240"/>
      <c r="AS4085" s="240"/>
      <c r="AT4085" s="240"/>
      <c r="AU4085" s="240"/>
      <c r="AV4085" s="240"/>
      <c r="AW4085" s="240"/>
      <c r="AX4085" s="240"/>
      <c r="AY4085" s="240"/>
      <c r="AZ4085" s="240"/>
      <c r="BA4085" s="240"/>
      <c r="BB4085" s="240"/>
      <c r="BC4085" s="240"/>
      <c r="BD4085" s="240"/>
      <c r="BE4085" s="240"/>
      <c r="BF4085" s="240"/>
      <c r="BG4085" s="240"/>
      <c r="BH4085" s="240"/>
      <c r="BI4085" s="240"/>
      <c r="BJ4085" s="240"/>
      <c r="BK4085" s="240"/>
      <c r="BL4085" s="240"/>
      <c r="BM4085" s="240"/>
      <c r="BN4085" s="240"/>
      <c r="BO4085" s="240"/>
      <c r="BP4085" s="240"/>
      <c r="BQ4085" s="240"/>
      <c r="BR4085" s="240"/>
      <c r="BS4085" s="240"/>
      <c r="BT4085" s="240"/>
      <c r="BU4085" s="240"/>
      <c r="BV4085" s="240"/>
      <c r="BW4085" s="240"/>
      <c r="BX4085" s="240"/>
      <c r="BY4085" s="240"/>
      <c r="BZ4085" s="240"/>
      <c r="CA4085" s="240"/>
      <c r="CB4085" s="240"/>
      <c r="CC4085" s="240"/>
      <c r="CD4085" s="240"/>
      <c r="CE4085" s="240"/>
      <c r="CF4085" s="240"/>
      <c r="CG4085" s="240"/>
      <c r="CH4085" s="240"/>
      <c r="CI4085" s="240"/>
      <c r="CJ4085" s="240"/>
      <c r="CK4085" s="240"/>
      <c r="CL4085" s="240"/>
      <c r="CM4085" s="240"/>
      <c r="CN4085" s="240"/>
      <c r="CO4085" s="240"/>
      <c r="CP4085" s="240"/>
      <c r="CQ4085" s="240"/>
      <c r="CR4085" s="240"/>
      <c r="CS4085" s="240"/>
      <c r="CT4085" s="240"/>
      <c r="CU4085" s="240"/>
      <c r="CV4085" s="240"/>
      <c r="CW4085" s="240"/>
      <c r="CX4085" s="240"/>
      <c r="CY4085" s="240"/>
      <c r="CZ4085" s="240"/>
      <c r="DA4085" s="240"/>
      <c r="DB4085" s="240"/>
      <c r="DC4085" s="240"/>
      <c r="DD4085" s="240"/>
      <c r="DE4085" s="240"/>
      <c r="DF4085" s="240"/>
      <c r="DG4085" s="240"/>
      <c r="DH4085" s="240"/>
      <c r="DI4085" s="240"/>
      <c r="DJ4085" s="240"/>
      <c r="DK4085" s="240"/>
      <c r="DL4085" s="240"/>
      <c r="DM4085" s="240"/>
      <c r="DN4085" s="240"/>
      <c r="DO4085" s="240"/>
      <c r="DP4085" s="240"/>
      <c r="DQ4085" s="240"/>
      <c r="DR4085" s="240"/>
      <c r="DS4085" s="240"/>
      <c r="DT4085" s="240"/>
      <c r="DU4085" s="240"/>
      <c r="DV4085" s="240"/>
      <c r="DW4085" s="240"/>
      <c r="DX4085" s="240"/>
      <c r="DY4085" s="240"/>
      <c r="DZ4085" s="240"/>
      <c r="EA4085" s="240"/>
      <c r="EB4085" s="240"/>
      <c r="EC4085" s="240"/>
      <c r="ED4085" s="240"/>
      <c r="EE4085" s="240"/>
      <c r="EF4085" s="240"/>
      <c r="EG4085" s="240"/>
      <c r="EH4085" s="240"/>
      <c r="EI4085" s="240"/>
      <c r="EJ4085" s="240"/>
      <c r="EK4085" s="240"/>
      <c r="EL4085" s="240"/>
      <c r="EM4085" s="240"/>
      <c r="EN4085" s="240"/>
      <c r="EO4085" s="240"/>
      <c r="EP4085" s="240"/>
      <c r="EQ4085" s="240"/>
      <c r="ER4085" s="240"/>
      <c r="ES4085" s="240"/>
      <c r="ET4085" s="240"/>
      <c r="EU4085" s="240"/>
      <c r="EV4085" s="240"/>
      <c r="EW4085" s="240"/>
      <c r="EX4085" s="240"/>
      <c r="EY4085" s="240"/>
      <c r="EZ4085" s="240"/>
      <c r="FA4085" s="240"/>
      <c r="FB4085" s="240"/>
      <c r="FC4085" s="240"/>
      <c r="FD4085" s="240"/>
      <c r="FE4085" s="240"/>
      <c r="FF4085" s="240"/>
      <c r="FG4085" s="240"/>
      <c r="FH4085" s="240"/>
      <c r="FI4085" s="240"/>
      <c r="FJ4085" s="240"/>
      <c r="FK4085" s="240"/>
      <c r="FL4085" s="240"/>
      <c r="FM4085" s="240"/>
      <c r="FN4085" s="240"/>
      <c r="FO4085" s="240"/>
      <c r="FP4085" s="240"/>
      <c r="FQ4085" s="240"/>
      <c r="FR4085" s="240"/>
      <c r="FS4085" s="240"/>
      <c r="FT4085" s="240"/>
      <c r="FU4085" s="240"/>
      <c r="FV4085" s="240"/>
    </row>
    <row r="4086" spans="1:178" s="250" customFormat="1">
      <c r="A4086" s="234"/>
      <c r="B4086" s="234"/>
      <c r="C4086" s="234"/>
      <c r="D4086" s="234"/>
      <c r="E4086" s="234"/>
      <c r="F4086" s="234"/>
      <c r="G4086" s="235"/>
      <c r="H4086" s="236"/>
      <c r="AJ4086" s="290"/>
      <c r="AK4086" s="240"/>
      <c r="AL4086" s="240"/>
      <c r="AM4086" s="240"/>
      <c r="AN4086" s="240"/>
      <c r="AO4086" s="240"/>
      <c r="AP4086" s="240"/>
      <c r="AQ4086" s="240"/>
      <c r="AR4086" s="240"/>
      <c r="AS4086" s="240"/>
      <c r="AT4086" s="240"/>
      <c r="AU4086" s="240"/>
      <c r="AV4086" s="240"/>
      <c r="AW4086" s="240"/>
      <c r="AX4086" s="240"/>
      <c r="AY4086" s="240"/>
      <c r="AZ4086" s="240"/>
      <c r="BA4086" s="240"/>
      <c r="BB4086" s="240"/>
      <c r="BC4086" s="240"/>
      <c r="BD4086" s="240"/>
      <c r="BE4086" s="240"/>
      <c r="BF4086" s="240"/>
      <c r="BG4086" s="240"/>
      <c r="BH4086" s="240"/>
      <c r="BI4086" s="240"/>
      <c r="BJ4086" s="240"/>
      <c r="BK4086" s="240"/>
      <c r="BL4086" s="240"/>
      <c r="BM4086" s="240"/>
      <c r="BN4086" s="240"/>
      <c r="BO4086" s="240"/>
      <c r="BP4086" s="240"/>
      <c r="BQ4086" s="240"/>
      <c r="BR4086" s="240"/>
      <c r="BS4086" s="240"/>
      <c r="BT4086" s="240"/>
      <c r="BU4086" s="240"/>
      <c r="BV4086" s="240"/>
      <c r="BW4086" s="240"/>
      <c r="BX4086" s="240"/>
      <c r="BY4086" s="240"/>
      <c r="BZ4086" s="240"/>
      <c r="CA4086" s="240"/>
      <c r="CB4086" s="240"/>
      <c r="CC4086" s="240"/>
      <c r="CD4086" s="240"/>
      <c r="CE4086" s="240"/>
      <c r="CF4086" s="240"/>
      <c r="CG4086" s="240"/>
      <c r="CH4086" s="240"/>
      <c r="CI4086" s="240"/>
      <c r="CJ4086" s="240"/>
      <c r="CK4086" s="240"/>
      <c r="CL4086" s="240"/>
      <c r="CM4086" s="240"/>
      <c r="CN4086" s="240"/>
      <c r="CO4086" s="240"/>
      <c r="CP4086" s="240"/>
      <c r="CQ4086" s="240"/>
      <c r="CR4086" s="240"/>
      <c r="CS4086" s="240"/>
      <c r="CT4086" s="240"/>
      <c r="CU4086" s="240"/>
      <c r="CV4086" s="240"/>
      <c r="CW4086" s="240"/>
      <c r="CX4086" s="240"/>
      <c r="CY4086" s="240"/>
      <c r="CZ4086" s="240"/>
      <c r="DA4086" s="240"/>
      <c r="DB4086" s="240"/>
      <c r="DC4086" s="240"/>
      <c r="DD4086" s="240"/>
      <c r="DE4086" s="240"/>
      <c r="DF4086" s="240"/>
      <c r="DG4086" s="240"/>
      <c r="DH4086" s="240"/>
      <c r="DI4086" s="240"/>
      <c r="DJ4086" s="240"/>
      <c r="DK4086" s="240"/>
      <c r="DL4086" s="240"/>
      <c r="DM4086" s="240"/>
      <c r="DN4086" s="240"/>
      <c r="DO4086" s="240"/>
      <c r="DP4086" s="240"/>
      <c r="DQ4086" s="240"/>
      <c r="DR4086" s="240"/>
      <c r="DS4086" s="240"/>
      <c r="DT4086" s="240"/>
      <c r="DU4086" s="240"/>
      <c r="DV4086" s="240"/>
      <c r="DW4086" s="240"/>
      <c r="DX4086" s="240"/>
      <c r="DY4086" s="240"/>
      <c r="DZ4086" s="240"/>
      <c r="EA4086" s="240"/>
      <c r="EB4086" s="240"/>
      <c r="EC4086" s="240"/>
      <c r="ED4086" s="240"/>
      <c r="EE4086" s="240"/>
      <c r="EF4086" s="240"/>
      <c r="EG4086" s="240"/>
      <c r="EH4086" s="240"/>
      <c r="EI4086" s="240"/>
      <c r="EJ4086" s="240"/>
      <c r="EK4086" s="240"/>
      <c r="EL4086" s="240"/>
      <c r="EM4086" s="240"/>
      <c r="EN4086" s="240"/>
      <c r="EO4086" s="240"/>
      <c r="EP4086" s="240"/>
      <c r="EQ4086" s="240"/>
      <c r="ER4086" s="240"/>
      <c r="ES4086" s="240"/>
      <c r="ET4086" s="240"/>
      <c r="EU4086" s="240"/>
      <c r="EV4086" s="240"/>
      <c r="EW4086" s="240"/>
      <c r="EX4086" s="240"/>
      <c r="EY4086" s="240"/>
      <c r="EZ4086" s="240"/>
      <c r="FA4086" s="240"/>
      <c r="FB4086" s="240"/>
      <c r="FC4086" s="240"/>
      <c r="FD4086" s="240"/>
      <c r="FE4086" s="240"/>
      <c r="FF4086" s="240"/>
      <c r="FG4086" s="240"/>
      <c r="FH4086" s="240"/>
      <c r="FI4086" s="240"/>
      <c r="FJ4086" s="240"/>
      <c r="FK4086" s="240"/>
      <c r="FL4086" s="240"/>
      <c r="FM4086" s="240"/>
      <c r="FN4086" s="240"/>
      <c r="FO4086" s="240"/>
      <c r="FP4086" s="240"/>
      <c r="FQ4086" s="240"/>
      <c r="FR4086" s="240"/>
      <c r="FS4086" s="240"/>
      <c r="FT4086" s="240"/>
      <c r="FU4086" s="240"/>
      <c r="FV4086" s="240"/>
    </row>
    <row r="4087" spans="1:178" s="250" customFormat="1">
      <c r="A4087" s="234"/>
      <c r="B4087" s="234"/>
      <c r="C4087" s="234"/>
      <c r="D4087" s="234"/>
      <c r="E4087" s="234"/>
      <c r="F4087" s="234"/>
      <c r="G4087" s="235"/>
      <c r="H4087" s="236"/>
      <c r="AJ4087" s="290"/>
      <c r="AK4087" s="240"/>
      <c r="AL4087" s="240"/>
      <c r="AM4087" s="240"/>
      <c r="AN4087" s="240"/>
      <c r="AO4087" s="240"/>
      <c r="AP4087" s="240"/>
      <c r="AQ4087" s="240"/>
      <c r="AR4087" s="240"/>
      <c r="AS4087" s="240"/>
      <c r="AT4087" s="240"/>
      <c r="AU4087" s="240"/>
      <c r="AV4087" s="240"/>
      <c r="AW4087" s="240"/>
      <c r="AX4087" s="240"/>
      <c r="AY4087" s="240"/>
      <c r="AZ4087" s="240"/>
      <c r="BA4087" s="240"/>
      <c r="BB4087" s="240"/>
      <c r="BC4087" s="240"/>
      <c r="BD4087" s="240"/>
      <c r="BE4087" s="240"/>
      <c r="BF4087" s="240"/>
      <c r="BG4087" s="240"/>
      <c r="BH4087" s="240"/>
      <c r="BI4087" s="240"/>
      <c r="BJ4087" s="240"/>
      <c r="BK4087" s="240"/>
      <c r="BL4087" s="240"/>
      <c r="BM4087" s="240"/>
      <c r="BN4087" s="240"/>
      <c r="BO4087" s="240"/>
      <c r="BP4087" s="240"/>
      <c r="BQ4087" s="240"/>
      <c r="BR4087" s="240"/>
      <c r="BS4087" s="240"/>
      <c r="BT4087" s="240"/>
      <c r="BU4087" s="240"/>
      <c r="BV4087" s="240"/>
      <c r="BW4087" s="240"/>
      <c r="BX4087" s="240"/>
      <c r="BY4087" s="240"/>
      <c r="BZ4087" s="240"/>
      <c r="CA4087" s="240"/>
      <c r="CB4087" s="240"/>
      <c r="CC4087" s="240"/>
      <c r="CD4087" s="240"/>
      <c r="CE4087" s="240"/>
      <c r="CF4087" s="240"/>
      <c r="CG4087" s="240"/>
      <c r="CH4087" s="240"/>
      <c r="CI4087" s="240"/>
      <c r="CJ4087" s="240"/>
      <c r="CK4087" s="240"/>
      <c r="CL4087" s="240"/>
      <c r="CM4087" s="240"/>
      <c r="CN4087" s="240"/>
      <c r="CO4087" s="240"/>
      <c r="CP4087" s="240"/>
      <c r="CQ4087" s="240"/>
      <c r="CR4087" s="240"/>
      <c r="CS4087" s="240"/>
      <c r="CT4087" s="240"/>
      <c r="CU4087" s="240"/>
      <c r="CV4087" s="240"/>
      <c r="CW4087" s="240"/>
      <c r="CX4087" s="240"/>
      <c r="CY4087" s="240"/>
      <c r="CZ4087" s="240"/>
      <c r="DA4087" s="240"/>
      <c r="DB4087" s="240"/>
      <c r="DC4087" s="240"/>
      <c r="DD4087" s="240"/>
      <c r="DE4087" s="240"/>
      <c r="DF4087" s="240"/>
      <c r="DG4087" s="240"/>
      <c r="DH4087" s="240"/>
      <c r="DI4087" s="240"/>
      <c r="DJ4087" s="240"/>
      <c r="DK4087" s="240"/>
      <c r="DL4087" s="240"/>
      <c r="DM4087" s="240"/>
      <c r="DN4087" s="240"/>
      <c r="DO4087" s="240"/>
      <c r="DP4087" s="240"/>
      <c r="DQ4087" s="240"/>
      <c r="DR4087" s="240"/>
      <c r="DS4087" s="240"/>
      <c r="DT4087" s="240"/>
      <c r="DU4087" s="240"/>
      <c r="DV4087" s="240"/>
      <c r="DW4087" s="240"/>
      <c r="DX4087" s="240"/>
      <c r="DY4087" s="240"/>
      <c r="DZ4087" s="240"/>
      <c r="EA4087" s="240"/>
      <c r="EB4087" s="240"/>
      <c r="EC4087" s="240"/>
      <c r="ED4087" s="240"/>
      <c r="EE4087" s="240"/>
      <c r="EF4087" s="240"/>
      <c r="EG4087" s="240"/>
      <c r="EH4087" s="240"/>
      <c r="EI4087" s="240"/>
      <c r="EJ4087" s="240"/>
      <c r="EK4087" s="240"/>
      <c r="EL4087" s="240"/>
      <c r="EM4087" s="240"/>
      <c r="EN4087" s="240"/>
      <c r="EO4087" s="240"/>
      <c r="EP4087" s="240"/>
      <c r="EQ4087" s="240"/>
      <c r="ER4087" s="240"/>
      <c r="ES4087" s="240"/>
      <c r="ET4087" s="240"/>
      <c r="EU4087" s="240"/>
      <c r="EV4087" s="240"/>
      <c r="EW4087" s="240"/>
      <c r="EX4087" s="240"/>
      <c r="EY4087" s="240"/>
      <c r="EZ4087" s="240"/>
      <c r="FA4087" s="240"/>
      <c r="FB4087" s="240"/>
      <c r="FC4087" s="240"/>
      <c r="FD4087" s="240"/>
      <c r="FE4087" s="240"/>
      <c r="FF4087" s="240"/>
      <c r="FG4087" s="240"/>
      <c r="FH4087" s="240"/>
      <c r="FI4087" s="240"/>
      <c r="FJ4087" s="240"/>
      <c r="FK4087" s="240"/>
      <c r="FL4087" s="240"/>
      <c r="FM4087" s="240"/>
      <c r="FN4087" s="240"/>
      <c r="FO4087" s="240"/>
      <c r="FP4087" s="240"/>
      <c r="FQ4087" s="240"/>
      <c r="FR4087" s="240"/>
      <c r="FS4087" s="240"/>
      <c r="FT4087" s="240"/>
      <c r="FU4087" s="240"/>
      <c r="FV4087" s="240"/>
    </row>
    <row r="4088" spans="1:178" s="250" customFormat="1">
      <c r="A4088" s="234"/>
      <c r="B4088" s="234"/>
      <c r="C4088" s="234"/>
      <c r="D4088" s="234"/>
      <c r="E4088" s="234"/>
      <c r="F4088" s="234"/>
      <c r="G4088" s="235"/>
      <c r="H4088" s="236"/>
      <c r="AJ4088" s="290"/>
      <c r="AK4088" s="240"/>
      <c r="AL4088" s="240"/>
      <c r="AM4088" s="240"/>
      <c r="AN4088" s="240"/>
      <c r="AO4088" s="240"/>
      <c r="AP4088" s="240"/>
      <c r="AQ4088" s="240"/>
      <c r="AR4088" s="240"/>
      <c r="AS4088" s="240"/>
      <c r="AT4088" s="240"/>
      <c r="AU4088" s="240"/>
      <c r="AV4088" s="240"/>
      <c r="AW4088" s="240"/>
      <c r="AX4088" s="240"/>
      <c r="AY4088" s="240"/>
      <c r="AZ4088" s="240"/>
      <c r="BA4088" s="240"/>
      <c r="BB4088" s="240"/>
      <c r="BC4088" s="240"/>
      <c r="BD4088" s="240"/>
      <c r="BE4088" s="240"/>
      <c r="BF4088" s="240"/>
      <c r="BG4088" s="240"/>
      <c r="BH4088" s="240"/>
      <c r="BI4088" s="240"/>
      <c r="BJ4088" s="240"/>
      <c r="BK4088" s="240"/>
      <c r="BL4088" s="240"/>
      <c r="BM4088" s="240"/>
      <c r="BN4088" s="240"/>
      <c r="BO4088" s="240"/>
      <c r="BP4088" s="240"/>
      <c r="BQ4088" s="240"/>
      <c r="BR4088" s="240"/>
      <c r="BS4088" s="240"/>
      <c r="BT4088" s="240"/>
      <c r="BU4088" s="240"/>
      <c r="BV4088" s="240"/>
      <c r="BW4088" s="240"/>
      <c r="BX4088" s="240"/>
      <c r="BY4088" s="240"/>
      <c r="BZ4088" s="240"/>
      <c r="CA4088" s="240"/>
      <c r="CB4088" s="240"/>
      <c r="CC4088" s="240"/>
      <c r="CD4088" s="240"/>
      <c r="CE4088" s="240"/>
      <c r="CF4088" s="240"/>
      <c r="CG4088" s="240"/>
      <c r="CH4088" s="240"/>
      <c r="CI4088" s="240"/>
      <c r="CJ4088" s="240"/>
      <c r="CK4088" s="240"/>
      <c r="CL4088" s="240"/>
      <c r="CM4088" s="240"/>
      <c r="CN4088" s="240"/>
      <c r="CO4088" s="240"/>
      <c r="CP4088" s="240"/>
      <c r="CQ4088" s="240"/>
      <c r="CR4088" s="240"/>
      <c r="CS4088" s="240"/>
      <c r="CT4088" s="240"/>
      <c r="CU4088" s="240"/>
      <c r="CV4088" s="240"/>
      <c r="CW4088" s="240"/>
      <c r="CX4088" s="240"/>
      <c r="CY4088" s="240"/>
      <c r="CZ4088" s="240"/>
      <c r="DA4088" s="240"/>
      <c r="DB4088" s="240"/>
      <c r="DC4088" s="240"/>
      <c r="DD4088" s="240"/>
      <c r="DE4088" s="240"/>
      <c r="DF4088" s="240"/>
      <c r="DG4088" s="240"/>
      <c r="DH4088" s="240"/>
      <c r="DI4088" s="240"/>
      <c r="DJ4088" s="240"/>
      <c r="DK4088" s="240"/>
      <c r="DL4088" s="240"/>
      <c r="DM4088" s="240"/>
      <c r="DN4088" s="240"/>
      <c r="DO4088" s="240"/>
      <c r="DP4088" s="240"/>
      <c r="DQ4088" s="240"/>
      <c r="DR4088" s="240"/>
      <c r="DS4088" s="240"/>
      <c r="DT4088" s="240"/>
      <c r="DU4088" s="240"/>
      <c r="DV4088" s="240"/>
      <c r="DW4088" s="240"/>
      <c r="DX4088" s="240"/>
      <c r="DY4088" s="240"/>
      <c r="DZ4088" s="240"/>
      <c r="EA4088" s="240"/>
      <c r="EB4088" s="240"/>
      <c r="EC4088" s="240"/>
      <c r="ED4088" s="240"/>
      <c r="EE4088" s="240"/>
      <c r="EF4088" s="240"/>
      <c r="EG4088" s="240"/>
      <c r="EH4088" s="240"/>
      <c r="EI4088" s="240"/>
      <c r="EJ4088" s="240"/>
      <c r="EK4088" s="240"/>
      <c r="EL4088" s="240"/>
      <c r="EM4088" s="240"/>
      <c r="EN4088" s="240"/>
      <c r="EO4088" s="240"/>
      <c r="EP4088" s="240"/>
      <c r="EQ4088" s="240"/>
      <c r="ER4088" s="240"/>
      <c r="ES4088" s="240"/>
      <c r="ET4088" s="240"/>
      <c r="EU4088" s="240"/>
      <c r="EV4088" s="240"/>
      <c r="EW4088" s="240"/>
      <c r="EX4088" s="240"/>
      <c r="EY4088" s="240"/>
      <c r="EZ4088" s="240"/>
      <c r="FA4088" s="240"/>
      <c r="FB4088" s="240"/>
      <c r="FC4088" s="240"/>
      <c r="FD4088" s="240"/>
      <c r="FE4088" s="240"/>
      <c r="FF4088" s="240"/>
      <c r="FG4088" s="240"/>
      <c r="FH4088" s="240"/>
      <c r="FI4088" s="240"/>
      <c r="FJ4088" s="240"/>
      <c r="FK4088" s="240"/>
      <c r="FL4088" s="240"/>
      <c r="FM4088" s="240"/>
      <c r="FN4088" s="240"/>
      <c r="FO4088" s="240"/>
      <c r="FP4088" s="240"/>
      <c r="FQ4088" s="240"/>
      <c r="FR4088" s="240"/>
      <c r="FS4088" s="240"/>
      <c r="FT4088" s="240"/>
      <c r="FU4088" s="240"/>
      <c r="FV4088" s="240"/>
    </row>
    <row r="4089" spans="1:178" s="250" customFormat="1">
      <c r="A4089" s="234"/>
      <c r="B4089" s="234"/>
      <c r="C4089" s="234"/>
      <c r="D4089" s="234"/>
      <c r="E4089" s="234"/>
      <c r="F4089" s="234"/>
      <c r="G4089" s="235"/>
      <c r="H4089" s="236"/>
      <c r="AJ4089" s="290"/>
      <c r="AK4089" s="240"/>
      <c r="AL4089" s="240"/>
      <c r="AM4089" s="240"/>
      <c r="AN4089" s="240"/>
      <c r="AO4089" s="240"/>
      <c r="AP4089" s="240"/>
      <c r="AQ4089" s="240"/>
      <c r="AR4089" s="240"/>
      <c r="AS4089" s="240"/>
      <c r="AT4089" s="240"/>
      <c r="AU4089" s="240"/>
      <c r="AV4089" s="240"/>
      <c r="AW4089" s="240"/>
      <c r="AX4089" s="240"/>
      <c r="AY4089" s="240"/>
      <c r="AZ4089" s="240"/>
      <c r="BA4089" s="240"/>
      <c r="BB4089" s="240"/>
      <c r="BC4089" s="240"/>
      <c r="BD4089" s="240"/>
      <c r="BE4089" s="240"/>
      <c r="BF4089" s="240"/>
      <c r="BG4089" s="240"/>
      <c r="BH4089" s="240"/>
      <c r="BI4089" s="240"/>
      <c r="BJ4089" s="240"/>
      <c r="BK4089" s="240"/>
      <c r="BL4089" s="240"/>
      <c r="BM4089" s="240"/>
      <c r="BN4089" s="240"/>
      <c r="BO4089" s="240"/>
      <c r="BP4089" s="240"/>
      <c r="BQ4089" s="240"/>
      <c r="BR4089" s="240"/>
      <c r="BS4089" s="240"/>
      <c r="BT4089" s="240"/>
      <c r="BU4089" s="240"/>
      <c r="BV4089" s="240"/>
      <c r="BW4089" s="240"/>
      <c r="BX4089" s="240"/>
      <c r="BY4089" s="240"/>
      <c r="BZ4089" s="240"/>
      <c r="CA4089" s="240"/>
      <c r="CB4089" s="240"/>
      <c r="CC4089" s="240"/>
      <c r="CD4089" s="240"/>
      <c r="CE4089" s="240"/>
      <c r="CF4089" s="240"/>
      <c r="CG4089" s="240"/>
      <c r="CH4089" s="240"/>
      <c r="CI4089" s="240"/>
      <c r="CJ4089" s="240"/>
      <c r="CK4089" s="240"/>
      <c r="CL4089" s="240"/>
      <c r="CM4089" s="240"/>
      <c r="CN4089" s="240"/>
      <c r="CO4089" s="240"/>
      <c r="CP4089" s="240"/>
      <c r="CQ4089" s="240"/>
      <c r="CR4089" s="240"/>
      <c r="CS4089" s="240"/>
      <c r="CT4089" s="240"/>
      <c r="CU4089" s="240"/>
      <c r="CV4089" s="240"/>
      <c r="CW4089" s="240"/>
      <c r="CX4089" s="240"/>
      <c r="CY4089" s="240"/>
      <c r="CZ4089" s="240"/>
      <c r="DA4089" s="240"/>
      <c r="DB4089" s="240"/>
      <c r="DC4089" s="240"/>
      <c r="DD4089" s="240"/>
      <c r="DE4089" s="240"/>
      <c r="DF4089" s="240"/>
      <c r="DG4089" s="240"/>
      <c r="DH4089" s="240"/>
      <c r="DI4089" s="240"/>
      <c r="DJ4089" s="240"/>
      <c r="DK4089" s="240"/>
      <c r="DL4089" s="240"/>
      <c r="DM4089" s="240"/>
      <c r="DN4089" s="240"/>
      <c r="DO4089" s="240"/>
      <c r="DP4089" s="240"/>
      <c r="DQ4089" s="240"/>
      <c r="DR4089" s="240"/>
      <c r="DS4089" s="240"/>
      <c r="DT4089" s="240"/>
      <c r="DU4089" s="240"/>
      <c r="DV4089" s="240"/>
      <c r="DW4089" s="240"/>
      <c r="DX4089" s="240"/>
      <c r="DY4089" s="240"/>
      <c r="DZ4089" s="240"/>
      <c r="EA4089" s="240"/>
      <c r="EB4089" s="240"/>
      <c r="EC4089" s="240"/>
      <c r="ED4089" s="240"/>
      <c r="EE4089" s="240"/>
      <c r="EF4089" s="240"/>
      <c r="EG4089" s="240"/>
      <c r="EH4089" s="240"/>
      <c r="EI4089" s="240"/>
      <c r="EJ4089" s="240"/>
      <c r="EK4089" s="240"/>
      <c r="EL4089" s="240"/>
      <c r="EM4089" s="240"/>
      <c r="EN4089" s="240"/>
      <c r="EO4089" s="240"/>
      <c r="EP4089" s="240"/>
      <c r="EQ4089" s="240"/>
      <c r="ER4089" s="240"/>
      <c r="ES4089" s="240"/>
      <c r="ET4089" s="240"/>
      <c r="EU4089" s="240"/>
      <c r="EV4089" s="240"/>
      <c r="EW4089" s="240"/>
      <c r="EX4089" s="240"/>
      <c r="EY4089" s="240"/>
      <c r="EZ4089" s="240"/>
      <c r="FA4089" s="240"/>
      <c r="FB4089" s="240"/>
      <c r="FC4089" s="240"/>
      <c r="FD4089" s="240"/>
      <c r="FE4089" s="240"/>
      <c r="FF4089" s="240"/>
      <c r="FG4089" s="240"/>
      <c r="FH4089" s="240"/>
      <c r="FI4089" s="240"/>
      <c r="FJ4089" s="240"/>
      <c r="FK4089" s="240"/>
      <c r="FL4089" s="240"/>
      <c r="FM4089" s="240"/>
      <c r="FN4089" s="240"/>
      <c r="FO4089" s="240"/>
      <c r="FP4089" s="240"/>
      <c r="FQ4089" s="240"/>
      <c r="FR4089" s="240"/>
      <c r="FS4089" s="240"/>
      <c r="FT4089" s="240"/>
      <c r="FU4089" s="240"/>
      <c r="FV4089" s="240"/>
    </row>
    <row r="4090" spans="1:178" s="250" customFormat="1">
      <c r="A4090" s="234"/>
      <c r="B4090" s="234"/>
      <c r="C4090" s="234"/>
      <c r="D4090" s="234"/>
      <c r="E4090" s="234"/>
      <c r="F4090" s="234"/>
      <c r="G4090" s="235"/>
      <c r="H4090" s="236"/>
      <c r="AJ4090" s="290"/>
      <c r="AK4090" s="240"/>
      <c r="AL4090" s="240"/>
      <c r="AM4090" s="240"/>
      <c r="AN4090" s="240"/>
      <c r="AO4090" s="240"/>
      <c r="AP4090" s="240"/>
      <c r="AQ4090" s="240"/>
      <c r="AR4090" s="240"/>
      <c r="AS4090" s="240"/>
      <c r="AT4090" s="240"/>
      <c r="AU4090" s="240"/>
      <c r="AV4090" s="240"/>
      <c r="AW4090" s="240"/>
      <c r="AX4090" s="240"/>
      <c r="AY4090" s="240"/>
      <c r="AZ4090" s="240"/>
      <c r="BA4090" s="240"/>
      <c r="BB4090" s="240"/>
      <c r="BC4090" s="240"/>
      <c r="BD4090" s="240"/>
      <c r="BE4090" s="240"/>
      <c r="BF4090" s="240"/>
      <c r="BG4090" s="240"/>
      <c r="BH4090" s="240"/>
      <c r="BI4090" s="240"/>
      <c r="BJ4090" s="240"/>
      <c r="BK4090" s="240"/>
      <c r="BL4090" s="240"/>
      <c r="BM4090" s="240"/>
      <c r="BN4090" s="240"/>
      <c r="BO4090" s="240"/>
      <c r="BP4090" s="240"/>
      <c r="BQ4090" s="240"/>
      <c r="BR4090" s="240"/>
      <c r="BS4090" s="240"/>
      <c r="BT4090" s="240"/>
      <c r="BU4090" s="240"/>
      <c r="BV4090" s="240"/>
      <c r="BW4090" s="240"/>
      <c r="BX4090" s="240"/>
      <c r="BY4090" s="240"/>
      <c r="BZ4090" s="240"/>
      <c r="CA4090" s="240"/>
      <c r="CB4090" s="240"/>
      <c r="CC4090" s="240"/>
      <c r="CD4090" s="240"/>
      <c r="CE4090" s="240"/>
      <c r="CF4090" s="240"/>
      <c r="CG4090" s="240"/>
      <c r="CH4090" s="240"/>
      <c r="CI4090" s="240"/>
      <c r="CJ4090" s="240"/>
      <c r="CK4090" s="240"/>
      <c r="CL4090" s="240"/>
      <c r="CM4090" s="240"/>
      <c r="CN4090" s="240"/>
      <c r="CO4090" s="240"/>
      <c r="CP4090" s="240"/>
      <c r="CQ4090" s="240"/>
      <c r="CR4090" s="240"/>
      <c r="CS4090" s="240"/>
      <c r="CT4090" s="240"/>
      <c r="CU4090" s="240"/>
      <c r="CV4090" s="240"/>
      <c r="CW4090" s="240"/>
      <c r="CX4090" s="240"/>
      <c r="CY4090" s="240"/>
      <c r="CZ4090" s="240"/>
      <c r="DA4090" s="240"/>
      <c r="DB4090" s="240"/>
      <c r="DC4090" s="240"/>
      <c r="DD4090" s="240"/>
      <c r="DE4090" s="240"/>
      <c r="DF4090" s="240"/>
      <c r="DG4090" s="240"/>
      <c r="DH4090" s="240"/>
      <c r="DI4090" s="240"/>
      <c r="DJ4090" s="240"/>
      <c r="DK4090" s="240"/>
      <c r="DL4090" s="240"/>
      <c r="DM4090" s="240"/>
      <c r="DN4090" s="240"/>
      <c r="DO4090" s="240"/>
      <c r="DP4090" s="240"/>
      <c r="DQ4090" s="240"/>
      <c r="DR4090" s="240"/>
      <c r="DS4090" s="240"/>
      <c r="DT4090" s="240"/>
      <c r="DU4090" s="240"/>
      <c r="DV4090" s="240"/>
      <c r="DW4090" s="240"/>
      <c r="DX4090" s="240"/>
      <c r="DY4090" s="240"/>
      <c r="DZ4090" s="240"/>
      <c r="EA4090" s="240"/>
      <c r="EB4090" s="240"/>
      <c r="EC4090" s="240"/>
      <c r="ED4090" s="240"/>
      <c r="EE4090" s="240"/>
      <c r="EF4090" s="240"/>
      <c r="EG4090" s="240"/>
      <c r="EH4090" s="240"/>
      <c r="EI4090" s="240"/>
      <c r="EJ4090" s="240"/>
      <c r="EK4090" s="240"/>
      <c r="EL4090" s="240"/>
      <c r="EM4090" s="240"/>
      <c r="EN4090" s="240"/>
      <c r="EO4090" s="240"/>
      <c r="EP4090" s="240"/>
      <c r="EQ4090" s="240"/>
      <c r="ER4090" s="240"/>
      <c r="ES4090" s="240"/>
      <c r="ET4090" s="240"/>
      <c r="EU4090" s="240"/>
      <c r="EV4090" s="240"/>
      <c r="EW4090" s="240"/>
      <c r="EX4090" s="240"/>
      <c r="EY4090" s="240"/>
      <c r="EZ4090" s="240"/>
      <c r="FA4090" s="240"/>
      <c r="FB4090" s="240"/>
      <c r="FC4090" s="240"/>
      <c r="FD4090" s="240"/>
      <c r="FE4090" s="240"/>
      <c r="FF4090" s="240"/>
      <c r="FG4090" s="240"/>
      <c r="FH4090" s="240"/>
      <c r="FI4090" s="240"/>
      <c r="FJ4090" s="240"/>
      <c r="FK4090" s="240"/>
      <c r="FL4090" s="240"/>
      <c r="FM4090" s="240"/>
      <c r="FN4090" s="240"/>
      <c r="FO4090" s="240"/>
      <c r="FP4090" s="240"/>
      <c r="FQ4090" s="240"/>
      <c r="FR4090" s="240"/>
      <c r="FS4090" s="240"/>
      <c r="FT4090" s="240"/>
      <c r="FU4090" s="240"/>
      <c r="FV4090" s="240"/>
    </row>
    <row r="4091" spans="1:178" s="250" customFormat="1">
      <c r="A4091" s="234"/>
      <c r="B4091" s="234"/>
      <c r="C4091" s="234"/>
      <c r="D4091" s="234"/>
      <c r="E4091" s="234"/>
      <c r="F4091" s="234"/>
      <c r="G4091" s="235"/>
      <c r="H4091" s="236"/>
      <c r="AJ4091" s="290"/>
      <c r="AK4091" s="240"/>
      <c r="AL4091" s="240"/>
      <c r="AM4091" s="240"/>
      <c r="AN4091" s="240"/>
      <c r="AO4091" s="240"/>
      <c r="AP4091" s="240"/>
      <c r="AQ4091" s="240"/>
      <c r="AR4091" s="240"/>
      <c r="AS4091" s="240"/>
      <c r="AT4091" s="240"/>
      <c r="AU4091" s="240"/>
      <c r="AV4091" s="240"/>
      <c r="AW4091" s="240"/>
      <c r="AX4091" s="240"/>
      <c r="AY4091" s="240"/>
      <c r="AZ4091" s="240"/>
      <c r="BA4091" s="240"/>
      <c r="BB4091" s="240"/>
      <c r="BC4091" s="240"/>
      <c r="BD4091" s="240"/>
      <c r="BE4091" s="240"/>
      <c r="BF4091" s="240"/>
      <c r="BG4091" s="240"/>
      <c r="BH4091" s="240"/>
      <c r="BI4091" s="240"/>
      <c r="BJ4091" s="240"/>
      <c r="BK4091" s="240"/>
      <c r="BL4091" s="240"/>
      <c r="BM4091" s="240"/>
      <c r="BN4091" s="240"/>
      <c r="BO4091" s="240"/>
      <c r="BP4091" s="240"/>
      <c r="BQ4091" s="240"/>
      <c r="BR4091" s="240"/>
      <c r="BS4091" s="240"/>
      <c r="BT4091" s="240"/>
      <c r="BU4091" s="240"/>
      <c r="BV4091" s="240"/>
      <c r="BW4091" s="240"/>
      <c r="BX4091" s="240"/>
      <c r="BY4091" s="240"/>
      <c r="BZ4091" s="240"/>
      <c r="CA4091" s="240"/>
      <c r="CB4091" s="240"/>
      <c r="CC4091" s="240"/>
      <c r="CD4091" s="240"/>
      <c r="CE4091" s="240"/>
      <c r="CF4091" s="240"/>
      <c r="CG4091" s="240"/>
      <c r="CH4091" s="240"/>
      <c r="CI4091" s="240"/>
      <c r="CJ4091" s="240"/>
      <c r="CK4091" s="240"/>
      <c r="CL4091" s="240"/>
      <c r="CM4091" s="240"/>
      <c r="CN4091" s="240"/>
      <c r="CO4091" s="240"/>
      <c r="CP4091" s="240"/>
      <c r="CQ4091" s="240"/>
      <c r="CR4091" s="240"/>
      <c r="CS4091" s="240"/>
      <c r="CT4091" s="240"/>
      <c r="CU4091" s="240"/>
      <c r="CV4091" s="240"/>
      <c r="CW4091" s="240"/>
      <c r="CX4091" s="240"/>
      <c r="CY4091" s="240"/>
      <c r="CZ4091" s="240"/>
      <c r="DA4091" s="240"/>
      <c r="DB4091" s="240"/>
      <c r="DC4091" s="240"/>
      <c r="DD4091" s="240"/>
      <c r="DE4091" s="240"/>
      <c r="DF4091" s="240"/>
      <c r="DG4091" s="240"/>
      <c r="DH4091" s="240"/>
      <c r="DI4091" s="240"/>
      <c r="DJ4091" s="240"/>
      <c r="DK4091" s="240"/>
      <c r="DL4091" s="240"/>
      <c r="DM4091" s="240"/>
      <c r="DN4091" s="240"/>
      <c r="DO4091" s="240"/>
      <c r="DP4091" s="240"/>
      <c r="DQ4091" s="240"/>
      <c r="DR4091" s="240"/>
      <c r="DS4091" s="240"/>
      <c r="DT4091" s="240"/>
      <c r="DU4091" s="240"/>
      <c r="DV4091" s="240"/>
      <c r="DW4091" s="240"/>
      <c r="DX4091" s="240"/>
      <c r="DY4091" s="240"/>
      <c r="DZ4091" s="240"/>
      <c r="EA4091" s="240"/>
      <c r="EB4091" s="240"/>
      <c r="EC4091" s="240"/>
      <c r="ED4091" s="240"/>
      <c r="EE4091" s="240"/>
      <c r="EF4091" s="240"/>
      <c r="EG4091" s="240"/>
      <c r="EH4091" s="240"/>
      <c r="EI4091" s="240"/>
      <c r="EJ4091" s="240"/>
      <c r="EK4091" s="240"/>
      <c r="EL4091" s="240"/>
      <c r="EM4091" s="240"/>
      <c r="EN4091" s="240"/>
      <c r="EO4091" s="240"/>
      <c r="EP4091" s="240"/>
      <c r="EQ4091" s="240"/>
      <c r="ER4091" s="240"/>
      <c r="ES4091" s="240"/>
      <c r="ET4091" s="240"/>
      <c r="EU4091" s="240"/>
      <c r="EV4091" s="240"/>
      <c r="EW4091" s="240"/>
      <c r="EX4091" s="240"/>
      <c r="EY4091" s="240"/>
      <c r="EZ4091" s="240"/>
      <c r="FA4091" s="240"/>
      <c r="FB4091" s="240"/>
      <c r="FC4091" s="240"/>
      <c r="FD4091" s="240"/>
      <c r="FE4091" s="240"/>
      <c r="FF4091" s="240"/>
      <c r="FG4091" s="240"/>
      <c r="FH4091" s="240"/>
      <c r="FI4091" s="240"/>
      <c r="FJ4091" s="240"/>
      <c r="FK4091" s="240"/>
      <c r="FL4091" s="240"/>
      <c r="FM4091" s="240"/>
      <c r="FN4091" s="240"/>
      <c r="FO4091" s="240"/>
      <c r="FP4091" s="240"/>
      <c r="FQ4091" s="240"/>
      <c r="FR4091" s="240"/>
      <c r="FS4091" s="240"/>
      <c r="FT4091" s="240"/>
      <c r="FU4091" s="240"/>
      <c r="FV4091" s="240"/>
    </row>
    <row r="4092" spans="1:178" s="250" customFormat="1">
      <c r="A4092" s="234"/>
      <c r="B4092" s="234"/>
      <c r="C4092" s="234"/>
      <c r="D4092" s="234"/>
      <c r="E4092" s="234"/>
      <c r="F4092" s="234"/>
      <c r="G4092" s="235"/>
      <c r="H4092" s="236"/>
      <c r="AJ4092" s="290"/>
      <c r="AK4092" s="240"/>
      <c r="AL4092" s="240"/>
      <c r="AM4092" s="240"/>
      <c r="AN4092" s="240"/>
      <c r="AO4092" s="240"/>
      <c r="AP4092" s="240"/>
      <c r="AQ4092" s="240"/>
      <c r="AR4092" s="240"/>
      <c r="AS4092" s="240"/>
      <c r="AT4092" s="240"/>
      <c r="AU4092" s="240"/>
      <c r="AV4092" s="240"/>
      <c r="AW4092" s="240"/>
      <c r="AX4092" s="240"/>
      <c r="AY4092" s="240"/>
      <c r="AZ4092" s="240"/>
      <c r="BA4092" s="240"/>
      <c r="BB4092" s="240"/>
      <c r="BC4092" s="240"/>
      <c r="BD4092" s="240"/>
      <c r="BE4092" s="240"/>
      <c r="BF4092" s="240"/>
      <c r="BG4092" s="240"/>
      <c r="BH4092" s="240"/>
      <c r="BI4092" s="240"/>
      <c r="BJ4092" s="240"/>
      <c r="BK4092" s="240"/>
      <c r="BL4092" s="240"/>
      <c r="BM4092" s="240"/>
      <c r="BN4092" s="240"/>
      <c r="BO4092" s="240"/>
      <c r="BP4092" s="240"/>
      <c r="BQ4092" s="240"/>
      <c r="BR4092" s="240"/>
      <c r="BS4092" s="240"/>
      <c r="BT4092" s="240"/>
      <c r="BU4092" s="240"/>
      <c r="BV4092" s="240"/>
      <c r="BW4092" s="240"/>
      <c r="BX4092" s="240"/>
      <c r="BY4092" s="240"/>
      <c r="BZ4092" s="240"/>
      <c r="CA4092" s="240"/>
      <c r="CB4092" s="240"/>
      <c r="CC4092" s="240"/>
      <c r="CD4092" s="240"/>
      <c r="CE4092" s="240"/>
      <c r="CF4092" s="240"/>
      <c r="CG4092" s="240"/>
      <c r="CH4092" s="240"/>
      <c r="CI4092" s="240"/>
      <c r="CJ4092" s="240"/>
      <c r="CK4092" s="240"/>
      <c r="CL4092" s="240"/>
      <c r="CM4092" s="240"/>
      <c r="CN4092" s="240"/>
      <c r="CO4092" s="240"/>
      <c r="CP4092" s="240"/>
      <c r="CQ4092" s="240"/>
      <c r="CR4092" s="240"/>
      <c r="CS4092" s="240"/>
      <c r="CT4092" s="240"/>
      <c r="CU4092" s="240"/>
      <c r="CV4092" s="240"/>
      <c r="CW4092" s="240"/>
      <c r="CX4092" s="240"/>
      <c r="CY4092" s="240"/>
      <c r="CZ4092" s="240"/>
      <c r="DA4092" s="240"/>
      <c r="DB4092" s="240"/>
      <c r="DC4092" s="240"/>
      <c r="DD4092" s="240"/>
      <c r="DE4092" s="240"/>
      <c r="DF4092" s="240"/>
      <c r="DG4092" s="240"/>
      <c r="DH4092" s="240"/>
      <c r="DI4092" s="240"/>
      <c r="DJ4092" s="240"/>
      <c r="DK4092" s="240"/>
      <c r="DL4092" s="240"/>
      <c r="DM4092" s="240"/>
      <c r="DN4092" s="240"/>
      <c r="DO4092" s="240"/>
      <c r="DP4092" s="240"/>
      <c r="DQ4092" s="240"/>
      <c r="DR4092" s="240"/>
      <c r="DS4092" s="240"/>
      <c r="DT4092" s="240"/>
      <c r="DU4092" s="240"/>
      <c r="DV4092" s="240"/>
      <c r="DW4092" s="240"/>
      <c r="DX4092" s="240"/>
      <c r="DY4092" s="240"/>
      <c r="DZ4092" s="240"/>
      <c r="EA4092" s="240"/>
      <c r="EB4092" s="240"/>
      <c r="EC4092" s="240"/>
      <c r="ED4092" s="240"/>
      <c r="EE4092" s="240"/>
      <c r="EF4092" s="240"/>
      <c r="EG4092" s="240"/>
      <c r="EH4092" s="240"/>
      <c r="EI4092" s="240"/>
      <c r="EJ4092" s="240"/>
      <c r="EK4092" s="240"/>
      <c r="EL4092" s="240"/>
      <c r="EM4092" s="240"/>
      <c r="EN4092" s="240"/>
      <c r="EO4092" s="240"/>
      <c r="EP4092" s="240"/>
      <c r="EQ4092" s="240"/>
      <c r="ER4092" s="240"/>
      <c r="ES4092" s="240"/>
      <c r="ET4092" s="240"/>
      <c r="EU4092" s="240"/>
      <c r="EV4092" s="240"/>
      <c r="EW4092" s="240"/>
      <c r="EX4092" s="240"/>
      <c r="EY4092" s="240"/>
      <c r="EZ4092" s="240"/>
      <c r="FA4092" s="240"/>
      <c r="FB4092" s="240"/>
      <c r="FC4092" s="240"/>
      <c r="FD4092" s="240"/>
      <c r="FE4092" s="240"/>
      <c r="FF4092" s="240"/>
      <c r="FG4092" s="240"/>
      <c r="FH4092" s="240"/>
      <c r="FI4092" s="240"/>
      <c r="FJ4092" s="240"/>
      <c r="FK4092" s="240"/>
      <c r="FL4092" s="240"/>
      <c r="FM4092" s="240"/>
      <c r="FN4092" s="240"/>
      <c r="FO4092" s="240"/>
      <c r="FP4092" s="240"/>
      <c r="FQ4092" s="240"/>
      <c r="FR4092" s="240"/>
      <c r="FS4092" s="240"/>
      <c r="FT4092" s="240"/>
      <c r="FU4092" s="240"/>
      <c r="FV4092" s="240"/>
    </row>
    <row r="4093" spans="1:178" s="250" customFormat="1">
      <c r="A4093" s="234"/>
      <c r="B4093" s="234"/>
      <c r="C4093" s="234"/>
      <c r="D4093" s="234"/>
      <c r="E4093" s="234"/>
      <c r="F4093" s="234"/>
      <c r="G4093" s="235"/>
      <c r="H4093" s="236"/>
      <c r="AJ4093" s="290"/>
      <c r="AK4093" s="240"/>
      <c r="AL4093" s="240"/>
      <c r="AM4093" s="240"/>
      <c r="AN4093" s="240"/>
      <c r="AO4093" s="240"/>
      <c r="AP4093" s="240"/>
      <c r="AQ4093" s="240"/>
      <c r="AR4093" s="240"/>
      <c r="AS4093" s="240"/>
      <c r="AT4093" s="240"/>
      <c r="AU4093" s="240"/>
      <c r="AV4093" s="240"/>
      <c r="AW4093" s="240"/>
      <c r="AX4093" s="240"/>
      <c r="AY4093" s="240"/>
      <c r="AZ4093" s="240"/>
      <c r="BA4093" s="240"/>
      <c r="BB4093" s="240"/>
      <c r="BC4093" s="240"/>
      <c r="BD4093" s="240"/>
      <c r="BE4093" s="240"/>
      <c r="BF4093" s="240"/>
      <c r="BG4093" s="240"/>
      <c r="BH4093" s="240"/>
      <c r="BI4093" s="240"/>
      <c r="BJ4093" s="240"/>
      <c r="BK4093" s="240"/>
      <c r="BL4093" s="240"/>
      <c r="BM4093" s="240"/>
      <c r="BN4093" s="240"/>
      <c r="BO4093" s="240"/>
      <c r="BP4093" s="240"/>
      <c r="BQ4093" s="240"/>
      <c r="BR4093" s="240"/>
      <c r="BS4093" s="240"/>
      <c r="BT4093" s="240"/>
      <c r="BU4093" s="240"/>
      <c r="BV4093" s="240"/>
      <c r="BW4093" s="240"/>
      <c r="BX4093" s="240"/>
      <c r="BY4093" s="240"/>
      <c r="BZ4093" s="240"/>
      <c r="CA4093" s="240"/>
      <c r="CB4093" s="240"/>
      <c r="CC4093" s="240"/>
      <c r="CD4093" s="240"/>
      <c r="CE4093" s="240"/>
      <c r="CF4093" s="240"/>
      <c r="CG4093" s="240"/>
      <c r="CH4093" s="240"/>
      <c r="CI4093" s="240"/>
      <c r="CJ4093" s="240"/>
      <c r="CK4093" s="240"/>
      <c r="CL4093" s="240"/>
      <c r="CM4093" s="240"/>
      <c r="CN4093" s="240"/>
      <c r="CO4093" s="240"/>
      <c r="CP4093" s="240"/>
      <c r="CQ4093" s="240"/>
      <c r="CR4093" s="240"/>
      <c r="CS4093" s="240"/>
      <c r="CT4093" s="240"/>
      <c r="CU4093" s="240"/>
      <c r="CV4093" s="240"/>
      <c r="CW4093" s="240"/>
      <c r="CX4093" s="240"/>
      <c r="CY4093" s="240"/>
      <c r="CZ4093" s="240"/>
      <c r="DA4093" s="240"/>
      <c r="DB4093" s="240"/>
      <c r="DC4093" s="240"/>
      <c r="DD4093" s="240"/>
      <c r="DE4093" s="240"/>
      <c r="DF4093" s="240"/>
      <c r="DG4093" s="240"/>
      <c r="DH4093" s="240"/>
      <c r="DI4093" s="240"/>
      <c r="DJ4093" s="240"/>
      <c r="DK4093" s="240"/>
      <c r="DL4093" s="240"/>
      <c r="DM4093" s="240"/>
      <c r="DN4093" s="240"/>
      <c r="DO4093" s="240"/>
      <c r="DP4093" s="240"/>
      <c r="DQ4093" s="240"/>
      <c r="DR4093" s="240"/>
      <c r="DS4093" s="240"/>
      <c r="DT4093" s="240"/>
      <c r="DU4093" s="240"/>
      <c r="DV4093" s="240"/>
      <c r="DW4093" s="240"/>
      <c r="DX4093" s="240"/>
      <c r="DY4093" s="240"/>
      <c r="DZ4093" s="240"/>
      <c r="EA4093" s="240"/>
      <c r="EB4093" s="240"/>
      <c r="EC4093" s="240"/>
      <c r="ED4093" s="240"/>
      <c r="EE4093" s="240"/>
      <c r="EF4093" s="240"/>
      <c r="EG4093" s="240"/>
      <c r="EH4093" s="240"/>
      <c r="EI4093" s="240"/>
      <c r="EJ4093" s="240"/>
      <c r="EK4093" s="240"/>
      <c r="EL4093" s="240"/>
      <c r="EM4093" s="240"/>
      <c r="EN4093" s="240"/>
      <c r="EO4093" s="240"/>
      <c r="EP4093" s="240"/>
      <c r="EQ4093" s="240"/>
      <c r="ER4093" s="240"/>
      <c r="ES4093" s="240"/>
      <c r="ET4093" s="240"/>
      <c r="EU4093" s="240"/>
      <c r="EV4093" s="240"/>
      <c r="EW4093" s="240"/>
      <c r="EX4093" s="240"/>
      <c r="EY4093" s="240"/>
      <c r="EZ4093" s="240"/>
      <c r="FA4093" s="240"/>
      <c r="FB4093" s="240"/>
      <c r="FC4093" s="240"/>
      <c r="FD4093" s="240"/>
      <c r="FE4093" s="240"/>
      <c r="FF4093" s="240"/>
      <c r="FG4093" s="240"/>
      <c r="FH4093" s="240"/>
      <c r="FI4093" s="240"/>
      <c r="FJ4093" s="240"/>
      <c r="FK4093" s="240"/>
      <c r="FL4093" s="240"/>
      <c r="FM4093" s="240"/>
      <c r="FN4093" s="240"/>
      <c r="FO4093" s="240"/>
      <c r="FP4093" s="240"/>
      <c r="FQ4093" s="240"/>
      <c r="FR4093" s="240"/>
      <c r="FS4093" s="240"/>
      <c r="FT4093" s="240"/>
      <c r="FU4093" s="240"/>
      <c r="FV4093" s="240"/>
    </row>
    <row r="4094" spans="1:178" s="250" customFormat="1">
      <c r="A4094" s="234"/>
      <c r="B4094" s="234"/>
      <c r="C4094" s="234"/>
      <c r="D4094" s="234"/>
      <c r="E4094" s="234"/>
      <c r="F4094" s="234"/>
      <c r="G4094" s="235"/>
      <c r="H4094" s="236"/>
      <c r="AJ4094" s="290"/>
      <c r="AK4094" s="240"/>
      <c r="AL4094" s="240"/>
      <c r="AM4094" s="240"/>
      <c r="AN4094" s="240"/>
      <c r="AO4094" s="240"/>
      <c r="AP4094" s="240"/>
      <c r="AQ4094" s="240"/>
      <c r="AR4094" s="240"/>
      <c r="AS4094" s="240"/>
      <c r="AT4094" s="240"/>
      <c r="AU4094" s="240"/>
      <c r="AV4094" s="240"/>
      <c r="AW4094" s="240"/>
      <c r="AX4094" s="240"/>
      <c r="AY4094" s="240"/>
      <c r="AZ4094" s="240"/>
      <c r="BA4094" s="240"/>
      <c r="BB4094" s="240"/>
      <c r="BC4094" s="240"/>
      <c r="BD4094" s="240"/>
      <c r="BE4094" s="240"/>
      <c r="BF4094" s="240"/>
      <c r="BG4094" s="240"/>
      <c r="BH4094" s="240"/>
      <c r="BI4094" s="240"/>
      <c r="BJ4094" s="240"/>
      <c r="BK4094" s="240"/>
      <c r="BL4094" s="240"/>
      <c r="BM4094" s="240"/>
      <c r="BN4094" s="240"/>
      <c r="BO4094" s="240"/>
      <c r="BP4094" s="240"/>
      <c r="BQ4094" s="240"/>
      <c r="BR4094" s="240"/>
      <c r="BS4094" s="240"/>
      <c r="BT4094" s="240"/>
      <c r="BU4094" s="240"/>
      <c r="BV4094" s="240"/>
      <c r="BW4094" s="240"/>
      <c r="BX4094" s="240"/>
      <c r="BY4094" s="240"/>
      <c r="BZ4094" s="240"/>
      <c r="CA4094" s="240"/>
      <c r="CB4094" s="240"/>
      <c r="CC4094" s="240"/>
      <c r="CD4094" s="240"/>
      <c r="CE4094" s="240"/>
      <c r="CF4094" s="240"/>
      <c r="CG4094" s="240"/>
      <c r="CH4094" s="240"/>
      <c r="CI4094" s="240"/>
      <c r="CJ4094" s="240"/>
      <c r="CK4094" s="240"/>
      <c r="CL4094" s="240"/>
      <c r="CM4094" s="240"/>
      <c r="CN4094" s="240"/>
      <c r="CO4094" s="240"/>
      <c r="CP4094" s="240"/>
      <c r="CQ4094" s="240"/>
      <c r="CR4094" s="240"/>
      <c r="CS4094" s="240"/>
      <c r="CT4094" s="240"/>
      <c r="CU4094" s="240"/>
      <c r="CV4094" s="240"/>
      <c r="CW4094" s="240"/>
      <c r="CX4094" s="240"/>
      <c r="CY4094" s="240"/>
      <c r="CZ4094" s="240"/>
      <c r="DA4094" s="240"/>
      <c r="DB4094" s="240"/>
      <c r="DC4094" s="240"/>
      <c r="DD4094" s="240"/>
      <c r="DE4094" s="240"/>
      <c r="DF4094" s="240"/>
      <c r="DG4094" s="240"/>
      <c r="DH4094" s="240"/>
      <c r="DI4094" s="240"/>
      <c r="DJ4094" s="240"/>
      <c r="DK4094" s="240"/>
      <c r="DL4094" s="240"/>
      <c r="DM4094" s="240"/>
      <c r="DN4094" s="240"/>
      <c r="DO4094" s="240"/>
      <c r="DP4094" s="240"/>
      <c r="DQ4094" s="240"/>
      <c r="DR4094" s="240"/>
      <c r="DS4094" s="240"/>
      <c r="DT4094" s="240"/>
      <c r="DU4094" s="240"/>
      <c r="DV4094" s="240"/>
      <c r="DW4094" s="240"/>
      <c r="DX4094" s="240"/>
      <c r="DY4094" s="240"/>
      <c r="DZ4094" s="240"/>
      <c r="EA4094" s="240"/>
      <c r="EB4094" s="240"/>
      <c r="EC4094" s="240"/>
      <c r="ED4094" s="240"/>
      <c r="EE4094" s="240"/>
      <c r="EF4094" s="240"/>
      <c r="EG4094" s="240"/>
      <c r="EH4094" s="240"/>
      <c r="EI4094" s="240"/>
      <c r="EJ4094" s="240"/>
      <c r="EK4094" s="240"/>
      <c r="EL4094" s="240"/>
      <c r="EM4094" s="240"/>
      <c r="EN4094" s="240"/>
      <c r="EO4094" s="240"/>
      <c r="EP4094" s="240"/>
      <c r="EQ4094" s="240"/>
      <c r="ER4094" s="240"/>
      <c r="ES4094" s="240"/>
      <c r="ET4094" s="240"/>
      <c r="EU4094" s="240"/>
      <c r="EV4094" s="240"/>
      <c r="EW4094" s="240"/>
      <c r="EX4094" s="240"/>
      <c r="EY4094" s="240"/>
      <c r="EZ4094" s="240"/>
      <c r="FA4094" s="240"/>
      <c r="FB4094" s="240"/>
      <c r="FC4094" s="240"/>
      <c r="FD4094" s="240"/>
      <c r="FE4094" s="240"/>
      <c r="FF4094" s="240"/>
      <c r="FG4094" s="240"/>
      <c r="FH4094" s="240"/>
      <c r="FI4094" s="240"/>
      <c r="FJ4094" s="240"/>
      <c r="FK4094" s="240"/>
      <c r="FL4094" s="240"/>
      <c r="FM4094" s="240"/>
      <c r="FN4094" s="240"/>
      <c r="FO4094" s="240"/>
      <c r="FP4094" s="240"/>
      <c r="FQ4094" s="240"/>
      <c r="FR4094" s="240"/>
      <c r="FS4094" s="240"/>
      <c r="FT4094" s="240"/>
      <c r="FU4094" s="240"/>
      <c r="FV4094" s="240"/>
    </row>
    <row r="4095" spans="1:178" s="250" customFormat="1">
      <c r="A4095" s="234"/>
      <c r="B4095" s="234"/>
      <c r="C4095" s="234"/>
      <c r="D4095" s="234"/>
      <c r="E4095" s="234"/>
      <c r="F4095" s="234"/>
      <c r="G4095" s="235"/>
      <c r="H4095" s="236"/>
      <c r="AJ4095" s="290"/>
      <c r="AK4095" s="240"/>
      <c r="AL4095" s="240"/>
      <c r="AM4095" s="240"/>
      <c r="AN4095" s="240"/>
      <c r="AO4095" s="240"/>
      <c r="AP4095" s="240"/>
      <c r="AQ4095" s="240"/>
      <c r="AR4095" s="240"/>
      <c r="AS4095" s="240"/>
      <c r="AT4095" s="240"/>
      <c r="AU4095" s="240"/>
      <c r="AV4095" s="240"/>
      <c r="AW4095" s="240"/>
      <c r="AX4095" s="240"/>
      <c r="AY4095" s="240"/>
      <c r="AZ4095" s="240"/>
      <c r="BA4095" s="240"/>
      <c r="BB4095" s="240"/>
      <c r="BC4095" s="240"/>
      <c r="BD4095" s="240"/>
      <c r="BE4095" s="240"/>
      <c r="BF4095" s="240"/>
      <c r="BG4095" s="240"/>
      <c r="BH4095" s="240"/>
      <c r="BI4095" s="240"/>
      <c r="BJ4095" s="240"/>
      <c r="BK4095" s="240"/>
      <c r="BL4095" s="240"/>
      <c r="BM4095" s="240"/>
      <c r="BN4095" s="240"/>
      <c r="BO4095" s="240"/>
      <c r="BP4095" s="240"/>
      <c r="BQ4095" s="240"/>
      <c r="BR4095" s="240"/>
      <c r="BS4095" s="240"/>
      <c r="BT4095" s="240"/>
      <c r="BU4095" s="240"/>
      <c r="BV4095" s="240"/>
      <c r="BW4095" s="240"/>
      <c r="BX4095" s="240"/>
      <c r="BY4095" s="240"/>
      <c r="BZ4095" s="240"/>
      <c r="CA4095" s="240"/>
      <c r="CB4095" s="240"/>
      <c r="CC4095" s="240"/>
      <c r="CD4095" s="240"/>
      <c r="CE4095" s="240"/>
      <c r="CF4095" s="240"/>
      <c r="CG4095" s="240"/>
      <c r="CH4095" s="240"/>
      <c r="CI4095" s="240"/>
      <c r="CJ4095" s="240"/>
      <c r="CK4095" s="240"/>
      <c r="CL4095" s="240"/>
      <c r="CM4095" s="240"/>
      <c r="CN4095" s="240"/>
      <c r="CO4095" s="240"/>
      <c r="CP4095" s="240"/>
      <c r="CQ4095" s="240"/>
      <c r="CR4095" s="240"/>
      <c r="CS4095" s="240"/>
      <c r="CT4095" s="240"/>
      <c r="CU4095" s="240"/>
      <c r="CV4095" s="240"/>
      <c r="CW4095" s="240"/>
      <c r="CX4095" s="240"/>
      <c r="CY4095" s="240"/>
      <c r="CZ4095" s="240"/>
      <c r="DA4095" s="240"/>
      <c r="DB4095" s="240"/>
      <c r="DC4095" s="240"/>
      <c r="DD4095" s="240"/>
      <c r="DE4095" s="240"/>
      <c r="DF4095" s="240"/>
      <c r="DG4095" s="240"/>
      <c r="DH4095" s="240"/>
      <c r="DI4095" s="240"/>
      <c r="DJ4095" s="240"/>
      <c r="DK4095" s="240"/>
      <c r="DL4095" s="240"/>
      <c r="DM4095" s="240"/>
      <c r="DN4095" s="240"/>
      <c r="DO4095" s="240"/>
      <c r="DP4095" s="240"/>
      <c r="DQ4095" s="240"/>
      <c r="DR4095" s="240"/>
      <c r="DS4095" s="240"/>
      <c r="DT4095" s="240"/>
      <c r="DU4095" s="240"/>
      <c r="DV4095" s="240"/>
      <c r="DW4095" s="240"/>
      <c r="DX4095" s="240"/>
      <c r="DY4095" s="240"/>
      <c r="DZ4095" s="240"/>
      <c r="EA4095" s="240"/>
      <c r="EB4095" s="240"/>
      <c r="EC4095" s="240"/>
      <c r="ED4095" s="240"/>
      <c r="EE4095" s="240"/>
      <c r="EF4095" s="240"/>
      <c r="EG4095" s="240"/>
      <c r="EH4095" s="240"/>
      <c r="EI4095" s="240"/>
      <c r="EJ4095" s="240"/>
      <c r="EK4095" s="240"/>
      <c r="EL4095" s="240"/>
      <c r="EM4095" s="240"/>
      <c r="EN4095" s="240"/>
      <c r="EO4095" s="240"/>
      <c r="EP4095" s="240"/>
      <c r="EQ4095" s="240"/>
      <c r="ER4095" s="240"/>
      <c r="ES4095" s="240"/>
      <c r="ET4095" s="240"/>
      <c r="EU4095" s="240"/>
      <c r="EV4095" s="240"/>
      <c r="EW4095" s="240"/>
      <c r="EX4095" s="240"/>
      <c r="EY4095" s="240"/>
      <c r="EZ4095" s="240"/>
      <c r="FA4095" s="240"/>
      <c r="FB4095" s="240"/>
      <c r="FC4095" s="240"/>
      <c r="FD4095" s="240"/>
      <c r="FE4095" s="240"/>
      <c r="FF4095" s="240"/>
      <c r="FG4095" s="240"/>
      <c r="FH4095" s="240"/>
      <c r="FI4095" s="240"/>
      <c r="FJ4095" s="240"/>
      <c r="FK4095" s="240"/>
      <c r="FL4095" s="240"/>
      <c r="FM4095" s="240"/>
      <c r="FN4095" s="240"/>
      <c r="FO4095" s="240"/>
      <c r="FP4095" s="240"/>
      <c r="FQ4095" s="240"/>
      <c r="FR4095" s="240"/>
      <c r="FS4095" s="240"/>
      <c r="FT4095" s="240"/>
      <c r="FU4095" s="240"/>
      <c r="FV4095" s="240"/>
    </row>
    <row r="4096" spans="1:178" s="250" customFormat="1">
      <c r="A4096" s="234"/>
      <c r="B4096" s="234"/>
      <c r="C4096" s="234"/>
      <c r="D4096" s="234"/>
      <c r="E4096" s="234"/>
      <c r="F4096" s="234"/>
      <c r="G4096" s="235"/>
      <c r="H4096" s="236"/>
      <c r="AJ4096" s="290"/>
      <c r="AK4096" s="240"/>
      <c r="AL4096" s="240"/>
      <c r="AM4096" s="240"/>
      <c r="AN4096" s="240"/>
      <c r="AO4096" s="240"/>
      <c r="AP4096" s="240"/>
      <c r="AQ4096" s="240"/>
      <c r="AR4096" s="240"/>
      <c r="AS4096" s="240"/>
      <c r="AT4096" s="240"/>
      <c r="AU4096" s="240"/>
      <c r="AV4096" s="240"/>
      <c r="AW4096" s="240"/>
      <c r="AX4096" s="240"/>
      <c r="AY4096" s="240"/>
      <c r="AZ4096" s="240"/>
      <c r="BA4096" s="240"/>
      <c r="BB4096" s="240"/>
      <c r="BC4096" s="240"/>
      <c r="BD4096" s="240"/>
      <c r="BE4096" s="240"/>
      <c r="BF4096" s="240"/>
      <c r="BG4096" s="240"/>
      <c r="BH4096" s="240"/>
      <c r="BI4096" s="240"/>
      <c r="BJ4096" s="240"/>
      <c r="BK4096" s="240"/>
      <c r="BL4096" s="240"/>
      <c r="BM4096" s="240"/>
      <c r="BN4096" s="240"/>
      <c r="BO4096" s="240"/>
      <c r="BP4096" s="240"/>
      <c r="BQ4096" s="240"/>
      <c r="BR4096" s="240"/>
      <c r="BS4096" s="240"/>
      <c r="BT4096" s="240"/>
      <c r="BU4096" s="240"/>
      <c r="BV4096" s="240"/>
      <c r="BW4096" s="240"/>
      <c r="BX4096" s="240"/>
      <c r="BY4096" s="240"/>
      <c r="BZ4096" s="240"/>
      <c r="CA4096" s="240"/>
      <c r="CB4096" s="240"/>
      <c r="CC4096" s="240"/>
      <c r="CD4096" s="240"/>
      <c r="CE4096" s="240"/>
      <c r="CF4096" s="240"/>
      <c r="CG4096" s="240"/>
      <c r="CH4096" s="240"/>
      <c r="CI4096" s="240"/>
      <c r="CJ4096" s="240"/>
      <c r="CK4096" s="240"/>
      <c r="CL4096" s="240"/>
      <c r="CM4096" s="240"/>
      <c r="CN4096" s="240"/>
      <c r="CO4096" s="240"/>
      <c r="CP4096" s="240"/>
      <c r="CQ4096" s="240"/>
      <c r="CR4096" s="240"/>
      <c r="CS4096" s="240"/>
      <c r="CT4096" s="240"/>
      <c r="CU4096" s="240"/>
      <c r="CV4096" s="240"/>
      <c r="CW4096" s="240"/>
      <c r="CX4096" s="240"/>
      <c r="CY4096" s="240"/>
      <c r="CZ4096" s="240"/>
      <c r="DA4096" s="240"/>
      <c r="DB4096" s="240"/>
      <c r="DC4096" s="240"/>
      <c r="DD4096" s="240"/>
      <c r="DE4096" s="240"/>
      <c r="DF4096" s="240"/>
      <c r="DG4096" s="240"/>
      <c r="DH4096" s="240"/>
      <c r="DI4096" s="240"/>
      <c r="DJ4096" s="240"/>
      <c r="DK4096" s="240"/>
      <c r="DL4096" s="240"/>
      <c r="DM4096" s="240"/>
      <c r="DN4096" s="240"/>
      <c r="DO4096" s="240"/>
      <c r="DP4096" s="240"/>
      <c r="DQ4096" s="240"/>
      <c r="DR4096" s="240"/>
      <c r="DS4096" s="240"/>
      <c r="DT4096" s="240"/>
      <c r="DU4096" s="240"/>
      <c r="DV4096" s="240"/>
      <c r="DW4096" s="240"/>
      <c r="DX4096" s="240"/>
      <c r="DY4096" s="240"/>
      <c r="DZ4096" s="240"/>
      <c r="EA4096" s="240"/>
      <c r="EB4096" s="240"/>
      <c r="EC4096" s="240"/>
      <c r="ED4096" s="240"/>
      <c r="EE4096" s="240"/>
      <c r="EF4096" s="240"/>
      <c r="EG4096" s="240"/>
      <c r="EH4096" s="240"/>
      <c r="EI4096" s="240"/>
      <c r="EJ4096" s="240"/>
      <c r="EK4096" s="240"/>
      <c r="EL4096" s="240"/>
      <c r="EM4096" s="240"/>
      <c r="EN4096" s="240"/>
      <c r="EO4096" s="240"/>
      <c r="EP4096" s="240"/>
      <c r="EQ4096" s="240"/>
      <c r="ER4096" s="240"/>
      <c r="ES4096" s="240"/>
      <c r="ET4096" s="240"/>
      <c r="EU4096" s="240"/>
      <c r="EV4096" s="240"/>
      <c r="EW4096" s="240"/>
      <c r="EX4096" s="240"/>
      <c r="EY4096" s="240"/>
      <c r="EZ4096" s="240"/>
      <c r="FA4096" s="240"/>
      <c r="FB4096" s="240"/>
      <c r="FC4096" s="240"/>
      <c r="FD4096" s="240"/>
      <c r="FE4096" s="240"/>
      <c r="FF4096" s="240"/>
      <c r="FG4096" s="240"/>
      <c r="FH4096" s="240"/>
      <c r="FI4096" s="240"/>
      <c r="FJ4096" s="240"/>
      <c r="FK4096" s="240"/>
      <c r="FL4096" s="240"/>
      <c r="FM4096" s="240"/>
      <c r="FN4096" s="240"/>
      <c r="FO4096" s="240"/>
      <c r="FP4096" s="240"/>
      <c r="FQ4096" s="240"/>
      <c r="FR4096" s="240"/>
      <c r="FS4096" s="240"/>
      <c r="FT4096" s="240"/>
      <c r="FU4096" s="240"/>
      <c r="FV4096" s="240"/>
    </row>
    <row r="4097" spans="1:178" s="250" customFormat="1">
      <c r="A4097" s="234"/>
      <c r="B4097" s="234"/>
      <c r="C4097" s="234"/>
      <c r="D4097" s="234"/>
      <c r="E4097" s="234"/>
      <c r="F4097" s="234"/>
      <c r="G4097" s="235"/>
      <c r="H4097" s="236"/>
      <c r="AJ4097" s="290"/>
      <c r="AK4097" s="240"/>
      <c r="AL4097" s="240"/>
      <c r="AM4097" s="240"/>
      <c r="AN4097" s="240"/>
      <c r="AO4097" s="240"/>
      <c r="AP4097" s="240"/>
      <c r="AQ4097" s="240"/>
      <c r="AR4097" s="240"/>
      <c r="AS4097" s="240"/>
      <c r="AT4097" s="240"/>
      <c r="AU4097" s="240"/>
      <c r="AV4097" s="240"/>
      <c r="AW4097" s="240"/>
      <c r="AX4097" s="240"/>
      <c r="AY4097" s="240"/>
      <c r="AZ4097" s="240"/>
      <c r="BA4097" s="240"/>
      <c r="BB4097" s="240"/>
      <c r="BC4097" s="240"/>
      <c r="BD4097" s="240"/>
      <c r="BE4097" s="240"/>
      <c r="BF4097" s="240"/>
      <c r="BG4097" s="240"/>
      <c r="BH4097" s="240"/>
      <c r="BI4097" s="240"/>
      <c r="BJ4097" s="240"/>
      <c r="BK4097" s="240"/>
      <c r="BL4097" s="240"/>
      <c r="BM4097" s="240"/>
      <c r="BN4097" s="240"/>
      <c r="BO4097" s="240"/>
      <c r="BP4097" s="240"/>
      <c r="BQ4097" s="240"/>
      <c r="BR4097" s="240"/>
      <c r="BS4097" s="240"/>
      <c r="BT4097" s="240"/>
      <c r="BU4097" s="240"/>
      <c r="BV4097" s="240"/>
      <c r="BW4097" s="240"/>
      <c r="BX4097" s="240"/>
      <c r="BY4097" s="240"/>
      <c r="BZ4097" s="240"/>
      <c r="CA4097" s="240"/>
      <c r="CB4097" s="240"/>
      <c r="CC4097" s="240"/>
      <c r="CD4097" s="240"/>
      <c r="CE4097" s="240"/>
      <c r="CF4097" s="240"/>
      <c r="CG4097" s="240"/>
      <c r="CH4097" s="240"/>
      <c r="CI4097" s="240"/>
      <c r="CJ4097" s="240"/>
      <c r="CK4097" s="240"/>
      <c r="CL4097" s="240"/>
      <c r="CM4097" s="240"/>
      <c r="CN4097" s="240"/>
      <c r="CO4097" s="240"/>
      <c r="CP4097" s="240"/>
      <c r="CQ4097" s="240"/>
      <c r="CR4097" s="240"/>
      <c r="CS4097" s="240"/>
      <c r="CT4097" s="240"/>
      <c r="CU4097" s="240"/>
      <c r="CV4097" s="240"/>
      <c r="CW4097" s="240"/>
      <c r="CX4097" s="240"/>
      <c r="CY4097" s="240"/>
      <c r="CZ4097" s="240"/>
      <c r="DA4097" s="240"/>
      <c r="DB4097" s="240"/>
      <c r="DC4097" s="240"/>
      <c r="DD4097" s="240"/>
      <c r="DE4097" s="240"/>
      <c r="DF4097" s="240"/>
      <c r="DG4097" s="240"/>
      <c r="DH4097" s="240"/>
      <c r="DI4097" s="240"/>
      <c r="DJ4097" s="240"/>
      <c r="DK4097" s="240"/>
      <c r="DL4097" s="240"/>
      <c r="DM4097" s="240"/>
      <c r="DN4097" s="240"/>
      <c r="DO4097" s="240"/>
      <c r="DP4097" s="240"/>
      <c r="DQ4097" s="240"/>
      <c r="DR4097" s="240"/>
      <c r="DS4097" s="240"/>
      <c r="DT4097" s="240"/>
      <c r="DU4097" s="240"/>
      <c r="DV4097" s="240"/>
      <c r="DW4097" s="240"/>
      <c r="DX4097" s="240"/>
      <c r="DY4097" s="240"/>
      <c r="DZ4097" s="240"/>
      <c r="EA4097" s="240"/>
      <c r="EB4097" s="240"/>
      <c r="EC4097" s="240"/>
      <c r="ED4097" s="240"/>
      <c r="EE4097" s="240"/>
      <c r="EF4097" s="240"/>
      <c r="EG4097" s="240"/>
      <c r="EH4097" s="240"/>
      <c r="EI4097" s="240"/>
      <c r="EJ4097" s="240"/>
      <c r="EK4097" s="240"/>
      <c r="EL4097" s="240"/>
      <c r="EM4097" s="240"/>
      <c r="EN4097" s="240"/>
      <c r="EO4097" s="240"/>
      <c r="EP4097" s="240"/>
      <c r="EQ4097" s="240"/>
      <c r="ER4097" s="240"/>
      <c r="ES4097" s="240"/>
      <c r="ET4097" s="240"/>
      <c r="EU4097" s="240"/>
      <c r="EV4097" s="240"/>
      <c r="EW4097" s="240"/>
      <c r="EX4097" s="240"/>
      <c r="EY4097" s="240"/>
      <c r="EZ4097" s="240"/>
      <c r="FA4097" s="240"/>
      <c r="FB4097" s="240"/>
      <c r="FC4097" s="240"/>
      <c r="FD4097" s="240"/>
      <c r="FE4097" s="240"/>
      <c r="FF4097" s="240"/>
      <c r="FG4097" s="240"/>
      <c r="FH4097" s="240"/>
      <c r="FI4097" s="240"/>
      <c r="FJ4097" s="240"/>
      <c r="FK4097" s="240"/>
      <c r="FL4097" s="240"/>
      <c r="FM4097" s="240"/>
      <c r="FN4097" s="240"/>
      <c r="FO4097" s="240"/>
      <c r="FP4097" s="240"/>
      <c r="FQ4097" s="240"/>
      <c r="FR4097" s="240"/>
      <c r="FS4097" s="240"/>
      <c r="FT4097" s="240"/>
      <c r="FU4097" s="240"/>
      <c r="FV4097" s="240"/>
    </row>
    <row r="4098" spans="1:178" s="250" customFormat="1">
      <c r="A4098" s="234"/>
      <c r="B4098" s="234"/>
      <c r="C4098" s="234"/>
      <c r="D4098" s="234"/>
      <c r="E4098" s="234"/>
      <c r="F4098" s="234"/>
      <c r="G4098" s="235"/>
      <c r="H4098" s="236"/>
      <c r="AJ4098" s="290"/>
      <c r="AK4098" s="240"/>
      <c r="AL4098" s="240"/>
      <c r="AM4098" s="240"/>
      <c r="AN4098" s="240"/>
      <c r="AO4098" s="240"/>
      <c r="AP4098" s="240"/>
      <c r="AQ4098" s="240"/>
      <c r="AR4098" s="240"/>
      <c r="AS4098" s="240"/>
      <c r="AT4098" s="240"/>
      <c r="AU4098" s="240"/>
      <c r="AV4098" s="240"/>
      <c r="AW4098" s="240"/>
      <c r="AX4098" s="240"/>
      <c r="AY4098" s="240"/>
      <c r="AZ4098" s="240"/>
      <c r="BA4098" s="240"/>
      <c r="BB4098" s="240"/>
      <c r="BC4098" s="240"/>
      <c r="BD4098" s="240"/>
      <c r="BE4098" s="240"/>
      <c r="BF4098" s="240"/>
      <c r="BG4098" s="240"/>
      <c r="BH4098" s="240"/>
      <c r="BI4098" s="240"/>
      <c r="BJ4098" s="240"/>
      <c r="BK4098" s="240"/>
      <c r="BL4098" s="240"/>
      <c r="BM4098" s="240"/>
      <c r="BN4098" s="240"/>
      <c r="BO4098" s="240"/>
      <c r="BP4098" s="240"/>
      <c r="BQ4098" s="240"/>
      <c r="BR4098" s="240"/>
      <c r="BS4098" s="240"/>
      <c r="BT4098" s="240"/>
      <c r="BU4098" s="240"/>
      <c r="BV4098" s="240"/>
      <c r="BW4098" s="240"/>
      <c r="BX4098" s="240"/>
      <c r="BY4098" s="240"/>
      <c r="BZ4098" s="240"/>
      <c r="CA4098" s="240"/>
      <c r="CB4098" s="240"/>
      <c r="CC4098" s="240"/>
      <c r="CD4098" s="240"/>
      <c r="CE4098" s="240"/>
      <c r="CF4098" s="240"/>
      <c r="CG4098" s="240"/>
      <c r="CH4098" s="240"/>
      <c r="CI4098" s="240"/>
      <c r="CJ4098" s="240"/>
      <c r="CK4098" s="240"/>
      <c r="CL4098" s="240"/>
      <c r="CM4098" s="240"/>
      <c r="CN4098" s="240"/>
      <c r="CO4098" s="240"/>
      <c r="CP4098" s="240"/>
      <c r="CQ4098" s="240"/>
      <c r="CR4098" s="240"/>
      <c r="CS4098" s="240"/>
      <c r="CT4098" s="240"/>
      <c r="CU4098" s="240"/>
      <c r="CV4098" s="240"/>
      <c r="CW4098" s="240"/>
      <c r="CX4098" s="240"/>
      <c r="CY4098" s="240"/>
      <c r="CZ4098" s="240"/>
      <c r="DA4098" s="240"/>
      <c r="DB4098" s="240"/>
      <c r="DC4098" s="240"/>
      <c r="DD4098" s="240"/>
      <c r="DE4098" s="240"/>
      <c r="DF4098" s="240"/>
      <c r="DG4098" s="240"/>
      <c r="DH4098" s="240"/>
      <c r="DI4098" s="240"/>
      <c r="DJ4098" s="240"/>
      <c r="DK4098" s="240"/>
      <c r="DL4098" s="240"/>
      <c r="DM4098" s="240"/>
      <c r="DN4098" s="240"/>
      <c r="DO4098" s="240"/>
      <c r="DP4098" s="240"/>
      <c r="DQ4098" s="240"/>
      <c r="DR4098" s="240"/>
      <c r="DS4098" s="240"/>
      <c r="DT4098" s="240"/>
      <c r="DU4098" s="240"/>
      <c r="DV4098" s="240"/>
      <c r="DW4098" s="240"/>
      <c r="DX4098" s="240"/>
      <c r="DY4098" s="240"/>
      <c r="DZ4098" s="240"/>
      <c r="EA4098" s="240"/>
      <c r="EB4098" s="240"/>
      <c r="EC4098" s="240"/>
      <c r="ED4098" s="240"/>
      <c r="EE4098" s="240"/>
      <c r="EF4098" s="240"/>
      <c r="EG4098" s="240"/>
      <c r="EH4098" s="240"/>
      <c r="EI4098" s="240"/>
      <c r="EJ4098" s="240"/>
      <c r="EK4098" s="240"/>
      <c r="EL4098" s="240"/>
      <c r="EM4098" s="240"/>
      <c r="EN4098" s="240"/>
      <c r="EO4098" s="240"/>
      <c r="EP4098" s="240"/>
      <c r="EQ4098" s="240"/>
      <c r="ER4098" s="240"/>
      <c r="ES4098" s="240"/>
      <c r="ET4098" s="240"/>
      <c r="EU4098" s="240"/>
      <c r="EV4098" s="240"/>
      <c r="EW4098" s="240"/>
      <c r="EX4098" s="240"/>
      <c r="EY4098" s="240"/>
      <c r="EZ4098" s="240"/>
      <c r="FA4098" s="240"/>
      <c r="FB4098" s="240"/>
      <c r="FC4098" s="240"/>
      <c r="FD4098" s="240"/>
      <c r="FE4098" s="240"/>
      <c r="FF4098" s="240"/>
      <c r="FG4098" s="240"/>
      <c r="FH4098" s="240"/>
      <c r="FI4098" s="240"/>
      <c r="FJ4098" s="240"/>
      <c r="FK4098" s="240"/>
      <c r="FL4098" s="240"/>
      <c r="FM4098" s="240"/>
      <c r="FN4098" s="240"/>
      <c r="FO4098" s="240"/>
      <c r="FP4098" s="240"/>
      <c r="FQ4098" s="240"/>
      <c r="FR4098" s="240"/>
      <c r="FS4098" s="240"/>
      <c r="FT4098" s="240"/>
      <c r="FU4098" s="240"/>
      <c r="FV4098" s="240"/>
    </row>
    <row r="4099" spans="1:178" s="250" customFormat="1">
      <c r="A4099" s="234"/>
      <c r="B4099" s="234"/>
      <c r="C4099" s="234"/>
      <c r="D4099" s="234"/>
      <c r="E4099" s="234"/>
      <c r="F4099" s="234"/>
      <c r="G4099" s="235"/>
      <c r="H4099" s="236"/>
      <c r="AJ4099" s="290"/>
      <c r="AK4099" s="240"/>
      <c r="AL4099" s="240"/>
      <c r="AM4099" s="240"/>
      <c r="AN4099" s="240"/>
      <c r="AO4099" s="240"/>
      <c r="AP4099" s="240"/>
      <c r="AQ4099" s="240"/>
      <c r="AR4099" s="240"/>
      <c r="AS4099" s="240"/>
      <c r="AT4099" s="240"/>
      <c r="AU4099" s="240"/>
      <c r="AV4099" s="240"/>
      <c r="AW4099" s="240"/>
      <c r="AX4099" s="240"/>
      <c r="AY4099" s="240"/>
      <c r="AZ4099" s="240"/>
      <c r="BA4099" s="240"/>
      <c r="BB4099" s="240"/>
      <c r="BC4099" s="240"/>
      <c r="BD4099" s="240"/>
      <c r="BE4099" s="240"/>
      <c r="BF4099" s="240"/>
      <c r="BG4099" s="240"/>
      <c r="BH4099" s="240"/>
      <c r="BI4099" s="240"/>
      <c r="BJ4099" s="240"/>
      <c r="BK4099" s="240"/>
      <c r="BL4099" s="240"/>
      <c r="BM4099" s="240"/>
      <c r="BN4099" s="240"/>
      <c r="BO4099" s="240"/>
      <c r="BP4099" s="240"/>
      <c r="BQ4099" s="240"/>
      <c r="BR4099" s="240"/>
      <c r="BS4099" s="240"/>
      <c r="BT4099" s="240"/>
      <c r="BU4099" s="240"/>
      <c r="BV4099" s="240"/>
      <c r="BW4099" s="240"/>
      <c r="BX4099" s="240"/>
      <c r="BY4099" s="240"/>
      <c r="BZ4099" s="240"/>
      <c r="CA4099" s="240"/>
      <c r="CB4099" s="240"/>
      <c r="CC4099" s="240"/>
      <c r="CD4099" s="240"/>
      <c r="CE4099" s="240"/>
      <c r="CF4099" s="240"/>
      <c r="CG4099" s="240"/>
      <c r="CH4099" s="240"/>
      <c r="CI4099" s="240"/>
      <c r="CJ4099" s="240"/>
      <c r="CK4099" s="240"/>
      <c r="CL4099" s="240"/>
      <c r="CM4099" s="240"/>
      <c r="CN4099" s="240"/>
      <c r="CO4099" s="240"/>
      <c r="CP4099" s="240"/>
      <c r="CQ4099" s="240"/>
      <c r="CR4099" s="240"/>
      <c r="CS4099" s="240"/>
      <c r="CT4099" s="240"/>
      <c r="CU4099" s="240"/>
      <c r="CV4099" s="240"/>
      <c r="CW4099" s="240"/>
      <c r="CX4099" s="240"/>
      <c r="CY4099" s="240"/>
      <c r="CZ4099" s="240"/>
      <c r="DA4099" s="240"/>
      <c r="DB4099" s="240"/>
      <c r="DC4099" s="240"/>
      <c r="DD4099" s="240"/>
      <c r="DE4099" s="240"/>
      <c r="DF4099" s="240"/>
      <c r="DG4099" s="240"/>
      <c r="DH4099" s="240"/>
      <c r="DI4099" s="240"/>
      <c r="DJ4099" s="240"/>
      <c r="DK4099" s="240"/>
      <c r="DL4099" s="240"/>
      <c r="DM4099" s="240"/>
      <c r="DN4099" s="240"/>
      <c r="DO4099" s="240"/>
      <c r="DP4099" s="240"/>
      <c r="DQ4099" s="240"/>
      <c r="DR4099" s="240"/>
      <c r="DS4099" s="240"/>
      <c r="DT4099" s="240"/>
      <c r="DU4099" s="240"/>
      <c r="DV4099" s="240"/>
      <c r="DW4099" s="240"/>
      <c r="DX4099" s="240"/>
      <c r="DY4099" s="240"/>
      <c r="DZ4099" s="240"/>
      <c r="EA4099" s="240"/>
      <c r="EB4099" s="240"/>
      <c r="EC4099" s="240"/>
      <c r="ED4099" s="240"/>
      <c r="EE4099" s="240"/>
      <c r="EF4099" s="240"/>
      <c r="EG4099" s="240"/>
      <c r="EH4099" s="240"/>
      <c r="EI4099" s="240"/>
      <c r="EJ4099" s="240"/>
      <c r="EK4099" s="240"/>
      <c r="EL4099" s="240"/>
      <c r="EM4099" s="240"/>
      <c r="EN4099" s="240"/>
      <c r="EO4099" s="240"/>
      <c r="EP4099" s="240"/>
      <c r="EQ4099" s="240"/>
      <c r="ER4099" s="240"/>
      <c r="ES4099" s="240"/>
      <c r="ET4099" s="240"/>
      <c r="EU4099" s="240"/>
      <c r="EV4099" s="240"/>
      <c r="EW4099" s="240"/>
      <c r="EX4099" s="240"/>
      <c r="EY4099" s="240"/>
      <c r="EZ4099" s="240"/>
      <c r="FA4099" s="240"/>
      <c r="FB4099" s="240"/>
      <c r="FC4099" s="240"/>
      <c r="FD4099" s="240"/>
      <c r="FE4099" s="240"/>
      <c r="FF4099" s="240"/>
      <c r="FG4099" s="240"/>
      <c r="FH4099" s="240"/>
      <c r="FI4099" s="240"/>
      <c r="FJ4099" s="240"/>
      <c r="FK4099" s="240"/>
      <c r="FL4099" s="240"/>
      <c r="FM4099" s="240"/>
      <c r="FN4099" s="240"/>
      <c r="FO4099" s="240"/>
      <c r="FP4099" s="240"/>
      <c r="FQ4099" s="240"/>
      <c r="FR4099" s="240"/>
      <c r="FS4099" s="240"/>
      <c r="FT4099" s="240"/>
      <c r="FU4099" s="240"/>
      <c r="FV4099" s="240"/>
    </row>
    <row r="4100" spans="1:178" s="250" customFormat="1">
      <c r="A4100" s="234"/>
      <c r="B4100" s="234"/>
      <c r="C4100" s="234"/>
      <c r="D4100" s="234"/>
      <c r="E4100" s="234"/>
      <c r="F4100" s="234"/>
      <c r="G4100" s="235"/>
      <c r="H4100" s="236"/>
      <c r="AJ4100" s="290"/>
      <c r="AK4100" s="240"/>
      <c r="AL4100" s="240"/>
      <c r="AM4100" s="240"/>
      <c r="AN4100" s="240"/>
      <c r="AO4100" s="240"/>
      <c r="AP4100" s="240"/>
      <c r="AQ4100" s="240"/>
      <c r="AR4100" s="240"/>
      <c r="AS4100" s="240"/>
      <c r="AT4100" s="240"/>
      <c r="AU4100" s="240"/>
      <c r="AV4100" s="240"/>
      <c r="AW4100" s="240"/>
      <c r="AX4100" s="240"/>
      <c r="AY4100" s="240"/>
      <c r="AZ4100" s="240"/>
      <c r="BA4100" s="240"/>
      <c r="BB4100" s="240"/>
      <c r="BC4100" s="240"/>
      <c r="BD4100" s="240"/>
      <c r="BE4100" s="240"/>
      <c r="BF4100" s="240"/>
      <c r="BG4100" s="240"/>
      <c r="BH4100" s="240"/>
      <c r="BI4100" s="240"/>
      <c r="BJ4100" s="240"/>
      <c r="BK4100" s="240"/>
      <c r="BL4100" s="240"/>
      <c r="BM4100" s="240"/>
      <c r="BN4100" s="240"/>
      <c r="BO4100" s="240"/>
      <c r="BP4100" s="240"/>
      <c r="BQ4100" s="240"/>
      <c r="BR4100" s="240"/>
      <c r="BS4100" s="240"/>
      <c r="BT4100" s="240"/>
      <c r="BU4100" s="240"/>
      <c r="BV4100" s="240"/>
      <c r="BW4100" s="240"/>
      <c r="BX4100" s="240"/>
      <c r="BY4100" s="240"/>
      <c r="BZ4100" s="240"/>
      <c r="CA4100" s="240"/>
      <c r="CB4100" s="240"/>
      <c r="CC4100" s="240"/>
      <c r="CD4100" s="240"/>
      <c r="CE4100" s="240"/>
      <c r="CF4100" s="240"/>
      <c r="CG4100" s="240"/>
      <c r="CH4100" s="240"/>
      <c r="CI4100" s="240"/>
      <c r="CJ4100" s="240"/>
      <c r="CK4100" s="240"/>
      <c r="CL4100" s="240"/>
      <c r="CM4100" s="240"/>
      <c r="CN4100" s="240"/>
      <c r="CO4100" s="240"/>
      <c r="CP4100" s="240"/>
      <c r="CQ4100" s="240"/>
      <c r="CR4100" s="240"/>
      <c r="CS4100" s="240"/>
      <c r="CT4100" s="240"/>
      <c r="CU4100" s="240"/>
      <c r="CV4100" s="240"/>
      <c r="CW4100" s="240"/>
      <c r="CX4100" s="240"/>
      <c r="CY4100" s="240"/>
      <c r="CZ4100" s="240"/>
      <c r="DA4100" s="240"/>
      <c r="DB4100" s="240"/>
      <c r="DC4100" s="240"/>
      <c r="DD4100" s="240"/>
      <c r="DE4100" s="240"/>
      <c r="DF4100" s="240"/>
      <c r="DG4100" s="240"/>
      <c r="DH4100" s="240"/>
      <c r="DI4100" s="240"/>
      <c r="DJ4100" s="240"/>
      <c r="DK4100" s="240"/>
      <c r="DL4100" s="240"/>
      <c r="DM4100" s="240"/>
      <c r="DN4100" s="240"/>
      <c r="DO4100" s="240"/>
      <c r="DP4100" s="240"/>
      <c r="DQ4100" s="240"/>
      <c r="DR4100" s="240"/>
      <c r="DS4100" s="240"/>
      <c r="DT4100" s="240"/>
      <c r="DU4100" s="240"/>
      <c r="DV4100" s="240"/>
      <c r="DW4100" s="240"/>
      <c r="DX4100" s="240"/>
      <c r="DY4100" s="240"/>
      <c r="DZ4100" s="240"/>
      <c r="EA4100" s="240"/>
      <c r="EB4100" s="240"/>
      <c r="EC4100" s="240"/>
      <c r="ED4100" s="240"/>
      <c r="EE4100" s="240"/>
      <c r="EF4100" s="240"/>
      <c r="EG4100" s="240"/>
      <c r="EH4100" s="240"/>
      <c r="EI4100" s="240"/>
      <c r="EJ4100" s="240"/>
      <c r="EK4100" s="240"/>
      <c r="EL4100" s="240"/>
      <c r="EM4100" s="240"/>
      <c r="EN4100" s="240"/>
      <c r="EO4100" s="240"/>
      <c r="EP4100" s="240"/>
      <c r="EQ4100" s="240"/>
      <c r="ER4100" s="240"/>
      <c r="ES4100" s="240"/>
      <c r="ET4100" s="240"/>
      <c r="EU4100" s="240"/>
      <c r="EV4100" s="240"/>
      <c r="EW4100" s="240"/>
      <c r="EX4100" s="240"/>
      <c r="EY4100" s="240"/>
      <c r="EZ4100" s="240"/>
      <c r="FA4100" s="240"/>
      <c r="FB4100" s="240"/>
      <c r="FC4100" s="240"/>
      <c r="FD4100" s="240"/>
      <c r="FE4100" s="240"/>
      <c r="FF4100" s="240"/>
      <c r="FG4100" s="240"/>
      <c r="FH4100" s="240"/>
      <c r="FI4100" s="240"/>
      <c r="FJ4100" s="240"/>
      <c r="FK4100" s="240"/>
      <c r="FL4100" s="240"/>
      <c r="FM4100" s="240"/>
      <c r="FN4100" s="240"/>
      <c r="FO4100" s="240"/>
      <c r="FP4100" s="240"/>
      <c r="FQ4100" s="240"/>
      <c r="FR4100" s="240"/>
      <c r="FS4100" s="240"/>
      <c r="FT4100" s="240"/>
      <c r="FU4100" s="240"/>
      <c r="FV4100" s="240"/>
    </row>
    <row r="4101" spans="1:178" s="250" customFormat="1">
      <c r="A4101" s="234"/>
      <c r="B4101" s="234"/>
      <c r="C4101" s="234"/>
      <c r="D4101" s="234"/>
      <c r="E4101" s="234"/>
      <c r="F4101" s="234"/>
      <c r="G4101" s="235"/>
      <c r="H4101" s="236"/>
      <c r="AJ4101" s="290"/>
      <c r="AK4101" s="240"/>
      <c r="AL4101" s="240"/>
      <c r="AM4101" s="240"/>
      <c r="AN4101" s="240"/>
      <c r="AO4101" s="240"/>
      <c r="AP4101" s="240"/>
      <c r="AQ4101" s="240"/>
      <c r="AR4101" s="240"/>
      <c r="AS4101" s="240"/>
      <c r="AT4101" s="240"/>
      <c r="AU4101" s="240"/>
      <c r="AV4101" s="240"/>
      <c r="AW4101" s="240"/>
      <c r="AX4101" s="240"/>
      <c r="AY4101" s="240"/>
      <c r="AZ4101" s="240"/>
      <c r="BA4101" s="240"/>
      <c r="BB4101" s="240"/>
      <c r="BC4101" s="240"/>
      <c r="BD4101" s="240"/>
      <c r="BE4101" s="240"/>
      <c r="BF4101" s="240"/>
      <c r="BG4101" s="240"/>
      <c r="BH4101" s="240"/>
      <c r="BI4101" s="240"/>
      <c r="BJ4101" s="240"/>
      <c r="BK4101" s="240"/>
      <c r="BL4101" s="240"/>
      <c r="BM4101" s="240"/>
      <c r="BN4101" s="240"/>
      <c r="BO4101" s="240"/>
      <c r="BP4101" s="240"/>
      <c r="BQ4101" s="240"/>
      <c r="BR4101" s="240"/>
      <c r="BS4101" s="240"/>
      <c r="BT4101" s="240"/>
      <c r="BU4101" s="240"/>
      <c r="BV4101" s="240"/>
      <c r="BW4101" s="240"/>
      <c r="BX4101" s="240"/>
      <c r="BY4101" s="240"/>
      <c r="BZ4101" s="240"/>
      <c r="CA4101" s="240"/>
      <c r="CB4101" s="240"/>
      <c r="CC4101" s="240"/>
      <c r="CD4101" s="240"/>
      <c r="CE4101" s="240"/>
      <c r="CF4101" s="240"/>
      <c r="CG4101" s="240"/>
      <c r="CH4101" s="240"/>
      <c r="CI4101" s="240"/>
      <c r="CJ4101" s="240"/>
      <c r="CK4101" s="240"/>
      <c r="CL4101" s="240"/>
      <c r="CM4101" s="240"/>
      <c r="CN4101" s="240"/>
      <c r="CO4101" s="240"/>
      <c r="CP4101" s="240"/>
      <c r="CQ4101" s="240"/>
      <c r="CR4101" s="240"/>
      <c r="CS4101" s="240"/>
      <c r="CT4101" s="240"/>
      <c r="CU4101" s="240"/>
      <c r="CV4101" s="240"/>
      <c r="CW4101" s="240"/>
      <c r="CX4101" s="240"/>
      <c r="CY4101" s="240"/>
      <c r="CZ4101" s="240"/>
      <c r="DA4101" s="240"/>
      <c r="DB4101" s="240"/>
      <c r="DC4101" s="240"/>
      <c r="DD4101" s="240"/>
      <c r="DE4101" s="240"/>
      <c r="DF4101" s="240"/>
      <c r="DG4101" s="240"/>
      <c r="DH4101" s="240"/>
      <c r="DI4101" s="240"/>
      <c r="DJ4101" s="240"/>
      <c r="DK4101" s="240"/>
      <c r="DL4101" s="240"/>
      <c r="DM4101" s="240"/>
      <c r="DN4101" s="240"/>
      <c r="DO4101" s="240"/>
      <c r="DP4101" s="240"/>
      <c r="DQ4101" s="240"/>
      <c r="DR4101" s="240"/>
      <c r="DS4101" s="240"/>
      <c r="DT4101" s="240"/>
      <c r="DU4101" s="240"/>
      <c r="DV4101" s="240"/>
      <c r="DW4101" s="240"/>
      <c r="DX4101" s="240"/>
      <c r="DY4101" s="240"/>
      <c r="DZ4101" s="240"/>
      <c r="EA4101" s="240"/>
      <c r="EB4101" s="240"/>
      <c r="EC4101" s="240"/>
      <c r="ED4101" s="240"/>
      <c r="EE4101" s="240"/>
      <c r="EF4101" s="240"/>
      <c r="EG4101" s="240"/>
      <c r="EH4101" s="240"/>
      <c r="EI4101" s="240"/>
      <c r="EJ4101" s="240"/>
      <c r="EK4101" s="240"/>
      <c r="EL4101" s="240"/>
      <c r="EM4101" s="240"/>
      <c r="EN4101" s="240"/>
      <c r="EO4101" s="240"/>
      <c r="EP4101" s="240"/>
      <c r="EQ4101" s="240"/>
      <c r="ER4101" s="240"/>
      <c r="ES4101" s="240"/>
      <c r="ET4101" s="240"/>
      <c r="EU4101" s="240"/>
      <c r="EV4101" s="240"/>
      <c r="EW4101" s="240"/>
      <c r="EX4101" s="240"/>
      <c r="EY4101" s="240"/>
      <c r="EZ4101" s="240"/>
      <c r="FA4101" s="240"/>
      <c r="FB4101" s="240"/>
      <c r="FC4101" s="240"/>
      <c r="FD4101" s="240"/>
      <c r="FE4101" s="240"/>
      <c r="FF4101" s="240"/>
      <c r="FG4101" s="240"/>
      <c r="FH4101" s="240"/>
      <c r="FI4101" s="240"/>
      <c r="FJ4101" s="240"/>
      <c r="FK4101" s="240"/>
      <c r="FL4101" s="240"/>
      <c r="FM4101" s="240"/>
      <c r="FN4101" s="240"/>
      <c r="FO4101" s="240"/>
      <c r="FP4101" s="240"/>
      <c r="FQ4101" s="240"/>
      <c r="FR4101" s="240"/>
      <c r="FS4101" s="240"/>
      <c r="FT4101" s="240"/>
      <c r="FU4101" s="240"/>
      <c r="FV4101" s="240"/>
    </row>
    <row r="4102" spans="1:178" s="250" customFormat="1">
      <c r="A4102" s="234"/>
      <c r="B4102" s="234"/>
      <c r="C4102" s="234"/>
      <c r="D4102" s="234"/>
      <c r="E4102" s="234"/>
      <c r="F4102" s="234"/>
      <c r="G4102" s="235"/>
      <c r="H4102" s="236"/>
      <c r="AJ4102" s="290"/>
      <c r="AK4102" s="240"/>
      <c r="AL4102" s="240"/>
      <c r="AM4102" s="240"/>
      <c r="AN4102" s="240"/>
      <c r="AO4102" s="240"/>
      <c r="AP4102" s="240"/>
      <c r="AQ4102" s="240"/>
      <c r="AR4102" s="240"/>
      <c r="AS4102" s="240"/>
      <c r="AT4102" s="240"/>
      <c r="AU4102" s="240"/>
      <c r="AV4102" s="240"/>
      <c r="AW4102" s="240"/>
      <c r="AX4102" s="240"/>
      <c r="AY4102" s="240"/>
      <c r="AZ4102" s="240"/>
      <c r="BA4102" s="240"/>
      <c r="BB4102" s="240"/>
      <c r="BC4102" s="240"/>
      <c r="BD4102" s="240"/>
      <c r="BE4102" s="240"/>
      <c r="BF4102" s="240"/>
      <c r="BG4102" s="240"/>
      <c r="BH4102" s="240"/>
      <c r="BI4102" s="240"/>
      <c r="BJ4102" s="240"/>
      <c r="BK4102" s="240"/>
      <c r="BL4102" s="240"/>
      <c r="BM4102" s="240"/>
      <c r="BN4102" s="240"/>
      <c r="BO4102" s="240"/>
      <c r="BP4102" s="240"/>
      <c r="BQ4102" s="240"/>
      <c r="BR4102" s="240"/>
      <c r="BS4102" s="240"/>
      <c r="BT4102" s="240"/>
      <c r="BU4102" s="240"/>
      <c r="BV4102" s="240"/>
      <c r="BW4102" s="240"/>
      <c r="BX4102" s="240"/>
      <c r="BY4102" s="240"/>
      <c r="BZ4102" s="240"/>
      <c r="CA4102" s="240"/>
      <c r="CB4102" s="240"/>
      <c r="CC4102" s="240"/>
      <c r="CD4102" s="240"/>
      <c r="CE4102" s="240"/>
      <c r="CF4102" s="240"/>
      <c r="CG4102" s="240"/>
      <c r="CH4102" s="240"/>
      <c r="CI4102" s="240"/>
      <c r="CJ4102" s="240"/>
      <c r="CK4102" s="240"/>
      <c r="CL4102" s="240"/>
      <c r="CM4102" s="240"/>
      <c r="CN4102" s="240"/>
      <c r="CO4102" s="240"/>
      <c r="CP4102" s="240"/>
      <c r="CQ4102" s="240"/>
      <c r="CR4102" s="240"/>
      <c r="CS4102" s="240"/>
      <c r="CT4102" s="240"/>
      <c r="CU4102" s="240"/>
      <c r="CV4102" s="240"/>
      <c r="CW4102" s="240"/>
      <c r="CX4102" s="240"/>
      <c r="CY4102" s="240"/>
      <c r="CZ4102" s="240"/>
      <c r="DA4102" s="240"/>
      <c r="DB4102" s="240"/>
      <c r="DC4102" s="240"/>
      <c r="DD4102" s="240"/>
      <c r="DE4102" s="240"/>
      <c r="DF4102" s="240"/>
      <c r="DG4102" s="240"/>
      <c r="DH4102" s="240"/>
      <c r="DI4102" s="240"/>
      <c r="DJ4102" s="240"/>
      <c r="DK4102" s="240"/>
      <c r="DL4102" s="240"/>
      <c r="DM4102" s="240"/>
      <c r="DN4102" s="240"/>
      <c r="DO4102" s="240"/>
      <c r="DP4102" s="240"/>
      <c r="DQ4102" s="240"/>
      <c r="DR4102" s="240"/>
      <c r="DS4102" s="240"/>
      <c r="DT4102" s="240"/>
      <c r="DU4102" s="240"/>
      <c r="DV4102" s="240"/>
      <c r="DW4102" s="240"/>
      <c r="DX4102" s="240"/>
      <c r="DY4102" s="240"/>
      <c r="DZ4102" s="240"/>
      <c r="EA4102" s="240"/>
      <c r="EB4102" s="240"/>
      <c r="EC4102" s="240"/>
      <c r="ED4102" s="240"/>
      <c r="EE4102" s="240"/>
      <c r="EF4102" s="240"/>
      <c r="EG4102" s="240"/>
      <c r="EH4102" s="240"/>
      <c r="EI4102" s="240"/>
      <c r="EJ4102" s="240"/>
      <c r="EK4102" s="240"/>
      <c r="EL4102" s="240"/>
      <c r="EM4102" s="240"/>
      <c r="EN4102" s="240"/>
      <c r="EO4102" s="240"/>
      <c r="EP4102" s="240"/>
      <c r="EQ4102" s="240"/>
      <c r="ER4102" s="240"/>
      <c r="ES4102" s="240"/>
      <c r="ET4102" s="240"/>
      <c r="EU4102" s="240"/>
      <c r="EV4102" s="240"/>
      <c r="EW4102" s="240"/>
      <c r="EX4102" s="240"/>
      <c r="EY4102" s="240"/>
      <c r="EZ4102" s="240"/>
      <c r="FA4102" s="240"/>
      <c r="FB4102" s="240"/>
      <c r="FC4102" s="240"/>
      <c r="FD4102" s="240"/>
      <c r="FE4102" s="240"/>
      <c r="FF4102" s="240"/>
      <c r="FG4102" s="240"/>
      <c r="FH4102" s="240"/>
      <c r="FI4102" s="240"/>
      <c r="FJ4102" s="240"/>
      <c r="FK4102" s="240"/>
      <c r="FL4102" s="240"/>
      <c r="FM4102" s="240"/>
      <c r="FN4102" s="240"/>
      <c r="FO4102" s="240"/>
      <c r="FP4102" s="240"/>
      <c r="FQ4102" s="240"/>
      <c r="FR4102" s="240"/>
      <c r="FS4102" s="240"/>
      <c r="FT4102" s="240"/>
      <c r="FU4102" s="240"/>
      <c r="FV4102" s="240"/>
    </row>
    <row r="4103" spans="1:178" s="250" customFormat="1">
      <c r="A4103" s="234"/>
      <c r="B4103" s="234"/>
      <c r="C4103" s="234"/>
      <c r="D4103" s="234"/>
      <c r="E4103" s="234"/>
      <c r="F4103" s="234"/>
      <c r="G4103" s="235"/>
      <c r="H4103" s="236"/>
      <c r="AJ4103" s="290"/>
      <c r="AK4103" s="240"/>
      <c r="AL4103" s="240"/>
      <c r="AM4103" s="240"/>
      <c r="AN4103" s="240"/>
      <c r="AO4103" s="240"/>
      <c r="AP4103" s="240"/>
      <c r="AQ4103" s="240"/>
      <c r="AR4103" s="240"/>
      <c r="AS4103" s="240"/>
      <c r="AT4103" s="240"/>
      <c r="AU4103" s="240"/>
      <c r="AV4103" s="240"/>
      <c r="AW4103" s="240"/>
      <c r="AX4103" s="240"/>
      <c r="AY4103" s="240"/>
      <c r="AZ4103" s="240"/>
      <c r="BA4103" s="240"/>
      <c r="BB4103" s="240"/>
      <c r="BC4103" s="240"/>
      <c r="BD4103" s="240"/>
      <c r="BE4103" s="240"/>
      <c r="BF4103" s="240"/>
      <c r="BG4103" s="240"/>
      <c r="BH4103" s="240"/>
      <c r="BI4103" s="240"/>
      <c r="BJ4103" s="240"/>
      <c r="BK4103" s="240"/>
      <c r="BL4103" s="240"/>
      <c r="BM4103" s="240"/>
      <c r="BN4103" s="240"/>
      <c r="BO4103" s="240"/>
      <c r="BP4103" s="240"/>
      <c r="BQ4103" s="240"/>
      <c r="BR4103" s="240"/>
      <c r="BS4103" s="240"/>
      <c r="BT4103" s="240"/>
      <c r="BU4103" s="240"/>
      <c r="BV4103" s="240"/>
      <c r="BW4103" s="240"/>
      <c r="BX4103" s="240"/>
      <c r="BY4103" s="240"/>
      <c r="BZ4103" s="240"/>
      <c r="CA4103" s="240"/>
      <c r="CB4103" s="240"/>
      <c r="CC4103" s="240"/>
      <c r="CD4103" s="240"/>
      <c r="CE4103" s="240"/>
      <c r="CF4103" s="240"/>
      <c r="CG4103" s="240"/>
      <c r="CH4103" s="240"/>
      <c r="CI4103" s="240"/>
      <c r="CJ4103" s="240"/>
      <c r="CK4103" s="240"/>
      <c r="CL4103" s="240"/>
      <c r="CM4103" s="240"/>
      <c r="CN4103" s="240"/>
      <c r="CO4103" s="240"/>
      <c r="CP4103" s="240"/>
      <c r="CQ4103" s="240"/>
      <c r="CR4103" s="240"/>
      <c r="CS4103" s="240"/>
      <c r="CT4103" s="240"/>
      <c r="CU4103" s="240"/>
      <c r="CV4103" s="240"/>
      <c r="CW4103" s="240"/>
      <c r="CX4103" s="240"/>
      <c r="CY4103" s="240"/>
      <c r="CZ4103" s="240"/>
      <c r="DA4103" s="240"/>
      <c r="DB4103" s="240"/>
      <c r="DC4103" s="240"/>
      <c r="DD4103" s="240"/>
      <c r="DE4103" s="240"/>
      <c r="DF4103" s="240"/>
      <c r="DG4103" s="240"/>
      <c r="DH4103" s="240"/>
      <c r="DI4103" s="240"/>
      <c r="DJ4103" s="240"/>
      <c r="DK4103" s="240"/>
      <c r="DL4103" s="240"/>
      <c r="DM4103" s="240"/>
      <c r="DN4103" s="240"/>
      <c r="DO4103" s="240"/>
      <c r="DP4103" s="240"/>
      <c r="DQ4103" s="240"/>
      <c r="DR4103" s="240"/>
      <c r="DS4103" s="240"/>
      <c r="DT4103" s="240"/>
      <c r="DU4103" s="240"/>
      <c r="DV4103" s="240"/>
      <c r="DW4103" s="240"/>
      <c r="DX4103" s="240"/>
      <c r="DY4103" s="240"/>
      <c r="DZ4103" s="240"/>
      <c r="EA4103" s="240"/>
      <c r="EB4103" s="240"/>
      <c r="EC4103" s="240"/>
      <c r="ED4103" s="240"/>
      <c r="EE4103" s="240"/>
      <c r="EF4103" s="240"/>
      <c r="EG4103" s="240"/>
      <c r="EH4103" s="240"/>
      <c r="EI4103" s="240"/>
      <c r="EJ4103" s="240"/>
      <c r="EK4103" s="240"/>
      <c r="EL4103" s="240"/>
      <c r="EM4103" s="240"/>
      <c r="EN4103" s="240"/>
      <c r="EO4103" s="240"/>
      <c r="EP4103" s="240"/>
      <c r="EQ4103" s="240"/>
      <c r="ER4103" s="240"/>
      <c r="ES4103" s="240"/>
      <c r="ET4103" s="240"/>
      <c r="EU4103" s="240"/>
      <c r="EV4103" s="240"/>
      <c r="EW4103" s="240"/>
      <c r="EX4103" s="240"/>
      <c r="EY4103" s="240"/>
      <c r="EZ4103" s="240"/>
      <c r="FA4103" s="240"/>
      <c r="FB4103" s="240"/>
      <c r="FC4103" s="240"/>
      <c r="FD4103" s="240"/>
      <c r="FE4103" s="240"/>
      <c r="FF4103" s="240"/>
      <c r="FG4103" s="240"/>
      <c r="FH4103" s="240"/>
      <c r="FI4103" s="240"/>
      <c r="FJ4103" s="240"/>
      <c r="FK4103" s="240"/>
      <c r="FL4103" s="240"/>
      <c r="FM4103" s="240"/>
      <c r="FN4103" s="240"/>
      <c r="FO4103" s="240"/>
      <c r="FP4103" s="240"/>
      <c r="FQ4103" s="240"/>
      <c r="FR4103" s="240"/>
      <c r="FS4103" s="240"/>
      <c r="FT4103" s="240"/>
      <c r="FU4103" s="240"/>
      <c r="FV4103" s="240"/>
    </row>
    <row r="4104" spans="1:178" s="250" customFormat="1">
      <c r="A4104" s="234"/>
      <c r="B4104" s="234"/>
      <c r="C4104" s="234"/>
      <c r="D4104" s="234"/>
      <c r="E4104" s="234"/>
      <c r="F4104" s="234"/>
      <c r="G4104" s="235"/>
      <c r="H4104" s="236"/>
      <c r="AJ4104" s="290"/>
      <c r="AK4104" s="240"/>
      <c r="AL4104" s="240"/>
      <c r="AM4104" s="240"/>
      <c r="AN4104" s="240"/>
      <c r="AO4104" s="240"/>
      <c r="AP4104" s="240"/>
      <c r="AQ4104" s="240"/>
      <c r="AR4104" s="240"/>
      <c r="AS4104" s="240"/>
      <c r="AT4104" s="240"/>
      <c r="AU4104" s="240"/>
      <c r="AV4104" s="240"/>
      <c r="AW4104" s="240"/>
      <c r="AX4104" s="240"/>
      <c r="AY4104" s="240"/>
      <c r="AZ4104" s="240"/>
      <c r="BA4104" s="240"/>
      <c r="BB4104" s="240"/>
      <c r="BC4104" s="240"/>
      <c r="BD4104" s="240"/>
      <c r="BE4104" s="240"/>
      <c r="BF4104" s="240"/>
      <c r="BG4104" s="240"/>
      <c r="BH4104" s="240"/>
      <c r="BI4104" s="240"/>
      <c r="BJ4104" s="240"/>
      <c r="BK4104" s="240"/>
      <c r="BL4104" s="240"/>
      <c r="BM4104" s="240"/>
      <c r="BN4104" s="240"/>
      <c r="BO4104" s="240"/>
      <c r="BP4104" s="240"/>
      <c r="BQ4104" s="240"/>
      <c r="BR4104" s="240"/>
      <c r="BS4104" s="240"/>
      <c r="BT4104" s="240"/>
      <c r="BU4104" s="240"/>
      <c r="BV4104" s="240"/>
      <c r="BW4104" s="240"/>
      <c r="BX4104" s="240"/>
      <c r="BY4104" s="240"/>
      <c r="BZ4104" s="240"/>
      <c r="CA4104" s="240"/>
      <c r="CB4104" s="240"/>
      <c r="CC4104" s="240"/>
      <c r="CD4104" s="240"/>
      <c r="CE4104" s="240"/>
      <c r="CF4104" s="240"/>
      <c r="CG4104" s="240"/>
      <c r="CH4104" s="240"/>
      <c r="CI4104" s="240"/>
      <c r="CJ4104" s="240"/>
      <c r="CK4104" s="240"/>
      <c r="CL4104" s="240"/>
      <c r="CM4104" s="240"/>
      <c r="CN4104" s="240"/>
      <c r="CO4104" s="240"/>
      <c r="CP4104" s="240"/>
      <c r="CQ4104" s="240"/>
      <c r="CR4104" s="240"/>
      <c r="CS4104" s="240"/>
      <c r="CT4104" s="240"/>
      <c r="CU4104" s="240"/>
      <c r="CV4104" s="240"/>
      <c r="CW4104" s="240"/>
      <c r="CX4104" s="240"/>
      <c r="CY4104" s="240"/>
      <c r="CZ4104" s="240"/>
      <c r="DA4104" s="240"/>
      <c r="DB4104" s="240"/>
      <c r="DC4104" s="240"/>
      <c r="DD4104" s="240"/>
      <c r="DE4104" s="240"/>
      <c r="DF4104" s="240"/>
      <c r="DG4104" s="240"/>
      <c r="DH4104" s="240"/>
      <c r="DI4104" s="240"/>
      <c r="DJ4104" s="240"/>
      <c r="DK4104" s="240"/>
      <c r="DL4104" s="240"/>
      <c r="DM4104" s="240"/>
      <c r="DN4104" s="240"/>
      <c r="DO4104" s="240"/>
      <c r="DP4104" s="240"/>
      <c r="DQ4104" s="240"/>
      <c r="DR4104" s="240"/>
      <c r="DS4104" s="240"/>
      <c r="DT4104" s="240"/>
      <c r="DU4104" s="240"/>
      <c r="DV4104" s="240"/>
      <c r="DW4104" s="240"/>
      <c r="DX4104" s="240"/>
      <c r="DY4104" s="240"/>
      <c r="DZ4104" s="240"/>
      <c r="EA4104" s="240"/>
      <c r="EB4104" s="240"/>
      <c r="EC4104" s="240"/>
      <c r="ED4104" s="240"/>
      <c r="EE4104" s="240"/>
      <c r="EF4104" s="240"/>
      <c r="EG4104" s="240"/>
      <c r="EH4104" s="240"/>
      <c r="EI4104" s="240"/>
      <c r="EJ4104" s="240"/>
      <c r="EK4104" s="240"/>
      <c r="EL4104" s="240"/>
      <c r="EM4104" s="240"/>
      <c r="EN4104" s="240"/>
      <c r="EO4104" s="240"/>
      <c r="EP4104" s="240"/>
      <c r="EQ4104" s="240"/>
      <c r="ER4104" s="240"/>
      <c r="ES4104" s="240"/>
      <c r="ET4104" s="240"/>
      <c r="EU4104" s="240"/>
      <c r="EV4104" s="240"/>
      <c r="EW4104" s="240"/>
      <c r="EX4104" s="240"/>
      <c r="EY4104" s="240"/>
      <c r="EZ4104" s="240"/>
      <c r="FA4104" s="240"/>
      <c r="FB4104" s="240"/>
      <c r="FC4104" s="240"/>
      <c r="FD4104" s="240"/>
      <c r="FE4104" s="240"/>
      <c r="FF4104" s="240"/>
      <c r="FG4104" s="240"/>
      <c r="FH4104" s="240"/>
      <c r="FI4104" s="240"/>
      <c r="FJ4104" s="240"/>
      <c r="FK4104" s="240"/>
      <c r="FL4104" s="240"/>
      <c r="FM4104" s="240"/>
      <c r="FN4104" s="240"/>
      <c r="FO4104" s="240"/>
      <c r="FP4104" s="240"/>
      <c r="FQ4104" s="240"/>
      <c r="FR4104" s="240"/>
      <c r="FS4104" s="240"/>
      <c r="FT4104" s="240"/>
      <c r="FU4104" s="240"/>
      <c r="FV4104" s="240"/>
    </row>
    <row r="4105" spans="1:178" s="250" customFormat="1">
      <c r="A4105" s="234"/>
      <c r="B4105" s="234"/>
      <c r="C4105" s="234"/>
      <c r="D4105" s="234"/>
      <c r="E4105" s="234"/>
      <c r="F4105" s="234"/>
      <c r="G4105" s="235"/>
      <c r="H4105" s="236"/>
      <c r="AJ4105" s="290"/>
      <c r="AK4105" s="240"/>
      <c r="AL4105" s="240"/>
      <c r="AM4105" s="240"/>
      <c r="AN4105" s="240"/>
      <c r="AO4105" s="240"/>
      <c r="AP4105" s="240"/>
      <c r="AQ4105" s="240"/>
      <c r="AR4105" s="240"/>
      <c r="AS4105" s="240"/>
      <c r="AT4105" s="240"/>
      <c r="AU4105" s="240"/>
      <c r="AV4105" s="240"/>
      <c r="AW4105" s="240"/>
      <c r="AX4105" s="240"/>
      <c r="AY4105" s="240"/>
      <c r="AZ4105" s="240"/>
      <c r="BA4105" s="240"/>
      <c r="BB4105" s="240"/>
      <c r="BC4105" s="240"/>
      <c r="BD4105" s="240"/>
      <c r="BE4105" s="240"/>
      <c r="BF4105" s="240"/>
      <c r="BG4105" s="240"/>
      <c r="BH4105" s="240"/>
      <c r="BI4105" s="240"/>
      <c r="BJ4105" s="240"/>
      <c r="BK4105" s="240"/>
      <c r="BL4105" s="240"/>
      <c r="BM4105" s="240"/>
      <c r="BN4105" s="240"/>
      <c r="BO4105" s="240"/>
      <c r="BP4105" s="240"/>
      <c r="BQ4105" s="240"/>
      <c r="BR4105" s="240"/>
      <c r="BS4105" s="240"/>
      <c r="BT4105" s="240"/>
      <c r="BU4105" s="240"/>
      <c r="BV4105" s="240"/>
      <c r="BW4105" s="240"/>
      <c r="BX4105" s="240"/>
      <c r="BY4105" s="240"/>
      <c r="BZ4105" s="240"/>
      <c r="CA4105" s="240"/>
      <c r="CB4105" s="240"/>
      <c r="CC4105" s="240"/>
      <c r="CD4105" s="240"/>
      <c r="CE4105" s="240"/>
      <c r="CF4105" s="240"/>
      <c r="CG4105" s="240"/>
      <c r="CH4105" s="240"/>
      <c r="CI4105" s="240"/>
      <c r="CJ4105" s="240"/>
      <c r="CK4105" s="240"/>
      <c r="CL4105" s="240"/>
      <c r="CM4105" s="240"/>
      <c r="CN4105" s="240"/>
      <c r="CO4105" s="240"/>
      <c r="CP4105" s="240"/>
      <c r="CQ4105" s="240"/>
      <c r="CR4105" s="240"/>
      <c r="CS4105" s="240"/>
      <c r="CT4105" s="240"/>
      <c r="CU4105" s="240"/>
      <c r="CV4105" s="240"/>
      <c r="CW4105" s="240"/>
      <c r="CX4105" s="240"/>
      <c r="CY4105" s="240"/>
      <c r="CZ4105" s="240"/>
      <c r="DA4105" s="240"/>
      <c r="DB4105" s="240"/>
      <c r="DC4105" s="240"/>
      <c r="DD4105" s="240"/>
      <c r="DE4105" s="240"/>
      <c r="DF4105" s="240"/>
      <c r="DG4105" s="240"/>
      <c r="DH4105" s="240"/>
      <c r="DI4105" s="240"/>
      <c r="DJ4105" s="240"/>
      <c r="DK4105" s="240"/>
      <c r="DL4105" s="240"/>
      <c r="DM4105" s="240"/>
      <c r="DN4105" s="240"/>
      <c r="DO4105" s="240"/>
      <c r="DP4105" s="240"/>
      <c r="DQ4105" s="240"/>
      <c r="DR4105" s="240"/>
      <c r="DS4105" s="240"/>
      <c r="DT4105" s="240"/>
      <c r="DU4105" s="240"/>
      <c r="DV4105" s="240"/>
      <c r="DW4105" s="240"/>
      <c r="DX4105" s="240"/>
      <c r="DY4105" s="240"/>
      <c r="DZ4105" s="240"/>
      <c r="EA4105" s="240"/>
      <c r="EB4105" s="240"/>
      <c r="EC4105" s="240"/>
      <c r="ED4105" s="240"/>
      <c r="EE4105" s="240"/>
      <c r="EF4105" s="240"/>
      <c r="EG4105" s="240"/>
      <c r="EH4105" s="240"/>
      <c r="EI4105" s="240"/>
      <c r="EJ4105" s="240"/>
      <c r="EK4105" s="240"/>
      <c r="EL4105" s="240"/>
      <c r="EM4105" s="240"/>
      <c r="EN4105" s="240"/>
      <c r="EO4105" s="240"/>
      <c r="EP4105" s="240"/>
      <c r="EQ4105" s="240"/>
      <c r="ER4105" s="240"/>
      <c r="ES4105" s="240"/>
      <c r="ET4105" s="240"/>
      <c r="EU4105" s="240"/>
      <c r="EV4105" s="240"/>
      <c r="EW4105" s="240"/>
      <c r="EX4105" s="240"/>
      <c r="EY4105" s="240"/>
      <c r="EZ4105" s="240"/>
      <c r="FA4105" s="240"/>
      <c r="FB4105" s="240"/>
      <c r="FC4105" s="240"/>
      <c r="FD4105" s="240"/>
      <c r="FE4105" s="240"/>
      <c r="FF4105" s="240"/>
      <c r="FG4105" s="240"/>
      <c r="FH4105" s="240"/>
      <c r="FI4105" s="240"/>
      <c r="FJ4105" s="240"/>
      <c r="FK4105" s="240"/>
      <c r="FL4105" s="240"/>
      <c r="FM4105" s="240"/>
      <c r="FN4105" s="240"/>
      <c r="FO4105" s="240"/>
      <c r="FP4105" s="240"/>
      <c r="FQ4105" s="240"/>
      <c r="FR4105" s="240"/>
      <c r="FS4105" s="240"/>
      <c r="FT4105" s="240"/>
      <c r="FU4105" s="240"/>
      <c r="FV4105" s="240"/>
    </row>
    <row r="4106" spans="1:178" s="250" customFormat="1">
      <c r="A4106" s="234"/>
      <c r="B4106" s="234"/>
      <c r="C4106" s="234"/>
      <c r="D4106" s="234"/>
      <c r="E4106" s="234"/>
      <c r="F4106" s="234"/>
      <c r="G4106" s="235"/>
      <c r="H4106" s="236"/>
      <c r="AJ4106" s="290"/>
      <c r="AK4106" s="240"/>
      <c r="AL4106" s="240"/>
      <c r="AM4106" s="240"/>
      <c r="AN4106" s="240"/>
      <c r="AO4106" s="240"/>
      <c r="AP4106" s="240"/>
      <c r="AQ4106" s="240"/>
      <c r="AR4106" s="240"/>
      <c r="AS4106" s="240"/>
      <c r="AT4106" s="240"/>
      <c r="AU4106" s="240"/>
      <c r="AV4106" s="240"/>
      <c r="AW4106" s="240"/>
      <c r="AX4106" s="240"/>
      <c r="AY4106" s="240"/>
      <c r="AZ4106" s="240"/>
      <c r="BA4106" s="240"/>
      <c r="BB4106" s="240"/>
      <c r="BC4106" s="240"/>
      <c r="BD4106" s="240"/>
      <c r="BE4106" s="240"/>
      <c r="BF4106" s="240"/>
      <c r="BG4106" s="240"/>
      <c r="BH4106" s="240"/>
      <c r="BI4106" s="240"/>
      <c r="BJ4106" s="240"/>
      <c r="BK4106" s="240"/>
      <c r="BL4106" s="240"/>
      <c r="BM4106" s="240"/>
      <c r="BN4106" s="240"/>
      <c r="BO4106" s="240"/>
      <c r="BP4106" s="240"/>
      <c r="BQ4106" s="240"/>
      <c r="BR4106" s="240"/>
      <c r="BS4106" s="240"/>
      <c r="BT4106" s="240"/>
      <c r="BU4106" s="240"/>
      <c r="BV4106" s="240"/>
      <c r="BW4106" s="240"/>
      <c r="BX4106" s="240"/>
      <c r="BY4106" s="240"/>
      <c r="BZ4106" s="240"/>
      <c r="CA4106" s="240"/>
      <c r="CB4106" s="240"/>
      <c r="CC4106" s="240"/>
      <c r="CD4106" s="240"/>
      <c r="CE4106" s="240"/>
      <c r="CF4106" s="240"/>
      <c r="CG4106" s="240"/>
      <c r="CH4106" s="240"/>
      <c r="CI4106" s="240"/>
      <c r="CJ4106" s="240"/>
      <c r="CK4106" s="240"/>
      <c r="CL4106" s="240"/>
      <c r="CM4106" s="240"/>
      <c r="CN4106" s="240"/>
      <c r="CO4106" s="240"/>
      <c r="CP4106" s="240"/>
      <c r="CQ4106" s="240"/>
      <c r="CR4106" s="240"/>
      <c r="CS4106" s="240"/>
      <c r="CT4106" s="240"/>
      <c r="CU4106" s="240"/>
      <c r="CV4106" s="240"/>
      <c r="CW4106" s="240"/>
      <c r="CX4106" s="240"/>
      <c r="CY4106" s="240"/>
      <c r="CZ4106" s="240"/>
      <c r="DA4106" s="240"/>
      <c r="DB4106" s="240"/>
      <c r="DC4106" s="240"/>
      <c r="DD4106" s="240"/>
      <c r="DE4106" s="240"/>
      <c r="DF4106" s="240"/>
      <c r="DG4106" s="240"/>
      <c r="DH4106" s="240"/>
      <c r="DI4106" s="240"/>
      <c r="DJ4106" s="240"/>
      <c r="DK4106" s="240"/>
      <c r="DL4106" s="240"/>
      <c r="DM4106" s="240"/>
      <c r="DN4106" s="240"/>
      <c r="DO4106" s="240"/>
      <c r="DP4106" s="240"/>
      <c r="DQ4106" s="240"/>
      <c r="DR4106" s="240"/>
      <c r="DS4106" s="240"/>
      <c r="DT4106" s="240"/>
      <c r="DU4106" s="240"/>
      <c r="DV4106" s="240"/>
      <c r="DW4106" s="240"/>
      <c r="DX4106" s="240"/>
      <c r="DY4106" s="240"/>
      <c r="DZ4106" s="240"/>
      <c r="EA4106" s="240"/>
      <c r="EB4106" s="240"/>
      <c r="EC4106" s="240"/>
      <c r="ED4106" s="240"/>
      <c r="EE4106" s="240"/>
      <c r="EF4106" s="240"/>
      <c r="EG4106" s="240"/>
      <c r="EH4106" s="240"/>
      <c r="EI4106" s="240"/>
      <c r="EJ4106" s="240"/>
      <c r="EK4106" s="240"/>
      <c r="EL4106" s="240"/>
      <c r="EM4106" s="240"/>
      <c r="EN4106" s="240"/>
      <c r="EO4106" s="240"/>
      <c r="EP4106" s="240"/>
      <c r="EQ4106" s="240"/>
      <c r="ER4106" s="240"/>
      <c r="ES4106" s="240"/>
      <c r="ET4106" s="240"/>
      <c r="EU4106" s="240"/>
      <c r="EV4106" s="240"/>
      <c r="EW4106" s="240"/>
      <c r="EX4106" s="240"/>
      <c r="EY4106" s="240"/>
      <c r="EZ4106" s="240"/>
      <c r="FA4106" s="240"/>
      <c r="FB4106" s="240"/>
      <c r="FC4106" s="240"/>
      <c r="FD4106" s="240"/>
      <c r="FE4106" s="240"/>
      <c r="FF4106" s="240"/>
      <c r="FG4106" s="240"/>
      <c r="FH4106" s="240"/>
      <c r="FI4106" s="240"/>
      <c r="FJ4106" s="240"/>
      <c r="FK4106" s="240"/>
      <c r="FL4106" s="240"/>
      <c r="FM4106" s="240"/>
      <c r="FN4106" s="240"/>
      <c r="FO4106" s="240"/>
      <c r="FP4106" s="240"/>
      <c r="FQ4106" s="240"/>
      <c r="FR4106" s="240"/>
      <c r="FS4106" s="240"/>
      <c r="FT4106" s="240"/>
      <c r="FU4106" s="240"/>
      <c r="FV4106" s="240"/>
    </row>
    <row r="4107" spans="1:178" s="250" customFormat="1">
      <c r="A4107" s="234"/>
      <c r="B4107" s="234"/>
      <c r="C4107" s="234"/>
      <c r="D4107" s="234"/>
      <c r="E4107" s="234"/>
      <c r="F4107" s="234"/>
      <c r="G4107" s="235"/>
      <c r="H4107" s="236"/>
      <c r="AJ4107" s="290"/>
      <c r="AK4107" s="240"/>
      <c r="AL4107" s="240"/>
      <c r="AM4107" s="240"/>
      <c r="AN4107" s="240"/>
      <c r="AO4107" s="240"/>
      <c r="AP4107" s="240"/>
      <c r="AQ4107" s="240"/>
      <c r="AR4107" s="240"/>
      <c r="AS4107" s="240"/>
      <c r="AT4107" s="240"/>
      <c r="AU4107" s="240"/>
      <c r="AV4107" s="240"/>
      <c r="AW4107" s="240"/>
      <c r="AX4107" s="240"/>
      <c r="AY4107" s="240"/>
      <c r="AZ4107" s="240"/>
      <c r="BA4107" s="240"/>
      <c r="BB4107" s="240"/>
      <c r="BC4107" s="240"/>
      <c r="BD4107" s="240"/>
      <c r="BE4107" s="240"/>
      <c r="BF4107" s="240"/>
      <c r="BG4107" s="240"/>
      <c r="BH4107" s="240"/>
      <c r="BI4107" s="240"/>
      <c r="BJ4107" s="240"/>
      <c r="BK4107" s="240"/>
      <c r="BL4107" s="240"/>
      <c r="BM4107" s="240"/>
      <c r="BN4107" s="240"/>
      <c r="BO4107" s="240"/>
      <c r="BP4107" s="240"/>
      <c r="BQ4107" s="240"/>
      <c r="BR4107" s="240"/>
      <c r="BS4107" s="240"/>
      <c r="BT4107" s="240"/>
      <c r="BU4107" s="240"/>
      <c r="BV4107" s="240"/>
      <c r="BW4107" s="240"/>
      <c r="BX4107" s="240"/>
      <c r="BY4107" s="240"/>
      <c r="BZ4107" s="240"/>
      <c r="CA4107" s="240"/>
      <c r="CB4107" s="240"/>
      <c r="CC4107" s="240"/>
      <c r="CD4107" s="240"/>
      <c r="CE4107" s="240"/>
      <c r="CF4107" s="240"/>
      <c r="CG4107" s="240"/>
      <c r="CH4107" s="240"/>
      <c r="CI4107" s="240"/>
      <c r="CJ4107" s="240"/>
      <c r="CK4107" s="240"/>
      <c r="CL4107" s="240"/>
      <c r="CM4107" s="240"/>
      <c r="CN4107" s="240"/>
      <c r="CO4107" s="240"/>
      <c r="CP4107" s="240"/>
      <c r="CQ4107" s="240"/>
      <c r="CR4107" s="240"/>
      <c r="CS4107" s="240"/>
      <c r="CT4107" s="240"/>
      <c r="CU4107" s="240"/>
      <c r="CV4107" s="240"/>
      <c r="CW4107" s="240"/>
      <c r="CX4107" s="240"/>
      <c r="CY4107" s="240"/>
      <c r="CZ4107" s="240"/>
      <c r="DA4107" s="240"/>
      <c r="DB4107" s="240"/>
      <c r="DC4107" s="240"/>
      <c r="DD4107" s="240"/>
      <c r="DE4107" s="240"/>
      <c r="DF4107" s="240"/>
      <c r="DG4107" s="240"/>
      <c r="DH4107" s="240"/>
      <c r="DI4107" s="240"/>
      <c r="DJ4107" s="240"/>
      <c r="DK4107" s="240"/>
      <c r="DL4107" s="240"/>
      <c r="DM4107" s="240"/>
      <c r="DN4107" s="240"/>
      <c r="DO4107" s="240"/>
      <c r="DP4107" s="240"/>
      <c r="DQ4107" s="240"/>
      <c r="DR4107" s="240"/>
      <c r="DS4107" s="240"/>
      <c r="DT4107" s="240"/>
      <c r="DU4107" s="240"/>
      <c r="DV4107" s="240"/>
      <c r="DW4107" s="240"/>
      <c r="DX4107" s="240"/>
      <c r="DY4107" s="240"/>
      <c r="DZ4107" s="240"/>
      <c r="EA4107" s="240"/>
      <c r="EB4107" s="240"/>
      <c r="EC4107" s="240"/>
      <c r="ED4107" s="240"/>
      <c r="EE4107" s="240"/>
      <c r="EF4107" s="240"/>
      <c r="EG4107" s="240"/>
      <c r="EH4107" s="240"/>
      <c r="EI4107" s="240"/>
      <c r="EJ4107" s="240"/>
      <c r="EK4107" s="240"/>
      <c r="EL4107" s="240"/>
      <c r="EM4107" s="240"/>
      <c r="EN4107" s="240"/>
      <c r="EO4107" s="240"/>
      <c r="EP4107" s="240"/>
      <c r="EQ4107" s="240"/>
      <c r="ER4107" s="240"/>
      <c r="ES4107" s="240"/>
      <c r="ET4107" s="240"/>
      <c r="EU4107" s="240"/>
      <c r="EV4107" s="240"/>
      <c r="EW4107" s="240"/>
      <c r="EX4107" s="240"/>
      <c r="EY4107" s="240"/>
      <c r="EZ4107" s="240"/>
      <c r="FA4107" s="240"/>
      <c r="FB4107" s="240"/>
      <c r="FC4107" s="240"/>
      <c r="FD4107" s="240"/>
      <c r="FE4107" s="240"/>
      <c r="FF4107" s="240"/>
      <c r="FG4107" s="240"/>
      <c r="FH4107" s="240"/>
      <c r="FI4107" s="240"/>
      <c r="FJ4107" s="240"/>
      <c r="FK4107" s="240"/>
      <c r="FL4107" s="240"/>
      <c r="FM4107" s="240"/>
      <c r="FN4107" s="240"/>
      <c r="FO4107" s="240"/>
      <c r="FP4107" s="240"/>
      <c r="FQ4107" s="240"/>
      <c r="FR4107" s="240"/>
      <c r="FS4107" s="240"/>
      <c r="FT4107" s="240"/>
      <c r="FU4107" s="240"/>
      <c r="FV4107" s="240"/>
    </row>
    <row r="4108" spans="1:178" s="250" customFormat="1">
      <c r="A4108" s="234"/>
      <c r="B4108" s="234"/>
      <c r="C4108" s="234"/>
      <c r="D4108" s="234"/>
      <c r="E4108" s="234"/>
      <c r="F4108" s="234"/>
      <c r="G4108" s="235"/>
      <c r="H4108" s="236"/>
      <c r="AJ4108" s="290"/>
      <c r="AK4108" s="240"/>
      <c r="AL4108" s="240"/>
      <c r="AM4108" s="240"/>
      <c r="AN4108" s="240"/>
      <c r="AO4108" s="240"/>
      <c r="AP4108" s="240"/>
      <c r="AQ4108" s="240"/>
      <c r="AR4108" s="240"/>
      <c r="AS4108" s="240"/>
      <c r="AT4108" s="240"/>
      <c r="AU4108" s="240"/>
      <c r="AV4108" s="240"/>
      <c r="AW4108" s="240"/>
      <c r="AX4108" s="240"/>
      <c r="AY4108" s="240"/>
      <c r="AZ4108" s="240"/>
      <c r="BA4108" s="240"/>
      <c r="BB4108" s="240"/>
      <c r="BC4108" s="240"/>
      <c r="BD4108" s="240"/>
      <c r="BE4108" s="240"/>
      <c r="BF4108" s="240"/>
      <c r="BG4108" s="240"/>
      <c r="BH4108" s="240"/>
      <c r="BI4108" s="240"/>
      <c r="BJ4108" s="240"/>
      <c r="BK4108" s="240"/>
      <c r="BL4108" s="240"/>
      <c r="BM4108" s="240"/>
      <c r="BN4108" s="240"/>
      <c r="BO4108" s="240"/>
      <c r="BP4108" s="240"/>
      <c r="BQ4108" s="240"/>
      <c r="BR4108" s="240"/>
      <c r="BS4108" s="240"/>
      <c r="BT4108" s="240"/>
      <c r="BU4108" s="240"/>
      <c r="BV4108" s="240"/>
      <c r="BW4108" s="240"/>
      <c r="BX4108" s="240"/>
      <c r="BY4108" s="240"/>
      <c r="BZ4108" s="240"/>
      <c r="CA4108" s="240"/>
      <c r="CB4108" s="240"/>
      <c r="CC4108" s="240"/>
      <c r="CD4108" s="240"/>
      <c r="CE4108" s="240"/>
      <c r="CF4108" s="240"/>
      <c r="CG4108" s="240"/>
      <c r="CH4108" s="240"/>
      <c r="CI4108" s="240"/>
      <c r="CJ4108" s="240"/>
      <c r="CK4108" s="240"/>
      <c r="CL4108" s="240"/>
      <c r="CM4108" s="240"/>
      <c r="CN4108" s="240"/>
      <c r="CO4108" s="240"/>
      <c r="CP4108" s="240"/>
      <c r="CQ4108" s="240"/>
      <c r="CR4108" s="240"/>
      <c r="CS4108" s="240"/>
      <c r="CT4108" s="240"/>
      <c r="CU4108" s="240"/>
      <c r="CV4108" s="240"/>
      <c r="CW4108" s="240"/>
      <c r="CX4108" s="240"/>
      <c r="CY4108" s="240"/>
      <c r="CZ4108" s="240"/>
      <c r="DA4108" s="240"/>
      <c r="DB4108" s="240"/>
      <c r="DC4108" s="240"/>
      <c r="DD4108" s="240"/>
      <c r="DE4108" s="240"/>
      <c r="DF4108" s="240"/>
      <c r="DG4108" s="240"/>
      <c r="DH4108" s="240"/>
      <c r="DI4108" s="240"/>
      <c r="DJ4108" s="240"/>
      <c r="DK4108" s="240"/>
      <c r="DL4108" s="240"/>
      <c r="DM4108" s="240"/>
      <c r="DN4108" s="240"/>
      <c r="DO4108" s="240"/>
      <c r="DP4108" s="240"/>
      <c r="DQ4108" s="240"/>
      <c r="DR4108" s="240"/>
      <c r="DS4108" s="240"/>
      <c r="DT4108" s="240"/>
      <c r="DU4108" s="240"/>
      <c r="DV4108" s="240"/>
      <c r="DW4108" s="240"/>
      <c r="DX4108" s="240"/>
      <c r="DY4108" s="240"/>
      <c r="DZ4108" s="240"/>
      <c r="EA4108" s="240"/>
      <c r="EB4108" s="240"/>
      <c r="EC4108" s="240"/>
      <c r="ED4108" s="240"/>
      <c r="EE4108" s="240"/>
      <c r="EF4108" s="240"/>
      <c r="EG4108" s="240"/>
      <c r="EH4108" s="240"/>
      <c r="EI4108" s="240"/>
      <c r="EJ4108" s="240"/>
      <c r="EK4108" s="240"/>
      <c r="EL4108" s="240"/>
      <c r="EM4108" s="240"/>
      <c r="EN4108" s="240"/>
      <c r="EO4108" s="240"/>
      <c r="EP4108" s="240"/>
      <c r="EQ4108" s="240"/>
      <c r="ER4108" s="240"/>
      <c r="ES4108" s="240"/>
      <c r="ET4108" s="240"/>
      <c r="EU4108" s="240"/>
      <c r="EV4108" s="240"/>
      <c r="EW4108" s="240"/>
      <c r="EX4108" s="240"/>
      <c r="EY4108" s="240"/>
      <c r="EZ4108" s="240"/>
      <c r="FA4108" s="240"/>
      <c r="FB4108" s="240"/>
      <c r="FC4108" s="240"/>
      <c r="FD4108" s="240"/>
      <c r="FE4108" s="240"/>
      <c r="FF4108" s="240"/>
      <c r="FG4108" s="240"/>
      <c r="FH4108" s="240"/>
      <c r="FI4108" s="240"/>
      <c r="FJ4108" s="240"/>
      <c r="FK4108" s="240"/>
      <c r="FL4108" s="240"/>
      <c r="FM4108" s="240"/>
      <c r="FN4108" s="240"/>
      <c r="FO4108" s="240"/>
      <c r="FP4108" s="240"/>
      <c r="FQ4108" s="240"/>
      <c r="FR4108" s="240"/>
      <c r="FS4108" s="240"/>
      <c r="FT4108" s="240"/>
      <c r="FU4108" s="240"/>
      <c r="FV4108" s="240"/>
    </row>
    <row r="4109" spans="1:178" s="250" customFormat="1">
      <c r="A4109" s="234"/>
      <c r="B4109" s="234"/>
      <c r="C4109" s="234"/>
      <c r="D4109" s="234"/>
      <c r="E4109" s="234"/>
      <c r="F4109" s="234"/>
      <c r="G4109" s="235"/>
      <c r="H4109" s="236"/>
      <c r="AJ4109" s="290"/>
      <c r="AK4109" s="240"/>
      <c r="AL4109" s="240"/>
      <c r="AM4109" s="240"/>
      <c r="AN4109" s="240"/>
      <c r="AO4109" s="240"/>
      <c r="AP4109" s="240"/>
      <c r="AQ4109" s="240"/>
      <c r="AR4109" s="240"/>
      <c r="AS4109" s="240"/>
      <c r="AT4109" s="240"/>
      <c r="AU4109" s="240"/>
      <c r="AV4109" s="240"/>
      <c r="AW4109" s="240"/>
      <c r="AX4109" s="240"/>
      <c r="AY4109" s="240"/>
      <c r="AZ4109" s="240"/>
      <c r="BA4109" s="240"/>
      <c r="BB4109" s="240"/>
      <c r="BC4109" s="240"/>
      <c r="BD4109" s="240"/>
      <c r="BE4109" s="240"/>
      <c r="BF4109" s="240"/>
      <c r="BG4109" s="240"/>
      <c r="BH4109" s="240"/>
      <c r="BI4109" s="240"/>
      <c r="BJ4109" s="240"/>
      <c r="BK4109" s="240"/>
      <c r="BL4109" s="240"/>
      <c r="BM4109" s="240"/>
      <c r="BN4109" s="240"/>
      <c r="BO4109" s="240"/>
      <c r="BP4109" s="240"/>
      <c r="BQ4109" s="240"/>
      <c r="BR4109" s="240"/>
      <c r="BS4109" s="240"/>
      <c r="BT4109" s="240"/>
      <c r="BU4109" s="240"/>
      <c r="BV4109" s="240"/>
      <c r="BW4109" s="240"/>
      <c r="BX4109" s="240"/>
      <c r="BY4109" s="240"/>
      <c r="BZ4109" s="240"/>
      <c r="CA4109" s="240"/>
      <c r="CB4109" s="240"/>
      <c r="CC4109" s="240"/>
      <c r="CD4109" s="240"/>
      <c r="CE4109" s="240"/>
      <c r="CF4109" s="240"/>
      <c r="CG4109" s="240"/>
      <c r="CH4109" s="240"/>
      <c r="CI4109" s="240"/>
      <c r="CJ4109" s="240"/>
      <c r="CK4109" s="240"/>
      <c r="CL4109" s="240"/>
      <c r="CM4109" s="240"/>
      <c r="CN4109" s="240"/>
      <c r="CO4109" s="240"/>
      <c r="CP4109" s="240"/>
      <c r="CQ4109" s="240"/>
      <c r="CR4109" s="240"/>
      <c r="CS4109" s="240"/>
      <c r="CT4109" s="240"/>
      <c r="CU4109" s="240"/>
      <c r="CV4109" s="240"/>
      <c r="CW4109" s="240"/>
      <c r="CX4109" s="240"/>
      <c r="CY4109" s="240"/>
      <c r="CZ4109" s="240"/>
      <c r="DA4109" s="240"/>
      <c r="DB4109" s="240"/>
      <c r="DC4109" s="240"/>
      <c r="DD4109" s="240"/>
      <c r="DE4109" s="240"/>
      <c r="DF4109" s="240"/>
      <c r="DG4109" s="240"/>
      <c r="DH4109" s="240"/>
      <c r="DI4109" s="240"/>
      <c r="DJ4109" s="240"/>
      <c r="DK4109" s="240"/>
      <c r="DL4109" s="240"/>
      <c r="DM4109" s="240"/>
      <c r="DN4109" s="240"/>
      <c r="DO4109" s="240"/>
      <c r="DP4109" s="240"/>
      <c r="DQ4109" s="240"/>
      <c r="DR4109" s="240"/>
      <c r="DS4109" s="240"/>
      <c r="DT4109" s="240"/>
      <c r="DU4109" s="240"/>
      <c r="DV4109" s="240"/>
      <c r="DW4109" s="240"/>
      <c r="DX4109" s="240"/>
      <c r="DY4109" s="240"/>
      <c r="DZ4109" s="240"/>
      <c r="EA4109" s="240"/>
      <c r="EB4109" s="240"/>
      <c r="EC4109" s="240"/>
      <c r="ED4109" s="240"/>
      <c r="EE4109" s="240"/>
      <c r="EF4109" s="240"/>
      <c r="EG4109" s="240"/>
      <c r="EH4109" s="240"/>
      <c r="EI4109" s="240"/>
      <c r="EJ4109" s="240"/>
      <c r="EK4109" s="240"/>
      <c r="EL4109" s="240"/>
      <c r="EM4109" s="240"/>
      <c r="EN4109" s="240"/>
      <c r="EO4109" s="240"/>
      <c r="EP4109" s="240"/>
      <c r="EQ4109" s="240"/>
      <c r="ER4109" s="240"/>
      <c r="ES4109" s="240"/>
      <c r="ET4109" s="240"/>
      <c r="EU4109" s="240"/>
      <c r="EV4109" s="240"/>
      <c r="EW4109" s="240"/>
      <c r="EX4109" s="240"/>
      <c r="EY4109" s="240"/>
      <c r="EZ4109" s="240"/>
      <c r="FA4109" s="240"/>
      <c r="FB4109" s="240"/>
      <c r="FC4109" s="240"/>
      <c r="FD4109" s="240"/>
      <c r="FE4109" s="240"/>
      <c r="FF4109" s="240"/>
      <c r="FG4109" s="240"/>
      <c r="FH4109" s="240"/>
      <c r="FI4109" s="240"/>
      <c r="FJ4109" s="240"/>
      <c r="FK4109" s="240"/>
      <c r="FL4109" s="240"/>
      <c r="FM4109" s="240"/>
      <c r="FN4109" s="240"/>
      <c r="FO4109" s="240"/>
      <c r="FP4109" s="240"/>
      <c r="FQ4109" s="240"/>
      <c r="FR4109" s="240"/>
      <c r="FS4109" s="240"/>
      <c r="FT4109" s="240"/>
      <c r="FU4109" s="240"/>
      <c r="FV4109" s="240"/>
    </row>
    <row r="4110" spans="1:178" s="250" customFormat="1">
      <c r="A4110" s="234"/>
      <c r="B4110" s="234"/>
      <c r="C4110" s="234"/>
      <c r="D4110" s="234"/>
      <c r="E4110" s="234"/>
      <c r="F4110" s="234"/>
      <c r="G4110" s="235"/>
      <c r="H4110" s="236"/>
      <c r="AJ4110" s="290"/>
      <c r="AK4110" s="240"/>
      <c r="AL4110" s="240"/>
      <c r="AM4110" s="240"/>
      <c r="AN4110" s="240"/>
      <c r="AO4110" s="240"/>
      <c r="AP4110" s="240"/>
      <c r="AQ4110" s="240"/>
      <c r="AR4110" s="240"/>
      <c r="AS4110" s="240"/>
      <c r="AT4110" s="240"/>
      <c r="AU4110" s="240"/>
      <c r="AV4110" s="240"/>
      <c r="AW4110" s="240"/>
      <c r="AX4110" s="240"/>
      <c r="AY4110" s="240"/>
      <c r="AZ4110" s="240"/>
      <c r="BA4110" s="240"/>
      <c r="BB4110" s="240"/>
      <c r="BC4110" s="240"/>
      <c r="BD4110" s="240"/>
      <c r="BE4110" s="240"/>
      <c r="BF4110" s="240"/>
      <c r="BG4110" s="240"/>
      <c r="BH4110" s="240"/>
      <c r="BI4110" s="240"/>
      <c r="BJ4110" s="240"/>
      <c r="BK4110" s="240"/>
      <c r="BL4110" s="240"/>
      <c r="BM4110" s="240"/>
      <c r="BN4110" s="240"/>
      <c r="BO4110" s="240"/>
      <c r="BP4110" s="240"/>
      <c r="BQ4110" s="240"/>
      <c r="BR4110" s="240"/>
      <c r="BS4110" s="240"/>
      <c r="BT4110" s="240"/>
      <c r="BU4110" s="240"/>
      <c r="BV4110" s="240"/>
      <c r="BW4110" s="240"/>
      <c r="BX4110" s="240"/>
      <c r="BY4110" s="240"/>
      <c r="BZ4110" s="240"/>
      <c r="CA4110" s="240"/>
      <c r="CB4110" s="240"/>
      <c r="CC4110" s="240"/>
      <c r="CD4110" s="240"/>
      <c r="CE4110" s="240"/>
      <c r="CF4110" s="240"/>
      <c r="CG4110" s="240"/>
      <c r="CH4110" s="240"/>
      <c r="CI4110" s="240"/>
      <c r="CJ4110" s="240"/>
      <c r="CK4110" s="240"/>
      <c r="CL4110" s="240"/>
      <c r="CM4110" s="240"/>
      <c r="CN4110" s="240"/>
      <c r="CO4110" s="240"/>
      <c r="CP4110" s="240"/>
      <c r="CQ4110" s="240"/>
      <c r="CR4110" s="240"/>
      <c r="CS4110" s="240"/>
      <c r="CT4110" s="240"/>
      <c r="CU4110" s="240"/>
      <c r="CV4110" s="240"/>
      <c r="CW4110" s="240"/>
      <c r="CX4110" s="240"/>
      <c r="CY4110" s="240"/>
      <c r="CZ4110" s="240"/>
      <c r="DA4110" s="240"/>
      <c r="DB4110" s="240"/>
      <c r="DC4110" s="240"/>
      <c r="DD4110" s="240"/>
      <c r="DE4110" s="240"/>
      <c r="DF4110" s="240"/>
      <c r="DG4110" s="240"/>
      <c r="DH4110" s="240"/>
      <c r="DI4110" s="240"/>
      <c r="DJ4110" s="240"/>
      <c r="DK4110" s="240"/>
      <c r="DL4110" s="240"/>
      <c r="DM4110" s="240"/>
      <c r="DN4110" s="240"/>
      <c r="DO4110" s="240"/>
      <c r="DP4110" s="240"/>
      <c r="DQ4110" s="240"/>
      <c r="DR4110" s="240"/>
      <c r="DS4110" s="240"/>
      <c r="DT4110" s="240"/>
      <c r="DU4110" s="240"/>
      <c r="DV4110" s="240"/>
      <c r="DW4110" s="240"/>
      <c r="DX4110" s="240"/>
      <c r="DY4110" s="240"/>
      <c r="DZ4110" s="240"/>
      <c r="EA4110" s="240"/>
      <c r="EB4110" s="240"/>
      <c r="EC4110" s="240"/>
      <c r="ED4110" s="240"/>
      <c r="EE4110" s="240"/>
      <c r="EF4110" s="240"/>
      <c r="EG4110" s="240"/>
      <c r="EH4110" s="240"/>
      <c r="EI4110" s="240"/>
      <c r="EJ4110" s="240"/>
      <c r="EK4110" s="240"/>
      <c r="EL4110" s="240"/>
      <c r="EM4110" s="240"/>
      <c r="EN4110" s="240"/>
      <c r="EO4110" s="240"/>
      <c r="EP4110" s="240"/>
      <c r="EQ4110" s="240"/>
      <c r="ER4110" s="240"/>
      <c r="ES4110" s="240"/>
      <c r="ET4110" s="240"/>
      <c r="EU4110" s="240"/>
      <c r="EV4110" s="240"/>
      <c r="EW4110" s="240"/>
      <c r="EX4110" s="240"/>
      <c r="EY4110" s="240"/>
      <c r="EZ4110" s="240"/>
      <c r="FA4110" s="240"/>
      <c r="FB4110" s="240"/>
      <c r="FC4110" s="240"/>
      <c r="FD4110" s="240"/>
      <c r="FE4110" s="240"/>
      <c r="FF4110" s="240"/>
      <c r="FG4110" s="240"/>
      <c r="FH4110" s="240"/>
      <c r="FI4110" s="240"/>
      <c r="FJ4110" s="240"/>
      <c r="FK4110" s="240"/>
      <c r="FL4110" s="240"/>
      <c r="FM4110" s="240"/>
      <c r="FN4110" s="240"/>
      <c r="FO4110" s="240"/>
      <c r="FP4110" s="240"/>
      <c r="FQ4110" s="240"/>
      <c r="FR4110" s="240"/>
      <c r="FS4110" s="240"/>
      <c r="FT4110" s="240"/>
      <c r="FU4110" s="240"/>
      <c r="FV4110" s="240"/>
    </row>
    <row r="4111" spans="1:178" s="250" customFormat="1">
      <c r="A4111" s="234"/>
      <c r="B4111" s="234"/>
      <c r="C4111" s="234"/>
      <c r="D4111" s="234"/>
      <c r="E4111" s="234"/>
      <c r="F4111" s="234"/>
      <c r="G4111" s="235"/>
      <c r="H4111" s="236"/>
      <c r="AJ4111" s="290"/>
      <c r="AK4111" s="240"/>
      <c r="AL4111" s="240"/>
      <c r="AM4111" s="240"/>
      <c r="AN4111" s="240"/>
      <c r="AO4111" s="240"/>
      <c r="AP4111" s="240"/>
      <c r="AQ4111" s="240"/>
      <c r="AR4111" s="240"/>
      <c r="AS4111" s="240"/>
      <c r="AT4111" s="240"/>
      <c r="AU4111" s="240"/>
      <c r="AV4111" s="240"/>
      <c r="AW4111" s="240"/>
      <c r="AX4111" s="240"/>
      <c r="AY4111" s="240"/>
      <c r="AZ4111" s="240"/>
      <c r="BA4111" s="240"/>
      <c r="BB4111" s="240"/>
      <c r="BC4111" s="240"/>
      <c r="BD4111" s="240"/>
      <c r="BE4111" s="240"/>
      <c r="BF4111" s="240"/>
      <c r="BG4111" s="240"/>
      <c r="BH4111" s="240"/>
      <c r="BI4111" s="240"/>
      <c r="BJ4111" s="240"/>
      <c r="BK4111" s="240"/>
      <c r="BL4111" s="240"/>
      <c r="BM4111" s="240"/>
      <c r="BN4111" s="240"/>
      <c r="BO4111" s="240"/>
      <c r="BP4111" s="240"/>
      <c r="BQ4111" s="240"/>
      <c r="BR4111" s="240"/>
      <c r="BS4111" s="240"/>
      <c r="BT4111" s="240"/>
      <c r="BU4111" s="240"/>
      <c r="BV4111" s="240"/>
      <c r="BW4111" s="240"/>
      <c r="BX4111" s="240"/>
      <c r="BY4111" s="240"/>
      <c r="BZ4111" s="240"/>
      <c r="CA4111" s="240"/>
      <c r="CB4111" s="240"/>
      <c r="CC4111" s="240"/>
      <c r="CD4111" s="240"/>
      <c r="CE4111" s="240"/>
      <c r="CF4111" s="240"/>
      <c r="CG4111" s="240"/>
      <c r="CH4111" s="240"/>
      <c r="CI4111" s="240"/>
      <c r="CJ4111" s="240"/>
      <c r="CK4111" s="240"/>
      <c r="CL4111" s="240"/>
      <c r="CM4111" s="240"/>
      <c r="CN4111" s="240"/>
      <c r="CO4111" s="240"/>
      <c r="CP4111" s="240"/>
      <c r="CQ4111" s="240"/>
      <c r="CR4111" s="240"/>
      <c r="CS4111" s="240"/>
      <c r="CT4111" s="240"/>
      <c r="CU4111" s="240"/>
      <c r="CV4111" s="240"/>
      <c r="CW4111" s="240"/>
      <c r="CX4111" s="240"/>
      <c r="CY4111" s="240"/>
      <c r="CZ4111" s="240"/>
      <c r="DA4111" s="240"/>
      <c r="DB4111" s="240"/>
      <c r="DC4111" s="240"/>
      <c r="DD4111" s="240"/>
      <c r="DE4111" s="240"/>
      <c r="DF4111" s="240"/>
      <c r="DG4111" s="240"/>
      <c r="DH4111" s="240"/>
      <c r="DI4111" s="240"/>
      <c r="DJ4111" s="240"/>
      <c r="DK4111" s="240"/>
      <c r="DL4111" s="240"/>
      <c r="DM4111" s="240"/>
      <c r="DN4111" s="240"/>
      <c r="DO4111" s="240"/>
      <c r="DP4111" s="240"/>
      <c r="DQ4111" s="240"/>
      <c r="DR4111" s="240"/>
      <c r="DS4111" s="240"/>
      <c r="DT4111" s="240"/>
      <c r="DU4111" s="240"/>
      <c r="DV4111" s="240"/>
      <c r="DW4111" s="240"/>
      <c r="DX4111" s="240"/>
      <c r="DY4111" s="240"/>
      <c r="DZ4111" s="240"/>
      <c r="EA4111" s="240"/>
      <c r="EB4111" s="240"/>
      <c r="EC4111" s="240"/>
      <c r="ED4111" s="240"/>
      <c r="EE4111" s="240"/>
      <c r="EF4111" s="240"/>
      <c r="EG4111" s="240"/>
      <c r="EH4111" s="240"/>
      <c r="EI4111" s="240"/>
      <c r="EJ4111" s="240"/>
      <c r="EK4111" s="240"/>
      <c r="EL4111" s="240"/>
      <c r="EM4111" s="240"/>
      <c r="EN4111" s="240"/>
      <c r="EO4111" s="240"/>
      <c r="EP4111" s="240"/>
      <c r="EQ4111" s="240"/>
      <c r="ER4111" s="240"/>
      <c r="ES4111" s="240"/>
      <c r="ET4111" s="240"/>
      <c r="EU4111" s="240"/>
      <c r="EV4111" s="240"/>
      <c r="EW4111" s="240"/>
      <c r="EX4111" s="240"/>
      <c r="EY4111" s="240"/>
      <c r="EZ4111" s="240"/>
      <c r="FA4111" s="240"/>
      <c r="FB4111" s="240"/>
      <c r="FC4111" s="240"/>
      <c r="FD4111" s="240"/>
      <c r="FE4111" s="240"/>
      <c r="FF4111" s="240"/>
      <c r="FG4111" s="240"/>
      <c r="FH4111" s="240"/>
      <c r="FI4111" s="240"/>
      <c r="FJ4111" s="240"/>
      <c r="FK4111" s="240"/>
      <c r="FL4111" s="240"/>
      <c r="FM4111" s="240"/>
      <c r="FN4111" s="240"/>
      <c r="FO4111" s="240"/>
      <c r="FP4111" s="240"/>
      <c r="FQ4111" s="240"/>
      <c r="FR4111" s="240"/>
      <c r="FS4111" s="240"/>
      <c r="FT4111" s="240"/>
      <c r="FU4111" s="240"/>
      <c r="FV4111" s="240"/>
    </row>
    <row r="4112" spans="1:178" s="250" customFormat="1">
      <c r="A4112" s="234"/>
      <c r="B4112" s="234"/>
      <c r="C4112" s="234"/>
      <c r="D4112" s="234"/>
      <c r="E4112" s="234"/>
      <c r="F4112" s="234"/>
      <c r="G4112" s="235"/>
      <c r="H4112" s="236"/>
      <c r="AJ4112" s="290"/>
      <c r="AK4112" s="240"/>
      <c r="AL4112" s="240"/>
      <c r="AM4112" s="240"/>
      <c r="AN4112" s="240"/>
      <c r="AO4112" s="240"/>
      <c r="AP4112" s="240"/>
      <c r="AQ4112" s="240"/>
      <c r="AR4112" s="240"/>
      <c r="AS4112" s="240"/>
      <c r="AT4112" s="240"/>
      <c r="AU4112" s="240"/>
      <c r="AV4112" s="240"/>
      <c r="AW4112" s="240"/>
      <c r="AX4112" s="240"/>
      <c r="AY4112" s="240"/>
      <c r="AZ4112" s="240"/>
      <c r="BA4112" s="240"/>
      <c r="BB4112" s="240"/>
      <c r="BC4112" s="240"/>
      <c r="BD4112" s="240"/>
      <c r="BE4112" s="240"/>
      <c r="BF4112" s="240"/>
      <c r="BG4112" s="240"/>
      <c r="BH4112" s="240"/>
      <c r="BI4112" s="240"/>
      <c r="BJ4112" s="240"/>
      <c r="BK4112" s="240"/>
      <c r="BL4112" s="240"/>
      <c r="BM4112" s="240"/>
      <c r="BN4112" s="240"/>
      <c r="BO4112" s="240"/>
      <c r="BP4112" s="240"/>
      <c r="BQ4112" s="240"/>
      <c r="BR4112" s="240"/>
      <c r="BS4112" s="240"/>
      <c r="BT4112" s="240"/>
      <c r="BU4112" s="240"/>
      <c r="BV4112" s="240"/>
      <c r="BW4112" s="240"/>
      <c r="BX4112" s="240"/>
      <c r="BY4112" s="240"/>
      <c r="BZ4112" s="240"/>
      <c r="CA4112" s="240"/>
      <c r="CB4112" s="240"/>
      <c r="CC4112" s="240"/>
      <c r="CD4112" s="240"/>
      <c r="CE4112" s="240"/>
      <c r="CF4112" s="240"/>
      <c r="CG4112" s="240"/>
      <c r="CH4112" s="240"/>
      <c r="CI4112" s="240"/>
      <c r="CJ4112" s="240"/>
      <c r="CK4112" s="240"/>
      <c r="CL4112" s="240"/>
      <c r="CM4112" s="240"/>
      <c r="CN4112" s="240"/>
      <c r="CO4112" s="240"/>
      <c r="CP4112" s="240"/>
      <c r="CQ4112" s="240"/>
      <c r="CR4112" s="240"/>
      <c r="CS4112" s="240"/>
      <c r="CT4112" s="240"/>
      <c r="CU4112" s="240"/>
      <c r="CV4112" s="240"/>
      <c r="CW4112" s="240"/>
      <c r="CX4112" s="240"/>
      <c r="CY4112" s="240"/>
      <c r="CZ4112" s="240"/>
      <c r="DA4112" s="240"/>
      <c r="DB4112" s="240"/>
      <c r="DC4112" s="240"/>
      <c r="DD4112" s="240"/>
      <c r="DE4112" s="240"/>
      <c r="DF4112" s="240"/>
      <c r="DG4112" s="240"/>
      <c r="DH4112" s="240"/>
      <c r="DI4112" s="240"/>
      <c r="DJ4112" s="240"/>
      <c r="DK4112" s="240"/>
      <c r="DL4112" s="240"/>
      <c r="DM4112" s="240"/>
      <c r="DN4112" s="240"/>
      <c r="DO4112" s="240"/>
      <c r="DP4112" s="240"/>
      <c r="DQ4112" s="240"/>
      <c r="DR4112" s="240"/>
      <c r="DS4112" s="240"/>
      <c r="DT4112" s="240"/>
      <c r="DU4112" s="240"/>
      <c r="DV4112" s="240"/>
      <c r="DW4112" s="240"/>
      <c r="DX4112" s="240"/>
      <c r="DY4112" s="240"/>
      <c r="DZ4112" s="240"/>
      <c r="EA4112" s="240"/>
      <c r="EB4112" s="240"/>
      <c r="EC4112" s="240"/>
      <c r="ED4112" s="240"/>
      <c r="EE4112" s="240"/>
      <c r="EF4112" s="240"/>
      <c r="EG4112" s="240"/>
      <c r="EH4112" s="240"/>
      <c r="EI4112" s="240"/>
      <c r="EJ4112" s="240"/>
      <c r="EK4112" s="240"/>
      <c r="EL4112" s="240"/>
      <c r="EM4112" s="240"/>
      <c r="EN4112" s="240"/>
      <c r="EO4112" s="240"/>
      <c r="EP4112" s="240"/>
      <c r="EQ4112" s="240"/>
      <c r="ER4112" s="240"/>
      <c r="ES4112" s="240"/>
      <c r="ET4112" s="240"/>
      <c r="EU4112" s="240"/>
      <c r="EV4112" s="240"/>
      <c r="EW4112" s="240"/>
      <c r="EX4112" s="240"/>
      <c r="EY4112" s="240"/>
      <c r="EZ4112" s="240"/>
      <c r="FA4112" s="240"/>
      <c r="FB4112" s="240"/>
      <c r="FC4112" s="240"/>
      <c r="FD4112" s="240"/>
      <c r="FE4112" s="240"/>
      <c r="FF4112" s="240"/>
      <c r="FG4112" s="240"/>
      <c r="FH4112" s="240"/>
      <c r="FI4112" s="240"/>
      <c r="FJ4112" s="240"/>
      <c r="FK4112" s="240"/>
      <c r="FL4112" s="240"/>
      <c r="FM4112" s="240"/>
      <c r="FN4112" s="240"/>
      <c r="FO4112" s="240"/>
      <c r="FP4112" s="240"/>
      <c r="FQ4112" s="240"/>
      <c r="FR4112" s="240"/>
      <c r="FS4112" s="240"/>
      <c r="FT4112" s="240"/>
      <c r="FU4112" s="240"/>
      <c r="FV4112" s="240"/>
    </row>
    <row r="4113" spans="1:178" s="250" customFormat="1">
      <c r="A4113" s="234"/>
      <c r="B4113" s="234"/>
      <c r="C4113" s="234"/>
      <c r="D4113" s="234"/>
      <c r="E4113" s="234"/>
      <c r="F4113" s="234"/>
      <c r="G4113" s="235"/>
      <c r="H4113" s="236"/>
      <c r="AJ4113" s="290"/>
      <c r="AK4113" s="240"/>
      <c r="AL4113" s="240"/>
      <c r="AM4113" s="240"/>
      <c r="AN4113" s="240"/>
      <c r="AO4113" s="240"/>
      <c r="AP4113" s="240"/>
      <c r="AQ4113" s="240"/>
      <c r="AR4113" s="240"/>
      <c r="AS4113" s="240"/>
      <c r="AT4113" s="240"/>
      <c r="AU4113" s="240"/>
      <c r="AV4113" s="240"/>
      <c r="AW4113" s="240"/>
      <c r="AX4113" s="240"/>
      <c r="AY4113" s="240"/>
      <c r="AZ4113" s="240"/>
      <c r="BA4113" s="240"/>
      <c r="BB4113" s="240"/>
      <c r="BC4113" s="240"/>
      <c r="BD4113" s="240"/>
      <c r="BE4113" s="240"/>
      <c r="BF4113" s="240"/>
      <c r="BG4113" s="240"/>
      <c r="BH4113" s="240"/>
      <c r="BI4113" s="240"/>
      <c r="BJ4113" s="240"/>
      <c r="BK4113" s="240"/>
      <c r="BL4113" s="240"/>
      <c r="BM4113" s="240"/>
      <c r="BN4113" s="240"/>
      <c r="BO4113" s="240"/>
      <c r="BP4113" s="240"/>
      <c r="BQ4113" s="240"/>
      <c r="BR4113" s="240"/>
      <c r="BS4113" s="240"/>
      <c r="BT4113" s="240"/>
      <c r="BU4113" s="240"/>
      <c r="BV4113" s="240"/>
      <c r="BW4113" s="240"/>
      <c r="BX4113" s="240"/>
      <c r="BY4113" s="240"/>
      <c r="BZ4113" s="240"/>
      <c r="CA4113" s="240"/>
      <c r="CB4113" s="240"/>
      <c r="CC4113" s="240"/>
      <c r="CD4113" s="240"/>
      <c r="CE4113" s="240"/>
      <c r="CF4113" s="240"/>
      <c r="CG4113" s="240"/>
      <c r="CH4113" s="240"/>
      <c r="CI4113" s="240"/>
      <c r="CJ4113" s="240"/>
      <c r="CK4113" s="240"/>
      <c r="CL4113" s="240"/>
      <c r="CM4113" s="240"/>
      <c r="CN4113" s="240"/>
      <c r="CO4113" s="240"/>
      <c r="CP4113" s="240"/>
      <c r="CQ4113" s="240"/>
      <c r="CR4113" s="240"/>
      <c r="CS4113" s="240"/>
      <c r="CT4113" s="240"/>
      <c r="CU4113" s="240"/>
      <c r="CV4113" s="240"/>
      <c r="CW4113" s="240"/>
      <c r="CX4113" s="240"/>
      <c r="CY4113" s="240"/>
      <c r="CZ4113" s="240"/>
      <c r="DA4113" s="240"/>
      <c r="DB4113" s="240"/>
      <c r="DC4113" s="240"/>
      <c r="DD4113" s="240"/>
      <c r="DE4113" s="240"/>
      <c r="DF4113" s="240"/>
      <c r="DG4113" s="240"/>
      <c r="DH4113" s="240"/>
      <c r="DI4113" s="240"/>
      <c r="DJ4113" s="240"/>
      <c r="DK4113" s="240"/>
      <c r="DL4113" s="240"/>
      <c r="DM4113" s="240"/>
      <c r="DN4113" s="240"/>
      <c r="DO4113" s="240"/>
      <c r="DP4113" s="240"/>
      <c r="DQ4113" s="240"/>
      <c r="DR4113" s="240"/>
      <c r="DS4113" s="240"/>
      <c r="DT4113" s="240"/>
      <c r="DU4113" s="240"/>
      <c r="DV4113" s="240"/>
      <c r="DW4113" s="240"/>
      <c r="DX4113" s="240"/>
      <c r="DY4113" s="240"/>
      <c r="DZ4113" s="240"/>
      <c r="EA4113" s="240"/>
      <c r="EB4113" s="240"/>
      <c r="EC4113" s="240"/>
      <c r="ED4113" s="240"/>
      <c r="EE4113" s="240"/>
      <c r="EF4113" s="240"/>
      <c r="EG4113" s="240"/>
      <c r="EH4113" s="240"/>
      <c r="EI4113" s="240"/>
      <c r="EJ4113" s="240"/>
      <c r="EK4113" s="240"/>
      <c r="EL4113" s="240"/>
      <c r="EM4113" s="240"/>
      <c r="EN4113" s="240"/>
      <c r="EO4113" s="240"/>
      <c r="EP4113" s="240"/>
      <c r="EQ4113" s="240"/>
      <c r="ER4113" s="240"/>
      <c r="ES4113" s="240"/>
      <c r="ET4113" s="240"/>
      <c r="EU4113" s="240"/>
      <c r="EV4113" s="240"/>
      <c r="EW4113" s="240"/>
      <c r="EX4113" s="240"/>
      <c r="EY4113" s="240"/>
      <c r="EZ4113" s="240"/>
      <c r="FA4113" s="240"/>
      <c r="FB4113" s="240"/>
      <c r="FC4113" s="240"/>
      <c r="FD4113" s="240"/>
      <c r="FE4113" s="240"/>
      <c r="FF4113" s="240"/>
      <c r="FG4113" s="240"/>
      <c r="FH4113" s="240"/>
      <c r="FI4113" s="240"/>
      <c r="FJ4113" s="240"/>
      <c r="FK4113" s="240"/>
      <c r="FL4113" s="240"/>
      <c r="FM4113" s="240"/>
      <c r="FN4113" s="240"/>
      <c r="FO4113" s="240"/>
      <c r="FP4113" s="240"/>
      <c r="FQ4113" s="240"/>
      <c r="FR4113" s="240"/>
      <c r="FS4113" s="240"/>
      <c r="FT4113" s="240"/>
      <c r="FU4113" s="240"/>
      <c r="FV4113" s="240"/>
    </row>
    <row r="4114" spans="1:178" s="250" customFormat="1">
      <c r="A4114" s="234"/>
      <c r="B4114" s="234"/>
      <c r="C4114" s="234"/>
      <c r="D4114" s="234"/>
      <c r="E4114" s="234"/>
      <c r="F4114" s="234"/>
      <c r="G4114" s="235"/>
      <c r="H4114" s="236"/>
      <c r="AJ4114" s="290"/>
      <c r="AK4114" s="240"/>
      <c r="AL4114" s="240"/>
      <c r="AM4114" s="240"/>
      <c r="AN4114" s="240"/>
      <c r="AO4114" s="240"/>
      <c r="AP4114" s="240"/>
      <c r="AQ4114" s="240"/>
      <c r="AR4114" s="240"/>
      <c r="AS4114" s="240"/>
      <c r="AT4114" s="240"/>
      <c r="AU4114" s="240"/>
      <c r="AV4114" s="240"/>
      <c r="AW4114" s="240"/>
      <c r="AX4114" s="240"/>
      <c r="AY4114" s="240"/>
      <c r="AZ4114" s="240"/>
      <c r="BA4114" s="240"/>
      <c r="BB4114" s="240"/>
      <c r="BC4114" s="240"/>
      <c r="BD4114" s="240"/>
      <c r="BE4114" s="240"/>
      <c r="BF4114" s="240"/>
      <c r="BG4114" s="240"/>
      <c r="BH4114" s="240"/>
      <c r="BI4114" s="240"/>
      <c r="BJ4114" s="240"/>
      <c r="BK4114" s="240"/>
      <c r="BL4114" s="240"/>
      <c r="BM4114" s="240"/>
      <c r="BN4114" s="240"/>
      <c r="BO4114" s="240"/>
      <c r="BP4114" s="240"/>
      <c r="BQ4114" s="240"/>
      <c r="BR4114" s="240"/>
      <c r="BS4114" s="240"/>
      <c r="BT4114" s="240"/>
      <c r="BU4114" s="240"/>
      <c r="BV4114" s="240"/>
      <c r="BW4114" s="240"/>
      <c r="BX4114" s="240"/>
      <c r="BY4114" s="240"/>
      <c r="BZ4114" s="240"/>
      <c r="CA4114" s="240"/>
      <c r="CB4114" s="240"/>
      <c r="CC4114" s="240"/>
      <c r="CD4114" s="240"/>
      <c r="CE4114" s="240"/>
      <c r="CF4114" s="240"/>
      <c r="CG4114" s="240"/>
      <c r="CH4114" s="240"/>
      <c r="CI4114" s="240"/>
      <c r="CJ4114" s="240"/>
      <c r="CK4114" s="240"/>
      <c r="CL4114" s="240"/>
      <c r="CM4114" s="240"/>
      <c r="CN4114" s="240"/>
      <c r="CO4114" s="240"/>
      <c r="CP4114" s="240"/>
      <c r="CQ4114" s="240"/>
      <c r="CR4114" s="240"/>
      <c r="CS4114" s="240"/>
      <c r="CT4114" s="240"/>
      <c r="CU4114" s="240"/>
      <c r="CV4114" s="240"/>
      <c r="CW4114" s="240"/>
      <c r="CX4114" s="240"/>
      <c r="CY4114" s="240"/>
      <c r="CZ4114" s="240"/>
      <c r="DA4114" s="240"/>
      <c r="DB4114" s="240"/>
      <c r="DC4114" s="240"/>
      <c r="DD4114" s="240"/>
      <c r="DE4114" s="240"/>
      <c r="DF4114" s="240"/>
      <c r="DG4114" s="240"/>
      <c r="DH4114" s="240"/>
      <c r="DI4114" s="240"/>
      <c r="DJ4114" s="240"/>
      <c r="DK4114" s="240"/>
      <c r="DL4114" s="240"/>
      <c r="DM4114" s="240"/>
      <c r="DN4114" s="240"/>
      <c r="DO4114" s="240"/>
      <c r="DP4114" s="240"/>
      <c r="DQ4114" s="240"/>
      <c r="DR4114" s="240"/>
      <c r="DS4114" s="240"/>
      <c r="DT4114" s="240"/>
      <c r="DU4114" s="240"/>
      <c r="DV4114" s="240"/>
      <c r="DW4114" s="240"/>
      <c r="DX4114" s="240"/>
      <c r="DY4114" s="240"/>
      <c r="DZ4114" s="240"/>
      <c r="EA4114" s="240"/>
      <c r="EB4114" s="240"/>
      <c r="EC4114" s="240"/>
      <c r="ED4114" s="240"/>
      <c r="EE4114" s="240"/>
      <c r="EF4114" s="240"/>
      <c r="EG4114" s="240"/>
      <c r="EH4114" s="240"/>
      <c r="EI4114" s="240"/>
      <c r="EJ4114" s="240"/>
      <c r="EK4114" s="240"/>
      <c r="EL4114" s="240"/>
      <c r="EM4114" s="240"/>
      <c r="EN4114" s="240"/>
      <c r="EO4114" s="240"/>
      <c r="EP4114" s="240"/>
      <c r="EQ4114" s="240"/>
      <c r="ER4114" s="240"/>
      <c r="ES4114" s="240"/>
      <c r="ET4114" s="240"/>
      <c r="EU4114" s="240"/>
      <c r="EV4114" s="240"/>
      <c r="EW4114" s="240"/>
      <c r="EX4114" s="240"/>
      <c r="EY4114" s="240"/>
      <c r="EZ4114" s="240"/>
      <c r="FA4114" s="240"/>
      <c r="FB4114" s="240"/>
      <c r="FC4114" s="240"/>
      <c r="FD4114" s="240"/>
      <c r="FE4114" s="240"/>
      <c r="FF4114" s="240"/>
      <c r="FG4114" s="240"/>
      <c r="FH4114" s="240"/>
      <c r="FI4114" s="240"/>
      <c r="FJ4114" s="240"/>
      <c r="FK4114" s="240"/>
      <c r="FL4114" s="240"/>
      <c r="FM4114" s="240"/>
      <c r="FN4114" s="240"/>
      <c r="FO4114" s="240"/>
      <c r="FP4114" s="240"/>
      <c r="FQ4114" s="240"/>
      <c r="FR4114" s="240"/>
      <c r="FS4114" s="240"/>
      <c r="FT4114" s="240"/>
      <c r="FU4114" s="240"/>
      <c r="FV4114" s="240"/>
    </row>
    <row r="4115" spans="1:178" s="250" customFormat="1">
      <c r="A4115" s="234"/>
      <c r="B4115" s="234"/>
      <c r="C4115" s="234"/>
      <c r="D4115" s="234"/>
      <c r="E4115" s="234"/>
      <c r="F4115" s="234"/>
      <c r="G4115" s="235"/>
      <c r="H4115" s="236"/>
      <c r="AJ4115" s="290"/>
      <c r="AK4115" s="240"/>
      <c r="AL4115" s="240"/>
      <c r="AM4115" s="240"/>
      <c r="AN4115" s="240"/>
      <c r="AO4115" s="240"/>
      <c r="AP4115" s="240"/>
      <c r="AQ4115" s="240"/>
      <c r="AR4115" s="240"/>
      <c r="AS4115" s="240"/>
      <c r="AT4115" s="240"/>
      <c r="AU4115" s="240"/>
      <c r="AV4115" s="240"/>
      <c r="AW4115" s="240"/>
      <c r="AX4115" s="240"/>
      <c r="AY4115" s="240"/>
      <c r="AZ4115" s="240"/>
      <c r="BA4115" s="240"/>
      <c r="BB4115" s="240"/>
      <c r="BC4115" s="240"/>
      <c r="BD4115" s="240"/>
      <c r="BE4115" s="240"/>
      <c r="BF4115" s="240"/>
      <c r="BG4115" s="240"/>
      <c r="BH4115" s="240"/>
      <c r="BI4115" s="240"/>
      <c r="BJ4115" s="240"/>
      <c r="BK4115" s="240"/>
      <c r="BL4115" s="240"/>
      <c r="BM4115" s="240"/>
      <c r="BN4115" s="240"/>
      <c r="BO4115" s="240"/>
      <c r="BP4115" s="240"/>
      <c r="BQ4115" s="240"/>
      <c r="BR4115" s="240"/>
      <c r="BS4115" s="240"/>
      <c r="BT4115" s="240"/>
      <c r="BU4115" s="240"/>
      <c r="BV4115" s="240"/>
      <c r="BW4115" s="240"/>
      <c r="BX4115" s="240"/>
      <c r="BY4115" s="240"/>
      <c r="BZ4115" s="240"/>
      <c r="CA4115" s="240"/>
      <c r="CB4115" s="240"/>
      <c r="CC4115" s="240"/>
      <c r="CD4115" s="240"/>
      <c r="CE4115" s="240"/>
      <c r="CF4115" s="240"/>
      <c r="CG4115" s="240"/>
      <c r="CH4115" s="240"/>
      <c r="CI4115" s="240"/>
      <c r="CJ4115" s="240"/>
      <c r="CK4115" s="240"/>
      <c r="CL4115" s="240"/>
      <c r="CM4115" s="240"/>
      <c r="CN4115" s="240"/>
      <c r="CO4115" s="240"/>
      <c r="CP4115" s="240"/>
      <c r="CQ4115" s="240"/>
      <c r="CR4115" s="240"/>
      <c r="CS4115" s="240"/>
      <c r="CT4115" s="240"/>
      <c r="CU4115" s="240"/>
      <c r="CV4115" s="240"/>
      <c r="CW4115" s="240"/>
      <c r="CX4115" s="240"/>
      <c r="CY4115" s="240"/>
      <c r="CZ4115" s="240"/>
      <c r="DA4115" s="240"/>
      <c r="DB4115" s="240"/>
      <c r="DC4115" s="240"/>
      <c r="DD4115" s="240"/>
      <c r="DE4115" s="240"/>
      <c r="DF4115" s="240"/>
      <c r="DG4115" s="240"/>
      <c r="DH4115" s="240"/>
      <c r="DI4115" s="240"/>
      <c r="DJ4115" s="240"/>
      <c r="DK4115" s="240"/>
      <c r="DL4115" s="240"/>
      <c r="DM4115" s="240"/>
      <c r="DN4115" s="240"/>
      <c r="DO4115" s="240"/>
      <c r="DP4115" s="240"/>
      <c r="DQ4115" s="240"/>
      <c r="DR4115" s="240"/>
      <c r="DS4115" s="240"/>
      <c r="DT4115" s="240"/>
      <c r="DU4115" s="240"/>
      <c r="DV4115" s="240"/>
      <c r="DW4115" s="240"/>
      <c r="DX4115" s="240"/>
      <c r="DY4115" s="240"/>
      <c r="DZ4115" s="240"/>
      <c r="EA4115" s="240"/>
      <c r="EB4115" s="240"/>
      <c r="EC4115" s="240"/>
      <c r="ED4115" s="240"/>
      <c r="EE4115" s="240"/>
      <c r="EF4115" s="240"/>
      <c r="EG4115" s="240"/>
      <c r="EH4115" s="240"/>
      <c r="EI4115" s="240"/>
      <c r="EJ4115" s="240"/>
      <c r="EK4115" s="240"/>
      <c r="EL4115" s="240"/>
      <c r="EM4115" s="240"/>
      <c r="EN4115" s="240"/>
      <c r="EO4115" s="240"/>
      <c r="EP4115" s="240"/>
      <c r="EQ4115" s="240"/>
      <c r="ER4115" s="240"/>
      <c r="ES4115" s="240"/>
      <c r="ET4115" s="240"/>
      <c r="EU4115" s="240"/>
      <c r="EV4115" s="240"/>
      <c r="EW4115" s="240"/>
      <c r="EX4115" s="240"/>
      <c r="EY4115" s="240"/>
      <c r="EZ4115" s="240"/>
      <c r="FA4115" s="240"/>
      <c r="FB4115" s="240"/>
      <c r="FC4115" s="240"/>
      <c r="FD4115" s="240"/>
      <c r="FE4115" s="240"/>
      <c r="FF4115" s="240"/>
      <c r="FG4115" s="240"/>
      <c r="FH4115" s="240"/>
      <c r="FI4115" s="240"/>
      <c r="FJ4115" s="240"/>
      <c r="FK4115" s="240"/>
      <c r="FL4115" s="240"/>
      <c r="FM4115" s="240"/>
      <c r="FN4115" s="240"/>
      <c r="FO4115" s="240"/>
      <c r="FP4115" s="240"/>
      <c r="FQ4115" s="240"/>
      <c r="FR4115" s="240"/>
      <c r="FS4115" s="240"/>
      <c r="FT4115" s="240"/>
      <c r="FU4115" s="240"/>
      <c r="FV4115" s="240"/>
    </row>
    <row r="4116" spans="1:178" s="250" customFormat="1">
      <c r="A4116" s="234"/>
      <c r="B4116" s="234"/>
      <c r="C4116" s="234"/>
      <c r="D4116" s="234"/>
      <c r="E4116" s="234"/>
      <c r="F4116" s="234"/>
      <c r="G4116" s="235"/>
      <c r="H4116" s="236"/>
      <c r="AJ4116" s="290"/>
      <c r="AK4116" s="240"/>
      <c r="AL4116" s="240"/>
      <c r="AM4116" s="240"/>
      <c r="AN4116" s="240"/>
      <c r="AO4116" s="240"/>
      <c r="AP4116" s="240"/>
      <c r="AQ4116" s="240"/>
      <c r="AR4116" s="240"/>
      <c r="AS4116" s="240"/>
      <c r="AT4116" s="240"/>
      <c r="AU4116" s="240"/>
      <c r="AV4116" s="240"/>
      <c r="AW4116" s="240"/>
      <c r="AX4116" s="240"/>
      <c r="AY4116" s="240"/>
      <c r="AZ4116" s="240"/>
      <c r="BA4116" s="240"/>
      <c r="BB4116" s="240"/>
      <c r="BC4116" s="240"/>
      <c r="BD4116" s="240"/>
      <c r="BE4116" s="240"/>
      <c r="BF4116" s="240"/>
      <c r="BG4116" s="240"/>
      <c r="BH4116" s="240"/>
      <c r="BI4116" s="240"/>
      <c r="BJ4116" s="240"/>
      <c r="BK4116" s="240"/>
      <c r="BL4116" s="240"/>
      <c r="BM4116" s="240"/>
      <c r="BN4116" s="240"/>
      <c r="BO4116" s="240"/>
      <c r="BP4116" s="240"/>
      <c r="BQ4116" s="240"/>
      <c r="BR4116" s="240"/>
      <c r="BS4116" s="240"/>
      <c r="BT4116" s="240"/>
      <c r="BU4116" s="240"/>
      <c r="BV4116" s="240"/>
      <c r="BW4116" s="240"/>
      <c r="BX4116" s="240"/>
      <c r="BY4116" s="240"/>
      <c r="BZ4116" s="240"/>
      <c r="CA4116" s="240"/>
      <c r="CB4116" s="240"/>
      <c r="CC4116" s="240"/>
      <c r="CD4116" s="240"/>
      <c r="CE4116" s="240"/>
      <c r="CF4116" s="240"/>
      <c r="CG4116" s="240"/>
      <c r="CH4116" s="240"/>
      <c r="CI4116" s="240"/>
      <c r="CJ4116" s="240"/>
      <c r="CK4116" s="240"/>
      <c r="CL4116" s="240"/>
      <c r="CM4116" s="240"/>
      <c r="CN4116" s="240"/>
      <c r="CO4116" s="240"/>
      <c r="CP4116" s="240"/>
      <c r="CQ4116" s="240"/>
      <c r="CR4116" s="240"/>
      <c r="CS4116" s="240"/>
      <c r="CT4116" s="240"/>
      <c r="CU4116" s="240"/>
      <c r="CV4116" s="240"/>
      <c r="CW4116" s="240"/>
      <c r="CX4116" s="240"/>
      <c r="CY4116" s="240"/>
      <c r="CZ4116" s="240"/>
      <c r="DA4116" s="240"/>
      <c r="DB4116" s="240"/>
      <c r="DC4116" s="240"/>
      <c r="DD4116" s="240"/>
      <c r="DE4116" s="240"/>
      <c r="DF4116" s="240"/>
      <c r="DG4116" s="240"/>
      <c r="DH4116" s="240"/>
      <c r="DI4116" s="240"/>
      <c r="DJ4116" s="240"/>
      <c r="DK4116" s="240"/>
      <c r="DL4116" s="240"/>
      <c r="DM4116" s="240"/>
      <c r="DN4116" s="240"/>
      <c r="DO4116" s="240"/>
      <c r="DP4116" s="240"/>
      <c r="DQ4116" s="240"/>
      <c r="DR4116" s="240"/>
      <c r="DS4116" s="240"/>
      <c r="DT4116" s="240"/>
      <c r="DU4116" s="240"/>
      <c r="DV4116" s="240"/>
      <c r="DW4116" s="240"/>
      <c r="DX4116" s="240"/>
      <c r="DY4116" s="240"/>
      <c r="DZ4116" s="240"/>
      <c r="EA4116" s="240"/>
      <c r="EB4116" s="240"/>
      <c r="EC4116" s="240"/>
      <c r="ED4116" s="240"/>
      <c r="EE4116" s="240"/>
      <c r="EF4116" s="240"/>
      <c r="EG4116" s="240"/>
      <c r="EH4116" s="240"/>
      <c r="EI4116" s="240"/>
      <c r="EJ4116" s="240"/>
      <c r="EK4116" s="240"/>
      <c r="EL4116" s="240"/>
      <c r="EM4116" s="240"/>
      <c r="EN4116" s="240"/>
      <c r="EO4116" s="240"/>
      <c r="EP4116" s="240"/>
      <c r="EQ4116" s="240"/>
      <c r="ER4116" s="240"/>
      <c r="ES4116" s="240"/>
      <c r="ET4116" s="240"/>
      <c r="EU4116" s="240"/>
      <c r="EV4116" s="240"/>
      <c r="EW4116" s="240"/>
      <c r="EX4116" s="240"/>
      <c r="EY4116" s="240"/>
      <c r="EZ4116" s="240"/>
      <c r="FA4116" s="240"/>
      <c r="FB4116" s="240"/>
      <c r="FC4116" s="240"/>
      <c r="FD4116" s="240"/>
      <c r="FE4116" s="240"/>
      <c r="FF4116" s="240"/>
      <c r="FG4116" s="240"/>
      <c r="FH4116" s="240"/>
      <c r="FI4116" s="240"/>
      <c r="FJ4116" s="240"/>
      <c r="FK4116" s="240"/>
      <c r="FL4116" s="240"/>
      <c r="FM4116" s="240"/>
      <c r="FN4116" s="240"/>
      <c r="FO4116" s="240"/>
      <c r="FP4116" s="240"/>
      <c r="FQ4116" s="240"/>
      <c r="FR4116" s="240"/>
      <c r="FS4116" s="240"/>
      <c r="FT4116" s="240"/>
      <c r="FU4116" s="240"/>
      <c r="FV4116" s="240"/>
    </row>
    <row r="4117" spans="1:178" s="250" customFormat="1">
      <c r="A4117" s="234"/>
      <c r="B4117" s="234"/>
      <c r="C4117" s="234"/>
      <c r="D4117" s="234"/>
      <c r="E4117" s="234"/>
      <c r="F4117" s="234"/>
      <c r="G4117" s="235"/>
      <c r="H4117" s="236"/>
      <c r="AJ4117" s="290"/>
      <c r="AK4117" s="240"/>
      <c r="AL4117" s="240"/>
      <c r="AM4117" s="240"/>
      <c r="AN4117" s="240"/>
      <c r="AO4117" s="240"/>
      <c r="AP4117" s="240"/>
      <c r="AQ4117" s="240"/>
      <c r="AR4117" s="240"/>
      <c r="AS4117" s="240"/>
      <c r="AT4117" s="240"/>
      <c r="AU4117" s="240"/>
      <c r="AV4117" s="240"/>
      <c r="AW4117" s="240"/>
      <c r="AX4117" s="240"/>
      <c r="AY4117" s="240"/>
      <c r="AZ4117" s="240"/>
      <c r="BA4117" s="240"/>
      <c r="BB4117" s="240"/>
      <c r="BC4117" s="240"/>
      <c r="BD4117" s="240"/>
      <c r="BE4117" s="240"/>
      <c r="BF4117" s="240"/>
      <c r="BG4117" s="240"/>
      <c r="BH4117" s="240"/>
      <c r="BI4117" s="240"/>
      <c r="BJ4117" s="240"/>
      <c r="BK4117" s="240"/>
      <c r="BL4117" s="240"/>
      <c r="BM4117" s="240"/>
      <c r="BN4117" s="240"/>
      <c r="BO4117" s="240"/>
      <c r="BP4117" s="240"/>
      <c r="BQ4117" s="240"/>
      <c r="BR4117" s="240"/>
      <c r="BS4117" s="240"/>
      <c r="BT4117" s="240"/>
      <c r="BU4117" s="240"/>
      <c r="BV4117" s="240"/>
      <c r="BW4117" s="240"/>
      <c r="BX4117" s="240"/>
      <c r="BY4117" s="240"/>
      <c r="BZ4117" s="240"/>
      <c r="CA4117" s="240"/>
      <c r="CB4117" s="240"/>
      <c r="CC4117" s="240"/>
      <c r="CD4117" s="240"/>
      <c r="CE4117" s="240"/>
      <c r="CF4117" s="240"/>
      <c r="CG4117" s="240"/>
      <c r="CH4117" s="240"/>
      <c r="CI4117" s="240"/>
      <c r="CJ4117" s="240"/>
      <c r="CK4117" s="240"/>
      <c r="CL4117" s="240"/>
      <c r="CM4117" s="240"/>
      <c r="CN4117" s="240"/>
      <c r="CO4117" s="240"/>
      <c r="CP4117" s="240"/>
      <c r="CQ4117" s="240"/>
      <c r="CR4117" s="240"/>
      <c r="CS4117" s="240"/>
      <c r="CT4117" s="240"/>
      <c r="CU4117" s="240"/>
      <c r="CV4117" s="240"/>
      <c r="CW4117" s="240"/>
      <c r="CX4117" s="240"/>
      <c r="CY4117" s="240"/>
      <c r="CZ4117" s="240"/>
      <c r="DA4117" s="240"/>
      <c r="DB4117" s="240"/>
      <c r="DC4117" s="240"/>
      <c r="DD4117" s="240"/>
      <c r="DE4117" s="240"/>
      <c r="DF4117" s="240"/>
      <c r="DG4117" s="240"/>
      <c r="DH4117" s="240"/>
      <c r="DI4117" s="240"/>
      <c r="DJ4117" s="240"/>
      <c r="DK4117" s="240"/>
      <c r="DL4117" s="240"/>
      <c r="DM4117" s="240"/>
      <c r="DN4117" s="240"/>
      <c r="DO4117" s="240"/>
      <c r="DP4117" s="240"/>
      <c r="DQ4117" s="240"/>
      <c r="DR4117" s="240"/>
      <c r="DS4117" s="240"/>
      <c r="DT4117" s="240"/>
      <c r="DU4117" s="240"/>
      <c r="DV4117" s="240"/>
      <c r="DW4117" s="240"/>
      <c r="DX4117" s="240"/>
      <c r="DY4117" s="240"/>
      <c r="DZ4117" s="240"/>
      <c r="EA4117" s="240"/>
      <c r="EB4117" s="240"/>
      <c r="EC4117" s="240"/>
      <c r="ED4117" s="240"/>
      <c r="EE4117" s="240"/>
      <c r="EF4117" s="240"/>
      <c r="EG4117" s="240"/>
      <c r="EH4117" s="240"/>
      <c r="EI4117" s="240"/>
      <c r="EJ4117" s="240"/>
      <c r="EK4117" s="240"/>
      <c r="EL4117" s="240"/>
      <c r="EM4117" s="240"/>
      <c r="EN4117" s="240"/>
      <c r="EO4117" s="240"/>
      <c r="EP4117" s="240"/>
      <c r="EQ4117" s="240"/>
      <c r="ER4117" s="240"/>
      <c r="ES4117" s="240"/>
      <c r="ET4117" s="240"/>
      <c r="EU4117" s="240"/>
      <c r="EV4117" s="240"/>
      <c r="EW4117" s="240"/>
      <c r="EX4117" s="240"/>
      <c r="EY4117" s="240"/>
      <c r="EZ4117" s="240"/>
      <c r="FA4117" s="240"/>
      <c r="FB4117" s="240"/>
      <c r="FC4117" s="240"/>
      <c r="FD4117" s="240"/>
      <c r="FE4117" s="240"/>
      <c r="FF4117" s="240"/>
      <c r="FG4117" s="240"/>
      <c r="FH4117" s="240"/>
      <c r="FI4117" s="240"/>
      <c r="FJ4117" s="240"/>
      <c r="FK4117" s="240"/>
      <c r="FL4117" s="240"/>
      <c r="FM4117" s="240"/>
      <c r="FN4117" s="240"/>
      <c r="FO4117" s="240"/>
      <c r="FP4117" s="240"/>
      <c r="FQ4117" s="240"/>
      <c r="FR4117" s="240"/>
      <c r="FS4117" s="240"/>
      <c r="FT4117" s="240"/>
      <c r="FU4117" s="240"/>
      <c r="FV4117" s="240"/>
    </row>
    <row r="4118" spans="1:178" s="250" customFormat="1">
      <c r="A4118" s="234"/>
      <c r="B4118" s="234"/>
      <c r="C4118" s="234"/>
      <c r="D4118" s="234"/>
      <c r="E4118" s="234"/>
      <c r="F4118" s="234"/>
      <c r="G4118" s="235"/>
      <c r="H4118" s="236"/>
      <c r="AJ4118" s="290"/>
      <c r="AK4118" s="240"/>
      <c r="AL4118" s="240"/>
      <c r="AM4118" s="240"/>
      <c r="AN4118" s="240"/>
      <c r="AO4118" s="240"/>
      <c r="AP4118" s="240"/>
      <c r="AQ4118" s="240"/>
      <c r="AR4118" s="240"/>
      <c r="AS4118" s="240"/>
      <c r="AT4118" s="240"/>
      <c r="AU4118" s="240"/>
      <c r="AV4118" s="240"/>
      <c r="AW4118" s="240"/>
      <c r="AX4118" s="240"/>
      <c r="AY4118" s="240"/>
      <c r="AZ4118" s="240"/>
      <c r="BA4118" s="240"/>
      <c r="BB4118" s="240"/>
      <c r="BC4118" s="240"/>
      <c r="BD4118" s="240"/>
      <c r="BE4118" s="240"/>
      <c r="BF4118" s="240"/>
      <c r="BG4118" s="240"/>
      <c r="BH4118" s="240"/>
      <c r="BI4118" s="240"/>
      <c r="BJ4118" s="240"/>
      <c r="BK4118" s="240"/>
      <c r="BL4118" s="240"/>
      <c r="BM4118" s="240"/>
      <c r="BN4118" s="240"/>
      <c r="BO4118" s="240"/>
      <c r="BP4118" s="240"/>
      <c r="BQ4118" s="240"/>
      <c r="BR4118" s="240"/>
      <c r="BS4118" s="240"/>
      <c r="BT4118" s="240"/>
      <c r="BU4118" s="240"/>
      <c r="BV4118" s="240"/>
      <c r="BW4118" s="240"/>
      <c r="BX4118" s="240"/>
      <c r="BY4118" s="240"/>
      <c r="BZ4118" s="240"/>
      <c r="CA4118" s="240"/>
      <c r="CB4118" s="240"/>
      <c r="CC4118" s="240"/>
      <c r="CD4118" s="240"/>
      <c r="CE4118" s="240"/>
      <c r="CF4118" s="240"/>
      <c r="CG4118" s="240"/>
      <c r="CH4118" s="240"/>
      <c r="CI4118" s="240"/>
      <c r="CJ4118" s="240"/>
      <c r="CK4118" s="240"/>
      <c r="CL4118" s="240"/>
      <c r="CM4118" s="240"/>
      <c r="CN4118" s="240"/>
      <c r="CO4118" s="240"/>
      <c r="CP4118" s="240"/>
      <c r="CQ4118" s="240"/>
      <c r="CR4118" s="240"/>
      <c r="CS4118" s="240"/>
      <c r="CT4118" s="240"/>
      <c r="CU4118" s="240"/>
      <c r="CV4118" s="240"/>
      <c r="CW4118" s="240"/>
      <c r="CX4118" s="240"/>
      <c r="CY4118" s="240"/>
      <c r="CZ4118" s="240"/>
      <c r="DA4118" s="240"/>
      <c r="DB4118" s="240"/>
      <c r="DC4118" s="240"/>
      <c r="DD4118" s="240"/>
      <c r="DE4118" s="240"/>
      <c r="DF4118" s="240"/>
      <c r="DG4118" s="240"/>
      <c r="DH4118" s="240"/>
      <c r="DI4118" s="240"/>
      <c r="DJ4118" s="240"/>
      <c r="DK4118" s="240"/>
      <c r="DL4118" s="240"/>
      <c r="DM4118" s="240"/>
      <c r="DN4118" s="240"/>
      <c r="DO4118" s="240"/>
      <c r="DP4118" s="240"/>
      <c r="DQ4118" s="240"/>
      <c r="DR4118" s="240"/>
      <c r="DS4118" s="240"/>
      <c r="DT4118" s="240"/>
      <c r="DU4118" s="240"/>
      <c r="DV4118" s="240"/>
      <c r="DW4118" s="240"/>
      <c r="DX4118" s="240"/>
      <c r="DY4118" s="240"/>
      <c r="DZ4118" s="240"/>
      <c r="EA4118" s="240"/>
      <c r="EB4118" s="240"/>
      <c r="EC4118" s="240"/>
      <c r="ED4118" s="240"/>
      <c r="EE4118" s="240"/>
      <c r="EF4118" s="240"/>
      <c r="EG4118" s="240"/>
      <c r="EH4118" s="240"/>
      <c r="EI4118" s="240"/>
      <c r="EJ4118" s="240"/>
      <c r="EK4118" s="240"/>
      <c r="EL4118" s="240"/>
      <c r="EM4118" s="240"/>
      <c r="EN4118" s="240"/>
      <c r="EO4118" s="240"/>
      <c r="EP4118" s="240"/>
      <c r="EQ4118" s="240"/>
      <c r="ER4118" s="240"/>
      <c r="ES4118" s="240"/>
      <c r="ET4118" s="240"/>
      <c r="EU4118" s="240"/>
      <c r="EV4118" s="240"/>
      <c r="EW4118" s="240"/>
      <c r="EX4118" s="240"/>
      <c r="EY4118" s="240"/>
      <c r="EZ4118" s="240"/>
      <c r="FA4118" s="240"/>
      <c r="FB4118" s="240"/>
      <c r="FC4118" s="240"/>
      <c r="FD4118" s="240"/>
      <c r="FE4118" s="240"/>
      <c r="FF4118" s="240"/>
      <c r="FG4118" s="240"/>
      <c r="FH4118" s="240"/>
      <c r="FI4118" s="240"/>
      <c r="FJ4118" s="240"/>
      <c r="FK4118" s="240"/>
      <c r="FL4118" s="240"/>
      <c r="FM4118" s="240"/>
      <c r="FN4118" s="240"/>
      <c r="FO4118" s="240"/>
      <c r="FP4118" s="240"/>
      <c r="FQ4118" s="240"/>
      <c r="FR4118" s="240"/>
      <c r="FS4118" s="240"/>
      <c r="FT4118" s="240"/>
      <c r="FU4118" s="240"/>
      <c r="FV4118" s="240"/>
    </row>
    <row r="4119" spans="1:178" s="250" customFormat="1">
      <c r="A4119" s="234"/>
      <c r="B4119" s="234"/>
      <c r="C4119" s="234"/>
      <c r="D4119" s="234"/>
      <c r="E4119" s="234"/>
      <c r="F4119" s="234"/>
      <c r="G4119" s="235"/>
      <c r="H4119" s="236"/>
      <c r="AJ4119" s="290"/>
      <c r="AK4119" s="240"/>
      <c r="AL4119" s="240"/>
      <c r="AM4119" s="240"/>
      <c r="AN4119" s="240"/>
      <c r="AO4119" s="240"/>
      <c r="AP4119" s="240"/>
      <c r="AQ4119" s="240"/>
      <c r="AR4119" s="240"/>
      <c r="AS4119" s="240"/>
      <c r="AT4119" s="240"/>
      <c r="AU4119" s="240"/>
      <c r="AV4119" s="240"/>
      <c r="AW4119" s="240"/>
      <c r="AX4119" s="240"/>
      <c r="AY4119" s="240"/>
      <c r="AZ4119" s="240"/>
      <c r="BA4119" s="240"/>
      <c r="BB4119" s="240"/>
      <c r="BC4119" s="240"/>
      <c r="BD4119" s="240"/>
      <c r="BE4119" s="240"/>
      <c r="BF4119" s="240"/>
      <c r="BG4119" s="240"/>
      <c r="BH4119" s="240"/>
      <c r="BI4119" s="240"/>
      <c r="BJ4119" s="240"/>
      <c r="BK4119" s="240"/>
      <c r="BL4119" s="240"/>
      <c r="BM4119" s="240"/>
      <c r="BN4119" s="240"/>
      <c r="BO4119" s="240"/>
      <c r="BP4119" s="240"/>
      <c r="BQ4119" s="240"/>
      <c r="BR4119" s="240"/>
      <c r="BS4119" s="240"/>
      <c r="BT4119" s="240"/>
      <c r="BU4119" s="240"/>
      <c r="BV4119" s="240"/>
      <c r="BW4119" s="240"/>
      <c r="BX4119" s="240"/>
      <c r="BY4119" s="240"/>
      <c r="BZ4119" s="240"/>
      <c r="CA4119" s="240"/>
      <c r="CB4119" s="240"/>
      <c r="CC4119" s="240"/>
      <c r="CD4119" s="240"/>
      <c r="CE4119" s="240"/>
      <c r="CF4119" s="240"/>
      <c r="CG4119" s="240"/>
      <c r="CH4119" s="240"/>
      <c r="CI4119" s="240"/>
      <c r="CJ4119" s="240"/>
      <c r="CK4119" s="240"/>
      <c r="CL4119" s="240"/>
      <c r="CM4119" s="240"/>
      <c r="CN4119" s="240"/>
      <c r="CO4119" s="240"/>
      <c r="CP4119" s="240"/>
      <c r="CQ4119" s="240"/>
      <c r="CR4119" s="240"/>
      <c r="CS4119" s="240"/>
      <c r="CT4119" s="240"/>
      <c r="CU4119" s="240"/>
      <c r="CV4119" s="240"/>
      <c r="CW4119" s="240"/>
      <c r="CX4119" s="240"/>
      <c r="CY4119" s="240"/>
      <c r="CZ4119" s="240"/>
      <c r="DA4119" s="240"/>
      <c r="DB4119" s="240"/>
      <c r="DC4119" s="240"/>
      <c r="DD4119" s="240"/>
      <c r="DE4119" s="240"/>
      <c r="DF4119" s="240"/>
      <c r="DG4119" s="240"/>
      <c r="DH4119" s="240"/>
      <c r="DI4119" s="240"/>
      <c r="DJ4119" s="240"/>
      <c r="DK4119" s="240"/>
      <c r="DL4119" s="240"/>
      <c r="DM4119" s="240"/>
      <c r="DN4119" s="240"/>
      <c r="DO4119" s="240"/>
      <c r="DP4119" s="240"/>
      <c r="DQ4119" s="240"/>
      <c r="DR4119" s="240"/>
      <c r="DS4119" s="240"/>
      <c r="DT4119" s="240"/>
      <c r="DU4119" s="240"/>
      <c r="DV4119" s="240"/>
      <c r="DW4119" s="240"/>
      <c r="DX4119" s="240"/>
      <c r="DY4119" s="240"/>
      <c r="DZ4119" s="240"/>
      <c r="EA4119" s="240"/>
      <c r="EB4119" s="240"/>
      <c r="EC4119" s="240"/>
      <c r="ED4119" s="240"/>
      <c r="EE4119" s="240"/>
      <c r="EF4119" s="240"/>
      <c r="EG4119" s="240"/>
      <c r="EH4119" s="240"/>
      <c r="EI4119" s="240"/>
      <c r="EJ4119" s="240"/>
      <c r="EK4119" s="240"/>
      <c r="EL4119" s="240"/>
      <c r="EM4119" s="240"/>
      <c r="EN4119" s="240"/>
      <c r="EO4119" s="240"/>
      <c r="EP4119" s="240"/>
      <c r="EQ4119" s="240"/>
      <c r="ER4119" s="240"/>
      <c r="ES4119" s="240"/>
      <c r="ET4119" s="240"/>
      <c r="EU4119" s="240"/>
      <c r="EV4119" s="240"/>
      <c r="EW4119" s="240"/>
      <c r="EX4119" s="240"/>
      <c r="EY4119" s="240"/>
      <c r="EZ4119" s="240"/>
      <c r="FA4119" s="240"/>
      <c r="FB4119" s="240"/>
      <c r="FC4119" s="240"/>
      <c r="FD4119" s="240"/>
      <c r="FE4119" s="240"/>
      <c r="FF4119" s="240"/>
      <c r="FG4119" s="240"/>
      <c r="FH4119" s="240"/>
      <c r="FI4119" s="240"/>
      <c r="FJ4119" s="240"/>
      <c r="FK4119" s="240"/>
      <c r="FL4119" s="240"/>
      <c r="FM4119" s="240"/>
      <c r="FN4119" s="240"/>
      <c r="FO4119" s="240"/>
      <c r="FP4119" s="240"/>
      <c r="FQ4119" s="240"/>
      <c r="FR4119" s="240"/>
      <c r="FS4119" s="240"/>
      <c r="FT4119" s="240"/>
      <c r="FU4119" s="240"/>
      <c r="FV4119" s="240"/>
    </row>
    <row r="4120" spans="1:178" s="250" customFormat="1">
      <c r="A4120" s="234"/>
      <c r="B4120" s="234"/>
      <c r="C4120" s="234"/>
      <c r="D4120" s="234"/>
      <c r="E4120" s="234"/>
      <c r="F4120" s="234"/>
      <c r="G4120" s="235"/>
      <c r="H4120" s="236"/>
      <c r="AJ4120" s="290"/>
      <c r="AK4120" s="240"/>
      <c r="AL4120" s="240"/>
      <c r="AM4120" s="240"/>
      <c r="AN4120" s="240"/>
      <c r="AO4120" s="240"/>
      <c r="AP4120" s="240"/>
      <c r="AQ4120" s="240"/>
      <c r="AR4120" s="240"/>
      <c r="AS4120" s="240"/>
      <c r="AT4120" s="240"/>
      <c r="AU4120" s="240"/>
      <c r="AV4120" s="240"/>
      <c r="AW4120" s="240"/>
      <c r="AX4120" s="240"/>
      <c r="AY4120" s="240"/>
      <c r="AZ4120" s="240"/>
      <c r="BA4120" s="240"/>
      <c r="BB4120" s="240"/>
      <c r="BC4120" s="240"/>
      <c r="BD4120" s="240"/>
      <c r="BE4120" s="240"/>
      <c r="BF4120" s="240"/>
      <c r="BG4120" s="240"/>
      <c r="BH4120" s="240"/>
      <c r="BI4120" s="240"/>
      <c r="BJ4120" s="240"/>
      <c r="BK4120" s="240"/>
      <c r="BL4120" s="240"/>
      <c r="BM4120" s="240"/>
      <c r="BN4120" s="240"/>
      <c r="BO4120" s="240"/>
      <c r="BP4120" s="240"/>
      <c r="BQ4120" s="240"/>
      <c r="BR4120" s="240"/>
      <c r="BS4120" s="240"/>
      <c r="BT4120" s="240"/>
      <c r="BU4120" s="240"/>
      <c r="BV4120" s="240"/>
      <c r="BW4120" s="240"/>
      <c r="BX4120" s="240"/>
      <c r="BY4120" s="240"/>
      <c r="BZ4120" s="240"/>
      <c r="CA4120" s="240"/>
      <c r="CB4120" s="240"/>
      <c r="CC4120" s="240"/>
      <c r="CD4120" s="240"/>
      <c r="CE4120" s="240"/>
      <c r="CF4120" s="240"/>
      <c r="CG4120" s="240"/>
      <c r="CH4120" s="240"/>
      <c r="CI4120" s="240"/>
      <c r="CJ4120" s="240"/>
      <c r="CK4120" s="240"/>
      <c r="CL4120" s="240"/>
      <c r="CM4120" s="240"/>
      <c r="CN4120" s="240"/>
      <c r="CO4120" s="240"/>
      <c r="CP4120" s="240"/>
      <c r="CQ4120" s="240"/>
      <c r="CR4120" s="240"/>
      <c r="CS4120" s="240"/>
      <c r="CT4120" s="240"/>
      <c r="CU4120" s="240"/>
      <c r="CV4120" s="240"/>
      <c r="CW4120" s="240"/>
      <c r="CX4120" s="240"/>
      <c r="CY4120" s="240"/>
      <c r="CZ4120" s="240"/>
      <c r="DA4120" s="240"/>
      <c r="DB4120" s="240"/>
      <c r="DC4120" s="240"/>
      <c r="DD4120" s="240"/>
      <c r="DE4120" s="240"/>
      <c r="DF4120" s="240"/>
      <c r="DG4120" s="240"/>
      <c r="DH4120" s="240"/>
      <c r="DI4120" s="240"/>
      <c r="DJ4120" s="240"/>
      <c r="DK4120" s="240"/>
      <c r="DL4120" s="240"/>
      <c r="DM4120" s="240"/>
      <c r="DN4120" s="240"/>
      <c r="DO4120" s="240"/>
      <c r="DP4120" s="240"/>
      <c r="DQ4120" s="240"/>
      <c r="DR4120" s="240"/>
      <c r="DS4120" s="240"/>
      <c r="DT4120" s="240"/>
      <c r="DU4120" s="240"/>
      <c r="DV4120" s="240"/>
      <c r="DW4120" s="240"/>
      <c r="DX4120" s="240"/>
      <c r="DY4120" s="240"/>
      <c r="DZ4120" s="240"/>
      <c r="EA4120" s="240"/>
      <c r="EB4120" s="240"/>
      <c r="EC4120" s="240"/>
      <c r="ED4120" s="240"/>
      <c r="EE4120" s="240"/>
      <c r="EF4120" s="240"/>
      <c r="EG4120" s="240"/>
      <c r="EH4120" s="240"/>
      <c r="EI4120" s="240"/>
      <c r="EJ4120" s="240"/>
      <c r="EK4120" s="240"/>
      <c r="EL4120" s="240"/>
      <c r="EM4120" s="240"/>
      <c r="EN4120" s="240"/>
      <c r="EO4120" s="240"/>
      <c r="EP4120" s="240"/>
      <c r="EQ4120" s="240"/>
      <c r="ER4120" s="240"/>
      <c r="ES4120" s="240"/>
      <c r="ET4120" s="240"/>
      <c r="EU4120" s="240"/>
      <c r="EV4120" s="240"/>
      <c r="EW4120" s="240"/>
      <c r="EX4120" s="240"/>
      <c r="EY4120" s="240"/>
      <c r="EZ4120" s="240"/>
      <c r="FA4120" s="240"/>
      <c r="FB4120" s="240"/>
      <c r="FC4120" s="240"/>
      <c r="FD4120" s="240"/>
      <c r="FE4120" s="240"/>
      <c r="FF4120" s="240"/>
      <c r="FG4120" s="240"/>
      <c r="FH4120" s="240"/>
      <c r="FI4120" s="240"/>
      <c r="FJ4120" s="240"/>
      <c r="FK4120" s="240"/>
      <c r="FL4120" s="240"/>
      <c r="FM4120" s="240"/>
      <c r="FN4120" s="240"/>
      <c r="FO4120" s="240"/>
      <c r="FP4120" s="240"/>
      <c r="FQ4120" s="240"/>
      <c r="FR4120" s="240"/>
      <c r="FS4120" s="240"/>
      <c r="FT4120" s="240"/>
      <c r="FU4120" s="240"/>
      <c r="FV4120" s="240"/>
    </row>
    <row r="4121" spans="1:178" s="250" customFormat="1">
      <c r="A4121" s="234"/>
      <c r="B4121" s="234"/>
      <c r="C4121" s="234"/>
      <c r="D4121" s="234"/>
      <c r="E4121" s="234"/>
      <c r="F4121" s="234"/>
      <c r="G4121" s="235"/>
      <c r="H4121" s="236"/>
      <c r="AJ4121" s="290"/>
      <c r="AK4121" s="240"/>
      <c r="AL4121" s="240"/>
      <c r="AM4121" s="240"/>
      <c r="AN4121" s="240"/>
      <c r="AO4121" s="240"/>
      <c r="AP4121" s="240"/>
      <c r="AQ4121" s="240"/>
      <c r="AR4121" s="240"/>
      <c r="AS4121" s="240"/>
      <c r="AT4121" s="240"/>
      <c r="AU4121" s="240"/>
      <c r="AV4121" s="240"/>
      <c r="AW4121" s="240"/>
      <c r="AX4121" s="240"/>
      <c r="AY4121" s="240"/>
      <c r="AZ4121" s="240"/>
      <c r="BA4121" s="240"/>
      <c r="BB4121" s="240"/>
      <c r="BC4121" s="240"/>
      <c r="BD4121" s="240"/>
      <c r="BE4121" s="240"/>
      <c r="BF4121" s="240"/>
      <c r="BG4121" s="240"/>
      <c r="BH4121" s="240"/>
      <c r="BI4121" s="240"/>
      <c r="BJ4121" s="240"/>
      <c r="BK4121" s="240"/>
      <c r="BL4121" s="240"/>
      <c r="BM4121" s="240"/>
      <c r="BN4121" s="240"/>
      <c r="BO4121" s="240"/>
      <c r="BP4121" s="240"/>
      <c r="BQ4121" s="240"/>
      <c r="BR4121" s="240"/>
      <c r="BS4121" s="240"/>
      <c r="BT4121" s="240"/>
      <c r="BU4121" s="240"/>
      <c r="BV4121" s="240"/>
      <c r="BW4121" s="240"/>
      <c r="BX4121" s="240"/>
      <c r="BY4121" s="240"/>
      <c r="BZ4121" s="240"/>
      <c r="CA4121" s="240"/>
      <c r="CB4121" s="240"/>
      <c r="CC4121" s="240"/>
      <c r="CD4121" s="240"/>
      <c r="CE4121" s="240"/>
      <c r="CF4121" s="240"/>
      <c r="CG4121" s="240"/>
      <c r="CH4121" s="240"/>
      <c r="CI4121" s="240"/>
      <c r="CJ4121" s="240"/>
      <c r="CK4121" s="240"/>
      <c r="CL4121" s="240"/>
      <c r="CM4121" s="240"/>
      <c r="CN4121" s="240"/>
      <c r="CO4121" s="240"/>
      <c r="CP4121" s="240"/>
      <c r="CQ4121" s="240"/>
      <c r="CR4121" s="240"/>
      <c r="CS4121" s="240"/>
      <c r="CT4121" s="240"/>
      <c r="CU4121" s="240"/>
      <c r="CV4121" s="240"/>
      <c r="CW4121" s="240"/>
      <c r="CX4121" s="240"/>
      <c r="CY4121" s="240"/>
      <c r="CZ4121" s="240"/>
      <c r="DA4121" s="240"/>
      <c r="DB4121" s="240"/>
      <c r="DC4121" s="240"/>
      <c r="DD4121" s="240"/>
      <c r="DE4121" s="240"/>
      <c r="DF4121" s="240"/>
      <c r="DG4121" s="240"/>
      <c r="DH4121" s="240"/>
      <c r="DI4121" s="240"/>
      <c r="DJ4121" s="240"/>
      <c r="DK4121" s="240"/>
      <c r="DL4121" s="240"/>
      <c r="DM4121" s="240"/>
      <c r="DN4121" s="240"/>
      <c r="DO4121" s="240"/>
      <c r="DP4121" s="240"/>
      <c r="DQ4121" s="240"/>
      <c r="DR4121" s="240"/>
      <c r="DS4121" s="240"/>
      <c r="DT4121" s="240"/>
      <c r="DU4121" s="240"/>
      <c r="DV4121" s="240"/>
      <c r="DW4121" s="240"/>
      <c r="DX4121" s="240"/>
      <c r="DY4121" s="240"/>
      <c r="DZ4121" s="240"/>
      <c r="EA4121" s="240"/>
      <c r="EB4121" s="240"/>
      <c r="EC4121" s="240"/>
      <c r="ED4121" s="240"/>
      <c r="EE4121" s="240"/>
      <c r="EF4121" s="240"/>
      <c r="EG4121" s="240"/>
      <c r="EH4121" s="240"/>
      <c r="EI4121" s="240"/>
      <c r="EJ4121" s="240"/>
      <c r="EK4121" s="240"/>
      <c r="EL4121" s="240"/>
      <c r="EM4121" s="240"/>
      <c r="EN4121" s="240"/>
      <c r="EO4121" s="240"/>
      <c r="EP4121" s="240"/>
      <c r="EQ4121" s="240"/>
      <c r="ER4121" s="240"/>
      <c r="ES4121" s="240"/>
      <c r="ET4121" s="240"/>
      <c r="EU4121" s="240"/>
      <c r="EV4121" s="240"/>
      <c r="EW4121" s="240"/>
      <c r="EX4121" s="240"/>
      <c r="EY4121" s="240"/>
      <c r="EZ4121" s="240"/>
      <c r="FA4121" s="240"/>
      <c r="FB4121" s="240"/>
      <c r="FC4121" s="240"/>
      <c r="FD4121" s="240"/>
      <c r="FE4121" s="240"/>
      <c r="FF4121" s="240"/>
      <c r="FG4121" s="240"/>
      <c r="FH4121" s="240"/>
      <c r="FI4121" s="240"/>
      <c r="FJ4121" s="240"/>
      <c r="FK4121" s="240"/>
      <c r="FL4121" s="240"/>
      <c r="FM4121" s="240"/>
      <c r="FN4121" s="240"/>
      <c r="FO4121" s="240"/>
      <c r="FP4121" s="240"/>
      <c r="FQ4121" s="240"/>
      <c r="FR4121" s="240"/>
      <c r="FS4121" s="240"/>
      <c r="FT4121" s="240"/>
      <c r="FU4121" s="240"/>
      <c r="FV4121" s="240"/>
    </row>
    <row r="4122" spans="1:178" s="250" customFormat="1">
      <c r="A4122" s="234"/>
      <c r="B4122" s="234"/>
      <c r="C4122" s="234"/>
      <c r="D4122" s="234"/>
      <c r="E4122" s="234"/>
      <c r="F4122" s="234"/>
      <c r="G4122" s="235"/>
      <c r="H4122" s="236"/>
      <c r="AJ4122" s="290"/>
      <c r="AK4122" s="240"/>
      <c r="AL4122" s="240"/>
      <c r="AM4122" s="240"/>
      <c r="AN4122" s="240"/>
      <c r="AO4122" s="240"/>
      <c r="AP4122" s="240"/>
      <c r="AQ4122" s="240"/>
      <c r="AR4122" s="240"/>
      <c r="AS4122" s="240"/>
      <c r="AT4122" s="240"/>
      <c r="AU4122" s="240"/>
      <c r="AV4122" s="240"/>
      <c r="AW4122" s="240"/>
      <c r="AX4122" s="240"/>
      <c r="AY4122" s="240"/>
      <c r="AZ4122" s="240"/>
      <c r="BA4122" s="240"/>
      <c r="BB4122" s="240"/>
      <c r="BC4122" s="240"/>
      <c r="BD4122" s="240"/>
      <c r="BE4122" s="240"/>
      <c r="BF4122" s="240"/>
      <c r="BG4122" s="240"/>
      <c r="BH4122" s="240"/>
      <c r="BI4122" s="240"/>
      <c r="BJ4122" s="240"/>
      <c r="BK4122" s="240"/>
      <c r="BL4122" s="240"/>
      <c r="BM4122" s="240"/>
      <c r="BN4122" s="240"/>
      <c r="BO4122" s="240"/>
      <c r="BP4122" s="240"/>
      <c r="BQ4122" s="240"/>
      <c r="BR4122" s="240"/>
      <c r="BS4122" s="240"/>
      <c r="BT4122" s="240"/>
      <c r="BU4122" s="240"/>
      <c r="BV4122" s="240"/>
      <c r="BW4122" s="240"/>
      <c r="BX4122" s="240"/>
      <c r="BY4122" s="240"/>
      <c r="BZ4122" s="240"/>
      <c r="CA4122" s="240"/>
      <c r="CB4122" s="240"/>
      <c r="CC4122" s="240"/>
      <c r="CD4122" s="240"/>
      <c r="CE4122" s="240"/>
      <c r="CF4122" s="240"/>
      <c r="CG4122" s="240"/>
      <c r="CH4122" s="240"/>
      <c r="CI4122" s="240"/>
      <c r="CJ4122" s="240"/>
      <c r="CK4122" s="240"/>
      <c r="CL4122" s="240"/>
      <c r="CM4122" s="240"/>
      <c r="CN4122" s="240"/>
      <c r="CO4122" s="240"/>
      <c r="CP4122" s="240"/>
      <c r="CQ4122" s="240"/>
      <c r="CR4122" s="240"/>
      <c r="CS4122" s="240"/>
      <c r="CT4122" s="240"/>
      <c r="CU4122" s="240"/>
      <c r="CV4122" s="240"/>
      <c r="CW4122" s="240"/>
      <c r="CX4122" s="240"/>
      <c r="CY4122" s="240"/>
      <c r="CZ4122" s="240"/>
      <c r="DA4122" s="240"/>
      <c r="DB4122" s="240"/>
      <c r="DC4122" s="240"/>
      <c r="DD4122" s="240"/>
      <c r="DE4122" s="240"/>
      <c r="DF4122" s="240"/>
      <c r="DG4122" s="240"/>
      <c r="DH4122" s="240"/>
      <c r="DI4122" s="240"/>
      <c r="DJ4122" s="240"/>
      <c r="DK4122" s="240"/>
      <c r="DL4122" s="240"/>
      <c r="DM4122" s="240"/>
      <c r="DN4122" s="240"/>
      <c r="DO4122" s="240"/>
      <c r="DP4122" s="240"/>
      <c r="DQ4122" s="240"/>
      <c r="DR4122" s="240"/>
      <c r="DS4122" s="240"/>
      <c r="DT4122" s="240"/>
      <c r="DU4122" s="240"/>
      <c r="DV4122" s="240"/>
      <c r="DW4122" s="240"/>
      <c r="DX4122" s="240"/>
      <c r="DY4122" s="240"/>
      <c r="DZ4122" s="240"/>
      <c r="EA4122" s="240"/>
      <c r="EB4122" s="240"/>
      <c r="EC4122" s="240"/>
      <c r="ED4122" s="240"/>
      <c r="EE4122" s="240"/>
      <c r="EF4122" s="240"/>
      <c r="EG4122" s="240"/>
      <c r="EH4122" s="240"/>
      <c r="EI4122" s="240"/>
      <c r="EJ4122" s="240"/>
      <c r="EK4122" s="240"/>
      <c r="EL4122" s="240"/>
      <c r="EM4122" s="240"/>
      <c r="EN4122" s="240"/>
      <c r="EO4122" s="240"/>
      <c r="EP4122" s="240"/>
      <c r="EQ4122" s="240"/>
      <c r="ER4122" s="240"/>
      <c r="ES4122" s="240"/>
      <c r="ET4122" s="240"/>
      <c r="EU4122" s="240"/>
      <c r="EV4122" s="240"/>
      <c r="EW4122" s="240"/>
      <c r="EX4122" s="240"/>
      <c r="EY4122" s="240"/>
      <c r="EZ4122" s="240"/>
      <c r="FA4122" s="240"/>
      <c r="FB4122" s="240"/>
      <c r="FC4122" s="240"/>
      <c r="FD4122" s="240"/>
      <c r="FE4122" s="240"/>
      <c r="FF4122" s="240"/>
      <c r="FG4122" s="240"/>
      <c r="FH4122" s="240"/>
      <c r="FI4122" s="240"/>
      <c r="FJ4122" s="240"/>
      <c r="FK4122" s="240"/>
      <c r="FL4122" s="240"/>
      <c r="FM4122" s="240"/>
      <c r="FN4122" s="240"/>
      <c r="FO4122" s="240"/>
      <c r="FP4122" s="240"/>
      <c r="FQ4122" s="240"/>
      <c r="FR4122" s="240"/>
      <c r="FS4122" s="240"/>
      <c r="FT4122" s="240"/>
      <c r="FU4122" s="240"/>
      <c r="FV4122" s="240"/>
    </row>
    <row r="4123" spans="1:178" s="250" customFormat="1">
      <c r="A4123" s="234"/>
      <c r="B4123" s="234"/>
      <c r="C4123" s="234"/>
      <c r="D4123" s="234"/>
      <c r="E4123" s="234"/>
      <c r="F4123" s="234"/>
      <c r="G4123" s="235"/>
      <c r="H4123" s="236"/>
      <c r="AJ4123" s="290"/>
      <c r="AK4123" s="240"/>
      <c r="AL4123" s="240"/>
      <c r="AM4123" s="240"/>
      <c r="AN4123" s="240"/>
      <c r="AO4123" s="240"/>
      <c r="AP4123" s="240"/>
      <c r="AQ4123" s="240"/>
      <c r="AR4123" s="240"/>
      <c r="AS4123" s="240"/>
      <c r="AT4123" s="240"/>
      <c r="AU4123" s="240"/>
      <c r="AV4123" s="240"/>
      <c r="AW4123" s="240"/>
      <c r="AX4123" s="240"/>
      <c r="AY4123" s="240"/>
      <c r="AZ4123" s="240"/>
      <c r="BA4123" s="240"/>
      <c r="BB4123" s="240"/>
      <c r="BC4123" s="240"/>
      <c r="BD4123" s="240"/>
      <c r="BE4123" s="240"/>
      <c r="BF4123" s="240"/>
      <c r="BG4123" s="240"/>
      <c r="BH4123" s="240"/>
      <c r="BI4123" s="240"/>
      <c r="BJ4123" s="240"/>
      <c r="BK4123" s="240"/>
      <c r="BL4123" s="240"/>
      <c r="BM4123" s="240"/>
      <c r="BN4123" s="240"/>
      <c r="BO4123" s="240"/>
      <c r="BP4123" s="240"/>
      <c r="BQ4123" s="240"/>
      <c r="BR4123" s="240"/>
      <c r="BS4123" s="240"/>
      <c r="BT4123" s="240"/>
      <c r="BU4123" s="240"/>
      <c r="BV4123" s="240"/>
      <c r="BW4123" s="240"/>
      <c r="BX4123" s="240"/>
      <c r="BY4123" s="240"/>
      <c r="BZ4123" s="240"/>
      <c r="CA4123" s="240"/>
      <c r="CB4123" s="240"/>
      <c r="CC4123" s="240"/>
      <c r="CD4123" s="240"/>
      <c r="CE4123" s="240"/>
      <c r="CF4123" s="240"/>
      <c r="CG4123" s="240"/>
      <c r="CH4123" s="240"/>
      <c r="CI4123" s="240"/>
      <c r="CJ4123" s="240"/>
      <c r="CK4123" s="240"/>
      <c r="CL4123" s="240"/>
      <c r="CM4123" s="240"/>
      <c r="CN4123" s="240"/>
      <c r="CO4123" s="240"/>
      <c r="CP4123" s="240"/>
      <c r="CQ4123" s="240"/>
      <c r="CR4123" s="240"/>
      <c r="CS4123" s="240"/>
      <c r="CT4123" s="240"/>
      <c r="CU4123" s="240"/>
      <c r="CV4123" s="240"/>
      <c r="CW4123" s="240"/>
      <c r="CX4123" s="240"/>
      <c r="CY4123" s="240"/>
      <c r="CZ4123" s="240"/>
      <c r="DA4123" s="240"/>
      <c r="DB4123" s="240"/>
      <c r="DC4123" s="240"/>
      <c r="DD4123" s="240"/>
      <c r="DE4123" s="240"/>
      <c r="DF4123" s="240"/>
      <c r="DG4123" s="240"/>
      <c r="DH4123" s="240"/>
      <c r="DI4123" s="240"/>
      <c r="DJ4123" s="240"/>
      <c r="DK4123" s="240"/>
      <c r="DL4123" s="240"/>
      <c r="DM4123" s="240"/>
      <c r="DN4123" s="240"/>
      <c r="DO4123" s="240"/>
      <c r="DP4123" s="240"/>
      <c r="DQ4123" s="240"/>
      <c r="DR4123" s="240"/>
      <c r="DS4123" s="240"/>
      <c r="DT4123" s="240"/>
      <c r="DU4123" s="240"/>
      <c r="DV4123" s="240"/>
      <c r="DW4123" s="240"/>
      <c r="DX4123" s="240"/>
      <c r="DY4123" s="240"/>
      <c r="DZ4123" s="240"/>
      <c r="EA4123" s="240"/>
      <c r="EB4123" s="240"/>
      <c r="EC4123" s="240"/>
      <c r="ED4123" s="240"/>
      <c r="EE4123" s="240"/>
      <c r="EF4123" s="240"/>
      <c r="EG4123" s="240"/>
      <c r="EH4123" s="240"/>
      <c r="EI4123" s="240"/>
      <c r="EJ4123" s="240"/>
      <c r="EK4123" s="240"/>
      <c r="EL4123" s="240"/>
      <c r="EM4123" s="240"/>
      <c r="EN4123" s="240"/>
      <c r="EO4123" s="240"/>
      <c r="EP4123" s="240"/>
      <c r="EQ4123" s="240"/>
      <c r="ER4123" s="240"/>
      <c r="ES4123" s="240"/>
      <c r="ET4123" s="240"/>
      <c r="EU4123" s="240"/>
      <c r="EV4123" s="240"/>
      <c r="EW4123" s="240"/>
      <c r="EX4123" s="240"/>
      <c r="EY4123" s="240"/>
      <c r="EZ4123" s="240"/>
      <c r="FA4123" s="240"/>
      <c r="FB4123" s="240"/>
      <c r="FC4123" s="240"/>
      <c r="FD4123" s="240"/>
      <c r="FE4123" s="240"/>
      <c r="FF4123" s="240"/>
      <c r="FG4123" s="240"/>
      <c r="FH4123" s="240"/>
      <c r="FI4123" s="240"/>
      <c r="FJ4123" s="240"/>
      <c r="FK4123" s="240"/>
      <c r="FL4123" s="240"/>
      <c r="FM4123" s="240"/>
      <c r="FN4123" s="240"/>
      <c r="FO4123" s="240"/>
      <c r="FP4123" s="240"/>
      <c r="FQ4123" s="240"/>
      <c r="FR4123" s="240"/>
      <c r="FS4123" s="240"/>
      <c r="FT4123" s="240"/>
      <c r="FU4123" s="240"/>
      <c r="FV4123" s="240"/>
    </row>
    <row r="4124" spans="1:178" s="250" customFormat="1">
      <c r="A4124" s="234"/>
      <c r="B4124" s="234"/>
      <c r="C4124" s="234"/>
      <c r="D4124" s="234"/>
      <c r="E4124" s="234"/>
      <c r="F4124" s="234"/>
      <c r="G4124" s="235"/>
      <c r="H4124" s="236"/>
      <c r="AJ4124" s="290"/>
      <c r="AK4124" s="240"/>
      <c r="AL4124" s="240"/>
      <c r="AM4124" s="240"/>
      <c r="AN4124" s="240"/>
      <c r="AO4124" s="240"/>
      <c r="AP4124" s="240"/>
      <c r="AQ4124" s="240"/>
      <c r="AR4124" s="240"/>
      <c r="AS4124" s="240"/>
      <c r="AT4124" s="240"/>
      <c r="AU4124" s="240"/>
      <c r="AV4124" s="240"/>
      <c r="AW4124" s="240"/>
      <c r="AX4124" s="240"/>
      <c r="AY4124" s="240"/>
      <c r="AZ4124" s="240"/>
      <c r="BA4124" s="240"/>
      <c r="BB4124" s="240"/>
      <c r="BC4124" s="240"/>
      <c r="BD4124" s="240"/>
      <c r="BE4124" s="240"/>
      <c r="BF4124" s="240"/>
      <c r="BG4124" s="240"/>
      <c r="BH4124" s="240"/>
      <c r="BI4124" s="240"/>
      <c r="BJ4124" s="240"/>
      <c r="BK4124" s="240"/>
      <c r="BL4124" s="240"/>
      <c r="BM4124" s="240"/>
      <c r="BN4124" s="240"/>
      <c r="BO4124" s="240"/>
      <c r="BP4124" s="240"/>
      <c r="BQ4124" s="240"/>
      <c r="BR4124" s="240"/>
      <c r="BS4124" s="240"/>
      <c r="BT4124" s="240"/>
      <c r="BU4124" s="240"/>
      <c r="BV4124" s="240"/>
      <c r="BW4124" s="240"/>
      <c r="BX4124" s="240"/>
      <c r="BY4124" s="240"/>
      <c r="BZ4124" s="240"/>
      <c r="CA4124" s="240"/>
      <c r="CB4124" s="240"/>
      <c r="CC4124" s="240"/>
      <c r="CD4124" s="240"/>
      <c r="CE4124" s="240"/>
      <c r="CF4124" s="240"/>
      <c r="CG4124" s="240"/>
      <c r="CH4124" s="240"/>
      <c r="CI4124" s="240"/>
      <c r="CJ4124" s="240"/>
      <c r="CK4124" s="240"/>
      <c r="CL4124" s="240"/>
      <c r="CM4124" s="240"/>
      <c r="CN4124" s="240"/>
      <c r="CO4124" s="240"/>
      <c r="CP4124" s="240"/>
      <c r="CQ4124" s="240"/>
      <c r="CR4124" s="240"/>
      <c r="CS4124" s="240"/>
      <c r="CT4124" s="240"/>
      <c r="CU4124" s="240"/>
      <c r="CV4124" s="240"/>
      <c r="CW4124" s="240"/>
      <c r="CX4124" s="240"/>
      <c r="CY4124" s="240"/>
      <c r="CZ4124" s="240"/>
      <c r="DA4124" s="240"/>
      <c r="DB4124" s="240"/>
      <c r="DC4124" s="240"/>
      <c r="DD4124" s="240"/>
      <c r="DE4124" s="240"/>
      <c r="DF4124" s="240"/>
      <c r="DG4124" s="240"/>
      <c r="DH4124" s="240"/>
      <c r="DI4124" s="240"/>
      <c r="DJ4124" s="240"/>
      <c r="DK4124" s="240"/>
      <c r="DL4124" s="240"/>
      <c r="DM4124" s="240"/>
      <c r="DN4124" s="240"/>
      <c r="DO4124" s="240"/>
      <c r="DP4124" s="240"/>
      <c r="DQ4124" s="240"/>
      <c r="DR4124" s="240"/>
      <c r="DS4124" s="240"/>
      <c r="DT4124" s="240"/>
      <c r="DU4124" s="240"/>
      <c r="DV4124" s="240"/>
      <c r="DW4124" s="240"/>
      <c r="DX4124" s="240"/>
      <c r="DY4124" s="240"/>
      <c r="DZ4124" s="240"/>
      <c r="EA4124" s="240"/>
      <c r="EB4124" s="240"/>
      <c r="EC4124" s="240"/>
      <c r="ED4124" s="240"/>
      <c r="EE4124" s="240"/>
      <c r="EF4124" s="240"/>
      <c r="EG4124" s="240"/>
      <c r="EH4124" s="240"/>
      <c r="EI4124" s="240"/>
      <c r="EJ4124" s="240"/>
      <c r="EK4124" s="240"/>
      <c r="EL4124" s="240"/>
      <c r="EM4124" s="240"/>
      <c r="EN4124" s="240"/>
      <c r="EO4124" s="240"/>
      <c r="EP4124" s="240"/>
      <c r="EQ4124" s="240"/>
      <c r="ER4124" s="240"/>
      <c r="ES4124" s="240"/>
      <c r="ET4124" s="240"/>
      <c r="EU4124" s="240"/>
      <c r="EV4124" s="240"/>
      <c r="EW4124" s="240"/>
      <c r="EX4124" s="240"/>
      <c r="EY4124" s="240"/>
      <c r="EZ4124" s="240"/>
      <c r="FA4124" s="240"/>
      <c r="FB4124" s="240"/>
      <c r="FC4124" s="240"/>
      <c r="FD4124" s="240"/>
      <c r="FE4124" s="240"/>
      <c r="FF4124" s="240"/>
      <c r="FG4124" s="240"/>
      <c r="FH4124" s="240"/>
      <c r="FI4124" s="240"/>
      <c r="FJ4124" s="240"/>
      <c r="FK4124" s="240"/>
      <c r="FL4124" s="240"/>
      <c r="FM4124" s="240"/>
      <c r="FN4124" s="240"/>
      <c r="FO4124" s="240"/>
      <c r="FP4124" s="240"/>
      <c r="FQ4124" s="240"/>
      <c r="FR4124" s="240"/>
      <c r="FS4124" s="240"/>
      <c r="FT4124" s="240"/>
      <c r="FU4124" s="240"/>
      <c r="FV4124" s="240"/>
    </row>
    <row r="4125" spans="1:178" s="250" customFormat="1">
      <c r="A4125" s="234"/>
      <c r="B4125" s="234"/>
      <c r="C4125" s="234"/>
      <c r="D4125" s="234"/>
      <c r="E4125" s="234"/>
      <c r="F4125" s="234"/>
      <c r="G4125" s="235"/>
      <c r="H4125" s="236"/>
      <c r="AJ4125" s="290"/>
      <c r="AK4125" s="240"/>
      <c r="AL4125" s="240"/>
      <c r="AM4125" s="240"/>
      <c r="AN4125" s="240"/>
      <c r="AO4125" s="240"/>
      <c r="AP4125" s="240"/>
      <c r="AQ4125" s="240"/>
      <c r="AR4125" s="240"/>
      <c r="AS4125" s="240"/>
      <c r="AT4125" s="240"/>
      <c r="AU4125" s="240"/>
      <c r="AV4125" s="240"/>
      <c r="AW4125" s="240"/>
      <c r="AX4125" s="240"/>
      <c r="AY4125" s="240"/>
      <c r="AZ4125" s="240"/>
      <c r="BA4125" s="240"/>
      <c r="BB4125" s="240"/>
      <c r="BC4125" s="240"/>
      <c r="BD4125" s="240"/>
      <c r="BE4125" s="240"/>
      <c r="BF4125" s="240"/>
      <c r="BG4125" s="240"/>
      <c r="BH4125" s="240"/>
      <c r="BI4125" s="240"/>
      <c r="BJ4125" s="240"/>
      <c r="BK4125" s="240"/>
      <c r="BL4125" s="240"/>
      <c r="BM4125" s="240"/>
      <c r="BN4125" s="240"/>
      <c r="BO4125" s="240"/>
      <c r="BP4125" s="240"/>
      <c r="BQ4125" s="240"/>
      <c r="BR4125" s="240"/>
      <c r="BS4125" s="240"/>
      <c r="BT4125" s="240"/>
      <c r="BU4125" s="240"/>
      <c r="BV4125" s="240"/>
      <c r="BW4125" s="240"/>
      <c r="BX4125" s="240"/>
      <c r="BY4125" s="240"/>
      <c r="BZ4125" s="240"/>
      <c r="CA4125" s="240"/>
      <c r="CB4125" s="240"/>
      <c r="CC4125" s="240"/>
      <c r="CD4125" s="240"/>
      <c r="CE4125" s="240"/>
      <c r="CF4125" s="240"/>
      <c r="CG4125" s="240"/>
      <c r="CH4125" s="240"/>
      <c r="CI4125" s="240"/>
      <c r="CJ4125" s="240"/>
      <c r="CK4125" s="240"/>
      <c r="CL4125" s="240"/>
      <c r="CM4125" s="240"/>
      <c r="CN4125" s="240"/>
      <c r="CO4125" s="240"/>
      <c r="CP4125" s="240"/>
      <c r="CQ4125" s="240"/>
      <c r="CR4125" s="240"/>
      <c r="CS4125" s="240"/>
      <c r="CT4125" s="240"/>
      <c r="CU4125" s="240"/>
      <c r="CV4125" s="240"/>
      <c r="CW4125" s="240"/>
      <c r="CX4125" s="240"/>
      <c r="CY4125" s="240"/>
      <c r="CZ4125" s="240"/>
      <c r="DA4125" s="240"/>
      <c r="DB4125" s="240"/>
      <c r="DC4125" s="240"/>
      <c r="DD4125" s="240"/>
      <c r="DE4125" s="240"/>
      <c r="DF4125" s="240"/>
      <c r="DG4125" s="240"/>
      <c r="DH4125" s="240"/>
      <c r="DI4125" s="240"/>
      <c r="DJ4125" s="240"/>
      <c r="DK4125" s="240"/>
      <c r="DL4125" s="240"/>
      <c r="DM4125" s="240"/>
      <c r="DN4125" s="240"/>
      <c r="DO4125" s="240"/>
      <c r="DP4125" s="240"/>
      <c r="DQ4125" s="240"/>
      <c r="DR4125" s="240"/>
      <c r="DS4125" s="240"/>
      <c r="DT4125" s="240"/>
      <c r="DU4125" s="240"/>
      <c r="DV4125" s="240"/>
      <c r="DW4125" s="240"/>
      <c r="DX4125" s="240"/>
      <c r="DY4125" s="240"/>
      <c r="DZ4125" s="240"/>
      <c r="EA4125" s="240"/>
      <c r="EB4125" s="240"/>
      <c r="EC4125" s="240"/>
      <c r="ED4125" s="240"/>
      <c r="EE4125" s="240"/>
      <c r="EF4125" s="240"/>
      <c r="EG4125" s="240"/>
      <c r="EH4125" s="240"/>
      <c r="EI4125" s="240"/>
      <c r="EJ4125" s="240"/>
      <c r="EK4125" s="240"/>
      <c r="EL4125" s="240"/>
      <c r="EM4125" s="240"/>
      <c r="EN4125" s="240"/>
      <c r="EO4125" s="240"/>
      <c r="EP4125" s="240"/>
      <c r="EQ4125" s="240"/>
      <c r="ER4125" s="240"/>
      <c r="ES4125" s="240"/>
      <c r="ET4125" s="240"/>
      <c r="EU4125" s="240"/>
      <c r="EV4125" s="240"/>
      <c r="EW4125" s="240"/>
      <c r="EX4125" s="240"/>
      <c r="EY4125" s="240"/>
      <c r="EZ4125" s="240"/>
      <c r="FA4125" s="240"/>
      <c r="FB4125" s="240"/>
      <c r="FC4125" s="240"/>
      <c r="FD4125" s="240"/>
      <c r="FE4125" s="240"/>
      <c r="FF4125" s="240"/>
      <c r="FG4125" s="240"/>
      <c r="FH4125" s="240"/>
      <c r="FI4125" s="240"/>
      <c r="FJ4125" s="240"/>
      <c r="FK4125" s="240"/>
      <c r="FL4125" s="240"/>
      <c r="FM4125" s="240"/>
      <c r="FN4125" s="240"/>
      <c r="FO4125" s="240"/>
      <c r="FP4125" s="240"/>
      <c r="FQ4125" s="240"/>
      <c r="FR4125" s="240"/>
      <c r="FS4125" s="240"/>
      <c r="FT4125" s="240"/>
      <c r="FU4125" s="240"/>
      <c r="FV4125" s="240"/>
    </row>
    <row r="4126" spans="1:178" s="250" customFormat="1">
      <c r="A4126" s="234"/>
      <c r="B4126" s="234"/>
      <c r="C4126" s="234"/>
      <c r="D4126" s="234"/>
      <c r="E4126" s="234"/>
      <c r="F4126" s="234"/>
      <c r="G4126" s="235"/>
      <c r="H4126" s="236"/>
      <c r="AJ4126" s="290"/>
      <c r="AK4126" s="240"/>
      <c r="AL4126" s="240"/>
      <c r="AM4126" s="240"/>
      <c r="AN4126" s="240"/>
      <c r="AO4126" s="240"/>
      <c r="AP4126" s="240"/>
      <c r="AQ4126" s="240"/>
      <c r="AR4126" s="240"/>
      <c r="AS4126" s="240"/>
      <c r="AT4126" s="240"/>
      <c r="AU4126" s="240"/>
      <c r="AV4126" s="240"/>
      <c r="AW4126" s="240"/>
      <c r="AX4126" s="240"/>
      <c r="AY4126" s="240"/>
      <c r="AZ4126" s="240"/>
      <c r="BA4126" s="240"/>
      <c r="BB4126" s="240"/>
      <c r="BC4126" s="240"/>
      <c r="BD4126" s="240"/>
      <c r="BE4126" s="240"/>
      <c r="BF4126" s="240"/>
      <c r="BG4126" s="240"/>
      <c r="BH4126" s="240"/>
      <c r="BI4126" s="240"/>
      <c r="BJ4126" s="240"/>
      <c r="BK4126" s="240"/>
      <c r="BL4126" s="240"/>
      <c r="BM4126" s="240"/>
      <c r="BN4126" s="240"/>
      <c r="BO4126" s="240"/>
      <c r="BP4126" s="240"/>
      <c r="BQ4126" s="240"/>
      <c r="BR4126" s="240"/>
      <c r="BS4126" s="240"/>
      <c r="BT4126" s="240"/>
      <c r="BU4126" s="240"/>
      <c r="BV4126" s="240"/>
      <c r="BW4126" s="240"/>
      <c r="BX4126" s="240"/>
      <c r="BY4126" s="240"/>
      <c r="BZ4126" s="240"/>
      <c r="CA4126" s="240"/>
      <c r="CB4126" s="240"/>
      <c r="CC4126" s="240"/>
      <c r="CD4126" s="240"/>
      <c r="CE4126" s="240"/>
      <c r="CF4126" s="240"/>
      <c r="CG4126" s="240"/>
      <c r="CH4126" s="240"/>
      <c r="CI4126" s="240"/>
      <c r="CJ4126" s="240"/>
      <c r="CK4126" s="240"/>
      <c r="CL4126" s="240"/>
      <c r="CM4126" s="240"/>
      <c r="CN4126" s="240"/>
      <c r="CO4126" s="240"/>
      <c r="CP4126" s="240"/>
      <c r="CQ4126" s="240"/>
      <c r="CR4126" s="240"/>
      <c r="CS4126" s="240"/>
      <c r="CT4126" s="240"/>
      <c r="CU4126" s="240"/>
      <c r="CV4126" s="240"/>
      <c r="CW4126" s="240"/>
      <c r="CX4126" s="240"/>
      <c r="CY4126" s="240"/>
      <c r="CZ4126" s="240"/>
      <c r="DA4126" s="240"/>
      <c r="DB4126" s="240"/>
      <c r="DC4126" s="240"/>
      <c r="DD4126" s="240"/>
      <c r="DE4126" s="240"/>
      <c r="DF4126" s="240"/>
      <c r="DG4126" s="240"/>
      <c r="DH4126" s="240"/>
      <c r="DI4126" s="240"/>
      <c r="DJ4126" s="240"/>
      <c r="DK4126" s="240"/>
      <c r="DL4126" s="240"/>
      <c r="DM4126" s="240"/>
      <c r="DN4126" s="240"/>
      <c r="DO4126" s="240"/>
      <c r="DP4126" s="240"/>
      <c r="DQ4126" s="240"/>
      <c r="DR4126" s="240"/>
      <c r="DS4126" s="240"/>
      <c r="DT4126" s="240"/>
      <c r="DU4126" s="240"/>
      <c r="DV4126" s="240"/>
      <c r="DW4126" s="240"/>
      <c r="DX4126" s="240"/>
      <c r="DY4126" s="240"/>
      <c r="DZ4126" s="240"/>
      <c r="EA4126" s="240"/>
      <c r="EB4126" s="240"/>
      <c r="EC4126" s="240"/>
      <c r="ED4126" s="240"/>
      <c r="EE4126" s="240"/>
      <c r="EF4126" s="240"/>
      <c r="EG4126" s="240"/>
      <c r="EH4126" s="240"/>
      <c r="EI4126" s="240"/>
      <c r="EJ4126" s="240"/>
      <c r="EK4126" s="240"/>
      <c r="EL4126" s="240"/>
      <c r="EM4126" s="240"/>
      <c r="EN4126" s="240"/>
      <c r="EO4126" s="240"/>
      <c r="EP4126" s="240"/>
      <c r="EQ4126" s="240"/>
      <c r="ER4126" s="240"/>
      <c r="ES4126" s="240"/>
      <c r="ET4126" s="240"/>
      <c r="EU4126" s="240"/>
      <c r="EV4126" s="240"/>
      <c r="EW4126" s="240"/>
      <c r="EX4126" s="240"/>
      <c r="EY4126" s="240"/>
      <c r="EZ4126" s="240"/>
      <c r="FA4126" s="240"/>
      <c r="FB4126" s="240"/>
      <c r="FC4126" s="240"/>
      <c r="FD4126" s="240"/>
      <c r="FE4126" s="240"/>
      <c r="FF4126" s="240"/>
      <c r="FG4126" s="240"/>
      <c r="FH4126" s="240"/>
      <c r="FI4126" s="240"/>
      <c r="FJ4126" s="240"/>
      <c r="FK4126" s="240"/>
      <c r="FL4126" s="240"/>
      <c r="FM4126" s="240"/>
      <c r="FN4126" s="240"/>
      <c r="FO4126" s="240"/>
      <c r="FP4126" s="240"/>
      <c r="FQ4126" s="240"/>
      <c r="FR4126" s="240"/>
      <c r="FS4126" s="240"/>
      <c r="FT4126" s="240"/>
      <c r="FU4126" s="240"/>
      <c r="FV4126" s="240"/>
    </row>
    <row r="4127" spans="1:178" s="250" customFormat="1">
      <c r="A4127" s="234"/>
      <c r="B4127" s="234"/>
      <c r="C4127" s="234"/>
      <c r="D4127" s="234"/>
      <c r="E4127" s="234"/>
      <c r="F4127" s="234"/>
      <c r="G4127" s="235"/>
      <c r="H4127" s="236"/>
      <c r="AJ4127" s="290"/>
      <c r="AK4127" s="240"/>
      <c r="AL4127" s="240"/>
      <c r="AM4127" s="240"/>
      <c r="AN4127" s="240"/>
      <c r="AO4127" s="240"/>
      <c r="AP4127" s="240"/>
      <c r="AQ4127" s="240"/>
      <c r="AR4127" s="240"/>
      <c r="AS4127" s="240"/>
      <c r="AT4127" s="240"/>
      <c r="AU4127" s="240"/>
      <c r="AV4127" s="240"/>
      <c r="AW4127" s="240"/>
      <c r="AX4127" s="240"/>
      <c r="AY4127" s="240"/>
      <c r="AZ4127" s="240"/>
      <c r="BA4127" s="240"/>
      <c r="BB4127" s="240"/>
      <c r="BC4127" s="240"/>
      <c r="BD4127" s="240"/>
      <c r="BE4127" s="240"/>
      <c r="BF4127" s="240"/>
      <c r="BG4127" s="240"/>
      <c r="BH4127" s="240"/>
      <c r="BI4127" s="240"/>
      <c r="BJ4127" s="240"/>
      <c r="BK4127" s="240"/>
      <c r="BL4127" s="240"/>
      <c r="BM4127" s="240"/>
      <c r="BN4127" s="240"/>
      <c r="BO4127" s="240"/>
      <c r="BP4127" s="240"/>
      <c r="BQ4127" s="240"/>
      <c r="BR4127" s="240"/>
      <c r="BS4127" s="240"/>
      <c r="BT4127" s="240"/>
      <c r="BU4127" s="240"/>
      <c r="BV4127" s="240"/>
      <c r="BW4127" s="240"/>
      <c r="BX4127" s="240"/>
      <c r="BY4127" s="240"/>
      <c r="BZ4127" s="240"/>
      <c r="CA4127" s="240"/>
      <c r="CB4127" s="240"/>
      <c r="CC4127" s="240"/>
      <c r="CD4127" s="240"/>
      <c r="CE4127" s="240"/>
      <c r="CF4127" s="240"/>
      <c r="CG4127" s="240"/>
      <c r="CH4127" s="240"/>
      <c r="CI4127" s="240"/>
      <c r="CJ4127" s="240"/>
      <c r="CK4127" s="240"/>
      <c r="CL4127" s="240"/>
      <c r="CM4127" s="240"/>
      <c r="CN4127" s="240"/>
      <c r="CO4127" s="240"/>
      <c r="CP4127" s="240"/>
      <c r="CQ4127" s="240"/>
      <c r="CR4127" s="240"/>
      <c r="CS4127" s="240"/>
      <c r="CT4127" s="240"/>
      <c r="CU4127" s="240"/>
      <c r="CV4127" s="240"/>
      <c r="CW4127" s="240"/>
      <c r="CX4127" s="240"/>
      <c r="CY4127" s="240"/>
      <c r="CZ4127" s="240"/>
      <c r="DA4127" s="240"/>
      <c r="DB4127" s="240"/>
      <c r="DC4127" s="240"/>
      <c r="DD4127" s="240"/>
      <c r="DE4127" s="240"/>
      <c r="DF4127" s="240"/>
      <c r="DG4127" s="240"/>
      <c r="DH4127" s="240"/>
      <c r="DI4127" s="240"/>
      <c r="DJ4127" s="240"/>
      <c r="DK4127" s="240"/>
      <c r="DL4127" s="240"/>
      <c r="DM4127" s="240"/>
      <c r="DN4127" s="240"/>
      <c r="DO4127" s="240"/>
      <c r="DP4127" s="240"/>
      <c r="DQ4127" s="240"/>
      <c r="DR4127" s="240"/>
      <c r="DS4127" s="240"/>
      <c r="DT4127" s="240"/>
      <c r="DU4127" s="240"/>
      <c r="DV4127" s="240"/>
      <c r="DW4127" s="240"/>
      <c r="DX4127" s="240"/>
      <c r="DY4127" s="240"/>
      <c r="DZ4127" s="240"/>
      <c r="EA4127" s="240"/>
      <c r="EB4127" s="240"/>
      <c r="EC4127" s="240"/>
      <c r="ED4127" s="240"/>
      <c r="EE4127" s="240"/>
      <c r="EF4127" s="240"/>
      <c r="EG4127" s="240"/>
      <c r="EH4127" s="240"/>
      <c r="EI4127" s="240"/>
      <c r="EJ4127" s="240"/>
      <c r="EK4127" s="240"/>
      <c r="EL4127" s="240"/>
      <c r="EM4127" s="240"/>
      <c r="EN4127" s="240"/>
      <c r="EO4127" s="240"/>
      <c r="EP4127" s="240"/>
      <c r="EQ4127" s="240"/>
      <c r="ER4127" s="240"/>
      <c r="ES4127" s="240"/>
      <c r="ET4127" s="240"/>
      <c r="EU4127" s="240"/>
      <c r="EV4127" s="240"/>
      <c r="EW4127" s="240"/>
      <c r="EX4127" s="240"/>
      <c r="EY4127" s="240"/>
      <c r="EZ4127" s="240"/>
      <c r="FA4127" s="240"/>
      <c r="FB4127" s="240"/>
      <c r="FC4127" s="240"/>
      <c r="FD4127" s="240"/>
      <c r="FE4127" s="240"/>
      <c r="FF4127" s="240"/>
      <c r="FG4127" s="240"/>
      <c r="FH4127" s="240"/>
      <c r="FI4127" s="240"/>
      <c r="FJ4127" s="240"/>
      <c r="FK4127" s="240"/>
      <c r="FL4127" s="240"/>
      <c r="FM4127" s="240"/>
      <c r="FN4127" s="240"/>
      <c r="FO4127" s="240"/>
      <c r="FP4127" s="240"/>
      <c r="FQ4127" s="240"/>
      <c r="FR4127" s="240"/>
      <c r="FS4127" s="240"/>
      <c r="FT4127" s="240"/>
      <c r="FU4127" s="240"/>
      <c r="FV4127" s="240"/>
    </row>
    <row r="4128" spans="1:178" s="250" customFormat="1">
      <c r="A4128" s="234"/>
      <c r="B4128" s="234"/>
      <c r="C4128" s="234"/>
      <c r="D4128" s="234"/>
      <c r="E4128" s="234"/>
      <c r="F4128" s="234"/>
      <c r="G4128" s="235"/>
      <c r="H4128" s="236"/>
      <c r="AJ4128" s="290"/>
      <c r="AK4128" s="240"/>
      <c r="AL4128" s="240"/>
      <c r="AM4128" s="240"/>
      <c r="AN4128" s="240"/>
      <c r="AO4128" s="240"/>
      <c r="AP4128" s="240"/>
      <c r="AQ4128" s="240"/>
      <c r="AR4128" s="240"/>
      <c r="AS4128" s="240"/>
      <c r="AT4128" s="240"/>
      <c r="AU4128" s="240"/>
      <c r="AV4128" s="240"/>
      <c r="AW4128" s="240"/>
      <c r="AX4128" s="240"/>
      <c r="AY4128" s="240"/>
      <c r="AZ4128" s="240"/>
      <c r="BA4128" s="240"/>
      <c r="BB4128" s="240"/>
      <c r="BC4128" s="240"/>
      <c r="BD4128" s="240"/>
      <c r="BE4128" s="240"/>
      <c r="BF4128" s="240"/>
      <c r="BG4128" s="240"/>
      <c r="BH4128" s="240"/>
      <c r="BI4128" s="240"/>
      <c r="BJ4128" s="240"/>
      <c r="BK4128" s="240"/>
      <c r="BL4128" s="240"/>
      <c r="BM4128" s="240"/>
      <c r="BN4128" s="240"/>
      <c r="BO4128" s="240"/>
      <c r="BP4128" s="240"/>
      <c r="BQ4128" s="240"/>
      <c r="BR4128" s="240"/>
      <c r="BS4128" s="240"/>
      <c r="BT4128" s="240"/>
      <c r="BU4128" s="240"/>
      <c r="BV4128" s="240"/>
      <c r="BW4128" s="240"/>
      <c r="BX4128" s="240"/>
      <c r="BY4128" s="240"/>
      <c r="BZ4128" s="240"/>
      <c r="CA4128" s="240"/>
      <c r="CB4128" s="240"/>
      <c r="CC4128" s="240"/>
      <c r="CD4128" s="240"/>
      <c r="CE4128" s="240"/>
      <c r="CF4128" s="240"/>
      <c r="CG4128" s="240"/>
      <c r="CH4128" s="240"/>
      <c r="CI4128" s="240"/>
      <c r="CJ4128" s="240"/>
      <c r="CK4128" s="240"/>
      <c r="CL4128" s="240"/>
      <c r="CM4128" s="240"/>
      <c r="CN4128" s="240"/>
      <c r="CO4128" s="240"/>
      <c r="CP4128" s="240"/>
      <c r="CQ4128" s="240"/>
      <c r="CR4128" s="240"/>
      <c r="CS4128" s="240"/>
      <c r="CT4128" s="240"/>
      <c r="CU4128" s="240"/>
      <c r="CV4128" s="240"/>
      <c r="CW4128" s="240"/>
      <c r="CX4128" s="240"/>
      <c r="CY4128" s="240"/>
      <c r="CZ4128" s="240"/>
      <c r="DA4128" s="240"/>
      <c r="DB4128" s="240"/>
      <c r="DC4128" s="240"/>
      <c r="DD4128" s="240"/>
      <c r="DE4128" s="240"/>
      <c r="DF4128" s="240"/>
      <c r="DG4128" s="240"/>
      <c r="DH4128" s="240"/>
      <c r="DI4128" s="240"/>
      <c r="DJ4128" s="240"/>
      <c r="DK4128" s="240"/>
      <c r="DL4128" s="240"/>
      <c r="DM4128" s="240"/>
      <c r="DN4128" s="240"/>
      <c r="DO4128" s="240"/>
      <c r="DP4128" s="240"/>
      <c r="DQ4128" s="240"/>
      <c r="DR4128" s="240"/>
      <c r="DS4128" s="240"/>
      <c r="DT4128" s="240"/>
      <c r="DU4128" s="240"/>
      <c r="DV4128" s="240"/>
      <c r="DW4128" s="240"/>
      <c r="DX4128" s="240"/>
      <c r="DY4128" s="240"/>
      <c r="DZ4128" s="240"/>
      <c r="EA4128" s="240"/>
      <c r="EB4128" s="240"/>
      <c r="EC4128" s="240"/>
      <c r="ED4128" s="240"/>
      <c r="EE4128" s="240"/>
      <c r="EF4128" s="240"/>
      <c r="EG4128" s="240"/>
      <c r="EH4128" s="240"/>
      <c r="EI4128" s="240"/>
      <c r="EJ4128" s="240"/>
      <c r="EK4128" s="240"/>
      <c r="EL4128" s="240"/>
      <c r="EM4128" s="240"/>
      <c r="EN4128" s="240"/>
      <c r="EO4128" s="240"/>
      <c r="EP4128" s="240"/>
      <c r="EQ4128" s="240"/>
      <c r="ER4128" s="240"/>
      <c r="ES4128" s="240"/>
      <c r="ET4128" s="240"/>
      <c r="EU4128" s="240"/>
      <c r="EV4128" s="240"/>
      <c r="EW4128" s="240"/>
      <c r="EX4128" s="240"/>
      <c r="EY4128" s="240"/>
      <c r="EZ4128" s="240"/>
      <c r="FA4128" s="240"/>
      <c r="FB4128" s="240"/>
      <c r="FC4128" s="240"/>
      <c r="FD4128" s="240"/>
      <c r="FE4128" s="240"/>
      <c r="FF4128" s="240"/>
      <c r="FG4128" s="240"/>
      <c r="FH4128" s="240"/>
      <c r="FI4128" s="240"/>
      <c r="FJ4128" s="240"/>
      <c r="FK4128" s="240"/>
      <c r="FL4128" s="240"/>
      <c r="FM4128" s="240"/>
      <c r="FN4128" s="240"/>
      <c r="FO4128" s="240"/>
      <c r="FP4128" s="240"/>
      <c r="FQ4128" s="240"/>
      <c r="FR4128" s="240"/>
      <c r="FS4128" s="240"/>
      <c r="FT4128" s="240"/>
      <c r="FU4128" s="240"/>
      <c r="FV4128" s="240"/>
    </row>
    <row r="4129" spans="1:178" s="250" customFormat="1">
      <c r="A4129" s="234"/>
      <c r="B4129" s="234"/>
      <c r="C4129" s="234"/>
      <c r="D4129" s="234"/>
      <c r="E4129" s="234"/>
      <c r="F4129" s="234"/>
      <c r="G4129" s="235"/>
      <c r="H4129" s="236"/>
      <c r="AJ4129" s="290"/>
      <c r="AK4129" s="240"/>
      <c r="AL4129" s="240"/>
      <c r="AM4129" s="240"/>
      <c r="AN4129" s="240"/>
      <c r="AO4129" s="240"/>
      <c r="AP4129" s="240"/>
      <c r="AQ4129" s="240"/>
      <c r="AR4129" s="240"/>
      <c r="AS4129" s="240"/>
      <c r="AT4129" s="240"/>
      <c r="AU4129" s="240"/>
      <c r="AV4129" s="240"/>
      <c r="AW4129" s="240"/>
      <c r="AX4129" s="240"/>
      <c r="AY4129" s="240"/>
      <c r="AZ4129" s="240"/>
      <c r="BA4129" s="240"/>
      <c r="BB4129" s="240"/>
      <c r="BC4129" s="240"/>
      <c r="BD4129" s="240"/>
      <c r="BE4129" s="240"/>
      <c r="BF4129" s="240"/>
      <c r="BG4129" s="240"/>
      <c r="BH4129" s="240"/>
      <c r="BI4129" s="240"/>
      <c r="BJ4129" s="240"/>
      <c r="BK4129" s="240"/>
      <c r="BL4129" s="240"/>
      <c r="BM4129" s="240"/>
      <c r="BN4129" s="240"/>
      <c r="BO4129" s="240"/>
      <c r="BP4129" s="240"/>
      <c r="BQ4129" s="240"/>
      <c r="BR4129" s="240"/>
      <c r="BS4129" s="240"/>
      <c r="BT4129" s="240"/>
      <c r="BU4129" s="240"/>
      <c r="BV4129" s="240"/>
      <c r="BW4129" s="240"/>
      <c r="BX4129" s="240"/>
      <c r="BY4129" s="240"/>
      <c r="BZ4129" s="240"/>
      <c r="CA4129" s="240"/>
      <c r="CB4129" s="240"/>
      <c r="CC4129" s="240"/>
      <c r="CD4129" s="240"/>
      <c r="CE4129" s="240"/>
      <c r="CF4129" s="240"/>
      <c r="CG4129" s="240"/>
      <c r="CH4129" s="240"/>
      <c r="CI4129" s="240"/>
      <c r="CJ4129" s="240"/>
      <c r="CK4129" s="240"/>
      <c r="CL4129" s="240"/>
      <c r="CM4129" s="240"/>
      <c r="CN4129" s="240"/>
      <c r="CO4129" s="240"/>
      <c r="CP4129" s="240"/>
      <c r="CQ4129" s="240"/>
      <c r="CR4129" s="240"/>
      <c r="CS4129" s="240"/>
      <c r="CT4129" s="240"/>
      <c r="CU4129" s="240"/>
      <c r="CV4129" s="240"/>
      <c r="CW4129" s="240"/>
      <c r="CX4129" s="240"/>
      <c r="CY4129" s="240"/>
      <c r="CZ4129" s="240"/>
      <c r="DA4129" s="240"/>
      <c r="DB4129" s="240"/>
      <c r="DC4129" s="240"/>
      <c r="DD4129" s="240"/>
      <c r="DE4129" s="240"/>
      <c r="DF4129" s="240"/>
      <c r="DG4129" s="240"/>
      <c r="DH4129" s="240"/>
      <c r="DI4129" s="240"/>
      <c r="DJ4129" s="240"/>
      <c r="DK4129" s="240"/>
      <c r="DL4129" s="240"/>
      <c r="DM4129" s="240"/>
      <c r="DN4129" s="240"/>
      <c r="DO4129" s="240"/>
      <c r="DP4129" s="240"/>
      <c r="DQ4129" s="240"/>
      <c r="DR4129" s="240"/>
      <c r="DS4129" s="240"/>
      <c r="DT4129" s="240"/>
      <c r="DU4129" s="240"/>
      <c r="DV4129" s="240"/>
      <c r="DW4129" s="240"/>
      <c r="DX4129" s="240"/>
      <c r="DY4129" s="240"/>
      <c r="DZ4129" s="240"/>
      <c r="EA4129" s="240"/>
      <c r="EB4129" s="240"/>
      <c r="EC4129" s="240"/>
      <c r="ED4129" s="240"/>
      <c r="EE4129" s="240"/>
      <c r="EF4129" s="240"/>
      <c r="EG4129" s="240"/>
      <c r="EH4129" s="240"/>
      <c r="EI4129" s="240"/>
      <c r="EJ4129" s="240"/>
      <c r="EK4129" s="240"/>
      <c r="EL4129" s="240"/>
      <c r="EM4129" s="240"/>
      <c r="EN4129" s="240"/>
      <c r="EO4129" s="240"/>
      <c r="EP4129" s="240"/>
      <c r="EQ4129" s="240"/>
      <c r="ER4129" s="240"/>
      <c r="ES4129" s="240"/>
      <c r="ET4129" s="240"/>
      <c r="EU4129" s="240"/>
      <c r="EV4129" s="240"/>
      <c r="EW4129" s="240"/>
      <c r="EX4129" s="240"/>
      <c r="EY4129" s="240"/>
      <c r="EZ4129" s="240"/>
      <c r="FA4129" s="240"/>
      <c r="FB4129" s="240"/>
      <c r="FC4129" s="240"/>
      <c r="FD4129" s="240"/>
      <c r="FE4129" s="240"/>
      <c r="FF4129" s="240"/>
      <c r="FG4129" s="240"/>
      <c r="FH4129" s="240"/>
      <c r="FI4129" s="240"/>
      <c r="FJ4129" s="240"/>
      <c r="FK4129" s="240"/>
      <c r="FL4129" s="240"/>
      <c r="FM4129" s="240"/>
      <c r="FN4129" s="240"/>
      <c r="FO4129" s="240"/>
      <c r="FP4129" s="240"/>
      <c r="FQ4129" s="240"/>
      <c r="FR4129" s="240"/>
      <c r="FS4129" s="240"/>
      <c r="FT4129" s="240"/>
      <c r="FU4129" s="240"/>
      <c r="FV4129" s="240"/>
    </row>
    <row r="4130" spans="1:178" s="250" customFormat="1">
      <c r="A4130" s="234"/>
      <c r="B4130" s="234"/>
      <c r="C4130" s="234"/>
      <c r="D4130" s="234"/>
      <c r="E4130" s="234"/>
      <c r="F4130" s="234"/>
      <c r="G4130" s="235"/>
      <c r="H4130" s="236"/>
      <c r="AJ4130" s="290"/>
      <c r="AK4130" s="240"/>
      <c r="AL4130" s="240"/>
      <c r="AM4130" s="240"/>
      <c r="AN4130" s="240"/>
      <c r="AO4130" s="240"/>
      <c r="AP4130" s="240"/>
      <c r="AQ4130" s="240"/>
      <c r="AR4130" s="240"/>
      <c r="AS4130" s="240"/>
      <c r="AT4130" s="240"/>
      <c r="AU4130" s="240"/>
      <c r="AV4130" s="240"/>
      <c r="AW4130" s="240"/>
      <c r="AX4130" s="240"/>
      <c r="AY4130" s="240"/>
      <c r="AZ4130" s="240"/>
      <c r="BA4130" s="240"/>
      <c r="BB4130" s="240"/>
      <c r="BC4130" s="240"/>
      <c r="BD4130" s="240"/>
      <c r="BE4130" s="240"/>
      <c r="BF4130" s="240"/>
      <c r="BG4130" s="240"/>
      <c r="BH4130" s="240"/>
      <c r="BI4130" s="240"/>
      <c r="BJ4130" s="240"/>
      <c r="BK4130" s="240"/>
      <c r="BL4130" s="240"/>
      <c r="BM4130" s="240"/>
      <c r="BN4130" s="240"/>
      <c r="BO4130" s="240"/>
      <c r="BP4130" s="240"/>
      <c r="BQ4130" s="240"/>
      <c r="BR4130" s="240"/>
      <c r="BS4130" s="240"/>
      <c r="BT4130" s="240"/>
      <c r="BU4130" s="240"/>
      <c r="BV4130" s="240"/>
      <c r="BW4130" s="240"/>
      <c r="BX4130" s="240"/>
      <c r="BY4130" s="240"/>
      <c r="BZ4130" s="240"/>
      <c r="CA4130" s="240"/>
      <c r="CB4130" s="240"/>
      <c r="CC4130" s="240"/>
      <c r="CD4130" s="240"/>
      <c r="CE4130" s="240"/>
      <c r="CF4130" s="240"/>
      <c r="CG4130" s="240"/>
      <c r="CH4130" s="240"/>
      <c r="CI4130" s="240"/>
      <c r="CJ4130" s="240"/>
      <c r="CK4130" s="240"/>
      <c r="CL4130" s="240"/>
      <c r="CM4130" s="240"/>
      <c r="CN4130" s="240"/>
      <c r="CO4130" s="240"/>
      <c r="CP4130" s="240"/>
      <c r="CQ4130" s="240"/>
      <c r="CR4130" s="240"/>
      <c r="CS4130" s="240"/>
      <c r="CT4130" s="240"/>
      <c r="CU4130" s="240"/>
      <c r="CV4130" s="240"/>
      <c r="CW4130" s="240"/>
      <c r="CX4130" s="240"/>
      <c r="CY4130" s="240"/>
      <c r="CZ4130" s="240"/>
      <c r="DA4130" s="240"/>
      <c r="DB4130" s="240"/>
      <c r="DC4130" s="240"/>
      <c r="DD4130" s="240"/>
      <c r="DE4130" s="240"/>
      <c r="DF4130" s="240"/>
      <c r="DG4130" s="240"/>
      <c r="DH4130" s="240"/>
      <c r="DI4130" s="240"/>
      <c r="DJ4130" s="240"/>
      <c r="DK4130" s="240"/>
      <c r="DL4130" s="240"/>
      <c r="DM4130" s="240"/>
      <c r="DN4130" s="240"/>
      <c r="DO4130" s="240"/>
      <c r="DP4130" s="240"/>
      <c r="DQ4130" s="240"/>
      <c r="DR4130" s="240"/>
      <c r="DS4130" s="240"/>
      <c r="DT4130" s="240"/>
      <c r="DU4130" s="240"/>
      <c r="DV4130" s="240"/>
      <c r="DW4130" s="240"/>
      <c r="DX4130" s="240"/>
      <c r="DY4130" s="240"/>
      <c r="DZ4130" s="240"/>
      <c r="EA4130" s="240"/>
      <c r="EB4130" s="240"/>
      <c r="EC4130" s="240"/>
      <c r="ED4130" s="240"/>
      <c r="EE4130" s="240"/>
      <c r="EF4130" s="240"/>
      <c r="EG4130" s="240"/>
      <c r="EH4130" s="240"/>
      <c r="EI4130" s="240"/>
      <c r="EJ4130" s="240"/>
      <c r="EK4130" s="240"/>
      <c r="EL4130" s="240"/>
      <c r="EM4130" s="240"/>
      <c r="EN4130" s="240"/>
      <c r="EO4130" s="240"/>
      <c r="EP4130" s="240"/>
      <c r="EQ4130" s="240"/>
      <c r="ER4130" s="240"/>
      <c r="ES4130" s="240"/>
      <c r="ET4130" s="240"/>
      <c r="EU4130" s="240"/>
      <c r="EV4130" s="240"/>
      <c r="EW4130" s="240"/>
      <c r="EX4130" s="240"/>
      <c r="EY4130" s="240"/>
      <c r="EZ4130" s="240"/>
      <c r="FA4130" s="240"/>
      <c r="FB4130" s="240"/>
      <c r="FC4130" s="240"/>
      <c r="FD4130" s="240"/>
      <c r="FE4130" s="240"/>
      <c r="FF4130" s="240"/>
      <c r="FG4130" s="240"/>
      <c r="FH4130" s="240"/>
      <c r="FI4130" s="240"/>
      <c r="FJ4130" s="240"/>
      <c r="FK4130" s="240"/>
      <c r="FL4130" s="240"/>
      <c r="FM4130" s="240"/>
      <c r="FN4130" s="240"/>
      <c r="FO4130" s="240"/>
      <c r="FP4130" s="240"/>
      <c r="FQ4130" s="240"/>
      <c r="FR4130" s="240"/>
      <c r="FS4130" s="240"/>
      <c r="FT4130" s="240"/>
      <c r="FU4130" s="240"/>
      <c r="FV4130" s="240"/>
    </row>
    <row r="4131" spans="1:178" s="250" customFormat="1">
      <c r="A4131" s="234"/>
      <c r="B4131" s="234"/>
      <c r="C4131" s="234"/>
      <c r="D4131" s="234"/>
      <c r="E4131" s="234"/>
      <c r="F4131" s="234"/>
      <c r="G4131" s="235"/>
      <c r="H4131" s="236"/>
      <c r="AJ4131" s="290"/>
      <c r="AK4131" s="240"/>
      <c r="AL4131" s="240"/>
      <c r="AM4131" s="240"/>
      <c r="AN4131" s="240"/>
      <c r="AO4131" s="240"/>
      <c r="AP4131" s="240"/>
      <c r="AQ4131" s="240"/>
      <c r="AR4131" s="240"/>
      <c r="AS4131" s="240"/>
      <c r="AT4131" s="240"/>
      <c r="AU4131" s="240"/>
      <c r="AV4131" s="240"/>
      <c r="AW4131" s="240"/>
      <c r="AX4131" s="240"/>
      <c r="AY4131" s="240"/>
      <c r="AZ4131" s="240"/>
      <c r="BA4131" s="240"/>
      <c r="BB4131" s="240"/>
      <c r="BC4131" s="240"/>
      <c r="BD4131" s="240"/>
      <c r="BE4131" s="240"/>
      <c r="BF4131" s="240"/>
      <c r="BG4131" s="240"/>
      <c r="BH4131" s="240"/>
      <c r="BI4131" s="240"/>
      <c r="BJ4131" s="240"/>
      <c r="BK4131" s="240"/>
      <c r="BL4131" s="240"/>
      <c r="BM4131" s="240"/>
      <c r="BN4131" s="240"/>
      <c r="BO4131" s="240"/>
      <c r="BP4131" s="240"/>
      <c r="BQ4131" s="240"/>
      <c r="BR4131" s="240"/>
      <c r="BS4131" s="240"/>
      <c r="BT4131" s="240"/>
      <c r="BU4131" s="240"/>
      <c r="BV4131" s="240"/>
      <c r="BW4131" s="240"/>
      <c r="BX4131" s="240"/>
      <c r="BY4131" s="240"/>
      <c r="BZ4131" s="240"/>
      <c r="CA4131" s="240"/>
      <c r="CB4131" s="240"/>
      <c r="CC4131" s="240"/>
      <c r="CD4131" s="240"/>
      <c r="CE4131" s="240"/>
      <c r="CF4131" s="240"/>
      <c r="CG4131" s="240"/>
      <c r="CH4131" s="240"/>
      <c r="CI4131" s="240"/>
      <c r="CJ4131" s="240"/>
      <c r="CK4131" s="240"/>
      <c r="CL4131" s="240"/>
      <c r="CM4131" s="240"/>
      <c r="CN4131" s="240"/>
      <c r="CO4131" s="240"/>
      <c r="CP4131" s="240"/>
      <c r="CQ4131" s="240"/>
      <c r="CR4131" s="240"/>
      <c r="CS4131" s="240"/>
      <c r="CT4131" s="240"/>
      <c r="CU4131" s="240"/>
      <c r="CV4131" s="240"/>
      <c r="CW4131" s="240"/>
      <c r="CX4131" s="240"/>
      <c r="CY4131" s="240"/>
      <c r="CZ4131" s="240"/>
      <c r="DA4131" s="240"/>
      <c r="DB4131" s="240"/>
      <c r="DC4131" s="240"/>
      <c r="DD4131" s="240"/>
      <c r="DE4131" s="240"/>
      <c r="DF4131" s="240"/>
      <c r="DG4131" s="240"/>
      <c r="DH4131" s="240"/>
      <c r="DI4131" s="240"/>
      <c r="DJ4131" s="240"/>
      <c r="DK4131" s="240"/>
      <c r="DL4131" s="240"/>
      <c r="DM4131" s="240"/>
      <c r="DN4131" s="240"/>
      <c r="DO4131" s="240"/>
      <c r="DP4131" s="240"/>
      <c r="DQ4131" s="240"/>
      <c r="DR4131" s="240"/>
      <c r="DS4131" s="240"/>
      <c r="DT4131" s="240"/>
      <c r="DU4131" s="240"/>
      <c r="DV4131" s="240"/>
      <c r="DW4131" s="240"/>
      <c r="DX4131" s="240"/>
      <c r="DY4131" s="240"/>
      <c r="DZ4131" s="240"/>
      <c r="EA4131" s="240"/>
      <c r="EB4131" s="240"/>
      <c r="EC4131" s="240"/>
      <c r="ED4131" s="240"/>
      <c r="EE4131" s="240"/>
      <c r="EF4131" s="240"/>
      <c r="EG4131" s="240"/>
      <c r="EH4131" s="240"/>
      <c r="EI4131" s="240"/>
      <c r="EJ4131" s="240"/>
      <c r="EK4131" s="240"/>
      <c r="EL4131" s="240"/>
      <c r="EM4131" s="240"/>
      <c r="EN4131" s="240"/>
      <c r="EO4131" s="240"/>
      <c r="EP4131" s="240"/>
      <c r="EQ4131" s="240"/>
      <c r="ER4131" s="240"/>
      <c r="ES4131" s="240"/>
      <c r="ET4131" s="240"/>
      <c r="EU4131" s="240"/>
      <c r="EV4131" s="240"/>
      <c r="EW4131" s="240"/>
      <c r="EX4131" s="240"/>
      <c r="EY4131" s="240"/>
      <c r="EZ4131" s="240"/>
      <c r="FA4131" s="240"/>
      <c r="FB4131" s="240"/>
      <c r="FC4131" s="240"/>
      <c r="FD4131" s="240"/>
      <c r="FE4131" s="240"/>
      <c r="FF4131" s="240"/>
      <c r="FG4131" s="240"/>
      <c r="FH4131" s="240"/>
      <c r="FI4131" s="240"/>
      <c r="FJ4131" s="240"/>
      <c r="FK4131" s="240"/>
      <c r="FL4131" s="240"/>
      <c r="FM4131" s="240"/>
      <c r="FN4131" s="240"/>
      <c r="FO4131" s="240"/>
      <c r="FP4131" s="240"/>
      <c r="FQ4131" s="240"/>
      <c r="FR4131" s="240"/>
      <c r="FS4131" s="240"/>
      <c r="FT4131" s="240"/>
      <c r="FU4131" s="240"/>
      <c r="FV4131" s="240"/>
    </row>
    <row r="4132" spans="1:178" s="250" customFormat="1">
      <c r="A4132" s="234"/>
      <c r="B4132" s="234"/>
      <c r="C4132" s="234"/>
      <c r="D4132" s="234"/>
      <c r="E4132" s="234"/>
      <c r="F4132" s="234"/>
      <c r="G4132" s="235"/>
      <c r="H4132" s="236"/>
      <c r="AJ4132" s="290"/>
      <c r="AK4132" s="240"/>
      <c r="AL4132" s="240"/>
      <c r="AM4132" s="240"/>
      <c r="AN4132" s="240"/>
      <c r="AO4132" s="240"/>
      <c r="AP4132" s="240"/>
      <c r="AQ4132" s="240"/>
      <c r="AR4132" s="240"/>
      <c r="AS4132" s="240"/>
      <c r="AT4132" s="240"/>
      <c r="AU4132" s="240"/>
      <c r="AV4132" s="240"/>
      <c r="AW4132" s="240"/>
      <c r="AX4132" s="240"/>
      <c r="AY4132" s="240"/>
      <c r="AZ4132" s="240"/>
      <c r="BA4132" s="240"/>
      <c r="BB4132" s="240"/>
      <c r="BC4132" s="240"/>
      <c r="BD4132" s="240"/>
      <c r="BE4132" s="240"/>
      <c r="BF4132" s="240"/>
      <c r="BG4132" s="240"/>
      <c r="BH4132" s="240"/>
      <c r="BI4132" s="240"/>
      <c r="BJ4132" s="240"/>
      <c r="BK4132" s="240"/>
      <c r="BL4132" s="240"/>
      <c r="BM4132" s="240"/>
      <c r="BN4132" s="240"/>
      <c r="BO4132" s="240"/>
      <c r="BP4132" s="240"/>
      <c r="BQ4132" s="240"/>
      <c r="BR4132" s="240"/>
      <c r="BS4132" s="240"/>
      <c r="BT4132" s="240"/>
      <c r="BU4132" s="240"/>
      <c r="BV4132" s="240"/>
      <c r="BW4132" s="240"/>
      <c r="BX4132" s="240"/>
      <c r="BY4132" s="240"/>
      <c r="BZ4132" s="240"/>
      <c r="CA4132" s="240"/>
      <c r="CB4132" s="240"/>
      <c r="CC4132" s="240"/>
      <c r="CD4132" s="240"/>
      <c r="CE4132" s="240"/>
      <c r="CF4132" s="240"/>
      <c r="CG4132" s="240"/>
      <c r="CH4132" s="240"/>
      <c r="CI4132" s="240"/>
      <c r="CJ4132" s="240"/>
      <c r="CK4132" s="240"/>
      <c r="CL4132" s="240"/>
      <c r="CM4132" s="240"/>
      <c r="CN4132" s="240"/>
      <c r="CO4132" s="240"/>
      <c r="CP4132" s="240"/>
      <c r="CQ4132" s="240"/>
      <c r="CR4132" s="240"/>
      <c r="CS4132" s="240"/>
      <c r="CT4132" s="240"/>
      <c r="CU4132" s="240"/>
      <c r="CV4132" s="240"/>
      <c r="CW4132" s="240"/>
      <c r="CX4132" s="240"/>
      <c r="CY4132" s="240"/>
      <c r="CZ4132" s="240"/>
      <c r="DA4132" s="240"/>
      <c r="DB4132" s="240"/>
      <c r="DC4132" s="240"/>
      <c r="DD4132" s="240"/>
      <c r="DE4132" s="240"/>
      <c r="DF4132" s="240"/>
      <c r="DG4132" s="240"/>
      <c r="DH4132" s="240"/>
      <c r="DI4132" s="240"/>
      <c r="DJ4132" s="240"/>
      <c r="DK4132" s="240"/>
      <c r="DL4132" s="240"/>
      <c r="DM4132" s="240"/>
      <c r="DN4132" s="240"/>
      <c r="DO4132" s="240"/>
      <c r="DP4132" s="240"/>
      <c r="DQ4132" s="240"/>
      <c r="DR4132" s="240"/>
      <c r="DS4132" s="240"/>
      <c r="DT4132" s="240"/>
      <c r="DU4132" s="240"/>
      <c r="DV4132" s="240"/>
      <c r="DW4132" s="240"/>
      <c r="DX4132" s="240"/>
      <c r="DY4132" s="240"/>
      <c r="DZ4132" s="240"/>
      <c r="EA4132" s="240"/>
      <c r="EB4132" s="240"/>
      <c r="EC4132" s="240"/>
      <c r="ED4132" s="240"/>
      <c r="EE4132" s="240"/>
      <c r="EF4132" s="240"/>
      <c r="EG4132" s="240"/>
      <c r="EH4132" s="240"/>
      <c r="EI4132" s="240"/>
      <c r="EJ4132" s="240"/>
      <c r="EK4132" s="240"/>
      <c r="EL4132" s="240"/>
      <c r="EM4132" s="240"/>
      <c r="EN4132" s="240"/>
      <c r="EO4132" s="240"/>
      <c r="EP4132" s="240"/>
      <c r="EQ4132" s="240"/>
      <c r="ER4132" s="240"/>
      <c r="ES4132" s="240"/>
      <c r="ET4132" s="240"/>
      <c r="EU4132" s="240"/>
      <c r="EV4132" s="240"/>
      <c r="EW4132" s="240"/>
      <c r="EX4132" s="240"/>
      <c r="EY4132" s="240"/>
      <c r="EZ4132" s="240"/>
      <c r="FA4132" s="240"/>
      <c r="FB4132" s="240"/>
      <c r="FC4132" s="240"/>
      <c r="FD4132" s="240"/>
      <c r="FE4132" s="240"/>
      <c r="FF4132" s="240"/>
      <c r="FG4132" s="240"/>
      <c r="FH4132" s="240"/>
      <c r="FI4132" s="240"/>
      <c r="FJ4132" s="240"/>
      <c r="FK4132" s="240"/>
      <c r="FL4132" s="240"/>
      <c r="FM4132" s="240"/>
      <c r="FN4132" s="240"/>
      <c r="FO4132" s="240"/>
      <c r="FP4132" s="240"/>
      <c r="FQ4132" s="240"/>
      <c r="FR4132" s="240"/>
      <c r="FS4132" s="240"/>
      <c r="FT4132" s="240"/>
      <c r="FU4132" s="240"/>
      <c r="FV4132" s="240"/>
    </row>
    <row r="4133" spans="1:178" s="250" customFormat="1">
      <c r="A4133" s="234"/>
      <c r="B4133" s="234"/>
      <c r="C4133" s="234"/>
      <c r="D4133" s="234"/>
      <c r="E4133" s="234"/>
      <c r="F4133" s="234"/>
      <c r="G4133" s="235"/>
      <c r="H4133" s="236"/>
      <c r="AJ4133" s="290"/>
      <c r="AK4133" s="240"/>
      <c r="AL4133" s="240"/>
      <c r="AM4133" s="240"/>
      <c r="AN4133" s="240"/>
      <c r="AO4133" s="240"/>
      <c r="AP4133" s="240"/>
      <c r="AQ4133" s="240"/>
      <c r="AR4133" s="240"/>
      <c r="AS4133" s="240"/>
      <c r="AT4133" s="240"/>
      <c r="AU4133" s="240"/>
      <c r="AV4133" s="240"/>
      <c r="AW4133" s="240"/>
      <c r="AX4133" s="240"/>
      <c r="AY4133" s="240"/>
      <c r="AZ4133" s="240"/>
      <c r="BA4133" s="240"/>
      <c r="BB4133" s="240"/>
      <c r="BC4133" s="240"/>
      <c r="BD4133" s="240"/>
      <c r="BE4133" s="240"/>
      <c r="BF4133" s="240"/>
      <c r="BG4133" s="240"/>
      <c r="BH4133" s="240"/>
      <c r="BI4133" s="240"/>
      <c r="BJ4133" s="240"/>
      <c r="BK4133" s="240"/>
      <c r="BL4133" s="240"/>
      <c r="BM4133" s="240"/>
      <c r="BN4133" s="240"/>
      <c r="BO4133" s="240"/>
      <c r="BP4133" s="240"/>
      <c r="BQ4133" s="240"/>
      <c r="BR4133" s="240"/>
      <c r="BS4133" s="240"/>
      <c r="BT4133" s="240"/>
      <c r="BU4133" s="240"/>
      <c r="BV4133" s="240"/>
      <c r="BW4133" s="240"/>
      <c r="BX4133" s="240"/>
      <c r="BY4133" s="240"/>
      <c r="BZ4133" s="240"/>
      <c r="CA4133" s="240"/>
      <c r="CB4133" s="240"/>
      <c r="CC4133" s="240"/>
      <c r="CD4133" s="240"/>
      <c r="CE4133" s="240"/>
      <c r="CF4133" s="240"/>
      <c r="CG4133" s="240"/>
      <c r="CH4133" s="240"/>
      <c r="CI4133" s="240"/>
      <c r="CJ4133" s="240"/>
      <c r="CK4133" s="240"/>
      <c r="CL4133" s="240"/>
      <c r="CM4133" s="240"/>
      <c r="CN4133" s="240"/>
      <c r="CO4133" s="240"/>
      <c r="CP4133" s="240"/>
      <c r="CQ4133" s="240"/>
      <c r="CR4133" s="240"/>
      <c r="CS4133" s="240"/>
      <c r="CT4133" s="240"/>
      <c r="CU4133" s="240"/>
      <c r="CV4133" s="240"/>
      <c r="CW4133" s="240"/>
      <c r="CX4133" s="240"/>
      <c r="CY4133" s="240"/>
      <c r="CZ4133" s="240"/>
      <c r="DA4133" s="240"/>
      <c r="DB4133" s="240"/>
      <c r="DC4133" s="240"/>
      <c r="DD4133" s="240"/>
      <c r="DE4133" s="240"/>
      <c r="DF4133" s="240"/>
      <c r="DG4133" s="240"/>
      <c r="DH4133" s="240"/>
      <c r="DI4133" s="240"/>
      <c r="DJ4133" s="240"/>
      <c r="DK4133" s="240"/>
      <c r="DL4133" s="240"/>
      <c r="DM4133" s="240"/>
      <c r="DN4133" s="240"/>
      <c r="DO4133" s="240"/>
      <c r="DP4133" s="240"/>
      <c r="DQ4133" s="240"/>
      <c r="DR4133" s="240"/>
      <c r="DS4133" s="240"/>
      <c r="DT4133" s="240"/>
      <c r="DU4133" s="240"/>
      <c r="DV4133" s="240"/>
      <c r="DW4133" s="240"/>
      <c r="DX4133" s="240"/>
      <c r="DY4133" s="240"/>
      <c r="DZ4133" s="240"/>
      <c r="EA4133" s="240"/>
      <c r="EB4133" s="240"/>
      <c r="EC4133" s="240"/>
      <c r="ED4133" s="240"/>
      <c r="EE4133" s="240"/>
      <c r="EF4133" s="240"/>
      <c r="EG4133" s="240"/>
      <c r="EH4133" s="240"/>
      <c r="EI4133" s="240"/>
      <c r="EJ4133" s="240"/>
      <c r="EK4133" s="240"/>
      <c r="EL4133" s="240"/>
      <c r="EM4133" s="240"/>
      <c r="EN4133" s="240"/>
      <c r="EO4133" s="240"/>
      <c r="EP4133" s="240"/>
      <c r="EQ4133" s="240"/>
      <c r="ER4133" s="240"/>
      <c r="ES4133" s="240"/>
      <c r="ET4133" s="240"/>
      <c r="EU4133" s="240"/>
      <c r="EV4133" s="240"/>
      <c r="EW4133" s="240"/>
      <c r="EX4133" s="240"/>
      <c r="EY4133" s="240"/>
      <c r="EZ4133" s="240"/>
      <c r="FA4133" s="240"/>
      <c r="FB4133" s="240"/>
      <c r="FC4133" s="240"/>
      <c r="FD4133" s="240"/>
      <c r="FE4133" s="240"/>
      <c r="FF4133" s="240"/>
      <c r="FG4133" s="240"/>
      <c r="FH4133" s="240"/>
      <c r="FI4133" s="240"/>
      <c r="FJ4133" s="240"/>
      <c r="FK4133" s="240"/>
      <c r="FL4133" s="240"/>
      <c r="FM4133" s="240"/>
      <c r="FN4133" s="240"/>
      <c r="FO4133" s="240"/>
      <c r="FP4133" s="240"/>
      <c r="FQ4133" s="240"/>
      <c r="FR4133" s="240"/>
      <c r="FS4133" s="240"/>
      <c r="FT4133" s="240"/>
      <c r="FU4133" s="240"/>
      <c r="FV4133" s="240"/>
    </row>
    <row r="4134" spans="1:178" s="250" customFormat="1">
      <c r="A4134" s="234"/>
      <c r="B4134" s="234"/>
      <c r="C4134" s="234"/>
      <c r="D4134" s="234"/>
      <c r="E4134" s="234"/>
      <c r="F4134" s="234"/>
      <c r="G4134" s="235"/>
      <c r="H4134" s="236"/>
      <c r="AJ4134" s="290"/>
      <c r="AK4134" s="240"/>
      <c r="AL4134" s="240"/>
      <c r="AM4134" s="240"/>
      <c r="AN4134" s="240"/>
      <c r="AO4134" s="240"/>
      <c r="AP4134" s="240"/>
      <c r="AQ4134" s="240"/>
      <c r="AR4134" s="240"/>
      <c r="AS4134" s="240"/>
      <c r="AT4134" s="240"/>
      <c r="AU4134" s="240"/>
      <c r="AV4134" s="240"/>
      <c r="AW4134" s="240"/>
      <c r="AX4134" s="240"/>
      <c r="AY4134" s="240"/>
      <c r="AZ4134" s="240"/>
      <c r="BA4134" s="240"/>
      <c r="BB4134" s="240"/>
      <c r="BC4134" s="240"/>
      <c r="BD4134" s="240"/>
      <c r="BE4134" s="240"/>
      <c r="BF4134" s="240"/>
      <c r="BG4134" s="240"/>
      <c r="BH4134" s="240"/>
      <c r="BI4134" s="240"/>
      <c r="BJ4134" s="240"/>
      <c r="BK4134" s="240"/>
      <c r="BL4134" s="240"/>
      <c r="BM4134" s="240"/>
      <c r="BN4134" s="240"/>
      <c r="BO4134" s="240"/>
      <c r="BP4134" s="240"/>
      <c r="BQ4134" s="240"/>
      <c r="BR4134" s="240"/>
      <c r="BS4134" s="240"/>
      <c r="BT4134" s="240"/>
      <c r="BU4134" s="240"/>
      <c r="BV4134" s="240"/>
      <c r="BW4134" s="240"/>
      <c r="BX4134" s="240"/>
      <c r="BY4134" s="240"/>
      <c r="BZ4134" s="240"/>
      <c r="CA4134" s="240"/>
      <c r="CB4134" s="240"/>
      <c r="CC4134" s="240"/>
      <c r="CD4134" s="240"/>
      <c r="CE4134" s="240"/>
      <c r="CF4134" s="240"/>
      <c r="CG4134" s="240"/>
      <c r="CH4134" s="240"/>
      <c r="CI4134" s="240"/>
      <c r="CJ4134" s="240"/>
      <c r="CK4134" s="240"/>
      <c r="CL4134" s="240"/>
      <c r="CM4134" s="240"/>
      <c r="CN4134" s="240"/>
      <c r="CO4134" s="240"/>
      <c r="CP4134" s="240"/>
      <c r="CQ4134" s="240"/>
      <c r="CR4134" s="240"/>
      <c r="CS4134" s="240"/>
      <c r="CT4134" s="240"/>
      <c r="CU4134" s="240"/>
      <c r="CV4134" s="240"/>
      <c r="CW4134" s="240"/>
      <c r="CX4134" s="240"/>
      <c r="CY4134" s="240"/>
      <c r="CZ4134" s="240"/>
      <c r="DA4134" s="240"/>
      <c r="DB4134" s="240"/>
      <c r="DC4134" s="240"/>
      <c r="DD4134" s="240"/>
      <c r="DE4134" s="240"/>
      <c r="DF4134" s="240"/>
      <c r="DG4134" s="240"/>
      <c r="DH4134" s="240"/>
      <c r="DI4134" s="240"/>
      <c r="DJ4134" s="240"/>
      <c r="DK4134" s="240"/>
      <c r="DL4134" s="240"/>
      <c r="DM4134" s="240"/>
      <c r="DN4134" s="240"/>
      <c r="DO4134" s="240"/>
      <c r="DP4134" s="240"/>
      <c r="DQ4134" s="240"/>
      <c r="DR4134" s="240"/>
      <c r="DS4134" s="240"/>
      <c r="DT4134" s="240"/>
      <c r="DU4134" s="240"/>
      <c r="DV4134" s="240"/>
      <c r="DW4134" s="240"/>
      <c r="DX4134" s="240"/>
      <c r="DY4134" s="240"/>
      <c r="DZ4134" s="240"/>
      <c r="EA4134" s="240"/>
      <c r="EB4134" s="240"/>
      <c r="EC4134" s="240"/>
      <c r="ED4134" s="240"/>
      <c r="EE4134" s="240"/>
      <c r="EF4134" s="240"/>
      <c r="EG4134" s="240"/>
      <c r="EH4134" s="240"/>
      <c r="EI4134" s="240"/>
      <c r="EJ4134" s="240"/>
      <c r="EK4134" s="240"/>
      <c r="EL4134" s="240"/>
      <c r="EM4134" s="240"/>
      <c r="EN4134" s="240"/>
      <c r="EO4134" s="240"/>
      <c r="EP4134" s="240"/>
      <c r="EQ4134" s="240"/>
      <c r="ER4134" s="240"/>
      <c r="ES4134" s="240"/>
      <c r="ET4134" s="240"/>
      <c r="EU4134" s="240"/>
      <c r="EV4134" s="240"/>
      <c r="EW4134" s="240"/>
      <c r="EX4134" s="240"/>
      <c r="EY4134" s="240"/>
      <c r="EZ4134" s="240"/>
      <c r="FA4134" s="240"/>
      <c r="FB4134" s="240"/>
      <c r="FC4134" s="240"/>
      <c r="FD4134" s="240"/>
      <c r="FE4134" s="240"/>
      <c r="FF4134" s="240"/>
      <c r="FG4134" s="240"/>
      <c r="FH4134" s="240"/>
      <c r="FI4134" s="240"/>
      <c r="FJ4134" s="240"/>
      <c r="FK4134" s="240"/>
      <c r="FL4134" s="240"/>
      <c r="FM4134" s="240"/>
      <c r="FN4134" s="240"/>
      <c r="FO4134" s="240"/>
      <c r="FP4134" s="240"/>
      <c r="FQ4134" s="240"/>
      <c r="FR4134" s="240"/>
      <c r="FS4134" s="240"/>
      <c r="FT4134" s="240"/>
      <c r="FU4134" s="240"/>
      <c r="FV4134" s="240"/>
    </row>
    <row r="4135" spans="1:178" s="250" customFormat="1">
      <c r="A4135" s="234"/>
      <c r="B4135" s="234"/>
      <c r="C4135" s="234"/>
      <c r="D4135" s="234"/>
      <c r="E4135" s="234"/>
      <c r="F4135" s="234"/>
      <c r="G4135" s="235"/>
      <c r="H4135" s="236"/>
      <c r="AJ4135" s="290"/>
      <c r="AK4135" s="240"/>
      <c r="AL4135" s="240"/>
      <c r="AM4135" s="240"/>
      <c r="AN4135" s="240"/>
      <c r="AO4135" s="240"/>
      <c r="AP4135" s="240"/>
      <c r="AQ4135" s="240"/>
      <c r="AR4135" s="240"/>
      <c r="AS4135" s="240"/>
      <c r="AT4135" s="240"/>
      <c r="AU4135" s="240"/>
      <c r="AV4135" s="240"/>
      <c r="AW4135" s="240"/>
      <c r="AX4135" s="240"/>
      <c r="AY4135" s="240"/>
      <c r="AZ4135" s="240"/>
      <c r="BA4135" s="240"/>
      <c r="BB4135" s="240"/>
      <c r="BC4135" s="240"/>
      <c r="BD4135" s="240"/>
      <c r="BE4135" s="240"/>
      <c r="BF4135" s="240"/>
      <c r="BG4135" s="240"/>
      <c r="BH4135" s="240"/>
      <c r="BI4135" s="240"/>
      <c r="BJ4135" s="240"/>
      <c r="BK4135" s="240"/>
      <c r="BL4135" s="240"/>
      <c r="BM4135" s="240"/>
      <c r="BN4135" s="240"/>
      <c r="BO4135" s="240"/>
      <c r="BP4135" s="240"/>
      <c r="BQ4135" s="240"/>
      <c r="BR4135" s="240"/>
      <c r="BS4135" s="240"/>
      <c r="BT4135" s="240"/>
      <c r="BU4135" s="240"/>
      <c r="BV4135" s="240"/>
      <c r="BW4135" s="240"/>
      <c r="BX4135" s="240"/>
      <c r="BY4135" s="240"/>
      <c r="BZ4135" s="240"/>
      <c r="CA4135" s="240"/>
      <c r="CB4135" s="240"/>
      <c r="CC4135" s="240"/>
      <c r="CD4135" s="240"/>
      <c r="CE4135" s="240"/>
      <c r="CF4135" s="240"/>
      <c r="CG4135" s="240"/>
      <c r="CH4135" s="240"/>
      <c r="CI4135" s="240"/>
      <c r="CJ4135" s="240"/>
      <c r="CK4135" s="240"/>
      <c r="CL4135" s="240"/>
      <c r="CM4135" s="240"/>
      <c r="CN4135" s="240"/>
      <c r="CO4135" s="240"/>
      <c r="CP4135" s="240"/>
      <c r="CQ4135" s="240"/>
      <c r="CR4135" s="240"/>
      <c r="CS4135" s="240"/>
      <c r="CT4135" s="240"/>
      <c r="CU4135" s="240"/>
      <c r="CV4135" s="240"/>
      <c r="CW4135" s="240"/>
      <c r="CX4135" s="240"/>
      <c r="CY4135" s="240"/>
      <c r="CZ4135" s="240"/>
      <c r="DA4135" s="240"/>
      <c r="DB4135" s="240"/>
      <c r="DC4135" s="240"/>
      <c r="DD4135" s="240"/>
      <c r="DE4135" s="240"/>
      <c r="DF4135" s="240"/>
      <c r="DG4135" s="240"/>
      <c r="DH4135" s="240"/>
      <c r="DI4135" s="240"/>
      <c r="DJ4135" s="240"/>
      <c r="DK4135" s="240"/>
      <c r="DL4135" s="240"/>
      <c r="DM4135" s="240"/>
      <c r="DN4135" s="240"/>
      <c r="DO4135" s="240"/>
      <c r="DP4135" s="240"/>
      <c r="DQ4135" s="240"/>
      <c r="DR4135" s="240"/>
      <c r="DS4135" s="240"/>
      <c r="DT4135" s="240"/>
      <c r="DU4135" s="240"/>
      <c r="DV4135" s="240"/>
      <c r="DW4135" s="240"/>
      <c r="DX4135" s="240"/>
      <c r="DY4135" s="240"/>
      <c r="DZ4135" s="240"/>
      <c r="EA4135" s="240"/>
      <c r="EB4135" s="240"/>
      <c r="EC4135" s="240"/>
      <c r="ED4135" s="240"/>
      <c r="EE4135" s="240"/>
      <c r="EF4135" s="240"/>
      <c r="EG4135" s="240"/>
      <c r="EH4135" s="240"/>
      <c r="EI4135" s="240"/>
      <c r="EJ4135" s="240"/>
      <c r="EK4135" s="240"/>
      <c r="EL4135" s="240"/>
      <c r="EM4135" s="240"/>
      <c r="EN4135" s="240"/>
      <c r="EO4135" s="240"/>
      <c r="EP4135" s="240"/>
      <c r="EQ4135" s="240"/>
      <c r="ER4135" s="240"/>
      <c r="ES4135" s="240"/>
      <c r="ET4135" s="240"/>
      <c r="EU4135" s="240"/>
      <c r="EV4135" s="240"/>
      <c r="EW4135" s="240"/>
      <c r="EX4135" s="240"/>
      <c r="EY4135" s="240"/>
      <c r="EZ4135" s="240"/>
      <c r="FA4135" s="240"/>
      <c r="FB4135" s="240"/>
      <c r="FC4135" s="240"/>
      <c r="FD4135" s="240"/>
      <c r="FE4135" s="240"/>
      <c r="FF4135" s="240"/>
      <c r="FG4135" s="240"/>
      <c r="FH4135" s="240"/>
      <c r="FI4135" s="240"/>
      <c r="FJ4135" s="240"/>
      <c r="FK4135" s="240"/>
      <c r="FL4135" s="240"/>
      <c r="FM4135" s="240"/>
      <c r="FN4135" s="240"/>
      <c r="FO4135" s="240"/>
      <c r="FP4135" s="240"/>
      <c r="FQ4135" s="240"/>
      <c r="FR4135" s="240"/>
      <c r="FS4135" s="240"/>
      <c r="FT4135" s="240"/>
      <c r="FU4135" s="240"/>
      <c r="FV4135" s="240"/>
    </row>
    <row r="4136" spans="1:178" s="250" customFormat="1">
      <c r="A4136" s="234"/>
      <c r="B4136" s="234"/>
      <c r="C4136" s="234"/>
      <c r="D4136" s="234"/>
      <c r="E4136" s="234"/>
      <c r="F4136" s="234"/>
      <c r="G4136" s="235"/>
      <c r="H4136" s="236"/>
      <c r="AJ4136" s="290"/>
      <c r="AK4136" s="240"/>
      <c r="AL4136" s="240"/>
      <c r="AM4136" s="240"/>
      <c r="AN4136" s="240"/>
      <c r="AO4136" s="240"/>
      <c r="AP4136" s="240"/>
      <c r="AQ4136" s="240"/>
      <c r="AR4136" s="240"/>
      <c r="AS4136" s="240"/>
      <c r="AT4136" s="240"/>
      <c r="AU4136" s="240"/>
      <c r="AV4136" s="240"/>
      <c r="AW4136" s="240"/>
      <c r="AX4136" s="240"/>
      <c r="AY4136" s="240"/>
      <c r="AZ4136" s="240"/>
      <c r="BA4136" s="240"/>
      <c r="BB4136" s="240"/>
      <c r="BC4136" s="240"/>
      <c r="BD4136" s="240"/>
      <c r="BE4136" s="240"/>
      <c r="BF4136" s="240"/>
      <c r="BG4136" s="240"/>
      <c r="BH4136" s="240"/>
      <c r="BI4136" s="240"/>
      <c r="BJ4136" s="240"/>
      <c r="BK4136" s="240"/>
      <c r="BL4136" s="240"/>
      <c r="BM4136" s="240"/>
      <c r="BN4136" s="240"/>
      <c r="BO4136" s="240"/>
      <c r="BP4136" s="240"/>
      <c r="BQ4136" s="240"/>
      <c r="BR4136" s="240"/>
      <c r="BS4136" s="240"/>
      <c r="BT4136" s="240"/>
      <c r="BU4136" s="240"/>
      <c r="BV4136" s="240"/>
      <c r="BW4136" s="240"/>
      <c r="BX4136" s="240"/>
      <c r="BY4136" s="240"/>
      <c r="BZ4136" s="240"/>
      <c r="CA4136" s="240"/>
      <c r="CB4136" s="240"/>
      <c r="CC4136" s="240"/>
      <c r="CD4136" s="240"/>
      <c r="CE4136" s="240"/>
      <c r="CF4136" s="240"/>
      <c r="CG4136" s="240"/>
      <c r="CH4136" s="240"/>
      <c r="CI4136" s="240"/>
      <c r="CJ4136" s="240"/>
      <c r="CK4136" s="240"/>
      <c r="CL4136" s="240"/>
      <c r="CM4136" s="240"/>
      <c r="CN4136" s="240"/>
      <c r="CO4136" s="240"/>
      <c r="CP4136" s="240"/>
      <c r="CQ4136" s="240"/>
      <c r="CR4136" s="240"/>
      <c r="CS4136" s="240"/>
      <c r="CT4136" s="240"/>
      <c r="CU4136" s="240"/>
      <c r="CV4136" s="240"/>
      <c r="CW4136" s="240"/>
      <c r="CX4136" s="240"/>
      <c r="CY4136" s="240"/>
      <c r="CZ4136" s="240"/>
      <c r="DA4136" s="240"/>
      <c r="DB4136" s="240"/>
      <c r="DC4136" s="240"/>
      <c r="DD4136" s="240"/>
      <c r="DE4136" s="240"/>
      <c r="DF4136" s="240"/>
      <c r="DG4136" s="240"/>
      <c r="DH4136" s="240"/>
      <c r="DI4136" s="240"/>
      <c r="DJ4136" s="240"/>
      <c r="DK4136" s="240"/>
      <c r="DL4136" s="240"/>
      <c r="DM4136" s="240"/>
      <c r="DN4136" s="240"/>
      <c r="DO4136" s="240"/>
      <c r="DP4136" s="240"/>
      <c r="DQ4136" s="240"/>
      <c r="DR4136" s="240"/>
      <c r="DS4136" s="240"/>
      <c r="DT4136" s="240"/>
      <c r="DU4136" s="240"/>
      <c r="DV4136" s="240"/>
      <c r="DW4136" s="240"/>
      <c r="DX4136" s="240"/>
      <c r="DY4136" s="240"/>
      <c r="DZ4136" s="240"/>
      <c r="EA4136" s="240"/>
      <c r="EB4136" s="240"/>
      <c r="EC4136" s="240"/>
      <c r="ED4136" s="240"/>
      <c r="EE4136" s="240"/>
      <c r="EF4136" s="240"/>
      <c r="EG4136" s="240"/>
      <c r="EH4136" s="240"/>
      <c r="EI4136" s="240"/>
      <c r="EJ4136" s="240"/>
      <c r="EK4136" s="240"/>
      <c r="EL4136" s="240"/>
      <c r="EM4136" s="240"/>
      <c r="EN4136" s="240"/>
      <c r="EO4136" s="240"/>
      <c r="EP4136" s="240"/>
      <c r="EQ4136" s="240"/>
      <c r="ER4136" s="240"/>
      <c r="ES4136" s="240"/>
      <c r="ET4136" s="240"/>
      <c r="EU4136" s="240"/>
      <c r="EV4136" s="240"/>
      <c r="EW4136" s="240"/>
      <c r="EX4136" s="240"/>
      <c r="EY4136" s="240"/>
      <c r="EZ4136" s="240"/>
      <c r="FA4136" s="240"/>
      <c r="FB4136" s="240"/>
      <c r="FC4136" s="240"/>
      <c r="FD4136" s="240"/>
      <c r="FE4136" s="240"/>
      <c r="FF4136" s="240"/>
      <c r="FG4136" s="240"/>
      <c r="FH4136" s="240"/>
      <c r="FI4136" s="240"/>
      <c r="FJ4136" s="240"/>
      <c r="FK4136" s="240"/>
      <c r="FL4136" s="240"/>
      <c r="FM4136" s="240"/>
      <c r="FN4136" s="240"/>
      <c r="FO4136" s="240"/>
      <c r="FP4136" s="240"/>
      <c r="FQ4136" s="240"/>
      <c r="FR4136" s="240"/>
      <c r="FS4136" s="240"/>
      <c r="FT4136" s="240"/>
      <c r="FU4136" s="240"/>
      <c r="FV4136" s="240"/>
    </row>
    <row r="4137" spans="1:178" s="250" customFormat="1">
      <c r="A4137" s="234"/>
      <c r="B4137" s="234"/>
      <c r="C4137" s="234"/>
      <c r="D4137" s="234"/>
      <c r="E4137" s="234"/>
      <c r="F4137" s="234"/>
      <c r="G4137" s="235"/>
      <c r="H4137" s="236"/>
      <c r="AJ4137" s="290"/>
      <c r="AK4137" s="240"/>
      <c r="AL4137" s="240"/>
      <c r="AM4137" s="240"/>
      <c r="AN4137" s="240"/>
      <c r="AO4137" s="240"/>
      <c r="AP4137" s="240"/>
      <c r="AQ4137" s="240"/>
      <c r="AR4137" s="240"/>
      <c r="AS4137" s="240"/>
      <c r="AT4137" s="240"/>
      <c r="AU4137" s="240"/>
      <c r="AV4137" s="240"/>
      <c r="AW4137" s="240"/>
      <c r="AX4137" s="240"/>
      <c r="AY4137" s="240"/>
      <c r="AZ4137" s="240"/>
      <c r="BA4137" s="240"/>
      <c r="BB4137" s="240"/>
      <c r="BC4137" s="240"/>
      <c r="BD4137" s="240"/>
      <c r="BE4137" s="240"/>
      <c r="BF4137" s="240"/>
      <c r="BG4137" s="240"/>
      <c r="BH4137" s="240"/>
      <c r="BI4137" s="240"/>
      <c r="BJ4137" s="240"/>
      <c r="BK4137" s="240"/>
      <c r="BL4137" s="240"/>
      <c r="BM4137" s="240"/>
      <c r="BN4137" s="240"/>
      <c r="BO4137" s="240"/>
      <c r="BP4137" s="240"/>
      <c r="BQ4137" s="240"/>
      <c r="BR4137" s="240"/>
      <c r="BS4137" s="240"/>
      <c r="BT4137" s="240"/>
      <c r="BU4137" s="240"/>
      <c r="BV4137" s="240"/>
      <c r="BW4137" s="240"/>
      <c r="BX4137" s="240"/>
      <c r="BY4137" s="240"/>
      <c r="BZ4137" s="240"/>
      <c r="CA4137" s="240"/>
      <c r="CB4137" s="240"/>
      <c r="CC4137" s="240"/>
      <c r="CD4137" s="240"/>
      <c r="CE4137" s="240"/>
      <c r="CF4137" s="240"/>
      <c r="CG4137" s="240"/>
      <c r="CH4137" s="240"/>
      <c r="CI4137" s="240"/>
      <c r="CJ4137" s="240"/>
      <c r="CK4137" s="240"/>
      <c r="CL4137" s="240"/>
      <c r="CM4137" s="240"/>
      <c r="CN4137" s="240"/>
      <c r="CO4137" s="240"/>
      <c r="CP4137" s="240"/>
      <c r="CQ4137" s="240"/>
      <c r="CR4137" s="240"/>
      <c r="CS4137" s="240"/>
      <c r="CT4137" s="240"/>
      <c r="CU4137" s="240"/>
      <c r="CV4137" s="240"/>
      <c r="CW4137" s="240"/>
      <c r="CX4137" s="240"/>
      <c r="CY4137" s="240"/>
      <c r="CZ4137" s="240"/>
      <c r="DA4137" s="240"/>
      <c r="DB4137" s="240"/>
      <c r="DC4137" s="240"/>
      <c r="DD4137" s="240"/>
      <c r="DE4137" s="240"/>
      <c r="DF4137" s="240"/>
      <c r="DG4137" s="240"/>
      <c r="DH4137" s="240"/>
      <c r="DI4137" s="240"/>
      <c r="DJ4137" s="240"/>
      <c r="DK4137" s="240"/>
      <c r="DL4137" s="240"/>
      <c r="DM4137" s="240"/>
      <c r="DN4137" s="240"/>
      <c r="DO4137" s="240"/>
      <c r="DP4137" s="240"/>
      <c r="DQ4137" s="240"/>
      <c r="DR4137" s="240"/>
      <c r="DS4137" s="240"/>
      <c r="DT4137" s="240"/>
      <c r="DU4137" s="240"/>
      <c r="DV4137" s="240"/>
      <c r="DW4137" s="240"/>
      <c r="DX4137" s="240"/>
      <c r="DY4137" s="240"/>
      <c r="DZ4137" s="240"/>
      <c r="EA4137" s="240"/>
      <c r="EB4137" s="240"/>
      <c r="EC4137" s="240"/>
      <c r="ED4137" s="240"/>
      <c r="EE4137" s="240"/>
      <c r="EF4137" s="240"/>
      <c r="EG4137" s="240"/>
      <c r="EH4137" s="240"/>
      <c r="EI4137" s="240"/>
      <c r="EJ4137" s="240"/>
      <c r="EK4137" s="240"/>
      <c r="EL4137" s="240"/>
      <c r="EM4137" s="240"/>
      <c r="EN4137" s="240"/>
      <c r="EO4137" s="240"/>
      <c r="EP4137" s="240"/>
      <c r="EQ4137" s="240"/>
      <c r="ER4137" s="240"/>
      <c r="ES4137" s="240"/>
      <c r="ET4137" s="240"/>
      <c r="EU4137" s="240"/>
      <c r="EV4137" s="240"/>
      <c r="EW4137" s="240"/>
      <c r="EX4137" s="240"/>
      <c r="EY4137" s="240"/>
      <c r="EZ4137" s="240"/>
      <c r="FA4137" s="240"/>
      <c r="FB4137" s="240"/>
      <c r="FC4137" s="240"/>
      <c r="FD4137" s="240"/>
      <c r="FE4137" s="240"/>
      <c r="FF4137" s="240"/>
      <c r="FG4137" s="240"/>
      <c r="FH4137" s="240"/>
      <c r="FI4137" s="240"/>
      <c r="FJ4137" s="240"/>
      <c r="FK4137" s="240"/>
      <c r="FL4137" s="240"/>
      <c r="FM4137" s="240"/>
      <c r="FN4137" s="240"/>
      <c r="FO4137" s="240"/>
      <c r="FP4137" s="240"/>
      <c r="FQ4137" s="240"/>
      <c r="FR4137" s="240"/>
      <c r="FS4137" s="240"/>
      <c r="FT4137" s="240"/>
      <c r="FU4137" s="240"/>
      <c r="FV4137" s="240"/>
    </row>
    <row r="4138" spans="1:178" s="250" customFormat="1">
      <c r="A4138" s="234"/>
      <c r="B4138" s="234"/>
      <c r="C4138" s="234"/>
      <c r="D4138" s="234"/>
      <c r="E4138" s="234"/>
      <c r="F4138" s="234"/>
      <c r="G4138" s="235"/>
      <c r="H4138" s="236"/>
      <c r="AJ4138" s="290"/>
      <c r="AK4138" s="240"/>
      <c r="AL4138" s="240"/>
      <c r="AM4138" s="240"/>
      <c r="AN4138" s="240"/>
      <c r="AO4138" s="240"/>
      <c r="AP4138" s="240"/>
      <c r="AQ4138" s="240"/>
      <c r="AR4138" s="240"/>
      <c r="AS4138" s="240"/>
      <c r="AT4138" s="240"/>
      <c r="AU4138" s="240"/>
      <c r="AV4138" s="240"/>
      <c r="AW4138" s="240"/>
      <c r="AX4138" s="240"/>
      <c r="AY4138" s="240"/>
      <c r="AZ4138" s="240"/>
      <c r="BA4138" s="240"/>
      <c r="BB4138" s="240"/>
      <c r="BC4138" s="240"/>
      <c r="BD4138" s="240"/>
      <c r="BE4138" s="240"/>
      <c r="BF4138" s="240"/>
      <c r="BG4138" s="240"/>
      <c r="BH4138" s="240"/>
      <c r="BI4138" s="240"/>
      <c r="BJ4138" s="240"/>
      <c r="BK4138" s="240"/>
      <c r="BL4138" s="240"/>
      <c r="BM4138" s="240"/>
      <c r="BN4138" s="240"/>
      <c r="BO4138" s="240"/>
      <c r="BP4138" s="240"/>
      <c r="BQ4138" s="240"/>
      <c r="BR4138" s="240"/>
      <c r="BS4138" s="240"/>
      <c r="BT4138" s="240"/>
      <c r="BU4138" s="240"/>
      <c r="BV4138" s="240"/>
      <c r="BW4138" s="240"/>
      <c r="BX4138" s="240"/>
      <c r="BY4138" s="240"/>
      <c r="BZ4138" s="240"/>
      <c r="CA4138" s="240"/>
      <c r="CB4138" s="240"/>
      <c r="CC4138" s="240"/>
      <c r="CD4138" s="240"/>
      <c r="CE4138" s="240"/>
      <c r="CF4138" s="240"/>
      <c r="CG4138" s="240"/>
      <c r="CH4138" s="240"/>
      <c r="CI4138" s="240"/>
      <c r="CJ4138" s="240"/>
      <c r="CK4138" s="240"/>
      <c r="CL4138" s="240"/>
      <c r="CM4138" s="240"/>
      <c r="CN4138" s="240"/>
      <c r="CO4138" s="240"/>
      <c r="CP4138" s="240"/>
      <c r="CQ4138" s="240"/>
      <c r="CR4138" s="240"/>
      <c r="CS4138" s="240"/>
      <c r="CT4138" s="240"/>
      <c r="CU4138" s="240"/>
      <c r="CV4138" s="240"/>
      <c r="CW4138" s="240"/>
      <c r="CX4138" s="240"/>
      <c r="CY4138" s="240"/>
      <c r="CZ4138" s="240"/>
      <c r="DA4138" s="240"/>
      <c r="DB4138" s="240"/>
      <c r="DC4138" s="240"/>
      <c r="DD4138" s="240"/>
      <c r="DE4138" s="240"/>
      <c r="DF4138" s="240"/>
      <c r="DG4138" s="240"/>
      <c r="DH4138" s="240"/>
      <c r="DI4138" s="240"/>
      <c r="DJ4138" s="240"/>
      <c r="DK4138" s="240"/>
      <c r="DL4138" s="240"/>
      <c r="DM4138" s="240"/>
      <c r="DN4138" s="240"/>
      <c r="DO4138" s="240"/>
      <c r="DP4138" s="240"/>
      <c r="DQ4138" s="240"/>
      <c r="DR4138" s="240"/>
      <c r="DS4138" s="240"/>
      <c r="DT4138" s="240"/>
      <c r="DU4138" s="240"/>
      <c r="DV4138" s="240"/>
      <c r="DW4138" s="240"/>
      <c r="DX4138" s="240"/>
      <c r="DY4138" s="240"/>
      <c r="DZ4138" s="240"/>
      <c r="EA4138" s="240"/>
      <c r="EB4138" s="240"/>
      <c r="EC4138" s="240"/>
      <c r="ED4138" s="240"/>
      <c r="EE4138" s="240"/>
      <c r="EF4138" s="240"/>
      <c r="EG4138" s="240"/>
      <c r="EH4138" s="240"/>
      <c r="EI4138" s="240"/>
      <c r="EJ4138" s="240"/>
      <c r="EK4138" s="240"/>
      <c r="EL4138" s="240"/>
      <c r="EM4138" s="240"/>
      <c r="EN4138" s="240"/>
      <c r="EO4138" s="240"/>
      <c r="EP4138" s="240"/>
      <c r="EQ4138" s="240"/>
      <c r="ER4138" s="240"/>
      <c r="ES4138" s="240"/>
      <c r="ET4138" s="240"/>
      <c r="EU4138" s="240"/>
      <c r="EV4138" s="240"/>
      <c r="EW4138" s="240"/>
      <c r="EX4138" s="240"/>
      <c r="EY4138" s="240"/>
      <c r="EZ4138" s="240"/>
      <c r="FA4138" s="240"/>
      <c r="FB4138" s="240"/>
      <c r="FC4138" s="240"/>
      <c r="FD4138" s="240"/>
      <c r="FE4138" s="240"/>
      <c r="FF4138" s="240"/>
      <c r="FG4138" s="240"/>
      <c r="FH4138" s="240"/>
      <c r="FI4138" s="240"/>
      <c r="FJ4138" s="240"/>
      <c r="FK4138" s="240"/>
      <c r="FL4138" s="240"/>
      <c r="FM4138" s="240"/>
      <c r="FN4138" s="240"/>
      <c r="FO4138" s="240"/>
      <c r="FP4138" s="240"/>
      <c r="FQ4138" s="240"/>
      <c r="FR4138" s="240"/>
      <c r="FS4138" s="240"/>
      <c r="FT4138" s="240"/>
      <c r="FU4138" s="240"/>
      <c r="FV4138" s="240"/>
    </row>
    <row r="4139" spans="1:178" s="250" customFormat="1">
      <c r="A4139" s="234"/>
      <c r="B4139" s="234"/>
      <c r="C4139" s="234"/>
      <c r="D4139" s="234"/>
      <c r="E4139" s="234"/>
      <c r="F4139" s="234"/>
      <c r="G4139" s="235"/>
      <c r="H4139" s="236"/>
      <c r="AJ4139" s="290"/>
      <c r="AK4139" s="240"/>
      <c r="AL4139" s="240"/>
      <c r="AM4139" s="240"/>
      <c r="AN4139" s="240"/>
      <c r="AO4139" s="240"/>
      <c r="AP4139" s="240"/>
      <c r="AQ4139" s="240"/>
      <c r="AR4139" s="240"/>
      <c r="AS4139" s="240"/>
      <c r="AT4139" s="240"/>
      <c r="AU4139" s="240"/>
      <c r="AV4139" s="240"/>
      <c r="AW4139" s="240"/>
      <c r="AX4139" s="240"/>
      <c r="AY4139" s="240"/>
      <c r="AZ4139" s="240"/>
      <c r="BA4139" s="240"/>
      <c r="BB4139" s="240"/>
      <c r="BC4139" s="240"/>
      <c r="BD4139" s="240"/>
      <c r="BE4139" s="240"/>
      <c r="BF4139" s="240"/>
      <c r="BG4139" s="240"/>
      <c r="BH4139" s="240"/>
      <c r="BI4139" s="240"/>
      <c r="BJ4139" s="240"/>
      <c r="BK4139" s="240"/>
      <c r="BL4139" s="240"/>
      <c r="BM4139" s="240"/>
      <c r="BN4139" s="240"/>
      <c r="BO4139" s="240"/>
      <c r="BP4139" s="240"/>
      <c r="BQ4139" s="240"/>
      <c r="BR4139" s="240"/>
      <c r="BS4139" s="240"/>
      <c r="BT4139" s="240"/>
      <c r="BU4139" s="240"/>
      <c r="BV4139" s="240"/>
      <c r="BW4139" s="240"/>
      <c r="BX4139" s="240"/>
      <c r="BY4139" s="240"/>
      <c r="BZ4139" s="240"/>
      <c r="CA4139" s="240"/>
      <c r="CB4139" s="240"/>
      <c r="CC4139" s="240"/>
      <c r="CD4139" s="240"/>
      <c r="CE4139" s="240"/>
      <c r="CF4139" s="240"/>
      <c r="CG4139" s="240"/>
      <c r="CH4139" s="240"/>
      <c r="CI4139" s="240"/>
      <c r="CJ4139" s="240"/>
      <c r="CK4139" s="240"/>
      <c r="CL4139" s="240"/>
      <c r="CM4139" s="240"/>
      <c r="CN4139" s="240"/>
      <c r="CO4139" s="240"/>
      <c r="CP4139" s="240"/>
      <c r="CQ4139" s="240"/>
      <c r="CR4139" s="240"/>
      <c r="CS4139" s="240"/>
      <c r="CT4139" s="240"/>
      <c r="CU4139" s="240"/>
      <c r="CV4139" s="240"/>
      <c r="CW4139" s="240"/>
      <c r="CX4139" s="240"/>
      <c r="CY4139" s="240"/>
      <c r="CZ4139" s="240"/>
      <c r="DA4139" s="240"/>
      <c r="DB4139" s="240"/>
      <c r="DC4139" s="240"/>
      <c r="DD4139" s="240"/>
      <c r="DE4139" s="240"/>
      <c r="DF4139" s="240"/>
      <c r="DG4139" s="240"/>
      <c r="DH4139" s="240"/>
      <c r="DI4139" s="240"/>
      <c r="DJ4139" s="240"/>
      <c r="DK4139" s="240"/>
      <c r="DL4139" s="240"/>
      <c r="DM4139" s="240"/>
      <c r="DN4139" s="240"/>
      <c r="DO4139" s="240"/>
      <c r="DP4139" s="240"/>
      <c r="DQ4139" s="240"/>
      <c r="DR4139" s="240"/>
      <c r="DS4139" s="240"/>
      <c r="DT4139" s="240"/>
      <c r="DU4139" s="240"/>
      <c r="DV4139" s="240"/>
      <c r="DW4139" s="240"/>
      <c r="DX4139" s="240"/>
      <c r="DY4139" s="240"/>
      <c r="DZ4139" s="240"/>
      <c r="EA4139" s="240"/>
      <c r="EB4139" s="240"/>
      <c r="EC4139" s="240"/>
      <c r="ED4139" s="240"/>
      <c r="EE4139" s="240"/>
      <c r="EF4139" s="240"/>
      <c r="EG4139" s="240"/>
      <c r="EH4139" s="240"/>
      <c r="EI4139" s="240"/>
      <c r="EJ4139" s="240"/>
      <c r="EK4139" s="240"/>
      <c r="EL4139" s="240"/>
      <c r="EM4139" s="240"/>
      <c r="EN4139" s="240"/>
      <c r="EO4139" s="240"/>
      <c r="EP4139" s="240"/>
      <c r="EQ4139" s="240"/>
      <c r="ER4139" s="240"/>
      <c r="ES4139" s="240"/>
      <c r="ET4139" s="240"/>
      <c r="EU4139" s="240"/>
      <c r="EV4139" s="240"/>
      <c r="EW4139" s="240"/>
      <c r="EX4139" s="240"/>
      <c r="EY4139" s="240"/>
      <c r="EZ4139" s="240"/>
      <c r="FA4139" s="240"/>
      <c r="FB4139" s="240"/>
      <c r="FC4139" s="240"/>
      <c r="FD4139" s="240"/>
      <c r="FE4139" s="240"/>
      <c r="FF4139" s="240"/>
      <c r="FG4139" s="240"/>
      <c r="FH4139" s="240"/>
      <c r="FI4139" s="240"/>
      <c r="FJ4139" s="240"/>
      <c r="FK4139" s="240"/>
      <c r="FL4139" s="240"/>
      <c r="FM4139" s="240"/>
      <c r="FN4139" s="240"/>
      <c r="FO4139" s="240"/>
      <c r="FP4139" s="240"/>
      <c r="FQ4139" s="240"/>
      <c r="FR4139" s="240"/>
      <c r="FS4139" s="240"/>
      <c r="FT4139" s="240"/>
      <c r="FU4139" s="240"/>
      <c r="FV4139" s="240"/>
    </row>
    <row r="4140" spans="1:178" s="250" customFormat="1">
      <c r="A4140" s="234"/>
      <c r="B4140" s="234"/>
      <c r="C4140" s="234"/>
      <c r="D4140" s="234"/>
      <c r="E4140" s="234"/>
      <c r="F4140" s="234"/>
      <c r="G4140" s="235"/>
      <c r="H4140" s="236"/>
      <c r="AJ4140" s="290"/>
      <c r="AK4140" s="240"/>
      <c r="AL4140" s="240"/>
      <c r="AM4140" s="240"/>
      <c r="AN4140" s="240"/>
      <c r="AO4140" s="240"/>
      <c r="AP4140" s="240"/>
      <c r="AQ4140" s="240"/>
      <c r="AR4140" s="240"/>
      <c r="AS4140" s="240"/>
      <c r="AT4140" s="240"/>
      <c r="AU4140" s="240"/>
      <c r="AV4140" s="240"/>
      <c r="AW4140" s="240"/>
      <c r="AX4140" s="240"/>
      <c r="AY4140" s="240"/>
      <c r="AZ4140" s="240"/>
      <c r="BA4140" s="240"/>
      <c r="BB4140" s="240"/>
      <c r="BC4140" s="240"/>
      <c r="BD4140" s="240"/>
      <c r="BE4140" s="240"/>
      <c r="BF4140" s="240"/>
      <c r="BG4140" s="240"/>
      <c r="BH4140" s="240"/>
      <c r="BI4140" s="240"/>
      <c r="BJ4140" s="240"/>
      <c r="BK4140" s="240"/>
      <c r="BL4140" s="240"/>
      <c r="BM4140" s="240"/>
      <c r="BN4140" s="240"/>
      <c r="BO4140" s="240"/>
      <c r="BP4140" s="240"/>
      <c r="BQ4140" s="240"/>
      <c r="BR4140" s="240"/>
      <c r="BS4140" s="240"/>
      <c r="BT4140" s="240"/>
      <c r="BU4140" s="240"/>
      <c r="BV4140" s="240"/>
      <c r="BW4140" s="240"/>
      <c r="BX4140" s="240"/>
      <c r="BY4140" s="240"/>
      <c r="BZ4140" s="240"/>
      <c r="CA4140" s="240"/>
      <c r="CB4140" s="240"/>
      <c r="CC4140" s="240"/>
      <c r="CD4140" s="240"/>
      <c r="CE4140" s="240"/>
      <c r="CF4140" s="240"/>
      <c r="CG4140" s="240"/>
      <c r="CH4140" s="240"/>
      <c r="CI4140" s="240"/>
      <c r="CJ4140" s="240"/>
      <c r="CK4140" s="240"/>
      <c r="CL4140" s="240"/>
      <c r="CM4140" s="240"/>
      <c r="CN4140" s="240"/>
      <c r="CO4140" s="240"/>
      <c r="CP4140" s="240"/>
      <c r="CQ4140" s="240"/>
      <c r="CR4140" s="240"/>
      <c r="CS4140" s="240"/>
      <c r="CT4140" s="240"/>
      <c r="CU4140" s="240"/>
      <c r="CV4140" s="240"/>
      <c r="CW4140" s="240"/>
      <c r="CX4140" s="240"/>
      <c r="CY4140" s="240"/>
      <c r="CZ4140" s="240"/>
      <c r="DA4140" s="240"/>
      <c r="DB4140" s="240"/>
      <c r="DC4140" s="240"/>
      <c r="DD4140" s="240"/>
      <c r="DE4140" s="240"/>
      <c r="DF4140" s="240"/>
      <c r="DG4140" s="240"/>
      <c r="DH4140" s="240"/>
      <c r="DI4140" s="240"/>
      <c r="DJ4140" s="240"/>
      <c r="DK4140" s="240"/>
      <c r="DL4140" s="240"/>
      <c r="DM4140" s="240"/>
      <c r="DN4140" s="240"/>
      <c r="DO4140" s="240"/>
      <c r="DP4140" s="240"/>
      <c r="DQ4140" s="240"/>
      <c r="DR4140" s="240"/>
      <c r="DS4140" s="240"/>
      <c r="DT4140" s="240"/>
      <c r="DU4140" s="240"/>
      <c r="DV4140" s="240"/>
      <c r="DW4140" s="240"/>
      <c r="DX4140" s="240"/>
      <c r="DY4140" s="240"/>
      <c r="DZ4140" s="240"/>
      <c r="EA4140" s="240"/>
      <c r="EB4140" s="240"/>
      <c r="EC4140" s="240"/>
      <c r="ED4140" s="240"/>
      <c r="EE4140" s="240"/>
      <c r="EF4140" s="240"/>
      <c r="EG4140" s="240"/>
      <c r="EH4140" s="240"/>
      <c r="EI4140" s="240"/>
      <c r="EJ4140" s="240"/>
      <c r="EK4140" s="240"/>
      <c r="EL4140" s="240"/>
      <c r="EM4140" s="240"/>
      <c r="EN4140" s="240"/>
      <c r="EO4140" s="240"/>
      <c r="EP4140" s="240"/>
      <c r="EQ4140" s="240"/>
      <c r="ER4140" s="240"/>
      <c r="ES4140" s="240"/>
      <c r="ET4140" s="240"/>
      <c r="EU4140" s="240"/>
      <c r="EV4140" s="240"/>
      <c r="EW4140" s="240"/>
      <c r="EX4140" s="240"/>
      <c r="EY4140" s="240"/>
      <c r="EZ4140" s="240"/>
      <c r="FA4140" s="240"/>
      <c r="FB4140" s="240"/>
      <c r="FC4140" s="240"/>
      <c r="FD4140" s="240"/>
      <c r="FE4140" s="240"/>
      <c r="FF4140" s="240"/>
      <c r="FG4140" s="240"/>
      <c r="FH4140" s="240"/>
      <c r="FI4140" s="240"/>
      <c r="FJ4140" s="240"/>
      <c r="FK4140" s="240"/>
      <c r="FL4140" s="240"/>
      <c r="FM4140" s="240"/>
      <c r="FN4140" s="240"/>
      <c r="FO4140" s="240"/>
      <c r="FP4140" s="240"/>
      <c r="FQ4140" s="240"/>
      <c r="FR4140" s="240"/>
      <c r="FS4140" s="240"/>
      <c r="FT4140" s="240"/>
      <c r="FU4140" s="240"/>
      <c r="FV4140" s="240"/>
    </row>
    <row r="4141" spans="1:178" s="250" customFormat="1">
      <c r="A4141" s="234"/>
      <c r="B4141" s="234"/>
      <c r="C4141" s="234"/>
      <c r="D4141" s="234"/>
      <c r="E4141" s="234"/>
      <c r="F4141" s="234"/>
      <c r="G4141" s="235"/>
      <c r="H4141" s="236"/>
      <c r="AJ4141" s="290"/>
      <c r="AK4141" s="240"/>
      <c r="AL4141" s="240"/>
      <c r="AM4141" s="240"/>
      <c r="AN4141" s="240"/>
      <c r="AO4141" s="240"/>
      <c r="AP4141" s="240"/>
      <c r="AQ4141" s="240"/>
      <c r="AR4141" s="240"/>
      <c r="AS4141" s="240"/>
      <c r="AT4141" s="240"/>
      <c r="AU4141" s="240"/>
      <c r="AV4141" s="240"/>
      <c r="AW4141" s="240"/>
      <c r="AX4141" s="240"/>
      <c r="AY4141" s="240"/>
      <c r="AZ4141" s="240"/>
      <c r="BA4141" s="240"/>
      <c r="BB4141" s="240"/>
      <c r="BC4141" s="240"/>
      <c r="BD4141" s="240"/>
      <c r="BE4141" s="240"/>
      <c r="BF4141" s="240"/>
      <c r="BG4141" s="240"/>
      <c r="BH4141" s="240"/>
      <c r="BI4141" s="240"/>
      <c r="BJ4141" s="240"/>
      <c r="BK4141" s="240"/>
      <c r="BL4141" s="240"/>
      <c r="BM4141" s="240"/>
      <c r="BN4141" s="240"/>
      <c r="BO4141" s="240"/>
      <c r="BP4141" s="240"/>
      <c r="BQ4141" s="240"/>
      <c r="BR4141" s="240"/>
      <c r="BS4141" s="240"/>
      <c r="BT4141" s="240"/>
      <c r="BU4141" s="240"/>
      <c r="BV4141" s="240"/>
      <c r="BW4141" s="240"/>
      <c r="BX4141" s="240"/>
      <c r="BY4141" s="240"/>
      <c r="BZ4141" s="240"/>
      <c r="CA4141" s="240"/>
      <c r="CB4141" s="240"/>
      <c r="CC4141" s="240"/>
      <c r="CD4141" s="240"/>
      <c r="CE4141" s="240"/>
      <c r="CF4141" s="240"/>
      <c r="CG4141" s="240"/>
      <c r="CH4141" s="240"/>
      <c r="CI4141" s="240"/>
      <c r="CJ4141" s="240"/>
      <c r="CK4141" s="240"/>
      <c r="CL4141" s="240"/>
      <c r="CM4141" s="240"/>
      <c r="CN4141" s="240"/>
      <c r="CO4141" s="240"/>
      <c r="CP4141" s="240"/>
      <c r="CQ4141" s="240"/>
      <c r="CR4141" s="240"/>
      <c r="CS4141" s="240"/>
      <c r="CT4141" s="240"/>
      <c r="CU4141" s="240"/>
      <c r="CV4141" s="240"/>
      <c r="CW4141" s="240"/>
      <c r="CX4141" s="240"/>
      <c r="CY4141" s="240"/>
      <c r="CZ4141" s="240"/>
      <c r="DA4141" s="240"/>
      <c r="DB4141" s="240"/>
      <c r="DC4141" s="240"/>
      <c r="DD4141" s="240"/>
      <c r="DE4141" s="240"/>
      <c r="DF4141" s="240"/>
      <c r="DG4141" s="240"/>
      <c r="DH4141" s="240"/>
      <c r="DI4141" s="240"/>
      <c r="DJ4141" s="240"/>
      <c r="DK4141" s="240"/>
      <c r="DL4141" s="240"/>
      <c r="DM4141" s="240"/>
      <c r="DN4141" s="240"/>
      <c r="DO4141" s="240"/>
      <c r="DP4141" s="240"/>
      <c r="DQ4141" s="240"/>
      <c r="DR4141" s="240"/>
      <c r="DS4141" s="240"/>
      <c r="DT4141" s="240"/>
      <c r="DU4141" s="240"/>
      <c r="DV4141" s="240"/>
      <c r="DW4141" s="240"/>
      <c r="DX4141" s="240"/>
      <c r="DY4141" s="240"/>
      <c r="DZ4141" s="240"/>
      <c r="EA4141" s="240"/>
      <c r="EB4141" s="240"/>
      <c r="EC4141" s="240"/>
      <c r="ED4141" s="240"/>
      <c r="EE4141" s="240"/>
      <c r="EF4141" s="240"/>
      <c r="EG4141" s="240"/>
      <c r="EH4141" s="240"/>
      <c r="EI4141" s="240"/>
      <c r="EJ4141" s="240"/>
      <c r="EK4141" s="240"/>
      <c r="EL4141" s="240"/>
      <c r="EM4141" s="240"/>
      <c r="EN4141" s="240"/>
      <c r="EO4141" s="240"/>
      <c r="EP4141" s="240"/>
      <c r="EQ4141" s="240"/>
      <c r="ER4141" s="240"/>
      <c r="ES4141" s="240"/>
      <c r="ET4141" s="240"/>
      <c r="EU4141" s="240"/>
      <c r="EV4141" s="240"/>
      <c r="EW4141" s="240"/>
      <c r="EX4141" s="240"/>
      <c r="EY4141" s="240"/>
      <c r="EZ4141" s="240"/>
      <c r="FA4141" s="240"/>
      <c r="FB4141" s="240"/>
      <c r="FC4141" s="240"/>
      <c r="FD4141" s="240"/>
      <c r="FE4141" s="240"/>
      <c r="FF4141" s="240"/>
      <c r="FG4141" s="240"/>
      <c r="FH4141" s="240"/>
      <c r="FI4141" s="240"/>
      <c r="FJ4141" s="240"/>
      <c r="FK4141" s="240"/>
      <c r="FL4141" s="240"/>
      <c r="FM4141" s="240"/>
      <c r="FN4141" s="240"/>
      <c r="FO4141" s="240"/>
      <c r="FP4141" s="240"/>
      <c r="FQ4141" s="240"/>
      <c r="FR4141" s="240"/>
      <c r="FS4141" s="240"/>
      <c r="FT4141" s="240"/>
      <c r="FU4141" s="240"/>
      <c r="FV4141" s="240"/>
    </row>
    <row r="4142" spans="1:178" s="250" customFormat="1">
      <c r="A4142" s="234"/>
      <c r="B4142" s="234"/>
      <c r="C4142" s="234"/>
      <c r="D4142" s="234"/>
      <c r="E4142" s="234"/>
      <c r="F4142" s="234"/>
      <c r="G4142" s="235"/>
      <c r="H4142" s="236"/>
      <c r="AJ4142" s="290"/>
      <c r="AK4142" s="240"/>
      <c r="AL4142" s="240"/>
      <c r="AM4142" s="240"/>
      <c r="AN4142" s="240"/>
      <c r="AO4142" s="240"/>
      <c r="AP4142" s="240"/>
      <c r="AQ4142" s="240"/>
      <c r="AR4142" s="240"/>
      <c r="AS4142" s="240"/>
      <c r="AT4142" s="240"/>
      <c r="AU4142" s="240"/>
      <c r="AV4142" s="240"/>
      <c r="AW4142" s="240"/>
      <c r="AX4142" s="240"/>
      <c r="AY4142" s="240"/>
      <c r="AZ4142" s="240"/>
      <c r="BA4142" s="240"/>
      <c r="BB4142" s="240"/>
      <c r="BC4142" s="240"/>
      <c r="BD4142" s="240"/>
      <c r="BE4142" s="240"/>
      <c r="BF4142" s="240"/>
      <c r="BG4142" s="240"/>
      <c r="BH4142" s="240"/>
      <c r="BI4142" s="240"/>
      <c r="BJ4142" s="240"/>
      <c r="BK4142" s="240"/>
      <c r="BL4142" s="240"/>
      <c r="BM4142" s="240"/>
      <c r="BN4142" s="240"/>
      <c r="BO4142" s="240"/>
      <c r="BP4142" s="240"/>
      <c r="BQ4142" s="240"/>
      <c r="BR4142" s="240"/>
      <c r="BS4142" s="240"/>
      <c r="BT4142" s="240"/>
      <c r="BU4142" s="240"/>
      <c r="BV4142" s="240"/>
      <c r="BW4142" s="240"/>
      <c r="BX4142" s="240"/>
      <c r="BY4142" s="240"/>
      <c r="BZ4142" s="240"/>
      <c r="CA4142" s="240"/>
      <c r="CB4142" s="240"/>
      <c r="CC4142" s="240"/>
      <c r="CD4142" s="240"/>
      <c r="CE4142" s="240"/>
      <c r="CF4142" s="240"/>
      <c r="CG4142" s="240"/>
      <c r="CH4142" s="240"/>
      <c r="CI4142" s="240"/>
      <c r="CJ4142" s="240"/>
      <c r="CK4142" s="240"/>
      <c r="CL4142" s="240"/>
      <c r="CM4142" s="240"/>
      <c r="CN4142" s="240"/>
      <c r="CO4142" s="240"/>
      <c r="CP4142" s="240"/>
      <c r="CQ4142" s="240"/>
      <c r="CR4142" s="240"/>
      <c r="CS4142" s="240"/>
      <c r="CT4142" s="240"/>
      <c r="CU4142" s="240"/>
      <c r="CV4142" s="240"/>
      <c r="CW4142" s="240"/>
      <c r="CX4142" s="240"/>
      <c r="CY4142" s="240"/>
      <c r="CZ4142" s="240"/>
      <c r="DA4142" s="240"/>
      <c r="DB4142" s="240"/>
      <c r="DC4142" s="240"/>
      <c r="DD4142" s="240"/>
      <c r="DE4142" s="240"/>
      <c r="DF4142" s="240"/>
      <c r="DG4142" s="240"/>
      <c r="DH4142" s="240"/>
      <c r="DI4142" s="240"/>
      <c r="DJ4142" s="240"/>
      <c r="DK4142" s="240"/>
      <c r="DL4142" s="240"/>
      <c r="DM4142" s="240"/>
      <c r="DN4142" s="240"/>
      <c r="DO4142" s="240"/>
      <c r="DP4142" s="240"/>
      <c r="DQ4142" s="240"/>
      <c r="DR4142" s="240"/>
      <c r="DS4142" s="240"/>
      <c r="DT4142" s="240"/>
      <c r="DU4142" s="240"/>
      <c r="DV4142" s="240"/>
      <c r="DW4142" s="240"/>
      <c r="DX4142" s="240"/>
      <c r="DY4142" s="240"/>
      <c r="DZ4142" s="240"/>
      <c r="EA4142" s="240"/>
      <c r="EB4142" s="240"/>
      <c r="EC4142" s="240"/>
      <c r="ED4142" s="240"/>
      <c r="EE4142" s="240"/>
      <c r="EF4142" s="240"/>
      <c r="EG4142" s="240"/>
      <c r="EH4142" s="240"/>
      <c r="EI4142" s="240"/>
      <c r="EJ4142" s="240"/>
      <c r="EK4142" s="240"/>
      <c r="EL4142" s="240"/>
      <c r="EM4142" s="240"/>
      <c r="EN4142" s="240"/>
      <c r="EO4142" s="240"/>
      <c r="EP4142" s="240"/>
      <c r="EQ4142" s="240"/>
      <c r="ER4142" s="240"/>
      <c r="ES4142" s="240"/>
      <c r="ET4142" s="240"/>
      <c r="EU4142" s="240"/>
      <c r="EV4142" s="240"/>
      <c r="EW4142" s="240"/>
      <c r="EX4142" s="240"/>
      <c r="EY4142" s="240"/>
      <c r="EZ4142" s="240"/>
      <c r="FA4142" s="240"/>
      <c r="FB4142" s="240"/>
      <c r="FC4142" s="240"/>
      <c r="FD4142" s="240"/>
      <c r="FE4142" s="240"/>
      <c r="FF4142" s="240"/>
      <c r="FG4142" s="240"/>
      <c r="FH4142" s="240"/>
      <c r="FI4142" s="240"/>
      <c r="FJ4142" s="240"/>
      <c r="FK4142" s="240"/>
      <c r="FL4142" s="240"/>
      <c r="FM4142" s="240"/>
      <c r="FN4142" s="240"/>
      <c r="FO4142" s="240"/>
      <c r="FP4142" s="240"/>
      <c r="FQ4142" s="240"/>
      <c r="FR4142" s="240"/>
      <c r="FS4142" s="240"/>
      <c r="FT4142" s="240"/>
      <c r="FU4142" s="240"/>
      <c r="FV4142" s="240"/>
    </row>
    <row r="4143" spans="1:178" s="250" customFormat="1">
      <c r="A4143" s="234"/>
      <c r="B4143" s="234"/>
      <c r="C4143" s="234"/>
      <c r="D4143" s="234"/>
      <c r="E4143" s="234"/>
      <c r="F4143" s="234"/>
      <c r="G4143" s="235"/>
      <c r="H4143" s="236"/>
      <c r="AJ4143" s="290"/>
      <c r="AK4143" s="240"/>
      <c r="AL4143" s="240"/>
      <c r="AM4143" s="240"/>
      <c r="AN4143" s="240"/>
      <c r="AO4143" s="240"/>
      <c r="AP4143" s="240"/>
      <c r="AQ4143" s="240"/>
      <c r="AR4143" s="240"/>
      <c r="AS4143" s="240"/>
      <c r="AT4143" s="240"/>
      <c r="AU4143" s="240"/>
      <c r="AV4143" s="240"/>
      <c r="AW4143" s="240"/>
      <c r="AX4143" s="240"/>
      <c r="AY4143" s="240"/>
      <c r="AZ4143" s="240"/>
      <c r="BA4143" s="240"/>
      <c r="BB4143" s="240"/>
      <c r="BC4143" s="240"/>
      <c r="BD4143" s="240"/>
      <c r="BE4143" s="240"/>
      <c r="BF4143" s="240"/>
      <c r="BG4143" s="240"/>
      <c r="BH4143" s="240"/>
      <c r="BI4143" s="240"/>
      <c r="BJ4143" s="240"/>
      <c r="BK4143" s="240"/>
      <c r="BL4143" s="240"/>
      <c r="BM4143" s="240"/>
      <c r="BN4143" s="240"/>
      <c r="BO4143" s="240"/>
      <c r="BP4143" s="240"/>
      <c r="BQ4143" s="240"/>
      <c r="BR4143" s="240"/>
      <c r="BS4143" s="240"/>
      <c r="BT4143" s="240"/>
      <c r="BU4143" s="240"/>
      <c r="BV4143" s="240"/>
      <c r="BW4143" s="240"/>
      <c r="BX4143" s="240"/>
      <c r="BY4143" s="240"/>
      <c r="BZ4143" s="240"/>
      <c r="CA4143" s="240"/>
      <c r="CB4143" s="240"/>
      <c r="CC4143" s="240"/>
      <c r="CD4143" s="240"/>
      <c r="CE4143" s="240"/>
      <c r="CF4143" s="240"/>
      <c r="CG4143" s="240"/>
      <c r="CH4143" s="240"/>
      <c r="CI4143" s="240"/>
      <c r="CJ4143" s="240"/>
      <c r="CK4143" s="240"/>
      <c r="CL4143" s="240"/>
      <c r="CM4143" s="240"/>
      <c r="CN4143" s="240"/>
      <c r="CO4143" s="240"/>
      <c r="CP4143" s="240"/>
      <c r="CQ4143" s="240"/>
      <c r="CR4143" s="240"/>
      <c r="CS4143" s="240"/>
      <c r="CT4143" s="240"/>
      <c r="CU4143" s="240"/>
      <c r="CV4143" s="240"/>
      <c r="CW4143" s="240"/>
      <c r="CX4143" s="240"/>
      <c r="CY4143" s="240"/>
      <c r="CZ4143" s="240"/>
      <c r="DA4143" s="240"/>
      <c r="DB4143" s="240"/>
      <c r="DC4143" s="240"/>
      <c r="DD4143" s="240"/>
      <c r="DE4143" s="240"/>
      <c r="DF4143" s="240"/>
      <c r="DG4143" s="240"/>
      <c r="DH4143" s="240"/>
      <c r="DI4143" s="240"/>
      <c r="DJ4143" s="240"/>
      <c r="DK4143" s="240"/>
      <c r="DL4143" s="240"/>
      <c r="DM4143" s="240"/>
      <c r="DN4143" s="240"/>
      <c r="DO4143" s="240"/>
      <c r="DP4143" s="240"/>
      <c r="DQ4143" s="240"/>
      <c r="DR4143" s="240"/>
      <c r="DS4143" s="240"/>
      <c r="DT4143" s="240"/>
      <c r="DU4143" s="240"/>
      <c r="DV4143" s="240"/>
      <c r="DW4143" s="240"/>
      <c r="DX4143" s="240"/>
      <c r="DY4143" s="240"/>
      <c r="DZ4143" s="240"/>
      <c r="EA4143" s="240"/>
      <c r="EB4143" s="240"/>
      <c r="EC4143" s="240"/>
      <c r="ED4143" s="240"/>
      <c r="EE4143" s="240"/>
      <c r="EF4143" s="240"/>
      <c r="EG4143" s="240"/>
      <c r="EH4143" s="240"/>
      <c r="EI4143" s="240"/>
      <c r="EJ4143" s="240"/>
      <c r="EK4143" s="240"/>
      <c r="EL4143" s="240"/>
      <c r="EM4143" s="240"/>
      <c r="EN4143" s="240"/>
      <c r="EO4143" s="240"/>
      <c r="EP4143" s="240"/>
      <c r="EQ4143" s="240"/>
      <c r="ER4143" s="240"/>
      <c r="ES4143" s="240"/>
      <c r="ET4143" s="240"/>
      <c r="EU4143" s="240"/>
      <c r="EV4143" s="240"/>
      <c r="EW4143" s="240"/>
      <c r="EX4143" s="240"/>
      <c r="EY4143" s="240"/>
      <c r="EZ4143" s="240"/>
      <c r="FA4143" s="240"/>
      <c r="FB4143" s="240"/>
      <c r="FC4143" s="240"/>
      <c r="FD4143" s="240"/>
      <c r="FE4143" s="240"/>
      <c r="FF4143" s="240"/>
      <c r="FG4143" s="240"/>
      <c r="FH4143" s="240"/>
      <c r="FI4143" s="240"/>
      <c r="FJ4143" s="240"/>
      <c r="FK4143" s="240"/>
      <c r="FL4143" s="240"/>
      <c r="FM4143" s="240"/>
      <c r="FN4143" s="240"/>
      <c r="FO4143" s="240"/>
      <c r="FP4143" s="240"/>
      <c r="FQ4143" s="240"/>
      <c r="FR4143" s="240"/>
      <c r="FS4143" s="240"/>
      <c r="FT4143" s="240"/>
      <c r="FU4143" s="240"/>
      <c r="FV4143" s="240"/>
    </row>
    <row r="4144" spans="1:178" s="250" customFormat="1">
      <c r="A4144" s="234"/>
      <c r="B4144" s="234"/>
      <c r="C4144" s="234"/>
      <c r="D4144" s="234"/>
      <c r="E4144" s="234"/>
      <c r="F4144" s="234"/>
      <c r="G4144" s="235"/>
      <c r="H4144" s="236"/>
      <c r="AJ4144" s="290"/>
      <c r="AK4144" s="240"/>
      <c r="AL4144" s="240"/>
      <c r="AM4144" s="240"/>
      <c r="AN4144" s="240"/>
      <c r="AO4144" s="240"/>
      <c r="AP4144" s="240"/>
      <c r="AQ4144" s="240"/>
      <c r="AR4144" s="240"/>
      <c r="AS4144" s="240"/>
      <c r="AT4144" s="240"/>
      <c r="AU4144" s="240"/>
      <c r="AV4144" s="240"/>
      <c r="AW4144" s="240"/>
      <c r="AX4144" s="240"/>
      <c r="AY4144" s="240"/>
      <c r="AZ4144" s="240"/>
      <c r="BA4144" s="240"/>
      <c r="BB4144" s="240"/>
      <c r="BC4144" s="240"/>
      <c r="BD4144" s="240"/>
      <c r="BE4144" s="240"/>
      <c r="BF4144" s="240"/>
      <c r="BG4144" s="240"/>
      <c r="BH4144" s="240"/>
      <c r="BI4144" s="240"/>
      <c r="BJ4144" s="240"/>
      <c r="BK4144" s="240"/>
      <c r="BL4144" s="240"/>
      <c r="BM4144" s="240"/>
      <c r="BN4144" s="240"/>
      <c r="BO4144" s="240"/>
      <c r="BP4144" s="240"/>
      <c r="BQ4144" s="240"/>
      <c r="BR4144" s="240"/>
      <c r="BS4144" s="240"/>
      <c r="BT4144" s="240"/>
      <c r="BU4144" s="240"/>
      <c r="BV4144" s="240"/>
      <c r="BW4144" s="240"/>
      <c r="BX4144" s="240"/>
      <c r="BY4144" s="240"/>
      <c r="BZ4144" s="240"/>
      <c r="CA4144" s="240"/>
      <c r="CB4144" s="240"/>
      <c r="CC4144" s="240"/>
      <c r="CD4144" s="240"/>
      <c r="CE4144" s="240"/>
      <c r="CF4144" s="240"/>
      <c r="CG4144" s="240"/>
      <c r="CH4144" s="240"/>
      <c r="CI4144" s="240"/>
      <c r="CJ4144" s="240"/>
      <c r="CK4144" s="240"/>
      <c r="CL4144" s="240"/>
      <c r="CM4144" s="240"/>
      <c r="CN4144" s="240"/>
      <c r="CO4144" s="240"/>
      <c r="CP4144" s="240"/>
      <c r="CQ4144" s="240"/>
      <c r="CR4144" s="240"/>
      <c r="CS4144" s="240"/>
      <c r="CT4144" s="240"/>
      <c r="CU4144" s="240"/>
      <c r="CV4144" s="240"/>
      <c r="CW4144" s="240"/>
      <c r="CX4144" s="240"/>
      <c r="CY4144" s="240"/>
      <c r="CZ4144" s="240"/>
      <c r="DA4144" s="240"/>
      <c r="DB4144" s="240"/>
      <c r="DC4144" s="240"/>
      <c r="DD4144" s="240"/>
      <c r="DE4144" s="240"/>
      <c r="DF4144" s="240"/>
      <c r="DG4144" s="240"/>
      <c r="DH4144" s="240"/>
      <c r="DI4144" s="240"/>
      <c r="DJ4144" s="240"/>
      <c r="DK4144" s="240"/>
      <c r="DL4144" s="240"/>
      <c r="DM4144" s="240"/>
      <c r="DN4144" s="240"/>
      <c r="DO4144" s="240"/>
      <c r="DP4144" s="240"/>
      <c r="DQ4144" s="240"/>
      <c r="DR4144" s="240"/>
      <c r="DS4144" s="240"/>
      <c r="DT4144" s="240"/>
      <c r="DU4144" s="240"/>
      <c r="DV4144" s="240"/>
      <c r="DW4144" s="240"/>
      <c r="DX4144" s="240"/>
      <c r="DY4144" s="240"/>
      <c r="DZ4144" s="240"/>
      <c r="EA4144" s="240"/>
      <c r="EB4144" s="240"/>
      <c r="EC4144" s="240"/>
      <c r="ED4144" s="240"/>
      <c r="EE4144" s="240"/>
      <c r="EF4144" s="240"/>
      <c r="EG4144" s="240"/>
      <c r="EH4144" s="240"/>
      <c r="EI4144" s="240"/>
      <c r="EJ4144" s="240"/>
      <c r="EK4144" s="240"/>
      <c r="EL4144" s="240"/>
      <c r="EM4144" s="240"/>
      <c r="EN4144" s="240"/>
      <c r="EO4144" s="240"/>
      <c r="EP4144" s="240"/>
      <c r="EQ4144" s="240"/>
      <c r="ER4144" s="240"/>
      <c r="ES4144" s="240"/>
      <c r="ET4144" s="240"/>
      <c r="EU4144" s="240"/>
      <c r="EV4144" s="240"/>
      <c r="EW4144" s="240"/>
      <c r="EX4144" s="240"/>
      <c r="EY4144" s="240"/>
      <c r="EZ4144" s="240"/>
      <c r="FA4144" s="240"/>
      <c r="FB4144" s="240"/>
      <c r="FC4144" s="240"/>
      <c r="FD4144" s="240"/>
      <c r="FE4144" s="240"/>
      <c r="FF4144" s="240"/>
      <c r="FG4144" s="240"/>
      <c r="FH4144" s="240"/>
      <c r="FI4144" s="240"/>
      <c r="FJ4144" s="240"/>
      <c r="FK4144" s="240"/>
      <c r="FL4144" s="240"/>
      <c r="FM4144" s="240"/>
      <c r="FN4144" s="240"/>
      <c r="FO4144" s="240"/>
      <c r="FP4144" s="240"/>
      <c r="FQ4144" s="240"/>
      <c r="FR4144" s="240"/>
      <c r="FS4144" s="240"/>
      <c r="FT4144" s="240"/>
      <c r="FU4144" s="240"/>
      <c r="FV4144" s="240"/>
    </row>
    <row r="4145" spans="1:178" s="250" customFormat="1">
      <c r="A4145" s="234"/>
      <c r="B4145" s="234"/>
      <c r="C4145" s="234"/>
      <c r="D4145" s="234"/>
      <c r="E4145" s="234"/>
      <c r="F4145" s="234"/>
      <c r="G4145" s="235"/>
      <c r="H4145" s="236"/>
      <c r="AJ4145" s="290"/>
      <c r="AK4145" s="240"/>
      <c r="AL4145" s="240"/>
      <c r="AM4145" s="240"/>
      <c r="AN4145" s="240"/>
      <c r="AO4145" s="240"/>
      <c r="AP4145" s="240"/>
      <c r="AQ4145" s="240"/>
      <c r="AR4145" s="240"/>
      <c r="AS4145" s="240"/>
      <c r="AT4145" s="240"/>
      <c r="AU4145" s="240"/>
      <c r="AV4145" s="240"/>
      <c r="AW4145" s="240"/>
      <c r="AX4145" s="240"/>
      <c r="AY4145" s="240"/>
      <c r="AZ4145" s="240"/>
      <c r="BA4145" s="240"/>
      <c r="BB4145" s="240"/>
      <c r="BC4145" s="240"/>
      <c r="BD4145" s="240"/>
      <c r="BE4145" s="240"/>
      <c r="BF4145" s="240"/>
      <c r="BG4145" s="240"/>
      <c r="BH4145" s="240"/>
      <c r="BI4145" s="240"/>
      <c r="BJ4145" s="240"/>
      <c r="BK4145" s="240"/>
      <c r="BL4145" s="240"/>
      <c r="BM4145" s="240"/>
      <c r="BN4145" s="240"/>
      <c r="BO4145" s="240"/>
      <c r="BP4145" s="240"/>
      <c r="BQ4145" s="240"/>
      <c r="BR4145" s="240"/>
      <c r="BS4145" s="240"/>
      <c r="BT4145" s="240"/>
      <c r="BU4145" s="240"/>
      <c r="BV4145" s="240"/>
      <c r="BW4145" s="240"/>
      <c r="BX4145" s="240"/>
      <c r="BY4145" s="240"/>
      <c r="BZ4145" s="240"/>
      <c r="CA4145" s="240"/>
      <c r="CB4145" s="240"/>
      <c r="CC4145" s="240"/>
      <c r="CD4145" s="240"/>
      <c r="CE4145" s="240"/>
      <c r="CF4145" s="240"/>
      <c r="CG4145" s="240"/>
      <c r="CH4145" s="240"/>
      <c r="CI4145" s="240"/>
      <c r="CJ4145" s="240"/>
      <c r="CK4145" s="240"/>
      <c r="CL4145" s="240"/>
      <c r="CM4145" s="240"/>
      <c r="CN4145" s="240"/>
      <c r="CO4145" s="240"/>
      <c r="CP4145" s="240"/>
      <c r="CQ4145" s="240"/>
      <c r="CR4145" s="240"/>
      <c r="CS4145" s="240"/>
      <c r="CT4145" s="240"/>
      <c r="CU4145" s="240"/>
      <c r="CV4145" s="240"/>
      <c r="CW4145" s="240"/>
      <c r="CX4145" s="240"/>
      <c r="CY4145" s="240"/>
      <c r="CZ4145" s="240"/>
      <c r="DA4145" s="240"/>
      <c r="DB4145" s="240"/>
      <c r="DC4145" s="240"/>
      <c r="DD4145" s="240"/>
      <c r="DE4145" s="240"/>
      <c r="DF4145" s="240"/>
      <c r="DG4145" s="240"/>
      <c r="DH4145" s="240"/>
      <c r="DI4145" s="240"/>
      <c r="DJ4145" s="240"/>
      <c r="DK4145" s="240"/>
      <c r="DL4145" s="240"/>
      <c r="DM4145" s="240"/>
      <c r="DN4145" s="240"/>
      <c r="DO4145" s="240"/>
      <c r="DP4145" s="240"/>
      <c r="DQ4145" s="240"/>
      <c r="DR4145" s="240"/>
      <c r="DS4145" s="240"/>
      <c r="DT4145" s="240"/>
      <c r="DU4145" s="240"/>
      <c r="DV4145" s="240"/>
      <c r="DW4145" s="240"/>
      <c r="DX4145" s="240"/>
      <c r="DY4145" s="240"/>
      <c r="DZ4145" s="240"/>
      <c r="EA4145" s="240"/>
      <c r="EB4145" s="240"/>
      <c r="EC4145" s="240"/>
      <c r="ED4145" s="240"/>
      <c r="EE4145" s="240"/>
      <c r="EF4145" s="240"/>
      <c r="EG4145" s="240"/>
      <c r="EH4145" s="240"/>
      <c r="EI4145" s="240"/>
      <c r="EJ4145" s="240"/>
      <c r="EK4145" s="240"/>
      <c r="EL4145" s="240"/>
      <c r="EM4145" s="240"/>
      <c r="EN4145" s="240"/>
      <c r="EO4145" s="240"/>
      <c r="EP4145" s="240"/>
      <c r="EQ4145" s="240"/>
      <c r="ER4145" s="240"/>
      <c r="ES4145" s="240"/>
      <c r="ET4145" s="240"/>
      <c r="EU4145" s="240"/>
      <c r="EV4145" s="240"/>
      <c r="EW4145" s="240"/>
      <c r="EX4145" s="240"/>
      <c r="EY4145" s="240"/>
      <c r="EZ4145" s="240"/>
      <c r="FA4145" s="240"/>
      <c r="FB4145" s="240"/>
      <c r="FC4145" s="240"/>
      <c r="FD4145" s="240"/>
      <c r="FE4145" s="240"/>
      <c r="FF4145" s="240"/>
      <c r="FG4145" s="240"/>
      <c r="FH4145" s="240"/>
      <c r="FI4145" s="240"/>
      <c r="FJ4145" s="240"/>
      <c r="FK4145" s="240"/>
      <c r="FL4145" s="240"/>
      <c r="FM4145" s="240"/>
      <c r="FN4145" s="240"/>
      <c r="FO4145" s="240"/>
      <c r="FP4145" s="240"/>
      <c r="FQ4145" s="240"/>
      <c r="FR4145" s="240"/>
      <c r="FS4145" s="240"/>
      <c r="FT4145" s="240"/>
      <c r="FU4145" s="240"/>
      <c r="FV4145" s="240"/>
    </row>
    <row r="4146" spans="1:178" s="250" customFormat="1">
      <c r="A4146" s="234"/>
      <c r="B4146" s="234"/>
      <c r="C4146" s="234"/>
      <c r="D4146" s="234"/>
      <c r="E4146" s="234"/>
      <c r="F4146" s="234"/>
      <c r="G4146" s="235"/>
      <c r="H4146" s="236"/>
      <c r="AJ4146" s="290"/>
      <c r="AK4146" s="240"/>
      <c r="AL4146" s="240"/>
      <c r="AM4146" s="240"/>
      <c r="AN4146" s="240"/>
      <c r="AO4146" s="240"/>
      <c r="AP4146" s="240"/>
      <c r="AQ4146" s="240"/>
      <c r="AR4146" s="240"/>
      <c r="AS4146" s="240"/>
      <c r="AT4146" s="240"/>
      <c r="AU4146" s="240"/>
      <c r="AV4146" s="240"/>
      <c r="AW4146" s="240"/>
      <c r="AX4146" s="240"/>
      <c r="AY4146" s="240"/>
      <c r="AZ4146" s="240"/>
      <c r="BA4146" s="240"/>
      <c r="BB4146" s="240"/>
      <c r="BC4146" s="240"/>
      <c r="BD4146" s="240"/>
      <c r="BE4146" s="240"/>
      <c r="BF4146" s="240"/>
      <c r="BG4146" s="240"/>
      <c r="BH4146" s="240"/>
      <c r="BI4146" s="240"/>
      <c r="BJ4146" s="240"/>
      <c r="BK4146" s="240"/>
      <c r="BL4146" s="240"/>
      <c r="BM4146" s="240"/>
      <c r="BN4146" s="240"/>
      <c r="BO4146" s="240"/>
      <c r="BP4146" s="240"/>
      <c r="BQ4146" s="240"/>
      <c r="BR4146" s="240"/>
      <c r="BS4146" s="240"/>
      <c r="BT4146" s="240"/>
      <c r="BU4146" s="240"/>
      <c r="BV4146" s="240"/>
      <c r="BW4146" s="240"/>
      <c r="BX4146" s="240"/>
      <c r="BY4146" s="240"/>
      <c r="BZ4146" s="240"/>
      <c r="CA4146" s="240"/>
      <c r="CB4146" s="240"/>
      <c r="CC4146" s="240"/>
      <c r="CD4146" s="240"/>
      <c r="CE4146" s="240"/>
      <c r="CF4146" s="240"/>
      <c r="CG4146" s="240"/>
      <c r="CH4146" s="240"/>
      <c r="CI4146" s="240"/>
      <c r="CJ4146" s="240"/>
      <c r="CK4146" s="240"/>
      <c r="CL4146" s="240"/>
      <c r="CM4146" s="240"/>
      <c r="CN4146" s="240"/>
      <c r="CO4146" s="240"/>
      <c r="CP4146" s="240"/>
      <c r="CQ4146" s="240"/>
      <c r="CR4146" s="240"/>
      <c r="CS4146" s="240"/>
      <c r="CT4146" s="240"/>
      <c r="CU4146" s="240"/>
      <c r="CV4146" s="240"/>
      <c r="CW4146" s="240"/>
      <c r="CX4146" s="240"/>
      <c r="CY4146" s="240"/>
      <c r="CZ4146" s="240"/>
      <c r="DA4146" s="240"/>
      <c r="DB4146" s="240"/>
      <c r="DC4146" s="240"/>
      <c r="DD4146" s="240"/>
      <c r="DE4146" s="240"/>
      <c r="DF4146" s="240"/>
      <c r="DG4146" s="240"/>
      <c r="DH4146" s="240"/>
      <c r="DI4146" s="240"/>
      <c r="DJ4146" s="240"/>
      <c r="DK4146" s="240"/>
      <c r="DL4146" s="240"/>
      <c r="DM4146" s="240"/>
      <c r="DN4146" s="240"/>
      <c r="DO4146" s="240"/>
      <c r="DP4146" s="240"/>
      <c r="DQ4146" s="240"/>
      <c r="DR4146" s="240"/>
      <c r="DS4146" s="240"/>
      <c r="DT4146" s="240"/>
      <c r="DU4146" s="240"/>
      <c r="DV4146" s="240"/>
      <c r="DW4146" s="240"/>
      <c r="DX4146" s="240"/>
      <c r="DY4146" s="240"/>
      <c r="DZ4146" s="240"/>
      <c r="EA4146" s="240"/>
      <c r="EB4146" s="240"/>
      <c r="EC4146" s="240"/>
      <c r="ED4146" s="240"/>
      <c r="EE4146" s="240"/>
      <c r="EF4146" s="240"/>
      <c r="EG4146" s="240"/>
      <c r="EH4146" s="240"/>
      <c r="EI4146" s="240"/>
      <c r="EJ4146" s="240"/>
      <c r="EK4146" s="240"/>
      <c r="EL4146" s="240"/>
      <c r="EM4146" s="240"/>
      <c r="EN4146" s="240"/>
      <c r="EO4146" s="240"/>
      <c r="EP4146" s="240"/>
      <c r="EQ4146" s="240"/>
      <c r="ER4146" s="240"/>
      <c r="ES4146" s="240"/>
      <c r="ET4146" s="240"/>
      <c r="EU4146" s="240"/>
      <c r="EV4146" s="240"/>
      <c r="EW4146" s="240"/>
      <c r="EX4146" s="240"/>
      <c r="EY4146" s="240"/>
      <c r="EZ4146" s="240"/>
      <c r="FA4146" s="240"/>
      <c r="FB4146" s="240"/>
      <c r="FC4146" s="240"/>
      <c r="FD4146" s="240"/>
      <c r="FE4146" s="240"/>
      <c r="FF4146" s="240"/>
      <c r="FG4146" s="240"/>
      <c r="FH4146" s="240"/>
      <c r="FI4146" s="240"/>
      <c r="FJ4146" s="240"/>
      <c r="FK4146" s="240"/>
      <c r="FL4146" s="240"/>
      <c r="FM4146" s="240"/>
      <c r="FN4146" s="240"/>
      <c r="FO4146" s="240"/>
      <c r="FP4146" s="240"/>
      <c r="FQ4146" s="240"/>
      <c r="FR4146" s="240"/>
      <c r="FS4146" s="240"/>
      <c r="FT4146" s="240"/>
      <c r="FU4146" s="240"/>
      <c r="FV4146" s="240"/>
    </row>
    <row r="4147" spans="1:178" s="250" customFormat="1">
      <c r="A4147" s="234"/>
      <c r="B4147" s="234"/>
      <c r="C4147" s="234"/>
      <c r="D4147" s="234"/>
      <c r="E4147" s="234"/>
      <c r="F4147" s="234"/>
      <c r="G4147" s="235"/>
      <c r="H4147" s="236"/>
      <c r="AJ4147" s="290"/>
      <c r="AK4147" s="240"/>
      <c r="AL4147" s="240"/>
      <c r="AM4147" s="240"/>
      <c r="AN4147" s="240"/>
      <c r="AO4147" s="240"/>
      <c r="AP4147" s="240"/>
      <c r="AQ4147" s="240"/>
      <c r="AR4147" s="240"/>
      <c r="AS4147" s="240"/>
      <c r="AT4147" s="240"/>
      <c r="AU4147" s="240"/>
      <c r="AV4147" s="240"/>
      <c r="AW4147" s="240"/>
      <c r="AX4147" s="240"/>
      <c r="AY4147" s="240"/>
      <c r="AZ4147" s="240"/>
      <c r="BA4147" s="240"/>
      <c r="BB4147" s="240"/>
      <c r="BC4147" s="240"/>
      <c r="BD4147" s="240"/>
      <c r="BE4147" s="240"/>
      <c r="BF4147" s="240"/>
      <c r="BG4147" s="240"/>
      <c r="BH4147" s="240"/>
      <c r="BI4147" s="240"/>
      <c r="BJ4147" s="240"/>
      <c r="BK4147" s="240"/>
      <c r="BL4147" s="240"/>
      <c r="BM4147" s="240"/>
      <c r="BN4147" s="240"/>
      <c r="BO4147" s="240"/>
      <c r="BP4147" s="240"/>
      <c r="BQ4147" s="240"/>
      <c r="BR4147" s="240"/>
      <c r="BS4147" s="240"/>
      <c r="BT4147" s="240"/>
      <c r="BU4147" s="240"/>
      <c r="BV4147" s="240"/>
      <c r="BW4147" s="240"/>
      <c r="BX4147" s="240"/>
      <c r="BY4147" s="240"/>
      <c r="BZ4147" s="240"/>
      <c r="CA4147" s="240"/>
      <c r="CB4147" s="240"/>
      <c r="CC4147" s="240"/>
      <c r="CD4147" s="240"/>
      <c r="CE4147" s="240"/>
      <c r="CF4147" s="240"/>
      <c r="CG4147" s="240"/>
      <c r="CH4147" s="240"/>
      <c r="CI4147" s="240"/>
      <c r="CJ4147" s="240"/>
      <c r="CK4147" s="240"/>
      <c r="CL4147" s="240"/>
      <c r="CM4147" s="240"/>
      <c r="CN4147" s="240"/>
      <c r="CO4147" s="240"/>
      <c r="CP4147" s="240"/>
      <c r="CQ4147" s="240"/>
      <c r="CR4147" s="240"/>
      <c r="CS4147" s="240"/>
      <c r="CT4147" s="240"/>
      <c r="CU4147" s="240"/>
      <c r="CV4147" s="240"/>
      <c r="CW4147" s="240"/>
      <c r="CX4147" s="240"/>
      <c r="CY4147" s="240"/>
      <c r="CZ4147" s="240"/>
      <c r="DA4147" s="240"/>
      <c r="DB4147" s="240"/>
      <c r="DC4147" s="240"/>
      <c r="DD4147" s="240"/>
      <c r="DE4147" s="240"/>
      <c r="DF4147" s="240"/>
      <c r="DG4147" s="240"/>
      <c r="DH4147" s="240"/>
      <c r="DI4147" s="240"/>
      <c r="DJ4147" s="240"/>
      <c r="DK4147" s="240"/>
      <c r="DL4147" s="240"/>
      <c r="DM4147" s="240"/>
      <c r="DN4147" s="240"/>
      <c r="DO4147" s="240"/>
      <c r="DP4147" s="240"/>
      <c r="DQ4147" s="240"/>
      <c r="DR4147" s="240"/>
      <c r="DS4147" s="240"/>
      <c r="DT4147" s="240"/>
      <c r="DU4147" s="240"/>
      <c r="DV4147" s="240"/>
      <c r="DW4147" s="240"/>
      <c r="DX4147" s="240"/>
      <c r="DY4147" s="240"/>
      <c r="DZ4147" s="240"/>
      <c r="EA4147" s="240"/>
      <c r="EB4147" s="240"/>
      <c r="EC4147" s="240"/>
      <c r="ED4147" s="240"/>
      <c r="EE4147" s="240"/>
      <c r="EF4147" s="240"/>
      <c r="EG4147" s="240"/>
      <c r="EH4147" s="240"/>
      <c r="EI4147" s="240"/>
      <c r="EJ4147" s="240"/>
      <c r="EK4147" s="240"/>
      <c r="EL4147" s="240"/>
      <c r="EM4147" s="240"/>
      <c r="EN4147" s="240"/>
      <c r="EO4147" s="240"/>
      <c r="EP4147" s="240"/>
      <c r="EQ4147" s="240"/>
      <c r="ER4147" s="240"/>
      <c r="ES4147" s="240"/>
      <c r="ET4147" s="240"/>
      <c r="EU4147" s="240"/>
      <c r="EV4147" s="240"/>
      <c r="EW4147" s="240"/>
      <c r="EX4147" s="240"/>
      <c r="EY4147" s="240"/>
      <c r="EZ4147" s="240"/>
      <c r="FA4147" s="240"/>
      <c r="FB4147" s="240"/>
      <c r="FC4147" s="240"/>
      <c r="FD4147" s="240"/>
      <c r="FE4147" s="240"/>
      <c r="FF4147" s="240"/>
      <c r="FG4147" s="240"/>
      <c r="FH4147" s="240"/>
      <c r="FI4147" s="240"/>
      <c r="FJ4147" s="240"/>
      <c r="FK4147" s="240"/>
      <c r="FL4147" s="240"/>
      <c r="FM4147" s="240"/>
      <c r="FN4147" s="240"/>
      <c r="FO4147" s="240"/>
      <c r="FP4147" s="240"/>
      <c r="FQ4147" s="240"/>
      <c r="FR4147" s="240"/>
      <c r="FS4147" s="240"/>
      <c r="FT4147" s="240"/>
      <c r="FU4147" s="240"/>
      <c r="FV4147" s="240"/>
    </row>
    <row r="4148" spans="1:178" s="250" customFormat="1">
      <c r="A4148" s="234"/>
      <c r="B4148" s="234"/>
      <c r="C4148" s="234"/>
      <c r="D4148" s="234"/>
      <c r="E4148" s="234"/>
      <c r="F4148" s="234"/>
      <c r="G4148" s="235"/>
      <c r="H4148" s="236"/>
      <c r="AJ4148" s="290"/>
      <c r="AK4148" s="240"/>
      <c r="AL4148" s="240"/>
      <c r="AM4148" s="240"/>
      <c r="AN4148" s="240"/>
      <c r="AO4148" s="240"/>
      <c r="AP4148" s="240"/>
      <c r="AQ4148" s="240"/>
      <c r="AR4148" s="240"/>
      <c r="AS4148" s="240"/>
      <c r="AT4148" s="240"/>
      <c r="AU4148" s="240"/>
      <c r="AV4148" s="240"/>
      <c r="AW4148" s="240"/>
      <c r="AX4148" s="240"/>
      <c r="AY4148" s="240"/>
      <c r="AZ4148" s="240"/>
      <c r="BA4148" s="240"/>
      <c r="BB4148" s="240"/>
      <c r="BC4148" s="240"/>
      <c r="BD4148" s="240"/>
      <c r="BE4148" s="240"/>
      <c r="BF4148" s="240"/>
      <c r="BG4148" s="240"/>
      <c r="BH4148" s="240"/>
      <c r="BI4148" s="240"/>
      <c r="BJ4148" s="240"/>
      <c r="BK4148" s="240"/>
      <c r="BL4148" s="240"/>
      <c r="BM4148" s="240"/>
      <c r="BN4148" s="240"/>
      <c r="BO4148" s="240"/>
      <c r="BP4148" s="240"/>
      <c r="BQ4148" s="240"/>
      <c r="BR4148" s="240"/>
      <c r="BS4148" s="240"/>
      <c r="BT4148" s="240"/>
      <c r="BU4148" s="240"/>
      <c r="BV4148" s="240"/>
      <c r="BW4148" s="240"/>
      <c r="BX4148" s="240"/>
      <c r="BY4148" s="240"/>
      <c r="BZ4148" s="240"/>
      <c r="CA4148" s="240"/>
      <c r="CB4148" s="240"/>
      <c r="CC4148" s="240"/>
      <c r="CD4148" s="240"/>
      <c r="CE4148" s="240"/>
      <c r="CF4148" s="240"/>
      <c r="CG4148" s="240"/>
      <c r="CH4148" s="240"/>
      <c r="CI4148" s="240"/>
      <c r="CJ4148" s="240"/>
      <c r="CK4148" s="240"/>
      <c r="CL4148" s="240"/>
      <c r="CM4148" s="240"/>
      <c r="CN4148" s="240"/>
      <c r="CO4148" s="240"/>
      <c r="CP4148" s="240"/>
      <c r="CQ4148" s="240"/>
      <c r="CR4148" s="240"/>
      <c r="CS4148" s="240"/>
      <c r="CT4148" s="240"/>
      <c r="CU4148" s="240"/>
      <c r="CV4148" s="240"/>
      <c r="CW4148" s="240"/>
      <c r="CX4148" s="240"/>
      <c r="CY4148" s="240"/>
      <c r="CZ4148" s="240"/>
      <c r="DA4148" s="240"/>
      <c r="DB4148" s="240"/>
      <c r="DC4148" s="240"/>
      <c r="DD4148" s="240"/>
      <c r="DE4148" s="240"/>
      <c r="DF4148" s="240"/>
      <c r="DG4148" s="240"/>
      <c r="DH4148" s="240"/>
      <c r="DI4148" s="240"/>
      <c r="DJ4148" s="240"/>
      <c r="DK4148" s="240"/>
      <c r="DL4148" s="240"/>
      <c r="DM4148" s="240"/>
      <c r="DN4148" s="240"/>
      <c r="DO4148" s="240"/>
      <c r="DP4148" s="240"/>
      <c r="DQ4148" s="240"/>
      <c r="DR4148" s="240"/>
      <c r="DS4148" s="240"/>
      <c r="DT4148" s="240"/>
      <c r="DU4148" s="240"/>
      <c r="DV4148" s="240"/>
      <c r="DW4148" s="240"/>
      <c r="DX4148" s="240"/>
      <c r="DY4148" s="240"/>
      <c r="DZ4148" s="240"/>
      <c r="EA4148" s="240"/>
      <c r="EB4148" s="240"/>
      <c r="EC4148" s="240"/>
      <c r="ED4148" s="240"/>
      <c r="EE4148" s="240"/>
      <c r="EF4148" s="240"/>
      <c r="EG4148" s="240"/>
      <c r="EH4148" s="240"/>
      <c r="EI4148" s="240"/>
      <c r="EJ4148" s="240"/>
      <c r="EK4148" s="240"/>
      <c r="EL4148" s="240"/>
      <c r="EM4148" s="240"/>
      <c r="EN4148" s="240"/>
      <c r="EO4148" s="240"/>
      <c r="EP4148" s="240"/>
      <c r="EQ4148" s="240"/>
      <c r="ER4148" s="240"/>
      <c r="ES4148" s="240"/>
      <c r="ET4148" s="240"/>
      <c r="EU4148" s="240"/>
      <c r="EV4148" s="240"/>
      <c r="EW4148" s="240"/>
      <c r="EX4148" s="240"/>
      <c r="EY4148" s="240"/>
      <c r="EZ4148" s="240"/>
      <c r="FA4148" s="240"/>
      <c r="FB4148" s="240"/>
      <c r="FC4148" s="240"/>
      <c r="FD4148" s="240"/>
      <c r="FE4148" s="240"/>
      <c r="FF4148" s="240"/>
      <c r="FG4148" s="240"/>
      <c r="FH4148" s="240"/>
      <c r="FI4148" s="240"/>
      <c r="FJ4148" s="240"/>
      <c r="FK4148" s="240"/>
      <c r="FL4148" s="240"/>
      <c r="FM4148" s="240"/>
      <c r="FN4148" s="240"/>
      <c r="FO4148" s="240"/>
      <c r="FP4148" s="240"/>
      <c r="FQ4148" s="240"/>
      <c r="FR4148" s="240"/>
      <c r="FS4148" s="240"/>
      <c r="FT4148" s="240"/>
      <c r="FU4148" s="240"/>
      <c r="FV4148" s="240"/>
    </row>
    <row r="4149" spans="1:178" s="250" customFormat="1">
      <c r="A4149" s="234"/>
      <c r="B4149" s="234"/>
      <c r="C4149" s="234"/>
      <c r="D4149" s="234"/>
      <c r="E4149" s="234"/>
      <c r="F4149" s="234"/>
      <c r="G4149" s="235"/>
      <c r="H4149" s="236"/>
      <c r="AJ4149" s="290"/>
      <c r="AK4149" s="240"/>
      <c r="AL4149" s="240"/>
      <c r="AM4149" s="240"/>
      <c r="AN4149" s="240"/>
      <c r="AO4149" s="240"/>
      <c r="AP4149" s="240"/>
      <c r="AQ4149" s="240"/>
      <c r="AR4149" s="240"/>
      <c r="AS4149" s="240"/>
      <c r="AT4149" s="240"/>
      <c r="AU4149" s="240"/>
      <c r="AV4149" s="240"/>
      <c r="AW4149" s="240"/>
      <c r="AX4149" s="240"/>
      <c r="AY4149" s="240"/>
      <c r="AZ4149" s="240"/>
      <c r="BA4149" s="240"/>
      <c r="BB4149" s="240"/>
      <c r="BC4149" s="240"/>
      <c r="BD4149" s="240"/>
      <c r="BE4149" s="240"/>
      <c r="BF4149" s="240"/>
      <c r="BG4149" s="240"/>
      <c r="BH4149" s="240"/>
      <c r="BI4149" s="240"/>
      <c r="BJ4149" s="240"/>
      <c r="BK4149" s="240"/>
      <c r="BL4149" s="240"/>
      <c r="BM4149" s="240"/>
      <c r="BN4149" s="240"/>
      <c r="BO4149" s="240"/>
      <c r="BP4149" s="240"/>
      <c r="BQ4149" s="240"/>
      <c r="BR4149" s="240"/>
      <c r="BS4149" s="240"/>
      <c r="BT4149" s="240"/>
      <c r="BU4149" s="240"/>
      <c r="BV4149" s="240"/>
      <c r="BW4149" s="240"/>
      <c r="BX4149" s="240"/>
      <c r="BY4149" s="240"/>
      <c r="BZ4149" s="240"/>
      <c r="CA4149" s="240"/>
      <c r="CB4149" s="240"/>
      <c r="CC4149" s="240"/>
      <c r="CD4149" s="240"/>
      <c r="CE4149" s="240"/>
      <c r="CF4149" s="240"/>
      <c r="CG4149" s="240"/>
      <c r="CH4149" s="240"/>
      <c r="CI4149" s="240"/>
      <c r="CJ4149" s="240"/>
      <c r="CK4149" s="240"/>
      <c r="CL4149" s="240"/>
      <c r="CM4149" s="240"/>
      <c r="CN4149" s="240"/>
      <c r="CO4149" s="240"/>
      <c r="CP4149" s="240"/>
      <c r="CQ4149" s="240"/>
      <c r="CR4149" s="240"/>
      <c r="CS4149" s="240"/>
      <c r="CT4149" s="240"/>
      <c r="CU4149" s="240"/>
      <c r="CV4149" s="240"/>
      <c r="CW4149" s="240"/>
      <c r="CX4149" s="240"/>
      <c r="CY4149" s="240"/>
      <c r="CZ4149" s="240"/>
      <c r="DA4149" s="240"/>
      <c r="DB4149" s="240"/>
      <c r="DC4149" s="240"/>
      <c r="DD4149" s="240"/>
      <c r="DE4149" s="240"/>
      <c r="DF4149" s="240"/>
      <c r="DG4149" s="240"/>
      <c r="DH4149" s="240"/>
      <c r="DI4149" s="240"/>
      <c r="DJ4149" s="240"/>
      <c r="DK4149" s="240"/>
      <c r="DL4149" s="240"/>
      <c r="DM4149" s="240"/>
      <c r="DN4149" s="240"/>
      <c r="DO4149" s="240"/>
      <c r="DP4149" s="240"/>
      <c r="DQ4149" s="240"/>
      <c r="DR4149" s="240"/>
      <c r="DS4149" s="240"/>
      <c r="DT4149" s="240"/>
      <c r="DU4149" s="240"/>
      <c r="DV4149" s="240"/>
      <c r="DW4149" s="240"/>
      <c r="DX4149" s="240"/>
      <c r="DY4149" s="240"/>
      <c r="DZ4149" s="240"/>
      <c r="EA4149" s="240"/>
      <c r="EB4149" s="240"/>
      <c r="EC4149" s="240"/>
      <c r="ED4149" s="240"/>
      <c r="EE4149" s="240"/>
      <c r="EF4149" s="240"/>
      <c r="EG4149" s="240"/>
      <c r="EH4149" s="240"/>
      <c r="EI4149" s="240"/>
      <c r="EJ4149" s="240"/>
      <c r="EK4149" s="240"/>
      <c r="EL4149" s="240"/>
      <c r="EM4149" s="240"/>
      <c r="EN4149" s="240"/>
      <c r="EO4149" s="240"/>
      <c r="EP4149" s="240"/>
      <c r="EQ4149" s="240"/>
      <c r="ER4149" s="240"/>
      <c r="ES4149" s="240"/>
      <c r="ET4149" s="240"/>
      <c r="EU4149" s="240"/>
      <c r="EV4149" s="240"/>
      <c r="EW4149" s="240"/>
      <c r="EX4149" s="240"/>
      <c r="EY4149" s="240"/>
      <c r="EZ4149" s="240"/>
      <c r="FA4149" s="240"/>
      <c r="FB4149" s="240"/>
      <c r="FC4149" s="240"/>
      <c r="FD4149" s="240"/>
      <c r="FE4149" s="240"/>
      <c r="FF4149" s="240"/>
      <c r="FG4149" s="240"/>
      <c r="FH4149" s="240"/>
      <c r="FI4149" s="240"/>
      <c r="FJ4149" s="240"/>
      <c r="FK4149" s="240"/>
      <c r="FL4149" s="240"/>
      <c r="FM4149" s="240"/>
      <c r="FN4149" s="240"/>
      <c r="FO4149" s="240"/>
      <c r="FP4149" s="240"/>
      <c r="FQ4149" s="240"/>
      <c r="FR4149" s="240"/>
      <c r="FS4149" s="240"/>
      <c r="FT4149" s="240"/>
      <c r="FU4149" s="240"/>
      <c r="FV4149" s="240"/>
    </row>
    <row r="4150" spans="1:178" s="250" customFormat="1">
      <c r="A4150" s="234"/>
      <c r="B4150" s="234"/>
      <c r="C4150" s="234"/>
      <c r="D4150" s="234"/>
      <c r="E4150" s="234"/>
      <c r="F4150" s="234"/>
      <c r="G4150" s="235"/>
      <c r="H4150" s="236"/>
      <c r="AJ4150" s="290"/>
      <c r="AK4150" s="240"/>
      <c r="AL4150" s="240"/>
      <c r="AM4150" s="240"/>
      <c r="AN4150" s="240"/>
      <c r="AO4150" s="240"/>
      <c r="AP4150" s="240"/>
      <c r="AQ4150" s="240"/>
      <c r="AR4150" s="240"/>
      <c r="AS4150" s="240"/>
      <c r="AT4150" s="240"/>
      <c r="AU4150" s="240"/>
      <c r="AV4150" s="240"/>
      <c r="AW4150" s="240"/>
      <c r="AX4150" s="240"/>
      <c r="AY4150" s="240"/>
      <c r="AZ4150" s="240"/>
      <c r="BA4150" s="240"/>
      <c r="BB4150" s="240"/>
      <c r="BC4150" s="240"/>
      <c r="BD4150" s="240"/>
      <c r="BE4150" s="240"/>
      <c r="BF4150" s="240"/>
      <c r="BG4150" s="240"/>
      <c r="BH4150" s="240"/>
      <c r="BI4150" s="240"/>
      <c r="BJ4150" s="240"/>
      <c r="BK4150" s="240"/>
      <c r="BL4150" s="240"/>
      <c r="BM4150" s="240"/>
      <c r="BN4150" s="240"/>
      <c r="BO4150" s="240"/>
      <c r="BP4150" s="240"/>
      <c r="BQ4150" s="240"/>
      <c r="BR4150" s="240"/>
      <c r="BS4150" s="240"/>
      <c r="BT4150" s="240"/>
      <c r="BU4150" s="240"/>
      <c r="BV4150" s="240"/>
      <c r="BW4150" s="240"/>
      <c r="BX4150" s="240"/>
      <c r="BY4150" s="240"/>
      <c r="BZ4150" s="240"/>
      <c r="CA4150" s="240"/>
      <c r="CB4150" s="240"/>
      <c r="CC4150" s="240"/>
      <c r="CD4150" s="240"/>
      <c r="CE4150" s="240"/>
      <c r="CF4150" s="240"/>
      <c r="CG4150" s="240"/>
      <c r="CH4150" s="240"/>
      <c r="CI4150" s="240"/>
      <c r="CJ4150" s="240"/>
      <c r="CK4150" s="240"/>
      <c r="CL4150" s="240"/>
      <c r="CM4150" s="240"/>
      <c r="CN4150" s="240"/>
      <c r="CO4150" s="240"/>
      <c r="CP4150" s="240"/>
      <c r="CQ4150" s="240"/>
      <c r="CR4150" s="240"/>
      <c r="CS4150" s="240"/>
      <c r="CT4150" s="240"/>
      <c r="CU4150" s="240"/>
      <c r="CV4150" s="240"/>
      <c r="CW4150" s="240"/>
      <c r="CX4150" s="240"/>
      <c r="CY4150" s="240"/>
      <c r="CZ4150" s="240"/>
      <c r="DA4150" s="240"/>
      <c r="DB4150" s="240"/>
      <c r="DC4150" s="240"/>
      <c r="DD4150" s="240"/>
      <c r="DE4150" s="240"/>
      <c r="DF4150" s="240"/>
      <c r="DG4150" s="240"/>
      <c r="DH4150" s="240"/>
      <c r="DI4150" s="240"/>
      <c r="DJ4150" s="240"/>
      <c r="DK4150" s="240"/>
      <c r="DL4150" s="240"/>
      <c r="DM4150" s="240"/>
      <c r="DN4150" s="240"/>
      <c r="DO4150" s="240"/>
      <c r="DP4150" s="240"/>
      <c r="DQ4150" s="240"/>
      <c r="DR4150" s="240"/>
      <c r="DS4150" s="240"/>
      <c r="DT4150" s="240"/>
      <c r="DU4150" s="240"/>
      <c r="DV4150" s="240"/>
      <c r="DW4150" s="240"/>
      <c r="DX4150" s="240"/>
      <c r="DY4150" s="240"/>
      <c r="DZ4150" s="240"/>
      <c r="EA4150" s="240"/>
      <c r="EB4150" s="240"/>
      <c r="EC4150" s="240"/>
      <c r="ED4150" s="240"/>
      <c r="EE4150" s="240"/>
      <c r="EF4150" s="240"/>
      <c r="EG4150" s="240"/>
      <c r="EH4150" s="240"/>
      <c r="EI4150" s="240"/>
      <c r="EJ4150" s="240"/>
      <c r="EK4150" s="240"/>
      <c r="EL4150" s="240"/>
      <c r="EM4150" s="240"/>
      <c r="EN4150" s="240"/>
      <c r="EO4150" s="240"/>
      <c r="EP4150" s="240"/>
      <c r="EQ4150" s="240"/>
      <c r="ER4150" s="240"/>
      <c r="ES4150" s="240"/>
      <c r="ET4150" s="240"/>
      <c r="EU4150" s="240"/>
      <c r="EV4150" s="240"/>
      <c r="EW4150" s="240"/>
      <c r="EX4150" s="240"/>
      <c r="EY4150" s="240"/>
      <c r="EZ4150" s="240"/>
      <c r="FA4150" s="240"/>
      <c r="FB4150" s="240"/>
      <c r="FC4150" s="240"/>
      <c r="FD4150" s="240"/>
      <c r="FE4150" s="240"/>
      <c r="FF4150" s="240"/>
      <c r="FG4150" s="240"/>
      <c r="FH4150" s="240"/>
      <c r="FI4150" s="240"/>
      <c r="FJ4150" s="240"/>
      <c r="FK4150" s="240"/>
      <c r="FL4150" s="240"/>
      <c r="FM4150" s="240"/>
      <c r="FN4150" s="240"/>
      <c r="FO4150" s="240"/>
      <c r="FP4150" s="240"/>
      <c r="FQ4150" s="240"/>
      <c r="FR4150" s="240"/>
      <c r="FS4150" s="240"/>
      <c r="FT4150" s="240"/>
      <c r="FU4150" s="240"/>
      <c r="FV4150" s="240"/>
    </row>
    <row r="4151" spans="1:178" s="250" customFormat="1">
      <c r="A4151" s="234"/>
      <c r="B4151" s="234"/>
      <c r="C4151" s="234"/>
      <c r="D4151" s="234"/>
      <c r="E4151" s="234"/>
      <c r="F4151" s="234"/>
      <c r="G4151" s="235"/>
      <c r="H4151" s="236"/>
      <c r="AJ4151" s="290"/>
      <c r="AK4151" s="240"/>
      <c r="AL4151" s="240"/>
      <c r="AM4151" s="240"/>
      <c r="AN4151" s="240"/>
      <c r="AO4151" s="240"/>
      <c r="AP4151" s="240"/>
      <c r="AQ4151" s="240"/>
      <c r="AR4151" s="240"/>
      <c r="AS4151" s="240"/>
      <c r="AT4151" s="240"/>
      <c r="AU4151" s="240"/>
      <c r="AV4151" s="240"/>
      <c r="AW4151" s="240"/>
      <c r="AX4151" s="240"/>
      <c r="AY4151" s="240"/>
      <c r="AZ4151" s="240"/>
      <c r="BA4151" s="240"/>
      <c r="BB4151" s="240"/>
      <c r="BC4151" s="240"/>
      <c r="BD4151" s="240"/>
      <c r="BE4151" s="240"/>
      <c r="BF4151" s="240"/>
      <c r="BG4151" s="240"/>
      <c r="BH4151" s="240"/>
      <c r="BI4151" s="240"/>
      <c r="BJ4151" s="240"/>
      <c r="BK4151" s="240"/>
      <c r="BL4151" s="240"/>
      <c r="BM4151" s="240"/>
      <c r="BN4151" s="240"/>
      <c r="BO4151" s="240"/>
      <c r="BP4151" s="240"/>
      <c r="BQ4151" s="240"/>
      <c r="BR4151" s="240"/>
      <c r="BS4151" s="240"/>
      <c r="BT4151" s="240"/>
      <c r="BU4151" s="240"/>
      <c r="BV4151" s="240"/>
      <c r="BW4151" s="240"/>
      <c r="BX4151" s="240"/>
      <c r="BY4151" s="240"/>
      <c r="BZ4151" s="240"/>
      <c r="CA4151" s="240"/>
      <c r="CB4151" s="240"/>
      <c r="CC4151" s="240"/>
      <c r="CD4151" s="240"/>
      <c r="CE4151" s="240"/>
      <c r="CF4151" s="240"/>
      <c r="CG4151" s="240"/>
      <c r="CH4151" s="240"/>
      <c r="CI4151" s="240"/>
      <c r="CJ4151" s="240"/>
      <c r="CK4151" s="240"/>
      <c r="CL4151" s="240"/>
      <c r="CM4151" s="240"/>
      <c r="CN4151" s="240"/>
      <c r="CO4151" s="240"/>
      <c r="CP4151" s="240"/>
      <c r="CQ4151" s="240"/>
      <c r="CR4151" s="240"/>
      <c r="CS4151" s="240"/>
      <c r="CT4151" s="240"/>
      <c r="CU4151" s="240"/>
      <c r="CV4151" s="240"/>
      <c r="CW4151" s="240"/>
      <c r="CX4151" s="240"/>
      <c r="CY4151" s="240"/>
      <c r="CZ4151" s="240"/>
      <c r="DA4151" s="240"/>
      <c r="DB4151" s="240"/>
      <c r="DC4151" s="240"/>
      <c r="DD4151" s="240"/>
      <c r="DE4151" s="240"/>
      <c r="DF4151" s="240"/>
      <c r="DG4151" s="240"/>
      <c r="DH4151" s="240"/>
      <c r="DI4151" s="240"/>
      <c r="DJ4151" s="240"/>
      <c r="DK4151" s="240"/>
      <c r="DL4151" s="240"/>
      <c r="DM4151" s="240"/>
      <c r="DN4151" s="240"/>
      <c r="DO4151" s="240"/>
      <c r="DP4151" s="240"/>
      <c r="DQ4151" s="240"/>
      <c r="DR4151" s="240"/>
      <c r="DS4151" s="240"/>
      <c r="DT4151" s="240"/>
      <c r="DU4151" s="240"/>
      <c r="DV4151" s="240"/>
      <c r="DW4151" s="240"/>
      <c r="DX4151" s="240"/>
      <c r="DY4151" s="240"/>
      <c r="DZ4151" s="240"/>
      <c r="EA4151" s="240"/>
      <c r="EB4151" s="240"/>
      <c r="EC4151" s="240"/>
      <c r="ED4151" s="240"/>
      <c r="EE4151" s="240"/>
      <c r="EF4151" s="240"/>
      <c r="EG4151" s="240"/>
      <c r="EH4151" s="240"/>
      <c r="EI4151" s="240"/>
      <c r="EJ4151" s="240"/>
      <c r="EK4151" s="240"/>
      <c r="EL4151" s="240"/>
      <c r="EM4151" s="240"/>
      <c r="EN4151" s="240"/>
      <c r="EO4151" s="240"/>
      <c r="EP4151" s="240"/>
      <c r="EQ4151" s="240"/>
      <c r="ER4151" s="240"/>
      <c r="ES4151" s="240"/>
      <c r="ET4151" s="240"/>
      <c r="EU4151" s="240"/>
      <c r="EV4151" s="240"/>
      <c r="EW4151" s="240"/>
      <c r="EX4151" s="240"/>
      <c r="EY4151" s="240"/>
      <c r="EZ4151" s="240"/>
      <c r="FA4151" s="240"/>
      <c r="FB4151" s="240"/>
      <c r="FC4151" s="240"/>
      <c r="FD4151" s="240"/>
      <c r="FE4151" s="240"/>
      <c r="FF4151" s="240"/>
      <c r="FG4151" s="240"/>
      <c r="FH4151" s="240"/>
      <c r="FI4151" s="240"/>
      <c r="FJ4151" s="240"/>
      <c r="FK4151" s="240"/>
      <c r="FL4151" s="240"/>
      <c r="FM4151" s="240"/>
      <c r="FN4151" s="240"/>
      <c r="FO4151" s="240"/>
      <c r="FP4151" s="240"/>
      <c r="FQ4151" s="240"/>
      <c r="FR4151" s="240"/>
      <c r="FS4151" s="240"/>
      <c r="FT4151" s="240"/>
      <c r="FU4151" s="240"/>
      <c r="FV4151" s="240"/>
    </row>
    <row r="4152" spans="1:178" s="250" customFormat="1">
      <c r="A4152" s="234"/>
      <c r="B4152" s="234"/>
      <c r="C4152" s="234"/>
      <c r="D4152" s="234"/>
      <c r="E4152" s="234"/>
      <c r="F4152" s="234"/>
      <c r="G4152" s="235"/>
      <c r="H4152" s="236"/>
      <c r="AJ4152" s="290"/>
      <c r="AK4152" s="240"/>
      <c r="AL4152" s="240"/>
      <c r="AM4152" s="240"/>
      <c r="AN4152" s="240"/>
      <c r="AO4152" s="240"/>
      <c r="AP4152" s="240"/>
      <c r="AQ4152" s="240"/>
      <c r="AR4152" s="240"/>
      <c r="AS4152" s="240"/>
      <c r="AT4152" s="240"/>
      <c r="AU4152" s="240"/>
      <c r="AV4152" s="240"/>
      <c r="AW4152" s="240"/>
      <c r="AX4152" s="240"/>
      <c r="AY4152" s="240"/>
      <c r="AZ4152" s="240"/>
      <c r="BA4152" s="240"/>
      <c r="BB4152" s="240"/>
      <c r="BC4152" s="240"/>
      <c r="BD4152" s="240"/>
      <c r="BE4152" s="240"/>
      <c r="BF4152" s="240"/>
      <c r="BG4152" s="240"/>
      <c r="BH4152" s="240"/>
      <c r="BI4152" s="240"/>
      <c r="BJ4152" s="240"/>
      <c r="BK4152" s="240"/>
      <c r="BL4152" s="240"/>
      <c r="BM4152" s="240"/>
      <c r="BN4152" s="240"/>
      <c r="BO4152" s="240"/>
      <c r="BP4152" s="240"/>
      <c r="BQ4152" s="240"/>
      <c r="BR4152" s="240"/>
      <c r="BS4152" s="240"/>
      <c r="BT4152" s="240"/>
      <c r="BU4152" s="240"/>
      <c r="BV4152" s="240"/>
      <c r="BW4152" s="240"/>
      <c r="BX4152" s="240"/>
      <c r="BY4152" s="240"/>
      <c r="BZ4152" s="240"/>
      <c r="CA4152" s="240"/>
      <c r="CB4152" s="240"/>
      <c r="CC4152" s="240"/>
      <c r="CD4152" s="240"/>
      <c r="CE4152" s="240"/>
      <c r="CF4152" s="240"/>
      <c r="CG4152" s="240"/>
      <c r="CH4152" s="240"/>
      <c r="CI4152" s="240"/>
      <c r="CJ4152" s="240"/>
      <c r="CK4152" s="240"/>
      <c r="CL4152" s="240"/>
      <c r="CM4152" s="240"/>
      <c r="CN4152" s="240"/>
      <c r="CO4152" s="240"/>
      <c r="CP4152" s="240"/>
      <c r="CQ4152" s="240"/>
      <c r="CR4152" s="240"/>
      <c r="CS4152" s="240"/>
      <c r="CT4152" s="240"/>
      <c r="CU4152" s="240"/>
      <c r="CV4152" s="240"/>
      <c r="CW4152" s="240"/>
      <c r="CX4152" s="240"/>
      <c r="CY4152" s="240"/>
      <c r="CZ4152" s="240"/>
      <c r="DA4152" s="240"/>
      <c r="DB4152" s="240"/>
      <c r="DC4152" s="240"/>
      <c r="DD4152" s="240"/>
      <c r="DE4152" s="240"/>
      <c r="DF4152" s="240"/>
      <c r="DG4152" s="240"/>
      <c r="DH4152" s="240"/>
      <c r="DI4152" s="240"/>
      <c r="DJ4152" s="240"/>
      <c r="DK4152" s="240"/>
      <c r="DL4152" s="240"/>
      <c r="DM4152" s="240"/>
      <c r="DN4152" s="240"/>
      <c r="DO4152" s="240"/>
      <c r="DP4152" s="240"/>
      <c r="DQ4152" s="240"/>
      <c r="DR4152" s="240"/>
      <c r="DS4152" s="240"/>
      <c r="DT4152" s="240"/>
      <c r="DU4152" s="240"/>
      <c r="DV4152" s="240"/>
      <c r="DW4152" s="240"/>
      <c r="DX4152" s="240"/>
      <c r="DY4152" s="240"/>
      <c r="DZ4152" s="240"/>
      <c r="EA4152" s="240"/>
      <c r="EB4152" s="240"/>
      <c r="EC4152" s="240"/>
      <c r="ED4152" s="240"/>
      <c r="EE4152" s="240"/>
      <c r="EF4152" s="240"/>
      <c r="EG4152" s="240"/>
      <c r="EH4152" s="240"/>
      <c r="EI4152" s="240"/>
      <c r="EJ4152" s="240"/>
      <c r="EK4152" s="240"/>
      <c r="EL4152" s="240"/>
      <c r="EM4152" s="240"/>
      <c r="EN4152" s="240"/>
      <c r="EO4152" s="240"/>
      <c r="EP4152" s="240"/>
      <c r="EQ4152" s="240"/>
      <c r="ER4152" s="240"/>
      <c r="ES4152" s="240"/>
      <c r="ET4152" s="240"/>
      <c r="EU4152" s="240"/>
      <c r="EV4152" s="240"/>
      <c r="EW4152" s="240"/>
      <c r="EX4152" s="240"/>
      <c r="EY4152" s="240"/>
      <c r="EZ4152" s="240"/>
      <c r="FA4152" s="240"/>
      <c r="FB4152" s="240"/>
      <c r="FC4152" s="240"/>
      <c r="FD4152" s="240"/>
      <c r="FE4152" s="240"/>
      <c r="FF4152" s="240"/>
      <c r="FG4152" s="240"/>
      <c r="FH4152" s="240"/>
      <c r="FI4152" s="240"/>
      <c r="FJ4152" s="240"/>
      <c r="FK4152" s="240"/>
      <c r="FL4152" s="240"/>
      <c r="FM4152" s="240"/>
      <c r="FN4152" s="240"/>
      <c r="FO4152" s="240"/>
      <c r="FP4152" s="240"/>
      <c r="FQ4152" s="240"/>
      <c r="FR4152" s="240"/>
      <c r="FS4152" s="240"/>
      <c r="FT4152" s="240"/>
      <c r="FU4152" s="240"/>
      <c r="FV4152" s="240"/>
    </row>
    <row r="4153" spans="1:178" s="250" customFormat="1">
      <c r="A4153" s="234"/>
      <c r="B4153" s="234"/>
      <c r="C4153" s="234"/>
      <c r="D4153" s="234"/>
      <c r="E4153" s="234"/>
      <c r="F4153" s="234"/>
      <c r="G4153" s="235"/>
      <c r="H4153" s="236"/>
      <c r="AJ4153" s="290"/>
      <c r="AK4153" s="240"/>
      <c r="AL4153" s="240"/>
      <c r="AM4153" s="240"/>
      <c r="AN4153" s="240"/>
      <c r="AO4153" s="240"/>
      <c r="AP4153" s="240"/>
      <c r="AQ4153" s="240"/>
      <c r="AR4153" s="240"/>
      <c r="AS4153" s="240"/>
      <c r="AT4153" s="240"/>
      <c r="AU4153" s="240"/>
      <c r="AV4153" s="240"/>
      <c r="AW4153" s="240"/>
      <c r="AX4153" s="240"/>
      <c r="AY4153" s="240"/>
      <c r="AZ4153" s="240"/>
      <c r="BA4153" s="240"/>
      <c r="BB4153" s="240"/>
      <c r="BC4153" s="240"/>
      <c r="BD4153" s="240"/>
      <c r="BE4153" s="240"/>
      <c r="BF4153" s="240"/>
      <c r="BG4153" s="240"/>
      <c r="BH4153" s="240"/>
      <c r="BI4153" s="240"/>
      <c r="BJ4153" s="240"/>
      <c r="BK4153" s="240"/>
      <c r="BL4153" s="240"/>
      <c r="BM4153" s="240"/>
      <c r="BN4153" s="240"/>
      <c r="BO4153" s="240"/>
      <c r="BP4153" s="240"/>
      <c r="BQ4153" s="240"/>
      <c r="BR4153" s="240"/>
      <c r="BS4153" s="240"/>
      <c r="BT4153" s="240"/>
      <c r="BU4153" s="240"/>
      <c r="BV4153" s="240"/>
      <c r="BW4153" s="240"/>
      <c r="BX4153" s="240"/>
      <c r="BY4153" s="240"/>
      <c r="BZ4153" s="240"/>
      <c r="CA4153" s="240"/>
      <c r="CB4153" s="240"/>
      <c r="CC4153" s="240"/>
      <c r="CD4153" s="240"/>
      <c r="CE4153" s="240"/>
      <c r="CF4153" s="240"/>
      <c r="CG4153" s="240"/>
      <c r="CH4153" s="240"/>
      <c r="CI4153" s="240"/>
      <c r="CJ4153" s="240"/>
      <c r="CK4153" s="240"/>
      <c r="CL4153" s="240"/>
      <c r="CM4153" s="240"/>
      <c r="CN4153" s="240"/>
      <c r="CO4153" s="240"/>
      <c r="CP4153" s="240"/>
      <c r="CQ4153" s="240"/>
      <c r="CR4153" s="240"/>
      <c r="CS4153" s="240"/>
      <c r="CT4153" s="240"/>
      <c r="CU4153" s="240"/>
      <c r="CV4153" s="240"/>
      <c r="CW4153" s="240"/>
      <c r="CX4153" s="240"/>
      <c r="CY4153" s="240"/>
      <c r="CZ4153" s="240"/>
      <c r="DA4153" s="240"/>
      <c r="DB4153" s="240"/>
      <c r="DC4153" s="240"/>
      <c r="DD4153" s="240"/>
      <c r="DE4153" s="240"/>
      <c r="DF4153" s="240"/>
      <c r="DG4153" s="240"/>
      <c r="DH4153" s="240"/>
      <c r="DI4153" s="240"/>
      <c r="DJ4153" s="240"/>
      <c r="DK4153" s="240"/>
      <c r="DL4153" s="240"/>
      <c r="DM4153" s="240"/>
      <c r="DN4153" s="240"/>
      <c r="DO4153" s="240"/>
      <c r="DP4153" s="240"/>
      <c r="DQ4153" s="240"/>
      <c r="DR4153" s="240"/>
      <c r="DS4153" s="240"/>
      <c r="DT4153" s="240"/>
      <c r="DU4153" s="240"/>
      <c r="DV4153" s="240"/>
      <c r="DW4153" s="240"/>
      <c r="DX4153" s="240"/>
      <c r="DY4153" s="240"/>
      <c r="DZ4153" s="240"/>
      <c r="EA4153" s="240"/>
      <c r="EB4153" s="240"/>
      <c r="EC4153" s="240"/>
      <c r="ED4153" s="240"/>
      <c r="EE4153" s="240"/>
      <c r="EF4153" s="240"/>
      <c r="EG4153" s="240"/>
      <c r="EH4153" s="240"/>
      <c r="EI4153" s="240"/>
      <c r="EJ4153" s="240"/>
      <c r="EK4153" s="240"/>
      <c r="EL4153" s="240"/>
      <c r="EM4153" s="240"/>
      <c r="EN4153" s="240"/>
      <c r="EO4153" s="240"/>
      <c r="EP4153" s="240"/>
      <c r="EQ4153" s="240"/>
      <c r="ER4153" s="240"/>
      <c r="ES4153" s="240"/>
      <c r="ET4153" s="240"/>
      <c r="EU4153" s="240"/>
      <c r="EV4153" s="240"/>
      <c r="EW4153" s="240"/>
      <c r="EX4153" s="240"/>
      <c r="EY4153" s="240"/>
      <c r="EZ4153" s="240"/>
      <c r="FA4153" s="240"/>
      <c r="FB4153" s="240"/>
      <c r="FC4153" s="240"/>
      <c r="FD4153" s="240"/>
      <c r="FE4153" s="240"/>
      <c r="FF4153" s="240"/>
      <c r="FG4153" s="240"/>
      <c r="FH4153" s="240"/>
      <c r="FI4153" s="240"/>
      <c r="FJ4153" s="240"/>
      <c r="FK4153" s="240"/>
      <c r="FL4153" s="240"/>
      <c r="FM4153" s="240"/>
      <c r="FN4153" s="240"/>
      <c r="FO4153" s="240"/>
      <c r="FP4153" s="240"/>
      <c r="FQ4153" s="240"/>
      <c r="FR4153" s="240"/>
      <c r="FS4153" s="240"/>
      <c r="FT4153" s="240"/>
      <c r="FU4153" s="240"/>
      <c r="FV4153" s="240"/>
    </row>
    <row r="4154" spans="1:178" s="250" customFormat="1">
      <c r="A4154" s="234"/>
      <c r="B4154" s="234"/>
      <c r="C4154" s="234"/>
      <c r="D4154" s="234"/>
      <c r="E4154" s="234"/>
      <c r="F4154" s="234"/>
      <c r="G4154" s="235"/>
      <c r="H4154" s="236"/>
      <c r="AJ4154" s="290"/>
      <c r="AK4154" s="240"/>
      <c r="AL4154" s="240"/>
      <c r="AM4154" s="240"/>
      <c r="AN4154" s="240"/>
      <c r="AO4154" s="240"/>
      <c r="AP4154" s="240"/>
      <c r="AQ4154" s="240"/>
      <c r="AR4154" s="240"/>
      <c r="AS4154" s="240"/>
      <c r="AT4154" s="240"/>
      <c r="AU4154" s="240"/>
      <c r="AV4154" s="240"/>
      <c r="AW4154" s="240"/>
      <c r="AX4154" s="240"/>
      <c r="AY4154" s="240"/>
      <c r="AZ4154" s="240"/>
      <c r="BA4154" s="240"/>
      <c r="BB4154" s="240"/>
      <c r="BC4154" s="240"/>
      <c r="BD4154" s="240"/>
      <c r="BE4154" s="240"/>
      <c r="BF4154" s="240"/>
      <c r="BG4154" s="240"/>
      <c r="BH4154" s="240"/>
      <c r="BI4154" s="240"/>
      <c r="BJ4154" s="240"/>
      <c r="BK4154" s="240"/>
      <c r="BL4154" s="240"/>
      <c r="BM4154" s="240"/>
      <c r="BN4154" s="240"/>
      <c r="BO4154" s="240"/>
      <c r="BP4154" s="240"/>
      <c r="BQ4154" s="240"/>
      <c r="BR4154" s="240"/>
      <c r="BS4154" s="240"/>
      <c r="BT4154" s="240"/>
      <c r="BU4154" s="240"/>
      <c r="BV4154" s="240"/>
      <c r="BW4154" s="240"/>
      <c r="BX4154" s="240"/>
      <c r="BY4154" s="240"/>
      <c r="BZ4154" s="240"/>
      <c r="CA4154" s="240"/>
      <c r="CB4154" s="240"/>
      <c r="CC4154" s="240"/>
      <c r="CD4154" s="240"/>
      <c r="CE4154" s="240"/>
      <c r="CF4154" s="240"/>
      <c r="CG4154" s="240"/>
      <c r="CH4154" s="240"/>
      <c r="CI4154" s="240"/>
      <c r="CJ4154" s="240"/>
      <c r="CK4154" s="240"/>
      <c r="CL4154" s="240"/>
      <c r="CM4154" s="240"/>
      <c r="CN4154" s="240"/>
      <c r="CO4154" s="240"/>
      <c r="CP4154" s="240"/>
      <c r="CQ4154" s="240"/>
      <c r="CR4154" s="240"/>
      <c r="CS4154" s="240"/>
      <c r="CT4154" s="240"/>
      <c r="CU4154" s="240"/>
      <c r="CV4154" s="240"/>
      <c r="CW4154" s="240"/>
      <c r="CX4154" s="240"/>
      <c r="CY4154" s="240"/>
      <c r="CZ4154" s="240"/>
      <c r="DA4154" s="240"/>
      <c r="DB4154" s="240"/>
      <c r="DC4154" s="240"/>
      <c r="DD4154" s="240"/>
      <c r="DE4154" s="240"/>
      <c r="DF4154" s="240"/>
      <c r="DG4154" s="240"/>
      <c r="DH4154" s="240"/>
      <c r="DI4154" s="240"/>
      <c r="DJ4154" s="240"/>
      <c r="DK4154" s="240"/>
      <c r="DL4154" s="240"/>
      <c r="DM4154" s="240"/>
      <c r="DN4154" s="240"/>
      <c r="DO4154" s="240"/>
      <c r="DP4154" s="240"/>
      <c r="DQ4154" s="240"/>
      <c r="DR4154" s="240"/>
      <c r="DS4154" s="240"/>
      <c r="DT4154" s="240"/>
      <c r="DU4154" s="240"/>
      <c r="DV4154" s="240"/>
      <c r="DW4154" s="240"/>
      <c r="DX4154" s="240"/>
      <c r="DY4154" s="240"/>
      <c r="DZ4154" s="240"/>
      <c r="EA4154" s="240"/>
      <c r="EB4154" s="240"/>
      <c r="EC4154" s="240"/>
      <c r="ED4154" s="240"/>
      <c r="EE4154" s="240"/>
      <c r="EF4154" s="240"/>
      <c r="EG4154" s="240"/>
      <c r="EH4154" s="240"/>
      <c r="EI4154" s="240"/>
      <c r="EJ4154" s="240"/>
      <c r="EK4154" s="240"/>
      <c r="EL4154" s="240"/>
      <c r="EM4154" s="240"/>
      <c r="EN4154" s="240"/>
      <c r="EO4154" s="240"/>
      <c r="EP4154" s="240"/>
      <c r="EQ4154" s="240"/>
      <c r="ER4154" s="240"/>
      <c r="ES4154" s="240"/>
      <c r="ET4154" s="240"/>
      <c r="EU4154" s="240"/>
      <c r="EV4154" s="240"/>
      <c r="EW4154" s="240"/>
      <c r="EX4154" s="240"/>
      <c r="EY4154" s="240"/>
      <c r="EZ4154" s="240"/>
      <c r="FA4154" s="240"/>
      <c r="FB4154" s="240"/>
      <c r="FC4154" s="240"/>
      <c r="FD4154" s="240"/>
      <c r="FE4154" s="240"/>
      <c r="FF4154" s="240"/>
      <c r="FG4154" s="240"/>
      <c r="FH4154" s="240"/>
      <c r="FI4154" s="240"/>
      <c r="FJ4154" s="240"/>
      <c r="FK4154" s="240"/>
      <c r="FL4154" s="240"/>
      <c r="FM4154" s="240"/>
      <c r="FN4154" s="240"/>
      <c r="FO4154" s="240"/>
      <c r="FP4154" s="240"/>
      <c r="FQ4154" s="240"/>
      <c r="FR4154" s="240"/>
      <c r="FS4154" s="240"/>
      <c r="FT4154" s="240"/>
      <c r="FU4154" s="240"/>
      <c r="FV4154" s="240"/>
    </row>
    <row r="4155" spans="1:178" s="250" customFormat="1">
      <c r="A4155" s="234"/>
      <c r="B4155" s="234"/>
      <c r="C4155" s="234"/>
      <c r="D4155" s="234"/>
      <c r="E4155" s="234"/>
      <c r="F4155" s="234"/>
      <c r="G4155" s="235"/>
      <c r="H4155" s="236"/>
      <c r="AJ4155" s="290"/>
      <c r="AK4155" s="240"/>
      <c r="AL4155" s="240"/>
      <c r="AM4155" s="240"/>
      <c r="AN4155" s="240"/>
      <c r="AO4155" s="240"/>
      <c r="AP4155" s="240"/>
      <c r="AQ4155" s="240"/>
      <c r="AR4155" s="240"/>
      <c r="AS4155" s="240"/>
      <c r="AT4155" s="240"/>
      <c r="AU4155" s="240"/>
      <c r="AV4155" s="240"/>
      <c r="AW4155" s="240"/>
      <c r="AX4155" s="240"/>
      <c r="AY4155" s="240"/>
      <c r="AZ4155" s="240"/>
      <c r="BA4155" s="240"/>
      <c r="BB4155" s="240"/>
      <c r="BC4155" s="240"/>
      <c r="BD4155" s="240"/>
      <c r="BE4155" s="240"/>
      <c r="BF4155" s="240"/>
      <c r="BG4155" s="240"/>
      <c r="BH4155" s="240"/>
      <c r="BI4155" s="240"/>
      <c r="BJ4155" s="240"/>
      <c r="BK4155" s="240"/>
      <c r="BL4155" s="240"/>
      <c r="BM4155" s="240"/>
      <c r="BN4155" s="240"/>
      <c r="BO4155" s="240"/>
      <c r="BP4155" s="240"/>
      <c r="BQ4155" s="240"/>
      <c r="BR4155" s="240"/>
      <c r="BS4155" s="240"/>
      <c r="BT4155" s="240"/>
      <c r="BU4155" s="240"/>
      <c r="BV4155" s="240"/>
      <c r="BW4155" s="240"/>
      <c r="BX4155" s="240"/>
      <c r="BY4155" s="240"/>
      <c r="BZ4155" s="240"/>
      <c r="CA4155" s="240"/>
      <c r="CB4155" s="240"/>
      <c r="CC4155" s="240"/>
      <c r="CD4155" s="240"/>
      <c r="CE4155" s="240"/>
      <c r="CF4155" s="240"/>
      <c r="CG4155" s="240"/>
      <c r="CH4155" s="240"/>
      <c r="CI4155" s="240"/>
      <c r="CJ4155" s="240"/>
      <c r="CK4155" s="240"/>
      <c r="CL4155" s="240"/>
      <c r="CM4155" s="240"/>
      <c r="CN4155" s="240"/>
      <c r="CO4155" s="240"/>
      <c r="CP4155" s="240"/>
      <c r="CQ4155" s="240"/>
      <c r="CR4155" s="240"/>
      <c r="CS4155" s="240"/>
      <c r="CT4155" s="240"/>
      <c r="CU4155" s="240"/>
      <c r="CV4155" s="240"/>
      <c r="CW4155" s="240"/>
      <c r="CX4155" s="240"/>
      <c r="CY4155" s="240"/>
      <c r="CZ4155" s="240"/>
      <c r="DA4155" s="240"/>
      <c r="DB4155" s="240"/>
      <c r="DC4155" s="240"/>
      <c r="DD4155" s="240"/>
      <c r="DE4155" s="240"/>
      <c r="DF4155" s="240"/>
      <c r="DG4155" s="240"/>
      <c r="DH4155" s="240"/>
      <c r="DI4155" s="240"/>
      <c r="DJ4155" s="240"/>
      <c r="DK4155" s="240"/>
      <c r="DL4155" s="240"/>
      <c r="DM4155" s="240"/>
      <c r="DN4155" s="240"/>
      <c r="DO4155" s="240"/>
      <c r="DP4155" s="240"/>
      <c r="DQ4155" s="240"/>
      <c r="DR4155" s="240"/>
      <c r="DS4155" s="240"/>
      <c r="DT4155" s="240"/>
      <c r="DU4155" s="240"/>
      <c r="DV4155" s="240"/>
      <c r="DW4155" s="240"/>
      <c r="DX4155" s="240"/>
      <c r="DY4155" s="240"/>
      <c r="DZ4155" s="240"/>
      <c r="EA4155" s="240"/>
      <c r="EB4155" s="240"/>
      <c r="EC4155" s="240"/>
      <c r="ED4155" s="240"/>
      <c r="EE4155" s="240"/>
      <c r="EF4155" s="240"/>
      <c r="EG4155" s="240"/>
      <c r="EH4155" s="240"/>
      <c r="EI4155" s="240"/>
      <c r="EJ4155" s="240"/>
      <c r="EK4155" s="240"/>
      <c r="EL4155" s="240"/>
      <c r="EM4155" s="240"/>
      <c r="EN4155" s="240"/>
      <c r="EO4155" s="240"/>
      <c r="EP4155" s="240"/>
      <c r="EQ4155" s="240"/>
      <c r="ER4155" s="240"/>
      <c r="ES4155" s="240"/>
      <c r="ET4155" s="240"/>
      <c r="EU4155" s="240"/>
      <c r="EV4155" s="240"/>
      <c r="EW4155" s="240"/>
      <c r="EX4155" s="240"/>
      <c r="EY4155" s="240"/>
      <c r="EZ4155" s="240"/>
      <c r="FA4155" s="240"/>
      <c r="FB4155" s="240"/>
      <c r="FC4155" s="240"/>
      <c r="FD4155" s="240"/>
      <c r="FE4155" s="240"/>
      <c r="FF4155" s="240"/>
      <c r="FG4155" s="240"/>
      <c r="FH4155" s="240"/>
      <c r="FI4155" s="240"/>
      <c r="FJ4155" s="240"/>
      <c r="FK4155" s="240"/>
      <c r="FL4155" s="240"/>
      <c r="FM4155" s="240"/>
      <c r="FN4155" s="240"/>
      <c r="FO4155" s="240"/>
      <c r="FP4155" s="240"/>
      <c r="FQ4155" s="240"/>
      <c r="FR4155" s="240"/>
      <c r="FS4155" s="240"/>
      <c r="FT4155" s="240"/>
      <c r="FU4155" s="240"/>
      <c r="FV4155" s="240"/>
    </row>
    <row r="4156" spans="1:178" s="250" customFormat="1">
      <c r="A4156" s="234"/>
      <c r="B4156" s="234"/>
      <c r="C4156" s="234"/>
      <c r="D4156" s="234"/>
      <c r="E4156" s="234"/>
      <c r="F4156" s="234"/>
      <c r="G4156" s="235"/>
      <c r="H4156" s="236"/>
      <c r="AJ4156" s="290"/>
      <c r="AK4156" s="240"/>
      <c r="AL4156" s="240"/>
      <c r="AM4156" s="240"/>
      <c r="AN4156" s="240"/>
      <c r="AO4156" s="240"/>
      <c r="AP4156" s="240"/>
      <c r="AQ4156" s="240"/>
      <c r="AR4156" s="240"/>
      <c r="AS4156" s="240"/>
      <c r="AT4156" s="240"/>
      <c r="AU4156" s="240"/>
      <c r="AV4156" s="240"/>
      <c r="AW4156" s="240"/>
      <c r="AX4156" s="240"/>
      <c r="AY4156" s="240"/>
      <c r="AZ4156" s="240"/>
      <c r="BA4156" s="240"/>
      <c r="BB4156" s="240"/>
      <c r="BC4156" s="240"/>
      <c r="BD4156" s="240"/>
      <c r="BE4156" s="240"/>
      <c r="BF4156" s="240"/>
      <c r="BG4156" s="240"/>
      <c r="BH4156" s="240"/>
      <c r="BI4156" s="240"/>
      <c r="BJ4156" s="240"/>
      <c r="BK4156" s="240"/>
      <c r="BL4156" s="240"/>
      <c r="BM4156" s="240"/>
      <c r="BN4156" s="240"/>
      <c r="BO4156" s="240"/>
      <c r="BP4156" s="240"/>
      <c r="BQ4156" s="240"/>
      <c r="BR4156" s="240"/>
      <c r="BS4156" s="240"/>
      <c r="BT4156" s="240"/>
      <c r="BU4156" s="240"/>
      <c r="BV4156" s="240"/>
      <c r="BW4156" s="240"/>
      <c r="BX4156" s="240"/>
      <c r="BY4156" s="240"/>
      <c r="BZ4156" s="240"/>
      <c r="CA4156" s="240"/>
      <c r="CB4156" s="240"/>
      <c r="CC4156" s="240"/>
      <c r="CD4156" s="240"/>
      <c r="CE4156" s="240"/>
      <c r="CF4156" s="240"/>
      <c r="CG4156" s="240"/>
      <c r="CH4156" s="240"/>
      <c r="CI4156" s="240"/>
      <c r="CJ4156" s="240"/>
      <c r="CK4156" s="240"/>
      <c r="CL4156" s="240"/>
      <c r="CM4156" s="240"/>
      <c r="CN4156" s="240"/>
      <c r="CO4156" s="240"/>
      <c r="CP4156" s="240"/>
      <c r="CQ4156" s="240"/>
      <c r="CR4156" s="240"/>
      <c r="CS4156" s="240"/>
      <c r="CT4156" s="240"/>
      <c r="CU4156" s="240"/>
      <c r="CV4156" s="240"/>
      <c r="CW4156" s="240"/>
      <c r="CX4156" s="240"/>
      <c r="CY4156" s="240"/>
      <c r="CZ4156" s="240"/>
      <c r="DA4156" s="240"/>
      <c r="DB4156" s="240"/>
      <c r="DC4156" s="240"/>
      <c r="DD4156" s="240"/>
      <c r="DE4156" s="240"/>
      <c r="DF4156" s="240"/>
      <c r="DG4156" s="240"/>
      <c r="DH4156" s="240"/>
      <c r="DI4156" s="240"/>
      <c r="DJ4156" s="240"/>
      <c r="DK4156" s="240"/>
      <c r="DL4156" s="240"/>
      <c r="DM4156" s="240"/>
      <c r="DN4156" s="240"/>
      <c r="DO4156" s="240"/>
      <c r="DP4156" s="240"/>
      <c r="DQ4156" s="240"/>
      <c r="DR4156" s="240"/>
      <c r="DS4156" s="240"/>
      <c r="DT4156" s="240"/>
      <c r="DU4156" s="240"/>
      <c r="DV4156" s="240"/>
      <c r="DW4156" s="240"/>
      <c r="DX4156" s="240"/>
      <c r="DY4156" s="240"/>
      <c r="DZ4156" s="240"/>
      <c r="EA4156" s="240"/>
      <c r="EB4156" s="240"/>
      <c r="EC4156" s="240"/>
      <c r="ED4156" s="240"/>
      <c r="EE4156" s="240"/>
      <c r="EF4156" s="240"/>
      <c r="EG4156" s="240"/>
      <c r="EH4156" s="240"/>
      <c r="EI4156" s="240"/>
      <c r="EJ4156" s="240"/>
      <c r="EK4156" s="240"/>
      <c r="EL4156" s="240"/>
      <c r="EM4156" s="240"/>
      <c r="EN4156" s="240"/>
      <c r="EO4156" s="240"/>
      <c r="EP4156" s="240"/>
      <c r="EQ4156" s="240"/>
      <c r="ER4156" s="240"/>
      <c r="ES4156" s="240"/>
      <c r="ET4156" s="240"/>
      <c r="EU4156" s="240"/>
      <c r="EV4156" s="240"/>
      <c r="EW4156" s="240"/>
      <c r="EX4156" s="240"/>
      <c r="EY4156" s="240"/>
      <c r="EZ4156" s="240"/>
      <c r="FA4156" s="240"/>
      <c r="FB4156" s="240"/>
      <c r="FC4156" s="240"/>
      <c r="FD4156" s="240"/>
      <c r="FE4156" s="240"/>
      <c r="FF4156" s="240"/>
      <c r="FG4156" s="240"/>
      <c r="FH4156" s="240"/>
      <c r="FI4156" s="240"/>
      <c r="FJ4156" s="240"/>
      <c r="FK4156" s="240"/>
      <c r="FL4156" s="240"/>
      <c r="FM4156" s="240"/>
      <c r="FN4156" s="240"/>
      <c r="FO4156" s="240"/>
      <c r="FP4156" s="240"/>
      <c r="FQ4156" s="240"/>
      <c r="FR4156" s="240"/>
      <c r="FS4156" s="240"/>
      <c r="FT4156" s="240"/>
      <c r="FU4156" s="240"/>
      <c r="FV4156" s="240"/>
    </row>
    <row r="4157" spans="1:178" s="250" customFormat="1">
      <c r="A4157" s="234"/>
      <c r="B4157" s="234"/>
      <c r="C4157" s="234"/>
      <c r="D4157" s="234"/>
      <c r="E4157" s="234"/>
      <c r="F4157" s="234"/>
      <c r="G4157" s="235"/>
      <c r="H4157" s="236"/>
      <c r="AJ4157" s="290"/>
      <c r="AK4157" s="240"/>
      <c r="AL4157" s="240"/>
      <c r="AM4157" s="240"/>
      <c r="AN4157" s="240"/>
      <c r="AO4157" s="240"/>
      <c r="AP4157" s="240"/>
      <c r="AQ4157" s="240"/>
      <c r="AR4157" s="240"/>
      <c r="AS4157" s="240"/>
      <c r="AT4157" s="240"/>
      <c r="AU4157" s="240"/>
      <c r="AV4157" s="240"/>
      <c r="AW4157" s="240"/>
      <c r="AX4157" s="240"/>
      <c r="AY4157" s="240"/>
      <c r="AZ4157" s="240"/>
      <c r="BA4157" s="240"/>
      <c r="BB4157" s="240"/>
      <c r="BC4157" s="240"/>
      <c r="BD4157" s="240"/>
      <c r="BE4157" s="240"/>
      <c r="BF4157" s="240"/>
      <c r="BG4157" s="240"/>
      <c r="BH4157" s="240"/>
      <c r="BI4157" s="240"/>
      <c r="BJ4157" s="240"/>
      <c r="BK4157" s="240"/>
      <c r="BL4157" s="240"/>
      <c r="BM4157" s="240"/>
      <c r="BN4157" s="240"/>
      <c r="BO4157" s="240"/>
      <c r="BP4157" s="240"/>
      <c r="BQ4157" s="240"/>
      <c r="BR4157" s="240"/>
      <c r="BS4157" s="240"/>
      <c r="BT4157" s="240"/>
      <c r="BU4157" s="240"/>
      <c r="BV4157" s="240"/>
      <c r="BW4157" s="240"/>
      <c r="BX4157" s="240"/>
      <c r="BY4157" s="240"/>
      <c r="BZ4157" s="240"/>
      <c r="CA4157" s="240"/>
      <c r="CB4157" s="240"/>
      <c r="CC4157" s="240"/>
      <c r="CD4157" s="240"/>
      <c r="CE4157" s="240"/>
      <c r="CF4157" s="240"/>
      <c r="CG4157" s="240"/>
      <c r="CH4157" s="240"/>
      <c r="CI4157" s="240"/>
      <c r="CJ4157" s="240"/>
      <c r="CK4157" s="240"/>
      <c r="CL4157" s="240"/>
      <c r="CM4157" s="240"/>
      <c r="CN4157" s="240"/>
      <c r="CO4157" s="240"/>
      <c r="CP4157" s="240"/>
      <c r="CQ4157" s="240"/>
      <c r="CR4157" s="240"/>
      <c r="CS4157" s="240"/>
      <c r="CT4157" s="240"/>
      <c r="CU4157" s="240"/>
      <c r="CV4157" s="240"/>
      <c r="CW4157" s="240"/>
      <c r="CX4157" s="240"/>
      <c r="CY4157" s="240"/>
      <c r="CZ4157" s="240"/>
      <c r="DA4157" s="240"/>
      <c r="DB4157" s="240"/>
      <c r="DC4157" s="240"/>
      <c r="DD4157" s="240"/>
      <c r="DE4157" s="240"/>
      <c r="DF4157" s="240"/>
      <c r="DG4157" s="240"/>
      <c r="DH4157" s="240"/>
      <c r="DI4157" s="240"/>
      <c r="DJ4157" s="240"/>
      <c r="DK4157" s="240"/>
      <c r="DL4157" s="240"/>
      <c r="DM4157" s="240"/>
      <c r="DN4157" s="240"/>
      <c r="DO4157" s="240"/>
      <c r="DP4157" s="240"/>
      <c r="DQ4157" s="240"/>
      <c r="DR4157" s="240"/>
      <c r="DS4157" s="240"/>
      <c r="DT4157" s="240"/>
      <c r="DU4157" s="240"/>
      <c r="DV4157" s="240"/>
      <c r="DW4157" s="240"/>
      <c r="DX4157" s="240"/>
      <c r="DY4157" s="240"/>
      <c r="DZ4157" s="240"/>
      <c r="EA4157" s="240"/>
      <c r="EB4157" s="240"/>
      <c r="EC4157" s="240"/>
      <c r="ED4157" s="240"/>
      <c r="EE4157" s="240"/>
      <c r="EF4157" s="240"/>
      <c r="EG4157" s="240"/>
      <c r="EH4157" s="240"/>
      <c r="EI4157" s="240"/>
      <c r="EJ4157" s="240"/>
      <c r="EK4157" s="240"/>
      <c r="EL4157" s="240"/>
      <c r="EM4157" s="240"/>
      <c r="EN4157" s="240"/>
      <c r="EO4157" s="240"/>
      <c r="EP4157" s="240"/>
      <c r="EQ4157" s="240"/>
      <c r="ER4157" s="240"/>
      <c r="ES4157" s="240"/>
      <c r="ET4157" s="240"/>
      <c r="EU4157" s="240"/>
      <c r="EV4157" s="240"/>
      <c r="EW4157" s="240"/>
      <c r="EX4157" s="240"/>
      <c r="EY4157" s="240"/>
      <c r="EZ4157" s="240"/>
      <c r="FA4157" s="240"/>
      <c r="FB4157" s="240"/>
      <c r="FC4157" s="240"/>
      <c r="FD4157" s="240"/>
      <c r="FE4157" s="240"/>
      <c r="FF4157" s="240"/>
      <c r="FG4157" s="240"/>
      <c r="FH4157" s="240"/>
      <c r="FI4157" s="240"/>
      <c r="FJ4157" s="240"/>
      <c r="FK4157" s="240"/>
      <c r="FL4157" s="240"/>
      <c r="FM4157" s="240"/>
      <c r="FN4157" s="240"/>
      <c r="FO4157" s="240"/>
      <c r="FP4157" s="240"/>
      <c r="FQ4157" s="240"/>
      <c r="FR4157" s="240"/>
      <c r="FS4157" s="240"/>
      <c r="FT4157" s="240"/>
      <c r="FU4157" s="240"/>
      <c r="FV4157" s="240"/>
    </row>
    <row r="4158" spans="1:178" s="250" customFormat="1">
      <c r="A4158" s="234"/>
      <c r="B4158" s="234"/>
      <c r="C4158" s="234"/>
      <c r="D4158" s="234"/>
      <c r="E4158" s="234"/>
      <c r="F4158" s="234"/>
      <c r="G4158" s="235"/>
      <c r="H4158" s="236"/>
      <c r="AJ4158" s="290"/>
      <c r="AK4158" s="240"/>
      <c r="AL4158" s="240"/>
      <c r="AM4158" s="240"/>
      <c r="AN4158" s="240"/>
      <c r="AO4158" s="240"/>
      <c r="AP4158" s="240"/>
      <c r="AQ4158" s="240"/>
      <c r="AR4158" s="240"/>
      <c r="AS4158" s="240"/>
      <c r="AT4158" s="240"/>
      <c r="AU4158" s="240"/>
      <c r="AV4158" s="240"/>
      <c r="AW4158" s="240"/>
      <c r="AX4158" s="240"/>
      <c r="AY4158" s="240"/>
      <c r="AZ4158" s="240"/>
      <c r="BA4158" s="240"/>
      <c r="BB4158" s="240"/>
      <c r="BC4158" s="240"/>
      <c r="BD4158" s="240"/>
      <c r="BE4158" s="240"/>
      <c r="BF4158" s="240"/>
      <c r="BG4158" s="240"/>
      <c r="BH4158" s="240"/>
      <c r="BI4158" s="240"/>
      <c r="BJ4158" s="240"/>
      <c r="BK4158" s="240"/>
      <c r="BL4158" s="240"/>
      <c r="BM4158" s="240"/>
      <c r="BN4158" s="240"/>
      <c r="BO4158" s="240"/>
      <c r="BP4158" s="240"/>
      <c r="BQ4158" s="240"/>
      <c r="BR4158" s="240"/>
      <c r="BS4158" s="240"/>
      <c r="BT4158" s="240"/>
      <c r="BU4158" s="240"/>
      <c r="BV4158" s="240"/>
      <c r="BW4158" s="240"/>
      <c r="BX4158" s="240"/>
      <c r="BY4158" s="240"/>
      <c r="BZ4158" s="240"/>
      <c r="CA4158" s="240"/>
      <c r="CB4158" s="240"/>
      <c r="CC4158" s="240"/>
      <c r="CD4158" s="240"/>
      <c r="CE4158" s="240"/>
      <c r="CF4158" s="240"/>
      <c r="CG4158" s="240"/>
      <c r="CH4158" s="240"/>
      <c r="CI4158" s="240"/>
      <c r="CJ4158" s="240"/>
      <c r="CK4158" s="240"/>
      <c r="CL4158" s="240"/>
      <c r="CM4158" s="240"/>
      <c r="CN4158" s="240"/>
      <c r="CO4158" s="240"/>
      <c r="CP4158" s="240"/>
      <c r="CQ4158" s="240"/>
      <c r="CR4158" s="240"/>
      <c r="CS4158" s="240"/>
      <c r="CT4158" s="240"/>
      <c r="CU4158" s="240"/>
      <c r="CV4158" s="240"/>
      <c r="CW4158" s="240"/>
      <c r="CX4158" s="240"/>
      <c r="CY4158" s="240"/>
      <c r="CZ4158" s="240"/>
      <c r="DA4158" s="240"/>
      <c r="DB4158" s="240"/>
      <c r="DC4158" s="240"/>
      <c r="DD4158" s="240"/>
      <c r="DE4158" s="240"/>
      <c r="DF4158" s="240"/>
      <c r="DG4158" s="240"/>
      <c r="DH4158" s="240"/>
      <c r="DI4158" s="240"/>
      <c r="DJ4158" s="240"/>
      <c r="DK4158" s="240"/>
      <c r="DL4158" s="240"/>
      <c r="DM4158" s="240"/>
      <c r="DN4158" s="240"/>
      <c r="DO4158" s="240"/>
      <c r="DP4158" s="240"/>
      <c r="DQ4158" s="240"/>
      <c r="DR4158" s="240"/>
      <c r="DS4158" s="240"/>
      <c r="DT4158" s="240"/>
      <c r="DU4158" s="240"/>
      <c r="DV4158" s="240"/>
      <c r="DW4158" s="240"/>
      <c r="DX4158" s="240"/>
      <c r="DY4158" s="240"/>
      <c r="DZ4158" s="240"/>
      <c r="EA4158" s="240"/>
      <c r="EB4158" s="240"/>
      <c r="EC4158" s="240"/>
      <c r="ED4158" s="240"/>
      <c r="EE4158" s="240"/>
      <c r="EF4158" s="240"/>
      <c r="EG4158" s="240"/>
      <c r="EH4158" s="240"/>
      <c r="EI4158" s="240"/>
      <c r="EJ4158" s="240"/>
      <c r="EK4158" s="240"/>
      <c r="EL4158" s="240"/>
      <c r="EM4158" s="240"/>
      <c r="EN4158" s="240"/>
      <c r="EO4158" s="240"/>
      <c r="EP4158" s="240"/>
      <c r="EQ4158" s="240"/>
      <c r="ER4158" s="240"/>
      <c r="ES4158" s="240"/>
      <c r="ET4158" s="240"/>
      <c r="EU4158" s="240"/>
      <c r="EV4158" s="240"/>
      <c r="EW4158" s="240"/>
      <c r="EX4158" s="240"/>
      <c r="EY4158" s="240"/>
      <c r="EZ4158" s="240"/>
      <c r="FA4158" s="240"/>
      <c r="FB4158" s="240"/>
      <c r="FC4158" s="240"/>
      <c r="FD4158" s="240"/>
      <c r="FE4158" s="240"/>
      <c r="FF4158" s="240"/>
      <c r="FG4158" s="240"/>
      <c r="FH4158" s="240"/>
      <c r="FI4158" s="240"/>
      <c r="FJ4158" s="240"/>
      <c r="FK4158" s="240"/>
      <c r="FL4158" s="240"/>
      <c r="FM4158" s="240"/>
      <c r="FN4158" s="240"/>
      <c r="FO4158" s="240"/>
      <c r="FP4158" s="240"/>
      <c r="FQ4158" s="240"/>
      <c r="FR4158" s="240"/>
      <c r="FS4158" s="240"/>
      <c r="FT4158" s="240"/>
      <c r="FU4158" s="240"/>
      <c r="FV4158" s="240"/>
    </row>
    <row r="4159" spans="1:178" s="250" customFormat="1">
      <c r="A4159" s="234"/>
      <c r="B4159" s="234"/>
      <c r="C4159" s="234"/>
      <c r="D4159" s="234"/>
      <c r="E4159" s="234"/>
      <c r="F4159" s="234"/>
      <c r="G4159" s="235"/>
      <c r="H4159" s="236"/>
      <c r="AJ4159" s="290"/>
      <c r="AK4159" s="240"/>
      <c r="AL4159" s="240"/>
      <c r="AM4159" s="240"/>
      <c r="AN4159" s="240"/>
      <c r="AO4159" s="240"/>
      <c r="AP4159" s="240"/>
      <c r="AQ4159" s="240"/>
      <c r="AR4159" s="240"/>
      <c r="AS4159" s="240"/>
      <c r="AT4159" s="240"/>
      <c r="AU4159" s="240"/>
      <c r="AV4159" s="240"/>
      <c r="AW4159" s="240"/>
      <c r="AX4159" s="240"/>
      <c r="AY4159" s="240"/>
      <c r="AZ4159" s="240"/>
      <c r="BA4159" s="240"/>
      <c r="BB4159" s="240"/>
      <c r="BC4159" s="240"/>
      <c r="BD4159" s="240"/>
      <c r="BE4159" s="240"/>
      <c r="BF4159" s="240"/>
      <c r="BG4159" s="240"/>
      <c r="BH4159" s="240"/>
      <c r="BI4159" s="240"/>
      <c r="BJ4159" s="240"/>
      <c r="BK4159" s="240"/>
      <c r="BL4159" s="240"/>
      <c r="BM4159" s="240"/>
      <c r="BN4159" s="240"/>
      <c r="BO4159" s="240"/>
      <c r="BP4159" s="240"/>
      <c r="BQ4159" s="240"/>
      <c r="BR4159" s="240"/>
      <c r="BS4159" s="240"/>
      <c r="BT4159" s="240"/>
      <c r="BU4159" s="240"/>
      <c r="BV4159" s="240"/>
      <c r="BW4159" s="240"/>
      <c r="BX4159" s="240"/>
      <c r="BY4159" s="240"/>
      <c r="BZ4159" s="240"/>
      <c r="CA4159" s="240"/>
      <c r="CB4159" s="240"/>
      <c r="CC4159" s="240"/>
      <c r="CD4159" s="240"/>
      <c r="CE4159" s="240"/>
      <c r="CF4159" s="240"/>
      <c r="CG4159" s="240"/>
      <c r="CH4159" s="240"/>
      <c r="CI4159" s="240"/>
      <c r="CJ4159" s="240"/>
      <c r="CK4159" s="240"/>
      <c r="CL4159" s="240"/>
      <c r="CM4159" s="240"/>
      <c r="CN4159" s="240"/>
      <c r="CO4159" s="240"/>
      <c r="CP4159" s="240"/>
      <c r="CQ4159" s="240"/>
      <c r="CR4159" s="240"/>
      <c r="CS4159" s="240"/>
      <c r="CT4159" s="240"/>
      <c r="CU4159" s="240"/>
      <c r="CV4159" s="240"/>
      <c r="CW4159" s="240"/>
      <c r="CX4159" s="240"/>
      <c r="CY4159" s="240"/>
      <c r="CZ4159" s="240"/>
      <c r="DA4159" s="240"/>
      <c r="DB4159" s="240"/>
      <c r="DC4159" s="240"/>
      <c r="DD4159" s="240"/>
      <c r="DE4159" s="240"/>
      <c r="DF4159" s="240"/>
      <c r="DG4159" s="240"/>
      <c r="DH4159" s="240"/>
      <c r="DI4159" s="240"/>
      <c r="DJ4159" s="240"/>
      <c r="DK4159" s="240"/>
      <c r="DL4159" s="240"/>
      <c r="DM4159" s="240"/>
      <c r="DN4159" s="240"/>
      <c r="DO4159" s="240"/>
      <c r="DP4159" s="240"/>
      <c r="DQ4159" s="240"/>
      <c r="DR4159" s="240"/>
      <c r="DS4159" s="240"/>
      <c r="DT4159" s="240"/>
      <c r="DU4159" s="240"/>
      <c r="DV4159" s="240"/>
      <c r="DW4159" s="240"/>
      <c r="DX4159" s="240"/>
      <c r="DY4159" s="240"/>
      <c r="DZ4159" s="240"/>
      <c r="EA4159" s="240"/>
      <c r="EB4159" s="240"/>
      <c r="EC4159" s="240"/>
      <c r="ED4159" s="240"/>
      <c r="EE4159" s="240"/>
      <c r="EF4159" s="240"/>
      <c r="EG4159" s="240"/>
      <c r="EH4159" s="240"/>
      <c r="EI4159" s="240"/>
      <c r="EJ4159" s="240"/>
      <c r="EK4159" s="240"/>
      <c r="EL4159" s="240"/>
      <c r="EM4159" s="240"/>
      <c r="EN4159" s="240"/>
      <c r="EO4159" s="240"/>
      <c r="EP4159" s="240"/>
      <c r="EQ4159" s="240"/>
      <c r="ER4159" s="240"/>
      <c r="ES4159" s="240"/>
      <c r="ET4159" s="240"/>
      <c r="EU4159" s="240"/>
      <c r="EV4159" s="240"/>
      <c r="EW4159" s="240"/>
      <c r="EX4159" s="240"/>
      <c r="EY4159" s="240"/>
      <c r="EZ4159" s="240"/>
      <c r="FA4159" s="240"/>
      <c r="FB4159" s="240"/>
      <c r="FC4159" s="240"/>
      <c r="FD4159" s="240"/>
      <c r="FE4159" s="240"/>
      <c r="FF4159" s="240"/>
      <c r="FG4159" s="240"/>
      <c r="FH4159" s="240"/>
      <c r="FI4159" s="240"/>
      <c r="FJ4159" s="240"/>
      <c r="FK4159" s="240"/>
      <c r="FL4159" s="240"/>
      <c r="FM4159" s="240"/>
      <c r="FN4159" s="240"/>
      <c r="FO4159" s="240"/>
      <c r="FP4159" s="240"/>
      <c r="FQ4159" s="240"/>
      <c r="FR4159" s="240"/>
      <c r="FS4159" s="240"/>
      <c r="FT4159" s="240"/>
      <c r="FU4159" s="240"/>
      <c r="FV4159" s="240"/>
    </row>
    <row r="4160" spans="1:178" s="250" customFormat="1">
      <c r="A4160" s="234"/>
      <c r="B4160" s="234"/>
      <c r="C4160" s="234"/>
      <c r="D4160" s="234"/>
      <c r="E4160" s="234"/>
      <c r="F4160" s="234"/>
      <c r="G4160" s="235"/>
      <c r="H4160" s="236"/>
      <c r="AJ4160" s="290"/>
      <c r="AK4160" s="240"/>
      <c r="AL4160" s="240"/>
      <c r="AM4160" s="240"/>
      <c r="AN4160" s="240"/>
      <c r="AO4160" s="240"/>
      <c r="AP4160" s="240"/>
      <c r="AQ4160" s="240"/>
      <c r="AR4160" s="240"/>
      <c r="AS4160" s="240"/>
      <c r="AT4160" s="240"/>
      <c r="AU4160" s="240"/>
      <c r="AV4160" s="240"/>
      <c r="AW4160" s="240"/>
      <c r="AX4160" s="240"/>
      <c r="AY4160" s="240"/>
      <c r="AZ4160" s="240"/>
      <c r="BA4160" s="240"/>
      <c r="BB4160" s="240"/>
      <c r="BC4160" s="240"/>
      <c r="BD4160" s="240"/>
      <c r="BE4160" s="240"/>
      <c r="BF4160" s="240"/>
      <c r="BG4160" s="240"/>
      <c r="BH4160" s="240"/>
      <c r="BI4160" s="240"/>
      <c r="BJ4160" s="240"/>
      <c r="BK4160" s="240"/>
      <c r="BL4160" s="240"/>
      <c r="BM4160" s="240"/>
      <c r="BN4160" s="240"/>
      <c r="BO4160" s="240"/>
      <c r="BP4160" s="240"/>
      <c r="BQ4160" s="240"/>
      <c r="BR4160" s="240"/>
      <c r="BS4160" s="240"/>
      <c r="BT4160" s="240"/>
      <c r="BU4160" s="240"/>
      <c r="BV4160" s="240"/>
      <c r="BW4160" s="240"/>
      <c r="BX4160" s="240"/>
      <c r="BY4160" s="240"/>
      <c r="BZ4160" s="240"/>
      <c r="CA4160" s="240"/>
      <c r="CB4160" s="240"/>
      <c r="CC4160" s="240"/>
      <c r="CD4160" s="240"/>
      <c r="CE4160" s="240"/>
      <c r="CF4160" s="240"/>
      <c r="CG4160" s="240"/>
      <c r="CH4160" s="240"/>
      <c r="CI4160" s="240"/>
      <c r="CJ4160" s="240"/>
      <c r="CK4160" s="240"/>
      <c r="CL4160" s="240"/>
      <c r="CM4160" s="240"/>
      <c r="CN4160" s="240"/>
      <c r="CO4160" s="240"/>
      <c r="CP4160" s="240"/>
      <c r="CQ4160" s="240"/>
      <c r="CR4160" s="240"/>
      <c r="CS4160" s="240"/>
      <c r="CT4160" s="240"/>
      <c r="CU4160" s="240"/>
      <c r="CV4160" s="240"/>
      <c r="CW4160" s="240"/>
      <c r="CX4160" s="240"/>
      <c r="CY4160" s="240"/>
      <c r="CZ4160" s="240"/>
      <c r="DA4160" s="240"/>
      <c r="DB4160" s="240"/>
      <c r="DC4160" s="240"/>
      <c r="DD4160" s="240"/>
      <c r="DE4160" s="240"/>
      <c r="DF4160" s="240"/>
      <c r="DG4160" s="240"/>
      <c r="DH4160" s="240"/>
      <c r="DI4160" s="240"/>
      <c r="DJ4160" s="240"/>
      <c r="DK4160" s="240"/>
      <c r="DL4160" s="240"/>
      <c r="DM4160" s="240"/>
      <c r="DN4160" s="240"/>
      <c r="DO4160" s="240"/>
      <c r="DP4160" s="240"/>
      <c r="DQ4160" s="240"/>
      <c r="DR4160" s="240"/>
      <c r="DS4160" s="240"/>
      <c r="DT4160" s="240"/>
      <c r="DU4160" s="240"/>
      <c r="DV4160" s="240"/>
      <c r="DW4160" s="240"/>
      <c r="DX4160" s="240"/>
      <c r="DY4160" s="240"/>
      <c r="DZ4160" s="240"/>
      <c r="EA4160" s="240"/>
      <c r="EB4160" s="240"/>
      <c r="EC4160" s="240"/>
      <c r="ED4160" s="240"/>
      <c r="EE4160" s="240"/>
      <c r="EF4160" s="240"/>
      <c r="EG4160" s="240"/>
      <c r="EH4160" s="240"/>
      <c r="EI4160" s="240"/>
      <c r="EJ4160" s="240"/>
      <c r="EK4160" s="240"/>
      <c r="EL4160" s="240"/>
      <c r="EM4160" s="240"/>
      <c r="EN4160" s="240"/>
      <c r="EO4160" s="240"/>
      <c r="EP4160" s="240"/>
      <c r="EQ4160" s="240"/>
      <c r="ER4160" s="240"/>
      <c r="ES4160" s="240"/>
      <c r="ET4160" s="240"/>
      <c r="EU4160" s="240"/>
      <c r="EV4160" s="240"/>
      <c r="EW4160" s="240"/>
      <c r="EX4160" s="240"/>
      <c r="EY4160" s="240"/>
      <c r="EZ4160" s="240"/>
      <c r="FA4160" s="240"/>
      <c r="FB4160" s="240"/>
      <c r="FC4160" s="240"/>
      <c r="FD4160" s="240"/>
      <c r="FE4160" s="240"/>
      <c r="FF4160" s="240"/>
      <c r="FG4160" s="240"/>
      <c r="FH4160" s="240"/>
      <c r="FI4160" s="240"/>
      <c r="FJ4160" s="240"/>
      <c r="FK4160" s="240"/>
      <c r="FL4160" s="240"/>
      <c r="FM4160" s="240"/>
      <c r="FN4160" s="240"/>
      <c r="FO4160" s="240"/>
      <c r="FP4160" s="240"/>
      <c r="FQ4160" s="240"/>
      <c r="FR4160" s="240"/>
      <c r="FS4160" s="240"/>
      <c r="FT4160" s="240"/>
      <c r="FU4160" s="240"/>
      <c r="FV4160" s="240"/>
    </row>
    <row r="4161" spans="1:178" s="250" customFormat="1">
      <c r="A4161" s="234"/>
      <c r="B4161" s="234"/>
      <c r="C4161" s="234"/>
      <c r="D4161" s="234"/>
      <c r="E4161" s="234"/>
      <c r="F4161" s="234"/>
      <c r="G4161" s="235"/>
      <c r="H4161" s="236"/>
      <c r="AJ4161" s="290"/>
      <c r="AK4161" s="240"/>
      <c r="AL4161" s="240"/>
      <c r="AM4161" s="240"/>
      <c r="AN4161" s="240"/>
      <c r="AO4161" s="240"/>
      <c r="AP4161" s="240"/>
      <c r="AQ4161" s="240"/>
      <c r="AR4161" s="240"/>
      <c r="AS4161" s="240"/>
      <c r="AT4161" s="240"/>
      <c r="AU4161" s="240"/>
      <c r="AV4161" s="240"/>
      <c r="AW4161" s="240"/>
      <c r="AX4161" s="240"/>
      <c r="AY4161" s="240"/>
      <c r="AZ4161" s="240"/>
      <c r="BA4161" s="240"/>
      <c r="BB4161" s="240"/>
      <c r="BC4161" s="240"/>
      <c r="BD4161" s="240"/>
      <c r="BE4161" s="240"/>
      <c r="BF4161" s="240"/>
      <c r="BG4161" s="240"/>
      <c r="BH4161" s="240"/>
      <c r="BI4161" s="240"/>
      <c r="BJ4161" s="240"/>
      <c r="BK4161" s="240"/>
      <c r="BL4161" s="240"/>
      <c r="BM4161" s="240"/>
      <c r="BN4161" s="240"/>
      <c r="BO4161" s="240"/>
      <c r="BP4161" s="240"/>
      <c r="BQ4161" s="240"/>
      <c r="BR4161" s="240"/>
      <c r="BS4161" s="240"/>
      <c r="BT4161" s="240"/>
      <c r="BU4161" s="240"/>
      <c r="BV4161" s="240"/>
      <c r="BW4161" s="240"/>
      <c r="BX4161" s="240"/>
      <c r="BY4161" s="240"/>
      <c r="BZ4161" s="240"/>
      <c r="CA4161" s="240"/>
      <c r="CB4161" s="240"/>
      <c r="CC4161" s="240"/>
      <c r="CD4161" s="240"/>
      <c r="CE4161" s="240"/>
      <c r="CF4161" s="240"/>
      <c r="CG4161" s="240"/>
      <c r="CH4161" s="240"/>
      <c r="CI4161" s="240"/>
      <c r="CJ4161" s="240"/>
      <c r="CK4161" s="240"/>
      <c r="CL4161" s="240"/>
      <c r="CM4161" s="240"/>
      <c r="CN4161" s="240"/>
      <c r="CO4161" s="240"/>
      <c r="CP4161" s="240"/>
      <c r="CQ4161" s="240"/>
      <c r="CR4161" s="240"/>
      <c r="CS4161" s="240"/>
      <c r="CT4161" s="240"/>
      <c r="CU4161" s="240"/>
      <c r="CV4161" s="240"/>
      <c r="CW4161" s="240"/>
      <c r="CX4161" s="240"/>
      <c r="CY4161" s="240"/>
      <c r="CZ4161" s="240"/>
      <c r="DA4161" s="240"/>
      <c r="DB4161" s="240"/>
      <c r="DC4161" s="240"/>
      <c r="DD4161" s="240"/>
      <c r="DE4161" s="240"/>
      <c r="DF4161" s="240"/>
      <c r="DG4161" s="240"/>
      <c r="DH4161" s="240"/>
      <c r="DI4161" s="240"/>
      <c r="DJ4161" s="240"/>
      <c r="DK4161" s="240"/>
      <c r="DL4161" s="240"/>
      <c r="DM4161" s="240"/>
      <c r="DN4161" s="240"/>
      <c r="DO4161" s="240"/>
      <c r="DP4161" s="240"/>
      <c r="DQ4161" s="240"/>
      <c r="DR4161" s="240"/>
      <c r="DS4161" s="240"/>
      <c r="DT4161" s="240"/>
      <c r="DU4161" s="240"/>
      <c r="DV4161" s="240"/>
      <c r="DW4161" s="240"/>
      <c r="DX4161" s="240"/>
      <c r="DY4161" s="240"/>
      <c r="DZ4161" s="240"/>
      <c r="EA4161" s="240"/>
      <c r="EB4161" s="240"/>
      <c r="EC4161" s="240"/>
      <c r="ED4161" s="240"/>
      <c r="EE4161" s="240"/>
      <c r="EF4161" s="240"/>
      <c r="EG4161" s="240"/>
      <c r="EH4161" s="240"/>
      <c r="EI4161" s="240"/>
      <c r="EJ4161" s="240"/>
      <c r="EK4161" s="240"/>
      <c r="EL4161" s="240"/>
      <c r="EM4161" s="240"/>
      <c r="EN4161" s="240"/>
      <c r="EO4161" s="240"/>
      <c r="EP4161" s="240"/>
      <c r="EQ4161" s="240"/>
      <c r="ER4161" s="240"/>
      <c r="ES4161" s="240"/>
      <c r="ET4161" s="240"/>
      <c r="EU4161" s="240"/>
      <c r="EV4161" s="240"/>
      <c r="EW4161" s="240"/>
      <c r="EX4161" s="240"/>
      <c r="EY4161" s="240"/>
      <c r="EZ4161" s="240"/>
      <c r="FA4161" s="240"/>
      <c r="FB4161" s="240"/>
      <c r="FC4161" s="240"/>
      <c r="FD4161" s="240"/>
      <c r="FE4161" s="240"/>
      <c r="FF4161" s="240"/>
      <c r="FG4161" s="240"/>
      <c r="FH4161" s="240"/>
      <c r="FI4161" s="240"/>
      <c r="FJ4161" s="240"/>
      <c r="FK4161" s="240"/>
      <c r="FL4161" s="240"/>
      <c r="FM4161" s="240"/>
      <c r="FN4161" s="240"/>
      <c r="FO4161" s="240"/>
      <c r="FP4161" s="240"/>
      <c r="FQ4161" s="240"/>
      <c r="FR4161" s="240"/>
      <c r="FS4161" s="240"/>
      <c r="FT4161" s="240"/>
      <c r="FU4161" s="240"/>
      <c r="FV4161" s="240"/>
    </row>
    <row r="4162" spans="1:178" s="250" customFormat="1">
      <c r="A4162" s="234"/>
      <c r="B4162" s="234"/>
      <c r="C4162" s="234"/>
      <c r="D4162" s="234"/>
      <c r="E4162" s="234"/>
      <c r="F4162" s="234"/>
      <c r="G4162" s="235"/>
      <c r="H4162" s="236"/>
      <c r="AJ4162" s="290"/>
      <c r="AK4162" s="240"/>
      <c r="AL4162" s="240"/>
      <c r="AM4162" s="240"/>
      <c r="AN4162" s="240"/>
      <c r="AO4162" s="240"/>
      <c r="AP4162" s="240"/>
      <c r="AQ4162" s="240"/>
      <c r="AR4162" s="240"/>
      <c r="AS4162" s="240"/>
      <c r="AT4162" s="240"/>
      <c r="AU4162" s="240"/>
      <c r="AV4162" s="240"/>
      <c r="AW4162" s="240"/>
      <c r="AX4162" s="240"/>
      <c r="AY4162" s="240"/>
      <c r="AZ4162" s="240"/>
      <c r="BA4162" s="240"/>
      <c r="BB4162" s="240"/>
      <c r="BC4162" s="240"/>
      <c r="BD4162" s="240"/>
      <c r="BE4162" s="240"/>
      <c r="BF4162" s="240"/>
      <c r="BG4162" s="240"/>
      <c r="BH4162" s="240"/>
      <c r="BI4162" s="240"/>
      <c r="BJ4162" s="240"/>
      <c r="BK4162" s="240"/>
      <c r="BL4162" s="240"/>
      <c r="BM4162" s="240"/>
      <c r="BN4162" s="240"/>
      <c r="BO4162" s="240"/>
      <c r="BP4162" s="240"/>
      <c r="BQ4162" s="240"/>
      <c r="BR4162" s="240"/>
      <c r="BS4162" s="240"/>
      <c r="BT4162" s="240"/>
      <c r="BU4162" s="240"/>
      <c r="BV4162" s="240"/>
      <c r="BW4162" s="240"/>
      <c r="BX4162" s="240"/>
      <c r="BY4162" s="240"/>
      <c r="BZ4162" s="240"/>
      <c r="CA4162" s="240"/>
      <c r="CB4162" s="240"/>
      <c r="CC4162" s="240"/>
      <c r="CD4162" s="240"/>
      <c r="CE4162" s="240"/>
      <c r="CF4162" s="240"/>
      <c r="CG4162" s="240"/>
      <c r="CH4162" s="240"/>
      <c r="CI4162" s="240"/>
      <c r="CJ4162" s="240"/>
      <c r="CK4162" s="240"/>
      <c r="CL4162" s="240"/>
      <c r="CM4162" s="240"/>
      <c r="CN4162" s="240"/>
      <c r="CO4162" s="240"/>
      <c r="CP4162" s="240"/>
      <c r="CQ4162" s="240"/>
      <c r="CR4162" s="240"/>
      <c r="CS4162" s="240"/>
      <c r="CT4162" s="240"/>
      <c r="CU4162" s="240"/>
      <c r="CV4162" s="240"/>
      <c r="CW4162" s="240"/>
      <c r="CX4162" s="240"/>
      <c r="CY4162" s="240"/>
      <c r="CZ4162" s="240"/>
      <c r="DA4162" s="240"/>
      <c r="DB4162" s="240"/>
      <c r="DC4162" s="240"/>
      <c r="DD4162" s="240"/>
      <c r="DE4162" s="240"/>
      <c r="DF4162" s="240"/>
      <c r="DG4162" s="240"/>
      <c r="DH4162" s="240"/>
      <c r="DI4162" s="240"/>
      <c r="DJ4162" s="240"/>
      <c r="DK4162" s="240"/>
      <c r="DL4162" s="240"/>
      <c r="DM4162" s="240"/>
      <c r="DN4162" s="240"/>
      <c r="DO4162" s="240"/>
      <c r="DP4162" s="240"/>
      <c r="DQ4162" s="240"/>
      <c r="DR4162" s="240"/>
      <c r="DS4162" s="240"/>
      <c r="DT4162" s="240"/>
      <c r="DU4162" s="240"/>
      <c r="DV4162" s="240"/>
      <c r="DW4162" s="240"/>
      <c r="DX4162" s="240"/>
      <c r="DY4162" s="240"/>
      <c r="DZ4162" s="240"/>
      <c r="EA4162" s="240"/>
      <c r="EB4162" s="240"/>
      <c r="EC4162" s="240"/>
      <c r="ED4162" s="240"/>
      <c r="EE4162" s="240"/>
      <c r="EF4162" s="240"/>
      <c r="EG4162" s="240"/>
      <c r="EH4162" s="240"/>
      <c r="EI4162" s="240"/>
      <c r="EJ4162" s="240"/>
      <c r="EK4162" s="240"/>
      <c r="EL4162" s="240"/>
      <c r="EM4162" s="240"/>
      <c r="EN4162" s="240"/>
      <c r="EO4162" s="240"/>
      <c r="EP4162" s="240"/>
      <c r="EQ4162" s="240"/>
      <c r="ER4162" s="240"/>
      <c r="ES4162" s="240"/>
      <c r="ET4162" s="240"/>
      <c r="EU4162" s="240"/>
      <c r="EV4162" s="240"/>
      <c r="EW4162" s="240"/>
      <c r="EX4162" s="240"/>
      <c r="EY4162" s="240"/>
      <c r="EZ4162" s="240"/>
      <c r="FA4162" s="240"/>
      <c r="FB4162" s="240"/>
      <c r="FC4162" s="240"/>
      <c r="FD4162" s="240"/>
      <c r="FE4162" s="240"/>
      <c r="FF4162" s="240"/>
      <c r="FG4162" s="240"/>
      <c r="FH4162" s="240"/>
      <c r="FI4162" s="240"/>
      <c r="FJ4162" s="240"/>
      <c r="FK4162" s="240"/>
      <c r="FL4162" s="240"/>
      <c r="FM4162" s="240"/>
      <c r="FN4162" s="240"/>
      <c r="FO4162" s="240"/>
      <c r="FP4162" s="240"/>
      <c r="FQ4162" s="240"/>
      <c r="FR4162" s="240"/>
      <c r="FS4162" s="240"/>
      <c r="FT4162" s="240"/>
      <c r="FU4162" s="240"/>
      <c r="FV4162" s="240"/>
    </row>
    <row r="4163" spans="1:178" s="250" customFormat="1">
      <c r="A4163" s="234"/>
      <c r="B4163" s="234"/>
      <c r="C4163" s="234"/>
      <c r="D4163" s="234"/>
      <c r="E4163" s="234"/>
      <c r="F4163" s="234"/>
      <c r="G4163" s="235"/>
      <c r="H4163" s="236"/>
      <c r="AJ4163" s="290"/>
      <c r="AK4163" s="240"/>
      <c r="AL4163" s="240"/>
      <c r="AM4163" s="240"/>
      <c r="AN4163" s="240"/>
      <c r="AO4163" s="240"/>
      <c r="AP4163" s="240"/>
      <c r="AQ4163" s="240"/>
      <c r="AR4163" s="240"/>
      <c r="AS4163" s="240"/>
      <c r="AT4163" s="240"/>
      <c r="AU4163" s="240"/>
      <c r="AV4163" s="240"/>
      <c r="AW4163" s="240"/>
      <c r="AX4163" s="240"/>
      <c r="AY4163" s="240"/>
      <c r="AZ4163" s="240"/>
      <c r="BA4163" s="240"/>
      <c r="BB4163" s="240"/>
      <c r="BC4163" s="240"/>
      <c r="BD4163" s="240"/>
      <c r="BE4163" s="240"/>
      <c r="BF4163" s="240"/>
      <c r="BG4163" s="240"/>
      <c r="BH4163" s="240"/>
      <c r="BI4163" s="240"/>
      <c r="BJ4163" s="240"/>
      <c r="BK4163" s="240"/>
      <c r="BL4163" s="240"/>
      <c r="BM4163" s="240"/>
      <c r="BN4163" s="240"/>
      <c r="BO4163" s="240"/>
      <c r="BP4163" s="240"/>
      <c r="BQ4163" s="240"/>
      <c r="BR4163" s="240"/>
      <c r="BS4163" s="240"/>
      <c r="BT4163" s="240"/>
      <c r="BU4163" s="240"/>
      <c r="BV4163" s="240"/>
      <c r="BW4163" s="240"/>
      <c r="BX4163" s="240"/>
      <c r="BY4163" s="240"/>
      <c r="BZ4163" s="240"/>
      <c r="CA4163" s="240"/>
      <c r="CB4163" s="240"/>
      <c r="CC4163" s="240"/>
      <c r="CD4163" s="240"/>
      <c r="CE4163" s="240"/>
      <c r="CF4163" s="240"/>
      <c r="CG4163" s="240"/>
      <c r="CH4163" s="240"/>
      <c r="CI4163" s="240"/>
      <c r="CJ4163" s="240"/>
      <c r="CK4163" s="240"/>
      <c r="CL4163" s="240"/>
      <c r="CM4163" s="240"/>
      <c r="CN4163" s="240"/>
      <c r="CO4163" s="240"/>
      <c r="CP4163" s="240"/>
      <c r="CQ4163" s="240"/>
      <c r="CR4163" s="240"/>
      <c r="CS4163" s="240"/>
      <c r="CT4163" s="240"/>
      <c r="CU4163" s="240"/>
      <c r="CV4163" s="240"/>
      <c r="CW4163" s="240"/>
      <c r="CX4163" s="240"/>
      <c r="CY4163" s="240"/>
      <c r="CZ4163" s="240"/>
      <c r="DA4163" s="240"/>
      <c r="DB4163" s="240"/>
      <c r="DC4163" s="240"/>
      <c r="DD4163" s="240"/>
      <c r="DE4163" s="240"/>
      <c r="DF4163" s="240"/>
      <c r="DG4163" s="240"/>
      <c r="DH4163" s="240"/>
      <c r="DI4163" s="240"/>
      <c r="DJ4163" s="240"/>
      <c r="DK4163" s="240"/>
      <c r="DL4163" s="240"/>
      <c r="DM4163" s="240"/>
      <c r="DN4163" s="240"/>
      <c r="DO4163" s="240"/>
      <c r="DP4163" s="240"/>
      <c r="DQ4163" s="240"/>
      <c r="DR4163" s="240"/>
      <c r="DS4163" s="240"/>
      <c r="DT4163" s="240"/>
      <c r="DU4163" s="240"/>
      <c r="DV4163" s="240"/>
      <c r="DW4163" s="240"/>
      <c r="DX4163" s="240"/>
      <c r="DY4163" s="240"/>
      <c r="DZ4163" s="240"/>
      <c r="EA4163" s="240"/>
      <c r="EB4163" s="240"/>
      <c r="EC4163" s="240"/>
      <c r="ED4163" s="240"/>
      <c r="EE4163" s="240"/>
      <c r="EF4163" s="240"/>
      <c r="EG4163" s="240"/>
      <c r="EH4163" s="240"/>
      <c r="EI4163" s="240"/>
      <c r="EJ4163" s="240"/>
      <c r="EK4163" s="240"/>
      <c r="EL4163" s="240"/>
      <c r="EM4163" s="240"/>
      <c r="EN4163" s="240"/>
      <c r="EO4163" s="240"/>
      <c r="EP4163" s="240"/>
      <c r="EQ4163" s="240"/>
      <c r="ER4163" s="240"/>
      <c r="ES4163" s="240"/>
      <c r="ET4163" s="240"/>
      <c r="EU4163" s="240"/>
      <c r="EV4163" s="240"/>
      <c r="EW4163" s="240"/>
      <c r="EX4163" s="240"/>
      <c r="EY4163" s="240"/>
      <c r="EZ4163" s="240"/>
      <c r="FA4163" s="240"/>
      <c r="FB4163" s="240"/>
      <c r="FC4163" s="240"/>
      <c r="FD4163" s="240"/>
      <c r="FE4163" s="240"/>
      <c r="FF4163" s="240"/>
      <c r="FG4163" s="240"/>
      <c r="FH4163" s="240"/>
      <c r="FI4163" s="240"/>
      <c r="FJ4163" s="240"/>
      <c r="FK4163" s="240"/>
      <c r="FL4163" s="240"/>
      <c r="FM4163" s="240"/>
      <c r="FN4163" s="240"/>
      <c r="FO4163" s="240"/>
      <c r="FP4163" s="240"/>
      <c r="FQ4163" s="240"/>
      <c r="FR4163" s="240"/>
      <c r="FS4163" s="240"/>
      <c r="FT4163" s="240"/>
      <c r="FU4163" s="240"/>
      <c r="FV4163" s="240"/>
    </row>
    <row r="4164" spans="1:178" s="250" customFormat="1">
      <c r="A4164" s="234"/>
      <c r="B4164" s="234"/>
      <c r="C4164" s="234"/>
      <c r="D4164" s="234"/>
      <c r="E4164" s="234"/>
      <c r="F4164" s="234"/>
      <c r="G4164" s="235"/>
      <c r="H4164" s="236"/>
      <c r="AJ4164" s="290"/>
      <c r="AK4164" s="240"/>
      <c r="AL4164" s="240"/>
      <c r="AM4164" s="240"/>
      <c r="AN4164" s="240"/>
      <c r="AO4164" s="240"/>
      <c r="AP4164" s="240"/>
      <c r="AQ4164" s="240"/>
      <c r="AR4164" s="240"/>
      <c r="AS4164" s="240"/>
      <c r="AT4164" s="240"/>
      <c r="AU4164" s="240"/>
      <c r="AV4164" s="240"/>
      <c r="AW4164" s="240"/>
      <c r="AX4164" s="240"/>
      <c r="AY4164" s="240"/>
      <c r="AZ4164" s="240"/>
      <c r="BA4164" s="240"/>
      <c r="BB4164" s="240"/>
      <c r="BC4164" s="240"/>
      <c r="BD4164" s="240"/>
      <c r="BE4164" s="240"/>
      <c r="BF4164" s="240"/>
      <c r="BG4164" s="240"/>
      <c r="BH4164" s="240"/>
      <c r="BI4164" s="240"/>
      <c r="BJ4164" s="240"/>
      <c r="BK4164" s="240"/>
      <c r="BL4164" s="240"/>
      <c r="BM4164" s="240"/>
      <c r="BN4164" s="240"/>
      <c r="BO4164" s="240"/>
      <c r="BP4164" s="240"/>
      <c r="BQ4164" s="240"/>
      <c r="BR4164" s="240"/>
      <c r="BS4164" s="240"/>
      <c r="BT4164" s="240"/>
      <c r="BU4164" s="240"/>
      <c r="BV4164" s="240"/>
      <c r="BW4164" s="240"/>
      <c r="BX4164" s="240"/>
      <c r="BY4164" s="240"/>
      <c r="BZ4164" s="240"/>
      <c r="CA4164" s="240"/>
      <c r="CB4164" s="240"/>
      <c r="CC4164" s="240"/>
      <c r="CD4164" s="240"/>
      <c r="CE4164" s="240"/>
      <c r="CF4164" s="240"/>
      <c r="CG4164" s="240"/>
      <c r="CH4164" s="240"/>
      <c r="CI4164" s="240"/>
      <c r="CJ4164" s="240"/>
      <c r="CK4164" s="240"/>
      <c r="CL4164" s="240"/>
      <c r="CM4164" s="240"/>
      <c r="CN4164" s="240"/>
      <c r="CO4164" s="240"/>
      <c r="CP4164" s="240"/>
      <c r="CQ4164" s="240"/>
      <c r="CR4164" s="240"/>
      <c r="CS4164" s="240"/>
      <c r="CT4164" s="240"/>
      <c r="CU4164" s="240"/>
      <c r="CV4164" s="240"/>
      <c r="CW4164" s="240"/>
      <c r="CX4164" s="240"/>
      <c r="CY4164" s="240"/>
      <c r="CZ4164" s="240"/>
      <c r="DA4164" s="240"/>
      <c r="DB4164" s="240"/>
      <c r="DC4164" s="240"/>
      <c r="DD4164" s="240"/>
      <c r="DE4164" s="240"/>
      <c r="DF4164" s="240"/>
      <c r="DG4164" s="240"/>
      <c r="DH4164" s="240"/>
      <c r="DI4164" s="240"/>
      <c r="DJ4164" s="240"/>
      <c r="DK4164" s="240"/>
      <c r="DL4164" s="240"/>
      <c r="DM4164" s="240"/>
      <c r="DN4164" s="240"/>
      <c r="DO4164" s="240"/>
      <c r="DP4164" s="240"/>
      <c r="DQ4164" s="240"/>
      <c r="DR4164" s="240"/>
      <c r="DS4164" s="240"/>
      <c r="DT4164" s="240"/>
      <c r="DU4164" s="240"/>
      <c r="DV4164" s="240"/>
      <c r="DW4164" s="240"/>
      <c r="DX4164" s="240"/>
      <c r="DY4164" s="240"/>
      <c r="DZ4164" s="240"/>
      <c r="EA4164" s="240"/>
      <c r="EB4164" s="240"/>
      <c r="EC4164" s="240"/>
      <c r="ED4164" s="240"/>
      <c r="EE4164" s="240"/>
      <c r="EF4164" s="240"/>
      <c r="EG4164" s="240"/>
      <c r="EH4164" s="240"/>
      <c r="EI4164" s="240"/>
      <c r="EJ4164" s="240"/>
      <c r="EK4164" s="240"/>
      <c r="EL4164" s="240"/>
      <c r="EM4164" s="240"/>
      <c r="EN4164" s="240"/>
      <c r="EO4164" s="240"/>
      <c r="EP4164" s="240"/>
      <c r="EQ4164" s="240"/>
      <c r="ER4164" s="240"/>
      <c r="ES4164" s="240"/>
      <c r="ET4164" s="240"/>
      <c r="EU4164" s="240"/>
      <c r="EV4164" s="240"/>
      <c r="EW4164" s="240"/>
      <c r="EX4164" s="240"/>
      <c r="EY4164" s="240"/>
      <c r="EZ4164" s="240"/>
      <c r="FA4164" s="240"/>
      <c r="FB4164" s="240"/>
      <c r="FC4164" s="240"/>
      <c r="FD4164" s="240"/>
      <c r="FE4164" s="240"/>
      <c r="FF4164" s="240"/>
      <c r="FG4164" s="240"/>
      <c r="FH4164" s="240"/>
      <c r="FI4164" s="240"/>
      <c r="FJ4164" s="240"/>
      <c r="FK4164" s="240"/>
      <c r="FL4164" s="240"/>
      <c r="FM4164" s="240"/>
      <c r="FN4164" s="240"/>
      <c r="FO4164" s="240"/>
      <c r="FP4164" s="240"/>
      <c r="FQ4164" s="240"/>
      <c r="FR4164" s="240"/>
      <c r="FS4164" s="240"/>
      <c r="FT4164" s="240"/>
      <c r="FU4164" s="240"/>
      <c r="FV4164" s="240"/>
    </row>
    <row r="4165" spans="1:178" s="250" customFormat="1">
      <c r="A4165" s="234"/>
      <c r="B4165" s="234"/>
      <c r="C4165" s="234"/>
      <c r="D4165" s="234"/>
      <c r="E4165" s="234"/>
      <c r="F4165" s="234"/>
      <c r="G4165" s="235"/>
      <c r="H4165" s="236"/>
      <c r="AJ4165" s="290"/>
      <c r="AK4165" s="240"/>
      <c r="AL4165" s="240"/>
      <c r="AM4165" s="240"/>
      <c r="AN4165" s="240"/>
      <c r="AO4165" s="240"/>
      <c r="AP4165" s="240"/>
      <c r="AQ4165" s="240"/>
      <c r="AR4165" s="240"/>
      <c r="AS4165" s="240"/>
      <c r="AT4165" s="240"/>
      <c r="AU4165" s="240"/>
      <c r="AV4165" s="240"/>
      <c r="AW4165" s="240"/>
      <c r="AX4165" s="240"/>
      <c r="AY4165" s="240"/>
      <c r="AZ4165" s="240"/>
      <c r="BA4165" s="240"/>
      <c r="BB4165" s="240"/>
      <c r="BC4165" s="240"/>
      <c r="BD4165" s="240"/>
      <c r="BE4165" s="240"/>
      <c r="BF4165" s="240"/>
      <c r="BG4165" s="240"/>
      <c r="BH4165" s="240"/>
      <c r="BI4165" s="240"/>
      <c r="BJ4165" s="240"/>
      <c r="BK4165" s="240"/>
      <c r="BL4165" s="240"/>
      <c r="BM4165" s="240"/>
      <c r="BN4165" s="240"/>
      <c r="BO4165" s="240"/>
      <c r="BP4165" s="240"/>
      <c r="BQ4165" s="240"/>
      <c r="BR4165" s="240"/>
      <c r="BS4165" s="240"/>
      <c r="BT4165" s="240"/>
      <c r="BU4165" s="240"/>
      <c r="BV4165" s="240"/>
      <c r="BW4165" s="240"/>
      <c r="BX4165" s="240"/>
      <c r="BY4165" s="240"/>
      <c r="BZ4165" s="240"/>
      <c r="CA4165" s="240"/>
      <c r="CB4165" s="240"/>
      <c r="CC4165" s="240"/>
      <c r="CD4165" s="240"/>
      <c r="CE4165" s="240"/>
      <c r="CF4165" s="240"/>
      <c r="CG4165" s="240"/>
      <c r="CH4165" s="240"/>
      <c r="CI4165" s="240"/>
      <c r="CJ4165" s="240"/>
      <c r="CK4165" s="240"/>
      <c r="CL4165" s="240"/>
      <c r="CM4165" s="240"/>
      <c r="CN4165" s="240"/>
      <c r="CO4165" s="240"/>
      <c r="CP4165" s="240"/>
      <c r="CQ4165" s="240"/>
      <c r="CR4165" s="240"/>
      <c r="CS4165" s="240"/>
      <c r="CT4165" s="240"/>
      <c r="CU4165" s="240"/>
      <c r="CV4165" s="240"/>
      <c r="CW4165" s="240"/>
      <c r="CX4165" s="240"/>
      <c r="CY4165" s="240"/>
      <c r="CZ4165" s="240"/>
      <c r="DA4165" s="240"/>
      <c r="DB4165" s="240"/>
      <c r="DC4165" s="240"/>
      <c r="DD4165" s="240"/>
      <c r="DE4165" s="240"/>
      <c r="DF4165" s="240"/>
      <c r="DG4165" s="240"/>
      <c r="DH4165" s="240"/>
      <c r="DI4165" s="240"/>
      <c r="DJ4165" s="240"/>
      <c r="DK4165" s="240"/>
      <c r="DL4165" s="240"/>
      <c r="DM4165" s="240"/>
      <c r="DN4165" s="240"/>
      <c r="DO4165" s="240"/>
      <c r="DP4165" s="240"/>
      <c r="DQ4165" s="240"/>
      <c r="DR4165" s="240"/>
      <c r="DS4165" s="240"/>
      <c r="DT4165" s="240"/>
      <c r="DU4165" s="240"/>
      <c r="DV4165" s="240"/>
      <c r="DW4165" s="240"/>
      <c r="DX4165" s="240"/>
      <c r="DY4165" s="240"/>
      <c r="DZ4165" s="240"/>
      <c r="EA4165" s="240"/>
      <c r="EB4165" s="240"/>
      <c r="EC4165" s="240"/>
      <c r="ED4165" s="240"/>
      <c r="EE4165" s="240"/>
      <c r="EF4165" s="240"/>
      <c r="EG4165" s="240"/>
      <c r="EH4165" s="240"/>
      <c r="EI4165" s="240"/>
      <c r="EJ4165" s="240"/>
      <c r="EK4165" s="240"/>
      <c r="EL4165" s="240"/>
      <c r="EM4165" s="240"/>
      <c r="EN4165" s="240"/>
      <c r="EO4165" s="240"/>
      <c r="EP4165" s="240"/>
      <c r="EQ4165" s="240"/>
      <c r="ER4165" s="240"/>
      <c r="ES4165" s="240"/>
      <c r="ET4165" s="240"/>
      <c r="EU4165" s="240"/>
      <c r="EV4165" s="240"/>
      <c r="EW4165" s="240"/>
      <c r="EX4165" s="240"/>
      <c r="EY4165" s="240"/>
      <c r="EZ4165" s="240"/>
      <c r="FA4165" s="240"/>
      <c r="FB4165" s="240"/>
      <c r="FC4165" s="240"/>
      <c r="FD4165" s="240"/>
      <c r="FE4165" s="240"/>
      <c r="FF4165" s="240"/>
      <c r="FG4165" s="240"/>
      <c r="FH4165" s="240"/>
      <c r="FI4165" s="240"/>
      <c r="FJ4165" s="240"/>
      <c r="FK4165" s="240"/>
      <c r="FL4165" s="240"/>
      <c r="FM4165" s="240"/>
      <c r="FN4165" s="240"/>
      <c r="FO4165" s="240"/>
      <c r="FP4165" s="240"/>
      <c r="FQ4165" s="240"/>
      <c r="FR4165" s="240"/>
      <c r="FS4165" s="240"/>
      <c r="FT4165" s="240"/>
      <c r="FU4165" s="240"/>
      <c r="FV4165" s="240"/>
    </row>
    <row r="4166" spans="1:178" s="250" customFormat="1">
      <c r="A4166" s="234"/>
      <c r="B4166" s="234"/>
      <c r="C4166" s="234"/>
      <c r="D4166" s="234"/>
      <c r="E4166" s="234"/>
      <c r="F4166" s="234"/>
      <c r="G4166" s="235"/>
      <c r="H4166" s="236"/>
      <c r="AJ4166" s="290"/>
      <c r="AK4166" s="240"/>
      <c r="AL4166" s="240"/>
      <c r="AM4166" s="240"/>
      <c r="AN4166" s="240"/>
      <c r="AO4166" s="240"/>
      <c r="AP4166" s="240"/>
      <c r="AQ4166" s="240"/>
      <c r="AR4166" s="240"/>
      <c r="AS4166" s="240"/>
      <c r="AT4166" s="240"/>
      <c r="AU4166" s="240"/>
      <c r="AV4166" s="240"/>
      <c r="AW4166" s="240"/>
      <c r="AX4166" s="240"/>
      <c r="AY4166" s="240"/>
      <c r="AZ4166" s="240"/>
      <c r="BA4166" s="240"/>
      <c r="BB4166" s="240"/>
      <c r="BC4166" s="240"/>
      <c r="BD4166" s="240"/>
      <c r="BE4166" s="240"/>
      <c r="BF4166" s="240"/>
      <c r="BG4166" s="240"/>
      <c r="BH4166" s="240"/>
      <c r="BI4166" s="240"/>
      <c r="BJ4166" s="240"/>
      <c r="BK4166" s="240"/>
      <c r="BL4166" s="240"/>
      <c r="BM4166" s="240"/>
      <c r="BN4166" s="240"/>
      <c r="BO4166" s="240"/>
      <c r="BP4166" s="240"/>
      <c r="BQ4166" s="240"/>
      <c r="BR4166" s="240"/>
      <c r="BS4166" s="240"/>
      <c r="BT4166" s="240"/>
      <c r="BU4166" s="240"/>
      <c r="BV4166" s="240"/>
      <c r="BW4166" s="240"/>
      <c r="BX4166" s="240"/>
      <c r="BY4166" s="240"/>
      <c r="BZ4166" s="240"/>
      <c r="CA4166" s="240"/>
      <c r="CB4166" s="240"/>
      <c r="CC4166" s="240"/>
      <c r="CD4166" s="240"/>
      <c r="CE4166" s="240"/>
      <c r="CF4166" s="240"/>
      <c r="CG4166" s="240"/>
      <c r="CH4166" s="240"/>
      <c r="CI4166" s="240"/>
      <c r="CJ4166" s="240"/>
      <c r="CK4166" s="240"/>
      <c r="CL4166" s="240"/>
      <c r="CM4166" s="240"/>
      <c r="CN4166" s="240"/>
      <c r="CO4166" s="240"/>
      <c r="CP4166" s="240"/>
      <c r="CQ4166" s="240"/>
      <c r="CR4166" s="240"/>
      <c r="CS4166" s="240"/>
      <c r="CT4166" s="240"/>
      <c r="CU4166" s="240"/>
      <c r="CV4166" s="240"/>
      <c r="CW4166" s="240"/>
      <c r="CX4166" s="240"/>
      <c r="CY4166" s="240"/>
      <c r="CZ4166" s="240"/>
      <c r="DA4166" s="240"/>
      <c r="DB4166" s="240"/>
      <c r="DC4166" s="240"/>
      <c r="DD4166" s="240"/>
      <c r="DE4166" s="240"/>
      <c r="DF4166" s="240"/>
      <c r="DG4166" s="240"/>
      <c r="DH4166" s="240"/>
      <c r="DI4166" s="240"/>
      <c r="DJ4166" s="240"/>
      <c r="DK4166" s="240"/>
      <c r="DL4166" s="240"/>
      <c r="DM4166" s="240"/>
      <c r="DN4166" s="240"/>
      <c r="DO4166" s="240"/>
      <c r="DP4166" s="240"/>
      <c r="DQ4166" s="240"/>
      <c r="DR4166" s="240"/>
      <c r="DS4166" s="240"/>
      <c r="DT4166" s="240"/>
      <c r="DU4166" s="240"/>
      <c r="DV4166" s="240"/>
      <c r="DW4166" s="240"/>
      <c r="DX4166" s="240"/>
      <c r="DY4166" s="240"/>
      <c r="DZ4166" s="240"/>
      <c r="EA4166" s="240"/>
      <c r="EB4166" s="240"/>
      <c r="EC4166" s="240"/>
      <c r="ED4166" s="240"/>
      <c r="EE4166" s="240"/>
      <c r="EF4166" s="240"/>
      <c r="EG4166" s="240"/>
      <c r="EH4166" s="240"/>
      <c r="EI4166" s="240"/>
      <c r="EJ4166" s="240"/>
      <c r="EK4166" s="240"/>
      <c r="EL4166" s="240"/>
      <c r="EM4166" s="240"/>
      <c r="EN4166" s="240"/>
      <c r="EO4166" s="240"/>
      <c r="EP4166" s="240"/>
      <c r="EQ4166" s="240"/>
      <c r="ER4166" s="240"/>
      <c r="ES4166" s="240"/>
      <c r="ET4166" s="240"/>
      <c r="EU4166" s="240"/>
      <c r="EV4166" s="240"/>
      <c r="EW4166" s="240"/>
      <c r="EX4166" s="240"/>
      <c r="EY4166" s="240"/>
      <c r="EZ4166" s="240"/>
      <c r="FA4166" s="240"/>
      <c r="FB4166" s="240"/>
      <c r="FC4166" s="240"/>
      <c r="FD4166" s="240"/>
      <c r="FE4166" s="240"/>
      <c r="FF4166" s="240"/>
      <c r="FG4166" s="240"/>
      <c r="FH4166" s="240"/>
      <c r="FI4166" s="240"/>
      <c r="FJ4166" s="240"/>
      <c r="FK4166" s="240"/>
      <c r="FL4166" s="240"/>
      <c r="FM4166" s="240"/>
      <c r="FN4166" s="240"/>
      <c r="FO4166" s="240"/>
      <c r="FP4166" s="240"/>
      <c r="FQ4166" s="240"/>
      <c r="FR4166" s="240"/>
      <c r="FS4166" s="240"/>
      <c r="FT4166" s="240"/>
      <c r="FU4166" s="240"/>
      <c r="FV4166" s="240"/>
    </row>
    <row r="4167" spans="1:178" s="250" customFormat="1">
      <c r="A4167" s="234"/>
      <c r="B4167" s="234"/>
      <c r="C4167" s="234"/>
      <c r="D4167" s="234"/>
      <c r="E4167" s="234"/>
      <c r="F4167" s="234"/>
      <c r="G4167" s="235"/>
      <c r="H4167" s="236"/>
      <c r="AJ4167" s="290"/>
      <c r="AK4167" s="240"/>
      <c r="AL4167" s="240"/>
      <c r="AM4167" s="240"/>
      <c r="AN4167" s="240"/>
      <c r="AO4167" s="240"/>
      <c r="AP4167" s="240"/>
      <c r="AQ4167" s="240"/>
      <c r="AR4167" s="240"/>
      <c r="AS4167" s="240"/>
      <c r="AT4167" s="240"/>
      <c r="AU4167" s="240"/>
      <c r="AV4167" s="240"/>
      <c r="AW4167" s="240"/>
      <c r="AX4167" s="240"/>
      <c r="AY4167" s="240"/>
      <c r="AZ4167" s="240"/>
      <c r="BA4167" s="240"/>
      <c r="BB4167" s="240"/>
      <c r="BC4167" s="240"/>
      <c r="BD4167" s="240"/>
      <c r="BE4167" s="240"/>
      <c r="BF4167" s="240"/>
      <c r="BG4167" s="240"/>
      <c r="BH4167" s="240"/>
      <c r="BI4167" s="240"/>
      <c r="BJ4167" s="240"/>
      <c r="BK4167" s="240"/>
      <c r="BL4167" s="240"/>
      <c r="BM4167" s="240"/>
      <c r="BN4167" s="240"/>
      <c r="BO4167" s="240"/>
      <c r="BP4167" s="240"/>
      <c r="BQ4167" s="240"/>
      <c r="BR4167" s="240"/>
      <c r="BS4167" s="240"/>
      <c r="BT4167" s="240"/>
      <c r="BU4167" s="240"/>
      <c r="BV4167" s="240"/>
      <c r="BW4167" s="240"/>
      <c r="BX4167" s="240"/>
      <c r="BY4167" s="240"/>
      <c r="BZ4167" s="240"/>
      <c r="CA4167" s="240"/>
      <c r="CB4167" s="240"/>
      <c r="CC4167" s="240"/>
      <c r="CD4167" s="240"/>
      <c r="CE4167" s="240"/>
      <c r="CF4167" s="240"/>
      <c r="CG4167" s="240"/>
      <c r="CH4167" s="240"/>
      <c r="CI4167" s="240"/>
      <c r="CJ4167" s="240"/>
      <c r="CK4167" s="240"/>
      <c r="CL4167" s="240"/>
      <c r="CM4167" s="240"/>
      <c r="CN4167" s="240"/>
      <c r="CO4167" s="240"/>
      <c r="CP4167" s="240"/>
      <c r="CQ4167" s="240"/>
      <c r="CR4167" s="240"/>
      <c r="CS4167" s="240"/>
      <c r="CT4167" s="240"/>
      <c r="CU4167" s="240"/>
      <c r="CV4167" s="240"/>
      <c r="CW4167" s="240"/>
      <c r="CX4167" s="240"/>
      <c r="CY4167" s="240"/>
      <c r="CZ4167" s="240"/>
      <c r="DA4167" s="240"/>
      <c r="DB4167" s="240"/>
      <c r="DC4167" s="240"/>
      <c r="DD4167" s="240"/>
      <c r="DE4167" s="240"/>
      <c r="DF4167" s="240"/>
      <c r="DG4167" s="240"/>
      <c r="DH4167" s="240"/>
      <c r="DI4167" s="240"/>
      <c r="DJ4167" s="240"/>
      <c r="DK4167" s="240"/>
      <c r="DL4167" s="240"/>
      <c r="DM4167" s="240"/>
      <c r="DN4167" s="240"/>
      <c r="DO4167" s="240"/>
      <c r="DP4167" s="240"/>
      <c r="DQ4167" s="240"/>
      <c r="DR4167" s="240"/>
      <c r="DS4167" s="240"/>
      <c r="DT4167" s="240"/>
      <c r="DU4167" s="240"/>
      <c r="DV4167" s="240"/>
      <c r="DW4167" s="240"/>
      <c r="DX4167" s="240"/>
      <c r="DY4167" s="240"/>
      <c r="DZ4167" s="240"/>
      <c r="EA4167" s="240"/>
      <c r="EB4167" s="240"/>
      <c r="EC4167" s="240"/>
      <c r="ED4167" s="240"/>
      <c r="EE4167" s="240"/>
      <c r="EF4167" s="240"/>
      <c r="EG4167" s="240"/>
      <c r="EH4167" s="240"/>
      <c r="EI4167" s="240"/>
      <c r="EJ4167" s="240"/>
      <c r="EK4167" s="240"/>
      <c r="EL4167" s="240"/>
      <c r="EM4167" s="240"/>
      <c r="EN4167" s="240"/>
      <c r="EO4167" s="240"/>
      <c r="EP4167" s="240"/>
      <c r="EQ4167" s="240"/>
      <c r="ER4167" s="240"/>
      <c r="ES4167" s="240"/>
      <c r="ET4167" s="240"/>
      <c r="EU4167" s="240"/>
      <c r="EV4167" s="240"/>
      <c r="EW4167" s="240"/>
      <c r="EX4167" s="240"/>
      <c r="EY4167" s="240"/>
      <c r="EZ4167" s="240"/>
      <c r="FA4167" s="240"/>
      <c r="FB4167" s="240"/>
      <c r="FC4167" s="240"/>
      <c r="FD4167" s="240"/>
      <c r="FE4167" s="240"/>
      <c r="FF4167" s="240"/>
      <c r="FG4167" s="240"/>
      <c r="FH4167" s="240"/>
      <c r="FI4167" s="240"/>
      <c r="FJ4167" s="240"/>
      <c r="FK4167" s="240"/>
      <c r="FL4167" s="240"/>
      <c r="FM4167" s="240"/>
      <c r="FN4167" s="240"/>
      <c r="FO4167" s="240"/>
      <c r="FP4167" s="240"/>
      <c r="FQ4167" s="240"/>
      <c r="FR4167" s="240"/>
      <c r="FS4167" s="240"/>
      <c r="FT4167" s="240"/>
      <c r="FU4167" s="240"/>
      <c r="FV4167" s="240"/>
    </row>
    <row r="4168" spans="1:178" s="250" customFormat="1">
      <c r="A4168" s="234"/>
      <c r="B4168" s="234"/>
      <c r="C4168" s="234"/>
      <c r="D4168" s="234"/>
      <c r="E4168" s="234"/>
      <c r="F4168" s="234"/>
      <c r="G4168" s="235"/>
      <c r="H4168" s="236"/>
      <c r="AJ4168" s="290"/>
      <c r="AK4168" s="240"/>
      <c r="AL4168" s="240"/>
      <c r="AM4168" s="240"/>
      <c r="AN4168" s="240"/>
      <c r="AO4168" s="240"/>
      <c r="AP4168" s="240"/>
      <c r="AQ4168" s="240"/>
      <c r="AR4168" s="240"/>
      <c r="AS4168" s="240"/>
      <c r="AT4168" s="240"/>
      <c r="AU4168" s="240"/>
      <c r="AV4168" s="240"/>
      <c r="AW4168" s="240"/>
      <c r="AX4168" s="240"/>
      <c r="AY4168" s="240"/>
      <c r="AZ4168" s="240"/>
      <c r="BA4168" s="240"/>
      <c r="BB4168" s="240"/>
      <c r="BC4168" s="240"/>
      <c r="BD4168" s="240"/>
      <c r="BE4168" s="240"/>
      <c r="BF4168" s="240"/>
      <c r="BG4168" s="240"/>
      <c r="BH4168" s="240"/>
      <c r="BI4168" s="240"/>
      <c r="BJ4168" s="240"/>
      <c r="BK4168" s="240"/>
      <c r="BL4168" s="240"/>
      <c r="BM4168" s="240"/>
      <c r="BN4168" s="240"/>
      <c r="BO4168" s="240"/>
      <c r="BP4168" s="240"/>
      <c r="BQ4168" s="240"/>
      <c r="BR4168" s="240"/>
      <c r="BS4168" s="240"/>
      <c r="BT4168" s="240"/>
      <c r="BU4168" s="240"/>
      <c r="BV4168" s="240"/>
      <c r="BW4168" s="240"/>
      <c r="BX4168" s="240"/>
      <c r="BY4168" s="240"/>
      <c r="BZ4168" s="240"/>
      <c r="CA4168" s="240"/>
      <c r="CB4168" s="240"/>
      <c r="CC4168" s="240"/>
      <c r="CD4168" s="240"/>
      <c r="CE4168" s="240"/>
      <c r="CF4168" s="240"/>
      <c r="CG4168" s="240"/>
      <c r="CH4168" s="240"/>
      <c r="CI4168" s="240"/>
      <c r="CJ4168" s="240"/>
      <c r="CK4168" s="240"/>
      <c r="CL4168" s="240"/>
      <c r="CM4168" s="240"/>
      <c r="CN4168" s="240"/>
      <c r="CO4168" s="240"/>
      <c r="CP4168" s="240"/>
      <c r="CQ4168" s="240"/>
      <c r="CR4168" s="240"/>
      <c r="CS4168" s="240"/>
      <c r="CT4168" s="240"/>
      <c r="CU4168" s="240"/>
      <c r="CV4168" s="240"/>
      <c r="CW4168" s="240"/>
      <c r="CX4168" s="240"/>
      <c r="CY4168" s="240"/>
      <c r="CZ4168" s="240"/>
      <c r="DA4168" s="240"/>
      <c r="DB4168" s="240"/>
      <c r="DC4168" s="240"/>
      <c r="DD4168" s="240"/>
      <c r="DE4168" s="240"/>
      <c r="DF4168" s="240"/>
      <c r="DG4168" s="240"/>
      <c r="DH4168" s="240"/>
      <c r="DI4168" s="240"/>
      <c r="DJ4168" s="240"/>
      <c r="DK4168" s="240"/>
      <c r="DL4168" s="240"/>
      <c r="DM4168" s="240"/>
      <c r="DN4168" s="240"/>
      <c r="DO4168" s="240"/>
      <c r="DP4168" s="240"/>
      <c r="DQ4168" s="240"/>
      <c r="DR4168" s="240"/>
      <c r="DS4168" s="240"/>
      <c r="DT4168" s="240"/>
      <c r="DU4168" s="240"/>
      <c r="DV4168" s="240"/>
      <c r="DW4168" s="240"/>
      <c r="DX4168" s="240"/>
      <c r="DY4168" s="240"/>
      <c r="DZ4168" s="240"/>
      <c r="EA4168" s="240"/>
      <c r="EB4168" s="240"/>
      <c r="EC4168" s="240"/>
      <c r="ED4168" s="240"/>
      <c r="EE4168" s="240"/>
      <c r="EF4168" s="240"/>
      <c r="EG4168" s="240"/>
      <c r="EH4168" s="240"/>
      <c r="EI4168" s="240"/>
      <c r="EJ4168" s="240"/>
      <c r="EK4168" s="240"/>
      <c r="EL4168" s="240"/>
      <c r="EM4168" s="240"/>
      <c r="EN4168" s="240"/>
      <c r="EO4168" s="240"/>
      <c r="EP4168" s="240"/>
      <c r="EQ4168" s="240"/>
      <c r="ER4168" s="240"/>
      <c r="ES4168" s="240"/>
      <c r="ET4168" s="240"/>
      <c r="EU4168" s="240"/>
      <c r="EV4168" s="240"/>
      <c r="EW4168" s="240"/>
      <c r="EX4168" s="240"/>
      <c r="EY4168" s="240"/>
      <c r="EZ4168" s="240"/>
      <c r="FA4168" s="240"/>
      <c r="FB4168" s="240"/>
      <c r="FC4168" s="240"/>
      <c r="FD4168" s="240"/>
      <c r="FE4168" s="240"/>
      <c r="FF4168" s="240"/>
      <c r="FG4168" s="240"/>
      <c r="FH4168" s="240"/>
      <c r="FI4168" s="240"/>
      <c r="FJ4168" s="240"/>
      <c r="FK4168" s="240"/>
      <c r="FL4168" s="240"/>
      <c r="FM4168" s="240"/>
      <c r="FN4168" s="240"/>
      <c r="FO4168" s="240"/>
      <c r="FP4168" s="240"/>
      <c r="FQ4168" s="240"/>
      <c r="FR4168" s="240"/>
      <c r="FS4168" s="240"/>
      <c r="FT4168" s="240"/>
      <c r="FU4168" s="240"/>
      <c r="FV4168" s="240"/>
    </row>
    <row r="4169" spans="1:178" s="250" customFormat="1">
      <c r="A4169" s="234"/>
      <c r="B4169" s="234"/>
      <c r="C4169" s="234"/>
      <c r="D4169" s="234"/>
      <c r="E4169" s="234"/>
      <c r="F4169" s="234"/>
      <c r="G4169" s="235"/>
      <c r="H4169" s="236"/>
      <c r="AJ4169" s="290"/>
      <c r="AK4169" s="240"/>
      <c r="AL4169" s="240"/>
      <c r="AM4169" s="240"/>
      <c r="AN4169" s="240"/>
      <c r="AO4169" s="240"/>
      <c r="AP4169" s="240"/>
      <c r="AQ4169" s="240"/>
      <c r="AR4169" s="240"/>
      <c r="AS4169" s="240"/>
      <c r="AT4169" s="240"/>
      <c r="AU4169" s="240"/>
      <c r="AV4169" s="240"/>
      <c r="AW4169" s="240"/>
      <c r="AX4169" s="240"/>
      <c r="AY4169" s="240"/>
      <c r="AZ4169" s="240"/>
      <c r="BA4169" s="240"/>
      <c r="BB4169" s="240"/>
      <c r="BC4169" s="240"/>
      <c r="BD4169" s="240"/>
      <c r="BE4169" s="240"/>
      <c r="BF4169" s="240"/>
      <c r="BG4169" s="240"/>
      <c r="BH4169" s="240"/>
      <c r="BI4169" s="240"/>
      <c r="BJ4169" s="240"/>
      <c r="BK4169" s="240"/>
      <c r="BL4169" s="240"/>
      <c r="BM4169" s="240"/>
      <c r="BN4169" s="240"/>
      <c r="BO4169" s="240"/>
      <c r="BP4169" s="240"/>
      <c r="BQ4169" s="240"/>
      <c r="BR4169" s="240"/>
      <c r="BS4169" s="240"/>
      <c r="BT4169" s="240"/>
      <c r="BU4169" s="240"/>
      <c r="BV4169" s="240"/>
      <c r="BW4169" s="240"/>
      <c r="BX4169" s="240"/>
      <c r="BY4169" s="240"/>
      <c r="BZ4169" s="240"/>
      <c r="CA4169" s="240"/>
      <c r="CB4169" s="240"/>
      <c r="CC4169" s="240"/>
      <c r="CD4169" s="240"/>
      <c r="CE4169" s="240"/>
      <c r="CF4169" s="240"/>
      <c r="CG4169" s="240"/>
      <c r="CH4169" s="240"/>
      <c r="CI4169" s="240"/>
      <c r="CJ4169" s="240"/>
      <c r="CK4169" s="240"/>
      <c r="CL4169" s="240"/>
      <c r="CM4169" s="240"/>
      <c r="CN4169" s="240"/>
      <c r="CO4169" s="240"/>
      <c r="CP4169" s="240"/>
      <c r="CQ4169" s="240"/>
      <c r="CR4169" s="240"/>
      <c r="CS4169" s="240"/>
      <c r="CT4169" s="240"/>
      <c r="CU4169" s="240"/>
      <c r="CV4169" s="240"/>
      <c r="CW4169" s="240"/>
      <c r="CX4169" s="240"/>
      <c r="CY4169" s="240"/>
      <c r="CZ4169" s="240"/>
      <c r="DA4169" s="240"/>
      <c r="DB4169" s="240"/>
      <c r="DC4169" s="240"/>
      <c r="DD4169" s="240"/>
      <c r="DE4169" s="240"/>
      <c r="DF4169" s="240"/>
      <c r="DG4169" s="240"/>
      <c r="DH4169" s="240"/>
      <c r="DI4169" s="240"/>
      <c r="DJ4169" s="240"/>
      <c r="DK4169" s="240"/>
      <c r="DL4169" s="240"/>
      <c r="DM4169" s="240"/>
      <c r="DN4169" s="240"/>
      <c r="DO4169" s="240"/>
      <c r="DP4169" s="240"/>
      <c r="DQ4169" s="240"/>
      <c r="DR4169" s="240"/>
      <c r="DS4169" s="240"/>
      <c r="DT4169" s="240"/>
      <c r="DU4169" s="240"/>
      <c r="DV4169" s="240"/>
      <c r="DW4169" s="240"/>
      <c r="DX4169" s="240"/>
      <c r="DY4169" s="240"/>
      <c r="DZ4169" s="240"/>
      <c r="EA4169" s="240"/>
      <c r="EB4169" s="240"/>
      <c r="EC4169" s="240"/>
      <c r="ED4169" s="240"/>
      <c r="EE4169" s="240"/>
      <c r="EF4169" s="240"/>
      <c r="EG4169" s="240"/>
      <c r="EH4169" s="240"/>
      <c r="EI4169" s="240"/>
      <c r="EJ4169" s="240"/>
      <c r="EK4169" s="240"/>
      <c r="EL4169" s="240"/>
      <c r="EM4169" s="240"/>
      <c r="EN4169" s="240"/>
      <c r="EO4169" s="240"/>
      <c r="EP4169" s="240"/>
      <c r="EQ4169" s="240"/>
      <c r="ER4169" s="240"/>
      <c r="ES4169" s="240"/>
      <c r="ET4169" s="240"/>
      <c r="EU4169" s="240"/>
      <c r="EV4169" s="240"/>
      <c r="EW4169" s="240"/>
      <c r="EX4169" s="240"/>
      <c r="EY4169" s="240"/>
      <c r="EZ4169" s="240"/>
      <c r="FA4169" s="240"/>
      <c r="FB4169" s="240"/>
      <c r="FC4169" s="240"/>
      <c r="FD4169" s="240"/>
      <c r="FE4169" s="240"/>
      <c r="FF4169" s="240"/>
      <c r="FG4169" s="240"/>
      <c r="FH4169" s="240"/>
      <c r="FI4169" s="240"/>
      <c r="FJ4169" s="240"/>
      <c r="FK4169" s="240"/>
      <c r="FL4169" s="240"/>
      <c r="FM4169" s="240"/>
      <c r="FN4169" s="240"/>
      <c r="FO4169" s="240"/>
      <c r="FP4169" s="240"/>
      <c r="FQ4169" s="240"/>
      <c r="FR4169" s="240"/>
      <c r="FS4169" s="240"/>
      <c r="FT4169" s="240"/>
      <c r="FU4169" s="240"/>
      <c r="FV4169" s="240"/>
    </row>
    <row r="4170" spans="1:178" s="250" customFormat="1">
      <c r="A4170" s="234"/>
      <c r="B4170" s="234"/>
      <c r="C4170" s="234"/>
      <c r="D4170" s="234"/>
      <c r="E4170" s="234"/>
      <c r="F4170" s="234"/>
      <c r="G4170" s="235"/>
      <c r="H4170" s="236"/>
      <c r="AJ4170" s="290"/>
      <c r="AK4170" s="240"/>
      <c r="AL4170" s="240"/>
      <c r="AM4170" s="240"/>
      <c r="AN4170" s="240"/>
      <c r="AO4170" s="240"/>
      <c r="AP4170" s="240"/>
      <c r="AQ4170" s="240"/>
      <c r="AR4170" s="240"/>
      <c r="AS4170" s="240"/>
      <c r="AT4170" s="240"/>
      <c r="AU4170" s="240"/>
      <c r="AV4170" s="240"/>
      <c r="AW4170" s="240"/>
      <c r="AX4170" s="240"/>
      <c r="AY4170" s="240"/>
      <c r="AZ4170" s="240"/>
      <c r="BA4170" s="240"/>
      <c r="BB4170" s="240"/>
      <c r="BC4170" s="240"/>
      <c r="BD4170" s="240"/>
      <c r="BE4170" s="240"/>
      <c r="BF4170" s="240"/>
      <c r="BG4170" s="240"/>
      <c r="BH4170" s="240"/>
      <c r="BI4170" s="240"/>
      <c r="BJ4170" s="240"/>
      <c r="BK4170" s="240"/>
      <c r="BL4170" s="240"/>
      <c r="BM4170" s="240"/>
      <c r="BN4170" s="240"/>
      <c r="BO4170" s="240"/>
      <c r="BP4170" s="240"/>
      <c r="BQ4170" s="240"/>
      <c r="BR4170" s="240"/>
      <c r="BS4170" s="240"/>
      <c r="BT4170" s="240"/>
      <c r="BU4170" s="240"/>
      <c r="BV4170" s="240"/>
      <c r="BW4170" s="240"/>
      <c r="BX4170" s="240"/>
      <c r="BY4170" s="240"/>
      <c r="BZ4170" s="240"/>
      <c r="CA4170" s="240"/>
      <c r="CB4170" s="240"/>
      <c r="CC4170" s="240"/>
      <c r="CD4170" s="240"/>
      <c r="CE4170" s="240"/>
      <c r="CF4170" s="240"/>
      <c r="CG4170" s="240"/>
      <c r="CH4170" s="240"/>
      <c r="CI4170" s="240"/>
      <c r="CJ4170" s="240"/>
      <c r="CK4170" s="240"/>
      <c r="CL4170" s="240"/>
      <c r="CM4170" s="240"/>
      <c r="CN4170" s="240"/>
      <c r="CO4170" s="240"/>
      <c r="CP4170" s="240"/>
      <c r="CQ4170" s="240"/>
      <c r="CR4170" s="240"/>
      <c r="CS4170" s="240"/>
      <c r="CT4170" s="240"/>
      <c r="CU4170" s="240"/>
      <c r="CV4170" s="240"/>
      <c r="CW4170" s="240"/>
      <c r="CX4170" s="240"/>
      <c r="CY4170" s="240"/>
      <c r="CZ4170" s="240"/>
      <c r="DA4170" s="240"/>
      <c r="DB4170" s="240"/>
      <c r="DC4170" s="240"/>
      <c r="DD4170" s="240"/>
      <c r="DE4170" s="240"/>
      <c r="DF4170" s="240"/>
      <c r="DG4170" s="240"/>
      <c r="DH4170" s="240"/>
      <c r="DI4170" s="240"/>
      <c r="DJ4170" s="240"/>
      <c r="DK4170" s="240"/>
      <c r="DL4170" s="240"/>
      <c r="DM4170" s="240"/>
      <c r="DN4170" s="240"/>
      <c r="DO4170" s="240"/>
      <c r="DP4170" s="240"/>
      <c r="DQ4170" s="240"/>
      <c r="DR4170" s="240"/>
      <c r="DS4170" s="240"/>
      <c r="DT4170" s="240"/>
      <c r="DU4170" s="240"/>
      <c r="DV4170" s="240"/>
      <c r="DW4170" s="240"/>
      <c r="DX4170" s="240"/>
      <c r="DY4170" s="240"/>
      <c r="DZ4170" s="240"/>
      <c r="EA4170" s="240"/>
      <c r="EB4170" s="240"/>
      <c r="EC4170" s="240"/>
      <c r="ED4170" s="240"/>
      <c r="EE4170" s="240"/>
      <c r="EF4170" s="240"/>
      <c r="EG4170" s="240"/>
      <c r="EH4170" s="240"/>
      <c r="EI4170" s="240"/>
      <c r="EJ4170" s="240"/>
      <c r="EK4170" s="240"/>
      <c r="EL4170" s="240"/>
      <c r="EM4170" s="240"/>
      <c r="EN4170" s="240"/>
      <c r="EO4170" s="240"/>
      <c r="EP4170" s="240"/>
      <c r="EQ4170" s="240"/>
      <c r="ER4170" s="240"/>
      <c r="ES4170" s="240"/>
      <c r="ET4170" s="240"/>
      <c r="EU4170" s="240"/>
      <c r="EV4170" s="240"/>
      <c r="EW4170" s="240"/>
      <c r="EX4170" s="240"/>
      <c r="EY4170" s="240"/>
      <c r="EZ4170" s="240"/>
      <c r="FA4170" s="240"/>
      <c r="FB4170" s="240"/>
      <c r="FC4170" s="240"/>
      <c r="FD4170" s="240"/>
      <c r="FE4170" s="240"/>
      <c r="FF4170" s="240"/>
      <c r="FG4170" s="240"/>
      <c r="FH4170" s="240"/>
      <c r="FI4170" s="240"/>
      <c r="FJ4170" s="240"/>
      <c r="FK4170" s="240"/>
      <c r="FL4170" s="240"/>
      <c r="FM4170" s="240"/>
      <c r="FN4170" s="240"/>
      <c r="FO4170" s="240"/>
      <c r="FP4170" s="240"/>
      <c r="FQ4170" s="240"/>
      <c r="FR4170" s="240"/>
      <c r="FS4170" s="240"/>
      <c r="FT4170" s="240"/>
      <c r="FU4170" s="240"/>
      <c r="FV4170" s="240"/>
    </row>
    <row r="4171" spans="1:178" s="250" customFormat="1">
      <c r="A4171" s="234"/>
      <c r="B4171" s="234"/>
      <c r="C4171" s="234"/>
      <c r="D4171" s="234"/>
      <c r="E4171" s="234"/>
      <c r="F4171" s="234"/>
      <c r="G4171" s="235"/>
      <c r="H4171" s="236"/>
      <c r="AJ4171" s="290"/>
      <c r="AK4171" s="240"/>
      <c r="AL4171" s="240"/>
      <c r="AM4171" s="240"/>
      <c r="AN4171" s="240"/>
      <c r="AO4171" s="240"/>
      <c r="AP4171" s="240"/>
      <c r="AQ4171" s="240"/>
      <c r="AR4171" s="240"/>
      <c r="AS4171" s="240"/>
      <c r="AT4171" s="240"/>
      <c r="AU4171" s="240"/>
      <c r="AV4171" s="240"/>
      <c r="AW4171" s="240"/>
      <c r="AX4171" s="240"/>
      <c r="AY4171" s="240"/>
      <c r="AZ4171" s="240"/>
      <c r="BA4171" s="240"/>
      <c r="BB4171" s="240"/>
      <c r="BC4171" s="240"/>
      <c r="BD4171" s="240"/>
      <c r="BE4171" s="240"/>
      <c r="BF4171" s="240"/>
      <c r="BG4171" s="240"/>
      <c r="BH4171" s="240"/>
      <c r="BI4171" s="240"/>
      <c r="BJ4171" s="240"/>
      <c r="BK4171" s="240"/>
      <c r="BL4171" s="240"/>
      <c r="BM4171" s="240"/>
      <c r="BN4171" s="240"/>
      <c r="BO4171" s="240"/>
      <c r="BP4171" s="240"/>
      <c r="BQ4171" s="240"/>
      <c r="BR4171" s="240"/>
      <c r="BS4171" s="240"/>
      <c r="BT4171" s="240"/>
      <c r="BU4171" s="240"/>
      <c r="BV4171" s="240"/>
      <c r="BW4171" s="240"/>
      <c r="BX4171" s="240"/>
      <c r="BY4171" s="240"/>
      <c r="BZ4171" s="240"/>
      <c r="CA4171" s="240"/>
      <c r="CB4171" s="240"/>
      <c r="CC4171" s="240"/>
      <c r="CD4171" s="240"/>
      <c r="CE4171" s="240"/>
      <c r="CF4171" s="240"/>
      <c r="CG4171" s="240"/>
      <c r="CH4171" s="240"/>
      <c r="CI4171" s="240"/>
      <c r="CJ4171" s="240"/>
      <c r="CK4171" s="240"/>
      <c r="CL4171" s="240"/>
      <c r="CM4171" s="240"/>
      <c r="CN4171" s="240"/>
      <c r="CO4171" s="240"/>
      <c r="CP4171" s="240"/>
      <c r="CQ4171" s="240"/>
      <c r="CR4171" s="240"/>
      <c r="CS4171" s="240"/>
      <c r="CT4171" s="240"/>
      <c r="CU4171" s="240"/>
      <c r="CV4171" s="240"/>
      <c r="CW4171" s="240"/>
      <c r="CX4171" s="240"/>
      <c r="CY4171" s="240"/>
      <c r="CZ4171" s="240"/>
      <c r="DA4171" s="240"/>
      <c r="DB4171" s="240"/>
      <c r="DC4171" s="240"/>
      <c r="DD4171" s="240"/>
      <c r="DE4171" s="240"/>
      <c r="DF4171" s="240"/>
      <c r="DG4171" s="240"/>
      <c r="DH4171" s="240"/>
      <c r="DI4171" s="240"/>
      <c r="DJ4171" s="240"/>
      <c r="DK4171" s="240"/>
      <c r="DL4171" s="240"/>
      <c r="DM4171" s="240"/>
      <c r="DN4171" s="240"/>
      <c r="DO4171" s="240"/>
      <c r="DP4171" s="240"/>
      <c r="DQ4171" s="240"/>
      <c r="DR4171" s="240"/>
      <c r="DS4171" s="240"/>
      <c r="DT4171" s="240"/>
      <c r="DU4171" s="240"/>
      <c r="DV4171" s="240"/>
      <c r="DW4171" s="240"/>
      <c r="DX4171" s="240"/>
      <c r="DY4171" s="240"/>
      <c r="DZ4171" s="240"/>
      <c r="EA4171" s="240"/>
      <c r="EB4171" s="240"/>
      <c r="EC4171" s="240"/>
      <c r="ED4171" s="240"/>
      <c r="EE4171" s="240"/>
      <c r="EF4171" s="240"/>
      <c r="EG4171" s="240"/>
      <c r="EH4171" s="240"/>
      <c r="EI4171" s="240"/>
      <c r="EJ4171" s="240"/>
      <c r="EK4171" s="240"/>
      <c r="EL4171" s="240"/>
      <c r="EM4171" s="240"/>
      <c r="EN4171" s="240"/>
      <c r="EO4171" s="240"/>
      <c r="EP4171" s="240"/>
      <c r="EQ4171" s="240"/>
      <c r="ER4171" s="240"/>
      <c r="ES4171" s="240"/>
      <c r="ET4171" s="240"/>
      <c r="EU4171" s="240"/>
      <c r="EV4171" s="240"/>
      <c r="EW4171" s="240"/>
      <c r="EX4171" s="240"/>
      <c r="EY4171" s="240"/>
      <c r="EZ4171" s="240"/>
      <c r="FA4171" s="240"/>
      <c r="FB4171" s="240"/>
      <c r="FC4171" s="240"/>
      <c r="FD4171" s="240"/>
      <c r="FE4171" s="240"/>
      <c r="FF4171" s="240"/>
      <c r="FG4171" s="240"/>
      <c r="FH4171" s="240"/>
      <c r="FI4171" s="240"/>
      <c r="FJ4171" s="240"/>
      <c r="FK4171" s="240"/>
      <c r="FL4171" s="240"/>
      <c r="FM4171" s="240"/>
      <c r="FN4171" s="240"/>
      <c r="FO4171" s="240"/>
      <c r="FP4171" s="240"/>
      <c r="FQ4171" s="240"/>
      <c r="FR4171" s="240"/>
      <c r="FS4171" s="240"/>
      <c r="FT4171" s="240"/>
      <c r="FU4171" s="240"/>
      <c r="FV4171" s="240"/>
    </row>
    <row r="4172" spans="1:178" s="250" customFormat="1">
      <c r="A4172" s="234"/>
      <c r="B4172" s="234"/>
      <c r="C4172" s="234"/>
      <c r="D4172" s="234"/>
      <c r="E4172" s="234"/>
      <c r="F4172" s="234"/>
      <c r="G4172" s="235"/>
      <c r="H4172" s="236"/>
      <c r="AJ4172" s="290"/>
      <c r="AK4172" s="240"/>
      <c r="AL4172" s="240"/>
      <c r="AM4172" s="240"/>
      <c r="AN4172" s="240"/>
      <c r="AO4172" s="240"/>
      <c r="AP4172" s="240"/>
      <c r="AQ4172" s="240"/>
      <c r="AR4172" s="240"/>
      <c r="AS4172" s="240"/>
      <c r="AT4172" s="240"/>
      <c r="AU4172" s="240"/>
      <c r="AV4172" s="240"/>
      <c r="AW4172" s="240"/>
      <c r="AX4172" s="240"/>
      <c r="AY4172" s="240"/>
      <c r="AZ4172" s="240"/>
      <c r="BA4172" s="240"/>
      <c r="BB4172" s="240"/>
      <c r="BC4172" s="240"/>
      <c r="BD4172" s="240"/>
      <c r="BE4172" s="240"/>
      <c r="BF4172" s="240"/>
      <c r="BG4172" s="240"/>
      <c r="BH4172" s="240"/>
      <c r="BI4172" s="240"/>
      <c r="BJ4172" s="240"/>
      <c r="BK4172" s="240"/>
      <c r="BL4172" s="240"/>
      <c r="BM4172" s="240"/>
      <c r="BN4172" s="240"/>
      <c r="BO4172" s="240"/>
      <c r="BP4172" s="240"/>
      <c r="BQ4172" s="240"/>
      <c r="BR4172" s="240"/>
      <c r="BS4172" s="240"/>
      <c r="BT4172" s="240"/>
      <c r="BU4172" s="240"/>
      <c r="BV4172" s="240"/>
      <c r="BW4172" s="240"/>
      <c r="BX4172" s="240"/>
      <c r="BY4172" s="240"/>
      <c r="BZ4172" s="240"/>
      <c r="CA4172" s="240"/>
      <c r="CB4172" s="240"/>
      <c r="CC4172" s="240"/>
      <c r="CD4172" s="240"/>
      <c r="CE4172" s="240"/>
      <c r="CF4172" s="240"/>
      <c r="CG4172" s="240"/>
      <c r="CH4172" s="240"/>
      <c r="CI4172" s="240"/>
      <c r="CJ4172" s="240"/>
      <c r="CK4172" s="240"/>
      <c r="CL4172" s="240"/>
      <c r="CM4172" s="240"/>
      <c r="CN4172" s="240"/>
      <c r="CO4172" s="240"/>
      <c r="CP4172" s="240"/>
      <c r="CQ4172" s="240"/>
      <c r="CR4172" s="240"/>
      <c r="CS4172" s="240"/>
      <c r="CT4172" s="240"/>
      <c r="CU4172" s="240"/>
      <c r="CV4172" s="240"/>
      <c r="CW4172" s="240"/>
      <c r="CX4172" s="240"/>
      <c r="CY4172" s="240"/>
      <c r="CZ4172" s="240"/>
      <c r="DA4172" s="240"/>
      <c r="DB4172" s="240"/>
      <c r="DC4172" s="240"/>
      <c r="DD4172" s="240"/>
      <c r="DE4172" s="240"/>
      <c r="DF4172" s="240"/>
      <c r="DG4172" s="240"/>
      <c r="DH4172" s="240"/>
      <c r="DI4172" s="240"/>
      <c r="DJ4172" s="240"/>
      <c r="DK4172" s="240"/>
      <c r="DL4172" s="240"/>
      <c r="DM4172" s="240"/>
      <c r="DN4172" s="240"/>
      <c r="DO4172" s="240"/>
      <c r="DP4172" s="240"/>
      <c r="DQ4172" s="240"/>
      <c r="DR4172" s="240"/>
      <c r="DS4172" s="240"/>
      <c r="DT4172" s="240"/>
      <c r="DU4172" s="240"/>
      <c r="DV4172" s="240"/>
      <c r="DW4172" s="240"/>
      <c r="DX4172" s="240"/>
      <c r="DY4172" s="240"/>
      <c r="DZ4172" s="240"/>
      <c r="EA4172" s="240"/>
      <c r="EB4172" s="240"/>
      <c r="EC4172" s="240"/>
      <c r="ED4172" s="240"/>
      <c r="EE4172" s="240"/>
      <c r="EF4172" s="240"/>
      <c r="EG4172" s="240"/>
      <c r="EH4172" s="240"/>
      <c r="EI4172" s="240"/>
      <c r="EJ4172" s="240"/>
      <c r="EK4172" s="240"/>
      <c r="EL4172" s="240"/>
      <c r="EM4172" s="240"/>
      <c r="EN4172" s="240"/>
      <c r="EO4172" s="240"/>
      <c r="EP4172" s="240"/>
      <c r="EQ4172" s="240"/>
      <c r="ER4172" s="240"/>
      <c r="ES4172" s="240"/>
      <c r="ET4172" s="240"/>
      <c r="EU4172" s="240"/>
      <c r="EV4172" s="240"/>
      <c r="EW4172" s="240"/>
      <c r="EX4172" s="240"/>
      <c r="EY4172" s="240"/>
      <c r="EZ4172" s="240"/>
      <c r="FA4172" s="240"/>
      <c r="FB4172" s="240"/>
      <c r="FC4172" s="240"/>
      <c r="FD4172" s="240"/>
      <c r="FE4172" s="240"/>
      <c r="FF4172" s="240"/>
      <c r="FG4172" s="240"/>
      <c r="FH4172" s="240"/>
      <c r="FI4172" s="240"/>
      <c r="FJ4172" s="240"/>
      <c r="FK4172" s="240"/>
      <c r="FL4172" s="240"/>
      <c r="FM4172" s="240"/>
      <c r="FN4172" s="240"/>
      <c r="FO4172" s="240"/>
      <c r="FP4172" s="240"/>
      <c r="FQ4172" s="240"/>
      <c r="FR4172" s="240"/>
      <c r="FS4172" s="240"/>
      <c r="FT4172" s="240"/>
      <c r="FU4172" s="240"/>
      <c r="FV4172" s="240"/>
    </row>
    <row r="4173" spans="1:178" s="250" customFormat="1">
      <c r="A4173" s="234"/>
      <c r="B4173" s="234"/>
      <c r="C4173" s="234"/>
      <c r="D4173" s="234"/>
      <c r="E4173" s="234"/>
      <c r="F4173" s="234"/>
      <c r="G4173" s="235"/>
      <c r="H4173" s="236"/>
      <c r="AJ4173" s="290"/>
      <c r="AK4173" s="240"/>
      <c r="AL4173" s="240"/>
      <c r="AM4173" s="240"/>
      <c r="AN4173" s="240"/>
      <c r="AO4173" s="240"/>
      <c r="AP4173" s="240"/>
      <c r="AQ4173" s="240"/>
      <c r="AR4173" s="240"/>
      <c r="AS4173" s="240"/>
      <c r="AT4173" s="240"/>
      <c r="AU4173" s="240"/>
      <c r="AV4173" s="240"/>
      <c r="AW4173" s="240"/>
      <c r="AX4173" s="240"/>
      <c r="AY4173" s="240"/>
      <c r="AZ4173" s="240"/>
      <c r="BA4173" s="240"/>
      <c r="BB4173" s="240"/>
      <c r="BC4173" s="240"/>
      <c r="BD4173" s="240"/>
      <c r="BE4173" s="240"/>
      <c r="BF4173" s="240"/>
      <c r="BG4173" s="240"/>
      <c r="BH4173" s="240"/>
      <c r="BI4173" s="240"/>
      <c r="BJ4173" s="240"/>
      <c r="BK4173" s="240"/>
      <c r="BL4173" s="240"/>
      <c r="BM4173" s="240"/>
      <c r="BN4173" s="240"/>
      <c r="BO4173" s="240"/>
      <c r="BP4173" s="240"/>
      <c r="BQ4173" s="240"/>
      <c r="BR4173" s="240"/>
      <c r="BS4173" s="240"/>
      <c r="BT4173" s="240"/>
      <c r="BU4173" s="240"/>
      <c r="BV4173" s="240"/>
      <c r="BW4173" s="240"/>
      <c r="BX4173" s="240"/>
      <c r="BY4173" s="240"/>
      <c r="BZ4173" s="240"/>
      <c r="CA4173" s="240"/>
      <c r="CB4173" s="240"/>
      <c r="CC4173" s="240"/>
      <c r="CD4173" s="240"/>
      <c r="CE4173" s="240"/>
      <c r="CF4173" s="240"/>
      <c r="CG4173" s="240"/>
      <c r="CH4173" s="240"/>
      <c r="CI4173" s="240"/>
      <c r="CJ4173" s="240"/>
      <c r="CK4173" s="240"/>
      <c r="CL4173" s="240"/>
      <c r="CM4173" s="240"/>
      <c r="CN4173" s="240"/>
      <c r="CO4173" s="240"/>
      <c r="CP4173" s="240"/>
      <c r="CQ4173" s="240"/>
      <c r="CR4173" s="240"/>
      <c r="CS4173" s="240"/>
      <c r="CT4173" s="240"/>
      <c r="CU4173" s="240"/>
      <c r="CV4173" s="240"/>
      <c r="CW4173" s="240"/>
      <c r="CX4173" s="240"/>
      <c r="CY4173" s="240"/>
      <c r="CZ4173" s="240"/>
      <c r="DA4173" s="240"/>
      <c r="DB4173" s="240"/>
      <c r="DC4173" s="240"/>
      <c r="DD4173" s="240"/>
      <c r="DE4173" s="240"/>
      <c r="DF4173" s="240"/>
      <c r="DG4173" s="240"/>
      <c r="DH4173" s="240"/>
      <c r="DI4173" s="240"/>
      <c r="DJ4173" s="240"/>
      <c r="DK4173" s="240"/>
      <c r="DL4173" s="240"/>
      <c r="DM4173" s="240"/>
      <c r="DN4173" s="240"/>
      <c r="DO4173" s="240"/>
      <c r="DP4173" s="240"/>
      <c r="DQ4173" s="240"/>
      <c r="DR4173" s="240"/>
      <c r="DS4173" s="240"/>
      <c r="DT4173" s="240"/>
      <c r="DU4173" s="240"/>
      <c r="DV4173" s="240"/>
      <c r="DW4173" s="240"/>
      <c r="DX4173" s="240"/>
      <c r="DY4173" s="240"/>
      <c r="DZ4173" s="240"/>
      <c r="EA4173" s="240"/>
      <c r="EB4173" s="240"/>
      <c r="EC4173" s="240"/>
      <c r="ED4173" s="240"/>
      <c r="EE4173" s="240"/>
      <c r="EF4173" s="240"/>
      <c r="EG4173" s="240"/>
      <c r="EH4173" s="240"/>
      <c r="EI4173" s="240"/>
      <c r="EJ4173" s="240"/>
      <c r="EK4173" s="240"/>
      <c r="EL4173" s="240"/>
      <c r="EM4173" s="240"/>
      <c r="EN4173" s="240"/>
      <c r="EO4173" s="240"/>
      <c r="EP4173" s="240"/>
      <c r="EQ4173" s="240"/>
      <c r="ER4173" s="240"/>
      <c r="ES4173" s="240"/>
      <c r="ET4173" s="240"/>
      <c r="EU4173" s="240"/>
      <c r="EV4173" s="240"/>
      <c r="EW4173" s="240"/>
      <c r="EX4173" s="240"/>
      <c r="EY4173" s="240"/>
      <c r="EZ4173" s="240"/>
      <c r="FA4173" s="240"/>
      <c r="FB4173" s="240"/>
      <c r="FC4173" s="240"/>
      <c r="FD4173" s="240"/>
      <c r="FE4173" s="240"/>
      <c r="FF4173" s="240"/>
      <c r="FG4173" s="240"/>
      <c r="FH4173" s="240"/>
      <c r="FI4173" s="240"/>
      <c r="FJ4173" s="240"/>
      <c r="FK4173" s="240"/>
      <c r="FL4173" s="240"/>
      <c r="FM4173" s="240"/>
      <c r="FN4173" s="240"/>
      <c r="FO4173" s="240"/>
      <c r="FP4173" s="240"/>
      <c r="FQ4173" s="240"/>
      <c r="FR4173" s="240"/>
      <c r="FS4173" s="240"/>
      <c r="FT4173" s="240"/>
      <c r="FU4173" s="240"/>
      <c r="FV4173" s="240"/>
    </row>
    <row r="4174" spans="1:178" s="250" customFormat="1">
      <c r="A4174" s="234"/>
      <c r="B4174" s="234"/>
      <c r="C4174" s="234"/>
      <c r="D4174" s="234"/>
      <c r="E4174" s="234"/>
      <c r="F4174" s="234"/>
      <c r="G4174" s="235"/>
      <c r="H4174" s="236"/>
      <c r="AJ4174" s="290"/>
      <c r="AK4174" s="240"/>
      <c r="AL4174" s="240"/>
      <c r="AM4174" s="240"/>
      <c r="AN4174" s="240"/>
      <c r="AO4174" s="240"/>
      <c r="AP4174" s="240"/>
      <c r="AQ4174" s="240"/>
      <c r="AR4174" s="240"/>
      <c r="AS4174" s="240"/>
      <c r="AT4174" s="240"/>
      <c r="AU4174" s="240"/>
      <c r="AV4174" s="240"/>
      <c r="AW4174" s="240"/>
      <c r="AX4174" s="240"/>
      <c r="AY4174" s="240"/>
      <c r="AZ4174" s="240"/>
      <c r="BA4174" s="240"/>
      <c r="BB4174" s="240"/>
      <c r="BC4174" s="240"/>
      <c r="BD4174" s="240"/>
      <c r="BE4174" s="240"/>
      <c r="BF4174" s="240"/>
      <c r="BG4174" s="240"/>
      <c r="BH4174" s="240"/>
      <c r="BI4174" s="240"/>
      <c r="BJ4174" s="240"/>
      <c r="BK4174" s="240"/>
      <c r="BL4174" s="240"/>
      <c r="BM4174" s="240"/>
      <c r="BN4174" s="240"/>
      <c r="BO4174" s="240"/>
      <c r="BP4174" s="240"/>
      <c r="BQ4174" s="240"/>
      <c r="BR4174" s="240"/>
      <c r="BS4174" s="240"/>
      <c r="BT4174" s="240"/>
      <c r="BU4174" s="240"/>
      <c r="BV4174" s="240"/>
      <c r="BW4174" s="240"/>
      <c r="BX4174" s="240"/>
      <c r="BY4174" s="240"/>
      <c r="BZ4174" s="240"/>
      <c r="CA4174" s="240"/>
      <c r="CB4174" s="240"/>
      <c r="CC4174" s="240"/>
      <c r="CD4174" s="240"/>
      <c r="CE4174" s="240"/>
      <c r="CF4174" s="240"/>
      <c r="CG4174" s="240"/>
      <c r="CH4174" s="240"/>
      <c r="CI4174" s="240"/>
      <c r="CJ4174" s="240"/>
      <c r="CK4174" s="240"/>
      <c r="CL4174" s="240"/>
      <c r="CM4174" s="240"/>
      <c r="CN4174" s="240"/>
      <c r="CO4174" s="240"/>
      <c r="CP4174" s="240"/>
      <c r="CQ4174" s="240"/>
      <c r="CR4174" s="240"/>
      <c r="CS4174" s="240"/>
      <c r="CT4174" s="240"/>
      <c r="CU4174" s="240"/>
      <c r="CV4174" s="240"/>
      <c r="CW4174" s="240"/>
      <c r="CX4174" s="240"/>
      <c r="CY4174" s="240"/>
      <c r="CZ4174" s="240"/>
      <c r="DA4174" s="240"/>
      <c r="DB4174" s="240"/>
      <c r="DC4174" s="240"/>
      <c r="DD4174" s="240"/>
      <c r="DE4174" s="240"/>
      <c r="DF4174" s="240"/>
      <c r="DG4174" s="240"/>
      <c r="DH4174" s="240"/>
      <c r="DI4174" s="240"/>
      <c r="DJ4174" s="240"/>
      <c r="DK4174" s="240"/>
      <c r="DL4174" s="240"/>
      <c r="DM4174" s="240"/>
      <c r="DN4174" s="240"/>
      <c r="DO4174" s="240"/>
      <c r="DP4174" s="240"/>
      <c r="DQ4174" s="240"/>
      <c r="DR4174" s="240"/>
      <c r="DS4174" s="240"/>
      <c r="DT4174" s="240"/>
      <c r="DU4174" s="240"/>
      <c r="DV4174" s="240"/>
      <c r="DW4174" s="240"/>
      <c r="DX4174" s="240"/>
      <c r="DY4174" s="240"/>
      <c r="DZ4174" s="240"/>
      <c r="EA4174" s="240"/>
      <c r="EB4174" s="240"/>
      <c r="EC4174" s="240"/>
      <c r="ED4174" s="240"/>
      <c r="EE4174" s="240"/>
      <c r="EF4174" s="240"/>
      <c r="EG4174" s="240"/>
      <c r="EH4174" s="240"/>
      <c r="EI4174" s="240"/>
      <c r="EJ4174" s="240"/>
      <c r="EK4174" s="240"/>
      <c r="EL4174" s="240"/>
      <c r="EM4174" s="240"/>
      <c r="EN4174" s="240"/>
      <c r="EO4174" s="240"/>
      <c r="EP4174" s="240"/>
      <c r="EQ4174" s="240"/>
      <c r="ER4174" s="240"/>
      <c r="ES4174" s="240"/>
      <c r="ET4174" s="240"/>
      <c r="EU4174" s="240"/>
      <c r="EV4174" s="240"/>
      <c r="EW4174" s="240"/>
      <c r="EX4174" s="240"/>
      <c r="EY4174" s="240"/>
      <c r="EZ4174" s="240"/>
      <c r="FA4174" s="240"/>
      <c r="FB4174" s="240"/>
      <c r="FC4174" s="240"/>
      <c r="FD4174" s="240"/>
      <c r="FE4174" s="240"/>
      <c r="FF4174" s="240"/>
      <c r="FG4174" s="240"/>
      <c r="FH4174" s="240"/>
      <c r="FI4174" s="240"/>
      <c r="FJ4174" s="240"/>
      <c r="FK4174" s="240"/>
      <c r="FL4174" s="240"/>
      <c r="FM4174" s="240"/>
      <c r="FN4174" s="240"/>
      <c r="FO4174" s="240"/>
      <c r="FP4174" s="240"/>
      <c r="FQ4174" s="240"/>
      <c r="FR4174" s="240"/>
      <c r="FS4174" s="240"/>
      <c r="FT4174" s="240"/>
      <c r="FU4174" s="240"/>
      <c r="FV4174" s="240"/>
    </row>
    <row r="4175" spans="1:178" s="250" customFormat="1">
      <c r="A4175" s="234"/>
      <c r="B4175" s="234"/>
      <c r="C4175" s="234"/>
      <c r="D4175" s="234"/>
      <c r="E4175" s="234"/>
      <c r="F4175" s="234"/>
      <c r="G4175" s="235"/>
      <c r="H4175" s="236"/>
      <c r="AJ4175" s="290"/>
      <c r="AK4175" s="240"/>
      <c r="AL4175" s="240"/>
      <c r="AM4175" s="240"/>
      <c r="AN4175" s="240"/>
      <c r="AO4175" s="240"/>
      <c r="AP4175" s="240"/>
      <c r="AQ4175" s="240"/>
      <c r="AR4175" s="240"/>
      <c r="AS4175" s="240"/>
      <c r="AT4175" s="240"/>
      <c r="AU4175" s="240"/>
      <c r="AV4175" s="240"/>
      <c r="AW4175" s="240"/>
      <c r="AX4175" s="240"/>
      <c r="AY4175" s="240"/>
      <c r="AZ4175" s="240"/>
      <c r="BA4175" s="240"/>
      <c r="BB4175" s="240"/>
      <c r="BC4175" s="240"/>
      <c r="BD4175" s="240"/>
      <c r="BE4175" s="240"/>
      <c r="BF4175" s="240"/>
      <c r="BG4175" s="240"/>
      <c r="BH4175" s="240"/>
      <c r="BI4175" s="240"/>
      <c r="BJ4175" s="240"/>
      <c r="BK4175" s="240"/>
      <c r="BL4175" s="240"/>
      <c r="BM4175" s="240"/>
      <c r="BN4175" s="240"/>
      <c r="BO4175" s="240"/>
      <c r="BP4175" s="240"/>
      <c r="BQ4175" s="240"/>
      <c r="BR4175" s="240"/>
      <c r="BS4175" s="240"/>
      <c r="BT4175" s="240"/>
      <c r="BU4175" s="240"/>
      <c r="BV4175" s="240"/>
      <c r="BW4175" s="240"/>
      <c r="BX4175" s="240"/>
      <c r="BY4175" s="240"/>
      <c r="BZ4175" s="240"/>
      <c r="CA4175" s="240"/>
      <c r="CB4175" s="240"/>
      <c r="CC4175" s="240"/>
      <c r="CD4175" s="240"/>
      <c r="CE4175" s="240"/>
      <c r="CF4175" s="240"/>
      <c r="CG4175" s="240"/>
      <c r="CH4175" s="240"/>
      <c r="CI4175" s="240"/>
      <c r="CJ4175" s="240"/>
      <c r="CK4175" s="240"/>
      <c r="CL4175" s="240"/>
      <c r="CM4175" s="240"/>
      <c r="CN4175" s="240"/>
      <c r="CO4175" s="240"/>
      <c r="CP4175" s="240"/>
      <c r="CQ4175" s="240"/>
      <c r="CR4175" s="240"/>
      <c r="CS4175" s="240"/>
      <c r="CT4175" s="240"/>
      <c r="CU4175" s="240"/>
      <c r="CV4175" s="240"/>
      <c r="CW4175" s="240"/>
      <c r="CX4175" s="240"/>
      <c r="CY4175" s="240"/>
      <c r="CZ4175" s="240"/>
      <c r="DA4175" s="240"/>
      <c r="DB4175" s="240"/>
      <c r="DC4175" s="240"/>
      <c r="DD4175" s="240"/>
      <c r="DE4175" s="240"/>
      <c r="DF4175" s="240"/>
      <c r="DG4175" s="240"/>
      <c r="DH4175" s="240"/>
      <c r="DI4175" s="240"/>
      <c r="DJ4175" s="240"/>
      <c r="DK4175" s="240"/>
      <c r="DL4175" s="240"/>
      <c r="DM4175" s="240"/>
      <c r="DN4175" s="240"/>
      <c r="DO4175" s="240"/>
      <c r="DP4175" s="240"/>
      <c r="DQ4175" s="240"/>
      <c r="DR4175" s="240"/>
      <c r="DS4175" s="240"/>
      <c r="DT4175" s="240"/>
      <c r="DU4175" s="240"/>
      <c r="DV4175" s="240"/>
      <c r="DW4175" s="240"/>
      <c r="DX4175" s="240"/>
      <c r="DY4175" s="240"/>
      <c r="DZ4175" s="240"/>
      <c r="EA4175" s="240"/>
      <c r="EB4175" s="240"/>
      <c r="EC4175" s="240"/>
      <c r="ED4175" s="240"/>
      <c r="EE4175" s="240"/>
      <c r="EF4175" s="240"/>
      <c r="EG4175" s="240"/>
      <c r="EH4175" s="240"/>
      <c r="EI4175" s="240"/>
      <c r="EJ4175" s="240"/>
      <c r="EK4175" s="240"/>
      <c r="EL4175" s="240"/>
      <c r="EM4175" s="240"/>
      <c r="EN4175" s="240"/>
      <c r="EO4175" s="240"/>
      <c r="EP4175" s="240"/>
      <c r="EQ4175" s="240"/>
      <c r="ER4175" s="240"/>
      <c r="ES4175" s="240"/>
      <c r="ET4175" s="240"/>
      <c r="EU4175" s="240"/>
      <c r="EV4175" s="240"/>
      <c r="EW4175" s="240"/>
      <c r="EX4175" s="240"/>
      <c r="EY4175" s="240"/>
      <c r="EZ4175" s="240"/>
      <c r="FA4175" s="240"/>
      <c r="FB4175" s="240"/>
      <c r="FC4175" s="240"/>
      <c r="FD4175" s="240"/>
      <c r="FE4175" s="240"/>
      <c r="FF4175" s="240"/>
      <c r="FG4175" s="240"/>
      <c r="FH4175" s="240"/>
      <c r="FI4175" s="240"/>
      <c r="FJ4175" s="240"/>
      <c r="FK4175" s="240"/>
      <c r="FL4175" s="240"/>
      <c r="FM4175" s="240"/>
      <c r="FN4175" s="240"/>
      <c r="FO4175" s="240"/>
      <c r="FP4175" s="240"/>
      <c r="FQ4175" s="240"/>
      <c r="FR4175" s="240"/>
      <c r="FS4175" s="240"/>
      <c r="FT4175" s="240"/>
      <c r="FU4175" s="240"/>
      <c r="FV4175" s="240"/>
    </row>
    <row r="4176" spans="1:178" s="250" customFormat="1">
      <c r="A4176" s="234"/>
      <c r="B4176" s="234"/>
      <c r="C4176" s="234"/>
      <c r="D4176" s="234"/>
      <c r="E4176" s="234"/>
      <c r="F4176" s="234"/>
      <c r="G4176" s="235"/>
      <c r="H4176" s="236"/>
      <c r="AJ4176" s="290"/>
      <c r="AK4176" s="240"/>
      <c r="AL4176" s="240"/>
      <c r="AM4176" s="240"/>
      <c r="AN4176" s="240"/>
      <c r="AO4176" s="240"/>
      <c r="AP4176" s="240"/>
      <c r="AQ4176" s="240"/>
      <c r="AR4176" s="240"/>
      <c r="AS4176" s="240"/>
      <c r="AT4176" s="240"/>
      <c r="AU4176" s="240"/>
      <c r="AV4176" s="240"/>
      <c r="AW4176" s="240"/>
      <c r="AX4176" s="240"/>
      <c r="AY4176" s="240"/>
      <c r="AZ4176" s="240"/>
      <c r="BA4176" s="240"/>
      <c r="BB4176" s="240"/>
      <c r="BC4176" s="240"/>
      <c r="BD4176" s="240"/>
      <c r="BE4176" s="240"/>
      <c r="BF4176" s="240"/>
      <c r="BG4176" s="240"/>
      <c r="BH4176" s="240"/>
      <c r="BI4176" s="240"/>
      <c r="BJ4176" s="240"/>
      <c r="BK4176" s="240"/>
      <c r="BL4176" s="240"/>
      <c r="BM4176" s="240"/>
      <c r="BN4176" s="240"/>
      <c r="BO4176" s="240"/>
      <c r="BP4176" s="240"/>
      <c r="BQ4176" s="240"/>
      <c r="BR4176" s="240"/>
      <c r="BS4176" s="240"/>
      <c r="BT4176" s="240"/>
      <c r="BU4176" s="240"/>
      <c r="BV4176" s="240"/>
      <c r="BW4176" s="240"/>
      <c r="BX4176" s="240"/>
      <c r="BY4176" s="240"/>
      <c r="BZ4176" s="240"/>
      <c r="CA4176" s="240"/>
      <c r="CB4176" s="240"/>
      <c r="CC4176" s="240"/>
      <c r="CD4176" s="240"/>
      <c r="CE4176" s="240"/>
      <c r="CF4176" s="240"/>
      <c r="CG4176" s="240"/>
      <c r="CH4176" s="240"/>
      <c r="CI4176" s="240"/>
      <c r="CJ4176" s="240"/>
      <c r="CK4176" s="240"/>
      <c r="CL4176" s="240"/>
      <c r="CM4176" s="240"/>
      <c r="CN4176" s="240"/>
      <c r="CO4176" s="240"/>
      <c r="CP4176" s="240"/>
      <c r="CQ4176" s="240"/>
      <c r="CR4176" s="240"/>
      <c r="CS4176" s="240"/>
      <c r="CT4176" s="240"/>
      <c r="CU4176" s="240"/>
      <c r="CV4176" s="240"/>
      <c r="CW4176" s="240"/>
      <c r="CX4176" s="240"/>
      <c r="CY4176" s="240"/>
      <c r="CZ4176" s="240"/>
      <c r="DA4176" s="240"/>
      <c r="DB4176" s="240"/>
      <c r="DC4176" s="240"/>
      <c r="DD4176" s="240"/>
      <c r="DE4176" s="240"/>
      <c r="DF4176" s="240"/>
      <c r="DG4176" s="240"/>
      <c r="DH4176" s="240"/>
      <c r="DI4176" s="240"/>
      <c r="DJ4176" s="240"/>
      <c r="DK4176" s="240"/>
      <c r="DL4176" s="240"/>
      <c r="DM4176" s="240"/>
      <c r="DN4176" s="240"/>
      <c r="DO4176" s="240"/>
      <c r="DP4176" s="240"/>
      <c r="DQ4176" s="240"/>
      <c r="DR4176" s="240"/>
      <c r="DS4176" s="240"/>
      <c r="DT4176" s="240"/>
      <c r="DU4176" s="240"/>
      <c r="DV4176" s="240"/>
      <c r="DW4176" s="240"/>
      <c r="DX4176" s="240"/>
      <c r="DY4176" s="240"/>
      <c r="DZ4176" s="240"/>
      <c r="EA4176" s="240"/>
      <c r="EB4176" s="240"/>
      <c r="EC4176" s="240"/>
      <c r="ED4176" s="240"/>
      <c r="EE4176" s="240"/>
      <c r="EF4176" s="240"/>
      <c r="EG4176" s="240"/>
      <c r="EH4176" s="240"/>
      <c r="EI4176" s="240"/>
      <c r="EJ4176" s="240"/>
      <c r="EK4176" s="240"/>
      <c r="EL4176" s="240"/>
      <c r="EM4176" s="240"/>
      <c r="EN4176" s="240"/>
      <c r="EO4176" s="240"/>
      <c r="EP4176" s="240"/>
      <c r="EQ4176" s="240"/>
      <c r="ER4176" s="240"/>
      <c r="ES4176" s="240"/>
      <c r="ET4176" s="240"/>
      <c r="EU4176" s="240"/>
      <c r="EV4176" s="240"/>
      <c r="EW4176" s="240"/>
      <c r="EX4176" s="240"/>
      <c r="EY4176" s="240"/>
      <c r="EZ4176" s="240"/>
      <c r="FA4176" s="240"/>
      <c r="FB4176" s="240"/>
      <c r="FC4176" s="240"/>
      <c r="FD4176" s="240"/>
      <c r="FE4176" s="240"/>
      <c r="FF4176" s="240"/>
      <c r="FG4176" s="240"/>
      <c r="FH4176" s="240"/>
      <c r="FI4176" s="240"/>
      <c r="FJ4176" s="240"/>
      <c r="FK4176" s="240"/>
      <c r="FL4176" s="240"/>
      <c r="FM4176" s="240"/>
      <c r="FN4176" s="240"/>
      <c r="FO4176" s="240"/>
      <c r="FP4176" s="240"/>
      <c r="FQ4176" s="240"/>
      <c r="FR4176" s="240"/>
      <c r="FS4176" s="240"/>
      <c r="FT4176" s="240"/>
      <c r="FU4176" s="240"/>
      <c r="FV4176" s="240"/>
    </row>
    <row r="4177" spans="1:178" s="250" customFormat="1">
      <c r="A4177" s="234"/>
      <c r="B4177" s="234"/>
      <c r="C4177" s="234"/>
      <c r="D4177" s="234"/>
      <c r="E4177" s="234"/>
      <c r="F4177" s="234"/>
      <c r="G4177" s="235"/>
      <c r="H4177" s="236"/>
      <c r="AJ4177" s="290"/>
      <c r="AK4177" s="240"/>
      <c r="AL4177" s="240"/>
      <c r="AM4177" s="240"/>
      <c r="AN4177" s="240"/>
      <c r="AO4177" s="240"/>
      <c r="AP4177" s="240"/>
      <c r="AQ4177" s="240"/>
      <c r="AR4177" s="240"/>
      <c r="AS4177" s="240"/>
      <c r="AT4177" s="240"/>
      <c r="AU4177" s="240"/>
      <c r="AV4177" s="240"/>
      <c r="AW4177" s="240"/>
      <c r="AX4177" s="240"/>
      <c r="AY4177" s="240"/>
      <c r="AZ4177" s="240"/>
      <c r="BA4177" s="240"/>
      <c r="BB4177" s="240"/>
      <c r="BC4177" s="240"/>
      <c r="BD4177" s="240"/>
      <c r="BE4177" s="240"/>
      <c r="BF4177" s="240"/>
      <c r="BG4177" s="240"/>
      <c r="BH4177" s="240"/>
      <c r="BI4177" s="240"/>
      <c r="BJ4177" s="240"/>
      <c r="BK4177" s="240"/>
      <c r="BL4177" s="240"/>
      <c r="BM4177" s="240"/>
      <c r="BN4177" s="240"/>
      <c r="BO4177" s="240"/>
      <c r="BP4177" s="240"/>
      <c r="BQ4177" s="240"/>
      <c r="BR4177" s="240"/>
      <c r="BS4177" s="240"/>
      <c r="BT4177" s="240"/>
      <c r="BU4177" s="240"/>
      <c r="BV4177" s="240"/>
      <c r="BW4177" s="240"/>
      <c r="BX4177" s="240"/>
      <c r="BY4177" s="240"/>
      <c r="BZ4177" s="240"/>
      <c r="CA4177" s="240"/>
      <c r="CB4177" s="240"/>
      <c r="CC4177" s="240"/>
      <c r="CD4177" s="240"/>
      <c r="CE4177" s="240"/>
      <c r="CF4177" s="240"/>
      <c r="CG4177" s="240"/>
      <c r="CH4177" s="240"/>
      <c r="CI4177" s="240"/>
      <c r="CJ4177" s="240"/>
      <c r="CK4177" s="240"/>
      <c r="CL4177" s="240"/>
      <c r="CM4177" s="240"/>
      <c r="CN4177" s="240"/>
      <c r="CO4177" s="240"/>
      <c r="CP4177" s="240"/>
      <c r="CQ4177" s="240"/>
      <c r="CR4177" s="240"/>
      <c r="CS4177" s="240"/>
      <c r="CT4177" s="240"/>
      <c r="CU4177" s="240"/>
      <c r="CV4177" s="240"/>
      <c r="CW4177" s="240"/>
      <c r="CX4177" s="240"/>
      <c r="CY4177" s="240"/>
      <c r="CZ4177" s="240"/>
      <c r="DA4177" s="240"/>
      <c r="DB4177" s="240"/>
      <c r="DC4177" s="240"/>
      <c r="DD4177" s="240"/>
      <c r="DE4177" s="240"/>
      <c r="DF4177" s="240"/>
      <c r="DG4177" s="240"/>
      <c r="DH4177" s="240"/>
      <c r="DI4177" s="240"/>
      <c r="DJ4177" s="240"/>
      <c r="DK4177" s="240"/>
      <c r="DL4177" s="240"/>
      <c r="DM4177" s="240"/>
      <c r="DN4177" s="240"/>
      <c r="DO4177" s="240"/>
      <c r="DP4177" s="240"/>
      <c r="DQ4177" s="240"/>
      <c r="DR4177" s="240"/>
      <c r="DS4177" s="240"/>
      <c r="DT4177" s="240"/>
      <c r="DU4177" s="240"/>
      <c r="DV4177" s="240"/>
      <c r="DW4177" s="240"/>
      <c r="DX4177" s="240"/>
      <c r="DY4177" s="240"/>
      <c r="DZ4177" s="240"/>
      <c r="EA4177" s="240"/>
      <c r="EB4177" s="240"/>
      <c r="EC4177" s="240"/>
      <c r="ED4177" s="240"/>
      <c r="EE4177" s="240"/>
      <c r="EF4177" s="240"/>
      <c r="EG4177" s="240"/>
      <c r="EH4177" s="240"/>
      <c r="EI4177" s="240"/>
      <c r="EJ4177" s="240"/>
      <c r="EK4177" s="240"/>
      <c r="EL4177" s="240"/>
      <c r="EM4177" s="240"/>
      <c r="EN4177" s="240"/>
      <c r="EO4177" s="240"/>
      <c r="EP4177" s="240"/>
      <c r="EQ4177" s="240"/>
      <c r="ER4177" s="240"/>
      <c r="ES4177" s="240"/>
      <c r="ET4177" s="240"/>
      <c r="EU4177" s="240"/>
      <c r="EV4177" s="240"/>
      <c r="EW4177" s="240"/>
      <c r="EX4177" s="240"/>
      <c r="EY4177" s="240"/>
      <c r="EZ4177" s="240"/>
      <c r="FA4177" s="240"/>
      <c r="FB4177" s="240"/>
      <c r="FC4177" s="240"/>
      <c r="FD4177" s="240"/>
      <c r="FE4177" s="240"/>
      <c r="FF4177" s="240"/>
      <c r="FG4177" s="240"/>
      <c r="FH4177" s="240"/>
      <c r="FI4177" s="240"/>
      <c r="FJ4177" s="240"/>
      <c r="FK4177" s="240"/>
      <c r="FL4177" s="240"/>
      <c r="FM4177" s="240"/>
      <c r="FN4177" s="240"/>
      <c r="FO4177" s="240"/>
      <c r="FP4177" s="240"/>
      <c r="FQ4177" s="240"/>
      <c r="FR4177" s="240"/>
      <c r="FS4177" s="240"/>
      <c r="FT4177" s="240"/>
      <c r="FU4177" s="240"/>
      <c r="FV4177" s="240"/>
    </row>
    <row r="4178" spans="1:178" s="250" customFormat="1">
      <c r="A4178" s="234"/>
      <c r="B4178" s="234"/>
      <c r="C4178" s="234"/>
      <c r="D4178" s="234"/>
      <c r="E4178" s="234"/>
      <c r="F4178" s="234"/>
      <c r="G4178" s="235"/>
      <c r="H4178" s="236"/>
      <c r="AJ4178" s="290"/>
      <c r="AK4178" s="240"/>
      <c r="AL4178" s="240"/>
      <c r="AM4178" s="240"/>
      <c r="AN4178" s="240"/>
      <c r="AO4178" s="240"/>
      <c r="AP4178" s="240"/>
      <c r="AQ4178" s="240"/>
      <c r="AR4178" s="240"/>
      <c r="AS4178" s="240"/>
      <c r="AT4178" s="240"/>
      <c r="AU4178" s="240"/>
      <c r="AV4178" s="240"/>
      <c r="AW4178" s="240"/>
      <c r="AX4178" s="240"/>
      <c r="AY4178" s="240"/>
      <c r="AZ4178" s="240"/>
      <c r="BA4178" s="240"/>
      <c r="BB4178" s="240"/>
      <c r="BC4178" s="240"/>
      <c r="BD4178" s="240"/>
      <c r="BE4178" s="240"/>
      <c r="BF4178" s="240"/>
      <c r="BG4178" s="240"/>
      <c r="BH4178" s="240"/>
      <c r="BI4178" s="240"/>
      <c r="BJ4178" s="240"/>
      <c r="BK4178" s="240"/>
      <c r="BL4178" s="240"/>
      <c r="BM4178" s="240"/>
      <c r="BN4178" s="240"/>
      <c r="BO4178" s="240"/>
      <c r="BP4178" s="240"/>
      <c r="BQ4178" s="240"/>
      <c r="BR4178" s="240"/>
      <c r="BS4178" s="240"/>
      <c r="BT4178" s="240"/>
      <c r="BU4178" s="240"/>
      <c r="BV4178" s="240"/>
      <c r="BW4178" s="240"/>
      <c r="BX4178" s="240"/>
      <c r="BY4178" s="240"/>
      <c r="BZ4178" s="240"/>
      <c r="CA4178" s="240"/>
      <c r="CB4178" s="240"/>
      <c r="CC4178" s="240"/>
      <c r="CD4178" s="240"/>
      <c r="CE4178" s="240"/>
      <c r="CF4178" s="240"/>
      <c r="CG4178" s="240"/>
      <c r="CH4178" s="240"/>
      <c r="CI4178" s="240"/>
      <c r="CJ4178" s="240"/>
      <c r="CK4178" s="240"/>
      <c r="CL4178" s="240"/>
      <c r="CM4178" s="240"/>
      <c r="CN4178" s="240"/>
      <c r="CO4178" s="240"/>
      <c r="CP4178" s="240"/>
      <c r="CQ4178" s="240"/>
      <c r="CR4178" s="240"/>
      <c r="CS4178" s="240"/>
      <c r="CT4178" s="240"/>
      <c r="CU4178" s="240"/>
      <c r="CV4178" s="240"/>
      <c r="CW4178" s="240"/>
      <c r="CX4178" s="240"/>
      <c r="CY4178" s="240"/>
      <c r="CZ4178" s="240"/>
      <c r="DA4178" s="240"/>
      <c r="DB4178" s="240"/>
      <c r="DC4178" s="240"/>
      <c r="DD4178" s="240"/>
      <c r="DE4178" s="240"/>
      <c r="DF4178" s="240"/>
      <c r="DG4178" s="240"/>
      <c r="DH4178" s="240"/>
      <c r="DI4178" s="240"/>
      <c r="DJ4178" s="240"/>
      <c r="DK4178" s="240"/>
      <c r="DL4178" s="240"/>
      <c r="DM4178" s="240"/>
      <c r="DN4178" s="240"/>
      <c r="DO4178" s="240"/>
      <c r="DP4178" s="240"/>
      <c r="DQ4178" s="240"/>
      <c r="DR4178" s="240"/>
      <c r="DS4178" s="240"/>
      <c r="DT4178" s="240"/>
      <c r="DU4178" s="240"/>
      <c r="DV4178" s="240"/>
      <c r="DW4178" s="240"/>
      <c r="DX4178" s="240"/>
      <c r="DY4178" s="240"/>
      <c r="DZ4178" s="240"/>
      <c r="EA4178" s="240"/>
      <c r="EB4178" s="240"/>
      <c r="EC4178" s="240"/>
      <c r="ED4178" s="240"/>
      <c r="EE4178" s="240"/>
      <c r="EF4178" s="240"/>
      <c r="EG4178" s="240"/>
      <c r="EH4178" s="240"/>
      <c r="EI4178" s="240"/>
      <c r="EJ4178" s="240"/>
      <c r="EK4178" s="240"/>
      <c r="EL4178" s="240"/>
      <c r="EM4178" s="240"/>
      <c r="EN4178" s="240"/>
      <c r="EO4178" s="240"/>
      <c r="EP4178" s="240"/>
      <c r="EQ4178" s="240"/>
      <c r="ER4178" s="240"/>
      <c r="ES4178" s="240"/>
      <c r="ET4178" s="240"/>
      <c r="EU4178" s="240"/>
      <c r="EV4178" s="240"/>
      <c r="EW4178" s="240"/>
      <c r="EX4178" s="240"/>
      <c r="EY4178" s="240"/>
      <c r="EZ4178" s="240"/>
      <c r="FA4178" s="240"/>
      <c r="FB4178" s="240"/>
      <c r="FC4178" s="240"/>
      <c r="FD4178" s="240"/>
      <c r="FE4178" s="240"/>
      <c r="FF4178" s="240"/>
      <c r="FG4178" s="240"/>
      <c r="FH4178" s="240"/>
      <c r="FI4178" s="240"/>
      <c r="FJ4178" s="240"/>
      <c r="FK4178" s="240"/>
      <c r="FL4178" s="240"/>
      <c r="FM4178" s="240"/>
      <c r="FN4178" s="240"/>
      <c r="FO4178" s="240"/>
      <c r="FP4178" s="240"/>
      <c r="FQ4178" s="240"/>
      <c r="FR4178" s="240"/>
      <c r="FS4178" s="240"/>
      <c r="FT4178" s="240"/>
      <c r="FU4178" s="240"/>
      <c r="FV4178" s="240"/>
    </row>
    <row r="4179" spans="1:178" s="250" customFormat="1">
      <c r="A4179" s="234"/>
      <c r="B4179" s="234"/>
      <c r="C4179" s="234"/>
      <c r="D4179" s="234"/>
      <c r="E4179" s="234"/>
      <c r="F4179" s="234"/>
      <c r="G4179" s="235"/>
      <c r="H4179" s="236"/>
      <c r="AJ4179" s="290"/>
      <c r="AK4179" s="240"/>
      <c r="AL4179" s="240"/>
      <c r="AM4179" s="240"/>
      <c r="AN4179" s="240"/>
      <c r="AO4179" s="240"/>
      <c r="AP4179" s="240"/>
      <c r="AQ4179" s="240"/>
      <c r="AR4179" s="240"/>
      <c r="AS4179" s="240"/>
      <c r="AT4179" s="240"/>
      <c r="AU4179" s="240"/>
      <c r="AV4179" s="240"/>
      <c r="AW4179" s="240"/>
      <c r="AX4179" s="240"/>
      <c r="AY4179" s="240"/>
      <c r="AZ4179" s="240"/>
      <c r="BA4179" s="240"/>
      <c r="BB4179" s="240"/>
      <c r="BC4179" s="240"/>
      <c r="BD4179" s="240"/>
      <c r="BE4179" s="240"/>
      <c r="BF4179" s="240"/>
      <c r="BG4179" s="240"/>
      <c r="BH4179" s="240"/>
      <c r="BI4179" s="240"/>
      <c r="BJ4179" s="240"/>
      <c r="BK4179" s="240"/>
      <c r="BL4179" s="240"/>
      <c r="BM4179" s="240"/>
      <c r="BN4179" s="240"/>
      <c r="BO4179" s="240"/>
      <c r="BP4179" s="240"/>
      <c r="BQ4179" s="240"/>
      <c r="BR4179" s="240"/>
      <c r="BS4179" s="240"/>
      <c r="BT4179" s="240"/>
      <c r="BU4179" s="240"/>
      <c r="BV4179" s="240"/>
      <c r="BW4179" s="240"/>
      <c r="BX4179" s="240"/>
      <c r="BY4179" s="240"/>
      <c r="BZ4179" s="240"/>
      <c r="CA4179" s="240"/>
      <c r="CB4179" s="240"/>
      <c r="CC4179" s="240"/>
      <c r="CD4179" s="240"/>
      <c r="CE4179" s="240"/>
      <c r="CF4179" s="240"/>
      <c r="CG4179" s="240"/>
      <c r="CH4179" s="240"/>
      <c r="CI4179" s="240"/>
      <c r="CJ4179" s="240"/>
      <c r="CK4179" s="240"/>
      <c r="CL4179" s="240"/>
      <c r="CM4179" s="240"/>
      <c r="CN4179" s="240"/>
      <c r="CO4179" s="240"/>
      <c r="CP4179" s="240"/>
      <c r="CQ4179" s="240"/>
      <c r="CR4179" s="240"/>
      <c r="CS4179" s="240"/>
      <c r="CT4179" s="240"/>
      <c r="CU4179" s="240"/>
      <c r="CV4179" s="240"/>
      <c r="CW4179" s="240"/>
      <c r="CX4179" s="240"/>
      <c r="CY4179" s="240"/>
      <c r="CZ4179" s="240"/>
      <c r="DA4179" s="240"/>
      <c r="DB4179" s="240"/>
      <c r="DC4179" s="240"/>
      <c r="DD4179" s="240"/>
      <c r="DE4179" s="240"/>
      <c r="DF4179" s="240"/>
      <c r="DG4179" s="240"/>
      <c r="DH4179" s="240"/>
      <c r="DI4179" s="240"/>
      <c r="DJ4179" s="240"/>
      <c r="DK4179" s="240"/>
      <c r="DL4179" s="240"/>
      <c r="DM4179" s="240"/>
      <c r="DN4179" s="240"/>
      <c r="DO4179" s="240"/>
      <c r="DP4179" s="240"/>
      <c r="DQ4179" s="240"/>
      <c r="DR4179" s="240"/>
      <c r="DS4179" s="240"/>
      <c r="DT4179" s="240"/>
      <c r="DU4179" s="240"/>
      <c r="DV4179" s="240"/>
      <c r="DW4179" s="240"/>
      <c r="DX4179" s="240"/>
      <c r="DY4179" s="240"/>
      <c r="DZ4179" s="240"/>
      <c r="EA4179" s="240"/>
      <c r="EB4179" s="240"/>
      <c r="EC4179" s="240"/>
      <c r="ED4179" s="240"/>
      <c r="EE4179" s="240"/>
      <c r="EF4179" s="240"/>
      <c r="EG4179" s="240"/>
      <c r="EH4179" s="240"/>
      <c r="EI4179" s="240"/>
      <c r="EJ4179" s="240"/>
      <c r="EK4179" s="240"/>
      <c r="EL4179" s="240"/>
      <c r="EM4179" s="240"/>
      <c r="EN4179" s="240"/>
      <c r="EO4179" s="240"/>
      <c r="EP4179" s="240"/>
      <c r="EQ4179" s="240"/>
      <c r="ER4179" s="240"/>
      <c r="ES4179" s="240"/>
      <c r="ET4179" s="240"/>
      <c r="EU4179" s="240"/>
      <c r="EV4179" s="240"/>
      <c r="EW4179" s="240"/>
      <c r="EX4179" s="240"/>
      <c r="EY4179" s="240"/>
      <c r="EZ4179" s="240"/>
      <c r="FA4179" s="240"/>
      <c r="FB4179" s="240"/>
      <c r="FC4179" s="240"/>
      <c r="FD4179" s="240"/>
      <c r="FE4179" s="240"/>
      <c r="FF4179" s="240"/>
      <c r="FG4179" s="240"/>
      <c r="FH4179" s="240"/>
      <c r="FI4179" s="240"/>
      <c r="FJ4179" s="240"/>
      <c r="FK4179" s="240"/>
      <c r="FL4179" s="240"/>
      <c r="FM4179" s="240"/>
      <c r="FN4179" s="240"/>
      <c r="FO4179" s="240"/>
      <c r="FP4179" s="240"/>
      <c r="FQ4179" s="240"/>
      <c r="FR4179" s="240"/>
      <c r="FS4179" s="240"/>
      <c r="FT4179" s="240"/>
      <c r="FU4179" s="240"/>
      <c r="FV4179" s="240"/>
    </row>
    <row r="4180" spans="1:178" s="250" customFormat="1">
      <c r="A4180" s="234"/>
      <c r="B4180" s="234"/>
      <c r="C4180" s="234"/>
      <c r="D4180" s="234"/>
      <c r="E4180" s="234"/>
      <c r="F4180" s="234"/>
      <c r="G4180" s="235"/>
      <c r="H4180" s="236"/>
      <c r="AJ4180" s="290"/>
      <c r="AK4180" s="240"/>
      <c r="AL4180" s="240"/>
      <c r="AM4180" s="240"/>
      <c r="AN4180" s="240"/>
      <c r="AO4180" s="240"/>
      <c r="AP4180" s="240"/>
      <c r="AQ4180" s="240"/>
      <c r="AR4180" s="240"/>
      <c r="AS4180" s="240"/>
      <c r="AT4180" s="240"/>
      <c r="AU4180" s="240"/>
      <c r="AV4180" s="240"/>
      <c r="AW4180" s="240"/>
      <c r="AX4180" s="240"/>
      <c r="AY4180" s="240"/>
      <c r="AZ4180" s="240"/>
      <c r="BA4180" s="240"/>
      <c r="BB4180" s="240"/>
      <c r="BC4180" s="240"/>
      <c r="BD4180" s="240"/>
      <c r="BE4180" s="240"/>
      <c r="BF4180" s="240"/>
      <c r="BG4180" s="240"/>
      <c r="BH4180" s="240"/>
      <c r="BI4180" s="240"/>
      <c r="BJ4180" s="240"/>
      <c r="BK4180" s="240"/>
      <c r="BL4180" s="240"/>
      <c r="BM4180" s="240"/>
      <c r="BN4180" s="240"/>
      <c r="BO4180" s="240"/>
      <c r="BP4180" s="240"/>
      <c r="BQ4180" s="240"/>
      <c r="BR4180" s="240"/>
      <c r="BS4180" s="240"/>
      <c r="BT4180" s="240"/>
      <c r="BU4180" s="240"/>
      <c r="BV4180" s="240"/>
      <c r="BW4180" s="240"/>
      <c r="BX4180" s="240"/>
      <c r="BY4180" s="240"/>
      <c r="BZ4180" s="240"/>
      <c r="CA4180" s="240"/>
      <c r="CB4180" s="240"/>
      <c r="CC4180" s="240"/>
      <c r="CD4180" s="240"/>
      <c r="CE4180" s="240"/>
      <c r="CF4180" s="240"/>
      <c r="CG4180" s="240"/>
      <c r="CH4180" s="240"/>
      <c r="CI4180" s="240"/>
      <c r="CJ4180" s="240"/>
      <c r="CK4180" s="240"/>
      <c r="CL4180" s="240"/>
      <c r="CM4180" s="240"/>
      <c r="CN4180" s="240"/>
      <c r="CO4180" s="240"/>
      <c r="CP4180" s="240"/>
      <c r="CQ4180" s="240"/>
      <c r="CR4180" s="240"/>
      <c r="CS4180" s="240"/>
      <c r="CT4180" s="240"/>
      <c r="CU4180" s="240"/>
      <c r="CV4180" s="240"/>
      <c r="CW4180" s="240"/>
      <c r="CX4180" s="240"/>
      <c r="CY4180" s="240"/>
      <c r="CZ4180" s="240"/>
      <c r="DA4180" s="240"/>
      <c r="DB4180" s="240"/>
      <c r="DC4180" s="240"/>
      <c r="DD4180" s="240"/>
      <c r="DE4180" s="240"/>
      <c r="DF4180" s="240"/>
      <c r="DG4180" s="240"/>
      <c r="DH4180" s="240"/>
      <c r="DI4180" s="240"/>
      <c r="DJ4180" s="240"/>
      <c r="DK4180" s="240"/>
      <c r="DL4180" s="240"/>
      <c r="DM4180" s="240"/>
      <c r="DN4180" s="240"/>
      <c r="DO4180" s="240"/>
      <c r="DP4180" s="240"/>
      <c r="DQ4180" s="240"/>
      <c r="DR4180" s="240"/>
      <c r="DS4180" s="240"/>
      <c r="DT4180" s="240"/>
      <c r="DU4180" s="240"/>
      <c r="DV4180" s="240"/>
      <c r="DW4180" s="240"/>
      <c r="DX4180" s="240"/>
      <c r="DY4180" s="240"/>
      <c r="DZ4180" s="240"/>
      <c r="EA4180" s="240"/>
      <c r="EB4180" s="240"/>
      <c r="EC4180" s="240"/>
      <c r="ED4180" s="240"/>
      <c r="EE4180" s="240"/>
      <c r="EF4180" s="240"/>
      <c r="EG4180" s="240"/>
      <c r="EH4180" s="240"/>
      <c r="EI4180" s="240"/>
      <c r="EJ4180" s="240"/>
      <c r="EK4180" s="240"/>
      <c r="EL4180" s="240"/>
      <c r="EM4180" s="240"/>
      <c r="EN4180" s="240"/>
      <c r="EO4180" s="240"/>
      <c r="EP4180" s="240"/>
      <c r="EQ4180" s="240"/>
      <c r="ER4180" s="240"/>
      <c r="ES4180" s="240"/>
      <c r="ET4180" s="240"/>
      <c r="EU4180" s="240"/>
      <c r="EV4180" s="240"/>
      <c r="EW4180" s="240"/>
      <c r="EX4180" s="240"/>
      <c r="EY4180" s="240"/>
      <c r="EZ4180" s="240"/>
      <c r="FA4180" s="240"/>
      <c r="FB4180" s="240"/>
      <c r="FC4180" s="240"/>
      <c r="FD4180" s="240"/>
      <c r="FE4180" s="240"/>
      <c r="FF4180" s="240"/>
      <c r="FG4180" s="240"/>
      <c r="FH4180" s="240"/>
      <c r="FI4180" s="240"/>
      <c r="FJ4180" s="240"/>
      <c r="FK4180" s="240"/>
      <c r="FL4180" s="240"/>
      <c r="FM4180" s="240"/>
      <c r="FN4180" s="240"/>
      <c r="FO4180" s="240"/>
      <c r="FP4180" s="240"/>
      <c r="FQ4180" s="240"/>
      <c r="FR4180" s="240"/>
      <c r="FS4180" s="240"/>
      <c r="FT4180" s="240"/>
      <c r="FU4180" s="240"/>
      <c r="FV4180" s="240"/>
    </row>
    <row r="4181" spans="1:178" s="250" customFormat="1">
      <c r="A4181" s="234"/>
      <c r="B4181" s="234"/>
      <c r="C4181" s="234"/>
      <c r="D4181" s="234"/>
      <c r="E4181" s="234"/>
      <c r="F4181" s="234"/>
      <c r="G4181" s="235"/>
      <c r="H4181" s="236"/>
      <c r="AJ4181" s="290"/>
      <c r="AK4181" s="240"/>
      <c r="AL4181" s="240"/>
      <c r="AM4181" s="240"/>
      <c r="AN4181" s="240"/>
      <c r="AO4181" s="240"/>
      <c r="AP4181" s="240"/>
      <c r="AQ4181" s="240"/>
      <c r="AR4181" s="240"/>
      <c r="AS4181" s="240"/>
      <c r="AT4181" s="240"/>
      <c r="AU4181" s="240"/>
      <c r="AV4181" s="240"/>
      <c r="AW4181" s="240"/>
      <c r="AX4181" s="240"/>
      <c r="AY4181" s="240"/>
      <c r="AZ4181" s="240"/>
      <c r="BA4181" s="240"/>
      <c r="BB4181" s="240"/>
      <c r="BC4181" s="240"/>
      <c r="BD4181" s="240"/>
      <c r="BE4181" s="240"/>
      <c r="BF4181" s="240"/>
      <c r="BG4181" s="240"/>
      <c r="BH4181" s="240"/>
      <c r="BI4181" s="240"/>
      <c r="BJ4181" s="240"/>
      <c r="BK4181" s="240"/>
      <c r="BL4181" s="240"/>
      <c r="BM4181" s="240"/>
      <c r="BN4181" s="240"/>
      <c r="BO4181" s="240"/>
      <c r="BP4181" s="240"/>
      <c r="BQ4181" s="240"/>
      <c r="BR4181" s="240"/>
      <c r="BS4181" s="240"/>
      <c r="BT4181" s="240"/>
      <c r="BU4181" s="240"/>
      <c r="BV4181" s="240"/>
      <c r="BW4181" s="240"/>
      <c r="BX4181" s="240"/>
      <c r="BY4181" s="240"/>
      <c r="BZ4181" s="240"/>
      <c r="CA4181" s="240"/>
      <c r="CB4181" s="240"/>
      <c r="CC4181" s="240"/>
      <c r="CD4181" s="240"/>
      <c r="CE4181" s="240"/>
      <c r="CF4181" s="240"/>
      <c r="CG4181" s="240"/>
      <c r="CH4181" s="240"/>
      <c r="CI4181" s="240"/>
      <c r="CJ4181" s="240"/>
      <c r="CK4181" s="240"/>
      <c r="CL4181" s="240"/>
      <c r="CM4181" s="240"/>
      <c r="CN4181" s="240"/>
      <c r="CO4181" s="240"/>
      <c r="CP4181" s="240"/>
      <c r="CQ4181" s="240"/>
      <c r="CR4181" s="240"/>
      <c r="CS4181" s="240"/>
      <c r="CT4181" s="240"/>
      <c r="CU4181" s="240"/>
      <c r="CV4181" s="240"/>
      <c r="CW4181" s="240"/>
      <c r="CX4181" s="240"/>
      <c r="CY4181" s="240"/>
      <c r="CZ4181" s="240"/>
      <c r="DA4181" s="240"/>
      <c r="DB4181" s="240"/>
      <c r="DC4181" s="240"/>
      <c r="DD4181" s="240"/>
      <c r="DE4181" s="240"/>
      <c r="DF4181" s="240"/>
      <c r="DG4181" s="240"/>
      <c r="DH4181" s="240"/>
      <c r="DI4181" s="240"/>
      <c r="DJ4181" s="240"/>
      <c r="DK4181" s="240"/>
      <c r="DL4181" s="240"/>
      <c r="DM4181" s="240"/>
      <c r="DN4181" s="240"/>
      <c r="DO4181" s="240"/>
      <c r="DP4181" s="240"/>
      <c r="DQ4181" s="240"/>
      <c r="DR4181" s="240"/>
      <c r="DS4181" s="240"/>
      <c r="DT4181" s="240"/>
      <c r="DU4181" s="240"/>
      <c r="DV4181" s="240"/>
      <c r="DW4181" s="240"/>
      <c r="DX4181" s="240"/>
      <c r="DY4181" s="240"/>
      <c r="DZ4181" s="240"/>
      <c r="EA4181" s="240"/>
      <c r="EB4181" s="240"/>
      <c r="EC4181" s="240"/>
      <c r="ED4181" s="240"/>
      <c r="EE4181" s="240"/>
      <c r="EF4181" s="240"/>
      <c r="EG4181" s="240"/>
      <c r="EH4181" s="240"/>
      <c r="EI4181" s="240"/>
      <c r="EJ4181" s="240"/>
      <c r="EK4181" s="240"/>
      <c r="EL4181" s="240"/>
      <c r="EM4181" s="240"/>
      <c r="EN4181" s="240"/>
      <c r="EO4181" s="240"/>
      <c r="EP4181" s="240"/>
      <c r="EQ4181" s="240"/>
      <c r="ER4181" s="240"/>
      <c r="ES4181" s="240"/>
      <c r="ET4181" s="240"/>
      <c r="EU4181" s="240"/>
      <c r="EV4181" s="240"/>
      <c r="EW4181" s="240"/>
      <c r="EX4181" s="240"/>
      <c r="EY4181" s="240"/>
      <c r="EZ4181" s="240"/>
      <c r="FA4181" s="240"/>
      <c r="FB4181" s="240"/>
      <c r="FC4181" s="240"/>
      <c r="FD4181" s="240"/>
      <c r="FE4181" s="240"/>
      <c r="FF4181" s="240"/>
      <c r="FG4181" s="240"/>
      <c r="FH4181" s="240"/>
      <c r="FI4181" s="240"/>
      <c r="FJ4181" s="240"/>
      <c r="FK4181" s="240"/>
      <c r="FL4181" s="240"/>
      <c r="FM4181" s="240"/>
      <c r="FN4181" s="240"/>
      <c r="FO4181" s="240"/>
      <c r="FP4181" s="240"/>
      <c r="FQ4181" s="240"/>
      <c r="FR4181" s="240"/>
      <c r="FS4181" s="240"/>
      <c r="FT4181" s="240"/>
      <c r="FU4181" s="240"/>
      <c r="FV4181" s="240"/>
    </row>
    <row r="4182" spans="1:178" s="250" customFormat="1">
      <c r="A4182" s="234"/>
      <c r="B4182" s="234"/>
      <c r="C4182" s="234"/>
      <c r="D4182" s="234"/>
      <c r="E4182" s="234"/>
      <c r="F4182" s="234"/>
      <c r="G4182" s="235"/>
      <c r="H4182" s="236"/>
      <c r="AJ4182" s="290"/>
      <c r="AK4182" s="240"/>
      <c r="AL4182" s="240"/>
      <c r="AM4182" s="240"/>
      <c r="AN4182" s="240"/>
      <c r="AO4182" s="240"/>
      <c r="AP4182" s="240"/>
      <c r="AQ4182" s="240"/>
      <c r="AR4182" s="240"/>
      <c r="AS4182" s="240"/>
      <c r="AT4182" s="240"/>
      <c r="AU4182" s="240"/>
      <c r="AV4182" s="240"/>
      <c r="AW4182" s="240"/>
      <c r="AX4182" s="240"/>
      <c r="AY4182" s="240"/>
      <c r="AZ4182" s="240"/>
      <c r="BA4182" s="240"/>
      <c r="BB4182" s="240"/>
      <c r="BC4182" s="240"/>
      <c r="BD4182" s="240"/>
      <c r="BE4182" s="240"/>
      <c r="BF4182" s="240"/>
      <c r="BG4182" s="240"/>
      <c r="BH4182" s="240"/>
      <c r="BI4182" s="240"/>
      <c r="BJ4182" s="240"/>
      <c r="BK4182" s="240"/>
      <c r="BL4182" s="240"/>
      <c r="BM4182" s="240"/>
      <c r="BN4182" s="240"/>
      <c r="BO4182" s="240"/>
      <c r="BP4182" s="240"/>
      <c r="BQ4182" s="240"/>
      <c r="BR4182" s="240"/>
      <c r="BS4182" s="240"/>
      <c r="BT4182" s="240"/>
      <c r="BU4182" s="240"/>
      <c r="BV4182" s="240"/>
      <c r="BW4182" s="240"/>
      <c r="BX4182" s="240"/>
      <c r="BY4182" s="240"/>
      <c r="BZ4182" s="240"/>
      <c r="CA4182" s="240"/>
      <c r="CB4182" s="240"/>
      <c r="CC4182" s="240"/>
      <c r="CD4182" s="240"/>
      <c r="CE4182" s="240"/>
      <c r="CF4182" s="240"/>
      <c r="CG4182" s="240"/>
      <c r="CH4182" s="240"/>
      <c r="CI4182" s="240"/>
      <c r="CJ4182" s="240"/>
      <c r="CK4182" s="240"/>
      <c r="CL4182" s="240"/>
      <c r="CM4182" s="240"/>
      <c r="CN4182" s="240"/>
      <c r="CO4182" s="240"/>
      <c r="CP4182" s="240"/>
      <c r="CQ4182" s="240"/>
      <c r="CR4182" s="240"/>
      <c r="CS4182" s="240"/>
      <c r="CT4182" s="240"/>
      <c r="CU4182" s="240"/>
      <c r="CV4182" s="240"/>
      <c r="CW4182" s="240"/>
      <c r="CX4182" s="240"/>
      <c r="CY4182" s="240"/>
      <c r="CZ4182" s="240"/>
      <c r="DA4182" s="240"/>
      <c r="DB4182" s="240"/>
      <c r="DC4182" s="240"/>
      <c r="DD4182" s="240"/>
      <c r="DE4182" s="240"/>
      <c r="DF4182" s="240"/>
      <c r="DG4182" s="240"/>
      <c r="DH4182" s="240"/>
      <c r="DI4182" s="240"/>
      <c r="DJ4182" s="240"/>
      <c r="DK4182" s="240"/>
      <c r="DL4182" s="240"/>
      <c r="DM4182" s="240"/>
      <c r="DN4182" s="240"/>
      <c r="DO4182" s="240"/>
      <c r="DP4182" s="240"/>
      <c r="DQ4182" s="240"/>
      <c r="DR4182" s="240"/>
      <c r="DS4182" s="240"/>
      <c r="DT4182" s="240"/>
      <c r="DU4182" s="240"/>
      <c r="DV4182" s="240"/>
      <c r="DW4182" s="240"/>
      <c r="DX4182" s="240"/>
      <c r="DY4182" s="240"/>
      <c r="DZ4182" s="240"/>
      <c r="EA4182" s="240"/>
      <c r="EB4182" s="240"/>
      <c r="EC4182" s="240"/>
      <c r="ED4182" s="240"/>
      <c r="EE4182" s="240"/>
      <c r="EF4182" s="240"/>
      <c r="EG4182" s="240"/>
      <c r="EH4182" s="240"/>
      <c r="EI4182" s="240"/>
      <c r="EJ4182" s="240"/>
      <c r="EK4182" s="240"/>
      <c r="EL4182" s="240"/>
      <c r="EM4182" s="240"/>
      <c r="EN4182" s="240"/>
      <c r="EO4182" s="240"/>
      <c r="EP4182" s="240"/>
      <c r="EQ4182" s="240"/>
      <c r="ER4182" s="240"/>
      <c r="ES4182" s="240"/>
      <c r="ET4182" s="240"/>
      <c r="EU4182" s="240"/>
      <c r="EV4182" s="240"/>
      <c r="EW4182" s="240"/>
      <c r="EX4182" s="240"/>
      <c r="EY4182" s="240"/>
      <c r="EZ4182" s="240"/>
      <c r="FA4182" s="240"/>
      <c r="FB4182" s="240"/>
      <c r="FC4182" s="240"/>
      <c r="FD4182" s="240"/>
      <c r="FE4182" s="240"/>
      <c r="FF4182" s="240"/>
      <c r="FG4182" s="240"/>
      <c r="FH4182" s="240"/>
      <c r="FI4182" s="240"/>
      <c r="FJ4182" s="240"/>
      <c r="FK4182" s="240"/>
      <c r="FL4182" s="240"/>
      <c r="FM4182" s="240"/>
      <c r="FN4182" s="240"/>
      <c r="FO4182" s="240"/>
      <c r="FP4182" s="240"/>
      <c r="FQ4182" s="240"/>
      <c r="FR4182" s="240"/>
      <c r="FS4182" s="240"/>
      <c r="FT4182" s="240"/>
      <c r="FU4182" s="240"/>
      <c r="FV4182" s="240"/>
    </row>
    <row r="4183" spans="1:178" s="250" customFormat="1">
      <c r="A4183" s="234"/>
      <c r="B4183" s="234"/>
      <c r="C4183" s="234"/>
      <c r="D4183" s="234"/>
      <c r="E4183" s="234"/>
      <c r="F4183" s="234"/>
      <c r="G4183" s="235"/>
      <c r="H4183" s="236"/>
      <c r="AJ4183" s="290"/>
      <c r="AK4183" s="240"/>
      <c r="AL4183" s="240"/>
      <c r="AM4183" s="240"/>
      <c r="AN4183" s="240"/>
      <c r="AO4183" s="240"/>
      <c r="AP4183" s="240"/>
      <c r="AQ4183" s="240"/>
      <c r="AR4183" s="240"/>
      <c r="AS4183" s="240"/>
      <c r="AT4183" s="240"/>
      <c r="AU4183" s="240"/>
      <c r="AV4183" s="240"/>
      <c r="AW4183" s="240"/>
      <c r="AX4183" s="240"/>
      <c r="AY4183" s="240"/>
      <c r="AZ4183" s="240"/>
      <c r="BA4183" s="240"/>
      <c r="BB4183" s="240"/>
      <c r="BC4183" s="240"/>
      <c r="BD4183" s="240"/>
      <c r="BE4183" s="240"/>
      <c r="BF4183" s="240"/>
      <c r="BG4183" s="240"/>
      <c r="BH4183" s="240"/>
      <c r="BI4183" s="240"/>
      <c r="BJ4183" s="240"/>
      <c r="BK4183" s="240"/>
      <c r="BL4183" s="240"/>
      <c r="BM4183" s="240"/>
      <c r="BN4183" s="240"/>
      <c r="BO4183" s="240"/>
      <c r="BP4183" s="240"/>
      <c r="BQ4183" s="240"/>
      <c r="BR4183" s="240"/>
      <c r="BS4183" s="240"/>
      <c r="BT4183" s="240"/>
      <c r="BU4183" s="240"/>
      <c r="BV4183" s="240"/>
      <c r="BW4183" s="240"/>
      <c r="BX4183" s="240"/>
      <c r="BY4183" s="240"/>
      <c r="BZ4183" s="240"/>
      <c r="CA4183" s="240"/>
      <c r="CB4183" s="240"/>
      <c r="CC4183" s="240"/>
      <c r="CD4183" s="240"/>
      <c r="CE4183" s="240"/>
      <c r="CF4183" s="240"/>
      <c r="CG4183" s="240"/>
      <c r="CH4183" s="240"/>
      <c r="CI4183" s="240"/>
      <c r="CJ4183" s="240"/>
      <c r="CK4183" s="240"/>
      <c r="CL4183" s="240"/>
      <c r="CM4183" s="240"/>
      <c r="CN4183" s="240"/>
      <c r="CO4183" s="240"/>
      <c r="CP4183" s="240"/>
      <c r="CQ4183" s="240"/>
      <c r="CR4183" s="240"/>
      <c r="CS4183" s="240"/>
      <c r="CT4183" s="240"/>
      <c r="CU4183" s="240"/>
      <c r="CV4183" s="240"/>
      <c r="CW4183" s="240"/>
      <c r="CX4183" s="240"/>
      <c r="CY4183" s="240"/>
      <c r="CZ4183" s="240"/>
      <c r="DA4183" s="240"/>
      <c r="DB4183" s="240"/>
      <c r="DC4183" s="240"/>
      <c r="DD4183" s="240"/>
      <c r="DE4183" s="240"/>
      <c r="DF4183" s="240"/>
      <c r="DG4183" s="240"/>
      <c r="DH4183" s="240"/>
      <c r="DI4183" s="240"/>
      <c r="DJ4183" s="240"/>
      <c r="DK4183" s="240"/>
      <c r="DL4183" s="240"/>
      <c r="DM4183" s="240"/>
      <c r="DN4183" s="240"/>
      <c r="DO4183" s="240"/>
      <c r="DP4183" s="240"/>
      <c r="DQ4183" s="240"/>
      <c r="DR4183" s="240"/>
      <c r="DS4183" s="240"/>
      <c r="DT4183" s="240"/>
      <c r="DU4183" s="240"/>
      <c r="DV4183" s="240"/>
      <c r="DW4183" s="240"/>
      <c r="DX4183" s="240"/>
      <c r="DY4183" s="240"/>
      <c r="DZ4183" s="240"/>
      <c r="EA4183" s="240"/>
      <c r="EB4183" s="240"/>
      <c r="EC4183" s="240"/>
      <c r="ED4183" s="240"/>
      <c r="EE4183" s="240"/>
      <c r="EF4183" s="240"/>
      <c r="EG4183" s="240"/>
      <c r="EH4183" s="240"/>
      <c r="EI4183" s="240"/>
      <c r="EJ4183" s="240"/>
      <c r="EK4183" s="240"/>
      <c r="EL4183" s="240"/>
      <c r="EM4183" s="240"/>
      <c r="EN4183" s="240"/>
      <c r="EO4183" s="240"/>
      <c r="EP4183" s="240"/>
      <c r="EQ4183" s="240"/>
      <c r="ER4183" s="240"/>
      <c r="ES4183" s="240"/>
      <c r="ET4183" s="240"/>
      <c r="EU4183" s="240"/>
      <c r="EV4183" s="240"/>
      <c r="EW4183" s="240"/>
      <c r="EX4183" s="240"/>
      <c r="EY4183" s="240"/>
      <c r="EZ4183" s="240"/>
      <c r="FA4183" s="240"/>
      <c r="FB4183" s="240"/>
      <c r="FC4183" s="240"/>
      <c r="FD4183" s="240"/>
      <c r="FE4183" s="240"/>
      <c r="FF4183" s="240"/>
      <c r="FG4183" s="240"/>
      <c r="FH4183" s="240"/>
      <c r="FI4183" s="240"/>
      <c r="FJ4183" s="240"/>
      <c r="FK4183" s="240"/>
      <c r="FL4183" s="240"/>
      <c r="FM4183" s="240"/>
      <c r="FN4183" s="240"/>
      <c r="FO4183" s="240"/>
      <c r="FP4183" s="240"/>
      <c r="FQ4183" s="240"/>
      <c r="FR4183" s="240"/>
      <c r="FS4183" s="240"/>
      <c r="FT4183" s="240"/>
      <c r="FU4183" s="240"/>
      <c r="FV4183" s="240"/>
    </row>
    <row r="4184" spans="1:178" s="250" customFormat="1">
      <c r="A4184" s="234"/>
      <c r="B4184" s="234"/>
      <c r="C4184" s="234"/>
      <c r="D4184" s="234"/>
      <c r="E4184" s="234"/>
      <c r="F4184" s="234"/>
      <c r="G4184" s="235"/>
      <c r="H4184" s="236"/>
      <c r="AJ4184" s="290"/>
      <c r="AK4184" s="240"/>
      <c r="AL4184" s="240"/>
      <c r="AM4184" s="240"/>
      <c r="AN4184" s="240"/>
      <c r="AO4184" s="240"/>
      <c r="AP4184" s="240"/>
      <c r="AQ4184" s="240"/>
      <c r="AR4184" s="240"/>
      <c r="AS4184" s="240"/>
      <c r="AT4184" s="240"/>
      <c r="AU4184" s="240"/>
      <c r="AV4184" s="240"/>
      <c r="AW4184" s="240"/>
      <c r="AX4184" s="240"/>
      <c r="AY4184" s="240"/>
      <c r="AZ4184" s="240"/>
      <c r="BA4184" s="240"/>
      <c r="BB4184" s="240"/>
      <c r="BC4184" s="240"/>
      <c r="BD4184" s="240"/>
      <c r="BE4184" s="240"/>
      <c r="BF4184" s="240"/>
      <c r="BG4184" s="240"/>
      <c r="BH4184" s="240"/>
      <c r="BI4184" s="240"/>
      <c r="BJ4184" s="240"/>
      <c r="BK4184" s="240"/>
      <c r="BL4184" s="240"/>
      <c r="BM4184" s="240"/>
      <c r="BN4184" s="240"/>
      <c r="BO4184" s="240"/>
      <c r="BP4184" s="240"/>
      <c r="BQ4184" s="240"/>
      <c r="BR4184" s="240"/>
      <c r="BS4184" s="240"/>
      <c r="BT4184" s="240"/>
      <c r="BU4184" s="240"/>
      <c r="BV4184" s="240"/>
      <c r="BW4184" s="240"/>
      <c r="BX4184" s="240"/>
      <c r="BY4184" s="240"/>
      <c r="BZ4184" s="240"/>
      <c r="CA4184" s="240"/>
      <c r="CB4184" s="240"/>
      <c r="CC4184" s="240"/>
      <c r="CD4184" s="240"/>
      <c r="CE4184" s="240"/>
      <c r="CF4184" s="240"/>
      <c r="CG4184" s="240"/>
      <c r="CH4184" s="240"/>
      <c r="CI4184" s="240"/>
      <c r="CJ4184" s="240"/>
      <c r="CK4184" s="240"/>
      <c r="CL4184" s="240"/>
      <c r="CM4184" s="240"/>
      <c r="CN4184" s="240"/>
      <c r="CO4184" s="240"/>
      <c r="CP4184" s="240"/>
      <c r="CQ4184" s="240"/>
      <c r="CR4184" s="240"/>
      <c r="CS4184" s="240"/>
      <c r="CT4184" s="240"/>
      <c r="CU4184" s="240"/>
      <c r="CV4184" s="240"/>
      <c r="CW4184" s="240"/>
      <c r="CX4184" s="240"/>
      <c r="CY4184" s="240"/>
      <c r="CZ4184" s="240"/>
      <c r="DA4184" s="240"/>
      <c r="DB4184" s="240"/>
      <c r="DC4184" s="240"/>
      <c r="DD4184" s="240"/>
      <c r="DE4184" s="240"/>
      <c r="DF4184" s="240"/>
      <c r="DG4184" s="240"/>
      <c r="DH4184" s="240"/>
      <c r="DI4184" s="240"/>
      <c r="DJ4184" s="240"/>
      <c r="DK4184" s="240"/>
      <c r="DL4184" s="240"/>
      <c r="DM4184" s="240"/>
      <c r="DN4184" s="240"/>
      <c r="DO4184" s="240"/>
      <c r="DP4184" s="240"/>
      <c r="DQ4184" s="240"/>
      <c r="DR4184" s="240"/>
      <c r="DS4184" s="240"/>
      <c r="DT4184" s="240"/>
      <c r="DU4184" s="240"/>
      <c r="DV4184" s="240"/>
      <c r="DW4184" s="240"/>
      <c r="DX4184" s="240"/>
      <c r="DY4184" s="240"/>
      <c r="DZ4184" s="240"/>
      <c r="EA4184" s="240"/>
      <c r="EB4184" s="240"/>
      <c r="EC4184" s="240"/>
      <c r="ED4184" s="240"/>
      <c r="EE4184" s="240"/>
      <c r="EF4184" s="240"/>
      <c r="EG4184" s="240"/>
      <c r="EH4184" s="240"/>
      <c r="EI4184" s="240"/>
      <c r="EJ4184" s="240"/>
      <c r="EK4184" s="240"/>
      <c r="EL4184" s="240"/>
      <c r="EM4184" s="240"/>
      <c r="EN4184" s="240"/>
      <c r="EO4184" s="240"/>
      <c r="EP4184" s="240"/>
      <c r="EQ4184" s="240"/>
      <c r="ER4184" s="240"/>
      <c r="ES4184" s="240"/>
      <c r="ET4184" s="240"/>
      <c r="EU4184" s="240"/>
      <c r="EV4184" s="240"/>
      <c r="EW4184" s="240"/>
      <c r="EX4184" s="240"/>
      <c r="EY4184" s="240"/>
      <c r="EZ4184" s="240"/>
      <c r="FA4184" s="240"/>
      <c r="FB4184" s="240"/>
      <c r="FC4184" s="240"/>
      <c r="FD4184" s="240"/>
      <c r="FE4184" s="240"/>
      <c r="FF4184" s="240"/>
      <c r="FG4184" s="240"/>
      <c r="FH4184" s="240"/>
      <c r="FI4184" s="240"/>
      <c r="FJ4184" s="240"/>
      <c r="FK4184" s="240"/>
      <c r="FL4184" s="240"/>
      <c r="FM4184" s="240"/>
      <c r="FN4184" s="240"/>
      <c r="FO4184" s="240"/>
      <c r="FP4184" s="240"/>
      <c r="FQ4184" s="240"/>
      <c r="FR4184" s="240"/>
      <c r="FS4184" s="240"/>
      <c r="FT4184" s="240"/>
      <c r="FU4184" s="240"/>
      <c r="FV4184" s="240"/>
    </row>
    <row r="4185" spans="1:178" s="250" customFormat="1">
      <c r="A4185" s="234"/>
      <c r="B4185" s="234"/>
      <c r="C4185" s="234"/>
      <c r="D4185" s="234"/>
      <c r="E4185" s="234"/>
      <c r="F4185" s="234"/>
      <c r="G4185" s="235"/>
      <c r="H4185" s="236"/>
      <c r="AJ4185" s="290"/>
      <c r="AK4185" s="240"/>
      <c r="AL4185" s="240"/>
      <c r="AM4185" s="240"/>
      <c r="AN4185" s="240"/>
      <c r="AO4185" s="240"/>
      <c r="AP4185" s="240"/>
      <c r="AQ4185" s="240"/>
      <c r="AR4185" s="240"/>
      <c r="AS4185" s="240"/>
      <c r="AT4185" s="240"/>
      <c r="AU4185" s="240"/>
      <c r="AV4185" s="240"/>
      <c r="AW4185" s="240"/>
      <c r="AX4185" s="240"/>
      <c r="AY4185" s="240"/>
      <c r="AZ4185" s="240"/>
      <c r="BA4185" s="240"/>
      <c r="BB4185" s="240"/>
      <c r="BC4185" s="240"/>
      <c r="BD4185" s="240"/>
      <c r="BE4185" s="240"/>
      <c r="BF4185" s="240"/>
      <c r="BG4185" s="240"/>
      <c r="BH4185" s="240"/>
      <c r="BI4185" s="240"/>
      <c r="BJ4185" s="240"/>
      <c r="BK4185" s="240"/>
      <c r="BL4185" s="240"/>
      <c r="BM4185" s="240"/>
      <c r="BN4185" s="240"/>
      <c r="BO4185" s="240"/>
      <c r="BP4185" s="240"/>
      <c r="BQ4185" s="240"/>
      <c r="BR4185" s="240"/>
      <c r="BS4185" s="240"/>
      <c r="BT4185" s="240"/>
      <c r="BU4185" s="240"/>
      <c r="BV4185" s="240"/>
      <c r="BW4185" s="240"/>
      <c r="BX4185" s="240"/>
      <c r="BY4185" s="240"/>
      <c r="BZ4185" s="240"/>
      <c r="CA4185" s="240"/>
      <c r="CB4185" s="240"/>
      <c r="CC4185" s="240"/>
      <c r="CD4185" s="240"/>
      <c r="CE4185" s="240"/>
      <c r="CF4185" s="240"/>
      <c r="CG4185" s="240"/>
      <c r="CH4185" s="240"/>
      <c r="CI4185" s="240"/>
      <c r="CJ4185" s="240"/>
      <c r="CK4185" s="240"/>
      <c r="CL4185" s="240"/>
      <c r="CM4185" s="240"/>
      <c r="CN4185" s="240"/>
      <c r="CO4185" s="240"/>
      <c r="CP4185" s="240"/>
      <c r="CQ4185" s="240"/>
      <c r="CR4185" s="240"/>
      <c r="CS4185" s="240"/>
      <c r="CT4185" s="240"/>
      <c r="CU4185" s="240"/>
      <c r="CV4185" s="240"/>
      <c r="CW4185" s="240"/>
      <c r="CX4185" s="240"/>
      <c r="CY4185" s="240"/>
      <c r="CZ4185" s="240"/>
      <c r="DA4185" s="240"/>
      <c r="DB4185" s="240"/>
      <c r="DC4185" s="240"/>
      <c r="DD4185" s="240"/>
      <c r="DE4185" s="240"/>
      <c r="DF4185" s="240"/>
      <c r="DG4185" s="240"/>
      <c r="DH4185" s="240"/>
      <c r="DI4185" s="240"/>
      <c r="DJ4185" s="240"/>
      <c r="DK4185" s="240"/>
      <c r="DL4185" s="240"/>
      <c r="DM4185" s="240"/>
      <c r="DN4185" s="240"/>
      <c r="DO4185" s="240"/>
      <c r="DP4185" s="240"/>
      <c r="DQ4185" s="240"/>
      <c r="DR4185" s="240"/>
      <c r="DS4185" s="240"/>
      <c r="DT4185" s="240"/>
      <c r="DU4185" s="240"/>
      <c r="DV4185" s="240"/>
      <c r="DW4185" s="240"/>
      <c r="DX4185" s="240"/>
      <c r="DY4185" s="240"/>
      <c r="DZ4185" s="240"/>
      <c r="EA4185" s="240"/>
      <c r="EB4185" s="240"/>
      <c r="EC4185" s="240"/>
      <c r="ED4185" s="240"/>
      <c r="EE4185" s="240"/>
      <c r="EF4185" s="240"/>
      <c r="EG4185" s="240"/>
      <c r="EH4185" s="240"/>
      <c r="EI4185" s="240"/>
      <c r="EJ4185" s="240"/>
      <c r="EK4185" s="240"/>
      <c r="EL4185" s="240"/>
      <c r="EM4185" s="240"/>
      <c r="EN4185" s="240"/>
      <c r="EO4185" s="240"/>
      <c r="EP4185" s="240"/>
      <c r="EQ4185" s="240"/>
      <c r="ER4185" s="240"/>
      <c r="ES4185" s="240"/>
      <c r="ET4185" s="240"/>
      <c r="EU4185" s="240"/>
      <c r="EV4185" s="240"/>
      <c r="EW4185" s="240"/>
      <c r="EX4185" s="240"/>
      <c r="EY4185" s="240"/>
      <c r="EZ4185" s="240"/>
      <c r="FA4185" s="240"/>
      <c r="FB4185" s="240"/>
      <c r="FC4185" s="240"/>
      <c r="FD4185" s="240"/>
      <c r="FE4185" s="240"/>
      <c r="FF4185" s="240"/>
      <c r="FG4185" s="240"/>
      <c r="FH4185" s="240"/>
      <c r="FI4185" s="240"/>
      <c r="FJ4185" s="240"/>
      <c r="FK4185" s="240"/>
      <c r="FL4185" s="240"/>
      <c r="FM4185" s="240"/>
      <c r="FN4185" s="240"/>
      <c r="FO4185" s="240"/>
      <c r="FP4185" s="240"/>
      <c r="FQ4185" s="240"/>
      <c r="FR4185" s="240"/>
      <c r="FS4185" s="240"/>
      <c r="FT4185" s="240"/>
      <c r="FU4185" s="240"/>
      <c r="FV4185" s="240"/>
    </row>
    <row r="4186" spans="1:178" s="250" customFormat="1">
      <c r="A4186" s="234"/>
      <c r="B4186" s="234"/>
      <c r="C4186" s="234"/>
      <c r="D4186" s="234"/>
      <c r="E4186" s="234"/>
      <c r="F4186" s="234"/>
      <c r="G4186" s="235"/>
      <c r="H4186" s="236"/>
      <c r="AJ4186" s="290"/>
      <c r="AK4186" s="240"/>
      <c r="AL4186" s="240"/>
      <c r="AM4186" s="240"/>
      <c r="AN4186" s="240"/>
      <c r="AO4186" s="240"/>
      <c r="AP4186" s="240"/>
      <c r="AQ4186" s="240"/>
      <c r="AR4186" s="240"/>
      <c r="AS4186" s="240"/>
      <c r="AT4186" s="240"/>
      <c r="AU4186" s="240"/>
      <c r="AV4186" s="240"/>
      <c r="AW4186" s="240"/>
      <c r="AX4186" s="240"/>
      <c r="AY4186" s="240"/>
      <c r="AZ4186" s="240"/>
      <c r="BA4186" s="240"/>
      <c r="BB4186" s="240"/>
      <c r="BC4186" s="240"/>
      <c r="BD4186" s="240"/>
      <c r="BE4186" s="240"/>
      <c r="BF4186" s="240"/>
      <c r="BG4186" s="240"/>
      <c r="BH4186" s="240"/>
      <c r="BI4186" s="240"/>
      <c r="BJ4186" s="240"/>
      <c r="BK4186" s="240"/>
      <c r="BL4186" s="240"/>
      <c r="BM4186" s="240"/>
      <c r="BN4186" s="240"/>
      <c r="BO4186" s="240"/>
      <c r="BP4186" s="240"/>
      <c r="BQ4186" s="240"/>
      <c r="BR4186" s="240"/>
      <c r="BS4186" s="240"/>
      <c r="BT4186" s="240"/>
      <c r="BU4186" s="240"/>
      <c r="BV4186" s="240"/>
      <c r="BW4186" s="240"/>
      <c r="BX4186" s="240"/>
      <c r="BY4186" s="240"/>
      <c r="BZ4186" s="240"/>
      <c r="CA4186" s="240"/>
      <c r="CB4186" s="240"/>
      <c r="CC4186" s="240"/>
      <c r="CD4186" s="240"/>
      <c r="CE4186" s="240"/>
      <c r="CF4186" s="240"/>
      <c r="CG4186" s="240"/>
      <c r="CH4186" s="240"/>
      <c r="CI4186" s="240"/>
      <c r="CJ4186" s="240"/>
      <c r="CK4186" s="240"/>
      <c r="CL4186" s="240"/>
      <c r="CM4186" s="240"/>
      <c r="CN4186" s="240"/>
      <c r="CO4186" s="240"/>
      <c r="CP4186" s="240"/>
      <c r="CQ4186" s="240"/>
      <c r="CR4186" s="240"/>
      <c r="CS4186" s="240"/>
      <c r="CT4186" s="240"/>
      <c r="CU4186" s="240"/>
      <c r="CV4186" s="240"/>
      <c r="CW4186" s="240"/>
      <c r="CX4186" s="240"/>
      <c r="CY4186" s="240"/>
      <c r="CZ4186" s="240"/>
      <c r="DA4186" s="240"/>
      <c r="DB4186" s="240"/>
      <c r="DC4186" s="240"/>
      <c r="DD4186" s="240"/>
      <c r="DE4186" s="240"/>
      <c r="DF4186" s="240"/>
      <c r="DG4186" s="240"/>
      <c r="DH4186" s="240"/>
      <c r="DI4186" s="240"/>
      <c r="DJ4186" s="240"/>
      <c r="DK4186" s="240"/>
      <c r="DL4186" s="240"/>
      <c r="DM4186" s="240"/>
      <c r="DN4186" s="240"/>
      <c r="DO4186" s="240"/>
      <c r="DP4186" s="240"/>
      <c r="DQ4186" s="240"/>
      <c r="DR4186" s="240"/>
      <c r="DS4186" s="240"/>
      <c r="DT4186" s="240"/>
      <c r="DU4186" s="240"/>
      <c r="DV4186" s="240"/>
      <c r="DW4186" s="240"/>
      <c r="DX4186" s="240"/>
      <c r="DY4186" s="240"/>
      <c r="DZ4186" s="240"/>
      <c r="EA4186" s="240"/>
      <c r="EB4186" s="240"/>
      <c r="EC4186" s="240"/>
      <c r="ED4186" s="240"/>
      <c r="EE4186" s="240"/>
      <c r="EF4186" s="240"/>
      <c r="EG4186" s="240"/>
      <c r="EH4186" s="240"/>
      <c r="EI4186" s="240"/>
      <c r="EJ4186" s="240"/>
      <c r="EK4186" s="240"/>
      <c r="EL4186" s="240"/>
      <c r="EM4186" s="240"/>
      <c r="EN4186" s="240"/>
      <c r="EO4186" s="240"/>
      <c r="EP4186" s="240"/>
      <c r="EQ4186" s="240"/>
      <c r="ER4186" s="240"/>
      <c r="ES4186" s="240"/>
      <c r="ET4186" s="240"/>
      <c r="EU4186" s="240"/>
      <c r="EV4186" s="240"/>
      <c r="EW4186" s="240"/>
      <c r="EX4186" s="240"/>
      <c r="EY4186" s="240"/>
      <c r="EZ4186" s="240"/>
      <c r="FA4186" s="240"/>
      <c r="FB4186" s="240"/>
      <c r="FC4186" s="240"/>
      <c r="FD4186" s="240"/>
      <c r="FE4186" s="240"/>
      <c r="FF4186" s="240"/>
      <c r="FG4186" s="240"/>
      <c r="FH4186" s="240"/>
      <c r="FI4186" s="240"/>
      <c r="FJ4186" s="240"/>
      <c r="FK4186" s="240"/>
      <c r="FL4186" s="240"/>
      <c r="FM4186" s="240"/>
      <c r="FN4186" s="240"/>
      <c r="FO4186" s="240"/>
      <c r="FP4186" s="240"/>
      <c r="FQ4186" s="240"/>
      <c r="FR4186" s="240"/>
      <c r="FS4186" s="240"/>
      <c r="FT4186" s="240"/>
      <c r="FU4186" s="240"/>
      <c r="FV4186" s="240"/>
    </row>
    <row r="4187" spans="1:178" s="250" customFormat="1">
      <c r="A4187" s="234"/>
      <c r="B4187" s="234"/>
      <c r="C4187" s="234"/>
      <c r="D4187" s="234"/>
      <c r="E4187" s="234"/>
      <c r="F4187" s="234"/>
      <c r="G4187" s="235"/>
      <c r="H4187" s="236"/>
      <c r="AJ4187" s="290"/>
      <c r="AK4187" s="240"/>
      <c r="AL4187" s="240"/>
      <c r="AM4187" s="240"/>
      <c r="AN4187" s="240"/>
      <c r="AO4187" s="240"/>
      <c r="AP4187" s="240"/>
      <c r="AQ4187" s="240"/>
      <c r="AR4187" s="240"/>
      <c r="AS4187" s="240"/>
      <c r="AT4187" s="240"/>
      <c r="AU4187" s="240"/>
      <c r="AV4187" s="240"/>
      <c r="AW4187" s="240"/>
      <c r="AX4187" s="240"/>
      <c r="AY4187" s="240"/>
      <c r="AZ4187" s="240"/>
      <c r="BA4187" s="240"/>
      <c r="BB4187" s="240"/>
      <c r="BC4187" s="240"/>
      <c r="BD4187" s="240"/>
      <c r="BE4187" s="240"/>
      <c r="BF4187" s="240"/>
      <c r="BG4187" s="240"/>
      <c r="BH4187" s="240"/>
      <c r="BI4187" s="240"/>
      <c r="BJ4187" s="240"/>
      <c r="BK4187" s="240"/>
      <c r="BL4187" s="240"/>
      <c r="BM4187" s="240"/>
      <c r="BN4187" s="240"/>
      <c r="BO4187" s="240"/>
      <c r="BP4187" s="240"/>
      <c r="BQ4187" s="240"/>
      <c r="BR4187" s="240"/>
      <c r="BS4187" s="240"/>
      <c r="BT4187" s="240"/>
      <c r="BU4187" s="240"/>
      <c r="BV4187" s="240"/>
      <c r="BW4187" s="240"/>
      <c r="BX4187" s="240"/>
      <c r="BY4187" s="240"/>
      <c r="BZ4187" s="240"/>
      <c r="CA4187" s="240"/>
      <c r="CB4187" s="240"/>
      <c r="CC4187" s="240"/>
      <c r="CD4187" s="240"/>
      <c r="CE4187" s="240"/>
      <c r="CF4187" s="240"/>
      <c r="CG4187" s="240"/>
      <c r="CH4187" s="240"/>
      <c r="CI4187" s="240"/>
      <c r="CJ4187" s="240"/>
      <c r="CK4187" s="240"/>
      <c r="CL4187" s="240"/>
      <c r="CM4187" s="240"/>
      <c r="CN4187" s="240"/>
      <c r="CO4187" s="240"/>
      <c r="CP4187" s="240"/>
      <c r="CQ4187" s="240"/>
      <c r="CR4187" s="240"/>
      <c r="CS4187" s="240"/>
      <c r="CT4187" s="240"/>
      <c r="CU4187" s="240"/>
      <c r="CV4187" s="240"/>
      <c r="CW4187" s="240"/>
      <c r="CX4187" s="240"/>
      <c r="CY4187" s="240"/>
      <c r="CZ4187" s="240"/>
      <c r="DA4187" s="240"/>
      <c r="DB4187" s="240"/>
      <c r="DC4187" s="240"/>
      <c r="DD4187" s="240"/>
      <c r="DE4187" s="240"/>
      <c r="DF4187" s="240"/>
      <c r="DG4187" s="240"/>
      <c r="DH4187" s="240"/>
      <c r="DI4187" s="240"/>
      <c r="DJ4187" s="240"/>
      <c r="DK4187" s="240"/>
      <c r="DL4187" s="240"/>
      <c r="DM4187" s="240"/>
      <c r="DN4187" s="240"/>
      <c r="DO4187" s="240"/>
      <c r="DP4187" s="240"/>
      <c r="DQ4187" s="240"/>
      <c r="DR4187" s="240"/>
      <c r="DS4187" s="240"/>
      <c r="DT4187" s="240"/>
      <c r="DU4187" s="240"/>
      <c r="DV4187" s="240"/>
      <c r="DW4187" s="240"/>
      <c r="DX4187" s="240"/>
      <c r="DY4187" s="240"/>
      <c r="DZ4187" s="240"/>
      <c r="EA4187" s="240"/>
      <c r="EB4187" s="240"/>
      <c r="EC4187" s="240"/>
      <c r="ED4187" s="240"/>
      <c r="EE4187" s="240"/>
      <c r="EF4187" s="240"/>
      <c r="EG4187" s="240"/>
      <c r="EH4187" s="240"/>
      <c r="EI4187" s="240"/>
      <c r="EJ4187" s="240"/>
      <c r="EK4187" s="240"/>
      <c r="EL4187" s="240"/>
      <c r="EM4187" s="240"/>
      <c r="EN4187" s="240"/>
      <c r="EO4187" s="240"/>
      <c r="EP4187" s="240"/>
      <c r="EQ4187" s="240"/>
      <c r="ER4187" s="240"/>
      <c r="ES4187" s="240"/>
      <c r="ET4187" s="240"/>
      <c r="EU4187" s="240"/>
      <c r="EV4187" s="240"/>
      <c r="EW4187" s="240"/>
      <c r="EX4187" s="240"/>
      <c r="EY4187" s="240"/>
      <c r="EZ4187" s="240"/>
      <c r="FA4187" s="240"/>
      <c r="FB4187" s="240"/>
      <c r="FC4187" s="240"/>
      <c r="FD4187" s="240"/>
      <c r="FE4187" s="240"/>
      <c r="FF4187" s="240"/>
      <c r="FG4187" s="240"/>
      <c r="FH4187" s="240"/>
      <c r="FI4187" s="240"/>
      <c r="FJ4187" s="240"/>
      <c r="FK4187" s="240"/>
      <c r="FL4187" s="240"/>
      <c r="FM4187" s="240"/>
      <c r="FN4187" s="240"/>
      <c r="FO4187" s="240"/>
      <c r="FP4187" s="240"/>
      <c r="FQ4187" s="240"/>
      <c r="FR4187" s="240"/>
      <c r="FS4187" s="240"/>
      <c r="FT4187" s="240"/>
      <c r="FU4187" s="240"/>
      <c r="FV4187" s="240"/>
    </row>
    <row r="4188" spans="1:178" s="250" customFormat="1">
      <c r="A4188" s="234"/>
      <c r="B4188" s="234"/>
      <c r="C4188" s="234"/>
      <c r="D4188" s="234"/>
      <c r="E4188" s="234"/>
      <c r="F4188" s="234"/>
      <c r="G4188" s="235"/>
      <c r="H4188" s="236"/>
      <c r="AJ4188" s="290"/>
      <c r="AK4188" s="240"/>
      <c r="AL4188" s="240"/>
      <c r="AM4188" s="240"/>
      <c r="AN4188" s="240"/>
      <c r="AO4188" s="240"/>
      <c r="AP4188" s="240"/>
      <c r="AQ4188" s="240"/>
      <c r="AR4188" s="240"/>
      <c r="AS4188" s="240"/>
      <c r="AT4188" s="240"/>
      <c r="AU4188" s="240"/>
      <c r="AV4188" s="240"/>
      <c r="AW4188" s="240"/>
      <c r="AX4188" s="240"/>
      <c r="AY4188" s="240"/>
      <c r="AZ4188" s="240"/>
      <c r="BA4188" s="240"/>
      <c r="BB4188" s="240"/>
      <c r="BC4188" s="240"/>
      <c r="BD4188" s="240"/>
      <c r="BE4188" s="240"/>
      <c r="BF4188" s="240"/>
      <c r="BG4188" s="240"/>
      <c r="BH4188" s="240"/>
      <c r="BI4188" s="240"/>
      <c r="BJ4188" s="240"/>
      <c r="BK4188" s="240"/>
      <c r="BL4188" s="240"/>
      <c r="BM4188" s="240"/>
      <c r="BN4188" s="240"/>
      <c r="BO4188" s="240"/>
      <c r="BP4188" s="240"/>
      <c r="BQ4188" s="240"/>
      <c r="BR4188" s="240"/>
      <c r="BS4188" s="240"/>
      <c r="BT4188" s="240"/>
      <c r="BU4188" s="240"/>
      <c r="BV4188" s="240"/>
      <c r="BW4188" s="240"/>
      <c r="BX4188" s="240"/>
      <c r="BY4188" s="240"/>
      <c r="BZ4188" s="240"/>
      <c r="CA4188" s="240"/>
      <c r="CB4188" s="240"/>
      <c r="CC4188" s="240"/>
      <c r="CD4188" s="240"/>
      <c r="CE4188" s="240"/>
      <c r="CF4188" s="240"/>
      <c r="CG4188" s="240"/>
      <c r="CH4188" s="240"/>
      <c r="CI4188" s="240"/>
      <c r="CJ4188" s="240"/>
      <c r="CK4188" s="240"/>
      <c r="CL4188" s="240"/>
      <c r="CM4188" s="240"/>
      <c r="CN4188" s="240"/>
      <c r="CO4188" s="240"/>
      <c r="CP4188" s="240"/>
      <c r="CQ4188" s="240"/>
      <c r="CR4188" s="240"/>
      <c r="CS4188" s="240"/>
      <c r="CT4188" s="240"/>
      <c r="CU4188" s="240"/>
      <c r="CV4188" s="240"/>
      <c r="CW4188" s="240"/>
      <c r="CX4188" s="240"/>
      <c r="CY4188" s="240"/>
      <c r="CZ4188" s="240"/>
      <c r="DA4188" s="240"/>
      <c r="DB4188" s="240"/>
      <c r="DC4188" s="240"/>
      <c r="DD4188" s="240"/>
      <c r="DE4188" s="240"/>
      <c r="DF4188" s="240"/>
      <c r="DG4188" s="240"/>
      <c r="DH4188" s="240"/>
      <c r="DI4188" s="240"/>
      <c r="DJ4188" s="240"/>
      <c r="DK4188" s="240"/>
      <c r="DL4188" s="240"/>
      <c r="DM4188" s="240"/>
      <c r="DN4188" s="240"/>
      <c r="DO4188" s="240"/>
      <c r="DP4188" s="240"/>
      <c r="DQ4188" s="240"/>
      <c r="DR4188" s="240"/>
      <c r="DS4188" s="240"/>
      <c r="DT4188" s="240"/>
      <c r="DU4188" s="240"/>
      <c r="DV4188" s="240"/>
      <c r="DW4188" s="240"/>
      <c r="DX4188" s="240"/>
      <c r="DY4188" s="240"/>
      <c r="DZ4188" s="240"/>
      <c r="EA4188" s="240"/>
      <c r="EB4188" s="240"/>
      <c r="EC4188" s="240"/>
      <c r="ED4188" s="240"/>
      <c r="EE4188" s="240"/>
      <c r="EF4188" s="240"/>
      <c r="EG4188" s="240"/>
      <c r="EH4188" s="240"/>
      <c r="EI4188" s="240"/>
      <c r="EJ4188" s="240"/>
      <c r="EK4188" s="240"/>
      <c r="EL4188" s="240"/>
      <c r="EM4188" s="240"/>
      <c r="EN4188" s="240"/>
      <c r="EO4188" s="240"/>
      <c r="EP4188" s="240"/>
      <c r="EQ4188" s="240"/>
      <c r="ER4188" s="240"/>
      <c r="ES4188" s="240"/>
      <c r="ET4188" s="240"/>
      <c r="EU4188" s="240"/>
      <c r="EV4188" s="240"/>
      <c r="EW4188" s="240"/>
      <c r="EX4188" s="240"/>
      <c r="EY4188" s="240"/>
      <c r="EZ4188" s="240"/>
      <c r="FA4188" s="240"/>
      <c r="FB4188" s="240"/>
      <c r="FC4188" s="240"/>
      <c r="FD4188" s="240"/>
      <c r="FE4188" s="240"/>
      <c r="FF4188" s="240"/>
      <c r="FG4188" s="240"/>
      <c r="FH4188" s="240"/>
      <c r="FI4188" s="240"/>
      <c r="FJ4188" s="240"/>
      <c r="FK4188" s="240"/>
      <c r="FL4188" s="240"/>
      <c r="FM4188" s="240"/>
      <c r="FN4188" s="240"/>
      <c r="FO4188" s="240"/>
      <c r="FP4188" s="240"/>
      <c r="FQ4188" s="240"/>
      <c r="FR4188" s="240"/>
      <c r="FS4188" s="240"/>
      <c r="FT4188" s="240"/>
      <c r="FU4188" s="240"/>
      <c r="FV4188" s="240"/>
    </row>
    <row r="4189" spans="1:178" s="250" customFormat="1">
      <c r="A4189" s="234"/>
      <c r="B4189" s="234"/>
      <c r="C4189" s="234"/>
      <c r="D4189" s="234"/>
      <c r="E4189" s="234"/>
      <c r="F4189" s="234"/>
      <c r="G4189" s="235"/>
      <c r="H4189" s="236"/>
      <c r="AJ4189" s="290"/>
      <c r="AK4189" s="240"/>
      <c r="AL4189" s="240"/>
      <c r="AM4189" s="240"/>
      <c r="AN4189" s="240"/>
      <c r="AO4189" s="240"/>
      <c r="AP4189" s="240"/>
      <c r="AQ4189" s="240"/>
      <c r="AR4189" s="240"/>
      <c r="AS4189" s="240"/>
      <c r="AT4189" s="240"/>
      <c r="AU4189" s="240"/>
      <c r="AV4189" s="240"/>
      <c r="AW4189" s="240"/>
      <c r="AX4189" s="240"/>
      <c r="AY4189" s="240"/>
      <c r="AZ4189" s="240"/>
      <c r="BA4189" s="240"/>
      <c r="BB4189" s="240"/>
      <c r="BC4189" s="240"/>
      <c r="BD4189" s="240"/>
      <c r="BE4189" s="240"/>
      <c r="BF4189" s="240"/>
      <c r="BG4189" s="240"/>
      <c r="BH4189" s="240"/>
      <c r="BI4189" s="240"/>
      <c r="BJ4189" s="240"/>
      <c r="BK4189" s="240"/>
      <c r="BL4189" s="240"/>
      <c r="BM4189" s="240"/>
      <c r="BN4189" s="240"/>
      <c r="BO4189" s="240"/>
      <c r="BP4189" s="240"/>
      <c r="BQ4189" s="240"/>
      <c r="BR4189" s="240"/>
      <c r="BS4189" s="240"/>
      <c r="BT4189" s="240"/>
      <c r="BU4189" s="240"/>
      <c r="BV4189" s="240"/>
      <c r="BW4189" s="240"/>
      <c r="BX4189" s="240"/>
      <c r="BY4189" s="240"/>
      <c r="BZ4189" s="240"/>
      <c r="CA4189" s="240"/>
      <c r="CB4189" s="240"/>
      <c r="CC4189" s="240"/>
      <c r="CD4189" s="240"/>
      <c r="CE4189" s="240"/>
      <c r="CF4189" s="240"/>
      <c r="CG4189" s="240"/>
      <c r="CH4189" s="240"/>
      <c r="CI4189" s="240"/>
      <c r="CJ4189" s="240"/>
      <c r="CK4189" s="240"/>
      <c r="CL4189" s="240"/>
      <c r="CM4189" s="240"/>
      <c r="CN4189" s="240"/>
      <c r="CO4189" s="240"/>
      <c r="CP4189" s="240"/>
      <c r="CQ4189" s="240"/>
      <c r="CR4189" s="240"/>
      <c r="CS4189" s="240"/>
      <c r="CT4189" s="240"/>
      <c r="CU4189" s="240"/>
      <c r="CV4189" s="240"/>
      <c r="CW4189" s="240"/>
      <c r="CX4189" s="240"/>
      <c r="CY4189" s="240"/>
      <c r="CZ4189" s="240"/>
      <c r="DA4189" s="240"/>
      <c r="DB4189" s="240"/>
      <c r="DC4189" s="240"/>
      <c r="DD4189" s="240"/>
      <c r="DE4189" s="240"/>
      <c r="DF4189" s="240"/>
      <c r="DG4189" s="240"/>
      <c r="DH4189" s="240"/>
      <c r="DI4189" s="240"/>
      <c r="DJ4189" s="240"/>
      <c r="DK4189" s="240"/>
      <c r="DL4189" s="240"/>
      <c r="DM4189" s="240"/>
      <c r="DN4189" s="240"/>
      <c r="DO4189" s="240"/>
      <c r="DP4189" s="240"/>
      <c r="DQ4189" s="240"/>
      <c r="DR4189" s="240"/>
      <c r="DS4189" s="240"/>
      <c r="DT4189" s="240"/>
      <c r="DU4189" s="240"/>
      <c r="DV4189" s="240"/>
      <c r="DW4189" s="240"/>
      <c r="DX4189" s="240"/>
      <c r="DY4189" s="240"/>
      <c r="DZ4189" s="240"/>
      <c r="EA4189" s="240"/>
      <c r="EB4189" s="240"/>
      <c r="EC4189" s="240"/>
      <c r="ED4189" s="240"/>
      <c r="EE4189" s="240"/>
      <c r="EF4189" s="240"/>
      <c r="EG4189" s="240"/>
      <c r="EH4189" s="240"/>
      <c r="EI4189" s="240"/>
      <c r="EJ4189" s="240"/>
      <c r="EK4189" s="240"/>
      <c r="EL4189" s="240"/>
      <c r="EM4189" s="240"/>
      <c r="EN4189" s="240"/>
      <c r="EO4189" s="240"/>
      <c r="EP4189" s="240"/>
      <c r="EQ4189" s="240"/>
      <c r="ER4189" s="240"/>
      <c r="ES4189" s="240"/>
      <c r="ET4189" s="240"/>
      <c r="EU4189" s="240"/>
      <c r="EV4189" s="240"/>
      <c r="EW4189" s="240"/>
      <c r="EX4189" s="240"/>
      <c r="EY4189" s="240"/>
      <c r="EZ4189" s="240"/>
      <c r="FA4189" s="240"/>
      <c r="FB4189" s="240"/>
      <c r="FC4189" s="240"/>
      <c r="FD4189" s="240"/>
      <c r="FE4189" s="240"/>
      <c r="FF4189" s="240"/>
      <c r="FG4189" s="240"/>
      <c r="FH4189" s="240"/>
      <c r="FI4189" s="240"/>
      <c r="FJ4189" s="240"/>
      <c r="FK4189" s="240"/>
      <c r="FL4189" s="240"/>
      <c r="FM4189" s="240"/>
      <c r="FN4189" s="240"/>
      <c r="FO4189" s="240"/>
      <c r="FP4189" s="240"/>
      <c r="FQ4189" s="240"/>
      <c r="FR4189" s="240"/>
      <c r="FS4189" s="240"/>
      <c r="FT4189" s="240"/>
      <c r="FU4189" s="240"/>
      <c r="FV4189" s="240"/>
    </row>
    <row r="4190" spans="1:178" s="250" customFormat="1">
      <c r="A4190" s="234"/>
      <c r="B4190" s="234"/>
      <c r="C4190" s="234"/>
      <c r="D4190" s="234"/>
      <c r="E4190" s="234"/>
      <c r="F4190" s="234"/>
      <c r="G4190" s="235"/>
      <c r="H4190" s="236"/>
      <c r="AJ4190" s="290"/>
      <c r="AK4190" s="240"/>
      <c r="AL4190" s="240"/>
      <c r="AM4190" s="240"/>
      <c r="AN4190" s="240"/>
      <c r="AO4190" s="240"/>
      <c r="AP4190" s="240"/>
      <c r="AQ4190" s="240"/>
      <c r="AR4190" s="240"/>
      <c r="AS4190" s="240"/>
      <c r="AT4190" s="240"/>
      <c r="AU4190" s="240"/>
      <c r="AV4190" s="240"/>
      <c r="AW4190" s="240"/>
      <c r="AX4190" s="240"/>
      <c r="AY4190" s="240"/>
      <c r="AZ4190" s="240"/>
      <c r="BA4190" s="240"/>
      <c r="BB4190" s="240"/>
      <c r="BC4190" s="240"/>
      <c r="BD4190" s="240"/>
      <c r="BE4190" s="240"/>
      <c r="BF4190" s="240"/>
      <c r="BG4190" s="240"/>
      <c r="BH4190" s="240"/>
      <c r="BI4190" s="240"/>
      <c r="BJ4190" s="240"/>
      <c r="BK4190" s="240"/>
      <c r="BL4190" s="240"/>
      <c r="BM4190" s="240"/>
      <c r="BN4190" s="240"/>
      <c r="BO4190" s="240"/>
      <c r="BP4190" s="240"/>
      <c r="BQ4190" s="240"/>
      <c r="BR4190" s="240"/>
      <c r="BS4190" s="240"/>
      <c r="BT4190" s="240"/>
      <c r="BU4190" s="240"/>
      <c r="BV4190" s="240"/>
      <c r="BW4190" s="240"/>
      <c r="BX4190" s="240"/>
      <c r="BY4190" s="240"/>
      <c r="BZ4190" s="240"/>
      <c r="CA4190" s="240"/>
      <c r="CB4190" s="240"/>
      <c r="CC4190" s="240"/>
      <c r="CD4190" s="240"/>
      <c r="CE4190" s="240"/>
      <c r="CF4190" s="240"/>
      <c r="CG4190" s="240"/>
      <c r="CH4190" s="240"/>
      <c r="CI4190" s="240"/>
      <c r="CJ4190" s="240"/>
      <c r="CK4190" s="240"/>
      <c r="CL4190" s="240"/>
      <c r="CM4190" s="240"/>
      <c r="CN4190" s="240"/>
      <c r="CO4190" s="240"/>
      <c r="CP4190" s="240"/>
      <c r="CQ4190" s="240"/>
      <c r="CR4190" s="240"/>
      <c r="CS4190" s="240"/>
      <c r="CT4190" s="240"/>
      <c r="CU4190" s="240"/>
      <c r="CV4190" s="240"/>
      <c r="CW4190" s="240"/>
      <c r="CX4190" s="240"/>
      <c r="CY4190" s="240"/>
      <c r="CZ4190" s="240"/>
      <c r="DA4190" s="240"/>
      <c r="DB4190" s="240"/>
      <c r="DC4190" s="240"/>
      <c r="DD4190" s="240"/>
      <c r="DE4190" s="240"/>
      <c r="DF4190" s="240"/>
      <c r="DG4190" s="240"/>
      <c r="DH4190" s="240"/>
      <c r="DI4190" s="240"/>
      <c r="DJ4190" s="240"/>
      <c r="DK4190" s="240"/>
      <c r="DL4190" s="240"/>
      <c r="DM4190" s="240"/>
      <c r="DN4190" s="240"/>
      <c r="DO4190" s="240"/>
      <c r="DP4190" s="240"/>
      <c r="DQ4190" s="240"/>
      <c r="DR4190" s="240"/>
      <c r="DS4190" s="240"/>
      <c r="DT4190" s="240"/>
      <c r="DU4190" s="240"/>
      <c r="DV4190" s="240"/>
      <c r="DW4190" s="240"/>
      <c r="DX4190" s="240"/>
      <c r="DY4190" s="240"/>
      <c r="DZ4190" s="240"/>
      <c r="EA4190" s="240"/>
      <c r="EB4190" s="240"/>
      <c r="EC4190" s="240"/>
      <c r="ED4190" s="240"/>
      <c r="EE4190" s="240"/>
      <c r="EF4190" s="240"/>
      <c r="EG4190" s="240"/>
      <c r="EH4190" s="240"/>
      <c r="EI4190" s="240"/>
      <c r="EJ4190" s="240"/>
      <c r="EK4190" s="240"/>
      <c r="EL4190" s="240"/>
      <c r="EM4190" s="240"/>
      <c r="EN4190" s="240"/>
      <c r="EO4190" s="240"/>
      <c r="EP4190" s="240"/>
      <c r="EQ4190" s="240"/>
      <c r="ER4190" s="240"/>
      <c r="ES4190" s="240"/>
      <c r="ET4190" s="240"/>
      <c r="EU4190" s="240"/>
      <c r="EV4190" s="240"/>
      <c r="EW4190" s="240"/>
      <c r="EX4190" s="240"/>
      <c r="EY4190" s="240"/>
      <c r="EZ4190" s="240"/>
      <c r="FA4190" s="240"/>
      <c r="FB4190" s="240"/>
      <c r="FC4190" s="240"/>
      <c r="FD4190" s="240"/>
      <c r="FE4190" s="240"/>
      <c r="FF4190" s="240"/>
      <c r="FG4190" s="240"/>
      <c r="FH4190" s="240"/>
      <c r="FI4190" s="240"/>
      <c r="FJ4190" s="240"/>
      <c r="FK4190" s="240"/>
      <c r="FL4190" s="240"/>
      <c r="FM4190" s="240"/>
      <c r="FN4190" s="240"/>
      <c r="FO4190" s="240"/>
      <c r="FP4190" s="240"/>
      <c r="FQ4190" s="240"/>
      <c r="FR4190" s="240"/>
      <c r="FS4190" s="240"/>
      <c r="FT4190" s="240"/>
      <c r="FU4190" s="240"/>
      <c r="FV4190" s="240"/>
    </row>
    <row r="4191" spans="1:178" s="250" customFormat="1">
      <c r="A4191" s="234"/>
      <c r="B4191" s="234"/>
      <c r="C4191" s="234"/>
      <c r="D4191" s="234"/>
      <c r="E4191" s="234"/>
      <c r="F4191" s="234"/>
      <c r="G4191" s="235"/>
      <c r="H4191" s="236"/>
      <c r="AJ4191" s="290"/>
      <c r="AK4191" s="240"/>
      <c r="AL4191" s="240"/>
      <c r="AM4191" s="240"/>
      <c r="AN4191" s="240"/>
      <c r="AO4191" s="240"/>
      <c r="AP4191" s="240"/>
      <c r="AQ4191" s="240"/>
      <c r="AR4191" s="240"/>
      <c r="AS4191" s="240"/>
      <c r="AT4191" s="240"/>
      <c r="AU4191" s="240"/>
      <c r="AV4191" s="240"/>
      <c r="AW4191" s="240"/>
      <c r="AX4191" s="240"/>
      <c r="AY4191" s="240"/>
      <c r="AZ4191" s="240"/>
      <c r="BA4191" s="240"/>
      <c r="BB4191" s="240"/>
      <c r="BC4191" s="240"/>
      <c r="BD4191" s="240"/>
      <c r="BE4191" s="240"/>
      <c r="BF4191" s="240"/>
      <c r="BG4191" s="240"/>
      <c r="BH4191" s="240"/>
      <c r="BI4191" s="240"/>
      <c r="BJ4191" s="240"/>
      <c r="BK4191" s="240"/>
      <c r="BL4191" s="240"/>
      <c r="BM4191" s="240"/>
      <c r="BN4191" s="240"/>
      <c r="BO4191" s="240"/>
      <c r="BP4191" s="240"/>
      <c r="BQ4191" s="240"/>
      <c r="BR4191" s="240"/>
      <c r="BS4191" s="240"/>
      <c r="BT4191" s="240"/>
      <c r="BU4191" s="240"/>
      <c r="BV4191" s="240"/>
      <c r="BW4191" s="240"/>
      <c r="BX4191" s="240"/>
      <c r="BY4191" s="240"/>
      <c r="BZ4191" s="240"/>
      <c r="CA4191" s="240"/>
      <c r="CB4191" s="240"/>
      <c r="CC4191" s="240"/>
      <c r="CD4191" s="240"/>
      <c r="CE4191" s="240"/>
      <c r="CF4191" s="240"/>
      <c r="CG4191" s="240"/>
      <c r="CH4191" s="240"/>
      <c r="CI4191" s="240"/>
      <c r="CJ4191" s="240"/>
      <c r="CK4191" s="240"/>
      <c r="CL4191" s="240"/>
      <c r="CM4191" s="240"/>
      <c r="CN4191" s="240"/>
      <c r="CO4191" s="240"/>
      <c r="CP4191" s="240"/>
      <c r="CQ4191" s="240"/>
      <c r="CR4191" s="240"/>
      <c r="CS4191" s="240"/>
      <c r="CT4191" s="240"/>
      <c r="CU4191" s="240"/>
      <c r="CV4191" s="240"/>
      <c r="CW4191" s="240"/>
      <c r="CX4191" s="240"/>
      <c r="CY4191" s="240"/>
      <c r="CZ4191" s="240"/>
      <c r="DA4191" s="240"/>
      <c r="DB4191" s="240"/>
      <c r="DC4191" s="240"/>
      <c r="DD4191" s="240"/>
      <c r="DE4191" s="240"/>
      <c r="DF4191" s="240"/>
      <c r="DG4191" s="240"/>
      <c r="DH4191" s="240"/>
      <c r="DI4191" s="240"/>
      <c r="DJ4191" s="240"/>
      <c r="DK4191" s="240"/>
      <c r="DL4191" s="240"/>
      <c r="DM4191" s="240"/>
      <c r="DN4191" s="240"/>
      <c r="DO4191" s="240"/>
      <c r="DP4191" s="240"/>
      <c r="DQ4191" s="240"/>
      <c r="DR4191" s="240"/>
      <c r="DS4191" s="240"/>
      <c r="DT4191" s="240"/>
      <c r="DU4191" s="240"/>
      <c r="DV4191" s="240"/>
      <c r="DW4191" s="240"/>
      <c r="DX4191" s="240"/>
      <c r="DY4191" s="240"/>
      <c r="DZ4191" s="240"/>
      <c r="EA4191" s="240"/>
      <c r="EB4191" s="240"/>
      <c r="EC4191" s="240"/>
      <c r="ED4191" s="240"/>
      <c r="EE4191" s="240"/>
      <c r="EF4191" s="240"/>
      <c r="EG4191" s="240"/>
      <c r="EH4191" s="240"/>
      <c r="EI4191" s="240"/>
      <c r="EJ4191" s="240"/>
      <c r="EK4191" s="240"/>
      <c r="EL4191" s="240"/>
      <c r="EM4191" s="240"/>
      <c r="EN4191" s="240"/>
      <c r="EO4191" s="240"/>
      <c r="EP4191" s="240"/>
      <c r="EQ4191" s="240"/>
      <c r="ER4191" s="240"/>
      <c r="ES4191" s="240"/>
      <c r="ET4191" s="240"/>
      <c r="EU4191" s="240"/>
      <c r="EV4191" s="240"/>
      <c r="EW4191" s="240"/>
      <c r="EX4191" s="240"/>
      <c r="EY4191" s="240"/>
      <c r="EZ4191" s="240"/>
      <c r="FA4191" s="240"/>
      <c r="FB4191" s="240"/>
      <c r="FC4191" s="240"/>
      <c r="FD4191" s="240"/>
      <c r="FE4191" s="240"/>
      <c r="FF4191" s="240"/>
      <c r="FG4191" s="240"/>
      <c r="FH4191" s="240"/>
      <c r="FI4191" s="240"/>
      <c r="FJ4191" s="240"/>
      <c r="FK4191" s="240"/>
      <c r="FL4191" s="240"/>
      <c r="FM4191" s="240"/>
      <c r="FN4191" s="240"/>
      <c r="FO4191" s="240"/>
      <c r="FP4191" s="240"/>
      <c r="FQ4191" s="240"/>
      <c r="FR4191" s="240"/>
      <c r="FS4191" s="240"/>
      <c r="FT4191" s="240"/>
      <c r="FU4191" s="240"/>
      <c r="FV4191" s="240"/>
    </row>
    <row r="4192" spans="1:178" s="250" customFormat="1">
      <c r="A4192" s="234"/>
      <c r="B4192" s="234"/>
      <c r="C4192" s="234"/>
      <c r="D4192" s="234"/>
      <c r="E4192" s="234"/>
      <c r="F4192" s="234"/>
      <c r="G4192" s="235"/>
      <c r="H4192" s="236"/>
      <c r="AJ4192" s="290"/>
      <c r="AK4192" s="240"/>
      <c r="AL4192" s="240"/>
      <c r="AM4192" s="240"/>
      <c r="AN4192" s="240"/>
      <c r="AO4192" s="240"/>
      <c r="AP4192" s="240"/>
      <c r="AQ4192" s="240"/>
      <c r="AR4192" s="240"/>
      <c r="AS4192" s="240"/>
      <c r="AT4192" s="240"/>
      <c r="AU4192" s="240"/>
      <c r="AV4192" s="240"/>
      <c r="AW4192" s="240"/>
      <c r="AX4192" s="240"/>
      <c r="AY4192" s="240"/>
      <c r="AZ4192" s="240"/>
      <c r="BA4192" s="240"/>
      <c r="BB4192" s="240"/>
      <c r="BC4192" s="240"/>
      <c r="BD4192" s="240"/>
      <c r="BE4192" s="240"/>
      <c r="BF4192" s="240"/>
      <c r="BG4192" s="240"/>
      <c r="BH4192" s="240"/>
      <c r="BI4192" s="240"/>
      <c r="BJ4192" s="240"/>
      <c r="BK4192" s="240"/>
      <c r="BL4192" s="240"/>
      <c r="BM4192" s="240"/>
      <c r="BN4192" s="240"/>
      <c r="BO4192" s="240"/>
      <c r="BP4192" s="240"/>
      <c r="BQ4192" s="240"/>
      <c r="BR4192" s="240"/>
      <c r="BS4192" s="240"/>
      <c r="BT4192" s="240"/>
      <c r="BU4192" s="240"/>
      <c r="BV4192" s="240"/>
      <c r="BW4192" s="240"/>
      <c r="BX4192" s="240"/>
      <c r="BY4192" s="240"/>
      <c r="BZ4192" s="240"/>
      <c r="CA4192" s="240"/>
      <c r="CB4192" s="240"/>
      <c r="CC4192" s="240"/>
      <c r="CD4192" s="240"/>
      <c r="CE4192" s="240"/>
      <c r="CF4192" s="240"/>
      <c r="CG4192" s="240"/>
      <c r="CH4192" s="240"/>
      <c r="CI4192" s="240"/>
      <c r="CJ4192" s="240"/>
      <c r="CK4192" s="240"/>
      <c r="CL4192" s="240"/>
      <c r="CM4192" s="240"/>
      <c r="CN4192" s="240"/>
      <c r="CO4192" s="240"/>
      <c r="CP4192" s="240"/>
      <c r="CQ4192" s="240"/>
      <c r="CR4192" s="240"/>
      <c r="CS4192" s="240"/>
      <c r="CT4192" s="240"/>
      <c r="CU4192" s="240"/>
      <c r="CV4192" s="240"/>
      <c r="CW4192" s="240"/>
      <c r="CX4192" s="240"/>
      <c r="CY4192" s="240"/>
      <c r="CZ4192" s="240"/>
      <c r="DA4192" s="240"/>
      <c r="DB4192" s="240"/>
      <c r="DC4192" s="240"/>
      <c r="DD4192" s="240"/>
      <c r="DE4192" s="240"/>
      <c r="DF4192" s="240"/>
      <c r="DG4192" s="240"/>
      <c r="DH4192" s="240"/>
      <c r="DI4192" s="240"/>
      <c r="DJ4192" s="240"/>
      <c r="DK4192" s="240"/>
      <c r="DL4192" s="240"/>
      <c r="DM4192" s="240"/>
      <c r="DN4192" s="240"/>
      <c r="DO4192" s="240"/>
      <c r="DP4192" s="240"/>
      <c r="DQ4192" s="240"/>
      <c r="DR4192" s="240"/>
      <c r="DS4192" s="240"/>
      <c r="DT4192" s="240"/>
      <c r="DU4192" s="240"/>
      <c r="DV4192" s="240"/>
      <c r="DW4192" s="240"/>
      <c r="DX4192" s="240"/>
      <c r="DY4192" s="240"/>
      <c r="DZ4192" s="240"/>
      <c r="EA4192" s="240"/>
      <c r="EB4192" s="240"/>
      <c r="EC4192" s="240"/>
      <c r="ED4192" s="240"/>
      <c r="EE4192" s="240"/>
      <c r="EF4192" s="240"/>
      <c r="EG4192" s="240"/>
      <c r="EH4192" s="240"/>
      <c r="EI4192" s="240"/>
      <c r="EJ4192" s="240"/>
      <c r="EK4192" s="240"/>
      <c r="EL4192" s="240"/>
      <c r="EM4192" s="240"/>
      <c r="EN4192" s="240"/>
      <c r="EO4192" s="240"/>
      <c r="EP4192" s="240"/>
      <c r="EQ4192" s="240"/>
      <c r="ER4192" s="240"/>
      <c r="ES4192" s="240"/>
      <c r="ET4192" s="240"/>
      <c r="EU4192" s="240"/>
      <c r="EV4192" s="240"/>
      <c r="EW4192" s="240"/>
      <c r="EX4192" s="240"/>
      <c r="EY4192" s="240"/>
      <c r="EZ4192" s="240"/>
      <c r="FA4192" s="240"/>
      <c r="FB4192" s="240"/>
      <c r="FC4192" s="240"/>
      <c r="FD4192" s="240"/>
      <c r="FE4192" s="240"/>
      <c r="FF4192" s="240"/>
      <c r="FG4192" s="240"/>
      <c r="FH4192" s="240"/>
      <c r="FI4192" s="240"/>
      <c r="FJ4192" s="240"/>
      <c r="FK4192" s="240"/>
      <c r="FL4192" s="240"/>
      <c r="FM4192" s="240"/>
      <c r="FN4192" s="240"/>
      <c r="FO4192" s="240"/>
      <c r="FP4192" s="240"/>
      <c r="FQ4192" s="240"/>
      <c r="FR4192" s="240"/>
      <c r="FS4192" s="240"/>
      <c r="FT4192" s="240"/>
      <c r="FU4192" s="240"/>
      <c r="FV4192" s="240"/>
    </row>
    <row r="4193" spans="1:178" s="250" customFormat="1">
      <c r="A4193" s="234"/>
      <c r="B4193" s="234"/>
      <c r="C4193" s="234"/>
      <c r="D4193" s="234"/>
      <c r="E4193" s="234"/>
      <c r="F4193" s="234"/>
      <c r="G4193" s="235"/>
      <c r="H4193" s="236"/>
      <c r="AJ4193" s="290"/>
      <c r="AK4193" s="240"/>
      <c r="AL4193" s="240"/>
      <c r="AM4193" s="240"/>
      <c r="AN4193" s="240"/>
      <c r="AO4193" s="240"/>
      <c r="AP4193" s="240"/>
      <c r="AQ4193" s="240"/>
      <c r="AR4193" s="240"/>
      <c r="AS4193" s="240"/>
      <c r="AT4193" s="240"/>
      <c r="AU4193" s="240"/>
      <c r="AV4193" s="240"/>
      <c r="AW4193" s="240"/>
      <c r="AX4193" s="240"/>
      <c r="AY4193" s="240"/>
      <c r="AZ4193" s="240"/>
      <c r="BA4193" s="240"/>
      <c r="BB4193" s="240"/>
      <c r="BC4193" s="240"/>
      <c r="BD4193" s="240"/>
      <c r="BE4193" s="240"/>
      <c r="BF4193" s="240"/>
      <c r="BG4193" s="240"/>
      <c r="BH4193" s="240"/>
      <c r="BI4193" s="240"/>
      <c r="BJ4193" s="240"/>
      <c r="BK4193" s="240"/>
      <c r="BL4193" s="240"/>
      <c r="BM4193" s="240"/>
      <c r="BN4193" s="240"/>
      <c r="BO4193" s="240"/>
      <c r="BP4193" s="240"/>
      <c r="BQ4193" s="240"/>
      <c r="BR4193" s="240"/>
      <c r="BS4193" s="240"/>
      <c r="BT4193" s="240"/>
      <c r="BU4193" s="240"/>
      <c r="BV4193" s="240"/>
      <c r="BW4193" s="240"/>
      <c r="BX4193" s="240"/>
      <c r="BY4193" s="240"/>
      <c r="BZ4193" s="240"/>
      <c r="CA4193" s="240"/>
      <c r="CB4193" s="240"/>
      <c r="CC4193" s="240"/>
      <c r="CD4193" s="240"/>
      <c r="CE4193" s="240"/>
      <c r="CF4193" s="240"/>
      <c r="CG4193" s="240"/>
      <c r="CH4193" s="240"/>
      <c r="CI4193" s="240"/>
      <c r="CJ4193" s="240"/>
      <c r="CK4193" s="240"/>
      <c r="CL4193" s="240"/>
      <c r="CM4193" s="240"/>
      <c r="CN4193" s="240"/>
      <c r="CO4193" s="240"/>
      <c r="CP4193" s="240"/>
      <c r="CQ4193" s="240"/>
      <c r="CR4193" s="240"/>
      <c r="CS4193" s="240"/>
      <c r="CT4193" s="240"/>
      <c r="CU4193" s="240"/>
      <c r="CV4193" s="240"/>
      <c r="CW4193" s="240"/>
      <c r="CX4193" s="240"/>
      <c r="CY4193" s="240"/>
      <c r="CZ4193" s="240"/>
      <c r="DA4193" s="240"/>
      <c r="DB4193" s="240"/>
      <c r="DC4193" s="240"/>
      <c r="DD4193" s="240"/>
      <c r="DE4193" s="240"/>
      <c r="DF4193" s="240"/>
      <c r="DG4193" s="240"/>
      <c r="DH4193" s="240"/>
      <c r="DI4193" s="240"/>
      <c r="DJ4193" s="240"/>
      <c r="DK4193" s="240"/>
      <c r="DL4193" s="240"/>
      <c r="DM4193" s="240"/>
      <c r="DN4193" s="240"/>
      <c r="DO4193" s="240"/>
      <c r="DP4193" s="240"/>
      <c r="DQ4193" s="240"/>
      <c r="DR4193" s="240"/>
      <c r="DS4193" s="240"/>
      <c r="DT4193" s="240"/>
      <c r="DU4193" s="240"/>
      <c r="DV4193" s="240"/>
      <c r="DW4193" s="240"/>
      <c r="DX4193" s="240"/>
      <c r="DY4193" s="240"/>
      <c r="DZ4193" s="240"/>
      <c r="EA4193" s="240"/>
      <c r="EB4193" s="240"/>
      <c r="EC4193" s="240"/>
      <c r="ED4193" s="240"/>
      <c r="EE4193" s="240"/>
      <c r="EF4193" s="240"/>
      <c r="EG4193" s="240"/>
      <c r="EH4193" s="240"/>
      <c r="EI4193" s="240"/>
      <c r="EJ4193" s="240"/>
      <c r="EK4193" s="240"/>
      <c r="EL4193" s="240"/>
      <c r="EM4193" s="240"/>
      <c r="EN4193" s="240"/>
      <c r="EO4193" s="240"/>
      <c r="EP4193" s="240"/>
      <c r="EQ4193" s="240"/>
      <c r="ER4193" s="240"/>
      <c r="ES4193" s="240"/>
      <c r="ET4193" s="240"/>
      <c r="EU4193" s="240"/>
      <c r="EV4193" s="240"/>
      <c r="EW4193" s="240"/>
      <c r="EX4193" s="240"/>
      <c r="EY4193" s="240"/>
      <c r="EZ4193" s="240"/>
      <c r="FA4193" s="240"/>
      <c r="FB4193" s="240"/>
      <c r="FC4193" s="240"/>
      <c r="FD4193" s="240"/>
      <c r="FE4193" s="240"/>
      <c r="FF4193" s="240"/>
      <c r="FG4193" s="240"/>
      <c r="FH4193" s="240"/>
      <c r="FI4193" s="240"/>
      <c r="FJ4193" s="240"/>
      <c r="FK4193" s="240"/>
      <c r="FL4193" s="240"/>
      <c r="FM4193" s="240"/>
      <c r="FN4193" s="240"/>
      <c r="FO4193" s="240"/>
      <c r="FP4193" s="240"/>
      <c r="FQ4193" s="240"/>
      <c r="FR4193" s="240"/>
      <c r="FS4193" s="240"/>
      <c r="FT4193" s="240"/>
      <c r="FU4193" s="240"/>
      <c r="FV4193" s="240"/>
    </row>
    <row r="4194" spans="1:178" s="250" customFormat="1">
      <c r="A4194" s="234"/>
      <c r="B4194" s="234"/>
      <c r="C4194" s="234"/>
      <c r="D4194" s="234"/>
      <c r="E4194" s="234"/>
      <c r="F4194" s="234"/>
      <c r="G4194" s="235"/>
      <c r="H4194" s="236"/>
      <c r="AJ4194" s="290"/>
      <c r="AK4194" s="240"/>
      <c r="AL4194" s="240"/>
      <c r="AM4194" s="240"/>
      <c r="AN4194" s="240"/>
      <c r="AO4194" s="240"/>
      <c r="AP4194" s="240"/>
      <c r="AQ4194" s="240"/>
      <c r="AR4194" s="240"/>
      <c r="AS4194" s="240"/>
      <c r="AT4194" s="240"/>
      <c r="AU4194" s="240"/>
      <c r="AV4194" s="240"/>
      <c r="AW4194" s="240"/>
      <c r="AX4194" s="240"/>
      <c r="AY4194" s="240"/>
      <c r="AZ4194" s="240"/>
      <c r="BA4194" s="240"/>
      <c r="BB4194" s="240"/>
      <c r="BC4194" s="240"/>
      <c r="BD4194" s="240"/>
      <c r="BE4194" s="240"/>
      <c r="BF4194" s="240"/>
      <c r="BG4194" s="240"/>
      <c r="BH4194" s="240"/>
      <c r="BI4194" s="240"/>
      <c r="BJ4194" s="240"/>
      <c r="BK4194" s="240"/>
      <c r="BL4194" s="240"/>
      <c r="BM4194" s="240"/>
      <c r="BN4194" s="240"/>
      <c r="BO4194" s="240"/>
      <c r="BP4194" s="240"/>
      <c r="BQ4194" s="240"/>
      <c r="BR4194" s="240"/>
      <c r="BS4194" s="240"/>
      <c r="BT4194" s="240"/>
      <c r="BU4194" s="240"/>
      <c r="BV4194" s="240"/>
      <c r="BW4194" s="240"/>
      <c r="BX4194" s="240"/>
      <c r="BY4194" s="240"/>
      <c r="BZ4194" s="240"/>
      <c r="CA4194" s="240"/>
      <c r="CB4194" s="240"/>
      <c r="CC4194" s="240"/>
      <c r="CD4194" s="240"/>
      <c r="CE4194" s="240"/>
      <c r="CF4194" s="240"/>
      <c r="CG4194" s="240"/>
      <c r="CH4194" s="240"/>
      <c r="CI4194" s="240"/>
      <c r="CJ4194" s="240"/>
      <c r="CK4194" s="240"/>
      <c r="CL4194" s="240"/>
      <c r="CM4194" s="240"/>
      <c r="CN4194" s="240"/>
      <c r="CO4194" s="240"/>
      <c r="CP4194" s="240"/>
      <c r="CQ4194" s="240"/>
      <c r="CR4194" s="240"/>
      <c r="CS4194" s="240"/>
      <c r="CT4194" s="240"/>
      <c r="CU4194" s="240"/>
      <c r="CV4194" s="240"/>
      <c r="CW4194" s="240"/>
      <c r="CX4194" s="240"/>
      <c r="CY4194" s="240"/>
      <c r="CZ4194" s="240"/>
      <c r="DA4194" s="240"/>
      <c r="DB4194" s="240"/>
      <c r="DC4194" s="240"/>
      <c r="DD4194" s="240"/>
      <c r="DE4194" s="240"/>
      <c r="DF4194" s="240"/>
      <c r="DG4194" s="240"/>
      <c r="DH4194" s="240"/>
      <c r="DI4194" s="240"/>
      <c r="DJ4194" s="240"/>
      <c r="DK4194" s="240"/>
      <c r="DL4194" s="240"/>
      <c r="DM4194" s="240"/>
      <c r="DN4194" s="240"/>
      <c r="DO4194" s="240"/>
      <c r="DP4194" s="240"/>
      <c r="DQ4194" s="240"/>
      <c r="DR4194" s="240"/>
      <c r="DS4194" s="240"/>
      <c r="DT4194" s="240"/>
      <c r="DU4194" s="240"/>
      <c r="DV4194" s="240"/>
      <c r="DW4194" s="240"/>
      <c r="DX4194" s="240"/>
      <c r="DY4194" s="240"/>
      <c r="DZ4194" s="240"/>
      <c r="EA4194" s="240"/>
      <c r="EB4194" s="240"/>
      <c r="EC4194" s="240"/>
      <c r="ED4194" s="240"/>
      <c r="EE4194" s="240"/>
      <c r="EF4194" s="240"/>
      <c r="EG4194" s="240"/>
      <c r="EH4194" s="240"/>
      <c r="EI4194" s="240"/>
      <c r="EJ4194" s="240"/>
      <c r="EK4194" s="240"/>
      <c r="EL4194" s="240"/>
      <c r="EM4194" s="240"/>
      <c r="EN4194" s="240"/>
      <c r="EO4194" s="240"/>
      <c r="EP4194" s="240"/>
      <c r="EQ4194" s="240"/>
      <c r="ER4194" s="240"/>
      <c r="ES4194" s="240"/>
      <c r="ET4194" s="240"/>
      <c r="EU4194" s="240"/>
      <c r="EV4194" s="240"/>
      <c r="EW4194" s="240"/>
      <c r="EX4194" s="240"/>
      <c r="EY4194" s="240"/>
      <c r="EZ4194" s="240"/>
      <c r="FA4194" s="240"/>
      <c r="FB4194" s="240"/>
      <c r="FC4194" s="240"/>
      <c r="FD4194" s="240"/>
      <c r="FE4194" s="240"/>
      <c r="FF4194" s="240"/>
      <c r="FG4194" s="240"/>
      <c r="FH4194" s="240"/>
      <c r="FI4194" s="240"/>
      <c r="FJ4194" s="240"/>
      <c r="FK4194" s="240"/>
      <c r="FL4194" s="240"/>
      <c r="FM4194" s="240"/>
      <c r="FN4194" s="240"/>
      <c r="FO4194" s="240"/>
      <c r="FP4194" s="240"/>
      <c r="FQ4194" s="240"/>
      <c r="FR4194" s="240"/>
      <c r="FS4194" s="240"/>
      <c r="FT4194" s="240"/>
      <c r="FU4194" s="240"/>
      <c r="FV4194" s="240"/>
    </row>
    <row r="4195" spans="1:178" s="250" customFormat="1">
      <c r="A4195" s="234"/>
      <c r="B4195" s="234"/>
      <c r="C4195" s="234"/>
      <c r="D4195" s="234"/>
      <c r="E4195" s="234"/>
      <c r="F4195" s="234"/>
      <c r="G4195" s="235"/>
      <c r="H4195" s="236"/>
      <c r="AJ4195" s="290"/>
      <c r="AK4195" s="240"/>
      <c r="AL4195" s="240"/>
      <c r="AM4195" s="240"/>
      <c r="AN4195" s="240"/>
      <c r="AO4195" s="240"/>
      <c r="AP4195" s="240"/>
      <c r="AQ4195" s="240"/>
      <c r="AR4195" s="240"/>
      <c r="AS4195" s="240"/>
      <c r="AT4195" s="240"/>
      <c r="AU4195" s="240"/>
      <c r="AV4195" s="240"/>
      <c r="AW4195" s="240"/>
      <c r="AX4195" s="240"/>
      <c r="AY4195" s="240"/>
      <c r="AZ4195" s="240"/>
      <c r="BA4195" s="240"/>
      <c r="BB4195" s="240"/>
      <c r="BC4195" s="240"/>
      <c r="BD4195" s="240"/>
      <c r="BE4195" s="240"/>
      <c r="BF4195" s="240"/>
      <c r="BG4195" s="240"/>
      <c r="BH4195" s="240"/>
      <c r="BI4195" s="240"/>
      <c r="BJ4195" s="240"/>
      <c r="BK4195" s="240"/>
      <c r="BL4195" s="240"/>
      <c r="BM4195" s="240"/>
      <c r="BN4195" s="240"/>
      <c r="BO4195" s="240"/>
      <c r="BP4195" s="240"/>
      <c r="BQ4195" s="240"/>
      <c r="BR4195" s="240"/>
      <c r="BS4195" s="240"/>
      <c r="BT4195" s="240"/>
      <c r="BU4195" s="240"/>
      <c r="BV4195" s="240"/>
      <c r="BW4195" s="240"/>
      <c r="BX4195" s="240"/>
      <c r="BY4195" s="240"/>
      <c r="BZ4195" s="240"/>
      <c r="CA4195" s="240"/>
      <c r="CB4195" s="240"/>
      <c r="CC4195" s="240"/>
      <c r="CD4195" s="240"/>
      <c r="CE4195" s="240"/>
      <c r="CF4195" s="240"/>
      <c r="CG4195" s="240"/>
      <c r="CH4195" s="240"/>
      <c r="CI4195" s="240"/>
      <c r="CJ4195" s="240"/>
      <c r="CK4195" s="240"/>
      <c r="CL4195" s="240"/>
      <c r="CM4195" s="240"/>
      <c r="CN4195" s="240"/>
      <c r="CO4195" s="240"/>
      <c r="CP4195" s="240"/>
      <c r="CQ4195" s="240"/>
      <c r="CR4195" s="240"/>
      <c r="CS4195" s="240"/>
      <c r="CT4195" s="240"/>
      <c r="CU4195" s="240"/>
      <c r="CV4195" s="240"/>
      <c r="CW4195" s="240"/>
      <c r="CX4195" s="240"/>
      <c r="CY4195" s="240"/>
      <c r="CZ4195" s="240"/>
      <c r="DA4195" s="240"/>
      <c r="DB4195" s="240"/>
      <c r="DC4195" s="240"/>
      <c r="DD4195" s="240"/>
      <c r="DE4195" s="240"/>
      <c r="DF4195" s="240"/>
      <c r="DG4195" s="240"/>
      <c r="DH4195" s="240"/>
      <c r="DI4195" s="240"/>
      <c r="DJ4195" s="240"/>
      <c r="DK4195" s="240"/>
      <c r="DL4195" s="240"/>
      <c r="DM4195" s="240"/>
      <c r="DN4195" s="240"/>
      <c r="DO4195" s="240"/>
      <c r="DP4195" s="240"/>
      <c r="DQ4195" s="240"/>
      <c r="DR4195" s="240"/>
      <c r="DS4195" s="240"/>
      <c r="DT4195" s="240"/>
      <c r="DU4195" s="240"/>
      <c r="DV4195" s="240"/>
      <c r="DW4195" s="240"/>
      <c r="DX4195" s="240"/>
      <c r="DY4195" s="240"/>
      <c r="DZ4195" s="240"/>
      <c r="EA4195" s="240"/>
      <c r="EB4195" s="240"/>
      <c r="EC4195" s="240"/>
      <c r="ED4195" s="240"/>
      <c r="EE4195" s="240"/>
      <c r="EF4195" s="240"/>
      <c r="EG4195" s="240"/>
      <c r="EH4195" s="240"/>
      <c r="EI4195" s="240"/>
      <c r="EJ4195" s="240"/>
      <c r="EK4195" s="240"/>
      <c r="EL4195" s="240"/>
      <c r="EM4195" s="240"/>
      <c r="EN4195" s="240"/>
      <c r="EO4195" s="240"/>
      <c r="EP4195" s="240"/>
      <c r="EQ4195" s="240"/>
      <c r="ER4195" s="240"/>
      <c r="ES4195" s="240"/>
      <c r="ET4195" s="240"/>
      <c r="EU4195" s="240"/>
      <c r="EV4195" s="240"/>
      <c r="EW4195" s="240"/>
      <c r="EX4195" s="240"/>
      <c r="EY4195" s="240"/>
      <c r="EZ4195" s="240"/>
      <c r="FA4195" s="240"/>
      <c r="FB4195" s="240"/>
      <c r="FC4195" s="240"/>
      <c r="FD4195" s="240"/>
      <c r="FE4195" s="240"/>
      <c r="FF4195" s="240"/>
      <c r="FG4195" s="240"/>
      <c r="FH4195" s="240"/>
      <c r="FI4195" s="240"/>
      <c r="FJ4195" s="240"/>
      <c r="FK4195" s="240"/>
      <c r="FL4195" s="240"/>
      <c r="FM4195" s="240"/>
      <c r="FN4195" s="240"/>
      <c r="FO4195" s="240"/>
      <c r="FP4195" s="240"/>
      <c r="FQ4195" s="240"/>
      <c r="FR4195" s="240"/>
      <c r="FS4195" s="240"/>
      <c r="FT4195" s="240"/>
      <c r="FU4195" s="240"/>
      <c r="FV4195" s="240"/>
    </row>
    <row r="4196" spans="1:178" s="250" customFormat="1">
      <c r="A4196" s="234"/>
      <c r="B4196" s="234"/>
      <c r="C4196" s="234"/>
      <c r="D4196" s="234"/>
      <c r="E4196" s="234"/>
      <c r="F4196" s="234"/>
      <c r="G4196" s="235"/>
      <c r="H4196" s="236"/>
      <c r="AJ4196" s="290"/>
      <c r="AK4196" s="240"/>
      <c r="AL4196" s="240"/>
      <c r="AM4196" s="240"/>
      <c r="AN4196" s="240"/>
      <c r="AO4196" s="240"/>
      <c r="AP4196" s="240"/>
      <c r="AQ4196" s="240"/>
      <c r="AR4196" s="240"/>
      <c r="AS4196" s="240"/>
      <c r="AT4196" s="240"/>
      <c r="AU4196" s="240"/>
      <c r="AV4196" s="240"/>
      <c r="AW4196" s="240"/>
      <c r="AX4196" s="240"/>
      <c r="AY4196" s="240"/>
      <c r="AZ4196" s="240"/>
      <c r="BA4196" s="240"/>
      <c r="BB4196" s="240"/>
      <c r="BC4196" s="240"/>
      <c r="BD4196" s="240"/>
      <c r="BE4196" s="240"/>
      <c r="BF4196" s="240"/>
      <c r="BG4196" s="240"/>
      <c r="BH4196" s="240"/>
      <c r="BI4196" s="240"/>
      <c r="BJ4196" s="240"/>
      <c r="BK4196" s="240"/>
      <c r="BL4196" s="240"/>
      <c r="BM4196" s="240"/>
      <c r="BN4196" s="240"/>
      <c r="BO4196" s="240"/>
      <c r="BP4196" s="240"/>
      <c r="BQ4196" s="240"/>
      <c r="BR4196" s="240"/>
      <c r="BS4196" s="240"/>
      <c r="BT4196" s="240"/>
      <c r="BU4196" s="240"/>
      <c r="BV4196" s="240"/>
      <c r="BW4196" s="240"/>
      <c r="BX4196" s="240"/>
      <c r="BY4196" s="240"/>
      <c r="BZ4196" s="240"/>
      <c r="CA4196" s="240"/>
      <c r="CB4196" s="240"/>
      <c r="CC4196" s="240"/>
      <c r="CD4196" s="240"/>
      <c r="CE4196" s="240"/>
      <c r="CF4196" s="240"/>
      <c r="CG4196" s="240"/>
      <c r="CH4196" s="240"/>
      <c r="CI4196" s="240"/>
      <c r="CJ4196" s="240"/>
      <c r="CK4196" s="240"/>
      <c r="CL4196" s="240"/>
      <c r="CM4196" s="240"/>
      <c r="CN4196" s="240"/>
      <c r="CO4196" s="240"/>
      <c r="CP4196" s="240"/>
      <c r="CQ4196" s="240"/>
      <c r="CR4196" s="240"/>
      <c r="CS4196" s="240"/>
      <c r="CT4196" s="240"/>
      <c r="CU4196" s="240"/>
      <c r="CV4196" s="240"/>
      <c r="CW4196" s="240"/>
      <c r="CX4196" s="240"/>
      <c r="CY4196" s="240"/>
      <c r="CZ4196" s="240"/>
      <c r="DA4196" s="240"/>
      <c r="DB4196" s="240"/>
      <c r="DC4196" s="240"/>
      <c r="DD4196" s="240"/>
      <c r="DE4196" s="240"/>
      <c r="DF4196" s="240"/>
      <c r="DG4196" s="240"/>
      <c r="DH4196" s="240"/>
      <c r="DI4196" s="240"/>
      <c r="DJ4196" s="240"/>
      <c r="DK4196" s="240"/>
      <c r="DL4196" s="240"/>
      <c r="DM4196" s="240"/>
      <c r="DN4196" s="240"/>
      <c r="DO4196" s="240"/>
      <c r="DP4196" s="240"/>
      <c r="DQ4196" s="240"/>
      <c r="DR4196" s="240"/>
      <c r="DS4196" s="240"/>
      <c r="DT4196" s="240"/>
      <c r="DU4196" s="240"/>
      <c r="DV4196" s="240"/>
      <c r="DW4196" s="240"/>
      <c r="DX4196" s="240"/>
      <c r="DY4196" s="240"/>
      <c r="DZ4196" s="240"/>
      <c r="EA4196" s="240"/>
      <c r="EB4196" s="240"/>
      <c r="EC4196" s="240"/>
      <c r="ED4196" s="240"/>
      <c r="EE4196" s="240"/>
      <c r="EF4196" s="240"/>
      <c r="EG4196" s="240"/>
      <c r="EH4196" s="240"/>
      <c r="EI4196" s="240"/>
      <c r="EJ4196" s="240"/>
      <c r="EK4196" s="240"/>
      <c r="EL4196" s="240"/>
      <c r="EM4196" s="240"/>
      <c r="EN4196" s="240"/>
      <c r="EO4196" s="240"/>
      <c r="EP4196" s="240"/>
      <c r="EQ4196" s="240"/>
      <c r="ER4196" s="240"/>
      <c r="ES4196" s="240"/>
      <c r="ET4196" s="240"/>
      <c r="EU4196" s="240"/>
      <c r="EV4196" s="240"/>
      <c r="EW4196" s="240"/>
      <c r="EX4196" s="240"/>
      <c r="EY4196" s="240"/>
      <c r="EZ4196" s="240"/>
      <c r="FA4196" s="240"/>
      <c r="FB4196" s="240"/>
      <c r="FC4196" s="240"/>
      <c r="FD4196" s="240"/>
      <c r="FE4196" s="240"/>
      <c r="FF4196" s="240"/>
      <c r="FG4196" s="240"/>
      <c r="FH4196" s="240"/>
      <c r="FI4196" s="240"/>
      <c r="FJ4196" s="240"/>
      <c r="FK4196" s="240"/>
      <c r="FL4196" s="240"/>
      <c r="FM4196" s="240"/>
      <c r="FN4196" s="240"/>
      <c r="FO4196" s="240"/>
      <c r="FP4196" s="240"/>
      <c r="FQ4196" s="240"/>
      <c r="FR4196" s="240"/>
      <c r="FS4196" s="240"/>
      <c r="FT4196" s="240"/>
      <c r="FU4196" s="240"/>
      <c r="FV4196" s="240"/>
    </row>
    <row r="4197" spans="1:178" s="250" customFormat="1">
      <c r="A4197" s="234"/>
      <c r="B4197" s="234"/>
      <c r="C4197" s="234"/>
      <c r="D4197" s="234"/>
      <c r="E4197" s="234"/>
      <c r="F4197" s="234"/>
      <c r="G4197" s="235"/>
      <c r="H4197" s="236"/>
      <c r="AJ4197" s="290"/>
      <c r="AK4197" s="240"/>
      <c r="AL4197" s="240"/>
      <c r="AM4197" s="240"/>
      <c r="AN4197" s="240"/>
      <c r="AO4197" s="240"/>
      <c r="AP4197" s="240"/>
      <c r="AQ4197" s="240"/>
      <c r="AR4197" s="240"/>
      <c r="AS4197" s="240"/>
      <c r="AT4197" s="240"/>
      <c r="AU4197" s="240"/>
      <c r="AV4197" s="240"/>
      <c r="AW4197" s="240"/>
      <c r="AX4197" s="240"/>
      <c r="AY4197" s="240"/>
      <c r="AZ4197" s="240"/>
      <c r="BA4197" s="240"/>
      <c r="BB4197" s="240"/>
      <c r="BC4197" s="240"/>
      <c r="BD4197" s="240"/>
      <c r="BE4197" s="240"/>
      <c r="BF4197" s="240"/>
      <c r="BG4197" s="240"/>
      <c r="BH4197" s="240"/>
      <c r="BI4197" s="240"/>
      <c r="BJ4197" s="240"/>
      <c r="BK4197" s="240"/>
      <c r="BL4197" s="240"/>
      <c r="BM4197" s="240"/>
      <c r="BN4197" s="240"/>
      <c r="BO4197" s="240"/>
      <c r="BP4197" s="240"/>
      <c r="BQ4197" s="240"/>
      <c r="BR4197" s="240"/>
      <c r="BS4197" s="240"/>
      <c r="BT4197" s="240"/>
      <c r="BU4197" s="240"/>
      <c r="BV4197" s="240"/>
      <c r="BW4197" s="240"/>
      <c r="BX4197" s="240"/>
      <c r="BY4197" s="240"/>
      <c r="BZ4197" s="240"/>
      <c r="CA4197" s="240"/>
      <c r="CB4197" s="240"/>
      <c r="CC4197" s="240"/>
      <c r="CD4197" s="240"/>
      <c r="CE4197" s="240"/>
      <c r="CF4197" s="240"/>
      <c r="CG4197" s="240"/>
      <c r="CH4197" s="240"/>
      <c r="CI4197" s="240"/>
      <c r="CJ4197" s="240"/>
      <c r="CK4197" s="240"/>
      <c r="CL4197" s="240"/>
      <c r="CM4197" s="240"/>
      <c r="CN4197" s="240"/>
      <c r="CO4197" s="240"/>
      <c r="CP4197" s="240"/>
      <c r="CQ4197" s="240"/>
      <c r="CR4197" s="240"/>
      <c r="CS4197" s="240"/>
      <c r="CT4197" s="240"/>
      <c r="CU4197" s="240"/>
      <c r="CV4197" s="240"/>
      <c r="CW4197" s="240"/>
      <c r="CX4197" s="240"/>
      <c r="CY4197" s="240"/>
      <c r="CZ4197" s="240"/>
      <c r="DA4197" s="240"/>
      <c r="DB4197" s="240"/>
      <c r="DC4197" s="240"/>
      <c r="DD4197" s="240"/>
      <c r="DE4197" s="240"/>
      <c r="DF4197" s="240"/>
      <c r="DG4197" s="240"/>
      <c r="DH4197" s="240"/>
      <c r="DI4197" s="240"/>
      <c r="DJ4197" s="240"/>
      <c r="DK4197" s="240"/>
      <c r="DL4197" s="240"/>
      <c r="DM4197" s="240"/>
      <c r="DN4197" s="240"/>
      <c r="DO4197" s="240"/>
      <c r="DP4197" s="240"/>
      <c r="DQ4197" s="240"/>
      <c r="DR4197" s="240"/>
      <c r="DS4197" s="240"/>
      <c r="DT4197" s="240"/>
      <c r="DU4197" s="240"/>
      <c r="DV4197" s="240"/>
      <c r="DW4197" s="240"/>
      <c r="DX4197" s="240"/>
      <c r="DY4197" s="240"/>
      <c r="DZ4197" s="240"/>
      <c r="EA4197" s="240"/>
      <c r="EB4197" s="240"/>
      <c r="EC4197" s="240"/>
      <c r="ED4197" s="240"/>
      <c r="EE4197" s="240"/>
      <c r="EF4197" s="240"/>
      <c r="EG4197" s="240"/>
      <c r="EH4197" s="240"/>
      <c r="EI4197" s="240"/>
      <c r="EJ4197" s="240"/>
      <c r="EK4197" s="240"/>
      <c r="EL4197" s="240"/>
      <c r="EM4197" s="240"/>
      <c r="EN4197" s="240"/>
      <c r="EO4197" s="240"/>
      <c r="EP4197" s="240"/>
      <c r="EQ4197" s="240"/>
      <c r="ER4197" s="240"/>
      <c r="ES4197" s="240"/>
      <c r="ET4197" s="240"/>
      <c r="EU4197" s="240"/>
      <c r="EV4197" s="240"/>
      <c r="EW4197" s="240"/>
      <c r="EX4197" s="240"/>
      <c r="EY4197" s="240"/>
      <c r="EZ4197" s="240"/>
      <c r="FA4197" s="240"/>
      <c r="FB4197" s="240"/>
      <c r="FC4197" s="240"/>
      <c r="FD4197" s="240"/>
      <c r="FE4197" s="240"/>
      <c r="FF4197" s="240"/>
      <c r="FG4197" s="240"/>
      <c r="FH4197" s="240"/>
      <c r="FI4197" s="240"/>
      <c r="FJ4197" s="240"/>
      <c r="FK4197" s="240"/>
      <c r="FL4197" s="240"/>
      <c r="FM4197" s="240"/>
      <c r="FN4197" s="240"/>
      <c r="FO4197" s="240"/>
      <c r="FP4197" s="240"/>
      <c r="FQ4197" s="240"/>
      <c r="FR4197" s="240"/>
      <c r="FS4197" s="240"/>
      <c r="FT4197" s="240"/>
      <c r="FU4197" s="240"/>
      <c r="FV4197" s="240"/>
    </row>
    <row r="4198" spans="1:178" s="250" customFormat="1">
      <c r="A4198" s="234"/>
      <c r="B4198" s="234"/>
      <c r="C4198" s="234"/>
      <c r="D4198" s="234"/>
      <c r="E4198" s="234"/>
      <c r="F4198" s="234"/>
      <c r="G4198" s="235"/>
      <c r="H4198" s="236"/>
      <c r="AJ4198" s="290"/>
      <c r="AK4198" s="240"/>
      <c r="AL4198" s="240"/>
      <c r="AM4198" s="240"/>
      <c r="AN4198" s="240"/>
      <c r="AO4198" s="240"/>
      <c r="AP4198" s="240"/>
      <c r="AQ4198" s="240"/>
      <c r="AR4198" s="240"/>
      <c r="AS4198" s="240"/>
      <c r="AT4198" s="240"/>
      <c r="AU4198" s="240"/>
      <c r="AV4198" s="240"/>
      <c r="AW4198" s="240"/>
      <c r="AX4198" s="240"/>
      <c r="AY4198" s="240"/>
      <c r="AZ4198" s="240"/>
      <c r="BA4198" s="240"/>
      <c r="BB4198" s="240"/>
      <c r="BC4198" s="240"/>
      <c r="BD4198" s="240"/>
      <c r="BE4198" s="240"/>
      <c r="BF4198" s="240"/>
      <c r="BG4198" s="240"/>
      <c r="BH4198" s="240"/>
      <c r="BI4198" s="240"/>
      <c r="BJ4198" s="240"/>
      <c r="BK4198" s="240"/>
      <c r="BL4198" s="240"/>
      <c r="BM4198" s="240"/>
      <c r="BN4198" s="240"/>
      <c r="BO4198" s="240"/>
      <c r="BP4198" s="240"/>
      <c r="BQ4198" s="240"/>
      <c r="BR4198" s="240"/>
      <c r="BS4198" s="240"/>
      <c r="BT4198" s="240"/>
      <c r="BU4198" s="240"/>
      <c r="BV4198" s="240"/>
      <c r="BW4198" s="240"/>
      <c r="BX4198" s="240"/>
      <c r="BY4198" s="240"/>
      <c r="BZ4198" s="240"/>
      <c r="CA4198" s="240"/>
      <c r="CB4198" s="240"/>
      <c r="CC4198" s="240"/>
      <c r="CD4198" s="240"/>
      <c r="CE4198" s="240"/>
      <c r="CF4198" s="240"/>
      <c r="CG4198" s="240"/>
      <c r="CH4198" s="240"/>
      <c r="CI4198" s="240"/>
      <c r="CJ4198" s="240"/>
      <c r="CK4198" s="240"/>
      <c r="CL4198" s="240"/>
      <c r="CM4198" s="240"/>
      <c r="CN4198" s="240"/>
      <c r="CO4198" s="240"/>
      <c r="CP4198" s="240"/>
      <c r="CQ4198" s="240"/>
      <c r="CR4198" s="240"/>
      <c r="CS4198" s="240"/>
      <c r="CT4198" s="240"/>
      <c r="CU4198" s="240"/>
      <c r="CV4198" s="240"/>
      <c r="CW4198" s="240"/>
      <c r="CX4198" s="240"/>
      <c r="CY4198" s="240"/>
      <c r="CZ4198" s="240"/>
      <c r="DA4198" s="240"/>
      <c r="DB4198" s="240"/>
      <c r="DC4198" s="240"/>
      <c r="DD4198" s="240"/>
      <c r="DE4198" s="240"/>
      <c r="DF4198" s="240"/>
      <c r="DG4198" s="240"/>
      <c r="DH4198" s="240"/>
      <c r="DI4198" s="240"/>
      <c r="DJ4198" s="240"/>
      <c r="DK4198" s="240"/>
      <c r="DL4198" s="240"/>
      <c r="DM4198" s="240"/>
      <c r="DN4198" s="240"/>
      <c r="DO4198" s="240"/>
      <c r="DP4198" s="240"/>
      <c r="DQ4198" s="240"/>
      <c r="DR4198" s="240"/>
      <c r="DS4198" s="240"/>
      <c r="DT4198" s="240"/>
      <c r="DU4198" s="240"/>
      <c r="DV4198" s="240"/>
      <c r="DW4198" s="240"/>
      <c r="DX4198" s="240"/>
      <c r="DY4198" s="240"/>
      <c r="DZ4198" s="240"/>
      <c r="EA4198" s="240"/>
      <c r="EB4198" s="240"/>
      <c r="EC4198" s="240"/>
      <c r="ED4198" s="240"/>
      <c r="EE4198" s="240"/>
      <c r="EF4198" s="240"/>
      <c r="EG4198" s="240"/>
      <c r="EH4198" s="240"/>
      <c r="EI4198" s="240"/>
      <c r="EJ4198" s="240"/>
      <c r="EK4198" s="240"/>
      <c r="EL4198" s="240"/>
      <c r="EM4198" s="240"/>
      <c r="EN4198" s="240"/>
      <c r="EO4198" s="240"/>
      <c r="EP4198" s="240"/>
      <c r="EQ4198" s="240"/>
      <c r="ER4198" s="240"/>
      <c r="ES4198" s="240"/>
      <c r="ET4198" s="240"/>
      <c r="EU4198" s="240"/>
      <c r="EV4198" s="240"/>
      <c r="EW4198" s="240"/>
      <c r="EX4198" s="240"/>
      <c r="EY4198" s="240"/>
      <c r="EZ4198" s="240"/>
      <c r="FA4198" s="240"/>
      <c r="FB4198" s="240"/>
      <c r="FC4198" s="240"/>
      <c r="FD4198" s="240"/>
      <c r="FE4198" s="240"/>
      <c r="FF4198" s="240"/>
      <c r="FG4198" s="240"/>
      <c r="FH4198" s="240"/>
      <c r="FI4198" s="240"/>
      <c r="FJ4198" s="240"/>
      <c r="FK4198" s="240"/>
      <c r="FL4198" s="240"/>
      <c r="FM4198" s="240"/>
      <c r="FN4198" s="240"/>
      <c r="FO4198" s="240"/>
      <c r="FP4198" s="240"/>
      <c r="FQ4198" s="240"/>
      <c r="FR4198" s="240"/>
      <c r="FS4198" s="240"/>
      <c r="FT4198" s="240"/>
      <c r="FU4198" s="240"/>
      <c r="FV4198" s="240"/>
    </row>
    <row r="4199" spans="1:178" s="250" customFormat="1">
      <c r="A4199" s="234"/>
      <c r="B4199" s="234"/>
      <c r="C4199" s="234"/>
      <c r="D4199" s="234"/>
      <c r="E4199" s="234"/>
      <c r="F4199" s="234"/>
      <c r="G4199" s="235"/>
      <c r="H4199" s="236"/>
      <c r="AJ4199" s="290"/>
      <c r="AK4199" s="240"/>
      <c r="AL4199" s="240"/>
      <c r="AM4199" s="240"/>
      <c r="AN4199" s="240"/>
      <c r="AO4199" s="240"/>
      <c r="AP4199" s="240"/>
      <c r="AQ4199" s="240"/>
      <c r="AR4199" s="240"/>
      <c r="AS4199" s="240"/>
      <c r="AT4199" s="240"/>
      <c r="AU4199" s="240"/>
      <c r="AV4199" s="240"/>
      <c r="AW4199" s="240"/>
      <c r="AX4199" s="240"/>
      <c r="AY4199" s="240"/>
      <c r="AZ4199" s="240"/>
      <c r="BA4199" s="240"/>
      <c r="BB4199" s="240"/>
      <c r="BC4199" s="240"/>
      <c r="BD4199" s="240"/>
      <c r="BE4199" s="240"/>
      <c r="BF4199" s="240"/>
      <c r="BG4199" s="240"/>
      <c r="BH4199" s="240"/>
      <c r="BI4199" s="240"/>
      <c r="BJ4199" s="240"/>
      <c r="BK4199" s="240"/>
      <c r="BL4199" s="240"/>
      <c r="BM4199" s="240"/>
      <c r="BN4199" s="240"/>
      <c r="BO4199" s="240"/>
      <c r="BP4199" s="240"/>
      <c r="BQ4199" s="240"/>
      <c r="BR4199" s="240"/>
      <c r="BS4199" s="240"/>
      <c r="BT4199" s="240"/>
      <c r="BU4199" s="240"/>
      <c r="BV4199" s="240"/>
      <c r="BW4199" s="240"/>
      <c r="BX4199" s="240"/>
      <c r="BY4199" s="240"/>
      <c r="BZ4199" s="240"/>
      <c r="CA4199" s="240"/>
      <c r="CB4199" s="240"/>
      <c r="CC4199" s="240"/>
      <c r="CD4199" s="240"/>
      <c r="CE4199" s="240"/>
      <c r="CF4199" s="240"/>
      <c r="CG4199" s="240"/>
      <c r="CH4199" s="240"/>
      <c r="CI4199" s="240"/>
      <c r="CJ4199" s="240"/>
      <c r="CK4199" s="240"/>
      <c r="CL4199" s="240"/>
      <c r="CM4199" s="240"/>
      <c r="CN4199" s="240"/>
      <c r="CO4199" s="240"/>
      <c r="CP4199" s="240"/>
      <c r="CQ4199" s="240"/>
      <c r="CR4199" s="240"/>
      <c r="CS4199" s="240"/>
      <c r="CT4199" s="240"/>
      <c r="CU4199" s="240"/>
      <c r="CV4199" s="240"/>
      <c r="CW4199" s="240"/>
      <c r="CX4199" s="240"/>
      <c r="CY4199" s="240"/>
      <c r="CZ4199" s="240"/>
      <c r="DA4199" s="240"/>
      <c r="DB4199" s="240"/>
      <c r="DC4199" s="240"/>
      <c r="DD4199" s="240"/>
      <c r="DE4199" s="240"/>
      <c r="DF4199" s="240"/>
      <c r="DG4199" s="240"/>
      <c r="DH4199" s="240"/>
      <c r="DI4199" s="240"/>
      <c r="DJ4199" s="240"/>
      <c r="DK4199" s="240"/>
      <c r="DL4199" s="240"/>
      <c r="DM4199" s="240"/>
      <c r="DN4199" s="240"/>
      <c r="DO4199" s="240"/>
      <c r="DP4199" s="240"/>
      <c r="DQ4199" s="240"/>
      <c r="DR4199" s="240"/>
      <c r="DS4199" s="240"/>
      <c r="DT4199" s="240"/>
      <c r="DU4199" s="240"/>
      <c r="DV4199" s="240"/>
      <c r="DW4199" s="240"/>
      <c r="DX4199" s="240"/>
      <c r="DY4199" s="240"/>
      <c r="DZ4199" s="240"/>
      <c r="EA4199" s="240"/>
      <c r="EB4199" s="240"/>
      <c r="EC4199" s="240"/>
      <c r="ED4199" s="240"/>
      <c r="EE4199" s="240"/>
      <c r="EF4199" s="240"/>
      <c r="EG4199" s="240"/>
      <c r="EH4199" s="240"/>
      <c r="EI4199" s="240"/>
      <c r="EJ4199" s="240"/>
      <c r="EK4199" s="240"/>
      <c r="EL4199" s="240"/>
      <c r="EM4199" s="240"/>
      <c r="EN4199" s="240"/>
      <c r="EO4199" s="240"/>
      <c r="EP4199" s="240"/>
      <c r="EQ4199" s="240"/>
      <c r="ER4199" s="240"/>
      <c r="ES4199" s="240"/>
      <c r="ET4199" s="240"/>
      <c r="EU4199" s="240"/>
      <c r="EV4199" s="240"/>
      <c r="EW4199" s="240"/>
      <c r="EX4199" s="240"/>
      <c r="EY4199" s="240"/>
      <c r="EZ4199" s="240"/>
      <c r="FA4199" s="240"/>
      <c r="FB4199" s="240"/>
      <c r="FC4199" s="240"/>
      <c r="FD4199" s="240"/>
      <c r="FE4199" s="240"/>
      <c r="FF4199" s="240"/>
      <c r="FG4199" s="240"/>
      <c r="FH4199" s="240"/>
      <c r="FI4199" s="240"/>
      <c r="FJ4199" s="240"/>
      <c r="FK4199" s="240"/>
      <c r="FL4199" s="240"/>
      <c r="FM4199" s="240"/>
      <c r="FN4199" s="240"/>
      <c r="FO4199" s="240"/>
      <c r="FP4199" s="240"/>
      <c r="FQ4199" s="240"/>
      <c r="FR4199" s="240"/>
      <c r="FS4199" s="240"/>
      <c r="FT4199" s="240"/>
      <c r="FU4199" s="240"/>
      <c r="FV4199" s="240"/>
    </row>
    <row r="4200" spans="1:178" s="250" customFormat="1">
      <c r="A4200" s="234"/>
      <c r="B4200" s="234"/>
      <c r="C4200" s="234"/>
      <c r="D4200" s="234"/>
      <c r="E4200" s="234"/>
      <c r="F4200" s="234"/>
      <c r="G4200" s="235"/>
      <c r="H4200" s="236"/>
      <c r="AJ4200" s="290"/>
      <c r="AK4200" s="240"/>
      <c r="AL4200" s="240"/>
      <c r="AM4200" s="240"/>
      <c r="AN4200" s="240"/>
      <c r="AO4200" s="240"/>
      <c r="AP4200" s="240"/>
      <c r="AQ4200" s="240"/>
      <c r="AR4200" s="240"/>
      <c r="AS4200" s="240"/>
      <c r="AT4200" s="240"/>
      <c r="AU4200" s="240"/>
      <c r="AV4200" s="240"/>
      <c r="AW4200" s="240"/>
      <c r="AX4200" s="240"/>
      <c r="AY4200" s="240"/>
      <c r="AZ4200" s="240"/>
      <c r="BA4200" s="240"/>
      <c r="BB4200" s="240"/>
      <c r="BC4200" s="240"/>
      <c r="BD4200" s="240"/>
      <c r="BE4200" s="240"/>
      <c r="BF4200" s="240"/>
      <c r="BG4200" s="240"/>
      <c r="BH4200" s="240"/>
      <c r="BI4200" s="240"/>
      <c r="BJ4200" s="240"/>
      <c r="BK4200" s="240"/>
      <c r="BL4200" s="240"/>
      <c r="BM4200" s="240"/>
      <c r="BN4200" s="240"/>
      <c r="BO4200" s="240"/>
      <c r="BP4200" s="240"/>
      <c r="BQ4200" s="240"/>
      <c r="BR4200" s="240"/>
      <c r="BS4200" s="240"/>
      <c r="BT4200" s="240"/>
      <c r="BU4200" s="240"/>
      <c r="BV4200" s="240"/>
      <c r="BW4200" s="240"/>
      <c r="BX4200" s="240"/>
      <c r="BY4200" s="240"/>
      <c r="BZ4200" s="240"/>
      <c r="CA4200" s="240"/>
      <c r="CB4200" s="240"/>
      <c r="CC4200" s="240"/>
      <c r="CD4200" s="240"/>
      <c r="CE4200" s="240"/>
      <c r="CF4200" s="240"/>
      <c r="CG4200" s="240"/>
      <c r="CH4200" s="240"/>
      <c r="CI4200" s="240"/>
      <c r="CJ4200" s="240"/>
      <c r="CK4200" s="240"/>
      <c r="CL4200" s="240"/>
      <c r="CM4200" s="240"/>
      <c r="CN4200" s="240"/>
      <c r="CO4200" s="240"/>
      <c r="CP4200" s="240"/>
      <c r="CQ4200" s="240"/>
      <c r="CR4200" s="240"/>
      <c r="CS4200" s="240"/>
      <c r="CT4200" s="240"/>
      <c r="CU4200" s="240"/>
      <c r="CV4200" s="240"/>
      <c r="CW4200" s="240"/>
      <c r="CX4200" s="240"/>
      <c r="CY4200" s="240"/>
      <c r="CZ4200" s="240"/>
      <c r="DA4200" s="240"/>
      <c r="DB4200" s="240"/>
      <c r="DC4200" s="240"/>
      <c r="DD4200" s="240"/>
      <c r="DE4200" s="240"/>
      <c r="DF4200" s="240"/>
      <c r="DG4200" s="240"/>
      <c r="DH4200" s="240"/>
      <c r="DI4200" s="240"/>
      <c r="DJ4200" s="240"/>
      <c r="DK4200" s="240"/>
      <c r="DL4200" s="240"/>
      <c r="DM4200" s="240"/>
      <c r="DN4200" s="240"/>
      <c r="DO4200" s="240"/>
      <c r="DP4200" s="240"/>
      <c r="DQ4200" s="240"/>
      <c r="DR4200" s="240"/>
      <c r="DS4200" s="240"/>
      <c r="DT4200" s="240"/>
      <c r="DU4200" s="240"/>
      <c r="DV4200" s="240"/>
      <c r="DW4200" s="240"/>
      <c r="DX4200" s="240"/>
      <c r="DY4200" s="240"/>
      <c r="DZ4200" s="240"/>
      <c r="EA4200" s="240"/>
      <c r="EB4200" s="240"/>
      <c r="EC4200" s="240"/>
      <c r="ED4200" s="240"/>
      <c r="EE4200" s="240"/>
      <c r="EF4200" s="240"/>
      <c r="EG4200" s="240"/>
      <c r="EH4200" s="240"/>
      <c r="EI4200" s="240"/>
      <c r="EJ4200" s="240"/>
      <c r="EK4200" s="240"/>
      <c r="EL4200" s="240"/>
      <c r="EM4200" s="240"/>
      <c r="EN4200" s="240"/>
      <c r="EO4200" s="240"/>
      <c r="EP4200" s="240"/>
      <c r="EQ4200" s="240"/>
      <c r="ER4200" s="240"/>
      <c r="ES4200" s="240"/>
      <c r="ET4200" s="240"/>
      <c r="EU4200" s="240"/>
      <c r="EV4200" s="240"/>
      <c r="EW4200" s="240"/>
      <c r="EX4200" s="240"/>
      <c r="EY4200" s="240"/>
      <c r="EZ4200" s="240"/>
      <c r="FA4200" s="240"/>
      <c r="FB4200" s="240"/>
      <c r="FC4200" s="240"/>
      <c r="FD4200" s="240"/>
      <c r="FE4200" s="240"/>
      <c r="FF4200" s="240"/>
      <c r="FG4200" s="240"/>
      <c r="FH4200" s="240"/>
      <c r="FI4200" s="240"/>
      <c r="FJ4200" s="240"/>
      <c r="FK4200" s="240"/>
      <c r="FL4200" s="240"/>
      <c r="FM4200" s="240"/>
      <c r="FN4200" s="240"/>
      <c r="FO4200" s="240"/>
      <c r="FP4200" s="240"/>
      <c r="FQ4200" s="240"/>
      <c r="FR4200" s="240"/>
      <c r="FS4200" s="240"/>
      <c r="FT4200" s="240"/>
      <c r="FU4200" s="240"/>
      <c r="FV4200" s="240"/>
    </row>
    <row r="4201" spans="1:178" s="250" customFormat="1">
      <c r="A4201" s="234"/>
      <c r="B4201" s="234"/>
      <c r="C4201" s="234"/>
      <c r="D4201" s="234"/>
      <c r="E4201" s="234"/>
      <c r="F4201" s="234"/>
      <c r="G4201" s="235"/>
      <c r="H4201" s="236"/>
      <c r="AJ4201" s="290"/>
      <c r="AK4201" s="240"/>
      <c r="AL4201" s="240"/>
      <c r="AM4201" s="240"/>
      <c r="AN4201" s="240"/>
      <c r="AO4201" s="240"/>
      <c r="AP4201" s="240"/>
      <c r="AQ4201" s="240"/>
      <c r="AR4201" s="240"/>
      <c r="AS4201" s="240"/>
      <c r="AT4201" s="240"/>
      <c r="AU4201" s="240"/>
      <c r="AV4201" s="240"/>
      <c r="AW4201" s="240"/>
      <c r="AX4201" s="240"/>
      <c r="AY4201" s="240"/>
      <c r="AZ4201" s="240"/>
      <c r="BA4201" s="240"/>
      <c r="BB4201" s="240"/>
      <c r="BC4201" s="240"/>
      <c r="BD4201" s="240"/>
      <c r="BE4201" s="240"/>
      <c r="BF4201" s="240"/>
      <c r="BG4201" s="240"/>
      <c r="BH4201" s="240"/>
      <c r="BI4201" s="240"/>
      <c r="BJ4201" s="240"/>
      <c r="BK4201" s="240"/>
      <c r="BL4201" s="240"/>
      <c r="BM4201" s="240"/>
      <c r="BN4201" s="240"/>
      <c r="BO4201" s="240"/>
      <c r="BP4201" s="240"/>
      <c r="BQ4201" s="240"/>
      <c r="BR4201" s="240"/>
      <c r="BS4201" s="240"/>
      <c r="BT4201" s="240"/>
      <c r="BU4201" s="240"/>
      <c r="BV4201" s="240"/>
      <c r="BW4201" s="240"/>
      <c r="BX4201" s="240"/>
      <c r="BY4201" s="240"/>
      <c r="BZ4201" s="240"/>
      <c r="CA4201" s="240"/>
      <c r="CB4201" s="240"/>
      <c r="CC4201" s="240"/>
      <c r="CD4201" s="240"/>
      <c r="CE4201" s="240"/>
      <c r="CF4201" s="240"/>
      <c r="CG4201" s="240"/>
      <c r="CH4201" s="240"/>
      <c r="CI4201" s="240"/>
      <c r="CJ4201" s="240"/>
      <c r="CK4201" s="240"/>
      <c r="CL4201" s="240"/>
      <c r="CM4201" s="240"/>
      <c r="CN4201" s="240"/>
      <c r="CO4201" s="240"/>
      <c r="CP4201" s="240"/>
      <c r="CQ4201" s="240"/>
      <c r="CR4201" s="240"/>
      <c r="CS4201" s="240"/>
      <c r="CT4201" s="240"/>
      <c r="CU4201" s="240"/>
      <c r="CV4201" s="240"/>
      <c r="CW4201" s="240"/>
      <c r="CX4201" s="240"/>
      <c r="CY4201" s="240"/>
      <c r="CZ4201" s="240"/>
      <c r="DA4201" s="240"/>
      <c r="DB4201" s="240"/>
      <c r="DC4201" s="240"/>
      <c r="DD4201" s="240"/>
      <c r="DE4201" s="240"/>
      <c r="DF4201" s="240"/>
      <c r="DG4201" s="240"/>
      <c r="DH4201" s="240"/>
      <c r="DI4201" s="240"/>
      <c r="DJ4201" s="240"/>
      <c r="DK4201" s="240"/>
      <c r="DL4201" s="240"/>
      <c r="DM4201" s="240"/>
      <c r="DN4201" s="240"/>
      <c r="DO4201" s="240"/>
      <c r="DP4201" s="240"/>
      <c r="DQ4201" s="240"/>
      <c r="DR4201" s="240"/>
      <c r="DS4201" s="240"/>
      <c r="DT4201" s="240"/>
      <c r="DU4201" s="240"/>
      <c r="DV4201" s="240"/>
      <c r="DW4201" s="240"/>
      <c r="DX4201" s="240"/>
      <c r="DY4201" s="240"/>
      <c r="DZ4201" s="240"/>
      <c r="EA4201" s="240"/>
      <c r="EB4201" s="240"/>
      <c r="EC4201" s="240"/>
      <c r="ED4201" s="240"/>
      <c r="EE4201" s="240"/>
      <c r="EF4201" s="240"/>
      <c r="EG4201" s="240"/>
      <c r="EH4201" s="240"/>
      <c r="EI4201" s="240"/>
      <c r="EJ4201" s="240"/>
      <c r="EK4201" s="240"/>
      <c r="EL4201" s="240"/>
      <c r="EM4201" s="240"/>
      <c r="EN4201" s="240"/>
      <c r="EO4201" s="240"/>
      <c r="EP4201" s="240"/>
      <c r="EQ4201" s="240"/>
      <c r="ER4201" s="240"/>
      <c r="ES4201" s="240"/>
      <c r="ET4201" s="240"/>
      <c r="EU4201" s="240"/>
      <c r="EV4201" s="240"/>
      <c r="EW4201" s="240"/>
      <c r="EX4201" s="240"/>
      <c r="EY4201" s="240"/>
      <c r="EZ4201" s="240"/>
      <c r="FA4201" s="240"/>
      <c r="FB4201" s="240"/>
      <c r="FC4201" s="240"/>
      <c r="FD4201" s="240"/>
      <c r="FE4201" s="240"/>
      <c r="FF4201" s="240"/>
      <c r="FG4201" s="240"/>
      <c r="FH4201" s="240"/>
      <c r="FI4201" s="240"/>
      <c r="FJ4201" s="240"/>
      <c r="FK4201" s="240"/>
      <c r="FL4201" s="240"/>
      <c r="FM4201" s="240"/>
      <c r="FN4201" s="240"/>
      <c r="FO4201" s="240"/>
      <c r="FP4201" s="240"/>
      <c r="FQ4201" s="240"/>
      <c r="FR4201" s="240"/>
      <c r="FS4201" s="240"/>
      <c r="FT4201" s="240"/>
      <c r="FU4201" s="240"/>
      <c r="FV4201" s="240"/>
    </row>
    <row r="4202" spans="1:178" s="250" customFormat="1">
      <c r="A4202" s="234"/>
      <c r="B4202" s="234"/>
      <c r="C4202" s="234"/>
      <c r="D4202" s="234"/>
      <c r="E4202" s="234"/>
      <c r="F4202" s="234"/>
      <c r="G4202" s="235"/>
      <c r="H4202" s="236"/>
      <c r="AJ4202" s="290"/>
      <c r="AK4202" s="240"/>
      <c r="AL4202" s="240"/>
      <c r="AM4202" s="240"/>
      <c r="AN4202" s="240"/>
      <c r="AO4202" s="240"/>
      <c r="AP4202" s="240"/>
      <c r="AQ4202" s="240"/>
      <c r="AR4202" s="240"/>
      <c r="AS4202" s="240"/>
      <c r="AT4202" s="240"/>
      <c r="AU4202" s="240"/>
      <c r="AV4202" s="240"/>
      <c r="AW4202" s="240"/>
      <c r="AX4202" s="240"/>
      <c r="AY4202" s="240"/>
      <c r="AZ4202" s="240"/>
      <c r="BA4202" s="240"/>
      <c r="BB4202" s="240"/>
      <c r="BC4202" s="240"/>
      <c r="BD4202" s="240"/>
      <c r="BE4202" s="240"/>
      <c r="BF4202" s="240"/>
      <c r="BG4202" s="240"/>
      <c r="BH4202" s="240"/>
      <c r="BI4202" s="240"/>
      <c r="BJ4202" s="240"/>
      <c r="BK4202" s="240"/>
      <c r="BL4202" s="240"/>
      <c r="BM4202" s="240"/>
      <c r="BN4202" s="240"/>
      <c r="BO4202" s="240"/>
      <c r="BP4202" s="240"/>
      <c r="BQ4202" s="240"/>
      <c r="BR4202" s="240"/>
      <c r="BS4202" s="240"/>
      <c r="BT4202" s="240"/>
      <c r="BU4202" s="240"/>
      <c r="BV4202" s="240"/>
      <c r="BW4202" s="240"/>
      <c r="BX4202" s="240"/>
      <c r="BY4202" s="240"/>
      <c r="BZ4202" s="240"/>
      <c r="CA4202" s="240"/>
      <c r="CB4202" s="240"/>
      <c r="CC4202" s="240"/>
      <c r="CD4202" s="240"/>
      <c r="CE4202" s="240"/>
      <c r="CF4202" s="240"/>
      <c r="CG4202" s="240"/>
      <c r="CH4202" s="240"/>
      <c r="CI4202" s="240"/>
      <c r="CJ4202" s="240"/>
      <c r="CK4202" s="240"/>
      <c r="CL4202" s="240"/>
      <c r="CM4202" s="240"/>
      <c r="CN4202" s="240"/>
      <c r="CO4202" s="240"/>
      <c r="CP4202" s="240"/>
      <c r="CQ4202" s="240"/>
      <c r="CR4202" s="240"/>
      <c r="CS4202" s="240"/>
      <c r="CT4202" s="240"/>
      <c r="CU4202" s="240"/>
      <c r="CV4202" s="240"/>
      <c r="CW4202" s="240"/>
      <c r="CX4202" s="240"/>
      <c r="CY4202" s="240"/>
      <c r="CZ4202" s="240"/>
      <c r="DA4202" s="240"/>
      <c r="DB4202" s="240"/>
      <c r="DC4202" s="240"/>
      <c r="DD4202" s="240"/>
      <c r="DE4202" s="240"/>
      <c r="DF4202" s="240"/>
      <c r="DG4202" s="240"/>
      <c r="DH4202" s="240"/>
      <c r="DI4202" s="240"/>
      <c r="DJ4202" s="240"/>
      <c r="DK4202" s="240"/>
      <c r="DL4202" s="240"/>
      <c r="DM4202" s="240"/>
      <c r="DN4202" s="240"/>
      <c r="DO4202" s="240"/>
      <c r="DP4202" s="240"/>
      <c r="DQ4202" s="240"/>
      <c r="DR4202" s="240"/>
      <c r="DS4202" s="240"/>
      <c r="DT4202" s="240"/>
      <c r="DU4202" s="240"/>
      <c r="DV4202" s="240"/>
      <c r="DW4202" s="240"/>
      <c r="DX4202" s="240"/>
      <c r="DY4202" s="240"/>
      <c r="DZ4202" s="240"/>
      <c r="EA4202" s="240"/>
      <c r="EB4202" s="240"/>
      <c r="EC4202" s="240"/>
      <c r="ED4202" s="240"/>
      <c r="EE4202" s="240"/>
      <c r="EF4202" s="240"/>
      <c r="EG4202" s="240"/>
      <c r="EH4202" s="240"/>
      <c r="EI4202" s="240"/>
      <c r="EJ4202" s="240"/>
      <c r="EK4202" s="240"/>
      <c r="EL4202" s="240"/>
      <c r="EM4202" s="240"/>
      <c r="EN4202" s="240"/>
      <c r="EO4202" s="240"/>
      <c r="EP4202" s="240"/>
      <c r="EQ4202" s="240"/>
      <c r="ER4202" s="240"/>
      <c r="ES4202" s="240"/>
      <c r="ET4202" s="240"/>
      <c r="EU4202" s="240"/>
      <c r="EV4202" s="240"/>
      <c r="EW4202" s="240"/>
      <c r="EX4202" s="240"/>
      <c r="EY4202" s="240"/>
      <c r="EZ4202" s="240"/>
      <c r="FA4202" s="240"/>
      <c r="FB4202" s="240"/>
      <c r="FC4202" s="240"/>
      <c r="FD4202" s="240"/>
      <c r="FE4202" s="240"/>
      <c r="FF4202" s="240"/>
      <c r="FG4202" s="240"/>
      <c r="FH4202" s="240"/>
      <c r="FI4202" s="240"/>
      <c r="FJ4202" s="240"/>
      <c r="FK4202" s="240"/>
      <c r="FL4202" s="240"/>
      <c r="FM4202" s="240"/>
      <c r="FN4202" s="240"/>
      <c r="FO4202" s="240"/>
      <c r="FP4202" s="240"/>
      <c r="FQ4202" s="240"/>
      <c r="FR4202" s="240"/>
      <c r="FS4202" s="240"/>
      <c r="FT4202" s="240"/>
      <c r="FU4202" s="240"/>
      <c r="FV4202" s="240"/>
    </row>
    <row r="4203" spans="1:178" s="250" customFormat="1">
      <c r="A4203" s="234"/>
      <c r="B4203" s="234"/>
      <c r="C4203" s="234"/>
      <c r="D4203" s="234"/>
      <c r="E4203" s="234"/>
      <c r="F4203" s="234"/>
      <c r="G4203" s="235"/>
      <c r="H4203" s="236"/>
      <c r="AJ4203" s="290"/>
      <c r="AK4203" s="240"/>
      <c r="AL4203" s="240"/>
      <c r="AM4203" s="240"/>
      <c r="AN4203" s="240"/>
      <c r="AO4203" s="240"/>
      <c r="AP4203" s="240"/>
      <c r="AQ4203" s="240"/>
      <c r="AR4203" s="240"/>
      <c r="AS4203" s="240"/>
      <c r="AT4203" s="240"/>
      <c r="AU4203" s="240"/>
      <c r="AV4203" s="240"/>
      <c r="AW4203" s="240"/>
      <c r="AX4203" s="240"/>
      <c r="AY4203" s="240"/>
      <c r="AZ4203" s="240"/>
      <c r="BA4203" s="240"/>
      <c r="BB4203" s="240"/>
      <c r="BC4203" s="240"/>
      <c r="BD4203" s="240"/>
      <c r="BE4203" s="240"/>
      <c r="BF4203" s="240"/>
      <c r="BG4203" s="240"/>
      <c r="BH4203" s="240"/>
      <c r="BI4203" s="240"/>
      <c r="BJ4203" s="240"/>
      <c r="BK4203" s="240"/>
      <c r="BL4203" s="240"/>
      <c r="BM4203" s="240"/>
      <c r="BN4203" s="240"/>
      <c r="BO4203" s="240"/>
      <c r="BP4203" s="240"/>
      <c r="BQ4203" s="240"/>
      <c r="BR4203" s="240"/>
      <c r="BS4203" s="240"/>
      <c r="BT4203" s="240"/>
      <c r="BU4203" s="240"/>
      <c r="BV4203" s="240"/>
      <c r="BW4203" s="240"/>
      <c r="BX4203" s="240"/>
      <c r="BY4203" s="240"/>
      <c r="BZ4203" s="240"/>
      <c r="CA4203" s="240"/>
      <c r="CB4203" s="240"/>
      <c r="CC4203" s="240"/>
      <c r="CD4203" s="240"/>
      <c r="CE4203" s="240"/>
      <c r="CF4203" s="240"/>
      <c r="CG4203" s="240"/>
      <c r="CH4203" s="240"/>
      <c r="CI4203" s="240"/>
      <c r="CJ4203" s="240"/>
      <c r="CK4203" s="240"/>
      <c r="CL4203" s="240"/>
      <c r="CM4203" s="240"/>
      <c r="CN4203" s="240"/>
      <c r="CO4203" s="240"/>
      <c r="CP4203" s="240"/>
      <c r="CQ4203" s="240"/>
      <c r="CR4203" s="240"/>
      <c r="CS4203" s="240"/>
      <c r="CT4203" s="240"/>
      <c r="CU4203" s="240"/>
      <c r="CV4203" s="240"/>
      <c r="CW4203" s="240"/>
      <c r="CX4203" s="240"/>
      <c r="CY4203" s="240"/>
      <c r="CZ4203" s="240"/>
      <c r="DA4203" s="240"/>
      <c r="DB4203" s="240"/>
      <c r="DC4203" s="240"/>
      <c r="DD4203" s="240"/>
      <c r="DE4203" s="240"/>
      <c r="DF4203" s="240"/>
      <c r="DG4203" s="240"/>
      <c r="DH4203" s="240"/>
      <c r="DI4203" s="240"/>
      <c r="DJ4203" s="240"/>
      <c r="DK4203" s="240"/>
      <c r="DL4203" s="240"/>
      <c r="DM4203" s="240"/>
      <c r="DN4203" s="240"/>
      <c r="DO4203" s="240"/>
      <c r="DP4203" s="240"/>
      <c r="DQ4203" s="240"/>
      <c r="DR4203" s="240"/>
      <c r="DS4203" s="240"/>
      <c r="DT4203" s="240"/>
      <c r="DU4203" s="240"/>
      <c r="DV4203" s="240"/>
      <c r="DW4203" s="240"/>
      <c r="DX4203" s="240"/>
      <c r="DY4203" s="240"/>
      <c r="DZ4203" s="240"/>
      <c r="EA4203" s="240"/>
      <c r="EB4203" s="240"/>
      <c r="EC4203" s="240"/>
      <c r="ED4203" s="240"/>
      <c r="EE4203" s="240"/>
      <c r="EF4203" s="240"/>
      <c r="EG4203" s="240"/>
      <c r="EH4203" s="240"/>
      <c r="EI4203" s="240"/>
      <c r="EJ4203" s="240"/>
      <c r="EK4203" s="240"/>
      <c r="EL4203" s="240"/>
      <c r="EM4203" s="240"/>
      <c r="EN4203" s="240"/>
      <c r="EO4203" s="240"/>
      <c r="EP4203" s="240"/>
      <c r="EQ4203" s="240"/>
      <c r="ER4203" s="240"/>
      <c r="ES4203" s="240"/>
      <c r="ET4203" s="240"/>
      <c r="EU4203" s="240"/>
      <c r="EV4203" s="240"/>
      <c r="EW4203" s="240"/>
      <c r="EX4203" s="240"/>
      <c r="EY4203" s="240"/>
      <c r="EZ4203" s="240"/>
      <c r="FA4203" s="240"/>
      <c r="FB4203" s="240"/>
      <c r="FC4203" s="240"/>
      <c r="FD4203" s="240"/>
      <c r="FE4203" s="240"/>
      <c r="FF4203" s="240"/>
      <c r="FG4203" s="240"/>
      <c r="FH4203" s="240"/>
      <c r="FI4203" s="240"/>
      <c r="FJ4203" s="240"/>
      <c r="FK4203" s="240"/>
      <c r="FL4203" s="240"/>
      <c r="FM4203" s="240"/>
      <c r="FN4203" s="240"/>
      <c r="FO4203" s="240"/>
      <c r="FP4203" s="240"/>
      <c r="FQ4203" s="240"/>
      <c r="FR4203" s="240"/>
      <c r="FS4203" s="240"/>
      <c r="FT4203" s="240"/>
      <c r="FU4203" s="240"/>
      <c r="FV4203" s="240"/>
    </row>
    <row r="4204" spans="1:178" s="250" customFormat="1">
      <c r="A4204" s="234"/>
      <c r="B4204" s="234"/>
      <c r="C4204" s="234"/>
      <c r="D4204" s="234"/>
      <c r="E4204" s="234"/>
      <c r="F4204" s="234"/>
      <c r="G4204" s="235"/>
      <c r="H4204" s="236"/>
      <c r="AJ4204" s="290"/>
      <c r="AK4204" s="240"/>
      <c r="AL4204" s="240"/>
      <c r="AM4204" s="240"/>
      <c r="AN4204" s="240"/>
      <c r="AO4204" s="240"/>
      <c r="AP4204" s="240"/>
      <c r="AQ4204" s="240"/>
      <c r="AR4204" s="240"/>
      <c r="AS4204" s="240"/>
      <c r="AT4204" s="240"/>
      <c r="AU4204" s="240"/>
      <c r="AV4204" s="240"/>
      <c r="AW4204" s="240"/>
      <c r="AX4204" s="240"/>
      <c r="AY4204" s="240"/>
      <c r="AZ4204" s="240"/>
      <c r="BA4204" s="240"/>
      <c r="BB4204" s="240"/>
      <c r="BC4204" s="240"/>
      <c r="BD4204" s="240"/>
      <c r="BE4204" s="240"/>
      <c r="BF4204" s="240"/>
      <c r="BG4204" s="240"/>
      <c r="BH4204" s="240"/>
      <c r="BI4204" s="240"/>
      <c r="BJ4204" s="240"/>
      <c r="BK4204" s="240"/>
      <c r="BL4204" s="240"/>
      <c r="BM4204" s="240"/>
      <c r="BN4204" s="240"/>
      <c r="BO4204" s="240"/>
      <c r="BP4204" s="240"/>
      <c r="BQ4204" s="240"/>
      <c r="BR4204" s="240"/>
      <c r="BS4204" s="240"/>
      <c r="BT4204" s="240"/>
      <c r="BU4204" s="240"/>
      <c r="BV4204" s="240"/>
      <c r="BW4204" s="240"/>
      <c r="BX4204" s="240"/>
      <c r="BY4204" s="240"/>
      <c r="BZ4204" s="240"/>
      <c r="CA4204" s="240"/>
      <c r="CB4204" s="240"/>
      <c r="CC4204" s="240"/>
      <c r="CD4204" s="240"/>
      <c r="CE4204" s="240"/>
      <c r="CF4204" s="240"/>
      <c r="CG4204" s="240"/>
      <c r="CH4204" s="240"/>
      <c r="CI4204" s="240"/>
      <c r="CJ4204" s="240"/>
      <c r="CK4204" s="240"/>
      <c r="CL4204" s="240"/>
      <c r="CM4204" s="240"/>
      <c r="CN4204" s="240"/>
      <c r="CO4204" s="240"/>
      <c r="CP4204" s="240"/>
      <c r="CQ4204" s="240"/>
      <c r="CR4204" s="240"/>
      <c r="CS4204" s="240"/>
      <c r="CT4204" s="240"/>
      <c r="CU4204" s="240"/>
      <c r="CV4204" s="240"/>
      <c r="CW4204" s="240"/>
      <c r="CX4204" s="240"/>
      <c r="CY4204" s="240"/>
      <c r="CZ4204" s="240"/>
      <c r="DA4204" s="240"/>
      <c r="DB4204" s="240"/>
      <c r="DC4204" s="240"/>
      <c r="DD4204" s="240"/>
      <c r="DE4204" s="240"/>
      <c r="DF4204" s="240"/>
      <c r="DG4204" s="240"/>
      <c r="DH4204" s="240"/>
      <c r="DI4204" s="240"/>
      <c r="DJ4204" s="240"/>
      <c r="DK4204" s="240"/>
      <c r="DL4204" s="240"/>
      <c r="DM4204" s="240"/>
      <c r="DN4204" s="240"/>
      <c r="DO4204" s="240"/>
      <c r="DP4204" s="240"/>
      <c r="DQ4204" s="240"/>
      <c r="DR4204" s="240"/>
      <c r="DS4204" s="240"/>
      <c r="DT4204" s="240"/>
      <c r="DU4204" s="240"/>
      <c r="DV4204" s="240"/>
      <c r="DW4204" s="240"/>
      <c r="DX4204" s="240"/>
      <c r="DY4204" s="240"/>
      <c r="DZ4204" s="240"/>
      <c r="EA4204" s="240"/>
      <c r="EB4204" s="240"/>
      <c r="EC4204" s="240"/>
      <c r="ED4204" s="240"/>
      <c r="EE4204" s="240"/>
      <c r="EF4204" s="240"/>
      <c r="EG4204" s="240"/>
      <c r="EH4204" s="240"/>
      <c r="EI4204" s="240"/>
      <c r="EJ4204" s="240"/>
      <c r="EK4204" s="240"/>
      <c r="EL4204" s="240"/>
      <c r="EM4204" s="240"/>
      <c r="EN4204" s="240"/>
      <c r="EO4204" s="240"/>
      <c r="EP4204" s="240"/>
      <c r="EQ4204" s="240"/>
      <c r="ER4204" s="240"/>
      <c r="ES4204" s="240"/>
      <c r="ET4204" s="240"/>
      <c r="EU4204" s="240"/>
      <c r="EV4204" s="240"/>
      <c r="EW4204" s="240"/>
      <c r="EX4204" s="240"/>
      <c r="EY4204" s="240"/>
      <c r="EZ4204" s="240"/>
      <c r="FA4204" s="240"/>
      <c r="FB4204" s="240"/>
      <c r="FC4204" s="240"/>
      <c r="FD4204" s="240"/>
      <c r="FE4204" s="240"/>
      <c r="FF4204" s="240"/>
      <c r="FG4204" s="240"/>
      <c r="FH4204" s="240"/>
      <c r="FI4204" s="240"/>
      <c r="FJ4204" s="240"/>
      <c r="FK4204" s="240"/>
      <c r="FL4204" s="240"/>
      <c r="FM4204" s="240"/>
      <c r="FN4204" s="240"/>
      <c r="FO4204" s="240"/>
      <c r="FP4204" s="240"/>
      <c r="FQ4204" s="240"/>
      <c r="FR4204" s="240"/>
      <c r="FS4204" s="240"/>
      <c r="FT4204" s="240"/>
      <c r="FU4204" s="240"/>
      <c r="FV4204" s="240"/>
    </row>
    <row r="4205" spans="1:178" s="250" customFormat="1">
      <c r="A4205" s="234"/>
      <c r="B4205" s="234"/>
      <c r="C4205" s="234"/>
      <c r="D4205" s="234"/>
      <c r="E4205" s="234"/>
      <c r="F4205" s="234"/>
      <c r="G4205" s="235"/>
      <c r="H4205" s="236"/>
      <c r="AJ4205" s="290"/>
      <c r="AK4205" s="240"/>
      <c r="AL4205" s="240"/>
      <c r="AM4205" s="240"/>
      <c r="AN4205" s="240"/>
      <c r="AO4205" s="240"/>
      <c r="AP4205" s="240"/>
      <c r="AQ4205" s="240"/>
      <c r="AR4205" s="240"/>
      <c r="AS4205" s="240"/>
      <c r="AT4205" s="240"/>
      <c r="AU4205" s="240"/>
      <c r="AV4205" s="240"/>
      <c r="AW4205" s="240"/>
      <c r="AX4205" s="240"/>
      <c r="AY4205" s="240"/>
      <c r="AZ4205" s="240"/>
      <c r="BA4205" s="240"/>
      <c r="BB4205" s="240"/>
      <c r="BC4205" s="240"/>
      <c r="BD4205" s="240"/>
      <c r="BE4205" s="240"/>
      <c r="BF4205" s="240"/>
      <c r="BG4205" s="240"/>
      <c r="BH4205" s="240"/>
      <c r="BI4205" s="240"/>
      <c r="BJ4205" s="240"/>
      <c r="BK4205" s="240"/>
      <c r="BL4205" s="240"/>
      <c r="BM4205" s="240"/>
      <c r="BN4205" s="240"/>
      <c r="BO4205" s="240"/>
      <c r="BP4205" s="240"/>
      <c r="BQ4205" s="240"/>
      <c r="BR4205" s="240"/>
      <c r="BS4205" s="240"/>
      <c r="BT4205" s="240"/>
      <c r="BU4205" s="240"/>
      <c r="BV4205" s="240"/>
      <c r="BW4205" s="240"/>
      <c r="BX4205" s="240"/>
      <c r="BY4205" s="240"/>
      <c r="BZ4205" s="240"/>
      <c r="CA4205" s="240"/>
      <c r="CB4205" s="240"/>
      <c r="CC4205" s="240"/>
      <c r="CD4205" s="240"/>
      <c r="CE4205" s="240"/>
      <c r="CF4205" s="240"/>
      <c r="CG4205" s="240"/>
      <c r="CH4205" s="240"/>
      <c r="CI4205" s="240"/>
      <c r="CJ4205" s="240"/>
      <c r="CK4205" s="240"/>
      <c r="CL4205" s="240"/>
      <c r="CM4205" s="240"/>
      <c r="CN4205" s="240"/>
      <c r="CO4205" s="240"/>
      <c r="CP4205" s="240"/>
      <c r="CQ4205" s="240"/>
      <c r="CR4205" s="240"/>
      <c r="CS4205" s="240"/>
      <c r="CT4205" s="240"/>
      <c r="CU4205" s="240"/>
      <c r="CV4205" s="240"/>
      <c r="CW4205" s="240"/>
      <c r="CX4205" s="240"/>
      <c r="CY4205" s="240"/>
      <c r="CZ4205" s="240"/>
      <c r="DA4205" s="240"/>
      <c r="DB4205" s="240"/>
      <c r="DC4205" s="240"/>
      <c r="DD4205" s="240"/>
      <c r="DE4205" s="240"/>
      <c r="DF4205" s="240"/>
      <c r="DG4205" s="240"/>
      <c r="DH4205" s="240"/>
      <c r="DI4205" s="240"/>
      <c r="DJ4205" s="240"/>
      <c r="DK4205" s="240"/>
      <c r="DL4205" s="240"/>
      <c r="DM4205" s="240"/>
      <c r="DN4205" s="240"/>
      <c r="DO4205" s="240"/>
      <c r="DP4205" s="240"/>
      <c r="DQ4205" s="240"/>
      <c r="DR4205" s="240"/>
      <c r="DS4205" s="240"/>
      <c r="DT4205" s="240"/>
      <c r="DU4205" s="240"/>
      <c r="DV4205" s="240"/>
      <c r="DW4205" s="240"/>
      <c r="DX4205" s="240"/>
      <c r="DY4205" s="240"/>
      <c r="DZ4205" s="240"/>
      <c r="EA4205" s="240"/>
      <c r="EB4205" s="240"/>
      <c r="EC4205" s="240"/>
      <c r="ED4205" s="240"/>
      <c r="EE4205" s="240"/>
      <c r="EF4205" s="240"/>
      <c r="EG4205" s="240"/>
      <c r="EH4205" s="240"/>
      <c r="EI4205" s="240"/>
      <c r="EJ4205" s="240"/>
      <c r="EK4205" s="240"/>
      <c r="EL4205" s="240"/>
      <c r="EM4205" s="240"/>
      <c r="EN4205" s="240"/>
      <c r="EO4205" s="240"/>
      <c r="EP4205" s="240"/>
      <c r="EQ4205" s="240"/>
      <c r="ER4205" s="240"/>
      <c r="ES4205" s="240"/>
      <c r="ET4205" s="240"/>
      <c r="EU4205" s="240"/>
      <c r="EV4205" s="240"/>
      <c r="EW4205" s="240"/>
      <c r="EX4205" s="240"/>
      <c r="EY4205" s="240"/>
      <c r="EZ4205" s="240"/>
      <c r="FA4205" s="240"/>
      <c r="FB4205" s="240"/>
      <c r="FC4205" s="240"/>
      <c r="FD4205" s="240"/>
      <c r="FE4205" s="240"/>
      <c r="FF4205" s="240"/>
      <c r="FG4205" s="240"/>
      <c r="FH4205" s="240"/>
      <c r="FI4205" s="240"/>
      <c r="FJ4205" s="240"/>
      <c r="FK4205" s="240"/>
      <c r="FL4205" s="240"/>
      <c r="FM4205" s="240"/>
      <c r="FN4205" s="240"/>
      <c r="FO4205" s="240"/>
      <c r="FP4205" s="240"/>
      <c r="FQ4205" s="240"/>
      <c r="FR4205" s="240"/>
      <c r="FS4205" s="240"/>
      <c r="FT4205" s="240"/>
      <c r="FU4205" s="240"/>
      <c r="FV4205" s="240"/>
    </row>
    <row r="4206" spans="1:178" s="250" customFormat="1">
      <c r="A4206" s="234"/>
      <c r="B4206" s="234"/>
      <c r="C4206" s="234"/>
      <c r="D4206" s="234"/>
      <c r="E4206" s="234"/>
      <c r="F4206" s="234"/>
      <c r="G4206" s="235"/>
      <c r="H4206" s="236"/>
      <c r="AJ4206" s="290"/>
      <c r="AK4206" s="240"/>
      <c r="AL4206" s="240"/>
      <c r="AM4206" s="240"/>
      <c r="AN4206" s="240"/>
      <c r="AO4206" s="240"/>
      <c r="AP4206" s="240"/>
      <c r="AQ4206" s="240"/>
      <c r="AR4206" s="240"/>
      <c r="AS4206" s="240"/>
      <c r="AT4206" s="240"/>
      <c r="AU4206" s="240"/>
      <c r="AV4206" s="240"/>
      <c r="AW4206" s="240"/>
      <c r="AX4206" s="240"/>
      <c r="AY4206" s="240"/>
      <c r="AZ4206" s="240"/>
      <c r="BA4206" s="240"/>
      <c r="BB4206" s="240"/>
      <c r="BC4206" s="240"/>
      <c r="BD4206" s="240"/>
      <c r="BE4206" s="240"/>
      <c r="BF4206" s="240"/>
      <c r="BG4206" s="240"/>
      <c r="BH4206" s="240"/>
      <c r="BI4206" s="240"/>
      <c r="BJ4206" s="240"/>
      <c r="BK4206" s="240"/>
      <c r="BL4206" s="240"/>
      <c r="BM4206" s="240"/>
      <c r="BN4206" s="240"/>
      <c r="BO4206" s="240"/>
      <c r="BP4206" s="240"/>
      <c r="BQ4206" s="240"/>
      <c r="BR4206" s="240"/>
      <c r="BS4206" s="240"/>
      <c r="BT4206" s="240"/>
      <c r="BU4206" s="240"/>
      <c r="BV4206" s="240"/>
      <c r="BW4206" s="240"/>
      <c r="BX4206" s="240"/>
      <c r="BY4206" s="240"/>
      <c r="BZ4206" s="240"/>
      <c r="CA4206" s="240"/>
      <c r="CB4206" s="240"/>
      <c r="CC4206" s="240"/>
      <c r="CD4206" s="240"/>
      <c r="CE4206" s="240"/>
      <c r="CF4206" s="240"/>
      <c r="CG4206" s="240"/>
      <c r="CH4206" s="240"/>
      <c r="CI4206" s="240"/>
      <c r="CJ4206" s="240"/>
      <c r="CK4206" s="240"/>
      <c r="CL4206" s="240"/>
      <c r="CM4206" s="240"/>
      <c r="CN4206" s="240"/>
      <c r="CO4206" s="240"/>
      <c r="CP4206" s="240"/>
      <c r="CQ4206" s="240"/>
      <c r="CR4206" s="240"/>
      <c r="CS4206" s="240"/>
      <c r="CT4206" s="240"/>
      <c r="CU4206" s="240"/>
      <c r="CV4206" s="240"/>
      <c r="CW4206" s="240"/>
      <c r="CX4206" s="240"/>
      <c r="CY4206" s="240"/>
      <c r="CZ4206" s="240"/>
      <c r="DA4206" s="240"/>
      <c r="DB4206" s="240"/>
      <c r="DC4206" s="240"/>
      <c r="DD4206" s="240"/>
      <c r="DE4206" s="240"/>
      <c r="DF4206" s="240"/>
      <c r="DG4206" s="240"/>
      <c r="DH4206" s="240"/>
      <c r="DI4206" s="240"/>
      <c r="DJ4206" s="240"/>
      <c r="DK4206" s="240"/>
      <c r="DL4206" s="240"/>
      <c r="DM4206" s="240"/>
      <c r="DN4206" s="240"/>
      <c r="DO4206" s="240"/>
      <c r="DP4206" s="240"/>
      <c r="DQ4206" s="240"/>
      <c r="DR4206" s="240"/>
      <c r="DS4206" s="240"/>
      <c r="DT4206" s="240"/>
      <c r="DU4206" s="240"/>
      <c r="DV4206" s="240"/>
      <c r="DW4206" s="240"/>
      <c r="DX4206" s="240"/>
      <c r="DY4206" s="240"/>
      <c r="DZ4206" s="240"/>
      <c r="EA4206" s="240"/>
      <c r="EB4206" s="240"/>
      <c r="EC4206" s="240"/>
      <c r="ED4206" s="240"/>
      <c r="EE4206" s="240"/>
      <c r="EF4206" s="240"/>
      <c r="EG4206" s="240"/>
      <c r="EH4206" s="240"/>
      <c r="EI4206" s="240"/>
      <c r="EJ4206" s="240"/>
      <c r="EK4206" s="240"/>
      <c r="EL4206" s="240"/>
      <c r="EM4206" s="240"/>
      <c r="EN4206" s="240"/>
      <c r="EO4206" s="240"/>
      <c r="EP4206" s="240"/>
      <c r="EQ4206" s="240"/>
      <c r="ER4206" s="240"/>
      <c r="ES4206" s="240"/>
      <c r="ET4206" s="240"/>
      <c r="EU4206" s="240"/>
      <c r="EV4206" s="240"/>
      <c r="EW4206" s="240"/>
      <c r="EX4206" s="240"/>
      <c r="EY4206" s="240"/>
      <c r="EZ4206" s="240"/>
      <c r="FA4206" s="240"/>
      <c r="FB4206" s="240"/>
      <c r="FC4206" s="240"/>
      <c r="FD4206" s="240"/>
      <c r="FE4206" s="240"/>
      <c r="FF4206" s="240"/>
      <c r="FG4206" s="240"/>
      <c r="FH4206" s="240"/>
      <c r="FI4206" s="240"/>
      <c r="FJ4206" s="240"/>
      <c r="FK4206" s="240"/>
      <c r="FL4206" s="240"/>
      <c r="FM4206" s="240"/>
      <c r="FN4206" s="240"/>
      <c r="FO4206" s="240"/>
      <c r="FP4206" s="240"/>
      <c r="FQ4206" s="240"/>
      <c r="FR4206" s="240"/>
      <c r="FS4206" s="240"/>
      <c r="FT4206" s="240"/>
      <c r="FU4206" s="240"/>
      <c r="FV4206" s="240"/>
    </row>
    <row r="4207" spans="1:178" s="250" customFormat="1">
      <c r="A4207" s="234"/>
      <c r="B4207" s="234"/>
      <c r="C4207" s="234"/>
      <c r="D4207" s="234"/>
      <c r="E4207" s="234"/>
      <c r="F4207" s="234"/>
      <c r="G4207" s="235"/>
      <c r="H4207" s="236"/>
      <c r="AJ4207" s="290"/>
      <c r="AK4207" s="240"/>
      <c r="AL4207" s="240"/>
      <c r="AM4207" s="240"/>
      <c r="AN4207" s="240"/>
      <c r="AO4207" s="240"/>
      <c r="AP4207" s="240"/>
      <c r="AQ4207" s="240"/>
      <c r="AR4207" s="240"/>
      <c r="AS4207" s="240"/>
      <c r="AT4207" s="240"/>
      <c r="AU4207" s="240"/>
      <c r="AV4207" s="240"/>
      <c r="AW4207" s="240"/>
      <c r="AX4207" s="240"/>
      <c r="AY4207" s="240"/>
      <c r="AZ4207" s="240"/>
      <c r="BA4207" s="240"/>
      <c r="BB4207" s="240"/>
      <c r="BC4207" s="240"/>
      <c r="BD4207" s="240"/>
      <c r="BE4207" s="240"/>
      <c r="BF4207" s="240"/>
      <c r="BG4207" s="240"/>
      <c r="BH4207" s="240"/>
      <c r="BI4207" s="240"/>
      <c r="BJ4207" s="240"/>
      <c r="BK4207" s="240"/>
      <c r="BL4207" s="240"/>
      <c r="BM4207" s="240"/>
      <c r="BN4207" s="240"/>
      <c r="BO4207" s="240"/>
      <c r="BP4207" s="240"/>
      <c r="BQ4207" s="240"/>
      <c r="BR4207" s="240"/>
      <c r="BS4207" s="240"/>
      <c r="BT4207" s="240"/>
      <c r="BU4207" s="240"/>
      <c r="BV4207" s="240"/>
      <c r="BW4207" s="240"/>
      <c r="BX4207" s="240"/>
      <c r="BY4207" s="240"/>
      <c r="BZ4207" s="240"/>
      <c r="CA4207" s="240"/>
      <c r="CB4207" s="240"/>
      <c r="CC4207" s="240"/>
      <c r="CD4207" s="240"/>
      <c r="CE4207" s="240"/>
      <c r="CF4207" s="240"/>
      <c r="CG4207" s="240"/>
      <c r="CH4207" s="240"/>
      <c r="CI4207" s="240"/>
      <c r="CJ4207" s="240"/>
      <c r="CK4207" s="240"/>
      <c r="CL4207" s="240"/>
      <c r="CM4207" s="240"/>
      <c r="CN4207" s="240"/>
      <c r="CO4207" s="240"/>
      <c r="CP4207" s="240"/>
      <c r="CQ4207" s="240"/>
      <c r="CR4207" s="240"/>
      <c r="CS4207" s="240"/>
      <c r="CT4207" s="240"/>
      <c r="CU4207" s="240"/>
      <c r="CV4207" s="240"/>
      <c r="CW4207" s="240"/>
      <c r="CX4207" s="240"/>
      <c r="CY4207" s="240"/>
      <c r="CZ4207" s="240"/>
      <c r="DA4207" s="240"/>
      <c r="DB4207" s="240"/>
      <c r="DC4207" s="240"/>
      <c r="DD4207" s="240"/>
      <c r="DE4207" s="240"/>
      <c r="DF4207" s="240"/>
      <c r="DG4207" s="240"/>
      <c r="DH4207" s="240"/>
      <c r="DI4207" s="240"/>
      <c r="DJ4207" s="240"/>
      <c r="DK4207" s="240"/>
      <c r="DL4207" s="240"/>
      <c r="DM4207" s="240"/>
      <c r="DN4207" s="240"/>
      <c r="DO4207" s="240"/>
      <c r="DP4207" s="240"/>
      <c r="DQ4207" s="240"/>
      <c r="DR4207" s="240"/>
      <c r="DS4207" s="240"/>
      <c r="DT4207" s="240"/>
      <c r="DU4207" s="240"/>
      <c r="DV4207" s="240"/>
      <c r="DW4207" s="240"/>
      <c r="DX4207" s="240"/>
      <c r="DY4207" s="240"/>
      <c r="DZ4207" s="240"/>
      <c r="EA4207" s="240"/>
      <c r="EB4207" s="240"/>
      <c r="EC4207" s="240"/>
      <c r="ED4207" s="240"/>
      <c r="EE4207" s="240"/>
      <c r="EF4207" s="240"/>
      <c r="EG4207" s="240"/>
      <c r="EH4207" s="240"/>
      <c r="EI4207" s="240"/>
      <c r="EJ4207" s="240"/>
      <c r="EK4207" s="240"/>
      <c r="EL4207" s="240"/>
      <c r="EM4207" s="240"/>
      <c r="EN4207" s="240"/>
      <c r="EO4207" s="240"/>
      <c r="EP4207" s="240"/>
      <c r="EQ4207" s="240"/>
      <c r="ER4207" s="240"/>
      <c r="ES4207" s="240"/>
      <c r="ET4207" s="240"/>
      <c r="EU4207" s="240"/>
      <c r="EV4207" s="240"/>
      <c r="EW4207" s="240"/>
      <c r="EX4207" s="240"/>
      <c r="EY4207" s="240"/>
      <c r="EZ4207" s="240"/>
      <c r="FA4207" s="240"/>
      <c r="FB4207" s="240"/>
      <c r="FC4207" s="240"/>
      <c r="FD4207" s="240"/>
      <c r="FE4207" s="240"/>
      <c r="FF4207" s="240"/>
      <c r="FG4207" s="240"/>
      <c r="FH4207" s="240"/>
      <c r="FI4207" s="240"/>
      <c r="FJ4207" s="240"/>
      <c r="FK4207" s="240"/>
      <c r="FL4207" s="240"/>
      <c r="FM4207" s="240"/>
      <c r="FN4207" s="240"/>
      <c r="FO4207" s="240"/>
      <c r="FP4207" s="240"/>
      <c r="FQ4207" s="240"/>
      <c r="FR4207" s="240"/>
      <c r="FS4207" s="240"/>
      <c r="FT4207" s="240"/>
      <c r="FU4207" s="240"/>
      <c r="FV4207" s="240"/>
    </row>
    <row r="4208" spans="1:178" s="250" customFormat="1">
      <c r="A4208" s="234"/>
      <c r="B4208" s="234"/>
      <c r="C4208" s="234"/>
      <c r="D4208" s="234"/>
      <c r="E4208" s="234"/>
      <c r="F4208" s="234"/>
      <c r="G4208" s="235"/>
      <c r="H4208" s="236"/>
      <c r="AJ4208" s="290"/>
      <c r="AK4208" s="240"/>
      <c r="AL4208" s="240"/>
      <c r="AM4208" s="240"/>
      <c r="AN4208" s="240"/>
      <c r="AO4208" s="240"/>
      <c r="AP4208" s="240"/>
      <c r="AQ4208" s="240"/>
      <c r="AR4208" s="240"/>
      <c r="AS4208" s="240"/>
      <c r="AT4208" s="240"/>
      <c r="AU4208" s="240"/>
      <c r="AV4208" s="240"/>
      <c r="AW4208" s="240"/>
      <c r="AX4208" s="240"/>
      <c r="AY4208" s="240"/>
      <c r="AZ4208" s="240"/>
      <c r="BA4208" s="240"/>
      <c r="BB4208" s="240"/>
      <c r="BC4208" s="240"/>
      <c r="BD4208" s="240"/>
      <c r="BE4208" s="240"/>
      <c r="BF4208" s="240"/>
      <c r="BG4208" s="240"/>
      <c r="BH4208" s="240"/>
      <c r="BI4208" s="240"/>
      <c r="BJ4208" s="240"/>
      <c r="BK4208" s="240"/>
      <c r="BL4208" s="240"/>
      <c r="BM4208" s="240"/>
      <c r="BN4208" s="240"/>
      <c r="BO4208" s="240"/>
      <c r="BP4208" s="240"/>
      <c r="BQ4208" s="240"/>
      <c r="BR4208" s="240"/>
      <c r="BS4208" s="240"/>
      <c r="BT4208" s="240"/>
      <c r="BU4208" s="240"/>
      <c r="BV4208" s="240"/>
      <c r="BW4208" s="240"/>
      <c r="BX4208" s="240"/>
      <c r="BY4208" s="240"/>
      <c r="BZ4208" s="240"/>
      <c r="CA4208" s="240"/>
      <c r="CB4208" s="240"/>
      <c r="CC4208" s="240"/>
      <c r="CD4208" s="240"/>
      <c r="CE4208" s="240"/>
      <c r="CF4208" s="240"/>
      <c r="CG4208" s="240"/>
      <c r="CH4208" s="240"/>
      <c r="CI4208" s="240"/>
      <c r="CJ4208" s="240"/>
      <c r="CK4208" s="240"/>
      <c r="CL4208" s="240"/>
      <c r="CM4208" s="240"/>
      <c r="CN4208" s="240"/>
      <c r="CO4208" s="240"/>
      <c r="CP4208" s="240"/>
      <c r="CQ4208" s="240"/>
      <c r="CR4208" s="240"/>
      <c r="CS4208" s="240"/>
      <c r="CT4208" s="240"/>
      <c r="CU4208" s="240"/>
      <c r="CV4208" s="240"/>
      <c r="CW4208" s="240"/>
      <c r="CX4208" s="240"/>
      <c r="CY4208" s="240"/>
      <c r="CZ4208" s="240"/>
      <c r="DA4208" s="240"/>
      <c r="DB4208" s="240"/>
      <c r="DC4208" s="240"/>
      <c r="DD4208" s="240"/>
      <c r="DE4208" s="240"/>
      <c r="DF4208" s="240"/>
      <c r="DG4208" s="240"/>
      <c r="DH4208" s="240"/>
      <c r="DI4208" s="240"/>
      <c r="DJ4208" s="240"/>
      <c r="DK4208" s="240"/>
      <c r="DL4208" s="240"/>
      <c r="DM4208" s="240"/>
      <c r="DN4208" s="240"/>
      <c r="DO4208" s="240"/>
      <c r="DP4208" s="240"/>
      <c r="DQ4208" s="240"/>
      <c r="DR4208" s="240"/>
      <c r="DS4208" s="240"/>
      <c r="DT4208" s="240"/>
      <c r="DU4208" s="240"/>
      <c r="DV4208" s="240"/>
      <c r="DW4208" s="240"/>
      <c r="DX4208" s="240"/>
      <c r="DY4208" s="240"/>
      <c r="DZ4208" s="240"/>
      <c r="EA4208" s="240"/>
      <c r="EB4208" s="240"/>
      <c r="EC4208" s="240"/>
      <c r="ED4208" s="240"/>
      <c r="EE4208" s="240"/>
      <c r="EF4208" s="240"/>
      <c r="EG4208" s="240"/>
      <c r="EH4208" s="240"/>
      <c r="EI4208" s="240"/>
      <c r="EJ4208" s="240"/>
      <c r="EK4208" s="240"/>
      <c r="EL4208" s="240"/>
      <c r="EM4208" s="240"/>
      <c r="EN4208" s="240"/>
      <c r="EO4208" s="240"/>
      <c r="EP4208" s="240"/>
      <c r="EQ4208" s="240"/>
      <c r="ER4208" s="240"/>
      <c r="ES4208" s="240"/>
      <c r="ET4208" s="240"/>
      <c r="EU4208" s="240"/>
      <c r="EV4208" s="240"/>
      <c r="EW4208" s="240"/>
      <c r="EX4208" s="240"/>
      <c r="EY4208" s="240"/>
      <c r="EZ4208" s="240"/>
      <c r="FA4208" s="240"/>
      <c r="FB4208" s="240"/>
      <c r="FC4208" s="240"/>
      <c r="FD4208" s="240"/>
      <c r="FE4208" s="240"/>
      <c r="FF4208" s="240"/>
      <c r="FG4208" s="240"/>
      <c r="FH4208" s="240"/>
      <c r="FI4208" s="240"/>
      <c r="FJ4208" s="240"/>
      <c r="FK4208" s="240"/>
      <c r="FL4208" s="240"/>
      <c r="FM4208" s="240"/>
      <c r="FN4208" s="240"/>
      <c r="FO4208" s="240"/>
      <c r="FP4208" s="240"/>
      <c r="FQ4208" s="240"/>
      <c r="FR4208" s="240"/>
      <c r="FS4208" s="240"/>
      <c r="FT4208" s="240"/>
      <c r="FU4208" s="240"/>
      <c r="FV4208" s="240"/>
    </row>
    <row r="4209" spans="1:178" s="250" customFormat="1">
      <c r="A4209" s="234"/>
      <c r="B4209" s="234"/>
      <c r="C4209" s="234"/>
      <c r="D4209" s="234"/>
      <c r="E4209" s="234"/>
      <c r="F4209" s="234"/>
      <c r="G4209" s="235"/>
      <c r="H4209" s="236"/>
      <c r="AJ4209" s="290"/>
      <c r="AK4209" s="240"/>
      <c r="AL4209" s="240"/>
      <c r="AM4209" s="240"/>
      <c r="AN4209" s="240"/>
      <c r="AO4209" s="240"/>
      <c r="AP4209" s="240"/>
      <c r="AQ4209" s="240"/>
      <c r="AR4209" s="240"/>
      <c r="AS4209" s="240"/>
      <c r="AT4209" s="240"/>
      <c r="AU4209" s="240"/>
      <c r="AV4209" s="240"/>
      <c r="AW4209" s="240"/>
      <c r="AX4209" s="240"/>
      <c r="AY4209" s="240"/>
      <c r="AZ4209" s="240"/>
      <c r="BA4209" s="240"/>
      <c r="BB4209" s="240"/>
      <c r="BC4209" s="240"/>
      <c r="BD4209" s="240"/>
      <c r="BE4209" s="240"/>
      <c r="BF4209" s="240"/>
      <c r="BG4209" s="240"/>
      <c r="BH4209" s="240"/>
      <c r="BI4209" s="240"/>
      <c r="BJ4209" s="240"/>
      <c r="BK4209" s="240"/>
      <c r="BL4209" s="240"/>
      <c r="BM4209" s="240"/>
      <c r="BN4209" s="240"/>
      <c r="BO4209" s="240"/>
      <c r="BP4209" s="240"/>
      <c r="BQ4209" s="240"/>
      <c r="BR4209" s="240"/>
      <c r="BS4209" s="240"/>
      <c r="BT4209" s="240"/>
      <c r="BU4209" s="240"/>
      <c r="BV4209" s="240"/>
      <c r="BW4209" s="240"/>
      <c r="BX4209" s="240"/>
      <c r="BY4209" s="240"/>
      <c r="BZ4209" s="240"/>
      <c r="CA4209" s="240"/>
      <c r="CB4209" s="240"/>
      <c r="CC4209" s="240"/>
      <c r="CD4209" s="240"/>
      <c r="CE4209" s="240"/>
      <c r="CF4209" s="240"/>
      <c r="CG4209" s="240"/>
      <c r="CH4209" s="240"/>
      <c r="CI4209" s="240"/>
      <c r="CJ4209" s="240"/>
      <c r="CK4209" s="240"/>
      <c r="CL4209" s="240"/>
      <c r="CM4209" s="240"/>
      <c r="CN4209" s="240"/>
      <c r="CO4209" s="240"/>
      <c r="CP4209" s="240"/>
      <c r="CQ4209" s="240"/>
      <c r="CR4209" s="240"/>
      <c r="CS4209" s="240"/>
      <c r="CT4209" s="240"/>
      <c r="CU4209" s="240"/>
      <c r="CV4209" s="240"/>
      <c r="CW4209" s="240"/>
      <c r="CX4209" s="240"/>
      <c r="CY4209" s="240"/>
      <c r="CZ4209" s="240"/>
      <c r="DA4209" s="240"/>
      <c r="DB4209" s="240"/>
      <c r="DC4209" s="240"/>
      <c r="DD4209" s="240"/>
      <c r="DE4209" s="240"/>
      <c r="DF4209" s="240"/>
      <c r="DG4209" s="240"/>
      <c r="DH4209" s="240"/>
      <c r="DI4209" s="240"/>
      <c r="DJ4209" s="240"/>
      <c r="DK4209" s="240"/>
      <c r="DL4209" s="240"/>
      <c r="DM4209" s="240"/>
      <c r="DN4209" s="240"/>
      <c r="DO4209" s="240"/>
      <c r="DP4209" s="240"/>
      <c r="DQ4209" s="240"/>
      <c r="DR4209" s="240"/>
      <c r="DS4209" s="240"/>
      <c r="DT4209" s="240"/>
      <c r="DU4209" s="240"/>
      <c r="DV4209" s="240"/>
      <c r="DW4209" s="240"/>
      <c r="DX4209" s="240"/>
      <c r="DY4209" s="240"/>
      <c r="DZ4209" s="240"/>
      <c r="EA4209" s="240"/>
      <c r="EB4209" s="240"/>
      <c r="EC4209" s="240"/>
      <c r="ED4209" s="240"/>
      <c r="EE4209" s="240"/>
      <c r="EF4209" s="240"/>
      <c r="EG4209" s="240"/>
      <c r="EH4209" s="240"/>
      <c r="EI4209" s="240"/>
      <c r="EJ4209" s="240"/>
      <c r="EK4209" s="240"/>
      <c r="EL4209" s="240"/>
      <c r="EM4209" s="240"/>
      <c r="EN4209" s="240"/>
      <c r="EO4209" s="240"/>
      <c r="EP4209" s="240"/>
      <c r="EQ4209" s="240"/>
      <c r="ER4209" s="240"/>
      <c r="ES4209" s="240"/>
      <c r="ET4209" s="240"/>
      <c r="EU4209" s="240"/>
      <c r="EV4209" s="240"/>
      <c r="EW4209" s="240"/>
      <c r="EX4209" s="240"/>
      <c r="EY4209" s="240"/>
      <c r="EZ4209" s="240"/>
      <c r="FA4209" s="240"/>
      <c r="FB4209" s="240"/>
      <c r="FC4209" s="240"/>
      <c r="FD4209" s="240"/>
      <c r="FE4209" s="240"/>
      <c r="FF4209" s="240"/>
      <c r="FG4209" s="240"/>
      <c r="FH4209" s="240"/>
      <c r="FI4209" s="240"/>
      <c r="FJ4209" s="240"/>
      <c r="FK4209" s="240"/>
      <c r="FL4209" s="240"/>
      <c r="FM4209" s="240"/>
      <c r="FN4209" s="240"/>
      <c r="FO4209" s="240"/>
      <c r="FP4209" s="240"/>
      <c r="FQ4209" s="240"/>
      <c r="FR4209" s="240"/>
      <c r="FS4209" s="240"/>
      <c r="FT4209" s="240"/>
      <c r="FU4209" s="240"/>
      <c r="FV4209" s="240"/>
    </row>
    <row r="4210" spans="1:178" s="250" customFormat="1">
      <c r="A4210" s="234"/>
      <c r="B4210" s="234"/>
      <c r="C4210" s="234"/>
      <c r="D4210" s="234"/>
      <c r="E4210" s="234"/>
      <c r="F4210" s="234"/>
      <c r="G4210" s="235"/>
      <c r="H4210" s="236"/>
      <c r="AJ4210" s="290"/>
      <c r="AK4210" s="240"/>
      <c r="AL4210" s="240"/>
      <c r="AM4210" s="240"/>
      <c r="AN4210" s="240"/>
      <c r="AO4210" s="240"/>
      <c r="AP4210" s="240"/>
      <c r="AQ4210" s="240"/>
      <c r="AR4210" s="240"/>
      <c r="AS4210" s="240"/>
      <c r="AT4210" s="240"/>
      <c r="AU4210" s="240"/>
      <c r="AV4210" s="240"/>
      <c r="AW4210" s="240"/>
      <c r="AX4210" s="240"/>
      <c r="AY4210" s="240"/>
      <c r="AZ4210" s="240"/>
      <c r="BA4210" s="240"/>
      <c r="BB4210" s="240"/>
      <c r="BC4210" s="240"/>
      <c r="BD4210" s="240"/>
      <c r="BE4210" s="240"/>
      <c r="BF4210" s="240"/>
      <c r="BG4210" s="240"/>
      <c r="BH4210" s="240"/>
      <c r="BI4210" s="240"/>
      <c r="BJ4210" s="240"/>
      <c r="BK4210" s="240"/>
      <c r="BL4210" s="240"/>
      <c r="BM4210" s="240"/>
      <c r="BN4210" s="240"/>
      <c r="BO4210" s="240"/>
      <c r="BP4210" s="240"/>
      <c r="BQ4210" s="240"/>
      <c r="BR4210" s="240"/>
      <c r="BS4210" s="240"/>
      <c r="BT4210" s="240"/>
      <c r="BU4210" s="240"/>
      <c r="BV4210" s="240"/>
      <c r="BW4210" s="240"/>
      <c r="BX4210" s="240"/>
      <c r="BY4210" s="240"/>
      <c r="BZ4210" s="240"/>
      <c r="CA4210" s="240"/>
      <c r="CB4210" s="240"/>
      <c r="CC4210" s="240"/>
      <c r="CD4210" s="240"/>
      <c r="CE4210" s="240"/>
      <c r="CF4210" s="240"/>
      <c r="CG4210" s="240"/>
      <c r="CH4210" s="240"/>
      <c r="CI4210" s="240"/>
      <c r="CJ4210" s="240"/>
      <c r="CK4210" s="240"/>
      <c r="CL4210" s="240"/>
      <c r="CM4210" s="240"/>
      <c r="CN4210" s="240"/>
      <c r="CO4210" s="240"/>
      <c r="CP4210" s="240"/>
      <c r="CQ4210" s="240"/>
      <c r="CR4210" s="240"/>
      <c r="CS4210" s="240"/>
      <c r="CT4210" s="240"/>
      <c r="CU4210" s="240"/>
      <c r="CV4210" s="240"/>
      <c r="CW4210" s="240"/>
      <c r="CX4210" s="240"/>
      <c r="CY4210" s="240"/>
      <c r="CZ4210" s="240"/>
      <c r="DA4210" s="240"/>
      <c r="DB4210" s="240"/>
      <c r="DC4210" s="240"/>
      <c r="DD4210" s="240"/>
      <c r="DE4210" s="240"/>
      <c r="DF4210" s="240"/>
      <c r="DG4210" s="240"/>
      <c r="DH4210" s="240"/>
      <c r="DI4210" s="240"/>
      <c r="DJ4210" s="240"/>
      <c r="DK4210" s="240"/>
      <c r="DL4210" s="240"/>
      <c r="DM4210" s="240"/>
      <c r="DN4210" s="240"/>
      <c r="DO4210" s="240"/>
      <c r="DP4210" s="240"/>
      <c r="DQ4210" s="240"/>
      <c r="DR4210" s="240"/>
      <c r="DS4210" s="240"/>
      <c r="DT4210" s="240"/>
      <c r="DU4210" s="240"/>
      <c r="DV4210" s="240"/>
      <c r="DW4210" s="240"/>
      <c r="DX4210" s="240"/>
      <c r="DY4210" s="240"/>
      <c r="DZ4210" s="240"/>
      <c r="EA4210" s="240"/>
      <c r="EB4210" s="240"/>
      <c r="EC4210" s="240"/>
      <c r="ED4210" s="240"/>
      <c r="EE4210" s="240"/>
      <c r="EF4210" s="240"/>
      <c r="EG4210" s="240"/>
      <c r="EH4210" s="240"/>
      <c r="EI4210" s="240"/>
      <c r="EJ4210" s="240"/>
      <c r="EK4210" s="240"/>
      <c r="EL4210" s="240"/>
      <c r="EM4210" s="240"/>
      <c r="EN4210" s="240"/>
      <c r="EO4210" s="240"/>
      <c r="EP4210" s="240"/>
      <c r="EQ4210" s="240"/>
      <c r="ER4210" s="240"/>
      <c r="ES4210" s="240"/>
      <c r="ET4210" s="240"/>
      <c r="EU4210" s="240"/>
      <c r="EV4210" s="240"/>
      <c r="EW4210" s="240"/>
      <c r="EX4210" s="240"/>
      <c r="EY4210" s="240"/>
      <c r="EZ4210" s="240"/>
      <c r="FA4210" s="240"/>
      <c r="FB4210" s="240"/>
      <c r="FC4210" s="240"/>
      <c r="FD4210" s="240"/>
      <c r="FE4210" s="240"/>
      <c r="FF4210" s="240"/>
      <c r="FG4210" s="240"/>
      <c r="FH4210" s="240"/>
      <c r="FI4210" s="240"/>
      <c r="FJ4210" s="240"/>
      <c r="FK4210" s="240"/>
      <c r="FL4210" s="240"/>
      <c r="FM4210" s="240"/>
      <c r="FN4210" s="240"/>
      <c r="FO4210" s="240"/>
      <c r="FP4210" s="240"/>
      <c r="FQ4210" s="240"/>
      <c r="FR4210" s="240"/>
      <c r="FS4210" s="240"/>
      <c r="FT4210" s="240"/>
      <c r="FU4210" s="240"/>
      <c r="FV4210" s="240"/>
    </row>
    <row r="4211" spans="1:178" s="250" customFormat="1">
      <c r="A4211" s="234"/>
      <c r="B4211" s="234"/>
      <c r="C4211" s="234"/>
      <c r="D4211" s="234"/>
      <c r="E4211" s="234"/>
      <c r="F4211" s="234"/>
      <c r="G4211" s="235"/>
      <c r="H4211" s="236"/>
      <c r="AJ4211" s="290"/>
      <c r="AK4211" s="240"/>
      <c r="AL4211" s="240"/>
      <c r="AM4211" s="240"/>
      <c r="AN4211" s="240"/>
      <c r="AO4211" s="240"/>
      <c r="AP4211" s="240"/>
      <c r="AQ4211" s="240"/>
      <c r="AR4211" s="240"/>
      <c r="AS4211" s="240"/>
      <c r="AT4211" s="240"/>
      <c r="AU4211" s="240"/>
      <c r="AV4211" s="240"/>
      <c r="AW4211" s="240"/>
      <c r="AX4211" s="240"/>
      <c r="AY4211" s="240"/>
      <c r="AZ4211" s="240"/>
      <c r="BA4211" s="240"/>
      <c r="BB4211" s="240"/>
      <c r="BC4211" s="240"/>
      <c r="BD4211" s="240"/>
      <c r="BE4211" s="240"/>
      <c r="BF4211" s="240"/>
      <c r="BG4211" s="240"/>
      <c r="BH4211" s="240"/>
      <c r="BI4211" s="240"/>
      <c r="BJ4211" s="240"/>
      <c r="BK4211" s="240"/>
      <c r="BL4211" s="240"/>
      <c r="BM4211" s="240"/>
      <c r="BN4211" s="240"/>
      <c r="BO4211" s="240"/>
      <c r="BP4211" s="240"/>
      <c r="BQ4211" s="240"/>
      <c r="BR4211" s="240"/>
      <c r="BS4211" s="240"/>
      <c r="BT4211" s="240"/>
      <c r="BU4211" s="240"/>
      <c r="BV4211" s="240"/>
      <c r="BW4211" s="240"/>
      <c r="BX4211" s="240"/>
      <c r="BY4211" s="240"/>
      <c r="BZ4211" s="240"/>
      <c r="CA4211" s="240"/>
      <c r="CB4211" s="240"/>
      <c r="CC4211" s="240"/>
      <c r="CD4211" s="240"/>
      <c r="CE4211" s="240"/>
      <c r="CF4211" s="240"/>
      <c r="CG4211" s="240"/>
      <c r="CH4211" s="240"/>
      <c r="CI4211" s="240"/>
      <c r="CJ4211" s="240"/>
      <c r="CK4211" s="240"/>
      <c r="CL4211" s="240"/>
      <c r="CM4211" s="240"/>
      <c r="CN4211" s="240"/>
      <c r="CO4211" s="240"/>
      <c r="CP4211" s="240"/>
      <c r="CQ4211" s="240"/>
      <c r="CR4211" s="240"/>
      <c r="CS4211" s="240"/>
      <c r="CT4211" s="240"/>
      <c r="CU4211" s="240"/>
      <c r="CV4211" s="240"/>
      <c r="CW4211" s="240"/>
      <c r="CX4211" s="240"/>
      <c r="CY4211" s="240"/>
      <c r="CZ4211" s="240"/>
      <c r="DA4211" s="240"/>
      <c r="DB4211" s="240"/>
      <c r="DC4211" s="240"/>
      <c r="DD4211" s="240"/>
      <c r="DE4211" s="240"/>
      <c r="DF4211" s="240"/>
      <c r="DG4211" s="240"/>
      <c r="DH4211" s="240"/>
      <c r="DI4211" s="240"/>
      <c r="DJ4211" s="240"/>
      <c r="DK4211" s="240"/>
      <c r="DL4211" s="240"/>
      <c r="DM4211" s="240"/>
      <c r="DN4211" s="240"/>
      <c r="DO4211" s="240"/>
      <c r="DP4211" s="240"/>
      <c r="DQ4211" s="240"/>
      <c r="DR4211" s="240"/>
      <c r="DS4211" s="240"/>
      <c r="DT4211" s="240"/>
      <c r="DU4211" s="240"/>
      <c r="DV4211" s="240"/>
      <c r="DW4211" s="240"/>
      <c r="DX4211" s="240"/>
      <c r="DY4211" s="240"/>
      <c r="DZ4211" s="240"/>
      <c r="EA4211" s="240"/>
      <c r="EB4211" s="240"/>
      <c r="EC4211" s="240"/>
      <c r="ED4211" s="240"/>
      <c r="EE4211" s="240"/>
      <c r="EF4211" s="240"/>
      <c r="EG4211" s="240"/>
      <c r="EH4211" s="240"/>
      <c r="EI4211" s="240"/>
      <c r="EJ4211" s="240"/>
      <c r="EK4211" s="240"/>
      <c r="EL4211" s="240"/>
      <c r="EM4211" s="240"/>
      <c r="EN4211" s="240"/>
      <c r="EO4211" s="240"/>
      <c r="EP4211" s="240"/>
      <c r="EQ4211" s="240"/>
      <c r="ER4211" s="240"/>
      <c r="ES4211" s="240"/>
      <c r="ET4211" s="240"/>
      <c r="EU4211" s="240"/>
      <c r="EV4211" s="240"/>
      <c r="EW4211" s="240"/>
      <c r="EX4211" s="240"/>
      <c r="EY4211" s="240"/>
      <c r="EZ4211" s="240"/>
      <c r="FA4211" s="240"/>
      <c r="FB4211" s="240"/>
      <c r="FC4211" s="240"/>
      <c r="FD4211" s="240"/>
      <c r="FE4211" s="240"/>
      <c r="FF4211" s="240"/>
      <c r="FG4211" s="240"/>
      <c r="FH4211" s="240"/>
      <c r="FI4211" s="240"/>
      <c r="FJ4211" s="240"/>
      <c r="FK4211" s="240"/>
      <c r="FL4211" s="240"/>
      <c r="FM4211" s="240"/>
      <c r="FN4211" s="240"/>
      <c r="FO4211" s="240"/>
      <c r="FP4211" s="240"/>
      <c r="FQ4211" s="240"/>
      <c r="FR4211" s="240"/>
      <c r="FS4211" s="240"/>
      <c r="FT4211" s="240"/>
      <c r="FU4211" s="240"/>
      <c r="FV4211" s="240"/>
    </row>
    <row r="4212" spans="1:178" s="250" customFormat="1">
      <c r="A4212" s="234"/>
      <c r="B4212" s="234"/>
      <c r="C4212" s="234"/>
      <c r="D4212" s="234"/>
      <c r="E4212" s="234"/>
      <c r="F4212" s="234"/>
      <c r="G4212" s="235"/>
      <c r="H4212" s="236"/>
      <c r="AJ4212" s="290"/>
      <c r="AK4212" s="240"/>
      <c r="AL4212" s="240"/>
      <c r="AM4212" s="240"/>
      <c r="AN4212" s="240"/>
      <c r="AO4212" s="240"/>
      <c r="AP4212" s="240"/>
      <c r="AQ4212" s="240"/>
      <c r="AR4212" s="240"/>
      <c r="AS4212" s="240"/>
      <c r="AT4212" s="240"/>
      <c r="AU4212" s="240"/>
      <c r="AV4212" s="240"/>
      <c r="AW4212" s="240"/>
      <c r="AX4212" s="240"/>
      <c r="AY4212" s="240"/>
      <c r="AZ4212" s="240"/>
      <c r="BA4212" s="240"/>
      <c r="BB4212" s="240"/>
      <c r="BC4212" s="240"/>
      <c r="BD4212" s="240"/>
      <c r="BE4212" s="240"/>
      <c r="BF4212" s="240"/>
      <c r="BG4212" s="240"/>
      <c r="BH4212" s="240"/>
      <c r="BI4212" s="240"/>
      <c r="BJ4212" s="240"/>
      <c r="BK4212" s="240"/>
      <c r="BL4212" s="240"/>
      <c r="BM4212" s="240"/>
      <c r="BN4212" s="240"/>
      <c r="BO4212" s="240"/>
      <c r="BP4212" s="240"/>
      <c r="BQ4212" s="240"/>
      <c r="BR4212" s="240"/>
      <c r="BS4212" s="240"/>
      <c r="BT4212" s="240"/>
      <c r="BU4212" s="240"/>
      <c r="BV4212" s="240"/>
      <c r="BW4212" s="240"/>
      <c r="BX4212" s="240"/>
      <c r="BY4212" s="240"/>
      <c r="BZ4212" s="240"/>
      <c r="CA4212" s="240"/>
      <c r="CB4212" s="240"/>
      <c r="CC4212" s="240"/>
      <c r="CD4212" s="240"/>
      <c r="CE4212" s="240"/>
      <c r="CF4212" s="240"/>
      <c r="CG4212" s="240"/>
      <c r="CH4212" s="240"/>
      <c r="CI4212" s="240"/>
      <c r="CJ4212" s="240"/>
      <c r="CK4212" s="240"/>
      <c r="CL4212" s="240"/>
      <c r="CM4212" s="240"/>
      <c r="CN4212" s="240"/>
      <c r="CO4212" s="240"/>
      <c r="CP4212" s="240"/>
      <c r="CQ4212" s="240"/>
      <c r="CR4212" s="240"/>
      <c r="CS4212" s="240"/>
      <c r="CT4212" s="240"/>
      <c r="CU4212" s="240"/>
      <c r="CV4212" s="240"/>
      <c r="CW4212" s="240"/>
      <c r="CX4212" s="240"/>
      <c r="CY4212" s="240"/>
      <c r="CZ4212" s="240"/>
      <c r="DA4212" s="240"/>
      <c r="DB4212" s="240"/>
      <c r="DC4212" s="240"/>
      <c r="DD4212" s="240"/>
      <c r="DE4212" s="240"/>
      <c r="DF4212" s="240"/>
      <c r="DG4212" s="240"/>
      <c r="DH4212" s="240"/>
      <c r="DI4212" s="240"/>
      <c r="DJ4212" s="240"/>
      <c r="DK4212" s="240"/>
      <c r="DL4212" s="240"/>
      <c r="DM4212" s="240"/>
      <c r="DN4212" s="240"/>
      <c r="DO4212" s="240"/>
      <c r="DP4212" s="240"/>
      <c r="DQ4212" s="240"/>
      <c r="DR4212" s="240"/>
      <c r="DS4212" s="240"/>
      <c r="DT4212" s="240"/>
      <c r="DU4212" s="240"/>
      <c r="DV4212" s="240"/>
      <c r="DW4212" s="240"/>
      <c r="DX4212" s="240"/>
      <c r="DY4212" s="240"/>
      <c r="DZ4212" s="240"/>
      <c r="EA4212" s="240"/>
      <c r="EB4212" s="240"/>
      <c r="EC4212" s="240"/>
      <c r="ED4212" s="240"/>
      <c r="EE4212" s="240"/>
      <c r="EF4212" s="240"/>
      <c r="EG4212" s="240"/>
      <c r="EH4212" s="240"/>
      <c r="EI4212" s="240"/>
      <c r="EJ4212" s="240"/>
      <c r="EK4212" s="240"/>
      <c r="EL4212" s="240"/>
      <c r="EM4212" s="240"/>
      <c r="EN4212" s="240"/>
      <c r="EO4212" s="240"/>
      <c r="EP4212" s="240"/>
      <c r="EQ4212" s="240"/>
      <c r="ER4212" s="240"/>
      <c r="ES4212" s="240"/>
      <c r="ET4212" s="240"/>
      <c r="EU4212" s="240"/>
      <c r="EV4212" s="240"/>
      <c r="EW4212" s="240"/>
      <c r="EX4212" s="240"/>
      <c r="EY4212" s="240"/>
      <c r="EZ4212" s="240"/>
      <c r="FA4212" s="240"/>
      <c r="FB4212" s="240"/>
      <c r="FC4212" s="240"/>
      <c r="FD4212" s="240"/>
      <c r="FE4212" s="240"/>
      <c r="FF4212" s="240"/>
      <c r="FG4212" s="240"/>
      <c r="FH4212" s="240"/>
      <c r="FI4212" s="240"/>
      <c r="FJ4212" s="240"/>
      <c r="FK4212" s="240"/>
      <c r="FL4212" s="240"/>
      <c r="FM4212" s="240"/>
      <c r="FN4212" s="240"/>
      <c r="FO4212" s="240"/>
      <c r="FP4212" s="240"/>
      <c r="FQ4212" s="240"/>
      <c r="FR4212" s="240"/>
      <c r="FS4212" s="240"/>
      <c r="FT4212" s="240"/>
      <c r="FU4212" s="240"/>
      <c r="FV4212" s="240"/>
    </row>
    <row r="4213" spans="1:178" s="250" customFormat="1">
      <c r="A4213" s="234"/>
      <c r="B4213" s="234"/>
      <c r="C4213" s="234"/>
      <c r="D4213" s="234"/>
      <c r="E4213" s="234"/>
      <c r="F4213" s="234"/>
      <c r="G4213" s="235"/>
      <c r="H4213" s="236"/>
      <c r="AJ4213" s="290"/>
      <c r="AK4213" s="240"/>
      <c r="AL4213" s="240"/>
      <c r="AM4213" s="240"/>
      <c r="AN4213" s="240"/>
      <c r="AO4213" s="240"/>
      <c r="AP4213" s="240"/>
      <c r="AQ4213" s="240"/>
      <c r="AR4213" s="240"/>
      <c r="AS4213" s="240"/>
      <c r="AT4213" s="240"/>
      <c r="AU4213" s="240"/>
      <c r="AV4213" s="240"/>
      <c r="AW4213" s="240"/>
      <c r="AX4213" s="240"/>
      <c r="AY4213" s="240"/>
      <c r="AZ4213" s="240"/>
      <c r="BA4213" s="240"/>
      <c r="BB4213" s="240"/>
      <c r="BC4213" s="240"/>
      <c r="BD4213" s="240"/>
      <c r="BE4213" s="240"/>
      <c r="BF4213" s="240"/>
      <c r="BG4213" s="240"/>
      <c r="BH4213" s="240"/>
      <c r="BI4213" s="240"/>
      <c r="BJ4213" s="240"/>
      <c r="BK4213" s="240"/>
      <c r="BL4213" s="240"/>
      <c r="BM4213" s="240"/>
      <c r="BN4213" s="240"/>
      <c r="BO4213" s="240"/>
      <c r="BP4213" s="240"/>
      <c r="BQ4213" s="240"/>
      <c r="BR4213" s="240"/>
      <c r="BS4213" s="240"/>
      <c r="BT4213" s="240"/>
      <c r="BU4213" s="240"/>
      <c r="BV4213" s="240"/>
      <c r="BW4213" s="240"/>
      <c r="BX4213" s="240"/>
      <c r="BY4213" s="240"/>
      <c r="BZ4213" s="240"/>
      <c r="CA4213" s="240"/>
      <c r="CB4213" s="240"/>
      <c r="CC4213" s="240"/>
      <c r="CD4213" s="240"/>
      <c r="CE4213" s="240"/>
      <c r="CF4213" s="240"/>
      <c r="CG4213" s="240"/>
      <c r="CH4213" s="240"/>
      <c r="CI4213" s="240"/>
      <c r="CJ4213" s="240"/>
      <c r="CK4213" s="240"/>
      <c r="CL4213" s="240"/>
      <c r="CM4213" s="240"/>
      <c r="CN4213" s="240"/>
      <c r="CO4213" s="240"/>
      <c r="CP4213" s="240"/>
      <c r="CQ4213" s="240"/>
      <c r="CR4213" s="240"/>
      <c r="CS4213" s="240"/>
      <c r="CT4213" s="240"/>
      <c r="CU4213" s="240"/>
      <c r="CV4213" s="240"/>
      <c r="CW4213" s="240"/>
      <c r="CX4213" s="240"/>
      <c r="CY4213" s="240"/>
      <c r="CZ4213" s="240"/>
      <c r="DA4213" s="240"/>
      <c r="DB4213" s="240"/>
      <c r="DC4213" s="240"/>
      <c r="DD4213" s="240"/>
      <c r="DE4213" s="240"/>
      <c r="DF4213" s="240"/>
      <c r="DG4213" s="240"/>
      <c r="DH4213" s="240"/>
      <c r="DI4213" s="240"/>
      <c r="DJ4213" s="240"/>
      <c r="DK4213" s="240"/>
      <c r="DL4213" s="240"/>
      <c r="DM4213" s="240"/>
      <c r="DN4213" s="240"/>
      <c r="DO4213" s="240"/>
      <c r="DP4213" s="240"/>
      <c r="DQ4213" s="240"/>
      <c r="DR4213" s="240"/>
      <c r="DS4213" s="240"/>
      <c r="DT4213" s="240"/>
      <c r="DU4213" s="240"/>
      <c r="DV4213" s="240"/>
      <c r="DW4213" s="240"/>
      <c r="DX4213" s="240"/>
      <c r="DY4213" s="240"/>
      <c r="DZ4213" s="240"/>
      <c r="EA4213" s="240"/>
      <c r="EB4213" s="240"/>
      <c r="EC4213" s="240"/>
      <c r="ED4213" s="240"/>
      <c r="EE4213" s="240"/>
      <c r="EF4213" s="240"/>
      <c r="EG4213" s="240"/>
      <c r="EH4213" s="240"/>
      <c r="EI4213" s="240"/>
      <c r="EJ4213" s="240"/>
      <c r="EK4213" s="240"/>
      <c r="EL4213" s="240"/>
      <c r="EM4213" s="240"/>
      <c r="EN4213" s="240"/>
      <c r="EO4213" s="240"/>
      <c r="EP4213" s="240"/>
      <c r="EQ4213" s="240"/>
      <c r="ER4213" s="240"/>
      <c r="ES4213" s="240"/>
      <c r="ET4213" s="240"/>
      <c r="EU4213" s="240"/>
      <c r="EV4213" s="240"/>
      <c r="EW4213" s="240"/>
      <c r="EX4213" s="240"/>
      <c r="EY4213" s="240"/>
      <c r="EZ4213" s="240"/>
      <c r="FA4213" s="240"/>
      <c r="FB4213" s="240"/>
      <c r="FC4213" s="240"/>
      <c r="FD4213" s="240"/>
      <c r="FE4213" s="240"/>
      <c r="FF4213" s="240"/>
      <c r="FG4213" s="240"/>
      <c r="FH4213" s="240"/>
      <c r="FI4213" s="240"/>
      <c r="FJ4213" s="240"/>
      <c r="FK4213" s="240"/>
      <c r="FL4213" s="240"/>
      <c r="FM4213" s="240"/>
      <c r="FN4213" s="240"/>
      <c r="FO4213" s="240"/>
      <c r="FP4213" s="240"/>
      <c r="FQ4213" s="240"/>
      <c r="FR4213" s="240"/>
      <c r="FS4213" s="240"/>
      <c r="FT4213" s="240"/>
      <c r="FU4213" s="240"/>
      <c r="FV4213" s="240"/>
    </row>
    <row r="4214" spans="1:178" s="250" customFormat="1">
      <c r="A4214" s="234"/>
      <c r="B4214" s="234"/>
      <c r="C4214" s="234"/>
      <c r="D4214" s="234"/>
      <c r="E4214" s="234"/>
      <c r="F4214" s="234"/>
      <c r="G4214" s="235"/>
      <c r="H4214" s="236"/>
      <c r="AJ4214" s="290"/>
      <c r="AK4214" s="240"/>
      <c r="AL4214" s="240"/>
      <c r="AM4214" s="240"/>
      <c r="AN4214" s="240"/>
      <c r="AO4214" s="240"/>
      <c r="AP4214" s="240"/>
      <c r="AQ4214" s="240"/>
      <c r="AR4214" s="240"/>
      <c r="AS4214" s="240"/>
      <c r="AT4214" s="240"/>
      <c r="AU4214" s="240"/>
      <c r="AV4214" s="240"/>
      <c r="AW4214" s="240"/>
      <c r="AX4214" s="240"/>
      <c r="AY4214" s="240"/>
      <c r="AZ4214" s="240"/>
      <c r="BA4214" s="240"/>
      <c r="BB4214" s="240"/>
      <c r="BC4214" s="240"/>
      <c r="BD4214" s="240"/>
      <c r="BE4214" s="240"/>
      <c r="BF4214" s="240"/>
      <c r="BG4214" s="240"/>
      <c r="BH4214" s="240"/>
      <c r="BI4214" s="240"/>
      <c r="BJ4214" s="240"/>
      <c r="BK4214" s="240"/>
      <c r="BL4214" s="240"/>
      <c r="BM4214" s="240"/>
      <c r="BN4214" s="240"/>
      <c r="BO4214" s="240"/>
      <c r="BP4214" s="240"/>
      <c r="BQ4214" s="240"/>
      <c r="BR4214" s="240"/>
      <c r="BS4214" s="240"/>
      <c r="BT4214" s="240"/>
      <c r="BU4214" s="240"/>
      <c r="BV4214" s="240"/>
      <c r="BW4214" s="240"/>
      <c r="BX4214" s="240"/>
      <c r="BY4214" s="240"/>
      <c r="BZ4214" s="240"/>
      <c r="CA4214" s="240"/>
      <c r="CB4214" s="240"/>
      <c r="CC4214" s="240"/>
      <c r="CD4214" s="240"/>
      <c r="CE4214" s="240"/>
      <c r="CF4214" s="240"/>
      <c r="CG4214" s="240"/>
      <c r="CH4214" s="240"/>
      <c r="CI4214" s="240"/>
      <c r="CJ4214" s="240"/>
      <c r="CK4214" s="240"/>
      <c r="CL4214" s="240"/>
      <c r="CM4214" s="240"/>
      <c r="CN4214" s="240"/>
      <c r="CO4214" s="240"/>
      <c r="CP4214" s="240"/>
      <c r="CQ4214" s="240"/>
      <c r="CR4214" s="240"/>
      <c r="CS4214" s="240"/>
      <c r="CT4214" s="240"/>
      <c r="CU4214" s="240"/>
      <c r="CV4214" s="240"/>
      <c r="CW4214" s="240"/>
      <c r="CX4214" s="240"/>
      <c r="CY4214" s="240"/>
      <c r="CZ4214" s="240"/>
      <c r="DA4214" s="240"/>
      <c r="DB4214" s="240"/>
      <c r="DC4214" s="240"/>
      <c r="DD4214" s="240"/>
      <c r="DE4214" s="240"/>
      <c r="DF4214" s="240"/>
      <c r="DG4214" s="240"/>
      <c r="DH4214" s="240"/>
      <c r="DI4214" s="240"/>
      <c r="DJ4214" s="240"/>
      <c r="DK4214" s="240"/>
      <c r="DL4214" s="240"/>
      <c r="DM4214" s="240"/>
      <c r="DN4214" s="240"/>
      <c r="DO4214" s="240"/>
      <c r="DP4214" s="240"/>
      <c r="DQ4214" s="240"/>
      <c r="DR4214" s="240"/>
      <c r="DS4214" s="240"/>
      <c r="DT4214" s="240"/>
      <c r="DU4214" s="240"/>
      <c r="DV4214" s="240"/>
      <c r="DW4214" s="240"/>
      <c r="DX4214" s="240"/>
      <c r="DY4214" s="240"/>
      <c r="DZ4214" s="240"/>
      <c r="EA4214" s="240"/>
      <c r="EB4214" s="240"/>
      <c r="EC4214" s="240"/>
      <c r="ED4214" s="240"/>
      <c r="EE4214" s="240"/>
      <c r="EF4214" s="240"/>
      <c r="EG4214" s="240"/>
      <c r="EH4214" s="240"/>
      <c r="EI4214" s="240"/>
      <c r="EJ4214" s="240"/>
      <c r="EK4214" s="240"/>
      <c r="EL4214" s="240"/>
      <c r="EM4214" s="240"/>
      <c r="EN4214" s="240"/>
      <c r="EO4214" s="240"/>
      <c r="EP4214" s="240"/>
      <c r="EQ4214" s="240"/>
      <c r="ER4214" s="240"/>
      <c r="ES4214" s="240"/>
      <c r="ET4214" s="240"/>
      <c r="EU4214" s="240"/>
      <c r="EV4214" s="240"/>
      <c r="EW4214" s="240"/>
      <c r="EX4214" s="240"/>
      <c r="EY4214" s="240"/>
      <c r="EZ4214" s="240"/>
      <c r="FA4214" s="240"/>
      <c r="FB4214" s="240"/>
      <c r="FC4214" s="240"/>
      <c r="FD4214" s="240"/>
      <c r="FE4214" s="240"/>
      <c r="FF4214" s="240"/>
      <c r="FG4214" s="240"/>
      <c r="FH4214" s="240"/>
      <c r="FI4214" s="240"/>
      <c r="FJ4214" s="240"/>
      <c r="FK4214" s="240"/>
      <c r="FL4214" s="240"/>
      <c r="FM4214" s="240"/>
      <c r="FN4214" s="240"/>
      <c r="FO4214" s="240"/>
      <c r="FP4214" s="240"/>
      <c r="FQ4214" s="240"/>
      <c r="FR4214" s="240"/>
      <c r="FS4214" s="240"/>
      <c r="FT4214" s="240"/>
      <c r="FU4214" s="240"/>
      <c r="FV4214" s="240"/>
    </row>
    <row r="4215" spans="1:178" s="250" customFormat="1">
      <c r="A4215" s="234"/>
      <c r="B4215" s="234"/>
      <c r="C4215" s="234"/>
      <c r="D4215" s="234"/>
      <c r="E4215" s="234"/>
      <c r="F4215" s="234"/>
      <c r="G4215" s="235"/>
      <c r="H4215" s="236"/>
      <c r="AJ4215" s="290"/>
      <c r="AK4215" s="240"/>
      <c r="AL4215" s="240"/>
      <c r="AM4215" s="240"/>
      <c r="AN4215" s="240"/>
      <c r="AO4215" s="240"/>
      <c r="AP4215" s="240"/>
      <c r="AQ4215" s="240"/>
      <c r="AR4215" s="240"/>
      <c r="AS4215" s="240"/>
      <c r="AT4215" s="240"/>
      <c r="AU4215" s="240"/>
      <c r="AV4215" s="240"/>
      <c r="AW4215" s="240"/>
      <c r="AX4215" s="240"/>
      <c r="AY4215" s="240"/>
      <c r="AZ4215" s="240"/>
      <c r="BA4215" s="240"/>
      <c r="BB4215" s="240"/>
      <c r="BC4215" s="240"/>
      <c r="BD4215" s="240"/>
      <c r="BE4215" s="240"/>
      <c r="BF4215" s="240"/>
      <c r="BG4215" s="240"/>
      <c r="BH4215" s="240"/>
      <c r="BI4215" s="240"/>
      <c r="BJ4215" s="240"/>
      <c r="BK4215" s="240"/>
      <c r="BL4215" s="240"/>
      <c r="BM4215" s="240"/>
      <c r="BN4215" s="240"/>
      <c r="BO4215" s="240"/>
      <c r="BP4215" s="240"/>
      <c r="BQ4215" s="240"/>
      <c r="BR4215" s="240"/>
      <c r="BS4215" s="240"/>
      <c r="BT4215" s="240"/>
      <c r="BU4215" s="240"/>
      <c r="BV4215" s="240"/>
      <c r="BW4215" s="240"/>
      <c r="BX4215" s="240"/>
      <c r="BY4215" s="240"/>
      <c r="BZ4215" s="240"/>
      <c r="CA4215" s="240"/>
      <c r="CB4215" s="240"/>
      <c r="CC4215" s="240"/>
      <c r="CD4215" s="240"/>
      <c r="CE4215" s="240"/>
      <c r="CF4215" s="240"/>
      <c r="CG4215" s="240"/>
      <c r="CH4215" s="240"/>
      <c r="CI4215" s="240"/>
      <c r="CJ4215" s="240"/>
      <c r="CK4215" s="240"/>
      <c r="CL4215" s="240"/>
      <c r="CM4215" s="240"/>
      <c r="CN4215" s="240"/>
      <c r="CO4215" s="240"/>
      <c r="CP4215" s="240"/>
      <c r="CQ4215" s="240"/>
      <c r="CR4215" s="240"/>
      <c r="CS4215" s="240"/>
      <c r="CT4215" s="240"/>
      <c r="CU4215" s="240"/>
      <c r="CV4215" s="240"/>
      <c r="CW4215" s="240"/>
      <c r="CX4215" s="240"/>
      <c r="CY4215" s="240"/>
      <c r="CZ4215" s="240"/>
      <c r="DA4215" s="240"/>
      <c r="DB4215" s="240"/>
      <c r="DC4215" s="240"/>
      <c r="DD4215" s="240"/>
      <c r="DE4215" s="240"/>
      <c r="DF4215" s="240"/>
      <c r="DG4215" s="240"/>
      <c r="DH4215" s="240"/>
      <c r="DI4215" s="240"/>
      <c r="DJ4215" s="240"/>
      <c r="DK4215" s="240"/>
      <c r="DL4215" s="240"/>
      <c r="DM4215" s="240"/>
      <c r="DN4215" s="240"/>
      <c r="DO4215" s="240"/>
      <c r="DP4215" s="240"/>
      <c r="DQ4215" s="240"/>
      <c r="DR4215" s="240"/>
      <c r="DS4215" s="240"/>
      <c r="DT4215" s="240"/>
      <c r="DU4215" s="240"/>
      <c r="DV4215" s="240"/>
      <c r="DW4215" s="240"/>
      <c r="DX4215" s="240"/>
      <c r="DY4215" s="240"/>
      <c r="DZ4215" s="240"/>
      <c r="EA4215" s="240"/>
      <c r="EB4215" s="240"/>
      <c r="EC4215" s="240"/>
      <c r="ED4215" s="240"/>
      <c r="EE4215" s="240"/>
      <c r="EF4215" s="240"/>
      <c r="EG4215" s="240"/>
      <c r="EH4215" s="240"/>
      <c r="EI4215" s="240"/>
      <c r="EJ4215" s="240"/>
      <c r="EK4215" s="240"/>
      <c r="EL4215" s="240"/>
      <c r="EM4215" s="240"/>
      <c r="EN4215" s="240"/>
      <c r="EO4215" s="240"/>
      <c r="EP4215" s="240"/>
      <c r="EQ4215" s="240"/>
      <c r="ER4215" s="240"/>
      <c r="ES4215" s="240"/>
      <c r="ET4215" s="240"/>
      <c r="EU4215" s="240"/>
      <c r="EV4215" s="240"/>
      <c r="EW4215" s="240"/>
      <c r="EX4215" s="240"/>
      <c r="EY4215" s="240"/>
      <c r="EZ4215" s="240"/>
      <c r="FA4215" s="240"/>
      <c r="FB4215" s="240"/>
      <c r="FC4215" s="240"/>
      <c r="FD4215" s="240"/>
      <c r="FE4215" s="240"/>
      <c r="FF4215" s="240"/>
      <c r="FG4215" s="240"/>
      <c r="FH4215" s="240"/>
      <c r="FI4215" s="240"/>
      <c r="FJ4215" s="240"/>
      <c r="FK4215" s="240"/>
      <c r="FL4215" s="240"/>
      <c r="FM4215" s="240"/>
      <c r="FN4215" s="240"/>
      <c r="FO4215" s="240"/>
      <c r="FP4215" s="240"/>
      <c r="FQ4215" s="240"/>
      <c r="FR4215" s="240"/>
      <c r="FS4215" s="240"/>
      <c r="FT4215" s="240"/>
      <c r="FU4215" s="240"/>
      <c r="FV4215" s="240"/>
    </row>
    <row r="4216" spans="1:178" s="250" customFormat="1">
      <c r="A4216" s="234"/>
      <c r="B4216" s="234"/>
      <c r="C4216" s="234"/>
      <c r="D4216" s="234"/>
      <c r="E4216" s="234"/>
      <c r="F4216" s="234"/>
      <c r="G4216" s="235"/>
      <c r="H4216" s="236"/>
      <c r="AJ4216" s="290"/>
      <c r="AK4216" s="240"/>
      <c r="AL4216" s="240"/>
      <c r="AM4216" s="240"/>
      <c r="AN4216" s="240"/>
      <c r="AO4216" s="240"/>
      <c r="AP4216" s="240"/>
      <c r="AQ4216" s="240"/>
      <c r="AR4216" s="240"/>
      <c r="AS4216" s="240"/>
      <c r="AT4216" s="240"/>
      <c r="AU4216" s="240"/>
      <c r="AV4216" s="240"/>
      <c r="AW4216" s="240"/>
      <c r="AX4216" s="240"/>
      <c r="AY4216" s="240"/>
      <c r="AZ4216" s="240"/>
      <c r="BA4216" s="240"/>
      <c r="BB4216" s="240"/>
      <c r="BC4216" s="240"/>
      <c r="BD4216" s="240"/>
      <c r="BE4216" s="240"/>
      <c r="BF4216" s="240"/>
      <c r="BG4216" s="240"/>
      <c r="BH4216" s="240"/>
      <c r="BI4216" s="240"/>
      <c r="BJ4216" s="240"/>
      <c r="BK4216" s="240"/>
      <c r="BL4216" s="240"/>
      <c r="BM4216" s="240"/>
      <c r="BN4216" s="240"/>
      <c r="BO4216" s="240"/>
      <c r="BP4216" s="240"/>
      <c r="BQ4216" s="240"/>
      <c r="BR4216" s="240"/>
      <c r="BS4216" s="240"/>
      <c r="BT4216" s="240"/>
      <c r="BU4216" s="240"/>
      <c r="BV4216" s="240"/>
      <c r="BW4216" s="240"/>
      <c r="BX4216" s="240"/>
      <c r="BY4216" s="240"/>
      <c r="BZ4216" s="240"/>
      <c r="CA4216" s="240"/>
      <c r="CB4216" s="240"/>
      <c r="CC4216" s="240"/>
      <c r="CD4216" s="240"/>
      <c r="CE4216" s="240"/>
      <c r="CF4216" s="240"/>
      <c r="CG4216" s="240"/>
      <c r="CH4216" s="240"/>
      <c r="CI4216" s="240"/>
      <c r="CJ4216" s="240"/>
      <c r="CK4216" s="240"/>
      <c r="CL4216" s="240"/>
      <c r="CM4216" s="240"/>
      <c r="CN4216" s="240"/>
      <c r="CO4216" s="240"/>
      <c r="CP4216" s="240"/>
      <c r="CQ4216" s="240"/>
      <c r="CR4216" s="240"/>
      <c r="CS4216" s="240"/>
      <c r="CT4216" s="240"/>
      <c r="CU4216" s="240"/>
      <c r="CV4216" s="240"/>
      <c r="CW4216" s="240"/>
      <c r="CX4216" s="240"/>
      <c r="CY4216" s="240"/>
      <c r="CZ4216" s="240"/>
      <c r="DA4216" s="240"/>
      <c r="DB4216" s="240"/>
      <c r="DC4216" s="240"/>
      <c r="DD4216" s="240"/>
      <c r="DE4216" s="240"/>
      <c r="DF4216" s="240"/>
      <c r="DG4216" s="240"/>
      <c r="DH4216" s="240"/>
      <c r="DI4216" s="240"/>
      <c r="DJ4216" s="240"/>
      <c r="DK4216" s="240"/>
      <c r="DL4216" s="240"/>
      <c r="DM4216" s="240"/>
      <c r="DN4216" s="240"/>
      <c r="DO4216" s="240"/>
      <c r="DP4216" s="240"/>
      <c r="DQ4216" s="240"/>
      <c r="DR4216" s="240"/>
      <c r="DS4216" s="240"/>
      <c r="DT4216" s="240"/>
      <c r="DU4216" s="240"/>
      <c r="DV4216" s="240"/>
      <c r="DW4216" s="240"/>
      <c r="DX4216" s="240"/>
      <c r="DY4216" s="240"/>
      <c r="DZ4216" s="240"/>
      <c r="EA4216" s="240"/>
      <c r="EB4216" s="240"/>
      <c r="EC4216" s="240"/>
      <c r="ED4216" s="240"/>
      <c r="EE4216" s="240"/>
      <c r="EF4216" s="240"/>
      <c r="EG4216" s="240"/>
      <c r="EH4216" s="240"/>
      <c r="EI4216" s="240"/>
      <c r="EJ4216" s="240"/>
      <c r="EK4216" s="240"/>
      <c r="EL4216" s="240"/>
      <c r="EM4216" s="240"/>
      <c r="EN4216" s="240"/>
      <c r="EO4216" s="240"/>
      <c r="EP4216" s="240"/>
      <c r="EQ4216" s="240"/>
      <c r="ER4216" s="240"/>
      <c r="ES4216" s="240"/>
      <c r="ET4216" s="240"/>
      <c r="EU4216" s="240"/>
      <c r="EV4216" s="240"/>
      <c r="EW4216" s="240"/>
      <c r="EX4216" s="240"/>
      <c r="EY4216" s="240"/>
      <c r="EZ4216" s="240"/>
      <c r="FA4216" s="240"/>
      <c r="FB4216" s="240"/>
      <c r="FC4216" s="240"/>
      <c r="FD4216" s="240"/>
      <c r="FE4216" s="240"/>
      <c r="FF4216" s="240"/>
      <c r="FG4216" s="240"/>
      <c r="FH4216" s="240"/>
      <c r="FI4216" s="240"/>
      <c r="FJ4216" s="240"/>
      <c r="FK4216" s="240"/>
      <c r="FL4216" s="240"/>
      <c r="FM4216" s="240"/>
      <c r="FN4216" s="240"/>
      <c r="FO4216" s="240"/>
      <c r="FP4216" s="240"/>
      <c r="FQ4216" s="240"/>
      <c r="FR4216" s="240"/>
      <c r="FS4216" s="240"/>
      <c r="FT4216" s="240"/>
      <c r="FU4216" s="240"/>
      <c r="FV4216" s="240"/>
    </row>
    <row r="4217" spans="1:178" s="250" customFormat="1">
      <c r="A4217" s="234"/>
      <c r="B4217" s="234"/>
      <c r="C4217" s="234"/>
      <c r="D4217" s="234"/>
      <c r="E4217" s="234"/>
      <c r="F4217" s="234"/>
      <c r="G4217" s="235"/>
      <c r="H4217" s="236"/>
      <c r="AJ4217" s="290"/>
      <c r="AK4217" s="240"/>
      <c r="AL4217" s="240"/>
      <c r="AM4217" s="240"/>
      <c r="AN4217" s="240"/>
      <c r="AO4217" s="240"/>
      <c r="AP4217" s="240"/>
      <c r="AQ4217" s="240"/>
      <c r="AR4217" s="240"/>
      <c r="AS4217" s="240"/>
      <c r="AT4217" s="240"/>
      <c r="AU4217" s="240"/>
      <c r="AV4217" s="240"/>
      <c r="AW4217" s="240"/>
      <c r="AX4217" s="240"/>
      <c r="AY4217" s="240"/>
      <c r="AZ4217" s="240"/>
      <c r="BA4217" s="240"/>
      <c r="BB4217" s="240"/>
      <c r="BC4217" s="240"/>
      <c r="BD4217" s="240"/>
      <c r="BE4217" s="240"/>
      <c r="BF4217" s="240"/>
      <c r="BG4217" s="240"/>
      <c r="BH4217" s="240"/>
      <c r="BI4217" s="240"/>
      <c r="BJ4217" s="240"/>
      <c r="BK4217" s="240"/>
      <c r="BL4217" s="240"/>
      <c r="BM4217" s="240"/>
      <c r="BN4217" s="240"/>
      <c r="BO4217" s="240"/>
      <c r="BP4217" s="240"/>
      <c r="BQ4217" s="240"/>
      <c r="BR4217" s="240"/>
      <c r="BS4217" s="240"/>
      <c r="BT4217" s="240"/>
      <c r="BU4217" s="240"/>
      <c r="BV4217" s="240"/>
      <c r="BW4217" s="240"/>
      <c r="BX4217" s="240"/>
      <c r="BY4217" s="240"/>
      <c r="BZ4217" s="240"/>
      <c r="CA4217" s="240"/>
      <c r="CB4217" s="240"/>
      <c r="CC4217" s="240"/>
      <c r="CD4217" s="240"/>
      <c r="CE4217" s="240"/>
      <c r="CF4217" s="240"/>
      <c r="CG4217" s="240"/>
      <c r="CH4217" s="240"/>
      <c r="CI4217" s="240"/>
      <c r="CJ4217" s="240"/>
      <c r="CK4217" s="240"/>
      <c r="CL4217" s="240"/>
      <c r="CM4217" s="240"/>
      <c r="CN4217" s="240"/>
      <c r="CO4217" s="240"/>
      <c r="CP4217" s="240"/>
      <c r="CQ4217" s="240"/>
      <c r="CR4217" s="240"/>
      <c r="CS4217" s="240"/>
      <c r="CT4217" s="240"/>
      <c r="CU4217" s="240"/>
      <c r="CV4217" s="240"/>
      <c r="CW4217" s="240"/>
      <c r="CX4217" s="240"/>
      <c r="CY4217" s="240"/>
      <c r="CZ4217" s="240"/>
      <c r="DA4217" s="240"/>
      <c r="DB4217" s="240"/>
      <c r="DC4217" s="240"/>
      <c r="DD4217" s="240"/>
      <c r="DE4217" s="240"/>
      <c r="DF4217" s="240"/>
      <c r="DG4217" s="240"/>
      <c r="DH4217" s="240"/>
      <c r="DI4217" s="240"/>
      <c r="DJ4217" s="240"/>
      <c r="DK4217" s="240"/>
      <c r="DL4217" s="240"/>
      <c r="DM4217" s="240"/>
      <c r="DN4217" s="240"/>
      <c r="DO4217" s="240"/>
      <c r="DP4217" s="240"/>
      <c r="DQ4217" s="240"/>
      <c r="DR4217" s="240"/>
      <c r="DS4217" s="240"/>
      <c r="DT4217" s="240"/>
      <c r="DU4217" s="240"/>
      <c r="DV4217" s="240"/>
      <c r="DW4217" s="240"/>
      <c r="DX4217" s="240"/>
      <c r="DY4217" s="240"/>
      <c r="DZ4217" s="240"/>
      <c r="EA4217" s="240"/>
      <c r="EB4217" s="240"/>
      <c r="EC4217" s="240"/>
      <c r="ED4217" s="240"/>
      <c r="EE4217" s="240"/>
      <c r="EF4217" s="240"/>
      <c r="EG4217" s="240"/>
      <c r="EH4217" s="240"/>
      <c r="EI4217" s="240"/>
      <c r="EJ4217" s="240"/>
      <c r="EK4217" s="240"/>
      <c r="EL4217" s="240"/>
      <c r="EM4217" s="240"/>
      <c r="EN4217" s="240"/>
      <c r="EO4217" s="240"/>
      <c r="EP4217" s="240"/>
      <c r="EQ4217" s="240"/>
      <c r="ER4217" s="240"/>
      <c r="ES4217" s="240"/>
      <c r="ET4217" s="240"/>
      <c r="EU4217" s="240"/>
      <c r="EV4217" s="240"/>
      <c r="EW4217" s="240"/>
      <c r="EX4217" s="240"/>
      <c r="EY4217" s="240"/>
      <c r="EZ4217" s="240"/>
      <c r="FA4217" s="240"/>
      <c r="FB4217" s="240"/>
      <c r="FC4217" s="240"/>
      <c r="FD4217" s="240"/>
      <c r="FE4217" s="240"/>
      <c r="FF4217" s="240"/>
      <c r="FG4217" s="240"/>
      <c r="FH4217" s="240"/>
      <c r="FI4217" s="240"/>
      <c r="FJ4217" s="240"/>
      <c r="FK4217" s="240"/>
      <c r="FL4217" s="240"/>
      <c r="FM4217" s="240"/>
      <c r="FN4217" s="240"/>
      <c r="FO4217" s="240"/>
      <c r="FP4217" s="240"/>
      <c r="FQ4217" s="240"/>
      <c r="FR4217" s="240"/>
      <c r="FS4217" s="240"/>
      <c r="FT4217" s="240"/>
      <c r="FU4217" s="240"/>
      <c r="FV4217" s="240"/>
    </row>
    <row r="4218" spans="1:178" s="250" customFormat="1">
      <c r="A4218" s="234"/>
      <c r="B4218" s="234"/>
      <c r="C4218" s="234"/>
      <c r="D4218" s="234"/>
      <c r="E4218" s="234"/>
      <c r="F4218" s="234"/>
      <c r="G4218" s="235"/>
      <c r="H4218" s="236"/>
      <c r="AJ4218" s="290"/>
      <c r="AK4218" s="240"/>
      <c r="AL4218" s="240"/>
      <c r="AM4218" s="240"/>
      <c r="AN4218" s="240"/>
      <c r="AO4218" s="240"/>
      <c r="AP4218" s="240"/>
      <c r="AQ4218" s="240"/>
      <c r="AR4218" s="240"/>
      <c r="AS4218" s="240"/>
      <c r="AT4218" s="240"/>
      <c r="AU4218" s="240"/>
      <c r="AV4218" s="240"/>
      <c r="AW4218" s="240"/>
      <c r="AX4218" s="240"/>
      <c r="AY4218" s="240"/>
      <c r="AZ4218" s="240"/>
      <c r="BA4218" s="240"/>
      <c r="BB4218" s="240"/>
      <c r="BC4218" s="240"/>
      <c r="BD4218" s="240"/>
      <c r="BE4218" s="240"/>
      <c r="BF4218" s="240"/>
      <c r="BG4218" s="240"/>
      <c r="BH4218" s="240"/>
      <c r="BI4218" s="240"/>
      <c r="BJ4218" s="240"/>
      <c r="BK4218" s="240"/>
      <c r="BL4218" s="240"/>
      <c r="BM4218" s="240"/>
      <c r="BN4218" s="240"/>
      <c r="BO4218" s="240"/>
      <c r="BP4218" s="240"/>
      <c r="BQ4218" s="240"/>
      <c r="BR4218" s="240"/>
      <c r="BS4218" s="240"/>
      <c r="BT4218" s="240"/>
      <c r="BU4218" s="240"/>
      <c r="BV4218" s="240"/>
      <c r="BW4218" s="240"/>
      <c r="BX4218" s="240"/>
      <c r="BY4218" s="240"/>
      <c r="BZ4218" s="240"/>
      <c r="CA4218" s="240"/>
      <c r="CB4218" s="240"/>
      <c r="CC4218" s="240"/>
      <c r="CD4218" s="240"/>
      <c r="CE4218" s="240"/>
      <c r="CF4218" s="240"/>
      <c r="CG4218" s="240"/>
      <c r="CH4218" s="240"/>
      <c r="CI4218" s="240"/>
      <c r="CJ4218" s="240"/>
      <c r="CK4218" s="240"/>
      <c r="CL4218" s="240"/>
      <c r="CM4218" s="240"/>
      <c r="CN4218" s="240"/>
      <c r="CO4218" s="240"/>
      <c r="CP4218" s="240"/>
      <c r="CQ4218" s="240"/>
      <c r="CR4218" s="240"/>
      <c r="CS4218" s="240"/>
      <c r="CT4218" s="240"/>
      <c r="CU4218" s="240"/>
      <c r="CV4218" s="240"/>
      <c r="CW4218" s="240"/>
      <c r="CX4218" s="240"/>
      <c r="CY4218" s="240"/>
      <c r="CZ4218" s="240"/>
      <c r="DA4218" s="240"/>
      <c r="DB4218" s="240"/>
      <c r="DC4218" s="240"/>
      <c r="DD4218" s="240"/>
      <c r="DE4218" s="240"/>
      <c r="DF4218" s="240"/>
      <c r="DG4218" s="240"/>
      <c r="DH4218" s="240"/>
      <c r="DI4218" s="240"/>
      <c r="DJ4218" s="240"/>
      <c r="DK4218" s="240"/>
      <c r="DL4218" s="240"/>
      <c r="DM4218" s="240"/>
      <c r="DN4218" s="240"/>
      <c r="DO4218" s="240"/>
      <c r="DP4218" s="240"/>
      <c r="DQ4218" s="240"/>
      <c r="DR4218" s="240"/>
      <c r="DS4218" s="240"/>
      <c r="DT4218" s="240"/>
      <c r="DU4218" s="240"/>
      <c r="DV4218" s="240"/>
      <c r="DW4218" s="240"/>
      <c r="DX4218" s="240"/>
      <c r="DY4218" s="240"/>
      <c r="DZ4218" s="240"/>
      <c r="EA4218" s="240"/>
      <c r="EB4218" s="240"/>
      <c r="EC4218" s="240"/>
      <c r="ED4218" s="240"/>
      <c r="EE4218" s="240"/>
      <c r="EF4218" s="240"/>
      <c r="EG4218" s="240"/>
      <c r="EH4218" s="240"/>
      <c r="EI4218" s="240"/>
      <c r="EJ4218" s="240"/>
      <c r="EK4218" s="240"/>
      <c r="EL4218" s="240"/>
      <c r="EM4218" s="240"/>
      <c r="EN4218" s="240"/>
      <c r="EO4218" s="240"/>
      <c r="EP4218" s="240"/>
      <c r="EQ4218" s="240"/>
      <c r="ER4218" s="240"/>
      <c r="ES4218" s="240"/>
      <c r="ET4218" s="240"/>
      <c r="EU4218" s="240"/>
      <c r="EV4218" s="240"/>
      <c r="EW4218" s="240"/>
      <c r="EX4218" s="240"/>
      <c r="EY4218" s="240"/>
      <c r="EZ4218" s="240"/>
      <c r="FA4218" s="240"/>
      <c r="FB4218" s="240"/>
      <c r="FC4218" s="240"/>
      <c r="FD4218" s="240"/>
      <c r="FE4218" s="240"/>
      <c r="FF4218" s="240"/>
      <c r="FG4218" s="240"/>
      <c r="FH4218" s="240"/>
      <c r="FI4218" s="240"/>
      <c r="FJ4218" s="240"/>
      <c r="FK4218" s="240"/>
      <c r="FL4218" s="240"/>
      <c r="FM4218" s="240"/>
      <c r="FN4218" s="240"/>
      <c r="FO4218" s="240"/>
      <c r="FP4218" s="240"/>
      <c r="FQ4218" s="240"/>
      <c r="FR4218" s="240"/>
      <c r="FS4218" s="240"/>
      <c r="FT4218" s="240"/>
      <c r="FU4218" s="240"/>
      <c r="FV4218" s="240"/>
    </row>
    <row r="4219" spans="1:178" s="250" customFormat="1">
      <c r="A4219" s="234"/>
      <c r="B4219" s="234"/>
      <c r="C4219" s="234"/>
      <c r="D4219" s="234"/>
      <c r="E4219" s="234"/>
      <c r="F4219" s="234"/>
      <c r="G4219" s="235"/>
      <c r="H4219" s="236"/>
      <c r="AJ4219" s="290"/>
      <c r="AK4219" s="240"/>
      <c r="AL4219" s="240"/>
      <c r="AM4219" s="240"/>
      <c r="AN4219" s="240"/>
      <c r="AO4219" s="240"/>
      <c r="AP4219" s="240"/>
      <c r="AQ4219" s="240"/>
      <c r="AR4219" s="240"/>
      <c r="AS4219" s="240"/>
      <c r="AT4219" s="240"/>
      <c r="AU4219" s="240"/>
      <c r="AV4219" s="240"/>
      <c r="AW4219" s="240"/>
      <c r="AX4219" s="240"/>
      <c r="AY4219" s="240"/>
      <c r="AZ4219" s="240"/>
      <c r="BA4219" s="240"/>
      <c r="BB4219" s="240"/>
      <c r="BC4219" s="240"/>
      <c r="BD4219" s="240"/>
      <c r="BE4219" s="240"/>
      <c r="BF4219" s="240"/>
      <c r="BG4219" s="240"/>
      <c r="BH4219" s="240"/>
      <c r="BI4219" s="240"/>
      <c r="BJ4219" s="240"/>
      <c r="BK4219" s="240"/>
      <c r="BL4219" s="240"/>
      <c r="BM4219" s="240"/>
      <c r="BN4219" s="240"/>
      <c r="BO4219" s="240"/>
      <c r="BP4219" s="240"/>
      <c r="BQ4219" s="240"/>
      <c r="BR4219" s="240"/>
      <c r="BS4219" s="240"/>
      <c r="BT4219" s="240"/>
      <c r="BU4219" s="240"/>
      <c r="BV4219" s="240"/>
      <c r="BW4219" s="240"/>
      <c r="BX4219" s="240"/>
      <c r="BY4219" s="240"/>
      <c r="BZ4219" s="240"/>
      <c r="CA4219" s="240"/>
      <c r="CB4219" s="240"/>
      <c r="CC4219" s="240"/>
      <c r="CD4219" s="240"/>
      <c r="CE4219" s="240"/>
      <c r="CF4219" s="240"/>
      <c r="CG4219" s="240"/>
      <c r="CH4219" s="240"/>
      <c r="CI4219" s="240"/>
      <c r="CJ4219" s="240"/>
      <c r="CK4219" s="240"/>
      <c r="CL4219" s="240"/>
      <c r="CM4219" s="240"/>
      <c r="CN4219" s="240"/>
      <c r="CO4219" s="240"/>
      <c r="CP4219" s="240"/>
      <c r="CQ4219" s="240"/>
      <c r="CR4219" s="240"/>
      <c r="CS4219" s="240"/>
      <c r="CT4219" s="240"/>
      <c r="CU4219" s="240"/>
      <c r="CV4219" s="240"/>
      <c r="CW4219" s="240"/>
      <c r="CX4219" s="240"/>
      <c r="CY4219" s="240"/>
      <c r="CZ4219" s="240"/>
      <c r="DA4219" s="240"/>
      <c r="DB4219" s="240"/>
      <c r="DC4219" s="240"/>
      <c r="DD4219" s="240"/>
      <c r="DE4219" s="240"/>
      <c r="DF4219" s="240"/>
      <c r="DG4219" s="240"/>
      <c r="DH4219" s="240"/>
      <c r="DI4219" s="240"/>
      <c r="DJ4219" s="240"/>
      <c r="DK4219" s="240"/>
      <c r="DL4219" s="240"/>
      <c r="DM4219" s="240"/>
      <c r="DN4219" s="240"/>
      <c r="DO4219" s="240"/>
      <c r="DP4219" s="240"/>
      <c r="DQ4219" s="240"/>
      <c r="DR4219" s="240"/>
      <c r="DS4219" s="240"/>
      <c r="DT4219" s="240"/>
      <c r="DU4219" s="240"/>
      <c r="DV4219" s="240"/>
      <c r="DW4219" s="240"/>
      <c r="DX4219" s="240"/>
      <c r="DY4219" s="240"/>
      <c r="DZ4219" s="240"/>
      <c r="EA4219" s="240"/>
      <c r="EB4219" s="240"/>
      <c r="EC4219" s="240"/>
      <c r="ED4219" s="240"/>
      <c r="EE4219" s="240"/>
      <c r="EF4219" s="240"/>
      <c r="EG4219" s="240"/>
      <c r="EH4219" s="240"/>
      <c r="EI4219" s="240"/>
      <c r="EJ4219" s="240"/>
      <c r="EK4219" s="240"/>
      <c r="EL4219" s="240"/>
      <c r="EM4219" s="240"/>
      <c r="EN4219" s="240"/>
      <c r="EO4219" s="240"/>
      <c r="EP4219" s="240"/>
      <c r="EQ4219" s="240"/>
      <c r="ER4219" s="240"/>
      <c r="ES4219" s="240"/>
      <c r="ET4219" s="240"/>
      <c r="EU4219" s="240"/>
      <c r="EV4219" s="240"/>
      <c r="EW4219" s="240"/>
      <c r="EX4219" s="240"/>
      <c r="EY4219" s="240"/>
      <c r="EZ4219" s="240"/>
      <c r="FA4219" s="240"/>
      <c r="FB4219" s="240"/>
      <c r="FC4219" s="240"/>
      <c r="FD4219" s="240"/>
      <c r="FE4219" s="240"/>
      <c r="FF4219" s="240"/>
      <c r="FG4219" s="240"/>
      <c r="FH4219" s="240"/>
      <c r="FI4219" s="240"/>
      <c r="FJ4219" s="240"/>
      <c r="FK4219" s="240"/>
      <c r="FL4219" s="240"/>
      <c r="FM4219" s="240"/>
      <c r="FN4219" s="240"/>
      <c r="FO4219" s="240"/>
      <c r="FP4219" s="240"/>
      <c r="FQ4219" s="240"/>
      <c r="FR4219" s="240"/>
      <c r="FS4219" s="240"/>
      <c r="FT4219" s="240"/>
      <c r="FU4219" s="240"/>
      <c r="FV4219" s="240"/>
    </row>
    <row r="4220" spans="1:178" s="250" customFormat="1">
      <c r="A4220" s="234"/>
      <c r="B4220" s="234"/>
      <c r="C4220" s="234"/>
      <c r="D4220" s="234"/>
      <c r="E4220" s="234"/>
      <c r="F4220" s="234"/>
      <c r="G4220" s="235"/>
      <c r="H4220" s="236"/>
      <c r="AJ4220" s="290"/>
      <c r="AK4220" s="240"/>
      <c r="AL4220" s="240"/>
      <c r="AM4220" s="240"/>
      <c r="AN4220" s="240"/>
      <c r="AO4220" s="240"/>
      <c r="AP4220" s="240"/>
      <c r="AQ4220" s="240"/>
      <c r="AR4220" s="240"/>
      <c r="AS4220" s="240"/>
      <c r="AT4220" s="240"/>
      <c r="AU4220" s="240"/>
      <c r="AV4220" s="240"/>
      <c r="AW4220" s="240"/>
      <c r="AX4220" s="240"/>
      <c r="AY4220" s="240"/>
      <c r="AZ4220" s="240"/>
      <c r="BA4220" s="240"/>
      <c r="BB4220" s="240"/>
      <c r="BC4220" s="240"/>
      <c r="BD4220" s="240"/>
      <c r="BE4220" s="240"/>
      <c r="BF4220" s="240"/>
      <c r="BG4220" s="240"/>
      <c r="BH4220" s="240"/>
      <c r="BI4220" s="240"/>
      <c r="BJ4220" s="240"/>
      <c r="BK4220" s="240"/>
      <c r="BL4220" s="240"/>
      <c r="BM4220" s="240"/>
      <c r="BN4220" s="240"/>
      <c r="BO4220" s="240"/>
      <c r="BP4220" s="240"/>
      <c r="BQ4220" s="240"/>
      <c r="BR4220" s="240"/>
      <c r="BS4220" s="240"/>
      <c r="BT4220" s="240"/>
      <c r="BU4220" s="240"/>
      <c r="BV4220" s="240"/>
      <c r="BW4220" s="240"/>
      <c r="BX4220" s="240"/>
      <c r="BY4220" s="240"/>
      <c r="BZ4220" s="240"/>
      <c r="CA4220" s="240"/>
      <c r="CB4220" s="240"/>
      <c r="CC4220" s="240"/>
      <c r="CD4220" s="240"/>
      <c r="CE4220" s="240"/>
      <c r="CF4220" s="240"/>
      <c r="CG4220" s="240"/>
      <c r="CH4220" s="240"/>
      <c r="CI4220" s="240"/>
      <c r="CJ4220" s="240"/>
      <c r="CK4220" s="240"/>
      <c r="CL4220" s="240"/>
      <c r="CM4220" s="240"/>
      <c r="CN4220" s="240"/>
      <c r="CO4220" s="240"/>
      <c r="CP4220" s="240"/>
      <c r="CQ4220" s="240"/>
      <c r="CR4220" s="240"/>
      <c r="CS4220" s="240"/>
      <c r="CT4220" s="240"/>
      <c r="CU4220" s="240"/>
      <c r="CV4220" s="240"/>
      <c r="CW4220" s="240"/>
      <c r="CX4220" s="240"/>
      <c r="CY4220" s="240"/>
      <c r="CZ4220" s="240"/>
      <c r="DA4220" s="240"/>
      <c r="DB4220" s="240"/>
      <c r="DC4220" s="240"/>
      <c r="DD4220" s="240"/>
      <c r="DE4220" s="240"/>
      <c r="DF4220" s="240"/>
      <c r="DG4220" s="240"/>
      <c r="DH4220" s="240"/>
      <c r="DI4220" s="240"/>
      <c r="DJ4220" s="240"/>
      <c r="DK4220" s="240"/>
      <c r="DL4220" s="240"/>
      <c r="DM4220" s="240"/>
      <c r="DN4220" s="240"/>
      <c r="DO4220" s="240"/>
      <c r="DP4220" s="240"/>
      <c r="DQ4220" s="240"/>
      <c r="DR4220" s="240"/>
      <c r="DS4220" s="240"/>
      <c r="DT4220" s="240"/>
      <c r="DU4220" s="240"/>
      <c r="DV4220" s="240"/>
      <c r="DW4220" s="240"/>
      <c r="DX4220" s="240"/>
      <c r="DY4220" s="240"/>
      <c r="DZ4220" s="240"/>
      <c r="EA4220" s="240"/>
      <c r="EB4220" s="240"/>
      <c r="EC4220" s="240"/>
      <c r="ED4220" s="240"/>
      <c r="EE4220" s="240"/>
      <c r="EF4220" s="240"/>
      <c r="EG4220" s="240"/>
      <c r="EH4220" s="240"/>
      <c r="EI4220" s="240"/>
      <c r="EJ4220" s="240"/>
      <c r="EK4220" s="240"/>
      <c r="EL4220" s="240"/>
      <c r="EM4220" s="240"/>
      <c r="EN4220" s="240"/>
      <c r="EO4220" s="240"/>
      <c r="EP4220" s="240"/>
      <c r="EQ4220" s="240"/>
      <c r="ER4220" s="240"/>
      <c r="ES4220" s="240"/>
      <c r="ET4220" s="240"/>
      <c r="EU4220" s="240"/>
      <c r="EV4220" s="240"/>
      <c r="EW4220" s="240"/>
      <c r="EX4220" s="240"/>
      <c r="EY4220" s="240"/>
      <c r="EZ4220" s="240"/>
      <c r="FA4220" s="240"/>
      <c r="FB4220" s="240"/>
      <c r="FC4220" s="240"/>
      <c r="FD4220" s="240"/>
      <c r="FE4220" s="240"/>
      <c r="FF4220" s="240"/>
      <c r="FG4220" s="240"/>
      <c r="FH4220" s="240"/>
      <c r="FI4220" s="240"/>
      <c r="FJ4220" s="240"/>
      <c r="FK4220" s="240"/>
      <c r="FL4220" s="240"/>
      <c r="FM4220" s="240"/>
      <c r="FN4220" s="240"/>
      <c r="FO4220" s="240"/>
      <c r="FP4220" s="240"/>
      <c r="FQ4220" s="240"/>
      <c r="FR4220" s="240"/>
      <c r="FS4220" s="240"/>
      <c r="FT4220" s="240"/>
      <c r="FU4220" s="240"/>
      <c r="FV4220" s="240"/>
    </row>
    <row r="4221" spans="1:178" s="250" customFormat="1">
      <c r="A4221" s="234"/>
      <c r="B4221" s="234"/>
      <c r="C4221" s="234"/>
      <c r="D4221" s="234"/>
      <c r="E4221" s="234"/>
      <c r="F4221" s="234"/>
      <c r="G4221" s="235"/>
      <c r="H4221" s="236"/>
      <c r="AJ4221" s="290"/>
      <c r="AK4221" s="240"/>
      <c r="AL4221" s="240"/>
      <c r="AM4221" s="240"/>
      <c r="AN4221" s="240"/>
      <c r="AO4221" s="240"/>
      <c r="AP4221" s="240"/>
      <c r="AQ4221" s="240"/>
      <c r="AR4221" s="240"/>
      <c r="AS4221" s="240"/>
      <c r="AT4221" s="240"/>
      <c r="AU4221" s="240"/>
      <c r="AV4221" s="240"/>
      <c r="AW4221" s="240"/>
      <c r="AX4221" s="240"/>
      <c r="AY4221" s="240"/>
      <c r="AZ4221" s="240"/>
      <c r="BA4221" s="240"/>
      <c r="BB4221" s="240"/>
      <c r="BC4221" s="240"/>
      <c r="BD4221" s="240"/>
      <c r="BE4221" s="240"/>
      <c r="BF4221" s="240"/>
      <c r="BG4221" s="240"/>
      <c r="BH4221" s="240"/>
      <c r="BI4221" s="240"/>
      <c r="BJ4221" s="240"/>
      <c r="BK4221" s="240"/>
      <c r="BL4221" s="240"/>
      <c r="BM4221" s="240"/>
      <c r="BN4221" s="240"/>
      <c r="BO4221" s="240"/>
      <c r="BP4221" s="240"/>
      <c r="BQ4221" s="240"/>
      <c r="BR4221" s="240"/>
      <c r="BS4221" s="240"/>
      <c r="BT4221" s="240"/>
      <c r="BU4221" s="240"/>
      <c r="BV4221" s="240"/>
      <c r="BW4221" s="240"/>
      <c r="BX4221" s="240"/>
      <c r="BY4221" s="240"/>
      <c r="BZ4221" s="240"/>
      <c r="CA4221" s="240"/>
      <c r="CB4221" s="240"/>
      <c r="CC4221" s="240"/>
      <c r="CD4221" s="240"/>
      <c r="CE4221" s="240"/>
      <c r="CF4221" s="240"/>
      <c r="CG4221" s="240"/>
      <c r="CH4221" s="240"/>
      <c r="CI4221" s="240"/>
      <c r="CJ4221" s="240"/>
      <c r="CK4221" s="240"/>
      <c r="CL4221" s="240"/>
      <c r="CM4221" s="240"/>
      <c r="CN4221" s="240"/>
      <c r="CO4221" s="240"/>
      <c r="CP4221" s="240"/>
      <c r="CQ4221" s="240"/>
      <c r="CR4221" s="240"/>
      <c r="CS4221" s="240"/>
      <c r="CT4221" s="240"/>
      <c r="CU4221" s="240"/>
      <c r="CV4221" s="240"/>
      <c r="CW4221" s="240"/>
      <c r="CX4221" s="240"/>
      <c r="CY4221" s="240"/>
      <c r="CZ4221" s="240"/>
      <c r="DA4221" s="240"/>
      <c r="DB4221" s="240"/>
      <c r="DC4221" s="240"/>
      <c r="DD4221" s="240"/>
      <c r="DE4221" s="240"/>
      <c r="DF4221" s="240"/>
      <c r="DG4221" s="240"/>
      <c r="DH4221" s="240"/>
      <c r="DI4221" s="240"/>
      <c r="DJ4221" s="240"/>
      <c r="DK4221" s="240"/>
      <c r="DL4221" s="240"/>
      <c r="DM4221" s="240"/>
      <c r="DN4221" s="240"/>
      <c r="DO4221" s="240"/>
      <c r="DP4221" s="240"/>
      <c r="DQ4221" s="240"/>
      <c r="DR4221" s="240"/>
      <c r="DS4221" s="240"/>
      <c r="DT4221" s="240"/>
      <c r="DU4221" s="240"/>
      <c r="DV4221" s="240"/>
      <c r="DW4221" s="240"/>
      <c r="DX4221" s="240"/>
      <c r="DY4221" s="240"/>
      <c r="DZ4221" s="240"/>
      <c r="EA4221" s="240"/>
      <c r="EB4221" s="240"/>
      <c r="EC4221" s="240"/>
      <c r="ED4221" s="240"/>
      <c r="EE4221" s="240"/>
      <c r="EF4221" s="240"/>
      <c r="EG4221" s="240"/>
      <c r="EH4221" s="240"/>
      <c r="EI4221" s="240"/>
      <c r="EJ4221" s="240"/>
      <c r="EK4221" s="240"/>
      <c r="EL4221" s="240"/>
      <c r="EM4221" s="240"/>
      <c r="EN4221" s="240"/>
      <c r="EO4221" s="240"/>
      <c r="EP4221" s="240"/>
      <c r="EQ4221" s="240"/>
      <c r="ER4221" s="240"/>
      <c r="ES4221" s="240"/>
      <c r="ET4221" s="240"/>
      <c r="EU4221" s="240"/>
      <c r="EV4221" s="240"/>
      <c r="EW4221" s="240"/>
      <c r="EX4221" s="240"/>
      <c r="EY4221" s="240"/>
      <c r="EZ4221" s="240"/>
      <c r="FA4221" s="240"/>
      <c r="FB4221" s="240"/>
      <c r="FC4221" s="240"/>
      <c r="FD4221" s="240"/>
      <c r="FE4221" s="240"/>
      <c r="FF4221" s="240"/>
      <c r="FG4221" s="240"/>
      <c r="FH4221" s="240"/>
      <c r="FI4221" s="240"/>
      <c r="FJ4221" s="240"/>
      <c r="FK4221" s="240"/>
      <c r="FL4221" s="240"/>
      <c r="FM4221" s="240"/>
      <c r="FN4221" s="240"/>
      <c r="FO4221" s="240"/>
      <c r="FP4221" s="240"/>
      <c r="FQ4221" s="240"/>
      <c r="FR4221" s="240"/>
      <c r="FS4221" s="240"/>
      <c r="FT4221" s="240"/>
      <c r="FU4221" s="240"/>
      <c r="FV4221" s="240"/>
    </row>
    <row r="4222" spans="1:178" s="250" customFormat="1">
      <c r="A4222" s="234"/>
      <c r="B4222" s="234"/>
      <c r="C4222" s="234"/>
      <c r="D4222" s="234"/>
      <c r="E4222" s="234"/>
      <c r="F4222" s="234"/>
      <c r="G4222" s="235"/>
      <c r="H4222" s="236"/>
      <c r="AJ4222" s="290"/>
      <c r="AK4222" s="240"/>
      <c r="AL4222" s="240"/>
      <c r="AM4222" s="240"/>
      <c r="AN4222" s="240"/>
      <c r="AO4222" s="240"/>
      <c r="AP4222" s="240"/>
      <c r="AQ4222" s="240"/>
      <c r="AR4222" s="240"/>
      <c r="AS4222" s="240"/>
      <c r="AT4222" s="240"/>
      <c r="AU4222" s="240"/>
      <c r="AV4222" s="240"/>
      <c r="AW4222" s="240"/>
      <c r="AX4222" s="240"/>
      <c r="AY4222" s="240"/>
      <c r="AZ4222" s="240"/>
      <c r="BA4222" s="240"/>
      <c r="BB4222" s="240"/>
      <c r="BC4222" s="240"/>
      <c r="BD4222" s="240"/>
      <c r="BE4222" s="240"/>
      <c r="BF4222" s="240"/>
      <c r="BG4222" s="240"/>
      <c r="BH4222" s="240"/>
      <c r="BI4222" s="240"/>
      <c r="BJ4222" s="240"/>
      <c r="BK4222" s="240"/>
      <c r="BL4222" s="240"/>
      <c r="BM4222" s="240"/>
      <c r="BN4222" s="240"/>
      <c r="BO4222" s="240"/>
      <c r="BP4222" s="240"/>
      <c r="BQ4222" s="240"/>
      <c r="BR4222" s="240"/>
      <c r="BS4222" s="240"/>
      <c r="BT4222" s="240"/>
      <c r="BU4222" s="240"/>
      <c r="BV4222" s="240"/>
      <c r="BW4222" s="240"/>
      <c r="BX4222" s="240"/>
      <c r="BY4222" s="240"/>
      <c r="BZ4222" s="240"/>
      <c r="CA4222" s="240"/>
      <c r="CB4222" s="240"/>
      <c r="CC4222" s="240"/>
      <c r="CD4222" s="240"/>
      <c r="CE4222" s="240"/>
      <c r="CF4222" s="240"/>
      <c r="CG4222" s="240"/>
      <c r="CH4222" s="240"/>
      <c r="CI4222" s="240"/>
      <c r="CJ4222" s="240"/>
      <c r="CK4222" s="240"/>
      <c r="CL4222" s="240"/>
      <c r="CM4222" s="240"/>
      <c r="CN4222" s="240"/>
      <c r="CO4222" s="240"/>
      <c r="CP4222" s="240"/>
      <c r="CQ4222" s="240"/>
      <c r="CR4222" s="240"/>
      <c r="CS4222" s="240"/>
      <c r="CT4222" s="240"/>
      <c r="CU4222" s="240"/>
      <c r="CV4222" s="240"/>
      <c r="CW4222" s="240"/>
      <c r="CX4222" s="240"/>
      <c r="CY4222" s="240"/>
      <c r="CZ4222" s="240"/>
      <c r="DA4222" s="240"/>
      <c r="DB4222" s="240"/>
      <c r="DC4222" s="240"/>
      <c r="DD4222" s="240"/>
      <c r="DE4222" s="240"/>
      <c r="DF4222" s="240"/>
      <c r="DG4222" s="240"/>
      <c r="DH4222" s="240"/>
      <c r="DI4222" s="240"/>
      <c r="DJ4222" s="240"/>
      <c r="DK4222" s="240"/>
      <c r="DL4222" s="240"/>
      <c r="DM4222" s="240"/>
      <c r="DN4222" s="240"/>
      <c r="DO4222" s="240"/>
      <c r="DP4222" s="240"/>
      <c r="DQ4222" s="240"/>
      <c r="DR4222" s="240"/>
      <c r="DS4222" s="240"/>
      <c r="DT4222" s="240"/>
      <c r="DU4222" s="240"/>
      <c r="DV4222" s="240"/>
      <c r="DW4222" s="240"/>
      <c r="DX4222" s="240"/>
      <c r="DY4222" s="240"/>
      <c r="DZ4222" s="240"/>
      <c r="EA4222" s="240"/>
      <c r="EB4222" s="240"/>
      <c r="EC4222" s="240"/>
      <c r="ED4222" s="240"/>
      <c r="EE4222" s="240"/>
      <c r="EF4222" s="240"/>
      <c r="EG4222" s="240"/>
      <c r="EH4222" s="240"/>
      <c r="EI4222" s="240"/>
      <c r="EJ4222" s="240"/>
      <c r="EK4222" s="240"/>
      <c r="EL4222" s="240"/>
      <c r="EM4222" s="240"/>
      <c r="EN4222" s="240"/>
      <c r="EO4222" s="240"/>
      <c r="EP4222" s="240"/>
      <c r="EQ4222" s="240"/>
      <c r="ER4222" s="240"/>
      <c r="ES4222" s="240"/>
      <c r="ET4222" s="240"/>
      <c r="EU4222" s="240"/>
      <c r="EV4222" s="240"/>
      <c r="EW4222" s="240"/>
      <c r="EX4222" s="240"/>
      <c r="EY4222" s="240"/>
      <c r="EZ4222" s="240"/>
      <c r="FA4222" s="240"/>
      <c r="FB4222" s="240"/>
      <c r="FC4222" s="240"/>
      <c r="FD4222" s="240"/>
      <c r="FE4222" s="240"/>
      <c r="FF4222" s="240"/>
      <c r="FG4222" s="240"/>
      <c r="FH4222" s="240"/>
      <c r="FI4222" s="240"/>
      <c r="FJ4222" s="240"/>
      <c r="FK4222" s="240"/>
      <c r="FL4222" s="240"/>
      <c r="FM4222" s="240"/>
      <c r="FN4222" s="240"/>
      <c r="FO4222" s="240"/>
      <c r="FP4222" s="240"/>
      <c r="FQ4222" s="240"/>
      <c r="FR4222" s="240"/>
      <c r="FS4222" s="240"/>
      <c r="FT4222" s="240"/>
      <c r="FU4222" s="240"/>
      <c r="FV4222" s="240"/>
    </row>
    <row r="4223" spans="1:178" s="250" customFormat="1">
      <c r="A4223" s="234"/>
      <c r="B4223" s="234"/>
      <c r="C4223" s="234"/>
      <c r="D4223" s="234"/>
      <c r="E4223" s="234"/>
      <c r="F4223" s="234"/>
      <c r="G4223" s="235"/>
      <c r="H4223" s="236"/>
      <c r="AJ4223" s="290"/>
      <c r="AK4223" s="240"/>
      <c r="AL4223" s="240"/>
      <c r="AM4223" s="240"/>
      <c r="AN4223" s="240"/>
      <c r="AO4223" s="240"/>
      <c r="AP4223" s="240"/>
      <c r="AQ4223" s="240"/>
      <c r="AR4223" s="240"/>
      <c r="AS4223" s="240"/>
      <c r="AT4223" s="240"/>
      <c r="AU4223" s="240"/>
      <c r="AV4223" s="240"/>
      <c r="AW4223" s="240"/>
      <c r="AX4223" s="240"/>
      <c r="AY4223" s="240"/>
      <c r="AZ4223" s="240"/>
      <c r="BA4223" s="240"/>
      <c r="BB4223" s="240"/>
      <c r="BC4223" s="240"/>
      <c r="BD4223" s="240"/>
      <c r="BE4223" s="240"/>
      <c r="BF4223" s="240"/>
      <c r="BG4223" s="240"/>
      <c r="BH4223" s="240"/>
      <c r="BI4223" s="240"/>
      <c r="BJ4223" s="240"/>
      <c r="BK4223" s="240"/>
      <c r="BL4223" s="240"/>
      <c r="BM4223" s="240"/>
      <c r="BN4223" s="240"/>
      <c r="BO4223" s="240"/>
      <c r="BP4223" s="240"/>
      <c r="BQ4223" s="240"/>
      <c r="BR4223" s="240"/>
      <c r="BS4223" s="240"/>
      <c r="BT4223" s="240"/>
      <c r="BU4223" s="240"/>
      <c r="BV4223" s="240"/>
      <c r="BW4223" s="240"/>
      <c r="BX4223" s="240"/>
      <c r="BY4223" s="240"/>
      <c r="BZ4223" s="240"/>
      <c r="CA4223" s="240"/>
      <c r="CB4223" s="240"/>
      <c r="CC4223" s="240"/>
      <c r="CD4223" s="240"/>
      <c r="CE4223" s="240"/>
      <c r="CF4223" s="240"/>
      <c r="CG4223" s="240"/>
      <c r="CH4223" s="240"/>
      <c r="CI4223" s="240"/>
      <c r="CJ4223" s="240"/>
      <c r="CK4223" s="240"/>
      <c r="CL4223" s="240"/>
      <c r="CM4223" s="240"/>
      <c r="CN4223" s="240"/>
      <c r="CO4223" s="240"/>
      <c r="CP4223" s="240"/>
      <c r="CQ4223" s="240"/>
      <c r="CR4223" s="240"/>
      <c r="CS4223" s="240"/>
      <c r="CT4223" s="240"/>
      <c r="CU4223" s="240"/>
      <c r="CV4223" s="240"/>
      <c r="CW4223" s="240"/>
      <c r="CX4223" s="240"/>
      <c r="CY4223" s="240"/>
      <c r="CZ4223" s="240"/>
      <c r="DA4223" s="240"/>
      <c r="DB4223" s="240"/>
      <c r="DC4223" s="240"/>
      <c r="DD4223" s="240"/>
      <c r="DE4223" s="240"/>
      <c r="DF4223" s="240"/>
      <c r="DG4223" s="240"/>
      <c r="DH4223" s="240"/>
      <c r="DI4223" s="240"/>
      <c r="DJ4223" s="240"/>
      <c r="DK4223" s="240"/>
      <c r="DL4223" s="240"/>
      <c r="DM4223" s="240"/>
      <c r="DN4223" s="240"/>
      <c r="DO4223" s="240"/>
      <c r="DP4223" s="240"/>
      <c r="DQ4223" s="240"/>
      <c r="DR4223" s="240"/>
      <c r="DS4223" s="240"/>
      <c r="DT4223" s="240"/>
      <c r="DU4223" s="240"/>
      <c r="DV4223" s="240"/>
      <c r="DW4223" s="240"/>
      <c r="DX4223" s="240"/>
      <c r="DY4223" s="240"/>
      <c r="DZ4223" s="240"/>
      <c r="EA4223" s="240"/>
      <c r="EB4223" s="240"/>
      <c r="EC4223" s="240"/>
      <c r="ED4223" s="240"/>
      <c r="EE4223" s="240"/>
      <c r="EF4223" s="240"/>
      <c r="EG4223" s="240"/>
      <c r="EH4223" s="240"/>
      <c r="EI4223" s="240"/>
      <c r="EJ4223" s="240"/>
      <c r="EK4223" s="240"/>
      <c r="EL4223" s="240"/>
      <c r="EM4223" s="240"/>
      <c r="EN4223" s="240"/>
      <c r="EO4223" s="240"/>
      <c r="EP4223" s="240"/>
      <c r="EQ4223" s="240"/>
      <c r="ER4223" s="240"/>
      <c r="ES4223" s="240"/>
      <c r="ET4223" s="240"/>
      <c r="EU4223" s="240"/>
      <c r="EV4223" s="240"/>
      <c r="EW4223" s="240"/>
      <c r="EX4223" s="240"/>
      <c r="EY4223" s="240"/>
      <c r="EZ4223" s="240"/>
      <c r="FA4223" s="240"/>
      <c r="FB4223" s="240"/>
      <c r="FC4223" s="240"/>
      <c r="FD4223" s="240"/>
      <c r="FE4223" s="240"/>
      <c r="FF4223" s="240"/>
      <c r="FG4223" s="240"/>
      <c r="FH4223" s="240"/>
      <c r="FI4223" s="240"/>
      <c r="FJ4223" s="240"/>
      <c r="FK4223" s="240"/>
      <c r="FL4223" s="240"/>
      <c r="FM4223" s="240"/>
      <c r="FN4223" s="240"/>
      <c r="FO4223" s="240"/>
      <c r="FP4223" s="240"/>
      <c r="FQ4223" s="240"/>
      <c r="FR4223" s="240"/>
      <c r="FS4223" s="240"/>
      <c r="FT4223" s="240"/>
      <c r="FU4223" s="240"/>
      <c r="FV4223" s="240"/>
    </row>
    <row r="4224" spans="1:178" s="250" customFormat="1">
      <c r="A4224" s="234"/>
      <c r="B4224" s="234"/>
      <c r="C4224" s="234"/>
      <c r="D4224" s="234"/>
      <c r="E4224" s="234"/>
      <c r="F4224" s="234"/>
      <c r="G4224" s="235"/>
      <c r="H4224" s="236"/>
      <c r="AJ4224" s="290"/>
      <c r="AK4224" s="240"/>
      <c r="AL4224" s="240"/>
      <c r="AM4224" s="240"/>
      <c r="AN4224" s="240"/>
      <c r="AO4224" s="240"/>
      <c r="AP4224" s="240"/>
      <c r="AQ4224" s="240"/>
      <c r="AR4224" s="240"/>
      <c r="AS4224" s="240"/>
      <c r="AT4224" s="240"/>
      <c r="AU4224" s="240"/>
      <c r="AV4224" s="240"/>
      <c r="AW4224" s="240"/>
      <c r="AX4224" s="240"/>
      <c r="AY4224" s="240"/>
      <c r="AZ4224" s="240"/>
      <c r="BA4224" s="240"/>
      <c r="BB4224" s="240"/>
      <c r="BC4224" s="240"/>
      <c r="BD4224" s="240"/>
      <c r="BE4224" s="240"/>
      <c r="BF4224" s="240"/>
      <c r="BG4224" s="240"/>
      <c r="BH4224" s="240"/>
      <c r="BI4224" s="240"/>
      <c r="BJ4224" s="240"/>
      <c r="BK4224" s="240"/>
      <c r="BL4224" s="240"/>
      <c r="BM4224" s="240"/>
      <c r="BN4224" s="240"/>
      <c r="BO4224" s="240"/>
      <c r="BP4224" s="240"/>
      <c r="BQ4224" s="240"/>
      <c r="BR4224" s="240"/>
      <c r="BS4224" s="240"/>
      <c r="BT4224" s="240"/>
      <c r="BU4224" s="240"/>
      <c r="BV4224" s="240"/>
      <c r="BW4224" s="240"/>
      <c r="BX4224" s="240"/>
      <c r="BY4224" s="240"/>
      <c r="BZ4224" s="240"/>
      <c r="CA4224" s="240"/>
      <c r="CB4224" s="240"/>
      <c r="CC4224" s="240"/>
      <c r="CD4224" s="240"/>
      <c r="CE4224" s="240"/>
      <c r="CF4224" s="240"/>
      <c r="CG4224" s="240"/>
      <c r="CH4224" s="240"/>
      <c r="CI4224" s="240"/>
      <c r="CJ4224" s="240"/>
      <c r="CK4224" s="240"/>
      <c r="CL4224" s="240"/>
      <c r="CM4224" s="240"/>
      <c r="CN4224" s="240"/>
      <c r="CO4224" s="240"/>
      <c r="CP4224" s="240"/>
      <c r="CQ4224" s="240"/>
      <c r="CR4224" s="240"/>
      <c r="CS4224" s="240"/>
      <c r="CT4224" s="240"/>
      <c r="CU4224" s="240"/>
      <c r="CV4224" s="240"/>
      <c r="CW4224" s="240"/>
      <c r="CX4224" s="240"/>
      <c r="CY4224" s="240"/>
      <c r="CZ4224" s="240"/>
      <c r="DA4224" s="240"/>
      <c r="DB4224" s="240"/>
      <c r="DC4224" s="240"/>
      <c r="DD4224" s="240"/>
      <c r="DE4224" s="240"/>
      <c r="DF4224" s="240"/>
      <c r="DG4224" s="240"/>
      <c r="DH4224" s="240"/>
      <c r="DI4224" s="240"/>
      <c r="DJ4224" s="240"/>
      <c r="DK4224" s="240"/>
      <c r="DL4224" s="240"/>
      <c r="DM4224" s="240"/>
      <c r="DN4224" s="240"/>
      <c r="DO4224" s="240"/>
      <c r="DP4224" s="240"/>
      <c r="DQ4224" s="240"/>
      <c r="DR4224" s="240"/>
      <c r="DS4224" s="240"/>
      <c r="DT4224" s="240"/>
      <c r="DU4224" s="240"/>
      <c r="DV4224" s="240"/>
      <c r="DW4224" s="240"/>
      <c r="DX4224" s="240"/>
      <c r="DY4224" s="240"/>
      <c r="DZ4224" s="240"/>
      <c r="EA4224" s="240"/>
      <c r="EB4224" s="240"/>
      <c r="EC4224" s="240"/>
      <c r="ED4224" s="240"/>
      <c r="EE4224" s="240"/>
      <c r="EF4224" s="240"/>
      <c r="EG4224" s="240"/>
      <c r="EH4224" s="240"/>
      <c r="EI4224" s="240"/>
      <c r="EJ4224" s="240"/>
      <c r="EK4224" s="240"/>
      <c r="EL4224" s="240"/>
      <c r="EM4224" s="240"/>
      <c r="EN4224" s="240"/>
      <c r="EO4224" s="240"/>
      <c r="EP4224" s="240"/>
      <c r="EQ4224" s="240"/>
      <c r="ER4224" s="240"/>
      <c r="ES4224" s="240"/>
      <c r="ET4224" s="240"/>
      <c r="EU4224" s="240"/>
      <c r="EV4224" s="240"/>
      <c r="EW4224" s="240"/>
      <c r="EX4224" s="240"/>
      <c r="EY4224" s="240"/>
      <c r="EZ4224" s="240"/>
      <c r="FA4224" s="240"/>
      <c r="FB4224" s="240"/>
      <c r="FC4224" s="240"/>
      <c r="FD4224" s="240"/>
      <c r="FE4224" s="240"/>
      <c r="FF4224" s="240"/>
      <c r="FG4224" s="240"/>
      <c r="FH4224" s="240"/>
      <c r="FI4224" s="240"/>
      <c r="FJ4224" s="240"/>
      <c r="FK4224" s="240"/>
      <c r="FL4224" s="240"/>
      <c r="FM4224" s="240"/>
      <c r="FN4224" s="240"/>
      <c r="FO4224" s="240"/>
      <c r="FP4224" s="240"/>
      <c r="FQ4224" s="240"/>
      <c r="FR4224" s="240"/>
      <c r="FS4224" s="240"/>
      <c r="FT4224" s="240"/>
      <c r="FU4224" s="240"/>
      <c r="FV4224" s="240"/>
    </row>
    <row r="4225" spans="1:178" s="250" customFormat="1">
      <c r="A4225" s="234"/>
      <c r="B4225" s="234"/>
      <c r="C4225" s="234"/>
      <c r="D4225" s="234"/>
      <c r="E4225" s="234"/>
      <c r="F4225" s="234"/>
      <c r="G4225" s="235"/>
      <c r="H4225" s="236"/>
      <c r="AJ4225" s="290"/>
      <c r="AK4225" s="240"/>
      <c r="AL4225" s="240"/>
      <c r="AM4225" s="240"/>
      <c r="AN4225" s="240"/>
      <c r="AO4225" s="240"/>
      <c r="AP4225" s="240"/>
      <c r="AQ4225" s="240"/>
      <c r="AR4225" s="240"/>
      <c r="AS4225" s="240"/>
      <c r="AT4225" s="240"/>
      <c r="AU4225" s="240"/>
      <c r="AV4225" s="240"/>
      <c r="AW4225" s="240"/>
      <c r="AX4225" s="240"/>
      <c r="AY4225" s="240"/>
      <c r="AZ4225" s="240"/>
      <c r="BA4225" s="240"/>
      <c r="BB4225" s="240"/>
      <c r="BC4225" s="240"/>
      <c r="BD4225" s="240"/>
      <c r="BE4225" s="240"/>
      <c r="BF4225" s="240"/>
      <c r="BG4225" s="240"/>
      <c r="BH4225" s="240"/>
      <c r="BI4225" s="240"/>
      <c r="BJ4225" s="240"/>
      <c r="BK4225" s="240"/>
      <c r="BL4225" s="240"/>
      <c r="BM4225" s="240"/>
      <c r="BN4225" s="240"/>
      <c r="BO4225" s="240"/>
      <c r="BP4225" s="240"/>
      <c r="BQ4225" s="240"/>
      <c r="BR4225" s="240"/>
      <c r="BS4225" s="240"/>
      <c r="BT4225" s="240"/>
      <c r="BU4225" s="240"/>
      <c r="BV4225" s="240"/>
      <c r="BW4225" s="240"/>
      <c r="BX4225" s="240"/>
      <c r="BY4225" s="240"/>
      <c r="BZ4225" s="240"/>
      <c r="CA4225" s="240"/>
      <c r="CB4225" s="240"/>
      <c r="CC4225" s="240"/>
      <c r="CD4225" s="240"/>
      <c r="CE4225" s="240"/>
      <c r="CF4225" s="240"/>
      <c r="CG4225" s="240"/>
      <c r="CH4225" s="240"/>
      <c r="CI4225" s="240"/>
      <c r="CJ4225" s="240"/>
      <c r="CK4225" s="240"/>
      <c r="CL4225" s="240"/>
      <c r="CM4225" s="240"/>
      <c r="CN4225" s="240"/>
      <c r="CO4225" s="240"/>
      <c r="CP4225" s="240"/>
      <c r="CQ4225" s="240"/>
      <c r="CR4225" s="240"/>
      <c r="CS4225" s="240"/>
      <c r="CT4225" s="240"/>
      <c r="CU4225" s="240"/>
      <c r="CV4225" s="240"/>
      <c r="CW4225" s="240"/>
      <c r="CX4225" s="240"/>
      <c r="CY4225" s="240"/>
      <c r="CZ4225" s="240"/>
      <c r="DA4225" s="240"/>
      <c r="DB4225" s="240"/>
      <c r="DC4225" s="240"/>
      <c r="DD4225" s="240"/>
      <c r="DE4225" s="240"/>
      <c r="DF4225" s="240"/>
      <c r="DG4225" s="240"/>
      <c r="DH4225" s="240"/>
      <c r="DI4225" s="240"/>
      <c r="DJ4225" s="240"/>
      <c r="DK4225" s="240"/>
      <c r="DL4225" s="240"/>
      <c r="DM4225" s="240"/>
      <c r="DN4225" s="240"/>
      <c r="DO4225" s="240"/>
      <c r="DP4225" s="240"/>
      <c r="DQ4225" s="240"/>
      <c r="DR4225" s="240"/>
      <c r="DS4225" s="240"/>
      <c r="DT4225" s="240"/>
      <c r="DU4225" s="240"/>
      <c r="DV4225" s="240"/>
      <c r="DW4225" s="240"/>
      <c r="DX4225" s="240"/>
      <c r="DY4225" s="240"/>
      <c r="DZ4225" s="240"/>
      <c r="EA4225" s="240"/>
      <c r="EB4225" s="240"/>
      <c r="EC4225" s="240"/>
      <c r="ED4225" s="240"/>
      <c r="EE4225" s="240"/>
      <c r="EF4225" s="240"/>
      <c r="EG4225" s="240"/>
      <c r="EH4225" s="240"/>
      <c r="EI4225" s="240"/>
      <c r="EJ4225" s="240"/>
      <c r="EK4225" s="240"/>
      <c r="EL4225" s="240"/>
      <c r="EM4225" s="240"/>
      <c r="EN4225" s="240"/>
      <c r="EO4225" s="240"/>
      <c r="EP4225" s="240"/>
      <c r="EQ4225" s="240"/>
      <c r="ER4225" s="240"/>
      <c r="ES4225" s="240"/>
      <c r="ET4225" s="240"/>
      <c r="EU4225" s="240"/>
      <c r="EV4225" s="240"/>
      <c r="EW4225" s="240"/>
      <c r="EX4225" s="240"/>
      <c r="EY4225" s="240"/>
      <c r="EZ4225" s="240"/>
      <c r="FA4225" s="240"/>
      <c r="FB4225" s="240"/>
      <c r="FC4225" s="240"/>
      <c r="FD4225" s="240"/>
      <c r="FE4225" s="240"/>
      <c r="FF4225" s="240"/>
      <c r="FG4225" s="240"/>
      <c r="FH4225" s="240"/>
      <c r="FI4225" s="240"/>
      <c r="FJ4225" s="240"/>
      <c r="FK4225" s="240"/>
      <c r="FL4225" s="240"/>
      <c r="FM4225" s="240"/>
      <c r="FN4225" s="240"/>
      <c r="FO4225" s="240"/>
      <c r="FP4225" s="240"/>
      <c r="FQ4225" s="240"/>
      <c r="FR4225" s="240"/>
      <c r="FS4225" s="240"/>
      <c r="FT4225" s="240"/>
      <c r="FU4225" s="240"/>
      <c r="FV4225" s="240"/>
    </row>
    <row r="4226" spans="1:178" s="250" customFormat="1">
      <c r="A4226" s="234"/>
      <c r="B4226" s="234"/>
      <c r="C4226" s="234"/>
      <c r="D4226" s="234"/>
      <c r="E4226" s="234"/>
      <c r="F4226" s="234"/>
      <c r="G4226" s="235"/>
      <c r="H4226" s="236"/>
      <c r="AJ4226" s="290"/>
      <c r="AK4226" s="240"/>
      <c r="AL4226" s="240"/>
      <c r="AM4226" s="240"/>
      <c r="AN4226" s="240"/>
      <c r="AO4226" s="240"/>
      <c r="AP4226" s="240"/>
      <c r="AQ4226" s="240"/>
      <c r="AR4226" s="240"/>
      <c r="AS4226" s="240"/>
      <c r="AT4226" s="240"/>
      <c r="AU4226" s="240"/>
      <c r="AV4226" s="240"/>
      <c r="AW4226" s="240"/>
      <c r="AX4226" s="240"/>
      <c r="AY4226" s="240"/>
      <c r="AZ4226" s="240"/>
      <c r="BA4226" s="240"/>
      <c r="BB4226" s="240"/>
      <c r="BC4226" s="240"/>
      <c r="BD4226" s="240"/>
      <c r="BE4226" s="240"/>
      <c r="BF4226" s="240"/>
      <c r="BG4226" s="240"/>
      <c r="BH4226" s="240"/>
      <c r="BI4226" s="240"/>
      <c r="BJ4226" s="240"/>
      <c r="BK4226" s="240"/>
      <c r="BL4226" s="240"/>
      <c r="BM4226" s="240"/>
      <c r="BN4226" s="240"/>
      <c r="BO4226" s="240"/>
      <c r="BP4226" s="240"/>
      <c r="BQ4226" s="240"/>
      <c r="BR4226" s="240"/>
      <c r="BS4226" s="240"/>
      <c r="BT4226" s="240"/>
      <c r="BU4226" s="240"/>
      <c r="BV4226" s="240"/>
      <c r="BW4226" s="240"/>
      <c r="BX4226" s="240"/>
      <c r="BY4226" s="240"/>
      <c r="BZ4226" s="240"/>
      <c r="CA4226" s="240"/>
      <c r="CB4226" s="240"/>
      <c r="CC4226" s="240"/>
      <c r="CD4226" s="240"/>
      <c r="CE4226" s="240"/>
      <c r="CF4226" s="240"/>
      <c r="CG4226" s="240"/>
      <c r="CH4226" s="240"/>
      <c r="CI4226" s="240"/>
      <c r="CJ4226" s="240"/>
      <c r="CK4226" s="240"/>
      <c r="CL4226" s="240"/>
      <c r="CM4226" s="240"/>
      <c r="CN4226" s="240"/>
      <c r="CO4226" s="240"/>
      <c r="CP4226" s="240"/>
      <c r="CQ4226" s="240"/>
      <c r="CR4226" s="240"/>
      <c r="CS4226" s="240"/>
      <c r="CT4226" s="240"/>
      <c r="CU4226" s="240"/>
      <c r="CV4226" s="240"/>
      <c r="CW4226" s="240"/>
      <c r="CX4226" s="240"/>
      <c r="CY4226" s="240"/>
      <c r="CZ4226" s="240"/>
      <c r="DA4226" s="240"/>
      <c r="DB4226" s="240"/>
      <c r="DC4226" s="240"/>
      <c r="DD4226" s="240"/>
      <c r="DE4226" s="240"/>
      <c r="DF4226" s="240"/>
      <c r="DG4226" s="240"/>
      <c r="DH4226" s="240"/>
      <c r="DI4226" s="240"/>
      <c r="DJ4226" s="240"/>
      <c r="DK4226" s="240"/>
      <c r="DL4226" s="240"/>
      <c r="DM4226" s="240"/>
      <c r="DN4226" s="240"/>
      <c r="DO4226" s="240"/>
      <c r="DP4226" s="240"/>
      <c r="DQ4226" s="240"/>
      <c r="DR4226" s="240"/>
      <c r="DS4226" s="240"/>
      <c r="DT4226" s="240"/>
      <c r="DU4226" s="240"/>
      <c r="DV4226" s="240"/>
      <c r="DW4226" s="240"/>
      <c r="DX4226" s="240"/>
      <c r="DY4226" s="240"/>
      <c r="DZ4226" s="240"/>
      <c r="EA4226" s="240"/>
      <c r="EB4226" s="240"/>
      <c r="EC4226" s="240"/>
      <c r="ED4226" s="240"/>
      <c r="EE4226" s="240"/>
      <c r="EF4226" s="240"/>
      <c r="EG4226" s="240"/>
      <c r="EH4226" s="240"/>
      <c r="EI4226" s="240"/>
      <c r="EJ4226" s="240"/>
      <c r="EK4226" s="240"/>
      <c r="EL4226" s="240"/>
      <c r="EM4226" s="240"/>
      <c r="EN4226" s="240"/>
      <c r="EO4226" s="240"/>
      <c r="EP4226" s="240"/>
      <c r="EQ4226" s="240"/>
      <c r="ER4226" s="240"/>
      <c r="ES4226" s="240"/>
      <c r="ET4226" s="240"/>
      <c r="EU4226" s="240"/>
      <c r="EV4226" s="240"/>
      <c r="EW4226" s="240"/>
      <c r="EX4226" s="240"/>
      <c r="EY4226" s="240"/>
      <c r="EZ4226" s="240"/>
      <c r="FA4226" s="240"/>
      <c r="FB4226" s="240"/>
      <c r="FC4226" s="240"/>
      <c r="FD4226" s="240"/>
      <c r="FE4226" s="240"/>
      <c r="FF4226" s="240"/>
      <c r="FG4226" s="240"/>
      <c r="FH4226" s="240"/>
      <c r="FI4226" s="240"/>
      <c r="FJ4226" s="240"/>
      <c r="FK4226" s="240"/>
      <c r="FL4226" s="240"/>
      <c r="FM4226" s="240"/>
      <c r="FN4226" s="240"/>
      <c r="FO4226" s="240"/>
      <c r="FP4226" s="240"/>
      <c r="FQ4226" s="240"/>
      <c r="FR4226" s="240"/>
      <c r="FS4226" s="240"/>
      <c r="FT4226" s="240"/>
      <c r="FU4226" s="240"/>
      <c r="FV4226" s="240"/>
    </row>
    <row r="4227" spans="1:178" s="250" customFormat="1">
      <c r="A4227" s="234"/>
      <c r="B4227" s="234"/>
      <c r="C4227" s="234"/>
      <c r="D4227" s="234"/>
      <c r="E4227" s="234"/>
      <c r="F4227" s="234"/>
      <c r="G4227" s="235"/>
      <c r="H4227" s="236"/>
      <c r="AJ4227" s="290"/>
      <c r="AK4227" s="240"/>
      <c r="AL4227" s="240"/>
      <c r="AM4227" s="240"/>
      <c r="AN4227" s="240"/>
      <c r="AO4227" s="240"/>
      <c r="AP4227" s="240"/>
      <c r="AQ4227" s="240"/>
      <c r="AR4227" s="240"/>
      <c r="AS4227" s="240"/>
      <c r="AT4227" s="240"/>
      <c r="AU4227" s="240"/>
      <c r="AV4227" s="240"/>
      <c r="AW4227" s="240"/>
      <c r="AX4227" s="240"/>
      <c r="AY4227" s="240"/>
      <c r="AZ4227" s="240"/>
      <c r="BA4227" s="240"/>
      <c r="BB4227" s="240"/>
      <c r="BC4227" s="240"/>
      <c r="BD4227" s="240"/>
      <c r="BE4227" s="240"/>
      <c r="BF4227" s="240"/>
      <c r="BG4227" s="240"/>
      <c r="BH4227" s="240"/>
      <c r="BI4227" s="240"/>
      <c r="BJ4227" s="240"/>
      <c r="BK4227" s="240"/>
      <c r="BL4227" s="240"/>
      <c r="BM4227" s="240"/>
      <c r="BN4227" s="240"/>
      <c r="BO4227" s="240"/>
      <c r="BP4227" s="240"/>
      <c r="BQ4227" s="240"/>
      <c r="BR4227" s="240"/>
      <c r="BS4227" s="240"/>
      <c r="BT4227" s="240"/>
      <c r="BU4227" s="240"/>
      <c r="BV4227" s="240"/>
      <c r="BW4227" s="240"/>
      <c r="BX4227" s="240"/>
      <c r="BY4227" s="240"/>
      <c r="BZ4227" s="240"/>
      <c r="CA4227" s="240"/>
      <c r="CB4227" s="240"/>
      <c r="CC4227" s="240"/>
      <c r="CD4227" s="240"/>
      <c r="CE4227" s="240"/>
      <c r="CF4227" s="240"/>
      <c r="CG4227" s="240"/>
      <c r="CH4227" s="240"/>
      <c r="CI4227" s="240"/>
      <c r="CJ4227" s="240"/>
      <c r="CK4227" s="240"/>
      <c r="CL4227" s="240"/>
      <c r="CM4227" s="240"/>
      <c r="CN4227" s="240"/>
      <c r="CO4227" s="240"/>
      <c r="CP4227" s="240"/>
      <c r="CQ4227" s="240"/>
      <c r="CR4227" s="240"/>
      <c r="CS4227" s="240"/>
      <c r="CT4227" s="240"/>
      <c r="CU4227" s="240"/>
      <c r="CV4227" s="240"/>
      <c r="CW4227" s="240"/>
      <c r="CX4227" s="240"/>
      <c r="CY4227" s="240"/>
      <c r="CZ4227" s="240"/>
      <c r="DA4227" s="240"/>
      <c r="DB4227" s="240"/>
      <c r="DC4227" s="240"/>
      <c r="DD4227" s="240"/>
      <c r="DE4227" s="240"/>
      <c r="DF4227" s="240"/>
      <c r="DG4227" s="240"/>
      <c r="DH4227" s="240"/>
      <c r="DI4227" s="240"/>
      <c r="DJ4227" s="240"/>
      <c r="DK4227" s="240"/>
      <c r="DL4227" s="240"/>
      <c r="DM4227" s="240"/>
      <c r="DN4227" s="240"/>
      <c r="DO4227" s="240"/>
      <c r="DP4227" s="240"/>
      <c r="DQ4227" s="240"/>
      <c r="DR4227" s="240"/>
      <c r="DS4227" s="240"/>
      <c r="DT4227" s="240"/>
      <c r="DU4227" s="240"/>
      <c r="DV4227" s="240"/>
      <c r="DW4227" s="240"/>
      <c r="DX4227" s="240"/>
      <c r="DY4227" s="240"/>
      <c r="DZ4227" s="240"/>
      <c r="EA4227" s="240"/>
      <c r="EB4227" s="240"/>
      <c r="EC4227" s="240"/>
      <c r="ED4227" s="240"/>
      <c r="EE4227" s="240"/>
      <c r="EF4227" s="240"/>
      <c r="EG4227" s="240"/>
      <c r="EH4227" s="240"/>
      <c r="EI4227" s="240"/>
      <c r="EJ4227" s="240"/>
      <c r="EK4227" s="240"/>
      <c r="EL4227" s="240"/>
      <c r="EM4227" s="240"/>
      <c r="EN4227" s="240"/>
      <c r="EO4227" s="240"/>
      <c r="EP4227" s="240"/>
      <c r="EQ4227" s="240"/>
      <c r="ER4227" s="240"/>
      <c r="ES4227" s="240"/>
      <c r="ET4227" s="240"/>
      <c r="EU4227" s="240"/>
      <c r="EV4227" s="240"/>
      <c r="EW4227" s="240"/>
      <c r="EX4227" s="240"/>
      <c r="EY4227" s="240"/>
      <c r="EZ4227" s="240"/>
      <c r="FA4227" s="240"/>
      <c r="FB4227" s="240"/>
      <c r="FC4227" s="240"/>
      <c r="FD4227" s="240"/>
      <c r="FE4227" s="240"/>
      <c r="FF4227" s="240"/>
      <c r="FG4227" s="240"/>
      <c r="FH4227" s="240"/>
      <c r="FI4227" s="240"/>
      <c r="FJ4227" s="240"/>
      <c r="FK4227" s="240"/>
      <c r="FL4227" s="240"/>
      <c r="FM4227" s="240"/>
      <c r="FN4227" s="240"/>
      <c r="FO4227" s="240"/>
      <c r="FP4227" s="240"/>
      <c r="FQ4227" s="240"/>
      <c r="FR4227" s="240"/>
      <c r="FS4227" s="240"/>
      <c r="FT4227" s="240"/>
      <c r="FU4227" s="240"/>
      <c r="FV4227" s="240"/>
    </row>
    <row r="4228" spans="1:178" s="250" customFormat="1">
      <c r="A4228" s="234"/>
      <c r="B4228" s="234"/>
      <c r="C4228" s="234"/>
      <c r="D4228" s="234"/>
      <c r="E4228" s="234"/>
      <c r="F4228" s="234"/>
      <c r="G4228" s="235"/>
      <c r="H4228" s="236"/>
      <c r="AJ4228" s="290"/>
      <c r="AK4228" s="240"/>
      <c r="AL4228" s="240"/>
      <c r="AM4228" s="240"/>
      <c r="AN4228" s="240"/>
      <c r="AO4228" s="240"/>
      <c r="AP4228" s="240"/>
      <c r="AQ4228" s="240"/>
      <c r="AR4228" s="240"/>
      <c r="AS4228" s="240"/>
      <c r="AT4228" s="240"/>
      <c r="AU4228" s="240"/>
      <c r="AV4228" s="240"/>
      <c r="AW4228" s="240"/>
      <c r="AX4228" s="240"/>
      <c r="AY4228" s="240"/>
      <c r="AZ4228" s="240"/>
      <c r="BA4228" s="240"/>
      <c r="BB4228" s="240"/>
      <c r="BC4228" s="240"/>
      <c r="BD4228" s="240"/>
      <c r="BE4228" s="240"/>
      <c r="BF4228" s="240"/>
      <c r="BG4228" s="240"/>
      <c r="BH4228" s="240"/>
      <c r="BI4228" s="240"/>
      <c r="BJ4228" s="240"/>
      <c r="BK4228" s="240"/>
      <c r="BL4228" s="240"/>
      <c r="BM4228" s="240"/>
      <c r="BN4228" s="240"/>
      <c r="BO4228" s="240"/>
      <c r="BP4228" s="240"/>
      <c r="BQ4228" s="240"/>
      <c r="BR4228" s="240"/>
      <c r="BS4228" s="240"/>
      <c r="BT4228" s="240"/>
      <c r="BU4228" s="240"/>
      <c r="BV4228" s="240"/>
      <c r="BW4228" s="240"/>
      <c r="BX4228" s="240"/>
      <c r="BY4228" s="240"/>
      <c r="BZ4228" s="240"/>
      <c r="CA4228" s="240"/>
      <c r="CB4228" s="240"/>
      <c r="CC4228" s="240"/>
      <c r="CD4228" s="240"/>
      <c r="CE4228" s="240"/>
      <c r="CF4228" s="240"/>
      <c r="CG4228" s="240"/>
      <c r="CH4228" s="240"/>
      <c r="CI4228" s="240"/>
      <c r="CJ4228" s="240"/>
      <c r="CK4228" s="240"/>
      <c r="CL4228" s="240"/>
      <c r="CM4228" s="240"/>
      <c r="CN4228" s="240"/>
      <c r="CO4228" s="240"/>
      <c r="CP4228" s="240"/>
      <c r="CQ4228" s="240"/>
      <c r="CR4228" s="240"/>
      <c r="CS4228" s="240"/>
      <c r="CT4228" s="240"/>
      <c r="CU4228" s="240"/>
      <c r="CV4228" s="240"/>
      <c r="CW4228" s="240"/>
      <c r="CX4228" s="240"/>
      <c r="CY4228" s="240"/>
      <c r="CZ4228" s="240"/>
      <c r="DA4228" s="240"/>
      <c r="DB4228" s="240"/>
      <c r="DC4228" s="240"/>
      <c r="DD4228" s="240"/>
      <c r="DE4228" s="240"/>
      <c r="DF4228" s="240"/>
      <c r="DG4228" s="240"/>
      <c r="DH4228" s="240"/>
      <c r="DI4228" s="240"/>
      <c r="DJ4228" s="240"/>
      <c r="DK4228" s="240"/>
      <c r="DL4228" s="240"/>
      <c r="DM4228" s="240"/>
      <c r="DN4228" s="240"/>
      <c r="DO4228" s="240"/>
      <c r="DP4228" s="240"/>
      <c r="DQ4228" s="240"/>
      <c r="DR4228" s="240"/>
      <c r="DS4228" s="240"/>
      <c r="DT4228" s="240"/>
      <c r="DU4228" s="240"/>
      <c r="DV4228" s="240"/>
      <c r="DW4228" s="240"/>
      <c r="DX4228" s="240"/>
      <c r="DY4228" s="240"/>
      <c r="DZ4228" s="240"/>
      <c r="EA4228" s="240"/>
      <c r="EB4228" s="240"/>
      <c r="EC4228" s="240"/>
      <c r="ED4228" s="240"/>
      <c r="EE4228" s="240"/>
      <c r="EF4228" s="240"/>
      <c r="EG4228" s="240"/>
      <c r="EH4228" s="240"/>
      <c r="EI4228" s="240"/>
      <c r="EJ4228" s="240"/>
      <c r="EK4228" s="240"/>
      <c r="EL4228" s="240"/>
      <c r="EM4228" s="240"/>
      <c r="EN4228" s="240"/>
      <c r="EO4228" s="240"/>
      <c r="EP4228" s="240"/>
      <c r="EQ4228" s="240"/>
      <c r="ER4228" s="240"/>
      <c r="ES4228" s="240"/>
      <c r="ET4228" s="240"/>
      <c r="EU4228" s="240"/>
      <c r="EV4228" s="240"/>
      <c r="EW4228" s="240"/>
      <c r="EX4228" s="240"/>
      <c r="EY4228" s="240"/>
      <c r="EZ4228" s="240"/>
      <c r="FA4228" s="240"/>
      <c r="FB4228" s="240"/>
      <c r="FC4228" s="240"/>
      <c r="FD4228" s="240"/>
      <c r="FE4228" s="240"/>
      <c r="FF4228" s="240"/>
      <c r="FG4228" s="240"/>
      <c r="FH4228" s="240"/>
      <c r="FI4228" s="240"/>
      <c r="FJ4228" s="240"/>
      <c r="FK4228" s="240"/>
      <c r="FL4228" s="240"/>
      <c r="FM4228" s="240"/>
      <c r="FN4228" s="240"/>
      <c r="FO4228" s="240"/>
      <c r="FP4228" s="240"/>
      <c r="FQ4228" s="240"/>
      <c r="FR4228" s="240"/>
      <c r="FS4228" s="240"/>
      <c r="FT4228" s="240"/>
      <c r="FU4228" s="240"/>
      <c r="FV4228" s="240"/>
    </row>
    <row r="4229" spans="1:178" s="250" customFormat="1">
      <c r="A4229" s="234"/>
      <c r="B4229" s="234"/>
      <c r="C4229" s="234"/>
      <c r="D4229" s="234"/>
      <c r="E4229" s="234"/>
      <c r="F4229" s="234"/>
      <c r="G4229" s="235"/>
      <c r="H4229" s="236"/>
      <c r="AJ4229" s="290"/>
      <c r="AK4229" s="240"/>
      <c r="AL4229" s="240"/>
      <c r="AM4229" s="240"/>
      <c r="AN4229" s="240"/>
      <c r="AO4229" s="240"/>
      <c r="AP4229" s="240"/>
      <c r="AQ4229" s="240"/>
      <c r="AR4229" s="240"/>
      <c r="AS4229" s="240"/>
      <c r="AT4229" s="240"/>
      <c r="AU4229" s="240"/>
      <c r="AV4229" s="240"/>
      <c r="AW4229" s="240"/>
      <c r="AX4229" s="240"/>
      <c r="AY4229" s="240"/>
      <c r="AZ4229" s="240"/>
      <c r="BA4229" s="240"/>
      <c r="BB4229" s="240"/>
      <c r="BC4229" s="240"/>
      <c r="BD4229" s="240"/>
      <c r="BE4229" s="240"/>
      <c r="BF4229" s="240"/>
      <c r="BG4229" s="240"/>
      <c r="BH4229" s="240"/>
      <c r="BI4229" s="240"/>
      <c r="BJ4229" s="240"/>
      <c r="BK4229" s="240"/>
      <c r="BL4229" s="240"/>
      <c r="BM4229" s="240"/>
      <c r="BN4229" s="240"/>
      <c r="BO4229" s="240"/>
      <c r="BP4229" s="240"/>
      <c r="BQ4229" s="240"/>
      <c r="BR4229" s="240"/>
      <c r="BS4229" s="240"/>
      <c r="BT4229" s="240"/>
      <c r="BU4229" s="240"/>
      <c r="BV4229" s="240"/>
      <c r="BW4229" s="240"/>
      <c r="BX4229" s="240"/>
      <c r="BY4229" s="240"/>
      <c r="BZ4229" s="240"/>
      <c r="CA4229" s="240"/>
      <c r="CB4229" s="240"/>
      <c r="CC4229" s="240"/>
      <c r="CD4229" s="240"/>
      <c r="CE4229" s="240"/>
      <c r="CF4229" s="240"/>
      <c r="CG4229" s="240"/>
      <c r="CH4229" s="240"/>
      <c r="CI4229" s="240"/>
      <c r="CJ4229" s="240"/>
      <c r="CK4229" s="240"/>
      <c r="CL4229" s="240"/>
      <c r="CM4229" s="240"/>
      <c r="CN4229" s="240"/>
      <c r="CO4229" s="240"/>
      <c r="CP4229" s="240"/>
      <c r="CQ4229" s="240"/>
      <c r="CR4229" s="240"/>
      <c r="CS4229" s="240"/>
      <c r="CT4229" s="240"/>
      <c r="CU4229" s="240"/>
      <c r="CV4229" s="240"/>
      <c r="CW4229" s="240"/>
      <c r="CX4229" s="240"/>
      <c r="CY4229" s="240"/>
      <c r="CZ4229" s="240"/>
      <c r="DA4229" s="240"/>
      <c r="DB4229" s="240"/>
      <c r="DC4229" s="240"/>
      <c r="DD4229" s="240"/>
      <c r="DE4229" s="240"/>
      <c r="DF4229" s="240"/>
      <c r="DG4229" s="240"/>
      <c r="DH4229" s="240"/>
      <c r="DI4229" s="240"/>
      <c r="DJ4229" s="240"/>
      <c r="DK4229" s="240"/>
      <c r="DL4229" s="240"/>
      <c r="DM4229" s="240"/>
      <c r="DN4229" s="240"/>
      <c r="DO4229" s="240"/>
      <c r="DP4229" s="240"/>
      <c r="DQ4229" s="240"/>
      <c r="DR4229" s="240"/>
      <c r="DS4229" s="240"/>
      <c r="DT4229" s="240"/>
      <c r="DU4229" s="240"/>
      <c r="DV4229" s="240"/>
      <c r="DW4229" s="240"/>
      <c r="DX4229" s="240"/>
      <c r="DY4229" s="240"/>
      <c r="DZ4229" s="240"/>
      <c r="EA4229" s="240"/>
      <c r="EB4229" s="240"/>
      <c r="EC4229" s="240"/>
      <c r="ED4229" s="240"/>
      <c r="EE4229" s="240"/>
      <c r="EF4229" s="240"/>
      <c r="EG4229" s="240"/>
      <c r="EH4229" s="240"/>
      <c r="EI4229" s="240"/>
      <c r="EJ4229" s="240"/>
      <c r="EK4229" s="240"/>
      <c r="EL4229" s="240"/>
      <c r="EM4229" s="240"/>
      <c r="EN4229" s="240"/>
      <c r="EO4229" s="240"/>
      <c r="EP4229" s="240"/>
      <c r="EQ4229" s="240"/>
      <c r="ER4229" s="240"/>
      <c r="ES4229" s="240"/>
      <c r="ET4229" s="240"/>
      <c r="EU4229" s="240"/>
      <c r="EV4229" s="240"/>
      <c r="EW4229" s="240"/>
      <c r="EX4229" s="240"/>
      <c r="EY4229" s="240"/>
      <c r="EZ4229" s="240"/>
      <c r="FA4229" s="240"/>
      <c r="FB4229" s="240"/>
      <c r="FC4229" s="240"/>
      <c r="FD4229" s="240"/>
      <c r="FE4229" s="240"/>
      <c r="FF4229" s="240"/>
      <c r="FG4229" s="240"/>
      <c r="FH4229" s="240"/>
      <c r="FI4229" s="240"/>
      <c r="FJ4229" s="240"/>
      <c r="FK4229" s="240"/>
      <c r="FL4229" s="240"/>
      <c r="FM4229" s="240"/>
      <c r="FN4229" s="240"/>
      <c r="FO4229" s="240"/>
      <c r="FP4229" s="240"/>
      <c r="FQ4229" s="240"/>
      <c r="FR4229" s="240"/>
      <c r="FS4229" s="240"/>
      <c r="FT4229" s="240"/>
      <c r="FU4229" s="240"/>
      <c r="FV4229" s="240"/>
    </row>
    <row r="4230" spans="1:178" s="250" customFormat="1">
      <c r="A4230" s="234"/>
      <c r="B4230" s="234"/>
      <c r="C4230" s="234"/>
      <c r="D4230" s="234"/>
      <c r="E4230" s="234"/>
      <c r="F4230" s="234"/>
      <c r="G4230" s="235"/>
      <c r="H4230" s="236"/>
      <c r="AJ4230" s="290"/>
      <c r="AK4230" s="240"/>
      <c r="AL4230" s="240"/>
      <c r="AM4230" s="240"/>
      <c r="AN4230" s="240"/>
      <c r="AO4230" s="240"/>
      <c r="AP4230" s="240"/>
      <c r="AQ4230" s="240"/>
      <c r="AR4230" s="240"/>
      <c r="AS4230" s="240"/>
      <c r="AT4230" s="240"/>
      <c r="AU4230" s="240"/>
      <c r="AV4230" s="240"/>
      <c r="AW4230" s="240"/>
      <c r="AX4230" s="240"/>
      <c r="AY4230" s="240"/>
      <c r="AZ4230" s="240"/>
      <c r="BA4230" s="240"/>
      <c r="BB4230" s="240"/>
      <c r="BC4230" s="240"/>
      <c r="BD4230" s="240"/>
      <c r="BE4230" s="240"/>
      <c r="BF4230" s="240"/>
      <c r="BG4230" s="240"/>
      <c r="BH4230" s="240"/>
      <c r="BI4230" s="240"/>
      <c r="BJ4230" s="240"/>
      <c r="BK4230" s="240"/>
      <c r="BL4230" s="240"/>
      <c r="BM4230" s="240"/>
      <c r="BN4230" s="240"/>
      <c r="BO4230" s="240"/>
      <c r="BP4230" s="240"/>
      <c r="BQ4230" s="240"/>
      <c r="BR4230" s="240"/>
      <c r="BS4230" s="240"/>
      <c r="BT4230" s="240"/>
      <c r="BU4230" s="240"/>
      <c r="BV4230" s="240"/>
      <c r="BW4230" s="240"/>
      <c r="BX4230" s="240"/>
      <c r="BY4230" s="240"/>
      <c r="BZ4230" s="240"/>
      <c r="CA4230" s="240"/>
      <c r="CB4230" s="240"/>
      <c r="CC4230" s="240"/>
      <c r="CD4230" s="240"/>
      <c r="CE4230" s="240"/>
      <c r="CF4230" s="240"/>
      <c r="CG4230" s="240"/>
      <c r="CH4230" s="240"/>
      <c r="CI4230" s="240"/>
      <c r="CJ4230" s="240"/>
      <c r="CK4230" s="240"/>
      <c r="CL4230" s="240"/>
      <c r="CM4230" s="240"/>
      <c r="CN4230" s="240"/>
      <c r="CO4230" s="240"/>
      <c r="CP4230" s="240"/>
      <c r="CQ4230" s="240"/>
      <c r="CR4230" s="240"/>
      <c r="CS4230" s="240"/>
      <c r="CT4230" s="240"/>
      <c r="CU4230" s="240"/>
      <c r="CV4230" s="240"/>
      <c r="CW4230" s="240"/>
      <c r="CX4230" s="240"/>
      <c r="CY4230" s="240"/>
      <c r="CZ4230" s="240"/>
      <c r="DA4230" s="240"/>
      <c r="DB4230" s="240"/>
      <c r="DC4230" s="240"/>
      <c r="DD4230" s="240"/>
      <c r="DE4230" s="240"/>
      <c r="DF4230" s="240"/>
      <c r="DG4230" s="240"/>
      <c r="DH4230" s="240"/>
      <c r="DI4230" s="240"/>
      <c r="DJ4230" s="240"/>
      <c r="DK4230" s="240"/>
      <c r="DL4230" s="240"/>
      <c r="DM4230" s="240"/>
      <c r="DN4230" s="240"/>
      <c r="DO4230" s="240"/>
      <c r="DP4230" s="240"/>
      <c r="DQ4230" s="240"/>
      <c r="DR4230" s="240"/>
      <c r="DS4230" s="240"/>
      <c r="DT4230" s="240"/>
      <c r="DU4230" s="240"/>
      <c r="DV4230" s="240"/>
      <c r="DW4230" s="240"/>
      <c r="DX4230" s="240"/>
      <c r="DY4230" s="240"/>
      <c r="DZ4230" s="240"/>
      <c r="EA4230" s="240"/>
      <c r="EB4230" s="240"/>
      <c r="EC4230" s="240"/>
      <c r="ED4230" s="240"/>
      <c r="EE4230" s="240"/>
      <c r="EF4230" s="240"/>
      <c r="EG4230" s="240"/>
      <c r="EH4230" s="240"/>
      <c r="EI4230" s="240"/>
      <c r="EJ4230" s="240"/>
      <c r="EK4230" s="240"/>
      <c r="EL4230" s="240"/>
      <c r="EM4230" s="240"/>
      <c r="EN4230" s="240"/>
      <c r="EO4230" s="240"/>
      <c r="EP4230" s="240"/>
      <c r="EQ4230" s="240"/>
      <c r="ER4230" s="240"/>
      <c r="ES4230" s="240"/>
      <c r="ET4230" s="240"/>
      <c r="EU4230" s="240"/>
      <c r="EV4230" s="240"/>
      <c r="EW4230" s="240"/>
      <c r="EX4230" s="240"/>
      <c r="EY4230" s="240"/>
      <c r="EZ4230" s="240"/>
      <c r="FA4230" s="240"/>
      <c r="FB4230" s="240"/>
      <c r="FC4230" s="240"/>
      <c r="FD4230" s="240"/>
      <c r="FE4230" s="240"/>
      <c r="FF4230" s="240"/>
      <c r="FG4230" s="240"/>
      <c r="FH4230" s="240"/>
      <c r="FI4230" s="240"/>
      <c r="FJ4230" s="240"/>
      <c r="FK4230" s="240"/>
      <c r="FL4230" s="240"/>
      <c r="FM4230" s="240"/>
      <c r="FN4230" s="240"/>
      <c r="FO4230" s="240"/>
      <c r="FP4230" s="240"/>
      <c r="FQ4230" s="240"/>
      <c r="FR4230" s="240"/>
      <c r="FS4230" s="240"/>
      <c r="FT4230" s="240"/>
      <c r="FU4230" s="240"/>
      <c r="FV4230" s="240"/>
    </row>
    <row r="4231" spans="1:178" s="250" customFormat="1">
      <c r="A4231" s="234"/>
      <c r="B4231" s="234"/>
      <c r="C4231" s="234"/>
      <c r="D4231" s="234"/>
      <c r="E4231" s="234"/>
      <c r="F4231" s="234"/>
      <c r="G4231" s="235"/>
      <c r="H4231" s="236"/>
      <c r="AJ4231" s="290"/>
      <c r="AK4231" s="240"/>
      <c r="AL4231" s="240"/>
      <c r="AM4231" s="240"/>
      <c r="AN4231" s="240"/>
      <c r="AO4231" s="240"/>
      <c r="AP4231" s="240"/>
      <c r="AQ4231" s="240"/>
      <c r="AR4231" s="240"/>
      <c r="AS4231" s="240"/>
      <c r="AT4231" s="240"/>
      <c r="AU4231" s="240"/>
      <c r="AV4231" s="240"/>
      <c r="AW4231" s="240"/>
      <c r="AX4231" s="240"/>
      <c r="AY4231" s="240"/>
      <c r="AZ4231" s="240"/>
      <c r="BA4231" s="240"/>
      <c r="BB4231" s="240"/>
      <c r="BC4231" s="240"/>
      <c r="BD4231" s="240"/>
      <c r="BE4231" s="240"/>
      <c r="BF4231" s="240"/>
      <c r="BG4231" s="240"/>
      <c r="BH4231" s="240"/>
      <c r="BI4231" s="240"/>
      <c r="BJ4231" s="240"/>
      <c r="BK4231" s="240"/>
      <c r="BL4231" s="240"/>
      <c r="BM4231" s="240"/>
      <c r="BN4231" s="240"/>
      <c r="BO4231" s="240"/>
      <c r="BP4231" s="240"/>
      <c r="BQ4231" s="240"/>
      <c r="BR4231" s="240"/>
      <c r="BS4231" s="240"/>
      <c r="BT4231" s="240"/>
      <c r="BU4231" s="240"/>
      <c r="BV4231" s="240"/>
      <c r="BW4231" s="240"/>
      <c r="BX4231" s="240"/>
      <c r="BY4231" s="240"/>
      <c r="BZ4231" s="240"/>
      <c r="CA4231" s="240"/>
      <c r="CB4231" s="240"/>
      <c r="CC4231" s="240"/>
      <c r="CD4231" s="240"/>
      <c r="CE4231" s="240"/>
      <c r="CF4231" s="240"/>
      <c r="CG4231" s="240"/>
      <c r="CH4231" s="240"/>
      <c r="CI4231" s="240"/>
      <c r="CJ4231" s="240"/>
      <c r="CK4231" s="240"/>
      <c r="CL4231" s="240"/>
      <c r="CM4231" s="240"/>
      <c r="CN4231" s="240"/>
      <c r="CO4231" s="240"/>
      <c r="CP4231" s="240"/>
      <c r="CQ4231" s="240"/>
      <c r="CR4231" s="240"/>
      <c r="CS4231" s="240"/>
      <c r="CT4231" s="240"/>
      <c r="CU4231" s="240"/>
      <c r="CV4231" s="240"/>
      <c r="CW4231" s="240"/>
      <c r="CX4231" s="240"/>
      <c r="CY4231" s="240"/>
      <c r="CZ4231" s="240"/>
      <c r="DA4231" s="240"/>
      <c r="DB4231" s="240"/>
      <c r="DC4231" s="240"/>
      <c r="DD4231" s="240"/>
      <c r="DE4231" s="240"/>
      <c r="DF4231" s="240"/>
      <c r="DG4231" s="240"/>
      <c r="DH4231" s="240"/>
      <c r="DI4231" s="240"/>
      <c r="DJ4231" s="240"/>
      <c r="DK4231" s="240"/>
      <c r="DL4231" s="240"/>
      <c r="DM4231" s="240"/>
      <c r="DN4231" s="240"/>
      <c r="DO4231" s="240"/>
      <c r="DP4231" s="240"/>
      <c r="DQ4231" s="240"/>
      <c r="DR4231" s="240"/>
      <c r="DS4231" s="240"/>
      <c r="DT4231" s="240"/>
      <c r="DU4231" s="240"/>
      <c r="DV4231" s="240"/>
      <c r="DW4231" s="240"/>
      <c r="DX4231" s="240"/>
      <c r="DY4231" s="240"/>
      <c r="DZ4231" s="240"/>
      <c r="EA4231" s="240"/>
      <c r="EB4231" s="240"/>
      <c r="EC4231" s="240"/>
      <c r="ED4231" s="240"/>
      <c r="EE4231" s="240"/>
      <c r="EF4231" s="240"/>
      <c r="EG4231" s="240"/>
      <c r="EH4231" s="240"/>
      <c r="EI4231" s="240"/>
      <c r="EJ4231" s="240"/>
      <c r="EK4231" s="240"/>
      <c r="EL4231" s="240"/>
      <c r="EM4231" s="240"/>
      <c r="EN4231" s="240"/>
      <c r="EO4231" s="240"/>
      <c r="EP4231" s="240"/>
      <c r="EQ4231" s="240"/>
      <c r="ER4231" s="240"/>
      <c r="ES4231" s="240"/>
      <c r="ET4231" s="240"/>
      <c r="EU4231" s="240"/>
      <c r="EV4231" s="240"/>
      <c r="EW4231" s="240"/>
      <c r="EX4231" s="240"/>
      <c r="EY4231" s="240"/>
      <c r="EZ4231" s="240"/>
      <c r="FA4231" s="240"/>
      <c r="FB4231" s="240"/>
      <c r="FC4231" s="240"/>
      <c r="FD4231" s="240"/>
      <c r="FE4231" s="240"/>
      <c r="FF4231" s="240"/>
      <c r="FG4231" s="240"/>
      <c r="FH4231" s="240"/>
      <c r="FI4231" s="240"/>
      <c r="FJ4231" s="240"/>
      <c r="FK4231" s="240"/>
      <c r="FL4231" s="240"/>
      <c r="FM4231" s="240"/>
      <c r="FN4231" s="240"/>
      <c r="FO4231" s="240"/>
      <c r="FP4231" s="240"/>
      <c r="FQ4231" s="240"/>
      <c r="FR4231" s="240"/>
      <c r="FS4231" s="240"/>
      <c r="FT4231" s="240"/>
      <c r="FU4231" s="240"/>
      <c r="FV4231" s="240"/>
    </row>
    <row r="4232" spans="1:178" s="250" customFormat="1">
      <c r="A4232" s="234"/>
      <c r="B4232" s="234"/>
      <c r="C4232" s="234"/>
      <c r="D4232" s="234"/>
      <c r="E4232" s="234"/>
      <c r="F4232" s="234"/>
      <c r="G4232" s="235"/>
      <c r="H4232" s="236"/>
      <c r="AJ4232" s="290"/>
      <c r="AK4232" s="240"/>
      <c r="AL4232" s="240"/>
      <c r="AM4232" s="240"/>
      <c r="AN4232" s="240"/>
      <c r="AO4232" s="240"/>
      <c r="AP4232" s="240"/>
      <c r="AQ4232" s="240"/>
      <c r="AR4232" s="240"/>
      <c r="AS4232" s="240"/>
      <c r="AT4232" s="240"/>
      <c r="AU4232" s="240"/>
      <c r="AV4232" s="240"/>
      <c r="AW4232" s="240"/>
      <c r="AX4232" s="240"/>
      <c r="AY4232" s="240"/>
      <c r="AZ4232" s="240"/>
      <c r="BA4232" s="240"/>
      <c r="BB4232" s="240"/>
      <c r="BC4232" s="240"/>
      <c r="BD4232" s="240"/>
      <c r="BE4232" s="240"/>
      <c r="BF4232" s="240"/>
      <c r="BG4232" s="240"/>
      <c r="BH4232" s="240"/>
      <c r="BI4232" s="240"/>
      <c r="BJ4232" s="240"/>
      <c r="BK4232" s="240"/>
      <c r="BL4232" s="240"/>
      <c r="BM4232" s="240"/>
      <c r="BN4232" s="240"/>
      <c r="BO4232" s="240"/>
      <c r="BP4232" s="240"/>
      <c r="BQ4232" s="240"/>
      <c r="BR4232" s="240"/>
      <c r="BS4232" s="240"/>
      <c r="BT4232" s="240"/>
      <c r="BU4232" s="240"/>
      <c r="BV4232" s="240"/>
      <c r="BW4232" s="240"/>
      <c r="BX4232" s="240"/>
      <c r="BY4232" s="240"/>
      <c r="BZ4232" s="240"/>
      <c r="CA4232" s="240"/>
      <c r="CB4232" s="240"/>
      <c r="CC4232" s="240"/>
      <c r="CD4232" s="240"/>
      <c r="CE4232" s="240"/>
      <c r="CF4232" s="240"/>
      <c r="CG4232" s="240"/>
      <c r="CH4232" s="240"/>
      <c r="CI4232" s="240"/>
      <c r="CJ4232" s="240"/>
      <c r="CK4232" s="240"/>
      <c r="CL4232" s="240"/>
      <c r="CM4232" s="240"/>
      <c r="CN4232" s="240"/>
      <c r="CO4232" s="240"/>
      <c r="CP4232" s="240"/>
      <c r="CQ4232" s="240"/>
      <c r="CR4232" s="240"/>
      <c r="CS4232" s="240"/>
      <c r="CT4232" s="240"/>
      <c r="CU4232" s="240"/>
      <c r="CV4232" s="240"/>
      <c r="CW4232" s="240"/>
      <c r="CX4232" s="240"/>
      <c r="CY4232" s="240"/>
      <c r="CZ4232" s="240"/>
      <c r="DA4232" s="240"/>
      <c r="DB4232" s="240"/>
      <c r="DC4232" s="240"/>
      <c r="DD4232" s="240"/>
      <c r="DE4232" s="240"/>
      <c r="DF4232" s="240"/>
      <c r="DG4232" s="240"/>
      <c r="DH4232" s="240"/>
      <c r="DI4232" s="240"/>
      <c r="DJ4232" s="240"/>
      <c r="DK4232" s="240"/>
      <c r="DL4232" s="240"/>
      <c r="DM4232" s="240"/>
      <c r="DN4232" s="240"/>
      <c r="DO4232" s="240"/>
      <c r="DP4232" s="240"/>
      <c r="DQ4232" s="240"/>
      <c r="DR4232" s="240"/>
      <c r="DS4232" s="240"/>
      <c r="DT4232" s="240"/>
      <c r="DU4232" s="240"/>
      <c r="DV4232" s="240"/>
      <c r="DW4232" s="240"/>
      <c r="DX4232" s="240"/>
      <c r="DY4232" s="240"/>
      <c r="DZ4232" s="240"/>
      <c r="EA4232" s="240"/>
      <c r="EB4232" s="240"/>
      <c r="EC4232" s="240"/>
      <c r="ED4232" s="240"/>
      <c r="EE4232" s="240"/>
      <c r="EF4232" s="240"/>
      <c r="EG4232" s="240"/>
      <c r="EH4232" s="240"/>
      <c r="EI4232" s="240"/>
      <c r="EJ4232" s="240"/>
      <c r="EK4232" s="240"/>
      <c r="EL4232" s="240"/>
      <c r="EM4232" s="240"/>
      <c r="EN4232" s="240"/>
      <c r="EO4232" s="240"/>
      <c r="EP4232" s="240"/>
      <c r="EQ4232" s="240"/>
      <c r="ER4232" s="240"/>
      <c r="ES4232" s="240"/>
      <c r="ET4232" s="240"/>
      <c r="EU4232" s="240"/>
      <c r="EV4232" s="240"/>
      <c r="EW4232" s="240"/>
      <c r="EX4232" s="240"/>
      <c r="EY4232" s="240"/>
      <c r="EZ4232" s="240"/>
      <c r="FA4232" s="240"/>
      <c r="FB4232" s="240"/>
      <c r="FC4232" s="240"/>
      <c r="FD4232" s="240"/>
      <c r="FE4232" s="240"/>
      <c r="FF4232" s="240"/>
      <c r="FG4232" s="240"/>
      <c r="FH4232" s="240"/>
      <c r="FI4232" s="240"/>
      <c r="FJ4232" s="240"/>
      <c r="FK4232" s="240"/>
      <c r="FL4232" s="240"/>
      <c r="FM4232" s="240"/>
      <c r="FN4232" s="240"/>
      <c r="FO4232" s="240"/>
      <c r="FP4232" s="240"/>
      <c r="FQ4232" s="240"/>
      <c r="FR4232" s="240"/>
      <c r="FS4232" s="240"/>
      <c r="FT4232" s="240"/>
      <c r="FU4232" s="240"/>
      <c r="FV4232" s="240"/>
    </row>
    <row r="4233" spans="1:178" s="250" customFormat="1">
      <c r="A4233" s="234"/>
      <c r="B4233" s="234"/>
      <c r="C4233" s="234"/>
      <c r="D4233" s="234"/>
      <c r="E4233" s="234"/>
      <c r="F4233" s="234"/>
      <c r="G4233" s="235"/>
      <c r="H4233" s="236"/>
      <c r="AJ4233" s="290"/>
      <c r="AK4233" s="240"/>
      <c r="AL4233" s="240"/>
      <c r="AM4233" s="240"/>
      <c r="AN4233" s="240"/>
      <c r="AO4233" s="240"/>
      <c r="AP4233" s="240"/>
      <c r="AQ4233" s="240"/>
      <c r="AR4233" s="240"/>
      <c r="AS4233" s="240"/>
      <c r="AT4233" s="240"/>
      <c r="AU4233" s="240"/>
      <c r="AV4233" s="240"/>
      <c r="AW4233" s="240"/>
      <c r="AX4233" s="240"/>
      <c r="AY4233" s="240"/>
      <c r="AZ4233" s="240"/>
      <c r="BA4233" s="240"/>
      <c r="BB4233" s="240"/>
      <c r="BC4233" s="240"/>
      <c r="BD4233" s="240"/>
      <c r="BE4233" s="240"/>
      <c r="BF4233" s="240"/>
      <c r="BG4233" s="240"/>
      <c r="BH4233" s="240"/>
      <c r="BI4233" s="240"/>
      <c r="BJ4233" s="240"/>
      <c r="BK4233" s="240"/>
      <c r="BL4233" s="240"/>
      <c r="BM4233" s="240"/>
      <c r="BN4233" s="240"/>
      <c r="BO4233" s="240"/>
      <c r="BP4233" s="240"/>
      <c r="BQ4233" s="240"/>
      <c r="BR4233" s="240"/>
      <c r="BS4233" s="240"/>
      <c r="BT4233" s="240"/>
      <c r="BU4233" s="240"/>
      <c r="BV4233" s="240"/>
      <c r="BW4233" s="240"/>
      <c r="BX4233" s="240"/>
      <c r="BY4233" s="240"/>
      <c r="BZ4233" s="240"/>
      <c r="CA4233" s="240"/>
      <c r="CB4233" s="240"/>
      <c r="CC4233" s="240"/>
      <c r="CD4233" s="240"/>
      <c r="CE4233" s="240"/>
      <c r="CF4233" s="240"/>
      <c r="CG4233" s="240"/>
      <c r="CH4233" s="240"/>
      <c r="CI4233" s="240"/>
      <c r="CJ4233" s="240"/>
      <c r="CK4233" s="240"/>
      <c r="CL4233" s="240"/>
      <c r="CM4233" s="240"/>
      <c r="CN4233" s="240"/>
      <c r="CO4233" s="240"/>
      <c r="CP4233" s="240"/>
      <c r="CQ4233" s="240"/>
      <c r="CR4233" s="240"/>
      <c r="CS4233" s="240"/>
      <c r="CT4233" s="240"/>
      <c r="CU4233" s="240"/>
      <c r="CV4233" s="240"/>
      <c r="CW4233" s="240"/>
      <c r="CX4233" s="240"/>
      <c r="CY4233" s="240"/>
      <c r="CZ4233" s="240"/>
      <c r="DA4233" s="240"/>
      <c r="DB4233" s="240"/>
      <c r="DC4233" s="240"/>
      <c r="DD4233" s="240"/>
      <c r="DE4233" s="240"/>
      <c r="DF4233" s="240"/>
      <c r="DG4233" s="240"/>
      <c r="DH4233" s="240"/>
      <c r="DI4233" s="240"/>
      <c r="DJ4233" s="240"/>
      <c r="DK4233" s="240"/>
      <c r="DL4233" s="240"/>
      <c r="DM4233" s="240"/>
      <c r="DN4233" s="240"/>
      <c r="DO4233" s="240"/>
      <c r="DP4233" s="240"/>
      <c r="DQ4233" s="240"/>
      <c r="DR4233" s="240"/>
      <c r="DS4233" s="240"/>
      <c r="DT4233" s="240"/>
      <c r="DU4233" s="240"/>
      <c r="DV4233" s="240"/>
      <c r="DW4233" s="240"/>
      <c r="DX4233" s="240"/>
      <c r="DY4233" s="240"/>
      <c r="DZ4233" s="240"/>
      <c r="EA4233" s="240"/>
      <c r="EB4233" s="240"/>
      <c r="EC4233" s="240"/>
      <c r="ED4233" s="240"/>
      <c r="EE4233" s="240"/>
      <c r="EF4233" s="240"/>
      <c r="EG4233" s="240"/>
      <c r="EH4233" s="240"/>
      <c r="EI4233" s="240"/>
      <c r="EJ4233" s="240"/>
      <c r="EK4233" s="240"/>
      <c r="EL4233" s="240"/>
      <c r="EM4233" s="240"/>
      <c r="EN4233" s="240"/>
      <c r="EO4233" s="240"/>
      <c r="EP4233" s="240"/>
      <c r="EQ4233" s="240"/>
      <c r="ER4233" s="240"/>
      <c r="ES4233" s="240"/>
      <c r="ET4233" s="240"/>
      <c r="EU4233" s="240"/>
      <c r="EV4233" s="240"/>
      <c r="EW4233" s="240"/>
      <c r="EX4233" s="240"/>
      <c r="EY4233" s="240"/>
      <c r="EZ4233" s="240"/>
      <c r="FA4233" s="240"/>
      <c r="FB4233" s="240"/>
      <c r="FC4233" s="240"/>
      <c r="FD4233" s="240"/>
      <c r="FE4233" s="240"/>
      <c r="FF4233" s="240"/>
      <c r="FG4233" s="240"/>
      <c r="FH4233" s="240"/>
      <c r="FI4233" s="240"/>
      <c r="FJ4233" s="240"/>
      <c r="FK4233" s="240"/>
      <c r="FL4233" s="240"/>
      <c r="FM4233" s="240"/>
      <c r="FN4233" s="240"/>
      <c r="FO4233" s="240"/>
      <c r="FP4233" s="240"/>
      <c r="FQ4233" s="240"/>
      <c r="FR4233" s="240"/>
      <c r="FS4233" s="240"/>
      <c r="FT4233" s="240"/>
      <c r="FU4233" s="240"/>
      <c r="FV4233" s="240"/>
    </row>
    <row r="4234" spans="1:178" s="250" customFormat="1">
      <c r="A4234" s="234"/>
      <c r="B4234" s="234"/>
      <c r="C4234" s="234"/>
      <c r="D4234" s="234"/>
      <c r="E4234" s="234"/>
      <c r="F4234" s="234"/>
      <c r="G4234" s="235"/>
      <c r="H4234" s="236"/>
      <c r="AJ4234" s="290"/>
      <c r="AK4234" s="240"/>
      <c r="AL4234" s="240"/>
      <c r="AM4234" s="240"/>
      <c r="AN4234" s="240"/>
      <c r="AO4234" s="240"/>
      <c r="AP4234" s="240"/>
      <c r="AQ4234" s="240"/>
      <c r="AR4234" s="240"/>
      <c r="AS4234" s="240"/>
      <c r="AT4234" s="240"/>
      <c r="AU4234" s="240"/>
      <c r="AV4234" s="240"/>
      <c r="AW4234" s="240"/>
      <c r="AX4234" s="240"/>
      <c r="AY4234" s="240"/>
      <c r="AZ4234" s="240"/>
      <c r="BA4234" s="240"/>
      <c r="BB4234" s="240"/>
      <c r="BC4234" s="240"/>
      <c r="BD4234" s="240"/>
      <c r="BE4234" s="240"/>
      <c r="BF4234" s="240"/>
      <c r="BG4234" s="240"/>
      <c r="BH4234" s="240"/>
      <c r="BI4234" s="240"/>
      <c r="BJ4234" s="240"/>
      <c r="BK4234" s="240"/>
      <c r="BL4234" s="240"/>
      <c r="BM4234" s="240"/>
      <c r="BN4234" s="240"/>
      <c r="BO4234" s="240"/>
      <c r="BP4234" s="240"/>
      <c r="BQ4234" s="240"/>
      <c r="BR4234" s="240"/>
      <c r="BS4234" s="240"/>
      <c r="BT4234" s="240"/>
      <c r="BU4234" s="240"/>
      <c r="BV4234" s="240"/>
      <c r="BW4234" s="240"/>
      <c r="BX4234" s="240"/>
      <c r="BY4234" s="240"/>
      <c r="BZ4234" s="240"/>
      <c r="CA4234" s="240"/>
      <c r="CB4234" s="240"/>
      <c r="CC4234" s="240"/>
      <c r="CD4234" s="240"/>
      <c r="CE4234" s="240"/>
      <c r="CF4234" s="240"/>
      <c r="CG4234" s="240"/>
      <c r="CH4234" s="240"/>
      <c r="CI4234" s="240"/>
      <c r="CJ4234" s="240"/>
      <c r="CK4234" s="240"/>
      <c r="CL4234" s="240"/>
      <c r="CM4234" s="240"/>
      <c r="CN4234" s="240"/>
      <c r="CO4234" s="240"/>
      <c r="CP4234" s="240"/>
      <c r="CQ4234" s="240"/>
      <c r="CR4234" s="240"/>
      <c r="CS4234" s="240"/>
      <c r="CT4234" s="240"/>
      <c r="CU4234" s="240"/>
      <c r="CV4234" s="240"/>
      <c r="CW4234" s="240"/>
      <c r="CX4234" s="240"/>
      <c r="CY4234" s="240"/>
      <c r="CZ4234" s="240"/>
      <c r="DA4234" s="240"/>
      <c r="DB4234" s="240"/>
      <c r="DC4234" s="240"/>
      <c r="DD4234" s="240"/>
      <c r="DE4234" s="240"/>
      <c r="DF4234" s="240"/>
      <c r="DG4234" s="240"/>
      <c r="DH4234" s="240"/>
      <c r="DI4234" s="240"/>
      <c r="DJ4234" s="240"/>
      <c r="DK4234" s="240"/>
      <c r="DL4234" s="240"/>
      <c r="DM4234" s="240"/>
      <c r="DN4234" s="240"/>
      <c r="DO4234" s="240"/>
      <c r="DP4234" s="240"/>
      <c r="DQ4234" s="240"/>
      <c r="DR4234" s="240"/>
      <c r="DS4234" s="240"/>
      <c r="DT4234" s="240"/>
      <c r="DU4234" s="240"/>
      <c r="DV4234" s="240"/>
      <c r="DW4234" s="240"/>
      <c r="DX4234" s="240"/>
      <c r="DY4234" s="240"/>
      <c r="DZ4234" s="240"/>
      <c r="EA4234" s="240"/>
      <c r="EB4234" s="240"/>
      <c r="EC4234" s="240"/>
      <c r="ED4234" s="240"/>
      <c r="EE4234" s="240"/>
      <c r="EF4234" s="240"/>
      <c r="EG4234" s="240"/>
      <c r="EH4234" s="240"/>
      <c r="EI4234" s="240"/>
      <c r="EJ4234" s="240"/>
      <c r="EK4234" s="240"/>
      <c r="EL4234" s="240"/>
      <c r="EM4234" s="240"/>
      <c r="EN4234" s="240"/>
      <c r="EO4234" s="240"/>
      <c r="EP4234" s="240"/>
      <c r="EQ4234" s="240"/>
      <c r="ER4234" s="240"/>
      <c r="ES4234" s="240"/>
      <c r="ET4234" s="240"/>
      <c r="EU4234" s="240"/>
      <c r="EV4234" s="240"/>
      <c r="EW4234" s="240"/>
      <c r="EX4234" s="240"/>
      <c r="EY4234" s="240"/>
      <c r="EZ4234" s="240"/>
      <c r="FA4234" s="240"/>
      <c r="FB4234" s="240"/>
      <c r="FC4234" s="240"/>
      <c r="FD4234" s="240"/>
      <c r="FE4234" s="240"/>
      <c r="FF4234" s="240"/>
      <c r="FG4234" s="240"/>
      <c r="FH4234" s="240"/>
      <c r="FI4234" s="240"/>
      <c r="FJ4234" s="240"/>
      <c r="FK4234" s="240"/>
      <c r="FL4234" s="240"/>
      <c r="FM4234" s="240"/>
      <c r="FN4234" s="240"/>
      <c r="FO4234" s="240"/>
      <c r="FP4234" s="240"/>
      <c r="FQ4234" s="240"/>
      <c r="FR4234" s="240"/>
      <c r="FS4234" s="240"/>
      <c r="FT4234" s="240"/>
      <c r="FU4234" s="240"/>
      <c r="FV4234" s="240"/>
    </row>
    <row r="4235" spans="1:178" s="250" customFormat="1">
      <c r="A4235" s="234"/>
      <c r="B4235" s="234"/>
      <c r="C4235" s="234"/>
      <c r="D4235" s="234"/>
      <c r="E4235" s="234"/>
      <c r="F4235" s="234"/>
      <c r="G4235" s="235"/>
      <c r="H4235" s="236"/>
      <c r="AJ4235" s="290"/>
      <c r="AK4235" s="240"/>
      <c r="AL4235" s="240"/>
      <c r="AM4235" s="240"/>
      <c r="AN4235" s="240"/>
      <c r="AO4235" s="240"/>
      <c r="AP4235" s="240"/>
      <c r="AQ4235" s="240"/>
      <c r="AR4235" s="240"/>
      <c r="AS4235" s="240"/>
      <c r="AT4235" s="240"/>
      <c r="AU4235" s="240"/>
      <c r="AV4235" s="240"/>
      <c r="AW4235" s="240"/>
      <c r="AX4235" s="240"/>
      <c r="AY4235" s="240"/>
      <c r="AZ4235" s="240"/>
      <c r="BA4235" s="240"/>
      <c r="BB4235" s="240"/>
      <c r="BC4235" s="240"/>
      <c r="BD4235" s="240"/>
      <c r="BE4235" s="240"/>
      <c r="BF4235" s="240"/>
      <c r="BG4235" s="240"/>
      <c r="BH4235" s="240"/>
      <c r="BI4235" s="240"/>
      <c r="BJ4235" s="240"/>
      <c r="BK4235" s="240"/>
      <c r="BL4235" s="240"/>
      <c r="BM4235" s="240"/>
      <c r="BN4235" s="240"/>
      <c r="BO4235" s="240"/>
      <c r="BP4235" s="240"/>
      <c r="BQ4235" s="240"/>
      <c r="BR4235" s="240"/>
      <c r="BS4235" s="240"/>
      <c r="BT4235" s="240"/>
      <c r="BU4235" s="240"/>
      <c r="BV4235" s="240"/>
      <c r="BW4235" s="240"/>
      <c r="BX4235" s="240"/>
      <c r="BY4235" s="240"/>
      <c r="BZ4235" s="240"/>
      <c r="CA4235" s="240"/>
      <c r="CB4235" s="240"/>
      <c r="CC4235" s="240"/>
      <c r="CD4235" s="240"/>
      <c r="CE4235" s="240"/>
      <c r="CF4235" s="240"/>
      <c r="CG4235" s="240"/>
      <c r="CH4235" s="240"/>
      <c r="CI4235" s="240"/>
      <c r="CJ4235" s="240"/>
      <c r="CK4235" s="240"/>
      <c r="CL4235" s="240"/>
      <c r="CM4235" s="240"/>
      <c r="CN4235" s="240"/>
      <c r="CO4235" s="240"/>
      <c r="CP4235" s="240"/>
      <c r="CQ4235" s="240"/>
      <c r="CR4235" s="240"/>
      <c r="CS4235" s="240"/>
      <c r="CT4235" s="240"/>
      <c r="CU4235" s="240"/>
      <c r="CV4235" s="240"/>
      <c r="CW4235" s="240"/>
      <c r="CX4235" s="240"/>
      <c r="CY4235" s="240"/>
      <c r="CZ4235" s="240"/>
      <c r="DA4235" s="240"/>
      <c r="DB4235" s="240"/>
      <c r="DC4235" s="240"/>
      <c r="DD4235" s="240"/>
      <c r="DE4235" s="240"/>
      <c r="DF4235" s="240"/>
      <c r="DG4235" s="240"/>
      <c r="DH4235" s="240"/>
      <c r="DI4235" s="240"/>
      <c r="DJ4235" s="240"/>
      <c r="DK4235" s="240"/>
      <c r="DL4235" s="240"/>
      <c r="DM4235" s="240"/>
      <c r="DN4235" s="240"/>
      <c r="DO4235" s="240"/>
      <c r="DP4235" s="240"/>
      <c r="DQ4235" s="240"/>
      <c r="DR4235" s="240"/>
      <c r="DS4235" s="240"/>
      <c r="DT4235" s="240"/>
      <c r="DU4235" s="240"/>
      <c r="DV4235" s="240"/>
      <c r="DW4235" s="240"/>
      <c r="DX4235" s="240"/>
      <c r="DY4235" s="240"/>
      <c r="DZ4235" s="240"/>
      <c r="EA4235" s="240"/>
      <c r="EB4235" s="240"/>
      <c r="EC4235" s="240"/>
      <c r="ED4235" s="240"/>
      <c r="EE4235" s="240"/>
      <c r="EF4235" s="240"/>
      <c r="EG4235" s="240"/>
      <c r="EH4235" s="240"/>
      <c r="EI4235" s="240"/>
      <c r="EJ4235" s="240"/>
      <c r="EK4235" s="240"/>
      <c r="EL4235" s="240"/>
      <c r="EM4235" s="240"/>
      <c r="EN4235" s="240"/>
      <c r="EO4235" s="240"/>
      <c r="EP4235" s="240"/>
      <c r="EQ4235" s="240"/>
      <c r="ER4235" s="240"/>
      <c r="ES4235" s="240"/>
      <c r="ET4235" s="240"/>
      <c r="EU4235" s="240"/>
      <c r="EV4235" s="240"/>
      <c r="EW4235" s="240"/>
      <c r="EX4235" s="240"/>
      <c r="EY4235" s="240"/>
      <c r="EZ4235" s="240"/>
      <c r="FA4235" s="240"/>
      <c r="FB4235" s="240"/>
      <c r="FC4235" s="240"/>
      <c r="FD4235" s="240"/>
      <c r="FE4235" s="240"/>
      <c r="FF4235" s="240"/>
      <c r="FG4235" s="240"/>
      <c r="FH4235" s="240"/>
      <c r="FI4235" s="240"/>
      <c r="FJ4235" s="240"/>
      <c r="FK4235" s="240"/>
      <c r="FL4235" s="240"/>
      <c r="FM4235" s="240"/>
      <c r="FN4235" s="240"/>
      <c r="FO4235" s="240"/>
      <c r="FP4235" s="240"/>
      <c r="FQ4235" s="240"/>
      <c r="FR4235" s="240"/>
      <c r="FS4235" s="240"/>
      <c r="FT4235" s="240"/>
      <c r="FU4235" s="240"/>
      <c r="FV4235" s="240"/>
    </row>
    <row r="4236" spans="1:178" s="250" customFormat="1">
      <c r="A4236" s="234"/>
      <c r="B4236" s="234"/>
      <c r="C4236" s="234"/>
      <c r="D4236" s="234"/>
      <c r="E4236" s="234"/>
      <c r="F4236" s="234"/>
      <c r="G4236" s="235"/>
      <c r="H4236" s="236"/>
      <c r="AJ4236" s="290"/>
      <c r="AK4236" s="240"/>
      <c r="AL4236" s="240"/>
      <c r="AM4236" s="240"/>
      <c r="AN4236" s="240"/>
      <c r="AO4236" s="240"/>
      <c r="AP4236" s="240"/>
      <c r="AQ4236" s="240"/>
      <c r="AR4236" s="240"/>
      <c r="AS4236" s="240"/>
      <c r="AT4236" s="240"/>
      <c r="AU4236" s="240"/>
      <c r="AV4236" s="240"/>
      <c r="AW4236" s="240"/>
      <c r="AX4236" s="240"/>
      <c r="AY4236" s="240"/>
      <c r="AZ4236" s="240"/>
      <c r="BA4236" s="240"/>
      <c r="BB4236" s="240"/>
      <c r="BC4236" s="240"/>
      <c r="BD4236" s="240"/>
      <c r="BE4236" s="240"/>
      <c r="BF4236" s="240"/>
      <c r="BG4236" s="240"/>
      <c r="BH4236" s="240"/>
      <c r="BI4236" s="240"/>
      <c r="BJ4236" s="240"/>
      <c r="BK4236" s="240"/>
      <c r="BL4236" s="240"/>
      <c r="BM4236" s="240"/>
      <c r="BN4236" s="240"/>
      <c r="BO4236" s="240"/>
      <c r="BP4236" s="240"/>
      <c r="BQ4236" s="240"/>
      <c r="BR4236" s="240"/>
      <c r="BS4236" s="240"/>
      <c r="BT4236" s="240"/>
      <c r="BU4236" s="240"/>
      <c r="BV4236" s="240"/>
      <c r="BW4236" s="240"/>
      <c r="BX4236" s="240"/>
      <c r="BY4236" s="240"/>
      <c r="BZ4236" s="240"/>
      <c r="CA4236" s="240"/>
      <c r="CB4236" s="240"/>
      <c r="CC4236" s="240"/>
      <c r="CD4236" s="240"/>
      <c r="CE4236" s="240"/>
      <c r="CF4236" s="240"/>
      <c r="CG4236" s="240"/>
      <c r="CH4236" s="240"/>
      <c r="CI4236" s="240"/>
      <c r="CJ4236" s="240"/>
      <c r="CK4236" s="240"/>
      <c r="CL4236" s="240"/>
      <c r="CM4236" s="240"/>
      <c r="CN4236" s="240"/>
      <c r="CO4236" s="240"/>
      <c r="CP4236" s="240"/>
      <c r="CQ4236" s="240"/>
      <c r="CR4236" s="240"/>
      <c r="CS4236" s="240"/>
      <c r="CT4236" s="240"/>
      <c r="CU4236" s="240"/>
      <c r="CV4236" s="240"/>
      <c r="CW4236" s="240"/>
      <c r="CX4236" s="240"/>
      <c r="CY4236" s="240"/>
      <c r="CZ4236" s="240"/>
      <c r="DA4236" s="240"/>
      <c r="DB4236" s="240"/>
      <c r="DC4236" s="240"/>
      <c r="DD4236" s="240"/>
      <c r="DE4236" s="240"/>
      <c r="DF4236" s="240"/>
      <c r="DG4236" s="240"/>
      <c r="DH4236" s="240"/>
      <c r="DI4236" s="240"/>
      <c r="DJ4236" s="240"/>
      <c r="DK4236" s="240"/>
      <c r="DL4236" s="240"/>
      <c r="DM4236" s="240"/>
      <c r="DN4236" s="240"/>
      <c r="DO4236" s="240"/>
      <c r="DP4236" s="240"/>
      <c r="DQ4236" s="240"/>
      <c r="DR4236" s="240"/>
      <c r="DS4236" s="240"/>
      <c r="DT4236" s="240"/>
      <c r="DU4236" s="240"/>
      <c r="DV4236" s="240"/>
      <c r="DW4236" s="240"/>
      <c r="DX4236" s="240"/>
      <c r="DY4236" s="240"/>
      <c r="DZ4236" s="240"/>
      <c r="EA4236" s="240"/>
      <c r="EB4236" s="240"/>
      <c r="EC4236" s="240"/>
      <c r="ED4236" s="240"/>
      <c r="EE4236" s="240"/>
      <c r="EF4236" s="240"/>
      <c r="EG4236" s="240"/>
      <c r="EH4236" s="240"/>
      <c r="EI4236" s="240"/>
      <c r="EJ4236" s="240"/>
      <c r="EK4236" s="240"/>
      <c r="EL4236" s="240"/>
      <c r="EM4236" s="240"/>
      <c r="EN4236" s="240"/>
      <c r="EO4236" s="240"/>
      <c r="EP4236" s="240"/>
      <c r="EQ4236" s="240"/>
      <c r="ER4236" s="240"/>
      <c r="ES4236" s="240"/>
      <c r="ET4236" s="240"/>
      <c r="EU4236" s="240"/>
      <c r="EV4236" s="240"/>
      <c r="EW4236" s="240"/>
      <c r="EX4236" s="240"/>
      <c r="EY4236" s="240"/>
      <c r="EZ4236" s="240"/>
      <c r="FA4236" s="240"/>
      <c r="FB4236" s="240"/>
      <c r="FC4236" s="240"/>
      <c r="FD4236" s="240"/>
      <c r="FE4236" s="240"/>
      <c r="FF4236" s="240"/>
      <c r="FG4236" s="240"/>
      <c r="FH4236" s="240"/>
      <c r="FI4236" s="240"/>
      <c r="FJ4236" s="240"/>
      <c r="FK4236" s="240"/>
      <c r="FL4236" s="240"/>
      <c r="FM4236" s="240"/>
      <c r="FN4236" s="240"/>
      <c r="FO4236" s="240"/>
      <c r="FP4236" s="240"/>
      <c r="FQ4236" s="240"/>
      <c r="FR4236" s="240"/>
      <c r="FS4236" s="240"/>
      <c r="FT4236" s="240"/>
      <c r="FU4236" s="240"/>
      <c r="FV4236" s="240"/>
    </row>
    <row r="4237" spans="1:178" s="250" customFormat="1">
      <c r="A4237" s="234"/>
      <c r="B4237" s="234"/>
      <c r="C4237" s="234"/>
      <c r="D4237" s="234"/>
      <c r="E4237" s="234"/>
      <c r="F4237" s="234"/>
      <c r="G4237" s="235"/>
      <c r="H4237" s="236"/>
      <c r="AJ4237" s="290"/>
      <c r="AK4237" s="240"/>
      <c r="AL4237" s="240"/>
      <c r="AM4237" s="240"/>
      <c r="AN4237" s="240"/>
      <c r="AO4237" s="240"/>
      <c r="AP4237" s="240"/>
      <c r="AQ4237" s="240"/>
      <c r="AR4237" s="240"/>
      <c r="AS4237" s="240"/>
      <c r="AT4237" s="240"/>
      <c r="AU4237" s="240"/>
      <c r="AV4237" s="240"/>
      <c r="AW4237" s="240"/>
      <c r="AX4237" s="240"/>
      <c r="AY4237" s="240"/>
      <c r="AZ4237" s="240"/>
      <c r="BA4237" s="240"/>
      <c r="BB4237" s="240"/>
      <c r="BC4237" s="240"/>
      <c r="BD4237" s="240"/>
      <c r="BE4237" s="240"/>
      <c r="BF4237" s="240"/>
      <c r="BG4237" s="240"/>
      <c r="BH4237" s="240"/>
      <c r="BI4237" s="240"/>
      <c r="BJ4237" s="240"/>
      <c r="BK4237" s="240"/>
      <c r="BL4237" s="240"/>
      <c r="BM4237" s="240"/>
      <c r="BN4237" s="240"/>
      <c r="BO4237" s="240"/>
      <c r="BP4237" s="240"/>
      <c r="BQ4237" s="240"/>
      <c r="BR4237" s="240"/>
      <c r="BS4237" s="240"/>
      <c r="BT4237" s="240"/>
      <c r="BU4237" s="240"/>
      <c r="BV4237" s="240"/>
      <c r="BW4237" s="240"/>
      <c r="BX4237" s="240"/>
      <c r="BY4237" s="240"/>
      <c r="BZ4237" s="240"/>
      <c r="CA4237" s="240"/>
      <c r="CB4237" s="240"/>
      <c r="CC4237" s="240"/>
      <c r="CD4237" s="240"/>
      <c r="CE4237" s="240"/>
      <c r="CF4237" s="240"/>
      <c r="CG4237" s="240"/>
      <c r="CH4237" s="240"/>
      <c r="CI4237" s="240"/>
      <c r="CJ4237" s="240"/>
      <c r="CK4237" s="240"/>
      <c r="CL4237" s="240"/>
      <c r="CM4237" s="240"/>
      <c r="CN4237" s="240"/>
      <c r="CO4237" s="240"/>
      <c r="CP4237" s="240"/>
      <c r="CQ4237" s="240"/>
      <c r="CR4237" s="240"/>
      <c r="CS4237" s="240"/>
      <c r="CT4237" s="240"/>
      <c r="CU4237" s="240"/>
      <c r="CV4237" s="240"/>
      <c r="CW4237" s="240"/>
      <c r="CX4237" s="240"/>
      <c r="CY4237" s="240"/>
      <c r="CZ4237" s="240"/>
      <c r="DA4237" s="240"/>
      <c r="DB4237" s="240"/>
      <c r="DC4237" s="240"/>
      <c r="DD4237" s="240"/>
      <c r="DE4237" s="240"/>
      <c r="DF4237" s="240"/>
      <c r="DG4237" s="240"/>
      <c r="DH4237" s="240"/>
      <c r="DI4237" s="240"/>
      <c r="DJ4237" s="240"/>
      <c r="DK4237" s="240"/>
      <c r="DL4237" s="240"/>
      <c r="DM4237" s="240"/>
      <c r="DN4237" s="240"/>
      <c r="DO4237" s="240"/>
      <c r="DP4237" s="240"/>
      <c r="DQ4237" s="240"/>
      <c r="DR4237" s="240"/>
      <c r="DS4237" s="240"/>
      <c r="DT4237" s="240"/>
      <c r="DU4237" s="240"/>
      <c r="DV4237" s="240"/>
      <c r="DW4237" s="240"/>
      <c r="DX4237" s="240"/>
      <c r="DY4237" s="240"/>
      <c r="DZ4237" s="240"/>
      <c r="EA4237" s="240"/>
      <c r="EB4237" s="240"/>
      <c r="EC4237" s="240"/>
      <c r="ED4237" s="240"/>
      <c r="EE4237" s="240"/>
      <c r="EF4237" s="240"/>
      <c r="EG4237" s="240"/>
      <c r="EH4237" s="240"/>
      <c r="EI4237" s="240"/>
      <c r="EJ4237" s="240"/>
      <c r="EK4237" s="240"/>
      <c r="EL4237" s="240"/>
      <c r="EM4237" s="240"/>
      <c r="EN4237" s="240"/>
      <c r="EO4237" s="240"/>
      <c r="EP4237" s="240"/>
      <c r="EQ4237" s="240"/>
      <c r="ER4237" s="240"/>
      <c r="ES4237" s="240"/>
      <c r="ET4237" s="240"/>
      <c r="EU4237" s="240"/>
      <c r="EV4237" s="240"/>
      <c r="EW4237" s="240"/>
      <c r="EX4237" s="240"/>
      <c r="EY4237" s="240"/>
      <c r="EZ4237" s="240"/>
      <c r="FA4237" s="240"/>
      <c r="FB4237" s="240"/>
      <c r="FC4237" s="240"/>
      <c r="FD4237" s="240"/>
      <c r="FE4237" s="240"/>
      <c r="FF4237" s="240"/>
      <c r="FG4237" s="240"/>
      <c r="FH4237" s="240"/>
      <c r="FI4237" s="240"/>
      <c r="FJ4237" s="240"/>
      <c r="FK4237" s="240"/>
      <c r="FL4237" s="240"/>
      <c r="FM4237" s="240"/>
      <c r="FN4237" s="240"/>
      <c r="FO4237" s="240"/>
      <c r="FP4237" s="240"/>
      <c r="FQ4237" s="240"/>
      <c r="FR4237" s="240"/>
      <c r="FS4237" s="240"/>
      <c r="FT4237" s="240"/>
      <c r="FU4237" s="240"/>
      <c r="FV4237" s="240"/>
    </row>
    <row r="4238" spans="1:178" s="250" customFormat="1">
      <c r="A4238" s="234"/>
      <c r="B4238" s="234"/>
      <c r="C4238" s="234"/>
      <c r="D4238" s="234"/>
      <c r="E4238" s="234"/>
      <c r="F4238" s="234"/>
      <c r="G4238" s="235"/>
      <c r="H4238" s="236"/>
      <c r="AJ4238" s="290"/>
      <c r="AK4238" s="240"/>
      <c r="AL4238" s="240"/>
      <c r="AM4238" s="240"/>
      <c r="AN4238" s="240"/>
      <c r="AO4238" s="240"/>
      <c r="AP4238" s="240"/>
      <c r="AQ4238" s="240"/>
      <c r="AR4238" s="240"/>
      <c r="AS4238" s="240"/>
      <c r="AT4238" s="240"/>
      <c r="AU4238" s="240"/>
      <c r="AV4238" s="240"/>
      <c r="AW4238" s="240"/>
      <c r="AX4238" s="240"/>
      <c r="AY4238" s="240"/>
      <c r="AZ4238" s="240"/>
      <c r="BA4238" s="240"/>
      <c r="BB4238" s="240"/>
      <c r="BC4238" s="240"/>
      <c r="BD4238" s="240"/>
      <c r="BE4238" s="240"/>
      <c r="BF4238" s="240"/>
      <c r="BG4238" s="240"/>
      <c r="BH4238" s="240"/>
      <c r="BI4238" s="240"/>
      <c r="BJ4238" s="240"/>
      <c r="BK4238" s="240"/>
      <c r="BL4238" s="240"/>
      <c r="BM4238" s="240"/>
      <c r="BN4238" s="240"/>
      <c r="BO4238" s="240"/>
      <c r="BP4238" s="240"/>
      <c r="BQ4238" s="240"/>
      <c r="BR4238" s="240"/>
      <c r="BS4238" s="240"/>
      <c r="BT4238" s="240"/>
      <c r="BU4238" s="240"/>
      <c r="BV4238" s="240"/>
      <c r="BW4238" s="240"/>
      <c r="BX4238" s="240"/>
      <c r="BY4238" s="240"/>
      <c r="BZ4238" s="240"/>
      <c r="CA4238" s="240"/>
      <c r="CB4238" s="240"/>
      <c r="CC4238" s="240"/>
      <c r="CD4238" s="240"/>
      <c r="CE4238" s="240"/>
      <c r="CF4238" s="240"/>
      <c r="CG4238" s="240"/>
      <c r="CH4238" s="240"/>
      <c r="CI4238" s="240"/>
      <c r="CJ4238" s="240"/>
      <c r="CK4238" s="240"/>
      <c r="CL4238" s="240"/>
      <c r="CM4238" s="240"/>
      <c r="CN4238" s="240"/>
      <c r="CO4238" s="240"/>
      <c r="CP4238" s="240"/>
      <c r="CQ4238" s="240"/>
      <c r="CR4238" s="240"/>
      <c r="CS4238" s="240"/>
      <c r="CT4238" s="240"/>
      <c r="CU4238" s="240"/>
      <c r="CV4238" s="240"/>
      <c r="CW4238" s="240"/>
      <c r="CX4238" s="240"/>
      <c r="CY4238" s="240"/>
      <c r="CZ4238" s="240"/>
      <c r="DA4238" s="240"/>
      <c r="DB4238" s="240"/>
      <c r="DC4238" s="240"/>
      <c r="DD4238" s="240"/>
      <c r="DE4238" s="240"/>
      <c r="DF4238" s="240"/>
      <c r="DG4238" s="240"/>
      <c r="DH4238" s="240"/>
      <c r="DI4238" s="240"/>
      <c r="DJ4238" s="240"/>
      <c r="DK4238" s="240"/>
      <c r="DL4238" s="240"/>
      <c r="DM4238" s="240"/>
      <c r="DN4238" s="240"/>
      <c r="DO4238" s="240"/>
      <c r="DP4238" s="240"/>
      <c r="DQ4238" s="240"/>
      <c r="DR4238" s="240"/>
      <c r="DS4238" s="240"/>
      <c r="DT4238" s="240"/>
      <c r="DU4238" s="240"/>
      <c r="DV4238" s="240"/>
      <c r="DW4238" s="240"/>
      <c r="DX4238" s="240"/>
      <c r="DY4238" s="240"/>
      <c r="DZ4238" s="240"/>
      <c r="EA4238" s="240"/>
      <c r="EB4238" s="240"/>
      <c r="EC4238" s="240"/>
      <c r="ED4238" s="240"/>
      <c r="EE4238" s="240"/>
      <c r="EF4238" s="240"/>
      <c r="EG4238" s="240"/>
      <c r="EH4238" s="240"/>
      <c r="EI4238" s="240"/>
      <c r="EJ4238" s="240"/>
      <c r="EK4238" s="240"/>
      <c r="EL4238" s="240"/>
      <c r="EM4238" s="240"/>
      <c r="EN4238" s="240"/>
      <c r="EO4238" s="240"/>
      <c r="EP4238" s="240"/>
      <c r="EQ4238" s="240"/>
      <c r="ER4238" s="240"/>
      <c r="ES4238" s="240"/>
      <c r="ET4238" s="240"/>
      <c r="EU4238" s="240"/>
      <c r="EV4238" s="240"/>
      <c r="EW4238" s="240"/>
      <c r="EX4238" s="240"/>
      <c r="EY4238" s="240"/>
      <c r="EZ4238" s="240"/>
      <c r="FA4238" s="240"/>
      <c r="FB4238" s="240"/>
      <c r="FC4238" s="240"/>
      <c r="FD4238" s="240"/>
      <c r="FE4238" s="240"/>
      <c r="FF4238" s="240"/>
      <c r="FG4238" s="240"/>
      <c r="FH4238" s="240"/>
      <c r="FI4238" s="240"/>
      <c r="FJ4238" s="240"/>
      <c r="FK4238" s="240"/>
      <c r="FL4238" s="240"/>
      <c r="FM4238" s="240"/>
      <c r="FN4238" s="240"/>
      <c r="FO4238" s="240"/>
      <c r="FP4238" s="240"/>
      <c r="FQ4238" s="240"/>
      <c r="FR4238" s="240"/>
      <c r="FS4238" s="240"/>
      <c r="FT4238" s="240"/>
      <c r="FU4238" s="240"/>
      <c r="FV4238" s="240"/>
    </row>
    <row r="4239" spans="1:178" s="250" customFormat="1">
      <c r="A4239" s="234"/>
      <c r="B4239" s="234"/>
      <c r="C4239" s="234"/>
      <c r="D4239" s="234"/>
      <c r="E4239" s="234"/>
      <c r="F4239" s="234"/>
      <c r="G4239" s="235"/>
      <c r="H4239" s="236"/>
      <c r="AJ4239" s="290"/>
      <c r="AK4239" s="240"/>
      <c r="AL4239" s="240"/>
      <c r="AM4239" s="240"/>
      <c r="AN4239" s="240"/>
      <c r="AO4239" s="240"/>
      <c r="AP4239" s="240"/>
      <c r="AQ4239" s="240"/>
      <c r="AR4239" s="240"/>
      <c r="AS4239" s="240"/>
      <c r="AT4239" s="240"/>
      <c r="AU4239" s="240"/>
      <c r="AV4239" s="240"/>
      <c r="AW4239" s="240"/>
      <c r="AX4239" s="240"/>
      <c r="AY4239" s="240"/>
      <c r="AZ4239" s="240"/>
      <c r="BA4239" s="240"/>
      <c r="BB4239" s="240"/>
      <c r="BC4239" s="240"/>
      <c r="BD4239" s="240"/>
      <c r="BE4239" s="240"/>
      <c r="BF4239" s="240"/>
      <c r="BG4239" s="240"/>
      <c r="BH4239" s="240"/>
      <c r="BI4239" s="240"/>
      <c r="BJ4239" s="240"/>
      <c r="BK4239" s="240"/>
      <c r="BL4239" s="240"/>
      <c r="BM4239" s="240"/>
      <c r="BN4239" s="240"/>
      <c r="BO4239" s="240"/>
      <c r="BP4239" s="240"/>
      <c r="BQ4239" s="240"/>
      <c r="BR4239" s="240"/>
      <c r="BS4239" s="240"/>
      <c r="BT4239" s="240"/>
      <c r="BU4239" s="240"/>
      <c r="BV4239" s="240"/>
      <c r="BW4239" s="240"/>
      <c r="BX4239" s="240"/>
      <c r="BY4239" s="240"/>
      <c r="BZ4239" s="240"/>
      <c r="CA4239" s="240"/>
      <c r="CB4239" s="240"/>
      <c r="CC4239" s="240"/>
      <c r="CD4239" s="240"/>
      <c r="CE4239" s="240"/>
      <c r="CF4239" s="240"/>
      <c r="CG4239" s="240"/>
      <c r="CH4239" s="240"/>
      <c r="CI4239" s="240"/>
      <c r="CJ4239" s="240"/>
      <c r="CK4239" s="240"/>
      <c r="CL4239" s="240"/>
      <c r="CM4239" s="240"/>
      <c r="CN4239" s="240"/>
      <c r="CO4239" s="240"/>
      <c r="CP4239" s="240"/>
      <c r="CQ4239" s="240"/>
      <c r="CR4239" s="240"/>
      <c r="CS4239" s="240"/>
      <c r="CT4239" s="240"/>
      <c r="CU4239" s="240"/>
      <c r="CV4239" s="240"/>
      <c r="CW4239" s="240"/>
      <c r="CX4239" s="240"/>
      <c r="CY4239" s="240"/>
      <c r="CZ4239" s="240"/>
      <c r="DA4239" s="240"/>
      <c r="DB4239" s="240"/>
      <c r="DC4239" s="240"/>
      <c r="DD4239" s="240"/>
      <c r="DE4239" s="240"/>
      <c r="DF4239" s="240"/>
      <c r="DG4239" s="240"/>
      <c r="DH4239" s="240"/>
      <c r="DI4239" s="240"/>
      <c r="DJ4239" s="240"/>
      <c r="DK4239" s="240"/>
      <c r="DL4239" s="240"/>
      <c r="DM4239" s="240"/>
      <c r="DN4239" s="240"/>
      <c r="DO4239" s="240"/>
      <c r="DP4239" s="240"/>
      <c r="DQ4239" s="240"/>
      <c r="DR4239" s="240"/>
      <c r="DS4239" s="240"/>
      <c r="DT4239" s="240"/>
      <c r="DU4239" s="240"/>
      <c r="DV4239" s="240"/>
      <c r="DW4239" s="240"/>
      <c r="DX4239" s="240"/>
      <c r="DY4239" s="240"/>
      <c r="DZ4239" s="240"/>
      <c r="EA4239" s="240"/>
      <c r="EB4239" s="240"/>
      <c r="EC4239" s="240"/>
      <c r="ED4239" s="240"/>
      <c r="EE4239" s="240"/>
      <c r="EF4239" s="240"/>
      <c r="EG4239" s="240"/>
      <c r="EH4239" s="240"/>
      <c r="EI4239" s="240"/>
      <c r="EJ4239" s="240"/>
      <c r="EK4239" s="240"/>
      <c r="EL4239" s="240"/>
      <c r="EM4239" s="240"/>
      <c r="EN4239" s="240"/>
      <c r="EO4239" s="240"/>
      <c r="EP4239" s="240"/>
      <c r="EQ4239" s="240"/>
      <c r="ER4239" s="240"/>
      <c r="ES4239" s="240"/>
      <c r="ET4239" s="240"/>
      <c r="EU4239" s="240"/>
      <c r="EV4239" s="240"/>
      <c r="EW4239" s="240"/>
      <c r="EX4239" s="240"/>
      <c r="EY4239" s="240"/>
      <c r="EZ4239" s="240"/>
      <c r="FA4239" s="240"/>
      <c r="FB4239" s="240"/>
      <c r="FC4239" s="240"/>
      <c r="FD4239" s="240"/>
      <c r="FE4239" s="240"/>
      <c r="FF4239" s="240"/>
      <c r="FG4239" s="240"/>
      <c r="FH4239" s="240"/>
      <c r="FI4239" s="240"/>
      <c r="FJ4239" s="240"/>
      <c r="FK4239" s="240"/>
      <c r="FL4239" s="240"/>
      <c r="FM4239" s="240"/>
      <c r="FN4239" s="240"/>
      <c r="FO4239" s="240"/>
      <c r="FP4239" s="240"/>
      <c r="FQ4239" s="240"/>
      <c r="FR4239" s="240"/>
      <c r="FS4239" s="240"/>
      <c r="FT4239" s="240"/>
      <c r="FU4239" s="240"/>
      <c r="FV4239" s="240"/>
    </row>
    <row r="4240" spans="1:178" s="250" customFormat="1">
      <c r="A4240" s="234"/>
      <c r="B4240" s="234"/>
      <c r="C4240" s="234"/>
      <c r="D4240" s="234"/>
      <c r="E4240" s="234"/>
      <c r="F4240" s="234"/>
      <c r="G4240" s="235"/>
      <c r="H4240" s="236"/>
      <c r="AJ4240" s="290"/>
      <c r="AK4240" s="240"/>
      <c r="AL4240" s="240"/>
      <c r="AM4240" s="240"/>
      <c r="AN4240" s="240"/>
      <c r="AO4240" s="240"/>
      <c r="AP4240" s="240"/>
      <c r="AQ4240" s="240"/>
      <c r="AR4240" s="240"/>
      <c r="AS4240" s="240"/>
      <c r="AT4240" s="240"/>
      <c r="AU4240" s="240"/>
      <c r="AV4240" s="240"/>
      <c r="AW4240" s="240"/>
      <c r="AX4240" s="240"/>
      <c r="AY4240" s="240"/>
      <c r="AZ4240" s="240"/>
      <c r="BA4240" s="240"/>
      <c r="BB4240" s="240"/>
      <c r="BC4240" s="240"/>
      <c r="BD4240" s="240"/>
      <c r="BE4240" s="240"/>
      <c r="BF4240" s="240"/>
      <c r="BG4240" s="240"/>
      <c r="BH4240" s="240"/>
      <c r="BI4240" s="240"/>
      <c r="BJ4240" s="240"/>
      <c r="BK4240" s="240"/>
      <c r="BL4240" s="240"/>
      <c r="BM4240" s="240"/>
      <c r="BN4240" s="240"/>
      <c r="BO4240" s="240"/>
      <c r="BP4240" s="240"/>
      <c r="BQ4240" s="240"/>
      <c r="BR4240" s="240"/>
      <c r="BS4240" s="240"/>
      <c r="BT4240" s="240"/>
      <c r="BU4240" s="240"/>
      <c r="BV4240" s="240"/>
      <c r="BW4240" s="240"/>
      <c r="BX4240" s="240"/>
      <c r="BY4240" s="240"/>
      <c r="BZ4240" s="240"/>
      <c r="CA4240" s="240"/>
      <c r="CB4240" s="240"/>
      <c r="CC4240" s="240"/>
      <c r="CD4240" s="240"/>
      <c r="CE4240" s="240"/>
      <c r="CF4240" s="240"/>
      <c r="CG4240" s="240"/>
      <c r="CH4240" s="240"/>
      <c r="CI4240" s="240"/>
      <c r="CJ4240" s="240"/>
      <c r="CK4240" s="240"/>
      <c r="CL4240" s="240"/>
      <c r="CM4240" s="240"/>
      <c r="CN4240" s="240"/>
      <c r="CO4240" s="240"/>
      <c r="CP4240" s="240"/>
      <c r="CQ4240" s="240"/>
      <c r="CR4240" s="240"/>
      <c r="CS4240" s="240"/>
      <c r="CT4240" s="240"/>
      <c r="CU4240" s="240"/>
      <c r="CV4240" s="240"/>
      <c r="CW4240" s="240"/>
      <c r="CX4240" s="240"/>
      <c r="CY4240" s="240"/>
      <c r="CZ4240" s="240"/>
      <c r="DA4240" s="240"/>
      <c r="DB4240" s="240"/>
      <c r="DC4240" s="240"/>
      <c r="DD4240" s="240"/>
      <c r="DE4240" s="240"/>
      <c r="DF4240" s="240"/>
      <c r="DG4240" s="240"/>
      <c r="DH4240" s="240"/>
      <c r="DI4240" s="240"/>
      <c r="DJ4240" s="240"/>
      <c r="DK4240" s="240"/>
      <c r="DL4240" s="240"/>
      <c r="DM4240" s="240"/>
      <c r="DN4240" s="240"/>
      <c r="DO4240" s="240"/>
      <c r="DP4240" s="240"/>
      <c r="DQ4240" s="240"/>
      <c r="DR4240" s="240"/>
      <c r="DS4240" s="240"/>
      <c r="DT4240" s="240"/>
      <c r="DU4240" s="240"/>
      <c r="DV4240" s="240"/>
      <c r="DW4240" s="240"/>
      <c r="DX4240" s="240"/>
      <c r="DY4240" s="240"/>
      <c r="DZ4240" s="240"/>
      <c r="EA4240" s="240"/>
      <c r="EB4240" s="240"/>
      <c r="EC4240" s="240"/>
      <c r="ED4240" s="240"/>
      <c r="EE4240" s="240"/>
      <c r="EF4240" s="240"/>
      <c r="EG4240" s="240"/>
      <c r="EH4240" s="240"/>
      <c r="EI4240" s="240"/>
      <c r="EJ4240" s="240"/>
      <c r="EK4240" s="240"/>
      <c r="EL4240" s="240"/>
      <c r="EM4240" s="240"/>
      <c r="EN4240" s="240"/>
      <c r="EO4240" s="240"/>
      <c r="EP4240" s="240"/>
      <c r="EQ4240" s="240"/>
      <c r="ER4240" s="240"/>
      <c r="ES4240" s="240"/>
      <c r="ET4240" s="240"/>
      <c r="EU4240" s="240"/>
      <c r="EV4240" s="240"/>
      <c r="EW4240" s="240"/>
      <c r="EX4240" s="240"/>
      <c r="EY4240" s="240"/>
      <c r="EZ4240" s="240"/>
      <c r="FA4240" s="240"/>
      <c r="FB4240" s="240"/>
      <c r="FC4240" s="240"/>
      <c r="FD4240" s="240"/>
      <c r="FE4240" s="240"/>
      <c r="FF4240" s="240"/>
      <c r="FG4240" s="240"/>
      <c r="FH4240" s="240"/>
      <c r="FI4240" s="240"/>
      <c r="FJ4240" s="240"/>
      <c r="FK4240" s="240"/>
      <c r="FL4240" s="240"/>
      <c r="FM4240" s="240"/>
      <c r="FN4240" s="240"/>
      <c r="FO4240" s="240"/>
      <c r="FP4240" s="240"/>
      <c r="FQ4240" s="240"/>
      <c r="FR4240" s="240"/>
      <c r="FS4240" s="240"/>
      <c r="FT4240" s="240"/>
      <c r="FU4240" s="240"/>
      <c r="FV4240" s="240"/>
    </row>
    <row r="4241" spans="1:178" s="250" customFormat="1">
      <c r="A4241" s="234"/>
      <c r="B4241" s="234"/>
      <c r="C4241" s="234"/>
      <c r="D4241" s="234"/>
      <c r="E4241" s="234"/>
      <c r="F4241" s="234"/>
      <c r="G4241" s="235"/>
      <c r="H4241" s="236"/>
      <c r="AJ4241" s="290"/>
      <c r="AK4241" s="240"/>
      <c r="AL4241" s="240"/>
      <c r="AM4241" s="240"/>
      <c r="AN4241" s="240"/>
      <c r="AO4241" s="240"/>
      <c r="AP4241" s="240"/>
      <c r="AQ4241" s="240"/>
      <c r="AR4241" s="240"/>
      <c r="AS4241" s="240"/>
      <c r="AT4241" s="240"/>
      <c r="AU4241" s="240"/>
      <c r="AV4241" s="240"/>
      <c r="AW4241" s="240"/>
      <c r="AX4241" s="240"/>
      <c r="AY4241" s="240"/>
      <c r="AZ4241" s="240"/>
      <c r="BA4241" s="240"/>
      <c r="BB4241" s="240"/>
      <c r="BC4241" s="240"/>
      <c r="BD4241" s="240"/>
      <c r="BE4241" s="240"/>
      <c r="BF4241" s="240"/>
      <c r="BG4241" s="240"/>
      <c r="BH4241" s="240"/>
      <c r="BI4241" s="240"/>
      <c r="BJ4241" s="240"/>
      <c r="BK4241" s="240"/>
      <c r="BL4241" s="240"/>
      <c r="BM4241" s="240"/>
      <c r="BN4241" s="240"/>
      <c r="BO4241" s="240"/>
      <c r="BP4241" s="240"/>
      <c r="BQ4241" s="240"/>
      <c r="BR4241" s="240"/>
      <c r="BS4241" s="240"/>
      <c r="BT4241" s="240"/>
      <c r="BU4241" s="240"/>
      <c r="BV4241" s="240"/>
      <c r="BW4241" s="240"/>
      <c r="BX4241" s="240"/>
      <c r="BY4241" s="240"/>
      <c r="BZ4241" s="240"/>
      <c r="CA4241" s="240"/>
      <c r="CB4241" s="240"/>
      <c r="CC4241" s="240"/>
      <c r="CD4241" s="240"/>
      <c r="CE4241" s="240"/>
      <c r="CF4241" s="240"/>
      <c r="CG4241" s="240"/>
      <c r="CH4241" s="240"/>
      <c r="CI4241" s="240"/>
      <c r="CJ4241" s="240"/>
      <c r="CK4241" s="240"/>
      <c r="CL4241" s="240"/>
      <c r="CM4241" s="240"/>
      <c r="CN4241" s="240"/>
      <c r="CO4241" s="240"/>
      <c r="CP4241" s="240"/>
      <c r="CQ4241" s="240"/>
      <c r="CR4241" s="240"/>
      <c r="CS4241" s="240"/>
      <c r="CT4241" s="240"/>
      <c r="CU4241" s="240"/>
      <c r="CV4241" s="240"/>
      <c r="CW4241" s="240"/>
      <c r="CX4241" s="240"/>
      <c r="CY4241" s="240"/>
      <c r="CZ4241" s="240"/>
      <c r="DA4241" s="240"/>
      <c r="DB4241" s="240"/>
      <c r="DC4241" s="240"/>
      <c r="DD4241" s="240"/>
      <c r="DE4241" s="240"/>
      <c r="DF4241" s="240"/>
      <c r="DG4241" s="240"/>
      <c r="DH4241" s="240"/>
      <c r="DI4241" s="240"/>
      <c r="DJ4241" s="240"/>
      <c r="DK4241" s="240"/>
      <c r="DL4241" s="240"/>
      <c r="DM4241" s="240"/>
      <c r="DN4241" s="240"/>
      <c r="DO4241" s="240"/>
      <c r="DP4241" s="240"/>
      <c r="DQ4241" s="240"/>
      <c r="DR4241" s="240"/>
      <c r="DS4241" s="240"/>
      <c r="DT4241" s="240"/>
      <c r="DU4241" s="240"/>
      <c r="DV4241" s="240"/>
      <c r="DW4241" s="240"/>
      <c r="DX4241" s="240"/>
      <c r="DY4241" s="240"/>
      <c r="DZ4241" s="240"/>
      <c r="EA4241" s="240"/>
      <c r="EB4241" s="240"/>
      <c r="EC4241" s="240"/>
      <c r="ED4241" s="240"/>
      <c r="EE4241" s="240"/>
      <c r="EF4241" s="240"/>
      <c r="EG4241" s="240"/>
      <c r="EH4241" s="240"/>
      <c r="EI4241" s="240"/>
      <c r="EJ4241" s="240"/>
      <c r="EK4241" s="240"/>
      <c r="EL4241" s="240"/>
      <c r="EM4241" s="240"/>
      <c r="EN4241" s="240"/>
      <c r="EO4241" s="240"/>
      <c r="EP4241" s="240"/>
      <c r="EQ4241" s="240"/>
      <c r="ER4241" s="240"/>
      <c r="ES4241" s="240"/>
      <c r="ET4241" s="240"/>
      <c r="EU4241" s="240"/>
      <c r="EV4241" s="240"/>
      <c r="EW4241" s="240"/>
      <c r="EX4241" s="240"/>
      <c r="EY4241" s="240"/>
      <c r="EZ4241" s="240"/>
      <c r="FA4241" s="240"/>
      <c r="FB4241" s="240"/>
      <c r="FC4241" s="240"/>
      <c r="FD4241" s="240"/>
      <c r="FE4241" s="240"/>
      <c r="FF4241" s="240"/>
      <c r="FG4241" s="240"/>
      <c r="FH4241" s="240"/>
      <c r="FI4241" s="240"/>
      <c r="FJ4241" s="240"/>
      <c r="FK4241" s="240"/>
      <c r="FL4241" s="240"/>
      <c r="FM4241" s="240"/>
      <c r="FN4241" s="240"/>
      <c r="FO4241" s="240"/>
      <c r="FP4241" s="240"/>
      <c r="FQ4241" s="240"/>
      <c r="FR4241" s="240"/>
      <c r="FS4241" s="240"/>
      <c r="FT4241" s="240"/>
      <c r="FU4241" s="240"/>
      <c r="FV4241" s="240"/>
    </row>
    <row r="4242" spans="1:178" s="250" customFormat="1">
      <c r="A4242" s="234"/>
      <c r="B4242" s="234"/>
      <c r="C4242" s="234"/>
      <c r="D4242" s="234"/>
      <c r="E4242" s="234"/>
      <c r="F4242" s="234"/>
      <c r="G4242" s="235"/>
      <c r="H4242" s="236"/>
      <c r="AJ4242" s="290"/>
      <c r="AK4242" s="240"/>
      <c r="AL4242" s="240"/>
      <c r="AM4242" s="240"/>
      <c r="AN4242" s="240"/>
      <c r="AO4242" s="240"/>
      <c r="AP4242" s="240"/>
      <c r="AQ4242" s="240"/>
      <c r="AR4242" s="240"/>
      <c r="AS4242" s="240"/>
      <c r="AT4242" s="240"/>
      <c r="AU4242" s="240"/>
      <c r="AV4242" s="240"/>
      <c r="AW4242" s="240"/>
      <c r="AX4242" s="240"/>
      <c r="AY4242" s="240"/>
      <c r="AZ4242" s="240"/>
      <c r="BA4242" s="240"/>
      <c r="BB4242" s="240"/>
      <c r="BC4242" s="240"/>
      <c r="BD4242" s="240"/>
      <c r="BE4242" s="240"/>
      <c r="BF4242" s="240"/>
      <c r="BG4242" s="240"/>
      <c r="BH4242" s="240"/>
      <c r="BI4242" s="240"/>
      <c r="BJ4242" s="240"/>
      <c r="BK4242" s="240"/>
      <c r="BL4242" s="240"/>
      <c r="BM4242" s="240"/>
      <c r="BN4242" s="240"/>
      <c r="BO4242" s="240"/>
      <c r="BP4242" s="240"/>
      <c r="BQ4242" s="240"/>
      <c r="BR4242" s="240"/>
      <c r="BS4242" s="240"/>
      <c r="BT4242" s="240"/>
      <c r="BU4242" s="240"/>
      <c r="BV4242" s="240"/>
      <c r="BW4242" s="240"/>
      <c r="BX4242" s="240"/>
      <c r="BY4242" s="240"/>
      <c r="BZ4242" s="240"/>
      <c r="CA4242" s="240"/>
      <c r="CB4242" s="240"/>
      <c r="CC4242" s="240"/>
      <c r="CD4242" s="240"/>
      <c r="CE4242" s="240"/>
      <c r="CF4242" s="240"/>
      <c r="CG4242" s="240"/>
      <c r="CH4242" s="240"/>
      <c r="CI4242" s="240"/>
      <c r="CJ4242" s="240"/>
      <c r="CK4242" s="240"/>
      <c r="CL4242" s="240"/>
      <c r="CM4242" s="240"/>
      <c r="CN4242" s="240"/>
      <c r="CO4242" s="240"/>
      <c r="CP4242" s="240"/>
      <c r="CQ4242" s="240"/>
      <c r="CR4242" s="240"/>
      <c r="CS4242" s="240"/>
      <c r="CT4242" s="240"/>
      <c r="CU4242" s="240"/>
      <c r="CV4242" s="240"/>
      <c r="CW4242" s="240"/>
      <c r="CX4242" s="240"/>
      <c r="CY4242" s="240"/>
      <c r="CZ4242" s="240"/>
      <c r="DA4242" s="240"/>
      <c r="DB4242" s="240"/>
      <c r="DC4242" s="240"/>
      <c r="DD4242" s="240"/>
      <c r="DE4242" s="240"/>
      <c r="DF4242" s="240"/>
      <c r="DG4242" s="240"/>
      <c r="DH4242" s="240"/>
      <c r="DI4242" s="240"/>
      <c r="DJ4242" s="240"/>
      <c r="DK4242" s="240"/>
      <c r="DL4242" s="240"/>
      <c r="DM4242" s="240"/>
      <c r="DN4242" s="240"/>
      <c r="DO4242" s="240"/>
      <c r="DP4242" s="240"/>
      <c r="DQ4242" s="240"/>
      <c r="DR4242" s="240"/>
      <c r="DS4242" s="240"/>
      <c r="DT4242" s="240"/>
      <c r="DU4242" s="240"/>
      <c r="DV4242" s="240"/>
      <c r="DW4242" s="240"/>
      <c r="DX4242" s="240"/>
      <c r="DY4242" s="240"/>
      <c r="DZ4242" s="240"/>
      <c r="EA4242" s="240"/>
      <c r="EB4242" s="240"/>
      <c r="EC4242" s="240"/>
      <c r="ED4242" s="240"/>
      <c r="EE4242" s="240"/>
      <c r="EF4242" s="240"/>
      <c r="EG4242" s="240"/>
      <c r="EH4242" s="240"/>
      <c r="EI4242" s="240"/>
      <c r="EJ4242" s="240"/>
      <c r="EK4242" s="240"/>
      <c r="EL4242" s="240"/>
      <c r="EM4242" s="240"/>
      <c r="EN4242" s="240"/>
      <c r="EO4242" s="240"/>
      <c r="EP4242" s="240"/>
      <c r="EQ4242" s="240"/>
      <c r="ER4242" s="240"/>
      <c r="ES4242" s="240"/>
      <c r="ET4242" s="240"/>
      <c r="EU4242" s="240"/>
      <c r="EV4242" s="240"/>
      <c r="EW4242" s="240"/>
      <c r="EX4242" s="240"/>
      <c r="EY4242" s="240"/>
      <c r="EZ4242" s="240"/>
      <c r="FA4242" s="240"/>
      <c r="FB4242" s="240"/>
      <c r="FC4242" s="240"/>
      <c r="FD4242" s="240"/>
      <c r="FE4242" s="240"/>
      <c r="FF4242" s="240"/>
      <c r="FG4242" s="240"/>
      <c r="FH4242" s="240"/>
      <c r="FI4242" s="240"/>
      <c r="FJ4242" s="240"/>
      <c r="FK4242" s="240"/>
      <c r="FL4242" s="240"/>
      <c r="FM4242" s="240"/>
      <c r="FN4242" s="240"/>
      <c r="FO4242" s="240"/>
      <c r="FP4242" s="240"/>
      <c r="FQ4242" s="240"/>
      <c r="FR4242" s="240"/>
      <c r="FS4242" s="240"/>
      <c r="FT4242" s="240"/>
      <c r="FU4242" s="240"/>
      <c r="FV4242" s="240"/>
    </row>
    <row r="4243" spans="1:178" s="250" customFormat="1">
      <c r="A4243" s="234"/>
      <c r="B4243" s="234"/>
      <c r="C4243" s="234"/>
      <c r="D4243" s="234"/>
      <c r="E4243" s="234"/>
      <c r="F4243" s="234"/>
      <c r="G4243" s="235"/>
      <c r="H4243" s="236"/>
      <c r="AJ4243" s="290"/>
      <c r="AK4243" s="240"/>
      <c r="AL4243" s="240"/>
      <c r="AM4243" s="240"/>
      <c r="AN4243" s="240"/>
      <c r="AO4243" s="240"/>
      <c r="AP4243" s="240"/>
      <c r="AQ4243" s="240"/>
      <c r="AR4243" s="240"/>
      <c r="AS4243" s="240"/>
      <c r="AT4243" s="240"/>
      <c r="AU4243" s="240"/>
      <c r="AV4243" s="240"/>
      <c r="AW4243" s="240"/>
      <c r="AX4243" s="240"/>
      <c r="AY4243" s="240"/>
      <c r="AZ4243" s="240"/>
      <c r="BA4243" s="240"/>
      <c r="BB4243" s="240"/>
      <c r="BC4243" s="240"/>
      <c r="BD4243" s="240"/>
      <c r="BE4243" s="240"/>
      <c r="BF4243" s="240"/>
      <c r="BG4243" s="240"/>
      <c r="BH4243" s="240"/>
      <c r="BI4243" s="240"/>
      <c r="BJ4243" s="240"/>
      <c r="BK4243" s="240"/>
      <c r="BL4243" s="240"/>
      <c r="BM4243" s="240"/>
      <c r="BN4243" s="240"/>
      <c r="BO4243" s="240"/>
      <c r="BP4243" s="240"/>
      <c r="BQ4243" s="240"/>
      <c r="BR4243" s="240"/>
      <c r="BS4243" s="240"/>
      <c r="BT4243" s="240"/>
      <c r="BU4243" s="240"/>
      <c r="BV4243" s="240"/>
      <c r="BW4243" s="240"/>
      <c r="BX4243" s="240"/>
      <c r="BY4243" s="240"/>
      <c r="BZ4243" s="240"/>
      <c r="CA4243" s="240"/>
      <c r="CB4243" s="240"/>
      <c r="CC4243" s="240"/>
      <c r="CD4243" s="240"/>
      <c r="CE4243" s="240"/>
      <c r="CF4243" s="240"/>
      <c r="CG4243" s="240"/>
      <c r="CH4243" s="240"/>
      <c r="CI4243" s="240"/>
      <c r="CJ4243" s="240"/>
      <c r="CK4243" s="240"/>
      <c r="CL4243" s="240"/>
      <c r="CM4243" s="240"/>
      <c r="CN4243" s="240"/>
      <c r="CO4243" s="240"/>
      <c r="CP4243" s="240"/>
      <c r="CQ4243" s="240"/>
      <c r="CR4243" s="240"/>
      <c r="CS4243" s="240"/>
      <c r="CT4243" s="240"/>
      <c r="CU4243" s="240"/>
      <c r="CV4243" s="240"/>
      <c r="CW4243" s="240"/>
      <c r="CX4243" s="240"/>
      <c r="CY4243" s="240"/>
      <c r="CZ4243" s="240"/>
      <c r="DA4243" s="240"/>
      <c r="DB4243" s="240"/>
      <c r="DC4243" s="240"/>
      <c r="DD4243" s="240"/>
      <c r="DE4243" s="240"/>
      <c r="DF4243" s="240"/>
      <c r="DG4243" s="240"/>
      <c r="DH4243" s="240"/>
      <c r="DI4243" s="240"/>
      <c r="DJ4243" s="240"/>
      <c r="DK4243" s="240"/>
      <c r="DL4243" s="240"/>
      <c r="DM4243" s="240"/>
      <c r="DN4243" s="240"/>
      <c r="DO4243" s="240"/>
      <c r="DP4243" s="240"/>
      <c r="DQ4243" s="240"/>
      <c r="DR4243" s="240"/>
      <c r="DS4243" s="240"/>
      <c r="DT4243" s="240"/>
      <c r="DU4243" s="240"/>
      <c r="DV4243" s="240"/>
      <c r="DW4243" s="240"/>
      <c r="DX4243" s="240"/>
      <c r="DY4243" s="240"/>
      <c r="DZ4243" s="240"/>
      <c r="EA4243" s="240"/>
      <c r="EB4243" s="240"/>
      <c r="EC4243" s="240"/>
      <c r="ED4243" s="240"/>
      <c r="EE4243" s="240"/>
      <c r="EF4243" s="240"/>
      <c r="EG4243" s="240"/>
      <c r="EH4243" s="240"/>
      <c r="EI4243" s="240"/>
      <c r="EJ4243" s="240"/>
      <c r="EK4243" s="240"/>
      <c r="EL4243" s="240"/>
      <c r="EM4243" s="240"/>
      <c r="EN4243" s="240"/>
      <c r="EO4243" s="240"/>
      <c r="EP4243" s="240"/>
      <c r="EQ4243" s="240"/>
      <c r="ER4243" s="240"/>
      <c r="ES4243" s="240"/>
      <c r="ET4243" s="240"/>
      <c r="EU4243" s="240"/>
      <c r="EV4243" s="240"/>
      <c r="EW4243" s="240"/>
      <c r="EX4243" s="240"/>
      <c r="EY4243" s="240"/>
      <c r="EZ4243" s="240"/>
      <c r="FA4243" s="240"/>
      <c r="FB4243" s="240"/>
      <c r="FC4243" s="240"/>
      <c r="FD4243" s="240"/>
      <c r="FE4243" s="240"/>
      <c r="FF4243" s="240"/>
      <c r="FG4243" s="240"/>
      <c r="FH4243" s="240"/>
      <c r="FI4243" s="240"/>
      <c r="FJ4243" s="240"/>
      <c r="FK4243" s="240"/>
      <c r="FL4243" s="240"/>
      <c r="FM4243" s="240"/>
      <c r="FN4243" s="240"/>
      <c r="FO4243" s="240"/>
      <c r="FP4243" s="240"/>
      <c r="FQ4243" s="240"/>
      <c r="FR4243" s="240"/>
      <c r="FS4243" s="240"/>
      <c r="FT4243" s="240"/>
      <c r="FU4243" s="240"/>
      <c r="FV4243" s="240"/>
    </row>
    <row r="4244" spans="1:178" s="250" customFormat="1">
      <c r="A4244" s="234"/>
      <c r="B4244" s="234"/>
      <c r="C4244" s="234"/>
      <c r="D4244" s="234"/>
      <c r="E4244" s="234"/>
      <c r="F4244" s="234"/>
      <c r="G4244" s="235"/>
      <c r="H4244" s="236"/>
      <c r="AJ4244" s="290"/>
      <c r="AK4244" s="240"/>
      <c r="AL4244" s="240"/>
      <c r="AM4244" s="240"/>
      <c r="AN4244" s="240"/>
      <c r="AO4244" s="240"/>
      <c r="AP4244" s="240"/>
      <c r="AQ4244" s="240"/>
      <c r="AR4244" s="240"/>
      <c r="AS4244" s="240"/>
      <c r="AT4244" s="240"/>
      <c r="AU4244" s="240"/>
      <c r="AV4244" s="240"/>
      <c r="AW4244" s="240"/>
      <c r="AX4244" s="240"/>
      <c r="AY4244" s="240"/>
      <c r="AZ4244" s="240"/>
      <c r="BA4244" s="240"/>
      <c r="BB4244" s="240"/>
      <c r="BC4244" s="240"/>
      <c r="BD4244" s="240"/>
      <c r="BE4244" s="240"/>
      <c r="BF4244" s="240"/>
      <c r="BG4244" s="240"/>
      <c r="BH4244" s="240"/>
      <c r="BI4244" s="240"/>
      <c r="BJ4244" s="240"/>
      <c r="BK4244" s="240"/>
      <c r="BL4244" s="240"/>
      <c r="BM4244" s="240"/>
      <c r="BN4244" s="240"/>
      <c r="BO4244" s="240"/>
      <c r="BP4244" s="240"/>
      <c r="BQ4244" s="240"/>
      <c r="BR4244" s="240"/>
      <c r="BS4244" s="240"/>
      <c r="BT4244" s="240"/>
      <c r="BU4244" s="240"/>
      <c r="BV4244" s="240"/>
      <c r="BW4244" s="240"/>
      <c r="BX4244" s="240"/>
      <c r="BY4244" s="240"/>
      <c r="BZ4244" s="240"/>
      <c r="CA4244" s="240"/>
      <c r="CB4244" s="240"/>
      <c r="CC4244" s="240"/>
      <c r="CD4244" s="240"/>
      <c r="CE4244" s="240"/>
      <c r="CF4244" s="240"/>
      <c r="CG4244" s="240"/>
      <c r="CH4244" s="240"/>
      <c r="CI4244" s="240"/>
      <c r="CJ4244" s="240"/>
      <c r="CK4244" s="240"/>
      <c r="CL4244" s="240"/>
      <c r="CM4244" s="240"/>
      <c r="CN4244" s="240"/>
      <c r="CO4244" s="240"/>
      <c r="CP4244" s="240"/>
      <c r="CQ4244" s="240"/>
      <c r="CR4244" s="240"/>
      <c r="CS4244" s="240"/>
      <c r="CT4244" s="240"/>
      <c r="CU4244" s="240"/>
      <c r="CV4244" s="240"/>
      <c r="CW4244" s="240"/>
      <c r="CX4244" s="240"/>
      <c r="CY4244" s="240"/>
      <c r="CZ4244" s="240"/>
      <c r="DA4244" s="240"/>
      <c r="DB4244" s="240"/>
      <c r="DC4244" s="240"/>
      <c r="DD4244" s="240"/>
      <c r="DE4244" s="240"/>
      <c r="DF4244" s="240"/>
      <c r="DG4244" s="240"/>
      <c r="DH4244" s="240"/>
      <c r="DI4244" s="240"/>
      <c r="DJ4244" s="240"/>
      <c r="DK4244" s="240"/>
      <c r="DL4244" s="240"/>
      <c r="DM4244" s="240"/>
      <c r="DN4244" s="240"/>
      <c r="DO4244" s="240"/>
      <c r="DP4244" s="240"/>
      <c r="DQ4244" s="240"/>
      <c r="DR4244" s="240"/>
      <c r="DS4244" s="240"/>
      <c r="DT4244" s="240"/>
      <c r="DU4244" s="240"/>
      <c r="DV4244" s="240"/>
      <c r="DW4244" s="240"/>
      <c r="DX4244" s="240"/>
      <c r="DY4244" s="240"/>
      <c r="DZ4244" s="240"/>
      <c r="EA4244" s="240"/>
      <c r="EB4244" s="240"/>
      <c r="EC4244" s="240"/>
      <c r="ED4244" s="240"/>
      <c r="EE4244" s="240"/>
      <c r="EF4244" s="240"/>
      <c r="EG4244" s="240"/>
      <c r="EH4244" s="240"/>
      <c r="EI4244" s="240"/>
      <c r="EJ4244" s="240"/>
      <c r="EK4244" s="240"/>
      <c r="EL4244" s="240"/>
      <c r="EM4244" s="240"/>
      <c r="EN4244" s="240"/>
      <c r="EO4244" s="240"/>
      <c r="EP4244" s="240"/>
      <c r="EQ4244" s="240"/>
      <c r="ER4244" s="240"/>
      <c r="ES4244" s="240"/>
      <c r="ET4244" s="240"/>
      <c r="EU4244" s="240"/>
      <c r="EV4244" s="240"/>
      <c r="EW4244" s="240"/>
      <c r="EX4244" s="240"/>
      <c r="EY4244" s="240"/>
      <c r="EZ4244" s="240"/>
      <c r="FA4244" s="240"/>
      <c r="FB4244" s="240"/>
      <c r="FC4244" s="240"/>
      <c r="FD4244" s="240"/>
      <c r="FE4244" s="240"/>
      <c r="FF4244" s="240"/>
      <c r="FG4244" s="240"/>
      <c r="FH4244" s="240"/>
      <c r="FI4244" s="240"/>
      <c r="FJ4244" s="240"/>
      <c r="FK4244" s="240"/>
      <c r="FL4244" s="240"/>
      <c r="FM4244" s="240"/>
      <c r="FN4244" s="240"/>
      <c r="FO4244" s="240"/>
      <c r="FP4244" s="240"/>
      <c r="FQ4244" s="240"/>
      <c r="FR4244" s="240"/>
      <c r="FS4244" s="240"/>
      <c r="FT4244" s="240"/>
      <c r="FU4244" s="240"/>
      <c r="FV4244" s="240"/>
    </row>
    <row r="4245" spans="1:178" s="250" customFormat="1">
      <c r="A4245" s="234"/>
      <c r="B4245" s="234"/>
      <c r="C4245" s="234"/>
      <c r="D4245" s="234"/>
      <c r="E4245" s="234"/>
      <c r="F4245" s="234"/>
      <c r="G4245" s="235"/>
      <c r="H4245" s="236"/>
      <c r="AJ4245" s="290"/>
      <c r="AK4245" s="240"/>
      <c r="AL4245" s="240"/>
      <c r="AM4245" s="240"/>
      <c r="AN4245" s="240"/>
      <c r="AO4245" s="240"/>
      <c r="AP4245" s="240"/>
      <c r="AQ4245" s="240"/>
      <c r="AR4245" s="240"/>
      <c r="AS4245" s="240"/>
      <c r="AT4245" s="240"/>
      <c r="AU4245" s="240"/>
      <c r="AV4245" s="240"/>
      <c r="AW4245" s="240"/>
      <c r="AX4245" s="240"/>
      <c r="AY4245" s="240"/>
      <c r="AZ4245" s="240"/>
      <c r="BA4245" s="240"/>
      <c r="BB4245" s="240"/>
      <c r="BC4245" s="240"/>
      <c r="BD4245" s="240"/>
      <c r="BE4245" s="240"/>
      <c r="BF4245" s="240"/>
      <c r="BG4245" s="240"/>
      <c r="BH4245" s="240"/>
      <c r="BI4245" s="240"/>
      <c r="BJ4245" s="240"/>
      <c r="BK4245" s="240"/>
      <c r="BL4245" s="240"/>
      <c r="BM4245" s="240"/>
      <c r="BN4245" s="240"/>
      <c r="BO4245" s="240"/>
      <c r="BP4245" s="240"/>
      <c r="BQ4245" s="240"/>
      <c r="BR4245" s="240"/>
      <c r="BS4245" s="240"/>
      <c r="BT4245" s="240"/>
      <c r="BU4245" s="240"/>
      <c r="BV4245" s="240"/>
      <c r="BW4245" s="240"/>
      <c r="BX4245" s="240"/>
      <c r="BY4245" s="240"/>
      <c r="BZ4245" s="240"/>
      <c r="CA4245" s="240"/>
      <c r="CB4245" s="240"/>
      <c r="CC4245" s="240"/>
      <c r="CD4245" s="240"/>
      <c r="CE4245" s="240"/>
      <c r="CF4245" s="240"/>
      <c r="CG4245" s="240"/>
      <c r="CH4245" s="240"/>
      <c r="CI4245" s="240"/>
      <c r="CJ4245" s="240"/>
      <c r="CK4245" s="240"/>
      <c r="CL4245" s="240"/>
      <c r="CM4245" s="240"/>
      <c r="CN4245" s="240"/>
      <c r="CO4245" s="240"/>
      <c r="CP4245" s="240"/>
      <c r="CQ4245" s="240"/>
      <c r="CR4245" s="240"/>
      <c r="CS4245" s="240"/>
      <c r="CT4245" s="240"/>
      <c r="CU4245" s="240"/>
      <c r="CV4245" s="240"/>
      <c r="CW4245" s="240"/>
      <c r="CX4245" s="240"/>
      <c r="CY4245" s="240"/>
      <c r="CZ4245" s="240"/>
      <c r="DA4245" s="240"/>
      <c r="DB4245" s="240"/>
      <c r="DC4245" s="240"/>
      <c r="DD4245" s="240"/>
      <c r="DE4245" s="240"/>
      <c r="DF4245" s="240"/>
      <c r="DG4245" s="240"/>
      <c r="DH4245" s="240"/>
      <c r="DI4245" s="240"/>
      <c r="DJ4245" s="240"/>
      <c r="DK4245" s="240"/>
      <c r="DL4245" s="240"/>
      <c r="DM4245" s="240"/>
      <c r="DN4245" s="240"/>
      <c r="DO4245" s="240"/>
      <c r="DP4245" s="240"/>
      <c r="DQ4245" s="240"/>
      <c r="DR4245" s="240"/>
      <c r="DS4245" s="240"/>
      <c r="DT4245" s="240"/>
      <c r="DU4245" s="240"/>
      <c r="DV4245" s="240"/>
      <c r="DW4245" s="240"/>
      <c r="DX4245" s="240"/>
      <c r="DY4245" s="240"/>
      <c r="DZ4245" s="240"/>
      <c r="EA4245" s="240"/>
      <c r="EB4245" s="240"/>
      <c r="EC4245" s="240"/>
      <c r="ED4245" s="240"/>
      <c r="EE4245" s="240"/>
      <c r="EF4245" s="240"/>
      <c r="EG4245" s="240"/>
      <c r="EH4245" s="240"/>
      <c r="EI4245" s="240"/>
      <c r="EJ4245" s="240"/>
      <c r="EK4245" s="240"/>
      <c r="EL4245" s="240"/>
      <c r="EM4245" s="240"/>
      <c r="EN4245" s="240"/>
      <c r="EO4245" s="240"/>
      <c r="EP4245" s="240"/>
      <c r="EQ4245" s="240"/>
      <c r="ER4245" s="240"/>
      <c r="ES4245" s="240"/>
      <c r="ET4245" s="240"/>
      <c r="EU4245" s="240"/>
      <c r="EV4245" s="240"/>
      <c r="EW4245" s="240"/>
      <c r="EX4245" s="240"/>
      <c r="EY4245" s="240"/>
      <c r="EZ4245" s="240"/>
      <c r="FA4245" s="240"/>
      <c r="FB4245" s="240"/>
      <c r="FC4245" s="240"/>
      <c r="FD4245" s="240"/>
      <c r="FE4245" s="240"/>
      <c r="FF4245" s="240"/>
      <c r="FG4245" s="240"/>
      <c r="FH4245" s="240"/>
      <c r="FI4245" s="240"/>
      <c r="FJ4245" s="240"/>
      <c r="FK4245" s="240"/>
      <c r="FL4245" s="240"/>
      <c r="FM4245" s="240"/>
      <c r="FN4245" s="240"/>
      <c r="FO4245" s="240"/>
      <c r="FP4245" s="240"/>
      <c r="FQ4245" s="240"/>
      <c r="FR4245" s="240"/>
      <c r="FS4245" s="240"/>
      <c r="FT4245" s="240"/>
      <c r="FU4245" s="240"/>
      <c r="FV4245" s="240"/>
    </row>
    <row r="4246" spans="1:178" s="250" customFormat="1">
      <c r="A4246" s="234"/>
      <c r="B4246" s="234"/>
      <c r="C4246" s="234"/>
      <c r="D4246" s="234"/>
      <c r="E4246" s="234"/>
      <c r="F4246" s="234"/>
      <c r="G4246" s="235"/>
      <c r="H4246" s="236"/>
      <c r="AJ4246" s="290"/>
      <c r="AK4246" s="240"/>
      <c r="AL4246" s="240"/>
      <c r="AM4246" s="240"/>
      <c r="AN4246" s="240"/>
      <c r="AO4246" s="240"/>
      <c r="AP4246" s="240"/>
      <c r="AQ4246" s="240"/>
      <c r="AR4246" s="240"/>
      <c r="AS4246" s="240"/>
      <c r="AT4246" s="240"/>
      <c r="AU4246" s="240"/>
      <c r="AV4246" s="240"/>
      <c r="AW4246" s="240"/>
      <c r="AX4246" s="240"/>
      <c r="AY4246" s="240"/>
      <c r="AZ4246" s="240"/>
      <c r="BA4246" s="240"/>
      <c r="BB4246" s="240"/>
      <c r="BC4246" s="240"/>
      <c r="BD4246" s="240"/>
      <c r="BE4246" s="240"/>
      <c r="BF4246" s="240"/>
      <c r="BG4246" s="240"/>
      <c r="BH4246" s="240"/>
      <c r="BI4246" s="240"/>
      <c r="BJ4246" s="240"/>
      <c r="BK4246" s="240"/>
      <c r="BL4246" s="240"/>
      <c r="BM4246" s="240"/>
      <c r="BN4246" s="240"/>
      <c r="BO4246" s="240"/>
      <c r="BP4246" s="240"/>
      <c r="BQ4246" s="240"/>
      <c r="BR4246" s="240"/>
      <c r="BS4246" s="240"/>
      <c r="BT4246" s="240"/>
      <c r="BU4246" s="240"/>
      <c r="BV4246" s="240"/>
      <c r="BW4246" s="240"/>
      <c r="BX4246" s="240"/>
      <c r="BY4246" s="240"/>
      <c r="BZ4246" s="240"/>
      <c r="CA4246" s="240"/>
      <c r="CB4246" s="240"/>
      <c r="CC4246" s="240"/>
      <c r="CD4246" s="240"/>
      <c r="CE4246" s="240"/>
      <c r="CF4246" s="240"/>
      <c r="CG4246" s="240"/>
      <c r="CH4246" s="240"/>
      <c r="CI4246" s="240"/>
      <c r="CJ4246" s="240"/>
      <c r="CK4246" s="240"/>
      <c r="CL4246" s="240"/>
      <c r="CM4246" s="240"/>
      <c r="CN4246" s="240"/>
      <c r="CO4246" s="240"/>
      <c r="CP4246" s="240"/>
      <c r="CQ4246" s="240"/>
      <c r="CR4246" s="240"/>
      <c r="CS4246" s="240"/>
      <c r="CT4246" s="240"/>
      <c r="CU4246" s="240"/>
      <c r="CV4246" s="240"/>
      <c r="CW4246" s="240"/>
      <c r="CX4246" s="240"/>
      <c r="CY4246" s="240"/>
      <c r="CZ4246" s="240"/>
      <c r="DA4246" s="240"/>
      <c r="DB4246" s="240"/>
      <c r="DC4246" s="240"/>
      <c r="DD4246" s="240"/>
      <c r="DE4246" s="240"/>
      <c r="DF4246" s="240"/>
      <c r="DG4246" s="240"/>
      <c r="DH4246" s="240"/>
      <c r="DI4246" s="240"/>
      <c r="DJ4246" s="240"/>
      <c r="DK4246" s="240"/>
      <c r="DL4246" s="240"/>
      <c r="DM4246" s="240"/>
      <c r="DN4246" s="240"/>
      <c r="DO4246" s="240"/>
      <c r="DP4246" s="240"/>
      <c r="DQ4246" s="240"/>
      <c r="DR4246" s="240"/>
      <c r="DS4246" s="240"/>
      <c r="DT4246" s="240"/>
      <c r="DU4246" s="240"/>
      <c r="DV4246" s="240"/>
      <c r="DW4246" s="240"/>
      <c r="DX4246" s="240"/>
      <c r="DY4246" s="240"/>
      <c r="DZ4246" s="240"/>
      <c r="EA4246" s="240"/>
      <c r="EB4246" s="240"/>
      <c r="EC4246" s="240"/>
      <c r="ED4246" s="240"/>
      <c r="EE4246" s="240"/>
      <c r="EF4246" s="240"/>
      <c r="EG4246" s="240"/>
      <c r="EH4246" s="240"/>
      <c r="EI4246" s="240"/>
      <c r="EJ4246" s="240"/>
      <c r="EK4246" s="240"/>
      <c r="EL4246" s="240"/>
      <c r="EM4246" s="240"/>
      <c r="EN4246" s="240"/>
      <c r="EO4246" s="240"/>
      <c r="EP4246" s="240"/>
      <c r="EQ4246" s="240"/>
      <c r="ER4246" s="240"/>
      <c r="ES4246" s="240"/>
      <c r="ET4246" s="240"/>
      <c r="EU4246" s="240"/>
      <c r="EV4246" s="240"/>
      <c r="EW4246" s="240"/>
      <c r="EX4246" s="240"/>
      <c r="EY4246" s="240"/>
      <c r="EZ4246" s="240"/>
      <c r="FA4246" s="240"/>
      <c r="FB4246" s="240"/>
      <c r="FC4246" s="240"/>
      <c r="FD4246" s="240"/>
      <c r="FE4246" s="240"/>
      <c r="FF4246" s="240"/>
      <c r="FG4246" s="240"/>
      <c r="FH4246" s="240"/>
      <c r="FI4246" s="240"/>
      <c r="FJ4246" s="240"/>
      <c r="FK4246" s="240"/>
      <c r="FL4246" s="240"/>
      <c r="FM4246" s="240"/>
      <c r="FN4246" s="240"/>
      <c r="FO4246" s="240"/>
      <c r="FP4246" s="240"/>
      <c r="FQ4246" s="240"/>
      <c r="FR4246" s="240"/>
      <c r="FS4246" s="240"/>
      <c r="FT4246" s="240"/>
      <c r="FU4246" s="240"/>
      <c r="FV4246" s="240"/>
    </row>
    <row r="4247" spans="1:178" s="250" customFormat="1">
      <c r="A4247" s="234"/>
      <c r="B4247" s="234"/>
      <c r="C4247" s="234"/>
      <c r="D4247" s="234"/>
      <c r="E4247" s="234"/>
      <c r="F4247" s="234"/>
      <c r="G4247" s="235"/>
      <c r="H4247" s="236"/>
      <c r="AJ4247" s="290"/>
      <c r="AK4247" s="240"/>
      <c r="AL4247" s="240"/>
      <c r="AM4247" s="240"/>
      <c r="AN4247" s="240"/>
      <c r="AO4247" s="240"/>
      <c r="AP4247" s="240"/>
      <c r="AQ4247" s="240"/>
      <c r="AR4247" s="240"/>
      <c r="AS4247" s="240"/>
      <c r="AT4247" s="240"/>
      <c r="AU4247" s="240"/>
      <c r="AV4247" s="240"/>
      <c r="AW4247" s="240"/>
      <c r="AX4247" s="240"/>
      <c r="AY4247" s="240"/>
      <c r="AZ4247" s="240"/>
      <c r="BA4247" s="240"/>
      <c r="BB4247" s="240"/>
      <c r="BC4247" s="240"/>
      <c r="BD4247" s="240"/>
      <c r="BE4247" s="240"/>
      <c r="BF4247" s="240"/>
      <c r="BG4247" s="240"/>
      <c r="BH4247" s="240"/>
      <c r="BI4247" s="240"/>
      <c r="BJ4247" s="240"/>
      <c r="BK4247" s="240"/>
      <c r="BL4247" s="240"/>
      <c r="BM4247" s="240"/>
      <c r="BN4247" s="240"/>
      <c r="BO4247" s="240"/>
      <c r="BP4247" s="240"/>
      <c r="BQ4247" s="240"/>
      <c r="BR4247" s="240"/>
      <c r="BS4247" s="240"/>
      <c r="BT4247" s="240"/>
      <c r="BU4247" s="240"/>
      <c r="BV4247" s="240"/>
      <c r="BW4247" s="240"/>
      <c r="BX4247" s="240"/>
      <c r="BY4247" s="240"/>
      <c r="BZ4247" s="240"/>
      <c r="CA4247" s="240"/>
      <c r="CB4247" s="240"/>
      <c r="CC4247" s="240"/>
      <c r="CD4247" s="240"/>
      <c r="CE4247" s="240"/>
      <c r="CF4247" s="240"/>
      <c r="CG4247" s="240"/>
      <c r="CH4247" s="240"/>
      <c r="CI4247" s="240"/>
      <c r="CJ4247" s="240"/>
      <c r="CK4247" s="240"/>
      <c r="CL4247" s="240"/>
      <c r="CM4247" s="240"/>
      <c r="CN4247" s="240"/>
      <c r="CO4247" s="240"/>
      <c r="CP4247" s="240"/>
      <c r="CQ4247" s="240"/>
      <c r="CR4247" s="240"/>
      <c r="CS4247" s="240"/>
      <c r="CT4247" s="240"/>
      <c r="CU4247" s="240"/>
      <c r="CV4247" s="240"/>
      <c r="CW4247" s="240"/>
      <c r="CX4247" s="240"/>
      <c r="CY4247" s="240"/>
      <c r="CZ4247" s="240"/>
      <c r="DA4247" s="240"/>
      <c r="DB4247" s="240"/>
      <c r="DC4247" s="240"/>
      <c r="DD4247" s="240"/>
      <c r="DE4247" s="240"/>
      <c r="DF4247" s="240"/>
      <c r="DG4247" s="240"/>
      <c r="DH4247" s="240"/>
      <c r="DI4247" s="240"/>
      <c r="DJ4247" s="240"/>
      <c r="DK4247" s="240"/>
      <c r="DL4247" s="240"/>
      <c r="DM4247" s="240"/>
      <c r="DN4247" s="240"/>
      <c r="DO4247" s="240"/>
      <c r="DP4247" s="240"/>
      <c r="DQ4247" s="240"/>
      <c r="DR4247" s="240"/>
      <c r="DS4247" s="240"/>
      <c r="DT4247" s="240"/>
      <c r="DU4247" s="240"/>
      <c r="DV4247" s="240"/>
      <c r="DW4247" s="240"/>
      <c r="DX4247" s="240"/>
      <c r="DY4247" s="240"/>
      <c r="DZ4247" s="240"/>
      <c r="EA4247" s="240"/>
      <c r="EB4247" s="240"/>
      <c r="EC4247" s="240"/>
      <c r="ED4247" s="240"/>
      <c r="EE4247" s="240"/>
      <c r="EF4247" s="240"/>
      <c r="EG4247" s="240"/>
      <c r="EH4247" s="240"/>
      <c r="EI4247" s="240"/>
      <c r="EJ4247" s="240"/>
      <c r="EK4247" s="240"/>
      <c r="EL4247" s="240"/>
      <c r="EM4247" s="240"/>
      <c r="EN4247" s="240"/>
      <c r="EO4247" s="240"/>
      <c r="EP4247" s="240"/>
      <c r="EQ4247" s="240"/>
      <c r="ER4247" s="240"/>
      <c r="ES4247" s="240"/>
      <c r="ET4247" s="240"/>
      <c r="EU4247" s="240"/>
      <c r="EV4247" s="240"/>
      <c r="EW4247" s="240"/>
      <c r="EX4247" s="240"/>
      <c r="EY4247" s="240"/>
      <c r="EZ4247" s="240"/>
      <c r="FA4247" s="240"/>
      <c r="FB4247" s="240"/>
      <c r="FC4247" s="240"/>
      <c r="FD4247" s="240"/>
      <c r="FE4247" s="240"/>
      <c r="FF4247" s="240"/>
      <c r="FG4247" s="240"/>
      <c r="FH4247" s="240"/>
      <c r="FI4247" s="240"/>
      <c r="FJ4247" s="240"/>
      <c r="FK4247" s="240"/>
      <c r="FL4247" s="240"/>
      <c r="FM4247" s="240"/>
      <c r="FN4247" s="240"/>
      <c r="FO4247" s="240"/>
      <c r="FP4247" s="240"/>
      <c r="FQ4247" s="240"/>
      <c r="FR4247" s="240"/>
      <c r="FS4247" s="240"/>
      <c r="FT4247" s="240"/>
      <c r="FU4247" s="240"/>
      <c r="FV4247" s="240"/>
    </row>
    <row r="4248" spans="1:178" s="250" customFormat="1">
      <c r="A4248" s="234"/>
      <c r="B4248" s="234"/>
      <c r="C4248" s="234"/>
      <c r="D4248" s="234"/>
      <c r="E4248" s="234"/>
      <c r="F4248" s="234"/>
      <c r="G4248" s="235"/>
      <c r="H4248" s="236"/>
      <c r="AJ4248" s="290"/>
      <c r="AK4248" s="240"/>
      <c r="AL4248" s="240"/>
      <c r="AM4248" s="240"/>
      <c r="AN4248" s="240"/>
      <c r="AO4248" s="240"/>
      <c r="AP4248" s="240"/>
      <c r="AQ4248" s="240"/>
      <c r="AR4248" s="240"/>
      <c r="AS4248" s="240"/>
      <c r="AT4248" s="240"/>
      <c r="AU4248" s="240"/>
      <c r="AV4248" s="240"/>
      <c r="AW4248" s="240"/>
      <c r="AX4248" s="240"/>
      <c r="AY4248" s="240"/>
      <c r="AZ4248" s="240"/>
      <c r="BA4248" s="240"/>
      <c r="BB4248" s="240"/>
      <c r="BC4248" s="240"/>
      <c r="BD4248" s="240"/>
      <c r="BE4248" s="240"/>
      <c r="BF4248" s="240"/>
      <c r="BG4248" s="240"/>
      <c r="BH4248" s="240"/>
      <c r="BI4248" s="240"/>
      <c r="BJ4248" s="240"/>
      <c r="BK4248" s="240"/>
      <c r="BL4248" s="240"/>
      <c r="BM4248" s="240"/>
      <c r="BN4248" s="240"/>
      <c r="BO4248" s="240"/>
      <c r="BP4248" s="240"/>
      <c r="BQ4248" s="240"/>
      <c r="BR4248" s="240"/>
      <c r="BS4248" s="240"/>
      <c r="BT4248" s="240"/>
      <c r="BU4248" s="240"/>
      <c r="BV4248" s="240"/>
      <c r="BW4248" s="240"/>
      <c r="BX4248" s="240"/>
      <c r="BY4248" s="240"/>
      <c r="BZ4248" s="240"/>
      <c r="CA4248" s="240"/>
      <c r="CB4248" s="240"/>
      <c r="CC4248" s="240"/>
      <c r="CD4248" s="240"/>
      <c r="CE4248" s="240"/>
      <c r="CF4248" s="240"/>
      <c r="CG4248" s="240"/>
      <c r="CH4248" s="240"/>
      <c r="CI4248" s="240"/>
      <c r="CJ4248" s="240"/>
      <c r="CK4248" s="240"/>
      <c r="CL4248" s="240"/>
      <c r="CM4248" s="240"/>
      <c r="CN4248" s="240"/>
      <c r="CO4248" s="240"/>
      <c r="CP4248" s="240"/>
      <c r="CQ4248" s="240"/>
      <c r="CR4248" s="240"/>
      <c r="CS4248" s="240"/>
      <c r="CT4248" s="240"/>
      <c r="CU4248" s="240"/>
      <c r="CV4248" s="240"/>
      <c r="CW4248" s="240"/>
      <c r="CX4248" s="240"/>
      <c r="CY4248" s="240"/>
      <c r="CZ4248" s="240"/>
      <c r="DA4248" s="240"/>
      <c r="DB4248" s="240"/>
      <c r="DC4248" s="240"/>
      <c r="DD4248" s="240"/>
      <c r="DE4248" s="240"/>
      <c r="DF4248" s="240"/>
      <c r="DG4248" s="240"/>
      <c r="DH4248" s="240"/>
      <c r="DI4248" s="240"/>
      <c r="DJ4248" s="240"/>
      <c r="DK4248" s="240"/>
      <c r="DL4248" s="240"/>
      <c r="DM4248" s="240"/>
      <c r="DN4248" s="240"/>
      <c r="DO4248" s="240"/>
      <c r="DP4248" s="240"/>
      <c r="DQ4248" s="240"/>
      <c r="DR4248" s="240"/>
      <c r="DS4248" s="240"/>
      <c r="DT4248" s="240"/>
      <c r="DU4248" s="240"/>
      <c r="DV4248" s="240"/>
      <c r="DW4248" s="240"/>
      <c r="DX4248" s="240"/>
      <c r="DY4248" s="240"/>
      <c r="DZ4248" s="240"/>
      <c r="EA4248" s="240"/>
      <c r="EB4248" s="240"/>
      <c r="EC4248" s="240"/>
      <c r="ED4248" s="240"/>
      <c r="EE4248" s="240"/>
      <c r="EF4248" s="240"/>
      <c r="EG4248" s="240"/>
      <c r="EH4248" s="240"/>
      <c r="EI4248" s="240"/>
      <c r="EJ4248" s="240"/>
      <c r="EK4248" s="240"/>
      <c r="EL4248" s="240"/>
      <c r="EM4248" s="240"/>
      <c r="EN4248" s="240"/>
      <c r="EO4248" s="240"/>
      <c r="EP4248" s="240"/>
      <c r="EQ4248" s="240"/>
      <c r="ER4248" s="240"/>
      <c r="ES4248" s="240"/>
      <c r="ET4248" s="240"/>
      <c r="EU4248" s="240"/>
      <c r="EV4248" s="240"/>
      <c r="EW4248" s="240"/>
      <c r="EX4248" s="240"/>
      <c r="EY4248" s="240"/>
      <c r="EZ4248" s="240"/>
      <c r="FA4248" s="240"/>
      <c r="FB4248" s="240"/>
      <c r="FC4248" s="240"/>
      <c r="FD4248" s="240"/>
      <c r="FE4248" s="240"/>
      <c r="FF4248" s="240"/>
      <c r="FG4248" s="240"/>
      <c r="FH4248" s="240"/>
      <c r="FI4248" s="240"/>
      <c r="FJ4248" s="240"/>
      <c r="FK4248" s="240"/>
      <c r="FL4248" s="240"/>
      <c r="FM4248" s="240"/>
      <c r="FN4248" s="240"/>
      <c r="FO4248" s="240"/>
      <c r="FP4248" s="240"/>
      <c r="FQ4248" s="240"/>
      <c r="FR4248" s="240"/>
      <c r="FS4248" s="240"/>
      <c r="FT4248" s="240"/>
      <c r="FU4248" s="240"/>
      <c r="FV4248" s="240"/>
    </row>
    <row r="4249" spans="1:178" s="250" customFormat="1">
      <c r="A4249" s="234"/>
      <c r="B4249" s="234"/>
      <c r="C4249" s="234"/>
      <c r="D4249" s="234"/>
      <c r="E4249" s="234"/>
      <c r="F4249" s="234"/>
      <c r="G4249" s="235"/>
      <c r="H4249" s="236"/>
      <c r="AJ4249" s="290"/>
      <c r="AK4249" s="240"/>
      <c r="AL4249" s="240"/>
      <c r="AM4249" s="240"/>
      <c r="AN4249" s="240"/>
      <c r="AO4249" s="240"/>
      <c r="AP4249" s="240"/>
      <c r="AQ4249" s="240"/>
      <c r="AR4249" s="240"/>
      <c r="AS4249" s="240"/>
      <c r="AT4249" s="240"/>
      <c r="AU4249" s="240"/>
      <c r="AV4249" s="240"/>
      <c r="AW4249" s="240"/>
      <c r="AX4249" s="240"/>
      <c r="AY4249" s="240"/>
      <c r="AZ4249" s="240"/>
      <c r="BA4249" s="240"/>
      <c r="BB4249" s="240"/>
      <c r="BC4249" s="240"/>
      <c r="BD4249" s="240"/>
      <c r="BE4249" s="240"/>
      <c r="BF4249" s="240"/>
      <c r="BG4249" s="240"/>
      <c r="BH4249" s="240"/>
      <c r="BI4249" s="240"/>
      <c r="BJ4249" s="240"/>
      <c r="BK4249" s="240"/>
      <c r="BL4249" s="240"/>
      <c r="BM4249" s="240"/>
      <c r="BN4249" s="240"/>
      <c r="BO4249" s="240"/>
      <c r="BP4249" s="240"/>
      <c r="BQ4249" s="240"/>
      <c r="BR4249" s="240"/>
      <c r="BS4249" s="240"/>
      <c r="BT4249" s="240"/>
      <c r="BU4249" s="240"/>
      <c r="BV4249" s="240"/>
      <c r="BW4249" s="240"/>
      <c r="BX4249" s="240"/>
      <c r="BY4249" s="240"/>
      <c r="BZ4249" s="240"/>
      <c r="CA4249" s="240"/>
      <c r="CB4249" s="240"/>
      <c r="CC4249" s="240"/>
      <c r="CD4249" s="240"/>
      <c r="CE4249" s="240"/>
      <c r="CF4249" s="240"/>
      <c r="CG4249" s="240"/>
      <c r="CH4249" s="240"/>
      <c r="CI4249" s="240"/>
      <c r="CJ4249" s="240"/>
      <c r="CK4249" s="240"/>
      <c r="CL4249" s="240"/>
      <c r="CM4249" s="240"/>
      <c r="CN4249" s="240"/>
      <c r="CO4249" s="240"/>
      <c r="CP4249" s="240"/>
      <c r="CQ4249" s="240"/>
      <c r="CR4249" s="240"/>
      <c r="CS4249" s="240"/>
      <c r="CT4249" s="240"/>
      <c r="CU4249" s="240"/>
      <c r="CV4249" s="240"/>
      <c r="CW4249" s="240"/>
      <c r="CX4249" s="240"/>
      <c r="CY4249" s="240"/>
      <c r="CZ4249" s="240"/>
      <c r="DA4249" s="240"/>
      <c r="DB4249" s="240"/>
      <c r="DC4249" s="240"/>
      <c r="DD4249" s="240"/>
      <c r="DE4249" s="240"/>
      <c r="DF4249" s="240"/>
      <c r="DG4249" s="240"/>
      <c r="DH4249" s="240"/>
      <c r="DI4249" s="240"/>
      <c r="DJ4249" s="240"/>
      <c r="DK4249" s="240"/>
      <c r="DL4249" s="240"/>
      <c r="DM4249" s="240"/>
      <c r="DN4249" s="240"/>
      <c r="DO4249" s="240"/>
      <c r="DP4249" s="240"/>
      <c r="DQ4249" s="240"/>
      <c r="DR4249" s="240"/>
      <c r="DS4249" s="240"/>
      <c r="DT4249" s="240"/>
      <c r="DU4249" s="240"/>
      <c r="DV4249" s="240"/>
      <c r="DW4249" s="240"/>
      <c r="DX4249" s="240"/>
      <c r="DY4249" s="240"/>
      <c r="DZ4249" s="240"/>
      <c r="EA4249" s="240"/>
      <c r="EB4249" s="240"/>
      <c r="EC4249" s="240"/>
      <c r="ED4249" s="240"/>
      <c r="EE4249" s="240"/>
      <c r="EF4249" s="240"/>
      <c r="EG4249" s="240"/>
      <c r="EH4249" s="240"/>
      <c r="EI4249" s="240"/>
      <c r="EJ4249" s="240"/>
      <c r="EK4249" s="240"/>
      <c r="EL4249" s="240"/>
      <c r="EM4249" s="240"/>
      <c r="EN4249" s="240"/>
      <c r="EO4249" s="240"/>
      <c r="EP4249" s="240"/>
      <c r="EQ4249" s="240"/>
      <c r="ER4249" s="240"/>
      <c r="ES4249" s="240"/>
      <c r="ET4249" s="240"/>
      <c r="EU4249" s="240"/>
      <c r="EV4249" s="240"/>
      <c r="EW4249" s="240"/>
      <c r="EX4249" s="240"/>
      <c r="EY4249" s="240"/>
      <c r="EZ4249" s="240"/>
      <c r="FA4249" s="240"/>
      <c r="FB4249" s="240"/>
      <c r="FC4249" s="240"/>
      <c r="FD4249" s="240"/>
      <c r="FE4249" s="240"/>
      <c r="FF4249" s="240"/>
      <c r="FG4249" s="240"/>
      <c r="FH4249" s="240"/>
      <c r="FI4249" s="240"/>
      <c r="FJ4249" s="240"/>
      <c r="FK4249" s="240"/>
      <c r="FL4249" s="240"/>
      <c r="FM4249" s="240"/>
      <c r="FN4249" s="240"/>
      <c r="FO4249" s="240"/>
      <c r="FP4249" s="240"/>
      <c r="FQ4249" s="240"/>
      <c r="FR4249" s="240"/>
      <c r="FS4249" s="240"/>
      <c r="FT4249" s="240"/>
      <c r="FU4249" s="240"/>
      <c r="FV4249" s="240"/>
    </row>
    <row r="4250" spans="1:178" s="250" customFormat="1">
      <c r="A4250" s="234"/>
      <c r="B4250" s="234"/>
      <c r="C4250" s="234"/>
      <c r="D4250" s="234"/>
      <c r="E4250" s="234"/>
      <c r="F4250" s="234"/>
      <c r="G4250" s="235"/>
      <c r="H4250" s="236"/>
      <c r="AJ4250" s="290"/>
      <c r="AK4250" s="240"/>
      <c r="AL4250" s="240"/>
      <c r="AM4250" s="240"/>
      <c r="AN4250" s="240"/>
      <c r="AO4250" s="240"/>
      <c r="AP4250" s="240"/>
      <c r="AQ4250" s="240"/>
      <c r="AR4250" s="240"/>
      <c r="AS4250" s="240"/>
      <c r="AT4250" s="240"/>
      <c r="AU4250" s="240"/>
      <c r="AV4250" s="240"/>
      <c r="AW4250" s="240"/>
      <c r="AX4250" s="240"/>
      <c r="AY4250" s="240"/>
      <c r="AZ4250" s="240"/>
      <c r="BA4250" s="240"/>
      <c r="BB4250" s="240"/>
      <c r="BC4250" s="240"/>
      <c r="BD4250" s="240"/>
      <c r="BE4250" s="240"/>
      <c r="BF4250" s="240"/>
      <c r="BG4250" s="240"/>
      <c r="BH4250" s="240"/>
      <c r="BI4250" s="240"/>
      <c r="BJ4250" s="240"/>
      <c r="BK4250" s="240"/>
      <c r="BL4250" s="240"/>
      <c r="BM4250" s="240"/>
      <c r="BN4250" s="240"/>
      <c r="BO4250" s="240"/>
      <c r="BP4250" s="240"/>
      <c r="BQ4250" s="240"/>
      <c r="BR4250" s="240"/>
      <c r="BS4250" s="240"/>
      <c r="BT4250" s="240"/>
      <c r="BU4250" s="240"/>
      <c r="BV4250" s="240"/>
      <c r="BW4250" s="240"/>
      <c r="BX4250" s="240"/>
      <c r="BY4250" s="240"/>
      <c r="BZ4250" s="240"/>
      <c r="CA4250" s="240"/>
      <c r="CB4250" s="240"/>
      <c r="CC4250" s="240"/>
      <c r="CD4250" s="240"/>
      <c r="CE4250" s="240"/>
      <c r="CF4250" s="240"/>
      <c r="CG4250" s="240"/>
      <c r="CH4250" s="240"/>
      <c r="CI4250" s="240"/>
      <c r="CJ4250" s="240"/>
      <c r="CK4250" s="240"/>
      <c r="CL4250" s="240"/>
      <c r="CM4250" s="240"/>
      <c r="CN4250" s="240"/>
      <c r="CO4250" s="240"/>
      <c r="CP4250" s="240"/>
      <c r="CQ4250" s="240"/>
      <c r="CR4250" s="240"/>
      <c r="CS4250" s="240"/>
      <c r="CT4250" s="240"/>
      <c r="CU4250" s="240"/>
      <c r="CV4250" s="240"/>
      <c r="CW4250" s="240"/>
      <c r="CX4250" s="240"/>
      <c r="CY4250" s="240"/>
      <c r="CZ4250" s="240"/>
      <c r="DA4250" s="240"/>
      <c r="DB4250" s="240"/>
      <c r="DC4250" s="240"/>
      <c r="DD4250" s="240"/>
      <c r="DE4250" s="240"/>
      <c r="DF4250" s="240"/>
      <c r="DG4250" s="240"/>
      <c r="DH4250" s="240"/>
      <c r="DI4250" s="240"/>
      <c r="DJ4250" s="240"/>
      <c r="DK4250" s="240"/>
      <c r="DL4250" s="240"/>
      <c r="DM4250" s="240"/>
      <c r="DN4250" s="240"/>
      <c r="DO4250" s="240"/>
      <c r="DP4250" s="240"/>
      <c r="DQ4250" s="240"/>
      <c r="DR4250" s="240"/>
      <c r="DS4250" s="240"/>
      <c r="DT4250" s="240"/>
      <c r="DU4250" s="240"/>
      <c r="DV4250" s="240"/>
      <c r="DW4250" s="240"/>
      <c r="DX4250" s="240"/>
      <c r="DY4250" s="240"/>
      <c r="DZ4250" s="240"/>
      <c r="EA4250" s="240"/>
      <c r="EB4250" s="240"/>
      <c r="EC4250" s="240"/>
      <c r="ED4250" s="240"/>
      <c r="EE4250" s="240"/>
      <c r="EF4250" s="240"/>
      <c r="EG4250" s="240"/>
      <c r="EH4250" s="240"/>
      <c r="EI4250" s="240"/>
      <c r="EJ4250" s="240"/>
      <c r="EK4250" s="240"/>
      <c r="EL4250" s="240"/>
      <c r="EM4250" s="240"/>
      <c r="EN4250" s="240"/>
      <c r="EO4250" s="240"/>
      <c r="EP4250" s="240"/>
      <c r="EQ4250" s="240"/>
      <c r="ER4250" s="240"/>
      <c r="ES4250" s="240"/>
      <c r="ET4250" s="240"/>
      <c r="EU4250" s="240"/>
      <c r="EV4250" s="240"/>
      <c r="EW4250" s="240"/>
      <c r="EX4250" s="240"/>
      <c r="EY4250" s="240"/>
      <c r="EZ4250" s="240"/>
      <c r="FA4250" s="240"/>
      <c r="FB4250" s="240"/>
      <c r="FC4250" s="240"/>
      <c r="FD4250" s="240"/>
      <c r="FE4250" s="240"/>
      <c r="FF4250" s="240"/>
      <c r="FG4250" s="240"/>
      <c r="FH4250" s="240"/>
      <c r="FI4250" s="240"/>
      <c r="FJ4250" s="240"/>
      <c r="FK4250" s="240"/>
      <c r="FL4250" s="240"/>
      <c r="FM4250" s="240"/>
      <c r="FN4250" s="240"/>
      <c r="FO4250" s="240"/>
      <c r="FP4250" s="240"/>
      <c r="FQ4250" s="240"/>
      <c r="FR4250" s="240"/>
      <c r="FS4250" s="240"/>
      <c r="FT4250" s="240"/>
      <c r="FU4250" s="240"/>
      <c r="FV4250" s="240"/>
    </row>
    <row r="4251" spans="1:178" s="250" customFormat="1">
      <c r="A4251" s="234"/>
      <c r="B4251" s="234"/>
      <c r="C4251" s="234"/>
      <c r="D4251" s="234"/>
      <c r="E4251" s="234"/>
      <c r="F4251" s="234"/>
      <c r="G4251" s="235"/>
      <c r="H4251" s="236"/>
      <c r="AJ4251" s="290"/>
      <c r="AK4251" s="240"/>
      <c r="AL4251" s="240"/>
      <c r="AM4251" s="240"/>
      <c r="AN4251" s="240"/>
      <c r="AO4251" s="240"/>
      <c r="AP4251" s="240"/>
      <c r="AQ4251" s="240"/>
      <c r="AR4251" s="240"/>
      <c r="AS4251" s="240"/>
      <c r="AT4251" s="240"/>
      <c r="AU4251" s="240"/>
      <c r="AV4251" s="240"/>
      <c r="AW4251" s="240"/>
      <c r="AX4251" s="240"/>
      <c r="AY4251" s="240"/>
      <c r="AZ4251" s="240"/>
      <c r="BA4251" s="240"/>
      <c r="BB4251" s="240"/>
      <c r="BC4251" s="240"/>
      <c r="BD4251" s="240"/>
      <c r="BE4251" s="240"/>
      <c r="BF4251" s="240"/>
      <c r="BG4251" s="240"/>
      <c r="BH4251" s="240"/>
      <c r="BI4251" s="240"/>
      <c r="BJ4251" s="240"/>
      <c r="BK4251" s="240"/>
      <c r="BL4251" s="240"/>
      <c r="BM4251" s="240"/>
      <c r="BN4251" s="240"/>
      <c r="BO4251" s="240"/>
      <c r="BP4251" s="240"/>
      <c r="BQ4251" s="240"/>
      <c r="BR4251" s="240"/>
      <c r="BS4251" s="240"/>
      <c r="BT4251" s="240"/>
      <c r="BU4251" s="240"/>
      <c r="BV4251" s="240"/>
      <c r="BW4251" s="240"/>
      <c r="BX4251" s="240"/>
      <c r="BY4251" s="240"/>
      <c r="BZ4251" s="240"/>
      <c r="CA4251" s="240"/>
      <c r="CB4251" s="240"/>
      <c r="CC4251" s="240"/>
      <c r="CD4251" s="240"/>
      <c r="CE4251" s="240"/>
      <c r="CF4251" s="240"/>
      <c r="CG4251" s="240"/>
      <c r="CH4251" s="240"/>
      <c r="CI4251" s="240"/>
      <c r="CJ4251" s="240"/>
      <c r="CK4251" s="240"/>
      <c r="CL4251" s="240"/>
      <c r="CM4251" s="240"/>
      <c r="CN4251" s="240"/>
      <c r="CO4251" s="240"/>
      <c r="CP4251" s="240"/>
      <c r="CQ4251" s="240"/>
      <c r="CR4251" s="240"/>
      <c r="CS4251" s="240"/>
      <c r="CT4251" s="240"/>
      <c r="CU4251" s="240"/>
      <c r="CV4251" s="240"/>
      <c r="CW4251" s="240"/>
      <c r="CX4251" s="240"/>
      <c r="CY4251" s="240"/>
      <c r="CZ4251" s="240"/>
      <c r="DA4251" s="240"/>
      <c r="DB4251" s="240"/>
      <c r="DC4251" s="240"/>
      <c r="DD4251" s="240"/>
      <c r="DE4251" s="240"/>
      <c r="DF4251" s="240"/>
      <c r="DG4251" s="240"/>
      <c r="DH4251" s="240"/>
      <c r="DI4251" s="240"/>
      <c r="DJ4251" s="240"/>
      <c r="DK4251" s="240"/>
      <c r="DL4251" s="240"/>
      <c r="DM4251" s="240"/>
      <c r="DN4251" s="240"/>
      <c r="DO4251" s="240"/>
      <c r="DP4251" s="240"/>
      <c r="DQ4251" s="240"/>
      <c r="DR4251" s="240"/>
      <c r="DS4251" s="240"/>
      <c r="DT4251" s="240"/>
      <c r="DU4251" s="240"/>
      <c r="DV4251" s="240"/>
      <c r="DW4251" s="240"/>
      <c r="DX4251" s="240"/>
      <c r="DY4251" s="240"/>
      <c r="DZ4251" s="240"/>
      <c r="EA4251" s="240"/>
      <c r="EB4251" s="240"/>
      <c r="EC4251" s="240"/>
      <c r="ED4251" s="240"/>
      <c r="EE4251" s="240"/>
      <c r="EF4251" s="240"/>
      <c r="EG4251" s="240"/>
      <c r="EH4251" s="240"/>
      <c r="EI4251" s="240"/>
      <c r="EJ4251" s="240"/>
      <c r="EK4251" s="240"/>
      <c r="EL4251" s="240"/>
      <c r="EM4251" s="240"/>
      <c r="EN4251" s="240"/>
      <c r="EO4251" s="240"/>
      <c r="EP4251" s="240"/>
      <c r="EQ4251" s="240"/>
      <c r="ER4251" s="240"/>
      <c r="ES4251" s="240"/>
      <c r="ET4251" s="240"/>
      <c r="EU4251" s="240"/>
      <c r="EV4251" s="240"/>
      <c r="EW4251" s="240"/>
      <c r="EX4251" s="240"/>
      <c r="EY4251" s="240"/>
      <c r="EZ4251" s="240"/>
      <c r="FA4251" s="240"/>
      <c r="FB4251" s="240"/>
      <c r="FC4251" s="240"/>
      <c r="FD4251" s="240"/>
      <c r="FE4251" s="240"/>
      <c r="FF4251" s="240"/>
      <c r="FG4251" s="240"/>
      <c r="FH4251" s="240"/>
      <c r="FI4251" s="240"/>
      <c r="FJ4251" s="240"/>
      <c r="FK4251" s="240"/>
      <c r="FL4251" s="240"/>
      <c r="FM4251" s="240"/>
      <c r="FN4251" s="240"/>
      <c r="FO4251" s="240"/>
      <c r="FP4251" s="240"/>
      <c r="FQ4251" s="240"/>
      <c r="FR4251" s="240"/>
      <c r="FS4251" s="240"/>
      <c r="FT4251" s="240"/>
      <c r="FU4251" s="240"/>
      <c r="FV4251" s="240"/>
    </row>
    <row r="4252" spans="1:178" s="250" customFormat="1">
      <c r="A4252" s="234"/>
      <c r="B4252" s="234"/>
      <c r="C4252" s="234"/>
      <c r="D4252" s="234"/>
      <c r="E4252" s="234"/>
      <c r="F4252" s="234"/>
      <c r="G4252" s="235"/>
      <c r="H4252" s="236"/>
      <c r="AJ4252" s="290"/>
      <c r="AK4252" s="240"/>
      <c r="AL4252" s="240"/>
      <c r="AM4252" s="240"/>
      <c r="AN4252" s="240"/>
      <c r="AO4252" s="240"/>
      <c r="AP4252" s="240"/>
      <c r="AQ4252" s="240"/>
      <c r="AR4252" s="240"/>
      <c r="AS4252" s="240"/>
      <c r="AT4252" s="240"/>
      <c r="AU4252" s="240"/>
      <c r="AV4252" s="240"/>
      <c r="AW4252" s="240"/>
      <c r="AX4252" s="240"/>
      <c r="AY4252" s="240"/>
      <c r="AZ4252" s="240"/>
      <c r="BA4252" s="240"/>
      <c r="BB4252" s="240"/>
      <c r="BC4252" s="240"/>
      <c r="BD4252" s="240"/>
      <c r="BE4252" s="240"/>
      <c r="BF4252" s="240"/>
      <c r="BG4252" s="240"/>
      <c r="BH4252" s="240"/>
      <c r="BI4252" s="240"/>
      <c r="BJ4252" s="240"/>
      <c r="BK4252" s="240"/>
      <c r="BL4252" s="240"/>
      <c r="BM4252" s="240"/>
      <c r="BN4252" s="240"/>
      <c r="BO4252" s="240"/>
      <c r="BP4252" s="240"/>
      <c r="BQ4252" s="240"/>
      <c r="BR4252" s="240"/>
      <c r="BS4252" s="240"/>
      <c r="BT4252" s="240"/>
      <c r="BU4252" s="240"/>
      <c r="BV4252" s="240"/>
      <c r="BW4252" s="240"/>
      <c r="BX4252" s="240"/>
      <c r="BY4252" s="240"/>
      <c r="BZ4252" s="240"/>
      <c r="CA4252" s="240"/>
      <c r="CB4252" s="240"/>
      <c r="CC4252" s="240"/>
      <c r="CD4252" s="240"/>
      <c r="CE4252" s="240"/>
      <c r="CF4252" s="240"/>
      <c r="CG4252" s="240"/>
      <c r="CH4252" s="240"/>
      <c r="CI4252" s="240"/>
      <c r="CJ4252" s="240"/>
      <c r="CK4252" s="240"/>
      <c r="CL4252" s="240"/>
      <c r="CM4252" s="240"/>
      <c r="CN4252" s="240"/>
      <c r="CO4252" s="240"/>
      <c r="CP4252" s="240"/>
      <c r="CQ4252" s="240"/>
      <c r="CR4252" s="240"/>
      <c r="CS4252" s="240"/>
      <c r="CT4252" s="240"/>
      <c r="CU4252" s="240"/>
      <c r="CV4252" s="240"/>
      <c r="CW4252" s="240"/>
      <c r="CX4252" s="240"/>
      <c r="CY4252" s="240"/>
      <c r="CZ4252" s="240"/>
      <c r="DA4252" s="240"/>
      <c r="DB4252" s="240"/>
      <c r="DC4252" s="240"/>
      <c r="DD4252" s="240"/>
      <c r="DE4252" s="240"/>
      <c r="DF4252" s="240"/>
      <c r="DG4252" s="240"/>
      <c r="DH4252" s="240"/>
      <c r="DI4252" s="240"/>
      <c r="DJ4252" s="240"/>
      <c r="DK4252" s="240"/>
      <c r="DL4252" s="240"/>
      <c r="DM4252" s="240"/>
      <c r="DN4252" s="240"/>
      <c r="DO4252" s="240"/>
      <c r="DP4252" s="240"/>
      <c r="DQ4252" s="240"/>
      <c r="DR4252" s="240"/>
      <c r="DS4252" s="240"/>
      <c r="DT4252" s="240"/>
      <c r="DU4252" s="240"/>
      <c r="DV4252" s="240"/>
      <c r="DW4252" s="240"/>
      <c r="DX4252" s="240"/>
      <c r="DY4252" s="240"/>
      <c r="DZ4252" s="240"/>
      <c r="EA4252" s="240"/>
      <c r="EB4252" s="240"/>
      <c r="EC4252" s="240"/>
      <c r="ED4252" s="240"/>
      <c r="EE4252" s="240"/>
      <c r="EF4252" s="240"/>
      <c r="EG4252" s="240"/>
      <c r="EH4252" s="240"/>
      <c r="EI4252" s="240"/>
      <c r="EJ4252" s="240"/>
      <c r="EK4252" s="240"/>
      <c r="EL4252" s="240"/>
      <c r="EM4252" s="240"/>
      <c r="EN4252" s="240"/>
      <c r="EO4252" s="240"/>
      <c r="EP4252" s="240"/>
      <c r="EQ4252" s="240"/>
      <c r="ER4252" s="240"/>
      <c r="ES4252" s="240"/>
      <c r="ET4252" s="240"/>
      <c r="EU4252" s="240"/>
      <c r="EV4252" s="240"/>
      <c r="EW4252" s="240"/>
      <c r="EX4252" s="240"/>
      <c r="EY4252" s="240"/>
      <c r="EZ4252" s="240"/>
      <c r="FA4252" s="240"/>
      <c r="FB4252" s="240"/>
      <c r="FC4252" s="240"/>
      <c r="FD4252" s="240"/>
      <c r="FE4252" s="240"/>
      <c r="FF4252" s="240"/>
      <c r="FG4252" s="240"/>
      <c r="FH4252" s="240"/>
      <c r="FI4252" s="240"/>
      <c r="FJ4252" s="240"/>
      <c r="FK4252" s="240"/>
      <c r="FL4252" s="240"/>
      <c r="FM4252" s="240"/>
      <c r="FN4252" s="240"/>
      <c r="FO4252" s="240"/>
      <c r="FP4252" s="240"/>
      <c r="FQ4252" s="240"/>
      <c r="FR4252" s="240"/>
      <c r="FS4252" s="240"/>
      <c r="FT4252" s="240"/>
      <c r="FU4252" s="240"/>
      <c r="FV4252" s="240"/>
    </row>
    <row r="4253" spans="1:178" s="250" customFormat="1">
      <c r="A4253" s="234"/>
      <c r="B4253" s="234"/>
      <c r="C4253" s="234"/>
      <c r="D4253" s="234"/>
      <c r="E4253" s="234"/>
      <c r="F4253" s="234"/>
      <c r="G4253" s="235"/>
      <c r="H4253" s="236"/>
      <c r="AJ4253" s="290"/>
      <c r="AK4253" s="240"/>
      <c r="AL4253" s="240"/>
      <c r="AM4253" s="240"/>
      <c r="AN4253" s="240"/>
      <c r="AO4253" s="240"/>
      <c r="AP4253" s="240"/>
      <c r="AQ4253" s="240"/>
      <c r="AR4253" s="240"/>
      <c r="AS4253" s="240"/>
      <c r="AT4253" s="240"/>
      <c r="AU4253" s="240"/>
      <c r="AV4253" s="240"/>
      <c r="AW4253" s="240"/>
      <c r="AX4253" s="240"/>
      <c r="AY4253" s="240"/>
      <c r="AZ4253" s="240"/>
      <c r="BA4253" s="240"/>
      <c r="BB4253" s="240"/>
      <c r="BC4253" s="240"/>
      <c r="BD4253" s="240"/>
      <c r="BE4253" s="240"/>
      <c r="BF4253" s="240"/>
      <c r="BG4253" s="240"/>
      <c r="BH4253" s="240"/>
      <c r="BI4253" s="240"/>
      <c r="BJ4253" s="240"/>
      <c r="BK4253" s="240"/>
      <c r="BL4253" s="240"/>
      <c r="BM4253" s="240"/>
      <c r="BN4253" s="240"/>
      <c r="BO4253" s="240"/>
      <c r="BP4253" s="240"/>
      <c r="BQ4253" s="240"/>
      <c r="BR4253" s="240"/>
      <c r="BS4253" s="240"/>
      <c r="BT4253" s="240"/>
      <c r="BU4253" s="240"/>
      <c r="BV4253" s="240"/>
      <c r="BW4253" s="240"/>
      <c r="BX4253" s="240"/>
      <c r="BY4253" s="240"/>
      <c r="BZ4253" s="240"/>
      <c r="CA4253" s="240"/>
      <c r="CB4253" s="240"/>
      <c r="CC4253" s="240"/>
      <c r="CD4253" s="240"/>
      <c r="CE4253" s="240"/>
      <c r="CF4253" s="240"/>
      <c r="CG4253" s="240"/>
      <c r="CH4253" s="240"/>
      <c r="CI4253" s="240"/>
      <c r="CJ4253" s="240"/>
      <c r="CK4253" s="240"/>
      <c r="CL4253" s="240"/>
      <c r="CM4253" s="240"/>
      <c r="CN4253" s="240"/>
      <c r="CO4253" s="240"/>
      <c r="CP4253" s="240"/>
      <c r="CQ4253" s="240"/>
      <c r="CR4253" s="240"/>
      <c r="CS4253" s="240"/>
      <c r="CT4253" s="240"/>
      <c r="CU4253" s="240"/>
      <c r="CV4253" s="240"/>
      <c r="CW4253" s="240"/>
      <c r="CX4253" s="240"/>
      <c r="CY4253" s="240"/>
      <c r="CZ4253" s="240"/>
      <c r="DA4253" s="240"/>
      <c r="DB4253" s="240"/>
      <c r="DC4253" s="240"/>
      <c r="DD4253" s="240"/>
      <c r="DE4253" s="240"/>
      <c r="DF4253" s="240"/>
      <c r="DG4253" s="240"/>
      <c r="DH4253" s="240"/>
      <c r="DI4253" s="240"/>
      <c r="DJ4253" s="240"/>
      <c r="DK4253" s="240"/>
      <c r="DL4253" s="240"/>
      <c r="DM4253" s="240"/>
      <c r="DN4253" s="240"/>
      <c r="DO4253" s="240"/>
      <c r="DP4253" s="240"/>
      <c r="DQ4253" s="240"/>
      <c r="DR4253" s="240"/>
      <c r="DS4253" s="240"/>
      <c r="DT4253" s="240"/>
      <c r="DU4253" s="240"/>
      <c r="DV4253" s="240"/>
      <c r="DW4253" s="240"/>
      <c r="DX4253" s="240"/>
      <c r="DY4253" s="240"/>
      <c r="DZ4253" s="240"/>
      <c r="EA4253" s="240"/>
      <c r="EB4253" s="240"/>
      <c r="EC4253" s="240"/>
      <c r="ED4253" s="240"/>
      <c r="EE4253" s="240"/>
      <c r="EF4253" s="240"/>
      <c r="EG4253" s="240"/>
      <c r="EH4253" s="240"/>
      <c r="EI4253" s="240"/>
      <c r="EJ4253" s="240"/>
      <c r="EK4253" s="240"/>
      <c r="EL4253" s="240"/>
      <c r="EM4253" s="240"/>
      <c r="EN4253" s="240"/>
      <c r="EO4253" s="240"/>
      <c r="EP4253" s="240"/>
      <c r="EQ4253" s="240"/>
      <c r="ER4253" s="240"/>
      <c r="ES4253" s="240"/>
      <c r="ET4253" s="240"/>
      <c r="EU4253" s="240"/>
      <c r="EV4253" s="240"/>
      <c r="EW4253" s="240"/>
      <c r="EX4253" s="240"/>
      <c r="EY4253" s="240"/>
      <c r="EZ4253" s="240"/>
      <c r="FA4253" s="240"/>
      <c r="FB4253" s="240"/>
      <c r="FC4253" s="240"/>
      <c r="FD4253" s="240"/>
      <c r="FE4253" s="240"/>
      <c r="FF4253" s="240"/>
      <c r="FG4253" s="240"/>
      <c r="FH4253" s="240"/>
      <c r="FI4253" s="240"/>
      <c r="FJ4253" s="240"/>
      <c r="FK4253" s="240"/>
      <c r="FL4253" s="240"/>
      <c r="FM4253" s="240"/>
      <c r="FN4253" s="240"/>
      <c r="FO4253" s="240"/>
      <c r="FP4253" s="240"/>
      <c r="FQ4253" s="240"/>
      <c r="FR4253" s="240"/>
      <c r="FS4253" s="240"/>
      <c r="FT4253" s="240"/>
      <c r="FU4253" s="240"/>
      <c r="FV4253" s="240"/>
    </row>
    <row r="4254" spans="1:178" s="250" customFormat="1">
      <c r="A4254" s="234"/>
      <c r="B4254" s="234"/>
      <c r="C4254" s="234"/>
      <c r="D4254" s="234"/>
      <c r="E4254" s="234"/>
      <c r="F4254" s="234"/>
      <c r="G4254" s="235"/>
      <c r="H4254" s="236"/>
      <c r="AJ4254" s="290"/>
      <c r="AK4254" s="240"/>
      <c r="AL4254" s="240"/>
      <c r="AM4254" s="240"/>
      <c r="AN4254" s="240"/>
      <c r="AO4254" s="240"/>
      <c r="AP4254" s="240"/>
      <c r="AQ4254" s="240"/>
      <c r="AR4254" s="240"/>
      <c r="AS4254" s="240"/>
      <c r="AT4254" s="240"/>
      <c r="AU4254" s="240"/>
      <c r="AV4254" s="240"/>
      <c r="AW4254" s="240"/>
      <c r="AX4254" s="240"/>
      <c r="AY4254" s="240"/>
      <c r="AZ4254" s="240"/>
      <c r="BA4254" s="240"/>
      <c r="BB4254" s="240"/>
      <c r="BC4254" s="240"/>
      <c r="BD4254" s="240"/>
      <c r="BE4254" s="240"/>
      <c r="BF4254" s="240"/>
      <c r="BG4254" s="240"/>
      <c r="BH4254" s="240"/>
      <c r="BI4254" s="240"/>
      <c r="BJ4254" s="240"/>
      <c r="BK4254" s="240"/>
      <c r="BL4254" s="240"/>
      <c r="BM4254" s="240"/>
      <c r="BN4254" s="240"/>
      <c r="BO4254" s="240"/>
      <c r="BP4254" s="240"/>
      <c r="BQ4254" s="240"/>
      <c r="BR4254" s="240"/>
      <c r="BS4254" s="240"/>
      <c r="BT4254" s="240"/>
      <c r="BU4254" s="240"/>
      <c r="BV4254" s="240"/>
      <c r="BW4254" s="240"/>
      <c r="BX4254" s="240"/>
      <c r="BY4254" s="240"/>
      <c r="BZ4254" s="240"/>
      <c r="CA4254" s="240"/>
      <c r="CB4254" s="240"/>
      <c r="CC4254" s="240"/>
      <c r="CD4254" s="240"/>
      <c r="CE4254" s="240"/>
      <c r="CF4254" s="240"/>
      <c r="CG4254" s="240"/>
      <c r="CH4254" s="240"/>
      <c r="CI4254" s="240"/>
      <c r="CJ4254" s="240"/>
      <c r="CK4254" s="240"/>
      <c r="CL4254" s="240"/>
      <c r="CM4254" s="240"/>
      <c r="CN4254" s="240"/>
      <c r="CO4254" s="240"/>
      <c r="CP4254" s="240"/>
      <c r="CQ4254" s="240"/>
      <c r="CR4254" s="240"/>
      <c r="CS4254" s="240"/>
      <c r="CT4254" s="240"/>
      <c r="CU4254" s="240"/>
      <c r="CV4254" s="240"/>
      <c r="CW4254" s="240"/>
      <c r="CX4254" s="240"/>
      <c r="CY4254" s="240"/>
      <c r="CZ4254" s="240"/>
      <c r="DA4254" s="240"/>
      <c r="DB4254" s="240"/>
      <c r="DC4254" s="240"/>
      <c r="DD4254" s="240"/>
      <c r="DE4254" s="240"/>
      <c r="DF4254" s="240"/>
      <c r="DG4254" s="240"/>
      <c r="DH4254" s="240"/>
      <c r="DI4254" s="240"/>
      <c r="DJ4254" s="240"/>
      <c r="DK4254" s="240"/>
      <c r="DL4254" s="240"/>
      <c r="DM4254" s="240"/>
      <c r="DN4254" s="240"/>
      <c r="DO4254" s="240"/>
      <c r="DP4254" s="240"/>
      <c r="DQ4254" s="240"/>
      <c r="DR4254" s="240"/>
      <c r="DS4254" s="240"/>
      <c r="DT4254" s="240"/>
      <c r="DU4254" s="240"/>
      <c r="DV4254" s="240"/>
      <c r="DW4254" s="240"/>
      <c r="DX4254" s="240"/>
      <c r="DY4254" s="240"/>
      <c r="DZ4254" s="240"/>
      <c r="EA4254" s="240"/>
      <c r="EB4254" s="240"/>
      <c r="EC4254" s="240"/>
      <c r="ED4254" s="240"/>
      <c r="EE4254" s="240"/>
      <c r="EF4254" s="240"/>
      <c r="EG4254" s="240"/>
      <c r="EH4254" s="240"/>
      <c r="EI4254" s="240"/>
      <c r="EJ4254" s="240"/>
      <c r="EK4254" s="240"/>
      <c r="EL4254" s="240"/>
      <c r="EM4254" s="240"/>
      <c r="EN4254" s="240"/>
      <c r="EO4254" s="240"/>
      <c r="EP4254" s="240"/>
      <c r="EQ4254" s="240"/>
      <c r="ER4254" s="240"/>
      <c r="ES4254" s="240"/>
      <c r="ET4254" s="240"/>
      <c r="EU4254" s="240"/>
      <c r="EV4254" s="240"/>
      <c r="EW4254" s="240"/>
      <c r="EX4254" s="240"/>
      <c r="EY4254" s="240"/>
      <c r="EZ4254" s="240"/>
      <c r="FA4254" s="240"/>
      <c r="FB4254" s="240"/>
      <c r="FC4254" s="240"/>
      <c r="FD4254" s="240"/>
      <c r="FE4254" s="240"/>
      <c r="FF4254" s="240"/>
      <c r="FG4254" s="240"/>
      <c r="FH4254" s="240"/>
      <c r="FI4254" s="240"/>
      <c r="FJ4254" s="240"/>
      <c r="FK4254" s="240"/>
      <c r="FL4254" s="240"/>
      <c r="FM4254" s="240"/>
      <c r="FN4254" s="240"/>
      <c r="FO4254" s="240"/>
      <c r="FP4254" s="240"/>
      <c r="FQ4254" s="240"/>
      <c r="FR4254" s="240"/>
      <c r="FS4254" s="240"/>
      <c r="FT4254" s="240"/>
      <c r="FU4254" s="240"/>
      <c r="FV4254" s="240"/>
    </row>
    <row r="4255" spans="1:178" s="250" customFormat="1">
      <c r="A4255" s="234"/>
      <c r="B4255" s="234"/>
      <c r="C4255" s="234"/>
      <c r="D4255" s="234"/>
      <c r="E4255" s="234"/>
      <c r="F4255" s="234"/>
      <c r="G4255" s="235"/>
      <c r="H4255" s="236"/>
      <c r="AJ4255" s="290"/>
      <c r="AK4255" s="240"/>
      <c r="AL4255" s="240"/>
      <c r="AM4255" s="240"/>
      <c r="AN4255" s="240"/>
      <c r="AO4255" s="240"/>
      <c r="AP4255" s="240"/>
      <c r="AQ4255" s="240"/>
      <c r="AR4255" s="240"/>
      <c r="AS4255" s="240"/>
      <c r="AT4255" s="240"/>
      <c r="AU4255" s="240"/>
      <c r="AV4255" s="240"/>
      <c r="AW4255" s="240"/>
      <c r="AX4255" s="240"/>
      <c r="AY4255" s="240"/>
      <c r="AZ4255" s="240"/>
      <c r="BA4255" s="240"/>
      <c r="BB4255" s="240"/>
      <c r="BC4255" s="240"/>
      <c r="BD4255" s="240"/>
      <c r="BE4255" s="240"/>
      <c r="BF4255" s="240"/>
      <c r="BG4255" s="240"/>
      <c r="BH4255" s="240"/>
      <c r="BI4255" s="240"/>
      <c r="BJ4255" s="240"/>
      <c r="BK4255" s="240"/>
      <c r="BL4255" s="240"/>
      <c r="BM4255" s="240"/>
      <c r="BN4255" s="240"/>
      <c r="BO4255" s="240"/>
      <c r="BP4255" s="240"/>
      <c r="BQ4255" s="240"/>
      <c r="BR4255" s="240"/>
      <c r="BS4255" s="240"/>
      <c r="BT4255" s="240"/>
      <c r="BU4255" s="240"/>
      <c r="BV4255" s="240"/>
      <c r="BW4255" s="240"/>
      <c r="BX4255" s="240"/>
      <c r="BY4255" s="240"/>
      <c r="BZ4255" s="240"/>
      <c r="CA4255" s="240"/>
      <c r="CB4255" s="240"/>
      <c r="CC4255" s="240"/>
      <c r="CD4255" s="240"/>
      <c r="CE4255" s="240"/>
      <c r="CF4255" s="240"/>
      <c r="CG4255" s="240"/>
      <c r="CH4255" s="240"/>
      <c r="CI4255" s="240"/>
      <c r="CJ4255" s="240"/>
      <c r="CK4255" s="240"/>
      <c r="CL4255" s="240"/>
      <c r="CM4255" s="240"/>
      <c r="CN4255" s="240"/>
      <c r="CO4255" s="240"/>
      <c r="CP4255" s="240"/>
      <c r="CQ4255" s="240"/>
      <c r="CR4255" s="240"/>
      <c r="CS4255" s="240"/>
      <c r="CT4255" s="240"/>
      <c r="CU4255" s="240"/>
      <c r="CV4255" s="240"/>
      <c r="CW4255" s="240"/>
      <c r="CX4255" s="240"/>
      <c r="CY4255" s="240"/>
      <c r="CZ4255" s="240"/>
      <c r="DA4255" s="240"/>
      <c r="DB4255" s="240"/>
      <c r="DC4255" s="240"/>
      <c r="DD4255" s="240"/>
      <c r="DE4255" s="240"/>
      <c r="DF4255" s="240"/>
      <c r="DG4255" s="240"/>
      <c r="DH4255" s="240"/>
      <c r="DI4255" s="240"/>
      <c r="DJ4255" s="240"/>
      <c r="DK4255" s="240"/>
      <c r="DL4255" s="240"/>
      <c r="DM4255" s="240"/>
      <c r="DN4255" s="240"/>
      <c r="DO4255" s="240"/>
      <c r="DP4255" s="240"/>
      <c r="DQ4255" s="240"/>
      <c r="DR4255" s="240"/>
      <c r="DS4255" s="240"/>
      <c r="DT4255" s="240"/>
      <c r="DU4255" s="240"/>
      <c r="DV4255" s="240"/>
      <c r="DW4255" s="240"/>
      <c r="DX4255" s="240"/>
      <c r="DY4255" s="240"/>
      <c r="DZ4255" s="240"/>
      <c r="EA4255" s="240"/>
      <c r="EB4255" s="240"/>
      <c r="EC4255" s="240"/>
      <c r="ED4255" s="240"/>
      <c r="EE4255" s="240"/>
      <c r="EF4255" s="240"/>
      <c r="EG4255" s="240"/>
      <c r="EH4255" s="240"/>
      <c r="EI4255" s="240"/>
      <c r="EJ4255" s="240"/>
      <c r="EK4255" s="240"/>
      <c r="EL4255" s="240"/>
      <c r="EM4255" s="240"/>
      <c r="EN4255" s="240"/>
      <c r="EO4255" s="240"/>
      <c r="EP4255" s="240"/>
      <c r="EQ4255" s="240"/>
      <c r="ER4255" s="240"/>
      <c r="ES4255" s="240"/>
      <c r="ET4255" s="240"/>
      <c r="EU4255" s="240"/>
      <c r="EV4255" s="240"/>
      <c r="EW4255" s="240"/>
      <c r="EX4255" s="240"/>
      <c r="EY4255" s="240"/>
      <c r="EZ4255" s="240"/>
      <c r="FA4255" s="240"/>
      <c r="FB4255" s="240"/>
      <c r="FC4255" s="240"/>
      <c r="FD4255" s="240"/>
      <c r="FE4255" s="240"/>
      <c r="FF4255" s="240"/>
      <c r="FG4255" s="240"/>
      <c r="FH4255" s="240"/>
      <c r="FI4255" s="240"/>
      <c r="FJ4255" s="240"/>
      <c r="FK4255" s="240"/>
      <c r="FL4255" s="240"/>
      <c r="FM4255" s="240"/>
      <c r="FN4255" s="240"/>
      <c r="FO4255" s="240"/>
      <c r="FP4255" s="240"/>
      <c r="FQ4255" s="240"/>
      <c r="FR4255" s="240"/>
      <c r="FS4255" s="240"/>
      <c r="FT4255" s="240"/>
      <c r="FU4255" s="240"/>
      <c r="FV4255" s="240"/>
    </row>
    <row r="4256" spans="1:178" s="250" customFormat="1">
      <c r="A4256" s="234"/>
      <c r="B4256" s="234"/>
      <c r="C4256" s="234"/>
      <c r="D4256" s="234"/>
      <c r="E4256" s="234"/>
      <c r="F4256" s="234"/>
      <c r="G4256" s="235"/>
      <c r="H4256" s="236"/>
      <c r="AJ4256" s="290"/>
      <c r="AK4256" s="240"/>
      <c r="AL4256" s="240"/>
      <c r="AM4256" s="240"/>
      <c r="AN4256" s="240"/>
      <c r="AO4256" s="240"/>
      <c r="AP4256" s="240"/>
      <c r="AQ4256" s="240"/>
      <c r="AR4256" s="240"/>
      <c r="AS4256" s="240"/>
      <c r="AT4256" s="240"/>
      <c r="AU4256" s="240"/>
      <c r="AV4256" s="240"/>
      <c r="AW4256" s="240"/>
      <c r="AX4256" s="240"/>
      <c r="AY4256" s="240"/>
      <c r="AZ4256" s="240"/>
      <c r="BA4256" s="240"/>
      <c r="BB4256" s="240"/>
      <c r="BC4256" s="240"/>
      <c r="BD4256" s="240"/>
      <c r="BE4256" s="240"/>
      <c r="BF4256" s="240"/>
      <c r="BG4256" s="240"/>
      <c r="BH4256" s="240"/>
      <c r="BI4256" s="240"/>
      <c r="BJ4256" s="240"/>
      <c r="BK4256" s="240"/>
      <c r="BL4256" s="240"/>
      <c r="BM4256" s="240"/>
      <c r="BN4256" s="240"/>
      <c r="BO4256" s="240"/>
      <c r="BP4256" s="240"/>
      <c r="BQ4256" s="240"/>
      <c r="BR4256" s="240"/>
      <c r="BS4256" s="240"/>
      <c r="BT4256" s="240"/>
      <c r="BU4256" s="240"/>
      <c r="BV4256" s="240"/>
      <c r="BW4256" s="240"/>
      <c r="BX4256" s="240"/>
      <c r="BY4256" s="240"/>
      <c r="BZ4256" s="240"/>
      <c r="CA4256" s="240"/>
      <c r="CB4256" s="240"/>
      <c r="CC4256" s="240"/>
      <c r="CD4256" s="240"/>
      <c r="CE4256" s="240"/>
      <c r="CF4256" s="240"/>
      <c r="CG4256" s="240"/>
      <c r="CH4256" s="240"/>
      <c r="CI4256" s="240"/>
      <c r="CJ4256" s="240"/>
      <c r="CK4256" s="240"/>
      <c r="CL4256" s="240"/>
      <c r="CM4256" s="240"/>
      <c r="CN4256" s="240"/>
      <c r="CO4256" s="240"/>
      <c r="CP4256" s="240"/>
      <c r="CQ4256" s="240"/>
      <c r="CR4256" s="240"/>
      <c r="CS4256" s="240"/>
      <c r="CT4256" s="240"/>
      <c r="CU4256" s="240"/>
      <c r="CV4256" s="240"/>
      <c r="CW4256" s="240"/>
      <c r="CX4256" s="240"/>
      <c r="CY4256" s="240"/>
      <c r="CZ4256" s="240"/>
      <c r="DA4256" s="240"/>
      <c r="DB4256" s="240"/>
      <c r="DC4256" s="240"/>
      <c r="DD4256" s="240"/>
      <c r="DE4256" s="240"/>
      <c r="DF4256" s="240"/>
      <c r="DG4256" s="240"/>
      <c r="DH4256" s="240"/>
      <c r="DI4256" s="240"/>
      <c r="DJ4256" s="240"/>
      <c r="DK4256" s="240"/>
      <c r="DL4256" s="240"/>
      <c r="DM4256" s="240"/>
      <c r="DN4256" s="240"/>
      <c r="DO4256" s="240"/>
      <c r="DP4256" s="240"/>
      <c r="DQ4256" s="240"/>
      <c r="DR4256" s="240"/>
      <c r="DS4256" s="240"/>
      <c r="DT4256" s="240"/>
      <c r="DU4256" s="240"/>
      <c r="DV4256" s="240"/>
      <c r="DW4256" s="240"/>
      <c r="DX4256" s="240"/>
      <c r="DY4256" s="240"/>
      <c r="DZ4256" s="240"/>
      <c r="EA4256" s="240"/>
      <c r="EB4256" s="240"/>
      <c r="EC4256" s="240"/>
      <c r="ED4256" s="240"/>
      <c r="EE4256" s="240"/>
      <c r="EF4256" s="240"/>
      <c r="EG4256" s="240"/>
      <c r="EH4256" s="240"/>
      <c r="EI4256" s="240"/>
      <c r="EJ4256" s="240"/>
      <c r="EK4256" s="240"/>
      <c r="EL4256" s="240"/>
      <c r="EM4256" s="240"/>
      <c r="EN4256" s="240"/>
      <c r="EO4256" s="240"/>
      <c r="EP4256" s="240"/>
      <c r="EQ4256" s="240"/>
      <c r="ER4256" s="240"/>
      <c r="ES4256" s="240"/>
      <c r="ET4256" s="240"/>
      <c r="EU4256" s="240"/>
      <c r="EV4256" s="240"/>
      <c r="EW4256" s="240"/>
      <c r="EX4256" s="240"/>
      <c r="EY4256" s="240"/>
      <c r="EZ4256" s="240"/>
      <c r="FA4256" s="240"/>
      <c r="FB4256" s="240"/>
      <c r="FC4256" s="240"/>
      <c r="FD4256" s="240"/>
      <c r="FE4256" s="240"/>
      <c r="FF4256" s="240"/>
      <c r="FG4256" s="240"/>
      <c r="FH4256" s="240"/>
      <c r="FI4256" s="240"/>
      <c r="FJ4256" s="240"/>
      <c r="FK4256" s="240"/>
      <c r="FL4256" s="240"/>
      <c r="FM4256" s="240"/>
      <c r="FN4256" s="240"/>
      <c r="FO4256" s="240"/>
      <c r="FP4256" s="240"/>
      <c r="FQ4256" s="240"/>
      <c r="FR4256" s="240"/>
      <c r="FS4256" s="240"/>
      <c r="FT4256" s="240"/>
      <c r="FU4256" s="240"/>
      <c r="FV4256" s="240"/>
    </row>
    <row r="4257" spans="1:178" s="250" customFormat="1">
      <c r="A4257" s="234"/>
      <c r="B4257" s="234"/>
      <c r="C4257" s="234"/>
      <c r="D4257" s="234"/>
      <c r="E4257" s="234"/>
      <c r="F4257" s="234"/>
      <c r="G4257" s="235"/>
      <c r="H4257" s="236"/>
      <c r="AJ4257" s="290"/>
      <c r="AK4257" s="240"/>
      <c r="AL4257" s="240"/>
      <c r="AM4257" s="240"/>
      <c r="AN4257" s="240"/>
      <c r="AO4257" s="240"/>
      <c r="AP4257" s="240"/>
      <c r="AQ4257" s="240"/>
      <c r="AR4257" s="240"/>
      <c r="AS4257" s="240"/>
      <c r="AT4257" s="240"/>
      <c r="AU4257" s="240"/>
      <c r="AV4257" s="240"/>
      <c r="AW4257" s="240"/>
      <c r="AX4257" s="240"/>
      <c r="AY4257" s="240"/>
      <c r="AZ4257" s="240"/>
      <c r="BA4257" s="240"/>
      <c r="BB4257" s="240"/>
      <c r="BC4257" s="240"/>
      <c r="BD4257" s="240"/>
      <c r="BE4257" s="240"/>
      <c r="BF4257" s="240"/>
      <c r="BG4257" s="240"/>
      <c r="BH4257" s="240"/>
      <c r="BI4257" s="240"/>
      <c r="BJ4257" s="240"/>
      <c r="BK4257" s="240"/>
      <c r="BL4257" s="240"/>
      <c r="BM4257" s="240"/>
      <c r="BN4257" s="240"/>
      <c r="BO4257" s="240"/>
      <c r="BP4257" s="240"/>
      <c r="BQ4257" s="240"/>
      <c r="BR4257" s="240"/>
      <c r="BS4257" s="240"/>
      <c r="BT4257" s="240"/>
      <c r="BU4257" s="240"/>
      <c r="BV4257" s="240"/>
      <c r="BW4257" s="240"/>
      <c r="BX4257" s="240"/>
      <c r="BY4257" s="240"/>
      <c r="BZ4257" s="240"/>
      <c r="CA4257" s="240"/>
      <c r="CB4257" s="240"/>
      <c r="CC4257" s="240"/>
      <c r="CD4257" s="240"/>
      <c r="CE4257" s="240"/>
      <c r="CF4257" s="240"/>
      <c r="CG4257" s="240"/>
      <c r="CH4257" s="240"/>
      <c r="CI4257" s="240"/>
      <c r="CJ4257" s="240"/>
      <c r="CK4257" s="240"/>
      <c r="CL4257" s="240"/>
      <c r="CM4257" s="240"/>
      <c r="CN4257" s="240"/>
      <c r="CO4257" s="240"/>
      <c r="CP4257" s="240"/>
      <c r="CQ4257" s="240"/>
      <c r="CR4257" s="240"/>
      <c r="CS4257" s="240"/>
      <c r="CT4257" s="240"/>
      <c r="CU4257" s="240"/>
      <c r="CV4257" s="240"/>
      <c r="CW4257" s="240"/>
      <c r="CX4257" s="240"/>
      <c r="CY4257" s="240"/>
      <c r="CZ4257" s="240"/>
      <c r="DA4257" s="240"/>
      <c r="DB4257" s="240"/>
      <c r="DC4257" s="240"/>
      <c r="DD4257" s="240"/>
      <c r="DE4257" s="240"/>
      <c r="DF4257" s="240"/>
      <c r="DG4257" s="240"/>
      <c r="DH4257" s="240"/>
      <c r="DI4257" s="240"/>
      <c r="DJ4257" s="240"/>
      <c r="DK4257" s="240"/>
      <c r="DL4257" s="240"/>
      <c r="DM4257" s="240"/>
      <c r="DN4257" s="240"/>
      <c r="DO4257" s="240"/>
      <c r="DP4257" s="240"/>
      <c r="DQ4257" s="240"/>
      <c r="DR4257" s="240"/>
      <c r="DS4257" s="240"/>
      <c r="DT4257" s="240"/>
      <c r="DU4257" s="240"/>
      <c r="DV4257" s="240"/>
      <c r="DW4257" s="240"/>
      <c r="DX4257" s="240"/>
      <c r="DY4257" s="240"/>
      <c r="DZ4257" s="240"/>
      <c r="EA4257" s="240"/>
      <c r="EB4257" s="240"/>
      <c r="EC4257" s="240"/>
      <c r="ED4257" s="240"/>
      <c r="EE4257" s="240"/>
      <c r="EF4257" s="240"/>
      <c r="EG4257" s="240"/>
      <c r="EH4257" s="240"/>
      <c r="EI4257" s="240"/>
      <c r="EJ4257" s="240"/>
      <c r="EK4257" s="240"/>
      <c r="EL4257" s="240"/>
      <c r="EM4257" s="240"/>
      <c r="EN4257" s="240"/>
      <c r="EO4257" s="240"/>
      <c r="EP4257" s="240"/>
      <c r="EQ4257" s="240"/>
      <c r="ER4257" s="240"/>
      <c r="ES4257" s="240"/>
      <c r="ET4257" s="240"/>
      <c r="EU4257" s="240"/>
      <c r="EV4257" s="240"/>
      <c r="EW4257" s="240"/>
      <c r="EX4257" s="240"/>
      <c r="EY4257" s="240"/>
      <c r="EZ4257" s="240"/>
      <c r="FA4257" s="240"/>
      <c r="FB4257" s="240"/>
      <c r="FC4257" s="240"/>
      <c r="FD4257" s="240"/>
      <c r="FE4257" s="240"/>
      <c r="FF4257" s="240"/>
      <c r="FG4257" s="240"/>
      <c r="FH4257" s="240"/>
      <c r="FI4257" s="240"/>
      <c r="FJ4257" s="240"/>
      <c r="FK4257" s="240"/>
      <c r="FL4257" s="240"/>
      <c r="FM4257" s="240"/>
      <c r="FN4257" s="240"/>
      <c r="FO4257" s="240"/>
      <c r="FP4257" s="240"/>
      <c r="FQ4257" s="240"/>
      <c r="FR4257" s="240"/>
      <c r="FS4257" s="240"/>
      <c r="FT4257" s="240"/>
      <c r="FU4257" s="240"/>
      <c r="FV4257" s="240"/>
    </row>
    <row r="4258" spans="1:178" s="250" customFormat="1">
      <c r="A4258" s="234"/>
      <c r="B4258" s="234"/>
      <c r="C4258" s="234"/>
      <c r="D4258" s="234"/>
      <c r="E4258" s="234"/>
      <c r="F4258" s="234"/>
      <c r="G4258" s="235"/>
      <c r="H4258" s="236"/>
      <c r="AJ4258" s="290"/>
      <c r="AK4258" s="240"/>
      <c r="AL4258" s="240"/>
      <c r="AM4258" s="240"/>
      <c r="AN4258" s="240"/>
      <c r="AO4258" s="240"/>
      <c r="AP4258" s="240"/>
      <c r="AQ4258" s="240"/>
      <c r="AR4258" s="240"/>
      <c r="AS4258" s="240"/>
      <c r="AT4258" s="240"/>
      <c r="AU4258" s="240"/>
      <c r="AV4258" s="240"/>
      <c r="AW4258" s="240"/>
      <c r="AX4258" s="240"/>
      <c r="AY4258" s="240"/>
      <c r="AZ4258" s="240"/>
      <c r="BA4258" s="240"/>
      <c r="BB4258" s="240"/>
      <c r="BC4258" s="240"/>
      <c r="BD4258" s="240"/>
      <c r="BE4258" s="240"/>
      <c r="BF4258" s="240"/>
      <c r="BG4258" s="240"/>
      <c r="BH4258" s="240"/>
      <c r="BI4258" s="240"/>
      <c r="BJ4258" s="240"/>
      <c r="BK4258" s="240"/>
      <c r="BL4258" s="240"/>
      <c r="BM4258" s="240"/>
      <c r="BN4258" s="240"/>
      <c r="BO4258" s="240"/>
      <c r="BP4258" s="240"/>
      <c r="BQ4258" s="240"/>
      <c r="BR4258" s="240"/>
      <c r="BS4258" s="240"/>
      <c r="BT4258" s="240"/>
      <c r="BU4258" s="240"/>
      <c r="BV4258" s="240"/>
      <c r="BW4258" s="240"/>
      <c r="BX4258" s="240"/>
      <c r="BY4258" s="240"/>
      <c r="BZ4258" s="240"/>
      <c r="CA4258" s="240"/>
      <c r="CB4258" s="240"/>
      <c r="CC4258" s="240"/>
      <c r="CD4258" s="240"/>
      <c r="CE4258" s="240"/>
      <c r="CF4258" s="240"/>
      <c r="CG4258" s="240"/>
      <c r="CH4258" s="240"/>
      <c r="CI4258" s="240"/>
      <c r="CJ4258" s="240"/>
      <c r="CK4258" s="240"/>
      <c r="CL4258" s="240"/>
      <c r="CM4258" s="240"/>
      <c r="CN4258" s="240"/>
      <c r="CO4258" s="240"/>
      <c r="CP4258" s="240"/>
      <c r="CQ4258" s="240"/>
      <c r="CR4258" s="240"/>
      <c r="CS4258" s="240"/>
      <c r="CT4258" s="240"/>
      <c r="CU4258" s="240"/>
      <c r="CV4258" s="240"/>
      <c r="CW4258" s="240"/>
      <c r="CX4258" s="240"/>
      <c r="CY4258" s="240"/>
      <c r="CZ4258" s="240"/>
      <c r="DA4258" s="240"/>
      <c r="DB4258" s="240"/>
      <c r="DC4258" s="240"/>
      <c r="DD4258" s="240"/>
      <c r="DE4258" s="240"/>
      <c r="DF4258" s="240"/>
      <c r="DG4258" s="240"/>
      <c r="DH4258" s="240"/>
      <c r="DI4258" s="240"/>
      <c r="DJ4258" s="240"/>
      <c r="DK4258" s="240"/>
      <c r="DL4258" s="240"/>
      <c r="DM4258" s="240"/>
      <c r="DN4258" s="240"/>
      <c r="DO4258" s="240"/>
      <c r="DP4258" s="240"/>
      <c r="DQ4258" s="240"/>
      <c r="DR4258" s="240"/>
      <c r="DS4258" s="240"/>
      <c r="DT4258" s="240"/>
      <c r="DU4258" s="240"/>
      <c r="DV4258" s="240"/>
      <c r="DW4258" s="240"/>
      <c r="DX4258" s="240"/>
      <c r="DY4258" s="240"/>
      <c r="DZ4258" s="240"/>
      <c r="EA4258" s="240"/>
      <c r="EB4258" s="240"/>
      <c r="EC4258" s="240"/>
      <c r="ED4258" s="240"/>
      <c r="EE4258" s="240"/>
      <c r="EF4258" s="240"/>
      <c r="EG4258" s="240"/>
      <c r="EH4258" s="240"/>
      <c r="EI4258" s="240"/>
      <c r="EJ4258" s="240"/>
      <c r="EK4258" s="240"/>
      <c r="EL4258" s="240"/>
      <c r="EM4258" s="240"/>
      <c r="EN4258" s="240"/>
      <c r="EO4258" s="240"/>
      <c r="EP4258" s="240"/>
      <c r="EQ4258" s="240"/>
      <c r="ER4258" s="240"/>
      <c r="ES4258" s="240"/>
      <c r="ET4258" s="240"/>
      <c r="EU4258" s="240"/>
      <c r="EV4258" s="240"/>
      <c r="EW4258" s="240"/>
      <c r="EX4258" s="240"/>
      <c r="EY4258" s="240"/>
      <c r="EZ4258" s="240"/>
      <c r="FA4258" s="240"/>
      <c r="FB4258" s="240"/>
      <c r="FC4258" s="240"/>
      <c r="FD4258" s="240"/>
      <c r="FE4258" s="240"/>
      <c r="FF4258" s="240"/>
      <c r="FG4258" s="240"/>
      <c r="FH4258" s="240"/>
      <c r="FI4258" s="240"/>
      <c r="FJ4258" s="240"/>
      <c r="FK4258" s="240"/>
      <c r="FL4258" s="240"/>
      <c r="FM4258" s="240"/>
      <c r="FN4258" s="240"/>
      <c r="FO4258" s="240"/>
      <c r="FP4258" s="240"/>
      <c r="FQ4258" s="240"/>
      <c r="FR4258" s="240"/>
      <c r="FS4258" s="240"/>
      <c r="FT4258" s="240"/>
      <c r="FU4258" s="240"/>
      <c r="FV4258" s="240"/>
    </row>
    <row r="4259" spans="1:178" s="250" customFormat="1">
      <c r="A4259" s="234"/>
      <c r="B4259" s="234"/>
      <c r="C4259" s="234"/>
      <c r="D4259" s="234"/>
      <c r="E4259" s="234"/>
      <c r="F4259" s="234"/>
      <c r="G4259" s="235"/>
      <c r="H4259" s="236"/>
      <c r="AJ4259" s="290"/>
      <c r="AK4259" s="240"/>
      <c r="AL4259" s="240"/>
      <c r="AM4259" s="240"/>
      <c r="AN4259" s="240"/>
      <c r="AO4259" s="240"/>
      <c r="AP4259" s="240"/>
      <c r="AQ4259" s="240"/>
      <c r="AR4259" s="240"/>
      <c r="AS4259" s="240"/>
      <c r="AT4259" s="240"/>
      <c r="AU4259" s="240"/>
      <c r="AV4259" s="240"/>
      <c r="AW4259" s="240"/>
      <c r="AX4259" s="240"/>
      <c r="AY4259" s="240"/>
      <c r="AZ4259" s="240"/>
      <c r="BA4259" s="240"/>
      <c r="BB4259" s="240"/>
      <c r="BC4259" s="240"/>
      <c r="BD4259" s="240"/>
      <c r="BE4259" s="240"/>
      <c r="BF4259" s="240"/>
      <c r="BG4259" s="240"/>
      <c r="BH4259" s="240"/>
      <c r="BI4259" s="240"/>
      <c r="BJ4259" s="240"/>
      <c r="BK4259" s="240"/>
      <c r="BL4259" s="240"/>
      <c r="BM4259" s="240"/>
      <c r="BN4259" s="240"/>
      <c r="BO4259" s="240"/>
      <c r="BP4259" s="240"/>
      <c r="BQ4259" s="240"/>
      <c r="BR4259" s="240"/>
      <c r="BS4259" s="240"/>
      <c r="BT4259" s="240"/>
      <c r="BU4259" s="240"/>
      <c r="BV4259" s="240"/>
      <c r="BW4259" s="240"/>
      <c r="BX4259" s="240"/>
      <c r="BY4259" s="240"/>
      <c r="BZ4259" s="240"/>
      <c r="CA4259" s="240"/>
      <c r="CB4259" s="240"/>
      <c r="CC4259" s="240"/>
      <c r="CD4259" s="240"/>
      <c r="CE4259" s="240"/>
      <c r="CF4259" s="240"/>
      <c r="CG4259" s="240"/>
      <c r="CH4259" s="240"/>
      <c r="CI4259" s="240"/>
      <c r="CJ4259" s="240"/>
      <c r="CK4259" s="240"/>
      <c r="CL4259" s="240"/>
      <c r="CM4259" s="240"/>
      <c r="CN4259" s="240"/>
      <c r="CO4259" s="240"/>
      <c r="CP4259" s="240"/>
      <c r="CQ4259" s="240"/>
      <c r="CR4259" s="240"/>
      <c r="CS4259" s="240"/>
      <c r="CT4259" s="240"/>
      <c r="CU4259" s="240"/>
      <c r="CV4259" s="240"/>
      <c r="CW4259" s="240"/>
      <c r="CX4259" s="240"/>
      <c r="CY4259" s="240"/>
      <c r="CZ4259" s="240"/>
      <c r="DA4259" s="240"/>
      <c r="DB4259" s="240"/>
      <c r="DC4259" s="240"/>
      <c r="DD4259" s="240"/>
      <c r="DE4259" s="240"/>
      <c r="DF4259" s="240"/>
      <c r="DG4259" s="240"/>
      <c r="DH4259" s="240"/>
      <c r="DI4259" s="240"/>
      <c r="DJ4259" s="240"/>
      <c r="DK4259" s="240"/>
      <c r="DL4259" s="240"/>
      <c r="DM4259" s="240"/>
      <c r="DN4259" s="240"/>
      <c r="DO4259" s="240"/>
      <c r="DP4259" s="240"/>
      <c r="DQ4259" s="240"/>
      <c r="DR4259" s="240"/>
      <c r="DS4259" s="240"/>
      <c r="DT4259" s="240"/>
      <c r="DU4259" s="240"/>
      <c r="DV4259" s="240"/>
      <c r="DW4259" s="240"/>
      <c r="DX4259" s="240"/>
      <c r="DY4259" s="240"/>
      <c r="DZ4259" s="240"/>
      <c r="EA4259" s="240"/>
      <c r="EB4259" s="240"/>
      <c r="EC4259" s="240"/>
      <c r="ED4259" s="240"/>
      <c r="EE4259" s="240"/>
      <c r="EF4259" s="240"/>
      <c r="EG4259" s="240"/>
      <c r="EH4259" s="240"/>
      <c r="EI4259" s="240"/>
      <c r="EJ4259" s="240"/>
      <c r="EK4259" s="240"/>
      <c r="EL4259" s="240"/>
      <c r="EM4259" s="240"/>
      <c r="EN4259" s="240"/>
      <c r="EO4259" s="240"/>
      <c r="EP4259" s="240"/>
      <c r="EQ4259" s="240"/>
      <c r="ER4259" s="240"/>
      <c r="ES4259" s="240"/>
      <c r="ET4259" s="240"/>
      <c r="EU4259" s="240"/>
      <c r="EV4259" s="240"/>
      <c r="EW4259" s="240"/>
      <c r="EX4259" s="240"/>
      <c r="EY4259" s="240"/>
      <c r="EZ4259" s="240"/>
      <c r="FA4259" s="240"/>
      <c r="FB4259" s="240"/>
      <c r="FC4259" s="240"/>
      <c r="FD4259" s="240"/>
      <c r="FE4259" s="240"/>
      <c r="FF4259" s="240"/>
      <c r="FG4259" s="240"/>
      <c r="FH4259" s="240"/>
      <c r="FI4259" s="240"/>
      <c r="FJ4259" s="240"/>
      <c r="FK4259" s="240"/>
      <c r="FL4259" s="240"/>
      <c r="FM4259" s="240"/>
      <c r="FN4259" s="240"/>
      <c r="FO4259" s="240"/>
      <c r="FP4259" s="240"/>
      <c r="FQ4259" s="240"/>
      <c r="FR4259" s="240"/>
      <c r="FS4259" s="240"/>
      <c r="FT4259" s="240"/>
      <c r="FU4259" s="240"/>
      <c r="FV4259" s="240"/>
    </row>
    <row r="4260" spans="1:178" s="250" customFormat="1">
      <c r="A4260" s="234"/>
      <c r="B4260" s="234"/>
      <c r="C4260" s="234"/>
      <c r="D4260" s="234"/>
      <c r="E4260" s="234"/>
      <c r="F4260" s="234"/>
      <c r="G4260" s="235"/>
      <c r="H4260" s="236"/>
      <c r="AJ4260" s="290"/>
      <c r="AK4260" s="240"/>
      <c r="AL4260" s="240"/>
      <c r="AM4260" s="240"/>
      <c r="AN4260" s="240"/>
      <c r="AO4260" s="240"/>
      <c r="AP4260" s="240"/>
      <c r="AQ4260" s="240"/>
      <c r="AR4260" s="240"/>
      <c r="AS4260" s="240"/>
      <c r="AT4260" s="240"/>
      <c r="AU4260" s="240"/>
      <c r="AV4260" s="240"/>
      <c r="AW4260" s="240"/>
      <c r="AX4260" s="240"/>
      <c r="AY4260" s="240"/>
      <c r="AZ4260" s="240"/>
      <c r="BA4260" s="240"/>
      <c r="BB4260" s="240"/>
      <c r="BC4260" s="240"/>
      <c r="BD4260" s="240"/>
      <c r="BE4260" s="240"/>
      <c r="BF4260" s="240"/>
      <c r="BG4260" s="240"/>
      <c r="BH4260" s="240"/>
      <c r="BI4260" s="240"/>
      <c r="BJ4260" s="240"/>
      <c r="BK4260" s="240"/>
      <c r="BL4260" s="240"/>
      <c r="BM4260" s="240"/>
      <c r="BN4260" s="240"/>
      <c r="BO4260" s="240"/>
      <c r="BP4260" s="240"/>
      <c r="BQ4260" s="240"/>
      <c r="BR4260" s="240"/>
      <c r="BS4260" s="240"/>
      <c r="BT4260" s="240"/>
      <c r="BU4260" s="240"/>
      <c r="BV4260" s="240"/>
      <c r="BW4260" s="240"/>
      <c r="BX4260" s="240"/>
      <c r="BY4260" s="240"/>
      <c r="BZ4260" s="240"/>
      <c r="CA4260" s="240"/>
      <c r="CB4260" s="240"/>
      <c r="CC4260" s="240"/>
      <c r="CD4260" s="240"/>
      <c r="CE4260" s="240"/>
      <c r="CF4260" s="240"/>
      <c r="CG4260" s="240"/>
      <c r="CH4260" s="240"/>
      <c r="CI4260" s="240"/>
      <c r="CJ4260" s="240"/>
      <c r="CK4260" s="240"/>
      <c r="CL4260" s="240"/>
      <c r="CM4260" s="240"/>
      <c r="CN4260" s="240"/>
      <c r="CO4260" s="240"/>
      <c r="CP4260" s="240"/>
      <c r="CQ4260" s="240"/>
      <c r="CR4260" s="240"/>
      <c r="CS4260" s="240"/>
      <c r="CT4260" s="240"/>
      <c r="CU4260" s="240"/>
      <c r="CV4260" s="240"/>
      <c r="CW4260" s="240"/>
      <c r="CX4260" s="240"/>
      <c r="CY4260" s="240"/>
      <c r="CZ4260" s="240"/>
      <c r="DA4260" s="240"/>
      <c r="DB4260" s="240"/>
      <c r="DC4260" s="240"/>
      <c r="DD4260" s="240"/>
      <c r="DE4260" s="240"/>
      <c r="DF4260" s="240"/>
      <c r="DG4260" s="240"/>
      <c r="DH4260" s="240"/>
      <c r="DI4260" s="240"/>
      <c r="DJ4260" s="240"/>
      <c r="DK4260" s="240"/>
      <c r="DL4260" s="240"/>
      <c r="DM4260" s="240"/>
      <c r="DN4260" s="240"/>
      <c r="DO4260" s="240"/>
      <c r="DP4260" s="240"/>
      <c r="DQ4260" s="240"/>
      <c r="DR4260" s="240"/>
      <c r="DS4260" s="240"/>
      <c r="DT4260" s="240"/>
      <c r="DU4260" s="240"/>
      <c r="DV4260" s="240"/>
      <c r="DW4260" s="240"/>
      <c r="DX4260" s="240"/>
      <c r="DY4260" s="240"/>
      <c r="DZ4260" s="240"/>
      <c r="EA4260" s="240"/>
      <c r="EB4260" s="240"/>
      <c r="EC4260" s="240"/>
      <c r="ED4260" s="240"/>
      <c r="EE4260" s="240"/>
      <c r="EF4260" s="240"/>
      <c r="EG4260" s="240"/>
      <c r="EH4260" s="240"/>
      <c r="EI4260" s="240"/>
      <c r="EJ4260" s="240"/>
      <c r="EK4260" s="240"/>
      <c r="EL4260" s="240"/>
      <c r="EM4260" s="240"/>
      <c r="EN4260" s="240"/>
      <c r="EO4260" s="240"/>
      <c r="EP4260" s="240"/>
      <c r="EQ4260" s="240"/>
      <c r="ER4260" s="240"/>
      <c r="ES4260" s="240"/>
      <c r="ET4260" s="240"/>
      <c r="EU4260" s="240"/>
      <c r="EV4260" s="240"/>
      <c r="EW4260" s="240"/>
      <c r="EX4260" s="240"/>
      <c r="EY4260" s="240"/>
      <c r="EZ4260" s="240"/>
      <c r="FA4260" s="240"/>
      <c r="FB4260" s="240"/>
      <c r="FC4260" s="240"/>
      <c r="FD4260" s="240"/>
      <c r="FE4260" s="240"/>
      <c r="FF4260" s="240"/>
      <c r="FG4260" s="240"/>
      <c r="FH4260" s="240"/>
      <c r="FI4260" s="240"/>
      <c r="FJ4260" s="240"/>
      <c r="FK4260" s="240"/>
      <c r="FL4260" s="240"/>
      <c r="FM4260" s="240"/>
      <c r="FN4260" s="240"/>
      <c r="FO4260" s="240"/>
      <c r="FP4260" s="240"/>
      <c r="FQ4260" s="240"/>
      <c r="FR4260" s="240"/>
      <c r="FS4260" s="240"/>
      <c r="FT4260" s="240"/>
      <c r="FU4260" s="240"/>
      <c r="FV4260" s="240"/>
    </row>
    <row r="4261" spans="1:178" s="250" customFormat="1">
      <c r="A4261" s="234"/>
      <c r="B4261" s="234"/>
      <c r="C4261" s="234"/>
      <c r="D4261" s="234"/>
      <c r="E4261" s="234"/>
      <c r="F4261" s="234"/>
      <c r="G4261" s="235"/>
      <c r="H4261" s="236"/>
      <c r="AJ4261" s="290"/>
      <c r="AK4261" s="240"/>
      <c r="AL4261" s="240"/>
      <c r="AM4261" s="240"/>
      <c r="AN4261" s="240"/>
      <c r="AO4261" s="240"/>
      <c r="AP4261" s="240"/>
      <c r="AQ4261" s="240"/>
      <c r="AR4261" s="240"/>
      <c r="AS4261" s="240"/>
      <c r="AT4261" s="240"/>
      <c r="AU4261" s="240"/>
      <c r="AV4261" s="240"/>
      <c r="AW4261" s="240"/>
      <c r="AX4261" s="240"/>
      <c r="AY4261" s="240"/>
      <c r="AZ4261" s="240"/>
      <c r="BA4261" s="240"/>
      <c r="BB4261" s="240"/>
      <c r="BC4261" s="240"/>
      <c r="BD4261" s="240"/>
      <c r="BE4261" s="240"/>
      <c r="BF4261" s="240"/>
      <c r="BG4261" s="240"/>
      <c r="BH4261" s="240"/>
      <c r="BI4261" s="240"/>
      <c r="BJ4261" s="240"/>
      <c r="BK4261" s="240"/>
      <c r="BL4261" s="240"/>
      <c r="BM4261" s="240"/>
      <c r="BN4261" s="240"/>
      <c r="BO4261" s="240"/>
      <c r="BP4261" s="240"/>
      <c r="BQ4261" s="240"/>
      <c r="BR4261" s="240"/>
      <c r="BS4261" s="240"/>
      <c r="BT4261" s="240"/>
      <c r="BU4261" s="240"/>
      <c r="BV4261" s="240"/>
      <c r="BW4261" s="240"/>
      <c r="BX4261" s="240"/>
      <c r="BY4261" s="240"/>
      <c r="BZ4261" s="240"/>
      <c r="CA4261" s="240"/>
      <c r="CB4261" s="240"/>
      <c r="CC4261" s="240"/>
      <c r="CD4261" s="240"/>
      <c r="CE4261" s="240"/>
      <c r="CF4261" s="240"/>
      <c r="CG4261" s="240"/>
      <c r="CH4261" s="240"/>
      <c r="CI4261" s="240"/>
      <c r="CJ4261" s="240"/>
      <c r="CK4261" s="240"/>
      <c r="CL4261" s="240"/>
      <c r="CM4261" s="240"/>
      <c r="CN4261" s="240"/>
      <c r="CO4261" s="240"/>
      <c r="CP4261" s="240"/>
      <c r="CQ4261" s="240"/>
      <c r="CR4261" s="240"/>
      <c r="CS4261" s="240"/>
      <c r="CT4261" s="240"/>
      <c r="CU4261" s="240"/>
      <c r="CV4261" s="240"/>
      <c r="CW4261" s="240"/>
      <c r="CX4261" s="240"/>
      <c r="CY4261" s="240"/>
      <c r="CZ4261" s="240"/>
      <c r="DA4261" s="240"/>
      <c r="DB4261" s="240"/>
      <c r="DC4261" s="240"/>
      <c r="DD4261" s="240"/>
      <c r="DE4261" s="240"/>
      <c r="DF4261" s="240"/>
      <c r="DG4261" s="240"/>
      <c r="DH4261" s="240"/>
      <c r="DI4261" s="240"/>
      <c r="DJ4261" s="240"/>
      <c r="DK4261" s="240"/>
      <c r="DL4261" s="240"/>
      <c r="DM4261" s="240"/>
      <c r="DN4261" s="240"/>
      <c r="DO4261" s="240"/>
      <c r="DP4261" s="240"/>
      <c r="DQ4261" s="240"/>
      <c r="DR4261" s="240"/>
      <c r="DS4261" s="240"/>
      <c r="DT4261" s="240"/>
      <c r="DU4261" s="240"/>
      <c r="DV4261" s="240"/>
      <c r="DW4261" s="240"/>
      <c r="DX4261" s="240"/>
      <c r="DY4261" s="240"/>
      <c r="DZ4261" s="240"/>
      <c r="EA4261" s="240"/>
      <c r="EB4261" s="240"/>
      <c r="EC4261" s="240"/>
      <c r="ED4261" s="240"/>
      <c r="EE4261" s="240"/>
      <c r="EF4261" s="240"/>
      <c r="EG4261" s="240"/>
      <c r="EH4261" s="240"/>
      <c r="EI4261" s="240"/>
      <c r="EJ4261" s="240"/>
      <c r="EK4261" s="240"/>
      <c r="EL4261" s="240"/>
      <c r="EM4261" s="240"/>
      <c r="EN4261" s="240"/>
      <c r="EO4261" s="240"/>
      <c r="EP4261" s="240"/>
      <c r="EQ4261" s="240"/>
      <c r="ER4261" s="240"/>
      <c r="ES4261" s="240"/>
      <c r="ET4261" s="240"/>
      <c r="EU4261" s="240"/>
      <c r="EV4261" s="240"/>
      <c r="EW4261" s="240"/>
      <c r="EX4261" s="240"/>
      <c r="EY4261" s="240"/>
      <c r="EZ4261" s="240"/>
      <c r="FA4261" s="240"/>
      <c r="FB4261" s="240"/>
      <c r="FC4261" s="240"/>
      <c r="FD4261" s="240"/>
      <c r="FE4261" s="240"/>
      <c r="FF4261" s="240"/>
      <c r="FG4261" s="240"/>
      <c r="FH4261" s="240"/>
      <c r="FI4261" s="240"/>
      <c r="FJ4261" s="240"/>
      <c r="FK4261" s="240"/>
      <c r="FL4261" s="240"/>
      <c r="FM4261" s="240"/>
      <c r="FN4261" s="240"/>
      <c r="FO4261" s="240"/>
      <c r="FP4261" s="240"/>
      <c r="FQ4261" s="240"/>
      <c r="FR4261" s="240"/>
      <c r="FS4261" s="240"/>
      <c r="FT4261" s="240"/>
      <c r="FU4261" s="240"/>
      <c r="FV4261" s="240"/>
    </row>
    <row r="4262" spans="1:178" s="250" customFormat="1">
      <c r="A4262" s="234"/>
      <c r="B4262" s="234"/>
      <c r="C4262" s="234"/>
      <c r="D4262" s="234"/>
      <c r="E4262" s="234"/>
      <c r="F4262" s="234"/>
      <c r="G4262" s="235"/>
      <c r="H4262" s="236"/>
      <c r="AJ4262" s="290"/>
      <c r="AK4262" s="240"/>
      <c r="AL4262" s="240"/>
      <c r="AM4262" s="240"/>
      <c r="AN4262" s="240"/>
      <c r="AO4262" s="240"/>
      <c r="AP4262" s="240"/>
      <c r="AQ4262" s="240"/>
      <c r="AR4262" s="240"/>
      <c r="AS4262" s="240"/>
      <c r="AT4262" s="240"/>
      <c r="AU4262" s="240"/>
      <c r="AV4262" s="240"/>
      <c r="AW4262" s="240"/>
      <c r="AX4262" s="240"/>
      <c r="AY4262" s="240"/>
      <c r="AZ4262" s="240"/>
      <c r="BA4262" s="240"/>
      <c r="BB4262" s="240"/>
      <c r="BC4262" s="240"/>
      <c r="BD4262" s="240"/>
      <c r="BE4262" s="240"/>
      <c r="BF4262" s="240"/>
      <c r="BG4262" s="240"/>
      <c r="BH4262" s="240"/>
      <c r="BI4262" s="240"/>
      <c r="BJ4262" s="240"/>
      <c r="BK4262" s="240"/>
      <c r="BL4262" s="240"/>
      <c r="BM4262" s="240"/>
      <c r="BN4262" s="240"/>
      <c r="BO4262" s="240"/>
      <c r="BP4262" s="240"/>
      <c r="BQ4262" s="240"/>
      <c r="BR4262" s="240"/>
      <c r="BS4262" s="240"/>
      <c r="BT4262" s="240"/>
      <c r="BU4262" s="240"/>
      <c r="BV4262" s="240"/>
      <c r="BW4262" s="240"/>
      <c r="BX4262" s="240"/>
      <c r="BY4262" s="240"/>
      <c r="BZ4262" s="240"/>
      <c r="CA4262" s="240"/>
      <c r="CB4262" s="240"/>
      <c r="CC4262" s="240"/>
      <c r="CD4262" s="240"/>
      <c r="CE4262" s="240"/>
      <c r="CF4262" s="240"/>
      <c r="CG4262" s="240"/>
      <c r="CH4262" s="240"/>
      <c r="CI4262" s="240"/>
      <c r="CJ4262" s="240"/>
      <c r="CK4262" s="240"/>
      <c r="CL4262" s="240"/>
      <c r="CM4262" s="240"/>
      <c r="CN4262" s="240"/>
      <c r="CO4262" s="240"/>
      <c r="CP4262" s="240"/>
      <c r="CQ4262" s="240"/>
      <c r="CR4262" s="240"/>
      <c r="CS4262" s="240"/>
      <c r="CT4262" s="240"/>
      <c r="CU4262" s="240"/>
      <c r="CV4262" s="240"/>
      <c r="CW4262" s="240"/>
      <c r="CX4262" s="240"/>
      <c r="CY4262" s="240"/>
      <c r="CZ4262" s="240"/>
      <c r="DA4262" s="240"/>
      <c r="DB4262" s="240"/>
      <c r="DC4262" s="240"/>
      <c r="DD4262" s="240"/>
      <c r="DE4262" s="240"/>
      <c r="DF4262" s="240"/>
      <c r="DG4262" s="240"/>
      <c r="DH4262" s="240"/>
      <c r="DI4262" s="240"/>
      <c r="DJ4262" s="240"/>
      <c r="DK4262" s="240"/>
      <c r="DL4262" s="240"/>
      <c r="DM4262" s="240"/>
      <c r="DN4262" s="240"/>
      <c r="DO4262" s="240"/>
      <c r="DP4262" s="240"/>
      <c r="DQ4262" s="240"/>
      <c r="DR4262" s="240"/>
      <c r="DS4262" s="240"/>
      <c r="DT4262" s="240"/>
      <c r="DU4262" s="240"/>
      <c r="DV4262" s="240"/>
      <c r="DW4262" s="240"/>
      <c r="DX4262" s="240"/>
      <c r="DY4262" s="240"/>
      <c r="DZ4262" s="240"/>
      <c r="EA4262" s="240"/>
      <c r="EB4262" s="240"/>
      <c r="EC4262" s="240"/>
      <c r="ED4262" s="240"/>
      <c r="EE4262" s="240"/>
      <c r="EF4262" s="240"/>
      <c r="EG4262" s="240"/>
      <c r="EH4262" s="240"/>
      <c r="EI4262" s="240"/>
      <c r="EJ4262" s="240"/>
      <c r="EK4262" s="240"/>
      <c r="EL4262" s="240"/>
      <c r="EM4262" s="240"/>
      <c r="EN4262" s="240"/>
      <c r="EO4262" s="240"/>
      <c r="EP4262" s="240"/>
      <c r="EQ4262" s="240"/>
      <c r="ER4262" s="240"/>
      <c r="ES4262" s="240"/>
      <c r="ET4262" s="240"/>
      <c r="EU4262" s="240"/>
      <c r="EV4262" s="240"/>
      <c r="EW4262" s="240"/>
      <c r="EX4262" s="240"/>
      <c r="EY4262" s="240"/>
      <c r="EZ4262" s="240"/>
      <c r="FA4262" s="240"/>
      <c r="FB4262" s="240"/>
      <c r="FC4262" s="240"/>
      <c r="FD4262" s="240"/>
      <c r="FE4262" s="240"/>
      <c r="FF4262" s="240"/>
      <c r="FG4262" s="240"/>
      <c r="FH4262" s="240"/>
      <c r="FI4262" s="240"/>
      <c r="FJ4262" s="240"/>
      <c r="FK4262" s="240"/>
      <c r="FL4262" s="240"/>
      <c r="FM4262" s="240"/>
      <c r="FN4262" s="240"/>
      <c r="FO4262" s="240"/>
      <c r="FP4262" s="240"/>
      <c r="FQ4262" s="240"/>
      <c r="FR4262" s="240"/>
      <c r="FS4262" s="240"/>
      <c r="FT4262" s="240"/>
      <c r="FU4262" s="240"/>
      <c r="FV4262" s="240"/>
    </row>
    <row r="4263" spans="1:178" s="250" customFormat="1">
      <c r="A4263" s="234"/>
      <c r="B4263" s="234"/>
      <c r="C4263" s="234"/>
      <c r="D4263" s="234"/>
      <c r="E4263" s="234"/>
      <c r="F4263" s="234"/>
      <c r="G4263" s="235"/>
      <c r="H4263" s="236"/>
      <c r="AJ4263" s="290"/>
      <c r="AK4263" s="240"/>
      <c r="AL4263" s="240"/>
      <c r="AM4263" s="240"/>
      <c r="AN4263" s="240"/>
      <c r="AO4263" s="240"/>
      <c r="AP4263" s="240"/>
      <c r="AQ4263" s="240"/>
      <c r="AR4263" s="240"/>
      <c r="AS4263" s="240"/>
      <c r="AT4263" s="240"/>
      <c r="AU4263" s="240"/>
      <c r="AV4263" s="240"/>
      <c r="AW4263" s="240"/>
      <c r="AX4263" s="240"/>
      <c r="AY4263" s="240"/>
      <c r="AZ4263" s="240"/>
      <c r="BA4263" s="240"/>
      <c r="BB4263" s="240"/>
      <c r="BC4263" s="240"/>
      <c r="BD4263" s="240"/>
      <c r="BE4263" s="240"/>
      <c r="BF4263" s="240"/>
      <c r="BG4263" s="240"/>
      <c r="BH4263" s="240"/>
      <c r="BI4263" s="240"/>
      <c r="BJ4263" s="240"/>
      <c r="BK4263" s="240"/>
      <c r="BL4263" s="240"/>
      <c r="BM4263" s="240"/>
      <c r="BN4263" s="240"/>
      <c r="BO4263" s="240"/>
      <c r="BP4263" s="240"/>
      <c r="BQ4263" s="240"/>
      <c r="BR4263" s="240"/>
      <c r="BS4263" s="240"/>
      <c r="BT4263" s="240"/>
      <c r="BU4263" s="240"/>
      <c r="BV4263" s="240"/>
      <c r="BW4263" s="240"/>
      <c r="BX4263" s="240"/>
      <c r="BY4263" s="240"/>
      <c r="BZ4263" s="240"/>
      <c r="CA4263" s="240"/>
      <c r="CB4263" s="240"/>
      <c r="CC4263" s="240"/>
      <c r="CD4263" s="240"/>
      <c r="CE4263" s="240"/>
      <c r="CF4263" s="240"/>
      <c r="CG4263" s="240"/>
      <c r="CH4263" s="240"/>
      <c r="CI4263" s="240"/>
      <c r="CJ4263" s="240"/>
      <c r="CK4263" s="240"/>
      <c r="CL4263" s="240"/>
      <c r="CM4263" s="240"/>
      <c r="CN4263" s="240"/>
      <c r="CO4263" s="240"/>
      <c r="CP4263" s="240"/>
      <c r="CQ4263" s="240"/>
      <c r="CR4263" s="240"/>
      <c r="CS4263" s="240"/>
      <c r="CT4263" s="240"/>
      <c r="CU4263" s="240"/>
      <c r="CV4263" s="240"/>
      <c r="CW4263" s="240"/>
      <c r="CX4263" s="240"/>
      <c r="CY4263" s="240"/>
      <c r="CZ4263" s="240"/>
      <c r="DA4263" s="240"/>
      <c r="DB4263" s="240"/>
      <c r="DC4263" s="240"/>
      <c r="DD4263" s="240"/>
      <c r="DE4263" s="240"/>
      <c r="DF4263" s="240"/>
      <c r="DG4263" s="240"/>
      <c r="DH4263" s="240"/>
      <c r="DI4263" s="240"/>
      <c r="DJ4263" s="240"/>
      <c r="DK4263" s="240"/>
      <c r="DL4263" s="240"/>
      <c r="DM4263" s="240"/>
      <c r="DN4263" s="240"/>
      <c r="DO4263" s="240"/>
      <c r="DP4263" s="240"/>
      <c r="DQ4263" s="240"/>
      <c r="DR4263" s="240"/>
      <c r="DS4263" s="240"/>
      <c r="DT4263" s="240"/>
      <c r="DU4263" s="240"/>
      <c r="DV4263" s="240"/>
      <c r="DW4263" s="240"/>
      <c r="DX4263" s="240"/>
      <c r="DY4263" s="240"/>
      <c r="DZ4263" s="240"/>
      <c r="EA4263" s="240"/>
      <c r="EB4263" s="240"/>
      <c r="EC4263" s="240"/>
      <c r="ED4263" s="240"/>
      <c r="EE4263" s="240"/>
      <c r="EF4263" s="240"/>
      <c r="EG4263" s="240"/>
      <c r="EH4263" s="240"/>
      <c r="EI4263" s="240"/>
      <c r="EJ4263" s="240"/>
      <c r="EK4263" s="240"/>
      <c r="EL4263" s="240"/>
      <c r="EM4263" s="240"/>
      <c r="EN4263" s="240"/>
      <c r="EO4263" s="240"/>
      <c r="EP4263" s="240"/>
      <c r="EQ4263" s="240"/>
      <c r="ER4263" s="240"/>
      <c r="ES4263" s="240"/>
      <c r="ET4263" s="240"/>
      <c r="EU4263" s="240"/>
      <c r="EV4263" s="240"/>
      <c r="EW4263" s="240"/>
      <c r="EX4263" s="240"/>
      <c r="EY4263" s="240"/>
      <c r="EZ4263" s="240"/>
      <c r="FA4263" s="240"/>
      <c r="FB4263" s="240"/>
      <c r="FC4263" s="240"/>
      <c r="FD4263" s="240"/>
      <c r="FE4263" s="240"/>
      <c r="FF4263" s="240"/>
      <c r="FG4263" s="240"/>
      <c r="FH4263" s="240"/>
      <c r="FI4263" s="240"/>
      <c r="FJ4263" s="240"/>
      <c r="FK4263" s="240"/>
      <c r="FL4263" s="240"/>
      <c r="FM4263" s="240"/>
      <c r="FN4263" s="240"/>
      <c r="FO4263" s="240"/>
      <c r="FP4263" s="240"/>
      <c r="FQ4263" s="240"/>
      <c r="FR4263" s="240"/>
      <c r="FS4263" s="240"/>
      <c r="FT4263" s="240"/>
      <c r="FU4263" s="240"/>
      <c r="FV4263" s="240"/>
    </row>
    <row r="4264" spans="1:178" s="250" customFormat="1">
      <c r="A4264" s="234"/>
      <c r="B4264" s="234"/>
      <c r="C4264" s="234"/>
      <c r="D4264" s="234"/>
      <c r="E4264" s="234"/>
      <c r="F4264" s="234"/>
      <c r="G4264" s="235"/>
      <c r="H4264" s="236"/>
      <c r="AJ4264" s="290"/>
      <c r="AK4264" s="240"/>
      <c r="AL4264" s="240"/>
      <c r="AM4264" s="240"/>
      <c r="AN4264" s="240"/>
      <c r="AO4264" s="240"/>
      <c r="AP4264" s="240"/>
      <c r="AQ4264" s="240"/>
      <c r="AR4264" s="240"/>
      <c r="AS4264" s="240"/>
      <c r="AT4264" s="240"/>
      <c r="AU4264" s="240"/>
      <c r="AV4264" s="240"/>
      <c r="AW4264" s="240"/>
      <c r="AX4264" s="240"/>
      <c r="AY4264" s="240"/>
      <c r="AZ4264" s="240"/>
      <c r="BA4264" s="240"/>
      <c r="BB4264" s="240"/>
      <c r="BC4264" s="240"/>
      <c r="BD4264" s="240"/>
      <c r="BE4264" s="240"/>
      <c r="BF4264" s="240"/>
      <c r="BG4264" s="240"/>
      <c r="BH4264" s="240"/>
      <c r="BI4264" s="240"/>
      <c r="BJ4264" s="240"/>
      <c r="BK4264" s="240"/>
      <c r="BL4264" s="240"/>
      <c r="BM4264" s="240"/>
      <c r="BN4264" s="240"/>
      <c r="BO4264" s="240"/>
      <c r="BP4264" s="240"/>
      <c r="BQ4264" s="240"/>
      <c r="BR4264" s="240"/>
      <c r="BS4264" s="240"/>
      <c r="BT4264" s="240"/>
      <c r="BU4264" s="240"/>
      <c r="BV4264" s="240"/>
      <c r="BW4264" s="240"/>
      <c r="BX4264" s="240"/>
      <c r="BY4264" s="240"/>
      <c r="BZ4264" s="240"/>
      <c r="CA4264" s="240"/>
      <c r="CB4264" s="240"/>
      <c r="CC4264" s="240"/>
      <c r="CD4264" s="240"/>
      <c r="CE4264" s="240"/>
      <c r="CF4264" s="240"/>
      <c r="CG4264" s="240"/>
      <c r="CH4264" s="240"/>
      <c r="CI4264" s="240"/>
      <c r="CJ4264" s="240"/>
      <c r="CK4264" s="240"/>
      <c r="CL4264" s="240"/>
      <c r="CM4264" s="240"/>
      <c r="CN4264" s="240"/>
      <c r="CO4264" s="240"/>
      <c r="CP4264" s="240"/>
      <c r="CQ4264" s="240"/>
      <c r="CR4264" s="240"/>
      <c r="CS4264" s="240"/>
      <c r="CT4264" s="240"/>
      <c r="CU4264" s="240"/>
      <c r="CV4264" s="240"/>
      <c r="CW4264" s="240"/>
      <c r="CX4264" s="240"/>
      <c r="CY4264" s="240"/>
      <c r="CZ4264" s="240"/>
      <c r="DA4264" s="240"/>
      <c r="DB4264" s="240"/>
      <c r="DC4264" s="240"/>
      <c r="DD4264" s="240"/>
      <c r="DE4264" s="240"/>
      <c r="DF4264" s="240"/>
      <c r="DG4264" s="240"/>
      <c r="DH4264" s="240"/>
      <c r="DI4264" s="240"/>
      <c r="DJ4264" s="240"/>
      <c r="DK4264" s="240"/>
      <c r="DL4264" s="240"/>
      <c r="DM4264" s="240"/>
      <c r="DN4264" s="240"/>
      <c r="DO4264" s="240"/>
      <c r="DP4264" s="240"/>
      <c r="DQ4264" s="240"/>
      <c r="DR4264" s="240"/>
      <c r="DS4264" s="240"/>
      <c r="DT4264" s="240"/>
      <c r="DU4264" s="240"/>
      <c r="DV4264" s="240"/>
      <c r="DW4264" s="240"/>
      <c r="DX4264" s="240"/>
      <c r="DY4264" s="240"/>
      <c r="DZ4264" s="240"/>
      <c r="EA4264" s="240"/>
      <c r="EB4264" s="240"/>
      <c r="EC4264" s="240"/>
      <c r="ED4264" s="240"/>
      <c r="EE4264" s="240"/>
      <c r="EF4264" s="240"/>
      <c r="EG4264" s="240"/>
      <c r="EH4264" s="240"/>
      <c r="EI4264" s="240"/>
      <c r="EJ4264" s="240"/>
      <c r="EK4264" s="240"/>
      <c r="EL4264" s="240"/>
      <c r="EM4264" s="240"/>
      <c r="EN4264" s="240"/>
      <c r="EO4264" s="240"/>
      <c r="EP4264" s="240"/>
      <c r="EQ4264" s="240"/>
      <c r="ER4264" s="240"/>
      <c r="ES4264" s="240"/>
      <c r="ET4264" s="240"/>
      <c r="EU4264" s="240"/>
      <c r="EV4264" s="240"/>
      <c r="EW4264" s="240"/>
      <c r="EX4264" s="240"/>
      <c r="EY4264" s="240"/>
      <c r="EZ4264" s="240"/>
      <c r="FA4264" s="240"/>
      <c r="FB4264" s="240"/>
      <c r="FC4264" s="240"/>
      <c r="FD4264" s="240"/>
      <c r="FE4264" s="240"/>
      <c r="FF4264" s="240"/>
      <c r="FG4264" s="240"/>
      <c r="FH4264" s="240"/>
      <c r="FI4264" s="240"/>
      <c r="FJ4264" s="240"/>
      <c r="FK4264" s="240"/>
      <c r="FL4264" s="240"/>
      <c r="FM4264" s="240"/>
      <c r="FN4264" s="240"/>
      <c r="FO4264" s="240"/>
      <c r="FP4264" s="240"/>
      <c r="FQ4264" s="240"/>
      <c r="FR4264" s="240"/>
      <c r="FS4264" s="240"/>
      <c r="FT4264" s="240"/>
      <c r="FU4264" s="240"/>
      <c r="FV4264" s="240"/>
    </row>
    <row r="4265" spans="1:178" s="250" customFormat="1">
      <c r="A4265" s="234"/>
      <c r="B4265" s="234"/>
      <c r="C4265" s="234"/>
      <c r="D4265" s="234"/>
      <c r="E4265" s="234"/>
      <c r="F4265" s="234"/>
      <c r="G4265" s="235"/>
      <c r="H4265" s="236"/>
      <c r="AJ4265" s="290"/>
      <c r="AK4265" s="240"/>
      <c r="AL4265" s="240"/>
      <c r="AM4265" s="240"/>
      <c r="AN4265" s="240"/>
      <c r="AO4265" s="240"/>
      <c r="AP4265" s="240"/>
      <c r="AQ4265" s="240"/>
      <c r="AR4265" s="240"/>
      <c r="AS4265" s="240"/>
      <c r="AT4265" s="240"/>
      <c r="AU4265" s="240"/>
      <c r="AV4265" s="240"/>
      <c r="AW4265" s="240"/>
      <c r="AX4265" s="240"/>
      <c r="AY4265" s="240"/>
      <c r="AZ4265" s="240"/>
      <c r="BA4265" s="240"/>
      <c r="BB4265" s="240"/>
      <c r="BC4265" s="240"/>
      <c r="BD4265" s="240"/>
      <c r="BE4265" s="240"/>
      <c r="BF4265" s="240"/>
      <c r="BG4265" s="240"/>
      <c r="BH4265" s="240"/>
      <c r="BI4265" s="240"/>
      <c r="BJ4265" s="240"/>
      <c r="BK4265" s="240"/>
      <c r="BL4265" s="240"/>
      <c r="BM4265" s="240"/>
      <c r="BN4265" s="240"/>
      <c r="BO4265" s="240"/>
      <c r="BP4265" s="240"/>
      <c r="BQ4265" s="240"/>
      <c r="BR4265" s="240"/>
      <c r="BS4265" s="240"/>
      <c r="BT4265" s="240"/>
      <c r="BU4265" s="240"/>
      <c r="BV4265" s="240"/>
      <c r="BW4265" s="240"/>
      <c r="BX4265" s="240"/>
      <c r="BY4265" s="240"/>
      <c r="BZ4265" s="240"/>
      <c r="CA4265" s="240"/>
      <c r="CB4265" s="240"/>
      <c r="CC4265" s="240"/>
      <c r="CD4265" s="240"/>
      <c r="CE4265" s="240"/>
      <c r="CF4265" s="240"/>
      <c r="CG4265" s="240"/>
      <c r="CH4265" s="240"/>
      <c r="CI4265" s="240"/>
      <c r="CJ4265" s="240"/>
      <c r="CK4265" s="240"/>
      <c r="CL4265" s="240"/>
      <c r="CM4265" s="240"/>
      <c r="CN4265" s="240"/>
      <c r="CO4265" s="240"/>
      <c r="CP4265" s="240"/>
      <c r="CQ4265" s="240"/>
      <c r="CR4265" s="240"/>
      <c r="CS4265" s="240"/>
      <c r="CT4265" s="240"/>
      <c r="CU4265" s="240"/>
      <c r="CV4265" s="240"/>
      <c r="CW4265" s="240"/>
      <c r="CX4265" s="240"/>
      <c r="CY4265" s="240"/>
      <c r="CZ4265" s="240"/>
      <c r="DA4265" s="240"/>
      <c r="DB4265" s="240"/>
      <c r="DC4265" s="240"/>
      <c r="DD4265" s="240"/>
      <c r="DE4265" s="240"/>
      <c r="DF4265" s="240"/>
      <c r="DG4265" s="240"/>
      <c r="DH4265" s="240"/>
      <c r="DI4265" s="240"/>
      <c r="DJ4265" s="240"/>
      <c r="DK4265" s="240"/>
      <c r="DL4265" s="240"/>
      <c r="DM4265" s="240"/>
      <c r="DN4265" s="240"/>
      <c r="DO4265" s="240"/>
      <c r="DP4265" s="240"/>
      <c r="DQ4265" s="240"/>
      <c r="DR4265" s="240"/>
      <c r="DS4265" s="240"/>
      <c r="DT4265" s="240"/>
      <c r="DU4265" s="240"/>
      <c r="DV4265" s="240"/>
      <c r="DW4265" s="240"/>
      <c r="DX4265" s="240"/>
      <c r="DY4265" s="240"/>
      <c r="DZ4265" s="240"/>
      <c r="EA4265" s="240"/>
      <c r="EB4265" s="240"/>
      <c r="EC4265" s="240"/>
      <c r="ED4265" s="240"/>
      <c r="EE4265" s="240"/>
      <c r="EF4265" s="240"/>
      <c r="EG4265" s="240"/>
      <c r="EH4265" s="240"/>
      <c r="EI4265" s="240"/>
      <c r="EJ4265" s="240"/>
      <c r="EK4265" s="240"/>
      <c r="EL4265" s="240"/>
      <c r="EM4265" s="240"/>
      <c r="EN4265" s="240"/>
      <c r="EO4265" s="240"/>
      <c r="EP4265" s="240"/>
      <c r="EQ4265" s="240"/>
      <c r="ER4265" s="240"/>
      <c r="ES4265" s="240"/>
      <c r="ET4265" s="240"/>
      <c r="EU4265" s="240"/>
      <c r="EV4265" s="240"/>
      <c r="EW4265" s="240"/>
      <c r="EX4265" s="240"/>
      <c r="EY4265" s="240"/>
      <c r="EZ4265" s="240"/>
      <c r="FA4265" s="240"/>
      <c r="FB4265" s="240"/>
      <c r="FC4265" s="240"/>
      <c r="FD4265" s="240"/>
      <c r="FE4265" s="240"/>
      <c r="FF4265" s="240"/>
      <c r="FG4265" s="240"/>
      <c r="FH4265" s="240"/>
      <c r="FI4265" s="240"/>
      <c r="FJ4265" s="240"/>
      <c r="FK4265" s="240"/>
      <c r="FL4265" s="240"/>
      <c r="FM4265" s="240"/>
      <c r="FN4265" s="240"/>
      <c r="FO4265" s="240"/>
      <c r="FP4265" s="240"/>
      <c r="FQ4265" s="240"/>
      <c r="FR4265" s="240"/>
      <c r="FS4265" s="240"/>
      <c r="FT4265" s="240"/>
      <c r="FU4265" s="240"/>
      <c r="FV4265" s="240"/>
    </row>
    <row r="4266" spans="1:178" s="250" customFormat="1">
      <c r="A4266" s="234"/>
      <c r="B4266" s="234"/>
      <c r="C4266" s="234"/>
      <c r="D4266" s="234"/>
      <c r="E4266" s="234"/>
      <c r="F4266" s="234"/>
      <c r="G4266" s="235"/>
      <c r="H4266" s="236"/>
      <c r="AJ4266" s="290"/>
      <c r="AK4266" s="240"/>
      <c r="AL4266" s="240"/>
      <c r="AM4266" s="240"/>
      <c r="AN4266" s="240"/>
      <c r="AO4266" s="240"/>
      <c r="AP4266" s="240"/>
      <c r="AQ4266" s="240"/>
      <c r="AR4266" s="240"/>
      <c r="AS4266" s="240"/>
      <c r="AT4266" s="240"/>
      <c r="AU4266" s="240"/>
      <c r="AV4266" s="240"/>
      <c r="AW4266" s="240"/>
      <c r="AX4266" s="240"/>
      <c r="AY4266" s="240"/>
      <c r="AZ4266" s="240"/>
      <c r="BA4266" s="240"/>
      <c r="BB4266" s="240"/>
      <c r="BC4266" s="240"/>
      <c r="BD4266" s="240"/>
      <c r="BE4266" s="240"/>
      <c r="BF4266" s="240"/>
      <c r="BG4266" s="240"/>
      <c r="BH4266" s="240"/>
      <c r="BI4266" s="240"/>
      <c r="BJ4266" s="240"/>
      <c r="BK4266" s="240"/>
      <c r="BL4266" s="240"/>
      <c r="BM4266" s="240"/>
      <c r="BN4266" s="240"/>
      <c r="BO4266" s="240"/>
      <c r="BP4266" s="240"/>
      <c r="BQ4266" s="240"/>
      <c r="BR4266" s="240"/>
      <c r="BS4266" s="240"/>
      <c r="BT4266" s="240"/>
      <c r="BU4266" s="240"/>
      <c r="BV4266" s="240"/>
      <c r="BW4266" s="240"/>
      <c r="BX4266" s="240"/>
      <c r="BY4266" s="240"/>
      <c r="BZ4266" s="240"/>
      <c r="CA4266" s="240"/>
      <c r="CB4266" s="240"/>
      <c r="CC4266" s="240"/>
      <c r="CD4266" s="240"/>
      <c r="CE4266" s="240"/>
      <c r="CF4266" s="240"/>
      <c r="CG4266" s="240"/>
      <c r="CH4266" s="240"/>
      <c r="CI4266" s="240"/>
      <c r="CJ4266" s="240"/>
      <c r="CK4266" s="240"/>
      <c r="CL4266" s="240"/>
      <c r="CM4266" s="240"/>
      <c r="CN4266" s="240"/>
      <c r="CO4266" s="240"/>
      <c r="CP4266" s="240"/>
      <c r="CQ4266" s="240"/>
      <c r="CR4266" s="240"/>
      <c r="CS4266" s="240"/>
      <c r="CT4266" s="240"/>
      <c r="CU4266" s="240"/>
      <c r="CV4266" s="240"/>
      <c r="CW4266" s="240"/>
      <c r="CX4266" s="240"/>
      <c r="CY4266" s="240"/>
      <c r="CZ4266" s="240"/>
      <c r="DA4266" s="240"/>
      <c r="DB4266" s="240"/>
      <c r="DC4266" s="240"/>
      <c r="DD4266" s="240"/>
      <c r="DE4266" s="240"/>
      <c r="DF4266" s="240"/>
      <c r="DG4266" s="240"/>
      <c r="DH4266" s="240"/>
      <c r="DI4266" s="240"/>
      <c r="DJ4266" s="240"/>
      <c r="DK4266" s="240"/>
      <c r="DL4266" s="240"/>
      <c r="DM4266" s="240"/>
      <c r="DN4266" s="240"/>
      <c r="DO4266" s="240"/>
      <c r="DP4266" s="240"/>
      <c r="DQ4266" s="240"/>
      <c r="DR4266" s="240"/>
      <c r="DS4266" s="240"/>
      <c r="DT4266" s="240"/>
      <c r="DU4266" s="240"/>
      <c r="DV4266" s="240"/>
      <c r="DW4266" s="240"/>
      <c r="DX4266" s="240"/>
      <c r="DY4266" s="240"/>
      <c r="DZ4266" s="240"/>
      <c r="EA4266" s="240"/>
      <c r="EB4266" s="240"/>
      <c r="EC4266" s="240"/>
      <c r="ED4266" s="240"/>
      <c r="EE4266" s="240"/>
      <c r="EF4266" s="240"/>
      <c r="EG4266" s="240"/>
      <c r="EH4266" s="240"/>
      <c r="EI4266" s="240"/>
      <c r="EJ4266" s="240"/>
      <c r="EK4266" s="240"/>
      <c r="EL4266" s="240"/>
      <c r="EM4266" s="240"/>
      <c r="EN4266" s="240"/>
      <c r="EO4266" s="240"/>
      <c r="EP4266" s="240"/>
      <c r="EQ4266" s="240"/>
      <c r="ER4266" s="240"/>
      <c r="ES4266" s="240"/>
      <c r="ET4266" s="240"/>
      <c r="EU4266" s="240"/>
      <c r="EV4266" s="240"/>
      <c r="EW4266" s="240"/>
      <c r="EX4266" s="240"/>
      <c r="EY4266" s="240"/>
      <c r="EZ4266" s="240"/>
      <c r="FA4266" s="240"/>
      <c r="FB4266" s="240"/>
      <c r="FC4266" s="240"/>
      <c r="FD4266" s="240"/>
      <c r="FE4266" s="240"/>
      <c r="FF4266" s="240"/>
      <c r="FG4266" s="240"/>
      <c r="FH4266" s="240"/>
      <c r="FI4266" s="240"/>
      <c r="FJ4266" s="240"/>
      <c r="FK4266" s="240"/>
      <c r="FL4266" s="240"/>
      <c r="FM4266" s="240"/>
      <c r="FN4266" s="240"/>
      <c r="FO4266" s="240"/>
      <c r="FP4266" s="240"/>
      <c r="FQ4266" s="240"/>
      <c r="FR4266" s="240"/>
      <c r="FS4266" s="240"/>
      <c r="FT4266" s="240"/>
      <c r="FU4266" s="240"/>
      <c r="FV4266" s="240"/>
    </row>
    <row r="4267" spans="1:178" s="250" customFormat="1">
      <c r="A4267" s="234"/>
      <c r="B4267" s="234"/>
      <c r="C4267" s="234"/>
      <c r="D4267" s="234"/>
      <c r="E4267" s="234"/>
      <c r="F4267" s="234"/>
      <c r="G4267" s="235"/>
      <c r="H4267" s="236"/>
      <c r="AJ4267" s="290"/>
      <c r="AK4267" s="240"/>
      <c r="AL4267" s="240"/>
      <c r="AM4267" s="240"/>
      <c r="AN4267" s="240"/>
      <c r="AO4267" s="240"/>
      <c r="AP4267" s="240"/>
      <c r="AQ4267" s="240"/>
      <c r="AR4267" s="240"/>
      <c r="AS4267" s="240"/>
      <c r="AT4267" s="240"/>
      <c r="AU4267" s="240"/>
      <c r="AV4267" s="240"/>
      <c r="AW4267" s="240"/>
      <c r="AX4267" s="240"/>
      <c r="AY4267" s="240"/>
      <c r="AZ4267" s="240"/>
      <c r="BA4267" s="240"/>
      <c r="BB4267" s="240"/>
      <c r="BC4267" s="240"/>
      <c r="BD4267" s="240"/>
      <c r="BE4267" s="240"/>
      <c r="BF4267" s="240"/>
      <c r="BG4267" s="240"/>
      <c r="BH4267" s="240"/>
      <c r="BI4267" s="240"/>
      <c r="BJ4267" s="240"/>
      <c r="BK4267" s="240"/>
      <c r="BL4267" s="240"/>
      <c r="BM4267" s="240"/>
      <c r="BN4267" s="240"/>
      <c r="BO4267" s="240"/>
      <c r="BP4267" s="240"/>
      <c r="BQ4267" s="240"/>
      <c r="BR4267" s="240"/>
      <c r="BS4267" s="240"/>
      <c r="BT4267" s="240"/>
      <c r="BU4267" s="240"/>
      <c r="BV4267" s="240"/>
      <c r="BW4267" s="240"/>
      <c r="BX4267" s="240"/>
      <c r="BY4267" s="240"/>
      <c r="BZ4267" s="240"/>
      <c r="CA4267" s="240"/>
      <c r="CB4267" s="240"/>
      <c r="CC4267" s="240"/>
      <c r="CD4267" s="240"/>
      <c r="CE4267" s="240"/>
      <c r="CF4267" s="240"/>
      <c r="CG4267" s="240"/>
      <c r="CH4267" s="240"/>
      <c r="CI4267" s="240"/>
      <c r="CJ4267" s="240"/>
      <c r="CK4267" s="240"/>
      <c r="CL4267" s="240"/>
      <c r="CM4267" s="240"/>
      <c r="CN4267" s="240"/>
      <c r="CO4267" s="240"/>
      <c r="CP4267" s="240"/>
      <c r="CQ4267" s="240"/>
      <c r="CR4267" s="240"/>
      <c r="CS4267" s="240"/>
      <c r="CT4267" s="240"/>
      <c r="CU4267" s="240"/>
      <c r="CV4267" s="240"/>
      <c r="CW4267" s="240"/>
      <c r="CX4267" s="240"/>
      <c r="CY4267" s="240"/>
      <c r="CZ4267" s="240"/>
      <c r="DA4267" s="240"/>
      <c r="DB4267" s="240"/>
      <c r="DC4267" s="240"/>
      <c r="DD4267" s="240"/>
      <c r="DE4267" s="240"/>
      <c r="DF4267" s="240"/>
      <c r="DG4267" s="240"/>
      <c r="DH4267" s="240"/>
      <c r="DI4267" s="240"/>
      <c r="DJ4267" s="240"/>
      <c r="DK4267" s="240"/>
      <c r="DL4267" s="240"/>
      <c r="DM4267" s="240"/>
      <c r="DN4267" s="240"/>
      <c r="DO4267" s="240"/>
      <c r="DP4267" s="240"/>
      <c r="DQ4267" s="240"/>
      <c r="DR4267" s="240"/>
      <c r="DS4267" s="240"/>
      <c r="DT4267" s="240"/>
      <c r="DU4267" s="240"/>
      <c r="DV4267" s="240"/>
      <c r="DW4267" s="240"/>
      <c r="DX4267" s="240"/>
      <c r="DY4267" s="240"/>
      <c r="DZ4267" s="240"/>
      <c r="EA4267" s="240"/>
      <c r="EB4267" s="240"/>
      <c r="EC4267" s="240"/>
      <c r="ED4267" s="240"/>
      <c r="EE4267" s="240"/>
      <c r="EF4267" s="240"/>
      <c r="EG4267" s="240"/>
      <c r="EH4267" s="240"/>
      <c r="EI4267" s="240"/>
      <c r="EJ4267" s="240"/>
      <c r="EK4267" s="240"/>
      <c r="EL4267" s="240"/>
      <c r="EM4267" s="240"/>
      <c r="EN4267" s="240"/>
      <c r="EO4267" s="240"/>
      <c r="EP4267" s="240"/>
      <c r="EQ4267" s="240"/>
      <c r="ER4267" s="240"/>
      <c r="ES4267" s="240"/>
      <c r="ET4267" s="240"/>
      <c r="EU4267" s="240"/>
      <c r="EV4267" s="240"/>
      <c r="EW4267" s="240"/>
      <c r="EX4267" s="240"/>
      <c r="EY4267" s="240"/>
      <c r="EZ4267" s="240"/>
      <c r="FA4267" s="240"/>
      <c r="FB4267" s="240"/>
      <c r="FC4267" s="240"/>
      <c r="FD4267" s="240"/>
      <c r="FE4267" s="240"/>
      <c r="FF4267" s="240"/>
      <c r="FG4267" s="240"/>
      <c r="FH4267" s="240"/>
      <c r="FI4267" s="240"/>
      <c r="FJ4267" s="240"/>
      <c r="FK4267" s="240"/>
      <c r="FL4267" s="240"/>
      <c r="FM4267" s="240"/>
      <c r="FN4267" s="240"/>
      <c r="FO4267" s="240"/>
      <c r="FP4267" s="240"/>
      <c r="FQ4267" s="240"/>
      <c r="FR4267" s="240"/>
      <c r="FS4267" s="240"/>
      <c r="FT4267" s="240"/>
      <c r="FU4267" s="240"/>
      <c r="FV4267" s="240"/>
    </row>
    <row r="4268" spans="1:178" s="250" customFormat="1">
      <c r="A4268" s="234"/>
      <c r="B4268" s="234"/>
      <c r="C4268" s="234"/>
      <c r="D4268" s="234"/>
      <c r="E4268" s="234"/>
      <c r="F4268" s="234"/>
      <c r="G4268" s="235"/>
      <c r="H4268" s="236"/>
      <c r="AJ4268" s="290"/>
      <c r="AK4268" s="240"/>
      <c r="AL4268" s="240"/>
      <c r="AM4268" s="240"/>
      <c r="AN4268" s="240"/>
      <c r="AO4268" s="240"/>
      <c r="AP4268" s="240"/>
      <c r="AQ4268" s="240"/>
      <c r="AR4268" s="240"/>
      <c r="AS4268" s="240"/>
      <c r="AT4268" s="240"/>
      <c r="AU4268" s="240"/>
      <c r="AV4268" s="240"/>
      <c r="AW4268" s="240"/>
      <c r="AX4268" s="240"/>
      <c r="AY4268" s="240"/>
      <c r="AZ4268" s="240"/>
      <c r="BA4268" s="240"/>
      <c r="BB4268" s="240"/>
      <c r="BC4268" s="240"/>
      <c r="BD4268" s="240"/>
      <c r="BE4268" s="240"/>
      <c r="BF4268" s="240"/>
      <c r="BG4268" s="240"/>
      <c r="BH4268" s="240"/>
      <c r="BI4268" s="240"/>
      <c r="BJ4268" s="240"/>
      <c r="BK4268" s="240"/>
      <c r="BL4268" s="240"/>
      <c r="BM4268" s="240"/>
      <c r="BN4268" s="240"/>
      <c r="BO4268" s="240"/>
      <c r="BP4268" s="240"/>
      <c r="BQ4268" s="240"/>
      <c r="BR4268" s="240"/>
      <c r="BS4268" s="240"/>
      <c r="BT4268" s="240"/>
      <c r="BU4268" s="240"/>
      <c r="BV4268" s="240"/>
      <c r="BW4268" s="240"/>
      <c r="BX4268" s="240"/>
      <c r="BY4268" s="240"/>
      <c r="BZ4268" s="240"/>
      <c r="CA4268" s="240"/>
      <c r="CB4268" s="240"/>
      <c r="CC4268" s="240"/>
      <c r="CD4268" s="240"/>
      <c r="CE4268" s="240"/>
      <c r="CF4268" s="240"/>
      <c r="CG4268" s="240"/>
      <c r="CH4268" s="240"/>
      <c r="CI4268" s="240"/>
      <c r="CJ4268" s="240"/>
      <c r="CK4268" s="240"/>
      <c r="CL4268" s="240"/>
      <c r="CM4268" s="240"/>
      <c r="CN4268" s="240"/>
      <c r="CO4268" s="240"/>
      <c r="CP4268" s="240"/>
      <c r="CQ4268" s="240"/>
      <c r="CR4268" s="240"/>
      <c r="CS4268" s="240"/>
      <c r="CT4268" s="240"/>
      <c r="CU4268" s="240"/>
      <c r="CV4268" s="240"/>
      <c r="CW4268" s="240"/>
      <c r="CX4268" s="240"/>
      <c r="CY4268" s="240"/>
      <c r="CZ4268" s="240"/>
      <c r="DA4268" s="240"/>
      <c r="DB4268" s="240"/>
      <c r="DC4268" s="240"/>
      <c r="DD4268" s="240"/>
      <c r="DE4268" s="240"/>
      <c r="DF4268" s="240"/>
      <c r="DG4268" s="240"/>
      <c r="DH4268" s="240"/>
      <c r="DI4268" s="240"/>
      <c r="DJ4268" s="240"/>
      <c r="DK4268" s="240"/>
      <c r="DL4268" s="240"/>
      <c r="DM4268" s="240"/>
      <c r="DN4268" s="240"/>
      <c r="DO4268" s="240"/>
      <c r="DP4268" s="240"/>
      <c r="DQ4268" s="240"/>
      <c r="DR4268" s="240"/>
      <c r="DS4268" s="240"/>
      <c r="DT4268" s="240"/>
      <c r="DU4268" s="240"/>
      <c r="DV4268" s="240"/>
      <c r="DW4268" s="240"/>
      <c r="DX4268" s="240"/>
      <c r="DY4268" s="240"/>
      <c r="DZ4268" s="240"/>
      <c r="EA4268" s="240"/>
      <c r="EB4268" s="240"/>
      <c r="EC4268" s="240"/>
      <c r="ED4268" s="240"/>
      <c r="EE4268" s="240"/>
      <c r="EF4268" s="240"/>
      <c r="EG4268" s="240"/>
      <c r="EH4268" s="240"/>
      <c r="EI4268" s="240"/>
      <c r="EJ4268" s="240"/>
      <c r="EK4268" s="240"/>
      <c r="EL4268" s="240"/>
      <c r="EM4268" s="240"/>
      <c r="EN4268" s="240"/>
      <c r="EO4268" s="240"/>
      <c r="EP4268" s="240"/>
      <c r="EQ4268" s="240"/>
      <c r="ER4268" s="240"/>
      <c r="ES4268" s="240"/>
      <c r="ET4268" s="240"/>
      <c r="EU4268" s="240"/>
      <c r="EV4268" s="240"/>
      <c r="EW4268" s="240"/>
      <c r="EX4268" s="240"/>
      <c r="EY4268" s="240"/>
      <c r="EZ4268" s="240"/>
      <c r="FA4268" s="240"/>
      <c r="FB4268" s="240"/>
      <c r="FC4268" s="240"/>
      <c r="FD4268" s="240"/>
      <c r="FE4268" s="240"/>
      <c r="FF4268" s="240"/>
      <c r="FG4268" s="240"/>
      <c r="FH4268" s="240"/>
      <c r="FI4268" s="240"/>
      <c r="FJ4268" s="240"/>
      <c r="FK4268" s="240"/>
      <c r="FL4268" s="240"/>
      <c r="FM4268" s="240"/>
      <c r="FN4268" s="240"/>
      <c r="FO4268" s="240"/>
      <c r="FP4268" s="240"/>
      <c r="FQ4268" s="240"/>
      <c r="FR4268" s="240"/>
      <c r="FS4268" s="240"/>
      <c r="FT4268" s="240"/>
      <c r="FU4268" s="240"/>
      <c r="FV4268" s="240"/>
    </row>
    <row r="4269" spans="1:178" s="250" customFormat="1">
      <c r="A4269" s="234"/>
      <c r="B4269" s="234"/>
      <c r="C4269" s="234"/>
      <c r="D4269" s="234"/>
      <c r="E4269" s="234"/>
      <c r="F4269" s="234"/>
      <c r="G4269" s="235"/>
      <c r="H4269" s="236"/>
      <c r="AJ4269" s="290"/>
      <c r="AK4269" s="240"/>
      <c r="AL4269" s="240"/>
      <c r="AM4269" s="240"/>
      <c r="AN4269" s="240"/>
      <c r="AO4269" s="240"/>
      <c r="AP4269" s="240"/>
      <c r="AQ4269" s="240"/>
      <c r="AR4269" s="240"/>
      <c r="AS4269" s="240"/>
      <c r="AT4269" s="240"/>
      <c r="AU4269" s="240"/>
      <c r="AV4269" s="240"/>
      <c r="AW4269" s="240"/>
      <c r="AX4269" s="240"/>
      <c r="AY4269" s="240"/>
      <c r="AZ4269" s="240"/>
      <c r="BA4269" s="240"/>
      <c r="BB4269" s="240"/>
      <c r="BC4269" s="240"/>
      <c r="BD4269" s="240"/>
      <c r="BE4269" s="240"/>
      <c r="BF4269" s="240"/>
      <c r="BG4269" s="240"/>
      <c r="BH4269" s="240"/>
      <c r="BI4269" s="240"/>
      <c r="BJ4269" s="240"/>
      <c r="BK4269" s="240"/>
      <c r="BL4269" s="240"/>
      <c r="BM4269" s="240"/>
      <c r="BN4269" s="240"/>
      <c r="BO4269" s="240"/>
      <c r="BP4269" s="240"/>
      <c r="BQ4269" s="240"/>
      <c r="BR4269" s="240"/>
      <c r="BS4269" s="240"/>
      <c r="BT4269" s="240"/>
      <c r="BU4269" s="240"/>
      <c r="BV4269" s="240"/>
      <c r="BW4269" s="240"/>
      <c r="BX4269" s="240"/>
      <c r="BY4269" s="240"/>
      <c r="BZ4269" s="240"/>
      <c r="CA4269" s="240"/>
      <c r="CB4269" s="240"/>
      <c r="CC4269" s="240"/>
      <c r="CD4269" s="240"/>
      <c r="CE4269" s="240"/>
      <c r="CF4269" s="240"/>
      <c r="CG4269" s="240"/>
      <c r="CH4269" s="240"/>
      <c r="CI4269" s="240"/>
      <c r="CJ4269" s="240"/>
      <c r="CK4269" s="240"/>
      <c r="CL4269" s="240"/>
      <c r="CM4269" s="240"/>
      <c r="CN4269" s="240"/>
      <c r="CO4269" s="240"/>
      <c r="CP4269" s="240"/>
      <c r="CQ4269" s="240"/>
      <c r="CR4269" s="240"/>
      <c r="CS4269" s="240"/>
      <c r="CT4269" s="240"/>
      <c r="CU4269" s="240"/>
      <c r="CV4269" s="240"/>
      <c r="CW4269" s="240"/>
      <c r="CX4269" s="240"/>
      <c r="CY4269" s="240"/>
      <c r="CZ4269" s="240"/>
      <c r="DA4269" s="240"/>
      <c r="DB4269" s="240"/>
      <c r="DC4269" s="240"/>
      <c r="DD4269" s="240"/>
      <c r="DE4269" s="240"/>
      <c r="DF4269" s="240"/>
      <c r="DG4269" s="240"/>
      <c r="DH4269" s="240"/>
      <c r="DI4269" s="240"/>
      <c r="DJ4269" s="240"/>
      <c r="DK4269" s="240"/>
      <c r="DL4269" s="240"/>
      <c r="DM4269" s="240"/>
      <c r="DN4269" s="240"/>
      <c r="DO4269" s="240"/>
      <c r="DP4269" s="240"/>
      <c r="DQ4269" s="240"/>
      <c r="DR4269" s="240"/>
      <c r="DS4269" s="240"/>
      <c r="DT4269" s="240"/>
      <c r="DU4269" s="240"/>
      <c r="DV4269" s="240"/>
      <c r="DW4269" s="240"/>
      <c r="DX4269" s="240"/>
      <c r="DY4269" s="240"/>
      <c r="DZ4269" s="240"/>
      <c r="EA4269" s="240"/>
      <c r="EB4269" s="240"/>
      <c r="EC4269" s="240"/>
      <c r="ED4269" s="240"/>
      <c r="EE4269" s="240"/>
      <c r="EF4269" s="240"/>
      <c r="EG4269" s="240"/>
      <c r="EH4269" s="240"/>
      <c r="EI4269" s="240"/>
      <c r="EJ4269" s="240"/>
      <c r="EK4269" s="240"/>
      <c r="EL4269" s="240"/>
      <c r="EM4269" s="240"/>
      <c r="EN4269" s="240"/>
      <c r="EO4269" s="240"/>
      <c r="EP4269" s="240"/>
      <c r="EQ4269" s="240"/>
      <c r="ER4269" s="240"/>
      <c r="ES4269" s="240"/>
      <c r="ET4269" s="240"/>
      <c r="EU4269" s="240"/>
      <c r="EV4269" s="240"/>
      <c r="EW4269" s="240"/>
      <c r="EX4269" s="240"/>
      <c r="EY4269" s="240"/>
      <c r="EZ4269" s="240"/>
      <c r="FA4269" s="240"/>
      <c r="FB4269" s="240"/>
      <c r="FC4269" s="240"/>
      <c r="FD4269" s="240"/>
      <c r="FE4269" s="240"/>
      <c r="FF4269" s="240"/>
      <c r="FG4269" s="240"/>
      <c r="FH4269" s="240"/>
      <c r="FI4269" s="240"/>
      <c r="FJ4269" s="240"/>
      <c r="FK4269" s="240"/>
      <c r="FL4269" s="240"/>
      <c r="FM4269" s="240"/>
      <c r="FN4269" s="240"/>
      <c r="FO4269" s="240"/>
      <c r="FP4269" s="240"/>
      <c r="FQ4269" s="240"/>
      <c r="FR4269" s="240"/>
      <c r="FS4269" s="240"/>
      <c r="FT4269" s="240"/>
      <c r="FU4269" s="240"/>
      <c r="FV4269" s="240"/>
    </row>
    <row r="4270" spans="1:178" s="250" customFormat="1">
      <c r="A4270" s="234"/>
      <c r="B4270" s="234"/>
      <c r="C4270" s="234"/>
      <c r="D4270" s="234"/>
      <c r="E4270" s="234"/>
      <c r="F4270" s="234"/>
      <c r="G4270" s="235"/>
      <c r="H4270" s="236"/>
      <c r="AJ4270" s="290"/>
      <c r="AK4270" s="240"/>
      <c r="AL4270" s="240"/>
      <c r="AM4270" s="240"/>
      <c r="AN4270" s="240"/>
      <c r="AO4270" s="240"/>
      <c r="AP4270" s="240"/>
      <c r="AQ4270" s="240"/>
      <c r="AR4270" s="240"/>
      <c r="AS4270" s="240"/>
      <c r="AT4270" s="240"/>
      <c r="AU4270" s="240"/>
      <c r="AV4270" s="240"/>
      <c r="AW4270" s="240"/>
      <c r="AX4270" s="240"/>
      <c r="AY4270" s="240"/>
      <c r="AZ4270" s="240"/>
      <c r="BA4270" s="240"/>
      <c r="BB4270" s="240"/>
      <c r="BC4270" s="240"/>
      <c r="BD4270" s="240"/>
      <c r="BE4270" s="240"/>
      <c r="BF4270" s="240"/>
      <c r="BG4270" s="240"/>
      <c r="BH4270" s="240"/>
      <c r="BI4270" s="240"/>
      <c r="BJ4270" s="240"/>
      <c r="BK4270" s="240"/>
      <c r="BL4270" s="240"/>
      <c r="BM4270" s="240"/>
      <c r="BN4270" s="240"/>
      <c r="BO4270" s="240"/>
      <c r="BP4270" s="240"/>
      <c r="BQ4270" s="240"/>
      <c r="BR4270" s="240"/>
      <c r="BS4270" s="240"/>
      <c r="BT4270" s="240"/>
      <c r="BU4270" s="240"/>
      <c r="BV4270" s="240"/>
      <c r="BW4270" s="240"/>
      <c r="BX4270" s="240"/>
      <c r="BY4270" s="240"/>
      <c r="BZ4270" s="240"/>
      <c r="CA4270" s="240"/>
      <c r="CB4270" s="240"/>
      <c r="CC4270" s="240"/>
      <c r="CD4270" s="240"/>
      <c r="CE4270" s="240"/>
      <c r="CF4270" s="240"/>
      <c r="CG4270" s="240"/>
      <c r="CH4270" s="240"/>
      <c r="CI4270" s="240"/>
      <c r="CJ4270" s="240"/>
      <c r="CK4270" s="240"/>
      <c r="CL4270" s="240"/>
      <c r="CM4270" s="240"/>
      <c r="CN4270" s="240"/>
      <c r="CO4270" s="240"/>
      <c r="CP4270" s="240"/>
      <c r="CQ4270" s="240"/>
      <c r="CR4270" s="240"/>
      <c r="CS4270" s="240"/>
      <c r="CT4270" s="240"/>
      <c r="CU4270" s="240"/>
      <c r="CV4270" s="240"/>
      <c r="CW4270" s="240"/>
      <c r="CX4270" s="240"/>
      <c r="CY4270" s="240"/>
      <c r="CZ4270" s="240"/>
      <c r="DA4270" s="240"/>
      <c r="DB4270" s="240"/>
      <c r="DC4270" s="240"/>
      <c r="DD4270" s="240"/>
      <c r="DE4270" s="240"/>
      <c r="DF4270" s="240"/>
      <c r="DG4270" s="240"/>
      <c r="DH4270" s="240"/>
      <c r="DI4270" s="240"/>
      <c r="DJ4270" s="240"/>
      <c r="DK4270" s="240"/>
      <c r="DL4270" s="240"/>
      <c r="DM4270" s="240"/>
      <c r="DN4270" s="240"/>
      <c r="DO4270" s="240"/>
      <c r="DP4270" s="240"/>
      <c r="DQ4270" s="240"/>
      <c r="DR4270" s="240"/>
      <c r="DS4270" s="240"/>
      <c r="DT4270" s="240"/>
      <c r="DU4270" s="240"/>
      <c r="DV4270" s="240"/>
      <c r="DW4270" s="240"/>
      <c r="DX4270" s="240"/>
      <c r="DY4270" s="240"/>
      <c r="DZ4270" s="240"/>
      <c r="EA4270" s="240"/>
      <c r="EB4270" s="240"/>
      <c r="EC4270" s="240"/>
      <c r="ED4270" s="240"/>
      <c r="EE4270" s="240"/>
      <c r="EF4270" s="240"/>
      <c r="EG4270" s="240"/>
      <c r="EH4270" s="240"/>
      <c r="EI4270" s="240"/>
      <c r="EJ4270" s="240"/>
      <c r="EK4270" s="240"/>
      <c r="EL4270" s="240"/>
      <c r="EM4270" s="240"/>
      <c r="EN4270" s="240"/>
      <c r="EO4270" s="240"/>
      <c r="EP4270" s="240"/>
      <c r="EQ4270" s="240"/>
      <c r="ER4270" s="240"/>
      <c r="ES4270" s="240"/>
      <c r="ET4270" s="240"/>
      <c r="EU4270" s="240"/>
      <c r="EV4270" s="240"/>
      <c r="EW4270" s="240"/>
      <c r="EX4270" s="240"/>
      <c r="EY4270" s="240"/>
      <c r="EZ4270" s="240"/>
      <c r="FA4270" s="240"/>
      <c r="FB4270" s="240"/>
      <c r="FC4270" s="240"/>
      <c r="FD4270" s="240"/>
      <c r="FE4270" s="240"/>
      <c r="FF4270" s="240"/>
      <c r="FG4270" s="240"/>
      <c r="FH4270" s="240"/>
      <c r="FI4270" s="240"/>
      <c r="FJ4270" s="240"/>
      <c r="FK4270" s="240"/>
      <c r="FL4270" s="240"/>
      <c r="FM4270" s="240"/>
      <c r="FN4270" s="240"/>
      <c r="FO4270" s="240"/>
      <c r="FP4270" s="240"/>
      <c r="FQ4270" s="240"/>
      <c r="FR4270" s="240"/>
      <c r="FS4270" s="240"/>
      <c r="FT4270" s="240"/>
      <c r="FU4270" s="240"/>
      <c r="FV4270" s="240"/>
    </row>
    <row r="4271" spans="1:178" s="250" customFormat="1">
      <c r="A4271" s="234"/>
      <c r="B4271" s="234"/>
      <c r="C4271" s="234"/>
      <c r="D4271" s="234"/>
      <c r="E4271" s="234"/>
      <c r="F4271" s="234"/>
      <c r="G4271" s="235"/>
      <c r="H4271" s="236"/>
      <c r="AJ4271" s="290"/>
      <c r="AK4271" s="240"/>
      <c r="AL4271" s="240"/>
      <c r="AM4271" s="240"/>
      <c r="AN4271" s="240"/>
      <c r="AO4271" s="240"/>
      <c r="AP4271" s="240"/>
      <c r="AQ4271" s="240"/>
      <c r="AR4271" s="240"/>
      <c r="AS4271" s="240"/>
      <c r="AT4271" s="240"/>
      <c r="AU4271" s="240"/>
      <c r="AV4271" s="240"/>
      <c r="AW4271" s="240"/>
      <c r="AX4271" s="240"/>
      <c r="AY4271" s="240"/>
      <c r="AZ4271" s="240"/>
      <c r="BA4271" s="240"/>
      <c r="BB4271" s="240"/>
      <c r="BC4271" s="240"/>
      <c r="BD4271" s="240"/>
      <c r="BE4271" s="240"/>
      <c r="BF4271" s="240"/>
      <c r="BG4271" s="240"/>
      <c r="BH4271" s="240"/>
      <c r="BI4271" s="240"/>
      <c r="BJ4271" s="240"/>
      <c r="BK4271" s="240"/>
      <c r="BL4271" s="240"/>
      <c r="BM4271" s="240"/>
      <c r="BN4271" s="240"/>
      <c r="BO4271" s="240"/>
      <c r="BP4271" s="240"/>
      <c r="BQ4271" s="240"/>
      <c r="BR4271" s="240"/>
      <c r="BS4271" s="240"/>
      <c r="BT4271" s="240"/>
      <c r="BU4271" s="240"/>
      <c r="BV4271" s="240"/>
      <c r="BW4271" s="240"/>
      <c r="BX4271" s="240"/>
      <c r="BY4271" s="240"/>
      <c r="BZ4271" s="240"/>
      <c r="CA4271" s="240"/>
      <c r="CB4271" s="240"/>
      <c r="CC4271" s="240"/>
      <c r="CD4271" s="240"/>
      <c r="CE4271" s="240"/>
      <c r="CF4271" s="240"/>
      <c r="CG4271" s="240"/>
      <c r="CH4271" s="240"/>
      <c r="CI4271" s="240"/>
      <c r="CJ4271" s="240"/>
      <c r="CK4271" s="240"/>
      <c r="CL4271" s="240"/>
      <c r="CM4271" s="240"/>
      <c r="CN4271" s="240"/>
      <c r="CO4271" s="240"/>
      <c r="CP4271" s="240"/>
      <c r="CQ4271" s="240"/>
      <c r="CR4271" s="240"/>
      <c r="CS4271" s="240"/>
      <c r="CT4271" s="240"/>
      <c r="CU4271" s="240"/>
      <c r="CV4271" s="240"/>
      <c r="CW4271" s="240"/>
      <c r="CX4271" s="240"/>
      <c r="CY4271" s="240"/>
      <c r="CZ4271" s="240"/>
      <c r="DA4271" s="240"/>
      <c r="DB4271" s="240"/>
      <c r="DC4271" s="240"/>
      <c r="DD4271" s="240"/>
      <c r="DE4271" s="240"/>
      <c r="DF4271" s="240"/>
      <c r="DG4271" s="240"/>
      <c r="DH4271" s="240"/>
      <c r="DI4271" s="240"/>
      <c r="DJ4271" s="240"/>
      <c r="DK4271" s="240"/>
      <c r="DL4271" s="240"/>
      <c r="DM4271" s="240"/>
      <c r="DN4271" s="240"/>
      <c r="DO4271" s="240"/>
      <c r="DP4271" s="240"/>
      <c r="DQ4271" s="240"/>
      <c r="DR4271" s="240"/>
      <c r="DS4271" s="240"/>
      <c r="DT4271" s="240"/>
      <c r="DU4271" s="240"/>
      <c r="DV4271" s="240"/>
      <c r="DW4271" s="240"/>
      <c r="DX4271" s="240"/>
      <c r="DY4271" s="240"/>
      <c r="DZ4271" s="240"/>
      <c r="EA4271" s="240"/>
      <c r="EB4271" s="240"/>
      <c r="EC4271" s="240"/>
      <c r="ED4271" s="240"/>
      <c r="EE4271" s="240"/>
      <c r="EF4271" s="240"/>
      <c r="EG4271" s="240"/>
      <c r="EH4271" s="240"/>
      <c r="EI4271" s="240"/>
      <c r="EJ4271" s="240"/>
      <c r="EK4271" s="240"/>
      <c r="EL4271" s="240"/>
      <c r="EM4271" s="240"/>
      <c r="EN4271" s="240"/>
      <c r="EO4271" s="240"/>
      <c r="EP4271" s="240"/>
      <c r="EQ4271" s="240"/>
      <c r="ER4271" s="240"/>
      <c r="ES4271" s="240"/>
      <c r="ET4271" s="240"/>
      <c r="EU4271" s="240"/>
      <c r="EV4271" s="240"/>
      <c r="EW4271" s="240"/>
      <c r="EX4271" s="240"/>
      <c r="EY4271" s="240"/>
      <c r="EZ4271" s="240"/>
      <c r="FA4271" s="240"/>
      <c r="FB4271" s="240"/>
      <c r="FC4271" s="240"/>
      <c r="FD4271" s="240"/>
      <c r="FE4271" s="240"/>
      <c r="FF4271" s="240"/>
      <c r="FG4271" s="240"/>
      <c r="FH4271" s="240"/>
      <c r="FI4271" s="240"/>
      <c r="FJ4271" s="240"/>
      <c r="FK4271" s="240"/>
      <c r="FL4271" s="240"/>
      <c r="FM4271" s="240"/>
      <c r="FN4271" s="240"/>
      <c r="FO4271" s="240"/>
      <c r="FP4271" s="240"/>
      <c r="FQ4271" s="240"/>
      <c r="FR4271" s="240"/>
      <c r="FS4271" s="240"/>
      <c r="FT4271" s="240"/>
      <c r="FU4271" s="240"/>
      <c r="FV4271" s="240"/>
    </row>
    <row r="4272" spans="1:178" s="250" customFormat="1">
      <c r="A4272" s="234"/>
      <c r="B4272" s="234"/>
      <c r="C4272" s="234"/>
      <c r="D4272" s="234"/>
      <c r="E4272" s="234"/>
      <c r="F4272" s="234"/>
      <c r="G4272" s="235"/>
      <c r="H4272" s="236"/>
      <c r="AJ4272" s="290"/>
      <c r="AK4272" s="240"/>
      <c r="AL4272" s="240"/>
      <c r="AM4272" s="240"/>
      <c r="AN4272" s="240"/>
      <c r="AO4272" s="240"/>
      <c r="AP4272" s="240"/>
      <c r="AQ4272" s="240"/>
      <c r="AR4272" s="240"/>
      <c r="AS4272" s="240"/>
      <c r="AT4272" s="240"/>
      <c r="AU4272" s="240"/>
      <c r="AV4272" s="240"/>
      <c r="AW4272" s="240"/>
      <c r="AX4272" s="240"/>
      <c r="AY4272" s="240"/>
      <c r="AZ4272" s="240"/>
      <c r="BA4272" s="240"/>
      <c r="BB4272" s="240"/>
      <c r="BC4272" s="240"/>
      <c r="BD4272" s="240"/>
      <c r="BE4272" s="240"/>
      <c r="BF4272" s="240"/>
      <c r="BG4272" s="240"/>
      <c r="BH4272" s="240"/>
      <c r="BI4272" s="240"/>
      <c r="BJ4272" s="240"/>
      <c r="BK4272" s="240"/>
      <c r="BL4272" s="240"/>
      <c r="BM4272" s="240"/>
      <c r="BN4272" s="240"/>
      <c r="BO4272" s="240"/>
      <c r="BP4272" s="240"/>
      <c r="BQ4272" s="240"/>
      <c r="BR4272" s="240"/>
      <c r="BS4272" s="240"/>
      <c r="BT4272" s="240"/>
      <c r="BU4272" s="240"/>
      <c r="BV4272" s="240"/>
      <c r="BW4272" s="240"/>
      <c r="BX4272" s="240"/>
      <c r="BY4272" s="240"/>
      <c r="BZ4272" s="240"/>
      <c r="CA4272" s="240"/>
      <c r="CB4272" s="240"/>
      <c r="CC4272" s="240"/>
      <c r="CD4272" s="240"/>
      <c r="CE4272" s="240"/>
      <c r="CF4272" s="240"/>
      <c r="CG4272" s="240"/>
      <c r="CH4272" s="240"/>
      <c r="CI4272" s="240"/>
      <c r="CJ4272" s="240"/>
      <c r="CK4272" s="240"/>
      <c r="CL4272" s="240"/>
      <c r="CM4272" s="240"/>
      <c r="CN4272" s="240"/>
      <c r="CO4272" s="240"/>
      <c r="CP4272" s="240"/>
      <c r="CQ4272" s="240"/>
      <c r="CR4272" s="240"/>
      <c r="CS4272" s="240"/>
      <c r="CT4272" s="240"/>
      <c r="CU4272" s="240"/>
      <c r="CV4272" s="240"/>
      <c r="CW4272" s="240"/>
      <c r="CX4272" s="240"/>
      <c r="CY4272" s="240"/>
      <c r="CZ4272" s="240"/>
      <c r="DA4272" s="240"/>
      <c r="DB4272" s="240"/>
      <c r="DC4272" s="240"/>
      <c r="DD4272" s="240"/>
      <c r="DE4272" s="240"/>
      <c r="DF4272" s="240"/>
      <c r="DG4272" s="240"/>
      <c r="DH4272" s="240"/>
      <c r="DI4272" s="240"/>
      <c r="DJ4272" s="240"/>
      <c r="DK4272" s="240"/>
      <c r="DL4272" s="240"/>
      <c r="DM4272" s="240"/>
      <c r="DN4272" s="240"/>
      <c r="DO4272" s="240"/>
      <c r="DP4272" s="240"/>
      <c r="DQ4272" s="240"/>
      <c r="DR4272" s="240"/>
      <c r="DS4272" s="240"/>
      <c r="DT4272" s="240"/>
      <c r="DU4272" s="240"/>
      <c r="DV4272" s="240"/>
      <c r="DW4272" s="240"/>
      <c r="DX4272" s="240"/>
      <c r="DY4272" s="240"/>
      <c r="DZ4272" s="240"/>
      <c r="EA4272" s="240"/>
      <c r="EB4272" s="240"/>
      <c r="EC4272" s="240"/>
      <c r="ED4272" s="240"/>
      <c r="EE4272" s="240"/>
      <c r="EF4272" s="240"/>
      <c r="EG4272" s="240"/>
      <c r="EH4272" s="240"/>
      <c r="EI4272" s="240"/>
      <c r="EJ4272" s="240"/>
      <c r="EK4272" s="240"/>
      <c r="EL4272" s="240"/>
      <c r="EM4272" s="240"/>
      <c r="EN4272" s="240"/>
      <c r="EO4272" s="240"/>
      <c r="EP4272" s="240"/>
      <c r="EQ4272" s="240"/>
      <c r="ER4272" s="240"/>
      <c r="ES4272" s="240"/>
      <c r="ET4272" s="240"/>
      <c r="EU4272" s="240"/>
      <c r="EV4272" s="240"/>
      <c r="EW4272" s="240"/>
      <c r="EX4272" s="240"/>
      <c r="EY4272" s="240"/>
      <c r="EZ4272" s="240"/>
      <c r="FA4272" s="240"/>
      <c r="FB4272" s="240"/>
      <c r="FC4272" s="240"/>
      <c r="FD4272" s="240"/>
      <c r="FE4272" s="240"/>
      <c r="FF4272" s="240"/>
      <c r="FG4272" s="240"/>
      <c r="FH4272" s="240"/>
      <c r="FI4272" s="240"/>
      <c r="FJ4272" s="240"/>
      <c r="FK4272" s="240"/>
      <c r="FL4272" s="240"/>
      <c r="FM4272" s="240"/>
      <c r="FN4272" s="240"/>
      <c r="FO4272" s="240"/>
      <c r="FP4272" s="240"/>
      <c r="FQ4272" s="240"/>
      <c r="FR4272" s="240"/>
      <c r="FS4272" s="240"/>
      <c r="FT4272" s="240"/>
      <c r="FU4272" s="240"/>
      <c r="FV4272" s="240"/>
    </row>
    <row r="4273" spans="1:178" s="250" customFormat="1">
      <c r="A4273" s="234"/>
      <c r="B4273" s="234"/>
      <c r="C4273" s="234"/>
      <c r="D4273" s="234"/>
      <c r="E4273" s="234"/>
      <c r="F4273" s="234"/>
      <c r="G4273" s="235"/>
      <c r="H4273" s="236"/>
      <c r="AJ4273" s="290"/>
      <c r="AK4273" s="240"/>
      <c r="AL4273" s="240"/>
      <c r="AM4273" s="240"/>
      <c r="AN4273" s="240"/>
      <c r="AO4273" s="240"/>
      <c r="AP4273" s="240"/>
      <c r="AQ4273" s="240"/>
      <c r="AR4273" s="240"/>
      <c r="AS4273" s="240"/>
      <c r="AT4273" s="240"/>
      <c r="AU4273" s="240"/>
      <c r="AV4273" s="240"/>
      <c r="AW4273" s="240"/>
      <c r="AX4273" s="240"/>
      <c r="AY4273" s="240"/>
      <c r="AZ4273" s="240"/>
      <c r="BA4273" s="240"/>
      <c r="BB4273" s="240"/>
      <c r="BC4273" s="240"/>
      <c r="BD4273" s="240"/>
      <c r="BE4273" s="240"/>
      <c r="BF4273" s="240"/>
      <c r="BG4273" s="240"/>
      <c r="BH4273" s="240"/>
      <c r="BI4273" s="240"/>
      <c r="BJ4273" s="240"/>
      <c r="BK4273" s="240"/>
      <c r="BL4273" s="240"/>
      <c r="BM4273" s="240"/>
      <c r="BN4273" s="240"/>
      <c r="BO4273" s="240"/>
      <c r="BP4273" s="240"/>
      <c r="BQ4273" s="240"/>
      <c r="BR4273" s="240"/>
      <c r="BS4273" s="240"/>
      <c r="BT4273" s="240"/>
      <c r="BU4273" s="240"/>
      <c r="BV4273" s="240"/>
      <c r="BW4273" s="240"/>
      <c r="BX4273" s="240"/>
      <c r="BY4273" s="240"/>
      <c r="BZ4273" s="240"/>
      <c r="CA4273" s="240"/>
      <c r="CB4273" s="240"/>
      <c r="CC4273" s="240"/>
      <c r="CD4273" s="240"/>
      <c r="CE4273" s="240"/>
      <c r="CF4273" s="240"/>
      <c r="CG4273" s="240"/>
      <c r="CH4273" s="240"/>
      <c r="CI4273" s="240"/>
      <c r="CJ4273" s="240"/>
      <c r="CK4273" s="240"/>
      <c r="CL4273" s="240"/>
      <c r="CM4273" s="240"/>
      <c r="CN4273" s="240"/>
      <c r="CO4273" s="240"/>
      <c r="CP4273" s="240"/>
      <c r="CQ4273" s="240"/>
      <c r="CR4273" s="240"/>
      <c r="CS4273" s="240"/>
      <c r="CT4273" s="240"/>
      <c r="CU4273" s="240"/>
      <c r="CV4273" s="240"/>
      <c r="CW4273" s="240"/>
      <c r="CX4273" s="240"/>
      <c r="CY4273" s="240"/>
      <c r="CZ4273" s="240"/>
      <c r="DA4273" s="240"/>
      <c r="DB4273" s="240"/>
      <c r="DC4273" s="240"/>
      <c r="DD4273" s="240"/>
      <c r="DE4273" s="240"/>
      <c r="DF4273" s="240"/>
      <c r="DG4273" s="240"/>
      <c r="DH4273" s="240"/>
      <c r="DI4273" s="240"/>
      <c r="DJ4273" s="240"/>
      <c r="DK4273" s="240"/>
      <c r="DL4273" s="240"/>
      <c r="DM4273" s="240"/>
      <c r="DN4273" s="240"/>
      <c r="DO4273" s="240"/>
      <c r="DP4273" s="240"/>
      <c r="DQ4273" s="240"/>
      <c r="DR4273" s="240"/>
      <c r="DS4273" s="240"/>
      <c r="DT4273" s="240"/>
      <c r="DU4273" s="240"/>
      <c r="DV4273" s="240"/>
      <c r="DW4273" s="240"/>
      <c r="DX4273" s="240"/>
      <c r="DY4273" s="240"/>
      <c r="DZ4273" s="240"/>
      <c r="EA4273" s="240"/>
      <c r="EB4273" s="240"/>
      <c r="EC4273" s="240"/>
      <c r="ED4273" s="240"/>
      <c r="EE4273" s="240"/>
      <c r="EF4273" s="240"/>
      <c r="EG4273" s="240"/>
      <c r="EH4273" s="240"/>
      <c r="EI4273" s="240"/>
      <c r="EJ4273" s="240"/>
      <c r="EK4273" s="240"/>
      <c r="EL4273" s="240"/>
      <c r="EM4273" s="240"/>
      <c r="EN4273" s="240"/>
      <c r="EO4273" s="240"/>
      <c r="EP4273" s="240"/>
      <c r="EQ4273" s="240"/>
      <c r="ER4273" s="240"/>
      <c r="ES4273" s="240"/>
      <c r="ET4273" s="240"/>
      <c r="EU4273" s="240"/>
      <c r="EV4273" s="240"/>
      <c r="EW4273" s="240"/>
      <c r="EX4273" s="240"/>
      <c r="EY4273" s="240"/>
      <c r="EZ4273" s="240"/>
      <c r="FA4273" s="240"/>
      <c r="FB4273" s="240"/>
      <c r="FC4273" s="240"/>
      <c r="FD4273" s="240"/>
      <c r="FE4273" s="240"/>
      <c r="FF4273" s="240"/>
      <c r="FG4273" s="240"/>
      <c r="FH4273" s="240"/>
      <c r="FI4273" s="240"/>
      <c r="FJ4273" s="240"/>
      <c r="FK4273" s="240"/>
      <c r="FL4273" s="240"/>
      <c r="FM4273" s="240"/>
      <c r="FN4273" s="240"/>
      <c r="FO4273" s="240"/>
      <c r="FP4273" s="240"/>
      <c r="FQ4273" s="240"/>
      <c r="FR4273" s="240"/>
      <c r="FS4273" s="240"/>
      <c r="FT4273" s="240"/>
      <c r="FU4273" s="240"/>
      <c r="FV4273" s="240"/>
    </row>
    <row r="4274" spans="1:178" s="250" customFormat="1">
      <c r="A4274" s="234"/>
      <c r="B4274" s="234"/>
      <c r="C4274" s="234"/>
      <c r="D4274" s="234"/>
      <c r="E4274" s="234"/>
      <c r="F4274" s="234"/>
      <c r="G4274" s="235"/>
      <c r="H4274" s="236"/>
      <c r="AJ4274" s="290"/>
      <c r="AK4274" s="240"/>
      <c r="AL4274" s="240"/>
      <c r="AM4274" s="240"/>
      <c r="AN4274" s="240"/>
      <c r="AO4274" s="240"/>
      <c r="AP4274" s="240"/>
      <c r="AQ4274" s="240"/>
      <c r="AR4274" s="240"/>
      <c r="AS4274" s="240"/>
      <c r="AT4274" s="240"/>
      <c r="AU4274" s="240"/>
      <c r="AV4274" s="240"/>
      <c r="AW4274" s="240"/>
      <c r="AX4274" s="240"/>
      <c r="AY4274" s="240"/>
      <c r="AZ4274" s="240"/>
      <c r="BA4274" s="240"/>
      <c r="BB4274" s="240"/>
      <c r="BC4274" s="240"/>
      <c r="BD4274" s="240"/>
      <c r="BE4274" s="240"/>
      <c r="BF4274" s="240"/>
      <c r="BG4274" s="240"/>
      <c r="BH4274" s="240"/>
      <c r="BI4274" s="240"/>
      <c r="BJ4274" s="240"/>
      <c r="BK4274" s="240"/>
      <c r="BL4274" s="240"/>
      <c r="BM4274" s="240"/>
      <c r="BN4274" s="240"/>
      <c r="BO4274" s="240"/>
      <c r="BP4274" s="240"/>
      <c r="BQ4274" s="240"/>
      <c r="BR4274" s="240"/>
      <c r="BS4274" s="240"/>
      <c r="BT4274" s="240"/>
      <c r="BU4274" s="240"/>
      <c r="BV4274" s="240"/>
      <c r="BW4274" s="240"/>
      <c r="BX4274" s="240"/>
      <c r="BY4274" s="240"/>
      <c r="BZ4274" s="240"/>
      <c r="CA4274" s="240"/>
      <c r="CB4274" s="240"/>
      <c r="CC4274" s="240"/>
      <c r="CD4274" s="240"/>
      <c r="CE4274" s="240"/>
      <c r="CF4274" s="240"/>
      <c r="CG4274" s="240"/>
      <c r="CH4274" s="240"/>
      <c r="CI4274" s="240"/>
      <c r="CJ4274" s="240"/>
      <c r="CK4274" s="240"/>
      <c r="CL4274" s="240"/>
      <c r="CM4274" s="240"/>
      <c r="CN4274" s="240"/>
      <c r="CO4274" s="240"/>
      <c r="CP4274" s="240"/>
      <c r="CQ4274" s="240"/>
      <c r="CR4274" s="240"/>
      <c r="CS4274" s="240"/>
      <c r="CT4274" s="240"/>
      <c r="CU4274" s="240"/>
      <c r="CV4274" s="240"/>
      <c r="CW4274" s="240"/>
      <c r="CX4274" s="240"/>
      <c r="CY4274" s="240"/>
      <c r="CZ4274" s="240"/>
      <c r="DA4274" s="240"/>
      <c r="DB4274" s="240"/>
      <c r="DC4274" s="240"/>
      <c r="DD4274" s="240"/>
      <c r="DE4274" s="240"/>
      <c r="DF4274" s="240"/>
      <c r="DG4274" s="240"/>
      <c r="DH4274" s="240"/>
      <c r="DI4274" s="240"/>
      <c r="DJ4274" s="240"/>
      <c r="DK4274" s="240"/>
      <c r="DL4274" s="240"/>
      <c r="DM4274" s="240"/>
      <c r="DN4274" s="240"/>
      <c r="DO4274" s="240"/>
      <c r="DP4274" s="240"/>
      <c r="DQ4274" s="240"/>
      <c r="DR4274" s="240"/>
      <c r="DS4274" s="240"/>
      <c r="DT4274" s="240"/>
      <c r="DU4274" s="240"/>
      <c r="DV4274" s="240"/>
      <c r="DW4274" s="240"/>
      <c r="DX4274" s="240"/>
      <c r="DY4274" s="240"/>
      <c r="DZ4274" s="240"/>
      <c r="EA4274" s="240"/>
      <c r="EB4274" s="240"/>
      <c r="EC4274" s="240"/>
      <c r="ED4274" s="240"/>
      <c r="EE4274" s="240"/>
      <c r="EF4274" s="240"/>
      <c r="EG4274" s="240"/>
      <c r="EH4274" s="240"/>
      <c r="EI4274" s="240"/>
      <c r="EJ4274" s="240"/>
      <c r="EK4274" s="240"/>
      <c r="EL4274" s="240"/>
      <c r="EM4274" s="240"/>
      <c r="EN4274" s="240"/>
      <c r="EO4274" s="240"/>
      <c r="EP4274" s="240"/>
      <c r="EQ4274" s="240"/>
      <c r="ER4274" s="240"/>
      <c r="ES4274" s="240"/>
      <c r="ET4274" s="240"/>
      <c r="EU4274" s="240"/>
      <c r="EV4274" s="240"/>
      <c r="EW4274" s="240"/>
      <c r="EX4274" s="240"/>
      <c r="EY4274" s="240"/>
      <c r="EZ4274" s="240"/>
      <c r="FA4274" s="240"/>
      <c r="FB4274" s="240"/>
      <c r="FC4274" s="240"/>
      <c r="FD4274" s="240"/>
      <c r="FE4274" s="240"/>
      <c r="FF4274" s="240"/>
      <c r="FG4274" s="240"/>
      <c r="FH4274" s="240"/>
      <c r="FI4274" s="240"/>
      <c r="FJ4274" s="240"/>
      <c r="FK4274" s="240"/>
      <c r="FL4274" s="240"/>
      <c r="FM4274" s="240"/>
      <c r="FN4274" s="240"/>
      <c r="FO4274" s="240"/>
      <c r="FP4274" s="240"/>
      <c r="FQ4274" s="240"/>
      <c r="FR4274" s="240"/>
      <c r="FS4274" s="240"/>
      <c r="FT4274" s="240"/>
      <c r="FU4274" s="240"/>
      <c r="FV4274" s="240"/>
    </row>
    <row r="4275" spans="1:178" s="250" customFormat="1">
      <c r="A4275" s="234"/>
      <c r="B4275" s="234"/>
      <c r="C4275" s="234"/>
      <c r="D4275" s="234"/>
      <c r="E4275" s="234"/>
      <c r="F4275" s="234"/>
      <c r="G4275" s="235"/>
      <c r="H4275" s="236"/>
      <c r="AJ4275" s="290"/>
      <c r="AK4275" s="240"/>
      <c r="AL4275" s="240"/>
      <c r="AM4275" s="240"/>
      <c r="AN4275" s="240"/>
      <c r="AO4275" s="240"/>
      <c r="AP4275" s="240"/>
      <c r="AQ4275" s="240"/>
      <c r="AR4275" s="240"/>
      <c r="AS4275" s="240"/>
      <c r="AT4275" s="240"/>
      <c r="AU4275" s="240"/>
      <c r="AV4275" s="240"/>
      <c r="AW4275" s="240"/>
      <c r="AX4275" s="240"/>
      <c r="AY4275" s="240"/>
      <c r="AZ4275" s="240"/>
      <c r="BA4275" s="240"/>
      <c r="BB4275" s="240"/>
      <c r="BC4275" s="240"/>
      <c r="BD4275" s="240"/>
      <c r="BE4275" s="240"/>
      <c r="BF4275" s="240"/>
      <c r="BG4275" s="240"/>
      <c r="BH4275" s="240"/>
      <c r="BI4275" s="240"/>
      <c r="BJ4275" s="240"/>
      <c r="BK4275" s="240"/>
      <c r="BL4275" s="240"/>
      <c r="BM4275" s="240"/>
      <c r="BN4275" s="240"/>
      <c r="BO4275" s="240"/>
      <c r="BP4275" s="240"/>
      <c r="BQ4275" s="240"/>
      <c r="BR4275" s="240"/>
      <c r="BS4275" s="240"/>
      <c r="BT4275" s="240"/>
      <c r="BU4275" s="240"/>
      <c r="BV4275" s="240"/>
      <c r="BW4275" s="240"/>
      <c r="BX4275" s="240"/>
      <c r="BY4275" s="240"/>
      <c r="BZ4275" s="240"/>
      <c r="CA4275" s="240"/>
      <c r="CB4275" s="240"/>
      <c r="CC4275" s="240"/>
      <c r="CD4275" s="240"/>
      <c r="CE4275" s="240"/>
      <c r="CF4275" s="240"/>
      <c r="CG4275" s="240"/>
      <c r="CH4275" s="240"/>
      <c r="CI4275" s="240"/>
      <c r="CJ4275" s="240"/>
      <c r="CK4275" s="240"/>
      <c r="CL4275" s="240"/>
      <c r="CM4275" s="240"/>
      <c r="CN4275" s="240"/>
      <c r="CO4275" s="240"/>
      <c r="CP4275" s="240"/>
      <c r="CQ4275" s="240"/>
      <c r="CR4275" s="240"/>
      <c r="CS4275" s="240"/>
      <c r="CT4275" s="240"/>
      <c r="CU4275" s="240"/>
      <c r="CV4275" s="240"/>
      <c r="CW4275" s="240"/>
      <c r="CX4275" s="240"/>
      <c r="CY4275" s="240"/>
      <c r="CZ4275" s="240"/>
      <c r="DA4275" s="240"/>
      <c r="DB4275" s="240"/>
      <c r="DC4275" s="240"/>
      <c r="DD4275" s="240"/>
      <c r="DE4275" s="240"/>
      <c r="DF4275" s="240"/>
      <c r="DG4275" s="240"/>
      <c r="DH4275" s="240"/>
      <c r="DI4275" s="240"/>
      <c r="DJ4275" s="240"/>
      <c r="DK4275" s="240"/>
      <c r="DL4275" s="240"/>
      <c r="DM4275" s="240"/>
      <c r="DN4275" s="240"/>
      <c r="DO4275" s="240"/>
      <c r="DP4275" s="240"/>
      <c r="DQ4275" s="240"/>
      <c r="DR4275" s="240"/>
      <c r="DS4275" s="240"/>
      <c r="DT4275" s="240"/>
      <c r="DU4275" s="240"/>
      <c r="DV4275" s="240"/>
      <c r="DW4275" s="240"/>
      <c r="DX4275" s="240"/>
      <c r="DY4275" s="240"/>
      <c r="DZ4275" s="240"/>
      <c r="EA4275" s="240"/>
      <c r="EB4275" s="240"/>
      <c r="EC4275" s="240"/>
      <c r="ED4275" s="240"/>
      <c r="EE4275" s="240"/>
      <c r="EF4275" s="240"/>
      <c r="EG4275" s="240"/>
      <c r="EH4275" s="240"/>
      <c r="EI4275" s="240"/>
      <c r="EJ4275" s="240"/>
      <c r="EK4275" s="240"/>
      <c r="EL4275" s="240"/>
      <c r="EM4275" s="240"/>
      <c r="EN4275" s="240"/>
      <c r="EO4275" s="240"/>
      <c r="EP4275" s="240"/>
      <c r="EQ4275" s="240"/>
      <c r="ER4275" s="240"/>
      <c r="ES4275" s="240"/>
      <c r="ET4275" s="240"/>
      <c r="EU4275" s="240"/>
      <c r="EV4275" s="240"/>
      <c r="EW4275" s="240"/>
      <c r="EX4275" s="240"/>
      <c r="EY4275" s="240"/>
      <c r="EZ4275" s="240"/>
      <c r="FA4275" s="240"/>
      <c r="FB4275" s="240"/>
      <c r="FC4275" s="240"/>
      <c r="FD4275" s="240"/>
      <c r="FE4275" s="240"/>
      <c r="FF4275" s="240"/>
      <c r="FG4275" s="240"/>
      <c r="FH4275" s="240"/>
      <c r="FI4275" s="240"/>
      <c r="FJ4275" s="240"/>
      <c r="FK4275" s="240"/>
      <c r="FL4275" s="240"/>
      <c r="FM4275" s="240"/>
      <c r="FN4275" s="240"/>
      <c r="FO4275" s="240"/>
      <c r="FP4275" s="240"/>
      <c r="FQ4275" s="240"/>
      <c r="FR4275" s="240"/>
      <c r="FS4275" s="240"/>
      <c r="FT4275" s="240"/>
      <c r="FU4275" s="240"/>
      <c r="FV4275" s="240"/>
    </row>
    <row r="4276" spans="1:178" s="250" customFormat="1">
      <c r="A4276" s="234"/>
      <c r="B4276" s="234"/>
      <c r="C4276" s="234"/>
      <c r="D4276" s="234"/>
      <c r="E4276" s="234"/>
      <c r="F4276" s="234"/>
      <c r="G4276" s="235"/>
      <c r="H4276" s="236"/>
      <c r="AJ4276" s="290"/>
      <c r="AK4276" s="240"/>
      <c r="AL4276" s="240"/>
      <c r="AM4276" s="240"/>
      <c r="AN4276" s="240"/>
      <c r="AO4276" s="240"/>
      <c r="AP4276" s="240"/>
      <c r="AQ4276" s="240"/>
      <c r="AR4276" s="240"/>
      <c r="AS4276" s="240"/>
      <c r="AT4276" s="240"/>
      <c r="AU4276" s="240"/>
      <c r="AV4276" s="240"/>
      <c r="AW4276" s="240"/>
      <c r="AX4276" s="240"/>
      <c r="AY4276" s="240"/>
      <c r="AZ4276" s="240"/>
      <c r="BA4276" s="240"/>
      <c r="BB4276" s="240"/>
      <c r="BC4276" s="240"/>
      <c r="BD4276" s="240"/>
      <c r="BE4276" s="240"/>
      <c r="BF4276" s="240"/>
      <c r="BG4276" s="240"/>
      <c r="BH4276" s="240"/>
      <c r="BI4276" s="240"/>
      <c r="BJ4276" s="240"/>
      <c r="BK4276" s="240"/>
      <c r="BL4276" s="240"/>
      <c r="BM4276" s="240"/>
      <c r="BN4276" s="240"/>
      <c r="BO4276" s="240"/>
      <c r="BP4276" s="240"/>
      <c r="BQ4276" s="240"/>
      <c r="BR4276" s="240"/>
      <c r="BS4276" s="240"/>
      <c r="BT4276" s="240"/>
      <c r="BU4276" s="240"/>
      <c r="BV4276" s="240"/>
      <c r="BW4276" s="240"/>
      <c r="BX4276" s="240"/>
      <c r="BY4276" s="240"/>
      <c r="BZ4276" s="240"/>
      <c r="CA4276" s="240"/>
      <c r="CB4276" s="240"/>
      <c r="CC4276" s="240"/>
      <c r="CD4276" s="240"/>
      <c r="CE4276" s="240"/>
      <c r="CF4276" s="240"/>
      <c r="CG4276" s="240"/>
      <c r="CH4276" s="240"/>
      <c r="CI4276" s="240"/>
      <c r="CJ4276" s="240"/>
      <c r="CK4276" s="240"/>
      <c r="CL4276" s="240"/>
      <c r="CM4276" s="240"/>
      <c r="CN4276" s="240"/>
      <c r="CO4276" s="240"/>
      <c r="CP4276" s="240"/>
      <c r="CQ4276" s="240"/>
      <c r="CR4276" s="240"/>
      <c r="CS4276" s="240"/>
      <c r="CT4276" s="240"/>
      <c r="CU4276" s="240"/>
      <c r="CV4276" s="240"/>
      <c r="CW4276" s="240"/>
      <c r="CX4276" s="240"/>
      <c r="CY4276" s="240"/>
      <c r="CZ4276" s="240"/>
      <c r="DA4276" s="240"/>
      <c r="DB4276" s="240"/>
      <c r="DC4276" s="240"/>
      <c r="DD4276" s="240"/>
      <c r="DE4276" s="240"/>
      <c r="DF4276" s="240"/>
      <c r="DG4276" s="240"/>
      <c r="DH4276" s="240"/>
      <c r="DI4276" s="240"/>
      <c r="DJ4276" s="240"/>
      <c r="DK4276" s="240"/>
      <c r="DL4276" s="240"/>
      <c r="DM4276" s="240"/>
      <c r="DN4276" s="240"/>
      <c r="DO4276" s="240"/>
      <c r="DP4276" s="240"/>
      <c r="DQ4276" s="240"/>
      <c r="DR4276" s="240"/>
      <c r="DS4276" s="240"/>
      <c r="DT4276" s="240"/>
      <c r="DU4276" s="240"/>
      <c r="DV4276" s="240"/>
      <c r="DW4276" s="240"/>
      <c r="DX4276" s="240"/>
      <c r="DY4276" s="240"/>
      <c r="DZ4276" s="240"/>
      <c r="EA4276" s="240"/>
      <c r="EB4276" s="240"/>
      <c r="EC4276" s="240"/>
      <c r="ED4276" s="240"/>
      <c r="EE4276" s="240"/>
      <c r="EF4276" s="240"/>
      <c r="EG4276" s="240"/>
      <c r="EH4276" s="240"/>
      <c r="EI4276" s="240"/>
      <c r="EJ4276" s="240"/>
      <c r="EK4276" s="240"/>
      <c r="EL4276" s="240"/>
      <c r="EM4276" s="240"/>
      <c r="EN4276" s="240"/>
      <c r="EO4276" s="240"/>
      <c r="EP4276" s="240"/>
      <c r="EQ4276" s="240"/>
      <c r="ER4276" s="240"/>
      <c r="ES4276" s="240"/>
      <c r="ET4276" s="240"/>
      <c r="EU4276" s="240"/>
      <c r="EV4276" s="240"/>
      <c r="EW4276" s="240"/>
      <c r="EX4276" s="240"/>
      <c r="EY4276" s="240"/>
      <c r="EZ4276" s="240"/>
      <c r="FA4276" s="240"/>
      <c r="FB4276" s="240"/>
      <c r="FC4276" s="240"/>
      <c r="FD4276" s="240"/>
      <c r="FE4276" s="240"/>
      <c r="FF4276" s="240"/>
      <c r="FG4276" s="240"/>
      <c r="FH4276" s="240"/>
      <c r="FI4276" s="240"/>
      <c r="FJ4276" s="240"/>
      <c r="FK4276" s="240"/>
      <c r="FL4276" s="240"/>
      <c r="FM4276" s="240"/>
      <c r="FN4276" s="240"/>
      <c r="FO4276" s="240"/>
      <c r="FP4276" s="240"/>
      <c r="FQ4276" s="240"/>
      <c r="FR4276" s="240"/>
      <c r="FS4276" s="240"/>
      <c r="FT4276" s="240"/>
      <c r="FU4276" s="240"/>
      <c r="FV4276" s="240"/>
    </row>
    <row r="4277" spans="1:178" s="250" customFormat="1">
      <c r="A4277" s="234"/>
      <c r="B4277" s="234"/>
      <c r="C4277" s="234"/>
      <c r="D4277" s="234"/>
      <c r="E4277" s="234"/>
      <c r="F4277" s="234"/>
      <c r="G4277" s="235"/>
      <c r="H4277" s="236"/>
      <c r="AJ4277" s="290"/>
      <c r="AK4277" s="240"/>
      <c r="AL4277" s="240"/>
      <c r="AM4277" s="240"/>
      <c r="AN4277" s="240"/>
      <c r="AO4277" s="240"/>
      <c r="AP4277" s="240"/>
      <c r="AQ4277" s="240"/>
      <c r="AR4277" s="240"/>
      <c r="AS4277" s="240"/>
      <c r="AT4277" s="240"/>
      <c r="AU4277" s="240"/>
      <c r="AV4277" s="240"/>
      <c r="AW4277" s="240"/>
      <c r="AX4277" s="240"/>
      <c r="AY4277" s="240"/>
      <c r="AZ4277" s="240"/>
      <c r="BA4277" s="240"/>
      <c r="BB4277" s="240"/>
      <c r="BC4277" s="240"/>
      <c r="BD4277" s="240"/>
      <c r="BE4277" s="240"/>
      <c r="BF4277" s="240"/>
      <c r="BG4277" s="240"/>
      <c r="BH4277" s="240"/>
      <c r="BI4277" s="240"/>
      <c r="BJ4277" s="240"/>
      <c r="BK4277" s="240"/>
      <c r="BL4277" s="240"/>
      <c r="BM4277" s="240"/>
      <c r="BN4277" s="240"/>
      <c r="BO4277" s="240"/>
      <c r="BP4277" s="240"/>
      <c r="BQ4277" s="240"/>
      <c r="BR4277" s="240"/>
      <c r="BS4277" s="240"/>
      <c r="BT4277" s="240"/>
      <c r="BU4277" s="240"/>
      <c r="BV4277" s="240"/>
      <c r="BW4277" s="240"/>
      <c r="BX4277" s="240"/>
      <c r="BY4277" s="240"/>
      <c r="BZ4277" s="240"/>
      <c r="CA4277" s="240"/>
      <c r="CB4277" s="240"/>
      <c r="CC4277" s="240"/>
      <c r="CD4277" s="240"/>
      <c r="CE4277" s="240"/>
      <c r="CF4277" s="240"/>
      <c r="CG4277" s="240"/>
      <c r="CH4277" s="240"/>
      <c r="CI4277" s="240"/>
      <c r="CJ4277" s="240"/>
      <c r="CK4277" s="240"/>
      <c r="CL4277" s="240"/>
      <c r="CM4277" s="240"/>
      <c r="CN4277" s="240"/>
      <c r="CO4277" s="240"/>
      <c r="CP4277" s="240"/>
      <c r="CQ4277" s="240"/>
      <c r="CR4277" s="240"/>
      <c r="CS4277" s="240"/>
      <c r="CT4277" s="240"/>
      <c r="CU4277" s="240"/>
      <c r="CV4277" s="240"/>
      <c r="CW4277" s="240"/>
      <c r="CX4277" s="240"/>
      <c r="CY4277" s="240"/>
      <c r="CZ4277" s="240"/>
      <c r="DA4277" s="240"/>
      <c r="DB4277" s="240"/>
      <c r="DC4277" s="240"/>
      <c r="DD4277" s="240"/>
      <c r="DE4277" s="240"/>
      <c r="DF4277" s="240"/>
      <c r="DG4277" s="240"/>
      <c r="DH4277" s="240"/>
      <c r="DI4277" s="240"/>
      <c r="DJ4277" s="240"/>
      <c r="DK4277" s="240"/>
      <c r="DL4277" s="240"/>
      <c r="DM4277" s="240"/>
      <c r="DN4277" s="240"/>
      <c r="DO4277" s="240"/>
      <c r="DP4277" s="240"/>
      <c r="DQ4277" s="240"/>
      <c r="DR4277" s="240"/>
      <c r="DS4277" s="240"/>
      <c r="DT4277" s="240"/>
      <c r="DU4277" s="240"/>
      <c r="DV4277" s="240"/>
      <c r="DW4277" s="240"/>
      <c r="DX4277" s="240"/>
      <c r="DY4277" s="240"/>
      <c r="DZ4277" s="240"/>
      <c r="EA4277" s="240"/>
      <c r="EB4277" s="240"/>
      <c r="EC4277" s="240"/>
      <c r="ED4277" s="240"/>
      <c r="EE4277" s="240"/>
      <c r="EF4277" s="240"/>
      <c r="EG4277" s="240"/>
      <c r="EH4277" s="240"/>
      <c r="EI4277" s="240"/>
      <c r="EJ4277" s="240"/>
      <c r="EK4277" s="240"/>
      <c r="EL4277" s="240"/>
      <c r="EM4277" s="240"/>
      <c r="EN4277" s="240"/>
      <c r="EO4277" s="240"/>
      <c r="EP4277" s="240"/>
      <c r="EQ4277" s="240"/>
      <c r="ER4277" s="240"/>
      <c r="ES4277" s="240"/>
      <c r="ET4277" s="240"/>
      <c r="EU4277" s="240"/>
      <c r="EV4277" s="240"/>
      <c r="EW4277" s="240"/>
      <c r="EX4277" s="240"/>
      <c r="EY4277" s="240"/>
      <c r="EZ4277" s="240"/>
      <c r="FA4277" s="240"/>
      <c r="FB4277" s="240"/>
      <c r="FC4277" s="240"/>
      <c r="FD4277" s="240"/>
      <c r="FE4277" s="240"/>
      <c r="FF4277" s="240"/>
      <c r="FG4277" s="240"/>
      <c r="FH4277" s="240"/>
      <c r="FI4277" s="240"/>
      <c r="FJ4277" s="240"/>
      <c r="FK4277" s="240"/>
      <c r="FL4277" s="240"/>
      <c r="FM4277" s="240"/>
      <c r="FN4277" s="240"/>
      <c r="FO4277" s="240"/>
      <c r="FP4277" s="240"/>
      <c r="FQ4277" s="240"/>
      <c r="FR4277" s="240"/>
      <c r="FS4277" s="240"/>
      <c r="FT4277" s="240"/>
      <c r="FU4277" s="240"/>
      <c r="FV4277" s="240"/>
    </row>
    <row r="4278" spans="1:178" s="250" customFormat="1">
      <c r="A4278" s="234"/>
      <c r="B4278" s="234"/>
      <c r="C4278" s="234"/>
      <c r="D4278" s="234"/>
      <c r="E4278" s="234"/>
      <c r="F4278" s="234"/>
      <c r="G4278" s="235"/>
      <c r="H4278" s="236"/>
      <c r="AJ4278" s="290"/>
      <c r="AK4278" s="240"/>
      <c r="AL4278" s="240"/>
      <c r="AM4278" s="240"/>
      <c r="AN4278" s="240"/>
      <c r="AO4278" s="240"/>
      <c r="AP4278" s="240"/>
      <c r="AQ4278" s="240"/>
      <c r="AR4278" s="240"/>
      <c r="AS4278" s="240"/>
      <c r="AT4278" s="240"/>
      <c r="AU4278" s="240"/>
      <c r="AV4278" s="240"/>
      <c r="AW4278" s="240"/>
      <c r="AX4278" s="240"/>
      <c r="AY4278" s="240"/>
      <c r="AZ4278" s="240"/>
      <c r="BA4278" s="240"/>
      <c r="BB4278" s="240"/>
      <c r="BC4278" s="240"/>
      <c r="BD4278" s="240"/>
      <c r="BE4278" s="240"/>
      <c r="BF4278" s="240"/>
      <c r="BG4278" s="240"/>
      <c r="BH4278" s="240"/>
      <c r="BI4278" s="240"/>
      <c r="BJ4278" s="240"/>
      <c r="BK4278" s="240"/>
      <c r="BL4278" s="240"/>
      <c r="BM4278" s="240"/>
      <c r="BN4278" s="240"/>
      <c r="BO4278" s="240"/>
      <c r="BP4278" s="240"/>
      <c r="BQ4278" s="240"/>
      <c r="BR4278" s="240"/>
      <c r="BS4278" s="240"/>
      <c r="BT4278" s="240"/>
      <c r="BU4278" s="240"/>
      <c r="BV4278" s="240"/>
      <c r="BW4278" s="240"/>
      <c r="BX4278" s="240"/>
      <c r="BY4278" s="240"/>
      <c r="BZ4278" s="240"/>
      <c r="CA4278" s="240"/>
      <c r="CB4278" s="240"/>
      <c r="CC4278" s="240"/>
      <c r="CD4278" s="240"/>
      <c r="CE4278" s="240"/>
      <c r="CF4278" s="240"/>
      <c r="CG4278" s="240"/>
      <c r="CH4278" s="240"/>
      <c r="CI4278" s="240"/>
      <c r="CJ4278" s="240"/>
      <c r="CK4278" s="240"/>
      <c r="CL4278" s="240"/>
      <c r="CM4278" s="240"/>
      <c r="CN4278" s="240"/>
      <c r="CO4278" s="240"/>
      <c r="CP4278" s="240"/>
      <c r="CQ4278" s="240"/>
      <c r="CR4278" s="240"/>
      <c r="CS4278" s="240"/>
      <c r="CT4278" s="240"/>
      <c r="CU4278" s="240"/>
      <c r="CV4278" s="240"/>
      <c r="CW4278" s="240"/>
      <c r="CX4278" s="240"/>
      <c r="CY4278" s="240"/>
      <c r="CZ4278" s="240"/>
      <c r="DA4278" s="240"/>
      <c r="DB4278" s="240"/>
      <c r="DC4278" s="240"/>
      <c r="DD4278" s="240"/>
      <c r="DE4278" s="240"/>
      <c r="DF4278" s="240"/>
      <c r="DG4278" s="240"/>
      <c r="DH4278" s="240"/>
      <c r="DI4278" s="240"/>
      <c r="DJ4278" s="240"/>
      <c r="DK4278" s="240"/>
      <c r="DL4278" s="240"/>
      <c r="DM4278" s="240"/>
      <c r="DN4278" s="240"/>
      <c r="DO4278" s="240"/>
      <c r="DP4278" s="240"/>
      <c r="DQ4278" s="240"/>
      <c r="DR4278" s="240"/>
      <c r="DS4278" s="240"/>
      <c r="DT4278" s="240"/>
      <c r="DU4278" s="240"/>
      <c r="DV4278" s="240"/>
      <c r="DW4278" s="240"/>
      <c r="DX4278" s="240"/>
      <c r="DY4278" s="240"/>
      <c r="DZ4278" s="240"/>
      <c r="EA4278" s="240"/>
      <c r="EB4278" s="240"/>
      <c r="EC4278" s="240"/>
      <c r="ED4278" s="240"/>
      <c r="EE4278" s="240"/>
      <c r="EF4278" s="240"/>
      <c r="EG4278" s="240"/>
      <c r="EH4278" s="240"/>
      <c r="EI4278" s="240"/>
      <c r="EJ4278" s="240"/>
      <c r="EK4278" s="240"/>
      <c r="EL4278" s="240"/>
      <c r="EM4278" s="240"/>
      <c r="EN4278" s="240"/>
      <c r="EO4278" s="240"/>
      <c r="EP4278" s="240"/>
      <c r="EQ4278" s="240"/>
      <c r="ER4278" s="240"/>
      <c r="ES4278" s="240"/>
      <c r="ET4278" s="240"/>
      <c r="EU4278" s="240"/>
      <c r="EV4278" s="240"/>
      <c r="EW4278" s="240"/>
      <c r="EX4278" s="240"/>
      <c r="EY4278" s="240"/>
      <c r="EZ4278" s="240"/>
      <c r="FA4278" s="240"/>
      <c r="FB4278" s="240"/>
      <c r="FC4278" s="240"/>
      <c r="FD4278" s="240"/>
      <c r="FE4278" s="240"/>
      <c r="FF4278" s="240"/>
      <c r="FG4278" s="240"/>
      <c r="FH4278" s="240"/>
      <c r="FI4278" s="240"/>
      <c r="FJ4278" s="240"/>
      <c r="FK4278" s="240"/>
      <c r="FL4278" s="240"/>
      <c r="FM4278" s="240"/>
      <c r="FN4278" s="240"/>
      <c r="FO4278" s="240"/>
      <c r="FP4278" s="240"/>
      <c r="FQ4278" s="240"/>
      <c r="FR4278" s="240"/>
      <c r="FS4278" s="240"/>
      <c r="FT4278" s="240"/>
      <c r="FU4278" s="240"/>
      <c r="FV4278" s="240"/>
    </row>
    <row r="4279" spans="1:178" s="250" customFormat="1">
      <c r="A4279" s="234"/>
      <c r="B4279" s="234"/>
      <c r="C4279" s="234"/>
      <c r="D4279" s="234"/>
      <c r="E4279" s="234"/>
      <c r="F4279" s="234"/>
      <c r="G4279" s="235"/>
      <c r="H4279" s="236"/>
      <c r="AJ4279" s="290"/>
      <c r="AK4279" s="240"/>
      <c r="AL4279" s="240"/>
      <c r="AM4279" s="240"/>
      <c r="AN4279" s="240"/>
      <c r="AO4279" s="240"/>
      <c r="AP4279" s="240"/>
      <c r="AQ4279" s="240"/>
      <c r="AR4279" s="240"/>
      <c r="AS4279" s="240"/>
      <c r="AT4279" s="240"/>
      <c r="AU4279" s="240"/>
      <c r="AV4279" s="240"/>
      <c r="AW4279" s="240"/>
      <c r="AX4279" s="240"/>
      <c r="AY4279" s="240"/>
      <c r="AZ4279" s="240"/>
      <c r="BA4279" s="240"/>
      <c r="BB4279" s="240"/>
      <c r="BC4279" s="240"/>
      <c r="BD4279" s="240"/>
      <c r="BE4279" s="240"/>
      <c r="BF4279" s="240"/>
      <c r="BG4279" s="240"/>
      <c r="BH4279" s="240"/>
      <c r="BI4279" s="240"/>
      <c r="BJ4279" s="240"/>
      <c r="BK4279" s="240"/>
      <c r="BL4279" s="240"/>
      <c r="BM4279" s="240"/>
      <c r="BN4279" s="240"/>
      <c r="BO4279" s="240"/>
      <c r="BP4279" s="240"/>
      <c r="BQ4279" s="240"/>
      <c r="BR4279" s="240"/>
      <c r="BS4279" s="240"/>
      <c r="BT4279" s="240"/>
      <c r="BU4279" s="240"/>
      <c r="BV4279" s="240"/>
      <c r="BW4279" s="240"/>
      <c r="BX4279" s="240"/>
      <c r="BY4279" s="240"/>
      <c r="BZ4279" s="240"/>
      <c r="CA4279" s="240"/>
      <c r="CB4279" s="240"/>
      <c r="CC4279" s="240"/>
      <c r="CD4279" s="240"/>
      <c r="CE4279" s="240"/>
      <c r="CF4279" s="240"/>
      <c r="CG4279" s="240"/>
      <c r="CH4279" s="240"/>
      <c r="CI4279" s="240"/>
      <c r="CJ4279" s="240"/>
      <c r="CK4279" s="240"/>
      <c r="CL4279" s="240"/>
      <c r="CM4279" s="240"/>
      <c r="CN4279" s="240"/>
      <c r="CO4279" s="240"/>
      <c r="CP4279" s="240"/>
      <c r="CQ4279" s="240"/>
      <c r="CR4279" s="240"/>
      <c r="CS4279" s="240"/>
      <c r="CT4279" s="240"/>
      <c r="CU4279" s="240"/>
      <c r="CV4279" s="240"/>
      <c r="CW4279" s="240"/>
      <c r="CX4279" s="240"/>
      <c r="CY4279" s="240"/>
      <c r="CZ4279" s="240"/>
      <c r="DA4279" s="240"/>
      <c r="DB4279" s="240"/>
      <c r="DC4279" s="240"/>
      <c r="DD4279" s="240"/>
      <c r="DE4279" s="240"/>
      <c r="DF4279" s="240"/>
      <c r="DG4279" s="240"/>
      <c r="DH4279" s="240"/>
      <c r="DI4279" s="240"/>
      <c r="DJ4279" s="240"/>
      <c r="DK4279" s="240"/>
      <c r="DL4279" s="240"/>
      <c r="DM4279" s="240"/>
      <c r="DN4279" s="240"/>
      <c r="DO4279" s="240"/>
      <c r="DP4279" s="240"/>
      <c r="DQ4279" s="240"/>
      <c r="DR4279" s="240"/>
      <c r="DS4279" s="240"/>
      <c r="DT4279" s="240"/>
      <c r="DU4279" s="240"/>
      <c r="DV4279" s="240"/>
      <c r="DW4279" s="240"/>
      <c r="DX4279" s="240"/>
      <c r="DY4279" s="240"/>
      <c r="DZ4279" s="240"/>
      <c r="EA4279" s="240"/>
      <c r="EB4279" s="240"/>
      <c r="EC4279" s="240"/>
      <c r="ED4279" s="240"/>
      <c r="EE4279" s="240"/>
      <c r="EF4279" s="240"/>
      <c r="EG4279" s="240"/>
      <c r="EH4279" s="240"/>
      <c r="EI4279" s="240"/>
      <c r="EJ4279" s="240"/>
      <c r="EK4279" s="240"/>
      <c r="EL4279" s="240"/>
      <c r="EM4279" s="240"/>
      <c r="EN4279" s="240"/>
      <c r="EO4279" s="240"/>
      <c r="EP4279" s="240"/>
      <c r="EQ4279" s="240"/>
      <c r="ER4279" s="240"/>
      <c r="ES4279" s="240"/>
      <c r="ET4279" s="240"/>
      <c r="EU4279" s="240"/>
      <c r="EV4279" s="240"/>
      <c r="EW4279" s="240"/>
      <c r="EX4279" s="240"/>
      <c r="EY4279" s="240"/>
      <c r="EZ4279" s="240"/>
      <c r="FA4279" s="240"/>
      <c r="FB4279" s="240"/>
      <c r="FC4279" s="240"/>
      <c r="FD4279" s="240"/>
      <c r="FE4279" s="240"/>
      <c r="FF4279" s="240"/>
      <c r="FG4279" s="240"/>
      <c r="FH4279" s="240"/>
      <c r="FI4279" s="240"/>
      <c r="FJ4279" s="240"/>
      <c r="FK4279" s="240"/>
      <c r="FL4279" s="240"/>
      <c r="FM4279" s="240"/>
      <c r="FN4279" s="240"/>
      <c r="FO4279" s="240"/>
      <c r="FP4279" s="240"/>
      <c r="FQ4279" s="240"/>
      <c r="FR4279" s="240"/>
      <c r="FS4279" s="240"/>
      <c r="FT4279" s="240"/>
      <c r="FU4279" s="240"/>
      <c r="FV4279" s="240"/>
    </row>
    <row r="4280" spans="1:178" s="250" customFormat="1">
      <c r="A4280" s="234"/>
      <c r="B4280" s="234"/>
      <c r="C4280" s="234"/>
      <c r="D4280" s="234"/>
      <c r="E4280" s="234"/>
      <c r="F4280" s="234"/>
      <c r="G4280" s="235"/>
      <c r="H4280" s="236"/>
      <c r="AJ4280" s="290"/>
      <c r="AK4280" s="240"/>
      <c r="AL4280" s="240"/>
      <c r="AM4280" s="240"/>
      <c r="AN4280" s="240"/>
      <c r="AO4280" s="240"/>
      <c r="AP4280" s="240"/>
      <c r="AQ4280" s="240"/>
      <c r="AR4280" s="240"/>
      <c r="AS4280" s="240"/>
      <c r="AT4280" s="240"/>
      <c r="AU4280" s="240"/>
      <c r="AV4280" s="240"/>
      <c r="AW4280" s="240"/>
      <c r="AX4280" s="240"/>
      <c r="AY4280" s="240"/>
      <c r="AZ4280" s="240"/>
      <c r="BA4280" s="240"/>
      <c r="BB4280" s="240"/>
      <c r="BC4280" s="240"/>
      <c r="BD4280" s="240"/>
      <c r="BE4280" s="240"/>
      <c r="BF4280" s="240"/>
      <c r="BG4280" s="240"/>
      <c r="BH4280" s="240"/>
      <c r="BI4280" s="240"/>
      <c r="BJ4280" s="240"/>
      <c r="BK4280" s="240"/>
      <c r="BL4280" s="240"/>
      <c r="BM4280" s="240"/>
      <c r="BN4280" s="240"/>
      <c r="BO4280" s="240"/>
      <c r="BP4280" s="240"/>
      <c r="BQ4280" s="240"/>
      <c r="BR4280" s="240"/>
      <c r="BS4280" s="240"/>
      <c r="BT4280" s="240"/>
      <c r="BU4280" s="240"/>
      <c r="BV4280" s="240"/>
      <c r="BW4280" s="240"/>
      <c r="BX4280" s="240"/>
      <c r="BY4280" s="240"/>
      <c r="BZ4280" s="240"/>
      <c r="CA4280" s="240"/>
      <c r="CB4280" s="240"/>
      <c r="CC4280" s="240"/>
      <c r="CD4280" s="240"/>
      <c r="CE4280" s="240"/>
      <c r="CF4280" s="240"/>
      <c r="CG4280" s="240"/>
      <c r="CH4280" s="240"/>
      <c r="CI4280" s="240"/>
      <c r="CJ4280" s="240"/>
      <c r="CK4280" s="240"/>
      <c r="CL4280" s="240"/>
      <c r="CM4280" s="240"/>
      <c r="CN4280" s="240"/>
      <c r="CO4280" s="240"/>
      <c r="CP4280" s="240"/>
      <c r="CQ4280" s="240"/>
      <c r="CR4280" s="240"/>
      <c r="CS4280" s="240"/>
      <c r="CT4280" s="240"/>
      <c r="CU4280" s="240"/>
      <c r="CV4280" s="240"/>
      <c r="CW4280" s="240"/>
      <c r="CX4280" s="240"/>
      <c r="CY4280" s="240"/>
      <c r="CZ4280" s="240"/>
      <c r="DA4280" s="240"/>
      <c r="DB4280" s="240"/>
      <c r="DC4280" s="240"/>
      <c r="DD4280" s="240"/>
      <c r="DE4280" s="240"/>
      <c r="DF4280" s="240"/>
      <c r="DG4280" s="240"/>
      <c r="DH4280" s="240"/>
      <c r="DI4280" s="240"/>
      <c r="DJ4280" s="240"/>
      <c r="DK4280" s="240"/>
      <c r="DL4280" s="240"/>
      <c r="DM4280" s="240"/>
      <c r="DN4280" s="240"/>
      <c r="DO4280" s="240"/>
      <c r="DP4280" s="240"/>
      <c r="DQ4280" s="240"/>
      <c r="DR4280" s="240"/>
      <c r="DS4280" s="240"/>
      <c r="DT4280" s="240"/>
      <c r="DU4280" s="240"/>
      <c r="DV4280" s="240"/>
      <c r="DW4280" s="240"/>
      <c r="DX4280" s="240"/>
      <c r="DY4280" s="240"/>
      <c r="DZ4280" s="240"/>
      <c r="EA4280" s="240"/>
      <c r="EB4280" s="240"/>
      <c r="EC4280" s="240"/>
      <c r="ED4280" s="240"/>
      <c r="EE4280" s="240"/>
      <c r="EF4280" s="240"/>
      <c r="EG4280" s="240"/>
      <c r="EH4280" s="240"/>
      <c r="EI4280" s="240"/>
      <c r="EJ4280" s="240"/>
      <c r="EK4280" s="240"/>
      <c r="EL4280" s="240"/>
      <c r="EM4280" s="240"/>
      <c r="EN4280" s="240"/>
      <c r="EO4280" s="240"/>
      <c r="EP4280" s="240"/>
      <c r="EQ4280" s="240"/>
      <c r="ER4280" s="240"/>
      <c r="ES4280" s="240"/>
      <c r="ET4280" s="240"/>
      <c r="EU4280" s="240"/>
      <c r="EV4280" s="240"/>
      <c r="EW4280" s="240"/>
      <c r="EX4280" s="240"/>
      <c r="EY4280" s="240"/>
      <c r="EZ4280" s="240"/>
      <c r="FA4280" s="240"/>
      <c r="FB4280" s="240"/>
      <c r="FC4280" s="240"/>
      <c r="FD4280" s="240"/>
      <c r="FE4280" s="240"/>
      <c r="FF4280" s="240"/>
      <c r="FG4280" s="240"/>
      <c r="FH4280" s="240"/>
      <c r="FI4280" s="240"/>
      <c r="FJ4280" s="240"/>
      <c r="FK4280" s="240"/>
      <c r="FL4280" s="240"/>
      <c r="FM4280" s="240"/>
      <c r="FN4280" s="240"/>
      <c r="FO4280" s="240"/>
      <c r="FP4280" s="240"/>
      <c r="FQ4280" s="240"/>
      <c r="FR4280" s="240"/>
      <c r="FS4280" s="240"/>
      <c r="FT4280" s="240"/>
      <c r="FU4280" s="240"/>
      <c r="FV4280" s="240"/>
    </row>
    <row r="4281" spans="1:178" s="250" customFormat="1">
      <c r="A4281" s="234"/>
      <c r="B4281" s="234"/>
      <c r="C4281" s="234"/>
      <c r="D4281" s="234"/>
      <c r="E4281" s="234"/>
      <c r="F4281" s="234"/>
      <c r="G4281" s="235"/>
      <c r="H4281" s="236"/>
      <c r="AJ4281" s="290"/>
      <c r="AK4281" s="240"/>
      <c r="AL4281" s="240"/>
      <c r="AM4281" s="240"/>
      <c r="AN4281" s="240"/>
      <c r="AO4281" s="240"/>
      <c r="AP4281" s="240"/>
      <c r="AQ4281" s="240"/>
      <c r="AR4281" s="240"/>
      <c r="AS4281" s="240"/>
      <c r="AT4281" s="240"/>
      <c r="AU4281" s="240"/>
      <c r="AV4281" s="240"/>
      <c r="AW4281" s="240"/>
      <c r="AX4281" s="240"/>
      <c r="AY4281" s="240"/>
      <c r="AZ4281" s="240"/>
      <c r="BA4281" s="240"/>
      <c r="BB4281" s="240"/>
      <c r="BC4281" s="240"/>
      <c r="BD4281" s="240"/>
      <c r="BE4281" s="240"/>
      <c r="BF4281" s="240"/>
      <c r="BG4281" s="240"/>
      <c r="BH4281" s="240"/>
      <c r="BI4281" s="240"/>
      <c r="BJ4281" s="240"/>
      <c r="BK4281" s="240"/>
      <c r="BL4281" s="240"/>
      <c r="BM4281" s="240"/>
      <c r="BN4281" s="240"/>
      <c r="BO4281" s="240"/>
      <c r="BP4281" s="240"/>
      <c r="BQ4281" s="240"/>
      <c r="BR4281" s="240"/>
      <c r="BS4281" s="240"/>
      <c r="BT4281" s="240"/>
      <c r="BU4281" s="240"/>
      <c r="BV4281" s="240"/>
      <c r="BW4281" s="240"/>
      <c r="BX4281" s="240"/>
      <c r="BY4281" s="240"/>
      <c r="BZ4281" s="240"/>
      <c r="CA4281" s="240"/>
      <c r="CB4281" s="240"/>
      <c r="CC4281" s="240"/>
      <c r="CD4281" s="240"/>
      <c r="CE4281" s="240"/>
      <c r="CF4281" s="240"/>
      <c r="CG4281" s="240"/>
      <c r="CH4281" s="240"/>
      <c r="CI4281" s="240"/>
      <c r="CJ4281" s="240"/>
      <c r="CK4281" s="240"/>
      <c r="CL4281" s="240"/>
      <c r="CM4281" s="240"/>
      <c r="CN4281" s="240"/>
      <c r="CO4281" s="240"/>
      <c r="CP4281" s="240"/>
      <c r="CQ4281" s="240"/>
      <c r="CR4281" s="240"/>
      <c r="CS4281" s="240"/>
      <c r="CT4281" s="240"/>
      <c r="CU4281" s="240"/>
      <c r="CV4281" s="240"/>
      <c r="CW4281" s="240"/>
      <c r="CX4281" s="240"/>
      <c r="CY4281" s="240"/>
      <c r="CZ4281" s="240"/>
      <c r="DA4281" s="240"/>
      <c r="DB4281" s="240"/>
      <c r="DC4281" s="240"/>
      <c r="DD4281" s="240"/>
      <c r="DE4281" s="240"/>
      <c r="DF4281" s="240"/>
      <c r="DG4281" s="240"/>
      <c r="DH4281" s="240"/>
      <c r="DI4281" s="240"/>
      <c r="DJ4281" s="240"/>
      <c r="DK4281" s="240"/>
      <c r="DL4281" s="240"/>
      <c r="DM4281" s="240"/>
      <c r="DN4281" s="240"/>
      <c r="DO4281" s="240"/>
      <c r="DP4281" s="240"/>
      <c r="DQ4281" s="240"/>
      <c r="DR4281" s="240"/>
      <c r="DS4281" s="240"/>
      <c r="DT4281" s="240"/>
      <c r="DU4281" s="240"/>
      <c r="DV4281" s="240"/>
      <c r="DW4281" s="240"/>
      <c r="DX4281" s="240"/>
      <c r="DY4281" s="240"/>
      <c r="DZ4281" s="240"/>
      <c r="EA4281" s="240"/>
      <c r="EB4281" s="240"/>
      <c r="EC4281" s="240"/>
      <c r="ED4281" s="240"/>
      <c r="EE4281" s="240"/>
      <c r="EF4281" s="240"/>
      <c r="EG4281" s="240"/>
      <c r="EH4281" s="240"/>
      <c r="EI4281" s="240"/>
      <c r="EJ4281" s="240"/>
      <c r="EK4281" s="240"/>
      <c r="EL4281" s="240"/>
      <c r="EM4281" s="240"/>
      <c r="EN4281" s="240"/>
      <c r="EO4281" s="240"/>
      <c r="EP4281" s="240"/>
      <c r="EQ4281" s="240"/>
      <c r="ER4281" s="240"/>
      <c r="ES4281" s="240"/>
      <c r="ET4281" s="240"/>
      <c r="EU4281" s="240"/>
      <c r="EV4281" s="240"/>
      <c r="EW4281" s="240"/>
      <c r="EX4281" s="240"/>
      <c r="EY4281" s="240"/>
      <c r="EZ4281" s="240"/>
      <c r="FA4281" s="240"/>
      <c r="FB4281" s="240"/>
      <c r="FC4281" s="240"/>
      <c r="FD4281" s="240"/>
      <c r="FE4281" s="240"/>
      <c r="FF4281" s="240"/>
      <c r="FG4281" s="240"/>
      <c r="FH4281" s="240"/>
      <c r="FI4281" s="240"/>
      <c r="FJ4281" s="240"/>
      <c r="FK4281" s="240"/>
      <c r="FL4281" s="240"/>
      <c r="FM4281" s="240"/>
      <c r="FN4281" s="240"/>
      <c r="FO4281" s="240"/>
      <c r="FP4281" s="240"/>
      <c r="FQ4281" s="240"/>
      <c r="FR4281" s="240"/>
      <c r="FS4281" s="240"/>
      <c r="FT4281" s="240"/>
      <c r="FU4281" s="240"/>
      <c r="FV4281" s="240"/>
    </row>
    <row r="4282" spans="1:178" s="250" customFormat="1">
      <c r="A4282" s="234"/>
      <c r="B4282" s="234"/>
      <c r="C4282" s="234"/>
      <c r="D4282" s="234"/>
      <c r="E4282" s="234"/>
      <c r="F4282" s="234"/>
      <c r="G4282" s="235"/>
      <c r="H4282" s="236"/>
      <c r="AJ4282" s="290"/>
      <c r="AK4282" s="240"/>
      <c r="AL4282" s="240"/>
      <c r="AM4282" s="240"/>
      <c r="AN4282" s="240"/>
      <c r="AO4282" s="240"/>
      <c r="AP4282" s="240"/>
      <c r="AQ4282" s="240"/>
      <c r="AR4282" s="240"/>
      <c r="AS4282" s="240"/>
      <c r="AT4282" s="240"/>
      <c r="AU4282" s="240"/>
      <c r="AV4282" s="240"/>
      <c r="AW4282" s="240"/>
      <c r="AX4282" s="240"/>
      <c r="AY4282" s="240"/>
      <c r="AZ4282" s="240"/>
      <c r="BA4282" s="240"/>
      <c r="BB4282" s="240"/>
      <c r="BC4282" s="240"/>
      <c r="BD4282" s="240"/>
      <c r="BE4282" s="240"/>
      <c r="BF4282" s="240"/>
      <c r="BG4282" s="240"/>
      <c r="BH4282" s="240"/>
      <c r="BI4282" s="240"/>
      <c r="BJ4282" s="240"/>
      <c r="BK4282" s="240"/>
      <c r="BL4282" s="240"/>
      <c r="BM4282" s="240"/>
      <c r="BN4282" s="240"/>
      <c r="BO4282" s="240"/>
      <c r="BP4282" s="240"/>
      <c r="BQ4282" s="240"/>
      <c r="BR4282" s="240"/>
      <c r="BS4282" s="240"/>
      <c r="BT4282" s="240"/>
      <c r="BU4282" s="240"/>
      <c r="BV4282" s="240"/>
      <c r="BW4282" s="240"/>
      <c r="BX4282" s="240"/>
      <c r="BY4282" s="240"/>
      <c r="BZ4282" s="240"/>
      <c r="CA4282" s="240"/>
      <c r="CB4282" s="240"/>
      <c r="CC4282" s="240"/>
      <c r="CD4282" s="240"/>
      <c r="CE4282" s="240"/>
      <c r="CF4282" s="240"/>
      <c r="CG4282" s="240"/>
      <c r="CH4282" s="240"/>
      <c r="CI4282" s="240"/>
      <c r="CJ4282" s="240"/>
      <c r="CK4282" s="240"/>
      <c r="CL4282" s="240"/>
      <c r="CM4282" s="240"/>
      <c r="CN4282" s="240"/>
      <c r="CO4282" s="240"/>
      <c r="CP4282" s="240"/>
      <c r="CQ4282" s="240"/>
      <c r="CR4282" s="240"/>
      <c r="CS4282" s="240"/>
      <c r="CT4282" s="240"/>
      <c r="CU4282" s="240"/>
      <c r="CV4282" s="240"/>
      <c r="CW4282" s="240"/>
      <c r="CX4282" s="240"/>
      <c r="CY4282" s="240"/>
      <c r="CZ4282" s="240"/>
      <c r="DA4282" s="240"/>
      <c r="DB4282" s="240"/>
      <c r="DC4282" s="240"/>
      <c r="DD4282" s="240"/>
      <c r="DE4282" s="240"/>
      <c r="DF4282" s="240"/>
      <c r="DG4282" s="240"/>
      <c r="DH4282" s="240"/>
      <c r="DI4282" s="240"/>
      <c r="DJ4282" s="240"/>
      <c r="DK4282" s="240"/>
      <c r="DL4282" s="240"/>
      <c r="DM4282" s="240"/>
      <c r="DN4282" s="240"/>
      <c r="DO4282" s="240"/>
      <c r="DP4282" s="240"/>
      <c r="DQ4282" s="240"/>
      <c r="DR4282" s="240"/>
      <c r="DS4282" s="240"/>
      <c r="DT4282" s="240"/>
      <c r="DU4282" s="240"/>
      <c r="DV4282" s="240"/>
      <c r="DW4282" s="240"/>
      <c r="DX4282" s="240"/>
      <c r="DY4282" s="240"/>
      <c r="DZ4282" s="240"/>
      <c r="EA4282" s="240"/>
      <c r="EB4282" s="240"/>
      <c r="EC4282" s="240"/>
      <c r="ED4282" s="240"/>
      <c r="EE4282" s="240"/>
      <c r="EF4282" s="240"/>
      <c r="EG4282" s="240"/>
      <c r="EH4282" s="240"/>
      <c r="EI4282" s="240"/>
      <c r="EJ4282" s="240"/>
      <c r="EK4282" s="240"/>
      <c r="EL4282" s="240"/>
      <c r="EM4282" s="240"/>
      <c r="EN4282" s="240"/>
      <c r="EO4282" s="240"/>
      <c r="EP4282" s="240"/>
      <c r="EQ4282" s="240"/>
      <c r="ER4282" s="240"/>
      <c r="ES4282" s="240"/>
      <c r="ET4282" s="240"/>
      <c r="EU4282" s="240"/>
      <c r="EV4282" s="240"/>
      <c r="EW4282" s="240"/>
      <c r="EX4282" s="240"/>
      <c r="EY4282" s="240"/>
      <c r="EZ4282" s="240"/>
      <c r="FA4282" s="240"/>
      <c r="FB4282" s="240"/>
      <c r="FC4282" s="240"/>
      <c r="FD4282" s="240"/>
      <c r="FE4282" s="240"/>
      <c r="FF4282" s="240"/>
      <c r="FG4282" s="240"/>
      <c r="FH4282" s="240"/>
      <c r="FI4282" s="240"/>
      <c r="FJ4282" s="240"/>
      <c r="FK4282" s="240"/>
      <c r="FL4282" s="240"/>
      <c r="FM4282" s="240"/>
      <c r="FN4282" s="240"/>
      <c r="FO4282" s="240"/>
      <c r="FP4282" s="240"/>
      <c r="FQ4282" s="240"/>
      <c r="FR4282" s="240"/>
      <c r="FS4282" s="240"/>
      <c r="FT4282" s="240"/>
      <c r="FU4282" s="240"/>
      <c r="FV4282" s="240"/>
    </row>
    <row r="4283" spans="1:178" s="250" customFormat="1">
      <c r="A4283" s="234"/>
      <c r="B4283" s="234"/>
      <c r="C4283" s="234"/>
      <c r="D4283" s="234"/>
      <c r="E4283" s="234"/>
      <c r="F4283" s="234"/>
      <c r="G4283" s="235"/>
      <c r="H4283" s="236"/>
      <c r="AJ4283" s="290"/>
      <c r="AK4283" s="240"/>
      <c r="AL4283" s="240"/>
      <c r="AM4283" s="240"/>
      <c r="AN4283" s="240"/>
      <c r="AO4283" s="240"/>
      <c r="AP4283" s="240"/>
      <c r="AQ4283" s="240"/>
      <c r="AR4283" s="240"/>
      <c r="AS4283" s="240"/>
      <c r="AT4283" s="240"/>
      <c r="AU4283" s="240"/>
      <c r="AV4283" s="240"/>
      <c r="AW4283" s="240"/>
      <c r="AX4283" s="240"/>
      <c r="AY4283" s="240"/>
      <c r="AZ4283" s="240"/>
      <c r="BA4283" s="240"/>
      <c r="BB4283" s="240"/>
      <c r="BC4283" s="240"/>
      <c r="BD4283" s="240"/>
      <c r="BE4283" s="240"/>
      <c r="BF4283" s="240"/>
      <c r="BG4283" s="240"/>
      <c r="BH4283" s="240"/>
      <c r="BI4283" s="240"/>
      <c r="BJ4283" s="240"/>
      <c r="BK4283" s="240"/>
      <c r="BL4283" s="240"/>
      <c r="BM4283" s="240"/>
      <c r="BN4283" s="240"/>
      <c r="BO4283" s="240"/>
      <c r="BP4283" s="240"/>
      <c r="BQ4283" s="240"/>
      <c r="BR4283" s="240"/>
      <c r="BS4283" s="240"/>
      <c r="BT4283" s="240"/>
      <c r="BU4283" s="240"/>
      <c r="BV4283" s="240"/>
      <c r="BW4283" s="240"/>
      <c r="BX4283" s="240"/>
      <c r="BY4283" s="240"/>
      <c r="BZ4283" s="240"/>
      <c r="CA4283" s="240"/>
      <c r="CB4283" s="240"/>
      <c r="CC4283" s="240"/>
      <c r="CD4283" s="240"/>
      <c r="CE4283" s="240"/>
      <c r="CF4283" s="240"/>
      <c r="CG4283" s="240"/>
      <c r="CH4283" s="240"/>
      <c r="CI4283" s="240"/>
      <c r="CJ4283" s="240"/>
      <c r="CK4283" s="240"/>
      <c r="CL4283" s="240"/>
      <c r="CM4283" s="240"/>
      <c r="CN4283" s="240"/>
      <c r="CO4283" s="240"/>
      <c r="CP4283" s="240"/>
      <c r="CQ4283" s="240"/>
      <c r="CR4283" s="240"/>
      <c r="CS4283" s="240"/>
      <c r="CT4283" s="240"/>
      <c r="CU4283" s="240"/>
      <c r="CV4283" s="240"/>
      <c r="CW4283" s="240"/>
      <c r="CX4283" s="240"/>
      <c r="CY4283" s="240"/>
      <c r="CZ4283" s="240"/>
      <c r="DA4283" s="240"/>
      <c r="DB4283" s="240"/>
      <c r="DC4283" s="240"/>
      <c r="DD4283" s="240"/>
      <c r="DE4283" s="240"/>
      <c r="DF4283" s="240"/>
      <c r="DG4283" s="240"/>
      <c r="DH4283" s="240"/>
      <c r="DI4283" s="240"/>
      <c r="DJ4283" s="240"/>
      <c r="DK4283" s="240"/>
      <c r="DL4283" s="240"/>
      <c r="DM4283" s="240"/>
      <c r="DN4283" s="240"/>
      <c r="DO4283" s="240"/>
      <c r="DP4283" s="240"/>
      <c r="DQ4283" s="240"/>
      <c r="DR4283" s="240"/>
      <c r="DS4283" s="240"/>
      <c r="DT4283" s="240"/>
      <c r="DU4283" s="240"/>
      <c r="DV4283" s="240"/>
      <c r="DW4283" s="240"/>
      <c r="DX4283" s="240"/>
      <c r="DY4283" s="240"/>
      <c r="DZ4283" s="240"/>
      <c r="EA4283" s="240"/>
      <c r="EB4283" s="240"/>
      <c r="EC4283" s="240"/>
      <c r="ED4283" s="240"/>
      <c r="EE4283" s="240"/>
      <c r="EF4283" s="240"/>
      <c r="EG4283" s="240"/>
      <c r="EH4283" s="240"/>
      <c r="EI4283" s="240"/>
      <c r="EJ4283" s="240"/>
      <c r="EK4283" s="240"/>
      <c r="EL4283" s="240"/>
      <c r="EM4283" s="240"/>
      <c r="EN4283" s="240"/>
      <c r="EO4283" s="240"/>
      <c r="EP4283" s="240"/>
      <c r="EQ4283" s="240"/>
      <c r="ER4283" s="240"/>
      <c r="ES4283" s="240"/>
      <c r="ET4283" s="240"/>
      <c r="EU4283" s="240"/>
      <c r="EV4283" s="240"/>
      <c r="EW4283" s="240"/>
      <c r="EX4283" s="240"/>
      <c r="EY4283" s="240"/>
      <c r="EZ4283" s="240"/>
      <c r="FA4283" s="240"/>
      <c r="FB4283" s="240"/>
      <c r="FC4283" s="240"/>
      <c r="FD4283" s="240"/>
      <c r="FE4283" s="240"/>
      <c r="FF4283" s="240"/>
      <c r="FG4283" s="240"/>
      <c r="FH4283" s="240"/>
      <c r="FI4283" s="240"/>
      <c r="FJ4283" s="240"/>
      <c r="FK4283" s="240"/>
      <c r="FL4283" s="240"/>
      <c r="FM4283" s="240"/>
      <c r="FN4283" s="240"/>
      <c r="FO4283" s="240"/>
      <c r="FP4283" s="240"/>
      <c r="FQ4283" s="240"/>
      <c r="FR4283" s="240"/>
      <c r="FS4283" s="240"/>
      <c r="FT4283" s="240"/>
      <c r="FU4283" s="240"/>
      <c r="FV4283" s="240"/>
    </row>
    <row r="4284" spans="1:178" s="250" customFormat="1">
      <c r="A4284" s="234"/>
      <c r="B4284" s="234"/>
      <c r="C4284" s="234"/>
      <c r="D4284" s="234"/>
      <c r="E4284" s="234"/>
      <c r="F4284" s="234"/>
      <c r="G4284" s="235"/>
      <c r="H4284" s="236"/>
      <c r="AJ4284" s="290"/>
      <c r="AK4284" s="240"/>
      <c r="AL4284" s="240"/>
      <c r="AM4284" s="240"/>
      <c r="AN4284" s="240"/>
      <c r="AO4284" s="240"/>
      <c r="AP4284" s="240"/>
      <c r="AQ4284" s="240"/>
      <c r="AR4284" s="240"/>
      <c r="AS4284" s="240"/>
      <c r="AT4284" s="240"/>
      <c r="AU4284" s="240"/>
      <c r="AV4284" s="240"/>
      <c r="AW4284" s="240"/>
      <c r="AX4284" s="240"/>
      <c r="AY4284" s="240"/>
      <c r="AZ4284" s="240"/>
      <c r="BA4284" s="240"/>
      <c r="BB4284" s="240"/>
      <c r="BC4284" s="240"/>
      <c r="BD4284" s="240"/>
      <c r="BE4284" s="240"/>
      <c r="BF4284" s="240"/>
      <c r="BG4284" s="240"/>
      <c r="BH4284" s="240"/>
      <c r="BI4284" s="240"/>
      <c r="BJ4284" s="240"/>
      <c r="BK4284" s="240"/>
      <c r="BL4284" s="240"/>
      <c r="BM4284" s="240"/>
      <c r="BN4284" s="240"/>
      <c r="BO4284" s="240"/>
      <c r="BP4284" s="240"/>
      <c r="BQ4284" s="240"/>
      <c r="BR4284" s="240"/>
      <c r="BS4284" s="240"/>
      <c r="BT4284" s="240"/>
      <c r="BU4284" s="240"/>
      <c r="BV4284" s="240"/>
      <c r="BW4284" s="240"/>
      <c r="BX4284" s="240"/>
      <c r="BY4284" s="240"/>
      <c r="BZ4284" s="240"/>
      <c r="CA4284" s="240"/>
      <c r="CB4284" s="240"/>
      <c r="CC4284" s="240"/>
      <c r="CD4284" s="240"/>
      <c r="CE4284" s="240"/>
      <c r="CF4284" s="240"/>
      <c r="CG4284" s="240"/>
      <c r="CH4284" s="240"/>
      <c r="CI4284" s="240"/>
      <c r="CJ4284" s="240"/>
      <c r="CK4284" s="240"/>
      <c r="CL4284" s="240"/>
      <c r="CM4284" s="240"/>
      <c r="CN4284" s="240"/>
      <c r="CO4284" s="240"/>
      <c r="CP4284" s="240"/>
      <c r="CQ4284" s="240"/>
      <c r="CR4284" s="240"/>
      <c r="CS4284" s="240"/>
      <c r="CT4284" s="240"/>
      <c r="CU4284" s="240"/>
      <c r="CV4284" s="240"/>
      <c r="CW4284" s="240"/>
      <c r="CX4284" s="240"/>
      <c r="CY4284" s="240"/>
      <c r="CZ4284" s="240"/>
      <c r="DA4284" s="240"/>
      <c r="DB4284" s="240"/>
      <c r="DC4284" s="240"/>
      <c r="DD4284" s="240"/>
      <c r="DE4284" s="240"/>
      <c r="DF4284" s="240"/>
      <c r="DG4284" s="240"/>
      <c r="DH4284" s="240"/>
      <c r="DI4284" s="240"/>
      <c r="DJ4284" s="240"/>
      <c r="DK4284" s="240"/>
      <c r="DL4284" s="240"/>
      <c r="DM4284" s="240"/>
      <c r="DN4284" s="240"/>
      <c r="DO4284" s="240"/>
      <c r="DP4284" s="240"/>
      <c r="DQ4284" s="240"/>
      <c r="DR4284" s="240"/>
      <c r="DS4284" s="240"/>
      <c r="DT4284" s="240"/>
      <c r="DU4284" s="240"/>
      <c r="DV4284" s="240"/>
      <c r="DW4284" s="240"/>
      <c r="DX4284" s="240"/>
      <c r="DY4284" s="240"/>
      <c r="DZ4284" s="240"/>
      <c r="EA4284" s="240"/>
      <c r="EB4284" s="240"/>
      <c r="EC4284" s="240"/>
      <c r="ED4284" s="240"/>
      <c r="EE4284" s="240"/>
      <c r="EF4284" s="240"/>
      <c r="EG4284" s="240"/>
      <c r="EH4284" s="240"/>
      <c r="EI4284" s="240"/>
      <c r="EJ4284" s="240"/>
      <c r="EK4284" s="240"/>
      <c r="EL4284" s="240"/>
      <c r="EM4284" s="240"/>
      <c r="EN4284" s="240"/>
      <c r="EO4284" s="240"/>
      <c r="EP4284" s="240"/>
      <c r="EQ4284" s="240"/>
      <c r="ER4284" s="240"/>
      <c r="ES4284" s="240"/>
      <c r="ET4284" s="240"/>
      <c r="EU4284" s="240"/>
      <c r="EV4284" s="240"/>
      <c r="EW4284" s="240"/>
      <c r="EX4284" s="240"/>
      <c r="EY4284" s="240"/>
      <c r="EZ4284" s="240"/>
      <c r="FA4284" s="240"/>
      <c r="FB4284" s="240"/>
      <c r="FC4284" s="240"/>
      <c r="FD4284" s="240"/>
      <c r="FE4284" s="240"/>
      <c r="FF4284" s="240"/>
      <c r="FG4284" s="240"/>
      <c r="FH4284" s="240"/>
      <c r="FI4284" s="240"/>
      <c r="FJ4284" s="240"/>
      <c r="FK4284" s="240"/>
      <c r="FL4284" s="240"/>
      <c r="FM4284" s="240"/>
      <c r="FN4284" s="240"/>
      <c r="FO4284" s="240"/>
      <c r="FP4284" s="240"/>
      <c r="FQ4284" s="240"/>
      <c r="FR4284" s="240"/>
      <c r="FS4284" s="240"/>
      <c r="FT4284" s="240"/>
      <c r="FU4284" s="240"/>
      <c r="FV4284" s="240"/>
    </row>
    <row r="4285" spans="1:178" s="250" customFormat="1">
      <c r="A4285" s="234"/>
      <c r="B4285" s="234"/>
      <c r="C4285" s="234"/>
      <c r="D4285" s="234"/>
      <c r="E4285" s="234"/>
      <c r="F4285" s="234"/>
      <c r="G4285" s="235"/>
      <c r="H4285" s="236"/>
      <c r="AJ4285" s="290"/>
      <c r="AK4285" s="240"/>
      <c r="AL4285" s="240"/>
      <c r="AM4285" s="240"/>
      <c r="AN4285" s="240"/>
      <c r="AO4285" s="240"/>
      <c r="AP4285" s="240"/>
      <c r="AQ4285" s="240"/>
      <c r="AR4285" s="240"/>
      <c r="AS4285" s="240"/>
      <c r="AT4285" s="240"/>
      <c r="AU4285" s="240"/>
      <c r="AV4285" s="240"/>
      <c r="AW4285" s="240"/>
      <c r="AX4285" s="240"/>
      <c r="AY4285" s="240"/>
      <c r="AZ4285" s="240"/>
      <c r="BA4285" s="240"/>
      <c r="BB4285" s="240"/>
      <c r="BC4285" s="240"/>
      <c r="BD4285" s="240"/>
      <c r="BE4285" s="240"/>
      <c r="BF4285" s="240"/>
      <c r="BG4285" s="240"/>
      <c r="BH4285" s="240"/>
      <c r="BI4285" s="240"/>
      <c r="BJ4285" s="240"/>
      <c r="BK4285" s="240"/>
      <c r="BL4285" s="240"/>
      <c r="BM4285" s="240"/>
      <c r="BN4285" s="240"/>
      <c r="BO4285" s="240"/>
      <c r="BP4285" s="240"/>
      <c r="BQ4285" s="240"/>
      <c r="BR4285" s="240"/>
      <c r="BS4285" s="240"/>
      <c r="BT4285" s="240"/>
      <c r="BU4285" s="240"/>
      <c r="BV4285" s="240"/>
      <c r="BW4285" s="240"/>
      <c r="BX4285" s="240"/>
      <c r="BY4285" s="240"/>
      <c r="BZ4285" s="240"/>
      <c r="CA4285" s="240"/>
      <c r="CB4285" s="240"/>
      <c r="CC4285" s="240"/>
      <c r="CD4285" s="240"/>
      <c r="CE4285" s="240"/>
      <c r="CF4285" s="240"/>
      <c r="CG4285" s="240"/>
      <c r="CH4285" s="240"/>
      <c r="CI4285" s="240"/>
      <c r="CJ4285" s="240"/>
      <c r="CK4285" s="240"/>
      <c r="CL4285" s="240"/>
      <c r="CM4285" s="240"/>
      <c r="CN4285" s="240"/>
      <c r="CO4285" s="240"/>
      <c r="CP4285" s="240"/>
      <c r="CQ4285" s="240"/>
      <c r="CR4285" s="240"/>
      <c r="CS4285" s="240"/>
      <c r="CT4285" s="240"/>
      <c r="CU4285" s="240"/>
      <c r="CV4285" s="240"/>
      <c r="CW4285" s="240"/>
      <c r="CX4285" s="240"/>
      <c r="CY4285" s="240"/>
      <c r="CZ4285" s="240"/>
      <c r="DA4285" s="240"/>
      <c r="DB4285" s="240"/>
      <c r="DC4285" s="240"/>
      <c r="DD4285" s="240"/>
      <c r="DE4285" s="240"/>
      <c r="DF4285" s="240"/>
      <c r="DG4285" s="240"/>
      <c r="DH4285" s="240"/>
      <c r="DI4285" s="240"/>
      <c r="DJ4285" s="240"/>
      <c r="DK4285" s="240"/>
      <c r="DL4285" s="240"/>
      <c r="DM4285" s="240"/>
      <c r="DN4285" s="240"/>
      <c r="DO4285" s="240"/>
      <c r="DP4285" s="240"/>
      <c r="DQ4285" s="240"/>
      <c r="DR4285" s="240"/>
      <c r="DS4285" s="240"/>
      <c r="DT4285" s="240"/>
      <c r="DU4285" s="240"/>
      <c r="DV4285" s="240"/>
      <c r="DW4285" s="240"/>
      <c r="DX4285" s="240"/>
      <c r="DY4285" s="240"/>
      <c r="DZ4285" s="240"/>
      <c r="EA4285" s="240"/>
      <c r="EB4285" s="240"/>
      <c r="EC4285" s="240"/>
      <c r="ED4285" s="240"/>
      <c r="EE4285" s="240"/>
      <c r="EF4285" s="240"/>
      <c r="EG4285" s="240"/>
      <c r="EH4285" s="240"/>
      <c r="EI4285" s="240"/>
      <c r="EJ4285" s="240"/>
      <c r="EK4285" s="240"/>
      <c r="EL4285" s="240"/>
      <c r="EM4285" s="240"/>
      <c r="EN4285" s="240"/>
      <c r="EO4285" s="240"/>
      <c r="EP4285" s="240"/>
      <c r="EQ4285" s="240"/>
      <c r="ER4285" s="240"/>
      <c r="ES4285" s="240"/>
      <c r="ET4285" s="240"/>
      <c r="EU4285" s="240"/>
      <c r="EV4285" s="240"/>
      <c r="EW4285" s="240"/>
      <c r="EX4285" s="240"/>
      <c r="EY4285" s="240"/>
      <c r="EZ4285" s="240"/>
      <c r="FA4285" s="240"/>
      <c r="FB4285" s="240"/>
      <c r="FC4285" s="240"/>
      <c r="FD4285" s="240"/>
      <c r="FE4285" s="240"/>
      <c r="FF4285" s="240"/>
      <c r="FG4285" s="240"/>
      <c r="FH4285" s="240"/>
      <c r="FI4285" s="240"/>
      <c r="FJ4285" s="240"/>
      <c r="FK4285" s="240"/>
      <c r="FL4285" s="240"/>
      <c r="FM4285" s="240"/>
      <c r="FN4285" s="240"/>
      <c r="FO4285" s="240"/>
      <c r="FP4285" s="240"/>
      <c r="FQ4285" s="240"/>
      <c r="FR4285" s="240"/>
      <c r="FS4285" s="240"/>
      <c r="FT4285" s="240"/>
      <c r="FU4285" s="240"/>
      <c r="FV4285" s="240"/>
    </row>
    <row r="4286" spans="1:178" s="250" customFormat="1">
      <c r="A4286" s="234"/>
      <c r="B4286" s="234"/>
      <c r="C4286" s="234"/>
      <c r="D4286" s="234"/>
      <c r="E4286" s="234"/>
      <c r="F4286" s="234"/>
      <c r="G4286" s="235"/>
      <c r="H4286" s="236"/>
      <c r="AJ4286" s="290"/>
      <c r="AK4286" s="240"/>
      <c r="AL4286" s="240"/>
      <c r="AM4286" s="240"/>
      <c r="AN4286" s="240"/>
      <c r="AO4286" s="240"/>
      <c r="AP4286" s="240"/>
      <c r="AQ4286" s="240"/>
      <c r="AR4286" s="240"/>
      <c r="AS4286" s="240"/>
      <c r="AT4286" s="240"/>
      <c r="AU4286" s="240"/>
      <c r="AV4286" s="240"/>
      <c r="AW4286" s="240"/>
      <c r="AX4286" s="240"/>
      <c r="AY4286" s="240"/>
      <c r="AZ4286" s="240"/>
      <c r="BA4286" s="240"/>
      <c r="BB4286" s="240"/>
      <c r="BC4286" s="240"/>
      <c r="BD4286" s="240"/>
      <c r="BE4286" s="240"/>
      <c r="BF4286" s="240"/>
      <c r="BG4286" s="240"/>
      <c r="BH4286" s="240"/>
      <c r="BI4286" s="240"/>
      <c r="BJ4286" s="240"/>
      <c r="BK4286" s="240"/>
      <c r="BL4286" s="240"/>
      <c r="BM4286" s="240"/>
      <c r="BN4286" s="240"/>
      <c r="BO4286" s="240"/>
      <c r="BP4286" s="240"/>
      <c r="BQ4286" s="240"/>
      <c r="BR4286" s="240"/>
      <c r="BS4286" s="240"/>
      <c r="BT4286" s="240"/>
      <c r="BU4286" s="240"/>
      <c r="BV4286" s="240"/>
      <c r="BW4286" s="240"/>
      <c r="BX4286" s="240"/>
      <c r="BY4286" s="240"/>
      <c r="BZ4286" s="240"/>
      <c r="CA4286" s="240"/>
      <c r="CB4286" s="240"/>
      <c r="CC4286" s="240"/>
      <c r="CD4286" s="240"/>
      <c r="CE4286" s="240"/>
      <c r="CF4286" s="240"/>
      <c r="CG4286" s="240"/>
      <c r="CH4286" s="240"/>
      <c r="CI4286" s="240"/>
      <c r="CJ4286" s="240"/>
      <c r="CK4286" s="240"/>
      <c r="CL4286" s="240"/>
      <c r="CM4286" s="240"/>
      <c r="CN4286" s="240"/>
      <c r="CO4286" s="240"/>
      <c r="CP4286" s="240"/>
      <c r="CQ4286" s="240"/>
      <c r="CR4286" s="240"/>
      <c r="CS4286" s="240"/>
      <c r="CT4286" s="240"/>
      <c r="CU4286" s="240"/>
      <c r="CV4286" s="240"/>
      <c r="CW4286" s="240"/>
      <c r="CX4286" s="240"/>
      <c r="CY4286" s="240"/>
      <c r="CZ4286" s="240"/>
      <c r="DA4286" s="240"/>
      <c r="DB4286" s="240"/>
      <c r="DC4286" s="240"/>
      <c r="DD4286" s="240"/>
      <c r="DE4286" s="240"/>
      <c r="DF4286" s="240"/>
      <c r="DG4286" s="240"/>
      <c r="DH4286" s="240"/>
      <c r="DI4286" s="240"/>
      <c r="DJ4286" s="240"/>
      <c r="DK4286" s="240"/>
      <c r="DL4286" s="240"/>
      <c r="DM4286" s="240"/>
      <c r="DN4286" s="240"/>
      <c r="DO4286" s="240"/>
      <c r="DP4286" s="240"/>
      <c r="DQ4286" s="240"/>
      <c r="DR4286" s="240"/>
      <c r="DS4286" s="240"/>
      <c r="DT4286" s="240"/>
      <c r="DU4286" s="240"/>
      <c r="DV4286" s="240"/>
      <c r="DW4286" s="240"/>
      <c r="DX4286" s="240"/>
      <c r="DY4286" s="240"/>
      <c r="DZ4286" s="240"/>
      <c r="EA4286" s="240"/>
      <c r="EB4286" s="240"/>
      <c r="EC4286" s="240"/>
      <c r="ED4286" s="240"/>
      <c r="EE4286" s="240"/>
      <c r="EF4286" s="240"/>
      <c r="EG4286" s="240"/>
      <c r="EH4286" s="240"/>
      <c r="EI4286" s="240"/>
      <c r="EJ4286" s="240"/>
      <c r="EK4286" s="240"/>
      <c r="EL4286" s="240"/>
      <c r="EM4286" s="240"/>
      <c r="EN4286" s="240"/>
      <c r="EO4286" s="240"/>
      <c r="EP4286" s="240"/>
      <c r="EQ4286" s="240"/>
      <c r="ER4286" s="240"/>
      <c r="ES4286" s="240"/>
      <c r="ET4286" s="240"/>
      <c r="EU4286" s="240"/>
      <c r="EV4286" s="240"/>
      <c r="EW4286" s="240"/>
      <c r="EX4286" s="240"/>
      <c r="EY4286" s="240"/>
      <c r="EZ4286" s="240"/>
      <c r="FA4286" s="240"/>
      <c r="FB4286" s="240"/>
      <c r="FC4286" s="240"/>
      <c r="FD4286" s="240"/>
      <c r="FE4286" s="240"/>
      <c r="FF4286" s="240"/>
      <c r="FG4286" s="240"/>
      <c r="FH4286" s="240"/>
      <c r="FI4286" s="240"/>
      <c r="FJ4286" s="240"/>
      <c r="FK4286" s="240"/>
      <c r="FL4286" s="240"/>
      <c r="FM4286" s="240"/>
      <c r="FN4286" s="240"/>
      <c r="FO4286" s="240"/>
      <c r="FP4286" s="240"/>
      <c r="FQ4286" s="240"/>
      <c r="FR4286" s="240"/>
      <c r="FS4286" s="240"/>
      <c r="FT4286" s="240"/>
      <c r="FU4286" s="240"/>
      <c r="FV4286" s="240"/>
    </row>
    <row r="4287" spans="1:178" s="250" customFormat="1">
      <c r="A4287" s="234"/>
      <c r="B4287" s="234"/>
      <c r="C4287" s="234"/>
      <c r="D4287" s="234"/>
      <c r="E4287" s="234"/>
      <c r="F4287" s="234"/>
      <c r="G4287" s="235"/>
      <c r="H4287" s="236"/>
      <c r="AJ4287" s="290"/>
      <c r="AK4287" s="240"/>
      <c r="AL4287" s="240"/>
      <c r="AM4287" s="240"/>
      <c r="AN4287" s="240"/>
      <c r="AO4287" s="240"/>
      <c r="AP4287" s="240"/>
      <c r="AQ4287" s="240"/>
      <c r="AR4287" s="240"/>
      <c r="AS4287" s="240"/>
      <c r="AT4287" s="240"/>
      <c r="AU4287" s="240"/>
      <c r="AV4287" s="240"/>
      <c r="AW4287" s="240"/>
      <c r="AX4287" s="240"/>
      <c r="AY4287" s="240"/>
      <c r="AZ4287" s="240"/>
      <c r="BA4287" s="240"/>
      <c r="BB4287" s="240"/>
      <c r="BC4287" s="240"/>
      <c r="BD4287" s="240"/>
      <c r="BE4287" s="240"/>
      <c r="BF4287" s="240"/>
      <c r="BG4287" s="240"/>
      <c r="BH4287" s="240"/>
      <c r="BI4287" s="240"/>
      <c r="BJ4287" s="240"/>
      <c r="BK4287" s="240"/>
      <c r="BL4287" s="240"/>
      <c r="BM4287" s="240"/>
      <c r="BN4287" s="240"/>
      <c r="BO4287" s="240"/>
      <c r="BP4287" s="240"/>
      <c r="BQ4287" s="240"/>
      <c r="BR4287" s="240"/>
      <c r="BS4287" s="240"/>
      <c r="BT4287" s="240"/>
      <c r="BU4287" s="240"/>
      <c r="BV4287" s="240"/>
      <c r="BW4287" s="240"/>
      <c r="BX4287" s="240"/>
      <c r="BY4287" s="240"/>
      <c r="BZ4287" s="240"/>
      <c r="CA4287" s="240"/>
      <c r="CB4287" s="240"/>
      <c r="CC4287" s="240"/>
      <c r="CD4287" s="240"/>
      <c r="CE4287" s="240"/>
      <c r="CF4287" s="240"/>
      <c r="CG4287" s="240"/>
      <c r="CH4287" s="240"/>
      <c r="CI4287" s="240"/>
      <c r="CJ4287" s="240"/>
      <c r="CK4287" s="240"/>
      <c r="CL4287" s="240"/>
      <c r="CM4287" s="240"/>
      <c r="CN4287" s="240"/>
      <c r="CO4287" s="240"/>
      <c r="CP4287" s="240"/>
      <c r="CQ4287" s="240"/>
      <c r="CR4287" s="240"/>
      <c r="CS4287" s="240"/>
      <c r="CT4287" s="240"/>
      <c r="CU4287" s="240"/>
      <c r="CV4287" s="240"/>
      <c r="CW4287" s="240"/>
      <c r="CX4287" s="240"/>
      <c r="CY4287" s="240"/>
      <c r="CZ4287" s="240"/>
      <c r="DA4287" s="240"/>
      <c r="DB4287" s="240"/>
      <c r="DC4287" s="240"/>
      <c r="DD4287" s="240"/>
      <c r="DE4287" s="240"/>
      <c r="DF4287" s="240"/>
      <c r="DG4287" s="240"/>
      <c r="DH4287" s="240"/>
      <c r="DI4287" s="240"/>
      <c r="DJ4287" s="240"/>
      <c r="DK4287" s="240"/>
      <c r="DL4287" s="240"/>
      <c r="DM4287" s="240"/>
      <c r="DN4287" s="240"/>
      <c r="DO4287" s="240"/>
      <c r="DP4287" s="240"/>
      <c r="DQ4287" s="240"/>
      <c r="DR4287" s="240"/>
      <c r="DS4287" s="240"/>
      <c r="DT4287" s="240"/>
      <c r="DU4287" s="240"/>
      <c r="DV4287" s="240"/>
      <c r="DW4287" s="240"/>
      <c r="DX4287" s="240"/>
      <c r="DY4287" s="240"/>
      <c r="DZ4287" s="240"/>
      <c r="EA4287" s="240"/>
      <c r="EB4287" s="240"/>
      <c r="EC4287" s="240"/>
      <c r="ED4287" s="240"/>
      <c r="EE4287" s="240"/>
      <c r="EF4287" s="240"/>
      <c r="EG4287" s="240"/>
      <c r="EH4287" s="240"/>
      <c r="EI4287" s="240"/>
      <c r="EJ4287" s="240"/>
      <c r="EK4287" s="240"/>
      <c r="EL4287" s="240"/>
      <c r="EM4287" s="240"/>
      <c r="EN4287" s="240"/>
      <c r="EO4287" s="240"/>
      <c r="EP4287" s="240"/>
      <c r="EQ4287" s="240"/>
      <c r="ER4287" s="240"/>
      <c r="ES4287" s="240"/>
      <c r="ET4287" s="240"/>
      <c r="EU4287" s="240"/>
      <c r="EV4287" s="240"/>
      <c r="EW4287" s="240"/>
      <c r="EX4287" s="240"/>
      <c r="EY4287" s="240"/>
      <c r="EZ4287" s="240"/>
      <c r="FA4287" s="240"/>
      <c r="FB4287" s="240"/>
      <c r="FC4287" s="240"/>
      <c r="FD4287" s="240"/>
      <c r="FE4287" s="240"/>
      <c r="FF4287" s="240"/>
      <c r="FG4287" s="240"/>
      <c r="FH4287" s="240"/>
      <c r="FI4287" s="240"/>
      <c r="FJ4287" s="240"/>
      <c r="FK4287" s="240"/>
      <c r="FL4287" s="240"/>
      <c r="FM4287" s="240"/>
      <c r="FN4287" s="240"/>
      <c r="FO4287" s="240"/>
      <c r="FP4287" s="240"/>
      <c r="FQ4287" s="240"/>
      <c r="FR4287" s="240"/>
      <c r="FS4287" s="240"/>
      <c r="FT4287" s="240"/>
      <c r="FU4287" s="240"/>
      <c r="FV4287" s="240"/>
    </row>
    <row r="4288" spans="1:178" s="250" customFormat="1">
      <c r="A4288" s="234"/>
      <c r="B4288" s="234"/>
      <c r="C4288" s="234"/>
      <c r="D4288" s="234"/>
      <c r="E4288" s="234"/>
      <c r="F4288" s="234"/>
      <c r="G4288" s="235"/>
      <c r="H4288" s="236"/>
      <c r="AJ4288" s="290"/>
      <c r="AK4288" s="240"/>
      <c r="AL4288" s="240"/>
      <c r="AM4288" s="240"/>
      <c r="AN4288" s="240"/>
      <c r="AO4288" s="240"/>
      <c r="AP4288" s="240"/>
      <c r="AQ4288" s="240"/>
      <c r="AR4288" s="240"/>
      <c r="AS4288" s="240"/>
      <c r="AT4288" s="240"/>
      <c r="AU4288" s="240"/>
      <c r="AV4288" s="240"/>
      <c r="AW4288" s="240"/>
      <c r="AX4288" s="240"/>
      <c r="AY4288" s="240"/>
      <c r="AZ4288" s="240"/>
      <c r="BA4288" s="240"/>
      <c r="BB4288" s="240"/>
      <c r="BC4288" s="240"/>
      <c r="BD4288" s="240"/>
      <c r="BE4288" s="240"/>
      <c r="BF4288" s="240"/>
      <c r="BG4288" s="240"/>
      <c r="BH4288" s="240"/>
      <c r="BI4288" s="240"/>
      <c r="BJ4288" s="240"/>
      <c r="BK4288" s="240"/>
      <c r="BL4288" s="240"/>
      <c r="BM4288" s="240"/>
      <c r="BN4288" s="240"/>
      <c r="BO4288" s="240"/>
      <c r="BP4288" s="240"/>
      <c r="BQ4288" s="240"/>
      <c r="BR4288" s="240"/>
      <c r="BS4288" s="240"/>
      <c r="BT4288" s="240"/>
      <c r="BU4288" s="240"/>
      <c r="BV4288" s="240"/>
      <c r="BW4288" s="240"/>
      <c r="BX4288" s="240"/>
      <c r="BY4288" s="240"/>
      <c r="BZ4288" s="240"/>
      <c r="CA4288" s="240"/>
      <c r="CB4288" s="240"/>
      <c r="CC4288" s="240"/>
      <c r="CD4288" s="240"/>
      <c r="CE4288" s="240"/>
      <c r="CF4288" s="240"/>
      <c r="CG4288" s="240"/>
      <c r="CH4288" s="240"/>
      <c r="CI4288" s="240"/>
      <c r="CJ4288" s="240"/>
      <c r="CK4288" s="240"/>
      <c r="CL4288" s="240"/>
      <c r="CM4288" s="240"/>
      <c r="CN4288" s="240"/>
      <c r="CO4288" s="240"/>
      <c r="CP4288" s="240"/>
      <c r="CQ4288" s="240"/>
      <c r="CR4288" s="240"/>
      <c r="CS4288" s="240"/>
      <c r="CT4288" s="240"/>
      <c r="CU4288" s="240"/>
      <c r="CV4288" s="240"/>
      <c r="CW4288" s="240"/>
      <c r="CX4288" s="240"/>
      <c r="CY4288" s="240"/>
      <c r="CZ4288" s="240"/>
      <c r="DA4288" s="240"/>
      <c r="DB4288" s="240"/>
      <c r="DC4288" s="240"/>
      <c r="DD4288" s="240"/>
      <c r="DE4288" s="240"/>
      <c r="DF4288" s="240"/>
      <c r="DG4288" s="240"/>
      <c r="DH4288" s="240"/>
      <c r="DI4288" s="240"/>
      <c r="DJ4288" s="240"/>
      <c r="DK4288" s="240"/>
      <c r="DL4288" s="240"/>
      <c r="DM4288" s="240"/>
      <c r="DN4288" s="240"/>
      <c r="DO4288" s="240"/>
      <c r="DP4288" s="240"/>
      <c r="DQ4288" s="240"/>
      <c r="DR4288" s="240"/>
      <c r="DS4288" s="240"/>
      <c r="DT4288" s="240"/>
      <c r="DU4288" s="240"/>
      <c r="DV4288" s="240"/>
      <c r="DW4288" s="240"/>
      <c r="DX4288" s="240"/>
      <c r="DY4288" s="240"/>
      <c r="DZ4288" s="240"/>
      <c r="EA4288" s="240"/>
      <c r="EB4288" s="240"/>
      <c r="EC4288" s="240"/>
      <c r="ED4288" s="240"/>
      <c r="EE4288" s="240"/>
      <c r="EF4288" s="240"/>
      <c r="EG4288" s="240"/>
      <c r="EH4288" s="240"/>
      <c r="EI4288" s="240"/>
      <c r="EJ4288" s="240"/>
      <c r="EK4288" s="240"/>
      <c r="EL4288" s="240"/>
      <c r="EM4288" s="240"/>
      <c r="EN4288" s="240"/>
      <c r="EO4288" s="240"/>
      <c r="EP4288" s="240"/>
      <c r="EQ4288" s="240"/>
      <c r="ER4288" s="240"/>
      <c r="ES4288" s="240"/>
      <c r="ET4288" s="240"/>
      <c r="EU4288" s="240"/>
      <c r="EV4288" s="240"/>
      <c r="EW4288" s="240"/>
      <c r="EX4288" s="240"/>
      <c r="EY4288" s="240"/>
      <c r="EZ4288" s="240"/>
      <c r="FA4288" s="240"/>
      <c r="FB4288" s="240"/>
      <c r="FC4288" s="240"/>
      <c r="FD4288" s="240"/>
      <c r="FE4288" s="240"/>
      <c r="FF4288" s="240"/>
      <c r="FG4288" s="240"/>
      <c r="FH4288" s="240"/>
      <c r="FI4288" s="240"/>
      <c r="FJ4288" s="240"/>
      <c r="FK4288" s="240"/>
      <c r="FL4288" s="240"/>
      <c r="FM4288" s="240"/>
      <c r="FN4288" s="240"/>
      <c r="FO4288" s="240"/>
      <c r="FP4288" s="240"/>
      <c r="FQ4288" s="240"/>
      <c r="FR4288" s="240"/>
      <c r="FS4288" s="240"/>
      <c r="FT4288" s="240"/>
      <c r="FU4288" s="240"/>
      <c r="FV4288" s="240"/>
    </row>
    <row r="4289" spans="1:178" s="250" customFormat="1">
      <c r="A4289" s="234"/>
      <c r="B4289" s="234"/>
      <c r="C4289" s="234"/>
      <c r="D4289" s="234"/>
      <c r="E4289" s="234"/>
      <c r="F4289" s="234"/>
      <c r="G4289" s="235"/>
      <c r="H4289" s="236"/>
      <c r="AJ4289" s="290"/>
      <c r="AK4289" s="240"/>
      <c r="AL4289" s="240"/>
      <c r="AM4289" s="240"/>
      <c r="AN4289" s="240"/>
      <c r="AO4289" s="240"/>
      <c r="AP4289" s="240"/>
      <c r="AQ4289" s="240"/>
      <c r="AR4289" s="240"/>
      <c r="AS4289" s="240"/>
      <c r="AT4289" s="240"/>
      <c r="AU4289" s="240"/>
      <c r="AV4289" s="240"/>
      <c r="AW4289" s="240"/>
      <c r="AX4289" s="240"/>
      <c r="AY4289" s="240"/>
      <c r="AZ4289" s="240"/>
      <c r="BA4289" s="240"/>
      <c r="BB4289" s="240"/>
      <c r="BC4289" s="240"/>
      <c r="BD4289" s="240"/>
      <c r="BE4289" s="240"/>
      <c r="BF4289" s="240"/>
      <c r="BG4289" s="240"/>
      <c r="BH4289" s="240"/>
      <c r="BI4289" s="240"/>
      <c r="BJ4289" s="240"/>
      <c r="BK4289" s="240"/>
      <c r="BL4289" s="240"/>
      <c r="BM4289" s="240"/>
      <c r="BN4289" s="240"/>
      <c r="BO4289" s="240"/>
      <c r="BP4289" s="240"/>
      <c r="BQ4289" s="240"/>
      <c r="BR4289" s="240"/>
      <c r="BS4289" s="240"/>
      <c r="BT4289" s="240"/>
      <c r="BU4289" s="240"/>
      <c r="BV4289" s="240"/>
      <c r="BW4289" s="240"/>
      <c r="BX4289" s="240"/>
      <c r="BY4289" s="240"/>
      <c r="BZ4289" s="240"/>
      <c r="CA4289" s="240"/>
      <c r="CB4289" s="240"/>
      <c r="CC4289" s="240"/>
      <c r="CD4289" s="240"/>
      <c r="CE4289" s="240"/>
      <c r="CF4289" s="240"/>
      <c r="CG4289" s="240"/>
      <c r="CH4289" s="240"/>
      <c r="CI4289" s="240"/>
      <c r="CJ4289" s="240"/>
      <c r="CK4289" s="240"/>
      <c r="CL4289" s="240"/>
      <c r="CM4289" s="240"/>
      <c r="CN4289" s="240"/>
      <c r="CO4289" s="240"/>
      <c r="CP4289" s="240"/>
      <c r="CQ4289" s="240"/>
      <c r="CR4289" s="240"/>
      <c r="CS4289" s="240"/>
      <c r="CT4289" s="240"/>
      <c r="CU4289" s="240"/>
      <c r="CV4289" s="240"/>
      <c r="CW4289" s="240"/>
      <c r="CX4289" s="240"/>
      <c r="CY4289" s="240"/>
      <c r="CZ4289" s="240"/>
      <c r="DA4289" s="240"/>
      <c r="DB4289" s="240"/>
      <c r="DC4289" s="240"/>
      <c r="DD4289" s="240"/>
      <c r="DE4289" s="240"/>
      <c r="DF4289" s="240"/>
      <c r="DG4289" s="240"/>
      <c r="DH4289" s="240"/>
      <c r="DI4289" s="240"/>
      <c r="DJ4289" s="240"/>
      <c r="DK4289" s="240"/>
      <c r="DL4289" s="240"/>
      <c r="DM4289" s="240"/>
      <c r="DN4289" s="240"/>
      <c r="DO4289" s="240"/>
      <c r="DP4289" s="240"/>
      <c r="DQ4289" s="240"/>
      <c r="DR4289" s="240"/>
      <c r="DS4289" s="240"/>
      <c r="DT4289" s="240"/>
      <c r="DU4289" s="240"/>
      <c r="DV4289" s="240"/>
      <c r="DW4289" s="240"/>
      <c r="DX4289" s="240"/>
      <c r="DY4289" s="240"/>
      <c r="DZ4289" s="240"/>
      <c r="EA4289" s="240"/>
      <c r="EB4289" s="240"/>
      <c r="EC4289" s="240"/>
      <c r="ED4289" s="240"/>
      <c r="EE4289" s="240"/>
      <c r="EF4289" s="240"/>
      <c r="EG4289" s="240"/>
      <c r="EH4289" s="240"/>
      <c r="EI4289" s="240"/>
      <c r="EJ4289" s="240"/>
      <c r="EK4289" s="240"/>
      <c r="EL4289" s="240"/>
      <c r="EM4289" s="240"/>
      <c r="EN4289" s="240"/>
      <c r="EO4289" s="240"/>
      <c r="EP4289" s="240"/>
      <c r="EQ4289" s="240"/>
      <c r="ER4289" s="240"/>
      <c r="ES4289" s="240"/>
      <c r="ET4289" s="240"/>
      <c r="EU4289" s="240"/>
      <c r="EV4289" s="240"/>
      <c r="EW4289" s="240"/>
      <c r="EX4289" s="240"/>
      <c r="EY4289" s="240"/>
      <c r="EZ4289" s="240"/>
      <c r="FA4289" s="240"/>
      <c r="FB4289" s="240"/>
      <c r="FC4289" s="240"/>
      <c r="FD4289" s="240"/>
      <c r="FE4289" s="240"/>
      <c r="FF4289" s="240"/>
      <c r="FG4289" s="240"/>
      <c r="FH4289" s="240"/>
      <c r="FI4289" s="240"/>
      <c r="FJ4289" s="240"/>
      <c r="FK4289" s="240"/>
      <c r="FL4289" s="240"/>
      <c r="FM4289" s="240"/>
      <c r="FN4289" s="240"/>
      <c r="FO4289" s="240"/>
      <c r="FP4289" s="240"/>
      <c r="FQ4289" s="240"/>
      <c r="FR4289" s="240"/>
      <c r="FS4289" s="240"/>
      <c r="FT4289" s="240"/>
      <c r="FU4289" s="240"/>
      <c r="FV4289" s="240"/>
    </row>
    <row r="4290" spans="1:178" s="250" customFormat="1">
      <c r="A4290" s="234"/>
      <c r="B4290" s="234"/>
      <c r="C4290" s="234"/>
      <c r="D4290" s="234"/>
      <c r="E4290" s="234"/>
      <c r="F4290" s="234"/>
      <c r="G4290" s="235"/>
      <c r="H4290" s="236"/>
      <c r="AJ4290" s="290"/>
      <c r="AK4290" s="240"/>
      <c r="AL4290" s="240"/>
      <c r="AM4290" s="240"/>
      <c r="AN4290" s="240"/>
      <c r="AO4290" s="240"/>
      <c r="AP4290" s="240"/>
      <c r="AQ4290" s="240"/>
      <c r="AR4290" s="240"/>
      <c r="AS4290" s="240"/>
      <c r="AT4290" s="240"/>
      <c r="AU4290" s="240"/>
      <c r="AV4290" s="240"/>
      <c r="AW4290" s="240"/>
      <c r="AX4290" s="240"/>
      <c r="AY4290" s="240"/>
      <c r="AZ4290" s="240"/>
      <c r="BA4290" s="240"/>
      <c r="BB4290" s="240"/>
      <c r="BC4290" s="240"/>
      <c r="BD4290" s="240"/>
      <c r="BE4290" s="240"/>
      <c r="BF4290" s="240"/>
      <c r="BG4290" s="240"/>
      <c r="BH4290" s="240"/>
      <c r="BI4290" s="240"/>
      <c r="BJ4290" s="240"/>
      <c r="BK4290" s="240"/>
      <c r="BL4290" s="240"/>
      <c r="BM4290" s="240"/>
      <c r="BN4290" s="240"/>
      <c r="BO4290" s="240"/>
      <c r="BP4290" s="240"/>
      <c r="BQ4290" s="240"/>
      <c r="BR4290" s="240"/>
      <c r="BS4290" s="240"/>
      <c r="BT4290" s="240"/>
      <c r="BU4290" s="240"/>
      <c r="BV4290" s="240"/>
      <c r="BW4290" s="240"/>
      <c r="BX4290" s="240"/>
      <c r="BY4290" s="240"/>
      <c r="BZ4290" s="240"/>
      <c r="CA4290" s="240"/>
      <c r="CB4290" s="240"/>
      <c r="CC4290" s="240"/>
      <c r="CD4290" s="240"/>
      <c r="CE4290" s="240"/>
      <c r="CF4290" s="240"/>
      <c r="CG4290" s="240"/>
      <c r="CH4290" s="240"/>
      <c r="CI4290" s="240"/>
      <c r="CJ4290" s="240"/>
      <c r="CK4290" s="240"/>
      <c r="CL4290" s="240"/>
      <c r="CM4290" s="240"/>
      <c r="CN4290" s="240"/>
      <c r="CO4290" s="240"/>
      <c r="CP4290" s="240"/>
      <c r="CQ4290" s="240"/>
      <c r="CR4290" s="240"/>
      <c r="CS4290" s="240"/>
      <c r="CT4290" s="240"/>
      <c r="CU4290" s="240"/>
      <c r="CV4290" s="240"/>
      <c r="CW4290" s="240"/>
      <c r="CX4290" s="240"/>
      <c r="CY4290" s="240"/>
      <c r="CZ4290" s="240"/>
      <c r="DA4290" s="240"/>
      <c r="DB4290" s="240"/>
      <c r="DC4290" s="240"/>
      <c r="DD4290" s="240"/>
      <c r="DE4290" s="240"/>
      <c r="DF4290" s="240"/>
      <c r="DG4290" s="240"/>
      <c r="DH4290" s="240"/>
      <c r="DI4290" s="240"/>
      <c r="DJ4290" s="240"/>
      <c r="DK4290" s="240"/>
      <c r="DL4290" s="240"/>
      <c r="DM4290" s="240"/>
      <c r="DN4290" s="240"/>
      <c r="DO4290" s="240"/>
      <c r="DP4290" s="240"/>
      <c r="DQ4290" s="240"/>
      <c r="DR4290" s="240"/>
      <c r="DS4290" s="240"/>
      <c r="DT4290" s="240"/>
      <c r="DU4290" s="240"/>
      <c r="DV4290" s="240"/>
      <c r="DW4290" s="240"/>
      <c r="DX4290" s="240"/>
      <c r="DY4290" s="240"/>
      <c r="DZ4290" s="240"/>
      <c r="EA4290" s="240"/>
      <c r="EB4290" s="240"/>
      <c r="EC4290" s="240"/>
      <c r="ED4290" s="240"/>
      <c r="EE4290" s="240"/>
      <c r="EF4290" s="240"/>
      <c r="EG4290" s="240"/>
      <c r="EH4290" s="240"/>
      <c r="EI4290" s="240"/>
      <c r="EJ4290" s="240"/>
      <c r="EK4290" s="240"/>
      <c r="EL4290" s="240"/>
      <c r="EM4290" s="240"/>
      <c r="EN4290" s="240"/>
      <c r="EO4290" s="240"/>
      <c r="EP4290" s="240"/>
      <c r="EQ4290" s="240"/>
      <c r="ER4290" s="240"/>
      <c r="ES4290" s="240"/>
      <c r="ET4290" s="240"/>
      <c r="EU4290" s="240"/>
      <c r="EV4290" s="240"/>
      <c r="EW4290" s="240"/>
      <c r="EX4290" s="240"/>
      <c r="EY4290" s="240"/>
      <c r="EZ4290" s="240"/>
      <c r="FA4290" s="240"/>
      <c r="FB4290" s="240"/>
      <c r="FC4290" s="240"/>
      <c r="FD4290" s="240"/>
      <c r="FE4290" s="240"/>
      <c r="FF4290" s="240"/>
      <c r="FG4290" s="240"/>
      <c r="FH4290" s="240"/>
      <c r="FI4290" s="240"/>
      <c r="FJ4290" s="240"/>
      <c r="FK4290" s="240"/>
      <c r="FL4290" s="240"/>
      <c r="FM4290" s="240"/>
      <c r="FN4290" s="240"/>
      <c r="FO4290" s="240"/>
      <c r="FP4290" s="240"/>
      <c r="FQ4290" s="240"/>
      <c r="FR4290" s="240"/>
      <c r="FS4290" s="240"/>
      <c r="FT4290" s="240"/>
      <c r="FU4290" s="240"/>
      <c r="FV4290" s="240"/>
    </row>
    <row r="4291" spans="1:178" s="250" customFormat="1">
      <c r="A4291" s="234"/>
      <c r="B4291" s="234"/>
      <c r="C4291" s="234"/>
      <c r="D4291" s="234"/>
      <c r="E4291" s="234"/>
      <c r="F4291" s="234"/>
      <c r="G4291" s="235"/>
      <c r="H4291" s="236"/>
      <c r="AJ4291" s="290"/>
      <c r="AK4291" s="240"/>
      <c r="AL4291" s="240"/>
      <c r="AM4291" s="240"/>
      <c r="AN4291" s="240"/>
      <c r="AO4291" s="240"/>
      <c r="AP4291" s="240"/>
      <c r="AQ4291" s="240"/>
      <c r="AR4291" s="240"/>
      <c r="AS4291" s="240"/>
      <c r="AT4291" s="240"/>
      <c r="AU4291" s="240"/>
      <c r="AV4291" s="240"/>
      <c r="AW4291" s="240"/>
      <c r="AX4291" s="240"/>
      <c r="AY4291" s="240"/>
      <c r="AZ4291" s="240"/>
      <c r="BA4291" s="240"/>
      <c r="BB4291" s="240"/>
      <c r="BC4291" s="240"/>
      <c r="BD4291" s="240"/>
      <c r="BE4291" s="240"/>
      <c r="BF4291" s="240"/>
      <c r="BG4291" s="240"/>
      <c r="BH4291" s="240"/>
      <c r="BI4291" s="240"/>
      <c r="BJ4291" s="240"/>
      <c r="BK4291" s="240"/>
      <c r="BL4291" s="240"/>
      <c r="BM4291" s="240"/>
      <c r="BN4291" s="240"/>
      <c r="BO4291" s="240"/>
      <c r="BP4291" s="240"/>
      <c r="BQ4291" s="240"/>
      <c r="BR4291" s="240"/>
      <c r="BS4291" s="240"/>
      <c r="BT4291" s="240"/>
      <c r="BU4291" s="240"/>
      <c r="BV4291" s="240"/>
      <c r="BW4291" s="240"/>
      <c r="BX4291" s="240"/>
      <c r="BY4291" s="240"/>
      <c r="BZ4291" s="240"/>
      <c r="CA4291" s="240"/>
      <c r="CB4291" s="240"/>
      <c r="CC4291" s="240"/>
      <c r="CD4291" s="240"/>
      <c r="CE4291" s="240"/>
      <c r="CF4291" s="240"/>
      <c r="CG4291" s="240"/>
      <c r="CH4291" s="240"/>
      <c r="CI4291" s="240"/>
      <c r="CJ4291" s="240"/>
      <c r="CK4291" s="240"/>
      <c r="CL4291" s="240"/>
      <c r="CM4291" s="240"/>
      <c r="CN4291" s="240"/>
      <c r="CO4291" s="240"/>
      <c r="CP4291" s="240"/>
      <c r="CQ4291" s="240"/>
      <c r="CR4291" s="240"/>
      <c r="CS4291" s="240"/>
      <c r="CT4291" s="240"/>
      <c r="CU4291" s="240"/>
      <c r="CV4291" s="240"/>
      <c r="CW4291" s="240"/>
      <c r="CX4291" s="240"/>
      <c r="CY4291" s="240"/>
      <c r="CZ4291" s="240"/>
      <c r="DA4291" s="240"/>
      <c r="DB4291" s="240"/>
      <c r="DC4291" s="240"/>
      <c r="DD4291" s="240"/>
      <c r="DE4291" s="240"/>
      <c r="DF4291" s="240"/>
      <c r="DG4291" s="240"/>
      <c r="DH4291" s="240"/>
      <c r="DI4291" s="240"/>
      <c r="DJ4291" s="240"/>
      <c r="DK4291" s="240"/>
      <c r="DL4291" s="240"/>
      <c r="DM4291" s="240"/>
      <c r="DN4291" s="240"/>
      <c r="DO4291" s="240"/>
      <c r="DP4291" s="240"/>
      <c r="DQ4291" s="240"/>
      <c r="DR4291" s="240"/>
      <c r="DS4291" s="240"/>
      <c r="DT4291" s="240"/>
      <c r="DU4291" s="240"/>
      <c r="DV4291" s="240"/>
      <c r="DW4291" s="240"/>
      <c r="DX4291" s="240"/>
      <c r="DY4291" s="240"/>
      <c r="DZ4291" s="240"/>
      <c r="EA4291" s="240"/>
      <c r="EB4291" s="240"/>
      <c r="EC4291" s="240"/>
      <c r="ED4291" s="240"/>
      <c r="EE4291" s="240"/>
      <c r="EF4291" s="240"/>
      <c r="EG4291" s="240"/>
      <c r="EH4291" s="240"/>
      <c r="EI4291" s="240"/>
      <c r="EJ4291" s="240"/>
      <c r="EK4291" s="240"/>
      <c r="EL4291" s="240"/>
      <c r="EM4291" s="240"/>
      <c r="EN4291" s="240"/>
      <c r="EO4291" s="240"/>
      <c r="EP4291" s="240"/>
      <c r="EQ4291" s="240"/>
      <c r="ER4291" s="240"/>
      <c r="ES4291" s="240"/>
      <c r="ET4291" s="240"/>
      <c r="EU4291" s="240"/>
      <c r="EV4291" s="240"/>
      <c r="EW4291" s="240"/>
      <c r="EX4291" s="240"/>
      <c r="EY4291" s="240"/>
      <c r="EZ4291" s="240"/>
      <c r="FA4291" s="240"/>
      <c r="FB4291" s="240"/>
      <c r="FC4291" s="240"/>
      <c r="FD4291" s="240"/>
      <c r="FE4291" s="240"/>
      <c r="FF4291" s="240"/>
      <c r="FG4291" s="240"/>
      <c r="FH4291" s="240"/>
      <c r="FI4291" s="240"/>
      <c r="FJ4291" s="240"/>
      <c r="FK4291" s="240"/>
      <c r="FL4291" s="240"/>
      <c r="FM4291" s="240"/>
      <c r="FN4291" s="240"/>
      <c r="FO4291" s="240"/>
      <c r="FP4291" s="240"/>
      <c r="FQ4291" s="240"/>
      <c r="FR4291" s="240"/>
      <c r="FS4291" s="240"/>
      <c r="FT4291" s="240"/>
      <c r="FU4291" s="240"/>
      <c r="FV4291" s="240"/>
    </row>
    <row r="4292" spans="1:178" s="250" customFormat="1">
      <c r="A4292" s="234"/>
      <c r="B4292" s="234"/>
      <c r="C4292" s="234"/>
      <c r="D4292" s="234"/>
      <c r="E4292" s="234"/>
      <c r="F4292" s="234"/>
      <c r="G4292" s="235"/>
      <c r="H4292" s="236"/>
      <c r="AJ4292" s="290"/>
      <c r="AK4292" s="240"/>
      <c r="AL4292" s="240"/>
      <c r="AM4292" s="240"/>
      <c r="AN4292" s="240"/>
      <c r="AO4292" s="240"/>
      <c r="AP4292" s="240"/>
      <c r="AQ4292" s="240"/>
      <c r="AR4292" s="240"/>
      <c r="AS4292" s="240"/>
      <c r="AT4292" s="240"/>
      <c r="AU4292" s="240"/>
      <c r="AV4292" s="240"/>
      <c r="AW4292" s="240"/>
      <c r="AX4292" s="240"/>
      <c r="AY4292" s="240"/>
      <c r="AZ4292" s="240"/>
      <c r="BA4292" s="240"/>
      <c r="BB4292" s="240"/>
      <c r="BC4292" s="240"/>
      <c r="BD4292" s="240"/>
      <c r="BE4292" s="240"/>
      <c r="BF4292" s="240"/>
      <c r="BG4292" s="240"/>
      <c r="BH4292" s="240"/>
      <c r="BI4292" s="240"/>
      <c r="BJ4292" s="240"/>
      <c r="BK4292" s="240"/>
      <c r="BL4292" s="240"/>
      <c r="BM4292" s="240"/>
      <c r="BN4292" s="240"/>
      <c r="BO4292" s="240"/>
      <c r="BP4292" s="240"/>
      <c r="BQ4292" s="240"/>
      <c r="BR4292" s="240"/>
      <c r="BS4292" s="240"/>
      <c r="BT4292" s="240"/>
      <c r="BU4292" s="240"/>
      <c r="BV4292" s="240"/>
      <c r="BW4292" s="240"/>
      <c r="BX4292" s="240"/>
      <c r="BY4292" s="240"/>
      <c r="BZ4292" s="240"/>
      <c r="CA4292" s="240"/>
      <c r="CB4292" s="240"/>
      <c r="CC4292" s="240"/>
      <c r="CD4292" s="240"/>
      <c r="CE4292" s="240"/>
      <c r="CF4292" s="240"/>
      <c r="CG4292" s="240"/>
      <c r="CH4292" s="240"/>
      <c r="CI4292" s="240"/>
      <c r="CJ4292" s="240"/>
      <c r="CK4292" s="240"/>
      <c r="CL4292" s="240"/>
      <c r="CM4292" s="240"/>
      <c r="CN4292" s="240"/>
      <c r="CO4292" s="240"/>
      <c r="CP4292" s="240"/>
      <c r="CQ4292" s="240"/>
      <c r="CR4292" s="240"/>
      <c r="CS4292" s="240"/>
      <c r="CT4292" s="240"/>
      <c r="CU4292" s="240"/>
      <c r="CV4292" s="240"/>
      <c r="CW4292" s="240"/>
      <c r="CX4292" s="240"/>
      <c r="CY4292" s="240"/>
      <c r="CZ4292" s="240"/>
      <c r="DA4292" s="240"/>
      <c r="DB4292" s="240"/>
      <c r="DC4292" s="240"/>
      <c r="DD4292" s="240"/>
      <c r="DE4292" s="240"/>
      <c r="DF4292" s="240"/>
      <c r="DG4292" s="240"/>
      <c r="DH4292" s="240"/>
      <c r="DI4292" s="240"/>
      <c r="DJ4292" s="240"/>
      <c r="DK4292" s="240"/>
      <c r="DL4292" s="240"/>
      <c r="DM4292" s="240"/>
      <c r="DN4292" s="240"/>
      <c r="DO4292" s="240"/>
      <c r="DP4292" s="240"/>
      <c r="DQ4292" s="240"/>
      <c r="DR4292" s="240"/>
      <c r="DS4292" s="240"/>
      <c r="DT4292" s="240"/>
      <c r="DU4292" s="240"/>
      <c r="DV4292" s="240"/>
      <c r="DW4292" s="240"/>
      <c r="DX4292" s="240"/>
      <c r="DY4292" s="240"/>
      <c r="DZ4292" s="240"/>
      <c r="EA4292" s="240"/>
      <c r="EB4292" s="240"/>
      <c r="EC4292" s="240"/>
      <c r="ED4292" s="240"/>
      <c r="EE4292" s="240"/>
      <c r="EF4292" s="240"/>
      <c r="EG4292" s="240"/>
      <c r="EH4292" s="240"/>
      <c r="EI4292" s="240"/>
      <c r="EJ4292" s="240"/>
      <c r="EK4292" s="240"/>
      <c r="EL4292" s="240"/>
      <c r="EM4292" s="240"/>
      <c r="EN4292" s="240"/>
      <c r="EO4292" s="240"/>
      <c r="EP4292" s="240"/>
      <c r="EQ4292" s="240"/>
      <c r="ER4292" s="240"/>
      <c r="ES4292" s="240"/>
      <c r="ET4292" s="240"/>
      <c r="EU4292" s="240"/>
      <c r="EV4292" s="240"/>
      <c r="EW4292" s="240"/>
      <c r="EX4292" s="240"/>
      <c r="EY4292" s="240"/>
      <c r="EZ4292" s="240"/>
      <c r="FA4292" s="240"/>
      <c r="FB4292" s="240"/>
      <c r="FC4292" s="240"/>
      <c r="FD4292" s="240"/>
      <c r="FE4292" s="240"/>
      <c r="FF4292" s="240"/>
      <c r="FG4292" s="240"/>
      <c r="FH4292" s="240"/>
      <c r="FI4292" s="240"/>
      <c r="FJ4292" s="240"/>
      <c r="FK4292" s="240"/>
      <c r="FL4292" s="240"/>
      <c r="FM4292" s="240"/>
      <c r="FN4292" s="240"/>
      <c r="FO4292" s="240"/>
      <c r="FP4292" s="240"/>
      <c r="FQ4292" s="240"/>
      <c r="FR4292" s="240"/>
      <c r="FS4292" s="240"/>
      <c r="FT4292" s="240"/>
      <c r="FU4292" s="240"/>
      <c r="FV4292" s="240"/>
    </row>
    <row r="4293" spans="1:178" s="250" customFormat="1">
      <c r="A4293" s="234"/>
      <c r="B4293" s="234"/>
      <c r="C4293" s="234"/>
      <c r="D4293" s="234"/>
      <c r="E4293" s="234"/>
      <c r="F4293" s="234"/>
      <c r="G4293" s="235"/>
      <c r="H4293" s="236"/>
      <c r="AJ4293" s="290"/>
      <c r="AK4293" s="240"/>
      <c r="AL4293" s="240"/>
      <c r="AM4293" s="240"/>
      <c r="AN4293" s="240"/>
      <c r="AO4293" s="240"/>
      <c r="AP4293" s="240"/>
      <c r="AQ4293" s="240"/>
      <c r="AR4293" s="240"/>
      <c r="AS4293" s="240"/>
      <c r="AT4293" s="240"/>
      <c r="AU4293" s="240"/>
      <c r="AV4293" s="240"/>
      <c r="AW4293" s="240"/>
      <c r="AX4293" s="240"/>
      <c r="AY4293" s="240"/>
      <c r="AZ4293" s="240"/>
      <c r="BA4293" s="240"/>
      <c r="BB4293" s="240"/>
      <c r="BC4293" s="240"/>
      <c r="BD4293" s="240"/>
      <c r="BE4293" s="240"/>
      <c r="BF4293" s="240"/>
      <c r="BG4293" s="240"/>
      <c r="BH4293" s="240"/>
      <c r="BI4293" s="240"/>
      <c r="BJ4293" s="240"/>
      <c r="BK4293" s="240"/>
      <c r="BL4293" s="240"/>
      <c r="BM4293" s="240"/>
      <c r="BN4293" s="240"/>
      <c r="BO4293" s="240"/>
      <c r="BP4293" s="240"/>
      <c r="BQ4293" s="240"/>
      <c r="BR4293" s="240"/>
      <c r="BS4293" s="240"/>
      <c r="BT4293" s="240"/>
      <c r="BU4293" s="240"/>
      <c r="BV4293" s="240"/>
      <c r="BW4293" s="240"/>
      <c r="BX4293" s="240"/>
      <c r="BY4293" s="240"/>
      <c r="BZ4293" s="240"/>
      <c r="CA4293" s="240"/>
      <c r="CB4293" s="240"/>
      <c r="CC4293" s="240"/>
      <c r="CD4293" s="240"/>
      <c r="CE4293" s="240"/>
      <c r="CF4293" s="240"/>
      <c r="CG4293" s="240"/>
      <c r="CH4293" s="240"/>
      <c r="CI4293" s="240"/>
      <c r="CJ4293" s="240"/>
      <c r="CK4293" s="240"/>
      <c r="CL4293" s="240"/>
      <c r="CM4293" s="240"/>
      <c r="CN4293" s="240"/>
      <c r="CO4293" s="240"/>
      <c r="CP4293" s="240"/>
      <c r="CQ4293" s="240"/>
      <c r="CR4293" s="240"/>
      <c r="CS4293" s="240"/>
      <c r="CT4293" s="240"/>
      <c r="CU4293" s="240"/>
      <c r="CV4293" s="240"/>
      <c r="CW4293" s="240"/>
      <c r="CX4293" s="240"/>
      <c r="CY4293" s="240"/>
      <c r="CZ4293" s="240"/>
      <c r="DA4293" s="240"/>
      <c r="DB4293" s="240"/>
      <c r="DC4293" s="240"/>
      <c r="DD4293" s="240"/>
      <c r="DE4293" s="240"/>
      <c r="DF4293" s="240"/>
      <c r="DG4293" s="240"/>
      <c r="DH4293" s="240"/>
      <c r="DI4293" s="240"/>
      <c r="DJ4293" s="240"/>
      <c r="DK4293" s="240"/>
      <c r="DL4293" s="240"/>
      <c r="DM4293" s="240"/>
      <c r="DN4293" s="240"/>
      <c r="DO4293" s="240"/>
      <c r="DP4293" s="240"/>
      <c r="DQ4293" s="240"/>
      <c r="DR4293" s="240"/>
      <c r="DS4293" s="240"/>
      <c r="DT4293" s="240"/>
      <c r="DU4293" s="240"/>
      <c r="DV4293" s="240"/>
      <c r="DW4293" s="240"/>
      <c r="DX4293" s="240"/>
      <c r="DY4293" s="240"/>
      <c r="DZ4293" s="240"/>
      <c r="EA4293" s="240"/>
      <c r="EB4293" s="240"/>
      <c r="EC4293" s="240"/>
      <c r="ED4293" s="240"/>
      <c r="EE4293" s="240"/>
      <c r="EF4293" s="240"/>
      <c r="EG4293" s="240"/>
      <c r="EH4293" s="240"/>
      <c r="EI4293" s="240"/>
      <c r="EJ4293" s="240"/>
      <c r="EK4293" s="240"/>
      <c r="EL4293" s="240"/>
      <c r="EM4293" s="240"/>
      <c r="EN4293" s="240"/>
      <c r="EO4293" s="240"/>
      <c r="EP4293" s="240"/>
      <c r="EQ4293" s="240"/>
      <c r="ER4293" s="240"/>
      <c r="ES4293" s="240"/>
      <c r="ET4293" s="240"/>
      <c r="EU4293" s="240"/>
      <c r="EV4293" s="240"/>
      <c r="EW4293" s="240"/>
      <c r="EX4293" s="240"/>
      <c r="EY4293" s="240"/>
      <c r="EZ4293" s="240"/>
      <c r="FA4293" s="240"/>
      <c r="FB4293" s="240"/>
      <c r="FC4293" s="240"/>
      <c r="FD4293" s="240"/>
      <c r="FE4293" s="240"/>
      <c r="FF4293" s="240"/>
      <c r="FG4293" s="240"/>
      <c r="FH4293" s="240"/>
      <c r="FI4293" s="240"/>
      <c r="FJ4293" s="240"/>
      <c r="FK4293" s="240"/>
      <c r="FL4293" s="240"/>
      <c r="FM4293" s="240"/>
      <c r="FN4293" s="240"/>
      <c r="FO4293" s="240"/>
      <c r="FP4293" s="240"/>
      <c r="FQ4293" s="240"/>
      <c r="FR4293" s="240"/>
      <c r="FS4293" s="240"/>
      <c r="FT4293" s="240"/>
      <c r="FU4293" s="240"/>
      <c r="FV4293" s="240"/>
    </row>
    <row r="4294" spans="1:178" s="250" customFormat="1">
      <c r="A4294" s="234"/>
      <c r="B4294" s="234"/>
      <c r="C4294" s="234"/>
      <c r="D4294" s="234"/>
      <c r="E4294" s="234"/>
      <c r="F4294" s="234"/>
      <c r="G4294" s="235"/>
      <c r="H4294" s="236"/>
      <c r="AJ4294" s="290"/>
      <c r="AK4294" s="240"/>
      <c r="AL4294" s="240"/>
      <c r="AM4294" s="240"/>
      <c r="AN4294" s="240"/>
      <c r="AO4294" s="240"/>
      <c r="AP4294" s="240"/>
      <c r="AQ4294" s="240"/>
      <c r="AR4294" s="240"/>
      <c r="AS4294" s="240"/>
      <c r="AT4294" s="240"/>
      <c r="AU4294" s="240"/>
      <c r="AV4294" s="240"/>
      <c r="AW4294" s="240"/>
      <c r="AX4294" s="240"/>
      <c r="AY4294" s="240"/>
      <c r="AZ4294" s="240"/>
      <c r="BA4294" s="240"/>
      <c r="BB4294" s="240"/>
      <c r="BC4294" s="240"/>
      <c r="BD4294" s="240"/>
      <c r="BE4294" s="240"/>
      <c r="BF4294" s="240"/>
      <c r="BG4294" s="240"/>
      <c r="BH4294" s="240"/>
      <c r="BI4294" s="240"/>
      <c r="BJ4294" s="240"/>
      <c r="BK4294" s="240"/>
      <c r="BL4294" s="240"/>
      <c r="BM4294" s="240"/>
      <c r="BN4294" s="240"/>
      <c r="BO4294" s="240"/>
      <c r="BP4294" s="240"/>
      <c r="BQ4294" s="240"/>
      <c r="BR4294" s="240"/>
      <c r="BS4294" s="240"/>
      <c r="BT4294" s="240"/>
      <c r="BU4294" s="240"/>
      <c r="BV4294" s="240"/>
      <c r="BW4294" s="240"/>
      <c r="BX4294" s="240"/>
      <c r="BY4294" s="240"/>
      <c r="BZ4294" s="240"/>
      <c r="CA4294" s="240"/>
      <c r="CB4294" s="240"/>
      <c r="CC4294" s="240"/>
      <c r="CD4294" s="240"/>
      <c r="CE4294" s="240"/>
      <c r="CF4294" s="240"/>
      <c r="CG4294" s="240"/>
      <c r="CH4294" s="240"/>
      <c r="CI4294" s="240"/>
      <c r="CJ4294" s="240"/>
      <c r="CK4294" s="240"/>
      <c r="CL4294" s="240"/>
      <c r="CM4294" s="240"/>
      <c r="CN4294" s="240"/>
      <c r="CO4294" s="240"/>
      <c r="CP4294" s="240"/>
      <c r="CQ4294" s="240"/>
      <c r="CR4294" s="240"/>
      <c r="CS4294" s="240"/>
      <c r="CT4294" s="240"/>
      <c r="CU4294" s="240"/>
      <c r="CV4294" s="240"/>
      <c r="CW4294" s="240"/>
      <c r="CX4294" s="240"/>
      <c r="CY4294" s="240"/>
      <c r="CZ4294" s="240"/>
      <c r="DA4294" s="240"/>
      <c r="DB4294" s="240"/>
      <c r="DC4294" s="240"/>
      <c r="DD4294" s="240"/>
      <c r="DE4294" s="240"/>
      <c r="DF4294" s="240"/>
      <c r="DG4294" s="240"/>
      <c r="DH4294" s="240"/>
      <c r="DI4294" s="240"/>
      <c r="DJ4294" s="240"/>
      <c r="DK4294" s="240"/>
      <c r="DL4294" s="240"/>
      <c r="DM4294" s="240"/>
      <c r="DN4294" s="240"/>
      <c r="DO4294" s="240"/>
      <c r="DP4294" s="240"/>
      <c r="DQ4294" s="240"/>
      <c r="DR4294" s="240"/>
      <c r="DS4294" s="240"/>
      <c r="DT4294" s="240"/>
      <c r="DU4294" s="240"/>
      <c r="DV4294" s="240"/>
      <c r="DW4294" s="240"/>
      <c r="DX4294" s="240"/>
      <c r="DY4294" s="240"/>
      <c r="DZ4294" s="240"/>
      <c r="EA4294" s="240"/>
      <c r="EB4294" s="240"/>
      <c r="EC4294" s="240"/>
      <c r="ED4294" s="240"/>
      <c r="EE4294" s="240"/>
      <c r="EF4294" s="240"/>
      <c r="EG4294" s="240"/>
      <c r="EH4294" s="240"/>
      <c r="EI4294" s="240"/>
      <c r="EJ4294" s="240"/>
      <c r="EK4294" s="240"/>
      <c r="EL4294" s="240"/>
      <c r="EM4294" s="240"/>
      <c r="EN4294" s="240"/>
      <c r="EO4294" s="240"/>
      <c r="EP4294" s="240"/>
      <c r="EQ4294" s="240"/>
      <c r="ER4294" s="240"/>
      <c r="ES4294" s="240"/>
      <c r="ET4294" s="240"/>
      <c r="EU4294" s="240"/>
      <c r="EV4294" s="240"/>
      <c r="EW4294" s="240"/>
      <c r="EX4294" s="240"/>
      <c r="EY4294" s="240"/>
      <c r="EZ4294" s="240"/>
      <c r="FA4294" s="240"/>
      <c r="FB4294" s="240"/>
      <c r="FC4294" s="240"/>
      <c r="FD4294" s="240"/>
      <c r="FE4294" s="240"/>
      <c r="FF4294" s="240"/>
      <c r="FG4294" s="240"/>
      <c r="FH4294" s="240"/>
      <c r="FI4294" s="240"/>
      <c r="FJ4294" s="240"/>
      <c r="FK4294" s="240"/>
      <c r="FL4294" s="240"/>
      <c r="FM4294" s="240"/>
      <c r="FN4294" s="240"/>
      <c r="FO4294" s="240"/>
      <c r="FP4294" s="240"/>
      <c r="FQ4294" s="240"/>
      <c r="FR4294" s="240"/>
      <c r="FS4294" s="240"/>
      <c r="FT4294" s="240"/>
      <c r="FU4294" s="240"/>
      <c r="FV4294" s="240"/>
    </row>
    <row r="4295" spans="1:178" s="250" customFormat="1">
      <c r="A4295" s="234"/>
      <c r="B4295" s="234"/>
      <c r="C4295" s="234"/>
      <c r="D4295" s="234"/>
      <c r="E4295" s="234"/>
      <c r="F4295" s="234"/>
      <c r="G4295" s="235"/>
      <c r="H4295" s="236"/>
      <c r="AJ4295" s="290"/>
      <c r="AK4295" s="240"/>
      <c r="AL4295" s="240"/>
      <c r="AM4295" s="240"/>
      <c r="AN4295" s="240"/>
      <c r="AO4295" s="240"/>
      <c r="AP4295" s="240"/>
      <c r="AQ4295" s="240"/>
      <c r="AR4295" s="240"/>
      <c r="AS4295" s="240"/>
      <c r="AT4295" s="240"/>
      <c r="AU4295" s="240"/>
      <c r="AV4295" s="240"/>
      <c r="AW4295" s="240"/>
      <c r="AX4295" s="240"/>
      <c r="AY4295" s="240"/>
      <c r="AZ4295" s="240"/>
      <c r="BA4295" s="240"/>
      <c r="BB4295" s="240"/>
      <c r="BC4295" s="240"/>
      <c r="BD4295" s="240"/>
      <c r="BE4295" s="240"/>
      <c r="BF4295" s="240"/>
      <c r="BG4295" s="240"/>
      <c r="BH4295" s="240"/>
      <c r="BI4295" s="240"/>
      <c r="BJ4295" s="240"/>
      <c r="BK4295" s="240"/>
      <c r="BL4295" s="240"/>
      <c r="BM4295" s="240"/>
      <c r="BN4295" s="240"/>
      <c r="BO4295" s="240"/>
      <c r="BP4295" s="240"/>
      <c r="BQ4295" s="240"/>
      <c r="BR4295" s="240"/>
      <c r="BS4295" s="240"/>
      <c r="BT4295" s="240"/>
      <c r="BU4295" s="240"/>
      <c r="BV4295" s="240"/>
      <c r="BW4295" s="240"/>
      <c r="BX4295" s="240"/>
      <c r="BY4295" s="240"/>
      <c r="BZ4295" s="240"/>
      <c r="CA4295" s="240"/>
      <c r="CB4295" s="240"/>
      <c r="CC4295" s="240"/>
      <c r="CD4295" s="240"/>
      <c r="CE4295" s="240"/>
      <c r="CF4295" s="240"/>
      <c r="CG4295" s="240"/>
      <c r="CH4295" s="240"/>
      <c r="CI4295" s="240"/>
      <c r="CJ4295" s="240"/>
      <c r="CK4295" s="240"/>
      <c r="CL4295" s="240"/>
      <c r="CM4295" s="240"/>
      <c r="CN4295" s="240"/>
      <c r="CO4295" s="240"/>
      <c r="CP4295" s="240"/>
      <c r="CQ4295" s="240"/>
      <c r="CR4295" s="240"/>
      <c r="CS4295" s="240"/>
      <c r="CT4295" s="240"/>
      <c r="CU4295" s="240"/>
      <c r="CV4295" s="240"/>
      <c r="CW4295" s="240"/>
      <c r="CX4295" s="240"/>
      <c r="CY4295" s="240"/>
      <c r="CZ4295" s="240"/>
      <c r="DA4295" s="240"/>
      <c r="DB4295" s="240"/>
      <c r="DC4295" s="240"/>
      <c r="DD4295" s="240"/>
      <c r="DE4295" s="240"/>
      <c r="DF4295" s="240"/>
      <c r="DG4295" s="240"/>
      <c r="DH4295" s="240"/>
      <c r="DI4295" s="240"/>
      <c r="DJ4295" s="240"/>
      <c r="DK4295" s="240"/>
      <c r="DL4295" s="240"/>
      <c r="DM4295" s="240"/>
      <c r="DN4295" s="240"/>
      <c r="DO4295" s="240"/>
      <c r="DP4295" s="240"/>
      <c r="DQ4295" s="240"/>
      <c r="DR4295" s="240"/>
      <c r="DS4295" s="240"/>
      <c r="DT4295" s="240"/>
      <c r="DU4295" s="240"/>
      <c r="DV4295" s="240"/>
      <c r="DW4295" s="240"/>
      <c r="DX4295" s="240"/>
      <c r="DY4295" s="240"/>
      <c r="DZ4295" s="240"/>
      <c r="EA4295" s="240"/>
      <c r="EB4295" s="240"/>
      <c r="EC4295" s="240"/>
      <c r="ED4295" s="240"/>
      <c r="EE4295" s="240"/>
      <c r="EF4295" s="240"/>
      <c r="EG4295" s="240"/>
      <c r="EH4295" s="240"/>
      <c r="EI4295" s="240"/>
      <c r="EJ4295" s="240"/>
      <c r="EK4295" s="240"/>
      <c r="EL4295" s="240"/>
      <c r="EM4295" s="240"/>
      <c r="EN4295" s="240"/>
      <c r="EO4295" s="240"/>
      <c r="EP4295" s="240"/>
      <c r="EQ4295" s="240"/>
      <c r="ER4295" s="240"/>
      <c r="ES4295" s="240"/>
      <c r="ET4295" s="240"/>
      <c r="EU4295" s="240"/>
      <c r="EV4295" s="240"/>
      <c r="EW4295" s="240"/>
      <c r="EX4295" s="240"/>
      <c r="EY4295" s="240"/>
      <c r="EZ4295" s="240"/>
      <c r="FA4295" s="240"/>
      <c r="FB4295" s="240"/>
      <c r="FC4295" s="240"/>
      <c r="FD4295" s="240"/>
      <c r="FE4295" s="240"/>
      <c r="FF4295" s="240"/>
      <c r="FG4295" s="240"/>
      <c r="FH4295" s="240"/>
      <c r="FI4295" s="240"/>
      <c r="FJ4295" s="240"/>
      <c r="FK4295" s="240"/>
      <c r="FL4295" s="240"/>
      <c r="FM4295" s="240"/>
      <c r="FN4295" s="240"/>
      <c r="FO4295" s="240"/>
      <c r="FP4295" s="240"/>
      <c r="FQ4295" s="240"/>
      <c r="FR4295" s="240"/>
      <c r="FS4295" s="240"/>
      <c r="FT4295" s="240"/>
      <c r="FU4295" s="240"/>
      <c r="FV4295" s="240"/>
    </row>
    <row r="4296" spans="1:178" s="250" customFormat="1">
      <c r="A4296" s="234"/>
      <c r="B4296" s="234"/>
      <c r="C4296" s="234"/>
      <c r="D4296" s="234"/>
      <c r="E4296" s="234"/>
      <c r="F4296" s="234"/>
      <c r="G4296" s="235"/>
      <c r="H4296" s="236"/>
      <c r="AJ4296" s="290"/>
      <c r="AK4296" s="240"/>
      <c r="AL4296" s="240"/>
      <c r="AM4296" s="240"/>
      <c r="AN4296" s="240"/>
      <c r="AO4296" s="240"/>
      <c r="AP4296" s="240"/>
      <c r="AQ4296" s="240"/>
      <c r="AR4296" s="240"/>
      <c r="AS4296" s="240"/>
      <c r="AT4296" s="240"/>
      <c r="AU4296" s="240"/>
      <c r="AV4296" s="240"/>
      <c r="AW4296" s="240"/>
      <c r="AX4296" s="240"/>
      <c r="AY4296" s="240"/>
      <c r="AZ4296" s="240"/>
      <c r="BA4296" s="240"/>
      <c r="BB4296" s="240"/>
      <c r="BC4296" s="240"/>
      <c r="BD4296" s="240"/>
      <c r="BE4296" s="240"/>
      <c r="BF4296" s="240"/>
      <c r="BG4296" s="240"/>
      <c r="BH4296" s="240"/>
      <c r="BI4296" s="240"/>
      <c r="BJ4296" s="240"/>
      <c r="BK4296" s="240"/>
      <c r="BL4296" s="240"/>
      <c r="BM4296" s="240"/>
      <c r="BN4296" s="240"/>
      <c r="BO4296" s="240"/>
      <c r="BP4296" s="240"/>
      <c r="BQ4296" s="240"/>
      <c r="BR4296" s="240"/>
      <c r="BS4296" s="240"/>
      <c r="BT4296" s="240"/>
      <c r="BU4296" s="240"/>
      <c r="BV4296" s="240"/>
      <c r="BW4296" s="240"/>
      <c r="BX4296" s="240"/>
      <c r="BY4296" s="240"/>
      <c r="BZ4296" s="240"/>
      <c r="CA4296" s="240"/>
      <c r="CB4296" s="240"/>
      <c r="CC4296" s="240"/>
      <c r="CD4296" s="240"/>
      <c r="CE4296" s="240"/>
      <c r="CF4296" s="240"/>
      <c r="CG4296" s="240"/>
      <c r="CH4296" s="240"/>
      <c r="CI4296" s="240"/>
      <c r="CJ4296" s="240"/>
      <c r="CK4296" s="240"/>
      <c r="CL4296" s="240"/>
      <c r="CM4296" s="240"/>
      <c r="CN4296" s="240"/>
      <c r="CO4296" s="240"/>
      <c r="CP4296" s="240"/>
      <c r="CQ4296" s="240"/>
      <c r="CR4296" s="240"/>
      <c r="CS4296" s="240"/>
      <c r="CT4296" s="240"/>
      <c r="CU4296" s="240"/>
      <c r="CV4296" s="240"/>
      <c r="CW4296" s="240"/>
      <c r="CX4296" s="240"/>
      <c r="CY4296" s="240"/>
      <c r="CZ4296" s="240"/>
      <c r="DA4296" s="240"/>
      <c r="DB4296" s="240"/>
      <c r="DC4296" s="240"/>
      <c r="DD4296" s="240"/>
      <c r="DE4296" s="240"/>
      <c r="DF4296" s="240"/>
      <c r="DG4296" s="240"/>
      <c r="DH4296" s="240"/>
      <c r="DI4296" s="240"/>
      <c r="DJ4296" s="240"/>
      <c r="DK4296" s="240"/>
      <c r="DL4296" s="240"/>
      <c r="DM4296" s="240"/>
      <c r="DN4296" s="240"/>
      <c r="DO4296" s="240"/>
      <c r="DP4296" s="240"/>
      <c r="DQ4296" s="240"/>
      <c r="DR4296" s="240"/>
      <c r="DS4296" s="240"/>
      <c r="DT4296" s="240"/>
      <c r="DU4296" s="240"/>
      <c r="DV4296" s="240"/>
      <c r="DW4296" s="240"/>
      <c r="DX4296" s="240"/>
      <c r="DY4296" s="240"/>
      <c r="DZ4296" s="240"/>
      <c r="EA4296" s="240"/>
      <c r="EB4296" s="240"/>
      <c r="EC4296" s="240"/>
      <c r="ED4296" s="240"/>
      <c r="EE4296" s="240"/>
      <c r="EF4296" s="240"/>
      <c r="EG4296" s="240"/>
      <c r="EH4296" s="240"/>
      <c r="EI4296" s="240"/>
      <c r="EJ4296" s="240"/>
      <c r="EK4296" s="240"/>
      <c r="EL4296" s="240"/>
      <c r="EM4296" s="240"/>
      <c r="EN4296" s="240"/>
      <c r="EO4296" s="240"/>
      <c r="EP4296" s="240"/>
      <c r="EQ4296" s="240"/>
      <c r="ER4296" s="240"/>
      <c r="ES4296" s="240"/>
      <c r="ET4296" s="240"/>
      <c r="EU4296" s="240"/>
      <c r="EV4296" s="240"/>
      <c r="EW4296" s="240"/>
      <c r="EX4296" s="240"/>
      <c r="EY4296" s="240"/>
      <c r="EZ4296" s="240"/>
      <c r="FA4296" s="240"/>
      <c r="FB4296" s="240"/>
      <c r="FC4296" s="240"/>
      <c r="FD4296" s="240"/>
      <c r="FE4296" s="240"/>
      <c r="FF4296" s="240"/>
      <c r="FG4296" s="240"/>
      <c r="FH4296" s="240"/>
      <c r="FI4296" s="240"/>
      <c r="FJ4296" s="240"/>
      <c r="FK4296" s="240"/>
      <c r="FL4296" s="240"/>
      <c r="FM4296" s="240"/>
      <c r="FN4296" s="240"/>
      <c r="FO4296" s="240"/>
      <c r="FP4296" s="240"/>
      <c r="FQ4296" s="240"/>
      <c r="FR4296" s="240"/>
      <c r="FS4296" s="240"/>
      <c r="FT4296" s="240"/>
      <c r="FU4296" s="240"/>
      <c r="FV4296" s="240"/>
    </row>
    <row r="4297" spans="1:178" s="250" customFormat="1">
      <c r="A4297" s="234"/>
      <c r="B4297" s="234"/>
      <c r="C4297" s="234"/>
      <c r="D4297" s="234"/>
      <c r="E4297" s="234"/>
      <c r="F4297" s="234"/>
      <c r="G4297" s="235"/>
      <c r="H4297" s="236"/>
      <c r="AJ4297" s="290"/>
      <c r="AK4297" s="240"/>
      <c r="AL4297" s="240"/>
      <c r="AM4297" s="240"/>
      <c r="AN4297" s="240"/>
      <c r="AO4297" s="240"/>
      <c r="AP4297" s="240"/>
      <c r="AQ4297" s="240"/>
      <c r="AR4297" s="240"/>
      <c r="AS4297" s="240"/>
      <c r="AT4297" s="240"/>
      <c r="AU4297" s="240"/>
      <c r="AV4297" s="240"/>
      <c r="AW4297" s="240"/>
      <c r="AX4297" s="240"/>
      <c r="AY4297" s="240"/>
      <c r="AZ4297" s="240"/>
      <c r="BA4297" s="240"/>
      <c r="BB4297" s="240"/>
      <c r="BC4297" s="240"/>
      <c r="BD4297" s="240"/>
      <c r="BE4297" s="240"/>
      <c r="BF4297" s="240"/>
      <c r="BG4297" s="240"/>
      <c r="BH4297" s="240"/>
      <c r="BI4297" s="240"/>
      <c r="BJ4297" s="240"/>
      <c r="BK4297" s="240"/>
      <c r="BL4297" s="240"/>
      <c r="BM4297" s="240"/>
      <c r="BN4297" s="240"/>
      <c r="BO4297" s="240"/>
      <c r="BP4297" s="240"/>
      <c r="BQ4297" s="240"/>
      <c r="BR4297" s="240"/>
      <c r="BS4297" s="240"/>
      <c r="BT4297" s="240"/>
      <c r="BU4297" s="240"/>
      <c r="BV4297" s="240"/>
      <c r="BW4297" s="240"/>
      <c r="BX4297" s="240"/>
      <c r="BY4297" s="240"/>
      <c r="BZ4297" s="240"/>
      <c r="CA4297" s="240"/>
      <c r="CB4297" s="240"/>
      <c r="CC4297" s="240"/>
      <c r="CD4297" s="240"/>
      <c r="CE4297" s="240"/>
      <c r="CF4297" s="240"/>
      <c r="CG4297" s="240"/>
      <c r="CH4297" s="240"/>
      <c r="CI4297" s="240"/>
      <c r="CJ4297" s="240"/>
      <c r="CK4297" s="240"/>
      <c r="CL4297" s="240"/>
      <c r="CM4297" s="240"/>
      <c r="CN4297" s="240"/>
      <c r="CO4297" s="240"/>
      <c r="CP4297" s="240"/>
      <c r="CQ4297" s="240"/>
      <c r="CR4297" s="240"/>
      <c r="CS4297" s="240"/>
      <c r="CT4297" s="240"/>
      <c r="CU4297" s="240"/>
      <c r="CV4297" s="240"/>
      <c r="CW4297" s="240"/>
      <c r="CX4297" s="240"/>
      <c r="CY4297" s="240"/>
      <c r="CZ4297" s="240"/>
      <c r="DA4297" s="240"/>
      <c r="DB4297" s="240"/>
      <c r="DC4297" s="240"/>
      <c r="DD4297" s="240"/>
      <c r="DE4297" s="240"/>
      <c r="DF4297" s="240"/>
      <c r="DG4297" s="240"/>
      <c r="DH4297" s="240"/>
      <c r="DI4297" s="240"/>
      <c r="DJ4297" s="240"/>
      <c r="DK4297" s="240"/>
      <c r="DL4297" s="240"/>
      <c r="DM4297" s="240"/>
      <c r="DN4297" s="240"/>
      <c r="DO4297" s="240"/>
      <c r="DP4297" s="240"/>
      <c r="DQ4297" s="240"/>
      <c r="DR4297" s="240"/>
      <c r="DS4297" s="240"/>
      <c r="DT4297" s="240"/>
      <c r="DU4297" s="240"/>
      <c r="DV4297" s="240"/>
      <c r="DW4297" s="240"/>
      <c r="DX4297" s="240"/>
      <c r="DY4297" s="240"/>
      <c r="DZ4297" s="240"/>
      <c r="EA4297" s="240"/>
      <c r="EB4297" s="240"/>
      <c r="EC4297" s="240"/>
      <c r="ED4297" s="240"/>
      <c r="EE4297" s="240"/>
      <c r="EF4297" s="240"/>
      <c r="EG4297" s="240"/>
      <c r="EH4297" s="240"/>
      <c r="EI4297" s="240"/>
      <c r="EJ4297" s="240"/>
      <c r="EK4297" s="240"/>
      <c r="EL4297" s="240"/>
      <c r="EM4297" s="240"/>
      <c r="EN4297" s="240"/>
      <c r="EO4297" s="240"/>
      <c r="EP4297" s="240"/>
      <c r="EQ4297" s="240"/>
      <c r="ER4297" s="240"/>
      <c r="ES4297" s="240"/>
      <c r="ET4297" s="240"/>
      <c r="EU4297" s="240"/>
      <c r="EV4297" s="240"/>
      <c r="EW4297" s="240"/>
      <c r="EX4297" s="240"/>
      <c r="EY4297" s="240"/>
      <c r="EZ4297" s="240"/>
      <c r="FA4297" s="240"/>
      <c r="FB4297" s="240"/>
      <c r="FC4297" s="240"/>
      <c r="FD4297" s="240"/>
      <c r="FE4297" s="240"/>
      <c r="FF4297" s="240"/>
      <c r="FG4297" s="240"/>
      <c r="FH4297" s="240"/>
      <c r="FI4297" s="240"/>
      <c r="FJ4297" s="240"/>
      <c r="FK4297" s="240"/>
      <c r="FL4297" s="240"/>
      <c r="FM4297" s="240"/>
      <c r="FN4297" s="240"/>
      <c r="FO4297" s="240"/>
      <c r="FP4297" s="240"/>
      <c r="FQ4297" s="240"/>
      <c r="FR4297" s="240"/>
      <c r="FS4297" s="240"/>
      <c r="FT4297" s="240"/>
      <c r="FU4297" s="240"/>
      <c r="FV4297" s="240"/>
    </row>
    <row r="4298" spans="1:178" s="250" customFormat="1">
      <c r="A4298" s="234"/>
      <c r="B4298" s="234"/>
      <c r="C4298" s="234"/>
      <c r="D4298" s="234"/>
      <c r="E4298" s="234"/>
      <c r="F4298" s="234"/>
      <c r="G4298" s="235"/>
      <c r="H4298" s="236"/>
      <c r="AJ4298" s="290"/>
      <c r="AK4298" s="240"/>
      <c r="AL4298" s="240"/>
      <c r="AM4298" s="240"/>
      <c r="AN4298" s="240"/>
      <c r="AO4298" s="240"/>
      <c r="AP4298" s="240"/>
      <c r="AQ4298" s="240"/>
      <c r="AR4298" s="240"/>
      <c r="AS4298" s="240"/>
      <c r="AT4298" s="240"/>
      <c r="AU4298" s="240"/>
      <c r="AV4298" s="240"/>
      <c r="AW4298" s="240"/>
      <c r="AX4298" s="240"/>
      <c r="AY4298" s="240"/>
      <c r="AZ4298" s="240"/>
      <c r="BA4298" s="240"/>
      <c r="BB4298" s="240"/>
      <c r="BC4298" s="240"/>
      <c r="BD4298" s="240"/>
      <c r="BE4298" s="240"/>
      <c r="BF4298" s="240"/>
      <c r="BG4298" s="240"/>
      <c r="BH4298" s="240"/>
      <c r="BI4298" s="240"/>
      <c r="BJ4298" s="240"/>
      <c r="BK4298" s="240"/>
      <c r="BL4298" s="240"/>
      <c r="BM4298" s="240"/>
      <c r="BN4298" s="240"/>
      <c r="BO4298" s="240"/>
      <c r="BP4298" s="240"/>
      <c r="BQ4298" s="240"/>
      <c r="BR4298" s="240"/>
      <c r="BS4298" s="240"/>
      <c r="BT4298" s="240"/>
      <c r="BU4298" s="240"/>
      <c r="BV4298" s="240"/>
      <c r="BW4298" s="240"/>
      <c r="BX4298" s="240"/>
      <c r="BY4298" s="240"/>
      <c r="BZ4298" s="240"/>
      <c r="CA4298" s="240"/>
      <c r="CB4298" s="240"/>
      <c r="CC4298" s="240"/>
      <c r="CD4298" s="240"/>
      <c r="CE4298" s="240"/>
      <c r="CF4298" s="240"/>
      <c r="CG4298" s="240"/>
      <c r="CH4298" s="240"/>
      <c r="CI4298" s="240"/>
      <c r="CJ4298" s="240"/>
      <c r="CK4298" s="240"/>
      <c r="CL4298" s="240"/>
      <c r="CM4298" s="240"/>
      <c r="CN4298" s="240"/>
      <c r="CO4298" s="240"/>
      <c r="CP4298" s="240"/>
      <c r="CQ4298" s="240"/>
      <c r="CR4298" s="240"/>
      <c r="CS4298" s="240"/>
      <c r="CT4298" s="240"/>
      <c r="CU4298" s="240"/>
      <c r="CV4298" s="240"/>
      <c r="CW4298" s="240"/>
      <c r="CX4298" s="240"/>
      <c r="CY4298" s="240"/>
      <c r="CZ4298" s="240"/>
      <c r="DA4298" s="240"/>
      <c r="DB4298" s="240"/>
      <c r="DC4298" s="240"/>
      <c r="DD4298" s="240"/>
      <c r="DE4298" s="240"/>
      <c r="DF4298" s="240"/>
      <c r="DG4298" s="240"/>
      <c r="DH4298" s="240"/>
      <c r="DI4298" s="240"/>
      <c r="DJ4298" s="240"/>
      <c r="DK4298" s="240"/>
      <c r="DL4298" s="240"/>
      <c r="DM4298" s="240"/>
      <c r="DN4298" s="240"/>
      <c r="DO4298" s="240"/>
      <c r="DP4298" s="240"/>
      <c r="DQ4298" s="240"/>
      <c r="DR4298" s="240"/>
      <c r="DS4298" s="240"/>
      <c r="DT4298" s="240"/>
      <c r="DU4298" s="240"/>
      <c r="DV4298" s="240"/>
      <c r="DW4298" s="240"/>
      <c r="DX4298" s="240"/>
      <c r="DY4298" s="240"/>
      <c r="DZ4298" s="240"/>
      <c r="EA4298" s="240"/>
      <c r="EB4298" s="240"/>
      <c r="EC4298" s="240"/>
      <c r="ED4298" s="240"/>
      <c r="EE4298" s="240"/>
      <c r="EF4298" s="240"/>
      <c r="EG4298" s="240"/>
      <c r="EH4298" s="240"/>
      <c r="EI4298" s="240"/>
      <c r="EJ4298" s="240"/>
      <c r="EK4298" s="240"/>
      <c r="EL4298" s="240"/>
      <c r="EM4298" s="240"/>
      <c r="EN4298" s="240"/>
      <c r="EO4298" s="240"/>
      <c r="EP4298" s="240"/>
      <c r="EQ4298" s="240"/>
      <c r="ER4298" s="240"/>
      <c r="ES4298" s="240"/>
      <c r="ET4298" s="240"/>
      <c r="EU4298" s="240"/>
      <c r="EV4298" s="240"/>
      <c r="EW4298" s="240"/>
      <c r="EX4298" s="240"/>
      <c r="EY4298" s="240"/>
      <c r="EZ4298" s="240"/>
      <c r="FA4298" s="240"/>
      <c r="FB4298" s="240"/>
      <c r="FC4298" s="240"/>
      <c r="FD4298" s="240"/>
      <c r="FE4298" s="240"/>
      <c r="FF4298" s="240"/>
      <c r="FG4298" s="240"/>
      <c r="FH4298" s="240"/>
      <c r="FI4298" s="240"/>
      <c r="FJ4298" s="240"/>
      <c r="FK4298" s="240"/>
      <c r="FL4298" s="240"/>
      <c r="FM4298" s="240"/>
      <c r="FN4298" s="240"/>
      <c r="FO4298" s="240"/>
      <c r="FP4298" s="240"/>
      <c r="FQ4298" s="240"/>
      <c r="FR4298" s="240"/>
      <c r="FS4298" s="240"/>
      <c r="FT4298" s="240"/>
      <c r="FU4298" s="240"/>
      <c r="FV4298" s="240"/>
    </row>
    <row r="4299" spans="1:178" s="250" customFormat="1">
      <c r="A4299" s="234"/>
      <c r="B4299" s="234"/>
      <c r="C4299" s="234"/>
      <c r="D4299" s="234"/>
      <c r="E4299" s="234"/>
      <c r="F4299" s="234"/>
      <c r="G4299" s="235"/>
      <c r="H4299" s="236"/>
      <c r="AJ4299" s="290"/>
      <c r="AK4299" s="240"/>
      <c r="AL4299" s="240"/>
      <c r="AM4299" s="240"/>
      <c r="AN4299" s="240"/>
      <c r="AO4299" s="240"/>
      <c r="AP4299" s="240"/>
      <c r="AQ4299" s="240"/>
      <c r="AR4299" s="240"/>
      <c r="AS4299" s="240"/>
      <c r="AT4299" s="240"/>
      <c r="AU4299" s="240"/>
      <c r="AV4299" s="240"/>
      <c r="AW4299" s="240"/>
      <c r="AX4299" s="240"/>
      <c r="AY4299" s="240"/>
      <c r="AZ4299" s="240"/>
      <c r="BA4299" s="240"/>
      <c r="BB4299" s="240"/>
      <c r="BC4299" s="240"/>
      <c r="BD4299" s="240"/>
      <c r="BE4299" s="240"/>
      <c r="BF4299" s="240"/>
      <c r="BG4299" s="240"/>
      <c r="BH4299" s="240"/>
      <c r="BI4299" s="240"/>
      <c r="BJ4299" s="240"/>
      <c r="BK4299" s="240"/>
      <c r="BL4299" s="240"/>
      <c r="BM4299" s="240"/>
      <c r="BN4299" s="240"/>
      <c r="BO4299" s="240"/>
      <c r="BP4299" s="240"/>
      <c r="BQ4299" s="240"/>
      <c r="BR4299" s="240"/>
      <c r="BS4299" s="240"/>
      <c r="BT4299" s="240"/>
      <c r="BU4299" s="240"/>
      <c r="BV4299" s="240"/>
      <c r="BW4299" s="240"/>
      <c r="BX4299" s="240"/>
      <c r="BY4299" s="240"/>
      <c r="BZ4299" s="240"/>
      <c r="CA4299" s="240"/>
      <c r="CB4299" s="240"/>
      <c r="CC4299" s="240"/>
      <c r="CD4299" s="240"/>
      <c r="CE4299" s="240"/>
      <c r="CF4299" s="240"/>
      <c r="CG4299" s="240"/>
      <c r="CH4299" s="240"/>
      <c r="CI4299" s="240"/>
      <c r="CJ4299" s="240"/>
      <c r="CK4299" s="240"/>
      <c r="CL4299" s="240"/>
      <c r="CM4299" s="240"/>
      <c r="CN4299" s="240"/>
      <c r="CO4299" s="240"/>
      <c r="CP4299" s="240"/>
      <c r="CQ4299" s="240"/>
      <c r="CR4299" s="240"/>
      <c r="CS4299" s="240"/>
      <c r="CT4299" s="240"/>
      <c r="CU4299" s="240"/>
      <c r="CV4299" s="240"/>
      <c r="CW4299" s="240"/>
      <c r="CX4299" s="240"/>
      <c r="CY4299" s="240"/>
      <c r="CZ4299" s="240"/>
      <c r="DA4299" s="240"/>
      <c r="DB4299" s="240"/>
      <c r="DC4299" s="240"/>
      <c r="DD4299" s="240"/>
      <c r="DE4299" s="240"/>
      <c r="DF4299" s="240"/>
      <c r="DG4299" s="240"/>
      <c r="DH4299" s="240"/>
      <c r="DI4299" s="240"/>
      <c r="DJ4299" s="240"/>
      <c r="DK4299" s="240"/>
      <c r="DL4299" s="240"/>
      <c r="DM4299" s="240"/>
      <c r="DN4299" s="240"/>
      <c r="DO4299" s="240"/>
      <c r="DP4299" s="240"/>
      <c r="DQ4299" s="240"/>
      <c r="DR4299" s="240"/>
      <c r="DS4299" s="240"/>
      <c r="DT4299" s="240"/>
      <c r="DU4299" s="240"/>
      <c r="DV4299" s="240"/>
      <c r="DW4299" s="240"/>
      <c r="DX4299" s="240"/>
      <c r="DY4299" s="240"/>
      <c r="DZ4299" s="240"/>
      <c r="EA4299" s="240"/>
      <c r="EB4299" s="240"/>
      <c r="EC4299" s="240"/>
      <c r="ED4299" s="240"/>
      <c r="EE4299" s="240"/>
      <c r="EF4299" s="240"/>
      <c r="EG4299" s="240"/>
      <c r="EH4299" s="240"/>
      <c r="EI4299" s="240"/>
      <c r="EJ4299" s="240"/>
      <c r="EK4299" s="240"/>
      <c r="EL4299" s="240"/>
      <c r="EM4299" s="240"/>
      <c r="EN4299" s="240"/>
      <c r="EO4299" s="240"/>
      <c r="EP4299" s="240"/>
      <c r="EQ4299" s="240"/>
      <c r="ER4299" s="240"/>
      <c r="ES4299" s="240"/>
      <c r="ET4299" s="240"/>
      <c r="EU4299" s="240"/>
      <c r="EV4299" s="240"/>
      <c r="EW4299" s="240"/>
      <c r="EX4299" s="240"/>
      <c r="EY4299" s="240"/>
      <c r="EZ4299" s="240"/>
      <c r="FA4299" s="240"/>
      <c r="FB4299" s="240"/>
      <c r="FC4299" s="240"/>
      <c r="FD4299" s="240"/>
      <c r="FE4299" s="240"/>
      <c r="FF4299" s="240"/>
      <c r="FG4299" s="240"/>
      <c r="FH4299" s="240"/>
      <c r="FI4299" s="240"/>
      <c r="FJ4299" s="240"/>
      <c r="FK4299" s="240"/>
      <c r="FL4299" s="240"/>
      <c r="FM4299" s="240"/>
      <c r="FN4299" s="240"/>
      <c r="FO4299" s="240"/>
      <c r="FP4299" s="240"/>
      <c r="FQ4299" s="240"/>
      <c r="FR4299" s="240"/>
      <c r="FS4299" s="240"/>
      <c r="FT4299" s="240"/>
      <c r="FU4299" s="240"/>
      <c r="FV4299" s="240"/>
    </row>
    <row r="4300" spans="1:178" s="250" customFormat="1">
      <c r="A4300" s="234"/>
      <c r="B4300" s="234"/>
      <c r="C4300" s="234"/>
      <c r="D4300" s="234"/>
      <c r="E4300" s="234"/>
      <c r="F4300" s="234"/>
      <c r="G4300" s="235"/>
      <c r="H4300" s="236"/>
      <c r="AJ4300" s="290"/>
      <c r="AK4300" s="240"/>
      <c r="AL4300" s="240"/>
      <c r="AM4300" s="240"/>
      <c r="AN4300" s="240"/>
      <c r="AO4300" s="240"/>
      <c r="AP4300" s="240"/>
      <c r="AQ4300" s="240"/>
      <c r="AR4300" s="240"/>
      <c r="AS4300" s="240"/>
      <c r="AT4300" s="240"/>
      <c r="AU4300" s="240"/>
      <c r="AV4300" s="240"/>
      <c r="AW4300" s="240"/>
      <c r="AX4300" s="240"/>
      <c r="AY4300" s="240"/>
      <c r="AZ4300" s="240"/>
      <c r="BA4300" s="240"/>
      <c r="BB4300" s="240"/>
      <c r="BC4300" s="240"/>
      <c r="BD4300" s="240"/>
      <c r="BE4300" s="240"/>
      <c r="BF4300" s="240"/>
      <c r="BG4300" s="240"/>
      <c r="BH4300" s="240"/>
      <c r="BI4300" s="240"/>
      <c r="BJ4300" s="240"/>
      <c r="BK4300" s="240"/>
      <c r="BL4300" s="240"/>
      <c r="BM4300" s="240"/>
      <c r="BN4300" s="240"/>
      <c r="BO4300" s="240"/>
      <c r="BP4300" s="240"/>
      <c r="BQ4300" s="240"/>
      <c r="BR4300" s="240"/>
      <c r="BS4300" s="240"/>
      <c r="BT4300" s="240"/>
      <c r="BU4300" s="240"/>
      <c r="BV4300" s="240"/>
      <c r="BW4300" s="240"/>
      <c r="BX4300" s="240"/>
      <c r="BY4300" s="240"/>
      <c r="BZ4300" s="240"/>
      <c r="CA4300" s="240"/>
      <c r="CB4300" s="240"/>
      <c r="CC4300" s="240"/>
      <c r="CD4300" s="240"/>
      <c r="CE4300" s="240"/>
      <c r="CF4300" s="240"/>
      <c r="CG4300" s="240"/>
      <c r="CH4300" s="240"/>
      <c r="CI4300" s="240"/>
      <c r="CJ4300" s="240"/>
      <c r="CK4300" s="240"/>
      <c r="CL4300" s="240"/>
      <c r="CM4300" s="240"/>
      <c r="CN4300" s="240"/>
      <c r="CO4300" s="240"/>
      <c r="CP4300" s="240"/>
      <c r="CQ4300" s="240"/>
      <c r="CR4300" s="240"/>
      <c r="CS4300" s="240"/>
      <c r="CT4300" s="240"/>
      <c r="CU4300" s="240"/>
      <c r="CV4300" s="240"/>
      <c r="CW4300" s="240"/>
      <c r="CX4300" s="240"/>
      <c r="CY4300" s="240"/>
      <c r="CZ4300" s="240"/>
      <c r="DA4300" s="240"/>
      <c r="DB4300" s="240"/>
      <c r="DC4300" s="240"/>
      <c r="DD4300" s="240"/>
      <c r="DE4300" s="240"/>
      <c r="DF4300" s="240"/>
      <c r="DG4300" s="240"/>
      <c r="DH4300" s="240"/>
      <c r="DI4300" s="240"/>
      <c r="DJ4300" s="240"/>
      <c r="DK4300" s="240"/>
      <c r="DL4300" s="240"/>
      <c r="DM4300" s="240"/>
      <c r="DN4300" s="240"/>
      <c r="DO4300" s="240"/>
      <c r="DP4300" s="240"/>
      <c r="DQ4300" s="240"/>
      <c r="DR4300" s="240"/>
      <c r="DS4300" s="240"/>
      <c r="DT4300" s="240"/>
      <c r="DU4300" s="240"/>
      <c r="DV4300" s="240"/>
      <c r="DW4300" s="240"/>
      <c r="DX4300" s="240"/>
      <c r="DY4300" s="240"/>
      <c r="DZ4300" s="240"/>
      <c r="EA4300" s="240"/>
      <c r="EB4300" s="240"/>
      <c r="EC4300" s="240"/>
      <c r="ED4300" s="240"/>
      <c r="EE4300" s="240"/>
      <c r="EF4300" s="240"/>
      <c r="EG4300" s="240"/>
      <c r="EH4300" s="240"/>
      <c r="EI4300" s="240"/>
      <c r="EJ4300" s="240"/>
      <c r="EK4300" s="240"/>
      <c r="EL4300" s="240"/>
      <c r="EM4300" s="240"/>
      <c r="EN4300" s="240"/>
      <c r="EO4300" s="240"/>
      <c r="EP4300" s="240"/>
      <c r="EQ4300" s="240"/>
      <c r="ER4300" s="240"/>
      <c r="ES4300" s="240"/>
      <c r="ET4300" s="240"/>
      <c r="EU4300" s="240"/>
      <c r="EV4300" s="240"/>
      <c r="EW4300" s="240"/>
      <c r="EX4300" s="240"/>
      <c r="EY4300" s="240"/>
      <c r="EZ4300" s="240"/>
      <c r="FA4300" s="240"/>
      <c r="FB4300" s="240"/>
      <c r="FC4300" s="240"/>
      <c r="FD4300" s="240"/>
      <c r="FE4300" s="240"/>
      <c r="FF4300" s="240"/>
      <c r="FG4300" s="240"/>
      <c r="FH4300" s="240"/>
      <c r="FI4300" s="240"/>
      <c r="FJ4300" s="240"/>
      <c r="FK4300" s="240"/>
      <c r="FL4300" s="240"/>
      <c r="FM4300" s="240"/>
      <c r="FN4300" s="240"/>
      <c r="FO4300" s="240"/>
      <c r="FP4300" s="240"/>
      <c r="FQ4300" s="240"/>
      <c r="FR4300" s="240"/>
      <c r="FS4300" s="240"/>
      <c r="FT4300" s="240"/>
      <c r="FU4300" s="240"/>
      <c r="FV4300" s="240"/>
    </row>
    <row r="4301" spans="1:178" s="250" customFormat="1">
      <c r="A4301" s="234"/>
      <c r="B4301" s="234"/>
      <c r="C4301" s="234"/>
      <c r="D4301" s="234"/>
      <c r="E4301" s="234"/>
      <c r="F4301" s="234"/>
      <c r="G4301" s="235"/>
      <c r="H4301" s="236"/>
      <c r="AJ4301" s="290"/>
      <c r="AK4301" s="240"/>
      <c r="AL4301" s="240"/>
      <c r="AM4301" s="240"/>
      <c r="AN4301" s="240"/>
      <c r="AO4301" s="240"/>
      <c r="AP4301" s="240"/>
      <c r="AQ4301" s="240"/>
      <c r="AR4301" s="240"/>
      <c r="AS4301" s="240"/>
      <c r="AT4301" s="240"/>
      <c r="AU4301" s="240"/>
      <c r="AV4301" s="240"/>
      <c r="AW4301" s="240"/>
      <c r="AX4301" s="240"/>
      <c r="AY4301" s="240"/>
      <c r="AZ4301" s="240"/>
      <c r="BA4301" s="240"/>
      <c r="BB4301" s="240"/>
      <c r="BC4301" s="240"/>
      <c r="BD4301" s="240"/>
      <c r="BE4301" s="240"/>
      <c r="BF4301" s="240"/>
      <c r="BG4301" s="240"/>
      <c r="BH4301" s="240"/>
      <c r="BI4301" s="240"/>
      <c r="BJ4301" s="240"/>
      <c r="BK4301" s="240"/>
      <c r="BL4301" s="240"/>
      <c r="BM4301" s="240"/>
      <c r="BN4301" s="240"/>
      <c r="BO4301" s="240"/>
      <c r="BP4301" s="240"/>
      <c r="BQ4301" s="240"/>
      <c r="BR4301" s="240"/>
      <c r="BS4301" s="240"/>
      <c r="BT4301" s="240"/>
      <c r="BU4301" s="240"/>
      <c r="BV4301" s="240"/>
      <c r="BW4301" s="240"/>
      <c r="BX4301" s="240"/>
      <c r="BY4301" s="240"/>
      <c r="BZ4301" s="240"/>
      <c r="CA4301" s="240"/>
      <c r="CB4301" s="240"/>
      <c r="CC4301" s="240"/>
      <c r="CD4301" s="240"/>
      <c r="CE4301" s="240"/>
      <c r="CF4301" s="240"/>
      <c r="CG4301" s="240"/>
      <c r="CH4301" s="240"/>
      <c r="CI4301" s="240"/>
      <c r="CJ4301" s="240"/>
      <c r="CK4301" s="240"/>
      <c r="CL4301" s="240"/>
      <c r="CM4301" s="240"/>
      <c r="CN4301" s="240"/>
      <c r="CO4301" s="240"/>
      <c r="CP4301" s="240"/>
      <c r="CQ4301" s="240"/>
      <c r="CR4301" s="240"/>
      <c r="CS4301" s="240"/>
      <c r="CT4301" s="240"/>
      <c r="CU4301" s="240"/>
      <c r="CV4301" s="240"/>
      <c r="CW4301" s="240"/>
      <c r="CX4301" s="240"/>
      <c r="CY4301" s="240"/>
      <c r="CZ4301" s="240"/>
      <c r="DA4301" s="240"/>
      <c r="DB4301" s="240"/>
      <c r="DC4301" s="240"/>
      <c r="DD4301" s="240"/>
      <c r="DE4301" s="240"/>
      <c r="DF4301" s="240"/>
      <c r="DG4301" s="240"/>
      <c r="DH4301" s="240"/>
      <c r="DI4301" s="240"/>
      <c r="DJ4301" s="240"/>
      <c r="DK4301" s="240"/>
      <c r="DL4301" s="240"/>
      <c r="DM4301" s="240"/>
      <c r="DN4301" s="240"/>
      <c r="DO4301" s="240"/>
      <c r="DP4301" s="240"/>
      <c r="DQ4301" s="240"/>
      <c r="DR4301" s="240"/>
      <c r="DS4301" s="240"/>
      <c r="DT4301" s="240"/>
      <c r="DU4301" s="240"/>
      <c r="DV4301" s="240"/>
      <c r="DW4301" s="240"/>
      <c r="DX4301" s="240"/>
      <c r="DY4301" s="240"/>
      <c r="DZ4301" s="240"/>
      <c r="EA4301" s="240"/>
      <c r="EB4301" s="240"/>
      <c r="EC4301" s="240"/>
      <c r="ED4301" s="240"/>
      <c r="EE4301" s="240"/>
      <c r="EF4301" s="240"/>
      <c r="EG4301" s="240"/>
      <c r="EH4301" s="240"/>
      <c r="EI4301" s="240"/>
      <c r="EJ4301" s="240"/>
      <c r="EK4301" s="240"/>
      <c r="EL4301" s="240"/>
      <c r="EM4301" s="240"/>
      <c r="EN4301" s="240"/>
      <c r="EO4301" s="240"/>
      <c r="EP4301" s="240"/>
      <c r="EQ4301" s="240"/>
      <c r="ER4301" s="240"/>
      <c r="ES4301" s="240"/>
      <c r="ET4301" s="240"/>
      <c r="EU4301" s="240"/>
      <c r="EV4301" s="240"/>
      <c r="EW4301" s="240"/>
      <c r="EX4301" s="240"/>
      <c r="EY4301" s="240"/>
      <c r="EZ4301" s="240"/>
      <c r="FA4301" s="240"/>
      <c r="FB4301" s="240"/>
      <c r="FC4301" s="240"/>
      <c r="FD4301" s="240"/>
      <c r="FE4301" s="240"/>
      <c r="FF4301" s="240"/>
      <c r="FG4301" s="240"/>
      <c r="FH4301" s="240"/>
      <c r="FI4301" s="240"/>
      <c r="FJ4301" s="240"/>
      <c r="FK4301" s="240"/>
      <c r="FL4301" s="240"/>
      <c r="FM4301" s="240"/>
      <c r="FN4301" s="240"/>
      <c r="FO4301" s="240"/>
      <c r="FP4301" s="240"/>
      <c r="FQ4301" s="240"/>
      <c r="FR4301" s="240"/>
      <c r="FS4301" s="240"/>
      <c r="FT4301" s="240"/>
      <c r="FU4301" s="240"/>
      <c r="FV4301" s="240"/>
    </row>
    <row r="4302" spans="1:178" s="250" customFormat="1">
      <c r="A4302" s="234"/>
      <c r="B4302" s="234"/>
      <c r="C4302" s="234"/>
      <c r="D4302" s="234"/>
      <c r="E4302" s="234"/>
      <c r="F4302" s="234"/>
      <c r="G4302" s="235"/>
      <c r="H4302" s="236"/>
      <c r="AJ4302" s="290"/>
      <c r="AK4302" s="240"/>
      <c r="AL4302" s="240"/>
      <c r="AM4302" s="240"/>
      <c r="AN4302" s="240"/>
      <c r="AO4302" s="240"/>
      <c r="AP4302" s="240"/>
      <c r="AQ4302" s="240"/>
      <c r="AR4302" s="240"/>
      <c r="AS4302" s="240"/>
      <c r="AT4302" s="240"/>
      <c r="AU4302" s="240"/>
      <c r="AV4302" s="240"/>
      <c r="AW4302" s="240"/>
      <c r="AX4302" s="240"/>
      <c r="AY4302" s="240"/>
      <c r="AZ4302" s="240"/>
      <c r="BA4302" s="240"/>
      <c r="BB4302" s="240"/>
      <c r="BC4302" s="240"/>
      <c r="BD4302" s="240"/>
      <c r="BE4302" s="240"/>
      <c r="BF4302" s="240"/>
      <c r="BG4302" s="240"/>
      <c r="BH4302" s="240"/>
      <c r="BI4302" s="240"/>
      <c r="BJ4302" s="240"/>
      <c r="BK4302" s="240"/>
      <c r="BL4302" s="240"/>
      <c r="BM4302" s="240"/>
      <c r="BN4302" s="240"/>
      <c r="BO4302" s="240"/>
      <c r="BP4302" s="240"/>
      <c r="BQ4302" s="240"/>
      <c r="BR4302" s="240"/>
      <c r="BS4302" s="240"/>
      <c r="BT4302" s="240"/>
      <c r="BU4302" s="240"/>
      <c r="BV4302" s="240"/>
      <c r="BW4302" s="240"/>
      <c r="BX4302" s="240"/>
      <c r="BY4302" s="240"/>
      <c r="BZ4302" s="240"/>
      <c r="CA4302" s="240"/>
      <c r="CB4302" s="240"/>
      <c r="CC4302" s="240"/>
      <c r="CD4302" s="240"/>
      <c r="CE4302" s="240"/>
      <c r="CF4302" s="240"/>
      <c r="CG4302" s="240"/>
      <c r="CH4302" s="240"/>
      <c r="CI4302" s="240"/>
      <c r="CJ4302" s="240"/>
      <c r="CK4302" s="240"/>
      <c r="CL4302" s="240"/>
      <c r="CM4302" s="240"/>
      <c r="CN4302" s="240"/>
      <c r="CO4302" s="240"/>
      <c r="CP4302" s="240"/>
      <c r="CQ4302" s="240"/>
      <c r="CR4302" s="240"/>
      <c r="CS4302" s="240"/>
      <c r="CT4302" s="240"/>
      <c r="CU4302" s="240"/>
      <c r="CV4302" s="240"/>
      <c r="CW4302" s="240"/>
      <c r="CX4302" s="240"/>
      <c r="CY4302" s="240"/>
      <c r="CZ4302" s="240"/>
      <c r="DA4302" s="240"/>
      <c r="DB4302" s="240"/>
      <c r="DC4302" s="240"/>
      <c r="DD4302" s="240"/>
      <c r="DE4302" s="240"/>
      <c r="DF4302" s="240"/>
      <c r="DG4302" s="240"/>
      <c r="DH4302" s="240"/>
      <c r="DI4302" s="240"/>
      <c r="DJ4302" s="240"/>
      <c r="DK4302" s="240"/>
      <c r="DL4302" s="240"/>
      <c r="DM4302" s="240"/>
      <c r="DN4302" s="240"/>
      <c r="DO4302" s="240"/>
      <c r="DP4302" s="240"/>
      <c r="DQ4302" s="240"/>
      <c r="DR4302" s="240"/>
      <c r="DS4302" s="240"/>
      <c r="DT4302" s="240"/>
      <c r="DU4302" s="240"/>
      <c r="DV4302" s="240"/>
      <c r="DW4302" s="240"/>
      <c r="DX4302" s="240"/>
      <c r="DY4302" s="240"/>
      <c r="DZ4302" s="240"/>
      <c r="EA4302" s="240"/>
      <c r="EB4302" s="240"/>
      <c r="EC4302" s="240"/>
      <c r="ED4302" s="240"/>
      <c r="EE4302" s="240"/>
      <c r="EF4302" s="240"/>
      <c r="EG4302" s="240"/>
      <c r="EH4302" s="240"/>
      <c r="EI4302" s="240"/>
      <c r="EJ4302" s="240"/>
      <c r="EK4302" s="240"/>
      <c r="EL4302" s="240"/>
      <c r="EM4302" s="240"/>
      <c r="EN4302" s="240"/>
      <c r="EO4302" s="240"/>
      <c r="EP4302" s="240"/>
      <c r="EQ4302" s="240"/>
      <c r="ER4302" s="240"/>
      <c r="ES4302" s="240"/>
      <c r="ET4302" s="240"/>
      <c r="EU4302" s="240"/>
      <c r="EV4302" s="240"/>
      <c r="EW4302" s="240"/>
      <c r="EX4302" s="240"/>
      <c r="EY4302" s="240"/>
      <c r="EZ4302" s="240"/>
      <c r="FA4302" s="240"/>
      <c r="FB4302" s="240"/>
      <c r="FC4302" s="240"/>
      <c r="FD4302" s="240"/>
      <c r="FE4302" s="240"/>
      <c r="FF4302" s="240"/>
      <c r="FG4302" s="240"/>
      <c r="FH4302" s="240"/>
      <c r="FI4302" s="240"/>
      <c r="FJ4302" s="240"/>
      <c r="FK4302" s="240"/>
      <c r="FL4302" s="240"/>
      <c r="FM4302" s="240"/>
      <c r="FN4302" s="240"/>
      <c r="FO4302" s="240"/>
      <c r="FP4302" s="240"/>
      <c r="FQ4302" s="240"/>
      <c r="FR4302" s="240"/>
      <c r="FS4302" s="240"/>
      <c r="FT4302" s="240"/>
      <c r="FU4302" s="240"/>
      <c r="FV4302" s="240"/>
    </row>
    <row r="4303" spans="1:178" s="250" customFormat="1">
      <c r="A4303" s="234"/>
      <c r="B4303" s="234"/>
      <c r="C4303" s="234"/>
      <c r="D4303" s="234"/>
      <c r="E4303" s="234"/>
      <c r="F4303" s="234"/>
      <c r="G4303" s="235"/>
      <c r="H4303" s="236"/>
      <c r="AJ4303" s="290"/>
      <c r="AK4303" s="240"/>
      <c r="AL4303" s="240"/>
      <c r="AM4303" s="240"/>
      <c r="AN4303" s="240"/>
      <c r="AO4303" s="240"/>
      <c r="AP4303" s="240"/>
      <c r="AQ4303" s="240"/>
      <c r="AR4303" s="240"/>
      <c r="AS4303" s="240"/>
      <c r="AT4303" s="240"/>
      <c r="AU4303" s="240"/>
      <c r="AV4303" s="240"/>
      <c r="AW4303" s="240"/>
      <c r="AX4303" s="240"/>
      <c r="AY4303" s="240"/>
      <c r="AZ4303" s="240"/>
      <c r="BA4303" s="240"/>
      <c r="BB4303" s="240"/>
      <c r="BC4303" s="240"/>
      <c r="BD4303" s="240"/>
      <c r="BE4303" s="240"/>
      <c r="BF4303" s="240"/>
      <c r="BG4303" s="240"/>
      <c r="BH4303" s="240"/>
      <c r="BI4303" s="240"/>
      <c r="BJ4303" s="240"/>
      <c r="BK4303" s="240"/>
      <c r="BL4303" s="240"/>
      <c r="BM4303" s="240"/>
      <c r="BN4303" s="240"/>
      <c r="BO4303" s="240"/>
      <c r="BP4303" s="240"/>
      <c r="BQ4303" s="240"/>
      <c r="BR4303" s="240"/>
      <c r="BS4303" s="240"/>
      <c r="BT4303" s="240"/>
      <c r="BU4303" s="240"/>
      <c r="BV4303" s="240"/>
      <c r="BW4303" s="240"/>
      <c r="BX4303" s="240"/>
      <c r="BY4303" s="240"/>
      <c r="BZ4303" s="240"/>
      <c r="CA4303" s="240"/>
      <c r="CB4303" s="240"/>
      <c r="CC4303" s="240"/>
      <c r="CD4303" s="240"/>
      <c r="CE4303" s="240"/>
      <c r="CF4303" s="240"/>
      <c r="CG4303" s="240"/>
      <c r="CH4303" s="240"/>
      <c r="CI4303" s="240"/>
      <c r="CJ4303" s="240"/>
      <c r="CK4303" s="240"/>
      <c r="CL4303" s="240"/>
      <c r="CM4303" s="240"/>
      <c r="CN4303" s="240"/>
      <c r="CO4303" s="240"/>
      <c r="CP4303" s="240"/>
      <c r="CQ4303" s="240"/>
      <c r="CR4303" s="240"/>
      <c r="CS4303" s="240"/>
      <c r="CT4303" s="240"/>
      <c r="CU4303" s="240"/>
      <c r="CV4303" s="240"/>
      <c r="CW4303" s="240"/>
      <c r="CX4303" s="240"/>
      <c r="CY4303" s="240"/>
      <c r="CZ4303" s="240"/>
      <c r="DA4303" s="240"/>
      <c r="DB4303" s="240"/>
      <c r="DC4303" s="240"/>
      <c r="DD4303" s="240"/>
      <c r="DE4303" s="240"/>
      <c r="DF4303" s="240"/>
      <c r="DG4303" s="240"/>
      <c r="DH4303" s="240"/>
      <c r="DI4303" s="240"/>
      <c r="DJ4303" s="240"/>
      <c r="DK4303" s="240"/>
      <c r="DL4303" s="240"/>
      <c r="DM4303" s="240"/>
      <c r="DN4303" s="240"/>
      <c r="DO4303" s="240"/>
      <c r="DP4303" s="240"/>
      <c r="DQ4303" s="240"/>
      <c r="DR4303" s="240"/>
      <c r="DS4303" s="240"/>
      <c r="DT4303" s="240"/>
      <c r="DU4303" s="240"/>
      <c r="DV4303" s="240"/>
      <c r="DW4303" s="240"/>
      <c r="DX4303" s="240"/>
      <c r="DY4303" s="240"/>
      <c r="DZ4303" s="240"/>
      <c r="EA4303" s="240"/>
      <c r="EB4303" s="240"/>
      <c r="EC4303" s="240"/>
      <c r="ED4303" s="240"/>
      <c r="EE4303" s="240"/>
      <c r="EF4303" s="240"/>
      <c r="EG4303" s="240"/>
      <c r="EH4303" s="240"/>
      <c r="EI4303" s="240"/>
      <c r="EJ4303" s="240"/>
      <c r="EK4303" s="240"/>
      <c r="EL4303" s="240"/>
      <c r="EM4303" s="240"/>
      <c r="EN4303" s="240"/>
      <c r="EO4303" s="240"/>
      <c r="EP4303" s="240"/>
      <c r="EQ4303" s="240"/>
      <c r="ER4303" s="240"/>
      <c r="ES4303" s="240"/>
      <c r="ET4303" s="240"/>
      <c r="EU4303" s="240"/>
      <c r="EV4303" s="240"/>
      <c r="EW4303" s="240"/>
      <c r="EX4303" s="240"/>
      <c r="EY4303" s="240"/>
      <c r="EZ4303" s="240"/>
      <c r="FA4303" s="240"/>
      <c r="FB4303" s="240"/>
      <c r="FC4303" s="240"/>
      <c r="FD4303" s="240"/>
      <c r="FE4303" s="240"/>
      <c r="FF4303" s="240"/>
      <c r="FG4303" s="240"/>
      <c r="FH4303" s="240"/>
      <c r="FI4303" s="240"/>
      <c r="FJ4303" s="240"/>
      <c r="FK4303" s="240"/>
      <c r="FL4303" s="240"/>
      <c r="FM4303" s="240"/>
      <c r="FN4303" s="240"/>
      <c r="FO4303" s="240"/>
      <c r="FP4303" s="240"/>
      <c r="FQ4303" s="240"/>
      <c r="FR4303" s="240"/>
      <c r="FS4303" s="240"/>
      <c r="FT4303" s="240"/>
      <c r="FU4303" s="240"/>
      <c r="FV4303" s="240"/>
    </row>
    <row r="4304" spans="1:178" s="250" customFormat="1">
      <c r="A4304" s="234"/>
      <c r="B4304" s="234"/>
      <c r="C4304" s="234"/>
      <c r="D4304" s="234"/>
      <c r="E4304" s="234"/>
      <c r="F4304" s="234"/>
      <c r="G4304" s="235"/>
      <c r="H4304" s="236"/>
      <c r="AJ4304" s="290"/>
      <c r="AK4304" s="240"/>
      <c r="AL4304" s="240"/>
      <c r="AM4304" s="240"/>
      <c r="AN4304" s="240"/>
      <c r="AO4304" s="240"/>
      <c r="AP4304" s="240"/>
      <c r="AQ4304" s="240"/>
      <c r="AR4304" s="240"/>
      <c r="AS4304" s="240"/>
      <c r="AT4304" s="240"/>
      <c r="AU4304" s="240"/>
      <c r="AV4304" s="240"/>
      <c r="AW4304" s="240"/>
      <c r="AX4304" s="240"/>
      <c r="AY4304" s="240"/>
      <c r="AZ4304" s="240"/>
      <c r="BA4304" s="240"/>
      <c r="BB4304" s="240"/>
      <c r="BC4304" s="240"/>
      <c r="BD4304" s="240"/>
      <c r="BE4304" s="240"/>
      <c r="BF4304" s="240"/>
      <c r="BG4304" s="240"/>
      <c r="BH4304" s="240"/>
      <c r="BI4304" s="240"/>
      <c r="BJ4304" s="240"/>
      <c r="BK4304" s="240"/>
      <c r="BL4304" s="240"/>
      <c r="BM4304" s="240"/>
      <c r="BN4304" s="240"/>
      <c r="BO4304" s="240"/>
      <c r="BP4304" s="240"/>
      <c r="BQ4304" s="240"/>
      <c r="BR4304" s="240"/>
      <c r="BS4304" s="240"/>
      <c r="BT4304" s="240"/>
      <c r="BU4304" s="240"/>
      <c r="BV4304" s="240"/>
      <c r="BW4304" s="240"/>
      <c r="BX4304" s="240"/>
      <c r="BY4304" s="240"/>
      <c r="BZ4304" s="240"/>
      <c r="CA4304" s="240"/>
      <c r="CB4304" s="240"/>
      <c r="CC4304" s="240"/>
      <c r="CD4304" s="240"/>
      <c r="CE4304" s="240"/>
      <c r="CF4304" s="240"/>
      <c r="CG4304" s="240"/>
      <c r="CH4304" s="240"/>
      <c r="CI4304" s="240"/>
      <c r="CJ4304" s="240"/>
      <c r="CK4304" s="240"/>
      <c r="CL4304" s="240"/>
      <c r="CM4304" s="240"/>
      <c r="CN4304" s="240"/>
      <c r="CO4304" s="240"/>
      <c r="CP4304" s="240"/>
      <c r="CQ4304" s="240"/>
      <c r="CR4304" s="240"/>
      <c r="CS4304" s="240"/>
      <c r="CT4304" s="240"/>
      <c r="CU4304" s="240"/>
      <c r="CV4304" s="240"/>
      <c r="CW4304" s="240"/>
      <c r="CX4304" s="240"/>
      <c r="CY4304" s="240"/>
      <c r="CZ4304" s="240"/>
      <c r="DA4304" s="240"/>
      <c r="DB4304" s="240"/>
      <c r="DC4304" s="240"/>
      <c r="DD4304" s="240"/>
      <c r="DE4304" s="240"/>
      <c r="DF4304" s="240"/>
      <c r="DG4304" s="240"/>
      <c r="DH4304" s="240"/>
      <c r="DI4304" s="240"/>
      <c r="DJ4304" s="240"/>
      <c r="DK4304" s="240"/>
      <c r="DL4304" s="240"/>
      <c r="DM4304" s="240"/>
      <c r="DN4304" s="240"/>
      <c r="DO4304" s="240"/>
      <c r="DP4304" s="240"/>
      <c r="DQ4304" s="240"/>
      <c r="DR4304" s="240"/>
      <c r="DS4304" s="240"/>
      <c r="DT4304" s="240"/>
      <c r="DU4304" s="240"/>
      <c r="DV4304" s="240"/>
      <c r="DW4304" s="240"/>
      <c r="DX4304" s="240"/>
      <c r="DY4304" s="240"/>
      <c r="DZ4304" s="240"/>
      <c r="EA4304" s="240"/>
      <c r="EB4304" s="240"/>
      <c r="EC4304" s="240"/>
      <c r="ED4304" s="240"/>
      <c r="EE4304" s="240"/>
      <c r="EF4304" s="240"/>
      <c r="EG4304" s="240"/>
      <c r="EH4304" s="240"/>
      <c r="EI4304" s="240"/>
      <c r="EJ4304" s="240"/>
      <c r="EK4304" s="240"/>
      <c r="EL4304" s="240"/>
      <c r="EM4304" s="240"/>
      <c r="EN4304" s="240"/>
      <c r="EO4304" s="240"/>
      <c r="EP4304" s="240"/>
      <c r="EQ4304" s="240"/>
      <c r="ER4304" s="240"/>
      <c r="ES4304" s="240"/>
      <c r="ET4304" s="240"/>
      <c r="EU4304" s="240"/>
      <c r="EV4304" s="240"/>
      <c r="EW4304" s="240"/>
      <c r="EX4304" s="240"/>
      <c r="EY4304" s="240"/>
      <c r="EZ4304" s="240"/>
      <c r="FA4304" s="240"/>
      <c r="FB4304" s="240"/>
      <c r="FC4304" s="240"/>
      <c r="FD4304" s="240"/>
      <c r="FE4304" s="240"/>
      <c r="FF4304" s="240"/>
      <c r="FG4304" s="240"/>
      <c r="FH4304" s="240"/>
      <c r="FI4304" s="240"/>
      <c r="FJ4304" s="240"/>
      <c r="FK4304" s="240"/>
      <c r="FL4304" s="240"/>
      <c r="FM4304" s="240"/>
      <c r="FN4304" s="240"/>
      <c r="FO4304" s="240"/>
      <c r="FP4304" s="240"/>
      <c r="FQ4304" s="240"/>
      <c r="FR4304" s="240"/>
      <c r="FS4304" s="240"/>
      <c r="FT4304" s="240"/>
      <c r="FU4304" s="240"/>
      <c r="FV4304" s="240"/>
    </row>
    <row r="4305" spans="1:178" s="250" customFormat="1">
      <c r="A4305" s="234"/>
      <c r="B4305" s="234"/>
      <c r="C4305" s="234"/>
      <c r="D4305" s="234"/>
      <c r="E4305" s="234"/>
      <c r="F4305" s="234"/>
      <c r="G4305" s="235"/>
      <c r="H4305" s="236"/>
      <c r="AJ4305" s="290"/>
      <c r="AK4305" s="240"/>
      <c r="AL4305" s="240"/>
      <c r="AM4305" s="240"/>
      <c r="AN4305" s="240"/>
      <c r="AO4305" s="240"/>
      <c r="AP4305" s="240"/>
      <c r="AQ4305" s="240"/>
      <c r="AR4305" s="240"/>
      <c r="AS4305" s="240"/>
      <c r="AT4305" s="240"/>
      <c r="AU4305" s="240"/>
      <c r="AV4305" s="240"/>
      <c r="AW4305" s="240"/>
      <c r="AX4305" s="240"/>
      <c r="AY4305" s="240"/>
      <c r="AZ4305" s="240"/>
      <c r="BA4305" s="240"/>
      <c r="BB4305" s="240"/>
      <c r="BC4305" s="240"/>
      <c r="BD4305" s="240"/>
      <c r="BE4305" s="240"/>
      <c r="BF4305" s="240"/>
      <c r="BG4305" s="240"/>
      <c r="BH4305" s="240"/>
      <c r="BI4305" s="240"/>
      <c r="BJ4305" s="240"/>
      <c r="BK4305" s="240"/>
      <c r="BL4305" s="240"/>
      <c r="BM4305" s="240"/>
      <c r="BN4305" s="240"/>
      <c r="BO4305" s="240"/>
      <c r="BP4305" s="240"/>
      <c r="BQ4305" s="240"/>
      <c r="BR4305" s="240"/>
      <c r="BS4305" s="240"/>
      <c r="BT4305" s="240"/>
      <c r="BU4305" s="240"/>
      <c r="BV4305" s="240"/>
      <c r="BW4305" s="240"/>
      <c r="BX4305" s="240"/>
      <c r="BY4305" s="240"/>
      <c r="BZ4305" s="240"/>
      <c r="CA4305" s="240"/>
      <c r="CB4305" s="240"/>
      <c r="CC4305" s="240"/>
      <c r="CD4305" s="240"/>
      <c r="CE4305" s="240"/>
      <c r="CF4305" s="240"/>
      <c r="CG4305" s="240"/>
      <c r="CH4305" s="240"/>
      <c r="CI4305" s="240"/>
      <c r="CJ4305" s="240"/>
      <c r="CK4305" s="240"/>
      <c r="CL4305" s="240"/>
      <c r="CM4305" s="240"/>
      <c r="CN4305" s="240"/>
      <c r="CO4305" s="240"/>
      <c r="CP4305" s="240"/>
      <c r="CQ4305" s="240"/>
      <c r="CR4305" s="240"/>
      <c r="CS4305" s="240"/>
      <c r="CT4305" s="240"/>
      <c r="CU4305" s="240"/>
      <c r="CV4305" s="240"/>
      <c r="CW4305" s="240"/>
      <c r="CX4305" s="240"/>
      <c r="CY4305" s="240"/>
      <c r="CZ4305" s="240"/>
      <c r="DA4305" s="240"/>
      <c r="DB4305" s="240"/>
      <c r="DC4305" s="240"/>
      <c r="DD4305" s="240"/>
      <c r="DE4305" s="240"/>
      <c r="DF4305" s="240"/>
      <c r="DG4305" s="240"/>
      <c r="DH4305" s="240"/>
      <c r="DI4305" s="240"/>
      <c r="DJ4305" s="240"/>
      <c r="DK4305" s="240"/>
      <c r="DL4305" s="240"/>
      <c r="DM4305" s="240"/>
      <c r="DN4305" s="240"/>
      <c r="DO4305" s="240"/>
      <c r="DP4305" s="240"/>
      <c r="DQ4305" s="240"/>
      <c r="DR4305" s="240"/>
      <c r="DS4305" s="240"/>
      <c r="DT4305" s="240"/>
      <c r="DU4305" s="240"/>
      <c r="DV4305" s="240"/>
      <c r="DW4305" s="240"/>
      <c r="DX4305" s="240"/>
      <c r="DY4305" s="240"/>
      <c r="DZ4305" s="240"/>
      <c r="EA4305" s="240"/>
      <c r="EB4305" s="240"/>
      <c r="EC4305" s="240"/>
      <c r="ED4305" s="240"/>
      <c r="EE4305" s="240"/>
      <c r="EF4305" s="240"/>
      <c r="EG4305" s="240"/>
      <c r="EH4305" s="240"/>
      <c r="EI4305" s="240"/>
      <c r="EJ4305" s="240"/>
      <c r="EK4305" s="240"/>
      <c r="EL4305" s="240"/>
      <c r="EM4305" s="240"/>
      <c r="EN4305" s="240"/>
      <c r="EO4305" s="240"/>
      <c r="EP4305" s="240"/>
      <c r="EQ4305" s="240"/>
      <c r="ER4305" s="240"/>
      <c r="ES4305" s="240"/>
      <c r="ET4305" s="240"/>
      <c r="EU4305" s="240"/>
      <c r="EV4305" s="240"/>
      <c r="EW4305" s="240"/>
      <c r="EX4305" s="240"/>
      <c r="EY4305" s="240"/>
      <c r="EZ4305" s="240"/>
      <c r="FA4305" s="240"/>
      <c r="FB4305" s="240"/>
      <c r="FC4305" s="240"/>
      <c r="FD4305" s="240"/>
      <c r="FE4305" s="240"/>
      <c r="FF4305" s="240"/>
      <c r="FG4305" s="240"/>
      <c r="FH4305" s="240"/>
      <c r="FI4305" s="240"/>
      <c r="FJ4305" s="240"/>
      <c r="FK4305" s="240"/>
      <c r="FL4305" s="240"/>
      <c r="FM4305" s="240"/>
      <c r="FN4305" s="240"/>
      <c r="FO4305" s="240"/>
      <c r="FP4305" s="240"/>
      <c r="FQ4305" s="240"/>
      <c r="FR4305" s="240"/>
      <c r="FS4305" s="240"/>
      <c r="FT4305" s="240"/>
      <c r="FU4305" s="240"/>
      <c r="FV4305" s="240"/>
    </row>
    <row r="4306" spans="1:178" s="250" customFormat="1">
      <c r="A4306" s="234"/>
      <c r="B4306" s="234"/>
      <c r="C4306" s="234"/>
      <c r="D4306" s="234"/>
      <c r="E4306" s="234"/>
      <c r="F4306" s="234"/>
      <c r="G4306" s="235"/>
      <c r="H4306" s="236"/>
      <c r="AJ4306" s="290"/>
      <c r="AK4306" s="240"/>
      <c r="AL4306" s="240"/>
      <c r="AM4306" s="240"/>
      <c r="AN4306" s="240"/>
      <c r="AO4306" s="240"/>
      <c r="AP4306" s="240"/>
      <c r="AQ4306" s="240"/>
      <c r="AR4306" s="240"/>
      <c r="AS4306" s="240"/>
      <c r="AT4306" s="240"/>
      <c r="AU4306" s="240"/>
      <c r="AV4306" s="240"/>
      <c r="AW4306" s="240"/>
      <c r="AX4306" s="240"/>
      <c r="AY4306" s="240"/>
      <c r="AZ4306" s="240"/>
      <c r="BA4306" s="240"/>
      <c r="BB4306" s="240"/>
      <c r="BC4306" s="240"/>
      <c r="BD4306" s="240"/>
      <c r="BE4306" s="240"/>
      <c r="BF4306" s="240"/>
      <c r="BG4306" s="240"/>
      <c r="BH4306" s="240"/>
      <c r="BI4306" s="240"/>
      <c r="BJ4306" s="240"/>
      <c r="BK4306" s="240"/>
      <c r="BL4306" s="240"/>
      <c r="BM4306" s="240"/>
      <c r="BN4306" s="240"/>
      <c r="BO4306" s="240"/>
      <c r="BP4306" s="240"/>
      <c r="BQ4306" s="240"/>
      <c r="BR4306" s="240"/>
      <c r="BS4306" s="240"/>
      <c r="BT4306" s="240"/>
      <c r="BU4306" s="240"/>
      <c r="BV4306" s="240"/>
      <c r="BW4306" s="240"/>
      <c r="BX4306" s="240"/>
      <c r="BY4306" s="240"/>
      <c r="BZ4306" s="240"/>
      <c r="CA4306" s="240"/>
      <c r="CB4306" s="240"/>
      <c r="CC4306" s="240"/>
      <c r="CD4306" s="240"/>
      <c r="CE4306" s="240"/>
      <c r="CF4306" s="240"/>
      <c r="CG4306" s="240"/>
      <c r="CH4306" s="240"/>
      <c r="CI4306" s="240"/>
      <c r="CJ4306" s="240"/>
      <c r="CK4306" s="240"/>
      <c r="CL4306" s="240"/>
      <c r="CM4306" s="240"/>
      <c r="CN4306" s="240"/>
      <c r="CO4306" s="240"/>
      <c r="CP4306" s="240"/>
      <c r="CQ4306" s="240"/>
      <c r="CR4306" s="240"/>
      <c r="CS4306" s="240"/>
      <c r="CT4306" s="240"/>
      <c r="CU4306" s="240"/>
      <c r="CV4306" s="240"/>
      <c r="CW4306" s="240"/>
      <c r="CX4306" s="240"/>
      <c r="CY4306" s="240"/>
      <c r="CZ4306" s="240"/>
      <c r="DA4306" s="240"/>
      <c r="DB4306" s="240"/>
      <c r="DC4306" s="240"/>
      <c r="DD4306" s="240"/>
      <c r="DE4306" s="240"/>
      <c r="DF4306" s="240"/>
      <c r="DG4306" s="240"/>
      <c r="DH4306" s="240"/>
      <c r="DI4306" s="240"/>
      <c r="DJ4306" s="240"/>
      <c r="DK4306" s="240"/>
      <c r="DL4306" s="240"/>
      <c r="DM4306" s="240"/>
      <c r="DN4306" s="240"/>
      <c r="DO4306" s="240"/>
      <c r="DP4306" s="240"/>
      <c r="DQ4306" s="240"/>
      <c r="DR4306" s="240"/>
      <c r="DS4306" s="240"/>
      <c r="DT4306" s="240"/>
      <c r="DU4306" s="240"/>
      <c r="DV4306" s="240"/>
      <c r="DW4306" s="240"/>
      <c r="DX4306" s="240"/>
      <c r="DY4306" s="240"/>
      <c r="DZ4306" s="240"/>
      <c r="EA4306" s="240"/>
      <c r="EB4306" s="240"/>
      <c r="EC4306" s="240"/>
      <c r="ED4306" s="240"/>
      <c r="EE4306" s="240"/>
      <c r="EF4306" s="240"/>
      <c r="EG4306" s="240"/>
      <c r="EH4306" s="240"/>
      <c r="EI4306" s="240"/>
      <c r="EJ4306" s="240"/>
      <c r="EK4306" s="240"/>
      <c r="EL4306" s="240"/>
      <c r="EM4306" s="240"/>
      <c r="EN4306" s="240"/>
      <c r="EO4306" s="240"/>
      <c r="EP4306" s="240"/>
      <c r="EQ4306" s="240"/>
      <c r="ER4306" s="240"/>
      <c r="ES4306" s="240"/>
      <c r="ET4306" s="240"/>
      <c r="EU4306" s="240"/>
      <c r="EV4306" s="240"/>
      <c r="EW4306" s="240"/>
      <c r="EX4306" s="240"/>
      <c r="EY4306" s="240"/>
      <c r="EZ4306" s="240"/>
      <c r="FA4306" s="240"/>
      <c r="FB4306" s="240"/>
      <c r="FC4306" s="240"/>
      <c r="FD4306" s="240"/>
      <c r="FE4306" s="240"/>
      <c r="FF4306" s="240"/>
      <c r="FG4306" s="240"/>
      <c r="FH4306" s="240"/>
      <c r="FI4306" s="240"/>
      <c r="FJ4306" s="240"/>
      <c r="FK4306" s="240"/>
      <c r="FL4306" s="240"/>
      <c r="FM4306" s="240"/>
      <c r="FN4306" s="240"/>
      <c r="FO4306" s="240"/>
      <c r="FP4306" s="240"/>
      <c r="FQ4306" s="240"/>
      <c r="FR4306" s="240"/>
      <c r="FS4306" s="240"/>
      <c r="FT4306" s="240"/>
      <c r="FU4306" s="240"/>
      <c r="FV4306" s="240"/>
    </row>
    <row r="4307" spans="1:178" s="250" customFormat="1">
      <c r="A4307" s="234"/>
      <c r="B4307" s="234"/>
      <c r="C4307" s="234"/>
      <c r="D4307" s="234"/>
      <c r="E4307" s="234"/>
      <c r="F4307" s="234"/>
      <c r="G4307" s="235"/>
      <c r="H4307" s="236"/>
      <c r="AJ4307" s="290"/>
      <c r="AK4307" s="240"/>
      <c r="AL4307" s="240"/>
      <c r="AM4307" s="240"/>
      <c r="AN4307" s="240"/>
      <c r="AO4307" s="240"/>
      <c r="AP4307" s="240"/>
      <c r="AQ4307" s="240"/>
      <c r="AR4307" s="240"/>
      <c r="AS4307" s="240"/>
      <c r="AT4307" s="240"/>
      <c r="AU4307" s="240"/>
      <c r="AV4307" s="240"/>
      <c r="AW4307" s="240"/>
      <c r="AX4307" s="240"/>
      <c r="AY4307" s="240"/>
      <c r="AZ4307" s="240"/>
      <c r="BA4307" s="240"/>
      <c r="BB4307" s="240"/>
      <c r="BC4307" s="240"/>
      <c r="BD4307" s="240"/>
      <c r="BE4307" s="240"/>
      <c r="BF4307" s="240"/>
      <c r="BG4307" s="240"/>
      <c r="BH4307" s="240"/>
      <c r="BI4307" s="240"/>
      <c r="BJ4307" s="240"/>
      <c r="BK4307" s="240"/>
      <c r="BL4307" s="240"/>
      <c r="BM4307" s="240"/>
      <c r="BN4307" s="240"/>
      <c r="BO4307" s="240"/>
      <c r="BP4307" s="240"/>
      <c r="BQ4307" s="240"/>
      <c r="BR4307" s="240"/>
      <c r="BS4307" s="240"/>
      <c r="BT4307" s="240"/>
      <c r="BU4307" s="240"/>
      <c r="BV4307" s="240"/>
      <c r="BW4307" s="240"/>
      <c r="BX4307" s="240"/>
      <c r="BY4307" s="240"/>
      <c r="BZ4307" s="240"/>
      <c r="CA4307" s="240"/>
      <c r="CB4307" s="240"/>
      <c r="CC4307" s="240"/>
      <c r="CD4307" s="240"/>
      <c r="CE4307" s="240"/>
      <c r="CF4307" s="240"/>
      <c r="CG4307" s="240"/>
      <c r="CH4307" s="240"/>
      <c r="CI4307" s="240"/>
      <c r="CJ4307" s="240"/>
      <c r="CK4307" s="240"/>
      <c r="CL4307" s="240"/>
      <c r="CM4307" s="240"/>
      <c r="CN4307" s="240"/>
      <c r="CO4307" s="240"/>
      <c r="CP4307" s="240"/>
      <c r="CQ4307" s="240"/>
      <c r="CR4307" s="240"/>
      <c r="CS4307" s="240"/>
      <c r="CT4307" s="240"/>
      <c r="CU4307" s="240"/>
      <c r="CV4307" s="240"/>
      <c r="CW4307" s="240"/>
      <c r="CX4307" s="240"/>
      <c r="CY4307" s="240"/>
      <c r="CZ4307" s="240"/>
      <c r="DA4307" s="240"/>
      <c r="DB4307" s="240"/>
      <c r="DC4307" s="240"/>
      <c r="DD4307" s="240"/>
      <c r="DE4307" s="240"/>
      <c r="DF4307" s="240"/>
      <c r="DG4307" s="240"/>
      <c r="DH4307" s="240"/>
      <c r="DI4307" s="240"/>
      <c r="DJ4307" s="240"/>
      <c r="DK4307" s="240"/>
      <c r="DL4307" s="240"/>
      <c r="DM4307" s="240"/>
      <c r="DN4307" s="240"/>
      <c r="DO4307" s="240"/>
      <c r="DP4307" s="240"/>
      <c r="DQ4307" s="240"/>
      <c r="DR4307" s="240"/>
      <c r="DS4307" s="240"/>
      <c r="DT4307" s="240"/>
      <c r="DU4307" s="240"/>
      <c r="DV4307" s="240"/>
      <c r="DW4307" s="240"/>
      <c r="DX4307" s="240"/>
      <c r="DY4307" s="240"/>
      <c r="DZ4307" s="240"/>
      <c r="EA4307" s="240"/>
      <c r="EB4307" s="240"/>
      <c r="EC4307" s="240"/>
      <c r="ED4307" s="240"/>
      <c r="EE4307" s="240"/>
      <c r="EF4307" s="240"/>
      <c r="EG4307" s="240"/>
      <c r="EH4307" s="240"/>
      <c r="EI4307" s="240"/>
      <c r="EJ4307" s="240"/>
      <c r="EK4307" s="240"/>
      <c r="EL4307" s="240"/>
      <c r="EM4307" s="240"/>
      <c r="EN4307" s="240"/>
      <c r="EO4307" s="240"/>
      <c r="EP4307" s="240"/>
      <c r="EQ4307" s="240"/>
      <c r="ER4307" s="240"/>
      <c r="ES4307" s="240"/>
      <c r="ET4307" s="240"/>
      <c r="EU4307" s="240"/>
      <c r="EV4307" s="240"/>
      <c r="EW4307" s="240"/>
      <c r="EX4307" s="240"/>
      <c r="EY4307" s="240"/>
      <c r="EZ4307" s="240"/>
      <c r="FA4307" s="240"/>
      <c r="FB4307" s="240"/>
      <c r="FC4307" s="240"/>
      <c r="FD4307" s="240"/>
      <c r="FE4307" s="240"/>
      <c r="FF4307" s="240"/>
      <c r="FG4307" s="240"/>
      <c r="FH4307" s="240"/>
      <c r="FI4307" s="240"/>
      <c r="FJ4307" s="240"/>
      <c r="FK4307" s="240"/>
      <c r="FL4307" s="240"/>
      <c r="FM4307" s="240"/>
      <c r="FN4307" s="240"/>
      <c r="FO4307" s="240"/>
      <c r="FP4307" s="240"/>
      <c r="FQ4307" s="240"/>
      <c r="FR4307" s="240"/>
      <c r="FS4307" s="240"/>
      <c r="FT4307" s="240"/>
      <c r="FU4307" s="240"/>
      <c r="FV4307" s="240"/>
    </row>
    <row r="4308" spans="1:178" s="250" customFormat="1">
      <c r="A4308" s="234"/>
      <c r="B4308" s="234"/>
      <c r="C4308" s="234"/>
      <c r="D4308" s="234"/>
      <c r="E4308" s="234"/>
      <c r="F4308" s="234"/>
      <c r="G4308" s="235"/>
      <c r="H4308" s="236"/>
      <c r="AJ4308" s="290"/>
      <c r="AK4308" s="240"/>
      <c r="AL4308" s="240"/>
      <c r="AM4308" s="240"/>
      <c r="AN4308" s="240"/>
      <c r="AO4308" s="240"/>
      <c r="AP4308" s="240"/>
      <c r="AQ4308" s="240"/>
      <c r="AR4308" s="240"/>
      <c r="AS4308" s="240"/>
      <c r="AT4308" s="240"/>
      <c r="AU4308" s="240"/>
      <c r="AV4308" s="240"/>
      <c r="AW4308" s="240"/>
      <c r="AX4308" s="240"/>
      <c r="AY4308" s="240"/>
      <c r="AZ4308" s="240"/>
      <c r="BA4308" s="240"/>
      <c r="BB4308" s="240"/>
      <c r="BC4308" s="240"/>
      <c r="BD4308" s="240"/>
      <c r="BE4308" s="240"/>
      <c r="BF4308" s="240"/>
      <c r="BG4308" s="240"/>
      <c r="BH4308" s="240"/>
      <c r="BI4308" s="240"/>
      <c r="BJ4308" s="240"/>
      <c r="BK4308" s="240"/>
      <c r="BL4308" s="240"/>
      <c r="BM4308" s="240"/>
      <c r="BN4308" s="240"/>
      <c r="BO4308" s="240"/>
      <c r="BP4308" s="240"/>
      <c r="BQ4308" s="240"/>
      <c r="BR4308" s="240"/>
      <c r="BS4308" s="240"/>
      <c r="BT4308" s="240"/>
      <c r="BU4308" s="240"/>
      <c r="BV4308" s="240"/>
      <c r="BW4308" s="240"/>
      <c r="BX4308" s="240"/>
      <c r="BY4308" s="240"/>
      <c r="BZ4308" s="240"/>
      <c r="CA4308" s="240"/>
      <c r="CB4308" s="240"/>
      <c r="CC4308" s="240"/>
      <c r="CD4308" s="240"/>
      <c r="CE4308" s="240"/>
      <c r="CF4308" s="240"/>
      <c r="CG4308" s="240"/>
      <c r="CH4308" s="240"/>
      <c r="CI4308" s="240"/>
      <c r="CJ4308" s="240"/>
      <c r="CK4308" s="240"/>
      <c r="CL4308" s="240"/>
      <c r="CM4308" s="240"/>
      <c r="CN4308" s="240"/>
      <c r="CO4308" s="240"/>
      <c r="CP4308" s="240"/>
      <c r="CQ4308" s="240"/>
      <c r="CR4308" s="240"/>
      <c r="CS4308" s="240"/>
      <c r="CT4308" s="240"/>
      <c r="CU4308" s="240"/>
      <c r="CV4308" s="240"/>
      <c r="CW4308" s="240"/>
      <c r="CX4308" s="240"/>
      <c r="CY4308" s="240"/>
      <c r="CZ4308" s="240"/>
      <c r="DA4308" s="240"/>
      <c r="DB4308" s="240"/>
      <c r="DC4308" s="240"/>
      <c r="DD4308" s="240"/>
      <c r="DE4308" s="240"/>
      <c r="DF4308" s="240"/>
      <c r="DG4308" s="240"/>
      <c r="DH4308" s="240"/>
      <c r="DI4308" s="240"/>
      <c r="DJ4308" s="240"/>
      <c r="DK4308" s="240"/>
      <c r="DL4308" s="240"/>
      <c r="DM4308" s="240"/>
      <c r="DN4308" s="240"/>
      <c r="DO4308" s="240"/>
      <c r="DP4308" s="240"/>
      <c r="DQ4308" s="240"/>
      <c r="DR4308" s="240"/>
      <c r="DS4308" s="240"/>
      <c r="DT4308" s="240"/>
      <c r="DU4308" s="240"/>
      <c r="DV4308" s="240"/>
      <c r="DW4308" s="240"/>
      <c r="DX4308" s="240"/>
      <c r="DY4308" s="240"/>
      <c r="DZ4308" s="240"/>
      <c r="EA4308" s="240"/>
      <c r="EB4308" s="240"/>
      <c r="EC4308" s="240"/>
      <c r="ED4308" s="240"/>
      <c r="EE4308" s="240"/>
      <c r="EF4308" s="240"/>
      <c r="EG4308" s="240"/>
      <c r="EH4308" s="240"/>
      <c r="EI4308" s="240"/>
      <c r="EJ4308" s="240"/>
      <c r="EK4308" s="240"/>
      <c r="EL4308" s="240"/>
      <c r="EM4308" s="240"/>
      <c r="EN4308" s="240"/>
      <c r="EO4308" s="240"/>
      <c r="EP4308" s="240"/>
      <c r="EQ4308" s="240"/>
      <c r="ER4308" s="240"/>
      <c r="ES4308" s="240"/>
      <c r="ET4308" s="240"/>
      <c r="EU4308" s="240"/>
      <c r="EV4308" s="240"/>
      <c r="EW4308" s="240"/>
      <c r="EX4308" s="240"/>
      <c r="EY4308" s="240"/>
      <c r="EZ4308" s="240"/>
      <c r="FA4308" s="240"/>
      <c r="FB4308" s="240"/>
      <c r="FC4308" s="240"/>
      <c r="FD4308" s="240"/>
      <c r="FE4308" s="240"/>
      <c r="FF4308" s="240"/>
      <c r="FG4308" s="240"/>
      <c r="FH4308" s="240"/>
      <c r="FI4308" s="240"/>
      <c r="FJ4308" s="240"/>
      <c r="FK4308" s="240"/>
      <c r="FL4308" s="240"/>
      <c r="FM4308" s="240"/>
      <c r="FN4308" s="240"/>
      <c r="FO4308" s="240"/>
      <c r="FP4308" s="240"/>
      <c r="FQ4308" s="240"/>
      <c r="FR4308" s="240"/>
      <c r="FS4308" s="240"/>
      <c r="FT4308" s="240"/>
      <c r="FU4308" s="240"/>
      <c r="FV4308" s="240"/>
    </row>
    <row r="4309" spans="1:178" s="250" customFormat="1">
      <c r="A4309" s="234"/>
      <c r="B4309" s="234"/>
      <c r="C4309" s="234"/>
      <c r="D4309" s="234"/>
      <c r="E4309" s="234"/>
      <c r="F4309" s="234"/>
      <c r="G4309" s="235"/>
      <c r="H4309" s="236"/>
      <c r="AJ4309" s="290"/>
      <c r="AK4309" s="240"/>
      <c r="AL4309" s="240"/>
      <c r="AM4309" s="240"/>
      <c r="AN4309" s="240"/>
      <c r="AO4309" s="240"/>
      <c r="AP4309" s="240"/>
      <c r="AQ4309" s="240"/>
      <c r="AR4309" s="240"/>
      <c r="AS4309" s="240"/>
      <c r="AT4309" s="240"/>
      <c r="AU4309" s="240"/>
      <c r="AV4309" s="240"/>
      <c r="AW4309" s="240"/>
      <c r="AX4309" s="240"/>
      <c r="AY4309" s="240"/>
      <c r="AZ4309" s="240"/>
      <c r="BA4309" s="240"/>
      <c r="BB4309" s="240"/>
      <c r="BC4309" s="240"/>
      <c r="BD4309" s="240"/>
      <c r="BE4309" s="240"/>
      <c r="BF4309" s="240"/>
      <c r="BG4309" s="240"/>
      <c r="BH4309" s="240"/>
      <c r="BI4309" s="240"/>
      <c r="BJ4309" s="240"/>
      <c r="BK4309" s="240"/>
      <c r="BL4309" s="240"/>
      <c r="BM4309" s="240"/>
      <c r="BN4309" s="240"/>
      <c r="BO4309" s="240"/>
      <c r="BP4309" s="240"/>
      <c r="BQ4309" s="240"/>
      <c r="BR4309" s="240"/>
      <c r="BS4309" s="240"/>
      <c r="BT4309" s="240"/>
      <c r="BU4309" s="240"/>
      <c r="BV4309" s="240"/>
      <c r="BW4309" s="240"/>
      <c r="BX4309" s="240"/>
      <c r="BY4309" s="240"/>
      <c r="BZ4309" s="240"/>
      <c r="CA4309" s="240"/>
      <c r="CB4309" s="240"/>
      <c r="CC4309" s="240"/>
      <c r="CD4309" s="240"/>
      <c r="CE4309" s="240"/>
      <c r="CF4309" s="240"/>
      <c r="CG4309" s="240"/>
      <c r="CH4309" s="240"/>
      <c r="CI4309" s="240"/>
      <c r="CJ4309" s="240"/>
      <c r="CK4309" s="240"/>
      <c r="CL4309" s="240"/>
      <c r="CM4309" s="240"/>
      <c r="CN4309" s="240"/>
      <c r="CO4309" s="240"/>
      <c r="CP4309" s="240"/>
      <c r="CQ4309" s="240"/>
      <c r="CR4309" s="240"/>
      <c r="CS4309" s="240"/>
      <c r="CT4309" s="240"/>
      <c r="CU4309" s="240"/>
      <c r="CV4309" s="240"/>
      <c r="CW4309" s="240"/>
      <c r="CX4309" s="240"/>
      <c r="CY4309" s="240"/>
      <c r="CZ4309" s="240"/>
      <c r="DA4309" s="240"/>
      <c r="DB4309" s="240"/>
      <c r="DC4309" s="240"/>
      <c r="DD4309" s="240"/>
      <c r="DE4309" s="240"/>
      <c r="DF4309" s="240"/>
      <c r="DG4309" s="240"/>
      <c r="DH4309" s="240"/>
      <c r="DI4309" s="240"/>
      <c r="DJ4309" s="240"/>
      <c r="DK4309" s="240"/>
      <c r="DL4309" s="240"/>
      <c r="DM4309" s="240"/>
      <c r="DN4309" s="240"/>
      <c r="DO4309" s="240"/>
      <c r="DP4309" s="240"/>
      <c r="DQ4309" s="240"/>
      <c r="DR4309" s="240"/>
      <c r="DS4309" s="240"/>
      <c r="DT4309" s="240"/>
      <c r="DU4309" s="240"/>
      <c r="DV4309" s="240"/>
      <c r="DW4309" s="240"/>
      <c r="DX4309" s="240"/>
      <c r="DY4309" s="240"/>
      <c r="DZ4309" s="240"/>
      <c r="EA4309" s="240"/>
      <c r="EB4309" s="240"/>
      <c r="EC4309" s="240"/>
      <c r="ED4309" s="240"/>
      <c r="EE4309" s="240"/>
      <c r="EF4309" s="240"/>
      <c r="EG4309" s="240"/>
      <c r="EH4309" s="240"/>
      <c r="EI4309" s="240"/>
      <c r="EJ4309" s="240"/>
      <c r="EK4309" s="240"/>
      <c r="EL4309" s="240"/>
      <c r="EM4309" s="240"/>
      <c r="EN4309" s="240"/>
      <c r="EO4309" s="240"/>
      <c r="EP4309" s="240"/>
      <c r="EQ4309" s="240"/>
      <c r="ER4309" s="240"/>
      <c r="ES4309" s="240"/>
      <c r="ET4309" s="240"/>
      <c r="EU4309" s="240"/>
      <c r="EV4309" s="240"/>
      <c r="EW4309" s="240"/>
      <c r="EX4309" s="240"/>
      <c r="EY4309" s="240"/>
      <c r="EZ4309" s="240"/>
      <c r="FA4309" s="240"/>
      <c r="FB4309" s="240"/>
      <c r="FC4309" s="240"/>
      <c r="FD4309" s="240"/>
      <c r="FE4309" s="240"/>
      <c r="FF4309" s="240"/>
      <c r="FG4309" s="240"/>
      <c r="FH4309" s="240"/>
      <c r="FI4309" s="240"/>
      <c r="FJ4309" s="240"/>
      <c r="FK4309" s="240"/>
      <c r="FL4309" s="240"/>
      <c r="FM4309" s="240"/>
      <c r="FN4309" s="240"/>
      <c r="FO4309" s="240"/>
      <c r="FP4309" s="240"/>
      <c r="FQ4309" s="240"/>
      <c r="FR4309" s="240"/>
      <c r="FS4309" s="240"/>
      <c r="FT4309" s="240"/>
      <c r="FU4309" s="240"/>
      <c r="FV4309" s="240"/>
    </row>
    <row r="4310" spans="1:178" s="250" customFormat="1">
      <c r="A4310" s="234"/>
      <c r="B4310" s="234"/>
      <c r="C4310" s="234"/>
      <c r="D4310" s="234"/>
      <c r="E4310" s="234"/>
      <c r="F4310" s="234"/>
      <c r="G4310" s="235"/>
      <c r="H4310" s="236"/>
      <c r="AJ4310" s="290"/>
      <c r="AK4310" s="240"/>
      <c r="AL4310" s="240"/>
      <c r="AM4310" s="240"/>
      <c r="AN4310" s="240"/>
      <c r="AO4310" s="240"/>
      <c r="AP4310" s="240"/>
      <c r="AQ4310" s="240"/>
      <c r="AR4310" s="240"/>
      <c r="AS4310" s="240"/>
      <c r="AT4310" s="240"/>
      <c r="AU4310" s="240"/>
      <c r="AV4310" s="240"/>
      <c r="AW4310" s="240"/>
      <c r="AX4310" s="240"/>
      <c r="AY4310" s="240"/>
      <c r="AZ4310" s="240"/>
      <c r="BA4310" s="240"/>
      <c r="BB4310" s="240"/>
      <c r="BC4310" s="240"/>
      <c r="BD4310" s="240"/>
      <c r="BE4310" s="240"/>
      <c r="BF4310" s="240"/>
      <c r="BG4310" s="240"/>
      <c r="BH4310" s="240"/>
      <c r="BI4310" s="240"/>
      <c r="BJ4310" s="240"/>
      <c r="BK4310" s="240"/>
      <c r="BL4310" s="240"/>
      <c r="BM4310" s="240"/>
      <c r="BN4310" s="240"/>
      <c r="BO4310" s="240"/>
      <c r="BP4310" s="240"/>
      <c r="BQ4310" s="240"/>
      <c r="BR4310" s="240"/>
      <c r="BS4310" s="240"/>
      <c r="BT4310" s="240"/>
      <c r="BU4310" s="240"/>
      <c r="BV4310" s="240"/>
      <c r="BW4310" s="240"/>
      <c r="BX4310" s="240"/>
      <c r="BY4310" s="240"/>
      <c r="BZ4310" s="240"/>
      <c r="CA4310" s="240"/>
      <c r="CB4310" s="240"/>
      <c r="CC4310" s="240"/>
      <c r="CD4310" s="240"/>
      <c r="CE4310" s="240"/>
      <c r="CF4310" s="240"/>
      <c r="CG4310" s="240"/>
      <c r="CH4310" s="240"/>
      <c r="CI4310" s="240"/>
      <c r="CJ4310" s="240"/>
      <c r="CK4310" s="240"/>
      <c r="CL4310" s="240"/>
      <c r="CM4310" s="240"/>
      <c r="CN4310" s="240"/>
      <c r="CO4310" s="240"/>
      <c r="CP4310" s="240"/>
      <c r="CQ4310" s="240"/>
      <c r="CR4310" s="240"/>
      <c r="CS4310" s="240"/>
      <c r="CT4310" s="240"/>
      <c r="CU4310" s="240"/>
      <c r="CV4310" s="240"/>
      <c r="CW4310" s="240"/>
      <c r="CX4310" s="240"/>
      <c r="CY4310" s="240"/>
      <c r="CZ4310" s="240"/>
      <c r="DA4310" s="240"/>
      <c r="DB4310" s="240"/>
      <c r="DC4310" s="240"/>
      <c r="DD4310" s="240"/>
      <c r="DE4310" s="240"/>
      <c r="DF4310" s="240"/>
      <c r="DG4310" s="240"/>
      <c r="DH4310" s="240"/>
      <c r="DI4310" s="240"/>
      <c r="DJ4310" s="240"/>
      <c r="DK4310" s="240"/>
      <c r="DL4310" s="240"/>
      <c r="DM4310" s="240"/>
      <c r="DN4310" s="240"/>
      <c r="DO4310" s="240"/>
      <c r="DP4310" s="240"/>
      <c r="DQ4310" s="240"/>
      <c r="DR4310" s="240"/>
      <c r="DS4310" s="240"/>
      <c r="DT4310" s="240"/>
      <c r="DU4310" s="240"/>
      <c r="DV4310" s="240"/>
      <c r="DW4310" s="240"/>
      <c r="DX4310" s="240"/>
      <c r="DY4310" s="240"/>
      <c r="DZ4310" s="240"/>
      <c r="EA4310" s="240"/>
      <c r="EB4310" s="240"/>
      <c r="EC4310" s="240"/>
      <c r="ED4310" s="240"/>
      <c r="EE4310" s="240"/>
      <c r="EF4310" s="240"/>
      <c r="EG4310" s="240"/>
      <c r="EH4310" s="240"/>
      <c r="EI4310" s="240"/>
      <c r="EJ4310" s="240"/>
      <c r="EK4310" s="240"/>
      <c r="EL4310" s="240"/>
      <c r="EM4310" s="240"/>
      <c r="EN4310" s="240"/>
      <c r="EO4310" s="240"/>
      <c r="EP4310" s="240"/>
      <c r="EQ4310" s="240"/>
      <c r="ER4310" s="240"/>
      <c r="ES4310" s="240"/>
      <c r="ET4310" s="240"/>
      <c r="EU4310" s="240"/>
      <c r="EV4310" s="240"/>
      <c r="EW4310" s="240"/>
      <c r="EX4310" s="240"/>
      <c r="EY4310" s="240"/>
      <c r="EZ4310" s="240"/>
      <c r="FA4310" s="240"/>
      <c r="FB4310" s="240"/>
      <c r="FC4310" s="240"/>
      <c r="FD4310" s="240"/>
      <c r="FE4310" s="240"/>
      <c r="FF4310" s="240"/>
      <c r="FG4310" s="240"/>
      <c r="FH4310" s="240"/>
      <c r="FI4310" s="240"/>
      <c r="FJ4310" s="240"/>
      <c r="FK4310" s="240"/>
      <c r="FL4310" s="240"/>
      <c r="FM4310" s="240"/>
      <c r="FN4310" s="240"/>
      <c r="FO4310" s="240"/>
      <c r="FP4310" s="240"/>
      <c r="FQ4310" s="240"/>
      <c r="FR4310" s="240"/>
      <c r="FS4310" s="240"/>
      <c r="FT4310" s="240"/>
      <c r="FU4310" s="240"/>
      <c r="FV4310" s="240"/>
    </row>
    <row r="4311" spans="1:178" s="250" customFormat="1">
      <c r="A4311" s="234"/>
      <c r="B4311" s="234"/>
      <c r="C4311" s="234"/>
      <c r="D4311" s="234"/>
      <c r="E4311" s="234"/>
      <c r="F4311" s="234"/>
      <c r="G4311" s="235"/>
      <c r="H4311" s="236"/>
      <c r="AJ4311" s="290"/>
      <c r="AK4311" s="240"/>
      <c r="AL4311" s="240"/>
      <c r="AM4311" s="240"/>
      <c r="AN4311" s="240"/>
      <c r="AO4311" s="240"/>
      <c r="AP4311" s="240"/>
      <c r="AQ4311" s="240"/>
      <c r="AR4311" s="240"/>
      <c r="AS4311" s="240"/>
      <c r="AT4311" s="240"/>
      <c r="AU4311" s="240"/>
      <c r="AV4311" s="240"/>
      <c r="AW4311" s="240"/>
      <c r="AX4311" s="240"/>
      <c r="AY4311" s="240"/>
      <c r="AZ4311" s="240"/>
      <c r="BA4311" s="240"/>
      <c r="BB4311" s="240"/>
      <c r="BC4311" s="240"/>
      <c r="BD4311" s="240"/>
      <c r="BE4311" s="240"/>
      <c r="BF4311" s="240"/>
      <c r="BG4311" s="240"/>
      <c r="BH4311" s="240"/>
      <c r="BI4311" s="240"/>
      <c r="BJ4311" s="240"/>
      <c r="BK4311" s="240"/>
      <c r="BL4311" s="240"/>
      <c r="BM4311" s="240"/>
      <c r="BN4311" s="240"/>
      <c r="BO4311" s="240"/>
      <c r="BP4311" s="240"/>
      <c r="BQ4311" s="240"/>
      <c r="BR4311" s="240"/>
      <c r="BS4311" s="240"/>
      <c r="BT4311" s="240"/>
      <c r="BU4311" s="240"/>
      <c r="BV4311" s="240"/>
      <c r="BW4311" s="240"/>
      <c r="BX4311" s="240"/>
      <c r="BY4311" s="240"/>
      <c r="BZ4311" s="240"/>
      <c r="CA4311" s="240"/>
      <c r="CB4311" s="240"/>
      <c r="CC4311" s="240"/>
      <c r="CD4311" s="240"/>
      <c r="CE4311" s="240"/>
      <c r="CF4311" s="240"/>
      <c r="CG4311" s="240"/>
      <c r="CH4311" s="240"/>
      <c r="CI4311" s="240"/>
      <c r="CJ4311" s="240"/>
      <c r="CK4311" s="240"/>
      <c r="CL4311" s="240"/>
      <c r="CM4311" s="240"/>
      <c r="CN4311" s="240"/>
      <c r="CO4311" s="240"/>
      <c r="CP4311" s="240"/>
      <c r="CQ4311" s="240"/>
      <c r="CR4311" s="240"/>
      <c r="CS4311" s="240"/>
      <c r="CT4311" s="240"/>
      <c r="CU4311" s="240"/>
      <c r="CV4311" s="240"/>
      <c r="CW4311" s="240"/>
      <c r="CX4311" s="240"/>
      <c r="CY4311" s="240"/>
      <c r="CZ4311" s="240"/>
      <c r="DA4311" s="240"/>
      <c r="DB4311" s="240"/>
      <c r="DC4311" s="240"/>
      <c r="DD4311" s="240"/>
      <c r="DE4311" s="240"/>
      <c r="DF4311" s="240"/>
      <c r="DG4311" s="240"/>
      <c r="DH4311" s="240"/>
      <c r="DI4311" s="240"/>
      <c r="DJ4311" s="240"/>
      <c r="DK4311" s="240"/>
      <c r="DL4311" s="240"/>
      <c r="DM4311" s="240"/>
      <c r="DN4311" s="240"/>
      <c r="DO4311" s="240"/>
      <c r="DP4311" s="240"/>
      <c r="DQ4311" s="240"/>
      <c r="DR4311" s="240"/>
      <c r="DS4311" s="240"/>
      <c r="DT4311" s="240"/>
      <c r="DU4311" s="240"/>
      <c r="DV4311" s="240"/>
      <c r="DW4311" s="240"/>
      <c r="DX4311" s="240"/>
      <c r="DY4311" s="240"/>
      <c r="DZ4311" s="240"/>
      <c r="EA4311" s="240"/>
      <c r="EB4311" s="240"/>
      <c r="EC4311" s="240"/>
      <c r="ED4311" s="240"/>
      <c r="EE4311" s="240"/>
      <c r="EF4311" s="240"/>
      <c r="EG4311" s="240"/>
      <c r="EH4311" s="240"/>
      <c r="EI4311" s="240"/>
      <c r="EJ4311" s="240"/>
      <c r="EK4311" s="240"/>
      <c r="EL4311" s="240"/>
      <c r="EM4311" s="240"/>
      <c r="EN4311" s="240"/>
      <c r="EO4311" s="240"/>
      <c r="EP4311" s="240"/>
      <c r="EQ4311" s="240"/>
      <c r="ER4311" s="240"/>
      <c r="ES4311" s="240"/>
      <c r="ET4311" s="240"/>
      <c r="EU4311" s="240"/>
      <c r="EV4311" s="240"/>
      <c r="EW4311" s="240"/>
      <c r="EX4311" s="240"/>
      <c r="EY4311" s="240"/>
      <c r="EZ4311" s="240"/>
      <c r="FA4311" s="240"/>
      <c r="FB4311" s="240"/>
      <c r="FC4311" s="240"/>
      <c r="FD4311" s="240"/>
      <c r="FE4311" s="240"/>
      <c r="FF4311" s="240"/>
      <c r="FG4311" s="240"/>
      <c r="FH4311" s="240"/>
      <c r="FI4311" s="240"/>
      <c r="FJ4311" s="240"/>
      <c r="FK4311" s="240"/>
      <c r="FL4311" s="240"/>
      <c r="FM4311" s="240"/>
      <c r="FN4311" s="240"/>
      <c r="FO4311" s="240"/>
      <c r="FP4311" s="240"/>
      <c r="FQ4311" s="240"/>
      <c r="FR4311" s="240"/>
      <c r="FS4311" s="240"/>
      <c r="FT4311" s="240"/>
      <c r="FU4311" s="240"/>
      <c r="FV4311" s="240"/>
    </row>
    <row r="4312" spans="1:178" s="250" customFormat="1">
      <c r="A4312" s="234"/>
      <c r="B4312" s="234"/>
      <c r="C4312" s="234"/>
      <c r="D4312" s="234"/>
      <c r="E4312" s="234"/>
      <c r="F4312" s="234"/>
      <c r="G4312" s="235"/>
      <c r="H4312" s="236"/>
      <c r="AJ4312" s="290"/>
      <c r="AK4312" s="240"/>
      <c r="AL4312" s="240"/>
      <c r="AM4312" s="240"/>
      <c r="AN4312" s="240"/>
      <c r="AO4312" s="240"/>
      <c r="AP4312" s="240"/>
      <c r="AQ4312" s="240"/>
      <c r="AR4312" s="240"/>
      <c r="AS4312" s="240"/>
      <c r="AT4312" s="240"/>
      <c r="AU4312" s="240"/>
      <c r="AV4312" s="240"/>
      <c r="AW4312" s="240"/>
      <c r="AX4312" s="240"/>
      <c r="AY4312" s="240"/>
      <c r="AZ4312" s="240"/>
      <c r="BA4312" s="240"/>
      <c r="BB4312" s="240"/>
      <c r="BC4312" s="240"/>
      <c r="BD4312" s="240"/>
      <c r="BE4312" s="240"/>
      <c r="BF4312" s="240"/>
      <c r="BG4312" s="240"/>
      <c r="BH4312" s="240"/>
      <c r="BI4312" s="240"/>
      <c r="BJ4312" s="240"/>
      <c r="BK4312" s="240"/>
      <c r="BL4312" s="240"/>
      <c r="BM4312" s="240"/>
      <c r="BN4312" s="240"/>
      <c r="BO4312" s="240"/>
      <c r="BP4312" s="240"/>
      <c r="BQ4312" s="240"/>
      <c r="BR4312" s="240"/>
      <c r="BS4312" s="240"/>
      <c r="BT4312" s="240"/>
      <c r="BU4312" s="240"/>
      <c r="BV4312" s="240"/>
      <c r="BW4312" s="240"/>
      <c r="BX4312" s="240"/>
      <c r="BY4312" s="240"/>
      <c r="BZ4312" s="240"/>
      <c r="CA4312" s="240"/>
      <c r="CB4312" s="240"/>
      <c r="CC4312" s="240"/>
      <c r="CD4312" s="240"/>
      <c r="CE4312" s="240"/>
      <c r="CF4312" s="240"/>
      <c r="CG4312" s="240"/>
      <c r="CH4312" s="240"/>
      <c r="CI4312" s="240"/>
      <c r="CJ4312" s="240"/>
      <c r="CK4312" s="240"/>
      <c r="CL4312" s="240"/>
      <c r="CM4312" s="240"/>
      <c r="CN4312" s="240"/>
      <c r="CO4312" s="240"/>
      <c r="CP4312" s="240"/>
      <c r="CQ4312" s="240"/>
      <c r="CR4312" s="240"/>
      <c r="CS4312" s="240"/>
      <c r="CT4312" s="240"/>
      <c r="CU4312" s="240"/>
      <c r="CV4312" s="240"/>
      <c r="CW4312" s="240"/>
      <c r="CX4312" s="240"/>
      <c r="CY4312" s="240"/>
      <c r="CZ4312" s="240"/>
      <c r="DA4312" s="240"/>
      <c r="DB4312" s="240"/>
      <c r="DC4312" s="240"/>
      <c r="DD4312" s="240"/>
      <c r="DE4312" s="240"/>
      <c r="DF4312" s="240"/>
      <c r="DG4312" s="240"/>
      <c r="DH4312" s="240"/>
      <c r="DI4312" s="240"/>
      <c r="DJ4312" s="240"/>
      <c r="DK4312" s="240"/>
      <c r="DL4312" s="240"/>
      <c r="DM4312" s="240"/>
      <c r="DN4312" s="240"/>
      <c r="DO4312" s="240"/>
      <c r="DP4312" s="240"/>
      <c r="DQ4312" s="240"/>
      <c r="DR4312" s="240"/>
      <c r="DS4312" s="240"/>
      <c r="DT4312" s="240"/>
      <c r="DU4312" s="240"/>
      <c r="DV4312" s="240"/>
      <c r="DW4312" s="240"/>
      <c r="DX4312" s="240"/>
      <c r="DY4312" s="240"/>
      <c r="DZ4312" s="240"/>
      <c r="EA4312" s="240"/>
      <c r="EB4312" s="240"/>
      <c r="EC4312" s="240"/>
      <c r="ED4312" s="240"/>
      <c r="EE4312" s="240"/>
      <c r="EF4312" s="240"/>
      <c r="EG4312" s="240"/>
      <c r="EH4312" s="240"/>
      <c r="EI4312" s="240"/>
      <c r="EJ4312" s="240"/>
      <c r="EK4312" s="240"/>
      <c r="EL4312" s="240"/>
      <c r="EM4312" s="240"/>
      <c r="EN4312" s="240"/>
      <c r="EO4312" s="240"/>
      <c r="EP4312" s="240"/>
      <c r="EQ4312" s="240"/>
      <c r="ER4312" s="240"/>
      <c r="ES4312" s="240"/>
      <c r="ET4312" s="240"/>
      <c r="EU4312" s="240"/>
      <c r="EV4312" s="240"/>
      <c r="EW4312" s="240"/>
      <c r="EX4312" s="240"/>
      <c r="EY4312" s="240"/>
      <c r="EZ4312" s="240"/>
      <c r="FA4312" s="240"/>
      <c r="FB4312" s="240"/>
      <c r="FC4312" s="240"/>
      <c r="FD4312" s="240"/>
      <c r="FE4312" s="240"/>
      <c r="FF4312" s="240"/>
      <c r="FG4312" s="240"/>
      <c r="FH4312" s="240"/>
      <c r="FI4312" s="240"/>
      <c r="FJ4312" s="240"/>
      <c r="FK4312" s="240"/>
      <c r="FL4312" s="240"/>
      <c r="FM4312" s="240"/>
      <c r="FN4312" s="240"/>
      <c r="FO4312" s="240"/>
      <c r="FP4312" s="240"/>
      <c r="FQ4312" s="240"/>
      <c r="FR4312" s="240"/>
      <c r="FS4312" s="240"/>
      <c r="FT4312" s="240"/>
      <c r="FU4312" s="240"/>
      <c r="FV4312" s="240"/>
    </row>
    <row r="4313" spans="1:178" s="250" customFormat="1">
      <c r="A4313" s="234"/>
      <c r="B4313" s="234"/>
      <c r="C4313" s="234"/>
      <c r="D4313" s="234"/>
      <c r="E4313" s="234"/>
      <c r="F4313" s="234"/>
      <c r="G4313" s="235"/>
      <c r="H4313" s="236"/>
      <c r="AJ4313" s="290"/>
      <c r="AK4313" s="240"/>
      <c r="AL4313" s="240"/>
      <c r="AM4313" s="240"/>
      <c r="AN4313" s="240"/>
      <c r="AO4313" s="240"/>
      <c r="AP4313" s="240"/>
      <c r="AQ4313" s="240"/>
      <c r="AR4313" s="240"/>
      <c r="AS4313" s="240"/>
      <c r="AT4313" s="240"/>
      <c r="AU4313" s="240"/>
      <c r="AV4313" s="240"/>
      <c r="AW4313" s="240"/>
      <c r="AX4313" s="240"/>
      <c r="AY4313" s="240"/>
      <c r="AZ4313" s="240"/>
      <c r="BA4313" s="240"/>
      <c r="BB4313" s="240"/>
      <c r="BC4313" s="240"/>
      <c r="BD4313" s="240"/>
      <c r="BE4313" s="240"/>
      <c r="BF4313" s="240"/>
      <c r="BG4313" s="240"/>
      <c r="BH4313" s="240"/>
      <c r="BI4313" s="240"/>
      <c r="BJ4313" s="240"/>
      <c r="BK4313" s="240"/>
      <c r="BL4313" s="240"/>
      <c r="BM4313" s="240"/>
      <c r="BN4313" s="240"/>
      <c r="BO4313" s="240"/>
      <c r="BP4313" s="240"/>
      <c r="BQ4313" s="240"/>
      <c r="BR4313" s="240"/>
      <c r="BS4313" s="240"/>
      <c r="BT4313" s="240"/>
      <c r="BU4313" s="240"/>
      <c r="BV4313" s="240"/>
      <c r="BW4313" s="240"/>
      <c r="BX4313" s="240"/>
      <c r="BY4313" s="240"/>
      <c r="BZ4313" s="240"/>
      <c r="CA4313" s="240"/>
      <c r="CB4313" s="240"/>
      <c r="CC4313" s="240"/>
      <c r="CD4313" s="240"/>
      <c r="CE4313" s="240"/>
      <c r="CF4313" s="240"/>
      <c r="CG4313" s="240"/>
      <c r="CH4313" s="240"/>
      <c r="CI4313" s="240"/>
      <c r="CJ4313" s="240"/>
      <c r="CK4313" s="240"/>
      <c r="CL4313" s="240"/>
      <c r="CM4313" s="240"/>
      <c r="CN4313" s="240"/>
      <c r="CO4313" s="240"/>
      <c r="CP4313" s="240"/>
      <c r="CQ4313" s="240"/>
      <c r="CR4313" s="240"/>
      <c r="CS4313" s="240"/>
      <c r="CT4313" s="240"/>
      <c r="CU4313" s="240"/>
      <c r="CV4313" s="240"/>
      <c r="CW4313" s="240"/>
      <c r="CX4313" s="240"/>
      <c r="CY4313" s="240"/>
      <c r="CZ4313" s="240"/>
      <c r="DA4313" s="240"/>
      <c r="DB4313" s="240"/>
      <c r="DC4313" s="240"/>
      <c r="DD4313" s="240"/>
      <c r="DE4313" s="240"/>
      <c r="DF4313" s="240"/>
      <c r="DG4313" s="240"/>
      <c r="DH4313" s="240"/>
      <c r="DI4313" s="240"/>
      <c r="DJ4313" s="240"/>
      <c r="DK4313" s="240"/>
      <c r="DL4313" s="240"/>
      <c r="DM4313" s="240"/>
      <c r="DN4313" s="240"/>
      <c r="DO4313" s="240"/>
      <c r="DP4313" s="240"/>
      <c r="DQ4313" s="240"/>
      <c r="DR4313" s="240"/>
      <c r="DS4313" s="240"/>
      <c r="DT4313" s="240"/>
      <c r="DU4313" s="240"/>
      <c r="DV4313" s="240"/>
      <c r="DW4313" s="240"/>
      <c r="DX4313" s="240"/>
      <c r="DY4313" s="240"/>
      <c r="DZ4313" s="240"/>
      <c r="EA4313" s="240"/>
      <c r="EB4313" s="240"/>
      <c r="EC4313" s="240"/>
      <c r="ED4313" s="240"/>
      <c r="EE4313" s="240"/>
      <c r="EF4313" s="240"/>
      <c r="EG4313" s="240"/>
      <c r="EH4313" s="240"/>
      <c r="EI4313" s="240"/>
      <c r="EJ4313" s="240"/>
      <c r="EK4313" s="240"/>
      <c r="EL4313" s="240"/>
      <c r="EM4313" s="240"/>
      <c r="EN4313" s="240"/>
      <c r="EO4313" s="240"/>
      <c r="EP4313" s="240"/>
      <c r="EQ4313" s="240"/>
      <c r="ER4313" s="240"/>
      <c r="ES4313" s="240"/>
      <c r="ET4313" s="240"/>
      <c r="EU4313" s="240"/>
      <c r="EV4313" s="240"/>
      <c r="EW4313" s="240"/>
      <c r="EX4313" s="240"/>
      <c r="EY4313" s="240"/>
      <c r="EZ4313" s="240"/>
      <c r="FA4313" s="240"/>
      <c r="FB4313" s="240"/>
      <c r="FC4313" s="240"/>
      <c r="FD4313" s="240"/>
      <c r="FE4313" s="240"/>
      <c r="FF4313" s="240"/>
      <c r="FG4313" s="240"/>
      <c r="FH4313" s="240"/>
      <c r="FI4313" s="240"/>
      <c r="FJ4313" s="240"/>
      <c r="FK4313" s="240"/>
      <c r="FL4313" s="240"/>
      <c r="FM4313" s="240"/>
      <c r="FN4313" s="240"/>
      <c r="FO4313" s="240"/>
      <c r="FP4313" s="240"/>
      <c r="FQ4313" s="240"/>
      <c r="FR4313" s="240"/>
      <c r="FS4313" s="240"/>
      <c r="FT4313" s="240"/>
      <c r="FU4313" s="240"/>
      <c r="FV4313" s="240"/>
    </row>
    <row r="4314" spans="1:178" s="250" customFormat="1">
      <c r="A4314" s="234"/>
      <c r="B4314" s="234"/>
      <c r="C4314" s="234"/>
      <c r="D4314" s="234"/>
      <c r="E4314" s="234"/>
      <c r="F4314" s="234"/>
      <c r="G4314" s="235"/>
      <c r="H4314" s="236"/>
      <c r="AJ4314" s="290"/>
      <c r="AK4314" s="240"/>
      <c r="AL4314" s="240"/>
      <c r="AM4314" s="240"/>
      <c r="AN4314" s="240"/>
      <c r="AO4314" s="240"/>
      <c r="AP4314" s="240"/>
      <c r="AQ4314" s="240"/>
      <c r="AR4314" s="240"/>
      <c r="AS4314" s="240"/>
      <c r="AT4314" s="240"/>
      <c r="AU4314" s="240"/>
      <c r="AV4314" s="240"/>
      <c r="AW4314" s="240"/>
      <c r="AX4314" s="240"/>
      <c r="AY4314" s="240"/>
      <c r="AZ4314" s="240"/>
      <c r="BA4314" s="240"/>
      <c r="BB4314" s="240"/>
      <c r="BC4314" s="240"/>
      <c r="BD4314" s="240"/>
      <c r="BE4314" s="240"/>
      <c r="BF4314" s="240"/>
      <c r="BG4314" s="240"/>
      <c r="BH4314" s="240"/>
      <c r="BI4314" s="240"/>
      <c r="BJ4314" s="240"/>
      <c r="BK4314" s="240"/>
      <c r="BL4314" s="240"/>
      <c r="BM4314" s="240"/>
      <c r="BN4314" s="240"/>
      <c r="BO4314" s="240"/>
      <c r="BP4314" s="240"/>
      <c r="BQ4314" s="240"/>
      <c r="BR4314" s="240"/>
      <c r="BS4314" s="240"/>
      <c r="BT4314" s="240"/>
      <c r="BU4314" s="240"/>
      <c r="BV4314" s="240"/>
      <c r="BW4314" s="240"/>
      <c r="BX4314" s="240"/>
      <c r="BY4314" s="240"/>
      <c r="BZ4314" s="240"/>
      <c r="CA4314" s="240"/>
      <c r="CB4314" s="240"/>
      <c r="CC4314" s="240"/>
      <c r="CD4314" s="240"/>
      <c r="CE4314" s="240"/>
      <c r="CF4314" s="240"/>
      <c r="CG4314" s="240"/>
      <c r="CH4314" s="240"/>
      <c r="CI4314" s="240"/>
      <c r="CJ4314" s="240"/>
      <c r="CK4314" s="240"/>
      <c r="CL4314" s="240"/>
      <c r="CM4314" s="240"/>
      <c r="CN4314" s="240"/>
      <c r="CO4314" s="240"/>
      <c r="CP4314" s="240"/>
      <c r="CQ4314" s="240"/>
      <c r="CR4314" s="240"/>
      <c r="CS4314" s="240"/>
      <c r="CT4314" s="240"/>
      <c r="CU4314" s="240"/>
      <c r="CV4314" s="240"/>
      <c r="CW4314" s="240"/>
      <c r="CX4314" s="240"/>
      <c r="CY4314" s="240"/>
      <c r="CZ4314" s="240"/>
      <c r="DA4314" s="240"/>
      <c r="DB4314" s="240"/>
      <c r="DC4314" s="240"/>
      <c r="DD4314" s="240"/>
      <c r="DE4314" s="240"/>
      <c r="DF4314" s="240"/>
      <c r="DG4314" s="240"/>
      <c r="DH4314" s="240"/>
      <c r="DI4314" s="240"/>
      <c r="DJ4314" s="240"/>
      <c r="DK4314" s="240"/>
      <c r="DL4314" s="240"/>
      <c r="DM4314" s="240"/>
      <c r="DN4314" s="240"/>
      <c r="DO4314" s="240"/>
      <c r="DP4314" s="240"/>
      <c r="DQ4314" s="240"/>
      <c r="DR4314" s="240"/>
      <c r="DS4314" s="240"/>
      <c r="DT4314" s="240"/>
      <c r="DU4314" s="240"/>
      <c r="DV4314" s="240"/>
      <c r="DW4314" s="240"/>
      <c r="DX4314" s="240"/>
      <c r="DY4314" s="240"/>
      <c r="DZ4314" s="240"/>
      <c r="EA4314" s="240"/>
      <c r="EB4314" s="240"/>
      <c r="EC4314" s="240"/>
      <c r="ED4314" s="240"/>
      <c r="EE4314" s="240"/>
      <c r="EF4314" s="240"/>
      <c r="EG4314" s="240"/>
      <c r="EH4314" s="240"/>
      <c r="EI4314" s="240"/>
      <c r="EJ4314" s="240"/>
      <c r="EK4314" s="240"/>
      <c r="EL4314" s="240"/>
      <c r="EM4314" s="240"/>
      <c r="EN4314" s="240"/>
      <c r="EO4314" s="240"/>
      <c r="EP4314" s="240"/>
      <c r="EQ4314" s="240"/>
      <c r="ER4314" s="240"/>
      <c r="ES4314" s="240"/>
      <c r="ET4314" s="240"/>
      <c r="EU4314" s="240"/>
      <c r="EV4314" s="240"/>
      <c r="EW4314" s="240"/>
      <c r="EX4314" s="240"/>
      <c r="EY4314" s="240"/>
      <c r="EZ4314" s="240"/>
      <c r="FA4314" s="240"/>
      <c r="FB4314" s="240"/>
      <c r="FC4314" s="240"/>
      <c r="FD4314" s="240"/>
      <c r="FE4314" s="240"/>
      <c r="FF4314" s="240"/>
      <c r="FG4314" s="240"/>
      <c r="FH4314" s="240"/>
      <c r="FI4314" s="240"/>
      <c r="FJ4314" s="240"/>
      <c r="FK4314" s="240"/>
      <c r="FL4314" s="240"/>
      <c r="FM4314" s="240"/>
      <c r="FN4314" s="240"/>
      <c r="FO4314" s="240"/>
      <c r="FP4314" s="240"/>
      <c r="FQ4314" s="240"/>
      <c r="FR4314" s="240"/>
      <c r="FS4314" s="240"/>
      <c r="FT4314" s="240"/>
      <c r="FU4314" s="240"/>
      <c r="FV4314" s="240"/>
    </row>
    <row r="4315" spans="1:178" s="250" customFormat="1">
      <c r="A4315" s="234"/>
      <c r="B4315" s="234"/>
      <c r="C4315" s="234"/>
      <c r="D4315" s="234"/>
      <c r="E4315" s="234"/>
      <c r="F4315" s="234"/>
      <c r="G4315" s="235"/>
      <c r="H4315" s="236"/>
      <c r="AJ4315" s="290"/>
      <c r="AK4315" s="240"/>
      <c r="AL4315" s="240"/>
      <c r="AM4315" s="240"/>
      <c r="AN4315" s="240"/>
      <c r="AO4315" s="240"/>
      <c r="AP4315" s="240"/>
      <c r="AQ4315" s="240"/>
      <c r="AR4315" s="240"/>
      <c r="AS4315" s="240"/>
      <c r="AT4315" s="240"/>
      <c r="AU4315" s="240"/>
      <c r="AV4315" s="240"/>
      <c r="AW4315" s="240"/>
      <c r="AX4315" s="240"/>
      <c r="AY4315" s="240"/>
      <c r="AZ4315" s="240"/>
      <c r="BA4315" s="240"/>
      <c r="BB4315" s="240"/>
      <c r="BC4315" s="240"/>
      <c r="BD4315" s="240"/>
      <c r="BE4315" s="240"/>
      <c r="BF4315" s="240"/>
      <c r="BG4315" s="240"/>
      <c r="BH4315" s="240"/>
      <c r="BI4315" s="240"/>
      <c r="BJ4315" s="240"/>
      <c r="BK4315" s="240"/>
      <c r="BL4315" s="240"/>
      <c r="BM4315" s="240"/>
      <c r="BN4315" s="240"/>
      <c r="BO4315" s="240"/>
      <c r="BP4315" s="240"/>
      <c r="BQ4315" s="240"/>
      <c r="BR4315" s="240"/>
      <c r="BS4315" s="240"/>
      <c r="BT4315" s="240"/>
      <c r="BU4315" s="240"/>
      <c r="BV4315" s="240"/>
      <c r="BW4315" s="240"/>
      <c r="BX4315" s="240"/>
      <c r="BY4315" s="240"/>
      <c r="BZ4315" s="240"/>
      <c r="CA4315" s="240"/>
      <c r="CB4315" s="240"/>
      <c r="CC4315" s="240"/>
      <c r="CD4315" s="240"/>
      <c r="CE4315" s="240"/>
      <c r="CF4315" s="240"/>
      <c r="CG4315" s="240"/>
      <c r="CH4315" s="240"/>
      <c r="CI4315" s="240"/>
      <c r="CJ4315" s="240"/>
      <c r="CK4315" s="240"/>
      <c r="CL4315" s="240"/>
      <c r="CM4315" s="240"/>
      <c r="CN4315" s="240"/>
      <c r="CO4315" s="240"/>
      <c r="CP4315" s="240"/>
      <c r="CQ4315" s="240"/>
      <c r="CR4315" s="240"/>
      <c r="CS4315" s="240"/>
      <c r="CT4315" s="240"/>
      <c r="CU4315" s="240"/>
      <c r="CV4315" s="240"/>
      <c r="CW4315" s="240"/>
      <c r="CX4315" s="240"/>
      <c r="CY4315" s="240"/>
      <c r="CZ4315" s="240"/>
      <c r="DA4315" s="240"/>
      <c r="DB4315" s="240"/>
      <c r="DC4315" s="240"/>
      <c r="DD4315" s="240"/>
      <c r="DE4315" s="240"/>
      <c r="DF4315" s="240"/>
      <c r="DG4315" s="240"/>
      <c r="DH4315" s="240"/>
      <c r="DI4315" s="240"/>
      <c r="DJ4315" s="240"/>
      <c r="DK4315" s="240"/>
      <c r="DL4315" s="240"/>
      <c r="DM4315" s="240"/>
      <c r="DN4315" s="240"/>
      <c r="DO4315" s="240"/>
      <c r="DP4315" s="240"/>
      <c r="DQ4315" s="240"/>
      <c r="DR4315" s="240"/>
      <c r="DS4315" s="240"/>
      <c r="DT4315" s="240"/>
      <c r="DU4315" s="240"/>
      <c r="DV4315" s="240"/>
      <c r="DW4315" s="240"/>
      <c r="DX4315" s="240"/>
      <c r="DY4315" s="240"/>
      <c r="DZ4315" s="240"/>
      <c r="EA4315" s="240"/>
      <c r="EB4315" s="240"/>
      <c r="EC4315" s="240"/>
      <c r="ED4315" s="240"/>
      <c r="EE4315" s="240"/>
      <c r="EF4315" s="240"/>
      <c r="EG4315" s="240"/>
      <c r="EH4315" s="240"/>
      <c r="EI4315" s="240"/>
      <c r="EJ4315" s="240"/>
      <c r="EK4315" s="240"/>
      <c r="EL4315" s="240"/>
      <c r="EM4315" s="240"/>
      <c r="EN4315" s="240"/>
      <c r="EO4315" s="240"/>
      <c r="EP4315" s="240"/>
      <c r="EQ4315" s="240"/>
      <c r="ER4315" s="240"/>
      <c r="ES4315" s="240"/>
      <c r="ET4315" s="240"/>
      <c r="EU4315" s="240"/>
      <c r="EV4315" s="240"/>
      <c r="EW4315" s="240"/>
      <c r="EX4315" s="240"/>
      <c r="EY4315" s="240"/>
      <c r="EZ4315" s="240"/>
      <c r="FA4315" s="240"/>
      <c r="FB4315" s="240"/>
      <c r="FC4315" s="240"/>
      <c r="FD4315" s="240"/>
      <c r="FE4315" s="240"/>
      <c r="FF4315" s="240"/>
      <c r="FG4315" s="240"/>
      <c r="FH4315" s="240"/>
      <c r="FI4315" s="240"/>
      <c r="FJ4315" s="240"/>
      <c r="FK4315" s="240"/>
      <c r="FL4315" s="240"/>
      <c r="FM4315" s="240"/>
      <c r="FN4315" s="240"/>
      <c r="FO4315" s="240"/>
      <c r="FP4315" s="240"/>
      <c r="FQ4315" s="240"/>
      <c r="FR4315" s="240"/>
      <c r="FS4315" s="240"/>
      <c r="FT4315" s="240"/>
      <c r="FU4315" s="240"/>
      <c r="FV4315" s="240"/>
    </row>
    <row r="4316" spans="1:178" s="250" customFormat="1">
      <c r="A4316" s="234"/>
      <c r="B4316" s="234"/>
      <c r="C4316" s="234"/>
      <c r="D4316" s="234"/>
      <c r="E4316" s="234"/>
      <c r="F4316" s="234"/>
      <c r="G4316" s="235"/>
      <c r="H4316" s="236"/>
      <c r="AJ4316" s="290"/>
      <c r="AK4316" s="240"/>
      <c r="AL4316" s="240"/>
      <c r="AM4316" s="240"/>
      <c r="AN4316" s="240"/>
      <c r="AO4316" s="240"/>
      <c r="AP4316" s="240"/>
      <c r="AQ4316" s="240"/>
      <c r="AR4316" s="240"/>
      <c r="AS4316" s="240"/>
      <c r="AT4316" s="240"/>
      <c r="AU4316" s="240"/>
      <c r="AV4316" s="240"/>
      <c r="AW4316" s="240"/>
      <c r="AX4316" s="240"/>
      <c r="AY4316" s="240"/>
      <c r="AZ4316" s="240"/>
      <c r="BA4316" s="240"/>
      <c r="BB4316" s="240"/>
      <c r="BC4316" s="240"/>
      <c r="BD4316" s="240"/>
      <c r="BE4316" s="240"/>
      <c r="BF4316" s="240"/>
      <c r="BG4316" s="240"/>
      <c r="BH4316" s="240"/>
      <c r="BI4316" s="240"/>
      <c r="BJ4316" s="240"/>
      <c r="BK4316" s="240"/>
      <c r="BL4316" s="240"/>
      <c r="BM4316" s="240"/>
      <c r="BN4316" s="240"/>
      <c r="BO4316" s="240"/>
      <c r="BP4316" s="240"/>
      <c r="BQ4316" s="240"/>
      <c r="BR4316" s="240"/>
      <c r="BS4316" s="240"/>
      <c r="BT4316" s="240"/>
      <c r="BU4316" s="240"/>
      <c r="BV4316" s="240"/>
      <c r="BW4316" s="240"/>
      <c r="BX4316" s="240"/>
      <c r="BY4316" s="240"/>
      <c r="BZ4316" s="240"/>
      <c r="CA4316" s="240"/>
      <c r="CB4316" s="240"/>
      <c r="CC4316" s="240"/>
      <c r="CD4316" s="240"/>
      <c r="CE4316" s="240"/>
      <c r="CF4316" s="240"/>
      <c r="CG4316" s="240"/>
      <c r="CH4316" s="240"/>
      <c r="CI4316" s="240"/>
      <c r="CJ4316" s="240"/>
      <c r="CK4316" s="240"/>
      <c r="CL4316" s="240"/>
      <c r="CM4316" s="240"/>
      <c r="CN4316" s="240"/>
      <c r="CO4316" s="240"/>
      <c r="CP4316" s="240"/>
      <c r="CQ4316" s="240"/>
      <c r="CR4316" s="240"/>
      <c r="CS4316" s="240"/>
      <c r="CT4316" s="240"/>
      <c r="CU4316" s="240"/>
      <c r="CV4316" s="240"/>
      <c r="CW4316" s="240"/>
      <c r="CX4316" s="240"/>
      <c r="CY4316" s="240"/>
      <c r="CZ4316" s="240"/>
      <c r="DA4316" s="240"/>
      <c r="DB4316" s="240"/>
      <c r="DC4316" s="240"/>
      <c r="DD4316" s="240"/>
      <c r="DE4316" s="240"/>
      <c r="DF4316" s="240"/>
      <c r="DG4316" s="240"/>
      <c r="DH4316" s="240"/>
      <c r="DI4316" s="240"/>
      <c r="DJ4316" s="240"/>
      <c r="DK4316" s="240"/>
      <c r="DL4316" s="240"/>
      <c r="DM4316" s="240"/>
      <c r="DN4316" s="240"/>
      <c r="DO4316" s="240"/>
      <c r="DP4316" s="240"/>
      <c r="DQ4316" s="240"/>
      <c r="DR4316" s="240"/>
      <c r="DS4316" s="240"/>
      <c r="DT4316" s="240"/>
      <c r="DU4316" s="240"/>
      <c r="DV4316" s="240"/>
      <c r="DW4316" s="240"/>
      <c r="DX4316" s="240"/>
      <c r="DY4316" s="240"/>
      <c r="DZ4316" s="240"/>
      <c r="EA4316" s="240"/>
      <c r="EB4316" s="240"/>
      <c r="EC4316" s="240"/>
      <c r="ED4316" s="240"/>
      <c r="EE4316" s="240"/>
      <c r="EF4316" s="240"/>
      <c r="EG4316" s="240"/>
      <c r="EH4316" s="240"/>
      <c r="EI4316" s="240"/>
      <c r="EJ4316" s="240"/>
      <c r="EK4316" s="240"/>
      <c r="EL4316" s="240"/>
      <c r="EM4316" s="240"/>
      <c r="EN4316" s="240"/>
      <c r="EO4316" s="240"/>
      <c r="EP4316" s="240"/>
      <c r="EQ4316" s="240"/>
      <c r="ER4316" s="240"/>
      <c r="ES4316" s="240"/>
      <c r="ET4316" s="240"/>
      <c r="EU4316" s="240"/>
      <c r="EV4316" s="240"/>
      <c r="EW4316" s="240"/>
      <c r="EX4316" s="240"/>
      <c r="EY4316" s="240"/>
      <c r="EZ4316" s="240"/>
      <c r="FA4316" s="240"/>
      <c r="FB4316" s="240"/>
      <c r="FC4316" s="240"/>
      <c r="FD4316" s="240"/>
      <c r="FE4316" s="240"/>
      <c r="FF4316" s="240"/>
      <c r="FG4316" s="240"/>
      <c r="FH4316" s="240"/>
      <c r="FI4316" s="240"/>
      <c r="FJ4316" s="240"/>
      <c r="FK4316" s="240"/>
      <c r="FL4316" s="240"/>
      <c r="FM4316" s="240"/>
      <c r="FN4316" s="240"/>
      <c r="FO4316" s="240"/>
      <c r="FP4316" s="240"/>
      <c r="FQ4316" s="240"/>
      <c r="FR4316" s="240"/>
      <c r="FS4316" s="240"/>
      <c r="FT4316" s="240"/>
      <c r="FU4316" s="240"/>
      <c r="FV4316" s="240"/>
    </row>
    <row r="4317" spans="1:178" s="250" customFormat="1">
      <c r="A4317" s="234"/>
      <c r="B4317" s="234"/>
      <c r="C4317" s="234"/>
      <c r="D4317" s="234"/>
      <c r="E4317" s="234"/>
      <c r="F4317" s="234"/>
      <c r="G4317" s="235"/>
      <c r="H4317" s="236"/>
      <c r="AJ4317" s="290"/>
      <c r="AK4317" s="240"/>
      <c r="AL4317" s="240"/>
      <c r="AM4317" s="240"/>
      <c r="AN4317" s="240"/>
      <c r="AO4317" s="240"/>
      <c r="AP4317" s="240"/>
      <c r="AQ4317" s="240"/>
      <c r="AR4317" s="240"/>
      <c r="AS4317" s="240"/>
      <c r="AT4317" s="240"/>
      <c r="AU4317" s="240"/>
      <c r="AV4317" s="240"/>
      <c r="AW4317" s="240"/>
      <c r="AX4317" s="240"/>
      <c r="AY4317" s="240"/>
      <c r="AZ4317" s="240"/>
      <c r="BA4317" s="240"/>
      <c r="BB4317" s="240"/>
      <c r="BC4317" s="240"/>
      <c r="BD4317" s="240"/>
      <c r="BE4317" s="240"/>
      <c r="BF4317" s="240"/>
      <c r="BG4317" s="240"/>
      <c r="BH4317" s="240"/>
      <c r="BI4317" s="240"/>
      <c r="BJ4317" s="240"/>
      <c r="BK4317" s="240"/>
      <c r="BL4317" s="240"/>
      <c r="BM4317" s="240"/>
      <c r="BN4317" s="240"/>
      <c r="BO4317" s="240"/>
      <c r="BP4317" s="240"/>
      <c r="BQ4317" s="240"/>
      <c r="BR4317" s="240"/>
      <c r="BS4317" s="240"/>
      <c r="BT4317" s="240"/>
      <c r="BU4317" s="240"/>
      <c r="BV4317" s="240"/>
      <c r="BW4317" s="240"/>
      <c r="BX4317" s="240"/>
      <c r="BY4317" s="240"/>
      <c r="BZ4317" s="240"/>
      <c r="CA4317" s="240"/>
      <c r="CB4317" s="240"/>
      <c r="CC4317" s="240"/>
      <c r="CD4317" s="240"/>
      <c r="CE4317" s="240"/>
      <c r="CF4317" s="240"/>
      <c r="CG4317" s="240"/>
      <c r="CH4317" s="240"/>
      <c r="CI4317" s="240"/>
      <c r="CJ4317" s="240"/>
      <c r="CK4317" s="240"/>
      <c r="CL4317" s="240"/>
      <c r="CM4317" s="240"/>
      <c r="CN4317" s="240"/>
      <c r="CO4317" s="240"/>
      <c r="CP4317" s="240"/>
      <c r="CQ4317" s="240"/>
      <c r="CR4317" s="240"/>
      <c r="CS4317" s="240"/>
      <c r="CT4317" s="240"/>
      <c r="CU4317" s="240"/>
      <c r="CV4317" s="240"/>
      <c r="CW4317" s="240"/>
      <c r="CX4317" s="240"/>
      <c r="CY4317" s="240"/>
      <c r="CZ4317" s="240"/>
      <c r="DA4317" s="240"/>
      <c r="DB4317" s="240"/>
      <c r="DC4317" s="240"/>
      <c r="DD4317" s="240"/>
      <c r="DE4317" s="240"/>
      <c r="DF4317" s="240"/>
      <c r="DG4317" s="240"/>
      <c r="DH4317" s="240"/>
      <c r="DI4317" s="240"/>
      <c r="DJ4317" s="240"/>
      <c r="DK4317" s="240"/>
      <c r="DL4317" s="240"/>
      <c r="DM4317" s="240"/>
      <c r="DN4317" s="240"/>
      <c r="DO4317" s="240"/>
      <c r="DP4317" s="240"/>
      <c r="DQ4317" s="240"/>
      <c r="DR4317" s="240"/>
      <c r="DS4317" s="240"/>
      <c r="DT4317" s="240"/>
      <c r="DU4317" s="240"/>
      <c r="DV4317" s="240"/>
      <c r="DW4317" s="240"/>
      <c r="DX4317" s="240"/>
      <c r="DY4317" s="240"/>
      <c r="DZ4317" s="240"/>
      <c r="EA4317" s="240"/>
      <c r="EB4317" s="240"/>
      <c r="EC4317" s="240"/>
      <c r="ED4317" s="240"/>
      <c r="EE4317" s="240"/>
      <c r="EF4317" s="240"/>
      <c r="EG4317" s="240"/>
      <c r="EH4317" s="240"/>
      <c r="EI4317" s="240"/>
      <c r="EJ4317" s="240"/>
      <c r="EK4317" s="240"/>
      <c r="EL4317" s="240"/>
      <c r="EM4317" s="240"/>
      <c r="EN4317" s="240"/>
      <c r="EO4317" s="240"/>
      <c r="EP4317" s="240"/>
      <c r="EQ4317" s="240"/>
      <c r="ER4317" s="240"/>
      <c r="ES4317" s="240"/>
      <c r="ET4317" s="240"/>
      <c r="EU4317" s="240"/>
      <c r="EV4317" s="240"/>
      <c r="EW4317" s="240"/>
      <c r="EX4317" s="240"/>
      <c r="EY4317" s="240"/>
      <c r="EZ4317" s="240"/>
      <c r="FA4317" s="240"/>
      <c r="FB4317" s="240"/>
      <c r="FC4317" s="240"/>
      <c r="FD4317" s="240"/>
      <c r="FE4317" s="240"/>
      <c r="FF4317" s="240"/>
      <c r="FG4317" s="240"/>
      <c r="FH4317" s="240"/>
      <c r="FI4317" s="240"/>
      <c r="FJ4317" s="240"/>
      <c r="FK4317" s="240"/>
      <c r="FL4317" s="240"/>
      <c r="FM4317" s="240"/>
      <c r="FN4317" s="240"/>
      <c r="FO4317" s="240"/>
      <c r="FP4317" s="240"/>
      <c r="FQ4317" s="240"/>
      <c r="FR4317" s="240"/>
      <c r="FS4317" s="240"/>
      <c r="FT4317" s="240"/>
      <c r="FU4317" s="240"/>
      <c r="FV4317" s="240"/>
    </row>
    <row r="4318" spans="1:178" s="250" customFormat="1">
      <c r="A4318" s="234"/>
      <c r="B4318" s="234"/>
      <c r="C4318" s="234"/>
      <c r="D4318" s="234"/>
      <c r="E4318" s="234"/>
      <c r="F4318" s="234"/>
      <c r="G4318" s="235"/>
      <c r="H4318" s="236"/>
      <c r="AJ4318" s="290"/>
      <c r="AK4318" s="240"/>
      <c r="AL4318" s="240"/>
      <c r="AM4318" s="240"/>
      <c r="AN4318" s="240"/>
      <c r="AO4318" s="240"/>
      <c r="AP4318" s="240"/>
      <c r="AQ4318" s="240"/>
      <c r="AR4318" s="240"/>
      <c r="AS4318" s="240"/>
      <c r="AT4318" s="240"/>
      <c r="AU4318" s="240"/>
      <c r="AV4318" s="240"/>
      <c r="AW4318" s="240"/>
      <c r="AX4318" s="240"/>
      <c r="AY4318" s="240"/>
      <c r="AZ4318" s="240"/>
      <c r="BA4318" s="240"/>
      <c r="BB4318" s="240"/>
      <c r="BC4318" s="240"/>
      <c r="BD4318" s="240"/>
      <c r="BE4318" s="240"/>
      <c r="BF4318" s="240"/>
      <c r="BG4318" s="240"/>
      <c r="BH4318" s="240"/>
      <c r="BI4318" s="240"/>
      <c r="BJ4318" s="240"/>
      <c r="BK4318" s="240"/>
      <c r="BL4318" s="240"/>
      <c r="BM4318" s="240"/>
      <c r="BN4318" s="240"/>
      <c r="BO4318" s="240"/>
      <c r="BP4318" s="240"/>
      <c r="BQ4318" s="240"/>
      <c r="BR4318" s="240"/>
      <c r="BS4318" s="240"/>
      <c r="BT4318" s="240"/>
      <c r="BU4318" s="240"/>
      <c r="BV4318" s="240"/>
      <c r="BW4318" s="240"/>
      <c r="BX4318" s="240"/>
      <c r="BY4318" s="240"/>
      <c r="BZ4318" s="240"/>
      <c r="CA4318" s="240"/>
      <c r="CB4318" s="240"/>
      <c r="CC4318" s="240"/>
      <c r="CD4318" s="240"/>
      <c r="CE4318" s="240"/>
      <c r="CF4318" s="240"/>
      <c r="CG4318" s="240"/>
      <c r="CH4318" s="240"/>
      <c r="CI4318" s="240"/>
      <c r="CJ4318" s="240"/>
      <c r="CK4318" s="240"/>
      <c r="CL4318" s="240"/>
      <c r="CM4318" s="240"/>
      <c r="CN4318" s="240"/>
      <c r="CO4318" s="240"/>
      <c r="CP4318" s="240"/>
      <c r="CQ4318" s="240"/>
      <c r="CR4318" s="240"/>
      <c r="CS4318" s="240"/>
      <c r="CT4318" s="240"/>
      <c r="CU4318" s="240"/>
      <c r="CV4318" s="240"/>
      <c r="CW4318" s="240"/>
      <c r="CX4318" s="240"/>
      <c r="CY4318" s="240"/>
      <c r="CZ4318" s="240"/>
      <c r="DA4318" s="240"/>
      <c r="DB4318" s="240"/>
      <c r="DC4318" s="240"/>
      <c r="DD4318" s="240"/>
      <c r="DE4318" s="240"/>
      <c r="DF4318" s="240"/>
      <c r="DG4318" s="240"/>
      <c r="DH4318" s="240"/>
      <c r="DI4318" s="240"/>
      <c r="DJ4318" s="240"/>
      <c r="DK4318" s="240"/>
      <c r="DL4318" s="240"/>
      <c r="DM4318" s="240"/>
      <c r="DN4318" s="240"/>
      <c r="DO4318" s="240"/>
      <c r="DP4318" s="240"/>
      <c r="DQ4318" s="240"/>
      <c r="DR4318" s="240"/>
      <c r="DS4318" s="240"/>
      <c r="DT4318" s="240"/>
      <c r="DU4318" s="240"/>
      <c r="DV4318" s="240"/>
      <c r="DW4318" s="240"/>
      <c r="DX4318" s="240"/>
      <c r="DY4318" s="240"/>
      <c r="DZ4318" s="240"/>
      <c r="EA4318" s="240"/>
      <c r="EB4318" s="240"/>
      <c r="EC4318" s="240"/>
      <c r="ED4318" s="240"/>
      <c r="EE4318" s="240"/>
      <c r="EF4318" s="240"/>
      <c r="EG4318" s="240"/>
      <c r="EH4318" s="240"/>
      <c r="EI4318" s="240"/>
      <c r="EJ4318" s="240"/>
      <c r="EK4318" s="240"/>
      <c r="EL4318" s="240"/>
      <c r="EM4318" s="240"/>
      <c r="EN4318" s="240"/>
      <c r="EO4318" s="240"/>
      <c r="EP4318" s="240"/>
      <c r="EQ4318" s="240"/>
      <c r="ER4318" s="240"/>
      <c r="ES4318" s="240"/>
      <c r="ET4318" s="240"/>
      <c r="EU4318" s="240"/>
      <c r="EV4318" s="240"/>
      <c r="EW4318" s="240"/>
      <c r="EX4318" s="240"/>
      <c r="EY4318" s="240"/>
      <c r="EZ4318" s="240"/>
      <c r="FA4318" s="240"/>
      <c r="FB4318" s="240"/>
      <c r="FC4318" s="240"/>
      <c r="FD4318" s="240"/>
      <c r="FE4318" s="240"/>
      <c r="FF4318" s="240"/>
      <c r="FG4318" s="240"/>
      <c r="FH4318" s="240"/>
      <c r="FI4318" s="240"/>
      <c r="FJ4318" s="240"/>
      <c r="FK4318" s="240"/>
      <c r="FL4318" s="240"/>
      <c r="FM4318" s="240"/>
      <c r="FN4318" s="240"/>
      <c r="FO4318" s="240"/>
      <c r="FP4318" s="240"/>
      <c r="FQ4318" s="240"/>
      <c r="FR4318" s="240"/>
      <c r="FS4318" s="240"/>
      <c r="FT4318" s="240"/>
      <c r="FU4318" s="240"/>
      <c r="FV4318" s="240"/>
    </row>
    <row r="4319" spans="1:178" s="250" customFormat="1">
      <c r="A4319" s="234"/>
      <c r="B4319" s="234"/>
      <c r="C4319" s="234"/>
      <c r="D4319" s="234"/>
      <c r="E4319" s="234"/>
      <c r="F4319" s="234"/>
      <c r="G4319" s="235"/>
      <c r="H4319" s="236"/>
      <c r="AJ4319" s="290"/>
      <c r="AK4319" s="240"/>
      <c r="AL4319" s="240"/>
      <c r="AM4319" s="240"/>
      <c r="AN4319" s="240"/>
      <c r="AO4319" s="240"/>
      <c r="AP4319" s="240"/>
      <c r="AQ4319" s="240"/>
      <c r="AR4319" s="240"/>
      <c r="AS4319" s="240"/>
      <c r="AT4319" s="240"/>
      <c r="AU4319" s="240"/>
      <c r="AV4319" s="240"/>
      <c r="AW4319" s="240"/>
      <c r="AX4319" s="240"/>
      <c r="AY4319" s="240"/>
      <c r="AZ4319" s="240"/>
      <c r="BA4319" s="240"/>
      <c r="BB4319" s="240"/>
      <c r="BC4319" s="240"/>
      <c r="BD4319" s="240"/>
      <c r="BE4319" s="240"/>
      <c r="BF4319" s="240"/>
      <c r="BG4319" s="240"/>
      <c r="BH4319" s="240"/>
      <c r="BI4319" s="240"/>
      <c r="BJ4319" s="240"/>
      <c r="BK4319" s="240"/>
      <c r="BL4319" s="240"/>
      <c r="BM4319" s="240"/>
      <c r="BN4319" s="240"/>
      <c r="BO4319" s="240"/>
      <c r="BP4319" s="240"/>
      <c r="BQ4319" s="240"/>
      <c r="BR4319" s="240"/>
      <c r="BS4319" s="240"/>
      <c r="BT4319" s="240"/>
      <c r="BU4319" s="240"/>
      <c r="BV4319" s="240"/>
      <c r="BW4319" s="240"/>
      <c r="BX4319" s="240"/>
      <c r="BY4319" s="240"/>
      <c r="BZ4319" s="240"/>
      <c r="CA4319" s="240"/>
      <c r="CB4319" s="240"/>
      <c r="CC4319" s="240"/>
      <c r="CD4319" s="240"/>
      <c r="CE4319" s="240"/>
      <c r="CF4319" s="240"/>
      <c r="CG4319" s="240"/>
      <c r="CH4319" s="240"/>
      <c r="CI4319" s="240"/>
      <c r="CJ4319" s="240"/>
      <c r="CK4319" s="240"/>
      <c r="CL4319" s="240"/>
      <c r="CM4319" s="240"/>
      <c r="CN4319" s="240"/>
      <c r="CO4319" s="240"/>
      <c r="CP4319" s="240"/>
      <c r="CQ4319" s="240"/>
      <c r="CR4319" s="240"/>
      <c r="CS4319" s="240"/>
      <c r="CT4319" s="240"/>
      <c r="CU4319" s="240"/>
      <c r="CV4319" s="240"/>
      <c r="CW4319" s="240"/>
      <c r="CX4319" s="240"/>
      <c r="CY4319" s="240"/>
      <c r="CZ4319" s="240"/>
      <c r="DA4319" s="240"/>
      <c r="DB4319" s="240"/>
      <c r="DC4319" s="240"/>
      <c r="DD4319" s="240"/>
      <c r="DE4319" s="240"/>
      <c r="DF4319" s="240"/>
      <c r="DG4319" s="240"/>
      <c r="DH4319" s="240"/>
      <c r="DI4319" s="240"/>
      <c r="DJ4319" s="240"/>
      <c r="DK4319" s="240"/>
      <c r="DL4319" s="240"/>
      <c r="DM4319" s="240"/>
      <c r="DN4319" s="240"/>
      <c r="DO4319" s="240"/>
      <c r="DP4319" s="240"/>
      <c r="DQ4319" s="240"/>
      <c r="DR4319" s="240"/>
      <c r="DS4319" s="240"/>
      <c r="DT4319" s="240"/>
      <c r="DU4319" s="240"/>
      <c r="DV4319" s="240"/>
      <c r="DW4319" s="240"/>
      <c r="DX4319" s="240"/>
      <c r="DY4319" s="240"/>
      <c r="DZ4319" s="240"/>
      <c r="EA4319" s="240"/>
      <c r="EB4319" s="240"/>
      <c r="EC4319" s="240"/>
      <c r="ED4319" s="240"/>
      <c r="EE4319" s="240"/>
      <c r="EF4319" s="240"/>
      <c r="EG4319" s="240"/>
      <c r="EH4319" s="240"/>
      <c r="EI4319" s="240"/>
      <c r="EJ4319" s="240"/>
      <c r="EK4319" s="240"/>
      <c r="EL4319" s="240"/>
      <c r="EM4319" s="240"/>
      <c r="EN4319" s="240"/>
      <c r="EO4319" s="240"/>
      <c r="EP4319" s="240"/>
      <c r="EQ4319" s="240"/>
      <c r="ER4319" s="240"/>
      <c r="ES4319" s="240"/>
      <c r="ET4319" s="240"/>
      <c r="EU4319" s="240"/>
      <c r="EV4319" s="240"/>
      <c r="EW4319" s="240"/>
      <c r="EX4319" s="240"/>
      <c r="EY4319" s="240"/>
      <c r="EZ4319" s="240"/>
      <c r="FA4319" s="240"/>
      <c r="FB4319" s="240"/>
      <c r="FC4319" s="240"/>
      <c r="FD4319" s="240"/>
      <c r="FE4319" s="240"/>
      <c r="FF4319" s="240"/>
      <c r="FG4319" s="240"/>
      <c r="FH4319" s="240"/>
      <c r="FI4319" s="240"/>
      <c r="FJ4319" s="240"/>
      <c r="FK4319" s="240"/>
      <c r="FL4319" s="240"/>
      <c r="FM4319" s="240"/>
      <c r="FN4319" s="240"/>
      <c r="FO4319" s="240"/>
      <c r="FP4319" s="240"/>
      <c r="FQ4319" s="240"/>
      <c r="FR4319" s="240"/>
      <c r="FS4319" s="240"/>
      <c r="FT4319" s="240"/>
      <c r="FU4319" s="240"/>
      <c r="FV4319" s="240"/>
    </row>
    <row r="4320" spans="1:178" s="250" customFormat="1">
      <c r="A4320" s="234"/>
      <c r="B4320" s="234"/>
      <c r="C4320" s="234"/>
      <c r="D4320" s="234"/>
      <c r="E4320" s="234"/>
      <c r="F4320" s="234"/>
      <c r="G4320" s="235"/>
      <c r="H4320" s="236"/>
      <c r="AJ4320" s="290"/>
      <c r="AK4320" s="240"/>
      <c r="AL4320" s="240"/>
      <c r="AM4320" s="240"/>
      <c r="AN4320" s="240"/>
      <c r="AO4320" s="240"/>
      <c r="AP4320" s="240"/>
      <c r="AQ4320" s="240"/>
      <c r="AR4320" s="240"/>
      <c r="AS4320" s="240"/>
      <c r="AT4320" s="240"/>
      <c r="AU4320" s="240"/>
      <c r="AV4320" s="240"/>
      <c r="AW4320" s="240"/>
      <c r="AX4320" s="240"/>
      <c r="AY4320" s="240"/>
      <c r="AZ4320" s="240"/>
      <c r="BA4320" s="240"/>
      <c r="BB4320" s="240"/>
      <c r="BC4320" s="240"/>
      <c r="BD4320" s="240"/>
      <c r="BE4320" s="240"/>
      <c r="BF4320" s="240"/>
      <c r="BG4320" s="240"/>
      <c r="BH4320" s="240"/>
      <c r="BI4320" s="240"/>
      <c r="BJ4320" s="240"/>
      <c r="BK4320" s="240"/>
      <c r="BL4320" s="240"/>
      <c r="BM4320" s="240"/>
      <c r="BN4320" s="240"/>
      <c r="BO4320" s="240"/>
      <c r="BP4320" s="240"/>
      <c r="BQ4320" s="240"/>
      <c r="BR4320" s="240"/>
      <c r="BS4320" s="240"/>
      <c r="BT4320" s="240"/>
      <c r="BU4320" s="240"/>
      <c r="BV4320" s="240"/>
      <c r="BW4320" s="240"/>
      <c r="BX4320" s="240"/>
      <c r="BY4320" s="240"/>
      <c r="BZ4320" s="240"/>
      <c r="CA4320" s="240"/>
      <c r="CB4320" s="240"/>
      <c r="CC4320" s="240"/>
      <c r="CD4320" s="240"/>
      <c r="CE4320" s="240"/>
      <c r="CF4320" s="240"/>
      <c r="CG4320" s="240"/>
      <c r="CH4320" s="240"/>
      <c r="CI4320" s="240"/>
      <c r="CJ4320" s="240"/>
      <c r="CK4320" s="240"/>
      <c r="CL4320" s="240"/>
      <c r="CM4320" s="240"/>
      <c r="CN4320" s="240"/>
      <c r="CO4320" s="240"/>
      <c r="CP4320" s="240"/>
      <c r="CQ4320" s="240"/>
      <c r="CR4320" s="240"/>
      <c r="CS4320" s="240"/>
      <c r="CT4320" s="240"/>
      <c r="CU4320" s="240"/>
      <c r="CV4320" s="240"/>
      <c r="CW4320" s="240"/>
      <c r="CX4320" s="240"/>
      <c r="CY4320" s="240"/>
      <c r="CZ4320" s="240"/>
      <c r="DA4320" s="240"/>
      <c r="DB4320" s="240"/>
      <c r="DC4320" s="240"/>
      <c r="DD4320" s="240"/>
      <c r="DE4320" s="240"/>
      <c r="DF4320" s="240"/>
      <c r="DG4320" s="240"/>
      <c r="DH4320" s="240"/>
      <c r="DI4320" s="240"/>
      <c r="DJ4320" s="240"/>
      <c r="DK4320" s="240"/>
      <c r="DL4320" s="240"/>
      <c r="DM4320" s="240"/>
      <c r="DN4320" s="240"/>
      <c r="DO4320" s="240"/>
      <c r="DP4320" s="240"/>
      <c r="DQ4320" s="240"/>
      <c r="DR4320" s="240"/>
      <c r="DS4320" s="240"/>
      <c r="DT4320" s="240"/>
      <c r="DU4320" s="240"/>
      <c r="DV4320" s="240"/>
      <c r="DW4320" s="240"/>
      <c r="DX4320" s="240"/>
      <c r="DY4320" s="240"/>
      <c r="DZ4320" s="240"/>
      <c r="EA4320" s="240"/>
      <c r="EB4320" s="240"/>
      <c r="EC4320" s="240"/>
      <c r="ED4320" s="240"/>
      <c r="EE4320" s="240"/>
      <c r="EF4320" s="240"/>
      <c r="EG4320" s="240"/>
      <c r="EH4320" s="240"/>
      <c r="EI4320" s="240"/>
      <c r="EJ4320" s="240"/>
      <c r="EK4320" s="240"/>
      <c r="EL4320" s="240"/>
      <c r="EM4320" s="240"/>
      <c r="EN4320" s="240"/>
      <c r="EO4320" s="240"/>
      <c r="EP4320" s="240"/>
      <c r="EQ4320" s="240"/>
      <c r="ER4320" s="240"/>
      <c r="ES4320" s="240"/>
      <c r="ET4320" s="240"/>
      <c r="EU4320" s="240"/>
      <c r="EV4320" s="240"/>
      <c r="EW4320" s="240"/>
      <c r="EX4320" s="240"/>
      <c r="EY4320" s="240"/>
      <c r="EZ4320" s="240"/>
      <c r="FA4320" s="240"/>
      <c r="FB4320" s="240"/>
      <c r="FC4320" s="240"/>
      <c r="FD4320" s="240"/>
      <c r="FE4320" s="240"/>
      <c r="FF4320" s="240"/>
      <c r="FG4320" s="240"/>
      <c r="FH4320" s="240"/>
      <c r="FI4320" s="240"/>
      <c r="FJ4320" s="240"/>
      <c r="FK4320" s="240"/>
      <c r="FL4320" s="240"/>
      <c r="FM4320" s="240"/>
      <c r="FN4320" s="240"/>
      <c r="FO4320" s="240"/>
      <c r="FP4320" s="240"/>
      <c r="FQ4320" s="240"/>
      <c r="FR4320" s="240"/>
      <c r="FS4320" s="240"/>
      <c r="FT4320" s="240"/>
      <c r="FU4320" s="240"/>
      <c r="FV4320" s="240"/>
    </row>
    <row r="4321" spans="1:178" s="250" customFormat="1">
      <c r="A4321" s="234"/>
      <c r="B4321" s="234"/>
      <c r="C4321" s="234"/>
      <c r="D4321" s="234"/>
      <c r="E4321" s="234"/>
      <c r="F4321" s="234"/>
      <c r="G4321" s="235"/>
      <c r="H4321" s="236"/>
      <c r="AJ4321" s="290"/>
      <c r="AK4321" s="240"/>
      <c r="AL4321" s="240"/>
      <c r="AM4321" s="240"/>
      <c r="AN4321" s="240"/>
      <c r="AO4321" s="240"/>
      <c r="AP4321" s="240"/>
      <c r="AQ4321" s="240"/>
      <c r="AR4321" s="240"/>
      <c r="AS4321" s="240"/>
      <c r="AT4321" s="240"/>
      <c r="AU4321" s="240"/>
      <c r="AV4321" s="240"/>
      <c r="AW4321" s="240"/>
      <c r="AX4321" s="240"/>
      <c r="AY4321" s="240"/>
      <c r="AZ4321" s="240"/>
      <c r="BA4321" s="240"/>
      <c r="BB4321" s="240"/>
      <c r="BC4321" s="240"/>
      <c r="BD4321" s="240"/>
      <c r="BE4321" s="240"/>
      <c r="BF4321" s="240"/>
      <c r="BG4321" s="240"/>
      <c r="BH4321" s="240"/>
      <c r="BI4321" s="240"/>
      <c r="BJ4321" s="240"/>
      <c r="BK4321" s="240"/>
      <c r="BL4321" s="240"/>
      <c r="BM4321" s="240"/>
      <c r="BN4321" s="240"/>
      <c r="BO4321" s="240"/>
      <c r="BP4321" s="240"/>
      <c r="BQ4321" s="240"/>
      <c r="BR4321" s="240"/>
      <c r="BS4321" s="240"/>
      <c r="BT4321" s="240"/>
      <c r="BU4321" s="240"/>
      <c r="BV4321" s="240"/>
      <c r="BW4321" s="240"/>
      <c r="BX4321" s="240"/>
      <c r="BY4321" s="240"/>
      <c r="BZ4321" s="240"/>
      <c r="CA4321" s="240"/>
      <c r="CB4321" s="240"/>
      <c r="CC4321" s="240"/>
      <c r="CD4321" s="240"/>
      <c r="CE4321" s="240"/>
      <c r="CF4321" s="240"/>
      <c r="CG4321" s="240"/>
      <c r="CH4321" s="240"/>
      <c r="CI4321" s="240"/>
      <c r="CJ4321" s="240"/>
      <c r="CK4321" s="240"/>
      <c r="CL4321" s="240"/>
      <c r="CM4321" s="240"/>
      <c r="CN4321" s="240"/>
      <c r="CO4321" s="240"/>
      <c r="CP4321" s="240"/>
      <c r="CQ4321" s="240"/>
      <c r="CR4321" s="240"/>
      <c r="CS4321" s="240"/>
      <c r="CT4321" s="240"/>
      <c r="CU4321" s="240"/>
      <c r="CV4321" s="240"/>
      <c r="CW4321" s="240"/>
      <c r="CX4321" s="240"/>
      <c r="CY4321" s="240"/>
      <c r="CZ4321" s="240"/>
      <c r="DA4321" s="240"/>
      <c r="DB4321" s="240"/>
      <c r="DC4321" s="240"/>
      <c r="DD4321" s="240"/>
      <c r="DE4321" s="240"/>
      <c r="DF4321" s="240"/>
      <c r="DG4321" s="240"/>
      <c r="DH4321" s="240"/>
      <c r="DI4321" s="240"/>
      <c r="DJ4321" s="240"/>
      <c r="DK4321" s="240"/>
      <c r="DL4321" s="240"/>
      <c r="DM4321" s="240"/>
      <c r="DN4321" s="240"/>
      <c r="DO4321" s="240"/>
      <c r="DP4321" s="240"/>
      <c r="DQ4321" s="240"/>
      <c r="DR4321" s="240"/>
      <c r="DS4321" s="240"/>
      <c r="DT4321" s="240"/>
      <c r="DU4321" s="240"/>
      <c r="DV4321" s="240"/>
      <c r="DW4321" s="240"/>
      <c r="DX4321" s="240"/>
      <c r="DY4321" s="240"/>
      <c r="DZ4321" s="240"/>
      <c r="EA4321" s="240"/>
      <c r="EB4321" s="240"/>
      <c r="EC4321" s="240"/>
      <c r="ED4321" s="240"/>
      <c r="EE4321" s="240"/>
      <c r="EF4321" s="240"/>
      <c r="EG4321" s="240"/>
      <c r="EH4321" s="240"/>
      <c r="EI4321" s="240"/>
      <c r="EJ4321" s="240"/>
      <c r="EK4321" s="240"/>
      <c r="EL4321" s="240"/>
      <c r="EM4321" s="240"/>
      <c r="EN4321" s="240"/>
      <c r="EO4321" s="240"/>
      <c r="EP4321" s="240"/>
      <c r="EQ4321" s="240"/>
      <c r="ER4321" s="240"/>
      <c r="ES4321" s="240"/>
      <c r="ET4321" s="240"/>
      <c r="EU4321" s="240"/>
      <c r="EV4321" s="240"/>
      <c r="EW4321" s="240"/>
      <c r="EX4321" s="240"/>
      <c r="EY4321" s="240"/>
      <c r="EZ4321" s="240"/>
      <c r="FA4321" s="240"/>
      <c r="FB4321" s="240"/>
      <c r="FC4321" s="240"/>
      <c r="FD4321" s="240"/>
      <c r="FE4321" s="240"/>
      <c r="FF4321" s="240"/>
      <c r="FG4321" s="240"/>
      <c r="FH4321" s="240"/>
      <c r="FI4321" s="240"/>
      <c r="FJ4321" s="240"/>
      <c r="FK4321" s="240"/>
      <c r="FL4321" s="240"/>
      <c r="FM4321" s="240"/>
      <c r="FN4321" s="240"/>
      <c r="FO4321" s="240"/>
      <c r="FP4321" s="240"/>
      <c r="FQ4321" s="240"/>
      <c r="FR4321" s="240"/>
      <c r="FS4321" s="240"/>
      <c r="FT4321" s="240"/>
      <c r="FU4321" s="240"/>
      <c r="FV4321" s="240"/>
    </row>
    <row r="4322" spans="1:178" s="250" customFormat="1">
      <c r="A4322" s="234"/>
      <c r="B4322" s="234"/>
      <c r="C4322" s="234"/>
      <c r="D4322" s="234"/>
      <c r="E4322" s="234"/>
      <c r="F4322" s="234"/>
      <c r="G4322" s="235"/>
      <c r="H4322" s="236"/>
      <c r="AJ4322" s="290"/>
      <c r="AK4322" s="240"/>
      <c r="AL4322" s="240"/>
      <c r="AM4322" s="240"/>
      <c r="AN4322" s="240"/>
      <c r="AO4322" s="240"/>
      <c r="AP4322" s="240"/>
      <c r="AQ4322" s="240"/>
      <c r="AR4322" s="240"/>
      <c r="AS4322" s="240"/>
      <c r="AT4322" s="240"/>
      <c r="AU4322" s="240"/>
      <c r="AV4322" s="240"/>
      <c r="AW4322" s="240"/>
      <c r="AX4322" s="240"/>
      <c r="AY4322" s="240"/>
      <c r="AZ4322" s="240"/>
      <c r="BA4322" s="240"/>
      <c r="BB4322" s="240"/>
      <c r="BC4322" s="240"/>
      <c r="BD4322" s="240"/>
      <c r="BE4322" s="240"/>
      <c r="BF4322" s="240"/>
      <c r="BG4322" s="240"/>
      <c r="BH4322" s="240"/>
      <c r="BI4322" s="240"/>
      <c r="BJ4322" s="240"/>
      <c r="BK4322" s="240"/>
      <c r="BL4322" s="240"/>
      <c r="BM4322" s="240"/>
      <c r="BN4322" s="240"/>
      <c r="BO4322" s="240"/>
      <c r="BP4322" s="240"/>
      <c r="BQ4322" s="240"/>
      <c r="BR4322" s="240"/>
      <c r="BS4322" s="240"/>
      <c r="BT4322" s="240"/>
      <c r="BU4322" s="240"/>
      <c r="BV4322" s="240"/>
      <c r="BW4322" s="240"/>
      <c r="BX4322" s="240"/>
      <c r="BY4322" s="240"/>
      <c r="BZ4322" s="240"/>
      <c r="CA4322" s="240"/>
      <c r="CB4322" s="240"/>
      <c r="CC4322" s="240"/>
      <c r="CD4322" s="240"/>
      <c r="CE4322" s="240"/>
      <c r="CF4322" s="240"/>
      <c r="CG4322" s="240"/>
      <c r="CH4322" s="240"/>
      <c r="CI4322" s="240"/>
      <c r="CJ4322" s="240"/>
      <c r="CK4322" s="240"/>
      <c r="CL4322" s="240"/>
      <c r="CM4322" s="240"/>
      <c r="CN4322" s="240"/>
      <c r="CO4322" s="240"/>
      <c r="CP4322" s="240"/>
      <c r="CQ4322" s="240"/>
      <c r="CR4322" s="240"/>
      <c r="CS4322" s="240"/>
      <c r="CT4322" s="240"/>
      <c r="CU4322" s="240"/>
      <c r="CV4322" s="240"/>
      <c r="CW4322" s="240"/>
      <c r="CX4322" s="240"/>
      <c r="CY4322" s="240"/>
      <c r="CZ4322" s="240"/>
      <c r="DA4322" s="240"/>
      <c r="DB4322" s="240"/>
      <c r="DC4322" s="240"/>
      <c r="DD4322" s="240"/>
      <c r="DE4322" s="240"/>
      <c r="DF4322" s="240"/>
      <c r="DG4322" s="240"/>
      <c r="DH4322" s="240"/>
      <c r="DI4322" s="240"/>
      <c r="DJ4322" s="240"/>
      <c r="DK4322" s="240"/>
      <c r="DL4322" s="240"/>
      <c r="DM4322" s="240"/>
      <c r="DN4322" s="240"/>
      <c r="DO4322" s="240"/>
      <c r="DP4322" s="240"/>
      <c r="DQ4322" s="240"/>
      <c r="DR4322" s="240"/>
      <c r="DS4322" s="240"/>
      <c r="DT4322" s="240"/>
      <c r="DU4322" s="240"/>
      <c r="DV4322" s="240"/>
      <c r="DW4322" s="240"/>
      <c r="DX4322" s="240"/>
      <c r="DY4322" s="240"/>
      <c r="DZ4322" s="240"/>
      <c r="EA4322" s="240"/>
      <c r="EB4322" s="240"/>
      <c r="EC4322" s="240"/>
      <c r="ED4322" s="240"/>
      <c r="EE4322" s="240"/>
      <c r="EF4322" s="240"/>
      <c r="EG4322" s="240"/>
      <c r="EH4322" s="240"/>
      <c r="EI4322" s="240"/>
      <c r="EJ4322" s="240"/>
      <c r="EK4322" s="240"/>
      <c r="EL4322" s="240"/>
      <c r="EM4322" s="240"/>
      <c r="EN4322" s="240"/>
      <c r="EO4322" s="240"/>
      <c r="EP4322" s="240"/>
      <c r="EQ4322" s="240"/>
      <c r="ER4322" s="240"/>
      <c r="ES4322" s="240"/>
      <c r="ET4322" s="240"/>
      <c r="EU4322" s="240"/>
      <c r="EV4322" s="240"/>
      <c r="EW4322" s="240"/>
      <c r="EX4322" s="240"/>
      <c r="EY4322" s="240"/>
      <c r="EZ4322" s="240"/>
      <c r="FA4322" s="240"/>
      <c r="FB4322" s="240"/>
      <c r="FC4322" s="240"/>
      <c r="FD4322" s="240"/>
      <c r="FE4322" s="240"/>
      <c r="FF4322" s="240"/>
      <c r="FG4322" s="240"/>
      <c r="FH4322" s="240"/>
      <c r="FI4322" s="240"/>
      <c r="FJ4322" s="240"/>
      <c r="FK4322" s="240"/>
      <c r="FL4322" s="240"/>
      <c r="FM4322" s="240"/>
      <c r="FN4322" s="240"/>
      <c r="FO4322" s="240"/>
      <c r="FP4322" s="240"/>
      <c r="FQ4322" s="240"/>
      <c r="FR4322" s="240"/>
      <c r="FS4322" s="240"/>
      <c r="FT4322" s="240"/>
      <c r="FU4322" s="240"/>
      <c r="FV4322" s="240"/>
    </row>
    <row r="4323" spans="1:178" s="250" customFormat="1">
      <c r="A4323" s="234"/>
      <c r="B4323" s="234"/>
      <c r="C4323" s="234"/>
      <c r="D4323" s="234"/>
      <c r="E4323" s="234"/>
      <c r="F4323" s="234"/>
      <c r="G4323" s="235"/>
      <c r="H4323" s="236"/>
      <c r="AJ4323" s="290"/>
      <c r="AK4323" s="240"/>
      <c r="AL4323" s="240"/>
      <c r="AM4323" s="240"/>
      <c r="AN4323" s="240"/>
      <c r="AO4323" s="240"/>
      <c r="AP4323" s="240"/>
      <c r="AQ4323" s="240"/>
      <c r="AR4323" s="240"/>
      <c r="AS4323" s="240"/>
      <c r="AT4323" s="240"/>
      <c r="AU4323" s="240"/>
      <c r="AV4323" s="240"/>
      <c r="AW4323" s="240"/>
      <c r="AX4323" s="240"/>
      <c r="AY4323" s="240"/>
      <c r="AZ4323" s="240"/>
      <c r="BA4323" s="240"/>
      <c r="BB4323" s="240"/>
      <c r="BC4323" s="240"/>
      <c r="BD4323" s="240"/>
      <c r="BE4323" s="240"/>
      <c r="BF4323" s="240"/>
      <c r="BG4323" s="240"/>
      <c r="BH4323" s="240"/>
      <c r="BI4323" s="240"/>
      <c r="BJ4323" s="240"/>
      <c r="BK4323" s="240"/>
      <c r="BL4323" s="240"/>
      <c r="BM4323" s="240"/>
      <c r="BN4323" s="240"/>
      <c r="BO4323" s="240"/>
      <c r="BP4323" s="240"/>
      <c r="BQ4323" s="240"/>
      <c r="BR4323" s="240"/>
      <c r="BS4323" s="240"/>
      <c r="BT4323" s="240"/>
      <c r="BU4323" s="240"/>
      <c r="BV4323" s="240"/>
      <c r="BW4323" s="240"/>
      <c r="BX4323" s="240"/>
      <c r="BY4323" s="240"/>
      <c r="BZ4323" s="240"/>
      <c r="CA4323" s="240"/>
      <c r="CB4323" s="240"/>
      <c r="CC4323" s="240"/>
      <c r="CD4323" s="240"/>
      <c r="CE4323" s="240"/>
      <c r="CF4323" s="240"/>
      <c r="CG4323" s="240"/>
      <c r="CH4323" s="240"/>
      <c r="CI4323" s="240"/>
      <c r="CJ4323" s="240"/>
      <c r="CK4323" s="240"/>
      <c r="CL4323" s="240"/>
      <c r="CM4323" s="240"/>
      <c r="CN4323" s="240"/>
      <c r="CO4323" s="240"/>
      <c r="CP4323" s="240"/>
      <c r="CQ4323" s="240"/>
      <c r="CR4323" s="240"/>
      <c r="CS4323" s="240"/>
      <c r="CT4323" s="240"/>
      <c r="CU4323" s="240"/>
      <c r="CV4323" s="240"/>
      <c r="CW4323" s="240"/>
      <c r="CX4323" s="240"/>
      <c r="CY4323" s="240"/>
      <c r="CZ4323" s="240"/>
      <c r="DA4323" s="240"/>
      <c r="DB4323" s="240"/>
      <c r="DC4323" s="240"/>
      <c r="DD4323" s="240"/>
      <c r="DE4323" s="240"/>
      <c r="DF4323" s="240"/>
      <c r="DG4323" s="240"/>
      <c r="DH4323" s="240"/>
      <c r="DI4323" s="240"/>
      <c r="DJ4323" s="240"/>
      <c r="DK4323" s="240"/>
      <c r="DL4323" s="240"/>
      <c r="DM4323" s="240"/>
      <c r="DN4323" s="240"/>
      <c r="DO4323" s="240"/>
      <c r="DP4323" s="240"/>
      <c r="DQ4323" s="240"/>
      <c r="DR4323" s="240"/>
      <c r="DS4323" s="240"/>
      <c r="DT4323" s="240"/>
      <c r="DU4323" s="240"/>
      <c r="DV4323" s="240"/>
      <c r="DW4323" s="240"/>
      <c r="DX4323" s="240"/>
      <c r="DY4323" s="240"/>
      <c r="DZ4323" s="240"/>
      <c r="EA4323" s="240"/>
      <c r="EB4323" s="240"/>
      <c r="EC4323" s="240"/>
      <c r="ED4323" s="240"/>
      <c r="EE4323" s="240"/>
      <c r="EF4323" s="240"/>
      <c r="EG4323" s="240"/>
      <c r="EH4323" s="240"/>
      <c r="EI4323" s="240"/>
      <c r="EJ4323" s="240"/>
      <c r="EK4323" s="240"/>
      <c r="EL4323" s="240"/>
      <c r="EM4323" s="240"/>
      <c r="EN4323" s="240"/>
      <c r="EO4323" s="240"/>
      <c r="EP4323" s="240"/>
      <c r="EQ4323" s="240"/>
      <c r="ER4323" s="240"/>
      <c r="ES4323" s="240"/>
      <c r="ET4323" s="240"/>
      <c r="EU4323" s="240"/>
      <c r="EV4323" s="240"/>
      <c r="EW4323" s="240"/>
      <c r="EX4323" s="240"/>
      <c r="EY4323" s="240"/>
      <c r="EZ4323" s="240"/>
      <c r="FA4323" s="240"/>
      <c r="FB4323" s="240"/>
      <c r="FC4323" s="240"/>
      <c r="FD4323" s="240"/>
      <c r="FE4323" s="240"/>
      <c r="FF4323" s="240"/>
      <c r="FG4323" s="240"/>
      <c r="FH4323" s="240"/>
      <c r="FI4323" s="240"/>
      <c r="FJ4323" s="240"/>
      <c r="FK4323" s="240"/>
      <c r="FL4323" s="240"/>
      <c r="FM4323" s="240"/>
      <c r="FN4323" s="240"/>
      <c r="FO4323" s="240"/>
      <c r="FP4323" s="240"/>
      <c r="FQ4323" s="240"/>
      <c r="FR4323" s="240"/>
      <c r="FS4323" s="240"/>
      <c r="FT4323" s="240"/>
      <c r="FU4323" s="240"/>
      <c r="FV4323" s="240"/>
    </row>
    <row r="4324" spans="1:178" s="250" customFormat="1">
      <c r="A4324" s="234"/>
      <c r="B4324" s="234"/>
      <c r="C4324" s="234"/>
      <c r="D4324" s="234"/>
      <c r="E4324" s="234"/>
      <c r="F4324" s="234"/>
      <c r="G4324" s="235"/>
      <c r="H4324" s="236"/>
      <c r="AJ4324" s="290"/>
      <c r="AK4324" s="240"/>
      <c r="AL4324" s="240"/>
      <c r="AM4324" s="240"/>
      <c r="AN4324" s="240"/>
      <c r="AO4324" s="240"/>
      <c r="AP4324" s="240"/>
      <c r="AQ4324" s="240"/>
      <c r="AR4324" s="240"/>
      <c r="AS4324" s="240"/>
      <c r="AT4324" s="240"/>
      <c r="AU4324" s="240"/>
      <c r="AV4324" s="240"/>
      <c r="AW4324" s="240"/>
      <c r="AX4324" s="240"/>
      <c r="AY4324" s="240"/>
      <c r="AZ4324" s="240"/>
      <c r="BA4324" s="240"/>
      <c r="BB4324" s="240"/>
      <c r="BC4324" s="240"/>
      <c r="BD4324" s="240"/>
      <c r="BE4324" s="240"/>
      <c r="BF4324" s="240"/>
      <c r="BG4324" s="240"/>
      <c r="BH4324" s="240"/>
      <c r="BI4324" s="240"/>
      <c r="BJ4324" s="240"/>
      <c r="BK4324" s="240"/>
      <c r="BL4324" s="240"/>
      <c r="BM4324" s="240"/>
      <c r="BN4324" s="240"/>
      <c r="BO4324" s="240"/>
      <c r="BP4324" s="240"/>
      <c r="BQ4324" s="240"/>
      <c r="BR4324" s="240"/>
      <c r="BS4324" s="240"/>
      <c r="BT4324" s="240"/>
      <c r="BU4324" s="240"/>
      <c r="BV4324" s="240"/>
      <c r="BW4324" s="240"/>
      <c r="BX4324" s="240"/>
      <c r="BY4324" s="240"/>
      <c r="BZ4324" s="240"/>
      <c r="CA4324" s="240"/>
      <c r="CB4324" s="240"/>
      <c r="CC4324" s="240"/>
      <c r="CD4324" s="240"/>
      <c r="CE4324" s="240"/>
      <c r="CF4324" s="240"/>
      <c r="CG4324" s="240"/>
      <c r="CH4324" s="240"/>
      <c r="CI4324" s="240"/>
      <c r="CJ4324" s="240"/>
      <c r="CK4324" s="240"/>
      <c r="CL4324" s="240"/>
      <c r="CM4324" s="240"/>
      <c r="CN4324" s="240"/>
      <c r="CO4324" s="240"/>
      <c r="CP4324" s="240"/>
      <c r="CQ4324" s="240"/>
      <c r="CR4324" s="240"/>
      <c r="CS4324" s="240"/>
      <c r="CT4324" s="240"/>
      <c r="CU4324" s="240"/>
      <c r="CV4324" s="240"/>
      <c r="CW4324" s="240"/>
      <c r="CX4324" s="240"/>
      <c r="CY4324" s="240"/>
      <c r="CZ4324" s="240"/>
      <c r="DA4324" s="240"/>
      <c r="DB4324" s="240"/>
      <c r="DC4324" s="240"/>
      <c r="DD4324" s="240"/>
      <c r="DE4324" s="240"/>
      <c r="DF4324" s="240"/>
      <c r="DG4324" s="240"/>
      <c r="DH4324" s="240"/>
      <c r="DI4324" s="240"/>
      <c r="DJ4324" s="240"/>
      <c r="DK4324" s="240"/>
      <c r="DL4324" s="240"/>
      <c r="DM4324" s="240"/>
      <c r="DN4324" s="240"/>
      <c r="DO4324" s="240"/>
      <c r="DP4324" s="240"/>
      <c r="DQ4324" s="240"/>
      <c r="DR4324" s="240"/>
      <c r="DS4324" s="240"/>
      <c r="DT4324" s="240"/>
      <c r="DU4324" s="240"/>
      <c r="DV4324" s="240"/>
      <c r="DW4324" s="240"/>
      <c r="DX4324" s="240"/>
      <c r="DY4324" s="240"/>
      <c r="DZ4324" s="240"/>
      <c r="EA4324" s="240"/>
      <c r="EB4324" s="240"/>
      <c r="EC4324" s="240"/>
      <c r="ED4324" s="240"/>
      <c r="EE4324" s="240"/>
      <c r="EF4324" s="240"/>
      <c r="EG4324" s="240"/>
      <c r="EH4324" s="240"/>
      <c r="EI4324" s="240"/>
      <c r="EJ4324" s="240"/>
      <c r="EK4324" s="240"/>
      <c r="EL4324" s="240"/>
      <c r="EM4324" s="240"/>
      <c r="EN4324" s="240"/>
      <c r="EO4324" s="240"/>
      <c r="EP4324" s="240"/>
      <c r="EQ4324" s="240"/>
      <c r="ER4324" s="240"/>
      <c r="ES4324" s="240"/>
      <c r="ET4324" s="240"/>
      <c r="EU4324" s="240"/>
      <c r="EV4324" s="240"/>
      <c r="EW4324" s="240"/>
      <c r="EX4324" s="240"/>
      <c r="EY4324" s="240"/>
      <c r="EZ4324" s="240"/>
      <c r="FA4324" s="240"/>
      <c r="FB4324" s="240"/>
      <c r="FC4324" s="240"/>
      <c r="FD4324" s="240"/>
      <c r="FE4324" s="240"/>
      <c r="FF4324" s="240"/>
      <c r="FG4324" s="240"/>
      <c r="FH4324" s="240"/>
      <c r="FI4324" s="240"/>
      <c r="FJ4324" s="240"/>
      <c r="FK4324" s="240"/>
      <c r="FL4324" s="240"/>
      <c r="FM4324" s="240"/>
      <c r="FN4324" s="240"/>
      <c r="FO4324" s="240"/>
      <c r="FP4324" s="240"/>
      <c r="FQ4324" s="240"/>
      <c r="FR4324" s="240"/>
      <c r="FS4324" s="240"/>
      <c r="FT4324" s="240"/>
      <c r="FU4324" s="240"/>
      <c r="FV4324" s="240"/>
    </row>
    <row r="4325" spans="1:178" s="250" customFormat="1">
      <c r="A4325" s="234"/>
      <c r="B4325" s="234"/>
      <c r="C4325" s="234"/>
      <c r="D4325" s="234"/>
      <c r="E4325" s="234"/>
      <c r="F4325" s="234"/>
      <c r="G4325" s="235"/>
      <c r="H4325" s="236"/>
      <c r="AJ4325" s="290"/>
      <c r="AK4325" s="240"/>
      <c r="AL4325" s="240"/>
      <c r="AM4325" s="240"/>
      <c r="AN4325" s="240"/>
      <c r="AO4325" s="240"/>
      <c r="AP4325" s="240"/>
      <c r="AQ4325" s="240"/>
      <c r="AR4325" s="240"/>
      <c r="AS4325" s="240"/>
      <c r="AT4325" s="240"/>
      <c r="AU4325" s="240"/>
      <c r="AV4325" s="240"/>
      <c r="AW4325" s="240"/>
      <c r="AX4325" s="240"/>
      <c r="AY4325" s="240"/>
      <c r="AZ4325" s="240"/>
      <c r="BA4325" s="240"/>
      <c r="BB4325" s="240"/>
      <c r="BC4325" s="240"/>
      <c r="BD4325" s="240"/>
      <c r="BE4325" s="240"/>
      <c r="BF4325" s="240"/>
      <c r="BG4325" s="240"/>
      <c r="BH4325" s="240"/>
      <c r="BI4325" s="240"/>
      <c r="BJ4325" s="240"/>
      <c r="BK4325" s="240"/>
      <c r="BL4325" s="240"/>
      <c r="BM4325" s="240"/>
      <c r="BN4325" s="240"/>
      <c r="BO4325" s="240"/>
      <c r="BP4325" s="240"/>
      <c r="BQ4325" s="240"/>
      <c r="BR4325" s="240"/>
      <c r="BS4325" s="240"/>
      <c r="BT4325" s="240"/>
      <c r="BU4325" s="240"/>
      <c r="BV4325" s="240"/>
      <c r="BW4325" s="240"/>
      <c r="BX4325" s="240"/>
      <c r="BY4325" s="240"/>
      <c r="BZ4325" s="240"/>
      <c r="CA4325" s="240"/>
      <c r="CB4325" s="240"/>
      <c r="CC4325" s="240"/>
      <c r="CD4325" s="240"/>
      <c r="CE4325" s="240"/>
      <c r="CF4325" s="240"/>
      <c r="CG4325" s="240"/>
      <c r="CH4325" s="240"/>
      <c r="CI4325" s="240"/>
      <c r="CJ4325" s="240"/>
      <c r="CK4325" s="240"/>
      <c r="CL4325" s="240"/>
      <c r="CM4325" s="240"/>
      <c r="CN4325" s="240"/>
      <c r="CO4325" s="240"/>
      <c r="CP4325" s="240"/>
      <c r="CQ4325" s="240"/>
      <c r="CR4325" s="240"/>
      <c r="CS4325" s="240"/>
      <c r="CT4325" s="240"/>
      <c r="CU4325" s="240"/>
      <c r="CV4325" s="240"/>
      <c r="CW4325" s="240"/>
      <c r="CX4325" s="240"/>
      <c r="CY4325" s="240"/>
      <c r="CZ4325" s="240"/>
      <c r="DA4325" s="240"/>
      <c r="DB4325" s="240"/>
      <c r="DC4325" s="240"/>
      <c r="DD4325" s="240"/>
      <c r="DE4325" s="240"/>
      <c r="DF4325" s="240"/>
      <c r="DG4325" s="240"/>
      <c r="DH4325" s="240"/>
      <c r="DI4325" s="240"/>
      <c r="DJ4325" s="240"/>
      <c r="DK4325" s="240"/>
      <c r="DL4325" s="240"/>
      <c r="DM4325" s="240"/>
      <c r="DN4325" s="240"/>
      <c r="DO4325" s="240"/>
      <c r="DP4325" s="240"/>
      <c r="DQ4325" s="240"/>
      <c r="DR4325" s="240"/>
      <c r="DS4325" s="240"/>
      <c r="DT4325" s="240"/>
      <c r="DU4325" s="240"/>
      <c r="DV4325" s="240"/>
      <c r="DW4325" s="240"/>
      <c r="DX4325" s="240"/>
      <c r="DY4325" s="240"/>
      <c r="DZ4325" s="240"/>
      <c r="EA4325" s="240"/>
      <c r="EB4325" s="240"/>
      <c r="EC4325" s="240"/>
      <c r="ED4325" s="240"/>
      <c r="EE4325" s="240"/>
      <c r="EF4325" s="240"/>
      <c r="EG4325" s="240"/>
      <c r="EH4325" s="240"/>
      <c r="EI4325" s="240"/>
      <c r="EJ4325" s="240"/>
      <c r="EK4325" s="240"/>
      <c r="EL4325" s="240"/>
      <c r="EM4325" s="240"/>
      <c r="EN4325" s="240"/>
      <c r="EO4325" s="240"/>
      <c r="EP4325" s="240"/>
      <c r="EQ4325" s="240"/>
      <c r="ER4325" s="240"/>
      <c r="ES4325" s="240"/>
      <c r="ET4325" s="240"/>
      <c r="EU4325" s="240"/>
      <c r="EV4325" s="240"/>
      <c r="EW4325" s="240"/>
      <c r="EX4325" s="240"/>
      <c r="EY4325" s="240"/>
      <c r="EZ4325" s="240"/>
      <c r="FA4325" s="240"/>
      <c r="FB4325" s="240"/>
      <c r="FC4325" s="240"/>
      <c r="FD4325" s="240"/>
      <c r="FE4325" s="240"/>
      <c r="FF4325" s="240"/>
      <c r="FG4325" s="240"/>
      <c r="FH4325" s="240"/>
      <c r="FI4325" s="240"/>
      <c r="FJ4325" s="240"/>
      <c r="FK4325" s="240"/>
      <c r="FL4325" s="240"/>
      <c r="FM4325" s="240"/>
      <c r="FN4325" s="240"/>
      <c r="FO4325" s="240"/>
      <c r="FP4325" s="240"/>
      <c r="FQ4325" s="240"/>
      <c r="FR4325" s="240"/>
      <c r="FS4325" s="240"/>
      <c r="FT4325" s="240"/>
      <c r="FU4325" s="240"/>
      <c r="FV4325" s="240"/>
    </row>
    <row r="4326" spans="1:178" s="250" customFormat="1">
      <c r="A4326" s="234"/>
      <c r="B4326" s="234"/>
      <c r="C4326" s="234"/>
      <c r="D4326" s="234"/>
      <c r="E4326" s="234"/>
      <c r="F4326" s="234"/>
      <c r="G4326" s="235"/>
      <c r="H4326" s="236"/>
      <c r="AJ4326" s="290"/>
      <c r="AK4326" s="240"/>
      <c r="AL4326" s="240"/>
      <c r="AM4326" s="240"/>
      <c r="AN4326" s="240"/>
      <c r="AO4326" s="240"/>
      <c r="AP4326" s="240"/>
      <c r="AQ4326" s="240"/>
      <c r="AR4326" s="240"/>
      <c r="AS4326" s="240"/>
      <c r="AT4326" s="240"/>
      <c r="AU4326" s="240"/>
      <c r="AV4326" s="240"/>
      <c r="AW4326" s="240"/>
      <c r="AX4326" s="240"/>
      <c r="AY4326" s="240"/>
      <c r="AZ4326" s="240"/>
      <c r="BA4326" s="240"/>
      <c r="BB4326" s="240"/>
      <c r="BC4326" s="240"/>
      <c r="BD4326" s="240"/>
      <c r="BE4326" s="240"/>
      <c r="BF4326" s="240"/>
      <c r="BG4326" s="240"/>
      <c r="BH4326" s="240"/>
      <c r="BI4326" s="240"/>
      <c r="BJ4326" s="240"/>
      <c r="BK4326" s="240"/>
      <c r="BL4326" s="240"/>
      <c r="BM4326" s="240"/>
      <c r="BN4326" s="240"/>
      <c r="BO4326" s="240"/>
      <c r="BP4326" s="240"/>
      <c r="BQ4326" s="240"/>
      <c r="BR4326" s="240"/>
      <c r="BS4326" s="240"/>
      <c r="BT4326" s="240"/>
      <c r="BU4326" s="240"/>
      <c r="BV4326" s="240"/>
      <c r="BW4326" s="240"/>
      <c r="BX4326" s="240"/>
      <c r="BY4326" s="240"/>
      <c r="BZ4326" s="240"/>
      <c r="CA4326" s="240"/>
      <c r="CB4326" s="240"/>
      <c r="CC4326" s="240"/>
      <c r="CD4326" s="240"/>
      <c r="CE4326" s="240"/>
      <c r="CF4326" s="240"/>
      <c r="CG4326" s="240"/>
      <c r="CH4326" s="240"/>
      <c r="CI4326" s="240"/>
      <c r="CJ4326" s="240"/>
      <c r="CK4326" s="240"/>
      <c r="CL4326" s="240"/>
      <c r="CM4326" s="240"/>
      <c r="CN4326" s="240"/>
      <c r="CO4326" s="240"/>
      <c r="CP4326" s="240"/>
      <c r="CQ4326" s="240"/>
      <c r="CR4326" s="240"/>
      <c r="CS4326" s="240"/>
      <c r="CT4326" s="240"/>
      <c r="CU4326" s="240"/>
      <c r="CV4326" s="240"/>
      <c r="CW4326" s="240"/>
      <c r="CX4326" s="240"/>
      <c r="CY4326" s="240"/>
      <c r="CZ4326" s="240"/>
      <c r="DA4326" s="240"/>
      <c r="DB4326" s="240"/>
      <c r="DC4326" s="240"/>
      <c r="DD4326" s="240"/>
      <c r="DE4326" s="240"/>
      <c r="DF4326" s="240"/>
      <c r="DG4326" s="240"/>
      <c r="DH4326" s="240"/>
      <c r="DI4326" s="240"/>
      <c r="DJ4326" s="240"/>
      <c r="DK4326" s="240"/>
      <c r="DL4326" s="240"/>
      <c r="DM4326" s="240"/>
      <c r="DN4326" s="240"/>
      <c r="DO4326" s="240"/>
      <c r="DP4326" s="240"/>
      <c r="DQ4326" s="240"/>
      <c r="DR4326" s="240"/>
      <c r="DS4326" s="240"/>
      <c r="DT4326" s="240"/>
      <c r="DU4326" s="240"/>
      <c r="DV4326" s="240"/>
      <c r="DW4326" s="240"/>
      <c r="DX4326" s="240"/>
      <c r="DY4326" s="240"/>
      <c r="DZ4326" s="240"/>
      <c r="EA4326" s="240"/>
      <c r="EB4326" s="240"/>
      <c r="EC4326" s="240"/>
      <c r="ED4326" s="240"/>
      <c r="EE4326" s="240"/>
      <c r="EF4326" s="240"/>
      <c r="EG4326" s="240"/>
      <c r="EH4326" s="240"/>
      <c r="EI4326" s="240"/>
      <c r="EJ4326" s="240"/>
      <c r="EK4326" s="240"/>
      <c r="EL4326" s="240"/>
      <c r="EM4326" s="240"/>
      <c r="EN4326" s="240"/>
      <c r="EO4326" s="240"/>
      <c r="EP4326" s="240"/>
      <c r="EQ4326" s="240"/>
      <c r="ER4326" s="240"/>
      <c r="ES4326" s="240"/>
      <c r="ET4326" s="240"/>
      <c r="EU4326" s="240"/>
      <c r="EV4326" s="240"/>
      <c r="EW4326" s="240"/>
      <c r="EX4326" s="240"/>
      <c r="EY4326" s="240"/>
      <c r="EZ4326" s="240"/>
      <c r="FA4326" s="240"/>
      <c r="FB4326" s="240"/>
      <c r="FC4326" s="240"/>
      <c r="FD4326" s="240"/>
      <c r="FE4326" s="240"/>
      <c r="FF4326" s="240"/>
      <c r="FG4326" s="240"/>
      <c r="FH4326" s="240"/>
      <c r="FI4326" s="240"/>
      <c r="FJ4326" s="240"/>
      <c r="FK4326" s="240"/>
      <c r="FL4326" s="240"/>
      <c r="FM4326" s="240"/>
      <c r="FN4326" s="240"/>
      <c r="FO4326" s="240"/>
      <c r="FP4326" s="240"/>
      <c r="FQ4326" s="240"/>
      <c r="FR4326" s="240"/>
      <c r="FS4326" s="240"/>
      <c r="FT4326" s="240"/>
      <c r="FU4326" s="240"/>
      <c r="FV4326" s="240"/>
    </row>
    <row r="4327" spans="1:178" s="250" customFormat="1">
      <c r="A4327" s="234"/>
      <c r="B4327" s="234"/>
      <c r="C4327" s="234"/>
      <c r="D4327" s="234"/>
      <c r="E4327" s="234"/>
      <c r="F4327" s="234"/>
      <c r="G4327" s="235"/>
      <c r="H4327" s="236"/>
      <c r="AJ4327" s="290"/>
      <c r="AK4327" s="240"/>
      <c r="AL4327" s="240"/>
      <c r="AM4327" s="240"/>
      <c r="AN4327" s="240"/>
      <c r="AO4327" s="240"/>
      <c r="AP4327" s="240"/>
      <c r="AQ4327" s="240"/>
      <c r="AR4327" s="240"/>
      <c r="AS4327" s="240"/>
      <c r="AT4327" s="240"/>
      <c r="AU4327" s="240"/>
      <c r="AV4327" s="240"/>
      <c r="AW4327" s="240"/>
      <c r="AX4327" s="240"/>
      <c r="AY4327" s="240"/>
      <c r="AZ4327" s="240"/>
      <c r="BA4327" s="240"/>
      <c r="BB4327" s="240"/>
      <c r="BC4327" s="240"/>
      <c r="BD4327" s="240"/>
      <c r="BE4327" s="240"/>
      <c r="BF4327" s="240"/>
      <c r="BG4327" s="240"/>
      <c r="BH4327" s="240"/>
      <c r="BI4327" s="240"/>
      <c r="BJ4327" s="240"/>
      <c r="BK4327" s="240"/>
      <c r="BL4327" s="240"/>
      <c r="BM4327" s="240"/>
      <c r="BN4327" s="240"/>
      <c r="BO4327" s="240"/>
      <c r="BP4327" s="240"/>
      <c r="BQ4327" s="240"/>
      <c r="BR4327" s="240"/>
      <c r="BS4327" s="240"/>
      <c r="BT4327" s="240"/>
      <c r="BU4327" s="240"/>
      <c r="BV4327" s="240"/>
      <c r="BW4327" s="240"/>
      <c r="BX4327" s="240"/>
      <c r="BY4327" s="240"/>
      <c r="BZ4327" s="240"/>
      <c r="CA4327" s="240"/>
      <c r="CB4327" s="240"/>
      <c r="CC4327" s="240"/>
      <c r="CD4327" s="240"/>
      <c r="CE4327" s="240"/>
      <c r="CF4327" s="240"/>
      <c r="CG4327" s="240"/>
      <c r="CH4327" s="240"/>
      <c r="CI4327" s="240"/>
      <c r="CJ4327" s="240"/>
      <c r="CK4327" s="240"/>
      <c r="CL4327" s="240"/>
      <c r="CM4327" s="240"/>
      <c r="CN4327" s="240"/>
      <c r="CO4327" s="240"/>
      <c r="CP4327" s="240"/>
      <c r="CQ4327" s="240"/>
      <c r="CR4327" s="240"/>
      <c r="CS4327" s="240"/>
      <c r="CT4327" s="240"/>
      <c r="CU4327" s="240"/>
      <c r="CV4327" s="240"/>
      <c r="CW4327" s="240"/>
      <c r="CX4327" s="240"/>
      <c r="CY4327" s="240"/>
      <c r="CZ4327" s="240"/>
      <c r="DA4327" s="240"/>
      <c r="DB4327" s="240"/>
      <c r="DC4327" s="240"/>
      <c r="DD4327" s="240"/>
      <c r="DE4327" s="240"/>
      <c r="DF4327" s="240"/>
      <c r="DG4327" s="240"/>
      <c r="DH4327" s="240"/>
      <c r="DI4327" s="240"/>
      <c r="DJ4327" s="240"/>
      <c r="DK4327" s="240"/>
      <c r="DL4327" s="240"/>
      <c r="DM4327" s="240"/>
      <c r="DN4327" s="240"/>
      <c r="DO4327" s="240"/>
      <c r="DP4327" s="240"/>
      <c r="DQ4327" s="240"/>
      <c r="DR4327" s="240"/>
      <c r="DS4327" s="240"/>
      <c r="DT4327" s="240"/>
      <c r="DU4327" s="240"/>
      <c r="DV4327" s="240"/>
      <c r="DW4327" s="240"/>
      <c r="DX4327" s="240"/>
      <c r="DY4327" s="240"/>
      <c r="DZ4327" s="240"/>
      <c r="EA4327" s="240"/>
      <c r="EB4327" s="240"/>
      <c r="EC4327" s="240"/>
      <c r="ED4327" s="240"/>
      <c r="EE4327" s="240"/>
      <c r="EF4327" s="240"/>
      <c r="EG4327" s="240"/>
      <c r="EH4327" s="240"/>
      <c r="EI4327" s="240"/>
      <c r="EJ4327" s="240"/>
      <c r="EK4327" s="240"/>
      <c r="EL4327" s="240"/>
      <c r="EM4327" s="240"/>
      <c r="EN4327" s="240"/>
      <c r="EO4327" s="240"/>
      <c r="EP4327" s="240"/>
      <c r="EQ4327" s="240"/>
      <c r="ER4327" s="240"/>
      <c r="ES4327" s="240"/>
      <c r="ET4327" s="240"/>
      <c r="EU4327" s="240"/>
      <c r="EV4327" s="240"/>
      <c r="EW4327" s="240"/>
      <c r="EX4327" s="240"/>
      <c r="EY4327" s="240"/>
      <c r="EZ4327" s="240"/>
      <c r="FA4327" s="240"/>
      <c r="FB4327" s="240"/>
      <c r="FC4327" s="240"/>
      <c r="FD4327" s="240"/>
      <c r="FE4327" s="240"/>
      <c r="FF4327" s="240"/>
      <c r="FG4327" s="240"/>
      <c r="FH4327" s="240"/>
      <c r="FI4327" s="240"/>
      <c r="FJ4327" s="240"/>
      <c r="FK4327" s="240"/>
      <c r="FL4327" s="240"/>
      <c r="FM4327" s="240"/>
      <c r="FN4327" s="240"/>
      <c r="FO4327" s="240"/>
      <c r="FP4327" s="240"/>
      <c r="FQ4327" s="240"/>
      <c r="FR4327" s="240"/>
      <c r="FS4327" s="240"/>
      <c r="FT4327" s="240"/>
      <c r="FU4327" s="240"/>
      <c r="FV4327" s="240"/>
    </row>
    <row r="4328" spans="1:178" s="250" customFormat="1">
      <c r="A4328" s="234"/>
      <c r="B4328" s="234"/>
      <c r="C4328" s="234"/>
      <c r="D4328" s="234"/>
      <c r="E4328" s="234"/>
      <c r="F4328" s="234"/>
      <c r="G4328" s="235"/>
      <c r="H4328" s="236"/>
      <c r="AJ4328" s="290"/>
      <c r="AK4328" s="240"/>
      <c r="AL4328" s="240"/>
      <c r="AM4328" s="240"/>
      <c r="AN4328" s="240"/>
      <c r="AO4328" s="240"/>
      <c r="AP4328" s="240"/>
      <c r="AQ4328" s="240"/>
      <c r="AR4328" s="240"/>
      <c r="AS4328" s="240"/>
      <c r="AT4328" s="240"/>
      <c r="AU4328" s="240"/>
      <c r="AV4328" s="240"/>
      <c r="AW4328" s="240"/>
      <c r="AX4328" s="240"/>
      <c r="AY4328" s="240"/>
      <c r="AZ4328" s="240"/>
      <c r="BA4328" s="240"/>
      <c r="BB4328" s="240"/>
      <c r="BC4328" s="240"/>
      <c r="BD4328" s="240"/>
      <c r="BE4328" s="240"/>
      <c r="BF4328" s="240"/>
      <c r="BG4328" s="240"/>
      <c r="BH4328" s="240"/>
      <c r="BI4328" s="240"/>
      <c r="BJ4328" s="240"/>
      <c r="BK4328" s="240"/>
      <c r="BL4328" s="240"/>
      <c r="BM4328" s="240"/>
      <c r="BN4328" s="240"/>
      <c r="BO4328" s="240"/>
      <c r="BP4328" s="240"/>
      <c r="BQ4328" s="240"/>
      <c r="BR4328" s="240"/>
      <c r="BS4328" s="240"/>
      <c r="BT4328" s="240"/>
      <c r="BU4328" s="240"/>
      <c r="BV4328" s="240"/>
      <c r="BW4328" s="240"/>
      <c r="BX4328" s="240"/>
      <c r="BY4328" s="240"/>
      <c r="BZ4328" s="240"/>
      <c r="CA4328" s="240"/>
      <c r="CB4328" s="240"/>
      <c r="CC4328" s="240"/>
      <c r="CD4328" s="240"/>
      <c r="CE4328" s="240"/>
      <c r="CF4328" s="240"/>
      <c r="CG4328" s="240"/>
      <c r="CH4328" s="240"/>
      <c r="CI4328" s="240"/>
      <c r="CJ4328" s="240"/>
      <c r="CK4328" s="240"/>
      <c r="CL4328" s="240"/>
      <c r="CM4328" s="240"/>
      <c r="CN4328" s="240"/>
      <c r="CO4328" s="240"/>
      <c r="CP4328" s="240"/>
      <c r="CQ4328" s="240"/>
      <c r="CR4328" s="240"/>
      <c r="CS4328" s="240"/>
      <c r="CT4328" s="240"/>
      <c r="CU4328" s="240"/>
      <c r="CV4328" s="240"/>
      <c r="CW4328" s="240"/>
      <c r="CX4328" s="240"/>
      <c r="CY4328" s="240"/>
      <c r="CZ4328" s="240"/>
      <c r="DA4328" s="240"/>
      <c r="DB4328" s="240"/>
      <c r="DC4328" s="240"/>
      <c r="DD4328" s="240"/>
      <c r="DE4328" s="240"/>
      <c r="DF4328" s="240"/>
      <c r="DG4328" s="240"/>
      <c r="DH4328" s="240"/>
      <c r="DI4328" s="240"/>
      <c r="DJ4328" s="240"/>
      <c r="DK4328" s="240"/>
      <c r="DL4328" s="240"/>
      <c r="DM4328" s="240"/>
      <c r="DN4328" s="240"/>
      <c r="DO4328" s="240"/>
      <c r="DP4328" s="240"/>
      <c r="DQ4328" s="240"/>
      <c r="DR4328" s="240"/>
      <c r="DS4328" s="240"/>
      <c r="DT4328" s="240"/>
      <c r="DU4328" s="240"/>
      <c r="DV4328" s="240"/>
      <c r="DW4328" s="240"/>
      <c r="DX4328" s="240"/>
      <c r="DY4328" s="240"/>
      <c r="DZ4328" s="240"/>
      <c r="EA4328" s="240"/>
      <c r="EB4328" s="240"/>
      <c r="EC4328" s="240"/>
      <c r="ED4328" s="240"/>
      <c r="EE4328" s="240"/>
      <c r="EF4328" s="240"/>
      <c r="EG4328" s="240"/>
      <c r="EH4328" s="240"/>
      <c r="EI4328" s="240"/>
      <c r="EJ4328" s="240"/>
      <c r="EK4328" s="240"/>
      <c r="EL4328" s="240"/>
      <c r="EM4328" s="240"/>
      <c r="EN4328" s="240"/>
      <c r="EO4328" s="240"/>
      <c r="EP4328" s="240"/>
      <c r="EQ4328" s="240"/>
      <c r="ER4328" s="240"/>
      <c r="ES4328" s="240"/>
      <c r="ET4328" s="240"/>
      <c r="EU4328" s="240"/>
      <c r="EV4328" s="240"/>
      <c r="EW4328" s="240"/>
      <c r="EX4328" s="240"/>
      <c r="EY4328" s="240"/>
      <c r="EZ4328" s="240"/>
      <c r="FA4328" s="240"/>
      <c r="FB4328" s="240"/>
      <c r="FC4328" s="240"/>
      <c r="FD4328" s="240"/>
      <c r="FE4328" s="240"/>
      <c r="FF4328" s="240"/>
      <c r="FG4328" s="240"/>
      <c r="FH4328" s="240"/>
      <c r="FI4328" s="240"/>
      <c r="FJ4328" s="240"/>
      <c r="FK4328" s="240"/>
      <c r="FL4328" s="240"/>
      <c r="FM4328" s="240"/>
      <c r="FN4328" s="240"/>
      <c r="FO4328" s="240"/>
      <c r="FP4328" s="240"/>
      <c r="FQ4328" s="240"/>
      <c r="FR4328" s="240"/>
      <c r="FS4328" s="240"/>
      <c r="FT4328" s="240"/>
      <c r="FU4328" s="240"/>
      <c r="FV4328" s="240"/>
    </row>
    <row r="4329" spans="1:178" s="250" customFormat="1">
      <c r="A4329" s="234"/>
      <c r="B4329" s="234"/>
      <c r="C4329" s="234"/>
      <c r="D4329" s="234"/>
      <c r="E4329" s="234"/>
      <c r="F4329" s="234"/>
      <c r="G4329" s="235"/>
      <c r="H4329" s="236"/>
      <c r="AJ4329" s="290"/>
      <c r="AK4329" s="240"/>
      <c r="AL4329" s="240"/>
      <c r="AM4329" s="240"/>
      <c r="AN4329" s="240"/>
      <c r="AO4329" s="240"/>
      <c r="AP4329" s="240"/>
      <c r="AQ4329" s="240"/>
      <c r="AR4329" s="240"/>
      <c r="AS4329" s="240"/>
      <c r="AT4329" s="240"/>
      <c r="AU4329" s="240"/>
      <c r="AV4329" s="240"/>
      <c r="AW4329" s="240"/>
      <c r="AX4329" s="240"/>
      <c r="AY4329" s="240"/>
      <c r="AZ4329" s="240"/>
      <c r="BA4329" s="240"/>
      <c r="BB4329" s="240"/>
      <c r="BC4329" s="240"/>
      <c r="BD4329" s="240"/>
      <c r="BE4329" s="240"/>
      <c r="BF4329" s="240"/>
      <c r="BG4329" s="240"/>
      <c r="BH4329" s="240"/>
      <c r="BI4329" s="240"/>
      <c r="BJ4329" s="240"/>
      <c r="BK4329" s="240"/>
      <c r="BL4329" s="240"/>
      <c r="BM4329" s="240"/>
      <c r="BN4329" s="240"/>
      <c r="BO4329" s="240"/>
      <c r="BP4329" s="240"/>
      <c r="BQ4329" s="240"/>
      <c r="BR4329" s="240"/>
      <c r="BS4329" s="240"/>
      <c r="BT4329" s="240"/>
      <c r="BU4329" s="240"/>
      <c r="BV4329" s="240"/>
      <c r="BW4329" s="240"/>
      <c r="BX4329" s="240"/>
      <c r="BY4329" s="240"/>
      <c r="BZ4329" s="240"/>
      <c r="CA4329" s="240"/>
      <c r="CB4329" s="240"/>
      <c r="CC4329" s="240"/>
      <c r="CD4329" s="240"/>
      <c r="CE4329" s="240"/>
      <c r="CF4329" s="240"/>
      <c r="CG4329" s="240"/>
      <c r="CH4329" s="240"/>
      <c r="CI4329" s="240"/>
      <c r="CJ4329" s="240"/>
      <c r="CK4329" s="240"/>
      <c r="CL4329" s="240"/>
      <c r="CM4329" s="240"/>
      <c r="CN4329" s="240"/>
      <c r="CO4329" s="240"/>
      <c r="CP4329" s="240"/>
      <c r="CQ4329" s="240"/>
      <c r="CR4329" s="240"/>
      <c r="CS4329" s="240"/>
      <c r="CT4329" s="240"/>
      <c r="CU4329" s="240"/>
      <c r="CV4329" s="240"/>
      <c r="CW4329" s="240"/>
      <c r="CX4329" s="240"/>
      <c r="CY4329" s="240"/>
      <c r="CZ4329" s="240"/>
      <c r="DA4329" s="240"/>
      <c r="DB4329" s="240"/>
      <c r="DC4329" s="240"/>
      <c r="DD4329" s="240"/>
      <c r="DE4329" s="240"/>
      <c r="DF4329" s="240"/>
      <c r="DG4329" s="240"/>
      <c r="DH4329" s="240"/>
      <c r="DI4329" s="240"/>
      <c r="DJ4329" s="240"/>
      <c r="DK4329" s="240"/>
      <c r="DL4329" s="240"/>
      <c r="DM4329" s="240"/>
      <c r="DN4329" s="240"/>
      <c r="DO4329" s="240"/>
      <c r="DP4329" s="240"/>
      <c r="DQ4329" s="240"/>
      <c r="DR4329" s="240"/>
      <c r="DS4329" s="240"/>
      <c r="DT4329" s="240"/>
      <c r="DU4329" s="240"/>
      <c r="DV4329" s="240"/>
      <c r="DW4329" s="240"/>
      <c r="DX4329" s="240"/>
      <c r="DY4329" s="240"/>
      <c r="DZ4329" s="240"/>
      <c r="EA4329" s="240"/>
      <c r="EB4329" s="240"/>
      <c r="EC4329" s="240"/>
      <c r="ED4329" s="240"/>
      <c r="EE4329" s="240"/>
      <c r="EF4329" s="240"/>
      <c r="EG4329" s="240"/>
      <c r="EH4329" s="240"/>
      <c r="EI4329" s="240"/>
      <c r="EJ4329" s="240"/>
      <c r="EK4329" s="240"/>
      <c r="EL4329" s="240"/>
      <c r="EM4329" s="240"/>
      <c r="EN4329" s="240"/>
      <c r="EO4329" s="240"/>
      <c r="EP4329" s="240"/>
      <c r="EQ4329" s="240"/>
      <c r="ER4329" s="240"/>
      <c r="ES4329" s="240"/>
      <c r="ET4329" s="240"/>
      <c r="EU4329" s="240"/>
      <c r="EV4329" s="240"/>
      <c r="EW4329" s="240"/>
      <c r="EX4329" s="240"/>
      <c r="EY4329" s="240"/>
      <c r="EZ4329" s="240"/>
      <c r="FA4329" s="240"/>
      <c r="FB4329" s="240"/>
      <c r="FC4329" s="240"/>
      <c r="FD4329" s="240"/>
      <c r="FE4329" s="240"/>
      <c r="FF4329" s="240"/>
      <c r="FG4329" s="240"/>
      <c r="FH4329" s="240"/>
      <c r="FI4329" s="240"/>
      <c r="FJ4329" s="240"/>
      <c r="FK4329" s="240"/>
      <c r="FL4329" s="240"/>
      <c r="FM4329" s="240"/>
      <c r="FN4329" s="240"/>
      <c r="FO4329" s="240"/>
      <c r="FP4329" s="240"/>
      <c r="FQ4329" s="240"/>
      <c r="FR4329" s="240"/>
      <c r="FS4329" s="240"/>
      <c r="FT4329" s="240"/>
      <c r="FU4329" s="240"/>
      <c r="FV4329" s="240"/>
    </row>
    <row r="4330" spans="1:178" s="250" customFormat="1">
      <c r="A4330" s="234"/>
      <c r="B4330" s="234"/>
      <c r="C4330" s="234"/>
      <c r="D4330" s="234"/>
      <c r="E4330" s="234"/>
      <c r="F4330" s="234"/>
      <c r="G4330" s="235"/>
      <c r="H4330" s="236"/>
      <c r="AJ4330" s="290"/>
      <c r="AK4330" s="240"/>
      <c r="AL4330" s="240"/>
      <c r="AM4330" s="240"/>
      <c r="AN4330" s="240"/>
      <c r="AO4330" s="240"/>
      <c r="AP4330" s="240"/>
      <c r="AQ4330" s="240"/>
      <c r="AR4330" s="240"/>
      <c r="AS4330" s="240"/>
      <c r="AT4330" s="240"/>
      <c r="AU4330" s="240"/>
      <c r="AV4330" s="240"/>
      <c r="AW4330" s="240"/>
      <c r="AX4330" s="240"/>
      <c r="AY4330" s="240"/>
      <c r="AZ4330" s="240"/>
      <c r="BA4330" s="240"/>
      <c r="BB4330" s="240"/>
      <c r="BC4330" s="240"/>
      <c r="BD4330" s="240"/>
      <c r="BE4330" s="240"/>
      <c r="BF4330" s="240"/>
      <c r="BG4330" s="240"/>
      <c r="BH4330" s="240"/>
      <c r="BI4330" s="240"/>
      <c r="BJ4330" s="240"/>
      <c r="BK4330" s="240"/>
      <c r="BL4330" s="240"/>
      <c r="BM4330" s="240"/>
      <c r="BN4330" s="240"/>
      <c r="BO4330" s="240"/>
      <c r="BP4330" s="240"/>
      <c r="BQ4330" s="240"/>
      <c r="BR4330" s="240"/>
      <c r="BS4330" s="240"/>
      <c r="BT4330" s="240"/>
      <c r="BU4330" s="240"/>
      <c r="BV4330" s="240"/>
      <c r="BW4330" s="240"/>
      <c r="BX4330" s="240"/>
      <c r="BY4330" s="240"/>
      <c r="BZ4330" s="240"/>
      <c r="CA4330" s="240"/>
      <c r="CB4330" s="240"/>
      <c r="CC4330" s="240"/>
      <c r="CD4330" s="240"/>
      <c r="CE4330" s="240"/>
      <c r="CF4330" s="240"/>
      <c r="CG4330" s="240"/>
      <c r="CH4330" s="240"/>
      <c r="CI4330" s="240"/>
      <c r="CJ4330" s="240"/>
      <c r="CK4330" s="240"/>
      <c r="CL4330" s="240"/>
      <c r="CM4330" s="240"/>
      <c r="CN4330" s="240"/>
      <c r="CO4330" s="240"/>
      <c r="CP4330" s="240"/>
      <c r="CQ4330" s="240"/>
      <c r="CR4330" s="240"/>
      <c r="CS4330" s="240"/>
      <c r="CT4330" s="240"/>
      <c r="CU4330" s="240"/>
      <c r="CV4330" s="240"/>
      <c r="CW4330" s="240"/>
      <c r="CX4330" s="240"/>
      <c r="CY4330" s="240"/>
      <c r="CZ4330" s="240"/>
      <c r="DA4330" s="240"/>
      <c r="DB4330" s="240"/>
      <c r="DC4330" s="240"/>
      <c r="DD4330" s="240"/>
      <c r="DE4330" s="240"/>
      <c r="DF4330" s="240"/>
      <c r="DG4330" s="240"/>
      <c r="DH4330" s="240"/>
      <c r="DI4330" s="240"/>
      <c r="DJ4330" s="240"/>
      <c r="DK4330" s="240"/>
      <c r="DL4330" s="240"/>
      <c r="DM4330" s="240"/>
      <c r="DN4330" s="240"/>
      <c r="DO4330" s="240"/>
      <c r="DP4330" s="240"/>
      <c r="DQ4330" s="240"/>
      <c r="DR4330" s="240"/>
      <c r="DS4330" s="240"/>
      <c r="DT4330" s="240"/>
      <c r="DU4330" s="240"/>
      <c r="DV4330" s="240"/>
      <c r="DW4330" s="240"/>
      <c r="DX4330" s="240"/>
      <c r="DY4330" s="240"/>
      <c r="DZ4330" s="240"/>
      <c r="EA4330" s="240"/>
      <c r="EB4330" s="240"/>
      <c r="EC4330" s="240"/>
      <c r="ED4330" s="240"/>
      <c r="EE4330" s="240"/>
      <c r="EF4330" s="240"/>
      <c r="EG4330" s="240"/>
      <c r="EH4330" s="240"/>
      <c r="EI4330" s="240"/>
      <c r="EJ4330" s="240"/>
      <c r="EK4330" s="240"/>
      <c r="EL4330" s="240"/>
      <c r="EM4330" s="240"/>
      <c r="EN4330" s="240"/>
      <c r="EO4330" s="240"/>
      <c r="EP4330" s="240"/>
      <c r="EQ4330" s="240"/>
      <c r="ER4330" s="240"/>
      <c r="ES4330" s="240"/>
      <c r="ET4330" s="240"/>
      <c r="EU4330" s="240"/>
      <c r="EV4330" s="240"/>
      <c r="EW4330" s="240"/>
      <c r="EX4330" s="240"/>
      <c r="EY4330" s="240"/>
      <c r="EZ4330" s="240"/>
      <c r="FA4330" s="240"/>
      <c r="FB4330" s="240"/>
      <c r="FC4330" s="240"/>
      <c r="FD4330" s="240"/>
      <c r="FE4330" s="240"/>
      <c r="FF4330" s="240"/>
      <c r="FG4330" s="240"/>
      <c r="FH4330" s="240"/>
      <c r="FI4330" s="240"/>
      <c r="FJ4330" s="240"/>
      <c r="FK4330" s="240"/>
      <c r="FL4330" s="240"/>
      <c r="FM4330" s="240"/>
      <c r="FN4330" s="240"/>
      <c r="FO4330" s="240"/>
      <c r="FP4330" s="240"/>
      <c r="FQ4330" s="240"/>
      <c r="FR4330" s="240"/>
      <c r="FS4330" s="240"/>
      <c r="FT4330" s="240"/>
      <c r="FU4330" s="240"/>
      <c r="FV4330" s="240"/>
    </row>
    <row r="4331" spans="1:178" s="250" customFormat="1">
      <c r="A4331" s="234"/>
      <c r="B4331" s="234"/>
      <c r="C4331" s="234"/>
      <c r="D4331" s="234"/>
      <c r="E4331" s="234"/>
      <c r="F4331" s="234"/>
      <c r="G4331" s="235"/>
      <c r="H4331" s="236"/>
      <c r="AJ4331" s="290"/>
      <c r="AK4331" s="240"/>
      <c r="AL4331" s="240"/>
      <c r="AM4331" s="240"/>
      <c r="AN4331" s="240"/>
      <c r="AO4331" s="240"/>
      <c r="AP4331" s="240"/>
      <c r="AQ4331" s="240"/>
      <c r="AR4331" s="240"/>
      <c r="AS4331" s="240"/>
      <c r="AT4331" s="240"/>
      <c r="AU4331" s="240"/>
      <c r="AV4331" s="240"/>
      <c r="AW4331" s="240"/>
      <c r="AX4331" s="240"/>
      <c r="AY4331" s="240"/>
      <c r="AZ4331" s="240"/>
      <c r="BA4331" s="240"/>
      <c r="BB4331" s="240"/>
      <c r="BC4331" s="240"/>
      <c r="BD4331" s="240"/>
      <c r="BE4331" s="240"/>
      <c r="BF4331" s="240"/>
      <c r="BG4331" s="240"/>
      <c r="BH4331" s="240"/>
      <c r="BI4331" s="240"/>
      <c r="BJ4331" s="240"/>
      <c r="BK4331" s="240"/>
      <c r="BL4331" s="240"/>
      <c r="BM4331" s="240"/>
      <c r="BN4331" s="240"/>
      <c r="BO4331" s="240"/>
      <c r="BP4331" s="240"/>
      <c r="BQ4331" s="240"/>
      <c r="BR4331" s="240"/>
      <c r="BS4331" s="240"/>
      <c r="BT4331" s="240"/>
      <c r="BU4331" s="240"/>
      <c r="BV4331" s="240"/>
      <c r="BW4331" s="240"/>
      <c r="BX4331" s="240"/>
      <c r="BY4331" s="240"/>
      <c r="BZ4331" s="240"/>
      <c r="CA4331" s="240"/>
      <c r="CB4331" s="240"/>
      <c r="CC4331" s="240"/>
      <c r="CD4331" s="240"/>
      <c r="CE4331" s="240"/>
      <c r="CF4331" s="240"/>
      <c r="CG4331" s="240"/>
      <c r="CH4331" s="240"/>
      <c r="CI4331" s="240"/>
      <c r="CJ4331" s="240"/>
      <c r="CK4331" s="240"/>
      <c r="CL4331" s="240"/>
      <c r="CM4331" s="240"/>
      <c r="CN4331" s="240"/>
      <c r="CO4331" s="240"/>
      <c r="CP4331" s="240"/>
      <c r="CQ4331" s="240"/>
      <c r="CR4331" s="240"/>
      <c r="CS4331" s="240"/>
      <c r="CT4331" s="240"/>
      <c r="CU4331" s="240"/>
      <c r="CV4331" s="240"/>
      <c r="CW4331" s="240"/>
      <c r="CX4331" s="240"/>
      <c r="CY4331" s="240"/>
      <c r="CZ4331" s="240"/>
      <c r="DA4331" s="240"/>
      <c r="DB4331" s="240"/>
      <c r="DC4331" s="240"/>
      <c r="DD4331" s="240"/>
      <c r="DE4331" s="240"/>
      <c r="DF4331" s="240"/>
      <c r="DG4331" s="240"/>
      <c r="DH4331" s="240"/>
      <c r="DI4331" s="240"/>
      <c r="DJ4331" s="240"/>
      <c r="DK4331" s="240"/>
      <c r="DL4331" s="240"/>
      <c r="DM4331" s="240"/>
      <c r="DN4331" s="240"/>
      <c r="DO4331" s="240"/>
      <c r="DP4331" s="240"/>
      <c r="DQ4331" s="240"/>
      <c r="DR4331" s="240"/>
      <c r="DS4331" s="240"/>
      <c r="DT4331" s="240"/>
      <c r="DU4331" s="240"/>
      <c r="DV4331" s="240"/>
      <c r="DW4331" s="240"/>
      <c r="DX4331" s="240"/>
      <c r="DY4331" s="240"/>
      <c r="DZ4331" s="240"/>
      <c r="EA4331" s="240"/>
      <c r="EB4331" s="240"/>
      <c r="EC4331" s="240"/>
      <c r="ED4331" s="240"/>
      <c r="EE4331" s="240"/>
      <c r="EF4331" s="240"/>
      <c r="EG4331" s="240"/>
      <c r="EH4331" s="240"/>
      <c r="EI4331" s="240"/>
      <c r="EJ4331" s="240"/>
      <c r="EK4331" s="240"/>
      <c r="EL4331" s="240"/>
      <c r="EM4331" s="240"/>
      <c r="EN4331" s="240"/>
      <c r="EO4331" s="240"/>
      <c r="EP4331" s="240"/>
      <c r="EQ4331" s="240"/>
      <c r="ER4331" s="240"/>
      <c r="ES4331" s="240"/>
      <c r="ET4331" s="240"/>
      <c r="EU4331" s="240"/>
      <c r="EV4331" s="240"/>
      <c r="EW4331" s="240"/>
      <c r="EX4331" s="240"/>
      <c r="EY4331" s="240"/>
      <c r="EZ4331" s="240"/>
      <c r="FA4331" s="240"/>
      <c r="FB4331" s="240"/>
      <c r="FC4331" s="240"/>
      <c r="FD4331" s="240"/>
      <c r="FE4331" s="240"/>
      <c r="FF4331" s="240"/>
      <c r="FG4331" s="240"/>
      <c r="FH4331" s="240"/>
      <c r="FI4331" s="240"/>
      <c r="FJ4331" s="240"/>
      <c r="FK4331" s="240"/>
      <c r="FL4331" s="240"/>
      <c r="FM4331" s="240"/>
      <c r="FN4331" s="240"/>
      <c r="FO4331" s="240"/>
      <c r="FP4331" s="240"/>
      <c r="FQ4331" s="240"/>
      <c r="FR4331" s="240"/>
      <c r="FS4331" s="240"/>
      <c r="FT4331" s="240"/>
      <c r="FU4331" s="240"/>
      <c r="FV4331" s="240"/>
    </row>
  </sheetData>
  <mergeCells count="1">
    <mergeCell ref="AJ77:AK77"/>
  </mergeCells>
  <pageMargins left="0.7" right="0.7" top="0.75" bottom="0.75" header="0.3" footer="0.3"/>
  <pageSetup orientation="portrait" horizontalDpi="1200" verticalDpi="1200" r:id="rId1"/>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
  <dimension ref="A1:H13"/>
  <sheetViews>
    <sheetView workbookViewId="0"/>
  </sheetViews>
  <sheetFormatPr defaultColWidth="9.140625" defaultRowHeight="11.25"/>
  <cols>
    <col min="1" max="1" width="12.42578125" style="20" customWidth="1"/>
    <col min="2" max="2" width="9.140625" style="20"/>
    <col min="3" max="3" width="11" style="20" customWidth="1"/>
    <col min="4" max="4" width="27.42578125" style="20" customWidth="1"/>
    <col min="5" max="5" width="10.140625" style="20" customWidth="1"/>
    <col min="6" max="6" width="28.7109375" style="20" customWidth="1"/>
    <col min="7" max="16384" width="9.140625" style="20"/>
  </cols>
  <sheetData>
    <row r="1" spans="1:8">
      <c r="A1" s="18" t="s">
        <v>44</v>
      </c>
      <c r="B1" s="20" t="s">
        <v>33</v>
      </c>
      <c r="H1" s="20" t="s">
        <v>45</v>
      </c>
    </row>
    <row r="2" spans="1:8">
      <c r="A2" s="20" t="s">
        <v>32</v>
      </c>
    </row>
    <row r="3" spans="1:8" ht="18.75" customHeight="1">
      <c r="A3" s="20" t="s">
        <v>32</v>
      </c>
    </row>
    <row r="4" spans="1:8">
      <c r="A4" s="20" t="s">
        <v>32</v>
      </c>
    </row>
    <row r="5" spans="1:8">
      <c r="A5" s="20" t="s">
        <v>32</v>
      </c>
    </row>
    <row r="6" spans="1:8">
      <c r="A6" s="20" t="s">
        <v>32</v>
      </c>
    </row>
    <row r="7" spans="1:8">
      <c r="A7" s="20" t="s">
        <v>32</v>
      </c>
      <c r="B7" s="18" t="s">
        <v>46</v>
      </c>
      <c r="C7" s="28" t="s">
        <v>47</v>
      </c>
      <c r="D7" s="18" t="s">
        <v>48</v>
      </c>
      <c r="E7" s="18" t="s">
        <v>49</v>
      </c>
      <c r="F7" s="18" t="s">
        <v>50</v>
      </c>
      <c r="G7" s="18" t="s">
        <v>51</v>
      </c>
    </row>
    <row r="8" spans="1:8">
      <c r="A8" s="20" t="s">
        <v>32</v>
      </c>
      <c r="B8" s="18" t="s">
        <v>52</v>
      </c>
      <c r="C8" s="28"/>
      <c r="D8" s="18"/>
      <c r="E8" s="18"/>
      <c r="F8" s="18"/>
      <c r="G8" s="18"/>
    </row>
    <row r="9" spans="1:8">
      <c r="B9" s="21" t="s">
        <v>53</v>
      </c>
      <c r="C9" s="20" t="str">
        <f>[1]AGR!B36</f>
        <v>AH</v>
      </c>
      <c r="D9" s="20" t="str">
        <f>[1]AGR!A36</f>
        <v>Agriculture - Heating</v>
      </c>
      <c r="E9" s="21" t="s">
        <v>54</v>
      </c>
      <c r="F9" s="21" t="s">
        <v>55</v>
      </c>
    </row>
    <row r="10" spans="1:8">
      <c r="B10" s="21" t="s">
        <v>53</v>
      </c>
      <c r="C10" s="20" t="str">
        <f>[1]AGR!B37</f>
        <v>AP</v>
      </c>
      <c r="D10" s="20" t="str">
        <f>[1]AGR!A37</f>
        <v>Agriculture - Processing</v>
      </c>
      <c r="E10" s="21" t="s">
        <v>54</v>
      </c>
      <c r="F10" s="21" t="s">
        <v>55</v>
      </c>
    </row>
    <row r="11" spans="1:8">
      <c r="B11" s="21" t="s">
        <v>53</v>
      </c>
      <c r="C11" s="20" t="str">
        <f>[1]AGR!B38</f>
        <v>AT</v>
      </c>
      <c r="D11" s="20" t="str">
        <f>[1]AGR!A38</f>
        <v>Agriculture - Traction</v>
      </c>
      <c r="E11" s="21" t="s">
        <v>54</v>
      </c>
      <c r="F11" s="21" t="s">
        <v>119</v>
      </c>
    </row>
    <row r="12" spans="1:8">
      <c r="B12" s="21" t="s">
        <v>53</v>
      </c>
      <c r="C12" s="20" t="str">
        <f>[1]AGR!B39</f>
        <v>AI</v>
      </c>
      <c r="D12" s="20" t="str">
        <f>[1]AGR!A39</f>
        <v>Agriculture - Irrigation</v>
      </c>
      <c r="E12" s="21" t="s">
        <v>54</v>
      </c>
      <c r="F12" s="21" t="s">
        <v>55</v>
      </c>
    </row>
    <row r="13" spans="1:8">
      <c r="B13" s="21" t="s">
        <v>53</v>
      </c>
      <c r="C13" s="20" t="str">
        <f>[1]AGR!B40</f>
        <v>AO</v>
      </c>
      <c r="D13" s="20" t="str">
        <f>[1]AGR!A40</f>
        <v>Agriculture - Other</v>
      </c>
      <c r="E13" s="21" t="s">
        <v>54</v>
      </c>
      <c r="F13" s="21" t="s">
        <v>55</v>
      </c>
    </row>
  </sheetData>
  <pageMargins left="0.75" right="0.75" top="1" bottom="1" header="0.5" footer="0.5"/>
  <pageSetup paperSize="9" orientation="portrait" r:id="rId1"/>
  <headerFooter alignWithMargins="0"/>
  <drawing r:id="rId2"/>
  <legacyDrawing r:id="rId3"/>
  <controls>
    <mc:AlternateContent xmlns:mc="http://schemas.openxmlformats.org/markup-compatibility/2006">
      <mc:Choice Requires="x14">
        <control shapeId="21505" r:id="rId4" name="cmdCheckItemsSheet">
          <controlPr defaultSize="0" autoLine="0" r:id="rId5">
            <anchor moveWithCells="1">
              <from>
                <xdr:col>0</xdr:col>
                <xdr:colOff>9525</xdr:colOff>
                <xdr:row>2</xdr:row>
                <xdr:rowOff>0</xdr:rowOff>
              </from>
              <to>
                <xdr:col>1</xdr:col>
                <xdr:colOff>0</xdr:colOff>
                <xdr:row>3</xdr:row>
                <xdr:rowOff>0</xdr:rowOff>
              </to>
            </anchor>
          </controlPr>
        </control>
      </mc:Choice>
      <mc:Fallback>
        <control shapeId="21505" r:id="rId4" name="cmdCheckItemsSheet"/>
      </mc:Fallback>
    </mc:AlternateContent>
    <mc:AlternateContent xmlns:mc="http://schemas.openxmlformats.org/markup-compatibility/2006">
      <mc:Choice Requires="x14">
        <control shapeId="21506" r:id="rId6" name="cmdSpecifyComponent">
          <controlPr defaultSize="0" autoLine="0" r:id="rId7">
            <anchor moveWithCells="1">
              <from>
                <xdr:col>1</xdr:col>
                <xdr:colOff>9525</xdr:colOff>
                <xdr:row>3</xdr:row>
                <xdr:rowOff>0</xdr:rowOff>
              </from>
              <to>
                <xdr:col>2</xdr:col>
                <xdr:colOff>152400</xdr:colOff>
                <xdr:row>4</xdr:row>
                <xdr:rowOff>95250</xdr:rowOff>
              </to>
            </anchor>
          </controlPr>
        </control>
      </mc:Choice>
      <mc:Fallback>
        <control shapeId="21506" r:id="rId6" name="cmdSpecifyComponent"/>
      </mc:Fallback>
    </mc:AlternateContent>
    <mc:AlternateContent xmlns:mc="http://schemas.openxmlformats.org/markup-compatibility/2006">
      <mc:Choice Requires="x14">
        <control shapeId="21507" r:id="rId8" name="cmdSpecifyUnits">
          <controlPr defaultSize="0" autoLine="0" r:id="rId9">
            <anchor moveWithCells="1">
              <from>
                <xdr:col>4</xdr:col>
                <xdr:colOff>9525</xdr:colOff>
                <xdr:row>3</xdr:row>
                <xdr:rowOff>0</xdr:rowOff>
              </from>
              <to>
                <xdr:col>5</xdr:col>
                <xdr:colOff>0</xdr:colOff>
                <xdr:row>4</xdr:row>
                <xdr:rowOff>95250</xdr:rowOff>
              </to>
            </anchor>
          </controlPr>
        </control>
      </mc:Choice>
      <mc:Fallback>
        <control shapeId="21507" r:id="rId8" name="cmdSpecifyUnits"/>
      </mc:Fallback>
    </mc:AlternateContent>
    <mc:AlternateContent xmlns:mc="http://schemas.openxmlformats.org/markup-compatibility/2006">
      <mc:Choice Requires="x14">
        <control shapeId="21508" r:id="rId10" name="cmdSpecifySets">
          <controlPr defaultSize="0" autoLine="0" r:id="rId11">
            <anchor moveWithCells="1">
              <from>
                <xdr:col>5</xdr:col>
                <xdr:colOff>9525</xdr:colOff>
                <xdr:row>3</xdr:row>
                <xdr:rowOff>0</xdr:rowOff>
              </from>
              <to>
                <xdr:col>6</xdr:col>
                <xdr:colOff>0</xdr:colOff>
                <xdr:row>4</xdr:row>
                <xdr:rowOff>95250</xdr:rowOff>
              </to>
            </anchor>
          </controlPr>
        </control>
      </mc:Choice>
      <mc:Fallback>
        <control shapeId="21508" r:id="rId10" name="cmdSpecifySets"/>
      </mc:Fallback>
    </mc:AlternateContent>
  </control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9" tint="-0.249977111117893"/>
  </sheetPr>
  <dimension ref="A1:AV26"/>
  <sheetViews>
    <sheetView topLeftCell="F1" workbookViewId="0">
      <selection activeCell="AT6" sqref="AT6"/>
    </sheetView>
  </sheetViews>
  <sheetFormatPr defaultColWidth="9.140625" defaultRowHeight="15"/>
  <cols>
    <col min="1" max="1" width="9.140625" style="5"/>
    <col min="2" max="2" width="13.28515625" style="5" customWidth="1"/>
    <col min="3" max="3" width="25.5703125" style="5" customWidth="1"/>
    <col min="4" max="4" width="21.85546875" style="5" customWidth="1"/>
    <col min="5" max="16384" width="9.140625" style="5"/>
  </cols>
  <sheetData>
    <row r="1" spans="1:48">
      <c r="A1" s="5" t="str">
        <f>IF(AGR,"TS DATA","")</f>
        <v>TS DATA</v>
      </c>
      <c r="B1" s="5" t="s">
        <v>33</v>
      </c>
    </row>
    <row r="2" spans="1:48" ht="15.75" thickBot="1">
      <c r="A2" s="5" t="s">
        <v>32</v>
      </c>
      <c r="B2" s="346" t="s">
        <v>233</v>
      </c>
      <c r="C2" s="346"/>
      <c r="D2" s="5" t="str">
        <f>FromCGE!$T$3</f>
        <v>SO Low</v>
      </c>
      <c r="E2" s="5">
        <f>FromCGE!$U$3</f>
        <v>4</v>
      </c>
    </row>
    <row r="3" spans="1:48">
      <c r="A3" s="5" t="s">
        <v>32</v>
      </c>
    </row>
    <row r="4" spans="1:48" ht="15.75" thickBot="1">
      <c r="A4" s="5" t="s">
        <v>32</v>
      </c>
      <c r="B4" s="346" t="s">
        <v>27</v>
      </c>
      <c r="C4" s="346"/>
      <c r="D4" s="73"/>
      <c r="E4" s="16"/>
      <c r="F4" s="16"/>
      <c r="G4" s="16"/>
      <c r="H4" s="16"/>
      <c r="I4" s="16"/>
      <c r="K4" s="5">
        <v>2007</v>
      </c>
      <c r="L4" s="5">
        <f t="shared" ref="L4:AH4" si="0">K4+1</f>
        <v>2008</v>
      </c>
      <c r="M4" s="5">
        <f t="shared" si="0"/>
        <v>2009</v>
      </c>
      <c r="N4" s="5">
        <f t="shared" si="0"/>
        <v>2010</v>
      </c>
      <c r="O4" s="5">
        <f t="shared" si="0"/>
        <v>2011</v>
      </c>
      <c r="P4" s="5">
        <f t="shared" si="0"/>
        <v>2012</v>
      </c>
      <c r="Q4" s="5">
        <f t="shared" si="0"/>
        <v>2013</v>
      </c>
      <c r="R4" s="5">
        <f t="shared" si="0"/>
        <v>2014</v>
      </c>
      <c r="S4" s="5">
        <f t="shared" si="0"/>
        <v>2015</v>
      </c>
      <c r="T4" s="5">
        <f t="shared" si="0"/>
        <v>2016</v>
      </c>
      <c r="U4" s="5">
        <f t="shared" si="0"/>
        <v>2017</v>
      </c>
      <c r="V4" s="5">
        <f t="shared" si="0"/>
        <v>2018</v>
      </c>
      <c r="W4" s="5">
        <f t="shared" si="0"/>
        <v>2019</v>
      </c>
      <c r="X4" s="5">
        <f t="shared" si="0"/>
        <v>2020</v>
      </c>
      <c r="Y4" s="5">
        <f>X4+1</f>
        <v>2021</v>
      </c>
      <c r="Z4" s="5">
        <f t="shared" si="0"/>
        <v>2022</v>
      </c>
      <c r="AA4" s="5">
        <f t="shared" si="0"/>
        <v>2023</v>
      </c>
      <c r="AB4" s="5">
        <f t="shared" si="0"/>
        <v>2024</v>
      </c>
      <c r="AC4" s="5">
        <f t="shared" si="0"/>
        <v>2025</v>
      </c>
      <c r="AD4" s="5">
        <f t="shared" si="0"/>
        <v>2026</v>
      </c>
      <c r="AE4" s="5">
        <f t="shared" si="0"/>
        <v>2027</v>
      </c>
      <c r="AF4" s="5">
        <f t="shared" si="0"/>
        <v>2028</v>
      </c>
      <c r="AG4" s="5">
        <f t="shared" si="0"/>
        <v>2029</v>
      </c>
      <c r="AH4" s="5">
        <f t="shared" si="0"/>
        <v>2030</v>
      </c>
      <c r="AI4" s="5">
        <f t="shared" ref="AI4" si="1">AH4+1</f>
        <v>2031</v>
      </c>
      <c r="AJ4" s="5">
        <f t="shared" ref="AJ4" si="2">AI4+1</f>
        <v>2032</v>
      </c>
      <c r="AK4" s="5">
        <f t="shared" ref="AK4" si="3">AJ4+1</f>
        <v>2033</v>
      </c>
      <c r="AL4" s="5">
        <f t="shared" ref="AL4" si="4">AK4+1</f>
        <v>2034</v>
      </c>
      <c r="AM4" s="5">
        <v>2035</v>
      </c>
      <c r="AN4" s="5">
        <f t="shared" ref="AN4" si="5">AM4+1</f>
        <v>2036</v>
      </c>
      <c r="AO4" s="5">
        <f t="shared" ref="AO4" si="6">AN4+1</f>
        <v>2037</v>
      </c>
      <c r="AP4" s="5">
        <f t="shared" ref="AP4" si="7">AO4+1</f>
        <v>2038</v>
      </c>
      <c r="AQ4" s="5">
        <f t="shared" ref="AQ4" si="8">AP4+1</f>
        <v>2039</v>
      </c>
      <c r="AR4" s="5">
        <f>AM4+5</f>
        <v>2040</v>
      </c>
      <c r="AS4" s="5">
        <f>AR4+5</f>
        <v>2045</v>
      </c>
      <c r="AT4" s="5">
        <f>AS4+5</f>
        <v>2050</v>
      </c>
      <c r="AU4" s="5">
        <f>AT4+10</f>
        <v>2060</v>
      </c>
      <c r="AV4" s="5">
        <f>AU4+10</f>
        <v>2070</v>
      </c>
    </row>
    <row r="5" spans="1:48">
      <c r="A5" s="5" t="s">
        <v>32</v>
      </c>
      <c r="B5" s="5" t="s">
        <v>24</v>
      </c>
      <c r="C5" s="5" t="s">
        <v>25</v>
      </c>
      <c r="D5" s="5" t="s">
        <v>390</v>
      </c>
    </row>
    <row r="6" spans="1:48">
      <c r="A6" s="5" t="s">
        <v>32</v>
      </c>
      <c r="B6" s="27" t="s">
        <v>168</v>
      </c>
      <c r="C6" s="5" t="s">
        <v>1</v>
      </c>
      <c r="D6" s="5">
        <f>FromCGE!U8</f>
        <v>46</v>
      </c>
      <c r="J6" s="10"/>
      <c r="K6" s="204">
        <f ca="1">IF(MC_Switch,OFFSET(MCEcon!$C$39,MCEcon!$B$40,K4-2006),OFFSET(FromCGE!$C$1,$D$6+K4-2006,$E$2))</f>
        <v>2.4079289517693614E-2</v>
      </c>
      <c r="L6" s="204">
        <f ca="1">IF(MC_Switch,OFFSET(MCEcon!$C$39,MCEcon!$B$40,L4-2006),OFFSET(FromCGE!$C$1,$D$6+L4-2006,$E$2))</f>
        <v>2.4158579035387227E-2</v>
      </c>
      <c r="M6" s="204">
        <f ca="1">IF(MC_Switch,OFFSET(MCEcon!$C$39,MCEcon!$B$40,M4-2006),OFFSET(FromCGE!$C$1,$D$6+M4-2006,$E$2))</f>
        <v>2.4237868553080841E-2</v>
      </c>
      <c r="N6" s="204">
        <f ca="1">IF(MC_Switch,OFFSET(MCEcon!$C$39,MCEcon!$B$40,N4-2006),OFFSET(FromCGE!$C$1,$D$6+N4-2006,$E$2))</f>
        <v>2.4317158070774447E-2</v>
      </c>
      <c r="O6" s="204">
        <f ca="1">IF(MC_Switch,OFFSET(MCEcon!$C$39,MCEcon!$B$40,O4-2006),OFFSET(FromCGE!$C$1,$D$6+O4-2006,$E$2))</f>
        <v>2.4676625510352664E-2</v>
      </c>
      <c r="P6" s="204">
        <f ca="1">IF(MC_Switch,OFFSET(MCEcon!$C$39,MCEcon!$B$40,P4-2006),OFFSET(FromCGE!$C$1,$D$6+P4-2006,$E$2))</f>
        <v>2.503609294993088E-2</v>
      </c>
      <c r="Q6" s="204">
        <f ca="1">IF(MC_Switch,OFFSET(MCEcon!$C$39,MCEcon!$B$40,Q4-2006),OFFSET(FromCGE!$C$1,$D$6+Q4-2006,$E$2))</f>
        <v>2.5395560389509096E-2</v>
      </c>
      <c r="R6" s="204">
        <f ca="1">IF(MC_Switch,OFFSET(MCEcon!$C$39,MCEcon!$B$40,R4-2006),OFFSET(FromCGE!$C$1,$D$6+R4-2006,$E$2))</f>
        <v>2.5755027829087312E-2</v>
      </c>
      <c r="S6" s="204">
        <f ca="1">IF(MC_Switch,OFFSET(MCEcon!$C$39,MCEcon!$B$40,S4-2006),OFFSET(FromCGE!$C$1,$D$6+S4-2006,$E$2))</f>
        <v>2.6114495268665525E-2</v>
      </c>
      <c r="T6" s="204">
        <f ca="1">IF(MC_Switch,OFFSET(MCEcon!$C$39,MCEcon!$B$40,T4-2006),OFFSET(FromCGE!$C$1,$D$6+T4-2006,$E$2))</f>
        <v>2.6784132754925079E-2</v>
      </c>
      <c r="U6" s="204">
        <f ca="1">IF(MC_Switch,OFFSET(MCEcon!$C$39,MCEcon!$B$40,U4-2006),OFFSET(FromCGE!$C$1,$D$6+U4-2006,$E$2))</f>
        <v>2.7453770241184634E-2</v>
      </c>
      <c r="V6" s="204">
        <f ca="1">IF(MC_Switch,OFFSET(MCEcon!$C$39,MCEcon!$B$40,V4-2006),OFFSET(FromCGE!$C$1,$D$6+V4-2006,$E$2))</f>
        <v>2.8123407727444188E-2</v>
      </c>
      <c r="W6" s="204">
        <f ca="1">IF(MC_Switch,OFFSET(MCEcon!$C$39,MCEcon!$B$40,W4-2006),OFFSET(FromCGE!$C$1,$D$6+W4-2006,$E$2))</f>
        <v>2.8793045213703742E-2</v>
      </c>
      <c r="X6" s="204">
        <f ca="1">IF(MC_Switch,OFFSET(MCEcon!$C$39,MCEcon!$B$40,X4-2006),OFFSET(FromCGE!$C$1,$D$6+X4-2006,$E$2))</f>
        <v>2.9462682699963289E-2</v>
      </c>
      <c r="Y6" s="204">
        <f ca="1">IF(MC_Switch,OFFSET(MCEcon!$C$39,MCEcon!$B$40,Y4-2006),OFFSET(FromCGE!$C$1,$D$6+Y4-2006,$E$2))</f>
        <v>3.0349582108280069E-2</v>
      </c>
      <c r="Z6" s="204">
        <f ca="1">IF(MC_Switch,OFFSET(MCEcon!$C$39,MCEcon!$B$40,Z4-2006),OFFSET(FromCGE!$C$1,$D$6+Z4-2006,$E$2))</f>
        <v>3.1236481516596849E-2</v>
      </c>
      <c r="AA6" s="204">
        <f ca="1">IF(MC_Switch,OFFSET(MCEcon!$C$39,MCEcon!$B$40,AA4-2006),OFFSET(FromCGE!$C$1,$D$6+AA4-2006,$E$2))</f>
        <v>3.2123380924913632E-2</v>
      </c>
      <c r="AB6" s="204">
        <f ca="1">IF(MC_Switch,OFFSET(MCEcon!$C$39,MCEcon!$B$40,AB4-2006),OFFSET(FromCGE!$C$1,$D$6+AB4-2006,$E$2))</f>
        <v>3.3010280333230411E-2</v>
      </c>
      <c r="AC6" s="204">
        <f ca="1">IF(MC_Switch,OFFSET(MCEcon!$C$39,MCEcon!$B$40,AC4-2006),OFFSET(FromCGE!$C$1,$D$6+AC4-2006,$E$2))</f>
        <v>3.3897179741547191E-2</v>
      </c>
      <c r="AD6" s="204">
        <f ca="1">IF(MC_Switch,OFFSET(MCEcon!$C$39,MCEcon!$B$40,AD4-2006),OFFSET(FromCGE!$C$1,$D$6+AD4-2006,$E$2))</f>
        <v>3.5212688015063692E-2</v>
      </c>
      <c r="AE6" s="204">
        <f ca="1">IF(MC_Switch,OFFSET(MCEcon!$C$39,MCEcon!$B$40,AE4-2006),OFFSET(FromCGE!$C$1,$D$6+AE4-2006,$E$2))</f>
        <v>3.6528196288580193E-2</v>
      </c>
      <c r="AF6" s="204">
        <f ca="1">IF(MC_Switch,OFFSET(MCEcon!$C$39,MCEcon!$B$40,AF4-2006),OFFSET(FromCGE!$C$1,$D$6+AF4-2006,$E$2))</f>
        <v>3.7843704562096694E-2</v>
      </c>
      <c r="AG6" s="204">
        <f ca="1">IF(MC_Switch,OFFSET(MCEcon!$C$39,MCEcon!$B$40,AG4-2006),OFFSET(FromCGE!$C$1,$D$6+AG4-2006,$E$2))</f>
        <v>3.9159212835613195E-2</v>
      </c>
      <c r="AH6" s="204">
        <f ca="1">IF(MC_Switch,OFFSET(MCEcon!$C$39,MCEcon!$B$40,AH4-2006),OFFSET(FromCGE!$C$1,$D$6+AH4-2006,$E$2))</f>
        <v>4.0474721109129683E-2</v>
      </c>
      <c r="AI6" s="204">
        <f ca="1">IF(MC_Switch,OFFSET(MCEcon!$C$39,MCEcon!$B$40,AI4-2006),OFFSET(FromCGE!$C$1,$D$6+AI4-2006,$E$2))</f>
        <v>4.207719766726789E-2</v>
      </c>
      <c r="AJ6" s="204">
        <f ca="1">IF(MC_Switch,OFFSET(MCEcon!$C$39,MCEcon!$B$40,AJ4-2006),OFFSET(FromCGE!$C$1,$D$6+AJ4-2006,$E$2))</f>
        <v>4.3679674225406098E-2</v>
      </c>
      <c r="AK6" s="204">
        <f ca="1">IF(MC_Switch,OFFSET(MCEcon!$C$39,MCEcon!$B$40,AK4-2006),OFFSET(FromCGE!$C$1,$D$6+AK4-2006,$E$2))</f>
        <v>4.5282150783544306E-2</v>
      </c>
      <c r="AL6" s="204">
        <f ca="1">IF(MC_Switch,OFFSET(MCEcon!$C$39,MCEcon!$B$40,AL4-2006),OFFSET(FromCGE!$C$1,$D$6+AL4-2006,$E$2))</f>
        <v>4.6884627341682514E-2</v>
      </c>
      <c r="AM6" s="204">
        <f ca="1">IF(MC_Switch,OFFSET(MCEcon!$C$39,MCEcon!$B$40,AM4-2006),OFFSET(FromCGE!$C$1,$D$6+AM4-2006,$E$2))</f>
        <v>4.8487103899820715E-2</v>
      </c>
      <c r="AN6" s="204">
        <f ca="1">IF(MC_Switch,OFFSET(MCEcon!$C$39,MCEcon!$B$40,AN4-2006),OFFSET(FromCGE!$C$1,$D$6+AN4-2006,$E$2))</f>
        <v>5.0512872722986386E-2</v>
      </c>
      <c r="AO6" s="204">
        <f ca="1">IF(MC_Switch,OFFSET(MCEcon!$C$39,MCEcon!$B$40,AO4-2006),OFFSET(FromCGE!$C$1,$D$6+AO4-2006,$E$2))</f>
        <v>5.2538641546152058E-2</v>
      </c>
      <c r="AP6" s="204">
        <f ca="1">IF(MC_Switch,OFFSET(MCEcon!$C$39,MCEcon!$B$40,AP4-2006),OFFSET(FromCGE!$C$1,$D$6+AP4-2006,$E$2))</f>
        <v>5.456441036931773E-2</v>
      </c>
      <c r="AQ6" s="204">
        <f ca="1">IF(MC_Switch,OFFSET(MCEcon!$C$39,MCEcon!$B$40,AQ4-2006),OFFSET(FromCGE!$C$1,$D$6+AQ4-2006,$E$2))</f>
        <v>5.6590179192483402E-2</v>
      </c>
      <c r="AR6" s="204">
        <f ca="1">IF(MC_Switch,OFFSET(MCEcon!$C$39,MCEcon!$B$40,AR4-2006),OFFSET(FromCGE!$C$1,$D$6+AR4-2006,$E$2))</f>
        <v>5.861594801564908E-2</v>
      </c>
      <c r="AS6" s="26">
        <f ca="1">IF(MC_Switch,OFFSET(MCEcon!$C$39,MCEcon!$B$40,2041-2006),FORECAST(AS4,AH6:AR6,AH4:AR4))</f>
        <v>7.1566338009844757E-2</v>
      </c>
      <c r="AT6" s="26">
        <f ca="1">IF(MC_Switch,OFFSET(MCEcon!$C$39,MCEcon!$B$40,2042-2006),FORECAST(AT4,AI6:AS6,AI4:AS4))</f>
        <v>9.0422673796776973E-2</v>
      </c>
      <c r="AU6" s="26">
        <f t="shared" ref="AU6:AV6" ca="1" si="9">FORECAST(AU4,AJ6:AT6,AJ4:AT4)</f>
        <v>0.11153232967902316</v>
      </c>
      <c r="AV6" s="26">
        <f t="shared" ca="1" si="9"/>
        <v>0.13755513990661683</v>
      </c>
    </row>
    <row r="7" spans="1:48">
      <c r="A7" s="5" t="s">
        <v>32</v>
      </c>
      <c r="B7" s="27"/>
    </row>
    <row r="8" spans="1:48" ht="15.75" thickBot="1">
      <c r="A8" s="5" t="s">
        <v>32</v>
      </c>
      <c r="B8" s="346" t="s">
        <v>396</v>
      </c>
      <c r="C8" s="346"/>
    </row>
    <row r="9" spans="1:48">
      <c r="A9" s="5" t="s">
        <v>32</v>
      </c>
      <c r="B9" s="5" t="str">
        <f>[1]AGR!$B28</f>
        <v>AH</v>
      </c>
      <c r="C9" s="5" t="str">
        <f>[1]AGR!$A36</f>
        <v>Agriculture - Heating</v>
      </c>
    </row>
    <row r="10" spans="1:48">
      <c r="A10" s="5" t="s">
        <v>32</v>
      </c>
      <c r="B10" s="5" t="str">
        <f>[1]AGR!$B29</f>
        <v>AP</v>
      </c>
      <c r="C10" s="5" t="str">
        <f>[1]AGR!$A37</f>
        <v>Agriculture - Processing</v>
      </c>
    </row>
    <row r="11" spans="1:48">
      <c r="A11" s="5" t="s">
        <v>32</v>
      </c>
      <c r="B11" s="5" t="str">
        <f>[1]AGR!$B30</f>
        <v>AT</v>
      </c>
      <c r="C11" s="5" t="str">
        <f>[1]AGR!$A38</f>
        <v>Agriculture - Traction</v>
      </c>
    </row>
    <row r="12" spans="1:48">
      <c r="A12" s="5" t="s">
        <v>32</v>
      </c>
      <c r="B12" s="5" t="str">
        <f>[1]AGR!$B31</f>
        <v>AI</v>
      </c>
      <c r="C12" s="5" t="str">
        <f>[1]AGR!$A39</f>
        <v>Agriculture - Irrigation</v>
      </c>
    </row>
    <row r="13" spans="1:48">
      <c r="A13" s="5" t="s">
        <v>32</v>
      </c>
      <c r="B13" s="5" t="str">
        <f>[1]AGR!$B32</f>
        <v>AO</v>
      </c>
      <c r="C13" s="5" t="str">
        <f>[1]AGR!$A40</f>
        <v>Agriculture - Other</v>
      </c>
    </row>
    <row r="14" spans="1:48">
      <c r="A14" s="5" t="s">
        <v>32</v>
      </c>
      <c r="B14" s="27"/>
    </row>
    <row r="15" spans="1:48">
      <c r="A15" s="5" t="s">
        <v>32</v>
      </c>
      <c r="B15" s="27"/>
    </row>
    <row r="16" spans="1:48" ht="15.75" thickBot="1">
      <c r="A16" s="5" t="s">
        <v>32</v>
      </c>
      <c r="B16" s="346" t="s">
        <v>28</v>
      </c>
      <c r="C16" s="346"/>
      <c r="D16" s="11">
        <v>2010</v>
      </c>
      <c r="E16" s="11">
        <v>2020</v>
      </c>
      <c r="F16" s="17">
        <v>2030</v>
      </c>
      <c r="G16" s="17">
        <v>2050</v>
      </c>
    </row>
    <row r="17" spans="1:48">
      <c r="A17" s="5" t="s">
        <v>32</v>
      </c>
      <c r="B17" s="27" t="str">
        <f>B6</f>
        <v>AGR</v>
      </c>
      <c r="C17" s="5" t="str">
        <f>C6</f>
        <v>Agriculture</v>
      </c>
      <c r="D17" s="5">
        <v>1</v>
      </c>
      <c r="E17" s="5">
        <v>1</v>
      </c>
      <c r="F17" s="5">
        <v>1</v>
      </c>
      <c r="G17" s="5">
        <v>1</v>
      </c>
      <c r="J17" s="5">
        <f>D17</f>
        <v>1</v>
      </c>
      <c r="K17" s="5">
        <f>J17</f>
        <v>1</v>
      </c>
      <c r="L17" s="5">
        <f t="shared" ref="L17:AV17" si="10">K17</f>
        <v>1</v>
      </c>
      <c r="M17" s="5">
        <f t="shared" si="10"/>
        <v>1</v>
      </c>
      <c r="N17" s="5">
        <f t="shared" si="10"/>
        <v>1</v>
      </c>
      <c r="O17" s="5">
        <f t="shared" si="10"/>
        <v>1</v>
      </c>
      <c r="P17" s="5">
        <f t="shared" si="10"/>
        <v>1</v>
      </c>
      <c r="Q17" s="5">
        <f t="shared" si="10"/>
        <v>1</v>
      </c>
      <c r="R17" s="5">
        <f t="shared" si="10"/>
        <v>1</v>
      </c>
      <c r="S17" s="5">
        <f t="shared" si="10"/>
        <v>1</v>
      </c>
      <c r="T17" s="5">
        <f t="shared" si="10"/>
        <v>1</v>
      </c>
      <c r="U17" s="5">
        <f t="shared" si="10"/>
        <v>1</v>
      </c>
      <c r="V17" s="5">
        <f t="shared" si="10"/>
        <v>1</v>
      </c>
      <c r="W17" s="5">
        <f t="shared" si="10"/>
        <v>1</v>
      </c>
      <c r="X17" s="5">
        <f t="shared" si="10"/>
        <v>1</v>
      </c>
      <c r="Y17" s="5">
        <f t="shared" si="10"/>
        <v>1</v>
      </c>
      <c r="Z17" s="5">
        <f t="shared" si="10"/>
        <v>1</v>
      </c>
      <c r="AA17" s="5">
        <f t="shared" si="10"/>
        <v>1</v>
      </c>
      <c r="AB17" s="5">
        <f t="shared" si="10"/>
        <v>1</v>
      </c>
      <c r="AC17" s="5">
        <f t="shared" si="10"/>
        <v>1</v>
      </c>
      <c r="AD17" s="5">
        <f t="shared" si="10"/>
        <v>1</v>
      </c>
      <c r="AE17" s="5">
        <f t="shared" si="10"/>
        <v>1</v>
      </c>
      <c r="AF17" s="5">
        <f t="shared" si="10"/>
        <v>1</v>
      </c>
      <c r="AG17" s="5">
        <f t="shared" si="10"/>
        <v>1</v>
      </c>
      <c r="AH17" s="5">
        <f t="shared" si="10"/>
        <v>1</v>
      </c>
      <c r="AI17" s="5">
        <f t="shared" si="10"/>
        <v>1</v>
      </c>
      <c r="AJ17" s="5">
        <f t="shared" si="10"/>
        <v>1</v>
      </c>
      <c r="AK17" s="5">
        <f t="shared" si="10"/>
        <v>1</v>
      </c>
      <c r="AL17" s="5">
        <f t="shared" si="10"/>
        <v>1</v>
      </c>
      <c r="AM17" s="5">
        <f t="shared" si="10"/>
        <v>1</v>
      </c>
      <c r="AN17" s="5">
        <f t="shared" si="10"/>
        <v>1</v>
      </c>
      <c r="AO17" s="5">
        <f t="shared" si="10"/>
        <v>1</v>
      </c>
      <c r="AP17" s="5">
        <f t="shared" si="10"/>
        <v>1</v>
      </c>
      <c r="AQ17" s="5">
        <f t="shared" si="10"/>
        <v>1</v>
      </c>
      <c r="AR17" s="5">
        <f t="shared" si="10"/>
        <v>1</v>
      </c>
      <c r="AS17" s="5">
        <f t="shared" si="10"/>
        <v>1</v>
      </c>
      <c r="AT17" s="5">
        <f t="shared" si="10"/>
        <v>1</v>
      </c>
      <c r="AU17" s="5">
        <f t="shared" si="10"/>
        <v>1</v>
      </c>
      <c r="AV17" s="5">
        <f t="shared" si="10"/>
        <v>1</v>
      </c>
    </row>
    <row r="18" spans="1:48">
      <c r="A18" s="5" t="s">
        <v>32</v>
      </c>
      <c r="B18" s="23"/>
    </row>
    <row r="19" spans="1:48">
      <c r="A19" s="5" t="s">
        <v>32</v>
      </c>
      <c r="B19" s="23"/>
    </row>
    <row r="20" spans="1:48">
      <c r="A20" s="5" t="s">
        <v>32</v>
      </c>
    </row>
    <row r="21" spans="1:48" ht="23.25">
      <c r="A21" s="5" t="s">
        <v>32</v>
      </c>
      <c r="B21" s="18" t="s">
        <v>34</v>
      </c>
      <c r="C21" s="18" t="s">
        <v>35</v>
      </c>
      <c r="D21" s="18" t="s">
        <v>36</v>
      </c>
      <c r="E21" s="18" t="s">
        <v>37</v>
      </c>
      <c r="F21" s="18" t="s">
        <v>38</v>
      </c>
      <c r="G21" s="18" t="s">
        <v>39</v>
      </c>
      <c r="H21" s="18" t="s">
        <v>40</v>
      </c>
      <c r="I21" s="19" t="s">
        <v>41</v>
      </c>
      <c r="J21" s="17">
        <v>2006</v>
      </c>
      <c r="K21" s="17">
        <v>2007</v>
      </c>
      <c r="L21" s="17">
        <v>2008</v>
      </c>
      <c r="M21" s="17">
        <v>2009</v>
      </c>
      <c r="N21" s="17">
        <v>2010</v>
      </c>
      <c r="O21" s="17">
        <v>2011</v>
      </c>
      <c r="P21" s="17">
        <v>2012</v>
      </c>
      <c r="Q21" s="17">
        <v>2013</v>
      </c>
      <c r="R21" s="17">
        <v>2014</v>
      </c>
      <c r="S21" s="17">
        <v>2015</v>
      </c>
      <c r="T21" s="17">
        <v>2016</v>
      </c>
      <c r="U21" s="17">
        <v>2017</v>
      </c>
      <c r="V21" s="17">
        <v>2018</v>
      </c>
      <c r="W21" s="17">
        <v>2019</v>
      </c>
      <c r="X21" s="17">
        <v>2020</v>
      </c>
      <c r="Y21" s="17">
        <v>2021</v>
      </c>
      <c r="Z21" s="17">
        <v>2022</v>
      </c>
      <c r="AA21" s="17">
        <v>2023</v>
      </c>
      <c r="AB21" s="17">
        <v>2024</v>
      </c>
      <c r="AC21" s="17">
        <v>2025</v>
      </c>
      <c r="AD21" s="17">
        <v>2026</v>
      </c>
      <c r="AE21" s="17">
        <v>2027</v>
      </c>
      <c r="AF21" s="17">
        <v>2028</v>
      </c>
      <c r="AG21" s="17">
        <v>2029</v>
      </c>
      <c r="AH21" s="17">
        <v>2030</v>
      </c>
      <c r="AI21" s="17">
        <v>2031</v>
      </c>
      <c r="AJ21" s="17">
        <v>2032</v>
      </c>
      <c r="AK21" s="17">
        <v>2033</v>
      </c>
      <c r="AL21" s="17">
        <v>2034</v>
      </c>
      <c r="AM21" s="17">
        <v>2035</v>
      </c>
      <c r="AN21" s="17">
        <v>2036</v>
      </c>
      <c r="AO21" s="17">
        <v>2037</v>
      </c>
      <c r="AP21" s="17">
        <v>2038</v>
      </c>
      <c r="AQ21" s="17">
        <v>2039</v>
      </c>
      <c r="AR21" s="17">
        <v>2040</v>
      </c>
      <c r="AS21" s="17">
        <v>2045</v>
      </c>
      <c r="AT21" s="17">
        <v>2050</v>
      </c>
      <c r="AU21" s="17">
        <v>2060</v>
      </c>
      <c r="AV21" s="17">
        <v>2070</v>
      </c>
    </row>
    <row r="22" spans="1:48">
      <c r="A22" s="5" t="str">
        <f>IF('[1]TS BYDem'!$A10="*","*", "")</f>
        <v/>
      </c>
      <c r="B22" s="24" t="str">
        <f>IF(A22="*","","COM_PROJ")</f>
        <v>COM_PROJ</v>
      </c>
      <c r="C22" s="25" t="str">
        <f>IF($A22="*","","-")</f>
        <v>-</v>
      </c>
      <c r="D22" s="24" t="str">
        <f>AGR!B9</f>
        <v>AH</v>
      </c>
      <c r="E22" s="25" t="str">
        <f t="shared" ref="E22:H26" si="11">IF($A22="*","","-")</f>
        <v>-</v>
      </c>
      <c r="F22" s="25" t="str">
        <f t="shared" si="11"/>
        <v>-</v>
      </c>
      <c r="G22" s="25" t="str">
        <f t="shared" si="11"/>
        <v>-</v>
      </c>
      <c r="H22" s="25" t="str">
        <f t="shared" si="11"/>
        <v>-</v>
      </c>
      <c r="I22" s="24">
        <f>IF(A22="*","",0)</f>
        <v>0</v>
      </c>
      <c r="J22" s="7">
        <f>'[1]TS BYDem'!$J10</f>
        <v>3.4886478690150002</v>
      </c>
      <c r="K22" s="7">
        <f ca="1">L$6/K$6*J22</f>
        <v>3.5001354673817953</v>
      </c>
      <c r="L22" s="7">
        <f t="shared" ref="L22:AV22" ca="1" si="12">L$6/K$6*K22*L$17</f>
        <v>3.5116608927008053</v>
      </c>
      <c r="M22" s="7">
        <f t="shared" ca="1" si="12"/>
        <v>3.5231863180198162</v>
      </c>
      <c r="N22" s="7">
        <f t="shared" ca="1" si="12"/>
        <v>3.5347117433388258</v>
      </c>
      <c r="O22" s="7">
        <f t="shared" ca="1" si="12"/>
        <v>3.5869634816516243</v>
      </c>
      <c r="P22" s="7">
        <f t="shared" ca="1" si="12"/>
        <v>3.6392152199644223</v>
      </c>
      <c r="Q22" s="7">
        <f t="shared" ca="1" si="12"/>
        <v>3.6914669582772204</v>
      </c>
      <c r="R22" s="7">
        <f t="shared" ca="1" si="12"/>
        <v>3.7437186965900184</v>
      </c>
      <c r="S22" s="7">
        <f t="shared" ca="1" si="12"/>
        <v>3.7959704349028165</v>
      </c>
      <c r="T22" s="7">
        <f t="shared" ca="1" si="12"/>
        <v>3.8933081040322648</v>
      </c>
      <c r="U22" s="7">
        <f t="shared" ca="1" si="12"/>
        <v>3.9906457731617127</v>
      </c>
      <c r="V22" s="7">
        <f t="shared" ca="1" si="12"/>
        <v>4.0879834422911614</v>
      </c>
      <c r="W22" s="7">
        <f t="shared" ca="1" si="12"/>
        <v>4.1853211114206097</v>
      </c>
      <c r="X22" s="7">
        <f t="shared" ca="1" si="12"/>
        <v>4.2826587805500571</v>
      </c>
      <c r="Y22" s="7">
        <f t="shared" ca="1" si="12"/>
        <v>4.4115773714731183</v>
      </c>
      <c r="Z22" s="7">
        <f t="shared" ca="1" si="12"/>
        <v>4.5404959623961787</v>
      </c>
      <c r="AA22" s="7">
        <f t="shared" ca="1" si="12"/>
        <v>4.6694145533192399</v>
      </c>
      <c r="AB22" s="7">
        <f t="shared" ca="1" si="12"/>
        <v>4.7983331442423003</v>
      </c>
      <c r="AC22" s="7">
        <f t="shared" ca="1" si="12"/>
        <v>4.9272517351653615</v>
      </c>
      <c r="AD22" s="7">
        <f t="shared" ca="1" si="12"/>
        <v>5.1184723757239592</v>
      </c>
      <c r="AE22" s="7">
        <f t="shared" ca="1" si="12"/>
        <v>5.3096930162825569</v>
      </c>
      <c r="AF22" s="7">
        <f t="shared" ca="1" si="12"/>
        <v>5.5009136568411536</v>
      </c>
      <c r="AG22" s="7">
        <f t="shared" ca="1" si="12"/>
        <v>5.6921342973997513</v>
      </c>
      <c r="AH22" s="7">
        <f t="shared" ca="1" si="12"/>
        <v>5.8833549379583463</v>
      </c>
      <c r="AI22" s="7">
        <f t="shared" ca="1" si="12"/>
        <v>6.1162889301621446</v>
      </c>
      <c r="AJ22" s="7">
        <f t="shared" ca="1" si="12"/>
        <v>6.3492229223659429</v>
      </c>
      <c r="AK22" s="7">
        <f t="shared" ca="1" si="12"/>
        <v>6.5821569145697412</v>
      </c>
      <c r="AL22" s="7">
        <f t="shared" ca="1" si="12"/>
        <v>6.8150909067735403</v>
      </c>
      <c r="AM22" s="7">
        <f t="shared" ca="1" si="12"/>
        <v>7.0480248989773369</v>
      </c>
      <c r="AN22" s="7">
        <f t="shared" ca="1" si="12"/>
        <v>7.3424881264520643</v>
      </c>
      <c r="AO22" s="7">
        <f t="shared" ca="1" si="12"/>
        <v>7.6369513539267917</v>
      </c>
      <c r="AP22" s="7">
        <f t="shared" ca="1" si="12"/>
        <v>7.93141458140152</v>
      </c>
      <c r="AQ22" s="7">
        <f t="shared" ca="1" si="12"/>
        <v>8.2258778088762483</v>
      </c>
      <c r="AR22" s="7">
        <f t="shared" ca="1" si="12"/>
        <v>8.5203410363509775</v>
      </c>
      <c r="AS22" s="7">
        <f t="shared" ca="1" si="12"/>
        <v>10.40279356061683</v>
      </c>
      <c r="AT22" s="7">
        <f t="shared" ca="1" si="12"/>
        <v>13.143726993233479</v>
      </c>
      <c r="AU22" s="7">
        <f t="shared" ca="1" si="12"/>
        <v>16.21220022220405</v>
      </c>
      <c r="AV22" s="7">
        <f t="shared" ca="1" si="12"/>
        <v>19.994843433982275</v>
      </c>
    </row>
    <row r="23" spans="1:48">
      <c r="A23" s="5" t="str">
        <f>IF('[1]TS BYDem'!$A11="*","*", "")</f>
        <v/>
      </c>
      <c r="B23" s="24" t="str">
        <f>IF(A23="*","","COM_PROJ")</f>
        <v>COM_PROJ</v>
      </c>
      <c r="C23" s="25" t="str">
        <f>IF($A23="*","","-")</f>
        <v>-</v>
      </c>
      <c r="D23" s="24" t="str">
        <f>AGR!B10</f>
        <v>AP</v>
      </c>
      <c r="E23" s="25" t="str">
        <f t="shared" si="11"/>
        <v>-</v>
      </c>
      <c r="F23" s="25" t="str">
        <f t="shared" si="11"/>
        <v>-</v>
      </c>
      <c r="G23" s="25" t="str">
        <f t="shared" si="11"/>
        <v>-</v>
      </c>
      <c r="H23" s="25" t="str">
        <f t="shared" si="11"/>
        <v>-</v>
      </c>
      <c r="I23" s="24">
        <f>IF(A23="*","",0)</f>
        <v>0</v>
      </c>
      <c r="J23" s="7">
        <f>'[1]TS BYDem'!$J11</f>
        <v>5.4851590254809359</v>
      </c>
      <c r="K23" s="7">
        <f t="shared" ref="K23:K26" ca="1" si="13">L$6/K$6*J23</f>
        <v>5.5032208380308267</v>
      </c>
      <c r="L23" s="7">
        <f t="shared" ref="L23:AV23" ca="1" si="14">L$6/K$6*K23*L$17</f>
        <v>5.5213421254420796</v>
      </c>
      <c r="M23" s="7">
        <f t="shared" ca="1" si="14"/>
        <v>5.5394634128533333</v>
      </c>
      <c r="N23" s="7">
        <f t="shared" ca="1" si="14"/>
        <v>5.5575847002645853</v>
      </c>
      <c r="O23" s="7">
        <f t="shared" ca="1" si="14"/>
        <v>5.6397394790684539</v>
      </c>
      <c r="P23" s="7">
        <f t="shared" ca="1" si="14"/>
        <v>5.7218942578723215</v>
      </c>
      <c r="Q23" s="7">
        <f t="shared" ca="1" si="14"/>
        <v>5.8040490366761892</v>
      </c>
      <c r="R23" s="7">
        <f t="shared" ca="1" si="14"/>
        <v>5.8862038154800569</v>
      </c>
      <c r="S23" s="7">
        <f t="shared" ca="1" si="14"/>
        <v>5.9683585942839246</v>
      </c>
      <c r="T23" s="7">
        <f t="shared" ca="1" si="14"/>
        <v>6.1214014390739369</v>
      </c>
      <c r="U23" s="7">
        <f t="shared" ca="1" si="14"/>
        <v>6.2744442838639491</v>
      </c>
      <c r="V23" s="7">
        <f t="shared" ca="1" si="14"/>
        <v>6.4274871286539614</v>
      </c>
      <c r="W23" s="7">
        <f t="shared" ca="1" si="14"/>
        <v>6.5805299734439737</v>
      </c>
      <c r="X23" s="7">
        <f t="shared" ca="1" si="14"/>
        <v>6.7335728182339851</v>
      </c>
      <c r="Y23" s="7">
        <f t="shared" ca="1" si="14"/>
        <v>6.936269965984116</v>
      </c>
      <c r="Z23" s="7">
        <f t="shared" ca="1" si="14"/>
        <v>7.138967113734247</v>
      </c>
      <c r="AA23" s="7">
        <f t="shared" ca="1" si="14"/>
        <v>7.3416642614843779</v>
      </c>
      <c r="AB23" s="7">
        <f t="shared" ca="1" si="14"/>
        <v>7.5443614092345088</v>
      </c>
      <c r="AC23" s="7">
        <f t="shared" ca="1" si="14"/>
        <v>7.7470585569846397</v>
      </c>
      <c r="AD23" s="7">
        <f t="shared" ca="1" si="14"/>
        <v>8.0477124669805438</v>
      </c>
      <c r="AE23" s="7">
        <f t="shared" ca="1" si="14"/>
        <v>8.3483663769764487</v>
      </c>
      <c r="AF23" s="7">
        <f t="shared" ca="1" si="14"/>
        <v>8.6490202869723518</v>
      </c>
      <c r="AG23" s="7">
        <f t="shared" ca="1" si="14"/>
        <v>8.9496741969682567</v>
      </c>
      <c r="AH23" s="7">
        <f t="shared" ca="1" si="14"/>
        <v>9.2503281069641581</v>
      </c>
      <c r="AI23" s="7">
        <f t="shared" ca="1" si="14"/>
        <v>9.6165674173359204</v>
      </c>
      <c r="AJ23" s="7">
        <f t="shared" ca="1" si="14"/>
        <v>9.9828067277076826</v>
      </c>
      <c r="AK23" s="7">
        <f t="shared" ca="1" si="14"/>
        <v>10.349046038079445</v>
      </c>
      <c r="AL23" s="7">
        <f t="shared" ca="1" si="14"/>
        <v>10.715285348451207</v>
      </c>
      <c r="AM23" s="7">
        <f t="shared" ca="1" si="14"/>
        <v>11.081524658822966</v>
      </c>
      <c r="AN23" s="7">
        <f t="shared" ca="1" si="14"/>
        <v>11.544505644723181</v>
      </c>
      <c r="AO23" s="7">
        <f t="shared" ca="1" si="14"/>
        <v>12.007486630623395</v>
      </c>
      <c r="AP23" s="7">
        <f t="shared" ca="1" si="14"/>
        <v>12.470467616523612</v>
      </c>
      <c r="AQ23" s="7">
        <f t="shared" ca="1" si="14"/>
        <v>12.933448602423827</v>
      </c>
      <c r="AR23" s="7">
        <f t="shared" ca="1" si="14"/>
        <v>13.396429588324043</v>
      </c>
      <c r="AS23" s="7">
        <f t="shared" ca="1" si="14"/>
        <v>16.356187019053667</v>
      </c>
      <c r="AT23" s="7">
        <f t="shared" ca="1" si="14"/>
        <v>20.665723642021739</v>
      </c>
      <c r="AU23" s="7">
        <f t="shared" ca="1" si="14"/>
        <v>25.490247141748505</v>
      </c>
      <c r="AV23" s="7">
        <f t="shared" ca="1" si="14"/>
        <v>31.437651503633194</v>
      </c>
    </row>
    <row r="24" spans="1:48">
      <c r="A24" s="5" t="str">
        <f>IF('[1]TS BYDem'!$A12="*","*", "")</f>
        <v/>
      </c>
      <c r="B24" s="24" t="str">
        <f>IF(A24="*","","COM_PROJ")</f>
        <v>COM_PROJ</v>
      </c>
      <c r="C24" s="25" t="str">
        <f>IF($A24="*","","-")</f>
        <v>-</v>
      </c>
      <c r="D24" s="24" t="str">
        <f>AGR!B11</f>
        <v>AT</v>
      </c>
      <c r="E24" s="25" t="str">
        <f t="shared" si="11"/>
        <v>-</v>
      </c>
      <c r="F24" s="25" t="str">
        <f t="shared" si="11"/>
        <v>-</v>
      </c>
      <c r="G24" s="25" t="str">
        <f t="shared" si="11"/>
        <v>-</v>
      </c>
      <c r="H24" s="25" t="str">
        <f t="shared" si="11"/>
        <v>-</v>
      </c>
      <c r="I24" s="24">
        <f>IF(A24="*","",0)</f>
        <v>0</v>
      </c>
      <c r="J24" s="7">
        <f>'[1]TS BYDem'!$J12</f>
        <v>14.260283492191798</v>
      </c>
      <c r="K24" s="7">
        <f t="shared" ca="1" si="13"/>
        <v>14.307240483985066</v>
      </c>
      <c r="L24" s="7">
        <f t="shared" ref="L24:AV24" ca="1" si="15">L$6/K$6*K24*L$17</f>
        <v>14.354352098165712</v>
      </c>
      <c r="M24" s="7">
        <f t="shared" ca="1" si="15"/>
        <v>14.401463712346361</v>
      </c>
      <c r="N24" s="7">
        <f t="shared" ca="1" si="15"/>
        <v>14.448575326527006</v>
      </c>
      <c r="O24" s="7">
        <f t="shared" ca="1" si="15"/>
        <v>14.66216082706384</v>
      </c>
      <c r="P24" s="7">
        <f t="shared" ca="1" si="15"/>
        <v>14.875746327600671</v>
      </c>
      <c r="Q24" s="7">
        <f t="shared" ca="1" si="15"/>
        <v>15.089331828137503</v>
      </c>
      <c r="R24" s="7">
        <f t="shared" ca="1" si="15"/>
        <v>15.302917328674335</v>
      </c>
      <c r="S24" s="7">
        <f t="shared" ca="1" si="15"/>
        <v>15.516502829211166</v>
      </c>
      <c r="T24" s="7">
        <f t="shared" ca="1" si="15"/>
        <v>15.914382697965879</v>
      </c>
      <c r="U24" s="7">
        <f t="shared" ca="1" si="15"/>
        <v>16.312262566720591</v>
      </c>
      <c r="V24" s="7">
        <f t="shared" ca="1" si="15"/>
        <v>16.710142435475305</v>
      </c>
      <c r="W24" s="7">
        <f t="shared" ca="1" si="15"/>
        <v>17.108022304230019</v>
      </c>
      <c r="X24" s="7">
        <f t="shared" ca="1" si="15"/>
        <v>17.50590217298473</v>
      </c>
      <c r="Y24" s="7">
        <f t="shared" ca="1" si="15"/>
        <v>18.032873000366003</v>
      </c>
      <c r="Z24" s="7">
        <f t="shared" ca="1" si="15"/>
        <v>18.559843827747276</v>
      </c>
      <c r="AA24" s="7">
        <f t="shared" ca="1" si="15"/>
        <v>19.086814655128549</v>
      </c>
      <c r="AB24" s="7">
        <f t="shared" ca="1" si="15"/>
        <v>19.613785482509822</v>
      </c>
      <c r="AC24" s="7">
        <f t="shared" ca="1" si="15"/>
        <v>20.140756309891096</v>
      </c>
      <c r="AD24" s="7">
        <f t="shared" ca="1" si="15"/>
        <v>20.922394539459397</v>
      </c>
      <c r="AE24" s="7">
        <f t="shared" ca="1" si="15"/>
        <v>21.704032769027698</v>
      </c>
      <c r="AF24" s="7">
        <f t="shared" ca="1" si="15"/>
        <v>22.485670998595996</v>
      </c>
      <c r="AG24" s="7">
        <f t="shared" ca="1" si="15"/>
        <v>23.267309228164297</v>
      </c>
      <c r="AH24" s="7">
        <f t="shared" ca="1" si="15"/>
        <v>24.048947457732588</v>
      </c>
      <c r="AI24" s="7">
        <f t="shared" ca="1" si="15"/>
        <v>25.001094217311397</v>
      </c>
      <c r="AJ24" s="7">
        <f t="shared" ca="1" si="15"/>
        <v>25.953240976890207</v>
      </c>
      <c r="AK24" s="7">
        <f t="shared" ca="1" si="15"/>
        <v>26.90538773646902</v>
      </c>
      <c r="AL24" s="7">
        <f t="shared" ca="1" si="15"/>
        <v>27.857534496047833</v>
      </c>
      <c r="AM24" s="7">
        <f t="shared" ca="1" si="15"/>
        <v>28.809681255626639</v>
      </c>
      <c r="AN24" s="7">
        <f t="shared" ca="1" si="15"/>
        <v>30.013336442242242</v>
      </c>
      <c r="AO24" s="7">
        <f t="shared" ca="1" si="15"/>
        <v>31.216991628857844</v>
      </c>
      <c r="AP24" s="7">
        <f t="shared" ca="1" si="15"/>
        <v>32.420646815473454</v>
      </c>
      <c r="AQ24" s="7">
        <f t="shared" ca="1" si="15"/>
        <v>33.62430200208906</v>
      </c>
      <c r="AR24" s="7">
        <f t="shared" ca="1" si="15"/>
        <v>34.827957188704666</v>
      </c>
      <c r="AS24" s="7">
        <f t="shared" ca="1" si="15"/>
        <v>42.522716781682</v>
      </c>
      <c r="AT24" s="7">
        <f t="shared" ca="1" si="15"/>
        <v>53.726624212263587</v>
      </c>
      <c r="AU24" s="7">
        <f t="shared" ca="1" si="15"/>
        <v>66.269391432182559</v>
      </c>
      <c r="AV24" s="7">
        <f t="shared" ca="1" si="15"/>
        <v>81.731417573847153</v>
      </c>
    </row>
    <row r="25" spans="1:48">
      <c r="A25" s="5" t="str">
        <f>IF('[1]TS BYDem'!$A13="*","*", "")</f>
        <v/>
      </c>
      <c r="B25" s="24" t="str">
        <f>IF(A25="*","","COM_PROJ")</f>
        <v>COM_PROJ</v>
      </c>
      <c r="C25" s="25" t="str">
        <f>IF($A25="*","","-")</f>
        <v>-</v>
      </c>
      <c r="D25" s="24" t="str">
        <f>AGR!B12</f>
        <v>AI</v>
      </c>
      <c r="E25" s="25" t="str">
        <f t="shared" si="11"/>
        <v>-</v>
      </c>
      <c r="F25" s="25" t="str">
        <f t="shared" si="11"/>
        <v>-</v>
      </c>
      <c r="G25" s="25" t="str">
        <f t="shared" si="11"/>
        <v>-</v>
      </c>
      <c r="H25" s="25" t="str">
        <f t="shared" si="11"/>
        <v>-</v>
      </c>
      <c r="I25" s="24">
        <f>IF(A25="*","",0)</f>
        <v>0</v>
      </c>
      <c r="J25" s="7">
        <f>'[1]TS BYDem'!$J13</f>
        <v>6.8942225938935611</v>
      </c>
      <c r="K25" s="7">
        <f t="shared" ca="1" si="13"/>
        <v>6.9169242431237237</v>
      </c>
      <c r="L25" s="7">
        <f t="shared" ref="L25:AV25" ca="1" si="16">L$6/K$6*K25*L$17</f>
        <v>6.939700645507088</v>
      </c>
      <c r="M25" s="7">
        <f t="shared" ca="1" si="16"/>
        <v>6.9624770478904532</v>
      </c>
      <c r="N25" s="7">
        <f t="shared" ca="1" si="16"/>
        <v>6.9852534502738166</v>
      </c>
      <c r="O25" s="7">
        <f t="shared" ca="1" si="16"/>
        <v>7.0885126866231758</v>
      </c>
      <c r="P25" s="7">
        <f t="shared" ca="1" si="16"/>
        <v>7.1917719229725341</v>
      </c>
      <c r="Q25" s="7">
        <f t="shared" ca="1" si="16"/>
        <v>7.2950311593218933</v>
      </c>
      <c r="R25" s="7">
        <f t="shared" ca="1" si="16"/>
        <v>7.3982903956712516</v>
      </c>
      <c r="S25" s="7">
        <f t="shared" ca="1" si="16"/>
        <v>7.5015496320206099</v>
      </c>
      <c r="T25" s="7">
        <f t="shared" ca="1" si="16"/>
        <v>7.6939071249362385</v>
      </c>
      <c r="U25" s="7">
        <f t="shared" ca="1" si="16"/>
        <v>7.8862646178518672</v>
      </c>
      <c r="V25" s="7">
        <f t="shared" ca="1" si="16"/>
        <v>8.0786221107674958</v>
      </c>
      <c r="W25" s="7">
        <f t="shared" ca="1" si="16"/>
        <v>8.2709796036831253</v>
      </c>
      <c r="X25" s="7">
        <f t="shared" ca="1" si="16"/>
        <v>8.4633370965987531</v>
      </c>
      <c r="Y25" s="7">
        <f t="shared" ca="1" si="16"/>
        <v>8.7181044149654632</v>
      </c>
      <c r="Z25" s="7">
        <f t="shared" ca="1" si="16"/>
        <v>8.9728717333321732</v>
      </c>
      <c r="AA25" s="7">
        <f t="shared" ca="1" si="16"/>
        <v>9.2276390516988833</v>
      </c>
      <c r="AB25" s="7">
        <f t="shared" ca="1" si="16"/>
        <v>9.4824063700655934</v>
      </c>
      <c r="AC25" s="7">
        <f t="shared" ca="1" si="16"/>
        <v>9.7371736884323035</v>
      </c>
      <c r="AD25" s="7">
        <f t="shared" ca="1" si="16"/>
        <v>10.115061543571464</v>
      </c>
      <c r="AE25" s="7">
        <f t="shared" ca="1" si="16"/>
        <v>10.492949398710625</v>
      </c>
      <c r="AF25" s="7">
        <f t="shared" ca="1" si="16"/>
        <v>10.870837253849784</v>
      </c>
      <c r="AG25" s="7">
        <f t="shared" ca="1" si="16"/>
        <v>11.248725108988944</v>
      </c>
      <c r="AH25" s="7">
        <f t="shared" ca="1" si="16"/>
        <v>11.626612964128102</v>
      </c>
      <c r="AI25" s="7">
        <f t="shared" ca="1" si="16"/>
        <v>12.086934226758334</v>
      </c>
      <c r="AJ25" s="7">
        <f t="shared" ca="1" si="16"/>
        <v>12.547255489388565</v>
      </c>
      <c r="AK25" s="7">
        <f t="shared" ca="1" si="16"/>
        <v>13.007576752018798</v>
      </c>
      <c r="AL25" s="7">
        <f t="shared" ca="1" si="16"/>
        <v>13.46789801464903</v>
      </c>
      <c r="AM25" s="7">
        <f t="shared" ca="1" si="16"/>
        <v>13.928219277279259</v>
      </c>
      <c r="AN25" s="7">
        <f t="shared" ca="1" si="16"/>
        <v>14.510133850532039</v>
      </c>
      <c r="AO25" s="7">
        <f t="shared" ca="1" si="16"/>
        <v>15.092048423784819</v>
      </c>
      <c r="AP25" s="7">
        <f t="shared" ca="1" si="16"/>
        <v>15.673962997037602</v>
      </c>
      <c r="AQ25" s="7">
        <f t="shared" ca="1" si="16"/>
        <v>16.255877570290384</v>
      </c>
      <c r="AR25" s="7">
        <f t="shared" ca="1" si="16"/>
        <v>16.837792143543165</v>
      </c>
      <c r="AS25" s="7">
        <f t="shared" ca="1" si="16"/>
        <v>20.557871444177735</v>
      </c>
      <c r="AT25" s="7">
        <f t="shared" ca="1" si="16"/>
        <v>25.974470054584145</v>
      </c>
      <c r="AU25" s="7">
        <f t="shared" ca="1" si="16"/>
        <v>32.03834874289079</v>
      </c>
      <c r="AV25" s="7">
        <f t="shared" ca="1" si="16"/>
        <v>39.513561282080829</v>
      </c>
    </row>
    <row r="26" spans="1:48">
      <c r="A26" s="5" t="str">
        <f>IF('[1]TS BYDem'!$A14="*","*", "")</f>
        <v/>
      </c>
      <c r="B26" s="24" t="str">
        <f>IF(A26="*","","COM_PROJ")</f>
        <v>COM_PROJ</v>
      </c>
      <c r="C26" s="25" t="str">
        <f>IF($A26="*","","-")</f>
        <v>-</v>
      </c>
      <c r="D26" s="24" t="str">
        <f>AGR!B13</f>
        <v>AO</v>
      </c>
      <c r="E26" s="25" t="str">
        <f t="shared" si="11"/>
        <v>-</v>
      </c>
      <c r="F26" s="25" t="str">
        <f t="shared" si="11"/>
        <v>-</v>
      </c>
      <c r="G26" s="25" t="str">
        <f t="shared" si="11"/>
        <v>-</v>
      </c>
      <c r="H26" s="25" t="str">
        <f t="shared" si="11"/>
        <v>-</v>
      </c>
      <c r="I26" s="24">
        <f>IF(A26="*","",0)</f>
        <v>0</v>
      </c>
      <c r="J26" s="7">
        <f>'[1]TS BYDem'!$J14</f>
        <v>8.6660070567134238</v>
      </c>
      <c r="K26" s="7">
        <f t="shared" ca="1" si="13"/>
        <v>8.6945429285609439</v>
      </c>
      <c r="L26" s="7">
        <f t="shared" ref="L26:AV26" ca="1" si="17">L$6/K$6*K26*L$17</f>
        <v>8.7231727647886874</v>
      </c>
      <c r="M26" s="7">
        <f t="shared" ca="1" si="17"/>
        <v>8.7518026010164327</v>
      </c>
      <c r="N26" s="7">
        <f t="shared" ca="1" si="17"/>
        <v>8.7804324372441744</v>
      </c>
      <c r="O26" s="7">
        <f t="shared" ca="1" si="17"/>
        <v>8.9102288368653557</v>
      </c>
      <c r="P26" s="7">
        <f t="shared" ca="1" si="17"/>
        <v>9.040025236486537</v>
      </c>
      <c r="Q26" s="7">
        <f t="shared" ca="1" si="17"/>
        <v>9.1698216361077183</v>
      </c>
      <c r="R26" s="7">
        <f t="shared" ca="1" si="17"/>
        <v>9.2996180357288996</v>
      </c>
      <c r="S26" s="7">
        <f t="shared" ca="1" si="17"/>
        <v>9.4294144353500808</v>
      </c>
      <c r="T26" s="7">
        <f t="shared" ca="1" si="17"/>
        <v>9.6712069461539869</v>
      </c>
      <c r="U26" s="7">
        <f t="shared" ca="1" si="17"/>
        <v>9.912999456957893</v>
      </c>
      <c r="V26" s="7">
        <f t="shared" ca="1" si="17"/>
        <v>10.154791967761799</v>
      </c>
      <c r="W26" s="7">
        <f t="shared" ca="1" si="17"/>
        <v>10.396584478565705</v>
      </c>
      <c r="X26" s="7">
        <f t="shared" ca="1" si="17"/>
        <v>10.638376989369609</v>
      </c>
      <c r="Y26" s="7">
        <f t="shared" ca="1" si="17"/>
        <v>10.958618372457734</v>
      </c>
      <c r="Z26" s="7">
        <f t="shared" ca="1" si="17"/>
        <v>11.278859755545856</v>
      </c>
      <c r="AA26" s="7">
        <f t="shared" ca="1" si="17"/>
        <v>11.599101138633978</v>
      </c>
      <c r="AB26" s="7">
        <f t="shared" ca="1" si="17"/>
        <v>11.919342521722101</v>
      </c>
      <c r="AC26" s="7">
        <f t="shared" ca="1" si="17"/>
        <v>12.239583904810223</v>
      </c>
      <c r="AD26" s="7">
        <f t="shared" ca="1" si="17"/>
        <v>12.714587253582692</v>
      </c>
      <c r="AE26" s="7">
        <f t="shared" ca="1" si="17"/>
        <v>13.189590602355164</v>
      </c>
      <c r="AF26" s="7">
        <f t="shared" ca="1" si="17"/>
        <v>13.664593951127634</v>
      </c>
      <c r="AG26" s="7">
        <f t="shared" ca="1" si="17"/>
        <v>14.139597299900105</v>
      </c>
      <c r="AH26" s="7">
        <f t="shared" ca="1" si="17"/>
        <v>14.614600648672569</v>
      </c>
      <c r="AI26" s="7">
        <f t="shared" ca="1" si="17"/>
        <v>15.193222423061192</v>
      </c>
      <c r="AJ26" s="7">
        <f t="shared" ca="1" si="17"/>
        <v>15.771844197449813</v>
      </c>
      <c r="AK26" s="7">
        <f t="shared" ca="1" si="17"/>
        <v>16.350465971838435</v>
      </c>
      <c r="AL26" s="7">
        <f t="shared" ca="1" si="17"/>
        <v>16.929087746227058</v>
      </c>
      <c r="AM26" s="7">
        <f t="shared" ca="1" si="17"/>
        <v>17.507709520615677</v>
      </c>
      <c r="AN26" s="7">
        <f t="shared" ca="1" si="17"/>
        <v>18.239173544228667</v>
      </c>
      <c r="AO26" s="7">
        <f t="shared" ca="1" si="17"/>
        <v>18.970637567841656</v>
      </c>
      <c r="AP26" s="7">
        <f t="shared" ca="1" si="17"/>
        <v>19.70210159145465</v>
      </c>
      <c r="AQ26" s="7">
        <f t="shared" ca="1" si="17"/>
        <v>20.433565615067639</v>
      </c>
      <c r="AR26" s="7">
        <f t="shared" ca="1" si="17"/>
        <v>21.165029638680632</v>
      </c>
      <c r="AS26" s="7">
        <f t="shared" ca="1" si="17"/>
        <v>25.841152730410681</v>
      </c>
      <c r="AT26" s="7">
        <f t="shared" ca="1" si="17"/>
        <v>32.649793029135964</v>
      </c>
      <c r="AU26" s="7">
        <f t="shared" ca="1" si="17"/>
        <v>40.272061499327862</v>
      </c>
      <c r="AV26" s="7">
        <f t="shared" ca="1" si="17"/>
        <v>49.668370326436452</v>
      </c>
    </row>
  </sheetData>
  <mergeCells count="4">
    <mergeCell ref="B4:C4"/>
    <mergeCell ref="B16:C16"/>
    <mergeCell ref="B8:C8"/>
    <mergeCell ref="B2:C2"/>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G164"/>
  <sheetViews>
    <sheetView workbookViewId="0"/>
  </sheetViews>
  <sheetFormatPr defaultColWidth="9" defaultRowHeight="11.25"/>
  <cols>
    <col min="1" max="1" width="12.28515625" style="20" customWidth="1"/>
    <col min="2" max="2" width="9" style="20"/>
    <col min="3" max="3" width="10.7109375" style="20" customWidth="1"/>
    <col min="4" max="4" width="27" style="20" customWidth="1"/>
    <col min="5" max="5" width="10" style="20" customWidth="1"/>
    <col min="6" max="6" width="28.140625" style="20" customWidth="1"/>
    <col min="7" max="16384" width="9" style="20"/>
  </cols>
  <sheetData>
    <row r="1" spans="1:7">
      <c r="A1" s="18" t="s">
        <v>44</v>
      </c>
      <c r="B1" s="20" t="s">
        <v>33</v>
      </c>
    </row>
    <row r="2" spans="1:7">
      <c r="A2" s="20" t="s">
        <v>32</v>
      </c>
    </row>
    <row r="3" spans="1:7" ht="18.75" customHeight="1">
      <c r="A3" s="20" t="s">
        <v>32</v>
      </c>
    </row>
    <row r="4" spans="1:7">
      <c r="A4" s="20" t="s">
        <v>32</v>
      </c>
    </row>
    <row r="5" spans="1:7">
      <c r="A5" s="20" t="s">
        <v>32</v>
      </c>
    </row>
    <row r="6" spans="1:7">
      <c r="A6" s="20" t="s">
        <v>32</v>
      </c>
    </row>
    <row r="7" spans="1:7">
      <c r="A7" s="20" t="s">
        <v>32</v>
      </c>
      <c r="B7" s="18" t="s">
        <v>46</v>
      </c>
      <c r="C7" s="28" t="s">
        <v>47</v>
      </c>
      <c r="D7" s="18" t="s">
        <v>48</v>
      </c>
      <c r="E7" s="18" t="s">
        <v>49</v>
      </c>
      <c r="F7" s="18" t="s">
        <v>50</v>
      </c>
      <c r="G7" s="18" t="s">
        <v>51</v>
      </c>
    </row>
    <row r="8" spans="1:7">
      <c r="A8" s="20" t="s">
        <v>32</v>
      </c>
      <c r="B8" s="18" t="s">
        <v>52</v>
      </c>
      <c r="C8" s="28"/>
      <c r="D8" s="18"/>
      <c r="E8" s="18"/>
      <c r="F8" s="18"/>
      <c r="G8" s="18"/>
    </row>
    <row r="9" spans="1:7">
      <c r="A9" s="29" t="str">
        <f>[2]ITEMS_Comm!A35</f>
        <v/>
      </c>
      <c r="B9" s="21" t="str">
        <f>[2]ITEMS_Comm!B35</f>
        <v>E</v>
      </c>
      <c r="C9" s="29" t="str">
        <f>[2]ITEMS_Comm!C35</f>
        <v>IMIK</v>
      </c>
      <c r="D9" s="29" t="str">
        <f>[2]ITEMS_Comm!D35</f>
        <v>Industry-Mining SIC2-Elec Heating - Electricity</v>
      </c>
      <c r="E9" s="21" t="str">
        <f>[2]ITEMS_Comm!E35</f>
        <v>PJ</v>
      </c>
      <c r="F9" s="21" t="str">
        <f>[2]ITEMS_Comm!F35</f>
        <v>COM,DEM,DAYNITE,RES</v>
      </c>
    </row>
    <row r="10" spans="1:7">
      <c r="A10" s="29" t="str">
        <f>[2]ITEMS_Comm!A36</f>
        <v/>
      </c>
      <c r="B10" s="21" t="str">
        <f>[2]ITEMS_Comm!B36</f>
        <v>E</v>
      </c>
      <c r="C10" s="29" t="str">
        <f>[2]ITEMS_Comm!C36</f>
        <v>IMIA</v>
      </c>
      <c r="D10" s="29" t="str">
        <f>[2]ITEMS_Comm!D36</f>
        <v>Industry-Mining SIC2-Compressed air - Electricity</v>
      </c>
      <c r="E10" s="21" t="str">
        <f>[2]ITEMS_Comm!E36</f>
        <v>PJ</v>
      </c>
      <c r="F10" s="21" t="str">
        <f>[2]ITEMS_Comm!F36</f>
        <v>COM,DEM,DAYNITE,RES</v>
      </c>
    </row>
    <row r="11" spans="1:7">
      <c r="A11" s="29" t="str">
        <f>[2]ITEMS_Comm!A37</f>
        <v/>
      </c>
      <c r="B11" s="21" t="str">
        <f>[2]ITEMS_Comm!B37</f>
        <v>E</v>
      </c>
      <c r="C11" s="29" t="str">
        <f>[2]ITEMS_Comm!C37</f>
        <v>IMIL</v>
      </c>
      <c r="D11" s="29" t="str">
        <f>[2]ITEMS_Comm!D37</f>
        <v>Industry-Mining SIC2-Lighting - Electricity</v>
      </c>
      <c r="E11" s="21" t="str">
        <f>[2]ITEMS_Comm!E37</f>
        <v>PJ</v>
      </c>
      <c r="F11" s="21" t="str">
        <f>[2]ITEMS_Comm!F37</f>
        <v>COM,DEM,DAYNITE,RES</v>
      </c>
    </row>
    <row r="12" spans="1:7">
      <c r="A12" s="29" t="str">
        <f>[2]ITEMS_Comm!A38</f>
        <v/>
      </c>
      <c r="B12" s="21" t="str">
        <f>[2]ITEMS_Comm!B38</f>
        <v>E</v>
      </c>
      <c r="C12" s="29" t="str">
        <f>[2]ITEMS_Comm!C38</f>
        <v>IMIC</v>
      </c>
      <c r="D12" s="29" t="str">
        <f>[2]ITEMS_Comm!D38</f>
        <v>Industry-Mining SIC2-Cooling - Electricity</v>
      </c>
      <c r="E12" s="21" t="str">
        <f>[2]ITEMS_Comm!E38</f>
        <v>PJ</v>
      </c>
      <c r="F12" s="21" t="str">
        <f>[2]ITEMS_Comm!F38</f>
        <v>COM,DEM,DAYNITE,RES</v>
      </c>
    </row>
    <row r="13" spans="1:7">
      <c r="A13" s="29" t="str">
        <f>[2]ITEMS_Comm!A39</f>
        <v/>
      </c>
      <c r="B13" s="21" t="str">
        <f>[2]ITEMS_Comm!B39</f>
        <v>E</v>
      </c>
      <c r="C13" s="29" t="str">
        <f>[2]ITEMS_Comm!C39</f>
        <v>IMIH</v>
      </c>
      <c r="D13" s="29" t="str">
        <f>[2]ITEMS_Comm!D39</f>
        <v>Industry-Mining SIC2-HVAC - Electricity</v>
      </c>
      <c r="E13" s="21" t="str">
        <f>[2]ITEMS_Comm!E39</f>
        <v>PJ</v>
      </c>
      <c r="F13" s="21" t="str">
        <f>[2]ITEMS_Comm!F39</f>
        <v>COM,DEM,DAYNITE,RES</v>
      </c>
    </row>
    <row r="14" spans="1:7">
      <c r="A14" s="29" t="str">
        <f>[2]ITEMS_Comm!A40</f>
        <v/>
      </c>
      <c r="B14" s="21" t="str">
        <f>[2]ITEMS_Comm!B40</f>
        <v>E</v>
      </c>
      <c r="C14" s="29" t="str">
        <f>[2]ITEMS_Comm!C40</f>
        <v>IMIP</v>
      </c>
      <c r="D14" s="29" t="str">
        <f>[2]ITEMS_Comm!D40</f>
        <v>Industry-Mining SIC2-Pumping - Electricity</v>
      </c>
      <c r="E14" s="21" t="str">
        <f>[2]ITEMS_Comm!E40</f>
        <v>PJ</v>
      </c>
      <c r="F14" s="21" t="str">
        <f>[2]ITEMS_Comm!F40</f>
        <v>COM,DEM,DAYNITE,RES</v>
      </c>
    </row>
    <row r="15" spans="1:7">
      <c r="A15" s="29" t="str">
        <f>[2]ITEMS_Comm!A41</f>
        <v/>
      </c>
      <c r="B15" s="21" t="str">
        <f>[2]ITEMS_Comm!B41</f>
        <v>E</v>
      </c>
      <c r="C15" s="29" t="str">
        <f>[2]ITEMS_Comm!C41</f>
        <v>IMIF</v>
      </c>
      <c r="D15" s="29" t="str">
        <f>[2]ITEMS_Comm!D41</f>
        <v>Industry-Mining SIC2-Fans - Electricity</v>
      </c>
      <c r="E15" s="21" t="str">
        <f>[2]ITEMS_Comm!E41</f>
        <v>PJ</v>
      </c>
      <c r="F15" s="21" t="str">
        <f>[2]ITEMS_Comm!F41</f>
        <v>COM,DEM,DAYNITE,RES</v>
      </c>
    </row>
    <row r="16" spans="1:7">
      <c r="A16" s="29" t="str">
        <f>[2]ITEMS_Comm!A42</f>
        <v/>
      </c>
      <c r="B16" s="21" t="str">
        <f>[2]ITEMS_Comm!B42</f>
        <v>E</v>
      </c>
      <c r="C16" s="29" t="str">
        <f>[2]ITEMS_Comm!C42</f>
        <v>IMIO</v>
      </c>
      <c r="D16" s="29" t="str">
        <f>[2]ITEMS_Comm!D42</f>
        <v>Industry-Mining SIC2-Other motive - Electricity</v>
      </c>
      <c r="E16" s="21" t="str">
        <f>[2]ITEMS_Comm!E42</f>
        <v>PJ</v>
      </c>
      <c r="F16" s="21" t="str">
        <f>[2]ITEMS_Comm!F42</f>
        <v>COM,DEM,DAYNITE,RES</v>
      </c>
    </row>
    <row r="17" spans="1:6">
      <c r="A17" s="29" t="str">
        <f>[2]ITEMS_Comm!A43</f>
        <v/>
      </c>
      <c r="B17" s="21" t="str">
        <f>[2]ITEMS_Comm!B43</f>
        <v>E</v>
      </c>
      <c r="C17" s="29" t="str">
        <f>[2]ITEMS_Comm!C43</f>
        <v>IMIE</v>
      </c>
      <c r="D17" s="29" t="str">
        <f>[2]ITEMS_Comm!D43</f>
        <v>Industry-Mining SIC2-Electrochemical - Electricity</v>
      </c>
      <c r="E17" s="21" t="str">
        <f>[2]ITEMS_Comm!E43</f>
        <v>PJ</v>
      </c>
      <c r="F17" s="21" t="str">
        <f>[2]ITEMS_Comm!F43</f>
        <v>COM,DEM,DAYNITE,RES</v>
      </c>
    </row>
    <row r="18" spans="1:6">
      <c r="A18" s="29" t="str">
        <f>[2]ITEMS_Comm!A44</f>
        <v>*</v>
      </c>
      <c r="B18" s="21" t="str">
        <f>[2]ITEMS_Comm!B44</f>
        <v>E</v>
      </c>
      <c r="C18" s="29">
        <f>[2]ITEMS_Comm!C44</f>
        <v>0</v>
      </c>
      <c r="D18" s="29" t="str">
        <f>[2]ITEMS_Comm!D44</f>
        <v/>
      </c>
      <c r="E18" s="21" t="str">
        <f>[2]ITEMS_Comm!E44</f>
        <v>PJ</v>
      </c>
      <c r="F18" s="21" t="str">
        <f>[2]ITEMS_Comm!F44</f>
        <v>COM,DEM,DAYNITE,RES</v>
      </c>
    </row>
    <row r="19" spans="1:6">
      <c r="A19" s="29" t="str">
        <f>[2]ITEMS_Comm!A45</f>
        <v/>
      </c>
      <c r="B19" s="21" t="str">
        <f>[2]ITEMS_Comm!B45</f>
        <v>E</v>
      </c>
      <c r="C19" s="29" t="str">
        <f>[2]ITEMS_Comm!C45</f>
        <v>IMIS</v>
      </c>
      <c r="D19" s="29" t="str">
        <f>[2]ITEMS_Comm!D45</f>
        <v>Industry-Mining SIC2-boiler/process heating - Coal - Existing</v>
      </c>
      <c r="E19" s="21" t="str">
        <f>[2]ITEMS_Comm!E45</f>
        <v>PJ</v>
      </c>
      <c r="F19" s="21" t="str">
        <f>[2]ITEMS_Comm!F45</f>
        <v>COM,DEM,DAYNITE,RES</v>
      </c>
    </row>
    <row r="20" spans="1:6">
      <c r="A20" s="29" t="str">
        <f>[2]ITEMS_Comm!A46</f>
        <v/>
      </c>
      <c r="B20" s="21" t="str">
        <f>[2]ITEMS_Comm!B46</f>
        <v>E</v>
      </c>
      <c r="C20" s="29" t="str">
        <f>[2]ITEMS_Comm!C46</f>
        <v>IMIS</v>
      </c>
      <c r="D20" s="29" t="str">
        <f>[2]ITEMS_Comm!D46</f>
        <v>Industry-Mining SIC2-boiler/process heating - Gas - Existing</v>
      </c>
      <c r="E20" s="21" t="str">
        <f>[2]ITEMS_Comm!E46</f>
        <v>PJ</v>
      </c>
      <c r="F20" s="21" t="str">
        <f>[2]ITEMS_Comm!F46</f>
        <v>COM,DEM,DAYNITE,RES</v>
      </c>
    </row>
    <row r="21" spans="1:6">
      <c r="A21" s="29" t="str">
        <f>[2]ITEMS_Comm!A47</f>
        <v/>
      </c>
      <c r="B21" s="21" t="str">
        <f>[2]ITEMS_Comm!B47</f>
        <v>E</v>
      </c>
      <c r="C21" s="29" t="str">
        <f>[2]ITEMS_Comm!C47</f>
        <v>IMIS</v>
      </c>
      <c r="D21" s="29" t="str">
        <f>[2]ITEMS_Comm!D47</f>
        <v>Industry-Mining SIC2-boiler/process heating - Oil HFO - Existing</v>
      </c>
      <c r="E21" s="21" t="str">
        <f>[2]ITEMS_Comm!E47</f>
        <v>PJ</v>
      </c>
      <c r="F21" s="21" t="str">
        <f>[2]ITEMS_Comm!F47</f>
        <v>COM,DEM,DAYNITE,RES</v>
      </c>
    </row>
    <row r="22" spans="1:6">
      <c r="A22" s="29" t="str">
        <f>[2]ITEMS_Comm!A48</f>
        <v/>
      </c>
      <c r="B22" s="21" t="str">
        <f>[2]ITEMS_Comm!B48</f>
        <v>E</v>
      </c>
      <c r="C22" s="29" t="str">
        <f>[2]ITEMS_Comm!C48</f>
        <v>IMIS</v>
      </c>
      <c r="D22" s="29" t="str">
        <f>[2]ITEMS_Comm!D48</f>
        <v>Industry-Mining SIC2-boiler/process heating - Oil LPG - Existing</v>
      </c>
      <c r="E22" s="21" t="str">
        <f>[2]ITEMS_Comm!E48</f>
        <v>PJ</v>
      </c>
      <c r="F22" s="21" t="str">
        <f>[2]ITEMS_Comm!F48</f>
        <v>COM,DEM,DAYNITE,RES</v>
      </c>
    </row>
    <row r="23" spans="1:6">
      <c r="A23" s="29" t="str">
        <f>[2]ITEMS_Comm!A49</f>
        <v/>
      </c>
      <c r="B23" s="21" t="str">
        <f>[2]ITEMS_Comm!B49</f>
        <v>E</v>
      </c>
      <c r="C23" s="29" t="str">
        <f>[2]ITEMS_Comm!C49</f>
        <v>IMIS</v>
      </c>
      <c r="D23" s="29" t="str">
        <f>[2]ITEMS_Comm!D49</f>
        <v>Industry-Mining SIC2-boiler/process heating - Electricity - Existing</v>
      </c>
      <c r="E23" s="21" t="str">
        <f>[2]ITEMS_Comm!E49</f>
        <v>PJ</v>
      </c>
      <c r="F23" s="21" t="str">
        <f>[2]ITEMS_Comm!F49</f>
        <v>COM,DEM,DAYNITE,RES</v>
      </c>
    </row>
    <row r="24" spans="1:6">
      <c r="A24" s="29" t="str">
        <f>[2]ITEMS_Comm!A50</f>
        <v/>
      </c>
      <c r="B24" s="21" t="str">
        <f>[2]ITEMS_Comm!B50</f>
        <v>E</v>
      </c>
      <c r="C24" s="29" t="str">
        <f>[2]ITEMS_Comm!C50</f>
        <v>IMIS</v>
      </c>
      <c r="D24" s="29" t="str">
        <f>[2]ITEMS_Comm!D50</f>
        <v>Industry-Mining SIC2-boiler/process heating - Waste - Existing</v>
      </c>
      <c r="E24" s="21" t="str">
        <f>[2]ITEMS_Comm!E50</f>
        <v>PJ</v>
      </c>
      <c r="F24" s="21" t="str">
        <f>[2]ITEMS_Comm!F50</f>
        <v>COM,DEM,DAYNITE,RES</v>
      </c>
    </row>
    <row r="25" spans="1:6">
      <c r="A25" s="29" t="str">
        <f>[2]ITEMS_Comm!A51</f>
        <v>*</v>
      </c>
      <c r="B25" s="21" t="str">
        <f>[2]ITEMS_Comm!B51</f>
        <v>E</v>
      </c>
      <c r="C25" s="29">
        <f>[2]ITEMS_Comm!C51</f>
        <v>0</v>
      </c>
      <c r="D25" s="29" t="str">
        <f>[2]ITEMS_Comm!D51</f>
        <v/>
      </c>
      <c r="E25" s="21" t="str">
        <f>[2]ITEMS_Comm!E51</f>
        <v>PJ</v>
      </c>
      <c r="F25" s="21" t="str">
        <f>[2]ITEMS_Comm!F51</f>
        <v>COM,DEM,DAYNITE,RES</v>
      </c>
    </row>
    <row r="26" spans="1:6">
      <c r="A26" s="29" t="str">
        <f>[2]ITEMS_Comm!A52</f>
        <v/>
      </c>
      <c r="B26" s="21" t="str">
        <f>[2]ITEMS_Comm!B52</f>
        <v>E</v>
      </c>
      <c r="C26" s="29" t="str">
        <f>[2]ITEMS_Comm!C52</f>
        <v>IMIR</v>
      </c>
      <c r="D26" s="29" t="str">
        <f>[2]ITEMS_Comm!D52</f>
        <v>Industry-Mining SIC2-Transport - Oil Diesel - Existing</v>
      </c>
      <c r="E26" s="21" t="str">
        <f>[2]ITEMS_Comm!E52</f>
        <v>PJ</v>
      </c>
      <c r="F26" s="21" t="str">
        <f>[2]ITEMS_Comm!F52</f>
        <v>COM,DEM,DAYNITE,RES</v>
      </c>
    </row>
    <row r="27" spans="1:6">
      <c r="A27" s="29" t="str">
        <f>[2]ITEMS_Comm!A53</f>
        <v>*</v>
      </c>
      <c r="B27" s="21" t="str">
        <f>[2]ITEMS_Comm!B53</f>
        <v>E</v>
      </c>
      <c r="C27" s="29" t="str">
        <f>[2]ITEMS_Comm!C53</f>
        <v>Useful Energy Service</v>
      </c>
      <c r="D27" s="29" t="str">
        <f>[2]ITEMS_Comm!D53</f>
        <v/>
      </c>
      <c r="E27" s="21" t="str">
        <f>[2]ITEMS_Comm!E53</f>
        <v>PJ</v>
      </c>
      <c r="F27" s="21" t="str">
        <f>[2]ITEMS_Comm!F53</f>
        <v>COM,DEM,DAYNITE,RES</v>
      </c>
    </row>
    <row r="28" spans="1:6">
      <c r="A28" s="29" t="str">
        <f>[2]ITEMS_Comm!A54</f>
        <v>*</v>
      </c>
      <c r="B28" s="21" t="str">
        <f>[2]ITEMS_Comm!B54</f>
        <v>E</v>
      </c>
      <c r="C28" s="29">
        <f>[2]ITEMS_Comm!C54</f>
        <v>0</v>
      </c>
      <c r="D28" s="29" t="str">
        <f>[2]ITEMS_Comm!D54</f>
        <v/>
      </c>
      <c r="E28" s="21" t="str">
        <f>[2]ITEMS_Comm!E54</f>
        <v>PJ</v>
      </c>
      <c r="F28" s="21" t="str">
        <f>[2]ITEMS_Comm!F54</f>
        <v>COM,DEM,DAYNITE,RES</v>
      </c>
    </row>
    <row r="29" spans="1:6">
      <c r="A29" s="29" t="str">
        <f>[2]ITEMS_Comm!A55</f>
        <v>*</v>
      </c>
      <c r="B29" s="21" t="str">
        <f>[2]ITEMS_Comm!B55</f>
        <v>E</v>
      </c>
      <c r="C29" s="29">
        <f>[2]ITEMS_Comm!C55</f>
        <v>2</v>
      </c>
      <c r="D29" s="29" t="str">
        <f>[2]ITEMS_Comm!D55</f>
        <v/>
      </c>
      <c r="E29" s="21" t="str">
        <f>[2]ITEMS_Comm!E55</f>
        <v>PJ</v>
      </c>
      <c r="F29" s="21" t="str">
        <f>[2]ITEMS_Comm!F55</f>
        <v>COM,DEM,DAYNITE,RES</v>
      </c>
    </row>
    <row r="30" spans="1:6">
      <c r="A30" s="29" t="str">
        <f>[2]ITEMS_Comm!A56</f>
        <v>*</v>
      </c>
      <c r="B30" s="21" t="str">
        <f>[2]ITEMS_Comm!B56</f>
        <v>E</v>
      </c>
      <c r="C30" s="29" t="str">
        <f>[2]ITEMS_Comm!C56</f>
        <v>IISK</v>
      </c>
      <c r="D30" s="29" t="str">
        <f>[2]ITEMS_Comm!D56</f>
        <v/>
      </c>
      <c r="E30" s="21" t="str">
        <f>[2]ITEMS_Comm!E56</f>
        <v>PJ</v>
      </c>
      <c r="F30" s="21" t="str">
        <f>[2]ITEMS_Comm!F56</f>
        <v>COM,DEM,DAYNITE,RES</v>
      </c>
    </row>
    <row r="31" spans="1:6">
      <c r="A31" s="29" t="str">
        <f>[2]ITEMS_Comm!A57</f>
        <v>*</v>
      </c>
      <c r="B31" s="21" t="str">
        <f>[2]ITEMS_Comm!B57</f>
        <v>E</v>
      </c>
      <c r="C31" s="29" t="str">
        <f>[2]ITEMS_Comm!C57</f>
        <v>IISA</v>
      </c>
      <c r="D31" s="29" t="str">
        <f>[2]ITEMS_Comm!D57</f>
        <v/>
      </c>
      <c r="E31" s="21" t="str">
        <f>[2]ITEMS_Comm!E57</f>
        <v>PJ</v>
      </c>
      <c r="F31" s="21" t="str">
        <f>[2]ITEMS_Comm!F57</f>
        <v>COM,DEM,DAYNITE,RES</v>
      </c>
    </row>
    <row r="32" spans="1:6">
      <c r="A32" s="29" t="str">
        <f>[2]ITEMS_Comm!A58</f>
        <v>*</v>
      </c>
      <c r="B32" s="21" t="str">
        <f>[2]ITEMS_Comm!B58</f>
        <v>E</v>
      </c>
      <c r="C32" s="29" t="str">
        <f>[2]ITEMS_Comm!C58</f>
        <v>IISL</v>
      </c>
      <c r="D32" s="29" t="str">
        <f>[2]ITEMS_Comm!D58</f>
        <v/>
      </c>
      <c r="E32" s="21" t="str">
        <f>[2]ITEMS_Comm!E58</f>
        <v>PJ</v>
      </c>
      <c r="F32" s="21" t="str">
        <f>[2]ITEMS_Comm!F58</f>
        <v>COM,DEM,DAYNITE,RES</v>
      </c>
    </row>
    <row r="33" spans="1:6">
      <c r="A33" s="29" t="str">
        <f>[2]ITEMS_Comm!A59</f>
        <v>*</v>
      </c>
      <c r="B33" s="21" t="str">
        <f>[2]ITEMS_Comm!B59</f>
        <v>E</v>
      </c>
      <c r="C33" s="29" t="str">
        <f>[2]ITEMS_Comm!C59</f>
        <v>IISC</v>
      </c>
      <c r="D33" s="29" t="str">
        <f>[2]ITEMS_Comm!D59</f>
        <v/>
      </c>
      <c r="E33" s="21" t="str">
        <f>[2]ITEMS_Comm!E59</f>
        <v>PJ</v>
      </c>
      <c r="F33" s="21" t="str">
        <f>[2]ITEMS_Comm!F59</f>
        <v>COM,DEM,DAYNITE,RES</v>
      </c>
    </row>
    <row r="34" spans="1:6">
      <c r="A34" s="29" t="str">
        <f>[2]ITEMS_Comm!A60</f>
        <v>*</v>
      </c>
      <c r="B34" s="21" t="str">
        <f>[2]ITEMS_Comm!B60</f>
        <v>E</v>
      </c>
      <c r="C34" s="29" t="str">
        <f>[2]ITEMS_Comm!C60</f>
        <v>IISH</v>
      </c>
      <c r="D34" s="29" t="str">
        <f>[2]ITEMS_Comm!D60</f>
        <v/>
      </c>
      <c r="E34" s="21" t="str">
        <f>[2]ITEMS_Comm!E60</f>
        <v>PJ</v>
      </c>
      <c r="F34" s="21" t="str">
        <f>[2]ITEMS_Comm!F60</f>
        <v>COM,DEM,DAYNITE,RES</v>
      </c>
    </row>
    <row r="35" spans="1:6">
      <c r="A35" s="29" t="str">
        <f>[2]ITEMS_Comm!A61</f>
        <v>*</v>
      </c>
      <c r="B35" s="21" t="str">
        <f>[2]ITEMS_Comm!B61</f>
        <v>E</v>
      </c>
      <c r="C35" s="29" t="str">
        <f>[2]ITEMS_Comm!C61</f>
        <v>IISP</v>
      </c>
      <c r="D35" s="29" t="str">
        <f>[2]ITEMS_Comm!D61</f>
        <v/>
      </c>
      <c r="E35" s="21" t="str">
        <f>[2]ITEMS_Comm!E61</f>
        <v>PJ</v>
      </c>
      <c r="F35" s="21" t="str">
        <f>[2]ITEMS_Comm!F61</f>
        <v>COM,DEM,DAYNITE,RES</v>
      </c>
    </row>
    <row r="36" spans="1:6">
      <c r="A36" s="29" t="str">
        <f>[2]ITEMS_Comm!A62</f>
        <v>*</v>
      </c>
      <c r="B36" s="21" t="str">
        <f>[2]ITEMS_Comm!B62</f>
        <v>E</v>
      </c>
      <c r="C36" s="29" t="str">
        <f>[2]ITEMS_Comm!C62</f>
        <v>IISF</v>
      </c>
      <c r="D36" s="29" t="str">
        <f>[2]ITEMS_Comm!D62</f>
        <v/>
      </c>
      <c r="E36" s="21" t="str">
        <f>[2]ITEMS_Comm!E62</f>
        <v>PJ</v>
      </c>
      <c r="F36" s="21" t="str">
        <f>[2]ITEMS_Comm!F62</f>
        <v>COM,DEM,DAYNITE,RES</v>
      </c>
    </row>
    <row r="37" spans="1:6">
      <c r="A37" s="29" t="str">
        <f>[2]ITEMS_Comm!A63</f>
        <v>*</v>
      </c>
      <c r="B37" s="21" t="str">
        <f>[2]ITEMS_Comm!B63</f>
        <v>E</v>
      </c>
      <c r="C37" s="29" t="str">
        <f>[2]ITEMS_Comm!C63</f>
        <v>IISO</v>
      </c>
      <c r="D37" s="29" t="str">
        <f>[2]ITEMS_Comm!D63</f>
        <v/>
      </c>
      <c r="E37" s="21" t="str">
        <f>[2]ITEMS_Comm!E63</f>
        <v>PJ</v>
      </c>
      <c r="F37" s="21" t="str">
        <f>[2]ITEMS_Comm!F63</f>
        <v>COM,DEM,DAYNITE,RES</v>
      </c>
    </row>
    <row r="38" spans="1:6">
      <c r="A38" s="29" t="str">
        <f>[2]ITEMS_Comm!A64</f>
        <v>*</v>
      </c>
      <c r="B38" s="21" t="str">
        <f>[2]ITEMS_Comm!B64</f>
        <v>E</v>
      </c>
      <c r="C38" s="29" t="str">
        <f>[2]ITEMS_Comm!C64</f>
        <v>IISE</v>
      </c>
      <c r="D38" s="29" t="str">
        <f>[2]ITEMS_Comm!D64</f>
        <v/>
      </c>
      <c r="E38" s="21" t="str">
        <f>[2]ITEMS_Comm!E64</f>
        <v>PJ</v>
      </c>
      <c r="F38" s="21" t="str">
        <f>[2]ITEMS_Comm!F64</f>
        <v>COM,DEM,DAYNITE,RES</v>
      </c>
    </row>
    <row r="39" spans="1:6">
      <c r="A39" s="29" t="str">
        <f>[2]ITEMS_Comm!A65</f>
        <v>*</v>
      </c>
      <c r="B39" s="21" t="str">
        <f>[2]ITEMS_Comm!B65</f>
        <v>E</v>
      </c>
      <c r="C39" s="29" t="str">
        <f>[2]ITEMS_Comm!C65</f>
        <v xml:space="preserve"> </v>
      </c>
      <c r="D39" s="29" t="str">
        <f>[2]ITEMS_Comm!D65</f>
        <v/>
      </c>
      <c r="E39" s="21" t="str">
        <f>[2]ITEMS_Comm!E65</f>
        <v>PJ</v>
      </c>
      <c r="F39" s="21" t="str">
        <f>[2]ITEMS_Comm!F65</f>
        <v>COM,DEM,DAYNITE,RES</v>
      </c>
    </row>
    <row r="40" spans="1:6">
      <c r="A40" s="29" t="str">
        <f>[2]ITEMS_Comm!A66</f>
        <v>*</v>
      </c>
      <c r="B40" s="21" t="str">
        <f>[2]ITEMS_Comm!B66</f>
        <v>E</v>
      </c>
      <c r="C40" s="29" t="str">
        <f>[2]ITEMS_Comm!C66</f>
        <v>IISS</v>
      </c>
      <c r="D40" s="29" t="str">
        <f>[2]ITEMS_Comm!D66</f>
        <v/>
      </c>
      <c r="E40" s="21" t="str">
        <f>[2]ITEMS_Comm!E66</f>
        <v>PJ</v>
      </c>
      <c r="F40" s="21" t="str">
        <f>[2]ITEMS_Comm!F66</f>
        <v>COM,DEM,DAYNITE,RES</v>
      </c>
    </row>
    <row r="41" spans="1:6">
      <c r="A41" s="29" t="str">
        <f>[2]ITEMS_Comm!A67</f>
        <v>*</v>
      </c>
      <c r="B41" s="21" t="str">
        <f>[2]ITEMS_Comm!B67</f>
        <v>E</v>
      </c>
      <c r="C41" s="29" t="str">
        <f>[2]ITEMS_Comm!C67</f>
        <v>IISS</v>
      </c>
      <c r="D41" s="29" t="str">
        <f>[2]ITEMS_Comm!D67</f>
        <v/>
      </c>
      <c r="E41" s="21" t="str">
        <f>[2]ITEMS_Comm!E67</f>
        <v>PJ</v>
      </c>
      <c r="F41" s="21" t="str">
        <f>[2]ITEMS_Comm!F67</f>
        <v>COM,DEM,DAYNITE,RES</v>
      </c>
    </row>
    <row r="42" spans="1:6">
      <c r="A42" s="29" t="str">
        <f>[2]ITEMS_Comm!A68</f>
        <v>*</v>
      </c>
      <c r="B42" s="21" t="str">
        <f>[2]ITEMS_Comm!B68</f>
        <v>E</v>
      </c>
      <c r="C42" s="29" t="str">
        <f>[2]ITEMS_Comm!C68</f>
        <v>IISS</v>
      </c>
      <c r="D42" s="29" t="str">
        <f>[2]ITEMS_Comm!D68</f>
        <v/>
      </c>
      <c r="E42" s="21" t="str">
        <f>[2]ITEMS_Comm!E68</f>
        <v>PJ</v>
      </c>
      <c r="F42" s="21" t="str">
        <f>[2]ITEMS_Comm!F68</f>
        <v>COM,DEM,DAYNITE,RES</v>
      </c>
    </row>
    <row r="43" spans="1:6">
      <c r="A43" s="29" t="str">
        <f>[2]ITEMS_Comm!A69</f>
        <v>*</v>
      </c>
      <c r="B43" s="21" t="str">
        <f>[2]ITEMS_Comm!B69</f>
        <v>E</v>
      </c>
      <c r="C43" s="29" t="str">
        <f>[2]ITEMS_Comm!C69</f>
        <v>IISS</v>
      </c>
      <c r="D43" s="29" t="str">
        <f>[2]ITEMS_Comm!D69</f>
        <v/>
      </c>
      <c r="E43" s="21" t="str">
        <f>[2]ITEMS_Comm!E69</f>
        <v>PJ</v>
      </c>
      <c r="F43" s="21" t="str">
        <f>[2]ITEMS_Comm!F69</f>
        <v>COM,DEM,DAYNITE,RES</v>
      </c>
    </row>
    <row r="44" spans="1:6">
      <c r="A44" s="29" t="str">
        <f>[2]ITEMS_Comm!A70</f>
        <v>*</v>
      </c>
      <c r="B44" s="21" t="str">
        <f>[2]ITEMS_Comm!B70</f>
        <v>E</v>
      </c>
      <c r="C44" s="29" t="str">
        <f>[2]ITEMS_Comm!C70</f>
        <v>IISS</v>
      </c>
      <c r="D44" s="29" t="str">
        <f>[2]ITEMS_Comm!D70</f>
        <v/>
      </c>
      <c r="E44" s="21" t="str">
        <f>[2]ITEMS_Comm!E70</f>
        <v>PJ</v>
      </c>
      <c r="F44" s="21" t="str">
        <f>[2]ITEMS_Comm!F70</f>
        <v>COM,DEM,DAYNITE,RES</v>
      </c>
    </row>
    <row r="45" spans="1:6">
      <c r="A45" s="29" t="str">
        <f>[2]ITEMS_Comm!A71</f>
        <v>*</v>
      </c>
      <c r="B45" s="21" t="str">
        <f>[2]ITEMS_Comm!B71</f>
        <v>E</v>
      </c>
      <c r="C45" s="29" t="str">
        <f>[2]ITEMS_Comm!C71</f>
        <v>IISS</v>
      </c>
      <c r="D45" s="29" t="str">
        <f>[2]ITEMS_Comm!D71</f>
        <v/>
      </c>
      <c r="E45" s="21" t="str">
        <f>[2]ITEMS_Comm!E71</f>
        <v>PJ</v>
      </c>
      <c r="F45" s="21" t="str">
        <f>[2]ITEMS_Comm!F71</f>
        <v>COM,DEM,DAYNITE,RES</v>
      </c>
    </row>
    <row r="46" spans="1:6">
      <c r="A46" s="29" t="str">
        <f>[2]ITEMS_Comm!A72</f>
        <v>*</v>
      </c>
      <c r="B46" s="21" t="str">
        <f>[2]ITEMS_Comm!B72</f>
        <v>E</v>
      </c>
      <c r="C46" s="29">
        <f>[2]ITEMS_Comm!C72</f>
        <v>0</v>
      </c>
      <c r="D46" s="29" t="str">
        <f>[2]ITEMS_Comm!D72</f>
        <v/>
      </c>
      <c r="E46" s="21" t="str">
        <f>[2]ITEMS_Comm!E72</f>
        <v>PJ</v>
      </c>
      <c r="F46" s="21" t="str">
        <f>[2]ITEMS_Comm!F72</f>
        <v>COM,DEM,DAYNITE,RES</v>
      </c>
    </row>
    <row r="47" spans="1:6">
      <c r="A47" s="29" t="str">
        <f>[2]ITEMS_Comm!A73</f>
        <v>*</v>
      </c>
      <c r="B47" s="21" t="str">
        <f>[2]ITEMS_Comm!B73</f>
        <v>E</v>
      </c>
      <c r="C47" s="29" t="str">
        <f>[2]ITEMS_Comm!C73</f>
        <v>IIST</v>
      </c>
      <c r="D47" s="29" t="str">
        <f>[2]ITEMS_Comm!D73</f>
        <v/>
      </c>
      <c r="E47" s="21" t="str">
        <f>[2]ITEMS_Comm!E73</f>
        <v>PJ</v>
      </c>
      <c r="F47" s="21" t="str">
        <f>[2]ITEMS_Comm!F73</f>
        <v>COM,DEM,DAYNITE,RES</v>
      </c>
    </row>
    <row r="48" spans="1:6">
      <c r="A48" s="29" t="str">
        <f>[2]ITEMS_Comm!A74</f>
        <v>*</v>
      </c>
      <c r="B48" s="21" t="str">
        <f>[2]ITEMS_Comm!B74</f>
        <v>E</v>
      </c>
      <c r="C48" s="29" t="str">
        <f>[2]ITEMS_Comm!C74</f>
        <v>Useful Energy Service</v>
      </c>
      <c r="D48" s="29" t="str">
        <f>[2]ITEMS_Comm!D74</f>
        <v/>
      </c>
      <c r="E48" s="21" t="str">
        <f>[2]ITEMS_Comm!E74</f>
        <v>PJ</v>
      </c>
      <c r="F48" s="21" t="str">
        <f>[2]ITEMS_Comm!F74</f>
        <v>COM,DEM,DAYNITE,RES</v>
      </c>
    </row>
    <row r="49" spans="1:6">
      <c r="A49" s="29" t="str">
        <f>[2]ITEMS_Comm!A75</f>
        <v>*</v>
      </c>
      <c r="B49" s="21" t="str">
        <f>[2]ITEMS_Comm!B75</f>
        <v>E</v>
      </c>
      <c r="C49" s="29">
        <f>[2]ITEMS_Comm!C75</f>
        <v>0</v>
      </c>
      <c r="D49" s="29" t="str">
        <f>[2]ITEMS_Comm!D75</f>
        <v/>
      </c>
      <c r="E49" s="21" t="str">
        <f>[2]ITEMS_Comm!E75</f>
        <v>PJ</v>
      </c>
      <c r="F49" s="21" t="str">
        <f>[2]ITEMS_Comm!F75</f>
        <v>COM,DEM,DAYNITE,RES</v>
      </c>
    </row>
    <row r="50" spans="1:6">
      <c r="A50" s="29" t="str">
        <f>[2]ITEMS_Comm!A76</f>
        <v>*</v>
      </c>
      <c r="B50" s="21" t="str">
        <f>[2]ITEMS_Comm!B76</f>
        <v>E</v>
      </c>
      <c r="C50" s="29">
        <f>[2]ITEMS_Comm!C76</f>
        <v>2</v>
      </c>
      <c r="D50" s="29" t="str">
        <f>[2]ITEMS_Comm!D76</f>
        <v/>
      </c>
      <c r="E50" s="21" t="str">
        <f>[2]ITEMS_Comm!E76</f>
        <v>PJ</v>
      </c>
      <c r="F50" s="21" t="str">
        <f>[2]ITEMS_Comm!F76</f>
        <v>COM,DEM,DAYNITE,RES</v>
      </c>
    </row>
    <row r="51" spans="1:6">
      <c r="A51" s="29" t="str">
        <f>[2]ITEMS_Comm!A77</f>
        <v/>
      </c>
      <c r="B51" s="21" t="str">
        <f>[2]ITEMS_Comm!B77</f>
        <v>E</v>
      </c>
      <c r="C51" s="29" t="str">
        <f>[2]ITEMS_Comm!C77</f>
        <v>ICPK</v>
      </c>
      <c r="D51" s="29" t="str">
        <f>[2]ITEMS_Comm!D77</f>
        <v>Industry-Chemicals  -33-Elec Heating - Electricity</v>
      </c>
      <c r="E51" s="21" t="str">
        <f>[2]ITEMS_Comm!E77</f>
        <v>PJ</v>
      </c>
      <c r="F51" s="21" t="str">
        <f>[2]ITEMS_Comm!F77</f>
        <v>COM,DEM,DAYNITE,RES</v>
      </c>
    </row>
    <row r="52" spans="1:6">
      <c r="A52" s="29" t="str">
        <f>[2]ITEMS_Comm!A78</f>
        <v/>
      </c>
      <c r="B52" s="21" t="str">
        <f>[2]ITEMS_Comm!B78</f>
        <v>E</v>
      </c>
      <c r="C52" s="29" t="str">
        <f>[2]ITEMS_Comm!C78</f>
        <v>ICPA</v>
      </c>
      <c r="D52" s="29" t="str">
        <f>[2]ITEMS_Comm!D78</f>
        <v>Industry-Chemicals  -33-Compressed air - Electricity</v>
      </c>
      <c r="E52" s="21" t="str">
        <f>[2]ITEMS_Comm!E78</f>
        <v>PJ</v>
      </c>
      <c r="F52" s="21" t="str">
        <f>[2]ITEMS_Comm!F78</f>
        <v>COM,DEM,DAYNITE,RES</v>
      </c>
    </row>
    <row r="53" spans="1:6">
      <c r="A53" s="29" t="str">
        <f>[2]ITEMS_Comm!A79</f>
        <v/>
      </c>
      <c r="B53" s="21" t="str">
        <f>[2]ITEMS_Comm!B79</f>
        <v>E</v>
      </c>
      <c r="C53" s="29" t="str">
        <f>[2]ITEMS_Comm!C79</f>
        <v>ICPL</v>
      </c>
      <c r="D53" s="29" t="str">
        <f>[2]ITEMS_Comm!D79</f>
        <v>Industry-Chemicals  -33-Lighting - Electricity</v>
      </c>
      <c r="E53" s="21" t="str">
        <f>[2]ITEMS_Comm!E79</f>
        <v>PJ</v>
      </c>
      <c r="F53" s="21" t="str">
        <f>[2]ITEMS_Comm!F79</f>
        <v>COM,DEM,DAYNITE,RES</v>
      </c>
    </row>
    <row r="54" spans="1:6">
      <c r="A54" s="29" t="str">
        <f>[2]ITEMS_Comm!A80</f>
        <v/>
      </c>
      <c r="B54" s="21" t="str">
        <f>[2]ITEMS_Comm!B80</f>
        <v>E</v>
      </c>
      <c r="C54" s="29" t="str">
        <f>[2]ITEMS_Comm!C80</f>
        <v>ICPC</v>
      </c>
      <c r="D54" s="29" t="str">
        <f>[2]ITEMS_Comm!D80</f>
        <v>Industry-Chemicals  -33-Cooling - Electricity</v>
      </c>
      <c r="E54" s="21" t="str">
        <f>[2]ITEMS_Comm!E80</f>
        <v>PJ</v>
      </c>
      <c r="F54" s="21" t="str">
        <f>[2]ITEMS_Comm!F80</f>
        <v>COM,DEM,DAYNITE,RES</v>
      </c>
    </row>
    <row r="55" spans="1:6">
      <c r="A55" s="29" t="str">
        <f>[2]ITEMS_Comm!A81</f>
        <v/>
      </c>
      <c r="B55" s="21" t="str">
        <f>[2]ITEMS_Comm!B81</f>
        <v>E</v>
      </c>
      <c r="C55" s="29" t="str">
        <f>[2]ITEMS_Comm!C81</f>
        <v>ICPH</v>
      </c>
      <c r="D55" s="29" t="str">
        <f>[2]ITEMS_Comm!D81</f>
        <v>Industry-Chemicals  -33-HVAC - Electricity</v>
      </c>
      <c r="E55" s="21" t="str">
        <f>[2]ITEMS_Comm!E81</f>
        <v>PJ</v>
      </c>
      <c r="F55" s="21" t="str">
        <f>[2]ITEMS_Comm!F81</f>
        <v>COM,DEM,DAYNITE,RES</v>
      </c>
    </row>
    <row r="56" spans="1:6">
      <c r="A56" s="29" t="str">
        <f>[2]ITEMS_Comm!A82</f>
        <v/>
      </c>
      <c r="B56" s="21" t="str">
        <f>[2]ITEMS_Comm!B82</f>
        <v>E</v>
      </c>
      <c r="C56" s="29" t="str">
        <f>[2]ITEMS_Comm!C82</f>
        <v>ICPP</v>
      </c>
      <c r="D56" s="29" t="str">
        <f>[2]ITEMS_Comm!D82</f>
        <v>Industry-Chemicals  -33-Pumping - Electricity</v>
      </c>
      <c r="E56" s="21" t="str">
        <f>[2]ITEMS_Comm!E82</f>
        <v>PJ</v>
      </c>
      <c r="F56" s="21" t="str">
        <f>[2]ITEMS_Comm!F82</f>
        <v>COM,DEM,DAYNITE,RES</v>
      </c>
    </row>
    <row r="57" spans="1:6">
      <c r="A57" s="29" t="str">
        <f>[2]ITEMS_Comm!A83</f>
        <v/>
      </c>
      <c r="B57" s="21" t="str">
        <f>[2]ITEMS_Comm!B83</f>
        <v>E</v>
      </c>
      <c r="C57" s="29" t="str">
        <f>[2]ITEMS_Comm!C83</f>
        <v>ICPF</v>
      </c>
      <c r="D57" s="29" t="str">
        <f>[2]ITEMS_Comm!D83</f>
        <v>Industry-Chemicals  -33-Fans - Electricity</v>
      </c>
      <c r="E57" s="21" t="str">
        <f>[2]ITEMS_Comm!E83</f>
        <v>PJ</v>
      </c>
      <c r="F57" s="21" t="str">
        <f>[2]ITEMS_Comm!F83</f>
        <v>COM,DEM,DAYNITE,RES</v>
      </c>
    </row>
    <row r="58" spans="1:6">
      <c r="A58" s="29" t="str">
        <f>[2]ITEMS_Comm!A84</f>
        <v/>
      </c>
      <c r="B58" s="21" t="str">
        <f>[2]ITEMS_Comm!B84</f>
        <v>E</v>
      </c>
      <c r="C58" s="29" t="str">
        <f>[2]ITEMS_Comm!C84</f>
        <v>ICPO</v>
      </c>
      <c r="D58" s="29" t="str">
        <f>[2]ITEMS_Comm!D84</f>
        <v>Industry-Chemicals  -33-Other motive - Electricity</v>
      </c>
      <c r="E58" s="21" t="str">
        <f>[2]ITEMS_Comm!E84</f>
        <v>PJ</v>
      </c>
      <c r="F58" s="21" t="str">
        <f>[2]ITEMS_Comm!F84</f>
        <v>COM,DEM,DAYNITE,RES</v>
      </c>
    </row>
    <row r="59" spans="1:6">
      <c r="A59" s="29" t="str">
        <f>[2]ITEMS_Comm!A85</f>
        <v/>
      </c>
      <c r="B59" s="21" t="str">
        <f>[2]ITEMS_Comm!B85</f>
        <v>E</v>
      </c>
      <c r="C59" s="29" t="str">
        <f>[2]ITEMS_Comm!C85</f>
        <v>ICPE</v>
      </c>
      <c r="D59" s="29" t="str">
        <f>[2]ITEMS_Comm!D85</f>
        <v>Industry-Chemicals  -33-Electrochemical - Electricity</v>
      </c>
      <c r="E59" s="21" t="str">
        <f>[2]ITEMS_Comm!E85</f>
        <v>PJ</v>
      </c>
      <c r="F59" s="21" t="str">
        <f>[2]ITEMS_Comm!F85</f>
        <v>COM,DEM,DAYNITE,RES</v>
      </c>
    </row>
    <row r="60" spans="1:6">
      <c r="A60" s="29" t="str">
        <f>[2]ITEMS_Comm!A86</f>
        <v>*</v>
      </c>
      <c r="B60" s="21" t="str">
        <f>[2]ITEMS_Comm!B86</f>
        <v>E</v>
      </c>
      <c r="C60" s="29" t="str">
        <f>[2]ITEMS_Comm!C86</f>
        <v xml:space="preserve"> </v>
      </c>
      <c r="D60" s="29" t="str">
        <f>[2]ITEMS_Comm!D86</f>
        <v/>
      </c>
      <c r="E60" s="21" t="str">
        <f>[2]ITEMS_Comm!E86</f>
        <v>PJ</v>
      </c>
      <c r="F60" s="21" t="str">
        <f>[2]ITEMS_Comm!F86</f>
        <v>COM,DEM,DAYNITE,RES</v>
      </c>
    </row>
    <row r="61" spans="1:6">
      <c r="A61" s="29" t="str">
        <f>[2]ITEMS_Comm!A87</f>
        <v/>
      </c>
      <c r="B61" s="21" t="str">
        <f>[2]ITEMS_Comm!B87</f>
        <v>E</v>
      </c>
      <c r="C61" s="29" t="str">
        <f>[2]ITEMS_Comm!C87</f>
        <v>ICPS</v>
      </c>
      <c r="D61" s="29" t="str">
        <f>[2]ITEMS_Comm!D87</f>
        <v>Industry-Chemicals  -33-boiler/process heating - Coal - Existing</v>
      </c>
      <c r="E61" s="21" t="str">
        <f>[2]ITEMS_Comm!E87</f>
        <v>PJ</v>
      </c>
      <c r="F61" s="21" t="str">
        <f>[2]ITEMS_Comm!F87</f>
        <v>COM,DEM,DAYNITE,RES</v>
      </c>
    </row>
    <row r="62" spans="1:6">
      <c r="A62" s="29" t="str">
        <f>[2]ITEMS_Comm!A88</f>
        <v/>
      </c>
      <c r="B62" s="21" t="str">
        <f>[2]ITEMS_Comm!B88</f>
        <v>E</v>
      </c>
      <c r="C62" s="29" t="str">
        <f>[2]ITEMS_Comm!C88</f>
        <v>ICPS</v>
      </c>
      <c r="D62" s="29" t="str">
        <f>[2]ITEMS_Comm!D88</f>
        <v>Industry-Chemicals  -33-boiler/process heating - Gas - Existing</v>
      </c>
      <c r="E62" s="21" t="str">
        <f>[2]ITEMS_Comm!E88</f>
        <v>PJ</v>
      </c>
      <c r="F62" s="21" t="str">
        <f>[2]ITEMS_Comm!F88</f>
        <v>COM,DEM,DAYNITE,RES</v>
      </c>
    </row>
    <row r="63" spans="1:6">
      <c r="A63" s="29" t="str">
        <f>[2]ITEMS_Comm!A89</f>
        <v/>
      </c>
      <c r="B63" s="21" t="str">
        <f>[2]ITEMS_Comm!B89</f>
        <v>E</v>
      </c>
      <c r="C63" s="29" t="str">
        <f>[2]ITEMS_Comm!C89</f>
        <v>ICPS</v>
      </c>
      <c r="D63" s="29" t="str">
        <f>[2]ITEMS_Comm!D89</f>
        <v>Industry-Chemicals  -33-boiler/process heating - Oil HFO - Existing</v>
      </c>
      <c r="E63" s="21" t="str">
        <f>[2]ITEMS_Comm!E89</f>
        <v>PJ</v>
      </c>
      <c r="F63" s="21" t="str">
        <f>[2]ITEMS_Comm!F89</f>
        <v>COM,DEM,DAYNITE,RES</v>
      </c>
    </row>
    <row r="64" spans="1:6">
      <c r="A64" s="29" t="str">
        <f>[2]ITEMS_Comm!A90</f>
        <v/>
      </c>
      <c r="B64" s="21" t="str">
        <f>[2]ITEMS_Comm!B90</f>
        <v>E</v>
      </c>
      <c r="C64" s="29" t="str">
        <f>[2]ITEMS_Comm!C90</f>
        <v>ICPS</v>
      </c>
      <c r="D64" s="29" t="str">
        <f>[2]ITEMS_Comm!D90</f>
        <v>Industry-Chemicals  -33-boiler/process heating - Oil LPG - Existing</v>
      </c>
      <c r="E64" s="21" t="str">
        <f>[2]ITEMS_Comm!E90</f>
        <v>PJ</v>
      </c>
      <c r="F64" s="21" t="str">
        <f>[2]ITEMS_Comm!F90</f>
        <v>COM,DEM,DAYNITE,RES</v>
      </c>
    </row>
    <row r="65" spans="1:6">
      <c r="A65" s="29" t="str">
        <f>[2]ITEMS_Comm!A91</f>
        <v/>
      </c>
      <c r="B65" s="21" t="str">
        <f>[2]ITEMS_Comm!B91</f>
        <v>E</v>
      </c>
      <c r="C65" s="29" t="str">
        <f>[2]ITEMS_Comm!C91</f>
        <v>ICPS</v>
      </c>
      <c r="D65" s="29" t="str">
        <f>[2]ITEMS_Comm!D91</f>
        <v>Industry-Chemicals  -33-boiler/process heating - Electricity - Existing</v>
      </c>
      <c r="E65" s="21" t="str">
        <f>[2]ITEMS_Comm!E91</f>
        <v>PJ</v>
      </c>
      <c r="F65" s="21" t="str">
        <f>[2]ITEMS_Comm!F91</f>
        <v>COM,DEM,DAYNITE,RES</v>
      </c>
    </row>
    <row r="66" spans="1:6">
      <c r="A66" s="29" t="str">
        <f>[2]ITEMS_Comm!A92</f>
        <v/>
      </c>
      <c r="B66" s="21" t="str">
        <f>[2]ITEMS_Comm!B92</f>
        <v>E</v>
      </c>
      <c r="C66" s="29" t="str">
        <f>[2]ITEMS_Comm!C92</f>
        <v>ICPS</v>
      </c>
      <c r="D66" s="29" t="str">
        <f>[2]ITEMS_Comm!D92</f>
        <v>Industry-Chemicals  -33-boiler/process heating - Waste - Existing</v>
      </c>
      <c r="E66" s="21" t="str">
        <f>[2]ITEMS_Comm!E92</f>
        <v>PJ</v>
      </c>
      <c r="F66" s="21" t="str">
        <f>[2]ITEMS_Comm!F92</f>
        <v>COM,DEM,DAYNITE,RES</v>
      </c>
    </row>
    <row r="67" spans="1:6">
      <c r="A67" s="29" t="str">
        <f>[2]ITEMS_Comm!A93</f>
        <v>*</v>
      </c>
      <c r="B67" s="21" t="str">
        <f>[2]ITEMS_Comm!B93</f>
        <v>E</v>
      </c>
      <c r="C67" s="29">
        <f>[2]ITEMS_Comm!C93</f>
        <v>0</v>
      </c>
      <c r="D67" s="29" t="str">
        <f>[2]ITEMS_Comm!D93</f>
        <v/>
      </c>
      <c r="E67" s="21" t="str">
        <f>[2]ITEMS_Comm!E93</f>
        <v>PJ</v>
      </c>
      <c r="F67" s="21" t="str">
        <f>[2]ITEMS_Comm!F93</f>
        <v>COM,DEM,DAYNITE,RES</v>
      </c>
    </row>
    <row r="68" spans="1:6">
      <c r="A68" s="29" t="str">
        <f>[2]ITEMS_Comm!A94</f>
        <v/>
      </c>
      <c r="B68" s="21" t="str">
        <f>[2]ITEMS_Comm!B94</f>
        <v>E</v>
      </c>
      <c r="C68" s="29" t="str">
        <f>[2]ITEMS_Comm!C94</f>
        <v>ICPT</v>
      </c>
      <c r="D68" s="29" t="str">
        <f>[2]ITEMS_Comm!D94</f>
        <v>Industry-Chemicals  -33-Ancillary - Gas - Existing</v>
      </c>
      <c r="E68" s="21" t="str">
        <f>[2]ITEMS_Comm!E94</f>
        <v>PJ</v>
      </c>
      <c r="F68" s="21" t="str">
        <f>[2]ITEMS_Comm!F94</f>
        <v>COM,DEM,DAYNITE,RES</v>
      </c>
    </row>
    <row r="69" spans="1:6">
      <c r="A69" s="29" t="str">
        <f>[2]ITEMS_Comm!A95</f>
        <v>*</v>
      </c>
      <c r="B69" s="21" t="str">
        <f>[2]ITEMS_Comm!B95</f>
        <v>E</v>
      </c>
      <c r="C69" s="29" t="str">
        <f>[2]ITEMS_Comm!C95</f>
        <v>Useful Energy Service</v>
      </c>
      <c r="D69" s="29" t="str">
        <f>[2]ITEMS_Comm!D95</f>
        <v/>
      </c>
      <c r="E69" s="21" t="str">
        <f>[2]ITEMS_Comm!E95</f>
        <v>PJ</v>
      </c>
      <c r="F69" s="21" t="str">
        <f>[2]ITEMS_Comm!F95</f>
        <v>COM,DEM,DAYNITE,RES</v>
      </c>
    </row>
    <row r="70" spans="1:6">
      <c r="A70" s="29" t="str">
        <f>[2]ITEMS_Comm!A96</f>
        <v>*</v>
      </c>
      <c r="B70" s="21" t="str">
        <f>[2]ITEMS_Comm!B96</f>
        <v>E</v>
      </c>
      <c r="C70" s="29">
        <f>[2]ITEMS_Comm!C96</f>
        <v>0</v>
      </c>
      <c r="D70" s="29" t="str">
        <f>[2]ITEMS_Comm!D96</f>
        <v/>
      </c>
      <c r="E70" s="21" t="str">
        <f>[2]ITEMS_Comm!E96</f>
        <v>PJ</v>
      </c>
      <c r="F70" s="21" t="str">
        <f>[2]ITEMS_Comm!F96</f>
        <v>COM,DEM,DAYNITE,RES</v>
      </c>
    </row>
    <row r="71" spans="1:6">
      <c r="A71" s="29" t="str">
        <f>[2]ITEMS_Comm!A97</f>
        <v>*</v>
      </c>
      <c r="B71" s="21" t="str">
        <f>[2]ITEMS_Comm!B97</f>
        <v>E</v>
      </c>
      <c r="C71" s="29">
        <f>[2]ITEMS_Comm!C97</f>
        <v>2</v>
      </c>
      <c r="D71" s="29" t="str">
        <f>[2]ITEMS_Comm!D97</f>
        <v/>
      </c>
      <c r="E71" s="21" t="str">
        <f>[2]ITEMS_Comm!E97</f>
        <v>PJ</v>
      </c>
      <c r="F71" s="21" t="str">
        <f>[2]ITEMS_Comm!F97</f>
        <v>COM,DEM,DAYNITE,RES</v>
      </c>
    </row>
    <row r="72" spans="1:6">
      <c r="A72" s="29" t="str">
        <f>[2]ITEMS_Comm!A98</f>
        <v/>
      </c>
      <c r="B72" s="21" t="str">
        <f>[2]ITEMS_Comm!B98</f>
        <v>E</v>
      </c>
      <c r="C72" s="29" t="str">
        <f>[2]ITEMS_Comm!C98</f>
        <v>INFK</v>
      </c>
      <c r="D72" s="29" t="str">
        <f>[2]ITEMS_Comm!D98</f>
        <v>Industry-Precious &amp; Non-Ferrous metals  - 352-Elec Heating - Electricity</v>
      </c>
      <c r="E72" s="21" t="str">
        <f>[2]ITEMS_Comm!E98</f>
        <v>PJ</v>
      </c>
      <c r="F72" s="21" t="str">
        <f>[2]ITEMS_Comm!F98</f>
        <v>COM,DEM,DAYNITE,RES</v>
      </c>
    </row>
    <row r="73" spans="1:6">
      <c r="A73" s="29" t="str">
        <f>[2]ITEMS_Comm!A99</f>
        <v/>
      </c>
      <c r="B73" s="21" t="str">
        <f>[2]ITEMS_Comm!B99</f>
        <v>E</v>
      </c>
      <c r="C73" s="29" t="str">
        <f>[2]ITEMS_Comm!C99</f>
        <v>INFA</v>
      </c>
      <c r="D73" s="29" t="str">
        <f>[2]ITEMS_Comm!D99</f>
        <v>Industry-Precious &amp; Non-Ferrous metals  - 352-Compressed air - Electricity</v>
      </c>
      <c r="E73" s="21" t="str">
        <f>[2]ITEMS_Comm!E99</f>
        <v>PJ</v>
      </c>
      <c r="F73" s="21" t="str">
        <f>[2]ITEMS_Comm!F99</f>
        <v>COM,DEM,DAYNITE,RES</v>
      </c>
    </row>
    <row r="74" spans="1:6">
      <c r="A74" s="29" t="str">
        <f>[2]ITEMS_Comm!A100</f>
        <v/>
      </c>
      <c r="B74" s="21" t="str">
        <f>[2]ITEMS_Comm!B100</f>
        <v>E</v>
      </c>
      <c r="C74" s="29" t="str">
        <f>[2]ITEMS_Comm!C100</f>
        <v>INFL</v>
      </c>
      <c r="D74" s="29" t="str">
        <f>[2]ITEMS_Comm!D100</f>
        <v>Industry-Precious &amp; Non-Ferrous metals  - 352-Lighting - Electricity</v>
      </c>
      <c r="E74" s="21" t="str">
        <f>[2]ITEMS_Comm!E100</f>
        <v>PJ</v>
      </c>
      <c r="F74" s="21" t="str">
        <f>[2]ITEMS_Comm!F100</f>
        <v>COM,DEM,DAYNITE,RES</v>
      </c>
    </row>
    <row r="75" spans="1:6">
      <c r="A75" s="29" t="str">
        <f>[2]ITEMS_Comm!A101</f>
        <v/>
      </c>
      <c r="B75" s="21" t="str">
        <f>[2]ITEMS_Comm!B101</f>
        <v>E</v>
      </c>
      <c r="C75" s="29" t="str">
        <f>[2]ITEMS_Comm!C101</f>
        <v>INFC</v>
      </c>
      <c r="D75" s="29" t="str">
        <f>[2]ITEMS_Comm!D101</f>
        <v>Industry-Precious &amp; Non-Ferrous metals  - 352-Cooling - Electricity</v>
      </c>
      <c r="E75" s="21" t="str">
        <f>[2]ITEMS_Comm!E101</f>
        <v>PJ</v>
      </c>
      <c r="F75" s="21" t="str">
        <f>[2]ITEMS_Comm!F101</f>
        <v>COM,DEM,DAYNITE,RES</v>
      </c>
    </row>
    <row r="76" spans="1:6">
      <c r="A76" s="29" t="str">
        <f>[2]ITEMS_Comm!A102</f>
        <v/>
      </c>
      <c r="B76" s="21" t="str">
        <f>[2]ITEMS_Comm!B102</f>
        <v>E</v>
      </c>
      <c r="C76" s="29" t="str">
        <f>[2]ITEMS_Comm!C102</f>
        <v>INFH</v>
      </c>
      <c r="D76" s="29" t="str">
        <f>[2]ITEMS_Comm!D102</f>
        <v>Industry-Precious &amp; Non-Ferrous metals  - 352-HVAC - Electricity</v>
      </c>
      <c r="E76" s="21" t="str">
        <f>[2]ITEMS_Comm!E102</f>
        <v>PJ</v>
      </c>
      <c r="F76" s="21" t="str">
        <f>[2]ITEMS_Comm!F102</f>
        <v>COM,DEM,DAYNITE,RES</v>
      </c>
    </row>
    <row r="77" spans="1:6">
      <c r="A77" s="29" t="str">
        <f>[2]ITEMS_Comm!A103</f>
        <v/>
      </c>
      <c r="B77" s="21" t="str">
        <f>[2]ITEMS_Comm!B103</f>
        <v>E</v>
      </c>
      <c r="C77" s="29" t="str">
        <f>[2]ITEMS_Comm!C103</f>
        <v>INFP</v>
      </c>
      <c r="D77" s="29" t="str">
        <f>[2]ITEMS_Comm!D103</f>
        <v>Industry-Precious &amp; Non-Ferrous metals  - 352-Pumping - Electricity</v>
      </c>
      <c r="E77" s="21" t="str">
        <f>[2]ITEMS_Comm!E103</f>
        <v>PJ</v>
      </c>
      <c r="F77" s="21" t="str">
        <f>[2]ITEMS_Comm!F103</f>
        <v>COM,DEM,DAYNITE,RES</v>
      </c>
    </row>
    <row r="78" spans="1:6">
      <c r="A78" s="29" t="str">
        <f>[2]ITEMS_Comm!A104</f>
        <v/>
      </c>
      <c r="B78" s="21" t="str">
        <f>[2]ITEMS_Comm!B104</f>
        <v>E</v>
      </c>
      <c r="C78" s="29" t="str">
        <f>[2]ITEMS_Comm!C104</f>
        <v>INFF</v>
      </c>
      <c r="D78" s="29" t="str">
        <f>[2]ITEMS_Comm!D104</f>
        <v>Industry-Precious &amp; Non-Ferrous metals  - 352-Fans - Electricity</v>
      </c>
      <c r="E78" s="21" t="str">
        <f>[2]ITEMS_Comm!E104</f>
        <v>PJ</v>
      </c>
      <c r="F78" s="21" t="str">
        <f>[2]ITEMS_Comm!F104</f>
        <v>COM,DEM,DAYNITE,RES</v>
      </c>
    </row>
    <row r="79" spans="1:6">
      <c r="A79" s="29" t="str">
        <f>[2]ITEMS_Comm!A105</f>
        <v/>
      </c>
      <c r="B79" s="21" t="str">
        <f>[2]ITEMS_Comm!B105</f>
        <v>E</v>
      </c>
      <c r="C79" s="29" t="str">
        <f>[2]ITEMS_Comm!C105</f>
        <v>INFO</v>
      </c>
      <c r="D79" s="29" t="str">
        <f>[2]ITEMS_Comm!D105</f>
        <v>Industry-Precious &amp; Non-Ferrous metals  - 352-Other motive - Electricity</v>
      </c>
      <c r="E79" s="21" t="str">
        <f>[2]ITEMS_Comm!E105</f>
        <v>PJ</v>
      </c>
      <c r="F79" s="21" t="str">
        <f>[2]ITEMS_Comm!F105</f>
        <v>COM,DEM,DAYNITE,RES</v>
      </c>
    </row>
    <row r="80" spans="1:6">
      <c r="A80" s="29" t="str">
        <f>[2]ITEMS_Comm!A106</f>
        <v/>
      </c>
      <c r="B80" s="21" t="str">
        <f>[2]ITEMS_Comm!B106</f>
        <v>E</v>
      </c>
      <c r="C80" s="29" t="str">
        <f>[2]ITEMS_Comm!C106</f>
        <v>INFE</v>
      </c>
      <c r="D80" s="29" t="str">
        <f>[2]ITEMS_Comm!D106</f>
        <v>Industry-Precious &amp; Non-Ferrous metals  - 352-Electrochemical - Electricity</v>
      </c>
      <c r="E80" s="21" t="str">
        <f>[2]ITEMS_Comm!E106</f>
        <v>PJ</v>
      </c>
      <c r="F80" s="21" t="str">
        <f>[2]ITEMS_Comm!F106</f>
        <v>COM,DEM,DAYNITE,RES</v>
      </c>
    </row>
    <row r="81" spans="1:6">
      <c r="A81" s="29" t="str">
        <f>[2]ITEMS_Comm!A107</f>
        <v>*</v>
      </c>
      <c r="B81" s="21" t="str">
        <f>[2]ITEMS_Comm!B107</f>
        <v>E</v>
      </c>
      <c r="C81" s="29" t="str">
        <f>[2]ITEMS_Comm!C107</f>
        <v xml:space="preserve"> </v>
      </c>
      <c r="D81" s="29" t="str">
        <f>[2]ITEMS_Comm!D107</f>
        <v/>
      </c>
      <c r="E81" s="21" t="str">
        <f>[2]ITEMS_Comm!E107</f>
        <v>PJ</v>
      </c>
      <c r="F81" s="21" t="str">
        <f>[2]ITEMS_Comm!F107</f>
        <v>COM,DEM,DAYNITE,RES</v>
      </c>
    </row>
    <row r="82" spans="1:6">
      <c r="A82" s="29" t="str">
        <f>[2]ITEMS_Comm!A108</f>
        <v/>
      </c>
      <c r="B82" s="21" t="str">
        <f>[2]ITEMS_Comm!B108</f>
        <v>E</v>
      </c>
      <c r="C82" s="29" t="str">
        <f>[2]ITEMS_Comm!C108</f>
        <v>INFS</v>
      </c>
      <c r="D82" s="29" t="str">
        <f>[2]ITEMS_Comm!D108</f>
        <v>Industry-Precious &amp; Non-Ferrous metals  - 352-boiler/process heating - Coal - Existing</v>
      </c>
      <c r="E82" s="21" t="str">
        <f>[2]ITEMS_Comm!E108</f>
        <v>PJ</v>
      </c>
      <c r="F82" s="21" t="str">
        <f>[2]ITEMS_Comm!F108</f>
        <v>COM,DEM,DAYNITE,RES</v>
      </c>
    </row>
    <row r="83" spans="1:6">
      <c r="A83" s="29" t="str">
        <f>[2]ITEMS_Comm!A109</f>
        <v/>
      </c>
      <c r="B83" s="21" t="str">
        <f>[2]ITEMS_Comm!B109</f>
        <v>E</v>
      </c>
      <c r="C83" s="29" t="str">
        <f>[2]ITEMS_Comm!C109</f>
        <v>INFS</v>
      </c>
      <c r="D83" s="29" t="str">
        <f>[2]ITEMS_Comm!D109</f>
        <v>Industry-Precious &amp; Non-Ferrous metals  - 352-boiler/process heating - Gas - Existing</v>
      </c>
      <c r="E83" s="21" t="str">
        <f>[2]ITEMS_Comm!E109</f>
        <v>PJ</v>
      </c>
      <c r="F83" s="21" t="str">
        <f>[2]ITEMS_Comm!F109</f>
        <v>COM,DEM,DAYNITE,RES</v>
      </c>
    </row>
    <row r="84" spans="1:6">
      <c r="A84" s="29" t="str">
        <f>[2]ITEMS_Comm!A110</f>
        <v/>
      </c>
      <c r="B84" s="21" t="str">
        <f>[2]ITEMS_Comm!B110</f>
        <v>E</v>
      </c>
      <c r="C84" s="29" t="str">
        <f>[2]ITEMS_Comm!C110</f>
        <v>INFS</v>
      </c>
      <c r="D84" s="29" t="str">
        <f>[2]ITEMS_Comm!D110</f>
        <v>Industry-Precious &amp; Non-Ferrous metals  - 352-boiler/process heating - Oil HFO - Existing</v>
      </c>
      <c r="E84" s="21" t="str">
        <f>[2]ITEMS_Comm!E110</f>
        <v>PJ</v>
      </c>
      <c r="F84" s="21" t="str">
        <f>[2]ITEMS_Comm!F110</f>
        <v>COM,DEM,DAYNITE,RES</v>
      </c>
    </row>
    <row r="85" spans="1:6">
      <c r="A85" s="29" t="str">
        <f>[2]ITEMS_Comm!A111</f>
        <v/>
      </c>
      <c r="B85" s="21" t="str">
        <f>[2]ITEMS_Comm!B111</f>
        <v>E</v>
      </c>
      <c r="C85" s="29" t="str">
        <f>[2]ITEMS_Comm!C111</f>
        <v>INFS</v>
      </c>
      <c r="D85" s="29" t="str">
        <f>[2]ITEMS_Comm!D111</f>
        <v>Industry-Precious &amp; Non-Ferrous metals  - 352-boiler/process heating - Oil LPG - Existing</v>
      </c>
      <c r="E85" s="21" t="str">
        <f>[2]ITEMS_Comm!E111</f>
        <v>PJ</v>
      </c>
      <c r="F85" s="21" t="str">
        <f>[2]ITEMS_Comm!F111</f>
        <v>COM,DEM,DAYNITE,RES</v>
      </c>
    </row>
    <row r="86" spans="1:6">
      <c r="A86" s="29" t="str">
        <f>[2]ITEMS_Comm!A112</f>
        <v/>
      </c>
      <c r="B86" s="21" t="str">
        <f>[2]ITEMS_Comm!B112</f>
        <v>E</v>
      </c>
      <c r="C86" s="29" t="str">
        <f>[2]ITEMS_Comm!C112</f>
        <v>INFS</v>
      </c>
      <c r="D86" s="29" t="str">
        <f>[2]ITEMS_Comm!D112</f>
        <v>Industry-Precious &amp; Non-Ferrous metals  - 352-boiler/process heating - Electricity - Existing</v>
      </c>
      <c r="E86" s="21" t="str">
        <f>[2]ITEMS_Comm!E112</f>
        <v>PJ</v>
      </c>
      <c r="F86" s="21" t="str">
        <f>[2]ITEMS_Comm!F112</f>
        <v>COM,DEM,DAYNITE,RES</v>
      </c>
    </row>
    <row r="87" spans="1:6">
      <c r="A87" s="29" t="str">
        <f>[2]ITEMS_Comm!A113</f>
        <v/>
      </c>
      <c r="B87" s="21" t="str">
        <f>[2]ITEMS_Comm!B113</f>
        <v>E</v>
      </c>
      <c r="C87" s="29" t="str">
        <f>[2]ITEMS_Comm!C113</f>
        <v>INFS</v>
      </c>
      <c r="D87" s="29" t="str">
        <f>[2]ITEMS_Comm!D113</f>
        <v>Industry-Precious &amp; Non-Ferrous metals  - 352-boiler/process heating - Waste - Existing</v>
      </c>
      <c r="E87" s="21" t="str">
        <f>[2]ITEMS_Comm!E113</f>
        <v>PJ</v>
      </c>
      <c r="F87" s="21" t="str">
        <f>[2]ITEMS_Comm!F113</f>
        <v>COM,DEM,DAYNITE,RES</v>
      </c>
    </row>
    <row r="88" spans="1:6">
      <c r="A88" s="29" t="str">
        <f>[2]ITEMS_Comm!A114</f>
        <v>*</v>
      </c>
      <c r="B88" s="21" t="str">
        <f>[2]ITEMS_Comm!B114</f>
        <v>E</v>
      </c>
      <c r="C88" s="29" t="str">
        <f>[2]ITEMS_Comm!C114</f>
        <v>Useful Energy Service</v>
      </c>
      <c r="D88" s="29" t="str">
        <f>[2]ITEMS_Comm!D114</f>
        <v/>
      </c>
      <c r="E88" s="21" t="str">
        <f>[2]ITEMS_Comm!E114</f>
        <v>PJ</v>
      </c>
      <c r="F88" s="21" t="str">
        <f>[2]ITEMS_Comm!F114</f>
        <v>COM,DEM,DAYNITE,RES</v>
      </c>
    </row>
    <row r="89" spans="1:6">
      <c r="A89" s="29" t="str">
        <f>[2]ITEMS_Comm!A115</f>
        <v>*</v>
      </c>
      <c r="B89" s="21" t="str">
        <f>[2]ITEMS_Comm!B115</f>
        <v>E</v>
      </c>
      <c r="C89" s="29">
        <f>[2]ITEMS_Comm!C115</f>
        <v>0</v>
      </c>
      <c r="D89" s="29" t="str">
        <f>[2]ITEMS_Comm!D115</f>
        <v/>
      </c>
      <c r="E89" s="21" t="str">
        <f>[2]ITEMS_Comm!E115</f>
        <v>PJ</v>
      </c>
      <c r="F89" s="21" t="str">
        <f>[2]ITEMS_Comm!F115</f>
        <v>COM,DEM,DAYNITE,RES</v>
      </c>
    </row>
    <row r="90" spans="1:6">
      <c r="A90" s="29" t="str">
        <f>[2]ITEMS_Comm!A116</f>
        <v>*</v>
      </c>
      <c r="B90" s="21" t="str">
        <f>[2]ITEMS_Comm!B116</f>
        <v>E</v>
      </c>
      <c r="C90" s="29">
        <f>[2]ITEMS_Comm!C116</f>
        <v>2</v>
      </c>
      <c r="D90" s="29" t="str">
        <f>[2]ITEMS_Comm!D116</f>
        <v/>
      </c>
      <c r="E90" s="21" t="str">
        <f>[2]ITEMS_Comm!E116</f>
        <v>PJ</v>
      </c>
      <c r="F90" s="21" t="str">
        <f>[2]ITEMS_Comm!F116</f>
        <v>COM,DEM,DAYNITE,RES</v>
      </c>
    </row>
    <row r="91" spans="1:6">
      <c r="A91" s="29" t="str">
        <f>[2]ITEMS_Comm!A117</f>
        <v>*</v>
      </c>
      <c r="B91" s="21" t="str">
        <f>[2]ITEMS_Comm!B117</f>
        <v>E</v>
      </c>
      <c r="C91" s="29" t="str">
        <f>[2]ITEMS_Comm!C117</f>
        <v>INMK</v>
      </c>
      <c r="D91" s="29" t="str">
        <f>[2]ITEMS_Comm!D117</f>
        <v/>
      </c>
      <c r="E91" s="21" t="str">
        <f>[2]ITEMS_Comm!E117</f>
        <v>PJ</v>
      </c>
      <c r="F91" s="21" t="str">
        <f>[2]ITEMS_Comm!F117</f>
        <v>COM,DEM,DAYNITE,RES</v>
      </c>
    </row>
    <row r="92" spans="1:6">
      <c r="A92" s="29" t="str">
        <f>[2]ITEMS_Comm!A118</f>
        <v>*</v>
      </c>
      <c r="B92" s="21" t="str">
        <f>[2]ITEMS_Comm!B118</f>
        <v>E</v>
      </c>
      <c r="C92" s="29" t="str">
        <f>[2]ITEMS_Comm!C118</f>
        <v>INMA</v>
      </c>
      <c r="D92" s="29" t="str">
        <f>[2]ITEMS_Comm!D118</f>
        <v/>
      </c>
      <c r="E92" s="21" t="str">
        <f>[2]ITEMS_Comm!E118</f>
        <v>PJ</v>
      </c>
      <c r="F92" s="21" t="str">
        <f>[2]ITEMS_Comm!F118</f>
        <v>COM,DEM,DAYNITE,RES</v>
      </c>
    </row>
    <row r="93" spans="1:6">
      <c r="A93" s="29" t="str">
        <f>[2]ITEMS_Comm!A119</f>
        <v>*</v>
      </c>
      <c r="B93" s="21" t="str">
        <f>[2]ITEMS_Comm!B119</f>
        <v>E</v>
      </c>
      <c r="C93" s="29" t="str">
        <f>[2]ITEMS_Comm!C119</f>
        <v>INML</v>
      </c>
      <c r="D93" s="29" t="str">
        <f>[2]ITEMS_Comm!D119</f>
        <v/>
      </c>
      <c r="E93" s="21" t="str">
        <f>[2]ITEMS_Comm!E119</f>
        <v>PJ</v>
      </c>
      <c r="F93" s="21" t="str">
        <f>[2]ITEMS_Comm!F119</f>
        <v>COM,DEM,DAYNITE,RES</v>
      </c>
    </row>
    <row r="94" spans="1:6">
      <c r="A94" s="29" t="str">
        <f>[2]ITEMS_Comm!A120</f>
        <v>*</v>
      </c>
      <c r="B94" s="21" t="str">
        <f>[2]ITEMS_Comm!B120</f>
        <v>E</v>
      </c>
      <c r="C94" s="29" t="str">
        <f>[2]ITEMS_Comm!C120</f>
        <v>INMC</v>
      </c>
      <c r="D94" s="29" t="str">
        <f>[2]ITEMS_Comm!D120</f>
        <v/>
      </c>
      <c r="E94" s="21" t="str">
        <f>[2]ITEMS_Comm!E120</f>
        <v>PJ</v>
      </c>
      <c r="F94" s="21" t="str">
        <f>[2]ITEMS_Comm!F120</f>
        <v>COM,DEM,DAYNITE,RES</v>
      </c>
    </row>
    <row r="95" spans="1:6">
      <c r="A95" s="29" t="str">
        <f>[2]ITEMS_Comm!A121</f>
        <v>*</v>
      </c>
      <c r="B95" s="21" t="str">
        <f>[2]ITEMS_Comm!B121</f>
        <v>E</v>
      </c>
      <c r="C95" s="29" t="str">
        <f>[2]ITEMS_Comm!C121</f>
        <v>INMH</v>
      </c>
      <c r="D95" s="29" t="str">
        <f>[2]ITEMS_Comm!D121</f>
        <v/>
      </c>
      <c r="E95" s="21" t="str">
        <f>[2]ITEMS_Comm!E121</f>
        <v>PJ</v>
      </c>
      <c r="F95" s="21" t="str">
        <f>[2]ITEMS_Comm!F121</f>
        <v>COM,DEM,DAYNITE,RES</v>
      </c>
    </row>
    <row r="96" spans="1:6">
      <c r="A96" s="29" t="str">
        <f>[2]ITEMS_Comm!A122</f>
        <v>*</v>
      </c>
      <c r="B96" s="21" t="str">
        <f>[2]ITEMS_Comm!B122</f>
        <v>E</v>
      </c>
      <c r="C96" s="29" t="str">
        <f>[2]ITEMS_Comm!C122</f>
        <v>INMP</v>
      </c>
      <c r="D96" s="29" t="str">
        <f>[2]ITEMS_Comm!D122</f>
        <v/>
      </c>
      <c r="E96" s="21" t="str">
        <f>[2]ITEMS_Comm!E122</f>
        <v>PJ</v>
      </c>
      <c r="F96" s="21" t="str">
        <f>[2]ITEMS_Comm!F122</f>
        <v>COM,DEM,DAYNITE,RES</v>
      </c>
    </row>
    <row r="97" spans="1:6">
      <c r="A97" s="29" t="str">
        <f>[2]ITEMS_Comm!A123</f>
        <v>*</v>
      </c>
      <c r="B97" s="21" t="str">
        <f>[2]ITEMS_Comm!B123</f>
        <v>E</v>
      </c>
      <c r="C97" s="29" t="str">
        <f>[2]ITEMS_Comm!C123</f>
        <v>INMF</v>
      </c>
      <c r="D97" s="29" t="str">
        <f>[2]ITEMS_Comm!D123</f>
        <v/>
      </c>
      <c r="E97" s="21" t="str">
        <f>[2]ITEMS_Comm!E123</f>
        <v>PJ</v>
      </c>
      <c r="F97" s="21" t="str">
        <f>[2]ITEMS_Comm!F123</f>
        <v>COM,DEM,DAYNITE,RES</v>
      </c>
    </row>
    <row r="98" spans="1:6">
      <c r="A98" s="29" t="str">
        <f>[2]ITEMS_Comm!A124</f>
        <v>*</v>
      </c>
      <c r="B98" s="21" t="str">
        <f>[2]ITEMS_Comm!B124</f>
        <v>E</v>
      </c>
      <c r="C98" s="29" t="str">
        <f>[2]ITEMS_Comm!C124</f>
        <v>INMO</v>
      </c>
      <c r="D98" s="29" t="str">
        <f>[2]ITEMS_Comm!D124</f>
        <v/>
      </c>
      <c r="E98" s="21" t="str">
        <f>[2]ITEMS_Comm!E124</f>
        <v>PJ</v>
      </c>
      <c r="F98" s="21" t="str">
        <f>[2]ITEMS_Comm!F124</f>
        <v>COM,DEM,DAYNITE,RES</v>
      </c>
    </row>
    <row r="99" spans="1:6">
      <c r="A99" s="29" t="str">
        <f>[2]ITEMS_Comm!A125</f>
        <v>*</v>
      </c>
      <c r="B99" s="21" t="str">
        <f>[2]ITEMS_Comm!B125</f>
        <v>E</v>
      </c>
      <c r="C99" s="29" t="str">
        <f>[2]ITEMS_Comm!C125</f>
        <v>INME</v>
      </c>
      <c r="D99" s="29" t="str">
        <f>[2]ITEMS_Comm!D125</f>
        <v/>
      </c>
      <c r="E99" s="21" t="str">
        <f>[2]ITEMS_Comm!E125</f>
        <v>PJ</v>
      </c>
      <c r="F99" s="21" t="str">
        <f>[2]ITEMS_Comm!F125</f>
        <v>COM,DEM,DAYNITE,RES</v>
      </c>
    </row>
    <row r="100" spans="1:6">
      <c r="A100" s="29" t="str">
        <f>[2]ITEMS_Comm!A126</f>
        <v>*</v>
      </c>
      <c r="B100" s="21" t="str">
        <f>[2]ITEMS_Comm!B126</f>
        <v>E</v>
      </c>
      <c r="C100" s="29" t="str">
        <f>[2]ITEMS_Comm!C126</f>
        <v xml:space="preserve"> </v>
      </c>
      <c r="D100" s="29" t="str">
        <f>[2]ITEMS_Comm!D126</f>
        <v/>
      </c>
      <c r="E100" s="21" t="str">
        <f>[2]ITEMS_Comm!E126</f>
        <v>PJ</v>
      </c>
      <c r="F100" s="21" t="str">
        <f>[2]ITEMS_Comm!F126</f>
        <v>COM,DEM,DAYNITE,RES</v>
      </c>
    </row>
    <row r="101" spans="1:6">
      <c r="A101" s="29" t="str">
        <f>[2]ITEMS_Comm!A127</f>
        <v>*</v>
      </c>
      <c r="B101" s="21" t="str">
        <f>[2]ITEMS_Comm!B127</f>
        <v>E</v>
      </c>
      <c r="C101" s="29" t="str">
        <f>[2]ITEMS_Comm!C127</f>
        <v>INMS</v>
      </c>
      <c r="D101" s="29" t="str">
        <f>[2]ITEMS_Comm!D127</f>
        <v/>
      </c>
      <c r="E101" s="21" t="str">
        <f>[2]ITEMS_Comm!E127</f>
        <v>PJ</v>
      </c>
      <c r="F101" s="21" t="str">
        <f>[2]ITEMS_Comm!F127</f>
        <v>COM,DEM,DAYNITE,RES</v>
      </c>
    </row>
    <row r="102" spans="1:6">
      <c r="A102" s="29" t="str">
        <f>[2]ITEMS_Comm!A128</f>
        <v>*</v>
      </c>
      <c r="B102" s="21" t="str">
        <f>[2]ITEMS_Comm!B128</f>
        <v>E</v>
      </c>
      <c r="C102" s="29" t="str">
        <f>[2]ITEMS_Comm!C128</f>
        <v>INMS</v>
      </c>
      <c r="D102" s="29" t="str">
        <f>[2]ITEMS_Comm!D128</f>
        <v/>
      </c>
      <c r="E102" s="21" t="str">
        <f>[2]ITEMS_Comm!E128</f>
        <v>PJ</v>
      </c>
      <c r="F102" s="21" t="str">
        <f>[2]ITEMS_Comm!F128</f>
        <v>COM,DEM,DAYNITE,RES</v>
      </c>
    </row>
    <row r="103" spans="1:6">
      <c r="A103" s="29" t="str">
        <f>[2]ITEMS_Comm!A129</f>
        <v>*</v>
      </c>
      <c r="B103" s="21" t="str">
        <f>[2]ITEMS_Comm!B129</f>
        <v>E</v>
      </c>
      <c r="C103" s="29" t="str">
        <f>[2]ITEMS_Comm!C129</f>
        <v>INMS</v>
      </c>
      <c r="D103" s="29" t="str">
        <f>[2]ITEMS_Comm!D129</f>
        <v/>
      </c>
      <c r="E103" s="21" t="str">
        <f>[2]ITEMS_Comm!E129</f>
        <v>PJ</v>
      </c>
      <c r="F103" s="21" t="str">
        <f>[2]ITEMS_Comm!F129</f>
        <v>COM,DEM,DAYNITE,RES</v>
      </c>
    </row>
    <row r="104" spans="1:6">
      <c r="A104" s="29" t="str">
        <f>[2]ITEMS_Comm!A130</f>
        <v>*</v>
      </c>
      <c r="B104" s="21" t="str">
        <f>[2]ITEMS_Comm!B130</f>
        <v>E</v>
      </c>
      <c r="C104" s="29" t="str">
        <f>[2]ITEMS_Comm!C130</f>
        <v>INMS</v>
      </c>
      <c r="D104" s="29" t="str">
        <f>[2]ITEMS_Comm!D130</f>
        <v/>
      </c>
      <c r="E104" s="21" t="str">
        <f>[2]ITEMS_Comm!E130</f>
        <v>PJ</v>
      </c>
      <c r="F104" s="21" t="str">
        <f>[2]ITEMS_Comm!F130</f>
        <v>COM,DEM,DAYNITE,RES</v>
      </c>
    </row>
    <row r="105" spans="1:6">
      <c r="A105" s="29" t="str">
        <f>[2]ITEMS_Comm!A131</f>
        <v>*</v>
      </c>
      <c r="B105" s="21" t="str">
        <f>[2]ITEMS_Comm!B131</f>
        <v>E</v>
      </c>
      <c r="C105" s="29" t="str">
        <f>[2]ITEMS_Comm!C131</f>
        <v>INMS</v>
      </c>
      <c r="D105" s="29" t="str">
        <f>[2]ITEMS_Comm!D131</f>
        <v/>
      </c>
      <c r="E105" s="21" t="str">
        <f>[2]ITEMS_Comm!E131</f>
        <v>PJ</v>
      </c>
      <c r="F105" s="21" t="str">
        <f>[2]ITEMS_Comm!F131</f>
        <v>COM,DEM,DAYNITE,RES</v>
      </c>
    </row>
    <row r="106" spans="1:6">
      <c r="A106" s="29" t="str">
        <f>[2]ITEMS_Comm!A132</f>
        <v>*</v>
      </c>
      <c r="B106" s="21" t="str">
        <f>[2]ITEMS_Comm!B132</f>
        <v>E</v>
      </c>
      <c r="C106" s="29" t="str">
        <f>[2]ITEMS_Comm!C132</f>
        <v>INMS</v>
      </c>
      <c r="D106" s="29" t="str">
        <f>[2]ITEMS_Comm!D132</f>
        <v/>
      </c>
      <c r="E106" s="21" t="str">
        <f>[2]ITEMS_Comm!E132</f>
        <v>PJ</v>
      </c>
      <c r="F106" s="21" t="str">
        <f>[2]ITEMS_Comm!F132</f>
        <v>COM,DEM,DAYNITE,RES</v>
      </c>
    </row>
    <row r="107" spans="1:6">
      <c r="A107" s="29" t="str">
        <f>[2]ITEMS_Comm!A133</f>
        <v>*</v>
      </c>
      <c r="B107" s="21" t="str">
        <f>[2]ITEMS_Comm!B133</f>
        <v>E</v>
      </c>
      <c r="C107" s="29" t="str">
        <f>[2]ITEMS_Comm!C133</f>
        <v>Useful Energy Service</v>
      </c>
      <c r="D107" s="29" t="str">
        <f>[2]ITEMS_Comm!D133</f>
        <v/>
      </c>
      <c r="E107" s="21" t="str">
        <f>[2]ITEMS_Comm!E133</f>
        <v>PJ</v>
      </c>
      <c r="F107" s="21" t="str">
        <f>[2]ITEMS_Comm!F133</f>
        <v>COM,DEM,DAYNITE,RES</v>
      </c>
    </row>
    <row r="108" spans="1:6">
      <c r="A108" s="29" t="str">
        <f>[2]ITEMS_Comm!A134</f>
        <v>*</v>
      </c>
      <c r="B108" s="21" t="str">
        <f>[2]ITEMS_Comm!B134</f>
        <v>E</v>
      </c>
      <c r="C108" s="29">
        <f>[2]ITEMS_Comm!C134</f>
        <v>0</v>
      </c>
      <c r="D108" s="29" t="str">
        <f>[2]ITEMS_Comm!D134</f>
        <v/>
      </c>
      <c r="E108" s="21" t="str">
        <f>[2]ITEMS_Comm!E134</f>
        <v>PJ</v>
      </c>
      <c r="F108" s="21" t="str">
        <f>[2]ITEMS_Comm!F134</f>
        <v>COM,DEM,DAYNITE,RES</v>
      </c>
    </row>
    <row r="109" spans="1:6">
      <c r="A109" s="29" t="str">
        <f>[2]ITEMS_Comm!A135</f>
        <v>*</v>
      </c>
      <c r="B109" s="21" t="str">
        <f>[2]ITEMS_Comm!B135</f>
        <v>E</v>
      </c>
      <c r="C109" s="29">
        <f>[2]ITEMS_Comm!C135</f>
        <v>2</v>
      </c>
      <c r="D109" s="29" t="str">
        <f>[2]ITEMS_Comm!D135</f>
        <v/>
      </c>
      <c r="E109" s="21" t="str">
        <f>[2]ITEMS_Comm!E135</f>
        <v>PJ</v>
      </c>
      <c r="F109" s="21" t="str">
        <f>[2]ITEMS_Comm!F135</f>
        <v>COM,DEM,DAYNITE,RES</v>
      </c>
    </row>
    <row r="110" spans="1:6">
      <c r="A110" s="29" t="str">
        <f>[2]ITEMS_Comm!A136</f>
        <v/>
      </c>
      <c r="B110" s="21" t="str">
        <f>[2]ITEMS_Comm!B136</f>
        <v>E</v>
      </c>
      <c r="C110" s="29" t="str">
        <f>[2]ITEMS_Comm!C136</f>
        <v>IFBK</v>
      </c>
      <c r="D110" s="29" t="str">
        <f>[2]ITEMS_Comm!D136</f>
        <v>Industry-Food, Beverage &amp; Tabacco  - 30-Elec Heating - Electricity</v>
      </c>
      <c r="E110" s="21" t="str">
        <f>[2]ITEMS_Comm!E136</f>
        <v>PJ</v>
      </c>
      <c r="F110" s="21" t="str">
        <f>[2]ITEMS_Comm!F136</f>
        <v>COM,DEM,DAYNITE,RES</v>
      </c>
    </row>
    <row r="111" spans="1:6">
      <c r="A111" s="29" t="str">
        <f>[2]ITEMS_Comm!A137</f>
        <v/>
      </c>
      <c r="B111" s="21" t="str">
        <f>[2]ITEMS_Comm!B137</f>
        <v>E</v>
      </c>
      <c r="C111" s="29" t="str">
        <f>[2]ITEMS_Comm!C137</f>
        <v>IFBA</v>
      </c>
      <c r="D111" s="29" t="str">
        <f>[2]ITEMS_Comm!D137</f>
        <v>Industry-Food, Beverage &amp; Tabacco  - 30-Compressed air - Electricity</v>
      </c>
      <c r="E111" s="21" t="str">
        <f>[2]ITEMS_Comm!E137</f>
        <v>PJ</v>
      </c>
      <c r="F111" s="21" t="str">
        <f>[2]ITEMS_Comm!F137</f>
        <v>COM,DEM,DAYNITE,RES</v>
      </c>
    </row>
    <row r="112" spans="1:6">
      <c r="A112" s="29" t="str">
        <f>[2]ITEMS_Comm!A138</f>
        <v/>
      </c>
      <c r="B112" s="21" t="str">
        <f>[2]ITEMS_Comm!B138</f>
        <v>E</v>
      </c>
      <c r="C112" s="29" t="str">
        <f>[2]ITEMS_Comm!C138</f>
        <v>IFBL</v>
      </c>
      <c r="D112" s="29" t="str">
        <f>[2]ITEMS_Comm!D138</f>
        <v>Industry-Food, Beverage &amp; Tabacco  - 30-Lighting - Electricity</v>
      </c>
      <c r="E112" s="21" t="str">
        <f>[2]ITEMS_Comm!E138</f>
        <v>PJ</v>
      </c>
      <c r="F112" s="21" t="str">
        <f>[2]ITEMS_Comm!F138</f>
        <v>COM,DEM,DAYNITE,RES</v>
      </c>
    </row>
    <row r="113" spans="1:6">
      <c r="A113" s="29" t="str">
        <f>[2]ITEMS_Comm!A139</f>
        <v/>
      </c>
      <c r="B113" s="21" t="str">
        <f>[2]ITEMS_Comm!B139</f>
        <v>E</v>
      </c>
      <c r="C113" s="29" t="str">
        <f>[2]ITEMS_Comm!C139</f>
        <v>IFBC</v>
      </c>
      <c r="D113" s="29" t="str">
        <f>[2]ITEMS_Comm!D139</f>
        <v>Industry-Food, Beverage &amp; Tabacco  - 30-Cooling - Electricity</v>
      </c>
      <c r="E113" s="21" t="str">
        <f>[2]ITEMS_Comm!E139</f>
        <v>PJ</v>
      </c>
      <c r="F113" s="21" t="str">
        <f>[2]ITEMS_Comm!F139</f>
        <v>COM,DEM,DAYNITE,RES</v>
      </c>
    </row>
    <row r="114" spans="1:6">
      <c r="A114" s="29" t="str">
        <f>[2]ITEMS_Comm!A140</f>
        <v/>
      </c>
      <c r="B114" s="21" t="str">
        <f>[2]ITEMS_Comm!B140</f>
        <v>E</v>
      </c>
      <c r="C114" s="29" t="str">
        <f>[2]ITEMS_Comm!C140</f>
        <v>IFBH</v>
      </c>
      <c r="D114" s="29" t="str">
        <f>[2]ITEMS_Comm!D140</f>
        <v>Industry-Food, Beverage &amp; Tabacco  - 30-HVAC - Electricity</v>
      </c>
      <c r="E114" s="21" t="str">
        <f>[2]ITEMS_Comm!E140</f>
        <v>PJ</v>
      </c>
      <c r="F114" s="21" t="str">
        <f>[2]ITEMS_Comm!F140</f>
        <v>COM,DEM,DAYNITE,RES</v>
      </c>
    </row>
    <row r="115" spans="1:6">
      <c r="A115" s="29" t="str">
        <f>[2]ITEMS_Comm!A141</f>
        <v/>
      </c>
      <c r="B115" s="21" t="str">
        <f>[2]ITEMS_Comm!B141</f>
        <v>E</v>
      </c>
      <c r="C115" s="29" t="str">
        <f>[2]ITEMS_Comm!C141</f>
        <v>IFBP</v>
      </c>
      <c r="D115" s="29" t="str">
        <f>[2]ITEMS_Comm!D141</f>
        <v>Industry-Food, Beverage &amp; Tabacco  - 30-Pumping - Electricity</v>
      </c>
      <c r="E115" s="21" t="str">
        <f>[2]ITEMS_Comm!E141</f>
        <v>PJ</v>
      </c>
      <c r="F115" s="21" t="str">
        <f>[2]ITEMS_Comm!F141</f>
        <v>COM,DEM,DAYNITE,RES</v>
      </c>
    </row>
    <row r="116" spans="1:6">
      <c r="A116" s="29" t="str">
        <f>[2]ITEMS_Comm!A142</f>
        <v/>
      </c>
      <c r="B116" s="21" t="str">
        <f>[2]ITEMS_Comm!B142</f>
        <v>E</v>
      </c>
      <c r="C116" s="29" t="str">
        <f>[2]ITEMS_Comm!C142</f>
        <v>IFBF</v>
      </c>
      <c r="D116" s="29" t="str">
        <f>[2]ITEMS_Comm!D142</f>
        <v>Industry-Food, Beverage &amp; Tabacco  - 30-Fans - Electricity</v>
      </c>
      <c r="E116" s="21" t="str">
        <f>[2]ITEMS_Comm!E142</f>
        <v>PJ</v>
      </c>
      <c r="F116" s="21" t="str">
        <f>[2]ITEMS_Comm!F142</f>
        <v>COM,DEM,DAYNITE,RES</v>
      </c>
    </row>
    <row r="117" spans="1:6">
      <c r="A117" s="29" t="str">
        <f>[2]ITEMS_Comm!A143</f>
        <v/>
      </c>
      <c r="B117" s="21" t="str">
        <f>[2]ITEMS_Comm!B143</f>
        <v>E</v>
      </c>
      <c r="C117" s="29" t="str">
        <f>[2]ITEMS_Comm!C143</f>
        <v>IFBO</v>
      </c>
      <c r="D117" s="29" t="str">
        <f>[2]ITEMS_Comm!D143</f>
        <v>Industry-Food, Beverage &amp; Tabacco  - 30-Other motive - Electricity</v>
      </c>
      <c r="E117" s="21" t="str">
        <f>[2]ITEMS_Comm!E143</f>
        <v>PJ</v>
      </c>
      <c r="F117" s="21" t="str">
        <f>[2]ITEMS_Comm!F143</f>
        <v>COM,DEM,DAYNITE,RES</v>
      </c>
    </row>
    <row r="118" spans="1:6">
      <c r="A118" s="29" t="str">
        <f>[2]ITEMS_Comm!A144</f>
        <v/>
      </c>
      <c r="B118" s="21" t="str">
        <f>[2]ITEMS_Comm!B144</f>
        <v>E</v>
      </c>
      <c r="C118" s="29" t="str">
        <f>[2]ITEMS_Comm!C144</f>
        <v>IFBE</v>
      </c>
      <c r="D118" s="29" t="str">
        <f>[2]ITEMS_Comm!D144</f>
        <v>Industry-Food, Beverage &amp; Tabacco  - 30-Electrochemical - Electricity</v>
      </c>
      <c r="E118" s="21" t="str">
        <f>[2]ITEMS_Comm!E144</f>
        <v>PJ</v>
      </c>
      <c r="F118" s="21" t="str">
        <f>[2]ITEMS_Comm!F144</f>
        <v>COM,DEM,DAYNITE,RES</v>
      </c>
    </row>
    <row r="119" spans="1:6">
      <c r="A119" s="29" t="str">
        <f>[2]ITEMS_Comm!A145</f>
        <v>*</v>
      </c>
      <c r="B119" s="21" t="str">
        <f>[2]ITEMS_Comm!B145</f>
        <v>E</v>
      </c>
      <c r="C119" s="29" t="str">
        <f>[2]ITEMS_Comm!C145</f>
        <v xml:space="preserve"> </v>
      </c>
      <c r="D119" s="29" t="str">
        <f>[2]ITEMS_Comm!D145</f>
        <v/>
      </c>
      <c r="E119" s="21" t="str">
        <f>[2]ITEMS_Comm!E145</f>
        <v>PJ</v>
      </c>
      <c r="F119" s="21" t="str">
        <f>[2]ITEMS_Comm!F145</f>
        <v>COM,DEM,DAYNITE,RES</v>
      </c>
    </row>
    <row r="120" spans="1:6">
      <c r="A120" s="29" t="str">
        <f>[2]ITEMS_Comm!A146</f>
        <v/>
      </c>
      <c r="B120" s="21" t="str">
        <f>[2]ITEMS_Comm!B146</f>
        <v>E</v>
      </c>
      <c r="C120" s="29" t="str">
        <f>[2]ITEMS_Comm!C146</f>
        <v>IFBS</v>
      </c>
      <c r="D120" s="29" t="str">
        <f>[2]ITEMS_Comm!D146</f>
        <v>Industry-Food, Beverage &amp; Tabacco  - 30-boiler/process heating - Coal - Existing</v>
      </c>
      <c r="E120" s="21" t="str">
        <f>[2]ITEMS_Comm!E146</f>
        <v>PJ</v>
      </c>
      <c r="F120" s="21" t="str">
        <f>[2]ITEMS_Comm!F146</f>
        <v>COM,DEM,DAYNITE,RES</v>
      </c>
    </row>
    <row r="121" spans="1:6">
      <c r="A121" s="29" t="str">
        <f>[2]ITEMS_Comm!A147</f>
        <v/>
      </c>
      <c r="B121" s="21" t="str">
        <f>[2]ITEMS_Comm!B147</f>
        <v>E</v>
      </c>
      <c r="C121" s="29" t="str">
        <f>[2]ITEMS_Comm!C147</f>
        <v>IFBS</v>
      </c>
      <c r="D121" s="29" t="str">
        <f>[2]ITEMS_Comm!D147</f>
        <v>Industry-Food, Beverage &amp; Tabacco  - 30-boiler/process heating - Gas - Existing</v>
      </c>
      <c r="E121" s="21" t="str">
        <f>[2]ITEMS_Comm!E147</f>
        <v>PJ</v>
      </c>
      <c r="F121" s="21" t="str">
        <f>[2]ITEMS_Comm!F147</f>
        <v>COM,DEM,DAYNITE,RES</v>
      </c>
    </row>
    <row r="122" spans="1:6">
      <c r="A122" s="29" t="str">
        <f>[2]ITEMS_Comm!A148</f>
        <v/>
      </c>
      <c r="B122" s="21" t="str">
        <f>[2]ITEMS_Comm!B148</f>
        <v>E</v>
      </c>
      <c r="C122" s="29" t="str">
        <f>[2]ITEMS_Comm!C148</f>
        <v>IFBS</v>
      </c>
      <c r="D122" s="29" t="str">
        <f>[2]ITEMS_Comm!D148</f>
        <v>Industry-Food, Beverage &amp; Tabacco  - 30-boiler/process heating - Oil HFO - Existing</v>
      </c>
      <c r="E122" s="21" t="str">
        <f>[2]ITEMS_Comm!E148</f>
        <v>PJ</v>
      </c>
      <c r="F122" s="21" t="str">
        <f>[2]ITEMS_Comm!F148</f>
        <v>COM,DEM,DAYNITE,RES</v>
      </c>
    </row>
    <row r="123" spans="1:6">
      <c r="A123" s="29" t="str">
        <f>[2]ITEMS_Comm!A149</f>
        <v/>
      </c>
      <c r="B123" s="21" t="str">
        <f>[2]ITEMS_Comm!B149</f>
        <v>E</v>
      </c>
      <c r="C123" s="29" t="str">
        <f>[2]ITEMS_Comm!C149</f>
        <v>IFBS</v>
      </c>
      <c r="D123" s="29" t="str">
        <f>[2]ITEMS_Comm!D149</f>
        <v>Industry-Food, Beverage &amp; Tabacco  - 30-boiler/process heating - Oil LPG - Existing</v>
      </c>
      <c r="E123" s="21" t="str">
        <f>[2]ITEMS_Comm!E149</f>
        <v>PJ</v>
      </c>
      <c r="F123" s="21" t="str">
        <f>[2]ITEMS_Comm!F149</f>
        <v>COM,DEM,DAYNITE,RES</v>
      </c>
    </row>
    <row r="124" spans="1:6">
      <c r="A124" s="29" t="str">
        <f>[2]ITEMS_Comm!A150</f>
        <v/>
      </c>
      <c r="B124" s="21" t="str">
        <f>[2]ITEMS_Comm!B150</f>
        <v>E</v>
      </c>
      <c r="C124" s="29" t="str">
        <f>[2]ITEMS_Comm!C150</f>
        <v>IFBS</v>
      </c>
      <c r="D124" s="29" t="str">
        <f>[2]ITEMS_Comm!D150</f>
        <v>Industry-Food, Beverage &amp; Tabacco  - 30-boiler/process heating - Electricity - Existing</v>
      </c>
      <c r="E124" s="21" t="str">
        <f>[2]ITEMS_Comm!E150</f>
        <v>PJ</v>
      </c>
      <c r="F124" s="21" t="str">
        <f>[2]ITEMS_Comm!F150</f>
        <v>COM,DEM,DAYNITE,RES</v>
      </c>
    </row>
    <row r="125" spans="1:6">
      <c r="A125" s="29" t="str">
        <f>[2]ITEMS_Comm!A151</f>
        <v/>
      </c>
      <c r="B125" s="21" t="str">
        <f>[2]ITEMS_Comm!B151</f>
        <v>E</v>
      </c>
      <c r="C125" s="29" t="str">
        <f>[2]ITEMS_Comm!C151</f>
        <v>IFBS</v>
      </c>
      <c r="D125" s="29" t="str">
        <f>[2]ITEMS_Comm!D151</f>
        <v>Industry-Food, Beverage &amp; Tabacco  - 30-boiler/process heating - Biomass bagasse - Existing</v>
      </c>
      <c r="E125" s="21" t="str">
        <f>[2]ITEMS_Comm!E151</f>
        <v>PJ</v>
      </c>
      <c r="F125" s="21" t="str">
        <f>[2]ITEMS_Comm!F151</f>
        <v>COM,DEM,DAYNITE,RES</v>
      </c>
    </row>
    <row r="126" spans="1:6">
      <c r="A126" s="29" t="str">
        <f>[2]ITEMS_Comm!A152</f>
        <v/>
      </c>
      <c r="B126" s="21" t="str">
        <f>[2]ITEMS_Comm!B152</f>
        <v>E</v>
      </c>
      <c r="C126" s="29" t="str">
        <f>[2]ITEMS_Comm!C152</f>
        <v>IFBS</v>
      </c>
      <c r="D126" s="29" t="str">
        <f>[2]ITEMS_Comm!D152</f>
        <v>Industry-Food, Beverage &amp; Tabacco  - 30-boiler/process heating - Waste - Existing</v>
      </c>
      <c r="E126" s="21" t="str">
        <f>[2]ITEMS_Comm!E152</f>
        <v>PJ</v>
      </c>
      <c r="F126" s="21" t="str">
        <f>[2]ITEMS_Comm!F152</f>
        <v>COM,DEM,DAYNITE,RES</v>
      </c>
    </row>
    <row r="127" spans="1:6">
      <c r="A127" s="29" t="str">
        <f>[2]ITEMS_Comm!A153</f>
        <v>*</v>
      </c>
      <c r="B127" s="21" t="str">
        <f>[2]ITEMS_Comm!B153</f>
        <v>E</v>
      </c>
      <c r="C127" s="29" t="str">
        <f>[2]ITEMS_Comm!C153</f>
        <v>Useful Energy Service</v>
      </c>
      <c r="D127" s="29" t="str">
        <f>[2]ITEMS_Comm!D153</f>
        <v/>
      </c>
      <c r="E127" s="21" t="str">
        <f>[2]ITEMS_Comm!E153</f>
        <v>PJ</v>
      </c>
      <c r="F127" s="21" t="str">
        <f>[2]ITEMS_Comm!F153</f>
        <v>COM,DEM,DAYNITE,RES</v>
      </c>
    </row>
    <row r="128" spans="1:6">
      <c r="A128" s="29" t="str">
        <f>[2]ITEMS_Comm!A154</f>
        <v>*</v>
      </c>
      <c r="B128" s="21" t="str">
        <f>[2]ITEMS_Comm!B154</f>
        <v>E</v>
      </c>
      <c r="C128" s="29">
        <f>[2]ITEMS_Comm!C154</f>
        <v>0</v>
      </c>
      <c r="D128" s="29" t="str">
        <f>[2]ITEMS_Comm!D154</f>
        <v/>
      </c>
      <c r="E128" s="21" t="str">
        <f>[2]ITEMS_Comm!E154</f>
        <v>PJ</v>
      </c>
      <c r="F128" s="21" t="str">
        <f>[2]ITEMS_Comm!F154</f>
        <v>COM,DEM,DAYNITE,RES</v>
      </c>
    </row>
    <row r="129" spans="1:6">
      <c r="A129" s="29" t="str">
        <f>[2]ITEMS_Comm!A155</f>
        <v>*</v>
      </c>
      <c r="B129" s="21" t="str">
        <f>[2]ITEMS_Comm!B155</f>
        <v>E</v>
      </c>
      <c r="C129" s="29">
        <f>[2]ITEMS_Comm!C155</f>
        <v>2</v>
      </c>
      <c r="D129" s="29" t="str">
        <f>[2]ITEMS_Comm!D155</f>
        <v/>
      </c>
      <c r="E129" s="21" t="str">
        <f>[2]ITEMS_Comm!E155</f>
        <v>PJ</v>
      </c>
      <c r="F129" s="21" t="str">
        <f>[2]ITEMS_Comm!F155</f>
        <v>COM,DEM,DAYNITE,RES</v>
      </c>
    </row>
    <row r="130" spans="1:6">
      <c r="A130" s="29" t="str">
        <f>[2]ITEMS_Comm!A156</f>
        <v>*</v>
      </c>
      <c r="B130" s="21" t="str">
        <f>[2]ITEMS_Comm!B156</f>
        <v>E</v>
      </c>
      <c r="C130" s="29" t="str">
        <f>[2]ITEMS_Comm!C156</f>
        <v>IPPK</v>
      </c>
      <c r="D130" s="29" t="str">
        <f>[2]ITEMS_Comm!D156</f>
        <v/>
      </c>
      <c r="E130" s="21" t="str">
        <f>[2]ITEMS_Comm!E156</f>
        <v>PJ</v>
      </c>
      <c r="F130" s="21" t="str">
        <f>[2]ITEMS_Comm!F156</f>
        <v>COM,DEM,DAYNITE,RES</v>
      </c>
    </row>
    <row r="131" spans="1:6">
      <c r="A131" s="29" t="str">
        <f>[2]ITEMS_Comm!A157</f>
        <v>*</v>
      </c>
      <c r="B131" s="21" t="str">
        <f>[2]ITEMS_Comm!B157</f>
        <v>E</v>
      </c>
      <c r="C131" s="29" t="str">
        <f>[2]ITEMS_Comm!C157</f>
        <v>IPPA</v>
      </c>
      <c r="D131" s="29" t="str">
        <f>[2]ITEMS_Comm!D157</f>
        <v/>
      </c>
      <c r="E131" s="21" t="str">
        <f>[2]ITEMS_Comm!E157</f>
        <v>PJ</v>
      </c>
      <c r="F131" s="21" t="str">
        <f>[2]ITEMS_Comm!F157</f>
        <v>COM,DEM,DAYNITE,RES</v>
      </c>
    </row>
    <row r="132" spans="1:6">
      <c r="A132" s="29" t="str">
        <f>[2]ITEMS_Comm!A158</f>
        <v>*</v>
      </c>
      <c r="B132" s="21" t="str">
        <f>[2]ITEMS_Comm!B158</f>
        <v>E</v>
      </c>
      <c r="C132" s="29" t="str">
        <f>[2]ITEMS_Comm!C158</f>
        <v>IPPL</v>
      </c>
      <c r="D132" s="29" t="str">
        <f>[2]ITEMS_Comm!D158</f>
        <v/>
      </c>
      <c r="E132" s="21" t="str">
        <f>[2]ITEMS_Comm!E158</f>
        <v>PJ</v>
      </c>
      <c r="F132" s="21" t="str">
        <f>[2]ITEMS_Comm!F158</f>
        <v>COM,DEM,DAYNITE,RES</v>
      </c>
    </row>
    <row r="133" spans="1:6">
      <c r="A133" s="29" t="str">
        <f>[2]ITEMS_Comm!A159</f>
        <v>*</v>
      </c>
      <c r="B133" s="21" t="str">
        <f>[2]ITEMS_Comm!B159</f>
        <v>E</v>
      </c>
      <c r="C133" s="29" t="str">
        <f>[2]ITEMS_Comm!C159</f>
        <v>IPPC</v>
      </c>
      <c r="D133" s="29" t="str">
        <f>[2]ITEMS_Comm!D159</f>
        <v/>
      </c>
      <c r="E133" s="21" t="str">
        <f>[2]ITEMS_Comm!E159</f>
        <v>PJ</v>
      </c>
      <c r="F133" s="21" t="str">
        <f>[2]ITEMS_Comm!F159</f>
        <v>COM,DEM,DAYNITE,RES</v>
      </c>
    </row>
    <row r="134" spans="1:6">
      <c r="A134" s="29" t="str">
        <f>[2]ITEMS_Comm!A160</f>
        <v>*</v>
      </c>
      <c r="B134" s="21" t="str">
        <f>[2]ITEMS_Comm!B160</f>
        <v>E</v>
      </c>
      <c r="C134" s="29" t="str">
        <f>[2]ITEMS_Comm!C160</f>
        <v>IPPH</v>
      </c>
      <c r="D134" s="29" t="str">
        <f>[2]ITEMS_Comm!D160</f>
        <v/>
      </c>
      <c r="E134" s="21" t="str">
        <f>[2]ITEMS_Comm!E160</f>
        <v>PJ</v>
      </c>
      <c r="F134" s="21" t="str">
        <f>[2]ITEMS_Comm!F160</f>
        <v>COM,DEM,DAYNITE,RES</v>
      </c>
    </row>
    <row r="135" spans="1:6">
      <c r="A135" s="29" t="str">
        <f>[2]ITEMS_Comm!A161</f>
        <v>*</v>
      </c>
      <c r="B135" s="21" t="str">
        <f>[2]ITEMS_Comm!B161</f>
        <v>E</v>
      </c>
      <c r="C135" s="29" t="str">
        <f>[2]ITEMS_Comm!C161</f>
        <v>IPPP</v>
      </c>
      <c r="D135" s="29" t="str">
        <f>[2]ITEMS_Comm!D161</f>
        <v/>
      </c>
      <c r="E135" s="21" t="str">
        <f>[2]ITEMS_Comm!E161</f>
        <v>PJ</v>
      </c>
      <c r="F135" s="21" t="str">
        <f>[2]ITEMS_Comm!F161</f>
        <v>COM,DEM,DAYNITE,RES</v>
      </c>
    </row>
    <row r="136" spans="1:6">
      <c r="A136" s="29" t="str">
        <f>[2]ITEMS_Comm!A162</f>
        <v>*</v>
      </c>
      <c r="B136" s="21" t="str">
        <f>[2]ITEMS_Comm!B162</f>
        <v>E</v>
      </c>
      <c r="C136" s="29" t="str">
        <f>[2]ITEMS_Comm!C162</f>
        <v>IPPF</v>
      </c>
      <c r="D136" s="29" t="str">
        <f>[2]ITEMS_Comm!D162</f>
        <v/>
      </c>
      <c r="E136" s="21" t="str">
        <f>[2]ITEMS_Comm!E162</f>
        <v>PJ</v>
      </c>
      <c r="F136" s="21" t="str">
        <f>[2]ITEMS_Comm!F162</f>
        <v>COM,DEM,DAYNITE,RES</v>
      </c>
    </row>
    <row r="137" spans="1:6">
      <c r="A137" s="29" t="str">
        <f>[2]ITEMS_Comm!A163</f>
        <v>*</v>
      </c>
      <c r="B137" s="21" t="str">
        <f>[2]ITEMS_Comm!B163</f>
        <v>E</v>
      </c>
      <c r="C137" s="29" t="str">
        <f>[2]ITEMS_Comm!C163</f>
        <v>IPPO</v>
      </c>
      <c r="D137" s="29" t="str">
        <f>[2]ITEMS_Comm!D163</f>
        <v/>
      </c>
      <c r="E137" s="21" t="str">
        <f>[2]ITEMS_Comm!E163</f>
        <v>PJ</v>
      </c>
      <c r="F137" s="21" t="str">
        <f>[2]ITEMS_Comm!F163</f>
        <v>COM,DEM,DAYNITE,RES</v>
      </c>
    </row>
    <row r="138" spans="1:6">
      <c r="A138" s="29" t="str">
        <f>[2]ITEMS_Comm!A164</f>
        <v>*</v>
      </c>
      <c r="B138" s="21" t="str">
        <f>[2]ITEMS_Comm!B164</f>
        <v>E</v>
      </c>
      <c r="C138" s="29" t="str">
        <f>[2]ITEMS_Comm!C164</f>
        <v>IPPE</v>
      </c>
      <c r="D138" s="29" t="str">
        <f>[2]ITEMS_Comm!D164</f>
        <v/>
      </c>
      <c r="E138" s="21" t="str">
        <f>[2]ITEMS_Comm!E164</f>
        <v>PJ</v>
      </c>
      <c r="F138" s="21" t="str">
        <f>[2]ITEMS_Comm!F164</f>
        <v>COM,DEM,DAYNITE,RES</v>
      </c>
    </row>
    <row r="139" spans="1:6">
      <c r="A139" s="29" t="str">
        <f>[2]ITEMS_Comm!A165</f>
        <v>*</v>
      </c>
      <c r="B139" s="21" t="str">
        <f>[2]ITEMS_Comm!B165</f>
        <v>E</v>
      </c>
      <c r="C139" s="29" t="str">
        <f>[2]ITEMS_Comm!C165</f>
        <v xml:space="preserve"> </v>
      </c>
      <c r="D139" s="29" t="str">
        <f>[2]ITEMS_Comm!D165</f>
        <v/>
      </c>
      <c r="E139" s="21" t="str">
        <f>[2]ITEMS_Comm!E165</f>
        <v>PJ</v>
      </c>
      <c r="F139" s="21" t="str">
        <f>[2]ITEMS_Comm!F165</f>
        <v>COM,DEM,DAYNITE,RES</v>
      </c>
    </row>
    <row r="140" spans="1:6">
      <c r="A140" s="29" t="str">
        <f>[2]ITEMS_Comm!A166</f>
        <v>*</v>
      </c>
      <c r="B140" s="21" t="str">
        <f>[2]ITEMS_Comm!B166</f>
        <v>E</v>
      </c>
      <c r="C140" s="29" t="str">
        <f>[2]ITEMS_Comm!C166</f>
        <v>IPPS</v>
      </c>
      <c r="D140" s="29" t="str">
        <f>[2]ITEMS_Comm!D166</f>
        <v/>
      </c>
      <c r="E140" s="21" t="str">
        <f>[2]ITEMS_Comm!E166</f>
        <v>PJ</v>
      </c>
      <c r="F140" s="21" t="str">
        <f>[2]ITEMS_Comm!F166</f>
        <v>COM,DEM,DAYNITE,RES</v>
      </c>
    </row>
    <row r="141" spans="1:6">
      <c r="A141" s="29" t="str">
        <f>[2]ITEMS_Comm!A167</f>
        <v>*</v>
      </c>
      <c r="B141" s="21" t="str">
        <f>[2]ITEMS_Comm!B167</f>
        <v>E</v>
      </c>
      <c r="C141" s="29" t="str">
        <f>[2]ITEMS_Comm!C167</f>
        <v>IPPS</v>
      </c>
      <c r="D141" s="29" t="str">
        <f>[2]ITEMS_Comm!D167</f>
        <v/>
      </c>
      <c r="E141" s="21" t="str">
        <f>[2]ITEMS_Comm!E167</f>
        <v>PJ</v>
      </c>
      <c r="F141" s="21" t="str">
        <f>[2]ITEMS_Comm!F167</f>
        <v>COM,DEM,DAYNITE,RES</v>
      </c>
    </row>
    <row r="142" spans="1:6">
      <c r="A142" s="29" t="str">
        <f>[2]ITEMS_Comm!A168</f>
        <v>*</v>
      </c>
      <c r="B142" s="21" t="str">
        <f>[2]ITEMS_Comm!B168</f>
        <v>E</v>
      </c>
      <c r="C142" s="29" t="str">
        <f>[2]ITEMS_Comm!C168</f>
        <v>IPPS</v>
      </c>
      <c r="D142" s="29" t="str">
        <f>[2]ITEMS_Comm!D168</f>
        <v/>
      </c>
      <c r="E142" s="21" t="str">
        <f>[2]ITEMS_Comm!E168</f>
        <v>PJ</v>
      </c>
      <c r="F142" s="21" t="str">
        <f>[2]ITEMS_Comm!F168</f>
        <v>COM,DEM,DAYNITE,RES</v>
      </c>
    </row>
    <row r="143" spans="1:6">
      <c r="A143" s="29" t="str">
        <f>[2]ITEMS_Comm!A169</f>
        <v>*</v>
      </c>
      <c r="B143" s="21" t="str">
        <f>[2]ITEMS_Comm!B169</f>
        <v>E</v>
      </c>
      <c r="C143" s="29" t="str">
        <f>[2]ITEMS_Comm!C169</f>
        <v>IPPS</v>
      </c>
      <c r="D143" s="29" t="str">
        <f>[2]ITEMS_Comm!D169</f>
        <v/>
      </c>
      <c r="E143" s="21" t="str">
        <f>[2]ITEMS_Comm!E169</f>
        <v>PJ</v>
      </c>
      <c r="F143" s="21" t="str">
        <f>[2]ITEMS_Comm!F169</f>
        <v>COM,DEM,DAYNITE,RES</v>
      </c>
    </row>
    <row r="144" spans="1:6">
      <c r="A144" s="29" t="str">
        <f>[2]ITEMS_Comm!A170</f>
        <v>*</v>
      </c>
      <c r="B144" s="21" t="str">
        <f>[2]ITEMS_Comm!B170</f>
        <v>E</v>
      </c>
      <c r="C144" s="29" t="str">
        <f>[2]ITEMS_Comm!C170</f>
        <v>IPPS</v>
      </c>
      <c r="D144" s="29" t="str">
        <f>[2]ITEMS_Comm!D170</f>
        <v/>
      </c>
      <c r="E144" s="21" t="str">
        <f>[2]ITEMS_Comm!E170</f>
        <v>PJ</v>
      </c>
      <c r="F144" s="21" t="str">
        <f>[2]ITEMS_Comm!F170</f>
        <v>COM,DEM,DAYNITE,RES</v>
      </c>
    </row>
    <row r="145" spans="1:6">
      <c r="A145" s="29" t="str">
        <f>[2]ITEMS_Comm!A171</f>
        <v>*</v>
      </c>
      <c r="B145" s="21" t="str">
        <f>[2]ITEMS_Comm!B171</f>
        <v>E</v>
      </c>
      <c r="C145" s="29" t="str">
        <f>[2]ITEMS_Comm!C171</f>
        <v>IPPS</v>
      </c>
      <c r="D145" s="29" t="str">
        <f>[2]ITEMS_Comm!D171</f>
        <v/>
      </c>
      <c r="E145" s="21" t="str">
        <f>[2]ITEMS_Comm!E171</f>
        <v>PJ</v>
      </c>
      <c r="F145" s="21" t="str">
        <f>[2]ITEMS_Comm!F171</f>
        <v>COM,DEM,DAYNITE,RES</v>
      </c>
    </row>
    <row r="146" spans="1:6">
      <c r="A146" s="29" t="str">
        <f>[2]ITEMS_Comm!A172</f>
        <v>*</v>
      </c>
      <c r="B146" s="21" t="str">
        <f>[2]ITEMS_Comm!B172</f>
        <v>E</v>
      </c>
      <c r="C146" s="29" t="str">
        <f>[2]ITEMS_Comm!C172</f>
        <v>IPPS</v>
      </c>
      <c r="D146" s="29" t="str">
        <f>[2]ITEMS_Comm!D172</f>
        <v/>
      </c>
      <c r="E146" s="21" t="str">
        <f>[2]ITEMS_Comm!E172</f>
        <v>PJ</v>
      </c>
      <c r="F146" s="21" t="str">
        <f>[2]ITEMS_Comm!F172</f>
        <v>COM,DEM,DAYNITE,RES</v>
      </c>
    </row>
    <row r="147" spans="1:6">
      <c r="A147" s="29" t="str">
        <f>[2]ITEMS_Comm!A173</f>
        <v>*</v>
      </c>
      <c r="B147" s="21" t="str">
        <f>[2]ITEMS_Comm!B173</f>
        <v>E</v>
      </c>
      <c r="C147" s="29" t="str">
        <f>[2]ITEMS_Comm!C173</f>
        <v>Useful Energy Service</v>
      </c>
      <c r="D147" s="29" t="str">
        <f>[2]ITEMS_Comm!D173</f>
        <v/>
      </c>
      <c r="E147" s="21" t="str">
        <f>[2]ITEMS_Comm!E173</f>
        <v>PJ</v>
      </c>
      <c r="F147" s="21" t="str">
        <f>[2]ITEMS_Comm!F173</f>
        <v>COM,DEM,DAYNITE,RES</v>
      </c>
    </row>
    <row r="148" spans="1:6">
      <c r="A148" s="29" t="str">
        <f>[2]ITEMS_Comm!A174</f>
        <v>*</v>
      </c>
      <c r="B148" s="21" t="str">
        <f>[2]ITEMS_Comm!B174</f>
        <v>E</v>
      </c>
      <c r="C148" s="29">
        <f>[2]ITEMS_Comm!C174</f>
        <v>0</v>
      </c>
      <c r="D148" s="29" t="str">
        <f>[2]ITEMS_Comm!D174</f>
        <v/>
      </c>
      <c r="E148" s="21" t="str">
        <f>[2]ITEMS_Comm!E174</f>
        <v>PJ</v>
      </c>
      <c r="F148" s="21" t="str">
        <f>[2]ITEMS_Comm!F174</f>
        <v>COM,DEM,DAYNITE,RES</v>
      </c>
    </row>
    <row r="149" spans="1:6">
      <c r="A149" s="29" t="str">
        <f>[2]ITEMS_Comm!A175</f>
        <v>*</v>
      </c>
      <c r="B149" s="21" t="str">
        <f>[2]ITEMS_Comm!B175</f>
        <v>E</v>
      </c>
      <c r="C149" s="29">
        <f>[2]ITEMS_Comm!C175</f>
        <v>2</v>
      </c>
      <c r="D149" s="29" t="str">
        <f>[2]ITEMS_Comm!D175</f>
        <v/>
      </c>
      <c r="E149" s="21" t="str">
        <f>[2]ITEMS_Comm!E175</f>
        <v>PJ</v>
      </c>
      <c r="F149" s="21" t="str">
        <f>[2]ITEMS_Comm!F175</f>
        <v>COM,DEM,DAYNITE,RES</v>
      </c>
    </row>
    <row r="150" spans="1:6">
      <c r="A150" s="29" t="str">
        <f>[2]ITEMS_Comm!A176</f>
        <v/>
      </c>
      <c r="B150" s="21" t="str">
        <f>[2]ITEMS_Comm!B176</f>
        <v>E</v>
      </c>
      <c r="C150" s="29" t="str">
        <f>[2]ITEMS_Comm!C176</f>
        <v>IOTK</v>
      </c>
      <c r="D150" s="29" t="str">
        <f>[2]ITEMS_Comm!D176</f>
        <v>Industry-Other-Elec Heating - Electricity</v>
      </c>
      <c r="E150" s="21" t="str">
        <f>[2]ITEMS_Comm!E176</f>
        <v>PJ</v>
      </c>
      <c r="F150" s="21" t="str">
        <f>[2]ITEMS_Comm!F176</f>
        <v>COM,DEM,DAYNITE,RES</v>
      </c>
    </row>
    <row r="151" spans="1:6">
      <c r="A151" s="29" t="str">
        <f>[2]ITEMS_Comm!A177</f>
        <v/>
      </c>
      <c r="B151" s="21" t="str">
        <f>[2]ITEMS_Comm!B177</f>
        <v>E</v>
      </c>
      <c r="C151" s="29" t="str">
        <f>[2]ITEMS_Comm!C177</f>
        <v>IOTA</v>
      </c>
      <c r="D151" s="29" t="str">
        <f>[2]ITEMS_Comm!D177</f>
        <v>Industry-Other-Compressed air - Electricity</v>
      </c>
      <c r="E151" s="21" t="str">
        <f>[2]ITEMS_Comm!E177</f>
        <v>PJ</v>
      </c>
      <c r="F151" s="21" t="str">
        <f>[2]ITEMS_Comm!F177</f>
        <v>COM,DEM,DAYNITE,RES</v>
      </c>
    </row>
    <row r="152" spans="1:6">
      <c r="A152" s="29" t="str">
        <f>[2]ITEMS_Comm!A178</f>
        <v/>
      </c>
      <c r="B152" s="21" t="str">
        <f>[2]ITEMS_Comm!B178</f>
        <v>E</v>
      </c>
      <c r="C152" s="29" t="str">
        <f>[2]ITEMS_Comm!C178</f>
        <v>IOTL</v>
      </c>
      <c r="D152" s="29" t="str">
        <f>[2]ITEMS_Comm!D178</f>
        <v>Industry-Other-Lighting - Electricity</v>
      </c>
      <c r="E152" s="21" t="str">
        <f>[2]ITEMS_Comm!E178</f>
        <v>PJ</v>
      </c>
      <c r="F152" s="21" t="str">
        <f>[2]ITEMS_Comm!F178</f>
        <v>COM,DEM,DAYNITE,RES</v>
      </c>
    </row>
    <row r="153" spans="1:6">
      <c r="A153" s="29" t="str">
        <f>[2]ITEMS_Comm!A179</f>
        <v/>
      </c>
      <c r="B153" s="21" t="str">
        <f>[2]ITEMS_Comm!B179</f>
        <v>E</v>
      </c>
      <c r="C153" s="29" t="str">
        <f>[2]ITEMS_Comm!C179</f>
        <v>IOTC</v>
      </c>
      <c r="D153" s="29" t="str">
        <f>[2]ITEMS_Comm!D179</f>
        <v>Industry-Other-Cooling - Electricity</v>
      </c>
      <c r="E153" s="21" t="str">
        <f>[2]ITEMS_Comm!E179</f>
        <v>PJ</v>
      </c>
      <c r="F153" s="21" t="str">
        <f>[2]ITEMS_Comm!F179</f>
        <v>COM,DEM,DAYNITE,RES</v>
      </c>
    </row>
    <row r="154" spans="1:6">
      <c r="A154" s="29" t="str">
        <f>[2]ITEMS_Comm!A180</f>
        <v/>
      </c>
      <c r="B154" s="21" t="str">
        <f>[2]ITEMS_Comm!B180</f>
        <v>E</v>
      </c>
      <c r="C154" s="29" t="str">
        <f>[2]ITEMS_Comm!C180</f>
        <v>IOTH</v>
      </c>
      <c r="D154" s="29" t="str">
        <f>[2]ITEMS_Comm!D180</f>
        <v>Industry-Other-HVAC - Electricity</v>
      </c>
      <c r="E154" s="21" t="str">
        <f>[2]ITEMS_Comm!E180</f>
        <v>PJ</v>
      </c>
      <c r="F154" s="21" t="str">
        <f>[2]ITEMS_Comm!F180</f>
        <v>COM,DEM,DAYNITE,RES</v>
      </c>
    </row>
    <row r="155" spans="1:6">
      <c r="A155" s="29" t="str">
        <f>[2]ITEMS_Comm!A181</f>
        <v/>
      </c>
      <c r="B155" s="21" t="str">
        <f>[2]ITEMS_Comm!B181</f>
        <v>E</v>
      </c>
      <c r="C155" s="29" t="str">
        <f>[2]ITEMS_Comm!C181</f>
        <v>IOTP</v>
      </c>
      <c r="D155" s="29" t="str">
        <f>[2]ITEMS_Comm!D181</f>
        <v>Industry-Other-Pumping - Electricity</v>
      </c>
      <c r="E155" s="21" t="str">
        <f>[2]ITEMS_Comm!E181</f>
        <v>PJ</v>
      </c>
      <c r="F155" s="21" t="str">
        <f>[2]ITEMS_Comm!F181</f>
        <v>COM,DEM,DAYNITE,RES</v>
      </c>
    </row>
    <row r="156" spans="1:6">
      <c r="A156" s="29" t="str">
        <f>[2]ITEMS_Comm!A182</f>
        <v/>
      </c>
      <c r="B156" s="21" t="str">
        <f>[2]ITEMS_Comm!B182</f>
        <v>E</v>
      </c>
      <c r="C156" s="29" t="str">
        <f>[2]ITEMS_Comm!C182</f>
        <v>IOTF</v>
      </c>
      <c r="D156" s="29" t="str">
        <f>[2]ITEMS_Comm!D182</f>
        <v>Industry-Other-Fans - Electricity</v>
      </c>
      <c r="E156" s="21" t="str">
        <f>[2]ITEMS_Comm!E182</f>
        <v>PJ</v>
      </c>
      <c r="F156" s="21" t="str">
        <f>[2]ITEMS_Comm!F182</f>
        <v>COM,DEM,DAYNITE,RES</v>
      </c>
    </row>
    <row r="157" spans="1:6">
      <c r="A157" s="29" t="str">
        <f>[2]ITEMS_Comm!A183</f>
        <v/>
      </c>
      <c r="B157" s="21" t="str">
        <f>[2]ITEMS_Comm!B183</f>
        <v>E</v>
      </c>
      <c r="C157" s="29" t="str">
        <f>[2]ITEMS_Comm!C183</f>
        <v>IOTO</v>
      </c>
      <c r="D157" s="29" t="str">
        <f>[2]ITEMS_Comm!D183</f>
        <v>Industry-Other-Other motive - Electricity</v>
      </c>
      <c r="E157" s="21" t="str">
        <f>[2]ITEMS_Comm!E183</f>
        <v>PJ</v>
      </c>
      <c r="F157" s="21" t="str">
        <f>[2]ITEMS_Comm!F183</f>
        <v>COM,DEM,DAYNITE,RES</v>
      </c>
    </row>
    <row r="158" spans="1:6">
      <c r="A158" s="29" t="str">
        <f>[2]ITEMS_Comm!A184</f>
        <v/>
      </c>
      <c r="B158" s="21" t="str">
        <f>[2]ITEMS_Comm!B184</f>
        <v>E</v>
      </c>
      <c r="C158" s="29" t="str">
        <f>[2]ITEMS_Comm!C184</f>
        <v>IOTE</v>
      </c>
      <c r="D158" s="29" t="str">
        <f>[2]ITEMS_Comm!D184</f>
        <v>Industry-Other-Electrochemical - Electricity</v>
      </c>
      <c r="E158" s="21" t="str">
        <f>[2]ITEMS_Comm!E184</f>
        <v>PJ</v>
      </c>
      <c r="F158" s="21" t="str">
        <f>[2]ITEMS_Comm!F184</f>
        <v>COM,DEM,DAYNITE,RES</v>
      </c>
    </row>
    <row r="159" spans="1:6">
      <c r="A159" s="29" t="str">
        <f>[2]ITEMS_Comm!A185</f>
        <v>*</v>
      </c>
      <c r="B159" s="21" t="str">
        <f>[2]ITEMS_Comm!B185</f>
        <v>E</v>
      </c>
      <c r="C159" s="29" t="str">
        <f>[2]ITEMS_Comm!C185</f>
        <v xml:space="preserve"> </v>
      </c>
      <c r="D159" s="29" t="str">
        <f>[2]ITEMS_Comm!D185</f>
        <v/>
      </c>
      <c r="E159" s="21" t="str">
        <f>[2]ITEMS_Comm!E185</f>
        <v>PJ</v>
      </c>
      <c r="F159" s="21" t="str">
        <f>[2]ITEMS_Comm!F185</f>
        <v>COM,DEM,DAYNITE,RES</v>
      </c>
    </row>
    <row r="160" spans="1:6">
      <c r="A160" s="29" t="str">
        <f>[2]ITEMS_Comm!A186</f>
        <v/>
      </c>
      <c r="B160" s="21" t="str">
        <f>[2]ITEMS_Comm!B186</f>
        <v>E</v>
      </c>
      <c r="C160" s="29" t="str">
        <f>[2]ITEMS_Comm!C186</f>
        <v>IOTS</v>
      </c>
      <c r="D160" s="29" t="str">
        <f>[2]ITEMS_Comm!D186</f>
        <v>Industry-Other-boiler/process heating - Coal - Existing</v>
      </c>
      <c r="E160" s="21" t="str">
        <f>[2]ITEMS_Comm!E186</f>
        <v>PJ</v>
      </c>
      <c r="F160" s="21" t="str">
        <f>[2]ITEMS_Comm!F186</f>
        <v>COM,DEM,DAYNITE,RES</v>
      </c>
    </row>
    <row r="161" spans="1:6">
      <c r="A161" s="29" t="str">
        <f>[2]ITEMS_Comm!A187</f>
        <v/>
      </c>
      <c r="B161" s="21" t="str">
        <f>[2]ITEMS_Comm!B187</f>
        <v>E</v>
      </c>
      <c r="C161" s="29" t="str">
        <f>[2]ITEMS_Comm!C187</f>
        <v>IOTS</v>
      </c>
      <c r="D161" s="29" t="str">
        <f>[2]ITEMS_Comm!D187</f>
        <v>Industry-Other-boiler/process heating - Gas - Existing</v>
      </c>
      <c r="E161" s="21" t="str">
        <f>[2]ITEMS_Comm!E187</f>
        <v>PJ</v>
      </c>
      <c r="F161" s="21" t="str">
        <f>[2]ITEMS_Comm!F187</f>
        <v>COM,DEM,DAYNITE,RES</v>
      </c>
    </row>
    <row r="162" spans="1:6">
      <c r="A162" s="29" t="str">
        <f>[2]ITEMS_Comm!A188</f>
        <v/>
      </c>
      <c r="B162" s="21" t="str">
        <f>[2]ITEMS_Comm!B188</f>
        <v>E</v>
      </c>
      <c r="C162" s="29" t="str">
        <f>[2]ITEMS_Comm!C188</f>
        <v>IOTS</v>
      </c>
      <c r="D162" s="29" t="str">
        <f>[2]ITEMS_Comm!D188</f>
        <v>Industry-Other-boiler/process heating - Oil HFO - Existing</v>
      </c>
      <c r="E162" s="21" t="str">
        <f>[2]ITEMS_Comm!E188</f>
        <v>PJ</v>
      </c>
      <c r="F162" s="21" t="str">
        <f>[2]ITEMS_Comm!F188</f>
        <v>COM,DEM,DAYNITE,RES</v>
      </c>
    </row>
    <row r="163" spans="1:6">
      <c r="A163" s="29" t="str">
        <f>[2]ITEMS_Comm!A189</f>
        <v/>
      </c>
      <c r="B163" s="21" t="str">
        <f>[2]ITEMS_Comm!B189</f>
        <v>E</v>
      </c>
      <c r="C163" s="29" t="str">
        <f>[2]ITEMS_Comm!C189</f>
        <v>IOTS</v>
      </c>
      <c r="D163" s="29" t="str">
        <f>[2]ITEMS_Comm!D189</f>
        <v>Industry-Other-boiler/process heating - Oil LPG - Existing</v>
      </c>
      <c r="E163" s="21" t="str">
        <f>[2]ITEMS_Comm!E189</f>
        <v>PJ</v>
      </c>
      <c r="F163" s="21" t="str">
        <f>[2]ITEMS_Comm!F189</f>
        <v>COM,DEM,DAYNITE,RES</v>
      </c>
    </row>
    <row r="164" spans="1:6">
      <c r="A164" s="29" t="str">
        <f>[2]ITEMS_Comm!A190</f>
        <v/>
      </c>
      <c r="B164" s="21" t="str">
        <f>[2]ITEMS_Comm!B190</f>
        <v>E</v>
      </c>
      <c r="C164" s="29" t="str">
        <f>[2]ITEMS_Comm!C190</f>
        <v>IOTS</v>
      </c>
      <c r="D164" s="29" t="str">
        <f>[2]ITEMS_Comm!D190</f>
        <v>Industry-Other-boiler/process heating - Electricity - Existing</v>
      </c>
      <c r="E164" s="21" t="str">
        <f>[2]ITEMS_Comm!E190</f>
        <v>PJ</v>
      </c>
      <c r="F164" s="21" t="str">
        <f>[2]ITEMS_Comm!F190</f>
        <v>COM,DEM,DAYNITE,RES</v>
      </c>
    </row>
  </sheetData>
  <pageMargins left="0.75" right="0.75" top="1" bottom="1" header="0.5" footer="0.5"/>
  <drawing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theme="9" tint="-0.249977111117893"/>
  </sheetPr>
  <dimension ref="A1:AV224"/>
  <sheetViews>
    <sheetView workbookViewId="0">
      <selection activeCell="G21" sqref="G10:G21"/>
    </sheetView>
  </sheetViews>
  <sheetFormatPr defaultRowHeight="15"/>
  <cols>
    <col min="2" max="2" width="11.85546875" customWidth="1"/>
    <col min="3" max="3" width="34.7109375" customWidth="1"/>
    <col min="5" max="8" width="6.42578125" customWidth="1"/>
    <col min="9" max="9" width="9.140625" customWidth="1"/>
    <col min="10" max="10" width="6.42578125" style="6" customWidth="1"/>
    <col min="11" max="29" width="6.42578125" customWidth="1"/>
    <col min="30" max="34" width="6.28515625" customWidth="1"/>
    <col min="35" max="44" width="6.28515625" style="5" customWidth="1"/>
    <col min="45" max="48" width="6.28515625" customWidth="1"/>
  </cols>
  <sheetData>
    <row r="1" spans="1:48" s="5" customFormat="1">
      <c r="A1" s="5" t="str">
        <f>IF(IND,"TS DATA","")</f>
        <v>TS DATA</v>
      </c>
      <c r="B1" s="5" t="s">
        <v>33</v>
      </c>
      <c r="G1" s="5" t="s">
        <v>393</v>
      </c>
      <c r="J1" s="6"/>
    </row>
    <row r="2" spans="1:48" s="5" customFormat="1" ht="15.75" thickBot="1">
      <c r="A2" s="5" t="s">
        <v>32</v>
      </c>
      <c r="B2" s="346" t="s">
        <v>233</v>
      </c>
      <c r="C2" s="346"/>
      <c r="D2" s="5" t="str">
        <f>FromCGE!$T$3</f>
        <v>SO Low</v>
      </c>
      <c r="E2" s="5">
        <f>FromCGE!$U$3</f>
        <v>4</v>
      </c>
      <c r="G2" s="5" t="s">
        <v>392</v>
      </c>
      <c r="H2" s="5">
        <v>1</v>
      </c>
      <c r="J2" s="6"/>
    </row>
    <row r="3" spans="1:48" s="5" customFormat="1">
      <c r="A3" s="5" t="s">
        <v>32</v>
      </c>
      <c r="G3" s="5" t="s">
        <v>394</v>
      </c>
      <c r="H3" s="5">
        <v>0</v>
      </c>
      <c r="J3" s="6">
        <v>2006</v>
      </c>
      <c r="K3" s="5">
        <f>J3+1</f>
        <v>2007</v>
      </c>
      <c r="L3" s="5">
        <f t="shared" ref="L3:AH3" si="0">K3+1</f>
        <v>2008</v>
      </c>
      <c r="M3" s="5">
        <f t="shared" si="0"/>
        <v>2009</v>
      </c>
      <c r="N3" s="5">
        <f t="shared" si="0"/>
        <v>2010</v>
      </c>
      <c r="O3" s="5">
        <f t="shared" si="0"/>
        <v>2011</v>
      </c>
      <c r="P3" s="5">
        <f t="shared" si="0"/>
        <v>2012</v>
      </c>
      <c r="Q3" s="5">
        <f t="shared" si="0"/>
        <v>2013</v>
      </c>
      <c r="R3" s="5">
        <f t="shared" si="0"/>
        <v>2014</v>
      </c>
      <c r="S3" s="5">
        <f t="shared" si="0"/>
        <v>2015</v>
      </c>
      <c r="T3" s="5">
        <f t="shared" si="0"/>
        <v>2016</v>
      </c>
      <c r="U3" s="5">
        <f t="shared" si="0"/>
        <v>2017</v>
      </c>
      <c r="V3" s="5">
        <f t="shared" si="0"/>
        <v>2018</v>
      </c>
      <c r="W3" s="5">
        <f t="shared" si="0"/>
        <v>2019</v>
      </c>
      <c r="X3" s="5">
        <f t="shared" si="0"/>
        <v>2020</v>
      </c>
      <c r="Y3" s="5">
        <f>X3+1</f>
        <v>2021</v>
      </c>
      <c r="Z3" s="5">
        <f t="shared" si="0"/>
        <v>2022</v>
      </c>
      <c r="AA3" s="5">
        <f t="shared" si="0"/>
        <v>2023</v>
      </c>
      <c r="AB3" s="5">
        <f t="shared" si="0"/>
        <v>2024</v>
      </c>
      <c r="AC3" s="5">
        <f t="shared" si="0"/>
        <v>2025</v>
      </c>
      <c r="AD3" s="5">
        <f t="shared" si="0"/>
        <v>2026</v>
      </c>
      <c r="AE3" s="5">
        <f t="shared" si="0"/>
        <v>2027</v>
      </c>
      <c r="AF3" s="5">
        <f t="shared" si="0"/>
        <v>2028</v>
      </c>
      <c r="AG3" s="5">
        <f t="shared" si="0"/>
        <v>2029</v>
      </c>
      <c r="AH3" s="5">
        <f t="shared" si="0"/>
        <v>2030</v>
      </c>
      <c r="AI3" s="5">
        <f t="shared" ref="AI3" si="1">AH3+1</f>
        <v>2031</v>
      </c>
      <c r="AJ3" s="5">
        <f t="shared" ref="AJ3" si="2">AI3+1</f>
        <v>2032</v>
      </c>
      <c r="AK3" s="5">
        <f t="shared" ref="AK3" si="3">AJ3+1</f>
        <v>2033</v>
      </c>
      <c r="AL3" s="5">
        <f t="shared" ref="AL3" si="4">AK3+1</f>
        <v>2034</v>
      </c>
      <c r="AM3" s="5">
        <f t="shared" ref="AM3" si="5">AL3+1</f>
        <v>2035</v>
      </c>
      <c r="AN3" s="5">
        <f t="shared" ref="AN3" si="6">AM3+1</f>
        <v>2036</v>
      </c>
      <c r="AO3" s="5">
        <f t="shared" ref="AO3" si="7">AN3+1</f>
        <v>2037</v>
      </c>
      <c r="AP3" s="5">
        <f t="shared" ref="AP3" si="8">AO3+1</f>
        <v>2038</v>
      </c>
      <c r="AQ3" s="5">
        <f t="shared" ref="AQ3:AR3" si="9">AP3+1</f>
        <v>2039</v>
      </c>
      <c r="AR3" s="5">
        <f t="shared" si="9"/>
        <v>2040</v>
      </c>
      <c r="AS3" s="5">
        <f>AR3+5</f>
        <v>2045</v>
      </c>
      <c r="AT3" s="5">
        <f>AS3+5</f>
        <v>2050</v>
      </c>
      <c r="AU3" s="5">
        <f>AT3+10</f>
        <v>2060</v>
      </c>
      <c r="AV3" s="5">
        <f>AU3+10</f>
        <v>2070</v>
      </c>
    </row>
    <row r="4" spans="1:48" s="5" customFormat="1">
      <c r="A4" s="5" t="s">
        <v>32</v>
      </c>
      <c r="D4" s="11">
        <v>2010</v>
      </c>
      <c r="E4" s="11">
        <v>2020</v>
      </c>
      <c r="F4" s="17">
        <v>2030</v>
      </c>
      <c r="G4" s="17">
        <v>2050</v>
      </c>
      <c r="H4" s="17">
        <v>1</v>
      </c>
      <c r="I4" s="5" t="s">
        <v>556</v>
      </c>
      <c r="J4" s="5" t="e">
        <f>MATCH(J$3,$D$4:$G$4,$H4)</f>
        <v>#N/A</v>
      </c>
      <c r="K4" s="5" t="e">
        <f t="shared" ref="K4:AV5" si="10">MATCH(K$3,$D$4:$G$4,$H4)</f>
        <v>#N/A</v>
      </c>
      <c r="L4" s="5" t="e">
        <f t="shared" si="10"/>
        <v>#N/A</v>
      </c>
      <c r="M4" s="5" t="e">
        <f t="shared" si="10"/>
        <v>#N/A</v>
      </c>
      <c r="N4" s="5">
        <f t="shared" si="10"/>
        <v>1</v>
      </c>
      <c r="O4" s="5">
        <f t="shared" si="10"/>
        <v>1</v>
      </c>
      <c r="P4" s="5">
        <f t="shared" si="10"/>
        <v>1</v>
      </c>
      <c r="Q4" s="5">
        <f t="shared" si="10"/>
        <v>1</v>
      </c>
      <c r="R4" s="5">
        <f t="shared" si="10"/>
        <v>1</v>
      </c>
      <c r="S4" s="5">
        <f t="shared" si="10"/>
        <v>1</v>
      </c>
      <c r="T4" s="5">
        <f t="shared" si="10"/>
        <v>1</v>
      </c>
      <c r="U4" s="5">
        <f t="shared" si="10"/>
        <v>1</v>
      </c>
      <c r="V4" s="5">
        <f t="shared" si="10"/>
        <v>1</v>
      </c>
      <c r="W4" s="5">
        <f t="shared" si="10"/>
        <v>1</v>
      </c>
      <c r="X4" s="5">
        <f t="shared" si="10"/>
        <v>2</v>
      </c>
      <c r="Y4" s="5">
        <f t="shared" si="10"/>
        <v>2</v>
      </c>
      <c r="Z4" s="5">
        <f t="shared" si="10"/>
        <v>2</v>
      </c>
      <c r="AA4" s="5">
        <f t="shared" si="10"/>
        <v>2</v>
      </c>
      <c r="AB4" s="5">
        <f t="shared" si="10"/>
        <v>2</v>
      </c>
      <c r="AC4" s="5">
        <f t="shared" si="10"/>
        <v>2</v>
      </c>
      <c r="AD4" s="5">
        <f t="shared" si="10"/>
        <v>2</v>
      </c>
      <c r="AE4" s="5">
        <f t="shared" si="10"/>
        <v>2</v>
      </c>
      <c r="AF4" s="5">
        <f t="shared" si="10"/>
        <v>2</v>
      </c>
      <c r="AG4" s="5">
        <f t="shared" si="10"/>
        <v>2</v>
      </c>
      <c r="AH4" s="5">
        <f t="shared" si="10"/>
        <v>3</v>
      </c>
      <c r="AI4" s="5">
        <f t="shared" si="10"/>
        <v>3</v>
      </c>
      <c r="AJ4" s="5">
        <f t="shared" si="10"/>
        <v>3</v>
      </c>
      <c r="AK4" s="5">
        <f t="shared" si="10"/>
        <v>3</v>
      </c>
      <c r="AL4" s="5">
        <f t="shared" si="10"/>
        <v>3</v>
      </c>
      <c r="AM4" s="5">
        <f t="shared" si="10"/>
        <v>3</v>
      </c>
      <c r="AN4" s="5">
        <f t="shared" si="10"/>
        <v>3</v>
      </c>
      <c r="AO4" s="5">
        <f t="shared" si="10"/>
        <v>3</v>
      </c>
      <c r="AP4" s="5">
        <f t="shared" si="10"/>
        <v>3</v>
      </c>
      <c r="AQ4" s="5">
        <f t="shared" si="10"/>
        <v>3</v>
      </c>
      <c r="AR4" s="5">
        <f t="shared" si="10"/>
        <v>3</v>
      </c>
      <c r="AS4" s="5">
        <f t="shared" si="10"/>
        <v>3</v>
      </c>
      <c r="AT4" s="5">
        <f t="shared" si="10"/>
        <v>4</v>
      </c>
      <c r="AU4" s="5">
        <f t="shared" si="10"/>
        <v>4</v>
      </c>
      <c r="AV4" s="5">
        <f t="shared" si="10"/>
        <v>4</v>
      </c>
    </row>
    <row r="5" spans="1:48" s="5" customFormat="1">
      <c r="A5" s="5" t="s">
        <v>32</v>
      </c>
      <c r="D5" s="5">
        <f>INDEX($D4:$G4,0,COUNT($D4:$G4)-D6)</f>
        <v>2050</v>
      </c>
      <c r="E5" s="5">
        <f t="shared" ref="E5:G5" si="11">INDEX($D4:$G4,0,COUNT($D4:$G4)-E6)</f>
        <v>2030</v>
      </c>
      <c r="F5" s="5">
        <f t="shared" si="11"/>
        <v>2020</v>
      </c>
      <c r="G5" s="5">
        <f t="shared" si="11"/>
        <v>2010</v>
      </c>
      <c r="H5" s="17">
        <v>0</v>
      </c>
      <c r="I5" s="5" t="s">
        <v>557</v>
      </c>
      <c r="J5" s="5" t="e">
        <f t="shared" ref="J5:Y5" si="12">MATCH(J$3,$D$4:$G$4,$H5)</f>
        <v>#N/A</v>
      </c>
      <c r="K5" s="5" t="e">
        <f t="shared" si="12"/>
        <v>#N/A</v>
      </c>
      <c r="L5" s="5" t="e">
        <f t="shared" si="12"/>
        <v>#N/A</v>
      </c>
      <c r="M5" s="5" t="e">
        <f t="shared" si="12"/>
        <v>#N/A</v>
      </c>
      <c r="N5" s="5">
        <f t="shared" si="12"/>
        <v>1</v>
      </c>
      <c r="O5" s="5" t="e">
        <f t="shared" si="12"/>
        <v>#N/A</v>
      </c>
      <c r="P5" s="5" t="e">
        <f t="shared" si="12"/>
        <v>#N/A</v>
      </c>
      <c r="Q5" s="5" t="e">
        <f t="shared" si="12"/>
        <v>#N/A</v>
      </c>
      <c r="R5" s="5" t="e">
        <f t="shared" si="12"/>
        <v>#N/A</v>
      </c>
      <c r="S5" s="5" t="e">
        <f t="shared" si="12"/>
        <v>#N/A</v>
      </c>
      <c r="T5" s="5" t="e">
        <f t="shared" si="12"/>
        <v>#N/A</v>
      </c>
      <c r="U5" s="5" t="e">
        <f t="shared" si="12"/>
        <v>#N/A</v>
      </c>
      <c r="V5" s="5" t="e">
        <f t="shared" si="12"/>
        <v>#N/A</v>
      </c>
      <c r="W5" s="5" t="e">
        <f t="shared" si="12"/>
        <v>#N/A</v>
      </c>
      <c r="X5" s="5">
        <f t="shared" si="12"/>
        <v>2</v>
      </c>
      <c r="Y5" s="5" t="e">
        <f t="shared" si="12"/>
        <v>#N/A</v>
      </c>
      <c r="Z5" s="5" t="e">
        <f t="shared" si="10"/>
        <v>#N/A</v>
      </c>
      <c r="AA5" s="5" t="e">
        <f t="shared" si="10"/>
        <v>#N/A</v>
      </c>
      <c r="AB5" s="5" t="e">
        <f t="shared" si="10"/>
        <v>#N/A</v>
      </c>
      <c r="AC5" s="5" t="e">
        <f t="shared" si="10"/>
        <v>#N/A</v>
      </c>
      <c r="AD5" s="5" t="e">
        <f t="shared" si="10"/>
        <v>#N/A</v>
      </c>
      <c r="AE5" s="5" t="e">
        <f t="shared" si="10"/>
        <v>#N/A</v>
      </c>
      <c r="AF5" s="5" t="e">
        <f t="shared" si="10"/>
        <v>#N/A</v>
      </c>
      <c r="AG5" s="5" t="e">
        <f t="shared" si="10"/>
        <v>#N/A</v>
      </c>
      <c r="AH5" s="5">
        <f t="shared" si="10"/>
        <v>3</v>
      </c>
      <c r="AI5" s="5" t="e">
        <f t="shared" si="10"/>
        <v>#N/A</v>
      </c>
      <c r="AJ5" s="5" t="e">
        <f t="shared" si="10"/>
        <v>#N/A</v>
      </c>
      <c r="AK5" s="5" t="e">
        <f t="shared" si="10"/>
        <v>#N/A</v>
      </c>
      <c r="AL5" s="5" t="e">
        <f t="shared" si="10"/>
        <v>#N/A</v>
      </c>
      <c r="AM5" s="5" t="e">
        <f t="shared" si="10"/>
        <v>#N/A</v>
      </c>
      <c r="AN5" s="5" t="e">
        <f t="shared" si="10"/>
        <v>#N/A</v>
      </c>
      <c r="AO5" s="5" t="e">
        <f t="shared" si="10"/>
        <v>#N/A</v>
      </c>
      <c r="AP5" s="5" t="e">
        <f t="shared" si="10"/>
        <v>#N/A</v>
      </c>
      <c r="AQ5" s="5" t="e">
        <f t="shared" si="10"/>
        <v>#N/A</v>
      </c>
      <c r="AR5" s="5" t="e">
        <f t="shared" si="10"/>
        <v>#N/A</v>
      </c>
      <c r="AS5" s="5" t="e">
        <f t="shared" si="10"/>
        <v>#N/A</v>
      </c>
      <c r="AT5" s="5">
        <f t="shared" si="10"/>
        <v>4</v>
      </c>
      <c r="AU5" s="5" t="e">
        <f t="shared" si="10"/>
        <v>#N/A</v>
      </c>
      <c r="AV5" s="5" t="e">
        <f t="shared" si="10"/>
        <v>#N/A</v>
      </c>
    </row>
    <row r="6" spans="1:48" s="5" customFormat="1">
      <c r="A6" s="5" t="s">
        <v>32</v>
      </c>
      <c r="D6" s="5">
        <v>0</v>
      </c>
      <c r="E6" s="5">
        <v>1</v>
      </c>
      <c r="F6" s="5">
        <v>2</v>
      </c>
      <c r="G6" s="5">
        <v>3</v>
      </c>
      <c r="H6" s="17">
        <v>-1</v>
      </c>
      <c r="I6" s="5" t="s">
        <v>555</v>
      </c>
      <c r="J6" s="5">
        <f>MATCH(J$3,$D$5:$G$5,$H6)</f>
        <v>4</v>
      </c>
      <c r="K6" s="5">
        <f t="shared" ref="K6:AV6" si="13">MATCH(K$3,$D$5:$G$5,$H6)</f>
        <v>4</v>
      </c>
      <c r="L6" s="5">
        <f t="shared" si="13"/>
        <v>4</v>
      </c>
      <c r="M6" s="5">
        <f t="shared" si="13"/>
        <v>4</v>
      </c>
      <c r="N6" s="5">
        <f t="shared" si="13"/>
        <v>4</v>
      </c>
      <c r="O6" s="5">
        <f t="shared" si="13"/>
        <v>3</v>
      </c>
      <c r="P6" s="5">
        <f t="shared" si="13"/>
        <v>3</v>
      </c>
      <c r="Q6" s="5">
        <f t="shared" si="13"/>
        <v>3</v>
      </c>
      <c r="R6" s="5">
        <f t="shared" si="13"/>
        <v>3</v>
      </c>
      <c r="S6" s="5">
        <f t="shared" si="13"/>
        <v>3</v>
      </c>
      <c r="T6" s="5">
        <f t="shared" si="13"/>
        <v>3</v>
      </c>
      <c r="U6" s="5">
        <f t="shared" si="13"/>
        <v>3</v>
      </c>
      <c r="V6" s="5">
        <f t="shared" si="13"/>
        <v>3</v>
      </c>
      <c r="W6" s="5">
        <f t="shared" si="13"/>
        <v>3</v>
      </c>
      <c r="X6" s="5">
        <f t="shared" si="13"/>
        <v>3</v>
      </c>
      <c r="Y6" s="5">
        <f t="shared" si="13"/>
        <v>2</v>
      </c>
      <c r="Z6" s="5">
        <f t="shared" si="13"/>
        <v>2</v>
      </c>
      <c r="AA6" s="5">
        <f t="shared" si="13"/>
        <v>2</v>
      </c>
      <c r="AB6" s="5">
        <f t="shared" si="13"/>
        <v>2</v>
      </c>
      <c r="AC6" s="5">
        <f t="shared" si="13"/>
        <v>2</v>
      </c>
      <c r="AD6" s="5">
        <f t="shared" si="13"/>
        <v>2</v>
      </c>
      <c r="AE6" s="5">
        <f t="shared" si="13"/>
        <v>2</v>
      </c>
      <c r="AF6" s="5">
        <f t="shared" si="13"/>
        <v>2</v>
      </c>
      <c r="AG6" s="5">
        <f t="shared" si="13"/>
        <v>2</v>
      </c>
      <c r="AH6" s="5">
        <f t="shared" si="13"/>
        <v>2</v>
      </c>
      <c r="AI6" s="5">
        <f t="shared" si="13"/>
        <v>1</v>
      </c>
      <c r="AJ6" s="5">
        <f t="shared" si="13"/>
        <v>1</v>
      </c>
      <c r="AK6" s="5">
        <f t="shared" si="13"/>
        <v>1</v>
      </c>
      <c r="AL6" s="5">
        <f t="shared" si="13"/>
        <v>1</v>
      </c>
      <c r="AM6" s="5">
        <f t="shared" si="13"/>
        <v>1</v>
      </c>
      <c r="AN6" s="5">
        <f t="shared" si="13"/>
        <v>1</v>
      </c>
      <c r="AO6" s="5">
        <f t="shared" si="13"/>
        <v>1</v>
      </c>
      <c r="AP6" s="5">
        <f t="shared" si="13"/>
        <v>1</v>
      </c>
      <c r="AQ6" s="5">
        <f t="shared" si="13"/>
        <v>1</v>
      </c>
      <c r="AR6" s="5">
        <f t="shared" si="13"/>
        <v>1</v>
      </c>
      <c r="AS6" s="5">
        <f t="shared" si="13"/>
        <v>1</v>
      </c>
      <c r="AT6" s="5">
        <f t="shared" si="13"/>
        <v>1</v>
      </c>
      <c r="AU6" s="5" t="e">
        <f t="shared" si="13"/>
        <v>#N/A</v>
      </c>
      <c r="AV6" s="5" t="e">
        <f t="shared" si="13"/>
        <v>#N/A</v>
      </c>
    </row>
    <row r="7" spans="1:48" s="5" customFormat="1">
      <c r="A7" s="5" t="s">
        <v>32</v>
      </c>
      <c r="I7" s="5" t="s">
        <v>558</v>
      </c>
      <c r="J7" s="6">
        <f>IF(ISNA(J4),-1,IF(ISNA(J6),99,IF(ISNA(J5),J4,0)))</f>
        <v>-1</v>
      </c>
      <c r="K7" s="6">
        <f t="shared" ref="K7:AV7" si="14">IF(ISNA(K4),-1,IF(ISNA(K6),99,IF(ISNA(K5),K4,0)))</f>
        <v>-1</v>
      </c>
      <c r="L7" s="6">
        <f t="shared" si="14"/>
        <v>-1</v>
      </c>
      <c r="M7" s="6">
        <f t="shared" si="14"/>
        <v>-1</v>
      </c>
      <c r="N7" s="6">
        <f t="shared" si="14"/>
        <v>0</v>
      </c>
      <c r="O7" s="6">
        <f t="shared" si="14"/>
        <v>1</v>
      </c>
      <c r="P7" s="6">
        <f t="shared" si="14"/>
        <v>1</v>
      </c>
      <c r="Q7" s="6">
        <f t="shared" si="14"/>
        <v>1</v>
      </c>
      <c r="R7" s="6">
        <f t="shared" si="14"/>
        <v>1</v>
      </c>
      <c r="S7" s="6">
        <f t="shared" si="14"/>
        <v>1</v>
      </c>
      <c r="T7" s="6">
        <f t="shared" si="14"/>
        <v>1</v>
      </c>
      <c r="U7" s="6">
        <f t="shared" si="14"/>
        <v>1</v>
      </c>
      <c r="V7" s="6">
        <f t="shared" si="14"/>
        <v>1</v>
      </c>
      <c r="W7" s="6">
        <f t="shared" si="14"/>
        <v>1</v>
      </c>
      <c r="X7" s="6">
        <f t="shared" si="14"/>
        <v>0</v>
      </c>
      <c r="Y7" s="6">
        <f t="shared" si="14"/>
        <v>2</v>
      </c>
      <c r="Z7" s="6">
        <f t="shared" si="14"/>
        <v>2</v>
      </c>
      <c r="AA7" s="6">
        <f t="shared" si="14"/>
        <v>2</v>
      </c>
      <c r="AB7" s="6">
        <f t="shared" si="14"/>
        <v>2</v>
      </c>
      <c r="AC7" s="6">
        <f t="shared" si="14"/>
        <v>2</v>
      </c>
      <c r="AD7" s="6">
        <f t="shared" si="14"/>
        <v>2</v>
      </c>
      <c r="AE7" s="6">
        <f t="shared" si="14"/>
        <v>2</v>
      </c>
      <c r="AF7" s="6">
        <f t="shared" si="14"/>
        <v>2</v>
      </c>
      <c r="AG7" s="6">
        <f t="shared" si="14"/>
        <v>2</v>
      </c>
      <c r="AH7" s="6">
        <f t="shared" si="14"/>
        <v>0</v>
      </c>
      <c r="AI7" s="6">
        <f t="shared" si="14"/>
        <v>3</v>
      </c>
      <c r="AJ7" s="6">
        <f t="shared" si="14"/>
        <v>3</v>
      </c>
      <c r="AK7" s="6">
        <f t="shared" si="14"/>
        <v>3</v>
      </c>
      <c r="AL7" s="6">
        <f t="shared" si="14"/>
        <v>3</v>
      </c>
      <c r="AM7" s="6">
        <f t="shared" si="14"/>
        <v>3</v>
      </c>
      <c r="AN7" s="6">
        <f t="shared" si="14"/>
        <v>3</v>
      </c>
      <c r="AO7" s="6">
        <f t="shared" si="14"/>
        <v>3</v>
      </c>
      <c r="AP7" s="6">
        <f t="shared" si="14"/>
        <v>3</v>
      </c>
      <c r="AQ7" s="6">
        <f t="shared" si="14"/>
        <v>3</v>
      </c>
      <c r="AR7" s="6">
        <f t="shared" si="14"/>
        <v>3</v>
      </c>
      <c r="AS7" s="6">
        <f t="shared" si="14"/>
        <v>3</v>
      </c>
      <c r="AT7" s="6">
        <f t="shared" si="14"/>
        <v>0</v>
      </c>
      <c r="AU7" s="6">
        <f t="shared" si="14"/>
        <v>99</v>
      </c>
      <c r="AV7" s="6">
        <f t="shared" si="14"/>
        <v>99</v>
      </c>
    </row>
    <row r="8" spans="1:48" s="5" customFormat="1" ht="15.75" thickBot="1">
      <c r="A8" s="5" t="s">
        <v>32</v>
      </c>
      <c r="B8" s="16" t="s">
        <v>27</v>
      </c>
      <c r="C8" s="16"/>
      <c r="D8" s="16"/>
      <c r="E8" s="16"/>
      <c r="F8" s="16"/>
      <c r="J8" s="6"/>
    </row>
    <row r="9" spans="1:48" s="5" customFormat="1">
      <c r="A9" s="5" t="s">
        <v>32</v>
      </c>
      <c r="B9" s="5" t="s">
        <v>24</v>
      </c>
      <c r="C9" s="5" t="s">
        <v>25</v>
      </c>
      <c r="D9" s="5" t="s">
        <v>391</v>
      </c>
      <c r="E9" s="5" t="s">
        <v>390</v>
      </c>
      <c r="J9" s="6"/>
      <c r="K9" s="5">
        <v>1</v>
      </c>
      <c r="L9" s="5">
        <f>K9+1</f>
        <v>2</v>
      </c>
      <c r="M9" s="5">
        <f t="shared" ref="M9:AT9" si="15">L9+1</f>
        <v>3</v>
      </c>
      <c r="N9" s="5">
        <f t="shared" si="15"/>
        <v>4</v>
      </c>
      <c r="O9" s="5">
        <f t="shared" si="15"/>
        <v>5</v>
      </c>
      <c r="P9" s="5">
        <f t="shared" si="15"/>
        <v>6</v>
      </c>
      <c r="Q9" s="5">
        <f t="shared" si="15"/>
        <v>7</v>
      </c>
      <c r="R9" s="5">
        <f t="shared" si="15"/>
        <v>8</v>
      </c>
      <c r="S9" s="5">
        <f t="shared" si="15"/>
        <v>9</v>
      </c>
      <c r="T9" s="5">
        <f t="shared" si="15"/>
        <v>10</v>
      </c>
      <c r="U9" s="5">
        <f t="shared" si="15"/>
        <v>11</v>
      </c>
      <c r="V9" s="5">
        <f t="shared" si="15"/>
        <v>12</v>
      </c>
      <c r="W9" s="5">
        <f t="shared" si="15"/>
        <v>13</v>
      </c>
      <c r="X9" s="5">
        <f t="shared" si="15"/>
        <v>14</v>
      </c>
      <c r="Y9" s="5">
        <f t="shared" si="15"/>
        <v>15</v>
      </c>
      <c r="Z9" s="5">
        <f t="shared" si="15"/>
        <v>16</v>
      </c>
      <c r="AA9" s="5">
        <f t="shared" si="15"/>
        <v>17</v>
      </c>
      <c r="AB9" s="5">
        <f t="shared" si="15"/>
        <v>18</v>
      </c>
      <c r="AC9" s="5">
        <f t="shared" si="15"/>
        <v>19</v>
      </c>
      <c r="AD9" s="5">
        <f t="shared" si="15"/>
        <v>20</v>
      </c>
      <c r="AE9" s="5">
        <f t="shared" si="15"/>
        <v>21</v>
      </c>
      <c r="AF9" s="5">
        <f t="shared" si="15"/>
        <v>22</v>
      </c>
      <c r="AG9" s="5">
        <f t="shared" si="15"/>
        <v>23</v>
      </c>
      <c r="AH9" s="5">
        <f t="shared" si="15"/>
        <v>24</v>
      </c>
      <c r="AI9" s="5">
        <f t="shared" si="15"/>
        <v>25</v>
      </c>
      <c r="AJ9" s="5">
        <f t="shared" si="15"/>
        <v>26</v>
      </c>
      <c r="AK9" s="5">
        <f t="shared" si="15"/>
        <v>27</v>
      </c>
      <c r="AL9" s="5">
        <f t="shared" si="15"/>
        <v>28</v>
      </c>
      <c r="AM9" s="5">
        <f t="shared" si="15"/>
        <v>29</v>
      </c>
      <c r="AN9" s="5">
        <f t="shared" si="15"/>
        <v>30</v>
      </c>
      <c r="AO9" s="5">
        <f t="shared" si="15"/>
        <v>31</v>
      </c>
      <c r="AP9" s="5">
        <f t="shared" si="15"/>
        <v>32</v>
      </c>
      <c r="AQ9" s="5">
        <f t="shared" si="15"/>
        <v>33</v>
      </c>
      <c r="AR9" s="5">
        <f t="shared" si="15"/>
        <v>34</v>
      </c>
      <c r="AS9" s="5">
        <f t="shared" si="15"/>
        <v>35</v>
      </c>
      <c r="AT9" s="5">
        <f t="shared" si="15"/>
        <v>36</v>
      </c>
    </row>
    <row r="10" spans="1:48">
      <c r="A10" s="5" t="s">
        <v>32</v>
      </c>
      <c r="B10" s="7" t="str">
        <f>[2]IND!B10</f>
        <v>MI</v>
      </c>
      <c r="C10" s="7" t="str">
        <f>[2]IND!A10</f>
        <v>Mining SIC2</v>
      </c>
      <c r="D10">
        <f>[2]IND!M10</f>
        <v>1</v>
      </c>
      <c r="E10" s="5">
        <f>FromCGE!V8</f>
        <v>120</v>
      </c>
      <c r="F10" s="7"/>
      <c r="G10" s="69">
        <f>MCEcon!AO41</f>
        <v>2</v>
      </c>
      <c r="H10" s="7"/>
      <c r="I10" s="7"/>
      <c r="J10" s="175">
        <f ca="1">K10/L10*K10</f>
        <v>9.2778254318805736E-2</v>
      </c>
      <c r="K10" s="5">
        <f ca="1">IF(MC_Switch,OFFSET(MCEcon!$C$39,$G10,K$9),OFFSET(FromCGE!$C$1,$E10+K$3-2006,$E$2))</f>
        <v>9.379718929129359E-2</v>
      </c>
      <c r="L10" s="5">
        <f ca="1">IF(MC_Switch,OFFSET(MCEcon!$C$39,$G10,L$9),OFFSET(FromCGE!$C$1,$E10+L$3-2006,$E$2))</f>
        <v>9.4827314692894196E-2</v>
      </c>
      <c r="M10" s="5">
        <f ca="1">IF(MC_Switch,OFFSET(MCEcon!$C$39,$G10,M$9),OFFSET(FromCGE!$C$1,$E10+M$3-2006,$E$2))</f>
        <v>9.5857440094494803E-2</v>
      </c>
      <c r="N10" s="5">
        <f ca="1">IF(MC_Switch,OFFSET(MCEcon!$C$39,$G10,N$9),OFFSET(FromCGE!$C$1,$E10+N$3-2006,$E$2))</f>
        <v>9.688756549609541E-2</v>
      </c>
      <c r="O10" s="5">
        <f ca="1">IF(MC_Switch,OFFSET(MCEcon!$C$39,$G10,O$9),OFFSET(FromCGE!$C$1,$E10+O$3-2006,$E$2))</f>
        <v>9.9248371519109868E-2</v>
      </c>
      <c r="P10" s="5">
        <f ca="1">IF(MC_Switch,OFFSET(MCEcon!$C$39,$G10,P$9),OFFSET(FromCGE!$C$1,$E10+P$3-2006,$E$2))</f>
        <v>0.10160917754212433</v>
      </c>
      <c r="Q10" s="5">
        <f ca="1">IF(MC_Switch,OFFSET(MCEcon!$C$39,$G10,Q$9),OFFSET(FromCGE!$C$1,$E10+Q$3-2006,$E$2))</f>
        <v>0.10396998356513878</v>
      </c>
      <c r="R10" s="5">
        <f ca="1">IF(MC_Switch,OFFSET(MCEcon!$C$39,$G10,R$9),OFFSET(FromCGE!$C$1,$E10+R$3-2006,$E$2))</f>
        <v>0.10633078958815324</v>
      </c>
      <c r="S10" s="5">
        <f ca="1">IF(MC_Switch,OFFSET(MCEcon!$C$39,$G10,S$9),OFFSET(FromCGE!$C$1,$E10+S$3-2006,$E$2))</f>
        <v>0.10869159561116767</v>
      </c>
      <c r="T10" s="5">
        <f ca="1">IF(MC_Switch,OFFSET(MCEcon!$C$39,$G10,T$9),OFFSET(FromCGE!$C$1,$E10+T$3-2006,$E$2))</f>
        <v>0.11238870847404611</v>
      </c>
      <c r="U10" s="5">
        <f ca="1">IF(MC_Switch,OFFSET(MCEcon!$C$39,$G10,U$9),OFFSET(FromCGE!$C$1,$E10+U$3-2006,$E$2))</f>
        <v>0.11608582133692455</v>
      </c>
      <c r="V10" s="5">
        <f ca="1">IF(MC_Switch,OFFSET(MCEcon!$C$39,$G10,V$9),OFFSET(FromCGE!$C$1,$E10+V$3-2006,$E$2))</f>
        <v>0.11978293419980299</v>
      </c>
      <c r="W10" s="5">
        <f ca="1">IF(MC_Switch,OFFSET(MCEcon!$C$39,$G10,W$9),OFFSET(FromCGE!$C$1,$E10+W$3-2006,$E$2))</f>
        <v>0.12348004706268143</v>
      </c>
      <c r="X10" s="5">
        <f ca="1">IF(MC_Switch,OFFSET(MCEcon!$C$39,$G10,X$9),OFFSET(FromCGE!$C$1,$E10+X$3-2006,$E$2))</f>
        <v>0.12717715992555984</v>
      </c>
      <c r="Y10" s="5">
        <f ca="1">IF(MC_Switch,OFFSET(MCEcon!$C$39,$G10,Y$9),OFFSET(FromCGE!$C$1,$E10+Y$3-2006,$E$2))</f>
        <v>0.13204029391277086</v>
      </c>
      <c r="Z10" s="5">
        <f ca="1">IF(MC_Switch,OFFSET(MCEcon!$C$39,$G10,Z$9),OFFSET(FromCGE!$C$1,$E10+Z$3-2006,$E$2))</f>
        <v>0.13690342789998189</v>
      </c>
      <c r="AA10" s="5">
        <f ca="1">IF(MC_Switch,OFFSET(MCEcon!$C$39,$G10,AA$9),OFFSET(FromCGE!$C$1,$E10+AA$3-2006,$E$2))</f>
        <v>0.14176656188719292</v>
      </c>
      <c r="AB10" s="5">
        <f ca="1">IF(MC_Switch,OFFSET(MCEcon!$C$39,$G10,AB$9),OFFSET(FromCGE!$C$1,$E10+AB$3-2006,$E$2))</f>
        <v>0.14662969587440394</v>
      </c>
      <c r="AC10" s="5">
        <f ca="1">IF(MC_Switch,OFFSET(MCEcon!$C$39,$G10,AC$9),OFFSET(FromCGE!$C$1,$E10+AC$3-2006,$E$2))</f>
        <v>0.15149282986161502</v>
      </c>
      <c r="AD10" s="5">
        <f ca="1">IF(MC_Switch,OFFSET(MCEcon!$C$39,$G10,AD$9),OFFSET(FromCGE!$C$1,$E10+AD$3-2006,$E$2))</f>
        <v>0.15615591391900838</v>
      </c>
      <c r="AE10" s="5">
        <f ca="1">IF(MC_Switch,OFFSET(MCEcon!$C$39,$G10,AE$9),OFFSET(FromCGE!$C$1,$E10+AE$3-2006,$E$2))</f>
        <v>0.16081899797640173</v>
      </c>
      <c r="AF10" s="5">
        <f ca="1">IF(MC_Switch,OFFSET(MCEcon!$C$39,$G10,AF$9),OFFSET(FromCGE!$C$1,$E10+AF$3-2006,$E$2))</f>
        <v>0.16548208203379508</v>
      </c>
      <c r="AG10" s="5">
        <f ca="1">IF(MC_Switch,OFFSET(MCEcon!$C$39,$G10,AG$9),OFFSET(FromCGE!$C$1,$E10+AG$3-2006,$E$2))</f>
        <v>0.17014516609118843</v>
      </c>
      <c r="AH10" s="5">
        <f ca="1">IF(MC_Switch,OFFSET(MCEcon!$C$39,$G10,AH$9),OFFSET(FromCGE!$C$1,$E10+AH$3-2006,$E$2))</f>
        <v>0.17480825014858184</v>
      </c>
      <c r="AI10" s="5">
        <f ca="1">IF(MC_Switch,OFFSET(MCEcon!$C$39,$G10,AI$9),OFFSET(FromCGE!$C$1,$E10+AI$3-2006,$E$2))</f>
        <v>0.18001786917584053</v>
      </c>
      <c r="AJ10" s="5">
        <f ca="1">IF(MC_Switch,OFFSET(MCEcon!$C$39,$G10,AJ$9),OFFSET(FromCGE!$C$1,$E10+AJ$3-2006,$E$2))</f>
        <v>0.18522748820309923</v>
      </c>
      <c r="AK10" s="5">
        <f ca="1">IF(MC_Switch,OFFSET(MCEcon!$C$39,$G10,AK$9),OFFSET(FromCGE!$C$1,$E10+AK$3-2006,$E$2))</f>
        <v>0.19043710723035792</v>
      </c>
      <c r="AL10" s="5">
        <f ca="1">IF(MC_Switch,OFFSET(MCEcon!$C$39,$G10,AL$9),OFFSET(FromCGE!$C$1,$E10+AL$3-2006,$E$2))</f>
        <v>0.19564672625761662</v>
      </c>
      <c r="AM10" s="5">
        <f ca="1">IF(MC_Switch,OFFSET(MCEcon!$C$39,$G10,AM$9),OFFSET(FromCGE!$C$1,$E10+AM$3-2006,$E$2))</f>
        <v>0.20085634528487528</v>
      </c>
      <c r="AN10" s="5">
        <f ca="1">IF(MC_Switch,OFFSET(MCEcon!$C$39,$G10,AN$9),OFFSET(FromCGE!$C$1,$E10+AN$3-2006,$E$2))</f>
        <v>0.20635666321168838</v>
      </c>
      <c r="AO10" s="5">
        <f ca="1">IF(MC_Switch,OFFSET(MCEcon!$C$39,$G10,AO$9),OFFSET(FromCGE!$C$1,$E10+AO$3-2006,$E$2))</f>
        <v>0.21185698113850149</v>
      </c>
      <c r="AP10" s="5">
        <f ca="1">IF(MC_Switch,OFFSET(MCEcon!$C$39,$G10,AP$9),OFFSET(FromCGE!$C$1,$E10+AP$3-2006,$E$2))</f>
        <v>0.21735729906531459</v>
      </c>
      <c r="AQ10" s="5">
        <f ca="1">IF(MC_Switch,OFFSET(MCEcon!$C$39,$G10,AQ$9),OFFSET(FromCGE!$C$1,$E10+AQ$3-2006,$E$2))</f>
        <v>0.22285761699212769</v>
      </c>
      <c r="AR10" s="5">
        <f ca="1">IF(MC_Switch,OFFSET(MCEcon!$C$39,$G10,AR$9),OFFSET(FromCGE!$C$1,$E10+AR$3-2006,$E$2))</f>
        <v>0.2283579349189408</v>
      </c>
      <c r="AS10" s="5">
        <f ca="1">IF(MC_Switch,OFFSET(MCEcon!$C$39,$G10,AR$9),FORECAST(AS$3,AM10:AR10,AM$3:AR$3))</f>
        <v>0.2283579349189408</v>
      </c>
      <c r="AT10" s="5">
        <f ca="1">IF(MC_Switch,OFFSET(MCEcon!$C$39,$G10,AS$9),FORECAST(AT$3,AN10:AS10,AN$3:AS$3))</f>
        <v>0.26096288758465042</v>
      </c>
      <c r="AU10" s="5">
        <f ca="1">FORECAST(AU$3,$AR10:$AT10,$AR$3:$AT$3)</f>
        <v>0.28813368147274154</v>
      </c>
      <c r="AV10" s="5">
        <f ca="1">FORECAST(AV$3,$AR10:$AT10,$AR$3:$AT$3)</f>
        <v>0.32073863413845061</v>
      </c>
    </row>
    <row r="11" spans="1:48">
      <c r="A11" s="5" t="s">
        <v>32</v>
      </c>
      <c r="B11" s="7" t="str">
        <f>[2]IND!B11</f>
        <v>IS</v>
      </c>
      <c r="C11" s="7" t="s">
        <v>85</v>
      </c>
      <c r="D11" s="5">
        <f>[2]IND!M11</f>
        <v>0</v>
      </c>
      <c r="E11" s="69">
        <f>FromCGE!W8</f>
        <v>305</v>
      </c>
      <c r="F11" s="7" t="s">
        <v>403</v>
      </c>
      <c r="G11" s="69">
        <f>MCEcon!AO47</f>
        <v>8</v>
      </c>
      <c r="H11" s="7"/>
      <c r="I11" s="7"/>
      <c r="J11" s="175">
        <f t="shared" ref="J11:J21" ca="1" si="16">K11/L11*K11</f>
        <v>1.3341243325195365E-2</v>
      </c>
      <c r="K11" s="5">
        <f ca="1">IF(MC_Switch,OFFSET(MCEcon!$C$39,$G11,K$9),OFFSET(FromCGE!$C$1,$E11+K$3-2006,$E$2))</f>
        <v>1.3294961046164401E-2</v>
      </c>
      <c r="L11" s="5">
        <f ca="1">IF(MC_Switch,OFFSET(MCEcon!$C$39,$G11,L$9),OFFSET(FromCGE!$C$1,$E11+L$3-2006,$E$2))</f>
        <v>1.3248839325583657E-2</v>
      </c>
      <c r="M11" s="5">
        <f ca="1">IF(MC_Switch,OFFSET(MCEcon!$C$39,$G11,M$9),OFFSET(FromCGE!$C$1,$E11+M$3-2006,$E$2))</f>
        <v>1.3202717605002913E-2</v>
      </c>
      <c r="N11" s="5">
        <f ca="1">IF(MC_Switch,OFFSET(MCEcon!$C$39,$G11,N$9),OFFSET(FromCGE!$C$1,$E11+N$3-2006,$E$2))</f>
        <v>1.3156595884422169E-2</v>
      </c>
      <c r="O11" s="5">
        <f ca="1">IF(MC_Switch,OFFSET(MCEcon!$C$39,$G11,O$9),OFFSET(FromCGE!$C$1,$E11+O$3-2006,$E$2))</f>
        <v>1.3210689914093965E-2</v>
      </c>
      <c r="P11" s="5">
        <f ca="1">IF(MC_Switch,OFFSET(MCEcon!$C$39,$G11,P$9),OFFSET(FromCGE!$C$1,$E11+P$3-2006,$E$2))</f>
        <v>1.326478394376576E-2</v>
      </c>
      <c r="Q11" s="5">
        <f ca="1">IF(MC_Switch,OFFSET(MCEcon!$C$39,$G11,Q$9),OFFSET(FromCGE!$C$1,$E11+Q$3-2006,$E$2))</f>
        <v>1.3318877973437556E-2</v>
      </c>
      <c r="R11" s="5">
        <f ca="1">IF(MC_Switch,OFFSET(MCEcon!$C$39,$G11,R$9),OFFSET(FromCGE!$C$1,$E11+R$3-2006,$E$2))</f>
        <v>1.3372972003109352E-2</v>
      </c>
      <c r="S11" s="5">
        <f ca="1">IF(MC_Switch,OFFSET(MCEcon!$C$39,$G11,S$9),OFFSET(FromCGE!$C$1,$E11+S$3-2006,$E$2))</f>
        <v>1.3427066032781146E-2</v>
      </c>
      <c r="T11" s="5">
        <f ca="1">IF(MC_Switch,OFFSET(MCEcon!$C$39,$G11,T$9),OFFSET(FromCGE!$C$1,$E11+T$3-2006,$E$2))</f>
        <v>1.3633089839711189E-2</v>
      </c>
      <c r="U11" s="5">
        <f ca="1">IF(MC_Switch,OFFSET(MCEcon!$C$39,$G11,U$9),OFFSET(FromCGE!$C$1,$E11+U$3-2006,$E$2))</f>
        <v>1.3839113646641232E-2</v>
      </c>
      <c r="V11" s="5">
        <f ca="1">IF(MC_Switch,OFFSET(MCEcon!$C$39,$G11,V$9),OFFSET(FromCGE!$C$1,$E11+V$3-2006,$E$2))</f>
        <v>1.4045137453571275E-2</v>
      </c>
      <c r="W11" s="5">
        <f ca="1">IF(MC_Switch,OFFSET(MCEcon!$C$39,$G11,W$9),OFFSET(FromCGE!$C$1,$E11+W$3-2006,$E$2))</f>
        <v>1.4251161260501318E-2</v>
      </c>
      <c r="X11" s="5">
        <f ca="1">IF(MC_Switch,OFFSET(MCEcon!$C$39,$G11,X$9),OFFSET(FromCGE!$C$1,$E11+X$3-2006,$E$2))</f>
        <v>1.445718506743136E-2</v>
      </c>
      <c r="Y11" s="5">
        <f ca="1">IF(MC_Switch,OFFSET(MCEcon!$C$39,$G11,Y$9),OFFSET(FromCGE!$C$1,$E11+Y$3-2006,$E$2))</f>
        <v>1.4817305303327925E-2</v>
      </c>
      <c r="Z11" s="5">
        <f ca="1">IF(MC_Switch,OFFSET(MCEcon!$C$39,$G11,Z$9),OFFSET(FromCGE!$C$1,$E11+Z$3-2006,$E$2))</f>
        <v>1.5177425539224489E-2</v>
      </c>
      <c r="AA11" s="5">
        <f ca="1">IF(MC_Switch,OFFSET(MCEcon!$C$39,$G11,AA$9),OFFSET(FromCGE!$C$1,$E11+AA$3-2006,$E$2))</f>
        <v>1.5537545775121054E-2</v>
      </c>
      <c r="AB11" s="5">
        <f ca="1">IF(MC_Switch,OFFSET(MCEcon!$C$39,$G11,AB$9),OFFSET(FromCGE!$C$1,$E11+AB$3-2006,$E$2))</f>
        <v>1.5897666011017619E-2</v>
      </c>
      <c r="AC11" s="5">
        <f ca="1">IF(MC_Switch,OFFSET(MCEcon!$C$39,$G11,AC$9),OFFSET(FromCGE!$C$1,$E11+AC$3-2006,$E$2))</f>
        <v>1.6257786246914187E-2</v>
      </c>
      <c r="AD11" s="5">
        <f ca="1">IF(MC_Switch,OFFSET(MCEcon!$C$39,$G11,AD$9),OFFSET(FromCGE!$C$1,$E11+AD$3-2006,$E$2))</f>
        <v>1.6717991144115672E-2</v>
      </c>
      <c r="AE11" s="5">
        <f ca="1">IF(MC_Switch,OFFSET(MCEcon!$C$39,$G11,AE$9),OFFSET(FromCGE!$C$1,$E11+AE$3-2006,$E$2))</f>
        <v>1.7178196041317158E-2</v>
      </c>
      <c r="AF11" s="5">
        <f ca="1">IF(MC_Switch,OFFSET(MCEcon!$C$39,$G11,AF$9),OFFSET(FromCGE!$C$1,$E11+AF$3-2006,$E$2))</f>
        <v>1.7638400938518643E-2</v>
      </c>
      <c r="AG11" s="5">
        <f ca="1">IF(MC_Switch,OFFSET(MCEcon!$C$39,$G11,AG$9),OFFSET(FromCGE!$C$1,$E11+AG$3-2006,$E$2))</f>
        <v>1.8098605835720129E-2</v>
      </c>
      <c r="AH11" s="5">
        <f ca="1">IF(MC_Switch,OFFSET(MCEcon!$C$39,$G11,AH$9),OFFSET(FromCGE!$C$1,$E11+AH$3-2006,$E$2))</f>
        <v>1.8558810732921607E-2</v>
      </c>
      <c r="AI11" s="5">
        <f ca="1">IF(MC_Switch,OFFSET(MCEcon!$C$39,$G11,AI$9),OFFSET(FromCGE!$C$1,$E11+AI$3-2006,$E$2))</f>
        <v>1.9022834327816599E-2</v>
      </c>
      <c r="AJ11" s="5">
        <f ca="1">IF(MC_Switch,OFFSET(MCEcon!$C$39,$G11,AJ$9),OFFSET(FromCGE!$C$1,$E11+AJ$3-2006,$E$2))</f>
        <v>1.9486857922711591E-2</v>
      </c>
      <c r="AK11" s="5">
        <f ca="1">IF(MC_Switch,OFFSET(MCEcon!$C$39,$G11,AK$9),OFFSET(FromCGE!$C$1,$E11+AK$3-2006,$E$2))</f>
        <v>1.9950881517606583E-2</v>
      </c>
      <c r="AL11" s="5">
        <f ca="1">IF(MC_Switch,OFFSET(MCEcon!$C$39,$G11,AL$9),OFFSET(FromCGE!$C$1,$E11+AL$3-2006,$E$2))</f>
        <v>2.0414905112501575E-2</v>
      </c>
      <c r="AM11" s="5">
        <f ca="1">IF(MC_Switch,OFFSET(MCEcon!$C$39,$G11,AM$9),OFFSET(FromCGE!$C$1,$E11+AM$3-2006,$E$2))</f>
        <v>2.0878928707396566E-2</v>
      </c>
      <c r="AN11" s="5">
        <f ca="1">IF(MC_Switch,OFFSET(MCEcon!$C$39,$G11,AN$9),OFFSET(FromCGE!$C$1,$E11+AN$3-2006,$E$2))</f>
        <v>2.1417539077611746E-2</v>
      </c>
      <c r="AO11" s="5">
        <f ca="1">IF(MC_Switch,OFFSET(MCEcon!$C$39,$G11,AO$9),OFFSET(FromCGE!$C$1,$E11+AO$3-2006,$E$2))</f>
        <v>2.1956149447826926E-2</v>
      </c>
      <c r="AP11" s="5">
        <f ca="1">IF(MC_Switch,OFFSET(MCEcon!$C$39,$G11,AP$9),OFFSET(FromCGE!$C$1,$E11+AP$3-2006,$E$2))</f>
        <v>2.2494759818042106E-2</v>
      </c>
      <c r="AQ11" s="5">
        <f ca="1">IF(MC_Switch,OFFSET(MCEcon!$C$39,$G11,AQ$9),OFFSET(FromCGE!$C$1,$E11+AQ$3-2006,$E$2))</f>
        <v>2.3033370188257286E-2</v>
      </c>
      <c r="AR11" s="5">
        <f ca="1">IF(MC_Switch,OFFSET(MCEcon!$C$39,$G11,AR$9),OFFSET(FromCGE!$C$1,$E11+AR$3-2006,$E$2))</f>
        <v>2.3571980558472466E-2</v>
      </c>
      <c r="AS11" s="5">
        <f ca="1">IF(MC_Switch,OFFSET(MCEcon!$C$39,$G11,AR$9),FORECAST(AS$3,AM11:AR11,AM$3:AR$3))</f>
        <v>2.3571980558472466E-2</v>
      </c>
      <c r="AT11" s="5">
        <f ca="1">IF(MC_Switch,OFFSET(MCEcon!$C$39,$G11,AS$9),FORECAST(AT$3,AN11:AS11,AN$3:AS$3))</f>
        <v>2.7356929764228776E-2</v>
      </c>
      <c r="AU11" s="5">
        <f t="shared" ref="AU11:AV21" ca="1" si="17">FORECAST(AU$3,$AR11:$AT11,$AR$3:$AT$3)</f>
        <v>3.0511054102358992E-2</v>
      </c>
      <c r="AV11" s="5">
        <f t="shared" ca="1" si="17"/>
        <v>3.429600330811533E-2</v>
      </c>
    </row>
    <row r="12" spans="1:48">
      <c r="A12" s="5" t="s">
        <v>32</v>
      </c>
      <c r="B12" s="7" t="str">
        <f>[2]IND!B12</f>
        <v>CP</v>
      </c>
      <c r="C12" s="7" t="s">
        <v>130</v>
      </c>
      <c r="D12" s="5">
        <f>[2]IND!M12</f>
        <v>1</v>
      </c>
      <c r="E12" s="69">
        <f>FromCGE!Z8</f>
        <v>231</v>
      </c>
      <c r="F12" s="7"/>
      <c r="G12" s="69">
        <f>MCEcon!AO45</f>
        <v>6</v>
      </c>
      <c r="H12" s="7"/>
      <c r="I12" s="7"/>
      <c r="J12" s="175">
        <f t="shared" ca="1" si="16"/>
        <v>2.8958439396925422E-2</v>
      </c>
      <c r="K12" s="5">
        <f ca="1">IF(MC_Switch,OFFSET(MCEcon!$C$39,$G12,K$9),OFFSET(FromCGE!$C$1,$E12+K$3-2006,$E$2))</f>
        <v>2.9132850613614265E-2</v>
      </c>
      <c r="L12" s="5">
        <f ca="1">IF(MC_Switch,OFFSET(MCEcon!$C$39,$G12,L$9),OFFSET(FromCGE!$C$1,$E12+L$3-2006,$E$2))</f>
        <v>2.9308312276153797E-2</v>
      </c>
      <c r="M12" s="5">
        <f ca="1">IF(MC_Switch,OFFSET(MCEcon!$C$39,$G12,M$9),OFFSET(FromCGE!$C$1,$E12+M$3-2006,$E$2))</f>
        <v>2.9483773938693329E-2</v>
      </c>
      <c r="N12" s="5">
        <f ca="1">IF(MC_Switch,OFFSET(MCEcon!$C$39,$G12,N$9),OFFSET(FromCGE!$C$1,$E12+N$3-2006,$E$2))</f>
        <v>2.9659235601232861E-2</v>
      </c>
      <c r="O12" s="5">
        <f ca="1">IF(MC_Switch,OFFSET(MCEcon!$C$39,$G12,O$9),OFFSET(FromCGE!$C$1,$E12+O$3-2006,$E$2))</f>
        <v>3.0069176135020213E-2</v>
      </c>
      <c r="P12" s="5">
        <f ca="1">IF(MC_Switch,OFFSET(MCEcon!$C$39,$G12,P$9),OFFSET(FromCGE!$C$1,$E12+P$3-2006,$E$2))</f>
        <v>3.0479116668807565E-2</v>
      </c>
      <c r="Q12" s="5">
        <f ca="1">IF(MC_Switch,OFFSET(MCEcon!$C$39,$G12,Q$9),OFFSET(FromCGE!$C$1,$E12+Q$3-2006,$E$2))</f>
        <v>3.0889057202594918E-2</v>
      </c>
      <c r="R12" s="5">
        <f ca="1">IF(MC_Switch,OFFSET(MCEcon!$C$39,$G12,R$9),OFFSET(FromCGE!$C$1,$E12+R$3-2006,$E$2))</f>
        <v>3.129899773638227E-2</v>
      </c>
      <c r="S12" s="5">
        <f ca="1">IF(MC_Switch,OFFSET(MCEcon!$C$39,$G12,S$9),OFFSET(FromCGE!$C$1,$E12+S$3-2006,$E$2))</f>
        <v>3.1708938270169615E-2</v>
      </c>
      <c r="T12" s="5">
        <f ca="1">IF(MC_Switch,OFFSET(MCEcon!$C$39,$G12,T$9),OFFSET(FromCGE!$C$1,$E12+T$3-2006,$E$2))</f>
        <v>3.2339131252555997E-2</v>
      </c>
      <c r="U12" s="5">
        <f ca="1">IF(MC_Switch,OFFSET(MCEcon!$C$39,$G12,U$9),OFFSET(FromCGE!$C$1,$E12+U$3-2006,$E$2))</f>
        <v>3.2969324234942379E-2</v>
      </c>
      <c r="V12" s="5">
        <f ca="1">IF(MC_Switch,OFFSET(MCEcon!$C$39,$G12,V$9),OFFSET(FromCGE!$C$1,$E12+V$3-2006,$E$2))</f>
        <v>3.3599517217328762E-2</v>
      </c>
      <c r="W12" s="5">
        <f ca="1">IF(MC_Switch,OFFSET(MCEcon!$C$39,$G12,W$9),OFFSET(FromCGE!$C$1,$E12+W$3-2006,$E$2))</f>
        <v>3.4229710199715144E-2</v>
      </c>
      <c r="X12" s="5">
        <f ca="1">IF(MC_Switch,OFFSET(MCEcon!$C$39,$G12,X$9),OFFSET(FromCGE!$C$1,$E12+X$3-2006,$E$2))</f>
        <v>3.4859903182101512E-2</v>
      </c>
      <c r="Y12" s="5">
        <f ca="1">IF(MC_Switch,OFFSET(MCEcon!$C$39,$G12,Y$9),OFFSET(FromCGE!$C$1,$E12+Y$3-2006,$E$2))</f>
        <v>3.5741068607731172E-2</v>
      </c>
      <c r="Z12" s="5">
        <f ca="1">IF(MC_Switch,OFFSET(MCEcon!$C$39,$G12,Z$9),OFFSET(FromCGE!$C$1,$E12+Z$3-2006,$E$2))</f>
        <v>3.6622234033360831E-2</v>
      </c>
      <c r="AA12" s="5">
        <f ca="1">IF(MC_Switch,OFFSET(MCEcon!$C$39,$G12,AA$9),OFFSET(FromCGE!$C$1,$E12+AA$3-2006,$E$2))</f>
        <v>3.7503399458990491E-2</v>
      </c>
      <c r="AB12" s="5">
        <f ca="1">IF(MC_Switch,OFFSET(MCEcon!$C$39,$G12,AB$9),OFFSET(FromCGE!$C$1,$E12+AB$3-2006,$E$2))</f>
        <v>3.8384564884620151E-2</v>
      </c>
      <c r="AC12" s="5">
        <f ca="1">IF(MC_Switch,OFFSET(MCEcon!$C$39,$G12,AC$9),OFFSET(FromCGE!$C$1,$E12+AC$3-2006,$E$2))</f>
        <v>3.9265730310249797E-2</v>
      </c>
      <c r="AD12" s="5">
        <f ca="1">IF(MC_Switch,OFFSET(MCEcon!$C$39,$G12,AD$9),OFFSET(FromCGE!$C$1,$E12+AD$3-2006,$E$2))</f>
        <v>4.0440652590253055E-2</v>
      </c>
      <c r="AE12" s="5">
        <f ca="1">IF(MC_Switch,OFFSET(MCEcon!$C$39,$G12,AE$9),OFFSET(FromCGE!$C$1,$E12+AE$3-2006,$E$2))</f>
        <v>4.1615574870256314E-2</v>
      </c>
      <c r="AF12" s="5">
        <f ca="1">IF(MC_Switch,OFFSET(MCEcon!$C$39,$G12,AF$9),OFFSET(FromCGE!$C$1,$E12+AF$3-2006,$E$2))</f>
        <v>4.2790497150259572E-2</v>
      </c>
      <c r="AG12" s="5">
        <f ca="1">IF(MC_Switch,OFFSET(MCEcon!$C$39,$G12,AG$9),OFFSET(FromCGE!$C$1,$E12+AG$3-2006,$E$2))</f>
        <v>4.3965419430262831E-2</v>
      </c>
      <c r="AH12" s="5">
        <f ca="1">IF(MC_Switch,OFFSET(MCEcon!$C$39,$G12,AH$9),OFFSET(FromCGE!$C$1,$E12+AH$3-2006,$E$2))</f>
        <v>4.5140341710266076E-2</v>
      </c>
      <c r="AI12" s="5">
        <f ca="1">IF(MC_Switch,OFFSET(MCEcon!$C$39,$G12,AI$9),OFFSET(FromCGE!$C$1,$E12+AI$3-2006,$E$2))</f>
        <v>4.6471083902658208E-2</v>
      </c>
      <c r="AJ12" s="5">
        <f ca="1">IF(MC_Switch,OFFSET(MCEcon!$C$39,$G12,AJ$9),OFFSET(FromCGE!$C$1,$E12+AJ$3-2006,$E$2))</f>
        <v>4.7801826095050341E-2</v>
      </c>
      <c r="AK12" s="5">
        <f ca="1">IF(MC_Switch,OFFSET(MCEcon!$C$39,$G12,AK$9),OFFSET(FromCGE!$C$1,$E12+AK$3-2006,$E$2))</f>
        <v>4.9132568287442474E-2</v>
      </c>
      <c r="AL12" s="5">
        <f ca="1">IF(MC_Switch,OFFSET(MCEcon!$C$39,$G12,AL$9),OFFSET(FromCGE!$C$1,$E12+AL$3-2006,$E$2))</f>
        <v>5.0463310479834607E-2</v>
      </c>
      <c r="AM12" s="5">
        <f ca="1">IF(MC_Switch,OFFSET(MCEcon!$C$39,$G12,AM$9),OFFSET(FromCGE!$C$1,$E12+AM$3-2006,$E$2))</f>
        <v>5.1794052672226747E-2</v>
      </c>
      <c r="AN12" s="5">
        <f ca="1">IF(MC_Switch,OFFSET(MCEcon!$C$39,$G12,AN$9),OFFSET(FromCGE!$C$1,$E12+AN$3-2006,$E$2))</f>
        <v>5.3380976017896355E-2</v>
      </c>
      <c r="AO12" s="5">
        <f ca="1">IF(MC_Switch,OFFSET(MCEcon!$C$39,$G12,AO$9),OFFSET(FromCGE!$C$1,$E12+AO$3-2006,$E$2))</f>
        <v>5.4967899363565963E-2</v>
      </c>
      <c r="AP12" s="5">
        <f ca="1">IF(MC_Switch,OFFSET(MCEcon!$C$39,$G12,AP$9),OFFSET(FromCGE!$C$1,$E12+AP$3-2006,$E$2))</f>
        <v>5.6554822709235571E-2</v>
      </c>
      <c r="AQ12" s="5">
        <f ca="1">IF(MC_Switch,OFFSET(MCEcon!$C$39,$G12,AQ$9),OFFSET(FromCGE!$C$1,$E12+AQ$3-2006,$E$2))</f>
        <v>5.8141746054905179E-2</v>
      </c>
      <c r="AR12" s="5">
        <f ca="1">IF(MC_Switch,OFFSET(MCEcon!$C$39,$G12,AR$9),OFFSET(FromCGE!$C$1,$E12+AR$3-2006,$E$2))</f>
        <v>5.9728669400574787E-2</v>
      </c>
      <c r="AS12" s="5">
        <f ca="1">IF(MC_Switch,OFFSET(MCEcon!$C$39,$G12,AR$9),FORECAST(AS$3,AM12:AR12,AM$3:AR$3))</f>
        <v>5.9728669400574787E-2</v>
      </c>
      <c r="AT12" s="5">
        <f ca="1">IF(MC_Switch,OFFSET(MCEcon!$C$39,$G12,AS$9),FORECAST(AT$3,AN12:AS12,AN$3:AS$3))</f>
        <v>6.9800868232800767E-2</v>
      </c>
      <c r="AU12" s="5">
        <f t="shared" ca="1" si="17"/>
        <v>7.8194367259655895E-2</v>
      </c>
      <c r="AV12" s="5">
        <f t="shared" ca="1" si="17"/>
        <v>8.8266566091881771E-2</v>
      </c>
    </row>
    <row r="13" spans="1:48">
      <c r="A13" s="5" t="s">
        <v>32</v>
      </c>
      <c r="B13" s="7" t="str">
        <f>[2]IND!B13</f>
        <v>NF</v>
      </c>
      <c r="C13" s="7" t="s">
        <v>131</v>
      </c>
      <c r="D13" s="5">
        <f>[2]IND!M13</f>
        <v>1</v>
      </c>
      <c r="E13" s="69">
        <f>FromCGE!Y8</f>
        <v>342</v>
      </c>
      <c r="F13" s="7"/>
      <c r="G13" s="69">
        <f>MCEcon!AO48</f>
        <v>9</v>
      </c>
      <c r="H13" s="7"/>
      <c r="I13" s="7"/>
      <c r="J13" s="175">
        <f t="shared" ca="1" si="16"/>
        <v>6.9291696137010811E-3</v>
      </c>
      <c r="K13" s="5">
        <f ca="1">IF(MC_Switch,OFFSET(MCEcon!$C$39,$G13,K$9),OFFSET(FromCGE!$C$1,$E13+K$3-2006,$E$2))</f>
        <v>6.9527307745949739E-3</v>
      </c>
      <c r="L13" s="5">
        <f ca="1">IF(MC_Switch,OFFSET(MCEcon!$C$39,$G13,L$9),OFFSET(FromCGE!$C$1,$E13+L$3-2006,$E$2))</f>
        <v>6.9763720501827796E-3</v>
      </c>
      <c r="M13" s="5">
        <f ca="1">IF(MC_Switch,OFFSET(MCEcon!$C$39,$G13,M$9),OFFSET(FromCGE!$C$1,$E13+M$3-2006,$E$2))</f>
        <v>7.0000133257705852E-3</v>
      </c>
      <c r="N13" s="5">
        <f ca="1">IF(MC_Switch,OFFSET(MCEcon!$C$39,$G13,N$9),OFFSET(FromCGE!$C$1,$E13+N$3-2006,$E$2))</f>
        <v>7.02365460135839E-3</v>
      </c>
      <c r="O13" s="5">
        <f ca="1">IF(MC_Switch,OFFSET(MCEcon!$C$39,$G13,O$9),OFFSET(FromCGE!$C$1,$E13+O$3-2006,$E$2))</f>
        <v>7.0024004689353174E-3</v>
      </c>
      <c r="P13" s="5">
        <f ca="1">IF(MC_Switch,OFFSET(MCEcon!$C$39,$G13,P$9),OFFSET(FromCGE!$C$1,$E13+P$3-2006,$E$2))</f>
        <v>6.9811463365122449E-3</v>
      </c>
      <c r="Q13" s="5">
        <f ca="1">IF(MC_Switch,OFFSET(MCEcon!$C$39,$G13,Q$9),OFFSET(FromCGE!$C$1,$E13+Q$3-2006,$E$2))</f>
        <v>6.9598922040891723E-3</v>
      </c>
      <c r="R13" s="5">
        <f ca="1">IF(MC_Switch,OFFSET(MCEcon!$C$39,$G13,R$9),OFFSET(FromCGE!$C$1,$E13+R$3-2006,$E$2))</f>
        <v>6.9386380716660997E-3</v>
      </c>
      <c r="S13" s="5">
        <f ca="1">IF(MC_Switch,OFFSET(MCEcon!$C$39,$G13,S$9),OFFSET(FromCGE!$C$1,$E13+S$3-2006,$E$2))</f>
        <v>6.9173839392430263E-3</v>
      </c>
      <c r="T13" s="5">
        <f ca="1">IF(MC_Switch,OFFSET(MCEcon!$C$39,$G13,T$9),OFFSET(FromCGE!$C$1,$E13+T$3-2006,$E$2))</f>
        <v>6.9025350972150333E-3</v>
      </c>
      <c r="U13" s="5">
        <f ca="1">IF(MC_Switch,OFFSET(MCEcon!$C$39,$G13,U$9),OFFSET(FromCGE!$C$1,$E13+U$3-2006,$E$2))</f>
        <v>6.8876862551870404E-3</v>
      </c>
      <c r="V13" s="5">
        <f ca="1">IF(MC_Switch,OFFSET(MCEcon!$C$39,$G13,V$9),OFFSET(FromCGE!$C$1,$E13+V$3-2006,$E$2))</f>
        <v>6.8728374131590475E-3</v>
      </c>
      <c r="W13" s="5">
        <f ca="1">IF(MC_Switch,OFFSET(MCEcon!$C$39,$G13,W$9),OFFSET(FromCGE!$C$1,$E13+W$3-2006,$E$2))</f>
        <v>6.8579885711310545E-3</v>
      </c>
      <c r="X13" s="5">
        <f ca="1">IF(MC_Switch,OFFSET(MCEcon!$C$39,$G13,X$9),OFFSET(FromCGE!$C$1,$E13+X$3-2006,$E$2))</f>
        <v>6.8431397291030607E-3</v>
      </c>
      <c r="Y13" s="5">
        <f ca="1">IF(MC_Switch,OFFSET(MCEcon!$C$39,$G13,Y$9),OFFSET(FromCGE!$C$1,$E13+Y$3-2006,$E$2))</f>
        <v>6.8767074104542619E-3</v>
      </c>
      <c r="Z13" s="5">
        <f ca="1">IF(MC_Switch,OFFSET(MCEcon!$C$39,$G13,Z$9),OFFSET(FromCGE!$C$1,$E13+Z$3-2006,$E$2))</f>
        <v>6.910275091805463E-3</v>
      </c>
      <c r="AA13" s="5">
        <f ca="1">IF(MC_Switch,OFFSET(MCEcon!$C$39,$G13,AA$9),OFFSET(FromCGE!$C$1,$E13+AA$3-2006,$E$2))</f>
        <v>6.9438427731566641E-3</v>
      </c>
      <c r="AB13" s="5">
        <f ca="1">IF(MC_Switch,OFFSET(MCEcon!$C$39,$G13,AB$9),OFFSET(FromCGE!$C$1,$E13+AB$3-2006,$E$2))</f>
        <v>6.9774104545078652E-3</v>
      </c>
      <c r="AC13" s="5">
        <f ca="1">IF(MC_Switch,OFFSET(MCEcon!$C$39,$G13,AC$9),OFFSET(FromCGE!$C$1,$E13+AC$3-2006,$E$2))</f>
        <v>7.0109781358590681E-3</v>
      </c>
      <c r="AD13" s="5">
        <f ca="1">IF(MC_Switch,OFFSET(MCEcon!$C$39,$G13,AD$9),OFFSET(FromCGE!$C$1,$E13+AD$3-2006,$E$2))</f>
        <v>7.1041468536814359E-3</v>
      </c>
      <c r="AE13" s="5">
        <f ca="1">IF(MC_Switch,OFFSET(MCEcon!$C$39,$G13,AE$9),OFFSET(FromCGE!$C$1,$E13+AE$3-2006,$E$2))</f>
        <v>7.1973155715038036E-3</v>
      </c>
      <c r="AF13" s="5">
        <f ca="1">IF(MC_Switch,OFFSET(MCEcon!$C$39,$G13,AF$9),OFFSET(FromCGE!$C$1,$E13+AF$3-2006,$E$2))</f>
        <v>7.2904842893261714E-3</v>
      </c>
      <c r="AG13" s="5">
        <f ca="1">IF(MC_Switch,OFFSET(MCEcon!$C$39,$G13,AG$9),OFFSET(FromCGE!$C$1,$E13+AG$3-2006,$E$2))</f>
        <v>7.3836530071485391E-3</v>
      </c>
      <c r="AH13" s="5">
        <f ca="1">IF(MC_Switch,OFFSET(MCEcon!$C$39,$G13,AH$9),OFFSET(FromCGE!$C$1,$E13+AH$3-2006,$E$2))</f>
        <v>7.4768217249709086E-3</v>
      </c>
      <c r="AI13" s="5">
        <f ca="1">IF(MC_Switch,OFFSET(MCEcon!$C$39,$G13,AI$9),OFFSET(FromCGE!$C$1,$E13+AI$3-2006,$E$2))</f>
        <v>7.5685717127044133E-3</v>
      </c>
      <c r="AJ13" s="5">
        <f ca="1">IF(MC_Switch,OFFSET(MCEcon!$C$39,$G13,AJ$9),OFFSET(FromCGE!$C$1,$E13+AJ$3-2006,$E$2))</f>
        <v>7.6603217004379181E-3</v>
      </c>
      <c r="AK13" s="5">
        <f ca="1">IF(MC_Switch,OFFSET(MCEcon!$C$39,$G13,AK$9),OFFSET(FromCGE!$C$1,$E13+AK$3-2006,$E$2))</f>
        <v>7.7520716881714228E-3</v>
      </c>
      <c r="AL13" s="5">
        <f ca="1">IF(MC_Switch,OFFSET(MCEcon!$C$39,$G13,AL$9),OFFSET(FromCGE!$C$1,$E13+AL$3-2006,$E$2))</f>
        <v>7.8438216759049283E-3</v>
      </c>
      <c r="AM13" s="5">
        <f ca="1">IF(MC_Switch,OFFSET(MCEcon!$C$39,$G13,AM$9),OFFSET(FromCGE!$C$1,$E13+AM$3-2006,$E$2))</f>
        <v>7.935571663638433E-3</v>
      </c>
      <c r="AN13" s="5">
        <f ca="1">IF(MC_Switch,OFFSET(MCEcon!$C$39,$G13,AN$9),OFFSET(FromCGE!$C$1,$E13+AN$3-2006,$E$2))</f>
        <v>8.0310134629653189E-3</v>
      </c>
      <c r="AO13" s="5">
        <f ca="1">IF(MC_Switch,OFFSET(MCEcon!$C$39,$G13,AO$9),OFFSET(FromCGE!$C$1,$E13+AO$3-2006,$E$2))</f>
        <v>8.1264552622922048E-3</v>
      </c>
      <c r="AP13" s="5">
        <f ca="1">IF(MC_Switch,OFFSET(MCEcon!$C$39,$G13,AP$9),OFFSET(FromCGE!$C$1,$E13+AP$3-2006,$E$2))</f>
        <v>8.2218970616190906E-3</v>
      </c>
      <c r="AQ13" s="5">
        <f ca="1">IF(MC_Switch,OFFSET(MCEcon!$C$39,$G13,AQ$9),OFFSET(FromCGE!$C$1,$E13+AQ$3-2006,$E$2))</f>
        <v>8.3173388609459765E-3</v>
      </c>
      <c r="AR13" s="5">
        <f ca="1">IF(MC_Switch,OFFSET(MCEcon!$C$39,$G13,AR$9),OFFSET(FromCGE!$C$1,$E13+AR$3-2006,$E$2))</f>
        <v>8.4127806602728606E-3</v>
      </c>
      <c r="AS13" s="5">
        <f ca="1">IF(MC_Switch,OFFSET(MCEcon!$C$39,$G13,AR$9),FORECAST(AS$3,AM13:AR13,AM$3:AR$3))</f>
        <v>8.4127806602728606E-3</v>
      </c>
      <c r="AT13" s="5">
        <f ca="1">IF(MC_Switch,OFFSET(MCEcon!$C$39,$G13,AS$9),FORECAST(AT$3,AN13:AS13,AN$3:AS$3))</f>
        <v>9.13943441322051E-3</v>
      </c>
      <c r="AU13" s="5">
        <f t="shared" ca="1" si="17"/>
        <v>9.7449792073435459E-3</v>
      </c>
      <c r="AV13" s="5">
        <f t="shared" ca="1" si="17"/>
        <v>1.0471632960291188E-2</v>
      </c>
    </row>
    <row r="14" spans="1:48">
      <c r="A14" s="5" t="s">
        <v>32</v>
      </c>
      <c r="B14" s="7" t="str">
        <f>[2]IND!B14</f>
        <v>NM</v>
      </c>
      <c r="C14" s="7" t="s">
        <v>132</v>
      </c>
      <c r="D14" s="5">
        <f>[2]IND!M14</f>
        <v>0</v>
      </c>
      <c r="E14" s="69">
        <f>FromCGE!X8</f>
        <v>268</v>
      </c>
      <c r="F14" s="7" t="s">
        <v>404</v>
      </c>
      <c r="G14" s="69">
        <f>MCEcon!AO46</f>
        <v>7</v>
      </c>
      <c r="H14" s="7"/>
      <c r="I14" s="7"/>
      <c r="J14" s="175">
        <f t="shared" ca="1" si="16"/>
        <v>6.8258116085666244E-3</v>
      </c>
      <c r="K14" s="5">
        <f ca="1">IF(MC_Switch,OFFSET(MCEcon!$C$39,$G14,K$9),OFFSET(FromCGE!$C$1,$E14+K$3-2006,$E$2))</f>
        <v>6.8568739354486026E-3</v>
      </c>
      <c r="L14" s="5">
        <f ca="1">IF(MC_Switch,OFFSET(MCEcon!$C$39,$G14,L$9),OFFSET(FromCGE!$C$1,$E14+L$3-2006,$E$2))</f>
        <v>6.8880776181438749E-3</v>
      </c>
      <c r="M14" s="5">
        <f ca="1">IF(MC_Switch,OFFSET(MCEcon!$C$39,$G14,M$9),OFFSET(FromCGE!$C$1,$E14+M$3-2006,$E$2))</f>
        <v>6.9192813008391472E-3</v>
      </c>
      <c r="N14" s="5">
        <f ca="1">IF(MC_Switch,OFFSET(MCEcon!$C$39,$G14,N$9),OFFSET(FromCGE!$C$1,$E14+N$3-2006,$E$2))</f>
        <v>6.9504849835344204E-3</v>
      </c>
      <c r="O14" s="5">
        <f ca="1">IF(MC_Switch,OFFSET(MCEcon!$C$39,$G14,O$9),OFFSET(FromCGE!$C$1,$E14+O$3-2006,$E$2))</f>
        <v>7.0669672510181459E-3</v>
      </c>
      <c r="P14" s="5">
        <f ca="1">IF(MC_Switch,OFFSET(MCEcon!$C$39,$G14,P$9),OFFSET(FromCGE!$C$1,$E14+P$3-2006,$E$2))</f>
        <v>7.1834495185018714E-3</v>
      </c>
      <c r="Q14" s="5">
        <f ca="1">IF(MC_Switch,OFFSET(MCEcon!$C$39,$G14,Q$9),OFFSET(FromCGE!$C$1,$E14+Q$3-2006,$E$2))</f>
        <v>7.2999317859855969E-3</v>
      </c>
      <c r="R14" s="5">
        <f ca="1">IF(MC_Switch,OFFSET(MCEcon!$C$39,$G14,R$9),OFFSET(FromCGE!$C$1,$E14+R$3-2006,$E$2))</f>
        <v>7.4164140534693224E-3</v>
      </c>
      <c r="S14" s="5">
        <f ca="1">IF(MC_Switch,OFFSET(MCEcon!$C$39,$G14,S$9),OFFSET(FromCGE!$C$1,$E14+S$3-2006,$E$2))</f>
        <v>7.5328963209530461E-3</v>
      </c>
      <c r="T14" s="5">
        <f ca="1">IF(MC_Switch,OFFSET(MCEcon!$C$39,$G14,T$9),OFFSET(FromCGE!$C$1,$E14+T$3-2006,$E$2))</f>
        <v>7.7910554802212133E-3</v>
      </c>
      <c r="U14" s="5">
        <f ca="1">IF(MC_Switch,OFFSET(MCEcon!$C$39,$G14,U$9),OFFSET(FromCGE!$C$1,$E14+U$3-2006,$E$2))</f>
        <v>8.0492146394893806E-3</v>
      </c>
      <c r="V14" s="5">
        <f ca="1">IF(MC_Switch,OFFSET(MCEcon!$C$39,$G14,V$9),OFFSET(FromCGE!$C$1,$E14+V$3-2006,$E$2))</f>
        <v>8.3073737987575478E-3</v>
      </c>
      <c r="W14" s="5">
        <f ca="1">IF(MC_Switch,OFFSET(MCEcon!$C$39,$G14,W$9),OFFSET(FromCGE!$C$1,$E14+W$3-2006,$E$2))</f>
        <v>8.565532958025715E-3</v>
      </c>
      <c r="X14" s="5">
        <f ca="1">IF(MC_Switch,OFFSET(MCEcon!$C$39,$G14,X$9),OFFSET(FromCGE!$C$1,$E14+X$3-2006,$E$2))</f>
        <v>8.823692117293884E-3</v>
      </c>
      <c r="Y14" s="5">
        <f ca="1">IF(MC_Switch,OFFSET(MCEcon!$C$39,$G14,Y$9),OFFSET(FromCGE!$C$1,$E14+Y$3-2006,$E$2))</f>
        <v>9.1898895529954616E-3</v>
      </c>
      <c r="Z14" s="5">
        <f ca="1">IF(MC_Switch,OFFSET(MCEcon!$C$39,$G14,Z$9),OFFSET(FromCGE!$C$1,$E14+Z$3-2006,$E$2))</f>
        <v>9.5560869886970393E-3</v>
      </c>
      <c r="AA14" s="5">
        <f ca="1">IF(MC_Switch,OFFSET(MCEcon!$C$39,$G14,AA$9),OFFSET(FromCGE!$C$1,$E14+AA$3-2006,$E$2))</f>
        <v>9.9222844243986169E-3</v>
      </c>
      <c r="AB14" s="5">
        <f ca="1">IF(MC_Switch,OFFSET(MCEcon!$C$39,$G14,AB$9),OFFSET(FromCGE!$C$1,$E14+AB$3-2006,$E$2))</f>
        <v>1.0288481860100195E-2</v>
      </c>
      <c r="AC14" s="5">
        <f ca="1">IF(MC_Switch,OFFSET(MCEcon!$C$39,$G14,AC$9),OFFSET(FromCGE!$C$1,$E14+AC$3-2006,$E$2))</f>
        <v>1.0654679295801776E-2</v>
      </c>
      <c r="AD14" s="5">
        <f ca="1">IF(MC_Switch,OFFSET(MCEcon!$C$39,$G14,AD$9),OFFSET(FromCGE!$C$1,$E14+AD$3-2006,$E$2))</f>
        <v>1.1066821354346078E-2</v>
      </c>
      <c r="AE14" s="5">
        <f ca="1">IF(MC_Switch,OFFSET(MCEcon!$C$39,$G14,AE$9),OFFSET(FromCGE!$C$1,$E14+AE$3-2006,$E$2))</f>
        <v>1.147896341289038E-2</v>
      </c>
      <c r="AF14" s="5">
        <f ca="1">IF(MC_Switch,OFFSET(MCEcon!$C$39,$G14,AF$9),OFFSET(FromCGE!$C$1,$E14+AF$3-2006,$E$2))</f>
        <v>1.1891105471434682E-2</v>
      </c>
      <c r="AG14" s="5">
        <f ca="1">IF(MC_Switch,OFFSET(MCEcon!$C$39,$G14,AG$9),OFFSET(FromCGE!$C$1,$E14+AG$3-2006,$E$2))</f>
        <v>1.2303247529978984E-2</v>
      </c>
      <c r="AH14" s="5">
        <f ca="1">IF(MC_Switch,OFFSET(MCEcon!$C$39,$G14,AH$9),OFFSET(FromCGE!$C$1,$E14+AH$3-2006,$E$2))</f>
        <v>1.271538958852329E-2</v>
      </c>
      <c r="AI14" s="5">
        <f ca="1">IF(MC_Switch,OFFSET(MCEcon!$C$39,$G14,AI$9),OFFSET(FromCGE!$C$1,$E14+AI$3-2006,$E$2))</f>
        <v>1.3191562181990399E-2</v>
      </c>
      <c r="AJ14" s="5">
        <f ca="1">IF(MC_Switch,OFFSET(MCEcon!$C$39,$G14,AJ$9),OFFSET(FromCGE!$C$1,$E14+AJ$3-2006,$E$2))</f>
        <v>1.3667734775457508E-2</v>
      </c>
      <c r="AK14" s="5">
        <f ca="1">IF(MC_Switch,OFFSET(MCEcon!$C$39,$G14,AK$9),OFFSET(FromCGE!$C$1,$E14+AK$3-2006,$E$2))</f>
        <v>1.4143907368924617E-2</v>
      </c>
      <c r="AL14" s="5">
        <f ca="1">IF(MC_Switch,OFFSET(MCEcon!$C$39,$G14,AL$9),OFFSET(FromCGE!$C$1,$E14+AL$3-2006,$E$2))</f>
        <v>1.4620079962391726E-2</v>
      </c>
      <c r="AM14" s="5">
        <f ca="1">IF(MC_Switch,OFFSET(MCEcon!$C$39,$G14,AM$9),OFFSET(FromCGE!$C$1,$E14+AM$3-2006,$E$2))</f>
        <v>1.5096252555858832E-2</v>
      </c>
      <c r="AN14" s="5">
        <f ca="1">IF(MC_Switch,OFFSET(MCEcon!$C$39,$G14,AN$9),OFFSET(FromCGE!$C$1,$E14+AN$3-2006,$E$2))</f>
        <v>1.5642779992512335E-2</v>
      </c>
      <c r="AO14" s="5">
        <f ca="1">IF(MC_Switch,OFFSET(MCEcon!$C$39,$G14,AO$9),OFFSET(FromCGE!$C$1,$E14+AO$3-2006,$E$2))</f>
        <v>1.6189307429165838E-2</v>
      </c>
      <c r="AP14" s="5">
        <f ca="1">IF(MC_Switch,OFFSET(MCEcon!$C$39,$G14,AP$9),OFFSET(FromCGE!$C$1,$E14+AP$3-2006,$E$2))</f>
        <v>1.6735834865819341E-2</v>
      </c>
      <c r="AQ14" s="5">
        <f ca="1">IF(MC_Switch,OFFSET(MCEcon!$C$39,$G14,AQ$9),OFFSET(FromCGE!$C$1,$E14+AQ$3-2006,$E$2))</f>
        <v>1.7282362302472844E-2</v>
      </c>
      <c r="AR14" s="5">
        <f ca="1">IF(MC_Switch,OFFSET(MCEcon!$C$39,$G14,AR$9),OFFSET(FromCGE!$C$1,$E14+AR$3-2006,$E$2))</f>
        <v>1.7828889739126354E-2</v>
      </c>
      <c r="AS14" s="5">
        <f ca="1">IF(MC_Switch,OFFSET(MCEcon!$C$39,$G14,AR$9),FORECAST(AS$3,AM14:AR14,AM$3:AR$3))</f>
        <v>1.7828889739126354E-2</v>
      </c>
      <c r="AT14" s="5">
        <f ca="1">IF(MC_Switch,OFFSET(MCEcon!$C$39,$G14,AS$9),FORECAST(AT$3,AN14:AS14,AN$3:AS$3))</f>
        <v>2.0985937702516937E-2</v>
      </c>
      <c r="AU14" s="5">
        <f t="shared" ca="1" si="17"/>
        <v>2.3616811005342409E-2</v>
      </c>
      <c r="AV14" s="5">
        <f t="shared" ca="1" si="17"/>
        <v>2.6773858968732966E-2</v>
      </c>
    </row>
    <row r="15" spans="1:48" s="5" customFormat="1">
      <c r="A15" s="5" t="s">
        <v>32</v>
      </c>
      <c r="B15" s="7" t="str">
        <f>B14</f>
        <v>NM</v>
      </c>
      <c r="C15" s="7" t="s">
        <v>430</v>
      </c>
      <c r="D15" s="5">
        <f>[2]IND!M15</f>
        <v>1</v>
      </c>
      <c r="E15" s="69">
        <f>E14</f>
        <v>268</v>
      </c>
      <c r="F15" s="7" t="s">
        <v>433</v>
      </c>
      <c r="G15" s="69">
        <f>G14</f>
        <v>7</v>
      </c>
      <c r="H15" s="7"/>
      <c r="I15" s="7"/>
      <c r="J15" s="175">
        <f t="shared" ref="J15:J17" ca="1" si="18">K15/L15*K15</f>
        <v>6.8258116085666244E-3</v>
      </c>
      <c r="K15" s="5">
        <f ca="1">IF(MC_Switch,OFFSET(MCEcon!$C$39,$G15,K$9),OFFSET(FromCGE!$C$1,$E15+K$3-2006,$E$2))</f>
        <v>6.8568739354486026E-3</v>
      </c>
      <c r="L15" s="5">
        <f ca="1">IF(MC_Switch,OFFSET(MCEcon!$C$39,$G15,L$9),OFFSET(FromCGE!$C$1,$E15+L$3-2006,$E$2))</f>
        <v>6.8880776181438749E-3</v>
      </c>
      <c r="M15" s="5">
        <f ca="1">IF(MC_Switch,OFFSET(MCEcon!$C$39,$G15,M$9),OFFSET(FromCGE!$C$1,$E15+M$3-2006,$E$2))</f>
        <v>6.9192813008391472E-3</v>
      </c>
      <c r="N15" s="5">
        <f ca="1">IF(MC_Switch,OFFSET(MCEcon!$C$39,$G15,N$9),OFFSET(FromCGE!$C$1,$E15+N$3-2006,$E$2))</f>
        <v>6.9504849835344204E-3</v>
      </c>
      <c r="O15" s="5">
        <f ca="1">IF(MC_Switch,OFFSET(MCEcon!$C$39,$G15,O$9),OFFSET(FromCGE!$C$1,$E15+O$3-2006,$E$2))</f>
        <v>7.0669672510181459E-3</v>
      </c>
      <c r="P15" s="5">
        <f ca="1">IF(MC_Switch,OFFSET(MCEcon!$C$39,$G15,P$9),OFFSET(FromCGE!$C$1,$E15+P$3-2006,$E$2))</f>
        <v>7.1834495185018714E-3</v>
      </c>
      <c r="Q15" s="5">
        <f ca="1">IF(MC_Switch,OFFSET(MCEcon!$C$39,$G15,Q$9),OFFSET(FromCGE!$C$1,$E15+Q$3-2006,$E$2))</f>
        <v>7.2999317859855969E-3</v>
      </c>
      <c r="R15" s="5">
        <f ca="1">IF(MC_Switch,OFFSET(MCEcon!$C$39,$G15,R$9),OFFSET(FromCGE!$C$1,$E15+R$3-2006,$E$2))</f>
        <v>7.4164140534693224E-3</v>
      </c>
      <c r="S15" s="5">
        <f ca="1">IF(MC_Switch,OFFSET(MCEcon!$C$39,$G15,S$9),OFFSET(FromCGE!$C$1,$E15+S$3-2006,$E$2))</f>
        <v>7.5328963209530461E-3</v>
      </c>
      <c r="T15" s="5">
        <f ca="1">IF(MC_Switch,OFFSET(MCEcon!$C$39,$G15,T$9),OFFSET(FromCGE!$C$1,$E15+T$3-2006,$E$2))</f>
        <v>7.7910554802212133E-3</v>
      </c>
      <c r="U15" s="5">
        <f ca="1">IF(MC_Switch,OFFSET(MCEcon!$C$39,$G15,U$9),OFFSET(FromCGE!$C$1,$E15+U$3-2006,$E$2))</f>
        <v>8.0492146394893806E-3</v>
      </c>
      <c r="V15" s="5">
        <f ca="1">IF(MC_Switch,OFFSET(MCEcon!$C$39,$G15,V$9),OFFSET(FromCGE!$C$1,$E15+V$3-2006,$E$2))</f>
        <v>8.3073737987575478E-3</v>
      </c>
      <c r="W15" s="5">
        <f ca="1">IF(MC_Switch,OFFSET(MCEcon!$C$39,$G15,W$9),OFFSET(FromCGE!$C$1,$E15+W$3-2006,$E$2))</f>
        <v>8.565532958025715E-3</v>
      </c>
      <c r="X15" s="5">
        <f ca="1">IF(MC_Switch,OFFSET(MCEcon!$C$39,$G15,X$9),OFFSET(FromCGE!$C$1,$E15+X$3-2006,$E$2))</f>
        <v>8.823692117293884E-3</v>
      </c>
      <c r="Y15" s="5">
        <f ca="1">IF(MC_Switch,OFFSET(MCEcon!$C$39,$G15,Y$9),OFFSET(FromCGE!$C$1,$E15+Y$3-2006,$E$2))</f>
        <v>9.1898895529954616E-3</v>
      </c>
      <c r="Z15" s="5">
        <f ca="1">IF(MC_Switch,OFFSET(MCEcon!$C$39,$G15,Z$9),OFFSET(FromCGE!$C$1,$E15+Z$3-2006,$E$2))</f>
        <v>9.5560869886970393E-3</v>
      </c>
      <c r="AA15" s="5">
        <f ca="1">IF(MC_Switch,OFFSET(MCEcon!$C$39,$G15,AA$9),OFFSET(FromCGE!$C$1,$E15+AA$3-2006,$E$2))</f>
        <v>9.9222844243986169E-3</v>
      </c>
      <c r="AB15" s="5">
        <f ca="1">IF(MC_Switch,OFFSET(MCEcon!$C$39,$G15,AB$9),OFFSET(FromCGE!$C$1,$E15+AB$3-2006,$E$2))</f>
        <v>1.0288481860100195E-2</v>
      </c>
      <c r="AC15" s="5">
        <f ca="1">IF(MC_Switch,OFFSET(MCEcon!$C$39,$G15,AC$9),OFFSET(FromCGE!$C$1,$E15+AC$3-2006,$E$2))</f>
        <v>1.0654679295801776E-2</v>
      </c>
      <c r="AD15" s="5">
        <f ca="1">IF(MC_Switch,OFFSET(MCEcon!$C$39,$G15,AD$9),OFFSET(FromCGE!$C$1,$E15+AD$3-2006,$E$2))</f>
        <v>1.1066821354346078E-2</v>
      </c>
      <c r="AE15" s="5">
        <f ca="1">IF(MC_Switch,OFFSET(MCEcon!$C$39,$G15,AE$9),OFFSET(FromCGE!$C$1,$E15+AE$3-2006,$E$2))</f>
        <v>1.147896341289038E-2</v>
      </c>
      <c r="AF15" s="5">
        <f ca="1">IF(MC_Switch,OFFSET(MCEcon!$C$39,$G15,AF$9),OFFSET(FromCGE!$C$1,$E15+AF$3-2006,$E$2))</f>
        <v>1.1891105471434682E-2</v>
      </c>
      <c r="AG15" s="5">
        <f ca="1">IF(MC_Switch,OFFSET(MCEcon!$C$39,$G15,AG$9),OFFSET(FromCGE!$C$1,$E15+AG$3-2006,$E$2))</f>
        <v>1.2303247529978984E-2</v>
      </c>
      <c r="AH15" s="5">
        <f ca="1">IF(MC_Switch,OFFSET(MCEcon!$C$39,$G15,AH$9),OFFSET(FromCGE!$C$1,$E15+AH$3-2006,$E$2))</f>
        <v>1.271538958852329E-2</v>
      </c>
      <c r="AI15" s="5">
        <f ca="1">IF(MC_Switch,OFFSET(MCEcon!$C$39,$G15,AI$9),OFFSET(FromCGE!$C$1,$E15+AI$3-2006,$E$2))</f>
        <v>1.3191562181990399E-2</v>
      </c>
      <c r="AJ15" s="5">
        <f ca="1">IF(MC_Switch,OFFSET(MCEcon!$C$39,$G15,AJ$9),OFFSET(FromCGE!$C$1,$E15+AJ$3-2006,$E$2))</f>
        <v>1.3667734775457508E-2</v>
      </c>
      <c r="AK15" s="5">
        <f ca="1">IF(MC_Switch,OFFSET(MCEcon!$C$39,$G15,AK$9),OFFSET(FromCGE!$C$1,$E15+AK$3-2006,$E$2))</f>
        <v>1.4143907368924617E-2</v>
      </c>
      <c r="AL15" s="5">
        <f ca="1">IF(MC_Switch,OFFSET(MCEcon!$C$39,$G15,AL$9),OFFSET(FromCGE!$C$1,$E15+AL$3-2006,$E$2))</f>
        <v>1.4620079962391726E-2</v>
      </c>
      <c r="AM15" s="5">
        <f ca="1">IF(MC_Switch,OFFSET(MCEcon!$C$39,$G15,AM$9),OFFSET(FromCGE!$C$1,$E15+AM$3-2006,$E$2))</f>
        <v>1.5096252555858832E-2</v>
      </c>
      <c r="AN15" s="5">
        <f ca="1">IF(MC_Switch,OFFSET(MCEcon!$C$39,$G15,AN$9),OFFSET(FromCGE!$C$1,$E15+AN$3-2006,$E$2))</f>
        <v>1.5642779992512335E-2</v>
      </c>
      <c r="AO15" s="5">
        <f ca="1">IF(MC_Switch,OFFSET(MCEcon!$C$39,$G15,AO$9),OFFSET(FromCGE!$C$1,$E15+AO$3-2006,$E$2))</f>
        <v>1.6189307429165838E-2</v>
      </c>
      <c r="AP15" s="5">
        <f ca="1">IF(MC_Switch,OFFSET(MCEcon!$C$39,$G15,AP$9),OFFSET(FromCGE!$C$1,$E15+AP$3-2006,$E$2))</f>
        <v>1.6735834865819341E-2</v>
      </c>
      <c r="AQ15" s="5">
        <f ca="1">IF(MC_Switch,OFFSET(MCEcon!$C$39,$G15,AQ$9),OFFSET(FromCGE!$C$1,$E15+AQ$3-2006,$E$2))</f>
        <v>1.7282362302472844E-2</v>
      </c>
      <c r="AR15" s="5">
        <f ca="1">IF(MC_Switch,OFFSET(MCEcon!$C$39,$G15,AR$9),OFFSET(FromCGE!$C$1,$E15+AR$3-2006,$E$2))</f>
        <v>1.7828889739126354E-2</v>
      </c>
      <c r="AS15" s="5">
        <f ca="1">IF(MC_Switch,OFFSET(MCEcon!$C$39,$G15,AR$9),FORECAST(AS$3,AM15:AR15,AM$3:AR$3))</f>
        <v>1.7828889739126354E-2</v>
      </c>
      <c r="AT15" s="5">
        <f ca="1">IF(MC_Switch,OFFSET(MCEcon!$C$39,$G15,AS$9),FORECAST(AT$3,AN15:AS15,AN$3:AS$3))</f>
        <v>2.0985937702516937E-2</v>
      </c>
      <c r="AU15" s="5">
        <f t="shared" ca="1" si="17"/>
        <v>2.3616811005342409E-2</v>
      </c>
      <c r="AV15" s="5">
        <f t="shared" ca="1" si="17"/>
        <v>2.6773858968732966E-2</v>
      </c>
    </row>
    <row r="16" spans="1:48" s="5" customFormat="1">
      <c r="A16" s="5" t="s">
        <v>32</v>
      </c>
      <c r="B16" s="7" t="str">
        <f>B15</f>
        <v>NM</v>
      </c>
      <c r="C16" s="7" t="s">
        <v>431</v>
      </c>
      <c r="D16" s="5">
        <f>[2]IND!M16</f>
        <v>0</v>
      </c>
      <c r="E16" s="69">
        <f>E15</f>
        <v>268</v>
      </c>
      <c r="F16" s="7" t="s">
        <v>434</v>
      </c>
      <c r="G16" s="69">
        <f t="shared" ref="G16:G17" si="19">G15</f>
        <v>7</v>
      </c>
      <c r="H16" s="7"/>
      <c r="I16" s="7"/>
      <c r="J16" s="175">
        <f t="shared" ca="1" si="18"/>
        <v>6.8258116085666244E-3</v>
      </c>
      <c r="K16" s="5">
        <f ca="1">IF(MC_Switch,OFFSET(MCEcon!$C$39,$G16,K$9),OFFSET(FromCGE!$C$1,$E16+K$3-2006,$E$2))</f>
        <v>6.8568739354486026E-3</v>
      </c>
      <c r="L16" s="5">
        <f ca="1">IF(MC_Switch,OFFSET(MCEcon!$C$39,$G16,L$9),OFFSET(FromCGE!$C$1,$E16+L$3-2006,$E$2))</f>
        <v>6.8880776181438749E-3</v>
      </c>
      <c r="M16" s="5">
        <f ca="1">IF(MC_Switch,OFFSET(MCEcon!$C$39,$G16,M$9),OFFSET(FromCGE!$C$1,$E16+M$3-2006,$E$2))</f>
        <v>6.9192813008391472E-3</v>
      </c>
      <c r="N16" s="5">
        <f ca="1">IF(MC_Switch,OFFSET(MCEcon!$C$39,$G16,N$9),OFFSET(FromCGE!$C$1,$E16+N$3-2006,$E$2))</f>
        <v>6.9504849835344204E-3</v>
      </c>
      <c r="O16" s="5">
        <f ca="1">IF(MC_Switch,OFFSET(MCEcon!$C$39,$G16,O$9),OFFSET(FromCGE!$C$1,$E16+O$3-2006,$E$2))</f>
        <v>7.0669672510181459E-3</v>
      </c>
      <c r="P16" s="5">
        <f ca="1">IF(MC_Switch,OFFSET(MCEcon!$C$39,$G16,P$9),OFFSET(FromCGE!$C$1,$E16+P$3-2006,$E$2))</f>
        <v>7.1834495185018714E-3</v>
      </c>
      <c r="Q16" s="5">
        <f ca="1">IF(MC_Switch,OFFSET(MCEcon!$C$39,$G16,Q$9),OFFSET(FromCGE!$C$1,$E16+Q$3-2006,$E$2))</f>
        <v>7.2999317859855969E-3</v>
      </c>
      <c r="R16" s="5">
        <f ca="1">IF(MC_Switch,OFFSET(MCEcon!$C$39,$G16,R$9),OFFSET(FromCGE!$C$1,$E16+R$3-2006,$E$2))</f>
        <v>7.4164140534693224E-3</v>
      </c>
      <c r="S16" s="5">
        <f ca="1">IF(MC_Switch,OFFSET(MCEcon!$C$39,$G16,S$9),OFFSET(FromCGE!$C$1,$E16+S$3-2006,$E$2))</f>
        <v>7.5328963209530461E-3</v>
      </c>
      <c r="T16" s="5">
        <f ca="1">IF(MC_Switch,OFFSET(MCEcon!$C$39,$G16,T$9),OFFSET(FromCGE!$C$1,$E16+T$3-2006,$E$2))</f>
        <v>7.7910554802212133E-3</v>
      </c>
      <c r="U16" s="5">
        <f ca="1">IF(MC_Switch,OFFSET(MCEcon!$C$39,$G16,U$9),OFFSET(FromCGE!$C$1,$E16+U$3-2006,$E$2))</f>
        <v>8.0492146394893806E-3</v>
      </c>
      <c r="V16" s="5">
        <f ca="1">IF(MC_Switch,OFFSET(MCEcon!$C$39,$G16,V$9),OFFSET(FromCGE!$C$1,$E16+V$3-2006,$E$2))</f>
        <v>8.3073737987575478E-3</v>
      </c>
      <c r="W16" s="5">
        <f ca="1">IF(MC_Switch,OFFSET(MCEcon!$C$39,$G16,W$9),OFFSET(FromCGE!$C$1,$E16+W$3-2006,$E$2))</f>
        <v>8.565532958025715E-3</v>
      </c>
      <c r="X16" s="5">
        <f ca="1">IF(MC_Switch,OFFSET(MCEcon!$C$39,$G16,X$9),OFFSET(FromCGE!$C$1,$E16+X$3-2006,$E$2))</f>
        <v>8.823692117293884E-3</v>
      </c>
      <c r="Y16" s="5">
        <f ca="1">IF(MC_Switch,OFFSET(MCEcon!$C$39,$G16,Y$9),OFFSET(FromCGE!$C$1,$E16+Y$3-2006,$E$2))</f>
        <v>9.1898895529954616E-3</v>
      </c>
      <c r="Z16" s="5">
        <f ca="1">IF(MC_Switch,OFFSET(MCEcon!$C$39,$G16,Z$9),OFFSET(FromCGE!$C$1,$E16+Z$3-2006,$E$2))</f>
        <v>9.5560869886970393E-3</v>
      </c>
      <c r="AA16" s="5">
        <f ca="1">IF(MC_Switch,OFFSET(MCEcon!$C$39,$G16,AA$9),OFFSET(FromCGE!$C$1,$E16+AA$3-2006,$E$2))</f>
        <v>9.9222844243986169E-3</v>
      </c>
      <c r="AB16" s="5">
        <f ca="1">IF(MC_Switch,OFFSET(MCEcon!$C$39,$G16,AB$9),OFFSET(FromCGE!$C$1,$E16+AB$3-2006,$E$2))</f>
        <v>1.0288481860100195E-2</v>
      </c>
      <c r="AC16" s="5">
        <f ca="1">IF(MC_Switch,OFFSET(MCEcon!$C$39,$G16,AC$9),OFFSET(FromCGE!$C$1,$E16+AC$3-2006,$E$2))</f>
        <v>1.0654679295801776E-2</v>
      </c>
      <c r="AD16" s="5">
        <f ca="1">IF(MC_Switch,OFFSET(MCEcon!$C$39,$G16,AD$9),OFFSET(FromCGE!$C$1,$E16+AD$3-2006,$E$2))</f>
        <v>1.1066821354346078E-2</v>
      </c>
      <c r="AE16" s="5">
        <f ca="1">IF(MC_Switch,OFFSET(MCEcon!$C$39,$G16,AE$9),OFFSET(FromCGE!$C$1,$E16+AE$3-2006,$E$2))</f>
        <v>1.147896341289038E-2</v>
      </c>
      <c r="AF16" s="5">
        <f ca="1">IF(MC_Switch,OFFSET(MCEcon!$C$39,$G16,AF$9),OFFSET(FromCGE!$C$1,$E16+AF$3-2006,$E$2))</f>
        <v>1.1891105471434682E-2</v>
      </c>
      <c r="AG16" s="5">
        <f ca="1">IF(MC_Switch,OFFSET(MCEcon!$C$39,$G16,AG$9),OFFSET(FromCGE!$C$1,$E16+AG$3-2006,$E$2))</f>
        <v>1.2303247529978984E-2</v>
      </c>
      <c r="AH16" s="5">
        <f ca="1">IF(MC_Switch,OFFSET(MCEcon!$C$39,$G16,AH$9),OFFSET(FromCGE!$C$1,$E16+AH$3-2006,$E$2))</f>
        <v>1.271538958852329E-2</v>
      </c>
      <c r="AI16" s="5">
        <f ca="1">IF(MC_Switch,OFFSET(MCEcon!$C$39,$G16,AI$9),OFFSET(FromCGE!$C$1,$E16+AI$3-2006,$E$2))</f>
        <v>1.3191562181990399E-2</v>
      </c>
      <c r="AJ16" s="5">
        <f ca="1">IF(MC_Switch,OFFSET(MCEcon!$C$39,$G16,AJ$9),OFFSET(FromCGE!$C$1,$E16+AJ$3-2006,$E$2))</f>
        <v>1.3667734775457508E-2</v>
      </c>
      <c r="AK16" s="5">
        <f ca="1">IF(MC_Switch,OFFSET(MCEcon!$C$39,$G16,AK$9),OFFSET(FromCGE!$C$1,$E16+AK$3-2006,$E$2))</f>
        <v>1.4143907368924617E-2</v>
      </c>
      <c r="AL16" s="5">
        <f ca="1">IF(MC_Switch,OFFSET(MCEcon!$C$39,$G16,AL$9),OFFSET(FromCGE!$C$1,$E16+AL$3-2006,$E$2))</f>
        <v>1.4620079962391726E-2</v>
      </c>
      <c r="AM16" s="5">
        <f ca="1">IF(MC_Switch,OFFSET(MCEcon!$C$39,$G16,AM$9),OFFSET(FromCGE!$C$1,$E16+AM$3-2006,$E$2))</f>
        <v>1.5096252555858832E-2</v>
      </c>
      <c r="AN16" s="5">
        <f ca="1">IF(MC_Switch,OFFSET(MCEcon!$C$39,$G16,AN$9),OFFSET(FromCGE!$C$1,$E16+AN$3-2006,$E$2))</f>
        <v>1.5642779992512335E-2</v>
      </c>
      <c r="AO16" s="5">
        <f ca="1">IF(MC_Switch,OFFSET(MCEcon!$C$39,$G16,AO$9),OFFSET(FromCGE!$C$1,$E16+AO$3-2006,$E$2))</f>
        <v>1.6189307429165838E-2</v>
      </c>
      <c r="AP16" s="5">
        <f ca="1">IF(MC_Switch,OFFSET(MCEcon!$C$39,$G16,AP$9),OFFSET(FromCGE!$C$1,$E16+AP$3-2006,$E$2))</f>
        <v>1.6735834865819341E-2</v>
      </c>
      <c r="AQ16" s="5">
        <f ca="1">IF(MC_Switch,OFFSET(MCEcon!$C$39,$G16,AQ$9),OFFSET(FromCGE!$C$1,$E16+AQ$3-2006,$E$2))</f>
        <v>1.7282362302472844E-2</v>
      </c>
      <c r="AR16" s="5">
        <f ca="1">IF(MC_Switch,OFFSET(MCEcon!$C$39,$G16,AR$9),OFFSET(FromCGE!$C$1,$E16+AR$3-2006,$E$2))</f>
        <v>1.7828889739126354E-2</v>
      </c>
      <c r="AS16" s="5">
        <f ca="1">IF(MC_Switch,OFFSET(MCEcon!$C$39,$G16,AR$9),FORECAST(AS$3,AM16:AR16,AM$3:AR$3))</f>
        <v>1.7828889739126354E-2</v>
      </c>
      <c r="AT16" s="5">
        <f ca="1">IF(MC_Switch,OFFSET(MCEcon!$C$39,$G16,AS$9),FORECAST(AT$3,AN16:AS16,AN$3:AS$3))</f>
        <v>2.0985937702516937E-2</v>
      </c>
      <c r="AU16" s="5">
        <f t="shared" ca="1" si="17"/>
        <v>2.3616811005342409E-2</v>
      </c>
      <c r="AV16" s="5">
        <f t="shared" ca="1" si="17"/>
        <v>2.6773858968732966E-2</v>
      </c>
    </row>
    <row r="17" spans="1:48" s="5" customFormat="1">
      <c r="A17" s="5" t="s">
        <v>32</v>
      </c>
      <c r="B17" s="7" t="str">
        <f>B16</f>
        <v>NM</v>
      </c>
      <c r="C17" s="7" t="s">
        <v>432</v>
      </c>
      <c r="D17" s="5">
        <f>[2]IND!M17</f>
        <v>1</v>
      </c>
      <c r="E17" s="69">
        <f>E16</f>
        <v>268</v>
      </c>
      <c r="F17" s="7" t="s">
        <v>435</v>
      </c>
      <c r="G17" s="69">
        <f t="shared" si="19"/>
        <v>7</v>
      </c>
      <c r="H17" s="7"/>
      <c r="I17" s="7"/>
      <c r="J17" s="175">
        <f t="shared" ca="1" si="18"/>
        <v>6.8258116085666244E-3</v>
      </c>
      <c r="K17" s="5">
        <f ca="1">IF(MC_Switch,OFFSET(MCEcon!$C$39,$G17,K$9),OFFSET(FromCGE!$C$1,$E17+K$3-2006,$E$2))</f>
        <v>6.8568739354486026E-3</v>
      </c>
      <c r="L17" s="5">
        <f ca="1">IF(MC_Switch,OFFSET(MCEcon!$C$39,$G17,L$9),OFFSET(FromCGE!$C$1,$E17+L$3-2006,$E$2))</f>
        <v>6.8880776181438749E-3</v>
      </c>
      <c r="M17" s="5">
        <f ca="1">IF(MC_Switch,OFFSET(MCEcon!$C$39,$G17,M$9),OFFSET(FromCGE!$C$1,$E17+M$3-2006,$E$2))</f>
        <v>6.9192813008391472E-3</v>
      </c>
      <c r="N17" s="5">
        <f ca="1">IF(MC_Switch,OFFSET(MCEcon!$C$39,$G17,N$9),OFFSET(FromCGE!$C$1,$E17+N$3-2006,$E$2))</f>
        <v>6.9504849835344204E-3</v>
      </c>
      <c r="O17" s="5">
        <f ca="1">IF(MC_Switch,OFFSET(MCEcon!$C$39,$G17,O$9),OFFSET(FromCGE!$C$1,$E17+O$3-2006,$E$2))</f>
        <v>7.0669672510181459E-3</v>
      </c>
      <c r="P17" s="5">
        <f ca="1">IF(MC_Switch,OFFSET(MCEcon!$C$39,$G17,P$9),OFFSET(FromCGE!$C$1,$E17+P$3-2006,$E$2))</f>
        <v>7.1834495185018714E-3</v>
      </c>
      <c r="Q17" s="5">
        <f ca="1">IF(MC_Switch,OFFSET(MCEcon!$C$39,$G17,Q$9),OFFSET(FromCGE!$C$1,$E17+Q$3-2006,$E$2))</f>
        <v>7.2999317859855969E-3</v>
      </c>
      <c r="R17" s="5">
        <f ca="1">IF(MC_Switch,OFFSET(MCEcon!$C$39,$G17,R$9),OFFSET(FromCGE!$C$1,$E17+R$3-2006,$E$2))</f>
        <v>7.4164140534693224E-3</v>
      </c>
      <c r="S17" s="5">
        <f ca="1">IF(MC_Switch,OFFSET(MCEcon!$C$39,$G17,S$9),OFFSET(FromCGE!$C$1,$E17+S$3-2006,$E$2))</f>
        <v>7.5328963209530461E-3</v>
      </c>
      <c r="T17" s="5">
        <f ca="1">IF(MC_Switch,OFFSET(MCEcon!$C$39,$G17,T$9),OFFSET(FromCGE!$C$1,$E17+T$3-2006,$E$2))</f>
        <v>7.7910554802212133E-3</v>
      </c>
      <c r="U17" s="5">
        <f ca="1">IF(MC_Switch,OFFSET(MCEcon!$C$39,$G17,U$9),OFFSET(FromCGE!$C$1,$E17+U$3-2006,$E$2))</f>
        <v>8.0492146394893806E-3</v>
      </c>
      <c r="V17" s="5">
        <f ca="1">IF(MC_Switch,OFFSET(MCEcon!$C$39,$G17,V$9),OFFSET(FromCGE!$C$1,$E17+V$3-2006,$E$2))</f>
        <v>8.3073737987575478E-3</v>
      </c>
      <c r="W17" s="5">
        <f ca="1">IF(MC_Switch,OFFSET(MCEcon!$C$39,$G17,W$9),OFFSET(FromCGE!$C$1,$E17+W$3-2006,$E$2))</f>
        <v>8.565532958025715E-3</v>
      </c>
      <c r="X17" s="5">
        <f ca="1">IF(MC_Switch,OFFSET(MCEcon!$C$39,$G17,X$9),OFFSET(FromCGE!$C$1,$E17+X$3-2006,$E$2))</f>
        <v>8.823692117293884E-3</v>
      </c>
      <c r="Y17" s="5">
        <f ca="1">IF(MC_Switch,OFFSET(MCEcon!$C$39,$G17,Y$9),OFFSET(FromCGE!$C$1,$E17+Y$3-2006,$E$2))</f>
        <v>9.1898895529954616E-3</v>
      </c>
      <c r="Z17" s="5">
        <f ca="1">IF(MC_Switch,OFFSET(MCEcon!$C$39,$G17,Z$9),OFFSET(FromCGE!$C$1,$E17+Z$3-2006,$E$2))</f>
        <v>9.5560869886970393E-3</v>
      </c>
      <c r="AA17" s="5">
        <f ca="1">IF(MC_Switch,OFFSET(MCEcon!$C$39,$G17,AA$9),OFFSET(FromCGE!$C$1,$E17+AA$3-2006,$E$2))</f>
        <v>9.9222844243986169E-3</v>
      </c>
      <c r="AB17" s="5">
        <f ca="1">IF(MC_Switch,OFFSET(MCEcon!$C$39,$G17,AB$9),OFFSET(FromCGE!$C$1,$E17+AB$3-2006,$E$2))</f>
        <v>1.0288481860100195E-2</v>
      </c>
      <c r="AC17" s="5">
        <f ca="1">IF(MC_Switch,OFFSET(MCEcon!$C$39,$G17,AC$9),OFFSET(FromCGE!$C$1,$E17+AC$3-2006,$E$2))</f>
        <v>1.0654679295801776E-2</v>
      </c>
      <c r="AD17" s="5">
        <f ca="1">IF(MC_Switch,OFFSET(MCEcon!$C$39,$G17,AD$9),OFFSET(FromCGE!$C$1,$E17+AD$3-2006,$E$2))</f>
        <v>1.1066821354346078E-2</v>
      </c>
      <c r="AE17" s="5">
        <f ca="1">IF(MC_Switch,OFFSET(MCEcon!$C$39,$G17,AE$9),OFFSET(FromCGE!$C$1,$E17+AE$3-2006,$E$2))</f>
        <v>1.147896341289038E-2</v>
      </c>
      <c r="AF17" s="5">
        <f ca="1">IF(MC_Switch,OFFSET(MCEcon!$C$39,$G17,AF$9),OFFSET(FromCGE!$C$1,$E17+AF$3-2006,$E$2))</f>
        <v>1.1891105471434682E-2</v>
      </c>
      <c r="AG17" s="5">
        <f ca="1">IF(MC_Switch,OFFSET(MCEcon!$C$39,$G17,AG$9),OFFSET(FromCGE!$C$1,$E17+AG$3-2006,$E$2))</f>
        <v>1.2303247529978984E-2</v>
      </c>
      <c r="AH17" s="5">
        <f ca="1">IF(MC_Switch,OFFSET(MCEcon!$C$39,$G17,AH$9),OFFSET(FromCGE!$C$1,$E17+AH$3-2006,$E$2))</f>
        <v>1.271538958852329E-2</v>
      </c>
      <c r="AI17" s="5">
        <f ca="1">IF(MC_Switch,OFFSET(MCEcon!$C$39,$G17,AI$9),OFFSET(FromCGE!$C$1,$E17+AI$3-2006,$E$2))</f>
        <v>1.3191562181990399E-2</v>
      </c>
      <c r="AJ17" s="5">
        <f ca="1">IF(MC_Switch,OFFSET(MCEcon!$C$39,$G17,AJ$9),OFFSET(FromCGE!$C$1,$E17+AJ$3-2006,$E$2))</f>
        <v>1.3667734775457508E-2</v>
      </c>
      <c r="AK17" s="5">
        <f ca="1">IF(MC_Switch,OFFSET(MCEcon!$C$39,$G17,AK$9),OFFSET(FromCGE!$C$1,$E17+AK$3-2006,$E$2))</f>
        <v>1.4143907368924617E-2</v>
      </c>
      <c r="AL17" s="5">
        <f ca="1">IF(MC_Switch,OFFSET(MCEcon!$C$39,$G17,AL$9),OFFSET(FromCGE!$C$1,$E17+AL$3-2006,$E$2))</f>
        <v>1.4620079962391726E-2</v>
      </c>
      <c r="AM17" s="5">
        <f ca="1">IF(MC_Switch,OFFSET(MCEcon!$C$39,$G17,AM$9),OFFSET(FromCGE!$C$1,$E17+AM$3-2006,$E$2))</f>
        <v>1.5096252555858832E-2</v>
      </c>
      <c r="AN17" s="5">
        <f ca="1">IF(MC_Switch,OFFSET(MCEcon!$C$39,$G17,AN$9),OFFSET(FromCGE!$C$1,$E17+AN$3-2006,$E$2))</f>
        <v>1.5642779992512335E-2</v>
      </c>
      <c r="AO17" s="5">
        <f ca="1">IF(MC_Switch,OFFSET(MCEcon!$C$39,$G17,AO$9),OFFSET(FromCGE!$C$1,$E17+AO$3-2006,$E$2))</f>
        <v>1.6189307429165838E-2</v>
      </c>
      <c r="AP17" s="5">
        <f ca="1">IF(MC_Switch,OFFSET(MCEcon!$C$39,$G17,AP$9),OFFSET(FromCGE!$C$1,$E17+AP$3-2006,$E$2))</f>
        <v>1.6735834865819341E-2</v>
      </c>
      <c r="AQ17" s="5">
        <f ca="1">IF(MC_Switch,OFFSET(MCEcon!$C$39,$G17,AQ$9),OFFSET(FromCGE!$C$1,$E17+AQ$3-2006,$E$2))</f>
        <v>1.7282362302472844E-2</v>
      </c>
      <c r="AR17" s="5">
        <f ca="1">IF(MC_Switch,OFFSET(MCEcon!$C$39,$G17,AR$9),OFFSET(FromCGE!$C$1,$E17+AR$3-2006,$E$2))</f>
        <v>1.7828889739126354E-2</v>
      </c>
      <c r="AS17" s="5">
        <f ca="1">IF(MC_Switch,OFFSET(MCEcon!$C$39,$G17,AR$9),FORECAST(AS$3,AM17:AR17,AM$3:AR$3))</f>
        <v>1.7828889739126354E-2</v>
      </c>
      <c r="AT17" s="5">
        <f ca="1">IF(MC_Switch,OFFSET(MCEcon!$C$39,$G17,AS$9),FORECAST(AT$3,AN17:AS17,AN$3:AS$3))</f>
        <v>2.0985937702516937E-2</v>
      </c>
      <c r="AU17" s="5">
        <f t="shared" ca="1" si="17"/>
        <v>2.3616811005342409E-2</v>
      </c>
      <c r="AV17" s="5">
        <f t="shared" ca="1" si="17"/>
        <v>2.6773858968732966E-2</v>
      </c>
    </row>
    <row r="18" spans="1:48">
      <c r="A18" s="5" t="s">
        <v>32</v>
      </c>
      <c r="B18" s="7" t="str">
        <f>[2]IND!B15</f>
        <v>FB</v>
      </c>
      <c r="C18" s="7" t="s">
        <v>133</v>
      </c>
      <c r="D18" s="5">
        <f>[2]IND!M15</f>
        <v>1</v>
      </c>
      <c r="E18" s="69">
        <f>FromCGE!AB8</f>
        <v>157</v>
      </c>
      <c r="F18" s="7"/>
      <c r="G18" s="69">
        <f>MCEcon!AO42</f>
        <v>3</v>
      </c>
      <c r="H18" s="7"/>
      <c r="I18" s="7"/>
      <c r="J18" s="175">
        <f t="shared" ca="1" si="16"/>
        <v>3.2993695485038624E-2</v>
      </c>
      <c r="K18" s="5">
        <f ca="1">IF(MC_Switch,OFFSET(MCEcon!$C$39,$G18,K$9),OFFSET(FromCGE!$C$1,$E18+K$3-2006,$E$2))</f>
        <v>3.3305988706888168E-2</v>
      </c>
      <c r="L18" s="5">
        <f ca="1">IF(MC_Switch,OFFSET(MCEcon!$C$39,$G18,L$9),OFFSET(FromCGE!$C$1,$E18+L$3-2006,$E$2))</f>
        <v>3.362123785880191E-2</v>
      </c>
      <c r="M18" s="5">
        <f ca="1">IF(MC_Switch,OFFSET(MCEcon!$C$39,$G18,M$9),OFFSET(FromCGE!$C$1,$E18+M$3-2006,$E$2))</f>
        <v>3.3936487010715652E-2</v>
      </c>
      <c r="N18" s="5">
        <f ca="1">IF(MC_Switch,OFFSET(MCEcon!$C$39,$G18,N$9),OFFSET(FromCGE!$C$1,$E18+N$3-2006,$E$2))</f>
        <v>3.4251736162629401E-2</v>
      </c>
      <c r="O18" s="5">
        <f ca="1">IF(MC_Switch,OFFSET(MCEcon!$C$39,$G18,O$9),OFFSET(FromCGE!$C$1,$E18+O$3-2006,$E$2))</f>
        <v>3.4801684105584645E-2</v>
      </c>
      <c r="P18" s="5">
        <f ca="1">IF(MC_Switch,OFFSET(MCEcon!$C$39,$G18,P$9),OFFSET(FromCGE!$C$1,$E18+P$3-2006,$E$2))</f>
        <v>3.5351632048539888E-2</v>
      </c>
      <c r="Q18" s="5">
        <f ca="1">IF(MC_Switch,OFFSET(MCEcon!$C$39,$G18,Q$9),OFFSET(FromCGE!$C$1,$E18+Q$3-2006,$E$2))</f>
        <v>3.5901579991495132E-2</v>
      </c>
      <c r="R18" s="5">
        <f ca="1">IF(MC_Switch,OFFSET(MCEcon!$C$39,$G18,R$9),OFFSET(FromCGE!$C$1,$E18+R$3-2006,$E$2))</f>
        <v>3.6451527934450376E-2</v>
      </c>
      <c r="S18" s="5">
        <f ca="1">IF(MC_Switch,OFFSET(MCEcon!$C$39,$G18,S$9),OFFSET(FromCGE!$C$1,$E18+S$3-2006,$E$2))</f>
        <v>3.7001475877405612E-2</v>
      </c>
      <c r="T18" s="5">
        <f ca="1">IF(MC_Switch,OFFSET(MCEcon!$C$39,$G18,T$9),OFFSET(FromCGE!$C$1,$E18+T$3-2006,$E$2))</f>
        <v>3.76361578483832E-2</v>
      </c>
      <c r="U18" s="5">
        <f ca="1">IF(MC_Switch,OFFSET(MCEcon!$C$39,$G18,U$9),OFFSET(FromCGE!$C$1,$E18+U$3-2006,$E$2))</f>
        <v>3.8270839819360788E-2</v>
      </c>
      <c r="V18" s="5">
        <f ca="1">IF(MC_Switch,OFFSET(MCEcon!$C$39,$G18,V$9),OFFSET(FromCGE!$C$1,$E18+V$3-2006,$E$2))</f>
        <v>3.8905521790338377E-2</v>
      </c>
      <c r="W18" s="5">
        <f ca="1">IF(MC_Switch,OFFSET(MCEcon!$C$39,$G18,W$9),OFFSET(FromCGE!$C$1,$E18+W$3-2006,$E$2))</f>
        <v>3.9540203761315965E-2</v>
      </c>
      <c r="X18" s="5">
        <f ca="1">IF(MC_Switch,OFFSET(MCEcon!$C$39,$G18,X$9),OFFSET(FromCGE!$C$1,$E18+X$3-2006,$E$2))</f>
        <v>4.0174885732293567E-2</v>
      </c>
      <c r="Y18" s="5">
        <f ca="1">IF(MC_Switch,OFFSET(MCEcon!$C$39,$G18,Y$9),OFFSET(FromCGE!$C$1,$E18+Y$3-2006,$E$2))</f>
        <v>4.0997838727614477E-2</v>
      </c>
      <c r="Z18" s="5">
        <f ca="1">IF(MC_Switch,OFFSET(MCEcon!$C$39,$G18,Z$9),OFFSET(FromCGE!$C$1,$E18+Z$3-2006,$E$2))</f>
        <v>4.1820791722935388E-2</v>
      </c>
      <c r="AA18" s="5">
        <f ca="1">IF(MC_Switch,OFFSET(MCEcon!$C$39,$G18,AA$9),OFFSET(FromCGE!$C$1,$E18+AA$3-2006,$E$2))</f>
        <v>4.2643744718256299E-2</v>
      </c>
      <c r="AB18" s="5">
        <f ca="1">IF(MC_Switch,OFFSET(MCEcon!$C$39,$G18,AB$9),OFFSET(FromCGE!$C$1,$E18+AB$3-2006,$E$2))</f>
        <v>4.346669771357721E-2</v>
      </c>
      <c r="AC18" s="5">
        <f ca="1">IF(MC_Switch,OFFSET(MCEcon!$C$39,$G18,AC$9),OFFSET(FromCGE!$C$1,$E18+AC$3-2006,$E$2))</f>
        <v>4.4289650708898134E-2</v>
      </c>
      <c r="AD18" s="5">
        <f ca="1">IF(MC_Switch,OFFSET(MCEcon!$C$39,$G18,AD$9),OFFSET(FromCGE!$C$1,$E18+AD$3-2006,$E$2))</f>
        <v>4.5707427688343773E-2</v>
      </c>
      <c r="AE18" s="5">
        <f ca="1">IF(MC_Switch,OFFSET(MCEcon!$C$39,$G18,AE$9),OFFSET(FromCGE!$C$1,$E18+AE$3-2006,$E$2))</f>
        <v>4.7125204667789411E-2</v>
      </c>
      <c r="AF18" s="5">
        <f ca="1">IF(MC_Switch,OFFSET(MCEcon!$C$39,$G18,AF$9),OFFSET(FromCGE!$C$1,$E18+AF$3-2006,$E$2))</f>
        <v>4.8542981647235049E-2</v>
      </c>
      <c r="AG18" s="5">
        <f ca="1">IF(MC_Switch,OFFSET(MCEcon!$C$39,$G18,AG$9),OFFSET(FromCGE!$C$1,$E18+AG$3-2006,$E$2))</f>
        <v>4.9960758626680687E-2</v>
      </c>
      <c r="AH18" s="5">
        <f ca="1">IF(MC_Switch,OFFSET(MCEcon!$C$39,$G18,AH$9),OFFSET(FromCGE!$C$1,$E18+AH$3-2006,$E$2))</f>
        <v>5.137853560612634E-2</v>
      </c>
      <c r="AI18" s="5">
        <f ca="1">IF(MC_Switch,OFFSET(MCEcon!$C$39,$G18,AI$9),OFFSET(FromCGE!$C$1,$E18+AI$3-2006,$E$2))</f>
        <v>5.2850374215780128E-2</v>
      </c>
      <c r="AJ18" s="5">
        <f ca="1">IF(MC_Switch,OFFSET(MCEcon!$C$39,$G18,AJ$9),OFFSET(FromCGE!$C$1,$E18+AJ$3-2006,$E$2))</f>
        <v>5.4322212825433917E-2</v>
      </c>
      <c r="AK18" s="5">
        <f ca="1">IF(MC_Switch,OFFSET(MCEcon!$C$39,$G18,AK$9),OFFSET(FromCGE!$C$1,$E18+AK$3-2006,$E$2))</f>
        <v>5.5794051435087706E-2</v>
      </c>
      <c r="AL18" s="5">
        <f ca="1">IF(MC_Switch,OFFSET(MCEcon!$C$39,$G18,AL$9),OFFSET(FromCGE!$C$1,$E18+AL$3-2006,$E$2))</f>
        <v>5.7265890044741495E-2</v>
      </c>
      <c r="AM18" s="5">
        <f ca="1">IF(MC_Switch,OFFSET(MCEcon!$C$39,$G18,AM$9),OFFSET(FromCGE!$C$1,$E18+AM$3-2006,$E$2))</f>
        <v>5.8737728654395298E-2</v>
      </c>
      <c r="AN18" s="5">
        <f ca="1">IF(MC_Switch,OFFSET(MCEcon!$C$39,$G18,AN$9),OFFSET(FromCGE!$C$1,$E18+AN$3-2006,$E$2))</f>
        <v>6.051429647548668E-2</v>
      </c>
      <c r="AO18" s="5">
        <f ca="1">IF(MC_Switch,OFFSET(MCEcon!$C$39,$G18,AO$9),OFFSET(FromCGE!$C$1,$E18+AO$3-2006,$E$2))</f>
        <v>6.2290864296578062E-2</v>
      </c>
      <c r="AP18" s="5">
        <f ca="1">IF(MC_Switch,OFFSET(MCEcon!$C$39,$G18,AP$9),OFFSET(FromCGE!$C$1,$E18+AP$3-2006,$E$2))</f>
        <v>6.4067432117669451E-2</v>
      </c>
      <c r="AQ18" s="5">
        <f ca="1">IF(MC_Switch,OFFSET(MCEcon!$C$39,$G18,AQ$9),OFFSET(FromCGE!$C$1,$E18+AQ$3-2006,$E$2))</f>
        <v>6.5843999938760833E-2</v>
      </c>
      <c r="AR18" s="5">
        <f ca="1">IF(MC_Switch,OFFSET(MCEcon!$C$39,$G18,AR$9),OFFSET(FromCGE!$C$1,$E18+AR$3-2006,$E$2))</f>
        <v>6.7620567759852215E-2</v>
      </c>
      <c r="AS18" s="5">
        <f ca="1">IF(MC_Switch,OFFSET(MCEcon!$C$39,$G18,AR$9),FORECAST(AS$3,AM18:AR18,AM$3:AR$3))</f>
        <v>6.7620567759852215E-2</v>
      </c>
      <c r="AT18" s="5">
        <f ca="1">IF(MC_Switch,OFFSET(MCEcon!$C$39,$G18,AS$9),FORECAST(AT$3,AN18:AS18,AN$3:AS$3))</f>
        <v>7.8424542617414744E-2</v>
      </c>
      <c r="AU18" s="5">
        <f t="shared" ca="1" si="17"/>
        <v>8.7427854998716636E-2</v>
      </c>
      <c r="AV18" s="5">
        <f t="shared" ca="1" si="17"/>
        <v>9.8231829856279429E-2</v>
      </c>
    </row>
    <row r="19" spans="1:48">
      <c r="A19" s="5" t="s">
        <v>32</v>
      </c>
      <c r="B19" s="7" t="str">
        <f>[2]IND!B16</f>
        <v>PP</v>
      </c>
      <c r="C19" s="7" t="s">
        <v>134</v>
      </c>
      <c r="D19" s="5">
        <f>[2]IND!M16</f>
        <v>0</v>
      </c>
      <c r="E19" s="69">
        <f>FromCGE!AA8</f>
        <v>194</v>
      </c>
      <c r="F19" s="7" t="s">
        <v>436</v>
      </c>
      <c r="G19" s="69">
        <f>MCEcon!AO44</f>
        <v>5</v>
      </c>
      <c r="H19" s="7"/>
      <c r="I19" s="7"/>
      <c r="J19" s="175">
        <f t="shared" ca="1" si="16"/>
        <v>6.4129565552960071E-3</v>
      </c>
      <c r="K19" s="5">
        <f ca="1">IF(MC_Switch,OFFSET(MCEcon!$C$39,$G19,K$9),OFFSET(FromCGE!$C$1,$E19+K$3-2006,$E$2))</f>
        <v>6.4915537642789411E-3</v>
      </c>
      <c r="L19" s="5">
        <f ca="1">IF(MC_Switch,OFFSET(MCEcon!$C$39,$G19,L$9),OFFSET(FromCGE!$C$1,$E19+L$3-2006,$E$2))</f>
        <v>6.5711142608199059E-3</v>
      </c>
      <c r="M19" s="5">
        <f ca="1">IF(MC_Switch,OFFSET(MCEcon!$C$39,$G19,M$9),OFFSET(FromCGE!$C$1,$E19+M$3-2006,$E$2))</f>
        <v>6.6506747573608707E-3</v>
      </c>
      <c r="N19" s="5">
        <f ca="1">IF(MC_Switch,OFFSET(MCEcon!$C$39,$G19,N$9),OFFSET(FromCGE!$C$1,$E19+N$3-2006,$E$2))</f>
        <v>6.7302352539018347E-3</v>
      </c>
      <c r="O19" s="5">
        <f ca="1">IF(MC_Switch,OFFSET(MCEcon!$C$39,$G19,O$9),OFFSET(FromCGE!$C$1,$E19+O$3-2006,$E$2))</f>
        <v>6.8733536831396529E-3</v>
      </c>
      <c r="P19" s="5">
        <f ca="1">IF(MC_Switch,OFFSET(MCEcon!$C$39,$G19,P$9),OFFSET(FromCGE!$C$1,$E19+P$3-2006,$E$2))</f>
        <v>7.0164721123774712E-3</v>
      </c>
      <c r="Q19" s="5">
        <f ca="1">IF(MC_Switch,OFFSET(MCEcon!$C$39,$G19,Q$9),OFFSET(FromCGE!$C$1,$E19+Q$3-2006,$E$2))</f>
        <v>7.1595905416152895E-3</v>
      </c>
      <c r="R19" s="5">
        <f ca="1">IF(MC_Switch,OFFSET(MCEcon!$C$39,$G19,R$9),OFFSET(FromCGE!$C$1,$E19+R$3-2006,$E$2))</f>
        <v>7.3027089708531077E-3</v>
      </c>
      <c r="S19" s="5">
        <f ca="1">IF(MC_Switch,OFFSET(MCEcon!$C$39,$G19,S$9),OFFSET(FromCGE!$C$1,$E19+S$3-2006,$E$2))</f>
        <v>7.4458274000909269E-3</v>
      </c>
      <c r="T19" s="5">
        <f ca="1">IF(MC_Switch,OFFSET(MCEcon!$C$39,$G19,T$9),OFFSET(FromCGE!$C$1,$E19+T$3-2006,$E$2))</f>
        <v>7.6289813212549202E-3</v>
      </c>
      <c r="U19" s="5">
        <f ca="1">IF(MC_Switch,OFFSET(MCEcon!$C$39,$G19,U$9),OFFSET(FromCGE!$C$1,$E19+U$3-2006,$E$2))</f>
        <v>7.8121352424189135E-3</v>
      </c>
      <c r="V19" s="5">
        <f ca="1">IF(MC_Switch,OFFSET(MCEcon!$C$39,$G19,V$9),OFFSET(FromCGE!$C$1,$E19+V$3-2006,$E$2))</f>
        <v>7.9952891635829068E-3</v>
      </c>
      <c r="W19" s="5">
        <f ca="1">IF(MC_Switch,OFFSET(MCEcon!$C$39,$G19,W$9),OFFSET(FromCGE!$C$1,$E19+W$3-2006,$E$2))</f>
        <v>8.1784430847468993E-3</v>
      </c>
      <c r="X19" s="5">
        <f ca="1">IF(MC_Switch,OFFSET(MCEcon!$C$39,$G19,X$9),OFFSET(FromCGE!$C$1,$E19+X$3-2006,$E$2))</f>
        <v>8.3615970059108917E-3</v>
      </c>
      <c r="Y19" s="5">
        <f ca="1">IF(MC_Switch,OFFSET(MCEcon!$C$39,$G19,Y$9),OFFSET(FromCGE!$C$1,$E19+Y$3-2006,$E$2))</f>
        <v>8.5686564988739049E-3</v>
      </c>
      <c r="Z19" s="5">
        <f ca="1">IF(MC_Switch,OFFSET(MCEcon!$C$39,$G19,Z$9),OFFSET(FromCGE!$C$1,$E19+Z$3-2006,$E$2))</f>
        <v>8.7757159918369181E-3</v>
      </c>
      <c r="AA19" s="5">
        <f ca="1">IF(MC_Switch,OFFSET(MCEcon!$C$39,$G19,AA$9),OFFSET(FromCGE!$C$1,$E19+AA$3-2006,$E$2))</f>
        <v>8.9827754847999312E-3</v>
      </c>
      <c r="AB19" s="5">
        <f ca="1">IF(MC_Switch,OFFSET(MCEcon!$C$39,$G19,AB$9),OFFSET(FromCGE!$C$1,$E19+AB$3-2006,$E$2))</f>
        <v>9.1898349777629444E-3</v>
      </c>
      <c r="AC19" s="5">
        <f ca="1">IF(MC_Switch,OFFSET(MCEcon!$C$39,$G19,AC$9),OFFSET(FromCGE!$C$1,$E19+AC$3-2006,$E$2))</f>
        <v>9.3968944707259611E-3</v>
      </c>
      <c r="AD19" s="5">
        <f ca="1">IF(MC_Switch,OFFSET(MCEcon!$C$39,$G19,AD$9),OFFSET(FromCGE!$C$1,$E19+AD$3-2006,$E$2))</f>
        <v>9.663683722770192E-3</v>
      </c>
      <c r="AE19" s="5">
        <f ca="1">IF(MC_Switch,OFFSET(MCEcon!$C$39,$G19,AE$9),OFFSET(FromCGE!$C$1,$E19+AE$3-2006,$E$2))</f>
        <v>9.9304729748144228E-3</v>
      </c>
      <c r="AF19" s="5">
        <f ca="1">IF(MC_Switch,OFFSET(MCEcon!$C$39,$G19,AF$9),OFFSET(FromCGE!$C$1,$E19+AF$3-2006,$E$2))</f>
        <v>1.0197262226858654E-2</v>
      </c>
      <c r="AG19" s="5">
        <f ca="1">IF(MC_Switch,OFFSET(MCEcon!$C$39,$G19,AG$9),OFFSET(FromCGE!$C$1,$E19+AG$3-2006,$E$2))</f>
        <v>1.0464051478902885E-2</v>
      </c>
      <c r="AH19" s="5">
        <f ca="1">IF(MC_Switch,OFFSET(MCEcon!$C$39,$G19,AH$9),OFFSET(FromCGE!$C$1,$E19+AH$3-2006,$E$2))</f>
        <v>1.0730840730947112E-2</v>
      </c>
      <c r="AI19" s="5">
        <f ca="1">IF(MC_Switch,OFFSET(MCEcon!$C$39,$G19,AI$9),OFFSET(FromCGE!$C$1,$E19+AI$3-2006,$E$2))</f>
        <v>1.1049778007574867E-2</v>
      </c>
      <c r="AJ19" s="5">
        <f ca="1">IF(MC_Switch,OFFSET(MCEcon!$C$39,$G19,AJ$9),OFFSET(FromCGE!$C$1,$E19+AJ$3-2006,$E$2))</f>
        <v>1.1368715284202623E-2</v>
      </c>
      <c r="AK19" s="5">
        <f ca="1">IF(MC_Switch,OFFSET(MCEcon!$C$39,$G19,AK$9),OFFSET(FromCGE!$C$1,$E19+AK$3-2006,$E$2))</f>
        <v>1.1687652560830378E-2</v>
      </c>
      <c r="AL19" s="5">
        <f ca="1">IF(MC_Switch,OFFSET(MCEcon!$C$39,$G19,AL$9),OFFSET(FromCGE!$C$1,$E19+AL$3-2006,$E$2))</f>
        <v>1.2006589837458134E-2</v>
      </c>
      <c r="AM19" s="5">
        <f ca="1">IF(MC_Switch,OFFSET(MCEcon!$C$39,$G19,AM$9),OFFSET(FromCGE!$C$1,$E19+AM$3-2006,$E$2))</f>
        <v>1.2325527114085888E-2</v>
      </c>
      <c r="AN19" s="5">
        <f ca="1">IF(MC_Switch,OFFSET(MCEcon!$C$39,$G19,AN$9),OFFSET(FromCGE!$C$1,$E19+AN$3-2006,$E$2))</f>
        <v>1.2700004429680938E-2</v>
      </c>
      <c r="AO19" s="5">
        <f ca="1">IF(MC_Switch,OFFSET(MCEcon!$C$39,$G19,AO$9),OFFSET(FromCGE!$C$1,$E19+AO$3-2006,$E$2))</f>
        <v>1.3074481745275987E-2</v>
      </c>
      <c r="AP19" s="5">
        <f ca="1">IF(MC_Switch,OFFSET(MCEcon!$C$39,$G19,AP$9),OFFSET(FromCGE!$C$1,$E19+AP$3-2006,$E$2))</f>
        <v>1.3448959060871037E-2</v>
      </c>
      <c r="AQ19" s="5">
        <f ca="1">IF(MC_Switch,OFFSET(MCEcon!$C$39,$G19,AQ$9),OFFSET(FromCGE!$C$1,$E19+AQ$3-2006,$E$2))</f>
        <v>1.3823436376466087E-2</v>
      </c>
      <c r="AR19" s="5">
        <f ca="1">IF(MC_Switch,OFFSET(MCEcon!$C$39,$G19,AR$9),OFFSET(FromCGE!$C$1,$E19+AR$3-2006,$E$2))</f>
        <v>1.4197913692061134E-2</v>
      </c>
      <c r="AS19" s="5">
        <f ca="1">IF(MC_Switch,OFFSET(MCEcon!$C$39,$G19,AR$9),FORECAST(AS$3,AM19:AR19,AM$3:AR$3))</f>
        <v>1.4197913692061134E-2</v>
      </c>
      <c r="AT19" s="5">
        <f ca="1">IF(MC_Switch,OFFSET(MCEcon!$C$39,$G19,AS$9),FORECAST(AT$3,AN19:AS19,AN$3:AS$3))</f>
        <v>1.6426876588293702E-2</v>
      </c>
      <c r="AU19" s="5">
        <f t="shared" ca="1" si="17"/>
        <v>1.8284345668487523E-2</v>
      </c>
      <c r="AV19" s="5">
        <f t="shared" ca="1" si="17"/>
        <v>2.0513308564720112E-2</v>
      </c>
    </row>
    <row r="20" spans="1:48" s="5" customFormat="1">
      <c r="A20" s="5" t="s">
        <v>32</v>
      </c>
      <c r="B20" s="7" t="str">
        <f>[2]IND!B17</f>
        <v>OT</v>
      </c>
      <c r="C20" s="7" t="s">
        <v>134</v>
      </c>
      <c r="D20" s="5">
        <f>[2]IND!M17</f>
        <v>1</v>
      </c>
      <c r="E20" s="69">
        <f>E19</f>
        <v>194</v>
      </c>
      <c r="F20" s="7" t="s">
        <v>437</v>
      </c>
      <c r="G20" s="69">
        <f>G19</f>
        <v>5</v>
      </c>
      <c r="H20" s="7"/>
      <c r="I20" s="7"/>
      <c r="J20" s="175">
        <f t="shared" ref="J20" ca="1" si="20">K20/L20*K20</f>
        <v>6.4129565552960071E-3</v>
      </c>
      <c r="K20" s="5">
        <f ca="1">IF(MC_Switch,OFFSET(MCEcon!$C$39,$G20,K$9),OFFSET(FromCGE!$C$1,$E20+K$3-2006,$E$2))</f>
        <v>6.4915537642789411E-3</v>
      </c>
      <c r="L20" s="5">
        <f ca="1">IF(MC_Switch,OFFSET(MCEcon!$C$39,$G20,L$9),OFFSET(FromCGE!$C$1,$E20+L$3-2006,$E$2))</f>
        <v>6.5711142608199059E-3</v>
      </c>
      <c r="M20" s="5">
        <f ca="1">IF(MC_Switch,OFFSET(MCEcon!$C$39,$G20,M$9),OFFSET(FromCGE!$C$1,$E20+M$3-2006,$E$2))</f>
        <v>6.6506747573608707E-3</v>
      </c>
      <c r="N20" s="5">
        <f ca="1">IF(MC_Switch,OFFSET(MCEcon!$C$39,$G20,N$9),OFFSET(FromCGE!$C$1,$E20+N$3-2006,$E$2))</f>
        <v>6.7302352539018347E-3</v>
      </c>
      <c r="O20" s="5">
        <f ca="1">IF(MC_Switch,OFFSET(MCEcon!$C$39,$G20,O$9),OFFSET(FromCGE!$C$1,$E20+O$3-2006,$E$2))</f>
        <v>6.8733536831396529E-3</v>
      </c>
      <c r="P20" s="5">
        <f ca="1">IF(MC_Switch,OFFSET(MCEcon!$C$39,$G20,P$9),OFFSET(FromCGE!$C$1,$E20+P$3-2006,$E$2))</f>
        <v>7.0164721123774712E-3</v>
      </c>
      <c r="Q20" s="5">
        <f ca="1">IF(MC_Switch,OFFSET(MCEcon!$C$39,$G20,Q$9),OFFSET(FromCGE!$C$1,$E20+Q$3-2006,$E$2))</f>
        <v>7.1595905416152895E-3</v>
      </c>
      <c r="R20" s="5">
        <f ca="1">IF(MC_Switch,OFFSET(MCEcon!$C$39,$G20,R$9),OFFSET(FromCGE!$C$1,$E20+R$3-2006,$E$2))</f>
        <v>7.3027089708531077E-3</v>
      </c>
      <c r="S20" s="5">
        <f ca="1">IF(MC_Switch,OFFSET(MCEcon!$C$39,$G20,S$9),OFFSET(FromCGE!$C$1,$E20+S$3-2006,$E$2))</f>
        <v>7.4458274000909269E-3</v>
      </c>
      <c r="T20" s="5">
        <f ca="1">IF(MC_Switch,OFFSET(MCEcon!$C$39,$G20,T$9),OFFSET(FromCGE!$C$1,$E20+T$3-2006,$E$2))</f>
        <v>7.6289813212549202E-3</v>
      </c>
      <c r="U20" s="5">
        <f ca="1">IF(MC_Switch,OFFSET(MCEcon!$C$39,$G20,U$9),OFFSET(FromCGE!$C$1,$E20+U$3-2006,$E$2))</f>
        <v>7.8121352424189135E-3</v>
      </c>
      <c r="V20" s="5">
        <f ca="1">IF(MC_Switch,OFFSET(MCEcon!$C$39,$G20,V$9),OFFSET(FromCGE!$C$1,$E20+V$3-2006,$E$2))</f>
        <v>7.9952891635829068E-3</v>
      </c>
      <c r="W20" s="5">
        <f ca="1">IF(MC_Switch,OFFSET(MCEcon!$C$39,$G20,W$9),OFFSET(FromCGE!$C$1,$E20+W$3-2006,$E$2))</f>
        <v>8.1784430847468993E-3</v>
      </c>
      <c r="X20" s="5">
        <f ca="1">IF(MC_Switch,OFFSET(MCEcon!$C$39,$G20,X$9),OFFSET(FromCGE!$C$1,$E20+X$3-2006,$E$2))</f>
        <v>8.3615970059108917E-3</v>
      </c>
      <c r="Y20" s="5">
        <f ca="1">IF(MC_Switch,OFFSET(MCEcon!$C$39,$G20,Y$9),OFFSET(FromCGE!$C$1,$E20+Y$3-2006,$E$2))</f>
        <v>8.5686564988739049E-3</v>
      </c>
      <c r="Z20" s="5">
        <f ca="1">IF(MC_Switch,OFFSET(MCEcon!$C$39,$G20,Z$9),OFFSET(FromCGE!$C$1,$E20+Z$3-2006,$E$2))</f>
        <v>8.7757159918369181E-3</v>
      </c>
      <c r="AA20" s="5">
        <f ca="1">IF(MC_Switch,OFFSET(MCEcon!$C$39,$G20,AA$9),OFFSET(FromCGE!$C$1,$E20+AA$3-2006,$E$2))</f>
        <v>8.9827754847999312E-3</v>
      </c>
      <c r="AB20" s="5">
        <f ca="1">IF(MC_Switch,OFFSET(MCEcon!$C$39,$G20,AB$9),OFFSET(FromCGE!$C$1,$E20+AB$3-2006,$E$2))</f>
        <v>9.1898349777629444E-3</v>
      </c>
      <c r="AC20" s="5">
        <f ca="1">IF(MC_Switch,OFFSET(MCEcon!$C$39,$G20,AC$9),OFFSET(FromCGE!$C$1,$E20+AC$3-2006,$E$2))</f>
        <v>9.3968944707259611E-3</v>
      </c>
      <c r="AD20" s="5">
        <f ca="1">IF(MC_Switch,OFFSET(MCEcon!$C$39,$G20,AD$9),OFFSET(FromCGE!$C$1,$E20+AD$3-2006,$E$2))</f>
        <v>9.663683722770192E-3</v>
      </c>
      <c r="AE20" s="5">
        <f ca="1">IF(MC_Switch,OFFSET(MCEcon!$C$39,$G20,AE$9),OFFSET(FromCGE!$C$1,$E20+AE$3-2006,$E$2))</f>
        <v>9.9304729748144228E-3</v>
      </c>
      <c r="AF20" s="5">
        <f ca="1">IF(MC_Switch,OFFSET(MCEcon!$C$39,$G20,AF$9),OFFSET(FromCGE!$C$1,$E20+AF$3-2006,$E$2))</f>
        <v>1.0197262226858654E-2</v>
      </c>
      <c r="AG20" s="5">
        <f ca="1">IF(MC_Switch,OFFSET(MCEcon!$C$39,$G20,AG$9),OFFSET(FromCGE!$C$1,$E20+AG$3-2006,$E$2))</f>
        <v>1.0464051478902885E-2</v>
      </c>
      <c r="AH20" s="5">
        <f ca="1">IF(MC_Switch,OFFSET(MCEcon!$C$39,$G20,AH$9),OFFSET(FromCGE!$C$1,$E20+AH$3-2006,$E$2))</f>
        <v>1.0730840730947112E-2</v>
      </c>
      <c r="AI20" s="5">
        <f ca="1">IF(MC_Switch,OFFSET(MCEcon!$C$39,$G20,AI$9),OFFSET(FromCGE!$C$1,$E20+AI$3-2006,$E$2))</f>
        <v>1.1049778007574867E-2</v>
      </c>
      <c r="AJ20" s="5">
        <f ca="1">IF(MC_Switch,OFFSET(MCEcon!$C$39,$G20,AJ$9),OFFSET(FromCGE!$C$1,$E20+AJ$3-2006,$E$2))</f>
        <v>1.1368715284202623E-2</v>
      </c>
      <c r="AK20" s="5">
        <f ca="1">IF(MC_Switch,OFFSET(MCEcon!$C$39,$G20,AK$9),OFFSET(FromCGE!$C$1,$E20+AK$3-2006,$E$2))</f>
        <v>1.1687652560830378E-2</v>
      </c>
      <c r="AL20" s="5">
        <f ca="1">IF(MC_Switch,OFFSET(MCEcon!$C$39,$G20,AL$9),OFFSET(FromCGE!$C$1,$E20+AL$3-2006,$E$2))</f>
        <v>1.2006589837458134E-2</v>
      </c>
      <c r="AM20" s="5">
        <f ca="1">IF(MC_Switch,OFFSET(MCEcon!$C$39,$G20,AM$9),OFFSET(FromCGE!$C$1,$E20+AM$3-2006,$E$2))</f>
        <v>1.2325527114085888E-2</v>
      </c>
      <c r="AN20" s="5">
        <f ca="1">IF(MC_Switch,OFFSET(MCEcon!$C$39,$G20,AN$9),OFFSET(FromCGE!$C$1,$E20+AN$3-2006,$E$2))</f>
        <v>1.2700004429680938E-2</v>
      </c>
      <c r="AO20" s="5">
        <f ca="1">IF(MC_Switch,OFFSET(MCEcon!$C$39,$G20,AO$9),OFFSET(FromCGE!$C$1,$E20+AO$3-2006,$E$2))</f>
        <v>1.3074481745275987E-2</v>
      </c>
      <c r="AP20" s="5">
        <f ca="1">IF(MC_Switch,OFFSET(MCEcon!$C$39,$G20,AP$9),OFFSET(FromCGE!$C$1,$E20+AP$3-2006,$E$2))</f>
        <v>1.3448959060871037E-2</v>
      </c>
      <c r="AQ20" s="5">
        <f ca="1">IF(MC_Switch,OFFSET(MCEcon!$C$39,$G20,AQ$9),OFFSET(FromCGE!$C$1,$E20+AQ$3-2006,$E$2))</f>
        <v>1.3823436376466087E-2</v>
      </c>
      <c r="AR20" s="5">
        <f ca="1">IF(MC_Switch,OFFSET(MCEcon!$C$39,$G20,AR$9),OFFSET(FromCGE!$C$1,$E20+AR$3-2006,$E$2))</f>
        <v>1.4197913692061134E-2</v>
      </c>
      <c r="AS20" s="5">
        <f ca="1">IF(MC_Switch,OFFSET(MCEcon!$C$39,$G20,AR$9),FORECAST(AS$3,AM20:AR20,AM$3:AR$3))</f>
        <v>1.4197913692061134E-2</v>
      </c>
      <c r="AT20" s="5">
        <f ca="1">IF(MC_Switch,OFFSET(MCEcon!$C$39,$G20,AS$9),FORECAST(AT$3,AN20:AS20,AN$3:AS$3))</f>
        <v>1.6426876588293702E-2</v>
      </c>
      <c r="AU20" s="5">
        <f t="shared" ca="1" si="17"/>
        <v>1.8284345668487523E-2</v>
      </c>
      <c r="AV20" s="5">
        <f t="shared" ca="1" si="17"/>
        <v>2.0513308564720112E-2</v>
      </c>
    </row>
    <row r="21" spans="1:48">
      <c r="A21" s="5" t="s">
        <v>32</v>
      </c>
      <c r="B21" s="7" t="str">
        <f>[2]IND!B17</f>
        <v>OT</v>
      </c>
      <c r="C21" s="7" t="s">
        <v>0</v>
      </c>
      <c r="D21" s="5">
        <f>[2]IND!M17</f>
        <v>1</v>
      </c>
      <c r="E21" s="69">
        <f>FromCGE!AC8</f>
        <v>379</v>
      </c>
      <c r="F21" s="7"/>
      <c r="G21" s="69">
        <f>MCEcon!AO43</f>
        <v>4</v>
      </c>
      <c r="H21" s="7"/>
      <c r="I21" s="7"/>
      <c r="J21" s="175">
        <f t="shared" ca="1" si="16"/>
        <v>0.10167481835600206</v>
      </c>
      <c r="K21" s="5">
        <f ca="1">IF(MC_Switch,OFFSET(MCEcon!$C$39,$G21,K$9),OFFSET(FromCGE!$C$1,$E21+K$3-2006,$E$2))</f>
        <v>0.10285501862193358</v>
      </c>
      <c r="L21" s="5">
        <f ca="1">IF(MC_Switch,OFFSET(MCEcon!$C$39,$G21,L$9),OFFSET(FromCGE!$C$1,$E21+L$3-2006,$E$2))</f>
        <v>0.10404891817634407</v>
      </c>
      <c r="M21" s="5">
        <f ca="1">IF(MC_Switch,OFFSET(MCEcon!$C$39,$G21,M$9),OFFSET(FromCGE!$C$1,$E21+M$3-2006,$E$2))</f>
        <v>0.10524281773075456</v>
      </c>
      <c r="N21" s="5">
        <f ca="1">IF(MC_Switch,OFFSET(MCEcon!$C$39,$G21,N$9),OFFSET(FromCGE!$C$1,$E21+N$3-2006,$E$2))</f>
        <v>0.10643671728516502</v>
      </c>
      <c r="O21" s="5">
        <f ca="1">IF(MC_Switch,OFFSET(MCEcon!$C$39,$G21,O$9),OFFSET(FromCGE!$C$1,$E21+O$3-2006,$E$2))</f>
        <v>0.10876950985138134</v>
      </c>
      <c r="P21" s="5">
        <f ca="1">IF(MC_Switch,OFFSET(MCEcon!$C$39,$G21,P$9),OFFSET(FromCGE!$C$1,$E21+P$3-2006,$E$2))</f>
        <v>0.11110230241759766</v>
      </c>
      <c r="Q21" s="5">
        <f ca="1">IF(MC_Switch,OFFSET(MCEcon!$C$39,$G21,Q$9),OFFSET(FromCGE!$C$1,$E21+Q$3-2006,$E$2))</f>
        <v>0.11343509498381399</v>
      </c>
      <c r="R21" s="5">
        <f ca="1">IF(MC_Switch,OFFSET(MCEcon!$C$39,$G21,R$9),OFFSET(FromCGE!$C$1,$E21+R$3-2006,$E$2))</f>
        <v>0.11576788755003031</v>
      </c>
      <c r="S21" s="5">
        <f ca="1">IF(MC_Switch,OFFSET(MCEcon!$C$39,$G21,S$9),OFFSET(FromCGE!$C$1,$E21+S$3-2006,$E$2))</f>
        <v>0.11810068011624661</v>
      </c>
      <c r="T21" s="5">
        <f ca="1">IF(MC_Switch,OFFSET(MCEcon!$C$39,$G21,T$9),OFFSET(FromCGE!$C$1,$E21+T$3-2006,$E$2))</f>
        <v>0.12201143594218243</v>
      </c>
      <c r="U21" s="5">
        <f ca="1">IF(MC_Switch,OFFSET(MCEcon!$C$39,$G21,U$9),OFFSET(FromCGE!$C$1,$E21+U$3-2006,$E$2))</f>
        <v>0.12592219176811825</v>
      </c>
      <c r="V21" s="5">
        <f ca="1">IF(MC_Switch,OFFSET(MCEcon!$C$39,$G21,V$9),OFFSET(FromCGE!$C$1,$E21+V$3-2006,$E$2))</f>
        <v>0.12983294759405409</v>
      </c>
      <c r="W21" s="5">
        <f ca="1">IF(MC_Switch,OFFSET(MCEcon!$C$39,$G21,W$9),OFFSET(FromCGE!$C$1,$E21+W$3-2006,$E$2))</f>
        <v>0.13374370341998992</v>
      </c>
      <c r="X21" s="5">
        <f ca="1">IF(MC_Switch,OFFSET(MCEcon!$C$39,$G21,X$9),OFFSET(FromCGE!$C$1,$E21+X$3-2006,$E$2))</f>
        <v>0.13765445924592573</v>
      </c>
      <c r="Y21" s="5">
        <f ca="1">IF(MC_Switch,OFFSET(MCEcon!$C$39,$G21,Y$9),OFFSET(FromCGE!$C$1,$E21+Y$3-2006,$E$2))</f>
        <v>0.14246453196524839</v>
      </c>
      <c r="Z21" s="5">
        <f ca="1">IF(MC_Switch,OFFSET(MCEcon!$C$39,$G21,Z$9),OFFSET(FromCGE!$C$1,$E21+Z$3-2006,$E$2))</f>
        <v>0.14727460468457104</v>
      </c>
      <c r="AA21" s="5">
        <f ca="1">IF(MC_Switch,OFFSET(MCEcon!$C$39,$G21,AA$9),OFFSET(FromCGE!$C$1,$E21+AA$3-2006,$E$2))</f>
        <v>0.1520846774038937</v>
      </c>
      <c r="AB21" s="5">
        <f ca="1">IF(MC_Switch,OFFSET(MCEcon!$C$39,$G21,AB$9),OFFSET(FromCGE!$C$1,$E21+AB$3-2006,$E$2))</f>
        <v>0.15689475012321635</v>
      </c>
      <c r="AC21" s="5">
        <f ca="1">IF(MC_Switch,OFFSET(MCEcon!$C$39,$G21,AC$9),OFFSET(FromCGE!$C$1,$E21+AC$3-2006,$E$2))</f>
        <v>0.16170482284253895</v>
      </c>
      <c r="AD21" s="5">
        <f ca="1">IF(MC_Switch,OFFSET(MCEcon!$C$39,$G21,AD$9),OFFSET(FromCGE!$C$1,$E21+AD$3-2006,$E$2))</f>
        <v>0.1665791478252544</v>
      </c>
      <c r="AE21" s="5">
        <f ca="1">IF(MC_Switch,OFFSET(MCEcon!$C$39,$G21,AE$9),OFFSET(FromCGE!$C$1,$E21+AE$3-2006,$E$2))</f>
        <v>0.17145347280796985</v>
      </c>
      <c r="AF21" s="5">
        <f ca="1">IF(MC_Switch,OFFSET(MCEcon!$C$39,$G21,AF$9),OFFSET(FromCGE!$C$1,$E21+AF$3-2006,$E$2))</f>
        <v>0.1763277977906853</v>
      </c>
      <c r="AG21" s="5">
        <f ca="1">IF(MC_Switch,OFFSET(MCEcon!$C$39,$G21,AG$9),OFFSET(FromCGE!$C$1,$E21+AG$3-2006,$E$2))</f>
        <v>0.18120212277340075</v>
      </c>
      <c r="AH21" s="5">
        <f ca="1">IF(MC_Switch,OFFSET(MCEcon!$C$39,$G21,AH$9),OFFSET(FromCGE!$C$1,$E21+AH$3-2006,$E$2))</f>
        <v>0.18607644775611615</v>
      </c>
      <c r="AI21" s="5">
        <f ca="1">IF(MC_Switch,OFFSET(MCEcon!$C$39,$G21,AI$9),OFFSET(FromCGE!$C$1,$E21+AI$3-2006,$E$2))</f>
        <v>0.19206869776430177</v>
      </c>
      <c r="AJ21" s="5">
        <f ca="1">IF(MC_Switch,OFFSET(MCEcon!$C$39,$G21,AJ$9),OFFSET(FromCGE!$C$1,$E21+AJ$3-2006,$E$2))</f>
        <v>0.19806094777248739</v>
      </c>
      <c r="AK21" s="5">
        <f ca="1">IF(MC_Switch,OFFSET(MCEcon!$C$39,$G21,AK$9),OFFSET(FromCGE!$C$1,$E21+AK$3-2006,$E$2))</f>
        <v>0.20405319778067302</v>
      </c>
      <c r="AL21" s="5">
        <f ca="1">IF(MC_Switch,OFFSET(MCEcon!$C$39,$G21,AL$9),OFFSET(FromCGE!$C$1,$E21+AL$3-2006,$E$2))</f>
        <v>0.21004544778885864</v>
      </c>
      <c r="AM21" s="5">
        <f ca="1">IF(MC_Switch,OFFSET(MCEcon!$C$39,$G21,AM$9),OFFSET(FromCGE!$C$1,$E21+AM$3-2006,$E$2))</f>
        <v>0.21603769779704421</v>
      </c>
      <c r="AN21" s="5">
        <f ca="1">IF(MC_Switch,OFFSET(MCEcon!$C$39,$G21,AN$9),OFFSET(FromCGE!$C$1,$E21+AN$3-2006,$E$2))</f>
        <v>0.22313057487438423</v>
      </c>
      <c r="AO21" s="5">
        <f ca="1">IF(MC_Switch,OFFSET(MCEcon!$C$39,$G21,AO$9),OFFSET(FromCGE!$C$1,$E21+AO$3-2006,$E$2))</f>
        <v>0.23022345195172425</v>
      </c>
      <c r="AP21" s="5">
        <f ca="1">IF(MC_Switch,OFFSET(MCEcon!$C$39,$G21,AP$9),OFFSET(FromCGE!$C$1,$E21+AP$3-2006,$E$2))</f>
        <v>0.23731632902906427</v>
      </c>
      <c r="AQ21" s="5">
        <f ca="1">IF(MC_Switch,OFFSET(MCEcon!$C$39,$G21,AQ$9),OFFSET(FromCGE!$C$1,$E21+AQ$3-2006,$E$2))</f>
        <v>0.24440920610640429</v>
      </c>
      <c r="AR21" s="5">
        <f ca="1">IF(MC_Switch,OFFSET(MCEcon!$C$39,$G21,AR$9),OFFSET(FromCGE!$C$1,$E21+AR$3-2006,$E$2))</f>
        <v>0.25150208318374434</v>
      </c>
      <c r="AS21" s="5">
        <f ca="1">IF(MC_Switch,OFFSET(MCEcon!$C$39,$G21,AR$9),FORECAST(AS$3,AM21:AR21,AM$3:AR$3))</f>
        <v>0.25150208318374434</v>
      </c>
      <c r="AT21" s="5">
        <f ca="1">IF(MC_Switch,OFFSET(MCEcon!$C$39,$G21,AS$9),FORECAST(AT$3,AN21:AS21,AN$3:AS$3))</f>
        <v>0.29333688762874699</v>
      </c>
      <c r="AU21" s="5">
        <f t="shared" ca="1" si="17"/>
        <v>0.32819922466624973</v>
      </c>
      <c r="AV21" s="5">
        <f t="shared" ca="1" si="17"/>
        <v>0.37003402911125249</v>
      </c>
    </row>
    <row r="22" spans="1:48" s="11" customFormat="1">
      <c r="A22" s="5" t="s">
        <v>32</v>
      </c>
      <c r="B22" s="15"/>
      <c r="J22" s="174"/>
    </row>
    <row r="23" spans="1:48" s="5" customFormat="1" ht="15.75" thickBot="1">
      <c r="A23" s="5" t="s">
        <v>32</v>
      </c>
      <c r="B23" s="16" t="s">
        <v>402</v>
      </c>
      <c r="C23" s="16"/>
      <c r="D23" s="16"/>
      <c r="E23" s="16"/>
      <c r="F23" s="16"/>
      <c r="J23" s="6"/>
    </row>
    <row r="24" spans="1:48" s="5" customFormat="1">
      <c r="A24" s="5" t="s">
        <v>32</v>
      </c>
      <c r="B24" s="5" t="s">
        <v>24</v>
      </c>
      <c r="C24" s="5" t="s">
        <v>25</v>
      </c>
      <c r="D24" s="5" t="s">
        <v>391</v>
      </c>
      <c r="E24" s="5" t="s">
        <v>390</v>
      </c>
      <c r="J24" s="6"/>
    </row>
    <row r="25" spans="1:48" s="5" customFormat="1">
      <c r="A25" s="74" t="str">
        <f>IF(D10,"*","")</f>
        <v>*</v>
      </c>
      <c r="B25" s="24" t="s">
        <v>399</v>
      </c>
      <c r="C25" s="25" t="s">
        <v>167</v>
      </c>
      <c r="D25" s="74">
        <f t="shared" ref="D25:D36" si="21">F10</f>
        <v>0</v>
      </c>
      <c r="E25" s="25" t="s">
        <v>167</v>
      </c>
      <c r="F25" s="25" t="s">
        <v>167</v>
      </c>
      <c r="G25" s="25" t="s">
        <v>167</v>
      </c>
      <c r="H25" s="25" t="s">
        <v>167</v>
      </c>
      <c r="I25" s="24">
        <v>0</v>
      </c>
      <c r="J25" s="175">
        <v>0</v>
      </c>
      <c r="K25" s="5">
        <f ca="1">J25*K10/J10</f>
        <v>0</v>
      </c>
      <c r="L25" s="5">
        <f t="shared" ref="L25:AV25" ca="1" si="22">K25*L10/K10</f>
        <v>0</v>
      </c>
      <c r="M25" s="5">
        <f t="shared" ca="1" si="22"/>
        <v>0</v>
      </c>
      <c r="N25" s="5">
        <f t="shared" ca="1" si="22"/>
        <v>0</v>
      </c>
      <c r="O25" s="5">
        <f t="shared" ca="1" si="22"/>
        <v>0</v>
      </c>
      <c r="P25" s="5">
        <f t="shared" ca="1" si="22"/>
        <v>0</v>
      </c>
      <c r="Q25" s="5">
        <f t="shared" ca="1" si="22"/>
        <v>0</v>
      </c>
      <c r="R25" s="5">
        <f t="shared" ca="1" si="22"/>
        <v>0</v>
      </c>
      <c r="S25" s="5">
        <f t="shared" ca="1" si="22"/>
        <v>0</v>
      </c>
      <c r="T25" s="5">
        <f t="shared" ca="1" si="22"/>
        <v>0</v>
      </c>
      <c r="U25" s="5">
        <f t="shared" ca="1" si="22"/>
        <v>0</v>
      </c>
      <c r="V25" s="5">
        <f t="shared" ca="1" si="22"/>
        <v>0</v>
      </c>
      <c r="W25" s="5">
        <f t="shared" ca="1" si="22"/>
        <v>0</v>
      </c>
      <c r="X25" s="5">
        <f t="shared" ca="1" si="22"/>
        <v>0</v>
      </c>
      <c r="Y25" s="5">
        <f t="shared" ca="1" si="22"/>
        <v>0</v>
      </c>
      <c r="Z25" s="5">
        <f t="shared" ca="1" si="22"/>
        <v>0</v>
      </c>
      <c r="AA25" s="5">
        <f t="shared" ca="1" si="22"/>
        <v>0</v>
      </c>
      <c r="AB25" s="5">
        <f t="shared" ca="1" si="22"/>
        <v>0</v>
      </c>
      <c r="AC25" s="5">
        <f t="shared" ca="1" si="22"/>
        <v>0</v>
      </c>
      <c r="AD25" s="5">
        <f t="shared" ca="1" si="22"/>
        <v>0</v>
      </c>
      <c r="AE25" s="5">
        <f t="shared" ca="1" si="22"/>
        <v>0</v>
      </c>
      <c r="AF25" s="5">
        <f t="shared" ca="1" si="22"/>
        <v>0</v>
      </c>
      <c r="AG25" s="5">
        <f t="shared" ca="1" si="22"/>
        <v>0</v>
      </c>
      <c r="AH25" s="5">
        <f t="shared" ca="1" si="22"/>
        <v>0</v>
      </c>
      <c r="AI25" s="5">
        <f t="shared" ref="AI25:AR25" ca="1" si="23">AH25*AI10/AH10</f>
        <v>0</v>
      </c>
      <c r="AJ25" s="5">
        <f t="shared" ca="1" si="23"/>
        <v>0</v>
      </c>
      <c r="AK25" s="5">
        <f t="shared" ca="1" si="23"/>
        <v>0</v>
      </c>
      <c r="AL25" s="5">
        <f t="shared" ca="1" si="23"/>
        <v>0</v>
      </c>
      <c r="AM25" s="5">
        <f t="shared" ca="1" si="23"/>
        <v>0</v>
      </c>
      <c r="AN25" s="5">
        <f t="shared" ca="1" si="23"/>
        <v>0</v>
      </c>
      <c r="AO25" s="5">
        <f t="shared" ca="1" si="23"/>
        <v>0</v>
      </c>
      <c r="AP25" s="5">
        <f t="shared" ca="1" si="23"/>
        <v>0</v>
      </c>
      <c r="AQ25" s="5">
        <f t="shared" ca="1" si="23"/>
        <v>0</v>
      </c>
      <c r="AR25" s="5">
        <f t="shared" ca="1" si="23"/>
        <v>0</v>
      </c>
      <c r="AS25" s="5">
        <f t="shared" ca="1" si="22"/>
        <v>0</v>
      </c>
      <c r="AT25" s="5">
        <f t="shared" ca="1" si="22"/>
        <v>0</v>
      </c>
      <c r="AU25" s="5">
        <f t="shared" ca="1" si="22"/>
        <v>0</v>
      </c>
      <c r="AV25" s="5">
        <f t="shared" ca="1" si="22"/>
        <v>0</v>
      </c>
    </row>
    <row r="26" spans="1:48" s="5" customFormat="1">
      <c r="A26" s="74" t="str">
        <f>IF(D11,"*","")</f>
        <v/>
      </c>
      <c r="B26" s="24" t="s">
        <v>399</v>
      </c>
      <c r="C26" s="25" t="s">
        <v>167</v>
      </c>
      <c r="D26" s="74" t="str">
        <f t="shared" si="21"/>
        <v>IISCRS</v>
      </c>
      <c r="E26" s="25" t="s">
        <v>167</v>
      </c>
      <c r="F26" s="25" t="s">
        <v>167</v>
      </c>
      <c r="G26" s="25" t="s">
        <v>167</v>
      </c>
      <c r="H26" s="25" t="s">
        <v>167</v>
      </c>
      <c r="I26" s="24">
        <v>0</v>
      </c>
      <c r="J26" s="175">
        <v>9</v>
      </c>
      <c r="K26" s="5">
        <f ca="1">J26*K11/J11</f>
        <v>8.9687779840959791</v>
      </c>
      <c r="L26" s="5">
        <f t="shared" ref="L26:AH26" ca="1" si="24">K26*L11/K11</f>
        <v>8.9376642808894129</v>
      </c>
      <c r="M26" s="5">
        <f t="shared" ca="1" si="24"/>
        <v>8.9065505776828484</v>
      </c>
      <c r="N26" s="5">
        <f t="shared" ca="1" si="24"/>
        <v>8.8754368744762822</v>
      </c>
      <c r="O26" s="5">
        <f t="shared" ca="1" si="24"/>
        <v>8.9119286957540442</v>
      </c>
      <c r="P26" s="5">
        <f t="shared" ca="1" si="24"/>
        <v>8.9484205170318045</v>
      </c>
      <c r="Q26" s="5">
        <f t="shared" ca="1" si="24"/>
        <v>8.9849123383095666</v>
      </c>
      <c r="R26" s="5">
        <f t="shared" ca="1" si="24"/>
        <v>9.0214041595873287</v>
      </c>
      <c r="S26" s="5">
        <f t="shared" ca="1" si="24"/>
        <v>9.057895980865089</v>
      </c>
      <c r="T26" s="5">
        <f t="shared" ca="1" si="24"/>
        <v>9.1968795985964782</v>
      </c>
      <c r="U26" s="5">
        <f t="shared" ca="1" si="24"/>
        <v>9.3358632163278674</v>
      </c>
      <c r="V26" s="5">
        <f t="shared" ca="1" si="24"/>
        <v>9.4748468340592567</v>
      </c>
      <c r="W26" s="5">
        <f t="shared" ca="1" si="24"/>
        <v>9.6138304517906441</v>
      </c>
      <c r="X26" s="5">
        <f t="shared" ca="1" si="24"/>
        <v>9.7528140695220316</v>
      </c>
      <c r="Y26" s="5">
        <f t="shared" ca="1" si="24"/>
        <v>9.9957511065032989</v>
      </c>
      <c r="Z26" s="5">
        <f t="shared" ca="1" si="24"/>
        <v>10.238688143484566</v>
      </c>
      <c r="AA26" s="5">
        <f t="shared" ca="1" si="24"/>
        <v>10.481625180465834</v>
      </c>
      <c r="AB26" s="5">
        <f t="shared" ca="1" si="24"/>
        <v>10.724562217447103</v>
      </c>
      <c r="AC26" s="5">
        <f t="shared" ca="1" si="24"/>
        <v>10.967499254428374</v>
      </c>
      <c r="AD26" s="5">
        <f t="shared" ca="1" si="24"/>
        <v>11.277953383316898</v>
      </c>
      <c r="AE26" s="5">
        <f t="shared" ca="1" si="24"/>
        <v>11.588407512205423</v>
      </c>
      <c r="AF26" s="5">
        <f t="shared" ca="1" si="24"/>
        <v>11.898861641093948</v>
      </c>
      <c r="AG26" s="5">
        <f t="shared" ca="1" si="24"/>
        <v>12.209315769982473</v>
      </c>
      <c r="AH26" s="5">
        <f t="shared" ca="1" si="24"/>
        <v>12.519769898870992</v>
      </c>
      <c r="AI26" s="5">
        <f t="shared" ref="AI26:AR26" ca="1" si="25">AH26*AI11/AH11</f>
        <v>12.832800120437224</v>
      </c>
      <c r="AJ26" s="5">
        <f t="shared" ca="1" si="25"/>
        <v>13.145830342003457</v>
      </c>
      <c r="AK26" s="5">
        <f t="shared" ca="1" si="25"/>
        <v>13.458860563569688</v>
      </c>
      <c r="AL26" s="5">
        <f t="shared" ca="1" si="25"/>
        <v>13.771890785135922</v>
      </c>
      <c r="AM26" s="5">
        <f t="shared" ca="1" si="25"/>
        <v>14.084921006702155</v>
      </c>
      <c r="AN26" s="5">
        <f t="shared" ca="1" si="25"/>
        <v>14.448267451540769</v>
      </c>
      <c r="AO26" s="5">
        <f t="shared" ca="1" si="25"/>
        <v>14.811613896379383</v>
      </c>
      <c r="AP26" s="5">
        <f t="shared" ca="1" si="25"/>
        <v>15.174960341217995</v>
      </c>
      <c r="AQ26" s="5">
        <f t="shared" ca="1" si="25"/>
        <v>15.538306786056609</v>
      </c>
      <c r="AR26" s="5">
        <f t="shared" ca="1" si="25"/>
        <v>15.901653230895221</v>
      </c>
      <c r="AS26" s="5">
        <f t="shared" ref="AS26:AV29" ca="1" si="26">AR26*AS11/AR11</f>
        <v>15.901653230895221</v>
      </c>
      <c r="AT26" s="5">
        <f t="shared" ca="1" si="26"/>
        <v>18.45497918571645</v>
      </c>
      <c r="AU26" s="5">
        <f t="shared" ca="1" si="26"/>
        <v>20.582750814734112</v>
      </c>
      <c r="AV26" s="5">
        <f t="shared" ca="1" si="26"/>
        <v>23.136076769555359</v>
      </c>
    </row>
    <row r="27" spans="1:48" s="5" customFormat="1">
      <c r="A27" s="74" t="str">
        <f>IF(D12,"*","")</f>
        <v>*</v>
      </c>
      <c r="B27" s="24" t="s">
        <v>399</v>
      </c>
      <c r="C27" s="25" t="s">
        <v>167</v>
      </c>
      <c r="D27" s="74">
        <f t="shared" si="21"/>
        <v>0</v>
      </c>
      <c r="E27" s="25" t="s">
        <v>167</v>
      </c>
      <c r="F27" s="25" t="s">
        <v>167</v>
      </c>
      <c r="G27" s="25" t="s">
        <v>167</v>
      </c>
      <c r="H27" s="25" t="s">
        <v>167</v>
      </c>
      <c r="I27" s="24">
        <v>0</v>
      </c>
      <c r="J27" s="175">
        <v>0</v>
      </c>
      <c r="K27" s="5">
        <f ca="1">J27*K12/J12</f>
        <v>0</v>
      </c>
      <c r="L27" s="5">
        <f t="shared" ref="L27:AH27" ca="1" si="27">K27*L12/K12</f>
        <v>0</v>
      </c>
      <c r="M27" s="5">
        <f t="shared" ca="1" si="27"/>
        <v>0</v>
      </c>
      <c r="N27" s="5">
        <f t="shared" ca="1" si="27"/>
        <v>0</v>
      </c>
      <c r="O27" s="5">
        <f t="shared" ca="1" si="27"/>
        <v>0</v>
      </c>
      <c r="P27" s="5">
        <f t="shared" ca="1" si="27"/>
        <v>0</v>
      </c>
      <c r="Q27" s="5">
        <f t="shared" ca="1" si="27"/>
        <v>0</v>
      </c>
      <c r="R27" s="5">
        <f t="shared" ca="1" si="27"/>
        <v>0</v>
      </c>
      <c r="S27" s="5">
        <f t="shared" ca="1" si="27"/>
        <v>0</v>
      </c>
      <c r="T27" s="5">
        <f t="shared" ca="1" si="27"/>
        <v>0</v>
      </c>
      <c r="U27" s="5">
        <f t="shared" ca="1" si="27"/>
        <v>0</v>
      </c>
      <c r="V27" s="5">
        <f t="shared" ca="1" si="27"/>
        <v>0</v>
      </c>
      <c r="W27" s="5">
        <f t="shared" ca="1" si="27"/>
        <v>0</v>
      </c>
      <c r="X27" s="5">
        <f t="shared" ca="1" si="27"/>
        <v>0</v>
      </c>
      <c r="Y27" s="5">
        <f t="shared" ca="1" si="27"/>
        <v>0</v>
      </c>
      <c r="Z27" s="5">
        <f t="shared" ca="1" si="27"/>
        <v>0</v>
      </c>
      <c r="AA27" s="5">
        <f t="shared" ca="1" si="27"/>
        <v>0</v>
      </c>
      <c r="AB27" s="5">
        <f t="shared" ca="1" si="27"/>
        <v>0</v>
      </c>
      <c r="AC27" s="5">
        <f t="shared" ca="1" si="27"/>
        <v>0</v>
      </c>
      <c r="AD27" s="5">
        <f t="shared" ca="1" si="27"/>
        <v>0</v>
      </c>
      <c r="AE27" s="5">
        <f t="shared" ca="1" si="27"/>
        <v>0</v>
      </c>
      <c r="AF27" s="5">
        <f t="shared" ca="1" si="27"/>
        <v>0</v>
      </c>
      <c r="AG27" s="5">
        <f t="shared" ca="1" si="27"/>
        <v>0</v>
      </c>
      <c r="AH27" s="5">
        <f t="shared" ca="1" si="27"/>
        <v>0</v>
      </c>
      <c r="AI27" s="5">
        <f t="shared" ref="AI27:AR27" ca="1" si="28">AH27*AI12/AH12</f>
        <v>0</v>
      </c>
      <c r="AJ27" s="5">
        <f t="shared" ca="1" si="28"/>
        <v>0</v>
      </c>
      <c r="AK27" s="5">
        <f t="shared" ca="1" si="28"/>
        <v>0</v>
      </c>
      <c r="AL27" s="5">
        <f t="shared" ca="1" si="28"/>
        <v>0</v>
      </c>
      <c r="AM27" s="5">
        <f t="shared" ca="1" si="28"/>
        <v>0</v>
      </c>
      <c r="AN27" s="5">
        <f t="shared" ca="1" si="28"/>
        <v>0</v>
      </c>
      <c r="AO27" s="5">
        <f t="shared" ca="1" si="28"/>
        <v>0</v>
      </c>
      <c r="AP27" s="5">
        <f t="shared" ca="1" si="28"/>
        <v>0</v>
      </c>
      <c r="AQ27" s="5">
        <f t="shared" ca="1" si="28"/>
        <v>0</v>
      </c>
      <c r="AR27" s="5">
        <f t="shared" ca="1" si="28"/>
        <v>0</v>
      </c>
      <c r="AS27" s="5">
        <f t="shared" ca="1" si="26"/>
        <v>0</v>
      </c>
      <c r="AT27" s="5">
        <f t="shared" ca="1" si="26"/>
        <v>0</v>
      </c>
      <c r="AU27" s="5">
        <f t="shared" ca="1" si="26"/>
        <v>0</v>
      </c>
      <c r="AV27" s="5">
        <f t="shared" ca="1" si="26"/>
        <v>0</v>
      </c>
    </row>
    <row r="28" spans="1:48" s="5" customFormat="1">
      <c r="A28" s="74" t="str">
        <f>IF(D13,"*","")</f>
        <v>*</v>
      </c>
      <c r="B28" s="24" t="s">
        <v>399</v>
      </c>
      <c r="C28" s="25" t="s">
        <v>167</v>
      </c>
      <c r="D28" s="74">
        <f t="shared" si="21"/>
        <v>0</v>
      </c>
      <c r="E28" s="25" t="s">
        <v>167</v>
      </c>
      <c r="F28" s="25" t="s">
        <v>167</v>
      </c>
      <c r="G28" s="25" t="s">
        <v>167</v>
      </c>
      <c r="H28" s="25" t="s">
        <v>167</v>
      </c>
      <c r="I28" s="24">
        <v>0</v>
      </c>
      <c r="J28" s="175">
        <v>0</v>
      </c>
      <c r="K28" s="5">
        <f ca="1">J28*K13/J13</f>
        <v>0</v>
      </c>
      <c r="L28" s="5">
        <f t="shared" ref="L28:AH28" ca="1" si="29">K28*L13/K13</f>
        <v>0</v>
      </c>
      <c r="M28" s="5">
        <f t="shared" ca="1" si="29"/>
        <v>0</v>
      </c>
      <c r="N28" s="5">
        <f t="shared" ca="1" si="29"/>
        <v>0</v>
      </c>
      <c r="O28" s="5">
        <f t="shared" ca="1" si="29"/>
        <v>0</v>
      </c>
      <c r="P28" s="5">
        <f t="shared" ca="1" si="29"/>
        <v>0</v>
      </c>
      <c r="Q28" s="5">
        <f t="shared" ca="1" si="29"/>
        <v>0</v>
      </c>
      <c r="R28" s="5">
        <f t="shared" ca="1" si="29"/>
        <v>0</v>
      </c>
      <c r="S28" s="5">
        <f t="shared" ca="1" si="29"/>
        <v>0</v>
      </c>
      <c r="T28" s="5">
        <f t="shared" ca="1" si="29"/>
        <v>0</v>
      </c>
      <c r="U28" s="5">
        <f t="shared" ca="1" si="29"/>
        <v>0</v>
      </c>
      <c r="V28" s="5">
        <f t="shared" ca="1" si="29"/>
        <v>0</v>
      </c>
      <c r="W28" s="5">
        <f t="shared" ca="1" si="29"/>
        <v>0</v>
      </c>
      <c r="X28" s="5">
        <f t="shared" ca="1" si="29"/>
        <v>0</v>
      </c>
      <c r="Y28" s="5">
        <f t="shared" ca="1" si="29"/>
        <v>0</v>
      </c>
      <c r="Z28" s="5">
        <f t="shared" ca="1" si="29"/>
        <v>0</v>
      </c>
      <c r="AA28" s="5">
        <f t="shared" ca="1" si="29"/>
        <v>0</v>
      </c>
      <c r="AB28" s="5">
        <f t="shared" ca="1" si="29"/>
        <v>0</v>
      </c>
      <c r="AC28" s="5">
        <f t="shared" ca="1" si="29"/>
        <v>0</v>
      </c>
      <c r="AD28" s="5">
        <f t="shared" ca="1" si="29"/>
        <v>0</v>
      </c>
      <c r="AE28" s="5">
        <f t="shared" ca="1" si="29"/>
        <v>0</v>
      </c>
      <c r="AF28" s="5">
        <f t="shared" ca="1" si="29"/>
        <v>0</v>
      </c>
      <c r="AG28" s="5">
        <f t="shared" ca="1" si="29"/>
        <v>0</v>
      </c>
      <c r="AH28" s="5">
        <f t="shared" ca="1" si="29"/>
        <v>0</v>
      </c>
      <c r="AI28" s="5">
        <f t="shared" ref="AI28:AR28" ca="1" si="30">AH28*AI13/AH13</f>
        <v>0</v>
      </c>
      <c r="AJ28" s="5">
        <f t="shared" ca="1" si="30"/>
        <v>0</v>
      </c>
      <c r="AK28" s="5">
        <f t="shared" ca="1" si="30"/>
        <v>0</v>
      </c>
      <c r="AL28" s="5">
        <f t="shared" ca="1" si="30"/>
        <v>0</v>
      </c>
      <c r="AM28" s="5">
        <f t="shared" ca="1" si="30"/>
        <v>0</v>
      </c>
      <c r="AN28" s="5">
        <f t="shared" ca="1" si="30"/>
        <v>0</v>
      </c>
      <c r="AO28" s="5">
        <f t="shared" ca="1" si="30"/>
        <v>0</v>
      </c>
      <c r="AP28" s="5">
        <f t="shared" ca="1" si="30"/>
        <v>0</v>
      </c>
      <c r="AQ28" s="5">
        <f t="shared" ca="1" si="30"/>
        <v>0</v>
      </c>
      <c r="AR28" s="5">
        <f t="shared" ca="1" si="30"/>
        <v>0</v>
      </c>
      <c r="AS28" s="5">
        <f t="shared" ca="1" si="26"/>
        <v>0</v>
      </c>
      <c r="AT28" s="5">
        <f t="shared" ca="1" si="26"/>
        <v>0</v>
      </c>
      <c r="AU28" s="5">
        <f t="shared" ca="1" si="26"/>
        <v>0</v>
      </c>
      <c r="AV28" s="5">
        <f t="shared" ca="1" si="26"/>
        <v>0</v>
      </c>
    </row>
    <row r="29" spans="1:48" s="5" customFormat="1">
      <c r="A29" s="74" t="str">
        <f>IF(D14,"*","")</f>
        <v/>
      </c>
      <c r="B29" s="24" t="s">
        <v>399</v>
      </c>
      <c r="C29" s="25" t="s">
        <v>167</v>
      </c>
      <c r="D29" s="74" t="str">
        <f t="shared" si="21"/>
        <v>INMCEM</v>
      </c>
      <c r="E29" s="25" t="s">
        <v>167</v>
      </c>
      <c r="F29" s="25" t="s">
        <v>167</v>
      </c>
      <c r="G29" s="25" t="s">
        <v>167</v>
      </c>
      <c r="H29" s="25" t="s">
        <v>167</v>
      </c>
      <c r="I29" s="24">
        <v>0</v>
      </c>
      <c r="J29" s="175">
        <v>10</v>
      </c>
      <c r="K29" s="5">
        <f ca="1">J29*K14/J14</f>
        <v>10.045507155285378</v>
      </c>
      <c r="L29" s="5">
        <f t="shared" ref="L29:AH29" ca="1" si="31">K29*L14/K14</f>
        <v>10.091221400688974</v>
      </c>
      <c r="M29" s="5">
        <f t="shared" ca="1" si="31"/>
        <v>10.136935646092569</v>
      </c>
      <c r="N29" s="5">
        <f t="shared" ca="1" si="31"/>
        <v>10.182649891496165</v>
      </c>
      <c r="O29" s="5">
        <f t="shared" ca="1" si="31"/>
        <v>10.353299587332389</v>
      </c>
      <c r="P29" s="5">
        <f t="shared" ca="1" si="31"/>
        <v>10.523949283168612</v>
      </c>
      <c r="Q29" s="5">
        <f t="shared" ca="1" si="31"/>
        <v>10.694598979004835</v>
      </c>
      <c r="R29" s="5">
        <f t="shared" ca="1" si="31"/>
        <v>10.865248674841059</v>
      </c>
      <c r="S29" s="5">
        <f t="shared" ca="1" si="31"/>
        <v>11.035898370677279</v>
      </c>
      <c r="T29" s="5">
        <f t="shared" ca="1" si="31"/>
        <v>11.414108573467184</v>
      </c>
      <c r="U29" s="5">
        <f t="shared" ca="1" si="31"/>
        <v>11.792318776257089</v>
      </c>
      <c r="V29" s="5">
        <f t="shared" ca="1" si="31"/>
        <v>12.170528979046994</v>
      </c>
      <c r="W29" s="5">
        <f t="shared" ca="1" si="31"/>
        <v>12.548739181836901</v>
      </c>
      <c r="X29" s="5">
        <f t="shared" ca="1" si="31"/>
        <v>12.926949384626809</v>
      </c>
      <c r="Y29" s="5">
        <f t="shared" ca="1" si="31"/>
        <v>13.463438606277737</v>
      </c>
      <c r="Z29" s="5">
        <f t="shared" ca="1" si="31"/>
        <v>13.999927827928666</v>
      </c>
      <c r="AA29" s="5">
        <f t="shared" ca="1" si="31"/>
        <v>14.536417049579592</v>
      </c>
      <c r="AB29" s="5">
        <f t="shared" ca="1" si="31"/>
        <v>15.07290627123052</v>
      </c>
      <c r="AC29" s="5">
        <f t="shared" ca="1" si="31"/>
        <v>15.609395492881454</v>
      </c>
      <c r="AD29" s="5">
        <f t="shared" ca="1" si="31"/>
        <v>16.213194838921197</v>
      </c>
      <c r="AE29" s="5">
        <f t="shared" ca="1" si="31"/>
        <v>16.816994184960944</v>
      </c>
      <c r="AF29" s="5">
        <f t="shared" ca="1" si="31"/>
        <v>17.42079353100069</v>
      </c>
      <c r="AG29" s="5">
        <f t="shared" ca="1" si="31"/>
        <v>18.024592877040437</v>
      </c>
      <c r="AH29" s="5">
        <f t="shared" ca="1" si="31"/>
        <v>18.628392223080187</v>
      </c>
      <c r="AI29" s="5">
        <f t="shared" ref="AI29:AR29" ca="1" si="32">AH29*AI14/AH14</f>
        <v>19.325998047520898</v>
      </c>
      <c r="AJ29" s="5">
        <f t="shared" ca="1" si="32"/>
        <v>20.023603871961608</v>
      </c>
      <c r="AK29" s="5">
        <f t="shared" ca="1" si="32"/>
        <v>20.721209696402319</v>
      </c>
      <c r="AL29" s="5">
        <f t="shared" ca="1" si="32"/>
        <v>21.41881552084303</v>
      </c>
      <c r="AM29" s="5">
        <f t="shared" ca="1" si="32"/>
        <v>22.116421345283737</v>
      </c>
      <c r="AN29" s="5">
        <f t="shared" ca="1" si="32"/>
        <v>22.91709893205978</v>
      </c>
      <c r="AO29" s="5">
        <f t="shared" ca="1" si="32"/>
        <v>23.717776518835823</v>
      </c>
      <c r="AP29" s="5">
        <f t="shared" ca="1" si="32"/>
        <v>24.518454105611866</v>
      </c>
      <c r="AQ29" s="5">
        <f t="shared" ca="1" si="32"/>
        <v>25.319131692387909</v>
      </c>
      <c r="AR29" s="5">
        <f t="shared" ca="1" si="32"/>
        <v>26.119809279163967</v>
      </c>
      <c r="AS29" s="5">
        <f t="shared" ca="1" si="26"/>
        <v>26.119809279163967</v>
      </c>
      <c r="AT29" s="5">
        <f t="shared" ca="1" si="26"/>
        <v>30.74497057050166</v>
      </c>
      <c r="AU29" s="5">
        <f t="shared" ca="1" si="26"/>
        <v>34.599271646616387</v>
      </c>
      <c r="AV29" s="5">
        <f t="shared" ca="1" si="26"/>
        <v>39.224432937954049</v>
      </c>
    </row>
    <row r="30" spans="1:48" s="5" customFormat="1">
      <c r="A30" s="74"/>
      <c r="B30" s="24" t="s">
        <v>399</v>
      </c>
      <c r="C30" s="25" t="s">
        <v>167</v>
      </c>
      <c r="D30" s="74" t="str">
        <f t="shared" si="21"/>
        <v>INMLIM</v>
      </c>
      <c r="E30" s="25" t="s">
        <v>167</v>
      </c>
      <c r="F30" s="25" t="s">
        <v>167</v>
      </c>
      <c r="G30" s="25" t="s">
        <v>167</v>
      </c>
      <c r="H30" s="25" t="s">
        <v>167</v>
      </c>
      <c r="I30" s="24">
        <v>0</v>
      </c>
      <c r="J30" s="175">
        <v>1.53</v>
      </c>
      <c r="K30" s="5">
        <f t="shared" ref="K30:AV30" ca="1" si="33">J30*K15/J15</f>
        <v>1.5369625947586629</v>
      </c>
      <c r="L30" s="5">
        <f t="shared" ca="1" si="33"/>
        <v>1.5439568743054131</v>
      </c>
      <c r="M30" s="5">
        <f t="shared" ca="1" si="33"/>
        <v>1.5509511538521632</v>
      </c>
      <c r="N30" s="5">
        <f t="shared" ca="1" si="33"/>
        <v>1.5579454333989136</v>
      </c>
      <c r="O30" s="5">
        <f t="shared" ca="1" si="33"/>
        <v>1.5840548368618557</v>
      </c>
      <c r="P30" s="5">
        <f t="shared" ca="1" si="33"/>
        <v>1.6101642403247978</v>
      </c>
      <c r="Q30" s="5">
        <f t="shared" ca="1" si="33"/>
        <v>1.6362736437877399</v>
      </c>
      <c r="R30" s="5">
        <f t="shared" ca="1" si="33"/>
        <v>1.6623830472506822</v>
      </c>
      <c r="S30" s="5">
        <f t="shared" ca="1" si="33"/>
        <v>1.6884924507136241</v>
      </c>
      <c r="T30" s="5">
        <f t="shared" ca="1" si="33"/>
        <v>1.7463586117404795</v>
      </c>
      <c r="U30" s="5">
        <f t="shared" ca="1" si="33"/>
        <v>1.8042247727673351</v>
      </c>
      <c r="V30" s="5">
        <f t="shared" ca="1" si="33"/>
        <v>1.8620909337941904</v>
      </c>
      <c r="W30" s="5">
        <f t="shared" ca="1" si="33"/>
        <v>1.9199570948210458</v>
      </c>
      <c r="X30" s="5">
        <f t="shared" ca="1" si="33"/>
        <v>1.9778232558479019</v>
      </c>
      <c r="Y30" s="5">
        <f t="shared" ca="1" si="33"/>
        <v>2.0599061067604936</v>
      </c>
      <c r="Z30" s="5">
        <f t="shared" ca="1" si="33"/>
        <v>2.1419889576730853</v>
      </c>
      <c r="AA30" s="5">
        <f t="shared" ca="1" si="33"/>
        <v>2.2240718085856774</v>
      </c>
      <c r="AB30" s="5">
        <f t="shared" ca="1" si="33"/>
        <v>2.3061546594982696</v>
      </c>
      <c r="AC30" s="5">
        <f t="shared" ca="1" si="33"/>
        <v>2.3882375104108622</v>
      </c>
      <c r="AD30" s="5">
        <f t="shared" ca="1" si="33"/>
        <v>2.4806188103549429</v>
      </c>
      <c r="AE30" s="5">
        <f t="shared" ca="1" si="33"/>
        <v>2.5730001102990236</v>
      </c>
      <c r="AF30" s="5">
        <f t="shared" ca="1" si="33"/>
        <v>2.6653814102431044</v>
      </c>
      <c r="AG30" s="5">
        <f t="shared" ca="1" si="33"/>
        <v>2.7577627101871851</v>
      </c>
      <c r="AH30" s="5">
        <f t="shared" ca="1" si="33"/>
        <v>2.8501440101312667</v>
      </c>
      <c r="AI30" s="5">
        <f t="shared" ca="1" si="33"/>
        <v>2.9568777012706953</v>
      </c>
      <c r="AJ30" s="5">
        <f t="shared" ca="1" si="33"/>
        <v>3.0636113924101243</v>
      </c>
      <c r="AK30" s="5">
        <f t="shared" ca="1" si="33"/>
        <v>3.1703450835495528</v>
      </c>
      <c r="AL30" s="5">
        <f t="shared" ca="1" si="33"/>
        <v>3.2770787746889818</v>
      </c>
      <c r="AM30" s="5">
        <f t="shared" ca="1" si="33"/>
        <v>3.3838124658284099</v>
      </c>
      <c r="AN30" s="5">
        <f t="shared" ca="1" si="33"/>
        <v>3.5063161366051445</v>
      </c>
      <c r="AO30" s="5">
        <f t="shared" ca="1" si="33"/>
        <v>3.6288198073818791</v>
      </c>
      <c r="AP30" s="5">
        <f t="shared" ca="1" si="33"/>
        <v>3.7513234781586138</v>
      </c>
      <c r="AQ30" s="5">
        <f t="shared" ca="1" si="33"/>
        <v>3.8738271489353484</v>
      </c>
      <c r="AR30" s="5">
        <f t="shared" ca="1" si="33"/>
        <v>3.9963308197120848</v>
      </c>
      <c r="AS30" s="5">
        <f t="shared" ca="1" si="33"/>
        <v>3.9963308197120844</v>
      </c>
      <c r="AT30" s="5">
        <f t="shared" ca="1" si="33"/>
        <v>4.7039804972867518</v>
      </c>
      <c r="AU30" s="5">
        <f t="shared" ca="1" si="33"/>
        <v>5.2936885619323046</v>
      </c>
      <c r="AV30" s="5">
        <f t="shared" ca="1" si="33"/>
        <v>6.0013382395069659</v>
      </c>
    </row>
    <row r="31" spans="1:48" s="5" customFormat="1">
      <c r="A31" s="74"/>
      <c r="B31" s="24" t="s">
        <v>399</v>
      </c>
      <c r="C31" s="25" t="s">
        <v>167</v>
      </c>
      <c r="D31" s="74" t="str">
        <f t="shared" si="21"/>
        <v>INMGLA</v>
      </c>
      <c r="E31" s="25" t="s">
        <v>167</v>
      </c>
      <c r="F31" s="25" t="s">
        <v>167</v>
      </c>
      <c r="G31" s="25" t="s">
        <v>167</v>
      </c>
      <c r="H31" s="25" t="s">
        <v>167</v>
      </c>
      <c r="I31" s="24">
        <v>0</v>
      </c>
      <c r="J31" s="175">
        <v>0.63500000000000001</v>
      </c>
      <c r="K31" s="5">
        <f t="shared" ref="K31:AV31" ca="1" si="34">J31*K16/J16</f>
        <v>0.63788970436062165</v>
      </c>
      <c r="L31" s="5">
        <f t="shared" ca="1" si="34"/>
        <v>0.64079255894374987</v>
      </c>
      <c r="M31" s="5">
        <f t="shared" ca="1" si="34"/>
        <v>0.64369541352687809</v>
      </c>
      <c r="N31" s="5">
        <f t="shared" ca="1" si="34"/>
        <v>0.64659826811000654</v>
      </c>
      <c r="O31" s="5">
        <f t="shared" ca="1" si="34"/>
        <v>0.65743452379560674</v>
      </c>
      <c r="P31" s="5">
        <f t="shared" ca="1" si="34"/>
        <v>0.66827077948120683</v>
      </c>
      <c r="Q31" s="5">
        <f t="shared" ca="1" si="34"/>
        <v>0.67910703516680693</v>
      </c>
      <c r="R31" s="5">
        <f t="shared" ca="1" si="34"/>
        <v>0.68994329085240713</v>
      </c>
      <c r="S31" s="5">
        <f t="shared" ca="1" si="34"/>
        <v>0.70077954653800723</v>
      </c>
      <c r="T31" s="5">
        <f t="shared" ca="1" si="34"/>
        <v>0.72479589441516612</v>
      </c>
      <c r="U31" s="5">
        <f t="shared" ca="1" si="34"/>
        <v>0.74881224229232513</v>
      </c>
      <c r="V31" s="5">
        <f t="shared" ca="1" si="34"/>
        <v>0.77282859016948413</v>
      </c>
      <c r="W31" s="5">
        <f t="shared" ca="1" si="34"/>
        <v>0.79684493804664314</v>
      </c>
      <c r="X31" s="5">
        <f t="shared" ca="1" si="34"/>
        <v>0.82086128592380225</v>
      </c>
      <c r="Y31" s="5">
        <f t="shared" ca="1" si="34"/>
        <v>0.85492835149863622</v>
      </c>
      <c r="Z31" s="5">
        <f t="shared" ca="1" si="34"/>
        <v>0.88899541707347018</v>
      </c>
      <c r="AA31" s="5">
        <f t="shared" ca="1" si="34"/>
        <v>0.92306248264830415</v>
      </c>
      <c r="AB31" s="5">
        <f t="shared" ca="1" si="34"/>
        <v>0.95712954822313812</v>
      </c>
      <c r="AC31" s="5">
        <f t="shared" ca="1" si="34"/>
        <v>0.99119661379797241</v>
      </c>
      <c r="AD31" s="5">
        <f t="shared" ca="1" si="34"/>
        <v>1.0295378722714963</v>
      </c>
      <c r="AE31" s="5">
        <f t="shared" ca="1" si="34"/>
        <v>1.0678791307450199</v>
      </c>
      <c r="AF31" s="5">
        <f t="shared" ca="1" si="34"/>
        <v>1.1062203892185436</v>
      </c>
      <c r="AG31" s="5">
        <f t="shared" ca="1" si="34"/>
        <v>1.1445616476920675</v>
      </c>
      <c r="AH31" s="5">
        <f t="shared" ca="1" si="34"/>
        <v>1.1829029061655916</v>
      </c>
      <c r="AI31" s="5">
        <f t="shared" ca="1" si="34"/>
        <v>1.2272008760175768</v>
      </c>
      <c r="AJ31" s="5">
        <f t="shared" ca="1" si="34"/>
        <v>1.271498845869562</v>
      </c>
      <c r="AK31" s="5">
        <f t="shared" ca="1" si="34"/>
        <v>1.3157968157215469</v>
      </c>
      <c r="AL31" s="5">
        <f t="shared" ca="1" si="34"/>
        <v>1.3600947855735321</v>
      </c>
      <c r="AM31" s="5">
        <f t="shared" ca="1" si="34"/>
        <v>1.4043927554255169</v>
      </c>
      <c r="AN31" s="5">
        <f t="shared" ca="1" si="34"/>
        <v>1.4552357821857955</v>
      </c>
      <c r="AO31" s="5">
        <f t="shared" ca="1" si="34"/>
        <v>1.5060788089460744</v>
      </c>
      <c r="AP31" s="5">
        <f t="shared" ca="1" si="34"/>
        <v>1.5569218357063532</v>
      </c>
      <c r="AQ31" s="5">
        <f t="shared" ca="1" si="34"/>
        <v>1.6077648624666321</v>
      </c>
      <c r="AR31" s="5">
        <f t="shared" ca="1" si="34"/>
        <v>1.6586078892269116</v>
      </c>
      <c r="AS31" s="5">
        <f t="shared" ca="1" si="34"/>
        <v>1.6586078892269116</v>
      </c>
      <c r="AT31" s="5">
        <f t="shared" ca="1" si="34"/>
        <v>1.9523056312268554</v>
      </c>
      <c r="AU31" s="5">
        <f t="shared" ca="1" si="34"/>
        <v>2.1970537495601405</v>
      </c>
      <c r="AV31" s="5">
        <f t="shared" ca="1" si="34"/>
        <v>2.4907514915600819</v>
      </c>
    </row>
    <row r="32" spans="1:48" s="5" customFormat="1">
      <c r="A32" s="74"/>
      <c r="B32" s="24" t="s">
        <v>399</v>
      </c>
      <c r="C32" s="25" t="s">
        <v>167</v>
      </c>
      <c r="D32" s="74" t="str">
        <f t="shared" si="21"/>
        <v>INMBRI</v>
      </c>
      <c r="E32" s="25" t="s">
        <v>167</v>
      </c>
      <c r="F32" s="25" t="s">
        <v>167</v>
      </c>
      <c r="G32" s="25" t="s">
        <v>167</v>
      </c>
      <c r="H32" s="25" t="s">
        <v>167</v>
      </c>
      <c r="I32" s="24">
        <v>0</v>
      </c>
      <c r="J32" s="175">
        <v>3.4</v>
      </c>
      <c r="K32" s="5">
        <f t="shared" ref="K32:AV32" ca="1" si="35">J32*K17/J17</f>
        <v>3.4154724327970287</v>
      </c>
      <c r="L32" s="5">
        <f t="shared" ca="1" si="35"/>
        <v>3.431015276234251</v>
      </c>
      <c r="M32" s="5">
        <f t="shared" ca="1" si="35"/>
        <v>3.4465581196714736</v>
      </c>
      <c r="N32" s="5">
        <f t="shared" ca="1" si="35"/>
        <v>3.4621009631086963</v>
      </c>
      <c r="O32" s="5">
        <f t="shared" ca="1" si="35"/>
        <v>3.5201218596930124</v>
      </c>
      <c r="P32" s="5">
        <f t="shared" ca="1" si="35"/>
        <v>3.5781427562773285</v>
      </c>
      <c r="Q32" s="5">
        <f t="shared" ca="1" si="35"/>
        <v>3.6361636528616446</v>
      </c>
      <c r="R32" s="5">
        <f t="shared" ca="1" si="35"/>
        <v>3.6941845494459606</v>
      </c>
      <c r="S32" s="5">
        <f t="shared" ca="1" si="35"/>
        <v>3.7522054460302754</v>
      </c>
      <c r="T32" s="5">
        <f t="shared" ca="1" si="35"/>
        <v>3.880796914978843</v>
      </c>
      <c r="U32" s="5">
        <f t="shared" ca="1" si="35"/>
        <v>4.0093883839274111</v>
      </c>
      <c r="V32" s="5">
        <f t="shared" ca="1" si="35"/>
        <v>4.1379798528759792</v>
      </c>
      <c r="W32" s="5">
        <f t="shared" ca="1" si="35"/>
        <v>4.2665713218245473</v>
      </c>
      <c r="X32" s="5">
        <f t="shared" ca="1" si="35"/>
        <v>4.3951627907731154</v>
      </c>
      <c r="Y32" s="5">
        <f t="shared" ca="1" si="35"/>
        <v>4.5775691261344313</v>
      </c>
      <c r="Z32" s="5">
        <f t="shared" ca="1" si="35"/>
        <v>4.7599754614957472</v>
      </c>
      <c r="AA32" s="5">
        <f t="shared" ca="1" si="35"/>
        <v>4.9423817968570631</v>
      </c>
      <c r="AB32" s="5">
        <f t="shared" ca="1" si="35"/>
        <v>5.1247881322183781</v>
      </c>
      <c r="AC32" s="5">
        <f t="shared" ca="1" si="35"/>
        <v>5.3071944675796949</v>
      </c>
      <c r="AD32" s="5">
        <f t="shared" ca="1" si="35"/>
        <v>5.512486245233208</v>
      </c>
      <c r="AE32" s="5">
        <f t="shared" ca="1" si="35"/>
        <v>5.7177780228867219</v>
      </c>
      <c r="AF32" s="5">
        <f t="shared" ca="1" si="35"/>
        <v>5.9230698005402349</v>
      </c>
      <c r="AG32" s="5">
        <f t="shared" ca="1" si="35"/>
        <v>6.1283615781937479</v>
      </c>
      <c r="AH32" s="5">
        <f t="shared" ca="1" si="35"/>
        <v>6.3336533558472627</v>
      </c>
      <c r="AI32" s="5">
        <f t="shared" ca="1" si="35"/>
        <v>6.5708393361571042</v>
      </c>
      <c r="AJ32" s="5">
        <f t="shared" ca="1" si="35"/>
        <v>6.8080253164669458</v>
      </c>
      <c r="AK32" s="5">
        <f t="shared" ca="1" si="35"/>
        <v>7.0452112967767873</v>
      </c>
      <c r="AL32" s="5">
        <f t="shared" ca="1" si="35"/>
        <v>7.2823972770866297</v>
      </c>
      <c r="AM32" s="5">
        <f t="shared" ca="1" si="35"/>
        <v>7.5195832573964694</v>
      </c>
      <c r="AN32" s="5">
        <f t="shared" ca="1" si="35"/>
        <v>7.7918136369003239</v>
      </c>
      <c r="AO32" s="5">
        <f t="shared" ca="1" si="35"/>
        <v>8.0640440164041802</v>
      </c>
      <c r="AP32" s="5">
        <f t="shared" ca="1" si="35"/>
        <v>8.3362743959080348</v>
      </c>
      <c r="AQ32" s="5">
        <f t="shared" ca="1" si="35"/>
        <v>8.6085047754118893</v>
      </c>
      <c r="AR32" s="5">
        <f t="shared" ca="1" si="35"/>
        <v>8.8807351549157492</v>
      </c>
      <c r="AS32" s="5">
        <f t="shared" ca="1" si="35"/>
        <v>8.8807351549157492</v>
      </c>
      <c r="AT32" s="5">
        <f t="shared" ca="1" si="35"/>
        <v>10.453289993970564</v>
      </c>
      <c r="AU32" s="5">
        <f t="shared" ca="1" si="35"/>
        <v>11.763752359849571</v>
      </c>
      <c r="AV32" s="5">
        <f t="shared" ca="1" si="35"/>
        <v>13.336307198904374</v>
      </c>
    </row>
    <row r="33" spans="1:48" s="5" customFormat="1">
      <c r="A33" s="74" t="str">
        <f>IF(D18,"*","")</f>
        <v>*</v>
      </c>
      <c r="B33" s="24" t="s">
        <v>399</v>
      </c>
      <c r="C33" s="25" t="s">
        <v>167</v>
      </c>
      <c r="D33" s="74">
        <f t="shared" si="21"/>
        <v>0</v>
      </c>
      <c r="E33" s="25" t="s">
        <v>167</v>
      </c>
      <c r="F33" s="25" t="s">
        <v>167</v>
      </c>
      <c r="G33" s="25" t="s">
        <v>167</v>
      </c>
      <c r="H33" s="25" t="s">
        <v>167</v>
      </c>
      <c r="I33" s="24">
        <v>0</v>
      </c>
      <c r="J33" s="175">
        <v>0</v>
      </c>
      <c r="K33" s="5">
        <f t="shared" ref="K33:AV33" ca="1" si="36">J33*K18/J18</f>
        <v>0</v>
      </c>
      <c r="L33" s="5">
        <f t="shared" ca="1" si="36"/>
        <v>0</v>
      </c>
      <c r="M33" s="5">
        <f t="shared" ca="1" si="36"/>
        <v>0</v>
      </c>
      <c r="N33" s="5">
        <f t="shared" ca="1" si="36"/>
        <v>0</v>
      </c>
      <c r="O33" s="5">
        <f t="shared" ca="1" si="36"/>
        <v>0</v>
      </c>
      <c r="P33" s="5">
        <f t="shared" ca="1" si="36"/>
        <v>0</v>
      </c>
      <c r="Q33" s="5">
        <f t="shared" ca="1" si="36"/>
        <v>0</v>
      </c>
      <c r="R33" s="5">
        <f t="shared" ca="1" si="36"/>
        <v>0</v>
      </c>
      <c r="S33" s="5">
        <f t="shared" ca="1" si="36"/>
        <v>0</v>
      </c>
      <c r="T33" s="5">
        <f t="shared" ca="1" si="36"/>
        <v>0</v>
      </c>
      <c r="U33" s="5">
        <f t="shared" ca="1" si="36"/>
        <v>0</v>
      </c>
      <c r="V33" s="5">
        <f t="shared" ca="1" si="36"/>
        <v>0</v>
      </c>
      <c r="W33" s="5">
        <f t="shared" ca="1" si="36"/>
        <v>0</v>
      </c>
      <c r="X33" s="5">
        <f t="shared" ca="1" si="36"/>
        <v>0</v>
      </c>
      <c r="Y33" s="5">
        <f t="shared" ca="1" si="36"/>
        <v>0</v>
      </c>
      <c r="Z33" s="5">
        <f t="shared" ca="1" si="36"/>
        <v>0</v>
      </c>
      <c r="AA33" s="5">
        <f t="shared" ca="1" si="36"/>
        <v>0</v>
      </c>
      <c r="AB33" s="5">
        <f t="shared" ca="1" si="36"/>
        <v>0</v>
      </c>
      <c r="AC33" s="5">
        <f t="shared" ca="1" si="36"/>
        <v>0</v>
      </c>
      <c r="AD33" s="5">
        <f t="shared" ca="1" si="36"/>
        <v>0</v>
      </c>
      <c r="AE33" s="5">
        <f t="shared" ca="1" si="36"/>
        <v>0</v>
      </c>
      <c r="AF33" s="5">
        <f t="shared" ca="1" si="36"/>
        <v>0</v>
      </c>
      <c r="AG33" s="5">
        <f t="shared" ca="1" si="36"/>
        <v>0</v>
      </c>
      <c r="AH33" s="5">
        <f t="shared" ca="1" si="36"/>
        <v>0</v>
      </c>
      <c r="AI33" s="5">
        <f t="shared" ca="1" si="36"/>
        <v>0</v>
      </c>
      <c r="AJ33" s="5">
        <f t="shared" ca="1" si="36"/>
        <v>0</v>
      </c>
      <c r="AK33" s="5">
        <f t="shared" ca="1" si="36"/>
        <v>0</v>
      </c>
      <c r="AL33" s="5">
        <f t="shared" ca="1" si="36"/>
        <v>0</v>
      </c>
      <c r="AM33" s="5">
        <f t="shared" ca="1" si="36"/>
        <v>0</v>
      </c>
      <c r="AN33" s="5">
        <f t="shared" ca="1" si="36"/>
        <v>0</v>
      </c>
      <c r="AO33" s="5">
        <f t="shared" ca="1" si="36"/>
        <v>0</v>
      </c>
      <c r="AP33" s="5">
        <f t="shared" ca="1" si="36"/>
        <v>0</v>
      </c>
      <c r="AQ33" s="5">
        <f t="shared" ca="1" si="36"/>
        <v>0</v>
      </c>
      <c r="AR33" s="5">
        <f t="shared" ca="1" si="36"/>
        <v>0</v>
      </c>
      <c r="AS33" s="5">
        <f t="shared" ca="1" si="36"/>
        <v>0</v>
      </c>
      <c r="AT33" s="5">
        <f t="shared" ca="1" si="36"/>
        <v>0</v>
      </c>
      <c r="AU33" s="5">
        <f t="shared" ca="1" si="36"/>
        <v>0</v>
      </c>
      <c r="AV33" s="5">
        <f t="shared" ca="1" si="36"/>
        <v>0</v>
      </c>
    </row>
    <row r="34" spans="1:48" s="5" customFormat="1">
      <c r="A34" s="74"/>
      <c r="B34" s="24" t="s">
        <v>399</v>
      </c>
      <c r="C34" s="25" t="s">
        <v>167</v>
      </c>
      <c r="D34" s="74" t="str">
        <f t="shared" si="21"/>
        <v>IPPPAP</v>
      </c>
      <c r="E34" s="25" t="s">
        <v>167</v>
      </c>
      <c r="F34" s="25" t="s">
        <v>167</v>
      </c>
      <c r="G34" s="25" t="s">
        <v>167</v>
      </c>
      <c r="H34" s="25" t="s">
        <v>167</v>
      </c>
      <c r="I34" s="24">
        <v>0</v>
      </c>
      <c r="J34" s="175">
        <v>2.61</v>
      </c>
      <c r="K34" s="5">
        <f t="shared" ref="K34:AV34" ca="1" si="37">J34*K19/J19</f>
        <v>2.6419881654704249</v>
      </c>
      <c r="L34" s="5">
        <f t="shared" ca="1" si="37"/>
        <v>2.6743683779639018</v>
      </c>
      <c r="M34" s="5">
        <f t="shared" ca="1" si="37"/>
        <v>2.7067485904573783</v>
      </c>
      <c r="N34" s="5">
        <f t="shared" ca="1" si="37"/>
        <v>2.7391288029508543</v>
      </c>
      <c r="O34" s="5">
        <f t="shared" ca="1" si="37"/>
        <v>2.7973763674072556</v>
      </c>
      <c r="P34" s="5">
        <f t="shared" ca="1" si="37"/>
        <v>2.8556239318636569</v>
      </c>
      <c r="Q34" s="5">
        <f t="shared" ca="1" si="37"/>
        <v>2.9138714963200583</v>
      </c>
      <c r="R34" s="5">
        <f t="shared" ca="1" si="37"/>
        <v>2.9721190607764596</v>
      </c>
      <c r="S34" s="5">
        <f t="shared" ca="1" si="37"/>
        <v>3.0303666252328614</v>
      </c>
      <c r="T34" s="5">
        <f t="shared" ca="1" si="37"/>
        <v>3.1049081771857199</v>
      </c>
      <c r="U34" s="5">
        <f t="shared" ca="1" si="37"/>
        <v>3.1794497291385784</v>
      </c>
      <c r="V34" s="5">
        <f t="shared" ca="1" si="37"/>
        <v>3.2539912810914369</v>
      </c>
      <c r="W34" s="5">
        <f t="shared" ca="1" si="37"/>
        <v>3.3285328330442954</v>
      </c>
      <c r="X34" s="5">
        <f t="shared" ca="1" si="37"/>
        <v>3.4030743849971534</v>
      </c>
      <c r="Y34" s="5">
        <f t="shared" ca="1" si="37"/>
        <v>3.487345231364757</v>
      </c>
      <c r="Z34" s="5">
        <f t="shared" ca="1" si="37"/>
        <v>3.5716160777323602</v>
      </c>
      <c r="AA34" s="5">
        <f t="shared" ca="1" si="37"/>
        <v>3.6558869240999639</v>
      </c>
      <c r="AB34" s="5">
        <f t="shared" ca="1" si="37"/>
        <v>3.740157770467567</v>
      </c>
      <c r="AC34" s="5">
        <f t="shared" ca="1" si="37"/>
        <v>3.8244286168351715</v>
      </c>
      <c r="AD34" s="5">
        <f t="shared" ca="1" si="37"/>
        <v>3.933008792270853</v>
      </c>
      <c r="AE34" s="5">
        <f t="shared" ca="1" si="37"/>
        <v>4.0415889677065344</v>
      </c>
      <c r="AF34" s="5">
        <f t="shared" ca="1" si="37"/>
        <v>4.1501691431422154</v>
      </c>
      <c r="AG34" s="5">
        <f t="shared" ca="1" si="37"/>
        <v>4.2587493185778964</v>
      </c>
      <c r="AH34" s="5">
        <f t="shared" ca="1" si="37"/>
        <v>4.3673294940135765</v>
      </c>
      <c r="AI34" s="5">
        <f t="shared" ca="1" si="37"/>
        <v>4.497133319257177</v>
      </c>
      <c r="AJ34" s="5">
        <f t="shared" ca="1" si="37"/>
        <v>4.6269371445007765</v>
      </c>
      <c r="AK34" s="5">
        <f t="shared" ca="1" si="37"/>
        <v>4.756740969744377</v>
      </c>
      <c r="AL34" s="5">
        <f t="shared" ca="1" si="37"/>
        <v>4.8865447949879766</v>
      </c>
      <c r="AM34" s="5">
        <f t="shared" ca="1" si="37"/>
        <v>5.0163486202315752</v>
      </c>
      <c r="AN34" s="5">
        <f t="shared" ca="1" si="37"/>
        <v>5.16875660635709</v>
      </c>
      <c r="AO34" s="5">
        <f t="shared" ca="1" si="37"/>
        <v>5.3211645924826048</v>
      </c>
      <c r="AP34" s="5">
        <f t="shared" ca="1" si="37"/>
        <v>5.4735725786081186</v>
      </c>
      <c r="AQ34" s="5">
        <f t="shared" ca="1" si="37"/>
        <v>5.6259805647336334</v>
      </c>
      <c r="AR34" s="5">
        <f t="shared" ca="1" si="37"/>
        <v>5.7783885508591464</v>
      </c>
      <c r="AS34" s="5">
        <f t="shared" ca="1" si="37"/>
        <v>5.7783885508591464</v>
      </c>
      <c r="AT34" s="5">
        <f t="shared" ca="1" si="37"/>
        <v>6.6855509663541746</v>
      </c>
      <c r="AU34" s="5">
        <f t="shared" ca="1" si="37"/>
        <v>7.4415196459333712</v>
      </c>
      <c r="AV34" s="5">
        <f t="shared" ca="1" si="37"/>
        <v>8.3486820614284074</v>
      </c>
    </row>
    <row r="35" spans="1:48" s="5" customFormat="1">
      <c r="A35" s="74"/>
      <c r="B35" s="24" t="s">
        <v>399</v>
      </c>
      <c r="C35" s="25" t="s">
        <v>167</v>
      </c>
      <c r="D35" s="74" t="str">
        <f t="shared" si="21"/>
        <v>IPPPULPD</v>
      </c>
      <c r="E35" s="25" t="s">
        <v>167</v>
      </c>
      <c r="F35" s="25" t="s">
        <v>167</v>
      </c>
      <c r="G35" s="25" t="s">
        <v>167</v>
      </c>
      <c r="H35" s="25" t="s">
        <v>167</v>
      </c>
      <c r="I35" s="24">
        <v>0</v>
      </c>
      <c r="J35" s="175">
        <v>0.55600000000000005</v>
      </c>
      <c r="K35" s="5">
        <f t="shared" ref="K35" ca="1" si="38">J35*K20/J20</f>
        <v>0.56281433716534734</v>
      </c>
      <c r="L35" s="5">
        <f t="shared" ref="L35" ca="1" si="39">K35*L20/K20</f>
        <v>0.56971219086127567</v>
      </c>
      <c r="M35" s="5">
        <f t="shared" ref="M35" ca="1" si="40">L35*M20/L20</f>
        <v>0.57661004455720399</v>
      </c>
      <c r="N35" s="5">
        <f t="shared" ref="N35" ca="1" si="41">M35*N20/M20</f>
        <v>0.58350789825313221</v>
      </c>
      <c r="O35" s="5">
        <f t="shared" ref="O35" ca="1" si="42">N35*O20/N20</f>
        <v>0.59591619167756094</v>
      </c>
      <c r="P35" s="5">
        <f t="shared" ref="P35" ca="1" si="43">O35*P20/O20</f>
        <v>0.60832448510198978</v>
      </c>
      <c r="Q35" s="5">
        <f t="shared" ref="Q35" ca="1" si="44">P35*Q20/P20</f>
        <v>0.62073277852641862</v>
      </c>
      <c r="R35" s="5">
        <f t="shared" ref="R35" ca="1" si="45">Q35*R20/Q20</f>
        <v>0.63314107195084746</v>
      </c>
      <c r="S35" s="5">
        <f t="shared" ref="S35" ca="1" si="46">R35*S20/R20</f>
        <v>0.6455493653752763</v>
      </c>
      <c r="T35" s="5">
        <f t="shared" ref="T35" ca="1" si="47">S35*T20/S20</f>
        <v>0.6614287151399465</v>
      </c>
      <c r="U35" s="5">
        <f t="shared" ref="U35" ca="1" si="48">T35*U20/T20</f>
        <v>0.6773080649046167</v>
      </c>
      <c r="V35" s="5">
        <f t="shared" ref="V35" ca="1" si="49">U35*V20/U20</f>
        <v>0.69318741466928691</v>
      </c>
      <c r="W35" s="5">
        <f t="shared" ref="W35" ca="1" si="50">V35*W20/V20</f>
        <v>0.70906676443395711</v>
      </c>
      <c r="X35" s="5">
        <f t="shared" ref="X35" ca="1" si="51">W35*X20/W20</f>
        <v>0.72494611419862731</v>
      </c>
      <c r="Y35" s="5">
        <f t="shared" ref="Y35" ca="1" si="52">X35*Y20/X20</f>
        <v>0.74289806461256891</v>
      </c>
      <c r="Z35" s="5">
        <f t="shared" ref="Z35" ca="1" si="53">Y35*Z20/Y20</f>
        <v>0.76085001502651051</v>
      </c>
      <c r="AA35" s="5">
        <f t="shared" ref="AA35" ca="1" si="54">Z35*AA20/Z20</f>
        <v>0.7788019654404521</v>
      </c>
      <c r="AB35" s="5">
        <f t="shared" ref="AB35" ca="1" si="55">AA35*AB20/AA20</f>
        <v>0.79675391585439359</v>
      </c>
      <c r="AC35" s="5">
        <f t="shared" ref="AC35" ca="1" si="56">AB35*AC20/AB20</f>
        <v>0.81470586626833541</v>
      </c>
      <c r="AD35" s="5">
        <f t="shared" ref="AD35" ca="1" si="57">AC35*AD20/AC20</f>
        <v>0.83783635574812032</v>
      </c>
      <c r="AE35" s="5">
        <f t="shared" ref="AE35" ca="1" si="58">AD35*AE20/AD20</f>
        <v>0.86096684522790534</v>
      </c>
      <c r="AF35" s="5">
        <f t="shared" ref="AF35" ca="1" si="59">AE35*AF20/AE20</f>
        <v>0.88409733470769025</v>
      </c>
      <c r="AG35" s="5">
        <f t="shared" ref="AG35" ca="1" si="60">AF35*AG20/AF20</f>
        <v>0.90722782418747516</v>
      </c>
      <c r="AH35" s="5">
        <f t="shared" ref="AH35" ca="1" si="61">AG35*AH20/AG20</f>
        <v>0.93035831366725974</v>
      </c>
      <c r="AI35" s="5">
        <f t="shared" ref="AI35" ca="1" si="62">AH35*AI20/AH20</f>
        <v>0.95801000977279283</v>
      </c>
      <c r="AJ35" s="5">
        <f t="shared" ref="AJ35" ca="1" si="63">AI35*AJ20/AI20</f>
        <v>0.98566170587832591</v>
      </c>
      <c r="AK35" s="5">
        <f t="shared" ref="AK35" ca="1" si="64">AJ35*AK20/AJ20</f>
        <v>1.0133134019838592</v>
      </c>
      <c r="AL35" s="5">
        <f t="shared" ref="AL35" ca="1" si="65">AK35*AL20/AK20</f>
        <v>1.0409650980893925</v>
      </c>
      <c r="AM35" s="5">
        <f t="shared" ref="AM35" ca="1" si="66">AL35*AM20/AL20</f>
        <v>1.0686167941949256</v>
      </c>
      <c r="AN35" s="5">
        <f t="shared" ref="AN35" ca="1" si="67">AM35*AN20/AM20</f>
        <v>1.1010837828101692</v>
      </c>
      <c r="AO35" s="5">
        <f t="shared" ref="AO35" ca="1" si="68">AN35*AO20/AN20</f>
        <v>1.1335507714254127</v>
      </c>
      <c r="AP35" s="5">
        <f t="shared" ref="AP35" ca="1" si="69">AO35*AP20/AO20</f>
        <v>1.1660177600406563</v>
      </c>
      <c r="AQ35" s="5">
        <f t="shared" ref="AQ35" ca="1" si="70">AP35*AQ20/AP20</f>
        <v>1.1984847486558998</v>
      </c>
      <c r="AR35" s="5">
        <f t="shared" ref="AR35" ca="1" si="71">AQ35*AR20/AQ20</f>
        <v>1.2309517372711432</v>
      </c>
      <c r="AS35" s="5">
        <f t="shared" ref="AS35" ca="1" si="72">AR35*AS20/AR20</f>
        <v>1.2309517372711432</v>
      </c>
      <c r="AT35" s="5">
        <f t="shared" ref="AT35" ca="1" si="73">AS35*AT20/AS20</f>
        <v>1.4242016617980533</v>
      </c>
      <c r="AU35" s="5">
        <f t="shared" ref="AU35" ca="1" si="74">AT35*AU20/AT20</f>
        <v>1.5852432655704796</v>
      </c>
      <c r="AV35" s="5">
        <f t="shared" ref="AV35" ca="1" si="75">AU35*AV20/AU20</f>
        <v>1.7784931900973917</v>
      </c>
    </row>
    <row r="36" spans="1:48" s="5" customFormat="1">
      <c r="A36" s="74" t="str">
        <f>IF(D21,"*","")</f>
        <v>*</v>
      </c>
      <c r="B36" s="24" t="s">
        <v>399</v>
      </c>
      <c r="C36" s="25" t="s">
        <v>167</v>
      </c>
      <c r="D36" s="74">
        <f t="shared" si="21"/>
        <v>0</v>
      </c>
      <c r="E36" s="25" t="s">
        <v>167</v>
      </c>
      <c r="F36" s="25" t="s">
        <v>167</v>
      </c>
      <c r="G36" s="25" t="s">
        <v>167</v>
      </c>
      <c r="H36" s="25" t="s">
        <v>167</v>
      </c>
      <c r="I36" s="24">
        <v>0</v>
      </c>
      <c r="J36" s="175">
        <v>0</v>
      </c>
      <c r="K36" s="5">
        <f t="shared" ref="K36:AV36" ca="1" si="76">J36*K21/J21</f>
        <v>0</v>
      </c>
      <c r="L36" s="5">
        <f t="shared" ca="1" si="76"/>
        <v>0</v>
      </c>
      <c r="M36" s="5">
        <f t="shared" ca="1" si="76"/>
        <v>0</v>
      </c>
      <c r="N36" s="5">
        <f t="shared" ca="1" si="76"/>
        <v>0</v>
      </c>
      <c r="O36" s="5">
        <f t="shared" ca="1" si="76"/>
        <v>0</v>
      </c>
      <c r="P36" s="5">
        <f t="shared" ca="1" si="76"/>
        <v>0</v>
      </c>
      <c r="Q36" s="5">
        <f t="shared" ca="1" si="76"/>
        <v>0</v>
      </c>
      <c r="R36" s="5">
        <f t="shared" ca="1" si="76"/>
        <v>0</v>
      </c>
      <c r="S36" s="5">
        <f t="shared" ca="1" si="76"/>
        <v>0</v>
      </c>
      <c r="T36" s="5">
        <f t="shared" ca="1" si="76"/>
        <v>0</v>
      </c>
      <c r="U36" s="5">
        <f t="shared" ca="1" si="76"/>
        <v>0</v>
      </c>
      <c r="V36" s="5">
        <f t="shared" ca="1" si="76"/>
        <v>0</v>
      </c>
      <c r="W36" s="5">
        <f t="shared" ca="1" si="76"/>
        <v>0</v>
      </c>
      <c r="X36" s="5">
        <f t="shared" ca="1" si="76"/>
        <v>0</v>
      </c>
      <c r="Y36" s="5">
        <f t="shared" ca="1" si="76"/>
        <v>0</v>
      </c>
      <c r="Z36" s="5">
        <f t="shared" ca="1" si="76"/>
        <v>0</v>
      </c>
      <c r="AA36" s="5">
        <f t="shared" ca="1" si="76"/>
        <v>0</v>
      </c>
      <c r="AB36" s="5">
        <f t="shared" ca="1" si="76"/>
        <v>0</v>
      </c>
      <c r="AC36" s="5">
        <f t="shared" ca="1" si="76"/>
        <v>0</v>
      </c>
      <c r="AD36" s="5">
        <f t="shared" ca="1" si="76"/>
        <v>0</v>
      </c>
      <c r="AE36" s="5">
        <f t="shared" ca="1" si="76"/>
        <v>0</v>
      </c>
      <c r="AF36" s="5">
        <f t="shared" ca="1" si="76"/>
        <v>0</v>
      </c>
      <c r="AG36" s="5">
        <f t="shared" ca="1" si="76"/>
        <v>0</v>
      </c>
      <c r="AH36" s="5">
        <f t="shared" ca="1" si="76"/>
        <v>0</v>
      </c>
      <c r="AI36" s="5">
        <f t="shared" ca="1" si="76"/>
        <v>0</v>
      </c>
      <c r="AJ36" s="5">
        <f t="shared" ca="1" si="76"/>
        <v>0</v>
      </c>
      <c r="AK36" s="5">
        <f t="shared" ca="1" si="76"/>
        <v>0</v>
      </c>
      <c r="AL36" s="5">
        <f t="shared" ca="1" si="76"/>
        <v>0</v>
      </c>
      <c r="AM36" s="5">
        <f t="shared" ca="1" si="76"/>
        <v>0</v>
      </c>
      <c r="AN36" s="5">
        <f t="shared" ca="1" si="76"/>
        <v>0</v>
      </c>
      <c r="AO36" s="5">
        <f t="shared" ca="1" si="76"/>
        <v>0</v>
      </c>
      <c r="AP36" s="5">
        <f t="shared" ca="1" si="76"/>
        <v>0</v>
      </c>
      <c r="AQ36" s="5">
        <f t="shared" ca="1" si="76"/>
        <v>0</v>
      </c>
      <c r="AR36" s="5">
        <f t="shared" ca="1" si="76"/>
        <v>0</v>
      </c>
      <c r="AS36" s="5">
        <f t="shared" ca="1" si="76"/>
        <v>0</v>
      </c>
      <c r="AT36" s="5">
        <f t="shared" ca="1" si="76"/>
        <v>0</v>
      </c>
      <c r="AU36" s="5">
        <f t="shared" ca="1" si="76"/>
        <v>0</v>
      </c>
      <c r="AV36" s="5">
        <f t="shared" ca="1" si="76"/>
        <v>0</v>
      </c>
    </row>
    <row r="37" spans="1:48" s="11" customFormat="1">
      <c r="A37" s="5" t="s">
        <v>32</v>
      </c>
      <c r="B37" s="15"/>
      <c r="J37" s="174"/>
    </row>
    <row r="38" spans="1:48" s="11" customFormat="1" ht="15.75" thickBot="1">
      <c r="A38" s="5" t="s">
        <v>32</v>
      </c>
      <c r="B38" s="16" t="s">
        <v>401</v>
      </c>
      <c r="C38" s="16"/>
      <c r="D38" s="11">
        <v>2010</v>
      </c>
      <c r="E38" s="11">
        <v>2020</v>
      </c>
      <c r="F38" s="17">
        <v>2030</v>
      </c>
      <c r="G38" s="17">
        <v>2050</v>
      </c>
      <c r="J38" s="174"/>
    </row>
    <row r="39" spans="1:48" s="11" customFormat="1">
      <c r="A39" s="5" t="s">
        <v>32</v>
      </c>
      <c r="B39" s="15" t="str">
        <f t="shared" ref="B39:C43" si="77">B10</f>
        <v>MI</v>
      </c>
      <c r="C39" s="15" t="str">
        <f t="shared" si="77"/>
        <v>Mining SIC2</v>
      </c>
      <c r="D39" s="11">
        <v>1</v>
      </c>
      <c r="E39" s="11">
        <v>1.0220604419830652</v>
      </c>
      <c r="F39" s="11">
        <v>1.0684529596700734</v>
      </c>
      <c r="G39" s="11">
        <f>F39</f>
        <v>1.0684529596700734</v>
      </c>
      <c r="I39" s="17"/>
      <c r="J39" s="5">
        <f>IF(J$7=-1,K39,IF(J$7=99,I39,IF(J$7=0,INDEX($D39:$G39,0,J$5),(INDEX($D39:$G39,0,J$7+1)-INDEX($D39:$G39,0,J$7))/(INDEX($D$4:$G$4,0,J$7+1)-INDEX($D$4:$G$4,0,J$7))+I39)))</f>
        <v>1</v>
      </c>
      <c r="K39" s="5">
        <f t="shared" ref="K39:AV39" si="78">IF(K$7=-1,L39,IF(K$7=99,J39,IF(K$7=0,INDEX($D39:$G39,0,K$5),(INDEX($D39:$G39,0,K$7+1)-INDEX($D39:$G39,0,K$7))/(INDEX($D$4:$G$4,0,K$7+1)-INDEX($D$4:$G$4,0,K$7))+J39)))</f>
        <v>1</v>
      </c>
      <c r="L39" s="5">
        <f t="shared" si="78"/>
        <v>1</v>
      </c>
      <c r="M39" s="5">
        <f t="shared" si="78"/>
        <v>1</v>
      </c>
      <c r="N39" s="5">
        <f t="shared" si="78"/>
        <v>1</v>
      </c>
      <c r="O39" s="5">
        <f t="shared" si="78"/>
        <v>1.0022060441983065</v>
      </c>
      <c r="P39" s="5">
        <f t="shared" si="78"/>
        <v>1.004412088396613</v>
      </c>
      <c r="Q39" s="5">
        <f t="shared" si="78"/>
        <v>1.0066181325949195</v>
      </c>
      <c r="R39" s="5">
        <f t="shared" si="78"/>
        <v>1.008824176793226</v>
      </c>
      <c r="S39" s="5">
        <f t="shared" si="78"/>
        <v>1.0110302209915325</v>
      </c>
      <c r="T39" s="5">
        <f t="shared" si="78"/>
        <v>1.013236265189839</v>
      </c>
      <c r="U39" s="5">
        <f t="shared" si="78"/>
        <v>1.0154423093881455</v>
      </c>
      <c r="V39" s="5">
        <f t="shared" si="78"/>
        <v>1.017648353586452</v>
      </c>
      <c r="W39" s="5">
        <f t="shared" si="78"/>
        <v>1.0198543977847585</v>
      </c>
      <c r="X39" s="5">
        <f t="shared" si="78"/>
        <v>1.0220604419830652</v>
      </c>
      <c r="Y39" s="5">
        <f t="shared" si="78"/>
        <v>1.0266996937517661</v>
      </c>
      <c r="Z39" s="5">
        <f t="shared" si="78"/>
        <v>1.0313389455204669</v>
      </c>
      <c r="AA39" s="5">
        <f t="shared" si="78"/>
        <v>1.0359781972891677</v>
      </c>
      <c r="AB39" s="5">
        <f t="shared" si="78"/>
        <v>1.0406174490578686</v>
      </c>
      <c r="AC39" s="5">
        <f t="shared" si="78"/>
        <v>1.0452567008265694</v>
      </c>
      <c r="AD39" s="5">
        <f t="shared" si="78"/>
        <v>1.0498959525952702</v>
      </c>
      <c r="AE39" s="5">
        <f t="shared" si="78"/>
        <v>1.0545352043639711</v>
      </c>
      <c r="AF39" s="5">
        <f t="shared" si="78"/>
        <v>1.0591744561326719</v>
      </c>
      <c r="AG39" s="5">
        <f t="shared" si="78"/>
        <v>1.0638137079013728</v>
      </c>
      <c r="AH39" s="5">
        <f t="shared" si="78"/>
        <v>1.0684529596700734</v>
      </c>
      <c r="AI39" s="5">
        <f t="shared" si="78"/>
        <v>1.0684529596700734</v>
      </c>
      <c r="AJ39" s="5">
        <f t="shared" si="78"/>
        <v>1.0684529596700734</v>
      </c>
      <c r="AK39" s="5">
        <f t="shared" si="78"/>
        <v>1.0684529596700734</v>
      </c>
      <c r="AL39" s="5">
        <f t="shared" si="78"/>
        <v>1.0684529596700734</v>
      </c>
      <c r="AM39" s="5">
        <f t="shared" si="78"/>
        <v>1.0684529596700734</v>
      </c>
      <c r="AN39" s="5">
        <f t="shared" si="78"/>
        <v>1.0684529596700734</v>
      </c>
      <c r="AO39" s="5">
        <f t="shared" si="78"/>
        <v>1.0684529596700734</v>
      </c>
      <c r="AP39" s="5">
        <f t="shared" si="78"/>
        <v>1.0684529596700734</v>
      </c>
      <c r="AQ39" s="5">
        <f t="shared" si="78"/>
        <v>1.0684529596700734</v>
      </c>
      <c r="AR39" s="5">
        <f t="shared" si="78"/>
        <v>1.0684529596700734</v>
      </c>
      <c r="AS39" s="5">
        <f t="shared" si="78"/>
        <v>1.0684529596700734</v>
      </c>
      <c r="AT39" s="5">
        <f t="shared" si="78"/>
        <v>1.0684529596700734</v>
      </c>
      <c r="AU39" s="5">
        <f t="shared" si="78"/>
        <v>1.0684529596700734</v>
      </c>
      <c r="AV39" s="5">
        <f t="shared" si="78"/>
        <v>1.0684529596700734</v>
      </c>
    </row>
    <row r="40" spans="1:48" s="11" customFormat="1">
      <c r="A40" s="5" t="s">
        <v>32</v>
      </c>
      <c r="B40" s="15" t="str">
        <f t="shared" si="77"/>
        <v>IS</v>
      </c>
      <c r="C40" s="15" t="str">
        <f t="shared" si="77"/>
        <v>Iron  &amp; Steel  - 351</v>
      </c>
      <c r="D40" s="11">
        <v>1</v>
      </c>
      <c r="E40" s="11">
        <v>1</v>
      </c>
      <c r="F40" s="11">
        <v>1</v>
      </c>
      <c r="G40" s="11">
        <v>1</v>
      </c>
      <c r="J40" s="5">
        <f t="shared" ref="J40:AV40" si="79">IF(J$7=-1,K40,IF(J$7=99,I40,IF(J$7=0,INDEX($D40:$G40,0,J$5),(INDEX($D40:$G40,0,J$7+1)-INDEX($D40:$G40,0,J$7))/(INDEX($D$4:$G$4,0,J$7+1)-INDEX($D$4:$G$4,0,J$7))+I40)))</f>
        <v>1</v>
      </c>
      <c r="K40" s="5">
        <f t="shared" si="79"/>
        <v>1</v>
      </c>
      <c r="L40" s="5">
        <f t="shared" si="79"/>
        <v>1</v>
      </c>
      <c r="M40" s="5">
        <f t="shared" si="79"/>
        <v>1</v>
      </c>
      <c r="N40" s="5">
        <f t="shared" si="79"/>
        <v>1</v>
      </c>
      <c r="O40" s="5">
        <f t="shared" si="79"/>
        <v>1</v>
      </c>
      <c r="P40" s="5">
        <f t="shared" si="79"/>
        <v>1</v>
      </c>
      <c r="Q40" s="5">
        <f t="shared" si="79"/>
        <v>1</v>
      </c>
      <c r="R40" s="5">
        <f t="shared" si="79"/>
        <v>1</v>
      </c>
      <c r="S40" s="5">
        <f t="shared" si="79"/>
        <v>1</v>
      </c>
      <c r="T40" s="5">
        <f t="shared" si="79"/>
        <v>1</v>
      </c>
      <c r="U40" s="5">
        <f t="shared" si="79"/>
        <v>1</v>
      </c>
      <c r="V40" s="5">
        <f t="shared" si="79"/>
        <v>1</v>
      </c>
      <c r="W40" s="5">
        <f t="shared" si="79"/>
        <v>1</v>
      </c>
      <c r="X40" s="5">
        <f t="shared" si="79"/>
        <v>1</v>
      </c>
      <c r="Y40" s="5">
        <f t="shared" si="79"/>
        <v>1</v>
      </c>
      <c r="Z40" s="5">
        <f t="shared" si="79"/>
        <v>1</v>
      </c>
      <c r="AA40" s="5">
        <f t="shared" si="79"/>
        <v>1</v>
      </c>
      <c r="AB40" s="5">
        <f t="shared" si="79"/>
        <v>1</v>
      </c>
      <c r="AC40" s="5">
        <f t="shared" si="79"/>
        <v>1</v>
      </c>
      <c r="AD40" s="5">
        <f t="shared" si="79"/>
        <v>1</v>
      </c>
      <c r="AE40" s="5">
        <f t="shared" si="79"/>
        <v>1</v>
      </c>
      <c r="AF40" s="5">
        <f t="shared" si="79"/>
        <v>1</v>
      </c>
      <c r="AG40" s="5">
        <f t="shared" si="79"/>
        <v>1</v>
      </c>
      <c r="AH40" s="5">
        <f t="shared" si="79"/>
        <v>1</v>
      </c>
      <c r="AI40" s="5">
        <f t="shared" si="79"/>
        <v>1</v>
      </c>
      <c r="AJ40" s="5">
        <f t="shared" si="79"/>
        <v>1</v>
      </c>
      <c r="AK40" s="5">
        <f t="shared" si="79"/>
        <v>1</v>
      </c>
      <c r="AL40" s="5">
        <f t="shared" si="79"/>
        <v>1</v>
      </c>
      <c r="AM40" s="5">
        <f t="shared" si="79"/>
        <v>1</v>
      </c>
      <c r="AN40" s="5">
        <f t="shared" si="79"/>
        <v>1</v>
      </c>
      <c r="AO40" s="5">
        <f t="shared" si="79"/>
        <v>1</v>
      </c>
      <c r="AP40" s="5">
        <f t="shared" si="79"/>
        <v>1</v>
      </c>
      <c r="AQ40" s="5">
        <f t="shared" si="79"/>
        <v>1</v>
      </c>
      <c r="AR40" s="5">
        <f t="shared" si="79"/>
        <v>1</v>
      </c>
      <c r="AS40" s="5">
        <f t="shared" si="79"/>
        <v>1</v>
      </c>
      <c r="AT40" s="5">
        <f t="shared" si="79"/>
        <v>1</v>
      </c>
      <c r="AU40" s="5">
        <f t="shared" si="79"/>
        <v>1</v>
      </c>
      <c r="AV40" s="5">
        <f t="shared" si="79"/>
        <v>1</v>
      </c>
    </row>
    <row r="41" spans="1:48" s="11" customFormat="1">
      <c r="A41" s="5" t="s">
        <v>32</v>
      </c>
      <c r="B41" s="15" t="str">
        <f t="shared" si="77"/>
        <v>CP</v>
      </c>
      <c r="C41" s="15" t="str">
        <f t="shared" si="77"/>
        <v>Chemicals  -33</v>
      </c>
      <c r="D41" s="11">
        <v>1</v>
      </c>
      <c r="E41" s="11">
        <v>1</v>
      </c>
      <c r="F41" s="11">
        <v>1</v>
      </c>
      <c r="G41" s="11">
        <v>1</v>
      </c>
      <c r="J41" s="5">
        <f t="shared" ref="J41:AV41" si="80">IF(J$7=-1,K41,IF(J$7=99,I41,IF(J$7=0,INDEX($D41:$G41,0,J$5),(INDEX($D41:$G41,0,J$7+1)-INDEX($D41:$G41,0,J$7))/(INDEX($D$4:$G$4,0,J$7+1)-INDEX($D$4:$G$4,0,J$7))+I41)))</f>
        <v>1</v>
      </c>
      <c r="K41" s="5">
        <f t="shared" si="80"/>
        <v>1</v>
      </c>
      <c r="L41" s="5">
        <f t="shared" si="80"/>
        <v>1</v>
      </c>
      <c r="M41" s="5">
        <f t="shared" si="80"/>
        <v>1</v>
      </c>
      <c r="N41" s="5">
        <f t="shared" si="80"/>
        <v>1</v>
      </c>
      <c r="O41" s="5">
        <f t="shared" si="80"/>
        <v>1</v>
      </c>
      <c r="P41" s="5">
        <f t="shared" si="80"/>
        <v>1</v>
      </c>
      <c r="Q41" s="5">
        <f t="shared" si="80"/>
        <v>1</v>
      </c>
      <c r="R41" s="5">
        <f t="shared" si="80"/>
        <v>1</v>
      </c>
      <c r="S41" s="5">
        <f t="shared" si="80"/>
        <v>1</v>
      </c>
      <c r="T41" s="5">
        <f t="shared" si="80"/>
        <v>1</v>
      </c>
      <c r="U41" s="5">
        <f t="shared" si="80"/>
        <v>1</v>
      </c>
      <c r="V41" s="5">
        <f t="shared" si="80"/>
        <v>1</v>
      </c>
      <c r="W41" s="5">
        <f t="shared" si="80"/>
        <v>1</v>
      </c>
      <c r="X41" s="5">
        <f t="shared" si="80"/>
        <v>1</v>
      </c>
      <c r="Y41" s="5">
        <f t="shared" si="80"/>
        <v>1</v>
      </c>
      <c r="Z41" s="5">
        <f t="shared" si="80"/>
        <v>1</v>
      </c>
      <c r="AA41" s="5">
        <f t="shared" si="80"/>
        <v>1</v>
      </c>
      <c r="AB41" s="5">
        <f t="shared" si="80"/>
        <v>1</v>
      </c>
      <c r="AC41" s="5">
        <f t="shared" si="80"/>
        <v>1</v>
      </c>
      <c r="AD41" s="5">
        <f t="shared" si="80"/>
        <v>1</v>
      </c>
      <c r="AE41" s="5">
        <f t="shared" si="80"/>
        <v>1</v>
      </c>
      <c r="AF41" s="5">
        <f t="shared" si="80"/>
        <v>1</v>
      </c>
      <c r="AG41" s="5">
        <f t="shared" si="80"/>
        <v>1</v>
      </c>
      <c r="AH41" s="5">
        <f t="shared" si="80"/>
        <v>1</v>
      </c>
      <c r="AI41" s="5">
        <f t="shared" si="80"/>
        <v>1</v>
      </c>
      <c r="AJ41" s="5">
        <f t="shared" si="80"/>
        <v>1</v>
      </c>
      <c r="AK41" s="5">
        <f t="shared" si="80"/>
        <v>1</v>
      </c>
      <c r="AL41" s="5">
        <f t="shared" si="80"/>
        <v>1</v>
      </c>
      <c r="AM41" s="5">
        <f t="shared" si="80"/>
        <v>1</v>
      </c>
      <c r="AN41" s="5">
        <f t="shared" si="80"/>
        <v>1</v>
      </c>
      <c r="AO41" s="5">
        <f t="shared" si="80"/>
        <v>1</v>
      </c>
      <c r="AP41" s="5">
        <f t="shared" si="80"/>
        <v>1</v>
      </c>
      <c r="AQ41" s="5">
        <f t="shared" si="80"/>
        <v>1</v>
      </c>
      <c r="AR41" s="5">
        <f t="shared" si="80"/>
        <v>1</v>
      </c>
      <c r="AS41" s="5">
        <f t="shared" si="80"/>
        <v>1</v>
      </c>
      <c r="AT41" s="5">
        <f t="shared" si="80"/>
        <v>1</v>
      </c>
      <c r="AU41" s="5">
        <f t="shared" si="80"/>
        <v>1</v>
      </c>
      <c r="AV41" s="5">
        <f t="shared" si="80"/>
        <v>1</v>
      </c>
    </row>
    <row r="42" spans="1:48" s="11" customFormat="1">
      <c r="A42" s="5" t="s">
        <v>32</v>
      </c>
      <c r="B42" s="15" t="str">
        <f t="shared" si="77"/>
        <v>NF</v>
      </c>
      <c r="C42" s="15" t="str">
        <f t="shared" si="77"/>
        <v>Precious &amp; Non-Ferrous metals  - 352</v>
      </c>
      <c r="D42" s="11">
        <v>1</v>
      </c>
      <c r="E42" s="11">
        <v>1</v>
      </c>
      <c r="F42" s="11">
        <v>1</v>
      </c>
      <c r="G42" s="11">
        <v>1</v>
      </c>
      <c r="J42" s="5">
        <f t="shared" ref="J42:AV42" si="81">IF(J$7=-1,K42,IF(J$7=99,I42,IF(J$7=0,INDEX($D42:$G42,0,J$5),(INDEX($D42:$G42,0,J$7+1)-INDEX($D42:$G42,0,J$7))/(INDEX($D$4:$G$4,0,J$7+1)-INDEX($D$4:$G$4,0,J$7))+I42)))</f>
        <v>1</v>
      </c>
      <c r="K42" s="5">
        <f t="shared" si="81"/>
        <v>1</v>
      </c>
      <c r="L42" s="5">
        <f t="shared" si="81"/>
        <v>1</v>
      </c>
      <c r="M42" s="5">
        <f t="shared" si="81"/>
        <v>1</v>
      </c>
      <c r="N42" s="5">
        <f t="shared" si="81"/>
        <v>1</v>
      </c>
      <c r="O42" s="5">
        <f t="shared" si="81"/>
        <v>1</v>
      </c>
      <c r="P42" s="5">
        <f t="shared" si="81"/>
        <v>1</v>
      </c>
      <c r="Q42" s="5">
        <f t="shared" si="81"/>
        <v>1</v>
      </c>
      <c r="R42" s="5">
        <f t="shared" si="81"/>
        <v>1</v>
      </c>
      <c r="S42" s="5">
        <f t="shared" si="81"/>
        <v>1</v>
      </c>
      <c r="T42" s="5">
        <f t="shared" si="81"/>
        <v>1</v>
      </c>
      <c r="U42" s="5">
        <f t="shared" si="81"/>
        <v>1</v>
      </c>
      <c r="V42" s="5">
        <f t="shared" si="81"/>
        <v>1</v>
      </c>
      <c r="W42" s="5">
        <f t="shared" si="81"/>
        <v>1</v>
      </c>
      <c r="X42" s="5">
        <f t="shared" si="81"/>
        <v>1</v>
      </c>
      <c r="Y42" s="5">
        <f t="shared" si="81"/>
        <v>1</v>
      </c>
      <c r="Z42" s="5">
        <f t="shared" si="81"/>
        <v>1</v>
      </c>
      <c r="AA42" s="5">
        <f t="shared" si="81"/>
        <v>1</v>
      </c>
      <c r="AB42" s="5">
        <f t="shared" si="81"/>
        <v>1</v>
      </c>
      <c r="AC42" s="5">
        <f t="shared" si="81"/>
        <v>1</v>
      </c>
      <c r="AD42" s="5">
        <f t="shared" si="81"/>
        <v>1</v>
      </c>
      <c r="AE42" s="5">
        <f t="shared" si="81"/>
        <v>1</v>
      </c>
      <c r="AF42" s="5">
        <f t="shared" si="81"/>
        <v>1</v>
      </c>
      <c r="AG42" s="5">
        <f t="shared" si="81"/>
        <v>1</v>
      </c>
      <c r="AH42" s="5">
        <f t="shared" si="81"/>
        <v>1</v>
      </c>
      <c r="AI42" s="5">
        <f t="shared" si="81"/>
        <v>1</v>
      </c>
      <c r="AJ42" s="5">
        <f t="shared" si="81"/>
        <v>1</v>
      </c>
      <c r="AK42" s="5">
        <f t="shared" si="81"/>
        <v>1</v>
      </c>
      <c r="AL42" s="5">
        <f t="shared" si="81"/>
        <v>1</v>
      </c>
      <c r="AM42" s="5">
        <f t="shared" si="81"/>
        <v>1</v>
      </c>
      <c r="AN42" s="5">
        <f t="shared" si="81"/>
        <v>1</v>
      </c>
      <c r="AO42" s="5">
        <f t="shared" si="81"/>
        <v>1</v>
      </c>
      <c r="AP42" s="5">
        <f t="shared" si="81"/>
        <v>1</v>
      </c>
      <c r="AQ42" s="5">
        <f t="shared" si="81"/>
        <v>1</v>
      </c>
      <c r="AR42" s="5">
        <f t="shared" si="81"/>
        <v>1</v>
      </c>
      <c r="AS42" s="5">
        <f t="shared" si="81"/>
        <v>1</v>
      </c>
      <c r="AT42" s="5">
        <f t="shared" si="81"/>
        <v>1</v>
      </c>
      <c r="AU42" s="5">
        <f t="shared" si="81"/>
        <v>1</v>
      </c>
      <c r="AV42" s="5">
        <f t="shared" si="81"/>
        <v>1</v>
      </c>
    </row>
    <row r="43" spans="1:48" s="11" customFormat="1">
      <c r="A43" s="5" t="s">
        <v>32</v>
      </c>
      <c r="B43" s="15" t="str">
        <f t="shared" si="77"/>
        <v>NM</v>
      </c>
      <c r="C43" s="15" t="str">
        <f t="shared" si="77"/>
        <v>N.M.M Products  -34</v>
      </c>
      <c r="D43" s="11">
        <v>1</v>
      </c>
      <c r="E43" s="11">
        <v>1</v>
      </c>
      <c r="F43" s="11">
        <v>1</v>
      </c>
      <c r="G43" s="11">
        <v>1</v>
      </c>
      <c r="J43" s="5">
        <f t="shared" ref="J43:AV43" si="82">IF(J$7=-1,K43,IF(J$7=99,I43,IF(J$7=0,INDEX($D43:$G43,0,J$5),(INDEX($D43:$G43,0,J$7+1)-INDEX($D43:$G43,0,J$7))/(INDEX($D$4:$G$4,0,J$7+1)-INDEX($D$4:$G$4,0,J$7))+I43)))</f>
        <v>1</v>
      </c>
      <c r="K43" s="5">
        <f t="shared" si="82"/>
        <v>1</v>
      </c>
      <c r="L43" s="5">
        <f t="shared" si="82"/>
        <v>1</v>
      </c>
      <c r="M43" s="5">
        <f t="shared" si="82"/>
        <v>1</v>
      </c>
      <c r="N43" s="5">
        <f t="shared" si="82"/>
        <v>1</v>
      </c>
      <c r="O43" s="5">
        <f t="shared" si="82"/>
        <v>1</v>
      </c>
      <c r="P43" s="5">
        <f t="shared" si="82"/>
        <v>1</v>
      </c>
      <c r="Q43" s="5">
        <f t="shared" si="82"/>
        <v>1</v>
      </c>
      <c r="R43" s="5">
        <f t="shared" si="82"/>
        <v>1</v>
      </c>
      <c r="S43" s="5">
        <f t="shared" si="82"/>
        <v>1</v>
      </c>
      <c r="T43" s="5">
        <f t="shared" si="82"/>
        <v>1</v>
      </c>
      <c r="U43" s="5">
        <f t="shared" si="82"/>
        <v>1</v>
      </c>
      <c r="V43" s="5">
        <f t="shared" si="82"/>
        <v>1</v>
      </c>
      <c r="W43" s="5">
        <f t="shared" si="82"/>
        <v>1</v>
      </c>
      <c r="X43" s="5">
        <f t="shared" si="82"/>
        <v>1</v>
      </c>
      <c r="Y43" s="5">
        <f t="shared" si="82"/>
        <v>1</v>
      </c>
      <c r="Z43" s="5">
        <f t="shared" si="82"/>
        <v>1</v>
      </c>
      <c r="AA43" s="5">
        <f t="shared" si="82"/>
        <v>1</v>
      </c>
      <c r="AB43" s="5">
        <f t="shared" si="82"/>
        <v>1</v>
      </c>
      <c r="AC43" s="5">
        <f t="shared" si="82"/>
        <v>1</v>
      </c>
      <c r="AD43" s="5">
        <f t="shared" si="82"/>
        <v>1</v>
      </c>
      <c r="AE43" s="5">
        <f t="shared" si="82"/>
        <v>1</v>
      </c>
      <c r="AF43" s="5">
        <f t="shared" si="82"/>
        <v>1</v>
      </c>
      <c r="AG43" s="5">
        <f t="shared" si="82"/>
        <v>1</v>
      </c>
      <c r="AH43" s="5">
        <f t="shared" si="82"/>
        <v>1</v>
      </c>
      <c r="AI43" s="5">
        <f t="shared" si="82"/>
        <v>1</v>
      </c>
      <c r="AJ43" s="5">
        <f t="shared" si="82"/>
        <v>1</v>
      </c>
      <c r="AK43" s="5">
        <f t="shared" si="82"/>
        <v>1</v>
      </c>
      <c r="AL43" s="5">
        <f t="shared" si="82"/>
        <v>1</v>
      </c>
      <c r="AM43" s="5">
        <f t="shared" si="82"/>
        <v>1</v>
      </c>
      <c r="AN43" s="5">
        <f t="shared" si="82"/>
        <v>1</v>
      </c>
      <c r="AO43" s="5">
        <f t="shared" si="82"/>
        <v>1</v>
      </c>
      <c r="AP43" s="5">
        <f t="shared" si="82"/>
        <v>1</v>
      </c>
      <c r="AQ43" s="5">
        <f t="shared" si="82"/>
        <v>1</v>
      </c>
      <c r="AR43" s="5">
        <f t="shared" si="82"/>
        <v>1</v>
      </c>
      <c r="AS43" s="5">
        <f t="shared" si="82"/>
        <v>1</v>
      </c>
      <c r="AT43" s="5">
        <f t="shared" si="82"/>
        <v>1</v>
      </c>
      <c r="AU43" s="5">
        <f t="shared" si="82"/>
        <v>1</v>
      </c>
      <c r="AV43" s="5">
        <f t="shared" si="82"/>
        <v>1</v>
      </c>
    </row>
    <row r="44" spans="1:48" s="11" customFormat="1">
      <c r="A44" s="5" t="s">
        <v>32</v>
      </c>
      <c r="B44" s="15"/>
      <c r="C44" s="15"/>
      <c r="J44" s="5">
        <f t="shared" ref="J44:AV44" si="83">IF(J$7=-1,K44,IF(J$7=99,I44,IF(J$7=0,INDEX($D44:$G44,0,J$5),(INDEX($D44:$G44,0,J$7+1)-INDEX($D44:$G44,0,J$7))/(INDEX($D$4:$G$4,0,J$7+1)-INDEX($D$4:$G$4,0,J$7))+I44)))</f>
        <v>0</v>
      </c>
      <c r="K44" s="5">
        <f t="shared" si="83"/>
        <v>0</v>
      </c>
      <c r="L44" s="5">
        <f t="shared" si="83"/>
        <v>0</v>
      </c>
      <c r="M44" s="5">
        <f t="shared" si="83"/>
        <v>0</v>
      </c>
      <c r="N44" s="5">
        <f t="shared" si="83"/>
        <v>0</v>
      </c>
      <c r="O44" s="5">
        <f t="shared" si="83"/>
        <v>0</v>
      </c>
      <c r="P44" s="5">
        <f t="shared" si="83"/>
        <v>0</v>
      </c>
      <c r="Q44" s="5">
        <f t="shared" si="83"/>
        <v>0</v>
      </c>
      <c r="R44" s="5">
        <f t="shared" si="83"/>
        <v>0</v>
      </c>
      <c r="S44" s="5">
        <f t="shared" si="83"/>
        <v>0</v>
      </c>
      <c r="T44" s="5">
        <f t="shared" si="83"/>
        <v>0</v>
      </c>
      <c r="U44" s="5">
        <f t="shared" si="83"/>
        <v>0</v>
      </c>
      <c r="V44" s="5">
        <f t="shared" si="83"/>
        <v>0</v>
      </c>
      <c r="W44" s="5">
        <f t="shared" si="83"/>
        <v>0</v>
      </c>
      <c r="X44" s="5">
        <f t="shared" si="83"/>
        <v>0</v>
      </c>
      <c r="Y44" s="5">
        <f t="shared" si="83"/>
        <v>0</v>
      </c>
      <c r="Z44" s="5">
        <f t="shared" si="83"/>
        <v>0</v>
      </c>
      <c r="AA44" s="5">
        <f t="shared" si="83"/>
        <v>0</v>
      </c>
      <c r="AB44" s="5">
        <f t="shared" si="83"/>
        <v>0</v>
      </c>
      <c r="AC44" s="5">
        <f t="shared" si="83"/>
        <v>0</v>
      </c>
      <c r="AD44" s="5">
        <f t="shared" si="83"/>
        <v>0</v>
      </c>
      <c r="AE44" s="5">
        <f t="shared" si="83"/>
        <v>0</v>
      </c>
      <c r="AF44" s="5">
        <f t="shared" si="83"/>
        <v>0</v>
      </c>
      <c r="AG44" s="5">
        <f t="shared" si="83"/>
        <v>0</v>
      </c>
      <c r="AH44" s="5">
        <f t="shared" si="83"/>
        <v>0</v>
      </c>
      <c r="AI44" s="5">
        <f t="shared" si="83"/>
        <v>0</v>
      </c>
      <c r="AJ44" s="5">
        <f t="shared" si="83"/>
        <v>0</v>
      </c>
      <c r="AK44" s="5">
        <f t="shared" si="83"/>
        <v>0</v>
      </c>
      <c r="AL44" s="5">
        <f t="shared" si="83"/>
        <v>0</v>
      </c>
      <c r="AM44" s="5">
        <f t="shared" si="83"/>
        <v>0</v>
      </c>
      <c r="AN44" s="5">
        <f t="shared" si="83"/>
        <v>0</v>
      </c>
      <c r="AO44" s="5">
        <f t="shared" si="83"/>
        <v>0</v>
      </c>
      <c r="AP44" s="5">
        <f t="shared" si="83"/>
        <v>0</v>
      </c>
      <c r="AQ44" s="5">
        <f t="shared" si="83"/>
        <v>0</v>
      </c>
      <c r="AR44" s="5">
        <f t="shared" si="83"/>
        <v>0</v>
      </c>
      <c r="AS44" s="5">
        <f t="shared" si="83"/>
        <v>0</v>
      </c>
      <c r="AT44" s="5">
        <f t="shared" si="83"/>
        <v>0</v>
      </c>
      <c r="AU44" s="5">
        <f t="shared" si="83"/>
        <v>0</v>
      </c>
      <c r="AV44" s="5">
        <f t="shared" si="83"/>
        <v>0</v>
      </c>
    </row>
    <row r="45" spans="1:48" s="11" customFormat="1">
      <c r="A45" s="5" t="s">
        <v>32</v>
      </c>
      <c r="B45" s="15"/>
      <c r="C45" s="15"/>
      <c r="J45" s="5">
        <f t="shared" ref="J45:AV45" si="84">IF(J$7=-1,K45,IF(J$7=99,I45,IF(J$7=0,INDEX($D45:$G45,0,J$5),(INDEX($D45:$G45,0,J$7+1)-INDEX($D45:$G45,0,J$7))/(INDEX($D$4:$G$4,0,J$7+1)-INDEX($D$4:$G$4,0,J$7))+I45)))</f>
        <v>0</v>
      </c>
      <c r="K45" s="5">
        <f t="shared" si="84"/>
        <v>0</v>
      </c>
      <c r="L45" s="5">
        <f t="shared" si="84"/>
        <v>0</v>
      </c>
      <c r="M45" s="5">
        <f t="shared" si="84"/>
        <v>0</v>
      </c>
      <c r="N45" s="5">
        <f t="shared" si="84"/>
        <v>0</v>
      </c>
      <c r="O45" s="5">
        <f t="shared" si="84"/>
        <v>0</v>
      </c>
      <c r="P45" s="5">
        <f t="shared" si="84"/>
        <v>0</v>
      </c>
      <c r="Q45" s="5">
        <f t="shared" si="84"/>
        <v>0</v>
      </c>
      <c r="R45" s="5">
        <f t="shared" si="84"/>
        <v>0</v>
      </c>
      <c r="S45" s="5">
        <f t="shared" si="84"/>
        <v>0</v>
      </c>
      <c r="T45" s="5">
        <f t="shared" si="84"/>
        <v>0</v>
      </c>
      <c r="U45" s="5">
        <f t="shared" si="84"/>
        <v>0</v>
      </c>
      <c r="V45" s="5">
        <f t="shared" si="84"/>
        <v>0</v>
      </c>
      <c r="W45" s="5">
        <f t="shared" si="84"/>
        <v>0</v>
      </c>
      <c r="X45" s="5">
        <f t="shared" si="84"/>
        <v>0</v>
      </c>
      <c r="Y45" s="5">
        <f t="shared" si="84"/>
        <v>0</v>
      </c>
      <c r="Z45" s="5">
        <f t="shared" si="84"/>
        <v>0</v>
      </c>
      <c r="AA45" s="5">
        <f t="shared" si="84"/>
        <v>0</v>
      </c>
      <c r="AB45" s="5">
        <f t="shared" si="84"/>
        <v>0</v>
      </c>
      <c r="AC45" s="5">
        <f t="shared" si="84"/>
        <v>0</v>
      </c>
      <c r="AD45" s="5">
        <f t="shared" si="84"/>
        <v>0</v>
      </c>
      <c r="AE45" s="5">
        <f t="shared" si="84"/>
        <v>0</v>
      </c>
      <c r="AF45" s="5">
        <f t="shared" si="84"/>
        <v>0</v>
      </c>
      <c r="AG45" s="5">
        <f t="shared" si="84"/>
        <v>0</v>
      </c>
      <c r="AH45" s="5">
        <f t="shared" si="84"/>
        <v>0</v>
      </c>
      <c r="AI45" s="5">
        <f t="shared" si="84"/>
        <v>0</v>
      </c>
      <c r="AJ45" s="5">
        <f t="shared" si="84"/>
        <v>0</v>
      </c>
      <c r="AK45" s="5">
        <f t="shared" si="84"/>
        <v>0</v>
      </c>
      <c r="AL45" s="5">
        <f t="shared" si="84"/>
        <v>0</v>
      </c>
      <c r="AM45" s="5">
        <f t="shared" si="84"/>
        <v>0</v>
      </c>
      <c r="AN45" s="5">
        <f t="shared" si="84"/>
        <v>0</v>
      </c>
      <c r="AO45" s="5">
        <f t="shared" si="84"/>
        <v>0</v>
      </c>
      <c r="AP45" s="5">
        <f t="shared" si="84"/>
        <v>0</v>
      </c>
      <c r="AQ45" s="5">
        <f t="shared" si="84"/>
        <v>0</v>
      </c>
      <c r="AR45" s="5">
        <f t="shared" si="84"/>
        <v>0</v>
      </c>
      <c r="AS45" s="5">
        <f t="shared" si="84"/>
        <v>0</v>
      </c>
      <c r="AT45" s="5">
        <f t="shared" si="84"/>
        <v>0</v>
      </c>
      <c r="AU45" s="5">
        <f t="shared" si="84"/>
        <v>0</v>
      </c>
      <c r="AV45" s="5">
        <f t="shared" si="84"/>
        <v>0</v>
      </c>
    </row>
    <row r="46" spans="1:48" s="11" customFormat="1">
      <c r="A46" s="5" t="s">
        <v>32</v>
      </c>
      <c r="B46" s="15"/>
      <c r="C46" s="15"/>
      <c r="J46" s="5">
        <f t="shared" ref="J46:AV46" si="85">IF(J$7=-1,K46,IF(J$7=99,I46,IF(J$7=0,INDEX($D46:$G46,0,J$5),(INDEX($D46:$G46,0,J$7+1)-INDEX($D46:$G46,0,J$7))/(INDEX($D$4:$G$4,0,J$7+1)-INDEX($D$4:$G$4,0,J$7))+I46)))</f>
        <v>0</v>
      </c>
      <c r="K46" s="5">
        <f t="shared" si="85"/>
        <v>0</v>
      </c>
      <c r="L46" s="5">
        <f t="shared" si="85"/>
        <v>0</v>
      </c>
      <c r="M46" s="5">
        <f t="shared" si="85"/>
        <v>0</v>
      </c>
      <c r="N46" s="5">
        <f t="shared" si="85"/>
        <v>0</v>
      </c>
      <c r="O46" s="5">
        <f t="shared" si="85"/>
        <v>0</v>
      </c>
      <c r="P46" s="5">
        <f t="shared" si="85"/>
        <v>0</v>
      </c>
      <c r="Q46" s="5">
        <f t="shared" si="85"/>
        <v>0</v>
      </c>
      <c r="R46" s="5">
        <f t="shared" si="85"/>
        <v>0</v>
      </c>
      <c r="S46" s="5">
        <f t="shared" si="85"/>
        <v>0</v>
      </c>
      <c r="T46" s="5">
        <f t="shared" si="85"/>
        <v>0</v>
      </c>
      <c r="U46" s="5">
        <f t="shared" si="85"/>
        <v>0</v>
      </c>
      <c r="V46" s="5">
        <f t="shared" si="85"/>
        <v>0</v>
      </c>
      <c r="W46" s="5">
        <f t="shared" si="85"/>
        <v>0</v>
      </c>
      <c r="X46" s="5">
        <f t="shared" si="85"/>
        <v>0</v>
      </c>
      <c r="Y46" s="5">
        <f t="shared" si="85"/>
        <v>0</v>
      </c>
      <c r="Z46" s="5">
        <f t="shared" si="85"/>
        <v>0</v>
      </c>
      <c r="AA46" s="5">
        <f t="shared" si="85"/>
        <v>0</v>
      </c>
      <c r="AB46" s="5">
        <f t="shared" si="85"/>
        <v>0</v>
      </c>
      <c r="AC46" s="5">
        <f t="shared" si="85"/>
        <v>0</v>
      </c>
      <c r="AD46" s="5">
        <f t="shared" si="85"/>
        <v>0</v>
      </c>
      <c r="AE46" s="5">
        <f t="shared" si="85"/>
        <v>0</v>
      </c>
      <c r="AF46" s="5">
        <f t="shared" si="85"/>
        <v>0</v>
      </c>
      <c r="AG46" s="5">
        <f t="shared" si="85"/>
        <v>0</v>
      </c>
      <c r="AH46" s="5">
        <f t="shared" si="85"/>
        <v>0</v>
      </c>
      <c r="AI46" s="5">
        <f t="shared" si="85"/>
        <v>0</v>
      </c>
      <c r="AJ46" s="5">
        <f t="shared" si="85"/>
        <v>0</v>
      </c>
      <c r="AK46" s="5">
        <f t="shared" si="85"/>
        <v>0</v>
      </c>
      <c r="AL46" s="5">
        <f t="shared" si="85"/>
        <v>0</v>
      </c>
      <c r="AM46" s="5">
        <f t="shared" si="85"/>
        <v>0</v>
      </c>
      <c r="AN46" s="5">
        <f t="shared" si="85"/>
        <v>0</v>
      </c>
      <c r="AO46" s="5">
        <f t="shared" si="85"/>
        <v>0</v>
      </c>
      <c r="AP46" s="5">
        <f t="shared" si="85"/>
        <v>0</v>
      </c>
      <c r="AQ46" s="5">
        <f t="shared" si="85"/>
        <v>0</v>
      </c>
      <c r="AR46" s="5">
        <f t="shared" si="85"/>
        <v>0</v>
      </c>
      <c r="AS46" s="5">
        <f t="shared" si="85"/>
        <v>0</v>
      </c>
      <c r="AT46" s="5">
        <f t="shared" si="85"/>
        <v>0</v>
      </c>
      <c r="AU46" s="5">
        <f t="shared" si="85"/>
        <v>0</v>
      </c>
      <c r="AV46" s="5">
        <f t="shared" si="85"/>
        <v>0</v>
      </c>
    </row>
    <row r="47" spans="1:48" s="11" customFormat="1">
      <c r="A47" s="5" t="s">
        <v>32</v>
      </c>
      <c r="B47" s="15" t="str">
        <f>B18</f>
        <v>FB</v>
      </c>
      <c r="C47" s="15" t="str">
        <f>C18</f>
        <v>Food, Beverage &amp; Tabacco  - 30</v>
      </c>
      <c r="D47" s="11">
        <v>1</v>
      </c>
      <c r="E47" s="11">
        <v>1</v>
      </c>
      <c r="F47" s="11">
        <v>1</v>
      </c>
      <c r="G47" s="11">
        <v>1</v>
      </c>
      <c r="J47" s="5">
        <f t="shared" ref="J47:AV47" si="86">IF(J$7=-1,K47,IF(J$7=99,I47,IF(J$7=0,INDEX($D47:$G47,0,J$5),(INDEX($D47:$G47,0,J$7+1)-INDEX($D47:$G47,0,J$7))/(INDEX($D$4:$G$4,0,J$7+1)-INDEX($D$4:$G$4,0,J$7))+I47)))</f>
        <v>1</v>
      </c>
      <c r="K47" s="5">
        <f t="shared" si="86"/>
        <v>1</v>
      </c>
      <c r="L47" s="5">
        <f t="shared" si="86"/>
        <v>1</v>
      </c>
      <c r="M47" s="5">
        <f t="shared" si="86"/>
        <v>1</v>
      </c>
      <c r="N47" s="5">
        <f t="shared" si="86"/>
        <v>1</v>
      </c>
      <c r="O47" s="5">
        <f t="shared" si="86"/>
        <v>1</v>
      </c>
      <c r="P47" s="5">
        <f t="shared" si="86"/>
        <v>1</v>
      </c>
      <c r="Q47" s="5">
        <f t="shared" si="86"/>
        <v>1</v>
      </c>
      <c r="R47" s="5">
        <f t="shared" si="86"/>
        <v>1</v>
      </c>
      <c r="S47" s="5">
        <f t="shared" si="86"/>
        <v>1</v>
      </c>
      <c r="T47" s="5">
        <f t="shared" si="86"/>
        <v>1</v>
      </c>
      <c r="U47" s="5">
        <f t="shared" si="86"/>
        <v>1</v>
      </c>
      <c r="V47" s="5">
        <f t="shared" si="86"/>
        <v>1</v>
      </c>
      <c r="W47" s="5">
        <f t="shared" si="86"/>
        <v>1</v>
      </c>
      <c r="X47" s="5">
        <f t="shared" si="86"/>
        <v>1</v>
      </c>
      <c r="Y47" s="5">
        <f t="shared" si="86"/>
        <v>1</v>
      </c>
      <c r="Z47" s="5">
        <f t="shared" si="86"/>
        <v>1</v>
      </c>
      <c r="AA47" s="5">
        <f t="shared" si="86"/>
        <v>1</v>
      </c>
      <c r="AB47" s="5">
        <f t="shared" si="86"/>
        <v>1</v>
      </c>
      <c r="AC47" s="5">
        <f t="shared" si="86"/>
        <v>1</v>
      </c>
      <c r="AD47" s="5">
        <f t="shared" si="86"/>
        <v>1</v>
      </c>
      <c r="AE47" s="5">
        <f t="shared" si="86"/>
        <v>1</v>
      </c>
      <c r="AF47" s="5">
        <f t="shared" si="86"/>
        <v>1</v>
      </c>
      <c r="AG47" s="5">
        <f t="shared" si="86"/>
        <v>1</v>
      </c>
      <c r="AH47" s="5">
        <f t="shared" si="86"/>
        <v>1</v>
      </c>
      <c r="AI47" s="5">
        <f t="shared" si="86"/>
        <v>1</v>
      </c>
      <c r="AJ47" s="5">
        <f t="shared" si="86"/>
        <v>1</v>
      </c>
      <c r="AK47" s="5">
        <f t="shared" si="86"/>
        <v>1</v>
      </c>
      <c r="AL47" s="5">
        <f t="shared" si="86"/>
        <v>1</v>
      </c>
      <c r="AM47" s="5">
        <f t="shared" si="86"/>
        <v>1</v>
      </c>
      <c r="AN47" s="5">
        <f t="shared" si="86"/>
        <v>1</v>
      </c>
      <c r="AO47" s="5">
        <f t="shared" si="86"/>
        <v>1</v>
      </c>
      <c r="AP47" s="5">
        <f t="shared" si="86"/>
        <v>1</v>
      </c>
      <c r="AQ47" s="5">
        <f t="shared" si="86"/>
        <v>1</v>
      </c>
      <c r="AR47" s="5">
        <f t="shared" si="86"/>
        <v>1</v>
      </c>
      <c r="AS47" s="5">
        <f t="shared" si="86"/>
        <v>1</v>
      </c>
      <c r="AT47" s="5">
        <f t="shared" si="86"/>
        <v>1</v>
      </c>
      <c r="AU47" s="5">
        <f t="shared" si="86"/>
        <v>1</v>
      </c>
      <c r="AV47" s="5">
        <f t="shared" si="86"/>
        <v>1</v>
      </c>
    </row>
    <row r="48" spans="1:48" s="11" customFormat="1">
      <c r="A48" s="5" t="s">
        <v>32</v>
      </c>
      <c r="B48" s="15" t="str">
        <f>B19</f>
        <v>PP</v>
      </c>
      <c r="C48" s="15" t="str">
        <f>C19</f>
        <v>Pulp &amp; Paper Products  -323</v>
      </c>
      <c r="D48" s="11">
        <v>1</v>
      </c>
      <c r="E48" s="11">
        <v>1</v>
      </c>
      <c r="F48" s="11">
        <v>1</v>
      </c>
      <c r="G48" s="11">
        <v>1</v>
      </c>
      <c r="J48" s="5">
        <f t="shared" ref="J48:AV48" si="87">IF(J$7=-1,K48,IF(J$7=99,I48,IF(J$7=0,INDEX($D48:$G48,0,J$5),(INDEX($D48:$G48,0,J$7+1)-INDEX($D48:$G48,0,J$7))/(INDEX($D$4:$G$4,0,J$7+1)-INDEX($D$4:$G$4,0,J$7))+I48)))</f>
        <v>1</v>
      </c>
      <c r="K48" s="5">
        <f t="shared" si="87"/>
        <v>1</v>
      </c>
      <c r="L48" s="5">
        <f t="shared" si="87"/>
        <v>1</v>
      </c>
      <c r="M48" s="5">
        <f t="shared" si="87"/>
        <v>1</v>
      </c>
      <c r="N48" s="5">
        <f t="shared" si="87"/>
        <v>1</v>
      </c>
      <c r="O48" s="5">
        <f t="shared" si="87"/>
        <v>1</v>
      </c>
      <c r="P48" s="5">
        <f t="shared" si="87"/>
        <v>1</v>
      </c>
      <c r="Q48" s="5">
        <f t="shared" si="87"/>
        <v>1</v>
      </c>
      <c r="R48" s="5">
        <f t="shared" si="87"/>
        <v>1</v>
      </c>
      <c r="S48" s="5">
        <f t="shared" si="87"/>
        <v>1</v>
      </c>
      <c r="T48" s="5">
        <f t="shared" si="87"/>
        <v>1</v>
      </c>
      <c r="U48" s="5">
        <f t="shared" si="87"/>
        <v>1</v>
      </c>
      <c r="V48" s="5">
        <f t="shared" si="87"/>
        <v>1</v>
      </c>
      <c r="W48" s="5">
        <f t="shared" si="87"/>
        <v>1</v>
      </c>
      <c r="X48" s="5">
        <f t="shared" si="87"/>
        <v>1</v>
      </c>
      <c r="Y48" s="5">
        <f t="shared" si="87"/>
        <v>1</v>
      </c>
      <c r="Z48" s="5">
        <f t="shared" si="87"/>
        <v>1</v>
      </c>
      <c r="AA48" s="5">
        <f t="shared" si="87"/>
        <v>1</v>
      </c>
      <c r="AB48" s="5">
        <f t="shared" si="87"/>
        <v>1</v>
      </c>
      <c r="AC48" s="5">
        <f t="shared" si="87"/>
        <v>1</v>
      </c>
      <c r="AD48" s="5">
        <f t="shared" si="87"/>
        <v>1</v>
      </c>
      <c r="AE48" s="5">
        <f t="shared" si="87"/>
        <v>1</v>
      </c>
      <c r="AF48" s="5">
        <f t="shared" si="87"/>
        <v>1</v>
      </c>
      <c r="AG48" s="5">
        <f t="shared" si="87"/>
        <v>1</v>
      </c>
      <c r="AH48" s="5">
        <f t="shared" si="87"/>
        <v>1</v>
      </c>
      <c r="AI48" s="5">
        <f t="shared" si="87"/>
        <v>1</v>
      </c>
      <c r="AJ48" s="5">
        <f t="shared" si="87"/>
        <v>1</v>
      </c>
      <c r="AK48" s="5">
        <f t="shared" si="87"/>
        <v>1</v>
      </c>
      <c r="AL48" s="5">
        <f t="shared" si="87"/>
        <v>1</v>
      </c>
      <c r="AM48" s="5">
        <f t="shared" si="87"/>
        <v>1</v>
      </c>
      <c r="AN48" s="5">
        <f t="shared" si="87"/>
        <v>1</v>
      </c>
      <c r="AO48" s="5">
        <f t="shared" si="87"/>
        <v>1</v>
      </c>
      <c r="AP48" s="5">
        <f t="shared" si="87"/>
        <v>1</v>
      </c>
      <c r="AQ48" s="5">
        <f t="shared" si="87"/>
        <v>1</v>
      </c>
      <c r="AR48" s="5">
        <f t="shared" si="87"/>
        <v>1</v>
      </c>
      <c r="AS48" s="5">
        <f t="shared" si="87"/>
        <v>1</v>
      </c>
      <c r="AT48" s="5">
        <f t="shared" si="87"/>
        <v>1</v>
      </c>
      <c r="AU48" s="5">
        <f t="shared" si="87"/>
        <v>1</v>
      </c>
      <c r="AV48" s="5">
        <f t="shared" si="87"/>
        <v>1</v>
      </c>
    </row>
    <row r="49" spans="1:48" s="11" customFormat="1">
      <c r="A49" s="5" t="s">
        <v>32</v>
      </c>
      <c r="B49" s="15" t="str">
        <f t="shared" ref="B49:C49" si="88">B21</f>
        <v>OT</v>
      </c>
      <c r="C49" s="15" t="str">
        <f t="shared" si="88"/>
        <v>Other</v>
      </c>
      <c r="D49" s="11">
        <v>1</v>
      </c>
      <c r="E49" s="11">
        <v>1</v>
      </c>
      <c r="F49" s="11">
        <v>1</v>
      </c>
      <c r="G49" s="11">
        <v>1</v>
      </c>
      <c r="J49" s="5">
        <f t="shared" ref="J49:AV49" si="89">IF(J$7=-1,K49,IF(J$7=99,I49,IF(J$7=0,INDEX($D49:$G49,0,J$5),(INDEX($D49:$G49,0,J$7+1)-INDEX($D49:$G49,0,J$7))/(INDEX($D$4:$G$4,0,J$7+1)-INDEX($D$4:$G$4,0,J$7))+I49)))</f>
        <v>1</v>
      </c>
      <c r="K49" s="5">
        <f t="shared" si="89"/>
        <v>1</v>
      </c>
      <c r="L49" s="5">
        <f t="shared" si="89"/>
        <v>1</v>
      </c>
      <c r="M49" s="5">
        <f t="shared" si="89"/>
        <v>1</v>
      </c>
      <c r="N49" s="5">
        <f t="shared" si="89"/>
        <v>1</v>
      </c>
      <c r="O49" s="5">
        <f t="shared" si="89"/>
        <v>1</v>
      </c>
      <c r="P49" s="5">
        <f t="shared" si="89"/>
        <v>1</v>
      </c>
      <c r="Q49" s="5">
        <f t="shared" si="89"/>
        <v>1</v>
      </c>
      <c r="R49" s="5">
        <f t="shared" si="89"/>
        <v>1</v>
      </c>
      <c r="S49" s="5">
        <f t="shared" si="89"/>
        <v>1</v>
      </c>
      <c r="T49" s="5">
        <f t="shared" si="89"/>
        <v>1</v>
      </c>
      <c r="U49" s="5">
        <f t="shared" si="89"/>
        <v>1</v>
      </c>
      <c r="V49" s="5">
        <f t="shared" si="89"/>
        <v>1</v>
      </c>
      <c r="W49" s="5">
        <f t="shared" si="89"/>
        <v>1</v>
      </c>
      <c r="X49" s="5">
        <f t="shared" si="89"/>
        <v>1</v>
      </c>
      <c r="Y49" s="5">
        <f t="shared" si="89"/>
        <v>1</v>
      </c>
      <c r="Z49" s="5">
        <f t="shared" si="89"/>
        <v>1</v>
      </c>
      <c r="AA49" s="5">
        <f t="shared" si="89"/>
        <v>1</v>
      </c>
      <c r="AB49" s="5">
        <f t="shared" si="89"/>
        <v>1</v>
      </c>
      <c r="AC49" s="5">
        <f t="shared" si="89"/>
        <v>1</v>
      </c>
      <c r="AD49" s="5">
        <f t="shared" si="89"/>
        <v>1</v>
      </c>
      <c r="AE49" s="5">
        <f t="shared" si="89"/>
        <v>1</v>
      </c>
      <c r="AF49" s="5">
        <f t="shared" si="89"/>
        <v>1</v>
      </c>
      <c r="AG49" s="5">
        <f t="shared" si="89"/>
        <v>1</v>
      </c>
      <c r="AH49" s="5">
        <f t="shared" si="89"/>
        <v>1</v>
      </c>
      <c r="AI49" s="5">
        <f t="shared" si="89"/>
        <v>1</v>
      </c>
      <c r="AJ49" s="5">
        <f t="shared" si="89"/>
        <v>1</v>
      </c>
      <c r="AK49" s="5">
        <f t="shared" si="89"/>
        <v>1</v>
      </c>
      <c r="AL49" s="5">
        <f t="shared" si="89"/>
        <v>1</v>
      </c>
      <c r="AM49" s="5">
        <f t="shared" si="89"/>
        <v>1</v>
      </c>
      <c r="AN49" s="5">
        <f t="shared" si="89"/>
        <v>1</v>
      </c>
      <c r="AO49" s="5">
        <f t="shared" si="89"/>
        <v>1</v>
      </c>
      <c r="AP49" s="5">
        <f t="shared" si="89"/>
        <v>1</v>
      </c>
      <c r="AQ49" s="5">
        <f t="shared" si="89"/>
        <v>1</v>
      </c>
      <c r="AR49" s="5">
        <f t="shared" si="89"/>
        <v>1</v>
      </c>
      <c r="AS49" s="5">
        <f t="shared" si="89"/>
        <v>1</v>
      </c>
      <c r="AT49" s="5">
        <f t="shared" si="89"/>
        <v>1</v>
      </c>
      <c r="AU49" s="5">
        <f t="shared" si="89"/>
        <v>1</v>
      </c>
      <c r="AV49" s="5">
        <f t="shared" si="89"/>
        <v>1</v>
      </c>
    </row>
    <row r="50" spans="1:48" s="11" customFormat="1">
      <c r="A50" s="5" t="s">
        <v>32</v>
      </c>
      <c r="B50" s="15"/>
      <c r="J50" s="174"/>
    </row>
    <row r="51" spans="1:48" s="11" customFormat="1" ht="15.75" thickBot="1">
      <c r="A51" s="5" t="s">
        <v>32</v>
      </c>
      <c r="B51" s="16" t="s">
        <v>400</v>
      </c>
      <c r="C51" s="16"/>
      <c r="D51" s="17"/>
      <c r="E51" s="17"/>
      <c r="F51" s="17"/>
      <c r="G51" s="17"/>
      <c r="J51" s="174"/>
    </row>
    <row r="52" spans="1:48" s="11" customFormat="1">
      <c r="A52" s="5" t="s">
        <v>32</v>
      </c>
      <c r="B52" s="7" t="s">
        <v>135</v>
      </c>
      <c r="C52" s="7" t="s">
        <v>136</v>
      </c>
      <c r="D52" s="17"/>
      <c r="E52" s="17"/>
      <c r="F52" s="17"/>
      <c r="G52" s="17"/>
      <c r="J52" s="174"/>
    </row>
    <row r="53" spans="1:48" s="11" customFormat="1">
      <c r="A53" s="5" t="s">
        <v>32</v>
      </c>
      <c r="B53" s="7" t="s">
        <v>137</v>
      </c>
      <c r="C53" s="7" t="s">
        <v>138</v>
      </c>
      <c r="D53" s="17"/>
      <c r="E53" s="17"/>
      <c r="F53" s="17"/>
      <c r="G53" s="17"/>
      <c r="J53" s="174"/>
    </row>
    <row r="54" spans="1:48" s="11" customFormat="1">
      <c r="A54" s="5" t="s">
        <v>32</v>
      </c>
      <c r="B54" s="7" t="s">
        <v>139</v>
      </c>
      <c r="C54" s="7" t="s">
        <v>90</v>
      </c>
      <c r="D54" s="17"/>
      <c r="E54" s="17"/>
      <c r="F54" s="17"/>
      <c r="G54" s="17"/>
      <c r="J54" s="174"/>
    </row>
    <row r="55" spans="1:48" s="11" customFormat="1">
      <c r="A55" s="5" t="s">
        <v>32</v>
      </c>
      <c r="B55" s="7" t="s">
        <v>140</v>
      </c>
      <c r="C55" s="7" t="s">
        <v>89</v>
      </c>
      <c r="D55" s="17"/>
      <c r="E55" s="17"/>
      <c r="F55" s="17"/>
      <c r="G55" s="17"/>
      <c r="J55" s="174"/>
    </row>
    <row r="56" spans="1:48" s="11" customFormat="1">
      <c r="A56" s="5" t="s">
        <v>32</v>
      </c>
      <c r="B56" s="7" t="s">
        <v>141</v>
      </c>
      <c r="C56" s="7" t="s">
        <v>142</v>
      </c>
      <c r="D56" s="17"/>
      <c r="E56" s="17"/>
      <c r="F56" s="17"/>
      <c r="G56" s="17"/>
      <c r="J56" s="174"/>
    </row>
    <row r="57" spans="1:48" s="11" customFormat="1">
      <c r="A57" s="5" t="s">
        <v>32</v>
      </c>
      <c r="B57" s="7" t="s">
        <v>143</v>
      </c>
      <c r="C57" s="7" t="s">
        <v>144</v>
      </c>
      <c r="D57" s="17"/>
      <c r="E57" s="17"/>
      <c r="F57" s="17"/>
      <c r="G57" s="17"/>
      <c r="J57" s="174"/>
    </row>
    <row r="58" spans="1:48" s="11" customFormat="1">
      <c r="A58" s="5" t="s">
        <v>32</v>
      </c>
      <c r="B58" s="7" t="s">
        <v>145</v>
      </c>
      <c r="C58" s="7" t="s">
        <v>146</v>
      </c>
      <c r="D58" s="17"/>
      <c r="E58" s="17"/>
      <c r="F58" s="17"/>
      <c r="G58" s="17"/>
      <c r="J58" s="174"/>
    </row>
    <row r="59" spans="1:48" s="11" customFormat="1">
      <c r="A59" s="5" t="s">
        <v>32</v>
      </c>
      <c r="B59" s="7" t="s">
        <v>147</v>
      </c>
      <c r="C59" s="7" t="s">
        <v>148</v>
      </c>
      <c r="D59" s="17"/>
      <c r="E59" s="17"/>
      <c r="F59" s="17"/>
      <c r="G59" s="17"/>
      <c r="J59" s="174"/>
    </row>
    <row r="60" spans="1:48" s="11" customFormat="1">
      <c r="A60" s="5" t="s">
        <v>32</v>
      </c>
      <c r="B60" s="7" t="s">
        <v>53</v>
      </c>
      <c r="C60" s="7" t="s">
        <v>149</v>
      </c>
      <c r="D60" s="17"/>
      <c r="E60" s="17"/>
      <c r="F60" s="17"/>
      <c r="G60" s="17"/>
      <c r="J60" s="174"/>
    </row>
    <row r="61" spans="1:48" s="11" customFormat="1">
      <c r="A61" s="5" t="s">
        <v>32</v>
      </c>
      <c r="B61" s="7" t="s">
        <v>150</v>
      </c>
      <c r="C61" s="7" t="s">
        <v>151</v>
      </c>
      <c r="F61" s="17"/>
      <c r="G61" s="17"/>
      <c r="J61" s="174"/>
    </row>
    <row r="62" spans="1:48" s="11" customFormat="1">
      <c r="A62" s="5" t="s">
        <v>32</v>
      </c>
      <c r="B62" s="7" t="s">
        <v>258</v>
      </c>
      <c r="C62" s="7" t="s">
        <v>257</v>
      </c>
      <c r="F62" s="17"/>
      <c r="G62" s="17"/>
      <c r="J62" s="174"/>
    </row>
    <row r="63" spans="1:48" s="11" customFormat="1">
      <c r="A63" s="5" t="s">
        <v>32</v>
      </c>
      <c r="B63" s="7" t="s">
        <v>152</v>
      </c>
      <c r="C63" s="7" t="s">
        <v>3</v>
      </c>
      <c r="D63" s="17"/>
      <c r="E63" s="17"/>
      <c r="F63" s="17"/>
      <c r="G63" s="17"/>
      <c r="J63" s="174"/>
    </row>
    <row r="64" spans="1:48" s="11" customFormat="1">
      <c r="A64" s="5" t="s">
        <v>32</v>
      </c>
      <c r="B64" s="7"/>
      <c r="C64" s="7"/>
      <c r="D64" s="17"/>
      <c r="E64" s="17"/>
      <c r="F64" s="17"/>
      <c r="G64" s="17"/>
      <c r="J64" s="174"/>
    </row>
    <row r="65" spans="1:48" s="11" customFormat="1" ht="23.25">
      <c r="A65" s="5" t="s">
        <v>32</v>
      </c>
      <c r="B65" s="18" t="s">
        <v>34</v>
      </c>
      <c r="C65" s="18" t="s">
        <v>35</v>
      </c>
      <c r="D65" s="18" t="s">
        <v>36</v>
      </c>
      <c r="E65" s="18" t="s">
        <v>37</v>
      </c>
      <c r="F65" s="18" t="s">
        <v>38</v>
      </c>
      <c r="G65" s="18" t="s">
        <v>39</v>
      </c>
      <c r="H65" s="18" t="s">
        <v>40</v>
      </c>
      <c r="I65" s="19" t="s">
        <v>41</v>
      </c>
      <c r="J65" s="174">
        <f>J3</f>
        <v>2006</v>
      </c>
      <c r="K65" s="174">
        <f t="shared" ref="K65:AV65" si="90">K3</f>
        <v>2007</v>
      </c>
      <c r="L65" s="174">
        <f t="shared" si="90"/>
        <v>2008</v>
      </c>
      <c r="M65" s="174">
        <f t="shared" si="90"/>
        <v>2009</v>
      </c>
      <c r="N65" s="174">
        <f t="shared" si="90"/>
        <v>2010</v>
      </c>
      <c r="O65" s="174">
        <f t="shared" si="90"/>
        <v>2011</v>
      </c>
      <c r="P65" s="174">
        <f t="shared" si="90"/>
        <v>2012</v>
      </c>
      <c r="Q65" s="174">
        <f t="shared" si="90"/>
        <v>2013</v>
      </c>
      <c r="R65" s="174">
        <f t="shared" si="90"/>
        <v>2014</v>
      </c>
      <c r="S65" s="174">
        <f t="shared" si="90"/>
        <v>2015</v>
      </c>
      <c r="T65" s="174">
        <f t="shared" si="90"/>
        <v>2016</v>
      </c>
      <c r="U65" s="174">
        <f t="shared" si="90"/>
        <v>2017</v>
      </c>
      <c r="V65" s="174">
        <f t="shared" si="90"/>
        <v>2018</v>
      </c>
      <c r="W65" s="174">
        <f t="shared" si="90"/>
        <v>2019</v>
      </c>
      <c r="X65" s="174">
        <f t="shared" si="90"/>
        <v>2020</v>
      </c>
      <c r="Y65" s="174">
        <f t="shared" si="90"/>
        <v>2021</v>
      </c>
      <c r="Z65" s="174">
        <f t="shared" si="90"/>
        <v>2022</v>
      </c>
      <c r="AA65" s="174">
        <f t="shared" si="90"/>
        <v>2023</v>
      </c>
      <c r="AB65" s="174">
        <f t="shared" si="90"/>
        <v>2024</v>
      </c>
      <c r="AC65" s="174">
        <f t="shared" si="90"/>
        <v>2025</v>
      </c>
      <c r="AD65" s="174">
        <f t="shared" si="90"/>
        <v>2026</v>
      </c>
      <c r="AE65" s="174">
        <f t="shared" si="90"/>
        <v>2027</v>
      </c>
      <c r="AF65" s="174">
        <f t="shared" si="90"/>
        <v>2028</v>
      </c>
      <c r="AG65" s="174">
        <f t="shared" si="90"/>
        <v>2029</v>
      </c>
      <c r="AH65" s="174">
        <f t="shared" si="90"/>
        <v>2030</v>
      </c>
      <c r="AI65" s="174">
        <f t="shared" ref="AI65:AQ65" si="91">AI3</f>
        <v>2031</v>
      </c>
      <c r="AJ65" s="174">
        <f t="shared" si="91"/>
        <v>2032</v>
      </c>
      <c r="AK65" s="174">
        <f t="shared" si="91"/>
        <v>2033</v>
      </c>
      <c r="AL65" s="174">
        <f t="shared" si="91"/>
        <v>2034</v>
      </c>
      <c r="AM65" s="174">
        <f t="shared" si="91"/>
        <v>2035</v>
      </c>
      <c r="AN65" s="174">
        <f t="shared" si="91"/>
        <v>2036</v>
      </c>
      <c r="AO65" s="174">
        <f t="shared" si="91"/>
        <v>2037</v>
      </c>
      <c r="AP65" s="174">
        <f t="shared" si="91"/>
        <v>2038</v>
      </c>
      <c r="AQ65" s="174">
        <f t="shared" si="91"/>
        <v>2039</v>
      </c>
      <c r="AR65" s="174">
        <f t="shared" ref="AR65" si="92">AR3</f>
        <v>2040</v>
      </c>
      <c r="AS65" s="174">
        <f t="shared" si="90"/>
        <v>2045</v>
      </c>
      <c r="AT65" s="174">
        <f t="shared" si="90"/>
        <v>2050</v>
      </c>
      <c r="AU65" s="174">
        <f t="shared" si="90"/>
        <v>2060</v>
      </c>
      <c r="AV65" s="174">
        <f t="shared" si="90"/>
        <v>2070</v>
      </c>
    </row>
    <row r="66" spans="1:48" s="174" customFormat="1">
      <c r="A66" s="6" t="s">
        <v>32</v>
      </c>
      <c r="B66" s="172">
        <v>1</v>
      </c>
      <c r="C66" s="4" t="str">
        <f ca="1">OFFSET($C$9,$B66,0)</f>
        <v>Mining SIC2</v>
      </c>
      <c r="D66" s="4" t="str">
        <f ca="1">OFFSET($B$9,$B66,0)</f>
        <v>MI</v>
      </c>
      <c r="E66" s="173"/>
      <c r="F66" s="173"/>
      <c r="G66" s="173"/>
      <c r="J66" s="174">
        <f ca="1">SUMIF($B$10:$B$21,$D66,J$10:J$21)*SUMIF($B$10:$B$21,$D66,J$39:J$49)</f>
        <v>9.2778254318805736E-2</v>
      </c>
      <c r="K66" s="174">
        <f t="shared" ref="K66:AV66" ca="1" si="93">SUMIF($B$10:$B$21,$D66,K$10:K$21)*SUMIF($B$10:$B$21,$D66,K$39:K$49)</f>
        <v>9.379718929129359E-2</v>
      </c>
      <c r="L66" s="174">
        <f t="shared" ca="1" si="93"/>
        <v>9.4827314692894196E-2</v>
      </c>
      <c r="M66" s="174">
        <f t="shared" ca="1" si="93"/>
        <v>9.5857440094494803E-2</v>
      </c>
      <c r="N66" s="174">
        <f t="shared" ca="1" si="93"/>
        <v>9.688756549609541E-2</v>
      </c>
      <c r="O66" s="174">
        <f t="shared" ca="1" si="93"/>
        <v>9.9467317813290962E-2</v>
      </c>
      <c r="P66" s="174">
        <f t="shared" ca="1" si="93"/>
        <v>0.10205748621534733</v>
      </c>
      <c r="Q66" s="174">
        <f t="shared" ca="1" si="93"/>
        <v>0.10465807070226447</v>
      </c>
      <c r="R66" s="174">
        <f t="shared" ca="1" si="93"/>
        <v>0.10726907127404242</v>
      </c>
      <c r="S66" s="174">
        <f t="shared" ca="1" si="93"/>
        <v>0.10989048793068114</v>
      </c>
      <c r="T66" s="174">
        <f t="shared" ca="1" si="93"/>
        <v>0.11387631522375209</v>
      </c>
      <c r="U66" s="174">
        <f t="shared" ca="1" si="93"/>
        <v>0.11787845450558632</v>
      </c>
      <c r="V66" s="174">
        <f t="shared" ca="1" si="93"/>
        <v>0.12189690577618383</v>
      </c>
      <c r="W66" s="174">
        <f t="shared" ca="1" si="93"/>
        <v>0.12593166903554459</v>
      </c>
      <c r="X66" s="174">
        <f t="shared" ca="1" si="93"/>
        <v>0.12998274428366866</v>
      </c>
      <c r="Y66" s="174">
        <f t="shared" ca="1" si="93"/>
        <v>0.13556572932313501</v>
      </c>
      <c r="Z66" s="174">
        <f t="shared" ca="1" si="93"/>
        <v>0.1411938369685046</v>
      </c>
      <c r="AA66" s="174">
        <f t="shared" ca="1" si="93"/>
        <v>0.14686706721977735</v>
      </c>
      <c r="AB66" s="174">
        <f t="shared" ca="1" si="93"/>
        <v>0.1525854200769533</v>
      </c>
      <c r="AC66" s="174">
        <f t="shared" ca="1" si="93"/>
        <v>0.15834889554003251</v>
      </c>
      <c r="AD66" s="174">
        <f t="shared" ca="1" si="93"/>
        <v>0.16394746199738233</v>
      </c>
      <c r="AE66" s="174">
        <f t="shared" ca="1" si="93"/>
        <v>0.16958929489665384</v>
      </c>
      <c r="AF66" s="174">
        <f t="shared" ca="1" si="93"/>
        <v>0.1752743942378471</v>
      </c>
      <c r="AG66" s="174">
        <f t="shared" ca="1" si="93"/>
        <v>0.18100276002096208</v>
      </c>
      <c r="AH66" s="174">
        <f t="shared" ca="1" si="93"/>
        <v>0.18677439224599882</v>
      </c>
      <c r="AI66" s="174">
        <f t="shared" ca="1" si="93"/>
        <v>0.1923406251144269</v>
      </c>
      <c r="AJ66" s="174">
        <f t="shared" ca="1" si="93"/>
        <v>0.19790685798285496</v>
      </c>
      <c r="AK66" s="174">
        <f t="shared" ca="1" si="93"/>
        <v>0.20347309085128304</v>
      </c>
      <c r="AL66" s="174">
        <f t="shared" ca="1" si="93"/>
        <v>0.20903932371971112</v>
      </c>
      <c r="AM66" s="174">
        <f t="shared" ca="1" si="93"/>
        <v>0.21460555658813918</v>
      </c>
      <c r="AN66" s="174">
        <f t="shared" ca="1" si="93"/>
        <v>0.220482387556169</v>
      </c>
      <c r="AO66" s="174">
        <f t="shared" ca="1" si="93"/>
        <v>0.22635921852419882</v>
      </c>
      <c r="AP66" s="174">
        <f t="shared" ca="1" si="93"/>
        <v>0.23223604949222865</v>
      </c>
      <c r="AQ66" s="174">
        <f t="shared" ca="1" si="93"/>
        <v>0.23811288046025847</v>
      </c>
      <c r="AR66" s="174">
        <f t="shared" ca="1" si="93"/>
        <v>0.24398971142828829</v>
      </c>
      <c r="AS66" s="174">
        <f t="shared" ca="1" si="93"/>
        <v>0.24398971142828829</v>
      </c>
      <c r="AT66" s="174">
        <f t="shared" ca="1" si="93"/>
        <v>0.27882656960386837</v>
      </c>
      <c r="AU66" s="174">
        <f t="shared" ca="1" si="93"/>
        <v>0.30785728475018487</v>
      </c>
      <c r="AV66" s="174">
        <f t="shared" ca="1" si="93"/>
        <v>0.34269414292576439</v>
      </c>
    </row>
    <row r="67" spans="1:48" s="11" customFormat="1">
      <c r="A67" s="74" t="str">
        <f>'[2]TS BYDem'!A10</f>
        <v/>
      </c>
      <c r="B67" s="24" t="s">
        <v>399</v>
      </c>
      <c r="C67" s="25" t="s">
        <v>167</v>
      </c>
      <c r="D67" s="74" t="str">
        <f>'[2]TS BYDem'!D10</f>
        <v>IMIK</v>
      </c>
      <c r="E67" s="25" t="s">
        <v>167</v>
      </c>
      <c r="F67" s="25" t="s">
        <v>167</v>
      </c>
      <c r="G67" s="25" t="s">
        <v>167</v>
      </c>
      <c r="H67" s="25" t="s">
        <v>167</v>
      </c>
      <c r="I67" s="24">
        <v>0</v>
      </c>
      <c r="J67" s="176">
        <f>'[2]TS BYDem'!J10</f>
        <v>2.3622746235793692</v>
      </c>
      <c r="K67" s="11">
        <f ca="1">K$66/J$66*J67</f>
        <v>2.3882182484757233</v>
      </c>
      <c r="L67" s="11">
        <f t="shared" ref="L67:AV77" ca="1" si="94">L$66/K$66*K67</f>
        <v>2.4144467986157574</v>
      </c>
      <c r="M67" s="11">
        <f t="shared" ca="1" si="94"/>
        <v>2.4406753487557915</v>
      </c>
      <c r="N67" s="11">
        <f t="shared" ca="1" si="94"/>
        <v>2.4669038988958256</v>
      </c>
      <c r="O67" s="11">
        <f t="shared" ca="1" si="94"/>
        <v>2.5325882931407375</v>
      </c>
      <c r="P67" s="11">
        <f t="shared" ca="1" si="94"/>
        <v>2.5985378966539678</v>
      </c>
      <c r="Q67" s="11">
        <f t="shared" ca="1" si="94"/>
        <v>2.6647527094355157</v>
      </c>
      <c r="R67" s="11">
        <f t="shared" ca="1" si="94"/>
        <v>2.7312327314853815</v>
      </c>
      <c r="S67" s="11">
        <f t="shared" ca="1" si="94"/>
        <v>2.7979779628035648</v>
      </c>
      <c r="T67" s="11">
        <f t="shared" ca="1" si="94"/>
        <v>2.8994631517362808</v>
      </c>
      <c r="U67" s="11">
        <f t="shared" ca="1" si="94"/>
        <v>3.00136366856451</v>
      </c>
      <c r="V67" s="11">
        <f t="shared" ca="1" si="94"/>
        <v>3.1036795132882524</v>
      </c>
      <c r="W67" s="11">
        <f t="shared" ca="1" si="94"/>
        <v>3.2064106859075068</v>
      </c>
      <c r="X67" s="11">
        <f t="shared" ca="1" si="94"/>
        <v>3.3095571864222748</v>
      </c>
      <c r="Y67" s="11">
        <f t="shared" ca="1" si="94"/>
        <v>3.4517084262724671</v>
      </c>
      <c r="Z67" s="11">
        <f t="shared" ca="1" si="94"/>
        <v>3.5950085558884513</v>
      </c>
      <c r="AA67" s="11">
        <f t="shared" ca="1" si="94"/>
        <v>3.7394575752702268</v>
      </c>
      <c r="AB67" s="11">
        <f t="shared" ca="1" si="94"/>
        <v>3.8850554844177938</v>
      </c>
      <c r="AC67" s="11">
        <f t="shared" ca="1" si="94"/>
        <v>4.031802283331154</v>
      </c>
      <c r="AD67" s="11">
        <f t="shared" ca="1" si="94"/>
        <v>4.1743502496377314</v>
      </c>
      <c r="AE67" s="11">
        <f t="shared" ca="1" si="94"/>
        <v>4.3179998449688526</v>
      </c>
      <c r="AF67" s="11">
        <f t="shared" ca="1" si="94"/>
        <v>4.4627510693245203</v>
      </c>
      <c r="AG67" s="11">
        <f t="shared" ca="1" si="94"/>
        <v>4.6086039227047326</v>
      </c>
      <c r="AH67" s="11">
        <f t="shared" ca="1" si="94"/>
        <v>4.7555584051094923</v>
      </c>
      <c r="AI67" s="11">
        <f t="shared" ref="AI67:AI75" ca="1" si="95">AI$66/AH$66*AH67</f>
        <v>4.8972831093579519</v>
      </c>
      <c r="AJ67" s="11">
        <f t="shared" ref="AJ67:AJ75" ca="1" si="96">AJ$66/AI$66*AI67</f>
        <v>5.0390078136064096</v>
      </c>
      <c r="AK67" s="11">
        <f t="shared" ref="AK67:AK75" ca="1" si="97">AK$66/AJ$66*AJ67</f>
        <v>5.1807325178548691</v>
      </c>
      <c r="AL67" s="11">
        <f t="shared" ref="AL67:AL75" ca="1" si="98">AL$66/AK$66*AK67</f>
        <v>5.3224572221033286</v>
      </c>
      <c r="AM67" s="11">
        <f t="shared" ref="AM67:AM75" ca="1" si="99">AM$66/AL$66*AL67</f>
        <v>5.4641819263517881</v>
      </c>
      <c r="AN67" s="11">
        <f t="shared" ref="AN67:AN75" ca="1" si="100">AN$66/AM$66*AM67</f>
        <v>5.6138149277999334</v>
      </c>
      <c r="AO67" s="11">
        <f t="shared" ref="AO67:AO75" ca="1" si="101">AO$66/AN$66*AN67</f>
        <v>5.7634479292480787</v>
      </c>
      <c r="AP67" s="11">
        <f t="shared" ref="AP67:AP75" ca="1" si="102">AP$66/AO$66*AO67</f>
        <v>5.9130809306962249</v>
      </c>
      <c r="AQ67" s="11">
        <f t="shared" ref="AQ67:AR75" ca="1" si="103">AQ$66/AP$66*AP67</f>
        <v>6.0627139321443702</v>
      </c>
      <c r="AR67" s="11">
        <f t="shared" ca="1" si="103"/>
        <v>6.2123469335925154</v>
      </c>
      <c r="AS67" s="11">
        <f t="shared" ca="1" si="94"/>
        <v>6.2123469335925154</v>
      </c>
      <c r="AT67" s="11">
        <f t="shared" ca="1" si="94"/>
        <v>7.0993460115297449</v>
      </c>
      <c r="AU67" s="11">
        <f t="shared" ca="1" si="94"/>
        <v>7.8385119098107623</v>
      </c>
      <c r="AV67" s="11">
        <f t="shared" ca="1" si="94"/>
        <v>8.7255109877479775</v>
      </c>
    </row>
    <row r="68" spans="1:48" s="11" customFormat="1">
      <c r="A68" s="74" t="str">
        <f>'[2]TS BYDem'!A11</f>
        <v/>
      </c>
      <c r="B68" s="24" t="s">
        <v>399</v>
      </c>
      <c r="C68" s="25" t="s">
        <v>167</v>
      </c>
      <c r="D68" s="74" t="str">
        <f>'[2]TS BYDem'!D11</f>
        <v>IMIA</v>
      </c>
      <c r="E68" s="25" t="s">
        <v>167</v>
      </c>
      <c r="F68" s="25" t="s">
        <v>167</v>
      </c>
      <c r="G68" s="25" t="s">
        <v>167</v>
      </c>
      <c r="H68" s="25" t="s">
        <v>167</v>
      </c>
      <c r="I68" s="24">
        <v>0</v>
      </c>
      <c r="J68" s="176">
        <f>'[2]TS BYDem'!J11</f>
        <v>1.0975498905558581</v>
      </c>
      <c r="K68" s="11">
        <f t="shared" ref="K68:Z77" ca="1" si="104">K$66/J$66*J68</f>
        <v>1.1096037061374142</v>
      </c>
      <c r="L68" s="11">
        <f t="shared" ca="1" si="104"/>
        <v>1.1217899024620457</v>
      </c>
      <c r="M68" s="11">
        <f t="shared" ca="1" si="104"/>
        <v>1.1339760987866772</v>
      </c>
      <c r="N68" s="11">
        <f t="shared" ca="1" si="104"/>
        <v>1.1461622951113086</v>
      </c>
      <c r="O68" s="11">
        <f t="shared" ca="1" si="104"/>
        <v>1.1766802962764296</v>
      </c>
      <c r="P68" s="11">
        <f t="shared" ca="1" si="104"/>
        <v>1.2073215178328258</v>
      </c>
      <c r="Q68" s="11">
        <f t="shared" ca="1" si="104"/>
        <v>1.238085959780497</v>
      </c>
      <c r="R68" s="11">
        <f t="shared" ca="1" si="104"/>
        <v>1.2689736221194434</v>
      </c>
      <c r="S68" s="11">
        <f t="shared" ca="1" si="104"/>
        <v>1.2999845048496648</v>
      </c>
      <c r="T68" s="11">
        <f t="shared" ca="1" si="104"/>
        <v>1.3471361174921315</v>
      </c>
      <c r="U68" s="11">
        <f t="shared" ca="1" si="104"/>
        <v>1.3944806979977393</v>
      </c>
      <c r="V68" s="11">
        <f t="shared" ca="1" si="104"/>
        <v>1.4420182463664888</v>
      </c>
      <c r="W68" s="11">
        <f t="shared" ca="1" si="104"/>
        <v>1.489748762598379</v>
      </c>
      <c r="X68" s="11">
        <f t="shared" ca="1" si="104"/>
        <v>1.5376722466934107</v>
      </c>
      <c r="Y68" s="11">
        <f t="shared" ca="1" si="104"/>
        <v>1.6037179452682682</v>
      </c>
      <c r="Z68" s="11">
        <f t="shared" ca="1" si="104"/>
        <v>1.6702974360720728</v>
      </c>
      <c r="AA68" s="11">
        <f t="shared" ca="1" si="94"/>
        <v>1.7374107191048243</v>
      </c>
      <c r="AB68" s="11">
        <f t="shared" ca="1" si="94"/>
        <v>1.8050577943665227</v>
      </c>
      <c r="AC68" s="11">
        <f t="shared" ca="1" si="94"/>
        <v>1.8732386618571688</v>
      </c>
      <c r="AD68" s="11">
        <f t="shared" ca="1" si="94"/>
        <v>1.9394686857744059</v>
      </c>
      <c r="AE68" s="11">
        <f t="shared" ca="1" si="94"/>
        <v>2.006210543837958</v>
      </c>
      <c r="AF68" s="11">
        <f t="shared" ca="1" si="94"/>
        <v>2.0734642360478261</v>
      </c>
      <c r="AG68" s="11">
        <f t="shared" ca="1" si="94"/>
        <v>2.1412297624040098</v>
      </c>
      <c r="AH68" s="11">
        <f t="shared" ca="1" si="94"/>
        <v>2.2095071229065102</v>
      </c>
      <c r="AI68" s="11">
        <f t="shared" ca="1" si="95"/>
        <v>2.2753546463418952</v>
      </c>
      <c r="AJ68" s="11">
        <f t="shared" ca="1" si="96"/>
        <v>2.3412021697772798</v>
      </c>
      <c r="AK68" s="11">
        <f t="shared" ca="1" si="97"/>
        <v>2.4070496932126648</v>
      </c>
      <c r="AL68" s="11">
        <f t="shared" ca="1" si="98"/>
        <v>2.4728972166480498</v>
      </c>
      <c r="AM68" s="11">
        <f t="shared" ca="1" si="99"/>
        <v>2.5387447400834349</v>
      </c>
      <c r="AN68" s="11">
        <f t="shared" ca="1" si="100"/>
        <v>2.6082665826006748</v>
      </c>
      <c r="AO68" s="11">
        <f t="shared" ca="1" si="101"/>
        <v>2.6777884251179143</v>
      </c>
      <c r="AP68" s="11">
        <f t="shared" ca="1" si="102"/>
        <v>2.7473102676351542</v>
      </c>
      <c r="AQ68" s="11">
        <f t="shared" ca="1" si="103"/>
        <v>2.8168321101523937</v>
      </c>
      <c r="AR68" s="11">
        <f t="shared" ca="1" si="103"/>
        <v>2.8863539526696331</v>
      </c>
      <c r="AS68" s="11">
        <f t="shared" ca="1" si="94"/>
        <v>2.8863539526696331</v>
      </c>
      <c r="AT68" s="11">
        <f t="shared" ca="1" si="94"/>
        <v>3.2984676549444538</v>
      </c>
      <c r="AU68" s="11">
        <f t="shared" ca="1" si="94"/>
        <v>3.6418957401734677</v>
      </c>
      <c r="AV68" s="11">
        <f t="shared" ca="1" si="94"/>
        <v>4.0540094424482822</v>
      </c>
    </row>
    <row r="69" spans="1:48" s="11" customFormat="1">
      <c r="A69" s="74" t="str">
        <f>'[2]TS BYDem'!A12</f>
        <v/>
      </c>
      <c r="B69" s="24" t="s">
        <v>399</v>
      </c>
      <c r="C69" s="25" t="s">
        <v>167</v>
      </c>
      <c r="D69" s="74" t="str">
        <f>'[2]TS BYDem'!D12</f>
        <v>IMIL</v>
      </c>
      <c r="E69" s="25" t="s">
        <v>167</v>
      </c>
      <c r="F69" s="25" t="s">
        <v>167</v>
      </c>
      <c r="G69" s="25" t="s">
        <v>167</v>
      </c>
      <c r="H69" s="25" t="s">
        <v>167</v>
      </c>
      <c r="I69" s="24">
        <v>0</v>
      </c>
      <c r="J69" s="176">
        <f>'[2]TS BYDem'!J12</f>
        <v>1.5945353709160741</v>
      </c>
      <c r="K69" s="11">
        <f t="shared" ca="1" si="104"/>
        <v>1.612047317721113</v>
      </c>
      <c r="L69" s="11">
        <f t="shared" ca="1" si="94"/>
        <v>1.629751589065636</v>
      </c>
      <c r="M69" s="11">
        <f t="shared" ca="1" si="94"/>
        <v>1.647455860410159</v>
      </c>
      <c r="N69" s="11">
        <f t="shared" ca="1" si="94"/>
        <v>1.665160131754682</v>
      </c>
      <c r="O69" s="11">
        <f t="shared" ca="1" si="94"/>
        <v>1.7094970978699977</v>
      </c>
      <c r="P69" s="11">
        <f t="shared" ca="1" si="94"/>
        <v>1.7540130802414282</v>
      </c>
      <c r="Q69" s="11">
        <f t="shared" ca="1" si="94"/>
        <v>1.7987080788689729</v>
      </c>
      <c r="R69" s="11">
        <f t="shared" ca="1" si="94"/>
        <v>1.8435820937526324</v>
      </c>
      <c r="S69" s="11">
        <f t="shared" ca="1" si="94"/>
        <v>1.888635124892406</v>
      </c>
      <c r="T69" s="11">
        <f t="shared" ca="1" si="94"/>
        <v>1.9571376274219894</v>
      </c>
      <c r="U69" s="11">
        <f t="shared" ca="1" si="94"/>
        <v>2.0259204762810441</v>
      </c>
      <c r="V69" s="11">
        <f t="shared" ca="1" si="94"/>
        <v>2.0949836714695702</v>
      </c>
      <c r="W69" s="11">
        <f t="shared" ca="1" si="94"/>
        <v>2.1643272129875668</v>
      </c>
      <c r="X69" s="11">
        <f t="shared" ca="1" si="94"/>
        <v>2.2339511008350352</v>
      </c>
      <c r="Y69" s="11">
        <f t="shared" ca="1" si="94"/>
        <v>2.3299031877339149</v>
      </c>
      <c r="Z69" s="11">
        <f t="shared" ca="1" si="94"/>
        <v>2.4266307752247043</v>
      </c>
      <c r="AA69" s="11">
        <f t="shared" ca="1" si="94"/>
        <v>2.5241338633074029</v>
      </c>
      <c r="AB69" s="11">
        <f t="shared" ca="1" si="94"/>
        <v>2.6224124519820107</v>
      </c>
      <c r="AC69" s="11">
        <f t="shared" ca="1" si="94"/>
        <v>2.7214665412485286</v>
      </c>
      <c r="AD69" s="11">
        <f t="shared" ca="1" si="94"/>
        <v>2.8176864185054682</v>
      </c>
      <c r="AE69" s="11">
        <f t="shared" ca="1" si="94"/>
        <v>2.9146498953539748</v>
      </c>
      <c r="AF69" s="11">
        <f t="shared" ca="1" si="94"/>
        <v>3.0123569717940502</v>
      </c>
      <c r="AG69" s="11">
        <f t="shared" ca="1" si="94"/>
        <v>3.1108076478256934</v>
      </c>
      <c r="AH69" s="11">
        <f t="shared" ca="1" si="94"/>
        <v>3.2100019234489063</v>
      </c>
      <c r="AI69" s="11">
        <f t="shared" ca="1" si="95"/>
        <v>3.3056660988166167</v>
      </c>
      <c r="AJ69" s="11">
        <f t="shared" ca="1" si="96"/>
        <v>3.4013302741843261</v>
      </c>
      <c r="AK69" s="11">
        <f t="shared" ca="1" si="97"/>
        <v>3.496994449552036</v>
      </c>
      <c r="AL69" s="11">
        <f t="shared" ca="1" si="98"/>
        <v>3.5926586249197463</v>
      </c>
      <c r="AM69" s="11">
        <f t="shared" ca="1" si="99"/>
        <v>3.6883228002874562</v>
      </c>
      <c r="AN69" s="11">
        <f t="shared" ca="1" si="100"/>
        <v>3.7893250762649546</v>
      </c>
      <c r="AO69" s="11">
        <f t="shared" ca="1" si="101"/>
        <v>3.8903273522424526</v>
      </c>
      <c r="AP69" s="11">
        <f t="shared" ca="1" si="102"/>
        <v>3.9913296282199511</v>
      </c>
      <c r="AQ69" s="11">
        <f t="shared" ca="1" si="103"/>
        <v>4.0923319041974491</v>
      </c>
      <c r="AR69" s="11">
        <f t="shared" ca="1" si="103"/>
        <v>4.1933341801749471</v>
      </c>
      <c r="AS69" s="11">
        <f t="shared" ca="1" si="94"/>
        <v>4.1933341801749471</v>
      </c>
      <c r="AT69" s="11">
        <f t="shared" ca="1" si="94"/>
        <v>4.7920585577825765</v>
      </c>
      <c r="AU69" s="11">
        <f t="shared" ca="1" si="94"/>
        <v>5.2909955391222629</v>
      </c>
      <c r="AV69" s="11">
        <f t="shared" ca="1" si="94"/>
        <v>5.8897199167298826</v>
      </c>
    </row>
    <row r="70" spans="1:48" s="11" customFormat="1">
      <c r="A70" s="74" t="str">
        <f>'[2]TS BYDem'!A13</f>
        <v/>
      </c>
      <c r="B70" s="24" t="s">
        <v>399</v>
      </c>
      <c r="C70" s="25" t="s">
        <v>167</v>
      </c>
      <c r="D70" s="74" t="str">
        <f>'[2]TS BYDem'!D13</f>
        <v>IMIC</v>
      </c>
      <c r="E70" s="25" t="s">
        <v>167</v>
      </c>
      <c r="F70" s="25" t="s">
        <v>167</v>
      </c>
      <c r="G70" s="25" t="s">
        <v>167</v>
      </c>
      <c r="H70" s="25" t="s">
        <v>167</v>
      </c>
      <c r="I70" s="24">
        <v>0</v>
      </c>
      <c r="J70" s="176">
        <f>'[2]TS BYDem'!J13</f>
        <v>19.176821726081041</v>
      </c>
      <c r="K70" s="11">
        <f t="shared" ca="1" si="104"/>
        <v>19.387430714807277</v>
      </c>
      <c r="L70" s="11">
        <f t="shared" ca="1" si="94"/>
        <v>19.600352711745501</v>
      </c>
      <c r="M70" s="11">
        <f t="shared" ca="1" si="94"/>
        <v>19.813274708683725</v>
      </c>
      <c r="N70" s="11">
        <f t="shared" ca="1" si="94"/>
        <v>20.026196705621949</v>
      </c>
      <c r="O70" s="11">
        <f t="shared" ca="1" si="94"/>
        <v>20.559419179439029</v>
      </c>
      <c r="P70" s="11">
        <f t="shared" ca="1" si="94"/>
        <v>21.094794608212268</v>
      </c>
      <c r="Q70" s="11">
        <f t="shared" ca="1" si="94"/>
        <v>21.63232299194166</v>
      </c>
      <c r="R70" s="11">
        <f t="shared" ca="1" si="94"/>
        <v>22.172004330627207</v>
      </c>
      <c r="S70" s="11">
        <f t="shared" ca="1" si="94"/>
        <v>22.713838624268906</v>
      </c>
      <c r="T70" s="11">
        <f t="shared" ca="1" si="94"/>
        <v>23.537690075143605</v>
      </c>
      <c r="U70" s="11">
        <f t="shared" ca="1" si="94"/>
        <v>24.364913136131126</v>
      </c>
      <c r="V70" s="11">
        <f t="shared" ca="1" si="94"/>
        <v>25.195507807231468</v>
      </c>
      <c r="W70" s="11">
        <f t="shared" ca="1" si="94"/>
        <v>26.029474088444626</v>
      </c>
      <c r="X70" s="11">
        <f t="shared" ca="1" si="94"/>
        <v>26.86681197977061</v>
      </c>
      <c r="Y70" s="11">
        <f t="shared" ca="1" si="94"/>
        <v>28.020788303072941</v>
      </c>
      <c r="Z70" s="11">
        <f t="shared" ca="1" si="94"/>
        <v>29.184091253348104</v>
      </c>
      <c r="AA70" s="11">
        <f t="shared" ca="1" si="94"/>
        <v>30.356720830596096</v>
      </c>
      <c r="AB70" s="11">
        <f t="shared" ca="1" si="94"/>
        <v>31.538677034816914</v>
      </c>
      <c r="AC70" s="11">
        <f t="shared" ca="1" si="94"/>
        <v>32.729959866010574</v>
      </c>
      <c r="AD70" s="11">
        <f t="shared" ca="1" si="94"/>
        <v>33.887156793916695</v>
      </c>
      <c r="AE70" s="11">
        <f t="shared" ca="1" si="94"/>
        <v>35.05329668857236</v>
      </c>
      <c r="AF70" s="11">
        <f t="shared" ca="1" si="94"/>
        <v>36.228379549977582</v>
      </c>
      <c r="AG70" s="11">
        <f t="shared" ca="1" si="94"/>
        <v>37.412405378132355</v>
      </c>
      <c r="AH70" s="11">
        <f t="shared" ca="1" si="94"/>
        <v>38.605374173036701</v>
      </c>
      <c r="AI70" s="11">
        <f t="shared" ca="1" si="95"/>
        <v>39.755887902653861</v>
      </c>
      <c r="AJ70" s="11">
        <f t="shared" ca="1" si="96"/>
        <v>40.906401632271006</v>
      </c>
      <c r="AK70" s="11">
        <f t="shared" ca="1" si="97"/>
        <v>42.056915361888166</v>
      </c>
      <c r="AL70" s="11">
        <f t="shared" ca="1" si="98"/>
        <v>43.207429091505325</v>
      </c>
      <c r="AM70" s="11">
        <f t="shared" ca="1" si="99"/>
        <v>44.357942821122478</v>
      </c>
      <c r="AN70" s="11">
        <f t="shared" ca="1" si="100"/>
        <v>45.572655693397088</v>
      </c>
      <c r="AO70" s="11">
        <f t="shared" ca="1" si="101"/>
        <v>46.787368565671692</v>
      </c>
      <c r="AP70" s="11">
        <f t="shared" ca="1" si="102"/>
        <v>48.002081437946302</v>
      </c>
      <c r="AQ70" s="11">
        <f t="shared" ca="1" si="103"/>
        <v>49.216794310220905</v>
      </c>
      <c r="AR70" s="11">
        <f t="shared" ca="1" si="103"/>
        <v>50.431507182495508</v>
      </c>
      <c r="AS70" s="11">
        <f t="shared" ca="1" si="94"/>
        <v>50.431507182495508</v>
      </c>
      <c r="AT70" s="11">
        <f t="shared" ca="1" si="94"/>
        <v>57.632119261639318</v>
      </c>
      <c r="AU70" s="11">
        <f t="shared" ca="1" si="94"/>
        <v>63.632629327592433</v>
      </c>
      <c r="AV70" s="11">
        <f t="shared" ca="1" si="94"/>
        <v>70.833241406736121</v>
      </c>
    </row>
    <row r="71" spans="1:48" s="11" customFormat="1">
      <c r="A71" s="74" t="str">
        <f>'[2]TS BYDem'!A14</f>
        <v/>
      </c>
      <c r="B71" s="24" t="s">
        <v>399</v>
      </c>
      <c r="C71" s="25" t="s">
        <v>167</v>
      </c>
      <c r="D71" s="74" t="str">
        <f>'[2]TS BYDem'!D14</f>
        <v>IMIH</v>
      </c>
      <c r="E71" s="25" t="s">
        <v>167</v>
      </c>
      <c r="F71" s="25" t="s">
        <v>167</v>
      </c>
      <c r="G71" s="25" t="s">
        <v>167</v>
      </c>
      <c r="H71" s="25" t="s">
        <v>167</v>
      </c>
      <c r="I71" s="24">
        <v>0</v>
      </c>
      <c r="J71" s="176">
        <f>'[2]TS BYDem'!J14</f>
        <v>8.5041886448857298</v>
      </c>
      <c r="K71" s="11">
        <f t="shared" ca="1" si="104"/>
        <v>8.5975856945126043</v>
      </c>
      <c r="L71" s="11">
        <f t="shared" ca="1" si="94"/>
        <v>8.6920084750167277</v>
      </c>
      <c r="M71" s="11">
        <f t="shared" ca="1" si="94"/>
        <v>8.786431255520851</v>
      </c>
      <c r="N71" s="11">
        <f t="shared" ca="1" si="94"/>
        <v>8.8808540360249744</v>
      </c>
      <c r="O71" s="11">
        <f t="shared" ca="1" si="94"/>
        <v>9.1173178553066574</v>
      </c>
      <c r="P71" s="11">
        <f t="shared" ca="1" si="94"/>
        <v>9.3547364279542862</v>
      </c>
      <c r="Q71" s="11">
        <f t="shared" ca="1" si="94"/>
        <v>9.5931097539678571</v>
      </c>
      <c r="R71" s="11">
        <f t="shared" ca="1" si="94"/>
        <v>9.8324378333473739</v>
      </c>
      <c r="S71" s="11">
        <f t="shared" ca="1" si="94"/>
        <v>10.072720666092833</v>
      </c>
      <c r="T71" s="11">
        <f t="shared" ca="1" si="94"/>
        <v>10.438067346250611</v>
      </c>
      <c r="U71" s="11">
        <f t="shared" ca="1" si="94"/>
        <v>10.804909206832235</v>
      </c>
      <c r="V71" s="11">
        <f t="shared" ca="1" si="94"/>
        <v>11.173246247837708</v>
      </c>
      <c r="W71" s="11">
        <f t="shared" ca="1" si="94"/>
        <v>11.543078469267023</v>
      </c>
      <c r="X71" s="11">
        <f t="shared" ca="1" si="94"/>
        <v>11.914405871120188</v>
      </c>
      <c r="Y71" s="11">
        <f t="shared" ca="1" si="94"/>
        <v>12.42615033458088</v>
      </c>
      <c r="Z71" s="11">
        <f t="shared" ca="1" si="94"/>
        <v>12.942030801198424</v>
      </c>
      <c r="AA71" s="11">
        <f t="shared" ca="1" si="94"/>
        <v>13.462047270972816</v>
      </c>
      <c r="AB71" s="11">
        <f t="shared" ca="1" si="94"/>
        <v>13.986199743904058</v>
      </c>
      <c r="AC71" s="11">
        <f t="shared" ca="1" si="94"/>
        <v>14.514488219992154</v>
      </c>
      <c r="AD71" s="11">
        <f t="shared" ca="1" si="94"/>
        <v>15.027660898695833</v>
      </c>
      <c r="AE71" s="11">
        <f t="shared" ca="1" si="94"/>
        <v>15.54479944188787</v>
      </c>
      <c r="AF71" s="11">
        <f t="shared" ca="1" si="94"/>
        <v>16.065903849568272</v>
      </c>
      <c r="AG71" s="11">
        <f t="shared" ca="1" si="94"/>
        <v>16.590974121737037</v>
      </c>
      <c r="AH71" s="11">
        <f t="shared" ca="1" si="94"/>
        <v>17.120010258394174</v>
      </c>
      <c r="AI71" s="11">
        <f t="shared" ca="1" si="95"/>
        <v>17.630219193688628</v>
      </c>
      <c r="AJ71" s="11">
        <f t="shared" ca="1" si="96"/>
        <v>18.140428128983078</v>
      </c>
      <c r="AK71" s="11">
        <f t="shared" ca="1" si="97"/>
        <v>18.650637064277532</v>
      </c>
      <c r="AL71" s="11">
        <f t="shared" ca="1" si="98"/>
        <v>19.160845999571986</v>
      </c>
      <c r="AM71" s="11">
        <f t="shared" ca="1" si="99"/>
        <v>19.67105493486644</v>
      </c>
      <c r="AN71" s="11">
        <f t="shared" ca="1" si="100"/>
        <v>20.209733740079766</v>
      </c>
      <c r="AO71" s="11">
        <f t="shared" ca="1" si="101"/>
        <v>20.748412545293089</v>
      </c>
      <c r="AP71" s="11">
        <f t="shared" ca="1" si="102"/>
        <v>21.287091350506415</v>
      </c>
      <c r="AQ71" s="11">
        <f t="shared" ca="1" si="103"/>
        <v>21.825770155719738</v>
      </c>
      <c r="AR71" s="11">
        <f t="shared" ca="1" si="103"/>
        <v>22.364448960933061</v>
      </c>
      <c r="AS71" s="11">
        <f t="shared" ca="1" si="94"/>
        <v>22.364448960933061</v>
      </c>
      <c r="AT71" s="11">
        <f t="shared" ca="1" si="94"/>
        <v>25.557645641507087</v>
      </c>
      <c r="AU71" s="11">
        <f t="shared" ca="1" si="94"/>
        <v>28.21864287531875</v>
      </c>
      <c r="AV71" s="11">
        <f t="shared" ca="1" si="94"/>
        <v>31.411839555892726</v>
      </c>
    </row>
    <row r="72" spans="1:48" s="11" customFormat="1">
      <c r="A72" s="74" t="str">
        <f>'[2]TS BYDem'!A15</f>
        <v/>
      </c>
      <c r="B72" s="24" t="s">
        <v>399</v>
      </c>
      <c r="C72" s="25" t="s">
        <v>167</v>
      </c>
      <c r="D72" s="74" t="str">
        <f>'[2]TS BYDem'!D15</f>
        <v>IMIP</v>
      </c>
      <c r="E72" s="25" t="s">
        <v>167</v>
      </c>
      <c r="F72" s="25" t="s">
        <v>167</v>
      </c>
      <c r="G72" s="25" t="s">
        <v>167</v>
      </c>
      <c r="H72" s="25" t="s">
        <v>167</v>
      </c>
      <c r="I72" s="24">
        <v>0</v>
      </c>
      <c r="J72" s="176">
        <f>'[2]TS BYDem'!J15</f>
        <v>16.901755910562922</v>
      </c>
      <c r="K72" s="11">
        <f t="shared" ca="1" si="104"/>
        <v>17.087379043054167</v>
      </c>
      <c r="L72" s="11">
        <f t="shared" ca="1" si="94"/>
        <v>17.275040777185275</v>
      </c>
      <c r="M72" s="11">
        <f t="shared" ca="1" si="94"/>
        <v>17.462702511316383</v>
      </c>
      <c r="N72" s="11">
        <f t="shared" ca="1" si="94"/>
        <v>17.650364245447491</v>
      </c>
      <c r="O72" s="11">
        <f t="shared" ca="1" si="94"/>
        <v>18.120327215704741</v>
      </c>
      <c r="P72" s="11">
        <f t="shared" ca="1" si="94"/>
        <v>18.59218772246075</v>
      </c>
      <c r="Q72" s="11">
        <f t="shared" ca="1" si="94"/>
        <v>19.065945765715512</v>
      </c>
      <c r="R72" s="11">
        <f t="shared" ca="1" si="94"/>
        <v>19.541601345469029</v>
      </c>
      <c r="S72" s="11">
        <f t="shared" ca="1" si="94"/>
        <v>20.019154461721303</v>
      </c>
      <c r="T72" s="11">
        <f t="shared" ca="1" si="94"/>
        <v>20.745267283133703</v>
      </c>
      <c r="U72" s="11">
        <f t="shared" ca="1" si="94"/>
        <v>21.474351719549176</v>
      </c>
      <c r="V72" s="11">
        <f t="shared" ca="1" si="94"/>
        <v>22.206407770967726</v>
      </c>
      <c r="W72" s="11">
        <f t="shared" ca="1" si="94"/>
        <v>22.941435437389341</v>
      </c>
      <c r="X72" s="11">
        <f t="shared" ca="1" si="94"/>
        <v>23.679434718814033</v>
      </c>
      <c r="Y72" s="11">
        <f t="shared" ca="1" si="94"/>
        <v>24.69650764266035</v>
      </c>
      <c r="Z72" s="11">
        <f t="shared" ca="1" si="94"/>
        <v>25.721800717625314</v>
      </c>
      <c r="AA72" s="11">
        <f t="shared" ca="1" si="94"/>
        <v>26.755313943708916</v>
      </c>
      <c r="AB72" s="11">
        <f t="shared" ca="1" si="94"/>
        <v>27.797047320911158</v>
      </c>
      <c r="AC72" s="11">
        <f t="shared" ca="1" si="94"/>
        <v>28.847000849232053</v>
      </c>
      <c r="AD72" s="11">
        <f t="shared" ca="1" si="94"/>
        <v>29.866912297296579</v>
      </c>
      <c r="AE72" s="11">
        <f t="shared" ca="1" si="94"/>
        <v>30.894705752258602</v>
      </c>
      <c r="AF72" s="11">
        <f t="shared" ca="1" si="94"/>
        <v>31.930381214118139</v>
      </c>
      <c r="AG72" s="11">
        <f t="shared" ca="1" si="94"/>
        <v>32.973938682875179</v>
      </c>
      <c r="AH72" s="11">
        <f t="shared" ca="1" si="94"/>
        <v>34.02537815852974</v>
      </c>
      <c r="AI72" s="11">
        <f t="shared" ca="1" si="95"/>
        <v>35.039399277748565</v>
      </c>
      <c r="AJ72" s="11">
        <f t="shared" ca="1" si="96"/>
        <v>36.053420396967383</v>
      </c>
      <c r="AK72" s="11">
        <f t="shared" ca="1" si="97"/>
        <v>37.067441516186207</v>
      </c>
      <c r="AL72" s="11">
        <f t="shared" ca="1" si="98"/>
        <v>38.081462635405032</v>
      </c>
      <c r="AM72" s="11">
        <f t="shared" ca="1" si="99"/>
        <v>39.095483754623856</v>
      </c>
      <c r="AN72" s="11">
        <f t="shared" ca="1" si="100"/>
        <v>40.166087672304428</v>
      </c>
      <c r="AO72" s="11">
        <f t="shared" ca="1" si="101"/>
        <v>41.236691589985</v>
      </c>
      <c r="AP72" s="11">
        <f t="shared" ca="1" si="102"/>
        <v>42.307295507665572</v>
      </c>
      <c r="AQ72" s="11">
        <f t="shared" ca="1" si="103"/>
        <v>43.377899425346136</v>
      </c>
      <c r="AR72" s="11">
        <f t="shared" ca="1" si="103"/>
        <v>44.448503343026701</v>
      </c>
      <c r="AS72" s="11">
        <f t="shared" ca="1" si="94"/>
        <v>44.448503343026701</v>
      </c>
      <c r="AT72" s="11">
        <f t="shared" ca="1" si="94"/>
        <v>50.794861957959228</v>
      </c>
      <c r="AU72" s="11">
        <f t="shared" ca="1" si="94"/>
        <v>56.083494137069621</v>
      </c>
      <c r="AV72" s="11">
        <f t="shared" ca="1" si="94"/>
        <v>62.429852752002049</v>
      </c>
    </row>
    <row r="73" spans="1:48" s="11" customFormat="1">
      <c r="A73" s="74" t="str">
        <f>'[2]TS BYDem'!A16</f>
        <v/>
      </c>
      <c r="B73" s="24" t="s">
        <v>399</v>
      </c>
      <c r="C73" s="25" t="s">
        <v>167</v>
      </c>
      <c r="D73" s="74" t="str">
        <f>'[2]TS BYDem'!D16</f>
        <v>IMIF</v>
      </c>
      <c r="E73" s="25" t="s">
        <v>167</v>
      </c>
      <c r="F73" s="25" t="s">
        <v>167</v>
      </c>
      <c r="G73" s="25" t="s">
        <v>167</v>
      </c>
      <c r="H73" s="25" t="s">
        <v>167</v>
      </c>
      <c r="I73" s="24">
        <v>0</v>
      </c>
      <c r="J73" s="176">
        <f>'[2]TS BYDem'!J16</f>
        <v>6.5077475668137028</v>
      </c>
      <c r="K73" s="11">
        <f t="shared" ca="1" si="104"/>
        <v>6.5792187497609902</v>
      </c>
      <c r="L73" s="11">
        <f t="shared" ca="1" si="94"/>
        <v>6.6514748632759488</v>
      </c>
      <c r="M73" s="11">
        <f t="shared" ca="1" si="94"/>
        <v>6.7237309767909084</v>
      </c>
      <c r="N73" s="11">
        <f t="shared" ca="1" si="94"/>
        <v>6.795987090305867</v>
      </c>
      <c r="O73" s="11">
        <f t="shared" ca="1" si="94"/>
        <v>6.9769387258855042</v>
      </c>
      <c r="P73" s="11">
        <f t="shared" ca="1" si="94"/>
        <v>7.1586209771832996</v>
      </c>
      <c r="Q73" s="11">
        <f t="shared" ca="1" si="94"/>
        <v>7.3410338441992513</v>
      </c>
      <c r="R73" s="11">
        <f t="shared" ca="1" si="94"/>
        <v>7.5241773269333621</v>
      </c>
      <c r="S73" s="11">
        <f t="shared" ca="1" si="94"/>
        <v>7.7080514253856292</v>
      </c>
      <c r="T73" s="11">
        <f t="shared" ca="1" si="94"/>
        <v>7.9876294154940775</v>
      </c>
      <c r="U73" s="11">
        <f t="shared" ca="1" si="94"/>
        <v>8.2683515778653423</v>
      </c>
      <c r="V73" s="11">
        <f t="shared" ca="1" si="94"/>
        <v>8.5502179124994235</v>
      </c>
      <c r="W73" s="11">
        <f t="shared" ca="1" si="94"/>
        <v>8.8332284193963186</v>
      </c>
      <c r="X73" s="11">
        <f t="shared" ca="1" si="94"/>
        <v>9.1173830985560329</v>
      </c>
      <c r="Y73" s="11">
        <f t="shared" ca="1" si="94"/>
        <v>9.5089905670615078</v>
      </c>
      <c r="Z73" s="11">
        <f t="shared" ca="1" si="94"/>
        <v>9.903763071716142</v>
      </c>
      <c r="AA73" s="11">
        <f t="shared" ca="1" si="94"/>
        <v>10.301700612519932</v>
      </c>
      <c r="AB73" s="11">
        <f t="shared" ca="1" si="94"/>
        <v>10.702803189472881</v>
      </c>
      <c r="AC73" s="11">
        <f t="shared" ca="1" si="94"/>
        <v>11.107070802574992</v>
      </c>
      <c r="AD73" s="11">
        <f t="shared" ca="1" si="94"/>
        <v>11.499771198890578</v>
      </c>
      <c r="AE73" s="11">
        <f t="shared" ca="1" si="94"/>
        <v>11.895506434395667</v>
      </c>
      <c r="AF73" s="11">
        <f t="shared" ca="1" si="94"/>
        <v>12.294276509090265</v>
      </c>
      <c r="AG73" s="11">
        <f t="shared" ca="1" si="94"/>
        <v>12.69608142297437</v>
      </c>
      <c r="AH73" s="11">
        <f t="shared" ca="1" si="94"/>
        <v>13.100921176047986</v>
      </c>
      <c r="AI73" s="11">
        <f t="shared" ca="1" si="95"/>
        <v>13.491353596573591</v>
      </c>
      <c r="AJ73" s="11">
        <f t="shared" ca="1" si="96"/>
        <v>13.881786017099191</v>
      </c>
      <c r="AK73" s="11">
        <f t="shared" ca="1" si="97"/>
        <v>14.272218437624796</v>
      </c>
      <c r="AL73" s="11">
        <f t="shared" ca="1" si="98"/>
        <v>14.6626508581504</v>
      </c>
      <c r="AM73" s="11">
        <f t="shared" ca="1" si="99"/>
        <v>15.053083278676002</v>
      </c>
      <c r="AN73" s="11">
        <f t="shared" ca="1" si="100"/>
        <v>15.465301989984731</v>
      </c>
      <c r="AO73" s="11">
        <f t="shared" ca="1" si="101"/>
        <v>15.877520701293459</v>
      </c>
      <c r="AP73" s="11">
        <f t="shared" ca="1" si="102"/>
        <v>16.289739412602188</v>
      </c>
      <c r="AQ73" s="11">
        <f t="shared" ca="1" si="103"/>
        <v>16.701958123910916</v>
      </c>
      <c r="AR73" s="11">
        <f t="shared" ca="1" si="103"/>
        <v>17.114176835219645</v>
      </c>
      <c r="AS73" s="11">
        <f t="shared" ca="1" si="94"/>
        <v>17.114176835219645</v>
      </c>
      <c r="AT73" s="11">
        <f t="shared" ca="1" si="94"/>
        <v>19.557739507228366</v>
      </c>
      <c r="AU73" s="11">
        <f t="shared" ca="1" si="94"/>
        <v>21.59404173390228</v>
      </c>
      <c r="AV73" s="11">
        <f t="shared" ca="1" si="94"/>
        <v>24.037604405910962</v>
      </c>
    </row>
    <row r="74" spans="1:48" s="11" customFormat="1">
      <c r="A74" s="74" t="str">
        <f>'[2]TS BYDem'!A17</f>
        <v/>
      </c>
      <c r="B74" s="24" t="s">
        <v>399</v>
      </c>
      <c r="C74" s="25" t="s">
        <v>167</v>
      </c>
      <c r="D74" s="74" t="str">
        <f>'[2]TS BYDem'!D17</f>
        <v>IMIO</v>
      </c>
      <c r="E74" s="25" t="s">
        <v>167</v>
      </c>
      <c r="F74" s="25" t="s">
        <v>167</v>
      </c>
      <c r="G74" s="25" t="s">
        <v>167</v>
      </c>
      <c r="H74" s="25" t="s">
        <v>167</v>
      </c>
      <c r="I74" s="24">
        <v>0</v>
      </c>
      <c r="J74" s="176">
        <f>'[2]TS BYDem'!J17</f>
        <v>31.931432444342349</v>
      </c>
      <c r="K74" s="11">
        <f t="shared" ca="1" si="104"/>
        <v>32.282118642073264</v>
      </c>
      <c r="L74" s="11">
        <f t="shared" ca="1" si="94"/>
        <v>32.636656242634082</v>
      </c>
      <c r="M74" s="11">
        <f t="shared" ca="1" si="94"/>
        <v>32.9911938431949</v>
      </c>
      <c r="N74" s="11">
        <f t="shared" ca="1" si="94"/>
        <v>33.345731443755717</v>
      </c>
      <c r="O74" s="11">
        <f t="shared" ca="1" si="94"/>
        <v>34.233603148655519</v>
      </c>
      <c r="P74" s="11">
        <f t="shared" ca="1" si="94"/>
        <v>35.125059750819332</v>
      </c>
      <c r="Q74" s="11">
        <f t="shared" ca="1" si="94"/>
        <v>36.020101250247151</v>
      </c>
      <c r="R74" s="11">
        <f t="shared" ca="1" si="94"/>
        <v>36.918727646938983</v>
      </c>
      <c r="S74" s="11">
        <f t="shared" ca="1" si="94"/>
        <v>37.820938940894813</v>
      </c>
      <c r="T74" s="11">
        <f t="shared" ca="1" si="94"/>
        <v>39.1927385708617</v>
      </c>
      <c r="U74" s="11">
        <f t="shared" ca="1" si="94"/>
        <v>40.57015228756746</v>
      </c>
      <c r="V74" s="11">
        <f t="shared" ca="1" si="94"/>
        <v>41.953180091012101</v>
      </c>
      <c r="W74" s="11">
        <f t="shared" ca="1" si="94"/>
        <v>43.341821981195608</v>
      </c>
      <c r="X74" s="11">
        <f t="shared" ca="1" si="94"/>
        <v>44.736077958118003</v>
      </c>
      <c r="Y74" s="11">
        <f t="shared" ca="1" si="94"/>
        <v>46.657570348057909</v>
      </c>
      <c r="Z74" s="11">
        <f t="shared" ca="1" si="94"/>
        <v>48.59459255640936</v>
      </c>
      <c r="AA74" s="11">
        <f t="shared" ca="1" si="94"/>
        <v>50.54714458317234</v>
      </c>
      <c r="AB74" s="11">
        <f t="shared" ca="1" si="94"/>
        <v>52.515226428346857</v>
      </c>
      <c r="AC74" s="11">
        <f t="shared" ca="1" si="94"/>
        <v>54.498838091932932</v>
      </c>
      <c r="AD74" s="11">
        <f t="shared" ca="1" si="94"/>
        <v>56.425693128499312</v>
      </c>
      <c r="AE74" s="11">
        <f t="shared" ca="1" si="94"/>
        <v>58.367439148706978</v>
      </c>
      <c r="AF74" s="11">
        <f t="shared" ca="1" si="94"/>
        <v>60.324076152555968</v>
      </c>
      <c r="AG74" s="11">
        <f t="shared" ca="1" si="94"/>
        <v>62.295604140046258</v>
      </c>
      <c r="AH74" s="11">
        <f t="shared" ca="1" si="94"/>
        <v>64.282023111177878</v>
      </c>
      <c r="AI74" s="11">
        <f t="shared" ca="1" si="95"/>
        <v>66.197749917126885</v>
      </c>
      <c r="AJ74" s="11">
        <f t="shared" ca="1" si="96"/>
        <v>68.113476723075863</v>
      </c>
      <c r="AK74" s="11">
        <f t="shared" ca="1" si="97"/>
        <v>70.029203529024855</v>
      </c>
      <c r="AL74" s="11">
        <f t="shared" ca="1" si="98"/>
        <v>71.944930334973847</v>
      </c>
      <c r="AM74" s="11">
        <f t="shared" ca="1" si="99"/>
        <v>73.860657140922839</v>
      </c>
      <c r="AN74" s="11">
        <f t="shared" ca="1" si="100"/>
        <v>75.883282296141203</v>
      </c>
      <c r="AO74" s="11">
        <f t="shared" ca="1" si="101"/>
        <v>77.905907451359568</v>
      </c>
      <c r="AP74" s="11">
        <f t="shared" ca="1" si="102"/>
        <v>79.928532606577932</v>
      </c>
      <c r="AQ74" s="11">
        <f t="shared" ca="1" si="103"/>
        <v>81.951157761796296</v>
      </c>
      <c r="AR74" s="11">
        <f t="shared" ca="1" si="103"/>
        <v>83.97378291701466</v>
      </c>
      <c r="AS74" s="11">
        <f t="shared" ca="1" si="94"/>
        <v>83.97378291701466</v>
      </c>
      <c r="AT74" s="11">
        <f t="shared" ca="1" si="94"/>
        <v>95.963562112301744</v>
      </c>
      <c r="AU74" s="11">
        <f t="shared" ca="1" si="94"/>
        <v>105.95504477504089</v>
      </c>
      <c r="AV74" s="11">
        <f t="shared" ca="1" si="94"/>
        <v>117.94482397032777</v>
      </c>
    </row>
    <row r="75" spans="1:48" s="11" customFormat="1">
      <c r="A75" s="74" t="str">
        <f>'[2]TS BYDem'!A18</f>
        <v/>
      </c>
      <c r="B75" s="24" t="s">
        <v>399</v>
      </c>
      <c r="C75" s="25" t="s">
        <v>167</v>
      </c>
      <c r="D75" s="74" t="str">
        <f>'[2]TS BYDem'!D18</f>
        <v>IMIE</v>
      </c>
      <c r="E75" s="25" t="s">
        <v>167</v>
      </c>
      <c r="F75" s="25" t="s">
        <v>167</v>
      </c>
      <c r="G75" s="25" t="s">
        <v>167</v>
      </c>
      <c r="H75" s="25" t="s">
        <v>167</v>
      </c>
      <c r="I75" s="24">
        <v>0</v>
      </c>
      <c r="J75" s="176">
        <f>'[2]TS BYDem'!J18</f>
        <v>0.20646280210083684</v>
      </c>
      <c r="K75" s="11">
        <f t="shared" ca="1" si="104"/>
        <v>0.20873027491677817</v>
      </c>
      <c r="L75" s="11">
        <f t="shared" ca="1" si="94"/>
        <v>0.21102265019901714</v>
      </c>
      <c r="M75" s="11">
        <f t="shared" ca="1" si="94"/>
        <v>0.21331502548125611</v>
      </c>
      <c r="N75" s="11">
        <f t="shared" ca="1" si="94"/>
        <v>0.21560740076349508</v>
      </c>
      <c r="O75" s="11">
        <f t="shared" ca="1" si="94"/>
        <v>0.22134821682050038</v>
      </c>
      <c r="P75" s="11">
        <f t="shared" ca="1" si="94"/>
        <v>0.2271122121675567</v>
      </c>
      <c r="Q75" s="11">
        <f t="shared" ca="1" si="94"/>
        <v>0.23289938680466396</v>
      </c>
      <c r="R75" s="11">
        <f t="shared" ca="1" si="94"/>
        <v>0.23870974073182222</v>
      </c>
      <c r="S75" s="11">
        <f t="shared" ca="1" si="94"/>
        <v>0.24454327394903141</v>
      </c>
      <c r="T75" s="11">
        <f t="shared" ca="1" si="94"/>
        <v>0.25341307946175079</v>
      </c>
      <c r="U75" s="11">
        <f t="shared" ca="1" si="94"/>
        <v>0.262319184632538</v>
      </c>
      <c r="V75" s="11">
        <f t="shared" ca="1" si="94"/>
        <v>0.27126158946139306</v>
      </c>
      <c r="W75" s="11">
        <f t="shared" ca="1" si="94"/>
        <v>0.2802402939483159</v>
      </c>
      <c r="X75" s="11">
        <f t="shared" ca="1" si="94"/>
        <v>0.28925529809330658</v>
      </c>
      <c r="Y75" s="11">
        <f t="shared" ca="1" si="94"/>
        <v>0.30167931645621338</v>
      </c>
      <c r="Z75" s="11">
        <f t="shared" ca="1" si="94"/>
        <v>0.31420374778465038</v>
      </c>
      <c r="AA75" s="11">
        <f t="shared" ca="1" si="94"/>
        <v>0.32682859207861753</v>
      </c>
      <c r="AB75" s="11">
        <f t="shared" ca="1" si="94"/>
        <v>0.33955384933811489</v>
      </c>
      <c r="AC75" s="11">
        <f t="shared" ca="1" si="94"/>
        <v>0.35237951956314256</v>
      </c>
      <c r="AD75" s="11">
        <f t="shared" ca="1" si="94"/>
        <v>0.36483821181833742</v>
      </c>
      <c r="AE75" s="11">
        <f t="shared" ca="1" si="94"/>
        <v>0.37739318645027742</v>
      </c>
      <c r="AF75" s="11">
        <f t="shared" ca="1" si="94"/>
        <v>0.39004444345896278</v>
      </c>
      <c r="AG75" s="11">
        <f t="shared" ca="1" si="94"/>
        <v>0.40279198284439333</v>
      </c>
      <c r="AH75" s="11">
        <f t="shared" ca="1" si="94"/>
        <v>0.41563580460656935</v>
      </c>
      <c r="AI75" s="11">
        <f t="shared" ca="1" si="95"/>
        <v>0.42802254375788473</v>
      </c>
      <c r="AJ75" s="11">
        <f t="shared" ca="1" si="96"/>
        <v>0.44040928290919995</v>
      </c>
      <c r="AK75" s="11">
        <f t="shared" ca="1" si="97"/>
        <v>0.45279602206051528</v>
      </c>
      <c r="AL75" s="11">
        <f t="shared" ca="1" si="98"/>
        <v>0.46518276121183061</v>
      </c>
      <c r="AM75" s="11">
        <f t="shared" ca="1" si="99"/>
        <v>0.47756950036314594</v>
      </c>
      <c r="AN75" s="11">
        <f t="shared" ca="1" si="100"/>
        <v>0.49064742468971384</v>
      </c>
      <c r="AO75" s="11">
        <f t="shared" ca="1" si="101"/>
        <v>0.50372534901628174</v>
      </c>
      <c r="AP75" s="11">
        <f t="shared" ca="1" si="102"/>
        <v>0.5168032733428497</v>
      </c>
      <c r="AQ75" s="11">
        <f t="shared" ca="1" si="103"/>
        <v>0.52988119766941755</v>
      </c>
      <c r="AR75" s="11">
        <f t="shared" ca="1" si="103"/>
        <v>0.54295912199598539</v>
      </c>
      <c r="AS75" s="11">
        <f t="shared" ca="1" si="94"/>
        <v>0.54295912199598539</v>
      </c>
      <c r="AT75" s="11">
        <f t="shared" ca="1" si="94"/>
        <v>0.62048284140769916</v>
      </c>
      <c r="AU75" s="11">
        <f t="shared" ca="1" si="94"/>
        <v>0.68508594091746</v>
      </c>
      <c r="AV75" s="11">
        <f t="shared" ca="1" si="94"/>
        <v>0.76260966032917255</v>
      </c>
    </row>
    <row r="76" spans="1:48">
      <c r="A76" s="74" t="str">
        <f>'[2]TS BYDem'!A19</f>
        <v>*</v>
      </c>
      <c r="B76" s="24" t="s">
        <v>399</v>
      </c>
      <c r="C76" s="25" t="s">
        <v>167</v>
      </c>
      <c r="D76" s="74">
        <f>'[2]TS BYDem'!D19</f>
        <v>0</v>
      </c>
      <c r="E76" s="25" t="s">
        <v>167</v>
      </c>
      <c r="F76" s="25" t="s">
        <v>167</v>
      </c>
      <c r="G76" s="25" t="s">
        <v>167</v>
      </c>
      <c r="H76" s="25" t="s">
        <v>167</v>
      </c>
      <c r="I76" s="24">
        <v>0</v>
      </c>
      <c r="J76" s="176" t="str">
        <f>'[2]TS BYDem'!J19</f>
        <v/>
      </c>
      <c r="K76" s="11"/>
      <c r="L76" s="11"/>
    </row>
    <row r="77" spans="1:48" s="11" customFormat="1">
      <c r="A77" s="74" t="str">
        <f>'[2]TS BYDem'!A20</f>
        <v/>
      </c>
      <c r="B77" s="24" t="s">
        <v>399</v>
      </c>
      <c r="C77" s="25" t="s">
        <v>167</v>
      </c>
      <c r="D77" s="74" t="str">
        <f>'[2]TS BYDem'!D20</f>
        <v>IMIS</v>
      </c>
      <c r="E77" s="25" t="s">
        <v>167</v>
      </c>
      <c r="F77" s="25" t="s">
        <v>167</v>
      </c>
      <c r="G77" s="25" t="s">
        <v>167</v>
      </c>
      <c r="H77" s="25" t="s">
        <v>167</v>
      </c>
      <c r="I77" s="24">
        <v>0</v>
      </c>
      <c r="J77" s="176">
        <f>'[2]TS BYDem'!J20</f>
        <v>5.258583940799999E-2</v>
      </c>
      <c r="K77" s="11">
        <f t="shared" ca="1" si="104"/>
        <v>5.3163362139202974E-2</v>
      </c>
      <c r="L77" s="11">
        <f t="shared" ca="1" si="94"/>
        <v>5.3747227500072249E-2</v>
      </c>
      <c r="M77" s="11">
        <f t="shared" ca="1" si="94"/>
        <v>5.4331092860941531E-2</v>
      </c>
      <c r="N77" s="11">
        <f t="shared" ca="1" si="94"/>
        <v>5.4914958221810813E-2</v>
      </c>
      <c r="O77" s="11">
        <f t="shared" ca="1" si="94"/>
        <v>5.6377137501432847E-2</v>
      </c>
      <c r="P77" s="11">
        <f t="shared" ca="1" si="94"/>
        <v>5.7845220519703255E-2</v>
      </c>
      <c r="Q77" s="11">
        <f t="shared" ca="1" si="94"/>
        <v>5.9319207276622016E-2</v>
      </c>
      <c r="R77" s="11">
        <f t="shared" ca="1" si="94"/>
        <v>6.0799097772189149E-2</v>
      </c>
      <c r="S77" s="11">
        <f t="shared" ca="1" si="94"/>
        <v>6.2284892006404635E-2</v>
      </c>
      <c r="T77" s="11">
        <f t="shared" ca="1" si="94"/>
        <v>6.4544021319414016E-2</v>
      </c>
      <c r="U77" s="11">
        <f t="shared" ref="U77:AV77" ca="1" si="105">U$66/T$66*T77</f>
        <v>6.6812396113790001E-2</v>
      </c>
      <c r="V77" s="11">
        <f t="shared" ca="1" si="105"/>
        <v>6.9090016389532591E-2</v>
      </c>
      <c r="W77" s="11">
        <f t="shared" ca="1" si="105"/>
        <v>7.1376882146641771E-2</v>
      </c>
      <c r="X77" s="11">
        <f t="shared" ca="1" si="105"/>
        <v>7.3672993385117569E-2</v>
      </c>
      <c r="Y77" s="11">
        <f t="shared" ca="1" si="105"/>
        <v>7.6837376643438232E-2</v>
      </c>
      <c r="Z77" s="11">
        <f t="shared" ca="1" si="105"/>
        <v>8.0027334969161465E-2</v>
      </c>
      <c r="AA77" s="11">
        <f t="shared" ca="1" si="105"/>
        <v>8.3242868362287253E-2</v>
      </c>
      <c r="AB77" s="11">
        <f t="shared" ca="1" si="105"/>
        <v>8.6483976822815611E-2</v>
      </c>
      <c r="AC77" s="11">
        <f t="shared" ca="1" si="105"/>
        <v>8.9750660350746567E-2</v>
      </c>
      <c r="AD77" s="11">
        <f t="shared" ca="1" si="105"/>
        <v>9.2923875009750342E-2</v>
      </c>
      <c r="AE77" s="11">
        <f t="shared" ca="1" si="105"/>
        <v>9.6121612679920393E-2</v>
      </c>
      <c r="AF77" s="11">
        <f t="shared" ca="1" si="105"/>
        <v>9.9343873361256774E-2</v>
      </c>
      <c r="AG77" s="11">
        <f t="shared" ca="1" si="105"/>
        <v>0.10259065705375946</v>
      </c>
      <c r="AH77" s="11">
        <f t="shared" ca="1" si="105"/>
        <v>0.1058619637574285</v>
      </c>
      <c r="AI77" s="11">
        <f t="shared" ref="AI77" ca="1" si="106">AI$66/AH$66*AH77</f>
        <v>0.10901685204322115</v>
      </c>
      <c r="AJ77" s="11">
        <f t="shared" ref="AJ77" ca="1" si="107">AJ$66/AI$66*AI77</f>
        <v>0.11217174032901377</v>
      </c>
      <c r="AK77" s="11">
        <f t="shared" ref="AK77" ca="1" si="108">AK$66/AJ$66*AJ77</f>
        <v>0.11532662861480641</v>
      </c>
      <c r="AL77" s="11">
        <f t="shared" ref="AL77" ca="1" si="109">AL$66/AK$66*AK77</f>
        <v>0.11848151690059906</v>
      </c>
      <c r="AM77" s="11">
        <f t="shared" ref="AM77" ca="1" si="110">AM$66/AL$66*AL77</f>
        <v>0.1216364051863917</v>
      </c>
      <c r="AN77" s="11">
        <f t="shared" ref="AN77" ca="1" si="111">AN$66/AM$66*AM77</f>
        <v>0.12496733754529185</v>
      </c>
      <c r="AO77" s="11">
        <f t="shared" ref="AO77" ca="1" si="112">AO$66/AN$66*AN77</f>
        <v>0.12829826990419202</v>
      </c>
      <c r="AP77" s="11">
        <f t="shared" ref="AP77" ca="1" si="113">AP$66/AO$66*AO77</f>
        <v>0.13162920226309219</v>
      </c>
      <c r="AQ77" s="11">
        <f t="shared" ref="AQ77:AR77" ca="1" si="114">AQ$66/AP$66*AP77</f>
        <v>0.13496013462199233</v>
      </c>
      <c r="AR77" s="11">
        <f t="shared" ca="1" si="114"/>
        <v>0.13829106698089247</v>
      </c>
      <c r="AS77" s="11">
        <f t="shared" ca="1" si="105"/>
        <v>0.13829106698089247</v>
      </c>
      <c r="AT77" s="11">
        <f t="shared" ca="1" si="105"/>
        <v>0.15803626959276146</v>
      </c>
      <c r="AU77" s="11">
        <f t="shared" ca="1" si="105"/>
        <v>0.17449060510265213</v>
      </c>
      <c r="AV77" s="11">
        <f t="shared" ca="1" si="105"/>
        <v>0.19423580771452079</v>
      </c>
    </row>
    <row r="78" spans="1:48">
      <c r="A78" s="74" t="str">
        <f>'[2]TS BYDem'!A21</f>
        <v>*</v>
      </c>
      <c r="B78" s="24" t="s">
        <v>399</v>
      </c>
      <c r="C78" s="25" t="s">
        <v>167</v>
      </c>
      <c r="D78" s="74" t="str">
        <f>'[2]TS BYDem'!D21</f>
        <v>IMIS</v>
      </c>
      <c r="E78" s="25" t="s">
        <v>167</v>
      </c>
      <c r="F78" s="25" t="s">
        <v>167</v>
      </c>
      <c r="G78" s="25" t="s">
        <v>167</v>
      </c>
      <c r="H78" s="25" t="s">
        <v>167</v>
      </c>
      <c r="I78" s="24">
        <v>0</v>
      </c>
      <c r="J78" s="176" t="str">
        <f>'[2]TS BYDem'!J21</f>
        <v/>
      </c>
      <c r="K78" s="11"/>
      <c r="L78" s="11"/>
      <c r="M78" s="11"/>
      <c r="N78" s="11"/>
      <c r="O78" s="11"/>
      <c r="P78" s="11"/>
      <c r="Q78" s="11"/>
      <c r="R78" s="11"/>
      <c r="S78" s="11"/>
      <c r="T78" s="11"/>
      <c r="U78" s="11"/>
      <c r="V78" s="11"/>
      <c r="W78" s="11"/>
      <c r="X78" s="11"/>
      <c r="Y78" s="11"/>
      <c r="Z78" s="11"/>
      <c r="AA78" s="11"/>
      <c r="AB78" s="11"/>
      <c r="AC78" s="11"/>
      <c r="AD78" s="11"/>
      <c r="AE78" s="11"/>
      <c r="AF78" s="11"/>
      <c r="AG78" s="11"/>
      <c r="AH78" s="11"/>
      <c r="AI78" s="11"/>
      <c r="AJ78" s="11"/>
      <c r="AK78" s="11"/>
      <c r="AL78" s="11"/>
      <c r="AM78" s="11"/>
      <c r="AN78" s="11"/>
      <c r="AO78" s="11"/>
      <c r="AP78" s="11"/>
      <c r="AQ78" s="11"/>
      <c r="AR78" s="11"/>
      <c r="AS78" s="11"/>
      <c r="AT78" s="11"/>
      <c r="AU78" s="11"/>
      <c r="AV78" s="11"/>
    </row>
    <row r="79" spans="1:48">
      <c r="A79" s="74" t="str">
        <f>'[2]TS BYDem'!A22</f>
        <v>*</v>
      </c>
      <c r="B79" s="24" t="s">
        <v>399</v>
      </c>
      <c r="C79" s="25" t="s">
        <v>167</v>
      </c>
      <c r="D79" s="74" t="str">
        <f>'[2]TS BYDem'!D22</f>
        <v>IMIS</v>
      </c>
      <c r="E79" s="25" t="s">
        <v>167</v>
      </c>
      <c r="F79" s="25" t="s">
        <v>167</v>
      </c>
      <c r="G79" s="25" t="s">
        <v>167</v>
      </c>
      <c r="H79" s="25" t="s">
        <v>167</v>
      </c>
      <c r="I79" s="24">
        <v>0</v>
      </c>
      <c r="J79" s="176" t="str">
        <f>'[2]TS BYDem'!J22</f>
        <v/>
      </c>
      <c r="K79" s="11"/>
      <c r="L79" s="11"/>
      <c r="M79" s="11"/>
      <c r="N79" s="11"/>
      <c r="O79" s="11"/>
      <c r="P79" s="11"/>
      <c r="Q79" s="11"/>
      <c r="R79" s="11"/>
      <c r="S79" s="11"/>
      <c r="T79" s="11"/>
      <c r="U79" s="11"/>
      <c r="V79" s="11"/>
      <c r="W79" s="11"/>
      <c r="X79" s="11"/>
      <c r="Y79" s="11"/>
      <c r="Z79" s="11"/>
      <c r="AA79" s="11"/>
      <c r="AB79" s="11"/>
      <c r="AC79" s="11"/>
      <c r="AD79" s="11"/>
      <c r="AE79" s="11"/>
      <c r="AF79" s="11"/>
      <c r="AG79" s="11"/>
      <c r="AH79" s="11"/>
      <c r="AI79" s="11"/>
      <c r="AJ79" s="11"/>
      <c r="AK79" s="11"/>
      <c r="AL79" s="11"/>
      <c r="AM79" s="11"/>
      <c r="AN79" s="11"/>
      <c r="AO79" s="11"/>
      <c r="AP79" s="11"/>
      <c r="AQ79" s="11"/>
      <c r="AR79" s="11"/>
      <c r="AS79" s="11"/>
      <c r="AT79" s="11"/>
      <c r="AU79" s="11"/>
      <c r="AV79" s="11"/>
    </row>
    <row r="80" spans="1:48">
      <c r="A80" s="74" t="str">
        <f>'[2]TS BYDem'!A23</f>
        <v>*</v>
      </c>
      <c r="B80" s="24" t="s">
        <v>399</v>
      </c>
      <c r="C80" s="25" t="s">
        <v>167</v>
      </c>
      <c r="D80" s="74" t="str">
        <f>'[2]TS BYDem'!D23</f>
        <v>IMIS</v>
      </c>
      <c r="E80" s="25" t="s">
        <v>167</v>
      </c>
      <c r="F80" s="25" t="s">
        <v>167</v>
      </c>
      <c r="G80" s="25" t="s">
        <v>167</v>
      </c>
      <c r="H80" s="25" t="s">
        <v>167</v>
      </c>
      <c r="I80" s="24">
        <v>0</v>
      </c>
      <c r="J80" s="176" t="str">
        <f>'[2]TS BYDem'!J23</f>
        <v/>
      </c>
      <c r="K80" s="11"/>
      <c r="L80" s="11"/>
      <c r="M80" s="11"/>
      <c r="N80" s="11"/>
      <c r="O80" s="11"/>
      <c r="P80" s="11"/>
      <c r="Q80" s="11"/>
      <c r="R80" s="11"/>
      <c r="S80" s="11"/>
      <c r="T80" s="11"/>
      <c r="U80" s="11"/>
      <c r="V80" s="11"/>
      <c r="W80" s="11"/>
      <c r="X80" s="11"/>
      <c r="Y80" s="11"/>
      <c r="Z80" s="11"/>
      <c r="AA80" s="11"/>
      <c r="AB80" s="11"/>
      <c r="AC80" s="11"/>
      <c r="AD80" s="11"/>
      <c r="AE80" s="11"/>
      <c r="AF80" s="11"/>
      <c r="AG80" s="11"/>
      <c r="AH80" s="11"/>
      <c r="AI80" s="11"/>
      <c r="AJ80" s="11"/>
      <c r="AK80" s="11"/>
      <c r="AL80" s="11"/>
      <c r="AM80" s="11"/>
      <c r="AN80" s="11"/>
      <c r="AO80" s="11"/>
      <c r="AP80" s="11"/>
      <c r="AQ80" s="11"/>
      <c r="AR80" s="11"/>
      <c r="AS80" s="11"/>
      <c r="AT80" s="11"/>
      <c r="AU80" s="11"/>
      <c r="AV80" s="11"/>
    </row>
    <row r="81" spans="1:48">
      <c r="A81" s="74" t="str">
        <f>'[2]TS BYDem'!A24</f>
        <v>*</v>
      </c>
      <c r="B81" s="24" t="s">
        <v>399</v>
      </c>
      <c r="C81" s="25" t="s">
        <v>167</v>
      </c>
      <c r="D81" s="74" t="str">
        <f>'[2]TS BYDem'!D24</f>
        <v>IMIS</v>
      </c>
      <c r="E81" s="25" t="s">
        <v>167</v>
      </c>
      <c r="F81" s="25" t="s">
        <v>167</v>
      </c>
      <c r="G81" s="25" t="s">
        <v>167</v>
      </c>
      <c r="H81" s="25" t="s">
        <v>167</v>
      </c>
      <c r="I81" s="24">
        <v>0</v>
      </c>
      <c r="J81" s="176" t="str">
        <f>'[2]TS BYDem'!J24</f>
        <v/>
      </c>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11"/>
      <c r="AS81" s="11"/>
      <c r="AT81" s="11"/>
      <c r="AU81" s="11"/>
      <c r="AV81" s="11"/>
    </row>
    <row r="82" spans="1:48">
      <c r="A82" s="74" t="str">
        <f>'[2]TS BYDem'!A25</f>
        <v>*</v>
      </c>
      <c r="B82" s="24" t="s">
        <v>399</v>
      </c>
      <c r="C82" s="25" t="s">
        <v>167</v>
      </c>
      <c r="D82" s="74" t="str">
        <f>'[2]TS BYDem'!D25</f>
        <v>IMIS</v>
      </c>
      <c r="E82" s="25" t="s">
        <v>167</v>
      </c>
      <c r="F82" s="25" t="s">
        <v>167</v>
      </c>
      <c r="G82" s="25" t="s">
        <v>167</v>
      </c>
      <c r="H82" s="25" t="s">
        <v>167</v>
      </c>
      <c r="I82" s="24">
        <v>0</v>
      </c>
      <c r="J82" s="176" t="str">
        <f>'[2]TS BYDem'!J25</f>
        <v/>
      </c>
      <c r="K82" s="11"/>
      <c r="L82" s="11"/>
      <c r="M82" s="11"/>
      <c r="N82" s="11"/>
      <c r="O82" s="11"/>
      <c r="P82" s="11"/>
      <c r="Q82" s="11"/>
      <c r="R82" s="11"/>
      <c r="S82" s="11"/>
      <c r="T82" s="11"/>
      <c r="U82" s="11"/>
      <c r="V82" s="11"/>
      <c r="W82" s="11"/>
      <c r="X82" s="11"/>
      <c r="Y82" s="11"/>
      <c r="Z82" s="11"/>
      <c r="AA82" s="11"/>
      <c r="AB82" s="11"/>
      <c r="AC82" s="11"/>
      <c r="AD82" s="11"/>
      <c r="AE82" s="11"/>
      <c r="AF82" s="11"/>
      <c r="AG82" s="11"/>
      <c r="AH82" s="11"/>
      <c r="AI82" s="11"/>
      <c r="AJ82" s="11"/>
      <c r="AK82" s="11"/>
      <c r="AL82" s="11"/>
      <c r="AM82" s="11"/>
      <c r="AN82" s="11"/>
      <c r="AO82" s="11"/>
      <c r="AP82" s="11"/>
      <c r="AQ82" s="11"/>
      <c r="AR82" s="11"/>
      <c r="AS82" s="11"/>
      <c r="AT82" s="11"/>
      <c r="AU82" s="11"/>
      <c r="AV82" s="11"/>
    </row>
    <row r="83" spans="1:48" s="11" customFormat="1">
      <c r="A83" s="74" t="str">
        <f>'[2]TS BYDem'!A26</f>
        <v>*</v>
      </c>
      <c r="B83" s="24" t="s">
        <v>399</v>
      </c>
      <c r="C83" s="25" t="s">
        <v>167</v>
      </c>
      <c r="D83" s="74">
        <f>'[2]TS BYDem'!D26</f>
        <v>0</v>
      </c>
      <c r="E83" s="25" t="s">
        <v>167</v>
      </c>
      <c r="F83" s="25" t="s">
        <v>167</v>
      </c>
      <c r="G83" s="25" t="s">
        <v>167</v>
      </c>
      <c r="H83" s="25" t="s">
        <v>167</v>
      </c>
      <c r="I83" s="24">
        <v>0</v>
      </c>
      <c r="J83" s="176" t="str">
        <f>'[2]TS BYDem'!J26</f>
        <v/>
      </c>
    </row>
    <row r="84" spans="1:48">
      <c r="A84" s="74" t="str">
        <f>'[2]TS BYDem'!A27</f>
        <v/>
      </c>
      <c r="B84" s="24" t="s">
        <v>399</v>
      </c>
      <c r="C84" s="25" t="s">
        <v>167</v>
      </c>
      <c r="D84" s="74" t="str">
        <f>'[2]TS BYDem'!D27</f>
        <v>IMIR</v>
      </c>
      <c r="E84" s="25" t="s">
        <v>167</v>
      </c>
      <c r="F84" s="25" t="s">
        <v>167</v>
      </c>
      <c r="G84" s="25" t="s">
        <v>167</v>
      </c>
      <c r="H84" s="25" t="s">
        <v>167</v>
      </c>
      <c r="I84" s="24">
        <v>0</v>
      </c>
      <c r="J84" s="176">
        <f>'[2]TS BYDem'!J27</f>
        <v>28.149155919000002</v>
      </c>
      <c r="K84" s="11">
        <f t="shared" ref="K84:AV84" ca="1" si="115">K$66/J$66*J84</f>
        <v>28.458303354705407</v>
      </c>
      <c r="L84" s="11">
        <f t="shared" ca="1" si="115"/>
        <v>28.770845994774248</v>
      </c>
      <c r="M84" s="11">
        <f t="shared" ca="1" si="115"/>
        <v>29.083388634843093</v>
      </c>
      <c r="N84" s="11">
        <f t="shared" ca="1" si="115"/>
        <v>29.395931274911938</v>
      </c>
      <c r="O84" s="11">
        <f t="shared" ca="1" si="115"/>
        <v>30.17863462218132</v>
      </c>
      <c r="P84" s="11">
        <f t="shared" ca="1" si="115"/>
        <v>30.964498235818777</v>
      </c>
      <c r="Q84" s="11">
        <f t="shared" ca="1" si="115"/>
        <v>31.7535221158243</v>
      </c>
      <c r="R84" s="11">
        <f t="shared" ca="1" si="115"/>
        <v>32.545706262197896</v>
      </c>
      <c r="S84" s="11">
        <f t="shared" ca="1" si="115"/>
        <v>33.341050674939559</v>
      </c>
      <c r="T84" s="11">
        <f t="shared" ca="1" si="115"/>
        <v>34.550360709522934</v>
      </c>
      <c r="U84" s="11">
        <f t="shared" ca="1" si="115"/>
        <v>35.764619842560656</v>
      </c>
      <c r="V84" s="11">
        <f t="shared" ca="1" si="115"/>
        <v>36.983828074052731</v>
      </c>
      <c r="W84" s="11">
        <f t="shared" ca="1" si="115"/>
        <v>38.207985403999146</v>
      </c>
      <c r="X84" s="11">
        <f t="shared" ca="1" si="115"/>
        <v>39.437091832399915</v>
      </c>
      <c r="Y84" s="11">
        <f t="shared" ca="1" si="115"/>
        <v>41.130983547902133</v>
      </c>
      <c r="Z84" s="11">
        <f t="shared" ca="1" si="115"/>
        <v>42.838565575626404</v>
      </c>
      <c r="AA84" s="11">
        <f t="shared" ca="1" si="115"/>
        <v>44.559837915572714</v>
      </c>
      <c r="AB84" s="11">
        <f t="shared" ca="1" si="115"/>
        <v>46.294800567741063</v>
      </c>
      <c r="AC84" s="11">
        <f t="shared" ca="1" si="115"/>
        <v>48.04345353213148</v>
      </c>
      <c r="AD84" s="11">
        <f t="shared" ca="1" si="115"/>
        <v>49.742072689043987</v>
      </c>
      <c r="AE84" s="11">
        <f t="shared" ca="1" si="115"/>
        <v>51.453818993353856</v>
      </c>
      <c r="AF84" s="11">
        <f t="shared" ca="1" si="115"/>
        <v>53.178692445061124</v>
      </c>
      <c r="AG84" s="11">
        <f t="shared" ca="1" si="115"/>
        <v>54.916693044165768</v>
      </c>
      <c r="AH84" s="11">
        <f t="shared" ca="1" si="115"/>
        <v>56.667820790667818</v>
      </c>
      <c r="AI84" s="11">
        <f t="shared" ref="AI84" ca="1" si="116">AI$66/AH$66*AH84</f>
        <v>58.35662985530535</v>
      </c>
      <c r="AJ84" s="11">
        <f t="shared" ref="AJ84" ca="1" si="117">AJ$66/AI$66*AI84</f>
        <v>60.04543891994286</v>
      </c>
      <c r="AK84" s="11">
        <f t="shared" ref="AK84" ca="1" si="118">AK$66/AJ$66*AJ84</f>
        <v>61.734247984580385</v>
      </c>
      <c r="AL84" s="11">
        <f t="shared" ref="AL84" ca="1" si="119">AL$66/AK$66*AK84</f>
        <v>63.423057049217917</v>
      </c>
      <c r="AM84" s="11">
        <f t="shared" ref="AM84" ca="1" si="120">AM$66/AL$66*AL84</f>
        <v>65.111866113855442</v>
      </c>
      <c r="AN84" s="11">
        <f t="shared" ref="AN84" ca="1" si="121">AN$66/AM$66*AM84</f>
        <v>66.894911423807429</v>
      </c>
      <c r="AO84" s="11">
        <f t="shared" ref="AO84" ca="1" si="122">AO$66/AN$66*AN84</f>
        <v>68.677956733759416</v>
      </c>
      <c r="AP84" s="11">
        <f t="shared" ref="AP84" ca="1" si="123">AP$66/AO$66*AO84</f>
        <v>70.461002043711403</v>
      </c>
      <c r="AQ84" s="11">
        <f t="shared" ref="AQ84:AR84" ca="1" si="124">AQ$66/AP$66*AP84</f>
        <v>72.24404735366339</v>
      </c>
      <c r="AR84" s="11">
        <f t="shared" ca="1" si="124"/>
        <v>74.027092663615377</v>
      </c>
      <c r="AS84" s="11">
        <f t="shared" ca="1" si="115"/>
        <v>74.027092663615377</v>
      </c>
      <c r="AT84" s="11">
        <f t="shared" ca="1" si="115"/>
        <v>84.596683131903859</v>
      </c>
      <c r="AU84" s="11">
        <f t="shared" ca="1" si="115"/>
        <v>93.404675188810856</v>
      </c>
      <c r="AV84" s="11">
        <f t="shared" ca="1" si="115"/>
        <v>103.97426565709917</v>
      </c>
    </row>
    <row r="85" spans="1:48">
      <c r="A85" s="74" t="str">
        <f>'[2]TS BYDem'!A28</f>
        <v>*</v>
      </c>
      <c r="B85" s="24" t="s">
        <v>399</v>
      </c>
      <c r="C85" s="25" t="s">
        <v>167</v>
      </c>
      <c r="D85" s="74" t="str">
        <f>'[2]TS BYDem'!D28</f>
        <v>Useful Energy Service</v>
      </c>
      <c r="E85" s="25" t="s">
        <v>167</v>
      </c>
      <c r="F85" s="25" t="s">
        <v>167</v>
      </c>
      <c r="G85" s="25" t="s">
        <v>167</v>
      </c>
      <c r="H85" s="25" t="s">
        <v>167</v>
      </c>
      <c r="I85" s="24">
        <v>0</v>
      </c>
      <c r="J85" s="176" t="str">
        <f>'[2]TS BYDem'!J28</f>
        <v/>
      </c>
      <c r="K85" s="11"/>
      <c r="L85" s="11"/>
      <c r="M85" s="11"/>
      <c r="N85" s="11"/>
      <c r="O85" s="11"/>
      <c r="P85" s="11"/>
      <c r="Q85" s="11"/>
      <c r="R85" s="11"/>
      <c r="S85" s="11"/>
      <c r="T85" s="11"/>
      <c r="U85" s="11"/>
      <c r="V85" s="11"/>
      <c r="W85" s="11"/>
      <c r="X85" s="11"/>
      <c r="Y85" s="11"/>
      <c r="Z85" s="11"/>
      <c r="AA85" s="11"/>
      <c r="AB85" s="11"/>
      <c r="AC85" s="11"/>
      <c r="AD85" s="11"/>
      <c r="AE85" s="11"/>
      <c r="AF85" s="11"/>
      <c r="AG85" s="11"/>
      <c r="AH85" s="11"/>
      <c r="AI85" s="11"/>
      <c r="AJ85" s="11"/>
      <c r="AK85" s="11"/>
      <c r="AL85" s="11"/>
      <c r="AM85" s="11"/>
      <c r="AN85" s="11"/>
      <c r="AO85" s="11"/>
      <c r="AP85" s="11"/>
      <c r="AQ85" s="11"/>
      <c r="AR85" s="11"/>
      <c r="AS85" s="11"/>
      <c r="AT85" s="11"/>
      <c r="AU85" s="11"/>
      <c r="AV85" s="11"/>
    </row>
    <row r="86" spans="1:48">
      <c r="A86" s="74" t="str">
        <f>'[2]TS BYDem'!A29</f>
        <v>*</v>
      </c>
      <c r="B86" s="24" t="s">
        <v>399</v>
      </c>
      <c r="C86" s="25" t="s">
        <v>167</v>
      </c>
      <c r="D86" s="74">
        <f>'[2]TS BYDem'!D29</f>
        <v>0</v>
      </c>
      <c r="E86" s="25" t="s">
        <v>167</v>
      </c>
      <c r="F86" s="25" t="s">
        <v>167</v>
      </c>
      <c r="G86" s="25" t="s">
        <v>167</v>
      </c>
      <c r="H86" s="25" t="s">
        <v>167</v>
      </c>
      <c r="I86" s="24">
        <v>0</v>
      </c>
      <c r="J86" s="176" t="str">
        <f>'[2]TS BYDem'!J29</f>
        <v/>
      </c>
      <c r="K86" s="11"/>
      <c r="L86" s="11"/>
      <c r="M86" s="11"/>
      <c r="N86" s="11"/>
      <c r="O86" s="11"/>
      <c r="P86" s="11"/>
      <c r="Q86" s="11"/>
      <c r="R86" s="11"/>
      <c r="S86" s="11"/>
      <c r="T86" s="11"/>
      <c r="U86" s="11"/>
      <c r="V86" s="11"/>
      <c r="W86" s="11"/>
      <c r="X86" s="11"/>
      <c r="Y86" s="11"/>
      <c r="Z86" s="11"/>
      <c r="AA86" s="11"/>
      <c r="AB86" s="11"/>
      <c r="AC86" s="11"/>
      <c r="AD86" s="11"/>
      <c r="AE86" s="11"/>
      <c r="AF86" s="11"/>
      <c r="AG86" s="11"/>
      <c r="AH86" s="11"/>
      <c r="AI86" s="11"/>
      <c r="AJ86" s="11"/>
      <c r="AK86" s="11"/>
      <c r="AL86" s="11"/>
      <c r="AM86" s="11"/>
      <c r="AN86" s="11"/>
      <c r="AO86" s="11"/>
      <c r="AP86" s="11"/>
      <c r="AQ86" s="11"/>
      <c r="AR86" s="11"/>
      <c r="AS86" s="11"/>
      <c r="AT86" s="11"/>
      <c r="AU86" s="11"/>
      <c r="AV86" s="11"/>
    </row>
    <row r="87" spans="1:48" s="174" customFormat="1">
      <c r="A87" s="74" t="str">
        <f>'[2]TS BYDem'!A30</f>
        <v>*</v>
      </c>
      <c r="B87" s="172">
        <f>B66+1</f>
        <v>2</v>
      </c>
      <c r="C87" s="4" t="str">
        <f ca="1">OFFSET($C$9,$B87,0)</f>
        <v>Iron  &amp; Steel  - 351</v>
      </c>
      <c r="D87" s="4" t="str">
        <f ca="1">OFFSET($B$9,$B87,0)</f>
        <v>IS</v>
      </c>
      <c r="E87" s="173"/>
      <c r="F87" s="173"/>
      <c r="G87" s="173"/>
      <c r="J87" s="174">
        <f ca="1">SUMIF($B$10:$B$21,$D87,J$10:J$21)*SUMIF($B$10:$B$21,$D87,J$39:J$49)</f>
        <v>1.3341243325195365E-2</v>
      </c>
      <c r="K87" s="174">
        <f t="shared" ref="K87:AV87" ca="1" si="125">SUMIF($B$10:$B$21,$D87,K$10:K$21)*SUMIF($B$10:$B$21,$D87,K$39:K$49)</f>
        <v>1.3294961046164401E-2</v>
      </c>
      <c r="L87" s="174">
        <f t="shared" ca="1" si="125"/>
        <v>1.3248839325583657E-2</v>
      </c>
      <c r="M87" s="174">
        <f t="shared" ca="1" si="125"/>
        <v>1.3202717605002913E-2</v>
      </c>
      <c r="N87" s="174">
        <f t="shared" ca="1" si="125"/>
        <v>1.3156595884422169E-2</v>
      </c>
      <c r="O87" s="174">
        <f t="shared" ca="1" si="125"/>
        <v>1.3210689914093965E-2</v>
      </c>
      <c r="P87" s="174">
        <f t="shared" ca="1" si="125"/>
        <v>1.326478394376576E-2</v>
      </c>
      <c r="Q87" s="174">
        <f t="shared" ca="1" si="125"/>
        <v>1.3318877973437556E-2</v>
      </c>
      <c r="R87" s="174">
        <f t="shared" ca="1" si="125"/>
        <v>1.3372972003109352E-2</v>
      </c>
      <c r="S87" s="174">
        <f t="shared" ca="1" si="125"/>
        <v>1.3427066032781146E-2</v>
      </c>
      <c r="T87" s="174">
        <f t="shared" ca="1" si="125"/>
        <v>1.3633089839711189E-2</v>
      </c>
      <c r="U87" s="174">
        <f t="shared" ca="1" si="125"/>
        <v>1.3839113646641232E-2</v>
      </c>
      <c r="V87" s="174">
        <f t="shared" ca="1" si="125"/>
        <v>1.4045137453571275E-2</v>
      </c>
      <c r="W87" s="174">
        <f t="shared" ca="1" si="125"/>
        <v>1.4251161260501318E-2</v>
      </c>
      <c r="X87" s="174">
        <f t="shared" ca="1" si="125"/>
        <v>1.445718506743136E-2</v>
      </c>
      <c r="Y87" s="174">
        <f t="shared" ca="1" si="125"/>
        <v>1.4817305303327925E-2</v>
      </c>
      <c r="Z87" s="174">
        <f t="shared" ca="1" si="125"/>
        <v>1.5177425539224489E-2</v>
      </c>
      <c r="AA87" s="174">
        <f t="shared" ca="1" si="125"/>
        <v>1.5537545775121054E-2</v>
      </c>
      <c r="AB87" s="174">
        <f t="shared" ca="1" si="125"/>
        <v>1.5897666011017619E-2</v>
      </c>
      <c r="AC87" s="174">
        <f t="shared" ca="1" si="125"/>
        <v>1.6257786246914187E-2</v>
      </c>
      <c r="AD87" s="174">
        <f t="shared" ca="1" si="125"/>
        <v>1.6717991144115672E-2</v>
      </c>
      <c r="AE87" s="174">
        <f t="shared" ca="1" si="125"/>
        <v>1.7178196041317158E-2</v>
      </c>
      <c r="AF87" s="174">
        <f t="shared" ca="1" si="125"/>
        <v>1.7638400938518643E-2</v>
      </c>
      <c r="AG87" s="174">
        <f t="shared" ca="1" si="125"/>
        <v>1.8098605835720129E-2</v>
      </c>
      <c r="AH87" s="174">
        <f t="shared" ca="1" si="125"/>
        <v>1.8558810732921607E-2</v>
      </c>
      <c r="AI87" s="174">
        <f t="shared" ca="1" si="125"/>
        <v>1.9022834327816599E-2</v>
      </c>
      <c r="AJ87" s="174">
        <f t="shared" ca="1" si="125"/>
        <v>1.9486857922711591E-2</v>
      </c>
      <c r="AK87" s="174">
        <f t="shared" ca="1" si="125"/>
        <v>1.9950881517606583E-2</v>
      </c>
      <c r="AL87" s="174">
        <f t="shared" ca="1" si="125"/>
        <v>2.0414905112501575E-2</v>
      </c>
      <c r="AM87" s="174">
        <f t="shared" ca="1" si="125"/>
        <v>2.0878928707396566E-2</v>
      </c>
      <c r="AN87" s="174">
        <f t="shared" ca="1" si="125"/>
        <v>2.1417539077611746E-2</v>
      </c>
      <c r="AO87" s="174">
        <f t="shared" ca="1" si="125"/>
        <v>2.1956149447826926E-2</v>
      </c>
      <c r="AP87" s="174">
        <f t="shared" ca="1" si="125"/>
        <v>2.2494759818042106E-2</v>
      </c>
      <c r="AQ87" s="174">
        <f t="shared" ca="1" si="125"/>
        <v>2.3033370188257286E-2</v>
      </c>
      <c r="AR87" s="174">
        <f t="shared" ca="1" si="125"/>
        <v>2.3571980558472466E-2</v>
      </c>
      <c r="AS87" s="174">
        <f t="shared" ca="1" si="125"/>
        <v>2.3571980558472466E-2</v>
      </c>
      <c r="AT87" s="174">
        <f t="shared" ca="1" si="125"/>
        <v>2.7356929764228776E-2</v>
      </c>
      <c r="AU87" s="174">
        <f t="shared" ca="1" si="125"/>
        <v>3.0511054102358992E-2</v>
      </c>
      <c r="AV87" s="174">
        <f t="shared" ca="1" si="125"/>
        <v>3.429600330811533E-2</v>
      </c>
    </row>
    <row r="88" spans="1:48">
      <c r="A88" s="74" t="str">
        <f>'[2]TS BYDem'!A31</f>
        <v>*</v>
      </c>
      <c r="B88" s="24" t="s">
        <v>399</v>
      </c>
      <c r="C88" s="25" t="s">
        <v>167</v>
      </c>
      <c r="D88" s="74" t="str">
        <f>'[2]TS BYDem'!D31</f>
        <v>IISK</v>
      </c>
      <c r="E88" s="25" t="s">
        <v>167</v>
      </c>
      <c r="F88" s="25" t="s">
        <v>167</v>
      </c>
      <c r="G88" s="25" t="s">
        <v>167</v>
      </c>
      <c r="H88" s="25" t="s">
        <v>167</v>
      </c>
      <c r="I88" s="24">
        <v>0</v>
      </c>
      <c r="J88" s="176" t="str">
        <f>'[2]TS BYDem'!J31</f>
        <v/>
      </c>
      <c r="K88" s="11" t="e">
        <f t="shared" ref="K88:AV88" ca="1" si="126">K$87/J$87*J88</f>
        <v>#VALUE!</v>
      </c>
      <c r="L88" s="11" t="e">
        <f t="shared" ca="1" si="126"/>
        <v>#VALUE!</v>
      </c>
      <c r="M88" s="11" t="e">
        <f t="shared" ca="1" si="126"/>
        <v>#VALUE!</v>
      </c>
      <c r="N88" s="11" t="e">
        <f t="shared" ca="1" si="126"/>
        <v>#VALUE!</v>
      </c>
      <c r="O88" s="11" t="e">
        <f t="shared" ca="1" si="126"/>
        <v>#VALUE!</v>
      </c>
      <c r="P88" s="11" t="e">
        <f t="shared" ca="1" si="126"/>
        <v>#VALUE!</v>
      </c>
      <c r="Q88" s="11" t="e">
        <f t="shared" ca="1" si="126"/>
        <v>#VALUE!</v>
      </c>
      <c r="R88" s="11" t="e">
        <f t="shared" ca="1" si="126"/>
        <v>#VALUE!</v>
      </c>
      <c r="S88" s="11" t="e">
        <f t="shared" ca="1" si="126"/>
        <v>#VALUE!</v>
      </c>
      <c r="T88" s="11" t="e">
        <f t="shared" ca="1" si="126"/>
        <v>#VALUE!</v>
      </c>
      <c r="U88" s="11" t="e">
        <f t="shared" ca="1" si="126"/>
        <v>#VALUE!</v>
      </c>
      <c r="V88" s="11" t="e">
        <f t="shared" ca="1" si="126"/>
        <v>#VALUE!</v>
      </c>
      <c r="W88" s="11" t="e">
        <f t="shared" ca="1" si="126"/>
        <v>#VALUE!</v>
      </c>
      <c r="X88" s="11" t="e">
        <f t="shared" ca="1" si="126"/>
        <v>#VALUE!</v>
      </c>
      <c r="Y88" s="11" t="e">
        <f t="shared" ca="1" si="126"/>
        <v>#VALUE!</v>
      </c>
      <c r="Z88" s="11" t="e">
        <f t="shared" ca="1" si="126"/>
        <v>#VALUE!</v>
      </c>
      <c r="AA88" s="11" t="e">
        <f t="shared" ca="1" si="126"/>
        <v>#VALUE!</v>
      </c>
      <c r="AB88" s="11" t="e">
        <f t="shared" ca="1" si="126"/>
        <v>#VALUE!</v>
      </c>
      <c r="AC88" s="11" t="e">
        <f t="shared" ca="1" si="126"/>
        <v>#VALUE!</v>
      </c>
      <c r="AD88" s="11" t="e">
        <f t="shared" ca="1" si="126"/>
        <v>#VALUE!</v>
      </c>
      <c r="AE88" s="11" t="e">
        <f t="shared" ca="1" si="126"/>
        <v>#VALUE!</v>
      </c>
      <c r="AF88" s="11" t="e">
        <f t="shared" ca="1" si="126"/>
        <v>#VALUE!</v>
      </c>
      <c r="AG88" s="11" t="e">
        <f t="shared" ca="1" si="126"/>
        <v>#VALUE!</v>
      </c>
      <c r="AH88" s="11" t="e">
        <f t="shared" ca="1" si="126"/>
        <v>#VALUE!</v>
      </c>
      <c r="AI88" s="11" t="e">
        <f t="shared" ref="AI88:AI95" ca="1" si="127">AI$87/AH$87*AH88</f>
        <v>#VALUE!</v>
      </c>
      <c r="AJ88" s="11" t="e">
        <f t="shared" ref="AJ88:AJ95" ca="1" si="128">AJ$87/AI$87*AI88</f>
        <v>#VALUE!</v>
      </c>
      <c r="AK88" s="11" t="e">
        <f t="shared" ref="AK88:AK95" ca="1" si="129">AK$87/AJ$87*AJ88</f>
        <v>#VALUE!</v>
      </c>
      <c r="AL88" s="11" t="e">
        <f t="shared" ref="AL88:AL95" ca="1" si="130">AL$87/AK$87*AK88</f>
        <v>#VALUE!</v>
      </c>
      <c r="AM88" s="11" t="e">
        <f t="shared" ref="AM88:AM95" ca="1" si="131">AM$87/AL$87*AL88</f>
        <v>#VALUE!</v>
      </c>
      <c r="AN88" s="11" t="e">
        <f t="shared" ref="AN88:AN95" ca="1" si="132">AN$87/AM$87*AM88</f>
        <v>#VALUE!</v>
      </c>
      <c r="AO88" s="11" t="e">
        <f t="shared" ref="AO88:AO95" ca="1" si="133">AO$87/AN$87*AN88</f>
        <v>#VALUE!</v>
      </c>
      <c r="AP88" s="11" t="e">
        <f t="shared" ref="AP88:AP95" ca="1" si="134">AP$87/AO$87*AO88</f>
        <v>#VALUE!</v>
      </c>
      <c r="AQ88" s="11" t="e">
        <f t="shared" ref="AQ88:AR95" ca="1" si="135">AQ$87/AP$87*AP88</f>
        <v>#VALUE!</v>
      </c>
      <c r="AR88" s="11" t="e">
        <f t="shared" ca="1" si="135"/>
        <v>#VALUE!</v>
      </c>
      <c r="AS88" s="11" t="e">
        <f t="shared" ca="1" si="126"/>
        <v>#VALUE!</v>
      </c>
      <c r="AT88" s="11" t="e">
        <f t="shared" ca="1" si="126"/>
        <v>#VALUE!</v>
      </c>
      <c r="AU88" s="11" t="e">
        <f t="shared" ca="1" si="126"/>
        <v>#VALUE!</v>
      </c>
      <c r="AV88" s="11" t="e">
        <f t="shared" ca="1" si="126"/>
        <v>#VALUE!</v>
      </c>
    </row>
    <row r="89" spans="1:48">
      <c r="A89" s="74" t="str">
        <f>'[2]TS BYDem'!A32</f>
        <v>*</v>
      </c>
      <c r="B89" s="24" t="s">
        <v>399</v>
      </c>
      <c r="C89" s="25" t="s">
        <v>167</v>
      </c>
      <c r="D89" s="74" t="str">
        <f>'[2]TS BYDem'!D32</f>
        <v>IISA</v>
      </c>
      <c r="E89" s="25" t="s">
        <v>167</v>
      </c>
      <c r="F89" s="25" t="s">
        <v>167</v>
      </c>
      <c r="G89" s="25" t="s">
        <v>167</v>
      </c>
      <c r="H89" s="25" t="s">
        <v>167</v>
      </c>
      <c r="I89" s="24">
        <v>0</v>
      </c>
      <c r="J89" s="176" t="str">
        <f>'[2]TS BYDem'!J32</f>
        <v/>
      </c>
      <c r="K89" s="11" t="e">
        <f t="shared" ref="K89:AV89" ca="1" si="136">K$87/J$87*J89</f>
        <v>#VALUE!</v>
      </c>
      <c r="L89" s="11" t="e">
        <f t="shared" ca="1" si="136"/>
        <v>#VALUE!</v>
      </c>
      <c r="M89" s="11" t="e">
        <f t="shared" ca="1" si="136"/>
        <v>#VALUE!</v>
      </c>
      <c r="N89" s="11" t="e">
        <f t="shared" ca="1" si="136"/>
        <v>#VALUE!</v>
      </c>
      <c r="O89" s="11" t="e">
        <f t="shared" ca="1" si="136"/>
        <v>#VALUE!</v>
      </c>
      <c r="P89" s="11" t="e">
        <f t="shared" ca="1" si="136"/>
        <v>#VALUE!</v>
      </c>
      <c r="Q89" s="11" t="e">
        <f t="shared" ca="1" si="136"/>
        <v>#VALUE!</v>
      </c>
      <c r="R89" s="11" t="e">
        <f t="shared" ca="1" si="136"/>
        <v>#VALUE!</v>
      </c>
      <c r="S89" s="11" t="e">
        <f t="shared" ca="1" si="136"/>
        <v>#VALUE!</v>
      </c>
      <c r="T89" s="11" t="e">
        <f t="shared" ca="1" si="136"/>
        <v>#VALUE!</v>
      </c>
      <c r="U89" s="11" t="e">
        <f t="shared" ca="1" si="136"/>
        <v>#VALUE!</v>
      </c>
      <c r="V89" s="11" t="e">
        <f t="shared" ca="1" si="136"/>
        <v>#VALUE!</v>
      </c>
      <c r="W89" s="11" t="e">
        <f t="shared" ca="1" si="136"/>
        <v>#VALUE!</v>
      </c>
      <c r="X89" s="11" t="e">
        <f t="shared" ca="1" si="136"/>
        <v>#VALUE!</v>
      </c>
      <c r="Y89" s="11" t="e">
        <f t="shared" ca="1" si="136"/>
        <v>#VALUE!</v>
      </c>
      <c r="Z89" s="11" t="e">
        <f t="shared" ca="1" si="136"/>
        <v>#VALUE!</v>
      </c>
      <c r="AA89" s="11" t="e">
        <f t="shared" ca="1" si="136"/>
        <v>#VALUE!</v>
      </c>
      <c r="AB89" s="11" t="e">
        <f t="shared" ca="1" si="136"/>
        <v>#VALUE!</v>
      </c>
      <c r="AC89" s="11" t="e">
        <f t="shared" ca="1" si="136"/>
        <v>#VALUE!</v>
      </c>
      <c r="AD89" s="11" t="e">
        <f t="shared" ca="1" si="136"/>
        <v>#VALUE!</v>
      </c>
      <c r="AE89" s="11" t="e">
        <f t="shared" ca="1" si="136"/>
        <v>#VALUE!</v>
      </c>
      <c r="AF89" s="11" t="e">
        <f t="shared" ca="1" si="136"/>
        <v>#VALUE!</v>
      </c>
      <c r="AG89" s="11" t="e">
        <f t="shared" ca="1" si="136"/>
        <v>#VALUE!</v>
      </c>
      <c r="AH89" s="11" t="e">
        <f t="shared" ca="1" si="136"/>
        <v>#VALUE!</v>
      </c>
      <c r="AI89" s="11" t="e">
        <f t="shared" ca="1" si="127"/>
        <v>#VALUE!</v>
      </c>
      <c r="AJ89" s="11" t="e">
        <f t="shared" ca="1" si="128"/>
        <v>#VALUE!</v>
      </c>
      <c r="AK89" s="11" t="e">
        <f t="shared" ca="1" si="129"/>
        <v>#VALUE!</v>
      </c>
      <c r="AL89" s="11" t="e">
        <f t="shared" ca="1" si="130"/>
        <v>#VALUE!</v>
      </c>
      <c r="AM89" s="11" t="e">
        <f t="shared" ca="1" si="131"/>
        <v>#VALUE!</v>
      </c>
      <c r="AN89" s="11" t="e">
        <f t="shared" ca="1" si="132"/>
        <v>#VALUE!</v>
      </c>
      <c r="AO89" s="11" t="e">
        <f t="shared" ca="1" si="133"/>
        <v>#VALUE!</v>
      </c>
      <c r="AP89" s="11" t="e">
        <f t="shared" ca="1" si="134"/>
        <v>#VALUE!</v>
      </c>
      <c r="AQ89" s="11" t="e">
        <f t="shared" ca="1" si="135"/>
        <v>#VALUE!</v>
      </c>
      <c r="AR89" s="11" t="e">
        <f t="shared" ca="1" si="135"/>
        <v>#VALUE!</v>
      </c>
      <c r="AS89" s="11" t="e">
        <f t="shared" ca="1" si="136"/>
        <v>#VALUE!</v>
      </c>
      <c r="AT89" s="11" t="e">
        <f t="shared" ca="1" si="136"/>
        <v>#VALUE!</v>
      </c>
      <c r="AU89" s="11" t="e">
        <f t="shared" ca="1" si="136"/>
        <v>#VALUE!</v>
      </c>
      <c r="AV89" s="11" t="e">
        <f t="shared" ca="1" si="136"/>
        <v>#VALUE!</v>
      </c>
    </row>
    <row r="90" spans="1:48">
      <c r="A90" s="74" t="str">
        <f>'[2]TS BYDem'!A33</f>
        <v>*</v>
      </c>
      <c r="B90" s="24" t="s">
        <v>399</v>
      </c>
      <c r="C90" s="25" t="s">
        <v>167</v>
      </c>
      <c r="D90" s="74" t="str">
        <f>'[2]TS BYDem'!D33</f>
        <v>IISL</v>
      </c>
      <c r="E90" s="25" t="s">
        <v>167</v>
      </c>
      <c r="F90" s="25" t="s">
        <v>167</v>
      </c>
      <c r="G90" s="25" t="s">
        <v>167</v>
      </c>
      <c r="H90" s="25" t="s">
        <v>167</v>
      </c>
      <c r="I90" s="24">
        <v>0</v>
      </c>
      <c r="J90" s="176" t="str">
        <f>'[2]TS BYDem'!J33</f>
        <v/>
      </c>
      <c r="K90" s="11" t="e">
        <f t="shared" ref="K90:AV90" ca="1" si="137">K$87/J$87*J90</f>
        <v>#VALUE!</v>
      </c>
      <c r="L90" s="11" t="e">
        <f t="shared" ca="1" si="137"/>
        <v>#VALUE!</v>
      </c>
      <c r="M90" s="11" t="e">
        <f t="shared" ca="1" si="137"/>
        <v>#VALUE!</v>
      </c>
      <c r="N90" s="11" t="e">
        <f t="shared" ca="1" si="137"/>
        <v>#VALUE!</v>
      </c>
      <c r="O90" s="11" t="e">
        <f t="shared" ca="1" si="137"/>
        <v>#VALUE!</v>
      </c>
      <c r="P90" s="11" t="e">
        <f t="shared" ca="1" si="137"/>
        <v>#VALUE!</v>
      </c>
      <c r="Q90" s="11" t="e">
        <f t="shared" ca="1" si="137"/>
        <v>#VALUE!</v>
      </c>
      <c r="R90" s="11" t="e">
        <f t="shared" ca="1" si="137"/>
        <v>#VALUE!</v>
      </c>
      <c r="S90" s="11" t="e">
        <f t="shared" ca="1" si="137"/>
        <v>#VALUE!</v>
      </c>
      <c r="T90" s="11" t="e">
        <f t="shared" ca="1" si="137"/>
        <v>#VALUE!</v>
      </c>
      <c r="U90" s="11" t="e">
        <f t="shared" ca="1" si="137"/>
        <v>#VALUE!</v>
      </c>
      <c r="V90" s="11" t="e">
        <f t="shared" ca="1" si="137"/>
        <v>#VALUE!</v>
      </c>
      <c r="W90" s="11" t="e">
        <f t="shared" ca="1" si="137"/>
        <v>#VALUE!</v>
      </c>
      <c r="X90" s="11" t="e">
        <f t="shared" ca="1" si="137"/>
        <v>#VALUE!</v>
      </c>
      <c r="Y90" s="11" t="e">
        <f t="shared" ca="1" si="137"/>
        <v>#VALUE!</v>
      </c>
      <c r="Z90" s="11" t="e">
        <f t="shared" ca="1" si="137"/>
        <v>#VALUE!</v>
      </c>
      <c r="AA90" s="11" t="e">
        <f t="shared" ca="1" si="137"/>
        <v>#VALUE!</v>
      </c>
      <c r="AB90" s="11" t="e">
        <f t="shared" ca="1" si="137"/>
        <v>#VALUE!</v>
      </c>
      <c r="AC90" s="11" t="e">
        <f t="shared" ca="1" si="137"/>
        <v>#VALUE!</v>
      </c>
      <c r="AD90" s="11" t="e">
        <f t="shared" ca="1" si="137"/>
        <v>#VALUE!</v>
      </c>
      <c r="AE90" s="11" t="e">
        <f t="shared" ca="1" si="137"/>
        <v>#VALUE!</v>
      </c>
      <c r="AF90" s="11" t="e">
        <f t="shared" ca="1" si="137"/>
        <v>#VALUE!</v>
      </c>
      <c r="AG90" s="11" t="e">
        <f t="shared" ca="1" si="137"/>
        <v>#VALUE!</v>
      </c>
      <c r="AH90" s="11" t="e">
        <f t="shared" ca="1" si="137"/>
        <v>#VALUE!</v>
      </c>
      <c r="AI90" s="11" t="e">
        <f t="shared" ca="1" si="127"/>
        <v>#VALUE!</v>
      </c>
      <c r="AJ90" s="11" t="e">
        <f t="shared" ca="1" si="128"/>
        <v>#VALUE!</v>
      </c>
      <c r="AK90" s="11" t="e">
        <f t="shared" ca="1" si="129"/>
        <v>#VALUE!</v>
      </c>
      <c r="AL90" s="11" t="e">
        <f t="shared" ca="1" si="130"/>
        <v>#VALUE!</v>
      </c>
      <c r="AM90" s="11" t="e">
        <f t="shared" ca="1" si="131"/>
        <v>#VALUE!</v>
      </c>
      <c r="AN90" s="11" t="e">
        <f t="shared" ca="1" si="132"/>
        <v>#VALUE!</v>
      </c>
      <c r="AO90" s="11" t="e">
        <f t="shared" ca="1" si="133"/>
        <v>#VALUE!</v>
      </c>
      <c r="AP90" s="11" t="e">
        <f t="shared" ca="1" si="134"/>
        <v>#VALUE!</v>
      </c>
      <c r="AQ90" s="11" t="e">
        <f t="shared" ca="1" si="135"/>
        <v>#VALUE!</v>
      </c>
      <c r="AR90" s="11" t="e">
        <f t="shared" ca="1" si="135"/>
        <v>#VALUE!</v>
      </c>
      <c r="AS90" s="11" t="e">
        <f t="shared" ca="1" si="137"/>
        <v>#VALUE!</v>
      </c>
      <c r="AT90" s="11" t="e">
        <f t="shared" ca="1" si="137"/>
        <v>#VALUE!</v>
      </c>
      <c r="AU90" s="11" t="e">
        <f t="shared" ca="1" si="137"/>
        <v>#VALUE!</v>
      </c>
      <c r="AV90" s="11" t="e">
        <f t="shared" ca="1" si="137"/>
        <v>#VALUE!</v>
      </c>
    </row>
    <row r="91" spans="1:48">
      <c r="A91" s="74" t="str">
        <f>'[2]TS BYDem'!A34</f>
        <v>*</v>
      </c>
      <c r="B91" s="24" t="s">
        <v>399</v>
      </c>
      <c r="C91" s="25" t="s">
        <v>167</v>
      </c>
      <c r="D91" s="74" t="str">
        <f>'[2]TS BYDem'!D34</f>
        <v>IISC</v>
      </c>
      <c r="E91" s="25" t="s">
        <v>167</v>
      </c>
      <c r="F91" s="25" t="s">
        <v>167</v>
      </c>
      <c r="G91" s="25" t="s">
        <v>167</v>
      </c>
      <c r="H91" s="25" t="s">
        <v>167</v>
      </c>
      <c r="I91" s="24">
        <v>0</v>
      </c>
      <c r="J91" s="176" t="str">
        <f>'[2]TS BYDem'!J34</f>
        <v/>
      </c>
      <c r="K91" s="11" t="e">
        <f t="shared" ref="K91:AV91" ca="1" si="138">K$87/J$87*J91</f>
        <v>#VALUE!</v>
      </c>
      <c r="L91" s="11" t="e">
        <f t="shared" ca="1" si="138"/>
        <v>#VALUE!</v>
      </c>
      <c r="M91" s="11" t="e">
        <f t="shared" ca="1" si="138"/>
        <v>#VALUE!</v>
      </c>
      <c r="N91" s="11" t="e">
        <f t="shared" ca="1" si="138"/>
        <v>#VALUE!</v>
      </c>
      <c r="O91" s="11" t="e">
        <f t="shared" ca="1" si="138"/>
        <v>#VALUE!</v>
      </c>
      <c r="P91" s="11" t="e">
        <f t="shared" ca="1" si="138"/>
        <v>#VALUE!</v>
      </c>
      <c r="Q91" s="11" t="e">
        <f t="shared" ca="1" si="138"/>
        <v>#VALUE!</v>
      </c>
      <c r="R91" s="11" t="e">
        <f t="shared" ca="1" si="138"/>
        <v>#VALUE!</v>
      </c>
      <c r="S91" s="11" t="e">
        <f t="shared" ca="1" si="138"/>
        <v>#VALUE!</v>
      </c>
      <c r="T91" s="11" t="e">
        <f t="shared" ca="1" si="138"/>
        <v>#VALUE!</v>
      </c>
      <c r="U91" s="11" t="e">
        <f t="shared" ca="1" si="138"/>
        <v>#VALUE!</v>
      </c>
      <c r="V91" s="11" t="e">
        <f t="shared" ca="1" si="138"/>
        <v>#VALUE!</v>
      </c>
      <c r="W91" s="11" t="e">
        <f t="shared" ca="1" si="138"/>
        <v>#VALUE!</v>
      </c>
      <c r="X91" s="11" t="e">
        <f t="shared" ca="1" si="138"/>
        <v>#VALUE!</v>
      </c>
      <c r="Y91" s="11" t="e">
        <f t="shared" ca="1" si="138"/>
        <v>#VALUE!</v>
      </c>
      <c r="Z91" s="11" t="e">
        <f t="shared" ca="1" si="138"/>
        <v>#VALUE!</v>
      </c>
      <c r="AA91" s="11" t="e">
        <f t="shared" ca="1" si="138"/>
        <v>#VALUE!</v>
      </c>
      <c r="AB91" s="11" t="e">
        <f t="shared" ca="1" si="138"/>
        <v>#VALUE!</v>
      </c>
      <c r="AC91" s="11" t="e">
        <f t="shared" ca="1" si="138"/>
        <v>#VALUE!</v>
      </c>
      <c r="AD91" s="11" t="e">
        <f t="shared" ca="1" si="138"/>
        <v>#VALUE!</v>
      </c>
      <c r="AE91" s="11" t="e">
        <f t="shared" ca="1" si="138"/>
        <v>#VALUE!</v>
      </c>
      <c r="AF91" s="11" t="e">
        <f t="shared" ca="1" si="138"/>
        <v>#VALUE!</v>
      </c>
      <c r="AG91" s="11" t="e">
        <f t="shared" ca="1" si="138"/>
        <v>#VALUE!</v>
      </c>
      <c r="AH91" s="11" t="e">
        <f t="shared" ca="1" si="138"/>
        <v>#VALUE!</v>
      </c>
      <c r="AI91" s="11" t="e">
        <f t="shared" ca="1" si="127"/>
        <v>#VALUE!</v>
      </c>
      <c r="AJ91" s="11" t="e">
        <f t="shared" ca="1" si="128"/>
        <v>#VALUE!</v>
      </c>
      <c r="AK91" s="11" t="e">
        <f t="shared" ca="1" si="129"/>
        <v>#VALUE!</v>
      </c>
      <c r="AL91" s="11" t="e">
        <f t="shared" ca="1" si="130"/>
        <v>#VALUE!</v>
      </c>
      <c r="AM91" s="11" t="e">
        <f t="shared" ca="1" si="131"/>
        <v>#VALUE!</v>
      </c>
      <c r="AN91" s="11" t="e">
        <f t="shared" ca="1" si="132"/>
        <v>#VALUE!</v>
      </c>
      <c r="AO91" s="11" t="e">
        <f t="shared" ca="1" si="133"/>
        <v>#VALUE!</v>
      </c>
      <c r="AP91" s="11" t="e">
        <f t="shared" ca="1" si="134"/>
        <v>#VALUE!</v>
      </c>
      <c r="AQ91" s="11" t="e">
        <f t="shared" ca="1" si="135"/>
        <v>#VALUE!</v>
      </c>
      <c r="AR91" s="11" t="e">
        <f t="shared" ca="1" si="135"/>
        <v>#VALUE!</v>
      </c>
      <c r="AS91" s="11" t="e">
        <f t="shared" ca="1" si="138"/>
        <v>#VALUE!</v>
      </c>
      <c r="AT91" s="11" t="e">
        <f t="shared" ca="1" si="138"/>
        <v>#VALUE!</v>
      </c>
      <c r="AU91" s="11" t="e">
        <f t="shared" ca="1" si="138"/>
        <v>#VALUE!</v>
      </c>
      <c r="AV91" s="11" t="e">
        <f t="shared" ca="1" si="138"/>
        <v>#VALUE!</v>
      </c>
    </row>
    <row r="92" spans="1:48">
      <c r="A92" s="74" t="str">
        <f>'[2]TS BYDem'!A35</f>
        <v>*</v>
      </c>
      <c r="B92" s="24" t="s">
        <v>399</v>
      </c>
      <c r="C92" s="25" t="s">
        <v>167</v>
      </c>
      <c r="D92" s="74" t="str">
        <f>'[2]TS BYDem'!D35</f>
        <v>IISH</v>
      </c>
      <c r="E92" s="25" t="s">
        <v>167</v>
      </c>
      <c r="F92" s="25" t="s">
        <v>167</v>
      </c>
      <c r="G92" s="25" t="s">
        <v>167</v>
      </c>
      <c r="H92" s="25" t="s">
        <v>167</v>
      </c>
      <c r="I92" s="24">
        <v>0</v>
      </c>
      <c r="J92" s="176" t="str">
        <f>'[2]TS BYDem'!J35</f>
        <v/>
      </c>
      <c r="K92" s="11" t="e">
        <f t="shared" ref="K92:AV92" ca="1" si="139">K$87/J$87*J92</f>
        <v>#VALUE!</v>
      </c>
      <c r="L92" s="11" t="e">
        <f t="shared" ca="1" si="139"/>
        <v>#VALUE!</v>
      </c>
      <c r="M92" s="11" t="e">
        <f t="shared" ca="1" si="139"/>
        <v>#VALUE!</v>
      </c>
      <c r="N92" s="11" t="e">
        <f t="shared" ca="1" si="139"/>
        <v>#VALUE!</v>
      </c>
      <c r="O92" s="11" t="e">
        <f t="shared" ca="1" si="139"/>
        <v>#VALUE!</v>
      </c>
      <c r="P92" s="11" t="e">
        <f t="shared" ca="1" si="139"/>
        <v>#VALUE!</v>
      </c>
      <c r="Q92" s="11" t="e">
        <f t="shared" ca="1" si="139"/>
        <v>#VALUE!</v>
      </c>
      <c r="R92" s="11" t="e">
        <f t="shared" ca="1" si="139"/>
        <v>#VALUE!</v>
      </c>
      <c r="S92" s="11" t="e">
        <f t="shared" ca="1" si="139"/>
        <v>#VALUE!</v>
      </c>
      <c r="T92" s="11" t="e">
        <f t="shared" ca="1" si="139"/>
        <v>#VALUE!</v>
      </c>
      <c r="U92" s="11" t="e">
        <f t="shared" ca="1" si="139"/>
        <v>#VALUE!</v>
      </c>
      <c r="V92" s="11" t="e">
        <f t="shared" ca="1" si="139"/>
        <v>#VALUE!</v>
      </c>
      <c r="W92" s="11" t="e">
        <f t="shared" ca="1" si="139"/>
        <v>#VALUE!</v>
      </c>
      <c r="X92" s="11" t="e">
        <f t="shared" ca="1" si="139"/>
        <v>#VALUE!</v>
      </c>
      <c r="Y92" s="11" t="e">
        <f t="shared" ca="1" si="139"/>
        <v>#VALUE!</v>
      </c>
      <c r="Z92" s="11" t="e">
        <f t="shared" ca="1" si="139"/>
        <v>#VALUE!</v>
      </c>
      <c r="AA92" s="11" t="e">
        <f t="shared" ca="1" si="139"/>
        <v>#VALUE!</v>
      </c>
      <c r="AB92" s="11" t="e">
        <f t="shared" ca="1" si="139"/>
        <v>#VALUE!</v>
      </c>
      <c r="AC92" s="11" t="e">
        <f t="shared" ca="1" si="139"/>
        <v>#VALUE!</v>
      </c>
      <c r="AD92" s="11" t="e">
        <f t="shared" ca="1" si="139"/>
        <v>#VALUE!</v>
      </c>
      <c r="AE92" s="11" t="e">
        <f t="shared" ca="1" si="139"/>
        <v>#VALUE!</v>
      </c>
      <c r="AF92" s="11" t="e">
        <f t="shared" ca="1" si="139"/>
        <v>#VALUE!</v>
      </c>
      <c r="AG92" s="11" t="e">
        <f t="shared" ca="1" si="139"/>
        <v>#VALUE!</v>
      </c>
      <c r="AH92" s="11" t="e">
        <f t="shared" ca="1" si="139"/>
        <v>#VALUE!</v>
      </c>
      <c r="AI92" s="11" t="e">
        <f t="shared" ca="1" si="127"/>
        <v>#VALUE!</v>
      </c>
      <c r="AJ92" s="11" t="e">
        <f t="shared" ca="1" si="128"/>
        <v>#VALUE!</v>
      </c>
      <c r="AK92" s="11" t="e">
        <f t="shared" ca="1" si="129"/>
        <v>#VALUE!</v>
      </c>
      <c r="AL92" s="11" t="e">
        <f t="shared" ca="1" si="130"/>
        <v>#VALUE!</v>
      </c>
      <c r="AM92" s="11" t="e">
        <f t="shared" ca="1" si="131"/>
        <v>#VALUE!</v>
      </c>
      <c r="AN92" s="11" t="e">
        <f t="shared" ca="1" si="132"/>
        <v>#VALUE!</v>
      </c>
      <c r="AO92" s="11" t="e">
        <f t="shared" ca="1" si="133"/>
        <v>#VALUE!</v>
      </c>
      <c r="AP92" s="11" t="e">
        <f t="shared" ca="1" si="134"/>
        <v>#VALUE!</v>
      </c>
      <c r="AQ92" s="11" t="e">
        <f t="shared" ca="1" si="135"/>
        <v>#VALUE!</v>
      </c>
      <c r="AR92" s="11" t="e">
        <f t="shared" ca="1" si="135"/>
        <v>#VALUE!</v>
      </c>
      <c r="AS92" s="11" t="e">
        <f t="shared" ca="1" si="139"/>
        <v>#VALUE!</v>
      </c>
      <c r="AT92" s="11" t="e">
        <f t="shared" ca="1" si="139"/>
        <v>#VALUE!</v>
      </c>
      <c r="AU92" s="11" t="e">
        <f t="shared" ca="1" si="139"/>
        <v>#VALUE!</v>
      </c>
      <c r="AV92" s="11" t="e">
        <f t="shared" ca="1" si="139"/>
        <v>#VALUE!</v>
      </c>
    </row>
    <row r="93" spans="1:48">
      <c r="A93" s="74" t="str">
        <f>'[2]TS BYDem'!A36</f>
        <v>*</v>
      </c>
      <c r="B93" s="24" t="s">
        <v>399</v>
      </c>
      <c r="C93" s="25" t="s">
        <v>167</v>
      </c>
      <c r="D93" s="74" t="str">
        <f>'[2]TS BYDem'!D36</f>
        <v>IISP</v>
      </c>
      <c r="E93" s="25" t="s">
        <v>167</v>
      </c>
      <c r="F93" s="25" t="s">
        <v>167</v>
      </c>
      <c r="G93" s="25" t="s">
        <v>167</v>
      </c>
      <c r="H93" s="25" t="s">
        <v>167</v>
      </c>
      <c r="I93" s="24">
        <v>0</v>
      </c>
      <c r="J93" s="176" t="str">
        <f>'[2]TS BYDem'!J36</f>
        <v/>
      </c>
      <c r="K93" s="11" t="e">
        <f t="shared" ref="K93:AV93" ca="1" si="140">K$87/J$87*J93</f>
        <v>#VALUE!</v>
      </c>
      <c r="L93" s="11" t="e">
        <f t="shared" ca="1" si="140"/>
        <v>#VALUE!</v>
      </c>
      <c r="M93" s="11" t="e">
        <f t="shared" ca="1" si="140"/>
        <v>#VALUE!</v>
      </c>
      <c r="N93" s="11" t="e">
        <f t="shared" ca="1" si="140"/>
        <v>#VALUE!</v>
      </c>
      <c r="O93" s="11" t="e">
        <f t="shared" ca="1" si="140"/>
        <v>#VALUE!</v>
      </c>
      <c r="P93" s="11" t="e">
        <f t="shared" ca="1" si="140"/>
        <v>#VALUE!</v>
      </c>
      <c r="Q93" s="11" t="e">
        <f t="shared" ca="1" si="140"/>
        <v>#VALUE!</v>
      </c>
      <c r="R93" s="11" t="e">
        <f t="shared" ca="1" si="140"/>
        <v>#VALUE!</v>
      </c>
      <c r="S93" s="11" t="e">
        <f t="shared" ca="1" si="140"/>
        <v>#VALUE!</v>
      </c>
      <c r="T93" s="11" t="e">
        <f t="shared" ca="1" si="140"/>
        <v>#VALUE!</v>
      </c>
      <c r="U93" s="11" t="e">
        <f t="shared" ca="1" si="140"/>
        <v>#VALUE!</v>
      </c>
      <c r="V93" s="11" t="e">
        <f t="shared" ca="1" si="140"/>
        <v>#VALUE!</v>
      </c>
      <c r="W93" s="11" t="e">
        <f t="shared" ca="1" si="140"/>
        <v>#VALUE!</v>
      </c>
      <c r="X93" s="11" t="e">
        <f t="shared" ca="1" si="140"/>
        <v>#VALUE!</v>
      </c>
      <c r="Y93" s="11" t="e">
        <f t="shared" ca="1" si="140"/>
        <v>#VALUE!</v>
      </c>
      <c r="Z93" s="11" t="e">
        <f t="shared" ca="1" si="140"/>
        <v>#VALUE!</v>
      </c>
      <c r="AA93" s="11" t="e">
        <f t="shared" ca="1" si="140"/>
        <v>#VALUE!</v>
      </c>
      <c r="AB93" s="11" t="e">
        <f t="shared" ca="1" si="140"/>
        <v>#VALUE!</v>
      </c>
      <c r="AC93" s="11" t="e">
        <f t="shared" ca="1" si="140"/>
        <v>#VALUE!</v>
      </c>
      <c r="AD93" s="11" t="e">
        <f t="shared" ca="1" si="140"/>
        <v>#VALUE!</v>
      </c>
      <c r="AE93" s="11" t="e">
        <f t="shared" ca="1" si="140"/>
        <v>#VALUE!</v>
      </c>
      <c r="AF93" s="11" t="e">
        <f t="shared" ca="1" si="140"/>
        <v>#VALUE!</v>
      </c>
      <c r="AG93" s="11" t="e">
        <f t="shared" ca="1" si="140"/>
        <v>#VALUE!</v>
      </c>
      <c r="AH93" s="11" t="e">
        <f t="shared" ca="1" si="140"/>
        <v>#VALUE!</v>
      </c>
      <c r="AI93" s="11" t="e">
        <f t="shared" ca="1" si="127"/>
        <v>#VALUE!</v>
      </c>
      <c r="AJ93" s="11" t="e">
        <f t="shared" ca="1" si="128"/>
        <v>#VALUE!</v>
      </c>
      <c r="AK93" s="11" t="e">
        <f t="shared" ca="1" si="129"/>
        <v>#VALUE!</v>
      </c>
      <c r="AL93" s="11" t="e">
        <f t="shared" ca="1" si="130"/>
        <v>#VALUE!</v>
      </c>
      <c r="AM93" s="11" t="e">
        <f t="shared" ca="1" si="131"/>
        <v>#VALUE!</v>
      </c>
      <c r="AN93" s="11" t="e">
        <f t="shared" ca="1" si="132"/>
        <v>#VALUE!</v>
      </c>
      <c r="AO93" s="11" t="e">
        <f t="shared" ca="1" si="133"/>
        <v>#VALUE!</v>
      </c>
      <c r="AP93" s="11" t="e">
        <f t="shared" ca="1" si="134"/>
        <v>#VALUE!</v>
      </c>
      <c r="AQ93" s="11" t="e">
        <f t="shared" ca="1" si="135"/>
        <v>#VALUE!</v>
      </c>
      <c r="AR93" s="11" t="e">
        <f t="shared" ca="1" si="135"/>
        <v>#VALUE!</v>
      </c>
      <c r="AS93" s="11" t="e">
        <f t="shared" ca="1" si="140"/>
        <v>#VALUE!</v>
      </c>
      <c r="AT93" s="11" t="e">
        <f t="shared" ca="1" si="140"/>
        <v>#VALUE!</v>
      </c>
      <c r="AU93" s="11" t="e">
        <f t="shared" ca="1" si="140"/>
        <v>#VALUE!</v>
      </c>
      <c r="AV93" s="11" t="e">
        <f t="shared" ca="1" si="140"/>
        <v>#VALUE!</v>
      </c>
    </row>
    <row r="94" spans="1:48">
      <c r="A94" s="74" t="str">
        <f>'[2]TS BYDem'!A37</f>
        <v>*</v>
      </c>
      <c r="B94" s="24" t="s">
        <v>399</v>
      </c>
      <c r="C94" s="25" t="s">
        <v>167</v>
      </c>
      <c r="D94" s="74" t="str">
        <f>'[2]TS BYDem'!D37</f>
        <v>IISF</v>
      </c>
      <c r="E94" s="25" t="s">
        <v>167</v>
      </c>
      <c r="F94" s="25" t="s">
        <v>167</v>
      </c>
      <c r="G94" s="25" t="s">
        <v>167</v>
      </c>
      <c r="H94" s="25" t="s">
        <v>167</v>
      </c>
      <c r="I94" s="24">
        <v>0</v>
      </c>
      <c r="J94" s="176" t="str">
        <f>'[2]TS BYDem'!J37</f>
        <v/>
      </c>
      <c r="K94" s="11" t="e">
        <f t="shared" ref="K94:AV94" ca="1" si="141">K$87/J$87*J94</f>
        <v>#VALUE!</v>
      </c>
      <c r="L94" s="11" t="e">
        <f t="shared" ca="1" si="141"/>
        <v>#VALUE!</v>
      </c>
      <c r="M94" s="11" t="e">
        <f t="shared" ca="1" si="141"/>
        <v>#VALUE!</v>
      </c>
      <c r="N94" s="11" t="e">
        <f t="shared" ca="1" si="141"/>
        <v>#VALUE!</v>
      </c>
      <c r="O94" s="11" t="e">
        <f t="shared" ca="1" si="141"/>
        <v>#VALUE!</v>
      </c>
      <c r="P94" s="11" t="e">
        <f t="shared" ca="1" si="141"/>
        <v>#VALUE!</v>
      </c>
      <c r="Q94" s="11" t="e">
        <f t="shared" ca="1" si="141"/>
        <v>#VALUE!</v>
      </c>
      <c r="R94" s="11" t="e">
        <f t="shared" ca="1" si="141"/>
        <v>#VALUE!</v>
      </c>
      <c r="S94" s="11" t="e">
        <f t="shared" ca="1" si="141"/>
        <v>#VALUE!</v>
      </c>
      <c r="T94" s="11" t="e">
        <f t="shared" ca="1" si="141"/>
        <v>#VALUE!</v>
      </c>
      <c r="U94" s="11" t="e">
        <f t="shared" ca="1" si="141"/>
        <v>#VALUE!</v>
      </c>
      <c r="V94" s="11" t="e">
        <f t="shared" ca="1" si="141"/>
        <v>#VALUE!</v>
      </c>
      <c r="W94" s="11" t="e">
        <f t="shared" ca="1" si="141"/>
        <v>#VALUE!</v>
      </c>
      <c r="X94" s="11" t="e">
        <f t="shared" ca="1" si="141"/>
        <v>#VALUE!</v>
      </c>
      <c r="Y94" s="11" t="e">
        <f t="shared" ca="1" si="141"/>
        <v>#VALUE!</v>
      </c>
      <c r="Z94" s="11" t="e">
        <f t="shared" ca="1" si="141"/>
        <v>#VALUE!</v>
      </c>
      <c r="AA94" s="11" t="e">
        <f t="shared" ca="1" si="141"/>
        <v>#VALUE!</v>
      </c>
      <c r="AB94" s="11" t="e">
        <f t="shared" ca="1" si="141"/>
        <v>#VALUE!</v>
      </c>
      <c r="AC94" s="11" t="e">
        <f t="shared" ca="1" si="141"/>
        <v>#VALUE!</v>
      </c>
      <c r="AD94" s="11" t="e">
        <f t="shared" ca="1" si="141"/>
        <v>#VALUE!</v>
      </c>
      <c r="AE94" s="11" t="e">
        <f t="shared" ca="1" si="141"/>
        <v>#VALUE!</v>
      </c>
      <c r="AF94" s="11" t="e">
        <f t="shared" ca="1" si="141"/>
        <v>#VALUE!</v>
      </c>
      <c r="AG94" s="11" t="e">
        <f t="shared" ca="1" si="141"/>
        <v>#VALUE!</v>
      </c>
      <c r="AH94" s="11" t="e">
        <f t="shared" ca="1" si="141"/>
        <v>#VALUE!</v>
      </c>
      <c r="AI94" s="11" t="e">
        <f t="shared" ca="1" si="127"/>
        <v>#VALUE!</v>
      </c>
      <c r="AJ94" s="11" t="e">
        <f t="shared" ca="1" si="128"/>
        <v>#VALUE!</v>
      </c>
      <c r="AK94" s="11" t="e">
        <f t="shared" ca="1" si="129"/>
        <v>#VALUE!</v>
      </c>
      <c r="AL94" s="11" t="e">
        <f t="shared" ca="1" si="130"/>
        <v>#VALUE!</v>
      </c>
      <c r="AM94" s="11" t="e">
        <f t="shared" ca="1" si="131"/>
        <v>#VALUE!</v>
      </c>
      <c r="AN94" s="11" t="e">
        <f t="shared" ca="1" si="132"/>
        <v>#VALUE!</v>
      </c>
      <c r="AO94" s="11" t="e">
        <f t="shared" ca="1" si="133"/>
        <v>#VALUE!</v>
      </c>
      <c r="AP94" s="11" t="e">
        <f t="shared" ca="1" si="134"/>
        <v>#VALUE!</v>
      </c>
      <c r="AQ94" s="11" t="e">
        <f t="shared" ca="1" si="135"/>
        <v>#VALUE!</v>
      </c>
      <c r="AR94" s="11" t="e">
        <f t="shared" ca="1" si="135"/>
        <v>#VALUE!</v>
      </c>
      <c r="AS94" s="11" t="e">
        <f t="shared" ca="1" si="141"/>
        <v>#VALUE!</v>
      </c>
      <c r="AT94" s="11" t="e">
        <f t="shared" ca="1" si="141"/>
        <v>#VALUE!</v>
      </c>
      <c r="AU94" s="11" t="e">
        <f t="shared" ca="1" si="141"/>
        <v>#VALUE!</v>
      </c>
      <c r="AV94" s="11" t="e">
        <f t="shared" ca="1" si="141"/>
        <v>#VALUE!</v>
      </c>
    </row>
    <row r="95" spans="1:48">
      <c r="A95" s="74" t="str">
        <f>'[2]TS BYDem'!A38</f>
        <v>*</v>
      </c>
      <c r="B95" s="24" t="s">
        <v>399</v>
      </c>
      <c r="C95" s="25" t="s">
        <v>167</v>
      </c>
      <c r="D95" s="74" t="str">
        <f>'[2]TS BYDem'!D38</f>
        <v>IISO</v>
      </c>
      <c r="E95" s="25" t="s">
        <v>167</v>
      </c>
      <c r="F95" s="25" t="s">
        <v>167</v>
      </c>
      <c r="G95" s="25" t="s">
        <v>167</v>
      </c>
      <c r="H95" s="25" t="s">
        <v>167</v>
      </c>
      <c r="I95" s="24">
        <v>0</v>
      </c>
      <c r="J95" s="176" t="str">
        <f>'[2]TS BYDem'!J38</f>
        <v/>
      </c>
      <c r="K95" s="11" t="e">
        <f t="shared" ref="K95:AV95" ca="1" si="142">K$87/J$87*J95</f>
        <v>#VALUE!</v>
      </c>
      <c r="L95" s="11" t="e">
        <f t="shared" ca="1" si="142"/>
        <v>#VALUE!</v>
      </c>
      <c r="M95" s="11" t="e">
        <f t="shared" ca="1" si="142"/>
        <v>#VALUE!</v>
      </c>
      <c r="N95" s="11" t="e">
        <f t="shared" ca="1" si="142"/>
        <v>#VALUE!</v>
      </c>
      <c r="O95" s="11" t="e">
        <f t="shared" ca="1" si="142"/>
        <v>#VALUE!</v>
      </c>
      <c r="P95" s="11" t="e">
        <f t="shared" ca="1" si="142"/>
        <v>#VALUE!</v>
      </c>
      <c r="Q95" s="11" t="e">
        <f t="shared" ca="1" si="142"/>
        <v>#VALUE!</v>
      </c>
      <c r="R95" s="11" t="e">
        <f t="shared" ca="1" si="142"/>
        <v>#VALUE!</v>
      </c>
      <c r="S95" s="11" t="e">
        <f t="shared" ca="1" si="142"/>
        <v>#VALUE!</v>
      </c>
      <c r="T95" s="11" t="e">
        <f t="shared" ca="1" si="142"/>
        <v>#VALUE!</v>
      </c>
      <c r="U95" s="11" t="e">
        <f t="shared" ca="1" si="142"/>
        <v>#VALUE!</v>
      </c>
      <c r="V95" s="11" t="e">
        <f t="shared" ca="1" si="142"/>
        <v>#VALUE!</v>
      </c>
      <c r="W95" s="11" t="e">
        <f t="shared" ca="1" si="142"/>
        <v>#VALUE!</v>
      </c>
      <c r="X95" s="11" t="e">
        <f t="shared" ca="1" si="142"/>
        <v>#VALUE!</v>
      </c>
      <c r="Y95" s="11" t="e">
        <f t="shared" ca="1" si="142"/>
        <v>#VALUE!</v>
      </c>
      <c r="Z95" s="11" t="e">
        <f t="shared" ca="1" si="142"/>
        <v>#VALUE!</v>
      </c>
      <c r="AA95" s="11" t="e">
        <f t="shared" ca="1" si="142"/>
        <v>#VALUE!</v>
      </c>
      <c r="AB95" s="11" t="e">
        <f t="shared" ca="1" si="142"/>
        <v>#VALUE!</v>
      </c>
      <c r="AC95" s="11" t="e">
        <f t="shared" ca="1" si="142"/>
        <v>#VALUE!</v>
      </c>
      <c r="AD95" s="11" t="e">
        <f t="shared" ca="1" si="142"/>
        <v>#VALUE!</v>
      </c>
      <c r="AE95" s="11" t="e">
        <f t="shared" ca="1" si="142"/>
        <v>#VALUE!</v>
      </c>
      <c r="AF95" s="11" t="e">
        <f t="shared" ca="1" si="142"/>
        <v>#VALUE!</v>
      </c>
      <c r="AG95" s="11" t="e">
        <f t="shared" ca="1" si="142"/>
        <v>#VALUE!</v>
      </c>
      <c r="AH95" s="11" t="e">
        <f t="shared" ca="1" si="142"/>
        <v>#VALUE!</v>
      </c>
      <c r="AI95" s="11" t="e">
        <f t="shared" ca="1" si="127"/>
        <v>#VALUE!</v>
      </c>
      <c r="AJ95" s="11" t="e">
        <f t="shared" ca="1" si="128"/>
        <v>#VALUE!</v>
      </c>
      <c r="AK95" s="11" t="e">
        <f t="shared" ca="1" si="129"/>
        <v>#VALUE!</v>
      </c>
      <c r="AL95" s="11" t="e">
        <f t="shared" ca="1" si="130"/>
        <v>#VALUE!</v>
      </c>
      <c r="AM95" s="11" t="e">
        <f t="shared" ca="1" si="131"/>
        <v>#VALUE!</v>
      </c>
      <c r="AN95" s="11" t="e">
        <f t="shared" ca="1" si="132"/>
        <v>#VALUE!</v>
      </c>
      <c r="AO95" s="11" t="e">
        <f t="shared" ca="1" si="133"/>
        <v>#VALUE!</v>
      </c>
      <c r="AP95" s="11" t="e">
        <f t="shared" ca="1" si="134"/>
        <v>#VALUE!</v>
      </c>
      <c r="AQ95" s="11" t="e">
        <f t="shared" ca="1" si="135"/>
        <v>#VALUE!</v>
      </c>
      <c r="AR95" s="11" t="e">
        <f t="shared" ca="1" si="135"/>
        <v>#VALUE!</v>
      </c>
      <c r="AS95" s="11" t="e">
        <f t="shared" ca="1" si="142"/>
        <v>#VALUE!</v>
      </c>
      <c r="AT95" s="11" t="e">
        <f t="shared" ca="1" si="142"/>
        <v>#VALUE!</v>
      </c>
      <c r="AU95" s="11" t="e">
        <f t="shared" ca="1" si="142"/>
        <v>#VALUE!</v>
      </c>
      <c r="AV95" s="11" t="e">
        <f t="shared" ca="1" si="142"/>
        <v>#VALUE!</v>
      </c>
    </row>
    <row r="96" spans="1:48">
      <c r="A96" s="74" t="str">
        <f>'[2]TS BYDem'!A39</f>
        <v>*</v>
      </c>
      <c r="B96" s="24" t="s">
        <v>399</v>
      </c>
      <c r="C96" s="25" t="s">
        <v>167</v>
      </c>
      <c r="D96" s="74" t="str">
        <f>'[2]TS BYDem'!D39</f>
        <v>IISE</v>
      </c>
      <c r="E96" s="25" t="s">
        <v>167</v>
      </c>
      <c r="F96" s="25" t="s">
        <v>167</v>
      </c>
      <c r="G96" s="25" t="s">
        <v>167</v>
      </c>
      <c r="H96" s="25" t="s">
        <v>167</v>
      </c>
      <c r="I96" s="24">
        <v>0</v>
      </c>
      <c r="J96" s="176"/>
      <c r="K96" s="11"/>
      <c r="L96" s="11"/>
      <c r="M96" s="11"/>
      <c r="N96" s="11"/>
      <c r="O96" s="11"/>
      <c r="P96" s="11"/>
      <c r="Q96" s="11"/>
      <c r="R96" s="11"/>
      <c r="S96" s="11"/>
      <c r="T96" s="11"/>
      <c r="U96" s="11"/>
      <c r="V96" s="11"/>
      <c r="W96" s="11"/>
      <c r="X96" s="11"/>
      <c r="Y96" s="11"/>
      <c r="Z96" s="11"/>
      <c r="AA96" s="11"/>
      <c r="AB96" s="11"/>
      <c r="AC96" s="11"/>
      <c r="AD96" s="11"/>
      <c r="AE96" s="11"/>
      <c r="AF96" s="11"/>
      <c r="AG96" s="11"/>
      <c r="AH96" s="11"/>
      <c r="AI96" s="11"/>
      <c r="AJ96" s="11"/>
      <c r="AK96" s="11"/>
      <c r="AL96" s="11"/>
      <c r="AM96" s="11"/>
      <c r="AN96" s="11"/>
      <c r="AO96" s="11"/>
      <c r="AP96" s="11"/>
      <c r="AQ96" s="11"/>
      <c r="AR96" s="11"/>
      <c r="AS96" s="11"/>
      <c r="AT96" s="11"/>
      <c r="AU96" s="11"/>
      <c r="AV96" s="11"/>
    </row>
    <row r="97" spans="1:48">
      <c r="A97" s="74" t="str">
        <f>'[2]TS BYDem'!A40</f>
        <v>*</v>
      </c>
      <c r="B97" s="24" t="s">
        <v>399</v>
      </c>
      <c r="C97" s="25" t="s">
        <v>167</v>
      </c>
      <c r="D97" s="74" t="str">
        <f>'[2]TS BYDem'!D40</f>
        <v xml:space="preserve"> </v>
      </c>
      <c r="E97" s="25" t="s">
        <v>167</v>
      </c>
      <c r="F97" s="25" t="s">
        <v>167</v>
      </c>
      <c r="G97" s="25" t="s">
        <v>167</v>
      </c>
      <c r="H97" s="25" t="s">
        <v>167</v>
      </c>
      <c r="I97" s="24">
        <v>0</v>
      </c>
      <c r="J97" s="176"/>
      <c r="K97" s="11"/>
      <c r="L97" s="11"/>
      <c r="M97" s="11"/>
      <c r="N97" s="11"/>
      <c r="O97" s="11"/>
      <c r="P97" s="11"/>
      <c r="Q97" s="11"/>
      <c r="R97" s="11"/>
      <c r="S97" s="11"/>
      <c r="T97" s="11"/>
      <c r="U97" s="11"/>
      <c r="V97" s="11"/>
      <c r="W97" s="11"/>
      <c r="X97" s="11"/>
      <c r="Y97" s="11"/>
      <c r="Z97" s="11"/>
      <c r="AA97" s="11"/>
      <c r="AB97" s="11"/>
      <c r="AC97" s="11"/>
      <c r="AD97" s="11"/>
      <c r="AE97" s="11"/>
      <c r="AF97" s="11"/>
      <c r="AG97" s="11"/>
      <c r="AH97" s="11"/>
      <c r="AI97" s="11"/>
      <c r="AJ97" s="11"/>
      <c r="AK97" s="11"/>
      <c r="AL97" s="11"/>
      <c r="AM97" s="11"/>
      <c r="AN97" s="11"/>
      <c r="AO97" s="11"/>
      <c r="AP97" s="11"/>
      <c r="AQ97" s="11"/>
      <c r="AR97" s="11"/>
      <c r="AS97" s="11"/>
      <c r="AT97" s="11"/>
      <c r="AU97" s="11"/>
      <c r="AV97" s="11"/>
    </row>
    <row r="98" spans="1:48">
      <c r="A98" s="74" t="str">
        <f>'[2]TS BYDem'!A41</f>
        <v>*</v>
      </c>
      <c r="B98" s="24" t="s">
        <v>399</v>
      </c>
      <c r="C98" s="25" t="s">
        <v>167</v>
      </c>
      <c r="D98" s="74" t="str">
        <f>'[2]TS BYDem'!D41</f>
        <v>IISS</v>
      </c>
      <c r="E98" s="25" t="s">
        <v>167</v>
      </c>
      <c r="F98" s="25" t="s">
        <v>167</v>
      </c>
      <c r="G98" s="25" t="s">
        <v>167</v>
      </c>
      <c r="H98" s="25" t="s">
        <v>167</v>
      </c>
      <c r="I98" s="24">
        <v>0</v>
      </c>
      <c r="J98" s="176" t="str">
        <f>'[2]TS BYDem'!J41</f>
        <v/>
      </c>
      <c r="K98" s="11" t="e">
        <f t="shared" ref="K98:AV98" ca="1" si="143">K$87/J$87*J98</f>
        <v>#VALUE!</v>
      </c>
      <c r="L98" s="11" t="e">
        <f t="shared" ca="1" si="143"/>
        <v>#VALUE!</v>
      </c>
      <c r="M98" s="11" t="e">
        <f t="shared" ca="1" si="143"/>
        <v>#VALUE!</v>
      </c>
      <c r="N98" s="11" t="e">
        <f t="shared" ca="1" si="143"/>
        <v>#VALUE!</v>
      </c>
      <c r="O98" s="11" t="e">
        <f t="shared" ca="1" si="143"/>
        <v>#VALUE!</v>
      </c>
      <c r="P98" s="11" t="e">
        <f t="shared" ca="1" si="143"/>
        <v>#VALUE!</v>
      </c>
      <c r="Q98" s="11" t="e">
        <f t="shared" ca="1" si="143"/>
        <v>#VALUE!</v>
      </c>
      <c r="R98" s="11" t="e">
        <f t="shared" ca="1" si="143"/>
        <v>#VALUE!</v>
      </c>
      <c r="S98" s="11" t="e">
        <f t="shared" ca="1" si="143"/>
        <v>#VALUE!</v>
      </c>
      <c r="T98" s="11" t="e">
        <f t="shared" ca="1" si="143"/>
        <v>#VALUE!</v>
      </c>
      <c r="U98" s="11" t="e">
        <f t="shared" ca="1" si="143"/>
        <v>#VALUE!</v>
      </c>
      <c r="V98" s="11" t="e">
        <f t="shared" ca="1" si="143"/>
        <v>#VALUE!</v>
      </c>
      <c r="W98" s="11" t="e">
        <f t="shared" ca="1" si="143"/>
        <v>#VALUE!</v>
      </c>
      <c r="X98" s="11" t="e">
        <f t="shared" ca="1" si="143"/>
        <v>#VALUE!</v>
      </c>
      <c r="Y98" s="11" t="e">
        <f t="shared" ca="1" si="143"/>
        <v>#VALUE!</v>
      </c>
      <c r="Z98" s="11" t="e">
        <f t="shared" ca="1" si="143"/>
        <v>#VALUE!</v>
      </c>
      <c r="AA98" s="11" t="e">
        <f t="shared" ca="1" si="143"/>
        <v>#VALUE!</v>
      </c>
      <c r="AB98" s="11" t="e">
        <f t="shared" ca="1" si="143"/>
        <v>#VALUE!</v>
      </c>
      <c r="AC98" s="11" t="e">
        <f t="shared" ca="1" si="143"/>
        <v>#VALUE!</v>
      </c>
      <c r="AD98" s="11" t="e">
        <f t="shared" ca="1" si="143"/>
        <v>#VALUE!</v>
      </c>
      <c r="AE98" s="11" t="e">
        <f t="shared" ca="1" si="143"/>
        <v>#VALUE!</v>
      </c>
      <c r="AF98" s="11" t="e">
        <f t="shared" ca="1" si="143"/>
        <v>#VALUE!</v>
      </c>
      <c r="AG98" s="11" t="e">
        <f t="shared" ca="1" si="143"/>
        <v>#VALUE!</v>
      </c>
      <c r="AH98" s="11" t="e">
        <f t="shared" ca="1" si="143"/>
        <v>#VALUE!</v>
      </c>
      <c r="AI98" s="11" t="e">
        <f t="shared" ref="AI98" ca="1" si="144">AI$87/AH$87*AH98</f>
        <v>#VALUE!</v>
      </c>
      <c r="AJ98" s="11" t="e">
        <f t="shared" ref="AJ98" ca="1" si="145">AJ$87/AI$87*AI98</f>
        <v>#VALUE!</v>
      </c>
      <c r="AK98" s="11" t="e">
        <f t="shared" ref="AK98" ca="1" si="146">AK$87/AJ$87*AJ98</f>
        <v>#VALUE!</v>
      </c>
      <c r="AL98" s="11" t="e">
        <f t="shared" ref="AL98" ca="1" si="147">AL$87/AK$87*AK98</f>
        <v>#VALUE!</v>
      </c>
      <c r="AM98" s="11" t="e">
        <f t="shared" ref="AM98" ca="1" si="148">AM$87/AL$87*AL98</f>
        <v>#VALUE!</v>
      </c>
      <c r="AN98" s="11" t="e">
        <f t="shared" ref="AN98" ca="1" si="149">AN$87/AM$87*AM98</f>
        <v>#VALUE!</v>
      </c>
      <c r="AO98" s="11" t="e">
        <f t="shared" ref="AO98" ca="1" si="150">AO$87/AN$87*AN98</f>
        <v>#VALUE!</v>
      </c>
      <c r="AP98" s="11" t="e">
        <f t="shared" ref="AP98" ca="1" si="151">AP$87/AO$87*AO98</f>
        <v>#VALUE!</v>
      </c>
      <c r="AQ98" s="11" t="e">
        <f t="shared" ref="AQ98:AR98" ca="1" si="152">AQ$87/AP$87*AP98</f>
        <v>#VALUE!</v>
      </c>
      <c r="AR98" s="11" t="e">
        <f t="shared" ca="1" si="152"/>
        <v>#VALUE!</v>
      </c>
      <c r="AS98" s="11" t="e">
        <f t="shared" ca="1" si="143"/>
        <v>#VALUE!</v>
      </c>
      <c r="AT98" s="11" t="e">
        <f t="shared" ca="1" si="143"/>
        <v>#VALUE!</v>
      </c>
      <c r="AU98" s="11" t="e">
        <f t="shared" ca="1" si="143"/>
        <v>#VALUE!</v>
      </c>
      <c r="AV98" s="11" t="e">
        <f t="shared" ca="1" si="143"/>
        <v>#VALUE!</v>
      </c>
    </row>
    <row r="99" spans="1:48" s="5" customFormat="1">
      <c r="A99" s="74" t="str">
        <f>'[2]TS BYDem'!A42</f>
        <v>*</v>
      </c>
      <c r="B99" s="24" t="s">
        <v>399</v>
      </c>
      <c r="C99" s="25" t="s">
        <v>167</v>
      </c>
      <c r="D99" s="74" t="str">
        <f>'[2]TS BYDem'!D42</f>
        <v>IISS</v>
      </c>
      <c r="E99" s="25" t="s">
        <v>167</v>
      </c>
      <c r="F99" s="25" t="s">
        <v>167</v>
      </c>
      <c r="G99" s="25" t="s">
        <v>167</v>
      </c>
      <c r="H99" s="25" t="s">
        <v>167</v>
      </c>
      <c r="I99" s="24">
        <v>0</v>
      </c>
      <c r="J99" s="176" t="str">
        <f>'[2]TS BYDem'!J42</f>
        <v/>
      </c>
      <c r="K99" s="11"/>
      <c r="L99" s="11"/>
      <c r="M99" s="11"/>
      <c r="N99" s="11"/>
      <c r="O99" s="11"/>
      <c r="P99" s="11"/>
      <c r="Q99" s="11"/>
      <c r="R99" s="11"/>
      <c r="S99" s="11"/>
      <c r="T99" s="11"/>
      <c r="U99" s="11"/>
      <c r="V99" s="11"/>
      <c r="W99" s="11"/>
      <c r="X99" s="11"/>
      <c r="Y99" s="11"/>
      <c r="Z99" s="11"/>
      <c r="AA99" s="11"/>
      <c r="AB99" s="11"/>
      <c r="AC99" s="11"/>
      <c r="AD99" s="11"/>
      <c r="AE99" s="11"/>
      <c r="AF99" s="11"/>
      <c r="AG99" s="11"/>
      <c r="AH99" s="11"/>
      <c r="AI99" s="11"/>
      <c r="AJ99" s="11"/>
      <c r="AK99" s="11"/>
      <c r="AL99" s="11"/>
      <c r="AM99" s="11"/>
      <c r="AN99" s="11"/>
      <c r="AO99" s="11"/>
      <c r="AP99" s="11"/>
      <c r="AQ99" s="11"/>
      <c r="AR99" s="11"/>
      <c r="AS99" s="11"/>
      <c r="AT99" s="11"/>
      <c r="AU99" s="11"/>
      <c r="AV99" s="11"/>
    </row>
    <row r="100" spans="1:48">
      <c r="A100" s="74" t="str">
        <f>'[2]TS BYDem'!A43</f>
        <v>*</v>
      </c>
      <c r="B100" s="24" t="s">
        <v>399</v>
      </c>
      <c r="C100" s="25" t="s">
        <v>167</v>
      </c>
      <c r="D100" s="74" t="str">
        <f>'[2]TS BYDem'!D43</f>
        <v>IISS</v>
      </c>
      <c r="E100" s="25" t="s">
        <v>167</v>
      </c>
      <c r="F100" s="25" t="s">
        <v>167</v>
      </c>
      <c r="G100" s="25" t="s">
        <v>167</v>
      </c>
      <c r="H100" s="25" t="s">
        <v>167</v>
      </c>
      <c r="I100" s="24">
        <v>0</v>
      </c>
      <c r="J100" s="176" t="str">
        <f>'[2]TS BYDem'!J43</f>
        <v/>
      </c>
      <c r="K100" s="11"/>
      <c r="L100" s="11"/>
      <c r="M100" s="11"/>
      <c r="N100" s="11"/>
      <c r="O100" s="11"/>
      <c r="P100" s="11"/>
      <c r="Q100" s="11"/>
      <c r="R100" s="11"/>
      <c r="S100" s="11"/>
      <c r="T100" s="11"/>
      <c r="U100" s="11"/>
      <c r="V100" s="11"/>
      <c r="W100" s="11"/>
      <c r="X100" s="11"/>
      <c r="Y100" s="11"/>
      <c r="Z100" s="11"/>
      <c r="AA100" s="11"/>
      <c r="AB100" s="11"/>
      <c r="AC100" s="11"/>
      <c r="AD100" s="11"/>
      <c r="AE100" s="11"/>
      <c r="AF100" s="11"/>
      <c r="AG100" s="11"/>
      <c r="AH100" s="11"/>
      <c r="AI100" s="11"/>
      <c r="AJ100" s="11"/>
      <c r="AK100" s="11"/>
      <c r="AL100" s="11"/>
      <c r="AM100" s="11"/>
      <c r="AN100" s="11"/>
      <c r="AO100" s="11"/>
      <c r="AP100" s="11"/>
      <c r="AQ100" s="11"/>
      <c r="AR100" s="11"/>
      <c r="AS100" s="11"/>
      <c r="AT100" s="11"/>
      <c r="AU100" s="11"/>
      <c r="AV100" s="11"/>
    </row>
    <row r="101" spans="1:48">
      <c r="A101" s="74" t="str">
        <f>'[2]TS BYDem'!A44</f>
        <v>*</v>
      </c>
      <c r="B101" s="24" t="s">
        <v>399</v>
      </c>
      <c r="C101" s="25" t="s">
        <v>167</v>
      </c>
      <c r="D101" s="74" t="str">
        <f>'[2]TS BYDem'!D44</f>
        <v>IISS</v>
      </c>
      <c r="E101" s="25" t="s">
        <v>167</v>
      </c>
      <c r="F101" s="25" t="s">
        <v>167</v>
      </c>
      <c r="G101" s="25" t="s">
        <v>167</v>
      </c>
      <c r="H101" s="25" t="s">
        <v>167</v>
      </c>
      <c r="I101" s="24">
        <v>0</v>
      </c>
      <c r="J101" s="176" t="str">
        <f>'[2]TS BYDem'!J44</f>
        <v/>
      </c>
      <c r="K101" s="11"/>
      <c r="L101" s="11"/>
      <c r="M101" s="11"/>
      <c r="N101" s="11"/>
      <c r="O101" s="11"/>
      <c r="P101" s="11"/>
      <c r="Q101" s="11"/>
      <c r="R101" s="11"/>
      <c r="S101" s="11"/>
      <c r="T101" s="11"/>
      <c r="U101" s="11"/>
      <c r="V101" s="11"/>
      <c r="W101" s="11"/>
      <c r="X101" s="11"/>
      <c r="Y101" s="11"/>
      <c r="Z101" s="11"/>
      <c r="AA101" s="11"/>
      <c r="AB101" s="11"/>
      <c r="AC101" s="11"/>
      <c r="AD101" s="11"/>
      <c r="AE101" s="11"/>
      <c r="AF101" s="11"/>
      <c r="AG101" s="11"/>
      <c r="AH101" s="11"/>
      <c r="AI101" s="11"/>
      <c r="AJ101" s="11"/>
      <c r="AK101" s="11"/>
      <c r="AL101" s="11"/>
      <c r="AM101" s="11"/>
      <c r="AN101" s="11"/>
      <c r="AO101" s="11"/>
      <c r="AP101" s="11"/>
      <c r="AQ101" s="11"/>
      <c r="AR101" s="11"/>
      <c r="AS101" s="11"/>
      <c r="AT101" s="11"/>
      <c r="AU101" s="11"/>
      <c r="AV101" s="11"/>
    </row>
    <row r="102" spans="1:48">
      <c r="A102" s="74" t="str">
        <f>'[2]TS BYDem'!A45</f>
        <v>*</v>
      </c>
      <c r="B102" s="24" t="s">
        <v>399</v>
      </c>
      <c r="C102" s="25" t="s">
        <v>167</v>
      </c>
      <c r="D102" s="74" t="str">
        <f>'[2]TS BYDem'!D45</f>
        <v>IISS</v>
      </c>
      <c r="E102" s="25" t="s">
        <v>167</v>
      </c>
      <c r="F102" s="25" t="s">
        <v>167</v>
      </c>
      <c r="G102" s="25" t="s">
        <v>167</v>
      </c>
      <c r="H102" s="25" t="s">
        <v>167</v>
      </c>
      <c r="I102" s="24">
        <v>0</v>
      </c>
      <c r="J102" s="176" t="str">
        <f>'[2]TS BYDem'!J45</f>
        <v/>
      </c>
      <c r="K102" s="11"/>
      <c r="L102" s="11"/>
      <c r="M102" s="11"/>
      <c r="N102" s="11"/>
      <c r="O102" s="11"/>
      <c r="P102" s="11"/>
      <c r="Q102" s="11"/>
      <c r="R102" s="11"/>
      <c r="S102" s="11"/>
      <c r="T102" s="11"/>
      <c r="U102" s="11"/>
      <c r="V102" s="11"/>
      <c r="W102" s="11"/>
      <c r="X102" s="11"/>
      <c r="Y102" s="11"/>
      <c r="Z102" s="11"/>
      <c r="AA102" s="11"/>
      <c r="AB102" s="11"/>
      <c r="AC102" s="11"/>
      <c r="AD102" s="11"/>
      <c r="AE102" s="11"/>
      <c r="AF102" s="11"/>
      <c r="AG102" s="11"/>
      <c r="AH102" s="11"/>
      <c r="AI102" s="11"/>
      <c r="AJ102" s="11"/>
      <c r="AK102" s="11"/>
      <c r="AL102" s="11"/>
      <c r="AM102" s="11"/>
      <c r="AN102" s="11"/>
      <c r="AO102" s="11"/>
      <c r="AP102" s="11"/>
      <c r="AQ102" s="11"/>
      <c r="AR102" s="11"/>
      <c r="AS102" s="11"/>
      <c r="AT102" s="11"/>
      <c r="AU102" s="11"/>
      <c r="AV102" s="11"/>
    </row>
    <row r="103" spans="1:48">
      <c r="A103" s="74" t="str">
        <f>'[2]TS BYDem'!A46</f>
        <v>*</v>
      </c>
      <c r="B103" s="24" t="s">
        <v>399</v>
      </c>
      <c r="C103" s="25" t="s">
        <v>167</v>
      </c>
      <c r="D103" s="74" t="str">
        <f>'[2]TS BYDem'!D46</f>
        <v>IISS</v>
      </c>
      <c r="E103" s="25" t="s">
        <v>167</v>
      </c>
      <c r="F103" s="25" t="s">
        <v>167</v>
      </c>
      <c r="G103" s="25" t="s">
        <v>167</v>
      </c>
      <c r="H103" s="25" t="s">
        <v>167</v>
      </c>
      <c r="I103" s="24">
        <v>0</v>
      </c>
      <c r="J103" s="176" t="str">
        <f>'[2]TS BYDem'!J46</f>
        <v/>
      </c>
      <c r="K103" s="11"/>
      <c r="L103" s="11"/>
      <c r="M103" s="11"/>
      <c r="N103" s="11"/>
      <c r="O103" s="11"/>
      <c r="P103" s="11"/>
      <c r="Q103" s="11"/>
      <c r="R103" s="11"/>
      <c r="S103" s="11"/>
      <c r="T103" s="11"/>
      <c r="U103" s="11"/>
      <c r="V103" s="11"/>
      <c r="W103" s="11"/>
      <c r="X103" s="11"/>
      <c r="Y103" s="11"/>
      <c r="Z103" s="11"/>
      <c r="AA103" s="11"/>
      <c r="AB103" s="11"/>
      <c r="AC103" s="11"/>
      <c r="AD103" s="11"/>
      <c r="AE103" s="11"/>
      <c r="AF103" s="11"/>
      <c r="AG103" s="11"/>
      <c r="AH103" s="11"/>
      <c r="AI103" s="11"/>
      <c r="AJ103" s="11"/>
      <c r="AK103" s="11"/>
      <c r="AL103" s="11"/>
      <c r="AM103" s="11"/>
      <c r="AN103" s="11"/>
      <c r="AO103" s="11"/>
      <c r="AP103" s="11"/>
      <c r="AQ103" s="11"/>
      <c r="AR103" s="11"/>
      <c r="AS103" s="11"/>
      <c r="AT103" s="11"/>
      <c r="AU103" s="11"/>
      <c r="AV103" s="11"/>
    </row>
    <row r="104" spans="1:48">
      <c r="A104" s="74" t="str">
        <f>'[2]TS BYDem'!A47</f>
        <v>*</v>
      </c>
      <c r="B104" s="24" t="s">
        <v>399</v>
      </c>
      <c r="C104" s="25" t="s">
        <v>167</v>
      </c>
      <c r="D104" s="74">
        <f>'[2]TS BYDem'!D47</f>
        <v>0</v>
      </c>
      <c r="E104" s="25" t="s">
        <v>167</v>
      </c>
      <c r="F104" s="25" t="s">
        <v>167</v>
      </c>
      <c r="G104" s="25" t="s">
        <v>167</v>
      </c>
      <c r="H104" s="25" t="s">
        <v>167</v>
      </c>
      <c r="I104" s="24">
        <v>0</v>
      </c>
      <c r="J104" s="176" t="str">
        <f>'[2]TS BYDem'!J47</f>
        <v/>
      </c>
      <c r="K104" s="11"/>
      <c r="L104" s="11"/>
      <c r="M104" s="11"/>
      <c r="N104" s="11"/>
      <c r="O104" s="11"/>
      <c r="P104" s="11"/>
      <c r="Q104" s="11"/>
      <c r="R104" s="11"/>
      <c r="S104" s="11"/>
      <c r="T104" s="11"/>
      <c r="U104" s="11"/>
      <c r="V104" s="11"/>
      <c r="W104" s="11"/>
      <c r="X104" s="11"/>
      <c r="Y104" s="11"/>
      <c r="Z104" s="11"/>
      <c r="AA104" s="11"/>
      <c r="AB104" s="11"/>
      <c r="AC104" s="11"/>
      <c r="AD104" s="11"/>
      <c r="AE104" s="11"/>
      <c r="AF104" s="11"/>
      <c r="AG104" s="11"/>
      <c r="AH104" s="11"/>
      <c r="AI104" s="11"/>
      <c r="AJ104" s="11"/>
      <c r="AK104" s="11"/>
      <c r="AL104" s="11"/>
      <c r="AM104" s="11"/>
      <c r="AN104" s="11"/>
      <c r="AO104" s="11"/>
      <c r="AP104" s="11"/>
      <c r="AQ104" s="11"/>
      <c r="AR104" s="11"/>
      <c r="AS104" s="11"/>
      <c r="AT104" s="11"/>
      <c r="AU104" s="11"/>
      <c r="AV104" s="11"/>
    </row>
    <row r="105" spans="1:48" s="5" customFormat="1">
      <c r="A105" s="74" t="str">
        <f>'[2]TS BYDem'!A48</f>
        <v>*</v>
      </c>
      <c r="B105" s="24" t="s">
        <v>399</v>
      </c>
      <c r="C105" s="25" t="s">
        <v>167</v>
      </c>
      <c r="D105" s="74" t="str">
        <f>'[2]TS BYDem'!D48</f>
        <v>IIST</v>
      </c>
      <c r="E105" s="25" t="s">
        <v>167</v>
      </c>
      <c r="F105" s="25" t="s">
        <v>167</v>
      </c>
      <c r="G105" s="25" t="s">
        <v>167</v>
      </c>
      <c r="H105" s="25" t="s">
        <v>167</v>
      </c>
      <c r="I105" s="24">
        <v>0</v>
      </c>
      <c r="J105" s="176" t="str">
        <f>'[2]TS BYDem'!J48</f>
        <v/>
      </c>
      <c r="K105" s="11" t="e">
        <f t="shared" ref="K105:AV105" ca="1" si="153">K$87/J$87*J105</f>
        <v>#VALUE!</v>
      </c>
      <c r="L105" s="11" t="e">
        <f t="shared" ca="1" si="153"/>
        <v>#VALUE!</v>
      </c>
      <c r="M105" s="11" t="e">
        <f t="shared" ca="1" si="153"/>
        <v>#VALUE!</v>
      </c>
      <c r="N105" s="11" t="e">
        <f t="shared" ca="1" si="153"/>
        <v>#VALUE!</v>
      </c>
      <c r="O105" s="11" t="e">
        <f t="shared" ca="1" si="153"/>
        <v>#VALUE!</v>
      </c>
      <c r="P105" s="11" t="e">
        <f t="shared" ca="1" si="153"/>
        <v>#VALUE!</v>
      </c>
      <c r="Q105" s="11" t="e">
        <f t="shared" ca="1" si="153"/>
        <v>#VALUE!</v>
      </c>
      <c r="R105" s="11" t="e">
        <f t="shared" ca="1" si="153"/>
        <v>#VALUE!</v>
      </c>
      <c r="S105" s="11" t="e">
        <f t="shared" ca="1" si="153"/>
        <v>#VALUE!</v>
      </c>
      <c r="T105" s="11" t="e">
        <f t="shared" ca="1" si="153"/>
        <v>#VALUE!</v>
      </c>
      <c r="U105" s="11" t="e">
        <f t="shared" ca="1" si="153"/>
        <v>#VALUE!</v>
      </c>
      <c r="V105" s="11" t="e">
        <f t="shared" ca="1" si="153"/>
        <v>#VALUE!</v>
      </c>
      <c r="W105" s="11" t="e">
        <f t="shared" ca="1" si="153"/>
        <v>#VALUE!</v>
      </c>
      <c r="X105" s="11" t="e">
        <f t="shared" ca="1" si="153"/>
        <v>#VALUE!</v>
      </c>
      <c r="Y105" s="11" t="e">
        <f t="shared" ca="1" si="153"/>
        <v>#VALUE!</v>
      </c>
      <c r="Z105" s="11" t="e">
        <f t="shared" ca="1" si="153"/>
        <v>#VALUE!</v>
      </c>
      <c r="AA105" s="11" t="e">
        <f t="shared" ca="1" si="153"/>
        <v>#VALUE!</v>
      </c>
      <c r="AB105" s="11" t="e">
        <f t="shared" ca="1" si="153"/>
        <v>#VALUE!</v>
      </c>
      <c r="AC105" s="11" t="e">
        <f t="shared" ca="1" si="153"/>
        <v>#VALUE!</v>
      </c>
      <c r="AD105" s="11" t="e">
        <f t="shared" ca="1" si="153"/>
        <v>#VALUE!</v>
      </c>
      <c r="AE105" s="11" t="e">
        <f t="shared" ca="1" si="153"/>
        <v>#VALUE!</v>
      </c>
      <c r="AF105" s="11" t="e">
        <f t="shared" ca="1" si="153"/>
        <v>#VALUE!</v>
      </c>
      <c r="AG105" s="11" t="e">
        <f t="shared" ca="1" si="153"/>
        <v>#VALUE!</v>
      </c>
      <c r="AH105" s="11" t="e">
        <f t="shared" ca="1" si="153"/>
        <v>#VALUE!</v>
      </c>
      <c r="AI105" s="11" t="e">
        <f t="shared" ref="AI105" ca="1" si="154">AI$87/AH$87*AH105</f>
        <v>#VALUE!</v>
      </c>
      <c r="AJ105" s="11" t="e">
        <f t="shared" ref="AJ105" ca="1" si="155">AJ$87/AI$87*AI105</f>
        <v>#VALUE!</v>
      </c>
      <c r="AK105" s="11" t="e">
        <f t="shared" ref="AK105" ca="1" si="156">AK$87/AJ$87*AJ105</f>
        <v>#VALUE!</v>
      </c>
      <c r="AL105" s="11" t="e">
        <f t="shared" ref="AL105" ca="1" si="157">AL$87/AK$87*AK105</f>
        <v>#VALUE!</v>
      </c>
      <c r="AM105" s="11" t="e">
        <f t="shared" ref="AM105" ca="1" si="158">AM$87/AL$87*AL105</f>
        <v>#VALUE!</v>
      </c>
      <c r="AN105" s="11" t="e">
        <f t="shared" ref="AN105" ca="1" si="159">AN$87/AM$87*AM105</f>
        <v>#VALUE!</v>
      </c>
      <c r="AO105" s="11" t="e">
        <f t="shared" ref="AO105" ca="1" si="160">AO$87/AN$87*AN105</f>
        <v>#VALUE!</v>
      </c>
      <c r="AP105" s="11" t="e">
        <f t="shared" ref="AP105" ca="1" si="161">AP$87/AO$87*AO105</f>
        <v>#VALUE!</v>
      </c>
      <c r="AQ105" s="11" t="e">
        <f t="shared" ref="AQ105:AR105" ca="1" si="162">AQ$87/AP$87*AP105</f>
        <v>#VALUE!</v>
      </c>
      <c r="AR105" s="11" t="e">
        <f t="shared" ca="1" si="162"/>
        <v>#VALUE!</v>
      </c>
      <c r="AS105" s="11" t="e">
        <f t="shared" ca="1" si="153"/>
        <v>#VALUE!</v>
      </c>
      <c r="AT105" s="11" t="e">
        <f t="shared" ca="1" si="153"/>
        <v>#VALUE!</v>
      </c>
      <c r="AU105" s="11" t="e">
        <f t="shared" ca="1" si="153"/>
        <v>#VALUE!</v>
      </c>
      <c r="AV105" s="11" t="e">
        <f t="shared" ca="1" si="153"/>
        <v>#VALUE!</v>
      </c>
    </row>
    <row r="106" spans="1:48">
      <c r="A106" s="74" t="str">
        <f>'[2]TS BYDem'!A49</f>
        <v>*</v>
      </c>
      <c r="B106" s="24" t="s">
        <v>399</v>
      </c>
      <c r="C106" s="25" t="s">
        <v>167</v>
      </c>
      <c r="D106" s="74" t="str">
        <f>'[2]TS BYDem'!D49</f>
        <v>Useful Energy Service</v>
      </c>
      <c r="E106" s="25" t="s">
        <v>167</v>
      </c>
      <c r="F106" s="25" t="s">
        <v>167</v>
      </c>
      <c r="G106" s="25" t="s">
        <v>167</v>
      </c>
      <c r="H106" s="25" t="s">
        <v>167</v>
      </c>
      <c r="I106" s="24">
        <v>0</v>
      </c>
      <c r="J106" s="176" t="str">
        <f>'[2]TS BYDem'!J49</f>
        <v/>
      </c>
      <c r="K106" s="11"/>
      <c r="L106" s="11"/>
      <c r="M106" s="11"/>
      <c r="N106" s="11"/>
      <c r="O106" s="11"/>
      <c r="P106" s="11"/>
      <c r="Q106" s="11"/>
      <c r="R106" s="11"/>
      <c r="S106" s="11"/>
      <c r="T106" s="11"/>
      <c r="U106" s="11"/>
      <c r="V106" s="11"/>
      <c r="W106" s="11"/>
      <c r="X106" s="11"/>
      <c r="Y106" s="11"/>
      <c r="Z106" s="11"/>
      <c r="AA106" s="11"/>
      <c r="AB106" s="11"/>
      <c r="AC106" s="11"/>
      <c r="AD106" s="11"/>
      <c r="AE106" s="11"/>
      <c r="AF106" s="11"/>
      <c r="AG106" s="11"/>
      <c r="AH106" s="11"/>
      <c r="AI106" s="11"/>
      <c r="AJ106" s="11"/>
      <c r="AK106" s="11"/>
      <c r="AL106" s="11"/>
      <c r="AM106" s="11"/>
      <c r="AN106" s="11"/>
      <c r="AO106" s="11"/>
      <c r="AP106" s="11"/>
      <c r="AQ106" s="11"/>
      <c r="AR106" s="11"/>
      <c r="AS106" s="11"/>
      <c r="AT106" s="11"/>
      <c r="AU106" s="11"/>
      <c r="AV106" s="11"/>
    </row>
    <row r="107" spans="1:48">
      <c r="A107" s="74" t="str">
        <f>'[2]TS BYDem'!A50</f>
        <v>*</v>
      </c>
      <c r="B107" s="24" t="s">
        <v>399</v>
      </c>
      <c r="C107" s="25" t="s">
        <v>167</v>
      </c>
      <c r="D107" s="74">
        <f>'[2]TS BYDem'!D50</f>
        <v>0</v>
      </c>
      <c r="E107" s="25" t="s">
        <v>167</v>
      </c>
      <c r="F107" s="25" t="s">
        <v>167</v>
      </c>
      <c r="G107" s="25" t="s">
        <v>167</v>
      </c>
      <c r="H107" s="25" t="s">
        <v>167</v>
      </c>
      <c r="I107" s="24">
        <v>0</v>
      </c>
      <c r="J107" s="176" t="str">
        <f>'[2]TS BYDem'!J50</f>
        <v/>
      </c>
      <c r="K107" s="11"/>
      <c r="L107" s="11"/>
      <c r="M107" s="11"/>
      <c r="N107" s="11"/>
      <c r="O107" s="11"/>
      <c r="P107" s="11"/>
      <c r="Q107" s="11"/>
      <c r="R107" s="11"/>
      <c r="S107" s="11"/>
      <c r="T107" s="11"/>
      <c r="U107" s="11"/>
      <c r="V107" s="11"/>
      <c r="W107" s="11"/>
      <c r="X107" s="11"/>
      <c r="Y107" s="11"/>
      <c r="Z107" s="11"/>
      <c r="AA107" s="11"/>
      <c r="AB107" s="11"/>
      <c r="AC107" s="11"/>
      <c r="AD107" s="11"/>
      <c r="AE107" s="11"/>
      <c r="AF107" s="11"/>
      <c r="AG107" s="11"/>
      <c r="AH107" s="11"/>
      <c r="AI107" s="11"/>
      <c r="AJ107" s="11"/>
      <c r="AK107" s="11"/>
      <c r="AL107" s="11"/>
      <c r="AM107" s="11"/>
      <c r="AN107" s="11"/>
      <c r="AO107" s="11"/>
      <c r="AP107" s="11"/>
      <c r="AQ107" s="11"/>
      <c r="AR107" s="11"/>
      <c r="AS107" s="11"/>
      <c r="AT107" s="11"/>
      <c r="AU107" s="11"/>
      <c r="AV107" s="11"/>
    </row>
    <row r="108" spans="1:48" s="174" customFormat="1">
      <c r="A108" s="74" t="str">
        <f>'[2]TS BYDem'!A51</f>
        <v>*</v>
      </c>
      <c r="B108" s="172">
        <f>B87+1</f>
        <v>3</v>
      </c>
      <c r="C108" s="4" t="str">
        <f ca="1">OFFSET($C$9,$B108,0)</f>
        <v>Chemicals  -33</v>
      </c>
      <c r="D108" s="4" t="str">
        <f ca="1">OFFSET($B$9,$B108,0)</f>
        <v>CP</v>
      </c>
      <c r="E108" s="173"/>
      <c r="F108" s="173"/>
      <c r="G108" s="173"/>
      <c r="J108" s="174">
        <f ca="1">SUMIF($B$10:$B$21,$D108,J$10:J$21)*SUMIF($B$10:$B$21,$D108,J$39:J$49)</f>
        <v>2.8958439396925422E-2</v>
      </c>
      <c r="K108" s="174">
        <f t="shared" ref="K108:AV108" ca="1" si="163">SUMIF($B$10:$B$21,$D108,K$10:K$21)*SUMIF($B$10:$B$21,$D108,K$39:K$49)</f>
        <v>2.9132850613614265E-2</v>
      </c>
      <c r="L108" s="174">
        <f t="shared" ca="1" si="163"/>
        <v>2.9308312276153797E-2</v>
      </c>
      <c r="M108" s="174">
        <f t="shared" ca="1" si="163"/>
        <v>2.9483773938693329E-2</v>
      </c>
      <c r="N108" s="174">
        <f t="shared" ca="1" si="163"/>
        <v>2.9659235601232861E-2</v>
      </c>
      <c r="O108" s="174">
        <f t="shared" ca="1" si="163"/>
        <v>3.0069176135020213E-2</v>
      </c>
      <c r="P108" s="174">
        <f t="shared" ca="1" si="163"/>
        <v>3.0479116668807565E-2</v>
      </c>
      <c r="Q108" s="174">
        <f t="shared" ca="1" si="163"/>
        <v>3.0889057202594918E-2</v>
      </c>
      <c r="R108" s="174">
        <f t="shared" ca="1" si="163"/>
        <v>3.129899773638227E-2</v>
      </c>
      <c r="S108" s="174">
        <f t="shared" ca="1" si="163"/>
        <v>3.1708938270169615E-2</v>
      </c>
      <c r="T108" s="174">
        <f t="shared" ca="1" si="163"/>
        <v>3.2339131252555997E-2</v>
      </c>
      <c r="U108" s="174">
        <f t="shared" ca="1" si="163"/>
        <v>3.2969324234942379E-2</v>
      </c>
      <c r="V108" s="174">
        <f t="shared" ca="1" si="163"/>
        <v>3.3599517217328762E-2</v>
      </c>
      <c r="W108" s="174">
        <f t="shared" ca="1" si="163"/>
        <v>3.4229710199715144E-2</v>
      </c>
      <c r="X108" s="174">
        <f t="shared" ca="1" si="163"/>
        <v>3.4859903182101512E-2</v>
      </c>
      <c r="Y108" s="174">
        <f t="shared" ca="1" si="163"/>
        <v>3.5741068607731172E-2</v>
      </c>
      <c r="Z108" s="174">
        <f t="shared" ca="1" si="163"/>
        <v>3.6622234033360831E-2</v>
      </c>
      <c r="AA108" s="174">
        <f t="shared" ca="1" si="163"/>
        <v>3.7503399458990491E-2</v>
      </c>
      <c r="AB108" s="174">
        <f t="shared" ca="1" si="163"/>
        <v>3.8384564884620151E-2</v>
      </c>
      <c r="AC108" s="174">
        <f t="shared" ca="1" si="163"/>
        <v>3.9265730310249797E-2</v>
      </c>
      <c r="AD108" s="174">
        <f t="shared" ca="1" si="163"/>
        <v>4.0440652590253055E-2</v>
      </c>
      <c r="AE108" s="174">
        <f t="shared" ca="1" si="163"/>
        <v>4.1615574870256314E-2</v>
      </c>
      <c r="AF108" s="174">
        <f t="shared" ca="1" si="163"/>
        <v>4.2790497150259572E-2</v>
      </c>
      <c r="AG108" s="174">
        <f t="shared" ca="1" si="163"/>
        <v>4.3965419430262831E-2</v>
      </c>
      <c r="AH108" s="174">
        <f t="shared" ca="1" si="163"/>
        <v>4.5140341710266076E-2</v>
      </c>
      <c r="AI108" s="174">
        <f t="shared" ca="1" si="163"/>
        <v>4.6471083902658208E-2</v>
      </c>
      <c r="AJ108" s="174">
        <f t="shared" ca="1" si="163"/>
        <v>4.7801826095050341E-2</v>
      </c>
      <c r="AK108" s="174">
        <f t="shared" ca="1" si="163"/>
        <v>4.9132568287442474E-2</v>
      </c>
      <c r="AL108" s="174">
        <f t="shared" ca="1" si="163"/>
        <v>5.0463310479834607E-2</v>
      </c>
      <c r="AM108" s="174">
        <f t="shared" ca="1" si="163"/>
        <v>5.1794052672226747E-2</v>
      </c>
      <c r="AN108" s="174">
        <f t="shared" ca="1" si="163"/>
        <v>5.3380976017896355E-2</v>
      </c>
      <c r="AO108" s="174">
        <f t="shared" ca="1" si="163"/>
        <v>5.4967899363565963E-2</v>
      </c>
      <c r="AP108" s="174">
        <f t="shared" ca="1" si="163"/>
        <v>5.6554822709235571E-2</v>
      </c>
      <c r="AQ108" s="174">
        <f t="shared" ca="1" si="163"/>
        <v>5.8141746054905179E-2</v>
      </c>
      <c r="AR108" s="174">
        <f t="shared" ca="1" si="163"/>
        <v>5.9728669400574787E-2</v>
      </c>
      <c r="AS108" s="174">
        <f t="shared" ca="1" si="163"/>
        <v>5.9728669400574787E-2</v>
      </c>
      <c r="AT108" s="174">
        <f t="shared" ca="1" si="163"/>
        <v>6.9800868232800767E-2</v>
      </c>
      <c r="AU108" s="174">
        <f t="shared" ca="1" si="163"/>
        <v>7.8194367259655895E-2</v>
      </c>
      <c r="AV108" s="174">
        <f t="shared" ca="1" si="163"/>
        <v>8.8266566091881771E-2</v>
      </c>
    </row>
    <row r="109" spans="1:48">
      <c r="A109" s="74" t="str">
        <f>'[2]TS BYDem'!A52</f>
        <v/>
      </c>
      <c r="B109" s="24" t="s">
        <v>399</v>
      </c>
      <c r="C109" s="25" t="s">
        <v>167</v>
      </c>
      <c r="D109" s="74" t="str">
        <f>'[2]TS BYDem'!D52</f>
        <v>ICPK</v>
      </c>
      <c r="E109" s="25" t="s">
        <v>167</v>
      </c>
      <c r="F109" s="25" t="s">
        <v>167</v>
      </c>
      <c r="G109" s="25" t="s">
        <v>167</v>
      </c>
      <c r="H109" s="25" t="s">
        <v>167</v>
      </c>
      <c r="I109" s="24">
        <v>0</v>
      </c>
      <c r="J109" s="176">
        <f>'[2]TS BYDem'!J52</f>
        <v>1.0591924989412234</v>
      </c>
      <c r="K109" s="11">
        <f ca="1">K$108/J$108*J109</f>
        <v>1.0655718155168139</v>
      </c>
      <c r="L109" s="11">
        <f t="shared" ref="L109:AV119" ca="1" si="164">L$108/K$108*K109</f>
        <v>1.0719895535125072</v>
      </c>
      <c r="M109" s="11">
        <f t="shared" ca="1" si="164"/>
        <v>1.0784072915082006</v>
      </c>
      <c r="N109" s="11">
        <f t="shared" ca="1" si="164"/>
        <v>1.0848250295038937</v>
      </c>
      <c r="O109" s="11">
        <f t="shared" ca="1" si="164"/>
        <v>1.0998191364876295</v>
      </c>
      <c r="P109" s="11">
        <f t="shared" ca="1" si="164"/>
        <v>1.1148132434713651</v>
      </c>
      <c r="Q109" s="11">
        <f t="shared" ca="1" si="164"/>
        <v>1.1298073504551007</v>
      </c>
      <c r="R109" s="11">
        <f t="shared" ca="1" si="164"/>
        <v>1.1448014574388363</v>
      </c>
      <c r="S109" s="11">
        <f t="shared" ca="1" si="164"/>
        <v>1.1597955644225717</v>
      </c>
      <c r="T109" s="11">
        <f t="shared" ca="1" si="164"/>
        <v>1.1828456905250135</v>
      </c>
      <c r="U109" s="11">
        <f t="shared" ca="1" si="164"/>
        <v>1.2058958166274554</v>
      </c>
      <c r="V109" s="11">
        <f t="shared" ca="1" si="164"/>
        <v>1.2289459427298974</v>
      </c>
      <c r="W109" s="11">
        <f t="shared" ca="1" si="164"/>
        <v>1.2519960688323393</v>
      </c>
      <c r="X109" s="11">
        <f t="shared" ca="1" si="164"/>
        <v>1.2750461949347807</v>
      </c>
      <c r="Y109" s="11">
        <f t="shared" ca="1" si="164"/>
        <v>1.307275963823928</v>
      </c>
      <c r="Z109" s="11">
        <f t="shared" ca="1" si="164"/>
        <v>1.3395057327130753</v>
      </c>
      <c r="AA109" s="11">
        <f t="shared" ca="1" si="164"/>
        <v>1.3717355016022226</v>
      </c>
      <c r="AB109" s="11">
        <f t="shared" ca="1" si="164"/>
        <v>1.4039652704913701</v>
      </c>
      <c r="AC109" s="11">
        <f t="shared" ca="1" si="164"/>
        <v>1.436195039380517</v>
      </c>
      <c r="AD109" s="11">
        <f t="shared" ca="1" si="164"/>
        <v>1.4791693464127704</v>
      </c>
      <c r="AE109" s="11">
        <f t="shared" ca="1" si="164"/>
        <v>1.5221436534450237</v>
      </c>
      <c r="AF109" s="11">
        <f t="shared" ca="1" si="164"/>
        <v>1.5651179604772769</v>
      </c>
      <c r="AG109" s="11">
        <f t="shared" ca="1" si="164"/>
        <v>1.6080922675095302</v>
      </c>
      <c r="AH109" s="11">
        <f t="shared" ca="1" si="164"/>
        <v>1.651066574541783</v>
      </c>
      <c r="AI109" s="11">
        <f t="shared" ref="AI109:AI117" ca="1" si="165">AI$108/AH$108*AH109</f>
        <v>1.6997401970697978</v>
      </c>
      <c r="AJ109" s="11">
        <f t="shared" ref="AJ109:AJ117" ca="1" si="166">AJ$108/AI$108*AI109</f>
        <v>1.7484138195978127</v>
      </c>
      <c r="AK109" s="11">
        <f t="shared" ref="AK109:AK117" ca="1" si="167">AK$108/AJ$108*AJ109</f>
        <v>1.7970874421258278</v>
      </c>
      <c r="AL109" s="11">
        <f t="shared" ref="AL109:AL117" ca="1" si="168">AL$108/AK$108*AK109</f>
        <v>1.8457610646538429</v>
      </c>
      <c r="AM109" s="11">
        <f t="shared" ref="AM109:AM117" ca="1" si="169">AM$108/AL$108*AL109</f>
        <v>1.8944346871818583</v>
      </c>
      <c r="AN109" s="11">
        <f t="shared" ref="AN109:AN117" ca="1" si="170">AN$108/AM$108*AM109</f>
        <v>1.9524784678251761</v>
      </c>
      <c r="AO109" s="11">
        <f t="shared" ref="AO109:AO117" ca="1" si="171">AO$108/AN$108*AN109</f>
        <v>2.0105222484684941</v>
      </c>
      <c r="AP109" s="11">
        <f t="shared" ref="AP109:AP117" ca="1" si="172">AP$108/AO$108*AO109</f>
        <v>2.0685660291118122</v>
      </c>
      <c r="AQ109" s="11">
        <f t="shared" ref="AQ109:AR117" ca="1" si="173">AQ$108/AP$108*AP109</f>
        <v>2.1266098097551303</v>
      </c>
      <c r="AR109" s="11">
        <f t="shared" ca="1" si="173"/>
        <v>2.1846535903984483</v>
      </c>
      <c r="AS109" s="11">
        <f t="shared" ca="1" si="164"/>
        <v>2.1846535903984483</v>
      </c>
      <c r="AT109" s="11">
        <f t="shared" ca="1" si="164"/>
        <v>2.5530573329036814</v>
      </c>
      <c r="AU109" s="11">
        <f t="shared" ca="1" si="164"/>
        <v>2.8600604516580477</v>
      </c>
      <c r="AV109" s="11">
        <f t="shared" ca="1" si="164"/>
        <v>3.2284641941632768</v>
      </c>
    </row>
    <row r="110" spans="1:48">
      <c r="A110" s="74" t="str">
        <f>'[2]TS BYDem'!A53</f>
        <v/>
      </c>
      <c r="B110" s="24" t="s">
        <v>399</v>
      </c>
      <c r="C110" s="25" t="s">
        <v>167</v>
      </c>
      <c r="D110" s="74" t="str">
        <f>'[2]TS BYDem'!D53</f>
        <v>ICPA</v>
      </c>
      <c r="E110" s="25" t="s">
        <v>167</v>
      </c>
      <c r="F110" s="25" t="s">
        <v>167</v>
      </c>
      <c r="G110" s="25" t="s">
        <v>167</v>
      </c>
      <c r="H110" s="25" t="s">
        <v>167</v>
      </c>
      <c r="I110" s="24">
        <v>0</v>
      </c>
      <c r="J110" s="176">
        <f>'[2]TS BYDem'!J53</f>
        <v>0.39719718710295882</v>
      </c>
      <c r="K110" s="11">
        <f t="shared" ref="K110:Z119" ca="1" si="174">K$108/J$108*J110</f>
        <v>0.39958943081880521</v>
      </c>
      <c r="L110" s="11">
        <f t="shared" ca="1" si="174"/>
        <v>0.40199608256719022</v>
      </c>
      <c r="M110" s="11">
        <f t="shared" ca="1" si="174"/>
        <v>0.40440273431557522</v>
      </c>
      <c r="N110" s="11">
        <f t="shared" ca="1" si="174"/>
        <v>0.40680938606396017</v>
      </c>
      <c r="O110" s="11">
        <f t="shared" ca="1" si="174"/>
        <v>0.41243217618286104</v>
      </c>
      <c r="P110" s="11">
        <f t="shared" ca="1" si="174"/>
        <v>0.41805496630176192</v>
      </c>
      <c r="Q110" s="11">
        <f t="shared" ca="1" si="174"/>
        <v>0.4236777564206628</v>
      </c>
      <c r="R110" s="11">
        <f t="shared" ca="1" si="174"/>
        <v>0.42930054653956368</v>
      </c>
      <c r="S110" s="11">
        <f t="shared" ca="1" si="174"/>
        <v>0.43492333665846444</v>
      </c>
      <c r="T110" s="11">
        <f t="shared" ca="1" si="174"/>
        <v>0.44356713394688019</v>
      </c>
      <c r="U110" s="11">
        <f t="shared" ca="1" si="174"/>
        <v>0.45221093123529588</v>
      </c>
      <c r="V110" s="11">
        <f t="shared" ca="1" si="174"/>
        <v>0.46085472852371168</v>
      </c>
      <c r="W110" s="11">
        <f t="shared" ca="1" si="174"/>
        <v>0.46949852581212742</v>
      </c>
      <c r="X110" s="11">
        <f t="shared" ca="1" si="174"/>
        <v>0.47814232310054294</v>
      </c>
      <c r="Y110" s="11">
        <f t="shared" ca="1" si="174"/>
        <v>0.49022848643397321</v>
      </c>
      <c r="Z110" s="11">
        <f t="shared" ca="1" si="174"/>
        <v>0.50231464976740348</v>
      </c>
      <c r="AA110" s="11">
        <f t="shared" ca="1" si="164"/>
        <v>0.51440081310083374</v>
      </c>
      <c r="AB110" s="11">
        <f t="shared" ca="1" si="164"/>
        <v>0.52648697643426401</v>
      </c>
      <c r="AC110" s="11">
        <f t="shared" ca="1" si="164"/>
        <v>0.53857313976769405</v>
      </c>
      <c r="AD110" s="11">
        <f t="shared" ca="1" si="164"/>
        <v>0.55468850490478905</v>
      </c>
      <c r="AE110" s="11">
        <f t="shared" ca="1" si="164"/>
        <v>0.57080387004188404</v>
      </c>
      <c r="AF110" s="11">
        <f t="shared" ca="1" si="164"/>
        <v>0.58691923517897904</v>
      </c>
      <c r="AG110" s="11">
        <f t="shared" ca="1" si="164"/>
        <v>0.60303460031607403</v>
      </c>
      <c r="AH110" s="11">
        <f t="shared" ca="1" si="164"/>
        <v>0.6191499654531688</v>
      </c>
      <c r="AI110" s="11">
        <f t="shared" ca="1" si="165"/>
        <v>0.63740257390117439</v>
      </c>
      <c r="AJ110" s="11">
        <f t="shared" ca="1" si="166"/>
        <v>0.65565518234917997</v>
      </c>
      <c r="AK110" s="11">
        <f t="shared" ca="1" si="167"/>
        <v>0.67390779079718566</v>
      </c>
      <c r="AL110" s="11">
        <f t="shared" ca="1" si="168"/>
        <v>0.69216039924519135</v>
      </c>
      <c r="AM110" s="11">
        <f t="shared" ca="1" si="169"/>
        <v>0.71041300769319715</v>
      </c>
      <c r="AN110" s="11">
        <f t="shared" ca="1" si="170"/>
        <v>0.73217942543444137</v>
      </c>
      <c r="AO110" s="11">
        <f t="shared" ca="1" si="171"/>
        <v>0.75394584317568569</v>
      </c>
      <c r="AP110" s="11">
        <f t="shared" ca="1" si="172"/>
        <v>0.77571226091693002</v>
      </c>
      <c r="AQ110" s="11">
        <f t="shared" ca="1" si="173"/>
        <v>0.79747867865817434</v>
      </c>
      <c r="AR110" s="11">
        <f t="shared" ca="1" si="173"/>
        <v>0.81924509639941856</v>
      </c>
      <c r="AS110" s="11">
        <f t="shared" ca="1" si="164"/>
        <v>0.81924509639941856</v>
      </c>
      <c r="AT110" s="11">
        <f t="shared" ca="1" si="164"/>
        <v>0.95739649983888098</v>
      </c>
      <c r="AU110" s="11">
        <f t="shared" ca="1" si="164"/>
        <v>1.0725226693717684</v>
      </c>
      <c r="AV110" s="11">
        <f t="shared" ca="1" si="164"/>
        <v>1.2106740728112295</v>
      </c>
    </row>
    <row r="111" spans="1:48">
      <c r="A111" s="74" t="str">
        <f>'[2]TS BYDem'!A54</f>
        <v/>
      </c>
      <c r="B111" s="24" t="s">
        <v>399</v>
      </c>
      <c r="C111" s="25" t="s">
        <v>167</v>
      </c>
      <c r="D111" s="74" t="str">
        <f>'[2]TS BYDem'!D54</f>
        <v>ICPL</v>
      </c>
      <c r="E111" s="25" t="s">
        <v>167</v>
      </c>
      <c r="F111" s="25" t="s">
        <v>167</v>
      </c>
      <c r="G111" s="25" t="s">
        <v>167</v>
      </c>
      <c r="H111" s="25" t="s">
        <v>167</v>
      </c>
      <c r="I111" s="24">
        <v>0</v>
      </c>
      <c r="J111" s="176">
        <f>'[2]TS BYDem'!J54</f>
        <v>0.63551549936473395</v>
      </c>
      <c r="K111" s="11">
        <f t="shared" ca="1" si="174"/>
        <v>0.63934308931008821</v>
      </c>
      <c r="L111" s="11">
        <f t="shared" ca="1" si="164"/>
        <v>0.64319373210750419</v>
      </c>
      <c r="M111" s="11">
        <f t="shared" ca="1" si="164"/>
        <v>0.64704437490492017</v>
      </c>
      <c r="N111" s="11">
        <f t="shared" ca="1" si="164"/>
        <v>0.65089501770233604</v>
      </c>
      <c r="O111" s="11">
        <f t="shared" ca="1" si="164"/>
        <v>0.65989148189257751</v>
      </c>
      <c r="P111" s="11">
        <f t="shared" ca="1" si="164"/>
        <v>0.66888794608281887</v>
      </c>
      <c r="Q111" s="11">
        <f t="shared" ca="1" si="164"/>
        <v>0.67788441027306034</v>
      </c>
      <c r="R111" s="11">
        <f t="shared" ca="1" si="164"/>
        <v>0.6868808744633017</v>
      </c>
      <c r="S111" s="11">
        <f t="shared" ca="1" si="164"/>
        <v>0.69587733865354295</v>
      </c>
      <c r="T111" s="11">
        <f t="shared" ca="1" si="164"/>
        <v>0.70970741431500806</v>
      </c>
      <c r="U111" s="11">
        <f t="shared" ca="1" si="164"/>
        <v>0.72353748997647316</v>
      </c>
      <c r="V111" s="11">
        <f t="shared" ca="1" si="164"/>
        <v>0.73736756563793837</v>
      </c>
      <c r="W111" s="11">
        <f t="shared" ca="1" si="164"/>
        <v>0.75119764129940347</v>
      </c>
      <c r="X111" s="11">
        <f t="shared" ca="1" si="164"/>
        <v>0.76502771696086824</v>
      </c>
      <c r="Y111" s="11">
        <f t="shared" ca="1" si="164"/>
        <v>0.7843655782943566</v>
      </c>
      <c r="Z111" s="11">
        <f t="shared" ca="1" si="164"/>
        <v>0.80370343962784496</v>
      </c>
      <c r="AA111" s="11">
        <f t="shared" ca="1" si="164"/>
        <v>0.82304130096133343</v>
      </c>
      <c r="AB111" s="11">
        <f t="shared" ca="1" si="164"/>
        <v>0.8423791622948219</v>
      </c>
      <c r="AC111" s="11">
        <f t="shared" ca="1" si="164"/>
        <v>0.86171702362831004</v>
      </c>
      <c r="AD111" s="11">
        <f t="shared" ca="1" si="164"/>
        <v>0.88750160784766208</v>
      </c>
      <c r="AE111" s="11">
        <f t="shared" ca="1" si="164"/>
        <v>0.913286192067014</v>
      </c>
      <c r="AF111" s="11">
        <f t="shared" ca="1" si="164"/>
        <v>0.93907077628636593</v>
      </c>
      <c r="AG111" s="11">
        <f t="shared" ca="1" si="164"/>
        <v>0.96485536050571785</v>
      </c>
      <c r="AH111" s="11">
        <f t="shared" ca="1" si="164"/>
        <v>0.99063994472506944</v>
      </c>
      <c r="AI111" s="11">
        <f t="shared" ca="1" si="165"/>
        <v>1.0198441182418785</v>
      </c>
      <c r="AJ111" s="11">
        <f t="shared" ca="1" si="166"/>
        <v>1.0490482917586874</v>
      </c>
      <c r="AK111" s="11">
        <f t="shared" ca="1" si="167"/>
        <v>1.0782524652754966</v>
      </c>
      <c r="AL111" s="11">
        <f t="shared" ca="1" si="168"/>
        <v>1.1074566387923057</v>
      </c>
      <c r="AM111" s="11">
        <f t="shared" ca="1" si="169"/>
        <v>1.1366608123091149</v>
      </c>
      <c r="AN111" s="11">
        <f t="shared" ca="1" si="170"/>
        <v>1.1714870806951057</v>
      </c>
      <c r="AO111" s="11">
        <f t="shared" ca="1" si="171"/>
        <v>1.2063133490810964</v>
      </c>
      <c r="AP111" s="11">
        <f t="shared" ca="1" si="172"/>
        <v>1.2411396174670875</v>
      </c>
      <c r="AQ111" s="11">
        <f t="shared" ca="1" si="173"/>
        <v>1.2759658858530785</v>
      </c>
      <c r="AR111" s="11">
        <f t="shared" ca="1" si="173"/>
        <v>1.3107921542390693</v>
      </c>
      <c r="AS111" s="11">
        <f t="shared" ca="1" si="164"/>
        <v>1.3107921542390693</v>
      </c>
      <c r="AT111" s="11">
        <f t="shared" ca="1" si="164"/>
        <v>1.531834399742209</v>
      </c>
      <c r="AU111" s="11">
        <f t="shared" ca="1" si="164"/>
        <v>1.7160362709948289</v>
      </c>
      <c r="AV111" s="11">
        <f t="shared" ca="1" si="164"/>
        <v>1.9370785164979665</v>
      </c>
    </row>
    <row r="112" spans="1:48">
      <c r="A112" s="74" t="str">
        <f>'[2]TS BYDem'!A55</f>
        <v/>
      </c>
      <c r="B112" s="24" t="s">
        <v>399</v>
      </c>
      <c r="C112" s="25" t="s">
        <v>167</v>
      </c>
      <c r="D112" s="74" t="str">
        <f>'[2]TS BYDem'!D55</f>
        <v>ICPC</v>
      </c>
      <c r="E112" s="25" t="s">
        <v>167</v>
      </c>
      <c r="F112" s="25" t="s">
        <v>167</v>
      </c>
      <c r="G112" s="25" t="s">
        <v>167</v>
      </c>
      <c r="H112" s="25" t="s">
        <v>167</v>
      </c>
      <c r="I112" s="24">
        <v>0</v>
      </c>
      <c r="J112" s="176">
        <f>'[2]TS BYDem'!J55</f>
        <v>5.2959624947061172</v>
      </c>
      <c r="K112" s="11">
        <f t="shared" ca="1" si="174"/>
        <v>5.3278590775840691</v>
      </c>
      <c r="L112" s="11">
        <f t="shared" ca="1" si="164"/>
        <v>5.3599477675625353</v>
      </c>
      <c r="M112" s="11">
        <f t="shared" ca="1" si="164"/>
        <v>5.3920364575410016</v>
      </c>
      <c r="N112" s="11">
        <f t="shared" ca="1" si="164"/>
        <v>5.4241251475194669</v>
      </c>
      <c r="O112" s="11">
        <f t="shared" ca="1" si="164"/>
        <v>5.4990956824381456</v>
      </c>
      <c r="P112" s="11">
        <f t="shared" ca="1" si="164"/>
        <v>5.5740662173568234</v>
      </c>
      <c r="Q112" s="11">
        <f t="shared" ca="1" si="164"/>
        <v>5.6490367522755021</v>
      </c>
      <c r="R112" s="11">
        <f t="shared" ca="1" si="164"/>
        <v>5.7240072871941798</v>
      </c>
      <c r="S112" s="11">
        <f t="shared" ca="1" si="164"/>
        <v>5.7989778221128567</v>
      </c>
      <c r="T112" s="11">
        <f t="shared" ca="1" si="164"/>
        <v>5.9142284526250659</v>
      </c>
      <c r="U112" s="11">
        <f t="shared" ca="1" si="164"/>
        <v>6.0294790831372751</v>
      </c>
      <c r="V112" s="11">
        <f t="shared" ca="1" si="164"/>
        <v>6.1447297136494852</v>
      </c>
      <c r="W112" s="11">
        <f t="shared" ca="1" si="164"/>
        <v>6.2599803441616944</v>
      </c>
      <c r="X112" s="11">
        <f t="shared" ca="1" si="164"/>
        <v>6.3752309746739009</v>
      </c>
      <c r="Y112" s="11">
        <f t="shared" ca="1" si="164"/>
        <v>6.5363798191196372</v>
      </c>
      <c r="Z112" s="11">
        <f t="shared" ca="1" si="164"/>
        <v>6.6975286635653735</v>
      </c>
      <c r="AA112" s="11">
        <f t="shared" ca="1" si="164"/>
        <v>6.8586775080111106</v>
      </c>
      <c r="AB112" s="11">
        <f t="shared" ca="1" si="164"/>
        <v>7.0198263524568478</v>
      </c>
      <c r="AC112" s="11">
        <f t="shared" ca="1" si="164"/>
        <v>7.1809751969025823</v>
      </c>
      <c r="AD112" s="11">
        <f t="shared" ca="1" si="164"/>
        <v>7.3958467320638492</v>
      </c>
      <c r="AE112" s="11">
        <f t="shared" ca="1" si="164"/>
        <v>7.6107182672251152</v>
      </c>
      <c r="AF112" s="11">
        <f t="shared" ca="1" si="164"/>
        <v>7.8255898023863812</v>
      </c>
      <c r="AG112" s="11">
        <f t="shared" ca="1" si="164"/>
        <v>8.0404613375476472</v>
      </c>
      <c r="AH112" s="11">
        <f t="shared" ca="1" si="164"/>
        <v>8.2553328727089106</v>
      </c>
      <c r="AI112" s="11">
        <f t="shared" ca="1" si="165"/>
        <v>8.4987009853489859</v>
      </c>
      <c r="AJ112" s="11">
        <f t="shared" ca="1" si="166"/>
        <v>8.7420690979890594</v>
      </c>
      <c r="AK112" s="11">
        <f t="shared" ca="1" si="167"/>
        <v>8.9854372106291347</v>
      </c>
      <c r="AL112" s="11">
        <f t="shared" ca="1" si="168"/>
        <v>9.22880532326921</v>
      </c>
      <c r="AM112" s="11">
        <f t="shared" ca="1" si="169"/>
        <v>9.4721734359092871</v>
      </c>
      <c r="AN112" s="11">
        <f t="shared" ca="1" si="170"/>
        <v>9.762392339125876</v>
      </c>
      <c r="AO112" s="11">
        <f t="shared" ca="1" si="171"/>
        <v>10.052611242342467</v>
      </c>
      <c r="AP112" s="11">
        <f t="shared" ca="1" si="172"/>
        <v>10.342830145559057</v>
      </c>
      <c r="AQ112" s="11">
        <f t="shared" ca="1" si="173"/>
        <v>10.633049048775648</v>
      </c>
      <c r="AR112" s="11">
        <f t="shared" ca="1" si="173"/>
        <v>10.923267951992237</v>
      </c>
      <c r="AS112" s="11">
        <f t="shared" ca="1" si="164"/>
        <v>10.923267951992237</v>
      </c>
      <c r="AT112" s="11">
        <f t="shared" ca="1" si="164"/>
        <v>12.765286664518401</v>
      </c>
      <c r="AU112" s="11">
        <f t="shared" ca="1" si="164"/>
        <v>14.300302258290232</v>
      </c>
      <c r="AV112" s="11">
        <f t="shared" ca="1" si="164"/>
        <v>16.142320970816378</v>
      </c>
    </row>
    <row r="113" spans="1:48">
      <c r="A113" s="74" t="str">
        <f>'[2]TS BYDem'!A56</f>
        <v/>
      </c>
      <c r="B113" s="24" t="s">
        <v>399</v>
      </c>
      <c r="C113" s="25" t="s">
        <v>167</v>
      </c>
      <c r="D113" s="74" t="str">
        <f>'[2]TS BYDem'!D56</f>
        <v>ICPH</v>
      </c>
      <c r="E113" s="25" t="s">
        <v>167</v>
      </c>
      <c r="F113" s="25" t="s">
        <v>167</v>
      </c>
      <c r="G113" s="25" t="s">
        <v>167</v>
      </c>
      <c r="H113" s="25" t="s">
        <v>167</v>
      </c>
      <c r="I113" s="24">
        <v>0</v>
      </c>
      <c r="J113" s="176">
        <f>'[2]TS BYDem'!J56</f>
        <v>0.95327324904710109</v>
      </c>
      <c r="K113" s="11">
        <f t="shared" ca="1" si="174"/>
        <v>0.95901463396513253</v>
      </c>
      <c r="L113" s="11">
        <f t="shared" ca="1" si="164"/>
        <v>0.96479059816125645</v>
      </c>
      <c r="M113" s="11">
        <f t="shared" ca="1" si="164"/>
        <v>0.97056656235738048</v>
      </c>
      <c r="N113" s="11">
        <f t="shared" ca="1" si="164"/>
        <v>0.97634252655350429</v>
      </c>
      <c r="O113" s="11">
        <f t="shared" ca="1" si="164"/>
        <v>0.98983722283886644</v>
      </c>
      <c r="P113" s="11">
        <f t="shared" ca="1" si="164"/>
        <v>1.0033319191242285</v>
      </c>
      <c r="Q113" s="11">
        <f t="shared" ca="1" si="164"/>
        <v>1.0168266154095906</v>
      </c>
      <c r="R113" s="11">
        <f t="shared" ca="1" si="164"/>
        <v>1.0303213116949528</v>
      </c>
      <c r="S113" s="11">
        <f t="shared" ca="1" si="164"/>
        <v>1.0438160079803145</v>
      </c>
      <c r="T113" s="11">
        <f t="shared" ca="1" si="164"/>
        <v>1.0645611214725121</v>
      </c>
      <c r="U113" s="11">
        <f t="shared" ca="1" si="164"/>
        <v>1.0853062349647098</v>
      </c>
      <c r="V113" s="11">
        <f t="shared" ca="1" si="164"/>
        <v>1.1060513484569077</v>
      </c>
      <c r="W113" s="11">
        <f t="shared" ca="1" si="164"/>
        <v>1.1267964619491053</v>
      </c>
      <c r="X113" s="11">
        <f t="shared" ca="1" si="164"/>
        <v>1.1475415754413025</v>
      </c>
      <c r="Y113" s="11">
        <f t="shared" ca="1" si="164"/>
        <v>1.1765483674415351</v>
      </c>
      <c r="Z113" s="11">
        <f t="shared" ca="1" si="164"/>
        <v>1.2055551594417677</v>
      </c>
      <c r="AA113" s="11">
        <f t="shared" ca="1" si="164"/>
        <v>1.2345619514420003</v>
      </c>
      <c r="AB113" s="11">
        <f t="shared" ca="1" si="164"/>
        <v>1.2635687434422329</v>
      </c>
      <c r="AC113" s="11">
        <f t="shared" ca="1" si="164"/>
        <v>1.2925755354424651</v>
      </c>
      <c r="AD113" s="11">
        <f t="shared" ca="1" si="164"/>
        <v>1.331252411771493</v>
      </c>
      <c r="AE113" s="11">
        <f t="shared" ca="1" si="164"/>
        <v>1.3699292881005209</v>
      </c>
      <c r="AF113" s="11">
        <f t="shared" ca="1" si="164"/>
        <v>1.4086061644295489</v>
      </c>
      <c r="AG113" s="11">
        <f t="shared" ca="1" si="164"/>
        <v>1.4472830407585768</v>
      </c>
      <c r="AH113" s="11">
        <f t="shared" ca="1" si="164"/>
        <v>1.4859599170876043</v>
      </c>
      <c r="AI113" s="11">
        <f t="shared" ca="1" si="165"/>
        <v>1.5297661773628177</v>
      </c>
      <c r="AJ113" s="11">
        <f t="shared" ca="1" si="166"/>
        <v>1.5735724376380311</v>
      </c>
      <c r="AK113" s="11">
        <f t="shared" ca="1" si="167"/>
        <v>1.6173786979132447</v>
      </c>
      <c r="AL113" s="11">
        <f t="shared" ca="1" si="168"/>
        <v>1.6611849581884583</v>
      </c>
      <c r="AM113" s="11">
        <f t="shared" ca="1" si="169"/>
        <v>1.7049912184636722</v>
      </c>
      <c r="AN113" s="11">
        <f t="shared" ca="1" si="170"/>
        <v>1.7572306210426583</v>
      </c>
      <c r="AO113" s="11">
        <f t="shared" ca="1" si="171"/>
        <v>1.8094700236216446</v>
      </c>
      <c r="AP113" s="11">
        <f t="shared" ca="1" si="172"/>
        <v>1.8617094262006308</v>
      </c>
      <c r="AQ113" s="11">
        <f t="shared" ca="1" si="173"/>
        <v>1.9139488287796171</v>
      </c>
      <c r="AR113" s="11">
        <f t="shared" ca="1" si="173"/>
        <v>1.9661882313586032</v>
      </c>
      <c r="AS113" s="11">
        <f t="shared" ca="1" si="164"/>
        <v>1.9661882313586032</v>
      </c>
      <c r="AT113" s="11">
        <f t="shared" ca="1" si="164"/>
        <v>2.2977515996133131</v>
      </c>
      <c r="AU113" s="11">
        <f t="shared" ca="1" si="164"/>
        <v>2.5740544064922428</v>
      </c>
      <c r="AV113" s="11">
        <f t="shared" ca="1" si="164"/>
        <v>2.9056177747469492</v>
      </c>
    </row>
    <row r="114" spans="1:48">
      <c r="A114" s="74" t="str">
        <f>'[2]TS BYDem'!A57</f>
        <v/>
      </c>
      <c r="B114" s="24" t="s">
        <v>399</v>
      </c>
      <c r="C114" s="25" t="s">
        <v>167</v>
      </c>
      <c r="D114" s="74" t="str">
        <f>'[2]TS BYDem'!D57</f>
        <v>ICPP</v>
      </c>
      <c r="E114" s="25" t="s">
        <v>167</v>
      </c>
      <c r="F114" s="25" t="s">
        <v>167</v>
      </c>
      <c r="G114" s="25" t="s">
        <v>167</v>
      </c>
      <c r="H114" s="25" t="s">
        <v>167</v>
      </c>
      <c r="I114" s="24">
        <v>0</v>
      </c>
      <c r="J114" s="176">
        <f>'[2]TS BYDem'!J57</f>
        <v>14.82869498517713</v>
      </c>
      <c r="K114" s="11">
        <f t="shared" ca="1" si="174"/>
        <v>14.918005417235396</v>
      </c>
      <c r="L114" s="11">
        <f t="shared" ca="1" si="164"/>
        <v>15.007853749175101</v>
      </c>
      <c r="M114" s="11">
        <f t="shared" ca="1" si="164"/>
        <v>15.097702081114807</v>
      </c>
      <c r="N114" s="11">
        <f t="shared" ca="1" si="164"/>
        <v>15.187550413054511</v>
      </c>
      <c r="O114" s="11">
        <f t="shared" ca="1" si="164"/>
        <v>15.397467910826812</v>
      </c>
      <c r="P114" s="11">
        <f t="shared" ca="1" si="164"/>
        <v>15.607385408599111</v>
      </c>
      <c r="Q114" s="11">
        <f t="shared" ca="1" si="164"/>
        <v>15.817302906371411</v>
      </c>
      <c r="R114" s="11">
        <f t="shared" ca="1" si="164"/>
        <v>16.027220404143709</v>
      </c>
      <c r="S114" s="11">
        <f t="shared" ca="1" si="164"/>
        <v>16.237137901916004</v>
      </c>
      <c r="T114" s="11">
        <f t="shared" ca="1" si="164"/>
        <v>16.55983966735019</v>
      </c>
      <c r="U114" s="11">
        <f t="shared" ca="1" si="164"/>
        <v>16.882541432784375</v>
      </c>
      <c r="V114" s="11">
        <f t="shared" ca="1" si="164"/>
        <v>17.205243198218565</v>
      </c>
      <c r="W114" s="11">
        <f t="shared" ca="1" si="164"/>
        <v>17.52794496365275</v>
      </c>
      <c r="X114" s="11">
        <f t="shared" ca="1" si="164"/>
        <v>17.850646729086929</v>
      </c>
      <c r="Y114" s="11">
        <f t="shared" ca="1" si="164"/>
        <v>18.301863493534992</v>
      </c>
      <c r="Z114" s="11">
        <f t="shared" ca="1" si="164"/>
        <v>18.753080257983054</v>
      </c>
      <c r="AA114" s="11">
        <f t="shared" ca="1" si="164"/>
        <v>19.204297022431117</v>
      </c>
      <c r="AB114" s="11">
        <f t="shared" ca="1" si="164"/>
        <v>19.65551378687918</v>
      </c>
      <c r="AC114" s="11">
        <f t="shared" ca="1" si="164"/>
        <v>20.106730551327235</v>
      </c>
      <c r="AD114" s="11">
        <f t="shared" ca="1" si="164"/>
        <v>20.708370849778781</v>
      </c>
      <c r="AE114" s="11">
        <f t="shared" ca="1" si="164"/>
        <v>21.310011148230327</v>
      </c>
      <c r="AF114" s="11">
        <f t="shared" ca="1" si="164"/>
        <v>21.911651446681873</v>
      </c>
      <c r="AG114" s="11">
        <f t="shared" ca="1" si="164"/>
        <v>22.513291745133419</v>
      </c>
      <c r="AH114" s="11">
        <f t="shared" ca="1" si="164"/>
        <v>23.114932043584957</v>
      </c>
      <c r="AI114" s="11">
        <f t="shared" ca="1" si="165"/>
        <v>23.796362758977168</v>
      </c>
      <c r="AJ114" s="11">
        <f t="shared" ca="1" si="166"/>
        <v>24.477793474369378</v>
      </c>
      <c r="AK114" s="11">
        <f t="shared" ca="1" si="167"/>
        <v>25.159224189761588</v>
      </c>
      <c r="AL114" s="11">
        <f t="shared" ca="1" si="168"/>
        <v>25.840654905153798</v>
      </c>
      <c r="AM114" s="11">
        <f t="shared" ca="1" si="169"/>
        <v>26.522085620546012</v>
      </c>
      <c r="AN114" s="11">
        <f t="shared" ca="1" si="170"/>
        <v>27.334698549552463</v>
      </c>
      <c r="AO114" s="11">
        <f t="shared" ca="1" si="171"/>
        <v>28.147311478558915</v>
      </c>
      <c r="AP114" s="11">
        <f t="shared" ca="1" si="172"/>
        <v>28.959924407565371</v>
      </c>
      <c r="AQ114" s="11">
        <f t="shared" ca="1" si="173"/>
        <v>29.772537336571826</v>
      </c>
      <c r="AR114" s="11">
        <f t="shared" ca="1" si="173"/>
        <v>30.585150265578278</v>
      </c>
      <c r="AS114" s="11">
        <f t="shared" ca="1" si="164"/>
        <v>30.585150265578278</v>
      </c>
      <c r="AT114" s="11">
        <f t="shared" ca="1" si="164"/>
        <v>35.742802660651542</v>
      </c>
      <c r="AU114" s="11">
        <f t="shared" ca="1" si="164"/>
        <v>40.040846323212669</v>
      </c>
      <c r="AV114" s="11">
        <f t="shared" ca="1" si="164"/>
        <v>45.198498718285876</v>
      </c>
    </row>
    <row r="115" spans="1:48">
      <c r="A115" s="74" t="str">
        <f>'[2]TS BYDem'!A58</f>
        <v/>
      </c>
      <c r="B115" s="24" t="s">
        <v>399</v>
      </c>
      <c r="C115" s="25" t="s">
        <v>167</v>
      </c>
      <c r="D115" s="74" t="str">
        <f>'[2]TS BYDem'!D58</f>
        <v>ICPF</v>
      </c>
      <c r="E115" s="25" t="s">
        <v>167</v>
      </c>
      <c r="F115" s="25" t="s">
        <v>167</v>
      </c>
      <c r="G115" s="25" t="s">
        <v>167</v>
      </c>
      <c r="H115" s="25" t="s">
        <v>167</v>
      </c>
      <c r="I115" s="24">
        <v>0</v>
      </c>
      <c r="J115" s="176">
        <f>'[2]TS BYDem'!J58</f>
        <v>3.3894159966119148</v>
      </c>
      <c r="K115" s="11">
        <f t="shared" ca="1" si="174"/>
        <v>3.4098298096538042</v>
      </c>
      <c r="L115" s="11">
        <f t="shared" ca="1" si="164"/>
        <v>3.4303665712400226</v>
      </c>
      <c r="M115" s="11">
        <f t="shared" ca="1" si="164"/>
        <v>3.4509033328262411</v>
      </c>
      <c r="N115" s="11">
        <f t="shared" ca="1" si="164"/>
        <v>3.471440094412459</v>
      </c>
      <c r="O115" s="11">
        <f t="shared" ca="1" si="164"/>
        <v>3.5194212367604134</v>
      </c>
      <c r="P115" s="11">
        <f t="shared" ca="1" si="164"/>
        <v>3.5674023791083673</v>
      </c>
      <c r="Q115" s="11">
        <f t="shared" ca="1" si="164"/>
        <v>3.6153835214563217</v>
      </c>
      <c r="R115" s="11">
        <f t="shared" ca="1" si="164"/>
        <v>3.6633646638042756</v>
      </c>
      <c r="S115" s="11">
        <f t="shared" ca="1" si="164"/>
        <v>3.7113458061522286</v>
      </c>
      <c r="T115" s="11">
        <f t="shared" ca="1" si="164"/>
        <v>3.785106209680043</v>
      </c>
      <c r="U115" s="11">
        <f t="shared" ca="1" si="164"/>
        <v>3.8588666132078568</v>
      </c>
      <c r="V115" s="11">
        <f t="shared" ca="1" si="164"/>
        <v>3.9326270167356716</v>
      </c>
      <c r="W115" s="11">
        <f t="shared" ca="1" si="164"/>
        <v>4.0063874202634855</v>
      </c>
      <c r="X115" s="11">
        <f t="shared" ca="1" si="164"/>
        <v>4.0801478237912976</v>
      </c>
      <c r="Y115" s="11">
        <f t="shared" ca="1" si="164"/>
        <v>4.1832830842365691</v>
      </c>
      <c r="Z115" s="11">
        <f t="shared" ca="1" si="164"/>
        <v>4.2864183446818407</v>
      </c>
      <c r="AA115" s="11">
        <f t="shared" ca="1" si="164"/>
        <v>4.3895536051271122</v>
      </c>
      <c r="AB115" s="11">
        <f t="shared" ca="1" si="164"/>
        <v>4.4926888655723838</v>
      </c>
      <c r="AC115" s="11">
        <f t="shared" ca="1" si="164"/>
        <v>4.5958241260176536</v>
      </c>
      <c r="AD115" s="11">
        <f t="shared" ca="1" si="164"/>
        <v>4.7333419085208641</v>
      </c>
      <c r="AE115" s="11">
        <f t="shared" ca="1" si="164"/>
        <v>4.8708596910240747</v>
      </c>
      <c r="AF115" s="11">
        <f t="shared" ca="1" si="164"/>
        <v>5.0083774735272852</v>
      </c>
      <c r="AG115" s="11">
        <f t="shared" ca="1" si="164"/>
        <v>5.1458952560304958</v>
      </c>
      <c r="AH115" s="11">
        <f t="shared" ca="1" si="164"/>
        <v>5.2834130385337046</v>
      </c>
      <c r="AI115" s="11">
        <f t="shared" ca="1" si="165"/>
        <v>5.4391686306233522</v>
      </c>
      <c r="AJ115" s="11">
        <f t="shared" ca="1" si="166"/>
        <v>5.5949242227129998</v>
      </c>
      <c r="AK115" s="11">
        <f t="shared" ca="1" si="167"/>
        <v>5.7506798148026483</v>
      </c>
      <c r="AL115" s="11">
        <f t="shared" ca="1" si="168"/>
        <v>5.9064354068922968</v>
      </c>
      <c r="AM115" s="11">
        <f t="shared" ca="1" si="169"/>
        <v>6.0621909989819462</v>
      </c>
      <c r="AN115" s="11">
        <f t="shared" ca="1" si="170"/>
        <v>6.2479310970405635</v>
      </c>
      <c r="AO115" s="11">
        <f t="shared" ca="1" si="171"/>
        <v>6.4336711950991816</v>
      </c>
      <c r="AP115" s="11">
        <f t="shared" ca="1" si="172"/>
        <v>6.6194112931577997</v>
      </c>
      <c r="AQ115" s="11">
        <f t="shared" ca="1" si="173"/>
        <v>6.8051513912164179</v>
      </c>
      <c r="AR115" s="11">
        <f t="shared" ca="1" si="173"/>
        <v>6.9908914892750351</v>
      </c>
      <c r="AS115" s="11">
        <f t="shared" ca="1" si="164"/>
        <v>6.9908914892750351</v>
      </c>
      <c r="AT115" s="11">
        <f t="shared" ca="1" si="164"/>
        <v>8.1697834652917809</v>
      </c>
      <c r="AU115" s="11">
        <f t="shared" ca="1" si="164"/>
        <v>9.1521934453057536</v>
      </c>
      <c r="AV115" s="11">
        <f t="shared" ca="1" si="164"/>
        <v>10.331085421322488</v>
      </c>
    </row>
    <row r="116" spans="1:48">
      <c r="A116" s="74" t="str">
        <f>'[2]TS BYDem'!A59</f>
        <v/>
      </c>
      <c r="B116" s="24" t="s">
        <v>399</v>
      </c>
      <c r="C116" s="25" t="s">
        <v>167</v>
      </c>
      <c r="D116" s="74" t="str">
        <f>'[2]TS BYDem'!D59</f>
        <v>ICPO</v>
      </c>
      <c r="E116" s="25" t="s">
        <v>167</v>
      </c>
      <c r="F116" s="25" t="s">
        <v>167</v>
      </c>
      <c r="G116" s="25" t="s">
        <v>167</v>
      </c>
      <c r="H116" s="25" t="s">
        <v>167</v>
      </c>
      <c r="I116" s="24">
        <v>0</v>
      </c>
      <c r="J116" s="176">
        <f>'[2]TS BYDem'!J59</f>
        <v>8.4735399915297887</v>
      </c>
      <c r="K116" s="11">
        <f t="shared" ca="1" si="174"/>
        <v>8.524574524134513</v>
      </c>
      <c r="L116" s="11">
        <f t="shared" ca="1" si="164"/>
        <v>8.5759164281000597</v>
      </c>
      <c r="M116" s="11">
        <f t="shared" ca="1" si="164"/>
        <v>8.6272583320656064</v>
      </c>
      <c r="N116" s="11">
        <f t="shared" ca="1" si="164"/>
        <v>8.6786002360311514</v>
      </c>
      <c r="O116" s="11">
        <f t="shared" ca="1" si="164"/>
        <v>8.798553091901038</v>
      </c>
      <c r="P116" s="11">
        <f t="shared" ca="1" si="164"/>
        <v>8.9185059477709228</v>
      </c>
      <c r="Q116" s="11">
        <f t="shared" ca="1" si="164"/>
        <v>9.0384588036408076</v>
      </c>
      <c r="R116" s="11">
        <f t="shared" ca="1" si="164"/>
        <v>9.1584116595106924</v>
      </c>
      <c r="S116" s="11">
        <f t="shared" ca="1" si="164"/>
        <v>9.2783645153805754</v>
      </c>
      <c r="T116" s="11">
        <f t="shared" ca="1" si="164"/>
        <v>9.4627655242001101</v>
      </c>
      <c r="U116" s="11">
        <f t="shared" ca="1" si="164"/>
        <v>9.6471665330196448</v>
      </c>
      <c r="V116" s="11">
        <f t="shared" ca="1" si="164"/>
        <v>9.8315675418391812</v>
      </c>
      <c r="W116" s="11">
        <f t="shared" ca="1" si="164"/>
        <v>10.015968550658716</v>
      </c>
      <c r="X116" s="11">
        <f t="shared" ca="1" si="164"/>
        <v>10.200369559478247</v>
      </c>
      <c r="Y116" s="11">
        <f t="shared" ca="1" si="164"/>
        <v>10.458207710591426</v>
      </c>
      <c r="Z116" s="11">
        <f t="shared" ca="1" si="164"/>
        <v>10.716045861704604</v>
      </c>
      <c r="AA116" s="11">
        <f t="shared" ca="1" si="164"/>
        <v>10.973884012817782</v>
      </c>
      <c r="AB116" s="11">
        <f t="shared" ca="1" si="164"/>
        <v>11.231722163930963</v>
      </c>
      <c r="AC116" s="11">
        <f t="shared" ca="1" si="164"/>
        <v>11.489560315044137</v>
      </c>
      <c r="AD116" s="11">
        <f t="shared" ca="1" si="164"/>
        <v>11.833354771302165</v>
      </c>
      <c r="AE116" s="11">
        <f t="shared" ca="1" si="164"/>
        <v>12.177149227560191</v>
      </c>
      <c r="AF116" s="11">
        <f t="shared" ca="1" si="164"/>
        <v>12.520943683818217</v>
      </c>
      <c r="AG116" s="11">
        <f t="shared" ca="1" si="164"/>
        <v>12.864738140076243</v>
      </c>
      <c r="AH116" s="11">
        <f t="shared" ca="1" si="164"/>
        <v>13.208532596334265</v>
      </c>
      <c r="AI116" s="11">
        <f t="shared" ca="1" si="165"/>
        <v>13.597921576558385</v>
      </c>
      <c r="AJ116" s="11">
        <f t="shared" ca="1" si="166"/>
        <v>13.987310556782504</v>
      </c>
      <c r="AK116" s="11">
        <f t="shared" ca="1" si="167"/>
        <v>14.376699537006624</v>
      </c>
      <c r="AL116" s="11">
        <f t="shared" ca="1" si="168"/>
        <v>14.766088517230745</v>
      </c>
      <c r="AM116" s="11">
        <f t="shared" ca="1" si="169"/>
        <v>15.155477497454868</v>
      </c>
      <c r="AN116" s="11">
        <f t="shared" ca="1" si="170"/>
        <v>15.61982774260141</v>
      </c>
      <c r="AO116" s="11">
        <f t="shared" ca="1" si="171"/>
        <v>16.084177987747957</v>
      </c>
      <c r="AP116" s="11">
        <f t="shared" ca="1" si="172"/>
        <v>16.548528232894501</v>
      </c>
      <c r="AQ116" s="11">
        <f t="shared" ca="1" si="173"/>
        <v>17.012878478041046</v>
      </c>
      <c r="AR116" s="11">
        <f t="shared" ca="1" si="173"/>
        <v>17.47722872318759</v>
      </c>
      <c r="AS116" s="11">
        <f t="shared" ca="1" si="164"/>
        <v>17.47722872318759</v>
      </c>
      <c r="AT116" s="11">
        <f t="shared" ca="1" si="164"/>
        <v>20.424458663229455</v>
      </c>
      <c r="AU116" s="11">
        <f t="shared" ca="1" si="164"/>
        <v>22.880483613264385</v>
      </c>
      <c r="AV116" s="11">
        <f t="shared" ca="1" si="164"/>
        <v>25.827713553306218</v>
      </c>
    </row>
    <row r="117" spans="1:48">
      <c r="A117" s="74" t="str">
        <f>'[2]TS BYDem'!A60</f>
        <v/>
      </c>
      <c r="B117" s="24" t="s">
        <v>399</v>
      </c>
      <c r="C117" s="25" t="s">
        <v>167</v>
      </c>
      <c r="D117" s="74" t="str">
        <f>'[2]TS BYDem'!D60</f>
        <v>ICPE</v>
      </c>
      <c r="E117" s="25" t="s">
        <v>167</v>
      </c>
      <c r="F117" s="25" t="s">
        <v>167</v>
      </c>
      <c r="G117" s="25" t="s">
        <v>167</v>
      </c>
      <c r="H117" s="25" t="s">
        <v>167</v>
      </c>
      <c r="I117" s="24">
        <v>0</v>
      </c>
      <c r="J117" s="176">
        <f>'[2]TS BYDem'!J60</f>
        <v>3.2199451967813189</v>
      </c>
      <c r="K117" s="11">
        <f t="shared" ca="1" si="174"/>
        <v>3.2393383191711136</v>
      </c>
      <c r="L117" s="11">
        <f t="shared" ca="1" si="164"/>
        <v>3.2588482426780212</v>
      </c>
      <c r="M117" s="11">
        <f t="shared" ca="1" si="164"/>
        <v>3.2783581661849288</v>
      </c>
      <c r="N117" s="11">
        <f t="shared" ca="1" si="164"/>
        <v>3.297868089691836</v>
      </c>
      <c r="O117" s="11">
        <f t="shared" ca="1" si="164"/>
        <v>3.3434501749223928</v>
      </c>
      <c r="P117" s="11">
        <f t="shared" ca="1" si="164"/>
        <v>3.3890322601529492</v>
      </c>
      <c r="Q117" s="11">
        <f t="shared" ca="1" si="164"/>
        <v>3.4346143453835056</v>
      </c>
      <c r="R117" s="11">
        <f t="shared" ca="1" si="164"/>
        <v>3.480196430614062</v>
      </c>
      <c r="S117" s="11">
        <f t="shared" ca="1" si="164"/>
        <v>3.5257785158446175</v>
      </c>
      <c r="T117" s="11">
        <f t="shared" ca="1" si="164"/>
        <v>3.5958508991960412</v>
      </c>
      <c r="U117" s="11">
        <f t="shared" ca="1" si="164"/>
        <v>3.6659232825474644</v>
      </c>
      <c r="V117" s="11">
        <f t="shared" ca="1" si="164"/>
        <v>3.7359956658988884</v>
      </c>
      <c r="W117" s="11">
        <f t="shared" ca="1" si="164"/>
        <v>3.8060680492503121</v>
      </c>
      <c r="X117" s="11">
        <f t="shared" ca="1" si="164"/>
        <v>3.8761404326017339</v>
      </c>
      <c r="Y117" s="11">
        <f t="shared" ca="1" si="164"/>
        <v>3.9741189300247419</v>
      </c>
      <c r="Z117" s="11">
        <f t="shared" ca="1" si="164"/>
        <v>4.0720974274477495</v>
      </c>
      <c r="AA117" s="11">
        <f t="shared" ca="1" si="164"/>
        <v>4.1700759248707575</v>
      </c>
      <c r="AB117" s="11">
        <f t="shared" ca="1" si="164"/>
        <v>4.2680544222937655</v>
      </c>
      <c r="AC117" s="11">
        <f t="shared" ca="1" si="164"/>
        <v>4.3660329197167718</v>
      </c>
      <c r="AD117" s="11">
        <f t="shared" ca="1" si="164"/>
        <v>4.4966748130948222</v>
      </c>
      <c r="AE117" s="11">
        <f t="shared" ca="1" si="164"/>
        <v>4.6273167064728717</v>
      </c>
      <c r="AF117" s="11">
        <f t="shared" ca="1" si="164"/>
        <v>4.7579585998509213</v>
      </c>
      <c r="AG117" s="11">
        <f t="shared" ca="1" si="164"/>
        <v>4.8886004932289708</v>
      </c>
      <c r="AH117" s="11">
        <f t="shared" ca="1" si="164"/>
        <v>5.0192423866070195</v>
      </c>
      <c r="AI117" s="11">
        <f t="shared" ca="1" si="165"/>
        <v>5.1672101990921853</v>
      </c>
      <c r="AJ117" s="11">
        <f t="shared" ca="1" si="166"/>
        <v>5.3151780115773501</v>
      </c>
      <c r="AK117" s="11">
        <f t="shared" ca="1" si="167"/>
        <v>5.4631458240625159</v>
      </c>
      <c r="AL117" s="11">
        <f t="shared" ca="1" si="168"/>
        <v>5.6111136365476817</v>
      </c>
      <c r="AM117" s="11">
        <f t="shared" ca="1" si="169"/>
        <v>5.7590814490328484</v>
      </c>
      <c r="AN117" s="11">
        <f t="shared" ca="1" si="170"/>
        <v>5.9355345421885346</v>
      </c>
      <c r="AO117" s="11">
        <f t="shared" ca="1" si="171"/>
        <v>6.1119876353442217</v>
      </c>
      <c r="AP117" s="11">
        <f t="shared" ca="1" si="172"/>
        <v>6.2884407284999089</v>
      </c>
      <c r="AQ117" s="11">
        <f t="shared" ca="1" si="173"/>
        <v>6.464893821655596</v>
      </c>
      <c r="AR117" s="11">
        <f t="shared" ca="1" si="173"/>
        <v>6.6413469148112823</v>
      </c>
      <c r="AS117" s="11">
        <f t="shared" ca="1" si="164"/>
        <v>6.6413469148112823</v>
      </c>
      <c r="AT117" s="11">
        <f t="shared" ca="1" si="164"/>
        <v>7.7612942920271903</v>
      </c>
      <c r="AU117" s="11">
        <f t="shared" ca="1" si="164"/>
        <v>8.6945837730404634</v>
      </c>
      <c r="AV117" s="11">
        <f t="shared" ca="1" si="164"/>
        <v>9.814531150256359</v>
      </c>
    </row>
    <row r="118" spans="1:48">
      <c r="A118" s="74" t="str">
        <f>'[2]TS BYDem'!A61</f>
        <v>*</v>
      </c>
      <c r="B118" s="24" t="s">
        <v>399</v>
      </c>
      <c r="C118" s="25" t="s">
        <v>167</v>
      </c>
      <c r="D118" s="74" t="str">
        <f>'[2]TS BYDem'!D61</f>
        <v xml:space="preserve"> </v>
      </c>
      <c r="E118" s="25" t="s">
        <v>167</v>
      </c>
      <c r="F118" s="25" t="s">
        <v>167</v>
      </c>
      <c r="G118" s="25" t="s">
        <v>167</v>
      </c>
      <c r="H118" s="25" t="s">
        <v>167</v>
      </c>
      <c r="I118" s="24">
        <v>0</v>
      </c>
      <c r="J118" s="176" t="str">
        <f>'[2]TS BYDem'!J61</f>
        <v/>
      </c>
      <c r="K118" s="11" t="str">
        <f>IF($A118="*","",SUMIF($B$10:$B$21,MID($B118,2,2),K$10:K$21)*SUMIF($B$39:$B$49,MID($B118,2,2),K$39:K$49)*SUMIF(#REF!,MID($B118,2,2),#REF!))</f>
        <v/>
      </c>
      <c r="L118" s="11" t="str">
        <f>IF($A118="*","",SUMIF($B$10:$B$21,MID($B118,2,2),L$10:L$21)*SUMIF($B$39:$B$49,MID($B118,2,2),L$39:L$49)*SUMIF(#REF!,MID($B118,2,2),#REF!))</f>
        <v/>
      </c>
      <c r="M118" s="11" t="str">
        <f>IF($A118="*","",SUMIF($B$10:$B$21,MID($B118,2,2),M$10:M$21)*SUMIF($B$39:$B$49,MID($B118,2,2),M$39:M$49)*SUMIF(#REF!,MID($B118,2,2),#REF!))</f>
        <v/>
      </c>
      <c r="N118" s="11" t="str">
        <f>IF($A118="*","",SUMIF($B$10:$B$21,MID($B118,2,2),N$10:N$21)*SUMIF($B$39:$B$49,MID($B118,2,2),N$39:N$49)*SUMIF(#REF!,MID($B118,2,2),#REF!))</f>
        <v/>
      </c>
      <c r="O118" s="11" t="str">
        <f>IF($A118="*","",SUMIF($B$10:$B$21,MID($B118,2,2),O$10:O$21)*SUMIF($B$39:$B$49,MID($B118,2,2),O$39:O$49)*SUMIF(#REF!,MID($B118,2,2),#REF!))</f>
        <v/>
      </c>
      <c r="P118" s="11" t="str">
        <f>IF($A118="*","",SUMIF($B$10:$B$21,MID($B118,2,2),P$10:P$21)*SUMIF($B$39:$B$49,MID($B118,2,2),P$39:P$49)*SUMIF(#REF!,MID($B118,2,2),#REF!))</f>
        <v/>
      </c>
      <c r="Q118" s="11" t="str">
        <f>IF($A118="*","",SUMIF($B$10:$B$21,MID($B118,2,2),Q$10:Q$21)*SUMIF($B$39:$B$49,MID($B118,2,2),Q$39:Q$49)*SUMIF(#REF!,MID($B118,2,2),#REF!))</f>
        <v/>
      </c>
      <c r="R118" s="11" t="str">
        <f>IF($A118="*","",SUMIF($B$10:$B$21,MID($B118,2,2),R$10:R$21)*SUMIF($B$39:$B$49,MID($B118,2,2),R$39:R$49)*SUMIF(#REF!,MID($B118,2,2),#REF!))</f>
        <v/>
      </c>
      <c r="S118" s="11" t="str">
        <f>IF($A118="*","",SUMIF($B$10:$B$21,MID($B118,2,2),S$10:S$21)*SUMIF($B$39:$B$49,MID($B118,2,2),S$39:S$49)*SUMIF(#REF!,MID($B118,2,2),#REF!))</f>
        <v/>
      </c>
      <c r="T118" s="11" t="str">
        <f>IF($A118="*","",SUMIF($B$10:$B$21,MID($B118,2,2),T$10:T$21)*SUMIF($B$39:$B$49,MID($B118,2,2),T$39:T$49)*SUMIF(#REF!,MID($B118,2,2),#REF!))</f>
        <v/>
      </c>
      <c r="U118" s="11" t="str">
        <f>IF($A118="*","",SUMIF($B$10:$B$21,MID($B118,2,2),U$10:U$21)*SUMIF($B$39:$B$49,MID($B118,2,2),U$39:U$49)*SUMIF(#REF!,MID($B118,2,2),#REF!))</f>
        <v/>
      </c>
      <c r="V118" s="11" t="str">
        <f>IF($A118="*","",SUMIF($B$10:$B$21,MID($B118,2,2),V$10:V$21)*SUMIF($B$39:$B$49,MID($B118,2,2),V$39:V$49)*SUMIF(#REF!,MID($B118,2,2),#REF!))</f>
        <v/>
      </c>
      <c r="W118" s="11" t="str">
        <f>IF($A118="*","",SUMIF($B$10:$B$21,MID($B118,2,2),W$10:W$21)*SUMIF($B$39:$B$49,MID($B118,2,2),W$39:W$49)*SUMIF(#REF!,MID($B118,2,2),#REF!))</f>
        <v/>
      </c>
      <c r="X118" s="11" t="str">
        <f>IF($A118="*","",SUMIF($B$10:$B$21,MID($B118,2,2),X$10:X$21)*SUMIF($B$39:$B$49,MID($B118,2,2),X$39:X$49)*SUMIF(#REF!,MID($B118,2,2),#REF!))</f>
        <v/>
      </c>
      <c r="Y118" s="11" t="str">
        <f>IF($A118="*","",SUMIF($B$10:$B$21,MID($B118,2,2),Y$10:Y$21)*SUMIF($B$39:$B$49,MID($B118,2,2),Y$39:Y$49)*SUMIF(#REF!,MID($B118,2,2),#REF!))</f>
        <v/>
      </c>
      <c r="Z118" s="11" t="str">
        <f>IF($A118="*","",SUMIF($B$10:$B$21,MID($B118,2,2),Z$10:Z$21)*SUMIF($B$39:$B$49,MID($B118,2,2),Z$39:Z$49)*SUMIF(#REF!,MID($B118,2,2),#REF!))</f>
        <v/>
      </c>
      <c r="AA118" s="11" t="str">
        <f>IF($A118="*","",SUMIF($B$10:$B$21,MID($B118,2,2),AA$10:AA$21)*SUMIF($B$39:$B$49,MID($B118,2,2),AA$39:AA$49)*SUMIF(#REF!,MID($B118,2,2),#REF!))</f>
        <v/>
      </c>
      <c r="AB118" s="11" t="str">
        <f>IF($A118="*","",SUMIF($B$10:$B$21,MID($B118,2,2),AB$10:AB$21)*SUMIF($B$39:$B$49,MID($B118,2,2),AB$39:AB$49)*SUMIF(#REF!,MID($B118,2,2),#REF!))</f>
        <v/>
      </c>
      <c r="AC118" s="11" t="str">
        <f>IF($A118="*","",SUMIF($B$10:$B$21,MID($B118,2,2),AC$10:AC$21)*SUMIF($B$39:$B$49,MID($B118,2,2),AC$39:AC$49)*SUMIF(#REF!,MID($B118,2,2),#REF!))</f>
        <v/>
      </c>
      <c r="AD118" s="11" t="str">
        <f>IF($A118="*","",SUMIF($B$10:$B$21,MID($B118,2,2),AD$10:AD$21)*SUMIF($B$39:$B$49,MID($B118,2,2),AD$39:AD$49)*SUMIF(#REF!,MID($B118,2,2),#REF!))</f>
        <v/>
      </c>
      <c r="AE118" s="11" t="str">
        <f>IF($A118="*","",SUMIF($B$10:$B$21,MID($B118,2,2),AE$10:AE$21)*SUMIF($B$39:$B$49,MID($B118,2,2),AE$39:AE$49)*SUMIF(#REF!,MID($B118,2,2),#REF!))</f>
        <v/>
      </c>
      <c r="AF118" s="11" t="str">
        <f>IF($A118="*","",SUMIF($B$10:$B$21,MID($B118,2,2),AF$10:AF$21)*SUMIF($B$39:$B$49,MID($B118,2,2),AF$39:AF$49)*SUMIF(#REF!,MID($B118,2,2),#REF!))</f>
        <v/>
      </c>
      <c r="AG118" s="11" t="str">
        <f>IF($A118="*","",SUMIF($B$10:$B$21,MID($B118,2,2),AG$10:AG$21)*SUMIF($B$39:$B$49,MID($B118,2,2),AG$39:AG$49)*SUMIF(#REF!,MID($B118,2,2),#REF!))</f>
        <v/>
      </c>
      <c r="AH118" s="11" t="str">
        <f>IF($A118="*","",SUMIF($B$10:$B$21,MID($B118,2,2),AH$10:AH$21)*SUMIF($B$39:$B$49,MID($B118,2,2),AH$39:AH$49)*SUMIF(#REF!,MID($B118,2,2),#REF!))</f>
        <v/>
      </c>
      <c r="AI118" s="11" t="str">
        <f>IF($A118="*","",SUMIF($B$10:$B$21,MID($B118,2,2),AI$10:AI$21)*SUMIF($B$39:$B$49,MID($B118,2,2),AI$39:AI$49)*SUMIF(#REF!,MID($B118,2,2),#REF!))</f>
        <v/>
      </c>
      <c r="AJ118" s="11" t="str">
        <f>IF($A118="*","",SUMIF($B$10:$B$21,MID($B118,2,2),AJ$10:AJ$21)*SUMIF($B$39:$B$49,MID($B118,2,2),AJ$39:AJ$49)*SUMIF(#REF!,MID($B118,2,2),#REF!))</f>
        <v/>
      </c>
      <c r="AK118" s="11" t="str">
        <f>IF($A118="*","",SUMIF($B$10:$B$21,MID($B118,2,2),AK$10:AK$21)*SUMIF($B$39:$B$49,MID($B118,2,2),AK$39:AK$49)*SUMIF(#REF!,MID($B118,2,2),#REF!))</f>
        <v/>
      </c>
      <c r="AL118" s="11" t="str">
        <f>IF($A118="*","",SUMIF($B$10:$B$21,MID($B118,2,2),AL$10:AL$21)*SUMIF($B$39:$B$49,MID($B118,2,2),AL$39:AL$49)*SUMIF(#REF!,MID($B118,2,2),#REF!))</f>
        <v/>
      </c>
      <c r="AM118" s="11" t="str">
        <f>IF($A118="*","",SUMIF($B$10:$B$21,MID($B118,2,2),AM$10:AM$21)*SUMIF($B$39:$B$49,MID($B118,2,2),AM$39:AM$49)*SUMIF(#REF!,MID($B118,2,2),#REF!))</f>
        <v/>
      </c>
      <c r="AN118" s="11" t="str">
        <f>IF($A118="*","",SUMIF($B$10:$B$21,MID($B118,2,2),AN$10:AN$21)*SUMIF($B$39:$B$49,MID($B118,2,2),AN$39:AN$49)*SUMIF(#REF!,MID($B118,2,2),#REF!))</f>
        <v/>
      </c>
      <c r="AO118" s="11" t="str">
        <f>IF($A118="*","",SUMIF($B$10:$B$21,MID($B118,2,2),AO$10:AO$21)*SUMIF($B$39:$B$49,MID($B118,2,2),AO$39:AO$49)*SUMIF(#REF!,MID($B118,2,2),#REF!))</f>
        <v/>
      </c>
      <c r="AP118" s="11" t="str">
        <f>IF($A118="*","",SUMIF($B$10:$B$21,MID($B118,2,2),AP$10:AP$21)*SUMIF($B$39:$B$49,MID($B118,2,2),AP$39:AP$49)*SUMIF(#REF!,MID($B118,2,2),#REF!))</f>
        <v/>
      </c>
      <c r="AQ118" s="11" t="str">
        <f>IF($A118="*","",SUMIF($B$10:$B$21,MID($B118,2,2),AQ$10:AQ$21)*SUMIF($B$39:$B$49,MID($B118,2,2),AQ$39:AQ$49)*SUMIF(#REF!,MID($B118,2,2),#REF!))</f>
        <v/>
      </c>
      <c r="AR118" s="11" t="str">
        <f>IF($A118="*","",SUMIF($B$10:$B$21,MID($B118,2,2),AR$10:AR$21)*SUMIF($B$39:$B$49,MID($B118,2,2),AR$39:AR$49)*SUMIF(#REF!,MID($B118,2,2),#REF!))</f>
        <v/>
      </c>
      <c r="AS118" s="11" t="str">
        <f>IF($A118="*","",SUMIF($B$10:$B$21,MID($B118,2,2),AS$10:AS$21)*SUMIF($B$39:$B$49,MID($B118,2,2),AS$39:AS$49)*SUMIF(#REF!,MID($B118,2,2),#REF!))</f>
        <v/>
      </c>
      <c r="AT118" s="11" t="str">
        <f>IF($A118="*","",SUMIF($B$10:$B$21,MID($B118,2,2),AT$10:AT$21)*SUMIF($B$39:$B$49,MID($B118,2,2),AT$39:AT$49)*SUMIF(#REF!,MID($B118,2,2),#REF!))</f>
        <v/>
      </c>
      <c r="AU118" s="11" t="str">
        <f>IF($A118="*","",SUMIF($B$10:$B$21,MID($B118,2,2),AU$10:AU$21)*SUMIF($B$39:$B$49,MID($B118,2,2),AU$39:AU$49)*SUMIF(#REF!,MID($B118,2,2),#REF!))</f>
        <v/>
      </c>
      <c r="AV118" s="11" t="str">
        <f>IF($A118="*","",SUMIF($B$10:$B$21,MID($B118,2,2),AV$10:AV$21)*SUMIF($B$39:$B$49,MID($B118,2,2),AV$39:AV$49)*SUMIF(#REF!,MID($B118,2,2),#REF!))</f>
        <v/>
      </c>
    </row>
    <row r="119" spans="1:48" s="5" customFormat="1">
      <c r="A119" s="74" t="str">
        <f>'[2]TS BYDem'!A62</f>
        <v/>
      </c>
      <c r="B119" s="24" t="s">
        <v>399</v>
      </c>
      <c r="C119" s="25" t="s">
        <v>167</v>
      </c>
      <c r="D119" s="74" t="str">
        <f>'[2]TS BYDem'!D62</f>
        <v>ICPS</v>
      </c>
      <c r="E119" s="25" t="s">
        <v>167</v>
      </c>
      <c r="F119" s="25" t="s">
        <v>167</v>
      </c>
      <c r="G119" s="25" t="s">
        <v>167</v>
      </c>
      <c r="H119" s="25" t="s">
        <v>167</v>
      </c>
      <c r="I119" s="24">
        <v>0</v>
      </c>
      <c r="J119" s="176">
        <f>'[2]TS BYDem'!J62</f>
        <v>32.941303389597664</v>
      </c>
      <c r="K119" s="11">
        <f t="shared" ca="1" si="174"/>
        <v>33.139702644638533</v>
      </c>
      <c r="L119" s="11">
        <f t="shared" ca="1" si="164"/>
        <v>33.339296820959085</v>
      </c>
      <c r="M119" s="11">
        <f t="shared" ca="1" si="164"/>
        <v>33.538890997279637</v>
      </c>
      <c r="N119" s="11">
        <f t="shared" ca="1" si="164"/>
        <v>33.738485173600182</v>
      </c>
      <c r="O119" s="11">
        <f t="shared" ca="1" si="164"/>
        <v>34.204807799280644</v>
      </c>
      <c r="P119" s="11">
        <f t="shared" ca="1" si="164"/>
        <v>34.671130424961106</v>
      </c>
      <c r="Q119" s="11">
        <f t="shared" ca="1" si="164"/>
        <v>35.137453050641568</v>
      </c>
      <c r="R119" s="11">
        <f t="shared" ca="1" si="164"/>
        <v>35.60377567632203</v>
      </c>
      <c r="S119" s="11">
        <f t="shared" ca="1" si="164"/>
        <v>36.070098302002485</v>
      </c>
      <c r="T119" s="11">
        <f t="shared" ca="1" si="164"/>
        <v>36.786966291407644</v>
      </c>
      <c r="U119" s="11">
        <f t="shared" ref="U119:AV119" ca="1" si="175">U$108/T$108*T119</f>
        <v>37.503834280812804</v>
      </c>
      <c r="V119" s="11">
        <f t="shared" ca="1" si="175"/>
        <v>38.22070227021797</v>
      </c>
      <c r="W119" s="11">
        <f t="shared" ca="1" si="175"/>
        <v>38.937570259623129</v>
      </c>
      <c r="X119" s="11">
        <f t="shared" ca="1" si="175"/>
        <v>39.654438249028274</v>
      </c>
      <c r="Y119" s="11">
        <f t="shared" ca="1" si="175"/>
        <v>40.656796740251814</v>
      </c>
      <c r="Z119" s="11">
        <f t="shared" ca="1" si="175"/>
        <v>41.659155231475353</v>
      </c>
      <c r="AA119" s="11">
        <f t="shared" ca="1" si="175"/>
        <v>42.661513722698899</v>
      </c>
      <c r="AB119" s="11">
        <f t="shared" ca="1" si="175"/>
        <v>43.663872213922446</v>
      </c>
      <c r="AC119" s="11">
        <f t="shared" ca="1" si="175"/>
        <v>44.666230705145978</v>
      </c>
      <c r="AD119" s="11">
        <f t="shared" ca="1" si="175"/>
        <v>46.002748559381402</v>
      </c>
      <c r="AE119" s="11">
        <f t="shared" ca="1" si="175"/>
        <v>47.339266413616819</v>
      </c>
      <c r="AF119" s="11">
        <f t="shared" ca="1" si="175"/>
        <v>48.675784267852237</v>
      </c>
      <c r="AG119" s="11">
        <f t="shared" ca="1" si="175"/>
        <v>50.012302122087654</v>
      </c>
      <c r="AH119" s="11">
        <f t="shared" ca="1" si="175"/>
        <v>51.348819976323057</v>
      </c>
      <c r="AI119" s="11">
        <f t="shared" ref="AI119" ca="1" si="176">AI$108/AH$108*AH119</f>
        <v>52.862588784513107</v>
      </c>
      <c r="AJ119" s="11">
        <f t="shared" ref="AJ119" ca="1" si="177">AJ$108/AI$108*AI119</f>
        <v>54.376357592703158</v>
      </c>
      <c r="AK119" s="11">
        <f t="shared" ref="AK119" ca="1" si="178">AK$108/AJ$108*AJ119</f>
        <v>55.890126400893209</v>
      </c>
      <c r="AL119" s="11">
        <f t="shared" ref="AL119" ca="1" si="179">AL$108/AK$108*AK119</f>
        <v>57.403895209083267</v>
      </c>
      <c r="AM119" s="11">
        <f t="shared" ref="AM119" ca="1" si="180">AM$108/AL$108*AL119</f>
        <v>58.917664017273331</v>
      </c>
      <c r="AN119" s="11">
        <f t="shared" ref="AN119" ca="1" si="181">AN$108/AM$108*AM119</f>
        <v>60.722848428947394</v>
      </c>
      <c r="AO119" s="11">
        <f t="shared" ref="AO119" ca="1" si="182">AO$108/AN$108*AN119</f>
        <v>62.528032840621464</v>
      </c>
      <c r="AP119" s="11">
        <f t="shared" ref="AP119" ca="1" si="183">AP$108/AO$108*AO119</f>
        <v>64.33321725229554</v>
      </c>
      <c r="AQ119" s="11">
        <f t="shared" ref="AQ119:AR119" ca="1" si="184">AQ$108/AP$108*AP119</f>
        <v>66.138401663969617</v>
      </c>
      <c r="AR119" s="11">
        <f t="shared" ca="1" si="184"/>
        <v>67.94358607564368</v>
      </c>
      <c r="AS119" s="11">
        <f t="shared" ca="1" si="175"/>
        <v>67.94358607564368</v>
      </c>
      <c r="AT119" s="11">
        <f t="shared" ca="1" si="175"/>
        <v>79.401087392787673</v>
      </c>
      <c r="AU119" s="11">
        <f t="shared" ca="1" si="175"/>
        <v>88.949005157074509</v>
      </c>
      <c r="AV119" s="11">
        <f t="shared" ca="1" si="175"/>
        <v>100.40650647421838</v>
      </c>
    </row>
    <row r="120" spans="1:48">
      <c r="A120" s="74" t="str">
        <f>'[2]TS BYDem'!A63</f>
        <v>*</v>
      </c>
      <c r="B120" s="24" t="s">
        <v>399</v>
      </c>
      <c r="C120" s="25" t="s">
        <v>167</v>
      </c>
      <c r="D120" s="74" t="str">
        <f>'[2]TS BYDem'!D63</f>
        <v>ICPS</v>
      </c>
      <c r="E120" s="25" t="s">
        <v>167</v>
      </c>
      <c r="F120" s="25" t="s">
        <v>167</v>
      </c>
      <c r="G120" s="25" t="s">
        <v>167</v>
      </c>
      <c r="H120" s="25" t="s">
        <v>167</v>
      </c>
      <c r="I120" s="24">
        <v>0</v>
      </c>
      <c r="J120" s="176" t="str">
        <f>'[2]TS BYDem'!J63</f>
        <v/>
      </c>
      <c r="K120" s="11" t="str">
        <f>IF($A120="*","",SUMIF($B$10:$B$21,MID($B120,2,2),K$10:K$21)*SUMIF($B$39:$B$49,MID($B120,2,2),K$39:K$49)*SUMIF(#REF!,MID($B120,2,2),#REF!))</f>
        <v/>
      </c>
      <c r="L120" s="11" t="str">
        <f>IF($A120="*","",SUMIF($B$10:$B$21,MID($B120,2,2),L$10:L$21)*SUMIF($B$39:$B$49,MID($B120,2,2),L$39:L$49)*SUMIF(#REF!,MID($B120,2,2),#REF!))</f>
        <v/>
      </c>
      <c r="M120" s="11" t="str">
        <f>IF($A120="*","",SUMIF($B$10:$B$21,MID($B120,2,2),M$10:M$21)*SUMIF($B$39:$B$49,MID($B120,2,2),M$39:M$49)*SUMIF(#REF!,MID($B120,2,2),#REF!))</f>
        <v/>
      </c>
      <c r="N120" s="11" t="str">
        <f>IF($A120="*","",SUMIF($B$10:$B$21,MID($B120,2,2),N$10:N$21)*SUMIF($B$39:$B$49,MID($B120,2,2),N$39:N$49)*SUMIF(#REF!,MID($B120,2,2),#REF!))</f>
        <v/>
      </c>
      <c r="O120" s="11" t="str">
        <f>IF($A120="*","",SUMIF($B$10:$B$21,MID($B120,2,2),O$10:O$21)*SUMIF($B$39:$B$49,MID($B120,2,2),O$39:O$49)*SUMIF(#REF!,MID($B120,2,2),#REF!))</f>
        <v/>
      </c>
      <c r="P120" s="11" t="str">
        <f>IF($A120="*","",SUMIF($B$10:$B$21,MID($B120,2,2),P$10:P$21)*SUMIF($B$39:$B$49,MID($B120,2,2),P$39:P$49)*SUMIF(#REF!,MID($B120,2,2),#REF!))</f>
        <v/>
      </c>
      <c r="Q120" s="11" t="str">
        <f>IF($A120="*","",SUMIF($B$10:$B$21,MID($B120,2,2),Q$10:Q$21)*SUMIF($B$39:$B$49,MID($B120,2,2),Q$39:Q$49)*SUMIF(#REF!,MID($B120,2,2),#REF!))</f>
        <v/>
      </c>
      <c r="R120" s="11" t="str">
        <f>IF($A120="*","",SUMIF($B$10:$B$21,MID($B120,2,2),R$10:R$21)*SUMIF($B$39:$B$49,MID($B120,2,2),R$39:R$49)*SUMIF(#REF!,MID($B120,2,2),#REF!))</f>
        <v/>
      </c>
      <c r="S120" s="11" t="str">
        <f>IF($A120="*","",SUMIF($B$10:$B$21,MID($B120,2,2),S$10:S$21)*SUMIF($B$39:$B$49,MID($B120,2,2),S$39:S$49)*SUMIF(#REF!,MID($B120,2,2),#REF!))</f>
        <v/>
      </c>
      <c r="T120" s="11" t="str">
        <f>IF($A120="*","",SUMIF($B$10:$B$21,MID($B120,2,2),T$10:T$21)*SUMIF($B$39:$B$49,MID($B120,2,2),T$39:T$49)*SUMIF(#REF!,MID($B120,2,2),#REF!))</f>
        <v/>
      </c>
      <c r="U120" s="11" t="str">
        <f>IF($A120="*","",SUMIF($B$10:$B$21,MID($B120,2,2),U$10:U$21)*SUMIF($B$39:$B$49,MID($B120,2,2),U$39:U$49)*SUMIF(#REF!,MID($B120,2,2),#REF!))</f>
        <v/>
      </c>
      <c r="V120" s="11" t="str">
        <f>IF($A120="*","",SUMIF($B$10:$B$21,MID($B120,2,2),V$10:V$21)*SUMIF($B$39:$B$49,MID($B120,2,2),V$39:V$49)*SUMIF(#REF!,MID($B120,2,2),#REF!))</f>
        <v/>
      </c>
      <c r="W120" s="11" t="str">
        <f>IF($A120="*","",SUMIF($B$10:$B$21,MID($B120,2,2),W$10:W$21)*SUMIF($B$39:$B$49,MID($B120,2,2),W$39:W$49)*SUMIF(#REF!,MID($B120,2,2),#REF!))</f>
        <v/>
      </c>
      <c r="X120" s="11" t="str">
        <f>IF($A120="*","",SUMIF($B$10:$B$21,MID($B120,2,2),X$10:X$21)*SUMIF($B$39:$B$49,MID($B120,2,2),X$39:X$49)*SUMIF(#REF!,MID($B120,2,2),#REF!))</f>
        <v/>
      </c>
      <c r="Y120" s="11" t="str">
        <f>IF($A120="*","",SUMIF($B$10:$B$21,MID($B120,2,2),Y$10:Y$21)*SUMIF($B$39:$B$49,MID($B120,2,2),Y$39:Y$49)*SUMIF(#REF!,MID($B120,2,2),#REF!))</f>
        <v/>
      </c>
      <c r="Z120" s="11" t="str">
        <f>IF($A120="*","",SUMIF($B$10:$B$21,MID($B120,2,2),Z$10:Z$21)*SUMIF($B$39:$B$49,MID($B120,2,2),Z$39:Z$49)*SUMIF(#REF!,MID($B120,2,2),#REF!))</f>
        <v/>
      </c>
      <c r="AA120" s="11" t="str">
        <f>IF($A120="*","",SUMIF($B$10:$B$21,MID($B120,2,2),AA$10:AA$21)*SUMIF($B$39:$B$49,MID($B120,2,2),AA$39:AA$49)*SUMIF(#REF!,MID($B120,2,2),#REF!))</f>
        <v/>
      </c>
      <c r="AB120" s="11" t="str">
        <f>IF($A120="*","",SUMIF($B$10:$B$21,MID($B120,2,2),AB$10:AB$21)*SUMIF($B$39:$B$49,MID($B120,2,2),AB$39:AB$49)*SUMIF(#REF!,MID($B120,2,2),#REF!))</f>
        <v/>
      </c>
      <c r="AC120" s="11" t="str">
        <f>IF($A120="*","",SUMIF($B$10:$B$21,MID($B120,2,2),AC$10:AC$21)*SUMIF($B$39:$B$49,MID($B120,2,2),AC$39:AC$49)*SUMIF(#REF!,MID($B120,2,2),#REF!))</f>
        <v/>
      </c>
      <c r="AD120" s="11" t="str">
        <f>IF($A120="*","",SUMIF($B$10:$B$21,MID($B120,2,2),AD$10:AD$21)*SUMIF($B$39:$B$49,MID($B120,2,2),AD$39:AD$49)*SUMIF(#REF!,MID($B120,2,2),#REF!))</f>
        <v/>
      </c>
      <c r="AE120" s="11" t="str">
        <f>IF($A120="*","",SUMIF($B$10:$B$21,MID($B120,2,2),AE$10:AE$21)*SUMIF($B$39:$B$49,MID($B120,2,2),AE$39:AE$49)*SUMIF(#REF!,MID($B120,2,2),#REF!))</f>
        <v/>
      </c>
      <c r="AF120" s="11" t="str">
        <f>IF($A120="*","",SUMIF($B$10:$B$21,MID($B120,2,2),AF$10:AF$21)*SUMIF($B$39:$B$49,MID($B120,2,2),AF$39:AF$49)*SUMIF(#REF!,MID($B120,2,2),#REF!))</f>
        <v/>
      </c>
      <c r="AG120" s="11" t="str">
        <f>IF($A120="*","",SUMIF($B$10:$B$21,MID($B120,2,2),AG$10:AG$21)*SUMIF($B$39:$B$49,MID($B120,2,2),AG$39:AG$49)*SUMIF(#REF!,MID($B120,2,2),#REF!))</f>
        <v/>
      </c>
      <c r="AH120" s="11" t="str">
        <f>IF($A120="*","",SUMIF($B$10:$B$21,MID($B120,2,2),AH$10:AH$21)*SUMIF($B$39:$B$49,MID($B120,2,2),AH$39:AH$49)*SUMIF(#REF!,MID($B120,2,2),#REF!))</f>
        <v/>
      </c>
      <c r="AI120" s="11" t="str">
        <f>IF($A120="*","",SUMIF($B$10:$B$21,MID($B120,2,2),AI$10:AI$21)*SUMIF($B$39:$B$49,MID($B120,2,2),AI$39:AI$49)*SUMIF(#REF!,MID($B120,2,2),#REF!))</f>
        <v/>
      </c>
      <c r="AJ120" s="11" t="str">
        <f>IF($A120="*","",SUMIF($B$10:$B$21,MID($B120,2,2),AJ$10:AJ$21)*SUMIF($B$39:$B$49,MID($B120,2,2),AJ$39:AJ$49)*SUMIF(#REF!,MID($B120,2,2),#REF!))</f>
        <v/>
      </c>
      <c r="AK120" s="11" t="str">
        <f>IF($A120="*","",SUMIF($B$10:$B$21,MID($B120,2,2),AK$10:AK$21)*SUMIF($B$39:$B$49,MID($B120,2,2),AK$39:AK$49)*SUMIF(#REF!,MID($B120,2,2),#REF!))</f>
        <v/>
      </c>
      <c r="AL120" s="11" t="str">
        <f>IF($A120="*","",SUMIF($B$10:$B$21,MID($B120,2,2),AL$10:AL$21)*SUMIF($B$39:$B$49,MID($B120,2,2),AL$39:AL$49)*SUMIF(#REF!,MID($B120,2,2),#REF!))</f>
        <v/>
      </c>
      <c r="AM120" s="11" t="str">
        <f>IF($A120="*","",SUMIF($B$10:$B$21,MID($B120,2,2),AM$10:AM$21)*SUMIF($B$39:$B$49,MID($B120,2,2),AM$39:AM$49)*SUMIF(#REF!,MID($B120,2,2),#REF!))</f>
        <v/>
      </c>
      <c r="AN120" s="11" t="str">
        <f>IF($A120="*","",SUMIF($B$10:$B$21,MID($B120,2,2),AN$10:AN$21)*SUMIF($B$39:$B$49,MID($B120,2,2),AN$39:AN$49)*SUMIF(#REF!,MID($B120,2,2),#REF!))</f>
        <v/>
      </c>
      <c r="AO120" s="11" t="str">
        <f>IF($A120="*","",SUMIF($B$10:$B$21,MID($B120,2,2),AO$10:AO$21)*SUMIF($B$39:$B$49,MID($B120,2,2),AO$39:AO$49)*SUMIF(#REF!,MID($B120,2,2),#REF!))</f>
        <v/>
      </c>
      <c r="AP120" s="11" t="str">
        <f>IF($A120="*","",SUMIF($B$10:$B$21,MID($B120,2,2),AP$10:AP$21)*SUMIF($B$39:$B$49,MID($B120,2,2),AP$39:AP$49)*SUMIF(#REF!,MID($B120,2,2),#REF!))</f>
        <v/>
      </c>
      <c r="AQ120" s="11" t="str">
        <f>IF($A120="*","",SUMIF($B$10:$B$21,MID($B120,2,2),AQ$10:AQ$21)*SUMIF($B$39:$B$49,MID($B120,2,2),AQ$39:AQ$49)*SUMIF(#REF!,MID($B120,2,2),#REF!))</f>
        <v/>
      </c>
      <c r="AR120" s="11" t="str">
        <f>IF($A120="*","",SUMIF($B$10:$B$21,MID($B120,2,2),AR$10:AR$21)*SUMIF($B$39:$B$49,MID($B120,2,2),AR$39:AR$49)*SUMIF(#REF!,MID($B120,2,2),#REF!))</f>
        <v/>
      </c>
      <c r="AS120" s="11" t="str">
        <f>IF($A120="*","",SUMIF($B$10:$B$21,MID($B120,2,2),AS$10:AS$21)*SUMIF($B$39:$B$49,MID($B120,2,2),AS$39:AS$49)*SUMIF(#REF!,MID($B120,2,2),#REF!))</f>
        <v/>
      </c>
      <c r="AT120" s="11" t="str">
        <f>IF($A120="*","",SUMIF($B$10:$B$21,MID($B120,2,2),AT$10:AT$21)*SUMIF($B$39:$B$49,MID($B120,2,2),AT$39:AT$49)*SUMIF(#REF!,MID($B120,2,2),#REF!))</f>
        <v/>
      </c>
      <c r="AU120" s="11" t="str">
        <f>IF($A120="*","",SUMIF($B$10:$B$21,MID($B120,2,2),AU$10:AU$21)*SUMIF($B$39:$B$49,MID($B120,2,2),AU$39:AU$49)*SUMIF(#REF!,MID($B120,2,2),#REF!))</f>
        <v/>
      </c>
      <c r="AV120" s="11" t="str">
        <f>IF($A120="*","",SUMIF($B$10:$B$21,MID($B120,2,2),AV$10:AV$21)*SUMIF($B$39:$B$49,MID($B120,2,2),AV$39:AV$49)*SUMIF(#REF!,MID($B120,2,2),#REF!))</f>
        <v/>
      </c>
    </row>
    <row r="121" spans="1:48">
      <c r="A121" s="74" t="str">
        <f>'[2]TS BYDem'!A64</f>
        <v>*</v>
      </c>
      <c r="B121" s="24" t="s">
        <v>399</v>
      </c>
      <c r="C121" s="25" t="s">
        <v>167</v>
      </c>
      <c r="D121" s="74" t="str">
        <f>'[2]TS BYDem'!D64</f>
        <v>ICPS</v>
      </c>
      <c r="E121" s="25" t="s">
        <v>167</v>
      </c>
      <c r="F121" s="25" t="s">
        <v>167</v>
      </c>
      <c r="G121" s="25" t="s">
        <v>167</v>
      </c>
      <c r="H121" s="25" t="s">
        <v>167</v>
      </c>
      <c r="I121" s="24">
        <v>0</v>
      </c>
      <c r="J121" s="176" t="str">
        <f>'[2]TS BYDem'!J64</f>
        <v/>
      </c>
      <c r="K121" s="11" t="str">
        <f>IF($A121="*","",SUMIF($B$10:$B$21,MID($B121,2,2),K$10:K$21)*SUMIF($B$39:$B$49,MID($B121,2,2),K$39:K$49)*SUMIF(#REF!,MID($B121,2,2),#REF!))</f>
        <v/>
      </c>
      <c r="L121" s="11" t="str">
        <f>IF($A121="*","",SUMIF($B$10:$B$21,MID($B121,2,2),L$10:L$21)*SUMIF($B$39:$B$49,MID($B121,2,2),L$39:L$49)*SUMIF(#REF!,MID($B121,2,2),#REF!))</f>
        <v/>
      </c>
      <c r="M121" s="11" t="str">
        <f>IF($A121="*","",SUMIF($B$10:$B$21,MID($B121,2,2),M$10:M$21)*SUMIF($B$39:$B$49,MID($B121,2,2),M$39:M$49)*SUMIF(#REF!,MID($B121,2,2),#REF!))</f>
        <v/>
      </c>
      <c r="N121" s="11" t="str">
        <f>IF($A121="*","",SUMIF($B$10:$B$21,MID($B121,2,2),N$10:N$21)*SUMIF($B$39:$B$49,MID($B121,2,2),N$39:N$49)*SUMIF(#REF!,MID($B121,2,2),#REF!))</f>
        <v/>
      </c>
      <c r="O121" s="11" t="str">
        <f>IF($A121="*","",SUMIF($B$10:$B$21,MID($B121,2,2),O$10:O$21)*SUMIF($B$39:$B$49,MID($B121,2,2),O$39:O$49)*SUMIF(#REF!,MID($B121,2,2),#REF!))</f>
        <v/>
      </c>
      <c r="P121" s="11" t="str">
        <f>IF($A121="*","",SUMIF($B$10:$B$21,MID($B121,2,2),P$10:P$21)*SUMIF($B$39:$B$49,MID($B121,2,2),P$39:P$49)*SUMIF(#REF!,MID($B121,2,2),#REF!))</f>
        <v/>
      </c>
      <c r="Q121" s="11" t="str">
        <f>IF($A121="*","",SUMIF($B$10:$B$21,MID($B121,2,2),Q$10:Q$21)*SUMIF($B$39:$B$49,MID($B121,2,2),Q$39:Q$49)*SUMIF(#REF!,MID($B121,2,2),#REF!))</f>
        <v/>
      </c>
      <c r="R121" s="11" t="str">
        <f>IF($A121="*","",SUMIF($B$10:$B$21,MID($B121,2,2),R$10:R$21)*SUMIF($B$39:$B$49,MID($B121,2,2),R$39:R$49)*SUMIF(#REF!,MID($B121,2,2),#REF!))</f>
        <v/>
      </c>
      <c r="S121" s="11" t="str">
        <f>IF($A121="*","",SUMIF($B$10:$B$21,MID($B121,2,2),S$10:S$21)*SUMIF($B$39:$B$49,MID($B121,2,2),S$39:S$49)*SUMIF(#REF!,MID($B121,2,2),#REF!))</f>
        <v/>
      </c>
      <c r="T121" s="11" t="str">
        <f>IF($A121="*","",SUMIF($B$10:$B$21,MID($B121,2,2),T$10:T$21)*SUMIF($B$39:$B$49,MID($B121,2,2),T$39:T$49)*SUMIF(#REF!,MID($B121,2,2),#REF!))</f>
        <v/>
      </c>
      <c r="U121" s="11" t="str">
        <f>IF($A121="*","",SUMIF($B$10:$B$21,MID($B121,2,2),U$10:U$21)*SUMIF($B$39:$B$49,MID($B121,2,2),U$39:U$49)*SUMIF(#REF!,MID($B121,2,2),#REF!))</f>
        <v/>
      </c>
      <c r="V121" s="11" t="str">
        <f>IF($A121="*","",SUMIF($B$10:$B$21,MID($B121,2,2),V$10:V$21)*SUMIF($B$39:$B$49,MID($B121,2,2),V$39:V$49)*SUMIF(#REF!,MID($B121,2,2),#REF!))</f>
        <v/>
      </c>
      <c r="W121" s="11" t="str">
        <f>IF($A121="*","",SUMIF($B$10:$B$21,MID($B121,2,2),W$10:W$21)*SUMIF($B$39:$B$49,MID($B121,2,2),W$39:W$49)*SUMIF(#REF!,MID($B121,2,2),#REF!))</f>
        <v/>
      </c>
      <c r="X121" s="11" t="str">
        <f>IF($A121="*","",SUMIF($B$10:$B$21,MID($B121,2,2),X$10:X$21)*SUMIF($B$39:$B$49,MID($B121,2,2),X$39:X$49)*SUMIF(#REF!,MID($B121,2,2),#REF!))</f>
        <v/>
      </c>
      <c r="Y121" s="11" t="str">
        <f>IF($A121="*","",SUMIF($B$10:$B$21,MID($B121,2,2),Y$10:Y$21)*SUMIF($B$39:$B$49,MID($B121,2,2),Y$39:Y$49)*SUMIF(#REF!,MID($B121,2,2),#REF!))</f>
        <v/>
      </c>
      <c r="Z121" s="11" t="str">
        <f>IF($A121="*","",SUMIF($B$10:$B$21,MID($B121,2,2),Z$10:Z$21)*SUMIF($B$39:$B$49,MID($B121,2,2),Z$39:Z$49)*SUMIF(#REF!,MID($B121,2,2),#REF!))</f>
        <v/>
      </c>
      <c r="AA121" s="11" t="str">
        <f>IF($A121="*","",SUMIF($B$10:$B$21,MID($B121,2,2),AA$10:AA$21)*SUMIF($B$39:$B$49,MID($B121,2,2),AA$39:AA$49)*SUMIF(#REF!,MID($B121,2,2),#REF!))</f>
        <v/>
      </c>
      <c r="AB121" s="11" t="str">
        <f>IF($A121="*","",SUMIF($B$10:$B$21,MID($B121,2,2),AB$10:AB$21)*SUMIF($B$39:$B$49,MID($B121,2,2),AB$39:AB$49)*SUMIF(#REF!,MID($B121,2,2),#REF!))</f>
        <v/>
      </c>
      <c r="AC121" s="11" t="str">
        <f>IF($A121="*","",SUMIF($B$10:$B$21,MID($B121,2,2),AC$10:AC$21)*SUMIF($B$39:$B$49,MID($B121,2,2),AC$39:AC$49)*SUMIF(#REF!,MID($B121,2,2),#REF!))</f>
        <v/>
      </c>
      <c r="AD121" s="11" t="str">
        <f>IF($A121="*","",SUMIF($B$10:$B$21,MID($B121,2,2),AD$10:AD$21)*SUMIF($B$39:$B$49,MID($B121,2,2),AD$39:AD$49)*SUMIF(#REF!,MID($B121,2,2),#REF!))</f>
        <v/>
      </c>
      <c r="AE121" s="11" t="str">
        <f>IF($A121="*","",SUMIF($B$10:$B$21,MID($B121,2,2),AE$10:AE$21)*SUMIF($B$39:$B$49,MID($B121,2,2),AE$39:AE$49)*SUMIF(#REF!,MID($B121,2,2),#REF!))</f>
        <v/>
      </c>
      <c r="AF121" s="11" t="str">
        <f>IF($A121="*","",SUMIF($B$10:$B$21,MID($B121,2,2),AF$10:AF$21)*SUMIF($B$39:$B$49,MID($B121,2,2),AF$39:AF$49)*SUMIF(#REF!,MID($B121,2,2),#REF!))</f>
        <v/>
      </c>
      <c r="AG121" s="11" t="str">
        <f>IF($A121="*","",SUMIF($B$10:$B$21,MID($B121,2,2),AG$10:AG$21)*SUMIF($B$39:$B$49,MID($B121,2,2),AG$39:AG$49)*SUMIF(#REF!,MID($B121,2,2),#REF!))</f>
        <v/>
      </c>
      <c r="AH121" s="11" t="str">
        <f>IF($A121="*","",SUMIF($B$10:$B$21,MID($B121,2,2),AH$10:AH$21)*SUMIF($B$39:$B$49,MID($B121,2,2),AH$39:AH$49)*SUMIF(#REF!,MID($B121,2,2),#REF!))</f>
        <v/>
      </c>
      <c r="AI121" s="11" t="str">
        <f>IF($A121="*","",SUMIF($B$10:$B$21,MID($B121,2,2),AI$10:AI$21)*SUMIF($B$39:$B$49,MID($B121,2,2),AI$39:AI$49)*SUMIF(#REF!,MID($B121,2,2),#REF!))</f>
        <v/>
      </c>
      <c r="AJ121" s="11" t="str">
        <f>IF($A121="*","",SUMIF($B$10:$B$21,MID($B121,2,2),AJ$10:AJ$21)*SUMIF($B$39:$B$49,MID($B121,2,2),AJ$39:AJ$49)*SUMIF(#REF!,MID($B121,2,2),#REF!))</f>
        <v/>
      </c>
      <c r="AK121" s="11" t="str">
        <f>IF($A121="*","",SUMIF($B$10:$B$21,MID($B121,2,2),AK$10:AK$21)*SUMIF($B$39:$B$49,MID($B121,2,2),AK$39:AK$49)*SUMIF(#REF!,MID($B121,2,2),#REF!))</f>
        <v/>
      </c>
      <c r="AL121" s="11" t="str">
        <f>IF($A121="*","",SUMIF($B$10:$B$21,MID($B121,2,2),AL$10:AL$21)*SUMIF($B$39:$B$49,MID($B121,2,2),AL$39:AL$49)*SUMIF(#REF!,MID($B121,2,2),#REF!))</f>
        <v/>
      </c>
      <c r="AM121" s="11" t="str">
        <f>IF($A121="*","",SUMIF($B$10:$B$21,MID($B121,2,2),AM$10:AM$21)*SUMIF($B$39:$B$49,MID($B121,2,2),AM$39:AM$49)*SUMIF(#REF!,MID($B121,2,2),#REF!))</f>
        <v/>
      </c>
      <c r="AN121" s="11" t="str">
        <f>IF($A121="*","",SUMIF($B$10:$B$21,MID($B121,2,2),AN$10:AN$21)*SUMIF($B$39:$B$49,MID($B121,2,2),AN$39:AN$49)*SUMIF(#REF!,MID($B121,2,2),#REF!))</f>
        <v/>
      </c>
      <c r="AO121" s="11" t="str">
        <f>IF($A121="*","",SUMIF($B$10:$B$21,MID($B121,2,2),AO$10:AO$21)*SUMIF($B$39:$B$49,MID($B121,2,2),AO$39:AO$49)*SUMIF(#REF!,MID($B121,2,2),#REF!))</f>
        <v/>
      </c>
      <c r="AP121" s="11" t="str">
        <f>IF($A121="*","",SUMIF($B$10:$B$21,MID($B121,2,2),AP$10:AP$21)*SUMIF($B$39:$B$49,MID($B121,2,2),AP$39:AP$49)*SUMIF(#REF!,MID($B121,2,2),#REF!))</f>
        <v/>
      </c>
      <c r="AQ121" s="11" t="str">
        <f>IF($A121="*","",SUMIF($B$10:$B$21,MID($B121,2,2),AQ$10:AQ$21)*SUMIF($B$39:$B$49,MID($B121,2,2),AQ$39:AQ$49)*SUMIF(#REF!,MID($B121,2,2),#REF!))</f>
        <v/>
      </c>
      <c r="AR121" s="11" t="str">
        <f>IF($A121="*","",SUMIF($B$10:$B$21,MID($B121,2,2),AR$10:AR$21)*SUMIF($B$39:$B$49,MID($B121,2,2),AR$39:AR$49)*SUMIF(#REF!,MID($B121,2,2),#REF!))</f>
        <v/>
      </c>
      <c r="AS121" s="11" t="str">
        <f>IF($A121="*","",SUMIF($B$10:$B$21,MID($B121,2,2),AS$10:AS$21)*SUMIF($B$39:$B$49,MID($B121,2,2),AS$39:AS$49)*SUMIF(#REF!,MID($B121,2,2),#REF!))</f>
        <v/>
      </c>
      <c r="AT121" s="11" t="str">
        <f>IF($A121="*","",SUMIF($B$10:$B$21,MID($B121,2,2),AT$10:AT$21)*SUMIF($B$39:$B$49,MID($B121,2,2),AT$39:AT$49)*SUMIF(#REF!,MID($B121,2,2),#REF!))</f>
        <v/>
      </c>
      <c r="AU121" s="11" t="str">
        <f>IF($A121="*","",SUMIF($B$10:$B$21,MID($B121,2,2),AU$10:AU$21)*SUMIF($B$39:$B$49,MID($B121,2,2),AU$39:AU$49)*SUMIF(#REF!,MID($B121,2,2),#REF!))</f>
        <v/>
      </c>
      <c r="AV121" s="11" t="str">
        <f>IF($A121="*","",SUMIF($B$10:$B$21,MID($B121,2,2),AV$10:AV$21)*SUMIF($B$39:$B$49,MID($B121,2,2),AV$39:AV$49)*SUMIF(#REF!,MID($B121,2,2),#REF!))</f>
        <v/>
      </c>
    </row>
    <row r="122" spans="1:48">
      <c r="A122" s="74" t="str">
        <f>'[2]TS BYDem'!A65</f>
        <v>*</v>
      </c>
      <c r="B122" s="24" t="s">
        <v>399</v>
      </c>
      <c r="C122" s="25" t="s">
        <v>167</v>
      </c>
      <c r="D122" s="74" t="str">
        <f>'[2]TS BYDem'!D65</f>
        <v>ICPS</v>
      </c>
      <c r="E122" s="25" t="s">
        <v>167</v>
      </c>
      <c r="F122" s="25" t="s">
        <v>167</v>
      </c>
      <c r="G122" s="25" t="s">
        <v>167</v>
      </c>
      <c r="H122" s="25" t="s">
        <v>167</v>
      </c>
      <c r="I122" s="24">
        <v>0</v>
      </c>
      <c r="J122" s="176" t="str">
        <f>'[2]TS BYDem'!J65</f>
        <v/>
      </c>
      <c r="K122" s="11" t="str">
        <f>IF($A122="*","",SUMIF($B$10:$B$21,MID($B122,2,2),K$10:K$21)*SUMIF($B$39:$B$49,MID($B122,2,2),K$39:K$49)*SUMIF(#REF!,MID($B122,2,2),#REF!))</f>
        <v/>
      </c>
      <c r="L122" s="11" t="str">
        <f>IF($A122="*","",SUMIF($B$10:$B$21,MID($B122,2,2),L$10:L$21)*SUMIF($B$39:$B$49,MID($B122,2,2),L$39:L$49)*SUMIF(#REF!,MID($B122,2,2),#REF!))</f>
        <v/>
      </c>
      <c r="M122" s="11" t="str">
        <f>IF($A122="*","",SUMIF($B$10:$B$21,MID($B122,2,2),M$10:M$21)*SUMIF($B$39:$B$49,MID($B122,2,2),M$39:M$49)*SUMIF(#REF!,MID($B122,2,2),#REF!))</f>
        <v/>
      </c>
      <c r="N122" s="11" t="str">
        <f>IF($A122="*","",SUMIF($B$10:$B$21,MID($B122,2,2),N$10:N$21)*SUMIF($B$39:$B$49,MID($B122,2,2),N$39:N$49)*SUMIF(#REF!,MID($B122,2,2),#REF!))</f>
        <v/>
      </c>
      <c r="O122" s="11" t="str">
        <f>IF($A122="*","",SUMIF($B$10:$B$21,MID($B122,2,2),O$10:O$21)*SUMIF($B$39:$B$49,MID($B122,2,2),O$39:O$49)*SUMIF(#REF!,MID($B122,2,2),#REF!))</f>
        <v/>
      </c>
      <c r="P122" s="11" t="str">
        <f>IF($A122="*","",SUMIF($B$10:$B$21,MID($B122,2,2),P$10:P$21)*SUMIF($B$39:$B$49,MID($B122,2,2),P$39:P$49)*SUMIF(#REF!,MID($B122,2,2),#REF!))</f>
        <v/>
      </c>
      <c r="Q122" s="11" t="str">
        <f>IF($A122="*","",SUMIF($B$10:$B$21,MID($B122,2,2),Q$10:Q$21)*SUMIF($B$39:$B$49,MID($B122,2,2),Q$39:Q$49)*SUMIF(#REF!,MID($B122,2,2),#REF!))</f>
        <v/>
      </c>
      <c r="R122" s="11" t="str">
        <f>IF($A122="*","",SUMIF($B$10:$B$21,MID($B122,2,2),R$10:R$21)*SUMIF($B$39:$B$49,MID($B122,2,2),R$39:R$49)*SUMIF(#REF!,MID($B122,2,2),#REF!))</f>
        <v/>
      </c>
      <c r="S122" s="11" t="str">
        <f>IF($A122="*","",SUMIF($B$10:$B$21,MID($B122,2,2),S$10:S$21)*SUMIF($B$39:$B$49,MID($B122,2,2),S$39:S$49)*SUMIF(#REF!,MID($B122,2,2),#REF!))</f>
        <v/>
      </c>
      <c r="T122" s="11" t="str">
        <f>IF($A122="*","",SUMIF($B$10:$B$21,MID($B122,2,2),T$10:T$21)*SUMIF($B$39:$B$49,MID($B122,2,2),T$39:T$49)*SUMIF(#REF!,MID($B122,2,2),#REF!))</f>
        <v/>
      </c>
      <c r="U122" s="11" t="str">
        <f>IF($A122="*","",SUMIF($B$10:$B$21,MID($B122,2,2),U$10:U$21)*SUMIF($B$39:$B$49,MID($B122,2,2),U$39:U$49)*SUMIF(#REF!,MID($B122,2,2),#REF!))</f>
        <v/>
      </c>
      <c r="V122" s="11" t="str">
        <f>IF($A122="*","",SUMIF($B$10:$B$21,MID($B122,2,2),V$10:V$21)*SUMIF($B$39:$B$49,MID($B122,2,2),V$39:V$49)*SUMIF(#REF!,MID($B122,2,2),#REF!))</f>
        <v/>
      </c>
      <c r="W122" s="11" t="str">
        <f>IF($A122="*","",SUMIF($B$10:$B$21,MID($B122,2,2),W$10:W$21)*SUMIF($B$39:$B$49,MID($B122,2,2),W$39:W$49)*SUMIF(#REF!,MID($B122,2,2),#REF!))</f>
        <v/>
      </c>
      <c r="X122" s="11" t="str">
        <f>IF($A122="*","",SUMIF($B$10:$B$21,MID($B122,2,2),X$10:X$21)*SUMIF($B$39:$B$49,MID($B122,2,2),X$39:X$49)*SUMIF(#REF!,MID($B122,2,2),#REF!))</f>
        <v/>
      </c>
      <c r="Y122" s="11" t="str">
        <f>IF($A122="*","",SUMIF($B$10:$B$21,MID($B122,2,2),Y$10:Y$21)*SUMIF($B$39:$B$49,MID($B122,2,2),Y$39:Y$49)*SUMIF(#REF!,MID($B122,2,2),#REF!))</f>
        <v/>
      </c>
      <c r="Z122" s="11" t="str">
        <f>IF($A122="*","",SUMIF($B$10:$B$21,MID($B122,2,2),Z$10:Z$21)*SUMIF($B$39:$B$49,MID($B122,2,2),Z$39:Z$49)*SUMIF(#REF!,MID($B122,2,2),#REF!))</f>
        <v/>
      </c>
      <c r="AA122" s="11" t="str">
        <f>IF($A122="*","",SUMIF($B$10:$B$21,MID($B122,2,2),AA$10:AA$21)*SUMIF($B$39:$B$49,MID($B122,2,2),AA$39:AA$49)*SUMIF(#REF!,MID($B122,2,2),#REF!))</f>
        <v/>
      </c>
      <c r="AB122" s="11" t="str">
        <f>IF($A122="*","",SUMIF($B$10:$B$21,MID($B122,2,2),AB$10:AB$21)*SUMIF($B$39:$B$49,MID($B122,2,2),AB$39:AB$49)*SUMIF(#REF!,MID($B122,2,2),#REF!))</f>
        <v/>
      </c>
      <c r="AC122" s="11" t="str">
        <f>IF($A122="*","",SUMIF($B$10:$B$21,MID($B122,2,2),AC$10:AC$21)*SUMIF($B$39:$B$49,MID($B122,2,2),AC$39:AC$49)*SUMIF(#REF!,MID($B122,2,2),#REF!))</f>
        <v/>
      </c>
      <c r="AD122" s="11" t="str">
        <f>IF($A122="*","",SUMIF($B$10:$B$21,MID($B122,2,2),AD$10:AD$21)*SUMIF($B$39:$B$49,MID($B122,2,2),AD$39:AD$49)*SUMIF(#REF!,MID($B122,2,2),#REF!))</f>
        <v/>
      </c>
      <c r="AE122" s="11" t="str">
        <f>IF($A122="*","",SUMIF($B$10:$B$21,MID($B122,2,2),AE$10:AE$21)*SUMIF($B$39:$B$49,MID($B122,2,2),AE$39:AE$49)*SUMIF(#REF!,MID($B122,2,2),#REF!))</f>
        <v/>
      </c>
      <c r="AF122" s="11" t="str">
        <f>IF($A122="*","",SUMIF($B$10:$B$21,MID($B122,2,2),AF$10:AF$21)*SUMIF($B$39:$B$49,MID($B122,2,2),AF$39:AF$49)*SUMIF(#REF!,MID($B122,2,2),#REF!))</f>
        <v/>
      </c>
      <c r="AG122" s="11" t="str">
        <f>IF($A122="*","",SUMIF($B$10:$B$21,MID($B122,2,2),AG$10:AG$21)*SUMIF($B$39:$B$49,MID($B122,2,2),AG$39:AG$49)*SUMIF(#REF!,MID($B122,2,2),#REF!))</f>
        <v/>
      </c>
      <c r="AH122" s="11" t="str">
        <f>IF($A122="*","",SUMIF($B$10:$B$21,MID($B122,2,2),AH$10:AH$21)*SUMIF($B$39:$B$49,MID($B122,2,2),AH$39:AH$49)*SUMIF(#REF!,MID($B122,2,2),#REF!))</f>
        <v/>
      </c>
      <c r="AI122" s="11" t="str">
        <f>IF($A122="*","",SUMIF($B$10:$B$21,MID($B122,2,2),AI$10:AI$21)*SUMIF($B$39:$B$49,MID($B122,2,2),AI$39:AI$49)*SUMIF(#REF!,MID($B122,2,2),#REF!))</f>
        <v/>
      </c>
      <c r="AJ122" s="11" t="str">
        <f>IF($A122="*","",SUMIF($B$10:$B$21,MID($B122,2,2),AJ$10:AJ$21)*SUMIF($B$39:$B$49,MID($B122,2,2),AJ$39:AJ$49)*SUMIF(#REF!,MID($B122,2,2),#REF!))</f>
        <v/>
      </c>
      <c r="AK122" s="11" t="str">
        <f>IF($A122="*","",SUMIF($B$10:$B$21,MID($B122,2,2),AK$10:AK$21)*SUMIF($B$39:$B$49,MID($B122,2,2),AK$39:AK$49)*SUMIF(#REF!,MID($B122,2,2),#REF!))</f>
        <v/>
      </c>
      <c r="AL122" s="11" t="str">
        <f>IF($A122="*","",SUMIF($B$10:$B$21,MID($B122,2,2),AL$10:AL$21)*SUMIF($B$39:$B$49,MID($B122,2,2),AL$39:AL$49)*SUMIF(#REF!,MID($B122,2,2),#REF!))</f>
        <v/>
      </c>
      <c r="AM122" s="11" t="str">
        <f>IF($A122="*","",SUMIF($B$10:$B$21,MID($B122,2,2),AM$10:AM$21)*SUMIF($B$39:$B$49,MID($B122,2,2),AM$39:AM$49)*SUMIF(#REF!,MID($B122,2,2),#REF!))</f>
        <v/>
      </c>
      <c r="AN122" s="11" t="str">
        <f>IF($A122="*","",SUMIF($B$10:$B$21,MID($B122,2,2),AN$10:AN$21)*SUMIF($B$39:$B$49,MID($B122,2,2),AN$39:AN$49)*SUMIF(#REF!,MID($B122,2,2),#REF!))</f>
        <v/>
      </c>
      <c r="AO122" s="11" t="str">
        <f>IF($A122="*","",SUMIF($B$10:$B$21,MID($B122,2,2),AO$10:AO$21)*SUMIF($B$39:$B$49,MID($B122,2,2),AO$39:AO$49)*SUMIF(#REF!,MID($B122,2,2),#REF!))</f>
        <v/>
      </c>
      <c r="AP122" s="11" t="str">
        <f>IF($A122="*","",SUMIF($B$10:$B$21,MID($B122,2,2),AP$10:AP$21)*SUMIF($B$39:$B$49,MID($B122,2,2),AP$39:AP$49)*SUMIF(#REF!,MID($B122,2,2),#REF!))</f>
        <v/>
      </c>
      <c r="AQ122" s="11" t="str">
        <f>IF($A122="*","",SUMIF($B$10:$B$21,MID($B122,2,2),AQ$10:AQ$21)*SUMIF($B$39:$B$49,MID($B122,2,2),AQ$39:AQ$49)*SUMIF(#REF!,MID($B122,2,2),#REF!))</f>
        <v/>
      </c>
      <c r="AR122" s="11" t="str">
        <f>IF($A122="*","",SUMIF($B$10:$B$21,MID($B122,2,2),AR$10:AR$21)*SUMIF($B$39:$B$49,MID($B122,2,2),AR$39:AR$49)*SUMIF(#REF!,MID($B122,2,2),#REF!))</f>
        <v/>
      </c>
      <c r="AS122" s="11" t="str">
        <f>IF($A122="*","",SUMIF($B$10:$B$21,MID($B122,2,2),AS$10:AS$21)*SUMIF($B$39:$B$49,MID($B122,2,2),AS$39:AS$49)*SUMIF(#REF!,MID($B122,2,2),#REF!))</f>
        <v/>
      </c>
      <c r="AT122" s="11" t="str">
        <f>IF($A122="*","",SUMIF($B$10:$B$21,MID($B122,2,2),AT$10:AT$21)*SUMIF($B$39:$B$49,MID($B122,2,2),AT$39:AT$49)*SUMIF(#REF!,MID($B122,2,2),#REF!))</f>
        <v/>
      </c>
      <c r="AU122" s="11" t="str">
        <f>IF($A122="*","",SUMIF($B$10:$B$21,MID($B122,2,2),AU$10:AU$21)*SUMIF($B$39:$B$49,MID($B122,2,2),AU$39:AU$49)*SUMIF(#REF!,MID($B122,2,2),#REF!))</f>
        <v/>
      </c>
      <c r="AV122" s="11" t="str">
        <f>IF($A122="*","",SUMIF($B$10:$B$21,MID($B122,2,2),AV$10:AV$21)*SUMIF($B$39:$B$49,MID($B122,2,2),AV$39:AV$49)*SUMIF(#REF!,MID($B122,2,2),#REF!))</f>
        <v/>
      </c>
    </row>
    <row r="123" spans="1:48">
      <c r="A123" s="74" t="str">
        <f>'[2]TS BYDem'!A66</f>
        <v>*</v>
      </c>
      <c r="B123" s="24" t="s">
        <v>399</v>
      </c>
      <c r="C123" s="25" t="s">
        <v>167</v>
      </c>
      <c r="D123" s="74" t="str">
        <f>'[2]TS BYDem'!D66</f>
        <v>ICPS</v>
      </c>
      <c r="E123" s="25" t="s">
        <v>167</v>
      </c>
      <c r="F123" s="25" t="s">
        <v>167</v>
      </c>
      <c r="G123" s="25" t="s">
        <v>167</v>
      </c>
      <c r="H123" s="25" t="s">
        <v>167</v>
      </c>
      <c r="I123" s="24">
        <v>0</v>
      </c>
      <c r="J123" s="176" t="str">
        <f>'[2]TS BYDem'!J66</f>
        <v/>
      </c>
      <c r="K123" s="11" t="str">
        <f>IF($A123="*","",SUMIF($B$10:$B$21,MID($B123,2,2),K$10:K$21)*SUMIF($B$39:$B$49,MID($B123,2,2),K$39:K$49)*SUMIF(#REF!,MID($B123,2,2),#REF!))</f>
        <v/>
      </c>
      <c r="L123" s="11" t="str">
        <f>IF($A123="*","",SUMIF($B$10:$B$21,MID($B123,2,2),L$10:L$21)*SUMIF($B$39:$B$49,MID($B123,2,2),L$39:L$49)*SUMIF(#REF!,MID($B123,2,2),#REF!))</f>
        <v/>
      </c>
      <c r="M123" s="11" t="str">
        <f>IF($A123="*","",SUMIF($B$10:$B$21,MID($B123,2,2),M$10:M$21)*SUMIF($B$39:$B$49,MID($B123,2,2),M$39:M$49)*SUMIF(#REF!,MID($B123,2,2),#REF!))</f>
        <v/>
      </c>
      <c r="N123" s="11" t="str">
        <f>IF($A123="*","",SUMIF($B$10:$B$21,MID($B123,2,2),N$10:N$21)*SUMIF($B$39:$B$49,MID($B123,2,2),N$39:N$49)*SUMIF(#REF!,MID($B123,2,2),#REF!))</f>
        <v/>
      </c>
      <c r="O123" s="11" t="str">
        <f>IF($A123="*","",SUMIF($B$10:$B$21,MID($B123,2,2),O$10:O$21)*SUMIF($B$39:$B$49,MID($B123,2,2),O$39:O$49)*SUMIF(#REF!,MID($B123,2,2),#REF!))</f>
        <v/>
      </c>
      <c r="P123" s="11" t="str">
        <f>IF($A123="*","",SUMIF($B$10:$B$21,MID($B123,2,2),P$10:P$21)*SUMIF($B$39:$B$49,MID($B123,2,2),P$39:P$49)*SUMIF(#REF!,MID($B123,2,2),#REF!))</f>
        <v/>
      </c>
      <c r="Q123" s="11" t="str">
        <f>IF($A123="*","",SUMIF($B$10:$B$21,MID($B123,2,2),Q$10:Q$21)*SUMIF($B$39:$B$49,MID($B123,2,2),Q$39:Q$49)*SUMIF(#REF!,MID($B123,2,2),#REF!))</f>
        <v/>
      </c>
      <c r="R123" s="11" t="str">
        <f>IF($A123="*","",SUMIF($B$10:$B$21,MID($B123,2,2),R$10:R$21)*SUMIF($B$39:$B$49,MID($B123,2,2),R$39:R$49)*SUMIF(#REF!,MID($B123,2,2),#REF!))</f>
        <v/>
      </c>
      <c r="S123" s="11" t="str">
        <f>IF($A123="*","",SUMIF($B$10:$B$21,MID($B123,2,2),S$10:S$21)*SUMIF($B$39:$B$49,MID($B123,2,2),S$39:S$49)*SUMIF(#REF!,MID($B123,2,2),#REF!))</f>
        <v/>
      </c>
      <c r="T123" s="11" t="str">
        <f>IF($A123="*","",SUMIF($B$10:$B$21,MID($B123,2,2),T$10:T$21)*SUMIF($B$39:$B$49,MID($B123,2,2),T$39:T$49)*SUMIF(#REF!,MID($B123,2,2),#REF!))</f>
        <v/>
      </c>
      <c r="U123" s="11" t="str">
        <f>IF($A123="*","",SUMIF($B$10:$B$21,MID($B123,2,2),U$10:U$21)*SUMIF($B$39:$B$49,MID($B123,2,2),U$39:U$49)*SUMIF(#REF!,MID($B123,2,2),#REF!))</f>
        <v/>
      </c>
      <c r="V123" s="11" t="str">
        <f>IF($A123="*","",SUMIF($B$10:$B$21,MID($B123,2,2),V$10:V$21)*SUMIF($B$39:$B$49,MID($B123,2,2),V$39:V$49)*SUMIF(#REF!,MID($B123,2,2),#REF!))</f>
        <v/>
      </c>
      <c r="W123" s="11" t="str">
        <f>IF($A123="*","",SUMIF($B$10:$B$21,MID($B123,2,2),W$10:W$21)*SUMIF($B$39:$B$49,MID($B123,2,2),W$39:W$49)*SUMIF(#REF!,MID($B123,2,2),#REF!))</f>
        <v/>
      </c>
      <c r="X123" s="11" t="str">
        <f>IF($A123="*","",SUMIF($B$10:$B$21,MID($B123,2,2),X$10:X$21)*SUMIF($B$39:$B$49,MID($B123,2,2),X$39:X$49)*SUMIF(#REF!,MID($B123,2,2),#REF!))</f>
        <v/>
      </c>
      <c r="Y123" s="11" t="str">
        <f>IF($A123="*","",SUMIF($B$10:$B$21,MID($B123,2,2),Y$10:Y$21)*SUMIF($B$39:$B$49,MID($B123,2,2),Y$39:Y$49)*SUMIF(#REF!,MID($B123,2,2),#REF!))</f>
        <v/>
      </c>
      <c r="Z123" s="11" t="str">
        <f>IF($A123="*","",SUMIF($B$10:$B$21,MID($B123,2,2),Z$10:Z$21)*SUMIF($B$39:$B$49,MID($B123,2,2),Z$39:Z$49)*SUMIF(#REF!,MID($B123,2,2),#REF!))</f>
        <v/>
      </c>
      <c r="AA123" s="11" t="str">
        <f>IF($A123="*","",SUMIF($B$10:$B$21,MID($B123,2,2),AA$10:AA$21)*SUMIF($B$39:$B$49,MID($B123,2,2),AA$39:AA$49)*SUMIF(#REF!,MID($B123,2,2),#REF!))</f>
        <v/>
      </c>
      <c r="AB123" s="11" t="str">
        <f>IF($A123="*","",SUMIF($B$10:$B$21,MID($B123,2,2),AB$10:AB$21)*SUMIF($B$39:$B$49,MID($B123,2,2),AB$39:AB$49)*SUMIF(#REF!,MID($B123,2,2),#REF!))</f>
        <v/>
      </c>
      <c r="AC123" s="11" t="str">
        <f>IF($A123="*","",SUMIF($B$10:$B$21,MID($B123,2,2),AC$10:AC$21)*SUMIF($B$39:$B$49,MID($B123,2,2),AC$39:AC$49)*SUMIF(#REF!,MID($B123,2,2),#REF!))</f>
        <v/>
      </c>
      <c r="AD123" s="11" t="str">
        <f>IF($A123="*","",SUMIF($B$10:$B$21,MID($B123,2,2),AD$10:AD$21)*SUMIF($B$39:$B$49,MID($B123,2,2),AD$39:AD$49)*SUMIF(#REF!,MID($B123,2,2),#REF!))</f>
        <v/>
      </c>
      <c r="AE123" s="11" t="str">
        <f>IF($A123="*","",SUMIF($B$10:$B$21,MID($B123,2,2),AE$10:AE$21)*SUMIF($B$39:$B$49,MID($B123,2,2),AE$39:AE$49)*SUMIF(#REF!,MID($B123,2,2),#REF!))</f>
        <v/>
      </c>
      <c r="AF123" s="11" t="str">
        <f>IF($A123="*","",SUMIF($B$10:$B$21,MID($B123,2,2),AF$10:AF$21)*SUMIF($B$39:$B$49,MID($B123,2,2),AF$39:AF$49)*SUMIF(#REF!,MID($B123,2,2),#REF!))</f>
        <v/>
      </c>
      <c r="AG123" s="11" t="str">
        <f>IF($A123="*","",SUMIF($B$10:$B$21,MID($B123,2,2),AG$10:AG$21)*SUMIF($B$39:$B$49,MID($B123,2,2),AG$39:AG$49)*SUMIF(#REF!,MID($B123,2,2),#REF!))</f>
        <v/>
      </c>
      <c r="AH123" s="11" t="str">
        <f>IF($A123="*","",SUMIF($B$10:$B$21,MID($B123,2,2),AH$10:AH$21)*SUMIF($B$39:$B$49,MID($B123,2,2),AH$39:AH$49)*SUMIF(#REF!,MID($B123,2,2),#REF!))</f>
        <v/>
      </c>
      <c r="AI123" s="11" t="str">
        <f>IF($A123="*","",SUMIF($B$10:$B$21,MID($B123,2,2),AI$10:AI$21)*SUMIF($B$39:$B$49,MID($B123,2,2),AI$39:AI$49)*SUMIF(#REF!,MID($B123,2,2),#REF!))</f>
        <v/>
      </c>
      <c r="AJ123" s="11" t="str">
        <f>IF($A123="*","",SUMIF($B$10:$B$21,MID($B123,2,2),AJ$10:AJ$21)*SUMIF($B$39:$B$49,MID($B123,2,2),AJ$39:AJ$49)*SUMIF(#REF!,MID($B123,2,2),#REF!))</f>
        <v/>
      </c>
      <c r="AK123" s="11" t="str">
        <f>IF($A123="*","",SUMIF($B$10:$B$21,MID($B123,2,2),AK$10:AK$21)*SUMIF($B$39:$B$49,MID($B123,2,2),AK$39:AK$49)*SUMIF(#REF!,MID($B123,2,2),#REF!))</f>
        <v/>
      </c>
      <c r="AL123" s="11" t="str">
        <f>IF($A123="*","",SUMIF($B$10:$B$21,MID($B123,2,2),AL$10:AL$21)*SUMIF($B$39:$B$49,MID($B123,2,2),AL$39:AL$49)*SUMIF(#REF!,MID($B123,2,2),#REF!))</f>
        <v/>
      </c>
      <c r="AM123" s="11" t="str">
        <f>IF($A123="*","",SUMIF($B$10:$B$21,MID($B123,2,2),AM$10:AM$21)*SUMIF($B$39:$B$49,MID($B123,2,2),AM$39:AM$49)*SUMIF(#REF!,MID($B123,2,2),#REF!))</f>
        <v/>
      </c>
      <c r="AN123" s="11" t="str">
        <f>IF($A123="*","",SUMIF($B$10:$B$21,MID($B123,2,2),AN$10:AN$21)*SUMIF($B$39:$B$49,MID($B123,2,2),AN$39:AN$49)*SUMIF(#REF!,MID($B123,2,2),#REF!))</f>
        <v/>
      </c>
      <c r="AO123" s="11" t="str">
        <f>IF($A123="*","",SUMIF($B$10:$B$21,MID($B123,2,2),AO$10:AO$21)*SUMIF($B$39:$B$49,MID($B123,2,2),AO$39:AO$49)*SUMIF(#REF!,MID($B123,2,2),#REF!))</f>
        <v/>
      </c>
      <c r="AP123" s="11" t="str">
        <f>IF($A123="*","",SUMIF($B$10:$B$21,MID($B123,2,2),AP$10:AP$21)*SUMIF($B$39:$B$49,MID($B123,2,2),AP$39:AP$49)*SUMIF(#REF!,MID($B123,2,2),#REF!))</f>
        <v/>
      </c>
      <c r="AQ123" s="11" t="str">
        <f>IF($A123="*","",SUMIF($B$10:$B$21,MID($B123,2,2),AQ$10:AQ$21)*SUMIF($B$39:$B$49,MID($B123,2,2),AQ$39:AQ$49)*SUMIF(#REF!,MID($B123,2,2),#REF!))</f>
        <v/>
      </c>
      <c r="AR123" s="11" t="str">
        <f>IF($A123="*","",SUMIF($B$10:$B$21,MID($B123,2,2),AR$10:AR$21)*SUMIF($B$39:$B$49,MID($B123,2,2),AR$39:AR$49)*SUMIF(#REF!,MID($B123,2,2),#REF!))</f>
        <v/>
      </c>
      <c r="AS123" s="11" t="str">
        <f>IF($A123="*","",SUMIF($B$10:$B$21,MID($B123,2,2),AS$10:AS$21)*SUMIF($B$39:$B$49,MID($B123,2,2),AS$39:AS$49)*SUMIF(#REF!,MID($B123,2,2),#REF!))</f>
        <v/>
      </c>
      <c r="AT123" s="11" t="str">
        <f>IF($A123="*","",SUMIF($B$10:$B$21,MID($B123,2,2),AT$10:AT$21)*SUMIF($B$39:$B$49,MID($B123,2,2),AT$39:AT$49)*SUMIF(#REF!,MID($B123,2,2),#REF!))</f>
        <v/>
      </c>
      <c r="AU123" s="11" t="str">
        <f>IF($A123="*","",SUMIF($B$10:$B$21,MID($B123,2,2),AU$10:AU$21)*SUMIF($B$39:$B$49,MID($B123,2,2),AU$39:AU$49)*SUMIF(#REF!,MID($B123,2,2),#REF!))</f>
        <v/>
      </c>
      <c r="AV123" s="11" t="str">
        <f>IF($A123="*","",SUMIF($B$10:$B$21,MID($B123,2,2),AV$10:AV$21)*SUMIF($B$39:$B$49,MID($B123,2,2),AV$39:AV$49)*SUMIF(#REF!,MID($B123,2,2),#REF!))</f>
        <v/>
      </c>
    </row>
    <row r="124" spans="1:48">
      <c r="A124" s="74" t="str">
        <f>'[2]TS BYDem'!A67</f>
        <v>*</v>
      </c>
      <c r="B124" s="24" t="s">
        <v>399</v>
      </c>
      <c r="C124" s="25" t="s">
        <v>167</v>
      </c>
      <c r="D124" s="74" t="str">
        <f>'[2]TS BYDem'!D67</f>
        <v>ICPS</v>
      </c>
      <c r="E124" s="25" t="s">
        <v>167</v>
      </c>
      <c r="F124" s="25" t="s">
        <v>167</v>
      </c>
      <c r="G124" s="25" t="s">
        <v>167</v>
      </c>
      <c r="H124" s="25" t="s">
        <v>167</v>
      </c>
      <c r="I124" s="24">
        <v>0</v>
      </c>
      <c r="J124" s="176" t="str">
        <f>'[2]TS BYDem'!J67</f>
        <v/>
      </c>
      <c r="K124" s="11" t="str">
        <f>IF($A124="*","",SUMIF($B$10:$B$21,MID($B124,2,2),K$10:K$21)*SUMIF($B$39:$B$49,MID($B124,2,2),K$39:K$49)*SUMIF(#REF!,MID($B124,2,2),#REF!))</f>
        <v/>
      </c>
      <c r="L124" s="11" t="str">
        <f>IF($A124="*","",SUMIF($B$10:$B$21,MID($B124,2,2),L$10:L$21)*SUMIF($B$39:$B$49,MID($B124,2,2),L$39:L$49)*SUMIF(#REF!,MID($B124,2,2),#REF!))</f>
        <v/>
      </c>
      <c r="M124" s="11" t="str">
        <f>IF($A124="*","",SUMIF($B$10:$B$21,MID($B124,2,2),M$10:M$21)*SUMIF($B$39:$B$49,MID($B124,2,2),M$39:M$49)*SUMIF(#REF!,MID($B124,2,2),#REF!))</f>
        <v/>
      </c>
      <c r="N124" s="11" t="str">
        <f>IF($A124="*","",SUMIF($B$10:$B$21,MID($B124,2,2),N$10:N$21)*SUMIF($B$39:$B$49,MID($B124,2,2),N$39:N$49)*SUMIF(#REF!,MID($B124,2,2),#REF!))</f>
        <v/>
      </c>
      <c r="O124" s="11" t="str">
        <f>IF($A124="*","",SUMIF($B$10:$B$21,MID($B124,2,2),O$10:O$21)*SUMIF($B$39:$B$49,MID($B124,2,2),O$39:O$49)*SUMIF(#REF!,MID($B124,2,2),#REF!))</f>
        <v/>
      </c>
      <c r="P124" s="11" t="str">
        <f>IF($A124="*","",SUMIF($B$10:$B$21,MID($B124,2,2),P$10:P$21)*SUMIF($B$39:$B$49,MID($B124,2,2),P$39:P$49)*SUMIF(#REF!,MID($B124,2,2),#REF!))</f>
        <v/>
      </c>
      <c r="Q124" s="11" t="str">
        <f>IF($A124="*","",SUMIF($B$10:$B$21,MID($B124,2,2),Q$10:Q$21)*SUMIF($B$39:$B$49,MID($B124,2,2),Q$39:Q$49)*SUMIF(#REF!,MID($B124,2,2),#REF!))</f>
        <v/>
      </c>
      <c r="R124" s="11" t="str">
        <f>IF($A124="*","",SUMIF($B$10:$B$21,MID($B124,2,2),R$10:R$21)*SUMIF($B$39:$B$49,MID($B124,2,2),R$39:R$49)*SUMIF(#REF!,MID($B124,2,2),#REF!))</f>
        <v/>
      </c>
      <c r="S124" s="11" t="str">
        <f>IF($A124="*","",SUMIF($B$10:$B$21,MID($B124,2,2),S$10:S$21)*SUMIF($B$39:$B$49,MID($B124,2,2),S$39:S$49)*SUMIF(#REF!,MID($B124,2,2),#REF!))</f>
        <v/>
      </c>
      <c r="T124" s="11" t="str">
        <f>IF($A124="*","",SUMIF($B$10:$B$21,MID($B124,2,2),T$10:T$21)*SUMIF($B$39:$B$49,MID($B124,2,2),T$39:T$49)*SUMIF(#REF!,MID($B124,2,2),#REF!))</f>
        <v/>
      </c>
      <c r="U124" s="11" t="str">
        <f>IF($A124="*","",SUMIF($B$10:$B$21,MID($B124,2,2),U$10:U$21)*SUMIF($B$39:$B$49,MID($B124,2,2),U$39:U$49)*SUMIF(#REF!,MID($B124,2,2),#REF!))</f>
        <v/>
      </c>
      <c r="V124" s="11" t="str">
        <f>IF($A124="*","",SUMIF($B$10:$B$21,MID($B124,2,2),V$10:V$21)*SUMIF($B$39:$B$49,MID($B124,2,2),V$39:V$49)*SUMIF(#REF!,MID($B124,2,2),#REF!))</f>
        <v/>
      </c>
      <c r="W124" s="11" t="str">
        <f>IF($A124="*","",SUMIF($B$10:$B$21,MID($B124,2,2),W$10:W$21)*SUMIF($B$39:$B$49,MID($B124,2,2),W$39:W$49)*SUMIF(#REF!,MID($B124,2,2),#REF!))</f>
        <v/>
      </c>
      <c r="X124" s="11" t="str">
        <f>IF($A124="*","",SUMIF($B$10:$B$21,MID($B124,2,2),X$10:X$21)*SUMIF($B$39:$B$49,MID($B124,2,2),X$39:X$49)*SUMIF(#REF!,MID($B124,2,2),#REF!))</f>
        <v/>
      </c>
      <c r="Y124" s="11" t="str">
        <f>IF($A124="*","",SUMIF($B$10:$B$21,MID($B124,2,2),Y$10:Y$21)*SUMIF($B$39:$B$49,MID($B124,2,2),Y$39:Y$49)*SUMIF(#REF!,MID($B124,2,2),#REF!))</f>
        <v/>
      </c>
      <c r="Z124" s="11" t="str">
        <f>IF($A124="*","",SUMIF($B$10:$B$21,MID($B124,2,2),Z$10:Z$21)*SUMIF($B$39:$B$49,MID($B124,2,2),Z$39:Z$49)*SUMIF(#REF!,MID($B124,2,2),#REF!))</f>
        <v/>
      </c>
      <c r="AA124" s="11" t="str">
        <f>IF($A124="*","",SUMIF($B$10:$B$21,MID($B124,2,2),AA$10:AA$21)*SUMIF($B$39:$B$49,MID($B124,2,2),AA$39:AA$49)*SUMIF(#REF!,MID($B124,2,2),#REF!))</f>
        <v/>
      </c>
      <c r="AB124" s="11" t="str">
        <f>IF($A124="*","",SUMIF($B$10:$B$21,MID($B124,2,2),AB$10:AB$21)*SUMIF($B$39:$B$49,MID($B124,2,2),AB$39:AB$49)*SUMIF(#REF!,MID($B124,2,2),#REF!))</f>
        <v/>
      </c>
      <c r="AC124" s="11" t="str">
        <f>IF($A124="*","",SUMIF($B$10:$B$21,MID($B124,2,2),AC$10:AC$21)*SUMIF($B$39:$B$49,MID($B124,2,2),AC$39:AC$49)*SUMIF(#REF!,MID($B124,2,2),#REF!))</f>
        <v/>
      </c>
      <c r="AD124" s="11" t="str">
        <f>IF($A124="*","",SUMIF($B$10:$B$21,MID($B124,2,2),AD$10:AD$21)*SUMIF($B$39:$B$49,MID($B124,2,2),AD$39:AD$49)*SUMIF(#REF!,MID($B124,2,2),#REF!))</f>
        <v/>
      </c>
      <c r="AE124" s="11" t="str">
        <f>IF($A124="*","",SUMIF($B$10:$B$21,MID($B124,2,2),AE$10:AE$21)*SUMIF($B$39:$B$49,MID($B124,2,2),AE$39:AE$49)*SUMIF(#REF!,MID($B124,2,2),#REF!))</f>
        <v/>
      </c>
      <c r="AF124" s="11" t="str">
        <f>IF($A124="*","",SUMIF($B$10:$B$21,MID($B124,2,2),AF$10:AF$21)*SUMIF($B$39:$B$49,MID($B124,2,2),AF$39:AF$49)*SUMIF(#REF!,MID($B124,2,2),#REF!))</f>
        <v/>
      </c>
      <c r="AG124" s="11" t="str">
        <f>IF($A124="*","",SUMIF($B$10:$B$21,MID($B124,2,2),AG$10:AG$21)*SUMIF($B$39:$B$49,MID($B124,2,2),AG$39:AG$49)*SUMIF(#REF!,MID($B124,2,2),#REF!))</f>
        <v/>
      </c>
      <c r="AH124" s="11" t="str">
        <f>IF($A124="*","",SUMIF($B$10:$B$21,MID($B124,2,2),AH$10:AH$21)*SUMIF($B$39:$B$49,MID($B124,2,2),AH$39:AH$49)*SUMIF(#REF!,MID($B124,2,2),#REF!))</f>
        <v/>
      </c>
      <c r="AI124" s="11" t="str">
        <f>IF($A124="*","",SUMIF($B$10:$B$21,MID($B124,2,2),AI$10:AI$21)*SUMIF($B$39:$B$49,MID($B124,2,2),AI$39:AI$49)*SUMIF(#REF!,MID($B124,2,2),#REF!))</f>
        <v/>
      </c>
      <c r="AJ124" s="11" t="str">
        <f>IF($A124="*","",SUMIF($B$10:$B$21,MID($B124,2,2),AJ$10:AJ$21)*SUMIF($B$39:$B$49,MID($B124,2,2),AJ$39:AJ$49)*SUMIF(#REF!,MID($B124,2,2),#REF!))</f>
        <v/>
      </c>
      <c r="AK124" s="11" t="str">
        <f>IF($A124="*","",SUMIF($B$10:$B$21,MID($B124,2,2),AK$10:AK$21)*SUMIF($B$39:$B$49,MID($B124,2,2),AK$39:AK$49)*SUMIF(#REF!,MID($B124,2,2),#REF!))</f>
        <v/>
      </c>
      <c r="AL124" s="11" t="str">
        <f>IF($A124="*","",SUMIF($B$10:$B$21,MID($B124,2,2),AL$10:AL$21)*SUMIF($B$39:$B$49,MID($B124,2,2),AL$39:AL$49)*SUMIF(#REF!,MID($B124,2,2),#REF!))</f>
        <v/>
      </c>
      <c r="AM124" s="11" t="str">
        <f>IF($A124="*","",SUMIF($B$10:$B$21,MID($B124,2,2),AM$10:AM$21)*SUMIF($B$39:$B$49,MID($B124,2,2),AM$39:AM$49)*SUMIF(#REF!,MID($B124,2,2),#REF!))</f>
        <v/>
      </c>
      <c r="AN124" s="11" t="str">
        <f>IF($A124="*","",SUMIF($B$10:$B$21,MID($B124,2,2),AN$10:AN$21)*SUMIF($B$39:$B$49,MID($B124,2,2),AN$39:AN$49)*SUMIF(#REF!,MID($B124,2,2),#REF!))</f>
        <v/>
      </c>
      <c r="AO124" s="11" t="str">
        <f>IF($A124="*","",SUMIF($B$10:$B$21,MID($B124,2,2),AO$10:AO$21)*SUMIF($B$39:$B$49,MID($B124,2,2),AO$39:AO$49)*SUMIF(#REF!,MID($B124,2,2),#REF!))</f>
        <v/>
      </c>
      <c r="AP124" s="11" t="str">
        <f>IF($A124="*","",SUMIF($B$10:$B$21,MID($B124,2,2),AP$10:AP$21)*SUMIF($B$39:$B$49,MID($B124,2,2),AP$39:AP$49)*SUMIF(#REF!,MID($B124,2,2),#REF!))</f>
        <v/>
      </c>
      <c r="AQ124" s="11" t="str">
        <f>IF($A124="*","",SUMIF($B$10:$B$21,MID($B124,2,2),AQ$10:AQ$21)*SUMIF($B$39:$B$49,MID($B124,2,2),AQ$39:AQ$49)*SUMIF(#REF!,MID($B124,2,2),#REF!))</f>
        <v/>
      </c>
      <c r="AR124" s="11" t="str">
        <f>IF($A124="*","",SUMIF($B$10:$B$21,MID($B124,2,2),AR$10:AR$21)*SUMIF($B$39:$B$49,MID($B124,2,2),AR$39:AR$49)*SUMIF(#REF!,MID($B124,2,2),#REF!))</f>
        <v/>
      </c>
      <c r="AS124" s="11" t="str">
        <f>IF($A124="*","",SUMIF($B$10:$B$21,MID($B124,2,2),AS$10:AS$21)*SUMIF($B$39:$B$49,MID($B124,2,2),AS$39:AS$49)*SUMIF(#REF!,MID($B124,2,2),#REF!))</f>
        <v/>
      </c>
      <c r="AT124" s="11" t="str">
        <f>IF($A124="*","",SUMIF($B$10:$B$21,MID($B124,2,2),AT$10:AT$21)*SUMIF($B$39:$B$49,MID($B124,2,2),AT$39:AT$49)*SUMIF(#REF!,MID($B124,2,2),#REF!))</f>
        <v/>
      </c>
      <c r="AU124" s="11" t="str">
        <f>IF($A124="*","",SUMIF($B$10:$B$21,MID($B124,2,2),AU$10:AU$21)*SUMIF($B$39:$B$49,MID($B124,2,2),AU$39:AU$49)*SUMIF(#REF!,MID($B124,2,2),#REF!))</f>
        <v/>
      </c>
      <c r="AV124" s="11" t="str">
        <f>IF($A124="*","",SUMIF($B$10:$B$21,MID($B124,2,2),AV$10:AV$21)*SUMIF($B$39:$B$49,MID($B124,2,2),AV$39:AV$49)*SUMIF(#REF!,MID($B124,2,2),#REF!))</f>
        <v/>
      </c>
    </row>
    <row r="125" spans="1:48">
      <c r="A125" s="74" t="str">
        <f>'[2]TS BYDem'!A68</f>
        <v>*</v>
      </c>
      <c r="B125" s="24" t="s">
        <v>399</v>
      </c>
      <c r="C125" s="25" t="s">
        <v>167</v>
      </c>
      <c r="D125" s="74">
        <f>'[2]TS BYDem'!D68</f>
        <v>0</v>
      </c>
      <c r="E125" s="25" t="s">
        <v>167</v>
      </c>
      <c r="F125" s="25" t="s">
        <v>167</v>
      </c>
      <c r="G125" s="25" t="s">
        <v>167</v>
      </c>
      <c r="H125" s="25" t="s">
        <v>167</v>
      </c>
      <c r="I125" s="24">
        <v>0</v>
      </c>
      <c r="J125" s="176" t="str">
        <f>'[2]TS BYDem'!J68</f>
        <v/>
      </c>
      <c r="K125" s="11" t="str">
        <f>IF($A125="*","",SUMIF($B$10:$B$21,MID($B125,2,2),K$10:K$21)*SUMIF($B$39:$B$49,MID($B125,2,2),K$39:K$49)*SUMIF(#REF!,MID($B125,2,2),#REF!))</f>
        <v/>
      </c>
      <c r="L125" s="11" t="str">
        <f>IF($A125="*","",SUMIF($B$10:$B$21,MID($B125,2,2),L$10:L$21)*SUMIF($B$39:$B$49,MID($B125,2,2),L$39:L$49)*SUMIF(#REF!,MID($B125,2,2),#REF!))</f>
        <v/>
      </c>
      <c r="M125" s="11" t="str">
        <f>IF($A125="*","",SUMIF($B$10:$B$21,MID($B125,2,2),M$10:M$21)*SUMIF($B$39:$B$49,MID($B125,2,2),M$39:M$49)*SUMIF(#REF!,MID($B125,2,2),#REF!))</f>
        <v/>
      </c>
      <c r="N125" s="11" t="str">
        <f>IF($A125="*","",SUMIF($B$10:$B$21,MID($B125,2,2),N$10:N$21)*SUMIF($B$39:$B$49,MID($B125,2,2),N$39:N$49)*SUMIF(#REF!,MID($B125,2,2),#REF!))</f>
        <v/>
      </c>
      <c r="O125" s="11" t="str">
        <f>IF($A125="*","",SUMIF($B$10:$B$21,MID($B125,2,2),O$10:O$21)*SUMIF($B$39:$B$49,MID($B125,2,2),O$39:O$49)*SUMIF(#REF!,MID($B125,2,2),#REF!))</f>
        <v/>
      </c>
      <c r="P125" s="11" t="str">
        <f>IF($A125="*","",SUMIF($B$10:$B$21,MID($B125,2,2),P$10:P$21)*SUMIF($B$39:$B$49,MID($B125,2,2),P$39:P$49)*SUMIF(#REF!,MID($B125,2,2),#REF!))</f>
        <v/>
      </c>
      <c r="Q125" s="11" t="str">
        <f>IF($A125="*","",SUMIF($B$10:$B$21,MID($B125,2,2),Q$10:Q$21)*SUMIF($B$39:$B$49,MID($B125,2,2),Q$39:Q$49)*SUMIF(#REF!,MID($B125,2,2),#REF!))</f>
        <v/>
      </c>
      <c r="R125" s="11" t="str">
        <f>IF($A125="*","",SUMIF($B$10:$B$21,MID($B125,2,2),R$10:R$21)*SUMIF($B$39:$B$49,MID($B125,2,2),R$39:R$49)*SUMIF(#REF!,MID($B125,2,2),#REF!))</f>
        <v/>
      </c>
      <c r="S125" s="11" t="str">
        <f>IF($A125="*","",SUMIF($B$10:$B$21,MID($B125,2,2),S$10:S$21)*SUMIF($B$39:$B$49,MID($B125,2,2),S$39:S$49)*SUMIF(#REF!,MID($B125,2,2),#REF!))</f>
        <v/>
      </c>
      <c r="T125" s="11" t="str">
        <f>IF($A125="*","",SUMIF($B$10:$B$21,MID($B125,2,2),T$10:T$21)*SUMIF($B$39:$B$49,MID($B125,2,2),T$39:T$49)*SUMIF(#REF!,MID($B125,2,2),#REF!))</f>
        <v/>
      </c>
      <c r="U125" s="11" t="str">
        <f>IF($A125="*","",SUMIF($B$10:$B$21,MID($B125,2,2),U$10:U$21)*SUMIF($B$39:$B$49,MID($B125,2,2),U$39:U$49)*SUMIF(#REF!,MID($B125,2,2),#REF!))</f>
        <v/>
      </c>
      <c r="V125" s="11" t="str">
        <f>IF($A125="*","",SUMIF($B$10:$B$21,MID($B125,2,2),V$10:V$21)*SUMIF($B$39:$B$49,MID($B125,2,2),V$39:V$49)*SUMIF(#REF!,MID($B125,2,2),#REF!))</f>
        <v/>
      </c>
      <c r="W125" s="11" t="str">
        <f>IF($A125="*","",SUMIF($B$10:$B$21,MID($B125,2,2),W$10:W$21)*SUMIF($B$39:$B$49,MID($B125,2,2),W$39:W$49)*SUMIF(#REF!,MID($B125,2,2),#REF!))</f>
        <v/>
      </c>
      <c r="X125" s="11" t="str">
        <f>IF($A125="*","",SUMIF($B$10:$B$21,MID($B125,2,2),X$10:X$21)*SUMIF($B$39:$B$49,MID($B125,2,2),X$39:X$49)*SUMIF(#REF!,MID($B125,2,2),#REF!))</f>
        <v/>
      </c>
      <c r="Y125" s="11" t="str">
        <f>IF($A125="*","",SUMIF($B$10:$B$21,MID($B125,2,2),Y$10:Y$21)*SUMIF($B$39:$B$49,MID($B125,2,2),Y$39:Y$49)*SUMIF(#REF!,MID($B125,2,2),#REF!))</f>
        <v/>
      </c>
      <c r="Z125" s="11" t="str">
        <f>IF($A125="*","",SUMIF($B$10:$B$21,MID($B125,2,2),Z$10:Z$21)*SUMIF($B$39:$B$49,MID($B125,2,2),Z$39:Z$49)*SUMIF(#REF!,MID($B125,2,2),#REF!))</f>
        <v/>
      </c>
      <c r="AA125" s="11" t="str">
        <f>IF($A125="*","",SUMIF($B$10:$B$21,MID($B125,2,2),AA$10:AA$21)*SUMIF($B$39:$B$49,MID($B125,2,2),AA$39:AA$49)*SUMIF(#REF!,MID($B125,2,2),#REF!))</f>
        <v/>
      </c>
      <c r="AB125" s="11" t="str">
        <f>IF($A125="*","",SUMIF($B$10:$B$21,MID($B125,2,2),AB$10:AB$21)*SUMIF($B$39:$B$49,MID($B125,2,2),AB$39:AB$49)*SUMIF(#REF!,MID($B125,2,2),#REF!))</f>
        <v/>
      </c>
      <c r="AC125" s="11" t="str">
        <f>IF($A125="*","",SUMIF($B$10:$B$21,MID($B125,2,2),AC$10:AC$21)*SUMIF($B$39:$B$49,MID($B125,2,2),AC$39:AC$49)*SUMIF(#REF!,MID($B125,2,2),#REF!))</f>
        <v/>
      </c>
      <c r="AD125" s="11" t="str">
        <f>IF($A125="*","",SUMIF($B$10:$B$21,MID($B125,2,2),AD$10:AD$21)*SUMIF($B$39:$B$49,MID($B125,2,2),AD$39:AD$49)*SUMIF(#REF!,MID($B125,2,2),#REF!))</f>
        <v/>
      </c>
      <c r="AE125" s="11" t="str">
        <f>IF($A125="*","",SUMIF($B$10:$B$21,MID($B125,2,2),AE$10:AE$21)*SUMIF($B$39:$B$49,MID($B125,2,2),AE$39:AE$49)*SUMIF(#REF!,MID($B125,2,2),#REF!))</f>
        <v/>
      </c>
      <c r="AF125" s="11" t="str">
        <f>IF($A125="*","",SUMIF($B$10:$B$21,MID($B125,2,2),AF$10:AF$21)*SUMIF($B$39:$B$49,MID($B125,2,2),AF$39:AF$49)*SUMIF(#REF!,MID($B125,2,2),#REF!))</f>
        <v/>
      </c>
      <c r="AG125" s="11" t="str">
        <f>IF($A125="*","",SUMIF($B$10:$B$21,MID($B125,2,2),AG$10:AG$21)*SUMIF($B$39:$B$49,MID($B125,2,2),AG$39:AG$49)*SUMIF(#REF!,MID($B125,2,2),#REF!))</f>
        <v/>
      </c>
      <c r="AH125" s="11" t="str">
        <f>IF($A125="*","",SUMIF($B$10:$B$21,MID($B125,2,2),AH$10:AH$21)*SUMIF($B$39:$B$49,MID($B125,2,2),AH$39:AH$49)*SUMIF(#REF!,MID($B125,2,2),#REF!))</f>
        <v/>
      </c>
      <c r="AI125" s="11" t="str">
        <f>IF($A125="*","",SUMIF($B$10:$B$21,MID($B125,2,2),AI$10:AI$21)*SUMIF($B$39:$B$49,MID($B125,2,2),AI$39:AI$49)*SUMIF(#REF!,MID($B125,2,2),#REF!))</f>
        <v/>
      </c>
      <c r="AJ125" s="11" t="str">
        <f>IF($A125="*","",SUMIF($B$10:$B$21,MID($B125,2,2),AJ$10:AJ$21)*SUMIF($B$39:$B$49,MID($B125,2,2),AJ$39:AJ$49)*SUMIF(#REF!,MID($B125,2,2),#REF!))</f>
        <v/>
      </c>
      <c r="AK125" s="11" t="str">
        <f>IF($A125="*","",SUMIF($B$10:$B$21,MID($B125,2,2),AK$10:AK$21)*SUMIF($B$39:$B$49,MID($B125,2,2),AK$39:AK$49)*SUMIF(#REF!,MID($B125,2,2),#REF!))</f>
        <v/>
      </c>
      <c r="AL125" s="11" t="str">
        <f>IF($A125="*","",SUMIF($B$10:$B$21,MID($B125,2,2),AL$10:AL$21)*SUMIF($B$39:$B$49,MID($B125,2,2),AL$39:AL$49)*SUMIF(#REF!,MID($B125,2,2),#REF!))</f>
        <v/>
      </c>
      <c r="AM125" s="11" t="str">
        <f>IF($A125="*","",SUMIF($B$10:$B$21,MID($B125,2,2),AM$10:AM$21)*SUMIF($B$39:$B$49,MID($B125,2,2),AM$39:AM$49)*SUMIF(#REF!,MID($B125,2,2),#REF!))</f>
        <v/>
      </c>
      <c r="AN125" s="11" t="str">
        <f>IF($A125="*","",SUMIF($B$10:$B$21,MID($B125,2,2),AN$10:AN$21)*SUMIF($B$39:$B$49,MID($B125,2,2),AN$39:AN$49)*SUMIF(#REF!,MID($B125,2,2),#REF!))</f>
        <v/>
      </c>
      <c r="AO125" s="11" t="str">
        <f>IF($A125="*","",SUMIF($B$10:$B$21,MID($B125,2,2),AO$10:AO$21)*SUMIF($B$39:$B$49,MID($B125,2,2),AO$39:AO$49)*SUMIF(#REF!,MID($B125,2,2),#REF!))</f>
        <v/>
      </c>
      <c r="AP125" s="11" t="str">
        <f>IF($A125="*","",SUMIF($B$10:$B$21,MID($B125,2,2),AP$10:AP$21)*SUMIF($B$39:$B$49,MID($B125,2,2),AP$39:AP$49)*SUMIF(#REF!,MID($B125,2,2),#REF!))</f>
        <v/>
      </c>
      <c r="AQ125" s="11" t="str">
        <f>IF($A125="*","",SUMIF($B$10:$B$21,MID($B125,2,2),AQ$10:AQ$21)*SUMIF($B$39:$B$49,MID($B125,2,2),AQ$39:AQ$49)*SUMIF(#REF!,MID($B125,2,2),#REF!))</f>
        <v/>
      </c>
      <c r="AR125" s="11" t="str">
        <f>IF($A125="*","",SUMIF($B$10:$B$21,MID($B125,2,2),AR$10:AR$21)*SUMIF($B$39:$B$49,MID($B125,2,2),AR$39:AR$49)*SUMIF(#REF!,MID($B125,2,2),#REF!))</f>
        <v/>
      </c>
      <c r="AS125" s="11" t="str">
        <f>IF($A125="*","",SUMIF($B$10:$B$21,MID($B125,2,2),AS$10:AS$21)*SUMIF($B$39:$B$49,MID($B125,2,2),AS$39:AS$49)*SUMIF(#REF!,MID($B125,2,2),#REF!))</f>
        <v/>
      </c>
      <c r="AT125" s="11" t="str">
        <f>IF($A125="*","",SUMIF($B$10:$B$21,MID($B125,2,2),AT$10:AT$21)*SUMIF($B$39:$B$49,MID($B125,2,2),AT$39:AT$49)*SUMIF(#REF!,MID($B125,2,2),#REF!))</f>
        <v/>
      </c>
      <c r="AU125" s="11" t="str">
        <f>IF($A125="*","",SUMIF($B$10:$B$21,MID($B125,2,2),AU$10:AU$21)*SUMIF($B$39:$B$49,MID($B125,2,2),AU$39:AU$49)*SUMIF(#REF!,MID($B125,2,2),#REF!))</f>
        <v/>
      </c>
      <c r="AV125" s="11" t="str">
        <f>IF($A125="*","",SUMIF($B$10:$B$21,MID($B125,2,2),AV$10:AV$21)*SUMIF($B$39:$B$49,MID($B125,2,2),AV$39:AV$49)*SUMIF(#REF!,MID($B125,2,2),#REF!))</f>
        <v/>
      </c>
    </row>
    <row r="126" spans="1:48">
      <c r="A126" s="74" t="str">
        <f>'[2]TS BYDem'!A69</f>
        <v/>
      </c>
      <c r="B126" s="24" t="s">
        <v>399</v>
      </c>
      <c r="C126" s="25" t="s">
        <v>167</v>
      </c>
      <c r="D126" s="74" t="str">
        <f>'[2]TS BYDem'!D69</f>
        <v>ICPT</v>
      </c>
      <c r="E126" s="25" t="s">
        <v>167</v>
      </c>
      <c r="F126" s="25" t="s">
        <v>167</v>
      </c>
      <c r="G126" s="25" t="s">
        <v>167</v>
      </c>
      <c r="H126" s="25" t="s">
        <v>167</v>
      </c>
      <c r="I126" s="24">
        <v>0</v>
      </c>
      <c r="J126" s="176">
        <f>'[2]TS BYDem'!J69</f>
        <v>39.685391397644246</v>
      </c>
      <c r="K126" s="11">
        <f t="shared" ref="K126" ca="1" si="185">K$108/J$108*J126</f>
        <v>39.924409022301568</v>
      </c>
      <c r="L126" s="11">
        <f t="shared" ref="L126" ca="1" si="186">L$108/K$108*K126</f>
        <v>40.164866205015016</v>
      </c>
      <c r="M126" s="11">
        <f t="shared" ref="M126" ca="1" si="187">M$108/L$108*L126</f>
        <v>40.405323387728465</v>
      </c>
      <c r="N126" s="11">
        <f t="shared" ref="N126" ca="1" si="188">N$108/M$108*M126</f>
        <v>40.645780570441907</v>
      </c>
      <c r="O126" s="11">
        <f t="shared" ref="O126" ca="1" si="189">O$108/N$108*N126</f>
        <v>41.207573639126323</v>
      </c>
      <c r="P126" s="11">
        <f t="shared" ref="P126" ca="1" si="190">P$108/O$108*O126</f>
        <v>41.769366707810732</v>
      </c>
      <c r="Q126" s="11">
        <f t="shared" ref="Q126" ca="1" si="191">Q$108/P$108*P126</f>
        <v>42.331159776495149</v>
      </c>
      <c r="R126" s="11">
        <f t="shared" ref="R126" ca="1" si="192">R$108/Q$108*Q126</f>
        <v>42.892952845179558</v>
      </c>
      <c r="S126" s="11">
        <f t="shared" ref="S126" ca="1" si="193">S$108/R$108*R126</f>
        <v>43.45474591386396</v>
      </c>
      <c r="T126" s="11">
        <f t="shared" ref="T126" ca="1" si="194">T$108/S$108*S126</f>
        <v>44.318378612410122</v>
      </c>
      <c r="U126" s="11">
        <f t="shared" ref="U126" ca="1" si="195">U$108/T$108*T126</f>
        <v>45.182011310956284</v>
      </c>
      <c r="V126" s="11">
        <f t="shared" ref="V126" ca="1" si="196">V$108/U$108*U126</f>
        <v>46.045644009502453</v>
      </c>
      <c r="W126" s="11">
        <f t="shared" ref="W126" ca="1" si="197">W$108/V$108*V126</f>
        <v>46.909276708048615</v>
      </c>
      <c r="X126" s="11">
        <f t="shared" ref="X126" ca="1" si="198">X$108/W$108*W126</f>
        <v>47.772909406594756</v>
      </c>
      <c r="Y126" s="11">
        <f t="shared" ref="Y126" ca="1" si="199">Y$108/X$108*X126</f>
        <v>48.980481207093703</v>
      </c>
      <c r="Z126" s="11">
        <f t="shared" ref="Z126" ca="1" si="200">Z$108/Y$108*Y126</f>
        <v>50.188053007592643</v>
      </c>
      <c r="AA126" s="11">
        <f t="shared" ref="AA126" ca="1" si="201">AA$108/Z$108*Z126</f>
        <v>51.39562480809159</v>
      </c>
      <c r="AB126" s="11">
        <f t="shared" ref="AB126" ca="1" si="202">AB$108/AA$108*AA126</f>
        <v>52.603196608590537</v>
      </c>
      <c r="AC126" s="11">
        <f t="shared" ref="AC126" ca="1" si="203">AC$108/AB$108*AB126</f>
        <v>53.810768409089462</v>
      </c>
      <c r="AD126" s="11">
        <f t="shared" ref="AD126" ca="1" si="204">AD$108/AC$108*AC126</f>
        <v>55.420912170796889</v>
      </c>
      <c r="AE126" s="11">
        <f t="shared" ref="AE126" ca="1" si="205">AE$108/AD$108*AD126</f>
        <v>57.031055932504309</v>
      </c>
      <c r="AF126" s="11">
        <f t="shared" ref="AF126" ca="1" si="206">AF$108/AE$108*AE126</f>
        <v>58.641199694211728</v>
      </c>
      <c r="AG126" s="11">
        <f t="shared" ref="AG126" ca="1" si="207">AG$108/AF$108*AF126</f>
        <v>60.251343455919148</v>
      </c>
      <c r="AH126" s="11">
        <f t="shared" ref="AH126" ca="1" si="208">AH$108/AG$108*AG126</f>
        <v>61.861487217626554</v>
      </c>
      <c r="AI126" s="11">
        <f t="shared" ref="AI126" ca="1" si="209">AI$108/AH$108*AH126</f>
        <v>63.685170601616093</v>
      </c>
      <c r="AJ126" s="11">
        <f t="shared" ref="AJ126" ca="1" si="210">AJ$108/AI$108*AI126</f>
        <v>65.508853985605626</v>
      </c>
      <c r="AK126" s="11">
        <f t="shared" ref="AK126" ca="1" si="211">AK$108/AJ$108*AJ126</f>
        <v>67.332537369595173</v>
      </c>
      <c r="AL126" s="11">
        <f t="shared" ref="AL126" ca="1" si="212">AL$108/AK$108*AK126</f>
        <v>69.156220753584719</v>
      </c>
      <c r="AM126" s="11">
        <f t="shared" ref="AM126" ca="1" si="213">AM$108/AL$108*AL126</f>
        <v>70.97990413757428</v>
      </c>
      <c r="AN126" s="11">
        <f t="shared" ref="AN126" ca="1" si="214">AN$108/AM$108*AM126</f>
        <v>73.154664773937981</v>
      </c>
      <c r="AO126" s="11">
        <f t="shared" ref="AO126" ca="1" si="215">AO$108/AN$108*AN126</f>
        <v>75.329425410301695</v>
      </c>
      <c r="AP126" s="11">
        <f t="shared" ref="AP126" ca="1" si="216">AP$108/AO$108*AO126</f>
        <v>77.50418604666541</v>
      </c>
      <c r="AQ126" s="11">
        <f t="shared" ref="AQ126" ca="1" si="217">AQ$108/AP$108*AP126</f>
        <v>79.678946683029125</v>
      </c>
      <c r="AR126" s="11">
        <f t="shared" ref="AR126" ca="1" si="218">AR$108/AQ$108*AQ126</f>
        <v>81.853707319392825</v>
      </c>
      <c r="AS126" s="11">
        <f t="shared" ref="AS126" ca="1" si="219">AS$108/AR$108*AR126</f>
        <v>81.853707319392825</v>
      </c>
      <c r="AT126" s="11">
        <f t="shared" ref="AT126" ca="1" si="220">AT$108/AS$108*AS126</f>
        <v>95.656908086289903</v>
      </c>
      <c r="AU126" s="11">
        <f t="shared" ref="AU126" ca="1" si="221">AU$108/AT$108*AT126</f>
        <v>107.15957539203767</v>
      </c>
      <c r="AV126" s="11">
        <f t="shared" ref="AV126" ca="1" si="222">AV$108/AU$108*AU126</f>
        <v>120.96277615893459</v>
      </c>
    </row>
    <row r="127" spans="1:48" s="174" customFormat="1">
      <c r="A127" s="74" t="str">
        <f>'[2]TS BYDem'!A70</f>
        <v>*</v>
      </c>
      <c r="B127" s="172">
        <f>B108+1</f>
        <v>4</v>
      </c>
      <c r="C127" s="4" t="str">
        <f ca="1">OFFSET($C$9,$B127,0)</f>
        <v>Precious &amp; Non-Ferrous metals  - 352</v>
      </c>
      <c r="D127" s="4" t="str">
        <f ca="1">OFFSET($B$9,$B127,0)</f>
        <v>NF</v>
      </c>
      <c r="E127" s="173"/>
      <c r="F127" s="173"/>
      <c r="G127" s="173"/>
      <c r="J127" s="174">
        <f ca="1">SUMIF($B$10:$B$21,$D127,J$10:J$21)*SUMIF($B$10:$B$21,$D127,J$39:J$49)</f>
        <v>6.9291696137010811E-3</v>
      </c>
      <c r="K127" s="174">
        <f t="shared" ref="K127:AV127" ca="1" si="223">SUMIF($B$10:$B$21,$D127,K$10:K$21)*SUMIF($B$10:$B$21,$D127,K$39:K$49)</f>
        <v>6.9527307745949739E-3</v>
      </c>
      <c r="L127" s="174">
        <f t="shared" ca="1" si="223"/>
        <v>6.9763720501827796E-3</v>
      </c>
      <c r="M127" s="174">
        <f t="shared" ca="1" si="223"/>
        <v>7.0000133257705852E-3</v>
      </c>
      <c r="N127" s="174">
        <f t="shared" ca="1" si="223"/>
        <v>7.02365460135839E-3</v>
      </c>
      <c r="O127" s="174">
        <f t="shared" ca="1" si="223"/>
        <v>7.0024004689353174E-3</v>
      </c>
      <c r="P127" s="174">
        <f t="shared" ca="1" si="223"/>
        <v>6.9811463365122449E-3</v>
      </c>
      <c r="Q127" s="174">
        <f t="shared" ca="1" si="223"/>
        <v>6.9598922040891723E-3</v>
      </c>
      <c r="R127" s="174">
        <f t="shared" ca="1" si="223"/>
        <v>6.9386380716660997E-3</v>
      </c>
      <c r="S127" s="174">
        <f t="shared" ca="1" si="223"/>
        <v>6.9173839392430263E-3</v>
      </c>
      <c r="T127" s="174">
        <f t="shared" ca="1" si="223"/>
        <v>6.9025350972150333E-3</v>
      </c>
      <c r="U127" s="174">
        <f t="shared" ca="1" si="223"/>
        <v>6.8876862551870404E-3</v>
      </c>
      <c r="V127" s="174">
        <f t="shared" ca="1" si="223"/>
        <v>6.8728374131590475E-3</v>
      </c>
      <c r="W127" s="174">
        <f t="shared" ca="1" si="223"/>
        <v>6.8579885711310545E-3</v>
      </c>
      <c r="X127" s="174">
        <f t="shared" ca="1" si="223"/>
        <v>6.8431397291030607E-3</v>
      </c>
      <c r="Y127" s="174">
        <f t="shared" ca="1" si="223"/>
        <v>6.8767074104542619E-3</v>
      </c>
      <c r="Z127" s="174">
        <f t="shared" ca="1" si="223"/>
        <v>6.910275091805463E-3</v>
      </c>
      <c r="AA127" s="174">
        <f t="shared" ca="1" si="223"/>
        <v>6.9438427731566641E-3</v>
      </c>
      <c r="AB127" s="174">
        <f t="shared" ca="1" si="223"/>
        <v>6.9774104545078652E-3</v>
      </c>
      <c r="AC127" s="174">
        <f t="shared" ca="1" si="223"/>
        <v>7.0109781358590681E-3</v>
      </c>
      <c r="AD127" s="174">
        <f t="shared" ca="1" si="223"/>
        <v>7.1041468536814359E-3</v>
      </c>
      <c r="AE127" s="174">
        <f t="shared" ca="1" si="223"/>
        <v>7.1973155715038036E-3</v>
      </c>
      <c r="AF127" s="174">
        <f t="shared" ca="1" si="223"/>
        <v>7.2904842893261714E-3</v>
      </c>
      <c r="AG127" s="174">
        <f t="shared" ca="1" si="223"/>
        <v>7.3836530071485391E-3</v>
      </c>
      <c r="AH127" s="174">
        <f t="shared" ca="1" si="223"/>
        <v>7.4768217249709086E-3</v>
      </c>
      <c r="AI127" s="174">
        <f t="shared" ca="1" si="223"/>
        <v>7.5685717127044133E-3</v>
      </c>
      <c r="AJ127" s="174">
        <f t="shared" ca="1" si="223"/>
        <v>7.6603217004379181E-3</v>
      </c>
      <c r="AK127" s="174">
        <f t="shared" ca="1" si="223"/>
        <v>7.7520716881714228E-3</v>
      </c>
      <c r="AL127" s="174">
        <f t="shared" ca="1" si="223"/>
        <v>7.8438216759049283E-3</v>
      </c>
      <c r="AM127" s="174">
        <f t="shared" ca="1" si="223"/>
        <v>7.935571663638433E-3</v>
      </c>
      <c r="AN127" s="174">
        <f t="shared" ca="1" si="223"/>
        <v>8.0310134629653189E-3</v>
      </c>
      <c r="AO127" s="174">
        <f t="shared" ca="1" si="223"/>
        <v>8.1264552622922048E-3</v>
      </c>
      <c r="AP127" s="174">
        <f t="shared" ca="1" si="223"/>
        <v>8.2218970616190906E-3</v>
      </c>
      <c r="AQ127" s="174">
        <f t="shared" ca="1" si="223"/>
        <v>8.3173388609459765E-3</v>
      </c>
      <c r="AR127" s="174">
        <f t="shared" ca="1" si="223"/>
        <v>8.4127806602728606E-3</v>
      </c>
      <c r="AS127" s="174">
        <f t="shared" ca="1" si="223"/>
        <v>8.4127806602728606E-3</v>
      </c>
      <c r="AT127" s="174">
        <f t="shared" ca="1" si="223"/>
        <v>9.13943441322051E-3</v>
      </c>
      <c r="AU127" s="174">
        <f t="shared" ca="1" si="223"/>
        <v>9.7449792073435459E-3</v>
      </c>
      <c r="AV127" s="174">
        <f t="shared" ca="1" si="223"/>
        <v>1.0471632960291188E-2</v>
      </c>
    </row>
    <row r="128" spans="1:48">
      <c r="A128" s="74" t="str">
        <f>'[2]TS BYDem'!A71</f>
        <v>*</v>
      </c>
      <c r="B128" s="24" t="s">
        <v>399</v>
      </c>
      <c r="C128" s="25" t="s">
        <v>167</v>
      </c>
      <c r="D128" s="74">
        <f>'[2]TS BYDem'!D71</f>
        <v>0</v>
      </c>
      <c r="E128" s="25" t="s">
        <v>167</v>
      </c>
      <c r="F128" s="25" t="s">
        <v>167</v>
      </c>
      <c r="G128" s="25" t="s">
        <v>167</v>
      </c>
      <c r="H128" s="25" t="s">
        <v>167</v>
      </c>
      <c r="I128" s="24">
        <v>0</v>
      </c>
      <c r="J128" s="176" t="str">
        <f>'[2]TS BYDem'!J71</f>
        <v/>
      </c>
      <c r="K128" s="11" t="e">
        <f ca="1">K$127/J$127*J128</f>
        <v>#VALUE!</v>
      </c>
      <c r="L128" s="11" t="e">
        <f t="shared" ref="L128:AV130" ca="1" si="224">L$127/K$127*K128</f>
        <v>#VALUE!</v>
      </c>
      <c r="M128" s="11" t="e">
        <f t="shared" ca="1" si="224"/>
        <v>#VALUE!</v>
      </c>
      <c r="N128" s="11" t="e">
        <f t="shared" ca="1" si="224"/>
        <v>#VALUE!</v>
      </c>
      <c r="O128" s="11" t="e">
        <f t="shared" ca="1" si="224"/>
        <v>#VALUE!</v>
      </c>
      <c r="P128" s="11" t="e">
        <f t="shared" ca="1" si="224"/>
        <v>#VALUE!</v>
      </c>
      <c r="Q128" s="11" t="e">
        <f t="shared" ca="1" si="224"/>
        <v>#VALUE!</v>
      </c>
      <c r="R128" s="11" t="e">
        <f t="shared" ca="1" si="224"/>
        <v>#VALUE!</v>
      </c>
      <c r="S128" s="11" t="e">
        <f t="shared" ca="1" si="224"/>
        <v>#VALUE!</v>
      </c>
      <c r="T128" s="11" t="e">
        <f t="shared" ca="1" si="224"/>
        <v>#VALUE!</v>
      </c>
      <c r="U128" s="11" t="e">
        <f t="shared" ca="1" si="224"/>
        <v>#VALUE!</v>
      </c>
      <c r="V128" s="11" t="e">
        <f t="shared" ca="1" si="224"/>
        <v>#VALUE!</v>
      </c>
      <c r="W128" s="11" t="e">
        <f t="shared" ca="1" si="224"/>
        <v>#VALUE!</v>
      </c>
      <c r="X128" s="11" t="e">
        <f t="shared" ca="1" si="224"/>
        <v>#VALUE!</v>
      </c>
      <c r="Y128" s="11" t="e">
        <f t="shared" ca="1" si="224"/>
        <v>#VALUE!</v>
      </c>
      <c r="Z128" s="11" t="e">
        <f t="shared" ca="1" si="224"/>
        <v>#VALUE!</v>
      </c>
      <c r="AA128" s="11" t="e">
        <f t="shared" ca="1" si="224"/>
        <v>#VALUE!</v>
      </c>
      <c r="AB128" s="11" t="e">
        <f t="shared" ca="1" si="224"/>
        <v>#VALUE!</v>
      </c>
      <c r="AC128" s="11" t="e">
        <f t="shared" ca="1" si="224"/>
        <v>#VALUE!</v>
      </c>
      <c r="AD128" s="11" t="e">
        <f t="shared" ca="1" si="224"/>
        <v>#VALUE!</v>
      </c>
      <c r="AE128" s="11" t="e">
        <f t="shared" ca="1" si="224"/>
        <v>#VALUE!</v>
      </c>
      <c r="AF128" s="11" t="e">
        <f t="shared" ca="1" si="224"/>
        <v>#VALUE!</v>
      </c>
      <c r="AG128" s="11" t="e">
        <f t="shared" ca="1" si="224"/>
        <v>#VALUE!</v>
      </c>
      <c r="AH128" s="11" t="e">
        <f t="shared" ca="1" si="224"/>
        <v>#VALUE!</v>
      </c>
      <c r="AI128" s="11" t="e">
        <f t="shared" ref="AI128:AI130" ca="1" si="225">AI$127/AH$127*AH128</f>
        <v>#VALUE!</v>
      </c>
      <c r="AJ128" s="11" t="e">
        <f t="shared" ref="AJ128:AJ130" ca="1" si="226">AJ$127/AI$127*AI128</f>
        <v>#VALUE!</v>
      </c>
      <c r="AK128" s="11" t="e">
        <f t="shared" ref="AK128:AK130" ca="1" si="227">AK$127/AJ$127*AJ128</f>
        <v>#VALUE!</v>
      </c>
      <c r="AL128" s="11" t="e">
        <f t="shared" ref="AL128:AL130" ca="1" si="228">AL$127/AK$127*AK128</f>
        <v>#VALUE!</v>
      </c>
      <c r="AM128" s="11" t="e">
        <f t="shared" ref="AM128:AM130" ca="1" si="229">AM$127/AL$127*AL128</f>
        <v>#VALUE!</v>
      </c>
      <c r="AN128" s="11" t="e">
        <f t="shared" ref="AN128:AN130" ca="1" si="230">AN$127/AM$127*AM128</f>
        <v>#VALUE!</v>
      </c>
      <c r="AO128" s="11" t="e">
        <f t="shared" ref="AO128:AO130" ca="1" si="231">AO$127/AN$127*AN128</f>
        <v>#VALUE!</v>
      </c>
      <c r="AP128" s="11" t="e">
        <f t="shared" ref="AP128:AP130" ca="1" si="232">AP$127/AO$127*AO128</f>
        <v>#VALUE!</v>
      </c>
      <c r="AQ128" s="11" t="e">
        <f t="shared" ref="AQ128:AR130" ca="1" si="233">AQ$127/AP$127*AP128</f>
        <v>#VALUE!</v>
      </c>
      <c r="AR128" s="11" t="e">
        <f t="shared" ca="1" si="233"/>
        <v>#VALUE!</v>
      </c>
      <c r="AS128" s="11" t="e">
        <f t="shared" ca="1" si="224"/>
        <v>#VALUE!</v>
      </c>
      <c r="AT128" s="11" t="e">
        <f t="shared" ca="1" si="224"/>
        <v>#VALUE!</v>
      </c>
      <c r="AU128" s="11" t="e">
        <f t="shared" ca="1" si="224"/>
        <v>#VALUE!</v>
      </c>
      <c r="AV128" s="11" t="e">
        <f t="shared" ca="1" si="224"/>
        <v>#VALUE!</v>
      </c>
    </row>
    <row r="129" spans="1:48">
      <c r="A129" s="74" t="str">
        <f>'[2]TS BYDem'!A72</f>
        <v>*</v>
      </c>
      <c r="B129" s="24" t="s">
        <v>399</v>
      </c>
      <c r="C129" s="25" t="s">
        <v>167</v>
      </c>
      <c r="D129" s="74">
        <f>'[2]TS BYDem'!D72</f>
        <v>2</v>
      </c>
      <c r="E129" s="25" t="s">
        <v>167</v>
      </c>
      <c r="F129" s="25" t="s">
        <v>167</v>
      </c>
      <c r="G129" s="25" t="s">
        <v>167</v>
      </c>
      <c r="H129" s="25" t="s">
        <v>167</v>
      </c>
      <c r="I129" s="24">
        <v>0</v>
      </c>
      <c r="J129" s="176" t="str">
        <f>'[2]TS BYDem'!J72</f>
        <v/>
      </c>
      <c r="K129" s="11" t="e">
        <f t="shared" ref="K129:Z130" ca="1" si="234">K$127/J$127*J129</f>
        <v>#VALUE!</v>
      </c>
      <c r="L129" s="11" t="e">
        <f t="shared" ca="1" si="234"/>
        <v>#VALUE!</v>
      </c>
      <c r="M129" s="11" t="e">
        <f t="shared" ca="1" si="234"/>
        <v>#VALUE!</v>
      </c>
      <c r="N129" s="11" t="e">
        <f t="shared" ca="1" si="234"/>
        <v>#VALUE!</v>
      </c>
      <c r="O129" s="11" t="e">
        <f t="shared" ca="1" si="234"/>
        <v>#VALUE!</v>
      </c>
      <c r="P129" s="11" t="e">
        <f t="shared" ca="1" si="234"/>
        <v>#VALUE!</v>
      </c>
      <c r="Q129" s="11" t="e">
        <f t="shared" ca="1" si="234"/>
        <v>#VALUE!</v>
      </c>
      <c r="R129" s="11" t="e">
        <f t="shared" ca="1" si="234"/>
        <v>#VALUE!</v>
      </c>
      <c r="S129" s="11" t="e">
        <f t="shared" ca="1" si="234"/>
        <v>#VALUE!</v>
      </c>
      <c r="T129" s="11" t="e">
        <f t="shared" ca="1" si="234"/>
        <v>#VALUE!</v>
      </c>
      <c r="U129" s="11" t="e">
        <f t="shared" ca="1" si="234"/>
        <v>#VALUE!</v>
      </c>
      <c r="V129" s="11" t="e">
        <f t="shared" ca="1" si="234"/>
        <v>#VALUE!</v>
      </c>
      <c r="W129" s="11" t="e">
        <f t="shared" ca="1" si="234"/>
        <v>#VALUE!</v>
      </c>
      <c r="X129" s="11" t="e">
        <f t="shared" ca="1" si="234"/>
        <v>#VALUE!</v>
      </c>
      <c r="Y129" s="11" t="e">
        <f t="shared" ca="1" si="234"/>
        <v>#VALUE!</v>
      </c>
      <c r="Z129" s="11" t="e">
        <f t="shared" ca="1" si="234"/>
        <v>#VALUE!</v>
      </c>
      <c r="AA129" s="11" t="e">
        <f t="shared" ca="1" si="224"/>
        <v>#VALUE!</v>
      </c>
      <c r="AB129" s="11" t="e">
        <f t="shared" ca="1" si="224"/>
        <v>#VALUE!</v>
      </c>
      <c r="AC129" s="11" t="e">
        <f t="shared" ca="1" si="224"/>
        <v>#VALUE!</v>
      </c>
      <c r="AD129" s="11" t="e">
        <f t="shared" ca="1" si="224"/>
        <v>#VALUE!</v>
      </c>
      <c r="AE129" s="11" t="e">
        <f t="shared" ca="1" si="224"/>
        <v>#VALUE!</v>
      </c>
      <c r="AF129" s="11" t="e">
        <f t="shared" ca="1" si="224"/>
        <v>#VALUE!</v>
      </c>
      <c r="AG129" s="11" t="e">
        <f t="shared" ca="1" si="224"/>
        <v>#VALUE!</v>
      </c>
      <c r="AH129" s="11" t="e">
        <f t="shared" ca="1" si="224"/>
        <v>#VALUE!</v>
      </c>
      <c r="AI129" s="11" t="e">
        <f t="shared" ca="1" si="225"/>
        <v>#VALUE!</v>
      </c>
      <c r="AJ129" s="11" t="e">
        <f t="shared" ca="1" si="226"/>
        <v>#VALUE!</v>
      </c>
      <c r="AK129" s="11" t="e">
        <f t="shared" ca="1" si="227"/>
        <v>#VALUE!</v>
      </c>
      <c r="AL129" s="11" t="e">
        <f t="shared" ca="1" si="228"/>
        <v>#VALUE!</v>
      </c>
      <c r="AM129" s="11" t="e">
        <f t="shared" ca="1" si="229"/>
        <v>#VALUE!</v>
      </c>
      <c r="AN129" s="11" t="e">
        <f t="shared" ca="1" si="230"/>
        <v>#VALUE!</v>
      </c>
      <c r="AO129" s="11" t="e">
        <f t="shared" ca="1" si="231"/>
        <v>#VALUE!</v>
      </c>
      <c r="AP129" s="11" t="e">
        <f t="shared" ca="1" si="232"/>
        <v>#VALUE!</v>
      </c>
      <c r="AQ129" s="11" t="e">
        <f t="shared" ca="1" si="233"/>
        <v>#VALUE!</v>
      </c>
      <c r="AR129" s="11" t="e">
        <f t="shared" ca="1" si="233"/>
        <v>#VALUE!</v>
      </c>
      <c r="AS129" s="11" t="e">
        <f t="shared" ca="1" si="224"/>
        <v>#VALUE!</v>
      </c>
      <c r="AT129" s="11" t="e">
        <f t="shared" ca="1" si="224"/>
        <v>#VALUE!</v>
      </c>
      <c r="AU129" s="11" t="e">
        <f t="shared" ca="1" si="224"/>
        <v>#VALUE!</v>
      </c>
      <c r="AV129" s="11" t="e">
        <f t="shared" ca="1" si="224"/>
        <v>#VALUE!</v>
      </c>
    </row>
    <row r="130" spans="1:48">
      <c r="A130" s="74" t="str">
        <f>'[2]TS BYDem'!A73</f>
        <v/>
      </c>
      <c r="B130" s="24" t="s">
        <v>399</v>
      </c>
      <c r="C130" s="25" t="s">
        <v>167</v>
      </c>
      <c r="D130" s="74" t="str">
        <f>'[2]TS BYDem'!D73</f>
        <v>INFK</v>
      </c>
      <c r="E130" s="25" t="s">
        <v>167</v>
      </c>
      <c r="F130" s="25" t="s">
        <v>167</v>
      </c>
      <c r="G130" s="25" t="s">
        <v>167</v>
      </c>
      <c r="H130" s="25" t="s">
        <v>167</v>
      </c>
      <c r="I130" s="24">
        <v>0</v>
      </c>
      <c r="J130" s="176">
        <f>'[2]TS BYDem'!J73</f>
        <v>0.80432667377020373</v>
      </c>
      <c r="K130" s="11">
        <f t="shared" ca="1" si="234"/>
        <v>0.80706161478456107</v>
      </c>
      <c r="L130" s="11">
        <f t="shared" ca="1" si="224"/>
        <v>0.80980585538153327</v>
      </c>
      <c r="M130" s="11">
        <f t="shared" ca="1" si="224"/>
        <v>0.81255009597850536</v>
      </c>
      <c r="N130" s="11">
        <f t="shared" ca="1" si="224"/>
        <v>0.81529433657547745</v>
      </c>
      <c r="O130" s="11">
        <f t="shared" ca="1" si="224"/>
        <v>0.81282719165209172</v>
      </c>
      <c r="P130" s="11">
        <f t="shared" ca="1" si="224"/>
        <v>0.81036004672870598</v>
      </c>
      <c r="Q130" s="11">
        <f t="shared" ca="1" si="224"/>
        <v>0.80789290180532025</v>
      </c>
      <c r="R130" s="11">
        <f t="shared" ca="1" si="224"/>
        <v>0.80542575688193452</v>
      </c>
      <c r="S130" s="11">
        <f t="shared" ca="1" si="224"/>
        <v>0.80295861195854867</v>
      </c>
      <c r="T130" s="11">
        <f t="shared" ca="1" si="224"/>
        <v>0.80123498266621629</v>
      </c>
      <c r="U130" s="11">
        <f t="shared" ca="1" si="224"/>
        <v>0.7995113533738839</v>
      </c>
      <c r="V130" s="11">
        <f t="shared" ca="1" si="224"/>
        <v>0.79778772408155152</v>
      </c>
      <c r="W130" s="11">
        <f t="shared" ca="1" si="224"/>
        <v>0.79606409478921913</v>
      </c>
      <c r="X130" s="11">
        <f t="shared" ca="1" si="224"/>
        <v>0.79434046549688664</v>
      </c>
      <c r="Y130" s="11">
        <f t="shared" ca="1" si="224"/>
        <v>0.79823694703689729</v>
      </c>
      <c r="Z130" s="11">
        <f t="shared" ca="1" si="224"/>
        <v>0.80213342857690806</v>
      </c>
      <c r="AA130" s="11">
        <f t="shared" ca="1" si="224"/>
        <v>0.80602991011691882</v>
      </c>
      <c r="AB130" s="11">
        <f t="shared" ca="1" si="224"/>
        <v>0.80992639165692959</v>
      </c>
      <c r="AC130" s="11">
        <f t="shared" ca="1" si="224"/>
        <v>0.81382287319694058</v>
      </c>
      <c r="AD130" s="11">
        <f t="shared" ca="1" si="224"/>
        <v>0.82463774555297642</v>
      </c>
      <c r="AE130" s="11">
        <f t="shared" ca="1" si="224"/>
        <v>0.83545261790901226</v>
      </c>
      <c r="AF130" s="11">
        <f t="shared" ca="1" si="224"/>
        <v>0.84626749026504822</v>
      </c>
      <c r="AG130" s="11">
        <f t="shared" ca="1" si="224"/>
        <v>0.85708236262108417</v>
      </c>
      <c r="AH130" s="11">
        <f t="shared" ca="1" si="224"/>
        <v>0.86789723497712035</v>
      </c>
      <c r="AI130" s="11">
        <f t="shared" ca="1" si="225"/>
        <v>0.87854742346525139</v>
      </c>
      <c r="AJ130" s="11">
        <f t="shared" ca="1" si="226"/>
        <v>0.88919761195338254</v>
      </c>
      <c r="AK130" s="11">
        <f t="shared" ca="1" si="227"/>
        <v>0.89984780044151369</v>
      </c>
      <c r="AL130" s="11">
        <f t="shared" ca="1" si="228"/>
        <v>0.91049798892964495</v>
      </c>
      <c r="AM130" s="11">
        <f t="shared" ca="1" si="229"/>
        <v>0.92114817741777588</v>
      </c>
      <c r="AN130" s="11">
        <f t="shared" ca="1" si="230"/>
        <v>0.93222690535646657</v>
      </c>
      <c r="AO130" s="11">
        <f t="shared" ca="1" si="231"/>
        <v>0.94330563329515738</v>
      </c>
      <c r="AP130" s="11">
        <f t="shared" ca="1" si="232"/>
        <v>0.95438436123384829</v>
      </c>
      <c r="AQ130" s="11">
        <f t="shared" ca="1" si="233"/>
        <v>0.96546308917253898</v>
      </c>
      <c r="AR130" s="11">
        <f t="shared" ca="1" si="233"/>
        <v>0.97654181711122967</v>
      </c>
      <c r="AS130" s="11">
        <f t="shared" ca="1" si="224"/>
        <v>0.97654181711122967</v>
      </c>
      <c r="AT130" s="11">
        <f t="shared" ca="1" si="224"/>
        <v>1.0608905960666977</v>
      </c>
      <c r="AU130" s="11">
        <f t="shared" ca="1" si="224"/>
        <v>1.131181245196254</v>
      </c>
      <c r="AV130" s="11">
        <f t="shared" ca="1" si="224"/>
        <v>1.2155300241517213</v>
      </c>
    </row>
    <row r="131" spans="1:48">
      <c r="A131" s="74" t="str">
        <f>'[2]TS BYDem'!A74</f>
        <v/>
      </c>
      <c r="B131" s="24" t="s">
        <v>399</v>
      </c>
      <c r="C131" s="25" t="s">
        <v>167</v>
      </c>
      <c r="D131" s="74" t="str">
        <f>'[2]TS BYDem'!D74</f>
        <v>INFA</v>
      </c>
      <c r="E131" s="25" t="s">
        <v>167</v>
      </c>
      <c r="F131" s="25" t="s">
        <v>167</v>
      </c>
      <c r="G131" s="25" t="s">
        <v>167</v>
      </c>
      <c r="H131" s="25" t="s">
        <v>167</v>
      </c>
      <c r="I131" s="24">
        <v>0</v>
      </c>
      <c r="J131" s="176">
        <f>'[2]TS BYDem'!J74</f>
        <v>0</v>
      </c>
      <c r="K131" s="11">
        <f ca="1">K$127/J$127*J131</f>
        <v>0</v>
      </c>
      <c r="L131" s="11">
        <f t="shared" ref="L131:L138" ca="1" si="235">L$127/K$127*K131</f>
        <v>0</v>
      </c>
      <c r="M131" s="11">
        <f t="shared" ref="M131:M138" ca="1" si="236">M$127/L$127*L131</f>
        <v>0</v>
      </c>
      <c r="N131" s="11">
        <f t="shared" ref="N131:N138" ca="1" si="237">N$127/M$127*M131</f>
        <v>0</v>
      </c>
      <c r="O131" s="11">
        <f t="shared" ref="O131:O138" ca="1" si="238">O$127/N$127*N131</f>
        <v>0</v>
      </c>
      <c r="P131" s="11">
        <f t="shared" ref="P131:P138" ca="1" si="239">P$127/O$127*O131</f>
        <v>0</v>
      </c>
      <c r="Q131" s="11">
        <f t="shared" ref="Q131:Q138" ca="1" si="240">Q$127/P$127*P131</f>
        <v>0</v>
      </c>
      <c r="R131" s="11">
        <f t="shared" ref="R131:R138" ca="1" si="241">R$127/Q$127*Q131</f>
        <v>0</v>
      </c>
      <c r="S131" s="11">
        <f t="shared" ref="S131:S138" ca="1" si="242">S$127/R$127*R131</f>
        <v>0</v>
      </c>
      <c r="T131" s="11">
        <f t="shared" ref="T131:T138" ca="1" si="243">T$127/S$127*S131</f>
        <v>0</v>
      </c>
      <c r="U131" s="11">
        <f t="shared" ref="U131:U138" ca="1" si="244">U$127/T$127*T131</f>
        <v>0</v>
      </c>
      <c r="V131" s="11">
        <f t="shared" ref="V131:V138" ca="1" si="245">V$127/U$127*U131</f>
        <v>0</v>
      </c>
      <c r="W131" s="11">
        <f t="shared" ref="W131:W138" ca="1" si="246">W$127/V$127*V131</f>
        <v>0</v>
      </c>
      <c r="X131" s="11">
        <f t="shared" ref="X131:X138" ca="1" si="247">X$127/W$127*W131</f>
        <v>0</v>
      </c>
      <c r="Y131" s="11">
        <f t="shared" ref="Y131:Y138" ca="1" si="248">Y$127/X$127*X131</f>
        <v>0</v>
      </c>
      <c r="Z131" s="11">
        <f t="shared" ref="Z131:Z138" ca="1" si="249">Z$127/Y$127*Y131</f>
        <v>0</v>
      </c>
      <c r="AA131" s="11">
        <f t="shared" ref="AA131:AA138" ca="1" si="250">AA$127/Z$127*Z131</f>
        <v>0</v>
      </c>
      <c r="AB131" s="11">
        <f t="shared" ref="AB131:AB138" ca="1" si="251">AB$127/AA$127*AA131</f>
        <v>0</v>
      </c>
      <c r="AC131" s="11">
        <f t="shared" ref="AC131:AC138" ca="1" si="252">AC$127/AB$127*AB131</f>
        <v>0</v>
      </c>
      <c r="AD131" s="11">
        <f t="shared" ref="AD131:AD138" ca="1" si="253">AD$127/AC$127*AC131</f>
        <v>0</v>
      </c>
      <c r="AE131" s="11">
        <f t="shared" ref="AE131:AE138" ca="1" si="254">AE$127/AD$127*AD131</f>
        <v>0</v>
      </c>
      <c r="AF131" s="11">
        <f t="shared" ref="AF131:AF138" ca="1" si="255">AF$127/AE$127*AE131</f>
        <v>0</v>
      </c>
      <c r="AG131" s="11">
        <f t="shared" ref="AG131:AG138" ca="1" si="256">AG$127/AF$127*AF131</f>
        <v>0</v>
      </c>
      <c r="AH131" s="11">
        <f t="shared" ref="AH131:AH138" ca="1" si="257">AH$127/AG$127*AG131</f>
        <v>0</v>
      </c>
      <c r="AI131" s="11">
        <f t="shared" ref="AI131:AI138" ca="1" si="258">AI$127/AH$127*AH131</f>
        <v>0</v>
      </c>
      <c r="AJ131" s="11">
        <f t="shared" ref="AJ131:AJ138" ca="1" si="259">AJ$127/AI$127*AI131</f>
        <v>0</v>
      </c>
      <c r="AK131" s="11">
        <f t="shared" ref="AK131:AK138" ca="1" si="260">AK$127/AJ$127*AJ131</f>
        <v>0</v>
      </c>
      <c r="AL131" s="11">
        <f t="shared" ref="AL131:AL138" ca="1" si="261">AL$127/AK$127*AK131</f>
        <v>0</v>
      </c>
      <c r="AM131" s="11">
        <f t="shared" ref="AM131:AM138" ca="1" si="262">AM$127/AL$127*AL131</f>
        <v>0</v>
      </c>
      <c r="AN131" s="11">
        <f t="shared" ref="AN131:AN138" ca="1" si="263">AN$127/AM$127*AM131</f>
        <v>0</v>
      </c>
      <c r="AO131" s="11">
        <f t="shared" ref="AO131:AO138" ca="1" si="264">AO$127/AN$127*AN131</f>
        <v>0</v>
      </c>
      <c r="AP131" s="11">
        <f t="shared" ref="AP131:AP138" ca="1" si="265">AP$127/AO$127*AO131</f>
        <v>0</v>
      </c>
      <c r="AQ131" s="11">
        <f t="shared" ref="AQ131:AQ138" ca="1" si="266">AQ$127/AP$127*AP131</f>
        <v>0</v>
      </c>
      <c r="AR131" s="11">
        <f t="shared" ref="AR131:AR138" ca="1" si="267">AR$127/AQ$127*AQ131</f>
        <v>0</v>
      </c>
      <c r="AS131" s="11">
        <f t="shared" ref="AS131:AS138" ca="1" si="268">AS$127/AR$127*AR131</f>
        <v>0</v>
      </c>
      <c r="AT131" s="11">
        <f t="shared" ref="AT131:AT138" ca="1" si="269">AT$127/AS$127*AS131</f>
        <v>0</v>
      </c>
      <c r="AU131" s="11">
        <f t="shared" ref="AU131:AU138" ca="1" si="270">AU$127/AT$127*AT131</f>
        <v>0</v>
      </c>
      <c r="AV131" s="11">
        <f t="shared" ref="AV131:AV138" ca="1" si="271">AV$127/AU$127*AU131</f>
        <v>0</v>
      </c>
    </row>
    <row r="132" spans="1:48">
      <c r="A132" s="74" t="str">
        <f>'[2]TS BYDem'!A75</f>
        <v/>
      </c>
      <c r="B132" s="24" t="s">
        <v>399</v>
      </c>
      <c r="C132" s="25" t="s">
        <v>167</v>
      </c>
      <c r="D132" s="74" t="str">
        <f>'[2]TS BYDem'!D75</f>
        <v>INFL</v>
      </c>
      <c r="E132" s="25" t="s">
        <v>167</v>
      </c>
      <c r="F132" s="25" t="s">
        <v>167</v>
      </c>
      <c r="G132" s="25" t="s">
        <v>167</v>
      </c>
      <c r="H132" s="25" t="s">
        <v>167</v>
      </c>
      <c r="I132" s="24">
        <v>0</v>
      </c>
      <c r="J132" s="176">
        <f>'[2]TS BYDem'!J75</f>
        <v>0.24129800213106112</v>
      </c>
      <c r="K132" s="11">
        <f t="shared" ref="K132:K138" ca="1" si="272">K$127/J$127*J132</f>
        <v>0.24211848443536832</v>
      </c>
      <c r="L132" s="11">
        <f t="shared" ca="1" si="235"/>
        <v>0.24294175661445996</v>
      </c>
      <c r="M132" s="11">
        <f t="shared" ca="1" si="236"/>
        <v>0.24376502879355161</v>
      </c>
      <c r="N132" s="11">
        <f t="shared" ca="1" si="237"/>
        <v>0.24458830097264325</v>
      </c>
      <c r="O132" s="11">
        <f t="shared" ca="1" si="238"/>
        <v>0.24384815749562755</v>
      </c>
      <c r="P132" s="11">
        <f t="shared" ca="1" si="239"/>
        <v>0.24310801401861182</v>
      </c>
      <c r="Q132" s="11">
        <f t="shared" ca="1" si="240"/>
        <v>0.24236787054159609</v>
      </c>
      <c r="R132" s="11">
        <f t="shared" ca="1" si="241"/>
        <v>0.24162772706458036</v>
      </c>
      <c r="S132" s="11">
        <f t="shared" ca="1" si="242"/>
        <v>0.2408875835875646</v>
      </c>
      <c r="T132" s="11">
        <f t="shared" ca="1" si="243"/>
        <v>0.24037049479986489</v>
      </c>
      <c r="U132" s="11">
        <f t="shared" ca="1" si="244"/>
        <v>0.23985340601216518</v>
      </c>
      <c r="V132" s="11">
        <f t="shared" ca="1" si="245"/>
        <v>0.23933631722446544</v>
      </c>
      <c r="W132" s="11">
        <f t="shared" ca="1" si="246"/>
        <v>0.23881922843676573</v>
      </c>
      <c r="X132" s="11">
        <f t="shared" ca="1" si="247"/>
        <v>0.23830213964906596</v>
      </c>
      <c r="Y132" s="11">
        <f t="shared" ca="1" si="248"/>
        <v>0.23947108411106918</v>
      </c>
      <c r="Z132" s="11">
        <f t="shared" ca="1" si="249"/>
        <v>0.2406400285730724</v>
      </c>
      <c r="AA132" s="11">
        <f t="shared" ca="1" si="250"/>
        <v>0.24180897303507562</v>
      </c>
      <c r="AB132" s="11">
        <f t="shared" ca="1" si="251"/>
        <v>0.24297791749707887</v>
      </c>
      <c r="AC132" s="11">
        <f t="shared" ca="1" si="252"/>
        <v>0.24414686195908214</v>
      </c>
      <c r="AD132" s="11">
        <f t="shared" ca="1" si="253"/>
        <v>0.24739132366589289</v>
      </c>
      <c r="AE132" s="11">
        <f t="shared" ca="1" si="254"/>
        <v>0.25063578537270365</v>
      </c>
      <c r="AF132" s="11">
        <f t="shared" ca="1" si="255"/>
        <v>0.2538802470795144</v>
      </c>
      <c r="AG132" s="11">
        <f t="shared" ca="1" si="256"/>
        <v>0.25712470878632521</v>
      </c>
      <c r="AH132" s="11">
        <f t="shared" ca="1" si="257"/>
        <v>0.26036917049313607</v>
      </c>
      <c r="AI132" s="11">
        <f t="shared" ca="1" si="258"/>
        <v>0.26356422703957538</v>
      </c>
      <c r="AJ132" s="11">
        <f t="shared" ca="1" si="259"/>
        <v>0.26675928358601475</v>
      </c>
      <c r="AK132" s="11">
        <f t="shared" ca="1" si="260"/>
        <v>0.26995434013245412</v>
      </c>
      <c r="AL132" s="11">
        <f t="shared" ca="1" si="261"/>
        <v>0.27314939667889349</v>
      </c>
      <c r="AM132" s="11">
        <f t="shared" ca="1" si="262"/>
        <v>0.2763444532253328</v>
      </c>
      <c r="AN132" s="11">
        <f t="shared" ca="1" si="263"/>
        <v>0.27966807160694002</v>
      </c>
      <c r="AO132" s="11">
        <f t="shared" ca="1" si="264"/>
        <v>0.28299168998854723</v>
      </c>
      <c r="AP132" s="11">
        <f t="shared" ca="1" si="265"/>
        <v>0.28631530837015451</v>
      </c>
      <c r="AQ132" s="11">
        <f t="shared" ca="1" si="266"/>
        <v>0.28963892675176173</v>
      </c>
      <c r="AR132" s="11">
        <f t="shared" ca="1" si="267"/>
        <v>0.29296254513336895</v>
      </c>
      <c r="AS132" s="11">
        <f t="shared" ca="1" si="268"/>
        <v>0.29296254513336895</v>
      </c>
      <c r="AT132" s="11">
        <f t="shared" ca="1" si="269"/>
        <v>0.31826717882000938</v>
      </c>
      <c r="AU132" s="11">
        <f t="shared" ca="1" si="270"/>
        <v>0.33935437355887627</v>
      </c>
      <c r="AV132" s="11">
        <f t="shared" ca="1" si="271"/>
        <v>0.36465900724551648</v>
      </c>
    </row>
    <row r="133" spans="1:48">
      <c r="A133" s="74" t="str">
        <f>'[2]TS BYDem'!A76</f>
        <v/>
      </c>
      <c r="B133" s="24" t="s">
        <v>399</v>
      </c>
      <c r="C133" s="25" t="s">
        <v>167</v>
      </c>
      <c r="D133" s="74" t="str">
        <f>'[2]TS BYDem'!D76</f>
        <v>INFC</v>
      </c>
      <c r="E133" s="25" t="s">
        <v>167</v>
      </c>
      <c r="F133" s="25" t="s">
        <v>167</v>
      </c>
      <c r="G133" s="25" t="s">
        <v>167</v>
      </c>
      <c r="H133" s="25" t="s">
        <v>167</v>
      </c>
      <c r="I133" s="24">
        <v>0</v>
      </c>
      <c r="J133" s="176">
        <f>'[2]TS BYDem'!J76</f>
        <v>0</v>
      </c>
      <c r="K133" s="11">
        <f t="shared" ca="1" si="272"/>
        <v>0</v>
      </c>
      <c r="L133" s="11">
        <f t="shared" ca="1" si="235"/>
        <v>0</v>
      </c>
      <c r="M133" s="11">
        <f t="shared" ca="1" si="236"/>
        <v>0</v>
      </c>
      <c r="N133" s="11">
        <f t="shared" ca="1" si="237"/>
        <v>0</v>
      </c>
      <c r="O133" s="11">
        <f t="shared" ca="1" si="238"/>
        <v>0</v>
      </c>
      <c r="P133" s="11">
        <f t="shared" ca="1" si="239"/>
        <v>0</v>
      </c>
      <c r="Q133" s="11">
        <f t="shared" ca="1" si="240"/>
        <v>0</v>
      </c>
      <c r="R133" s="11">
        <f t="shared" ca="1" si="241"/>
        <v>0</v>
      </c>
      <c r="S133" s="11">
        <f t="shared" ca="1" si="242"/>
        <v>0</v>
      </c>
      <c r="T133" s="11">
        <f t="shared" ca="1" si="243"/>
        <v>0</v>
      </c>
      <c r="U133" s="11">
        <f t="shared" ca="1" si="244"/>
        <v>0</v>
      </c>
      <c r="V133" s="11">
        <f t="shared" ca="1" si="245"/>
        <v>0</v>
      </c>
      <c r="W133" s="11">
        <f t="shared" ca="1" si="246"/>
        <v>0</v>
      </c>
      <c r="X133" s="11">
        <f t="shared" ca="1" si="247"/>
        <v>0</v>
      </c>
      <c r="Y133" s="11">
        <f t="shared" ca="1" si="248"/>
        <v>0</v>
      </c>
      <c r="Z133" s="11">
        <f t="shared" ca="1" si="249"/>
        <v>0</v>
      </c>
      <c r="AA133" s="11">
        <f t="shared" ca="1" si="250"/>
        <v>0</v>
      </c>
      <c r="AB133" s="11">
        <f t="shared" ca="1" si="251"/>
        <v>0</v>
      </c>
      <c r="AC133" s="11">
        <f t="shared" ca="1" si="252"/>
        <v>0</v>
      </c>
      <c r="AD133" s="11">
        <f t="shared" ca="1" si="253"/>
        <v>0</v>
      </c>
      <c r="AE133" s="11">
        <f t="shared" ca="1" si="254"/>
        <v>0</v>
      </c>
      <c r="AF133" s="11">
        <f t="shared" ca="1" si="255"/>
        <v>0</v>
      </c>
      <c r="AG133" s="11">
        <f t="shared" ca="1" si="256"/>
        <v>0</v>
      </c>
      <c r="AH133" s="11">
        <f t="shared" ca="1" si="257"/>
        <v>0</v>
      </c>
      <c r="AI133" s="11">
        <f t="shared" ca="1" si="258"/>
        <v>0</v>
      </c>
      <c r="AJ133" s="11">
        <f t="shared" ca="1" si="259"/>
        <v>0</v>
      </c>
      <c r="AK133" s="11">
        <f t="shared" ca="1" si="260"/>
        <v>0</v>
      </c>
      <c r="AL133" s="11">
        <f t="shared" ca="1" si="261"/>
        <v>0</v>
      </c>
      <c r="AM133" s="11">
        <f t="shared" ca="1" si="262"/>
        <v>0</v>
      </c>
      <c r="AN133" s="11">
        <f t="shared" ca="1" si="263"/>
        <v>0</v>
      </c>
      <c r="AO133" s="11">
        <f t="shared" ca="1" si="264"/>
        <v>0</v>
      </c>
      <c r="AP133" s="11">
        <f t="shared" ca="1" si="265"/>
        <v>0</v>
      </c>
      <c r="AQ133" s="11">
        <f t="shared" ca="1" si="266"/>
        <v>0</v>
      </c>
      <c r="AR133" s="11">
        <f t="shared" ca="1" si="267"/>
        <v>0</v>
      </c>
      <c r="AS133" s="11">
        <f t="shared" ca="1" si="268"/>
        <v>0</v>
      </c>
      <c r="AT133" s="11">
        <f t="shared" ca="1" si="269"/>
        <v>0</v>
      </c>
      <c r="AU133" s="11">
        <f t="shared" ca="1" si="270"/>
        <v>0</v>
      </c>
      <c r="AV133" s="11">
        <f t="shared" ca="1" si="271"/>
        <v>0</v>
      </c>
    </row>
    <row r="134" spans="1:48">
      <c r="A134" s="74" t="str">
        <f>'[2]TS BYDem'!A77</f>
        <v/>
      </c>
      <c r="B134" s="24" t="s">
        <v>399</v>
      </c>
      <c r="C134" s="25" t="s">
        <v>167</v>
      </c>
      <c r="D134" s="74" t="str">
        <f>'[2]TS BYDem'!D77</f>
        <v>INFH</v>
      </c>
      <c r="E134" s="25" t="s">
        <v>167</v>
      </c>
      <c r="F134" s="25" t="s">
        <v>167</v>
      </c>
      <c r="G134" s="25" t="s">
        <v>167</v>
      </c>
      <c r="H134" s="25" t="s">
        <v>167</v>
      </c>
      <c r="I134" s="24">
        <v>0</v>
      </c>
      <c r="J134" s="176">
        <f>'[2]TS BYDem'!J77</f>
        <v>0.72389400639318335</v>
      </c>
      <c r="K134" s="11">
        <f t="shared" ca="1" si="272"/>
        <v>0.72635545330610496</v>
      </c>
      <c r="L134" s="11">
        <f t="shared" ca="1" si="235"/>
        <v>0.72882526984337992</v>
      </c>
      <c r="M134" s="11">
        <f t="shared" ca="1" si="236"/>
        <v>0.73129508638065488</v>
      </c>
      <c r="N134" s="11">
        <f t="shared" ca="1" si="237"/>
        <v>0.73376490291792973</v>
      </c>
      <c r="O134" s="11">
        <f t="shared" ca="1" si="238"/>
        <v>0.73154447248688259</v>
      </c>
      <c r="P134" s="11">
        <f t="shared" ca="1" si="239"/>
        <v>0.72932404205583534</v>
      </c>
      <c r="Q134" s="11">
        <f t="shared" ca="1" si="240"/>
        <v>0.72710361162478809</v>
      </c>
      <c r="R134" s="11">
        <f t="shared" ca="1" si="241"/>
        <v>0.72488318119374096</v>
      </c>
      <c r="S134" s="11">
        <f t="shared" ca="1" si="242"/>
        <v>0.72266275076269371</v>
      </c>
      <c r="T134" s="11">
        <f t="shared" ca="1" si="243"/>
        <v>0.72111148439959449</v>
      </c>
      <c r="U134" s="11">
        <f t="shared" ca="1" si="244"/>
        <v>0.71956021803649539</v>
      </c>
      <c r="V134" s="11">
        <f t="shared" ca="1" si="245"/>
        <v>0.71800895167339618</v>
      </c>
      <c r="W134" s="11">
        <f t="shared" ca="1" si="246"/>
        <v>0.71645768531029697</v>
      </c>
      <c r="X134" s="11">
        <f t="shared" ca="1" si="247"/>
        <v>0.71490641894719775</v>
      </c>
      <c r="Y134" s="11">
        <f t="shared" ca="1" si="248"/>
        <v>0.71841325233320741</v>
      </c>
      <c r="Z134" s="11">
        <f t="shared" ca="1" si="249"/>
        <v>0.72192008571921706</v>
      </c>
      <c r="AA134" s="11">
        <f t="shared" ca="1" si="250"/>
        <v>0.72542691910522672</v>
      </c>
      <c r="AB134" s="11">
        <f t="shared" ca="1" si="251"/>
        <v>0.72893375249123649</v>
      </c>
      <c r="AC134" s="11">
        <f t="shared" ca="1" si="252"/>
        <v>0.73244058587724636</v>
      </c>
      <c r="AD134" s="11">
        <f t="shared" ca="1" si="253"/>
        <v>0.74217397099767857</v>
      </c>
      <c r="AE134" s="11">
        <f t="shared" ca="1" si="254"/>
        <v>0.75190735611811088</v>
      </c>
      <c r="AF134" s="11">
        <f t="shared" ca="1" si="255"/>
        <v>0.7616407412385432</v>
      </c>
      <c r="AG134" s="11">
        <f t="shared" ca="1" si="256"/>
        <v>0.77137412635897551</v>
      </c>
      <c r="AH134" s="11">
        <f t="shared" ca="1" si="257"/>
        <v>0.78110751147940805</v>
      </c>
      <c r="AI134" s="11">
        <f t="shared" ca="1" si="258"/>
        <v>0.79069268111872604</v>
      </c>
      <c r="AJ134" s="11">
        <f t="shared" ca="1" si="259"/>
        <v>0.80027785075804403</v>
      </c>
      <c r="AK134" s="11">
        <f t="shared" ca="1" si="260"/>
        <v>0.80986302039736202</v>
      </c>
      <c r="AL134" s="11">
        <f t="shared" ca="1" si="261"/>
        <v>0.81944819003668012</v>
      </c>
      <c r="AM134" s="11">
        <f t="shared" ca="1" si="262"/>
        <v>0.82903335967599801</v>
      </c>
      <c r="AN134" s="11">
        <f t="shared" ca="1" si="263"/>
        <v>0.83900421482081966</v>
      </c>
      <c r="AO134" s="11">
        <f t="shared" ca="1" si="264"/>
        <v>0.84897506996564132</v>
      </c>
      <c r="AP134" s="11">
        <f t="shared" ca="1" si="265"/>
        <v>0.85894592511046308</v>
      </c>
      <c r="AQ134" s="11">
        <f t="shared" ca="1" si="266"/>
        <v>0.86891678025528474</v>
      </c>
      <c r="AR134" s="11">
        <f t="shared" ca="1" si="267"/>
        <v>0.87888763540010639</v>
      </c>
      <c r="AS134" s="11">
        <f t="shared" ca="1" si="268"/>
        <v>0.87888763540010639</v>
      </c>
      <c r="AT134" s="11">
        <f t="shared" ca="1" si="269"/>
        <v>0.95480153646002763</v>
      </c>
      <c r="AU134" s="11">
        <f t="shared" ca="1" si="270"/>
        <v>1.0180631206766282</v>
      </c>
      <c r="AV134" s="11">
        <f t="shared" ca="1" si="271"/>
        <v>1.0939770217365488</v>
      </c>
    </row>
    <row r="135" spans="1:48">
      <c r="A135" s="74" t="str">
        <f>'[2]TS BYDem'!A78</f>
        <v/>
      </c>
      <c r="B135" s="24" t="s">
        <v>399</v>
      </c>
      <c r="C135" s="25" t="s">
        <v>167</v>
      </c>
      <c r="D135" s="74" t="str">
        <f>'[2]TS BYDem'!D78</f>
        <v>INFP</v>
      </c>
      <c r="E135" s="25" t="s">
        <v>167</v>
      </c>
      <c r="F135" s="25" t="s">
        <v>167</v>
      </c>
      <c r="G135" s="25" t="s">
        <v>167</v>
      </c>
      <c r="H135" s="25" t="s">
        <v>167</v>
      </c>
      <c r="I135" s="24">
        <v>0</v>
      </c>
      <c r="J135" s="176">
        <f>'[2]TS BYDem'!J78</f>
        <v>0</v>
      </c>
      <c r="K135" s="11">
        <f t="shared" ca="1" si="272"/>
        <v>0</v>
      </c>
      <c r="L135" s="11">
        <f t="shared" ca="1" si="235"/>
        <v>0</v>
      </c>
      <c r="M135" s="11">
        <f t="shared" ca="1" si="236"/>
        <v>0</v>
      </c>
      <c r="N135" s="11">
        <f t="shared" ca="1" si="237"/>
        <v>0</v>
      </c>
      <c r="O135" s="11">
        <f t="shared" ca="1" si="238"/>
        <v>0</v>
      </c>
      <c r="P135" s="11">
        <f t="shared" ca="1" si="239"/>
        <v>0</v>
      </c>
      <c r="Q135" s="11">
        <f t="shared" ca="1" si="240"/>
        <v>0</v>
      </c>
      <c r="R135" s="11">
        <f t="shared" ca="1" si="241"/>
        <v>0</v>
      </c>
      <c r="S135" s="11">
        <f t="shared" ca="1" si="242"/>
        <v>0</v>
      </c>
      <c r="T135" s="11">
        <f t="shared" ca="1" si="243"/>
        <v>0</v>
      </c>
      <c r="U135" s="11">
        <f t="shared" ca="1" si="244"/>
        <v>0</v>
      </c>
      <c r="V135" s="11">
        <f t="shared" ca="1" si="245"/>
        <v>0</v>
      </c>
      <c r="W135" s="11">
        <f t="shared" ca="1" si="246"/>
        <v>0</v>
      </c>
      <c r="X135" s="11">
        <f t="shared" ca="1" si="247"/>
        <v>0</v>
      </c>
      <c r="Y135" s="11">
        <f t="shared" ca="1" si="248"/>
        <v>0</v>
      </c>
      <c r="Z135" s="11">
        <f t="shared" ca="1" si="249"/>
        <v>0</v>
      </c>
      <c r="AA135" s="11">
        <f t="shared" ca="1" si="250"/>
        <v>0</v>
      </c>
      <c r="AB135" s="11">
        <f t="shared" ca="1" si="251"/>
        <v>0</v>
      </c>
      <c r="AC135" s="11">
        <f t="shared" ca="1" si="252"/>
        <v>0</v>
      </c>
      <c r="AD135" s="11">
        <f t="shared" ca="1" si="253"/>
        <v>0</v>
      </c>
      <c r="AE135" s="11">
        <f t="shared" ca="1" si="254"/>
        <v>0</v>
      </c>
      <c r="AF135" s="11">
        <f t="shared" ca="1" si="255"/>
        <v>0</v>
      </c>
      <c r="AG135" s="11">
        <f t="shared" ca="1" si="256"/>
        <v>0</v>
      </c>
      <c r="AH135" s="11">
        <f t="shared" ca="1" si="257"/>
        <v>0</v>
      </c>
      <c r="AI135" s="11">
        <f t="shared" ca="1" si="258"/>
        <v>0</v>
      </c>
      <c r="AJ135" s="11">
        <f t="shared" ca="1" si="259"/>
        <v>0</v>
      </c>
      <c r="AK135" s="11">
        <f t="shared" ca="1" si="260"/>
        <v>0</v>
      </c>
      <c r="AL135" s="11">
        <f t="shared" ca="1" si="261"/>
        <v>0</v>
      </c>
      <c r="AM135" s="11">
        <f t="shared" ca="1" si="262"/>
        <v>0</v>
      </c>
      <c r="AN135" s="11">
        <f t="shared" ca="1" si="263"/>
        <v>0</v>
      </c>
      <c r="AO135" s="11">
        <f t="shared" ca="1" si="264"/>
        <v>0</v>
      </c>
      <c r="AP135" s="11">
        <f t="shared" ca="1" si="265"/>
        <v>0</v>
      </c>
      <c r="AQ135" s="11">
        <f t="shared" ca="1" si="266"/>
        <v>0</v>
      </c>
      <c r="AR135" s="11">
        <f t="shared" ca="1" si="267"/>
        <v>0</v>
      </c>
      <c r="AS135" s="11">
        <f t="shared" ca="1" si="268"/>
        <v>0</v>
      </c>
      <c r="AT135" s="11">
        <f t="shared" ca="1" si="269"/>
        <v>0</v>
      </c>
      <c r="AU135" s="11">
        <f t="shared" ca="1" si="270"/>
        <v>0</v>
      </c>
      <c r="AV135" s="11">
        <f t="shared" ca="1" si="271"/>
        <v>0</v>
      </c>
    </row>
    <row r="136" spans="1:48">
      <c r="A136" s="74" t="str">
        <f>'[2]TS BYDem'!A79</f>
        <v/>
      </c>
      <c r="B136" s="24" t="s">
        <v>399</v>
      </c>
      <c r="C136" s="25" t="s">
        <v>167</v>
      </c>
      <c r="D136" s="74" t="str">
        <f>'[2]TS BYDem'!D79</f>
        <v>INFF</v>
      </c>
      <c r="E136" s="25" t="s">
        <v>167</v>
      </c>
      <c r="F136" s="25" t="s">
        <v>167</v>
      </c>
      <c r="G136" s="25" t="s">
        <v>167</v>
      </c>
      <c r="H136" s="25" t="s">
        <v>167</v>
      </c>
      <c r="I136" s="24">
        <v>0</v>
      </c>
      <c r="J136" s="176">
        <f>'[2]TS BYDem'!J79</f>
        <v>0</v>
      </c>
      <c r="K136" s="11">
        <f t="shared" ca="1" si="272"/>
        <v>0</v>
      </c>
      <c r="L136" s="11">
        <f t="shared" ca="1" si="235"/>
        <v>0</v>
      </c>
      <c r="M136" s="11">
        <f t="shared" ca="1" si="236"/>
        <v>0</v>
      </c>
      <c r="N136" s="11">
        <f t="shared" ca="1" si="237"/>
        <v>0</v>
      </c>
      <c r="O136" s="11">
        <f t="shared" ca="1" si="238"/>
        <v>0</v>
      </c>
      <c r="P136" s="11">
        <f t="shared" ca="1" si="239"/>
        <v>0</v>
      </c>
      <c r="Q136" s="11">
        <f t="shared" ca="1" si="240"/>
        <v>0</v>
      </c>
      <c r="R136" s="11">
        <f t="shared" ca="1" si="241"/>
        <v>0</v>
      </c>
      <c r="S136" s="11">
        <f t="shared" ca="1" si="242"/>
        <v>0</v>
      </c>
      <c r="T136" s="11">
        <f t="shared" ca="1" si="243"/>
        <v>0</v>
      </c>
      <c r="U136" s="11">
        <f t="shared" ca="1" si="244"/>
        <v>0</v>
      </c>
      <c r="V136" s="11">
        <f t="shared" ca="1" si="245"/>
        <v>0</v>
      </c>
      <c r="W136" s="11">
        <f t="shared" ca="1" si="246"/>
        <v>0</v>
      </c>
      <c r="X136" s="11">
        <f t="shared" ca="1" si="247"/>
        <v>0</v>
      </c>
      <c r="Y136" s="11">
        <f t="shared" ca="1" si="248"/>
        <v>0</v>
      </c>
      <c r="Z136" s="11">
        <f t="shared" ca="1" si="249"/>
        <v>0</v>
      </c>
      <c r="AA136" s="11">
        <f t="shared" ca="1" si="250"/>
        <v>0</v>
      </c>
      <c r="AB136" s="11">
        <f t="shared" ca="1" si="251"/>
        <v>0</v>
      </c>
      <c r="AC136" s="11">
        <f t="shared" ca="1" si="252"/>
        <v>0</v>
      </c>
      <c r="AD136" s="11">
        <f t="shared" ca="1" si="253"/>
        <v>0</v>
      </c>
      <c r="AE136" s="11">
        <f t="shared" ca="1" si="254"/>
        <v>0</v>
      </c>
      <c r="AF136" s="11">
        <f t="shared" ca="1" si="255"/>
        <v>0</v>
      </c>
      <c r="AG136" s="11">
        <f t="shared" ca="1" si="256"/>
        <v>0</v>
      </c>
      <c r="AH136" s="11">
        <f t="shared" ca="1" si="257"/>
        <v>0</v>
      </c>
      <c r="AI136" s="11">
        <f t="shared" ca="1" si="258"/>
        <v>0</v>
      </c>
      <c r="AJ136" s="11">
        <f t="shared" ca="1" si="259"/>
        <v>0</v>
      </c>
      <c r="AK136" s="11">
        <f t="shared" ca="1" si="260"/>
        <v>0</v>
      </c>
      <c r="AL136" s="11">
        <f t="shared" ca="1" si="261"/>
        <v>0</v>
      </c>
      <c r="AM136" s="11">
        <f t="shared" ca="1" si="262"/>
        <v>0</v>
      </c>
      <c r="AN136" s="11">
        <f t="shared" ca="1" si="263"/>
        <v>0</v>
      </c>
      <c r="AO136" s="11">
        <f t="shared" ca="1" si="264"/>
        <v>0</v>
      </c>
      <c r="AP136" s="11">
        <f t="shared" ca="1" si="265"/>
        <v>0</v>
      </c>
      <c r="AQ136" s="11">
        <f t="shared" ca="1" si="266"/>
        <v>0</v>
      </c>
      <c r="AR136" s="11">
        <f t="shared" ca="1" si="267"/>
        <v>0</v>
      </c>
      <c r="AS136" s="11">
        <f t="shared" ca="1" si="268"/>
        <v>0</v>
      </c>
      <c r="AT136" s="11">
        <f t="shared" ca="1" si="269"/>
        <v>0</v>
      </c>
      <c r="AU136" s="11">
        <f t="shared" ca="1" si="270"/>
        <v>0</v>
      </c>
      <c r="AV136" s="11">
        <f t="shared" ca="1" si="271"/>
        <v>0</v>
      </c>
    </row>
    <row r="137" spans="1:48">
      <c r="A137" s="74" t="str">
        <f>'[2]TS BYDem'!A80</f>
        <v/>
      </c>
      <c r="B137" s="24" t="s">
        <v>399</v>
      </c>
      <c r="C137" s="25" t="s">
        <v>167</v>
      </c>
      <c r="D137" s="74" t="str">
        <f>'[2]TS BYDem'!D80</f>
        <v>INFO</v>
      </c>
      <c r="E137" s="25" t="s">
        <v>167</v>
      </c>
      <c r="F137" s="25" t="s">
        <v>167</v>
      </c>
      <c r="G137" s="25" t="s">
        <v>167</v>
      </c>
      <c r="H137" s="25" t="s">
        <v>167</v>
      </c>
      <c r="I137" s="24">
        <v>0</v>
      </c>
      <c r="J137" s="176">
        <f>'[2]TS BYDem'!J80</f>
        <v>4.5042293731131409</v>
      </c>
      <c r="K137" s="11">
        <f t="shared" ca="1" si="272"/>
        <v>4.519545042793542</v>
      </c>
      <c r="L137" s="11">
        <f t="shared" ca="1" si="235"/>
        <v>4.5349127901365858</v>
      </c>
      <c r="M137" s="11">
        <f t="shared" ca="1" si="236"/>
        <v>4.5502805374796296</v>
      </c>
      <c r="N137" s="11">
        <f t="shared" ca="1" si="237"/>
        <v>4.5656482848226734</v>
      </c>
      <c r="O137" s="11">
        <f t="shared" ca="1" si="238"/>
        <v>4.5518322732517138</v>
      </c>
      <c r="P137" s="11">
        <f t="shared" ca="1" si="239"/>
        <v>4.5380162616807533</v>
      </c>
      <c r="Q137" s="11">
        <f t="shared" ca="1" si="240"/>
        <v>4.5242002501097929</v>
      </c>
      <c r="R137" s="11">
        <f t="shared" ca="1" si="241"/>
        <v>4.5103842385388324</v>
      </c>
      <c r="S137" s="11">
        <f t="shared" ca="1" si="242"/>
        <v>4.496568226967872</v>
      </c>
      <c r="T137" s="11">
        <f t="shared" ca="1" si="243"/>
        <v>4.4869159029308108</v>
      </c>
      <c r="U137" s="11">
        <f t="shared" ca="1" si="244"/>
        <v>4.4772635788937496</v>
      </c>
      <c r="V137" s="11">
        <f t="shared" ca="1" si="245"/>
        <v>4.4676112548566884</v>
      </c>
      <c r="W137" s="11">
        <f t="shared" ca="1" si="246"/>
        <v>4.4579589308196272</v>
      </c>
      <c r="X137" s="11">
        <f t="shared" ca="1" si="247"/>
        <v>4.4483066067825652</v>
      </c>
      <c r="Y137" s="11">
        <f t="shared" ca="1" si="248"/>
        <v>4.4701269034066247</v>
      </c>
      <c r="Z137" s="11">
        <f t="shared" ca="1" si="249"/>
        <v>4.491947200030685</v>
      </c>
      <c r="AA137" s="11">
        <f t="shared" ca="1" si="250"/>
        <v>4.5137674966547454</v>
      </c>
      <c r="AB137" s="11">
        <f t="shared" ca="1" si="251"/>
        <v>4.5355877932788058</v>
      </c>
      <c r="AC137" s="11">
        <f t="shared" ca="1" si="252"/>
        <v>4.5574080899028671</v>
      </c>
      <c r="AD137" s="11">
        <f t="shared" ca="1" si="253"/>
        <v>4.6179713750966673</v>
      </c>
      <c r="AE137" s="11">
        <f t="shared" ca="1" si="254"/>
        <v>4.6785346602904685</v>
      </c>
      <c r="AF137" s="11">
        <f t="shared" ca="1" si="255"/>
        <v>4.7390979454842697</v>
      </c>
      <c r="AG137" s="11">
        <f t="shared" ca="1" si="256"/>
        <v>4.7996612306780708</v>
      </c>
      <c r="AH137" s="11">
        <f t="shared" ca="1" si="257"/>
        <v>4.8602245158718729</v>
      </c>
      <c r="AI137" s="11">
        <f t="shared" ca="1" si="258"/>
        <v>4.9198655714054071</v>
      </c>
      <c r="AJ137" s="11">
        <f t="shared" ca="1" si="259"/>
        <v>4.9795066269389414</v>
      </c>
      <c r="AK137" s="11">
        <f t="shared" ca="1" si="260"/>
        <v>5.0391476824724757</v>
      </c>
      <c r="AL137" s="11">
        <f t="shared" ca="1" si="261"/>
        <v>5.0987887380060108</v>
      </c>
      <c r="AM137" s="11">
        <f t="shared" ca="1" si="262"/>
        <v>5.1584297935395442</v>
      </c>
      <c r="AN137" s="11">
        <f t="shared" ca="1" si="263"/>
        <v>5.220470669996212</v>
      </c>
      <c r="AO137" s="11">
        <f t="shared" ca="1" si="264"/>
        <v>5.2825115464528807</v>
      </c>
      <c r="AP137" s="11">
        <f t="shared" ca="1" si="265"/>
        <v>5.3445524229095493</v>
      </c>
      <c r="AQ137" s="11">
        <f t="shared" ca="1" si="266"/>
        <v>5.4065932993662171</v>
      </c>
      <c r="AR137" s="11">
        <f t="shared" ca="1" si="267"/>
        <v>5.4686341758228849</v>
      </c>
      <c r="AS137" s="11">
        <f t="shared" ca="1" si="268"/>
        <v>5.4686341758228849</v>
      </c>
      <c r="AT137" s="11">
        <f t="shared" ca="1" si="269"/>
        <v>5.9409873379735059</v>
      </c>
      <c r="AU137" s="11">
        <f t="shared" ca="1" si="270"/>
        <v>6.3346149730990202</v>
      </c>
      <c r="AV137" s="11">
        <f t="shared" ca="1" si="271"/>
        <v>6.8069681352496367</v>
      </c>
    </row>
    <row r="138" spans="1:48" s="5" customFormat="1">
      <c r="A138" s="74" t="str">
        <f>'[2]TS BYDem'!A81</f>
        <v/>
      </c>
      <c r="B138" s="24" t="s">
        <v>399</v>
      </c>
      <c r="C138" s="25" t="s">
        <v>167</v>
      </c>
      <c r="D138" s="74" t="str">
        <f>'[2]TS BYDem'!D81</f>
        <v>INFE</v>
      </c>
      <c r="E138" s="25" t="s">
        <v>167</v>
      </c>
      <c r="F138" s="25" t="s">
        <v>167</v>
      </c>
      <c r="G138" s="25" t="s">
        <v>167</v>
      </c>
      <c r="H138" s="25" t="s">
        <v>167</v>
      </c>
      <c r="I138" s="24">
        <v>0</v>
      </c>
      <c r="J138" s="176">
        <f>'[2]TS BYDem'!J81</f>
        <v>55.015944485881924</v>
      </c>
      <c r="K138" s="11">
        <f t="shared" ca="1" si="272"/>
        <v>55.203014451263968</v>
      </c>
      <c r="L138" s="11">
        <f t="shared" ca="1" si="235"/>
        <v>55.390720508096862</v>
      </c>
      <c r="M138" s="11">
        <f t="shared" ca="1" si="236"/>
        <v>55.578426564929757</v>
      </c>
      <c r="N138" s="11">
        <f t="shared" ca="1" si="237"/>
        <v>55.766132621762651</v>
      </c>
      <c r="O138" s="11">
        <f t="shared" ca="1" si="238"/>
        <v>55.597379909003067</v>
      </c>
      <c r="P138" s="11">
        <f t="shared" ca="1" si="239"/>
        <v>55.428627196243482</v>
      </c>
      <c r="Q138" s="11">
        <f t="shared" ca="1" si="240"/>
        <v>55.259874483483898</v>
      </c>
      <c r="R138" s="11">
        <f t="shared" ca="1" si="241"/>
        <v>55.091121770724314</v>
      </c>
      <c r="S138" s="11">
        <f t="shared" ca="1" si="242"/>
        <v>54.922369057964723</v>
      </c>
      <c r="T138" s="11">
        <f t="shared" ca="1" si="243"/>
        <v>54.804472814369184</v>
      </c>
      <c r="U138" s="11">
        <f t="shared" ca="1" si="244"/>
        <v>54.686576570773653</v>
      </c>
      <c r="V138" s="11">
        <f t="shared" ca="1" si="245"/>
        <v>54.568680327178114</v>
      </c>
      <c r="W138" s="11">
        <f t="shared" ca="1" si="246"/>
        <v>54.450784083582576</v>
      </c>
      <c r="X138" s="11">
        <f t="shared" ca="1" si="247"/>
        <v>54.332887839987031</v>
      </c>
      <c r="Y138" s="11">
        <f t="shared" ca="1" si="248"/>
        <v>54.599407177323762</v>
      </c>
      <c r="Z138" s="11">
        <f t="shared" ca="1" si="249"/>
        <v>54.865926514660494</v>
      </c>
      <c r="AA138" s="11">
        <f t="shared" ca="1" si="250"/>
        <v>55.132445851997225</v>
      </c>
      <c r="AB138" s="11">
        <f t="shared" ca="1" si="251"/>
        <v>55.398965189333964</v>
      </c>
      <c r="AC138" s="11">
        <f t="shared" ca="1" si="252"/>
        <v>55.66548452667071</v>
      </c>
      <c r="AD138" s="11">
        <f t="shared" ca="1" si="253"/>
        <v>56.405221795823557</v>
      </c>
      <c r="AE138" s="11">
        <f t="shared" ca="1" si="254"/>
        <v>57.144959064976412</v>
      </c>
      <c r="AF138" s="11">
        <f t="shared" ca="1" si="255"/>
        <v>57.884696334129266</v>
      </c>
      <c r="AG138" s="11">
        <f t="shared" ca="1" si="256"/>
        <v>58.624433603282128</v>
      </c>
      <c r="AH138" s="11">
        <f t="shared" ca="1" si="257"/>
        <v>59.364170872434997</v>
      </c>
      <c r="AI138" s="11">
        <f t="shared" ca="1" si="258"/>
        <v>60.092643765023162</v>
      </c>
      <c r="AJ138" s="11">
        <f t="shared" ca="1" si="259"/>
        <v>60.821116657611334</v>
      </c>
      <c r="AK138" s="11">
        <f t="shared" ca="1" si="260"/>
        <v>61.549589550199507</v>
      </c>
      <c r="AL138" s="11">
        <f t="shared" ca="1" si="261"/>
        <v>62.278062442787679</v>
      </c>
      <c r="AM138" s="11">
        <f t="shared" ca="1" si="262"/>
        <v>63.006535335375837</v>
      </c>
      <c r="AN138" s="11">
        <f t="shared" ca="1" si="263"/>
        <v>63.764320326382283</v>
      </c>
      <c r="AO138" s="11">
        <f t="shared" ca="1" si="264"/>
        <v>64.522105317388736</v>
      </c>
      <c r="AP138" s="11">
        <f t="shared" ca="1" si="265"/>
        <v>65.279890308395196</v>
      </c>
      <c r="AQ138" s="11">
        <f t="shared" ca="1" si="266"/>
        <v>66.037675299401641</v>
      </c>
      <c r="AR138" s="11">
        <f t="shared" ca="1" si="267"/>
        <v>66.795460290408087</v>
      </c>
      <c r="AS138" s="11">
        <f t="shared" ca="1" si="268"/>
        <v>66.795460290408087</v>
      </c>
      <c r="AT138" s="11">
        <f t="shared" ca="1" si="269"/>
        <v>72.5649167709621</v>
      </c>
      <c r="AU138" s="11">
        <f t="shared" ca="1" si="270"/>
        <v>77.372797171423741</v>
      </c>
      <c r="AV138" s="11">
        <f t="shared" ca="1" si="271"/>
        <v>83.142253651977697</v>
      </c>
    </row>
    <row r="139" spans="1:48">
      <c r="A139" s="74" t="str">
        <f>'[2]TS BYDem'!A82</f>
        <v>*</v>
      </c>
      <c r="B139" s="24" t="s">
        <v>399</v>
      </c>
      <c r="C139" s="25" t="s">
        <v>167</v>
      </c>
      <c r="D139" s="74" t="str">
        <f>'[2]TS BYDem'!D82</f>
        <v xml:space="preserve"> </v>
      </c>
      <c r="E139" s="25" t="s">
        <v>167</v>
      </c>
      <c r="F139" s="25" t="s">
        <v>167</v>
      </c>
      <c r="G139" s="25" t="s">
        <v>167</v>
      </c>
      <c r="H139" s="25" t="s">
        <v>167</v>
      </c>
      <c r="I139" s="24">
        <v>0</v>
      </c>
      <c r="J139" s="176" t="str">
        <f>'[2]TS BYDem'!J82</f>
        <v/>
      </c>
      <c r="K139" s="11"/>
      <c r="L139" s="11"/>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c r="AK139" s="11"/>
      <c r="AL139" s="11"/>
      <c r="AM139" s="11"/>
      <c r="AN139" s="11"/>
      <c r="AO139" s="11"/>
      <c r="AP139" s="11"/>
      <c r="AQ139" s="11"/>
      <c r="AR139" s="11"/>
      <c r="AS139" s="11"/>
      <c r="AT139" s="11"/>
      <c r="AU139" s="11"/>
      <c r="AV139" s="11"/>
    </row>
    <row r="140" spans="1:48">
      <c r="A140" s="74" t="str">
        <f>'[2]TS BYDem'!A83</f>
        <v/>
      </c>
      <c r="B140" s="24" t="s">
        <v>399</v>
      </c>
      <c r="C140" s="25" t="s">
        <v>167</v>
      </c>
      <c r="D140" s="74" t="str">
        <f>'[2]TS BYDem'!D83</f>
        <v>INFS</v>
      </c>
      <c r="E140" s="25" t="s">
        <v>167</v>
      </c>
      <c r="F140" s="25" t="s">
        <v>167</v>
      </c>
      <c r="G140" s="25" t="s">
        <v>167</v>
      </c>
      <c r="H140" s="25" t="s">
        <v>167</v>
      </c>
      <c r="I140" s="24">
        <v>0</v>
      </c>
      <c r="J140" s="176">
        <f>'[2]TS BYDem'!J83</f>
        <v>0.51839999999999986</v>
      </c>
      <c r="K140" s="11">
        <f ca="1">K$127/J$127*J140</f>
        <v>0.52016270844680179</v>
      </c>
      <c r="L140" s="11">
        <f t="shared" ref="L140" ca="1" si="273">L$127/K$127*K140</f>
        <v>0.52193141060708448</v>
      </c>
      <c r="M140" s="11">
        <f t="shared" ref="M140" ca="1" si="274">M$127/L$127*L140</f>
        <v>0.52370011276736717</v>
      </c>
      <c r="N140" s="11">
        <f t="shared" ref="N140" ca="1" si="275">N$127/M$127*M140</f>
        <v>0.52546881492764985</v>
      </c>
      <c r="O140" s="11">
        <f t="shared" ref="O140" ca="1" si="276">O$127/N$127*N140</f>
        <v>0.52387870487660793</v>
      </c>
      <c r="P140" s="11">
        <f t="shared" ref="P140" ca="1" si="277">P$127/O$127*O140</f>
        <v>0.52228859482556589</v>
      </c>
      <c r="Q140" s="11">
        <f t="shared" ref="Q140" ca="1" si="278">Q$127/P$127*P140</f>
        <v>0.52069848477452385</v>
      </c>
      <c r="R140" s="11">
        <f t="shared" ref="R140" ca="1" si="279">R$127/Q$127*Q140</f>
        <v>0.51910837472348181</v>
      </c>
      <c r="S140" s="11">
        <f t="shared" ref="S140" ca="1" si="280">S$127/R$127*R140</f>
        <v>0.51751826467243978</v>
      </c>
      <c r="T140" s="11">
        <f t="shared" ref="T140" ca="1" si="281">T$127/S$127*S140</f>
        <v>0.51640736103802864</v>
      </c>
      <c r="U140" s="11">
        <f t="shared" ref="U140" ca="1" si="282">U$127/T$127*T140</f>
        <v>0.51529645740361751</v>
      </c>
      <c r="V140" s="11">
        <f t="shared" ref="V140" ca="1" si="283">V$127/U$127*U140</f>
        <v>0.51418555376920638</v>
      </c>
      <c r="W140" s="11">
        <f t="shared" ref="W140" ca="1" si="284">W$127/V$127*V140</f>
        <v>0.51307465013479525</v>
      </c>
      <c r="X140" s="11">
        <f t="shared" ref="X140" ca="1" si="285">X$127/W$127*W140</f>
        <v>0.51196374650038412</v>
      </c>
      <c r="Y140" s="11">
        <f t="shared" ref="Y140" ca="1" si="286">Y$127/X$127*X140</f>
        <v>0.51447508436373424</v>
      </c>
      <c r="Z140" s="11">
        <f t="shared" ref="Z140" ca="1" si="287">Z$127/Y$127*Y140</f>
        <v>0.51698642222708435</v>
      </c>
      <c r="AA140" s="11">
        <f t="shared" ref="AA140" ca="1" si="288">AA$127/Z$127*Z140</f>
        <v>0.51949776009043447</v>
      </c>
      <c r="AB140" s="11">
        <f t="shared" ref="AB140" ca="1" si="289">AB$127/AA$127*AA140</f>
        <v>0.52200909795378458</v>
      </c>
      <c r="AC140" s="11">
        <f t="shared" ref="AC140" ca="1" si="290">AC$127/AB$127*AB140</f>
        <v>0.52452043581713481</v>
      </c>
      <c r="AD140" s="11">
        <f t="shared" ref="AD140" ca="1" si="291">AD$127/AC$127*AC140</f>
        <v>0.53149077512353793</v>
      </c>
      <c r="AE140" s="11">
        <f t="shared" ref="AE140" ca="1" si="292">AE$127/AD$127*AD140</f>
        <v>0.53846111442994116</v>
      </c>
      <c r="AF140" s="11">
        <f t="shared" ref="AF140" ca="1" si="293">AF$127/AE$127*AE140</f>
        <v>0.54543145373634438</v>
      </c>
      <c r="AG140" s="11">
        <f t="shared" ref="AG140" ca="1" si="294">AG$127/AF$127*AF140</f>
        <v>0.55240179304274761</v>
      </c>
      <c r="AH140" s="11">
        <f t="shared" ref="AH140" ca="1" si="295">AH$127/AG$127*AG140</f>
        <v>0.55937213234915095</v>
      </c>
      <c r="AI140" s="11">
        <f t="shared" ref="AI140" ca="1" si="296">AI$127/AH$127*AH140</f>
        <v>0.5662363305565381</v>
      </c>
      <c r="AJ140" s="11">
        <f t="shared" ref="AJ140" ca="1" si="297">AJ$127/AI$127*AI140</f>
        <v>0.57310052876392537</v>
      </c>
      <c r="AK140" s="11">
        <f t="shared" ref="AK140" ca="1" si="298">AK$127/AJ$127*AJ140</f>
        <v>0.57996472697131263</v>
      </c>
      <c r="AL140" s="11">
        <f t="shared" ref="AL140" ca="1" si="299">AL$127/AK$127*AK140</f>
        <v>0.58682892517869989</v>
      </c>
      <c r="AM140" s="11">
        <f t="shared" ref="AM140" ca="1" si="300">AM$127/AL$127*AL140</f>
        <v>0.59369312338608704</v>
      </c>
      <c r="AN140" s="11">
        <f t="shared" ref="AN140" ca="1" si="301">AN$127/AM$127*AM140</f>
        <v>0.60083352137450197</v>
      </c>
      <c r="AO140" s="11">
        <f t="shared" ref="AO140" ca="1" si="302">AO$127/AN$127*AN140</f>
        <v>0.607973919362917</v>
      </c>
      <c r="AP140" s="11">
        <f t="shared" ref="AP140" ca="1" si="303">AP$127/AO$127*AO140</f>
        <v>0.61511431735133204</v>
      </c>
      <c r="AQ140" s="11">
        <f t="shared" ref="AQ140" ca="1" si="304">AQ$127/AP$127*AP140</f>
        <v>0.62225471533974697</v>
      </c>
      <c r="AR140" s="11">
        <f t="shared" ref="AR140" ca="1" si="305">AR$127/AQ$127*AQ140</f>
        <v>0.62939511332816189</v>
      </c>
      <c r="AS140" s="11">
        <f t="shared" ref="AS140" ca="1" si="306">AS$127/AR$127*AR140</f>
        <v>0.62939511332816189</v>
      </c>
      <c r="AT140" s="11">
        <f t="shared" ref="AT140" ca="1" si="307">AT$127/AS$127*AS140</f>
        <v>0.68375910303094178</v>
      </c>
      <c r="AU140" s="11">
        <f t="shared" ref="AU140" ca="1" si="308">AU$127/AT$127*AT140</f>
        <v>0.72906242778325803</v>
      </c>
      <c r="AV140" s="11">
        <f t="shared" ref="AV140" ca="1" si="309">AV$127/AU$127*AU140</f>
        <v>0.78342641748603747</v>
      </c>
    </row>
    <row r="141" spans="1:48">
      <c r="A141" s="74" t="str">
        <f>'[2]TS BYDem'!A84</f>
        <v>*</v>
      </c>
      <c r="B141" s="24" t="s">
        <v>399</v>
      </c>
      <c r="C141" s="25" t="s">
        <v>167</v>
      </c>
      <c r="D141" s="74" t="str">
        <f>'[2]TS BYDem'!D84</f>
        <v>INFS</v>
      </c>
      <c r="E141" s="25" t="s">
        <v>167</v>
      </c>
      <c r="F141" s="25" t="s">
        <v>167</v>
      </c>
      <c r="G141" s="25" t="s">
        <v>167</v>
      </c>
      <c r="H141" s="25" t="s">
        <v>167</v>
      </c>
      <c r="I141" s="24">
        <v>0</v>
      </c>
      <c r="J141" s="176" t="str">
        <f>'[2]TS BYDem'!J84</f>
        <v/>
      </c>
      <c r="K141" s="11"/>
      <c r="L141" s="11"/>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c r="AK141" s="11"/>
      <c r="AL141" s="11"/>
      <c r="AM141" s="11"/>
      <c r="AN141" s="11"/>
      <c r="AO141" s="11"/>
      <c r="AP141" s="11"/>
      <c r="AQ141" s="11"/>
      <c r="AR141" s="11"/>
      <c r="AS141" s="11"/>
      <c r="AT141" s="11"/>
      <c r="AU141" s="11"/>
      <c r="AV141" s="11"/>
    </row>
    <row r="142" spans="1:48">
      <c r="A142" s="74" t="str">
        <f>'[2]TS BYDem'!A85</f>
        <v>*</v>
      </c>
      <c r="B142" s="24" t="s">
        <v>399</v>
      </c>
      <c r="C142" s="25" t="s">
        <v>167</v>
      </c>
      <c r="D142" s="74" t="str">
        <f>'[2]TS BYDem'!D85</f>
        <v>INFS</v>
      </c>
      <c r="E142" s="25" t="s">
        <v>167</v>
      </c>
      <c r="F142" s="25" t="s">
        <v>167</v>
      </c>
      <c r="G142" s="25" t="s">
        <v>167</v>
      </c>
      <c r="H142" s="25" t="s">
        <v>167</v>
      </c>
      <c r="I142" s="24">
        <v>0</v>
      </c>
      <c r="J142" s="176" t="str">
        <f>'[2]TS BYDem'!J85</f>
        <v/>
      </c>
      <c r="K142" s="11"/>
      <c r="L142" s="11"/>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c r="AK142" s="11"/>
      <c r="AL142" s="11"/>
      <c r="AM142" s="11"/>
      <c r="AN142" s="11"/>
      <c r="AO142" s="11"/>
      <c r="AP142" s="11"/>
      <c r="AQ142" s="11"/>
      <c r="AR142" s="11"/>
      <c r="AS142" s="11"/>
      <c r="AT142" s="11"/>
      <c r="AU142" s="11"/>
      <c r="AV142" s="11"/>
    </row>
    <row r="143" spans="1:48">
      <c r="A143" s="74" t="str">
        <f>'[2]TS BYDem'!A86</f>
        <v>*</v>
      </c>
      <c r="B143" s="24" t="s">
        <v>399</v>
      </c>
      <c r="C143" s="25" t="s">
        <v>167</v>
      </c>
      <c r="D143" s="74" t="str">
        <f>'[2]TS BYDem'!D86</f>
        <v>INFS</v>
      </c>
      <c r="E143" s="25" t="s">
        <v>167</v>
      </c>
      <c r="F143" s="25" t="s">
        <v>167</v>
      </c>
      <c r="G143" s="25" t="s">
        <v>167</v>
      </c>
      <c r="H143" s="25" t="s">
        <v>167</v>
      </c>
      <c r="I143" s="24">
        <v>0</v>
      </c>
      <c r="J143" s="176" t="str">
        <f>'[2]TS BYDem'!J86</f>
        <v/>
      </c>
      <c r="K143" s="11"/>
      <c r="L143" s="11"/>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c r="AK143" s="11"/>
      <c r="AL143" s="11"/>
      <c r="AM143" s="11"/>
      <c r="AN143" s="11"/>
      <c r="AO143" s="11"/>
      <c r="AP143" s="11"/>
      <c r="AQ143" s="11"/>
      <c r="AR143" s="11"/>
      <c r="AS143" s="11"/>
      <c r="AT143" s="11"/>
      <c r="AU143" s="11"/>
      <c r="AV143" s="11"/>
    </row>
    <row r="144" spans="1:48">
      <c r="A144" s="74" t="str">
        <f>'[2]TS BYDem'!A87</f>
        <v>*</v>
      </c>
      <c r="B144" s="24" t="s">
        <v>399</v>
      </c>
      <c r="C144" s="25" t="s">
        <v>167</v>
      </c>
      <c r="D144" s="74" t="str">
        <f>'[2]TS BYDem'!D87</f>
        <v>INFS</v>
      </c>
      <c r="E144" s="25" t="s">
        <v>167</v>
      </c>
      <c r="F144" s="25" t="s">
        <v>167</v>
      </c>
      <c r="G144" s="25" t="s">
        <v>167</v>
      </c>
      <c r="H144" s="25" t="s">
        <v>167</v>
      </c>
      <c r="I144" s="24">
        <v>0</v>
      </c>
      <c r="J144" s="176" t="str">
        <f>'[2]TS BYDem'!J87</f>
        <v/>
      </c>
      <c r="K144" s="11"/>
      <c r="L144" s="11"/>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c r="AK144" s="11"/>
      <c r="AL144" s="11"/>
      <c r="AM144" s="11"/>
      <c r="AN144" s="11"/>
      <c r="AO144" s="11"/>
      <c r="AP144" s="11"/>
      <c r="AQ144" s="11"/>
      <c r="AR144" s="11"/>
      <c r="AS144" s="11"/>
      <c r="AT144" s="11"/>
      <c r="AU144" s="11"/>
      <c r="AV144" s="11"/>
    </row>
    <row r="145" spans="1:48">
      <c r="A145" s="74" t="str">
        <f>'[2]TS BYDem'!A88</f>
        <v>*</v>
      </c>
      <c r="B145" s="24" t="s">
        <v>399</v>
      </c>
      <c r="C145" s="25" t="s">
        <v>167</v>
      </c>
      <c r="D145" s="74" t="str">
        <f>'[2]TS BYDem'!D88</f>
        <v>INFS</v>
      </c>
      <c r="E145" s="25" t="s">
        <v>167</v>
      </c>
      <c r="F145" s="25" t="s">
        <v>167</v>
      </c>
      <c r="G145" s="25" t="s">
        <v>167</v>
      </c>
      <c r="H145" s="25" t="s">
        <v>167</v>
      </c>
      <c r="I145" s="24">
        <v>0</v>
      </c>
      <c r="J145" s="176" t="str">
        <f>'[2]TS BYDem'!J88</f>
        <v/>
      </c>
      <c r="K145" s="11"/>
      <c r="L145" s="11"/>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c r="AK145" s="11"/>
      <c r="AL145" s="11"/>
      <c r="AM145" s="11"/>
      <c r="AN145" s="11"/>
      <c r="AO145" s="11"/>
      <c r="AP145" s="11"/>
      <c r="AQ145" s="11"/>
      <c r="AR145" s="11"/>
      <c r="AS145" s="11"/>
      <c r="AT145" s="11"/>
      <c r="AU145" s="11"/>
      <c r="AV145" s="11"/>
    </row>
    <row r="146" spans="1:48" s="174" customFormat="1">
      <c r="A146" s="74" t="str">
        <f>'[2]TS BYDem'!A89</f>
        <v>*</v>
      </c>
      <c r="B146" s="172">
        <f>B127+1</f>
        <v>5</v>
      </c>
      <c r="C146" s="4" t="str">
        <f ca="1">OFFSET($C$9,$B146,0)</f>
        <v>N.M.M Products  -34</v>
      </c>
      <c r="D146" s="4" t="str">
        <f ca="1">OFFSET($B$9,$B146,0)</f>
        <v>NM</v>
      </c>
      <c r="E146" s="173"/>
      <c r="F146" s="173"/>
      <c r="G146" s="173"/>
      <c r="J146" s="174">
        <f ca="1">SUMIF($B$10:$B$21,$D146,J$10:J$21)*SUMIF($B$10:$B$21,$D146,J$39:J$49)</f>
        <v>2.7303246434266498E-2</v>
      </c>
      <c r="K146" s="174">
        <f t="shared" ref="K146:AV146" ca="1" si="310">SUMIF($B$10:$B$21,$D146,K$10:K$21)*SUMIF($B$10:$B$21,$D146,K$39:K$49)</f>
        <v>2.742749574179441E-2</v>
      </c>
      <c r="L146" s="174">
        <f t="shared" ca="1" si="310"/>
        <v>2.75523104725755E-2</v>
      </c>
      <c r="M146" s="174">
        <f t="shared" ca="1" si="310"/>
        <v>2.7677125203356589E-2</v>
      </c>
      <c r="N146" s="174">
        <f t="shared" ca="1" si="310"/>
        <v>2.7801939934137682E-2</v>
      </c>
      <c r="O146" s="174">
        <f t="shared" ca="1" si="310"/>
        <v>2.8267869004072584E-2</v>
      </c>
      <c r="P146" s="174">
        <f t="shared" ca="1" si="310"/>
        <v>2.8733798074007486E-2</v>
      </c>
      <c r="Q146" s="174">
        <f t="shared" ca="1" si="310"/>
        <v>2.9199727143942387E-2</v>
      </c>
      <c r="R146" s="174">
        <f t="shared" ca="1" si="310"/>
        <v>2.9665656213877289E-2</v>
      </c>
      <c r="S146" s="174">
        <f t="shared" ca="1" si="310"/>
        <v>3.0131585283812184E-2</v>
      </c>
      <c r="T146" s="174">
        <f t="shared" ca="1" si="310"/>
        <v>3.1164221920884853E-2</v>
      </c>
      <c r="U146" s="174">
        <f t="shared" ca="1" si="310"/>
        <v>3.2196858557957522E-2</v>
      </c>
      <c r="V146" s="174">
        <f t="shared" ca="1" si="310"/>
        <v>3.3229495195030191E-2</v>
      </c>
      <c r="W146" s="174">
        <f t="shared" ca="1" si="310"/>
        <v>3.426213183210286E-2</v>
      </c>
      <c r="X146" s="174">
        <f t="shared" ca="1" si="310"/>
        <v>3.5294768469175536E-2</v>
      </c>
      <c r="Y146" s="174">
        <f t="shared" ca="1" si="310"/>
        <v>3.6759558211981846E-2</v>
      </c>
      <c r="Z146" s="174">
        <f t="shared" ca="1" si="310"/>
        <v>3.8224347954788157E-2</v>
      </c>
      <c r="AA146" s="174">
        <f t="shared" ca="1" si="310"/>
        <v>3.9689137697594468E-2</v>
      </c>
      <c r="AB146" s="174">
        <f t="shared" ca="1" si="310"/>
        <v>4.1153927440400778E-2</v>
      </c>
      <c r="AC146" s="174">
        <f t="shared" ca="1" si="310"/>
        <v>4.2618717183207103E-2</v>
      </c>
      <c r="AD146" s="174">
        <f t="shared" ca="1" si="310"/>
        <v>4.4267285417384311E-2</v>
      </c>
      <c r="AE146" s="174">
        <f t="shared" ca="1" si="310"/>
        <v>4.591585365156152E-2</v>
      </c>
      <c r="AF146" s="174">
        <f t="shared" ca="1" si="310"/>
        <v>4.7564421885738728E-2</v>
      </c>
      <c r="AG146" s="174">
        <f t="shared" ca="1" si="310"/>
        <v>4.9212990119915936E-2</v>
      </c>
      <c r="AH146" s="174">
        <f t="shared" ca="1" si="310"/>
        <v>5.0861558354093159E-2</v>
      </c>
      <c r="AI146" s="174">
        <f t="shared" ca="1" si="310"/>
        <v>5.2766248727961595E-2</v>
      </c>
      <c r="AJ146" s="174">
        <f t="shared" ca="1" si="310"/>
        <v>5.4670939101830032E-2</v>
      </c>
      <c r="AK146" s="174">
        <f t="shared" ca="1" si="310"/>
        <v>5.6575629475698469E-2</v>
      </c>
      <c r="AL146" s="174">
        <f t="shared" ca="1" si="310"/>
        <v>5.8480319849566906E-2</v>
      </c>
      <c r="AM146" s="174">
        <f t="shared" ca="1" si="310"/>
        <v>6.0385010223435329E-2</v>
      </c>
      <c r="AN146" s="174">
        <f t="shared" ca="1" si="310"/>
        <v>6.2571119970049341E-2</v>
      </c>
      <c r="AO146" s="174">
        <f t="shared" ca="1" si="310"/>
        <v>6.4757229716663353E-2</v>
      </c>
      <c r="AP146" s="174">
        <f t="shared" ca="1" si="310"/>
        <v>6.6943339463277365E-2</v>
      </c>
      <c r="AQ146" s="174">
        <f t="shared" ca="1" si="310"/>
        <v>6.9129449209891378E-2</v>
      </c>
      <c r="AR146" s="174">
        <f t="shared" ca="1" si="310"/>
        <v>7.1315558956505418E-2</v>
      </c>
      <c r="AS146" s="174">
        <f t="shared" ca="1" si="310"/>
        <v>7.1315558956505418E-2</v>
      </c>
      <c r="AT146" s="174">
        <f t="shared" ca="1" si="310"/>
        <v>8.3943750810067747E-2</v>
      </c>
      <c r="AU146" s="174">
        <f t="shared" ca="1" si="310"/>
        <v>9.4467244021369634E-2</v>
      </c>
      <c r="AV146" s="174">
        <f t="shared" ca="1" si="310"/>
        <v>0.10709543587493187</v>
      </c>
    </row>
    <row r="147" spans="1:48">
      <c r="A147" s="74" t="str">
        <f>'[2]TS BYDem'!A90</f>
        <v>*</v>
      </c>
      <c r="B147" s="24" t="s">
        <v>399</v>
      </c>
      <c r="C147" s="25" t="s">
        <v>167</v>
      </c>
      <c r="D147" s="74">
        <f>'[2]TS BYDem'!D90</f>
        <v>0</v>
      </c>
      <c r="E147" s="25" t="s">
        <v>167</v>
      </c>
      <c r="F147" s="25" t="s">
        <v>167</v>
      </c>
      <c r="G147" s="25" t="s">
        <v>167</v>
      </c>
      <c r="H147" s="25" t="s">
        <v>167</v>
      </c>
      <c r="I147" s="24">
        <v>0</v>
      </c>
      <c r="J147" s="176" t="str">
        <f>'[2]TS BYDem'!J90</f>
        <v/>
      </c>
      <c r="K147" s="11" t="e">
        <f ca="1">K$146/J$146*J147</f>
        <v>#VALUE!</v>
      </c>
      <c r="L147" s="11" t="e">
        <f t="shared" ref="L147:AV157" ca="1" si="311">L$146/K$146*K147</f>
        <v>#VALUE!</v>
      </c>
      <c r="M147" s="11" t="e">
        <f t="shared" ca="1" si="311"/>
        <v>#VALUE!</v>
      </c>
      <c r="N147" s="11" t="e">
        <f t="shared" ca="1" si="311"/>
        <v>#VALUE!</v>
      </c>
      <c r="O147" s="11" t="e">
        <f t="shared" ca="1" si="311"/>
        <v>#VALUE!</v>
      </c>
      <c r="P147" s="11" t="e">
        <f t="shared" ca="1" si="311"/>
        <v>#VALUE!</v>
      </c>
      <c r="Q147" s="11" t="e">
        <f t="shared" ca="1" si="311"/>
        <v>#VALUE!</v>
      </c>
      <c r="R147" s="11" t="e">
        <f t="shared" ca="1" si="311"/>
        <v>#VALUE!</v>
      </c>
      <c r="S147" s="11" t="e">
        <f t="shared" ca="1" si="311"/>
        <v>#VALUE!</v>
      </c>
      <c r="T147" s="11" t="e">
        <f t="shared" ca="1" si="311"/>
        <v>#VALUE!</v>
      </c>
      <c r="U147" s="11" t="e">
        <f t="shared" ca="1" si="311"/>
        <v>#VALUE!</v>
      </c>
      <c r="V147" s="11" t="e">
        <f t="shared" ca="1" si="311"/>
        <v>#VALUE!</v>
      </c>
      <c r="W147" s="11" t="e">
        <f t="shared" ca="1" si="311"/>
        <v>#VALUE!</v>
      </c>
      <c r="X147" s="11" t="e">
        <f t="shared" ca="1" si="311"/>
        <v>#VALUE!</v>
      </c>
      <c r="Y147" s="11" t="e">
        <f t="shared" ca="1" si="311"/>
        <v>#VALUE!</v>
      </c>
      <c r="Z147" s="11" t="e">
        <f t="shared" ca="1" si="311"/>
        <v>#VALUE!</v>
      </c>
      <c r="AA147" s="11" t="e">
        <f t="shared" ca="1" si="311"/>
        <v>#VALUE!</v>
      </c>
      <c r="AB147" s="11" t="e">
        <f t="shared" ca="1" si="311"/>
        <v>#VALUE!</v>
      </c>
      <c r="AC147" s="11" t="e">
        <f t="shared" ca="1" si="311"/>
        <v>#VALUE!</v>
      </c>
      <c r="AD147" s="11" t="e">
        <f t="shared" ca="1" si="311"/>
        <v>#VALUE!</v>
      </c>
      <c r="AE147" s="11" t="e">
        <f t="shared" ca="1" si="311"/>
        <v>#VALUE!</v>
      </c>
      <c r="AF147" s="11" t="e">
        <f t="shared" ca="1" si="311"/>
        <v>#VALUE!</v>
      </c>
      <c r="AG147" s="11" t="e">
        <f t="shared" ca="1" si="311"/>
        <v>#VALUE!</v>
      </c>
      <c r="AH147" s="11" t="e">
        <f t="shared" ca="1" si="311"/>
        <v>#VALUE!</v>
      </c>
      <c r="AI147" s="11" t="e">
        <f t="shared" ref="AI147:AI155" ca="1" si="312">AI$146/AH$146*AH147</f>
        <v>#VALUE!</v>
      </c>
      <c r="AJ147" s="11" t="e">
        <f t="shared" ref="AJ147:AJ155" ca="1" si="313">AJ$146/AI$146*AI147</f>
        <v>#VALUE!</v>
      </c>
      <c r="AK147" s="11" t="e">
        <f t="shared" ref="AK147:AK155" ca="1" si="314">AK$146/AJ$146*AJ147</f>
        <v>#VALUE!</v>
      </c>
      <c r="AL147" s="11" t="e">
        <f t="shared" ref="AL147:AL155" ca="1" si="315">AL$146/AK$146*AK147</f>
        <v>#VALUE!</v>
      </c>
      <c r="AM147" s="11" t="e">
        <f t="shared" ref="AM147:AM155" ca="1" si="316">AM$146/AL$146*AL147</f>
        <v>#VALUE!</v>
      </c>
      <c r="AN147" s="11" t="e">
        <f t="shared" ref="AN147:AN155" ca="1" si="317">AN$146/AM$146*AM147</f>
        <v>#VALUE!</v>
      </c>
      <c r="AO147" s="11" t="e">
        <f t="shared" ref="AO147:AO155" ca="1" si="318">AO$146/AN$146*AN147</f>
        <v>#VALUE!</v>
      </c>
      <c r="AP147" s="11" t="e">
        <f t="shared" ref="AP147:AP155" ca="1" si="319">AP$146/AO$146*AO147</f>
        <v>#VALUE!</v>
      </c>
      <c r="AQ147" s="11" t="e">
        <f t="shared" ref="AQ147:AR155" ca="1" si="320">AQ$146/AP$146*AP147</f>
        <v>#VALUE!</v>
      </c>
      <c r="AR147" s="11" t="e">
        <f t="shared" ca="1" si="320"/>
        <v>#VALUE!</v>
      </c>
      <c r="AS147" s="11" t="e">
        <f t="shared" ca="1" si="311"/>
        <v>#VALUE!</v>
      </c>
      <c r="AT147" s="11" t="e">
        <f t="shared" ca="1" si="311"/>
        <v>#VALUE!</v>
      </c>
      <c r="AU147" s="11" t="e">
        <f t="shared" ca="1" si="311"/>
        <v>#VALUE!</v>
      </c>
      <c r="AV147" s="11" t="e">
        <f t="shared" ca="1" si="311"/>
        <v>#VALUE!</v>
      </c>
    </row>
    <row r="148" spans="1:48">
      <c r="A148" s="74" t="str">
        <f>'[2]TS BYDem'!A91</f>
        <v>*</v>
      </c>
      <c r="B148" s="24" t="s">
        <v>399</v>
      </c>
      <c r="C148" s="25" t="s">
        <v>167</v>
      </c>
      <c r="D148" s="74">
        <f>'[2]TS BYDem'!D91</f>
        <v>2</v>
      </c>
      <c r="E148" s="25" t="s">
        <v>167</v>
      </c>
      <c r="F148" s="25" t="s">
        <v>167</v>
      </c>
      <c r="G148" s="25" t="s">
        <v>167</v>
      </c>
      <c r="H148" s="25" t="s">
        <v>167</v>
      </c>
      <c r="I148" s="24">
        <v>0</v>
      </c>
      <c r="J148" s="176" t="str">
        <f>'[2]TS BYDem'!J91</f>
        <v/>
      </c>
      <c r="K148" s="11" t="e">
        <f t="shared" ref="K148:Z157" ca="1" si="321">K$146/J$146*J148</f>
        <v>#VALUE!</v>
      </c>
      <c r="L148" s="11" t="e">
        <f t="shared" ca="1" si="321"/>
        <v>#VALUE!</v>
      </c>
      <c r="M148" s="11" t="e">
        <f t="shared" ca="1" si="321"/>
        <v>#VALUE!</v>
      </c>
      <c r="N148" s="11" t="e">
        <f t="shared" ca="1" si="321"/>
        <v>#VALUE!</v>
      </c>
      <c r="O148" s="11" t="e">
        <f t="shared" ca="1" si="321"/>
        <v>#VALUE!</v>
      </c>
      <c r="P148" s="11" t="e">
        <f t="shared" ca="1" si="321"/>
        <v>#VALUE!</v>
      </c>
      <c r="Q148" s="11" t="e">
        <f t="shared" ca="1" si="321"/>
        <v>#VALUE!</v>
      </c>
      <c r="R148" s="11" t="e">
        <f t="shared" ca="1" si="321"/>
        <v>#VALUE!</v>
      </c>
      <c r="S148" s="11" t="e">
        <f t="shared" ca="1" si="321"/>
        <v>#VALUE!</v>
      </c>
      <c r="T148" s="11" t="e">
        <f t="shared" ca="1" si="321"/>
        <v>#VALUE!</v>
      </c>
      <c r="U148" s="11" t="e">
        <f t="shared" ca="1" si="321"/>
        <v>#VALUE!</v>
      </c>
      <c r="V148" s="11" t="e">
        <f t="shared" ca="1" si="321"/>
        <v>#VALUE!</v>
      </c>
      <c r="W148" s="11" t="e">
        <f t="shared" ca="1" si="321"/>
        <v>#VALUE!</v>
      </c>
      <c r="X148" s="11" t="e">
        <f t="shared" ca="1" si="321"/>
        <v>#VALUE!</v>
      </c>
      <c r="Y148" s="11" t="e">
        <f t="shared" ca="1" si="321"/>
        <v>#VALUE!</v>
      </c>
      <c r="Z148" s="11" t="e">
        <f t="shared" ca="1" si="321"/>
        <v>#VALUE!</v>
      </c>
      <c r="AA148" s="11" t="e">
        <f t="shared" ca="1" si="311"/>
        <v>#VALUE!</v>
      </c>
      <c r="AB148" s="11" t="e">
        <f t="shared" ca="1" si="311"/>
        <v>#VALUE!</v>
      </c>
      <c r="AC148" s="11" t="e">
        <f t="shared" ca="1" si="311"/>
        <v>#VALUE!</v>
      </c>
      <c r="AD148" s="11" t="e">
        <f t="shared" ca="1" si="311"/>
        <v>#VALUE!</v>
      </c>
      <c r="AE148" s="11" t="e">
        <f t="shared" ca="1" si="311"/>
        <v>#VALUE!</v>
      </c>
      <c r="AF148" s="11" t="e">
        <f t="shared" ca="1" si="311"/>
        <v>#VALUE!</v>
      </c>
      <c r="AG148" s="11" t="e">
        <f t="shared" ca="1" si="311"/>
        <v>#VALUE!</v>
      </c>
      <c r="AH148" s="11" t="e">
        <f t="shared" ca="1" si="311"/>
        <v>#VALUE!</v>
      </c>
      <c r="AI148" s="11" t="e">
        <f t="shared" ca="1" si="312"/>
        <v>#VALUE!</v>
      </c>
      <c r="AJ148" s="11" t="e">
        <f t="shared" ca="1" si="313"/>
        <v>#VALUE!</v>
      </c>
      <c r="AK148" s="11" t="e">
        <f t="shared" ca="1" si="314"/>
        <v>#VALUE!</v>
      </c>
      <c r="AL148" s="11" t="e">
        <f t="shared" ca="1" si="315"/>
        <v>#VALUE!</v>
      </c>
      <c r="AM148" s="11" t="e">
        <f t="shared" ca="1" si="316"/>
        <v>#VALUE!</v>
      </c>
      <c r="AN148" s="11" t="e">
        <f t="shared" ca="1" si="317"/>
        <v>#VALUE!</v>
      </c>
      <c r="AO148" s="11" t="e">
        <f t="shared" ca="1" si="318"/>
        <v>#VALUE!</v>
      </c>
      <c r="AP148" s="11" t="e">
        <f t="shared" ca="1" si="319"/>
        <v>#VALUE!</v>
      </c>
      <c r="AQ148" s="11" t="e">
        <f t="shared" ca="1" si="320"/>
        <v>#VALUE!</v>
      </c>
      <c r="AR148" s="11" t="e">
        <f t="shared" ca="1" si="320"/>
        <v>#VALUE!</v>
      </c>
      <c r="AS148" s="11" t="e">
        <f t="shared" ca="1" si="311"/>
        <v>#VALUE!</v>
      </c>
      <c r="AT148" s="11" t="e">
        <f t="shared" ca="1" si="311"/>
        <v>#VALUE!</v>
      </c>
      <c r="AU148" s="11" t="e">
        <f t="shared" ca="1" si="311"/>
        <v>#VALUE!</v>
      </c>
      <c r="AV148" s="11" t="e">
        <f t="shared" ca="1" si="311"/>
        <v>#VALUE!</v>
      </c>
    </row>
    <row r="149" spans="1:48">
      <c r="A149" s="74" t="str">
        <f>'[2]TS BYDem'!A92</f>
        <v>*</v>
      </c>
      <c r="B149" s="24" t="s">
        <v>399</v>
      </c>
      <c r="C149" s="25" t="s">
        <v>167</v>
      </c>
      <c r="D149" s="74" t="str">
        <f>'[2]TS BYDem'!D92</f>
        <v>INMK</v>
      </c>
      <c r="E149" s="25" t="s">
        <v>167</v>
      </c>
      <c r="F149" s="25" t="s">
        <v>167</v>
      </c>
      <c r="G149" s="25" t="s">
        <v>167</v>
      </c>
      <c r="H149" s="25" t="s">
        <v>167</v>
      </c>
      <c r="I149" s="24">
        <v>0</v>
      </c>
      <c r="J149" s="176" t="str">
        <f>'[2]TS BYDem'!J92</f>
        <v/>
      </c>
      <c r="K149" s="11" t="e">
        <f t="shared" ca="1" si="321"/>
        <v>#VALUE!</v>
      </c>
      <c r="L149" s="11" t="e">
        <f t="shared" ca="1" si="311"/>
        <v>#VALUE!</v>
      </c>
      <c r="M149" s="11" t="e">
        <f t="shared" ca="1" si="311"/>
        <v>#VALUE!</v>
      </c>
      <c r="N149" s="11" t="e">
        <f t="shared" ca="1" si="311"/>
        <v>#VALUE!</v>
      </c>
      <c r="O149" s="11" t="e">
        <f t="shared" ca="1" si="311"/>
        <v>#VALUE!</v>
      </c>
      <c r="P149" s="11" t="e">
        <f t="shared" ca="1" si="311"/>
        <v>#VALUE!</v>
      </c>
      <c r="Q149" s="11" t="e">
        <f t="shared" ca="1" si="311"/>
        <v>#VALUE!</v>
      </c>
      <c r="R149" s="11" t="e">
        <f t="shared" ca="1" si="311"/>
        <v>#VALUE!</v>
      </c>
      <c r="S149" s="11" t="e">
        <f t="shared" ca="1" si="311"/>
        <v>#VALUE!</v>
      </c>
      <c r="T149" s="11" t="e">
        <f t="shared" ca="1" si="311"/>
        <v>#VALUE!</v>
      </c>
      <c r="U149" s="11" t="e">
        <f t="shared" ca="1" si="311"/>
        <v>#VALUE!</v>
      </c>
      <c r="V149" s="11" t="e">
        <f t="shared" ca="1" si="311"/>
        <v>#VALUE!</v>
      </c>
      <c r="W149" s="11" t="e">
        <f t="shared" ca="1" si="311"/>
        <v>#VALUE!</v>
      </c>
      <c r="X149" s="11" t="e">
        <f t="shared" ca="1" si="311"/>
        <v>#VALUE!</v>
      </c>
      <c r="Y149" s="11" t="e">
        <f t="shared" ca="1" si="311"/>
        <v>#VALUE!</v>
      </c>
      <c r="Z149" s="11" t="e">
        <f t="shared" ca="1" si="311"/>
        <v>#VALUE!</v>
      </c>
      <c r="AA149" s="11" t="e">
        <f t="shared" ca="1" si="311"/>
        <v>#VALUE!</v>
      </c>
      <c r="AB149" s="11" t="e">
        <f t="shared" ca="1" si="311"/>
        <v>#VALUE!</v>
      </c>
      <c r="AC149" s="11" t="e">
        <f t="shared" ca="1" si="311"/>
        <v>#VALUE!</v>
      </c>
      <c r="AD149" s="11" t="e">
        <f t="shared" ca="1" si="311"/>
        <v>#VALUE!</v>
      </c>
      <c r="AE149" s="11" t="e">
        <f t="shared" ca="1" si="311"/>
        <v>#VALUE!</v>
      </c>
      <c r="AF149" s="11" t="e">
        <f t="shared" ca="1" si="311"/>
        <v>#VALUE!</v>
      </c>
      <c r="AG149" s="11" t="e">
        <f t="shared" ca="1" si="311"/>
        <v>#VALUE!</v>
      </c>
      <c r="AH149" s="11" t="e">
        <f t="shared" ca="1" si="311"/>
        <v>#VALUE!</v>
      </c>
      <c r="AI149" s="11" t="e">
        <f t="shared" ca="1" si="312"/>
        <v>#VALUE!</v>
      </c>
      <c r="AJ149" s="11" t="e">
        <f t="shared" ca="1" si="313"/>
        <v>#VALUE!</v>
      </c>
      <c r="AK149" s="11" t="e">
        <f t="shared" ca="1" si="314"/>
        <v>#VALUE!</v>
      </c>
      <c r="AL149" s="11" t="e">
        <f t="shared" ca="1" si="315"/>
        <v>#VALUE!</v>
      </c>
      <c r="AM149" s="11" t="e">
        <f t="shared" ca="1" si="316"/>
        <v>#VALUE!</v>
      </c>
      <c r="AN149" s="11" t="e">
        <f t="shared" ca="1" si="317"/>
        <v>#VALUE!</v>
      </c>
      <c r="AO149" s="11" t="e">
        <f t="shared" ca="1" si="318"/>
        <v>#VALUE!</v>
      </c>
      <c r="AP149" s="11" t="e">
        <f t="shared" ca="1" si="319"/>
        <v>#VALUE!</v>
      </c>
      <c r="AQ149" s="11" t="e">
        <f t="shared" ca="1" si="320"/>
        <v>#VALUE!</v>
      </c>
      <c r="AR149" s="11" t="e">
        <f t="shared" ca="1" si="320"/>
        <v>#VALUE!</v>
      </c>
      <c r="AS149" s="11" t="e">
        <f t="shared" ca="1" si="311"/>
        <v>#VALUE!</v>
      </c>
      <c r="AT149" s="11" t="e">
        <f t="shared" ca="1" si="311"/>
        <v>#VALUE!</v>
      </c>
      <c r="AU149" s="11" t="e">
        <f t="shared" ca="1" si="311"/>
        <v>#VALUE!</v>
      </c>
      <c r="AV149" s="11" t="e">
        <f t="shared" ca="1" si="311"/>
        <v>#VALUE!</v>
      </c>
    </row>
    <row r="150" spans="1:48">
      <c r="A150" s="74" t="str">
        <f>'[2]TS BYDem'!A93</f>
        <v>*</v>
      </c>
      <c r="B150" s="24" t="s">
        <v>399</v>
      </c>
      <c r="C150" s="25" t="s">
        <v>167</v>
      </c>
      <c r="D150" s="74" t="str">
        <f>'[2]TS BYDem'!D93</f>
        <v>INMA</v>
      </c>
      <c r="E150" s="25" t="s">
        <v>167</v>
      </c>
      <c r="F150" s="25" t="s">
        <v>167</v>
      </c>
      <c r="G150" s="25" t="s">
        <v>167</v>
      </c>
      <c r="H150" s="25" t="s">
        <v>167</v>
      </c>
      <c r="I150" s="24">
        <v>0</v>
      </c>
      <c r="J150" s="176" t="str">
        <f>'[2]TS BYDem'!J93</f>
        <v/>
      </c>
      <c r="K150" s="11" t="e">
        <f t="shared" ca="1" si="321"/>
        <v>#VALUE!</v>
      </c>
      <c r="L150" s="11" t="e">
        <f t="shared" ca="1" si="311"/>
        <v>#VALUE!</v>
      </c>
      <c r="M150" s="11" t="e">
        <f t="shared" ca="1" si="311"/>
        <v>#VALUE!</v>
      </c>
      <c r="N150" s="11" t="e">
        <f t="shared" ca="1" si="311"/>
        <v>#VALUE!</v>
      </c>
      <c r="O150" s="11" t="e">
        <f t="shared" ca="1" si="311"/>
        <v>#VALUE!</v>
      </c>
      <c r="P150" s="11" t="e">
        <f t="shared" ca="1" si="311"/>
        <v>#VALUE!</v>
      </c>
      <c r="Q150" s="11" t="e">
        <f t="shared" ca="1" si="311"/>
        <v>#VALUE!</v>
      </c>
      <c r="R150" s="11" t="e">
        <f t="shared" ca="1" si="311"/>
        <v>#VALUE!</v>
      </c>
      <c r="S150" s="11" t="e">
        <f t="shared" ca="1" si="311"/>
        <v>#VALUE!</v>
      </c>
      <c r="T150" s="11" t="e">
        <f t="shared" ca="1" si="311"/>
        <v>#VALUE!</v>
      </c>
      <c r="U150" s="11" t="e">
        <f t="shared" ca="1" si="311"/>
        <v>#VALUE!</v>
      </c>
      <c r="V150" s="11" t="e">
        <f t="shared" ca="1" si="311"/>
        <v>#VALUE!</v>
      </c>
      <c r="W150" s="11" t="e">
        <f t="shared" ca="1" si="311"/>
        <v>#VALUE!</v>
      </c>
      <c r="X150" s="11" t="e">
        <f t="shared" ca="1" si="311"/>
        <v>#VALUE!</v>
      </c>
      <c r="Y150" s="11" t="e">
        <f t="shared" ca="1" si="311"/>
        <v>#VALUE!</v>
      </c>
      <c r="Z150" s="11" t="e">
        <f t="shared" ca="1" si="311"/>
        <v>#VALUE!</v>
      </c>
      <c r="AA150" s="11" t="e">
        <f t="shared" ca="1" si="311"/>
        <v>#VALUE!</v>
      </c>
      <c r="AB150" s="11" t="e">
        <f t="shared" ca="1" si="311"/>
        <v>#VALUE!</v>
      </c>
      <c r="AC150" s="11" t="e">
        <f t="shared" ca="1" si="311"/>
        <v>#VALUE!</v>
      </c>
      <c r="AD150" s="11" t="e">
        <f t="shared" ca="1" si="311"/>
        <v>#VALUE!</v>
      </c>
      <c r="AE150" s="11" t="e">
        <f t="shared" ca="1" si="311"/>
        <v>#VALUE!</v>
      </c>
      <c r="AF150" s="11" t="e">
        <f t="shared" ca="1" si="311"/>
        <v>#VALUE!</v>
      </c>
      <c r="AG150" s="11" t="e">
        <f t="shared" ca="1" si="311"/>
        <v>#VALUE!</v>
      </c>
      <c r="AH150" s="11" t="e">
        <f t="shared" ca="1" si="311"/>
        <v>#VALUE!</v>
      </c>
      <c r="AI150" s="11" t="e">
        <f t="shared" ca="1" si="312"/>
        <v>#VALUE!</v>
      </c>
      <c r="AJ150" s="11" t="e">
        <f t="shared" ca="1" si="313"/>
        <v>#VALUE!</v>
      </c>
      <c r="AK150" s="11" t="e">
        <f t="shared" ca="1" si="314"/>
        <v>#VALUE!</v>
      </c>
      <c r="AL150" s="11" t="e">
        <f t="shared" ca="1" si="315"/>
        <v>#VALUE!</v>
      </c>
      <c r="AM150" s="11" t="e">
        <f t="shared" ca="1" si="316"/>
        <v>#VALUE!</v>
      </c>
      <c r="AN150" s="11" t="e">
        <f t="shared" ca="1" si="317"/>
        <v>#VALUE!</v>
      </c>
      <c r="AO150" s="11" t="e">
        <f t="shared" ca="1" si="318"/>
        <v>#VALUE!</v>
      </c>
      <c r="AP150" s="11" t="e">
        <f t="shared" ca="1" si="319"/>
        <v>#VALUE!</v>
      </c>
      <c r="AQ150" s="11" t="e">
        <f t="shared" ca="1" si="320"/>
        <v>#VALUE!</v>
      </c>
      <c r="AR150" s="11" t="e">
        <f t="shared" ca="1" si="320"/>
        <v>#VALUE!</v>
      </c>
      <c r="AS150" s="11" t="e">
        <f t="shared" ca="1" si="311"/>
        <v>#VALUE!</v>
      </c>
      <c r="AT150" s="11" t="e">
        <f t="shared" ca="1" si="311"/>
        <v>#VALUE!</v>
      </c>
      <c r="AU150" s="11" t="e">
        <f t="shared" ca="1" si="311"/>
        <v>#VALUE!</v>
      </c>
      <c r="AV150" s="11" t="e">
        <f t="shared" ca="1" si="311"/>
        <v>#VALUE!</v>
      </c>
    </row>
    <row r="151" spans="1:48">
      <c r="A151" s="74" t="str">
        <f>'[2]TS BYDem'!A94</f>
        <v>*</v>
      </c>
      <c r="B151" s="24" t="s">
        <v>399</v>
      </c>
      <c r="C151" s="25" t="s">
        <v>167</v>
      </c>
      <c r="D151" s="74" t="str">
        <f>'[2]TS BYDem'!D94</f>
        <v>INML</v>
      </c>
      <c r="E151" s="25" t="s">
        <v>167</v>
      </c>
      <c r="F151" s="25" t="s">
        <v>167</v>
      </c>
      <c r="G151" s="25" t="s">
        <v>167</v>
      </c>
      <c r="H151" s="25" t="s">
        <v>167</v>
      </c>
      <c r="I151" s="24">
        <v>0</v>
      </c>
      <c r="J151" s="176" t="str">
        <f>'[2]TS BYDem'!J94</f>
        <v/>
      </c>
      <c r="K151" s="11" t="e">
        <f t="shared" ca="1" si="321"/>
        <v>#VALUE!</v>
      </c>
      <c r="L151" s="11" t="e">
        <f t="shared" ca="1" si="311"/>
        <v>#VALUE!</v>
      </c>
      <c r="M151" s="11" t="e">
        <f t="shared" ca="1" si="311"/>
        <v>#VALUE!</v>
      </c>
      <c r="N151" s="11" t="e">
        <f t="shared" ca="1" si="311"/>
        <v>#VALUE!</v>
      </c>
      <c r="O151" s="11" t="e">
        <f t="shared" ca="1" si="311"/>
        <v>#VALUE!</v>
      </c>
      <c r="P151" s="11" t="e">
        <f t="shared" ca="1" si="311"/>
        <v>#VALUE!</v>
      </c>
      <c r="Q151" s="11" t="e">
        <f t="shared" ca="1" si="311"/>
        <v>#VALUE!</v>
      </c>
      <c r="R151" s="11" t="e">
        <f t="shared" ca="1" si="311"/>
        <v>#VALUE!</v>
      </c>
      <c r="S151" s="11" t="e">
        <f t="shared" ca="1" si="311"/>
        <v>#VALUE!</v>
      </c>
      <c r="T151" s="11" t="e">
        <f t="shared" ca="1" si="311"/>
        <v>#VALUE!</v>
      </c>
      <c r="U151" s="11" t="e">
        <f t="shared" ca="1" si="311"/>
        <v>#VALUE!</v>
      </c>
      <c r="V151" s="11" t="e">
        <f t="shared" ca="1" si="311"/>
        <v>#VALUE!</v>
      </c>
      <c r="W151" s="11" t="e">
        <f t="shared" ca="1" si="311"/>
        <v>#VALUE!</v>
      </c>
      <c r="X151" s="11" t="e">
        <f t="shared" ca="1" si="311"/>
        <v>#VALUE!</v>
      </c>
      <c r="Y151" s="11" t="e">
        <f t="shared" ca="1" si="311"/>
        <v>#VALUE!</v>
      </c>
      <c r="Z151" s="11" t="e">
        <f t="shared" ca="1" si="311"/>
        <v>#VALUE!</v>
      </c>
      <c r="AA151" s="11" t="e">
        <f t="shared" ca="1" si="311"/>
        <v>#VALUE!</v>
      </c>
      <c r="AB151" s="11" t="e">
        <f t="shared" ca="1" si="311"/>
        <v>#VALUE!</v>
      </c>
      <c r="AC151" s="11" t="e">
        <f t="shared" ca="1" si="311"/>
        <v>#VALUE!</v>
      </c>
      <c r="AD151" s="11" t="e">
        <f t="shared" ca="1" si="311"/>
        <v>#VALUE!</v>
      </c>
      <c r="AE151" s="11" t="e">
        <f t="shared" ca="1" si="311"/>
        <v>#VALUE!</v>
      </c>
      <c r="AF151" s="11" t="e">
        <f t="shared" ca="1" si="311"/>
        <v>#VALUE!</v>
      </c>
      <c r="AG151" s="11" t="e">
        <f t="shared" ca="1" si="311"/>
        <v>#VALUE!</v>
      </c>
      <c r="AH151" s="11" t="e">
        <f t="shared" ca="1" si="311"/>
        <v>#VALUE!</v>
      </c>
      <c r="AI151" s="11" t="e">
        <f t="shared" ca="1" si="312"/>
        <v>#VALUE!</v>
      </c>
      <c r="AJ151" s="11" t="e">
        <f t="shared" ca="1" si="313"/>
        <v>#VALUE!</v>
      </c>
      <c r="AK151" s="11" t="e">
        <f t="shared" ca="1" si="314"/>
        <v>#VALUE!</v>
      </c>
      <c r="AL151" s="11" t="e">
        <f t="shared" ca="1" si="315"/>
        <v>#VALUE!</v>
      </c>
      <c r="AM151" s="11" t="e">
        <f t="shared" ca="1" si="316"/>
        <v>#VALUE!</v>
      </c>
      <c r="AN151" s="11" t="e">
        <f t="shared" ca="1" si="317"/>
        <v>#VALUE!</v>
      </c>
      <c r="AO151" s="11" t="e">
        <f t="shared" ca="1" si="318"/>
        <v>#VALUE!</v>
      </c>
      <c r="AP151" s="11" t="e">
        <f t="shared" ca="1" si="319"/>
        <v>#VALUE!</v>
      </c>
      <c r="AQ151" s="11" t="e">
        <f t="shared" ca="1" si="320"/>
        <v>#VALUE!</v>
      </c>
      <c r="AR151" s="11" t="e">
        <f t="shared" ca="1" si="320"/>
        <v>#VALUE!</v>
      </c>
      <c r="AS151" s="11" t="e">
        <f t="shared" ca="1" si="311"/>
        <v>#VALUE!</v>
      </c>
      <c r="AT151" s="11" t="e">
        <f t="shared" ca="1" si="311"/>
        <v>#VALUE!</v>
      </c>
      <c r="AU151" s="11" t="e">
        <f t="shared" ca="1" si="311"/>
        <v>#VALUE!</v>
      </c>
      <c r="AV151" s="11" t="e">
        <f t="shared" ca="1" si="311"/>
        <v>#VALUE!</v>
      </c>
    </row>
    <row r="152" spans="1:48">
      <c r="A152" s="74" t="str">
        <f>'[2]TS BYDem'!A95</f>
        <v>*</v>
      </c>
      <c r="B152" s="24" t="s">
        <v>399</v>
      </c>
      <c r="C152" s="25" t="s">
        <v>167</v>
      </c>
      <c r="D152" s="74" t="str">
        <f>'[2]TS BYDem'!D95</f>
        <v>INMC</v>
      </c>
      <c r="E152" s="25" t="s">
        <v>167</v>
      </c>
      <c r="F152" s="25" t="s">
        <v>167</v>
      </c>
      <c r="G152" s="25" t="s">
        <v>167</v>
      </c>
      <c r="H152" s="25" t="s">
        <v>167</v>
      </c>
      <c r="I152" s="24">
        <v>0</v>
      </c>
      <c r="J152" s="176" t="str">
        <f>'[2]TS BYDem'!J95</f>
        <v/>
      </c>
      <c r="K152" s="11" t="e">
        <f t="shared" ca="1" si="321"/>
        <v>#VALUE!</v>
      </c>
      <c r="L152" s="11" t="e">
        <f t="shared" ca="1" si="311"/>
        <v>#VALUE!</v>
      </c>
      <c r="M152" s="11" t="e">
        <f t="shared" ca="1" si="311"/>
        <v>#VALUE!</v>
      </c>
      <c r="N152" s="11" t="e">
        <f t="shared" ca="1" si="311"/>
        <v>#VALUE!</v>
      </c>
      <c r="O152" s="11" t="e">
        <f t="shared" ca="1" si="311"/>
        <v>#VALUE!</v>
      </c>
      <c r="P152" s="11" t="e">
        <f t="shared" ca="1" si="311"/>
        <v>#VALUE!</v>
      </c>
      <c r="Q152" s="11" t="e">
        <f t="shared" ca="1" si="311"/>
        <v>#VALUE!</v>
      </c>
      <c r="R152" s="11" t="e">
        <f t="shared" ca="1" si="311"/>
        <v>#VALUE!</v>
      </c>
      <c r="S152" s="11" t="e">
        <f t="shared" ca="1" si="311"/>
        <v>#VALUE!</v>
      </c>
      <c r="T152" s="11" t="e">
        <f t="shared" ca="1" si="311"/>
        <v>#VALUE!</v>
      </c>
      <c r="U152" s="11" t="e">
        <f t="shared" ca="1" si="311"/>
        <v>#VALUE!</v>
      </c>
      <c r="V152" s="11" t="e">
        <f t="shared" ca="1" si="311"/>
        <v>#VALUE!</v>
      </c>
      <c r="W152" s="11" t="e">
        <f t="shared" ca="1" si="311"/>
        <v>#VALUE!</v>
      </c>
      <c r="X152" s="11" t="e">
        <f t="shared" ca="1" si="311"/>
        <v>#VALUE!</v>
      </c>
      <c r="Y152" s="11" t="e">
        <f t="shared" ca="1" si="311"/>
        <v>#VALUE!</v>
      </c>
      <c r="Z152" s="11" t="e">
        <f t="shared" ca="1" si="311"/>
        <v>#VALUE!</v>
      </c>
      <c r="AA152" s="11" t="e">
        <f t="shared" ca="1" si="311"/>
        <v>#VALUE!</v>
      </c>
      <c r="AB152" s="11" t="e">
        <f t="shared" ca="1" si="311"/>
        <v>#VALUE!</v>
      </c>
      <c r="AC152" s="11" t="e">
        <f t="shared" ca="1" si="311"/>
        <v>#VALUE!</v>
      </c>
      <c r="AD152" s="11" t="e">
        <f t="shared" ca="1" si="311"/>
        <v>#VALUE!</v>
      </c>
      <c r="AE152" s="11" t="e">
        <f t="shared" ca="1" si="311"/>
        <v>#VALUE!</v>
      </c>
      <c r="AF152" s="11" t="e">
        <f t="shared" ca="1" si="311"/>
        <v>#VALUE!</v>
      </c>
      <c r="AG152" s="11" t="e">
        <f t="shared" ca="1" si="311"/>
        <v>#VALUE!</v>
      </c>
      <c r="AH152" s="11" t="e">
        <f t="shared" ca="1" si="311"/>
        <v>#VALUE!</v>
      </c>
      <c r="AI152" s="11" t="e">
        <f t="shared" ca="1" si="312"/>
        <v>#VALUE!</v>
      </c>
      <c r="AJ152" s="11" t="e">
        <f t="shared" ca="1" si="313"/>
        <v>#VALUE!</v>
      </c>
      <c r="AK152" s="11" t="e">
        <f t="shared" ca="1" si="314"/>
        <v>#VALUE!</v>
      </c>
      <c r="AL152" s="11" t="e">
        <f t="shared" ca="1" si="315"/>
        <v>#VALUE!</v>
      </c>
      <c r="AM152" s="11" t="e">
        <f t="shared" ca="1" si="316"/>
        <v>#VALUE!</v>
      </c>
      <c r="AN152" s="11" t="e">
        <f t="shared" ca="1" si="317"/>
        <v>#VALUE!</v>
      </c>
      <c r="AO152" s="11" t="e">
        <f t="shared" ca="1" si="318"/>
        <v>#VALUE!</v>
      </c>
      <c r="AP152" s="11" t="e">
        <f t="shared" ca="1" si="319"/>
        <v>#VALUE!</v>
      </c>
      <c r="AQ152" s="11" t="e">
        <f t="shared" ca="1" si="320"/>
        <v>#VALUE!</v>
      </c>
      <c r="AR152" s="11" t="e">
        <f t="shared" ca="1" si="320"/>
        <v>#VALUE!</v>
      </c>
      <c r="AS152" s="11" t="e">
        <f t="shared" ca="1" si="311"/>
        <v>#VALUE!</v>
      </c>
      <c r="AT152" s="11" t="e">
        <f t="shared" ca="1" si="311"/>
        <v>#VALUE!</v>
      </c>
      <c r="AU152" s="11" t="e">
        <f t="shared" ca="1" si="311"/>
        <v>#VALUE!</v>
      </c>
      <c r="AV152" s="11" t="e">
        <f t="shared" ca="1" si="311"/>
        <v>#VALUE!</v>
      </c>
    </row>
    <row r="153" spans="1:48">
      <c r="A153" s="74" t="str">
        <f>'[2]TS BYDem'!A96</f>
        <v>*</v>
      </c>
      <c r="B153" s="24" t="s">
        <v>399</v>
      </c>
      <c r="C153" s="25" t="s">
        <v>167</v>
      </c>
      <c r="D153" s="74" t="str">
        <f>'[2]TS BYDem'!D96</f>
        <v>INMH</v>
      </c>
      <c r="E153" s="25" t="s">
        <v>167</v>
      </c>
      <c r="F153" s="25" t="s">
        <v>167</v>
      </c>
      <c r="G153" s="25" t="s">
        <v>167</v>
      </c>
      <c r="H153" s="25" t="s">
        <v>167</v>
      </c>
      <c r="I153" s="24">
        <v>0</v>
      </c>
      <c r="J153" s="176" t="str">
        <f>'[2]TS BYDem'!J96</f>
        <v/>
      </c>
      <c r="K153" s="11" t="e">
        <f t="shared" ca="1" si="321"/>
        <v>#VALUE!</v>
      </c>
      <c r="L153" s="11" t="e">
        <f t="shared" ca="1" si="311"/>
        <v>#VALUE!</v>
      </c>
      <c r="M153" s="11" t="e">
        <f t="shared" ca="1" si="311"/>
        <v>#VALUE!</v>
      </c>
      <c r="N153" s="11" t="e">
        <f t="shared" ca="1" si="311"/>
        <v>#VALUE!</v>
      </c>
      <c r="O153" s="11" t="e">
        <f t="shared" ca="1" si="311"/>
        <v>#VALUE!</v>
      </c>
      <c r="P153" s="11" t="e">
        <f t="shared" ca="1" si="311"/>
        <v>#VALUE!</v>
      </c>
      <c r="Q153" s="11" t="e">
        <f t="shared" ca="1" si="311"/>
        <v>#VALUE!</v>
      </c>
      <c r="R153" s="11" t="e">
        <f t="shared" ca="1" si="311"/>
        <v>#VALUE!</v>
      </c>
      <c r="S153" s="11" t="e">
        <f t="shared" ca="1" si="311"/>
        <v>#VALUE!</v>
      </c>
      <c r="T153" s="11" t="e">
        <f t="shared" ca="1" si="311"/>
        <v>#VALUE!</v>
      </c>
      <c r="U153" s="11" t="e">
        <f t="shared" ca="1" si="311"/>
        <v>#VALUE!</v>
      </c>
      <c r="V153" s="11" t="e">
        <f t="shared" ca="1" si="311"/>
        <v>#VALUE!</v>
      </c>
      <c r="W153" s="11" t="e">
        <f t="shared" ca="1" si="311"/>
        <v>#VALUE!</v>
      </c>
      <c r="X153" s="11" t="e">
        <f t="shared" ca="1" si="311"/>
        <v>#VALUE!</v>
      </c>
      <c r="Y153" s="11" t="e">
        <f t="shared" ca="1" si="311"/>
        <v>#VALUE!</v>
      </c>
      <c r="Z153" s="11" t="e">
        <f t="shared" ca="1" si="311"/>
        <v>#VALUE!</v>
      </c>
      <c r="AA153" s="11" t="e">
        <f t="shared" ca="1" si="311"/>
        <v>#VALUE!</v>
      </c>
      <c r="AB153" s="11" t="e">
        <f t="shared" ca="1" si="311"/>
        <v>#VALUE!</v>
      </c>
      <c r="AC153" s="11" t="e">
        <f t="shared" ca="1" si="311"/>
        <v>#VALUE!</v>
      </c>
      <c r="AD153" s="11" t="e">
        <f t="shared" ca="1" si="311"/>
        <v>#VALUE!</v>
      </c>
      <c r="AE153" s="11" t="e">
        <f t="shared" ca="1" si="311"/>
        <v>#VALUE!</v>
      </c>
      <c r="AF153" s="11" t="e">
        <f t="shared" ca="1" si="311"/>
        <v>#VALUE!</v>
      </c>
      <c r="AG153" s="11" t="e">
        <f t="shared" ca="1" si="311"/>
        <v>#VALUE!</v>
      </c>
      <c r="AH153" s="11" t="e">
        <f t="shared" ca="1" si="311"/>
        <v>#VALUE!</v>
      </c>
      <c r="AI153" s="11" t="e">
        <f t="shared" ca="1" si="312"/>
        <v>#VALUE!</v>
      </c>
      <c r="AJ153" s="11" t="e">
        <f t="shared" ca="1" si="313"/>
        <v>#VALUE!</v>
      </c>
      <c r="AK153" s="11" t="e">
        <f t="shared" ca="1" si="314"/>
        <v>#VALUE!</v>
      </c>
      <c r="AL153" s="11" t="e">
        <f t="shared" ca="1" si="315"/>
        <v>#VALUE!</v>
      </c>
      <c r="AM153" s="11" t="e">
        <f t="shared" ca="1" si="316"/>
        <v>#VALUE!</v>
      </c>
      <c r="AN153" s="11" t="e">
        <f t="shared" ca="1" si="317"/>
        <v>#VALUE!</v>
      </c>
      <c r="AO153" s="11" t="e">
        <f t="shared" ca="1" si="318"/>
        <v>#VALUE!</v>
      </c>
      <c r="AP153" s="11" t="e">
        <f t="shared" ca="1" si="319"/>
        <v>#VALUE!</v>
      </c>
      <c r="AQ153" s="11" t="e">
        <f t="shared" ca="1" si="320"/>
        <v>#VALUE!</v>
      </c>
      <c r="AR153" s="11" t="e">
        <f t="shared" ca="1" si="320"/>
        <v>#VALUE!</v>
      </c>
      <c r="AS153" s="11" t="e">
        <f t="shared" ca="1" si="311"/>
        <v>#VALUE!</v>
      </c>
      <c r="AT153" s="11" t="e">
        <f t="shared" ca="1" si="311"/>
        <v>#VALUE!</v>
      </c>
      <c r="AU153" s="11" t="e">
        <f t="shared" ca="1" si="311"/>
        <v>#VALUE!</v>
      </c>
      <c r="AV153" s="11" t="e">
        <f t="shared" ca="1" si="311"/>
        <v>#VALUE!</v>
      </c>
    </row>
    <row r="154" spans="1:48">
      <c r="A154" s="74" t="str">
        <f>'[2]TS BYDem'!A97</f>
        <v>*</v>
      </c>
      <c r="B154" s="24" t="s">
        <v>399</v>
      </c>
      <c r="C154" s="25" t="s">
        <v>167</v>
      </c>
      <c r="D154" s="74" t="str">
        <f>'[2]TS BYDem'!D97</f>
        <v>INMP</v>
      </c>
      <c r="E154" s="25" t="s">
        <v>167</v>
      </c>
      <c r="F154" s="25" t="s">
        <v>167</v>
      </c>
      <c r="G154" s="25" t="s">
        <v>167</v>
      </c>
      <c r="H154" s="25" t="s">
        <v>167</v>
      </c>
      <c r="I154" s="24">
        <v>0</v>
      </c>
      <c r="J154" s="176" t="str">
        <f>'[2]TS BYDem'!J97</f>
        <v/>
      </c>
      <c r="K154" s="11" t="e">
        <f t="shared" ca="1" si="321"/>
        <v>#VALUE!</v>
      </c>
      <c r="L154" s="11" t="e">
        <f t="shared" ca="1" si="311"/>
        <v>#VALUE!</v>
      </c>
      <c r="M154" s="11" t="e">
        <f t="shared" ca="1" si="311"/>
        <v>#VALUE!</v>
      </c>
      <c r="N154" s="11" t="e">
        <f t="shared" ca="1" si="311"/>
        <v>#VALUE!</v>
      </c>
      <c r="O154" s="11" t="e">
        <f t="shared" ca="1" si="311"/>
        <v>#VALUE!</v>
      </c>
      <c r="P154" s="11" t="e">
        <f t="shared" ca="1" si="311"/>
        <v>#VALUE!</v>
      </c>
      <c r="Q154" s="11" t="e">
        <f t="shared" ca="1" si="311"/>
        <v>#VALUE!</v>
      </c>
      <c r="R154" s="11" t="e">
        <f t="shared" ca="1" si="311"/>
        <v>#VALUE!</v>
      </c>
      <c r="S154" s="11" t="e">
        <f t="shared" ca="1" si="311"/>
        <v>#VALUE!</v>
      </c>
      <c r="T154" s="11" t="e">
        <f t="shared" ca="1" si="311"/>
        <v>#VALUE!</v>
      </c>
      <c r="U154" s="11" t="e">
        <f t="shared" ca="1" si="311"/>
        <v>#VALUE!</v>
      </c>
      <c r="V154" s="11" t="e">
        <f t="shared" ca="1" si="311"/>
        <v>#VALUE!</v>
      </c>
      <c r="W154" s="11" t="e">
        <f t="shared" ca="1" si="311"/>
        <v>#VALUE!</v>
      </c>
      <c r="X154" s="11" t="e">
        <f t="shared" ca="1" si="311"/>
        <v>#VALUE!</v>
      </c>
      <c r="Y154" s="11" t="e">
        <f t="shared" ca="1" si="311"/>
        <v>#VALUE!</v>
      </c>
      <c r="Z154" s="11" t="e">
        <f t="shared" ca="1" si="311"/>
        <v>#VALUE!</v>
      </c>
      <c r="AA154" s="11" t="e">
        <f t="shared" ca="1" si="311"/>
        <v>#VALUE!</v>
      </c>
      <c r="AB154" s="11" t="e">
        <f t="shared" ca="1" si="311"/>
        <v>#VALUE!</v>
      </c>
      <c r="AC154" s="11" t="e">
        <f t="shared" ca="1" si="311"/>
        <v>#VALUE!</v>
      </c>
      <c r="AD154" s="11" t="e">
        <f t="shared" ca="1" si="311"/>
        <v>#VALUE!</v>
      </c>
      <c r="AE154" s="11" t="e">
        <f t="shared" ca="1" si="311"/>
        <v>#VALUE!</v>
      </c>
      <c r="AF154" s="11" t="e">
        <f t="shared" ca="1" si="311"/>
        <v>#VALUE!</v>
      </c>
      <c r="AG154" s="11" t="e">
        <f t="shared" ca="1" si="311"/>
        <v>#VALUE!</v>
      </c>
      <c r="AH154" s="11" t="e">
        <f t="shared" ca="1" si="311"/>
        <v>#VALUE!</v>
      </c>
      <c r="AI154" s="11" t="e">
        <f t="shared" ca="1" si="312"/>
        <v>#VALUE!</v>
      </c>
      <c r="AJ154" s="11" t="e">
        <f t="shared" ca="1" si="313"/>
        <v>#VALUE!</v>
      </c>
      <c r="AK154" s="11" t="e">
        <f t="shared" ca="1" si="314"/>
        <v>#VALUE!</v>
      </c>
      <c r="AL154" s="11" t="e">
        <f t="shared" ca="1" si="315"/>
        <v>#VALUE!</v>
      </c>
      <c r="AM154" s="11" t="e">
        <f t="shared" ca="1" si="316"/>
        <v>#VALUE!</v>
      </c>
      <c r="AN154" s="11" t="e">
        <f t="shared" ca="1" si="317"/>
        <v>#VALUE!</v>
      </c>
      <c r="AO154" s="11" t="e">
        <f t="shared" ca="1" si="318"/>
        <v>#VALUE!</v>
      </c>
      <c r="AP154" s="11" t="e">
        <f t="shared" ca="1" si="319"/>
        <v>#VALUE!</v>
      </c>
      <c r="AQ154" s="11" t="e">
        <f t="shared" ca="1" si="320"/>
        <v>#VALUE!</v>
      </c>
      <c r="AR154" s="11" t="e">
        <f t="shared" ca="1" si="320"/>
        <v>#VALUE!</v>
      </c>
      <c r="AS154" s="11" t="e">
        <f t="shared" ca="1" si="311"/>
        <v>#VALUE!</v>
      </c>
      <c r="AT154" s="11" t="e">
        <f t="shared" ca="1" si="311"/>
        <v>#VALUE!</v>
      </c>
      <c r="AU154" s="11" t="e">
        <f t="shared" ca="1" si="311"/>
        <v>#VALUE!</v>
      </c>
      <c r="AV154" s="11" t="e">
        <f t="shared" ca="1" si="311"/>
        <v>#VALUE!</v>
      </c>
    </row>
    <row r="155" spans="1:48">
      <c r="A155" s="74" t="str">
        <f>'[2]TS BYDem'!A98</f>
        <v>*</v>
      </c>
      <c r="B155" s="24" t="s">
        <v>399</v>
      </c>
      <c r="C155" s="25" t="s">
        <v>167</v>
      </c>
      <c r="D155" s="74" t="str">
        <f>'[2]TS BYDem'!D98</f>
        <v>INMF</v>
      </c>
      <c r="E155" s="25" t="s">
        <v>167</v>
      </c>
      <c r="F155" s="25" t="s">
        <v>167</v>
      </c>
      <c r="G155" s="25" t="s">
        <v>167</v>
      </c>
      <c r="H155" s="25" t="s">
        <v>167</v>
      </c>
      <c r="I155" s="24">
        <v>0</v>
      </c>
      <c r="J155" s="176" t="str">
        <f>'[2]TS BYDem'!J98</f>
        <v/>
      </c>
      <c r="K155" s="11" t="e">
        <f t="shared" ca="1" si="321"/>
        <v>#VALUE!</v>
      </c>
      <c r="L155" s="11" t="e">
        <f t="shared" ca="1" si="311"/>
        <v>#VALUE!</v>
      </c>
      <c r="M155" s="11" t="e">
        <f t="shared" ca="1" si="311"/>
        <v>#VALUE!</v>
      </c>
      <c r="N155" s="11" t="e">
        <f t="shared" ca="1" si="311"/>
        <v>#VALUE!</v>
      </c>
      <c r="O155" s="11" t="e">
        <f t="shared" ca="1" si="311"/>
        <v>#VALUE!</v>
      </c>
      <c r="P155" s="11" t="e">
        <f t="shared" ca="1" si="311"/>
        <v>#VALUE!</v>
      </c>
      <c r="Q155" s="11" t="e">
        <f t="shared" ca="1" si="311"/>
        <v>#VALUE!</v>
      </c>
      <c r="R155" s="11" t="e">
        <f t="shared" ca="1" si="311"/>
        <v>#VALUE!</v>
      </c>
      <c r="S155" s="11" t="e">
        <f t="shared" ca="1" si="311"/>
        <v>#VALUE!</v>
      </c>
      <c r="T155" s="11" t="e">
        <f t="shared" ca="1" si="311"/>
        <v>#VALUE!</v>
      </c>
      <c r="U155" s="11" t="e">
        <f t="shared" ca="1" si="311"/>
        <v>#VALUE!</v>
      </c>
      <c r="V155" s="11" t="e">
        <f t="shared" ca="1" si="311"/>
        <v>#VALUE!</v>
      </c>
      <c r="W155" s="11" t="e">
        <f t="shared" ca="1" si="311"/>
        <v>#VALUE!</v>
      </c>
      <c r="X155" s="11" t="e">
        <f t="shared" ca="1" si="311"/>
        <v>#VALUE!</v>
      </c>
      <c r="Y155" s="11" t="e">
        <f t="shared" ca="1" si="311"/>
        <v>#VALUE!</v>
      </c>
      <c r="Z155" s="11" t="e">
        <f t="shared" ca="1" si="311"/>
        <v>#VALUE!</v>
      </c>
      <c r="AA155" s="11" t="e">
        <f t="shared" ca="1" si="311"/>
        <v>#VALUE!</v>
      </c>
      <c r="AB155" s="11" t="e">
        <f t="shared" ca="1" si="311"/>
        <v>#VALUE!</v>
      </c>
      <c r="AC155" s="11" t="e">
        <f t="shared" ca="1" si="311"/>
        <v>#VALUE!</v>
      </c>
      <c r="AD155" s="11" t="e">
        <f t="shared" ca="1" si="311"/>
        <v>#VALUE!</v>
      </c>
      <c r="AE155" s="11" t="e">
        <f t="shared" ca="1" si="311"/>
        <v>#VALUE!</v>
      </c>
      <c r="AF155" s="11" t="e">
        <f t="shared" ca="1" si="311"/>
        <v>#VALUE!</v>
      </c>
      <c r="AG155" s="11" t="e">
        <f t="shared" ca="1" si="311"/>
        <v>#VALUE!</v>
      </c>
      <c r="AH155" s="11" t="e">
        <f t="shared" ca="1" si="311"/>
        <v>#VALUE!</v>
      </c>
      <c r="AI155" s="11" t="e">
        <f t="shared" ca="1" si="312"/>
        <v>#VALUE!</v>
      </c>
      <c r="AJ155" s="11" t="e">
        <f t="shared" ca="1" si="313"/>
        <v>#VALUE!</v>
      </c>
      <c r="AK155" s="11" t="e">
        <f t="shared" ca="1" si="314"/>
        <v>#VALUE!</v>
      </c>
      <c r="AL155" s="11" t="e">
        <f t="shared" ca="1" si="315"/>
        <v>#VALUE!</v>
      </c>
      <c r="AM155" s="11" t="e">
        <f t="shared" ca="1" si="316"/>
        <v>#VALUE!</v>
      </c>
      <c r="AN155" s="11" t="e">
        <f t="shared" ca="1" si="317"/>
        <v>#VALUE!</v>
      </c>
      <c r="AO155" s="11" t="e">
        <f t="shared" ca="1" si="318"/>
        <v>#VALUE!</v>
      </c>
      <c r="AP155" s="11" t="e">
        <f t="shared" ca="1" si="319"/>
        <v>#VALUE!</v>
      </c>
      <c r="AQ155" s="11" t="e">
        <f t="shared" ca="1" si="320"/>
        <v>#VALUE!</v>
      </c>
      <c r="AR155" s="11" t="e">
        <f t="shared" ca="1" si="320"/>
        <v>#VALUE!</v>
      </c>
      <c r="AS155" s="11" t="e">
        <f t="shared" ca="1" si="311"/>
        <v>#VALUE!</v>
      </c>
      <c r="AT155" s="11" t="e">
        <f t="shared" ca="1" si="311"/>
        <v>#VALUE!</v>
      </c>
      <c r="AU155" s="11" t="e">
        <f t="shared" ca="1" si="311"/>
        <v>#VALUE!</v>
      </c>
      <c r="AV155" s="11" t="e">
        <f t="shared" ca="1" si="311"/>
        <v>#VALUE!</v>
      </c>
    </row>
    <row r="156" spans="1:48">
      <c r="A156" s="74" t="str">
        <f>'[2]TS BYDem'!A99</f>
        <v>*</v>
      </c>
      <c r="B156" s="24" t="s">
        <v>399</v>
      </c>
      <c r="C156" s="25" t="s">
        <v>167</v>
      </c>
      <c r="D156" s="74" t="str">
        <f>'[2]TS BYDem'!D99</f>
        <v>INMO</v>
      </c>
      <c r="E156" s="25" t="s">
        <v>167</v>
      </c>
      <c r="F156" s="25" t="s">
        <v>167</v>
      </c>
      <c r="G156" s="25" t="s">
        <v>167</v>
      </c>
      <c r="H156" s="25" t="s">
        <v>167</v>
      </c>
      <c r="I156" s="24">
        <v>0</v>
      </c>
      <c r="J156" s="176" t="str">
        <f>'[2]TS BYDem'!J99</f>
        <v/>
      </c>
      <c r="K156" s="11"/>
      <c r="L156" s="11"/>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c r="AK156" s="11"/>
      <c r="AL156" s="11"/>
      <c r="AM156" s="11"/>
      <c r="AN156" s="11"/>
      <c r="AO156" s="11"/>
      <c r="AP156" s="11"/>
      <c r="AQ156" s="11"/>
      <c r="AR156" s="11"/>
      <c r="AS156" s="11"/>
      <c r="AT156" s="11"/>
      <c r="AU156" s="11"/>
      <c r="AV156" s="11"/>
    </row>
    <row r="157" spans="1:48" s="5" customFormat="1">
      <c r="A157" s="74" t="str">
        <f>'[2]TS BYDem'!A100</f>
        <v>*</v>
      </c>
      <c r="B157" s="24" t="s">
        <v>399</v>
      </c>
      <c r="C157" s="25" t="s">
        <v>167</v>
      </c>
      <c r="D157" s="74" t="str">
        <f>'[2]TS BYDem'!D100</f>
        <v>INME</v>
      </c>
      <c r="E157" s="25" t="s">
        <v>167</v>
      </c>
      <c r="F157" s="25" t="s">
        <v>167</v>
      </c>
      <c r="G157" s="25" t="s">
        <v>167</v>
      </c>
      <c r="H157" s="25" t="s">
        <v>167</v>
      </c>
      <c r="I157" s="24">
        <v>0</v>
      </c>
      <c r="J157" s="176" t="str">
        <f>'[2]TS BYDem'!J100</f>
        <v/>
      </c>
      <c r="K157" s="11" t="e">
        <f t="shared" ca="1" si="321"/>
        <v>#VALUE!</v>
      </c>
      <c r="L157" s="11" t="e">
        <f t="shared" ca="1" si="311"/>
        <v>#VALUE!</v>
      </c>
      <c r="M157" s="11" t="e">
        <f t="shared" ca="1" si="311"/>
        <v>#VALUE!</v>
      </c>
      <c r="N157" s="11" t="e">
        <f t="shared" ca="1" si="311"/>
        <v>#VALUE!</v>
      </c>
      <c r="O157" s="11" t="e">
        <f t="shared" ca="1" si="311"/>
        <v>#VALUE!</v>
      </c>
      <c r="P157" s="11" t="e">
        <f t="shared" ca="1" si="311"/>
        <v>#VALUE!</v>
      </c>
      <c r="Q157" s="11" t="e">
        <f t="shared" ca="1" si="311"/>
        <v>#VALUE!</v>
      </c>
      <c r="R157" s="11" t="e">
        <f t="shared" ca="1" si="311"/>
        <v>#VALUE!</v>
      </c>
      <c r="S157" s="11" t="e">
        <f t="shared" ca="1" si="311"/>
        <v>#VALUE!</v>
      </c>
      <c r="T157" s="11" t="e">
        <f t="shared" ca="1" si="311"/>
        <v>#VALUE!</v>
      </c>
      <c r="U157" s="11" t="e">
        <f t="shared" ref="U157:AV157" ca="1" si="322">U$146/T$146*T157</f>
        <v>#VALUE!</v>
      </c>
      <c r="V157" s="11" t="e">
        <f t="shared" ca="1" si="322"/>
        <v>#VALUE!</v>
      </c>
      <c r="W157" s="11" t="e">
        <f t="shared" ca="1" si="322"/>
        <v>#VALUE!</v>
      </c>
      <c r="X157" s="11" t="e">
        <f t="shared" ca="1" si="322"/>
        <v>#VALUE!</v>
      </c>
      <c r="Y157" s="11" t="e">
        <f t="shared" ca="1" si="322"/>
        <v>#VALUE!</v>
      </c>
      <c r="Z157" s="11" t="e">
        <f t="shared" ca="1" si="322"/>
        <v>#VALUE!</v>
      </c>
      <c r="AA157" s="11" t="e">
        <f t="shared" ca="1" si="322"/>
        <v>#VALUE!</v>
      </c>
      <c r="AB157" s="11" t="e">
        <f t="shared" ca="1" si="322"/>
        <v>#VALUE!</v>
      </c>
      <c r="AC157" s="11" t="e">
        <f t="shared" ca="1" si="322"/>
        <v>#VALUE!</v>
      </c>
      <c r="AD157" s="11" t="e">
        <f t="shared" ca="1" si="322"/>
        <v>#VALUE!</v>
      </c>
      <c r="AE157" s="11" t="e">
        <f t="shared" ca="1" si="322"/>
        <v>#VALUE!</v>
      </c>
      <c r="AF157" s="11" t="e">
        <f t="shared" ca="1" si="322"/>
        <v>#VALUE!</v>
      </c>
      <c r="AG157" s="11" t="e">
        <f t="shared" ca="1" si="322"/>
        <v>#VALUE!</v>
      </c>
      <c r="AH157" s="11" t="e">
        <f t="shared" ca="1" si="322"/>
        <v>#VALUE!</v>
      </c>
      <c r="AI157" s="11" t="e">
        <f t="shared" ref="AI157" ca="1" si="323">AI$146/AH$146*AH157</f>
        <v>#VALUE!</v>
      </c>
      <c r="AJ157" s="11" t="e">
        <f t="shared" ref="AJ157" ca="1" si="324">AJ$146/AI$146*AI157</f>
        <v>#VALUE!</v>
      </c>
      <c r="AK157" s="11" t="e">
        <f t="shared" ref="AK157" ca="1" si="325">AK$146/AJ$146*AJ157</f>
        <v>#VALUE!</v>
      </c>
      <c r="AL157" s="11" t="e">
        <f t="shared" ref="AL157" ca="1" si="326">AL$146/AK$146*AK157</f>
        <v>#VALUE!</v>
      </c>
      <c r="AM157" s="11" t="e">
        <f t="shared" ref="AM157" ca="1" si="327">AM$146/AL$146*AL157</f>
        <v>#VALUE!</v>
      </c>
      <c r="AN157" s="11" t="e">
        <f t="shared" ref="AN157" ca="1" si="328">AN$146/AM$146*AM157</f>
        <v>#VALUE!</v>
      </c>
      <c r="AO157" s="11" t="e">
        <f t="shared" ref="AO157" ca="1" si="329">AO$146/AN$146*AN157</f>
        <v>#VALUE!</v>
      </c>
      <c r="AP157" s="11" t="e">
        <f t="shared" ref="AP157" ca="1" si="330">AP$146/AO$146*AO157</f>
        <v>#VALUE!</v>
      </c>
      <c r="AQ157" s="11" t="e">
        <f t="shared" ref="AQ157:AR157" ca="1" si="331">AQ$146/AP$146*AP157</f>
        <v>#VALUE!</v>
      </c>
      <c r="AR157" s="11" t="e">
        <f t="shared" ca="1" si="331"/>
        <v>#VALUE!</v>
      </c>
      <c r="AS157" s="11" t="e">
        <f t="shared" ca="1" si="322"/>
        <v>#VALUE!</v>
      </c>
      <c r="AT157" s="11" t="e">
        <f t="shared" ca="1" si="322"/>
        <v>#VALUE!</v>
      </c>
      <c r="AU157" s="11" t="e">
        <f t="shared" ca="1" si="322"/>
        <v>#VALUE!</v>
      </c>
      <c r="AV157" s="11" t="e">
        <f t="shared" ca="1" si="322"/>
        <v>#VALUE!</v>
      </c>
    </row>
    <row r="158" spans="1:48">
      <c r="A158" s="74" t="str">
        <f>'[2]TS BYDem'!A101</f>
        <v>*</v>
      </c>
      <c r="B158" s="24" t="s">
        <v>399</v>
      </c>
      <c r="C158" s="25" t="s">
        <v>167</v>
      </c>
      <c r="D158" s="74" t="str">
        <f>'[2]TS BYDem'!D101</f>
        <v xml:space="preserve"> </v>
      </c>
      <c r="E158" s="25" t="s">
        <v>167</v>
      </c>
      <c r="F158" s="25" t="s">
        <v>167</v>
      </c>
      <c r="G158" s="25" t="s">
        <v>167</v>
      </c>
      <c r="H158" s="25" t="s">
        <v>167</v>
      </c>
      <c r="I158" s="24">
        <v>0</v>
      </c>
      <c r="J158" s="176" t="str">
        <f>'[2]TS BYDem'!J101</f>
        <v/>
      </c>
      <c r="K158" s="11"/>
      <c r="L158" s="11"/>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c r="AK158" s="11"/>
      <c r="AL158" s="11"/>
      <c r="AM158" s="11"/>
      <c r="AN158" s="11"/>
      <c r="AO158" s="11"/>
      <c r="AP158" s="11"/>
      <c r="AQ158" s="11"/>
      <c r="AR158" s="11"/>
      <c r="AS158" s="11"/>
      <c r="AT158" s="11"/>
      <c r="AU158" s="11"/>
      <c r="AV158" s="11"/>
    </row>
    <row r="159" spans="1:48">
      <c r="A159" s="74" t="str">
        <f>'[2]TS BYDem'!A102</f>
        <v>*</v>
      </c>
      <c r="B159" s="24" t="s">
        <v>399</v>
      </c>
      <c r="C159" s="25" t="s">
        <v>167</v>
      </c>
      <c r="D159" s="74" t="str">
        <f>'[2]TS BYDem'!D102</f>
        <v>INMS</v>
      </c>
      <c r="E159" s="25" t="s">
        <v>167</v>
      </c>
      <c r="F159" s="25" t="s">
        <v>167</v>
      </c>
      <c r="G159" s="25" t="s">
        <v>167</v>
      </c>
      <c r="H159" s="25" t="s">
        <v>167</v>
      </c>
      <c r="I159" s="24">
        <v>0</v>
      </c>
      <c r="J159" s="176" t="str">
        <f>'[2]TS BYDem'!J102</f>
        <v/>
      </c>
      <c r="K159" s="11"/>
      <c r="L159" s="11"/>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c r="AK159" s="11"/>
      <c r="AL159" s="11"/>
      <c r="AM159" s="11"/>
      <c r="AN159" s="11"/>
      <c r="AO159" s="11"/>
      <c r="AP159" s="11"/>
      <c r="AQ159" s="11"/>
      <c r="AR159" s="11"/>
      <c r="AS159" s="11"/>
      <c r="AT159" s="11"/>
      <c r="AU159" s="11"/>
      <c r="AV159" s="11"/>
    </row>
    <row r="160" spans="1:48">
      <c r="A160" s="74" t="str">
        <f>'[2]TS BYDem'!A103</f>
        <v>*</v>
      </c>
      <c r="B160" s="24" t="s">
        <v>399</v>
      </c>
      <c r="C160" s="25" t="s">
        <v>167</v>
      </c>
      <c r="D160" s="74" t="str">
        <f>'[2]TS BYDem'!D103</f>
        <v>INMS</v>
      </c>
      <c r="E160" s="25" t="s">
        <v>167</v>
      </c>
      <c r="F160" s="25" t="s">
        <v>167</v>
      </c>
      <c r="G160" s="25" t="s">
        <v>167</v>
      </c>
      <c r="H160" s="25" t="s">
        <v>167</v>
      </c>
      <c r="I160" s="24">
        <v>0</v>
      </c>
      <c r="J160" s="176" t="str">
        <f>'[2]TS BYDem'!J103</f>
        <v/>
      </c>
      <c r="K160" s="11"/>
      <c r="L160" s="11"/>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c r="AK160" s="11"/>
      <c r="AL160" s="11"/>
      <c r="AM160" s="11"/>
      <c r="AN160" s="11"/>
      <c r="AO160" s="11"/>
      <c r="AP160" s="11"/>
      <c r="AQ160" s="11"/>
      <c r="AR160" s="11"/>
      <c r="AS160" s="11"/>
      <c r="AT160" s="11"/>
      <c r="AU160" s="11"/>
      <c r="AV160" s="11"/>
    </row>
    <row r="161" spans="1:48">
      <c r="A161" s="74" t="str">
        <f>'[2]TS BYDem'!A104</f>
        <v>*</v>
      </c>
      <c r="B161" s="24" t="s">
        <v>399</v>
      </c>
      <c r="C161" s="25" t="s">
        <v>167</v>
      </c>
      <c r="D161" s="74" t="str">
        <f>'[2]TS BYDem'!D104</f>
        <v>INMS</v>
      </c>
      <c r="E161" s="25" t="s">
        <v>167</v>
      </c>
      <c r="F161" s="25" t="s">
        <v>167</v>
      </c>
      <c r="G161" s="25" t="s">
        <v>167</v>
      </c>
      <c r="H161" s="25" t="s">
        <v>167</v>
      </c>
      <c r="I161" s="24">
        <v>0</v>
      </c>
      <c r="J161" s="176" t="str">
        <f>'[2]TS BYDem'!J104</f>
        <v/>
      </c>
      <c r="K161" s="11"/>
      <c r="L161" s="11"/>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c r="AK161" s="11"/>
      <c r="AL161" s="11"/>
      <c r="AM161" s="11"/>
      <c r="AN161" s="11"/>
      <c r="AO161" s="11"/>
      <c r="AP161" s="11"/>
      <c r="AQ161" s="11"/>
      <c r="AR161" s="11"/>
      <c r="AS161" s="11"/>
      <c r="AT161" s="11"/>
      <c r="AU161" s="11"/>
      <c r="AV161" s="11"/>
    </row>
    <row r="162" spans="1:48">
      <c r="A162" s="74" t="str">
        <f>'[2]TS BYDem'!A105</f>
        <v>*</v>
      </c>
      <c r="B162" s="24" t="s">
        <v>399</v>
      </c>
      <c r="C162" s="25" t="s">
        <v>167</v>
      </c>
      <c r="D162" s="74" t="str">
        <f>'[2]TS BYDem'!D105</f>
        <v>INMS</v>
      </c>
      <c r="E162" s="25" t="s">
        <v>167</v>
      </c>
      <c r="F162" s="25" t="s">
        <v>167</v>
      </c>
      <c r="G162" s="25" t="s">
        <v>167</v>
      </c>
      <c r="H162" s="25" t="s">
        <v>167</v>
      </c>
      <c r="I162" s="24">
        <v>0</v>
      </c>
      <c r="J162" s="176" t="str">
        <f>'[2]TS BYDem'!J105</f>
        <v/>
      </c>
      <c r="K162" s="11"/>
      <c r="L162" s="11"/>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c r="AK162" s="11"/>
      <c r="AL162" s="11"/>
      <c r="AM162" s="11"/>
      <c r="AN162" s="11"/>
      <c r="AO162" s="11"/>
      <c r="AP162" s="11"/>
      <c r="AQ162" s="11"/>
      <c r="AR162" s="11"/>
      <c r="AS162" s="11"/>
      <c r="AT162" s="11"/>
      <c r="AU162" s="11"/>
      <c r="AV162" s="11"/>
    </row>
    <row r="163" spans="1:48">
      <c r="A163" s="74" t="str">
        <f>'[2]TS BYDem'!A106</f>
        <v>*</v>
      </c>
      <c r="B163" s="24" t="s">
        <v>399</v>
      </c>
      <c r="C163" s="25" t="s">
        <v>167</v>
      </c>
      <c r="D163" s="74" t="str">
        <f>'[2]TS BYDem'!D106</f>
        <v>INMS</v>
      </c>
      <c r="E163" s="25" t="s">
        <v>167</v>
      </c>
      <c r="F163" s="25" t="s">
        <v>167</v>
      </c>
      <c r="G163" s="25" t="s">
        <v>167</v>
      </c>
      <c r="H163" s="25" t="s">
        <v>167</v>
      </c>
      <c r="I163" s="24">
        <v>0</v>
      </c>
      <c r="J163" s="176" t="str">
        <f>'[2]TS BYDem'!J106</f>
        <v/>
      </c>
      <c r="K163" s="11"/>
      <c r="L163" s="11"/>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c r="AK163" s="11"/>
      <c r="AL163" s="11"/>
      <c r="AM163" s="11"/>
      <c r="AN163" s="11"/>
      <c r="AO163" s="11"/>
      <c r="AP163" s="11"/>
      <c r="AQ163" s="11"/>
      <c r="AR163" s="11"/>
      <c r="AS163" s="11"/>
      <c r="AT163" s="11"/>
      <c r="AU163" s="11"/>
      <c r="AV163" s="11"/>
    </row>
    <row r="164" spans="1:48">
      <c r="A164" s="74" t="str">
        <f>'[2]TS BYDem'!A107</f>
        <v>*</v>
      </c>
      <c r="B164" s="24" t="s">
        <v>399</v>
      </c>
      <c r="C164" s="25" t="s">
        <v>167</v>
      </c>
      <c r="D164" s="74" t="str">
        <f>'[2]TS BYDem'!D107</f>
        <v>INMS</v>
      </c>
      <c r="E164" s="25" t="s">
        <v>167</v>
      </c>
      <c r="F164" s="25" t="s">
        <v>167</v>
      </c>
      <c r="G164" s="25" t="s">
        <v>167</v>
      </c>
      <c r="H164" s="25" t="s">
        <v>167</v>
      </c>
      <c r="I164" s="24">
        <v>0</v>
      </c>
      <c r="J164" s="176" t="str">
        <f>'[2]TS BYDem'!J107</f>
        <v/>
      </c>
      <c r="K164" s="11"/>
      <c r="L164" s="11"/>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c r="AK164" s="11"/>
      <c r="AL164" s="11"/>
      <c r="AM164" s="11"/>
      <c r="AN164" s="11"/>
      <c r="AO164" s="11"/>
      <c r="AP164" s="11"/>
      <c r="AQ164" s="11"/>
      <c r="AR164" s="11"/>
      <c r="AS164" s="11"/>
      <c r="AT164" s="11"/>
      <c r="AU164" s="11"/>
      <c r="AV164" s="11"/>
    </row>
    <row r="165" spans="1:48" s="174" customFormat="1">
      <c r="A165" s="74" t="str">
        <f>'[2]TS BYDem'!A108</f>
        <v>*</v>
      </c>
      <c r="B165" s="172">
        <f>B146+1</f>
        <v>6</v>
      </c>
      <c r="C165" s="4" t="str">
        <f ca="1">OFFSET($C$9,$B165,0)</f>
        <v>N.M.M Products  -35</v>
      </c>
      <c r="D165" s="4" t="str">
        <f ca="1">OFFSET($B$9,$B165,0)</f>
        <v>NM</v>
      </c>
      <c r="E165" s="173"/>
      <c r="F165" s="173"/>
      <c r="G165" s="173"/>
      <c r="J165" s="174">
        <f ca="1">SUMIF($B$10:$B$21,$D165,J$10:J$21)*SUMIF($B$10:$B$21,$D165,J$39:J$49)</f>
        <v>2.7303246434266498E-2</v>
      </c>
      <c r="K165" s="174">
        <f t="shared" ref="K165:AV165" ca="1" si="332">SUMIF($B$10:$B$21,$D165,K$10:K$21)*SUMIF($B$10:$B$21,$D165,K$39:K$49)</f>
        <v>2.742749574179441E-2</v>
      </c>
      <c r="L165" s="174">
        <f t="shared" ca="1" si="332"/>
        <v>2.75523104725755E-2</v>
      </c>
      <c r="M165" s="174">
        <f t="shared" ca="1" si="332"/>
        <v>2.7677125203356589E-2</v>
      </c>
      <c r="N165" s="174">
        <f t="shared" ca="1" si="332"/>
        <v>2.7801939934137682E-2</v>
      </c>
      <c r="O165" s="174">
        <f t="shared" ca="1" si="332"/>
        <v>2.8267869004072584E-2</v>
      </c>
      <c r="P165" s="174">
        <f t="shared" ca="1" si="332"/>
        <v>2.8733798074007486E-2</v>
      </c>
      <c r="Q165" s="174">
        <f t="shared" ca="1" si="332"/>
        <v>2.9199727143942387E-2</v>
      </c>
      <c r="R165" s="174">
        <f t="shared" ca="1" si="332"/>
        <v>2.9665656213877289E-2</v>
      </c>
      <c r="S165" s="174">
        <f t="shared" ca="1" si="332"/>
        <v>3.0131585283812184E-2</v>
      </c>
      <c r="T165" s="174">
        <f t="shared" ca="1" si="332"/>
        <v>3.1164221920884853E-2</v>
      </c>
      <c r="U165" s="174">
        <f t="shared" ca="1" si="332"/>
        <v>3.2196858557957522E-2</v>
      </c>
      <c r="V165" s="174">
        <f t="shared" ca="1" si="332"/>
        <v>3.3229495195030191E-2</v>
      </c>
      <c r="W165" s="174">
        <f t="shared" ca="1" si="332"/>
        <v>3.426213183210286E-2</v>
      </c>
      <c r="X165" s="174">
        <f t="shared" ca="1" si="332"/>
        <v>3.5294768469175536E-2</v>
      </c>
      <c r="Y165" s="174">
        <f t="shared" ca="1" si="332"/>
        <v>3.6759558211981846E-2</v>
      </c>
      <c r="Z165" s="174">
        <f t="shared" ca="1" si="332"/>
        <v>3.8224347954788157E-2</v>
      </c>
      <c r="AA165" s="174">
        <f t="shared" ca="1" si="332"/>
        <v>3.9689137697594468E-2</v>
      </c>
      <c r="AB165" s="174">
        <f t="shared" ca="1" si="332"/>
        <v>4.1153927440400778E-2</v>
      </c>
      <c r="AC165" s="174">
        <f t="shared" ca="1" si="332"/>
        <v>4.2618717183207103E-2</v>
      </c>
      <c r="AD165" s="174">
        <f t="shared" ca="1" si="332"/>
        <v>4.4267285417384311E-2</v>
      </c>
      <c r="AE165" s="174">
        <f t="shared" ca="1" si="332"/>
        <v>4.591585365156152E-2</v>
      </c>
      <c r="AF165" s="174">
        <f t="shared" ca="1" si="332"/>
        <v>4.7564421885738728E-2</v>
      </c>
      <c r="AG165" s="174">
        <f t="shared" ca="1" si="332"/>
        <v>4.9212990119915936E-2</v>
      </c>
      <c r="AH165" s="174">
        <f t="shared" ca="1" si="332"/>
        <v>5.0861558354093159E-2</v>
      </c>
      <c r="AI165" s="174">
        <f t="shared" ca="1" si="332"/>
        <v>5.2766248727961595E-2</v>
      </c>
      <c r="AJ165" s="174">
        <f t="shared" ca="1" si="332"/>
        <v>5.4670939101830032E-2</v>
      </c>
      <c r="AK165" s="174">
        <f t="shared" ca="1" si="332"/>
        <v>5.6575629475698469E-2</v>
      </c>
      <c r="AL165" s="174">
        <f t="shared" ca="1" si="332"/>
        <v>5.8480319849566906E-2</v>
      </c>
      <c r="AM165" s="174">
        <f t="shared" ca="1" si="332"/>
        <v>6.0385010223435329E-2</v>
      </c>
      <c r="AN165" s="174">
        <f t="shared" ca="1" si="332"/>
        <v>6.2571119970049341E-2</v>
      </c>
      <c r="AO165" s="174">
        <f t="shared" ca="1" si="332"/>
        <v>6.4757229716663353E-2</v>
      </c>
      <c r="AP165" s="174">
        <f t="shared" ca="1" si="332"/>
        <v>6.6943339463277365E-2</v>
      </c>
      <c r="AQ165" s="174">
        <f t="shared" ca="1" si="332"/>
        <v>6.9129449209891378E-2</v>
      </c>
      <c r="AR165" s="174">
        <f t="shared" ca="1" si="332"/>
        <v>7.1315558956505418E-2</v>
      </c>
      <c r="AS165" s="174">
        <f t="shared" ca="1" si="332"/>
        <v>7.1315558956505418E-2</v>
      </c>
      <c r="AT165" s="174">
        <f t="shared" ca="1" si="332"/>
        <v>8.3943750810067747E-2</v>
      </c>
      <c r="AU165" s="174">
        <f t="shared" ca="1" si="332"/>
        <v>9.4467244021369634E-2</v>
      </c>
      <c r="AV165" s="174">
        <f t="shared" ca="1" si="332"/>
        <v>0.10709543587493187</v>
      </c>
    </row>
    <row r="166" spans="1:48">
      <c r="A166" s="74" t="str">
        <f>'[2]TS BYDem'!A109</f>
        <v>*</v>
      </c>
      <c r="B166" s="24" t="s">
        <v>399</v>
      </c>
      <c r="C166" s="25" t="s">
        <v>167</v>
      </c>
      <c r="D166" s="74">
        <f>'[2]TS BYDem'!D109</f>
        <v>0</v>
      </c>
      <c r="E166" s="25" t="s">
        <v>167</v>
      </c>
      <c r="F166" s="25" t="s">
        <v>167</v>
      </c>
      <c r="G166" s="25" t="s">
        <v>167</v>
      </c>
      <c r="H166" s="25" t="s">
        <v>167</v>
      </c>
      <c r="I166" s="24">
        <v>0</v>
      </c>
      <c r="J166" s="176" t="str">
        <f>'[2]TS BYDem'!J109</f>
        <v/>
      </c>
      <c r="K166" s="11" t="e">
        <f ca="1">K$165/J$165*J166</f>
        <v>#VALUE!</v>
      </c>
      <c r="L166" s="11" t="e">
        <f t="shared" ref="L166:AV168" ca="1" si="333">L$165/K$165*K166</f>
        <v>#VALUE!</v>
      </c>
      <c r="M166" s="11" t="e">
        <f t="shared" ca="1" si="333"/>
        <v>#VALUE!</v>
      </c>
      <c r="N166" s="11" t="e">
        <f t="shared" ca="1" si="333"/>
        <v>#VALUE!</v>
      </c>
      <c r="O166" s="11" t="e">
        <f t="shared" ca="1" si="333"/>
        <v>#VALUE!</v>
      </c>
      <c r="P166" s="11" t="e">
        <f t="shared" ca="1" si="333"/>
        <v>#VALUE!</v>
      </c>
      <c r="Q166" s="11" t="e">
        <f t="shared" ca="1" si="333"/>
        <v>#VALUE!</v>
      </c>
      <c r="R166" s="11" t="e">
        <f t="shared" ca="1" si="333"/>
        <v>#VALUE!</v>
      </c>
      <c r="S166" s="11" t="e">
        <f t="shared" ca="1" si="333"/>
        <v>#VALUE!</v>
      </c>
      <c r="T166" s="11" t="e">
        <f t="shared" ca="1" si="333"/>
        <v>#VALUE!</v>
      </c>
      <c r="U166" s="11" t="e">
        <f t="shared" ca="1" si="333"/>
        <v>#VALUE!</v>
      </c>
      <c r="V166" s="11" t="e">
        <f t="shared" ca="1" si="333"/>
        <v>#VALUE!</v>
      </c>
      <c r="W166" s="11" t="e">
        <f t="shared" ca="1" si="333"/>
        <v>#VALUE!</v>
      </c>
      <c r="X166" s="11" t="e">
        <f t="shared" ca="1" si="333"/>
        <v>#VALUE!</v>
      </c>
      <c r="Y166" s="11" t="e">
        <f t="shared" ca="1" si="333"/>
        <v>#VALUE!</v>
      </c>
      <c r="Z166" s="11" t="e">
        <f t="shared" ca="1" si="333"/>
        <v>#VALUE!</v>
      </c>
      <c r="AA166" s="11" t="e">
        <f t="shared" ca="1" si="333"/>
        <v>#VALUE!</v>
      </c>
      <c r="AB166" s="11" t="e">
        <f t="shared" ca="1" si="333"/>
        <v>#VALUE!</v>
      </c>
      <c r="AC166" s="11" t="e">
        <f t="shared" ca="1" si="333"/>
        <v>#VALUE!</v>
      </c>
      <c r="AD166" s="11" t="e">
        <f t="shared" ca="1" si="333"/>
        <v>#VALUE!</v>
      </c>
      <c r="AE166" s="11" t="e">
        <f t="shared" ca="1" si="333"/>
        <v>#VALUE!</v>
      </c>
      <c r="AF166" s="11" t="e">
        <f t="shared" ca="1" si="333"/>
        <v>#VALUE!</v>
      </c>
      <c r="AG166" s="11" t="e">
        <f t="shared" ca="1" si="333"/>
        <v>#VALUE!</v>
      </c>
      <c r="AH166" s="11" t="e">
        <f t="shared" ca="1" si="333"/>
        <v>#VALUE!</v>
      </c>
      <c r="AI166" s="11" t="e">
        <f t="shared" ref="AI166:AI168" ca="1" si="334">AI$165/AH$165*AH166</f>
        <v>#VALUE!</v>
      </c>
      <c r="AJ166" s="11" t="e">
        <f t="shared" ref="AJ166:AJ168" ca="1" si="335">AJ$165/AI$165*AI166</f>
        <v>#VALUE!</v>
      </c>
      <c r="AK166" s="11" t="e">
        <f t="shared" ref="AK166:AK168" ca="1" si="336">AK$165/AJ$165*AJ166</f>
        <v>#VALUE!</v>
      </c>
      <c r="AL166" s="11" t="e">
        <f t="shared" ref="AL166:AL168" ca="1" si="337">AL$165/AK$165*AK166</f>
        <v>#VALUE!</v>
      </c>
      <c r="AM166" s="11" t="e">
        <f t="shared" ref="AM166:AM168" ca="1" si="338">AM$165/AL$165*AL166</f>
        <v>#VALUE!</v>
      </c>
      <c r="AN166" s="11" t="e">
        <f t="shared" ref="AN166:AN168" ca="1" si="339">AN$165/AM$165*AM166</f>
        <v>#VALUE!</v>
      </c>
      <c r="AO166" s="11" t="e">
        <f t="shared" ref="AO166:AO168" ca="1" si="340">AO$165/AN$165*AN166</f>
        <v>#VALUE!</v>
      </c>
      <c r="AP166" s="11" t="e">
        <f t="shared" ref="AP166:AP168" ca="1" si="341">AP$165/AO$165*AO166</f>
        <v>#VALUE!</v>
      </c>
      <c r="AQ166" s="11" t="e">
        <f t="shared" ref="AQ166:AR168" ca="1" si="342">AQ$165/AP$165*AP166</f>
        <v>#VALUE!</v>
      </c>
      <c r="AR166" s="11" t="e">
        <f t="shared" ca="1" si="342"/>
        <v>#VALUE!</v>
      </c>
      <c r="AS166" s="11" t="e">
        <f t="shared" ca="1" si="333"/>
        <v>#VALUE!</v>
      </c>
      <c r="AT166" s="11" t="e">
        <f t="shared" ca="1" si="333"/>
        <v>#VALUE!</v>
      </c>
      <c r="AU166" s="11" t="e">
        <f t="shared" ca="1" si="333"/>
        <v>#VALUE!</v>
      </c>
      <c r="AV166" s="11" t="e">
        <f t="shared" ca="1" si="333"/>
        <v>#VALUE!</v>
      </c>
    </row>
    <row r="167" spans="1:48">
      <c r="A167" s="74" t="str">
        <f>'[2]TS BYDem'!A110</f>
        <v>*</v>
      </c>
      <c r="B167" s="24" t="s">
        <v>399</v>
      </c>
      <c r="C167" s="25" t="s">
        <v>167</v>
      </c>
      <c r="D167" s="74">
        <f>'[2]TS BYDem'!D110</f>
        <v>2</v>
      </c>
      <c r="E167" s="25" t="s">
        <v>167</v>
      </c>
      <c r="F167" s="25" t="s">
        <v>167</v>
      </c>
      <c r="G167" s="25" t="s">
        <v>167</v>
      </c>
      <c r="H167" s="25" t="s">
        <v>167</v>
      </c>
      <c r="I167" s="24">
        <v>0</v>
      </c>
      <c r="J167" s="176" t="str">
        <f>'[2]TS BYDem'!J110</f>
        <v/>
      </c>
      <c r="K167" s="11" t="e">
        <f t="shared" ref="K167:Z168" ca="1" si="343">K$165/J$165*J167</f>
        <v>#VALUE!</v>
      </c>
      <c r="L167" s="11" t="e">
        <f t="shared" ca="1" si="343"/>
        <v>#VALUE!</v>
      </c>
      <c r="M167" s="11" t="e">
        <f t="shared" ca="1" si="343"/>
        <v>#VALUE!</v>
      </c>
      <c r="N167" s="11" t="e">
        <f t="shared" ca="1" si="343"/>
        <v>#VALUE!</v>
      </c>
      <c r="O167" s="11" t="e">
        <f t="shared" ca="1" si="343"/>
        <v>#VALUE!</v>
      </c>
      <c r="P167" s="11" t="e">
        <f t="shared" ca="1" si="343"/>
        <v>#VALUE!</v>
      </c>
      <c r="Q167" s="11" t="e">
        <f t="shared" ca="1" si="343"/>
        <v>#VALUE!</v>
      </c>
      <c r="R167" s="11" t="e">
        <f t="shared" ca="1" si="343"/>
        <v>#VALUE!</v>
      </c>
      <c r="S167" s="11" t="e">
        <f t="shared" ca="1" si="343"/>
        <v>#VALUE!</v>
      </c>
      <c r="T167" s="11" t="e">
        <f t="shared" ca="1" si="343"/>
        <v>#VALUE!</v>
      </c>
      <c r="U167" s="11" t="e">
        <f t="shared" ca="1" si="343"/>
        <v>#VALUE!</v>
      </c>
      <c r="V167" s="11" t="e">
        <f t="shared" ca="1" si="343"/>
        <v>#VALUE!</v>
      </c>
      <c r="W167" s="11" t="e">
        <f t="shared" ca="1" si="343"/>
        <v>#VALUE!</v>
      </c>
      <c r="X167" s="11" t="e">
        <f t="shared" ca="1" si="343"/>
        <v>#VALUE!</v>
      </c>
      <c r="Y167" s="11" t="e">
        <f t="shared" ca="1" si="343"/>
        <v>#VALUE!</v>
      </c>
      <c r="Z167" s="11" t="e">
        <f t="shared" ca="1" si="343"/>
        <v>#VALUE!</v>
      </c>
      <c r="AA167" s="11" t="e">
        <f t="shared" ca="1" si="333"/>
        <v>#VALUE!</v>
      </c>
      <c r="AB167" s="11" t="e">
        <f t="shared" ca="1" si="333"/>
        <v>#VALUE!</v>
      </c>
      <c r="AC167" s="11" t="e">
        <f t="shared" ca="1" si="333"/>
        <v>#VALUE!</v>
      </c>
      <c r="AD167" s="11" t="e">
        <f t="shared" ca="1" si="333"/>
        <v>#VALUE!</v>
      </c>
      <c r="AE167" s="11" t="e">
        <f t="shared" ca="1" si="333"/>
        <v>#VALUE!</v>
      </c>
      <c r="AF167" s="11" t="e">
        <f t="shared" ca="1" si="333"/>
        <v>#VALUE!</v>
      </c>
      <c r="AG167" s="11" t="e">
        <f t="shared" ca="1" si="333"/>
        <v>#VALUE!</v>
      </c>
      <c r="AH167" s="11" t="e">
        <f t="shared" ca="1" si="333"/>
        <v>#VALUE!</v>
      </c>
      <c r="AI167" s="11" t="e">
        <f t="shared" ca="1" si="334"/>
        <v>#VALUE!</v>
      </c>
      <c r="AJ167" s="11" t="e">
        <f t="shared" ca="1" si="335"/>
        <v>#VALUE!</v>
      </c>
      <c r="AK167" s="11" t="e">
        <f t="shared" ca="1" si="336"/>
        <v>#VALUE!</v>
      </c>
      <c r="AL167" s="11" t="e">
        <f t="shared" ca="1" si="337"/>
        <v>#VALUE!</v>
      </c>
      <c r="AM167" s="11" t="e">
        <f t="shared" ca="1" si="338"/>
        <v>#VALUE!</v>
      </c>
      <c r="AN167" s="11" t="e">
        <f t="shared" ca="1" si="339"/>
        <v>#VALUE!</v>
      </c>
      <c r="AO167" s="11" t="e">
        <f t="shared" ca="1" si="340"/>
        <v>#VALUE!</v>
      </c>
      <c r="AP167" s="11" t="e">
        <f t="shared" ca="1" si="341"/>
        <v>#VALUE!</v>
      </c>
      <c r="AQ167" s="11" t="e">
        <f t="shared" ca="1" si="342"/>
        <v>#VALUE!</v>
      </c>
      <c r="AR167" s="11" t="e">
        <f t="shared" ca="1" si="342"/>
        <v>#VALUE!</v>
      </c>
      <c r="AS167" s="11" t="e">
        <f t="shared" ca="1" si="333"/>
        <v>#VALUE!</v>
      </c>
      <c r="AT167" s="11" t="e">
        <f t="shared" ca="1" si="333"/>
        <v>#VALUE!</v>
      </c>
      <c r="AU167" s="11" t="e">
        <f t="shared" ca="1" si="333"/>
        <v>#VALUE!</v>
      </c>
      <c r="AV167" s="11" t="e">
        <f t="shared" ca="1" si="333"/>
        <v>#VALUE!</v>
      </c>
    </row>
    <row r="168" spans="1:48">
      <c r="A168" s="74" t="str">
        <f>'[2]TS BYDem'!A111</f>
        <v/>
      </c>
      <c r="B168" s="24" t="s">
        <v>399</v>
      </c>
      <c r="C168" s="25" t="s">
        <v>167</v>
      </c>
      <c r="D168" s="74" t="str">
        <f>'[2]TS BYDem'!D111</f>
        <v>IFBK</v>
      </c>
      <c r="E168" s="25" t="s">
        <v>167</v>
      </c>
      <c r="F168" s="25" t="s">
        <v>167</v>
      </c>
      <c r="G168" s="25" t="s">
        <v>167</v>
      </c>
      <c r="H168" s="25" t="s">
        <v>167</v>
      </c>
      <c r="I168" s="24">
        <v>0</v>
      </c>
      <c r="J168" s="176">
        <f>'[2]TS BYDem'!J111</f>
        <v>1.8571478308628544</v>
      </c>
      <c r="K168" s="11">
        <f t="shared" ca="1" si="343"/>
        <v>1.8655991823355522</v>
      </c>
      <c r="L168" s="11">
        <f t="shared" ca="1" si="333"/>
        <v>1.8740889935046341</v>
      </c>
      <c r="M168" s="11">
        <f t="shared" ca="1" si="333"/>
        <v>1.8825788046737162</v>
      </c>
      <c r="N168" s="11">
        <f t="shared" ca="1" si="333"/>
        <v>1.8910686158427983</v>
      </c>
      <c r="O168" s="11">
        <f t="shared" ca="1" si="333"/>
        <v>1.9227607870887633</v>
      </c>
      <c r="P168" s="11">
        <f t="shared" ca="1" si="333"/>
        <v>1.9544529583347281</v>
      </c>
      <c r="Q168" s="11">
        <f t="shared" ca="1" si="333"/>
        <v>1.9861451295806929</v>
      </c>
      <c r="R168" s="11">
        <f t="shared" ca="1" si="333"/>
        <v>2.0178373008266579</v>
      </c>
      <c r="S168" s="11">
        <f t="shared" ca="1" si="333"/>
        <v>2.049529472072622</v>
      </c>
      <c r="T168" s="11">
        <f t="shared" ca="1" si="333"/>
        <v>2.1197686978447696</v>
      </c>
      <c r="U168" s="11">
        <f t="shared" ca="1" si="333"/>
        <v>2.1900079236169168</v>
      </c>
      <c r="V168" s="11">
        <f t="shared" ca="1" si="333"/>
        <v>2.2602471493890639</v>
      </c>
      <c r="W168" s="11">
        <f t="shared" ca="1" si="333"/>
        <v>2.3304863751612115</v>
      </c>
      <c r="X168" s="11">
        <f t="shared" ca="1" si="333"/>
        <v>2.4007256009333595</v>
      </c>
      <c r="Y168" s="11">
        <f t="shared" ca="1" si="333"/>
        <v>2.5003595803603917</v>
      </c>
      <c r="Z168" s="11">
        <f t="shared" ca="1" si="333"/>
        <v>2.599993559787424</v>
      </c>
      <c r="AA168" s="11">
        <f t="shared" ca="1" si="333"/>
        <v>2.6996275392144562</v>
      </c>
      <c r="AB168" s="11">
        <f t="shared" ca="1" si="333"/>
        <v>2.7992615186414884</v>
      </c>
      <c r="AC168" s="11">
        <f t="shared" ca="1" si="333"/>
        <v>2.898895498068522</v>
      </c>
      <c r="AD168" s="11">
        <f t="shared" ca="1" si="333"/>
        <v>3.0110299626459338</v>
      </c>
      <c r="AE168" s="11">
        <f t="shared" ca="1" si="333"/>
        <v>3.1231644272233461</v>
      </c>
      <c r="AF168" s="11">
        <f t="shared" ca="1" si="333"/>
        <v>3.2352988918007584</v>
      </c>
      <c r="AG168" s="11">
        <f t="shared" ca="1" si="333"/>
        <v>3.3474333563781706</v>
      </c>
      <c r="AH168" s="11">
        <f t="shared" ca="1" si="333"/>
        <v>3.4595678209555834</v>
      </c>
      <c r="AI168" s="11">
        <f t="shared" ca="1" si="334"/>
        <v>3.5891235353213191</v>
      </c>
      <c r="AJ168" s="11">
        <f t="shared" ca="1" si="335"/>
        <v>3.7186792496870553</v>
      </c>
      <c r="AK168" s="11">
        <f t="shared" ca="1" si="336"/>
        <v>3.8482349640527915</v>
      </c>
      <c r="AL168" s="11">
        <f t="shared" ca="1" si="337"/>
        <v>3.9777906784185277</v>
      </c>
      <c r="AM168" s="11">
        <f t="shared" ca="1" si="338"/>
        <v>4.1073463927842626</v>
      </c>
      <c r="AN168" s="11">
        <f t="shared" ca="1" si="339"/>
        <v>4.2560440571344262</v>
      </c>
      <c r="AO168" s="11">
        <f t="shared" ca="1" si="340"/>
        <v>4.4047417214845899</v>
      </c>
      <c r="AP168" s="11">
        <f t="shared" ca="1" si="341"/>
        <v>4.5534393858347535</v>
      </c>
      <c r="AQ168" s="11">
        <f t="shared" ca="1" si="342"/>
        <v>4.7021370501849171</v>
      </c>
      <c r="AR168" s="11">
        <f t="shared" ca="1" si="342"/>
        <v>4.8508347145350825</v>
      </c>
      <c r="AS168" s="11">
        <f t="shared" ca="1" si="333"/>
        <v>4.8508347145350825</v>
      </c>
      <c r="AT168" s="11">
        <f t="shared" ca="1" si="333"/>
        <v>5.7097955404949463</v>
      </c>
      <c r="AU168" s="11">
        <f t="shared" ca="1" si="333"/>
        <v>6.4255962287948289</v>
      </c>
      <c r="AV168" s="11">
        <f t="shared" ca="1" si="333"/>
        <v>7.2845570547546865</v>
      </c>
    </row>
    <row r="169" spans="1:48">
      <c r="A169" s="74" t="str">
        <f>'[2]TS BYDem'!A112</f>
        <v/>
      </c>
      <c r="B169" s="24" t="s">
        <v>399</v>
      </c>
      <c r="C169" s="25" t="s">
        <v>167</v>
      </c>
      <c r="D169" s="74" t="str">
        <f>'[2]TS BYDem'!D112</f>
        <v>IFBA</v>
      </c>
      <c r="E169" s="25" t="s">
        <v>167</v>
      </c>
      <c r="F169" s="25" t="s">
        <v>167</v>
      </c>
      <c r="G169" s="25" t="s">
        <v>167</v>
      </c>
      <c r="H169" s="25" t="s">
        <v>167</v>
      </c>
      <c r="I169" s="24">
        <v>0</v>
      </c>
      <c r="J169" s="176">
        <f>'[2]TS BYDem'!J112</f>
        <v>5.3061366596081551E-2</v>
      </c>
      <c r="K169" s="11">
        <f t="shared" ref="K169:K176" ca="1" si="344">K$165/J$165*J169</f>
        <v>5.3302833781015774E-2</v>
      </c>
      <c r="L169" s="11">
        <f t="shared" ref="L169:L176" ca="1" si="345">L$165/K$165*K169</f>
        <v>5.354539981441811E-2</v>
      </c>
      <c r="M169" s="11">
        <f t="shared" ref="M169:M176" ca="1" si="346">M$165/L$165*L169</f>
        <v>5.3787965847820453E-2</v>
      </c>
      <c r="N169" s="11">
        <f t="shared" ref="N169:N176" ca="1" si="347">N$165/M$165*M169</f>
        <v>5.4030531881222796E-2</v>
      </c>
      <c r="O169" s="11">
        <f t="shared" ref="O169:O176" ca="1" si="348">O$165/N$165*N169</f>
        <v>5.4936022488250365E-2</v>
      </c>
      <c r="P169" s="11">
        <f t="shared" ref="P169:P176" ca="1" si="349">P$165/O$165*O169</f>
        <v>5.5841513095277927E-2</v>
      </c>
      <c r="Q169" s="11">
        <f t="shared" ref="Q169:Q176" ca="1" si="350">Q$165/P$165*P169</f>
        <v>5.6747003702305489E-2</v>
      </c>
      <c r="R169" s="11">
        <f t="shared" ref="R169:R176" ca="1" si="351">R$165/Q$165*Q169</f>
        <v>5.7652494309333058E-2</v>
      </c>
      <c r="S169" s="11">
        <f t="shared" ref="S169:S176" ca="1" si="352">S$165/R$165*R169</f>
        <v>5.8557984916360606E-2</v>
      </c>
      <c r="T169" s="11">
        <f t="shared" ref="T169:T176" ca="1" si="353">T$165/S$165*S169</f>
        <v>6.0564819938421964E-2</v>
      </c>
      <c r="U169" s="11">
        <f t="shared" ref="U169:U176" ca="1" si="354">U$165/T$165*T169</f>
        <v>6.2571654960483322E-2</v>
      </c>
      <c r="V169" s="11">
        <f t="shared" ref="V169:V176" ca="1" si="355">V$165/U$165*U169</f>
        <v>6.4578489982544673E-2</v>
      </c>
      <c r="W169" s="11">
        <f t="shared" ref="W169:W176" ca="1" si="356">W$165/V$165*V169</f>
        <v>6.6585325004606025E-2</v>
      </c>
      <c r="X169" s="11">
        <f t="shared" ref="X169:X176" ca="1" si="357">X$165/W$165*W169</f>
        <v>6.859216002666739E-2</v>
      </c>
      <c r="Y169" s="11">
        <f t="shared" ref="Y169:Y176" ca="1" si="358">Y$165/X$165*X169</f>
        <v>7.1438845153154032E-2</v>
      </c>
      <c r="Z169" s="11">
        <f t="shared" ref="Z169:Z176" ca="1" si="359">Z$165/Y$165*Y169</f>
        <v>7.4285530279640674E-2</v>
      </c>
      <c r="AA169" s="11">
        <f t="shared" ref="AA169:AA176" ca="1" si="360">AA$165/Z$165*Z169</f>
        <v>7.7132215406127302E-2</v>
      </c>
      <c r="AB169" s="11">
        <f t="shared" ref="AB169:AB176" ca="1" si="361">AB$165/AA$165*AA169</f>
        <v>7.9978900532613945E-2</v>
      </c>
      <c r="AC169" s="11">
        <f t="shared" ref="AC169:AC176" ca="1" si="362">AC$165/AB$165*AB169</f>
        <v>8.2825585659100615E-2</v>
      </c>
      <c r="AD169" s="11">
        <f t="shared" ref="AD169:AD176" ca="1" si="363">AD$165/AC$165*AC169</f>
        <v>8.6029427504169531E-2</v>
      </c>
      <c r="AE169" s="11">
        <f t="shared" ref="AE169:AE176" ca="1" si="364">AE$165/AD$165*AD169</f>
        <v>8.9233269349238448E-2</v>
      </c>
      <c r="AF169" s="11">
        <f t="shared" ref="AF169:AF176" ca="1" si="365">AF$165/AE$165*AE169</f>
        <v>9.2437111194307364E-2</v>
      </c>
      <c r="AG169" s="11">
        <f t="shared" ref="AG169:AG176" ca="1" si="366">AG$165/AF$165*AF169</f>
        <v>9.5640953039376281E-2</v>
      </c>
      <c r="AH169" s="11">
        <f t="shared" ref="AH169:AH176" ca="1" si="367">AH$165/AG$165*AG169</f>
        <v>9.8844794884445225E-2</v>
      </c>
      <c r="AI169" s="11">
        <f t="shared" ref="AI169:AI176" ca="1" si="368">AI$165/AH$165*AH169</f>
        <v>0.10254638672346625</v>
      </c>
      <c r="AJ169" s="11">
        <f t="shared" ref="AJ169:AJ176" ca="1" si="369">AJ$165/AI$165*AI169</f>
        <v>0.10624797856248729</v>
      </c>
      <c r="AK169" s="11">
        <f t="shared" ref="AK169:AK176" ca="1" si="370">AK$165/AJ$165*AJ169</f>
        <v>0.10994957040150832</v>
      </c>
      <c r="AL169" s="11">
        <f t="shared" ref="AL169:AL176" ca="1" si="371">AL$165/AK$165*AK169</f>
        <v>0.11365116224052936</v>
      </c>
      <c r="AM169" s="11">
        <f t="shared" ref="AM169:AM176" ca="1" si="372">AM$165/AL$165*AL169</f>
        <v>0.11735275407955036</v>
      </c>
      <c r="AN169" s="11">
        <f t="shared" ref="AN169:AN176" ca="1" si="373">AN$165/AM$165*AM169</f>
        <v>0.12160125877526932</v>
      </c>
      <c r="AO169" s="11">
        <f t="shared" ref="AO169:AO176" ca="1" si="374">AO$165/AN$165*AN169</f>
        <v>0.12584976347098828</v>
      </c>
      <c r="AP169" s="11">
        <f t="shared" ref="AP169:AP176" ca="1" si="375">AP$165/AO$165*AO169</f>
        <v>0.13009826816670722</v>
      </c>
      <c r="AQ169" s="11">
        <f t="shared" ref="AQ169:AQ176" ca="1" si="376">AQ$165/AP$165*AP169</f>
        <v>0.13434677286242619</v>
      </c>
      <c r="AR169" s="11">
        <f t="shared" ref="AR169:AR176" ca="1" si="377">AR$165/AQ$165*AQ169</f>
        <v>0.13859527755814521</v>
      </c>
      <c r="AS169" s="11">
        <f t="shared" ref="AS169:AS176" ca="1" si="378">AS$165/AR$165*AR169</f>
        <v>0.13859527755814521</v>
      </c>
      <c r="AT169" s="11">
        <f t="shared" ref="AT169:AT176" ca="1" si="379">AT$165/AS$165*AS169</f>
        <v>0.16313701544271275</v>
      </c>
      <c r="AU169" s="11">
        <f t="shared" ref="AU169:AU176" ca="1" si="380">AU$165/AT$165*AT169</f>
        <v>0.18358846367985227</v>
      </c>
      <c r="AV169" s="11">
        <f t="shared" ref="AV169:AV176" ca="1" si="381">AV$165/AU$165*AU169</f>
        <v>0.20813020156441961</v>
      </c>
    </row>
    <row r="170" spans="1:48">
      <c r="A170" s="74" t="str">
        <f>'[2]TS BYDem'!A113</f>
        <v/>
      </c>
      <c r="B170" s="24" t="s">
        <v>399</v>
      </c>
      <c r="C170" s="25" t="s">
        <v>167</v>
      </c>
      <c r="D170" s="74" t="str">
        <f>'[2]TS BYDem'!D113</f>
        <v>IFBL</v>
      </c>
      <c r="E170" s="25" t="s">
        <v>167</v>
      </c>
      <c r="F170" s="25" t="s">
        <v>167</v>
      </c>
      <c r="G170" s="25" t="s">
        <v>167</v>
      </c>
      <c r="H170" s="25" t="s">
        <v>167</v>
      </c>
      <c r="I170" s="24">
        <v>0</v>
      </c>
      <c r="J170" s="176">
        <f>'[2]TS BYDem'!J113</f>
        <v>0.39796024947061165</v>
      </c>
      <c r="K170" s="11">
        <f t="shared" ca="1" si="344"/>
        <v>0.39977125335761832</v>
      </c>
      <c r="L170" s="11">
        <f t="shared" ca="1" si="345"/>
        <v>0.40159049860813584</v>
      </c>
      <c r="M170" s="11">
        <f t="shared" ca="1" si="346"/>
        <v>0.40340974385865341</v>
      </c>
      <c r="N170" s="11">
        <f t="shared" ca="1" si="347"/>
        <v>0.40522898910917099</v>
      </c>
      <c r="O170" s="11">
        <f t="shared" ca="1" si="348"/>
        <v>0.41202016866187774</v>
      </c>
      <c r="P170" s="11">
        <f t="shared" ca="1" si="349"/>
        <v>0.41881134821458449</v>
      </c>
      <c r="Q170" s="11">
        <f t="shared" ca="1" si="350"/>
        <v>0.42560252776729118</v>
      </c>
      <c r="R170" s="11">
        <f t="shared" ca="1" si="351"/>
        <v>0.43239370731999793</v>
      </c>
      <c r="S170" s="11">
        <f t="shared" ca="1" si="352"/>
        <v>0.43918488687270457</v>
      </c>
      <c r="T170" s="11">
        <f t="shared" ca="1" si="353"/>
        <v>0.45423614953816471</v>
      </c>
      <c r="U170" s="11">
        <f t="shared" ca="1" si="354"/>
        <v>0.46928741220362485</v>
      </c>
      <c r="V170" s="11">
        <f t="shared" ca="1" si="355"/>
        <v>0.48433867486908494</v>
      </c>
      <c r="W170" s="11">
        <f t="shared" ca="1" si="356"/>
        <v>0.49938993753454508</v>
      </c>
      <c r="X170" s="11">
        <f t="shared" ca="1" si="357"/>
        <v>0.51444120020000539</v>
      </c>
      <c r="Y170" s="11">
        <f t="shared" ca="1" si="358"/>
        <v>0.53579133864865514</v>
      </c>
      <c r="Z170" s="11">
        <f t="shared" ca="1" si="359"/>
        <v>0.55714147709730488</v>
      </c>
      <c r="AA170" s="11">
        <f t="shared" ca="1" si="360"/>
        <v>0.57849161554595463</v>
      </c>
      <c r="AB170" s="11">
        <f t="shared" ca="1" si="361"/>
        <v>0.59984175399460438</v>
      </c>
      <c r="AC170" s="11">
        <f t="shared" ca="1" si="362"/>
        <v>0.62119189244325435</v>
      </c>
      <c r="AD170" s="11">
        <f t="shared" ca="1" si="363"/>
        <v>0.64522070628127115</v>
      </c>
      <c r="AE170" s="11">
        <f t="shared" ca="1" si="364"/>
        <v>0.66924952011928807</v>
      </c>
      <c r="AF170" s="11">
        <f t="shared" ca="1" si="365"/>
        <v>0.69327833395730498</v>
      </c>
      <c r="AG170" s="11">
        <f t="shared" ca="1" si="366"/>
        <v>0.7173071477953219</v>
      </c>
      <c r="AH170" s="11">
        <f t="shared" ca="1" si="367"/>
        <v>0.74133596163333892</v>
      </c>
      <c r="AI170" s="11">
        <f t="shared" ca="1" si="368"/>
        <v>0.76909790042599657</v>
      </c>
      <c r="AJ170" s="11">
        <f t="shared" ca="1" si="369"/>
        <v>0.79685983921865433</v>
      </c>
      <c r="AK170" s="11">
        <f t="shared" ca="1" si="370"/>
        <v>0.82462177801131209</v>
      </c>
      <c r="AL170" s="11">
        <f t="shared" ca="1" si="371"/>
        <v>0.85238371680396985</v>
      </c>
      <c r="AM170" s="11">
        <f t="shared" ca="1" si="372"/>
        <v>0.88014565559662727</v>
      </c>
      <c r="AN170" s="11">
        <f t="shared" ca="1" si="373"/>
        <v>0.91200944081451951</v>
      </c>
      <c r="AO170" s="11">
        <f t="shared" ca="1" si="374"/>
        <v>0.94387322603241164</v>
      </c>
      <c r="AP170" s="11">
        <f t="shared" ca="1" si="375"/>
        <v>0.97573701125030377</v>
      </c>
      <c r="AQ170" s="11">
        <f t="shared" ca="1" si="376"/>
        <v>1.0076007964681959</v>
      </c>
      <c r="AR170" s="11">
        <f t="shared" ca="1" si="377"/>
        <v>1.0394645816860884</v>
      </c>
      <c r="AS170" s="11">
        <f t="shared" ca="1" si="378"/>
        <v>1.0394645816860884</v>
      </c>
      <c r="AT170" s="11">
        <f t="shared" ca="1" si="379"/>
        <v>1.2235276158203447</v>
      </c>
      <c r="AU170" s="11">
        <f t="shared" ca="1" si="380"/>
        <v>1.3769134775988909</v>
      </c>
      <c r="AV170" s="11">
        <f t="shared" ca="1" si="381"/>
        <v>1.560976511733146</v>
      </c>
    </row>
    <row r="171" spans="1:48">
      <c r="A171" s="74" t="str">
        <f>'[2]TS BYDem'!A114</f>
        <v/>
      </c>
      <c r="B171" s="24" t="s">
        <v>399</v>
      </c>
      <c r="C171" s="25" t="s">
        <v>167</v>
      </c>
      <c r="D171" s="74" t="str">
        <f>'[2]TS BYDem'!D114</f>
        <v>IFBC</v>
      </c>
      <c r="E171" s="25" t="s">
        <v>167</v>
      </c>
      <c r="F171" s="25" t="s">
        <v>167</v>
      </c>
      <c r="G171" s="25" t="s">
        <v>167</v>
      </c>
      <c r="H171" s="25" t="s">
        <v>167</v>
      </c>
      <c r="I171" s="24">
        <v>0</v>
      </c>
      <c r="J171" s="176">
        <f>'[2]TS BYDem'!J114</f>
        <v>12.204114317098757</v>
      </c>
      <c r="K171" s="11">
        <f t="shared" ca="1" si="344"/>
        <v>12.259651769633628</v>
      </c>
      <c r="L171" s="11">
        <f t="shared" ca="1" si="345"/>
        <v>12.315441957316166</v>
      </c>
      <c r="M171" s="11">
        <f t="shared" ca="1" si="346"/>
        <v>12.371232144998704</v>
      </c>
      <c r="N171" s="11">
        <f t="shared" ca="1" si="347"/>
        <v>12.427022332681243</v>
      </c>
      <c r="O171" s="11">
        <f t="shared" ca="1" si="348"/>
        <v>12.635285172297584</v>
      </c>
      <c r="P171" s="11">
        <f t="shared" ca="1" si="349"/>
        <v>12.843548011913924</v>
      </c>
      <c r="Q171" s="11">
        <f t="shared" ca="1" si="350"/>
        <v>13.051810851530263</v>
      </c>
      <c r="R171" s="11">
        <f t="shared" ca="1" si="351"/>
        <v>13.260073691146603</v>
      </c>
      <c r="S171" s="11">
        <f t="shared" ca="1" si="352"/>
        <v>13.46833653076294</v>
      </c>
      <c r="T171" s="11">
        <f t="shared" ca="1" si="353"/>
        <v>13.929908585837051</v>
      </c>
      <c r="U171" s="11">
        <f t="shared" ca="1" si="354"/>
        <v>14.391480640911162</v>
      </c>
      <c r="V171" s="11">
        <f t="shared" ca="1" si="355"/>
        <v>14.853052695985271</v>
      </c>
      <c r="W171" s="11">
        <f t="shared" ca="1" si="356"/>
        <v>15.314624751059382</v>
      </c>
      <c r="X171" s="11">
        <f t="shared" ca="1" si="357"/>
        <v>15.776196806133497</v>
      </c>
      <c r="Y171" s="11">
        <f t="shared" ca="1" si="358"/>
        <v>16.430934385225424</v>
      </c>
      <c r="Z171" s="11">
        <f t="shared" ca="1" si="359"/>
        <v>17.085671964317349</v>
      </c>
      <c r="AA171" s="11">
        <f t="shared" ca="1" si="360"/>
        <v>17.740409543409275</v>
      </c>
      <c r="AB171" s="11">
        <f t="shared" ca="1" si="361"/>
        <v>18.3951471225012</v>
      </c>
      <c r="AC171" s="11">
        <f t="shared" ca="1" si="362"/>
        <v>19.049884701593133</v>
      </c>
      <c r="AD171" s="11">
        <f t="shared" ca="1" si="363"/>
        <v>19.786768325958981</v>
      </c>
      <c r="AE171" s="11">
        <f t="shared" ca="1" si="364"/>
        <v>20.523651950324833</v>
      </c>
      <c r="AF171" s="11">
        <f t="shared" ca="1" si="365"/>
        <v>21.260535574690685</v>
      </c>
      <c r="AG171" s="11">
        <f t="shared" ca="1" si="366"/>
        <v>21.997419199056537</v>
      </c>
      <c r="AH171" s="11">
        <f t="shared" ca="1" si="367"/>
        <v>22.734302823422393</v>
      </c>
      <c r="AI171" s="11">
        <f t="shared" ca="1" si="368"/>
        <v>23.585668946397227</v>
      </c>
      <c r="AJ171" s="11">
        <f t="shared" ca="1" si="369"/>
        <v>24.437035069372065</v>
      </c>
      <c r="AK171" s="11">
        <f t="shared" ca="1" si="370"/>
        <v>25.288401192346903</v>
      </c>
      <c r="AL171" s="11">
        <f t="shared" ca="1" si="371"/>
        <v>26.139767315321741</v>
      </c>
      <c r="AM171" s="11">
        <f t="shared" ca="1" si="372"/>
        <v>26.991133438296568</v>
      </c>
      <c r="AN171" s="11">
        <f t="shared" ca="1" si="373"/>
        <v>27.968289518311931</v>
      </c>
      <c r="AO171" s="11">
        <f t="shared" ca="1" si="374"/>
        <v>28.945445598327289</v>
      </c>
      <c r="AP171" s="11">
        <f t="shared" ca="1" si="375"/>
        <v>29.922601678342648</v>
      </c>
      <c r="AQ171" s="11">
        <f t="shared" ca="1" si="376"/>
        <v>30.89975775835801</v>
      </c>
      <c r="AR171" s="11">
        <f t="shared" ca="1" si="377"/>
        <v>31.876913838373383</v>
      </c>
      <c r="AS171" s="11">
        <f t="shared" ca="1" si="378"/>
        <v>31.876913838373383</v>
      </c>
      <c r="AT171" s="11">
        <f t="shared" ca="1" si="379"/>
        <v>37.521513551823915</v>
      </c>
      <c r="AU171" s="11">
        <f t="shared" ca="1" si="380"/>
        <v>42.225346646365999</v>
      </c>
      <c r="AV171" s="11">
        <f t="shared" ca="1" si="381"/>
        <v>47.869946359816488</v>
      </c>
    </row>
    <row r="172" spans="1:48">
      <c r="A172" s="74" t="str">
        <f>'[2]TS BYDem'!A115</f>
        <v/>
      </c>
      <c r="B172" s="24" t="s">
        <v>399</v>
      </c>
      <c r="C172" s="25" t="s">
        <v>167</v>
      </c>
      <c r="D172" s="74" t="str">
        <f>'[2]TS BYDem'!D115</f>
        <v>IFBH</v>
      </c>
      <c r="E172" s="25" t="s">
        <v>167</v>
      </c>
      <c r="F172" s="25" t="s">
        <v>167</v>
      </c>
      <c r="G172" s="25" t="s">
        <v>167</v>
      </c>
      <c r="H172" s="25" t="s">
        <v>167</v>
      </c>
      <c r="I172" s="24">
        <v>0</v>
      </c>
      <c r="J172" s="176">
        <f>'[2]TS BYDem'!J115</f>
        <v>1.4326568980942018</v>
      </c>
      <c r="K172" s="11">
        <f t="shared" ca="1" si="344"/>
        <v>1.4391765120874258</v>
      </c>
      <c r="L172" s="11">
        <f t="shared" ca="1" si="345"/>
        <v>1.445725794989289</v>
      </c>
      <c r="M172" s="11">
        <f t="shared" ca="1" si="346"/>
        <v>1.4522750778911522</v>
      </c>
      <c r="N172" s="11">
        <f t="shared" ca="1" si="347"/>
        <v>1.4588243607930154</v>
      </c>
      <c r="O172" s="11">
        <f t="shared" ca="1" si="348"/>
        <v>1.4832726071827598</v>
      </c>
      <c r="P172" s="11">
        <f t="shared" ca="1" si="349"/>
        <v>1.507720853572504</v>
      </c>
      <c r="Q172" s="11">
        <f t="shared" ca="1" si="350"/>
        <v>1.5321690999622481</v>
      </c>
      <c r="R172" s="11">
        <f t="shared" ca="1" si="351"/>
        <v>1.5566173463519926</v>
      </c>
      <c r="S172" s="11">
        <f t="shared" ca="1" si="352"/>
        <v>1.5810655927417363</v>
      </c>
      <c r="T172" s="11">
        <f t="shared" ca="1" si="353"/>
        <v>1.635250138337393</v>
      </c>
      <c r="U172" s="11">
        <f t="shared" ca="1" si="354"/>
        <v>1.6894346839330494</v>
      </c>
      <c r="V172" s="11">
        <f t="shared" ca="1" si="355"/>
        <v>1.7436192295287058</v>
      </c>
      <c r="W172" s="11">
        <f t="shared" ca="1" si="356"/>
        <v>1.7978037751243625</v>
      </c>
      <c r="X172" s="11">
        <f t="shared" ca="1" si="357"/>
        <v>1.8519883207200194</v>
      </c>
      <c r="Y172" s="11">
        <f t="shared" ca="1" si="358"/>
        <v>1.9288488191351587</v>
      </c>
      <c r="Z172" s="11">
        <f t="shared" ca="1" si="359"/>
        <v>2.005709317550298</v>
      </c>
      <c r="AA172" s="11">
        <f t="shared" ca="1" si="360"/>
        <v>2.0825698159654373</v>
      </c>
      <c r="AB172" s="11">
        <f t="shared" ca="1" si="361"/>
        <v>2.1594303143805766</v>
      </c>
      <c r="AC172" s="11">
        <f t="shared" ca="1" si="362"/>
        <v>2.2362908127957168</v>
      </c>
      <c r="AD172" s="11">
        <f t="shared" ca="1" si="363"/>
        <v>2.3227945426125776</v>
      </c>
      <c r="AE172" s="11">
        <f t="shared" ca="1" si="364"/>
        <v>2.4092982724294383</v>
      </c>
      <c r="AF172" s="11">
        <f t="shared" ca="1" si="365"/>
        <v>2.495802002246299</v>
      </c>
      <c r="AG172" s="11">
        <f t="shared" ca="1" si="366"/>
        <v>2.5823057320631597</v>
      </c>
      <c r="AH172" s="11">
        <f t="shared" ca="1" si="367"/>
        <v>2.6688094618800213</v>
      </c>
      <c r="AI172" s="11">
        <f t="shared" ca="1" si="368"/>
        <v>2.7687524415335889</v>
      </c>
      <c r="AJ172" s="11">
        <f t="shared" ca="1" si="369"/>
        <v>2.8686954211871569</v>
      </c>
      <c r="AK172" s="11">
        <f t="shared" ca="1" si="370"/>
        <v>2.9686384008407249</v>
      </c>
      <c r="AL172" s="11">
        <f t="shared" ca="1" si="371"/>
        <v>3.068581380494293</v>
      </c>
      <c r="AM172" s="11">
        <f t="shared" ca="1" si="372"/>
        <v>3.1685243601478597</v>
      </c>
      <c r="AN172" s="11">
        <f t="shared" ca="1" si="373"/>
        <v>3.2832339869322715</v>
      </c>
      <c r="AO172" s="11">
        <f t="shared" ca="1" si="374"/>
        <v>3.3979436137166834</v>
      </c>
      <c r="AP172" s="11">
        <f t="shared" ca="1" si="375"/>
        <v>3.5126532405010953</v>
      </c>
      <c r="AQ172" s="11">
        <f t="shared" ca="1" si="376"/>
        <v>3.6273628672855076</v>
      </c>
      <c r="AR172" s="11">
        <f t="shared" ca="1" si="377"/>
        <v>3.7420724940699208</v>
      </c>
      <c r="AS172" s="11">
        <f t="shared" ca="1" si="378"/>
        <v>3.7420724940699208</v>
      </c>
      <c r="AT172" s="11">
        <f t="shared" ca="1" si="379"/>
        <v>4.4046994169532443</v>
      </c>
      <c r="AU172" s="11">
        <f t="shared" ca="1" si="380"/>
        <v>4.9568885193560108</v>
      </c>
      <c r="AV172" s="11">
        <f t="shared" ca="1" si="381"/>
        <v>5.6195154422393294</v>
      </c>
    </row>
    <row r="173" spans="1:48">
      <c r="A173" s="74" t="str">
        <f>'[2]TS BYDem'!A116</f>
        <v/>
      </c>
      <c r="B173" s="24" t="s">
        <v>399</v>
      </c>
      <c r="C173" s="25" t="s">
        <v>167</v>
      </c>
      <c r="D173" s="74" t="str">
        <f>'[2]TS BYDem'!D116</f>
        <v>IFBP</v>
      </c>
      <c r="E173" s="25" t="s">
        <v>167</v>
      </c>
      <c r="F173" s="25" t="s">
        <v>167</v>
      </c>
      <c r="G173" s="25" t="s">
        <v>167</v>
      </c>
      <c r="H173" s="25" t="s">
        <v>167</v>
      </c>
      <c r="I173" s="24">
        <v>0</v>
      </c>
      <c r="J173" s="176">
        <f>'[2]TS BYDem'!J116</f>
        <v>5.9428730587611343</v>
      </c>
      <c r="K173" s="11">
        <f t="shared" ca="1" si="344"/>
        <v>5.9699173834737671</v>
      </c>
      <c r="L173" s="11">
        <f t="shared" ca="1" si="345"/>
        <v>5.9970847792148287</v>
      </c>
      <c r="M173" s="11">
        <f t="shared" ca="1" si="346"/>
        <v>6.0242521749558913</v>
      </c>
      <c r="N173" s="11">
        <f t="shared" ca="1" si="347"/>
        <v>6.0514195706969538</v>
      </c>
      <c r="O173" s="11">
        <f t="shared" ca="1" si="348"/>
        <v>6.1528345186840419</v>
      </c>
      <c r="P173" s="11">
        <f t="shared" ca="1" si="349"/>
        <v>6.254249466671129</v>
      </c>
      <c r="Q173" s="11">
        <f t="shared" ca="1" si="350"/>
        <v>6.3556644146582162</v>
      </c>
      <c r="R173" s="11">
        <f t="shared" ca="1" si="351"/>
        <v>6.4570793626453034</v>
      </c>
      <c r="S173" s="11">
        <f t="shared" ca="1" si="352"/>
        <v>6.5584943106323887</v>
      </c>
      <c r="T173" s="11">
        <f t="shared" ca="1" si="353"/>
        <v>6.7832598331032603</v>
      </c>
      <c r="U173" s="11">
        <f t="shared" ca="1" si="354"/>
        <v>7.0080253555741319</v>
      </c>
      <c r="V173" s="11">
        <f t="shared" ca="1" si="355"/>
        <v>7.2327908780450025</v>
      </c>
      <c r="W173" s="11">
        <f t="shared" ca="1" si="356"/>
        <v>7.4575564005158741</v>
      </c>
      <c r="X173" s="11">
        <f t="shared" ca="1" si="357"/>
        <v>7.6823219229867474</v>
      </c>
      <c r="Y173" s="11">
        <f t="shared" ca="1" si="358"/>
        <v>8.00115065715325</v>
      </c>
      <c r="Z173" s="11">
        <f t="shared" ca="1" si="359"/>
        <v>8.3199793913197535</v>
      </c>
      <c r="AA173" s="11">
        <f t="shared" ca="1" si="360"/>
        <v>8.638808125486257</v>
      </c>
      <c r="AB173" s="11">
        <f t="shared" ca="1" si="361"/>
        <v>8.9576368596527605</v>
      </c>
      <c r="AC173" s="11">
        <f t="shared" ca="1" si="362"/>
        <v>9.2764655938192675</v>
      </c>
      <c r="AD173" s="11">
        <f t="shared" ca="1" si="363"/>
        <v>9.6352958804669857</v>
      </c>
      <c r="AE173" s="11">
        <f t="shared" ca="1" si="364"/>
        <v>9.9941261671147039</v>
      </c>
      <c r="AF173" s="11">
        <f t="shared" ca="1" si="365"/>
        <v>10.352956453762422</v>
      </c>
      <c r="AG173" s="11">
        <f t="shared" ca="1" si="366"/>
        <v>10.711786740410142</v>
      </c>
      <c r="AH173" s="11">
        <f t="shared" ca="1" si="367"/>
        <v>11.070617027057864</v>
      </c>
      <c r="AI173" s="11">
        <f t="shared" ca="1" si="368"/>
        <v>11.485195313028218</v>
      </c>
      <c r="AJ173" s="11">
        <f t="shared" ca="1" si="369"/>
        <v>11.899773598998573</v>
      </c>
      <c r="AK173" s="11">
        <f t="shared" ca="1" si="370"/>
        <v>12.314351884968929</v>
      </c>
      <c r="AL173" s="11">
        <f t="shared" ca="1" si="371"/>
        <v>12.728930170939284</v>
      </c>
      <c r="AM173" s="11">
        <f t="shared" ca="1" si="372"/>
        <v>13.143508456909636</v>
      </c>
      <c r="AN173" s="11">
        <f t="shared" ca="1" si="373"/>
        <v>13.61934098283016</v>
      </c>
      <c r="AO173" s="11">
        <f t="shared" ca="1" si="374"/>
        <v>14.095173508750683</v>
      </c>
      <c r="AP173" s="11">
        <f t="shared" ca="1" si="375"/>
        <v>14.571006034671205</v>
      </c>
      <c r="AQ173" s="11">
        <f t="shared" ca="1" si="376"/>
        <v>15.046838560591729</v>
      </c>
      <c r="AR173" s="11">
        <f t="shared" ca="1" si="377"/>
        <v>15.522671086512258</v>
      </c>
      <c r="AS173" s="11">
        <f t="shared" ca="1" si="378"/>
        <v>15.522671086512258</v>
      </c>
      <c r="AT173" s="11">
        <f t="shared" ca="1" si="379"/>
        <v>18.271345729583821</v>
      </c>
      <c r="AU173" s="11">
        <f t="shared" ca="1" si="380"/>
        <v>20.561907932143445</v>
      </c>
      <c r="AV173" s="11">
        <f t="shared" ca="1" si="381"/>
        <v>23.310582575214987</v>
      </c>
    </row>
    <row r="174" spans="1:48">
      <c r="A174" s="74" t="str">
        <f>'[2]TS BYDem'!A117</f>
        <v/>
      </c>
      <c r="B174" s="24" t="s">
        <v>399</v>
      </c>
      <c r="C174" s="25" t="s">
        <v>167</v>
      </c>
      <c r="D174" s="74" t="str">
        <f>'[2]TS BYDem'!D117</f>
        <v>IFBF</v>
      </c>
      <c r="E174" s="25" t="s">
        <v>167</v>
      </c>
      <c r="F174" s="25" t="s">
        <v>167</v>
      </c>
      <c r="G174" s="25" t="s">
        <v>167</v>
      </c>
      <c r="H174" s="25" t="s">
        <v>167</v>
      </c>
      <c r="I174" s="24">
        <v>0</v>
      </c>
      <c r="J174" s="176">
        <f>'[2]TS BYDem'!J117</f>
        <v>0.84898186553730481</v>
      </c>
      <c r="K174" s="11">
        <f t="shared" ca="1" si="344"/>
        <v>0.85284534049625238</v>
      </c>
      <c r="L174" s="11">
        <f t="shared" ca="1" si="345"/>
        <v>0.85672639703068976</v>
      </c>
      <c r="M174" s="11">
        <f t="shared" ca="1" si="346"/>
        <v>0.86060745356512725</v>
      </c>
      <c r="N174" s="11">
        <f t="shared" ca="1" si="347"/>
        <v>0.86448851009956473</v>
      </c>
      <c r="O174" s="11">
        <f t="shared" ca="1" si="348"/>
        <v>0.87897635981200584</v>
      </c>
      <c r="P174" s="11">
        <f t="shared" ca="1" si="349"/>
        <v>0.89346420952444683</v>
      </c>
      <c r="Q174" s="11">
        <f t="shared" ca="1" si="350"/>
        <v>0.90795205923688782</v>
      </c>
      <c r="R174" s="11">
        <f t="shared" ca="1" si="351"/>
        <v>0.92243990894932892</v>
      </c>
      <c r="S174" s="11">
        <f t="shared" ca="1" si="352"/>
        <v>0.93692775866176969</v>
      </c>
      <c r="T174" s="11">
        <f t="shared" ca="1" si="353"/>
        <v>0.96903711901475142</v>
      </c>
      <c r="U174" s="11">
        <f t="shared" ca="1" si="354"/>
        <v>1.0011464793677332</v>
      </c>
      <c r="V174" s="11">
        <f t="shared" ca="1" si="355"/>
        <v>1.0332558397207148</v>
      </c>
      <c r="W174" s="11">
        <f t="shared" ca="1" si="356"/>
        <v>1.0653652000736964</v>
      </c>
      <c r="X174" s="11">
        <f t="shared" ca="1" si="357"/>
        <v>1.0974745604266782</v>
      </c>
      <c r="Y174" s="11">
        <f t="shared" ca="1" si="358"/>
        <v>1.1430215224504645</v>
      </c>
      <c r="Z174" s="11">
        <f t="shared" ca="1" si="359"/>
        <v>1.1885684844742508</v>
      </c>
      <c r="AA174" s="11">
        <f t="shared" ca="1" si="360"/>
        <v>1.2341154464980368</v>
      </c>
      <c r="AB174" s="11">
        <f t="shared" ca="1" si="361"/>
        <v>1.2796624085218231</v>
      </c>
      <c r="AC174" s="11">
        <f t="shared" ca="1" si="362"/>
        <v>1.3252093705456098</v>
      </c>
      <c r="AD174" s="11">
        <f t="shared" ca="1" si="363"/>
        <v>1.3764708400667125</v>
      </c>
      <c r="AE174" s="11">
        <f t="shared" ca="1" si="364"/>
        <v>1.4277323095878152</v>
      </c>
      <c r="AF174" s="11">
        <f t="shared" ca="1" si="365"/>
        <v>1.4789937791089178</v>
      </c>
      <c r="AG174" s="11">
        <f t="shared" ca="1" si="366"/>
        <v>1.5302552486300205</v>
      </c>
      <c r="AH174" s="11">
        <f t="shared" ca="1" si="367"/>
        <v>1.5815167181511236</v>
      </c>
      <c r="AI174" s="11">
        <f t="shared" ca="1" si="368"/>
        <v>1.64074218757546</v>
      </c>
      <c r="AJ174" s="11">
        <f t="shared" ca="1" si="369"/>
        <v>1.6999676569997966</v>
      </c>
      <c r="AK174" s="11">
        <f t="shared" ca="1" si="370"/>
        <v>1.7591931264241332</v>
      </c>
      <c r="AL174" s="11">
        <f t="shared" ca="1" si="371"/>
        <v>1.8184185958484698</v>
      </c>
      <c r="AM174" s="11">
        <f t="shared" ca="1" si="372"/>
        <v>1.8776440652728057</v>
      </c>
      <c r="AN174" s="11">
        <f t="shared" ca="1" si="373"/>
        <v>1.9456201404043092</v>
      </c>
      <c r="AO174" s="11">
        <f t="shared" ca="1" si="374"/>
        <v>2.0135962155358125</v>
      </c>
      <c r="AP174" s="11">
        <f t="shared" ca="1" si="375"/>
        <v>2.0815722906673155</v>
      </c>
      <c r="AQ174" s="11">
        <f t="shared" ca="1" si="376"/>
        <v>2.149548365798819</v>
      </c>
      <c r="AR174" s="11">
        <f t="shared" ca="1" si="377"/>
        <v>2.2175244409303234</v>
      </c>
      <c r="AS174" s="11">
        <f t="shared" ca="1" si="378"/>
        <v>2.2175244409303234</v>
      </c>
      <c r="AT174" s="11">
        <f t="shared" ca="1" si="379"/>
        <v>2.610192247083404</v>
      </c>
      <c r="AU174" s="11">
        <f t="shared" ca="1" si="380"/>
        <v>2.9374154188776362</v>
      </c>
      <c r="AV174" s="11">
        <f t="shared" ca="1" si="381"/>
        <v>3.3300832250307137</v>
      </c>
    </row>
    <row r="175" spans="1:48">
      <c r="A175" s="74" t="str">
        <f>'[2]TS BYDem'!A118</f>
        <v/>
      </c>
      <c r="B175" s="24" t="s">
        <v>399</v>
      </c>
      <c r="C175" s="25" t="s">
        <v>167</v>
      </c>
      <c r="D175" s="74" t="str">
        <f>'[2]TS BYDem'!D118</f>
        <v>IFBO</v>
      </c>
      <c r="E175" s="25" t="s">
        <v>167</v>
      </c>
      <c r="F175" s="25" t="s">
        <v>167</v>
      </c>
      <c r="G175" s="25" t="s">
        <v>167</v>
      </c>
      <c r="H175" s="25" t="s">
        <v>167</v>
      </c>
      <c r="I175" s="24">
        <v>0</v>
      </c>
      <c r="J175" s="176">
        <f>'[2]TS BYDem'!J118</f>
        <v>4.45715479407085</v>
      </c>
      <c r="K175" s="11">
        <f t="shared" ca="1" si="344"/>
        <v>4.4774380376053253</v>
      </c>
      <c r="L175" s="11">
        <f t="shared" ca="1" si="345"/>
        <v>4.497813584411122</v>
      </c>
      <c r="M175" s="11">
        <f t="shared" ca="1" si="346"/>
        <v>4.5181891312169187</v>
      </c>
      <c r="N175" s="11">
        <f t="shared" ca="1" si="347"/>
        <v>4.5385646780227153</v>
      </c>
      <c r="O175" s="11">
        <f t="shared" ca="1" si="348"/>
        <v>4.6146258890130314</v>
      </c>
      <c r="P175" s="11">
        <f t="shared" ca="1" si="349"/>
        <v>4.6906871000033465</v>
      </c>
      <c r="Q175" s="11">
        <f t="shared" ca="1" si="350"/>
        <v>4.7667483109936617</v>
      </c>
      <c r="R175" s="11">
        <f t="shared" ca="1" si="351"/>
        <v>4.8428095219839777</v>
      </c>
      <c r="S175" s="11">
        <f t="shared" ca="1" si="352"/>
        <v>4.918870732974292</v>
      </c>
      <c r="T175" s="11">
        <f t="shared" ca="1" si="353"/>
        <v>5.0874448748274457</v>
      </c>
      <c r="U175" s="11">
        <f t="shared" ca="1" si="354"/>
        <v>5.2560190166805993</v>
      </c>
      <c r="V175" s="11">
        <f t="shared" ca="1" si="355"/>
        <v>5.424593158533753</v>
      </c>
      <c r="W175" s="11">
        <f t="shared" ca="1" si="356"/>
        <v>5.5931673003869067</v>
      </c>
      <c r="X175" s="11">
        <f t="shared" ca="1" si="357"/>
        <v>5.7617414422400621</v>
      </c>
      <c r="Y175" s="11">
        <f t="shared" ca="1" si="358"/>
        <v>6.0008629928649393</v>
      </c>
      <c r="Z175" s="11">
        <f t="shared" ca="1" si="359"/>
        <v>6.2399845434898173</v>
      </c>
      <c r="AA175" s="11">
        <f t="shared" ca="1" si="360"/>
        <v>6.4791060941146945</v>
      </c>
      <c r="AB175" s="11">
        <f t="shared" ca="1" si="361"/>
        <v>6.7182276447395726</v>
      </c>
      <c r="AC175" s="11">
        <f t="shared" ca="1" si="362"/>
        <v>6.9573491953644524</v>
      </c>
      <c r="AD175" s="11">
        <f t="shared" ca="1" si="363"/>
        <v>7.2264719103502415</v>
      </c>
      <c r="AE175" s="11">
        <f t="shared" ca="1" si="364"/>
        <v>7.4955946253360306</v>
      </c>
      <c r="AF175" s="11">
        <f t="shared" ca="1" si="365"/>
        <v>7.7647173403218197</v>
      </c>
      <c r="AG175" s="11">
        <f t="shared" ca="1" si="366"/>
        <v>8.0338400553076088</v>
      </c>
      <c r="AH175" s="11">
        <f t="shared" ca="1" si="367"/>
        <v>8.3029627702933997</v>
      </c>
      <c r="AI175" s="11">
        <f t="shared" ca="1" si="368"/>
        <v>8.6138964847711659</v>
      </c>
      <c r="AJ175" s="11">
        <f t="shared" ca="1" si="369"/>
        <v>8.9248301992489321</v>
      </c>
      <c r="AK175" s="11">
        <f t="shared" ca="1" si="370"/>
        <v>9.2357639137266982</v>
      </c>
      <c r="AL175" s="11">
        <f t="shared" ca="1" si="371"/>
        <v>9.5466976282044644</v>
      </c>
      <c r="AM175" s="11">
        <f t="shared" ca="1" si="372"/>
        <v>9.8576313426822288</v>
      </c>
      <c r="AN175" s="11">
        <f t="shared" ca="1" si="373"/>
        <v>10.214505737122622</v>
      </c>
      <c r="AO175" s="11">
        <f t="shared" ca="1" si="374"/>
        <v>10.571380131563014</v>
      </c>
      <c r="AP175" s="11">
        <f t="shared" ca="1" si="375"/>
        <v>10.928254526003407</v>
      </c>
      <c r="AQ175" s="11">
        <f t="shared" ca="1" si="376"/>
        <v>11.2851289204438</v>
      </c>
      <c r="AR175" s="11">
        <f t="shared" ca="1" si="377"/>
        <v>11.642003314884196</v>
      </c>
      <c r="AS175" s="11">
        <f t="shared" ca="1" si="378"/>
        <v>11.642003314884196</v>
      </c>
      <c r="AT175" s="11">
        <f t="shared" ca="1" si="379"/>
        <v>13.703509297187869</v>
      </c>
      <c r="AU175" s="11">
        <f t="shared" ca="1" si="380"/>
        <v>15.421430949107588</v>
      </c>
      <c r="AV175" s="11">
        <f t="shared" ca="1" si="381"/>
        <v>17.482936931411245</v>
      </c>
    </row>
    <row r="176" spans="1:48" s="5" customFormat="1">
      <c r="A176" s="74" t="str">
        <f>'[2]TS BYDem'!A119</f>
        <v/>
      </c>
      <c r="B176" s="24" t="s">
        <v>399</v>
      </c>
      <c r="C176" s="25" t="s">
        <v>167</v>
      </c>
      <c r="D176" s="74" t="str">
        <f>'[2]TS BYDem'!D119</f>
        <v>IFBE</v>
      </c>
      <c r="E176" s="25" t="s">
        <v>167</v>
      </c>
      <c r="F176" s="25" t="s">
        <v>167</v>
      </c>
      <c r="G176" s="25" t="s">
        <v>167</v>
      </c>
      <c r="H176" s="25" t="s">
        <v>167</v>
      </c>
      <c r="I176" s="24">
        <v>0</v>
      </c>
      <c r="J176" s="176">
        <f>'[2]TS BYDem'!J119</f>
        <v>0</v>
      </c>
      <c r="K176" s="11">
        <f t="shared" ca="1" si="344"/>
        <v>0</v>
      </c>
      <c r="L176" s="11">
        <f t="shared" ca="1" si="345"/>
        <v>0</v>
      </c>
      <c r="M176" s="11">
        <f t="shared" ca="1" si="346"/>
        <v>0</v>
      </c>
      <c r="N176" s="11">
        <f t="shared" ca="1" si="347"/>
        <v>0</v>
      </c>
      <c r="O176" s="11">
        <f t="shared" ca="1" si="348"/>
        <v>0</v>
      </c>
      <c r="P176" s="11">
        <f t="shared" ca="1" si="349"/>
        <v>0</v>
      </c>
      <c r="Q176" s="11">
        <f t="shared" ca="1" si="350"/>
        <v>0</v>
      </c>
      <c r="R176" s="11">
        <f t="shared" ca="1" si="351"/>
        <v>0</v>
      </c>
      <c r="S176" s="11">
        <f t="shared" ca="1" si="352"/>
        <v>0</v>
      </c>
      <c r="T176" s="11">
        <f t="shared" ca="1" si="353"/>
        <v>0</v>
      </c>
      <c r="U176" s="11">
        <f t="shared" ca="1" si="354"/>
        <v>0</v>
      </c>
      <c r="V176" s="11">
        <f t="shared" ca="1" si="355"/>
        <v>0</v>
      </c>
      <c r="W176" s="11">
        <f t="shared" ca="1" si="356"/>
        <v>0</v>
      </c>
      <c r="X176" s="11">
        <f t="shared" ca="1" si="357"/>
        <v>0</v>
      </c>
      <c r="Y176" s="11">
        <f t="shared" ca="1" si="358"/>
        <v>0</v>
      </c>
      <c r="Z176" s="11">
        <f t="shared" ca="1" si="359"/>
        <v>0</v>
      </c>
      <c r="AA176" s="11">
        <f t="shared" ca="1" si="360"/>
        <v>0</v>
      </c>
      <c r="AB176" s="11">
        <f t="shared" ca="1" si="361"/>
        <v>0</v>
      </c>
      <c r="AC176" s="11">
        <f t="shared" ca="1" si="362"/>
        <v>0</v>
      </c>
      <c r="AD176" s="11">
        <f t="shared" ca="1" si="363"/>
        <v>0</v>
      </c>
      <c r="AE176" s="11">
        <f t="shared" ca="1" si="364"/>
        <v>0</v>
      </c>
      <c r="AF176" s="11">
        <f t="shared" ca="1" si="365"/>
        <v>0</v>
      </c>
      <c r="AG176" s="11">
        <f t="shared" ca="1" si="366"/>
        <v>0</v>
      </c>
      <c r="AH176" s="11">
        <f t="shared" ca="1" si="367"/>
        <v>0</v>
      </c>
      <c r="AI176" s="11">
        <f t="shared" ca="1" si="368"/>
        <v>0</v>
      </c>
      <c r="AJ176" s="11">
        <f t="shared" ca="1" si="369"/>
        <v>0</v>
      </c>
      <c r="AK176" s="11">
        <f t="shared" ca="1" si="370"/>
        <v>0</v>
      </c>
      <c r="AL176" s="11">
        <f t="shared" ca="1" si="371"/>
        <v>0</v>
      </c>
      <c r="AM176" s="11">
        <f t="shared" ca="1" si="372"/>
        <v>0</v>
      </c>
      <c r="AN176" s="11">
        <f t="shared" ca="1" si="373"/>
        <v>0</v>
      </c>
      <c r="AO176" s="11">
        <f t="shared" ca="1" si="374"/>
        <v>0</v>
      </c>
      <c r="AP176" s="11">
        <f t="shared" ca="1" si="375"/>
        <v>0</v>
      </c>
      <c r="AQ176" s="11">
        <f t="shared" ca="1" si="376"/>
        <v>0</v>
      </c>
      <c r="AR176" s="11">
        <f t="shared" ca="1" si="377"/>
        <v>0</v>
      </c>
      <c r="AS176" s="11">
        <f t="shared" ca="1" si="378"/>
        <v>0</v>
      </c>
      <c r="AT176" s="11">
        <f t="shared" ca="1" si="379"/>
        <v>0</v>
      </c>
      <c r="AU176" s="11">
        <f t="shared" ca="1" si="380"/>
        <v>0</v>
      </c>
      <c r="AV176" s="11">
        <f t="shared" ca="1" si="381"/>
        <v>0</v>
      </c>
    </row>
    <row r="177" spans="1:48">
      <c r="A177" s="74" t="str">
        <f>'[2]TS BYDem'!A120</f>
        <v>*</v>
      </c>
      <c r="B177" s="24" t="s">
        <v>399</v>
      </c>
      <c r="C177" s="25" t="s">
        <v>167</v>
      </c>
      <c r="D177" s="74" t="str">
        <f>'[2]TS BYDem'!D120</f>
        <v xml:space="preserve"> </v>
      </c>
      <c r="E177" s="25" t="s">
        <v>167</v>
      </c>
      <c r="F177" s="25" t="s">
        <v>167</v>
      </c>
      <c r="G177" s="25" t="s">
        <v>167</v>
      </c>
      <c r="H177" s="25" t="s">
        <v>167</v>
      </c>
      <c r="I177" s="24">
        <v>0</v>
      </c>
      <c r="J177" s="176" t="str">
        <f>'[2]TS BYDem'!J120</f>
        <v/>
      </c>
      <c r="K177" s="11"/>
      <c r="L177" s="11"/>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c r="AK177" s="11"/>
      <c r="AL177" s="11"/>
      <c r="AM177" s="11"/>
      <c r="AN177" s="11"/>
      <c r="AO177" s="11"/>
      <c r="AP177" s="11"/>
      <c r="AQ177" s="11"/>
      <c r="AR177" s="11"/>
      <c r="AS177" s="11"/>
      <c r="AT177" s="11"/>
      <c r="AU177" s="11"/>
      <c r="AV177" s="11"/>
    </row>
    <row r="178" spans="1:48">
      <c r="A178" s="74" t="str">
        <f>'[2]TS BYDem'!A121</f>
        <v/>
      </c>
      <c r="B178" s="24" t="s">
        <v>399</v>
      </c>
      <c r="C178" s="25" t="s">
        <v>167</v>
      </c>
      <c r="D178" s="74" t="str">
        <f>'[2]TS BYDem'!D121</f>
        <v>IFBS</v>
      </c>
      <c r="E178" s="25" t="s">
        <v>167</v>
      </c>
      <c r="F178" s="25" t="s">
        <v>167</v>
      </c>
      <c r="G178" s="25" t="s">
        <v>167</v>
      </c>
      <c r="H178" s="25" t="s">
        <v>167</v>
      </c>
      <c r="I178" s="24">
        <v>0</v>
      </c>
      <c r="J178" s="176">
        <f>'[2]TS BYDem'!J121</f>
        <v>28.205650466130212</v>
      </c>
      <c r="K178" s="11">
        <f ca="1">K$165/J$165*J178</f>
        <v>28.334006357698939</v>
      </c>
      <c r="L178" s="11">
        <f t="shared" ref="L178" ca="1" si="382">L$165/K$165*K178</f>
        <v>28.462946360416609</v>
      </c>
      <c r="M178" s="11">
        <f t="shared" ref="M178" ca="1" si="383">M$165/L$165*L178</f>
        <v>28.591886363134282</v>
      </c>
      <c r="N178" s="11">
        <f t="shared" ref="N178" ca="1" si="384">N$165/M$165*M178</f>
        <v>28.720826365851956</v>
      </c>
      <c r="O178" s="11">
        <f t="shared" ref="O178" ca="1" si="385">O$165/N$165*N178</f>
        <v>29.202154933142751</v>
      </c>
      <c r="P178" s="11">
        <f t="shared" ref="P178" ca="1" si="386">P$165/O$165*O178</f>
        <v>29.683483500433546</v>
      </c>
      <c r="Q178" s="11">
        <f t="shared" ref="Q178" ca="1" si="387">Q$165/P$165*P178</f>
        <v>30.164812067724341</v>
      </c>
      <c r="R178" s="11">
        <f t="shared" ref="R178" ca="1" si="388">R$165/Q$165*Q178</f>
        <v>30.646140635015136</v>
      </c>
      <c r="S178" s="11">
        <f t="shared" ref="S178" ca="1" si="389">S$165/R$165*R178</f>
        <v>31.127469202305921</v>
      </c>
      <c r="T178" s="11">
        <f t="shared" ref="T178" ca="1" si="390">T$165/S$165*S178</f>
        <v>32.194235680567552</v>
      </c>
      <c r="U178" s="11">
        <f t="shared" ref="U178" ca="1" si="391">U$165/T$165*T178</f>
        <v>33.261002158829179</v>
      </c>
      <c r="V178" s="11">
        <f t="shared" ref="V178" ca="1" si="392">V$165/U$165*U178</f>
        <v>34.327768637090806</v>
      </c>
      <c r="W178" s="11">
        <f t="shared" ref="W178" ca="1" si="393">W$165/V$165*V178</f>
        <v>35.39453511535244</v>
      </c>
      <c r="X178" s="11">
        <f t="shared" ref="X178" ca="1" si="394">X$165/W$165*W178</f>
        <v>36.461301593614081</v>
      </c>
      <c r="Y178" s="11">
        <f t="shared" ref="Y178" ca="1" si="395">Y$165/X$165*X178</f>
        <v>37.974504340087314</v>
      </c>
      <c r="Z178" s="11">
        <f t="shared" ref="Z178" ca="1" si="396">Z$165/Y$165*Y178</f>
        <v>39.487707086560548</v>
      </c>
      <c r="AA178" s="11">
        <f t="shared" ref="AA178" ca="1" si="397">AA$165/Z$165*Z178</f>
        <v>41.000909833033781</v>
      </c>
      <c r="AB178" s="11">
        <f t="shared" ref="AB178" ca="1" si="398">AB$165/AA$165*AA178</f>
        <v>42.514112579507014</v>
      </c>
      <c r="AC178" s="11">
        <f t="shared" ref="AC178" ca="1" si="399">AC$165/AB$165*AB178</f>
        <v>44.027315325980261</v>
      </c>
      <c r="AD178" s="11">
        <f t="shared" ref="AD178" ca="1" si="400">AD$165/AC$165*AC178</f>
        <v>45.730370656587759</v>
      </c>
      <c r="AE178" s="11">
        <f t="shared" ref="AE178" ca="1" si="401">AE$165/AD$165*AD178</f>
        <v>47.433425987195264</v>
      </c>
      <c r="AF178" s="11">
        <f t="shared" ref="AF178" ca="1" si="402">AF$165/AE$165*AE178</f>
        <v>49.136481317802769</v>
      </c>
      <c r="AG178" s="11">
        <f t="shared" ref="AG178" ca="1" si="403">AG$165/AF$165*AF178</f>
        <v>50.839536648410274</v>
      </c>
      <c r="AH178" s="11">
        <f t="shared" ref="AH178" ca="1" si="404">AH$165/AG$165*AG178</f>
        <v>52.542591979017786</v>
      </c>
      <c r="AI178" s="11">
        <f t="shared" ref="AI178" ca="1" si="405">AI$165/AH$165*AH178</f>
        <v>54.510234583748911</v>
      </c>
      <c r="AJ178" s="11">
        <f t="shared" ref="AJ178" ca="1" si="406">AJ$165/AI$165*AI178</f>
        <v>56.477877188480043</v>
      </c>
      <c r="AK178" s="11">
        <f t="shared" ref="AK178" ca="1" si="407">AK$165/AJ$165*AJ178</f>
        <v>58.445519793211176</v>
      </c>
      <c r="AL178" s="11">
        <f t="shared" ref="AL178" ca="1" si="408">AL$165/AK$165*AK178</f>
        <v>60.413162397942308</v>
      </c>
      <c r="AM178" s="11">
        <f t="shared" ref="AM178" ca="1" si="409">AM$165/AL$165*AL178</f>
        <v>62.380805002673419</v>
      </c>
      <c r="AN178" s="11">
        <f t="shared" ref="AN178" ca="1" si="410">AN$165/AM$165*AM178</f>
        <v>64.639168217540401</v>
      </c>
      <c r="AO178" s="11">
        <f t="shared" ref="AO178" ca="1" si="411">AO$165/AN$165*AN178</f>
        <v>66.897531432407376</v>
      </c>
      <c r="AP178" s="11">
        <f t="shared" ref="AP178" ca="1" si="412">AP$165/AO$165*AO178</f>
        <v>69.155894647274351</v>
      </c>
      <c r="AQ178" s="11">
        <f t="shared" ref="AQ178" ca="1" si="413">AQ$165/AP$165*AP178</f>
        <v>71.414257862141326</v>
      </c>
      <c r="AR178" s="11">
        <f t="shared" ref="AR178" ca="1" si="414">AR$165/AQ$165*AQ178</f>
        <v>73.67262107700833</v>
      </c>
      <c r="AS178" s="11">
        <f t="shared" ref="AS178" ca="1" si="415">AS$165/AR$165*AR178</f>
        <v>73.67262107700833</v>
      </c>
      <c r="AT178" s="11">
        <f t="shared" ref="AT178" ca="1" si="416">AT$165/AS$165*AS178</f>
        <v>86.718189350302978</v>
      </c>
      <c r="AU178" s="11">
        <f t="shared" ref="AU178" ca="1" si="417">AU$165/AT$165*AT178</f>
        <v>97.589496244715122</v>
      </c>
      <c r="AV178" s="11">
        <f t="shared" ref="AV178" ca="1" si="418">AV$165/AU$165*AU178</f>
        <v>110.63506451800967</v>
      </c>
    </row>
    <row r="179" spans="1:48">
      <c r="A179" s="74" t="str">
        <f>'[2]TS BYDem'!A122</f>
        <v>*</v>
      </c>
      <c r="B179" s="24" t="s">
        <v>399</v>
      </c>
      <c r="C179" s="25" t="s">
        <v>167</v>
      </c>
      <c r="D179" s="74" t="str">
        <f>'[2]TS BYDem'!D122</f>
        <v>IFBS</v>
      </c>
      <c r="E179" s="25" t="s">
        <v>167</v>
      </c>
      <c r="F179" s="25" t="s">
        <v>167</v>
      </c>
      <c r="G179" s="25" t="s">
        <v>167</v>
      </c>
      <c r="H179" s="25" t="s">
        <v>167</v>
      </c>
      <c r="I179" s="24">
        <v>0</v>
      </c>
      <c r="J179" s="176" t="str">
        <f>'[2]TS BYDem'!J122</f>
        <v/>
      </c>
      <c r="K179" s="11"/>
      <c r="L179" s="11"/>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c r="AK179" s="11"/>
      <c r="AL179" s="11"/>
      <c r="AM179" s="11"/>
      <c r="AN179" s="11"/>
      <c r="AO179" s="11"/>
      <c r="AP179" s="11"/>
      <c r="AQ179" s="11"/>
      <c r="AR179" s="11"/>
      <c r="AS179" s="11"/>
      <c r="AT179" s="11"/>
      <c r="AU179" s="11"/>
      <c r="AV179" s="11"/>
    </row>
    <row r="180" spans="1:48">
      <c r="A180" s="74" t="str">
        <f>'[2]TS BYDem'!A123</f>
        <v>*</v>
      </c>
      <c r="B180" s="24" t="s">
        <v>399</v>
      </c>
      <c r="C180" s="25" t="s">
        <v>167</v>
      </c>
      <c r="D180" s="74" t="str">
        <f>'[2]TS BYDem'!D123</f>
        <v>IFBS</v>
      </c>
      <c r="E180" s="25" t="s">
        <v>167</v>
      </c>
      <c r="F180" s="25" t="s">
        <v>167</v>
      </c>
      <c r="G180" s="25" t="s">
        <v>167</v>
      </c>
      <c r="H180" s="25" t="s">
        <v>167</v>
      </c>
      <c r="I180" s="24">
        <v>0</v>
      </c>
      <c r="J180" s="176" t="str">
        <f>'[2]TS BYDem'!J123</f>
        <v/>
      </c>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11"/>
      <c r="AO180" s="11"/>
      <c r="AP180" s="11"/>
      <c r="AQ180" s="11"/>
      <c r="AR180" s="11"/>
      <c r="AS180" s="11"/>
      <c r="AT180" s="11"/>
      <c r="AU180" s="11"/>
      <c r="AV180" s="11"/>
    </row>
    <row r="181" spans="1:48">
      <c r="A181" s="74" t="str">
        <f>'[2]TS BYDem'!A124</f>
        <v>*</v>
      </c>
      <c r="B181" s="24" t="s">
        <v>399</v>
      </c>
      <c r="C181" s="25" t="s">
        <v>167</v>
      </c>
      <c r="D181" s="74" t="str">
        <f>'[2]TS BYDem'!D124</f>
        <v>IFBS</v>
      </c>
      <c r="E181" s="25" t="s">
        <v>167</v>
      </c>
      <c r="F181" s="25" t="s">
        <v>167</v>
      </c>
      <c r="G181" s="25" t="s">
        <v>167</v>
      </c>
      <c r="H181" s="25" t="s">
        <v>167</v>
      </c>
      <c r="I181" s="24">
        <v>0</v>
      </c>
      <c r="J181" s="176" t="str">
        <f>'[2]TS BYDem'!J124</f>
        <v/>
      </c>
      <c r="K181" s="11"/>
      <c r="L181" s="11"/>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c r="AK181" s="11"/>
      <c r="AL181" s="11"/>
      <c r="AM181" s="11"/>
      <c r="AN181" s="11"/>
      <c r="AO181" s="11"/>
      <c r="AP181" s="11"/>
      <c r="AQ181" s="11"/>
      <c r="AR181" s="11"/>
      <c r="AS181" s="11"/>
      <c r="AT181" s="11"/>
      <c r="AU181" s="11"/>
      <c r="AV181" s="11"/>
    </row>
    <row r="182" spans="1:48">
      <c r="A182" s="74" t="str">
        <f>'[2]TS BYDem'!A125</f>
        <v>*</v>
      </c>
      <c r="B182" s="24" t="s">
        <v>399</v>
      </c>
      <c r="C182" s="25" t="s">
        <v>167</v>
      </c>
      <c r="D182" s="74" t="str">
        <f>'[2]TS BYDem'!D125</f>
        <v>IFBS</v>
      </c>
      <c r="E182" s="25" t="s">
        <v>167</v>
      </c>
      <c r="F182" s="25" t="s">
        <v>167</v>
      </c>
      <c r="G182" s="25" t="s">
        <v>167</v>
      </c>
      <c r="H182" s="25" t="s">
        <v>167</v>
      </c>
      <c r="I182" s="24">
        <v>0</v>
      </c>
      <c r="J182" s="176" t="str">
        <f>'[2]TS BYDem'!J125</f>
        <v/>
      </c>
      <c r="K182" s="11"/>
      <c r="L182" s="11"/>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c r="AK182" s="11"/>
      <c r="AL182" s="11"/>
      <c r="AM182" s="11"/>
      <c r="AN182" s="11"/>
      <c r="AO182" s="11"/>
      <c r="AP182" s="11"/>
      <c r="AQ182" s="11"/>
      <c r="AR182" s="11"/>
      <c r="AS182" s="11"/>
      <c r="AT182" s="11"/>
      <c r="AU182" s="11"/>
      <c r="AV182" s="11"/>
    </row>
    <row r="183" spans="1:48">
      <c r="A183" s="74" t="str">
        <f>'[2]TS BYDem'!A126</f>
        <v>*</v>
      </c>
      <c r="B183" s="24" t="s">
        <v>399</v>
      </c>
      <c r="C183" s="25" t="s">
        <v>167</v>
      </c>
      <c r="D183" s="74" t="str">
        <f>'[2]TS BYDem'!D126</f>
        <v>IFBS</v>
      </c>
      <c r="E183" s="25" t="s">
        <v>167</v>
      </c>
      <c r="F183" s="25" t="s">
        <v>167</v>
      </c>
      <c r="G183" s="25" t="s">
        <v>167</v>
      </c>
      <c r="H183" s="25" t="s">
        <v>167</v>
      </c>
      <c r="I183" s="24">
        <v>0</v>
      </c>
      <c r="J183" s="176" t="str">
        <f>'[2]TS BYDem'!J126</f>
        <v/>
      </c>
      <c r="K183" s="11"/>
      <c r="L183" s="11"/>
      <c r="M183" s="11"/>
      <c r="N183" s="11"/>
      <c r="O183" s="11"/>
      <c r="P183" s="11"/>
      <c r="Q183" s="11"/>
      <c r="R183" s="11"/>
      <c r="S183" s="11"/>
      <c r="T183" s="11"/>
      <c r="U183" s="11"/>
      <c r="V183" s="11"/>
      <c r="W183" s="11"/>
      <c r="X183" s="11"/>
      <c r="Y183" s="11"/>
      <c r="Z183" s="11"/>
      <c r="AA183" s="11"/>
      <c r="AB183" s="11"/>
      <c r="AC183" s="11"/>
      <c r="AD183" s="11"/>
      <c r="AE183" s="11"/>
      <c r="AF183" s="11"/>
      <c r="AG183" s="11"/>
      <c r="AH183" s="11"/>
      <c r="AI183" s="11"/>
      <c r="AJ183" s="11"/>
      <c r="AK183" s="11"/>
      <c r="AL183" s="11"/>
      <c r="AM183" s="11"/>
      <c r="AN183" s="11"/>
      <c r="AO183" s="11"/>
      <c r="AP183" s="11"/>
      <c r="AQ183" s="11"/>
      <c r="AR183" s="11"/>
      <c r="AS183" s="11"/>
      <c r="AT183" s="11"/>
      <c r="AU183" s="11"/>
      <c r="AV183" s="11"/>
    </row>
    <row r="184" spans="1:48">
      <c r="A184" s="74" t="str">
        <f>'[2]TS BYDem'!A127</f>
        <v>*</v>
      </c>
      <c r="B184" s="24" t="s">
        <v>399</v>
      </c>
      <c r="C184" s="25" t="s">
        <v>167</v>
      </c>
      <c r="D184" s="74" t="str">
        <f>'[2]TS BYDem'!D127</f>
        <v>IFBS</v>
      </c>
      <c r="E184" s="25" t="s">
        <v>167</v>
      </c>
      <c r="F184" s="25" t="s">
        <v>167</v>
      </c>
      <c r="G184" s="25" t="s">
        <v>167</v>
      </c>
      <c r="H184" s="25" t="s">
        <v>167</v>
      </c>
      <c r="I184" s="24">
        <v>0</v>
      </c>
      <c r="J184" s="176" t="str">
        <f>'[2]TS BYDem'!J127</f>
        <v/>
      </c>
      <c r="K184" s="11"/>
      <c r="L184" s="11"/>
      <c r="M184" s="11"/>
      <c r="N184" s="11"/>
      <c r="O184" s="11"/>
      <c r="P184" s="11"/>
      <c r="Q184" s="11"/>
      <c r="R184" s="11"/>
      <c r="S184" s="11"/>
      <c r="T184" s="11"/>
      <c r="U184" s="11"/>
      <c r="V184" s="11"/>
      <c r="W184" s="11"/>
      <c r="X184" s="11"/>
      <c r="Y184" s="11"/>
      <c r="Z184" s="11"/>
      <c r="AA184" s="11"/>
      <c r="AB184" s="11"/>
      <c r="AC184" s="11"/>
      <c r="AD184" s="11"/>
      <c r="AE184" s="11"/>
      <c r="AF184" s="11"/>
      <c r="AG184" s="11"/>
      <c r="AH184" s="11"/>
      <c r="AI184" s="11"/>
      <c r="AJ184" s="11"/>
      <c r="AK184" s="11"/>
      <c r="AL184" s="11"/>
      <c r="AM184" s="11"/>
      <c r="AN184" s="11"/>
      <c r="AO184" s="11"/>
      <c r="AP184" s="11"/>
      <c r="AQ184" s="11"/>
      <c r="AR184" s="11"/>
      <c r="AS184" s="11"/>
      <c r="AT184" s="11"/>
      <c r="AU184" s="11"/>
      <c r="AV184" s="11"/>
    </row>
    <row r="185" spans="1:48" s="174" customFormat="1">
      <c r="A185" s="74" t="str">
        <f>'[2]TS BYDem'!A128</f>
        <v>*</v>
      </c>
      <c r="B185" s="172">
        <f>B165+1</f>
        <v>7</v>
      </c>
      <c r="C185" s="4" t="str">
        <f ca="1">OFFSET($C$9,$B185,0)</f>
        <v>N.M.M Products  -36</v>
      </c>
      <c r="D185" s="4" t="str">
        <f ca="1">OFFSET($B$9,$B185,0)</f>
        <v>NM</v>
      </c>
      <c r="E185" s="173"/>
      <c r="F185" s="173"/>
      <c r="G185" s="173"/>
      <c r="J185" s="174">
        <f ca="1">SUMIF($B$10:$B$21,$D185,J$10:J$21)*SUMIF($B$10:$B$21,$D185,J$39:J$49)</f>
        <v>2.7303246434266498E-2</v>
      </c>
      <c r="K185" s="174">
        <f t="shared" ref="K185:AV185" ca="1" si="419">SUMIF($B$10:$B$21,$D185,K$10:K$21)*SUMIF($B$10:$B$21,$D185,K$39:K$49)</f>
        <v>2.742749574179441E-2</v>
      </c>
      <c r="L185" s="174">
        <f t="shared" ca="1" si="419"/>
        <v>2.75523104725755E-2</v>
      </c>
      <c r="M185" s="174">
        <f t="shared" ca="1" si="419"/>
        <v>2.7677125203356589E-2</v>
      </c>
      <c r="N185" s="174">
        <f t="shared" ca="1" si="419"/>
        <v>2.7801939934137682E-2</v>
      </c>
      <c r="O185" s="174">
        <f t="shared" ca="1" si="419"/>
        <v>2.8267869004072584E-2</v>
      </c>
      <c r="P185" s="174">
        <f t="shared" ca="1" si="419"/>
        <v>2.8733798074007486E-2</v>
      </c>
      <c r="Q185" s="174">
        <f t="shared" ca="1" si="419"/>
        <v>2.9199727143942387E-2</v>
      </c>
      <c r="R185" s="174">
        <f t="shared" ca="1" si="419"/>
        <v>2.9665656213877289E-2</v>
      </c>
      <c r="S185" s="174">
        <f t="shared" ca="1" si="419"/>
        <v>3.0131585283812184E-2</v>
      </c>
      <c r="T185" s="174">
        <f t="shared" ca="1" si="419"/>
        <v>3.1164221920884853E-2</v>
      </c>
      <c r="U185" s="174">
        <f t="shared" ca="1" si="419"/>
        <v>3.2196858557957522E-2</v>
      </c>
      <c r="V185" s="174">
        <f t="shared" ca="1" si="419"/>
        <v>3.3229495195030191E-2</v>
      </c>
      <c r="W185" s="174">
        <f t="shared" ca="1" si="419"/>
        <v>3.426213183210286E-2</v>
      </c>
      <c r="X185" s="174">
        <f t="shared" ca="1" si="419"/>
        <v>3.5294768469175536E-2</v>
      </c>
      <c r="Y185" s="174">
        <f t="shared" ca="1" si="419"/>
        <v>3.6759558211981846E-2</v>
      </c>
      <c r="Z185" s="174">
        <f t="shared" ca="1" si="419"/>
        <v>3.8224347954788157E-2</v>
      </c>
      <c r="AA185" s="174">
        <f t="shared" ca="1" si="419"/>
        <v>3.9689137697594468E-2</v>
      </c>
      <c r="AB185" s="174">
        <f t="shared" ca="1" si="419"/>
        <v>4.1153927440400778E-2</v>
      </c>
      <c r="AC185" s="174">
        <f t="shared" ca="1" si="419"/>
        <v>4.2618717183207103E-2</v>
      </c>
      <c r="AD185" s="174">
        <f t="shared" ca="1" si="419"/>
        <v>4.4267285417384311E-2</v>
      </c>
      <c r="AE185" s="174">
        <f t="shared" ca="1" si="419"/>
        <v>4.591585365156152E-2</v>
      </c>
      <c r="AF185" s="174">
        <f t="shared" ca="1" si="419"/>
        <v>4.7564421885738728E-2</v>
      </c>
      <c r="AG185" s="174">
        <f t="shared" ca="1" si="419"/>
        <v>4.9212990119915936E-2</v>
      </c>
      <c r="AH185" s="174">
        <f t="shared" ca="1" si="419"/>
        <v>5.0861558354093159E-2</v>
      </c>
      <c r="AI185" s="174">
        <f t="shared" ca="1" si="419"/>
        <v>5.2766248727961595E-2</v>
      </c>
      <c r="AJ185" s="174">
        <f t="shared" ca="1" si="419"/>
        <v>5.4670939101830032E-2</v>
      </c>
      <c r="AK185" s="174">
        <f t="shared" ca="1" si="419"/>
        <v>5.6575629475698469E-2</v>
      </c>
      <c r="AL185" s="174">
        <f t="shared" ca="1" si="419"/>
        <v>5.8480319849566906E-2</v>
      </c>
      <c r="AM185" s="174">
        <f t="shared" ca="1" si="419"/>
        <v>6.0385010223435329E-2</v>
      </c>
      <c r="AN185" s="174">
        <f t="shared" ca="1" si="419"/>
        <v>6.2571119970049341E-2</v>
      </c>
      <c r="AO185" s="174">
        <f t="shared" ca="1" si="419"/>
        <v>6.4757229716663353E-2</v>
      </c>
      <c r="AP185" s="174">
        <f t="shared" ca="1" si="419"/>
        <v>6.6943339463277365E-2</v>
      </c>
      <c r="AQ185" s="174">
        <f t="shared" ca="1" si="419"/>
        <v>6.9129449209891378E-2</v>
      </c>
      <c r="AR185" s="174">
        <f t="shared" ca="1" si="419"/>
        <v>7.1315558956505418E-2</v>
      </c>
      <c r="AS185" s="174">
        <f t="shared" ca="1" si="419"/>
        <v>7.1315558956505418E-2</v>
      </c>
      <c r="AT185" s="174">
        <f t="shared" ca="1" si="419"/>
        <v>8.3943750810067747E-2</v>
      </c>
      <c r="AU185" s="174">
        <f t="shared" ca="1" si="419"/>
        <v>9.4467244021369634E-2</v>
      </c>
      <c r="AV185" s="174">
        <f t="shared" ca="1" si="419"/>
        <v>0.10709543587493187</v>
      </c>
    </row>
    <row r="186" spans="1:48">
      <c r="A186" s="74" t="str">
        <f>'[2]TS BYDem'!A129</f>
        <v>*</v>
      </c>
      <c r="B186" s="24" t="s">
        <v>399</v>
      </c>
      <c r="C186" s="25" t="s">
        <v>167</v>
      </c>
      <c r="D186" s="74">
        <f>'[2]TS BYDem'!D129</f>
        <v>0</v>
      </c>
      <c r="E186" s="25" t="s">
        <v>167</v>
      </c>
      <c r="F186" s="25" t="s">
        <v>167</v>
      </c>
      <c r="G186" s="25" t="s">
        <v>167</v>
      </c>
      <c r="H186" s="25" t="s">
        <v>167</v>
      </c>
      <c r="I186" s="24">
        <v>0</v>
      </c>
      <c r="J186" s="176" t="str">
        <f>'[2]TS BYDem'!J129</f>
        <v/>
      </c>
      <c r="K186" s="11" t="e">
        <f ca="1">K$185/J$185*J186</f>
        <v>#VALUE!</v>
      </c>
      <c r="L186" s="11" t="e">
        <f t="shared" ref="L186:AV196" ca="1" si="420">L$185/K$185*K186</f>
        <v>#VALUE!</v>
      </c>
      <c r="M186" s="11" t="e">
        <f t="shared" ca="1" si="420"/>
        <v>#VALUE!</v>
      </c>
      <c r="N186" s="11" t="e">
        <f t="shared" ca="1" si="420"/>
        <v>#VALUE!</v>
      </c>
      <c r="O186" s="11" t="e">
        <f t="shared" ca="1" si="420"/>
        <v>#VALUE!</v>
      </c>
      <c r="P186" s="11" t="e">
        <f t="shared" ca="1" si="420"/>
        <v>#VALUE!</v>
      </c>
      <c r="Q186" s="11" t="e">
        <f t="shared" ca="1" si="420"/>
        <v>#VALUE!</v>
      </c>
      <c r="R186" s="11" t="e">
        <f t="shared" ca="1" si="420"/>
        <v>#VALUE!</v>
      </c>
      <c r="S186" s="11" t="e">
        <f t="shared" ca="1" si="420"/>
        <v>#VALUE!</v>
      </c>
      <c r="T186" s="11" t="e">
        <f t="shared" ca="1" si="420"/>
        <v>#VALUE!</v>
      </c>
      <c r="U186" s="11" t="e">
        <f t="shared" ca="1" si="420"/>
        <v>#VALUE!</v>
      </c>
      <c r="V186" s="11" t="e">
        <f t="shared" ca="1" si="420"/>
        <v>#VALUE!</v>
      </c>
      <c r="W186" s="11" t="e">
        <f t="shared" ca="1" si="420"/>
        <v>#VALUE!</v>
      </c>
      <c r="X186" s="11" t="e">
        <f t="shared" ca="1" si="420"/>
        <v>#VALUE!</v>
      </c>
      <c r="Y186" s="11" t="e">
        <f t="shared" ca="1" si="420"/>
        <v>#VALUE!</v>
      </c>
      <c r="Z186" s="11" t="e">
        <f t="shared" ca="1" si="420"/>
        <v>#VALUE!</v>
      </c>
      <c r="AA186" s="11" t="e">
        <f t="shared" ca="1" si="420"/>
        <v>#VALUE!</v>
      </c>
      <c r="AB186" s="11" t="e">
        <f t="shared" ca="1" si="420"/>
        <v>#VALUE!</v>
      </c>
      <c r="AC186" s="11" t="e">
        <f t="shared" ca="1" si="420"/>
        <v>#VALUE!</v>
      </c>
      <c r="AD186" s="11" t="e">
        <f t="shared" ca="1" si="420"/>
        <v>#VALUE!</v>
      </c>
      <c r="AE186" s="11" t="e">
        <f t="shared" ca="1" si="420"/>
        <v>#VALUE!</v>
      </c>
      <c r="AF186" s="11" t="e">
        <f t="shared" ca="1" si="420"/>
        <v>#VALUE!</v>
      </c>
      <c r="AG186" s="11" t="e">
        <f t="shared" ca="1" si="420"/>
        <v>#VALUE!</v>
      </c>
      <c r="AH186" s="11" t="e">
        <f t="shared" ca="1" si="420"/>
        <v>#VALUE!</v>
      </c>
      <c r="AI186" s="11" t="e">
        <f t="shared" ref="AI186:AI194" ca="1" si="421">AI$185/AH$185*AH186</f>
        <v>#VALUE!</v>
      </c>
      <c r="AJ186" s="11" t="e">
        <f t="shared" ref="AJ186:AJ194" ca="1" si="422">AJ$185/AI$185*AI186</f>
        <v>#VALUE!</v>
      </c>
      <c r="AK186" s="11" t="e">
        <f t="shared" ref="AK186:AK194" ca="1" si="423">AK$185/AJ$185*AJ186</f>
        <v>#VALUE!</v>
      </c>
      <c r="AL186" s="11" t="e">
        <f t="shared" ref="AL186:AL194" ca="1" si="424">AL$185/AK$185*AK186</f>
        <v>#VALUE!</v>
      </c>
      <c r="AM186" s="11" t="e">
        <f t="shared" ref="AM186:AM194" ca="1" si="425">AM$185/AL$185*AL186</f>
        <v>#VALUE!</v>
      </c>
      <c r="AN186" s="11" t="e">
        <f t="shared" ref="AN186:AN194" ca="1" si="426">AN$185/AM$185*AM186</f>
        <v>#VALUE!</v>
      </c>
      <c r="AO186" s="11" t="e">
        <f t="shared" ref="AO186:AO194" ca="1" si="427">AO$185/AN$185*AN186</f>
        <v>#VALUE!</v>
      </c>
      <c r="AP186" s="11" t="e">
        <f t="shared" ref="AP186:AP194" ca="1" si="428">AP$185/AO$185*AO186</f>
        <v>#VALUE!</v>
      </c>
      <c r="AQ186" s="11" t="e">
        <f t="shared" ref="AQ186:AR194" ca="1" si="429">AQ$185/AP$185*AP186</f>
        <v>#VALUE!</v>
      </c>
      <c r="AR186" s="11" t="e">
        <f t="shared" ca="1" si="429"/>
        <v>#VALUE!</v>
      </c>
      <c r="AS186" s="11" t="e">
        <f t="shared" ca="1" si="420"/>
        <v>#VALUE!</v>
      </c>
      <c r="AT186" s="11" t="e">
        <f t="shared" ca="1" si="420"/>
        <v>#VALUE!</v>
      </c>
      <c r="AU186" s="11" t="e">
        <f t="shared" ca="1" si="420"/>
        <v>#VALUE!</v>
      </c>
      <c r="AV186" s="11" t="e">
        <f t="shared" ca="1" si="420"/>
        <v>#VALUE!</v>
      </c>
    </row>
    <row r="187" spans="1:48">
      <c r="A187" s="74" t="str">
        <f>'[2]TS BYDem'!A130</f>
        <v>*</v>
      </c>
      <c r="B187" s="24" t="s">
        <v>399</v>
      </c>
      <c r="C187" s="25" t="s">
        <v>167</v>
      </c>
      <c r="D187" s="74">
        <f>'[2]TS BYDem'!D130</f>
        <v>2</v>
      </c>
      <c r="E187" s="25" t="s">
        <v>167</v>
      </c>
      <c r="F187" s="25" t="s">
        <v>167</v>
      </c>
      <c r="G187" s="25" t="s">
        <v>167</v>
      </c>
      <c r="H187" s="25" t="s">
        <v>167</v>
      </c>
      <c r="I187" s="24">
        <v>0</v>
      </c>
      <c r="J187" s="176" t="str">
        <f>'[2]TS BYDem'!J130</f>
        <v/>
      </c>
      <c r="K187" s="11" t="e">
        <f t="shared" ref="K187:Z196" ca="1" si="430">K$185/J$185*J187</f>
        <v>#VALUE!</v>
      </c>
      <c r="L187" s="11" t="e">
        <f t="shared" ca="1" si="430"/>
        <v>#VALUE!</v>
      </c>
      <c r="M187" s="11" t="e">
        <f t="shared" ca="1" si="430"/>
        <v>#VALUE!</v>
      </c>
      <c r="N187" s="11" t="e">
        <f t="shared" ca="1" si="430"/>
        <v>#VALUE!</v>
      </c>
      <c r="O187" s="11" t="e">
        <f t="shared" ca="1" si="430"/>
        <v>#VALUE!</v>
      </c>
      <c r="P187" s="11" t="e">
        <f t="shared" ca="1" si="430"/>
        <v>#VALUE!</v>
      </c>
      <c r="Q187" s="11" t="e">
        <f t="shared" ca="1" si="430"/>
        <v>#VALUE!</v>
      </c>
      <c r="R187" s="11" t="e">
        <f t="shared" ca="1" si="430"/>
        <v>#VALUE!</v>
      </c>
      <c r="S187" s="11" t="e">
        <f t="shared" ca="1" si="430"/>
        <v>#VALUE!</v>
      </c>
      <c r="T187" s="11" t="e">
        <f t="shared" ca="1" si="430"/>
        <v>#VALUE!</v>
      </c>
      <c r="U187" s="11" t="e">
        <f t="shared" ca="1" si="430"/>
        <v>#VALUE!</v>
      </c>
      <c r="V187" s="11" t="e">
        <f t="shared" ca="1" si="430"/>
        <v>#VALUE!</v>
      </c>
      <c r="W187" s="11" t="e">
        <f t="shared" ca="1" si="430"/>
        <v>#VALUE!</v>
      </c>
      <c r="X187" s="11" t="e">
        <f t="shared" ca="1" si="430"/>
        <v>#VALUE!</v>
      </c>
      <c r="Y187" s="11" t="e">
        <f t="shared" ca="1" si="430"/>
        <v>#VALUE!</v>
      </c>
      <c r="Z187" s="11" t="e">
        <f t="shared" ca="1" si="430"/>
        <v>#VALUE!</v>
      </c>
      <c r="AA187" s="11" t="e">
        <f t="shared" ca="1" si="420"/>
        <v>#VALUE!</v>
      </c>
      <c r="AB187" s="11" t="e">
        <f t="shared" ca="1" si="420"/>
        <v>#VALUE!</v>
      </c>
      <c r="AC187" s="11" t="e">
        <f t="shared" ca="1" si="420"/>
        <v>#VALUE!</v>
      </c>
      <c r="AD187" s="11" t="e">
        <f t="shared" ca="1" si="420"/>
        <v>#VALUE!</v>
      </c>
      <c r="AE187" s="11" t="e">
        <f t="shared" ca="1" si="420"/>
        <v>#VALUE!</v>
      </c>
      <c r="AF187" s="11" t="e">
        <f t="shared" ca="1" si="420"/>
        <v>#VALUE!</v>
      </c>
      <c r="AG187" s="11" t="e">
        <f t="shared" ca="1" si="420"/>
        <v>#VALUE!</v>
      </c>
      <c r="AH187" s="11" t="e">
        <f t="shared" ca="1" si="420"/>
        <v>#VALUE!</v>
      </c>
      <c r="AI187" s="11" t="e">
        <f t="shared" ca="1" si="421"/>
        <v>#VALUE!</v>
      </c>
      <c r="AJ187" s="11" t="e">
        <f t="shared" ca="1" si="422"/>
        <v>#VALUE!</v>
      </c>
      <c r="AK187" s="11" t="e">
        <f t="shared" ca="1" si="423"/>
        <v>#VALUE!</v>
      </c>
      <c r="AL187" s="11" t="e">
        <f t="shared" ca="1" si="424"/>
        <v>#VALUE!</v>
      </c>
      <c r="AM187" s="11" t="e">
        <f t="shared" ca="1" si="425"/>
        <v>#VALUE!</v>
      </c>
      <c r="AN187" s="11" t="e">
        <f t="shared" ca="1" si="426"/>
        <v>#VALUE!</v>
      </c>
      <c r="AO187" s="11" t="e">
        <f t="shared" ca="1" si="427"/>
        <v>#VALUE!</v>
      </c>
      <c r="AP187" s="11" t="e">
        <f t="shared" ca="1" si="428"/>
        <v>#VALUE!</v>
      </c>
      <c r="AQ187" s="11" t="e">
        <f t="shared" ca="1" si="429"/>
        <v>#VALUE!</v>
      </c>
      <c r="AR187" s="11" t="e">
        <f t="shared" ca="1" si="429"/>
        <v>#VALUE!</v>
      </c>
      <c r="AS187" s="11" t="e">
        <f t="shared" ca="1" si="420"/>
        <v>#VALUE!</v>
      </c>
      <c r="AT187" s="11" t="e">
        <f t="shared" ca="1" si="420"/>
        <v>#VALUE!</v>
      </c>
      <c r="AU187" s="11" t="e">
        <f t="shared" ca="1" si="420"/>
        <v>#VALUE!</v>
      </c>
      <c r="AV187" s="11" t="e">
        <f t="shared" ca="1" si="420"/>
        <v>#VALUE!</v>
      </c>
    </row>
    <row r="188" spans="1:48">
      <c r="A188" s="74" t="str">
        <f>'[2]TS BYDem'!A131</f>
        <v>*</v>
      </c>
      <c r="B188" s="24" t="s">
        <v>399</v>
      </c>
      <c r="C188" s="25" t="s">
        <v>167</v>
      </c>
      <c r="D188" s="74" t="str">
        <f>'[2]TS BYDem'!D131</f>
        <v>IPPK</v>
      </c>
      <c r="E188" s="25" t="s">
        <v>167</v>
      </c>
      <c r="F188" s="25" t="s">
        <v>167</v>
      </c>
      <c r="G188" s="25" t="s">
        <v>167</v>
      </c>
      <c r="H188" s="25" t="s">
        <v>167</v>
      </c>
      <c r="I188" s="24">
        <v>0</v>
      </c>
      <c r="J188" s="176" t="str">
        <f>'[2]TS BYDem'!J131</f>
        <v/>
      </c>
      <c r="K188" s="11" t="e">
        <f t="shared" ca="1" si="430"/>
        <v>#VALUE!</v>
      </c>
      <c r="L188" s="11" t="e">
        <f t="shared" ca="1" si="420"/>
        <v>#VALUE!</v>
      </c>
      <c r="M188" s="11" t="e">
        <f t="shared" ca="1" si="420"/>
        <v>#VALUE!</v>
      </c>
      <c r="N188" s="11" t="e">
        <f t="shared" ca="1" si="420"/>
        <v>#VALUE!</v>
      </c>
      <c r="O188" s="11" t="e">
        <f t="shared" ca="1" si="420"/>
        <v>#VALUE!</v>
      </c>
      <c r="P188" s="11" t="e">
        <f t="shared" ca="1" si="420"/>
        <v>#VALUE!</v>
      </c>
      <c r="Q188" s="11" t="e">
        <f t="shared" ca="1" si="420"/>
        <v>#VALUE!</v>
      </c>
      <c r="R188" s="11" t="e">
        <f t="shared" ca="1" si="420"/>
        <v>#VALUE!</v>
      </c>
      <c r="S188" s="11" t="e">
        <f t="shared" ca="1" si="420"/>
        <v>#VALUE!</v>
      </c>
      <c r="T188" s="11" t="e">
        <f t="shared" ca="1" si="420"/>
        <v>#VALUE!</v>
      </c>
      <c r="U188" s="11" t="e">
        <f t="shared" ca="1" si="420"/>
        <v>#VALUE!</v>
      </c>
      <c r="V188" s="11" t="e">
        <f t="shared" ca="1" si="420"/>
        <v>#VALUE!</v>
      </c>
      <c r="W188" s="11" t="e">
        <f t="shared" ca="1" si="420"/>
        <v>#VALUE!</v>
      </c>
      <c r="X188" s="11" t="e">
        <f t="shared" ca="1" si="420"/>
        <v>#VALUE!</v>
      </c>
      <c r="Y188" s="11" t="e">
        <f t="shared" ca="1" si="420"/>
        <v>#VALUE!</v>
      </c>
      <c r="Z188" s="11" t="e">
        <f t="shared" ca="1" si="420"/>
        <v>#VALUE!</v>
      </c>
      <c r="AA188" s="11" t="e">
        <f t="shared" ca="1" si="420"/>
        <v>#VALUE!</v>
      </c>
      <c r="AB188" s="11" t="e">
        <f t="shared" ca="1" si="420"/>
        <v>#VALUE!</v>
      </c>
      <c r="AC188" s="11" t="e">
        <f t="shared" ca="1" si="420"/>
        <v>#VALUE!</v>
      </c>
      <c r="AD188" s="11" t="e">
        <f t="shared" ca="1" si="420"/>
        <v>#VALUE!</v>
      </c>
      <c r="AE188" s="11" t="e">
        <f t="shared" ca="1" si="420"/>
        <v>#VALUE!</v>
      </c>
      <c r="AF188" s="11" t="e">
        <f t="shared" ca="1" si="420"/>
        <v>#VALUE!</v>
      </c>
      <c r="AG188" s="11" t="e">
        <f t="shared" ca="1" si="420"/>
        <v>#VALUE!</v>
      </c>
      <c r="AH188" s="11" t="e">
        <f t="shared" ca="1" si="420"/>
        <v>#VALUE!</v>
      </c>
      <c r="AI188" s="11" t="e">
        <f t="shared" ca="1" si="421"/>
        <v>#VALUE!</v>
      </c>
      <c r="AJ188" s="11" t="e">
        <f t="shared" ca="1" si="422"/>
        <v>#VALUE!</v>
      </c>
      <c r="AK188" s="11" t="e">
        <f t="shared" ca="1" si="423"/>
        <v>#VALUE!</v>
      </c>
      <c r="AL188" s="11" t="e">
        <f t="shared" ca="1" si="424"/>
        <v>#VALUE!</v>
      </c>
      <c r="AM188" s="11" t="e">
        <f t="shared" ca="1" si="425"/>
        <v>#VALUE!</v>
      </c>
      <c r="AN188" s="11" t="e">
        <f t="shared" ca="1" si="426"/>
        <v>#VALUE!</v>
      </c>
      <c r="AO188" s="11" t="e">
        <f t="shared" ca="1" si="427"/>
        <v>#VALUE!</v>
      </c>
      <c r="AP188" s="11" t="e">
        <f t="shared" ca="1" si="428"/>
        <v>#VALUE!</v>
      </c>
      <c r="AQ188" s="11" t="e">
        <f t="shared" ca="1" si="429"/>
        <v>#VALUE!</v>
      </c>
      <c r="AR188" s="11" t="e">
        <f t="shared" ca="1" si="429"/>
        <v>#VALUE!</v>
      </c>
      <c r="AS188" s="11" t="e">
        <f t="shared" ca="1" si="420"/>
        <v>#VALUE!</v>
      </c>
      <c r="AT188" s="11" t="e">
        <f t="shared" ca="1" si="420"/>
        <v>#VALUE!</v>
      </c>
      <c r="AU188" s="11" t="e">
        <f t="shared" ca="1" si="420"/>
        <v>#VALUE!</v>
      </c>
      <c r="AV188" s="11" t="e">
        <f t="shared" ca="1" si="420"/>
        <v>#VALUE!</v>
      </c>
    </row>
    <row r="189" spans="1:48">
      <c r="A189" s="74" t="str">
        <f>'[2]TS BYDem'!A132</f>
        <v>*</v>
      </c>
      <c r="B189" s="24" t="s">
        <v>399</v>
      </c>
      <c r="C189" s="25" t="s">
        <v>167</v>
      </c>
      <c r="D189" s="74" t="str">
        <f>'[2]TS BYDem'!D132</f>
        <v>IPPA</v>
      </c>
      <c r="E189" s="25" t="s">
        <v>167</v>
      </c>
      <c r="F189" s="25" t="s">
        <v>167</v>
      </c>
      <c r="G189" s="25" t="s">
        <v>167</v>
      </c>
      <c r="H189" s="25" t="s">
        <v>167</v>
      </c>
      <c r="I189" s="24">
        <v>0</v>
      </c>
      <c r="J189" s="176" t="str">
        <f>'[2]TS BYDem'!J132</f>
        <v/>
      </c>
      <c r="K189" s="11" t="e">
        <f t="shared" ca="1" si="430"/>
        <v>#VALUE!</v>
      </c>
      <c r="L189" s="11" t="e">
        <f t="shared" ca="1" si="420"/>
        <v>#VALUE!</v>
      </c>
      <c r="M189" s="11" t="e">
        <f t="shared" ca="1" si="420"/>
        <v>#VALUE!</v>
      </c>
      <c r="N189" s="11" t="e">
        <f t="shared" ca="1" si="420"/>
        <v>#VALUE!</v>
      </c>
      <c r="O189" s="11" t="e">
        <f t="shared" ca="1" si="420"/>
        <v>#VALUE!</v>
      </c>
      <c r="P189" s="11" t="e">
        <f t="shared" ca="1" si="420"/>
        <v>#VALUE!</v>
      </c>
      <c r="Q189" s="11" t="e">
        <f t="shared" ca="1" si="420"/>
        <v>#VALUE!</v>
      </c>
      <c r="R189" s="11" t="e">
        <f t="shared" ca="1" si="420"/>
        <v>#VALUE!</v>
      </c>
      <c r="S189" s="11" t="e">
        <f t="shared" ca="1" si="420"/>
        <v>#VALUE!</v>
      </c>
      <c r="T189" s="11" t="e">
        <f t="shared" ca="1" si="420"/>
        <v>#VALUE!</v>
      </c>
      <c r="U189" s="11" t="e">
        <f t="shared" ca="1" si="420"/>
        <v>#VALUE!</v>
      </c>
      <c r="V189" s="11" t="e">
        <f t="shared" ca="1" si="420"/>
        <v>#VALUE!</v>
      </c>
      <c r="W189" s="11" t="e">
        <f t="shared" ca="1" si="420"/>
        <v>#VALUE!</v>
      </c>
      <c r="X189" s="11" t="e">
        <f t="shared" ca="1" si="420"/>
        <v>#VALUE!</v>
      </c>
      <c r="Y189" s="11" t="e">
        <f t="shared" ca="1" si="420"/>
        <v>#VALUE!</v>
      </c>
      <c r="Z189" s="11" t="e">
        <f t="shared" ca="1" si="420"/>
        <v>#VALUE!</v>
      </c>
      <c r="AA189" s="11" t="e">
        <f t="shared" ca="1" si="420"/>
        <v>#VALUE!</v>
      </c>
      <c r="AB189" s="11" t="e">
        <f t="shared" ca="1" si="420"/>
        <v>#VALUE!</v>
      </c>
      <c r="AC189" s="11" t="e">
        <f t="shared" ca="1" si="420"/>
        <v>#VALUE!</v>
      </c>
      <c r="AD189" s="11" t="e">
        <f t="shared" ca="1" si="420"/>
        <v>#VALUE!</v>
      </c>
      <c r="AE189" s="11" t="e">
        <f t="shared" ca="1" si="420"/>
        <v>#VALUE!</v>
      </c>
      <c r="AF189" s="11" t="e">
        <f t="shared" ca="1" si="420"/>
        <v>#VALUE!</v>
      </c>
      <c r="AG189" s="11" t="e">
        <f t="shared" ca="1" si="420"/>
        <v>#VALUE!</v>
      </c>
      <c r="AH189" s="11" t="e">
        <f t="shared" ca="1" si="420"/>
        <v>#VALUE!</v>
      </c>
      <c r="AI189" s="11" t="e">
        <f t="shared" ca="1" si="421"/>
        <v>#VALUE!</v>
      </c>
      <c r="AJ189" s="11" t="e">
        <f t="shared" ca="1" si="422"/>
        <v>#VALUE!</v>
      </c>
      <c r="AK189" s="11" t="e">
        <f t="shared" ca="1" si="423"/>
        <v>#VALUE!</v>
      </c>
      <c r="AL189" s="11" t="e">
        <f t="shared" ca="1" si="424"/>
        <v>#VALUE!</v>
      </c>
      <c r="AM189" s="11" t="e">
        <f t="shared" ca="1" si="425"/>
        <v>#VALUE!</v>
      </c>
      <c r="AN189" s="11" t="e">
        <f t="shared" ca="1" si="426"/>
        <v>#VALUE!</v>
      </c>
      <c r="AO189" s="11" t="e">
        <f t="shared" ca="1" si="427"/>
        <v>#VALUE!</v>
      </c>
      <c r="AP189" s="11" t="e">
        <f t="shared" ca="1" si="428"/>
        <v>#VALUE!</v>
      </c>
      <c r="AQ189" s="11" t="e">
        <f t="shared" ca="1" si="429"/>
        <v>#VALUE!</v>
      </c>
      <c r="AR189" s="11" t="e">
        <f t="shared" ca="1" si="429"/>
        <v>#VALUE!</v>
      </c>
      <c r="AS189" s="11" t="e">
        <f t="shared" ca="1" si="420"/>
        <v>#VALUE!</v>
      </c>
      <c r="AT189" s="11" t="e">
        <f t="shared" ca="1" si="420"/>
        <v>#VALUE!</v>
      </c>
      <c r="AU189" s="11" t="e">
        <f t="shared" ca="1" si="420"/>
        <v>#VALUE!</v>
      </c>
      <c r="AV189" s="11" t="e">
        <f t="shared" ca="1" si="420"/>
        <v>#VALUE!</v>
      </c>
    </row>
    <row r="190" spans="1:48">
      <c r="A190" s="74" t="str">
        <f>'[2]TS BYDem'!A133</f>
        <v>*</v>
      </c>
      <c r="B190" s="24" t="s">
        <v>399</v>
      </c>
      <c r="C190" s="25" t="s">
        <v>167</v>
      </c>
      <c r="D190" s="74" t="str">
        <f>'[2]TS BYDem'!D133</f>
        <v>IPPL</v>
      </c>
      <c r="E190" s="25" t="s">
        <v>167</v>
      </c>
      <c r="F190" s="25" t="s">
        <v>167</v>
      </c>
      <c r="G190" s="25" t="s">
        <v>167</v>
      </c>
      <c r="H190" s="25" t="s">
        <v>167</v>
      </c>
      <c r="I190" s="24">
        <v>0</v>
      </c>
      <c r="J190" s="176" t="str">
        <f>'[2]TS BYDem'!J133</f>
        <v/>
      </c>
      <c r="K190" s="11" t="e">
        <f t="shared" ca="1" si="430"/>
        <v>#VALUE!</v>
      </c>
      <c r="L190" s="11" t="e">
        <f t="shared" ca="1" si="420"/>
        <v>#VALUE!</v>
      </c>
      <c r="M190" s="11" t="e">
        <f t="shared" ca="1" si="420"/>
        <v>#VALUE!</v>
      </c>
      <c r="N190" s="11" t="e">
        <f t="shared" ca="1" si="420"/>
        <v>#VALUE!</v>
      </c>
      <c r="O190" s="11" t="e">
        <f t="shared" ca="1" si="420"/>
        <v>#VALUE!</v>
      </c>
      <c r="P190" s="11" t="e">
        <f t="shared" ca="1" si="420"/>
        <v>#VALUE!</v>
      </c>
      <c r="Q190" s="11" t="e">
        <f t="shared" ca="1" si="420"/>
        <v>#VALUE!</v>
      </c>
      <c r="R190" s="11" t="e">
        <f t="shared" ca="1" si="420"/>
        <v>#VALUE!</v>
      </c>
      <c r="S190" s="11" t="e">
        <f t="shared" ca="1" si="420"/>
        <v>#VALUE!</v>
      </c>
      <c r="T190" s="11" t="e">
        <f t="shared" ca="1" si="420"/>
        <v>#VALUE!</v>
      </c>
      <c r="U190" s="11" t="e">
        <f t="shared" ca="1" si="420"/>
        <v>#VALUE!</v>
      </c>
      <c r="V190" s="11" t="e">
        <f t="shared" ca="1" si="420"/>
        <v>#VALUE!</v>
      </c>
      <c r="W190" s="11" t="e">
        <f t="shared" ca="1" si="420"/>
        <v>#VALUE!</v>
      </c>
      <c r="X190" s="11" t="e">
        <f t="shared" ca="1" si="420"/>
        <v>#VALUE!</v>
      </c>
      <c r="Y190" s="11" t="e">
        <f t="shared" ca="1" si="420"/>
        <v>#VALUE!</v>
      </c>
      <c r="Z190" s="11" t="e">
        <f t="shared" ca="1" si="420"/>
        <v>#VALUE!</v>
      </c>
      <c r="AA190" s="11" t="e">
        <f t="shared" ca="1" si="420"/>
        <v>#VALUE!</v>
      </c>
      <c r="AB190" s="11" t="e">
        <f t="shared" ca="1" si="420"/>
        <v>#VALUE!</v>
      </c>
      <c r="AC190" s="11" t="e">
        <f t="shared" ca="1" si="420"/>
        <v>#VALUE!</v>
      </c>
      <c r="AD190" s="11" t="e">
        <f t="shared" ca="1" si="420"/>
        <v>#VALUE!</v>
      </c>
      <c r="AE190" s="11" t="e">
        <f t="shared" ca="1" si="420"/>
        <v>#VALUE!</v>
      </c>
      <c r="AF190" s="11" t="e">
        <f t="shared" ca="1" si="420"/>
        <v>#VALUE!</v>
      </c>
      <c r="AG190" s="11" t="e">
        <f t="shared" ca="1" si="420"/>
        <v>#VALUE!</v>
      </c>
      <c r="AH190" s="11" t="e">
        <f t="shared" ca="1" si="420"/>
        <v>#VALUE!</v>
      </c>
      <c r="AI190" s="11" t="e">
        <f t="shared" ca="1" si="421"/>
        <v>#VALUE!</v>
      </c>
      <c r="AJ190" s="11" t="e">
        <f t="shared" ca="1" si="422"/>
        <v>#VALUE!</v>
      </c>
      <c r="AK190" s="11" t="e">
        <f t="shared" ca="1" si="423"/>
        <v>#VALUE!</v>
      </c>
      <c r="AL190" s="11" t="e">
        <f t="shared" ca="1" si="424"/>
        <v>#VALUE!</v>
      </c>
      <c r="AM190" s="11" t="e">
        <f t="shared" ca="1" si="425"/>
        <v>#VALUE!</v>
      </c>
      <c r="AN190" s="11" t="e">
        <f t="shared" ca="1" si="426"/>
        <v>#VALUE!</v>
      </c>
      <c r="AO190" s="11" t="e">
        <f t="shared" ca="1" si="427"/>
        <v>#VALUE!</v>
      </c>
      <c r="AP190" s="11" t="e">
        <f t="shared" ca="1" si="428"/>
        <v>#VALUE!</v>
      </c>
      <c r="AQ190" s="11" t="e">
        <f t="shared" ca="1" si="429"/>
        <v>#VALUE!</v>
      </c>
      <c r="AR190" s="11" t="e">
        <f t="shared" ca="1" si="429"/>
        <v>#VALUE!</v>
      </c>
      <c r="AS190" s="11" t="e">
        <f t="shared" ca="1" si="420"/>
        <v>#VALUE!</v>
      </c>
      <c r="AT190" s="11" t="e">
        <f t="shared" ca="1" si="420"/>
        <v>#VALUE!</v>
      </c>
      <c r="AU190" s="11" t="e">
        <f t="shared" ca="1" si="420"/>
        <v>#VALUE!</v>
      </c>
      <c r="AV190" s="11" t="e">
        <f t="shared" ca="1" si="420"/>
        <v>#VALUE!</v>
      </c>
    </row>
    <row r="191" spans="1:48">
      <c r="A191" s="74" t="str">
        <f>'[2]TS BYDem'!A134</f>
        <v>*</v>
      </c>
      <c r="B191" s="24" t="s">
        <v>399</v>
      </c>
      <c r="C191" s="25" t="s">
        <v>167</v>
      </c>
      <c r="D191" s="74" t="str">
        <f>'[2]TS BYDem'!D134</f>
        <v>IPPC</v>
      </c>
      <c r="E191" s="25" t="s">
        <v>167</v>
      </c>
      <c r="F191" s="25" t="s">
        <v>167</v>
      </c>
      <c r="G191" s="25" t="s">
        <v>167</v>
      </c>
      <c r="H191" s="25" t="s">
        <v>167</v>
      </c>
      <c r="I191" s="24">
        <v>0</v>
      </c>
      <c r="J191" s="176" t="str">
        <f>'[2]TS BYDem'!J134</f>
        <v/>
      </c>
      <c r="K191" s="11" t="e">
        <f t="shared" ca="1" si="430"/>
        <v>#VALUE!</v>
      </c>
      <c r="L191" s="11" t="e">
        <f t="shared" ca="1" si="420"/>
        <v>#VALUE!</v>
      </c>
      <c r="M191" s="11" t="e">
        <f t="shared" ca="1" si="420"/>
        <v>#VALUE!</v>
      </c>
      <c r="N191" s="11" t="e">
        <f t="shared" ca="1" si="420"/>
        <v>#VALUE!</v>
      </c>
      <c r="O191" s="11" t="e">
        <f t="shared" ca="1" si="420"/>
        <v>#VALUE!</v>
      </c>
      <c r="P191" s="11" t="e">
        <f t="shared" ca="1" si="420"/>
        <v>#VALUE!</v>
      </c>
      <c r="Q191" s="11" t="e">
        <f t="shared" ca="1" si="420"/>
        <v>#VALUE!</v>
      </c>
      <c r="R191" s="11" t="e">
        <f t="shared" ca="1" si="420"/>
        <v>#VALUE!</v>
      </c>
      <c r="S191" s="11" t="e">
        <f t="shared" ca="1" si="420"/>
        <v>#VALUE!</v>
      </c>
      <c r="T191" s="11" t="e">
        <f t="shared" ca="1" si="420"/>
        <v>#VALUE!</v>
      </c>
      <c r="U191" s="11" t="e">
        <f t="shared" ca="1" si="420"/>
        <v>#VALUE!</v>
      </c>
      <c r="V191" s="11" t="e">
        <f t="shared" ca="1" si="420"/>
        <v>#VALUE!</v>
      </c>
      <c r="W191" s="11" t="e">
        <f t="shared" ca="1" si="420"/>
        <v>#VALUE!</v>
      </c>
      <c r="X191" s="11" t="e">
        <f t="shared" ca="1" si="420"/>
        <v>#VALUE!</v>
      </c>
      <c r="Y191" s="11" t="e">
        <f t="shared" ca="1" si="420"/>
        <v>#VALUE!</v>
      </c>
      <c r="Z191" s="11" t="e">
        <f t="shared" ca="1" si="420"/>
        <v>#VALUE!</v>
      </c>
      <c r="AA191" s="11" t="e">
        <f t="shared" ca="1" si="420"/>
        <v>#VALUE!</v>
      </c>
      <c r="AB191" s="11" t="e">
        <f t="shared" ca="1" si="420"/>
        <v>#VALUE!</v>
      </c>
      <c r="AC191" s="11" t="e">
        <f t="shared" ca="1" si="420"/>
        <v>#VALUE!</v>
      </c>
      <c r="AD191" s="11" t="e">
        <f t="shared" ca="1" si="420"/>
        <v>#VALUE!</v>
      </c>
      <c r="AE191" s="11" t="e">
        <f t="shared" ca="1" si="420"/>
        <v>#VALUE!</v>
      </c>
      <c r="AF191" s="11" t="e">
        <f t="shared" ca="1" si="420"/>
        <v>#VALUE!</v>
      </c>
      <c r="AG191" s="11" t="e">
        <f t="shared" ca="1" si="420"/>
        <v>#VALUE!</v>
      </c>
      <c r="AH191" s="11" t="e">
        <f t="shared" ca="1" si="420"/>
        <v>#VALUE!</v>
      </c>
      <c r="AI191" s="11" t="e">
        <f t="shared" ca="1" si="421"/>
        <v>#VALUE!</v>
      </c>
      <c r="AJ191" s="11" t="e">
        <f t="shared" ca="1" si="422"/>
        <v>#VALUE!</v>
      </c>
      <c r="AK191" s="11" t="e">
        <f t="shared" ca="1" si="423"/>
        <v>#VALUE!</v>
      </c>
      <c r="AL191" s="11" t="e">
        <f t="shared" ca="1" si="424"/>
        <v>#VALUE!</v>
      </c>
      <c r="AM191" s="11" t="e">
        <f t="shared" ca="1" si="425"/>
        <v>#VALUE!</v>
      </c>
      <c r="AN191" s="11" t="e">
        <f t="shared" ca="1" si="426"/>
        <v>#VALUE!</v>
      </c>
      <c r="AO191" s="11" t="e">
        <f t="shared" ca="1" si="427"/>
        <v>#VALUE!</v>
      </c>
      <c r="AP191" s="11" t="e">
        <f t="shared" ca="1" si="428"/>
        <v>#VALUE!</v>
      </c>
      <c r="AQ191" s="11" t="e">
        <f t="shared" ca="1" si="429"/>
        <v>#VALUE!</v>
      </c>
      <c r="AR191" s="11" t="e">
        <f t="shared" ca="1" si="429"/>
        <v>#VALUE!</v>
      </c>
      <c r="AS191" s="11" t="e">
        <f t="shared" ca="1" si="420"/>
        <v>#VALUE!</v>
      </c>
      <c r="AT191" s="11" t="e">
        <f t="shared" ca="1" si="420"/>
        <v>#VALUE!</v>
      </c>
      <c r="AU191" s="11" t="e">
        <f t="shared" ca="1" si="420"/>
        <v>#VALUE!</v>
      </c>
      <c r="AV191" s="11" t="e">
        <f t="shared" ca="1" si="420"/>
        <v>#VALUE!</v>
      </c>
    </row>
    <row r="192" spans="1:48">
      <c r="A192" s="74" t="str">
        <f>'[2]TS BYDem'!A135</f>
        <v>*</v>
      </c>
      <c r="B192" s="24" t="s">
        <v>399</v>
      </c>
      <c r="C192" s="25" t="s">
        <v>167</v>
      </c>
      <c r="D192" s="74" t="str">
        <f>'[2]TS BYDem'!D135</f>
        <v>IPPH</v>
      </c>
      <c r="E192" s="25" t="s">
        <v>167</v>
      </c>
      <c r="F192" s="25" t="s">
        <v>167</v>
      </c>
      <c r="G192" s="25" t="s">
        <v>167</v>
      </c>
      <c r="H192" s="25" t="s">
        <v>167</v>
      </c>
      <c r="I192" s="24">
        <v>0</v>
      </c>
      <c r="J192" s="176" t="str">
        <f>'[2]TS BYDem'!J135</f>
        <v/>
      </c>
      <c r="K192" s="11" t="e">
        <f t="shared" ca="1" si="430"/>
        <v>#VALUE!</v>
      </c>
      <c r="L192" s="11" t="e">
        <f t="shared" ca="1" si="420"/>
        <v>#VALUE!</v>
      </c>
      <c r="M192" s="11" t="e">
        <f t="shared" ca="1" si="420"/>
        <v>#VALUE!</v>
      </c>
      <c r="N192" s="11" t="e">
        <f t="shared" ca="1" si="420"/>
        <v>#VALUE!</v>
      </c>
      <c r="O192" s="11" t="e">
        <f t="shared" ca="1" si="420"/>
        <v>#VALUE!</v>
      </c>
      <c r="P192" s="11" t="e">
        <f t="shared" ca="1" si="420"/>
        <v>#VALUE!</v>
      </c>
      <c r="Q192" s="11" t="e">
        <f t="shared" ca="1" si="420"/>
        <v>#VALUE!</v>
      </c>
      <c r="R192" s="11" t="e">
        <f t="shared" ca="1" si="420"/>
        <v>#VALUE!</v>
      </c>
      <c r="S192" s="11" t="e">
        <f t="shared" ca="1" si="420"/>
        <v>#VALUE!</v>
      </c>
      <c r="T192" s="11" t="e">
        <f t="shared" ca="1" si="420"/>
        <v>#VALUE!</v>
      </c>
      <c r="U192" s="11" t="e">
        <f t="shared" ca="1" si="420"/>
        <v>#VALUE!</v>
      </c>
      <c r="V192" s="11" t="e">
        <f t="shared" ca="1" si="420"/>
        <v>#VALUE!</v>
      </c>
      <c r="W192" s="11" t="e">
        <f t="shared" ca="1" si="420"/>
        <v>#VALUE!</v>
      </c>
      <c r="X192" s="11" t="e">
        <f t="shared" ca="1" si="420"/>
        <v>#VALUE!</v>
      </c>
      <c r="Y192" s="11" t="e">
        <f t="shared" ca="1" si="420"/>
        <v>#VALUE!</v>
      </c>
      <c r="Z192" s="11" t="e">
        <f t="shared" ca="1" si="420"/>
        <v>#VALUE!</v>
      </c>
      <c r="AA192" s="11" t="e">
        <f t="shared" ca="1" si="420"/>
        <v>#VALUE!</v>
      </c>
      <c r="AB192" s="11" t="e">
        <f t="shared" ca="1" si="420"/>
        <v>#VALUE!</v>
      </c>
      <c r="AC192" s="11" t="e">
        <f t="shared" ca="1" si="420"/>
        <v>#VALUE!</v>
      </c>
      <c r="AD192" s="11" t="e">
        <f t="shared" ca="1" si="420"/>
        <v>#VALUE!</v>
      </c>
      <c r="AE192" s="11" t="e">
        <f t="shared" ca="1" si="420"/>
        <v>#VALUE!</v>
      </c>
      <c r="AF192" s="11" t="e">
        <f t="shared" ca="1" si="420"/>
        <v>#VALUE!</v>
      </c>
      <c r="AG192" s="11" t="e">
        <f t="shared" ca="1" si="420"/>
        <v>#VALUE!</v>
      </c>
      <c r="AH192" s="11" t="e">
        <f t="shared" ca="1" si="420"/>
        <v>#VALUE!</v>
      </c>
      <c r="AI192" s="11" t="e">
        <f t="shared" ca="1" si="421"/>
        <v>#VALUE!</v>
      </c>
      <c r="AJ192" s="11" t="e">
        <f t="shared" ca="1" si="422"/>
        <v>#VALUE!</v>
      </c>
      <c r="AK192" s="11" t="e">
        <f t="shared" ca="1" si="423"/>
        <v>#VALUE!</v>
      </c>
      <c r="AL192" s="11" t="e">
        <f t="shared" ca="1" si="424"/>
        <v>#VALUE!</v>
      </c>
      <c r="AM192" s="11" t="e">
        <f t="shared" ca="1" si="425"/>
        <v>#VALUE!</v>
      </c>
      <c r="AN192" s="11" t="e">
        <f t="shared" ca="1" si="426"/>
        <v>#VALUE!</v>
      </c>
      <c r="AO192" s="11" t="e">
        <f t="shared" ca="1" si="427"/>
        <v>#VALUE!</v>
      </c>
      <c r="AP192" s="11" t="e">
        <f t="shared" ca="1" si="428"/>
        <v>#VALUE!</v>
      </c>
      <c r="AQ192" s="11" t="e">
        <f t="shared" ca="1" si="429"/>
        <v>#VALUE!</v>
      </c>
      <c r="AR192" s="11" t="e">
        <f t="shared" ca="1" si="429"/>
        <v>#VALUE!</v>
      </c>
      <c r="AS192" s="11" t="e">
        <f t="shared" ca="1" si="420"/>
        <v>#VALUE!</v>
      </c>
      <c r="AT192" s="11" t="e">
        <f t="shared" ca="1" si="420"/>
        <v>#VALUE!</v>
      </c>
      <c r="AU192" s="11" t="e">
        <f t="shared" ca="1" si="420"/>
        <v>#VALUE!</v>
      </c>
      <c r="AV192" s="11" t="e">
        <f t="shared" ca="1" si="420"/>
        <v>#VALUE!</v>
      </c>
    </row>
    <row r="193" spans="1:48">
      <c r="A193" s="74" t="str">
        <f>'[2]TS BYDem'!A136</f>
        <v>*</v>
      </c>
      <c r="B193" s="24" t="s">
        <v>399</v>
      </c>
      <c r="C193" s="25" t="s">
        <v>167</v>
      </c>
      <c r="D193" s="74" t="str">
        <f>'[2]TS BYDem'!D136</f>
        <v>IPPP</v>
      </c>
      <c r="E193" s="25" t="s">
        <v>167</v>
      </c>
      <c r="F193" s="25" t="s">
        <v>167</v>
      </c>
      <c r="G193" s="25" t="s">
        <v>167</v>
      </c>
      <c r="H193" s="25" t="s">
        <v>167</v>
      </c>
      <c r="I193" s="24">
        <v>0</v>
      </c>
      <c r="J193" s="176" t="str">
        <f>'[2]TS BYDem'!J136</f>
        <v/>
      </c>
      <c r="K193" s="11" t="e">
        <f t="shared" ca="1" si="430"/>
        <v>#VALUE!</v>
      </c>
      <c r="L193" s="11" t="e">
        <f t="shared" ca="1" si="420"/>
        <v>#VALUE!</v>
      </c>
      <c r="M193" s="11" t="e">
        <f t="shared" ca="1" si="420"/>
        <v>#VALUE!</v>
      </c>
      <c r="N193" s="11" t="e">
        <f t="shared" ca="1" si="420"/>
        <v>#VALUE!</v>
      </c>
      <c r="O193" s="11" t="e">
        <f t="shared" ca="1" si="420"/>
        <v>#VALUE!</v>
      </c>
      <c r="P193" s="11" t="e">
        <f t="shared" ca="1" si="420"/>
        <v>#VALUE!</v>
      </c>
      <c r="Q193" s="11" t="e">
        <f t="shared" ca="1" si="420"/>
        <v>#VALUE!</v>
      </c>
      <c r="R193" s="11" t="e">
        <f t="shared" ca="1" si="420"/>
        <v>#VALUE!</v>
      </c>
      <c r="S193" s="11" t="e">
        <f t="shared" ca="1" si="420"/>
        <v>#VALUE!</v>
      </c>
      <c r="T193" s="11" t="e">
        <f t="shared" ca="1" si="420"/>
        <v>#VALUE!</v>
      </c>
      <c r="U193" s="11" t="e">
        <f t="shared" ca="1" si="420"/>
        <v>#VALUE!</v>
      </c>
      <c r="V193" s="11" t="e">
        <f t="shared" ca="1" si="420"/>
        <v>#VALUE!</v>
      </c>
      <c r="W193" s="11" t="e">
        <f t="shared" ca="1" si="420"/>
        <v>#VALUE!</v>
      </c>
      <c r="X193" s="11" t="e">
        <f t="shared" ca="1" si="420"/>
        <v>#VALUE!</v>
      </c>
      <c r="Y193" s="11" t="e">
        <f t="shared" ca="1" si="420"/>
        <v>#VALUE!</v>
      </c>
      <c r="Z193" s="11" t="e">
        <f t="shared" ca="1" si="420"/>
        <v>#VALUE!</v>
      </c>
      <c r="AA193" s="11" t="e">
        <f t="shared" ca="1" si="420"/>
        <v>#VALUE!</v>
      </c>
      <c r="AB193" s="11" t="e">
        <f t="shared" ca="1" si="420"/>
        <v>#VALUE!</v>
      </c>
      <c r="AC193" s="11" t="e">
        <f t="shared" ca="1" si="420"/>
        <v>#VALUE!</v>
      </c>
      <c r="AD193" s="11" t="e">
        <f t="shared" ca="1" si="420"/>
        <v>#VALUE!</v>
      </c>
      <c r="AE193" s="11" t="e">
        <f t="shared" ca="1" si="420"/>
        <v>#VALUE!</v>
      </c>
      <c r="AF193" s="11" t="e">
        <f t="shared" ca="1" si="420"/>
        <v>#VALUE!</v>
      </c>
      <c r="AG193" s="11" t="e">
        <f t="shared" ca="1" si="420"/>
        <v>#VALUE!</v>
      </c>
      <c r="AH193" s="11" t="e">
        <f t="shared" ca="1" si="420"/>
        <v>#VALUE!</v>
      </c>
      <c r="AI193" s="11" t="e">
        <f t="shared" ca="1" si="421"/>
        <v>#VALUE!</v>
      </c>
      <c r="AJ193" s="11" t="e">
        <f t="shared" ca="1" si="422"/>
        <v>#VALUE!</v>
      </c>
      <c r="AK193" s="11" t="e">
        <f t="shared" ca="1" si="423"/>
        <v>#VALUE!</v>
      </c>
      <c r="AL193" s="11" t="e">
        <f t="shared" ca="1" si="424"/>
        <v>#VALUE!</v>
      </c>
      <c r="AM193" s="11" t="e">
        <f t="shared" ca="1" si="425"/>
        <v>#VALUE!</v>
      </c>
      <c r="AN193" s="11" t="e">
        <f t="shared" ca="1" si="426"/>
        <v>#VALUE!</v>
      </c>
      <c r="AO193" s="11" t="e">
        <f t="shared" ca="1" si="427"/>
        <v>#VALUE!</v>
      </c>
      <c r="AP193" s="11" t="e">
        <f t="shared" ca="1" si="428"/>
        <v>#VALUE!</v>
      </c>
      <c r="AQ193" s="11" t="e">
        <f t="shared" ca="1" si="429"/>
        <v>#VALUE!</v>
      </c>
      <c r="AR193" s="11" t="e">
        <f t="shared" ca="1" si="429"/>
        <v>#VALUE!</v>
      </c>
      <c r="AS193" s="11" t="e">
        <f t="shared" ca="1" si="420"/>
        <v>#VALUE!</v>
      </c>
      <c r="AT193" s="11" t="e">
        <f t="shared" ca="1" si="420"/>
        <v>#VALUE!</v>
      </c>
      <c r="AU193" s="11" t="e">
        <f t="shared" ca="1" si="420"/>
        <v>#VALUE!</v>
      </c>
      <c r="AV193" s="11" t="e">
        <f t="shared" ca="1" si="420"/>
        <v>#VALUE!</v>
      </c>
    </row>
    <row r="194" spans="1:48">
      <c r="A194" s="74" t="str">
        <f>'[2]TS BYDem'!A137</f>
        <v>*</v>
      </c>
      <c r="B194" s="24" t="s">
        <v>399</v>
      </c>
      <c r="C194" s="25" t="s">
        <v>167</v>
      </c>
      <c r="D194" s="74" t="str">
        <f>'[2]TS BYDem'!D137</f>
        <v>IPPF</v>
      </c>
      <c r="E194" s="25" t="s">
        <v>167</v>
      </c>
      <c r="F194" s="25" t="s">
        <v>167</v>
      </c>
      <c r="G194" s="25" t="s">
        <v>167</v>
      </c>
      <c r="H194" s="25" t="s">
        <v>167</v>
      </c>
      <c r="I194" s="24">
        <v>0</v>
      </c>
      <c r="J194" s="176" t="str">
        <f>'[2]TS BYDem'!J137</f>
        <v/>
      </c>
      <c r="K194" s="11" t="e">
        <f t="shared" ca="1" si="430"/>
        <v>#VALUE!</v>
      </c>
      <c r="L194" s="11" t="e">
        <f t="shared" ca="1" si="420"/>
        <v>#VALUE!</v>
      </c>
      <c r="M194" s="11" t="e">
        <f t="shared" ca="1" si="420"/>
        <v>#VALUE!</v>
      </c>
      <c r="N194" s="11" t="e">
        <f t="shared" ca="1" si="420"/>
        <v>#VALUE!</v>
      </c>
      <c r="O194" s="11" t="e">
        <f t="shared" ca="1" si="420"/>
        <v>#VALUE!</v>
      </c>
      <c r="P194" s="11" t="e">
        <f t="shared" ca="1" si="420"/>
        <v>#VALUE!</v>
      </c>
      <c r="Q194" s="11" t="e">
        <f t="shared" ca="1" si="420"/>
        <v>#VALUE!</v>
      </c>
      <c r="R194" s="11" t="e">
        <f t="shared" ca="1" si="420"/>
        <v>#VALUE!</v>
      </c>
      <c r="S194" s="11" t="e">
        <f t="shared" ca="1" si="420"/>
        <v>#VALUE!</v>
      </c>
      <c r="T194" s="11" t="e">
        <f t="shared" ca="1" si="420"/>
        <v>#VALUE!</v>
      </c>
      <c r="U194" s="11" t="e">
        <f t="shared" ca="1" si="420"/>
        <v>#VALUE!</v>
      </c>
      <c r="V194" s="11" t="e">
        <f t="shared" ca="1" si="420"/>
        <v>#VALUE!</v>
      </c>
      <c r="W194" s="11" t="e">
        <f t="shared" ca="1" si="420"/>
        <v>#VALUE!</v>
      </c>
      <c r="X194" s="11" t="e">
        <f t="shared" ca="1" si="420"/>
        <v>#VALUE!</v>
      </c>
      <c r="Y194" s="11" t="e">
        <f t="shared" ca="1" si="420"/>
        <v>#VALUE!</v>
      </c>
      <c r="Z194" s="11" t="e">
        <f t="shared" ca="1" si="420"/>
        <v>#VALUE!</v>
      </c>
      <c r="AA194" s="11" t="e">
        <f t="shared" ca="1" si="420"/>
        <v>#VALUE!</v>
      </c>
      <c r="AB194" s="11" t="e">
        <f t="shared" ca="1" si="420"/>
        <v>#VALUE!</v>
      </c>
      <c r="AC194" s="11" t="e">
        <f t="shared" ca="1" si="420"/>
        <v>#VALUE!</v>
      </c>
      <c r="AD194" s="11" t="e">
        <f t="shared" ca="1" si="420"/>
        <v>#VALUE!</v>
      </c>
      <c r="AE194" s="11" t="e">
        <f t="shared" ca="1" si="420"/>
        <v>#VALUE!</v>
      </c>
      <c r="AF194" s="11" t="e">
        <f t="shared" ca="1" si="420"/>
        <v>#VALUE!</v>
      </c>
      <c r="AG194" s="11" t="e">
        <f t="shared" ca="1" si="420"/>
        <v>#VALUE!</v>
      </c>
      <c r="AH194" s="11" t="e">
        <f t="shared" ca="1" si="420"/>
        <v>#VALUE!</v>
      </c>
      <c r="AI194" s="11" t="e">
        <f t="shared" ca="1" si="421"/>
        <v>#VALUE!</v>
      </c>
      <c r="AJ194" s="11" t="e">
        <f t="shared" ca="1" si="422"/>
        <v>#VALUE!</v>
      </c>
      <c r="AK194" s="11" t="e">
        <f t="shared" ca="1" si="423"/>
        <v>#VALUE!</v>
      </c>
      <c r="AL194" s="11" t="e">
        <f t="shared" ca="1" si="424"/>
        <v>#VALUE!</v>
      </c>
      <c r="AM194" s="11" t="e">
        <f t="shared" ca="1" si="425"/>
        <v>#VALUE!</v>
      </c>
      <c r="AN194" s="11" t="e">
        <f t="shared" ca="1" si="426"/>
        <v>#VALUE!</v>
      </c>
      <c r="AO194" s="11" t="e">
        <f t="shared" ca="1" si="427"/>
        <v>#VALUE!</v>
      </c>
      <c r="AP194" s="11" t="e">
        <f t="shared" ca="1" si="428"/>
        <v>#VALUE!</v>
      </c>
      <c r="AQ194" s="11" t="e">
        <f t="shared" ca="1" si="429"/>
        <v>#VALUE!</v>
      </c>
      <c r="AR194" s="11" t="e">
        <f t="shared" ca="1" si="429"/>
        <v>#VALUE!</v>
      </c>
      <c r="AS194" s="11" t="e">
        <f t="shared" ca="1" si="420"/>
        <v>#VALUE!</v>
      </c>
      <c r="AT194" s="11" t="e">
        <f t="shared" ca="1" si="420"/>
        <v>#VALUE!</v>
      </c>
      <c r="AU194" s="11" t="e">
        <f t="shared" ca="1" si="420"/>
        <v>#VALUE!</v>
      </c>
      <c r="AV194" s="11" t="e">
        <f t="shared" ca="1" si="420"/>
        <v>#VALUE!</v>
      </c>
    </row>
    <row r="195" spans="1:48">
      <c r="A195" s="74" t="str">
        <f>'[2]TS BYDem'!A138</f>
        <v>*</v>
      </c>
      <c r="B195" s="24" t="s">
        <v>399</v>
      </c>
      <c r="C195" s="25" t="s">
        <v>167</v>
      </c>
      <c r="D195" s="74" t="str">
        <f>'[2]TS BYDem'!D138</f>
        <v>IPPO</v>
      </c>
      <c r="E195" s="25" t="s">
        <v>167</v>
      </c>
      <c r="F195" s="25" t="s">
        <v>167</v>
      </c>
      <c r="G195" s="25" t="s">
        <v>167</v>
      </c>
      <c r="H195" s="25" t="s">
        <v>167</v>
      </c>
      <c r="I195" s="24">
        <v>0</v>
      </c>
      <c r="J195" s="176" t="str">
        <f>'[2]TS BYDem'!J138</f>
        <v/>
      </c>
      <c r="K195" s="11" t="str">
        <f>IF($A195="*","",SUMIF($B$10:$B$21,MID($B195,2,2),K$10:K$21)*SUMIF($B$39:$B$49,MID($B195,2,2),K$39:K$49)*SUMIF(#REF!,MID($B195,2,2),#REF!))</f>
        <v/>
      </c>
      <c r="L195" s="11" t="str">
        <f>IF($A195="*","",SUMIF($B$10:$B$21,MID($B195,2,2),L$10:L$21)*SUMIF($B$39:$B$49,MID($B195,2,2),L$39:L$49)*SUMIF(#REF!,MID($B195,2,2),#REF!))</f>
        <v/>
      </c>
      <c r="M195" s="11" t="str">
        <f>IF($A195="*","",SUMIF($B$10:$B$21,MID($B195,2,2),M$10:M$21)*SUMIF($B$39:$B$49,MID($B195,2,2),M$39:M$49)*SUMIF(#REF!,MID($B195,2,2),#REF!))</f>
        <v/>
      </c>
      <c r="N195" s="11" t="str">
        <f>IF($A195="*","",SUMIF($B$10:$B$21,MID($B195,2,2),N$10:N$21)*SUMIF($B$39:$B$49,MID($B195,2,2),N$39:N$49)*SUMIF(#REF!,MID($B195,2,2),#REF!))</f>
        <v/>
      </c>
      <c r="O195" s="11" t="str">
        <f>IF($A195="*","",SUMIF($B$10:$B$21,MID($B195,2,2),O$10:O$21)*SUMIF($B$39:$B$49,MID($B195,2,2),O$39:O$49)*SUMIF(#REF!,MID($B195,2,2),#REF!))</f>
        <v/>
      </c>
      <c r="P195" s="11" t="str">
        <f>IF($A195="*","",SUMIF($B$10:$B$21,MID($B195,2,2),P$10:P$21)*SUMIF($B$39:$B$49,MID($B195,2,2),P$39:P$49)*SUMIF(#REF!,MID($B195,2,2),#REF!))</f>
        <v/>
      </c>
      <c r="Q195" s="11" t="str">
        <f>IF($A195="*","",SUMIF($B$10:$B$21,MID($B195,2,2),Q$10:Q$21)*SUMIF($B$39:$B$49,MID($B195,2,2),Q$39:Q$49)*SUMIF(#REF!,MID($B195,2,2),#REF!))</f>
        <v/>
      </c>
      <c r="R195" s="11" t="str">
        <f>IF($A195="*","",SUMIF($B$10:$B$21,MID($B195,2,2),R$10:R$21)*SUMIF($B$39:$B$49,MID($B195,2,2),R$39:R$49)*SUMIF(#REF!,MID($B195,2,2),#REF!))</f>
        <v/>
      </c>
      <c r="S195" s="11" t="str">
        <f>IF($A195="*","",SUMIF($B$10:$B$21,MID($B195,2,2),S$10:S$21)*SUMIF($B$39:$B$49,MID($B195,2,2),S$39:S$49)*SUMIF(#REF!,MID($B195,2,2),#REF!))</f>
        <v/>
      </c>
      <c r="T195" s="11" t="str">
        <f>IF($A195="*","",SUMIF($B$10:$B$21,MID($B195,2,2),T$10:T$21)*SUMIF($B$39:$B$49,MID($B195,2,2),T$39:T$49)*SUMIF(#REF!,MID($B195,2,2),#REF!))</f>
        <v/>
      </c>
      <c r="U195" s="11" t="str">
        <f>IF($A195="*","",SUMIF($B$10:$B$21,MID($B195,2,2),U$10:U$21)*SUMIF($B$39:$B$49,MID($B195,2,2),U$39:U$49)*SUMIF(#REF!,MID($B195,2,2),#REF!))</f>
        <v/>
      </c>
      <c r="V195" s="11" t="str">
        <f>IF($A195="*","",SUMIF($B$10:$B$21,MID($B195,2,2),V$10:V$21)*SUMIF($B$39:$B$49,MID($B195,2,2),V$39:V$49)*SUMIF(#REF!,MID($B195,2,2),#REF!))</f>
        <v/>
      </c>
      <c r="W195" s="11" t="str">
        <f>IF($A195="*","",SUMIF($B$10:$B$21,MID($B195,2,2),W$10:W$21)*SUMIF($B$39:$B$49,MID($B195,2,2),W$39:W$49)*SUMIF(#REF!,MID($B195,2,2),#REF!))</f>
        <v/>
      </c>
      <c r="X195" s="11" t="str">
        <f>IF($A195="*","",SUMIF($B$10:$B$21,MID($B195,2,2),X$10:X$21)*SUMIF($B$39:$B$49,MID($B195,2,2),X$39:X$49)*SUMIF(#REF!,MID($B195,2,2),#REF!))</f>
        <v/>
      </c>
      <c r="Y195" s="11" t="str">
        <f>IF($A195="*","",SUMIF($B$10:$B$21,MID($B195,2,2),Y$10:Y$21)*SUMIF($B$39:$B$49,MID($B195,2,2),Y$39:Y$49)*SUMIF(#REF!,MID($B195,2,2),#REF!))</f>
        <v/>
      </c>
      <c r="Z195" s="11" t="str">
        <f>IF($A195="*","",SUMIF($B$10:$B$21,MID($B195,2,2),Z$10:Z$21)*SUMIF($B$39:$B$49,MID($B195,2,2),Z$39:Z$49)*SUMIF(#REF!,MID($B195,2,2),#REF!))</f>
        <v/>
      </c>
      <c r="AA195" s="11" t="str">
        <f>IF($A195="*","",SUMIF($B$10:$B$21,MID($B195,2,2),AA$10:AA$21)*SUMIF($B$39:$B$49,MID($B195,2,2),AA$39:AA$49)*SUMIF(#REF!,MID($B195,2,2),#REF!))</f>
        <v/>
      </c>
      <c r="AB195" s="11" t="str">
        <f>IF($A195="*","",SUMIF($B$10:$B$21,MID($B195,2,2),AB$10:AB$21)*SUMIF($B$39:$B$49,MID($B195,2,2),AB$39:AB$49)*SUMIF(#REF!,MID($B195,2,2),#REF!))</f>
        <v/>
      </c>
      <c r="AC195" s="11" t="str">
        <f>IF($A195="*","",SUMIF($B$10:$B$21,MID($B195,2,2),AC$10:AC$21)*SUMIF($B$39:$B$49,MID($B195,2,2),AC$39:AC$49)*SUMIF(#REF!,MID($B195,2,2),#REF!))</f>
        <v/>
      </c>
      <c r="AD195" s="11" t="str">
        <f>IF($A195="*","",SUMIF($B$10:$B$21,MID($B195,2,2),AD$10:AD$21)*SUMIF($B$39:$B$49,MID($B195,2,2),AD$39:AD$49)*SUMIF(#REF!,MID($B195,2,2),#REF!))</f>
        <v/>
      </c>
      <c r="AE195" s="11" t="str">
        <f>IF($A195="*","",SUMIF($B$10:$B$21,MID($B195,2,2),AE$10:AE$21)*SUMIF($B$39:$B$49,MID($B195,2,2),AE$39:AE$49)*SUMIF(#REF!,MID($B195,2,2),#REF!))</f>
        <v/>
      </c>
      <c r="AF195" s="11" t="str">
        <f>IF($A195="*","",SUMIF($B$10:$B$21,MID($B195,2,2),AF$10:AF$21)*SUMIF($B$39:$B$49,MID($B195,2,2),AF$39:AF$49)*SUMIF(#REF!,MID($B195,2,2),#REF!))</f>
        <v/>
      </c>
      <c r="AG195" s="11" t="str">
        <f>IF($A195="*","",SUMIF($B$10:$B$21,MID($B195,2,2),AG$10:AG$21)*SUMIF($B$39:$B$49,MID($B195,2,2),AG$39:AG$49)*SUMIF(#REF!,MID($B195,2,2),#REF!))</f>
        <v/>
      </c>
      <c r="AH195" s="11" t="str">
        <f>IF($A195="*","",SUMIF($B$10:$B$21,MID($B195,2,2),AH$10:AH$21)*SUMIF($B$39:$B$49,MID($B195,2,2),AH$39:AH$49)*SUMIF(#REF!,MID($B195,2,2),#REF!))</f>
        <v/>
      </c>
      <c r="AI195" s="11" t="str">
        <f>IF($A195="*","",SUMIF($B$10:$B$21,MID($B195,2,2),AI$10:AI$21)*SUMIF($B$39:$B$49,MID($B195,2,2),AI$39:AI$49)*SUMIF(#REF!,MID($B195,2,2),#REF!))</f>
        <v/>
      </c>
      <c r="AJ195" s="11" t="str">
        <f>IF($A195="*","",SUMIF($B$10:$B$21,MID($B195,2,2),AJ$10:AJ$21)*SUMIF($B$39:$B$49,MID($B195,2,2),AJ$39:AJ$49)*SUMIF(#REF!,MID($B195,2,2),#REF!))</f>
        <v/>
      </c>
      <c r="AK195" s="11" t="str">
        <f>IF($A195="*","",SUMIF($B$10:$B$21,MID($B195,2,2),AK$10:AK$21)*SUMIF($B$39:$B$49,MID($B195,2,2),AK$39:AK$49)*SUMIF(#REF!,MID($B195,2,2),#REF!))</f>
        <v/>
      </c>
      <c r="AL195" s="11" t="str">
        <f>IF($A195="*","",SUMIF($B$10:$B$21,MID($B195,2,2),AL$10:AL$21)*SUMIF($B$39:$B$49,MID($B195,2,2),AL$39:AL$49)*SUMIF(#REF!,MID($B195,2,2),#REF!))</f>
        <v/>
      </c>
      <c r="AM195" s="11" t="str">
        <f>IF($A195="*","",SUMIF($B$10:$B$21,MID($B195,2,2),AM$10:AM$21)*SUMIF($B$39:$B$49,MID($B195,2,2),AM$39:AM$49)*SUMIF(#REF!,MID($B195,2,2),#REF!))</f>
        <v/>
      </c>
      <c r="AN195" s="11" t="str">
        <f>IF($A195="*","",SUMIF($B$10:$B$21,MID($B195,2,2),AN$10:AN$21)*SUMIF($B$39:$B$49,MID($B195,2,2),AN$39:AN$49)*SUMIF(#REF!,MID($B195,2,2),#REF!))</f>
        <v/>
      </c>
      <c r="AO195" s="11" t="str">
        <f>IF($A195="*","",SUMIF($B$10:$B$21,MID($B195,2,2),AO$10:AO$21)*SUMIF($B$39:$B$49,MID($B195,2,2),AO$39:AO$49)*SUMIF(#REF!,MID($B195,2,2),#REF!))</f>
        <v/>
      </c>
      <c r="AP195" s="11" t="str">
        <f>IF($A195="*","",SUMIF($B$10:$B$21,MID($B195,2,2),AP$10:AP$21)*SUMIF($B$39:$B$49,MID($B195,2,2),AP$39:AP$49)*SUMIF(#REF!,MID($B195,2,2),#REF!))</f>
        <v/>
      </c>
      <c r="AQ195" s="11" t="str">
        <f>IF($A195="*","",SUMIF($B$10:$B$21,MID($B195,2,2),AQ$10:AQ$21)*SUMIF($B$39:$B$49,MID($B195,2,2),AQ$39:AQ$49)*SUMIF(#REF!,MID($B195,2,2),#REF!))</f>
        <v/>
      </c>
      <c r="AR195" s="11" t="str">
        <f>IF($A195="*","",SUMIF($B$10:$B$21,MID($B195,2,2),AR$10:AR$21)*SUMIF($B$39:$B$49,MID($B195,2,2),AR$39:AR$49)*SUMIF(#REF!,MID($B195,2,2),#REF!))</f>
        <v/>
      </c>
      <c r="AS195" s="11" t="str">
        <f>IF($A195="*","",SUMIF($B$10:$B$21,MID($B195,2,2),AS$10:AS$21)*SUMIF($B$39:$B$49,MID($B195,2,2),AS$39:AS$49)*SUMIF(#REF!,MID($B195,2,2),#REF!))</f>
        <v/>
      </c>
      <c r="AT195" s="11" t="str">
        <f>IF($A195="*","",SUMIF($B$10:$B$21,MID($B195,2,2),AT$10:AT$21)*SUMIF($B$39:$B$49,MID($B195,2,2),AT$39:AT$49)*SUMIF(#REF!,MID($B195,2,2),#REF!))</f>
        <v/>
      </c>
      <c r="AU195" s="11" t="str">
        <f>IF($A195="*","",SUMIF($B$10:$B$21,MID($B195,2,2),AU$10:AU$21)*SUMIF($B$39:$B$49,MID($B195,2,2),AU$39:AU$49)*SUMIF(#REF!,MID($B195,2,2),#REF!))</f>
        <v/>
      </c>
      <c r="AV195" s="11" t="str">
        <f>IF($A195="*","",SUMIF($B$10:$B$21,MID($B195,2,2),AV$10:AV$21)*SUMIF($B$39:$B$49,MID($B195,2,2),AV$39:AV$49)*SUMIF(#REF!,MID($B195,2,2),#REF!))</f>
        <v/>
      </c>
    </row>
    <row r="196" spans="1:48" s="5" customFormat="1">
      <c r="A196" s="74" t="str">
        <f>'[2]TS BYDem'!A139</f>
        <v>*</v>
      </c>
      <c r="B196" s="24" t="s">
        <v>399</v>
      </c>
      <c r="C196" s="25" t="s">
        <v>167</v>
      </c>
      <c r="D196" s="74" t="str">
        <f>'[2]TS BYDem'!D139</f>
        <v>IPPE</v>
      </c>
      <c r="E196" s="25" t="s">
        <v>167</v>
      </c>
      <c r="F196" s="25" t="s">
        <v>167</v>
      </c>
      <c r="G196" s="25" t="s">
        <v>167</v>
      </c>
      <c r="H196" s="25" t="s">
        <v>167</v>
      </c>
      <c r="I196" s="24">
        <v>0</v>
      </c>
      <c r="J196" s="176" t="str">
        <f>'[2]TS BYDem'!J139</f>
        <v/>
      </c>
      <c r="K196" s="11" t="e">
        <f t="shared" ca="1" si="430"/>
        <v>#VALUE!</v>
      </c>
      <c r="L196" s="11" t="e">
        <f t="shared" ca="1" si="420"/>
        <v>#VALUE!</v>
      </c>
      <c r="M196" s="11" t="e">
        <f t="shared" ca="1" si="420"/>
        <v>#VALUE!</v>
      </c>
      <c r="N196" s="11" t="e">
        <f t="shared" ca="1" si="420"/>
        <v>#VALUE!</v>
      </c>
      <c r="O196" s="11" t="e">
        <f t="shared" ca="1" si="420"/>
        <v>#VALUE!</v>
      </c>
      <c r="P196" s="11" t="e">
        <f t="shared" ca="1" si="420"/>
        <v>#VALUE!</v>
      </c>
      <c r="Q196" s="11" t="e">
        <f t="shared" ca="1" si="420"/>
        <v>#VALUE!</v>
      </c>
      <c r="R196" s="11" t="e">
        <f t="shared" ca="1" si="420"/>
        <v>#VALUE!</v>
      </c>
      <c r="S196" s="11" t="e">
        <f t="shared" ca="1" si="420"/>
        <v>#VALUE!</v>
      </c>
      <c r="T196" s="11" t="e">
        <f t="shared" ca="1" si="420"/>
        <v>#VALUE!</v>
      </c>
      <c r="U196" s="11" t="e">
        <f t="shared" ref="U196:AV196" ca="1" si="431">U$185/T$185*T196</f>
        <v>#VALUE!</v>
      </c>
      <c r="V196" s="11" t="e">
        <f t="shared" ca="1" si="431"/>
        <v>#VALUE!</v>
      </c>
      <c r="W196" s="11" t="e">
        <f t="shared" ca="1" si="431"/>
        <v>#VALUE!</v>
      </c>
      <c r="X196" s="11" t="e">
        <f t="shared" ca="1" si="431"/>
        <v>#VALUE!</v>
      </c>
      <c r="Y196" s="11" t="e">
        <f t="shared" ca="1" si="431"/>
        <v>#VALUE!</v>
      </c>
      <c r="Z196" s="11" t="e">
        <f t="shared" ca="1" si="431"/>
        <v>#VALUE!</v>
      </c>
      <c r="AA196" s="11" t="e">
        <f t="shared" ca="1" si="431"/>
        <v>#VALUE!</v>
      </c>
      <c r="AB196" s="11" t="e">
        <f t="shared" ca="1" si="431"/>
        <v>#VALUE!</v>
      </c>
      <c r="AC196" s="11" t="e">
        <f t="shared" ca="1" si="431"/>
        <v>#VALUE!</v>
      </c>
      <c r="AD196" s="11" t="e">
        <f t="shared" ca="1" si="431"/>
        <v>#VALUE!</v>
      </c>
      <c r="AE196" s="11" t="e">
        <f t="shared" ca="1" si="431"/>
        <v>#VALUE!</v>
      </c>
      <c r="AF196" s="11" t="e">
        <f t="shared" ca="1" si="431"/>
        <v>#VALUE!</v>
      </c>
      <c r="AG196" s="11" t="e">
        <f t="shared" ca="1" si="431"/>
        <v>#VALUE!</v>
      </c>
      <c r="AH196" s="11" t="e">
        <f t="shared" ca="1" si="431"/>
        <v>#VALUE!</v>
      </c>
      <c r="AI196" s="11" t="e">
        <f t="shared" ref="AI196" ca="1" si="432">AI$185/AH$185*AH196</f>
        <v>#VALUE!</v>
      </c>
      <c r="AJ196" s="11" t="e">
        <f t="shared" ref="AJ196" ca="1" si="433">AJ$185/AI$185*AI196</f>
        <v>#VALUE!</v>
      </c>
      <c r="AK196" s="11" t="e">
        <f t="shared" ref="AK196" ca="1" si="434">AK$185/AJ$185*AJ196</f>
        <v>#VALUE!</v>
      </c>
      <c r="AL196" s="11" t="e">
        <f t="shared" ref="AL196" ca="1" si="435">AL$185/AK$185*AK196</f>
        <v>#VALUE!</v>
      </c>
      <c r="AM196" s="11" t="e">
        <f t="shared" ref="AM196" ca="1" si="436">AM$185/AL$185*AL196</f>
        <v>#VALUE!</v>
      </c>
      <c r="AN196" s="11" t="e">
        <f t="shared" ref="AN196" ca="1" si="437">AN$185/AM$185*AM196</f>
        <v>#VALUE!</v>
      </c>
      <c r="AO196" s="11" t="e">
        <f t="shared" ref="AO196" ca="1" si="438">AO$185/AN$185*AN196</f>
        <v>#VALUE!</v>
      </c>
      <c r="AP196" s="11" t="e">
        <f t="shared" ref="AP196" ca="1" si="439">AP$185/AO$185*AO196</f>
        <v>#VALUE!</v>
      </c>
      <c r="AQ196" s="11" t="e">
        <f t="shared" ref="AQ196:AR196" ca="1" si="440">AQ$185/AP$185*AP196</f>
        <v>#VALUE!</v>
      </c>
      <c r="AR196" s="11" t="e">
        <f t="shared" ca="1" si="440"/>
        <v>#VALUE!</v>
      </c>
      <c r="AS196" s="11" t="e">
        <f t="shared" ca="1" si="431"/>
        <v>#VALUE!</v>
      </c>
      <c r="AT196" s="11" t="e">
        <f t="shared" ca="1" si="431"/>
        <v>#VALUE!</v>
      </c>
      <c r="AU196" s="11" t="e">
        <f t="shared" ca="1" si="431"/>
        <v>#VALUE!</v>
      </c>
      <c r="AV196" s="11" t="e">
        <f t="shared" ca="1" si="431"/>
        <v>#VALUE!</v>
      </c>
    </row>
    <row r="197" spans="1:48">
      <c r="A197" s="74" t="str">
        <f>'[2]TS BYDem'!A140</f>
        <v>*</v>
      </c>
      <c r="B197" s="24" t="s">
        <v>399</v>
      </c>
      <c r="C197" s="25" t="s">
        <v>167</v>
      </c>
      <c r="D197" s="74" t="str">
        <f>'[2]TS BYDem'!D140</f>
        <v xml:space="preserve"> </v>
      </c>
      <c r="E197" s="25" t="s">
        <v>167</v>
      </c>
      <c r="F197" s="25" t="s">
        <v>167</v>
      </c>
      <c r="G197" s="25" t="s">
        <v>167</v>
      </c>
      <c r="H197" s="25" t="s">
        <v>167</v>
      </c>
      <c r="I197" s="24">
        <v>0</v>
      </c>
      <c r="J197" s="176" t="str">
        <f>'[2]TS BYDem'!J140</f>
        <v/>
      </c>
      <c r="K197" s="11"/>
      <c r="L197" s="11"/>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c r="AK197" s="11"/>
      <c r="AL197" s="11"/>
      <c r="AM197" s="11"/>
      <c r="AN197" s="11"/>
      <c r="AO197" s="11"/>
      <c r="AP197" s="11"/>
      <c r="AQ197" s="11"/>
      <c r="AR197" s="11"/>
      <c r="AS197" s="11"/>
      <c r="AT197" s="11"/>
      <c r="AU197" s="11"/>
      <c r="AV197" s="11"/>
    </row>
    <row r="198" spans="1:48">
      <c r="A198" s="74" t="str">
        <f>'[2]TS BYDem'!A141</f>
        <v>*</v>
      </c>
      <c r="B198" s="24" t="s">
        <v>399</v>
      </c>
      <c r="C198" s="25" t="s">
        <v>167</v>
      </c>
      <c r="D198" s="74" t="str">
        <f>'[2]TS BYDem'!D141</f>
        <v>IPPS</v>
      </c>
      <c r="E198" s="25" t="s">
        <v>167</v>
      </c>
      <c r="F198" s="25" t="s">
        <v>167</v>
      </c>
      <c r="G198" s="25" t="s">
        <v>167</v>
      </c>
      <c r="H198" s="25" t="s">
        <v>167</v>
      </c>
      <c r="I198" s="24">
        <v>0</v>
      </c>
      <c r="J198" s="176" t="str">
        <f>'[2]TS BYDem'!J141</f>
        <v/>
      </c>
      <c r="K198" s="11"/>
      <c r="L198" s="11"/>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c r="AK198" s="11"/>
      <c r="AL198" s="11"/>
      <c r="AM198" s="11"/>
      <c r="AN198" s="11"/>
      <c r="AO198" s="11"/>
      <c r="AP198" s="11"/>
      <c r="AQ198" s="11"/>
      <c r="AR198" s="11"/>
      <c r="AS198" s="11"/>
      <c r="AT198" s="11"/>
      <c r="AU198" s="11"/>
      <c r="AV198" s="11"/>
    </row>
    <row r="199" spans="1:48">
      <c r="A199" s="74" t="str">
        <f>'[2]TS BYDem'!A142</f>
        <v>*</v>
      </c>
      <c r="B199" s="24" t="s">
        <v>399</v>
      </c>
      <c r="C199" s="25" t="s">
        <v>167</v>
      </c>
      <c r="D199" s="74" t="str">
        <f>'[2]TS BYDem'!D142</f>
        <v>IPPS</v>
      </c>
      <c r="E199" s="25" t="s">
        <v>167</v>
      </c>
      <c r="F199" s="25" t="s">
        <v>167</v>
      </c>
      <c r="G199" s="25" t="s">
        <v>167</v>
      </c>
      <c r="H199" s="25" t="s">
        <v>167</v>
      </c>
      <c r="I199" s="24">
        <v>0</v>
      </c>
      <c r="J199" s="176" t="str">
        <f>'[2]TS BYDem'!J142</f>
        <v/>
      </c>
      <c r="K199" s="11"/>
      <c r="L199" s="11"/>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c r="AK199" s="11"/>
      <c r="AL199" s="11"/>
      <c r="AM199" s="11"/>
      <c r="AN199" s="11"/>
      <c r="AO199" s="11"/>
      <c r="AP199" s="11"/>
      <c r="AQ199" s="11"/>
      <c r="AR199" s="11"/>
      <c r="AS199" s="11"/>
      <c r="AT199" s="11"/>
      <c r="AU199" s="11"/>
      <c r="AV199" s="11"/>
    </row>
    <row r="200" spans="1:48">
      <c r="A200" s="74" t="str">
        <f>'[2]TS BYDem'!A143</f>
        <v>*</v>
      </c>
      <c r="B200" s="24" t="s">
        <v>399</v>
      </c>
      <c r="C200" s="25" t="s">
        <v>167</v>
      </c>
      <c r="D200" s="74" t="str">
        <f>'[2]TS BYDem'!D143</f>
        <v>IPPS</v>
      </c>
      <c r="E200" s="25" t="s">
        <v>167</v>
      </c>
      <c r="F200" s="25" t="s">
        <v>167</v>
      </c>
      <c r="G200" s="25" t="s">
        <v>167</v>
      </c>
      <c r="H200" s="25" t="s">
        <v>167</v>
      </c>
      <c r="I200" s="24">
        <v>0</v>
      </c>
      <c r="J200" s="176" t="str">
        <f>'[2]TS BYDem'!J143</f>
        <v/>
      </c>
      <c r="K200" s="11"/>
      <c r="L200" s="11"/>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c r="AK200" s="11"/>
      <c r="AL200" s="11"/>
      <c r="AM200" s="11"/>
      <c r="AN200" s="11"/>
      <c r="AO200" s="11"/>
      <c r="AP200" s="11"/>
      <c r="AQ200" s="11"/>
      <c r="AR200" s="11"/>
      <c r="AS200" s="11"/>
      <c r="AT200" s="11"/>
      <c r="AU200" s="11"/>
      <c r="AV200" s="11"/>
    </row>
    <row r="201" spans="1:48">
      <c r="A201" s="74" t="str">
        <f>'[2]TS BYDem'!A144</f>
        <v>*</v>
      </c>
      <c r="B201" s="24" t="s">
        <v>399</v>
      </c>
      <c r="C201" s="25" t="s">
        <v>167</v>
      </c>
      <c r="D201" s="74" t="str">
        <f>'[2]TS BYDem'!D144</f>
        <v>IPPS</v>
      </c>
      <c r="E201" s="25" t="s">
        <v>167</v>
      </c>
      <c r="F201" s="25" t="s">
        <v>167</v>
      </c>
      <c r="G201" s="25" t="s">
        <v>167</v>
      </c>
      <c r="H201" s="25" t="s">
        <v>167</v>
      </c>
      <c r="I201" s="24">
        <v>0</v>
      </c>
      <c r="J201" s="176" t="str">
        <f>'[2]TS BYDem'!J144</f>
        <v/>
      </c>
      <c r="K201" s="11"/>
      <c r="L201" s="11"/>
      <c r="M201" s="11"/>
      <c r="N201" s="11"/>
      <c r="O201" s="11"/>
      <c r="P201" s="11"/>
      <c r="Q201" s="11"/>
      <c r="R201" s="11"/>
      <c r="S201" s="11"/>
      <c r="T201" s="11"/>
      <c r="U201" s="11"/>
      <c r="V201" s="11"/>
      <c r="W201" s="11"/>
      <c r="X201" s="11"/>
      <c r="Y201" s="11"/>
      <c r="Z201" s="11"/>
      <c r="AA201" s="11"/>
      <c r="AB201" s="11"/>
      <c r="AC201" s="11"/>
      <c r="AD201" s="11"/>
      <c r="AE201" s="11"/>
      <c r="AF201" s="11"/>
      <c r="AG201" s="11"/>
      <c r="AH201" s="11"/>
      <c r="AI201" s="11"/>
      <c r="AJ201" s="11"/>
      <c r="AK201" s="11"/>
      <c r="AL201" s="11"/>
      <c r="AM201" s="11"/>
      <c r="AN201" s="11"/>
      <c r="AO201" s="11"/>
      <c r="AP201" s="11"/>
      <c r="AQ201" s="11"/>
      <c r="AR201" s="11"/>
      <c r="AS201" s="11"/>
      <c r="AT201" s="11"/>
      <c r="AU201" s="11"/>
      <c r="AV201" s="11"/>
    </row>
    <row r="202" spans="1:48">
      <c r="A202" s="74" t="str">
        <f>'[2]TS BYDem'!A145</f>
        <v>*</v>
      </c>
      <c r="B202" s="24" t="s">
        <v>399</v>
      </c>
      <c r="C202" s="25" t="s">
        <v>167</v>
      </c>
      <c r="D202" s="74" t="str">
        <f>'[2]TS BYDem'!D145</f>
        <v>IPPS</v>
      </c>
      <c r="E202" s="25" t="s">
        <v>167</v>
      </c>
      <c r="F202" s="25" t="s">
        <v>167</v>
      </c>
      <c r="G202" s="25" t="s">
        <v>167</v>
      </c>
      <c r="H202" s="25" t="s">
        <v>167</v>
      </c>
      <c r="I202" s="24">
        <v>0</v>
      </c>
      <c r="J202" s="176" t="str">
        <f>'[2]TS BYDem'!J145</f>
        <v/>
      </c>
      <c r="K202" s="11"/>
      <c r="L202" s="11"/>
      <c r="M202" s="11"/>
      <c r="N202" s="11"/>
      <c r="O202" s="11"/>
      <c r="P202" s="11"/>
      <c r="Q202" s="11"/>
      <c r="R202" s="11"/>
      <c r="S202" s="11"/>
      <c r="T202" s="11"/>
      <c r="U202" s="11"/>
      <c r="V202" s="11"/>
      <c r="W202" s="11"/>
      <c r="X202" s="11"/>
      <c r="Y202" s="11"/>
      <c r="Z202" s="11"/>
      <c r="AA202" s="11"/>
      <c r="AB202" s="11"/>
      <c r="AC202" s="11"/>
      <c r="AD202" s="11"/>
      <c r="AE202" s="11"/>
      <c r="AF202" s="11"/>
      <c r="AG202" s="11"/>
      <c r="AH202" s="11"/>
      <c r="AI202" s="11"/>
      <c r="AJ202" s="11"/>
      <c r="AK202" s="11"/>
      <c r="AL202" s="11"/>
      <c r="AM202" s="11"/>
      <c r="AN202" s="11"/>
      <c r="AO202" s="11"/>
      <c r="AP202" s="11"/>
      <c r="AQ202" s="11"/>
      <c r="AR202" s="11"/>
      <c r="AS202" s="11"/>
      <c r="AT202" s="11"/>
      <c r="AU202" s="11"/>
      <c r="AV202" s="11"/>
    </row>
    <row r="203" spans="1:48">
      <c r="A203" s="74" t="str">
        <f>'[2]TS BYDem'!A146</f>
        <v>*</v>
      </c>
      <c r="B203" s="24" t="s">
        <v>399</v>
      </c>
      <c r="C203" s="25" t="s">
        <v>167</v>
      </c>
      <c r="D203" s="74" t="str">
        <f>'[2]TS BYDem'!D146</f>
        <v>IPPS</v>
      </c>
      <c r="E203" s="25" t="s">
        <v>167</v>
      </c>
      <c r="F203" s="25" t="s">
        <v>167</v>
      </c>
      <c r="G203" s="25" t="s">
        <v>167</v>
      </c>
      <c r="H203" s="25" t="s">
        <v>167</v>
      </c>
      <c r="I203" s="24">
        <v>0</v>
      </c>
      <c r="J203" s="176" t="str">
        <f>'[2]TS BYDem'!J146</f>
        <v/>
      </c>
      <c r="K203" s="11"/>
      <c r="L203" s="11"/>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c r="AK203" s="11"/>
      <c r="AL203" s="11"/>
      <c r="AM203" s="11"/>
      <c r="AN203" s="11"/>
      <c r="AO203" s="11"/>
      <c r="AP203" s="11"/>
      <c r="AQ203" s="11"/>
      <c r="AR203" s="11"/>
      <c r="AS203" s="11"/>
      <c r="AT203" s="11"/>
      <c r="AU203" s="11"/>
      <c r="AV203" s="11"/>
    </row>
    <row r="204" spans="1:48">
      <c r="A204" s="74" t="str">
        <f>'[2]TS BYDem'!A147</f>
        <v>*</v>
      </c>
      <c r="B204" s="24" t="s">
        <v>399</v>
      </c>
      <c r="C204" s="25" t="s">
        <v>167</v>
      </c>
      <c r="D204" s="74" t="str">
        <f>'[2]TS BYDem'!D147</f>
        <v>IPPS</v>
      </c>
      <c r="E204" s="25" t="s">
        <v>167</v>
      </c>
      <c r="F204" s="25" t="s">
        <v>167</v>
      </c>
      <c r="G204" s="25" t="s">
        <v>167</v>
      </c>
      <c r="H204" s="25" t="s">
        <v>167</v>
      </c>
      <c r="I204" s="24">
        <v>0</v>
      </c>
      <c r="J204" s="176" t="str">
        <f>'[2]TS BYDem'!J147</f>
        <v/>
      </c>
      <c r="K204" s="11"/>
      <c r="L204" s="11"/>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c r="AK204" s="11"/>
      <c r="AL204" s="11"/>
      <c r="AM204" s="11"/>
      <c r="AN204" s="11"/>
      <c r="AO204" s="11"/>
      <c r="AP204" s="11"/>
      <c r="AQ204" s="11"/>
      <c r="AR204" s="11"/>
      <c r="AS204" s="11"/>
      <c r="AT204" s="11"/>
      <c r="AU204" s="11"/>
      <c r="AV204" s="11"/>
    </row>
    <row r="205" spans="1:48" s="174" customFormat="1">
      <c r="A205" s="74" t="str">
        <f>'[2]TS BYDem'!A148</f>
        <v>*</v>
      </c>
      <c r="B205" s="172">
        <f>B185+1</f>
        <v>8</v>
      </c>
      <c r="C205" s="4" t="str">
        <f ca="1">OFFSET($C$9,$B205,0)</f>
        <v>N.M.M Products  -37</v>
      </c>
      <c r="D205" s="4" t="str">
        <f ca="1">OFFSET($B$9,$B205,0)</f>
        <v>NM</v>
      </c>
      <c r="E205" s="173"/>
      <c r="F205" s="173"/>
      <c r="G205" s="173"/>
      <c r="J205" s="174">
        <f ca="1">SUMIF($B$10:$B$21,$D205,J$10:J$21)*SUMIF($B$10:$B$21,$D205,J$39:J$49)</f>
        <v>2.7303246434266498E-2</v>
      </c>
      <c r="K205" s="174">
        <f t="shared" ref="K205:AV205" ca="1" si="441">SUMIF($B$10:$B$21,$D205,K$10:K$21)*SUMIF($B$10:$B$21,$D205,K$39:K$49)</f>
        <v>2.742749574179441E-2</v>
      </c>
      <c r="L205" s="174">
        <f t="shared" ca="1" si="441"/>
        <v>2.75523104725755E-2</v>
      </c>
      <c r="M205" s="174">
        <f t="shared" ca="1" si="441"/>
        <v>2.7677125203356589E-2</v>
      </c>
      <c r="N205" s="174">
        <f t="shared" ca="1" si="441"/>
        <v>2.7801939934137682E-2</v>
      </c>
      <c r="O205" s="174">
        <f t="shared" ca="1" si="441"/>
        <v>2.8267869004072584E-2</v>
      </c>
      <c r="P205" s="174">
        <f t="shared" ca="1" si="441"/>
        <v>2.8733798074007486E-2</v>
      </c>
      <c r="Q205" s="174">
        <f t="shared" ca="1" si="441"/>
        <v>2.9199727143942387E-2</v>
      </c>
      <c r="R205" s="174">
        <f t="shared" ca="1" si="441"/>
        <v>2.9665656213877289E-2</v>
      </c>
      <c r="S205" s="174">
        <f t="shared" ca="1" si="441"/>
        <v>3.0131585283812184E-2</v>
      </c>
      <c r="T205" s="174">
        <f t="shared" ca="1" si="441"/>
        <v>3.1164221920884853E-2</v>
      </c>
      <c r="U205" s="174">
        <f t="shared" ca="1" si="441"/>
        <v>3.2196858557957522E-2</v>
      </c>
      <c r="V205" s="174">
        <f t="shared" ca="1" si="441"/>
        <v>3.3229495195030191E-2</v>
      </c>
      <c r="W205" s="174">
        <f t="shared" ca="1" si="441"/>
        <v>3.426213183210286E-2</v>
      </c>
      <c r="X205" s="174">
        <f t="shared" ca="1" si="441"/>
        <v>3.5294768469175536E-2</v>
      </c>
      <c r="Y205" s="174">
        <f t="shared" ca="1" si="441"/>
        <v>3.6759558211981846E-2</v>
      </c>
      <c r="Z205" s="174">
        <f t="shared" ca="1" si="441"/>
        <v>3.8224347954788157E-2</v>
      </c>
      <c r="AA205" s="174">
        <f t="shared" ca="1" si="441"/>
        <v>3.9689137697594468E-2</v>
      </c>
      <c r="AB205" s="174">
        <f t="shared" ca="1" si="441"/>
        <v>4.1153927440400778E-2</v>
      </c>
      <c r="AC205" s="174">
        <f t="shared" ca="1" si="441"/>
        <v>4.2618717183207103E-2</v>
      </c>
      <c r="AD205" s="174">
        <f t="shared" ca="1" si="441"/>
        <v>4.4267285417384311E-2</v>
      </c>
      <c r="AE205" s="174">
        <f t="shared" ca="1" si="441"/>
        <v>4.591585365156152E-2</v>
      </c>
      <c r="AF205" s="174">
        <f t="shared" ca="1" si="441"/>
        <v>4.7564421885738728E-2</v>
      </c>
      <c r="AG205" s="174">
        <f t="shared" ca="1" si="441"/>
        <v>4.9212990119915936E-2</v>
      </c>
      <c r="AH205" s="174">
        <f t="shared" ca="1" si="441"/>
        <v>5.0861558354093159E-2</v>
      </c>
      <c r="AI205" s="174">
        <f t="shared" ca="1" si="441"/>
        <v>5.2766248727961595E-2</v>
      </c>
      <c r="AJ205" s="174">
        <f t="shared" ca="1" si="441"/>
        <v>5.4670939101830032E-2</v>
      </c>
      <c r="AK205" s="174">
        <f t="shared" ca="1" si="441"/>
        <v>5.6575629475698469E-2</v>
      </c>
      <c r="AL205" s="174">
        <f t="shared" ca="1" si="441"/>
        <v>5.8480319849566906E-2</v>
      </c>
      <c r="AM205" s="174">
        <f t="shared" ca="1" si="441"/>
        <v>6.0385010223435329E-2</v>
      </c>
      <c r="AN205" s="174">
        <f t="shared" ca="1" si="441"/>
        <v>6.2571119970049341E-2</v>
      </c>
      <c r="AO205" s="174">
        <f t="shared" ca="1" si="441"/>
        <v>6.4757229716663353E-2</v>
      </c>
      <c r="AP205" s="174">
        <f t="shared" ca="1" si="441"/>
        <v>6.6943339463277365E-2</v>
      </c>
      <c r="AQ205" s="174">
        <f t="shared" ca="1" si="441"/>
        <v>6.9129449209891378E-2</v>
      </c>
      <c r="AR205" s="174">
        <f t="shared" ca="1" si="441"/>
        <v>7.1315558956505418E-2</v>
      </c>
      <c r="AS205" s="174">
        <f t="shared" ca="1" si="441"/>
        <v>7.1315558956505418E-2</v>
      </c>
      <c r="AT205" s="174">
        <f t="shared" ca="1" si="441"/>
        <v>8.3943750810067747E-2</v>
      </c>
      <c r="AU205" s="174">
        <f t="shared" ca="1" si="441"/>
        <v>9.4467244021369634E-2</v>
      </c>
      <c r="AV205" s="174">
        <f t="shared" ca="1" si="441"/>
        <v>0.10709543587493187</v>
      </c>
    </row>
    <row r="206" spans="1:48">
      <c r="A206" s="74" t="str">
        <f>'[2]TS BYDem'!A149</f>
        <v>*</v>
      </c>
      <c r="B206" s="24" t="s">
        <v>399</v>
      </c>
      <c r="C206" s="25" t="s">
        <v>167</v>
      </c>
      <c r="D206" s="74">
        <f>'[2]TS BYDem'!D149</f>
        <v>0</v>
      </c>
      <c r="E206" s="25" t="s">
        <v>167</v>
      </c>
      <c r="F206" s="25" t="s">
        <v>167</v>
      </c>
      <c r="G206" s="25" t="s">
        <v>167</v>
      </c>
      <c r="H206" s="25" t="s">
        <v>167</v>
      </c>
      <c r="I206" s="24">
        <v>0</v>
      </c>
      <c r="J206" s="176" t="str">
        <f>'[2]TS BYDem'!J149</f>
        <v/>
      </c>
      <c r="K206" s="11" t="e">
        <f ca="1">K$205/J$205*J206</f>
        <v>#VALUE!</v>
      </c>
      <c r="L206" s="11" t="e">
        <f t="shared" ref="L206:AV216" ca="1" si="442">L$205/K$205*K206</f>
        <v>#VALUE!</v>
      </c>
      <c r="M206" s="11" t="e">
        <f t="shared" ca="1" si="442"/>
        <v>#VALUE!</v>
      </c>
      <c r="N206" s="11" t="e">
        <f t="shared" ca="1" si="442"/>
        <v>#VALUE!</v>
      </c>
      <c r="O206" s="11" t="e">
        <f t="shared" ca="1" si="442"/>
        <v>#VALUE!</v>
      </c>
      <c r="P206" s="11" t="e">
        <f t="shared" ca="1" si="442"/>
        <v>#VALUE!</v>
      </c>
      <c r="Q206" s="11" t="e">
        <f t="shared" ca="1" si="442"/>
        <v>#VALUE!</v>
      </c>
      <c r="R206" s="11" t="e">
        <f t="shared" ca="1" si="442"/>
        <v>#VALUE!</v>
      </c>
      <c r="S206" s="11" t="e">
        <f t="shared" ca="1" si="442"/>
        <v>#VALUE!</v>
      </c>
      <c r="T206" s="11" t="e">
        <f t="shared" ca="1" si="442"/>
        <v>#VALUE!</v>
      </c>
      <c r="U206" s="11" t="e">
        <f t="shared" ca="1" si="442"/>
        <v>#VALUE!</v>
      </c>
      <c r="V206" s="11" t="e">
        <f t="shared" ca="1" si="442"/>
        <v>#VALUE!</v>
      </c>
      <c r="W206" s="11" t="e">
        <f t="shared" ca="1" si="442"/>
        <v>#VALUE!</v>
      </c>
      <c r="X206" s="11" t="e">
        <f t="shared" ca="1" si="442"/>
        <v>#VALUE!</v>
      </c>
      <c r="Y206" s="11" t="e">
        <f t="shared" ca="1" si="442"/>
        <v>#VALUE!</v>
      </c>
      <c r="Z206" s="11" t="e">
        <f t="shared" ca="1" si="442"/>
        <v>#VALUE!</v>
      </c>
      <c r="AA206" s="11" t="e">
        <f t="shared" ca="1" si="442"/>
        <v>#VALUE!</v>
      </c>
      <c r="AB206" s="11" t="e">
        <f t="shared" ca="1" si="442"/>
        <v>#VALUE!</v>
      </c>
      <c r="AC206" s="11" t="e">
        <f t="shared" ca="1" si="442"/>
        <v>#VALUE!</v>
      </c>
      <c r="AD206" s="11" t="e">
        <f t="shared" ca="1" si="442"/>
        <v>#VALUE!</v>
      </c>
      <c r="AE206" s="11" t="e">
        <f t="shared" ca="1" si="442"/>
        <v>#VALUE!</v>
      </c>
      <c r="AF206" s="11" t="e">
        <f t="shared" ca="1" si="442"/>
        <v>#VALUE!</v>
      </c>
      <c r="AG206" s="11" t="e">
        <f t="shared" ca="1" si="442"/>
        <v>#VALUE!</v>
      </c>
      <c r="AH206" s="11" t="e">
        <f t="shared" ca="1" si="442"/>
        <v>#VALUE!</v>
      </c>
      <c r="AI206" s="11" t="e">
        <f t="shared" ref="AI206:AI214" ca="1" si="443">AI$205/AH$205*AH206</f>
        <v>#VALUE!</v>
      </c>
      <c r="AJ206" s="11" t="e">
        <f t="shared" ref="AJ206:AJ214" ca="1" si="444">AJ$205/AI$205*AI206</f>
        <v>#VALUE!</v>
      </c>
      <c r="AK206" s="11" t="e">
        <f t="shared" ref="AK206:AK214" ca="1" si="445">AK$205/AJ$205*AJ206</f>
        <v>#VALUE!</v>
      </c>
      <c r="AL206" s="11" t="e">
        <f t="shared" ref="AL206:AL214" ca="1" si="446">AL$205/AK$205*AK206</f>
        <v>#VALUE!</v>
      </c>
      <c r="AM206" s="11" t="e">
        <f t="shared" ref="AM206:AM214" ca="1" si="447">AM$205/AL$205*AL206</f>
        <v>#VALUE!</v>
      </c>
      <c r="AN206" s="11" t="e">
        <f t="shared" ref="AN206:AN214" ca="1" si="448">AN$205/AM$205*AM206</f>
        <v>#VALUE!</v>
      </c>
      <c r="AO206" s="11" t="e">
        <f t="shared" ref="AO206:AO214" ca="1" si="449">AO$205/AN$205*AN206</f>
        <v>#VALUE!</v>
      </c>
      <c r="AP206" s="11" t="e">
        <f t="shared" ref="AP206:AP214" ca="1" si="450">AP$205/AO$205*AO206</f>
        <v>#VALUE!</v>
      </c>
      <c r="AQ206" s="11" t="e">
        <f t="shared" ref="AQ206:AR214" ca="1" si="451">AQ$205/AP$205*AP206</f>
        <v>#VALUE!</v>
      </c>
      <c r="AR206" s="11" t="e">
        <f t="shared" ca="1" si="451"/>
        <v>#VALUE!</v>
      </c>
      <c r="AS206" s="11" t="e">
        <f t="shared" ca="1" si="442"/>
        <v>#VALUE!</v>
      </c>
      <c r="AT206" s="11" t="e">
        <f t="shared" ca="1" si="442"/>
        <v>#VALUE!</v>
      </c>
      <c r="AU206" s="11" t="e">
        <f t="shared" ca="1" si="442"/>
        <v>#VALUE!</v>
      </c>
      <c r="AV206" s="11" t="e">
        <f t="shared" ca="1" si="442"/>
        <v>#VALUE!</v>
      </c>
    </row>
    <row r="207" spans="1:48">
      <c r="A207" s="74" t="str">
        <f>'[2]TS BYDem'!A150</f>
        <v>*</v>
      </c>
      <c r="B207" s="24" t="s">
        <v>399</v>
      </c>
      <c r="C207" s="25" t="s">
        <v>167</v>
      </c>
      <c r="D207" s="74">
        <f>'[2]TS BYDem'!D150</f>
        <v>2</v>
      </c>
      <c r="E207" s="25" t="s">
        <v>167</v>
      </c>
      <c r="F207" s="25" t="s">
        <v>167</v>
      </c>
      <c r="G207" s="25" t="s">
        <v>167</v>
      </c>
      <c r="H207" s="25" t="s">
        <v>167</v>
      </c>
      <c r="I207" s="24">
        <v>0</v>
      </c>
      <c r="J207" s="176" t="str">
        <f>'[2]TS BYDem'!J150</f>
        <v/>
      </c>
      <c r="K207" s="11" t="e">
        <f t="shared" ref="K207:Z216" ca="1" si="452">K$205/J$205*J207</f>
        <v>#VALUE!</v>
      </c>
      <c r="L207" s="11" t="e">
        <f t="shared" ca="1" si="452"/>
        <v>#VALUE!</v>
      </c>
      <c r="M207" s="11" t="e">
        <f t="shared" ca="1" si="452"/>
        <v>#VALUE!</v>
      </c>
      <c r="N207" s="11" t="e">
        <f t="shared" ca="1" si="452"/>
        <v>#VALUE!</v>
      </c>
      <c r="O207" s="11" t="e">
        <f t="shared" ca="1" si="452"/>
        <v>#VALUE!</v>
      </c>
      <c r="P207" s="11" t="e">
        <f t="shared" ca="1" si="452"/>
        <v>#VALUE!</v>
      </c>
      <c r="Q207" s="11" t="e">
        <f t="shared" ca="1" si="452"/>
        <v>#VALUE!</v>
      </c>
      <c r="R207" s="11" t="e">
        <f t="shared" ca="1" si="452"/>
        <v>#VALUE!</v>
      </c>
      <c r="S207" s="11" t="e">
        <f t="shared" ca="1" si="452"/>
        <v>#VALUE!</v>
      </c>
      <c r="T207" s="11" t="e">
        <f t="shared" ca="1" si="452"/>
        <v>#VALUE!</v>
      </c>
      <c r="U207" s="11" t="e">
        <f t="shared" ca="1" si="452"/>
        <v>#VALUE!</v>
      </c>
      <c r="V207" s="11" t="e">
        <f t="shared" ca="1" si="452"/>
        <v>#VALUE!</v>
      </c>
      <c r="W207" s="11" t="e">
        <f t="shared" ca="1" si="452"/>
        <v>#VALUE!</v>
      </c>
      <c r="X207" s="11" t="e">
        <f t="shared" ca="1" si="452"/>
        <v>#VALUE!</v>
      </c>
      <c r="Y207" s="11" t="e">
        <f t="shared" ca="1" si="452"/>
        <v>#VALUE!</v>
      </c>
      <c r="Z207" s="11" t="e">
        <f t="shared" ca="1" si="452"/>
        <v>#VALUE!</v>
      </c>
      <c r="AA207" s="11" t="e">
        <f t="shared" ca="1" si="442"/>
        <v>#VALUE!</v>
      </c>
      <c r="AB207" s="11" t="e">
        <f t="shared" ca="1" si="442"/>
        <v>#VALUE!</v>
      </c>
      <c r="AC207" s="11" t="e">
        <f t="shared" ca="1" si="442"/>
        <v>#VALUE!</v>
      </c>
      <c r="AD207" s="11" t="e">
        <f t="shared" ca="1" si="442"/>
        <v>#VALUE!</v>
      </c>
      <c r="AE207" s="11" t="e">
        <f t="shared" ca="1" si="442"/>
        <v>#VALUE!</v>
      </c>
      <c r="AF207" s="11" t="e">
        <f t="shared" ca="1" si="442"/>
        <v>#VALUE!</v>
      </c>
      <c r="AG207" s="11" t="e">
        <f t="shared" ca="1" si="442"/>
        <v>#VALUE!</v>
      </c>
      <c r="AH207" s="11" t="e">
        <f t="shared" ca="1" si="442"/>
        <v>#VALUE!</v>
      </c>
      <c r="AI207" s="11" t="e">
        <f t="shared" ca="1" si="443"/>
        <v>#VALUE!</v>
      </c>
      <c r="AJ207" s="11" t="e">
        <f t="shared" ca="1" si="444"/>
        <v>#VALUE!</v>
      </c>
      <c r="AK207" s="11" t="e">
        <f t="shared" ca="1" si="445"/>
        <v>#VALUE!</v>
      </c>
      <c r="AL207" s="11" t="e">
        <f t="shared" ca="1" si="446"/>
        <v>#VALUE!</v>
      </c>
      <c r="AM207" s="11" t="e">
        <f t="shared" ca="1" si="447"/>
        <v>#VALUE!</v>
      </c>
      <c r="AN207" s="11" t="e">
        <f t="shared" ca="1" si="448"/>
        <v>#VALUE!</v>
      </c>
      <c r="AO207" s="11" t="e">
        <f t="shared" ca="1" si="449"/>
        <v>#VALUE!</v>
      </c>
      <c r="AP207" s="11" t="e">
        <f t="shared" ca="1" si="450"/>
        <v>#VALUE!</v>
      </c>
      <c r="AQ207" s="11" t="e">
        <f t="shared" ca="1" si="451"/>
        <v>#VALUE!</v>
      </c>
      <c r="AR207" s="11" t="e">
        <f t="shared" ca="1" si="451"/>
        <v>#VALUE!</v>
      </c>
      <c r="AS207" s="11" t="e">
        <f t="shared" ca="1" si="442"/>
        <v>#VALUE!</v>
      </c>
      <c r="AT207" s="11" t="e">
        <f t="shared" ca="1" si="442"/>
        <v>#VALUE!</v>
      </c>
      <c r="AU207" s="11" t="e">
        <f t="shared" ca="1" si="442"/>
        <v>#VALUE!</v>
      </c>
      <c r="AV207" s="11" t="e">
        <f t="shared" ca="1" si="442"/>
        <v>#VALUE!</v>
      </c>
    </row>
    <row r="208" spans="1:48">
      <c r="A208" s="74" t="str">
        <f>'[2]TS BYDem'!A151</f>
        <v/>
      </c>
      <c r="B208" s="24" t="s">
        <v>399</v>
      </c>
      <c r="C208" s="25" t="s">
        <v>167</v>
      </c>
      <c r="D208" s="74" t="str">
        <f>'[2]TS BYDem'!D151</f>
        <v>IOTK</v>
      </c>
      <c r="E208" s="25" t="s">
        <v>167</v>
      </c>
      <c r="F208" s="25" t="s">
        <v>167</v>
      </c>
      <c r="G208" s="25" t="s">
        <v>167</v>
      </c>
      <c r="H208" s="25" t="s">
        <v>167</v>
      </c>
      <c r="I208" s="24">
        <v>0</v>
      </c>
      <c r="J208" s="176">
        <f>'[2]TS BYDem'!J151</f>
        <v>4.2714054259283207</v>
      </c>
      <c r="K208" s="11">
        <f t="shared" ca="1" si="452"/>
        <v>4.2908433769287733</v>
      </c>
      <c r="L208" s="11">
        <f t="shared" ca="1" si="442"/>
        <v>4.3103697845146867</v>
      </c>
      <c r="M208" s="11">
        <f t="shared" ca="1" si="442"/>
        <v>4.3298961921006001</v>
      </c>
      <c r="N208" s="11">
        <f t="shared" ca="1" si="442"/>
        <v>4.3494225996865143</v>
      </c>
      <c r="O208" s="11">
        <f t="shared" ca="1" si="442"/>
        <v>4.4223140033593005</v>
      </c>
      <c r="P208" s="11">
        <f t="shared" ca="1" si="442"/>
        <v>4.4952054070320866</v>
      </c>
      <c r="Q208" s="11">
        <f t="shared" ca="1" si="442"/>
        <v>4.5680968107048727</v>
      </c>
      <c r="R208" s="11">
        <f t="shared" ca="1" si="442"/>
        <v>4.6409882143776588</v>
      </c>
      <c r="S208" s="11">
        <f t="shared" ca="1" si="442"/>
        <v>4.7138796180504441</v>
      </c>
      <c r="T208" s="11">
        <f t="shared" ca="1" si="442"/>
        <v>4.8754285292842701</v>
      </c>
      <c r="U208" s="11">
        <f t="shared" ca="1" si="442"/>
        <v>5.0369774405180952</v>
      </c>
      <c r="V208" s="11">
        <f t="shared" ca="1" si="442"/>
        <v>5.1985263517519202</v>
      </c>
      <c r="W208" s="11">
        <f t="shared" ca="1" si="442"/>
        <v>5.3600752629857453</v>
      </c>
      <c r="X208" s="11">
        <f t="shared" ca="1" si="442"/>
        <v>5.5216241742195722</v>
      </c>
      <c r="Y208" s="11">
        <f t="shared" ca="1" si="442"/>
        <v>5.7507804714507564</v>
      </c>
      <c r="Z208" s="11">
        <f t="shared" ca="1" si="442"/>
        <v>5.9799367686819407</v>
      </c>
      <c r="AA208" s="11">
        <f t="shared" ca="1" si="442"/>
        <v>6.209093065913124</v>
      </c>
      <c r="AB208" s="11">
        <f t="shared" ca="1" si="442"/>
        <v>6.4382493631443083</v>
      </c>
      <c r="AC208" s="11">
        <f t="shared" ca="1" si="442"/>
        <v>6.6674056603754943</v>
      </c>
      <c r="AD208" s="11">
        <f t="shared" ca="1" si="442"/>
        <v>6.9253128406601077</v>
      </c>
      <c r="AE208" s="11">
        <f t="shared" ca="1" si="442"/>
        <v>7.1832200209447219</v>
      </c>
      <c r="AF208" s="11">
        <f t="shared" ca="1" si="442"/>
        <v>7.4411272012293361</v>
      </c>
      <c r="AG208" s="11">
        <f t="shared" ca="1" si="442"/>
        <v>7.6990343815139504</v>
      </c>
      <c r="AH208" s="11">
        <f t="shared" ca="1" si="442"/>
        <v>7.9569415617985655</v>
      </c>
      <c r="AI208" s="11">
        <f t="shared" ca="1" si="443"/>
        <v>8.2549172921660894</v>
      </c>
      <c r="AJ208" s="11">
        <f t="shared" ca="1" si="444"/>
        <v>8.5528930225336151</v>
      </c>
      <c r="AK208" s="11">
        <f t="shared" ca="1" si="445"/>
        <v>8.8508687529011407</v>
      </c>
      <c r="AL208" s="11">
        <f t="shared" ca="1" si="446"/>
        <v>9.1488444832686664</v>
      </c>
      <c r="AM208" s="11">
        <f t="shared" ca="1" si="447"/>
        <v>9.4468202136361885</v>
      </c>
      <c r="AN208" s="11">
        <f t="shared" ca="1" si="448"/>
        <v>9.7888220724936286</v>
      </c>
      <c r="AO208" s="11">
        <f t="shared" ca="1" si="449"/>
        <v>10.130823931351067</v>
      </c>
      <c r="AP208" s="11">
        <f t="shared" ca="1" si="450"/>
        <v>10.472825790208505</v>
      </c>
      <c r="AQ208" s="11">
        <f t="shared" ca="1" si="451"/>
        <v>10.814827649065945</v>
      </c>
      <c r="AR208" s="11">
        <f t="shared" ca="1" si="451"/>
        <v>11.156829507923389</v>
      </c>
      <c r="AS208" s="11">
        <f t="shared" ca="1" si="442"/>
        <v>11.156829507923389</v>
      </c>
      <c r="AT208" s="11">
        <f t="shared" ca="1" si="442"/>
        <v>13.132423411484735</v>
      </c>
      <c r="AU208" s="11">
        <f t="shared" ca="1" si="442"/>
        <v>14.778751664452516</v>
      </c>
      <c r="AV208" s="11">
        <f t="shared" ca="1" si="442"/>
        <v>16.754345568013846</v>
      </c>
    </row>
    <row r="209" spans="1:48">
      <c r="A209" s="74" t="str">
        <f>'[2]TS BYDem'!A152</f>
        <v/>
      </c>
      <c r="B209" s="24" t="s">
        <v>399</v>
      </c>
      <c r="C209" s="25" t="s">
        <v>167</v>
      </c>
      <c r="D209" s="74" t="str">
        <f>'[2]TS BYDem'!D152</f>
        <v>IOTA</v>
      </c>
      <c r="E209" s="25" t="s">
        <v>167</v>
      </c>
      <c r="F209" s="25" t="s">
        <v>167</v>
      </c>
      <c r="G209" s="25" t="s">
        <v>167</v>
      </c>
      <c r="H209" s="25" t="s">
        <v>167</v>
      </c>
      <c r="I209" s="24">
        <v>0</v>
      </c>
      <c r="J209" s="176">
        <f>'[2]TS BYDem'!J152</f>
        <v>0.24189876324039658</v>
      </c>
      <c r="K209" s="11">
        <f t="shared" ca="1" si="452"/>
        <v>0.24299957569860875</v>
      </c>
      <c r="L209" s="11">
        <f t="shared" ca="1" si="442"/>
        <v>0.24410539764116851</v>
      </c>
      <c r="M209" s="11">
        <f t="shared" ca="1" si="442"/>
        <v>0.2452112195837283</v>
      </c>
      <c r="N209" s="11">
        <f t="shared" ca="1" si="442"/>
        <v>0.24631704152628808</v>
      </c>
      <c r="O209" s="11">
        <f t="shared" ca="1" si="442"/>
        <v>0.2504450365633013</v>
      </c>
      <c r="P209" s="11">
        <f t="shared" ca="1" si="442"/>
        <v>0.25457303160031453</v>
      </c>
      <c r="Q209" s="11">
        <f t="shared" ca="1" si="442"/>
        <v>0.25870102663732775</v>
      </c>
      <c r="R209" s="11">
        <f t="shared" ca="1" si="442"/>
        <v>0.26282902167434097</v>
      </c>
      <c r="S209" s="11">
        <f t="shared" ca="1" si="442"/>
        <v>0.26695701671135413</v>
      </c>
      <c r="T209" s="11">
        <f t="shared" ca="1" si="442"/>
        <v>0.27610587474133191</v>
      </c>
      <c r="U209" s="11">
        <f t="shared" ca="1" si="442"/>
        <v>0.28525473277130969</v>
      </c>
      <c r="V209" s="11">
        <f t="shared" ca="1" si="442"/>
        <v>0.29440359080128747</v>
      </c>
      <c r="W209" s="11">
        <f t="shared" ca="1" si="442"/>
        <v>0.30355244883126525</v>
      </c>
      <c r="X209" s="11">
        <f t="shared" ca="1" si="442"/>
        <v>0.31270130686124309</v>
      </c>
      <c r="Y209" s="11">
        <f t="shared" ca="1" si="442"/>
        <v>0.32567891478215938</v>
      </c>
      <c r="Z209" s="11">
        <f t="shared" ca="1" si="442"/>
        <v>0.33865652270307567</v>
      </c>
      <c r="AA209" s="11">
        <f t="shared" ca="1" si="442"/>
        <v>0.3516341306239919</v>
      </c>
      <c r="AB209" s="11">
        <f t="shared" ca="1" si="442"/>
        <v>0.36461173854490819</v>
      </c>
      <c r="AC209" s="11">
        <f t="shared" ca="1" si="442"/>
        <v>0.37758934646582459</v>
      </c>
      <c r="AD209" s="11">
        <f t="shared" ca="1" si="442"/>
        <v>0.39219517797106201</v>
      </c>
      <c r="AE209" s="11">
        <f t="shared" ca="1" si="442"/>
        <v>0.40680100947629949</v>
      </c>
      <c r="AF209" s="11">
        <f t="shared" ca="1" si="442"/>
        <v>0.42140684098153697</v>
      </c>
      <c r="AG209" s="11">
        <f t="shared" ca="1" si="442"/>
        <v>0.43601267248677444</v>
      </c>
      <c r="AH209" s="11">
        <f t="shared" ca="1" si="442"/>
        <v>0.45061850399201198</v>
      </c>
      <c r="AI209" s="11">
        <f t="shared" ca="1" si="443"/>
        <v>0.46749350260816247</v>
      </c>
      <c r="AJ209" s="11">
        <f t="shared" ca="1" si="444"/>
        <v>0.48436850122431302</v>
      </c>
      <c r="AK209" s="11">
        <f t="shared" ca="1" si="445"/>
        <v>0.50124349984046357</v>
      </c>
      <c r="AL209" s="11">
        <f t="shared" ca="1" si="446"/>
        <v>0.51811849845661406</v>
      </c>
      <c r="AM209" s="11">
        <f t="shared" ca="1" si="447"/>
        <v>0.53499349707276445</v>
      </c>
      <c r="AN209" s="11">
        <f t="shared" ca="1" si="448"/>
        <v>0.55436178887230747</v>
      </c>
      <c r="AO209" s="11">
        <f t="shared" ca="1" si="449"/>
        <v>0.5737300806718505</v>
      </c>
      <c r="AP209" s="11">
        <f t="shared" ca="1" si="450"/>
        <v>0.59309837247139352</v>
      </c>
      <c r="AQ209" s="11">
        <f t="shared" ca="1" si="451"/>
        <v>0.61246666427093666</v>
      </c>
      <c r="AR209" s="11">
        <f t="shared" ca="1" si="451"/>
        <v>0.6318349560704799</v>
      </c>
      <c r="AS209" s="11">
        <f t="shared" ca="1" si="442"/>
        <v>0.6318349560704799</v>
      </c>
      <c r="AT209" s="11">
        <f t="shared" ca="1" si="442"/>
        <v>0.74371703568667435</v>
      </c>
      <c r="AU209" s="11">
        <f t="shared" ca="1" si="442"/>
        <v>0.83695210203350257</v>
      </c>
      <c r="AV209" s="11">
        <f t="shared" ca="1" si="442"/>
        <v>0.94883418164969613</v>
      </c>
    </row>
    <row r="210" spans="1:48">
      <c r="A210" s="74" t="str">
        <f>'[2]TS BYDem'!A153</f>
        <v/>
      </c>
      <c r="B210" s="24" t="s">
        <v>399</v>
      </c>
      <c r="C210" s="25" t="s">
        <v>167</v>
      </c>
      <c r="D210" s="74" t="str">
        <f>'[2]TS BYDem'!D153</f>
        <v>IOTL</v>
      </c>
      <c r="E210" s="25" t="s">
        <v>167</v>
      </c>
      <c r="F210" s="25" t="s">
        <v>167</v>
      </c>
      <c r="G210" s="25" t="s">
        <v>167</v>
      </c>
      <c r="H210" s="25" t="s">
        <v>167</v>
      </c>
      <c r="I210" s="24">
        <v>0</v>
      </c>
      <c r="J210" s="176">
        <f>'[2]TS BYDem'!J153</f>
        <v>1.0716137343183902</v>
      </c>
      <c r="K210" s="11">
        <f t="shared" ca="1" si="452"/>
        <v>1.0764903435797473</v>
      </c>
      <c r="L210" s="11">
        <f t="shared" ca="1" si="442"/>
        <v>1.0813891449025965</v>
      </c>
      <c r="M210" s="11">
        <f t="shared" ca="1" si="442"/>
        <v>1.086287946225446</v>
      </c>
      <c r="N210" s="11">
        <f t="shared" ca="1" si="442"/>
        <v>1.0911867475482955</v>
      </c>
      <c r="O210" s="11">
        <f t="shared" ca="1" si="442"/>
        <v>1.1094738033298308</v>
      </c>
      <c r="P210" s="11">
        <f t="shared" ca="1" si="442"/>
        <v>1.1277608591113661</v>
      </c>
      <c r="Q210" s="11">
        <f t="shared" ca="1" si="442"/>
        <v>1.1460479148929013</v>
      </c>
      <c r="R210" s="11">
        <f t="shared" ca="1" si="442"/>
        <v>1.1643349706744366</v>
      </c>
      <c r="S210" s="11">
        <f t="shared" ca="1" si="442"/>
        <v>1.1826220264559715</v>
      </c>
      <c r="T210" s="11">
        <f t="shared" ca="1" si="442"/>
        <v>1.2231515512328721</v>
      </c>
      <c r="U210" s="11">
        <f t="shared" ca="1" si="442"/>
        <v>1.2636810760097728</v>
      </c>
      <c r="V210" s="11">
        <f t="shared" ca="1" si="442"/>
        <v>1.3042106007866734</v>
      </c>
      <c r="W210" s="11">
        <f t="shared" ca="1" si="442"/>
        <v>1.344740125563574</v>
      </c>
      <c r="X210" s="11">
        <f t="shared" ca="1" si="442"/>
        <v>1.3852696503404749</v>
      </c>
      <c r="Y210" s="11">
        <f t="shared" ca="1" si="442"/>
        <v>1.4427605721639667</v>
      </c>
      <c r="Z210" s="11">
        <f t="shared" ca="1" si="442"/>
        <v>1.5002514939874585</v>
      </c>
      <c r="AA210" s="11">
        <f t="shared" ca="1" si="442"/>
        <v>1.5577424158109503</v>
      </c>
      <c r="AB210" s="11">
        <f t="shared" ca="1" si="442"/>
        <v>1.6152333376344421</v>
      </c>
      <c r="AC210" s="11">
        <f t="shared" ca="1" si="442"/>
        <v>1.6727242594579346</v>
      </c>
      <c r="AD210" s="11">
        <f t="shared" ca="1" si="442"/>
        <v>1.7374282266567997</v>
      </c>
      <c r="AE210" s="11">
        <f t="shared" ca="1" si="442"/>
        <v>1.8021321938556649</v>
      </c>
      <c r="AF210" s="11">
        <f t="shared" ca="1" si="442"/>
        <v>1.8668361610545301</v>
      </c>
      <c r="AG210" s="11">
        <f t="shared" ca="1" si="442"/>
        <v>1.9315401282533955</v>
      </c>
      <c r="AH210" s="11">
        <f t="shared" ca="1" si="442"/>
        <v>1.9962440954522611</v>
      </c>
      <c r="AI210" s="11">
        <f t="shared" ca="1" si="443"/>
        <v>2.0710004937133779</v>
      </c>
      <c r="AJ210" s="11">
        <f t="shared" ca="1" si="444"/>
        <v>2.1457568919744952</v>
      </c>
      <c r="AK210" s="11">
        <f t="shared" ca="1" si="445"/>
        <v>2.2205132902356124</v>
      </c>
      <c r="AL210" s="11">
        <f t="shared" ca="1" si="446"/>
        <v>2.2952696884967296</v>
      </c>
      <c r="AM210" s="11">
        <f t="shared" ca="1" si="447"/>
        <v>2.370026086757846</v>
      </c>
      <c r="AN210" s="11">
        <f t="shared" ca="1" si="448"/>
        <v>2.4558277966328572</v>
      </c>
      <c r="AO210" s="11">
        <f t="shared" ca="1" si="449"/>
        <v>2.5416295065078685</v>
      </c>
      <c r="AP210" s="11">
        <f t="shared" ca="1" si="450"/>
        <v>2.6274312163828797</v>
      </c>
      <c r="AQ210" s="11">
        <f t="shared" ca="1" si="451"/>
        <v>2.7132329262578914</v>
      </c>
      <c r="AR210" s="11">
        <f t="shared" ca="1" si="451"/>
        <v>2.7990346361329039</v>
      </c>
      <c r="AS210" s="11">
        <f t="shared" ca="1" si="442"/>
        <v>2.7990346361329039</v>
      </c>
      <c r="AT210" s="11">
        <f t="shared" ca="1" si="442"/>
        <v>3.2946732724564294</v>
      </c>
      <c r="AU210" s="11">
        <f t="shared" ca="1" si="442"/>
        <v>3.7077054693926983</v>
      </c>
      <c r="AV210" s="11">
        <f t="shared" ca="1" si="442"/>
        <v>4.2033441057162202</v>
      </c>
    </row>
    <row r="211" spans="1:48">
      <c r="A211" s="74" t="str">
        <f>'[2]TS BYDem'!A154</f>
        <v/>
      </c>
      <c r="B211" s="24" t="s">
        <v>399</v>
      </c>
      <c r="C211" s="25" t="s">
        <v>167</v>
      </c>
      <c r="D211" s="74" t="str">
        <f>'[2]TS BYDem'!D154</f>
        <v>IOTC</v>
      </c>
      <c r="E211" s="25" t="s">
        <v>167</v>
      </c>
      <c r="F211" s="25" t="s">
        <v>167</v>
      </c>
      <c r="G211" s="25" t="s">
        <v>167</v>
      </c>
      <c r="H211" s="25" t="s">
        <v>167</v>
      </c>
      <c r="I211" s="24">
        <v>0</v>
      </c>
      <c r="J211" s="176">
        <f>'[2]TS BYDem'!J154</f>
        <v>4.5502640185018803</v>
      </c>
      <c r="K211" s="11">
        <f t="shared" ca="1" si="452"/>
        <v>4.570970975629824</v>
      </c>
      <c r="L211" s="11">
        <f t="shared" ca="1" si="442"/>
        <v>4.591772164229118</v>
      </c>
      <c r="M211" s="11">
        <f t="shared" ca="1" si="442"/>
        <v>4.612573352828413</v>
      </c>
      <c r="N211" s="11">
        <f t="shared" ca="1" si="442"/>
        <v>4.6333745414277079</v>
      </c>
      <c r="O211" s="11">
        <f t="shared" ca="1" si="442"/>
        <v>4.7110246585008939</v>
      </c>
      <c r="P211" s="11">
        <f t="shared" ca="1" si="442"/>
        <v>4.7886747755740791</v>
      </c>
      <c r="Q211" s="11">
        <f t="shared" ca="1" si="442"/>
        <v>4.8663248926472642</v>
      </c>
      <c r="R211" s="11">
        <f t="shared" ca="1" si="442"/>
        <v>4.9439750097204502</v>
      </c>
      <c r="S211" s="11">
        <f t="shared" ca="1" si="442"/>
        <v>5.0216251267936345</v>
      </c>
      <c r="T211" s="11">
        <f t="shared" ca="1" si="442"/>
        <v>5.1937207545121558</v>
      </c>
      <c r="U211" s="11">
        <f t="shared" ca="1" si="442"/>
        <v>5.3658163822306761</v>
      </c>
      <c r="V211" s="11">
        <f t="shared" ca="1" si="442"/>
        <v>5.5379120099491965</v>
      </c>
      <c r="W211" s="11">
        <f t="shared" ca="1" si="442"/>
        <v>5.7100076376677169</v>
      </c>
      <c r="X211" s="11">
        <f t="shared" ca="1" si="442"/>
        <v>5.8821032653862391</v>
      </c>
      <c r="Y211" s="11">
        <f t="shared" ca="1" si="442"/>
        <v>6.1262200255454689</v>
      </c>
      <c r="Z211" s="11">
        <f t="shared" ca="1" si="442"/>
        <v>6.3703367857046986</v>
      </c>
      <c r="AA211" s="11">
        <f t="shared" ca="1" si="442"/>
        <v>6.6144535458639284</v>
      </c>
      <c r="AB211" s="11">
        <f t="shared" ca="1" si="442"/>
        <v>6.8585703060231591</v>
      </c>
      <c r="AC211" s="11">
        <f t="shared" ca="1" si="442"/>
        <v>7.1026870661823915</v>
      </c>
      <c r="AD211" s="11">
        <f t="shared" ca="1" si="442"/>
        <v>7.3774317100503524</v>
      </c>
      <c r="AE211" s="11">
        <f t="shared" ca="1" si="442"/>
        <v>7.6521763539183141</v>
      </c>
      <c r="AF211" s="11">
        <f t="shared" ca="1" si="442"/>
        <v>7.9269209977862758</v>
      </c>
      <c r="AG211" s="11">
        <f t="shared" ca="1" si="442"/>
        <v>8.2016656416542375</v>
      </c>
      <c r="AH211" s="11">
        <f t="shared" ca="1" si="442"/>
        <v>8.476410285522201</v>
      </c>
      <c r="AI211" s="11">
        <f t="shared" ca="1" si="443"/>
        <v>8.7938393537271899</v>
      </c>
      <c r="AJ211" s="11">
        <f t="shared" ca="1" si="444"/>
        <v>9.1112684219321807</v>
      </c>
      <c r="AK211" s="11">
        <f t="shared" ca="1" si="445"/>
        <v>9.4286974901371714</v>
      </c>
      <c r="AL211" s="11">
        <f t="shared" ca="1" si="446"/>
        <v>9.7461265583421621</v>
      </c>
      <c r="AM211" s="11">
        <f t="shared" ca="1" si="447"/>
        <v>10.063555626547149</v>
      </c>
      <c r="AN211" s="11">
        <f t="shared" ca="1" si="448"/>
        <v>10.427885067899945</v>
      </c>
      <c r="AO211" s="11">
        <f t="shared" ca="1" si="449"/>
        <v>10.792214509252739</v>
      </c>
      <c r="AP211" s="11">
        <f t="shared" ca="1" si="450"/>
        <v>11.156543950605533</v>
      </c>
      <c r="AQ211" s="11">
        <f t="shared" ca="1" si="451"/>
        <v>11.520873391958329</v>
      </c>
      <c r="AR211" s="11">
        <f t="shared" ca="1" si="451"/>
        <v>11.885202833311128</v>
      </c>
      <c r="AS211" s="11">
        <f t="shared" ca="1" si="442"/>
        <v>11.885202833311128</v>
      </c>
      <c r="AT211" s="11">
        <f t="shared" ca="1" si="442"/>
        <v>13.989773333685289</v>
      </c>
      <c r="AU211" s="11">
        <f t="shared" ca="1" si="442"/>
        <v>15.743582083997079</v>
      </c>
      <c r="AV211" s="11">
        <f t="shared" ca="1" si="442"/>
        <v>17.848152584371224</v>
      </c>
    </row>
    <row r="212" spans="1:48">
      <c r="A212" s="74" t="str">
        <f>'[2]TS BYDem'!A155</f>
        <v/>
      </c>
      <c r="B212" s="24" t="s">
        <v>399</v>
      </c>
      <c r="C212" s="25" t="s">
        <v>167</v>
      </c>
      <c r="D212" s="74" t="str">
        <f>'[2]TS BYDem'!D155</f>
        <v>IOTH</v>
      </c>
      <c r="E212" s="25" t="s">
        <v>167</v>
      </c>
      <c r="F212" s="25" t="s">
        <v>167</v>
      </c>
      <c r="G212" s="25" t="s">
        <v>167</v>
      </c>
      <c r="H212" s="25" t="s">
        <v>167</v>
      </c>
      <c r="I212" s="24">
        <v>0</v>
      </c>
      <c r="J212" s="176">
        <f>'[2]TS BYDem'!J155</f>
        <v>3.3821563584993055</v>
      </c>
      <c r="K212" s="11">
        <f t="shared" ca="1" si="452"/>
        <v>3.3975475899598711</v>
      </c>
      <c r="L212" s="11">
        <f t="shared" ca="1" si="442"/>
        <v>3.4130088625364476</v>
      </c>
      <c r="M212" s="11">
        <f t="shared" ca="1" si="442"/>
        <v>3.4284701351130247</v>
      </c>
      <c r="N212" s="11">
        <f t="shared" ca="1" si="442"/>
        <v>3.4439314076896017</v>
      </c>
      <c r="O212" s="11">
        <f t="shared" ca="1" si="442"/>
        <v>3.5016478030744476</v>
      </c>
      <c r="P212" s="11">
        <f t="shared" ca="1" si="442"/>
        <v>3.559364198459293</v>
      </c>
      <c r="Q212" s="11">
        <f t="shared" ca="1" si="442"/>
        <v>3.6170805938441384</v>
      </c>
      <c r="R212" s="11">
        <f t="shared" ca="1" si="442"/>
        <v>3.6747969892289838</v>
      </c>
      <c r="S212" s="11">
        <f t="shared" ca="1" si="442"/>
        <v>3.7325133846138283</v>
      </c>
      <c r="T212" s="11">
        <f t="shared" ca="1" si="442"/>
        <v>3.8604299888353477</v>
      </c>
      <c r="U212" s="11">
        <f t="shared" ca="1" si="442"/>
        <v>3.9883465930568667</v>
      </c>
      <c r="V212" s="11">
        <f t="shared" ca="1" si="442"/>
        <v>4.1162631972783856</v>
      </c>
      <c r="W212" s="11">
        <f t="shared" ca="1" si="442"/>
        <v>4.2441798014999046</v>
      </c>
      <c r="X212" s="11">
        <f t="shared" ca="1" si="442"/>
        <v>4.3720964057214244</v>
      </c>
      <c r="Y212" s="11">
        <f t="shared" ca="1" si="442"/>
        <v>4.5535454489487277</v>
      </c>
      <c r="Z212" s="11">
        <f t="shared" ca="1" si="442"/>
        <v>4.734994492176031</v>
      </c>
      <c r="AA212" s="11">
        <f t="shared" ca="1" si="442"/>
        <v>4.9164435354033342</v>
      </c>
      <c r="AB212" s="11">
        <f t="shared" ca="1" si="442"/>
        <v>5.0978925786306375</v>
      </c>
      <c r="AC212" s="11">
        <f t="shared" ca="1" si="442"/>
        <v>5.2793416218579425</v>
      </c>
      <c r="AD212" s="11">
        <f t="shared" ca="1" si="442"/>
        <v>5.4835560016045468</v>
      </c>
      <c r="AE212" s="11">
        <f t="shared" ca="1" si="442"/>
        <v>5.6877703813511511</v>
      </c>
      <c r="AF212" s="11">
        <f t="shared" ca="1" si="442"/>
        <v>5.8919847610977554</v>
      </c>
      <c r="AG212" s="11">
        <f t="shared" ca="1" si="442"/>
        <v>6.0961991408443605</v>
      </c>
      <c r="AH212" s="11">
        <f t="shared" ca="1" si="442"/>
        <v>6.3004135205909666</v>
      </c>
      <c r="AI212" s="11">
        <f t="shared" ca="1" si="443"/>
        <v>6.5363547180767965</v>
      </c>
      <c r="AJ212" s="11">
        <f t="shared" ca="1" si="444"/>
        <v>6.7722959155626272</v>
      </c>
      <c r="AK212" s="11">
        <f t="shared" ca="1" si="445"/>
        <v>7.008237113048458</v>
      </c>
      <c r="AL212" s="11">
        <f t="shared" ca="1" si="446"/>
        <v>7.2441783105342887</v>
      </c>
      <c r="AM212" s="11">
        <f t="shared" ca="1" si="447"/>
        <v>7.4801195080201168</v>
      </c>
      <c r="AN212" s="11">
        <f t="shared" ca="1" si="448"/>
        <v>7.7509211871423647</v>
      </c>
      <c r="AO212" s="11">
        <f t="shared" ca="1" si="449"/>
        <v>8.0217228662646125</v>
      </c>
      <c r="AP212" s="11">
        <f t="shared" ca="1" si="450"/>
        <v>8.2925245453868595</v>
      </c>
      <c r="AQ212" s="11">
        <f t="shared" ca="1" si="451"/>
        <v>8.5633262245091082</v>
      </c>
      <c r="AR212" s="11">
        <f t="shared" ca="1" si="451"/>
        <v>8.8341279036313587</v>
      </c>
      <c r="AS212" s="11">
        <f t="shared" ca="1" si="442"/>
        <v>8.8341279036313587</v>
      </c>
      <c r="AT212" s="11">
        <f t="shared" ca="1" si="442"/>
        <v>10.398429770689624</v>
      </c>
      <c r="AU212" s="11">
        <f t="shared" ca="1" si="442"/>
        <v>11.702014659904838</v>
      </c>
      <c r="AV212" s="11">
        <f t="shared" ca="1" si="442"/>
        <v>13.266316526963092</v>
      </c>
    </row>
    <row r="213" spans="1:48">
      <c r="A213" s="74" t="str">
        <f>'[2]TS BYDem'!A156</f>
        <v/>
      </c>
      <c r="B213" s="24" t="s">
        <v>399</v>
      </c>
      <c r="C213" s="25" t="s">
        <v>167</v>
      </c>
      <c r="D213" s="74" t="str">
        <f>'[2]TS BYDem'!D156</f>
        <v>IOTP</v>
      </c>
      <c r="E213" s="25" t="s">
        <v>167</v>
      </c>
      <c r="F213" s="25" t="s">
        <v>167</v>
      </c>
      <c r="G213" s="25" t="s">
        <v>167</v>
      </c>
      <c r="H213" s="25" t="s">
        <v>167</v>
      </c>
      <c r="I213" s="24">
        <v>0</v>
      </c>
      <c r="J213" s="176">
        <f>'[2]TS BYDem'!J156</f>
        <v>4.6033799408968425</v>
      </c>
      <c r="K213" s="11">
        <f t="shared" ca="1" si="452"/>
        <v>4.6243286134776413</v>
      </c>
      <c r="L213" s="11">
        <f t="shared" ca="1" si="442"/>
        <v>4.6453726175080554</v>
      </c>
      <c r="M213" s="11">
        <f t="shared" ca="1" si="442"/>
        <v>4.6664166215384704</v>
      </c>
      <c r="N213" s="11">
        <f t="shared" ca="1" si="442"/>
        <v>4.6874606255688853</v>
      </c>
      <c r="O213" s="11">
        <f t="shared" ca="1" si="442"/>
        <v>4.7660171642421476</v>
      </c>
      <c r="P213" s="11">
        <f t="shared" ca="1" si="442"/>
        <v>4.844573702915409</v>
      </c>
      <c r="Q213" s="11">
        <f t="shared" ca="1" si="442"/>
        <v>4.9231302415886704</v>
      </c>
      <c r="R213" s="11">
        <f t="shared" ca="1" si="442"/>
        <v>5.0016867802619327</v>
      </c>
      <c r="S213" s="11">
        <f t="shared" ca="1" si="442"/>
        <v>5.0802433189351932</v>
      </c>
      <c r="T213" s="11">
        <f t="shared" ca="1" si="442"/>
        <v>5.2543478450317513</v>
      </c>
      <c r="U213" s="11">
        <f t="shared" ca="1" si="442"/>
        <v>5.4284523711283095</v>
      </c>
      <c r="V213" s="11">
        <f t="shared" ca="1" si="442"/>
        <v>5.6025568972248667</v>
      </c>
      <c r="W213" s="11">
        <f t="shared" ca="1" si="442"/>
        <v>5.7766614233214248</v>
      </c>
      <c r="X213" s="11">
        <f t="shared" ca="1" si="442"/>
        <v>5.9507659494179839</v>
      </c>
      <c r="Y213" s="11">
        <f t="shared" ca="1" si="442"/>
        <v>6.1977323215635085</v>
      </c>
      <c r="Z213" s="11">
        <f t="shared" ca="1" si="442"/>
        <v>6.4446986937090331</v>
      </c>
      <c r="AA213" s="11">
        <f t="shared" ca="1" si="442"/>
        <v>6.6916650658545578</v>
      </c>
      <c r="AB213" s="11">
        <f t="shared" ca="1" si="442"/>
        <v>6.9386314380000824</v>
      </c>
      <c r="AC213" s="11">
        <f t="shared" ca="1" si="442"/>
        <v>7.1855978101456097</v>
      </c>
      <c r="AD213" s="11">
        <f t="shared" ca="1" si="442"/>
        <v>7.4635495899342086</v>
      </c>
      <c r="AE213" s="11">
        <f t="shared" ca="1" si="442"/>
        <v>7.7415013697228083</v>
      </c>
      <c r="AF213" s="11">
        <f t="shared" ca="1" si="442"/>
        <v>8.0194531495114081</v>
      </c>
      <c r="AG213" s="11">
        <f t="shared" ca="1" si="442"/>
        <v>8.2974049293000078</v>
      </c>
      <c r="AH213" s="11">
        <f t="shared" ca="1" si="442"/>
        <v>8.5753567090886094</v>
      </c>
      <c r="AI213" s="11">
        <f t="shared" ca="1" si="443"/>
        <v>8.8964911749769264</v>
      </c>
      <c r="AJ213" s="11">
        <f t="shared" ca="1" si="444"/>
        <v>9.2176256408652435</v>
      </c>
      <c r="AK213" s="11">
        <f t="shared" ca="1" si="445"/>
        <v>9.5387601067535606</v>
      </c>
      <c r="AL213" s="11">
        <f t="shared" ca="1" si="446"/>
        <v>9.8598945726418776</v>
      </c>
      <c r="AM213" s="11">
        <f t="shared" ca="1" si="447"/>
        <v>10.181029038530193</v>
      </c>
      <c r="AN213" s="11">
        <f t="shared" ca="1" si="448"/>
        <v>10.549611352739246</v>
      </c>
      <c r="AO213" s="11">
        <f t="shared" ca="1" si="449"/>
        <v>10.9181936669483</v>
      </c>
      <c r="AP213" s="11">
        <f t="shared" ca="1" si="450"/>
        <v>11.286775981157353</v>
      </c>
      <c r="AQ213" s="11">
        <f t="shared" ca="1" si="451"/>
        <v>11.655358295366407</v>
      </c>
      <c r="AR213" s="11">
        <f t="shared" ca="1" si="451"/>
        <v>12.023940609575465</v>
      </c>
      <c r="AS213" s="11">
        <f t="shared" ca="1" si="442"/>
        <v>12.023940609575465</v>
      </c>
      <c r="AT213" s="11">
        <f t="shared" ca="1" si="442"/>
        <v>14.153078080771115</v>
      </c>
      <c r="AU213" s="11">
        <f t="shared" ca="1" si="442"/>
        <v>15.92735930676748</v>
      </c>
      <c r="AV213" s="11">
        <f t="shared" ca="1" si="442"/>
        <v>18.056496777963112</v>
      </c>
    </row>
    <row r="214" spans="1:48">
      <c r="A214" s="74" t="str">
        <f>'[2]TS BYDem'!A157</f>
        <v/>
      </c>
      <c r="B214" s="24" t="s">
        <v>399</v>
      </c>
      <c r="C214" s="25" t="s">
        <v>167</v>
      </c>
      <c r="D214" s="74" t="str">
        <f>'[2]TS BYDem'!D157</f>
        <v>IOTF</v>
      </c>
      <c r="E214" s="25" t="s">
        <v>167</v>
      </c>
      <c r="F214" s="25" t="s">
        <v>167</v>
      </c>
      <c r="G214" s="25" t="s">
        <v>167</v>
      </c>
      <c r="H214" s="25" t="s">
        <v>167</v>
      </c>
      <c r="I214" s="24">
        <v>0</v>
      </c>
      <c r="J214" s="176">
        <f>'[2]TS BYDem'!J157</f>
        <v>1.9599775363741558</v>
      </c>
      <c r="K214" s="11">
        <f t="shared" ca="1" si="452"/>
        <v>1.968896836584519</v>
      </c>
      <c r="L214" s="11">
        <f t="shared" ca="1" si="442"/>
        <v>1.977856725992853</v>
      </c>
      <c r="M214" s="11">
        <f t="shared" ca="1" si="442"/>
        <v>1.9868166154011873</v>
      </c>
      <c r="N214" s="11">
        <f t="shared" ca="1" si="442"/>
        <v>1.9957765048095215</v>
      </c>
      <c r="O214" s="11">
        <f t="shared" ca="1" si="442"/>
        <v>2.0292234618523297</v>
      </c>
      <c r="P214" s="11">
        <f t="shared" ca="1" si="442"/>
        <v>2.0626704188951375</v>
      </c>
      <c r="Q214" s="11">
        <f t="shared" ca="1" si="442"/>
        <v>2.0961173759379452</v>
      </c>
      <c r="R214" s="11">
        <f t="shared" ca="1" si="442"/>
        <v>2.1295643329807534</v>
      </c>
      <c r="S214" s="11">
        <f t="shared" ca="1" si="442"/>
        <v>2.1630112900235607</v>
      </c>
      <c r="T214" s="11">
        <f t="shared" ca="1" si="442"/>
        <v>2.2371396401731336</v>
      </c>
      <c r="U214" s="11">
        <f t="shared" ca="1" si="442"/>
        <v>2.3112679903227065</v>
      </c>
      <c r="V214" s="11">
        <f t="shared" ca="1" si="442"/>
        <v>2.3853963404722793</v>
      </c>
      <c r="W214" s="11">
        <f t="shared" ca="1" si="442"/>
        <v>2.4595246906218522</v>
      </c>
      <c r="X214" s="11">
        <f t="shared" ca="1" si="442"/>
        <v>2.5336530407714255</v>
      </c>
      <c r="Y214" s="11">
        <f t="shared" ca="1" si="442"/>
        <v>2.6388037230656929</v>
      </c>
      <c r="Z214" s="11">
        <f t="shared" ca="1" si="442"/>
        <v>2.7439544053599603</v>
      </c>
      <c r="AA214" s="11">
        <f t="shared" ca="1" si="442"/>
        <v>2.8491050876542277</v>
      </c>
      <c r="AB214" s="11">
        <f t="shared" ca="1" si="442"/>
        <v>2.954255769948495</v>
      </c>
      <c r="AC214" s="11">
        <f t="shared" ca="1" si="442"/>
        <v>3.0594064522427638</v>
      </c>
      <c r="AD214" s="11">
        <f t="shared" ca="1" si="442"/>
        <v>3.1777497677142938</v>
      </c>
      <c r="AE214" s="11">
        <f t="shared" ca="1" si="442"/>
        <v>3.2960930831858244</v>
      </c>
      <c r="AF214" s="11">
        <f t="shared" ca="1" si="442"/>
        <v>3.4144363986573549</v>
      </c>
      <c r="AG214" s="11">
        <f t="shared" ca="1" si="442"/>
        <v>3.5327797141288855</v>
      </c>
      <c r="AH214" s="11">
        <f t="shared" ca="1" si="442"/>
        <v>3.6511230296004169</v>
      </c>
      <c r="AI214" s="11">
        <f t="shared" ca="1" si="443"/>
        <v>3.7878522041151732</v>
      </c>
      <c r="AJ214" s="11">
        <f t="shared" ca="1" si="444"/>
        <v>3.92458137862993</v>
      </c>
      <c r="AK214" s="11">
        <f t="shared" ca="1" si="445"/>
        <v>4.0613105531446863</v>
      </c>
      <c r="AL214" s="11">
        <f t="shared" ca="1" si="446"/>
        <v>4.1980397276594426</v>
      </c>
      <c r="AM214" s="11">
        <f t="shared" ca="1" si="447"/>
        <v>4.334768902174198</v>
      </c>
      <c r="AN214" s="11">
        <f t="shared" ca="1" si="448"/>
        <v>4.4916999105701292</v>
      </c>
      <c r="AO214" s="11">
        <f t="shared" ca="1" si="449"/>
        <v>4.6486309189660604</v>
      </c>
      <c r="AP214" s="11">
        <f t="shared" ca="1" si="450"/>
        <v>4.8055619273619916</v>
      </c>
      <c r="AQ214" s="11">
        <f t="shared" ca="1" si="451"/>
        <v>4.9624929357579237</v>
      </c>
      <c r="AR214" s="11">
        <f t="shared" ca="1" si="451"/>
        <v>5.1194239441538567</v>
      </c>
      <c r="AS214" s="11">
        <f t="shared" ca="1" si="442"/>
        <v>5.1194239441538567</v>
      </c>
      <c r="AT214" s="11">
        <f t="shared" ca="1" si="442"/>
        <v>6.0259451674667721</v>
      </c>
      <c r="AU214" s="11">
        <f t="shared" ca="1" si="442"/>
        <v>6.7813795202275315</v>
      </c>
      <c r="AV214" s="11">
        <f t="shared" ca="1" si="442"/>
        <v>7.6879007435404407</v>
      </c>
    </row>
    <row r="215" spans="1:48">
      <c r="A215" s="74" t="str">
        <f>'[2]TS BYDem'!A158</f>
        <v/>
      </c>
      <c r="B215" s="24" t="s">
        <v>399</v>
      </c>
      <c r="C215" s="25" t="s">
        <v>167</v>
      </c>
      <c r="D215" s="74" t="str">
        <f>'[2]TS BYDem'!D158</f>
        <v>IOTO</v>
      </c>
      <c r="E215" s="25" t="s">
        <v>167</v>
      </c>
      <c r="F215" s="25" t="s">
        <v>167</v>
      </c>
      <c r="G215" s="25" t="s">
        <v>167</v>
      </c>
      <c r="H215" s="25" t="s">
        <v>167</v>
      </c>
      <c r="I215" s="24">
        <v>0</v>
      </c>
      <c r="J215" s="176">
        <f>'[2]TS BYDem'!J158</f>
        <v>13.060497104622947</v>
      </c>
      <c r="K215" s="11">
        <f t="shared" ref="K215" ca="1" si="453">K$205/J$205*J215</f>
        <v>13.119931711607377</v>
      </c>
      <c r="L215" s="11">
        <f t="shared" ref="L215" ca="1" si="454">L$205/K$205*K215</f>
        <v>13.179636788580744</v>
      </c>
      <c r="M215" s="11">
        <f t="shared" ref="M215" ca="1" si="455">M$205/L$205*L215</f>
        <v>13.239341865554113</v>
      </c>
      <c r="N215" s="11">
        <f t="shared" ref="N215" ca="1" si="456">N$205/M$205*M215</f>
        <v>13.299046942527482</v>
      </c>
      <c r="O215" s="11">
        <f t="shared" ref="O215" ca="1" si="457">O$205/N$205*N215</f>
        <v>13.521923928364862</v>
      </c>
      <c r="P215" s="11">
        <f t="shared" ref="P215" ca="1" si="458">P$205/O$205*O215</f>
        <v>13.744800914202239</v>
      </c>
      <c r="Q215" s="11">
        <f t="shared" ref="Q215" ca="1" si="459">Q$205/P$205*P215</f>
        <v>13.967677900039616</v>
      </c>
      <c r="R215" s="11">
        <f t="shared" ref="R215" ca="1" si="460">R$205/Q$205*Q215</f>
        <v>14.190554885876995</v>
      </c>
      <c r="S215" s="11">
        <f t="shared" ref="S215" ca="1" si="461">S$205/R$205*R215</f>
        <v>14.413431871714369</v>
      </c>
      <c r="T215" s="11">
        <f t="shared" ref="T215" ca="1" si="462">T$205/S$205*S215</f>
        <v>14.907393197562012</v>
      </c>
      <c r="U215" s="11">
        <f t="shared" ref="U215" ca="1" si="463">U$205/T$205*T215</f>
        <v>15.401354523409653</v>
      </c>
      <c r="V215" s="11">
        <f t="shared" ref="V215" ca="1" si="464">V$205/U$205*U215</f>
        <v>15.895315849257294</v>
      </c>
      <c r="W215" s="11">
        <f t="shared" ref="W215" ca="1" si="465">W$205/V$205*V215</f>
        <v>16.389277175104937</v>
      </c>
      <c r="X215" s="11">
        <f t="shared" ref="X215" ca="1" si="466">X$205/W$205*W215</f>
        <v>16.883238500952583</v>
      </c>
      <c r="Y215" s="11">
        <f t="shared" ref="Y215" ca="1" si="467">Y$205/X$205*X215</f>
        <v>17.583920093555921</v>
      </c>
      <c r="Z215" s="11">
        <f t="shared" ref="Z215" ca="1" si="468">Z$205/Y$205*Y215</f>
        <v>18.28460168615926</v>
      </c>
      <c r="AA215" s="11">
        <f t="shared" ref="AA215" ca="1" si="469">AA$205/Z$205*Z215</f>
        <v>18.985283278762598</v>
      </c>
      <c r="AB215" s="11">
        <f t="shared" ref="AB215" ca="1" si="470">AB$205/AA$205*AA215</f>
        <v>19.685964871365936</v>
      </c>
      <c r="AC215" s="11">
        <f t="shared" ref="AC215" ca="1" si="471">AC$205/AB$205*AB215</f>
        <v>20.386646463969281</v>
      </c>
      <c r="AD215" s="11">
        <f t="shared" ref="AD215" ca="1" si="472">AD$205/AC$205*AC215</f>
        <v>21.175238425041812</v>
      </c>
      <c r="AE215" s="11">
        <f t="shared" ref="AE215" ca="1" si="473">AE$205/AD$205*AD215</f>
        <v>21.963830386114342</v>
      </c>
      <c r="AF215" s="11">
        <f t="shared" ref="AF215" ca="1" si="474">AF$205/AE$205*AE215</f>
        <v>22.752422347186872</v>
      </c>
      <c r="AG215" s="11">
        <f t="shared" ref="AG215" ca="1" si="475">AG$205/AF$205*AF215</f>
        <v>23.541014308259406</v>
      </c>
      <c r="AH215" s="11">
        <f t="shared" ref="AH215" ca="1" si="476">AH$205/AG$205*AG215</f>
        <v>24.329606269331943</v>
      </c>
      <c r="AI215" s="11">
        <f t="shared" ref="AI215" ca="1" si="477">AI$205/AH$205*AH215</f>
        <v>25.240714154359541</v>
      </c>
      <c r="AJ215" s="11">
        <f t="shared" ref="AJ215" ca="1" si="478">AJ$205/AI$205*AI215</f>
        <v>26.151822039387142</v>
      </c>
      <c r="AK215" s="11">
        <f t="shared" ref="AK215" ca="1" si="479">AK$205/AJ$205*AJ215</f>
        <v>27.062929924414743</v>
      </c>
      <c r="AL215" s="11">
        <f t="shared" ref="AL215" ca="1" si="480">AL$205/AK$205*AK215</f>
        <v>27.974037809442343</v>
      </c>
      <c r="AM215" s="11">
        <f t="shared" ref="AM215" ca="1" si="481">AM$205/AL$205*AL215</f>
        <v>28.885145694469937</v>
      </c>
      <c r="AN215" s="11">
        <f t="shared" ref="AN215" ca="1" si="482">AN$205/AM$205*AM215</f>
        <v>29.93087042485244</v>
      </c>
      <c r="AO215" s="11">
        <f t="shared" ref="AO215" ca="1" si="483">AO$205/AN$205*AN215</f>
        <v>30.976595155234943</v>
      </c>
      <c r="AP215" s="11">
        <f t="shared" ref="AP215" ca="1" si="484">AP$205/AO$205*AO215</f>
        <v>32.022319885617442</v>
      </c>
      <c r="AQ215" s="11">
        <f t="shared" ref="AQ215" ca="1" si="485">AQ$205/AP$205*AP215</f>
        <v>33.068044615999945</v>
      </c>
      <c r="AR215" s="11">
        <f t="shared" ref="AR215" ca="1" si="486">AR$205/AQ$205*AQ215</f>
        <v>34.113769346382462</v>
      </c>
      <c r="AS215" s="11">
        <f t="shared" ref="AS215" ca="1" si="487">AS$205/AR$205*AR215</f>
        <v>34.113769346382462</v>
      </c>
      <c r="AT215" s="11">
        <f t="shared" ref="AT215" ca="1" si="488">AT$205/AS$205*AS215</f>
        <v>40.154459911775476</v>
      </c>
      <c r="AU215" s="11">
        <f t="shared" ref="AU215" ca="1" si="489">AU$205/AT$205*AT215</f>
        <v>45.188368716269622</v>
      </c>
      <c r="AV215" s="11">
        <f t="shared" ref="AV215" ca="1" si="490">AV$205/AU$205*AU215</f>
        <v>51.229059281662586</v>
      </c>
    </row>
    <row r="216" spans="1:48" s="5" customFormat="1">
      <c r="A216" s="74" t="str">
        <f>'[2]TS BYDem'!A159</f>
        <v/>
      </c>
      <c r="B216" s="24" t="s">
        <v>399</v>
      </c>
      <c r="C216" s="25" t="s">
        <v>167</v>
      </c>
      <c r="D216" s="74" t="str">
        <f>'[2]TS BYDem'!D159</f>
        <v>IOTE</v>
      </c>
      <c r="E216" s="25" t="s">
        <v>167</v>
      </c>
      <c r="F216" s="25" t="s">
        <v>167</v>
      </c>
      <c r="G216" s="25" t="s">
        <v>167</v>
      </c>
      <c r="H216" s="25" t="s">
        <v>167</v>
      </c>
      <c r="I216" s="24">
        <v>0</v>
      </c>
      <c r="J216" s="177">
        <f>'[2]TS BYDem'!J159</f>
        <v>0.43799389606886957</v>
      </c>
      <c r="K216" s="11">
        <f t="shared" ca="1" si="452"/>
        <v>0.43998708169311496</v>
      </c>
      <c r="L216" s="11">
        <f t="shared" ca="1" si="442"/>
        <v>0.44198933773813187</v>
      </c>
      <c r="M216" s="11">
        <f t="shared" ca="1" si="442"/>
        <v>0.44399159378314879</v>
      </c>
      <c r="N216" s="11">
        <f t="shared" ca="1" si="442"/>
        <v>0.4459938498281657</v>
      </c>
      <c r="O216" s="11">
        <f t="shared" ca="1" si="442"/>
        <v>0.45346820234239321</v>
      </c>
      <c r="P216" s="11">
        <f t="shared" ca="1" si="442"/>
        <v>0.46094255485662072</v>
      </c>
      <c r="Q216" s="11">
        <f t="shared" ca="1" si="442"/>
        <v>0.46841690737084818</v>
      </c>
      <c r="R216" s="11">
        <f t="shared" ca="1" si="442"/>
        <v>0.47589125988507569</v>
      </c>
      <c r="S216" s="11">
        <f t="shared" ca="1" si="442"/>
        <v>0.48336561239930304</v>
      </c>
      <c r="T216" s="11">
        <f t="shared" ca="1" si="442"/>
        <v>0.49993098842459788</v>
      </c>
      <c r="U216" s="11">
        <f t="shared" ref="U216:AV216" ca="1" si="491">U$205/T$205*T216</f>
        <v>0.51649636444989266</v>
      </c>
      <c r="V216" s="11">
        <f t="shared" ca="1" si="491"/>
        <v>0.5330617404751874</v>
      </c>
      <c r="W216" s="11">
        <f t="shared" ca="1" si="491"/>
        <v>0.54962711650048224</v>
      </c>
      <c r="X216" s="11">
        <f t="shared" ca="1" si="491"/>
        <v>0.56619249252577719</v>
      </c>
      <c r="Y216" s="11">
        <f t="shared" ca="1" si="491"/>
        <v>0.58969039296476178</v>
      </c>
      <c r="Z216" s="11">
        <f t="shared" ca="1" si="491"/>
        <v>0.61318829340374637</v>
      </c>
      <c r="AA216" s="11">
        <f t="shared" ca="1" si="491"/>
        <v>0.63668619384273095</v>
      </c>
      <c r="AB216" s="11">
        <f t="shared" ca="1" si="491"/>
        <v>0.66018409428171554</v>
      </c>
      <c r="AC216" s="11">
        <f t="shared" ca="1" si="491"/>
        <v>0.68368199472070035</v>
      </c>
      <c r="AD216" s="11">
        <f t="shared" ca="1" si="491"/>
        <v>0.7101280375222786</v>
      </c>
      <c r="AE216" s="11">
        <f t="shared" ca="1" si="491"/>
        <v>0.73657408032385696</v>
      </c>
      <c r="AF216" s="11">
        <f t="shared" ca="1" si="491"/>
        <v>0.76302012312543532</v>
      </c>
      <c r="AG216" s="11">
        <f t="shared" ca="1" si="491"/>
        <v>0.78946616592701369</v>
      </c>
      <c r="AH216" s="11">
        <f t="shared" ca="1" si="491"/>
        <v>0.81591220872859216</v>
      </c>
      <c r="AI216" s="11">
        <f t="shared" ref="AI216" ca="1" si="492">AI$205/AH$205*AH216</f>
        <v>0.84646691802530438</v>
      </c>
      <c r="AJ216" s="11">
        <f t="shared" ref="AJ216" ca="1" si="493">AJ$205/AI$205*AI216</f>
        <v>0.87702162732201672</v>
      </c>
      <c r="AK216" s="11">
        <f t="shared" ref="AK216" ca="1" si="494">AK$205/AJ$205*AJ216</f>
        <v>0.90757633661872905</v>
      </c>
      <c r="AL216" s="11">
        <f t="shared" ref="AL216" ca="1" si="495">AL$205/AK$205*AK216</f>
        <v>0.93813104591544139</v>
      </c>
      <c r="AM216" s="11">
        <f t="shared" ref="AM216" ca="1" si="496">AM$205/AL$205*AL216</f>
        <v>0.96868575521215339</v>
      </c>
      <c r="AN216" s="11">
        <f t="shared" ref="AN216" ca="1" si="497">AN$205/AM$205*AM216</f>
        <v>1.0037549447848595</v>
      </c>
      <c r="AO216" s="11">
        <f t="shared" ref="AO216" ca="1" si="498">AO$205/AN$205*AN216</f>
        <v>1.0388241343575655</v>
      </c>
      <c r="AP216" s="11">
        <f t="shared" ref="AP216" ca="1" si="499">AP$205/AO$205*AO216</f>
        <v>1.0738933239302715</v>
      </c>
      <c r="AQ216" s="11">
        <f t="shared" ref="AQ216:AR216" ca="1" si="500">AQ$205/AP$205*AP216</f>
        <v>1.1089625135029775</v>
      </c>
      <c r="AR216" s="11">
        <f t="shared" ca="1" si="500"/>
        <v>1.1440317030756839</v>
      </c>
      <c r="AS216" s="11">
        <f t="shared" ca="1" si="491"/>
        <v>1.1440317030756839</v>
      </c>
      <c r="AT216" s="11">
        <f t="shared" ca="1" si="491"/>
        <v>1.3466109444696761</v>
      </c>
      <c r="AU216" s="11">
        <f t="shared" ca="1" si="491"/>
        <v>1.5154269789646686</v>
      </c>
      <c r="AV216" s="11">
        <f t="shared" ca="1" si="491"/>
        <v>1.7180062203586592</v>
      </c>
    </row>
    <row r="217" spans="1:48">
      <c r="A217" s="74" t="str">
        <f>'[2]TS BYDem'!A160</f>
        <v>*</v>
      </c>
      <c r="B217" s="24" t="s">
        <v>399</v>
      </c>
      <c r="C217" s="25" t="s">
        <v>167</v>
      </c>
      <c r="D217" s="74" t="str">
        <f>'[2]TS BYDem'!D160</f>
        <v xml:space="preserve"> </v>
      </c>
      <c r="E217" s="25" t="s">
        <v>167</v>
      </c>
      <c r="F217" s="25" t="s">
        <v>167</v>
      </c>
      <c r="G217" s="25" t="s">
        <v>167</v>
      </c>
      <c r="H217" s="25" t="s">
        <v>167</v>
      </c>
      <c r="I217" s="24">
        <v>0</v>
      </c>
      <c r="J217" s="177" t="str">
        <f>'[2]TS BYDem'!J160</f>
        <v/>
      </c>
    </row>
    <row r="218" spans="1:48">
      <c r="A218" s="74" t="str">
        <f>'[2]TS BYDem'!A161</f>
        <v/>
      </c>
      <c r="B218" s="24" t="s">
        <v>399</v>
      </c>
      <c r="C218" s="25" t="s">
        <v>167</v>
      </c>
      <c r="D218" s="74" t="str">
        <f>'[2]TS BYDem'!D161</f>
        <v>IOTS</v>
      </c>
      <c r="E218" s="25" t="s">
        <v>167</v>
      </c>
      <c r="F218" s="25" t="s">
        <v>167</v>
      </c>
      <c r="G218" s="25" t="s">
        <v>167</v>
      </c>
      <c r="H218" s="25" t="s">
        <v>167</v>
      </c>
      <c r="I218" s="24">
        <v>0</v>
      </c>
      <c r="J218" s="177">
        <f>'[2]TS BYDem'!J161</f>
        <v>109.84273295502811</v>
      </c>
      <c r="K218" s="11">
        <f t="shared" ref="K218" ca="1" si="501">K$205/J$205*J218</f>
        <v>110.34259598558359</v>
      </c>
      <c r="L218" s="11">
        <f t="shared" ref="L218" ca="1" si="502">L$205/K$205*K218</f>
        <v>110.84473375059436</v>
      </c>
      <c r="M218" s="11">
        <f t="shared" ref="M218" ca="1" si="503">M$205/L$205*L218</f>
        <v>111.34687151560513</v>
      </c>
      <c r="N218" s="11">
        <f t="shared" ref="N218" ca="1" si="504">N$205/M$205*M218</f>
        <v>111.84900928061592</v>
      </c>
      <c r="O218" s="11">
        <f t="shared" ref="O218" ca="1" si="505">O$205/N$205*N218</f>
        <v>113.72347217747543</v>
      </c>
      <c r="P218" s="11">
        <f t="shared" ref="P218" ca="1" si="506">P$205/O$205*O218</f>
        <v>115.59793507433493</v>
      </c>
      <c r="Q218" s="11">
        <f t="shared" ref="Q218" ca="1" si="507">Q$205/P$205*P218</f>
        <v>117.47239797119443</v>
      </c>
      <c r="R218" s="11">
        <f t="shared" ref="R218" ca="1" si="508">R$205/Q$205*Q218</f>
        <v>119.34686086805394</v>
      </c>
      <c r="S218" s="11">
        <f t="shared" ref="S218" ca="1" si="509">S$205/R$205*R218</f>
        <v>121.22132376491341</v>
      </c>
      <c r="T218" s="11">
        <f t="shared" ref="T218" ca="1" si="510">T$205/S$205*S218</f>
        <v>125.37568799550527</v>
      </c>
      <c r="U218" s="11">
        <f t="shared" ref="U218" ca="1" si="511">U$205/T$205*T218</f>
        <v>129.53005222609713</v>
      </c>
      <c r="V218" s="11">
        <f t="shared" ref="V218" ca="1" si="512">V$205/U$205*U218</f>
        <v>133.68441645668898</v>
      </c>
      <c r="W218" s="11">
        <f t="shared" ref="W218" ca="1" si="513">W$205/V$205*V218</f>
        <v>137.83878068728083</v>
      </c>
      <c r="X218" s="11">
        <f t="shared" ref="X218" ca="1" si="514">X$205/W$205*W218</f>
        <v>141.99314491787274</v>
      </c>
      <c r="Y218" s="11">
        <f t="shared" ref="Y218" ca="1" si="515">Y$205/X$205*X218</f>
        <v>147.88608914857812</v>
      </c>
      <c r="Z218" s="11">
        <f t="shared" ref="Z218" ca="1" si="516">Z$205/Y$205*Y218</f>
        <v>153.7790333792835</v>
      </c>
      <c r="AA218" s="11">
        <f t="shared" ref="AA218" ca="1" si="517">AA$205/Z$205*Z218</f>
        <v>159.67197760998889</v>
      </c>
      <c r="AB218" s="11">
        <f t="shared" ref="AB218" ca="1" si="518">AB$205/AA$205*AA218</f>
        <v>165.56492184069427</v>
      </c>
      <c r="AC218" s="11">
        <f t="shared" ref="AC218" ca="1" si="519">AC$205/AB$205*AB218</f>
        <v>171.45786607139971</v>
      </c>
      <c r="AD218" s="11">
        <f t="shared" ref="AD218" ca="1" si="520">AD$205/AC$205*AC218</f>
        <v>178.09016310394611</v>
      </c>
      <c r="AE218" s="11">
        <f t="shared" ref="AE218" ca="1" si="521">AE$205/AD$205*AD218</f>
        <v>184.72246013649254</v>
      </c>
      <c r="AF218" s="11">
        <f t="shared" ref="AF218" ca="1" si="522">AF$205/AE$205*AE218</f>
        <v>191.35475716903898</v>
      </c>
      <c r="AG218" s="11">
        <f t="shared" ref="AG218" ca="1" si="523">AG$205/AF$205*AF218</f>
        <v>197.98705420158541</v>
      </c>
      <c r="AH218" s="11">
        <f t="shared" ref="AH218" ca="1" si="524">AH$205/AG$205*AG218</f>
        <v>204.61935123413187</v>
      </c>
      <c r="AI218" s="11">
        <f t="shared" ref="AI218" ca="1" si="525">AI$205/AH$205*AH218</f>
        <v>212.28204426232318</v>
      </c>
      <c r="AJ218" s="11">
        <f t="shared" ref="AJ218" ca="1" si="526">AJ$205/AI$205*AI218</f>
        <v>219.94473729051452</v>
      </c>
      <c r="AK218" s="11">
        <f t="shared" ref="AK218" ca="1" si="527">AK$205/AJ$205*AJ218</f>
        <v>227.60743031870587</v>
      </c>
      <c r="AL218" s="11">
        <f t="shared" ref="AL218" ca="1" si="528">AL$205/AK$205*AK218</f>
        <v>235.27012334689721</v>
      </c>
      <c r="AM218" s="11">
        <f t="shared" ref="AM218" ca="1" si="529">AM$205/AL$205*AL218</f>
        <v>242.93281637508846</v>
      </c>
      <c r="AN218" s="11">
        <f t="shared" ref="AN218" ca="1" si="530">AN$205/AM$205*AM218</f>
        <v>251.72767780982022</v>
      </c>
      <c r="AO218" s="11">
        <f t="shared" ref="AO218" ca="1" si="531">AO$205/AN$205*AN218</f>
        <v>260.52253924455198</v>
      </c>
      <c r="AP218" s="11">
        <f t="shared" ref="AP218" ca="1" si="532">AP$205/AO$205*AO218</f>
        <v>269.31740067928371</v>
      </c>
      <c r="AQ218" s="11">
        <f t="shared" ref="AQ218" ca="1" si="533">AQ$205/AP$205*AP218</f>
        <v>278.11226211401544</v>
      </c>
      <c r="AR218" s="11">
        <f t="shared" ref="AR218" ca="1" si="534">AR$205/AQ$205*AQ218</f>
        <v>286.90712354874728</v>
      </c>
      <c r="AS218" s="11">
        <f t="shared" ref="AS218" ca="1" si="535">AS$205/AR$205*AR218</f>
        <v>286.90712354874728</v>
      </c>
      <c r="AT218" s="11">
        <f t="shared" ref="AT218" ca="1" si="536">AT$205/AS$205*AS218</f>
        <v>337.71115920858119</v>
      </c>
      <c r="AU218" s="11">
        <f t="shared" ref="AU218" ca="1" si="537">AU$205/AT$205*AT218</f>
        <v>380.04785559177594</v>
      </c>
      <c r="AV218" s="11">
        <f t="shared" ref="AV218" ca="1" si="538">AV$205/AU$205*AU218</f>
        <v>430.85189125160952</v>
      </c>
    </row>
    <row r="219" spans="1:48">
      <c r="A219" s="74" t="str">
        <f>'[2]TS BYDem'!A162</f>
        <v>*</v>
      </c>
      <c r="B219" s="24" t="s">
        <v>399</v>
      </c>
      <c r="C219" s="25" t="s">
        <v>167</v>
      </c>
      <c r="D219" s="74" t="str">
        <f>'[2]TS BYDem'!D162</f>
        <v>IOTS</v>
      </c>
      <c r="E219" s="25" t="s">
        <v>167</v>
      </c>
      <c r="F219" s="25" t="s">
        <v>167</v>
      </c>
      <c r="G219" s="25" t="s">
        <v>167</v>
      </c>
      <c r="H219" s="25" t="s">
        <v>167</v>
      </c>
      <c r="I219" s="24">
        <v>0</v>
      </c>
      <c r="J219" s="176" t="str">
        <f>'[2]TS BYDem'!J162</f>
        <v/>
      </c>
    </row>
    <row r="220" spans="1:48">
      <c r="A220" s="74" t="str">
        <f>'[2]TS BYDem'!A163</f>
        <v>*</v>
      </c>
      <c r="B220" s="24" t="s">
        <v>399</v>
      </c>
      <c r="C220" s="25" t="s">
        <v>167</v>
      </c>
      <c r="D220" s="74" t="str">
        <f>'[2]TS BYDem'!D163</f>
        <v>IOTS</v>
      </c>
      <c r="E220" s="25" t="s">
        <v>167</v>
      </c>
      <c r="F220" s="25" t="s">
        <v>167</v>
      </c>
      <c r="G220" s="25" t="s">
        <v>167</v>
      </c>
      <c r="H220" s="25" t="s">
        <v>167</v>
      </c>
      <c r="I220" s="24">
        <v>0</v>
      </c>
      <c r="J220" s="176" t="str">
        <f>'[2]TS BYDem'!J163</f>
        <v/>
      </c>
    </row>
    <row r="221" spans="1:48">
      <c r="A221" s="74" t="str">
        <f>'[2]TS BYDem'!A164</f>
        <v>*</v>
      </c>
      <c r="B221" s="24" t="s">
        <v>399</v>
      </c>
      <c r="C221" s="25" t="s">
        <v>167</v>
      </c>
      <c r="D221" s="74" t="str">
        <f>'[2]TS BYDem'!D164</f>
        <v>IOTS</v>
      </c>
      <c r="E221" s="25" t="s">
        <v>167</v>
      </c>
      <c r="F221" s="25" t="s">
        <v>167</v>
      </c>
      <c r="G221" s="25" t="s">
        <v>167</v>
      </c>
      <c r="H221" s="25" t="s">
        <v>167</v>
      </c>
      <c r="I221" s="24">
        <v>0</v>
      </c>
      <c r="J221" s="176" t="str">
        <f>'[2]TS BYDem'!J164</f>
        <v/>
      </c>
    </row>
    <row r="222" spans="1:48" s="5" customFormat="1">
      <c r="A222" s="74" t="str">
        <f>'[2]TS BYDem'!A165</f>
        <v>*</v>
      </c>
      <c r="B222" s="24" t="s">
        <v>399</v>
      </c>
      <c r="C222" s="25" t="s">
        <v>167</v>
      </c>
      <c r="D222" s="74" t="str">
        <f>'[2]TS BYDem'!D165</f>
        <v>IOTS</v>
      </c>
      <c r="E222" s="25" t="s">
        <v>167</v>
      </c>
      <c r="F222" s="25" t="s">
        <v>167</v>
      </c>
      <c r="G222" s="25" t="s">
        <v>167</v>
      </c>
      <c r="H222" s="25" t="s">
        <v>167</v>
      </c>
      <c r="I222" s="24">
        <v>0</v>
      </c>
      <c r="J222" s="176" t="str">
        <f>'[2]TS BYDem'!J165</f>
        <v/>
      </c>
      <c r="K222" s="11" t="e">
        <f t="shared" ref="K222:AV222" ca="1" si="539">K$205/J$205*J222</f>
        <v>#VALUE!</v>
      </c>
      <c r="L222" s="11" t="e">
        <f t="shared" ca="1" si="539"/>
        <v>#VALUE!</v>
      </c>
      <c r="M222" s="11" t="e">
        <f t="shared" ca="1" si="539"/>
        <v>#VALUE!</v>
      </c>
      <c r="N222" s="11" t="e">
        <f t="shared" ca="1" si="539"/>
        <v>#VALUE!</v>
      </c>
      <c r="O222" s="11" t="e">
        <f t="shared" ca="1" si="539"/>
        <v>#VALUE!</v>
      </c>
      <c r="P222" s="11" t="e">
        <f t="shared" ca="1" si="539"/>
        <v>#VALUE!</v>
      </c>
      <c r="Q222" s="11" t="e">
        <f t="shared" ca="1" si="539"/>
        <v>#VALUE!</v>
      </c>
      <c r="R222" s="11" t="e">
        <f t="shared" ca="1" si="539"/>
        <v>#VALUE!</v>
      </c>
      <c r="S222" s="11" t="e">
        <f t="shared" ca="1" si="539"/>
        <v>#VALUE!</v>
      </c>
      <c r="T222" s="11" t="e">
        <f t="shared" ca="1" si="539"/>
        <v>#VALUE!</v>
      </c>
      <c r="U222" s="11" t="e">
        <f t="shared" ca="1" si="539"/>
        <v>#VALUE!</v>
      </c>
      <c r="V222" s="11" t="e">
        <f t="shared" ca="1" si="539"/>
        <v>#VALUE!</v>
      </c>
      <c r="W222" s="11" t="e">
        <f t="shared" ca="1" si="539"/>
        <v>#VALUE!</v>
      </c>
      <c r="X222" s="11" t="e">
        <f t="shared" ca="1" si="539"/>
        <v>#VALUE!</v>
      </c>
      <c r="Y222" s="11" t="e">
        <f t="shared" ca="1" si="539"/>
        <v>#VALUE!</v>
      </c>
      <c r="Z222" s="11" t="e">
        <f t="shared" ca="1" si="539"/>
        <v>#VALUE!</v>
      </c>
      <c r="AA222" s="11" t="e">
        <f t="shared" ca="1" si="539"/>
        <v>#VALUE!</v>
      </c>
      <c r="AB222" s="11" t="e">
        <f t="shared" ca="1" si="539"/>
        <v>#VALUE!</v>
      </c>
      <c r="AC222" s="11" t="e">
        <f t="shared" ca="1" si="539"/>
        <v>#VALUE!</v>
      </c>
      <c r="AD222" s="11" t="e">
        <f t="shared" ca="1" si="539"/>
        <v>#VALUE!</v>
      </c>
      <c r="AE222" s="11" t="e">
        <f t="shared" ca="1" si="539"/>
        <v>#VALUE!</v>
      </c>
      <c r="AF222" s="11" t="e">
        <f t="shared" ca="1" si="539"/>
        <v>#VALUE!</v>
      </c>
      <c r="AG222" s="11" t="e">
        <f t="shared" ca="1" si="539"/>
        <v>#VALUE!</v>
      </c>
      <c r="AH222" s="11" t="e">
        <f t="shared" ca="1" si="539"/>
        <v>#VALUE!</v>
      </c>
      <c r="AI222" s="11" t="e">
        <f t="shared" ref="AI222" ca="1" si="540">AI$205/AH$205*AH222</f>
        <v>#VALUE!</v>
      </c>
      <c r="AJ222" s="11" t="e">
        <f t="shared" ref="AJ222" ca="1" si="541">AJ$205/AI$205*AI222</f>
        <v>#VALUE!</v>
      </c>
      <c r="AK222" s="11" t="e">
        <f t="shared" ref="AK222" ca="1" si="542">AK$205/AJ$205*AJ222</f>
        <v>#VALUE!</v>
      </c>
      <c r="AL222" s="11" t="e">
        <f t="shared" ref="AL222" ca="1" si="543">AL$205/AK$205*AK222</f>
        <v>#VALUE!</v>
      </c>
      <c r="AM222" s="11" t="e">
        <f t="shared" ref="AM222" ca="1" si="544">AM$205/AL$205*AL222</f>
        <v>#VALUE!</v>
      </c>
      <c r="AN222" s="11" t="e">
        <f t="shared" ref="AN222" ca="1" si="545">AN$205/AM$205*AM222</f>
        <v>#VALUE!</v>
      </c>
      <c r="AO222" s="11" t="e">
        <f t="shared" ref="AO222" ca="1" si="546">AO$205/AN$205*AN222</f>
        <v>#VALUE!</v>
      </c>
      <c r="AP222" s="11" t="e">
        <f t="shared" ref="AP222" ca="1" si="547">AP$205/AO$205*AO222</f>
        <v>#VALUE!</v>
      </c>
      <c r="AQ222" s="11" t="e">
        <f t="shared" ref="AQ222:AR222" ca="1" si="548">AQ$205/AP$205*AP222</f>
        <v>#VALUE!</v>
      </c>
      <c r="AR222" s="11" t="e">
        <f t="shared" ca="1" si="548"/>
        <v>#VALUE!</v>
      </c>
      <c r="AS222" s="11" t="e">
        <f t="shared" ca="1" si="539"/>
        <v>#VALUE!</v>
      </c>
      <c r="AT222" s="11" t="e">
        <f t="shared" ca="1" si="539"/>
        <v>#VALUE!</v>
      </c>
      <c r="AU222" s="11" t="e">
        <f t="shared" ca="1" si="539"/>
        <v>#VALUE!</v>
      </c>
      <c r="AV222" s="11" t="e">
        <f t="shared" ca="1" si="539"/>
        <v>#VALUE!</v>
      </c>
    </row>
    <row r="223" spans="1:48" s="5" customFormat="1">
      <c r="A223" s="74" t="str">
        <f>'[2]TS BYDem'!A166</f>
        <v>*</v>
      </c>
      <c r="B223" s="24" t="s">
        <v>399</v>
      </c>
      <c r="C223" s="25" t="s">
        <v>167</v>
      </c>
      <c r="D223" s="74" t="str">
        <f>'[2]TS BYDem'!D166</f>
        <v>IOTS</v>
      </c>
      <c r="E223" s="25" t="s">
        <v>167</v>
      </c>
      <c r="F223" s="25" t="s">
        <v>167</v>
      </c>
      <c r="G223" s="25" t="s">
        <v>167</v>
      </c>
      <c r="H223" s="25" t="s">
        <v>167</v>
      </c>
      <c r="I223" s="24">
        <v>1</v>
      </c>
      <c r="J223" s="176" t="str">
        <f>'[2]TS BYDem'!J166</f>
        <v/>
      </c>
      <c r="K223" s="11" t="e">
        <f t="shared" ref="K223:K224" ca="1" si="549">K$205/J$205*J223</f>
        <v>#VALUE!</v>
      </c>
      <c r="L223" s="11" t="e">
        <f t="shared" ref="L223:L224" ca="1" si="550">L$205/K$205*K223</f>
        <v>#VALUE!</v>
      </c>
      <c r="M223" s="11" t="e">
        <f t="shared" ref="M223:M224" ca="1" si="551">M$205/L$205*L223</f>
        <v>#VALUE!</v>
      </c>
      <c r="N223" s="11" t="e">
        <f t="shared" ref="N223:N224" ca="1" si="552">N$205/M$205*M223</f>
        <v>#VALUE!</v>
      </c>
      <c r="O223" s="11" t="e">
        <f t="shared" ref="O223:O224" ca="1" si="553">O$205/N$205*N223</f>
        <v>#VALUE!</v>
      </c>
      <c r="P223" s="11" t="e">
        <f t="shared" ref="P223:P224" ca="1" si="554">P$205/O$205*O223</f>
        <v>#VALUE!</v>
      </c>
      <c r="Q223" s="11" t="e">
        <f t="shared" ref="Q223:Q224" ca="1" si="555">Q$205/P$205*P223</f>
        <v>#VALUE!</v>
      </c>
      <c r="R223" s="11" t="e">
        <f t="shared" ref="R223:R224" ca="1" si="556">R$205/Q$205*Q223</f>
        <v>#VALUE!</v>
      </c>
      <c r="S223" s="11" t="e">
        <f t="shared" ref="S223:S224" ca="1" si="557">S$205/R$205*R223</f>
        <v>#VALUE!</v>
      </c>
      <c r="T223" s="11" t="e">
        <f t="shared" ref="T223:T224" ca="1" si="558">T$205/S$205*S223</f>
        <v>#VALUE!</v>
      </c>
      <c r="U223" s="11" t="e">
        <f t="shared" ref="U223:U224" ca="1" si="559">U$205/T$205*T223</f>
        <v>#VALUE!</v>
      </c>
      <c r="V223" s="11" t="e">
        <f t="shared" ref="V223:V224" ca="1" si="560">V$205/U$205*U223</f>
        <v>#VALUE!</v>
      </c>
      <c r="W223" s="11" t="e">
        <f t="shared" ref="W223:W224" ca="1" si="561">W$205/V$205*V223</f>
        <v>#VALUE!</v>
      </c>
      <c r="X223" s="11" t="e">
        <f t="shared" ref="X223:X224" ca="1" si="562">X$205/W$205*W223</f>
        <v>#VALUE!</v>
      </c>
      <c r="Y223" s="11" t="e">
        <f t="shared" ref="Y223:Y224" ca="1" si="563">Y$205/X$205*X223</f>
        <v>#VALUE!</v>
      </c>
      <c r="Z223" s="11" t="e">
        <f t="shared" ref="Z223:Z224" ca="1" si="564">Z$205/Y$205*Y223</f>
        <v>#VALUE!</v>
      </c>
      <c r="AA223" s="11" t="e">
        <f t="shared" ref="AA223:AA224" ca="1" si="565">AA$205/Z$205*Z223</f>
        <v>#VALUE!</v>
      </c>
      <c r="AB223" s="11" t="e">
        <f t="shared" ref="AB223:AB224" ca="1" si="566">AB$205/AA$205*AA223</f>
        <v>#VALUE!</v>
      </c>
      <c r="AC223" s="11" t="e">
        <f t="shared" ref="AC223:AC224" ca="1" si="567">AC$205/AB$205*AB223</f>
        <v>#VALUE!</v>
      </c>
      <c r="AD223" s="11" t="e">
        <f t="shared" ref="AD223:AD224" ca="1" si="568">AD$205/AC$205*AC223</f>
        <v>#VALUE!</v>
      </c>
      <c r="AE223" s="11" t="e">
        <f t="shared" ref="AE223:AE224" ca="1" si="569">AE$205/AD$205*AD223</f>
        <v>#VALUE!</v>
      </c>
      <c r="AF223" s="11" t="e">
        <f t="shared" ref="AF223:AF224" ca="1" si="570">AF$205/AE$205*AE223</f>
        <v>#VALUE!</v>
      </c>
      <c r="AG223" s="11" t="e">
        <f t="shared" ref="AG223:AG224" ca="1" si="571">AG$205/AF$205*AF223</f>
        <v>#VALUE!</v>
      </c>
      <c r="AH223" s="11" t="e">
        <f t="shared" ref="AH223:AH224" ca="1" si="572">AH$205/AG$205*AG223</f>
        <v>#VALUE!</v>
      </c>
      <c r="AI223" s="11" t="e">
        <f t="shared" ref="AI223:AI224" ca="1" si="573">AI$205/AH$205*AH223</f>
        <v>#VALUE!</v>
      </c>
      <c r="AJ223" s="11" t="e">
        <f t="shared" ref="AJ223:AJ224" ca="1" si="574">AJ$205/AI$205*AI223</f>
        <v>#VALUE!</v>
      </c>
      <c r="AK223" s="11" t="e">
        <f t="shared" ref="AK223:AK224" ca="1" si="575">AK$205/AJ$205*AJ223</f>
        <v>#VALUE!</v>
      </c>
      <c r="AL223" s="11" t="e">
        <f t="shared" ref="AL223:AL224" ca="1" si="576">AL$205/AK$205*AK223</f>
        <v>#VALUE!</v>
      </c>
      <c r="AM223" s="11" t="e">
        <f t="shared" ref="AM223:AM224" ca="1" si="577">AM$205/AL$205*AL223</f>
        <v>#VALUE!</v>
      </c>
      <c r="AN223" s="11" t="e">
        <f t="shared" ref="AN223:AN224" ca="1" si="578">AN$205/AM$205*AM223</f>
        <v>#VALUE!</v>
      </c>
      <c r="AO223" s="11" t="e">
        <f t="shared" ref="AO223:AO224" ca="1" si="579">AO$205/AN$205*AN223</f>
        <v>#VALUE!</v>
      </c>
      <c r="AP223" s="11" t="e">
        <f t="shared" ref="AP223:AP224" ca="1" si="580">AP$205/AO$205*AO223</f>
        <v>#VALUE!</v>
      </c>
      <c r="AQ223" s="11" t="e">
        <f t="shared" ref="AQ223:AQ224" ca="1" si="581">AQ$205/AP$205*AP223</f>
        <v>#VALUE!</v>
      </c>
      <c r="AR223" s="11" t="e">
        <f t="shared" ref="AR223:AR224" ca="1" si="582">AR$205/AQ$205*AQ223</f>
        <v>#VALUE!</v>
      </c>
      <c r="AS223" s="11" t="e">
        <f t="shared" ref="AS223:AS224" ca="1" si="583">AS$205/AR$205*AR223</f>
        <v>#VALUE!</v>
      </c>
      <c r="AT223" s="11" t="e">
        <f t="shared" ref="AT223:AT224" ca="1" si="584">AT$205/AS$205*AS223</f>
        <v>#VALUE!</v>
      </c>
      <c r="AU223" s="11" t="e">
        <f t="shared" ref="AU223:AU224" ca="1" si="585">AU$205/AT$205*AT223</f>
        <v>#VALUE!</v>
      </c>
      <c r="AV223" s="11" t="e">
        <f t="shared" ref="AV223:AV224" ca="1" si="586">AV$205/AU$205*AU223</f>
        <v>#VALUE!</v>
      </c>
    </row>
    <row r="224" spans="1:48" s="5" customFormat="1">
      <c r="A224" s="74" t="str">
        <f>'[2]TS BYDem'!A167</f>
        <v/>
      </c>
      <c r="B224" s="24" t="s">
        <v>399</v>
      </c>
      <c r="C224" s="25" t="s">
        <v>167</v>
      </c>
      <c r="D224" s="74" t="str">
        <f>'[2]TS BYDem'!D167</f>
        <v>IOTR</v>
      </c>
      <c r="E224" s="25" t="s">
        <v>167</v>
      </c>
      <c r="F224" s="25" t="s">
        <v>167</v>
      </c>
      <c r="G224" s="25" t="s">
        <v>167</v>
      </c>
      <c r="H224" s="25" t="s">
        <v>167</v>
      </c>
      <c r="I224" s="24">
        <v>2</v>
      </c>
      <c r="J224" s="176">
        <f>'[2]TS BYDem'!J167</f>
        <v>7.8658203618</v>
      </c>
      <c r="K224" s="11">
        <f t="shared" ca="1" si="549"/>
        <v>7.9016154726651324</v>
      </c>
      <c r="L224" s="11">
        <f t="shared" ca="1" si="550"/>
        <v>7.937573476897124</v>
      </c>
      <c r="M224" s="11">
        <f t="shared" ca="1" si="551"/>
        <v>7.9735314811291165</v>
      </c>
      <c r="N224" s="11">
        <f t="shared" ca="1" si="552"/>
        <v>8.0094894853611098</v>
      </c>
      <c r="O224" s="11">
        <f t="shared" ca="1" si="553"/>
        <v>8.1437194705854647</v>
      </c>
      <c r="P224" s="11">
        <f t="shared" ca="1" si="554"/>
        <v>8.2779494558098179</v>
      </c>
      <c r="Q224" s="11">
        <f t="shared" ca="1" si="555"/>
        <v>8.412179441034171</v>
      </c>
      <c r="R224" s="11">
        <f t="shared" ca="1" si="556"/>
        <v>8.546409426258526</v>
      </c>
      <c r="S224" s="11">
        <f t="shared" ca="1" si="557"/>
        <v>8.6806394114828773</v>
      </c>
      <c r="T224" s="11">
        <f t="shared" ca="1" si="558"/>
        <v>8.9781327628974132</v>
      </c>
      <c r="U224" s="11">
        <f t="shared" ca="1" si="559"/>
        <v>9.2756261143119474</v>
      </c>
      <c r="V224" s="11">
        <f t="shared" ca="1" si="560"/>
        <v>9.5731194657264815</v>
      </c>
      <c r="W224" s="11">
        <f t="shared" ca="1" si="561"/>
        <v>9.8706128171410157</v>
      </c>
      <c r="X224" s="11">
        <f t="shared" ca="1" si="562"/>
        <v>10.168106168555553</v>
      </c>
      <c r="Y224" s="11">
        <f t="shared" ca="1" si="563"/>
        <v>10.590098952910363</v>
      </c>
      <c r="Z224" s="11">
        <f t="shared" ca="1" si="564"/>
        <v>11.012091737265175</v>
      </c>
      <c r="AA224" s="11">
        <f t="shared" ca="1" si="565"/>
        <v>11.434084521619985</v>
      </c>
      <c r="AB224" s="11">
        <f t="shared" ca="1" si="566"/>
        <v>11.856077305974797</v>
      </c>
      <c r="AC224" s="11">
        <f t="shared" ca="1" si="567"/>
        <v>12.278070090329612</v>
      </c>
      <c r="AD224" s="11">
        <f t="shared" ca="1" si="568"/>
        <v>12.753007809381705</v>
      </c>
      <c r="AE224" s="11">
        <f t="shared" ca="1" si="569"/>
        <v>13.2279455284338</v>
      </c>
      <c r="AF224" s="11">
        <f t="shared" ca="1" si="570"/>
        <v>13.702883247485895</v>
      </c>
      <c r="AG224" s="11">
        <f t="shared" ca="1" si="571"/>
        <v>14.17782096653799</v>
      </c>
      <c r="AH224" s="11">
        <f t="shared" ca="1" si="572"/>
        <v>14.652758685590088</v>
      </c>
      <c r="AI224" s="11">
        <f t="shared" ca="1" si="573"/>
        <v>15.201482895429688</v>
      </c>
      <c r="AJ224" s="11">
        <f t="shared" ca="1" si="574"/>
        <v>15.750207105269292</v>
      </c>
      <c r="AK224" s="11">
        <f t="shared" ca="1" si="575"/>
        <v>16.298931315108895</v>
      </c>
      <c r="AL224" s="11">
        <f t="shared" ca="1" si="576"/>
        <v>16.847655524948497</v>
      </c>
      <c r="AM224" s="11">
        <f t="shared" ca="1" si="577"/>
        <v>17.396379734788095</v>
      </c>
      <c r="AN224" s="11">
        <f t="shared" ca="1" si="578"/>
        <v>18.026178341318086</v>
      </c>
      <c r="AO224" s="11">
        <f t="shared" ca="1" si="579"/>
        <v>18.655976947848075</v>
      </c>
      <c r="AP224" s="11">
        <f t="shared" ca="1" si="580"/>
        <v>19.285775554378063</v>
      </c>
      <c r="AQ224" s="11">
        <f t="shared" ca="1" si="581"/>
        <v>19.915574160908054</v>
      </c>
      <c r="AR224" s="11">
        <f t="shared" ca="1" si="582"/>
        <v>20.545372767438053</v>
      </c>
      <c r="AS224" s="11">
        <f t="shared" ca="1" si="583"/>
        <v>20.545372767438053</v>
      </c>
      <c r="AT224" s="11">
        <f t="shared" ca="1" si="584"/>
        <v>24.183441553639376</v>
      </c>
      <c r="AU224" s="11">
        <f t="shared" ca="1" si="585"/>
        <v>27.215165542140461</v>
      </c>
      <c r="AV224" s="11">
        <f t="shared" ca="1" si="586"/>
        <v>30.853234328341756</v>
      </c>
    </row>
  </sheetData>
  <mergeCells count="1">
    <mergeCell ref="B2:C2"/>
  </mergeCells>
  <pageMargins left="0.7" right="0.7" top="0.75" bottom="0.75" header="0.3" footer="0.3"/>
  <legacyDrawing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8"/>
  <dimension ref="A1:H47"/>
  <sheetViews>
    <sheetView workbookViewId="0"/>
  </sheetViews>
  <sheetFormatPr defaultColWidth="9.140625" defaultRowHeight="11.25"/>
  <cols>
    <col min="1" max="1" width="12.42578125" style="20" customWidth="1"/>
    <col min="2" max="2" width="9.140625" style="20"/>
    <col min="3" max="3" width="11" style="20" customWidth="1"/>
    <col min="4" max="4" width="27.42578125" style="20" customWidth="1"/>
    <col min="5" max="5" width="10.140625" style="20" customWidth="1"/>
    <col min="6" max="6" width="28.7109375" style="20" customWidth="1"/>
    <col min="7" max="16384" width="9.140625" style="20"/>
  </cols>
  <sheetData>
    <row r="1" spans="1:8">
      <c r="A1" s="18" t="s">
        <v>44</v>
      </c>
      <c r="B1" s="20" t="s">
        <v>33</v>
      </c>
      <c r="H1" s="20" t="s">
        <v>45</v>
      </c>
    </row>
    <row r="2" spans="1:8">
      <c r="A2" s="20" t="s">
        <v>32</v>
      </c>
    </row>
    <row r="3" spans="1:8" ht="18.75" customHeight="1">
      <c r="A3" s="20" t="s">
        <v>32</v>
      </c>
    </row>
    <row r="4" spans="1:8">
      <c r="A4" s="20" t="s">
        <v>32</v>
      </c>
    </row>
    <row r="5" spans="1:8">
      <c r="A5" s="20" t="s">
        <v>32</v>
      </c>
    </row>
    <row r="6" spans="1:8">
      <c r="A6" s="20" t="s">
        <v>32</v>
      </c>
    </row>
    <row r="7" spans="1:8">
      <c r="A7" s="20" t="s">
        <v>32</v>
      </c>
      <c r="B7" s="18" t="s">
        <v>46</v>
      </c>
      <c r="C7" s="28" t="s">
        <v>47</v>
      </c>
      <c r="D7" s="18" t="s">
        <v>48</v>
      </c>
      <c r="E7" s="18" t="s">
        <v>49</v>
      </c>
      <c r="F7" s="18" t="s">
        <v>50</v>
      </c>
      <c r="G7" s="18" t="s">
        <v>51</v>
      </c>
    </row>
    <row r="8" spans="1:8">
      <c r="A8" s="20" t="s">
        <v>32</v>
      </c>
      <c r="B8" s="18" t="s">
        <v>52</v>
      </c>
      <c r="C8" s="28"/>
      <c r="D8" s="18"/>
      <c r="E8" s="18"/>
      <c r="F8" s="18"/>
      <c r="G8" s="18"/>
    </row>
    <row r="9" spans="1:8">
      <c r="A9" s="71" t="str">
        <f>RES!A75</f>
        <v/>
      </c>
      <c r="B9" s="72" t="s">
        <v>53</v>
      </c>
      <c r="C9" s="71" t="str">
        <f>[3]ITEMS_Comm!C25</f>
        <v>RLEL</v>
      </c>
      <c r="D9" s="71" t="str">
        <f>[3]ITEMS_Comm!D25</f>
        <v>Residential - Lighting - Low Income Electrified</v>
      </c>
      <c r="E9" s="72" t="s">
        <v>54</v>
      </c>
      <c r="F9" s="72" t="str">
        <f>[3]ITEMS_Comm!F25</f>
        <v>COM,DEM,DAYNITE,RES</v>
      </c>
    </row>
    <row r="10" spans="1:8">
      <c r="A10" s="71" t="str">
        <f>RES!A76</f>
        <v/>
      </c>
      <c r="B10" s="72" t="s">
        <v>53</v>
      </c>
      <c r="C10" s="71" t="str">
        <f>[3]ITEMS_Comm!C26</f>
        <v>RLEK</v>
      </c>
      <c r="D10" s="71" t="str">
        <f>[3]ITEMS_Comm!D26</f>
        <v>Residential - Cooking - Low Income Electrified</v>
      </c>
      <c r="E10" s="72" t="s">
        <v>54</v>
      </c>
      <c r="F10" s="72" t="str">
        <f>[3]ITEMS_Comm!F26</f>
        <v>COM,DEM,DAYNITE,RES</v>
      </c>
    </row>
    <row r="11" spans="1:8">
      <c r="A11" s="71" t="str">
        <f>RES!A77</f>
        <v/>
      </c>
      <c r="B11" s="72" t="s">
        <v>53</v>
      </c>
      <c r="C11" s="71" t="str">
        <f>[3]ITEMS_Comm!C27</f>
        <v>RLEH</v>
      </c>
      <c r="D11" s="71" t="str">
        <f>[3]ITEMS_Comm!D27</f>
        <v>Residential - Space Heating - Low Income Electrified</v>
      </c>
      <c r="E11" s="72" t="s">
        <v>54</v>
      </c>
      <c r="F11" s="72" t="str">
        <f>[3]ITEMS_Comm!F27</f>
        <v>COM,DEM,DAYNITE,RES</v>
      </c>
    </row>
    <row r="12" spans="1:8">
      <c r="A12" s="71" t="str">
        <f>RES!A78</f>
        <v/>
      </c>
      <c r="B12" s="72" t="s">
        <v>53</v>
      </c>
      <c r="C12" s="71" t="str">
        <f>[3]ITEMS_Comm!C28</f>
        <v>RLEW</v>
      </c>
      <c r="D12" s="71" t="str">
        <f>[3]ITEMS_Comm!D28</f>
        <v>Residential - Water Heating - Low Income Electrified</v>
      </c>
      <c r="E12" s="72" t="s">
        <v>54</v>
      </c>
      <c r="F12" s="72" t="str">
        <f>[3]ITEMS_Comm!F28</f>
        <v>COM,DEM,DAYNITE,RES</v>
      </c>
    </row>
    <row r="13" spans="1:8">
      <c r="A13" s="71" t="str">
        <f>RES!A79</f>
        <v/>
      </c>
      <c r="B13" s="72" t="s">
        <v>53</v>
      </c>
      <c r="C13" s="71" t="str">
        <f>[3]ITEMS_Comm!C29</f>
        <v>RLER</v>
      </c>
      <c r="D13" s="71" t="str">
        <f>[3]ITEMS_Comm!D29</f>
        <v>Residential - Refrigeration - Low Income Electrified</v>
      </c>
      <c r="E13" s="72" t="s">
        <v>54</v>
      </c>
      <c r="F13" s="72" t="str">
        <f>[3]ITEMS_Comm!F29</f>
        <v>COM,DEM,DAYNITE,RES</v>
      </c>
    </row>
    <row r="14" spans="1:8">
      <c r="A14" s="71" t="str">
        <f>RES!A80</f>
        <v/>
      </c>
      <c r="B14" s="72" t="s">
        <v>53</v>
      </c>
      <c r="C14" s="71" t="str">
        <f>[3]ITEMS_Comm!C30</f>
        <v>RLEO</v>
      </c>
      <c r="D14" s="71" t="str">
        <f>[3]ITEMS_Comm!D30</f>
        <v>Residential - Other - Low Income Electrified</v>
      </c>
      <c r="E14" s="72" t="s">
        <v>54</v>
      </c>
      <c r="F14" s="72" t="str">
        <f>[3]ITEMS_Comm!F30</f>
        <v>COM,DEM,DAYNITE,RES</v>
      </c>
    </row>
    <row r="15" spans="1:8">
      <c r="A15" s="71" t="str">
        <f>RES!A81</f>
        <v/>
      </c>
      <c r="B15" s="72" t="s">
        <v>53</v>
      </c>
      <c r="C15" s="71" t="str">
        <f>[3]ITEMS_Comm!C31</f>
        <v>RLEN</v>
      </c>
      <c r="D15" s="71" t="str">
        <f>[3]ITEMS_Comm!D31</f>
        <v>Residential - Non Energy - Low Income Electrified</v>
      </c>
      <c r="E15" s="72" t="s">
        <v>54</v>
      </c>
      <c r="F15" s="72" t="str">
        <f>[3]ITEMS_Comm!F31</f>
        <v>COM,DEM,DAYNITE,RES</v>
      </c>
    </row>
    <row r="16" spans="1:8">
      <c r="A16" s="71" t="str">
        <f>RES!A82</f>
        <v>*</v>
      </c>
      <c r="B16" s="72" t="s">
        <v>53</v>
      </c>
      <c r="C16" s="71">
        <f>[3]ITEMS_Comm!C32</f>
        <v>0</v>
      </c>
      <c r="D16" s="71" t="str">
        <f>[3]ITEMS_Comm!D32</f>
        <v/>
      </c>
      <c r="E16" s="72" t="s">
        <v>54</v>
      </c>
      <c r="F16" s="72" t="str">
        <f>[3]ITEMS_Comm!F32</f>
        <v/>
      </c>
    </row>
    <row r="17" spans="1:6">
      <c r="A17" s="71" t="str">
        <f>RES!A83</f>
        <v>*</v>
      </c>
      <c r="B17" s="72" t="s">
        <v>53</v>
      </c>
      <c r="C17" s="71">
        <f>[3]ITEMS_Comm!C33</f>
        <v>0</v>
      </c>
      <c r="D17" s="71" t="str">
        <f>[3]ITEMS_Comm!D33</f>
        <v/>
      </c>
      <c r="E17" s="72" t="s">
        <v>54</v>
      </c>
      <c r="F17" s="72" t="str">
        <f>[3]ITEMS_Comm!F33</f>
        <v/>
      </c>
    </row>
    <row r="18" spans="1:6">
      <c r="A18" s="71" t="str">
        <f>RES!A84</f>
        <v/>
      </c>
      <c r="B18" s="72" t="s">
        <v>53</v>
      </c>
      <c r="C18" s="71" t="str">
        <f>[3]ITEMS_Comm!C34</f>
        <v>RMEL</v>
      </c>
      <c r="D18" s="71" t="str">
        <f>[3]ITEMS_Comm!D34</f>
        <v>Residential - Lighting - Middle Income Electrified</v>
      </c>
      <c r="E18" s="72" t="s">
        <v>54</v>
      </c>
      <c r="F18" s="72" t="str">
        <f>[3]ITEMS_Comm!F34</f>
        <v>COM,DEM,DAYNITE,RES</v>
      </c>
    </row>
    <row r="19" spans="1:6">
      <c r="A19" s="71" t="str">
        <f>RES!A85</f>
        <v/>
      </c>
      <c r="B19" s="72" t="s">
        <v>53</v>
      </c>
      <c r="C19" s="71" t="str">
        <f>[3]ITEMS_Comm!C35</f>
        <v>RMEK</v>
      </c>
      <c r="D19" s="71" t="str">
        <f>[3]ITEMS_Comm!D35</f>
        <v>Residential - Cooking - Middle Income Electrified</v>
      </c>
      <c r="E19" s="72" t="s">
        <v>54</v>
      </c>
      <c r="F19" s="72" t="str">
        <f>[3]ITEMS_Comm!F35</f>
        <v>COM,DEM,DAYNITE,RES</v>
      </c>
    </row>
    <row r="20" spans="1:6">
      <c r="A20" s="71" t="str">
        <f>RES!A86</f>
        <v/>
      </c>
      <c r="B20" s="72" t="s">
        <v>53</v>
      </c>
      <c r="C20" s="71" t="str">
        <f>[3]ITEMS_Comm!C36</f>
        <v>RMEH</v>
      </c>
      <c r="D20" s="71" t="str">
        <f>[3]ITEMS_Comm!D36</f>
        <v>Residential - Space Heating - Middle Income Electrified</v>
      </c>
      <c r="E20" s="72" t="s">
        <v>54</v>
      </c>
      <c r="F20" s="72" t="str">
        <f>[3]ITEMS_Comm!F36</f>
        <v>COM,DEM,DAYNITE,RES</v>
      </c>
    </row>
    <row r="21" spans="1:6">
      <c r="A21" s="71" t="str">
        <f>RES!A87</f>
        <v/>
      </c>
      <c r="B21" s="72" t="s">
        <v>53</v>
      </c>
      <c r="C21" s="71" t="str">
        <f>[3]ITEMS_Comm!C37</f>
        <v>RMEW</v>
      </c>
      <c r="D21" s="71" t="str">
        <f>[3]ITEMS_Comm!D37</f>
        <v>Residential - Water Heating - Middle Income Electrified</v>
      </c>
      <c r="E21" s="72" t="s">
        <v>54</v>
      </c>
      <c r="F21" s="72" t="str">
        <f>[3]ITEMS_Comm!F37</f>
        <v>COM,DEM,DAYNITE,RES</v>
      </c>
    </row>
    <row r="22" spans="1:6">
      <c r="A22" s="71" t="str">
        <f>RES!A88</f>
        <v/>
      </c>
      <c r="B22" s="72" t="s">
        <v>53</v>
      </c>
      <c r="C22" s="71" t="str">
        <f>[3]ITEMS_Comm!C38</f>
        <v>RMER</v>
      </c>
      <c r="D22" s="71" t="str">
        <f>[3]ITEMS_Comm!D38</f>
        <v>Residential - Refrigeration - Middle Income Electrified</v>
      </c>
      <c r="E22" s="72" t="s">
        <v>54</v>
      </c>
      <c r="F22" s="72" t="str">
        <f>[3]ITEMS_Comm!F38</f>
        <v>COM,DEM,DAYNITE,RES</v>
      </c>
    </row>
    <row r="23" spans="1:6">
      <c r="A23" s="71" t="str">
        <f>RES!A89</f>
        <v/>
      </c>
      <c r="B23" s="72" t="s">
        <v>53</v>
      </c>
      <c r="C23" s="71" t="str">
        <f>[3]ITEMS_Comm!C39</f>
        <v>RMEO</v>
      </c>
      <c r="D23" s="71" t="str">
        <f>[3]ITEMS_Comm!D39</f>
        <v>Residential - Other - Middle Income Electrified</v>
      </c>
      <c r="E23" s="72" t="s">
        <v>54</v>
      </c>
      <c r="F23" s="72" t="str">
        <f>[3]ITEMS_Comm!F39</f>
        <v>COM,DEM,DAYNITE,RES</v>
      </c>
    </row>
    <row r="24" spans="1:6">
      <c r="A24" s="71" t="str">
        <f>RES!A90</f>
        <v/>
      </c>
      <c r="B24" s="72" t="s">
        <v>53</v>
      </c>
      <c r="C24" s="71" t="str">
        <f>[3]ITEMS_Comm!C40</f>
        <v>RMEN</v>
      </c>
      <c r="D24" s="71" t="str">
        <f>[3]ITEMS_Comm!D40</f>
        <v>Residential - Non Energy - Middle Income Electrified</v>
      </c>
      <c r="E24" s="72" t="s">
        <v>54</v>
      </c>
      <c r="F24" s="72" t="str">
        <f>[3]ITEMS_Comm!F40</f>
        <v>COM,DEM,DAYNITE,RES</v>
      </c>
    </row>
    <row r="25" spans="1:6">
      <c r="A25" s="71" t="str">
        <f>RES!A91</f>
        <v>*</v>
      </c>
      <c r="B25" s="72" t="s">
        <v>53</v>
      </c>
      <c r="C25" s="71">
        <f>[3]ITEMS_Comm!C41</f>
        <v>0</v>
      </c>
      <c r="D25" s="71" t="str">
        <f>[3]ITEMS_Comm!D41</f>
        <v/>
      </c>
      <c r="E25" s="72" t="s">
        <v>54</v>
      </c>
      <c r="F25" s="72" t="str">
        <f>[3]ITEMS_Comm!F41</f>
        <v/>
      </c>
    </row>
    <row r="26" spans="1:6">
      <c r="A26" s="71" t="str">
        <f>RES!A92</f>
        <v>*</v>
      </c>
      <c r="B26" s="72" t="s">
        <v>53</v>
      </c>
      <c r="C26" s="71">
        <f>[3]ITEMS_Comm!C42</f>
        <v>0</v>
      </c>
      <c r="D26" s="71" t="str">
        <f>[3]ITEMS_Comm!D42</f>
        <v/>
      </c>
      <c r="E26" s="72" t="s">
        <v>54</v>
      </c>
      <c r="F26" s="72" t="str">
        <f>[3]ITEMS_Comm!F42</f>
        <v/>
      </c>
    </row>
    <row r="27" spans="1:6">
      <c r="A27" s="71" t="str">
        <f>RES!A93</f>
        <v/>
      </c>
      <c r="B27" s="72" t="s">
        <v>53</v>
      </c>
      <c r="C27" s="71" t="str">
        <f>[3]ITEMS_Comm!C43</f>
        <v>RHEL</v>
      </c>
      <c r="D27" s="71" t="str">
        <f>[3]ITEMS_Comm!D43</f>
        <v>Residential - Lighting - High Income Electrified</v>
      </c>
      <c r="E27" s="72" t="s">
        <v>54</v>
      </c>
      <c r="F27" s="72" t="str">
        <f>[3]ITEMS_Comm!F43</f>
        <v>COM,DEM,DAYNITE,RES</v>
      </c>
    </row>
    <row r="28" spans="1:6">
      <c r="A28" s="71" t="str">
        <f>RES!A94</f>
        <v/>
      </c>
      <c r="B28" s="72" t="s">
        <v>53</v>
      </c>
      <c r="C28" s="71" t="str">
        <f>[3]ITEMS_Comm!C44</f>
        <v>RHEK</v>
      </c>
      <c r="D28" s="71" t="str">
        <f>[3]ITEMS_Comm!D44</f>
        <v>Residential - Cooking - High Income Electrified</v>
      </c>
      <c r="E28" s="72" t="s">
        <v>54</v>
      </c>
      <c r="F28" s="72" t="str">
        <f>[3]ITEMS_Comm!F44</f>
        <v>COM,DEM,DAYNITE,RES</v>
      </c>
    </row>
    <row r="29" spans="1:6">
      <c r="A29" s="71" t="str">
        <f>RES!A95</f>
        <v/>
      </c>
      <c r="B29" s="72" t="s">
        <v>53</v>
      </c>
      <c r="C29" s="71" t="str">
        <f>[3]ITEMS_Comm!C45</f>
        <v>RHEH</v>
      </c>
      <c r="D29" s="71" t="str">
        <f>[3]ITEMS_Comm!D45</f>
        <v>Residential - Space Heating - High Income Electrified</v>
      </c>
      <c r="E29" s="72" t="s">
        <v>54</v>
      </c>
      <c r="F29" s="72" t="str">
        <f>[3]ITEMS_Comm!F45</f>
        <v>COM,DEM,DAYNITE,RES</v>
      </c>
    </row>
    <row r="30" spans="1:6">
      <c r="A30" s="71" t="str">
        <f>RES!A96</f>
        <v/>
      </c>
      <c r="B30" s="72" t="s">
        <v>53</v>
      </c>
      <c r="C30" s="71" t="str">
        <f>[3]ITEMS_Comm!C46</f>
        <v>RHEW</v>
      </c>
      <c r="D30" s="71" t="str">
        <f>[3]ITEMS_Comm!D46</f>
        <v>Residential - Water Heating - High Income Electrified</v>
      </c>
      <c r="E30" s="72" t="s">
        <v>54</v>
      </c>
      <c r="F30" s="72" t="str">
        <f>[3]ITEMS_Comm!F46</f>
        <v>COM,DEM,DAYNITE,RES</v>
      </c>
    </row>
    <row r="31" spans="1:6">
      <c r="A31" s="71" t="str">
        <f>RES!A97</f>
        <v/>
      </c>
      <c r="B31" s="72" t="s">
        <v>53</v>
      </c>
      <c r="C31" s="71" t="str">
        <f>[3]ITEMS_Comm!C47</f>
        <v>RHER</v>
      </c>
      <c r="D31" s="71" t="str">
        <f>[3]ITEMS_Comm!D47</f>
        <v>Residential - Refrigeration - High Income Electrified</v>
      </c>
      <c r="E31" s="72" t="s">
        <v>54</v>
      </c>
      <c r="F31" s="72" t="str">
        <f>[3]ITEMS_Comm!F47</f>
        <v>COM,DEM,DAYNITE,RES</v>
      </c>
    </row>
    <row r="32" spans="1:6">
      <c r="A32" s="71" t="str">
        <f>RES!A98</f>
        <v/>
      </c>
      <c r="B32" s="72" t="s">
        <v>53</v>
      </c>
      <c r="C32" s="71" t="str">
        <f>[3]ITEMS_Comm!C48</f>
        <v>RHEO</v>
      </c>
      <c r="D32" s="71" t="str">
        <f>[3]ITEMS_Comm!D48</f>
        <v>Residential - Other - High Income Electrified</v>
      </c>
      <c r="E32" s="72" t="s">
        <v>54</v>
      </c>
      <c r="F32" s="72" t="str">
        <f>[3]ITEMS_Comm!F48</f>
        <v>COM,DEM,DAYNITE,RES</v>
      </c>
    </row>
    <row r="33" spans="1:6">
      <c r="A33" s="71" t="str">
        <f>RES!A99</f>
        <v/>
      </c>
      <c r="B33" s="72" t="s">
        <v>53</v>
      </c>
      <c r="C33" s="71" t="str">
        <f>[3]ITEMS_Comm!C49</f>
        <v>RHEN</v>
      </c>
      <c r="D33" s="71" t="str">
        <f>[3]ITEMS_Comm!D49</f>
        <v>Residential - Non Energy - High Income Electrified</v>
      </c>
      <c r="E33" s="72" t="s">
        <v>54</v>
      </c>
      <c r="F33" s="72" t="str">
        <f>[3]ITEMS_Comm!F49</f>
        <v>COM,DEM,DAYNITE,RES</v>
      </c>
    </row>
    <row r="34" spans="1:6">
      <c r="A34" s="71" t="str">
        <f>RES!A100</f>
        <v>*</v>
      </c>
      <c r="B34" s="72" t="s">
        <v>53</v>
      </c>
      <c r="C34" s="71">
        <f>[3]ITEMS_Comm!C50</f>
        <v>0</v>
      </c>
      <c r="D34" s="71" t="str">
        <f>[3]ITEMS_Comm!D50</f>
        <v/>
      </c>
      <c r="E34" s="72" t="s">
        <v>54</v>
      </c>
      <c r="F34" s="72" t="str">
        <f>[3]ITEMS_Comm!F50</f>
        <v/>
      </c>
    </row>
    <row r="35" spans="1:6">
      <c r="A35" s="71" t="str">
        <f>RES!A101</f>
        <v>*</v>
      </c>
      <c r="B35" s="72" t="s">
        <v>53</v>
      </c>
      <c r="C35" s="71">
        <f>[3]ITEMS_Comm!C51</f>
        <v>0</v>
      </c>
      <c r="D35" s="71" t="str">
        <f>[3]ITEMS_Comm!D51</f>
        <v/>
      </c>
      <c r="E35" s="72" t="s">
        <v>54</v>
      </c>
      <c r="F35" s="72" t="str">
        <f>[3]ITEMS_Comm!F51</f>
        <v/>
      </c>
    </row>
    <row r="36" spans="1:6">
      <c r="A36" s="71" t="str">
        <f>RES!A102</f>
        <v/>
      </c>
      <c r="B36" s="72" t="s">
        <v>53</v>
      </c>
      <c r="C36" s="71" t="str">
        <f>[3]ITEMS_Comm!C52</f>
        <v>RLNL</v>
      </c>
      <c r="D36" s="71" t="str">
        <f>[3]ITEMS_Comm!D52</f>
        <v>Residential - Lighting - Low Income Non-Electrified</v>
      </c>
      <c r="E36" s="72" t="s">
        <v>54</v>
      </c>
      <c r="F36" s="72" t="str">
        <f>[3]ITEMS_Comm!F52</f>
        <v>COM,DEM,DAYNITE,RES</v>
      </c>
    </row>
    <row r="37" spans="1:6">
      <c r="A37" s="71" t="str">
        <f>RES!A103</f>
        <v/>
      </c>
      <c r="B37" s="72" t="s">
        <v>53</v>
      </c>
      <c r="C37" s="71" t="str">
        <f>[3]ITEMS_Comm!C53</f>
        <v>RLNK</v>
      </c>
      <c r="D37" s="71" t="str">
        <f>[3]ITEMS_Comm!D53</f>
        <v>Residential - Cooking - Low Income Non-Electrified</v>
      </c>
      <c r="E37" s="72" t="s">
        <v>54</v>
      </c>
      <c r="F37" s="72" t="str">
        <f>[3]ITEMS_Comm!F53</f>
        <v>COM,DEM,DAYNITE,RES</v>
      </c>
    </row>
    <row r="38" spans="1:6">
      <c r="A38" s="71" t="str">
        <f>RES!A104</f>
        <v/>
      </c>
      <c r="B38" s="72" t="s">
        <v>53</v>
      </c>
      <c r="C38" s="71" t="str">
        <f>[3]ITEMS_Comm!C54</f>
        <v>RLNH</v>
      </c>
      <c r="D38" s="71" t="str">
        <f>[3]ITEMS_Comm!D54</f>
        <v>Residential - Space Heating - Low Income Non-Electrified</v>
      </c>
      <c r="E38" s="72" t="s">
        <v>54</v>
      </c>
      <c r="F38" s="72" t="str">
        <f>[3]ITEMS_Comm!F54</f>
        <v>COM,DEM,DAYNITE,RES</v>
      </c>
    </row>
    <row r="39" spans="1:6">
      <c r="A39" s="71" t="str">
        <f>RES!A105</f>
        <v/>
      </c>
      <c r="B39" s="72" t="s">
        <v>53</v>
      </c>
      <c r="C39" s="71" t="str">
        <f>[3]ITEMS_Comm!C55</f>
        <v>RLNW</v>
      </c>
      <c r="D39" s="71" t="str">
        <f>[3]ITEMS_Comm!D55</f>
        <v>Residential - Water Heating - Low Income Non-Electrified</v>
      </c>
      <c r="E39" s="72" t="s">
        <v>54</v>
      </c>
      <c r="F39" s="72" t="str">
        <f>[3]ITEMS_Comm!F55</f>
        <v>COM,DEM,DAYNITE,RES</v>
      </c>
    </row>
    <row r="40" spans="1:6">
      <c r="A40" s="71" t="str">
        <f>RES!A106</f>
        <v/>
      </c>
      <c r="B40" s="72" t="s">
        <v>53</v>
      </c>
      <c r="C40" s="71" t="str">
        <f>[3]ITEMS_Comm!C56</f>
        <v>RLNN</v>
      </c>
      <c r="D40" s="71" t="str">
        <f>[3]ITEMS_Comm!D56</f>
        <v>Residential - Non Energy - Low Income Non-Electrified</v>
      </c>
      <c r="E40" s="72" t="s">
        <v>54</v>
      </c>
      <c r="F40" s="72" t="str">
        <f>[3]ITEMS_Comm!F56</f>
        <v>COM,DEM,DAYNITE,RES</v>
      </c>
    </row>
    <row r="41" spans="1:6">
      <c r="A41" s="71" t="str">
        <f>RES!A107</f>
        <v>*</v>
      </c>
      <c r="B41" s="72" t="s">
        <v>53</v>
      </c>
      <c r="C41" s="71">
        <f>[3]ITEMS_Comm!C57</f>
        <v>0</v>
      </c>
      <c r="D41" s="71" t="str">
        <f>[3]ITEMS_Comm!D57</f>
        <v/>
      </c>
      <c r="E41" s="72" t="s">
        <v>54</v>
      </c>
      <c r="F41" s="72" t="str">
        <f>[3]ITEMS_Comm!F57</f>
        <v/>
      </c>
    </row>
    <row r="42" spans="1:6">
      <c r="A42" s="71" t="str">
        <f>RES!A108</f>
        <v>*</v>
      </c>
      <c r="B42" s="72" t="s">
        <v>53</v>
      </c>
      <c r="C42" s="71">
        <f>[3]ITEMS_Comm!C58</f>
        <v>0</v>
      </c>
      <c r="D42" s="71" t="str">
        <f>[3]ITEMS_Comm!D58</f>
        <v/>
      </c>
      <c r="E42" s="72" t="s">
        <v>54</v>
      </c>
      <c r="F42" s="72" t="str">
        <f>[3]ITEMS_Comm!F58</f>
        <v/>
      </c>
    </row>
    <row r="43" spans="1:6">
      <c r="A43" s="71" t="str">
        <f>RES!A109</f>
        <v/>
      </c>
      <c r="B43" s="72" t="s">
        <v>53</v>
      </c>
      <c r="C43" s="71" t="str">
        <f>[3]ITEMS_Comm!C59</f>
        <v>RMNL</v>
      </c>
      <c r="D43" s="71" t="str">
        <f>[3]ITEMS_Comm!D59</f>
        <v>Residential - Lighting - Middle Income Non-Electrified</v>
      </c>
      <c r="E43" s="72" t="s">
        <v>54</v>
      </c>
      <c r="F43" s="72" t="str">
        <f>[3]ITEMS_Comm!F59</f>
        <v>COM,DEM,DAYNITE,RES</v>
      </c>
    </row>
    <row r="44" spans="1:6">
      <c r="A44" s="71" t="str">
        <f>RES!A110</f>
        <v/>
      </c>
      <c r="B44" s="72" t="s">
        <v>53</v>
      </c>
      <c r="C44" s="71" t="str">
        <f>[3]ITEMS_Comm!C60</f>
        <v>RMNK</v>
      </c>
      <c r="D44" s="71" t="str">
        <f>[3]ITEMS_Comm!D60</f>
        <v>Residential - Cooking - Middle Income Non-Electrified</v>
      </c>
      <c r="E44" s="72" t="s">
        <v>54</v>
      </c>
      <c r="F44" s="72" t="str">
        <f>[3]ITEMS_Comm!F60</f>
        <v>COM,DEM,DAYNITE,RES</v>
      </c>
    </row>
    <row r="45" spans="1:6">
      <c r="A45" s="71" t="str">
        <f>RES!A111</f>
        <v/>
      </c>
      <c r="B45" s="72" t="s">
        <v>53</v>
      </c>
      <c r="C45" s="71" t="str">
        <f>[3]ITEMS_Comm!C61</f>
        <v>RMNH</v>
      </c>
      <c r="D45" s="71" t="str">
        <f>[3]ITEMS_Comm!D61</f>
        <v>Residential - Space Heating - Middle Income Non-Electrified</v>
      </c>
      <c r="E45" s="72" t="s">
        <v>54</v>
      </c>
      <c r="F45" s="72" t="str">
        <f>[3]ITEMS_Comm!F61</f>
        <v>COM,DEM,DAYNITE,RES</v>
      </c>
    </row>
    <row r="46" spans="1:6">
      <c r="A46" s="71" t="str">
        <f>RES!A112</f>
        <v/>
      </c>
      <c r="B46" s="72" t="s">
        <v>53</v>
      </c>
      <c r="C46" s="71" t="str">
        <f>[3]ITEMS_Comm!C62</f>
        <v>RMNW</v>
      </c>
      <c r="D46" s="71" t="str">
        <f>[3]ITEMS_Comm!D62</f>
        <v>Residential - Water Heating - Middle Income Non-Electrified</v>
      </c>
      <c r="E46" s="72" t="s">
        <v>54</v>
      </c>
      <c r="F46" s="72" t="str">
        <f>[3]ITEMS_Comm!F62</f>
        <v>COM,DEM,DAYNITE,RES</v>
      </c>
    </row>
    <row r="47" spans="1:6">
      <c r="A47" s="71" t="str">
        <f>RES!A113</f>
        <v/>
      </c>
      <c r="B47" s="72" t="s">
        <v>53</v>
      </c>
      <c r="C47" s="71" t="str">
        <f>[3]ITEMS_Comm!C63</f>
        <v>RMNN</v>
      </c>
      <c r="D47" s="71" t="str">
        <f>[3]ITEMS_Comm!D63</f>
        <v>Residential - Non Energy - Middle Income Non-Electrified</v>
      </c>
      <c r="E47" s="72" t="s">
        <v>54</v>
      </c>
      <c r="F47" s="72" t="str">
        <f>[3]ITEMS_Comm!F63</f>
        <v>COM,DEM,DAYNITE,RES</v>
      </c>
    </row>
  </sheetData>
  <pageMargins left="0.75" right="0.75" top="1" bottom="1" header="0.5" footer="0.5"/>
  <pageSetup paperSize="9" orientation="portrait" r:id="rId1"/>
  <headerFooter alignWithMargins="0"/>
  <drawing r:id="rId2"/>
  <legacyDrawing r:id="rId3"/>
  <controls>
    <mc:AlternateContent xmlns:mc="http://schemas.openxmlformats.org/markup-compatibility/2006">
      <mc:Choice Requires="x14">
        <control shapeId="14337" r:id="rId4" name="cmdCheckItemsSheet">
          <controlPr defaultSize="0" autoLine="0" r:id="rId5">
            <anchor moveWithCells="1">
              <from>
                <xdr:col>0</xdr:col>
                <xdr:colOff>9525</xdr:colOff>
                <xdr:row>2</xdr:row>
                <xdr:rowOff>0</xdr:rowOff>
              </from>
              <to>
                <xdr:col>1</xdr:col>
                <xdr:colOff>0</xdr:colOff>
                <xdr:row>3</xdr:row>
                <xdr:rowOff>0</xdr:rowOff>
              </to>
            </anchor>
          </controlPr>
        </control>
      </mc:Choice>
      <mc:Fallback>
        <control shapeId="14337" r:id="rId4" name="cmdCheckItemsSheet"/>
      </mc:Fallback>
    </mc:AlternateContent>
    <mc:AlternateContent xmlns:mc="http://schemas.openxmlformats.org/markup-compatibility/2006">
      <mc:Choice Requires="x14">
        <control shapeId="14338" r:id="rId6" name="cmdSpecifyComponent">
          <controlPr defaultSize="0" autoLine="0" r:id="rId7">
            <anchor moveWithCells="1">
              <from>
                <xdr:col>1</xdr:col>
                <xdr:colOff>9525</xdr:colOff>
                <xdr:row>3</xdr:row>
                <xdr:rowOff>0</xdr:rowOff>
              </from>
              <to>
                <xdr:col>2</xdr:col>
                <xdr:colOff>152400</xdr:colOff>
                <xdr:row>4</xdr:row>
                <xdr:rowOff>95250</xdr:rowOff>
              </to>
            </anchor>
          </controlPr>
        </control>
      </mc:Choice>
      <mc:Fallback>
        <control shapeId="14338" r:id="rId6" name="cmdSpecifyComponent"/>
      </mc:Fallback>
    </mc:AlternateContent>
    <mc:AlternateContent xmlns:mc="http://schemas.openxmlformats.org/markup-compatibility/2006">
      <mc:Choice Requires="x14">
        <control shapeId="14339" r:id="rId8" name="cmdSpecifyUnits">
          <controlPr defaultSize="0" autoLine="0" r:id="rId9">
            <anchor moveWithCells="1">
              <from>
                <xdr:col>4</xdr:col>
                <xdr:colOff>9525</xdr:colOff>
                <xdr:row>3</xdr:row>
                <xdr:rowOff>0</xdr:rowOff>
              </from>
              <to>
                <xdr:col>5</xdr:col>
                <xdr:colOff>0</xdr:colOff>
                <xdr:row>4</xdr:row>
                <xdr:rowOff>95250</xdr:rowOff>
              </to>
            </anchor>
          </controlPr>
        </control>
      </mc:Choice>
      <mc:Fallback>
        <control shapeId="14339" r:id="rId8" name="cmdSpecifyUnits"/>
      </mc:Fallback>
    </mc:AlternateContent>
    <mc:AlternateContent xmlns:mc="http://schemas.openxmlformats.org/markup-compatibility/2006">
      <mc:Choice Requires="x14">
        <control shapeId="14340" r:id="rId10" name="cmdSpecifySets">
          <controlPr defaultSize="0" autoLine="0" r:id="rId11">
            <anchor moveWithCells="1">
              <from>
                <xdr:col>5</xdr:col>
                <xdr:colOff>9525</xdr:colOff>
                <xdr:row>3</xdr:row>
                <xdr:rowOff>0</xdr:rowOff>
              </from>
              <to>
                <xdr:col>6</xdr:col>
                <xdr:colOff>0</xdr:colOff>
                <xdr:row>4</xdr:row>
                <xdr:rowOff>95250</xdr:rowOff>
              </to>
            </anchor>
          </controlPr>
        </control>
      </mc:Choice>
      <mc:Fallback>
        <control shapeId="14340" r:id="rId10" name="cmdSpecifySets"/>
      </mc:Fallback>
    </mc:AlternateContent>
  </controls>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tabColor theme="9" tint="-0.249977111117893"/>
  </sheetPr>
  <dimension ref="A1:BB113"/>
  <sheetViews>
    <sheetView workbookViewId="0">
      <selection activeCell="L22" sqref="L22"/>
    </sheetView>
  </sheetViews>
  <sheetFormatPr defaultColWidth="9.140625" defaultRowHeight="15"/>
  <cols>
    <col min="1" max="1" width="9" style="5" customWidth="1"/>
    <col min="2" max="2" width="16.28515625" style="5" customWidth="1"/>
    <col min="3" max="3" width="41" style="5" customWidth="1"/>
    <col min="4" max="4" width="10.140625" style="5" customWidth="1"/>
    <col min="5" max="8" width="6.85546875" style="5" customWidth="1"/>
    <col min="9" max="9" width="9.140625" style="5" customWidth="1"/>
    <col min="10" max="10" width="12.5703125" style="45" bestFit="1" customWidth="1"/>
    <col min="11" max="12" width="12.5703125" style="5" bestFit="1" customWidth="1"/>
    <col min="13" max="44" width="6.5703125" style="5" customWidth="1"/>
    <col min="45" max="45" width="6.42578125" style="5" customWidth="1"/>
    <col min="46" max="48" width="6.5703125" style="5" customWidth="1"/>
    <col min="49" max="16384" width="9.140625" style="5"/>
  </cols>
  <sheetData>
    <row r="1" spans="1:54">
      <c r="A1" s="5" t="str">
        <f>IF(RES,"TS DATA","")</f>
        <v>TS DATA</v>
      </c>
      <c r="B1" s="5" t="s">
        <v>33</v>
      </c>
      <c r="J1" s="44"/>
    </row>
    <row r="2" spans="1:54" ht="15.75" thickBot="1">
      <c r="A2" s="5" t="s">
        <v>32</v>
      </c>
      <c r="B2" s="346" t="s">
        <v>233</v>
      </c>
      <c r="C2" s="346"/>
      <c r="D2" s="5" t="str">
        <f>FromCGE!$T$3</f>
        <v>SO Low</v>
      </c>
      <c r="E2" s="5">
        <f>FromCGE!$U$3</f>
        <v>4</v>
      </c>
      <c r="J2" s="5"/>
      <c r="BB2" s="5" t="s">
        <v>415</v>
      </c>
    </row>
    <row r="3" spans="1:54" ht="15.75" thickBot="1">
      <c r="A3" s="5" t="s">
        <v>32</v>
      </c>
      <c r="C3" s="22"/>
      <c r="D3" s="22"/>
      <c r="E3" s="16"/>
      <c r="F3" s="16"/>
      <c r="G3" s="16"/>
      <c r="H3" s="16"/>
      <c r="I3" s="16"/>
      <c r="J3" s="45">
        <v>2006</v>
      </c>
      <c r="K3" s="5">
        <f>J3+1</f>
        <v>2007</v>
      </c>
      <c r="L3" s="5">
        <f t="shared" ref="L3:AH3" si="0">K3+1</f>
        <v>2008</v>
      </c>
      <c r="M3" s="5">
        <f t="shared" si="0"/>
        <v>2009</v>
      </c>
      <c r="N3" s="5">
        <f t="shared" si="0"/>
        <v>2010</v>
      </c>
      <c r="O3" s="5">
        <f t="shared" si="0"/>
        <v>2011</v>
      </c>
      <c r="P3" s="5">
        <f t="shared" si="0"/>
        <v>2012</v>
      </c>
      <c r="Q3" s="5">
        <f t="shared" si="0"/>
        <v>2013</v>
      </c>
      <c r="R3" s="5">
        <f t="shared" si="0"/>
        <v>2014</v>
      </c>
      <c r="S3" s="5">
        <f t="shared" si="0"/>
        <v>2015</v>
      </c>
      <c r="T3" s="5">
        <f t="shared" si="0"/>
        <v>2016</v>
      </c>
      <c r="U3" s="5">
        <f t="shared" si="0"/>
        <v>2017</v>
      </c>
      <c r="V3" s="5">
        <f t="shared" si="0"/>
        <v>2018</v>
      </c>
      <c r="W3" s="5">
        <f t="shared" si="0"/>
        <v>2019</v>
      </c>
      <c r="X3" s="5">
        <f t="shared" si="0"/>
        <v>2020</v>
      </c>
      <c r="Y3" s="5">
        <f>X3+1</f>
        <v>2021</v>
      </c>
      <c r="Z3" s="5">
        <f t="shared" si="0"/>
        <v>2022</v>
      </c>
      <c r="AA3" s="5">
        <f t="shared" si="0"/>
        <v>2023</v>
      </c>
      <c r="AB3" s="5">
        <f t="shared" si="0"/>
        <v>2024</v>
      </c>
      <c r="AC3" s="5">
        <f t="shared" si="0"/>
        <v>2025</v>
      </c>
      <c r="AD3" s="5">
        <f t="shared" si="0"/>
        <v>2026</v>
      </c>
      <c r="AE3" s="5">
        <f t="shared" si="0"/>
        <v>2027</v>
      </c>
      <c r="AF3" s="5">
        <f t="shared" si="0"/>
        <v>2028</v>
      </c>
      <c r="AG3" s="5">
        <f t="shared" si="0"/>
        <v>2029</v>
      </c>
      <c r="AH3" s="5">
        <f t="shared" si="0"/>
        <v>2030</v>
      </c>
      <c r="AI3" s="5">
        <f t="shared" ref="AI3" si="1">AH3+1</f>
        <v>2031</v>
      </c>
      <c r="AJ3" s="5">
        <f t="shared" ref="AJ3" si="2">AI3+1</f>
        <v>2032</v>
      </c>
      <c r="AK3" s="5">
        <f t="shared" ref="AK3" si="3">AJ3+1</f>
        <v>2033</v>
      </c>
      <c r="AL3" s="5">
        <f t="shared" ref="AL3" si="4">AK3+1</f>
        <v>2034</v>
      </c>
      <c r="AM3" s="5">
        <f t="shared" ref="AM3" si="5">AL3+1</f>
        <v>2035</v>
      </c>
      <c r="AN3" s="5">
        <f t="shared" ref="AN3" si="6">AM3+1</f>
        <v>2036</v>
      </c>
      <c r="AO3" s="5">
        <f t="shared" ref="AO3" si="7">AN3+1</f>
        <v>2037</v>
      </c>
      <c r="AP3" s="5">
        <f t="shared" ref="AP3" si="8">AO3+1</f>
        <v>2038</v>
      </c>
      <c r="AQ3" s="5">
        <f t="shared" ref="AQ3" si="9">AP3+1</f>
        <v>2039</v>
      </c>
      <c r="AR3" s="5">
        <f t="shared" ref="AR3" si="10">AQ3+1</f>
        <v>2040</v>
      </c>
      <c r="AS3" s="5">
        <f>AR3+5</f>
        <v>2045</v>
      </c>
      <c r="AT3" s="5">
        <f>AS3+5</f>
        <v>2050</v>
      </c>
      <c r="AU3" s="5">
        <f>AT3+10</f>
        <v>2060</v>
      </c>
      <c r="AV3" s="5">
        <f>AU3+10</f>
        <v>2070</v>
      </c>
    </row>
    <row r="4" spans="1:54">
      <c r="A4" s="5" t="s">
        <v>32</v>
      </c>
      <c r="C4" s="5" t="s">
        <v>556</v>
      </c>
      <c r="D4" s="17">
        <v>1</v>
      </c>
      <c r="E4" s="11">
        <v>2010</v>
      </c>
      <c r="F4" s="11">
        <v>2020</v>
      </c>
      <c r="G4" s="17">
        <v>2030</v>
      </c>
      <c r="H4" s="17">
        <v>2040</v>
      </c>
      <c r="I4" s="17">
        <v>2050</v>
      </c>
      <c r="J4" s="5" t="e">
        <f>MATCH(J$3,$E$4:$I$4,$D4)</f>
        <v>#N/A</v>
      </c>
      <c r="K4" s="5" t="e">
        <f t="shared" ref="K4:AV5" si="11">MATCH(K$3,$E$4:$I$4,$D4)</f>
        <v>#N/A</v>
      </c>
      <c r="L4" s="5" t="e">
        <f t="shared" si="11"/>
        <v>#N/A</v>
      </c>
      <c r="M4" s="5" t="e">
        <f t="shared" si="11"/>
        <v>#N/A</v>
      </c>
      <c r="N4" s="5">
        <f t="shared" si="11"/>
        <v>1</v>
      </c>
      <c r="O4" s="5">
        <f t="shared" si="11"/>
        <v>1</v>
      </c>
      <c r="P4" s="5">
        <f t="shared" si="11"/>
        <v>1</v>
      </c>
      <c r="Q4" s="5">
        <f t="shared" si="11"/>
        <v>1</v>
      </c>
      <c r="R4" s="5">
        <f t="shared" si="11"/>
        <v>1</v>
      </c>
      <c r="S4" s="5">
        <f t="shared" si="11"/>
        <v>1</v>
      </c>
      <c r="T4" s="5">
        <f t="shared" si="11"/>
        <v>1</v>
      </c>
      <c r="U4" s="5">
        <f t="shared" si="11"/>
        <v>1</v>
      </c>
      <c r="V4" s="5">
        <f t="shared" si="11"/>
        <v>1</v>
      </c>
      <c r="W4" s="5">
        <f t="shared" si="11"/>
        <v>1</v>
      </c>
      <c r="X4" s="5">
        <f t="shared" si="11"/>
        <v>2</v>
      </c>
      <c r="Y4" s="5">
        <f t="shared" si="11"/>
        <v>2</v>
      </c>
      <c r="Z4" s="5">
        <f t="shared" si="11"/>
        <v>2</v>
      </c>
      <c r="AA4" s="5">
        <f t="shared" si="11"/>
        <v>2</v>
      </c>
      <c r="AB4" s="5">
        <f t="shared" si="11"/>
        <v>2</v>
      </c>
      <c r="AC4" s="5">
        <f t="shared" si="11"/>
        <v>2</v>
      </c>
      <c r="AD4" s="5">
        <f t="shared" si="11"/>
        <v>2</v>
      </c>
      <c r="AE4" s="5">
        <f t="shared" si="11"/>
        <v>2</v>
      </c>
      <c r="AF4" s="5">
        <f t="shared" si="11"/>
        <v>2</v>
      </c>
      <c r="AG4" s="5">
        <f t="shared" si="11"/>
        <v>2</v>
      </c>
      <c r="AH4" s="5">
        <f t="shared" si="11"/>
        <v>3</v>
      </c>
      <c r="AI4" s="5">
        <f t="shared" si="11"/>
        <v>3</v>
      </c>
      <c r="AJ4" s="5">
        <f t="shared" si="11"/>
        <v>3</v>
      </c>
      <c r="AK4" s="5">
        <f t="shared" si="11"/>
        <v>3</v>
      </c>
      <c r="AL4" s="5">
        <f t="shared" si="11"/>
        <v>3</v>
      </c>
      <c r="AM4" s="5">
        <f t="shared" si="11"/>
        <v>3</v>
      </c>
      <c r="AN4" s="5">
        <f t="shared" si="11"/>
        <v>3</v>
      </c>
      <c r="AO4" s="5">
        <f t="shared" si="11"/>
        <v>3</v>
      </c>
      <c r="AP4" s="5">
        <f t="shared" si="11"/>
        <v>3</v>
      </c>
      <c r="AQ4" s="5">
        <f t="shared" si="11"/>
        <v>3</v>
      </c>
      <c r="AR4" s="5">
        <f t="shared" si="11"/>
        <v>4</v>
      </c>
      <c r="AS4" s="5">
        <f t="shared" si="11"/>
        <v>4</v>
      </c>
      <c r="AT4" s="5">
        <f t="shared" si="11"/>
        <v>5</v>
      </c>
      <c r="AU4" s="5">
        <f t="shared" si="11"/>
        <v>5</v>
      </c>
      <c r="AV4" s="5">
        <f t="shared" si="11"/>
        <v>5</v>
      </c>
    </row>
    <row r="5" spans="1:54">
      <c r="A5" s="5" t="s">
        <v>32</v>
      </c>
      <c r="C5" s="5" t="s">
        <v>557</v>
      </c>
      <c r="D5" s="17">
        <v>0</v>
      </c>
      <c r="E5" s="5">
        <f>INDEX($E4:$I4,0,COUNT($E4:$I4)-E6)</f>
        <v>2050</v>
      </c>
      <c r="F5" s="5">
        <f t="shared" ref="F5:I5" si="12">INDEX($E4:$I4,0,COUNT($E4:$I4)-F6)</f>
        <v>2040</v>
      </c>
      <c r="G5" s="5">
        <f t="shared" si="12"/>
        <v>2030</v>
      </c>
      <c r="H5" s="5">
        <f t="shared" si="12"/>
        <v>2020</v>
      </c>
      <c r="I5" s="5">
        <f t="shared" si="12"/>
        <v>2010</v>
      </c>
      <c r="J5" s="5" t="e">
        <f>MATCH(J$3,$E$4:$I$4,$D5)</f>
        <v>#N/A</v>
      </c>
      <c r="K5" s="5" t="e">
        <f t="shared" si="11"/>
        <v>#N/A</v>
      </c>
      <c r="L5" s="5" t="e">
        <f t="shared" si="11"/>
        <v>#N/A</v>
      </c>
      <c r="M5" s="5" t="e">
        <f t="shared" si="11"/>
        <v>#N/A</v>
      </c>
      <c r="N5" s="5">
        <f t="shared" si="11"/>
        <v>1</v>
      </c>
      <c r="O5" s="5" t="e">
        <f t="shared" si="11"/>
        <v>#N/A</v>
      </c>
      <c r="P5" s="5" t="e">
        <f t="shared" si="11"/>
        <v>#N/A</v>
      </c>
      <c r="Q5" s="5" t="e">
        <f t="shared" si="11"/>
        <v>#N/A</v>
      </c>
      <c r="R5" s="5" t="e">
        <f t="shared" si="11"/>
        <v>#N/A</v>
      </c>
      <c r="S5" s="5" t="e">
        <f t="shared" si="11"/>
        <v>#N/A</v>
      </c>
      <c r="T5" s="5" t="e">
        <f t="shared" si="11"/>
        <v>#N/A</v>
      </c>
      <c r="U5" s="5" t="e">
        <f t="shared" si="11"/>
        <v>#N/A</v>
      </c>
      <c r="V5" s="5" t="e">
        <f t="shared" si="11"/>
        <v>#N/A</v>
      </c>
      <c r="W5" s="5" t="e">
        <f t="shared" si="11"/>
        <v>#N/A</v>
      </c>
      <c r="X5" s="5">
        <f t="shared" si="11"/>
        <v>2</v>
      </c>
      <c r="Y5" s="5" t="e">
        <f t="shared" si="11"/>
        <v>#N/A</v>
      </c>
      <c r="Z5" s="5" t="e">
        <f t="shared" si="11"/>
        <v>#N/A</v>
      </c>
      <c r="AA5" s="5" t="e">
        <f t="shared" si="11"/>
        <v>#N/A</v>
      </c>
      <c r="AB5" s="5" t="e">
        <f t="shared" si="11"/>
        <v>#N/A</v>
      </c>
      <c r="AC5" s="5" t="e">
        <f t="shared" si="11"/>
        <v>#N/A</v>
      </c>
      <c r="AD5" s="5" t="e">
        <f t="shared" si="11"/>
        <v>#N/A</v>
      </c>
      <c r="AE5" s="5" t="e">
        <f t="shared" si="11"/>
        <v>#N/A</v>
      </c>
      <c r="AF5" s="5" t="e">
        <f t="shared" si="11"/>
        <v>#N/A</v>
      </c>
      <c r="AG5" s="5" t="e">
        <f t="shared" si="11"/>
        <v>#N/A</v>
      </c>
      <c r="AH5" s="5">
        <f t="shared" si="11"/>
        <v>3</v>
      </c>
      <c r="AI5" s="5" t="e">
        <f t="shared" si="11"/>
        <v>#N/A</v>
      </c>
      <c r="AJ5" s="5" t="e">
        <f t="shared" si="11"/>
        <v>#N/A</v>
      </c>
      <c r="AK5" s="5" t="e">
        <f t="shared" si="11"/>
        <v>#N/A</v>
      </c>
      <c r="AL5" s="5" t="e">
        <f t="shared" si="11"/>
        <v>#N/A</v>
      </c>
      <c r="AM5" s="5" t="e">
        <f t="shared" si="11"/>
        <v>#N/A</v>
      </c>
      <c r="AN5" s="5" t="e">
        <f t="shared" si="11"/>
        <v>#N/A</v>
      </c>
      <c r="AO5" s="5" t="e">
        <f t="shared" si="11"/>
        <v>#N/A</v>
      </c>
      <c r="AP5" s="5" t="e">
        <f t="shared" si="11"/>
        <v>#N/A</v>
      </c>
      <c r="AQ5" s="5" t="e">
        <f t="shared" si="11"/>
        <v>#N/A</v>
      </c>
      <c r="AR5" s="5">
        <f t="shared" si="11"/>
        <v>4</v>
      </c>
      <c r="AS5" s="5" t="e">
        <f t="shared" si="11"/>
        <v>#N/A</v>
      </c>
      <c r="AT5" s="5">
        <f t="shared" si="11"/>
        <v>5</v>
      </c>
      <c r="AU5" s="5" t="e">
        <f t="shared" si="11"/>
        <v>#N/A</v>
      </c>
      <c r="AV5" s="5" t="e">
        <f t="shared" si="11"/>
        <v>#N/A</v>
      </c>
    </row>
    <row r="6" spans="1:54">
      <c r="A6" s="5" t="s">
        <v>32</v>
      </c>
      <c r="C6" s="5" t="s">
        <v>555</v>
      </c>
      <c r="D6" s="17">
        <v>-1</v>
      </c>
      <c r="E6" s="5">
        <v>0</v>
      </c>
      <c r="F6" s="5">
        <v>1</v>
      </c>
      <c r="G6" s="5">
        <v>2</v>
      </c>
      <c r="H6" s="5">
        <v>3</v>
      </c>
      <c r="I6" s="5">
        <v>4</v>
      </c>
      <c r="J6" s="5">
        <f>MATCH(J$3,$E$5:$I$5,$D6)</f>
        <v>5</v>
      </c>
      <c r="K6" s="5">
        <f t="shared" ref="K6:AV6" si="13">MATCH(K$3,$E$5:$I$5,$D6)</f>
        <v>5</v>
      </c>
      <c r="L6" s="5">
        <f t="shared" si="13"/>
        <v>5</v>
      </c>
      <c r="M6" s="5">
        <f t="shared" si="13"/>
        <v>5</v>
      </c>
      <c r="N6" s="5">
        <f t="shared" si="13"/>
        <v>5</v>
      </c>
      <c r="O6" s="5">
        <f t="shared" si="13"/>
        <v>4</v>
      </c>
      <c r="P6" s="5">
        <f t="shared" si="13"/>
        <v>4</v>
      </c>
      <c r="Q6" s="5">
        <f t="shared" si="13"/>
        <v>4</v>
      </c>
      <c r="R6" s="5">
        <f t="shared" si="13"/>
        <v>4</v>
      </c>
      <c r="S6" s="5">
        <f t="shared" si="13"/>
        <v>4</v>
      </c>
      <c r="T6" s="5">
        <f t="shared" si="13"/>
        <v>4</v>
      </c>
      <c r="U6" s="5">
        <f t="shared" si="13"/>
        <v>4</v>
      </c>
      <c r="V6" s="5">
        <f t="shared" si="13"/>
        <v>4</v>
      </c>
      <c r="W6" s="5">
        <f t="shared" si="13"/>
        <v>4</v>
      </c>
      <c r="X6" s="5">
        <f t="shared" si="13"/>
        <v>4</v>
      </c>
      <c r="Y6" s="5">
        <f t="shared" si="13"/>
        <v>3</v>
      </c>
      <c r="Z6" s="5">
        <f t="shared" si="13"/>
        <v>3</v>
      </c>
      <c r="AA6" s="5">
        <f t="shared" si="13"/>
        <v>3</v>
      </c>
      <c r="AB6" s="5">
        <f t="shared" si="13"/>
        <v>3</v>
      </c>
      <c r="AC6" s="5">
        <f t="shared" si="13"/>
        <v>3</v>
      </c>
      <c r="AD6" s="5">
        <f t="shared" si="13"/>
        <v>3</v>
      </c>
      <c r="AE6" s="5">
        <f t="shared" si="13"/>
        <v>3</v>
      </c>
      <c r="AF6" s="5">
        <f t="shared" si="13"/>
        <v>3</v>
      </c>
      <c r="AG6" s="5">
        <f t="shared" si="13"/>
        <v>3</v>
      </c>
      <c r="AH6" s="5">
        <f t="shared" si="13"/>
        <v>3</v>
      </c>
      <c r="AI6" s="5">
        <f t="shared" si="13"/>
        <v>2</v>
      </c>
      <c r="AJ6" s="5">
        <f t="shared" si="13"/>
        <v>2</v>
      </c>
      <c r="AK6" s="5">
        <f t="shared" si="13"/>
        <v>2</v>
      </c>
      <c r="AL6" s="5">
        <f t="shared" si="13"/>
        <v>2</v>
      </c>
      <c r="AM6" s="5">
        <f t="shared" si="13"/>
        <v>2</v>
      </c>
      <c r="AN6" s="5">
        <f t="shared" si="13"/>
        <v>2</v>
      </c>
      <c r="AO6" s="5">
        <f t="shared" si="13"/>
        <v>2</v>
      </c>
      <c r="AP6" s="5">
        <f t="shared" si="13"/>
        <v>2</v>
      </c>
      <c r="AQ6" s="5">
        <f t="shared" si="13"/>
        <v>2</v>
      </c>
      <c r="AR6" s="5">
        <f t="shared" si="13"/>
        <v>2</v>
      </c>
      <c r="AS6" s="5">
        <f t="shared" si="13"/>
        <v>1</v>
      </c>
      <c r="AT6" s="5">
        <f t="shared" si="13"/>
        <v>1</v>
      </c>
      <c r="AU6" s="5" t="e">
        <f t="shared" si="13"/>
        <v>#N/A</v>
      </c>
      <c r="AV6" s="5" t="e">
        <f t="shared" si="13"/>
        <v>#N/A</v>
      </c>
    </row>
    <row r="7" spans="1:54">
      <c r="A7" s="5" t="s">
        <v>32</v>
      </c>
      <c r="C7" s="5" t="s">
        <v>558</v>
      </c>
      <c r="J7" s="6">
        <f>IF(ISNA(J4),-1,IF(ISNA(J6),99,IF(ISNA(J5),J4,0)))</f>
        <v>-1</v>
      </c>
      <c r="K7" s="6">
        <f t="shared" ref="K7:AV7" si="14">IF(ISNA(K4),-1,IF(ISNA(K6),99,IF(ISNA(K5),K4,0)))</f>
        <v>-1</v>
      </c>
      <c r="L7" s="6">
        <f t="shared" si="14"/>
        <v>-1</v>
      </c>
      <c r="M7" s="6">
        <f t="shared" si="14"/>
        <v>-1</v>
      </c>
      <c r="N7" s="6">
        <f t="shared" si="14"/>
        <v>0</v>
      </c>
      <c r="O7" s="6">
        <f t="shared" si="14"/>
        <v>1</v>
      </c>
      <c r="P7" s="6">
        <f t="shared" si="14"/>
        <v>1</v>
      </c>
      <c r="Q7" s="6">
        <f t="shared" si="14"/>
        <v>1</v>
      </c>
      <c r="R7" s="6">
        <f t="shared" si="14"/>
        <v>1</v>
      </c>
      <c r="S7" s="6">
        <f t="shared" si="14"/>
        <v>1</v>
      </c>
      <c r="T7" s="6">
        <f t="shared" si="14"/>
        <v>1</v>
      </c>
      <c r="U7" s="6">
        <f t="shared" si="14"/>
        <v>1</v>
      </c>
      <c r="V7" s="6">
        <f t="shared" si="14"/>
        <v>1</v>
      </c>
      <c r="W7" s="6">
        <f t="shared" si="14"/>
        <v>1</v>
      </c>
      <c r="X7" s="6">
        <f t="shared" si="14"/>
        <v>0</v>
      </c>
      <c r="Y7" s="6">
        <f t="shared" si="14"/>
        <v>2</v>
      </c>
      <c r="Z7" s="6">
        <f t="shared" si="14"/>
        <v>2</v>
      </c>
      <c r="AA7" s="6">
        <f t="shared" si="14"/>
        <v>2</v>
      </c>
      <c r="AB7" s="6">
        <f t="shared" si="14"/>
        <v>2</v>
      </c>
      <c r="AC7" s="6">
        <f t="shared" si="14"/>
        <v>2</v>
      </c>
      <c r="AD7" s="6">
        <f t="shared" si="14"/>
        <v>2</v>
      </c>
      <c r="AE7" s="6">
        <f t="shared" si="14"/>
        <v>2</v>
      </c>
      <c r="AF7" s="6">
        <f t="shared" si="14"/>
        <v>2</v>
      </c>
      <c r="AG7" s="6">
        <f t="shared" si="14"/>
        <v>2</v>
      </c>
      <c r="AH7" s="6">
        <f t="shared" si="14"/>
        <v>0</v>
      </c>
      <c r="AI7" s="6">
        <f t="shared" si="14"/>
        <v>3</v>
      </c>
      <c r="AJ7" s="6">
        <f t="shared" si="14"/>
        <v>3</v>
      </c>
      <c r="AK7" s="6">
        <f t="shared" si="14"/>
        <v>3</v>
      </c>
      <c r="AL7" s="6">
        <f t="shared" si="14"/>
        <v>3</v>
      </c>
      <c r="AM7" s="6">
        <f t="shared" si="14"/>
        <v>3</v>
      </c>
      <c r="AN7" s="6">
        <f t="shared" si="14"/>
        <v>3</v>
      </c>
      <c r="AO7" s="6">
        <f t="shared" si="14"/>
        <v>3</v>
      </c>
      <c r="AP7" s="6">
        <f t="shared" si="14"/>
        <v>3</v>
      </c>
      <c r="AQ7" s="6">
        <f t="shared" si="14"/>
        <v>3</v>
      </c>
      <c r="AR7" s="6">
        <f t="shared" si="14"/>
        <v>0</v>
      </c>
      <c r="AS7" s="6">
        <f t="shared" si="14"/>
        <v>4</v>
      </c>
      <c r="AT7" s="6">
        <f t="shared" si="14"/>
        <v>0</v>
      </c>
      <c r="AU7" s="6">
        <f t="shared" si="14"/>
        <v>99</v>
      </c>
      <c r="AV7" s="6">
        <f t="shared" si="14"/>
        <v>99</v>
      </c>
    </row>
    <row r="8" spans="1:54" ht="15.75" thickBot="1">
      <c r="A8" s="5" t="s">
        <v>32</v>
      </c>
      <c r="C8" s="22" t="s">
        <v>60</v>
      </c>
      <c r="D8" s="22"/>
    </row>
    <row r="9" spans="1:54">
      <c r="A9" s="5" t="s">
        <v>32</v>
      </c>
      <c r="C9" s="5" t="s">
        <v>57</v>
      </c>
      <c r="D9" s="5" t="s">
        <v>63</v>
      </c>
      <c r="J9" s="46">
        <v>48.669046999999999</v>
      </c>
      <c r="K9" s="36">
        <v>49.093184000000001</v>
      </c>
      <c r="L9" s="35">
        <v>49.513846000000001</v>
      </c>
      <c r="M9" s="78">
        <v>49.955216</v>
      </c>
      <c r="N9" s="78">
        <v>50.417247000000003</v>
      </c>
      <c r="O9" s="78">
        <v>50.882292</v>
      </c>
      <c r="P9" s="78">
        <v>51.342756000000001</v>
      </c>
      <c r="Q9" s="78">
        <v>51.794877</v>
      </c>
      <c r="R9" s="78">
        <v>52.236848000000002</v>
      </c>
      <c r="S9" s="78">
        <v>52.667948000000003</v>
      </c>
      <c r="T9" s="78">
        <v>53.088009</v>
      </c>
      <c r="U9" s="78">
        <v>53.496558999999998</v>
      </c>
      <c r="V9" s="78">
        <v>53.893822</v>
      </c>
      <c r="W9" s="78">
        <v>54.279975999999998</v>
      </c>
      <c r="X9" s="78">
        <v>54.655014999999999</v>
      </c>
      <c r="Y9" s="78">
        <v>55.018672000000002</v>
      </c>
      <c r="Z9" s="78">
        <v>55.370302000000002</v>
      </c>
      <c r="AA9" s="78">
        <v>55.708925999999998</v>
      </c>
      <c r="AB9" s="78">
        <v>56.033230000000003</v>
      </c>
      <c r="AC9" s="78">
        <v>56.341602999999999</v>
      </c>
      <c r="AD9" s="78">
        <v>56.632359000000001</v>
      </c>
      <c r="AE9" s="78">
        <v>56.904508999999997</v>
      </c>
      <c r="AF9" s="78">
        <v>57.158428000000001</v>
      </c>
      <c r="AG9" s="78">
        <v>57.395581999999997</v>
      </c>
      <c r="AH9" s="78">
        <v>57.618640999999997</v>
      </c>
      <c r="AI9" s="78">
        <v>57.618640999999997</v>
      </c>
      <c r="AJ9" s="78">
        <v>57.618640999999997</v>
      </c>
      <c r="AK9" s="78">
        <v>57.618640999999997</v>
      </c>
      <c r="AL9" s="78">
        <v>57.618640999999997</v>
      </c>
      <c r="AM9" s="78">
        <v>58.592306999999998</v>
      </c>
      <c r="AN9" s="78">
        <v>57.618640999999997</v>
      </c>
      <c r="AO9" s="78">
        <v>57.618640999999997</v>
      </c>
      <c r="AP9" s="78">
        <v>57.618640999999997</v>
      </c>
      <c r="AQ9" s="78">
        <v>57.618640999999997</v>
      </c>
      <c r="AR9" s="78">
        <v>59.359628000000001</v>
      </c>
      <c r="AS9" s="78">
        <v>59.885302000000003</v>
      </c>
      <c r="AT9" s="78">
        <v>60.195031</v>
      </c>
      <c r="AU9" s="78">
        <v>60.195143999999999</v>
      </c>
      <c r="AV9" s="78">
        <v>59.347562000000003</v>
      </c>
    </row>
    <row r="10" spans="1:54">
      <c r="A10" s="5" t="s">
        <v>32</v>
      </c>
      <c r="C10" s="5" t="s">
        <v>58</v>
      </c>
      <c r="D10" s="5" t="s">
        <v>63</v>
      </c>
    </row>
    <row r="11" spans="1:54">
      <c r="A11" s="5" t="s">
        <v>32</v>
      </c>
      <c r="C11" s="5" t="s">
        <v>59</v>
      </c>
      <c r="D11" s="5" t="s">
        <v>63</v>
      </c>
    </row>
    <row r="12" spans="1:54">
      <c r="A12" s="5" t="s">
        <v>32</v>
      </c>
    </row>
    <row r="13" spans="1:54" ht="18" thickBot="1">
      <c r="A13" s="5" t="s">
        <v>32</v>
      </c>
      <c r="B13" s="27"/>
      <c r="C13" s="42" t="s">
        <v>56</v>
      </c>
    </row>
    <row r="14" spans="1:54" ht="16.5" thickTop="1" thickBot="1">
      <c r="A14" s="5" t="s">
        <v>32</v>
      </c>
      <c r="C14" s="22" t="s">
        <v>62</v>
      </c>
      <c r="D14" s="5" t="s">
        <v>63</v>
      </c>
      <c r="V14" s="37"/>
      <c r="W14" s="37"/>
      <c r="X14" s="37"/>
      <c r="Y14" s="37"/>
      <c r="Z14" s="37"/>
      <c r="AA14" s="37"/>
      <c r="AB14" s="37"/>
      <c r="AC14" s="37"/>
      <c r="AD14" s="37"/>
      <c r="AE14" s="37"/>
      <c r="AF14" s="37"/>
      <c r="AG14" s="37"/>
      <c r="AH14" s="37"/>
      <c r="AI14" s="37"/>
      <c r="AJ14" s="37"/>
      <c r="AK14" s="37"/>
      <c r="AL14" s="37"/>
      <c r="AM14" s="37"/>
      <c r="AN14" s="37"/>
      <c r="AO14" s="37"/>
      <c r="AP14" s="37"/>
      <c r="AQ14" s="37"/>
      <c r="AR14" s="37"/>
      <c r="AS14" s="37"/>
      <c r="AT14" s="37"/>
      <c r="AU14" s="37"/>
      <c r="AV14" s="37"/>
    </row>
    <row r="15" spans="1:54">
      <c r="A15" s="5" t="s">
        <v>32</v>
      </c>
    </row>
    <row r="16" spans="1:54" ht="15.75" thickBot="1">
      <c r="A16" s="5" t="s">
        <v>32</v>
      </c>
      <c r="C16" s="22" t="s">
        <v>73</v>
      </c>
      <c r="D16" s="22"/>
    </row>
    <row r="17" spans="1:48">
      <c r="A17" s="5" t="s">
        <v>32</v>
      </c>
      <c r="C17" s="5" t="s">
        <v>65</v>
      </c>
      <c r="D17" s="5" t="s">
        <v>64</v>
      </c>
      <c r="K17" s="170">
        <f ca="1">K22/K$25</f>
        <v>0.5</v>
      </c>
      <c r="L17" s="170">
        <f t="shared" ref="L17:AV19" ca="1" si="15">L22/L$25</f>
        <v>0.49203164903657265</v>
      </c>
      <c r="M17" s="170">
        <f t="shared" ca="1" si="15"/>
        <v>0.50185703577281349</v>
      </c>
      <c r="N17" s="170">
        <f t="shared" ca="1" si="15"/>
        <v>0.49836183911468301</v>
      </c>
      <c r="O17" s="170">
        <f t="shared" ca="1" si="15"/>
        <v>0.49069008799908809</v>
      </c>
      <c r="P17" s="170">
        <f t="shared" ca="1" si="15"/>
        <v>0.48605744851887761</v>
      </c>
      <c r="Q17" s="170">
        <f t="shared" ca="1" si="15"/>
        <v>0.48287723084281742</v>
      </c>
      <c r="R17" s="170">
        <f t="shared" ca="1" si="15"/>
        <v>0.47612729540541027</v>
      </c>
      <c r="S17" s="170">
        <f t="shared" ca="1" si="15"/>
        <v>0.46936094330149608</v>
      </c>
      <c r="T17" s="170">
        <f t="shared" ca="1" si="15"/>
        <v>0.4625551946222155</v>
      </c>
      <c r="U17" s="170">
        <f t="shared" ca="1" si="15"/>
        <v>0.45541915839540587</v>
      </c>
      <c r="V17" s="170">
        <f t="shared" ca="1" si="15"/>
        <v>0.44886141422400661</v>
      </c>
      <c r="W17" s="170">
        <f t="shared" ca="1" si="15"/>
        <v>0.44185080547605277</v>
      </c>
      <c r="X17" s="170">
        <f t="shared" ca="1" si="15"/>
        <v>0.43439370204637667</v>
      </c>
      <c r="Y17" s="170">
        <f t="shared" ca="1" si="15"/>
        <v>0.42623608754675518</v>
      </c>
      <c r="Z17" s="170">
        <f t="shared" ca="1" si="15"/>
        <v>0.41776757893665384</v>
      </c>
      <c r="AA17" s="170">
        <f t="shared" ca="1" si="15"/>
        <v>0.40948782217599722</v>
      </c>
      <c r="AB17" s="170">
        <f t="shared" ca="1" si="15"/>
        <v>0.40148092828572451</v>
      </c>
      <c r="AC17" s="170">
        <f t="shared" ca="1" si="15"/>
        <v>0.37722559333478872</v>
      </c>
      <c r="AD17" s="170">
        <f t="shared" ca="1" si="15"/>
        <v>0.3552393036036075</v>
      </c>
      <c r="AE17" s="170">
        <f t="shared" ca="1" si="15"/>
        <v>0.33479570850758078</v>
      </c>
      <c r="AF17" s="170">
        <f t="shared" ca="1" si="15"/>
        <v>0.31591194955041435</v>
      </c>
      <c r="AG17" s="170">
        <f t="shared" ca="1" si="15"/>
        <v>0.29936977456891178</v>
      </c>
      <c r="AH17" s="170">
        <f t="shared" ca="1" si="15"/>
        <v>0.29282323038768271</v>
      </c>
      <c r="AI17" s="170">
        <f t="shared" ca="1" si="15"/>
        <v>0.28608696686457213</v>
      </c>
      <c r="AJ17" s="170">
        <f t="shared" ca="1" si="15"/>
        <v>0.27954491200627851</v>
      </c>
      <c r="AK17" s="170">
        <f t="shared" ca="1" si="15"/>
        <v>0.27324544006727797</v>
      </c>
      <c r="AL17" s="170">
        <f t="shared" ca="1" si="15"/>
        <v>0.2669392730125888</v>
      </c>
      <c r="AM17" s="170">
        <f t="shared" ca="1" si="15"/>
        <v>0.26080720607571301</v>
      </c>
      <c r="AN17" s="170">
        <f t="shared" ca="1" si="15"/>
        <v>0.25462531052564807</v>
      </c>
      <c r="AO17" s="170">
        <f t="shared" ca="1" si="15"/>
        <v>0.24858727001688133</v>
      </c>
      <c r="AP17" s="170">
        <f t="shared" ca="1" si="15"/>
        <v>0.24273713937488997</v>
      </c>
      <c r="AQ17" s="170">
        <f t="shared" ca="1" si="15"/>
        <v>0.23501247343541332</v>
      </c>
      <c r="AR17" s="170">
        <f t="shared" ca="1" si="15"/>
        <v>0.23042167364488142</v>
      </c>
      <c r="AS17" s="170">
        <f t="shared" ca="1" si="15"/>
        <v>0.23042167364488142</v>
      </c>
      <c r="AT17" s="170">
        <f t="shared" ca="1" si="15"/>
        <v>0.20120010136596014</v>
      </c>
      <c r="AU17" s="170">
        <f t="shared" ca="1" si="15"/>
        <v>0.17625593438397355</v>
      </c>
      <c r="AV17" s="170">
        <f t="shared" ca="1" si="15"/>
        <v>0.14955578286692747</v>
      </c>
    </row>
    <row r="18" spans="1:48">
      <c r="A18" s="5" t="s">
        <v>32</v>
      </c>
      <c r="C18" s="5" t="s">
        <v>67</v>
      </c>
      <c r="D18" s="5" t="s">
        <v>64</v>
      </c>
      <c r="K18" s="170">
        <f t="shared" ref="K18:Z19" ca="1" si="16">K23/K$25</f>
        <v>0.3</v>
      </c>
      <c r="L18" s="170">
        <f t="shared" ca="1" si="16"/>
        <v>0.29995686810487165</v>
      </c>
      <c r="M18" s="170">
        <f t="shared" ca="1" si="16"/>
        <v>0.2981941620427464</v>
      </c>
      <c r="N18" s="170">
        <f t="shared" ca="1" si="16"/>
        <v>0.30034230826749775</v>
      </c>
      <c r="O18" s="170">
        <f t="shared" ca="1" si="16"/>
        <v>0.30251526673491053</v>
      </c>
      <c r="P18" s="170">
        <f t="shared" ca="1" si="16"/>
        <v>0.30455003672210768</v>
      </c>
      <c r="Q18" s="170">
        <f t="shared" ca="1" si="16"/>
        <v>0.30595131964881844</v>
      </c>
      <c r="R18" s="170">
        <f t="shared" ca="1" si="16"/>
        <v>0.30712998164184385</v>
      </c>
      <c r="S18" s="170">
        <f t="shared" ca="1" si="16"/>
        <v>0.30937041407134397</v>
      </c>
      <c r="T18" s="170">
        <f t="shared" ca="1" si="16"/>
        <v>0.3112831070269369</v>
      </c>
      <c r="U18" s="170">
        <f t="shared" ca="1" si="16"/>
        <v>0.31320805393708606</v>
      </c>
      <c r="V18" s="170">
        <f t="shared" ca="1" si="16"/>
        <v>0.31459526973749968</v>
      </c>
      <c r="W18" s="170">
        <f t="shared" ca="1" si="16"/>
        <v>0.31604315049722126</v>
      </c>
      <c r="X18" s="170">
        <f t="shared" ca="1" si="16"/>
        <v>0.31759557985196563</v>
      </c>
      <c r="Y18" s="170">
        <f t="shared" ca="1" si="16"/>
        <v>0.31923416349701983</v>
      </c>
      <c r="Z18" s="170">
        <f t="shared" ca="1" si="16"/>
        <v>0.32103612622325606</v>
      </c>
      <c r="AA18" s="170">
        <f t="shared" ca="1" si="15"/>
        <v>0.32291731259214684</v>
      </c>
      <c r="AB18" s="170">
        <f t="shared" ca="1" si="15"/>
        <v>0.32477049161351029</v>
      </c>
      <c r="AC18" s="170">
        <f t="shared" ca="1" si="15"/>
        <v>0.34070151710590302</v>
      </c>
      <c r="AD18" s="170">
        <f t="shared" ca="1" si="15"/>
        <v>0.35465216874106192</v>
      </c>
      <c r="AE18" s="170">
        <f t="shared" ca="1" si="15"/>
        <v>0.36693886931358066</v>
      </c>
      <c r="AF18" s="170">
        <f t="shared" ca="1" si="15"/>
        <v>0.37780595144064688</v>
      </c>
      <c r="AG18" s="170">
        <f t="shared" ca="1" si="15"/>
        <v>0.38757322708586006</v>
      </c>
      <c r="AH18" s="170">
        <f t="shared" ca="1" si="15"/>
        <v>0.38794332253095565</v>
      </c>
      <c r="AI18" s="170">
        <f t="shared" ca="1" si="15"/>
        <v>0.38833273795149792</v>
      </c>
      <c r="AJ18" s="170">
        <f t="shared" ca="1" si="15"/>
        <v>0.38874448337254425</v>
      </c>
      <c r="AK18" s="170">
        <f t="shared" ca="1" si="15"/>
        <v>0.38919034441223682</v>
      </c>
      <c r="AL18" s="170">
        <f t="shared" ca="1" si="15"/>
        <v>0.38960529967543933</v>
      </c>
      <c r="AM18" s="170">
        <f t="shared" ca="1" si="15"/>
        <v>0.39004046104900997</v>
      </c>
      <c r="AN18" s="170">
        <f t="shared" ca="1" si="15"/>
        <v>0.3904459755585884</v>
      </c>
      <c r="AO18" s="170">
        <f t="shared" ca="1" si="15"/>
        <v>0.39091650839799702</v>
      </c>
      <c r="AP18" s="170">
        <f t="shared" ca="1" si="15"/>
        <v>0.39134640918619007</v>
      </c>
      <c r="AQ18" s="170">
        <f t="shared" ca="1" si="15"/>
        <v>0.391513441641684</v>
      </c>
      <c r="AR18" s="170">
        <f t="shared" ca="1" si="15"/>
        <v>0.39214796406639396</v>
      </c>
      <c r="AS18" s="170">
        <f t="shared" ca="1" si="15"/>
        <v>0.39214796406639396</v>
      </c>
      <c r="AT18" s="170">
        <f t="shared" ca="1" si="15"/>
        <v>0.39392087516745744</v>
      </c>
      <c r="AU18" s="170">
        <f t="shared" ca="1" si="15"/>
        <v>0.39558161463759911</v>
      </c>
      <c r="AV18" s="170">
        <f t="shared" ca="1" si="15"/>
        <v>0.39732958739728652</v>
      </c>
    </row>
    <row r="19" spans="1:48">
      <c r="A19" s="5" t="s">
        <v>32</v>
      </c>
      <c r="C19" s="5" t="s">
        <v>66</v>
      </c>
      <c r="D19" s="5" t="s">
        <v>64</v>
      </c>
      <c r="K19" s="170">
        <f t="shared" ca="1" si="16"/>
        <v>0.2</v>
      </c>
      <c r="L19" s="170">
        <f t="shared" ca="1" si="15"/>
        <v>0.20801148285855572</v>
      </c>
      <c r="M19" s="170">
        <f t="shared" ca="1" si="15"/>
        <v>0.19994880218444008</v>
      </c>
      <c r="N19" s="170">
        <f t="shared" ca="1" si="15"/>
        <v>0.20129585261781924</v>
      </c>
      <c r="O19" s="170">
        <f t="shared" ca="1" si="15"/>
        <v>0.20679464526600136</v>
      </c>
      <c r="P19" s="170">
        <f t="shared" ca="1" si="15"/>
        <v>0.2093925147590148</v>
      </c>
      <c r="Q19" s="170">
        <f t="shared" ca="1" si="15"/>
        <v>0.2111714495083642</v>
      </c>
      <c r="R19" s="170">
        <f t="shared" ca="1" si="15"/>
        <v>0.21674272295274583</v>
      </c>
      <c r="S19" s="170">
        <f t="shared" ca="1" si="15"/>
        <v>0.22126864262715992</v>
      </c>
      <c r="T19" s="170">
        <f t="shared" ca="1" si="15"/>
        <v>0.22616169835084754</v>
      </c>
      <c r="U19" s="170">
        <f t="shared" ca="1" si="15"/>
        <v>0.23137278766750799</v>
      </c>
      <c r="V19" s="170">
        <f t="shared" ca="1" si="15"/>
        <v>0.23654331603849377</v>
      </c>
      <c r="W19" s="170">
        <f t="shared" ca="1" si="15"/>
        <v>0.24210604402672603</v>
      </c>
      <c r="X19" s="170">
        <f t="shared" ca="1" si="15"/>
        <v>0.2480107181016577</v>
      </c>
      <c r="Y19" s="170">
        <f t="shared" ca="1" si="15"/>
        <v>0.25452974895622499</v>
      </c>
      <c r="Z19" s="170">
        <f t="shared" ca="1" si="15"/>
        <v>0.26119629484009016</v>
      </c>
      <c r="AA19" s="170">
        <f t="shared" ca="1" si="15"/>
        <v>0.26759486523185588</v>
      </c>
      <c r="AB19" s="170">
        <f t="shared" ca="1" si="15"/>
        <v>0.27374858010076514</v>
      </c>
      <c r="AC19" s="170">
        <f t="shared" ca="1" si="15"/>
        <v>0.28207288955930826</v>
      </c>
      <c r="AD19" s="170">
        <f t="shared" ca="1" si="15"/>
        <v>0.29010852765533063</v>
      </c>
      <c r="AE19" s="170">
        <f t="shared" ca="1" si="15"/>
        <v>0.29826542217883845</v>
      </c>
      <c r="AF19" s="170">
        <f t="shared" ca="1" si="15"/>
        <v>0.30628209900893877</v>
      </c>
      <c r="AG19" s="170">
        <f t="shared" ca="1" si="15"/>
        <v>0.31305699834522815</v>
      </c>
      <c r="AH19" s="170">
        <f t="shared" ca="1" si="15"/>
        <v>0.31923344708136175</v>
      </c>
      <c r="AI19" s="170">
        <f t="shared" ca="1" si="15"/>
        <v>0.32558029518393</v>
      </c>
      <c r="AJ19" s="170">
        <f t="shared" ca="1" si="15"/>
        <v>0.33171060462117707</v>
      </c>
      <c r="AK19" s="170">
        <f t="shared" ca="1" si="15"/>
        <v>0.33756421552048516</v>
      </c>
      <c r="AL19" s="170">
        <f t="shared" ca="1" si="15"/>
        <v>0.34345542731197187</v>
      </c>
      <c r="AM19" s="170">
        <f t="shared" ca="1" si="15"/>
        <v>0.34915233287527697</v>
      </c>
      <c r="AN19" s="170">
        <f t="shared" ca="1" si="15"/>
        <v>0.35492871391576353</v>
      </c>
      <c r="AO19" s="170">
        <f t="shared" ca="1" si="15"/>
        <v>0.36049622158512162</v>
      </c>
      <c r="AP19" s="170">
        <f t="shared" ca="1" si="15"/>
        <v>0.3659164514389201</v>
      </c>
      <c r="AQ19" s="170">
        <f t="shared" ca="1" si="15"/>
        <v>0.37347408492290274</v>
      </c>
      <c r="AR19" s="170">
        <f t="shared" ca="1" si="15"/>
        <v>0.37743036228872467</v>
      </c>
      <c r="AS19" s="170">
        <f t="shared" ca="1" si="15"/>
        <v>0.37743036228872467</v>
      </c>
      <c r="AT19" s="170">
        <f t="shared" ca="1" si="15"/>
        <v>0.40487902346658244</v>
      </c>
      <c r="AU19" s="170">
        <f t="shared" ca="1" si="15"/>
        <v>0.42816245097842731</v>
      </c>
      <c r="AV19" s="170">
        <f t="shared" ca="1" si="15"/>
        <v>0.45311462973578603</v>
      </c>
    </row>
    <row r="20" spans="1:48">
      <c r="A20" s="5" t="s">
        <v>32</v>
      </c>
      <c r="K20" s="6"/>
      <c r="Q20" s="6"/>
    </row>
    <row r="21" spans="1:48" ht="15.75" thickBot="1">
      <c r="A21" s="5" t="s">
        <v>32</v>
      </c>
      <c r="B21" s="22" t="s">
        <v>72</v>
      </c>
      <c r="D21" s="22"/>
      <c r="E21" s="5">
        <v>2010</v>
      </c>
      <c r="F21" s="5">
        <v>2020</v>
      </c>
      <c r="G21" s="5">
        <v>2030</v>
      </c>
      <c r="H21" s="5">
        <v>2040</v>
      </c>
      <c r="I21" s="5">
        <v>2050</v>
      </c>
      <c r="K21" s="8">
        <v>1</v>
      </c>
      <c r="L21" s="8">
        <f>K21+1</f>
        <v>2</v>
      </c>
      <c r="M21" s="8">
        <f t="shared" ref="M21:AV21" si="17">L21+1</f>
        <v>3</v>
      </c>
      <c r="N21" s="8">
        <f t="shared" si="17"/>
        <v>4</v>
      </c>
      <c r="O21" s="8">
        <f t="shared" si="17"/>
        <v>5</v>
      </c>
      <c r="P21" s="8">
        <f t="shared" si="17"/>
        <v>6</v>
      </c>
      <c r="Q21" s="8">
        <f t="shared" si="17"/>
        <v>7</v>
      </c>
      <c r="R21" s="8">
        <f t="shared" si="17"/>
        <v>8</v>
      </c>
      <c r="S21" s="8">
        <f t="shared" si="17"/>
        <v>9</v>
      </c>
      <c r="T21" s="8">
        <f t="shared" si="17"/>
        <v>10</v>
      </c>
      <c r="U21" s="8">
        <f t="shared" si="17"/>
        <v>11</v>
      </c>
      <c r="V21" s="8">
        <f t="shared" si="17"/>
        <v>12</v>
      </c>
      <c r="W21" s="8">
        <f t="shared" si="17"/>
        <v>13</v>
      </c>
      <c r="X21" s="8">
        <f t="shared" si="17"/>
        <v>14</v>
      </c>
      <c r="Y21" s="8">
        <f t="shared" si="17"/>
        <v>15</v>
      </c>
      <c r="Z21" s="8">
        <f t="shared" si="17"/>
        <v>16</v>
      </c>
      <c r="AA21" s="8">
        <f t="shared" si="17"/>
        <v>17</v>
      </c>
      <c r="AB21" s="8">
        <f t="shared" si="17"/>
        <v>18</v>
      </c>
      <c r="AC21" s="8">
        <f t="shared" si="17"/>
        <v>19</v>
      </c>
      <c r="AD21" s="8">
        <f t="shared" si="17"/>
        <v>20</v>
      </c>
      <c r="AE21" s="8">
        <f t="shared" si="17"/>
        <v>21</v>
      </c>
      <c r="AF21" s="8">
        <f t="shared" si="17"/>
        <v>22</v>
      </c>
      <c r="AG21" s="8">
        <f t="shared" si="17"/>
        <v>23</v>
      </c>
      <c r="AH21" s="8">
        <f t="shared" si="17"/>
        <v>24</v>
      </c>
      <c r="AI21" s="8">
        <f t="shared" si="17"/>
        <v>25</v>
      </c>
      <c r="AJ21" s="8">
        <f t="shared" si="17"/>
        <v>26</v>
      </c>
      <c r="AK21" s="8">
        <f t="shared" si="17"/>
        <v>27</v>
      </c>
      <c r="AL21" s="8">
        <f t="shared" si="17"/>
        <v>28</v>
      </c>
      <c r="AM21" s="8">
        <f t="shared" si="17"/>
        <v>29</v>
      </c>
      <c r="AN21" s="8">
        <f t="shared" si="17"/>
        <v>30</v>
      </c>
      <c r="AO21" s="8">
        <f t="shared" si="17"/>
        <v>31</v>
      </c>
      <c r="AP21" s="8">
        <f t="shared" si="17"/>
        <v>32</v>
      </c>
      <c r="AQ21" s="8">
        <f t="shared" si="17"/>
        <v>33</v>
      </c>
      <c r="AR21" s="8">
        <f t="shared" si="17"/>
        <v>34</v>
      </c>
      <c r="AS21" s="8">
        <f t="shared" si="17"/>
        <v>35</v>
      </c>
      <c r="AT21" s="8">
        <f t="shared" si="17"/>
        <v>36</v>
      </c>
      <c r="AU21" s="8">
        <f t="shared" si="17"/>
        <v>37</v>
      </c>
      <c r="AV21" s="8">
        <f t="shared" si="17"/>
        <v>38</v>
      </c>
    </row>
    <row r="22" spans="1:48">
      <c r="A22" s="5" t="s">
        <v>32</v>
      </c>
      <c r="B22" s="69">
        <v>1</v>
      </c>
      <c r="C22" s="5" t="s">
        <v>22</v>
      </c>
      <c r="D22" s="5" t="s">
        <v>63</v>
      </c>
      <c r="E22" s="12">
        <f ca="1">SUMIF($J$3:$AV$3,E$21,$J22:$AV22)</f>
        <v>25.650019420998756</v>
      </c>
      <c r="F22" s="12">
        <f t="shared" ref="F22:I22" ca="1" si="18">SUMIF($J$3:$AV$3,F$21,$J22:$AV22)</f>
        <v>23.934968474443359</v>
      </c>
      <c r="G22" s="12">
        <f t="shared" ca="1" si="18"/>
        <v>16.995033552811599</v>
      </c>
      <c r="H22" s="12">
        <f t="shared" ca="1" si="18"/>
        <v>14.035038407905631</v>
      </c>
      <c r="I22" s="26">
        <f t="shared" ca="1" si="18"/>
        <v>12.527884615042229</v>
      </c>
      <c r="J22" s="48">
        <f ca="1">K22/L22*K22</f>
        <v>24.733587239792904</v>
      </c>
      <c r="K22" s="86">
        <f ca="1">IF(MC_Switch,OFFSET(MCEcon!$C$39,MCEcon!$B57,K$21),OFFSET(FromCGE!$E$458,K$3-2007,($E$2-1)*3+$B22)/1000)</f>
        <v>24.684475969424213</v>
      </c>
      <c r="L22" s="86">
        <f ca="1">IF(MC_Switch,OFFSET(MCEcon!$C$39,MCEcon!$B57,L$21),OFFSET(FromCGE!$E$458,L$3-2007,($E$2-1)*3+$B22)/1000)</f>
        <v>24.635462214909325</v>
      </c>
      <c r="M22" s="86">
        <f ca="1">IF(MC_Switch,OFFSET(MCEcon!$C$39,MCEcon!$B57,M$21),OFFSET(FromCGE!$E$458,M$3-2007,($E$2-1)*3+$B22)/1000)</f>
        <v>25.478660315107412</v>
      </c>
      <c r="N22" s="86">
        <f ca="1">IF(MC_Switch,OFFSET(MCEcon!$C$39,MCEcon!$B57,N$21),OFFSET(FromCGE!$E$458,N$3-2007,($E$2-1)*3+$B22)/1000)</f>
        <v>25.650019420998756</v>
      </c>
      <c r="O22" s="86">
        <f ca="1">IF(MC_Switch,OFFSET(MCEcon!$C$39,MCEcon!$B57,O$21),OFFSET(FromCGE!$E$458,O$3-2007,($E$2-1)*3+$B22)/1000)</f>
        <v>25.45167720623143</v>
      </c>
      <c r="P22" s="86">
        <f ca="1">IF(MC_Switch,OFFSET(MCEcon!$C$39,MCEcon!$B57,P$21),OFFSET(FromCGE!$E$458,P$3-2007,($E$2-1)*3+$B22)/1000)</f>
        <v>25.406043437272928</v>
      </c>
      <c r="Q22" s="86">
        <f ca="1">IF(MC_Switch,OFFSET(MCEcon!$C$39,MCEcon!$B57,Q$21),OFFSET(FromCGE!$E$458,Q$3-2007,($E$2-1)*3+$B22)/1000)</f>
        <v>25.433198310668612</v>
      </c>
      <c r="R22" s="86">
        <f ca="1">IF(MC_Switch,OFFSET(MCEcon!$C$39,MCEcon!$B57,R$21),OFFSET(FromCGE!$E$458,R$3-2007,($E$2-1)*3+$B22)/1000)</f>
        <v>25.268358897849225</v>
      </c>
      <c r="S22" s="86">
        <f ca="1">IF(MC_Switch,OFFSET(MCEcon!$C$39,MCEcon!$B57,S$21),OFFSET(FromCGE!$E$458,S$3-2007,($E$2-1)*3+$B22)/1000)</f>
        <v>25.097235211827517</v>
      </c>
      <c r="T22" s="86">
        <f ca="1">IF(MC_Switch,OFFSET(MCEcon!$C$39,MCEcon!$B57,T$21),OFFSET(FromCGE!$E$458,T$3-2007,($E$2-1)*3+$B22)/1000)</f>
        <v>24.883991328005663</v>
      </c>
      <c r="U22" s="86">
        <f ca="1">IF(MC_Switch,OFFSET(MCEcon!$C$39,MCEcon!$B57,U$21),OFFSET(FromCGE!$E$458,U$3-2007,($E$2-1)*3+$B22)/1000)</f>
        <v>24.648437810416155</v>
      </c>
      <c r="V22" s="86">
        <f ca="1">IF(MC_Switch,OFFSET(MCEcon!$C$39,MCEcon!$B57,V$21),OFFSET(FromCGE!$E$458,V$3-2007,($E$2-1)*3+$B22)/1000)</f>
        <v>24.439722485540184</v>
      </c>
      <c r="W22" s="86">
        <f ca="1">IF(MC_Switch,OFFSET(MCEcon!$C$39,MCEcon!$B57,W$21),OFFSET(FromCGE!$E$458,W$3-2007,($E$2-1)*3+$B22)/1000)</f>
        <v>24.201929890753327</v>
      </c>
      <c r="X22" s="86">
        <f ca="1">IF(MC_Switch,OFFSET(MCEcon!$C$39,MCEcon!$B57,X$21),OFFSET(FromCGE!$E$458,X$3-2007,($E$2-1)*3+$B22)/1000)</f>
        <v>23.934968474443359</v>
      </c>
      <c r="Y22" s="86">
        <f ca="1">IF(MC_Switch,OFFSET(MCEcon!$C$39,MCEcon!$B57,Y$21),OFFSET(FromCGE!$E$458,Y$3-2007,($E$2-1)*3+$B22)/1000)</f>
        <v>23.613627110688316</v>
      </c>
      <c r="Z22" s="86">
        <f ca="1">IF(MC_Switch,OFFSET(MCEcon!$C$39,MCEcon!$B57,Z$21),OFFSET(FromCGE!$E$458,Z$3-2007,($E$2-1)*3+$B22)/1000)</f>
        <v>23.270063735385495</v>
      </c>
      <c r="AA22" s="86">
        <f ca="1">IF(MC_Switch,OFFSET(MCEcon!$C$39,MCEcon!$B57,AA$21),OFFSET(FromCGE!$E$458,AA$3-2007,($E$2-1)*3+$B22)/1000)</f>
        <v>22.931978933116369</v>
      </c>
      <c r="AB22" s="86">
        <f ca="1">IF(MC_Switch,OFFSET(MCEcon!$C$39,MCEcon!$B57,AB$21),OFFSET(FromCGE!$E$458,AB$3-2007,($E$2-1)*3+$B22)/1000)</f>
        <v>22.604278578797693</v>
      </c>
      <c r="AC22" s="86">
        <f ca="1">IF(MC_Switch,OFFSET(MCEcon!$C$39,MCEcon!$B57,AC$21),OFFSET(FromCGE!$E$458,AC$3-2007,($E$2-1)*3+$B22)/1000)</f>
        <v>21.352055367337112</v>
      </c>
      <c r="AD22" s="86">
        <f ca="1">IF(MC_Switch,OFFSET(MCEcon!$C$39,MCEcon!$B57,AD$21),OFFSET(FromCGE!$E$458,AD$3-2007,($E$2-1)*3+$B22)/1000)</f>
        <v>20.209568717290892</v>
      </c>
      <c r="AE22" s="86">
        <f ca="1">IF(MC_Switch,OFFSET(MCEcon!$C$39,MCEcon!$B57,AE$21),OFFSET(FromCGE!$E$458,AE$3-2007,($E$2-1)*3+$B22)/1000)</f>
        <v>19.142662993653463</v>
      </c>
      <c r="AF22" s="86">
        <f ca="1">IF(MC_Switch,OFFSET(MCEcon!$C$39,MCEcon!$B57,AF$21),OFFSET(FromCGE!$E$458,AF$3-2007,($E$2-1)*3+$B22)/1000)</f>
        <v>18.153652093102373</v>
      </c>
      <c r="AG22" s="86">
        <f ca="1">IF(MC_Switch,OFFSET(MCEcon!$C$39,MCEcon!$B57,AG$21),OFFSET(FromCGE!$E$458,AG$3-2007,($E$2-1)*3+$B22)/1000)</f>
        <v>17.289026693924963</v>
      </c>
      <c r="AH22" s="86">
        <f ca="1">IF(MC_Switch,OFFSET(MCEcon!$C$39,MCEcon!$B57,AH$21),OFFSET(FromCGE!$E$458,AH$3-2007,($E$2-1)*3+$B22)/1000)</f>
        <v>16.995033552811599</v>
      </c>
      <c r="AI22" s="86">
        <f ca="1">IF(MC_Switch,OFFSET(MCEcon!$C$39,MCEcon!$B57,AI$21),OFFSET(FromCGE!$E$458,AI$3-2007,($E$2-1)*3+$B22)/1000)</f>
        <v>16.686402900035979</v>
      </c>
      <c r="AJ22" s="86">
        <f ca="1">IF(MC_Switch,OFFSET(MCEcon!$C$39,MCEcon!$B57,AJ$21),OFFSET(FromCGE!$E$458,AJ$3-2007,($E$2-1)*3+$B22)/1000)</f>
        <v>16.385278391358092</v>
      </c>
      <c r="AK22" s="86">
        <f ca="1">IF(MC_Switch,OFFSET(MCEcon!$C$39,MCEcon!$B57,AK$21),OFFSET(FromCGE!$E$458,AK$3-2007,($E$2-1)*3+$B22)/1000)</f>
        <v>16.09467703503736</v>
      </c>
      <c r="AL22" s="86">
        <f ca="1">IF(MC_Switch,OFFSET(MCEcon!$C$39,MCEcon!$B57,AL$21),OFFSET(FromCGE!$E$458,AL$3-2007,($E$2-1)*3+$B22)/1000)</f>
        <v>15.800053577777003</v>
      </c>
      <c r="AM22" s="86">
        <f ca="1">IF(MC_Switch,OFFSET(MCEcon!$C$39,MCEcon!$B57,AM$21),OFFSET(FromCGE!$E$458,AM$3-2007,($E$2-1)*3+$B22)/1000)</f>
        <v>15.512155484219067</v>
      </c>
      <c r="AN22" s="86">
        <f ca="1">IF(MC_Switch,OFFSET(MCEcon!$C$39,MCEcon!$B57,AN$21),OFFSET(FromCGE!$E$458,AN$3-2007,($E$2-1)*3+$B22)/1000)</f>
        <v>15.217435056400957</v>
      </c>
      <c r="AO22" s="86">
        <f ca="1">IF(MC_Switch,OFFSET(MCEcon!$C$39,MCEcon!$B57,AO$21),OFFSET(FromCGE!$E$458,AO$3-2007,($E$2-1)*3+$B22)/1000)</f>
        <v>14.927810350596438</v>
      </c>
      <c r="AP22" s="86">
        <f ca="1">IF(MC_Switch,OFFSET(MCEcon!$C$39,MCEcon!$B57,AP$21),OFFSET(FromCGE!$E$458,AP$3-2007,($E$2-1)*3+$B22)/1000)</f>
        <v>14.646063174118142</v>
      </c>
      <c r="AQ22" s="86">
        <f ca="1">IF(MC_Switch,OFFSET(MCEcon!$C$39,MCEcon!$B57,AQ$21),OFFSET(FromCGE!$E$458,AQ$3-2007,($E$2-1)*3+$B22)/1000)</f>
        <v>14.247322039356684</v>
      </c>
      <c r="AR22" s="86">
        <f ca="1">IF(MC_Switch,OFFSET(MCEcon!$C$39,MCEcon!$B57,AR$21),OFFSET(FromCGE!$E$458,AR$3-2007,($E$2-1)*3+$B22)/1000)</f>
        <v>14.035038407905631</v>
      </c>
      <c r="AS22" s="86">
        <f ca="1">IF(MC_Switch,OFFSET(MCEcon!$C$39,MCEcon!$B57,AR$21),FORECAST(AS$3,AM22:AR22,AM$3:AR$3))</f>
        <v>14.035038407905631</v>
      </c>
      <c r="AT22" s="86">
        <f ca="1">IF(MC_Switch,OFFSET(MCEcon!$C$39,MCEcon!$B57,AS$21),FORECAST(AT$3,AN22:AS22,AN$3:AS$3))</f>
        <v>12.527884615042229</v>
      </c>
      <c r="AU22" s="86">
        <f t="shared" ref="AU22:AV22" ca="1" si="19">FORECAST(AU$3,AO22:AT22,AO$3:AT$3)</f>
        <v>11.1957147204796</v>
      </c>
      <c r="AV22" s="86">
        <f t="shared" ca="1" si="19"/>
        <v>9.7065113527370386</v>
      </c>
    </row>
    <row r="23" spans="1:48">
      <c r="A23" s="5" t="s">
        <v>32</v>
      </c>
      <c r="B23" s="69">
        <v>2</v>
      </c>
      <c r="C23" s="5" t="s">
        <v>23</v>
      </c>
      <c r="D23" s="5" t="s">
        <v>63</v>
      </c>
      <c r="E23" s="12">
        <f ca="1">SUMIF($J$3:$AV$3,E$21,$J23:$AV23)</f>
        <v>15.458218176765572</v>
      </c>
      <c r="F23" s="12">
        <f t="shared" ref="F23:I24" ca="1" si="20">SUMIF($J$3:$AV$3,F$21,$J23:$AV23)</f>
        <v>17.49942541885147</v>
      </c>
      <c r="G23" s="12">
        <f t="shared" ca="1" si="20"/>
        <v>22.515665079829457</v>
      </c>
      <c r="H23" s="12">
        <f t="shared" ca="1" si="20"/>
        <v>23.885824845349127</v>
      </c>
      <c r="I23" s="26">
        <f t="shared" ca="1" si="20"/>
        <v>24.527797143492311</v>
      </c>
      <c r="J23" s="48">
        <f t="shared" ref="J23:J24" ca="1" si="21">K23/L23*K23</f>
        <v>14.605749171560738</v>
      </c>
      <c r="K23" s="86">
        <f ca="1">IF(MC_Switch,OFFSET(MCEcon!$C$39,MCEcon!$B58,K$21),OFFSET(FromCGE!$E$458,K$3-2007,($E$2-1)*3+$B23)/1000)</f>
        <v>14.810685581654527</v>
      </c>
      <c r="L23" s="86">
        <f ca="1">IF(MC_Switch,OFFSET(MCEcon!$C$39,MCEcon!$B58,L$21),OFFSET(FromCGE!$E$458,L$3-2007,($E$2-1)*3+$B23)/1000)</f>
        <v>15.018497498625011</v>
      </c>
      <c r="M23" s="86">
        <f ca="1">IF(MC_Switch,OFFSET(MCEcon!$C$39,MCEcon!$B58,M$21),OFFSET(FromCGE!$E$458,M$3-2007,($E$2-1)*3+$B23)/1000)</f>
        <v>15.1389483878325</v>
      </c>
      <c r="N23" s="86">
        <f ca="1">IF(MC_Switch,OFFSET(MCEcon!$C$39,MCEcon!$B58,N$21),OFFSET(FromCGE!$E$458,N$3-2007,($E$2-1)*3+$B23)/1000)</f>
        <v>15.458218176765572</v>
      </c>
      <c r="O23" s="86">
        <f ca="1">IF(MC_Switch,OFFSET(MCEcon!$C$39,MCEcon!$B58,O$21),OFFSET(FromCGE!$E$458,O$3-2007,($E$2-1)*3+$B23)/1000)</f>
        <v>15.691209395100421</v>
      </c>
      <c r="P23" s="86">
        <f ca="1">IF(MC_Switch,OFFSET(MCEcon!$C$39,MCEcon!$B58,P$21),OFFSET(FromCGE!$E$458,P$3-2007,($E$2-1)*3+$B23)/1000)</f>
        <v>15.918718014429164</v>
      </c>
      <c r="Q23" s="86">
        <f ca="1">IF(MC_Switch,OFFSET(MCEcon!$C$39,MCEcon!$B58,Q$21),OFFSET(FromCGE!$E$458,Q$3-2007,($E$2-1)*3+$B23)/1000)</f>
        <v>16.114490576533477</v>
      </c>
      <c r="R23" s="86">
        <f ca="1">IF(MC_Switch,OFFSET(MCEcon!$C$39,MCEcon!$B58,R$21),OFFSET(FromCGE!$E$458,R$3-2007,($E$2-1)*3+$B23)/1000)</f>
        <v>16.299570890612227</v>
      </c>
      <c r="S23" s="86">
        <f ca="1">IF(MC_Switch,OFFSET(MCEcon!$C$39,MCEcon!$B58,S$21),OFFSET(FromCGE!$E$458,S$3-2007,($E$2-1)*3+$B23)/1000)</f>
        <v>16.542369279630353</v>
      </c>
      <c r="T23" s="86">
        <f ca="1">IF(MC_Switch,OFFSET(MCEcon!$C$39,MCEcon!$B58,T$21),OFFSET(FromCGE!$E$458,T$3-2007,($E$2-1)*3+$B23)/1000)</f>
        <v>16.746036420884536</v>
      </c>
      <c r="U23" s="86">
        <f ca="1">IF(MC_Switch,OFFSET(MCEcon!$C$39,MCEcon!$B58,U$21),OFFSET(FromCGE!$E$458,U$3-2007,($E$2-1)*3+$B23)/1000)</f>
        <v>16.951612809593239</v>
      </c>
      <c r="V23" s="86">
        <f ca="1">IF(MC_Switch,OFFSET(MCEcon!$C$39,MCEcon!$B58,V$21),OFFSET(FromCGE!$E$458,V$3-2007,($E$2-1)*3+$B23)/1000)</f>
        <v>17.129164690933099</v>
      </c>
      <c r="W23" s="86">
        <f ca="1">IF(MC_Switch,OFFSET(MCEcon!$C$39,MCEcon!$B58,W$21),OFFSET(FromCGE!$E$458,W$3-2007,($E$2-1)*3+$B23)/1000)</f>
        <v>17.310943141872581</v>
      </c>
      <c r="X23" s="86">
        <f ca="1">IF(MC_Switch,OFFSET(MCEcon!$C$39,MCEcon!$B58,X$21),OFFSET(FromCGE!$E$458,X$3-2007,($E$2-1)*3+$B23)/1000)</f>
        <v>17.49942541885147</v>
      </c>
      <c r="Y23" s="86">
        <f ca="1">IF(MC_Switch,OFFSET(MCEcon!$C$39,MCEcon!$B58,Y$21),OFFSET(FromCGE!$E$458,Y$3-2007,($E$2-1)*3+$B23)/1000)</f>
        <v>17.685683399541425</v>
      </c>
      <c r="Z23" s="86">
        <f ca="1">IF(MC_Switch,OFFSET(MCEcon!$C$39,MCEcon!$B58,Z$21),OFFSET(FromCGE!$E$458,Z$3-2007,($E$2-1)*3+$B23)/1000)</f>
        <v>17.882026981584392</v>
      </c>
      <c r="AA23" s="86">
        <f ca="1">IF(MC_Switch,OFFSET(MCEcon!$C$39,MCEcon!$B58,AA$21),OFFSET(FromCGE!$E$458,AA$3-2007,($E$2-1)*3+$B23)/1000)</f>
        <v>18.083890676287194</v>
      </c>
      <c r="AB23" s="86">
        <f ca="1">IF(MC_Switch,OFFSET(MCEcon!$C$39,MCEcon!$B58,AB$21),OFFSET(FromCGE!$E$458,AB$3-2007,($E$2-1)*3+$B23)/1000)</f>
        <v>18.285308589752752</v>
      </c>
      <c r="AC23" s="86">
        <f ca="1">IF(MC_Switch,OFFSET(MCEcon!$C$39,MCEcon!$B58,AC$21),OFFSET(FromCGE!$E$458,AC$3-2007,($E$2-1)*3+$B23)/1000)</f>
        <v>19.284687427145744</v>
      </c>
      <c r="AD23" s="86">
        <f ca="1">IF(MC_Switch,OFFSET(MCEcon!$C$39,MCEcon!$B58,AD$21),OFFSET(FromCGE!$E$458,AD$3-2007,($E$2-1)*3+$B23)/1000)</f>
        <v>20.176166607134263</v>
      </c>
      <c r="AE23" s="86">
        <f ca="1">IF(MC_Switch,OFFSET(MCEcon!$C$39,MCEcon!$B58,AE$21),OFFSET(FromCGE!$E$458,AE$3-2007,($E$2-1)*3+$B23)/1000)</f>
        <v>20.980517181220311</v>
      </c>
      <c r="AF23" s="86">
        <f ca="1">IF(MC_Switch,OFFSET(MCEcon!$C$39,MCEcon!$B58,AF$21),OFFSET(FromCGE!$E$458,AF$3-2007,($E$2-1)*3+$B23)/1000)</f>
        <v>21.71034622437579</v>
      </c>
      <c r="AG23" s="86">
        <f ca="1">IF(MC_Switch,OFFSET(MCEcon!$C$39,MCEcon!$B58,AG$21),OFFSET(FromCGE!$E$458,AG$3-2007,($E$2-1)*3+$B23)/1000)</f>
        <v>22.382900473459888</v>
      </c>
      <c r="AH23" s="86">
        <f ca="1">IF(MC_Switch,OFFSET(MCEcon!$C$39,MCEcon!$B58,AH$21),OFFSET(FromCGE!$E$458,AH$3-2007,($E$2-1)*3+$B23)/1000)</f>
        <v>22.515665079829457</v>
      </c>
      <c r="AI23" s="86">
        <f ca="1">IF(MC_Switch,OFFSET(MCEcon!$C$39,MCEcon!$B58,AI$21),OFFSET(FromCGE!$E$458,AI$3-2007,($E$2-1)*3+$B23)/1000)</f>
        <v>22.650023507712714</v>
      </c>
      <c r="AJ23" s="86">
        <f ca="1">IF(MC_Switch,OFFSET(MCEcon!$C$39,MCEcon!$B58,AJ$21),OFFSET(FromCGE!$E$458,AJ$3-2007,($E$2-1)*3+$B23)/1000)</f>
        <v>22.785914926688964</v>
      </c>
      <c r="AK23" s="86">
        <f ca="1">IF(MC_Switch,OFFSET(MCEcon!$C$39,MCEcon!$B58,AK$21),OFFSET(FromCGE!$E$458,AK$3-2007,($E$2-1)*3+$B23)/1000)</f>
        <v>22.924052811009858</v>
      </c>
      <c r="AL23" s="86">
        <f ca="1">IF(MC_Switch,OFFSET(MCEcon!$C$39,MCEcon!$B58,AL$21),OFFSET(FromCGE!$E$458,AL$3-2007,($E$2-1)*3+$B23)/1000)</f>
        <v>23.060618018419124</v>
      </c>
      <c r="AM23" s="86">
        <f ca="1">IF(MC_Switch,OFFSET(MCEcon!$C$39,MCEcon!$B58,AM$21),OFFSET(FromCGE!$E$458,AM$3-2007,($E$2-1)*3+$B23)/1000)</f>
        <v>23.198623872272517</v>
      </c>
      <c r="AN23" s="86">
        <f ca="1">IF(MC_Switch,OFFSET(MCEcon!$C$39,MCEcon!$B58,AN$21),OFFSET(FromCGE!$E$458,AN$3-2007,($E$2-1)*3+$B23)/1000)</f>
        <v>23.33462554775145</v>
      </c>
      <c r="AO23" s="86">
        <f ca="1">IF(MC_Switch,OFFSET(MCEcon!$C$39,MCEcon!$B58,AO$21),OFFSET(FromCGE!$E$458,AO$3-2007,($E$2-1)*3+$B23)/1000)</f>
        <v>23.474764013001771</v>
      </c>
      <c r="AP23" s="86">
        <f ca="1">IF(MC_Switch,OFFSET(MCEcon!$C$39,MCEcon!$B58,AP$21),OFFSET(FromCGE!$E$458,AP$3-2007,($E$2-1)*3+$B23)/1000)</f>
        <v>23.612720520089248</v>
      </c>
      <c r="AQ23" s="86">
        <f ca="1">IF(MC_Switch,OFFSET(MCEcon!$C$39,MCEcon!$B58,AQ$21),OFFSET(FromCGE!$E$458,AQ$3-2007,($E$2-1)*3+$B23)/1000)</f>
        <v>23.734987357336657</v>
      </c>
      <c r="AR23" s="86">
        <f ca="1">IF(MC_Switch,OFFSET(MCEcon!$C$39,MCEcon!$B58,AR$21),OFFSET(FromCGE!$E$458,AR$3-2007,($E$2-1)*3+$B23)/1000)</f>
        <v>23.885824845349127</v>
      </c>
      <c r="AS23" s="86">
        <f ca="1">IF(MC_Switch,OFFSET(MCEcon!$C$39,MCEcon!$B58,AR$21),FORECAST(AS$3,AM23:AR23,AM$3:AR$3))</f>
        <v>23.885824845349127</v>
      </c>
      <c r="AT23" s="86">
        <f ca="1">IF(MC_Switch,OFFSET(MCEcon!$C$39,MCEcon!$B58,AS$21),FORECAST(AT$3,AN23:AS23,AN$3:AS$3))</f>
        <v>24.527797143492311</v>
      </c>
      <c r="AU23" s="86">
        <f t="shared" ref="AU23:AU24" ca="1" si="22">FORECAST(AU$3,AO23:AT23,AO$3:AT$3)</f>
        <v>25.127204491742532</v>
      </c>
      <c r="AV23" s="86">
        <f t="shared" ref="AV23:AV24" ca="1" si="23">FORECAST(AV$3,AP23:AU23,AP$3:AU$3)</f>
        <v>25.787596286274706</v>
      </c>
    </row>
    <row r="24" spans="1:48">
      <c r="A24" s="5" t="s">
        <v>32</v>
      </c>
      <c r="B24" s="69">
        <v>3</v>
      </c>
      <c r="C24" s="5" t="s">
        <v>787</v>
      </c>
      <c r="D24" s="5" t="s">
        <v>63</v>
      </c>
      <c r="E24" s="12">
        <f ca="1">SUMIF($J$3:$AV$3,E$21,$J24:$AV24)</f>
        <v>10.360429157629385</v>
      </c>
      <c r="F24" s="12">
        <f t="shared" ca="1" si="20"/>
        <v>13.665319481205286</v>
      </c>
      <c r="G24" s="12">
        <f t="shared" ca="1" si="20"/>
        <v>18.527844041418859</v>
      </c>
      <c r="H24" s="12">
        <f t="shared" ca="1" si="20"/>
        <v>22.989372254955239</v>
      </c>
      <c r="I24" s="26">
        <f t="shared" ca="1" si="20"/>
        <v>25.210114978095476</v>
      </c>
      <c r="J24" s="48">
        <f t="shared" ca="1" si="21"/>
        <v>9.3607968552085605</v>
      </c>
      <c r="K24" s="86">
        <f ca="1">IF(MC_Switch,OFFSET(MCEcon!$C$39,MCEcon!$B59,K$21),OFFSET(FromCGE!$E$458,K$3-2007,($E$2-1)*3+$B24)/1000)</f>
        <v>9.8737903877696862</v>
      </c>
      <c r="L24" s="86">
        <f ca="1">IF(MC_Switch,OFFSET(MCEcon!$C$39,MCEcon!$B59,L$21),OFFSET(FromCGE!$E$458,L$3-2007,($E$2-1)*3+$B24)/1000)</f>
        <v>10.414897164162518</v>
      </c>
      <c r="M24" s="86">
        <f ca="1">IF(MC_Switch,OFFSET(MCEcon!$C$39,MCEcon!$B59,M$21),OFFSET(FromCGE!$E$458,M$3-2007,($E$2-1)*3+$B24)/1000)</f>
        <v>10.151153113605368</v>
      </c>
      <c r="N24" s="86">
        <f ca="1">IF(MC_Switch,OFFSET(MCEcon!$C$39,MCEcon!$B59,N$21),OFFSET(FromCGE!$E$458,N$3-2007,($E$2-1)*3+$B24)/1000)</f>
        <v>10.360429157629385</v>
      </c>
      <c r="O24" s="86">
        <f ca="1">IF(MC_Switch,OFFSET(MCEcon!$C$39,MCEcon!$B59,O$21),OFFSET(FromCGE!$E$458,O$3-2007,($E$2-1)*3+$B24)/1000)</f>
        <v>10.726262233561121</v>
      </c>
      <c r="P24" s="86">
        <f ca="1">IF(MC_Switch,OFFSET(MCEcon!$C$39,MCEcon!$B59,P$21),OFFSET(FromCGE!$E$458,P$3-2007,($E$2-1)*3+$B24)/1000)</f>
        <v>10.944869462690129</v>
      </c>
      <c r="Q24" s="86">
        <f ca="1">IF(MC_Switch,OFFSET(MCEcon!$C$39,MCEcon!$B59,Q$21),OFFSET(FromCGE!$E$458,Q$3-2007,($E$2-1)*3+$B24)/1000)</f>
        <v>11.122424106689392</v>
      </c>
      <c r="R24" s="86">
        <f ca="1">IF(MC_Switch,OFFSET(MCEcon!$C$39,MCEcon!$B59,R$21),OFFSET(FromCGE!$E$458,R$3-2007,($E$2-1)*3+$B24)/1000)</f>
        <v>11.502665284929288</v>
      </c>
      <c r="S24" s="86">
        <f ca="1">IF(MC_Switch,OFFSET(MCEcon!$C$39,MCEcon!$B59,S$21),OFFSET(FromCGE!$E$458,S$3-2007,($E$2-1)*3+$B24)/1000)</f>
        <v>11.831472661432109</v>
      </c>
      <c r="T24" s="86">
        <f ca="1">IF(MC_Switch,OFFSET(MCEcon!$C$39,MCEcon!$B59,T$21),OFFSET(FromCGE!$E$458,T$3-2007,($E$2-1)*3+$B24)/1000)</f>
        <v>12.166776648321813</v>
      </c>
      <c r="U24" s="86">
        <f ca="1">IF(MC_Switch,OFFSET(MCEcon!$C$39,MCEcon!$B59,U$21),OFFSET(FromCGE!$E$458,U$3-2007,($E$2-1)*3+$B24)/1000)</f>
        <v>12.522481021524637</v>
      </c>
      <c r="V24" s="86">
        <f ca="1">IF(MC_Switch,OFFSET(MCEcon!$C$39,MCEcon!$B59,V$21),OFFSET(FromCGE!$E$458,V$3-2007,($E$2-1)*3+$B24)/1000)</f>
        <v>12.879371709382776</v>
      </c>
      <c r="W24" s="86">
        <f ca="1">IF(MC_Switch,OFFSET(MCEcon!$C$39,MCEcon!$B59,W$21),OFFSET(FromCGE!$E$458,W$3-2007,($E$2-1)*3+$B24)/1000)</f>
        <v>13.261113097552176</v>
      </c>
      <c r="X24" s="86">
        <f ca="1">IF(MC_Switch,OFFSET(MCEcon!$C$39,MCEcon!$B59,X$21),OFFSET(FromCGE!$E$458,X$3-2007,($E$2-1)*3+$B24)/1000)</f>
        <v>13.665319481205286</v>
      </c>
      <c r="Y24" s="86">
        <f ca="1">IF(MC_Switch,OFFSET(MCEcon!$C$39,MCEcon!$B59,Y$21),OFFSET(FromCGE!$E$458,Y$3-2007,($E$2-1)*3+$B24)/1000)</f>
        <v>14.101036388126355</v>
      </c>
      <c r="Z24" s="86">
        <f ca="1">IF(MC_Switch,OFFSET(MCEcon!$C$39,MCEcon!$B59,Z$21),OFFSET(FromCGE!$E$458,Z$3-2007,($E$2-1)*3+$B24)/1000)</f>
        <v>14.548889705242196</v>
      </c>
      <c r="AA24" s="86">
        <f ca="1">IF(MC_Switch,OFFSET(MCEcon!$C$39,MCEcon!$B59,AA$21),OFFSET(FromCGE!$E$458,AA$3-2007,($E$2-1)*3+$B24)/1000)</f>
        <v>14.985744336664508</v>
      </c>
      <c r="AB24" s="86">
        <f ca="1">IF(MC_Switch,OFFSET(MCEcon!$C$39,MCEcon!$B59,AB$21),OFFSET(FromCGE!$E$458,AB$3-2007,($E$2-1)*3+$B24)/1000)</f>
        <v>15.412660301373606</v>
      </c>
      <c r="AC24" s="86">
        <f ca="1">IF(MC_Switch,OFFSET(MCEcon!$C$39,MCEcon!$B59,AC$21),OFFSET(FromCGE!$E$458,AC$3-2007,($E$2-1)*3+$B24)/1000)</f>
        <v>15.966138199297186</v>
      </c>
      <c r="AD24" s="86">
        <f ca="1">IF(MC_Switch,OFFSET(MCEcon!$C$39,MCEcon!$B59,AD$21),OFFSET(FromCGE!$E$458,AD$3-2007,($E$2-1)*3+$B24)/1000)</f>
        <v>16.504278005410857</v>
      </c>
      <c r="AE24" s="86">
        <f ca="1">IF(MC_Switch,OFFSET(MCEcon!$C$39,MCEcon!$B59,AE$21),OFFSET(FromCGE!$E$458,AE$3-2007,($E$2-1)*3+$B24)/1000)</f>
        <v>17.053965491018221</v>
      </c>
      <c r="AF24" s="86">
        <f ca="1">IF(MC_Switch,OFFSET(MCEcon!$C$39,MCEcon!$B59,AF$21),OFFSET(FromCGE!$E$458,AF$3-2007,($E$2-1)*3+$B24)/1000)</f>
        <v>17.600279684469811</v>
      </c>
      <c r="AG24" s="86">
        <f ca="1">IF(MC_Switch,OFFSET(MCEcon!$C$39,MCEcon!$B59,AG$21),OFFSET(FromCGE!$E$458,AG$3-2007,($E$2-1)*3+$B24)/1000)</f>
        <v>18.079483170619092</v>
      </c>
      <c r="AH24" s="86">
        <f ca="1">IF(MC_Switch,OFFSET(MCEcon!$C$39,MCEcon!$B59,AH$21),OFFSET(FromCGE!$E$458,AH$3-2007,($E$2-1)*3+$B24)/1000)</f>
        <v>18.527844041418859</v>
      </c>
      <c r="AI24" s="86">
        <f ca="1">IF(MC_Switch,OFFSET(MCEcon!$C$39,MCEcon!$B59,AI$21),OFFSET(FromCGE!$E$458,AI$3-2007,($E$2-1)*3+$B24)/1000)</f>
        <v>18.989903808947233</v>
      </c>
      <c r="AJ24" s="86">
        <f ca="1">IF(MC_Switch,OFFSET(MCEcon!$C$39,MCEcon!$B59,AJ$21),OFFSET(FromCGE!$E$458,AJ$3-2007,($E$2-1)*3+$B24)/1000)</f>
        <v>19.44292444128487</v>
      </c>
      <c r="AK24" s="86">
        <f ca="1">IF(MC_Switch,OFFSET(MCEcon!$C$39,MCEcon!$B59,AK$21),OFFSET(FromCGE!$E$458,AK$3-2007,($E$2-1)*3+$B24)/1000)</f>
        <v>19.883175455920711</v>
      </c>
      <c r="AL24" s="86">
        <f ca="1">IF(MC_Switch,OFFSET(MCEcon!$C$39,MCEcon!$B59,AL$21),OFFSET(FromCGE!$E$458,AL$3-2007,($E$2-1)*3+$B24)/1000)</f>
        <v>20.329021248407809</v>
      </c>
      <c r="AM24" s="86">
        <f ca="1">IF(MC_Switch,OFFSET(MCEcon!$C$39,MCEcon!$B59,AM$21),OFFSET(FromCGE!$E$458,AM$3-2007,($E$2-1)*3+$B24)/1000)</f>
        <v>20.766701030748358</v>
      </c>
      <c r="AN24" s="86">
        <f ca="1">IF(MC_Switch,OFFSET(MCEcon!$C$39,MCEcon!$B59,AN$21),OFFSET(FromCGE!$E$458,AN$3-2007,($E$2-1)*3+$B24)/1000)</f>
        <v>21.211970807281546</v>
      </c>
      <c r="AO24" s="86">
        <f ca="1">IF(MC_Switch,OFFSET(MCEcon!$C$39,MCEcon!$B59,AO$21),OFFSET(FromCGE!$E$458,AO$3-2007,($E$2-1)*3+$B24)/1000)</f>
        <v>21.64800807202975</v>
      </c>
      <c r="AP24" s="86">
        <f ca="1">IF(MC_Switch,OFFSET(MCEcon!$C$39,MCEcon!$B59,AP$21),OFFSET(FromCGE!$E$458,AP$3-2007,($E$2-1)*3+$B24)/1000)</f>
        <v>22.078349765614586</v>
      </c>
      <c r="AQ24" s="86">
        <f ca="1">IF(MC_Switch,OFFSET(MCEcon!$C$39,MCEcon!$B59,AQ$21),OFFSET(FromCGE!$E$458,AQ$3-2007,($E$2-1)*3+$B24)/1000)</f>
        <v>22.641375087322647</v>
      </c>
      <c r="AR24" s="86">
        <f ca="1">IF(MC_Switch,OFFSET(MCEcon!$C$39,MCEcon!$B59,AR$21),OFFSET(FromCGE!$E$458,AR$3-2007,($E$2-1)*3+$B24)/1000)</f>
        <v>22.989372254955239</v>
      </c>
      <c r="AS24" s="86">
        <f ca="1">IF(MC_Switch,OFFSET(MCEcon!$C$39,MCEcon!$B59,AR$21),FORECAST(AS$3,AM24:AR24,AM$3:AR$3))</f>
        <v>22.989372254955239</v>
      </c>
      <c r="AT24" s="86">
        <f ca="1">IF(MC_Switch,OFFSET(MCEcon!$C$39,MCEcon!$B59,AS$21),FORECAST(AT$3,AN24:AS24,AN$3:AS$3))</f>
        <v>25.210114978095476</v>
      </c>
      <c r="AU24" s="86">
        <f t="shared" ca="1" si="22"/>
        <v>27.196727712628274</v>
      </c>
      <c r="AV24" s="86">
        <f t="shared" ca="1" si="23"/>
        <v>29.408172745383354</v>
      </c>
    </row>
    <row r="25" spans="1:48">
      <c r="A25" s="5" t="s">
        <v>32</v>
      </c>
      <c r="E25" s="53">
        <f ca="1">SUM(E22:E24)</f>
        <v>51.468666755393713</v>
      </c>
      <c r="F25" s="53">
        <f t="shared" ref="F25:I25" ca="1" si="24">SUM(F22:F24)</f>
        <v>55.099713374500112</v>
      </c>
      <c r="G25" s="53">
        <f t="shared" ca="1" si="24"/>
        <v>58.038542674059912</v>
      </c>
      <c r="H25" s="53">
        <f t="shared" ca="1" si="24"/>
        <v>60.910235508209993</v>
      </c>
      <c r="I25" s="53">
        <f t="shared" ca="1" si="24"/>
        <v>62.265796736630016</v>
      </c>
      <c r="J25" s="179">
        <f ca="1">SUM(J22:J24)</f>
        <v>48.700133266562204</v>
      </c>
      <c r="K25" s="179">
        <f ca="1">SUM(K22:K24)</f>
        <v>49.368951938848426</v>
      </c>
      <c r="L25" s="179">
        <f t="shared" ref="L25:AR25" ca="1" si="25">SUM(L22:L24)</f>
        <v>50.068856877696852</v>
      </c>
      <c r="M25" s="179">
        <f t="shared" ca="1" si="25"/>
        <v>50.768761816545279</v>
      </c>
      <c r="N25" s="179">
        <f t="shared" ca="1" si="25"/>
        <v>51.468666755393713</v>
      </c>
      <c r="O25" s="179">
        <f t="shared" ca="1" si="25"/>
        <v>51.869148834892975</v>
      </c>
      <c r="P25" s="179">
        <f t="shared" ca="1" si="25"/>
        <v>52.269630914392216</v>
      </c>
      <c r="Q25" s="179">
        <f t="shared" ca="1" si="25"/>
        <v>52.670112993891479</v>
      </c>
      <c r="R25" s="179">
        <f t="shared" ca="1" si="25"/>
        <v>53.070595073390741</v>
      </c>
      <c r="S25" s="179">
        <f t="shared" ca="1" si="25"/>
        <v>53.471077152889983</v>
      </c>
      <c r="T25" s="179">
        <f t="shared" ca="1" si="25"/>
        <v>53.796804397212014</v>
      </c>
      <c r="U25" s="179">
        <f t="shared" ca="1" si="25"/>
        <v>54.122531641534039</v>
      </c>
      <c r="V25" s="179">
        <f t="shared" ca="1" si="25"/>
        <v>54.448258885856056</v>
      </c>
      <c r="W25" s="179">
        <f t="shared" ca="1" si="25"/>
        <v>54.773986130178081</v>
      </c>
      <c r="X25" s="179">
        <f t="shared" ca="1" si="25"/>
        <v>55.099713374500112</v>
      </c>
      <c r="Y25" s="179">
        <f t="shared" ca="1" si="25"/>
        <v>55.400346898356098</v>
      </c>
      <c r="Z25" s="179">
        <f t="shared" ca="1" si="25"/>
        <v>55.700980422212083</v>
      </c>
      <c r="AA25" s="179">
        <f t="shared" ca="1" si="25"/>
        <v>56.001613946068076</v>
      </c>
      <c r="AB25" s="179">
        <f t="shared" ca="1" si="25"/>
        <v>56.302247469924055</v>
      </c>
      <c r="AC25" s="179">
        <f t="shared" ca="1" si="25"/>
        <v>56.60288099378004</v>
      </c>
      <c r="AD25" s="179">
        <f t="shared" ca="1" si="25"/>
        <v>56.890013329836009</v>
      </c>
      <c r="AE25" s="179">
        <f t="shared" ca="1" si="25"/>
        <v>57.177145665891999</v>
      </c>
      <c r="AF25" s="179">
        <f t="shared" ca="1" si="25"/>
        <v>57.464278001947974</v>
      </c>
      <c r="AG25" s="179">
        <f t="shared" ca="1" si="25"/>
        <v>57.751410338003943</v>
      </c>
      <c r="AH25" s="179">
        <f t="shared" ca="1" si="25"/>
        <v>58.038542674059912</v>
      </c>
      <c r="AI25" s="179">
        <f t="shared" ca="1" si="25"/>
        <v>58.326330216695922</v>
      </c>
      <c r="AJ25" s="179">
        <f t="shared" ca="1" si="25"/>
        <v>58.614117759331933</v>
      </c>
      <c r="AK25" s="179">
        <f t="shared" ca="1" si="25"/>
        <v>58.901905301967929</v>
      </c>
      <c r="AL25" s="179">
        <f t="shared" ca="1" si="25"/>
        <v>59.18969284460394</v>
      </c>
      <c r="AM25" s="179">
        <f t="shared" ca="1" si="25"/>
        <v>59.477480387239943</v>
      </c>
      <c r="AN25" s="179">
        <f t="shared" ca="1" si="25"/>
        <v>59.764031411433955</v>
      </c>
      <c r="AO25" s="179">
        <f t="shared" ca="1" si="25"/>
        <v>60.050582435627959</v>
      </c>
      <c r="AP25" s="179">
        <f t="shared" ca="1" si="25"/>
        <v>60.33713345982197</v>
      </c>
      <c r="AQ25" s="179">
        <f t="shared" ca="1" si="25"/>
        <v>60.623684484015982</v>
      </c>
      <c r="AR25" s="179">
        <f t="shared" ca="1" si="25"/>
        <v>60.910235508209993</v>
      </c>
      <c r="AS25" s="179">
        <f t="shared" ref="AS25:AV25" ca="1" si="26">SUM(AS22:AS24)</f>
        <v>60.910235508209993</v>
      </c>
      <c r="AT25" s="179">
        <f t="shared" ca="1" si="26"/>
        <v>62.265796736630016</v>
      </c>
      <c r="AU25" s="179">
        <f t="shared" ca="1" si="26"/>
        <v>63.519646924850406</v>
      </c>
      <c r="AV25" s="179">
        <f t="shared" ca="1" si="26"/>
        <v>64.902280384395098</v>
      </c>
    </row>
    <row r="26" spans="1:48">
      <c r="A26" s="5" t="s">
        <v>32</v>
      </c>
      <c r="J26" s="47"/>
      <c r="K26" s="7"/>
      <c r="L26" s="7"/>
    </row>
    <row r="27" spans="1:48">
      <c r="A27" s="5" t="s">
        <v>32</v>
      </c>
      <c r="J27" s="47"/>
      <c r="K27" s="7"/>
      <c r="L27" s="7"/>
    </row>
    <row r="28" spans="1:48" ht="15.75" thickBot="1">
      <c r="A28" s="5" t="s">
        <v>32</v>
      </c>
      <c r="C28" s="22" t="s">
        <v>61</v>
      </c>
      <c r="D28" s="22"/>
      <c r="E28" s="5">
        <v>2010</v>
      </c>
      <c r="F28" s="5">
        <v>2020</v>
      </c>
      <c r="G28" s="5">
        <v>2030</v>
      </c>
      <c r="H28" s="5">
        <v>2040</v>
      </c>
      <c r="I28" s="5">
        <v>2050</v>
      </c>
    </row>
    <row r="29" spans="1:48">
      <c r="A29" s="5" t="s">
        <v>32</v>
      </c>
      <c r="C29" s="5" t="s">
        <v>22</v>
      </c>
      <c r="D29" s="5" t="s">
        <v>64</v>
      </c>
      <c r="E29" s="33">
        <f>[3]MyCS2007data!$AN$2</f>
        <v>0.71199394606235478</v>
      </c>
      <c r="F29" s="39">
        <v>0.8</v>
      </c>
      <c r="G29" s="39">
        <v>0.85</v>
      </c>
      <c r="H29" s="39">
        <v>0.9</v>
      </c>
      <c r="I29" s="181">
        <v>0.95</v>
      </c>
      <c r="J29" s="5">
        <f>IF(J$7=-1,K29,IF(J$7=99,I29,IF(J$7=0,INDEX($E29:$I29,0,J$5),(INDEX($E29:$I29,0,J$7+1)-INDEX($E29:$I29,0,J$7))/(INDEX($E$4:$I$4,0,J$7+1)-INDEX($E$4:$I$4,0,J$7))+I29)))</f>
        <v>0.71199394606235478</v>
      </c>
      <c r="K29" s="5">
        <f t="shared" ref="K29:AV30" si="27">IF(K$7=-1,L29,IF(K$7=99,J29,IF(K$7=0,INDEX($E29:$I29,0,K$5),(INDEX($E29:$I29,0,K$7+1)-INDEX($E29:$I29,0,K$7))/(INDEX($E$4:$I$4,0,K$7+1)-INDEX($E$4:$I$4,0,K$7))+J29)))</f>
        <v>0.71199394606235478</v>
      </c>
      <c r="L29" s="5">
        <f t="shared" si="27"/>
        <v>0.71199394606235478</v>
      </c>
      <c r="M29" s="5">
        <f t="shared" si="27"/>
        <v>0.71199394606235478</v>
      </c>
      <c r="N29" s="5">
        <f t="shared" si="27"/>
        <v>0.71199394606235478</v>
      </c>
      <c r="O29" s="5">
        <f t="shared" si="27"/>
        <v>0.72079455145611926</v>
      </c>
      <c r="P29" s="5">
        <f t="shared" si="27"/>
        <v>0.72959515684988374</v>
      </c>
      <c r="Q29" s="5">
        <f t="shared" si="27"/>
        <v>0.73839576224364822</v>
      </c>
      <c r="R29" s="5">
        <f t="shared" si="27"/>
        <v>0.74719636763741271</v>
      </c>
      <c r="S29" s="5">
        <f t="shared" si="27"/>
        <v>0.75599697303117719</v>
      </c>
      <c r="T29" s="5">
        <f t="shared" si="27"/>
        <v>0.76479757842494167</v>
      </c>
      <c r="U29" s="5">
        <f t="shared" si="27"/>
        <v>0.77359818381870615</v>
      </c>
      <c r="V29" s="5">
        <f t="shared" si="27"/>
        <v>0.78239878921247064</v>
      </c>
      <c r="W29" s="5">
        <f t="shared" si="27"/>
        <v>0.79119939460623512</v>
      </c>
      <c r="X29" s="5">
        <f t="shared" si="27"/>
        <v>0.8</v>
      </c>
      <c r="Y29" s="5">
        <f t="shared" si="27"/>
        <v>0.80500000000000005</v>
      </c>
      <c r="Z29" s="5">
        <f t="shared" si="27"/>
        <v>0.81</v>
      </c>
      <c r="AA29" s="5">
        <f t="shared" si="27"/>
        <v>0.81500000000000006</v>
      </c>
      <c r="AB29" s="5">
        <f t="shared" si="27"/>
        <v>0.82000000000000006</v>
      </c>
      <c r="AC29" s="5">
        <f t="shared" si="27"/>
        <v>0.82500000000000007</v>
      </c>
      <c r="AD29" s="5">
        <f t="shared" si="27"/>
        <v>0.83000000000000007</v>
      </c>
      <c r="AE29" s="5">
        <f t="shared" si="27"/>
        <v>0.83500000000000008</v>
      </c>
      <c r="AF29" s="5">
        <f t="shared" si="27"/>
        <v>0.84000000000000008</v>
      </c>
      <c r="AG29" s="5">
        <f t="shared" si="27"/>
        <v>0.84500000000000008</v>
      </c>
      <c r="AH29" s="5">
        <f t="shared" si="27"/>
        <v>0.85</v>
      </c>
      <c r="AI29" s="5">
        <f t="shared" si="27"/>
        <v>0.85499999999999998</v>
      </c>
      <c r="AJ29" s="5">
        <f t="shared" si="27"/>
        <v>0.86</v>
      </c>
      <c r="AK29" s="5">
        <f t="shared" si="27"/>
        <v>0.86499999999999999</v>
      </c>
      <c r="AL29" s="5">
        <f t="shared" si="27"/>
        <v>0.87</v>
      </c>
      <c r="AM29" s="5">
        <f t="shared" si="27"/>
        <v>0.875</v>
      </c>
      <c r="AN29" s="5">
        <f t="shared" si="27"/>
        <v>0.88</v>
      </c>
      <c r="AO29" s="5">
        <f t="shared" si="27"/>
        <v>0.88500000000000001</v>
      </c>
      <c r="AP29" s="5">
        <f t="shared" si="27"/>
        <v>0.89</v>
      </c>
      <c r="AQ29" s="5">
        <f t="shared" si="27"/>
        <v>0.89500000000000002</v>
      </c>
      <c r="AR29" s="5">
        <f t="shared" si="27"/>
        <v>0.9</v>
      </c>
      <c r="AS29" s="5">
        <f t="shared" si="27"/>
        <v>0.90500000000000003</v>
      </c>
      <c r="AT29" s="5">
        <f t="shared" si="27"/>
        <v>0.95</v>
      </c>
      <c r="AU29" s="5">
        <f t="shared" si="27"/>
        <v>0.95</v>
      </c>
      <c r="AV29" s="5">
        <f t="shared" si="27"/>
        <v>0.95</v>
      </c>
    </row>
    <row r="30" spans="1:48">
      <c r="A30" s="5" t="s">
        <v>32</v>
      </c>
      <c r="C30" s="5" t="s">
        <v>23</v>
      </c>
      <c r="D30" s="5" t="s">
        <v>64</v>
      </c>
      <c r="E30" s="120">
        <f>[3]MyCS2007data!$AN$4</f>
        <v>0.82617832329190044</v>
      </c>
      <c r="F30" s="39">
        <v>0.9</v>
      </c>
      <c r="G30" s="39">
        <v>0.95</v>
      </c>
      <c r="H30" s="39">
        <v>0.95</v>
      </c>
      <c r="I30" s="181">
        <v>1</v>
      </c>
      <c r="J30" s="5">
        <f>IF(J$7=-1,K30,IF(J$7=99,I30,IF(J$7=0,INDEX($E30:$I30,0,J$5),(INDEX($E30:$I30,0,J$7+1)-INDEX($E30:$I30,0,J$7))/(INDEX($E$4:$I$4,0,J$7+1)-INDEX($E$4:$I$4,0,J$7))+I30)))</f>
        <v>0.82617832329190044</v>
      </c>
      <c r="K30" s="5">
        <f t="shared" si="27"/>
        <v>0.82617832329190044</v>
      </c>
      <c r="L30" s="5">
        <f t="shared" si="27"/>
        <v>0.82617832329190044</v>
      </c>
      <c r="M30" s="5">
        <f t="shared" si="27"/>
        <v>0.82617832329190044</v>
      </c>
      <c r="N30" s="5">
        <f t="shared" si="27"/>
        <v>0.82617832329190044</v>
      </c>
      <c r="O30" s="5">
        <f t="shared" si="27"/>
        <v>0.83356049096271034</v>
      </c>
      <c r="P30" s="5">
        <f t="shared" si="27"/>
        <v>0.84094265863352025</v>
      </c>
      <c r="Q30" s="5">
        <f t="shared" si="27"/>
        <v>0.84832482630433015</v>
      </c>
      <c r="R30" s="5">
        <f t="shared" si="27"/>
        <v>0.85570699397514005</v>
      </c>
      <c r="S30" s="5">
        <f t="shared" si="27"/>
        <v>0.86308916164594995</v>
      </c>
      <c r="T30" s="5">
        <f t="shared" si="27"/>
        <v>0.87047132931675986</v>
      </c>
      <c r="U30" s="5">
        <f t="shared" si="27"/>
        <v>0.87785349698756976</v>
      </c>
      <c r="V30" s="5">
        <f t="shared" si="27"/>
        <v>0.88523566465837966</v>
      </c>
      <c r="W30" s="5">
        <f t="shared" si="27"/>
        <v>0.89261783232918956</v>
      </c>
      <c r="X30" s="5">
        <f t="shared" si="27"/>
        <v>0.9</v>
      </c>
      <c r="Y30" s="5">
        <f t="shared" si="27"/>
        <v>0.90500000000000003</v>
      </c>
      <c r="Z30" s="5">
        <f t="shared" si="27"/>
        <v>0.91</v>
      </c>
      <c r="AA30" s="5">
        <f t="shared" si="27"/>
        <v>0.91500000000000004</v>
      </c>
      <c r="AB30" s="5">
        <f t="shared" si="27"/>
        <v>0.92</v>
      </c>
      <c r="AC30" s="5">
        <f t="shared" si="27"/>
        <v>0.92500000000000004</v>
      </c>
      <c r="AD30" s="5">
        <f t="shared" si="27"/>
        <v>0.93</v>
      </c>
      <c r="AE30" s="5">
        <f t="shared" si="27"/>
        <v>0.93500000000000005</v>
      </c>
      <c r="AF30" s="5">
        <f t="shared" si="27"/>
        <v>0.94000000000000006</v>
      </c>
      <c r="AG30" s="5">
        <f t="shared" si="27"/>
        <v>0.94500000000000006</v>
      </c>
      <c r="AH30" s="5">
        <f t="shared" si="27"/>
        <v>0.95</v>
      </c>
      <c r="AI30" s="5">
        <f t="shared" si="27"/>
        <v>0.95</v>
      </c>
      <c r="AJ30" s="5">
        <f t="shared" si="27"/>
        <v>0.95</v>
      </c>
      <c r="AK30" s="5">
        <f t="shared" si="27"/>
        <v>0.95</v>
      </c>
      <c r="AL30" s="5">
        <f t="shared" si="27"/>
        <v>0.95</v>
      </c>
      <c r="AM30" s="5">
        <f t="shared" si="27"/>
        <v>0.95</v>
      </c>
      <c r="AN30" s="5">
        <f t="shared" si="27"/>
        <v>0.95</v>
      </c>
      <c r="AO30" s="5">
        <f t="shared" si="27"/>
        <v>0.95</v>
      </c>
      <c r="AP30" s="5">
        <f t="shared" si="27"/>
        <v>0.95</v>
      </c>
      <c r="AQ30" s="5">
        <f t="shared" si="27"/>
        <v>0.95</v>
      </c>
      <c r="AR30" s="5">
        <f t="shared" si="27"/>
        <v>0.95</v>
      </c>
      <c r="AS30" s="5">
        <f t="shared" si="27"/>
        <v>0.95499999999999996</v>
      </c>
      <c r="AT30" s="5">
        <f t="shared" si="27"/>
        <v>1</v>
      </c>
      <c r="AU30" s="5">
        <f t="shared" si="27"/>
        <v>1</v>
      </c>
      <c r="AV30" s="5">
        <f t="shared" si="27"/>
        <v>1</v>
      </c>
    </row>
    <row r="31" spans="1:48">
      <c r="A31" s="5" t="s">
        <v>32</v>
      </c>
      <c r="C31" s="5" t="s">
        <v>70</v>
      </c>
      <c r="D31" s="5" t="s">
        <v>64</v>
      </c>
      <c r="E31" s="120">
        <f t="shared" ref="E31:I31" ca="1" si="28">(E29*E22+E30*E23+E24)/E25</f>
        <v>0.80426276967403521</v>
      </c>
      <c r="F31" s="90">
        <f t="shared" ca="1" si="28"/>
        <v>0.88136170160552818</v>
      </c>
      <c r="G31" s="90">
        <f t="shared" ca="1" si="28"/>
        <v>0.93667934931529984</v>
      </c>
      <c r="H31" s="90">
        <f t="shared" ca="1" si="28"/>
        <v>0.95735043443219225</v>
      </c>
      <c r="I31" s="90">
        <f t="shared" ca="1" si="28"/>
        <v>0.98993999493170204</v>
      </c>
      <c r="J31" s="85"/>
    </row>
    <row r="32" spans="1:48">
      <c r="A32" s="5" t="s">
        <v>32</v>
      </c>
    </row>
    <row r="33" spans="1:48" ht="15.75" thickBot="1">
      <c r="A33" s="5" t="s">
        <v>32</v>
      </c>
      <c r="B33" s="22" t="s">
        <v>75</v>
      </c>
      <c r="D33" s="22"/>
      <c r="E33" s="5">
        <f t="shared" ref="E33:I33" si="29">E28</f>
        <v>2010</v>
      </c>
      <c r="F33" s="5">
        <f t="shared" si="29"/>
        <v>2020</v>
      </c>
      <c r="G33" s="5">
        <f t="shared" si="29"/>
        <v>2030</v>
      </c>
      <c r="H33" s="5">
        <f t="shared" si="29"/>
        <v>2040</v>
      </c>
      <c r="I33" s="5">
        <f t="shared" si="29"/>
        <v>2050</v>
      </c>
    </row>
    <row r="34" spans="1:48">
      <c r="A34" s="5" t="s">
        <v>32</v>
      </c>
      <c r="B34" s="5" t="str">
        <f>[3]RES!B24</f>
        <v>LE</v>
      </c>
      <c r="C34" s="5" t="str">
        <f>[3]RES!A24</f>
        <v>Low Income Electrified</v>
      </c>
      <c r="D34" s="5" t="s">
        <v>63</v>
      </c>
      <c r="E34" s="12">
        <f ca="1">E29*E22</f>
        <v>18.26265854413294</v>
      </c>
      <c r="F34" s="12">
        <f t="shared" ref="F34:I34" ca="1" si="30">F29*F22</f>
        <v>19.147974779554687</v>
      </c>
      <c r="G34" s="12">
        <f t="shared" ca="1" si="30"/>
        <v>14.445778519889858</v>
      </c>
      <c r="H34" s="12">
        <f t="shared" ca="1" si="30"/>
        <v>12.631534567115068</v>
      </c>
      <c r="I34" s="12">
        <f t="shared" ca="1" si="30"/>
        <v>11.901490384290117</v>
      </c>
      <c r="J34" s="12">
        <f t="shared" ref="J34:AV34" ca="1" si="31">J29*J22</f>
        <v>17.610164379137654</v>
      </c>
      <c r="K34" s="12">
        <f t="shared" ca="1" si="31"/>
        <v>17.575197451951716</v>
      </c>
      <c r="L34" s="12">
        <f t="shared" ca="1" si="31"/>
        <v>17.540299955463329</v>
      </c>
      <c r="M34" s="12">
        <f t="shared" ca="1" si="31"/>
        <v>18.140651898135644</v>
      </c>
      <c r="N34" s="12">
        <f t="shared" ca="1" si="31"/>
        <v>18.26265854413294</v>
      </c>
      <c r="O34" s="12">
        <f t="shared" ca="1" si="31"/>
        <v>18.34543025567152</v>
      </c>
      <c r="P34" s="12">
        <f t="shared" ca="1" si="31"/>
        <v>18.536126246552101</v>
      </c>
      <c r="Q34" s="12">
        <f t="shared" ca="1" si="31"/>
        <v>18.779765852900017</v>
      </c>
      <c r="R34" s="12">
        <f t="shared" ca="1" si="31"/>
        <v>18.880425984631437</v>
      </c>
      <c r="S34" s="12">
        <f t="shared" ca="1" si="31"/>
        <v>18.973433851593079</v>
      </c>
      <c r="T34" s="12">
        <f t="shared" ca="1" si="31"/>
        <v>19.031216309205981</v>
      </c>
      <c r="U34" s="12">
        <f t="shared" ca="1" si="31"/>
        <v>19.067986724106262</v>
      </c>
      <c r="V34" s="12">
        <f t="shared" ca="1" si="31"/>
        <v>19.121609281375434</v>
      </c>
      <c r="W34" s="12">
        <f t="shared" ca="1" si="31"/>
        <v>19.148552277866578</v>
      </c>
      <c r="X34" s="12">
        <f t="shared" ca="1" si="31"/>
        <v>19.147974779554687</v>
      </c>
      <c r="Y34" s="12">
        <f t="shared" ca="1" si="31"/>
        <v>19.008969824104096</v>
      </c>
      <c r="Z34" s="12">
        <f t="shared" ca="1" si="31"/>
        <v>18.848751625662253</v>
      </c>
      <c r="AA34" s="12">
        <f t="shared" ca="1" si="31"/>
        <v>18.689562830489841</v>
      </c>
      <c r="AB34" s="12">
        <f t="shared" ca="1" si="31"/>
        <v>18.535508434614108</v>
      </c>
      <c r="AC34" s="12">
        <f t="shared" ca="1" si="31"/>
        <v>17.615445678053117</v>
      </c>
      <c r="AD34" s="12">
        <f t="shared" ca="1" si="31"/>
        <v>16.773942035351443</v>
      </c>
      <c r="AE34" s="12">
        <f t="shared" ca="1" si="31"/>
        <v>15.984123599700643</v>
      </c>
      <c r="AF34" s="12">
        <f t="shared" ca="1" si="31"/>
        <v>15.249067758205994</v>
      </c>
      <c r="AG34" s="12">
        <f t="shared" ca="1" si="31"/>
        <v>14.609227556366596</v>
      </c>
      <c r="AH34" s="12">
        <f t="shared" ca="1" si="31"/>
        <v>14.445778519889858</v>
      </c>
      <c r="AI34" s="12">
        <f t="shared" ca="1" si="31"/>
        <v>14.266874479530761</v>
      </c>
      <c r="AJ34" s="12">
        <f t="shared" ca="1" si="31"/>
        <v>14.091339416567958</v>
      </c>
      <c r="AK34" s="12">
        <f t="shared" ca="1" si="31"/>
        <v>13.921895635307317</v>
      </c>
      <c r="AL34" s="12">
        <f t="shared" ca="1" si="31"/>
        <v>13.746046612665992</v>
      </c>
      <c r="AM34" s="12">
        <f t="shared" ca="1" si="31"/>
        <v>13.573136048691683</v>
      </c>
      <c r="AN34" s="12">
        <f t="shared" ca="1" si="31"/>
        <v>13.391342849632842</v>
      </c>
      <c r="AO34" s="12">
        <f t="shared" ca="1" si="31"/>
        <v>13.211112160277848</v>
      </c>
      <c r="AP34" s="12">
        <f t="shared" ca="1" si="31"/>
        <v>13.034996224965147</v>
      </c>
      <c r="AQ34" s="12">
        <f t="shared" ca="1" si="31"/>
        <v>12.751353225224232</v>
      </c>
      <c r="AR34" s="12">
        <f t="shared" ca="1" si="31"/>
        <v>12.631534567115068</v>
      </c>
      <c r="AS34" s="12">
        <f t="shared" ca="1" si="31"/>
        <v>12.701709759154596</v>
      </c>
      <c r="AT34" s="12">
        <f t="shared" ca="1" si="31"/>
        <v>11.901490384290117</v>
      </c>
      <c r="AU34" s="12">
        <f t="shared" ca="1" si="31"/>
        <v>10.635928984455619</v>
      </c>
      <c r="AV34" s="12">
        <f t="shared" ca="1" si="31"/>
        <v>9.2211857851001859</v>
      </c>
    </row>
    <row r="35" spans="1:48">
      <c r="A35" s="5" t="s">
        <v>32</v>
      </c>
      <c r="B35" s="5" t="str">
        <f>[3]RES!B25</f>
        <v>ME</v>
      </c>
      <c r="C35" s="5" t="str">
        <f>[3]RES!A25</f>
        <v>Middle Income Electrified</v>
      </c>
      <c r="D35" s="5" t="s">
        <v>63</v>
      </c>
      <c r="E35" s="12">
        <f ca="1">E30*E23</f>
        <v>12.771244774360557</v>
      </c>
      <c r="F35" s="12">
        <f t="shared" ref="F35:I35" ca="1" si="32">F30*F23</f>
        <v>15.749482876966322</v>
      </c>
      <c r="G35" s="12">
        <f t="shared" ca="1" si="32"/>
        <v>21.389881825837982</v>
      </c>
      <c r="H35" s="12">
        <f t="shared" ca="1" si="32"/>
        <v>22.69153360308167</v>
      </c>
      <c r="I35" s="12">
        <f t="shared" ca="1" si="32"/>
        <v>24.527797143492311</v>
      </c>
      <c r="J35" s="12">
        <f t="shared" ref="J35:AV35" ca="1" si="33">J30*J23</f>
        <v>12.066953360982115</v>
      </c>
      <c r="K35" s="12">
        <f t="shared" ca="1" si="33"/>
        <v>12.236267380654862</v>
      </c>
      <c r="L35" s="12">
        <f t="shared" ca="1" si="33"/>
        <v>12.407957081777614</v>
      </c>
      <c r="M35" s="12">
        <f t="shared" ca="1" si="33"/>
        <v>12.507470995462073</v>
      </c>
      <c r="N35" s="12">
        <f t="shared" ca="1" si="33"/>
        <v>12.771244774360557</v>
      </c>
      <c r="O35" s="12">
        <f t="shared" ca="1" si="33"/>
        <v>13.0795722071786</v>
      </c>
      <c r="P35" s="12">
        <f t="shared" ca="1" si="33"/>
        <v>13.386729049091374</v>
      </c>
      <c r="Q35" s="12">
        <f t="shared" ca="1" si="33"/>
        <v>13.670322419320527</v>
      </c>
      <c r="R35" s="12">
        <f t="shared" ca="1" si="33"/>
        <v>13.947656809890486</v>
      </c>
      <c r="S35" s="12">
        <f t="shared" ca="1" si="33"/>
        <v>14.277539633193879</v>
      </c>
      <c r="T35" s="12">
        <f t="shared" ca="1" si="33"/>
        <v>14.576944584074237</v>
      </c>
      <c r="U35" s="12">
        <f t="shared" ca="1" si="33"/>
        <v>14.881032584480709</v>
      </c>
      <c r="V35" s="12">
        <f t="shared" ca="1" si="33"/>
        <v>15.16334749022101</v>
      </c>
      <c r="W35" s="12">
        <f t="shared" ca="1" si="33"/>
        <v>15.452056542872153</v>
      </c>
      <c r="X35" s="12">
        <f t="shared" ca="1" si="33"/>
        <v>15.749482876966322</v>
      </c>
      <c r="Y35" s="12">
        <f t="shared" ca="1" si="33"/>
        <v>16.00554347658499</v>
      </c>
      <c r="Z35" s="12">
        <f t="shared" ca="1" si="33"/>
        <v>16.272644553241797</v>
      </c>
      <c r="AA35" s="12">
        <f t="shared" ca="1" si="33"/>
        <v>16.546759968802782</v>
      </c>
      <c r="AB35" s="12">
        <f t="shared" ca="1" si="33"/>
        <v>16.822483902572532</v>
      </c>
      <c r="AC35" s="12">
        <f t="shared" ca="1" si="33"/>
        <v>17.838335870109816</v>
      </c>
      <c r="AD35" s="12">
        <f t="shared" ca="1" si="33"/>
        <v>18.763834944634866</v>
      </c>
      <c r="AE35" s="12">
        <f t="shared" ca="1" si="33"/>
        <v>19.61678356444099</v>
      </c>
      <c r="AF35" s="12">
        <f t="shared" ca="1" si="33"/>
        <v>20.407725450913244</v>
      </c>
      <c r="AG35" s="12">
        <f t="shared" ca="1" si="33"/>
        <v>21.151840947419593</v>
      </c>
      <c r="AH35" s="12">
        <f t="shared" ca="1" si="33"/>
        <v>21.389881825837982</v>
      </c>
      <c r="AI35" s="12">
        <f t="shared" ca="1" si="33"/>
        <v>21.517522332327076</v>
      </c>
      <c r="AJ35" s="12">
        <f t="shared" ca="1" si="33"/>
        <v>21.646619180354513</v>
      </c>
      <c r="AK35" s="12">
        <f t="shared" ca="1" si="33"/>
        <v>21.777850170459363</v>
      </c>
      <c r="AL35" s="12">
        <f t="shared" ca="1" si="33"/>
        <v>21.907587117498167</v>
      </c>
      <c r="AM35" s="12">
        <f t="shared" ca="1" si="33"/>
        <v>22.03869267865889</v>
      </c>
      <c r="AN35" s="12">
        <f t="shared" ca="1" si="33"/>
        <v>22.167894270363877</v>
      </c>
      <c r="AO35" s="12">
        <f t="shared" ca="1" si="33"/>
        <v>22.301025812351682</v>
      </c>
      <c r="AP35" s="12">
        <f t="shared" ca="1" si="33"/>
        <v>22.432084494084783</v>
      </c>
      <c r="AQ35" s="12">
        <f t="shared" ca="1" si="33"/>
        <v>22.548237989469822</v>
      </c>
      <c r="AR35" s="12">
        <f t="shared" ca="1" si="33"/>
        <v>22.69153360308167</v>
      </c>
      <c r="AS35" s="12">
        <f t="shared" ca="1" si="33"/>
        <v>22.810962727308414</v>
      </c>
      <c r="AT35" s="12">
        <f t="shared" ca="1" si="33"/>
        <v>24.527797143492311</v>
      </c>
      <c r="AU35" s="12">
        <f t="shared" ca="1" si="33"/>
        <v>25.127204491742532</v>
      </c>
      <c r="AV35" s="12">
        <f t="shared" ca="1" si="33"/>
        <v>25.787596286274706</v>
      </c>
    </row>
    <row r="36" spans="1:48">
      <c r="A36" s="5" t="s">
        <v>32</v>
      </c>
      <c r="B36" s="5" t="str">
        <f>[3]RES!B26</f>
        <v>HE</v>
      </c>
      <c r="C36" s="5" t="str">
        <f>[3]RES!A26</f>
        <v>High Income Electrified</v>
      </c>
      <c r="D36" s="5" t="s">
        <v>63</v>
      </c>
      <c r="E36" s="12">
        <f ca="1">E24</f>
        <v>10.360429157629385</v>
      </c>
      <c r="F36" s="12">
        <f t="shared" ref="F36:I36" ca="1" si="34">F24</f>
        <v>13.665319481205286</v>
      </c>
      <c r="G36" s="12">
        <f t="shared" ca="1" si="34"/>
        <v>18.527844041418859</v>
      </c>
      <c r="H36" s="12">
        <f t="shared" ca="1" si="34"/>
        <v>22.989372254955239</v>
      </c>
      <c r="I36" s="12">
        <f t="shared" ca="1" si="34"/>
        <v>25.210114978095476</v>
      </c>
      <c r="J36" s="12">
        <f t="shared" ref="J36:AV36" ca="1" si="35">J24</f>
        <v>9.3607968552085605</v>
      </c>
      <c r="K36" s="12">
        <f t="shared" ca="1" si="35"/>
        <v>9.8737903877696862</v>
      </c>
      <c r="L36" s="12">
        <f t="shared" ca="1" si="35"/>
        <v>10.414897164162518</v>
      </c>
      <c r="M36" s="12">
        <f t="shared" ca="1" si="35"/>
        <v>10.151153113605368</v>
      </c>
      <c r="N36" s="12">
        <f t="shared" ca="1" si="35"/>
        <v>10.360429157629385</v>
      </c>
      <c r="O36" s="12">
        <f t="shared" ca="1" si="35"/>
        <v>10.726262233561121</v>
      </c>
      <c r="P36" s="12">
        <f t="shared" ca="1" si="35"/>
        <v>10.944869462690129</v>
      </c>
      <c r="Q36" s="12">
        <f t="shared" ca="1" si="35"/>
        <v>11.122424106689392</v>
      </c>
      <c r="R36" s="12">
        <f t="shared" ca="1" si="35"/>
        <v>11.502665284929288</v>
      </c>
      <c r="S36" s="12">
        <f t="shared" ca="1" si="35"/>
        <v>11.831472661432109</v>
      </c>
      <c r="T36" s="12">
        <f t="shared" ca="1" si="35"/>
        <v>12.166776648321813</v>
      </c>
      <c r="U36" s="12">
        <f t="shared" ca="1" si="35"/>
        <v>12.522481021524637</v>
      </c>
      <c r="V36" s="12">
        <f t="shared" ca="1" si="35"/>
        <v>12.879371709382776</v>
      </c>
      <c r="W36" s="12">
        <f t="shared" ca="1" si="35"/>
        <v>13.261113097552176</v>
      </c>
      <c r="X36" s="12">
        <f t="shared" ca="1" si="35"/>
        <v>13.665319481205286</v>
      </c>
      <c r="Y36" s="12">
        <f t="shared" ca="1" si="35"/>
        <v>14.101036388126355</v>
      </c>
      <c r="Z36" s="12">
        <f t="shared" ca="1" si="35"/>
        <v>14.548889705242196</v>
      </c>
      <c r="AA36" s="12">
        <f t="shared" ca="1" si="35"/>
        <v>14.985744336664508</v>
      </c>
      <c r="AB36" s="12">
        <f t="shared" ca="1" si="35"/>
        <v>15.412660301373606</v>
      </c>
      <c r="AC36" s="12">
        <f t="shared" ca="1" si="35"/>
        <v>15.966138199297186</v>
      </c>
      <c r="AD36" s="12">
        <f t="shared" ca="1" si="35"/>
        <v>16.504278005410857</v>
      </c>
      <c r="AE36" s="12">
        <f t="shared" ca="1" si="35"/>
        <v>17.053965491018221</v>
      </c>
      <c r="AF36" s="12">
        <f t="shared" ca="1" si="35"/>
        <v>17.600279684469811</v>
      </c>
      <c r="AG36" s="12">
        <f t="shared" ca="1" si="35"/>
        <v>18.079483170619092</v>
      </c>
      <c r="AH36" s="12">
        <f t="shared" ca="1" si="35"/>
        <v>18.527844041418859</v>
      </c>
      <c r="AI36" s="12">
        <f t="shared" ca="1" si="35"/>
        <v>18.989903808947233</v>
      </c>
      <c r="AJ36" s="12">
        <f t="shared" ca="1" si="35"/>
        <v>19.44292444128487</v>
      </c>
      <c r="AK36" s="12">
        <f t="shared" ca="1" si="35"/>
        <v>19.883175455920711</v>
      </c>
      <c r="AL36" s="12">
        <f t="shared" ca="1" si="35"/>
        <v>20.329021248407809</v>
      </c>
      <c r="AM36" s="12">
        <f t="shared" ca="1" si="35"/>
        <v>20.766701030748358</v>
      </c>
      <c r="AN36" s="12">
        <f t="shared" ca="1" si="35"/>
        <v>21.211970807281546</v>
      </c>
      <c r="AO36" s="12">
        <f t="shared" ca="1" si="35"/>
        <v>21.64800807202975</v>
      </c>
      <c r="AP36" s="12">
        <f t="shared" ca="1" si="35"/>
        <v>22.078349765614586</v>
      </c>
      <c r="AQ36" s="12">
        <f t="shared" ca="1" si="35"/>
        <v>22.641375087322647</v>
      </c>
      <c r="AR36" s="12">
        <f t="shared" ca="1" si="35"/>
        <v>22.989372254955239</v>
      </c>
      <c r="AS36" s="12">
        <f t="shared" ca="1" si="35"/>
        <v>22.989372254955239</v>
      </c>
      <c r="AT36" s="12">
        <f t="shared" ca="1" si="35"/>
        <v>25.210114978095476</v>
      </c>
      <c r="AU36" s="12">
        <f t="shared" ca="1" si="35"/>
        <v>27.196727712628274</v>
      </c>
      <c r="AV36" s="12">
        <f t="shared" ca="1" si="35"/>
        <v>29.408172745383354</v>
      </c>
    </row>
    <row r="37" spans="1:48">
      <c r="A37" s="5" t="s">
        <v>32</v>
      </c>
      <c r="B37" s="5" t="str">
        <f>[3]RES!B27</f>
        <v>LN</v>
      </c>
      <c r="C37" s="5" t="str">
        <f>[3]RES!A27</f>
        <v>Low Income Non-Electrified</v>
      </c>
      <c r="D37" s="5" t="s">
        <v>63</v>
      </c>
      <c r="E37" s="12">
        <f ca="1">E22-E34</f>
        <v>7.3873608768658166</v>
      </c>
      <c r="F37" s="12">
        <f t="shared" ref="F37:I37" ca="1" si="36">F22-F34</f>
        <v>4.7869936948886718</v>
      </c>
      <c r="G37" s="12">
        <f t="shared" ca="1" si="36"/>
        <v>2.5492550329217405</v>
      </c>
      <c r="H37" s="12">
        <f t="shared" ca="1" si="36"/>
        <v>1.4035038407905631</v>
      </c>
      <c r="I37" s="12">
        <f t="shared" ca="1" si="36"/>
        <v>0.62639423075211198</v>
      </c>
      <c r="J37" s="12">
        <f t="shared" ref="J37:AV37" ca="1" si="37">J22-J34</f>
        <v>7.1234228606552499</v>
      </c>
      <c r="K37" s="12">
        <f t="shared" ca="1" si="37"/>
        <v>7.1092785174724966</v>
      </c>
      <c r="L37" s="12">
        <f t="shared" ca="1" si="37"/>
        <v>7.0951622594459955</v>
      </c>
      <c r="M37" s="12">
        <f t="shared" ca="1" si="37"/>
        <v>7.3380084169717676</v>
      </c>
      <c r="N37" s="12">
        <f t="shared" ca="1" si="37"/>
        <v>7.3873608768658166</v>
      </c>
      <c r="O37" s="12">
        <f t="shared" ca="1" si="37"/>
        <v>7.1062469505599104</v>
      </c>
      <c r="P37" s="12">
        <f t="shared" ca="1" si="37"/>
        <v>6.8699171907208267</v>
      </c>
      <c r="Q37" s="12">
        <f t="shared" ca="1" si="37"/>
        <v>6.653432457768595</v>
      </c>
      <c r="R37" s="12">
        <f t="shared" ca="1" si="37"/>
        <v>6.3879329132177887</v>
      </c>
      <c r="S37" s="12">
        <f t="shared" ca="1" si="37"/>
        <v>6.1238013602344381</v>
      </c>
      <c r="T37" s="12">
        <f t="shared" ca="1" si="37"/>
        <v>5.852775018799683</v>
      </c>
      <c r="U37" s="12">
        <f t="shared" ca="1" si="37"/>
        <v>5.5804510863098926</v>
      </c>
      <c r="V37" s="12">
        <f t="shared" ca="1" si="37"/>
        <v>5.3181132041647494</v>
      </c>
      <c r="W37" s="12">
        <f t="shared" ca="1" si="37"/>
        <v>5.0533776128867487</v>
      </c>
      <c r="X37" s="12">
        <f t="shared" ca="1" si="37"/>
        <v>4.7869936948886718</v>
      </c>
      <c r="Y37" s="12">
        <f t="shared" ca="1" si="37"/>
        <v>4.6046572865842208</v>
      </c>
      <c r="Z37" s="12">
        <f t="shared" ca="1" si="37"/>
        <v>4.4213121097232424</v>
      </c>
      <c r="AA37" s="12">
        <f t="shared" ca="1" si="37"/>
        <v>4.2424161026265281</v>
      </c>
      <c r="AB37" s="12">
        <f t="shared" ca="1" si="37"/>
        <v>4.0687701441835848</v>
      </c>
      <c r="AC37" s="12">
        <f t="shared" ca="1" si="37"/>
        <v>3.7366096892839948</v>
      </c>
      <c r="AD37" s="12">
        <f t="shared" ca="1" si="37"/>
        <v>3.4356266819394499</v>
      </c>
      <c r="AE37" s="12">
        <f t="shared" ca="1" si="37"/>
        <v>3.1585393939528199</v>
      </c>
      <c r="AF37" s="12">
        <f t="shared" ca="1" si="37"/>
        <v>2.9045843348963789</v>
      </c>
      <c r="AG37" s="12">
        <f t="shared" ca="1" si="37"/>
        <v>2.6797991375583674</v>
      </c>
      <c r="AH37" s="12">
        <f t="shared" ca="1" si="37"/>
        <v>2.5492550329217405</v>
      </c>
      <c r="AI37" s="12">
        <f t="shared" ca="1" si="37"/>
        <v>2.4195284205052179</v>
      </c>
      <c r="AJ37" s="12">
        <f t="shared" ca="1" si="37"/>
        <v>2.2939389747901338</v>
      </c>
      <c r="AK37" s="12">
        <f t="shared" ca="1" si="37"/>
        <v>2.1727813997300434</v>
      </c>
      <c r="AL37" s="12">
        <f t="shared" ca="1" si="37"/>
        <v>2.0540069651110109</v>
      </c>
      <c r="AM37" s="12">
        <f t="shared" ca="1" si="37"/>
        <v>1.9390194355273831</v>
      </c>
      <c r="AN37" s="12">
        <f t="shared" ca="1" si="37"/>
        <v>1.8260922067681147</v>
      </c>
      <c r="AO37" s="12">
        <f t="shared" ca="1" si="37"/>
        <v>1.7166981903185903</v>
      </c>
      <c r="AP37" s="12">
        <f t="shared" ca="1" si="37"/>
        <v>1.6110669491529954</v>
      </c>
      <c r="AQ37" s="12">
        <f t="shared" ca="1" si="37"/>
        <v>1.4959688141324516</v>
      </c>
      <c r="AR37" s="12">
        <f t="shared" ca="1" si="37"/>
        <v>1.4035038407905631</v>
      </c>
      <c r="AS37" s="12">
        <f t="shared" ca="1" si="37"/>
        <v>1.333328648751035</v>
      </c>
      <c r="AT37" s="12">
        <f t="shared" ca="1" si="37"/>
        <v>0.62639423075211198</v>
      </c>
      <c r="AU37" s="12">
        <f t="shared" ca="1" si="37"/>
        <v>0.55978573602398107</v>
      </c>
      <c r="AV37" s="12">
        <f t="shared" ca="1" si="37"/>
        <v>0.48532556763685264</v>
      </c>
    </row>
    <row r="38" spans="1:48">
      <c r="A38" s="5" t="s">
        <v>32</v>
      </c>
      <c r="B38" s="5" t="str">
        <f>[3]RES!B28</f>
        <v>MN</v>
      </c>
      <c r="C38" s="5" t="str">
        <f>[3]RES!A28</f>
        <v>Middle Income Non-Electrified</v>
      </c>
      <c r="D38" s="5" t="s">
        <v>63</v>
      </c>
      <c r="E38" s="12">
        <f ca="1">E23-E35</f>
        <v>2.6869734024050143</v>
      </c>
      <c r="F38" s="12">
        <f t="shared" ref="F38:I38" ca="1" si="38">F23-F35</f>
        <v>1.7499425418851473</v>
      </c>
      <c r="G38" s="12">
        <f t="shared" ca="1" si="38"/>
        <v>1.1257832539914752</v>
      </c>
      <c r="H38" s="12">
        <f t="shared" ca="1" si="38"/>
        <v>1.1942912422674574</v>
      </c>
      <c r="I38" s="12">
        <f t="shared" ca="1" si="38"/>
        <v>0</v>
      </c>
      <c r="J38" s="12">
        <f t="shared" ref="J38:AS38" ca="1" si="39">J23-J35</f>
        <v>2.5387958105786232</v>
      </c>
      <c r="K38" s="12">
        <f t="shared" ca="1" si="39"/>
        <v>2.5744182009996646</v>
      </c>
      <c r="L38" s="12">
        <f t="shared" ca="1" si="39"/>
        <v>2.6105404168473978</v>
      </c>
      <c r="M38" s="12">
        <f t="shared" ca="1" si="39"/>
        <v>2.6314773923704262</v>
      </c>
      <c r="N38" s="12">
        <f t="shared" ca="1" si="39"/>
        <v>2.6869734024050143</v>
      </c>
      <c r="O38" s="12">
        <f t="shared" ca="1" si="39"/>
        <v>2.6116371879218203</v>
      </c>
      <c r="P38" s="12">
        <f t="shared" ca="1" si="39"/>
        <v>2.5319889653377903</v>
      </c>
      <c r="Q38" s="12">
        <f t="shared" ca="1" si="39"/>
        <v>2.4441681572129497</v>
      </c>
      <c r="R38" s="12">
        <f t="shared" ca="1" si="39"/>
        <v>2.3519140807217411</v>
      </c>
      <c r="S38" s="12">
        <f t="shared" ca="1" si="39"/>
        <v>2.2648296464364748</v>
      </c>
      <c r="T38" s="12">
        <f t="shared" ca="1" si="39"/>
        <v>2.1690918368102992</v>
      </c>
      <c r="U38" s="12">
        <f t="shared" ca="1" si="39"/>
        <v>2.0705802251125309</v>
      </c>
      <c r="V38" s="12">
        <f t="shared" ca="1" si="39"/>
        <v>1.9658172007120882</v>
      </c>
      <c r="W38" s="12">
        <f t="shared" ca="1" si="39"/>
        <v>1.858886599000428</v>
      </c>
      <c r="X38" s="12">
        <f t="shared" ca="1" si="39"/>
        <v>1.7499425418851473</v>
      </c>
      <c r="Y38" s="12">
        <f t="shared" ca="1" si="39"/>
        <v>1.6801399229564353</v>
      </c>
      <c r="Z38" s="12">
        <f t="shared" ca="1" si="39"/>
        <v>1.6093824283425953</v>
      </c>
      <c r="AA38" s="12">
        <f t="shared" ca="1" si="39"/>
        <v>1.5371307074844118</v>
      </c>
      <c r="AB38" s="12">
        <f t="shared" ca="1" si="39"/>
        <v>1.4628246871802197</v>
      </c>
      <c r="AC38" s="12">
        <f t="shared" ca="1" si="39"/>
        <v>1.4463515570359284</v>
      </c>
      <c r="AD38" s="12">
        <f t="shared" ca="1" si="39"/>
        <v>1.4123316624993976</v>
      </c>
      <c r="AE38" s="12">
        <f t="shared" ca="1" si="39"/>
        <v>1.3637336167793208</v>
      </c>
      <c r="AF38" s="12">
        <f t="shared" ca="1" si="39"/>
        <v>1.3026207734625466</v>
      </c>
      <c r="AG38" s="12">
        <f t="shared" ca="1" si="39"/>
        <v>1.2310595260402941</v>
      </c>
      <c r="AH38" s="12">
        <f t="shared" ca="1" si="39"/>
        <v>1.1257832539914752</v>
      </c>
      <c r="AI38" s="12">
        <f t="shared" ca="1" si="39"/>
        <v>1.132501175385638</v>
      </c>
      <c r="AJ38" s="12">
        <f t="shared" ca="1" si="39"/>
        <v>1.1392957463344509</v>
      </c>
      <c r="AK38" s="12">
        <f t="shared" ca="1" si="39"/>
        <v>1.146202640550495</v>
      </c>
      <c r="AL38" s="12">
        <f t="shared" ca="1" si="39"/>
        <v>1.1530309009209567</v>
      </c>
      <c r="AM38" s="12">
        <f t="shared" ca="1" si="39"/>
        <v>1.1599311936136267</v>
      </c>
      <c r="AN38" s="12">
        <f t="shared" ca="1" si="39"/>
        <v>1.1667312773875729</v>
      </c>
      <c r="AO38" s="12">
        <f t="shared" ca="1" si="39"/>
        <v>1.1737382006500887</v>
      </c>
      <c r="AP38" s="12">
        <f t="shared" ca="1" si="39"/>
        <v>1.1806360260044642</v>
      </c>
      <c r="AQ38" s="12">
        <f t="shared" ca="1" si="39"/>
        <v>1.1867493678668346</v>
      </c>
      <c r="AR38" s="12">
        <f t="shared" ca="1" si="39"/>
        <v>1.1942912422674574</v>
      </c>
      <c r="AS38" s="12">
        <f t="shared" ca="1" si="39"/>
        <v>1.0748621180407127</v>
      </c>
      <c r="AT38" s="12">
        <v>0.1</v>
      </c>
      <c r="AU38" s="12">
        <v>0.1</v>
      </c>
      <c r="AV38" s="12">
        <v>0.1</v>
      </c>
    </row>
    <row r="39" spans="1:48">
      <c r="A39" s="5" t="s">
        <v>32</v>
      </c>
      <c r="B39" s="27"/>
      <c r="J39" s="47"/>
      <c r="K39" s="7"/>
      <c r="L39" s="7"/>
    </row>
    <row r="40" spans="1:48" ht="18" thickBot="1">
      <c r="A40" s="5" t="s">
        <v>32</v>
      </c>
      <c r="B40" s="27"/>
      <c r="C40" s="42" t="s">
        <v>76</v>
      </c>
    </row>
    <row r="41" spans="1:48" ht="15.75" thickTop="1">
      <c r="A41" s="5" t="s">
        <v>32</v>
      </c>
    </row>
    <row r="42" spans="1:48" ht="15.75" thickBot="1">
      <c r="A42" s="5" t="s">
        <v>32</v>
      </c>
      <c r="C42" s="22" t="s">
        <v>74</v>
      </c>
      <c r="D42" s="22"/>
      <c r="E42" s="8">
        <v>2010</v>
      </c>
      <c r="F42" s="8">
        <v>2020</v>
      </c>
      <c r="G42" s="8">
        <v>2030</v>
      </c>
      <c r="H42" s="8">
        <v>2040</v>
      </c>
      <c r="I42" s="8">
        <v>2050</v>
      </c>
    </row>
    <row r="43" spans="1:48">
      <c r="A43" s="5" t="s">
        <v>32</v>
      </c>
      <c r="C43" s="5" t="s">
        <v>65</v>
      </c>
      <c r="D43" s="40" t="s">
        <v>417</v>
      </c>
      <c r="E43" s="12">
        <f>SUMIF($J$3:$AV$3,E$21,$J43:$AV43)</f>
        <v>9.9706412917666967</v>
      </c>
      <c r="F43" s="12">
        <f t="shared" ref="F43:I43" si="40">SUMIF($J$3:$AV$3,F$21,$J43:$AV43)</f>
        <v>9.9706412917666967</v>
      </c>
      <c r="G43" s="12">
        <f t="shared" si="40"/>
        <v>9.9706412917666967</v>
      </c>
      <c r="H43" s="12">
        <f t="shared" si="40"/>
        <v>9.9706412917666967</v>
      </c>
      <c r="I43" s="12">
        <f t="shared" si="40"/>
        <v>9.9706412917666967</v>
      </c>
      <c r="J43" s="64">
        <f>K43</f>
        <v>9.9706412917666967</v>
      </c>
      <c r="K43" s="41">
        <f>FromCGE!$C$576*1000</f>
        <v>9.9706412917666967</v>
      </c>
      <c r="L43" s="12">
        <f>K43</f>
        <v>9.9706412917666967</v>
      </c>
      <c r="M43" s="12">
        <f t="shared" ref="M43:AR43" si="41">L43</f>
        <v>9.9706412917666967</v>
      </c>
      <c r="N43" s="12">
        <f t="shared" si="41"/>
        <v>9.9706412917666967</v>
      </c>
      <c r="O43" s="12">
        <f t="shared" si="41"/>
        <v>9.9706412917666967</v>
      </c>
      <c r="P43" s="12">
        <f t="shared" si="41"/>
        <v>9.9706412917666967</v>
      </c>
      <c r="Q43" s="12">
        <f t="shared" si="41"/>
        <v>9.9706412917666967</v>
      </c>
      <c r="R43" s="12">
        <f t="shared" si="41"/>
        <v>9.9706412917666967</v>
      </c>
      <c r="S43" s="12">
        <f t="shared" si="41"/>
        <v>9.9706412917666967</v>
      </c>
      <c r="T43" s="12">
        <f t="shared" si="41"/>
        <v>9.9706412917666967</v>
      </c>
      <c r="U43" s="12">
        <f t="shared" si="41"/>
        <v>9.9706412917666967</v>
      </c>
      <c r="V43" s="12">
        <f t="shared" si="41"/>
        <v>9.9706412917666967</v>
      </c>
      <c r="W43" s="12">
        <f t="shared" si="41"/>
        <v>9.9706412917666967</v>
      </c>
      <c r="X43" s="12">
        <f t="shared" si="41"/>
        <v>9.9706412917666967</v>
      </c>
      <c r="Y43" s="12">
        <f t="shared" si="41"/>
        <v>9.9706412917666967</v>
      </c>
      <c r="Z43" s="12">
        <f t="shared" si="41"/>
        <v>9.9706412917666967</v>
      </c>
      <c r="AA43" s="12">
        <f t="shared" si="41"/>
        <v>9.9706412917666967</v>
      </c>
      <c r="AB43" s="12">
        <f t="shared" si="41"/>
        <v>9.9706412917666967</v>
      </c>
      <c r="AC43" s="12">
        <f t="shared" si="41"/>
        <v>9.9706412917666967</v>
      </c>
      <c r="AD43" s="12">
        <f t="shared" si="41"/>
        <v>9.9706412917666967</v>
      </c>
      <c r="AE43" s="12">
        <f t="shared" si="41"/>
        <v>9.9706412917666967</v>
      </c>
      <c r="AF43" s="12">
        <f t="shared" si="41"/>
        <v>9.9706412917666967</v>
      </c>
      <c r="AG43" s="12">
        <f t="shared" si="41"/>
        <v>9.9706412917666967</v>
      </c>
      <c r="AH43" s="12">
        <f t="shared" si="41"/>
        <v>9.9706412917666967</v>
      </c>
      <c r="AI43" s="12">
        <f t="shared" si="41"/>
        <v>9.9706412917666967</v>
      </c>
      <c r="AJ43" s="12">
        <f t="shared" si="41"/>
        <v>9.9706412917666967</v>
      </c>
      <c r="AK43" s="12">
        <f t="shared" si="41"/>
        <v>9.9706412917666967</v>
      </c>
      <c r="AL43" s="12">
        <f t="shared" si="41"/>
        <v>9.9706412917666967</v>
      </c>
      <c r="AM43" s="12">
        <f t="shared" si="41"/>
        <v>9.9706412917666967</v>
      </c>
      <c r="AN43" s="12">
        <f t="shared" si="41"/>
        <v>9.9706412917666967</v>
      </c>
      <c r="AO43" s="12">
        <f t="shared" si="41"/>
        <v>9.9706412917666967</v>
      </c>
      <c r="AP43" s="12">
        <f t="shared" si="41"/>
        <v>9.9706412917666967</v>
      </c>
      <c r="AQ43" s="12">
        <f t="shared" si="41"/>
        <v>9.9706412917666967</v>
      </c>
      <c r="AR43" s="12">
        <f t="shared" si="41"/>
        <v>9.9706412917666967</v>
      </c>
      <c r="AS43" s="12">
        <f t="shared" ref="AS43:AV43" si="42">AR43</f>
        <v>9.9706412917666967</v>
      </c>
      <c r="AT43" s="12">
        <f t="shared" si="42"/>
        <v>9.9706412917666967</v>
      </c>
      <c r="AU43" s="12">
        <f t="shared" si="42"/>
        <v>9.9706412917666967</v>
      </c>
      <c r="AV43" s="12">
        <f t="shared" si="42"/>
        <v>9.9706412917666967</v>
      </c>
    </row>
    <row r="44" spans="1:48">
      <c r="A44" s="5" t="s">
        <v>32</v>
      </c>
      <c r="C44" s="5" t="s">
        <v>67</v>
      </c>
      <c r="E44" s="12">
        <f>SUMIF($J$3:$AV$3,E$21,$J44:$AV44)</f>
        <v>23.828378707836073</v>
      </c>
      <c r="F44" s="12">
        <f t="shared" ref="F44:I45" si="43">SUMIF($J$3:$AV$3,F$21,$J44:$AV44)</f>
        <v>23.828378707836073</v>
      </c>
      <c r="G44" s="12">
        <f t="shared" si="43"/>
        <v>23.828378707836073</v>
      </c>
      <c r="H44" s="12">
        <f t="shared" si="43"/>
        <v>23.828378707836073</v>
      </c>
      <c r="I44" s="12">
        <f t="shared" si="43"/>
        <v>23.828378707836073</v>
      </c>
      <c r="J44" s="64">
        <f>K44</f>
        <v>23.828378707836073</v>
      </c>
      <c r="K44" s="41">
        <f>FromCGE!$D$576*1000</f>
        <v>23.828378707836073</v>
      </c>
      <c r="L44" s="12">
        <f>K44</f>
        <v>23.828378707836073</v>
      </c>
      <c r="M44" s="12">
        <f t="shared" ref="M44:AR44" si="44">L44</f>
        <v>23.828378707836073</v>
      </c>
      <c r="N44" s="12">
        <f t="shared" si="44"/>
        <v>23.828378707836073</v>
      </c>
      <c r="O44" s="12">
        <f t="shared" si="44"/>
        <v>23.828378707836073</v>
      </c>
      <c r="P44" s="12">
        <f t="shared" si="44"/>
        <v>23.828378707836073</v>
      </c>
      <c r="Q44" s="12">
        <f t="shared" si="44"/>
        <v>23.828378707836073</v>
      </c>
      <c r="R44" s="12">
        <f t="shared" si="44"/>
        <v>23.828378707836073</v>
      </c>
      <c r="S44" s="12">
        <f t="shared" si="44"/>
        <v>23.828378707836073</v>
      </c>
      <c r="T44" s="12">
        <f t="shared" si="44"/>
        <v>23.828378707836073</v>
      </c>
      <c r="U44" s="12">
        <f t="shared" si="44"/>
        <v>23.828378707836073</v>
      </c>
      <c r="V44" s="12">
        <f t="shared" si="44"/>
        <v>23.828378707836073</v>
      </c>
      <c r="W44" s="12">
        <f t="shared" si="44"/>
        <v>23.828378707836073</v>
      </c>
      <c r="X44" s="12">
        <f t="shared" si="44"/>
        <v>23.828378707836073</v>
      </c>
      <c r="Y44" s="12">
        <f t="shared" si="44"/>
        <v>23.828378707836073</v>
      </c>
      <c r="Z44" s="12">
        <f t="shared" si="44"/>
        <v>23.828378707836073</v>
      </c>
      <c r="AA44" s="12">
        <f t="shared" si="44"/>
        <v>23.828378707836073</v>
      </c>
      <c r="AB44" s="12">
        <f t="shared" si="44"/>
        <v>23.828378707836073</v>
      </c>
      <c r="AC44" s="12">
        <f t="shared" si="44"/>
        <v>23.828378707836073</v>
      </c>
      <c r="AD44" s="12">
        <f t="shared" si="44"/>
        <v>23.828378707836073</v>
      </c>
      <c r="AE44" s="12">
        <f t="shared" si="44"/>
        <v>23.828378707836073</v>
      </c>
      <c r="AF44" s="12">
        <f t="shared" si="44"/>
        <v>23.828378707836073</v>
      </c>
      <c r="AG44" s="12">
        <f t="shared" si="44"/>
        <v>23.828378707836073</v>
      </c>
      <c r="AH44" s="12">
        <f t="shared" si="44"/>
        <v>23.828378707836073</v>
      </c>
      <c r="AI44" s="12">
        <f t="shared" si="44"/>
        <v>23.828378707836073</v>
      </c>
      <c r="AJ44" s="12">
        <f t="shared" si="44"/>
        <v>23.828378707836073</v>
      </c>
      <c r="AK44" s="12">
        <f t="shared" si="44"/>
        <v>23.828378707836073</v>
      </c>
      <c r="AL44" s="12">
        <f t="shared" si="44"/>
        <v>23.828378707836073</v>
      </c>
      <c r="AM44" s="12">
        <f t="shared" si="44"/>
        <v>23.828378707836073</v>
      </c>
      <c r="AN44" s="12">
        <f t="shared" si="44"/>
        <v>23.828378707836073</v>
      </c>
      <c r="AO44" s="12">
        <f t="shared" si="44"/>
        <v>23.828378707836073</v>
      </c>
      <c r="AP44" s="12">
        <f t="shared" si="44"/>
        <v>23.828378707836073</v>
      </c>
      <c r="AQ44" s="12">
        <f t="shared" si="44"/>
        <v>23.828378707836073</v>
      </c>
      <c r="AR44" s="12">
        <f t="shared" si="44"/>
        <v>23.828378707836073</v>
      </c>
      <c r="AS44" s="12">
        <f t="shared" ref="AS44:AV44" si="45">AR44</f>
        <v>23.828378707836073</v>
      </c>
      <c r="AT44" s="12">
        <f t="shared" si="45"/>
        <v>23.828378707836073</v>
      </c>
      <c r="AU44" s="12">
        <f t="shared" si="45"/>
        <v>23.828378707836073</v>
      </c>
      <c r="AV44" s="12">
        <f t="shared" si="45"/>
        <v>23.828378707836073</v>
      </c>
    </row>
    <row r="45" spans="1:48">
      <c r="A45" s="5" t="s">
        <v>32</v>
      </c>
      <c r="C45" s="5" t="s">
        <v>66</v>
      </c>
      <c r="E45" s="12">
        <f ca="1">SUMIF($J$3:$AV$3,E$21,$J45:$AV45)</f>
        <v>111.80491558901079</v>
      </c>
      <c r="F45" s="12">
        <f t="shared" ca="1" si="43"/>
        <v>109.89634430383785</v>
      </c>
      <c r="G45" s="12">
        <f t="shared" ca="1" si="43"/>
        <v>110.61245560694908</v>
      </c>
      <c r="H45" s="12">
        <f t="shared" ca="1" si="43"/>
        <v>128.48225721665105</v>
      </c>
      <c r="I45" s="12">
        <f t="shared" ca="1" si="43"/>
        <v>141.39799360361505</v>
      </c>
      <c r="J45" s="64">
        <f ca="1">K45/L45*K45</f>
        <v>90.647173975168414</v>
      </c>
      <c r="K45" s="41">
        <f ca="1">IF(MC_Switch,OFFSET(MCEcon!$C$39,MCEcon!$B$60,K21)*FromCGE!$I$580*1000,OFFSET(FromCGE!$I$580,K3-2007,$E$2)*1000)</f>
        <v>100.57055237201114</v>
      </c>
      <c r="L45" s="41">
        <f ca="1">IF(MC_Switch,OFFSET(MCEcon!$C$39,MCEcon!$B$60,L21)*FromCGE!$I$580*1000,OFFSET(FromCGE!$I$580,L3-2007,$E$2)*1000)</f>
        <v>111.58026842824852</v>
      </c>
      <c r="M45" s="41">
        <f ca="1">IF(MC_Switch,OFFSET(MCEcon!$C$39,MCEcon!$B$60,M21)*FromCGE!$I$580*1000,OFFSET(FromCGE!$I$580,M3-2007,$E$2)*1000)</f>
        <v>110.23523794770071</v>
      </c>
      <c r="N45" s="41">
        <f ca="1">IF(MC_Switch,OFFSET(MCEcon!$C$39,MCEcon!$B$60,N21)*FromCGE!$I$580*1000,OFFSET(FromCGE!$I$580,N3-2007,$E$2)*1000)</f>
        <v>111.80491558901079</v>
      </c>
      <c r="O45" s="41">
        <f ca="1">IF(MC_Switch,OFFSET(MCEcon!$C$39,MCEcon!$B$60,O21)*FromCGE!$I$580*1000,OFFSET(FromCGE!$I$580,O3-2007,$E$2)*1000)</f>
        <v>111.26445893403258</v>
      </c>
      <c r="P45" s="41">
        <f ca="1">IF(MC_Switch,OFFSET(MCEcon!$C$39,MCEcon!$B$60,P21)*FromCGE!$I$580*1000,OFFSET(FromCGE!$I$580,P3-2007,$E$2)*1000)</f>
        <v>110.94040568965663</v>
      </c>
      <c r="Q45" s="41">
        <f ca="1">IF(MC_Switch,OFFSET(MCEcon!$C$39,MCEcon!$B$60,Q21)*FromCGE!$I$580*1000,OFFSET(FromCGE!$I$580,Q3-2007,$E$2)*1000)</f>
        <v>110.71327830086148</v>
      </c>
      <c r="R45" s="41">
        <f ca="1">IF(MC_Switch,OFFSET(MCEcon!$C$39,MCEcon!$B$60,R21)*FromCGE!$I$580*1000,OFFSET(FromCGE!$I$580,R3-2007,$E$2)*1000)</f>
        <v>110.41570007209496</v>
      </c>
      <c r="S45" s="41">
        <f ca="1">IF(MC_Switch,OFFSET(MCEcon!$C$39,MCEcon!$B$60,S21)*FromCGE!$I$580*1000,OFFSET(FromCGE!$I$580,S3-2007,$E$2)*1000)</f>
        <v>110.06471172353291</v>
      </c>
      <c r="T45" s="41">
        <f ca="1">IF(MC_Switch,OFFSET(MCEcon!$C$39,MCEcon!$B$60,T21)*FromCGE!$I$580*1000,OFFSET(FromCGE!$I$580,T3-2007,$E$2)*1000)</f>
        <v>109.80399099155159</v>
      </c>
      <c r="U45" s="41">
        <f ca="1">IF(MC_Switch,OFFSET(MCEcon!$C$39,MCEcon!$B$60,U21)*FromCGE!$I$580*1000,OFFSET(FromCGE!$I$580,U3-2007,$E$2)*1000)</f>
        <v>109.6148728835291</v>
      </c>
      <c r="V45" s="41">
        <f ca="1">IF(MC_Switch,OFFSET(MCEcon!$C$39,MCEcon!$B$60,V21)*FromCGE!$I$580*1000,OFFSET(FromCGE!$I$580,V3-2007,$E$2)*1000)</f>
        <v>109.63673715668874</v>
      </c>
      <c r="W45" s="41">
        <f ca="1">IF(MC_Switch,OFFSET(MCEcon!$C$39,MCEcon!$B$60,W21)*FromCGE!$I$580*1000,OFFSET(FromCGE!$I$580,W3-2007,$E$2)*1000)</f>
        <v>109.72734812491434</v>
      </c>
      <c r="X45" s="41">
        <f ca="1">IF(MC_Switch,OFFSET(MCEcon!$C$39,MCEcon!$B$60,X21)*FromCGE!$I$580*1000,OFFSET(FromCGE!$I$580,X3-2007,$E$2)*1000)</f>
        <v>109.89634430383785</v>
      </c>
      <c r="Y45" s="41">
        <f ca="1">IF(MC_Switch,OFFSET(MCEcon!$C$39,MCEcon!$B$60,Y21)*FromCGE!$I$580*1000,OFFSET(FromCGE!$I$580,Y3-2007,$E$2)*1000)</f>
        <v>110.17577199231035</v>
      </c>
      <c r="Z45" s="41">
        <f ca="1">IF(MC_Switch,OFFSET(MCEcon!$C$39,MCEcon!$B$60,Z21)*FromCGE!$I$580*1000,OFFSET(FromCGE!$I$580,Z3-2007,$E$2)*1000)</f>
        <v>110.54676010822152</v>
      </c>
      <c r="AA45" s="41">
        <f ca="1">IF(MC_Switch,OFFSET(MCEcon!$C$39,MCEcon!$B$60,AA21)*FromCGE!$I$580*1000,OFFSET(FromCGE!$I$580,AA3-2007,$E$2)*1000)</f>
        <v>110.97746197125475</v>
      </c>
      <c r="AB45" s="41">
        <f ca="1">IF(MC_Switch,OFFSET(MCEcon!$C$39,MCEcon!$B$60,AB21)*FromCGE!$I$580*1000,OFFSET(FromCGE!$I$580,AB3-2007,$E$2)*1000)</f>
        <v>111.46758121518447</v>
      </c>
      <c r="AC45" s="41">
        <f ca="1">IF(MC_Switch,OFFSET(MCEcon!$C$39,MCEcon!$B$60,AC21)*FromCGE!$I$580*1000,OFFSET(FromCGE!$I$580,AC3-2007,$E$2)*1000)</f>
        <v>110.46487550983062</v>
      </c>
      <c r="AD45" s="41">
        <f ca="1">IF(MC_Switch,OFFSET(MCEcon!$C$39,MCEcon!$B$60,AD21)*FromCGE!$I$580*1000,OFFSET(FromCGE!$I$580,AD3-2007,$E$2)*1000)</f>
        <v>109.80160613951612</v>
      </c>
      <c r="AE45" s="41">
        <f ca="1">IF(MC_Switch,OFFSET(MCEcon!$C$39,MCEcon!$B$60,AE21)*FromCGE!$I$580*1000,OFFSET(FromCGE!$I$580,AE3-2007,$E$2)*1000)</f>
        <v>109.43308294675057</v>
      </c>
      <c r="AF45" s="41">
        <f ca="1">IF(MC_Switch,OFFSET(MCEcon!$C$39,MCEcon!$B$60,AF21)*FromCGE!$I$580*1000,OFFSET(FromCGE!$I$580,AF3-2007,$E$2)*1000)</f>
        <v>109.32878750847783</v>
      </c>
      <c r="AG45" s="41">
        <f ca="1">IF(MC_Switch,OFFSET(MCEcon!$C$39,MCEcon!$B$60,AG21)*FromCGE!$I$580*1000,OFFSET(FromCGE!$I$580,AG3-2007,$E$2)*1000)</f>
        <v>109.26941100959479</v>
      </c>
      <c r="AH45" s="41">
        <f ca="1">IF(MC_Switch,OFFSET(MCEcon!$C$39,MCEcon!$B$60,AH21)*FromCGE!$I$580*1000,OFFSET(FromCGE!$I$580,AH3-2007,$E$2)*1000)</f>
        <v>110.61245560694908</v>
      </c>
      <c r="AI45" s="41">
        <f ca="1">IF(MC_Switch,OFFSET(MCEcon!$C$39,MCEcon!$B$60,AI21)*FromCGE!$I$580*1000,OFFSET(FromCGE!$I$580,AI3-2007,$E$2)*1000)</f>
        <v>112.07372868694327</v>
      </c>
      <c r="AJ45" s="41">
        <f ca="1">IF(MC_Switch,OFFSET(MCEcon!$C$39,MCEcon!$B$60,AJ21)*FromCGE!$I$580*1000,OFFSET(FromCGE!$I$580,AJ3-2007,$E$2)*1000)</f>
        <v>113.58783304185098</v>
      </c>
      <c r="AK45" s="41">
        <f ca="1">IF(MC_Switch,OFFSET(MCEcon!$C$39,MCEcon!$B$60,AK21)*FromCGE!$I$580*1000,OFFSET(FromCGE!$I$580,AK3-2007,$E$2)*1000)</f>
        <v>115.12838879029695</v>
      </c>
      <c r="AL45" s="41">
        <f ca="1">IF(MC_Switch,OFFSET(MCEcon!$C$39,MCEcon!$B$60,AL21)*FromCGE!$I$580*1000,OFFSET(FromCGE!$I$580,AL3-2007,$E$2)*1000)</f>
        <v>116.76989861179494</v>
      </c>
      <c r="AM45" s="41">
        <f ca="1">IF(MC_Switch,OFFSET(MCEcon!$C$39,MCEcon!$B$60,AM21)*FromCGE!$I$580*1000,OFFSET(FromCGE!$I$580,AM3-2007,$E$2)*1000)</f>
        <v>118.45761655046519</v>
      </c>
      <c r="AN45" s="41">
        <f ca="1">IF(MC_Switch,OFFSET(MCEcon!$C$39,MCEcon!$B$60,AN21)*FromCGE!$I$580*1000,OFFSET(FromCGE!$I$580,AN3-2007,$E$2)*1000)</f>
        <v>120.27398001028359</v>
      </c>
      <c r="AO45" s="41">
        <f ca="1">IF(MC_Switch,OFFSET(MCEcon!$C$39,MCEcon!$B$60,AO21)*FromCGE!$I$580*1000,OFFSET(FromCGE!$I$580,AO3-2007,$E$2)*1000)</f>
        <v>122.12273197530997</v>
      </c>
      <c r="AP45" s="41">
        <f ca="1">IF(MC_Switch,OFFSET(MCEcon!$C$39,MCEcon!$B$60,AP21)*FromCGE!$I$580*1000,OFFSET(FromCGE!$I$580,AP3-2007,$E$2)*1000)</f>
        <v>124.04419884842058</v>
      </c>
      <c r="AQ45" s="41">
        <f ca="1">IF(MC_Switch,OFFSET(MCEcon!$C$39,MCEcon!$B$60,AQ21)*FromCGE!$I$580*1000,OFFSET(FromCGE!$I$580,AQ3-2007,$E$2)*1000)</f>
        <v>126.79020550735193</v>
      </c>
      <c r="AR45" s="41">
        <f ca="1">IF(MC_Switch,OFFSET(MCEcon!$C$39,MCEcon!$B$60,AR21)*FromCGE!$I$580*1000,OFFSET(FromCGE!$I$580,AR3-2007,$E$2)*1000)</f>
        <v>128.48225721665105</v>
      </c>
      <c r="AS45" s="86">
        <f ca="1">IF(MC_Switch,OFFSET(MCEcon!$C$39,MCEcon!$B$60,AR21)*FromCGE!$I$580*1000,FORECAST(AS$3,AM45:AR45,AM$3:AR$3))</f>
        <v>128.48225721665105</v>
      </c>
      <c r="AT45" s="86">
        <f ca="1">IF(MC_Switch,OFFSET(MCEcon!$C$39,MCEcon!$B$60,AS21)*FromCGE!$I$580*1000,FORECAST(AT$3,AN45:AS45,AN$3:AS$3))</f>
        <v>141.39799360361505</v>
      </c>
      <c r="AU45" s="86">
        <f t="shared" ref="AU45:AV45" ca="1" si="46">FORECAST(AU$3,AO45:AT45,AO$3:AT$3)</f>
        <v>151.86842700228772</v>
      </c>
      <c r="AV45" s="86">
        <f t="shared" ca="1" si="46"/>
        <v>164.16341168199597</v>
      </c>
    </row>
    <row r="46" spans="1:48">
      <c r="A46" s="5" t="s">
        <v>32</v>
      </c>
      <c r="H46" s="171">
        <f ca="1">I46^(1/40)-1</f>
        <v>5.8878415105199089E-3</v>
      </c>
      <c r="I46" s="7">
        <f ca="1">I45/E45</f>
        <v>1.2646849457262408</v>
      </c>
      <c r="L46" s="26"/>
    </row>
    <row r="47" spans="1:48" ht="15.75" thickBot="1">
      <c r="A47" s="5" t="s">
        <v>32</v>
      </c>
      <c r="C47" s="118" t="s">
        <v>250</v>
      </c>
      <c r="D47" s="118"/>
      <c r="E47" s="8">
        <v>2010</v>
      </c>
      <c r="F47" s="8">
        <v>2020</v>
      </c>
      <c r="G47" s="8">
        <v>2030</v>
      </c>
      <c r="H47" s="8">
        <v>2040</v>
      </c>
      <c r="I47" s="8">
        <v>2050</v>
      </c>
    </row>
    <row r="48" spans="1:48">
      <c r="A48" s="5" t="s">
        <v>32</v>
      </c>
      <c r="C48" s="5" t="s">
        <v>65</v>
      </c>
      <c r="D48" s="40" t="s">
        <v>71</v>
      </c>
      <c r="E48" s="120"/>
      <c r="F48" s="120">
        <f t="shared" ref="F48:I50" si="47">(F43/E43)^(1/(F$42-E$42))-1</f>
        <v>0</v>
      </c>
      <c r="G48" s="120">
        <f t="shared" si="47"/>
        <v>0</v>
      </c>
      <c r="H48" s="120">
        <f t="shared" si="47"/>
        <v>0</v>
      </c>
      <c r="I48" s="120">
        <f t="shared" si="47"/>
        <v>0</v>
      </c>
      <c r="J48" s="64"/>
      <c r="K48" s="41"/>
      <c r="L48" s="26"/>
      <c r="M48" s="12"/>
      <c r="O48" s="12"/>
      <c r="P48" s="12"/>
      <c r="Q48" s="12"/>
      <c r="R48" s="12"/>
      <c r="S48" s="12"/>
      <c r="T48" s="12"/>
      <c r="U48" s="12"/>
      <c r="V48" s="12"/>
      <c r="W48" s="12"/>
      <c r="Y48" s="12"/>
      <c r="Z48" s="12"/>
      <c r="AA48" s="12"/>
      <c r="AB48" s="12"/>
      <c r="AC48" s="12"/>
      <c r="AD48" s="12"/>
      <c r="AE48" s="12"/>
      <c r="AF48" s="12"/>
      <c r="AG48" s="12"/>
      <c r="AS48" s="12"/>
      <c r="AU48" s="12"/>
    </row>
    <row r="49" spans="1:48">
      <c r="A49" s="5" t="s">
        <v>32</v>
      </c>
      <c r="C49" s="5" t="s">
        <v>67</v>
      </c>
      <c r="E49" s="120"/>
      <c r="F49" s="120">
        <f t="shared" si="47"/>
        <v>0</v>
      </c>
      <c r="G49" s="120">
        <f t="shared" si="47"/>
        <v>0</v>
      </c>
      <c r="H49" s="120">
        <f t="shared" si="47"/>
        <v>0</v>
      </c>
      <c r="I49" s="120">
        <f t="shared" si="47"/>
        <v>0</v>
      </c>
      <c r="J49" s="64"/>
      <c r="K49" s="41"/>
      <c r="L49" s="26"/>
      <c r="M49" s="12"/>
      <c r="O49" s="12"/>
      <c r="P49" s="12"/>
      <c r="Q49" s="12"/>
      <c r="R49" s="12"/>
      <c r="S49" s="12"/>
      <c r="T49" s="12"/>
      <c r="U49" s="12"/>
      <c r="V49" s="12"/>
      <c r="W49" s="12"/>
      <c r="Y49" s="12"/>
      <c r="Z49" s="12"/>
      <c r="AA49" s="12"/>
      <c r="AB49" s="12"/>
      <c r="AC49" s="12"/>
      <c r="AD49" s="12"/>
      <c r="AE49" s="12"/>
      <c r="AF49" s="12"/>
      <c r="AG49" s="12"/>
      <c r="AS49" s="12"/>
      <c r="AU49" s="12"/>
    </row>
    <row r="50" spans="1:48">
      <c r="A50" s="5" t="s">
        <v>32</v>
      </c>
      <c r="C50" s="5" t="s">
        <v>66</v>
      </c>
      <c r="E50" s="120"/>
      <c r="F50" s="77">
        <f t="shared" ca="1" si="47"/>
        <v>-1.7203116088008175E-3</v>
      </c>
      <c r="G50" s="77">
        <f t="shared" ref="G50" ca="1" si="48">(G45/F45)^(1/(G$42-F$42))-1</f>
        <v>6.4972140156349667E-4</v>
      </c>
      <c r="H50" s="77">
        <f t="shared" ref="H50" ca="1" si="49">(H45/G45)^(1/(H$42-G$42))-1</f>
        <v>1.5088511095150636E-2</v>
      </c>
      <c r="I50" s="77">
        <f t="shared" ref="I50" ca="1" si="50">(I45/H45)^(1/(I$42-H$42))-1</f>
        <v>9.6247978109040844E-3</v>
      </c>
      <c r="J50" s="64"/>
      <c r="K50" s="41"/>
      <c r="L50" s="26"/>
      <c r="M50" s="12"/>
      <c r="O50" s="12"/>
      <c r="P50" s="12"/>
      <c r="Q50" s="12"/>
      <c r="R50" s="12"/>
      <c r="S50" s="12"/>
      <c r="T50" s="12"/>
      <c r="U50" s="12"/>
      <c r="V50" s="12"/>
      <c r="W50" s="12"/>
      <c r="Y50" s="12"/>
      <c r="Z50" s="12"/>
      <c r="AA50" s="12"/>
      <c r="AB50" s="12"/>
      <c r="AC50" s="12"/>
      <c r="AD50" s="12"/>
      <c r="AE50" s="12"/>
      <c r="AF50" s="12"/>
      <c r="AG50" s="12"/>
      <c r="AS50" s="10"/>
      <c r="AU50" s="10"/>
    </row>
    <row r="51" spans="1:48">
      <c r="A51" s="5" t="s">
        <v>32</v>
      </c>
      <c r="L51" s="26"/>
    </row>
    <row r="52" spans="1:48" ht="18" thickBot="1">
      <c r="A52" s="5" t="s">
        <v>32</v>
      </c>
      <c r="C52" s="42" t="s">
        <v>405</v>
      </c>
    </row>
    <row r="53" spans="1:48" ht="15.75" thickTop="1">
      <c r="A53" s="5" t="s">
        <v>32</v>
      </c>
      <c r="D53" s="5" t="s">
        <v>68</v>
      </c>
      <c r="E53" s="5">
        <v>100</v>
      </c>
      <c r="F53" s="5">
        <v>150</v>
      </c>
      <c r="G53" s="5">
        <v>200</v>
      </c>
      <c r="H53" s="45"/>
      <c r="J53" s="5"/>
    </row>
    <row r="54" spans="1:48">
      <c r="A54" s="5" t="s">
        <v>32</v>
      </c>
      <c r="B54" s="5" t="str">
        <f>[3]RES!$B32</f>
        <v>L</v>
      </c>
      <c r="C54" s="5" t="str">
        <f>[3]RES!A32</f>
        <v>Lighting</v>
      </c>
      <c r="E54" s="5">
        <v>0.3</v>
      </c>
      <c r="F54" s="14">
        <v>0.25</v>
      </c>
      <c r="G54" s="14">
        <v>0.2</v>
      </c>
      <c r="H54" s="45"/>
      <c r="J54" s="5"/>
    </row>
    <row r="55" spans="1:48">
      <c r="A55" s="5" t="s">
        <v>32</v>
      </c>
      <c r="B55" s="5" t="str">
        <f>[3]RES!$B33</f>
        <v>K</v>
      </c>
      <c r="C55" s="5" t="str">
        <f>[3]RES!A33</f>
        <v>Cooking</v>
      </c>
      <c r="E55" s="5">
        <v>0.1</v>
      </c>
      <c r="F55" s="14">
        <v>0.1</v>
      </c>
      <c r="G55" s="14">
        <v>0.1</v>
      </c>
      <c r="H55" s="45"/>
      <c r="J55" s="5"/>
    </row>
    <row r="56" spans="1:48">
      <c r="A56" s="5" t="s">
        <v>32</v>
      </c>
      <c r="B56" s="5" t="str">
        <f>[3]RES!$B34</f>
        <v>H</v>
      </c>
      <c r="C56" s="5" t="str">
        <f>[3]RES!A34</f>
        <v>Space Heating</v>
      </c>
      <c r="E56" s="5">
        <v>0.5</v>
      </c>
      <c r="F56" s="14">
        <v>0.4</v>
      </c>
      <c r="G56" s="14">
        <v>0.3</v>
      </c>
      <c r="H56" s="45"/>
      <c r="J56" s="5"/>
    </row>
    <row r="57" spans="1:48">
      <c r="A57" s="5" t="s">
        <v>32</v>
      </c>
      <c r="B57" s="5" t="str">
        <f>[3]RES!$B35</f>
        <v>W</v>
      </c>
      <c r="C57" s="5" t="str">
        <f>[3]RES!A35</f>
        <v>Water Heating</v>
      </c>
      <c r="E57" s="5">
        <v>0.3</v>
      </c>
      <c r="F57" s="14">
        <v>0.25</v>
      </c>
      <c r="G57" s="14">
        <v>0.2</v>
      </c>
      <c r="H57" s="45"/>
      <c r="J57" s="5"/>
    </row>
    <row r="58" spans="1:48">
      <c r="A58" s="5" t="s">
        <v>32</v>
      </c>
      <c r="B58" s="5" t="str">
        <f>[3]RES!$B36</f>
        <v>R</v>
      </c>
      <c r="C58" s="5" t="str">
        <f>[3]RES!A36</f>
        <v>Refrigeration</v>
      </c>
      <c r="E58" s="5">
        <v>0.2</v>
      </c>
      <c r="F58" s="14">
        <v>0.15</v>
      </c>
      <c r="G58" s="14">
        <v>0.1</v>
      </c>
      <c r="H58" s="45"/>
      <c r="J58" s="5"/>
    </row>
    <row r="59" spans="1:48">
      <c r="A59" s="5" t="s">
        <v>32</v>
      </c>
      <c r="B59" s="5" t="str">
        <f>[3]RES!$B37</f>
        <v>O</v>
      </c>
      <c r="C59" s="5" t="str">
        <f>[3]RES!A37</f>
        <v>Other</v>
      </c>
      <c r="E59" s="5">
        <v>0.5</v>
      </c>
      <c r="F59" s="14">
        <v>0.4</v>
      </c>
      <c r="G59" s="14">
        <v>0.3</v>
      </c>
      <c r="H59" s="45"/>
      <c r="J59" s="5"/>
    </row>
    <row r="60" spans="1:48">
      <c r="A60" s="5" t="s">
        <v>32</v>
      </c>
      <c r="B60" s="5" t="str">
        <f>[3]RES!$B38</f>
        <v>N</v>
      </c>
      <c r="C60" s="5" t="str">
        <f>[3]RES!A38</f>
        <v>Non Energy</v>
      </c>
      <c r="E60" s="5">
        <v>0</v>
      </c>
      <c r="F60" s="14">
        <v>0</v>
      </c>
      <c r="G60" s="14">
        <v>0</v>
      </c>
      <c r="H60" s="45"/>
      <c r="J60" s="5"/>
    </row>
    <row r="61" spans="1:48">
      <c r="A61" s="5" t="s">
        <v>32</v>
      </c>
      <c r="B61" s="27"/>
    </row>
    <row r="62" spans="1:48">
      <c r="A62" s="5" t="s">
        <v>32</v>
      </c>
      <c r="C62" s="6" t="str">
        <f>C52</f>
        <v>High Income Household Elasticities</v>
      </c>
    </row>
    <row r="63" spans="1:48">
      <c r="A63" s="5" t="s">
        <v>32</v>
      </c>
      <c r="C63" s="5" t="str">
        <f>C54</f>
        <v>Lighting</v>
      </c>
      <c r="E63" s="7">
        <f ca="1">FORECAST(E$45,$E54:$G54,$E$53:$G$53)</f>
        <v>0.28819508441098918</v>
      </c>
      <c r="F63" s="7">
        <f t="shared" ref="F63:I63" ca="1" si="51">FORECAST(F$45,$E54:$G54,$E$53:$G$53)</f>
        <v>0.29010365569616214</v>
      </c>
      <c r="G63" s="7">
        <f t="shared" ca="1" si="51"/>
        <v>0.28938754439305092</v>
      </c>
      <c r="H63" s="7">
        <f t="shared" ca="1" si="51"/>
        <v>0.27151774278334895</v>
      </c>
      <c r="I63" s="7">
        <f t="shared" ca="1" si="51"/>
        <v>0.25860200639638498</v>
      </c>
      <c r="J63" s="5">
        <f ca="1">IF(J$7=-1,K63,IF(J$7=99,I63,IF(J$7=0,INDEX($E63:$I63,0,J$5),(INDEX($E63:$I63,0,J$7+1)-INDEX($E63:$I63,0,J$7))/(INDEX($E$4:$I$4,0,J$7+1)-INDEX($E$4:$I$4,0,J$7))+I63)))</f>
        <v>0.28819508441098918</v>
      </c>
      <c r="K63" s="5">
        <f t="shared" ref="K63:AV63" ca="1" si="52">IF(K$7=-1,L63,IF(K$7=99,J63,IF(K$7=0,INDEX($E63:$I63,0,K$5),(INDEX($E63:$I63,0,K$7+1)-INDEX($E63:$I63,0,K$7))/(INDEX($E$4:$I$4,0,K$7+1)-INDEX($E$4:$I$4,0,K$7))+J63)))</f>
        <v>0.28819508441098918</v>
      </c>
      <c r="L63" s="5">
        <f t="shared" ca="1" si="52"/>
        <v>0.28819508441098918</v>
      </c>
      <c r="M63" s="5">
        <f t="shared" ca="1" si="52"/>
        <v>0.28819508441098918</v>
      </c>
      <c r="N63" s="5">
        <f t="shared" ca="1" si="52"/>
        <v>0.28819508441098918</v>
      </c>
      <c r="O63" s="5">
        <f t="shared" ca="1" si="52"/>
        <v>0.28838594153950647</v>
      </c>
      <c r="P63" s="5">
        <f t="shared" ca="1" si="52"/>
        <v>0.28857679866802377</v>
      </c>
      <c r="Q63" s="5">
        <f t="shared" ca="1" si="52"/>
        <v>0.28876765579654107</v>
      </c>
      <c r="R63" s="5">
        <f t="shared" ca="1" si="52"/>
        <v>0.28895851292505836</v>
      </c>
      <c r="S63" s="5">
        <f t="shared" ca="1" si="52"/>
        <v>0.28914937005357566</v>
      </c>
      <c r="T63" s="5">
        <f t="shared" ca="1" si="52"/>
        <v>0.28934022718209296</v>
      </c>
      <c r="U63" s="5">
        <f t="shared" ca="1" si="52"/>
        <v>0.28953108431061025</v>
      </c>
      <c r="V63" s="5">
        <f t="shared" ca="1" si="52"/>
        <v>0.28972194143912755</v>
      </c>
      <c r="W63" s="5">
        <f t="shared" ca="1" si="52"/>
        <v>0.28991279856764485</v>
      </c>
      <c r="X63" s="5">
        <f t="shared" ca="1" si="52"/>
        <v>0.29010365569616214</v>
      </c>
      <c r="Y63" s="5">
        <f t="shared" ca="1" si="52"/>
        <v>0.29003204456585102</v>
      </c>
      <c r="Z63" s="5">
        <f t="shared" ca="1" si="52"/>
        <v>0.2899604334355399</v>
      </c>
      <c r="AA63" s="5">
        <f t="shared" ca="1" si="52"/>
        <v>0.28988882230522878</v>
      </c>
      <c r="AB63" s="5">
        <f t="shared" ca="1" si="52"/>
        <v>0.28981721117491765</v>
      </c>
      <c r="AC63" s="5">
        <f t="shared" ca="1" si="52"/>
        <v>0.28974560004460653</v>
      </c>
      <c r="AD63" s="5">
        <f t="shared" ca="1" si="52"/>
        <v>0.28967398891429541</v>
      </c>
      <c r="AE63" s="5">
        <f t="shared" ca="1" si="52"/>
        <v>0.28960237778398429</v>
      </c>
      <c r="AF63" s="5">
        <f t="shared" ca="1" si="52"/>
        <v>0.28953076665367317</v>
      </c>
      <c r="AG63" s="5">
        <f t="shared" ca="1" si="52"/>
        <v>0.28945915552336204</v>
      </c>
      <c r="AH63" s="5">
        <f t="shared" ca="1" si="52"/>
        <v>0.28938754439305092</v>
      </c>
      <c r="AI63" s="5">
        <f t="shared" ca="1" si="52"/>
        <v>0.28760056423208075</v>
      </c>
      <c r="AJ63" s="5">
        <f t="shared" ca="1" si="52"/>
        <v>0.28581358407111057</v>
      </c>
      <c r="AK63" s="5">
        <f t="shared" ca="1" si="52"/>
        <v>0.2840266039101404</v>
      </c>
      <c r="AL63" s="5">
        <f t="shared" ca="1" si="52"/>
        <v>0.28223962374917022</v>
      </c>
      <c r="AM63" s="5">
        <f t="shared" ca="1" si="52"/>
        <v>0.28045264358820005</v>
      </c>
      <c r="AN63" s="5">
        <f t="shared" ca="1" si="52"/>
        <v>0.27866566342722987</v>
      </c>
      <c r="AO63" s="5">
        <f t="shared" ca="1" si="52"/>
        <v>0.2768786832662597</v>
      </c>
      <c r="AP63" s="5">
        <f t="shared" ca="1" si="52"/>
        <v>0.27509170310528952</v>
      </c>
      <c r="AQ63" s="5">
        <f t="shared" ca="1" si="52"/>
        <v>0.27330472294431934</v>
      </c>
      <c r="AR63" s="5">
        <f t="shared" ca="1" si="52"/>
        <v>0.27151774278334895</v>
      </c>
      <c r="AS63" s="5">
        <f t="shared" ca="1" si="52"/>
        <v>0.27022616914465253</v>
      </c>
      <c r="AT63" s="5">
        <f t="shared" ca="1" si="52"/>
        <v>0.25860200639638498</v>
      </c>
      <c r="AU63" s="5">
        <f t="shared" ca="1" si="52"/>
        <v>0.25860200639638498</v>
      </c>
      <c r="AV63" s="5">
        <f t="shared" ca="1" si="52"/>
        <v>0.25860200639638498</v>
      </c>
    </row>
    <row r="64" spans="1:48">
      <c r="A64" s="5" t="s">
        <v>32</v>
      </c>
      <c r="C64" s="5" t="str">
        <f t="shared" ref="C64:C69" si="53">C55</f>
        <v>Cooking</v>
      </c>
      <c r="E64" s="7">
        <f t="shared" ref="E64:I64" ca="1" si="54">FORECAST(E$45,$E55:$G55,$E$53:$G$53)</f>
        <v>0.10000000000000002</v>
      </c>
      <c r="F64" s="7">
        <f t="shared" ca="1" si="54"/>
        <v>0.10000000000000002</v>
      </c>
      <c r="G64" s="7">
        <f t="shared" ca="1" si="54"/>
        <v>0.10000000000000002</v>
      </c>
      <c r="H64" s="7">
        <f t="shared" ca="1" si="54"/>
        <v>0.10000000000000002</v>
      </c>
      <c r="I64" s="7">
        <f t="shared" ca="1" si="54"/>
        <v>0.10000000000000002</v>
      </c>
      <c r="J64" s="5">
        <f t="shared" ref="J64:AV64" ca="1" si="55">IF(J$7=-1,K64,IF(J$7=99,I64,IF(J$7=0,INDEX($E64:$I64,0,J$5),(INDEX($E64:$I64,0,J$7+1)-INDEX($E64:$I64,0,J$7))/(INDEX($E$4:$I$4,0,J$7+1)-INDEX($E$4:$I$4,0,J$7))+I64)))</f>
        <v>0.10000000000000002</v>
      </c>
      <c r="K64" s="5">
        <f t="shared" ca="1" si="55"/>
        <v>0.10000000000000002</v>
      </c>
      <c r="L64" s="5">
        <f t="shared" ca="1" si="55"/>
        <v>0.10000000000000002</v>
      </c>
      <c r="M64" s="5">
        <f t="shared" ca="1" si="55"/>
        <v>0.10000000000000002</v>
      </c>
      <c r="N64" s="5">
        <f t="shared" ca="1" si="55"/>
        <v>0.10000000000000002</v>
      </c>
      <c r="O64" s="5">
        <f t="shared" ca="1" si="55"/>
        <v>0.10000000000000002</v>
      </c>
      <c r="P64" s="5">
        <f t="shared" ca="1" si="55"/>
        <v>0.10000000000000002</v>
      </c>
      <c r="Q64" s="5">
        <f t="shared" ca="1" si="55"/>
        <v>0.10000000000000002</v>
      </c>
      <c r="R64" s="5">
        <f t="shared" ca="1" si="55"/>
        <v>0.10000000000000002</v>
      </c>
      <c r="S64" s="5">
        <f t="shared" ca="1" si="55"/>
        <v>0.10000000000000002</v>
      </c>
      <c r="T64" s="5">
        <f t="shared" ca="1" si="55"/>
        <v>0.10000000000000002</v>
      </c>
      <c r="U64" s="5">
        <f t="shared" ca="1" si="55"/>
        <v>0.10000000000000002</v>
      </c>
      <c r="V64" s="5">
        <f t="shared" ca="1" si="55"/>
        <v>0.10000000000000002</v>
      </c>
      <c r="W64" s="5">
        <f t="shared" ca="1" si="55"/>
        <v>0.10000000000000002</v>
      </c>
      <c r="X64" s="5">
        <f t="shared" ca="1" si="55"/>
        <v>0.10000000000000002</v>
      </c>
      <c r="Y64" s="5">
        <f t="shared" ca="1" si="55"/>
        <v>0.10000000000000002</v>
      </c>
      <c r="Z64" s="5">
        <f t="shared" ca="1" si="55"/>
        <v>0.10000000000000002</v>
      </c>
      <c r="AA64" s="5">
        <f t="shared" ca="1" si="55"/>
        <v>0.10000000000000002</v>
      </c>
      <c r="AB64" s="5">
        <f t="shared" ca="1" si="55"/>
        <v>0.10000000000000002</v>
      </c>
      <c r="AC64" s="5">
        <f t="shared" ca="1" si="55"/>
        <v>0.10000000000000002</v>
      </c>
      <c r="AD64" s="5">
        <f t="shared" ca="1" si="55"/>
        <v>0.10000000000000002</v>
      </c>
      <c r="AE64" s="5">
        <f t="shared" ca="1" si="55"/>
        <v>0.10000000000000002</v>
      </c>
      <c r="AF64" s="5">
        <f t="shared" ca="1" si="55"/>
        <v>0.10000000000000002</v>
      </c>
      <c r="AG64" s="5">
        <f t="shared" ca="1" si="55"/>
        <v>0.10000000000000002</v>
      </c>
      <c r="AH64" s="5">
        <f t="shared" ca="1" si="55"/>
        <v>0.10000000000000002</v>
      </c>
      <c r="AI64" s="5">
        <f t="shared" ca="1" si="55"/>
        <v>0.10000000000000002</v>
      </c>
      <c r="AJ64" s="5">
        <f t="shared" ca="1" si="55"/>
        <v>0.10000000000000002</v>
      </c>
      <c r="AK64" s="5">
        <f t="shared" ca="1" si="55"/>
        <v>0.10000000000000002</v>
      </c>
      <c r="AL64" s="5">
        <f t="shared" ca="1" si="55"/>
        <v>0.10000000000000002</v>
      </c>
      <c r="AM64" s="5">
        <f t="shared" ca="1" si="55"/>
        <v>0.10000000000000002</v>
      </c>
      <c r="AN64" s="5">
        <f t="shared" ca="1" si="55"/>
        <v>0.10000000000000002</v>
      </c>
      <c r="AO64" s="5">
        <f t="shared" ca="1" si="55"/>
        <v>0.10000000000000002</v>
      </c>
      <c r="AP64" s="5">
        <f t="shared" ca="1" si="55"/>
        <v>0.10000000000000002</v>
      </c>
      <c r="AQ64" s="5">
        <f t="shared" ca="1" si="55"/>
        <v>0.10000000000000002</v>
      </c>
      <c r="AR64" s="5">
        <f t="shared" ca="1" si="55"/>
        <v>0.10000000000000002</v>
      </c>
      <c r="AS64" s="5">
        <f t="shared" ca="1" si="55"/>
        <v>0.10000000000000002</v>
      </c>
      <c r="AT64" s="5">
        <f t="shared" ca="1" si="55"/>
        <v>0.10000000000000002</v>
      </c>
      <c r="AU64" s="5">
        <f t="shared" ca="1" si="55"/>
        <v>0.10000000000000002</v>
      </c>
      <c r="AV64" s="5">
        <f t="shared" ca="1" si="55"/>
        <v>0.10000000000000002</v>
      </c>
    </row>
    <row r="65" spans="1:54">
      <c r="A65" s="5" t="s">
        <v>32</v>
      </c>
      <c r="C65" s="5" t="str">
        <f t="shared" si="53"/>
        <v>Space Heating</v>
      </c>
      <c r="E65" s="7">
        <f t="shared" ref="E65:I65" ca="1" si="56">FORECAST(E$45,$E56:$G56,$E$53:$G$53)</f>
        <v>0.47639016882197838</v>
      </c>
      <c r="F65" s="7">
        <f t="shared" ca="1" si="56"/>
        <v>0.48020731139232425</v>
      </c>
      <c r="G65" s="7">
        <f t="shared" ca="1" si="56"/>
        <v>0.47877508878610175</v>
      </c>
      <c r="H65" s="7">
        <f t="shared" ca="1" si="56"/>
        <v>0.44303548556669786</v>
      </c>
      <c r="I65" s="7">
        <f t="shared" ca="1" si="56"/>
        <v>0.41720401279276986</v>
      </c>
      <c r="J65" s="5">
        <f t="shared" ref="J65:AV65" ca="1" si="57">IF(J$7=-1,K65,IF(J$7=99,I65,IF(J$7=0,INDEX($E65:$I65,0,J$5),(INDEX($E65:$I65,0,J$7+1)-INDEX($E65:$I65,0,J$7))/(INDEX($E$4:$I$4,0,J$7+1)-INDEX($E$4:$I$4,0,J$7))+I65)))</f>
        <v>0.47639016882197838</v>
      </c>
      <c r="K65" s="5">
        <f t="shared" ca="1" si="57"/>
        <v>0.47639016882197838</v>
      </c>
      <c r="L65" s="5">
        <f t="shared" ca="1" si="57"/>
        <v>0.47639016882197838</v>
      </c>
      <c r="M65" s="5">
        <f t="shared" ca="1" si="57"/>
        <v>0.47639016882197838</v>
      </c>
      <c r="N65" s="5">
        <f t="shared" ca="1" si="57"/>
        <v>0.47639016882197838</v>
      </c>
      <c r="O65" s="5">
        <f t="shared" ca="1" si="57"/>
        <v>0.47677188307901297</v>
      </c>
      <c r="P65" s="5">
        <f t="shared" ca="1" si="57"/>
        <v>0.47715359733604756</v>
      </c>
      <c r="Q65" s="5">
        <f t="shared" ca="1" si="57"/>
        <v>0.47753531159308216</v>
      </c>
      <c r="R65" s="5">
        <f t="shared" ca="1" si="57"/>
        <v>0.47791702585011675</v>
      </c>
      <c r="S65" s="5">
        <f t="shared" ca="1" si="57"/>
        <v>0.47829874010715134</v>
      </c>
      <c r="T65" s="5">
        <f t="shared" ca="1" si="57"/>
        <v>0.47868045436418594</v>
      </c>
      <c r="U65" s="5">
        <f t="shared" ca="1" si="57"/>
        <v>0.47906216862122053</v>
      </c>
      <c r="V65" s="5">
        <f t="shared" ca="1" si="57"/>
        <v>0.47944388287825512</v>
      </c>
      <c r="W65" s="5">
        <f t="shared" ca="1" si="57"/>
        <v>0.47982559713528972</v>
      </c>
      <c r="X65" s="5">
        <f t="shared" ca="1" si="57"/>
        <v>0.48020731139232425</v>
      </c>
      <c r="Y65" s="5">
        <f t="shared" ca="1" si="57"/>
        <v>0.48006408913170201</v>
      </c>
      <c r="Z65" s="5">
        <f t="shared" ca="1" si="57"/>
        <v>0.47992086687107977</v>
      </c>
      <c r="AA65" s="5">
        <f t="shared" ca="1" si="57"/>
        <v>0.47977764461045752</v>
      </c>
      <c r="AB65" s="5">
        <f t="shared" ca="1" si="57"/>
        <v>0.47963442234983528</v>
      </c>
      <c r="AC65" s="5">
        <f t="shared" ca="1" si="57"/>
        <v>0.47949120008921303</v>
      </c>
      <c r="AD65" s="5">
        <f t="shared" ca="1" si="57"/>
        <v>0.47934797782859079</v>
      </c>
      <c r="AE65" s="5">
        <f t="shared" ca="1" si="57"/>
        <v>0.47920475556796854</v>
      </c>
      <c r="AF65" s="5">
        <f t="shared" ca="1" si="57"/>
        <v>0.4790615333073463</v>
      </c>
      <c r="AG65" s="5">
        <f t="shared" ca="1" si="57"/>
        <v>0.47891831104672405</v>
      </c>
      <c r="AH65" s="5">
        <f t="shared" ca="1" si="57"/>
        <v>0.47877508878610175</v>
      </c>
      <c r="AI65" s="5">
        <f t="shared" ca="1" si="57"/>
        <v>0.47520112846416135</v>
      </c>
      <c r="AJ65" s="5">
        <f t="shared" ca="1" si="57"/>
        <v>0.47162716814222094</v>
      </c>
      <c r="AK65" s="5">
        <f t="shared" ca="1" si="57"/>
        <v>0.46805320782028054</v>
      </c>
      <c r="AL65" s="5">
        <f t="shared" ca="1" si="57"/>
        <v>0.46447924749834013</v>
      </c>
      <c r="AM65" s="5">
        <f t="shared" ca="1" si="57"/>
        <v>0.46090528717639973</v>
      </c>
      <c r="AN65" s="5">
        <f t="shared" ca="1" si="57"/>
        <v>0.45733132685445932</v>
      </c>
      <c r="AO65" s="5">
        <f t="shared" ca="1" si="57"/>
        <v>0.45375736653251891</v>
      </c>
      <c r="AP65" s="5">
        <f t="shared" ca="1" si="57"/>
        <v>0.45018340621057851</v>
      </c>
      <c r="AQ65" s="5">
        <f t="shared" ca="1" si="57"/>
        <v>0.4466094458886381</v>
      </c>
      <c r="AR65" s="5">
        <f t="shared" ca="1" si="57"/>
        <v>0.44303548556669786</v>
      </c>
      <c r="AS65" s="5">
        <f t="shared" ca="1" si="57"/>
        <v>0.44045233828930508</v>
      </c>
      <c r="AT65" s="5">
        <f t="shared" ca="1" si="57"/>
        <v>0.41720401279276986</v>
      </c>
      <c r="AU65" s="5">
        <f t="shared" ca="1" si="57"/>
        <v>0.41720401279276986</v>
      </c>
      <c r="AV65" s="5">
        <f t="shared" ca="1" si="57"/>
        <v>0.41720401279276986</v>
      </c>
    </row>
    <row r="66" spans="1:54">
      <c r="A66" s="5" t="s">
        <v>32</v>
      </c>
      <c r="C66" s="5" t="str">
        <f t="shared" si="53"/>
        <v>Water Heating</v>
      </c>
      <c r="E66" s="7">
        <f t="shared" ref="E66:I66" ca="1" si="58">FORECAST(E$45,$E57:$G57,$E$53:$G$53)</f>
        <v>0.28819508441098918</v>
      </c>
      <c r="F66" s="7">
        <f t="shared" ca="1" si="58"/>
        <v>0.29010365569616214</v>
      </c>
      <c r="G66" s="7">
        <f t="shared" ca="1" si="58"/>
        <v>0.28938754439305092</v>
      </c>
      <c r="H66" s="7">
        <f t="shared" ca="1" si="58"/>
        <v>0.27151774278334895</v>
      </c>
      <c r="I66" s="7">
        <f t="shared" ca="1" si="58"/>
        <v>0.25860200639638498</v>
      </c>
      <c r="J66" s="5">
        <f t="shared" ref="J66:AV66" ca="1" si="59">IF(J$7=-1,K66,IF(J$7=99,I66,IF(J$7=0,INDEX($E66:$I66,0,J$5),(INDEX($E66:$I66,0,J$7+1)-INDEX($E66:$I66,0,J$7))/(INDEX($E$4:$I$4,0,J$7+1)-INDEX($E$4:$I$4,0,J$7))+I66)))</f>
        <v>0.28819508441098918</v>
      </c>
      <c r="K66" s="5">
        <f t="shared" ca="1" si="59"/>
        <v>0.28819508441098918</v>
      </c>
      <c r="L66" s="5">
        <f t="shared" ca="1" si="59"/>
        <v>0.28819508441098918</v>
      </c>
      <c r="M66" s="5">
        <f t="shared" ca="1" si="59"/>
        <v>0.28819508441098918</v>
      </c>
      <c r="N66" s="5">
        <f t="shared" ca="1" si="59"/>
        <v>0.28819508441098918</v>
      </c>
      <c r="O66" s="5">
        <f t="shared" ca="1" si="59"/>
        <v>0.28838594153950647</v>
      </c>
      <c r="P66" s="5">
        <f t="shared" ca="1" si="59"/>
        <v>0.28857679866802377</v>
      </c>
      <c r="Q66" s="5">
        <f t="shared" ca="1" si="59"/>
        <v>0.28876765579654107</v>
      </c>
      <c r="R66" s="5">
        <f t="shared" ca="1" si="59"/>
        <v>0.28895851292505836</v>
      </c>
      <c r="S66" s="5">
        <f t="shared" ca="1" si="59"/>
        <v>0.28914937005357566</v>
      </c>
      <c r="T66" s="5">
        <f t="shared" ca="1" si="59"/>
        <v>0.28934022718209296</v>
      </c>
      <c r="U66" s="5">
        <f t="shared" ca="1" si="59"/>
        <v>0.28953108431061025</v>
      </c>
      <c r="V66" s="5">
        <f t="shared" ca="1" si="59"/>
        <v>0.28972194143912755</v>
      </c>
      <c r="W66" s="5">
        <f t="shared" ca="1" si="59"/>
        <v>0.28991279856764485</v>
      </c>
      <c r="X66" s="5">
        <f t="shared" ca="1" si="59"/>
        <v>0.29010365569616214</v>
      </c>
      <c r="Y66" s="5">
        <f t="shared" ca="1" si="59"/>
        <v>0.29003204456585102</v>
      </c>
      <c r="Z66" s="5">
        <f t="shared" ca="1" si="59"/>
        <v>0.2899604334355399</v>
      </c>
      <c r="AA66" s="5">
        <f t="shared" ca="1" si="59"/>
        <v>0.28988882230522878</v>
      </c>
      <c r="AB66" s="5">
        <f t="shared" ca="1" si="59"/>
        <v>0.28981721117491765</v>
      </c>
      <c r="AC66" s="5">
        <f t="shared" ca="1" si="59"/>
        <v>0.28974560004460653</v>
      </c>
      <c r="AD66" s="5">
        <f t="shared" ca="1" si="59"/>
        <v>0.28967398891429541</v>
      </c>
      <c r="AE66" s="5">
        <f t="shared" ca="1" si="59"/>
        <v>0.28960237778398429</v>
      </c>
      <c r="AF66" s="5">
        <f t="shared" ca="1" si="59"/>
        <v>0.28953076665367317</v>
      </c>
      <c r="AG66" s="5">
        <f t="shared" ca="1" si="59"/>
        <v>0.28945915552336204</v>
      </c>
      <c r="AH66" s="5">
        <f t="shared" ca="1" si="59"/>
        <v>0.28938754439305092</v>
      </c>
      <c r="AI66" s="5">
        <f t="shared" ca="1" si="59"/>
        <v>0.28760056423208075</v>
      </c>
      <c r="AJ66" s="5">
        <f t="shared" ca="1" si="59"/>
        <v>0.28581358407111057</v>
      </c>
      <c r="AK66" s="5">
        <f t="shared" ca="1" si="59"/>
        <v>0.2840266039101404</v>
      </c>
      <c r="AL66" s="5">
        <f t="shared" ca="1" si="59"/>
        <v>0.28223962374917022</v>
      </c>
      <c r="AM66" s="5">
        <f t="shared" ca="1" si="59"/>
        <v>0.28045264358820005</v>
      </c>
      <c r="AN66" s="5">
        <f t="shared" ca="1" si="59"/>
        <v>0.27866566342722987</v>
      </c>
      <c r="AO66" s="5">
        <f t="shared" ca="1" si="59"/>
        <v>0.2768786832662597</v>
      </c>
      <c r="AP66" s="5">
        <f t="shared" ca="1" si="59"/>
        <v>0.27509170310528952</v>
      </c>
      <c r="AQ66" s="5">
        <f t="shared" ca="1" si="59"/>
        <v>0.27330472294431934</v>
      </c>
      <c r="AR66" s="5">
        <f t="shared" ca="1" si="59"/>
        <v>0.27151774278334895</v>
      </c>
      <c r="AS66" s="5">
        <f t="shared" ca="1" si="59"/>
        <v>0.27022616914465253</v>
      </c>
      <c r="AT66" s="5">
        <f t="shared" ca="1" si="59"/>
        <v>0.25860200639638498</v>
      </c>
      <c r="AU66" s="5">
        <f t="shared" ca="1" si="59"/>
        <v>0.25860200639638498</v>
      </c>
      <c r="AV66" s="5">
        <f t="shared" ca="1" si="59"/>
        <v>0.25860200639638498</v>
      </c>
    </row>
    <row r="67" spans="1:54">
      <c r="A67" s="5" t="s">
        <v>32</v>
      </c>
      <c r="C67" s="5" t="str">
        <f t="shared" si="53"/>
        <v>Refrigeration</v>
      </c>
      <c r="E67" s="7">
        <f t="shared" ref="E67:I67" ca="1" si="60">FORECAST(E$45,$E58:$G58,$E$53:$G$53)</f>
        <v>0.1881950844109892</v>
      </c>
      <c r="F67" s="7">
        <f t="shared" ca="1" si="60"/>
        <v>0.19010365569616214</v>
      </c>
      <c r="G67" s="7">
        <f t="shared" ca="1" si="60"/>
        <v>0.18938754439305089</v>
      </c>
      <c r="H67" s="7">
        <f t="shared" ca="1" si="60"/>
        <v>0.17151774278334894</v>
      </c>
      <c r="I67" s="7">
        <f t="shared" ca="1" si="60"/>
        <v>0.15860200639638494</v>
      </c>
      <c r="J67" s="5">
        <f t="shared" ref="J67:AV67" ca="1" si="61">IF(J$7=-1,K67,IF(J$7=99,I67,IF(J$7=0,INDEX($E67:$I67,0,J$5),(INDEX($E67:$I67,0,J$7+1)-INDEX($E67:$I67,0,J$7))/(INDEX($E$4:$I$4,0,J$7+1)-INDEX($E$4:$I$4,0,J$7))+I67)))</f>
        <v>0.1881950844109892</v>
      </c>
      <c r="K67" s="5">
        <f t="shared" ca="1" si="61"/>
        <v>0.1881950844109892</v>
      </c>
      <c r="L67" s="5">
        <f t="shared" ca="1" si="61"/>
        <v>0.1881950844109892</v>
      </c>
      <c r="M67" s="5">
        <f t="shared" ca="1" si="61"/>
        <v>0.1881950844109892</v>
      </c>
      <c r="N67" s="5">
        <f t="shared" ca="1" si="61"/>
        <v>0.1881950844109892</v>
      </c>
      <c r="O67" s="5">
        <f t="shared" ca="1" si="61"/>
        <v>0.1883859415395065</v>
      </c>
      <c r="P67" s="5">
        <f t="shared" ca="1" si="61"/>
        <v>0.18857679866802379</v>
      </c>
      <c r="Q67" s="5">
        <f t="shared" ca="1" si="61"/>
        <v>0.18876765579654109</v>
      </c>
      <c r="R67" s="5">
        <f t="shared" ca="1" si="61"/>
        <v>0.18895851292505839</v>
      </c>
      <c r="S67" s="5">
        <f t="shared" ca="1" si="61"/>
        <v>0.18914937005357568</v>
      </c>
      <c r="T67" s="5">
        <f t="shared" ca="1" si="61"/>
        <v>0.18934022718209298</v>
      </c>
      <c r="U67" s="5">
        <f t="shared" ca="1" si="61"/>
        <v>0.18953108431061028</v>
      </c>
      <c r="V67" s="5">
        <f t="shared" ca="1" si="61"/>
        <v>0.18972194143912757</v>
      </c>
      <c r="W67" s="5">
        <f t="shared" ca="1" si="61"/>
        <v>0.18991279856764487</v>
      </c>
      <c r="X67" s="5">
        <f t="shared" ca="1" si="61"/>
        <v>0.19010365569616214</v>
      </c>
      <c r="Y67" s="5">
        <f t="shared" ca="1" si="61"/>
        <v>0.19003204456585102</v>
      </c>
      <c r="Z67" s="5">
        <f t="shared" ca="1" si="61"/>
        <v>0.18996043343553989</v>
      </c>
      <c r="AA67" s="5">
        <f t="shared" ca="1" si="61"/>
        <v>0.18988882230522877</v>
      </c>
      <c r="AB67" s="5">
        <f t="shared" ca="1" si="61"/>
        <v>0.18981721117491765</v>
      </c>
      <c r="AC67" s="5">
        <f t="shared" ca="1" si="61"/>
        <v>0.18974560004460653</v>
      </c>
      <c r="AD67" s="5">
        <f t="shared" ca="1" si="61"/>
        <v>0.1896739889142954</v>
      </c>
      <c r="AE67" s="5">
        <f t="shared" ca="1" si="61"/>
        <v>0.18960237778398428</v>
      </c>
      <c r="AF67" s="5">
        <f t="shared" ca="1" si="61"/>
        <v>0.18953076665367316</v>
      </c>
      <c r="AG67" s="5">
        <f t="shared" ca="1" si="61"/>
        <v>0.18945915552336204</v>
      </c>
      <c r="AH67" s="5">
        <f t="shared" ca="1" si="61"/>
        <v>0.18938754439305089</v>
      </c>
      <c r="AI67" s="5">
        <f t="shared" ca="1" si="61"/>
        <v>0.18760056423208069</v>
      </c>
      <c r="AJ67" s="5">
        <f t="shared" ca="1" si="61"/>
        <v>0.18581358407111048</v>
      </c>
      <c r="AK67" s="5">
        <f t="shared" ca="1" si="61"/>
        <v>0.18402660391014028</v>
      </c>
      <c r="AL67" s="5">
        <f t="shared" ca="1" si="61"/>
        <v>0.18223962374917008</v>
      </c>
      <c r="AM67" s="5">
        <f t="shared" ca="1" si="61"/>
        <v>0.18045264358819987</v>
      </c>
      <c r="AN67" s="5">
        <f t="shared" ca="1" si="61"/>
        <v>0.17866566342722967</v>
      </c>
      <c r="AO67" s="5">
        <f t="shared" ca="1" si="61"/>
        <v>0.17687868326625947</v>
      </c>
      <c r="AP67" s="5">
        <f t="shared" ca="1" si="61"/>
        <v>0.17509170310528926</v>
      </c>
      <c r="AQ67" s="5">
        <f t="shared" ca="1" si="61"/>
        <v>0.17330472294431906</v>
      </c>
      <c r="AR67" s="5">
        <f t="shared" ca="1" si="61"/>
        <v>0.17151774278334894</v>
      </c>
      <c r="AS67" s="5">
        <f t="shared" ca="1" si="61"/>
        <v>0.17022616914465255</v>
      </c>
      <c r="AT67" s="5">
        <f t="shared" ca="1" si="61"/>
        <v>0.15860200639638494</v>
      </c>
      <c r="AU67" s="5">
        <f t="shared" ca="1" si="61"/>
        <v>0.15860200639638494</v>
      </c>
      <c r="AV67" s="5">
        <f t="shared" ca="1" si="61"/>
        <v>0.15860200639638494</v>
      </c>
    </row>
    <row r="68" spans="1:54">
      <c r="A68" s="5" t="s">
        <v>32</v>
      </c>
      <c r="C68" s="5" t="str">
        <f t="shared" si="53"/>
        <v>Other</v>
      </c>
      <c r="E68" s="7">
        <f t="shared" ref="E68:I68" ca="1" si="62">FORECAST(E$45,$E59:$G59,$E$53:$G$53)</f>
        <v>0.47639016882197838</v>
      </c>
      <c r="F68" s="7">
        <f t="shared" ca="1" si="62"/>
        <v>0.48020731139232425</v>
      </c>
      <c r="G68" s="7">
        <f t="shared" ca="1" si="62"/>
        <v>0.47877508878610175</v>
      </c>
      <c r="H68" s="7">
        <f t="shared" ca="1" si="62"/>
        <v>0.44303548556669786</v>
      </c>
      <c r="I68" s="7">
        <f t="shared" ca="1" si="62"/>
        <v>0.41720401279276986</v>
      </c>
      <c r="J68" s="5">
        <f t="shared" ref="J68:AV68" ca="1" si="63">IF(J$7=-1,K68,IF(J$7=99,I68,IF(J$7=0,INDEX($E68:$I68,0,J$5),(INDEX($E68:$I68,0,J$7+1)-INDEX($E68:$I68,0,J$7))/(INDEX($E$4:$I$4,0,J$7+1)-INDEX($E$4:$I$4,0,J$7))+I68)))</f>
        <v>0.47639016882197838</v>
      </c>
      <c r="K68" s="5">
        <f t="shared" ca="1" si="63"/>
        <v>0.47639016882197838</v>
      </c>
      <c r="L68" s="5">
        <f t="shared" ca="1" si="63"/>
        <v>0.47639016882197838</v>
      </c>
      <c r="M68" s="5">
        <f t="shared" ca="1" si="63"/>
        <v>0.47639016882197838</v>
      </c>
      <c r="N68" s="5">
        <f t="shared" ca="1" si="63"/>
        <v>0.47639016882197838</v>
      </c>
      <c r="O68" s="5">
        <f t="shared" ca="1" si="63"/>
        <v>0.47677188307901297</v>
      </c>
      <c r="P68" s="5">
        <f t="shared" ca="1" si="63"/>
        <v>0.47715359733604756</v>
      </c>
      <c r="Q68" s="5">
        <f t="shared" ca="1" si="63"/>
        <v>0.47753531159308216</v>
      </c>
      <c r="R68" s="5">
        <f t="shared" ca="1" si="63"/>
        <v>0.47791702585011675</v>
      </c>
      <c r="S68" s="5">
        <f t="shared" ca="1" si="63"/>
        <v>0.47829874010715134</v>
      </c>
      <c r="T68" s="5">
        <f t="shared" ca="1" si="63"/>
        <v>0.47868045436418594</v>
      </c>
      <c r="U68" s="5">
        <f t="shared" ca="1" si="63"/>
        <v>0.47906216862122053</v>
      </c>
      <c r="V68" s="5">
        <f t="shared" ca="1" si="63"/>
        <v>0.47944388287825512</v>
      </c>
      <c r="W68" s="5">
        <f t="shared" ca="1" si="63"/>
        <v>0.47982559713528972</v>
      </c>
      <c r="X68" s="5">
        <f t="shared" ca="1" si="63"/>
        <v>0.48020731139232425</v>
      </c>
      <c r="Y68" s="5">
        <f t="shared" ca="1" si="63"/>
        <v>0.48006408913170201</v>
      </c>
      <c r="Z68" s="5">
        <f t="shared" ca="1" si="63"/>
        <v>0.47992086687107977</v>
      </c>
      <c r="AA68" s="5">
        <f t="shared" ca="1" si="63"/>
        <v>0.47977764461045752</v>
      </c>
      <c r="AB68" s="5">
        <f t="shared" ca="1" si="63"/>
        <v>0.47963442234983528</v>
      </c>
      <c r="AC68" s="5">
        <f t="shared" ca="1" si="63"/>
        <v>0.47949120008921303</v>
      </c>
      <c r="AD68" s="5">
        <f t="shared" ca="1" si="63"/>
        <v>0.47934797782859079</v>
      </c>
      <c r="AE68" s="5">
        <f t="shared" ca="1" si="63"/>
        <v>0.47920475556796854</v>
      </c>
      <c r="AF68" s="5">
        <f t="shared" ca="1" si="63"/>
        <v>0.4790615333073463</v>
      </c>
      <c r="AG68" s="5">
        <f t="shared" ca="1" si="63"/>
        <v>0.47891831104672405</v>
      </c>
      <c r="AH68" s="5">
        <f t="shared" ca="1" si="63"/>
        <v>0.47877508878610175</v>
      </c>
      <c r="AI68" s="5">
        <f t="shared" ca="1" si="63"/>
        <v>0.47520112846416135</v>
      </c>
      <c r="AJ68" s="5">
        <f t="shared" ca="1" si="63"/>
        <v>0.47162716814222094</v>
      </c>
      <c r="AK68" s="5">
        <f t="shared" ca="1" si="63"/>
        <v>0.46805320782028054</v>
      </c>
      <c r="AL68" s="5">
        <f t="shared" ca="1" si="63"/>
        <v>0.46447924749834013</v>
      </c>
      <c r="AM68" s="5">
        <f t="shared" ca="1" si="63"/>
        <v>0.46090528717639973</v>
      </c>
      <c r="AN68" s="5">
        <f t="shared" ca="1" si="63"/>
        <v>0.45733132685445932</v>
      </c>
      <c r="AO68" s="5">
        <f t="shared" ca="1" si="63"/>
        <v>0.45375736653251891</v>
      </c>
      <c r="AP68" s="5">
        <f t="shared" ca="1" si="63"/>
        <v>0.45018340621057851</v>
      </c>
      <c r="AQ68" s="5">
        <f t="shared" ca="1" si="63"/>
        <v>0.4466094458886381</v>
      </c>
      <c r="AR68" s="5">
        <f t="shared" ca="1" si="63"/>
        <v>0.44303548556669786</v>
      </c>
      <c r="AS68" s="5">
        <f t="shared" ca="1" si="63"/>
        <v>0.44045233828930508</v>
      </c>
      <c r="AT68" s="5">
        <f t="shared" ca="1" si="63"/>
        <v>0.41720401279276986</v>
      </c>
      <c r="AU68" s="5">
        <f t="shared" ca="1" si="63"/>
        <v>0.41720401279276986</v>
      </c>
      <c r="AV68" s="5">
        <f t="shared" ca="1" si="63"/>
        <v>0.41720401279276986</v>
      </c>
    </row>
    <row r="69" spans="1:54">
      <c r="A69" s="5" t="s">
        <v>32</v>
      </c>
      <c r="C69" s="5" t="str">
        <f t="shared" si="53"/>
        <v>Non Energy</v>
      </c>
      <c r="E69" s="7">
        <f t="shared" ref="E69:I69" ca="1" si="64">FORECAST(E$45,$E60:$G60,$E$53:$G$53)</f>
        <v>0</v>
      </c>
      <c r="F69" s="7">
        <f t="shared" ca="1" si="64"/>
        <v>0</v>
      </c>
      <c r="G69" s="7">
        <f t="shared" ca="1" si="64"/>
        <v>0</v>
      </c>
      <c r="H69" s="7">
        <f t="shared" ca="1" si="64"/>
        <v>0</v>
      </c>
      <c r="I69" s="7">
        <f t="shared" ca="1" si="64"/>
        <v>0</v>
      </c>
      <c r="J69" s="5">
        <f t="shared" ref="J69:AV69" ca="1" si="65">IF(J$7=-1,K69,IF(J$7=99,I69,IF(J$7=0,INDEX($E69:$I69,0,J$5),(INDEX($E69:$I69,0,J$7+1)-INDEX($E69:$I69,0,J$7))/(INDEX($E$4:$I$4,0,J$7+1)-INDEX($E$4:$I$4,0,J$7))+I69)))</f>
        <v>0</v>
      </c>
      <c r="K69" s="5">
        <f t="shared" ca="1" si="65"/>
        <v>0</v>
      </c>
      <c r="L69" s="5">
        <f t="shared" ca="1" si="65"/>
        <v>0</v>
      </c>
      <c r="M69" s="5">
        <f t="shared" ca="1" si="65"/>
        <v>0</v>
      </c>
      <c r="N69" s="5">
        <f t="shared" ca="1" si="65"/>
        <v>0</v>
      </c>
      <c r="O69" s="5">
        <f t="shared" ca="1" si="65"/>
        <v>0</v>
      </c>
      <c r="P69" s="5">
        <f t="shared" ca="1" si="65"/>
        <v>0</v>
      </c>
      <c r="Q69" s="5">
        <f t="shared" ca="1" si="65"/>
        <v>0</v>
      </c>
      <c r="R69" s="5">
        <f t="shared" ca="1" si="65"/>
        <v>0</v>
      </c>
      <c r="S69" s="5">
        <f t="shared" ca="1" si="65"/>
        <v>0</v>
      </c>
      <c r="T69" s="5">
        <f t="shared" ca="1" si="65"/>
        <v>0</v>
      </c>
      <c r="U69" s="5">
        <f t="shared" ca="1" si="65"/>
        <v>0</v>
      </c>
      <c r="V69" s="5">
        <f t="shared" ca="1" si="65"/>
        <v>0</v>
      </c>
      <c r="W69" s="5">
        <f t="shared" ca="1" si="65"/>
        <v>0</v>
      </c>
      <c r="X69" s="5">
        <f t="shared" ca="1" si="65"/>
        <v>0</v>
      </c>
      <c r="Y69" s="5">
        <f t="shared" ca="1" si="65"/>
        <v>0</v>
      </c>
      <c r="Z69" s="5">
        <f t="shared" ca="1" si="65"/>
        <v>0</v>
      </c>
      <c r="AA69" s="5">
        <f t="shared" ca="1" si="65"/>
        <v>0</v>
      </c>
      <c r="AB69" s="5">
        <f t="shared" ca="1" si="65"/>
        <v>0</v>
      </c>
      <c r="AC69" s="5">
        <f t="shared" ca="1" si="65"/>
        <v>0</v>
      </c>
      <c r="AD69" s="5">
        <f t="shared" ca="1" si="65"/>
        <v>0</v>
      </c>
      <c r="AE69" s="5">
        <f t="shared" ca="1" si="65"/>
        <v>0</v>
      </c>
      <c r="AF69" s="5">
        <f t="shared" ca="1" si="65"/>
        <v>0</v>
      </c>
      <c r="AG69" s="5">
        <f t="shared" ca="1" si="65"/>
        <v>0</v>
      </c>
      <c r="AH69" s="5">
        <f t="shared" ca="1" si="65"/>
        <v>0</v>
      </c>
      <c r="AI69" s="5">
        <f t="shared" ca="1" si="65"/>
        <v>0</v>
      </c>
      <c r="AJ69" s="5">
        <f t="shared" ca="1" si="65"/>
        <v>0</v>
      </c>
      <c r="AK69" s="5">
        <f t="shared" ca="1" si="65"/>
        <v>0</v>
      </c>
      <c r="AL69" s="5">
        <f t="shared" ca="1" si="65"/>
        <v>0</v>
      </c>
      <c r="AM69" s="5">
        <f t="shared" ca="1" si="65"/>
        <v>0</v>
      </c>
      <c r="AN69" s="5">
        <f t="shared" ca="1" si="65"/>
        <v>0</v>
      </c>
      <c r="AO69" s="5">
        <f t="shared" ca="1" si="65"/>
        <v>0</v>
      </c>
      <c r="AP69" s="5">
        <f t="shared" ca="1" si="65"/>
        <v>0</v>
      </c>
      <c r="AQ69" s="5">
        <f t="shared" ca="1" si="65"/>
        <v>0</v>
      </c>
      <c r="AR69" s="5">
        <f t="shared" ca="1" si="65"/>
        <v>0</v>
      </c>
      <c r="AS69" s="5">
        <f t="shared" ca="1" si="65"/>
        <v>0</v>
      </c>
      <c r="AT69" s="5">
        <f t="shared" ca="1" si="65"/>
        <v>0</v>
      </c>
      <c r="AU69" s="5">
        <f t="shared" ca="1" si="65"/>
        <v>0</v>
      </c>
      <c r="AV69" s="5">
        <f t="shared" ca="1" si="65"/>
        <v>0</v>
      </c>
    </row>
    <row r="70" spans="1:54">
      <c r="A70" s="5" t="s">
        <v>32</v>
      </c>
    </row>
    <row r="71" spans="1:54">
      <c r="A71" s="5" t="s">
        <v>32</v>
      </c>
      <c r="B71" s="27"/>
      <c r="D71" s="7"/>
    </row>
    <row r="72" spans="1:54" ht="18" thickBot="1">
      <c r="A72" s="5" t="s">
        <v>32</v>
      </c>
      <c r="B72" s="27"/>
      <c r="C72" s="42" t="s">
        <v>190</v>
      </c>
      <c r="D72" s="16"/>
      <c r="E72" s="11"/>
      <c r="F72" s="11"/>
      <c r="G72" s="17"/>
      <c r="H72" s="17"/>
    </row>
    <row r="73" spans="1:54" ht="24" thickTop="1">
      <c r="A73" s="5" t="s">
        <v>32</v>
      </c>
      <c r="B73" s="18" t="s">
        <v>34</v>
      </c>
      <c r="C73" s="18" t="s">
        <v>35</v>
      </c>
      <c r="D73" s="18" t="s">
        <v>36</v>
      </c>
      <c r="E73" s="18" t="s">
        <v>37</v>
      </c>
      <c r="F73" s="18" t="s">
        <v>38</v>
      </c>
      <c r="G73" s="18" t="s">
        <v>39</v>
      </c>
      <c r="H73" s="18" t="s">
        <v>40</v>
      </c>
      <c r="I73" s="19" t="s">
        <v>41</v>
      </c>
      <c r="J73" s="20">
        <f>J3</f>
        <v>2006</v>
      </c>
      <c r="K73" s="20">
        <f t="shared" ref="K73:AV73" si="66">K3</f>
        <v>2007</v>
      </c>
      <c r="L73" s="20">
        <f t="shared" si="66"/>
        <v>2008</v>
      </c>
      <c r="M73" s="20">
        <f t="shared" si="66"/>
        <v>2009</v>
      </c>
      <c r="N73" s="20">
        <f t="shared" si="66"/>
        <v>2010</v>
      </c>
      <c r="O73" s="20">
        <f t="shared" si="66"/>
        <v>2011</v>
      </c>
      <c r="P73" s="20">
        <f t="shared" si="66"/>
        <v>2012</v>
      </c>
      <c r="Q73" s="20">
        <f t="shared" si="66"/>
        <v>2013</v>
      </c>
      <c r="R73" s="20">
        <f t="shared" si="66"/>
        <v>2014</v>
      </c>
      <c r="S73" s="20">
        <f t="shared" si="66"/>
        <v>2015</v>
      </c>
      <c r="T73" s="20">
        <f t="shared" si="66"/>
        <v>2016</v>
      </c>
      <c r="U73" s="20">
        <f t="shared" si="66"/>
        <v>2017</v>
      </c>
      <c r="V73" s="20">
        <f t="shared" si="66"/>
        <v>2018</v>
      </c>
      <c r="W73" s="20">
        <f t="shared" si="66"/>
        <v>2019</v>
      </c>
      <c r="X73" s="20">
        <f t="shared" si="66"/>
        <v>2020</v>
      </c>
      <c r="Y73" s="20">
        <f t="shared" si="66"/>
        <v>2021</v>
      </c>
      <c r="Z73" s="20">
        <f t="shared" si="66"/>
        <v>2022</v>
      </c>
      <c r="AA73" s="20">
        <f t="shared" si="66"/>
        <v>2023</v>
      </c>
      <c r="AB73" s="20">
        <f t="shared" si="66"/>
        <v>2024</v>
      </c>
      <c r="AC73" s="20">
        <f t="shared" si="66"/>
        <v>2025</v>
      </c>
      <c r="AD73" s="20">
        <f t="shared" si="66"/>
        <v>2026</v>
      </c>
      <c r="AE73" s="20">
        <f t="shared" si="66"/>
        <v>2027</v>
      </c>
      <c r="AF73" s="20">
        <f t="shared" si="66"/>
        <v>2028</v>
      </c>
      <c r="AG73" s="20">
        <f t="shared" si="66"/>
        <v>2029</v>
      </c>
      <c r="AH73" s="20">
        <f t="shared" si="66"/>
        <v>2030</v>
      </c>
      <c r="AI73" s="20">
        <f t="shared" si="66"/>
        <v>2031</v>
      </c>
      <c r="AJ73" s="20">
        <f t="shared" si="66"/>
        <v>2032</v>
      </c>
      <c r="AK73" s="20">
        <f t="shared" si="66"/>
        <v>2033</v>
      </c>
      <c r="AL73" s="20">
        <f t="shared" si="66"/>
        <v>2034</v>
      </c>
      <c r="AM73" s="20">
        <f t="shared" si="66"/>
        <v>2035</v>
      </c>
      <c r="AN73" s="20">
        <f t="shared" si="66"/>
        <v>2036</v>
      </c>
      <c r="AO73" s="20">
        <f t="shared" si="66"/>
        <v>2037</v>
      </c>
      <c r="AP73" s="20">
        <f t="shared" si="66"/>
        <v>2038</v>
      </c>
      <c r="AQ73" s="20">
        <f t="shared" si="66"/>
        <v>2039</v>
      </c>
      <c r="AR73" s="20">
        <f t="shared" si="66"/>
        <v>2040</v>
      </c>
      <c r="AS73" s="20">
        <f t="shared" si="66"/>
        <v>2045</v>
      </c>
      <c r="AT73" s="20">
        <f t="shared" si="66"/>
        <v>2050</v>
      </c>
      <c r="AU73" s="20">
        <f t="shared" si="66"/>
        <v>2060</v>
      </c>
      <c r="AV73" s="20">
        <f t="shared" si="66"/>
        <v>2070</v>
      </c>
    </row>
    <row r="74" spans="1:54">
      <c r="A74" s="5" t="s">
        <v>32</v>
      </c>
      <c r="B74" s="18"/>
      <c r="C74" s="6" t="str">
        <f>C34</f>
        <v>Low Income Electrified</v>
      </c>
      <c r="D74" s="18"/>
      <c r="E74" s="18"/>
      <c r="F74" s="18"/>
      <c r="G74" s="18"/>
      <c r="H74" s="18"/>
      <c r="I74" s="19"/>
      <c r="J74" s="20"/>
    </row>
    <row r="75" spans="1:54">
      <c r="A75" s="24" t="str">
        <f>'[3]TS BYDem'!A10</f>
        <v/>
      </c>
      <c r="B75" s="24" t="str">
        <f>'[3]TS BYDem'!B10</f>
        <v>COM_PROJ</v>
      </c>
      <c r="C75" s="24" t="str">
        <f>'[3]TS BYDem'!C10</f>
        <v>-</v>
      </c>
      <c r="D75" s="24" t="str">
        <f>'[3]TS BYDem'!D10</f>
        <v>RLEL</v>
      </c>
      <c r="E75" s="178" t="str">
        <f>'[3]TS BYDem'!E10</f>
        <v>-</v>
      </c>
      <c r="F75" s="178" t="str">
        <f>'[3]TS BYDem'!F10</f>
        <v>-</v>
      </c>
      <c r="G75" s="178" t="str">
        <f>'[3]TS BYDem'!G10</f>
        <v>-</v>
      </c>
      <c r="H75" s="178" t="str">
        <f>'[3]TS BYDem'!H10</f>
        <v>-</v>
      </c>
      <c r="I75" s="178">
        <f>'[3]TS BYDem'!I10</f>
        <v>0</v>
      </c>
      <c r="J75" s="7">
        <f>'[3]TS BYDem'!J10</f>
        <v>8.4652619723960054</v>
      </c>
      <c r="K75" s="7">
        <f ca="1">OFFSET(K$33,$BB75,0)/OFFSET(J$33,$BB75,0)*J75</f>
        <v>8.4484532593922061</v>
      </c>
      <c r="L75" s="7">
        <f t="shared" ref="L75:AV81" ca="1" si="67">OFFSET(L$33,$BB75,0)/OFFSET(K$33,$BB75,0)*K75</f>
        <v>8.4316779219453313</v>
      </c>
      <c r="M75" s="7">
        <f t="shared" ca="1" si="67"/>
        <v>8.7202690083737302</v>
      </c>
      <c r="N75" s="7">
        <f t="shared" ca="1" si="67"/>
        <v>8.778917990774147</v>
      </c>
      <c r="O75" s="7">
        <f t="shared" ca="1" si="67"/>
        <v>8.8187066155133778</v>
      </c>
      <c r="P75" s="7">
        <f t="shared" ca="1" si="67"/>
        <v>8.9103747842558665</v>
      </c>
      <c r="Q75" s="7">
        <f t="shared" ca="1" si="67"/>
        <v>9.0274931171789774</v>
      </c>
      <c r="R75" s="7">
        <f t="shared" ca="1" si="67"/>
        <v>9.0758807623443936</v>
      </c>
      <c r="S75" s="7">
        <f t="shared" ca="1" si="67"/>
        <v>9.12058993952032</v>
      </c>
      <c r="T75" s="7">
        <f t="shared" ca="1" si="67"/>
        <v>9.148366150495475</v>
      </c>
      <c r="U75" s="7">
        <f t="shared" ca="1" si="67"/>
        <v>9.1660418057740429</v>
      </c>
      <c r="V75" s="7">
        <f t="shared" ca="1" si="67"/>
        <v>9.191818339436109</v>
      </c>
      <c r="W75" s="7">
        <f t="shared" ca="1" si="67"/>
        <v>9.204769923459315</v>
      </c>
      <c r="X75" s="7">
        <f t="shared" ca="1" si="67"/>
        <v>9.2044923181858191</v>
      </c>
      <c r="Y75" s="7">
        <f t="shared" ca="1" si="67"/>
        <v>9.137672194419995</v>
      </c>
      <c r="Z75" s="7">
        <f t="shared" ca="1" si="67"/>
        <v>9.060654797344343</v>
      </c>
      <c r="AA75" s="7">
        <f t="shared" ca="1" si="67"/>
        <v>8.9841322376911794</v>
      </c>
      <c r="AB75" s="7">
        <f t="shared" ca="1" si="67"/>
        <v>8.9100778000942071</v>
      </c>
      <c r="AC75" s="7">
        <f t="shared" ca="1" si="67"/>
        <v>8.467800709565708</v>
      </c>
      <c r="AD75" s="7">
        <f t="shared" ca="1" si="67"/>
        <v>8.063287234686717</v>
      </c>
      <c r="AE75" s="7">
        <f t="shared" ca="1" si="67"/>
        <v>7.683619003064031</v>
      </c>
      <c r="AF75" s="7">
        <f t="shared" ca="1" si="67"/>
        <v>7.3302753244573857</v>
      </c>
      <c r="AG75" s="7">
        <f t="shared" ca="1" si="67"/>
        <v>7.0227021063755641</v>
      </c>
      <c r="AH75" s="7">
        <f t="shared" ca="1" si="67"/>
        <v>6.9441316351907263</v>
      </c>
      <c r="AI75" s="7">
        <f t="shared" ca="1" si="67"/>
        <v>6.8581318945321996</v>
      </c>
      <c r="AJ75" s="7">
        <f t="shared" ca="1" si="67"/>
        <v>6.7737516320128144</v>
      </c>
      <c r="AK75" s="7">
        <f t="shared" ca="1" si="67"/>
        <v>6.6922994679623766</v>
      </c>
      <c r="AL75" s="7">
        <f t="shared" ca="1" si="67"/>
        <v>6.6077682840279373</v>
      </c>
      <c r="AM75" s="7">
        <f t="shared" ca="1" si="67"/>
        <v>6.5246496265115255</v>
      </c>
      <c r="AN75" s="7">
        <f t="shared" ca="1" si="67"/>
        <v>6.4372610580858858</v>
      </c>
      <c r="AO75" s="7">
        <f t="shared" ca="1" si="67"/>
        <v>6.3506235930396757</v>
      </c>
      <c r="AP75" s="7">
        <f t="shared" ca="1" si="67"/>
        <v>6.2659641033360041</v>
      </c>
      <c r="AQ75" s="7">
        <f t="shared" ca="1" si="67"/>
        <v>6.1296160121002607</v>
      </c>
      <c r="AR75" s="7">
        <f t="shared" ca="1" si="67"/>
        <v>6.0720188024298825</v>
      </c>
      <c r="AS75" s="7">
        <f t="shared" ca="1" si="67"/>
        <v>6.1057522402211593</v>
      </c>
      <c r="AT75" s="7">
        <f t="shared" ca="1" si="67"/>
        <v>5.7210842440700356</v>
      </c>
      <c r="AU75" s="7">
        <f t="shared" ca="1" si="67"/>
        <v>5.1127248579167164</v>
      </c>
      <c r="AV75" s="7">
        <f t="shared" ca="1" si="67"/>
        <v>4.4326533067165874</v>
      </c>
      <c r="BB75" s="5">
        <f>MATCH(MID(D75,2,2),$B$34:$B$38,0)</f>
        <v>1</v>
      </c>
    </row>
    <row r="76" spans="1:54">
      <c r="A76" s="24" t="str">
        <f>'[3]TS BYDem'!A11</f>
        <v/>
      </c>
      <c r="B76" s="24" t="str">
        <f>'[3]TS BYDem'!B11</f>
        <v>COM_PROJ</v>
      </c>
      <c r="C76" s="24" t="str">
        <f>'[3]TS BYDem'!C11</f>
        <v>-</v>
      </c>
      <c r="D76" s="24" t="str">
        <f>'[3]TS BYDem'!D11</f>
        <v>RLEK</v>
      </c>
      <c r="E76" s="178" t="s">
        <v>167</v>
      </c>
      <c r="F76" s="178" t="s">
        <v>167</v>
      </c>
      <c r="G76" s="178" t="s">
        <v>167</v>
      </c>
      <c r="H76" s="178" t="s">
        <v>167</v>
      </c>
      <c r="I76" s="178">
        <v>0</v>
      </c>
      <c r="J76" s="7">
        <f>'[3]TS BYDem'!J11</f>
        <v>8.0953817121643059</v>
      </c>
      <c r="K76" s="7">
        <f t="shared" ref="K76:Z113" ca="1" si="68">OFFSET(K$33,$BB76,0)/OFFSET(J$33,$BB76,0)*J76</f>
        <v>8.0793074372866123</v>
      </c>
      <c r="L76" s="7">
        <f t="shared" ca="1" si="68"/>
        <v>8.0632650796577927</v>
      </c>
      <c r="M76" s="7">
        <f t="shared" ca="1" si="68"/>
        <v>8.3392464977148215</v>
      </c>
      <c r="N76" s="7">
        <f t="shared" ca="1" si="68"/>
        <v>8.3953328776886007</v>
      </c>
      <c r="O76" s="7">
        <f t="shared" ca="1" si="68"/>
        <v>8.4333829824717093</v>
      </c>
      <c r="P76" s="7">
        <f t="shared" ca="1" si="68"/>
        <v>8.5210458119559451</v>
      </c>
      <c r="Q76" s="7">
        <f t="shared" ca="1" si="68"/>
        <v>8.633046788842023</v>
      </c>
      <c r="R76" s="7">
        <f t="shared" ca="1" si="68"/>
        <v>8.67932018936337</v>
      </c>
      <c r="S76" s="7">
        <f t="shared" ca="1" si="68"/>
        <v>8.7220758484860443</v>
      </c>
      <c r="T76" s="7">
        <f t="shared" ca="1" si="68"/>
        <v>8.7486384086400868</v>
      </c>
      <c r="U76" s="7">
        <f t="shared" ca="1" si="68"/>
        <v>8.765541745708596</v>
      </c>
      <c r="V76" s="7">
        <f t="shared" ca="1" si="68"/>
        <v>8.7901920022383191</v>
      </c>
      <c r="W76" s="7">
        <f t="shared" ca="1" si="68"/>
        <v>8.8025776811206651</v>
      </c>
      <c r="X76" s="7">
        <f t="shared" ca="1" si="68"/>
        <v>8.8023122055025933</v>
      </c>
      <c r="Y76" s="7">
        <f t="shared" ca="1" si="68"/>
        <v>8.7384117131489809</v>
      </c>
      <c r="Z76" s="7">
        <f t="shared" ca="1" si="68"/>
        <v>8.6647595060657476</v>
      </c>
      <c r="AA76" s="7">
        <f t="shared" ca="1" si="67"/>
        <v>8.5915805150310636</v>
      </c>
      <c r="AB76" s="7">
        <f t="shared" ca="1" si="67"/>
        <v>8.5207618041887976</v>
      </c>
      <c r="AC76" s="7">
        <f t="shared" ca="1" si="67"/>
        <v>8.0978095220209436</v>
      </c>
      <c r="AD76" s="7">
        <f t="shared" ca="1" si="67"/>
        <v>7.7109708160792128</v>
      </c>
      <c r="AE76" s="7">
        <f t="shared" ca="1" si="67"/>
        <v>7.3478917679658187</v>
      </c>
      <c r="AF76" s="7">
        <f t="shared" ca="1" si="67"/>
        <v>7.009987050636501</v>
      </c>
      <c r="AG76" s="7">
        <f t="shared" ca="1" si="67"/>
        <v>6.7158529041764883</v>
      </c>
      <c r="AH76" s="7">
        <f t="shared" ca="1" si="67"/>
        <v>6.6407154828397399</v>
      </c>
      <c r="AI76" s="7">
        <f t="shared" ca="1" si="67"/>
        <v>6.5584734057429976</v>
      </c>
      <c r="AJ76" s="7">
        <f t="shared" ca="1" si="67"/>
        <v>6.477780045479073</v>
      </c>
      <c r="AK76" s="7">
        <f t="shared" ca="1" si="67"/>
        <v>6.399886843659651</v>
      </c>
      <c r="AL76" s="7">
        <f t="shared" ca="1" si="67"/>
        <v>6.3190491563249997</v>
      </c>
      <c r="AM76" s="7">
        <f t="shared" ca="1" si="67"/>
        <v>6.2395622766286403</v>
      </c>
      <c r="AN76" s="7">
        <f t="shared" ca="1" si="67"/>
        <v>6.1559920550581788</v>
      </c>
      <c r="AO76" s="7">
        <f t="shared" ca="1" si="67"/>
        <v>6.0731401182356199</v>
      </c>
      <c r="AP76" s="7">
        <f t="shared" ca="1" si="67"/>
        <v>5.9921797313104319</v>
      </c>
      <c r="AQ76" s="7">
        <f t="shared" ca="1" si="67"/>
        <v>5.8617892191351864</v>
      </c>
      <c r="AR76" s="7">
        <f t="shared" ca="1" si="67"/>
        <v>5.8067086558451528</v>
      </c>
      <c r="AS76" s="7">
        <f t="shared" ca="1" si="67"/>
        <v>5.8389681483776261</v>
      </c>
      <c r="AT76" s="7">
        <f t="shared" ca="1" si="67"/>
        <v>5.471107794917673</v>
      </c>
      <c r="AU76" s="7">
        <f t="shared" ca="1" si="67"/>
        <v>4.889329999363504</v>
      </c>
      <c r="AV76" s="7">
        <f t="shared" ca="1" si="67"/>
        <v>4.2389734225084483</v>
      </c>
      <c r="BB76" s="5">
        <f t="shared" ref="BB76:BB113" si="69">MATCH(MID(D76,2,2),$B$34:$B$38,0)</f>
        <v>1</v>
      </c>
    </row>
    <row r="77" spans="1:54">
      <c r="A77" s="24" t="str">
        <f>'[3]TS BYDem'!A12</f>
        <v/>
      </c>
      <c r="B77" s="24" t="str">
        <f>'[3]TS BYDem'!B12</f>
        <v>COM_PROJ</v>
      </c>
      <c r="C77" s="24" t="str">
        <f>'[3]TS BYDem'!C12</f>
        <v>-</v>
      </c>
      <c r="D77" s="24" t="str">
        <f>'[3]TS BYDem'!D12</f>
        <v>RLEH</v>
      </c>
      <c r="E77" s="178" t="s">
        <v>167</v>
      </c>
      <c r="F77" s="178" t="s">
        <v>167</v>
      </c>
      <c r="G77" s="178" t="s">
        <v>167</v>
      </c>
      <c r="H77" s="178" t="s">
        <v>167</v>
      </c>
      <c r="I77" s="178">
        <v>0</v>
      </c>
      <c r="J77" s="7">
        <f>'[3]TS BYDem'!J12</f>
        <v>14.738241842140404</v>
      </c>
      <c r="K77" s="7">
        <f t="shared" ca="1" si="68"/>
        <v>14.708977434480849</v>
      </c>
      <c r="L77" s="7">
        <f t="shared" ca="1" si="67"/>
        <v>14.679771134536232</v>
      </c>
      <c r="M77" s="7">
        <f t="shared" ca="1" si="67"/>
        <v>15.182215741582921</v>
      </c>
      <c r="N77" s="7">
        <f t="shared" ca="1" si="67"/>
        <v>15.284325149328531</v>
      </c>
      <c r="O77" s="7">
        <f t="shared" ca="1" si="67"/>
        <v>15.353598182565444</v>
      </c>
      <c r="P77" s="7">
        <f t="shared" ca="1" si="67"/>
        <v>15.513194854772214</v>
      </c>
      <c r="Q77" s="7">
        <f t="shared" ca="1" si="67"/>
        <v>15.717100926480066</v>
      </c>
      <c r="R77" s="7">
        <f t="shared" ca="1" si="67"/>
        <v>15.801345078515178</v>
      </c>
      <c r="S77" s="7">
        <f t="shared" ca="1" si="67"/>
        <v>15.879184921857368</v>
      </c>
      <c r="T77" s="7">
        <f t="shared" ca="1" si="67"/>
        <v>15.927544029483931</v>
      </c>
      <c r="U77" s="7">
        <f t="shared" ca="1" si="67"/>
        <v>15.958317806251069</v>
      </c>
      <c r="V77" s="7">
        <f t="shared" ca="1" si="67"/>
        <v>16.003195423530062</v>
      </c>
      <c r="W77" s="7">
        <f t="shared" ca="1" si="67"/>
        <v>16.025744469052253</v>
      </c>
      <c r="X77" s="7">
        <f t="shared" ca="1" si="67"/>
        <v>16.025261151031998</v>
      </c>
      <c r="Y77" s="7">
        <f t="shared" ca="1" si="67"/>
        <v>15.908925573090784</v>
      </c>
      <c r="Z77" s="7">
        <f t="shared" ca="1" si="67"/>
        <v>15.774836276403391</v>
      </c>
      <c r="AA77" s="7">
        <f t="shared" ca="1" si="67"/>
        <v>15.641608504572401</v>
      </c>
      <c r="AB77" s="7">
        <f t="shared" ca="1" si="67"/>
        <v>15.512677797602331</v>
      </c>
      <c r="AC77" s="7">
        <f t="shared" ca="1" si="67"/>
        <v>14.742661849755383</v>
      </c>
      <c r="AD77" s="7">
        <f t="shared" ca="1" si="67"/>
        <v>14.038393341514082</v>
      </c>
      <c r="AE77" s="7">
        <f t="shared" ca="1" si="67"/>
        <v>13.377381049670131</v>
      </c>
      <c r="AF77" s="7">
        <f t="shared" ca="1" si="67"/>
        <v>12.762200491091116</v>
      </c>
      <c r="AG77" s="7">
        <f t="shared" ca="1" si="67"/>
        <v>12.226707497839753</v>
      </c>
      <c r="AH77" s="7">
        <f t="shared" ca="1" si="67"/>
        <v>12.089914258628832</v>
      </c>
      <c r="AI77" s="7">
        <f t="shared" ca="1" si="67"/>
        <v>11.940186467531545</v>
      </c>
      <c r="AJ77" s="7">
        <f t="shared" ca="1" si="67"/>
        <v>11.793278230105551</v>
      </c>
      <c r="AK77" s="7">
        <f t="shared" ca="1" si="67"/>
        <v>11.651467888469867</v>
      </c>
      <c r="AL77" s="7">
        <f t="shared" ca="1" si="67"/>
        <v>11.504296892924692</v>
      </c>
      <c r="AM77" s="7">
        <f t="shared" ca="1" si="67"/>
        <v>11.359585142707683</v>
      </c>
      <c r="AN77" s="7">
        <f t="shared" ca="1" si="67"/>
        <v>11.207439366251462</v>
      </c>
      <c r="AO77" s="7">
        <f t="shared" ca="1" si="67"/>
        <v>11.056601280365312</v>
      </c>
      <c r="AP77" s="7">
        <f t="shared" ca="1" si="67"/>
        <v>10.909206901130082</v>
      </c>
      <c r="AQ77" s="7">
        <f t="shared" ca="1" si="67"/>
        <v>10.671821318746524</v>
      </c>
      <c r="AR77" s="7">
        <f t="shared" ca="1" si="67"/>
        <v>10.571543074750934</v>
      </c>
      <c r="AS77" s="7">
        <f t="shared" ca="1" si="67"/>
        <v>10.630273869610662</v>
      </c>
      <c r="AT77" s="7">
        <f t="shared" ca="1" si="67"/>
        <v>9.9605568573441001</v>
      </c>
      <c r="AU77" s="7">
        <f t="shared" ca="1" si="67"/>
        <v>8.9013873018948981</v>
      </c>
      <c r="AV77" s="7">
        <f t="shared" ca="1" si="67"/>
        <v>7.7173649970647791</v>
      </c>
      <c r="BB77" s="5">
        <f t="shared" si="69"/>
        <v>1</v>
      </c>
    </row>
    <row r="78" spans="1:54">
      <c r="A78" s="24" t="str">
        <f>'[3]TS BYDem'!A13</f>
        <v/>
      </c>
      <c r="B78" s="24" t="str">
        <f>'[3]TS BYDem'!B13</f>
        <v>COM_PROJ</v>
      </c>
      <c r="C78" s="24" t="str">
        <f>'[3]TS BYDem'!C13</f>
        <v>-</v>
      </c>
      <c r="D78" s="24" t="str">
        <f>'[3]TS BYDem'!D13</f>
        <v>RLEW</v>
      </c>
      <c r="E78" s="178" t="s">
        <v>167</v>
      </c>
      <c r="F78" s="178" t="s">
        <v>167</v>
      </c>
      <c r="G78" s="178" t="s">
        <v>167</v>
      </c>
      <c r="H78" s="178" t="s">
        <v>167</v>
      </c>
      <c r="I78" s="178">
        <v>0</v>
      </c>
      <c r="J78" s="7">
        <f>'[3]TS BYDem'!J13</f>
        <v>7.6914136780077174</v>
      </c>
      <c r="K78" s="7">
        <f t="shared" ca="1" si="68"/>
        <v>7.6761415262977408</v>
      </c>
      <c r="L78" s="7">
        <f t="shared" ca="1" si="67"/>
        <v>7.6608996991324592</v>
      </c>
      <c r="M78" s="7">
        <f t="shared" ca="1" si="67"/>
        <v>7.9231093551058391</v>
      </c>
      <c r="N78" s="7">
        <f t="shared" ca="1" si="67"/>
        <v>7.9763969659212819</v>
      </c>
      <c r="O78" s="7">
        <f t="shared" ca="1" si="67"/>
        <v>8.0125483305862328</v>
      </c>
      <c r="P78" s="7">
        <f t="shared" ca="1" si="67"/>
        <v>8.0958366929786774</v>
      </c>
      <c r="Q78" s="7">
        <f t="shared" ca="1" si="67"/>
        <v>8.2022487037029386</v>
      </c>
      <c r="R78" s="7">
        <f t="shared" ca="1" si="67"/>
        <v>8.2462130130279725</v>
      </c>
      <c r="S78" s="7">
        <f t="shared" ca="1" si="67"/>
        <v>8.2868351199379209</v>
      </c>
      <c r="T78" s="7">
        <f t="shared" ca="1" si="67"/>
        <v>8.3120721804936579</v>
      </c>
      <c r="U78" s="7">
        <f t="shared" ca="1" si="67"/>
        <v>8.3281320233219898</v>
      </c>
      <c r="V78" s="7">
        <f t="shared" ca="1" si="67"/>
        <v>8.3515522062090088</v>
      </c>
      <c r="W78" s="7">
        <f t="shared" ca="1" si="67"/>
        <v>8.3633198267307112</v>
      </c>
      <c r="X78" s="7">
        <f t="shared" ca="1" si="67"/>
        <v>8.3630675986242906</v>
      </c>
      <c r="Y78" s="7">
        <f t="shared" ca="1" si="67"/>
        <v>8.3023558078286221</v>
      </c>
      <c r="Z78" s="7">
        <f t="shared" ca="1" si="67"/>
        <v>8.2323789230914635</v>
      </c>
      <c r="AA78" s="7">
        <f t="shared" ca="1" si="67"/>
        <v>8.1628516404259379</v>
      </c>
      <c r="AB78" s="7">
        <f t="shared" ca="1" si="67"/>
        <v>8.0955668574968502</v>
      </c>
      <c r="AC78" s="7">
        <f t="shared" ca="1" si="67"/>
        <v>7.6937203376073393</v>
      </c>
      <c r="AD78" s="7">
        <f t="shared" ca="1" si="67"/>
        <v>7.3261852886309304</v>
      </c>
      <c r="AE78" s="7">
        <f t="shared" ca="1" si="67"/>
        <v>6.9812242656490033</v>
      </c>
      <c r="AF78" s="7">
        <f t="shared" ca="1" si="67"/>
        <v>6.6601813479537473</v>
      </c>
      <c r="AG78" s="7">
        <f t="shared" ca="1" si="67"/>
        <v>6.3807248037549389</v>
      </c>
      <c r="AH78" s="7">
        <f t="shared" ca="1" si="67"/>
        <v>6.3093368185125245</v>
      </c>
      <c r="AI78" s="7">
        <f t="shared" ca="1" si="67"/>
        <v>6.2311987072806412</v>
      </c>
      <c r="AJ78" s="7">
        <f t="shared" ca="1" si="67"/>
        <v>6.1545320302880349</v>
      </c>
      <c r="AK78" s="7">
        <f t="shared" ca="1" si="67"/>
        <v>6.0805257808980295</v>
      </c>
      <c r="AL78" s="7">
        <f t="shared" ca="1" si="67"/>
        <v>6.0037219789068299</v>
      </c>
      <c r="AM78" s="7">
        <f t="shared" ca="1" si="67"/>
        <v>5.9282015778366643</v>
      </c>
      <c r="AN78" s="7">
        <f t="shared" ca="1" si="67"/>
        <v>5.8488015979326482</v>
      </c>
      <c r="AO78" s="7">
        <f t="shared" ca="1" si="67"/>
        <v>5.7700840596146081</v>
      </c>
      <c r="AP78" s="7">
        <f t="shared" ca="1" si="67"/>
        <v>5.6931636808710699</v>
      </c>
      <c r="AQ78" s="7">
        <f t="shared" ca="1" si="67"/>
        <v>5.5692797919470731</v>
      </c>
      <c r="AR78" s="7">
        <f t="shared" ca="1" si="67"/>
        <v>5.5169478065084183</v>
      </c>
      <c r="AS78" s="7">
        <f t="shared" ca="1" si="67"/>
        <v>5.5475975165445757</v>
      </c>
      <c r="AT78" s="7">
        <f t="shared" ca="1" si="67"/>
        <v>5.1980937803653209</v>
      </c>
      <c r="AU78" s="7">
        <f t="shared" ca="1" si="67"/>
        <v>4.6453473067107511</v>
      </c>
      <c r="AV78" s="7">
        <f t="shared" ca="1" si="67"/>
        <v>4.027444204836149</v>
      </c>
      <c r="BB78" s="5">
        <f t="shared" si="69"/>
        <v>1</v>
      </c>
    </row>
    <row r="79" spans="1:54">
      <c r="A79" s="24" t="str">
        <f>'[3]TS BYDem'!A14</f>
        <v/>
      </c>
      <c r="B79" s="24" t="str">
        <f>'[3]TS BYDem'!B14</f>
        <v>COM_PROJ</v>
      </c>
      <c r="C79" s="24" t="str">
        <f>'[3]TS BYDem'!C14</f>
        <v>-</v>
      </c>
      <c r="D79" s="24" t="str">
        <f>'[3]TS BYDem'!D14</f>
        <v>RLER</v>
      </c>
      <c r="E79" s="178" t="s">
        <v>167</v>
      </c>
      <c r="F79" s="178" t="s">
        <v>167</v>
      </c>
      <c r="G79" s="178" t="s">
        <v>167</v>
      </c>
      <c r="H79" s="178" t="s">
        <v>167</v>
      </c>
      <c r="I79" s="178">
        <v>0</v>
      </c>
      <c r="J79" s="7">
        <f>'[3]TS BYDem'!J14</f>
        <v>1.9088027674252583</v>
      </c>
      <c r="K79" s="7">
        <f t="shared" ca="1" si="68"/>
        <v>1.9050126286199702</v>
      </c>
      <c r="L79" s="7">
        <f t="shared" ca="1" si="67"/>
        <v>1.901230015554066</v>
      </c>
      <c r="M79" s="7">
        <f t="shared" ca="1" si="67"/>
        <v>1.9663034257125556</v>
      </c>
      <c r="N79" s="7">
        <f t="shared" ca="1" si="67"/>
        <v>1.9795279827643801</v>
      </c>
      <c r="O79" s="7">
        <f t="shared" ca="1" si="67"/>
        <v>1.9884997827230757</v>
      </c>
      <c r="P79" s="7">
        <f t="shared" ca="1" si="67"/>
        <v>2.0091697223836604</v>
      </c>
      <c r="Q79" s="7">
        <f t="shared" ca="1" si="67"/>
        <v>2.0355783319138618</v>
      </c>
      <c r="R79" s="7">
        <f t="shared" ca="1" si="67"/>
        <v>2.0464890953730577</v>
      </c>
      <c r="S79" s="7">
        <f t="shared" ca="1" si="67"/>
        <v>2.0565704137541068</v>
      </c>
      <c r="T79" s="7">
        <f t="shared" ca="1" si="67"/>
        <v>2.0628335759044161</v>
      </c>
      <c r="U79" s="7">
        <f t="shared" ca="1" si="67"/>
        <v>2.0668191985374551</v>
      </c>
      <c r="V79" s="7">
        <f t="shared" ca="1" si="67"/>
        <v>2.0726314603374116</v>
      </c>
      <c r="W79" s="7">
        <f t="shared" ca="1" si="67"/>
        <v>2.0755518684129859</v>
      </c>
      <c r="X79" s="7">
        <f t="shared" ca="1" si="67"/>
        <v>2.0754892721559499</v>
      </c>
      <c r="Y79" s="7">
        <f t="shared" ca="1" si="67"/>
        <v>2.0604222325794059</v>
      </c>
      <c r="Z79" s="7">
        <f t="shared" ca="1" si="67"/>
        <v>2.0430558449640817</v>
      </c>
      <c r="AA79" s="7">
        <f t="shared" ca="1" si="67"/>
        <v>2.0258010365349128</v>
      </c>
      <c r="AB79" s="7">
        <f t="shared" ca="1" si="67"/>
        <v>2.0091027564478745</v>
      </c>
      <c r="AC79" s="7">
        <f t="shared" ca="1" si="67"/>
        <v>1.9093752185261341</v>
      </c>
      <c r="AD79" s="7">
        <f t="shared" ca="1" si="67"/>
        <v>1.8181628682376669</v>
      </c>
      <c r="AE79" s="7">
        <f t="shared" ca="1" si="67"/>
        <v>1.7325527862829657</v>
      </c>
      <c r="AF79" s="7">
        <f t="shared" ca="1" si="67"/>
        <v>1.6528785371249464</v>
      </c>
      <c r="AG79" s="7">
        <f t="shared" ca="1" si="67"/>
        <v>1.5835249114752132</v>
      </c>
      <c r="AH79" s="7">
        <f t="shared" ca="1" si="67"/>
        <v>1.5658083265278633</v>
      </c>
      <c r="AI79" s="7">
        <f t="shared" ca="1" si="67"/>
        <v>1.5464165411936184</v>
      </c>
      <c r="AJ79" s="7">
        <f t="shared" ca="1" si="67"/>
        <v>1.5273899264074153</v>
      </c>
      <c r="AK79" s="7">
        <f t="shared" ca="1" si="67"/>
        <v>1.5090235584604768</v>
      </c>
      <c r="AL79" s="7">
        <f t="shared" ca="1" si="67"/>
        <v>1.4899629129241729</v>
      </c>
      <c r="AM79" s="7">
        <f t="shared" ca="1" si="67"/>
        <v>1.4712207731050677</v>
      </c>
      <c r="AN79" s="7">
        <f t="shared" ca="1" si="67"/>
        <v>1.4515158257807999</v>
      </c>
      <c r="AO79" s="7">
        <f t="shared" ca="1" si="67"/>
        <v>1.4319802421707268</v>
      </c>
      <c r="AP79" s="7">
        <f t="shared" ca="1" si="67"/>
        <v>1.4128906654084097</v>
      </c>
      <c r="AQ79" s="7">
        <f t="shared" ca="1" si="67"/>
        <v>1.3821460039044169</v>
      </c>
      <c r="AR79" s="7">
        <f t="shared" ca="1" si="67"/>
        <v>1.3691586074631377</v>
      </c>
      <c r="AS79" s="7">
        <f t="shared" ca="1" si="67"/>
        <v>1.3767650441712662</v>
      </c>
      <c r="AT79" s="7">
        <f t="shared" ca="1" si="67"/>
        <v>1.2900275825324541</v>
      </c>
      <c r="AU79" s="7">
        <f t="shared" ca="1" si="67"/>
        <v>1.1528507197649205</v>
      </c>
      <c r="AV79" s="7">
        <f t="shared" ca="1" si="67"/>
        <v>0.99950372788079633</v>
      </c>
      <c r="BB79" s="5">
        <f t="shared" si="69"/>
        <v>1</v>
      </c>
    </row>
    <row r="80" spans="1:54">
      <c r="A80" s="24" t="str">
        <f>'[3]TS BYDem'!A15</f>
        <v/>
      </c>
      <c r="B80" s="24" t="str">
        <f>'[3]TS BYDem'!B15</f>
        <v>COM_PROJ</v>
      </c>
      <c r="C80" s="24" t="str">
        <f>'[3]TS BYDem'!C15</f>
        <v>-</v>
      </c>
      <c r="D80" s="24" t="str">
        <f>'[3]TS BYDem'!D15</f>
        <v>RLEO</v>
      </c>
      <c r="E80" s="178" t="s">
        <v>167</v>
      </c>
      <c r="F80" s="178" t="s">
        <v>167</v>
      </c>
      <c r="G80" s="178" t="s">
        <v>167</v>
      </c>
      <c r="H80" s="178" t="s">
        <v>167</v>
      </c>
      <c r="I80" s="178">
        <v>0</v>
      </c>
      <c r="J80" s="7">
        <f>'[3]TS BYDem'!J15</f>
        <v>1.2001829018576531</v>
      </c>
      <c r="K80" s="7">
        <f t="shared" ca="1" si="68"/>
        <v>1.1977998060934374</v>
      </c>
      <c r="L80" s="7">
        <f t="shared" ca="1" si="67"/>
        <v>1.1954214422291785</v>
      </c>
      <c r="M80" s="7">
        <f t="shared" ca="1" si="67"/>
        <v>1.2363371384816189</v>
      </c>
      <c r="N80" s="7">
        <f t="shared" ca="1" si="67"/>
        <v>1.244652239197682</v>
      </c>
      <c r="O80" s="7">
        <f t="shared" ca="1" si="67"/>
        <v>1.2502933672875358</v>
      </c>
      <c r="P80" s="7">
        <f t="shared" ca="1" si="67"/>
        <v>1.2632898426627919</v>
      </c>
      <c r="Q80" s="7">
        <f t="shared" ca="1" si="67"/>
        <v>1.2798945763528711</v>
      </c>
      <c r="R80" s="7">
        <f t="shared" ca="1" si="67"/>
        <v>1.2867548512714806</v>
      </c>
      <c r="S80" s="7">
        <f t="shared" ca="1" si="67"/>
        <v>1.2930936025325337</v>
      </c>
      <c r="T80" s="7">
        <f t="shared" ca="1" si="67"/>
        <v>1.2970316417331489</v>
      </c>
      <c r="U80" s="7">
        <f t="shared" ca="1" si="67"/>
        <v>1.2995376503261074</v>
      </c>
      <c r="V80" s="7">
        <f t="shared" ca="1" si="67"/>
        <v>1.3031921804601125</v>
      </c>
      <c r="W80" s="7">
        <f t="shared" ca="1" si="67"/>
        <v>1.3050284224745137</v>
      </c>
      <c r="X80" s="7">
        <f t="shared" ca="1" si="67"/>
        <v>1.3049890643183455</v>
      </c>
      <c r="Y80" s="7">
        <f t="shared" ca="1" si="67"/>
        <v>1.2955154803577706</v>
      </c>
      <c r="Z80" s="7">
        <f t="shared" ca="1" si="67"/>
        <v>1.2845961534170103</v>
      </c>
      <c r="AA80" s="7">
        <f t="shared" ca="1" si="67"/>
        <v>1.2737469832434718</v>
      </c>
      <c r="AB80" s="7">
        <f t="shared" ca="1" si="67"/>
        <v>1.2632477370180872</v>
      </c>
      <c r="AC80" s="7">
        <f t="shared" ca="1" si="67"/>
        <v>1.2005428374335783</v>
      </c>
      <c r="AD80" s="7">
        <f t="shared" ca="1" si="67"/>
        <v>1.1431919653986782</v>
      </c>
      <c r="AE80" s="7">
        <f t="shared" ca="1" si="67"/>
        <v>1.0893635875578083</v>
      </c>
      <c r="AF80" s="7">
        <f t="shared" ca="1" si="67"/>
        <v>1.0392674366145729</v>
      </c>
      <c r="AG80" s="7">
        <f t="shared" ca="1" si="67"/>
        <v>0.99566050293492259</v>
      </c>
      <c r="AH80" s="7">
        <f t="shared" ca="1" si="67"/>
        <v>0.98452098517227837</v>
      </c>
      <c r="AI80" s="7">
        <f t="shared" ca="1" si="67"/>
        <v>0.97232816483911833</v>
      </c>
      <c r="AJ80" s="7">
        <f t="shared" ca="1" si="67"/>
        <v>0.96036494991910071</v>
      </c>
      <c r="AK80" s="7">
        <f t="shared" ca="1" si="67"/>
        <v>0.94881687321085317</v>
      </c>
      <c r="AL80" s="7">
        <f t="shared" ca="1" si="67"/>
        <v>0.93683226104377293</v>
      </c>
      <c r="AM80" s="7">
        <f t="shared" ca="1" si="67"/>
        <v>0.92504791321120083</v>
      </c>
      <c r="AN80" s="7">
        <f t="shared" ca="1" si="67"/>
        <v>0.91265818847683633</v>
      </c>
      <c r="AO80" s="7">
        <f t="shared" ca="1" si="67"/>
        <v>0.90037495323286898</v>
      </c>
      <c r="AP80" s="7">
        <f t="shared" ca="1" si="67"/>
        <v>0.88837215020637483</v>
      </c>
      <c r="AQ80" s="7">
        <f t="shared" ca="1" si="67"/>
        <v>0.86904107122315122</v>
      </c>
      <c r="AR80" s="7">
        <f t="shared" ca="1" si="67"/>
        <v>0.86087508811872837</v>
      </c>
      <c r="AS80" s="7">
        <f t="shared" ca="1" si="67"/>
        <v>0.86565772749716574</v>
      </c>
      <c r="AT80" s="7">
        <f t="shared" ca="1" si="67"/>
        <v>0.81112049600003433</v>
      </c>
      <c r="AU80" s="7">
        <f t="shared" ca="1" si="67"/>
        <v>0.72486887900026264</v>
      </c>
      <c r="AV80" s="7">
        <f t="shared" ca="1" si="67"/>
        <v>0.62845009710647715</v>
      </c>
      <c r="BB80" s="5">
        <f t="shared" si="69"/>
        <v>1</v>
      </c>
    </row>
    <row r="81" spans="1:54">
      <c r="A81" s="24" t="str">
        <f>'[3]TS BYDem'!A16</f>
        <v/>
      </c>
      <c r="B81" s="24" t="str">
        <f>'[3]TS BYDem'!B16</f>
        <v>COM_PROJ</v>
      </c>
      <c r="C81" s="24" t="str">
        <f>'[3]TS BYDem'!C16</f>
        <v>-</v>
      </c>
      <c r="D81" s="24" t="str">
        <f>'[3]TS BYDem'!D16</f>
        <v>RLEN</v>
      </c>
      <c r="E81" s="178" t="s">
        <v>167</v>
      </c>
      <c r="F81" s="178" t="s">
        <v>167</v>
      </c>
      <c r="G81" s="178" t="s">
        <v>167</v>
      </c>
      <c r="H81" s="178" t="s">
        <v>167</v>
      </c>
      <c r="I81" s="178">
        <v>0</v>
      </c>
      <c r="J81" s="7">
        <f>'[3]TS BYDem'!J16</f>
        <v>0.11350483348211121</v>
      </c>
      <c r="K81" s="7">
        <f t="shared" ca="1" si="68"/>
        <v>0.11327945709367029</v>
      </c>
      <c r="L81" s="7">
        <f t="shared" ca="1" si="67"/>
        <v>0.11305452821495128</v>
      </c>
      <c r="M81" s="7">
        <f t="shared" ca="1" si="67"/>
        <v>0.11692404617154745</v>
      </c>
      <c r="N81" s="7">
        <f t="shared" ca="1" si="67"/>
        <v>0.11771042974750316</v>
      </c>
      <c r="O81" s="7">
        <f t="shared" ca="1" si="67"/>
        <v>0.1182439278530828</v>
      </c>
      <c r="P81" s="7">
        <f t="shared" ca="1" si="67"/>
        <v>0.1194730428246755</v>
      </c>
      <c r="Q81" s="7">
        <f t="shared" ca="1" si="67"/>
        <v>0.12104340141717841</v>
      </c>
      <c r="R81" s="7">
        <f t="shared" ca="1" si="67"/>
        <v>0.12169219783068592</v>
      </c>
      <c r="S81" s="7">
        <f t="shared" ca="1" si="67"/>
        <v>0.12229167221517911</v>
      </c>
      <c r="T81" s="7">
        <f t="shared" ca="1" si="67"/>
        <v>0.12266410418618953</v>
      </c>
      <c r="U81" s="7">
        <f t="shared" ca="1" si="67"/>
        <v>0.12290110480301902</v>
      </c>
      <c r="V81" s="7">
        <f t="shared" ca="1" si="67"/>
        <v>0.12324672448621363</v>
      </c>
      <c r="W81" s="7">
        <f t="shared" ca="1" si="67"/>
        <v>0.12342038330417783</v>
      </c>
      <c r="X81" s="7">
        <f t="shared" ca="1" si="67"/>
        <v>0.12341666108737644</v>
      </c>
      <c r="Y81" s="7">
        <f t="shared" ca="1" si="67"/>
        <v>0.12252071633740584</v>
      </c>
      <c r="Z81" s="7">
        <f t="shared" ca="1" si="67"/>
        <v>0.12148804341377946</v>
      </c>
      <c r="AA81" s="7">
        <f t="shared" ca="1" si="67"/>
        <v>0.12046200542235286</v>
      </c>
      <c r="AB81" s="7">
        <f t="shared" ca="1" si="67"/>
        <v>0.11946906076978747</v>
      </c>
      <c r="AC81" s="7">
        <f t="shared" ca="1" si="67"/>
        <v>0.11353887365011099</v>
      </c>
      <c r="AD81" s="7">
        <f t="shared" ca="1" si="67"/>
        <v>0.10811503269195404</v>
      </c>
      <c r="AE81" s="7">
        <f t="shared" ca="1" si="67"/>
        <v>0.10302432438909176</v>
      </c>
      <c r="AF81" s="7">
        <f t="shared" ca="1" si="67"/>
        <v>9.8286583781301423E-2</v>
      </c>
      <c r="AG81" s="7">
        <f t="shared" ca="1" si="67"/>
        <v>9.4162547571226163E-2</v>
      </c>
      <c r="AH81" s="7">
        <f t="shared" ca="1" si="67"/>
        <v>9.3109050552760961E-2</v>
      </c>
      <c r="AI81" s="7">
        <f t="shared" ca="1" si="67"/>
        <v>9.195593960654555E-2</v>
      </c>
      <c r="AJ81" s="7">
        <f t="shared" ca="1" si="67"/>
        <v>9.0824543120805276E-2</v>
      </c>
      <c r="AK81" s="7">
        <f t="shared" ca="1" si="67"/>
        <v>8.9732407478996454E-2</v>
      </c>
      <c r="AL81" s="7">
        <f t="shared" ca="1" si="67"/>
        <v>8.8598987392552439E-2</v>
      </c>
      <c r="AM81" s="7">
        <f t="shared" ca="1" si="67"/>
        <v>8.7484506894320829E-2</v>
      </c>
      <c r="AN81" s="7">
        <f t="shared" ca="1" si="67"/>
        <v>8.6312774118685917E-2</v>
      </c>
      <c r="AO81" s="7">
        <f t="shared" ca="1" si="67"/>
        <v>8.5151112367939305E-2</v>
      </c>
      <c r="AP81" s="7">
        <f t="shared" ca="1" si="67"/>
        <v>8.4015971918319415E-2</v>
      </c>
      <c r="AQ81" s="7">
        <f t="shared" ca="1" si="67"/>
        <v>8.2187774818007306E-2</v>
      </c>
      <c r="AR81" s="7">
        <f t="shared" ca="1" si="67"/>
        <v>8.1415493733973693E-2</v>
      </c>
      <c r="AS81" s="7">
        <f t="shared" ca="1" si="67"/>
        <v>8.1867802032495773E-2</v>
      </c>
      <c r="AT81" s="7">
        <f t="shared" ca="1" si="67"/>
        <v>7.6710055350655906E-2</v>
      </c>
      <c r="AU81" s="7">
        <f t="shared" ca="1" si="67"/>
        <v>6.8552985782368514E-2</v>
      </c>
      <c r="AV81" s="7">
        <f t="shared" ca="1" si="67"/>
        <v>5.9434377471532795E-2</v>
      </c>
      <c r="BB81" s="5">
        <f t="shared" si="69"/>
        <v>1</v>
      </c>
    </row>
    <row r="82" spans="1:54">
      <c r="A82" s="24" t="str">
        <f>'[3]TS BYDem'!A17</f>
        <v>*</v>
      </c>
      <c r="B82" s="24" t="str">
        <f>'[3]TS BYDem'!B17</f>
        <v>COM_PROJ</v>
      </c>
      <c r="C82" s="24" t="str">
        <f>'[3]TS BYDem'!C17</f>
        <v>-</v>
      </c>
      <c r="D82" s="24">
        <f>'[3]TS BYDem'!D17</f>
        <v>0</v>
      </c>
      <c r="E82" s="178" t="s">
        <v>167</v>
      </c>
      <c r="F82" s="178" t="s">
        <v>167</v>
      </c>
      <c r="G82" s="178" t="s">
        <v>167</v>
      </c>
      <c r="H82" s="178" t="s">
        <v>167</v>
      </c>
      <c r="I82" s="178">
        <v>0</v>
      </c>
      <c r="J82" s="7">
        <f>'[3]TS BYDem'!J17</f>
        <v>0</v>
      </c>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BB82" s="5" t="e">
        <f t="shared" si="69"/>
        <v>#N/A</v>
      </c>
    </row>
    <row r="83" spans="1:54">
      <c r="A83" s="24" t="str">
        <f>'[3]TS BYDem'!A18</f>
        <v>*</v>
      </c>
      <c r="B83" s="24" t="str">
        <f>'[3]TS BYDem'!B18</f>
        <v>COM_PROJ</v>
      </c>
      <c r="C83" s="24" t="str">
        <f>'[3]TS BYDem'!C18</f>
        <v>-</v>
      </c>
      <c r="D83" s="24">
        <f>'[3]TS BYDem'!D18</f>
        <v>0</v>
      </c>
      <c r="E83" s="178" t="s">
        <v>167</v>
      </c>
      <c r="F83" s="178" t="s">
        <v>167</v>
      </c>
      <c r="G83" s="178" t="s">
        <v>167</v>
      </c>
      <c r="H83" s="178" t="s">
        <v>167</v>
      </c>
      <c r="I83" s="178">
        <v>0</v>
      </c>
      <c r="J83" s="7">
        <f>'[3]TS BYDem'!J18</f>
        <v>0</v>
      </c>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BB83" s="5" t="e">
        <f t="shared" si="69"/>
        <v>#N/A</v>
      </c>
    </row>
    <row r="84" spans="1:54">
      <c r="A84" s="24" t="str">
        <f>'[3]TS BYDem'!A19</f>
        <v/>
      </c>
      <c r="B84" s="24" t="str">
        <f>'[3]TS BYDem'!B19</f>
        <v>COM_PROJ</v>
      </c>
      <c r="C84" s="24" t="str">
        <f>'[3]TS BYDem'!C19</f>
        <v>-</v>
      </c>
      <c r="D84" s="24" t="str">
        <f>'[3]TS BYDem'!D19</f>
        <v>RMEL</v>
      </c>
      <c r="E84" s="178" t="s">
        <v>167</v>
      </c>
      <c r="F84" s="178" t="s">
        <v>167</v>
      </c>
      <c r="G84" s="178" t="s">
        <v>167</v>
      </c>
      <c r="H84" s="178" t="s">
        <v>167</v>
      </c>
      <c r="I84" s="178">
        <v>0</v>
      </c>
      <c r="J84" s="7">
        <f>'[3]TS BYDem'!J19</f>
        <v>15.793352715545467</v>
      </c>
      <c r="K84" s="7">
        <f t="shared" ca="1" si="68"/>
        <v>16.014952646562428</v>
      </c>
      <c r="L84" s="7">
        <f t="shared" ref="L84:AV89" ca="1" si="70">OFFSET(L$33,$BB84,0)/OFFSET(K$33,$BB84,0)*K84</f>
        <v>16.239661893904501</v>
      </c>
      <c r="M84" s="7">
        <f t="shared" ca="1" si="70"/>
        <v>16.369906728031804</v>
      </c>
      <c r="N84" s="7">
        <f t="shared" ca="1" si="70"/>
        <v>16.715136563818373</v>
      </c>
      <c r="O84" s="7">
        <f t="shared" ca="1" si="70"/>
        <v>17.118678680266704</v>
      </c>
      <c r="P84" s="7">
        <f t="shared" ca="1" si="70"/>
        <v>17.520688715294025</v>
      </c>
      <c r="Q84" s="7">
        <f t="shared" ca="1" si="70"/>
        <v>17.891858636137638</v>
      </c>
      <c r="R84" s="7">
        <f t="shared" ca="1" si="70"/>
        <v>18.254836740004752</v>
      </c>
      <c r="S84" s="7">
        <f t="shared" ca="1" si="70"/>
        <v>18.686590773303376</v>
      </c>
      <c r="T84" s="7">
        <f t="shared" ca="1" si="70"/>
        <v>19.078455053588385</v>
      </c>
      <c r="U84" s="7">
        <f t="shared" ca="1" si="70"/>
        <v>19.476448557276996</v>
      </c>
      <c r="V84" s="7">
        <f t="shared" ca="1" si="70"/>
        <v>19.845945210643496</v>
      </c>
      <c r="W84" s="7">
        <f t="shared" ca="1" si="70"/>
        <v>20.22381058927618</v>
      </c>
      <c r="X84" s="7">
        <f t="shared" ca="1" si="70"/>
        <v>20.61308523555347</v>
      </c>
      <c r="Y84" s="7">
        <f t="shared" ca="1" si="70"/>
        <v>20.948219982937836</v>
      </c>
      <c r="Z84" s="7">
        <f t="shared" ca="1" si="70"/>
        <v>21.297804620265016</v>
      </c>
      <c r="AA84" s="7">
        <f t="shared" ca="1" si="70"/>
        <v>21.656569696520403</v>
      </c>
      <c r="AB84" s="7">
        <f t="shared" ca="1" si="70"/>
        <v>22.017440017957441</v>
      </c>
      <c r="AC84" s="7">
        <f t="shared" ca="1" si="70"/>
        <v>23.346997525155047</v>
      </c>
      <c r="AD84" s="7">
        <f t="shared" ca="1" si="70"/>
        <v>24.558300236338752</v>
      </c>
      <c r="AE84" s="7">
        <f t="shared" ca="1" si="70"/>
        <v>25.674648165915851</v>
      </c>
      <c r="AF84" s="7">
        <f t="shared" ca="1" si="70"/>
        <v>26.70984104491928</v>
      </c>
      <c r="AG84" s="7">
        <f t="shared" ca="1" si="70"/>
        <v>27.683747062939354</v>
      </c>
      <c r="AH84" s="7">
        <f t="shared" ca="1" si="70"/>
        <v>27.995297413812171</v>
      </c>
      <c r="AI84" s="7">
        <f t="shared" ca="1" si="70"/>
        <v>28.162354621996251</v>
      </c>
      <c r="AJ84" s="7">
        <f t="shared" ca="1" si="70"/>
        <v>28.331317904969982</v>
      </c>
      <c r="AK84" s="7">
        <f t="shared" ca="1" si="70"/>
        <v>28.503074375052787</v>
      </c>
      <c r="AL84" s="7">
        <f t="shared" ca="1" si="70"/>
        <v>28.672875426198566</v>
      </c>
      <c r="AM84" s="7">
        <f t="shared" ca="1" si="70"/>
        <v>28.844467733588761</v>
      </c>
      <c r="AN84" s="7">
        <f t="shared" ca="1" si="70"/>
        <v>29.013568106165383</v>
      </c>
      <c r="AO84" s="7">
        <f t="shared" ca="1" si="70"/>
        <v>29.187812038107346</v>
      </c>
      <c r="AP84" s="7">
        <f t="shared" ca="1" si="70"/>
        <v>29.35934298922033</v>
      </c>
      <c r="AQ84" s="7">
        <f t="shared" ca="1" si="70"/>
        <v>29.511365879081744</v>
      </c>
      <c r="AR84" s="7">
        <f t="shared" ca="1" si="70"/>
        <v>29.698912652543228</v>
      </c>
      <c r="AS84" s="7">
        <f t="shared" ca="1" si="70"/>
        <v>29.855222719135561</v>
      </c>
      <c r="AT84" s="7">
        <f t="shared" ca="1" si="70"/>
        <v>32.102233267519168</v>
      </c>
      <c r="AU84" s="7">
        <f t="shared" ca="1" si="70"/>
        <v>32.886743772201775</v>
      </c>
      <c r="AV84" s="7">
        <f t="shared" ca="1" si="70"/>
        <v>33.751071347646203</v>
      </c>
      <c r="BB84" s="5">
        <f t="shared" si="69"/>
        <v>2</v>
      </c>
    </row>
    <row r="85" spans="1:54">
      <c r="A85" s="24" t="str">
        <f>'[3]TS BYDem'!A20</f>
        <v/>
      </c>
      <c r="B85" s="24" t="str">
        <f>'[3]TS BYDem'!B20</f>
        <v>COM_PROJ</v>
      </c>
      <c r="C85" s="24" t="str">
        <f>'[3]TS BYDem'!C20</f>
        <v>-</v>
      </c>
      <c r="D85" s="24" t="str">
        <f>'[3]TS BYDem'!D20</f>
        <v>RMEK</v>
      </c>
      <c r="E85" s="178" t="s">
        <v>167</v>
      </c>
      <c r="F85" s="178" t="s">
        <v>167</v>
      </c>
      <c r="G85" s="178" t="s">
        <v>167</v>
      </c>
      <c r="H85" s="178" t="s">
        <v>167</v>
      </c>
      <c r="I85" s="178">
        <v>0</v>
      </c>
      <c r="J85" s="7">
        <f>'[3]TS BYDem'!J20</f>
        <v>5.0035172999335646</v>
      </c>
      <c r="K85" s="7">
        <f t="shared" ca="1" si="68"/>
        <v>5.0737227280321893</v>
      </c>
      <c r="L85" s="7">
        <f t="shared" ca="1" si="70"/>
        <v>5.144913223602166</v>
      </c>
      <c r="M85" s="7">
        <f t="shared" ca="1" si="70"/>
        <v>5.1861762975371564</v>
      </c>
      <c r="N85" s="7">
        <f t="shared" ca="1" si="70"/>
        <v>5.295549113235186</v>
      </c>
      <c r="O85" s="7">
        <f t="shared" ca="1" si="70"/>
        <v>5.4233959357096557</v>
      </c>
      <c r="P85" s="7">
        <f t="shared" ca="1" si="70"/>
        <v>5.5507573770219993</v>
      </c>
      <c r="Q85" s="7">
        <f t="shared" ca="1" si="70"/>
        <v>5.6683483125000622</v>
      </c>
      <c r="R85" s="7">
        <f t="shared" ca="1" si="70"/>
        <v>5.7833439853573223</v>
      </c>
      <c r="S85" s="7">
        <f t="shared" ca="1" si="70"/>
        <v>5.9201286702709561</v>
      </c>
      <c r="T85" s="7">
        <f t="shared" ca="1" si="70"/>
        <v>6.0442758188179608</v>
      </c>
      <c r="U85" s="7">
        <f t="shared" ca="1" si="70"/>
        <v>6.1703647764214358</v>
      </c>
      <c r="V85" s="7">
        <f t="shared" ca="1" si="70"/>
        <v>6.2874256013574277</v>
      </c>
      <c r="W85" s="7">
        <f t="shared" ca="1" si="70"/>
        <v>6.4071377355120465</v>
      </c>
      <c r="X85" s="7">
        <f t="shared" ca="1" si="70"/>
        <v>6.5304644579727418</v>
      </c>
      <c r="Y85" s="7">
        <f t="shared" ca="1" si="70"/>
        <v>6.6366390325895681</v>
      </c>
      <c r="Z85" s="7">
        <f t="shared" ca="1" si="70"/>
        <v>6.7473914999194369</v>
      </c>
      <c r="AA85" s="7">
        <f t="shared" ca="1" si="70"/>
        <v>6.8610524367697172</v>
      </c>
      <c r="AB85" s="7">
        <f t="shared" ca="1" si="70"/>
        <v>6.9753803397086243</v>
      </c>
      <c r="AC85" s="7">
        <f t="shared" ca="1" si="70"/>
        <v>7.396599577215536</v>
      </c>
      <c r="AD85" s="7">
        <f t="shared" ca="1" si="70"/>
        <v>7.7803543239133957</v>
      </c>
      <c r="AE85" s="7">
        <f t="shared" ca="1" si="70"/>
        <v>8.1340262945828048</v>
      </c>
      <c r="AF85" s="7">
        <f t="shared" ca="1" si="70"/>
        <v>8.4619874040540939</v>
      </c>
      <c r="AG85" s="7">
        <f t="shared" ca="1" si="70"/>
        <v>8.7705321252060742</v>
      </c>
      <c r="AH85" s="7">
        <f t="shared" ca="1" si="70"/>
        <v>8.869234889493617</v>
      </c>
      <c r="AI85" s="7">
        <f t="shared" ca="1" si="70"/>
        <v>8.9221605504525403</v>
      </c>
      <c r="AJ85" s="7">
        <f t="shared" ca="1" si="70"/>
        <v>8.9756900780100732</v>
      </c>
      <c r="AK85" s="7">
        <f t="shared" ca="1" si="70"/>
        <v>9.0301045196370833</v>
      </c>
      <c r="AL85" s="7">
        <f t="shared" ca="1" si="70"/>
        <v>9.0838994618673379</v>
      </c>
      <c r="AM85" s="7">
        <f t="shared" ca="1" si="70"/>
        <v>9.1382618948494923</v>
      </c>
      <c r="AN85" s="7">
        <f t="shared" ca="1" si="70"/>
        <v>9.1918348539830852</v>
      </c>
      <c r="AO85" s="7">
        <f t="shared" ca="1" si="70"/>
        <v>9.2470373523748233</v>
      </c>
      <c r="AP85" s="7">
        <f t="shared" ca="1" si="70"/>
        <v>9.3013803469767922</v>
      </c>
      <c r="AQ85" s="7">
        <f t="shared" ca="1" si="70"/>
        <v>9.3495429615341656</v>
      </c>
      <c r="AR85" s="7">
        <f t="shared" ca="1" si="70"/>
        <v>9.4089599543958276</v>
      </c>
      <c r="AS85" s="7">
        <f t="shared" ca="1" si="70"/>
        <v>9.4584807962610693</v>
      </c>
      <c r="AT85" s="7">
        <f t="shared" ca="1" si="70"/>
        <v>10.170359797158966</v>
      </c>
      <c r="AU85" s="7">
        <f t="shared" ca="1" si="70"/>
        <v>10.418901823216254</v>
      </c>
      <c r="AV85" s="7">
        <f t="shared" ca="1" si="70"/>
        <v>10.692730822950367</v>
      </c>
      <c r="BB85" s="5">
        <f t="shared" si="69"/>
        <v>2</v>
      </c>
    </row>
    <row r="86" spans="1:54">
      <c r="A86" s="24" t="str">
        <f>'[3]TS BYDem'!A21</f>
        <v/>
      </c>
      <c r="B86" s="24" t="str">
        <f>'[3]TS BYDem'!B21</f>
        <v>COM_PROJ</v>
      </c>
      <c r="C86" s="24" t="str">
        <f>'[3]TS BYDem'!C21</f>
        <v>-</v>
      </c>
      <c r="D86" s="24" t="str">
        <f>'[3]TS BYDem'!D21</f>
        <v>RMEH</v>
      </c>
      <c r="E86" s="178" t="s">
        <v>167</v>
      </c>
      <c r="F86" s="178" t="s">
        <v>167</v>
      </c>
      <c r="G86" s="178" t="s">
        <v>167</v>
      </c>
      <c r="H86" s="178" t="s">
        <v>167</v>
      </c>
      <c r="I86" s="178">
        <v>0</v>
      </c>
      <c r="J86" s="7">
        <f>'[3]TS BYDem'!J21</f>
        <v>12.725382014271602</v>
      </c>
      <c r="K86" s="7">
        <f t="shared" ca="1" si="68"/>
        <v>12.903934588086495</v>
      </c>
      <c r="L86" s="7">
        <f t="shared" ca="1" si="70"/>
        <v>13.084992471492892</v>
      </c>
      <c r="M86" s="7">
        <f t="shared" ca="1" si="70"/>
        <v>13.189936323473351</v>
      </c>
      <c r="N86" s="7">
        <f t="shared" ca="1" si="70"/>
        <v>13.468102816822425</v>
      </c>
      <c r="O86" s="7">
        <f t="shared" ca="1" si="70"/>
        <v>13.793254017023131</v>
      </c>
      <c r="P86" s="7">
        <f t="shared" ca="1" si="70"/>
        <v>14.11717075347757</v>
      </c>
      <c r="Q86" s="7">
        <f t="shared" ca="1" si="70"/>
        <v>14.41623828650954</v>
      </c>
      <c r="R86" s="7">
        <f t="shared" ca="1" si="70"/>
        <v>14.70870532107266</v>
      </c>
      <c r="S86" s="7">
        <f t="shared" ca="1" si="70"/>
        <v>15.056588073321937</v>
      </c>
      <c r="T86" s="7">
        <f t="shared" ca="1" si="70"/>
        <v>15.372329939801372</v>
      </c>
      <c r="U86" s="7">
        <f t="shared" ca="1" si="70"/>
        <v>15.69301038459704</v>
      </c>
      <c r="V86" s="7">
        <f t="shared" ca="1" si="70"/>
        <v>15.990729694218704</v>
      </c>
      <c r="W86" s="7">
        <f t="shared" ca="1" si="70"/>
        <v>16.295192044909783</v>
      </c>
      <c r="X86" s="7">
        <f t="shared" ca="1" si="70"/>
        <v>16.608847332141675</v>
      </c>
      <c r="Y86" s="7">
        <f t="shared" ca="1" si="70"/>
        <v>16.878879779560183</v>
      </c>
      <c r="Z86" s="7">
        <f t="shared" ca="1" si="70"/>
        <v>17.160555123385702</v>
      </c>
      <c r="AA86" s="7">
        <f t="shared" ca="1" si="70"/>
        <v>17.449627540810745</v>
      </c>
      <c r="AB86" s="7">
        <f t="shared" ca="1" si="70"/>
        <v>17.740396244619859</v>
      </c>
      <c r="AC86" s="7">
        <f t="shared" ca="1" si="70"/>
        <v>18.811677782730424</v>
      </c>
      <c r="AD86" s="7">
        <f t="shared" ca="1" si="70"/>
        <v>19.787676357090334</v>
      </c>
      <c r="AE86" s="7">
        <f t="shared" ca="1" si="70"/>
        <v>20.687165789168095</v>
      </c>
      <c r="AF86" s="7">
        <f t="shared" ca="1" si="70"/>
        <v>21.521265114437124</v>
      </c>
      <c r="AG86" s="7">
        <f t="shared" ca="1" si="70"/>
        <v>22.305982985842903</v>
      </c>
      <c r="AH86" s="7">
        <f t="shared" ca="1" si="70"/>
        <v>22.557012472927969</v>
      </c>
      <c r="AI86" s="7">
        <f t="shared" ca="1" si="70"/>
        <v>22.691617634394895</v>
      </c>
      <c r="AJ86" s="7">
        <f t="shared" ca="1" si="70"/>
        <v>22.827758602114169</v>
      </c>
      <c r="AK86" s="7">
        <f t="shared" ca="1" si="70"/>
        <v>22.966150160549709</v>
      </c>
      <c r="AL86" s="7">
        <f t="shared" ca="1" si="70"/>
        <v>23.102966154035883</v>
      </c>
      <c r="AM86" s="7">
        <f t="shared" ca="1" si="70"/>
        <v>23.241225439545367</v>
      </c>
      <c r="AN86" s="7">
        <f t="shared" ca="1" si="70"/>
        <v>23.377476866240542</v>
      </c>
      <c r="AO86" s="7">
        <f t="shared" ca="1" si="70"/>
        <v>23.517872679439073</v>
      </c>
      <c r="AP86" s="7">
        <f t="shared" ca="1" si="70"/>
        <v>23.656082527563058</v>
      </c>
      <c r="AQ86" s="7">
        <f t="shared" ca="1" si="70"/>
        <v>23.778573893598075</v>
      </c>
      <c r="AR86" s="7">
        <f t="shared" ca="1" si="70"/>
        <v>23.92968837706632</v>
      </c>
      <c r="AS86" s="7">
        <f t="shared" ca="1" si="70"/>
        <v>24.055634105366668</v>
      </c>
      <c r="AT86" s="7">
        <f t="shared" ca="1" si="70"/>
        <v>25.866146928912617</v>
      </c>
      <c r="AU86" s="7">
        <f t="shared" ca="1" si="70"/>
        <v>26.498260707798128</v>
      </c>
      <c r="AV86" s="7">
        <f t="shared" ca="1" si="70"/>
        <v>27.194686525741979</v>
      </c>
      <c r="BB86" s="5">
        <f t="shared" si="69"/>
        <v>2</v>
      </c>
    </row>
    <row r="87" spans="1:54">
      <c r="A87" s="24" t="str">
        <f>'[3]TS BYDem'!A22</f>
        <v/>
      </c>
      <c r="B87" s="24" t="str">
        <f>'[3]TS BYDem'!B22</f>
        <v>COM_PROJ</v>
      </c>
      <c r="C87" s="24" t="str">
        <f>'[3]TS BYDem'!C22</f>
        <v>-</v>
      </c>
      <c r="D87" s="24" t="str">
        <f>'[3]TS BYDem'!D22</f>
        <v>RMEW</v>
      </c>
      <c r="E87" s="178" t="s">
        <v>167</v>
      </c>
      <c r="F87" s="178" t="s">
        <v>167</v>
      </c>
      <c r="G87" s="178" t="s">
        <v>167</v>
      </c>
      <c r="H87" s="178" t="s">
        <v>167</v>
      </c>
      <c r="I87" s="178">
        <v>0</v>
      </c>
      <c r="J87" s="7">
        <f>'[3]TS BYDem'!J22</f>
        <v>16.347656033455628</v>
      </c>
      <c r="K87" s="7">
        <f t="shared" ca="1" si="68"/>
        <v>16.577033513624041</v>
      </c>
      <c r="L87" s="7">
        <f t="shared" ca="1" si="70"/>
        <v>16.809629438583606</v>
      </c>
      <c r="M87" s="7">
        <f t="shared" ca="1" si="70"/>
        <v>16.944445508787108</v>
      </c>
      <c r="N87" s="7">
        <f t="shared" ca="1" si="70"/>
        <v>17.301791963942897</v>
      </c>
      <c r="O87" s="7">
        <f t="shared" ca="1" si="70"/>
        <v>17.719497300708824</v>
      </c>
      <c r="P87" s="7">
        <f t="shared" ca="1" si="70"/>
        <v>18.135616784202362</v>
      </c>
      <c r="Q87" s="7">
        <f t="shared" ca="1" si="70"/>
        <v>18.51981375017931</v>
      </c>
      <c r="R87" s="7">
        <f t="shared" ca="1" si="70"/>
        <v>18.895531388895428</v>
      </c>
      <c r="S87" s="7">
        <f t="shared" ca="1" si="70"/>
        <v>19.342438803334144</v>
      </c>
      <c r="T87" s="7">
        <f t="shared" ca="1" si="70"/>
        <v>19.748056443950219</v>
      </c>
      <c r="U87" s="7">
        <f t="shared" ca="1" si="70"/>
        <v>20.160018426882896</v>
      </c>
      <c r="V87" s="7">
        <f t="shared" ca="1" si="70"/>
        <v>20.542483398288425</v>
      </c>
      <c r="W87" s="7">
        <f t="shared" ca="1" si="70"/>
        <v>20.933610814239717</v>
      </c>
      <c r="X87" s="7">
        <f t="shared" ca="1" si="70"/>
        <v>21.336547931804528</v>
      </c>
      <c r="Y87" s="7">
        <f t="shared" ca="1" si="70"/>
        <v>21.683444988672381</v>
      </c>
      <c r="Z87" s="7">
        <f t="shared" ca="1" si="70"/>
        <v>22.045299086946262</v>
      </c>
      <c r="AA87" s="7">
        <f t="shared" ca="1" si="70"/>
        <v>22.416655832348816</v>
      </c>
      <c r="AB87" s="7">
        <f t="shared" ca="1" si="70"/>
        <v>22.790191711258711</v>
      </c>
      <c r="AC87" s="7">
        <f t="shared" ca="1" si="70"/>
        <v>24.166413036511024</v>
      </c>
      <c r="AD87" s="7">
        <f t="shared" ca="1" si="70"/>
        <v>25.420229147091035</v>
      </c>
      <c r="AE87" s="7">
        <f t="shared" ca="1" si="70"/>
        <v>26.575757823938957</v>
      </c>
      <c r="AF87" s="7">
        <f t="shared" ca="1" si="70"/>
        <v>27.647283130758286</v>
      </c>
      <c r="AG87" s="7">
        <f t="shared" ca="1" si="70"/>
        <v>28.65537057604363</v>
      </c>
      <c r="AH87" s="7">
        <f t="shared" ca="1" si="70"/>
        <v>28.97785548883596</v>
      </c>
      <c r="AI87" s="7">
        <f t="shared" ca="1" si="70"/>
        <v>29.150775946353164</v>
      </c>
      <c r="AJ87" s="7">
        <f t="shared" ca="1" si="70"/>
        <v>29.325669376651799</v>
      </c>
      <c r="AK87" s="7">
        <f t="shared" ca="1" si="70"/>
        <v>29.50345402725803</v>
      </c>
      <c r="AL87" s="7">
        <f t="shared" ca="1" si="70"/>
        <v>29.679214629091362</v>
      </c>
      <c r="AM87" s="7">
        <f t="shared" ca="1" si="70"/>
        <v>29.856829355345202</v>
      </c>
      <c r="AN87" s="7">
        <f t="shared" ca="1" si="70"/>
        <v>30.031864686715391</v>
      </c>
      <c r="AO87" s="7">
        <f t="shared" ca="1" si="70"/>
        <v>30.212224102262432</v>
      </c>
      <c r="AP87" s="7">
        <f t="shared" ca="1" si="70"/>
        <v>30.38977531880219</v>
      </c>
      <c r="AQ87" s="7">
        <f t="shared" ca="1" si="70"/>
        <v>30.547133794701995</v>
      </c>
      <c r="AR87" s="7">
        <f t="shared" ca="1" si="70"/>
        <v>30.741262944981464</v>
      </c>
      <c r="AS87" s="7">
        <f t="shared" ca="1" si="70"/>
        <v>30.903059065744525</v>
      </c>
      <c r="AT87" s="7">
        <f t="shared" ca="1" si="70"/>
        <v>33.228933514959159</v>
      </c>
      <c r="AU87" s="7">
        <f t="shared" ca="1" si="70"/>
        <v>34.040978184395328</v>
      </c>
      <c r="AV87" s="7">
        <f t="shared" ca="1" si="70"/>
        <v>34.935641284630421</v>
      </c>
      <c r="BB87" s="5">
        <f t="shared" si="69"/>
        <v>2</v>
      </c>
    </row>
    <row r="88" spans="1:54">
      <c r="A88" s="24" t="str">
        <f>'[3]TS BYDem'!A23</f>
        <v/>
      </c>
      <c r="B88" s="24" t="str">
        <f>'[3]TS BYDem'!B23</f>
        <v>COM_PROJ</v>
      </c>
      <c r="C88" s="24" t="str">
        <f>'[3]TS BYDem'!C23</f>
        <v>-</v>
      </c>
      <c r="D88" s="24" t="str">
        <f>'[3]TS BYDem'!D23</f>
        <v>RMER</v>
      </c>
      <c r="E88" s="178" t="s">
        <v>167</v>
      </c>
      <c r="F88" s="178" t="s">
        <v>167</v>
      </c>
      <c r="G88" s="178" t="s">
        <v>167</v>
      </c>
      <c r="H88" s="178" t="s">
        <v>167</v>
      </c>
      <c r="I88" s="178">
        <v>0</v>
      </c>
      <c r="J88" s="7">
        <f>'[3]TS BYDem'!J23</f>
        <v>3.5984677195130637</v>
      </c>
      <c r="K88" s="7">
        <f t="shared" ca="1" si="68"/>
        <v>3.6489585945522789</v>
      </c>
      <c r="L88" s="7">
        <f t="shared" ca="1" si="70"/>
        <v>3.7001579179258783</v>
      </c>
      <c r="M88" s="7">
        <f t="shared" ca="1" si="70"/>
        <v>3.7298338100357977</v>
      </c>
      <c r="N88" s="7">
        <f t="shared" ca="1" si="70"/>
        <v>3.808493385508203</v>
      </c>
      <c r="O88" s="7">
        <f t="shared" ca="1" si="70"/>
        <v>3.9004392380233539</v>
      </c>
      <c r="P88" s="7">
        <f t="shared" ca="1" si="70"/>
        <v>3.9920360104136905</v>
      </c>
      <c r="Q88" s="7">
        <f t="shared" ca="1" si="70"/>
        <v>4.0766059559259746</v>
      </c>
      <c r="R88" s="7">
        <f t="shared" ca="1" si="70"/>
        <v>4.1593094206798646</v>
      </c>
      <c r="S88" s="7">
        <f t="shared" ca="1" si="70"/>
        <v>4.257683273247939</v>
      </c>
      <c r="T88" s="7">
        <f t="shared" ca="1" si="70"/>
        <v>4.3469683660609331</v>
      </c>
      <c r="U88" s="7">
        <f t="shared" ca="1" si="70"/>
        <v>4.4376499839158727</v>
      </c>
      <c r="V88" s="7">
        <f t="shared" ca="1" si="70"/>
        <v>4.5218386804868489</v>
      </c>
      <c r="W88" s="7">
        <f t="shared" ca="1" si="70"/>
        <v>4.6079341658357515</v>
      </c>
      <c r="X88" s="7">
        <f t="shared" ca="1" si="70"/>
        <v>4.6966292183609122</v>
      </c>
      <c r="Y88" s="7">
        <f t="shared" ca="1" si="70"/>
        <v>4.7729886584285524</v>
      </c>
      <c r="Z88" s="7">
        <f t="shared" ca="1" si="70"/>
        <v>4.8526404622802648</v>
      </c>
      <c r="AA88" s="7">
        <f t="shared" ca="1" si="70"/>
        <v>4.9343840014163796</v>
      </c>
      <c r="AB88" s="7">
        <f t="shared" ca="1" si="70"/>
        <v>5.016607214309186</v>
      </c>
      <c r="AC88" s="7">
        <f t="shared" ca="1" si="70"/>
        <v>5.3195428769932445</v>
      </c>
      <c r="AD88" s="7">
        <f t="shared" ca="1" si="70"/>
        <v>5.5955345415410012</v>
      </c>
      <c r="AE88" s="7">
        <f t="shared" ca="1" si="70"/>
        <v>5.8498910458679347</v>
      </c>
      <c r="AF88" s="7">
        <f t="shared" ca="1" si="70"/>
        <v>6.0857566170140149</v>
      </c>
      <c r="AG88" s="7">
        <f t="shared" ca="1" si="70"/>
        <v>6.3076581619744569</v>
      </c>
      <c r="AH88" s="7">
        <f t="shared" ca="1" si="70"/>
        <v>6.3786439685230114</v>
      </c>
      <c r="AI88" s="7">
        <f t="shared" ca="1" si="70"/>
        <v>6.4167074488865357</v>
      </c>
      <c r="AJ88" s="7">
        <f t="shared" ca="1" si="70"/>
        <v>6.4552052226344401</v>
      </c>
      <c r="AK88" s="7">
        <f t="shared" ca="1" si="70"/>
        <v>6.4943394156295806</v>
      </c>
      <c r="AL88" s="7">
        <f t="shared" ca="1" si="70"/>
        <v>6.5330280723253837</v>
      </c>
      <c r="AM88" s="7">
        <f t="shared" ca="1" si="70"/>
        <v>6.5721248613467935</v>
      </c>
      <c r="AN88" s="7">
        <f t="shared" ca="1" si="70"/>
        <v>6.6106538705466988</v>
      </c>
      <c r="AO88" s="7">
        <f t="shared" ca="1" si="70"/>
        <v>6.6503548242141877</v>
      </c>
      <c r="AP88" s="7">
        <f t="shared" ca="1" si="70"/>
        <v>6.6894376333931334</v>
      </c>
      <c r="AQ88" s="7">
        <f t="shared" ca="1" si="70"/>
        <v>6.7240755897312399</v>
      </c>
      <c r="AR88" s="7">
        <f t="shared" ca="1" si="70"/>
        <v>6.7668075556636982</v>
      </c>
      <c r="AS88" s="7">
        <f t="shared" ca="1" si="70"/>
        <v>6.8024223322724549</v>
      </c>
      <c r="AT88" s="7">
        <f t="shared" ca="1" si="70"/>
        <v>7.314396899636157</v>
      </c>
      <c r="AU88" s="7">
        <f t="shared" ca="1" si="70"/>
        <v>7.4931452488666874</v>
      </c>
      <c r="AV88" s="7">
        <f t="shared" ca="1" si="70"/>
        <v>7.6900796766187076</v>
      </c>
      <c r="BB88" s="5">
        <f t="shared" si="69"/>
        <v>2</v>
      </c>
    </row>
    <row r="89" spans="1:54">
      <c r="A89" s="24" t="str">
        <f>'[3]TS BYDem'!A24</f>
        <v/>
      </c>
      <c r="B89" s="24" t="str">
        <f>'[3]TS BYDem'!B24</f>
        <v>COM_PROJ</v>
      </c>
      <c r="C89" s="24" t="str">
        <f>'[3]TS BYDem'!C24</f>
        <v>-</v>
      </c>
      <c r="D89" s="24" t="str">
        <f>'[3]TS BYDem'!D24</f>
        <v>RMEO</v>
      </c>
      <c r="E89" s="178" t="s">
        <v>167</v>
      </c>
      <c r="F89" s="178" t="s">
        <v>167</v>
      </c>
      <c r="G89" s="178" t="s">
        <v>167</v>
      </c>
      <c r="H89" s="178" t="s">
        <v>167</v>
      </c>
      <c r="I89" s="178">
        <v>0</v>
      </c>
      <c r="J89" s="7">
        <f>'[3]TS BYDem'!J24</f>
        <v>8.1991938940682303</v>
      </c>
      <c r="K89" s="7">
        <f t="shared" ca="1" si="68"/>
        <v>8.3142385482366752</v>
      </c>
      <c r="L89" s="7">
        <f t="shared" ca="1" si="70"/>
        <v>8.4308974187078132</v>
      </c>
      <c r="M89" s="7">
        <f t="shared" ca="1" si="70"/>
        <v>8.4985146414688408</v>
      </c>
      <c r="N89" s="7">
        <f t="shared" ca="1" si="70"/>
        <v>8.6777423464795227</v>
      </c>
      <c r="O89" s="7">
        <f t="shared" ca="1" si="70"/>
        <v>8.8872431482900041</v>
      </c>
      <c r="P89" s="7">
        <f t="shared" ca="1" si="70"/>
        <v>9.0959485627714862</v>
      </c>
      <c r="Q89" s="7">
        <f t="shared" ca="1" si="70"/>
        <v>9.2886431858483984</v>
      </c>
      <c r="R89" s="7">
        <f t="shared" ca="1" si="70"/>
        <v>9.4770849883276345</v>
      </c>
      <c r="S89" s="7">
        <f t="shared" ref="L89:AV90" ca="1" si="71">OFFSET(S$33,$BB89,0)/OFFSET(R$33,$BB89,0)*R89</f>
        <v>9.7012321404441675</v>
      </c>
      <c r="T89" s="7">
        <f t="shared" ca="1" si="71"/>
        <v>9.9046703382787395</v>
      </c>
      <c r="U89" s="7">
        <f t="shared" ca="1" si="71"/>
        <v>10.111290551484672</v>
      </c>
      <c r="V89" s="7">
        <f t="shared" ca="1" si="71"/>
        <v>10.303116489822592</v>
      </c>
      <c r="W89" s="7">
        <f t="shared" ca="1" si="71"/>
        <v>10.499287091535004</v>
      </c>
      <c r="X89" s="7">
        <f t="shared" ca="1" si="71"/>
        <v>10.701380868604309</v>
      </c>
      <c r="Y89" s="7">
        <f t="shared" ca="1" si="71"/>
        <v>10.875367660638611</v>
      </c>
      <c r="Z89" s="7">
        <f t="shared" ca="1" si="71"/>
        <v>11.056856181502946</v>
      </c>
      <c r="AA89" s="7">
        <f t="shared" ca="1" si="71"/>
        <v>11.243110770735457</v>
      </c>
      <c r="AB89" s="7">
        <f t="shared" ca="1" si="71"/>
        <v>11.430458307979059</v>
      </c>
      <c r="AC89" s="7">
        <f t="shared" ca="1" si="71"/>
        <v>12.12070438752726</v>
      </c>
      <c r="AD89" s="7">
        <f t="shared" ca="1" si="71"/>
        <v>12.749557929412001</v>
      </c>
      <c r="AE89" s="7">
        <f t="shared" ca="1" si="71"/>
        <v>13.329115246512554</v>
      </c>
      <c r="AF89" s="7">
        <f t="shared" ca="1" si="71"/>
        <v>13.866540534580318</v>
      </c>
      <c r="AG89" s="7">
        <f t="shared" ca="1" si="71"/>
        <v>14.37214845838022</v>
      </c>
      <c r="AH89" s="7">
        <f t="shared" ca="1" si="71"/>
        <v>14.533891299218368</v>
      </c>
      <c r="AI89" s="7">
        <f t="shared" ca="1" si="71"/>
        <v>14.620619840394729</v>
      </c>
      <c r="AJ89" s="7">
        <f t="shared" ca="1" si="71"/>
        <v>14.70833792932947</v>
      </c>
      <c r="AK89" s="7">
        <f t="shared" ca="1" si="71"/>
        <v>14.797506114586518</v>
      </c>
      <c r="AL89" s="7">
        <f t="shared" ca="1" si="71"/>
        <v>14.885659134837276</v>
      </c>
      <c r="AM89" s="7">
        <f t="shared" ca="1" si="71"/>
        <v>14.974742094254623</v>
      </c>
      <c r="AN89" s="7">
        <f t="shared" ca="1" si="71"/>
        <v>15.062531353906259</v>
      </c>
      <c r="AO89" s="7">
        <f t="shared" ca="1" si="71"/>
        <v>15.152990916773536</v>
      </c>
      <c r="AP89" s="7">
        <f t="shared" ca="1" si="71"/>
        <v>15.242042022788851</v>
      </c>
      <c r="AQ89" s="7">
        <f t="shared" ca="1" si="71"/>
        <v>15.320965426372652</v>
      </c>
      <c r="AR89" s="7">
        <f t="shared" ca="1" si="71"/>
        <v>15.418331222446085</v>
      </c>
      <c r="AS89" s="7">
        <f t="shared" ca="1" si="71"/>
        <v>15.49948033414317</v>
      </c>
      <c r="AT89" s="7">
        <f t="shared" ca="1" si="71"/>
        <v>16.666026507083338</v>
      </c>
      <c r="AU89" s="7">
        <f t="shared" ca="1" si="71"/>
        <v>17.073308852743523</v>
      </c>
      <c r="AV89" s="7">
        <f t="shared" ca="1" si="71"/>
        <v>17.522028608877584</v>
      </c>
      <c r="BB89" s="5">
        <f t="shared" si="69"/>
        <v>2</v>
      </c>
    </row>
    <row r="90" spans="1:54">
      <c r="A90" s="24" t="str">
        <f>'[3]TS BYDem'!A25</f>
        <v/>
      </c>
      <c r="B90" s="24" t="str">
        <f>'[3]TS BYDem'!B25</f>
        <v>COM_PROJ</v>
      </c>
      <c r="C90" s="24" t="str">
        <f>'[3]TS BYDem'!C25</f>
        <v>-</v>
      </c>
      <c r="D90" s="24" t="str">
        <f>'[3]TS BYDem'!D25</f>
        <v>RMEN</v>
      </c>
      <c r="E90" s="178" t="s">
        <v>167</v>
      </c>
      <c r="F90" s="178" t="s">
        <v>167</v>
      </c>
      <c r="G90" s="178" t="s">
        <v>167</v>
      </c>
      <c r="H90" s="178" t="s">
        <v>167</v>
      </c>
      <c r="I90" s="178">
        <v>0</v>
      </c>
      <c r="J90" s="7">
        <f>'[3]TS BYDem'!J25</f>
        <v>3.9882647299509816E-3</v>
      </c>
      <c r="K90" s="7">
        <f t="shared" ca="1" si="68"/>
        <v>4.0442249307362519E-3</v>
      </c>
      <c r="L90" s="7">
        <f t="shared" ca="1" si="71"/>
        <v>4.1009703211425646E-3</v>
      </c>
      <c r="M90" s="7">
        <f t="shared" ca="1" si="71"/>
        <v>4.1338607964940674E-3</v>
      </c>
      <c r="N90" s="7">
        <f t="shared" ca="1" si="71"/>
        <v>4.2210410173498386E-3</v>
      </c>
      <c r="O90" s="7">
        <f t="shared" ca="1" si="71"/>
        <v>4.3229467253440932E-3</v>
      </c>
      <c r="P90" s="7">
        <f t="shared" ca="1" si="71"/>
        <v>4.4244655397885817E-3</v>
      </c>
      <c r="Q90" s="7">
        <f t="shared" ca="1" si="71"/>
        <v>4.5181963600128524E-3</v>
      </c>
      <c r="R90" s="7">
        <f t="shared" ca="1" si="71"/>
        <v>4.6098585165841276E-3</v>
      </c>
      <c r="S90" s="7">
        <f t="shared" ca="1" si="71"/>
        <v>4.7188885252233996E-3</v>
      </c>
      <c r="T90" s="7">
        <f t="shared" ca="1" si="71"/>
        <v>4.8178452519005675E-3</v>
      </c>
      <c r="U90" s="7">
        <f t="shared" ca="1" si="71"/>
        <v>4.9183497794761796E-3</v>
      </c>
      <c r="V90" s="7">
        <f t="shared" ca="1" si="71"/>
        <v>5.0116580527097675E-3</v>
      </c>
      <c r="W90" s="7">
        <f t="shared" ca="1" si="71"/>
        <v>5.1070796639036305E-3</v>
      </c>
      <c r="X90" s="7">
        <f t="shared" ca="1" si="71"/>
        <v>5.2053824353274396E-3</v>
      </c>
      <c r="Y90" s="7">
        <f t="shared" ca="1" si="71"/>
        <v>5.2900133630884886E-3</v>
      </c>
      <c r="Z90" s="7">
        <f t="shared" ca="1" si="71"/>
        <v>5.3782932935311457E-3</v>
      </c>
      <c r="AA90" s="7">
        <f t="shared" ca="1" si="71"/>
        <v>5.4688915424108238E-3</v>
      </c>
      <c r="AB90" s="7">
        <f t="shared" ca="1" si="71"/>
        <v>5.5600214247730883E-3</v>
      </c>
      <c r="AC90" s="7">
        <f t="shared" ca="1" si="71"/>
        <v>5.8957720033806548E-3</v>
      </c>
      <c r="AD90" s="7">
        <f t="shared" ca="1" si="71"/>
        <v>6.2016599277067421E-3</v>
      </c>
      <c r="AE90" s="7">
        <f t="shared" ca="1" si="71"/>
        <v>6.4835691051991018E-3</v>
      </c>
      <c r="AF90" s="7">
        <f t="shared" ca="1" si="71"/>
        <v>6.744984355170818E-3</v>
      </c>
      <c r="AG90" s="7">
        <f t="shared" ca="1" si="71"/>
        <v>6.9909229530046545E-3</v>
      </c>
      <c r="AH90" s="7">
        <f t="shared" ca="1" si="71"/>
        <v>7.0695981588567254E-3</v>
      </c>
      <c r="AI90" s="7">
        <f t="shared" ca="1" si="71"/>
        <v>7.1117847916309573E-3</v>
      </c>
      <c r="AJ90" s="7">
        <f t="shared" ca="1" si="71"/>
        <v>7.1544527617749768E-3</v>
      </c>
      <c r="AK90" s="7">
        <f t="shared" ca="1" si="71"/>
        <v>7.1978260900422471E-3</v>
      </c>
      <c r="AL90" s="7">
        <f t="shared" ca="1" si="71"/>
        <v>7.2407056201578964E-3</v>
      </c>
      <c r="AM90" s="7">
        <f t="shared" ca="1" si="71"/>
        <v>7.284037492738797E-3</v>
      </c>
      <c r="AN90" s="7">
        <f t="shared" ca="1" si="71"/>
        <v>7.3267400818543479E-3</v>
      </c>
      <c r="AO90" s="7">
        <f t="shared" ca="1" si="71"/>
        <v>7.3707415640404629E-3</v>
      </c>
      <c r="AP90" s="7">
        <f t="shared" ca="1" si="71"/>
        <v>7.4140579424396801E-3</v>
      </c>
      <c r="AQ90" s="7">
        <f t="shared" ca="1" si="71"/>
        <v>7.4524479879670433E-3</v>
      </c>
      <c r="AR90" s="7">
        <f t="shared" ca="1" si="71"/>
        <v>7.4998088109211394E-3</v>
      </c>
      <c r="AS90" s="7">
        <f t="shared" ca="1" si="71"/>
        <v>7.539281488873356E-3</v>
      </c>
      <c r="AT90" s="7">
        <f t="shared" ca="1" si="71"/>
        <v>8.1067147045657487E-3</v>
      </c>
      <c r="AU90" s="7">
        <f t="shared" ca="1" si="71"/>
        <v>8.3048256207502499E-3</v>
      </c>
      <c r="AV90" s="7">
        <f t="shared" ca="1" si="71"/>
        <v>8.5230925870085281E-3</v>
      </c>
      <c r="BB90" s="5">
        <f t="shared" si="69"/>
        <v>2</v>
      </c>
    </row>
    <row r="91" spans="1:54">
      <c r="A91" s="24" t="str">
        <f>'[3]TS BYDem'!A26</f>
        <v>*</v>
      </c>
      <c r="B91" s="24" t="str">
        <f>'[3]TS BYDem'!B26</f>
        <v>COM_PROJ</v>
      </c>
      <c r="C91" s="24" t="str">
        <f>'[3]TS BYDem'!C26</f>
        <v>-</v>
      </c>
      <c r="D91" s="24">
        <f>'[3]TS BYDem'!D26</f>
        <v>0</v>
      </c>
      <c r="E91" s="178" t="s">
        <v>167</v>
      </c>
      <c r="F91" s="178" t="s">
        <v>167</v>
      </c>
      <c r="G91" s="178" t="s">
        <v>167</v>
      </c>
      <c r="H91" s="178" t="s">
        <v>167</v>
      </c>
      <c r="I91" s="178">
        <v>0</v>
      </c>
      <c r="J91" s="7">
        <f>'[3]TS BYDem'!J26</f>
        <v>0</v>
      </c>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BB91" s="5" t="e">
        <f t="shared" si="69"/>
        <v>#N/A</v>
      </c>
    </row>
    <row r="92" spans="1:54">
      <c r="A92" s="24" t="str">
        <f>'[3]TS BYDem'!A27</f>
        <v>*</v>
      </c>
      <c r="B92" s="24" t="str">
        <f>'[3]TS BYDem'!B27</f>
        <v>COM_PROJ</v>
      </c>
      <c r="C92" s="24" t="str">
        <f>'[3]TS BYDem'!C27</f>
        <v>-</v>
      </c>
      <c r="D92" s="24">
        <f>'[3]TS BYDem'!D27</f>
        <v>0</v>
      </c>
      <c r="E92" s="178" t="s">
        <v>167</v>
      </c>
      <c r="F92" s="178" t="s">
        <v>167</v>
      </c>
      <c r="G92" s="178" t="s">
        <v>167</v>
      </c>
      <c r="H92" s="178" t="s">
        <v>167</v>
      </c>
      <c r="I92" s="178">
        <v>0</v>
      </c>
      <c r="J92" s="7">
        <f>'[3]TS BYDem'!J27</f>
        <v>0</v>
      </c>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BB92" s="5" t="e">
        <f t="shared" si="69"/>
        <v>#N/A</v>
      </c>
    </row>
    <row r="93" spans="1:54">
      <c r="A93" s="24" t="str">
        <f>'[3]TS BYDem'!A28</f>
        <v/>
      </c>
      <c r="B93" s="24" t="str">
        <f>'[3]TS BYDem'!B28</f>
        <v>COM_PROJ</v>
      </c>
      <c r="C93" s="24" t="str">
        <f>'[3]TS BYDem'!C28</f>
        <v>-</v>
      </c>
      <c r="D93" s="24" t="str">
        <f>'[3]TS BYDem'!D28</f>
        <v>RHEL</v>
      </c>
      <c r="E93" s="178" t="s">
        <v>167</v>
      </c>
      <c r="F93" s="178" t="s">
        <v>167</v>
      </c>
      <c r="G93" s="178" t="s">
        <v>167</v>
      </c>
      <c r="H93" s="178" t="s">
        <v>167</v>
      </c>
      <c r="I93" s="178">
        <v>0</v>
      </c>
      <c r="J93" s="7">
        <f>'[3]TS BYDem'!J28</f>
        <v>27.200595464104019</v>
      </c>
      <c r="K93" s="7">
        <f ca="1">OFFSET(K$33,$BB93,0)/OFFSET(J$33,$BB93,0)*J93*((K$45/J$45-1)*K63+1)</f>
        <v>29.596444963281773</v>
      </c>
      <c r="L93" s="7">
        <f t="shared" ref="L93:AV99" ca="1" si="72">OFFSET(L$33,$BB93,0)/OFFSET(K$33,$BB93,0)*K93*((L$45/K$45-1)*L63+1)</f>
        <v>32.203322740509002</v>
      </c>
      <c r="M93" s="7">
        <f t="shared" ca="1" si="72"/>
        <v>31.2787728304315</v>
      </c>
      <c r="N93" s="7">
        <f t="shared" ca="1" si="72"/>
        <v>32.05462085590041</v>
      </c>
      <c r="O93" s="7">
        <f t="shared" ca="1" si="72"/>
        <v>33.140225911805473</v>
      </c>
      <c r="P93" s="7">
        <f t="shared" ca="1" si="72"/>
        <v>33.787221294028306</v>
      </c>
      <c r="Q93" s="7">
        <f t="shared" ca="1" si="72"/>
        <v>34.315040352925244</v>
      </c>
      <c r="R93" s="7">
        <f t="shared" ca="1" si="72"/>
        <v>35.460602517640091</v>
      </c>
      <c r="S93" s="7">
        <f t="shared" ca="1" si="72"/>
        <v>36.440730077817449</v>
      </c>
      <c r="T93" s="7">
        <f t="shared" ca="1" si="72"/>
        <v>37.447776679720029</v>
      </c>
      <c r="U93" s="7">
        <f t="shared" ca="1" si="72"/>
        <v>38.523369181175468</v>
      </c>
      <c r="V93" s="7">
        <f t="shared" ca="1" si="72"/>
        <v>39.623574821215286</v>
      </c>
      <c r="W93" s="7">
        <f t="shared" ca="1" si="72"/>
        <v>40.807783087679496</v>
      </c>
      <c r="X93" s="7">
        <f t="shared" ca="1" si="72"/>
        <v>42.070416632526467</v>
      </c>
      <c r="Y93" s="7">
        <f t="shared" ca="1" si="72"/>
        <v>43.443840332305832</v>
      </c>
      <c r="Z93" s="7">
        <f t="shared" ca="1" si="72"/>
        <v>44.867394529009907</v>
      </c>
      <c r="AA93" s="7">
        <f t="shared" ca="1" si="72"/>
        <v>46.266809252275316</v>
      </c>
      <c r="AB93" s="7">
        <f t="shared" ca="1" si="72"/>
        <v>47.645770521958241</v>
      </c>
      <c r="AC93" s="7">
        <f t="shared" ca="1" si="72"/>
        <v>49.228115126373986</v>
      </c>
      <c r="AD93" s="7">
        <f t="shared" ca="1" si="72"/>
        <v>50.798843672183111</v>
      </c>
      <c r="AE93" s="7">
        <f t="shared" ca="1" si="72"/>
        <v>52.439717599045146</v>
      </c>
      <c r="AF93" s="7">
        <f t="shared" ca="1" si="72"/>
        <v>54.104660811752964</v>
      </c>
      <c r="AG93" s="7">
        <f t="shared" ca="1" si="72"/>
        <v>55.569033351608937</v>
      </c>
      <c r="AH93" s="7">
        <f t="shared" ca="1" si="72"/>
        <v>57.149668878206107</v>
      </c>
      <c r="AI93" s="7">
        <f t="shared" ca="1" si="72"/>
        <v>58.797456101137577</v>
      </c>
      <c r="AJ93" s="7">
        <f t="shared" ca="1" si="72"/>
        <v>60.432571858573084</v>
      </c>
      <c r="AK93" s="7">
        <f t="shared" ca="1" si="72"/>
        <v>62.039029102038803</v>
      </c>
      <c r="AL93" s="7">
        <f t="shared" ca="1" si="72"/>
        <v>63.685402237697069</v>
      </c>
      <c r="AM93" s="7">
        <f t="shared" ca="1" si="72"/>
        <v>65.320241927728574</v>
      </c>
      <c r="AN93" s="7">
        <f t="shared" ca="1" si="72"/>
        <v>67.005899310076657</v>
      </c>
      <c r="AO93" s="7">
        <f t="shared" ca="1" si="72"/>
        <v>68.674321011583174</v>
      </c>
      <c r="AP93" s="7">
        <f t="shared" ca="1" si="72"/>
        <v>70.342650372111351</v>
      </c>
      <c r="AQ93" s="7">
        <f t="shared" ca="1" si="72"/>
        <v>72.572917911004538</v>
      </c>
      <c r="AR93" s="7">
        <f t="shared" ca="1" si="72"/>
        <v>73.95536966913842</v>
      </c>
      <c r="AS93" s="7">
        <f t="shared" ca="1" si="72"/>
        <v>73.95536966913842</v>
      </c>
      <c r="AT93" s="7">
        <f t="shared" ca="1" si="72"/>
        <v>83.207625462285677</v>
      </c>
      <c r="AU93" s="7">
        <f t="shared" ca="1" si="72"/>
        <v>91.483500365635578</v>
      </c>
      <c r="AV93" s="7">
        <f t="shared" ca="1" si="72"/>
        <v>100.99332061738887</v>
      </c>
      <c r="BB93" s="5">
        <f t="shared" si="69"/>
        <v>3</v>
      </c>
    </row>
    <row r="94" spans="1:54">
      <c r="A94" s="24" t="str">
        <f>'[3]TS BYDem'!A29</f>
        <v/>
      </c>
      <c r="B94" s="24" t="str">
        <f>'[3]TS BYDem'!B29</f>
        <v>COM_PROJ</v>
      </c>
      <c r="C94" s="24" t="str">
        <f>'[3]TS BYDem'!C29</f>
        <v>-</v>
      </c>
      <c r="D94" s="24" t="str">
        <f>'[3]TS BYDem'!D29</f>
        <v>RHEK</v>
      </c>
      <c r="E94" s="178" t="s">
        <v>167</v>
      </c>
      <c r="F94" s="178" t="s">
        <v>167</v>
      </c>
      <c r="G94" s="178" t="s">
        <v>167</v>
      </c>
      <c r="H94" s="178" t="s">
        <v>167</v>
      </c>
      <c r="I94" s="178">
        <v>0</v>
      </c>
      <c r="J94" s="7">
        <f>'[3]TS BYDem'!J29</f>
        <v>3.5355599850490602</v>
      </c>
      <c r="K94" s="7">
        <f t="shared" ref="K94:Z99" ca="1" si="73">OFFSET(K$33,$BB94,0)/OFFSET(J$33,$BB94,0)*J94*((K$45/J$45-1)*K64+1)</f>
        <v>3.7701427185580627</v>
      </c>
      <c r="L94" s="7">
        <f t="shared" ca="1" si="73"/>
        <v>4.020289905532219</v>
      </c>
      <c r="M94" s="7">
        <f t="shared" ca="1" si="73"/>
        <v>3.9137576823895732</v>
      </c>
      <c r="N94" s="7">
        <f t="shared" ca="1" si="73"/>
        <v>4.0001314875454037</v>
      </c>
      <c r="O94" s="7">
        <f t="shared" ca="1" si="73"/>
        <v>4.1393766597900585</v>
      </c>
      <c r="P94" s="7">
        <f t="shared" ca="1" si="73"/>
        <v>4.2225093263667057</v>
      </c>
      <c r="Q94" s="7">
        <f t="shared" ca="1" si="73"/>
        <v>4.2901310673872546</v>
      </c>
      <c r="R94" s="7">
        <f t="shared" ca="1" si="73"/>
        <v>4.4356048057847604</v>
      </c>
      <c r="S94" s="7">
        <f t="shared" ca="1" si="73"/>
        <v>4.5609477012058557</v>
      </c>
      <c r="T94" s="7">
        <f t="shared" ca="1" si="73"/>
        <v>4.6890939655931767</v>
      </c>
      <c r="U94" s="7">
        <f t="shared" ca="1" si="73"/>
        <v>4.8253517391064396</v>
      </c>
      <c r="V94" s="7">
        <f t="shared" ca="1" si="73"/>
        <v>4.9629732471917372</v>
      </c>
      <c r="W94" s="7">
        <f t="shared" ca="1" si="73"/>
        <v>5.110496875238792</v>
      </c>
      <c r="X94" s="7">
        <f t="shared" ca="1" si="73"/>
        <v>5.2670788529226034</v>
      </c>
      <c r="Y94" s="7">
        <f t="shared" ca="1" si="73"/>
        <v>5.436400900395312</v>
      </c>
      <c r="Z94" s="7">
        <f t="shared" ca="1" si="73"/>
        <v>5.610951395142239</v>
      </c>
      <c r="AA94" s="7">
        <f t="shared" ca="1" si="72"/>
        <v>5.7816812775942052</v>
      </c>
      <c r="AB94" s="7">
        <f t="shared" ca="1" si="72"/>
        <v>5.9490167716135076</v>
      </c>
      <c r="AC94" s="7">
        <f t="shared" ca="1" si="72"/>
        <v>6.1571059342894694</v>
      </c>
      <c r="AD94" s="7">
        <f t="shared" ca="1" si="72"/>
        <v>6.3608100757318011</v>
      </c>
      <c r="AE94" s="7">
        <f t="shared" ca="1" si="72"/>
        <v>6.5704557165425364</v>
      </c>
      <c r="AF94" s="7">
        <f t="shared" ca="1" si="72"/>
        <v>6.7802903115969499</v>
      </c>
      <c r="AG94" s="7">
        <f t="shared" ca="1" si="72"/>
        <v>6.9645192706705243</v>
      </c>
      <c r="AH94" s="7">
        <f t="shared" ca="1" si="72"/>
        <v>7.1460078454806721</v>
      </c>
      <c r="AI94" s="7">
        <f t="shared" ca="1" si="72"/>
        <v>7.3338956097858086</v>
      </c>
      <c r="AJ94" s="7">
        <f t="shared" ca="1" si="72"/>
        <v>7.5189964335633173</v>
      </c>
      <c r="AK94" s="7">
        <f t="shared" ca="1" si="72"/>
        <v>7.6996796428214243</v>
      </c>
      <c r="AL94" s="7">
        <f t="shared" ca="1" si="72"/>
        <v>7.8835560646415699</v>
      </c>
      <c r="AM94" s="7">
        <f t="shared" ca="1" si="72"/>
        <v>8.0649271681385475</v>
      </c>
      <c r="AN94" s="7">
        <f t="shared" ca="1" si="72"/>
        <v>8.2504829851864017</v>
      </c>
      <c r="AO94" s="7">
        <f t="shared" ca="1" si="72"/>
        <v>8.4330241180245249</v>
      </c>
      <c r="AP94" s="7">
        <f t="shared" ca="1" si="72"/>
        <v>8.6141967708560152</v>
      </c>
      <c r="AQ94" s="7">
        <f t="shared" ca="1" si="72"/>
        <v>8.8534253034392556</v>
      </c>
      <c r="AR94" s="7">
        <f t="shared" ca="1" si="72"/>
        <v>9.0014988990713274</v>
      </c>
      <c r="AS94" s="7">
        <f t="shared" ca="1" si="72"/>
        <v>9.0014988990713274</v>
      </c>
      <c r="AT94" s="7">
        <f t="shared" ca="1" si="72"/>
        <v>9.9702606846550932</v>
      </c>
      <c r="AU94" s="7">
        <f t="shared" ca="1" si="72"/>
        <v>10.835586305520623</v>
      </c>
      <c r="AV94" s="7">
        <f t="shared" ca="1" si="72"/>
        <v>11.811515233012056</v>
      </c>
      <c r="BB94" s="5">
        <f t="shared" si="69"/>
        <v>3</v>
      </c>
    </row>
    <row r="95" spans="1:54">
      <c r="A95" s="24" t="str">
        <f>'[3]TS BYDem'!A30</f>
        <v/>
      </c>
      <c r="B95" s="24" t="str">
        <f>'[3]TS BYDem'!B30</f>
        <v>COM_PROJ</v>
      </c>
      <c r="C95" s="24" t="str">
        <f>'[3]TS BYDem'!C30</f>
        <v>-</v>
      </c>
      <c r="D95" s="24" t="str">
        <f>'[3]TS BYDem'!D30</f>
        <v>RHEH</v>
      </c>
      <c r="E95" s="178" t="s">
        <v>167</v>
      </c>
      <c r="F95" s="178" t="s">
        <v>167</v>
      </c>
      <c r="G95" s="178" t="s">
        <v>167</v>
      </c>
      <c r="H95" s="178" t="s">
        <v>167</v>
      </c>
      <c r="I95" s="178">
        <v>0</v>
      </c>
      <c r="J95" s="7">
        <f>'[3]TS BYDem'!J30</f>
        <v>9.3435013244276899</v>
      </c>
      <c r="K95" s="7">
        <f t="shared" ca="1" si="73"/>
        <v>10.369530084150229</v>
      </c>
      <c r="L95" s="7">
        <f t="shared" ca="1" si="72"/>
        <v>11.508229135150566</v>
      </c>
      <c r="M95" s="7">
        <f t="shared" ca="1" si="72"/>
        <v>11.152384412964178</v>
      </c>
      <c r="N95" s="7">
        <f t="shared" ca="1" si="72"/>
        <v>11.459513493559305</v>
      </c>
      <c r="O95" s="7">
        <f t="shared" ca="1" si="72"/>
        <v>11.836812826933173</v>
      </c>
      <c r="P95" s="7">
        <f t="shared" ca="1" si="72"/>
        <v>12.06126894132864</v>
      </c>
      <c r="Q95" s="7">
        <f t="shared" ca="1" si="72"/>
        <v>12.24495148583809</v>
      </c>
      <c r="R95" s="7">
        <f t="shared" ca="1" si="72"/>
        <v>12.647301296437702</v>
      </c>
      <c r="S95" s="7">
        <f t="shared" ca="1" si="72"/>
        <v>12.989049689862041</v>
      </c>
      <c r="T95" s="7">
        <f t="shared" ca="1" si="72"/>
        <v>13.342013787334885</v>
      </c>
      <c r="U95" s="7">
        <f t="shared" ca="1" si="72"/>
        <v>13.720746710566877</v>
      </c>
      <c r="V95" s="7">
        <f t="shared" ca="1" si="72"/>
        <v>14.113137507357203</v>
      </c>
      <c r="W95" s="7">
        <f t="shared" ca="1" si="72"/>
        <v>14.537209988106026</v>
      </c>
      <c r="X95" s="7">
        <f t="shared" ca="1" si="72"/>
        <v>14.991391824457216</v>
      </c>
      <c r="Y95" s="7">
        <f t="shared" ca="1" si="72"/>
        <v>15.488272834566731</v>
      </c>
      <c r="Z95" s="7">
        <f t="shared" ca="1" si="72"/>
        <v>16.006009322714799</v>
      </c>
      <c r="AA95" s="7">
        <f t="shared" ca="1" si="72"/>
        <v>16.517434241596501</v>
      </c>
      <c r="AB95" s="7">
        <f t="shared" ca="1" si="72"/>
        <v>17.02397000847267</v>
      </c>
      <c r="AC95" s="7">
        <f t="shared" ca="1" si="72"/>
        <v>17.55924534059017</v>
      </c>
      <c r="AD95" s="7">
        <f t="shared" ca="1" si="72"/>
        <v>18.098839014738822</v>
      </c>
      <c r="AE95" s="7">
        <f t="shared" ca="1" si="72"/>
        <v>18.671556018518018</v>
      </c>
      <c r="AF95" s="7">
        <f t="shared" ca="1" si="72"/>
        <v>19.260890840664633</v>
      </c>
      <c r="AG95" s="7">
        <f t="shared" ca="1" si="72"/>
        <v>19.780161677958485</v>
      </c>
      <c r="AH95" s="7">
        <f t="shared" ca="1" si="72"/>
        <v>20.389985123702985</v>
      </c>
      <c r="AI95" s="7">
        <f t="shared" ca="1" si="72"/>
        <v>21.029679910931158</v>
      </c>
      <c r="AJ95" s="7">
        <f t="shared" ca="1" si="72"/>
        <v>21.668551118983025</v>
      </c>
      <c r="AK95" s="7">
        <f t="shared" ca="1" si="72"/>
        <v>22.299865410000862</v>
      </c>
      <c r="AL95" s="7">
        <f t="shared" ca="1" si="72"/>
        <v>22.950895517564618</v>
      </c>
      <c r="AM95" s="7">
        <f t="shared" ca="1" si="72"/>
        <v>23.601205857154362</v>
      </c>
      <c r="AN95" s="7">
        <f t="shared" ca="1" si="72"/>
        <v>24.276303008263199</v>
      </c>
      <c r="AO95" s="7">
        <f t="shared" ca="1" si="72"/>
        <v>24.948133803711578</v>
      </c>
      <c r="AP95" s="7">
        <f t="shared" ca="1" si="72"/>
        <v>25.624302832385933</v>
      </c>
      <c r="AQ95" s="7">
        <f t="shared" ca="1" si="72"/>
        <v>26.537555634744319</v>
      </c>
      <c r="AR95" s="7">
        <f t="shared" ca="1" si="72"/>
        <v>27.104750131591725</v>
      </c>
      <c r="AS95" s="7">
        <f t="shared" ca="1" si="72"/>
        <v>27.104750131591725</v>
      </c>
      <c r="AT95" s="7">
        <f t="shared" ca="1" si="72"/>
        <v>30.969605578246355</v>
      </c>
      <c r="AU95" s="7">
        <f t="shared" ca="1" si="72"/>
        <v>34.442239759296989</v>
      </c>
      <c r="AV95" s="7">
        <f t="shared" ca="1" si="72"/>
        <v>38.500754757924319</v>
      </c>
      <c r="BB95" s="5">
        <f t="shared" si="69"/>
        <v>3</v>
      </c>
    </row>
    <row r="96" spans="1:54">
      <c r="A96" s="24" t="str">
        <f>'[3]TS BYDem'!A31</f>
        <v/>
      </c>
      <c r="B96" s="24" t="str">
        <f>'[3]TS BYDem'!B31</f>
        <v>COM_PROJ</v>
      </c>
      <c r="C96" s="24" t="str">
        <f>'[3]TS BYDem'!C31</f>
        <v>-</v>
      </c>
      <c r="D96" s="24" t="str">
        <f>'[3]TS BYDem'!D31</f>
        <v>RHEW</v>
      </c>
      <c r="E96" s="178" t="s">
        <v>167</v>
      </c>
      <c r="F96" s="178" t="s">
        <v>167</v>
      </c>
      <c r="G96" s="178" t="s">
        <v>167</v>
      </c>
      <c r="H96" s="178" t="s">
        <v>167</v>
      </c>
      <c r="I96" s="178">
        <v>0</v>
      </c>
      <c r="J96" s="7">
        <f>'[3]TS BYDem'!J31</f>
        <v>25.58129466959759</v>
      </c>
      <c r="K96" s="7">
        <f t="shared" ca="1" si="73"/>
        <v>27.834514901608888</v>
      </c>
      <c r="L96" s="7">
        <f t="shared" ca="1" si="72"/>
        <v>30.286200515436022</v>
      </c>
      <c r="M96" s="7">
        <f t="shared" ca="1" si="72"/>
        <v>29.416690738796962</v>
      </c>
      <c r="N96" s="7">
        <f t="shared" ca="1" si="72"/>
        <v>30.146351123788811</v>
      </c>
      <c r="O96" s="7">
        <f t="shared" ca="1" si="72"/>
        <v>31.167328141242759</v>
      </c>
      <c r="P96" s="7">
        <f t="shared" ca="1" si="72"/>
        <v>31.775806714601686</v>
      </c>
      <c r="Q96" s="7">
        <f t="shared" ca="1" si="72"/>
        <v>32.272203747368515</v>
      </c>
      <c r="R96" s="7">
        <f t="shared" ca="1" si="72"/>
        <v>33.349568518172369</v>
      </c>
      <c r="S96" s="7">
        <f t="shared" ca="1" si="72"/>
        <v>34.271347306573489</v>
      </c>
      <c r="T96" s="7">
        <f t="shared" ca="1" si="72"/>
        <v>35.218442597310187</v>
      </c>
      <c r="U96" s="7">
        <f t="shared" ca="1" si="72"/>
        <v>36.230003125845386</v>
      </c>
      <c r="V96" s="7">
        <f t="shared" ca="1" si="72"/>
        <v>37.26471152817259</v>
      </c>
      <c r="W96" s="7">
        <f t="shared" ca="1" si="72"/>
        <v>38.378421728178033</v>
      </c>
      <c r="X96" s="7">
        <f t="shared" ca="1" si="72"/>
        <v>39.565888407467256</v>
      </c>
      <c r="Y96" s="7">
        <f t="shared" ca="1" si="72"/>
        <v>40.857549702773468</v>
      </c>
      <c r="Z96" s="7">
        <f t="shared" ca="1" si="72"/>
        <v>42.196357135577173</v>
      </c>
      <c r="AA96" s="7">
        <f t="shared" ca="1" si="72"/>
        <v>43.512462161589148</v>
      </c>
      <c r="AB96" s="7">
        <f t="shared" ca="1" si="72"/>
        <v>44.809331365216465</v>
      </c>
      <c r="AC96" s="7">
        <f t="shared" ca="1" si="72"/>
        <v>46.297476124687833</v>
      </c>
      <c r="AD96" s="7">
        <f t="shared" ca="1" si="72"/>
        <v>47.774696350594951</v>
      </c>
      <c r="AE96" s="7">
        <f t="shared" ca="1" si="72"/>
        <v>49.317886075765188</v>
      </c>
      <c r="AF96" s="7">
        <f t="shared" ca="1" si="72"/>
        <v>50.883712198529011</v>
      </c>
      <c r="AG96" s="7">
        <f t="shared" ca="1" si="72"/>
        <v>52.260907984465334</v>
      </c>
      <c r="AH96" s="7">
        <f t="shared" ca="1" si="72"/>
        <v>53.747445410621232</v>
      </c>
      <c r="AI96" s="7">
        <f t="shared" ca="1" si="72"/>
        <v>55.297136870803989</v>
      </c>
      <c r="AJ96" s="7">
        <f t="shared" ca="1" si="72"/>
        <v>56.834911220819968</v>
      </c>
      <c r="AK96" s="7">
        <f t="shared" ca="1" si="72"/>
        <v>58.345733150194214</v>
      </c>
      <c r="AL96" s="7">
        <f t="shared" ca="1" si="72"/>
        <v>59.894094706284534</v>
      </c>
      <c r="AM96" s="7">
        <f t="shared" ca="1" si="72"/>
        <v>61.431609423689892</v>
      </c>
      <c r="AN96" s="7">
        <f t="shared" ca="1" si="72"/>
        <v>63.016916563996247</v>
      </c>
      <c r="AO96" s="7">
        <f t="shared" ca="1" si="72"/>
        <v>64.586014094809997</v>
      </c>
      <c r="AP96" s="7">
        <f t="shared" ca="1" si="72"/>
        <v>66.155024781871376</v>
      </c>
      <c r="AQ96" s="7">
        <f t="shared" ca="1" si="72"/>
        <v>68.252520448087822</v>
      </c>
      <c r="AR96" s="7">
        <f t="shared" ca="1" si="72"/>
        <v>69.552672345056266</v>
      </c>
      <c r="AS96" s="7">
        <f t="shared" ca="1" si="72"/>
        <v>69.552672345056266</v>
      </c>
      <c r="AT96" s="7">
        <f t="shared" ca="1" si="72"/>
        <v>78.254124565664398</v>
      </c>
      <c r="AU96" s="7">
        <f t="shared" ca="1" si="72"/>
        <v>86.037321622166601</v>
      </c>
      <c r="AV96" s="7">
        <f t="shared" ca="1" si="72"/>
        <v>94.981005021894006</v>
      </c>
      <c r="BB96" s="5">
        <f t="shared" si="69"/>
        <v>3</v>
      </c>
    </row>
    <row r="97" spans="1:54">
      <c r="A97" s="24" t="str">
        <f>'[3]TS BYDem'!A32</f>
        <v/>
      </c>
      <c r="B97" s="24" t="str">
        <f>'[3]TS BYDem'!B32</f>
        <v>COM_PROJ</v>
      </c>
      <c r="C97" s="24" t="str">
        <f>'[3]TS BYDem'!C32</f>
        <v>-</v>
      </c>
      <c r="D97" s="24" t="str">
        <f>'[3]TS BYDem'!D32</f>
        <v>RHER</v>
      </c>
      <c r="E97" s="178" t="s">
        <v>167</v>
      </c>
      <c r="F97" s="178" t="s">
        <v>167</v>
      </c>
      <c r="G97" s="178" t="s">
        <v>167</v>
      </c>
      <c r="H97" s="178" t="s">
        <v>167</v>
      </c>
      <c r="I97" s="178">
        <v>0</v>
      </c>
      <c r="J97" s="7">
        <f>'[3]TS BYDem'!J32</f>
        <v>4.3379481267330604</v>
      </c>
      <c r="K97" s="7">
        <f t="shared" ca="1" si="73"/>
        <v>4.6699468374319926</v>
      </c>
      <c r="L97" s="7">
        <f t="shared" ca="1" si="72"/>
        <v>5.0273545988354478</v>
      </c>
      <c r="M97" s="7">
        <f t="shared" ca="1" si="72"/>
        <v>4.888927113149947</v>
      </c>
      <c r="N97" s="7">
        <f t="shared" ca="1" si="72"/>
        <v>5.003088491091332</v>
      </c>
      <c r="O97" s="7">
        <f t="shared" ca="1" si="72"/>
        <v>5.1750336918466893</v>
      </c>
      <c r="P97" s="7">
        <f t="shared" ca="1" si="72"/>
        <v>5.2776036050955568</v>
      </c>
      <c r="Q97" s="7">
        <f t="shared" ca="1" si="72"/>
        <v>5.3611475690426103</v>
      </c>
      <c r="R97" s="7">
        <f t="shared" ca="1" si="72"/>
        <v>5.5416126256040501</v>
      </c>
      <c r="S97" s="7">
        <f t="shared" ca="1" si="72"/>
        <v>5.6965941698757216</v>
      </c>
      <c r="T97" s="7">
        <f t="shared" ca="1" si="72"/>
        <v>5.8554082966557068</v>
      </c>
      <c r="U97" s="7">
        <f t="shared" ca="1" si="72"/>
        <v>6.0246280390799347</v>
      </c>
      <c r="V97" s="7">
        <f t="shared" ca="1" si="72"/>
        <v>6.1965644143650191</v>
      </c>
      <c r="W97" s="7">
        <f t="shared" ca="1" si="72"/>
        <v>6.3812304666530668</v>
      </c>
      <c r="X97" s="7">
        <f t="shared" ca="1" si="72"/>
        <v>6.5776593480090293</v>
      </c>
      <c r="Y97" s="7">
        <f t="shared" ca="1" si="72"/>
        <v>6.7906667081889562</v>
      </c>
      <c r="Z97" s="7">
        <f t="shared" ca="1" si="72"/>
        <v>7.0108219528070315</v>
      </c>
      <c r="AA97" s="7">
        <f t="shared" ca="1" si="72"/>
        <v>7.2266760891177855</v>
      </c>
      <c r="AB97" s="7">
        <f t="shared" ca="1" si="72"/>
        <v>7.4387813921346337</v>
      </c>
      <c r="AC97" s="7">
        <f t="shared" ca="1" si="72"/>
        <v>7.6927596292118805</v>
      </c>
      <c r="AD97" s="7">
        <f t="shared" ca="1" si="72"/>
        <v>7.9429882995274781</v>
      </c>
      <c r="AE97" s="7">
        <f t="shared" ca="1" si="72"/>
        <v>8.2023126321896669</v>
      </c>
      <c r="AF97" s="7">
        <f t="shared" ca="1" si="72"/>
        <v>8.4635400360522901</v>
      </c>
      <c r="AG97" s="7">
        <f t="shared" ca="1" si="72"/>
        <v>8.6930825937451175</v>
      </c>
      <c r="AH97" s="7">
        <f t="shared" ca="1" si="72"/>
        <v>8.9294035612868452</v>
      </c>
      <c r="AI97" s="7">
        <f t="shared" ca="1" si="72"/>
        <v>9.174773024697755</v>
      </c>
      <c r="AJ97" s="7">
        <f t="shared" ca="1" si="72"/>
        <v>9.4172262709216312</v>
      </c>
      <c r="AK97" s="7">
        <f t="shared" ca="1" si="72"/>
        <v>9.6544995062331598</v>
      </c>
      <c r="AL97" s="7">
        <f t="shared" ca="1" si="72"/>
        <v>9.8966335870193145</v>
      </c>
      <c r="AM97" s="7">
        <f t="shared" ca="1" si="72"/>
        <v>10.136073747528805</v>
      </c>
      <c r="AN97" s="7">
        <f t="shared" ca="1" si="72"/>
        <v>10.381770426081236</v>
      </c>
      <c r="AO97" s="7">
        <f t="shared" ca="1" si="72"/>
        <v>10.623986573704443</v>
      </c>
      <c r="AP97" s="7">
        <f t="shared" ca="1" si="72"/>
        <v>10.865030838737896</v>
      </c>
      <c r="AQ97" s="7">
        <f t="shared" ca="1" si="72"/>
        <v>11.184849318821463</v>
      </c>
      <c r="AR97" s="7">
        <f t="shared" ca="1" si="72"/>
        <v>11.382755169910672</v>
      </c>
      <c r="AS97" s="7">
        <f t="shared" ca="1" si="72"/>
        <v>11.382755169910672</v>
      </c>
      <c r="AT97" s="7">
        <f t="shared" ca="1" si="72"/>
        <v>12.681326395733606</v>
      </c>
      <c r="AU97" s="7">
        <f t="shared" ca="1" si="72"/>
        <v>13.84131358814223</v>
      </c>
      <c r="AV97" s="7">
        <f t="shared" ca="1" si="72"/>
        <v>15.158966487579601</v>
      </c>
      <c r="BB97" s="5">
        <f t="shared" si="69"/>
        <v>3</v>
      </c>
    </row>
    <row r="98" spans="1:54">
      <c r="A98" s="24" t="str">
        <f>'[3]TS BYDem'!A33</f>
        <v/>
      </c>
      <c r="B98" s="24" t="str">
        <f>'[3]TS BYDem'!B33</f>
        <v>COM_PROJ</v>
      </c>
      <c r="C98" s="24" t="str">
        <f>'[3]TS BYDem'!C33</f>
        <v>-</v>
      </c>
      <c r="D98" s="24" t="str">
        <f>'[3]TS BYDem'!D33</f>
        <v>RHEO</v>
      </c>
      <c r="E98" s="178" t="s">
        <v>167</v>
      </c>
      <c r="F98" s="178" t="s">
        <v>167</v>
      </c>
      <c r="G98" s="178" t="s">
        <v>167</v>
      </c>
      <c r="H98" s="178" t="s">
        <v>167</v>
      </c>
      <c r="I98" s="178">
        <v>0</v>
      </c>
      <c r="J98" s="7">
        <f>'[3]TS BYDem'!J33</f>
        <v>11.632271603299252</v>
      </c>
      <c r="K98" s="7">
        <f t="shared" ca="1" si="73"/>
        <v>12.909634851986956</v>
      </c>
      <c r="L98" s="7">
        <f t="shared" ca="1" si="72"/>
        <v>14.32726794002704</v>
      </c>
      <c r="M98" s="7">
        <f t="shared" ca="1" si="72"/>
        <v>13.884256020474902</v>
      </c>
      <c r="N98" s="7">
        <f t="shared" ca="1" si="72"/>
        <v>14.266618986851743</v>
      </c>
      <c r="O98" s="7">
        <f t="shared" ca="1" si="72"/>
        <v>14.736341007447422</v>
      </c>
      <c r="P98" s="7">
        <f t="shared" ca="1" si="72"/>
        <v>15.015779559978393</v>
      </c>
      <c r="Q98" s="7">
        <f t="shared" ca="1" si="72"/>
        <v>15.244456709189361</v>
      </c>
      <c r="R98" s="7">
        <f t="shared" ca="1" si="72"/>
        <v>15.745365534898484</v>
      </c>
      <c r="S98" s="7">
        <f t="shared" ca="1" si="72"/>
        <v>16.170828109823159</v>
      </c>
      <c r="T98" s="7">
        <f t="shared" ca="1" si="72"/>
        <v>16.610253771088207</v>
      </c>
      <c r="U98" s="7">
        <f t="shared" ca="1" si="72"/>
        <v>17.081760551595444</v>
      </c>
      <c r="V98" s="7">
        <f t="shared" ca="1" si="72"/>
        <v>17.570270818187574</v>
      </c>
      <c r="W98" s="7">
        <f t="shared" ca="1" si="72"/>
        <v>18.098223467229165</v>
      </c>
      <c r="X98" s="7">
        <f t="shared" ca="1" si="72"/>
        <v>18.663661015133172</v>
      </c>
      <c r="Y98" s="7">
        <f t="shared" ca="1" si="72"/>
        <v>19.28225726330886</v>
      </c>
      <c r="Z98" s="7">
        <f t="shared" ca="1" si="72"/>
        <v>19.926817716608262</v>
      </c>
      <c r="AA98" s="7">
        <f t="shared" ca="1" si="72"/>
        <v>20.563520527959515</v>
      </c>
      <c r="AB98" s="7">
        <f t="shared" ca="1" si="72"/>
        <v>21.194136547853958</v>
      </c>
      <c r="AC98" s="7">
        <f t="shared" ca="1" si="72"/>
        <v>21.86053213442689</v>
      </c>
      <c r="AD98" s="7">
        <f t="shared" ca="1" si="72"/>
        <v>22.532303877714327</v>
      </c>
      <c r="AE98" s="7">
        <f t="shared" ca="1" si="72"/>
        <v>23.245312792516984</v>
      </c>
      <c r="AF98" s="7">
        <f t="shared" ca="1" si="72"/>
        <v>23.979010201920563</v>
      </c>
      <c r="AG98" s="7">
        <f t="shared" ca="1" si="72"/>
        <v>24.625480856265415</v>
      </c>
      <c r="AH98" s="7">
        <f t="shared" ca="1" si="72"/>
        <v>25.384685752230293</v>
      </c>
      <c r="AI98" s="7">
        <f t="shared" ca="1" si="72"/>
        <v>26.181079229352065</v>
      </c>
      <c r="AJ98" s="7">
        <f t="shared" ca="1" si="72"/>
        <v>26.976447384559386</v>
      </c>
      <c r="AK98" s="7">
        <f t="shared" ca="1" si="72"/>
        <v>27.762407491501801</v>
      </c>
      <c r="AL98" s="7">
        <f t="shared" ca="1" si="72"/>
        <v>28.572912972279969</v>
      </c>
      <c r="AM98" s="7">
        <f t="shared" ca="1" si="72"/>
        <v>29.382522371784713</v>
      </c>
      <c r="AN98" s="7">
        <f t="shared" ca="1" si="72"/>
        <v>30.222990323534329</v>
      </c>
      <c r="AO98" s="7">
        <f t="shared" ca="1" si="72"/>
        <v>31.059391797967127</v>
      </c>
      <c r="AP98" s="7">
        <f t="shared" ca="1" si="72"/>
        <v>31.901194192826946</v>
      </c>
      <c r="AQ98" s="7">
        <f t="shared" ca="1" si="72"/>
        <v>33.038156052267539</v>
      </c>
      <c r="AR98" s="7">
        <f t="shared" ca="1" si="72"/>
        <v>33.744289675000218</v>
      </c>
      <c r="AS98" s="7">
        <f t="shared" ca="1" si="72"/>
        <v>33.744289675000218</v>
      </c>
      <c r="AT98" s="7">
        <f t="shared" ca="1" si="72"/>
        <v>38.555874401321311</v>
      </c>
      <c r="AU98" s="7">
        <f t="shared" ca="1" si="72"/>
        <v>42.879159920345508</v>
      </c>
      <c r="AV98" s="7">
        <f t="shared" ca="1" si="72"/>
        <v>47.931842756347407</v>
      </c>
      <c r="BB98" s="5">
        <f t="shared" si="69"/>
        <v>3</v>
      </c>
    </row>
    <row r="99" spans="1:54">
      <c r="A99" s="24" t="str">
        <f>'[3]TS BYDem'!A34</f>
        <v/>
      </c>
      <c r="B99" s="24" t="str">
        <f>'[3]TS BYDem'!B34</f>
        <v>COM_PROJ</v>
      </c>
      <c r="C99" s="24" t="str">
        <f>'[3]TS BYDem'!C34</f>
        <v>-</v>
      </c>
      <c r="D99" s="24" t="str">
        <f>'[3]TS BYDem'!D34</f>
        <v>RHEN</v>
      </c>
      <c r="E99" s="178" t="s">
        <v>167</v>
      </c>
      <c r="F99" s="178" t="s">
        <v>167</v>
      </c>
      <c r="G99" s="178" t="s">
        <v>167</v>
      </c>
      <c r="H99" s="178" t="s">
        <v>167</v>
      </c>
      <c r="I99" s="178">
        <v>0</v>
      </c>
      <c r="J99" s="7">
        <f>'[3]TS BYDem'!J34</f>
        <v>2.1883915183775379E-4</v>
      </c>
      <c r="K99" s="7">
        <f t="shared" ca="1" si="73"/>
        <v>2.3083204852170053E-4</v>
      </c>
      <c r="L99" s="7">
        <f t="shared" ca="1" si="72"/>
        <v>2.4348218395686696E-4</v>
      </c>
      <c r="M99" s="7">
        <f t="shared" ca="1" si="72"/>
        <v>2.373163067116979E-4</v>
      </c>
      <c r="N99" s="7">
        <f t="shared" ca="1" si="72"/>
        <v>2.4220881668521508E-4</v>
      </c>
      <c r="O99" s="7">
        <f t="shared" ca="1" si="72"/>
        <v>2.5076135780852246E-4</v>
      </c>
      <c r="P99" s="7">
        <f t="shared" ca="1" si="72"/>
        <v>2.558720146626528E-4</v>
      </c>
      <c r="Q99" s="7">
        <f t="shared" ca="1" si="72"/>
        <v>2.6002293346782186E-4</v>
      </c>
      <c r="R99" s="7">
        <f t="shared" ca="1" si="72"/>
        <v>2.6891231096707886E-4</v>
      </c>
      <c r="S99" s="7">
        <f t="shared" ca="1" si="72"/>
        <v>2.7659925562626526E-4</v>
      </c>
      <c r="T99" s="7">
        <f t="shared" ca="1" si="72"/>
        <v>2.8443807973854484E-4</v>
      </c>
      <c r="U99" s="7">
        <f t="shared" ca="1" si="72"/>
        <v>2.9275382940609294E-4</v>
      </c>
      <c r="V99" s="7">
        <f t="shared" ca="1" si="72"/>
        <v>3.010973130472543E-4</v>
      </c>
      <c r="W99" s="7">
        <f t="shared" ca="1" si="72"/>
        <v>3.1002176284576426E-4</v>
      </c>
      <c r="X99" s="7">
        <f t="shared" ca="1" si="72"/>
        <v>3.1947140517154908E-4</v>
      </c>
      <c r="Y99" s="7">
        <f t="shared" ca="1" si="72"/>
        <v>3.2965770873382761E-4</v>
      </c>
      <c r="Z99" s="7">
        <f t="shared" ca="1" si="72"/>
        <v>3.401277404609686E-4</v>
      </c>
      <c r="AA99" s="7">
        <f t="shared" ca="1" si="72"/>
        <v>3.5034064204355752E-4</v>
      </c>
      <c r="AB99" s="7">
        <f t="shared" ca="1" si="72"/>
        <v>3.6032119488195729E-4</v>
      </c>
      <c r="AC99" s="7">
        <f t="shared" ca="1" si="72"/>
        <v>3.7326054562485301E-4</v>
      </c>
      <c r="AD99" s="7">
        <f t="shared" ca="1" si="72"/>
        <v>3.8584131845452094E-4</v>
      </c>
      <c r="AE99" s="7">
        <f t="shared" ca="1" si="72"/>
        <v>3.9869205594907618E-4</v>
      </c>
      <c r="AF99" s="7">
        <f t="shared" ca="1" si="72"/>
        <v>4.114639317392606E-4</v>
      </c>
      <c r="AG99" s="7">
        <f t="shared" ca="1" si="72"/>
        <v>4.226668758997518E-4</v>
      </c>
      <c r="AH99" s="7">
        <f t="shared" ca="1" si="72"/>
        <v>4.3314877334937565E-4</v>
      </c>
      <c r="AI99" s="7">
        <f t="shared" ca="1" si="72"/>
        <v>4.439509271818237E-4</v>
      </c>
      <c r="AJ99" s="7">
        <f t="shared" ca="1" si="72"/>
        <v>4.545417617527725E-4</v>
      </c>
      <c r="AK99" s="7">
        <f t="shared" ca="1" si="72"/>
        <v>4.6483406486850669E-4</v>
      </c>
      <c r="AL99" s="7">
        <f t="shared" ca="1" si="72"/>
        <v>4.7525716416095835E-4</v>
      </c>
      <c r="AM99" s="7">
        <f t="shared" ca="1" si="72"/>
        <v>4.8548935633705966E-4</v>
      </c>
      <c r="AN99" s="7">
        <f t="shared" ca="1" si="72"/>
        <v>4.9589898937821362E-4</v>
      </c>
      <c r="AO99" s="7">
        <f t="shared" ca="1" si="72"/>
        <v>5.06092782349381E-4</v>
      </c>
      <c r="AP99" s="7">
        <f t="shared" ca="1" si="72"/>
        <v>5.1615342277147569E-4</v>
      </c>
      <c r="AQ99" s="7">
        <f t="shared" ca="1" si="72"/>
        <v>5.2931597567926713E-4</v>
      </c>
      <c r="AR99" s="7">
        <f t="shared" ca="1" si="72"/>
        <v>5.3745154428358759E-4</v>
      </c>
      <c r="AS99" s="7">
        <f t="shared" ca="1" si="72"/>
        <v>5.3745154428358759E-4</v>
      </c>
      <c r="AT99" s="7">
        <f t="shared" ca="1" si="72"/>
        <v>5.8936864722888436E-4</v>
      </c>
      <c r="AU99" s="7">
        <f t="shared" ca="1" si="72"/>
        <v>6.3581219819787405E-4</v>
      </c>
      <c r="AV99" s="7">
        <f t="shared" ca="1" si="72"/>
        <v>6.8751193731085927E-4</v>
      </c>
      <c r="BB99" s="5">
        <f t="shared" si="69"/>
        <v>3</v>
      </c>
    </row>
    <row r="100" spans="1:54">
      <c r="A100" s="24" t="str">
        <f>'[3]TS BYDem'!A35</f>
        <v>*</v>
      </c>
      <c r="B100" s="24" t="str">
        <f>'[3]TS BYDem'!B35</f>
        <v>COM_PROJ</v>
      </c>
      <c r="C100" s="24" t="str">
        <f>'[3]TS BYDem'!C35</f>
        <v>-</v>
      </c>
      <c r="D100" s="24">
        <f>'[3]TS BYDem'!D35</f>
        <v>0</v>
      </c>
      <c r="E100" s="178" t="s">
        <v>167</v>
      </c>
      <c r="F100" s="178" t="s">
        <v>167</v>
      </c>
      <c r="G100" s="178" t="s">
        <v>167</v>
      </c>
      <c r="H100" s="178" t="s">
        <v>167</v>
      </c>
      <c r="I100" s="178">
        <v>0</v>
      </c>
      <c r="J100" s="7">
        <f>'[3]TS BYDem'!J35</f>
        <v>0</v>
      </c>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BB100" s="5" t="e">
        <f t="shared" si="69"/>
        <v>#N/A</v>
      </c>
    </row>
    <row r="101" spans="1:54">
      <c r="A101" s="24" t="str">
        <f>'[3]TS BYDem'!A36</f>
        <v>*</v>
      </c>
      <c r="B101" s="24" t="str">
        <f>'[3]TS BYDem'!B36</f>
        <v>COM_PROJ</v>
      </c>
      <c r="C101" s="24" t="str">
        <f>'[3]TS BYDem'!C36</f>
        <v>-</v>
      </c>
      <c r="D101" s="24">
        <f>'[3]TS BYDem'!D36</f>
        <v>0</v>
      </c>
      <c r="E101" s="178" t="s">
        <v>167</v>
      </c>
      <c r="F101" s="178" t="s">
        <v>167</v>
      </c>
      <c r="G101" s="178" t="s">
        <v>167</v>
      </c>
      <c r="H101" s="178" t="s">
        <v>167</v>
      </c>
      <c r="I101" s="178">
        <v>0</v>
      </c>
      <c r="J101" s="7">
        <f>'[3]TS BYDem'!J36</f>
        <v>0</v>
      </c>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BB101" s="5" t="e">
        <f t="shared" si="69"/>
        <v>#N/A</v>
      </c>
    </row>
    <row r="102" spans="1:54">
      <c r="A102" s="24" t="str">
        <f>'[3]TS BYDem'!A37</f>
        <v/>
      </c>
      <c r="B102" s="24" t="str">
        <f>'[3]TS BYDem'!B37</f>
        <v>COM_PROJ</v>
      </c>
      <c r="C102" s="24" t="str">
        <f>'[3]TS BYDem'!C37</f>
        <v>-</v>
      </c>
      <c r="D102" s="24" t="str">
        <f>'[3]TS BYDem'!D37</f>
        <v>RLNL</v>
      </c>
      <c r="E102" s="178" t="s">
        <v>167</v>
      </c>
      <c r="F102" s="178" t="s">
        <v>167</v>
      </c>
      <c r="G102" s="178" t="s">
        <v>167</v>
      </c>
      <c r="H102" s="178" t="s">
        <v>167</v>
      </c>
      <c r="I102" s="178">
        <v>0</v>
      </c>
      <c r="J102" s="7">
        <f>'[3]TS BYDem'!J37</f>
        <v>0.10435758999536825</v>
      </c>
      <c r="K102" s="7">
        <f t="shared" ca="1" si="68"/>
        <v>0.10415037646958245</v>
      </c>
      <c r="L102" s="7">
        <f t="shared" ref="L102:AU102" ca="1" si="74">OFFSET(L$33,$BB102,0)/OFFSET(K$33,$BB102,0)*K102</f>
        <v>0.10394357438914791</v>
      </c>
      <c r="M102" s="7">
        <f t="shared" ca="1" si="74"/>
        <v>0.10750125167923284</v>
      </c>
      <c r="N102" s="7">
        <f t="shared" ca="1" si="74"/>
        <v>0.1082242613721338</v>
      </c>
      <c r="O102" s="7">
        <f t="shared" ca="1" si="74"/>
        <v>0.1041059642504715</v>
      </c>
      <c r="P102" s="7">
        <f t="shared" ca="1" si="74"/>
        <v>0.10064375167887045</v>
      </c>
      <c r="Q102" s="7">
        <f t="shared" ca="1" si="74"/>
        <v>9.7472267205238106E-2</v>
      </c>
      <c r="R102" s="7">
        <f t="shared" ca="1" si="74"/>
        <v>9.3582719559930763E-2</v>
      </c>
      <c r="S102" s="7">
        <f t="shared" ca="1" si="74"/>
        <v>8.9713212884520388E-2</v>
      </c>
      <c r="T102" s="7">
        <f t="shared" ca="1" si="74"/>
        <v>8.5742698095399597E-2</v>
      </c>
      <c r="U102" s="7">
        <f t="shared" ca="1" si="74"/>
        <v>8.1753173698404624E-2</v>
      </c>
      <c r="V102" s="7">
        <f t="shared" ca="1" si="74"/>
        <v>7.7909944161047379E-2</v>
      </c>
      <c r="W102" s="7">
        <f t="shared" ca="1" si="74"/>
        <v>7.4031588371674839E-2</v>
      </c>
      <c r="X102" s="7">
        <f t="shared" ca="1" si="74"/>
        <v>7.0129084724257509E-2</v>
      </c>
      <c r="Y102" s="7">
        <f t="shared" ca="1" si="74"/>
        <v>6.7457870546567419E-2</v>
      </c>
      <c r="Z102" s="7">
        <f t="shared" ca="1" si="74"/>
        <v>6.4771877988107074E-2</v>
      </c>
      <c r="AA102" s="7">
        <f t="shared" ca="1" si="74"/>
        <v>6.2151065420103763E-2</v>
      </c>
      <c r="AB102" s="7">
        <f t="shared" ca="1" si="74"/>
        <v>5.9607165655900442E-2</v>
      </c>
      <c r="AC102" s="7">
        <f t="shared" ca="1" si="74"/>
        <v>5.4741040866855155E-2</v>
      </c>
      <c r="AD102" s="7">
        <f t="shared" ca="1" si="74"/>
        <v>5.0331663255774282E-2</v>
      </c>
      <c r="AE102" s="7">
        <f t="shared" ca="1" si="74"/>
        <v>4.6272356071815055E-2</v>
      </c>
      <c r="AF102" s="7">
        <f t="shared" ca="1" si="74"/>
        <v>4.2551934239687041E-2</v>
      </c>
      <c r="AG102" s="7">
        <f t="shared" ca="1" si="74"/>
        <v>3.9258848609407558E-2</v>
      </c>
      <c r="AH102" s="7">
        <f t="shared" ca="1" si="74"/>
        <v>3.7346387645840889E-2</v>
      </c>
      <c r="AI102" s="7">
        <f t="shared" ca="1" si="74"/>
        <v>3.544590287961627E-2</v>
      </c>
      <c r="AJ102" s="7">
        <f t="shared" ca="1" si="74"/>
        <v>3.3606027283283255E-2</v>
      </c>
      <c r="AK102" s="7">
        <f t="shared" ca="1" si="74"/>
        <v>3.1831078246804055E-2</v>
      </c>
      <c r="AL102" s="7">
        <f t="shared" ca="1" si="74"/>
        <v>3.0091042032140181E-2</v>
      </c>
      <c r="AM102" s="7">
        <f t="shared" ca="1" si="74"/>
        <v>2.8406483681245834E-2</v>
      </c>
      <c r="AN102" s="7">
        <f t="shared" ca="1" si="74"/>
        <v>2.6752108576931326E-2</v>
      </c>
      <c r="AO102" s="7">
        <f t="shared" ca="1" si="74"/>
        <v>2.5149494757718029E-2</v>
      </c>
      <c r="AP102" s="7">
        <f t="shared" ca="1" si="74"/>
        <v>2.3602005303294846E-2</v>
      </c>
      <c r="AQ102" s="7">
        <f t="shared" ca="1" si="74"/>
        <v>2.191582659136582E-2</v>
      </c>
      <c r="AR102" s="7">
        <f t="shared" ca="1" si="74"/>
        <v>2.0561221934910282E-2</v>
      </c>
      <c r="AS102" s="7">
        <f t="shared" ca="1" si="74"/>
        <v>1.9533160838164768E-2</v>
      </c>
      <c r="AT102" s="7">
        <f t="shared" ca="1" si="74"/>
        <v>9.1766266845318169E-3</v>
      </c>
      <c r="AU102" s="7">
        <f t="shared" ca="1" si="74"/>
        <v>8.2008174255532567E-3</v>
      </c>
      <c r="AV102" s="7">
        <f t="shared" ref="L102:AV109" ca="1" si="75">OFFSET(AV$33,$BB102,0)/OFFSET(AU$33,$BB102,0)*AU102</f>
        <v>7.1099817591142086E-3</v>
      </c>
      <c r="BB102" s="5">
        <f t="shared" si="69"/>
        <v>4</v>
      </c>
    </row>
    <row r="103" spans="1:54">
      <c r="A103" s="24" t="str">
        <f>'[3]TS BYDem'!A38</f>
        <v/>
      </c>
      <c r="B103" s="24" t="str">
        <f>'[3]TS BYDem'!B38</f>
        <v>COM_PROJ</v>
      </c>
      <c r="C103" s="24" t="str">
        <f>'[3]TS BYDem'!C38</f>
        <v>-</v>
      </c>
      <c r="D103" s="24" t="str">
        <f>'[3]TS BYDem'!D38</f>
        <v>RLNK</v>
      </c>
      <c r="E103" s="178" t="s">
        <v>167</v>
      </c>
      <c r="F103" s="178" t="s">
        <v>167</v>
      </c>
      <c r="G103" s="178" t="s">
        <v>167</v>
      </c>
      <c r="H103" s="178" t="s">
        <v>167</v>
      </c>
      <c r="I103" s="178">
        <v>0</v>
      </c>
      <c r="J103" s="7">
        <f>'[3]TS BYDem'!J38</f>
        <v>3.4819727766633495</v>
      </c>
      <c r="K103" s="7">
        <f t="shared" ca="1" si="68"/>
        <v>3.4750589349794372</v>
      </c>
      <c r="L103" s="7">
        <f t="shared" ca="1" si="75"/>
        <v>3.4681588214921253</v>
      </c>
      <c r="M103" s="7">
        <f t="shared" ca="1" si="75"/>
        <v>3.5868635124760684</v>
      </c>
      <c r="N103" s="7">
        <f t="shared" ca="1" si="75"/>
        <v>3.610987297512275</v>
      </c>
      <c r="O103" s="7">
        <f t="shared" ca="1" si="75"/>
        <v>3.4735770864823383</v>
      </c>
      <c r="P103" s="7">
        <f t="shared" ca="1" si="75"/>
        <v>3.3580576506476136</v>
      </c>
      <c r="Q103" s="7">
        <f t="shared" ca="1" si="75"/>
        <v>3.2522385856491942</v>
      </c>
      <c r="R103" s="7">
        <f t="shared" ca="1" si="75"/>
        <v>3.1224607801719282</v>
      </c>
      <c r="S103" s="7">
        <f t="shared" ca="1" si="75"/>
        <v>2.9933516573616559</v>
      </c>
      <c r="T103" s="7">
        <f t="shared" ca="1" si="75"/>
        <v>2.8608723196759978</v>
      </c>
      <c r="U103" s="7">
        <f t="shared" ca="1" si="75"/>
        <v>2.7277587115255284</v>
      </c>
      <c r="V103" s="7">
        <f t="shared" ca="1" si="75"/>
        <v>2.5995263460201508</v>
      </c>
      <c r="W103" s="7">
        <f t="shared" ca="1" si="75"/>
        <v>2.4701219655873596</v>
      </c>
      <c r="X103" s="7">
        <f t="shared" ca="1" si="75"/>
        <v>2.3399118729458981</v>
      </c>
      <c r="Y103" s="7">
        <f t="shared" ca="1" si="75"/>
        <v>2.2507847184402521</v>
      </c>
      <c r="Z103" s="7">
        <f t="shared" ca="1" si="75"/>
        <v>2.1611644716781875</v>
      </c>
      <c r="AA103" s="7">
        <f t="shared" ca="1" si="75"/>
        <v>2.0737190063801703</v>
      </c>
      <c r="AB103" s="7">
        <f t="shared" ca="1" si="75"/>
        <v>1.9888397970585541</v>
      </c>
      <c r="AC103" s="7">
        <f t="shared" ca="1" si="75"/>
        <v>1.8264777298236321</v>
      </c>
      <c r="AD103" s="7">
        <f t="shared" ca="1" si="75"/>
        <v>1.6793553901404916</v>
      </c>
      <c r="AE103" s="7">
        <f t="shared" ca="1" si="75"/>
        <v>1.5439134246132376</v>
      </c>
      <c r="AF103" s="7">
        <f t="shared" ca="1" si="75"/>
        <v>1.4197786344389081</v>
      </c>
      <c r="AG103" s="7">
        <f t="shared" ca="1" si="75"/>
        <v>1.3099022515484702</v>
      </c>
      <c r="AH103" s="7">
        <f t="shared" ca="1" si="75"/>
        <v>1.2460914926773037</v>
      </c>
      <c r="AI103" s="7">
        <f t="shared" ca="1" si="75"/>
        <v>1.1826803290163639</v>
      </c>
      <c r="AJ103" s="7">
        <f t="shared" ca="1" si="75"/>
        <v>1.1212914378090915</v>
      </c>
      <c r="AK103" s="7">
        <f t="shared" ca="1" si="75"/>
        <v>1.0620688721551728</v>
      </c>
      <c r="AL103" s="7">
        <f t="shared" ca="1" si="75"/>
        <v>1.0040112001627775</v>
      </c>
      <c r="AM103" s="7">
        <f t="shared" ca="1" si="75"/>
        <v>0.94780459057381161</v>
      </c>
      <c r="AN103" s="7">
        <f t="shared" ca="1" si="75"/>
        <v>0.89260506866200451</v>
      </c>
      <c r="AO103" s="7">
        <f t="shared" ca="1" si="75"/>
        <v>0.8391326025936251</v>
      </c>
      <c r="AP103" s="7">
        <f t="shared" ca="1" si="75"/>
        <v>0.78749940415818509</v>
      </c>
      <c r="AQ103" s="7">
        <f t="shared" ca="1" si="75"/>
        <v>0.73123872995339823</v>
      </c>
      <c r="AR103" s="7">
        <f t="shared" ca="1" si="75"/>
        <v>0.68604128396859787</v>
      </c>
      <c r="AS103" s="7">
        <f t="shared" ca="1" si="75"/>
        <v>0.65173921977016791</v>
      </c>
      <c r="AT103" s="7">
        <f t="shared" ca="1" si="75"/>
        <v>0.30618534117700896</v>
      </c>
      <c r="AU103" s="7">
        <f t="shared" ca="1" si="75"/>
        <v>0.27362670049615206</v>
      </c>
      <c r="AV103" s="7">
        <f t="shared" ca="1" si="75"/>
        <v>0.23723011358261017</v>
      </c>
      <c r="BB103" s="5">
        <f t="shared" si="69"/>
        <v>4</v>
      </c>
    </row>
    <row r="104" spans="1:54">
      <c r="A104" s="24" t="str">
        <f>'[3]TS BYDem'!A39</f>
        <v/>
      </c>
      <c r="B104" s="24" t="str">
        <f>'[3]TS BYDem'!B39</f>
        <v>COM_PROJ</v>
      </c>
      <c r="C104" s="24" t="str">
        <f>'[3]TS BYDem'!C39</f>
        <v>-</v>
      </c>
      <c r="D104" s="24" t="str">
        <f>'[3]TS BYDem'!D39</f>
        <v>RLNH</v>
      </c>
      <c r="E104" s="178" t="s">
        <v>167</v>
      </c>
      <c r="F104" s="178" t="s">
        <v>167</v>
      </c>
      <c r="G104" s="178" t="s">
        <v>167</v>
      </c>
      <c r="H104" s="178" t="s">
        <v>167</v>
      </c>
      <c r="I104" s="178">
        <v>0</v>
      </c>
      <c r="J104" s="7">
        <f>'[3]TS BYDem'!J39</f>
        <v>6.1709300268415035</v>
      </c>
      <c r="K104" s="7">
        <f t="shared" ca="1" si="68"/>
        <v>6.1586769634246874</v>
      </c>
      <c r="L104" s="7">
        <f t="shared" ca="1" si="75"/>
        <v>6.1464482298191738</v>
      </c>
      <c r="M104" s="7">
        <f t="shared" ca="1" si="75"/>
        <v>6.3568227470552623</v>
      </c>
      <c r="N104" s="7">
        <f t="shared" ca="1" si="75"/>
        <v>6.3995761512285281</v>
      </c>
      <c r="O104" s="7">
        <f t="shared" ca="1" si="75"/>
        <v>6.1560507558198303</v>
      </c>
      <c r="P104" s="7">
        <f t="shared" ca="1" si="75"/>
        <v>5.9513213104737916</v>
      </c>
      <c r="Q104" s="7">
        <f t="shared" ca="1" si="75"/>
        <v>5.7637833578546473</v>
      </c>
      <c r="R104" s="7">
        <f t="shared" ca="1" si="75"/>
        <v>5.5337845014578777</v>
      </c>
      <c r="S104" s="7">
        <f t="shared" ca="1" si="75"/>
        <v>5.3049707186423358</v>
      </c>
      <c r="T104" s="7">
        <f t="shared" ca="1" si="75"/>
        <v>5.0701840688616038</v>
      </c>
      <c r="U104" s="7">
        <f t="shared" ca="1" si="75"/>
        <v>4.8342733325622529</v>
      </c>
      <c r="V104" s="7">
        <f t="shared" ca="1" si="75"/>
        <v>4.6070133838304494</v>
      </c>
      <c r="W104" s="7">
        <f t="shared" ca="1" si="75"/>
        <v>4.3776763303734292</v>
      </c>
      <c r="X104" s="7">
        <f t="shared" ca="1" si="75"/>
        <v>4.1469113525814461</v>
      </c>
      <c r="Y104" s="7">
        <f t="shared" ca="1" si="75"/>
        <v>3.9889556564220761</v>
      </c>
      <c r="Z104" s="7">
        <f t="shared" ca="1" si="75"/>
        <v>3.8301260769769065</v>
      </c>
      <c r="AA104" s="7">
        <f t="shared" ca="1" si="75"/>
        <v>3.6751507563381964</v>
      </c>
      <c r="AB104" s="7">
        <f t="shared" ca="1" si="75"/>
        <v>3.5247234856347047</v>
      </c>
      <c r="AC104" s="7">
        <f t="shared" ca="1" si="75"/>
        <v>3.2369771360264958</v>
      </c>
      <c r="AD104" s="7">
        <f t="shared" ca="1" si="75"/>
        <v>2.976239410087163</v>
      </c>
      <c r="AE104" s="7">
        <f t="shared" ca="1" si="75"/>
        <v>2.7362022399035739</v>
      </c>
      <c r="AF104" s="7">
        <f t="shared" ca="1" si="75"/>
        <v>2.5162042234927462</v>
      </c>
      <c r="AG104" s="7">
        <f t="shared" ca="1" si="75"/>
        <v>2.3214756848425737</v>
      </c>
      <c r="AH104" s="7">
        <f t="shared" ca="1" si="75"/>
        <v>2.2083869982816866</v>
      </c>
      <c r="AI104" s="7">
        <f t="shared" ca="1" si="75"/>
        <v>2.0960064947651635</v>
      </c>
      <c r="AJ104" s="7">
        <f t="shared" ca="1" si="75"/>
        <v>1.9872099657961806</v>
      </c>
      <c r="AK104" s="7">
        <f t="shared" ca="1" si="75"/>
        <v>1.8822527096367672</v>
      </c>
      <c r="AL104" s="7">
        <f t="shared" ca="1" si="75"/>
        <v>1.7793599375313793</v>
      </c>
      <c r="AM104" s="7">
        <f t="shared" ca="1" si="75"/>
        <v>1.679747712776458</v>
      </c>
      <c r="AN104" s="7">
        <f t="shared" ca="1" si="75"/>
        <v>1.5819203002487581</v>
      </c>
      <c r="AO104" s="7">
        <f t="shared" ca="1" si="75"/>
        <v>1.4871536643111762</v>
      </c>
      <c r="AP104" s="7">
        <f t="shared" ca="1" si="75"/>
        <v>1.3956466724292784</v>
      </c>
      <c r="AQ104" s="7">
        <f t="shared" ca="1" si="75"/>
        <v>1.2959386316003787</v>
      </c>
      <c r="AR104" s="7">
        <f t="shared" ca="1" si="75"/>
        <v>1.215837408973526</v>
      </c>
      <c r="AS104" s="7">
        <f t="shared" ca="1" si="75"/>
        <v>1.1550455385248497</v>
      </c>
      <c r="AT104" s="7">
        <f t="shared" ca="1" si="75"/>
        <v>0.5426373027127761</v>
      </c>
      <c r="AU104" s="7">
        <f t="shared" ca="1" si="75"/>
        <v>0.48493521648245963</v>
      </c>
      <c r="AV104" s="7">
        <f t="shared" ca="1" si="75"/>
        <v>0.42043132588210025</v>
      </c>
      <c r="BB104" s="5">
        <f t="shared" si="69"/>
        <v>4</v>
      </c>
    </row>
    <row r="105" spans="1:54">
      <c r="A105" s="24" t="str">
        <f>'[3]TS BYDem'!A40</f>
        <v/>
      </c>
      <c r="B105" s="24" t="str">
        <f>'[3]TS BYDem'!B40</f>
        <v>COM_PROJ</v>
      </c>
      <c r="C105" s="24" t="str">
        <f>'[3]TS BYDem'!C40</f>
        <v>-</v>
      </c>
      <c r="D105" s="24" t="str">
        <f>'[3]TS BYDem'!D40</f>
        <v>RLNW</v>
      </c>
      <c r="E105" s="178" t="s">
        <v>167</v>
      </c>
      <c r="F105" s="178" t="s">
        <v>167</v>
      </c>
      <c r="G105" s="178" t="s">
        <v>167</v>
      </c>
      <c r="H105" s="178" t="s">
        <v>167</v>
      </c>
      <c r="I105" s="178">
        <v>0</v>
      </c>
      <c r="J105" s="7">
        <f>'[3]TS BYDem'!J40</f>
        <v>6.3389237886720569</v>
      </c>
      <c r="K105" s="7">
        <f t="shared" ca="1" si="68"/>
        <v>6.3263371550788845</v>
      </c>
      <c r="L105" s="7">
        <f t="shared" ca="1" si="75"/>
        <v>6.3137755136374567</v>
      </c>
      <c r="M105" s="7">
        <f t="shared" ca="1" si="75"/>
        <v>6.5298771427335165</v>
      </c>
      <c r="N105" s="7">
        <f t="shared" ca="1" si="75"/>
        <v>6.5737944403826258</v>
      </c>
      <c r="O105" s="7">
        <f t="shared" ca="1" si="75"/>
        <v>6.3236394531461109</v>
      </c>
      <c r="P105" s="7">
        <f t="shared" ca="1" si="75"/>
        <v>6.1133365740499626</v>
      </c>
      <c r="Q105" s="7">
        <f t="shared" ca="1" si="75"/>
        <v>5.920693198745834</v>
      </c>
      <c r="R105" s="7">
        <f t="shared" ca="1" si="75"/>
        <v>5.684432989046603</v>
      </c>
      <c r="S105" s="7">
        <f t="shared" ca="1" si="75"/>
        <v>5.4493901146732791</v>
      </c>
      <c r="T105" s="7">
        <f t="shared" ca="1" si="75"/>
        <v>5.2082117715249838</v>
      </c>
      <c r="U105" s="7">
        <f t="shared" ca="1" si="75"/>
        <v>4.9658787403892379</v>
      </c>
      <c r="V105" s="7">
        <f t="shared" ca="1" si="75"/>
        <v>4.7324320007628993</v>
      </c>
      <c r="W105" s="7">
        <f t="shared" ca="1" si="75"/>
        <v>4.4968516105365754</v>
      </c>
      <c r="X105" s="7">
        <f t="shared" ca="1" si="75"/>
        <v>4.2598044230048293</v>
      </c>
      <c r="Y105" s="7">
        <f t="shared" ca="1" si="75"/>
        <v>4.0975486340741991</v>
      </c>
      <c r="Z105" s="7">
        <f t="shared" ca="1" si="75"/>
        <v>3.9343951717742738</v>
      </c>
      <c r="AA105" s="7">
        <f t="shared" ca="1" si="75"/>
        <v>3.7752008943508084</v>
      </c>
      <c r="AB105" s="7">
        <f t="shared" ca="1" si="75"/>
        <v>3.6206784802933223</v>
      </c>
      <c r="AC105" s="7">
        <f t="shared" ca="1" si="75"/>
        <v>3.3250986936645295</v>
      </c>
      <c r="AD105" s="7">
        <f t="shared" ca="1" si="75"/>
        <v>3.0572627975561675</v>
      </c>
      <c r="AE105" s="7">
        <f t="shared" ca="1" si="75"/>
        <v>2.810690996932288</v>
      </c>
      <c r="AF105" s="7">
        <f t="shared" ca="1" si="75"/>
        <v>2.5847038841921615</v>
      </c>
      <c r="AG105" s="7">
        <f t="shared" ca="1" si="75"/>
        <v>2.3846741705811132</v>
      </c>
      <c r="AH105" s="7">
        <f t="shared" ca="1" si="75"/>
        <v>2.2685068242731208</v>
      </c>
      <c r="AI105" s="7">
        <f t="shared" ca="1" si="75"/>
        <v>2.1530669401672804</v>
      </c>
      <c r="AJ105" s="7">
        <f t="shared" ca="1" si="75"/>
        <v>2.0413085986196249</v>
      </c>
      <c r="AK105" s="7">
        <f t="shared" ca="1" si="75"/>
        <v>1.9334940479815932</v>
      </c>
      <c r="AL105" s="7">
        <f t="shared" ca="1" si="75"/>
        <v>1.8278001836946423</v>
      </c>
      <c r="AM105" s="7">
        <f t="shared" ca="1" si="75"/>
        <v>1.7254761744456331</v>
      </c>
      <c r="AN105" s="7">
        <f t="shared" ca="1" si="75"/>
        <v>1.6249855660999295</v>
      </c>
      <c r="AO105" s="7">
        <f t="shared" ca="1" si="75"/>
        <v>1.5276390591221749</v>
      </c>
      <c r="AP105" s="7">
        <f t="shared" ca="1" si="75"/>
        <v>1.433640934828603</v>
      </c>
      <c r="AQ105" s="7">
        <f t="shared" ca="1" si="75"/>
        <v>1.3312185010652926</v>
      </c>
      <c r="AR105" s="7">
        <f t="shared" ca="1" si="75"/>
        <v>1.248936649966268</v>
      </c>
      <c r="AS105" s="7">
        <f t="shared" ca="1" si="75"/>
        <v>1.1864898174679546</v>
      </c>
      <c r="AT105" s="7">
        <f t="shared" ca="1" si="75"/>
        <v>0.55740974080489336</v>
      </c>
      <c r="AU105" s="7">
        <f t="shared" ca="1" si="75"/>
        <v>0.49813680698934454</v>
      </c>
      <c r="AV105" s="7">
        <f t="shared" ca="1" si="75"/>
        <v>0.43187690049064786</v>
      </c>
      <c r="BB105" s="5">
        <f t="shared" si="69"/>
        <v>4</v>
      </c>
    </row>
    <row r="106" spans="1:54">
      <c r="A106" s="24" t="str">
        <f>'[3]TS BYDem'!A41</f>
        <v/>
      </c>
      <c r="B106" s="24" t="str">
        <f>'[3]TS BYDem'!B41</f>
        <v>COM_PROJ</v>
      </c>
      <c r="C106" s="24" t="str">
        <f>'[3]TS BYDem'!C41</f>
        <v>-</v>
      </c>
      <c r="D106" s="24" t="str">
        <f>'[3]TS BYDem'!D41</f>
        <v>RLNN</v>
      </c>
      <c r="E106" s="178" t="s">
        <v>167</v>
      </c>
      <c r="F106" s="178" t="s">
        <v>167</v>
      </c>
      <c r="G106" s="178" t="s">
        <v>167</v>
      </c>
      <c r="H106" s="178" t="s">
        <v>167</v>
      </c>
      <c r="I106" s="178">
        <v>0</v>
      </c>
      <c r="J106" s="7">
        <f>'[3]TS BYDem'!J41</f>
        <v>3.2031334615509756E-2</v>
      </c>
      <c r="K106" s="7">
        <f t="shared" ca="1" si="68"/>
        <v>3.1967732861371896E-2</v>
      </c>
      <c r="L106" s="7">
        <f t="shared" ca="1" si="75"/>
        <v>3.1904257395544484E-2</v>
      </c>
      <c r="M106" s="7">
        <f t="shared" ca="1" si="75"/>
        <v>3.299624458821316E-2</v>
      </c>
      <c r="N106" s="7">
        <f t="shared" ca="1" si="75"/>
        <v>3.321816390816483E-2</v>
      </c>
      <c r="O106" s="7">
        <f t="shared" ca="1" si="75"/>
        <v>3.1954101053168746E-2</v>
      </c>
      <c r="P106" s="7">
        <f t="shared" ca="1" si="75"/>
        <v>3.0891415632818393E-2</v>
      </c>
      <c r="Q106" s="7">
        <f t="shared" ca="1" si="75"/>
        <v>2.9917965782095317E-2</v>
      </c>
      <c r="R106" s="7">
        <f t="shared" ca="1" si="75"/>
        <v>2.8724114887921381E-2</v>
      </c>
      <c r="S106" s="7">
        <f t="shared" ca="1" si="75"/>
        <v>2.7536415333700937E-2</v>
      </c>
      <c r="T106" s="7">
        <f t="shared" ca="1" si="75"/>
        <v>2.6317712527208346E-2</v>
      </c>
      <c r="U106" s="7">
        <f t="shared" ca="1" si="75"/>
        <v>2.5093174945202499E-2</v>
      </c>
      <c r="V106" s="7">
        <f t="shared" ca="1" si="75"/>
        <v>2.3913540849390548E-2</v>
      </c>
      <c r="W106" s="7">
        <f t="shared" ca="1" si="75"/>
        <v>2.2723125163737926E-2</v>
      </c>
      <c r="X106" s="7">
        <f t="shared" ca="1" si="75"/>
        <v>2.1525297577127123E-2</v>
      </c>
      <c r="Y106" s="7">
        <f t="shared" ca="1" si="75"/>
        <v>2.0705399808703357E-2</v>
      </c>
      <c r="Z106" s="7">
        <f t="shared" ca="1" si="75"/>
        <v>1.9880965990150906E-2</v>
      </c>
      <c r="AA106" s="7">
        <f t="shared" ca="1" si="75"/>
        <v>1.9076538402910022E-2</v>
      </c>
      <c r="AB106" s="7">
        <f t="shared" ca="1" si="75"/>
        <v>1.8295718296014785E-2</v>
      </c>
      <c r="AC106" s="7">
        <f t="shared" ca="1" si="75"/>
        <v>1.6802118535751497E-2</v>
      </c>
      <c r="AD106" s="7">
        <f t="shared" ca="1" si="75"/>
        <v>1.5448711948718037E-2</v>
      </c>
      <c r="AE106" s="7">
        <f t="shared" ca="1" si="75"/>
        <v>1.4202755361158746E-2</v>
      </c>
      <c r="AF106" s="7">
        <f t="shared" ca="1" si="75"/>
        <v>1.306081564579133E-2</v>
      </c>
      <c r="AG106" s="7">
        <f t="shared" ca="1" si="75"/>
        <v>1.2050041750517488E-2</v>
      </c>
      <c r="AH106" s="7">
        <f t="shared" ca="1" si="75"/>
        <v>1.1463034355407816E-2</v>
      </c>
      <c r="AI106" s="7">
        <f t="shared" ca="1" si="75"/>
        <v>1.0879702913187643E-2</v>
      </c>
      <c r="AJ106" s="7">
        <f t="shared" ca="1" si="75"/>
        <v>1.0314974742676336E-2</v>
      </c>
      <c r="AK106" s="7">
        <f t="shared" ca="1" si="75"/>
        <v>9.7701750159342252E-3</v>
      </c>
      <c r="AL106" s="7">
        <f t="shared" ca="1" si="75"/>
        <v>9.2360913691436342E-3</v>
      </c>
      <c r="AM106" s="7">
        <f t="shared" ca="1" si="75"/>
        <v>8.7190360000109907E-3</v>
      </c>
      <c r="AN106" s="7">
        <f t="shared" ca="1" si="75"/>
        <v>8.2112450233487386E-3</v>
      </c>
      <c r="AO106" s="7">
        <f t="shared" ca="1" si="75"/>
        <v>7.7193415642429894E-3</v>
      </c>
      <c r="AP106" s="7">
        <f t="shared" ca="1" si="75"/>
        <v>7.2443578804419206E-3</v>
      </c>
      <c r="AQ106" s="7">
        <f t="shared" ca="1" si="75"/>
        <v>6.7268051605511589E-3</v>
      </c>
      <c r="AR106" s="7">
        <f t="shared" ca="1" si="75"/>
        <v>6.3110251964433178E-3</v>
      </c>
      <c r="AS106" s="7">
        <f t="shared" ca="1" si="75"/>
        <v>5.9954739366211516E-3</v>
      </c>
      <c r="AT106" s="7">
        <f t="shared" ca="1" si="75"/>
        <v>2.8166576095413906E-3</v>
      </c>
      <c r="AU106" s="7">
        <f t="shared" ca="1" si="75"/>
        <v>2.5171444366457523E-3</v>
      </c>
      <c r="AV106" s="7">
        <f t="shared" ca="1" si="75"/>
        <v>2.1823252611186772E-3</v>
      </c>
      <c r="BB106" s="5">
        <f t="shared" si="69"/>
        <v>4</v>
      </c>
    </row>
    <row r="107" spans="1:54">
      <c r="A107" s="24" t="str">
        <f>'[3]TS BYDem'!A42</f>
        <v>*</v>
      </c>
      <c r="B107" s="24" t="str">
        <f>'[3]TS BYDem'!B42</f>
        <v>COM_PROJ</v>
      </c>
      <c r="C107" s="24" t="str">
        <f>'[3]TS BYDem'!C42</f>
        <v>-</v>
      </c>
      <c r="D107" s="24">
        <f>'[3]TS BYDem'!D42</f>
        <v>0</v>
      </c>
      <c r="E107" s="178" t="s">
        <v>167</v>
      </c>
      <c r="F107" s="178" t="s">
        <v>167</v>
      </c>
      <c r="G107" s="178" t="s">
        <v>167</v>
      </c>
      <c r="H107" s="178" t="s">
        <v>167</v>
      </c>
      <c r="I107" s="178">
        <v>0</v>
      </c>
      <c r="J107" s="7">
        <f>'[3]TS BYDem'!J42</f>
        <v>0</v>
      </c>
      <c r="K107" s="7"/>
      <c r="L107" s="7"/>
      <c r="M107" s="7"/>
      <c r="N107" s="7"/>
      <c r="O107" s="7"/>
      <c r="P107" s="7"/>
      <c r="Q107" s="7"/>
      <c r="R107" s="7"/>
      <c r="S107" s="7"/>
      <c r="T107" s="7"/>
      <c r="U107" s="7"/>
      <c r="V107" s="7"/>
      <c r="W107" s="7"/>
      <c r="X107" s="7"/>
      <c r="Y107" s="7"/>
      <c r="Z107" s="7"/>
      <c r="AA107" s="7"/>
      <c r="AB107" s="7"/>
      <c r="AC107" s="7"/>
      <c r="AD107" s="7"/>
      <c r="AE107" s="7"/>
      <c r="AF107" s="7"/>
      <c r="AG107" s="7"/>
      <c r="AH107" s="7"/>
      <c r="AI107" s="7"/>
      <c r="AJ107" s="7"/>
      <c r="AK107" s="7"/>
      <c r="AL107" s="7"/>
      <c r="AM107" s="7"/>
      <c r="AN107" s="7"/>
      <c r="AO107" s="7"/>
      <c r="AP107" s="7"/>
      <c r="AQ107" s="7"/>
      <c r="AR107" s="7"/>
      <c r="AS107" s="7"/>
      <c r="AT107" s="7"/>
      <c r="AU107" s="7"/>
      <c r="AV107" s="7"/>
      <c r="BB107" s="5" t="e">
        <f t="shared" si="69"/>
        <v>#N/A</v>
      </c>
    </row>
    <row r="108" spans="1:54">
      <c r="A108" s="24" t="str">
        <f>'[3]TS BYDem'!A43</f>
        <v>*</v>
      </c>
      <c r="B108" s="24" t="str">
        <f>'[3]TS BYDem'!B43</f>
        <v>COM_PROJ</v>
      </c>
      <c r="C108" s="24" t="str">
        <f>'[3]TS BYDem'!C43</f>
        <v>-</v>
      </c>
      <c r="D108" s="24">
        <f>'[3]TS BYDem'!D43</f>
        <v>0</v>
      </c>
      <c r="E108" s="178" t="s">
        <v>167</v>
      </c>
      <c r="F108" s="178" t="s">
        <v>167</v>
      </c>
      <c r="G108" s="178" t="s">
        <v>167</v>
      </c>
      <c r="H108" s="178" t="s">
        <v>167</v>
      </c>
      <c r="I108" s="178">
        <v>0</v>
      </c>
      <c r="J108" s="7">
        <f>'[3]TS BYDem'!J43</f>
        <v>0</v>
      </c>
      <c r="K108" s="7"/>
      <c r="L108" s="7"/>
      <c r="M108" s="7"/>
      <c r="N108" s="7"/>
      <c r="O108" s="7"/>
      <c r="P108" s="7"/>
      <c r="Q108" s="7"/>
      <c r="R108" s="7"/>
      <c r="S108" s="7"/>
      <c r="T108" s="7"/>
      <c r="U108" s="7"/>
      <c r="V108" s="7"/>
      <c r="W108" s="7"/>
      <c r="X108" s="7"/>
      <c r="Y108" s="7"/>
      <c r="Z108" s="7"/>
      <c r="AA108" s="7"/>
      <c r="AB108" s="7"/>
      <c r="AC108" s="7"/>
      <c r="AD108" s="7"/>
      <c r="AE108" s="7"/>
      <c r="AF108" s="7"/>
      <c r="AG108" s="7"/>
      <c r="AH108" s="7"/>
      <c r="AI108" s="7"/>
      <c r="AJ108" s="7"/>
      <c r="AK108" s="7"/>
      <c r="AL108" s="7"/>
      <c r="AM108" s="7"/>
      <c r="AN108" s="7"/>
      <c r="AO108" s="7"/>
      <c r="AP108" s="7"/>
      <c r="AQ108" s="7"/>
      <c r="AR108" s="7"/>
      <c r="AS108" s="7"/>
      <c r="AT108" s="7"/>
      <c r="AU108" s="7"/>
      <c r="AV108" s="7"/>
      <c r="BB108" s="5" t="e">
        <f t="shared" si="69"/>
        <v>#N/A</v>
      </c>
    </row>
    <row r="109" spans="1:54">
      <c r="A109" s="24" t="str">
        <f>'[3]TS BYDem'!A44</f>
        <v/>
      </c>
      <c r="B109" s="24" t="str">
        <f>'[3]TS BYDem'!B44</f>
        <v>COM_PROJ</v>
      </c>
      <c r="C109" s="24" t="str">
        <f>'[3]TS BYDem'!C44</f>
        <v>-</v>
      </c>
      <c r="D109" s="24" t="str">
        <f>'[3]TS BYDem'!D44</f>
        <v>RMNL</v>
      </c>
      <c r="E109" s="178" t="s">
        <v>167</v>
      </c>
      <c r="F109" s="178" t="s">
        <v>167</v>
      </c>
      <c r="G109" s="178" t="s">
        <v>167</v>
      </c>
      <c r="H109" s="178" t="s">
        <v>167</v>
      </c>
      <c r="I109" s="178">
        <v>0</v>
      </c>
      <c r="J109" s="7">
        <f>'[3]TS BYDem'!J44</f>
        <v>0.22827396552712234</v>
      </c>
      <c r="K109" s="7">
        <f t="shared" ca="1" si="68"/>
        <v>0.23147692666684203</v>
      </c>
      <c r="L109" s="7">
        <f t="shared" ca="1" si="75"/>
        <v>0.23472482924365831</v>
      </c>
      <c r="M109" s="7">
        <f t="shared" ca="1" si="75"/>
        <v>0.23660736206054395</v>
      </c>
      <c r="N109" s="7">
        <f t="shared" ca="1" si="75"/>
        <v>0.24159724514950379</v>
      </c>
      <c r="O109" s="7">
        <f t="shared" ca="1" si="75"/>
        <v>0.23482344461138133</v>
      </c>
      <c r="P109" s="7">
        <f t="shared" ca="1" si="75"/>
        <v>0.22766193302361026</v>
      </c>
      <c r="Q109" s="7">
        <f t="shared" ca="1" si="75"/>
        <v>0.21976558939372029</v>
      </c>
      <c r="R109" s="7">
        <f t="shared" ca="1" si="75"/>
        <v>0.21147063168623495</v>
      </c>
      <c r="S109" s="7">
        <f t="shared" ca="1" si="75"/>
        <v>0.20364049857070363</v>
      </c>
      <c r="T109" s="7">
        <f t="shared" ca="1" si="75"/>
        <v>0.19503230355037746</v>
      </c>
      <c r="U109" s="7">
        <f t="shared" ca="1" si="75"/>
        <v>0.18617470414871765</v>
      </c>
      <c r="V109" s="7">
        <f t="shared" ca="1" si="75"/>
        <v>0.17675501355333523</v>
      </c>
      <c r="W109" s="7">
        <f t="shared" ca="1" si="75"/>
        <v>0.16714042683186164</v>
      </c>
      <c r="X109" s="7">
        <f t="shared" ca="1" si="75"/>
        <v>0.15734480174271734</v>
      </c>
      <c r="Y109" s="7">
        <f t="shared" ca="1" si="75"/>
        <v>0.15106855039527081</v>
      </c>
      <c r="Z109" s="7">
        <f t="shared" ca="1" si="75"/>
        <v>0.14470644210008499</v>
      </c>
      <c r="AA109" s="7">
        <f t="shared" ca="1" si="75"/>
        <v>0.13820998154672634</v>
      </c>
      <c r="AB109" s="7">
        <f t="shared" ca="1" si="75"/>
        <v>0.1315288101635457</v>
      </c>
      <c r="AC109" s="7">
        <f t="shared" ca="1" si="75"/>
        <v>0.13004764073392358</v>
      </c>
      <c r="AD109" s="7">
        <f t="shared" ca="1" si="75"/>
        <v>0.12698876683776</v>
      </c>
      <c r="AE109" s="7">
        <f t="shared" ca="1" si="75"/>
        <v>0.12261910915707322</v>
      </c>
      <c r="AF109" s="7">
        <f t="shared" ca="1" si="75"/>
        <v>0.11712419261812626</v>
      </c>
      <c r="AG109" s="7">
        <f t="shared" ca="1" si="75"/>
        <v>0.1106898154779568</v>
      </c>
      <c r="AH109" s="7">
        <f t="shared" ca="1" si="75"/>
        <v>0.10122397659624741</v>
      </c>
      <c r="AI109" s="7">
        <f t="shared" ca="1" si="75"/>
        <v>0.10182801357722679</v>
      </c>
      <c r="AJ109" s="7">
        <f t="shared" ca="1" si="75"/>
        <v>0.10243894244676333</v>
      </c>
      <c r="AK109" s="7">
        <f t="shared" ca="1" si="75"/>
        <v>0.10305997078059118</v>
      </c>
      <c r="AL109" s="7">
        <f t="shared" ca="1" si="75"/>
        <v>0.10367392880979627</v>
      </c>
      <c r="AM109" s="7">
        <f t="shared" ca="1" si="75"/>
        <v>0.10429436357248582</v>
      </c>
      <c r="AN109" s="7">
        <f t="shared" ca="1" si="75"/>
        <v>0.10490578812365582</v>
      </c>
      <c r="AO109" s="7">
        <f t="shared" ca="1" si="75"/>
        <v>0.10553581049592144</v>
      </c>
      <c r="AP109" s="7">
        <f t="shared" ca="1" si="75"/>
        <v>0.10615602340969567</v>
      </c>
      <c r="AQ109" s="7">
        <f t="shared" ca="1" si="75"/>
        <v>0.10670570006495539</v>
      </c>
      <c r="AR109" s="7">
        <f t="shared" ref="L109:AV113" ca="1" si="76">OFFSET(AR$33,$BB109,0)/OFFSET(AQ$33,$BB109,0)*AQ109</f>
        <v>0.10738382217692834</v>
      </c>
      <c r="AS109" s="7">
        <f t="shared" ca="1" si="76"/>
        <v>9.6645439959235607E-2</v>
      </c>
      <c r="AT109" s="7">
        <f t="shared" ca="1" si="76"/>
        <v>8.99142674554421E-3</v>
      </c>
      <c r="AU109" s="7">
        <f t="shared" ca="1" si="76"/>
        <v>8.99142674554421E-3</v>
      </c>
      <c r="AV109" s="7">
        <f ca="1">OFFSET(AV$33,$BB109,0)/OFFSET(AU$33,$BB109,0)*AU109</f>
        <v>8.99142674554421E-3</v>
      </c>
      <c r="BB109" s="5">
        <f t="shared" si="69"/>
        <v>5</v>
      </c>
    </row>
    <row r="110" spans="1:54">
      <c r="A110" s="24" t="str">
        <f>'[3]TS BYDem'!A45</f>
        <v/>
      </c>
      <c r="B110" s="24" t="str">
        <f>'[3]TS BYDem'!B45</f>
        <v>COM_PROJ</v>
      </c>
      <c r="C110" s="24" t="str">
        <f>'[3]TS BYDem'!C45</f>
        <v>-</v>
      </c>
      <c r="D110" s="24" t="str">
        <f>'[3]TS BYDem'!D45</f>
        <v>RMNK</v>
      </c>
      <c r="E110" s="178" t="s">
        <v>167</v>
      </c>
      <c r="F110" s="178" t="s">
        <v>167</v>
      </c>
      <c r="G110" s="178" t="s">
        <v>167</v>
      </c>
      <c r="H110" s="178" t="s">
        <v>167</v>
      </c>
      <c r="I110" s="178">
        <v>0</v>
      </c>
      <c r="J110" s="7">
        <f>'[3]TS BYDem'!J45</f>
        <v>1.8590692897399066</v>
      </c>
      <c r="K110" s="7">
        <f t="shared" ca="1" si="68"/>
        <v>1.8851542910554671</v>
      </c>
      <c r="L110" s="7">
        <f t="shared" ca="1" si="76"/>
        <v>1.911605296638532</v>
      </c>
      <c r="M110" s="7">
        <f t="shared" ca="1" si="76"/>
        <v>1.9269366943242825</v>
      </c>
      <c r="N110" s="7">
        <f t="shared" ca="1" si="76"/>
        <v>1.967574435858481</v>
      </c>
      <c r="O110" s="7">
        <f t="shared" ca="1" si="76"/>
        <v>1.9124084228347535</v>
      </c>
      <c r="P110" s="7">
        <f t="shared" ca="1" si="76"/>
        <v>1.8540848806375607</v>
      </c>
      <c r="Q110" s="7">
        <f t="shared" ca="1" si="76"/>
        <v>1.7897768466063315</v>
      </c>
      <c r="R110" s="7">
        <f t="shared" ca="1" si="76"/>
        <v>1.7222224888499928</v>
      </c>
      <c r="S110" s="7">
        <f t="shared" ca="1" si="76"/>
        <v>1.6584536750211984</v>
      </c>
      <c r="T110" s="7">
        <f t="shared" ca="1" si="76"/>
        <v>1.5883483041987909</v>
      </c>
      <c r="U110" s="7">
        <f t="shared" ca="1" si="76"/>
        <v>1.5162117774143216</v>
      </c>
      <c r="V110" s="7">
        <f t="shared" ca="1" si="76"/>
        <v>1.4394975648921469</v>
      </c>
      <c r="W110" s="7">
        <f t="shared" ca="1" si="76"/>
        <v>1.3611961130986487</v>
      </c>
      <c r="X110" s="7">
        <f t="shared" ca="1" si="76"/>
        <v>1.2814202799895937</v>
      </c>
      <c r="Y110" s="7">
        <f t="shared" ca="1" si="76"/>
        <v>1.2303063209019545</v>
      </c>
      <c r="Z110" s="7">
        <f t="shared" ca="1" si="76"/>
        <v>1.1784931405321843</v>
      </c>
      <c r="AA110" s="7">
        <f t="shared" ca="1" si="76"/>
        <v>1.12558579177313</v>
      </c>
      <c r="AB110" s="7">
        <f t="shared" ca="1" si="76"/>
        <v>1.0711741530683894</v>
      </c>
      <c r="AC110" s="7">
        <f t="shared" ca="1" si="76"/>
        <v>1.059111469559328</v>
      </c>
      <c r="AD110" s="7">
        <f t="shared" ca="1" si="76"/>
        <v>1.0341999186147719</v>
      </c>
      <c r="AE110" s="7">
        <f t="shared" ca="1" si="76"/>
        <v>0.99861330941874549</v>
      </c>
      <c r="AF110" s="7">
        <f t="shared" ca="1" si="76"/>
        <v>0.95386256194015728</v>
      </c>
      <c r="AG110" s="7">
        <f t="shared" ca="1" si="76"/>
        <v>0.90146082216106593</v>
      </c>
      <c r="AH110" s="7">
        <f t="shared" ca="1" si="76"/>
        <v>0.82437077675892823</v>
      </c>
      <c r="AI110" s="7">
        <f t="shared" ca="1" si="76"/>
        <v>0.82929007011160172</v>
      </c>
      <c r="AJ110" s="7">
        <f t="shared" ca="1" si="76"/>
        <v>0.83426549118928894</v>
      </c>
      <c r="AK110" s="7">
        <f t="shared" ca="1" si="76"/>
        <v>0.8393231625746862</v>
      </c>
      <c r="AL110" s="7">
        <f t="shared" ca="1" si="76"/>
        <v>0.84432325320985246</v>
      </c>
      <c r="AM110" s="7">
        <f t="shared" ca="1" si="76"/>
        <v>0.84937609053600027</v>
      </c>
      <c r="AN110" s="7">
        <f t="shared" ca="1" si="76"/>
        <v>0.85435554845818762</v>
      </c>
      <c r="AO110" s="7">
        <f t="shared" ca="1" si="76"/>
        <v>0.85948646753353408</v>
      </c>
      <c r="AP110" s="7">
        <f t="shared" ca="1" si="76"/>
        <v>0.8645374981161732</v>
      </c>
      <c r="AQ110" s="7">
        <f t="shared" ca="1" si="76"/>
        <v>0.86901407952010423</v>
      </c>
      <c r="AR110" s="7">
        <f t="shared" ca="1" si="76"/>
        <v>0.87453672416401429</v>
      </c>
      <c r="AS110" s="7">
        <f t="shared" ca="1" si="76"/>
        <v>0.78708305174761362</v>
      </c>
      <c r="AT110" s="7">
        <f t="shared" ca="1" si="76"/>
        <v>7.3226420257728464E-2</v>
      </c>
      <c r="AU110" s="7">
        <f t="shared" ca="1" si="76"/>
        <v>7.3226420257728464E-2</v>
      </c>
      <c r="AV110" s="7">
        <f t="shared" ca="1" si="76"/>
        <v>7.3226420257728464E-2</v>
      </c>
      <c r="BB110" s="5">
        <f t="shared" si="69"/>
        <v>5</v>
      </c>
    </row>
    <row r="111" spans="1:54">
      <c r="A111" s="24" t="str">
        <f>'[3]TS BYDem'!A46</f>
        <v/>
      </c>
      <c r="B111" s="24" t="str">
        <f>'[3]TS BYDem'!B46</f>
        <v>COM_PROJ</v>
      </c>
      <c r="C111" s="24" t="str">
        <f>'[3]TS BYDem'!C46</f>
        <v>-</v>
      </c>
      <c r="D111" s="24" t="str">
        <f>'[3]TS BYDem'!D46</f>
        <v>RMNH</v>
      </c>
      <c r="E111" s="178" t="s">
        <v>167</v>
      </c>
      <c r="F111" s="178" t="s">
        <v>167</v>
      </c>
      <c r="G111" s="178" t="s">
        <v>167</v>
      </c>
      <c r="H111" s="178" t="s">
        <v>167</v>
      </c>
      <c r="I111" s="178">
        <v>0</v>
      </c>
      <c r="J111" s="7">
        <f>'[3]TS BYDem'!J46</f>
        <v>4.2566735585311486</v>
      </c>
      <c r="K111" s="7">
        <f t="shared" ca="1" si="68"/>
        <v>4.3163998613575112</v>
      </c>
      <c r="L111" s="7">
        <f t="shared" ca="1" si="76"/>
        <v>4.3769641967931978</v>
      </c>
      <c r="M111" s="7">
        <f t="shared" ca="1" si="76"/>
        <v>4.4120681896913814</v>
      </c>
      <c r="N111" s="7">
        <f t="shared" ca="1" si="76"/>
        <v>4.5051156090757587</v>
      </c>
      <c r="O111" s="7">
        <f t="shared" ca="1" si="76"/>
        <v>4.3788030986902324</v>
      </c>
      <c r="P111" s="7">
        <f t="shared" ca="1" si="76"/>
        <v>4.245260857268236</v>
      </c>
      <c r="Q111" s="7">
        <f t="shared" ca="1" si="76"/>
        <v>4.0980160452687047</v>
      </c>
      <c r="R111" s="7">
        <f t="shared" ca="1" si="76"/>
        <v>3.9433381911338592</v>
      </c>
      <c r="S111" s="7">
        <f t="shared" ca="1" si="76"/>
        <v>3.7973280207857161</v>
      </c>
      <c r="T111" s="7">
        <f t="shared" ca="1" si="76"/>
        <v>3.6368091633457587</v>
      </c>
      <c r="U111" s="7">
        <f t="shared" ca="1" si="76"/>
        <v>3.4716396089550861</v>
      </c>
      <c r="V111" s="7">
        <f t="shared" ca="1" si="76"/>
        <v>3.2959886196084942</v>
      </c>
      <c r="W111" s="7">
        <f t="shared" ca="1" si="76"/>
        <v>3.1167033604288239</v>
      </c>
      <c r="X111" s="7">
        <f t="shared" ca="1" si="76"/>
        <v>2.9340422400073161</v>
      </c>
      <c r="Y111" s="7">
        <f t="shared" ca="1" si="76"/>
        <v>2.8170076360143486</v>
      </c>
      <c r="Z111" s="7">
        <f t="shared" ca="1" si="76"/>
        <v>2.6983720391161494</v>
      </c>
      <c r="AA111" s="7">
        <f t="shared" ca="1" si="76"/>
        <v>2.577231146865619</v>
      </c>
      <c r="AB111" s="7">
        <f t="shared" ca="1" si="76"/>
        <v>2.4526459121844395</v>
      </c>
      <c r="AC111" s="7">
        <f t="shared" ca="1" si="76"/>
        <v>2.4250262283881812</v>
      </c>
      <c r="AD111" s="7">
        <f t="shared" ca="1" si="76"/>
        <v>2.3679867512729795</v>
      </c>
      <c r="AE111" s="7">
        <f t="shared" ca="1" si="76"/>
        <v>2.2865048080024843</v>
      </c>
      <c r="AF111" s="7">
        <f t="shared" ca="1" si="76"/>
        <v>2.1840399216381567</v>
      </c>
      <c r="AG111" s="7">
        <f t="shared" ca="1" si="76"/>
        <v>2.0640567120989926</v>
      </c>
      <c r="AH111" s="7">
        <f t="shared" ca="1" si="76"/>
        <v>1.8875451857668273</v>
      </c>
      <c r="AI111" s="7">
        <f t="shared" ca="1" si="76"/>
        <v>1.8988087928074839</v>
      </c>
      <c r="AJ111" s="7">
        <f t="shared" ca="1" si="76"/>
        <v>1.9102009143711256</v>
      </c>
      <c r="AK111" s="7">
        <f t="shared" ca="1" si="76"/>
        <v>1.9217813628099099</v>
      </c>
      <c r="AL111" s="7">
        <f t="shared" ca="1" si="76"/>
        <v>1.9332299697630961</v>
      </c>
      <c r="AM111" s="7">
        <f t="shared" ca="1" si="76"/>
        <v>1.9447993497536513</v>
      </c>
      <c r="AN111" s="7">
        <f t="shared" ca="1" si="76"/>
        <v>1.9562007143989457</v>
      </c>
      <c r="AO111" s="7">
        <f t="shared" ca="1" si="76"/>
        <v>1.9679488766000683</v>
      </c>
      <c r="AP111" s="7">
        <f t="shared" ca="1" si="76"/>
        <v>1.9795141197263533</v>
      </c>
      <c r="AQ111" s="7">
        <f t="shared" ca="1" si="76"/>
        <v>1.989764058122889</v>
      </c>
      <c r="AR111" s="7">
        <f t="shared" ca="1" si="76"/>
        <v>2.002409146479001</v>
      </c>
      <c r="AS111" s="7">
        <f t="shared" ca="1" si="76"/>
        <v>1.8021682318311028</v>
      </c>
      <c r="AT111" s="7">
        <f t="shared" ca="1" si="76"/>
        <v>0.1676650615537687</v>
      </c>
      <c r="AU111" s="7">
        <f t="shared" ca="1" si="76"/>
        <v>0.1676650615537687</v>
      </c>
      <c r="AV111" s="7">
        <f t="shared" ca="1" si="76"/>
        <v>0.1676650615537687</v>
      </c>
      <c r="BB111" s="5">
        <f t="shared" si="69"/>
        <v>5</v>
      </c>
    </row>
    <row r="112" spans="1:54">
      <c r="A112" s="24" t="str">
        <f>'[3]TS BYDem'!A47</f>
        <v/>
      </c>
      <c r="B112" s="24" t="str">
        <f>'[3]TS BYDem'!B47</f>
        <v>COM_PROJ</v>
      </c>
      <c r="C112" s="24" t="str">
        <f>'[3]TS BYDem'!C47</f>
        <v>-</v>
      </c>
      <c r="D112" s="24" t="str">
        <f>'[3]TS BYDem'!D47</f>
        <v>RMNW</v>
      </c>
      <c r="E112" s="178" t="s">
        <v>167</v>
      </c>
      <c r="F112" s="178" t="s">
        <v>167</v>
      </c>
      <c r="G112" s="178" t="s">
        <v>167</v>
      </c>
      <c r="H112" s="178" t="s">
        <v>167</v>
      </c>
      <c r="I112" s="178">
        <v>0</v>
      </c>
      <c r="J112" s="7">
        <f>'[3]TS BYDem'!J47</f>
        <v>3.4768747811269614</v>
      </c>
      <c r="K112" s="7">
        <f t="shared" ca="1" si="68"/>
        <v>3.5256595594782967</v>
      </c>
      <c r="L112" s="7">
        <f t="shared" ca="1" si="76"/>
        <v>3.5751288475541991</v>
      </c>
      <c r="M112" s="7">
        <f t="shared" ca="1" si="76"/>
        <v>3.6038019853803167</v>
      </c>
      <c r="N112" s="7">
        <f t="shared" ca="1" si="76"/>
        <v>3.6798036381869093</v>
      </c>
      <c r="O112" s="7">
        <f t="shared" ca="1" si="76"/>
        <v>3.5766308729134031</v>
      </c>
      <c r="P112" s="7">
        <f t="shared" ca="1" si="76"/>
        <v>3.4675528228748353</v>
      </c>
      <c r="Q112" s="7">
        <f t="shared" ca="1" si="76"/>
        <v>3.3472824365148321</v>
      </c>
      <c r="R112" s="7">
        <f t="shared" ca="1" si="76"/>
        <v>3.2209406997465897</v>
      </c>
      <c r="S112" s="7">
        <f t="shared" ca="1" si="76"/>
        <v>3.1016787755959654</v>
      </c>
      <c r="T112" s="7">
        <f t="shared" ca="1" si="76"/>
        <v>2.9705660746443598</v>
      </c>
      <c r="U112" s="7">
        <f t="shared" ca="1" si="76"/>
        <v>2.8356546584001054</v>
      </c>
      <c r="V112" s="7">
        <f t="shared" ca="1" si="76"/>
        <v>2.6921819474342437</v>
      </c>
      <c r="W112" s="7">
        <f t="shared" ca="1" si="76"/>
        <v>2.5457407445329086</v>
      </c>
      <c r="X112" s="7">
        <f t="shared" ca="1" si="76"/>
        <v>2.3965421192793697</v>
      </c>
      <c r="Y112" s="7">
        <f t="shared" ca="1" si="76"/>
        <v>2.3009475998624889</v>
      </c>
      <c r="Z112" s="7">
        <f t="shared" ca="1" si="76"/>
        <v>2.2040453804821452</v>
      </c>
      <c r="AA112" s="7">
        <f t="shared" ca="1" si="76"/>
        <v>2.1050968218394597</v>
      </c>
      <c r="AB112" s="7">
        <f t="shared" ca="1" si="76"/>
        <v>2.0033349050263576</v>
      </c>
      <c r="AC112" s="7">
        <f t="shared" ca="1" si="76"/>
        <v>1.9807749927536746</v>
      </c>
      <c r="AD112" s="7">
        <f t="shared" ca="1" si="76"/>
        <v>1.9341848286775394</v>
      </c>
      <c r="AE112" s="7">
        <f t="shared" ca="1" si="76"/>
        <v>1.8676299214762078</v>
      </c>
      <c r="AF112" s="7">
        <f t="shared" ca="1" si="76"/>
        <v>1.7839360289442878</v>
      </c>
      <c r="AG112" s="7">
        <f t="shared" ca="1" si="76"/>
        <v>1.685933072018142</v>
      </c>
      <c r="AH112" s="7">
        <f t="shared" ca="1" si="76"/>
        <v>1.5417574696272682</v>
      </c>
      <c r="AI112" s="7">
        <f t="shared" ca="1" si="76"/>
        <v>1.5509576468843884</v>
      </c>
      <c r="AJ112" s="7">
        <f t="shared" ca="1" si="76"/>
        <v>1.5602627955229948</v>
      </c>
      <c r="AK112" s="7">
        <f t="shared" ca="1" si="76"/>
        <v>1.5697217706070141</v>
      </c>
      <c r="AL112" s="7">
        <f t="shared" ca="1" si="76"/>
        <v>1.5790730568278686</v>
      </c>
      <c r="AM112" s="7">
        <f t="shared" ca="1" si="76"/>
        <v>1.58852299114144</v>
      </c>
      <c r="AN112" s="7">
        <f t="shared" ca="1" si="76"/>
        <v>1.5978356895808608</v>
      </c>
      <c r="AO112" s="7">
        <f t="shared" ca="1" si="76"/>
        <v>1.6074316542044123</v>
      </c>
      <c r="AP112" s="7">
        <f t="shared" ca="1" si="76"/>
        <v>1.6168782095040997</v>
      </c>
      <c r="AQ112" s="7">
        <f t="shared" ca="1" si="76"/>
        <v>1.6252504165406472</v>
      </c>
      <c r="AR112" s="7">
        <f t="shared" ca="1" si="76"/>
        <v>1.6355789954664079</v>
      </c>
      <c r="AS112" s="7">
        <f t="shared" ca="1" si="76"/>
        <v>1.4720210959197686</v>
      </c>
      <c r="AT112" s="7">
        <f t="shared" ca="1" si="76"/>
        <v>0.13694976045885848</v>
      </c>
      <c r="AU112" s="7">
        <f t="shared" ca="1" si="76"/>
        <v>0.13694976045885848</v>
      </c>
      <c r="AV112" s="7">
        <f t="shared" ca="1" si="76"/>
        <v>0.13694976045885848</v>
      </c>
      <c r="BB112" s="5">
        <f t="shared" si="69"/>
        <v>5</v>
      </c>
    </row>
    <row r="113" spans="1:54">
      <c r="A113" s="24" t="str">
        <f>'[3]TS BYDem'!A48</f>
        <v/>
      </c>
      <c r="B113" s="24" t="str">
        <f>'[3]TS BYDem'!B48</f>
        <v>COM_PROJ</v>
      </c>
      <c r="C113" s="24" t="str">
        <f>'[3]TS BYDem'!C48</f>
        <v>-</v>
      </c>
      <c r="D113" s="24" t="str">
        <f>'[3]TS BYDem'!D48</f>
        <v>RMNN</v>
      </c>
      <c r="E113" s="178" t="s">
        <v>167</v>
      </c>
      <c r="F113" s="178" t="s">
        <v>167</v>
      </c>
      <c r="G113" s="178" t="s">
        <v>167</v>
      </c>
      <c r="H113" s="178" t="s">
        <v>167</v>
      </c>
      <c r="I113" s="178">
        <v>0</v>
      </c>
      <c r="J113" s="7">
        <f>'[3]TS BYDem'!J48</f>
        <v>3.207783324276966E-3</v>
      </c>
      <c r="K113" s="7">
        <f t="shared" ca="1" si="68"/>
        <v>3.252792422483039E-3</v>
      </c>
      <c r="L113" s="7">
        <f t="shared" ca="1" si="76"/>
        <v>3.2984330530329543E-3</v>
      </c>
      <c r="M113" s="7">
        <f t="shared" ca="1" si="76"/>
        <v>3.3248870438043741E-3</v>
      </c>
      <c r="N113" s="7">
        <f t="shared" ca="1" si="76"/>
        <v>3.3950065763839895E-3</v>
      </c>
      <c r="O113" s="7">
        <f t="shared" ca="1" si="76"/>
        <v>3.2998188296867611E-3</v>
      </c>
      <c r="P113" s="7">
        <f t="shared" ca="1" si="76"/>
        <v>3.1991828355872115E-3</v>
      </c>
      <c r="Q113" s="7">
        <f t="shared" ca="1" si="76"/>
        <v>3.0882207319577804E-3</v>
      </c>
      <c r="R113" s="7">
        <f t="shared" ca="1" si="76"/>
        <v>2.9716571678727963E-3</v>
      </c>
      <c r="S113" s="7">
        <f t="shared" ca="1" si="76"/>
        <v>2.8616254768874926E-3</v>
      </c>
      <c r="T113" s="7">
        <f t="shared" ca="1" si="76"/>
        <v>2.7406601956537664E-3</v>
      </c>
      <c r="U113" s="7">
        <f t="shared" ca="1" si="76"/>
        <v>2.6161901993133644E-3</v>
      </c>
      <c r="V113" s="7">
        <f t="shared" ca="1" si="76"/>
        <v>2.4838215065369376E-3</v>
      </c>
      <c r="W113" s="7">
        <f t="shared" ca="1" si="76"/>
        <v>2.3487140671767828E-3</v>
      </c>
      <c r="X113" s="7">
        <f t="shared" ca="1" si="76"/>
        <v>2.2110626151626779E-3</v>
      </c>
      <c r="Y113" s="7">
        <f t="shared" ca="1" si="76"/>
        <v>2.1228665987452137E-3</v>
      </c>
      <c r="Z113" s="7">
        <f t="shared" ca="1" si="76"/>
        <v>2.033464091326485E-3</v>
      </c>
      <c r="AA113" s="7">
        <f t="shared" ca="1" si="76"/>
        <v>1.9421736203270184E-3</v>
      </c>
      <c r="AB113" s="7">
        <f t="shared" ca="1" si="76"/>
        <v>1.8482875299876585E-3</v>
      </c>
      <c r="AC113" s="7">
        <f t="shared" ca="1" si="76"/>
        <v>1.8274736339053822E-3</v>
      </c>
      <c r="AD113" s="7">
        <f t="shared" ca="1" si="76"/>
        <v>1.7844892986023106E-3</v>
      </c>
      <c r="AE113" s="7">
        <f t="shared" ca="1" si="76"/>
        <v>1.7230853841938565E-3</v>
      </c>
      <c r="AF113" s="7">
        <f t="shared" ca="1" si="76"/>
        <v>1.6458689499797082E-3</v>
      </c>
      <c r="AG113" s="7">
        <f t="shared" ca="1" si="76"/>
        <v>1.5554508961964694E-3</v>
      </c>
      <c r="AH113" s="7">
        <f t="shared" ca="1" si="76"/>
        <v>1.4224337120207636E-3</v>
      </c>
      <c r="AI113" s="7">
        <f t="shared" ca="1" si="76"/>
        <v>1.430921844911249E-3</v>
      </c>
      <c r="AJ113" s="7">
        <f t="shared" ca="1" si="76"/>
        <v>1.4395068249613977E-3</v>
      </c>
      <c r="AK113" s="7">
        <f t="shared" ca="1" si="76"/>
        <v>1.4482337261152649E-3</v>
      </c>
      <c r="AL113" s="7">
        <f t="shared" ca="1" si="76"/>
        <v>1.4568612729462943E-3</v>
      </c>
      <c r="AM113" s="7">
        <f t="shared" ca="1" si="76"/>
        <v>1.4655798330368483E-3</v>
      </c>
      <c r="AN113" s="7">
        <f t="shared" ca="1" si="76"/>
        <v>1.4741717785737283E-3</v>
      </c>
      <c r="AO113" s="7">
        <f t="shared" ca="1" si="76"/>
        <v>1.4830250670116291E-3</v>
      </c>
      <c r="AP113" s="7">
        <f t="shared" ca="1" si="76"/>
        <v>1.4917405096058476E-3</v>
      </c>
      <c r="AQ113" s="7">
        <f t="shared" ca="1" si="76"/>
        <v>1.4994647527293017E-3</v>
      </c>
      <c r="AR113" s="7">
        <f t="shared" ca="1" si="76"/>
        <v>1.5089939550524279E-3</v>
      </c>
      <c r="AS113" s="7">
        <f t="shared" ca="1" si="76"/>
        <v>1.3580945595471866E-3</v>
      </c>
      <c r="AT113" s="7">
        <f t="shared" ca="1" si="76"/>
        <v>1.263505836472084E-4</v>
      </c>
      <c r="AU113" s="7">
        <f t="shared" ca="1" si="76"/>
        <v>1.263505836472084E-4</v>
      </c>
      <c r="AV113" s="7">
        <f t="shared" ca="1" si="76"/>
        <v>1.263505836472084E-4</v>
      </c>
      <c r="BB113" s="5">
        <f t="shared" si="69"/>
        <v>5</v>
      </c>
    </row>
  </sheetData>
  <mergeCells count="1">
    <mergeCell ref="B2:C2"/>
  </mergeCells>
  <pageMargins left="0.7" right="0.7" top="0.75" bottom="0.75" header="0.3" footer="0.3"/>
  <pageSetup orientation="portrait" r:id="rId1"/>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6"/>
  <dimension ref="A1:G27"/>
  <sheetViews>
    <sheetView workbookViewId="0"/>
  </sheetViews>
  <sheetFormatPr defaultColWidth="9.140625" defaultRowHeight="11.25"/>
  <cols>
    <col min="1" max="1" width="12.42578125" style="20" customWidth="1"/>
    <col min="2" max="2" width="26.42578125" style="20" customWidth="1"/>
    <col min="3" max="3" width="11" style="20" customWidth="1"/>
    <col min="4" max="4" width="27.42578125" style="20" customWidth="1"/>
    <col min="5" max="5" width="10.140625" style="20" customWidth="1"/>
    <col min="6" max="6" width="28.7109375" style="20" customWidth="1"/>
    <col min="7" max="16384" width="9.140625" style="20"/>
  </cols>
  <sheetData>
    <row r="1" spans="1:7">
      <c r="A1" s="18"/>
      <c r="B1" s="20" t="s">
        <v>33</v>
      </c>
    </row>
    <row r="2" spans="1:7">
      <c r="A2" s="20" t="s">
        <v>32</v>
      </c>
    </row>
    <row r="3" spans="1:7" ht="18.75" customHeight="1">
      <c r="A3" s="20" t="s">
        <v>32</v>
      </c>
    </row>
    <row r="4" spans="1:7">
      <c r="A4" s="20" t="s">
        <v>32</v>
      </c>
    </row>
    <row r="5" spans="1:7">
      <c r="A5" s="20" t="s">
        <v>32</v>
      </c>
    </row>
    <row r="6" spans="1:7">
      <c r="A6" s="20" t="s">
        <v>32</v>
      </c>
    </row>
    <row r="7" spans="1:7">
      <c r="A7" s="20" t="s">
        <v>32</v>
      </c>
      <c r="B7" s="18" t="s">
        <v>46</v>
      </c>
      <c r="C7" s="28" t="s">
        <v>47</v>
      </c>
      <c r="D7" s="18" t="s">
        <v>48</v>
      </c>
      <c r="E7" s="18" t="s">
        <v>49</v>
      </c>
      <c r="F7" s="18" t="s">
        <v>50</v>
      </c>
      <c r="G7" s="18" t="s">
        <v>51</v>
      </c>
    </row>
    <row r="8" spans="1:7">
      <c r="A8" s="20" t="s">
        <v>32</v>
      </c>
      <c r="B8" s="18" t="s">
        <v>52</v>
      </c>
      <c r="C8" s="28"/>
      <c r="D8" s="18"/>
      <c r="E8" s="18"/>
      <c r="F8" s="18"/>
      <c r="G8" s="18"/>
    </row>
    <row r="9" spans="1:7">
      <c r="B9" s="21" t="s">
        <v>53</v>
      </c>
      <c r="C9" s="20" t="str">
        <f>COM!B68</f>
        <v>CEC</v>
      </c>
      <c r="D9" s="20" t="str">
        <f>COM!C68</f>
        <v>Commercial - Cooling</v>
      </c>
      <c r="E9" s="21" t="s">
        <v>54</v>
      </c>
      <c r="F9" s="21" t="s">
        <v>55</v>
      </c>
    </row>
    <row r="10" spans="1:7">
      <c r="B10" s="21" t="s">
        <v>53</v>
      </c>
      <c r="C10" s="20" t="str">
        <f>COM!B69</f>
        <v>CEH</v>
      </c>
      <c r="D10" s="20" t="str">
        <f>COM!C69</f>
        <v>Commercial - Space Heating</v>
      </c>
      <c r="E10" s="21" t="s">
        <v>54</v>
      </c>
      <c r="F10" s="21" t="s">
        <v>55</v>
      </c>
    </row>
    <row r="11" spans="1:7">
      <c r="B11" s="21" t="s">
        <v>53</v>
      </c>
      <c r="C11" s="20" t="str">
        <f>COM!B70</f>
        <v>CEK</v>
      </c>
      <c r="D11" s="20" t="str">
        <f>COM!C70</f>
        <v>Commercial - Cooking</v>
      </c>
      <c r="E11" s="21" t="s">
        <v>54</v>
      </c>
      <c r="F11" s="21" t="s">
        <v>55</v>
      </c>
    </row>
    <row r="12" spans="1:7">
      <c r="B12" s="21" t="s">
        <v>53</v>
      </c>
      <c r="C12" s="20" t="str">
        <f>COM!B71</f>
        <v>CEL</v>
      </c>
      <c r="D12" s="20" t="str">
        <f>COM!C71</f>
        <v>Commercial - Lighting</v>
      </c>
      <c r="E12" s="21" t="s">
        <v>54</v>
      </c>
      <c r="F12" s="21" t="s">
        <v>55</v>
      </c>
    </row>
    <row r="13" spans="1:7">
      <c r="B13" s="21" t="s">
        <v>53</v>
      </c>
      <c r="C13" s="20" t="str">
        <f>COM!B72</f>
        <v>CER</v>
      </c>
      <c r="D13" s="20" t="str">
        <f>COM!C72</f>
        <v>Commercial - Refrigeration</v>
      </c>
      <c r="E13" s="21" t="s">
        <v>54</v>
      </c>
      <c r="F13" s="21" t="s">
        <v>55</v>
      </c>
    </row>
    <row r="14" spans="1:7">
      <c r="B14" s="21" t="s">
        <v>53</v>
      </c>
      <c r="C14" s="20" t="str">
        <f>COM!B73</f>
        <v>CEW</v>
      </c>
      <c r="D14" s="20" t="str">
        <f>COM!C73</f>
        <v>Commercial - Water Heating</v>
      </c>
      <c r="E14" s="21" t="s">
        <v>54</v>
      </c>
      <c r="F14" s="21" t="s">
        <v>55</v>
      </c>
    </row>
    <row r="15" spans="1:7">
      <c r="B15" s="21" t="s">
        <v>53</v>
      </c>
      <c r="C15" s="20" t="str">
        <f>COM!B74</f>
        <v>CEG</v>
      </c>
      <c r="D15" s="20" t="str">
        <f>COM!C74</f>
        <v>Commercial - Public lights</v>
      </c>
      <c r="E15" s="21" t="s">
        <v>54</v>
      </c>
      <c r="F15" s="21" t="s">
        <v>55</v>
      </c>
    </row>
    <row r="16" spans="1:7">
      <c r="B16" s="21" t="s">
        <v>53</v>
      </c>
      <c r="C16" s="20" t="str">
        <f>COM!B75</f>
        <v>CET</v>
      </c>
      <c r="D16" s="20" t="str">
        <f>COM!C75</f>
        <v>Commercial - Public Water</v>
      </c>
      <c r="E16" s="21" t="s">
        <v>54</v>
      </c>
      <c r="F16" s="21" t="s">
        <v>55</v>
      </c>
    </row>
    <row r="17" spans="1:6">
      <c r="B17" s="21" t="s">
        <v>53</v>
      </c>
      <c r="C17" s="20" t="str">
        <f>COM!B76</f>
        <v>CEO</v>
      </c>
      <c r="D17" s="20" t="str">
        <f>COM!C76</f>
        <v>Commercial - Other</v>
      </c>
      <c r="E17" s="21" t="s">
        <v>54</v>
      </c>
      <c r="F17" s="21" t="s">
        <v>55</v>
      </c>
    </row>
    <row r="18" spans="1:6">
      <c r="A18" s="20" t="s">
        <v>32</v>
      </c>
    </row>
    <row r="19" spans="1:6">
      <c r="B19" s="21" t="s">
        <v>53</v>
      </c>
      <c r="C19" s="20" t="str">
        <f>COM!B79</f>
        <v>CNC</v>
      </c>
      <c r="D19" s="20" t="str">
        <f>COM!C79</f>
        <v>Commercial - Cooling</v>
      </c>
      <c r="E19" s="21" t="s">
        <v>54</v>
      </c>
      <c r="F19" s="21" t="s">
        <v>55</v>
      </c>
    </row>
    <row r="20" spans="1:6">
      <c r="B20" s="21" t="s">
        <v>53</v>
      </c>
      <c r="C20" s="20" t="str">
        <f>COM!B80</f>
        <v>CNH</v>
      </c>
      <c r="D20" s="20" t="str">
        <f>COM!C80</f>
        <v>Commercial - Space Heating</v>
      </c>
      <c r="E20" s="21" t="s">
        <v>54</v>
      </c>
      <c r="F20" s="21" t="s">
        <v>55</v>
      </c>
    </row>
    <row r="21" spans="1:6">
      <c r="B21" s="21" t="s">
        <v>53</v>
      </c>
      <c r="C21" s="20" t="str">
        <f>COM!B81</f>
        <v>CNK</v>
      </c>
      <c r="D21" s="20" t="str">
        <f>COM!C81</f>
        <v>Commercial - Cooking</v>
      </c>
      <c r="E21" s="21" t="s">
        <v>54</v>
      </c>
      <c r="F21" s="21" t="s">
        <v>55</v>
      </c>
    </row>
    <row r="22" spans="1:6">
      <c r="B22" s="21" t="s">
        <v>53</v>
      </c>
      <c r="C22" s="20" t="str">
        <f>COM!B82</f>
        <v>CNL</v>
      </c>
      <c r="D22" s="20" t="str">
        <f>COM!C82</f>
        <v>Commercial - Lighting</v>
      </c>
      <c r="E22" s="21" t="s">
        <v>54</v>
      </c>
      <c r="F22" s="21" t="s">
        <v>55</v>
      </c>
    </row>
    <row r="23" spans="1:6">
      <c r="B23" s="21" t="s">
        <v>53</v>
      </c>
      <c r="C23" s="20" t="str">
        <f>COM!B83</f>
        <v>CNR</v>
      </c>
      <c r="D23" s="20" t="str">
        <f>COM!C83</f>
        <v>Commercial - Refrigeration</v>
      </c>
      <c r="E23" s="21" t="s">
        <v>54</v>
      </c>
      <c r="F23" s="21" t="s">
        <v>55</v>
      </c>
    </row>
    <row r="24" spans="1:6">
      <c r="B24" s="21" t="s">
        <v>53</v>
      </c>
      <c r="C24" s="20" t="str">
        <f>COM!B84</f>
        <v>CNW</v>
      </c>
      <c r="D24" s="20" t="str">
        <f>COM!C84</f>
        <v>Commercial - Water Heating</v>
      </c>
      <c r="E24" s="21" t="s">
        <v>54</v>
      </c>
      <c r="F24" s="21" t="s">
        <v>55</v>
      </c>
    </row>
    <row r="25" spans="1:6">
      <c r="B25" s="21" t="s">
        <v>53</v>
      </c>
      <c r="C25" s="20" t="str">
        <f>COM!B85</f>
        <v>CNG</v>
      </c>
      <c r="D25" s="20" t="str">
        <f>COM!C85</f>
        <v>Commercial - Public lights</v>
      </c>
      <c r="E25" s="21" t="s">
        <v>54</v>
      </c>
      <c r="F25" s="21" t="s">
        <v>55</v>
      </c>
    </row>
    <row r="26" spans="1:6">
      <c r="B26" s="21" t="s">
        <v>53</v>
      </c>
      <c r="C26" s="20" t="str">
        <f>COM!B86</f>
        <v>CNT</v>
      </c>
      <c r="D26" s="20" t="str">
        <f>COM!C86</f>
        <v>Commercial - Public Water</v>
      </c>
      <c r="E26" s="21" t="s">
        <v>54</v>
      </c>
      <c r="F26" s="21" t="s">
        <v>55</v>
      </c>
    </row>
    <row r="27" spans="1:6">
      <c r="B27" s="21" t="s">
        <v>53</v>
      </c>
      <c r="C27" s="20" t="str">
        <f>COM!B87</f>
        <v>CNO</v>
      </c>
      <c r="D27" s="20" t="str">
        <f>COM!C87</f>
        <v>Commercial - Other</v>
      </c>
      <c r="E27" s="21" t="s">
        <v>54</v>
      </c>
      <c r="F27" s="21" t="s">
        <v>55</v>
      </c>
    </row>
  </sheetData>
  <pageMargins left="0.75" right="0.75" top="1" bottom="1" header="0.5" footer="0.5"/>
  <pageSetup paperSize="9" orientation="portrait" r:id="rId1"/>
  <headerFooter alignWithMargins="0"/>
  <drawing r:id="rId2"/>
  <legacyDrawing r:id="rId3"/>
  <controls>
    <mc:AlternateContent xmlns:mc="http://schemas.openxmlformats.org/markup-compatibility/2006">
      <mc:Choice Requires="x14">
        <control shapeId="2667521" r:id="rId4" name="cmdCheckItemsSheet">
          <controlPr defaultSize="0" autoLine="0" r:id="rId5">
            <anchor moveWithCells="1">
              <from>
                <xdr:col>0</xdr:col>
                <xdr:colOff>9525</xdr:colOff>
                <xdr:row>2</xdr:row>
                <xdr:rowOff>0</xdr:rowOff>
              </from>
              <to>
                <xdr:col>1</xdr:col>
                <xdr:colOff>0</xdr:colOff>
                <xdr:row>3</xdr:row>
                <xdr:rowOff>0</xdr:rowOff>
              </to>
            </anchor>
          </controlPr>
        </control>
      </mc:Choice>
      <mc:Fallback>
        <control shapeId="2667521" r:id="rId4" name="cmdCheckItemsSheet"/>
      </mc:Fallback>
    </mc:AlternateContent>
    <mc:AlternateContent xmlns:mc="http://schemas.openxmlformats.org/markup-compatibility/2006">
      <mc:Choice Requires="x14">
        <control shapeId="2667522" r:id="rId6" name="cmdSpecifyComponent">
          <controlPr defaultSize="0" autoLine="0" r:id="rId7">
            <anchor moveWithCells="1">
              <from>
                <xdr:col>1</xdr:col>
                <xdr:colOff>9525</xdr:colOff>
                <xdr:row>3</xdr:row>
                <xdr:rowOff>0</xdr:rowOff>
              </from>
              <to>
                <xdr:col>1</xdr:col>
                <xdr:colOff>762000</xdr:colOff>
                <xdr:row>4</xdr:row>
                <xdr:rowOff>95250</xdr:rowOff>
              </to>
            </anchor>
          </controlPr>
        </control>
      </mc:Choice>
      <mc:Fallback>
        <control shapeId="2667522" r:id="rId6" name="cmdSpecifyComponent"/>
      </mc:Fallback>
    </mc:AlternateContent>
    <mc:AlternateContent xmlns:mc="http://schemas.openxmlformats.org/markup-compatibility/2006">
      <mc:Choice Requires="x14">
        <control shapeId="2667523" r:id="rId8" name="cmdSpecifyUnits">
          <controlPr defaultSize="0" autoLine="0" r:id="rId9">
            <anchor moveWithCells="1">
              <from>
                <xdr:col>4</xdr:col>
                <xdr:colOff>9525</xdr:colOff>
                <xdr:row>3</xdr:row>
                <xdr:rowOff>0</xdr:rowOff>
              </from>
              <to>
                <xdr:col>5</xdr:col>
                <xdr:colOff>0</xdr:colOff>
                <xdr:row>4</xdr:row>
                <xdr:rowOff>95250</xdr:rowOff>
              </to>
            </anchor>
          </controlPr>
        </control>
      </mc:Choice>
      <mc:Fallback>
        <control shapeId="2667523" r:id="rId8" name="cmdSpecifyUnits"/>
      </mc:Fallback>
    </mc:AlternateContent>
    <mc:AlternateContent xmlns:mc="http://schemas.openxmlformats.org/markup-compatibility/2006">
      <mc:Choice Requires="x14">
        <control shapeId="2667524" r:id="rId10" name="cmdSpecifySets">
          <controlPr defaultSize="0" autoLine="0" r:id="rId11">
            <anchor moveWithCells="1">
              <from>
                <xdr:col>5</xdr:col>
                <xdr:colOff>9525</xdr:colOff>
                <xdr:row>3</xdr:row>
                <xdr:rowOff>0</xdr:rowOff>
              </from>
              <to>
                <xdr:col>6</xdr:col>
                <xdr:colOff>0</xdr:colOff>
                <xdr:row>4</xdr:row>
                <xdr:rowOff>95250</xdr:rowOff>
              </to>
            </anchor>
          </controlPr>
        </control>
      </mc:Choice>
      <mc:Fallback>
        <control shapeId="2667524" r:id="rId10" name="cmdSpecifySets"/>
      </mc:Fallback>
    </mc:AlternateContent>
  </controls>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
    <tabColor rgb="FFFFC000"/>
  </sheetPr>
  <dimension ref="A1:AV251"/>
  <sheetViews>
    <sheetView zoomScale="82" zoomScaleNormal="82" workbookViewId="0">
      <selection activeCell="F34" sqref="F34"/>
    </sheetView>
  </sheetViews>
  <sheetFormatPr defaultColWidth="9.140625" defaultRowHeight="15"/>
  <cols>
    <col min="1" max="1" width="9.140625" style="127"/>
    <col min="2" max="2" width="30.140625" style="127" customWidth="1"/>
    <col min="3" max="3" width="31.85546875" style="127" customWidth="1"/>
    <col min="4" max="4" width="12" style="127" customWidth="1"/>
    <col min="5" max="5" width="13.42578125" style="127" customWidth="1"/>
    <col min="6" max="10" width="9.140625" style="127"/>
    <col min="11" max="11" width="6.7109375" style="126" customWidth="1"/>
    <col min="12" max="47" width="6.7109375" style="127" customWidth="1"/>
    <col min="48" max="48" width="9.85546875" style="127" customWidth="1"/>
    <col min="49" max="49" width="17.7109375" style="127" bestFit="1" customWidth="1"/>
    <col min="50" max="16384" width="9.140625" style="127"/>
  </cols>
  <sheetData>
    <row r="1" spans="1:48" s="5" customFormat="1">
      <c r="A1" s="5" t="str">
        <f>IF(COM,"TS DATA","")</f>
        <v>TS DATA</v>
      </c>
      <c r="B1" s="5" t="s">
        <v>33</v>
      </c>
      <c r="J1" s="45"/>
    </row>
    <row r="2" spans="1:48" s="5" customFormat="1" ht="15.75" thickBot="1">
      <c r="A2" s="5" t="s">
        <v>32</v>
      </c>
      <c r="B2" s="346" t="s">
        <v>416</v>
      </c>
      <c r="C2" s="346"/>
      <c r="D2" s="5" t="str">
        <f>FromCGE!$T$3</f>
        <v>SO Low</v>
      </c>
      <c r="E2" s="5">
        <f>FromCGE!$U$3</f>
        <v>4</v>
      </c>
      <c r="J2" s="45"/>
    </row>
    <row r="3" spans="1:48">
      <c r="A3" s="5" t="s">
        <v>32</v>
      </c>
      <c r="J3" s="126"/>
      <c r="K3" s="127">
        <v>1</v>
      </c>
      <c r="L3" s="127">
        <f>K3+1</f>
        <v>2</v>
      </c>
      <c r="M3" s="127">
        <f t="shared" ref="M3:AV3" si="0">L3+1</f>
        <v>3</v>
      </c>
      <c r="N3" s="127">
        <f t="shared" si="0"/>
        <v>4</v>
      </c>
      <c r="O3" s="127">
        <f t="shared" si="0"/>
        <v>5</v>
      </c>
      <c r="P3" s="127">
        <f t="shared" si="0"/>
        <v>6</v>
      </c>
      <c r="Q3" s="127">
        <f t="shared" si="0"/>
        <v>7</v>
      </c>
      <c r="R3" s="127">
        <f t="shared" si="0"/>
        <v>8</v>
      </c>
      <c r="S3" s="127">
        <f t="shared" si="0"/>
        <v>9</v>
      </c>
      <c r="T3" s="127">
        <f t="shared" si="0"/>
        <v>10</v>
      </c>
      <c r="U3" s="127">
        <f t="shared" si="0"/>
        <v>11</v>
      </c>
      <c r="V3" s="127">
        <f t="shared" si="0"/>
        <v>12</v>
      </c>
      <c r="W3" s="127">
        <f t="shared" si="0"/>
        <v>13</v>
      </c>
      <c r="X3" s="127">
        <f t="shared" si="0"/>
        <v>14</v>
      </c>
      <c r="Y3" s="127">
        <f t="shared" si="0"/>
        <v>15</v>
      </c>
      <c r="Z3" s="127">
        <f t="shared" si="0"/>
        <v>16</v>
      </c>
      <c r="AA3" s="127">
        <f t="shared" si="0"/>
        <v>17</v>
      </c>
      <c r="AB3" s="127">
        <f t="shared" si="0"/>
        <v>18</v>
      </c>
      <c r="AC3" s="127">
        <f t="shared" si="0"/>
        <v>19</v>
      </c>
      <c r="AD3" s="127">
        <f t="shared" si="0"/>
        <v>20</v>
      </c>
      <c r="AE3" s="127">
        <f t="shared" si="0"/>
        <v>21</v>
      </c>
      <c r="AF3" s="127">
        <f t="shared" si="0"/>
        <v>22</v>
      </c>
      <c r="AG3" s="127">
        <f t="shared" si="0"/>
        <v>23</v>
      </c>
      <c r="AH3" s="127">
        <f t="shared" si="0"/>
        <v>24</v>
      </c>
      <c r="AI3" s="127">
        <f t="shared" si="0"/>
        <v>25</v>
      </c>
      <c r="AJ3" s="127">
        <f t="shared" si="0"/>
        <v>26</v>
      </c>
      <c r="AK3" s="127">
        <f t="shared" si="0"/>
        <v>27</v>
      </c>
      <c r="AL3" s="127">
        <f t="shared" si="0"/>
        <v>28</v>
      </c>
      <c r="AM3" s="127">
        <f t="shared" si="0"/>
        <v>29</v>
      </c>
      <c r="AN3" s="127">
        <f t="shared" si="0"/>
        <v>30</v>
      </c>
      <c r="AO3" s="127">
        <f t="shared" si="0"/>
        <v>31</v>
      </c>
      <c r="AP3" s="127">
        <f t="shared" si="0"/>
        <v>32</v>
      </c>
      <c r="AQ3" s="127">
        <f t="shared" si="0"/>
        <v>33</v>
      </c>
      <c r="AR3" s="127">
        <f t="shared" si="0"/>
        <v>34</v>
      </c>
      <c r="AS3" s="127">
        <f t="shared" si="0"/>
        <v>35</v>
      </c>
      <c r="AT3" s="127">
        <f t="shared" si="0"/>
        <v>36</v>
      </c>
      <c r="AU3" s="127">
        <f t="shared" si="0"/>
        <v>37</v>
      </c>
      <c r="AV3" s="127">
        <f t="shared" si="0"/>
        <v>38</v>
      </c>
    </row>
    <row r="4" spans="1:48" ht="15.75" thickBot="1">
      <c r="A4" s="5" t="s">
        <v>32</v>
      </c>
      <c r="B4" s="124" t="s">
        <v>27</v>
      </c>
      <c r="C4" s="124"/>
      <c r="D4" s="124"/>
      <c r="E4" s="125"/>
      <c r="F4" s="125"/>
      <c r="G4" s="125"/>
      <c r="H4" s="125"/>
      <c r="I4" s="125"/>
      <c r="J4" s="126">
        <v>2006</v>
      </c>
      <c r="K4" s="127">
        <f t="shared" ref="K4:AH4" si="1">J4+1</f>
        <v>2007</v>
      </c>
      <c r="L4" s="127">
        <f t="shared" si="1"/>
        <v>2008</v>
      </c>
      <c r="M4" s="127">
        <f t="shared" si="1"/>
        <v>2009</v>
      </c>
      <c r="N4" s="127">
        <f t="shared" si="1"/>
        <v>2010</v>
      </c>
      <c r="O4" s="127">
        <f t="shared" si="1"/>
        <v>2011</v>
      </c>
      <c r="P4" s="127">
        <f t="shared" si="1"/>
        <v>2012</v>
      </c>
      <c r="Q4" s="127">
        <f t="shared" si="1"/>
        <v>2013</v>
      </c>
      <c r="R4" s="127">
        <f t="shared" si="1"/>
        <v>2014</v>
      </c>
      <c r="S4" s="127">
        <f t="shared" si="1"/>
        <v>2015</v>
      </c>
      <c r="T4" s="127">
        <f t="shared" si="1"/>
        <v>2016</v>
      </c>
      <c r="U4" s="127">
        <f t="shared" si="1"/>
        <v>2017</v>
      </c>
      <c r="V4" s="127">
        <f t="shared" si="1"/>
        <v>2018</v>
      </c>
      <c r="W4" s="127">
        <f t="shared" si="1"/>
        <v>2019</v>
      </c>
      <c r="X4" s="127">
        <f t="shared" si="1"/>
        <v>2020</v>
      </c>
      <c r="Y4" s="127">
        <f t="shared" si="1"/>
        <v>2021</v>
      </c>
      <c r="Z4" s="127">
        <f t="shared" si="1"/>
        <v>2022</v>
      </c>
      <c r="AA4" s="127">
        <f t="shared" si="1"/>
        <v>2023</v>
      </c>
      <c r="AB4" s="127">
        <f t="shared" si="1"/>
        <v>2024</v>
      </c>
      <c r="AC4" s="127">
        <f t="shared" si="1"/>
        <v>2025</v>
      </c>
      <c r="AD4" s="127">
        <f t="shared" si="1"/>
        <v>2026</v>
      </c>
      <c r="AE4" s="127">
        <f t="shared" si="1"/>
        <v>2027</v>
      </c>
      <c r="AF4" s="127">
        <f t="shared" si="1"/>
        <v>2028</v>
      </c>
      <c r="AG4" s="127">
        <f t="shared" si="1"/>
        <v>2029</v>
      </c>
      <c r="AH4" s="127">
        <f t="shared" si="1"/>
        <v>2030</v>
      </c>
      <c r="AI4" s="127">
        <f t="shared" ref="AI4" si="2">AH4+1</f>
        <v>2031</v>
      </c>
      <c r="AJ4" s="127">
        <f t="shared" ref="AJ4" si="3">AI4+1</f>
        <v>2032</v>
      </c>
      <c r="AK4" s="127">
        <f t="shared" ref="AK4" si="4">AJ4+1</f>
        <v>2033</v>
      </c>
      <c r="AL4" s="127">
        <f t="shared" ref="AL4" si="5">AK4+1</f>
        <v>2034</v>
      </c>
      <c r="AM4" s="127">
        <f t="shared" ref="AM4" si="6">AL4+1</f>
        <v>2035</v>
      </c>
      <c r="AN4" s="127">
        <f t="shared" ref="AN4" si="7">AM4+1</f>
        <v>2036</v>
      </c>
      <c r="AO4" s="127">
        <f t="shared" ref="AO4" si="8">AN4+1</f>
        <v>2037</v>
      </c>
      <c r="AP4" s="127">
        <f t="shared" ref="AP4" si="9">AO4+1</f>
        <v>2038</v>
      </c>
      <c r="AQ4" s="127">
        <f t="shared" ref="AQ4:AR4" si="10">AP4+1</f>
        <v>2039</v>
      </c>
      <c r="AR4" s="127">
        <f t="shared" si="10"/>
        <v>2040</v>
      </c>
      <c r="AS4" s="127">
        <f>AR4+5</f>
        <v>2045</v>
      </c>
      <c r="AT4" s="127">
        <f>AS4+5</f>
        <v>2050</v>
      </c>
      <c r="AU4" s="127">
        <f>AT4+10</f>
        <v>2060</v>
      </c>
      <c r="AV4" s="127">
        <f>AU4+10</f>
        <v>2070</v>
      </c>
    </row>
    <row r="5" spans="1:48" s="5" customFormat="1">
      <c r="A5" s="5" t="s">
        <v>32</v>
      </c>
      <c r="C5" s="17">
        <v>1</v>
      </c>
      <c r="D5" s="5">
        <v>2006</v>
      </c>
      <c r="E5" s="11">
        <v>2010</v>
      </c>
      <c r="F5" s="11">
        <v>2020</v>
      </c>
      <c r="G5" s="17">
        <v>2030</v>
      </c>
      <c r="H5" s="17">
        <v>2050</v>
      </c>
      <c r="I5" s="5" t="s">
        <v>556</v>
      </c>
      <c r="J5" s="5">
        <f>MATCH(J$4,$D$5:$H$5,$C5)</f>
        <v>1</v>
      </c>
      <c r="K5" s="5">
        <f t="shared" ref="K5:AV6" si="11">MATCH(K$4,$D$5:$H$5,$C5)</f>
        <v>1</v>
      </c>
      <c r="L5" s="5">
        <f t="shared" si="11"/>
        <v>1</v>
      </c>
      <c r="M5" s="5">
        <f t="shared" si="11"/>
        <v>1</v>
      </c>
      <c r="N5" s="5">
        <f t="shared" si="11"/>
        <v>2</v>
      </c>
      <c r="O5" s="5">
        <f t="shared" si="11"/>
        <v>2</v>
      </c>
      <c r="P5" s="5">
        <f t="shared" si="11"/>
        <v>2</v>
      </c>
      <c r="Q5" s="5">
        <f t="shared" si="11"/>
        <v>2</v>
      </c>
      <c r="R5" s="5">
        <f t="shared" si="11"/>
        <v>2</v>
      </c>
      <c r="S5" s="5">
        <f t="shared" si="11"/>
        <v>2</v>
      </c>
      <c r="T5" s="5">
        <f t="shared" si="11"/>
        <v>2</v>
      </c>
      <c r="U5" s="5">
        <f t="shared" si="11"/>
        <v>2</v>
      </c>
      <c r="V5" s="5">
        <f t="shared" si="11"/>
        <v>2</v>
      </c>
      <c r="W5" s="5">
        <f t="shared" si="11"/>
        <v>2</v>
      </c>
      <c r="X5" s="5">
        <f t="shared" si="11"/>
        <v>3</v>
      </c>
      <c r="Y5" s="5">
        <f t="shared" si="11"/>
        <v>3</v>
      </c>
      <c r="Z5" s="5">
        <f t="shared" si="11"/>
        <v>3</v>
      </c>
      <c r="AA5" s="5">
        <f t="shared" si="11"/>
        <v>3</v>
      </c>
      <c r="AB5" s="5">
        <f t="shared" si="11"/>
        <v>3</v>
      </c>
      <c r="AC5" s="5">
        <f t="shared" si="11"/>
        <v>3</v>
      </c>
      <c r="AD5" s="5">
        <f t="shared" si="11"/>
        <v>3</v>
      </c>
      <c r="AE5" s="5">
        <f t="shared" si="11"/>
        <v>3</v>
      </c>
      <c r="AF5" s="5">
        <f t="shared" si="11"/>
        <v>3</v>
      </c>
      <c r="AG5" s="5">
        <f t="shared" si="11"/>
        <v>3</v>
      </c>
      <c r="AH5" s="5">
        <f t="shared" si="11"/>
        <v>4</v>
      </c>
      <c r="AI5" s="5">
        <f t="shared" si="11"/>
        <v>4</v>
      </c>
      <c r="AJ5" s="5">
        <f t="shared" si="11"/>
        <v>4</v>
      </c>
      <c r="AK5" s="5">
        <f t="shared" si="11"/>
        <v>4</v>
      </c>
      <c r="AL5" s="5">
        <f t="shared" si="11"/>
        <v>4</v>
      </c>
      <c r="AM5" s="5">
        <f t="shared" si="11"/>
        <v>4</v>
      </c>
      <c r="AN5" s="5">
        <f t="shared" si="11"/>
        <v>4</v>
      </c>
      <c r="AO5" s="5">
        <f t="shared" si="11"/>
        <v>4</v>
      </c>
      <c r="AP5" s="5">
        <f t="shared" si="11"/>
        <v>4</v>
      </c>
      <c r="AQ5" s="5">
        <f t="shared" si="11"/>
        <v>4</v>
      </c>
      <c r="AR5" s="5">
        <f t="shared" si="11"/>
        <v>4</v>
      </c>
      <c r="AS5" s="5">
        <f t="shared" si="11"/>
        <v>4</v>
      </c>
      <c r="AT5" s="5">
        <f t="shared" si="11"/>
        <v>5</v>
      </c>
      <c r="AU5" s="5">
        <f t="shared" si="11"/>
        <v>5</v>
      </c>
      <c r="AV5" s="5">
        <f t="shared" si="11"/>
        <v>5</v>
      </c>
    </row>
    <row r="6" spans="1:48" s="5" customFormat="1">
      <c r="A6" s="5" t="s">
        <v>32</v>
      </c>
      <c r="C6" s="17">
        <v>0</v>
      </c>
      <c r="D6" s="5">
        <f>INDEX($D5:$H5,0,COUNT($D5:$H5)-D7)</f>
        <v>2050</v>
      </c>
      <c r="E6" s="5">
        <f t="shared" ref="E6:H6" si="12">INDEX($D5:$H5,0,COUNT($D5:$H5)-E7)</f>
        <v>2030</v>
      </c>
      <c r="F6" s="5">
        <f t="shared" si="12"/>
        <v>2020</v>
      </c>
      <c r="G6" s="5">
        <f t="shared" si="12"/>
        <v>2010</v>
      </c>
      <c r="H6" s="5">
        <f t="shared" si="12"/>
        <v>2006</v>
      </c>
      <c r="I6" s="5" t="s">
        <v>557</v>
      </c>
      <c r="J6" s="5">
        <f>MATCH(J$4,$D$5:$H$5,$C6)</f>
        <v>1</v>
      </c>
      <c r="K6" s="5" t="e">
        <f t="shared" si="11"/>
        <v>#N/A</v>
      </c>
      <c r="L6" s="5" t="e">
        <f t="shared" si="11"/>
        <v>#N/A</v>
      </c>
      <c r="M6" s="5" t="e">
        <f t="shared" si="11"/>
        <v>#N/A</v>
      </c>
      <c r="N6" s="5">
        <f t="shared" si="11"/>
        <v>2</v>
      </c>
      <c r="O6" s="5" t="e">
        <f t="shared" si="11"/>
        <v>#N/A</v>
      </c>
      <c r="P6" s="5" t="e">
        <f t="shared" si="11"/>
        <v>#N/A</v>
      </c>
      <c r="Q6" s="5" t="e">
        <f t="shared" si="11"/>
        <v>#N/A</v>
      </c>
      <c r="R6" s="5" t="e">
        <f t="shared" si="11"/>
        <v>#N/A</v>
      </c>
      <c r="S6" s="5" t="e">
        <f t="shared" si="11"/>
        <v>#N/A</v>
      </c>
      <c r="T6" s="5" t="e">
        <f t="shared" si="11"/>
        <v>#N/A</v>
      </c>
      <c r="U6" s="5" t="e">
        <f t="shared" si="11"/>
        <v>#N/A</v>
      </c>
      <c r="V6" s="5" t="e">
        <f t="shared" si="11"/>
        <v>#N/A</v>
      </c>
      <c r="W6" s="5" t="e">
        <f t="shared" si="11"/>
        <v>#N/A</v>
      </c>
      <c r="X6" s="5">
        <f t="shared" si="11"/>
        <v>3</v>
      </c>
      <c r="Y6" s="5" t="e">
        <f t="shared" si="11"/>
        <v>#N/A</v>
      </c>
      <c r="Z6" s="5" t="e">
        <f t="shared" si="11"/>
        <v>#N/A</v>
      </c>
      <c r="AA6" s="5" t="e">
        <f t="shared" si="11"/>
        <v>#N/A</v>
      </c>
      <c r="AB6" s="5" t="e">
        <f t="shared" si="11"/>
        <v>#N/A</v>
      </c>
      <c r="AC6" s="5" t="e">
        <f t="shared" si="11"/>
        <v>#N/A</v>
      </c>
      <c r="AD6" s="5" t="e">
        <f t="shared" si="11"/>
        <v>#N/A</v>
      </c>
      <c r="AE6" s="5" t="e">
        <f t="shared" si="11"/>
        <v>#N/A</v>
      </c>
      <c r="AF6" s="5" t="e">
        <f t="shared" si="11"/>
        <v>#N/A</v>
      </c>
      <c r="AG6" s="5" t="e">
        <f t="shared" si="11"/>
        <v>#N/A</v>
      </c>
      <c r="AH6" s="5">
        <f t="shared" si="11"/>
        <v>4</v>
      </c>
      <c r="AI6" s="5" t="e">
        <f t="shared" si="11"/>
        <v>#N/A</v>
      </c>
      <c r="AJ6" s="5" t="e">
        <f t="shared" si="11"/>
        <v>#N/A</v>
      </c>
      <c r="AK6" s="5" t="e">
        <f t="shared" si="11"/>
        <v>#N/A</v>
      </c>
      <c r="AL6" s="5" t="e">
        <f t="shared" si="11"/>
        <v>#N/A</v>
      </c>
      <c r="AM6" s="5" t="e">
        <f t="shared" si="11"/>
        <v>#N/A</v>
      </c>
      <c r="AN6" s="5" t="e">
        <f t="shared" si="11"/>
        <v>#N/A</v>
      </c>
      <c r="AO6" s="5" t="e">
        <f t="shared" si="11"/>
        <v>#N/A</v>
      </c>
      <c r="AP6" s="5" t="e">
        <f t="shared" si="11"/>
        <v>#N/A</v>
      </c>
      <c r="AQ6" s="5" t="e">
        <f t="shared" si="11"/>
        <v>#N/A</v>
      </c>
      <c r="AR6" s="5" t="e">
        <f t="shared" si="11"/>
        <v>#N/A</v>
      </c>
      <c r="AS6" s="5" t="e">
        <f t="shared" si="11"/>
        <v>#N/A</v>
      </c>
      <c r="AT6" s="5">
        <f t="shared" si="11"/>
        <v>5</v>
      </c>
      <c r="AU6" s="5" t="e">
        <f t="shared" si="11"/>
        <v>#N/A</v>
      </c>
      <c r="AV6" s="5" t="e">
        <f t="shared" si="11"/>
        <v>#N/A</v>
      </c>
    </row>
    <row r="7" spans="1:48" s="5" customFormat="1">
      <c r="A7" s="5" t="s">
        <v>32</v>
      </c>
      <c r="C7" s="17">
        <v>-1</v>
      </c>
      <c r="D7" s="5">
        <v>0</v>
      </c>
      <c r="E7" s="5">
        <v>1</v>
      </c>
      <c r="F7" s="5">
        <v>2</v>
      </c>
      <c r="G7" s="5">
        <v>3</v>
      </c>
      <c r="H7" s="5">
        <v>4</v>
      </c>
      <c r="I7" s="5" t="s">
        <v>555</v>
      </c>
      <c r="J7" s="5">
        <f>MATCH(J$4,$D$6:$H$6,$C7)</f>
        <v>5</v>
      </c>
      <c r="K7" s="5">
        <f t="shared" ref="K7:AV7" si="13">MATCH(K$4,$D$6:$H$6,$C7)</f>
        <v>4</v>
      </c>
      <c r="L7" s="5">
        <f t="shared" si="13"/>
        <v>4</v>
      </c>
      <c r="M7" s="5">
        <f t="shared" si="13"/>
        <v>4</v>
      </c>
      <c r="N7" s="5">
        <f t="shared" si="13"/>
        <v>4</v>
      </c>
      <c r="O7" s="5">
        <f t="shared" si="13"/>
        <v>3</v>
      </c>
      <c r="P7" s="5">
        <f t="shared" si="13"/>
        <v>3</v>
      </c>
      <c r="Q7" s="5">
        <f t="shared" si="13"/>
        <v>3</v>
      </c>
      <c r="R7" s="5">
        <f t="shared" si="13"/>
        <v>3</v>
      </c>
      <c r="S7" s="5">
        <f t="shared" si="13"/>
        <v>3</v>
      </c>
      <c r="T7" s="5">
        <f t="shared" si="13"/>
        <v>3</v>
      </c>
      <c r="U7" s="5">
        <f t="shared" si="13"/>
        <v>3</v>
      </c>
      <c r="V7" s="5">
        <f t="shared" si="13"/>
        <v>3</v>
      </c>
      <c r="W7" s="5">
        <f t="shared" si="13"/>
        <v>3</v>
      </c>
      <c r="X7" s="5">
        <f t="shared" si="13"/>
        <v>3</v>
      </c>
      <c r="Y7" s="5">
        <f t="shared" si="13"/>
        <v>2</v>
      </c>
      <c r="Z7" s="5">
        <f t="shared" si="13"/>
        <v>2</v>
      </c>
      <c r="AA7" s="5">
        <f t="shared" si="13"/>
        <v>2</v>
      </c>
      <c r="AB7" s="5">
        <f t="shared" si="13"/>
        <v>2</v>
      </c>
      <c r="AC7" s="5">
        <f t="shared" si="13"/>
        <v>2</v>
      </c>
      <c r="AD7" s="5">
        <f t="shared" si="13"/>
        <v>2</v>
      </c>
      <c r="AE7" s="5">
        <f t="shared" si="13"/>
        <v>2</v>
      </c>
      <c r="AF7" s="5">
        <f t="shared" si="13"/>
        <v>2</v>
      </c>
      <c r="AG7" s="5">
        <f t="shared" si="13"/>
        <v>2</v>
      </c>
      <c r="AH7" s="5">
        <f t="shared" si="13"/>
        <v>2</v>
      </c>
      <c r="AI7" s="5">
        <f t="shared" si="13"/>
        <v>1</v>
      </c>
      <c r="AJ7" s="5">
        <f t="shared" si="13"/>
        <v>1</v>
      </c>
      <c r="AK7" s="5">
        <f t="shared" si="13"/>
        <v>1</v>
      </c>
      <c r="AL7" s="5">
        <f t="shared" si="13"/>
        <v>1</v>
      </c>
      <c r="AM7" s="5">
        <f t="shared" si="13"/>
        <v>1</v>
      </c>
      <c r="AN7" s="5">
        <f t="shared" si="13"/>
        <v>1</v>
      </c>
      <c r="AO7" s="5">
        <f t="shared" si="13"/>
        <v>1</v>
      </c>
      <c r="AP7" s="5">
        <f t="shared" si="13"/>
        <v>1</v>
      </c>
      <c r="AQ7" s="5">
        <f t="shared" si="13"/>
        <v>1</v>
      </c>
      <c r="AR7" s="5">
        <f t="shared" si="13"/>
        <v>1</v>
      </c>
      <c r="AS7" s="5">
        <f t="shared" si="13"/>
        <v>1</v>
      </c>
      <c r="AT7" s="5">
        <f t="shared" si="13"/>
        <v>1</v>
      </c>
      <c r="AU7" s="5" t="e">
        <f t="shared" si="13"/>
        <v>#N/A</v>
      </c>
      <c r="AV7" s="5" t="e">
        <f t="shared" si="13"/>
        <v>#N/A</v>
      </c>
    </row>
    <row r="8" spans="1:48" s="5" customFormat="1">
      <c r="A8" s="5" t="s">
        <v>32</v>
      </c>
      <c r="I8" s="5" t="s">
        <v>558</v>
      </c>
      <c r="J8" s="6">
        <f>IF(ISNA(J5),-1,IF(ISNA(J7),99,IF(ISNA(J6),J5,0)))</f>
        <v>0</v>
      </c>
      <c r="K8" s="6">
        <f t="shared" ref="K8:AV8" si="14">IF(ISNA(K5),-1,IF(ISNA(K7),99,IF(ISNA(K6),K5,0)))</f>
        <v>1</v>
      </c>
      <c r="L8" s="6">
        <f t="shared" si="14"/>
        <v>1</v>
      </c>
      <c r="M8" s="6">
        <f t="shared" si="14"/>
        <v>1</v>
      </c>
      <c r="N8" s="6">
        <f t="shared" si="14"/>
        <v>0</v>
      </c>
      <c r="O8" s="6">
        <f t="shared" si="14"/>
        <v>2</v>
      </c>
      <c r="P8" s="6">
        <f t="shared" si="14"/>
        <v>2</v>
      </c>
      <c r="Q8" s="6">
        <f t="shared" si="14"/>
        <v>2</v>
      </c>
      <c r="R8" s="6">
        <f t="shared" si="14"/>
        <v>2</v>
      </c>
      <c r="S8" s="6">
        <f t="shared" si="14"/>
        <v>2</v>
      </c>
      <c r="T8" s="6">
        <f t="shared" si="14"/>
        <v>2</v>
      </c>
      <c r="U8" s="6">
        <f t="shared" si="14"/>
        <v>2</v>
      </c>
      <c r="V8" s="6">
        <f t="shared" si="14"/>
        <v>2</v>
      </c>
      <c r="W8" s="6">
        <f t="shared" si="14"/>
        <v>2</v>
      </c>
      <c r="X8" s="6">
        <f t="shared" si="14"/>
        <v>0</v>
      </c>
      <c r="Y8" s="6">
        <f t="shared" si="14"/>
        <v>3</v>
      </c>
      <c r="Z8" s="6">
        <f t="shared" si="14"/>
        <v>3</v>
      </c>
      <c r="AA8" s="6">
        <f t="shared" si="14"/>
        <v>3</v>
      </c>
      <c r="AB8" s="6">
        <f t="shared" si="14"/>
        <v>3</v>
      </c>
      <c r="AC8" s="6">
        <f t="shared" si="14"/>
        <v>3</v>
      </c>
      <c r="AD8" s="6">
        <f t="shared" si="14"/>
        <v>3</v>
      </c>
      <c r="AE8" s="6">
        <f t="shared" si="14"/>
        <v>3</v>
      </c>
      <c r="AF8" s="6">
        <f t="shared" si="14"/>
        <v>3</v>
      </c>
      <c r="AG8" s="6">
        <f t="shared" si="14"/>
        <v>3</v>
      </c>
      <c r="AH8" s="6">
        <f t="shared" si="14"/>
        <v>0</v>
      </c>
      <c r="AI8" s="6">
        <f t="shared" si="14"/>
        <v>4</v>
      </c>
      <c r="AJ8" s="6">
        <f t="shared" si="14"/>
        <v>4</v>
      </c>
      <c r="AK8" s="6">
        <f t="shared" si="14"/>
        <v>4</v>
      </c>
      <c r="AL8" s="6">
        <f t="shared" si="14"/>
        <v>4</v>
      </c>
      <c r="AM8" s="6">
        <f t="shared" si="14"/>
        <v>4</v>
      </c>
      <c r="AN8" s="6">
        <f t="shared" si="14"/>
        <v>4</v>
      </c>
      <c r="AO8" s="6">
        <f t="shared" si="14"/>
        <v>4</v>
      </c>
      <c r="AP8" s="6">
        <f t="shared" si="14"/>
        <v>4</v>
      </c>
      <c r="AQ8" s="6">
        <f t="shared" si="14"/>
        <v>4</v>
      </c>
      <c r="AR8" s="6">
        <f t="shared" si="14"/>
        <v>4</v>
      </c>
      <c r="AS8" s="6">
        <f t="shared" si="14"/>
        <v>4</v>
      </c>
      <c r="AT8" s="6">
        <f t="shared" si="14"/>
        <v>0</v>
      </c>
      <c r="AU8" s="6">
        <f t="shared" si="14"/>
        <v>99</v>
      </c>
      <c r="AV8" s="6">
        <f t="shared" si="14"/>
        <v>99</v>
      </c>
    </row>
    <row r="9" spans="1:48">
      <c r="A9" s="5" t="s">
        <v>32</v>
      </c>
      <c r="B9" s="127" t="s">
        <v>24</v>
      </c>
      <c r="C9" s="127" t="s">
        <v>25</v>
      </c>
      <c r="J9" s="126"/>
      <c r="K9" s="127"/>
    </row>
    <row r="10" spans="1:48">
      <c r="A10" s="5" t="s">
        <v>32</v>
      </c>
      <c r="B10" s="128" t="s">
        <v>5</v>
      </c>
      <c r="C10" s="127" t="s">
        <v>4</v>
      </c>
      <c r="E10" s="127">
        <f>FromCGE!AD8</f>
        <v>83</v>
      </c>
      <c r="J10" s="206">
        <f ca="1">K10/L10*K10</f>
        <v>0.61143729155600435</v>
      </c>
      <c r="K10" s="7">
        <f ca="1">IF(MC_Switch,OFFSET(MCEcon!$C$39,MCEcon!$AO$50,K3),OFFSET(FromCGE!$C$1,$E10+K$4-2006,$E$2))</f>
        <v>0.61900051248678589</v>
      </c>
      <c r="L10" s="7">
        <f ca="1">IF(MC_Switch,OFFSET(MCEcon!$C$39,MCEcon!$AO$50,L3),OFFSET(FromCGE!$C$1,$E10+L$4-2006,$E$2))</f>
        <v>0.62665728726460579</v>
      </c>
      <c r="M10" s="7">
        <f ca="1">IF(MC_Switch,OFFSET(MCEcon!$C$39,MCEcon!$AO$50,M3),OFFSET(FromCGE!$C$1,$E10+M$4-2006,$E$2))</f>
        <v>0.63431406204242569</v>
      </c>
      <c r="N10" s="7">
        <f ca="1">IF(MC_Switch,OFFSET(MCEcon!$C$39,MCEcon!$AO$50,N3),OFFSET(FromCGE!$C$1,$E10+N$4-2006,$E$2))</f>
        <v>0.64197083682024547</v>
      </c>
      <c r="O10" s="7">
        <f ca="1">IF(MC_Switch,OFFSET(MCEcon!$C$39,MCEcon!$AO$50,O3),OFFSET(FromCGE!$C$1,$E10+O$4-2006,$E$2))</f>
        <v>0.65552207720783529</v>
      </c>
      <c r="P10" s="7">
        <f ca="1">IF(MC_Switch,OFFSET(MCEcon!$C$39,MCEcon!$AO$50,P3),OFFSET(FromCGE!$C$1,$E10+P$4-2006,$E$2))</f>
        <v>0.6690733175954251</v>
      </c>
      <c r="Q10" s="7">
        <f ca="1">IF(MC_Switch,OFFSET(MCEcon!$C$39,MCEcon!$AO$50,Q3),OFFSET(FromCGE!$C$1,$E10+Q$4-2006,$E$2))</f>
        <v>0.68262455798301491</v>
      </c>
      <c r="R10" s="7">
        <f ca="1">IF(MC_Switch,OFFSET(MCEcon!$C$39,MCEcon!$AO$50,R3),OFFSET(FromCGE!$C$1,$E10+R$4-2006,$E$2))</f>
        <v>0.69617579837060473</v>
      </c>
      <c r="S10" s="7">
        <f ca="1">IF(MC_Switch,OFFSET(MCEcon!$C$39,MCEcon!$AO$50,S3),OFFSET(FromCGE!$C$1,$E10+S$4-2006,$E$2))</f>
        <v>0.70972703875819443</v>
      </c>
      <c r="T10" s="7">
        <f ca="1">IF(MC_Switch,OFFSET(MCEcon!$C$39,MCEcon!$AO$50,T3),OFFSET(FromCGE!$C$1,$E10+T$4-2006,$E$2))</f>
        <v>0.72670964809974059</v>
      </c>
      <c r="U10" s="7">
        <f ca="1">IF(MC_Switch,OFFSET(MCEcon!$C$39,MCEcon!$AO$50,U3),OFFSET(FromCGE!$C$1,$E10+U$4-2006,$E$2))</f>
        <v>0.74369225744128675</v>
      </c>
      <c r="V10" s="7">
        <f ca="1">IF(MC_Switch,OFFSET(MCEcon!$C$39,MCEcon!$AO$50,V3),OFFSET(FromCGE!$C$1,$E10+V$4-2006,$E$2))</f>
        <v>0.76067486678283291</v>
      </c>
      <c r="W10" s="7">
        <f ca="1">IF(MC_Switch,OFFSET(MCEcon!$C$39,MCEcon!$AO$50,W3),OFFSET(FromCGE!$C$1,$E10+W$4-2006,$E$2))</f>
        <v>0.77765747612437908</v>
      </c>
      <c r="X10" s="7">
        <f ca="1">IF(MC_Switch,OFFSET(MCEcon!$C$39,MCEcon!$AO$50,X3),OFFSET(FromCGE!$C$1,$E10+X$4-2006,$E$2))</f>
        <v>0.79464008546592524</v>
      </c>
      <c r="Y10" s="7">
        <f ca="1">IF(MC_Switch,OFFSET(MCEcon!$C$39,MCEcon!$AO$50,Y3),OFFSET(FromCGE!$C$1,$E10+Y$4-2006,$E$2))</f>
        <v>0.81512905028892146</v>
      </c>
      <c r="Z10" s="7">
        <f ca="1">IF(MC_Switch,OFFSET(MCEcon!$C$39,MCEcon!$AO$50,Z3),OFFSET(FromCGE!$C$1,$E10+Z$4-2006,$E$2))</f>
        <v>0.83561801511191769</v>
      </c>
      <c r="AA10" s="7">
        <f ca="1">IF(MC_Switch,OFFSET(MCEcon!$C$39,MCEcon!$AO$50,AA3),OFFSET(FromCGE!$C$1,$E10+AA$4-2006,$E$2))</f>
        <v>0.85610697993491391</v>
      </c>
      <c r="AB10" s="7">
        <f ca="1">IF(MC_Switch,OFFSET(MCEcon!$C$39,MCEcon!$AO$50,AB3),OFFSET(FromCGE!$C$1,$E10+AB$4-2006,$E$2))</f>
        <v>0.87659594475791014</v>
      </c>
      <c r="AC10" s="7">
        <f ca="1">IF(MC_Switch,OFFSET(MCEcon!$C$39,MCEcon!$AO$50,AC3),OFFSET(FromCGE!$C$1,$E10+AC$4-2006,$E$2))</f>
        <v>0.89708490958090625</v>
      </c>
      <c r="AD10" s="7">
        <f ca="1">IF(MC_Switch,OFFSET(MCEcon!$C$39,MCEcon!$AO$50,AD3),OFFSET(FromCGE!$C$1,$E10+AD$4-2006,$E$2))</f>
        <v>0.92291255497802993</v>
      </c>
      <c r="AE10" s="7">
        <f ca="1">IF(MC_Switch,OFFSET(MCEcon!$C$39,MCEcon!$AO$50,AE3),OFFSET(FromCGE!$C$1,$E10+AE$4-2006,$E$2))</f>
        <v>0.94874020037515361</v>
      </c>
      <c r="AF10" s="7">
        <f ca="1">IF(MC_Switch,OFFSET(MCEcon!$C$39,MCEcon!$AO$50,AF3),OFFSET(FromCGE!$C$1,$E10+AF$4-2006,$E$2))</f>
        <v>0.97456784577227729</v>
      </c>
      <c r="AG10" s="7">
        <f ca="1">IF(MC_Switch,OFFSET(MCEcon!$C$39,MCEcon!$AO$50,AG3),OFFSET(FromCGE!$C$1,$E10+AG$4-2006,$E$2))</f>
        <v>1.0003954911694009</v>
      </c>
      <c r="AH10" s="7">
        <f ca="1">IF(MC_Switch,OFFSET(MCEcon!$C$39,MCEcon!$AO$50,AH3),OFFSET(FromCGE!$C$1,$E10+AH$4-2006,$E$2))</f>
        <v>1.0262231365665246</v>
      </c>
      <c r="AI10" s="7">
        <f ca="1">IF(MC_Switch,OFFSET(MCEcon!$C$39,MCEcon!$AO$50,AI3),OFFSET(FromCGE!$C$1,$E10+AI$4-2006,$E$2))</f>
        <v>1.0590590102017741</v>
      </c>
      <c r="AJ10" s="7">
        <f ca="1">IF(MC_Switch,OFFSET(MCEcon!$C$39,MCEcon!$AO$50,AJ3),OFFSET(FromCGE!$C$1,$E10+AJ$4-2006,$E$2))</f>
        <v>1.0918948838370235</v>
      </c>
      <c r="AK10" s="7">
        <f ca="1">IF(MC_Switch,OFFSET(MCEcon!$C$39,MCEcon!$AO$50,AK3),OFFSET(FromCGE!$C$1,$E10+AK$4-2006,$E$2))</f>
        <v>1.1247307574722729</v>
      </c>
      <c r="AL10" s="7">
        <f ca="1">IF(MC_Switch,OFFSET(MCEcon!$C$39,MCEcon!$AO$50,AL3),OFFSET(FromCGE!$C$1,$E10+AL$4-2006,$E$2))</f>
        <v>1.1575666311075223</v>
      </c>
      <c r="AM10" s="7">
        <f ca="1">IF(MC_Switch,OFFSET(MCEcon!$C$39,MCEcon!$AO$50,AM3),OFFSET(FromCGE!$C$1,$E10+AM$4-2006,$E$2))</f>
        <v>1.1904025047427713</v>
      </c>
      <c r="AN10" s="7">
        <f ca="1">IF(MC_Switch,OFFSET(MCEcon!$C$39,MCEcon!$AO$50,AN3),OFFSET(FromCGE!$C$1,$E10+AN$4-2006,$E$2))</f>
        <v>1.2298893484916347</v>
      </c>
      <c r="AO10" s="7">
        <f ca="1">IF(MC_Switch,OFFSET(MCEcon!$C$39,MCEcon!$AO$50,AO3),OFFSET(FromCGE!$C$1,$E10+AO$4-2006,$E$2))</f>
        <v>1.269376192240498</v>
      </c>
      <c r="AP10" s="7">
        <f ca="1">IF(MC_Switch,OFFSET(MCEcon!$C$39,MCEcon!$AO$50,AP3),OFFSET(FromCGE!$C$1,$E10+AP$4-2006,$E$2))</f>
        <v>1.3088630359893614</v>
      </c>
      <c r="AQ10" s="7">
        <f ca="1">IF(MC_Switch,OFFSET(MCEcon!$C$39,MCEcon!$AO$50,AQ3),OFFSET(FromCGE!$C$1,$E10+AQ$4-2006,$E$2))</f>
        <v>1.3483498797382247</v>
      </c>
      <c r="AR10" s="7">
        <f ca="1">IF(MC_Switch,OFFSET(MCEcon!$C$39,MCEcon!$AO$50,AR3),OFFSET(FromCGE!$C$1,$E10+AR$4-2006,$E$2))</f>
        <v>1.3878367234870883</v>
      </c>
      <c r="AS10" s="7">
        <f ca="1">FORECAST(AS4,AM10:AR10,AM4:AR4)</f>
        <v>1.5852709422314035</v>
      </c>
      <c r="AT10" s="7">
        <f t="shared" ref="AT10:AV10" ca="1" si="15">FORECAST(AT4,AN10:AS10,AN4:AS4)</f>
        <v>1.7827051609757234</v>
      </c>
      <c r="AU10" s="7">
        <f t="shared" ca="1" si="15"/>
        <v>2.1775735984643632</v>
      </c>
      <c r="AV10" s="7">
        <f t="shared" ca="1" si="15"/>
        <v>2.5724420359530029</v>
      </c>
    </row>
    <row r="11" spans="1:48">
      <c r="A11" s="5" t="s">
        <v>32</v>
      </c>
      <c r="B11" s="131" t="s">
        <v>264</v>
      </c>
      <c r="C11" s="132"/>
      <c r="D11" s="132"/>
      <c r="E11" s="132"/>
      <c r="F11" s="132"/>
      <c r="G11" s="132"/>
      <c r="H11" s="132"/>
      <c r="I11" s="132"/>
      <c r="J11" s="133" t="str">
        <f t="shared" ref="J11:AV11" si="16">INDEX($C$14:$C$18,MATCH(J$12,$B$14:$B$18,0))</f>
        <v>A</v>
      </c>
      <c r="K11" s="133" t="str">
        <f t="shared" si="16"/>
        <v>A</v>
      </c>
      <c r="L11" s="133" t="str">
        <f t="shared" si="16"/>
        <v>A</v>
      </c>
      <c r="M11" s="133" t="str">
        <f t="shared" si="16"/>
        <v>A</v>
      </c>
      <c r="N11" s="133" t="str">
        <f t="shared" si="16"/>
        <v>A</v>
      </c>
      <c r="O11" s="133" t="str">
        <f t="shared" si="16"/>
        <v>A</v>
      </c>
      <c r="P11" s="133" t="str">
        <f t="shared" si="16"/>
        <v>B</v>
      </c>
      <c r="Q11" s="133" t="str">
        <f t="shared" si="16"/>
        <v>B</v>
      </c>
      <c r="R11" s="133" t="str">
        <f t="shared" si="16"/>
        <v>B</v>
      </c>
      <c r="S11" s="133" t="str">
        <f t="shared" si="16"/>
        <v>B</v>
      </c>
      <c r="T11" s="133" t="str">
        <f t="shared" si="16"/>
        <v>B</v>
      </c>
      <c r="U11" s="133" t="str">
        <f t="shared" si="16"/>
        <v>B</v>
      </c>
      <c r="V11" s="133" t="str">
        <f t="shared" si="16"/>
        <v>B</v>
      </c>
      <c r="W11" s="133" t="str">
        <f t="shared" si="16"/>
        <v>B</v>
      </c>
      <c r="X11" s="133" t="str">
        <f t="shared" si="16"/>
        <v>B</v>
      </c>
      <c r="Y11" s="133" t="str">
        <f t="shared" si="16"/>
        <v>B</v>
      </c>
      <c r="Z11" s="133" t="str">
        <f t="shared" si="16"/>
        <v>B</v>
      </c>
      <c r="AA11" s="133" t="str">
        <f t="shared" si="16"/>
        <v>B</v>
      </c>
      <c r="AB11" s="133" t="str">
        <f t="shared" si="16"/>
        <v>B</v>
      </c>
      <c r="AC11" s="133" t="str">
        <f t="shared" si="16"/>
        <v>B</v>
      </c>
      <c r="AD11" s="133" t="str">
        <f t="shared" si="16"/>
        <v>B</v>
      </c>
      <c r="AE11" s="133" t="str">
        <f t="shared" si="16"/>
        <v>B</v>
      </c>
      <c r="AF11" s="133" t="str">
        <f t="shared" si="16"/>
        <v>B</v>
      </c>
      <c r="AG11" s="133" t="str">
        <f t="shared" si="16"/>
        <v>B</v>
      </c>
      <c r="AH11" s="133" t="str">
        <f t="shared" si="16"/>
        <v>B</v>
      </c>
      <c r="AI11" s="133" t="str">
        <f t="shared" si="16"/>
        <v>C</v>
      </c>
      <c r="AJ11" s="133" t="str">
        <f t="shared" si="16"/>
        <v>C</v>
      </c>
      <c r="AK11" s="133" t="str">
        <f t="shared" si="16"/>
        <v>C</v>
      </c>
      <c r="AL11" s="133" t="str">
        <f t="shared" si="16"/>
        <v>C</v>
      </c>
      <c r="AM11" s="133" t="str">
        <f t="shared" si="16"/>
        <v>C</v>
      </c>
      <c r="AN11" s="133" t="str">
        <f t="shared" si="16"/>
        <v>C</v>
      </c>
      <c r="AO11" s="133" t="str">
        <f t="shared" si="16"/>
        <v>C</v>
      </c>
      <c r="AP11" s="133" t="str">
        <f t="shared" si="16"/>
        <v>C</v>
      </c>
      <c r="AQ11" s="133" t="str">
        <f t="shared" si="16"/>
        <v>C</v>
      </c>
      <c r="AR11" s="133" t="str">
        <f t="shared" si="16"/>
        <v>C</v>
      </c>
      <c r="AS11" s="133" t="str">
        <f t="shared" si="16"/>
        <v>D</v>
      </c>
      <c r="AT11" s="133" t="str">
        <f t="shared" si="16"/>
        <v>D</v>
      </c>
      <c r="AU11" s="133" t="str">
        <f t="shared" si="16"/>
        <v>D</v>
      </c>
      <c r="AV11" s="133" t="str">
        <f t="shared" si="16"/>
        <v>D</v>
      </c>
    </row>
    <row r="12" spans="1:48">
      <c r="A12" s="5" t="s">
        <v>32</v>
      </c>
      <c r="B12" s="128"/>
      <c r="J12" s="126">
        <f t="array" ref="J12">SUM($B$14:$B$18*(J4&gt;=$D$14:$D$18)*(J4&lt;=$E$14:$E$18))</f>
        <v>1</v>
      </c>
      <c r="K12" s="126">
        <f t="array" ref="K12">SUM($B$14:$B$17*(K4&gt;=$D$14:$D$17)*(K4&lt;=$E$14:$E$17))</f>
        <v>1</v>
      </c>
      <c r="L12" s="126">
        <f t="array" ref="L12">SUM($B$14:$B$17*(L4&gt;=$D$14:$D$17)*(L4&lt;=$E$14:$E$17))</f>
        <v>1</v>
      </c>
      <c r="M12" s="126">
        <f t="array" ref="M12">SUM($B$14:$B$17*(M4&gt;=$D$14:$D$17)*(M4&lt;=$E$14:$E$17))</f>
        <v>1</v>
      </c>
      <c r="N12" s="126">
        <f t="array" ref="N12">SUM($B$14:$B$17*(N4&gt;=$D$14:$D$17)*(N4&lt;=$E$14:$E$17))</f>
        <v>1</v>
      </c>
      <c r="O12" s="126">
        <f t="array" ref="O12">SUM($B$14:$B$17*(O4&gt;=$D$14:$D$17)*(O4&lt;=$E$14:$E$17))</f>
        <v>1</v>
      </c>
      <c r="P12" s="126">
        <f t="array" ref="P12">SUM($B$14:$B$17*(P4&gt;=$D$14:$D$17)*(P4&lt;=$E$14:$E$17))</f>
        <v>2</v>
      </c>
      <c r="Q12" s="126">
        <f t="array" ref="Q12">SUM($B$14:$B$17*(Q4&gt;=$D$14:$D$17)*(Q4&lt;=$E$14:$E$17))</f>
        <v>2</v>
      </c>
      <c r="R12" s="126">
        <f t="array" ref="R12">SUM($B$14:$B$17*(R4&gt;=$D$14:$D$17)*(R4&lt;=$E$14:$E$17))</f>
        <v>2</v>
      </c>
      <c r="S12" s="126">
        <f t="array" ref="S12">SUM($B$14:$B$17*(S4&gt;=$D$14:$D$17)*(S4&lt;=$E$14:$E$17))</f>
        <v>2</v>
      </c>
      <c r="T12" s="126">
        <f t="array" ref="T12">SUM($B$14:$B$17*(T4&gt;=$D$14:$D$17)*(T4&lt;=$E$14:$E$17))</f>
        <v>2</v>
      </c>
      <c r="U12" s="126">
        <f t="array" ref="U12">SUM($B$14:$B$17*(U4&gt;=$D$14:$D$17)*(U4&lt;=$E$14:$E$17))</f>
        <v>2</v>
      </c>
      <c r="V12" s="126">
        <f t="array" ref="V12">SUM($B$14:$B$17*(V4&gt;=$D$14:$D$17)*(V4&lt;=$E$14:$E$17))</f>
        <v>2</v>
      </c>
      <c r="W12" s="126">
        <f t="array" ref="W12">SUM($B$14:$B$17*(W4&gt;=$D$14:$D$17)*(W4&lt;=$E$14:$E$17))</f>
        <v>2</v>
      </c>
      <c r="X12" s="126">
        <f t="array" ref="X12">SUM($B$14:$B$17*(X4&gt;=$D$14:$D$17)*(X4&lt;=$E$14:$E$17))</f>
        <v>2</v>
      </c>
      <c r="Y12" s="126">
        <f t="array" ref="Y12">SUM($B$14:$B$17*(Y4&gt;=$D$14:$D$17)*(Y4&lt;=$E$14:$E$17))</f>
        <v>2</v>
      </c>
      <c r="Z12" s="126">
        <f t="array" ref="Z12">SUM($B$14:$B$17*(Z4&gt;=$D$14:$D$17)*(Z4&lt;=$E$14:$E$17))</f>
        <v>2</v>
      </c>
      <c r="AA12" s="126">
        <f t="array" ref="AA12">SUM($B$14:$B$17*(AA4&gt;=$D$14:$D$17)*(AA4&lt;=$E$14:$E$17))</f>
        <v>2</v>
      </c>
      <c r="AB12" s="126">
        <f t="array" ref="AB12">SUM($B$14:$B$17*(AB4&gt;=$D$14:$D$17)*(AB4&lt;=$E$14:$E$17))</f>
        <v>2</v>
      </c>
      <c r="AC12" s="126">
        <f t="array" ref="AC12">SUM($B$14:$B$17*(AC4&gt;=$D$14:$D$17)*(AC4&lt;=$E$14:$E$17))</f>
        <v>2</v>
      </c>
      <c r="AD12" s="126">
        <f t="array" ref="AD12">SUM($B$14:$B$17*(AD4&gt;=$D$14:$D$17)*(AD4&lt;=$E$14:$E$17))</f>
        <v>2</v>
      </c>
      <c r="AE12" s="126">
        <f t="array" ref="AE12">SUM($B$14:$B$17*(AE4&gt;=$D$14:$D$17)*(AE4&lt;=$E$14:$E$17))</f>
        <v>2</v>
      </c>
      <c r="AF12" s="126">
        <f t="array" ref="AF12">SUM($B$14:$B$17*(AF4&gt;=$D$14:$D$17)*(AF4&lt;=$E$14:$E$17))</f>
        <v>2</v>
      </c>
      <c r="AG12" s="126">
        <f t="array" ref="AG12">SUM($B$14:$B$17*(AG4&gt;=$D$14:$D$17)*(AG4&lt;=$E$14:$E$17))</f>
        <v>2</v>
      </c>
      <c r="AH12" s="126">
        <f t="array" ref="AH12">SUM($B$14:$B$17*(AH4&gt;=$D$14:$D$17)*(AH4&lt;=$E$14:$E$17))</f>
        <v>2</v>
      </c>
      <c r="AI12" s="126">
        <f t="array" ref="AI12">SUM($B$14:$B$17*(AI4&gt;=$D$14:$D$17)*(AI4&lt;=$E$14:$E$17))</f>
        <v>3</v>
      </c>
      <c r="AJ12" s="126">
        <f t="array" ref="AJ12">SUM($B$14:$B$17*(AJ4&gt;=$D$14:$D$17)*(AJ4&lt;=$E$14:$E$17))</f>
        <v>3</v>
      </c>
      <c r="AK12" s="126">
        <f t="array" ref="AK12">SUM($B$14:$B$17*(AK4&gt;=$D$14:$D$17)*(AK4&lt;=$E$14:$E$17))</f>
        <v>3</v>
      </c>
      <c r="AL12" s="126">
        <f t="array" ref="AL12">SUM($B$14:$B$17*(AL4&gt;=$D$14:$D$17)*(AL4&lt;=$E$14:$E$17))</f>
        <v>3</v>
      </c>
      <c r="AM12" s="126">
        <f t="array" ref="AM12">SUM($B$14:$B$17*(AM4&gt;=$D$14:$D$17)*(AM4&lt;=$E$14:$E$17))</f>
        <v>3</v>
      </c>
      <c r="AN12" s="126">
        <f t="array" ref="AN12">SUM($B$14:$B$17*(AN4&gt;=$D$14:$D$17)*(AN4&lt;=$E$14:$E$17))</f>
        <v>3</v>
      </c>
      <c r="AO12" s="126">
        <f t="array" ref="AO12">SUM($B$14:$B$17*(AO4&gt;=$D$14:$D$17)*(AO4&lt;=$E$14:$E$17))</f>
        <v>3</v>
      </c>
      <c r="AP12" s="126">
        <f t="array" ref="AP12">SUM($B$14:$B$17*(AP4&gt;=$D$14:$D$17)*(AP4&lt;=$E$14:$E$17))</f>
        <v>3</v>
      </c>
      <c r="AQ12" s="126">
        <f t="array" ref="AQ12">SUM($B$14:$B$17*(AQ4&gt;=$D$14:$D$17)*(AQ4&lt;=$E$14:$E$17))</f>
        <v>3</v>
      </c>
      <c r="AR12" s="126">
        <f t="array" ref="AR12">SUM($B$14:$B$17*(AR4&gt;=$D$14:$D$17)*(AR4&lt;=$E$14:$E$17))</f>
        <v>3</v>
      </c>
      <c r="AS12" s="126">
        <f t="array" ref="AS12">SUM($B$14:$B$17*(AS4&gt;=$D$14:$D$17)*(AS4&lt;=$E$14:$E$17))</f>
        <v>4</v>
      </c>
      <c r="AT12" s="126">
        <f t="array" ref="AT12">SUM($B$14:$B$17*(AT4&gt;=$D$14:$D$17)*(AT4&lt;=$E$14:$E$17))</f>
        <v>4</v>
      </c>
      <c r="AU12" s="126">
        <f t="array" ref="AU12">SUM($B$14:$B$17*(AU4&gt;=$D$14:$D$17)*(AU4&lt;=$E$14:$E$17))</f>
        <v>4</v>
      </c>
      <c r="AV12" s="126">
        <f t="array" ref="AV12">SUM($B$14:$B$17*(AV4&gt;=$D$14:$D$17)*(AV4&lt;=$E$14:$E$17))</f>
        <v>4</v>
      </c>
    </row>
    <row r="13" spans="1:48">
      <c r="A13" s="5" t="s">
        <v>32</v>
      </c>
      <c r="B13" s="347" t="s">
        <v>265</v>
      </c>
      <c r="C13" s="348"/>
      <c r="D13" s="134" t="s">
        <v>266</v>
      </c>
      <c r="E13" s="134" t="s">
        <v>267</v>
      </c>
      <c r="J13" s="126"/>
      <c r="K13" s="127"/>
    </row>
    <row r="14" spans="1:48">
      <c r="A14" s="5" t="s">
        <v>32</v>
      </c>
      <c r="B14" s="128">
        <v>1</v>
      </c>
      <c r="C14" s="134" t="s">
        <v>137</v>
      </c>
      <c r="D14" s="135">
        <v>2006</v>
      </c>
      <c r="E14" s="135">
        <v>2011</v>
      </c>
      <c r="J14" s="126"/>
      <c r="K14" s="127"/>
    </row>
    <row r="15" spans="1:48">
      <c r="A15" s="5" t="s">
        <v>32</v>
      </c>
      <c r="B15" s="128">
        <v>2</v>
      </c>
      <c r="C15" s="134" t="s">
        <v>268</v>
      </c>
      <c r="D15" s="135">
        <v>2012</v>
      </c>
      <c r="E15" s="135">
        <v>2030</v>
      </c>
      <c r="J15" s="126"/>
      <c r="K15" s="127"/>
    </row>
    <row r="16" spans="1:48">
      <c r="A16" s="5" t="s">
        <v>32</v>
      </c>
      <c r="B16" s="128">
        <v>3</v>
      </c>
      <c r="C16" s="134" t="s">
        <v>140</v>
      </c>
      <c r="D16" s="135">
        <v>2031</v>
      </c>
      <c r="E16" s="135">
        <v>2040</v>
      </c>
      <c r="J16" s="126"/>
      <c r="K16" s="127"/>
    </row>
    <row r="17" spans="1:48">
      <c r="A17" s="5" t="s">
        <v>32</v>
      </c>
      <c r="B17" s="128">
        <v>4</v>
      </c>
      <c r="C17" s="134" t="s">
        <v>269</v>
      </c>
      <c r="D17" s="135">
        <v>2041</v>
      </c>
      <c r="E17" s="135">
        <v>2070</v>
      </c>
      <c r="J17" s="126"/>
      <c r="K17" s="127"/>
    </row>
    <row r="18" spans="1:48">
      <c r="A18" s="5" t="s">
        <v>32</v>
      </c>
      <c r="B18" s="128"/>
      <c r="C18" s="134"/>
      <c r="J18" s="126"/>
      <c r="K18" s="127"/>
    </row>
    <row r="19" spans="1:48" ht="15.75" thickBot="1">
      <c r="A19" s="5" t="s">
        <v>32</v>
      </c>
      <c r="B19" s="124" t="s">
        <v>86</v>
      </c>
      <c r="C19" s="124" t="s">
        <v>270</v>
      </c>
      <c r="D19" s="124"/>
      <c r="E19" s="125"/>
      <c r="F19" s="125"/>
      <c r="G19" s="125"/>
      <c r="H19" s="125"/>
      <c r="I19" s="125"/>
      <c r="J19" s="126"/>
      <c r="K19" s="127"/>
    </row>
    <row r="20" spans="1:48">
      <c r="A20" s="5" t="s">
        <v>32</v>
      </c>
      <c r="B20" s="342">
        <v>0.9</v>
      </c>
      <c r="C20" s="136">
        <v>0.01</v>
      </c>
      <c r="J20" s="126"/>
      <c r="K20" s="127"/>
      <c r="L20" s="137"/>
      <c r="M20" s="137"/>
      <c r="N20" s="137"/>
      <c r="O20" s="137"/>
      <c r="P20" s="137"/>
      <c r="Q20" s="137"/>
      <c r="R20" s="137"/>
      <c r="S20" s="137"/>
      <c r="T20" s="137"/>
      <c r="U20" s="137"/>
      <c r="V20" s="137"/>
      <c r="W20" s="137"/>
      <c r="X20" s="137"/>
      <c r="Y20" s="137"/>
      <c r="Z20" s="137"/>
      <c r="AA20" s="137"/>
      <c r="AB20" s="137"/>
      <c r="AC20" s="137"/>
      <c r="AD20" s="137"/>
      <c r="AE20" s="137"/>
      <c r="AF20" s="137"/>
      <c r="AG20" s="137"/>
      <c r="AH20" s="137"/>
      <c r="AI20" s="137"/>
      <c r="AJ20" s="137"/>
      <c r="AK20" s="137"/>
      <c r="AL20" s="137"/>
      <c r="AM20" s="137"/>
      <c r="AN20" s="137"/>
      <c r="AO20" s="137"/>
      <c r="AP20" s="137"/>
      <c r="AQ20" s="137"/>
      <c r="AR20" s="137"/>
      <c r="AS20" s="137"/>
    </row>
    <row r="21" spans="1:48">
      <c r="A21" s="5" t="s">
        <v>32</v>
      </c>
      <c r="B21" s="128"/>
      <c r="J21" s="138"/>
      <c r="K21" s="139"/>
      <c r="L21" s="137"/>
      <c r="M21" s="137"/>
      <c r="N21" s="137"/>
      <c r="O21" s="137"/>
      <c r="P21" s="137"/>
      <c r="Q21" s="137"/>
      <c r="R21" s="137"/>
      <c r="S21" s="137"/>
      <c r="T21" s="137"/>
      <c r="U21" s="137"/>
      <c r="V21" s="137"/>
      <c r="W21" s="137"/>
      <c r="X21" s="137"/>
      <c r="Y21" s="137"/>
      <c r="Z21" s="137"/>
      <c r="AA21" s="137"/>
      <c r="AB21" s="137"/>
      <c r="AC21" s="137"/>
      <c r="AD21" s="137"/>
      <c r="AE21" s="137"/>
      <c r="AF21" s="137"/>
      <c r="AG21" s="137"/>
      <c r="AH21" s="137"/>
      <c r="AI21" s="137"/>
      <c r="AJ21" s="137"/>
      <c r="AK21" s="137"/>
      <c r="AL21" s="137"/>
      <c r="AM21" s="137"/>
      <c r="AN21" s="137"/>
      <c r="AO21" s="137"/>
      <c r="AP21" s="137"/>
      <c r="AQ21" s="137"/>
      <c r="AR21" s="137"/>
      <c r="AS21" s="137"/>
    </row>
    <row r="22" spans="1:48" ht="15.75" thickBot="1">
      <c r="A22" s="5" t="s">
        <v>32</v>
      </c>
      <c r="B22" s="124" t="s">
        <v>87</v>
      </c>
      <c r="C22" s="124"/>
      <c r="D22" s="124"/>
      <c r="E22" s="140">
        <v>2006</v>
      </c>
      <c r="F22" s="140">
        <v>2010</v>
      </c>
      <c r="G22" s="140">
        <v>2020</v>
      </c>
      <c r="H22" s="141">
        <v>2030</v>
      </c>
      <c r="I22" s="141">
        <v>2050</v>
      </c>
      <c r="J22" s="126">
        <f t="shared" ref="J22:AV22" si="17">J4</f>
        <v>2006</v>
      </c>
      <c r="K22" s="127">
        <f t="shared" si="17"/>
        <v>2007</v>
      </c>
      <c r="L22" s="127">
        <f t="shared" si="17"/>
        <v>2008</v>
      </c>
      <c r="M22" s="127">
        <f t="shared" si="17"/>
        <v>2009</v>
      </c>
      <c r="N22" s="127">
        <f t="shared" si="17"/>
        <v>2010</v>
      </c>
      <c r="O22" s="127">
        <f t="shared" si="17"/>
        <v>2011</v>
      </c>
      <c r="P22" s="127">
        <f t="shared" si="17"/>
        <v>2012</v>
      </c>
      <c r="Q22" s="127">
        <f t="shared" si="17"/>
        <v>2013</v>
      </c>
      <c r="R22" s="127">
        <f t="shared" si="17"/>
        <v>2014</v>
      </c>
      <c r="S22" s="127">
        <f t="shared" si="17"/>
        <v>2015</v>
      </c>
      <c r="T22" s="127">
        <f t="shared" si="17"/>
        <v>2016</v>
      </c>
      <c r="U22" s="127">
        <f t="shared" si="17"/>
        <v>2017</v>
      </c>
      <c r="V22" s="127">
        <f t="shared" si="17"/>
        <v>2018</v>
      </c>
      <c r="W22" s="127">
        <f t="shared" si="17"/>
        <v>2019</v>
      </c>
      <c r="X22" s="127">
        <f t="shared" si="17"/>
        <v>2020</v>
      </c>
      <c r="Y22" s="127">
        <f t="shared" si="17"/>
        <v>2021</v>
      </c>
      <c r="Z22" s="127">
        <f t="shared" si="17"/>
        <v>2022</v>
      </c>
      <c r="AA22" s="127">
        <f t="shared" si="17"/>
        <v>2023</v>
      </c>
      <c r="AB22" s="127">
        <f t="shared" si="17"/>
        <v>2024</v>
      </c>
      <c r="AC22" s="127">
        <f t="shared" si="17"/>
        <v>2025</v>
      </c>
      <c r="AD22" s="127">
        <f t="shared" si="17"/>
        <v>2026</v>
      </c>
      <c r="AE22" s="127">
        <f t="shared" si="17"/>
        <v>2027</v>
      </c>
      <c r="AF22" s="127">
        <f t="shared" si="17"/>
        <v>2028</v>
      </c>
      <c r="AG22" s="127">
        <f t="shared" si="17"/>
        <v>2029</v>
      </c>
      <c r="AH22" s="127">
        <f t="shared" si="17"/>
        <v>2030</v>
      </c>
      <c r="AI22" s="127">
        <f t="shared" ref="AI22:AQ22" si="18">AI4</f>
        <v>2031</v>
      </c>
      <c r="AJ22" s="127">
        <f t="shared" si="18"/>
        <v>2032</v>
      </c>
      <c r="AK22" s="127">
        <f t="shared" si="18"/>
        <v>2033</v>
      </c>
      <c r="AL22" s="127">
        <f t="shared" si="18"/>
        <v>2034</v>
      </c>
      <c r="AM22" s="127">
        <f t="shared" si="18"/>
        <v>2035</v>
      </c>
      <c r="AN22" s="127">
        <f t="shared" si="18"/>
        <v>2036</v>
      </c>
      <c r="AO22" s="127">
        <f t="shared" si="18"/>
        <v>2037</v>
      </c>
      <c r="AP22" s="127">
        <f t="shared" si="18"/>
        <v>2038</v>
      </c>
      <c r="AQ22" s="127">
        <f t="shared" si="18"/>
        <v>2039</v>
      </c>
      <c r="AR22" s="127">
        <f t="shared" ref="AR22" si="19">AR4</f>
        <v>2040</v>
      </c>
      <c r="AS22" s="127">
        <f t="shared" si="17"/>
        <v>2045</v>
      </c>
      <c r="AT22" s="127">
        <f t="shared" si="17"/>
        <v>2050</v>
      </c>
      <c r="AU22" s="127">
        <f t="shared" si="17"/>
        <v>2060</v>
      </c>
      <c r="AV22" s="127">
        <f t="shared" si="17"/>
        <v>2070</v>
      </c>
    </row>
    <row r="23" spans="1:48">
      <c r="A23" s="5" t="s">
        <v>32</v>
      </c>
      <c r="B23" s="128" t="str">
        <f>B10</f>
        <v>COM</v>
      </c>
      <c r="C23" s="127" t="str">
        <f>C10</f>
        <v>Commercial</v>
      </c>
      <c r="D23" s="127" t="s">
        <v>88</v>
      </c>
      <c r="J23" s="142">
        <f>[4]Forecast!C$8</f>
        <v>96.271759517460012</v>
      </c>
      <c r="K23" s="139">
        <f>[4]Forecast!D$8</f>
        <v>98.735302517460028</v>
      </c>
      <c r="L23" s="139">
        <f t="shared" ref="L23:AV23" ca="1" si="20">K23*(1+$B$20*(L10/K10-1))</f>
        <v>99.834485091417932</v>
      </c>
      <c r="M23" s="139">
        <f t="shared" ca="1" si="20"/>
        <v>100.93232463568809</v>
      </c>
      <c r="N23" s="139">
        <f t="shared" ca="1" si="20"/>
        <v>102.02883898308248</v>
      </c>
      <c r="O23" s="139">
        <f t="shared" ca="1" si="20"/>
        <v>103.96717561740257</v>
      </c>
      <c r="P23" s="139">
        <f t="shared" ca="1" si="20"/>
        <v>105.90150523707023</v>
      </c>
      <c r="Q23" s="139">
        <f t="shared" ca="1" si="20"/>
        <v>107.83191711484388</v>
      </c>
      <c r="R23" s="139">
        <f t="shared" ca="1" si="20"/>
        <v>109.75849680183316</v>
      </c>
      <c r="S23" s="139">
        <f t="shared" ca="1" si="20"/>
        <v>111.68132635207175</v>
      </c>
      <c r="T23" s="139">
        <f t="shared" ca="1" si="20"/>
        <v>114.08644298050308</v>
      </c>
      <c r="U23" s="139">
        <f t="shared" ca="1" si="20"/>
        <v>116.48593904833938</v>
      </c>
      <c r="V23" s="139">
        <f t="shared" ca="1" si="20"/>
        <v>118.87995573892937</v>
      </c>
      <c r="W23" s="139">
        <f t="shared" ca="1" si="20"/>
        <v>121.26862761638188</v>
      </c>
      <c r="X23" s="139">
        <f t="shared" ca="1" si="20"/>
        <v>123.65208307367702</v>
      </c>
      <c r="Y23" s="139">
        <f t="shared" ca="1" si="20"/>
        <v>126.52149893131168</v>
      </c>
      <c r="Z23" s="139">
        <f t="shared" ca="1" si="20"/>
        <v>129.3837022671317</v>
      </c>
      <c r="AA23" s="139">
        <f t="shared" ca="1" si="20"/>
        <v>132.23888761358299</v>
      </c>
      <c r="AB23" s="139">
        <f t="shared" ca="1" si="20"/>
        <v>135.08723972616309</v>
      </c>
      <c r="AC23" s="139">
        <f t="shared" ca="1" si="20"/>
        <v>137.9289342918326</v>
      </c>
      <c r="AD23" s="139">
        <f t="shared" ca="1" si="20"/>
        <v>141.50288990089661</v>
      </c>
      <c r="AE23" s="139">
        <f t="shared" ca="1" si="20"/>
        <v>145.06684381937376</v>
      </c>
      <c r="AF23" s="139">
        <f t="shared" ca="1" si="20"/>
        <v>148.62109555194357</v>
      </c>
      <c r="AG23" s="139">
        <f t="shared" ca="1" si="20"/>
        <v>152.16592793481911</v>
      </c>
      <c r="AH23" s="139">
        <f t="shared" ca="1" si="20"/>
        <v>155.70160846979203</v>
      </c>
      <c r="AI23" s="139">
        <f t="shared" ref="AI23" ca="1" si="21">AH23*(1+$B$20*(AI10/AH10-1))</f>
        <v>160.18536871891496</v>
      </c>
      <c r="AJ23" s="139">
        <f t="shared" ref="AJ23" ca="1" si="22">AI23*(1+$B$20*(AJ10/AI10-1))</f>
        <v>164.65522717564173</v>
      </c>
      <c r="AK23" s="139">
        <f t="shared" ref="AK23" ca="1" si="23">AJ23*(1+$B$20*(AK10/AJ10-1))</f>
        <v>169.11164370589512</v>
      </c>
      <c r="AL23" s="139">
        <f t="shared" ref="AL23" ca="1" si="24">AK23*(1+$B$20*(AL10/AK10-1))</f>
        <v>173.5550499819982</v>
      </c>
      <c r="AM23" s="139">
        <f t="shared" ref="AM23" ca="1" si="25">AL23*(1+$B$20*(AM10/AL10-1))</f>
        <v>177.98585196189299</v>
      </c>
      <c r="AN23" s="139">
        <f t="shared" ref="AN23" ca="1" si="26">AM23*(1+$B$20*(AN10/AM10-1))</f>
        <v>183.29942409244023</v>
      </c>
      <c r="AO23" s="139">
        <f t="shared" ref="AO23" ca="1" si="27">AN23*(1+$B$20*(AO10/AN10-1))</f>
        <v>188.59593646125163</v>
      </c>
      <c r="AP23" s="139">
        <f t="shared" ref="AP23" ca="1" si="28">AO23*(1+$B$20*(AP10/AO10-1))</f>
        <v>193.87597281943675</v>
      </c>
      <c r="AQ23" s="139">
        <f t="shared" ref="AQ23:AR23" ca="1" si="29">AP23*(1+$B$20*(AQ10/AP10-1))</f>
        <v>199.14007993484157</v>
      </c>
      <c r="AR23" s="139">
        <f t="shared" ca="1" si="29"/>
        <v>204.3887709495543</v>
      </c>
      <c r="AS23" s="139">
        <f t="shared" ca="1" si="20"/>
        <v>230.55755793051094</v>
      </c>
      <c r="AT23" s="139">
        <f t="shared" ca="1" si="20"/>
        <v>256.40043128525866</v>
      </c>
      <c r="AU23" s="139">
        <f t="shared" ca="1" si="20"/>
        <v>307.51375944539518</v>
      </c>
      <c r="AV23" s="139">
        <f t="shared" ca="1" si="20"/>
        <v>357.70022846103842</v>
      </c>
    </row>
    <row r="24" spans="1:48">
      <c r="A24" s="5" t="s">
        <v>32</v>
      </c>
      <c r="B24" s="128" t="str">
        <f>B23 &amp; "-" &amp; "indexed"</f>
        <v>COM-indexed</v>
      </c>
      <c r="C24" s="127" t="str">
        <f>C23 &amp;"-" &amp; "indexed"</f>
        <v>Commercial-indexed</v>
      </c>
      <c r="J24" s="138">
        <v>1</v>
      </c>
      <c r="K24" s="130">
        <f t="shared" ref="K24:AV24" si="30">J24*(1+((K23-J23)/J23))</f>
        <v>1.0255894668628469</v>
      </c>
      <c r="L24" s="130">
        <f t="shared" ca="1" si="30"/>
        <v>1.0370069643664483</v>
      </c>
      <c r="M24" s="130">
        <f t="shared" ca="1" si="30"/>
        <v>1.0484105114686602</v>
      </c>
      <c r="N24" s="130">
        <f t="shared" ca="1" si="30"/>
        <v>1.0598002934035744</v>
      </c>
      <c r="O24" s="130">
        <f t="shared" ca="1" si="30"/>
        <v>1.079934304083711</v>
      </c>
      <c r="P24" s="130">
        <f t="shared" ca="1" si="30"/>
        <v>1.1000266928523701</v>
      </c>
      <c r="Q24" s="130">
        <f t="shared" ca="1" si="30"/>
        <v>1.1200783870090927</v>
      </c>
      <c r="R24" s="130">
        <f t="shared" ca="1" si="30"/>
        <v>1.1400902751956785</v>
      </c>
      <c r="S24" s="130">
        <f t="shared" ca="1" si="30"/>
        <v>1.1600632097288825</v>
      </c>
      <c r="T24" s="130">
        <f t="shared" ca="1" si="30"/>
        <v>1.185045786556048</v>
      </c>
      <c r="U24" s="130">
        <f t="shared" ca="1" si="30"/>
        <v>1.2099699811471016</v>
      </c>
      <c r="V24" s="130">
        <f t="shared" ca="1" si="30"/>
        <v>1.2348372600104927</v>
      </c>
      <c r="W24" s="130">
        <f t="shared" ca="1" si="30"/>
        <v>1.25964902089889</v>
      </c>
      <c r="X24" s="130">
        <f t="shared" ca="1" si="30"/>
        <v>1.2844065974638312</v>
      </c>
      <c r="Y24" s="130">
        <f t="shared" ca="1" si="30"/>
        <v>1.314211972082691</v>
      </c>
      <c r="Z24" s="130">
        <f t="shared" ca="1" si="30"/>
        <v>1.3439424283469803</v>
      </c>
      <c r="AA24" s="130">
        <f t="shared" ca="1" si="30"/>
        <v>1.3735999869162041</v>
      </c>
      <c r="AB24" s="130">
        <f t="shared" ca="1" si="30"/>
        <v>1.4031865668941415</v>
      </c>
      <c r="AC24" s="130">
        <f t="shared" ca="1" si="30"/>
        <v>1.4327039931873022</v>
      </c>
      <c r="AD24" s="130">
        <f t="shared" ca="1" si="30"/>
        <v>1.4698276068719138</v>
      </c>
      <c r="AE24" s="130">
        <f t="shared" ca="1" si="30"/>
        <v>1.5068473303748462</v>
      </c>
      <c r="AF24" s="130">
        <f t="shared" ca="1" si="30"/>
        <v>1.5437662747297087</v>
      </c>
      <c r="AG24" s="130">
        <f t="shared" ca="1" si="30"/>
        <v>1.5805873778303814</v>
      </c>
      <c r="AH24" s="130">
        <f t="shared" ca="1" si="30"/>
        <v>1.6173134182880888</v>
      </c>
      <c r="AI24" s="130">
        <f t="shared" ref="AI24" ca="1" si="31">AH24*(1+((AI23-AH23)/AH23))</f>
        <v>1.6638874112388435</v>
      </c>
      <c r="AJ24" s="130">
        <f t="shared" ref="AJ24" ca="1" si="32">AI24*(1+((AJ23-AI23)/AI23))</f>
        <v>1.710317002628166</v>
      </c>
      <c r="AK24" s="130">
        <f t="shared" ref="AK24" ca="1" si="33">AJ24*(1+((AK23-AJ23)/AJ23))</f>
        <v>1.7566069692039319</v>
      </c>
      <c r="AL24" s="130">
        <f t="shared" ref="AL24" ca="1" si="34">AK24*(1+((AL23-AK23)/AK23))</f>
        <v>1.802761794859707</v>
      </c>
      <c r="AM24" s="130">
        <f t="shared" ref="AM24" ca="1" si="35">AL24*(1+((AM23-AL23)/AL23))</f>
        <v>1.8487856963870415</v>
      </c>
      <c r="AN24" s="130">
        <f t="shared" ref="AN24" ca="1" si="36">AM24*(1+((AN23-AM23)/AM23))</f>
        <v>1.9039791628530154</v>
      </c>
      <c r="AO24" s="130">
        <f t="shared" ref="AO24" ca="1" si="37">AN24*(1+((AO23-AN23)/AN23))</f>
        <v>1.9589954251022872</v>
      </c>
      <c r="AP24" s="130">
        <f t="shared" ref="AP24" ca="1" si="38">AO24*(1+((AP23-AO23)/AO23))</f>
        <v>2.0138405467106391</v>
      </c>
      <c r="AQ24" s="130">
        <f t="shared" ref="AQ24:AR24" ca="1" si="39">AP24*(1+((AQ23-AP23)/AP23))</f>
        <v>2.0685202070990019</v>
      </c>
      <c r="AR24" s="130">
        <f t="shared" ca="1" si="39"/>
        <v>2.1230397364087454</v>
      </c>
      <c r="AS24" s="130">
        <f t="shared" ca="1" si="30"/>
        <v>2.3948617859082213</v>
      </c>
      <c r="AT24" s="130">
        <f t="shared" ca="1" si="30"/>
        <v>2.6632984851467021</v>
      </c>
      <c r="AU24" s="130">
        <f t="shared" ca="1" si="30"/>
        <v>3.1942260221142438</v>
      </c>
      <c r="AV24" s="130">
        <f t="shared" ca="1" si="30"/>
        <v>3.7155260302079087</v>
      </c>
    </row>
    <row r="25" spans="1:48">
      <c r="A25" s="5" t="s">
        <v>32</v>
      </c>
      <c r="B25" s="128" t="str">
        <f>B10 &amp; "-" &amp; "EXISTING"</f>
        <v>COM-EXISTING</v>
      </c>
      <c r="C25" s="127" t="str">
        <f>C10 &amp; "-" &amp; "existing"</f>
        <v>Commercial-existing</v>
      </c>
      <c r="D25" s="127" t="s">
        <v>69</v>
      </c>
      <c r="E25" s="143">
        <v>1</v>
      </c>
      <c r="J25" s="144">
        <f>E25</f>
        <v>1</v>
      </c>
      <c r="K25" s="145">
        <f t="shared" ref="K25:AV25" si="40">IF(J25-$C$20*(K22-J22)&lt;0,0,J25-$C$20*(K22-J22))</f>
        <v>0.99</v>
      </c>
      <c r="L25" s="145">
        <f t="shared" si="40"/>
        <v>0.98</v>
      </c>
      <c r="M25" s="145">
        <f t="shared" si="40"/>
        <v>0.97</v>
      </c>
      <c r="N25" s="145">
        <f t="shared" si="40"/>
        <v>0.96</v>
      </c>
      <c r="O25" s="145">
        <f t="shared" si="40"/>
        <v>0.95</v>
      </c>
      <c r="P25" s="146">
        <f t="shared" si="40"/>
        <v>0.94</v>
      </c>
      <c r="Q25" s="145">
        <f t="shared" si="40"/>
        <v>0.92999999999999994</v>
      </c>
      <c r="R25" s="145">
        <f t="shared" si="40"/>
        <v>0.91999999999999993</v>
      </c>
      <c r="S25" s="145">
        <f t="shared" si="40"/>
        <v>0.90999999999999992</v>
      </c>
      <c r="T25" s="145">
        <f t="shared" si="40"/>
        <v>0.89999999999999991</v>
      </c>
      <c r="U25" s="145">
        <f t="shared" si="40"/>
        <v>0.8899999999999999</v>
      </c>
      <c r="V25" s="145">
        <f t="shared" si="40"/>
        <v>0.87999999999999989</v>
      </c>
      <c r="W25" s="145">
        <f t="shared" si="40"/>
        <v>0.86999999999999988</v>
      </c>
      <c r="X25" s="145">
        <f t="shared" si="40"/>
        <v>0.85999999999999988</v>
      </c>
      <c r="Y25" s="145">
        <f t="shared" si="40"/>
        <v>0.84999999999999987</v>
      </c>
      <c r="Z25" s="145">
        <f t="shared" si="40"/>
        <v>0.83999999999999986</v>
      </c>
      <c r="AA25" s="145">
        <f t="shared" si="40"/>
        <v>0.82999999999999985</v>
      </c>
      <c r="AB25" s="145">
        <f t="shared" si="40"/>
        <v>0.81999999999999984</v>
      </c>
      <c r="AC25" s="145">
        <f t="shared" si="40"/>
        <v>0.80999999999999983</v>
      </c>
      <c r="AD25" s="145">
        <f t="shared" si="40"/>
        <v>0.79999999999999982</v>
      </c>
      <c r="AE25" s="145">
        <f t="shared" si="40"/>
        <v>0.78999999999999981</v>
      </c>
      <c r="AF25" s="145">
        <f t="shared" si="40"/>
        <v>0.7799999999999998</v>
      </c>
      <c r="AG25" s="145">
        <f t="shared" si="40"/>
        <v>0.7699999999999998</v>
      </c>
      <c r="AH25" s="145">
        <f t="shared" si="40"/>
        <v>0.75999999999999979</v>
      </c>
      <c r="AI25" s="145">
        <f t="shared" ref="AI25" si="41">IF(AH25-$C$20*(AI22-AH22)&lt;0,0,AH25-$C$20*(AI22-AH22))</f>
        <v>0.74999999999999978</v>
      </c>
      <c r="AJ25" s="145">
        <f t="shared" ref="AJ25" si="42">IF(AI25-$C$20*(AJ22-AI22)&lt;0,0,AI25-$C$20*(AJ22-AI22))</f>
        <v>0.73999999999999977</v>
      </c>
      <c r="AK25" s="145">
        <f t="shared" ref="AK25" si="43">IF(AJ25-$C$20*(AK22-AJ22)&lt;0,0,AJ25-$C$20*(AK22-AJ22))</f>
        <v>0.72999999999999976</v>
      </c>
      <c r="AL25" s="145">
        <f t="shared" ref="AL25" si="44">IF(AK25-$C$20*(AL22-AK22)&lt;0,0,AK25-$C$20*(AL22-AK22))</f>
        <v>0.71999999999999975</v>
      </c>
      <c r="AM25" s="145">
        <f t="shared" ref="AM25" si="45">IF(AL25-$C$20*(AM22-AL22)&lt;0,0,AL25-$C$20*(AM22-AL22))</f>
        <v>0.70999999999999974</v>
      </c>
      <c r="AN25" s="145">
        <f t="shared" ref="AN25" si="46">IF(AM25-$C$20*(AN22-AM22)&lt;0,0,AM25-$C$20*(AN22-AM22))</f>
        <v>0.69999999999999973</v>
      </c>
      <c r="AO25" s="145">
        <f t="shared" ref="AO25" si="47">IF(AN25-$C$20*(AO22-AN22)&lt;0,0,AN25-$C$20*(AO22-AN22))</f>
        <v>0.68999999999999972</v>
      </c>
      <c r="AP25" s="145">
        <f t="shared" ref="AP25" si="48">IF(AO25-$C$20*(AP22-AO22)&lt;0,0,AO25-$C$20*(AP22-AO22))</f>
        <v>0.67999999999999972</v>
      </c>
      <c r="AQ25" s="145">
        <f t="shared" ref="AQ25:AR25" si="49">IF(AP25-$C$20*(AQ22-AP22)&lt;0,0,AP25-$C$20*(AQ22-AP22))</f>
        <v>0.66999999999999971</v>
      </c>
      <c r="AR25" s="145">
        <f t="shared" si="49"/>
        <v>0.6599999999999997</v>
      </c>
      <c r="AS25" s="145">
        <f t="shared" si="40"/>
        <v>0.60999999999999965</v>
      </c>
      <c r="AT25" s="145">
        <f t="shared" si="40"/>
        <v>0.55999999999999961</v>
      </c>
      <c r="AU25" s="145">
        <f t="shared" si="40"/>
        <v>0.45999999999999963</v>
      </c>
      <c r="AV25" s="145">
        <f t="shared" si="40"/>
        <v>0.35999999999999965</v>
      </c>
    </row>
    <row r="26" spans="1:48">
      <c r="A26" s="5" t="s">
        <v>32</v>
      </c>
      <c r="B26" s="128" t="str">
        <f>B25</f>
        <v>COM-EXISTING</v>
      </c>
      <c r="C26" s="128" t="str">
        <f>C25</f>
        <v>Commercial-existing</v>
      </c>
      <c r="D26" s="127" t="s">
        <v>88</v>
      </c>
      <c r="E26" s="130"/>
      <c r="F26" s="130"/>
      <c r="G26" s="130"/>
      <c r="H26" s="130"/>
      <c r="I26" s="130"/>
      <c r="J26" s="129">
        <f t="shared" ref="J26:AV26" si="50">J25*$J$23</f>
        <v>96.271759517460012</v>
      </c>
      <c r="K26" s="129">
        <f t="shared" si="50"/>
        <v>95.309041922285417</v>
      </c>
      <c r="L26" s="129">
        <f t="shared" si="50"/>
        <v>94.346324327110807</v>
      </c>
      <c r="M26" s="129">
        <f t="shared" si="50"/>
        <v>93.383606731936212</v>
      </c>
      <c r="N26" s="129">
        <f t="shared" si="50"/>
        <v>92.420889136761602</v>
      </c>
      <c r="O26" s="129">
        <f t="shared" si="50"/>
        <v>91.458171541587006</v>
      </c>
      <c r="P26" s="129">
        <f t="shared" si="50"/>
        <v>90.495453946412411</v>
      </c>
      <c r="Q26" s="129">
        <f t="shared" si="50"/>
        <v>89.532736351237801</v>
      </c>
      <c r="R26" s="129">
        <f t="shared" si="50"/>
        <v>88.570018756063206</v>
      </c>
      <c r="S26" s="129">
        <f t="shared" si="50"/>
        <v>87.607301160888596</v>
      </c>
      <c r="T26" s="129">
        <f t="shared" si="50"/>
        <v>86.644583565714001</v>
      </c>
      <c r="U26" s="129">
        <f t="shared" si="50"/>
        <v>85.681865970539405</v>
      </c>
      <c r="V26" s="129">
        <f t="shared" si="50"/>
        <v>84.719148375364796</v>
      </c>
      <c r="W26" s="129">
        <f t="shared" si="50"/>
        <v>83.7564307801902</v>
      </c>
      <c r="X26" s="129">
        <f t="shared" si="50"/>
        <v>82.793713185015605</v>
      </c>
      <c r="Y26" s="129">
        <f t="shared" si="50"/>
        <v>81.830995589840995</v>
      </c>
      <c r="Z26" s="129">
        <f t="shared" si="50"/>
        <v>80.8682779946664</v>
      </c>
      <c r="AA26" s="129">
        <f t="shared" si="50"/>
        <v>79.90556039949179</v>
      </c>
      <c r="AB26" s="129">
        <f t="shared" si="50"/>
        <v>78.942842804317195</v>
      </c>
      <c r="AC26" s="129">
        <f t="shared" si="50"/>
        <v>77.980125209142599</v>
      </c>
      <c r="AD26" s="129">
        <f t="shared" si="50"/>
        <v>77.01740761396799</v>
      </c>
      <c r="AE26" s="129">
        <f t="shared" si="50"/>
        <v>76.054690018793394</v>
      </c>
      <c r="AF26" s="129">
        <f t="shared" si="50"/>
        <v>75.091972423618785</v>
      </c>
      <c r="AG26" s="129">
        <f t="shared" si="50"/>
        <v>74.129254828444189</v>
      </c>
      <c r="AH26" s="129">
        <f t="shared" si="50"/>
        <v>73.166537233269594</v>
      </c>
      <c r="AI26" s="129">
        <f t="shared" ref="AI26:AQ26" si="51">AI25*$J$23</f>
        <v>72.203819638094984</v>
      </c>
      <c r="AJ26" s="129">
        <f t="shared" si="51"/>
        <v>71.241102042920389</v>
      </c>
      <c r="AK26" s="129">
        <f t="shared" si="51"/>
        <v>70.278384447745779</v>
      </c>
      <c r="AL26" s="129">
        <f t="shared" si="51"/>
        <v>69.315666852571184</v>
      </c>
      <c r="AM26" s="129">
        <f t="shared" si="51"/>
        <v>68.352949257396588</v>
      </c>
      <c r="AN26" s="129">
        <f t="shared" si="51"/>
        <v>67.390231662221979</v>
      </c>
      <c r="AO26" s="129">
        <f t="shared" si="51"/>
        <v>66.427514067047383</v>
      </c>
      <c r="AP26" s="129">
        <f t="shared" si="51"/>
        <v>65.464796471872788</v>
      </c>
      <c r="AQ26" s="129">
        <f t="shared" si="51"/>
        <v>64.502078876698178</v>
      </c>
      <c r="AR26" s="129">
        <f t="shared" ref="AR26" si="52">AR25*$J$23</f>
        <v>63.539361281523576</v>
      </c>
      <c r="AS26" s="129">
        <f t="shared" si="50"/>
        <v>58.725773305650577</v>
      </c>
      <c r="AT26" s="129">
        <f t="shared" si="50"/>
        <v>53.912185329777571</v>
      </c>
      <c r="AU26" s="129">
        <f t="shared" si="50"/>
        <v>44.285009378031567</v>
      </c>
      <c r="AV26" s="129">
        <f t="shared" si="50"/>
        <v>34.657833426285571</v>
      </c>
    </row>
    <row r="27" spans="1:48">
      <c r="A27" s="5" t="s">
        <v>32</v>
      </c>
      <c r="B27" s="128" t="s">
        <v>271</v>
      </c>
      <c r="C27" s="128" t="s">
        <v>272</v>
      </c>
      <c r="D27" s="127" t="s">
        <v>88</v>
      </c>
      <c r="E27" s="130"/>
      <c r="F27" s="130"/>
      <c r="G27" s="130"/>
      <c r="H27" s="130"/>
      <c r="I27" s="130"/>
      <c r="J27" s="130">
        <f t="shared" ref="J27:AV27" si="53">J23-J26</f>
        <v>0</v>
      </c>
      <c r="K27" s="130">
        <f t="shared" si="53"/>
        <v>3.426260595174611</v>
      </c>
      <c r="L27" s="130">
        <f t="shared" ca="1" si="53"/>
        <v>5.4881607643071249</v>
      </c>
      <c r="M27" s="130">
        <f t="shared" ca="1" si="53"/>
        <v>7.5487179037518786</v>
      </c>
      <c r="N27" s="130">
        <f t="shared" ca="1" si="53"/>
        <v>9.6079498463208779</v>
      </c>
      <c r="O27" s="130">
        <f t="shared" ca="1" si="53"/>
        <v>12.509004075815568</v>
      </c>
      <c r="P27" s="130">
        <f t="shared" ca="1" si="53"/>
        <v>15.406051290657814</v>
      </c>
      <c r="Q27" s="130">
        <f t="shared" ca="1" si="53"/>
        <v>18.299180763606074</v>
      </c>
      <c r="R27" s="130">
        <f t="shared" ca="1" si="53"/>
        <v>21.188478045769955</v>
      </c>
      <c r="S27" s="130">
        <f t="shared" ca="1" si="53"/>
        <v>24.074025191183154</v>
      </c>
      <c r="T27" s="130">
        <f t="shared" ca="1" si="53"/>
        <v>27.441859414789079</v>
      </c>
      <c r="U27" s="130">
        <f t="shared" ca="1" si="53"/>
        <v>30.80407307779997</v>
      </c>
      <c r="V27" s="130">
        <f t="shared" ca="1" si="53"/>
        <v>34.160807363564572</v>
      </c>
      <c r="W27" s="130">
        <f t="shared" ca="1" si="53"/>
        <v>37.512196836191677</v>
      </c>
      <c r="X27" s="130">
        <f t="shared" ca="1" si="53"/>
        <v>40.858369888661414</v>
      </c>
      <c r="Y27" s="130">
        <f t="shared" ca="1" si="53"/>
        <v>44.690503341470688</v>
      </c>
      <c r="Z27" s="130">
        <f t="shared" ca="1" si="53"/>
        <v>48.515424272465296</v>
      </c>
      <c r="AA27" s="130">
        <f t="shared" ca="1" si="53"/>
        <v>52.333327214091199</v>
      </c>
      <c r="AB27" s="130">
        <f t="shared" ca="1" si="53"/>
        <v>56.144396921845896</v>
      </c>
      <c r="AC27" s="130">
        <f t="shared" ca="1" si="53"/>
        <v>59.948809082690005</v>
      </c>
      <c r="AD27" s="130">
        <f t="shared" ca="1" si="53"/>
        <v>64.485482286928615</v>
      </c>
      <c r="AE27" s="130">
        <f t="shared" ca="1" si="53"/>
        <v>69.012153800580364</v>
      </c>
      <c r="AF27" s="130">
        <f t="shared" ca="1" si="53"/>
        <v>73.529123128324784</v>
      </c>
      <c r="AG27" s="130">
        <f t="shared" ca="1" si="53"/>
        <v>78.03667310637492</v>
      </c>
      <c r="AH27" s="130">
        <f t="shared" ca="1" si="53"/>
        <v>82.535071236522441</v>
      </c>
      <c r="AI27" s="130">
        <f t="shared" ref="AI27:AQ27" ca="1" si="54">AI23-AI26</f>
        <v>87.981549080819974</v>
      </c>
      <c r="AJ27" s="130">
        <f t="shared" ca="1" si="54"/>
        <v>93.414125132721338</v>
      </c>
      <c r="AK27" s="130">
        <f t="shared" ca="1" si="54"/>
        <v>98.83325925814934</v>
      </c>
      <c r="AL27" s="130">
        <f t="shared" ca="1" si="54"/>
        <v>104.23938312942701</v>
      </c>
      <c r="AM27" s="130">
        <f t="shared" ca="1" si="54"/>
        <v>109.6329027044964</v>
      </c>
      <c r="AN27" s="130">
        <f t="shared" ca="1" si="54"/>
        <v>115.90919243021825</v>
      </c>
      <c r="AO27" s="130">
        <f t="shared" ca="1" si="54"/>
        <v>122.16842239420424</v>
      </c>
      <c r="AP27" s="130">
        <f t="shared" ca="1" si="54"/>
        <v>128.41117634756398</v>
      </c>
      <c r="AQ27" s="130">
        <f t="shared" ca="1" si="54"/>
        <v>134.6380010581434</v>
      </c>
      <c r="AR27" s="130">
        <f t="shared" ref="AR27" ca="1" si="55">AR23-AR26</f>
        <v>140.84940966803072</v>
      </c>
      <c r="AS27" s="130">
        <f t="shared" ca="1" si="53"/>
        <v>171.83178462486035</v>
      </c>
      <c r="AT27" s="130">
        <f t="shared" ca="1" si="53"/>
        <v>202.48824595548109</v>
      </c>
      <c r="AU27" s="130">
        <f t="shared" ca="1" si="53"/>
        <v>263.22875006736359</v>
      </c>
      <c r="AV27" s="130">
        <f t="shared" ca="1" si="53"/>
        <v>323.04239503475287</v>
      </c>
    </row>
    <row r="28" spans="1:48">
      <c r="A28" s="5" t="s">
        <v>32</v>
      </c>
      <c r="B28" s="128"/>
      <c r="C28" s="128"/>
      <c r="E28" s="130"/>
      <c r="F28" s="130"/>
      <c r="G28" s="130"/>
      <c r="H28" s="130"/>
      <c r="I28" s="130"/>
      <c r="J28" s="129"/>
      <c r="K28" s="130"/>
      <c r="L28" s="130"/>
      <c r="M28" s="130"/>
      <c r="N28" s="130"/>
      <c r="O28" s="130"/>
      <c r="P28" s="130"/>
      <c r="Q28" s="130"/>
      <c r="R28" s="130"/>
      <c r="S28" s="130"/>
      <c r="T28" s="130"/>
      <c r="U28" s="130"/>
      <c r="V28" s="130"/>
      <c r="W28" s="130"/>
      <c r="X28" s="130"/>
      <c r="Y28" s="130"/>
      <c r="Z28" s="130"/>
      <c r="AA28" s="130"/>
      <c r="AB28" s="130"/>
      <c r="AC28" s="130"/>
      <c r="AD28" s="130"/>
      <c r="AE28" s="130"/>
      <c r="AF28" s="130"/>
      <c r="AG28" s="130"/>
      <c r="AH28" s="130"/>
      <c r="AI28" s="130"/>
      <c r="AJ28" s="130"/>
      <c r="AK28" s="130"/>
      <c r="AL28" s="130"/>
      <c r="AM28" s="130"/>
      <c r="AN28" s="130"/>
      <c r="AO28" s="130"/>
      <c r="AP28" s="130"/>
      <c r="AQ28" s="130"/>
      <c r="AR28" s="130"/>
      <c r="AS28" s="130"/>
      <c r="AT28" s="130"/>
      <c r="AU28" s="130"/>
      <c r="AV28" s="130"/>
    </row>
    <row r="29" spans="1:48">
      <c r="A29" s="5" t="s">
        <v>32</v>
      </c>
      <c r="B29" s="128" t="s">
        <v>273</v>
      </c>
      <c r="C29" s="128"/>
      <c r="E29" s="130"/>
      <c r="F29" s="130"/>
      <c r="G29" s="130"/>
      <c r="H29" s="130"/>
      <c r="I29" s="130"/>
      <c r="J29" s="129"/>
      <c r="K29" s="130"/>
      <c r="L29" s="130"/>
      <c r="M29" s="130"/>
      <c r="N29" s="130"/>
      <c r="O29" s="130"/>
      <c r="P29" s="130"/>
      <c r="Q29" s="130"/>
      <c r="R29" s="130"/>
      <c r="S29" s="130"/>
      <c r="T29" s="130"/>
      <c r="U29" s="130"/>
      <c r="V29" s="130"/>
      <c r="W29" s="130"/>
      <c r="X29" s="130"/>
      <c r="Y29" s="130"/>
      <c r="Z29" s="130"/>
      <c r="AA29" s="130"/>
      <c r="AB29" s="130"/>
      <c r="AC29" s="130"/>
      <c r="AD29" s="130"/>
      <c r="AE29" s="130"/>
      <c r="AF29" s="130"/>
      <c r="AG29" s="130"/>
      <c r="AH29" s="130"/>
      <c r="AI29" s="130"/>
      <c r="AJ29" s="130"/>
      <c r="AK29" s="130"/>
      <c r="AL29" s="130"/>
      <c r="AM29" s="130"/>
      <c r="AN29" s="130"/>
      <c r="AO29" s="130"/>
      <c r="AP29" s="130"/>
      <c r="AQ29" s="130"/>
      <c r="AR29" s="130"/>
      <c r="AS29" s="130"/>
      <c r="AT29" s="130"/>
      <c r="AU29" s="130"/>
      <c r="AV29" s="130"/>
    </row>
    <row r="30" spans="1:48">
      <c r="A30" s="5" t="s">
        <v>32</v>
      </c>
      <c r="B30" s="131" t="s">
        <v>274</v>
      </c>
      <c r="C30" s="131"/>
      <c r="D30" s="147" t="s">
        <v>275</v>
      </c>
      <c r="E30" s="148"/>
      <c r="F30" s="148"/>
      <c r="G30" s="148"/>
      <c r="H30" s="148"/>
      <c r="I30" s="148"/>
      <c r="J30" s="149">
        <v>0</v>
      </c>
      <c r="K30" s="148">
        <f t="shared" ref="K30:AV30" si="56">K27-J27</f>
        <v>3.426260595174611</v>
      </c>
      <c r="L30" s="148">
        <f t="shared" ca="1" si="56"/>
        <v>2.0619001691325138</v>
      </c>
      <c r="M30" s="148">
        <f t="shared" ca="1" si="56"/>
        <v>2.0605571394447537</v>
      </c>
      <c r="N30" s="148">
        <f t="shared" ca="1" si="56"/>
        <v>2.0592319425689993</v>
      </c>
      <c r="O30" s="148">
        <f t="shared" ca="1" si="56"/>
        <v>2.9010542294946902</v>
      </c>
      <c r="P30" s="148">
        <f t="shared" ca="1" si="56"/>
        <v>2.8970472148422459</v>
      </c>
      <c r="Q30" s="148">
        <f t="shared" ca="1" si="56"/>
        <v>2.8931294729482602</v>
      </c>
      <c r="R30" s="148">
        <f t="shared" ca="1" si="56"/>
        <v>2.8892972821638807</v>
      </c>
      <c r="S30" s="148">
        <f t="shared" ca="1" si="56"/>
        <v>2.8855471454131987</v>
      </c>
      <c r="T30" s="148">
        <f t="shared" ca="1" si="56"/>
        <v>3.3678342236059251</v>
      </c>
      <c r="U30" s="148">
        <f t="shared" ca="1" si="56"/>
        <v>3.3622136630108912</v>
      </c>
      <c r="V30" s="148">
        <f t="shared" ca="1" si="56"/>
        <v>3.3567342857646025</v>
      </c>
      <c r="W30" s="148">
        <f t="shared" ca="1" si="56"/>
        <v>3.3513894726271047</v>
      </c>
      <c r="X30" s="148">
        <f t="shared" ca="1" si="56"/>
        <v>3.3461730524697373</v>
      </c>
      <c r="Y30" s="148">
        <f t="shared" ca="1" si="56"/>
        <v>3.8321334528092734</v>
      </c>
      <c r="Z30" s="148">
        <f t="shared" ca="1" si="56"/>
        <v>3.8249209309946082</v>
      </c>
      <c r="AA30" s="148">
        <f t="shared" ca="1" si="56"/>
        <v>3.8179029416259027</v>
      </c>
      <c r="AB30" s="148">
        <f t="shared" ca="1" si="56"/>
        <v>3.8110697077546973</v>
      </c>
      <c r="AC30" s="148">
        <f t="shared" ca="1" si="56"/>
        <v>3.8044121608441088</v>
      </c>
      <c r="AD30" s="148">
        <f t="shared" ca="1" si="56"/>
        <v>4.5366732042386104</v>
      </c>
      <c r="AE30" s="148">
        <f t="shared" ca="1" si="56"/>
        <v>4.526671513651749</v>
      </c>
      <c r="AF30" s="148">
        <f t="shared" ca="1" si="56"/>
        <v>4.5169693277444196</v>
      </c>
      <c r="AG30" s="148">
        <f t="shared" ca="1" si="56"/>
        <v>4.507549978050136</v>
      </c>
      <c r="AH30" s="148">
        <f t="shared" ca="1" si="56"/>
        <v>4.4983981301475211</v>
      </c>
      <c r="AI30" s="148">
        <f t="shared" ref="AI30" ca="1" si="57">AI27-AH27</f>
        <v>5.446477844297533</v>
      </c>
      <c r="AJ30" s="148">
        <f t="shared" ref="AJ30" ca="1" si="58">AJ27-AI27</f>
        <v>5.4325760519013642</v>
      </c>
      <c r="AK30" s="148">
        <f t="shared" ref="AK30" ca="1" si="59">AK27-AJ27</f>
        <v>5.4191341254280019</v>
      </c>
      <c r="AL30" s="148">
        <f t="shared" ref="AL30" ca="1" si="60">AL27-AK27</f>
        <v>5.4061238712776714</v>
      </c>
      <c r="AM30" s="148">
        <f t="shared" ref="AM30" ca="1" si="61">AM27-AL27</f>
        <v>5.3935195750693907</v>
      </c>
      <c r="AN30" s="148">
        <f t="shared" ref="AN30" ca="1" si="62">AN27-AM27</f>
        <v>6.2762897257218526</v>
      </c>
      <c r="AO30" s="148">
        <f t="shared" ref="AO30" ca="1" si="63">AO27-AN27</f>
        <v>6.2592299639859874</v>
      </c>
      <c r="AP30" s="148">
        <f t="shared" ref="AP30" ca="1" si="64">AP27-AO27</f>
        <v>6.2427539533597383</v>
      </c>
      <c r="AQ30" s="148">
        <f t="shared" ref="AQ30:AR30" ca="1" si="65">AQ27-AP27</f>
        <v>6.2268247105794217</v>
      </c>
      <c r="AR30" s="148">
        <f t="shared" ca="1" si="65"/>
        <v>6.2114086098873145</v>
      </c>
      <c r="AS30" s="148">
        <f t="shared" ca="1" si="56"/>
        <v>30.982374956829631</v>
      </c>
      <c r="AT30" s="148">
        <f t="shared" ca="1" si="56"/>
        <v>30.656461330620743</v>
      </c>
      <c r="AU30" s="148">
        <f t="shared" ca="1" si="56"/>
        <v>60.740504111882501</v>
      </c>
      <c r="AV30" s="148">
        <f t="shared" ca="1" si="56"/>
        <v>59.81364496738928</v>
      </c>
    </row>
    <row r="31" spans="1:48">
      <c r="A31" s="5" t="s">
        <v>32</v>
      </c>
      <c r="B31" s="128" t="s">
        <v>276</v>
      </c>
      <c r="C31" s="128"/>
      <c r="E31" s="130"/>
      <c r="F31" s="130"/>
      <c r="G31" s="130"/>
      <c r="H31" s="130"/>
      <c r="I31" s="130"/>
      <c r="J31" s="129"/>
      <c r="K31" s="130"/>
      <c r="L31" s="130"/>
      <c r="M31" s="130"/>
      <c r="N31" s="130"/>
      <c r="O31" s="130"/>
      <c r="P31" s="130"/>
      <c r="Q31" s="130"/>
      <c r="R31" s="130"/>
      <c r="S31" s="130"/>
      <c r="T31" s="130"/>
      <c r="U31" s="130"/>
      <c r="V31" s="130"/>
      <c r="W31" s="130"/>
      <c r="X31" s="130"/>
      <c r="Y31" s="130"/>
      <c r="Z31" s="130"/>
      <c r="AA31" s="130"/>
      <c r="AB31" s="130"/>
      <c r="AC31" s="130"/>
      <c r="AD31" s="130"/>
      <c r="AE31" s="130"/>
      <c r="AF31" s="130"/>
      <c r="AG31" s="130"/>
      <c r="AH31" s="130"/>
      <c r="AI31" s="130"/>
      <c r="AJ31" s="130"/>
      <c r="AK31" s="130"/>
      <c r="AL31" s="130"/>
      <c r="AM31" s="130"/>
      <c r="AN31" s="130"/>
      <c r="AO31" s="130"/>
      <c r="AP31" s="130"/>
      <c r="AQ31" s="130"/>
      <c r="AR31" s="130"/>
      <c r="AS31" s="130"/>
      <c r="AT31" s="130"/>
      <c r="AU31" s="130"/>
      <c r="AV31" s="130"/>
    </row>
    <row r="32" spans="1:48">
      <c r="A32" s="5" t="s">
        <v>32</v>
      </c>
      <c r="B32" s="128" t="str">
        <f>C14</f>
        <v>A</v>
      </c>
      <c r="C32" s="128"/>
      <c r="E32" s="130"/>
      <c r="F32" s="130"/>
      <c r="G32" s="130"/>
      <c r="H32" s="130"/>
      <c r="I32" s="130"/>
      <c r="J32" s="129">
        <f t="array" aca="1" ref="J32" ca="1">SUM($J$30:$AV$30*(J$4=$J$4:$AV$4)*($B32=$J$11:$AV$11))</f>
        <v>0</v>
      </c>
      <c r="K32" s="150">
        <f t="array" aca="1" ref="K32" ca="1">SUM($J$30:$AV$30*(K$4=$J$4:$AV$4)*($B32=$J$11:$AV$11))</f>
        <v>3.426260595174611</v>
      </c>
      <c r="L32" s="150">
        <f t="array" aca="1" ref="L32" ca="1">SUM($J$30:$AV$30*(L$4=$J$4:$AV$4)*($B32=$J$11:$AV$11))</f>
        <v>2.0619001691325138</v>
      </c>
      <c r="M32" s="150">
        <f t="array" aca="1" ref="M32" ca="1">SUM($J$30:$AV$30*(M$4=$J$4:$AV$4)*($B32=$J$11:$AV$11))</f>
        <v>2.0605571394447537</v>
      </c>
      <c r="N32" s="150">
        <f t="array" aca="1" ref="N32" ca="1">SUM($J$30:$AV$30*(N$4=$J$4:$AV$4)*($B32=$J$11:$AV$11))</f>
        <v>2.0592319425689993</v>
      </c>
      <c r="O32" s="150">
        <f t="array" aca="1" ref="O32" ca="1">SUM($J$30:$AV$30*(O$4=$J$4:$AV$4)*($B32=$J$11:$AV$11))</f>
        <v>2.9010542294946902</v>
      </c>
      <c r="P32" s="150">
        <f t="array" aca="1" ref="P32" ca="1">SUM($J$30:$AV$30*(P$4=$J$4:$AV$4)*($B32=$J$11:$AV$11))</f>
        <v>0</v>
      </c>
      <c r="Q32" s="150">
        <f t="array" aca="1" ref="Q32" ca="1">SUM($J$30:$AV$30*(Q$4=$J$4:$AV$4)*($B32=$J$11:$AV$11))</f>
        <v>0</v>
      </c>
      <c r="R32" s="150">
        <f t="array" aca="1" ref="R32" ca="1">SUM($J$30:$AV$30*(R$4=$J$4:$AV$4)*($B32=$J$11:$AV$11))</f>
        <v>0</v>
      </c>
      <c r="S32" s="150">
        <f t="array" aca="1" ref="S32" ca="1">SUM($J$30:$AV$30*(S$4=$J$4:$AV$4)*($B32=$J$11:$AV$11))</f>
        <v>0</v>
      </c>
      <c r="T32" s="150">
        <f t="array" aca="1" ref="T32" ca="1">SUM($J$30:$AV$30*(T$4=$J$4:$AV$4)*($B32=$J$11:$AV$11))</f>
        <v>0</v>
      </c>
      <c r="U32" s="150">
        <f t="array" aca="1" ref="U32" ca="1">SUM($J$30:$AV$30*(U$4=$J$4:$AV$4)*($B32=$J$11:$AV$11))</f>
        <v>0</v>
      </c>
      <c r="V32" s="150">
        <f t="array" aca="1" ref="V32" ca="1">SUM($J$30:$AV$30*(V$4=$J$4:$AV$4)*($B32=$J$11:$AV$11))</f>
        <v>0</v>
      </c>
      <c r="W32" s="150">
        <f t="array" aca="1" ref="W32" ca="1">SUM($J$30:$AV$30*(W$4=$J$4:$AV$4)*($B32=$J$11:$AV$11))</f>
        <v>0</v>
      </c>
      <c r="X32" s="150">
        <f t="array" aca="1" ref="X32" ca="1">SUM($J$30:$AV$30*(X$4=$J$4:$AV$4)*($B32=$J$11:$AV$11))</f>
        <v>0</v>
      </c>
      <c r="Y32" s="150">
        <f t="array" aca="1" ref="Y32" ca="1">SUM($J$30:$AV$30*(Y$4=$J$4:$AV$4)*($B32=$J$11:$AV$11))</f>
        <v>0</v>
      </c>
      <c r="Z32" s="150">
        <f t="array" aca="1" ref="Z32" ca="1">SUM($J$30:$AV$30*(Z$4=$J$4:$AV$4)*($B32=$J$11:$AV$11))</f>
        <v>0</v>
      </c>
      <c r="AA32" s="150">
        <f t="array" aca="1" ref="AA32" ca="1">SUM($J$30:$AV$30*(AA$4=$J$4:$AV$4)*($B32=$J$11:$AV$11))</f>
        <v>0</v>
      </c>
      <c r="AB32" s="150">
        <f t="array" aca="1" ref="AB32" ca="1">SUM($J$30:$AV$30*(AB$4=$J$4:$AV$4)*($B32=$J$11:$AV$11))</f>
        <v>0</v>
      </c>
      <c r="AC32" s="150">
        <f t="array" aca="1" ref="AC32" ca="1">SUM($J$30:$AV$30*(AC$4=$J$4:$AV$4)*($B32=$J$11:$AV$11))</f>
        <v>0</v>
      </c>
      <c r="AD32" s="150">
        <f t="array" aca="1" ref="AD32" ca="1">SUM($J$30:$AV$30*(AD$4=$J$4:$AV$4)*($B32=$J$11:$AV$11))</f>
        <v>0</v>
      </c>
      <c r="AE32" s="150">
        <f t="array" aca="1" ref="AE32" ca="1">SUM($J$30:$AV$30*(AE$4=$J$4:$AV$4)*($B32=$J$11:$AV$11))</f>
        <v>0</v>
      </c>
      <c r="AF32" s="150">
        <f t="array" aca="1" ref="AF32" ca="1">SUM($J$30:$AV$30*(AF$4=$J$4:$AV$4)*($B32=$J$11:$AV$11))</f>
        <v>0</v>
      </c>
      <c r="AG32" s="150">
        <f t="array" aca="1" ref="AG32" ca="1">SUM($J$30:$AV$30*(AG$4=$J$4:$AV$4)*($B32=$J$11:$AV$11))</f>
        <v>0</v>
      </c>
      <c r="AH32" s="150">
        <f t="array" aca="1" ref="AH32" ca="1">SUM($J$30:$AV$30*(AH$4=$J$4:$AV$4)*($B32=$J$11:$AV$11))</f>
        <v>0</v>
      </c>
      <c r="AI32" s="150">
        <f t="array" aca="1" ref="AI32" ca="1">SUM($J$30:$AV$30*(AI$4=$J$4:$AV$4)*($B32=$J$11:$AV$11))</f>
        <v>0</v>
      </c>
      <c r="AJ32" s="150">
        <f t="array" aca="1" ref="AJ32" ca="1">SUM($J$30:$AV$30*(AJ$4=$J$4:$AV$4)*($B32=$J$11:$AV$11))</f>
        <v>0</v>
      </c>
      <c r="AK32" s="150">
        <f t="array" aca="1" ref="AK32" ca="1">SUM($J$30:$AV$30*(AK$4=$J$4:$AV$4)*($B32=$J$11:$AV$11))</f>
        <v>0</v>
      </c>
      <c r="AL32" s="150">
        <f t="array" aca="1" ref="AL32" ca="1">SUM($J$30:$AV$30*(AL$4=$J$4:$AV$4)*($B32=$J$11:$AV$11))</f>
        <v>0</v>
      </c>
      <c r="AM32" s="150">
        <f t="array" aca="1" ref="AM32" ca="1">SUM($J$30:$AV$30*(AM$4=$J$4:$AV$4)*($B32=$J$11:$AV$11))</f>
        <v>0</v>
      </c>
      <c r="AN32" s="150">
        <f t="array" aca="1" ref="AN32" ca="1">SUM($J$30:$AV$30*(AN$4=$J$4:$AV$4)*($B32=$J$11:$AV$11))</f>
        <v>0</v>
      </c>
      <c r="AO32" s="150">
        <f t="array" aca="1" ref="AO32" ca="1">SUM($J$30:$AV$30*(AO$4=$J$4:$AV$4)*($B32=$J$11:$AV$11))</f>
        <v>0</v>
      </c>
      <c r="AP32" s="150">
        <f t="array" aca="1" ref="AP32" ca="1">SUM($J$30:$AV$30*(AP$4=$J$4:$AV$4)*($B32=$J$11:$AV$11))</f>
        <v>0</v>
      </c>
      <c r="AQ32" s="150">
        <f t="array" aca="1" ref="AQ32" ca="1">SUM($J$30:$AV$30*(AQ$4=$J$4:$AV$4)*($B32=$J$11:$AV$11))</f>
        <v>0</v>
      </c>
      <c r="AR32" s="150">
        <f t="array" aca="1" ref="AR32" ca="1">SUM($J$30:$AV$30*(AR$4=$J$4:$AV$4)*($B32=$J$11:$AV$11))</f>
        <v>0</v>
      </c>
      <c r="AS32" s="150">
        <f t="array" aca="1" ref="AS32" ca="1">SUM($J$30:$AV$30*(AS$4=$J$4:$AV$4)*($B32=$J$11:$AV$11))</f>
        <v>0</v>
      </c>
      <c r="AT32" s="150">
        <f t="array" aca="1" ref="AT32" ca="1">SUM($J$30:$AV$30*(AT$4=$J$4:$AV$4)*($B32=$J$11:$AV$11))</f>
        <v>0</v>
      </c>
      <c r="AU32" s="150">
        <f t="array" aca="1" ref="AU32" ca="1">SUM($J$30:$AV$30*(AU$4=$J$4:$AV$4)*($B32=$J$11:$AV$11))</f>
        <v>0</v>
      </c>
      <c r="AV32" s="150">
        <f t="array" aca="1" ref="AV32" ca="1">SUM($J$30:$AV$30*(AV$4=$J$4:$AV$4)*($B32=$J$11:$AV$11))</f>
        <v>0</v>
      </c>
    </row>
    <row r="33" spans="1:48">
      <c r="A33" s="5" t="s">
        <v>32</v>
      </c>
      <c r="B33" s="128" t="str">
        <f>C15</f>
        <v>B</v>
      </c>
      <c r="C33" s="128"/>
      <c r="E33" s="130"/>
      <c r="F33" s="130"/>
      <c r="G33" s="130"/>
      <c r="H33" s="130"/>
      <c r="I33" s="130"/>
      <c r="J33" s="129">
        <f t="array" aca="1" ref="J33" ca="1">SUM($J$30:$AV$30*(J$4=$J$4:$AV$4)*($B33=$J$11:$AV$11))</f>
        <v>0</v>
      </c>
      <c r="K33" s="150">
        <f t="array" aca="1" ref="K33" ca="1">SUM($J$30:$AV$30*(K$4=$J$4:$AV$4)*($B33=$J$11:$AV$11))</f>
        <v>0</v>
      </c>
      <c r="L33" s="150">
        <f t="array" aca="1" ref="L33" ca="1">SUM($J$30:$AV$30*(L$4=$J$4:$AV$4)*($B33=$J$11:$AV$11))</f>
        <v>0</v>
      </c>
      <c r="M33" s="150">
        <f t="array" aca="1" ref="M33" ca="1">SUM($J$30:$AV$30*(M$4=$J$4:$AV$4)*($B33=$J$11:$AV$11))</f>
        <v>0</v>
      </c>
      <c r="N33" s="150">
        <f t="array" aca="1" ref="N33" ca="1">SUM($J$30:$AV$30*(N$4=$J$4:$AV$4)*($B33=$J$11:$AV$11))</f>
        <v>0</v>
      </c>
      <c r="O33" s="150">
        <f t="array" aca="1" ref="O33" ca="1">SUM($J$30:$AV$30*(O$4=$J$4:$AV$4)*($B33=$J$11:$AV$11))</f>
        <v>0</v>
      </c>
      <c r="P33" s="150">
        <f t="array" aca="1" ref="P33" ca="1">SUM($J$30:$AV$30*(P$4=$J$4:$AV$4)*($B33=$J$11:$AV$11))</f>
        <v>2.8970472148422459</v>
      </c>
      <c r="Q33" s="150">
        <f t="array" aca="1" ref="Q33" ca="1">SUM($J$30:$AV$30*(Q$4=$J$4:$AV$4)*($B33=$J$11:$AV$11))</f>
        <v>2.8931294729482602</v>
      </c>
      <c r="R33" s="150">
        <f t="array" aca="1" ref="R33" ca="1">SUM($J$30:$AV$30*(R$4=$J$4:$AV$4)*($B33=$J$11:$AV$11))</f>
        <v>2.8892972821638807</v>
      </c>
      <c r="S33" s="150">
        <f t="array" aca="1" ref="S33" ca="1">SUM($J$30:$AV$30*(S$4=$J$4:$AV$4)*($B33=$J$11:$AV$11))</f>
        <v>2.8855471454131987</v>
      </c>
      <c r="T33" s="150">
        <f t="array" aca="1" ref="T33" ca="1">SUM($J$30:$AV$30*(T$4=$J$4:$AV$4)*($B33=$J$11:$AV$11))</f>
        <v>3.3678342236059251</v>
      </c>
      <c r="U33" s="150">
        <f t="array" aca="1" ref="U33" ca="1">SUM($J$30:$AV$30*(U$4=$J$4:$AV$4)*($B33=$J$11:$AV$11))</f>
        <v>3.3622136630108912</v>
      </c>
      <c r="V33" s="150">
        <f t="array" aca="1" ref="V33" ca="1">SUM($J$30:$AV$30*(V$4=$J$4:$AV$4)*($B33=$J$11:$AV$11))</f>
        <v>3.3567342857646025</v>
      </c>
      <c r="W33" s="150">
        <f t="array" aca="1" ref="W33" ca="1">SUM($J$30:$AV$30*(W$4=$J$4:$AV$4)*($B33=$J$11:$AV$11))</f>
        <v>3.3513894726271047</v>
      </c>
      <c r="X33" s="150">
        <f t="array" aca="1" ref="X33" ca="1">SUM($J$30:$AV$30*(X$4=$J$4:$AV$4)*($B33=$J$11:$AV$11))</f>
        <v>3.3461730524697373</v>
      </c>
      <c r="Y33" s="150">
        <f t="array" aca="1" ref="Y33" ca="1">SUM($J$30:$AV$30*(Y$4=$J$4:$AV$4)*($B33=$J$11:$AV$11))</f>
        <v>3.8321334528092734</v>
      </c>
      <c r="Z33" s="150">
        <f t="array" aca="1" ref="Z33" ca="1">SUM($J$30:$AV$30*(Z$4=$J$4:$AV$4)*($B33=$J$11:$AV$11))</f>
        <v>3.8249209309946082</v>
      </c>
      <c r="AA33" s="150">
        <f t="array" aca="1" ref="AA33" ca="1">SUM($J$30:$AV$30*(AA$4=$J$4:$AV$4)*($B33=$J$11:$AV$11))</f>
        <v>3.8179029416259027</v>
      </c>
      <c r="AB33" s="150">
        <f t="array" aca="1" ref="AB33" ca="1">SUM($J$30:$AV$30*(AB$4=$J$4:$AV$4)*($B33=$J$11:$AV$11))</f>
        <v>3.8110697077546973</v>
      </c>
      <c r="AC33" s="150">
        <f t="array" aca="1" ref="AC33" ca="1">SUM($J$30:$AV$30*(AC$4=$J$4:$AV$4)*($B33=$J$11:$AV$11))</f>
        <v>3.8044121608441088</v>
      </c>
      <c r="AD33" s="150">
        <f t="array" aca="1" ref="AD33" ca="1">SUM($J$30:$AV$30*(AD$4=$J$4:$AV$4)*($B33=$J$11:$AV$11))</f>
        <v>4.5366732042386104</v>
      </c>
      <c r="AE33" s="150">
        <f t="array" aca="1" ref="AE33" ca="1">SUM($J$30:$AV$30*(AE$4=$J$4:$AV$4)*($B33=$J$11:$AV$11))</f>
        <v>4.526671513651749</v>
      </c>
      <c r="AF33" s="150">
        <f t="array" aca="1" ref="AF33" ca="1">SUM($J$30:$AV$30*(AF$4=$J$4:$AV$4)*($B33=$J$11:$AV$11))</f>
        <v>4.5169693277444196</v>
      </c>
      <c r="AG33" s="150">
        <f t="array" aca="1" ref="AG33" ca="1">SUM($J$30:$AV$30*(AG$4=$J$4:$AV$4)*($B33=$J$11:$AV$11))</f>
        <v>4.507549978050136</v>
      </c>
      <c r="AH33" s="150">
        <f t="array" aca="1" ref="AH33" ca="1">SUM($J$30:$AV$30*(AH$4=$J$4:$AV$4)*($B33=$J$11:$AV$11))</f>
        <v>4.4983981301475211</v>
      </c>
      <c r="AI33" s="150">
        <f t="array" aca="1" ref="AI33" ca="1">SUM($J$30:$AV$30*(AI$4=$J$4:$AV$4)*($B33=$J$11:$AV$11))</f>
        <v>0</v>
      </c>
      <c r="AJ33" s="150">
        <f t="array" aca="1" ref="AJ33" ca="1">SUM($J$30:$AV$30*(AJ$4=$J$4:$AV$4)*($B33=$J$11:$AV$11))</f>
        <v>0</v>
      </c>
      <c r="AK33" s="150">
        <f t="array" aca="1" ref="AK33" ca="1">SUM($J$30:$AV$30*(AK$4=$J$4:$AV$4)*($B33=$J$11:$AV$11))</f>
        <v>0</v>
      </c>
      <c r="AL33" s="150">
        <f t="array" aca="1" ref="AL33" ca="1">SUM($J$30:$AV$30*(AL$4=$J$4:$AV$4)*($B33=$J$11:$AV$11))</f>
        <v>0</v>
      </c>
      <c r="AM33" s="150">
        <f t="array" aca="1" ref="AM33" ca="1">SUM($J$30:$AV$30*(AM$4=$J$4:$AV$4)*($B33=$J$11:$AV$11))</f>
        <v>0</v>
      </c>
      <c r="AN33" s="150">
        <f t="array" aca="1" ref="AN33" ca="1">SUM($J$30:$AV$30*(AN$4=$J$4:$AV$4)*($B33=$J$11:$AV$11))</f>
        <v>0</v>
      </c>
      <c r="AO33" s="150">
        <f t="array" aca="1" ref="AO33" ca="1">SUM($J$30:$AV$30*(AO$4=$J$4:$AV$4)*($B33=$J$11:$AV$11))</f>
        <v>0</v>
      </c>
      <c r="AP33" s="150">
        <f t="array" aca="1" ref="AP33" ca="1">SUM($J$30:$AV$30*(AP$4=$J$4:$AV$4)*($B33=$J$11:$AV$11))</f>
        <v>0</v>
      </c>
      <c r="AQ33" s="150">
        <f t="array" aca="1" ref="AQ33" ca="1">SUM($J$30:$AV$30*(AQ$4=$J$4:$AV$4)*($B33=$J$11:$AV$11))</f>
        <v>0</v>
      </c>
      <c r="AR33" s="150">
        <f t="array" aca="1" ref="AR33" ca="1">SUM($J$30:$AV$30*(AR$4=$J$4:$AV$4)*($B33=$J$11:$AV$11))</f>
        <v>0</v>
      </c>
      <c r="AS33" s="150">
        <f t="array" aca="1" ref="AS33" ca="1">SUM($J$30:$AV$30*(AS$4=$J$4:$AV$4)*($B33=$J$11:$AV$11))</f>
        <v>0</v>
      </c>
      <c r="AT33" s="150">
        <f t="array" aca="1" ref="AT33" ca="1">SUM($J$30:$AV$30*(AT$4=$J$4:$AV$4)*($B33=$J$11:$AV$11))</f>
        <v>0</v>
      </c>
      <c r="AU33" s="150">
        <f t="array" aca="1" ref="AU33" ca="1">SUM($J$30:$AV$30*(AU$4=$J$4:$AV$4)*($B33=$J$11:$AV$11))</f>
        <v>0</v>
      </c>
      <c r="AV33" s="150">
        <f t="array" aca="1" ref="AV33" ca="1">SUM($J$30:$AV$30*(AV$4=$J$4:$AV$4)*($B33=$J$11:$AV$11))</f>
        <v>0</v>
      </c>
    </row>
    <row r="34" spans="1:48">
      <c r="A34" s="5" t="s">
        <v>32</v>
      </c>
      <c r="B34" s="128" t="str">
        <f>C16</f>
        <v>C</v>
      </c>
      <c r="C34" s="128"/>
      <c r="E34" s="130"/>
      <c r="F34" s="130"/>
      <c r="G34" s="130"/>
      <c r="H34" s="130"/>
      <c r="I34" s="130"/>
      <c r="J34" s="129">
        <f t="array" aca="1" ref="J34" ca="1">SUM($J$30:$AV$30*(J$4=$J$4:$AV$4)*($B34=$J$11:$AV$11))</f>
        <v>0</v>
      </c>
      <c r="K34" s="150">
        <f t="array" aca="1" ref="K34" ca="1">SUM($J$30:$AV$30*(K$4=$J$4:$AV$4)*($B34=$J$11:$AV$11))</f>
        <v>0</v>
      </c>
      <c r="L34" s="150">
        <f t="array" aca="1" ref="L34" ca="1">SUM($J$30:$AV$30*(L$4=$J$4:$AV$4)*($B34=$J$11:$AV$11))</f>
        <v>0</v>
      </c>
      <c r="M34" s="150">
        <f t="array" aca="1" ref="M34" ca="1">SUM($J$30:$AV$30*(M$4=$J$4:$AV$4)*($B34=$J$11:$AV$11))</f>
        <v>0</v>
      </c>
      <c r="N34" s="150">
        <f t="array" aca="1" ref="N34" ca="1">SUM($J$30:$AV$30*(N$4=$J$4:$AV$4)*($B34=$J$11:$AV$11))</f>
        <v>0</v>
      </c>
      <c r="O34" s="150">
        <f t="array" aca="1" ref="O34" ca="1">SUM($J$30:$AV$30*(O$4=$J$4:$AV$4)*($B34=$J$11:$AV$11))</f>
        <v>0</v>
      </c>
      <c r="P34" s="150">
        <f t="array" aca="1" ref="P34" ca="1">SUM($J$30:$AV$30*(P$4=$J$4:$AV$4)*($B34=$J$11:$AV$11))</f>
        <v>0</v>
      </c>
      <c r="Q34" s="150">
        <f t="array" aca="1" ref="Q34" ca="1">SUM($J$30:$AV$30*(Q$4=$J$4:$AV$4)*($B34=$J$11:$AV$11))</f>
        <v>0</v>
      </c>
      <c r="R34" s="150">
        <f t="array" aca="1" ref="R34" ca="1">SUM($J$30:$AV$30*(R$4=$J$4:$AV$4)*($B34=$J$11:$AV$11))</f>
        <v>0</v>
      </c>
      <c r="S34" s="150">
        <f t="array" aca="1" ref="S34" ca="1">SUM($J$30:$AV$30*(S$4=$J$4:$AV$4)*($B34=$J$11:$AV$11))</f>
        <v>0</v>
      </c>
      <c r="T34" s="150">
        <f t="array" aca="1" ref="T34" ca="1">SUM($J$30:$AV$30*(T$4=$J$4:$AV$4)*($B34=$J$11:$AV$11))</f>
        <v>0</v>
      </c>
      <c r="U34" s="150">
        <f t="array" aca="1" ref="U34" ca="1">SUM($J$30:$AV$30*(U$4=$J$4:$AV$4)*($B34=$J$11:$AV$11))</f>
        <v>0</v>
      </c>
      <c r="V34" s="150">
        <f t="array" aca="1" ref="V34" ca="1">SUM($J$30:$AV$30*(V$4=$J$4:$AV$4)*($B34=$J$11:$AV$11))</f>
        <v>0</v>
      </c>
      <c r="W34" s="150">
        <f t="array" aca="1" ref="W34" ca="1">SUM($J$30:$AV$30*(W$4=$J$4:$AV$4)*($B34=$J$11:$AV$11))</f>
        <v>0</v>
      </c>
      <c r="X34" s="150">
        <f t="array" aca="1" ref="X34" ca="1">SUM($J$30:$AV$30*(X$4=$J$4:$AV$4)*($B34=$J$11:$AV$11))</f>
        <v>0</v>
      </c>
      <c r="Y34" s="150">
        <f t="array" aca="1" ref="Y34" ca="1">SUM($J$30:$AV$30*(Y$4=$J$4:$AV$4)*($B34=$J$11:$AV$11))</f>
        <v>0</v>
      </c>
      <c r="Z34" s="150">
        <f t="array" aca="1" ref="Z34" ca="1">SUM($J$30:$AV$30*(Z$4=$J$4:$AV$4)*($B34=$J$11:$AV$11))</f>
        <v>0</v>
      </c>
      <c r="AA34" s="150">
        <f t="array" aca="1" ref="AA34" ca="1">SUM($J$30:$AV$30*(AA$4=$J$4:$AV$4)*($B34=$J$11:$AV$11))</f>
        <v>0</v>
      </c>
      <c r="AB34" s="150">
        <f t="array" aca="1" ref="AB34" ca="1">SUM($J$30:$AV$30*(AB$4=$J$4:$AV$4)*($B34=$J$11:$AV$11))</f>
        <v>0</v>
      </c>
      <c r="AC34" s="150">
        <f t="array" aca="1" ref="AC34" ca="1">SUM($J$30:$AV$30*(AC$4=$J$4:$AV$4)*($B34=$J$11:$AV$11))</f>
        <v>0</v>
      </c>
      <c r="AD34" s="150">
        <f t="array" aca="1" ref="AD34" ca="1">SUM($J$30:$AV$30*(AD$4=$J$4:$AV$4)*($B34=$J$11:$AV$11))</f>
        <v>0</v>
      </c>
      <c r="AE34" s="150">
        <f t="array" aca="1" ref="AE34" ca="1">SUM($J$30:$AV$30*(AE$4=$J$4:$AV$4)*($B34=$J$11:$AV$11))</f>
        <v>0</v>
      </c>
      <c r="AF34" s="150">
        <f t="array" aca="1" ref="AF34" ca="1">SUM($J$30:$AV$30*(AF$4=$J$4:$AV$4)*($B34=$J$11:$AV$11))</f>
        <v>0</v>
      </c>
      <c r="AG34" s="150">
        <f t="array" aca="1" ref="AG34" ca="1">SUM($J$30:$AV$30*(AG$4=$J$4:$AV$4)*($B34=$J$11:$AV$11))</f>
        <v>0</v>
      </c>
      <c r="AH34" s="150">
        <f t="array" aca="1" ref="AH34" ca="1">SUM($J$30:$AV$30*(AH$4=$J$4:$AV$4)*($B34=$J$11:$AV$11))</f>
        <v>0</v>
      </c>
      <c r="AI34" s="150">
        <f t="array" aca="1" ref="AI34" ca="1">SUM($J$30:$AV$30*(AI$4=$J$4:$AV$4)*($B34=$J$11:$AV$11))</f>
        <v>5.446477844297533</v>
      </c>
      <c r="AJ34" s="150">
        <f t="array" aca="1" ref="AJ34" ca="1">SUM($J$30:$AV$30*(AJ$4=$J$4:$AV$4)*($B34=$J$11:$AV$11))</f>
        <v>5.4325760519013642</v>
      </c>
      <c r="AK34" s="150">
        <f t="array" aca="1" ref="AK34" ca="1">SUM($J$30:$AV$30*(AK$4=$J$4:$AV$4)*($B34=$J$11:$AV$11))</f>
        <v>5.4191341254280019</v>
      </c>
      <c r="AL34" s="150">
        <f t="array" aca="1" ref="AL34" ca="1">SUM($J$30:$AV$30*(AL$4=$J$4:$AV$4)*($B34=$J$11:$AV$11))</f>
        <v>5.4061238712776714</v>
      </c>
      <c r="AM34" s="150">
        <f t="array" aca="1" ref="AM34" ca="1">SUM($J$30:$AV$30*(AM$4=$J$4:$AV$4)*($B34=$J$11:$AV$11))</f>
        <v>5.3935195750693907</v>
      </c>
      <c r="AN34" s="150">
        <f t="array" aca="1" ref="AN34" ca="1">SUM($J$30:$AV$30*(AN$4=$J$4:$AV$4)*($B34=$J$11:$AV$11))</f>
        <v>6.2762897257218526</v>
      </c>
      <c r="AO34" s="150">
        <f t="array" aca="1" ref="AO34" ca="1">SUM($J$30:$AV$30*(AO$4=$J$4:$AV$4)*($B34=$J$11:$AV$11))</f>
        <v>6.2592299639859874</v>
      </c>
      <c r="AP34" s="150">
        <f t="array" aca="1" ref="AP34" ca="1">SUM($J$30:$AV$30*(AP$4=$J$4:$AV$4)*($B34=$J$11:$AV$11))</f>
        <v>6.2427539533597383</v>
      </c>
      <c r="AQ34" s="150">
        <f t="array" aca="1" ref="AQ34" ca="1">SUM($J$30:$AV$30*(AQ$4=$J$4:$AV$4)*($B34=$J$11:$AV$11))</f>
        <v>6.2268247105794217</v>
      </c>
      <c r="AR34" s="150">
        <f t="array" aca="1" ref="AR34" ca="1">SUM($J$30:$AV$30*(AR$4=$J$4:$AV$4)*($B34=$J$11:$AV$11))</f>
        <v>6.2114086098873145</v>
      </c>
      <c r="AS34" s="150">
        <f t="array" aca="1" ref="AS34" ca="1">SUM($J$30:$AV$30*(AS$4=$J$4:$AV$4)*($B34=$J$11:$AV$11))</f>
        <v>0</v>
      </c>
      <c r="AT34" s="150">
        <f t="array" aca="1" ref="AT34" ca="1">SUM($J$30:$AV$30*(AT$4=$J$4:$AV$4)*($B34=$J$11:$AV$11))</f>
        <v>0</v>
      </c>
      <c r="AU34" s="150">
        <f t="array" aca="1" ref="AU34" ca="1">SUM($J$30:$AV$30*(AU$4=$J$4:$AV$4)*($B34=$J$11:$AV$11))</f>
        <v>0</v>
      </c>
      <c r="AV34" s="150">
        <f t="array" aca="1" ref="AV34" ca="1">SUM($J$30:$AV$30*(AV$4=$J$4:$AV$4)*($B34=$J$11:$AV$11))</f>
        <v>0</v>
      </c>
    </row>
    <row r="35" spans="1:48">
      <c r="A35" s="5" t="s">
        <v>32</v>
      </c>
      <c r="B35" s="128" t="str">
        <f>C17</f>
        <v>D</v>
      </c>
      <c r="C35" s="128"/>
      <c r="E35" s="130"/>
      <c r="F35" s="130"/>
      <c r="G35" s="130"/>
      <c r="H35" s="130"/>
      <c r="I35" s="130"/>
      <c r="J35" s="129">
        <f t="array" aca="1" ref="J35" ca="1">SUM($J$30:$AV$30*(J$4=$J$4:$AV$4)*($B35=$J$11:$AV$11))</f>
        <v>0</v>
      </c>
      <c r="K35" s="150">
        <f t="array" aca="1" ref="K35" ca="1">SUM($J$30:$AV$30*(K$4=$J$4:$AV$4)*($B35=$J$11:$AV$11))</f>
        <v>0</v>
      </c>
      <c r="L35" s="150">
        <f t="array" aca="1" ref="L35" ca="1">SUM($J$30:$AV$30*(L$4=$J$4:$AV$4)*($B35=$J$11:$AV$11))</f>
        <v>0</v>
      </c>
      <c r="M35" s="150">
        <f t="array" aca="1" ref="M35" ca="1">SUM($J$30:$AV$30*(M$4=$J$4:$AV$4)*($B35=$J$11:$AV$11))</f>
        <v>0</v>
      </c>
      <c r="N35" s="150">
        <f t="array" aca="1" ref="N35" ca="1">SUM($J$30:$AV$30*(N$4=$J$4:$AV$4)*($B35=$J$11:$AV$11))</f>
        <v>0</v>
      </c>
      <c r="O35" s="150">
        <f t="array" aca="1" ref="O35" ca="1">SUM($J$30:$AV$30*(O$4=$J$4:$AV$4)*($B35=$J$11:$AV$11))</f>
        <v>0</v>
      </c>
      <c r="P35" s="150">
        <f t="array" aca="1" ref="P35" ca="1">SUM($J$30:$AV$30*(P$4=$J$4:$AV$4)*($B35=$J$11:$AV$11))</f>
        <v>0</v>
      </c>
      <c r="Q35" s="150">
        <f t="array" aca="1" ref="Q35" ca="1">SUM($J$30:$AV$30*(Q$4=$J$4:$AV$4)*($B35=$J$11:$AV$11))</f>
        <v>0</v>
      </c>
      <c r="R35" s="150">
        <f t="array" aca="1" ref="R35" ca="1">SUM($J$30:$AV$30*(R$4=$J$4:$AV$4)*($B35=$J$11:$AV$11))</f>
        <v>0</v>
      </c>
      <c r="S35" s="150">
        <f t="array" aca="1" ref="S35" ca="1">SUM($J$30:$AV$30*(S$4=$J$4:$AV$4)*($B35=$J$11:$AV$11))</f>
        <v>0</v>
      </c>
      <c r="T35" s="150">
        <f t="array" aca="1" ref="T35" ca="1">SUM($J$30:$AV$30*(T$4=$J$4:$AV$4)*($B35=$J$11:$AV$11))</f>
        <v>0</v>
      </c>
      <c r="U35" s="150">
        <f t="array" aca="1" ref="U35" ca="1">SUM($J$30:$AV$30*(U$4=$J$4:$AV$4)*($B35=$J$11:$AV$11))</f>
        <v>0</v>
      </c>
      <c r="V35" s="150">
        <f t="array" aca="1" ref="V35" ca="1">SUM($J$30:$AV$30*(V$4=$J$4:$AV$4)*($B35=$J$11:$AV$11))</f>
        <v>0</v>
      </c>
      <c r="W35" s="150">
        <f t="array" aca="1" ref="W35" ca="1">SUM($J$30:$AV$30*(W$4=$J$4:$AV$4)*($B35=$J$11:$AV$11))</f>
        <v>0</v>
      </c>
      <c r="X35" s="150">
        <f t="array" aca="1" ref="X35" ca="1">SUM($J$30:$AV$30*(X$4=$J$4:$AV$4)*($B35=$J$11:$AV$11))</f>
        <v>0</v>
      </c>
      <c r="Y35" s="150">
        <f t="array" aca="1" ref="Y35" ca="1">SUM($J$30:$AV$30*(Y$4=$J$4:$AV$4)*($B35=$J$11:$AV$11))</f>
        <v>0</v>
      </c>
      <c r="Z35" s="150">
        <f t="array" aca="1" ref="Z35" ca="1">SUM($J$30:$AV$30*(Z$4=$J$4:$AV$4)*($B35=$J$11:$AV$11))</f>
        <v>0</v>
      </c>
      <c r="AA35" s="150">
        <f t="array" aca="1" ref="AA35" ca="1">SUM($J$30:$AV$30*(AA$4=$J$4:$AV$4)*($B35=$J$11:$AV$11))</f>
        <v>0</v>
      </c>
      <c r="AB35" s="150">
        <f t="array" aca="1" ref="AB35" ca="1">SUM($J$30:$AV$30*(AB$4=$J$4:$AV$4)*($B35=$J$11:$AV$11))</f>
        <v>0</v>
      </c>
      <c r="AC35" s="150">
        <f t="array" aca="1" ref="AC35" ca="1">SUM($J$30:$AV$30*(AC$4=$J$4:$AV$4)*($B35=$J$11:$AV$11))</f>
        <v>0</v>
      </c>
      <c r="AD35" s="150">
        <f t="array" aca="1" ref="AD35" ca="1">SUM($J$30:$AV$30*(AD$4=$J$4:$AV$4)*($B35=$J$11:$AV$11))</f>
        <v>0</v>
      </c>
      <c r="AE35" s="150">
        <f t="array" aca="1" ref="AE35" ca="1">SUM($J$30:$AV$30*(AE$4=$J$4:$AV$4)*($B35=$J$11:$AV$11))</f>
        <v>0</v>
      </c>
      <c r="AF35" s="150">
        <f t="array" aca="1" ref="AF35" ca="1">SUM($J$30:$AV$30*(AF$4=$J$4:$AV$4)*($B35=$J$11:$AV$11))</f>
        <v>0</v>
      </c>
      <c r="AG35" s="150">
        <f t="array" aca="1" ref="AG35" ca="1">SUM($J$30:$AV$30*(AG$4=$J$4:$AV$4)*($B35=$J$11:$AV$11))</f>
        <v>0</v>
      </c>
      <c r="AH35" s="150">
        <f t="array" aca="1" ref="AH35" ca="1">SUM($J$30:$AV$30*(AH$4=$J$4:$AV$4)*($B35=$J$11:$AV$11))</f>
        <v>0</v>
      </c>
      <c r="AI35" s="150">
        <f t="array" aca="1" ref="AI35" ca="1">SUM($J$30:$AV$30*(AI$4=$J$4:$AV$4)*($B35=$J$11:$AV$11))</f>
        <v>0</v>
      </c>
      <c r="AJ35" s="150">
        <f t="array" aca="1" ref="AJ35" ca="1">SUM($J$30:$AV$30*(AJ$4=$J$4:$AV$4)*($B35=$J$11:$AV$11))</f>
        <v>0</v>
      </c>
      <c r="AK35" s="150">
        <f t="array" aca="1" ref="AK35" ca="1">SUM($J$30:$AV$30*(AK$4=$J$4:$AV$4)*($B35=$J$11:$AV$11))</f>
        <v>0</v>
      </c>
      <c r="AL35" s="150">
        <f t="array" aca="1" ref="AL35" ca="1">SUM($J$30:$AV$30*(AL$4=$J$4:$AV$4)*($B35=$J$11:$AV$11))</f>
        <v>0</v>
      </c>
      <c r="AM35" s="150">
        <f t="array" aca="1" ref="AM35" ca="1">SUM($J$30:$AV$30*(AM$4=$J$4:$AV$4)*($B35=$J$11:$AV$11))</f>
        <v>0</v>
      </c>
      <c r="AN35" s="150">
        <f t="array" aca="1" ref="AN35" ca="1">SUM($J$30:$AV$30*(AN$4=$J$4:$AV$4)*($B35=$J$11:$AV$11))</f>
        <v>0</v>
      </c>
      <c r="AO35" s="150">
        <f t="array" aca="1" ref="AO35" ca="1">SUM($J$30:$AV$30*(AO$4=$J$4:$AV$4)*($B35=$J$11:$AV$11))</f>
        <v>0</v>
      </c>
      <c r="AP35" s="150">
        <f t="array" aca="1" ref="AP35" ca="1">SUM($J$30:$AV$30*(AP$4=$J$4:$AV$4)*($B35=$J$11:$AV$11))</f>
        <v>0</v>
      </c>
      <c r="AQ35" s="150">
        <f t="array" aca="1" ref="AQ35" ca="1">SUM($J$30:$AV$30*(AQ$4=$J$4:$AV$4)*($B35=$J$11:$AV$11))</f>
        <v>0</v>
      </c>
      <c r="AR35" s="150">
        <f t="array" aca="1" ref="AR35" ca="1">SUM($J$30:$AV$30*(AR$4=$J$4:$AV$4)*($B35=$J$11:$AV$11))</f>
        <v>0</v>
      </c>
      <c r="AS35" s="150">
        <f t="array" aca="1" ref="AS35" ca="1">SUM($J$30:$AV$30*(AS$4=$J$4:$AV$4)*($B35=$J$11:$AV$11))</f>
        <v>30.982374956829631</v>
      </c>
      <c r="AT35" s="150">
        <f t="array" aca="1" ref="AT35" ca="1">SUM($J$30:$AV$30*(AT$4=$J$4:$AV$4)*($B35=$J$11:$AV$11))</f>
        <v>30.656461330620743</v>
      </c>
      <c r="AU35" s="150">
        <f t="array" aca="1" ref="AU35" ca="1">SUM($J$30:$AV$30*(AU$4=$J$4:$AV$4)*($B35=$J$11:$AV$11))</f>
        <v>60.740504111882501</v>
      </c>
      <c r="AV35" s="150">
        <f t="array" aca="1" ref="AV35" ca="1">SUM($J$30:$AV$30*(AV$4=$J$4:$AV$4)*($B35=$J$11:$AV$11))</f>
        <v>59.81364496738928</v>
      </c>
    </row>
    <row r="36" spans="1:48">
      <c r="A36" s="5" t="s">
        <v>32</v>
      </c>
      <c r="B36" s="128"/>
      <c r="C36" s="128"/>
      <c r="E36" s="130"/>
      <c r="F36" s="130"/>
      <c r="G36" s="130"/>
      <c r="H36" s="130"/>
      <c r="I36" s="130"/>
      <c r="J36" s="129"/>
      <c r="K36" s="130"/>
      <c r="L36" s="130"/>
      <c r="M36" s="130"/>
      <c r="N36" s="130"/>
      <c r="O36" s="130"/>
      <c r="P36" s="130"/>
      <c r="Q36" s="130"/>
      <c r="R36" s="130"/>
      <c r="S36" s="130"/>
      <c r="T36" s="130"/>
      <c r="U36" s="130"/>
      <c r="V36" s="130"/>
      <c r="W36" s="130"/>
      <c r="X36" s="130"/>
      <c r="Y36" s="130"/>
      <c r="Z36" s="130"/>
      <c r="AA36" s="130"/>
      <c r="AB36" s="130"/>
      <c r="AC36" s="130"/>
      <c r="AD36" s="130"/>
      <c r="AE36" s="130"/>
      <c r="AF36" s="130"/>
      <c r="AG36" s="130"/>
      <c r="AH36" s="130"/>
      <c r="AI36" s="130"/>
      <c r="AJ36" s="130"/>
      <c r="AK36" s="130"/>
      <c r="AL36" s="130"/>
      <c r="AM36" s="130"/>
      <c r="AN36" s="130"/>
      <c r="AO36" s="130"/>
      <c r="AP36" s="130"/>
      <c r="AQ36" s="130"/>
      <c r="AR36" s="130"/>
      <c r="AS36" s="130"/>
      <c r="AT36" s="130"/>
      <c r="AU36" s="130"/>
      <c r="AV36" s="130"/>
    </row>
    <row r="37" spans="1:48">
      <c r="A37" s="5" t="s">
        <v>32</v>
      </c>
      <c r="B37" s="128" t="s">
        <v>277</v>
      </c>
      <c r="C37" s="128"/>
      <c r="E37" s="130"/>
      <c r="F37" s="130"/>
      <c r="G37" s="130"/>
      <c r="H37" s="130"/>
      <c r="I37" s="130"/>
      <c r="J37" s="129"/>
      <c r="K37" s="130"/>
      <c r="L37" s="130"/>
      <c r="M37" s="130"/>
      <c r="N37" s="130"/>
      <c r="O37" s="130"/>
      <c r="P37" s="130"/>
      <c r="Q37" s="130"/>
      <c r="R37" s="130"/>
      <c r="S37" s="130"/>
      <c r="T37" s="130"/>
      <c r="U37" s="130"/>
      <c r="V37" s="130"/>
      <c r="W37" s="130"/>
      <c r="X37" s="130"/>
      <c r="Y37" s="130"/>
      <c r="Z37" s="130"/>
      <c r="AA37" s="130"/>
      <c r="AB37" s="130"/>
      <c r="AC37" s="130"/>
      <c r="AD37" s="130"/>
      <c r="AE37" s="130"/>
      <c r="AF37" s="130"/>
      <c r="AG37" s="130"/>
      <c r="AH37" s="130"/>
      <c r="AI37" s="130"/>
      <c r="AJ37" s="130"/>
      <c r="AK37" s="130"/>
      <c r="AL37" s="130"/>
      <c r="AM37" s="130"/>
      <c r="AN37" s="130"/>
      <c r="AO37" s="130"/>
      <c r="AP37" s="130"/>
      <c r="AQ37" s="130"/>
      <c r="AR37" s="130"/>
      <c r="AS37" s="130"/>
      <c r="AT37" s="130"/>
      <c r="AU37" s="130"/>
      <c r="AV37" s="130"/>
    </row>
    <row r="38" spans="1:48">
      <c r="A38" s="5" t="s">
        <v>32</v>
      </c>
      <c r="B38" s="128" t="str">
        <f>B32</f>
        <v>A</v>
      </c>
      <c r="C38" s="128"/>
      <c r="E38" s="130"/>
      <c r="F38" s="130"/>
      <c r="G38" s="130"/>
      <c r="H38" s="130"/>
      <c r="I38" s="130" t="str">
        <f>B32</f>
        <v>A</v>
      </c>
      <c r="J38" s="129">
        <f>J27</f>
        <v>0</v>
      </c>
      <c r="K38" s="130">
        <f t="shared" ref="K38:AV38" ca="1" si="66">J38+K32</f>
        <v>3.426260595174611</v>
      </c>
      <c r="L38" s="130">
        <f t="shared" ca="1" si="66"/>
        <v>5.4881607643071249</v>
      </c>
      <c r="M38" s="130">
        <f t="shared" ca="1" si="66"/>
        <v>7.5487179037518786</v>
      </c>
      <c r="N38" s="130">
        <f t="shared" ca="1" si="66"/>
        <v>9.6079498463208779</v>
      </c>
      <c r="O38" s="130">
        <f t="shared" ca="1" si="66"/>
        <v>12.509004075815568</v>
      </c>
      <c r="P38" s="130">
        <f t="shared" ca="1" si="66"/>
        <v>12.509004075815568</v>
      </c>
      <c r="Q38" s="130">
        <f t="shared" ca="1" si="66"/>
        <v>12.509004075815568</v>
      </c>
      <c r="R38" s="130">
        <f t="shared" ca="1" si="66"/>
        <v>12.509004075815568</v>
      </c>
      <c r="S38" s="130">
        <f t="shared" ca="1" si="66"/>
        <v>12.509004075815568</v>
      </c>
      <c r="T38" s="130">
        <f t="shared" ca="1" si="66"/>
        <v>12.509004075815568</v>
      </c>
      <c r="U38" s="130">
        <f t="shared" ca="1" si="66"/>
        <v>12.509004075815568</v>
      </c>
      <c r="V38" s="130">
        <f t="shared" ca="1" si="66"/>
        <v>12.509004075815568</v>
      </c>
      <c r="W38" s="130">
        <f t="shared" ca="1" si="66"/>
        <v>12.509004075815568</v>
      </c>
      <c r="X38" s="130">
        <f t="shared" ca="1" si="66"/>
        <v>12.509004075815568</v>
      </c>
      <c r="Y38" s="130">
        <f t="shared" ca="1" si="66"/>
        <v>12.509004075815568</v>
      </c>
      <c r="Z38" s="130">
        <f t="shared" ca="1" si="66"/>
        <v>12.509004075815568</v>
      </c>
      <c r="AA38" s="130">
        <f t="shared" ca="1" si="66"/>
        <v>12.509004075815568</v>
      </c>
      <c r="AB38" s="130">
        <f t="shared" ca="1" si="66"/>
        <v>12.509004075815568</v>
      </c>
      <c r="AC38" s="130">
        <f t="shared" ca="1" si="66"/>
        <v>12.509004075815568</v>
      </c>
      <c r="AD38" s="130">
        <f t="shared" ca="1" si="66"/>
        <v>12.509004075815568</v>
      </c>
      <c r="AE38" s="130">
        <f t="shared" ca="1" si="66"/>
        <v>12.509004075815568</v>
      </c>
      <c r="AF38" s="130">
        <f t="shared" ca="1" si="66"/>
        <v>12.509004075815568</v>
      </c>
      <c r="AG38" s="130">
        <f t="shared" ca="1" si="66"/>
        <v>12.509004075815568</v>
      </c>
      <c r="AH38" s="130">
        <f t="shared" ca="1" si="66"/>
        <v>12.509004075815568</v>
      </c>
      <c r="AI38" s="130">
        <f t="shared" ref="AI38:AI41" ca="1" si="67">AH38+AI32</f>
        <v>12.509004075815568</v>
      </c>
      <c r="AJ38" s="130">
        <f t="shared" ref="AJ38:AJ41" ca="1" si="68">AI38+AJ32</f>
        <v>12.509004075815568</v>
      </c>
      <c r="AK38" s="130">
        <f t="shared" ref="AK38:AK41" ca="1" si="69">AJ38+AK32</f>
        <v>12.509004075815568</v>
      </c>
      <c r="AL38" s="130">
        <f t="shared" ref="AL38:AL41" ca="1" si="70">AK38+AL32</f>
        <v>12.509004075815568</v>
      </c>
      <c r="AM38" s="130">
        <f t="shared" ref="AM38:AM41" ca="1" si="71">AL38+AM32</f>
        <v>12.509004075815568</v>
      </c>
      <c r="AN38" s="130">
        <f t="shared" ref="AN38:AN41" ca="1" si="72">AM38+AN32</f>
        <v>12.509004075815568</v>
      </c>
      <c r="AO38" s="130">
        <f t="shared" ref="AO38:AO41" ca="1" si="73">AN38+AO32</f>
        <v>12.509004075815568</v>
      </c>
      <c r="AP38" s="130">
        <f t="shared" ref="AP38:AP41" ca="1" si="74">AO38+AP32</f>
        <v>12.509004075815568</v>
      </c>
      <c r="AQ38" s="130">
        <f t="shared" ref="AQ38:AR41" ca="1" si="75">AP38+AQ32</f>
        <v>12.509004075815568</v>
      </c>
      <c r="AR38" s="130">
        <f t="shared" ca="1" si="75"/>
        <v>12.509004075815568</v>
      </c>
      <c r="AS38" s="130">
        <f t="shared" ca="1" si="66"/>
        <v>12.509004075815568</v>
      </c>
      <c r="AT38" s="130">
        <f t="shared" ca="1" si="66"/>
        <v>12.509004075815568</v>
      </c>
      <c r="AU38" s="130">
        <f t="shared" ca="1" si="66"/>
        <v>12.509004075815568</v>
      </c>
      <c r="AV38" s="130">
        <f t="shared" ca="1" si="66"/>
        <v>12.509004075815568</v>
      </c>
    </row>
    <row r="39" spans="1:48">
      <c r="A39" s="5" t="s">
        <v>32</v>
      </c>
      <c r="B39" s="128" t="str">
        <f>B33</f>
        <v>B</v>
      </c>
      <c r="C39" s="128"/>
      <c r="E39" s="130"/>
      <c r="F39" s="130"/>
      <c r="G39" s="130"/>
      <c r="H39" s="130"/>
      <c r="I39" s="130" t="str">
        <f t="shared" ref="I39:I41" si="76">B33</f>
        <v>B</v>
      </c>
      <c r="J39" s="129">
        <v>0</v>
      </c>
      <c r="K39" s="130">
        <f t="shared" ref="K39:AV39" ca="1" si="77">J39+K33</f>
        <v>0</v>
      </c>
      <c r="L39" s="130">
        <f t="shared" ca="1" si="77"/>
        <v>0</v>
      </c>
      <c r="M39" s="130">
        <f t="shared" ca="1" si="77"/>
        <v>0</v>
      </c>
      <c r="N39" s="130">
        <f t="shared" ca="1" si="77"/>
        <v>0</v>
      </c>
      <c r="O39" s="130">
        <f t="shared" ca="1" si="77"/>
        <v>0</v>
      </c>
      <c r="P39" s="130">
        <f t="shared" ca="1" si="77"/>
        <v>2.8970472148422459</v>
      </c>
      <c r="Q39" s="130">
        <f t="shared" ca="1" si="77"/>
        <v>5.7901766877905061</v>
      </c>
      <c r="R39" s="130">
        <f t="shared" ca="1" si="77"/>
        <v>8.6794739699543868</v>
      </c>
      <c r="S39" s="130">
        <f t="shared" ca="1" si="77"/>
        <v>11.565021115367585</v>
      </c>
      <c r="T39" s="130">
        <f t="shared" ca="1" si="77"/>
        <v>14.932855338973511</v>
      </c>
      <c r="U39" s="130">
        <f t="shared" ca="1" si="77"/>
        <v>18.295069001984402</v>
      </c>
      <c r="V39" s="130">
        <f t="shared" ca="1" si="77"/>
        <v>21.651803287749004</v>
      </c>
      <c r="W39" s="130">
        <f t="shared" ca="1" si="77"/>
        <v>25.003192760376109</v>
      </c>
      <c r="X39" s="130">
        <f t="shared" ca="1" si="77"/>
        <v>28.349365812845846</v>
      </c>
      <c r="Y39" s="130">
        <f t="shared" ca="1" si="77"/>
        <v>32.18149926565512</v>
      </c>
      <c r="Z39" s="130">
        <f t="shared" ca="1" si="77"/>
        <v>36.006420196649728</v>
      </c>
      <c r="AA39" s="130">
        <f t="shared" ca="1" si="77"/>
        <v>39.824323138275631</v>
      </c>
      <c r="AB39" s="130">
        <f t="shared" ca="1" si="77"/>
        <v>43.635392846030328</v>
      </c>
      <c r="AC39" s="130">
        <f t="shared" ca="1" si="77"/>
        <v>47.439805006874437</v>
      </c>
      <c r="AD39" s="130">
        <f t="shared" ca="1" si="77"/>
        <v>51.976478211113047</v>
      </c>
      <c r="AE39" s="130">
        <f t="shared" ca="1" si="77"/>
        <v>56.503149724764796</v>
      </c>
      <c r="AF39" s="130">
        <f t="shared" ca="1" si="77"/>
        <v>61.020119052509216</v>
      </c>
      <c r="AG39" s="130">
        <f t="shared" ca="1" si="77"/>
        <v>65.527669030559352</v>
      </c>
      <c r="AH39" s="130">
        <f t="shared" ca="1" si="77"/>
        <v>70.026067160706873</v>
      </c>
      <c r="AI39" s="130">
        <f t="shared" ca="1" si="67"/>
        <v>70.026067160706873</v>
      </c>
      <c r="AJ39" s="130">
        <f t="shared" ca="1" si="68"/>
        <v>70.026067160706873</v>
      </c>
      <c r="AK39" s="130">
        <f t="shared" ca="1" si="69"/>
        <v>70.026067160706873</v>
      </c>
      <c r="AL39" s="130">
        <f t="shared" ca="1" si="70"/>
        <v>70.026067160706873</v>
      </c>
      <c r="AM39" s="130">
        <f t="shared" ca="1" si="71"/>
        <v>70.026067160706873</v>
      </c>
      <c r="AN39" s="130">
        <f t="shared" ca="1" si="72"/>
        <v>70.026067160706873</v>
      </c>
      <c r="AO39" s="130">
        <f t="shared" ca="1" si="73"/>
        <v>70.026067160706873</v>
      </c>
      <c r="AP39" s="130">
        <f t="shared" ca="1" si="74"/>
        <v>70.026067160706873</v>
      </c>
      <c r="AQ39" s="130">
        <f t="shared" ca="1" si="75"/>
        <v>70.026067160706873</v>
      </c>
      <c r="AR39" s="130">
        <f t="shared" ca="1" si="75"/>
        <v>70.026067160706873</v>
      </c>
      <c r="AS39" s="130">
        <f t="shared" ca="1" si="77"/>
        <v>70.026067160706873</v>
      </c>
      <c r="AT39" s="130">
        <f t="shared" ca="1" si="77"/>
        <v>70.026067160706873</v>
      </c>
      <c r="AU39" s="130">
        <f t="shared" ca="1" si="77"/>
        <v>70.026067160706873</v>
      </c>
      <c r="AV39" s="130">
        <f t="shared" ca="1" si="77"/>
        <v>70.026067160706873</v>
      </c>
    </row>
    <row r="40" spans="1:48">
      <c r="A40" s="5" t="s">
        <v>32</v>
      </c>
      <c r="B40" s="128" t="str">
        <f>B34</f>
        <v>C</v>
      </c>
      <c r="C40" s="128"/>
      <c r="E40" s="130"/>
      <c r="F40" s="130"/>
      <c r="G40" s="130"/>
      <c r="H40" s="130"/>
      <c r="I40" s="130" t="str">
        <f t="shared" si="76"/>
        <v>C</v>
      </c>
      <c r="J40" s="129">
        <v>0</v>
      </c>
      <c r="K40" s="130">
        <f t="shared" ref="K40:AV40" ca="1" si="78">J40+K34</f>
        <v>0</v>
      </c>
      <c r="L40" s="130">
        <f t="shared" ca="1" si="78"/>
        <v>0</v>
      </c>
      <c r="M40" s="130">
        <f t="shared" ca="1" si="78"/>
        <v>0</v>
      </c>
      <c r="N40" s="130">
        <f t="shared" ca="1" si="78"/>
        <v>0</v>
      </c>
      <c r="O40" s="130">
        <f t="shared" ca="1" si="78"/>
        <v>0</v>
      </c>
      <c r="P40" s="130">
        <f t="shared" ca="1" si="78"/>
        <v>0</v>
      </c>
      <c r="Q40" s="130">
        <f t="shared" ca="1" si="78"/>
        <v>0</v>
      </c>
      <c r="R40" s="130">
        <f t="shared" ca="1" si="78"/>
        <v>0</v>
      </c>
      <c r="S40" s="130">
        <f t="shared" ca="1" si="78"/>
        <v>0</v>
      </c>
      <c r="T40" s="130">
        <f t="shared" ca="1" si="78"/>
        <v>0</v>
      </c>
      <c r="U40" s="130">
        <f t="shared" ca="1" si="78"/>
        <v>0</v>
      </c>
      <c r="V40" s="130">
        <f t="shared" ca="1" si="78"/>
        <v>0</v>
      </c>
      <c r="W40" s="130">
        <f t="shared" ca="1" si="78"/>
        <v>0</v>
      </c>
      <c r="X40" s="130">
        <f t="shared" ca="1" si="78"/>
        <v>0</v>
      </c>
      <c r="Y40" s="130">
        <f t="shared" ca="1" si="78"/>
        <v>0</v>
      </c>
      <c r="Z40" s="130">
        <f t="shared" ca="1" si="78"/>
        <v>0</v>
      </c>
      <c r="AA40" s="130">
        <f t="shared" ca="1" si="78"/>
        <v>0</v>
      </c>
      <c r="AB40" s="130">
        <f t="shared" ca="1" si="78"/>
        <v>0</v>
      </c>
      <c r="AC40" s="130">
        <f t="shared" ca="1" si="78"/>
        <v>0</v>
      </c>
      <c r="AD40" s="130">
        <f t="shared" ca="1" si="78"/>
        <v>0</v>
      </c>
      <c r="AE40" s="130">
        <f t="shared" ca="1" si="78"/>
        <v>0</v>
      </c>
      <c r="AF40" s="130">
        <f t="shared" ca="1" si="78"/>
        <v>0</v>
      </c>
      <c r="AG40" s="130">
        <f t="shared" ca="1" si="78"/>
        <v>0</v>
      </c>
      <c r="AH40" s="130">
        <f t="shared" ca="1" si="78"/>
        <v>0</v>
      </c>
      <c r="AI40" s="130">
        <f t="shared" ca="1" si="67"/>
        <v>5.446477844297533</v>
      </c>
      <c r="AJ40" s="130">
        <f t="shared" ca="1" si="68"/>
        <v>10.879053896198897</v>
      </c>
      <c r="AK40" s="130">
        <f t="shared" ca="1" si="69"/>
        <v>16.298188021626899</v>
      </c>
      <c r="AL40" s="130">
        <f t="shared" ca="1" si="70"/>
        <v>21.70431189290457</v>
      </c>
      <c r="AM40" s="130">
        <f t="shared" ca="1" si="71"/>
        <v>27.097831467973961</v>
      </c>
      <c r="AN40" s="130">
        <f t="shared" ca="1" si="72"/>
        <v>33.374121193695814</v>
      </c>
      <c r="AO40" s="130">
        <f t="shared" ca="1" si="73"/>
        <v>39.633351157681801</v>
      </c>
      <c r="AP40" s="130">
        <f t="shared" ca="1" si="74"/>
        <v>45.876105111041539</v>
      </c>
      <c r="AQ40" s="130">
        <f t="shared" ca="1" si="75"/>
        <v>52.102929821620961</v>
      </c>
      <c r="AR40" s="130">
        <f t="shared" ca="1" si="75"/>
        <v>58.314338431508276</v>
      </c>
      <c r="AS40" s="130">
        <f t="shared" ca="1" si="78"/>
        <v>58.314338431508276</v>
      </c>
      <c r="AT40" s="130">
        <f t="shared" ca="1" si="78"/>
        <v>58.314338431508276</v>
      </c>
      <c r="AU40" s="130">
        <f t="shared" ca="1" si="78"/>
        <v>58.314338431508276</v>
      </c>
      <c r="AV40" s="130">
        <f t="shared" ca="1" si="78"/>
        <v>58.314338431508276</v>
      </c>
    </row>
    <row r="41" spans="1:48">
      <c r="A41" s="5" t="s">
        <v>32</v>
      </c>
      <c r="B41" s="128" t="str">
        <f>B35</f>
        <v>D</v>
      </c>
      <c r="C41" s="128"/>
      <c r="E41" s="130"/>
      <c r="F41" s="130"/>
      <c r="G41" s="130"/>
      <c r="H41" s="130"/>
      <c r="I41" s="130" t="str">
        <f t="shared" si="76"/>
        <v>D</v>
      </c>
      <c r="J41" s="129">
        <v>0</v>
      </c>
      <c r="K41" s="130">
        <f t="shared" ref="K41:AV41" ca="1" si="79">J41+K35</f>
        <v>0</v>
      </c>
      <c r="L41" s="130">
        <f t="shared" ca="1" si="79"/>
        <v>0</v>
      </c>
      <c r="M41" s="130">
        <f t="shared" ca="1" si="79"/>
        <v>0</v>
      </c>
      <c r="N41" s="130">
        <f t="shared" ca="1" si="79"/>
        <v>0</v>
      </c>
      <c r="O41" s="130">
        <f t="shared" ca="1" si="79"/>
        <v>0</v>
      </c>
      <c r="P41" s="130">
        <f t="shared" ca="1" si="79"/>
        <v>0</v>
      </c>
      <c r="Q41" s="130">
        <f t="shared" ca="1" si="79"/>
        <v>0</v>
      </c>
      <c r="R41" s="130">
        <f t="shared" ca="1" si="79"/>
        <v>0</v>
      </c>
      <c r="S41" s="130">
        <f t="shared" ca="1" si="79"/>
        <v>0</v>
      </c>
      <c r="T41" s="130">
        <f t="shared" ca="1" si="79"/>
        <v>0</v>
      </c>
      <c r="U41" s="130">
        <f t="shared" ca="1" si="79"/>
        <v>0</v>
      </c>
      <c r="V41" s="130">
        <f t="shared" ca="1" si="79"/>
        <v>0</v>
      </c>
      <c r="W41" s="130">
        <f t="shared" ca="1" si="79"/>
        <v>0</v>
      </c>
      <c r="X41" s="130">
        <f t="shared" ca="1" si="79"/>
        <v>0</v>
      </c>
      <c r="Y41" s="130">
        <f t="shared" ca="1" si="79"/>
        <v>0</v>
      </c>
      <c r="Z41" s="130">
        <f t="shared" ca="1" si="79"/>
        <v>0</v>
      </c>
      <c r="AA41" s="130">
        <f t="shared" ca="1" si="79"/>
        <v>0</v>
      </c>
      <c r="AB41" s="130">
        <f t="shared" ca="1" si="79"/>
        <v>0</v>
      </c>
      <c r="AC41" s="130">
        <f t="shared" ca="1" si="79"/>
        <v>0</v>
      </c>
      <c r="AD41" s="130">
        <f t="shared" ca="1" si="79"/>
        <v>0</v>
      </c>
      <c r="AE41" s="130">
        <f t="shared" ca="1" si="79"/>
        <v>0</v>
      </c>
      <c r="AF41" s="130">
        <f t="shared" ca="1" si="79"/>
        <v>0</v>
      </c>
      <c r="AG41" s="130">
        <f t="shared" ca="1" si="79"/>
        <v>0</v>
      </c>
      <c r="AH41" s="130">
        <f t="shared" ca="1" si="79"/>
        <v>0</v>
      </c>
      <c r="AI41" s="130">
        <f t="shared" ca="1" si="67"/>
        <v>0</v>
      </c>
      <c r="AJ41" s="130">
        <f t="shared" ca="1" si="68"/>
        <v>0</v>
      </c>
      <c r="AK41" s="130">
        <f t="shared" ca="1" si="69"/>
        <v>0</v>
      </c>
      <c r="AL41" s="130">
        <f t="shared" ca="1" si="70"/>
        <v>0</v>
      </c>
      <c r="AM41" s="130">
        <f t="shared" ca="1" si="71"/>
        <v>0</v>
      </c>
      <c r="AN41" s="130">
        <f t="shared" ca="1" si="72"/>
        <v>0</v>
      </c>
      <c r="AO41" s="130">
        <f t="shared" ca="1" si="73"/>
        <v>0</v>
      </c>
      <c r="AP41" s="130">
        <f t="shared" ca="1" si="74"/>
        <v>0</v>
      </c>
      <c r="AQ41" s="130">
        <f t="shared" ca="1" si="75"/>
        <v>0</v>
      </c>
      <c r="AR41" s="130">
        <f t="shared" ca="1" si="75"/>
        <v>0</v>
      </c>
      <c r="AS41" s="130">
        <f t="shared" ca="1" si="79"/>
        <v>30.982374956829631</v>
      </c>
      <c r="AT41" s="130">
        <f t="shared" ca="1" si="79"/>
        <v>61.638836287450374</v>
      </c>
      <c r="AU41" s="130">
        <f t="shared" ca="1" si="79"/>
        <v>122.37934039933288</v>
      </c>
      <c r="AV41" s="130">
        <f t="shared" ca="1" si="79"/>
        <v>182.19298536672216</v>
      </c>
    </row>
    <row r="42" spans="1:48">
      <c r="A42" s="5" t="s">
        <v>32</v>
      </c>
      <c r="B42" s="128" t="s">
        <v>278</v>
      </c>
      <c r="C42" s="128"/>
      <c r="E42" s="130"/>
      <c r="F42" s="130"/>
      <c r="G42" s="130"/>
      <c r="H42" s="130"/>
      <c r="I42" s="130"/>
      <c r="J42" s="129">
        <f t="shared" ref="J42:AV42" si="80">SUM(J38:J41)</f>
        <v>0</v>
      </c>
      <c r="K42" s="129">
        <f t="shared" ca="1" si="80"/>
        <v>3.426260595174611</v>
      </c>
      <c r="L42" s="129">
        <f t="shared" ca="1" si="80"/>
        <v>5.4881607643071249</v>
      </c>
      <c r="M42" s="129">
        <f t="shared" ca="1" si="80"/>
        <v>7.5487179037518786</v>
      </c>
      <c r="N42" s="129">
        <f t="shared" ca="1" si="80"/>
        <v>9.6079498463208779</v>
      </c>
      <c r="O42" s="129">
        <f t="shared" ca="1" si="80"/>
        <v>12.509004075815568</v>
      </c>
      <c r="P42" s="129">
        <f t="shared" ca="1" si="80"/>
        <v>15.406051290657814</v>
      </c>
      <c r="Q42" s="129">
        <f t="shared" ca="1" si="80"/>
        <v>18.299180763606074</v>
      </c>
      <c r="R42" s="129">
        <f t="shared" ca="1" si="80"/>
        <v>21.188478045769955</v>
      </c>
      <c r="S42" s="129">
        <f t="shared" ca="1" si="80"/>
        <v>24.074025191183154</v>
      </c>
      <c r="T42" s="129">
        <f t="shared" ca="1" si="80"/>
        <v>27.441859414789079</v>
      </c>
      <c r="U42" s="129">
        <f t="shared" ca="1" si="80"/>
        <v>30.80407307779997</v>
      </c>
      <c r="V42" s="129">
        <f t="shared" ca="1" si="80"/>
        <v>34.160807363564572</v>
      </c>
      <c r="W42" s="129">
        <f t="shared" ca="1" si="80"/>
        <v>37.512196836191677</v>
      </c>
      <c r="X42" s="129">
        <f t="shared" ca="1" si="80"/>
        <v>40.858369888661414</v>
      </c>
      <c r="Y42" s="129">
        <f t="shared" ca="1" si="80"/>
        <v>44.690503341470688</v>
      </c>
      <c r="Z42" s="129">
        <f t="shared" ca="1" si="80"/>
        <v>48.515424272465296</v>
      </c>
      <c r="AA42" s="129">
        <f t="shared" ca="1" si="80"/>
        <v>52.333327214091199</v>
      </c>
      <c r="AB42" s="129">
        <f t="shared" ca="1" si="80"/>
        <v>56.144396921845896</v>
      </c>
      <c r="AC42" s="129">
        <f t="shared" ca="1" si="80"/>
        <v>59.948809082690005</v>
      </c>
      <c r="AD42" s="129">
        <f t="shared" ca="1" si="80"/>
        <v>64.485482286928615</v>
      </c>
      <c r="AE42" s="129">
        <f t="shared" ca="1" si="80"/>
        <v>69.012153800580364</v>
      </c>
      <c r="AF42" s="129">
        <f t="shared" ca="1" si="80"/>
        <v>73.529123128324784</v>
      </c>
      <c r="AG42" s="129">
        <f t="shared" ca="1" si="80"/>
        <v>78.03667310637492</v>
      </c>
      <c r="AH42" s="129">
        <f t="shared" ca="1" si="80"/>
        <v>82.535071236522441</v>
      </c>
      <c r="AI42" s="129">
        <f t="shared" ref="AI42:AQ42" ca="1" si="81">SUM(AI38:AI41)</f>
        <v>87.981549080819974</v>
      </c>
      <c r="AJ42" s="129">
        <f t="shared" ca="1" si="81"/>
        <v>93.414125132721338</v>
      </c>
      <c r="AK42" s="129">
        <f t="shared" ca="1" si="81"/>
        <v>98.83325925814934</v>
      </c>
      <c r="AL42" s="129">
        <f t="shared" ca="1" si="81"/>
        <v>104.23938312942701</v>
      </c>
      <c r="AM42" s="129">
        <f t="shared" ca="1" si="81"/>
        <v>109.6329027044964</v>
      </c>
      <c r="AN42" s="129">
        <f t="shared" ca="1" si="81"/>
        <v>115.90919243021825</v>
      </c>
      <c r="AO42" s="129">
        <f t="shared" ca="1" si="81"/>
        <v>122.16842239420424</v>
      </c>
      <c r="AP42" s="129">
        <f t="shared" ca="1" si="81"/>
        <v>128.41117634756398</v>
      </c>
      <c r="AQ42" s="129">
        <f t="shared" ca="1" si="81"/>
        <v>134.6380010581434</v>
      </c>
      <c r="AR42" s="129">
        <f t="shared" ref="AR42" ca="1" si="82">SUM(AR38:AR41)</f>
        <v>140.84940966803072</v>
      </c>
      <c r="AS42" s="129">
        <f t="shared" ca="1" si="80"/>
        <v>171.83178462486035</v>
      </c>
      <c r="AT42" s="129">
        <f t="shared" ca="1" si="80"/>
        <v>202.48824595548109</v>
      </c>
      <c r="AU42" s="129">
        <f t="shared" ca="1" si="80"/>
        <v>263.22875006736359</v>
      </c>
      <c r="AV42" s="129">
        <f t="shared" ca="1" si="80"/>
        <v>323.04239503475287</v>
      </c>
    </row>
    <row r="43" spans="1:48">
      <c r="A43" s="5" t="s">
        <v>32</v>
      </c>
      <c r="B43" s="128"/>
      <c r="J43" s="129"/>
      <c r="K43" s="127"/>
      <c r="AV43" s="130"/>
    </row>
    <row r="44" spans="1:48" ht="15.75" thickBot="1">
      <c r="A44" s="5" t="s">
        <v>32</v>
      </c>
      <c r="B44" s="125" t="s">
        <v>30</v>
      </c>
      <c r="C44" s="125"/>
      <c r="D44" s="125"/>
      <c r="J44" s="126"/>
      <c r="K44" s="127"/>
    </row>
    <row r="45" spans="1:48">
      <c r="A45" s="5" t="s">
        <v>32</v>
      </c>
      <c r="B45" s="130" t="s">
        <v>89</v>
      </c>
      <c r="C45" s="130" t="s">
        <v>140</v>
      </c>
      <c r="D45" s="130"/>
      <c r="J45" s="126"/>
      <c r="K45" s="127"/>
    </row>
    <row r="46" spans="1:48">
      <c r="A46" s="5" t="s">
        <v>32</v>
      </c>
      <c r="B46" s="130" t="s">
        <v>311</v>
      </c>
      <c r="C46" s="130" t="s">
        <v>141</v>
      </c>
      <c r="D46" s="130"/>
      <c r="J46" s="126"/>
      <c r="K46" s="127"/>
    </row>
    <row r="47" spans="1:48">
      <c r="A47" s="5" t="s">
        <v>32</v>
      </c>
      <c r="B47" s="130" t="s">
        <v>312</v>
      </c>
      <c r="C47" s="130" t="s">
        <v>135</v>
      </c>
      <c r="D47" s="130"/>
      <c r="J47" s="126"/>
      <c r="K47" s="127"/>
    </row>
    <row r="48" spans="1:48">
      <c r="A48" s="5" t="s">
        <v>32</v>
      </c>
      <c r="B48" s="130" t="s">
        <v>90</v>
      </c>
      <c r="C48" s="130" t="s">
        <v>139</v>
      </c>
      <c r="D48" s="130"/>
      <c r="J48" s="126"/>
      <c r="K48" s="127"/>
    </row>
    <row r="49" spans="1:13">
      <c r="A49" s="5" t="s">
        <v>32</v>
      </c>
      <c r="B49" s="130" t="s">
        <v>313</v>
      </c>
      <c r="C49" s="130" t="s">
        <v>152</v>
      </c>
      <c r="D49" s="130"/>
      <c r="J49" s="126"/>
      <c r="K49" s="127"/>
    </row>
    <row r="50" spans="1:13">
      <c r="A50" s="5" t="s">
        <v>32</v>
      </c>
      <c r="B50" s="130" t="s">
        <v>314</v>
      </c>
      <c r="C50" s="130" t="s">
        <v>315</v>
      </c>
      <c r="D50" s="130"/>
      <c r="J50" s="126"/>
      <c r="K50" s="127"/>
    </row>
    <row r="51" spans="1:13">
      <c r="A51" s="5" t="s">
        <v>32</v>
      </c>
      <c r="B51" s="169" t="s">
        <v>318</v>
      </c>
      <c r="C51" s="169" t="s">
        <v>319</v>
      </c>
      <c r="D51" s="130"/>
      <c r="J51" s="126"/>
      <c r="K51" s="127"/>
    </row>
    <row r="52" spans="1:13">
      <c r="A52" s="5" t="s">
        <v>32</v>
      </c>
      <c r="B52" s="169" t="s">
        <v>317</v>
      </c>
      <c r="C52" s="169" t="s">
        <v>258</v>
      </c>
      <c r="D52" s="130"/>
      <c r="J52" s="126"/>
      <c r="K52" s="127"/>
    </row>
    <row r="53" spans="1:13">
      <c r="A53" s="5" t="s">
        <v>32</v>
      </c>
      <c r="B53" s="169" t="s">
        <v>0</v>
      </c>
      <c r="C53" s="169" t="s">
        <v>147</v>
      </c>
      <c r="D53" s="130"/>
      <c r="J53" s="126"/>
      <c r="K53" s="127"/>
    </row>
    <row r="54" spans="1:13">
      <c r="A54" s="5" t="s">
        <v>32</v>
      </c>
      <c r="B54" s="130"/>
      <c r="C54" s="130"/>
      <c r="D54" s="130"/>
      <c r="J54" s="126"/>
      <c r="K54" s="127"/>
    </row>
    <row r="55" spans="1:13" ht="15.75" thickBot="1">
      <c r="A55" s="5" t="s">
        <v>32</v>
      </c>
      <c r="B55" s="125" t="s">
        <v>189</v>
      </c>
      <c r="C55" s="125"/>
      <c r="D55" s="125"/>
      <c r="F55" s="17" t="s">
        <v>31</v>
      </c>
      <c r="G55" s="151"/>
      <c r="J55" s="126"/>
      <c r="K55" s="127"/>
    </row>
    <row r="56" spans="1:13">
      <c r="A56" s="5" t="s">
        <v>32</v>
      </c>
      <c r="B56" s="130" t="str">
        <f t="shared" ref="B56:B64" si="83">B45</f>
        <v>Cooling</v>
      </c>
      <c r="C56" s="151">
        <f t="shared" ref="C56:C64" si="84">F56*1000</f>
        <v>82184.767358508354</v>
      </c>
      <c r="D56" s="130"/>
      <c r="F56" s="26">
        <f>'[4]TS BYDem'!$J10</f>
        <v>82.184767358508353</v>
      </c>
      <c r="J56" s="126"/>
      <c r="K56" s="127"/>
    </row>
    <row r="57" spans="1:13">
      <c r="A57" s="5" t="s">
        <v>32</v>
      </c>
      <c r="B57" s="130" t="str">
        <f t="shared" si="83"/>
        <v>Space Heating</v>
      </c>
      <c r="C57" s="151">
        <f t="shared" si="84"/>
        <v>29897.246584065771</v>
      </c>
      <c r="D57" s="130"/>
      <c r="F57" s="26">
        <f>'[4]TS BYDem'!$J11</f>
        <v>29.897246584065773</v>
      </c>
      <c r="J57" s="126"/>
      <c r="K57" s="127"/>
    </row>
    <row r="58" spans="1:13">
      <c r="A58" s="5" t="s">
        <v>32</v>
      </c>
      <c r="B58" s="130" t="str">
        <f t="shared" si="83"/>
        <v>Cooking</v>
      </c>
      <c r="C58" s="151">
        <f t="shared" si="84"/>
        <v>299.16376652244043</v>
      </c>
      <c r="D58" s="130"/>
      <c r="F58" s="26">
        <f>'[4]TS BYDem'!$J12</f>
        <v>0.29916376652244042</v>
      </c>
      <c r="J58" s="126"/>
      <c r="K58" s="127"/>
    </row>
    <row r="59" spans="1:13">
      <c r="A59" s="5" t="s">
        <v>32</v>
      </c>
      <c r="B59" s="130" t="str">
        <f t="shared" si="83"/>
        <v>Lighting</v>
      </c>
      <c r="C59" s="151">
        <f t="shared" si="84"/>
        <v>177480.88542804701</v>
      </c>
      <c r="D59" s="130"/>
      <c r="F59" s="26">
        <f>'[4]TS BYDem'!$J13</f>
        <v>177.480885428047</v>
      </c>
      <c r="J59" s="126"/>
      <c r="K59" s="127"/>
    </row>
    <row r="60" spans="1:13">
      <c r="A60" s="5" t="s">
        <v>32</v>
      </c>
      <c r="B60" s="130" t="str">
        <f t="shared" si="83"/>
        <v>Refrigeration</v>
      </c>
      <c r="C60" s="151">
        <f t="shared" si="84"/>
        <v>7360.4096683643038</v>
      </c>
      <c r="D60" s="130"/>
      <c r="F60" s="26">
        <f>'[4]TS BYDem'!$J14</f>
        <v>7.3604096683643041</v>
      </c>
      <c r="J60" s="126"/>
      <c r="K60" s="127"/>
      <c r="M60" s="134"/>
    </row>
    <row r="61" spans="1:13">
      <c r="A61" s="5" t="s">
        <v>32</v>
      </c>
      <c r="B61" s="130" t="str">
        <f t="shared" si="83"/>
        <v>Water Heating</v>
      </c>
      <c r="C61" s="151">
        <f t="shared" si="84"/>
        <v>31577.350492689613</v>
      </c>
      <c r="D61" s="130"/>
      <c r="F61" s="26">
        <f>'[4]TS BYDem'!$J15</f>
        <v>31.577350492689614</v>
      </c>
      <c r="J61" s="126"/>
      <c r="K61" s="127"/>
      <c r="M61" s="134"/>
    </row>
    <row r="62" spans="1:13">
      <c r="A62" s="5" t="s">
        <v>32</v>
      </c>
      <c r="B62" s="130" t="str">
        <f t="shared" si="83"/>
        <v>Public lights</v>
      </c>
      <c r="C62" s="151">
        <f t="shared" si="84"/>
        <v>9166.4843454104393</v>
      </c>
      <c r="D62" s="130"/>
      <c r="F62" s="26">
        <f>'[4]TS BYDem'!$J16</f>
        <v>9.1664843454104386</v>
      </c>
      <c r="J62" s="126"/>
      <c r="K62" s="127"/>
    </row>
    <row r="63" spans="1:13">
      <c r="A63" s="5" t="s">
        <v>32</v>
      </c>
      <c r="B63" s="130" t="str">
        <f t="shared" si="83"/>
        <v>Public Water</v>
      </c>
      <c r="C63" s="151">
        <f t="shared" si="84"/>
        <v>3167.8360284580604</v>
      </c>
      <c r="D63" s="130"/>
      <c r="F63" s="26">
        <f>'[4]TS BYDem'!$J17</f>
        <v>3.1678360284580602</v>
      </c>
      <c r="J63" s="126"/>
      <c r="K63" s="127"/>
    </row>
    <row r="64" spans="1:13">
      <c r="A64" s="5" t="s">
        <v>32</v>
      </c>
      <c r="B64" s="130" t="str">
        <f t="shared" si="83"/>
        <v>Other</v>
      </c>
      <c r="C64" s="151">
        <f t="shared" si="84"/>
        <v>30831.061307802338</v>
      </c>
      <c r="F64" s="26">
        <f>'[4]TS BYDem'!$J18</f>
        <v>30.831061307802337</v>
      </c>
      <c r="J64" s="126"/>
      <c r="K64" s="127"/>
    </row>
    <row r="65" spans="1:48">
      <c r="A65" s="5" t="s">
        <v>32</v>
      </c>
      <c r="B65" s="130"/>
      <c r="J65" s="126"/>
      <c r="K65" s="127"/>
    </row>
    <row r="66" spans="1:48" ht="15.75" thickBot="1">
      <c r="A66" s="5" t="s">
        <v>32</v>
      </c>
      <c r="B66" s="124" t="s">
        <v>28</v>
      </c>
      <c r="C66" s="125"/>
      <c r="D66" s="125"/>
      <c r="E66" s="140">
        <f t="shared" ref="E66:I66" si="85">E22</f>
        <v>2006</v>
      </c>
      <c r="F66" s="140">
        <f t="shared" si="85"/>
        <v>2010</v>
      </c>
      <c r="G66" s="140">
        <f t="shared" si="85"/>
        <v>2020</v>
      </c>
      <c r="H66" s="140">
        <f t="shared" si="85"/>
        <v>2030</v>
      </c>
      <c r="I66" s="140">
        <f t="shared" si="85"/>
        <v>2050</v>
      </c>
      <c r="J66" s="126">
        <f t="shared" ref="J66:AV66" si="86">J4</f>
        <v>2006</v>
      </c>
      <c r="K66" s="127">
        <f t="shared" si="86"/>
        <v>2007</v>
      </c>
      <c r="L66" s="127">
        <f t="shared" si="86"/>
        <v>2008</v>
      </c>
      <c r="M66" s="127">
        <f t="shared" si="86"/>
        <v>2009</v>
      </c>
      <c r="N66" s="127">
        <f t="shared" si="86"/>
        <v>2010</v>
      </c>
      <c r="O66" s="127">
        <f t="shared" si="86"/>
        <v>2011</v>
      </c>
      <c r="P66" s="127">
        <f t="shared" si="86"/>
        <v>2012</v>
      </c>
      <c r="Q66" s="127">
        <f t="shared" si="86"/>
        <v>2013</v>
      </c>
      <c r="R66" s="127">
        <f t="shared" si="86"/>
        <v>2014</v>
      </c>
      <c r="S66" s="127">
        <f t="shared" si="86"/>
        <v>2015</v>
      </c>
      <c r="T66" s="127">
        <f t="shared" si="86"/>
        <v>2016</v>
      </c>
      <c r="U66" s="127">
        <f t="shared" si="86"/>
        <v>2017</v>
      </c>
      <c r="V66" s="127">
        <f t="shared" si="86"/>
        <v>2018</v>
      </c>
      <c r="W66" s="127">
        <f t="shared" si="86"/>
        <v>2019</v>
      </c>
      <c r="X66" s="127">
        <f t="shared" si="86"/>
        <v>2020</v>
      </c>
      <c r="Y66" s="127">
        <f t="shared" si="86"/>
        <v>2021</v>
      </c>
      <c r="Z66" s="127">
        <f t="shared" si="86"/>
        <v>2022</v>
      </c>
      <c r="AA66" s="127">
        <f t="shared" si="86"/>
        <v>2023</v>
      </c>
      <c r="AB66" s="127">
        <f t="shared" si="86"/>
        <v>2024</v>
      </c>
      <c r="AC66" s="127">
        <f t="shared" si="86"/>
        <v>2025</v>
      </c>
      <c r="AD66" s="127">
        <f t="shared" si="86"/>
        <v>2026</v>
      </c>
      <c r="AE66" s="127">
        <f t="shared" si="86"/>
        <v>2027</v>
      </c>
      <c r="AF66" s="127">
        <f t="shared" si="86"/>
        <v>2028</v>
      </c>
      <c r="AG66" s="127">
        <f t="shared" si="86"/>
        <v>2029</v>
      </c>
      <c r="AH66" s="127">
        <f t="shared" si="86"/>
        <v>2030</v>
      </c>
      <c r="AI66" s="127">
        <f t="shared" ref="AI66:AQ66" si="87">AI4</f>
        <v>2031</v>
      </c>
      <c r="AJ66" s="127">
        <f t="shared" si="87"/>
        <v>2032</v>
      </c>
      <c r="AK66" s="127">
        <f t="shared" si="87"/>
        <v>2033</v>
      </c>
      <c r="AL66" s="127">
        <f t="shared" si="87"/>
        <v>2034</v>
      </c>
      <c r="AM66" s="127">
        <f t="shared" si="87"/>
        <v>2035</v>
      </c>
      <c r="AN66" s="127">
        <f t="shared" si="87"/>
        <v>2036</v>
      </c>
      <c r="AO66" s="127">
        <f t="shared" si="87"/>
        <v>2037</v>
      </c>
      <c r="AP66" s="127">
        <f t="shared" si="87"/>
        <v>2038</v>
      </c>
      <c r="AQ66" s="127">
        <f t="shared" si="87"/>
        <v>2039</v>
      </c>
      <c r="AR66" s="127">
        <f t="shared" ref="AR66" si="88">AR4</f>
        <v>2040</v>
      </c>
      <c r="AS66" s="127">
        <f t="shared" si="86"/>
        <v>2045</v>
      </c>
      <c r="AT66" s="127">
        <f t="shared" si="86"/>
        <v>2050</v>
      </c>
      <c r="AU66" s="127">
        <f t="shared" si="86"/>
        <v>2060</v>
      </c>
      <c r="AV66" s="127">
        <f t="shared" si="86"/>
        <v>2070</v>
      </c>
    </row>
    <row r="67" spans="1:48" ht="15.75" thickBot="1">
      <c r="A67" s="5" t="s">
        <v>32</v>
      </c>
      <c r="B67" s="152" t="s">
        <v>91</v>
      </c>
      <c r="C67" s="125"/>
      <c r="D67" s="125"/>
      <c r="E67" s="153"/>
      <c r="F67" s="153"/>
      <c r="G67" s="153"/>
      <c r="H67" s="154"/>
      <c r="I67" s="154"/>
      <c r="J67" s="126"/>
      <c r="K67" s="127"/>
    </row>
    <row r="68" spans="1:48">
      <c r="A68" s="5" t="s">
        <v>32</v>
      </c>
      <c r="B68" s="128" t="s">
        <v>279</v>
      </c>
      <c r="C68" s="127" t="str">
        <f t="shared" ref="C68:C76" si="89">"Commercial"&amp;" - "&amp;B45</f>
        <v>Commercial - Cooling</v>
      </c>
      <c r="D68" s="127" t="s">
        <v>92</v>
      </c>
      <c r="E68" s="139">
        <f t="shared" ref="E68:E76" si="90">$C56/J$23</f>
        <v>853.67472008863808</v>
      </c>
      <c r="F68" s="155">
        <f t="shared" ref="F68:F76" si="91">$C56/J$23</f>
        <v>853.67472008863808</v>
      </c>
      <c r="G68" s="155">
        <f t="shared" ref="G68:I76" si="92">F68</f>
        <v>853.67472008863808</v>
      </c>
      <c r="H68" s="155">
        <f t="shared" si="92"/>
        <v>853.67472008863808</v>
      </c>
      <c r="I68" s="156">
        <f t="shared" si="92"/>
        <v>853.67472008863808</v>
      </c>
      <c r="J68" s="5">
        <f>IF(J$8=-1,K68,IF(J$8=99,I68,IF(J$8=0,INDEX($E68:$I68,0,J$6),(INDEX($E68:$I68,0,J$8+1)-INDEX($E68:$I68,0,J$8))/(INDEX($D$5:$H$5,0,J$8+1)-INDEX($D$5:$H$5,0,J$8))+I68)))</f>
        <v>853.67472008863808</v>
      </c>
      <c r="K68" s="5">
        <f t="shared" ref="K68:AV68" si="93">IF(K$8=-1,L68,IF(K$8=99,J68,IF(K$8=0,INDEX($E68:$I68,0,K$6),(INDEX($E68:$I68,0,K$8+1)-INDEX($E68:$I68,0,K$8))/(INDEX($D$5:$H$5,0,K$8+1)-INDEX($D$5:$H$5,0,K$8))+J68)))</f>
        <v>853.67472008863808</v>
      </c>
      <c r="L68" s="5">
        <f t="shared" si="93"/>
        <v>853.67472008863808</v>
      </c>
      <c r="M68" s="5">
        <f t="shared" si="93"/>
        <v>853.67472008863808</v>
      </c>
      <c r="N68" s="5">
        <f t="shared" si="93"/>
        <v>853.67472008863808</v>
      </c>
      <c r="O68" s="5">
        <f t="shared" si="93"/>
        <v>853.67472008863808</v>
      </c>
      <c r="P68" s="5">
        <f t="shared" si="93"/>
        <v>853.67472008863808</v>
      </c>
      <c r="Q68" s="5">
        <f t="shared" si="93"/>
        <v>853.67472008863808</v>
      </c>
      <c r="R68" s="5">
        <f t="shared" si="93"/>
        <v>853.67472008863808</v>
      </c>
      <c r="S68" s="5">
        <f t="shared" si="93"/>
        <v>853.67472008863808</v>
      </c>
      <c r="T68" s="5">
        <f t="shared" si="93"/>
        <v>853.67472008863808</v>
      </c>
      <c r="U68" s="5">
        <f t="shared" si="93"/>
        <v>853.67472008863808</v>
      </c>
      <c r="V68" s="5">
        <f t="shared" si="93"/>
        <v>853.67472008863808</v>
      </c>
      <c r="W68" s="5">
        <f t="shared" si="93"/>
        <v>853.67472008863808</v>
      </c>
      <c r="X68" s="5">
        <f t="shared" si="93"/>
        <v>853.67472008863808</v>
      </c>
      <c r="Y68" s="5">
        <f t="shared" si="93"/>
        <v>853.67472008863808</v>
      </c>
      <c r="Z68" s="5">
        <f t="shared" si="93"/>
        <v>853.67472008863808</v>
      </c>
      <c r="AA68" s="5">
        <f t="shared" si="93"/>
        <v>853.67472008863808</v>
      </c>
      <c r="AB68" s="5">
        <f t="shared" si="93"/>
        <v>853.67472008863808</v>
      </c>
      <c r="AC68" s="5">
        <f t="shared" si="93"/>
        <v>853.67472008863808</v>
      </c>
      <c r="AD68" s="5">
        <f t="shared" si="93"/>
        <v>853.67472008863808</v>
      </c>
      <c r="AE68" s="5">
        <f t="shared" si="93"/>
        <v>853.67472008863808</v>
      </c>
      <c r="AF68" s="5">
        <f t="shared" si="93"/>
        <v>853.67472008863808</v>
      </c>
      <c r="AG68" s="5">
        <f t="shared" si="93"/>
        <v>853.67472008863808</v>
      </c>
      <c r="AH68" s="5">
        <f t="shared" si="93"/>
        <v>853.67472008863808</v>
      </c>
      <c r="AI68" s="5">
        <f t="shared" si="93"/>
        <v>853.67472008863808</v>
      </c>
      <c r="AJ68" s="5">
        <f t="shared" si="93"/>
        <v>853.67472008863808</v>
      </c>
      <c r="AK68" s="5">
        <f t="shared" si="93"/>
        <v>853.67472008863808</v>
      </c>
      <c r="AL68" s="5">
        <f t="shared" si="93"/>
        <v>853.67472008863808</v>
      </c>
      <c r="AM68" s="5">
        <f t="shared" si="93"/>
        <v>853.67472008863808</v>
      </c>
      <c r="AN68" s="5">
        <f t="shared" si="93"/>
        <v>853.67472008863808</v>
      </c>
      <c r="AO68" s="5">
        <f t="shared" si="93"/>
        <v>853.67472008863808</v>
      </c>
      <c r="AP68" s="5">
        <f t="shared" si="93"/>
        <v>853.67472008863808</v>
      </c>
      <c r="AQ68" s="5">
        <f t="shared" si="93"/>
        <v>853.67472008863808</v>
      </c>
      <c r="AR68" s="5">
        <f t="shared" si="93"/>
        <v>853.67472008863808</v>
      </c>
      <c r="AS68" s="5">
        <f t="shared" si="93"/>
        <v>853.67472008863808</v>
      </c>
      <c r="AT68" s="5">
        <f t="shared" si="93"/>
        <v>853.67472008863808</v>
      </c>
      <c r="AU68" s="5">
        <f t="shared" si="93"/>
        <v>853.67472008863808</v>
      </c>
      <c r="AV68" s="5">
        <f t="shared" si="93"/>
        <v>853.67472008863808</v>
      </c>
    </row>
    <row r="69" spans="1:48">
      <c r="A69" s="5" t="s">
        <v>32</v>
      </c>
      <c r="B69" s="128" t="s">
        <v>280</v>
      </c>
      <c r="C69" s="127" t="str">
        <f t="shared" si="89"/>
        <v>Commercial - Space Heating</v>
      </c>
      <c r="D69" s="127" t="s">
        <v>92</v>
      </c>
      <c r="E69" s="139">
        <f t="shared" si="90"/>
        <v>310.55053666743834</v>
      </c>
      <c r="F69" s="155">
        <f t="shared" si="91"/>
        <v>310.55053666743834</v>
      </c>
      <c r="G69" s="155">
        <f t="shared" si="92"/>
        <v>310.55053666743834</v>
      </c>
      <c r="H69" s="155">
        <f t="shared" si="92"/>
        <v>310.55053666743834</v>
      </c>
      <c r="I69" s="156">
        <f t="shared" si="92"/>
        <v>310.55053666743834</v>
      </c>
      <c r="J69" s="5">
        <f t="shared" ref="J69:AV69" si="94">IF(J$8=-1,K69,IF(J$8=99,I69,IF(J$8=0,INDEX($E69:$I69,0,J$6),(INDEX($E69:$I69,0,J$8+1)-INDEX($E69:$I69,0,J$8))/(INDEX($D$5:$H$5,0,J$8+1)-INDEX($D$5:$H$5,0,J$8))+I69)))</f>
        <v>310.55053666743834</v>
      </c>
      <c r="K69" s="5">
        <f t="shared" si="94"/>
        <v>310.55053666743834</v>
      </c>
      <c r="L69" s="5">
        <f t="shared" si="94"/>
        <v>310.55053666743834</v>
      </c>
      <c r="M69" s="5">
        <f t="shared" si="94"/>
        <v>310.55053666743834</v>
      </c>
      <c r="N69" s="5">
        <f t="shared" si="94"/>
        <v>310.55053666743834</v>
      </c>
      <c r="O69" s="5">
        <f t="shared" si="94"/>
        <v>310.55053666743834</v>
      </c>
      <c r="P69" s="5">
        <f t="shared" si="94"/>
        <v>310.55053666743834</v>
      </c>
      <c r="Q69" s="5">
        <f t="shared" si="94"/>
        <v>310.55053666743834</v>
      </c>
      <c r="R69" s="5">
        <f t="shared" si="94"/>
        <v>310.55053666743834</v>
      </c>
      <c r="S69" s="5">
        <f t="shared" si="94"/>
        <v>310.55053666743834</v>
      </c>
      <c r="T69" s="5">
        <f t="shared" si="94"/>
        <v>310.55053666743834</v>
      </c>
      <c r="U69" s="5">
        <f t="shared" si="94"/>
        <v>310.55053666743834</v>
      </c>
      <c r="V69" s="5">
        <f t="shared" si="94"/>
        <v>310.55053666743834</v>
      </c>
      <c r="W69" s="5">
        <f t="shared" si="94"/>
        <v>310.55053666743834</v>
      </c>
      <c r="X69" s="5">
        <f t="shared" si="94"/>
        <v>310.55053666743834</v>
      </c>
      <c r="Y69" s="5">
        <f t="shared" si="94"/>
        <v>310.55053666743834</v>
      </c>
      <c r="Z69" s="5">
        <f t="shared" si="94"/>
        <v>310.55053666743834</v>
      </c>
      <c r="AA69" s="5">
        <f t="shared" si="94"/>
        <v>310.55053666743834</v>
      </c>
      <c r="AB69" s="5">
        <f t="shared" si="94"/>
        <v>310.55053666743834</v>
      </c>
      <c r="AC69" s="5">
        <f t="shared" si="94"/>
        <v>310.55053666743834</v>
      </c>
      <c r="AD69" s="5">
        <f t="shared" si="94"/>
        <v>310.55053666743834</v>
      </c>
      <c r="AE69" s="5">
        <f t="shared" si="94"/>
        <v>310.55053666743834</v>
      </c>
      <c r="AF69" s="5">
        <f t="shared" si="94"/>
        <v>310.55053666743834</v>
      </c>
      <c r="AG69" s="5">
        <f t="shared" si="94"/>
        <v>310.55053666743834</v>
      </c>
      <c r="AH69" s="5">
        <f t="shared" si="94"/>
        <v>310.55053666743834</v>
      </c>
      <c r="AI69" s="5">
        <f t="shared" si="94"/>
        <v>310.55053666743834</v>
      </c>
      <c r="AJ69" s="5">
        <f t="shared" si="94"/>
        <v>310.55053666743834</v>
      </c>
      <c r="AK69" s="5">
        <f t="shared" si="94"/>
        <v>310.55053666743834</v>
      </c>
      <c r="AL69" s="5">
        <f t="shared" si="94"/>
        <v>310.55053666743834</v>
      </c>
      <c r="AM69" s="5">
        <f t="shared" si="94"/>
        <v>310.55053666743834</v>
      </c>
      <c r="AN69" s="5">
        <f t="shared" si="94"/>
        <v>310.55053666743834</v>
      </c>
      <c r="AO69" s="5">
        <f t="shared" si="94"/>
        <v>310.55053666743834</v>
      </c>
      <c r="AP69" s="5">
        <f t="shared" si="94"/>
        <v>310.55053666743834</v>
      </c>
      <c r="AQ69" s="5">
        <f t="shared" si="94"/>
        <v>310.55053666743834</v>
      </c>
      <c r="AR69" s="5">
        <f t="shared" si="94"/>
        <v>310.55053666743834</v>
      </c>
      <c r="AS69" s="5">
        <f t="shared" si="94"/>
        <v>310.55053666743834</v>
      </c>
      <c r="AT69" s="5">
        <f t="shared" si="94"/>
        <v>310.55053666743834</v>
      </c>
      <c r="AU69" s="5">
        <f t="shared" si="94"/>
        <v>310.55053666743834</v>
      </c>
      <c r="AV69" s="5">
        <f t="shared" si="94"/>
        <v>310.55053666743834</v>
      </c>
    </row>
    <row r="70" spans="1:48">
      <c r="A70" s="5" t="s">
        <v>32</v>
      </c>
      <c r="B70" s="128" t="s">
        <v>281</v>
      </c>
      <c r="C70" s="127" t="str">
        <f t="shared" si="89"/>
        <v>Commercial - Cooking</v>
      </c>
      <c r="D70" s="127" t="s">
        <v>92</v>
      </c>
      <c r="E70" s="139">
        <f t="shared" si="90"/>
        <v>3.1074924569980835</v>
      </c>
      <c r="F70" s="155">
        <f t="shared" si="91"/>
        <v>3.1074924569980835</v>
      </c>
      <c r="G70" s="155">
        <f t="shared" si="92"/>
        <v>3.1074924569980835</v>
      </c>
      <c r="H70" s="155">
        <f t="shared" si="92"/>
        <v>3.1074924569980835</v>
      </c>
      <c r="I70" s="156">
        <f t="shared" si="92"/>
        <v>3.1074924569980835</v>
      </c>
      <c r="J70" s="5">
        <f t="shared" ref="J70:AV70" si="95">IF(J$8=-1,K70,IF(J$8=99,I70,IF(J$8=0,INDEX($E70:$I70,0,J$6),(INDEX($E70:$I70,0,J$8+1)-INDEX($E70:$I70,0,J$8))/(INDEX($D$5:$H$5,0,J$8+1)-INDEX($D$5:$H$5,0,J$8))+I70)))</f>
        <v>3.1074924569980835</v>
      </c>
      <c r="K70" s="5">
        <f t="shared" si="95"/>
        <v>3.1074924569980835</v>
      </c>
      <c r="L70" s="5">
        <f t="shared" si="95"/>
        <v>3.1074924569980835</v>
      </c>
      <c r="M70" s="5">
        <f t="shared" si="95"/>
        <v>3.1074924569980835</v>
      </c>
      <c r="N70" s="5">
        <f t="shared" si="95"/>
        <v>3.1074924569980835</v>
      </c>
      <c r="O70" s="5">
        <f t="shared" si="95"/>
        <v>3.1074924569980835</v>
      </c>
      <c r="P70" s="5">
        <f t="shared" si="95"/>
        <v>3.1074924569980835</v>
      </c>
      <c r="Q70" s="5">
        <f t="shared" si="95"/>
        <v>3.1074924569980835</v>
      </c>
      <c r="R70" s="5">
        <f t="shared" si="95"/>
        <v>3.1074924569980835</v>
      </c>
      <c r="S70" s="5">
        <f t="shared" si="95"/>
        <v>3.1074924569980835</v>
      </c>
      <c r="T70" s="5">
        <f t="shared" si="95"/>
        <v>3.1074924569980835</v>
      </c>
      <c r="U70" s="5">
        <f t="shared" si="95"/>
        <v>3.1074924569980835</v>
      </c>
      <c r="V70" s="5">
        <f t="shared" si="95"/>
        <v>3.1074924569980835</v>
      </c>
      <c r="W70" s="5">
        <f t="shared" si="95"/>
        <v>3.1074924569980835</v>
      </c>
      <c r="X70" s="5">
        <f t="shared" si="95"/>
        <v>3.1074924569980835</v>
      </c>
      <c r="Y70" s="5">
        <f t="shared" si="95"/>
        <v>3.1074924569980835</v>
      </c>
      <c r="Z70" s="5">
        <f t="shared" si="95"/>
        <v>3.1074924569980835</v>
      </c>
      <c r="AA70" s="5">
        <f t="shared" si="95"/>
        <v>3.1074924569980835</v>
      </c>
      <c r="AB70" s="5">
        <f t="shared" si="95"/>
        <v>3.1074924569980835</v>
      </c>
      <c r="AC70" s="5">
        <f t="shared" si="95"/>
        <v>3.1074924569980835</v>
      </c>
      <c r="AD70" s="5">
        <f t="shared" si="95"/>
        <v>3.1074924569980835</v>
      </c>
      <c r="AE70" s="5">
        <f t="shared" si="95"/>
        <v>3.1074924569980835</v>
      </c>
      <c r="AF70" s="5">
        <f t="shared" si="95"/>
        <v>3.1074924569980835</v>
      </c>
      <c r="AG70" s="5">
        <f t="shared" si="95"/>
        <v>3.1074924569980835</v>
      </c>
      <c r="AH70" s="5">
        <f t="shared" si="95"/>
        <v>3.1074924569980835</v>
      </c>
      <c r="AI70" s="5">
        <f t="shared" si="95"/>
        <v>3.1074924569980835</v>
      </c>
      <c r="AJ70" s="5">
        <f t="shared" si="95"/>
        <v>3.1074924569980835</v>
      </c>
      <c r="AK70" s="5">
        <f t="shared" si="95"/>
        <v>3.1074924569980835</v>
      </c>
      <c r="AL70" s="5">
        <f t="shared" si="95"/>
        <v>3.1074924569980835</v>
      </c>
      <c r="AM70" s="5">
        <f t="shared" si="95"/>
        <v>3.1074924569980835</v>
      </c>
      <c r="AN70" s="5">
        <f t="shared" si="95"/>
        <v>3.1074924569980835</v>
      </c>
      <c r="AO70" s="5">
        <f t="shared" si="95"/>
        <v>3.1074924569980835</v>
      </c>
      <c r="AP70" s="5">
        <f t="shared" si="95"/>
        <v>3.1074924569980835</v>
      </c>
      <c r="AQ70" s="5">
        <f t="shared" si="95"/>
        <v>3.1074924569980835</v>
      </c>
      <c r="AR70" s="5">
        <f t="shared" si="95"/>
        <v>3.1074924569980835</v>
      </c>
      <c r="AS70" s="5">
        <f t="shared" si="95"/>
        <v>3.1074924569980835</v>
      </c>
      <c r="AT70" s="5">
        <f t="shared" si="95"/>
        <v>3.1074924569980835</v>
      </c>
      <c r="AU70" s="5">
        <f t="shared" si="95"/>
        <v>3.1074924569980835</v>
      </c>
      <c r="AV70" s="5">
        <f t="shared" si="95"/>
        <v>3.1074924569980835</v>
      </c>
    </row>
    <row r="71" spans="1:48">
      <c r="A71" s="5" t="s">
        <v>32</v>
      </c>
      <c r="B71" s="128" t="s">
        <v>282</v>
      </c>
      <c r="C71" s="127" t="str">
        <f t="shared" si="89"/>
        <v>Commercial - Lighting</v>
      </c>
      <c r="D71" s="127" t="s">
        <v>92</v>
      </c>
      <c r="E71" s="139">
        <f t="shared" si="90"/>
        <v>1843.540476642673</v>
      </c>
      <c r="F71" s="155">
        <f t="shared" si="91"/>
        <v>1843.540476642673</v>
      </c>
      <c r="G71" s="155">
        <f t="shared" si="92"/>
        <v>1843.540476642673</v>
      </c>
      <c r="H71" s="155">
        <f t="shared" si="92"/>
        <v>1843.540476642673</v>
      </c>
      <c r="I71" s="156">
        <f t="shared" si="92"/>
        <v>1843.540476642673</v>
      </c>
      <c r="J71" s="5">
        <f t="shared" ref="J71:AV71" si="96">IF(J$8=-1,K71,IF(J$8=99,I71,IF(J$8=0,INDEX($E71:$I71,0,J$6),(INDEX($E71:$I71,0,J$8+1)-INDEX($E71:$I71,0,J$8))/(INDEX($D$5:$H$5,0,J$8+1)-INDEX($D$5:$H$5,0,J$8))+I71)))</f>
        <v>1843.540476642673</v>
      </c>
      <c r="K71" s="5">
        <f t="shared" si="96"/>
        <v>1843.540476642673</v>
      </c>
      <c r="L71" s="5">
        <f t="shared" si="96"/>
        <v>1843.540476642673</v>
      </c>
      <c r="M71" s="5">
        <f t="shared" si="96"/>
        <v>1843.540476642673</v>
      </c>
      <c r="N71" s="5">
        <f t="shared" si="96"/>
        <v>1843.540476642673</v>
      </c>
      <c r="O71" s="5">
        <f t="shared" si="96"/>
        <v>1843.540476642673</v>
      </c>
      <c r="P71" s="5">
        <f t="shared" si="96"/>
        <v>1843.540476642673</v>
      </c>
      <c r="Q71" s="5">
        <f t="shared" si="96"/>
        <v>1843.540476642673</v>
      </c>
      <c r="R71" s="5">
        <f t="shared" si="96"/>
        <v>1843.540476642673</v>
      </c>
      <c r="S71" s="5">
        <f t="shared" si="96"/>
        <v>1843.540476642673</v>
      </c>
      <c r="T71" s="5">
        <f t="shared" si="96"/>
        <v>1843.540476642673</v>
      </c>
      <c r="U71" s="5">
        <f t="shared" si="96"/>
        <v>1843.540476642673</v>
      </c>
      <c r="V71" s="5">
        <f t="shared" si="96"/>
        <v>1843.540476642673</v>
      </c>
      <c r="W71" s="5">
        <f t="shared" si="96"/>
        <v>1843.540476642673</v>
      </c>
      <c r="X71" s="5">
        <f t="shared" si="96"/>
        <v>1843.540476642673</v>
      </c>
      <c r="Y71" s="5">
        <f t="shared" si="96"/>
        <v>1843.540476642673</v>
      </c>
      <c r="Z71" s="5">
        <f t="shared" si="96"/>
        <v>1843.540476642673</v>
      </c>
      <c r="AA71" s="5">
        <f t="shared" si="96"/>
        <v>1843.540476642673</v>
      </c>
      <c r="AB71" s="5">
        <f t="shared" si="96"/>
        <v>1843.540476642673</v>
      </c>
      <c r="AC71" s="5">
        <f t="shared" si="96"/>
        <v>1843.540476642673</v>
      </c>
      <c r="AD71" s="5">
        <f t="shared" si="96"/>
        <v>1843.540476642673</v>
      </c>
      <c r="AE71" s="5">
        <f t="shared" si="96"/>
        <v>1843.540476642673</v>
      </c>
      <c r="AF71" s="5">
        <f t="shared" si="96"/>
        <v>1843.540476642673</v>
      </c>
      <c r="AG71" s="5">
        <f t="shared" si="96"/>
        <v>1843.540476642673</v>
      </c>
      <c r="AH71" s="5">
        <f t="shared" si="96"/>
        <v>1843.540476642673</v>
      </c>
      <c r="AI71" s="5">
        <f t="shared" si="96"/>
        <v>1843.540476642673</v>
      </c>
      <c r="AJ71" s="5">
        <f t="shared" si="96"/>
        <v>1843.540476642673</v>
      </c>
      <c r="AK71" s="5">
        <f t="shared" si="96"/>
        <v>1843.540476642673</v>
      </c>
      <c r="AL71" s="5">
        <f t="shared" si="96"/>
        <v>1843.540476642673</v>
      </c>
      <c r="AM71" s="5">
        <f t="shared" si="96"/>
        <v>1843.540476642673</v>
      </c>
      <c r="AN71" s="5">
        <f t="shared" si="96"/>
        <v>1843.540476642673</v>
      </c>
      <c r="AO71" s="5">
        <f t="shared" si="96"/>
        <v>1843.540476642673</v>
      </c>
      <c r="AP71" s="5">
        <f t="shared" si="96"/>
        <v>1843.540476642673</v>
      </c>
      <c r="AQ71" s="5">
        <f t="shared" si="96"/>
        <v>1843.540476642673</v>
      </c>
      <c r="AR71" s="5">
        <f t="shared" si="96"/>
        <v>1843.540476642673</v>
      </c>
      <c r="AS71" s="5">
        <f t="shared" si="96"/>
        <v>1843.540476642673</v>
      </c>
      <c r="AT71" s="5">
        <f t="shared" si="96"/>
        <v>1843.540476642673</v>
      </c>
      <c r="AU71" s="5">
        <f t="shared" si="96"/>
        <v>1843.540476642673</v>
      </c>
      <c r="AV71" s="5">
        <f t="shared" si="96"/>
        <v>1843.540476642673</v>
      </c>
    </row>
    <row r="72" spans="1:48">
      <c r="A72" s="5" t="s">
        <v>32</v>
      </c>
      <c r="B72" s="128" t="s">
        <v>283</v>
      </c>
      <c r="C72" s="127" t="str">
        <f t="shared" si="89"/>
        <v>Commercial - Refrigeration</v>
      </c>
      <c r="D72" s="127" t="s">
        <v>92</v>
      </c>
      <c r="E72" s="139">
        <f t="shared" si="90"/>
        <v>76.454504470019657</v>
      </c>
      <c r="F72" s="155">
        <f t="shared" si="91"/>
        <v>76.454504470019657</v>
      </c>
      <c r="G72" s="155">
        <f t="shared" si="92"/>
        <v>76.454504470019657</v>
      </c>
      <c r="H72" s="155">
        <f t="shared" si="92"/>
        <v>76.454504470019657</v>
      </c>
      <c r="I72" s="156">
        <f t="shared" si="92"/>
        <v>76.454504470019657</v>
      </c>
      <c r="J72" s="5">
        <f t="shared" ref="J72:AV72" si="97">IF(J$8=-1,K72,IF(J$8=99,I72,IF(J$8=0,INDEX($E72:$I72,0,J$6),(INDEX($E72:$I72,0,J$8+1)-INDEX($E72:$I72,0,J$8))/(INDEX($D$5:$H$5,0,J$8+1)-INDEX($D$5:$H$5,0,J$8))+I72)))</f>
        <v>76.454504470019657</v>
      </c>
      <c r="K72" s="5">
        <f t="shared" si="97"/>
        <v>76.454504470019657</v>
      </c>
      <c r="L72" s="5">
        <f t="shared" si="97"/>
        <v>76.454504470019657</v>
      </c>
      <c r="M72" s="5">
        <f t="shared" si="97"/>
        <v>76.454504470019657</v>
      </c>
      <c r="N72" s="5">
        <f t="shared" si="97"/>
        <v>76.454504470019657</v>
      </c>
      <c r="O72" s="5">
        <f t="shared" si="97"/>
        <v>76.454504470019657</v>
      </c>
      <c r="P72" s="5">
        <f t="shared" si="97"/>
        <v>76.454504470019657</v>
      </c>
      <c r="Q72" s="5">
        <f t="shared" si="97"/>
        <v>76.454504470019657</v>
      </c>
      <c r="R72" s="5">
        <f t="shared" si="97"/>
        <v>76.454504470019657</v>
      </c>
      <c r="S72" s="5">
        <f t="shared" si="97"/>
        <v>76.454504470019657</v>
      </c>
      <c r="T72" s="5">
        <f t="shared" si="97"/>
        <v>76.454504470019657</v>
      </c>
      <c r="U72" s="5">
        <f t="shared" si="97"/>
        <v>76.454504470019657</v>
      </c>
      <c r="V72" s="5">
        <f t="shared" si="97"/>
        <v>76.454504470019657</v>
      </c>
      <c r="W72" s="5">
        <f t="shared" si="97"/>
        <v>76.454504470019657</v>
      </c>
      <c r="X72" s="5">
        <f t="shared" si="97"/>
        <v>76.454504470019657</v>
      </c>
      <c r="Y72" s="5">
        <f t="shared" si="97"/>
        <v>76.454504470019657</v>
      </c>
      <c r="Z72" s="5">
        <f t="shared" si="97"/>
        <v>76.454504470019657</v>
      </c>
      <c r="AA72" s="5">
        <f t="shared" si="97"/>
        <v>76.454504470019657</v>
      </c>
      <c r="AB72" s="5">
        <f t="shared" si="97"/>
        <v>76.454504470019657</v>
      </c>
      <c r="AC72" s="5">
        <f t="shared" si="97"/>
        <v>76.454504470019657</v>
      </c>
      <c r="AD72" s="5">
        <f t="shared" si="97"/>
        <v>76.454504470019657</v>
      </c>
      <c r="AE72" s="5">
        <f t="shared" si="97"/>
        <v>76.454504470019657</v>
      </c>
      <c r="AF72" s="5">
        <f t="shared" si="97"/>
        <v>76.454504470019657</v>
      </c>
      <c r="AG72" s="5">
        <f t="shared" si="97"/>
        <v>76.454504470019657</v>
      </c>
      <c r="AH72" s="5">
        <f t="shared" si="97"/>
        <v>76.454504470019657</v>
      </c>
      <c r="AI72" s="5">
        <f t="shared" si="97"/>
        <v>76.454504470019657</v>
      </c>
      <c r="AJ72" s="5">
        <f t="shared" si="97"/>
        <v>76.454504470019657</v>
      </c>
      <c r="AK72" s="5">
        <f t="shared" si="97"/>
        <v>76.454504470019657</v>
      </c>
      <c r="AL72" s="5">
        <f t="shared" si="97"/>
        <v>76.454504470019657</v>
      </c>
      <c r="AM72" s="5">
        <f t="shared" si="97"/>
        <v>76.454504470019657</v>
      </c>
      <c r="AN72" s="5">
        <f t="shared" si="97"/>
        <v>76.454504470019657</v>
      </c>
      <c r="AO72" s="5">
        <f t="shared" si="97"/>
        <v>76.454504470019657</v>
      </c>
      <c r="AP72" s="5">
        <f t="shared" si="97"/>
        <v>76.454504470019657</v>
      </c>
      <c r="AQ72" s="5">
        <f t="shared" si="97"/>
        <v>76.454504470019657</v>
      </c>
      <c r="AR72" s="5">
        <f t="shared" si="97"/>
        <v>76.454504470019657</v>
      </c>
      <c r="AS72" s="5">
        <f t="shared" si="97"/>
        <v>76.454504470019657</v>
      </c>
      <c r="AT72" s="5">
        <f t="shared" si="97"/>
        <v>76.454504470019657</v>
      </c>
      <c r="AU72" s="5">
        <f t="shared" si="97"/>
        <v>76.454504470019657</v>
      </c>
      <c r="AV72" s="5">
        <f t="shared" si="97"/>
        <v>76.454504470019657</v>
      </c>
    </row>
    <row r="73" spans="1:48">
      <c r="A73" s="5" t="s">
        <v>32</v>
      </c>
      <c r="B73" s="128" t="s">
        <v>284</v>
      </c>
      <c r="C73" s="127" t="str">
        <f t="shared" si="89"/>
        <v>Commercial - Water Heating</v>
      </c>
      <c r="D73" s="127" t="s">
        <v>92</v>
      </c>
      <c r="E73" s="139">
        <f t="shared" si="90"/>
        <v>328.00221634011677</v>
      </c>
      <c r="F73" s="155">
        <f t="shared" si="91"/>
        <v>328.00221634011677</v>
      </c>
      <c r="G73" s="155">
        <f t="shared" si="92"/>
        <v>328.00221634011677</v>
      </c>
      <c r="H73" s="155">
        <f t="shared" si="92"/>
        <v>328.00221634011677</v>
      </c>
      <c r="I73" s="156">
        <f t="shared" si="92"/>
        <v>328.00221634011677</v>
      </c>
      <c r="J73" s="5">
        <f t="shared" ref="J73:AV73" si="98">IF(J$8=-1,K73,IF(J$8=99,I73,IF(J$8=0,INDEX($E73:$I73,0,J$6),(INDEX($E73:$I73,0,J$8+1)-INDEX($E73:$I73,0,J$8))/(INDEX($D$5:$H$5,0,J$8+1)-INDEX($D$5:$H$5,0,J$8))+I73)))</f>
        <v>328.00221634011677</v>
      </c>
      <c r="K73" s="5">
        <f t="shared" si="98"/>
        <v>328.00221634011677</v>
      </c>
      <c r="L73" s="5">
        <f t="shared" si="98"/>
        <v>328.00221634011677</v>
      </c>
      <c r="M73" s="5">
        <f t="shared" si="98"/>
        <v>328.00221634011677</v>
      </c>
      <c r="N73" s="5">
        <f t="shared" si="98"/>
        <v>328.00221634011677</v>
      </c>
      <c r="O73" s="5">
        <f t="shared" si="98"/>
        <v>328.00221634011677</v>
      </c>
      <c r="P73" s="5">
        <f t="shared" si="98"/>
        <v>328.00221634011677</v>
      </c>
      <c r="Q73" s="5">
        <f t="shared" si="98"/>
        <v>328.00221634011677</v>
      </c>
      <c r="R73" s="5">
        <f t="shared" si="98"/>
        <v>328.00221634011677</v>
      </c>
      <c r="S73" s="5">
        <f t="shared" si="98"/>
        <v>328.00221634011677</v>
      </c>
      <c r="T73" s="5">
        <f t="shared" si="98"/>
        <v>328.00221634011677</v>
      </c>
      <c r="U73" s="5">
        <f t="shared" si="98"/>
        <v>328.00221634011677</v>
      </c>
      <c r="V73" s="5">
        <f t="shared" si="98"/>
        <v>328.00221634011677</v>
      </c>
      <c r="W73" s="5">
        <f t="shared" si="98"/>
        <v>328.00221634011677</v>
      </c>
      <c r="X73" s="5">
        <f t="shared" si="98"/>
        <v>328.00221634011677</v>
      </c>
      <c r="Y73" s="5">
        <f t="shared" si="98"/>
        <v>328.00221634011677</v>
      </c>
      <c r="Z73" s="5">
        <f t="shared" si="98"/>
        <v>328.00221634011677</v>
      </c>
      <c r="AA73" s="5">
        <f t="shared" si="98"/>
        <v>328.00221634011677</v>
      </c>
      <c r="AB73" s="5">
        <f t="shared" si="98"/>
        <v>328.00221634011677</v>
      </c>
      <c r="AC73" s="5">
        <f t="shared" si="98"/>
        <v>328.00221634011677</v>
      </c>
      <c r="AD73" s="5">
        <f t="shared" si="98"/>
        <v>328.00221634011677</v>
      </c>
      <c r="AE73" s="5">
        <f t="shared" si="98"/>
        <v>328.00221634011677</v>
      </c>
      <c r="AF73" s="5">
        <f t="shared" si="98"/>
        <v>328.00221634011677</v>
      </c>
      <c r="AG73" s="5">
        <f t="shared" si="98"/>
        <v>328.00221634011677</v>
      </c>
      <c r="AH73" s="5">
        <f t="shared" si="98"/>
        <v>328.00221634011677</v>
      </c>
      <c r="AI73" s="5">
        <f t="shared" si="98"/>
        <v>328.00221634011677</v>
      </c>
      <c r="AJ73" s="5">
        <f t="shared" si="98"/>
        <v>328.00221634011677</v>
      </c>
      <c r="AK73" s="5">
        <f t="shared" si="98"/>
        <v>328.00221634011677</v>
      </c>
      <c r="AL73" s="5">
        <f t="shared" si="98"/>
        <v>328.00221634011677</v>
      </c>
      <c r="AM73" s="5">
        <f t="shared" si="98"/>
        <v>328.00221634011677</v>
      </c>
      <c r="AN73" s="5">
        <f t="shared" si="98"/>
        <v>328.00221634011677</v>
      </c>
      <c r="AO73" s="5">
        <f t="shared" si="98"/>
        <v>328.00221634011677</v>
      </c>
      <c r="AP73" s="5">
        <f t="shared" si="98"/>
        <v>328.00221634011677</v>
      </c>
      <c r="AQ73" s="5">
        <f t="shared" si="98"/>
        <v>328.00221634011677</v>
      </c>
      <c r="AR73" s="5">
        <f t="shared" si="98"/>
        <v>328.00221634011677</v>
      </c>
      <c r="AS73" s="5">
        <f t="shared" si="98"/>
        <v>328.00221634011677</v>
      </c>
      <c r="AT73" s="5">
        <f t="shared" si="98"/>
        <v>328.00221634011677</v>
      </c>
      <c r="AU73" s="5">
        <f t="shared" si="98"/>
        <v>328.00221634011677</v>
      </c>
      <c r="AV73" s="5">
        <f t="shared" si="98"/>
        <v>328.00221634011677</v>
      </c>
    </row>
    <row r="74" spans="1:48">
      <c r="A74" s="5" t="s">
        <v>32</v>
      </c>
      <c r="B74" s="128" t="s">
        <v>285</v>
      </c>
      <c r="C74" s="127" t="str">
        <f t="shared" si="89"/>
        <v>Commercial - Public lights</v>
      </c>
      <c r="D74" s="127" t="s">
        <v>92</v>
      </c>
      <c r="E74" s="139">
        <f t="shared" si="90"/>
        <v>95.214675532631034</v>
      </c>
      <c r="F74" s="155">
        <f t="shared" si="91"/>
        <v>95.214675532631034</v>
      </c>
      <c r="G74" s="155">
        <f t="shared" si="92"/>
        <v>95.214675532631034</v>
      </c>
      <c r="H74" s="155">
        <f t="shared" si="92"/>
        <v>95.214675532631034</v>
      </c>
      <c r="I74" s="156">
        <f t="shared" si="92"/>
        <v>95.214675532631034</v>
      </c>
      <c r="J74" s="5">
        <f t="shared" ref="J74:AV74" si="99">IF(J$8=-1,K74,IF(J$8=99,I74,IF(J$8=0,INDEX($E74:$I74,0,J$6),(INDEX($E74:$I74,0,J$8+1)-INDEX($E74:$I74,0,J$8))/(INDEX($D$5:$H$5,0,J$8+1)-INDEX($D$5:$H$5,0,J$8))+I74)))</f>
        <v>95.214675532631034</v>
      </c>
      <c r="K74" s="5">
        <f t="shared" si="99"/>
        <v>95.214675532631034</v>
      </c>
      <c r="L74" s="5">
        <f t="shared" si="99"/>
        <v>95.214675532631034</v>
      </c>
      <c r="M74" s="5">
        <f t="shared" si="99"/>
        <v>95.214675532631034</v>
      </c>
      <c r="N74" s="5">
        <f t="shared" si="99"/>
        <v>95.214675532631034</v>
      </c>
      <c r="O74" s="5">
        <f t="shared" si="99"/>
        <v>95.214675532631034</v>
      </c>
      <c r="P74" s="5">
        <f t="shared" si="99"/>
        <v>95.214675532631034</v>
      </c>
      <c r="Q74" s="5">
        <f t="shared" si="99"/>
        <v>95.214675532631034</v>
      </c>
      <c r="R74" s="5">
        <f t="shared" si="99"/>
        <v>95.214675532631034</v>
      </c>
      <c r="S74" s="5">
        <f t="shared" si="99"/>
        <v>95.214675532631034</v>
      </c>
      <c r="T74" s="5">
        <f t="shared" si="99"/>
        <v>95.214675532631034</v>
      </c>
      <c r="U74" s="5">
        <f t="shared" si="99"/>
        <v>95.214675532631034</v>
      </c>
      <c r="V74" s="5">
        <f t="shared" si="99"/>
        <v>95.214675532631034</v>
      </c>
      <c r="W74" s="5">
        <f t="shared" si="99"/>
        <v>95.214675532631034</v>
      </c>
      <c r="X74" s="5">
        <f t="shared" si="99"/>
        <v>95.214675532631034</v>
      </c>
      <c r="Y74" s="5">
        <f t="shared" si="99"/>
        <v>95.214675532631034</v>
      </c>
      <c r="Z74" s="5">
        <f t="shared" si="99"/>
        <v>95.214675532631034</v>
      </c>
      <c r="AA74" s="5">
        <f t="shared" si="99"/>
        <v>95.214675532631034</v>
      </c>
      <c r="AB74" s="5">
        <f t="shared" si="99"/>
        <v>95.214675532631034</v>
      </c>
      <c r="AC74" s="5">
        <f t="shared" si="99"/>
        <v>95.214675532631034</v>
      </c>
      <c r="AD74" s="5">
        <f t="shared" si="99"/>
        <v>95.214675532631034</v>
      </c>
      <c r="AE74" s="5">
        <f t="shared" si="99"/>
        <v>95.214675532631034</v>
      </c>
      <c r="AF74" s="5">
        <f t="shared" si="99"/>
        <v>95.214675532631034</v>
      </c>
      <c r="AG74" s="5">
        <f t="shared" si="99"/>
        <v>95.214675532631034</v>
      </c>
      <c r="AH74" s="5">
        <f t="shared" si="99"/>
        <v>95.214675532631034</v>
      </c>
      <c r="AI74" s="5">
        <f t="shared" si="99"/>
        <v>95.214675532631034</v>
      </c>
      <c r="AJ74" s="5">
        <f t="shared" si="99"/>
        <v>95.214675532631034</v>
      </c>
      <c r="AK74" s="5">
        <f t="shared" si="99"/>
        <v>95.214675532631034</v>
      </c>
      <c r="AL74" s="5">
        <f t="shared" si="99"/>
        <v>95.214675532631034</v>
      </c>
      <c r="AM74" s="5">
        <f t="shared" si="99"/>
        <v>95.214675532631034</v>
      </c>
      <c r="AN74" s="5">
        <f t="shared" si="99"/>
        <v>95.214675532631034</v>
      </c>
      <c r="AO74" s="5">
        <f t="shared" si="99"/>
        <v>95.214675532631034</v>
      </c>
      <c r="AP74" s="5">
        <f t="shared" si="99"/>
        <v>95.214675532631034</v>
      </c>
      <c r="AQ74" s="5">
        <f t="shared" si="99"/>
        <v>95.214675532631034</v>
      </c>
      <c r="AR74" s="5">
        <f t="shared" si="99"/>
        <v>95.214675532631034</v>
      </c>
      <c r="AS74" s="5">
        <f t="shared" si="99"/>
        <v>95.214675532631034</v>
      </c>
      <c r="AT74" s="5">
        <f t="shared" si="99"/>
        <v>95.214675532631034</v>
      </c>
      <c r="AU74" s="5">
        <f t="shared" si="99"/>
        <v>95.214675532631034</v>
      </c>
      <c r="AV74" s="5">
        <f t="shared" si="99"/>
        <v>95.214675532631034</v>
      </c>
    </row>
    <row r="75" spans="1:48">
      <c r="A75" s="5" t="s">
        <v>32</v>
      </c>
      <c r="B75" s="128" t="s">
        <v>286</v>
      </c>
      <c r="C75" s="127" t="str">
        <f>"Commercial"&amp;" - "&amp;B52</f>
        <v>Commercial - Public Water</v>
      </c>
      <c r="D75" s="134" t="s">
        <v>92</v>
      </c>
      <c r="E75" s="139">
        <f t="shared" si="90"/>
        <v>32.905143152427129</v>
      </c>
      <c r="F75" s="155">
        <f t="shared" si="91"/>
        <v>32.905143152427129</v>
      </c>
      <c r="G75" s="155">
        <f t="shared" si="92"/>
        <v>32.905143152427129</v>
      </c>
      <c r="H75" s="155">
        <f t="shared" si="92"/>
        <v>32.905143152427129</v>
      </c>
      <c r="I75" s="156">
        <f t="shared" si="92"/>
        <v>32.905143152427129</v>
      </c>
      <c r="J75" s="5">
        <f t="shared" ref="J75:AV75" si="100">IF(J$8=-1,K75,IF(J$8=99,I75,IF(J$8=0,INDEX($E75:$I75,0,J$6),(INDEX($E75:$I75,0,J$8+1)-INDEX($E75:$I75,0,J$8))/(INDEX($D$5:$H$5,0,J$8+1)-INDEX($D$5:$H$5,0,J$8))+I75)))</f>
        <v>32.905143152427129</v>
      </c>
      <c r="K75" s="5">
        <f t="shared" si="100"/>
        <v>32.905143152427129</v>
      </c>
      <c r="L75" s="5">
        <f t="shared" si="100"/>
        <v>32.905143152427129</v>
      </c>
      <c r="M75" s="5">
        <f t="shared" si="100"/>
        <v>32.905143152427129</v>
      </c>
      <c r="N75" s="5">
        <f t="shared" si="100"/>
        <v>32.905143152427129</v>
      </c>
      <c r="O75" s="5">
        <f t="shared" si="100"/>
        <v>32.905143152427129</v>
      </c>
      <c r="P75" s="5">
        <f t="shared" si="100"/>
        <v>32.905143152427129</v>
      </c>
      <c r="Q75" s="5">
        <f t="shared" si="100"/>
        <v>32.905143152427129</v>
      </c>
      <c r="R75" s="5">
        <f t="shared" si="100"/>
        <v>32.905143152427129</v>
      </c>
      <c r="S75" s="5">
        <f t="shared" si="100"/>
        <v>32.905143152427129</v>
      </c>
      <c r="T75" s="5">
        <f t="shared" si="100"/>
        <v>32.905143152427129</v>
      </c>
      <c r="U75" s="5">
        <f t="shared" si="100"/>
        <v>32.905143152427129</v>
      </c>
      <c r="V75" s="5">
        <f t="shared" si="100"/>
        <v>32.905143152427129</v>
      </c>
      <c r="W75" s="5">
        <f t="shared" si="100"/>
        <v>32.905143152427129</v>
      </c>
      <c r="X75" s="5">
        <f t="shared" si="100"/>
        <v>32.905143152427129</v>
      </c>
      <c r="Y75" s="5">
        <f t="shared" si="100"/>
        <v>32.905143152427129</v>
      </c>
      <c r="Z75" s="5">
        <f t="shared" si="100"/>
        <v>32.905143152427129</v>
      </c>
      <c r="AA75" s="5">
        <f t="shared" si="100"/>
        <v>32.905143152427129</v>
      </c>
      <c r="AB75" s="5">
        <f t="shared" si="100"/>
        <v>32.905143152427129</v>
      </c>
      <c r="AC75" s="5">
        <f t="shared" si="100"/>
        <v>32.905143152427129</v>
      </c>
      <c r="AD75" s="5">
        <f t="shared" si="100"/>
        <v>32.905143152427129</v>
      </c>
      <c r="AE75" s="5">
        <f t="shared" si="100"/>
        <v>32.905143152427129</v>
      </c>
      <c r="AF75" s="5">
        <f t="shared" si="100"/>
        <v>32.905143152427129</v>
      </c>
      <c r="AG75" s="5">
        <f t="shared" si="100"/>
        <v>32.905143152427129</v>
      </c>
      <c r="AH75" s="5">
        <f t="shared" si="100"/>
        <v>32.905143152427129</v>
      </c>
      <c r="AI75" s="5">
        <f t="shared" si="100"/>
        <v>32.905143152427129</v>
      </c>
      <c r="AJ75" s="5">
        <f t="shared" si="100"/>
        <v>32.905143152427129</v>
      </c>
      <c r="AK75" s="5">
        <f t="shared" si="100"/>
        <v>32.905143152427129</v>
      </c>
      <c r="AL75" s="5">
        <f t="shared" si="100"/>
        <v>32.905143152427129</v>
      </c>
      <c r="AM75" s="5">
        <f t="shared" si="100"/>
        <v>32.905143152427129</v>
      </c>
      <c r="AN75" s="5">
        <f t="shared" si="100"/>
        <v>32.905143152427129</v>
      </c>
      <c r="AO75" s="5">
        <f t="shared" si="100"/>
        <v>32.905143152427129</v>
      </c>
      <c r="AP75" s="5">
        <f t="shared" si="100"/>
        <v>32.905143152427129</v>
      </c>
      <c r="AQ75" s="5">
        <f t="shared" si="100"/>
        <v>32.905143152427129</v>
      </c>
      <c r="AR75" s="5">
        <f t="shared" si="100"/>
        <v>32.905143152427129</v>
      </c>
      <c r="AS75" s="5">
        <f t="shared" si="100"/>
        <v>32.905143152427129</v>
      </c>
      <c r="AT75" s="5">
        <f t="shared" si="100"/>
        <v>32.905143152427129</v>
      </c>
      <c r="AU75" s="5">
        <f t="shared" si="100"/>
        <v>32.905143152427129</v>
      </c>
      <c r="AV75" s="5">
        <f t="shared" si="100"/>
        <v>32.905143152427129</v>
      </c>
    </row>
    <row r="76" spans="1:48">
      <c r="A76" s="5" t="s">
        <v>32</v>
      </c>
      <c r="B76" s="128" t="s">
        <v>287</v>
      </c>
      <c r="C76" s="127" t="str">
        <f t="shared" si="89"/>
        <v>Commercial - Other</v>
      </c>
      <c r="D76" s="134" t="s">
        <v>92</v>
      </c>
      <c r="E76" s="139">
        <f t="shared" si="90"/>
        <v>320.25031496604947</v>
      </c>
      <c r="F76" s="155">
        <f t="shared" si="91"/>
        <v>320.25031496604947</v>
      </c>
      <c r="G76" s="155">
        <f t="shared" si="92"/>
        <v>320.25031496604947</v>
      </c>
      <c r="H76" s="155">
        <f t="shared" si="92"/>
        <v>320.25031496604947</v>
      </c>
      <c r="I76" s="156">
        <f t="shared" si="92"/>
        <v>320.25031496604947</v>
      </c>
      <c r="J76" s="5">
        <f t="shared" ref="J76:AV76" si="101">IF(J$8=-1,K76,IF(J$8=99,I76,IF(J$8=0,INDEX($E76:$I76,0,J$6),(INDEX($E76:$I76,0,J$8+1)-INDEX($E76:$I76,0,J$8))/(INDEX($D$5:$H$5,0,J$8+1)-INDEX($D$5:$H$5,0,J$8))+I76)))</f>
        <v>320.25031496604947</v>
      </c>
      <c r="K76" s="5">
        <f t="shared" si="101"/>
        <v>320.25031496604947</v>
      </c>
      <c r="L76" s="5">
        <f t="shared" si="101"/>
        <v>320.25031496604947</v>
      </c>
      <c r="M76" s="5">
        <f t="shared" si="101"/>
        <v>320.25031496604947</v>
      </c>
      <c r="N76" s="5">
        <f t="shared" si="101"/>
        <v>320.25031496604947</v>
      </c>
      <c r="O76" s="5">
        <f t="shared" si="101"/>
        <v>320.25031496604947</v>
      </c>
      <c r="P76" s="5">
        <f t="shared" si="101"/>
        <v>320.25031496604947</v>
      </c>
      <c r="Q76" s="5">
        <f t="shared" si="101"/>
        <v>320.25031496604947</v>
      </c>
      <c r="R76" s="5">
        <f t="shared" si="101"/>
        <v>320.25031496604947</v>
      </c>
      <c r="S76" s="5">
        <f t="shared" si="101"/>
        <v>320.25031496604947</v>
      </c>
      <c r="T76" s="5">
        <f t="shared" si="101"/>
        <v>320.25031496604947</v>
      </c>
      <c r="U76" s="5">
        <f t="shared" si="101"/>
        <v>320.25031496604947</v>
      </c>
      <c r="V76" s="5">
        <f t="shared" si="101"/>
        <v>320.25031496604947</v>
      </c>
      <c r="W76" s="5">
        <f t="shared" si="101"/>
        <v>320.25031496604947</v>
      </c>
      <c r="X76" s="5">
        <f t="shared" si="101"/>
        <v>320.25031496604947</v>
      </c>
      <c r="Y76" s="5">
        <f t="shared" si="101"/>
        <v>320.25031496604947</v>
      </c>
      <c r="Z76" s="5">
        <f t="shared" si="101"/>
        <v>320.25031496604947</v>
      </c>
      <c r="AA76" s="5">
        <f t="shared" si="101"/>
        <v>320.25031496604947</v>
      </c>
      <c r="AB76" s="5">
        <f t="shared" si="101"/>
        <v>320.25031496604947</v>
      </c>
      <c r="AC76" s="5">
        <f t="shared" si="101"/>
        <v>320.25031496604947</v>
      </c>
      <c r="AD76" s="5">
        <f t="shared" si="101"/>
        <v>320.25031496604947</v>
      </c>
      <c r="AE76" s="5">
        <f t="shared" si="101"/>
        <v>320.25031496604947</v>
      </c>
      <c r="AF76" s="5">
        <f t="shared" si="101"/>
        <v>320.25031496604947</v>
      </c>
      <c r="AG76" s="5">
        <f t="shared" si="101"/>
        <v>320.25031496604947</v>
      </c>
      <c r="AH76" s="5">
        <f t="shared" si="101"/>
        <v>320.25031496604947</v>
      </c>
      <c r="AI76" s="5">
        <f t="shared" si="101"/>
        <v>320.25031496604947</v>
      </c>
      <c r="AJ76" s="5">
        <f t="shared" si="101"/>
        <v>320.25031496604947</v>
      </c>
      <c r="AK76" s="5">
        <f t="shared" si="101"/>
        <v>320.25031496604947</v>
      </c>
      <c r="AL76" s="5">
        <f t="shared" si="101"/>
        <v>320.25031496604947</v>
      </c>
      <c r="AM76" s="5">
        <f t="shared" si="101"/>
        <v>320.25031496604947</v>
      </c>
      <c r="AN76" s="5">
        <f t="shared" si="101"/>
        <v>320.25031496604947</v>
      </c>
      <c r="AO76" s="5">
        <f t="shared" si="101"/>
        <v>320.25031496604947</v>
      </c>
      <c r="AP76" s="5">
        <f t="shared" si="101"/>
        <v>320.25031496604947</v>
      </c>
      <c r="AQ76" s="5">
        <f t="shared" si="101"/>
        <v>320.25031496604947</v>
      </c>
      <c r="AR76" s="5">
        <f t="shared" si="101"/>
        <v>320.25031496604947</v>
      </c>
      <c r="AS76" s="5">
        <f t="shared" si="101"/>
        <v>320.25031496604947</v>
      </c>
      <c r="AT76" s="5">
        <f t="shared" si="101"/>
        <v>320.25031496604947</v>
      </c>
      <c r="AU76" s="5">
        <f t="shared" si="101"/>
        <v>320.25031496604947</v>
      </c>
      <c r="AV76" s="5">
        <f t="shared" si="101"/>
        <v>320.25031496604947</v>
      </c>
    </row>
    <row r="77" spans="1:48">
      <c r="A77" s="5" t="s">
        <v>32</v>
      </c>
      <c r="B77" s="128"/>
      <c r="E77" s="139"/>
      <c r="F77" s="139"/>
      <c r="G77" s="139"/>
      <c r="H77" s="139"/>
      <c r="I77" s="139"/>
      <c r="J77" s="138"/>
      <c r="K77" s="139"/>
      <c r="L77" s="139"/>
      <c r="M77" s="139"/>
      <c r="N77" s="139"/>
      <c r="O77" s="139"/>
      <c r="P77" s="139"/>
      <c r="Q77" s="139"/>
      <c r="R77" s="139"/>
      <c r="S77" s="139"/>
      <c r="T77" s="139"/>
      <c r="U77" s="139"/>
      <c r="V77" s="139"/>
      <c r="W77" s="139"/>
      <c r="X77" s="139"/>
      <c r="Y77" s="139"/>
      <c r="Z77" s="139"/>
      <c r="AA77" s="139"/>
      <c r="AB77" s="139"/>
      <c r="AC77" s="139"/>
      <c r="AD77" s="139"/>
      <c r="AE77" s="139"/>
      <c r="AF77" s="139"/>
      <c r="AG77" s="139"/>
      <c r="AH77" s="139"/>
      <c r="AI77" s="139"/>
      <c r="AJ77" s="139"/>
      <c r="AK77" s="139"/>
      <c r="AL77" s="139"/>
      <c r="AM77" s="139"/>
      <c r="AN77" s="139"/>
      <c r="AO77" s="139"/>
      <c r="AP77" s="139"/>
      <c r="AQ77" s="139"/>
      <c r="AR77" s="139"/>
      <c r="AS77" s="139"/>
      <c r="AT77" s="139"/>
      <c r="AU77" s="139"/>
      <c r="AV77" s="139"/>
    </row>
    <row r="78" spans="1:48" ht="15.75" thickBot="1">
      <c r="A78" s="5" t="s">
        <v>32</v>
      </c>
      <c r="B78" s="124" t="s">
        <v>94</v>
      </c>
      <c r="C78" s="125"/>
      <c r="D78" s="125"/>
      <c r="J78" s="126">
        <f t="shared" ref="J78:AV78" si="102">J4</f>
        <v>2006</v>
      </c>
      <c r="K78" s="127">
        <f t="shared" si="102"/>
        <v>2007</v>
      </c>
      <c r="L78" s="127">
        <f t="shared" si="102"/>
        <v>2008</v>
      </c>
      <c r="M78" s="127">
        <f t="shared" si="102"/>
        <v>2009</v>
      </c>
      <c r="N78" s="127">
        <f t="shared" si="102"/>
        <v>2010</v>
      </c>
      <c r="O78" s="127">
        <f t="shared" si="102"/>
        <v>2011</v>
      </c>
      <c r="P78" s="127">
        <f t="shared" si="102"/>
        <v>2012</v>
      </c>
      <c r="Q78" s="127">
        <f t="shared" si="102"/>
        <v>2013</v>
      </c>
      <c r="R78" s="127">
        <f t="shared" si="102"/>
        <v>2014</v>
      </c>
      <c r="S78" s="127">
        <f t="shared" si="102"/>
        <v>2015</v>
      </c>
      <c r="T78" s="127">
        <f t="shared" si="102"/>
        <v>2016</v>
      </c>
      <c r="U78" s="127">
        <f t="shared" si="102"/>
        <v>2017</v>
      </c>
      <c r="V78" s="127">
        <f t="shared" si="102"/>
        <v>2018</v>
      </c>
      <c r="W78" s="127">
        <f t="shared" si="102"/>
        <v>2019</v>
      </c>
      <c r="X78" s="127">
        <f t="shared" si="102"/>
        <v>2020</v>
      </c>
      <c r="Y78" s="127">
        <f t="shared" si="102"/>
        <v>2021</v>
      </c>
      <c r="Z78" s="127">
        <f t="shared" si="102"/>
        <v>2022</v>
      </c>
      <c r="AA78" s="127">
        <f t="shared" si="102"/>
        <v>2023</v>
      </c>
      <c r="AB78" s="127">
        <f t="shared" si="102"/>
        <v>2024</v>
      </c>
      <c r="AC78" s="127">
        <f t="shared" si="102"/>
        <v>2025</v>
      </c>
      <c r="AD78" s="127">
        <f t="shared" si="102"/>
        <v>2026</v>
      </c>
      <c r="AE78" s="127">
        <f t="shared" si="102"/>
        <v>2027</v>
      </c>
      <c r="AF78" s="127">
        <f t="shared" si="102"/>
        <v>2028</v>
      </c>
      <c r="AG78" s="127">
        <f t="shared" si="102"/>
        <v>2029</v>
      </c>
      <c r="AH78" s="127">
        <f t="shared" si="102"/>
        <v>2030</v>
      </c>
      <c r="AI78" s="127">
        <f t="shared" ref="AI78:AQ78" si="103">AI4</f>
        <v>2031</v>
      </c>
      <c r="AJ78" s="127">
        <f t="shared" si="103"/>
        <v>2032</v>
      </c>
      <c r="AK78" s="127">
        <f t="shared" si="103"/>
        <v>2033</v>
      </c>
      <c r="AL78" s="127">
        <f t="shared" si="103"/>
        <v>2034</v>
      </c>
      <c r="AM78" s="127">
        <f t="shared" si="103"/>
        <v>2035</v>
      </c>
      <c r="AN78" s="127">
        <f t="shared" si="103"/>
        <v>2036</v>
      </c>
      <c r="AO78" s="127">
        <f t="shared" si="103"/>
        <v>2037</v>
      </c>
      <c r="AP78" s="127">
        <f t="shared" si="103"/>
        <v>2038</v>
      </c>
      <c r="AQ78" s="127">
        <f t="shared" si="103"/>
        <v>2039</v>
      </c>
      <c r="AR78" s="127">
        <f t="shared" ref="AR78" si="104">AR4</f>
        <v>2040</v>
      </c>
      <c r="AS78" s="127">
        <f t="shared" si="102"/>
        <v>2045</v>
      </c>
      <c r="AT78" s="127">
        <f t="shared" si="102"/>
        <v>2050</v>
      </c>
      <c r="AU78" s="127">
        <f t="shared" si="102"/>
        <v>2060</v>
      </c>
      <c r="AV78" s="127">
        <f t="shared" si="102"/>
        <v>2070</v>
      </c>
    </row>
    <row r="79" spans="1:48">
      <c r="A79" s="5" t="s">
        <v>32</v>
      </c>
      <c r="B79" s="128" t="s">
        <v>288</v>
      </c>
      <c r="C79" s="127" t="str">
        <f t="shared" ref="C79:C87" si="105">C68</f>
        <v>Commercial - Cooling</v>
      </c>
      <c r="E79" s="139"/>
      <c r="F79" s="139"/>
      <c r="G79" s="139"/>
      <c r="H79" s="139"/>
      <c r="I79" s="139"/>
      <c r="J79" s="138">
        <f t="shared" ref="J79:AV79" si="106">J102*J68</f>
        <v>853.67472008863808</v>
      </c>
      <c r="K79" s="157">
        <f t="shared" si="106"/>
        <v>853.67472008863808</v>
      </c>
      <c r="L79" s="157">
        <f t="shared" si="106"/>
        <v>853.67472008863808</v>
      </c>
      <c r="M79" s="157">
        <f t="shared" si="106"/>
        <v>853.67472008863808</v>
      </c>
      <c r="N79" s="157">
        <f t="shared" si="106"/>
        <v>853.67472008863808</v>
      </c>
      <c r="O79" s="157">
        <f t="shared" si="106"/>
        <v>853.67472008863808</v>
      </c>
      <c r="P79" s="157">
        <f t="shared" si="106"/>
        <v>853.67472008863808</v>
      </c>
      <c r="Q79" s="157">
        <f t="shared" si="106"/>
        <v>853.67472008863808</v>
      </c>
      <c r="R79" s="157">
        <f t="shared" si="106"/>
        <v>853.67472008863808</v>
      </c>
      <c r="S79" s="157">
        <f t="shared" si="106"/>
        <v>853.67472008863808</v>
      </c>
      <c r="T79" s="157">
        <f t="shared" si="106"/>
        <v>853.67472008863808</v>
      </c>
      <c r="U79" s="157">
        <f t="shared" si="106"/>
        <v>853.67472008863808</v>
      </c>
      <c r="V79" s="157">
        <f t="shared" si="106"/>
        <v>853.67472008863808</v>
      </c>
      <c r="W79" s="157">
        <f t="shared" si="106"/>
        <v>853.67472008863808</v>
      </c>
      <c r="X79" s="157">
        <f t="shared" si="106"/>
        <v>853.67472008863808</v>
      </c>
      <c r="Y79" s="157">
        <f t="shared" si="106"/>
        <v>853.67472008863808</v>
      </c>
      <c r="Z79" s="157">
        <f t="shared" si="106"/>
        <v>853.67472008863808</v>
      </c>
      <c r="AA79" s="157">
        <f t="shared" si="106"/>
        <v>853.67472008863808</v>
      </c>
      <c r="AB79" s="157">
        <f t="shared" si="106"/>
        <v>853.67472008863808</v>
      </c>
      <c r="AC79" s="157">
        <f t="shared" si="106"/>
        <v>853.67472008863808</v>
      </c>
      <c r="AD79" s="157">
        <f t="shared" si="106"/>
        <v>853.67472008863808</v>
      </c>
      <c r="AE79" s="157">
        <f t="shared" si="106"/>
        <v>853.67472008863808</v>
      </c>
      <c r="AF79" s="157">
        <f t="shared" si="106"/>
        <v>853.67472008863808</v>
      </c>
      <c r="AG79" s="157">
        <f t="shared" si="106"/>
        <v>853.67472008863808</v>
      </c>
      <c r="AH79" s="157">
        <f t="shared" si="106"/>
        <v>853.67472008863808</v>
      </c>
      <c r="AI79" s="157">
        <f t="shared" ref="AI79:AQ79" si="107">AI102*AI68</f>
        <v>853.67472008863808</v>
      </c>
      <c r="AJ79" s="157">
        <f t="shared" si="107"/>
        <v>853.67472008863808</v>
      </c>
      <c r="AK79" s="157">
        <f t="shared" si="107"/>
        <v>853.67472008863808</v>
      </c>
      <c r="AL79" s="157">
        <f t="shared" si="107"/>
        <v>853.67472008863808</v>
      </c>
      <c r="AM79" s="157">
        <f t="shared" si="107"/>
        <v>853.67472008863808</v>
      </c>
      <c r="AN79" s="157">
        <f t="shared" si="107"/>
        <v>853.67472008863808</v>
      </c>
      <c r="AO79" s="157">
        <f t="shared" si="107"/>
        <v>853.67472008863808</v>
      </c>
      <c r="AP79" s="157">
        <f t="shared" si="107"/>
        <v>853.67472008863808</v>
      </c>
      <c r="AQ79" s="157">
        <f t="shared" si="107"/>
        <v>853.67472008863808</v>
      </c>
      <c r="AR79" s="157">
        <f t="shared" ref="AR79" si="108">AR102*AR68</f>
        <v>853.67472008863808</v>
      </c>
      <c r="AS79" s="157">
        <f t="shared" si="106"/>
        <v>853.67472008863808</v>
      </c>
      <c r="AT79" s="157">
        <f t="shared" si="106"/>
        <v>853.67472008863808</v>
      </c>
      <c r="AU79" s="157">
        <f t="shared" si="106"/>
        <v>853.67472008863808</v>
      </c>
      <c r="AV79" s="157">
        <f t="shared" si="106"/>
        <v>853.67472008863808</v>
      </c>
    </row>
    <row r="80" spans="1:48">
      <c r="A80" s="5" t="s">
        <v>32</v>
      </c>
      <c r="B80" s="128" t="s">
        <v>289</v>
      </c>
      <c r="C80" s="127" t="str">
        <f t="shared" si="105"/>
        <v>Commercial - Space Heating</v>
      </c>
      <c r="E80" s="139"/>
      <c r="F80" s="139"/>
      <c r="G80" s="139"/>
      <c r="H80" s="139"/>
      <c r="I80" s="139"/>
      <c r="J80" s="138">
        <f t="shared" ref="J80:AV80" si="109">J103*J69</f>
        <v>310.55053666743834</v>
      </c>
      <c r="K80" s="157">
        <f t="shared" si="109"/>
        <v>310.55053666743834</v>
      </c>
      <c r="L80" s="157">
        <f t="shared" si="109"/>
        <v>310.55053666743834</v>
      </c>
      <c r="M80" s="157">
        <f t="shared" si="109"/>
        <v>310.55053666743834</v>
      </c>
      <c r="N80" s="157">
        <f t="shared" si="109"/>
        <v>310.55053666743834</v>
      </c>
      <c r="O80" s="157">
        <f t="shared" si="109"/>
        <v>310.55053666743834</v>
      </c>
      <c r="P80" s="157">
        <f t="shared" si="109"/>
        <v>310.55053666743834</v>
      </c>
      <c r="Q80" s="157">
        <f t="shared" si="109"/>
        <v>310.55053666743834</v>
      </c>
      <c r="R80" s="157">
        <f t="shared" si="109"/>
        <v>310.55053666743834</v>
      </c>
      <c r="S80" s="157">
        <f t="shared" si="109"/>
        <v>310.55053666743834</v>
      </c>
      <c r="T80" s="157">
        <f t="shared" si="109"/>
        <v>310.55053666743834</v>
      </c>
      <c r="U80" s="157">
        <f t="shared" si="109"/>
        <v>310.55053666743834</v>
      </c>
      <c r="V80" s="157">
        <f t="shared" si="109"/>
        <v>310.55053666743834</v>
      </c>
      <c r="W80" s="157">
        <f t="shared" si="109"/>
        <v>310.55053666743834</v>
      </c>
      <c r="X80" s="157">
        <f t="shared" si="109"/>
        <v>310.55053666743834</v>
      </c>
      <c r="Y80" s="157">
        <f t="shared" si="109"/>
        <v>310.55053666743834</v>
      </c>
      <c r="Z80" s="157">
        <f t="shared" si="109"/>
        <v>310.55053666743834</v>
      </c>
      <c r="AA80" s="157">
        <f t="shared" si="109"/>
        <v>310.55053666743834</v>
      </c>
      <c r="AB80" s="157">
        <f t="shared" si="109"/>
        <v>310.55053666743834</v>
      </c>
      <c r="AC80" s="157">
        <f t="shared" si="109"/>
        <v>310.55053666743834</v>
      </c>
      <c r="AD80" s="157">
        <f t="shared" si="109"/>
        <v>310.55053666743834</v>
      </c>
      <c r="AE80" s="157">
        <f t="shared" si="109"/>
        <v>310.55053666743834</v>
      </c>
      <c r="AF80" s="157">
        <f t="shared" si="109"/>
        <v>310.55053666743834</v>
      </c>
      <c r="AG80" s="157">
        <f t="shared" si="109"/>
        <v>310.55053666743834</v>
      </c>
      <c r="AH80" s="157">
        <f t="shared" si="109"/>
        <v>310.55053666743834</v>
      </c>
      <c r="AI80" s="157">
        <f t="shared" ref="AI80:AQ80" si="110">AI103*AI69</f>
        <v>310.55053666743834</v>
      </c>
      <c r="AJ80" s="157">
        <f t="shared" si="110"/>
        <v>310.55053666743834</v>
      </c>
      <c r="AK80" s="157">
        <f t="shared" si="110"/>
        <v>310.55053666743834</v>
      </c>
      <c r="AL80" s="157">
        <f t="shared" si="110"/>
        <v>310.55053666743834</v>
      </c>
      <c r="AM80" s="157">
        <f t="shared" si="110"/>
        <v>310.55053666743834</v>
      </c>
      <c r="AN80" s="157">
        <f t="shared" si="110"/>
        <v>310.55053666743834</v>
      </c>
      <c r="AO80" s="157">
        <f t="shared" si="110"/>
        <v>310.55053666743834</v>
      </c>
      <c r="AP80" s="157">
        <f t="shared" si="110"/>
        <v>310.55053666743834</v>
      </c>
      <c r="AQ80" s="157">
        <f t="shared" si="110"/>
        <v>310.55053666743834</v>
      </c>
      <c r="AR80" s="157">
        <f t="shared" ref="AR80" si="111">AR103*AR69</f>
        <v>310.55053666743834</v>
      </c>
      <c r="AS80" s="157">
        <f t="shared" si="109"/>
        <v>310.55053666743834</v>
      </c>
      <c r="AT80" s="157">
        <f t="shared" si="109"/>
        <v>310.55053666743834</v>
      </c>
      <c r="AU80" s="157">
        <f t="shared" si="109"/>
        <v>310.55053666743834</v>
      </c>
      <c r="AV80" s="157">
        <f t="shared" si="109"/>
        <v>310.55053666743834</v>
      </c>
    </row>
    <row r="81" spans="1:48">
      <c r="A81" s="5" t="s">
        <v>32</v>
      </c>
      <c r="B81" s="128" t="s">
        <v>290</v>
      </c>
      <c r="C81" s="127" t="str">
        <f t="shared" si="105"/>
        <v>Commercial - Cooking</v>
      </c>
      <c r="E81" s="139"/>
      <c r="F81" s="139"/>
      <c r="G81" s="139"/>
      <c r="H81" s="139"/>
      <c r="I81" s="139"/>
      <c r="J81" s="138">
        <f t="shared" ref="J81:AV81" si="112">J104*J70</f>
        <v>3.1074924569980835</v>
      </c>
      <c r="K81" s="157">
        <f t="shared" si="112"/>
        <v>3.1074924569980835</v>
      </c>
      <c r="L81" s="157">
        <f t="shared" si="112"/>
        <v>3.1074924569980835</v>
      </c>
      <c r="M81" s="157">
        <f t="shared" si="112"/>
        <v>3.1074924569980835</v>
      </c>
      <c r="N81" s="157">
        <f t="shared" si="112"/>
        <v>3.1074924569980835</v>
      </c>
      <c r="O81" s="157">
        <f t="shared" si="112"/>
        <v>3.1074924569980835</v>
      </c>
      <c r="P81" s="157">
        <f t="shared" si="112"/>
        <v>3.1074924569980835</v>
      </c>
      <c r="Q81" s="157">
        <f t="shared" si="112"/>
        <v>3.1074924569980835</v>
      </c>
      <c r="R81" s="157">
        <f t="shared" si="112"/>
        <v>3.1074924569980835</v>
      </c>
      <c r="S81" s="157">
        <f t="shared" si="112"/>
        <v>3.1074924569980835</v>
      </c>
      <c r="T81" s="157">
        <f t="shared" si="112"/>
        <v>3.1074924569980835</v>
      </c>
      <c r="U81" s="157">
        <f t="shared" si="112"/>
        <v>3.1074924569980835</v>
      </c>
      <c r="V81" s="157">
        <f t="shared" si="112"/>
        <v>3.1074924569980835</v>
      </c>
      <c r="W81" s="157">
        <f t="shared" si="112"/>
        <v>3.1074924569980835</v>
      </c>
      <c r="X81" s="157">
        <f t="shared" si="112"/>
        <v>3.1074924569980835</v>
      </c>
      <c r="Y81" s="157">
        <f t="shared" si="112"/>
        <v>3.1074924569980835</v>
      </c>
      <c r="Z81" s="157">
        <f t="shared" si="112"/>
        <v>3.1074924569980835</v>
      </c>
      <c r="AA81" s="157">
        <f t="shared" si="112"/>
        <v>3.1074924569980835</v>
      </c>
      <c r="AB81" s="157">
        <f t="shared" si="112"/>
        <v>3.1074924569980835</v>
      </c>
      <c r="AC81" s="157">
        <f t="shared" si="112"/>
        <v>3.1074924569980835</v>
      </c>
      <c r="AD81" s="157">
        <f t="shared" si="112"/>
        <v>3.1074924569980835</v>
      </c>
      <c r="AE81" s="157">
        <f t="shared" si="112"/>
        <v>3.1074924569980835</v>
      </c>
      <c r="AF81" s="157">
        <f t="shared" si="112"/>
        <v>3.1074924569980835</v>
      </c>
      <c r="AG81" s="157">
        <f t="shared" si="112"/>
        <v>3.1074924569980835</v>
      </c>
      <c r="AH81" s="157">
        <f t="shared" si="112"/>
        <v>3.1074924569980835</v>
      </c>
      <c r="AI81" s="157">
        <f t="shared" ref="AI81:AQ81" si="113">AI104*AI70</f>
        <v>3.1074924569980835</v>
      </c>
      <c r="AJ81" s="157">
        <f t="shared" si="113"/>
        <v>3.1074924569980835</v>
      </c>
      <c r="AK81" s="157">
        <f t="shared" si="113"/>
        <v>3.1074924569980835</v>
      </c>
      <c r="AL81" s="157">
        <f t="shared" si="113"/>
        <v>3.1074924569980835</v>
      </c>
      <c r="AM81" s="157">
        <f t="shared" si="113"/>
        <v>3.1074924569980835</v>
      </c>
      <c r="AN81" s="157">
        <f t="shared" si="113"/>
        <v>3.1074924569980835</v>
      </c>
      <c r="AO81" s="157">
        <f t="shared" si="113"/>
        <v>3.1074924569980835</v>
      </c>
      <c r="AP81" s="157">
        <f t="shared" si="113"/>
        <v>3.1074924569980835</v>
      </c>
      <c r="AQ81" s="157">
        <f t="shared" si="113"/>
        <v>3.1074924569980835</v>
      </c>
      <c r="AR81" s="157">
        <f t="shared" ref="AR81" si="114">AR104*AR70</f>
        <v>3.1074924569980835</v>
      </c>
      <c r="AS81" s="157">
        <f t="shared" si="112"/>
        <v>3.1074924569980835</v>
      </c>
      <c r="AT81" s="157">
        <f t="shared" si="112"/>
        <v>3.1074924569980835</v>
      </c>
      <c r="AU81" s="157">
        <f t="shared" si="112"/>
        <v>3.1074924569980835</v>
      </c>
      <c r="AV81" s="157">
        <f t="shared" si="112"/>
        <v>3.1074924569980835</v>
      </c>
    </row>
    <row r="82" spans="1:48">
      <c r="A82" s="5" t="s">
        <v>32</v>
      </c>
      <c r="B82" s="128" t="s">
        <v>291</v>
      </c>
      <c r="C82" s="127" t="str">
        <f t="shared" si="105"/>
        <v>Commercial - Lighting</v>
      </c>
      <c r="E82" s="139"/>
      <c r="F82" s="139"/>
      <c r="G82" s="139"/>
      <c r="H82" s="139"/>
      <c r="I82" s="139"/>
      <c r="J82" s="138">
        <f t="shared" ref="J82:AV82" si="115">J105*J71</f>
        <v>1843.540476642673</v>
      </c>
      <c r="K82" s="157">
        <f t="shared" si="115"/>
        <v>1843.540476642673</v>
      </c>
      <c r="L82" s="157">
        <f t="shared" si="115"/>
        <v>1843.540476642673</v>
      </c>
      <c r="M82" s="157">
        <f t="shared" si="115"/>
        <v>1843.540476642673</v>
      </c>
      <c r="N82" s="157">
        <f t="shared" si="115"/>
        <v>1843.540476642673</v>
      </c>
      <c r="O82" s="157">
        <f t="shared" si="115"/>
        <v>1843.540476642673</v>
      </c>
      <c r="P82" s="157">
        <f t="shared" si="115"/>
        <v>1843.540476642673</v>
      </c>
      <c r="Q82" s="157">
        <f t="shared" si="115"/>
        <v>1843.540476642673</v>
      </c>
      <c r="R82" s="157">
        <f t="shared" si="115"/>
        <v>1843.540476642673</v>
      </c>
      <c r="S82" s="157">
        <f t="shared" si="115"/>
        <v>1843.540476642673</v>
      </c>
      <c r="T82" s="157">
        <f t="shared" si="115"/>
        <v>1843.540476642673</v>
      </c>
      <c r="U82" s="157">
        <f t="shared" si="115"/>
        <v>1843.540476642673</v>
      </c>
      <c r="V82" s="157">
        <f t="shared" si="115"/>
        <v>1843.540476642673</v>
      </c>
      <c r="W82" s="157">
        <f t="shared" si="115"/>
        <v>1843.540476642673</v>
      </c>
      <c r="X82" s="157">
        <f t="shared" si="115"/>
        <v>1843.540476642673</v>
      </c>
      <c r="Y82" s="157">
        <f t="shared" si="115"/>
        <v>1843.540476642673</v>
      </c>
      <c r="Z82" s="157">
        <f t="shared" si="115"/>
        <v>1843.540476642673</v>
      </c>
      <c r="AA82" s="157">
        <f t="shared" si="115"/>
        <v>1843.540476642673</v>
      </c>
      <c r="AB82" s="157">
        <f t="shared" si="115"/>
        <v>1843.540476642673</v>
      </c>
      <c r="AC82" s="157">
        <f t="shared" si="115"/>
        <v>1843.540476642673</v>
      </c>
      <c r="AD82" s="157">
        <f t="shared" si="115"/>
        <v>1843.540476642673</v>
      </c>
      <c r="AE82" s="157">
        <f t="shared" si="115"/>
        <v>1843.540476642673</v>
      </c>
      <c r="AF82" s="157">
        <f t="shared" si="115"/>
        <v>1843.540476642673</v>
      </c>
      <c r="AG82" s="157">
        <f t="shared" si="115"/>
        <v>1843.540476642673</v>
      </c>
      <c r="AH82" s="157">
        <f t="shared" si="115"/>
        <v>1843.540476642673</v>
      </c>
      <c r="AI82" s="157">
        <f t="shared" ref="AI82:AQ82" si="116">AI105*AI71</f>
        <v>1843.540476642673</v>
      </c>
      <c r="AJ82" s="157">
        <f t="shared" si="116"/>
        <v>1843.540476642673</v>
      </c>
      <c r="AK82" s="157">
        <f t="shared" si="116"/>
        <v>1843.540476642673</v>
      </c>
      <c r="AL82" s="157">
        <f t="shared" si="116"/>
        <v>1843.540476642673</v>
      </c>
      <c r="AM82" s="157">
        <f t="shared" si="116"/>
        <v>1843.540476642673</v>
      </c>
      <c r="AN82" s="157">
        <f t="shared" si="116"/>
        <v>1843.540476642673</v>
      </c>
      <c r="AO82" s="157">
        <f t="shared" si="116"/>
        <v>1843.540476642673</v>
      </c>
      <c r="AP82" s="157">
        <f t="shared" si="116"/>
        <v>1843.540476642673</v>
      </c>
      <c r="AQ82" s="157">
        <f t="shared" si="116"/>
        <v>1843.540476642673</v>
      </c>
      <c r="AR82" s="157">
        <f t="shared" ref="AR82" si="117">AR105*AR71</f>
        <v>1843.540476642673</v>
      </c>
      <c r="AS82" s="157">
        <f t="shared" si="115"/>
        <v>1843.540476642673</v>
      </c>
      <c r="AT82" s="157">
        <f t="shared" si="115"/>
        <v>1843.540476642673</v>
      </c>
      <c r="AU82" s="157">
        <f t="shared" si="115"/>
        <v>1843.540476642673</v>
      </c>
      <c r="AV82" s="157">
        <f t="shared" si="115"/>
        <v>1843.540476642673</v>
      </c>
    </row>
    <row r="83" spans="1:48">
      <c r="A83" s="5" t="s">
        <v>32</v>
      </c>
      <c r="B83" s="128" t="s">
        <v>292</v>
      </c>
      <c r="C83" s="127" t="str">
        <f t="shared" si="105"/>
        <v>Commercial - Refrigeration</v>
      </c>
      <c r="E83" s="139"/>
      <c r="F83" s="139"/>
      <c r="G83" s="139"/>
      <c r="H83" s="139"/>
      <c r="I83" s="139"/>
      <c r="J83" s="138">
        <f t="shared" ref="J83:AV83" si="118">J106*J72</f>
        <v>76.454504470019657</v>
      </c>
      <c r="K83" s="157">
        <f t="shared" si="118"/>
        <v>76.454504470019657</v>
      </c>
      <c r="L83" s="157">
        <f t="shared" si="118"/>
        <v>76.454504470019657</v>
      </c>
      <c r="M83" s="157">
        <f t="shared" si="118"/>
        <v>76.454504470019657</v>
      </c>
      <c r="N83" s="157">
        <f t="shared" si="118"/>
        <v>76.454504470019657</v>
      </c>
      <c r="O83" s="157">
        <f t="shared" si="118"/>
        <v>76.454504470019657</v>
      </c>
      <c r="P83" s="157">
        <f t="shared" si="118"/>
        <v>76.454504470019657</v>
      </c>
      <c r="Q83" s="157">
        <f t="shared" si="118"/>
        <v>76.454504470019657</v>
      </c>
      <c r="R83" s="157">
        <f t="shared" si="118"/>
        <v>76.454504470019657</v>
      </c>
      <c r="S83" s="157">
        <f t="shared" si="118"/>
        <v>76.454504470019657</v>
      </c>
      <c r="T83" s="157">
        <f t="shared" si="118"/>
        <v>76.454504470019657</v>
      </c>
      <c r="U83" s="157">
        <f t="shared" si="118"/>
        <v>76.454504470019657</v>
      </c>
      <c r="V83" s="157">
        <f t="shared" si="118"/>
        <v>76.454504470019657</v>
      </c>
      <c r="W83" s="157">
        <f t="shared" si="118"/>
        <v>76.454504470019657</v>
      </c>
      <c r="X83" s="157">
        <f t="shared" si="118"/>
        <v>76.454504470019657</v>
      </c>
      <c r="Y83" s="157">
        <f t="shared" si="118"/>
        <v>76.454504470019657</v>
      </c>
      <c r="Z83" s="157">
        <f t="shared" si="118"/>
        <v>76.454504470019657</v>
      </c>
      <c r="AA83" s="157">
        <f t="shared" si="118"/>
        <v>76.454504470019657</v>
      </c>
      <c r="AB83" s="157">
        <f t="shared" si="118"/>
        <v>76.454504470019657</v>
      </c>
      <c r="AC83" s="157">
        <f t="shared" si="118"/>
        <v>76.454504470019657</v>
      </c>
      <c r="AD83" s="157">
        <f t="shared" si="118"/>
        <v>76.454504470019657</v>
      </c>
      <c r="AE83" s="157">
        <f t="shared" si="118"/>
        <v>76.454504470019657</v>
      </c>
      <c r="AF83" s="157">
        <f t="shared" si="118"/>
        <v>76.454504470019657</v>
      </c>
      <c r="AG83" s="157">
        <f t="shared" si="118"/>
        <v>76.454504470019657</v>
      </c>
      <c r="AH83" s="157">
        <f t="shared" si="118"/>
        <v>76.454504470019657</v>
      </c>
      <c r="AI83" s="157">
        <f t="shared" ref="AI83:AQ83" si="119">AI106*AI72</f>
        <v>76.454504470019657</v>
      </c>
      <c r="AJ83" s="157">
        <f t="shared" si="119"/>
        <v>76.454504470019657</v>
      </c>
      <c r="AK83" s="157">
        <f t="shared" si="119"/>
        <v>76.454504470019657</v>
      </c>
      <c r="AL83" s="157">
        <f t="shared" si="119"/>
        <v>76.454504470019657</v>
      </c>
      <c r="AM83" s="157">
        <f t="shared" si="119"/>
        <v>76.454504470019657</v>
      </c>
      <c r="AN83" s="157">
        <f t="shared" si="119"/>
        <v>76.454504470019657</v>
      </c>
      <c r="AO83" s="157">
        <f t="shared" si="119"/>
        <v>76.454504470019657</v>
      </c>
      <c r="AP83" s="157">
        <f t="shared" si="119"/>
        <v>76.454504470019657</v>
      </c>
      <c r="AQ83" s="157">
        <f t="shared" si="119"/>
        <v>76.454504470019657</v>
      </c>
      <c r="AR83" s="157">
        <f t="shared" ref="AR83" si="120">AR106*AR72</f>
        <v>76.454504470019657</v>
      </c>
      <c r="AS83" s="157">
        <f t="shared" si="118"/>
        <v>76.454504470019657</v>
      </c>
      <c r="AT83" s="157">
        <f t="shared" si="118"/>
        <v>76.454504470019657</v>
      </c>
      <c r="AU83" s="157">
        <f t="shared" si="118"/>
        <v>76.454504470019657</v>
      </c>
      <c r="AV83" s="157">
        <f t="shared" si="118"/>
        <v>76.454504470019657</v>
      </c>
    </row>
    <row r="84" spans="1:48">
      <c r="A84" s="5" t="s">
        <v>32</v>
      </c>
      <c r="B84" s="128" t="s">
        <v>293</v>
      </c>
      <c r="C84" s="127" t="str">
        <f t="shared" si="105"/>
        <v>Commercial - Water Heating</v>
      </c>
      <c r="E84" s="139"/>
      <c r="F84" s="139"/>
      <c r="G84" s="139"/>
      <c r="H84" s="139"/>
      <c r="I84" s="139"/>
      <c r="J84" s="138">
        <f t="shared" ref="J84:AV84" si="121">J107*J73</f>
        <v>328.00221634011677</v>
      </c>
      <c r="K84" s="157">
        <f t="shared" si="121"/>
        <v>328.00221634011677</v>
      </c>
      <c r="L84" s="157">
        <f t="shared" si="121"/>
        <v>328.00221634011677</v>
      </c>
      <c r="M84" s="157">
        <f t="shared" si="121"/>
        <v>328.00221634011677</v>
      </c>
      <c r="N84" s="157">
        <f t="shared" si="121"/>
        <v>328.00221634011677</v>
      </c>
      <c r="O84" s="157">
        <f t="shared" si="121"/>
        <v>328.00221634011677</v>
      </c>
      <c r="P84" s="157">
        <f t="shared" si="121"/>
        <v>328.00221634011677</v>
      </c>
      <c r="Q84" s="157">
        <f t="shared" si="121"/>
        <v>328.00221634011677</v>
      </c>
      <c r="R84" s="157">
        <f t="shared" si="121"/>
        <v>328.00221634011677</v>
      </c>
      <c r="S84" s="157">
        <f t="shared" si="121"/>
        <v>328.00221634011677</v>
      </c>
      <c r="T84" s="157">
        <f t="shared" si="121"/>
        <v>328.00221634011677</v>
      </c>
      <c r="U84" s="157">
        <f t="shared" si="121"/>
        <v>328.00221634011677</v>
      </c>
      <c r="V84" s="157">
        <f t="shared" si="121"/>
        <v>328.00221634011677</v>
      </c>
      <c r="W84" s="157">
        <f t="shared" si="121"/>
        <v>328.00221634011677</v>
      </c>
      <c r="X84" s="157">
        <f t="shared" si="121"/>
        <v>328.00221634011677</v>
      </c>
      <c r="Y84" s="157">
        <f t="shared" si="121"/>
        <v>328.00221634011677</v>
      </c>
      <c r="Z84" s="157">
        <f t="shared" si="121"/>
        <v>328.00221634011677</v>
      </c>
      <c r="AA84" s="157">
        <f t="shared" si="121"/>
        <v>328.00221634011677</v>
      </c>
      <c r="AB84" s="157">
        <f t="shared" si="121"/>
        <v>328.00221634011677</v>
      </c>
      <c r="AC84" s="157">
        <f t="shared" si="121"/>
        <v>328.00221634011677</v>
      </c>
      <c r="AD84" s="157">
        <f t="shared" si="121"/>
        <v>328.00221634011677</v>
      </c>
      <c r="AE84" s="157">
        <f t="shared" si="121"/>
        <v>328.00221634011677</v>
      </c>
      <c r="AF84" s="157">
        <f t="shared" si="121"/>
        <v>328.00221634011677</v>
      </c>
      <c r="AG84" s="157">
        <f t="shared" si="121"/>
        <v>328.00221634011677</v>
      </c>
      <c r="AH84" s="157">
        <f t="shared" si="121"/>
        <v>328.00221634011677</v>
      </c>
      <c r="AI84" s="157">
        <f t="shared" ref="AI84:AQ84" si="122">AI107*AI73</f>
        <v>328.00221634011677</v>
      </c>
      <c r="AJ84" s="157">
        <f t="shared" si="122"/>
        <v>328.00221634011677</v>
      </c>
      <c r="AK84" s="157">
        <f t="shared" si="122"/>
        <v>328.00221634011677</v>
      </c>
      <c r="AL84" s="157">
        <f t="shared" si="122"/>
        <v>328.00221634011677</v>
      </c>
      <c r="AM84" s="157">
        <f t="shared" si="122"/>
        <v>328.00221634011677</v>
      </c>
      <c r="AN84" s="157">
        <f t="shared" si="122"/>
        <v>328.00221634011677</v>
      </c>
      <c r="AO84" s="157">
        <f t="shared" si="122"/>
        <v>328.00221634011677</v>
      </c>
      <c r="AP84" s="157">
        <f t="shared" si="122"/>
        <v>328.00221634011677</v>
      </c>
      <c r="AQ84" s="157">
        <f t="shared" si="122"/>
        <v>328.00221634011677</v>
      </c>
      <c r="AR84" s="157">
        <f t="shared" ref="AR84" si="123">AR107*AR73</f>
        <v>328.00221634011677</v>
      </c>
      <c r="AS84" s="157">
        <f t="shared" si="121"/>
        <v>328.00221634011677</v>
      </c>
      <c r="AT84" s="157">
        <f t="shared" si="121"/>
        <v>328.00221634011677</v>
      </c>
      <c r="AU84" s="157">
        <f t="shared" si="121"/>
        <v>328.00221634011677</v>
      </c>
      <c r="AV84" s="157">
        <f t="shared" si="121"/>
        <v>328.00221634011677</v>
      </c>
    </row>
    <row r="85" spans="1:48">
      <c r="A85" s="5" t="s">
        <v>32</v>
      </c>
      <c r="B85" s="128" t="s">
        <v>294</v>
      </c>
      <c r="C85" s="127" t="str">
        <f t="shared" si="105"/>
        <v>Commercial - Public lights</v>
      </c>
      <c r="E85" s="139"/>
      <c r="F85" s="139"/>
      <c r="G85" s="139"/>
      <c r="H85" s="139"/>
      <c r="I85" s="139"/>
      <c r="J85" s="138">
        <f t="shared" ref="J85:AV85" si="124">J108*J74</f>
        <v>95.214675532631034</v>
      </c>
      <c r="K85" s="157">
        <f t="shared" si="124"/>
        <v>95.214675532631034</v>
      </c>
      <c r="L85" s="157">
        <f t="shared" si="124"/>
        <v>95.214675532631034</v>
      </c>
      <c r="M85" s="157">
        <f t="shared" si="124"/>
        <v>95.214675532631034</v>
      </c>
      <c r="N85" s="157">
        <f t="shared" si="124"/>
        <v>95.214675532631034</v>
      </c>
      <c r="O85" s="157">
        <f t="shared" si="124"/>
        <v>95.214675532631034</v>
      </c>
      <c r="P85" s="157">
        <f t="shared" si="124"/>
        <v>95.214675532631034</v>
      </c>
      <c r="Q85" s="157">
        <f t="shared" si="124"/>
        <v>95.214675532631034</v>
      </c>
      <c r="R85" s="157">
        <f t="shared" si="124"/>
        <v>95.214675532631034</v>
      </c>
      <c r="S85" s="157">
        <f t="shared" si="124"/>
        <v>95.214675532631034</v>
      </c>
      <c r="T85" s="157">
        <f t="shared" si="124"/>
        <v>95.214675532631034</v>
      </c>
      <c r="U85" s="157">
        <f t="shared" si="124"/>
        <v>95.214675532631034</v>
      </c>
      <c r="V85" s="157">
        <f t="shared" si="124"/>
        <v>95.214675532631034</v>
      </c>
      <c r="W85" s="157">
        <f t="shared" si="124"/>
        <v>95.214675532631034</v>
      </c>
      <c r="X85" s="157">
        <f t="shared" si="124"/>
        <v>95.214675532631034</v>
      </c>
      <c r="Y85" s="157">
        <f t="shared" si="124"/>
        <v>95.214675532631034</v>
      </c>
      <c r="Z85" s="157">
        <f t="shared" si="124"/>
        <v>95.214675532631034</v>
      </c>
      <c r="AA85" s="157">
        <f t="shared" si="124"/>
        <v>95.214675532631034</v>
      </c>
      <c r="AB85" s="157">
        <f t="shared" si="124"/>
        <v>95.214675532631034</v>
      </c>
      <c r="AC85" s="157">
        <f t="shared" si="124"/>
        <v>95.214675532631034</v>
      </c>
      <c r="AD85" s="157">
        <f t="shared" si="124"/>
        <v>95.214675532631034</v>
      </c>
      <c r="AE85" s="157">
        <f t="shared" si="124"/>
        <v>95.214675532631034</v>
      </c>
      <c r="AF85" s="157">
        <f t="shared" si="124"/>
        <v>95.214675532631034</v>
      </c>
      <c r="AG85" s="157">
        <f t="shared" si="124"/>
        <v>95.214675532631034</v>
      </c>
      <c r="AH85" s="157">
        <f t="shared" si="124"/>
        <v>95.214675532631034</v>
      </c>
      <c r="AI85" s="157">
        <f t="shared" ref="AI85:AQ85" si="125">AI108*AI74</f>
        <v>95.214675532631034</v>
      </c>
      <c r="AJ85" s="157">
        <f t="shared" si="125"/>
        <v>95.214675532631034</v>
      </c>
      <c r="AK85" s="157">
        <f t="shared" si="125"/>
        <v>95.214675532631034</v>
      </c>
      <c r="AL85" s="157">
        <f t="shared" si="125"/>
        <v>95.214675532631034</v>
      </c>
      <c r="AM85" s="157">
        <f t="shared" si="125"/>
        <v>95.214675532631034</v>
      </c>
      <c r="AN85" s="157">
        <f t="shared" si="125"/>
        <v>95.214675532631034</v>
      </c>
      <c r="AO85" s="157">
        <f t="shared" si="125"/>
        <v>95.214675532631034</v>
      </c>
      <c r="AP85" s="157">
        <f t="shared" si="125"/>
        <v>95.214675532631034</v>
      </c>
      <c r="AQ85" s="157">
        <f t="shared" si="125"/>
        <v>95.214675532631034</v>
      </c>
      <c r="AR85" s="157">
        <f t="shared" ref="AR85" si="126">AR108*AR74</f>
        <v>95.214675532631034</v>
      </c>
      <c r="AS85" s="157">
        <f t="shared" si="124"/>
        <v>95.214675532631034</v>
      </c>
      <c r="AT85" s="157">
        <f t="shared" si="124"/>
        <v>95.214675532631034</v>
      </c>
      <c r="AU85" s="157">
        <f t="shared" si="124"/>
        <v>95.214675532631034</v>
      </c>
      <c r="AV85" s="157">
        <f t="shared" si="124"/>
        <v>95.214675532631034</v>
      </c>
    </row>
    <row r="86" spans="1:48">
      <c r="A86" s="5" t="s">
        <v>32</v>
      </c>
      <c r="B86" s="128" t="s">
        <v>295</v>
      </c>
      <c r="C86" s="127" t="str">
        <f t="shared" si="105"/>
        <v>Commercial - Public Water</v>
      </c>
      <c r="E86" s="139"/>
      <c r="F86" s="139"/>
      <c r="G86" s="139"/>
      <c r="H86" s="139"/>
      <c r="I86" s="139"/>
      <c r="J86" s="138">
        <f t="shared" ref="J86:AV86" si="127">J109*J75</f>
        <v>32.905143152427129</v>
      </c>
      <c r="K86" s="138">
        <f t="shared" si="127"/>
        <v>32.905143152427129</v>
      </c>
      <c r="L86" s="138">
        <f t="shared" si="127"/>
        <v>32.905143152427129</v>
      </c>
      <c r="M86" s="138">
        <f t="shared" si="127"/>
        <v>32.905143152427129</v>
      </c>
      <c r="N86" s="138">
        <f t="shared" si="127"/>
        <v>32.905143152427129</v>
      </c>
      <c r="O86" s="138">
        <f t="shared" si="127"/>
        <v>32.905143152427129</v>
      </c>
      <c r="P86" s="138">
        <f t="shared" si="127"/>
        <v>32.905143152427129</v>
      </c>
      <c r="Q86" s="138">
        <f t="shared" si="127"/>
        <v>32.905143152427129</v>
      </c>
      <c r="R86" s="138">
        <f t="shared" si="127"/>
        <v>32.905143152427129</v>
      </c>
      <c r="S86" s="138">
        <f t="shared" si="127"/>
        <v>32.905143152427129</v>
      </c>
      <c r="T86" s="138">
        <f t="shared" si="127"/>
        <v>32.905143152427129</v>
      </c>
      <c r="U86" s="138">
        <f t="shared" si="127"/>
        <v>32.905143152427129</v>
      </c>
      <c r="V86" s="138">
        <f t="shared" si="127"/>
        <v>32.905143152427129</v>
      </c>
      <c r="W86" s="138">
        <f t="shared" si="127"/>
        <v>32.905143152427129</v>
      </c>
      <c r="X86" s="138">
        <f t="shared" si="127"/>
        <v>32.905143152427129</v>
      </c>
      <c r="Y86" s="138">
        <f t="shared" si="127"/>
        <v>32.905143152427129</v>
      </c>
      <c r="Z86" s="138">
        <f t="shared" si="127"/>
        <v>32.905143152427129</v>
      </c>
      <c r="AA86" s="138">
        <f t="shared" si="127"/>
        <v>32.905143152427129</v>
      </c>
      <c r="AB86" s="138">
        <f t="shared" si="127"/>
        <v>32.905143152427129</v>
      </c>
      <c r="AC86" s="138">
        <f t="shared" si="127"/>
        <v>32.905143152427129</v>
      </c>
      <c r="AD86" s="138">
        <f t="shared" si="127"/>
        <v>32.905143152427129</v>
      </c>
      <c r="AE86" s="138">
        <f t="shared" si="127"/>
        <v>32.905143152427129</v>
      </c>
      <c r="AF86" s="138">
        <f t="shared" si="127"/>
        <v>32.905143152427129</v>
      </c>
      <c r="AG86" s="138">
        <f t="shared" si="127"/>
        <v>32.905143152427129</v>
      </c>
      <c r="AH86" s="138">
        <f t="shared" si="127"/>
        <v>32.905143152427129</v>
      </c>
      <c r="AI86" s="138">
        <f t="shared" ref="AI86:AQ86" si="128">AI109*AI75</f>
        <v>32.905143152427129</v>
      </c>
      <c r="AJ86" s="138">
        <f t="shared" si="128"/>
        <v>32.905143152427129</v>
      </c>
      <c r="AK86" s="138">
        <f t="shared" si="128"/>
        <v>32.905143152427129</v>
      </c>
      <c r="AL86" s="138">
        <f t="shared" si="128"/>
        <v>32.905143152427129</v>
      </c>
      <c r="AM86" s="138">
        <f t="shared" si="128"/>
        <v>32.905143152427129</v>
      </c>
      <c r="AN86" s="138">
        <f t="shared" si="128"/>
        <v>32.905143152427129</v>
      </c>
      <c r="AO86" s="138">
        <f t="shared" si="128"/>
        <v>32.905143152427129</v>
      </c>
      <c r="AP86" s="138">
        <f t="shared" si="128"/>
        <v>32.905143152427129</v>
      </c>
      <c r="AQ86" s="138">
        <f t="shared" si="128"/>
        <v>32.905143152427129</v>
      </c>
      <c r="AR86" s="138">
        <f t="shared" ref="AR86" si="129">AR109*AR75</f>
        <v>32.905143152427129</v>
      </c>
      <c r="AS86" s="138">
        <f t="shared" si="127"/>
        <v>32.905143152427129</v>
      </c>
      <c r="AT86" s="138">
        <f t="shared" si="127"/>
        <v>32.905143152427129</v>
      </c>
      <c r="AU86" s="138">
        <f t="shared" si="127"/>
        <v>32.905143152427129</v>
      </c>
      <c r="AV86" s="138">
        <f t="shared" si="127"/>
        <v>32.905143152427129</v>
      </c>
    </row>
    <row r="87" spans="1:48">
      <c r="A87" s="5" t="s">
        <v>32</v>
      </c>
      <c r="B87" s="128" t="s">
        <v>296</v>
      </c>
      <c r="C87" s="127" t="str">
        <f t="shared" si="105"/>
        <v>Commercial - Other</v>
      </c>
      <c r="E87" s="139"/>
      <c r="F87" s="139"/>
      <c r="G87" s="139"/>
      <c r="H87" s="139"/>
      <c r="I87" s="139"/>
      <c r="J87" s="138">
        <f t="shared" ref="J87:AV87" si="130">J110*J76</f>
        <v>320.25031496604947</v>
      </c>
      <c r="K87" s="138">
        <f t="shared" si="130"/>
        <v>320.25031496604947</v>
      </c>
      <c r="L87" s="138">
        <f t="shared" si="130"/>
        <v>320.25031496604947</v>
      </c>
      <c r="M87" s="138">
        <f t="shared" si="130"/>
        <v>320.25031496604947</v>
      </c>
      <c r="N87" s="138">
        <f t="shared" si="130"/>
        <v>320.25031496604947</v>
      </c>
      <c r="O87" s="138">
        <f t="shared" si="130"/>
        <v>320.25031496604947</v>
      </c>
      <c r="P87" s="138">
        <f t="shared" si="130"/>
        <v>320.25031496604947</v>
      </c>
      <c r="Q87" s="138">
        <f t="shared" si="130"/>
        <v>320.25031496604947</v>
      </c>
      <c r="R87" s="138">
        <f t="shared" si="130"/>
        <v>320.25031496604947</v>
      </c>
      <c r="S87" s="138">
        <f t="shared" si="130"/>
        <v>320.25031496604947</v>
      </c>
      <c r="T87" s="138">
        <f t="shared" si="130"/>
        <v>320.25031496604947</v>
      </c>
      <c r="U87" s="138">
        <f t="shared" si="130"/>
        <v>320.25031496604947</v>
      </c>
      <c r="V87" s="138">
        <f t="shared" si="130"/>
        <v>320.25031496604947</v>
      </c>
      <c r="W87" s="138">
        <f t="shared" si="130"/>
        <v>320.25031496604947</v>
      </c>
      <c r="X87" s="138">
        <f t="shared" si="130"/>
        <v>320.25031496604947</v>
      </c>
      <c r="Y87" s="138">
        <f t="shared" si="130"/>
        <v>320.25031496604947</v>
      </c>
      <c r="Z87" s="138">
        <f t="shared" si="130"/>
        <v>320.25031496604947</v>
      </c>
      <c r="AA87" s="138">
        <f t="shared" si="130"/>
        <v>320.25031496604947</v>
      </c>
      <c r="AB87" s="138">
        <f t="shared" si="130"/>
        <v>320.25031496604947</v>
      </c>
      <c r="AC87" s="138">
        <f t="shared" si="130"/>
        <v>320.25031496604947</v>
      </c>
      <c r="AD87" s="138">
        <f t="shared" si="130"/>
        <v>320.25031496604947</v>
      </c>
      <c r="AE87" s="138">
        <f t="shared" si="130"/>
        <v>320.25031496604947</v>
      </c>
      <c r="AF87" s="138">
        <f t="shared" si="130"/>
        <v>320.25031496604947</v>
      </c>
      <c r="AG87" s="138">
        <f t="shared" si="130"/>
        <v>320.25031496604947</v>
      </c>
      <c r="AH87" s="138">
        <f t="shared" si="130"/>
        <v>320.25031496604947</v>
      </c>
      <c r="AI87" s="138">
        <f t="shared" ref="AI87:AQ87" si="131">AI110*AI76</f>
        <v>320.25031496604947</v>
      </c>
      <c r="AJ87" s="138">
        <f t="shared" si="131"/>
        <v>320.25031496604947</v>
      </c>
      <c r="AK87" s="138">
        <f t="shared" si="131"/>
        <v>320.25031496604947</v>
      </c>
      <c r="AL87" s="138">
        <f t="shared" si="131"/>
        <v>320.25031496604947</v>
      </c>
      <c r="AM87" s="138">
        <f t="shared" si="131"/>
        <v>320.25031496604947</v>
      </c>
      <c r="AN87" s="138">
        <f t="shared" si="131"/>
        <v>320.25031496604947</v>
      </c>
      <c r="AO87" s="138">
        <f t="shared" si="131"/>
        <v>320.25031496604947</v>
      </c>
      <c r="AP87" s="138">
        <f t="shared" si="131"/>
        <v>320.25031496604947</v>
      </c>
      <c r="AQ87" s="138">
        <f t="shared" si="131"/>
        <v>320.25031496604947</v>
      </c>
      <c r="AR87" s="138">
        <f t="shared" ref="AR87" si="132">AR110*AR76</f>
        <v>320.25031496604947</v>
      </c>
      <c r="AS87" s="138">
        <f t="shared" si="130"/>
        <v>320.25031496604947</v>
      </c>
      <c r="AT87" s="138">
        <f t="shared" si="130"/>
        <v>320.25031496604947</v>
      </c>
      <c r="AU87" s="138">
        <f t="shared" si="130"/>
        <v>320.25031496604947</v>
      </c>
      <c r="AV87" s="138">
        <f t="shared" si="130"/>
        <v>320.25031496604947</v>
      </c>
    </row>
    <row r="88" spans="1:48">
      <c r="A88" s="5" t="s">
        <v>32</v>
      </c>
      <c r="B88" s="128"/>
      <c r="J88" s="138"/>
      <c r="K88" s="139"/>
      <c r="L88" s="139"/>
      <c r="M88" s="139"/>
      <c r="N88" s="139"/>
      <c r="O88" s="139"/>
      <c r="P88" s="139"/>
      <c r="Q88" s="139"/>
      <c r="R88" s="139"/>
      <c r="S88" s="139"/>
      <c r="T88" s="139"/>
      <c r="U88" s="139"/>
      <c r="V88" s="139"/>
      <c r="W88" s="139"/>
      <c r="X88" s="139"/>
      <c r="Y88" s="139"/>
      <c r="Z88" s="139"/>
      <c r="AA88" s="139"/>
      <c r="AB88" s="139"/>
      <c r="AC88" s="139"/>
      <c r="AD88" s="139"/>
      <c r="AE88" s="139"/>
      <c r="AF88" s="139"/>
      <c r="AG88" s="139"/>
      <c r="AH88" s="139"/>
      <c r="AI88" s="139"/>
      <c r="AJ88" s="139"/>
      <c r="AK88" s="139"/>
      <c r="AL88" s="139"/>
      <c r="AM88" s="139"/>
      <c r="AN88" s="139"/>
      <c r="AO88" s="139"/>
      <c r="AP88" s="139"/>
      <c r="AQ88" s="139"/>
      <c r="AR88" s="139"/>
      <c r="AS88" s="139"/>
      <c r="AT88" s="139"/>
      <c r="AU88" s="139"/>
      <c r="AV88" s="139"/>
    </row>
    <row r="89" spans="1:48" ht="15.75" thickBot="1">
      <c r="A89" s="5" t="s">
        <v>32</v>
      </c>
      <c r="B89" s="124" t="s">
        <v>297</v>
      </c>
      <c r="C89" s="124"/>
      <c r="D89" s="124"/>
      <c r="E89" s="140">
        <f t="shared" ref="E89:AV89" si="133">E66</f>
        <v>2006</v>
      </c>
      <c r="F89" s="140">
        <f t="shared" si="133"/>
        <v>2010</v>
      </c>
      <c r="G89" s="140">
        <f t="shared" si="133"/>
        <v>2020</v>
      </c>
      <c r="H89" s="140">
        <f t="shared" si="133"/>
        <v>2030</v>
      </c>
      <c r="I89" s="140">
        <f t="shared" si="133"/>
        <v>2050</v>
      </c>
      <c r="J89" s="140">
        <f t="shared" si="133"/>
        <v>2006</v>
      </c>
      <c r="K89" s="140">
        <f t="shared" si="133"/>
        <v>2007</v>
      </c>
      <c r="L89" s="140">
        <f t="shared" si="133"/>
        <v>2008</v>
      </c>
      <c r="M89" s="140">
        <f t="shared" si="133"/>
        <v>2009</v>
      </c>
      <c r="N89" s="140">
        <f t="shared" si="133"/>
        <v>2010</v>
      </c>
      <c r="O89" s="140">
        <f t="shared" si="133"/>
        <v>2011</v>
      </c>
      <c r="P89" s="140">
        <f t="shared" si="133"/>
        <v>2012</v>
      </c>
      <c r="Q89" s="140">
        <f t="shared" si="133"/>
        <v>2013</v>
      </c>
      <c r="R89" s="140">
        <f t="shared" si="133"/>
        <v>2014</v>
      </c>
      <c r="S89" s="140">
        <f t="shared" si="133"/>
        <v>2015</v>
      </c>
      <c r="T89" s="140">
        <f t="shared" si="133"/>
        <v>2016</v>
      </c>
      <c r="U89" s="140">
        <f t="shared" si="133"/>
        <v>2017</v>
      </c>
      <c r="V89" s="140">
        <f t="shared" si="133"/>
        <v>2018</v>
      </c>
      <c r="W89" s="140">
        <f t="shared" si="133"/>
        <v>2019</v>
      </c>
      <c r="X89" s="140">
        <f t="shared" si="133"/>
        <v>2020</v>
      </c>
      <c r="Y89" s="140">
        <f t="shared" si="133"/>
        <v>2021</v>
      </c>
      <c r="Z89" s="140">
        <f t="shared" si="133"/>
        <v>2022</v>
      </c>
      <c r="AA89" s="140">
        <f t="shared" si="133"/>
        <v>2023</v>
      </c>
      <c r="AB89" s="140">
        <f t="shared" si="133"/>
        <v>2024</v>
      </c>
      <c r="AC89" s="140">
        <f t="shared" si="133"/>
        <v>2025</v>
      </c>
      <c r="AD89" s="140">
        <f t="shared" si="133"/>
        <v>2026</v>
      </c>
      <c r="AE89" s="140">
        <f t="shared" si="133"/>
        <v>2027</v>
      </c>
      <c r="AF89" s="140">
        <f t="shared" si="133"/>
        <v>2028</v>
      </c>
      <c r="AG89" s="140">
        <f t="shared" si="133"/>
        <v>2029</v>
      </c>
      <c r="AH89" s="140">
        <f t="shared" si="133"/>
        <v>2030</v>
      </c>
      <c r="AI89" s="140">
        <f t="shared" ref="AI89:AQ89" si="134">AI66</f>
        <v>2031</v>
      </c>
      <c r="AJ89" s="140">
        <f t="shared" si="134"/>
        <v>2032</v>
      </c>
      <c r="AK89" s="140">
        <f t="shared" si="134"/>
        <v>2033</v>
      </c>
      <c r="AL89" s="140">
        <f t="shared" si="134"/>
        <v>2034</v>
      </c>
      <c r="AM89" s="140">
        <f t="shared" si="134"/>
        <v>2035</v>
      </c>
      <c r="AN89" s="140">
        <f t="shared" si="134"/>
        <v>2036</v>
      </c>
      <c r="AO89" s="140">
        <f t="shared" si="134"/>
        <v>2037</v>
      </c>
      <c r="AP89" s="140">
        <f t="shared" si="134"/>
        <v>2038</v>
      </c>
      <c r="AQ89" s="140">
        <f t="shared" si="134"/>
        <v>2039</v>
      </c>
      <c r="AR89" s="140">
        <f t="shared" ref="AR89" si="135">AR66</f>
        <v>2040</v>
      </c>
      <c r="AS89" s="140">
        <f t="shared" si="133"/>
        <v>2045</v>
      </c>
      <c r="AT89" s="140">
        <f t="shared" si="133"/>
        <v>2050</v>
      </c>
      <c r="AU89" s="140">
        <f t="shared" si="133"/>
        <v>2060</v>
      </c>
      <c r="AV89" s="140">
        <f t="shared" si="133"/>
        <v>2070</v>
      </c>
    </row>
    <row r="90" spans="1:48">
      <c r="A90" s="5" t="s">
        <v>32</v>
      </c>
      <c r="B90" s="128" t="str">
        <f t="shared" ref="B90:C98" si="136">B68</f>
        <v>CEC</v>
      </c>
      <c r="C90" s="127" t="str">
        <f t="shared" si="136"/>
        <v>Commercial - Cooling</v>
      </c>
      <c r="E90" s="158">
        <v>1</v>
      </c>
      <c r="F90" s="158">
        <v>1</v>
      </c>
      <c r="G90" s="158">
        <v>1</v>
      </c>
      <c r="H90" s="158">
        <v>1</v>
      </c>
      <c r="I90" s="158">
        <v>1</v>
      </c>
      <c r="J90" s="5">
        <f>IF(J$8=-1,K90,IF(J$8=99,I90,IF(J$8=0,INDEX($E90:$I90,0,J$6),(INDEX($E90:$I90,0,J$8+1)-INDEX($E90:$I90,0,J$8))/(INDEX($D$5:$H$5,0,J$8+1)-INDEX($D$5:$H$5,0,J$8))+I90)))</f>
        <v>1</v>
      </c>
      <c r="K90" s="5">
        <f t="shared" ref="K90:AV90" si="137">IF(K$8=-1,L90,IF(K$8=99,J90,IF(K$8=0,INDEX($E90:$I90,0,K$6),(INDEX($E90:$I90,0,K$8+1)-INDEX($E90:$I90,0,K$8))/(INDEX($D$5:$H$5,0,K$8+1)-INDEX($D$5:$H$5,0,K$8))+J90)))</f>
        <v>1</v>
      </c>
      <c r="L90" s="5">
        <f t="shared" si="137"/>
        <v>1</v>
      </c>
      <c r="M90" s="5">
        <f t="shared" si="137"/>
        <v>1</v>
      </c>
      <c r="N90" s="5">
        <f t="shared" si="137"/>
        <v>1</v>
      </c>
      <c r="O90" s="5">
        <f t="shared" si="137"/>
        <v>1</v>
      </c>
      <c r="P90" s="5">
        <f t="shared" si="137"/>
        <v>1</v>
      </c>
      <c r="Q90" s="5">
        <f t="shared" si="137"/>
        <v>1</v>
      </c>
      <c r="R90" s="5">
        <f t="shared" si="137"/>
        <v>1</v>
      </c>
      <c r="S90" s="5">
        <f t="shared" si="137"/>
        <v>1</v>
      </c>
      <c r="T90" s="5">
        <f t="shared" si="137"/>
        <v>1</v>
      </c>
      <c r="U90" s="5">
        <f t="shared" si="137"/>
        <v>1</v>
      </c>
      <c r="V90" s="5">
        <f t="shared" si="137"/>
        <v>1</v>
      </c>
      <c r="W90" s="5">
        <f t="shared" si="137"/>
        <v>1</v>
      </c>
      <c r="X90" s="5">
        <f t="shared" si="137"/>
        <v>1</v>
      </c>
      <c r="Y90" s="5">
        <f t="shared" si="137"/>
        <v>1</v>
      </c>
      <c r="Z90" s="5">
        <f t="shared" si="137"/>
        <v>1</v>
      </c>
      <c r="AA90" s="5">
        <f t="shared" si="137"/>
        <v>1</v>
      </c>
      <c r="AB90" s="5">
        <f t="shared" si="137"/>
        <v>1</v>
      </c>
      <c r="AC90" s="5">
        <f t="shared" si="137"/>
        <v>1</v>
      </c>
      <c r="AD90" s="5">
        <f t="shared" si="137"/>
        <v>1</v>
      </c>
      <c r="AE90" s="5">
        <f t="shared" si="137"/>
        <v>1</v>
      </c>
      <c r="AF90" s="5">
        <f t="shared" si="137"/>
        <v>1</v>
      </c>
      <c r="AG90" s="5">
        <f t="shared" si="137"/>
        <v>1</v>
      </c>
      <c r="AH90" s="5">
        <f t="shared" si="137"/>
        <v>1</v>
      </c>
      <c r="AI90" s="5">
        <f t="shared" si="137"/>
        <v>1</v>
      </c>
      <c r="AJ90" s="5">
        <f t="shared" si="137"/>
        <v>1</v>
      </c>
      <c r="AK90" s="5">
        <f t="shared" si="137"/>
        <v>1</v>
      </c>
      <c r="AL90" s="5">
        <f t="shared" si="137"/>
        <v>1</v>
      </c>
      <c r="AM90" s="5">
        <f t="shared" si="137"/>
        <v>1</v>
      </c>
      <c r="AN90" s="5">
        <f t="shared" si="137"/>
        <v>1</v>
      </c>
      <c r="AO90" s="5">
        <f t="shared" si="137"/>
        <v>1</v>
      </c>
      <c r="AP90" s="5">
        <f t="shared" si="137"/>
        <v>1</v>
      </c>
      <c r="AQ90" s="5">
        <f t="shared" si="137"/>
        <v>1</v>
      </c>
      <c r="AR90" s="5">
        <f t="shared" si="137"/>
        <v>1</v>
      </c>
      <c r="AS90" s="5">
        <f t="shared" si="137"/>
        <v>1</v>
      </c>
      <c r="AT90" s="5">
        <f t="shared" si="137"/>
        <v>1</v>
      </c>
      <c r="AU90" s="5">
        <f t="shared" si="137"/>
        <v>1</v>
      </c>
      <c r="AV90" s="5">
        <f t="shared" si="137"/>
        <v>1</v>
      </c>
    </row>
    <row r="91" spans="1:48">
      <c r="A91" s="5" t="s">
        <v>32</v>
      </c>
      <c r="B91" s="128" t="str">
        <f t="shared" si="136"/>
        <v>CEH</v>
      </c>
      <c r="C91" s="127" t="str">
        <f t="shared" si="136"/>
        <v>Commercial - Space Heating</v>
      </c>
      <c r="E91" s="158">
        <v>1</v>
      </c>
      <c r="F91" s="158">
        <v>1</v>
      </c>
      <c r="G91" s="158">
        <v>1</v>
      </c>
      <c r="H91" s="158">
        <v>1</v>
      </c>
      <c r="I91" s="158">
        <v>1</v>
      </c>
      <c r="J91" s="5">
        <f t="shared" ref="J91:AV91" si="138">IF(J$8=-1,K91,IF(J$8=99,I91,IF(J$8=0,INDEX($E91:$I91,0,J$6),(INDEX($E91:$I91,0,J$8+1)-INDEX($E91:$I91,0,J$8))/(INDEX($D$5:$H$5,0,J$8+1)-INDEX($D$5:$H$5,0,J$8))+I91)))</f>
        <v>1</v>
      </c>
      <c r="K91" s="5">
        <f t="shared" si="138"/>
        <v>1</v>
      </c>
      <c r="L91" s="5">
        <f t="shared" si="138"/>
        <v>1</v>
      </c>
      <c r="M91" s="5">
        <f t="shared" si="138"/>
        <v>1</v>
      </c>
      <c r="N91" s="5">
        <f t="shared" si="138"/>
        <v>1</v>
      </c>
      <c r="O91" s="5">
        <f t="shared" si="138"/>
        <v>1</v>
      </c>
      <c r="P91" s="5">
        <f t="shared" si="138"/>
        <v>1</v>
      </c>
      <c r="Q91" s="5">
        <f t="shared" si="138"/>
        <v>1</v>
      </c>
      <c r="R91" s="5">
        <f t="shared" si="138"/>
        <v>1</v>
      </c>
      <c r="S91" s="5">
        <f t="shared" si="138"/>
        <v>1</v>
      </c>
      <c r="T91" s="5">
        <f t="shared" si="138"/>
        <v>1</v>
      </c>
      <c r="U91" s="5">
        <f t="shared" si="138"/>
        <v>1</v>
      </c>
      <c r="V91" s="5">
        <f t="shared" si="138"/>
        <v>1</v>
      </c>
      <c r="W91" s="5">
        <f t="shared" si="138"/>
        <v>1</v>
      </c>
      <c r="X91" s="5">
        <f t="shared" si="138"/>
        <v>1</v>
      </c>
      <c r="Y91" s="5">
        <f t="shared" si="138"/>
        <v>1</v>
      </c>
      <c r="Z91" s="5">
        <f t="shared" si="138"/>
        <v>1</v>
      </c>
      <c r="AA91" s="5">
        <f t="shared" si="138"/>
        <v>1</v>
      </c>
      <c r="AB91" s="5">
        <f t="shared" si="138"/>
        <v>1</v>
      </c>
      <c r="AC91" s="5">
        <f t="shared" si="138"/>
        <v>1</v>
      </c>
      <c r="AD91" s="5">
        <f t="shared" si="138"/>
        <v>1</v>
      </c>
      <c r="AE91" s="5">
        <f t="shared" si="138"/>
        <v>1</v>
      </c>
      <c r="AF91" s="5">
        <f t="shared" si="138"/>
        <v>1</v>
      </c>
      <c r="AG91" s="5">
        <f t="shared" si="138"/>
        <v>1</v>
      </c>
      <c r="AH91" s="5">
        <f t="shared" si="138"/>
        <v>1</v>
      </c>
      <c r="AI91" s="5">
        <f t="shared" si="138"/>
        <v>1</v>
      </c>
      <c r="AJ91" s="5">
        <f t="shared" si="138"/>
        <v>1</v>
      </c>
      <c r="AK91" s="5">
        <f t="shared" si="138"/>
        <v>1</v>
      </c>
      <c r="AL91" s="5">
        <f t="shared" si="138"/>
        <v>1</v>
      </c>
      <c r="AM91" s="5">
        <f t="shared" si="138"/>
        <v>1</v>
      </c>
      <c r="AN91" s="5">
        <f t="shared" si="138"/>
        <v>1</v>
      </c>
      <c r="AO91" s="5">
        <f t="shared" si="138"/>
        <v>1</v>
      </c>
      <c r="AP91" s="5">
        <f t="shared" si="138"/>
        <v>1</v>
      </c>
      <c r="AQ91" s="5">
        <f t="shared" si="138"/>
        <v>1</v>
      </c>
      <c r="AR91" s="5">
        <f t="shared" si="138"/>
        <v>1</v>
      </c>
      <c r="AS91" s="5">
        <f t="shared" si="138"/>
        <v>1</v>
      </c>
      <c r="AT91" s="5">
        <f t="shared" si="138"/>
        <v>1</v>
      </c>
      <c r="AU91" s="5">
        <f t="shared" si="138"/>
        <v>1</v>
      </c>
      <c r="AV91" s="5">
        <f t="shared" si="138"/>
        <v>1</v>
      </c>
    </row>
    <row r="92" spans="1:48">
      <c r="A92" s="5" t="s">
        <v>32</v>
      </c>
      <c r="B92" s="128" t="str">
        <f t="shared" si="136"/>
        <v>CEK</v>
      </c>
      <c r="C92" s="127" t="str">
        <f t="shared" si="136"/>
        <v>Commercial - Cooking</v>
      </c>
      <c r="E92" s="158">
        <v>1</v>
      </c>
      <c r="F92" s="158">
        <v>1</v>
      </c>
      <c r="G92" s="158">
        <v>1</v>
      </c>
      <c r="H92" s="158">
        <v>1</v>
      </c>
      <c r="I92" s="158">
        <v>1</v>
      </c>
      <c r="J92" s="5">
        <f t="shared" ref="J92:AV92" si="139">IF(J$8=-1,K92,IF(J$8=99,I92,IF(J$8=0,INDEX($E92:$I92,0,J$6),(INDEX($E92:$I92,0,J$8+1)-INDEX($E92:$I92,0,J$8))/(INDEX($D$5:$H$5,0,J$8+1)-INDEX($D$5:$H$5,0,J$8))+I92)))</f>
        <v>1</v>
      </c>
      <c r="K92" s="5">
        <f t="shared" si="139"/>
        <v>1</v>
      </c>
      <c r="L92" s="5">
        <f t="shared" si="139"/>
        <v>1</v>
      </c>
      <c r="M92" s="5">
        <f t="shared" si="139"/>
        <v>1</v>
      </c>
      <c r="N92" s="5">
        <f t="shared" si="139"/>
        <v>1</v>
      </c>
      <c r="O92" s="5">
        <f t="shared" si="139"/>
        <v>1</v>
      </c>
      <c r="P92" s="5">
        <f t="shared" si="139"/>
        <v>1</v>
      </c>
      <c r="Q92" s="5">
        <f t="shared" si="139"/>
        <v>1</v>
      </c>
      <c r="R92" s="5">
        <f t="shared" si="139"/>
        <v>1</v>
      </c>
      <c r="S92" s="5">
        <f t="shared" si="139"/>
        <v>1</v>
      </c>
      <c r="T92" s="5">
        <f t="shared" si="139"/>
        <v>1</v>
      </c>
      <c r="U92" s="5">
        <f t="shared" si="139"/>
        <v>1</v>
      </c>
      <c r="V92" s="5">
        <f t="shared" si="139"/>
        <v>1</v>
      </c>
      <c r="W92" s="5">
        <f t="shared" si="139"/>
        <v>1</v>
      </c>
      <c r="X92" s="5">
        <f t="shared" si="139"/>
        <v>1</v>
      </c>
      <c r="Y92" s="5">
        <f t="shared" si="139"/>
        <v>1</v>
      </c>
      <c r="Z92" s="5">
        <f t="shared" si="139"/>
        <v>1</v>
      </c>
      <c r="AA92" s="5">
        <f t="shared" si="139"/>
        <v>1</v>
      </c>
      <c r="AB92" s="5">
        <f t="shared" si="139"/>
        <v>1</v>
      </c>
      <c r="AC92" s="5">
        <f t="shared" si="139"/>
        <v>1</v>
      </c>
      <c r="AD92" s="5">
        <f t="shared" si="139"/>
        <v>1</v>
      </c>
      <c r="AE92" s="5">
        <f t="shared" si="139"/>
        <v>1</v>
      </c>
      <c r="AF92" s="5">
        <f t="shared" si="139"/>
        <v>1</v>
      </c>
      <c r="AG92" s="5">
        <f t="shared" si="139"/>
        <v>1</v>
      </c>
      <c r="AH92" s="5">
        <f t="shared" si="139"/>
        <v>1</v>
      </c>
      <c r="AI92" s="5">
        <f t="shared" si="139"/>
        <v>1</v>
      </c>
      <c r="AJ92" s="5">
        <f t="shared" si="139"/>
        <v>1</v>
      </c>
      <c r="AK92" s="5">
        <f t="shared" si="139"/>
        <v>1</v>
      </c>
      <c r="AL92" s="5">
        <f t="shared" si="139"/>
        <v>1</v>
      </c>
      <c r="AM92" s="5">
        <f t="shared" si="139"/>
        <v>1</v>
      </c>
      <c r="AN92" s="5">
        <f t="shared" si="139"/>
        <v>1</v>
      </c>
      <c r="AO92" s="5">
        <f t="shared" si="139"/>
        <v>1</v>
      </c>
      <c r="AP92" s="5">
        <f t="shared" si="139"/>
        <v>1</v>
      </c>
      <c r="AQ92" s="5">
        <f t="shared" si="139"/>
        <v>1</v>
      </c>
      <c r="AR92" s="5">
        <f t="shared" si="139"/>
        <v>1</v>
      </c>
      <c r="AS92" s="5">
        <f t="shared" si="139"/>
        <v>1</v>
      </c>
      <c r="AT92" s="5">
        <f t="shared" si="139"/>
        <v>1</v>
      </c>
      <c r="AU92" s="5">
        <f t="shared" si="139"/>
        <v>1</v>
      </c>
      <c r="AV92" s="5">
        <f t="shared" si="139"/>
        <v>1</v>
      </c>
    </row>
    <row r="93" spans="1:48">
      <c r="A93" s="5" t="s">
        <v>32</v>
      </c>
      <c r="B93" s="128" t="str">
        <f t="shared" si="136"/>
        <v>CEL</v>
      </c>
      <c r="C93" s="127" t="str">
        <f t="shared" si="136"/>
        <v>Commercial - Lighting</v>
      </c>
      <c r="E93" s="158">
        <v>1</v>
      </c>
      <c r="F93" s="158">
        <v>1</v>
      </c>
      <c r="G93" s="158">
        <v>1</v>
      </c>
      <c r="H93" s="158">
        <v>1</v>
      </c>
      <c r="I93" s="158">
        <v>1</v>
      </c>
      <c r="J93" s="5">
        <f t="shared" ref="J93:AV93" si="140">IF(J$8=-1,K93,IF(J$8=99,I93,IF(J$8=0,INDEX($E93:$I93,0,J$6),(INDEX($E93:$I93,0,J$8+1)-INDEX($E93:$I93,0,J$8))/(INDEX($D$5:$H$5,0,J$8+1)-INDEX($D$5:$H$5,0,J$8))+I93)))</f>
        <v>1</v>
      </c>
      <c r="K93" s="5">
        <f t="shared" si="140"/>
        <v>1</v>
      </c>
      <c r="L93" s="5">
        <f t="shared" si="140"/>
        <v>1</v>
      </c>
      <c r="M93" s="5">
        <f t="shared" si="140"/>
        <v>1</v>
      </c>
      <c r="N93" s="5">
        <f t="shared" si="140"/>
        <v>1</v>
      </c>
      <c r="O93" s="5">
        <f t="shared" si="140"/>
        <v>1</v>
      </c>
      <c r="P93" s="5">
        <f t="shared" si="140"/>
        <v>1</v>
      </c>
      <c r="Q93" s="5">
        <f t="shared" si="140"/>
        <v>1</v>
      </c>
      <c r="R93" s="5">
        <f t="shared" si="140"/>
        <v>1</v>
      </c>
      <c r="S93" s="5">
        <f t="shared" si="140"/>
        <v>1</v>
      </c>
      <c r="T93" s="5">
        <f t="shared" si="140"/>
        <v>1</v>
      </c>
      <c r="U93" s="5">
        <f t="shared" si="140"/>
        <v>1</v>
      </c>
      <c r="V93" s="5">
        <f t="shared" si="140"/>
        <v>1</v>
      </c>
      <c r="W93" s="5">
        <f t="shared" si="140"/>
        <v>1</v>
      </c>
      <c r="X93" s="5">
        <f t="shared" si="140"/>
        <v>1</v>
      </c>
      <c r="Y93" s="5">
        <f t="shared" si="140"/>
        <v>1</v>
      </c>
      <c r="Z93" s="5">
        <f t="shared" si="140"/>
        <v>1</v>
      </c>
      <c r="AA93" s="5">
        <f t="shared" si="140"/>
        <v>1</v>
      </c>
      <c r="AB93" s="5">
        <f t="shared" si="140"/>
        <v>1</v>
      </c>
      <c r="AC93" s="5">
        <f t="shared" si="140"/>
        <v>1</v>
      </c>
      <c r="AD93" s="5">
        <f t="shared" si="140"/>
        <v>1</v>
      </c>
      <c r="AE93" s="5">
        <f t="shared" si="140"/>
        <v>1</v>
      </c>
      <c r="AF93" s="5">
        <f t="shared" si="140"/>
        <v>1</v>
      </c>
      <c r="AG93" s="5">
        <f t="shared" si="140"/>
        <v>1</v>
      </c>
      <c r="AH93" s="5">
        <f t="shared" si="140"/>
        <v>1</v>
      </c>
      <c r="AI93" s="5">
        <f t="shared" si="140"/>
        <v>1</v>
      </c>
      <c r="AJ93" s="5">
        <f t="shared" si="140"/>
        <v>1</v>
      </c>
      <c r="AK93" s="5">
        <f t="shared" si="140"/>
        <v>1</v>
      </c>
      <c r="AL93" s="5">
        <f t="shared" si="140"/>
        <v>1</v>
      </c>
      <c r="AM93" s="5">
        <f t="shared" si="140"/>
        <v>1</v>
      </c>
      <c r="AN93" s="5">
        <f t="shared" si="140"/>
        <v>1</v>
      </c>
      <c r="AO93" s="5">
        <f t="shared" si="140"/>
        <v>1</v>
      </c>
      <c r="AP93" s="5">
        <f t="shared" si="140"/>
        <v>1</v>
      </c>
      <c r="AQ93" s="5">
        <f t="shared" si="140"/>
        <v>1</v>
      </c>
      <c r="AR93" s="5">
        <f t="shared" si="140"/>
        <v>1</v>
      </c>
      <c r="AS93" s="5">
        <f t="shared" si="140"/>
        <v>1</v>
      </c>
      <c r="AT93" s="5">
        <f t="shared" si="140"/>
        <v>1</v>
      </c>
      <c r="AU93" s="5">
        <f t="shared" si="140"/>
        <v>1</v>
      </c>
      <c r="AV93" s="5">
        <f t="shared" si="140"/>
        <v>1</v>
      </c>
    </row>
    <row r="94" spans="1:48">
      <c r="A94" s="5" t="s">
        <v>32</v>
      </c>
      <c r="B94" s="128" t="str">
        <f t="shared" si="136"/>
        <v>CER</v>
      </c>
      <c r="C94" s="127" t="str">
        <f t="shared" si="136"/>
        <v>Commercial - Refrigeration</v>
      </c>
      <c r="E94" s="158">
        <v>1</v>
      </c>
      <c r="F94" s="158">
        <v>1</v>
      </c>
      <c r="G94" s="158">
        <v>1</v>
      </c>
      <c r="H94" s="158">
        <v>1</v>
      </c>
      <c r="I94" s="158">
        <v>1</v>
      </c>
      <c r="J94" s="5">
        <f t="shared" ref="J94:AV94" si="141">IF(J$8=-1,K94,IF(J$8=99,I94,IF(J$8=0,INDEX($E94:$I94,0,J$6),(INDEX($E94:$I94,0,J$8+1)-INDEX($E94:$I94,0,J$8))/(INDEX($D$5:$H$5,0,J$8+1)-INDEX($D$5:$H$5,0,J$8))+I94)))</f>
        <v>1</v>
      </c>
      <c r="K94" s="5">
        <f t="shared" si="141"/>
        <v>1</v>
      </c>
      <c r="L94" s="5">
        <f t="shared" si="141"/>
        <v>1</v>
      </c>
      <c r="M94" s="5">
        <f t="shared" si="141"/>
        <v>1</v>
      </c>
      <c r="N94" s="5">
        <f t="shared" si="141"/>
        <v>1</v>
      </c>
      <c r="O94" s="5">
        <f t="shared" si="141"/>
        <v>1</v>
      </c>
      <c r="P94" s="5">
        <f t="shared" si="141"/>
        <v>1</v>
      </c>
      <c r="Q94" s="5">
        <f t="shared" si="141"/>
        <v>1</v>
      </c>
      <c r="R94" s="5">
        <f t="shared" si="141"/>
        <v>1</v>
      </c>
      <c r="S94" s="5">
        <f t="shared" si="141"/>
        <v>1</v>
      </c>
      <c r="T94" s="5">
        <f t="shared" si="141"/>
        <v>1</v>
      </c>
      <c r="U94" s="5">
        <f t="shared" si="141"/>
        <v>1</v>
      </c>
      <c r="V94" s="5">
        <f t="shared" si="141"/>
        <v>1</v>
      </c>
      <c r="W94" s="5">
        <f t="shared" si="141"/>
        <v>1</v>
      </c>
      <c r="X94" s="5">
        <f t="shared" si="141"/>
        <v>1</v>
      </c>
      <c r="Y94" s="5">
        <f t="shared" si="141"/>
        <v>1</v>
      </c>
      <c r="Z94" s="5">
        <f t="shared" si="141"/>
        <v>1</v>
      </c>
      <c r="AA94" s="5">
        <f t="shared" si="141"/>
        <v>1</v>
      </c>
      <c r="AB94" s="5">
        <f t="shared" si="141"/>
        <v>1</v>
      </c>
      <c r="AC94" s="5">
        <f t="shared" si="141"/>
        <v>1</v>
      </c>
      <c r="AD94" s="5">
        <f t="shared" si="141"/>
        <v>1</v>
      </c>
      <c r="AE94" s="5">
        <f t="shared" si="141"/>
        <v>1</v>
      </c>
      <c r="AF94" s="5">
        <f t="shared" si="141"/>
        <v>1</v>
      </c>
      <c r="AG94" s="5">
        <f t="shared" si="141"/>
        <v>1</v>
      </c>
      <c r="AH94" s="5">
        <f t="shared" si="141"/>
        <v>1</v>
      </c>
      <c r="AI94" s="5">
        <f t="shared" si="141"/>
        <v>1</v>
      </c>
      <c r="AJ94" s="5">
        <f t="shared" si="141"/>
        <v>1</v>
      </c>
      <c r="AK94" s="5">
        <f t="shared" si="141"/>
        <v>1</v>
      </c>
      <c r="AL94" s="5">
        <f t="shared" si="141"/>
        <v>1</v>
      </c>
      <c r="AM94" s="5">
        <f t="shared" si="141"/>
        <v>1</v>
      </c>
      <c r="AN94" s="5">
        <f t="shared" si="141"/>
        <v>1</v>
      </c>
      <c r="AO94" s="5">
        <f t="shared" si="141"/>
        <v>1</v>
      </c>
      <c r="AP94" s="5">
        <f t="shared" si="141"/>
        <v>1</v>
      </c>
      <c r="AQ94" s="5">
        <f t="shared" si="141"/>
        <v>1</v>
      </c>
      <c r="AR94" s="5">
        <f t="shared" si="141"/>
        <v>1</v>
      </c>
      <c r="AS94" s="5">
        <f t="shared" si="141"/>
        <v>1</v>
      </c>
      <c r="AT94" s="5">
        <f t="shared" si="141"/>
        <v>1</v>
      </c>
      <c r="AU94" s="5">
        <f t="shared" si="141"/>
        <v>1</v>
      </c>
      <c r="AV94" s="5">
        <f t="shared" si="141"/>
        <v>1</v>
      </c>
    </row>
    <row r="95" spans="1:48">
      <c r="A95" s="5" t="s">
        <v>32</v>
      </c>
      <c r="B95" s="128" t="str">
        <f t="shared" si="136"/>
        <v>CEW</v>
      </c>
      <c r="C95" s="127" t="str">
        <f t="shared" si="136"/>
        <v>Commercial - Water Heating</v>
      </c>
      <c r="E95" s="158">
        <v>1</v>
      </c>
      <c r="F95" s="158">
        <v>1</v>
      </c>
      <c r="G95" s="158">
        <v>1</v>
      </c>
      <c r="H95" s="158">
        <v>1</v>
      </c>
      <c r="I95" s="158">
        <v>1</v>
      </c>
      <c r="J95" s="5">
        <f t="shared" ref="J95:AV95" si="142">IF(J$8=-1,K95,IF(J$8=99,I95,IF(J$8=0,INDEX($E95:$I95,0,J$6),(INDEX($E95:$I95,0,J$8+1)-INDEX($E95:$I95,0,J$8))/(INDEX($D$5:$H$5,0,J$8+1)-INDEX($D$5:$H$5,0,J$8))+I95)))</f>
        <v>1</v>
      </c>
      <c r="K95" s="5">
        <f t="shared" si="142"/>
        <v>1</v>
      </c>
      <c r="L95" s="5">
        <f t="shared" si="142"/>
        <v>1</v>
      </c>
      <c r="M95" s="5">
        <f t="shared" si="142"/>
        <v>1</v>
      </c>
      <c r="N95" s="5">
        <f t="shared" si="142"/>
        <v>1</v>
      </c>
      <c r="O95" s="5">
        <f t="shared" si="142"/>
        <v>1</v>
      </c>
      <c r="P95" s="5">
        <f t="shared" si="142"/>
        <v>1</v>
      </c>
      <c r="Q95" s="5">
        <f t="shared" si="142"/>
        <v>1</v>
      </c>
      <c r="R95" s="5">
        <f t="shared" si="142"/>
        <v>1</v>
      </c>
      <c r="S95" s="5">
        <f t="shared" si="142"/>
        <v>1</v>
      </c>
      <c r="T95" s="5">
        <f t="shared" si="142"/>
        <v>1</v>
      </c>
      <c r="U95" s="5">
        <f t="shared" si="142"/>
        <v>1</v>
      </c>
      <c r="V95" s="5">
        <f t="shared" si="142"/>
        <v>1</v>
      </c>
      <c r="W95" s="5">
        <f t="shared" si="142"/>
        <v>1</v>
      </c>
      <c r="X95" s="5">
        <f t="shared" si="142"/>
        <v>1</v>
      </c>
      <c r="Y95" s="5">
        <f t="shared" si="142"/>
        <v>1</v>
      </c>
      <c r="Z95" s="5">
        <f t="shared" si="142"/>
        <v>1</v>
      </c>
      <c r="AA95" s="5">
        <f t="shared" si="142"/>
        <v>1</v>
      </c>
      <c r="AB95" s="5">
        <f t="shared" si="142"/>
        <v>1</v>
      </c>
      <c r="AC95" s="5">
        <f t="shared" si="142"/>
        <v>1</v>
      </c>
      <c r="AD95" s="5">
        <f t="shared" si="142"/>
        <v>1</v>
      </c>
      <c r="AE95" s="5">
        <f t="shared" si="142"/>
        <v>1</v>
      </c>
      <c r="AF95" s="5">
        <f t="shared" si="142"/>
        <v>1</v>
      </c>
      <c r="AG95" s="5">
        <f t="shared" si="142"/>
        <v>1</v>
      </c>
      <c r="AH95" s="5">
        <f t="shared" si="142"/>
        <v>1</v>
      </c>
      <c r="AI95" s="5">
        <f t="shared" si="142"/>
        <v>1</v>
      </c>
      <c r="AJ95" s="5">
        <f t="shared" si="142"/>
        <v>1</v>
      </c>
      <c r="AK95" s="5">
        <f t="shared" si="142"/>
        <v>1</v>
      </c>
      <c r="AL95" s="5">
        <f t="shared" si="142"/>
        <v>1</v>
      </c>
      <c r="AM95" s="5">
        <f t="shared" si="142"/>
        <v>1</v>
      </c>
      <c r="AN95" s="5">
        <f t="shared" si="142"/>
        <v>1</v>
      </c>
      <c r="AO95" s="5">
        <f t="shared" si="142"/>
        <v>1</v>
      </c>
      <c r="AP95" s="5">
        <f t="shared" si="142"/>
        <v>1</v>
      </c>
      <c r="AQ95" s="5">
        <f t="shared" si="142"/>
        <v>1</v>
      </c>
      <c r="AR95" s="5">
        <f t="shared" si="142"/>
        <v>1</v>
      </c>
      <c r="AS95" s="5">
        <f t="shared" si="142"/>
        <v>1</v>
      </c>
      <c r="AT95" s="5">
        <f t="shared" si="142"/>
        <v>1</v>
      </c>
      <c r="AU95" s="5">
        <f t="shared" si="142"/>
        <v>1</v>
      </c>
      <c r="AV95" s="5">
        <f t="shared" si="142"/>
        <v>1</v>
      </c>
    </row>
    <row r="96" spans="1:48">
      <c r="A96" s="5" t="s">
        <v>32</v>
      </c>
      <c r="B96" s="128" t="str">
        <f t="shared" si="136"/>
        <v>CEG</v>
      </c>
      <c r="C96" s="127" t="str">
        <f t="shared" si="136"/>
        <v>Commercial - Public lights</v>
      </c>
      <c r="E96" s="158">
        <v>1</v>
      </c>
      <c r="F96" s="158">
        <v>1</v>
      </c>
      <c r="G96" s="158">
        <v>1</v>
      </c>
      <c r="H96" s="158">
        <v>1</v>
      </c>
      <c r="I96" s="158">
        <v>1</v>
      </c>
      <c r="J96" s="5">
        <f t="shared" ref="J96:AV96" si="143">IF(J$8=-1,K96,IF(J$8=99,I96,IF(J$8=0,INDEX($E96:$I96,0,J$6),(INDEX($E96:$I96,0,J$8+1)-INDEX($E96:$I96,0,J$8))/(INDEX($D$5:$H$5,0,J$8+1)-INDEX($D$5:$H$5,0,J$8))+I96)))</f>
        <v>1</v>
      </c>
      <c r="K96" s="5">
        <f t="shared" si="143"/>
        <v>1</v>
      </c>
      <c r="L96" s="5">
        <f t="shared" si="143"/>
        <v>1</v>
      </c>
      <c r="M96" s="5">
        <f t="shared" si="143"/>
        <v>1</v>
      </c>
      <c r="N96" s="5">
        <f t="shared" si="143"/>
        <v>1</v>
      </c>
      <c r="O96" s="5">
        <f t="shared" si="143"/>
        <v>1</v>
      </c>
      <c r="P96" s="5">
        <f t="shared" si="143"/>
        <v>1</v>
      </c>
      <c r="Q96" s="5">
        <f t="shared" si="143"/>
        <v>1</v>
      </c>
      <c r="R96" s="5">
        <f t="shared" si="143"/>
        <v>1</v>
      </c>
      <c r="S96" s="5">
        <f t="shared" si="143"/>
        <v>1</v>
      </c>
      <c r="T96" s="5">
        <f t="shared" si="143"/>
        <v>1</v>
      </c>
      <c r="U96" s="5">
        <f t="shared" si="143"/>
        <v>1</v>
      </c>
      <c r="V96" s="5">
        <f t="shared" si="143"/>
        <v>1</v>
      </c>
      <c r="W96" s="5">
        <f t="shared" si="143"/>
        <v>1</v>
      </c>
      <c r="X96" s="5">
        <f t="shared" si="143"/>
        <v>1</v>
      </c>
      <c r="Y96" s="5">
        <f t="shared" si="143"/>
        <v>1</v>
      </c>
      <c r="Z96" s="5">
        <f t="shared" si="143"/>
        <v>1</v>
      </c>
      <c r="AA96" s="5">
        <f t="shared" si="143"/>
        <v>1</v>
      </c>
      <c r="AB96" s="5">
        <f t="shared" si="143"/>
        <v>1</v>
      </c>
      <c r="AC96" s="5">
        <f t="shared" si="143"/>
        <v>1</v>
      </c>
      <c r="AD96" s="5">
        <f t="shared" si="143"/>
        <v>1</v>
      </c>
      <c r="AE96" s="5">
        <f t="shared" si="143"/>
        <v>1</v>
      </c>
      <c r="AF96" s="5">
        <f t="shared" si="143"/>
        <v>1</v>
      </c>
      <c r="AG96" s="5">
        <f t="shared" si="143"/>
        <v>1</v>
      </c>
      <c r="AH96" s="5">
        <f t="shared" si="143"/>
        <v>1</v>
      </c>
      <c r="AI96" s="5">
        <f t="shared" si="143"/>
        <v>1</v>
      </c>
      <c r="AJ96" s="5">
        <f t="shared" si="143"/>
        <v>1</v>
      </c>
      <c r="AK96" s="5">
        <f t="shared" si="143"/>
        <v>1</v>
      </c>
      <c r="AL96" s="5">
        <f t="shared" si="143"/>
        <v>1</v>
      </c>
      <c r="AM96" s="5">
        <f t="shared" si="143"/>
        <v>1</v>
      </c>
      <c r="AN96" s="5">
        <f t="shared" si="143"/>
        <v>1</v>
      </c>
      <c r="AO96" s="5">
        <f t="shared" si="143"/>
        <v>1</v>
      </c>
      <c r="AP96" s="5">
        <f t="shared" si="143"/>
        <v>1</v>
      </c>
      <c r="AQ96" s="5">
        <f t="shared" si="143"/>
        <v>1</v>
      </c>
      <c r="AR96" s="5">
        <f t="shared" si="143"/>
        <v>1</v>
      </c>
      <c r="AS96" s="5">
        <f t="shared" si="143"/>
        <v>1</v>
      </c>
      <c r="AT96" s="5">
        <f t="shared" si="143"/>
        <v>1</v>
      </c>
      <c r="AU96" s="5">
        <f t="shared" si="143"/>
        <v>1</v>
      </c>
      <c r="AV96" s="5">
        <f t="shared" si="143"/>
        <v>1</v>
      </c>
    </row>
    <row r="97" spans="1:48">
      <c r="A97" s="5" t="s">
        <v>32</v>
      </c>
      <c r="B97" s="128" t="str">
        <f t="shared" si="136"/>
        <v>CET</v>
      </c>
      <c r="C97" s="127" t="str">
        <f t="shared" si="136"/>
        <v>Commercial - Public Water</v>
      </c>
      <c r="E97" s="158">
        <v>1</v>
      </c>
      <c r="F97" s="158">
        <v>1</v>
      </c>
      <c r="G97" s="158">
        <v>1</v>
      </c>
      <c r="H97" s="158">
        <v>1</v>
      </c>
      <c r="I97" s="158">
        <v>1</v>
      </c>
      <c r="J97" s="5">
        <f t="shared" ref="J97:AV97" si="144">IF(J$8=-1,K97,IF(J$8=99,I97,IF(J$8=0,INDEX($E97:$I97,0,J$6),(INDEX($E97:$I97,0,J$8+1)-INDEX($E97:$I97,0,J$8))/(INDEX($D$5:$H$5,0,J$8+1)-INDEX($D$5:$H$5,0,J$8))+I97)))</f>
        <v>1</v>
      </c>
      <c r="K97" s="5">
        <f t="shared" si="144"/>
        <v>1</v>
      </c>
      <c r="L97" s="5">
        <f t="shared" si="144"/>
        <v>1</v>
      </c>
      <c r="M97" s="5">
        <f t="shared" si="144"/>
        <v>1</v>
      </c>
      <c r="N97" s="5">
        <f t="shared" si="144"/>
        <v>1</v>
      </c>
      <c r="O97" s="5">
        <f t="shared" si="144"/>
        <v>1</v>
      </c>
      <c r="P97" s="5">
        <f t="shared" si="144"/>
        <v>1</v>
      </c>
      <c r="Q97" s="5">
        <f t="shared" si="144"/>
        <v>1</v>
      </c>
      <c r="R97" s="5">
        <f t="shared" si="144"/>
        <v>1</v>
      </c>
      <c r="S97" s="5">
        <f t="shared" si="144"/>
        <v>1</v>
      </c>
      <c r="T97" s="5">
        <f t="shared" si="144"/>
        <v>1</v>
      </c>
      <c r="U97" s="5">
        <f t="shared" si="144"/>
        <v>1</v>
      </c>
      <c r="V97" s="5">
        <f t="shared" si="144"/>
        <v>1</v>
      </c>
      <c r="W97" s="5">
        <f t="shared" si="144"/>
        <v>1</v>
      </c>
      <c r="X97" s="5">
        <f t="shared" si="144"/>
        <v>1</v>
      </c>
      <c r="Y97" s="5">
        <f t="shared" si="144"/>
        <v>1</v>
      </c>
      <c r="Z97" s="5">
        <f t="shared" si="144"/>
        <v>1</v>
      </c>
      <c r="AA97" s="5">
        <f t="shared" si="144"/>
        <v>1</v>
      </c>
      <c r="AB97" s="5">
        <f t="shared" si="144"/>
        <v>1</v>
      </c>
      <c r="AC97" s="5">
        <f t="shared" si="144"/>
        <v>1</v>
      </c>
      <c r="AD97" s="5">
        <f t="shared" si="144"/>
        <v>1</v>
      </c>
      <c r="AE97" s="5">
        <f t="shared" si="144"/>
        <v>1</v>
      </c>
      <c r="AF97" s="5">
        <f t="shared" si="144"/>
        <v>1</v>
      </c>
      <c r="AG97" s="5">
        <f t="shared" si="144"/>
        <v>1</v>
      </c>
      <c r="AH97" s="5">
        <f t="shared" si="144"/>
        <v>1</v>
      </c>
      <c r="AI97" s="5">
        <f t="shared" si="144"/>
        <v>1</v>
      </c>
      <c r="AJ97" s="5">
        <f t="shared" si="144"/>
        <v>1</v>
      </c>
      <c r="AK97" s="5">
        <f t="shared" si="144"/>
        <v>1</v>
      </c>
      <c r="AL97" s="5">
        <f t="shared" si="144"/>
        <v>1</v>
      </c>
      <c r="AM97" s="5">
        <f t="shared" si="144"/>
        <v>1</v>
      </c>
      <c r="AN97" s="5">
        <f t="shared" si="144"/>
        <v>1</v>
      </c>
      <c r="AO97" s="5">
        <f t="shared" si="144"/>
        <v>1</v>
      </c>
      <c r="AP97" s="5">
        <f t="shared" si="144"/>
        <v>1</v>
      </c>
      <c r="AQ97" s="5">
        <f t="shared" si="144"/>
        <v>1</v>
      </c>
      <c r="AR97" s="5">
        <f t="shared" si="144"/>
        <v>1</v>
      </c>
      <c r="AS97" s="5">
        <f t="shared" si="144"/>
        <v>1</v>
      </c>
      <c r="AT97" s="5">
        <f t="shared" si="144"/>
        <v>1</v>
      </c>
      <c r="AU97" s="5">
        <f t="shared" si="144"/>
        <v>1</v>
      </c>
      <c r="AV97" s="5">
        <f t="shared" si="144"/>
        <v>1</v>
      </c>
    </row>
    <row r="98" spans="1:48">
      <c r="A98" s="5" t="s">
        <v>32</v>
      </c>
      <c r="B98" s="128" t="str">
        <f t="shared" si="136"/>
        <v>CEO</v>
      </c>
      <c r="C98" s="127" t="str">
        <f t="shared" si="136"/>
        <v>Commercial - Other</v>
      </c>
      <c r="E98" s="158">
        <v>1</v>
      </c>
      <c r="F98" s="158">
        <v>1</v>
      </c>
      <c r="G98" s="158">
        <v>1</v>
      </c>
      <c r="H98" s="158">
        <v>1</v>
      </c>
      <c r="I98" s="158">
        <v>1</v>
      </c>
      <c r="J98" s="5">
        <f t="shared" ref="J98:AV98" si="145">IF(J$8=-1,K98,IF(J$8=99,I98,IF(J$8=0,INDEX($E98:$I98,0,J$6),(INDEX($E98:$I98,0,J$8+1)-INDEX($E98:$I98,0,J$8))/(INDEX($D$5:$H$5,0,J$8+1)-INDEX($D$5:$H$5,0,J$8))+I98)))</f>
        <v>1</v>
      </c>
      <c r="K98" s="5">
        <f t="shared" si="145"/>
        <v>1</v>
      </c>
      <c r="L98" s="5">
        <f t="shared" si="145"/>
        <v>1</v>
      </c>
      <c r="M98" s="5">
        <f t="shared" si="145"/>
        <v>1</v>
      </c>
      <c r="N98" s="5">
        <f t="shared" si="145"/>
        <v>1</v>
      </c>
      <c r="O98" s="5">
        <f t="shared" si="145"/>
        <v>1</v>
      </c>
      <c r="P98" s="5">
        <f t="shared" si="145"/>
        <v>1</v>
      </c>
      <c r="Q98" s="5">
        <f t="shared" si="145"/>
        <v>1</v>
      </c>
      <c r="R98" s="5">
        <f t="shared" si="145"/>
        <v>1</v>
      </c>
      <c r="S98" s="5">
        <f t="shared" si="145"/>
        <v>1</v>
      </c>
      <c r="T98" s="5">
        <f t="shared" si="145"/>
        <v>1</v>
      </c>
      <c r="U98" s="5">
        <f t="shared" si="145"/>
        <v>1</v>
      </c>
      <c r="V98" s="5">
        <f t="shared" si="145"/>
        <v>1</v>
      </c>
      <c r="W98" s="5">
        <f t="shared" si="145"/>
        <v>1</v>
      </c>
      <c r="X98" s="5">
        <f t="shared" si="145"/>
        <v>1</v>
      </c>
      <c r="Y98" s="5">
        <f t="shared" si="145"/>
        <v>1</v>
      </c>
      <c r="Z98" s="5">
        <f t="shared" si="145"/>
        <v>1</v>
      </c>
      <c r="AA98" s="5">
        <f t="shared" si="145"/>
        <v>1</v>
      </c>
      <c r="AB98" s="5">
        <f t="shared" si="145"/>
        <v>1</v>
      </c>
      <c r="AC98" s="5">
        <f t="shared" si="145"/>
        <v>1</v>
      </c>
      <c r="AD98" s="5">
        <f t="shared" si="145"/>
        <v>1</v>
      </c>
      <c r="AE98" s="5">
        <f t="shared" si="145"/>
        <v>1</v>
      </c>
      <c r="AF98" s="5">
        <f t="shared" si="145"/>
        <v>1</v>
      </c>
      <c r="AG98" s="5">
        <f t="shared" si="145"/>
        <v>1</v>
      </c>
      <c r="AH98" s="5">
        <f t="shared" si="145"/>
        <v>1</v>
      </c>
      <c r="AI98" s="5">
        <f t="shared" si="145"/>
        <v>1</v>
      </c>
      <c r="AJ98" s="5">
        <f t="shared" si="145"/>
        <v>1</v>
      </c>
      <c r="AK98" s="5">
        <f t="shared" si="145"/>
        <v>1</v>
      </c>
      <c r="AL98" s="5">
        <f t="shared" si="145"/>
        <v>1</v>
      </c>
      <c r="AM98" s="5">
        <f t="shared" si="145"/>
        <v>1</v>
      </c>
      <c r="AN98" s="5">
        <f t="shared" si="145"/>
        <v>1</v>
      </c>
      <c r="AO98" s="5">
        <f t="shared" si="145"/>
        <v>1</v>
      </c>
      <c r="AP98" s="5">
        <f t="shared" si="145"/>
        <v>1</v>
      </c>
      <c r="AQ98" s="5">
        <f t="shared" si="145"/>
        <v>1</v>
      </c>
      <c r="AR98" s="5">
        <f t="shared" si="145"/>
        <v>1</v>
      </c>
      <c r="AS98" s="5">
        <f t="shared" si="145"/>
        <v>1</v>
      </c>
      <c r="AT98" s="5">
        <f t="shared" si="145"/>
        <v>1</v>
      </c>
      <c r="AU98" s="5">
        <f t="shared" si="145"/>
        <v>1</v>
      </c>
      <c r="AV98" s="5">
        <f t="shared" si="145"/>
        <v>1</v>
      </c>
    </row>
    <row r="99" spans="1:48">
      <c r="A99" s="5" t="s">
        <v>32</v>
      </c>
      <c r="B99" s="128"/>
      <c r="J99" s="142"/>
      <c r="K99" s="130"/>
      <c r="L99" s="130"/>
      <c r="M99" s="130"/>
      <c r="N99" s="137"/>
      <c r="O99" s="137"/>
      <c r="P99" s="137"/>
      <c r="Q99" s="137"/>
      <c r="R99" s="137"/>
      <c r="S99" s="137"/>
      <c r="T99" s="137"/>
      <c r="U99" s="137"/>
      <c r="V99" s="137"/>
      <c r="W99" s="137"/>
      <c r="X99" s="137"/>
      <c r="Y99" s="137"/>
      <c r="Z99" s="137"/>
      <c r="AA99" s="137"/>
      <c r="AB99" s="137"/>
      <c r="AC99" s="137"/>
      <c r="AD99" s="137"/>
      <c r="AE99" s="137"/>
      <c r="AF99" s="137"/>
      <c r="AG99" s="137"/>
      <c r="AH99" s="137"/>
      <c r="AI99" s="137"/>
      <c r="AJ99" s="137"/>
      <c r="AK99" s="137"/>
      <c r="AL99" s="137"/>
      <c r="AM99" s="137"/>
      <c r="AN99" s="137"/>
      <c r="AO99" s="137"/>
      <c r="AP99" s="137"/>
      <c r="AQ99" s="137"/>
      <c r="AR99" s="137"/>
      <c r="AS99" s="137"/>
      <c r="AT99" s="137"/>
      <c r="AU99" s="137"/>
      <c r="AV99" s="137"/>
    </row>
    <row r="100" spans="1:48">
      <c r="A100" s="5" t="s">
        <v>32</v>
      </c>
      <c r="B100" s="128"/>
      <c r="J100" s="159" t="str">
        <f t="shared" ref="J100:AV100" si="146">J11</f>
        <v>A</v>
      </c>
      <c r="K100" s="159" t="str">
        <f t="shared" si="146"/>
        <v>A</v>
      </c>
      <c r="L100" s="159" t="str">
        <f t="shared" si="146"/>
        <v>A</v>
      </c>
      <c r="M100" s="159" t="str">
        <f t="shared" si="146"/>
        <v>A</v>
      </c>
      <c r="N100" s="159" t="str">
        <f t="shared" si="146"/>
        <v>A</v>
      </c>
      <c r="O100" s="159" t="str">
        <f t="shared" si="146"/>
        <v>A</v>
      </c>
      <c r="P100" s="159" t="str">
        <f t="shared" si="146"/>
        <v>B</v>
      </c>
      <c r="Q100" s="159" t="str">
        <f t="shared" si="146"/>
        <v>B</v>
      </c>
      <c r="R100" s="159" t="str">
        <f t="shared" si="146"/>
        <v>B</v>
      </c>
      <c r="S100" s="159" t="str">
        <f t="shared" si="146"/>
        <v>B</v>
      </c>
      <c r="T100" s="159" t="str">
        <f t="shared" si="146"/>
        <v>B</v>
      </c>
      <c r="U100" s="159" t="str">
        <f t="shared" si="146"/>
        <v>B</v>
      </c>
      <c r="V100" s="159" t="str">
        <f t="shared" si="146"/>
        <v>B</v>
      </c>
      <c r="W100" s="159" t="str">
        <f t="shared" si="146"/>
        <v>B</v>
      </c>
      <c r="X100" s="159" t="str">
        <f t="shared" si="146"/>
        <v>B</v>
      </c>
      <c r="Y100" s="159" t="str">
        <f t="shared" si="146"/>
        <v>B</v>
      </c>
      <c r="Z100" s="159" t="str">
        <f t="shared" si="146"/>
        <v>B</v>
      </c>
      <c r="AA100" s="159" t="str">
        <f t="shared" si="146"/>
        <v>B</v>
      </c>
      <c r="AB100" s="159" t="str">
        <f t="shared" si="146"/>
        <v>B</v>
      </c>
      <c r="AC100" s="159" t="str">
        <f t="shared" si="146"/>
        <v>B</v>
      </c>
      <c r="AD100" s="159" t="str">
        <f t="shared" si="146"/>
        <v>B</v>
      </c>
      <c r="AE100" s="159" t="str">
        <f t="shared" si="146"/>
        <v>B</v>
      </c>
      <c r="AF100" s="159" t="str">
        <f t="shared" si="146"/>
        <v>B</v>
      </c>
      <c r="AG100" s="159" t="str">
        <f t="shared" si="146"/>
        <v>B</v>
      </c>
      <c r="AH100" s="159" t="str">
        <f t="shared" si="146"/>
        <v>B</v>
      </c>
      <c r="AI100" s="159" t="str">
        <f t="shared" ref="AI100:AQ100" si="147">AI11</f>
        <v>C</v>
      </c>
      <c r="AJ100" s="159" t="str">
        <f t="shared" si="147"/>
        <v>C</v>
      </c>
      <c r="AK100" s="159" t="str">
        <f t="shared" si="147"/>
        <v>C</v>
      </c>
      <c r="AL100" s="159" t="str">
        <f t="shared" si="147"/>
        <v>C</v>
      </c>
      <c r="AM100" s="159" t="str">
        <f t="shared" si="147"/>
        <v>C</v>
      </c>
      <c r="AN100" s="159" t="str">
        <f t="shared" si="147"/>
        <v>C</v>
      </c>
      <c r="AO100" s="159" t="str">
        <f t="shared" si="147"/>
        <v>C</v>
      </c>
      <c r="AP100" s="159" t="str">
        <f t="shared" si="147"/>
        <v>C</v>
      </c>
      <c r="AQ100" s="159" t="str">
        <f t="shared" si="147"/>
        <v>C</v>
      </c>
      <c r="AR100" s="159" t="str">
        <f t="shared" ref="AR100" si="148">AR11</f>
        <v>C</v>
      </c>
      <c r="AS100" s="159" t="str">
        <f t="shared" si="146"/>
        <v>D</v>
      </c>
      <c r="AT100" s="159" t="str">
        <f t="shared" si="146"/>
        <v>D</v>
      </c>
      <c r="AU100" s="159" t="str">
        <f t="shared" si="146"/>
        <v>D</v>
      </c>
      <c r="AV100" s="159" t="str">
        <f t="shared" si="146"/>
        <v>D</v>
      </c>
    </row>
    <row r="101" spans="1:48" ht="15.75" thickBot="1">
      <c r="A101" s="5" t="s">
        <v>32</v>
      </c>
      <c r="B101" s="124" t="s">
        <v>93</v>
      </c>
      <c r="C101" s="124" t="s">
        <v>298</v>
      </c>
      <c r="D101" s="124"/>
      <c r="E101" s="134" t="s">
        <v>299</v>
      </c>
      <c r="F101" s="140"/>
      <c r="G101" s="140"/>
      <c r="H101" s="141"/>
      <c r="I101" s="141"/>
      <c r="J101" s="138">
        <f t="shared" ref="J101:AV101" si="149">J66</f>
        <v>2006</v>
      </c>
      <c r="K101" s="139">
        <f t="shared" si="149"/>
        <v>2007</v>
      </c>
      <c r="L101" s="139">
        <f t="shared" si="149"/>
        <v>2008</v>
      </c>
      <c r="M101" s="139">
        <f t="shared" si="149"/>
        <v>2009</v>
      </c>
      <c r="N101" s="139">
        <f t="shared" si="149"/>
        <v>2010</v>
      </c>
      <c r="O101" s="139">
        <f t="shared" si="149"/>
        <v>2011</v>
      </c>
      <c r="P101" s="139">
        <f t="shared" si="149"/>
        <v>2012</v>
      </c>
      <c r="Q101" s="139">
        <f t="shared" si="149"/>
        <v>2013</v>
      </c>
      <c r="R101" s="139">
        <f t="shared" si="149"/>
        <v>2014</v>
      </c>
      <c r="S101" s="139">
        <f t="shared" si="149"/>
        <v>2015</v>
      </c>
      <c r="T101" s="139">
        <f t="shared" si="149"/>
        <v>2016</v>
      </c>
      <c r="U101" s="139">
        <f t="shared" si="149"/>
        <v>2017</v>
      </c>
      <c r="V101" s="139">
        <f t="shared" si="149"/>
        <v>2018</v>
      </c>
      <c r="W101" s="139">
        <f t="shared" si="149"/>
        <v>2019</v>
      </c>
      <c r="X101" s="139">
        <f t="shared" si="149"/>
        <v>2020</v>
      </c>
      <c r="Y101" s="139">
        <f t="shared" si="149"/>
        <v>2021</v>
      </c>
      <c r="Z101" s="139">
        <f t="shared" si="149"/>
        <v>2022</v>
      </c>
      <c r="AA101" s="139">
        <f t="shared" si="149"/>
        <v>2023</v>
      </c>
      <c r="AB101" s="139">
        <f t="shared" si="149"/>
        <v>2024</v>
      </c>
      <c r="AC101" s="139">
        <f t="shared" si="149"/>
        <v>2025</v>
      </c>
      <c r="AD101" s="139">
        <f t="shared" si="149"/>
        <v>2026</v>
      </c>
      <c r="AE101" s="139">
        <f t="shared" si="149"/>
        <v>2027</v>
      </c>
      <c r="AF101" s="139">
        <f t="shared" si="149"/>
        <v>2028</v>
      </c>
      <c r="AG101" s="139">
        <f t="shared" si="149"/>
        <v>2029</v>
      </c>
      <c r="AH101" s="139">
        <f t="shared" si="149"/>
        <v>2030</v>
      </c>
      <c r="AI101" s="139">
        <f t="shared" ref="AI101:AQ101" si="150">AI66</f>
        <v>2031</v>
      </c>
      <c r="AJ101" s="139">
        <f t="shared" si="150"/>
        <v>2032</v>
      </c>
      <c r="AK101" s="139">
        <f t="shared" si="150"/>
        <v>2033</v>
      </c>
      <c r="AL101" s="139">
        <f t="shared" si="150"/>
        <v>2034</v>
      </c>
      <c r="AM101" s="139">
        <f t="shared" si="150"/>
        <v>2035</v>
      </c>
      <c r="AN101" s="139">
        <f t="shared" si="150"/>
        <v>2036</v>
      </c>
      <c r="AO101" s="139">
        <f t="shared" si="150"/>
        <v>2037</v>
      </c>
      <c r="AP101" s="139">
        <f t="shared" si="150"/>
        <v>2038</v>
      </c>
      <c r="AQ101" s="139">
        <f t="shared" si="150"/>
        <v>2039</v>
      </c>
      <c r="AR101" s="139">
        <f t="shared" ref="AR101" si="151">AR66</f>
        <v>2040</v>
      </c>
      <c r="AS101" s="139">
        <f t="shared" si="149"/>
        <v>2045</v>
      </c>
      <c r="AT101" s="139">
        <f t="shared" si="149"/>
        <v>2050</v>
      </c>
      <c r="AU101" s="139">
        <f t="shared" si="149"/>
        <v>2060</v>
      </c>
      <c r="AV101" s="139">
        <f t="shared" si="149"/>
        <v>2070</v>
      </c>
    </row>
    <row r="102" spans="1:48">
      <c r="A102" s="5" t="s">
        <v>32</v>
      </c>
      <c r="B102" s="128" t="str">
        <f t="shared" ref="B102:B110" si="152">B79</f>
        <v>CNC</v>
      </c>
      <c r="C102" s="127" t="str">
        <f t="shared" ref="C102:C110" si="153">C68</f>
        <v>Commercial - Cooling</v>
      </c>
      <c r="J102" s="160">
        <f t="shared" ref="J102:AV102" si="154">J90-$E102</f>
        <v>1</v>
      </c>
      <c r="K102" s="160">
        <f t="shared" si="154"/>
        <v>1</v>
      </c>
      <c r="L102" s="160">
        <f t="shared" si="154"/>
        <v>1</v>
      </c>
      <c r="M102" s="160">
        <f t="shared" si="154"/>
        <v>1</v>
      </c>
      <c r="N102" s="160">
        <f t="shared" si="154"/>
        <v>1</v>
      </c>
      <c r="O102" s="160">
        <f t="shared" si="154"/>
        <v>1</v>
      </c>
      <c r="P102" s="160">
        <f t="shared" si="154"/>
        <v>1</v>
      </c>
      <c r="Q102" s="160">
        <f t="shared" si="154"/>
        <v>1</v>
      </c>
      <c r="R102" s="160">
        <f t="shared" si="154"/>
        <v>1</v>
      </c>
      <c r="S102" s="160">
        <f t="shared" si="154"/>
        <v>1</v>
      </c>
      <c r="T102" s="160">
        <f t="shared" si="154"/>
        <v>1</v>
      </c>
      <c r="U102" s="160">
        <f t="shared" si="154"/>
        <v>1</v>
      </c>
      <c r="V102" s="160">
        <f t="shared" si="154"/>
        <v>1</v>
      </c>
      <c r="W102" s="160">
        <f t="shared" si="154"/>
        <v>1</v>
      </c>
      <c r="X102" s="160">
        <f t="shared" si="154"/>
        <v>1</v>
      </c>
      <c r="Y102" s="160">
        <f t="shared" si="154"/>
        <v>1</v>
      </c>
      <c r="Z102" s="160">
        <f t="shared" si="154"/>
        <v>1</v>
      </c>
      <c r="AA102" s="160">
        <f t="shared" si="154"/>
        <v>1</v>
      </c>
      <c r="AB102" s="160">
        <f t="shared" si="154"/>
        <v>1</v>
      </c>
      <c r="AC102" s="160">
        <f t="shared" si="154"/>
        <v>1</v>
      </c>
      <c r="AD102" s="160">
        <f t="shared" si="154"/>
        <v>1</v>
      </c>
      <c r="AE102" s="160">
        <f t="shared" si="154"/>
        <v>1</v>
      </c>
      <c r="AF102" s="160">
        <f t="shared" si="154"/>
        <v>1</v>
      </c>
      <c r="AG102" s="160">
        <f t="shared" si="154"/>
        <v>1</v>
      </c>
      <c r="AH102" s="160">
        <f t="shared" si="154"/>
        <v>1</v>
      </c>
      <c r="AI102" s="160">
        <f t="shared" ref="AI102:AQ102" si="155">AI90-$E102</f>
        <v>1</v>
      </c>
      <c r="AJ102" s="160">
        <f t="shared" si="155"/>
        <v>1</v>
      </c>
      <c r="AK102" s="160">
        <f t="shared" si="155"/>
        <v>1</v>
      </c>
      <c r="AL102" s="160">
        <f t="shared" si="155"/>
        <v>1</v>
      </c>
      <c r="AM102" s="160">
        <f t="shared" si="155"/>
        <v>1</v>
      </c>
      <c r="AN102" s="160">
        <f t="shared" si="155"/>
        <v>1</v>
      </c>
      <c r="AO102" s="160">
        <f t="shared" si="155"/>
        <v>1</v>
      </c>
      <c r="AP102" s="160">
        <f t="shared" si="155"/>
        <v>1</v>
      </c>
      <c r="AQ102" s="160">
        <f t="shared" si="155"/>
        <v>1</v>
      </c>
      <c r="AR102" s="160">
        <f t="shared" ref="AR102" si="156">AR90-$E102</f>
        <v>1</v>
      </c>
      <c r="AS102" s="160">
        <f t="shared" si="154"/>
        <v>1</v>
      </c>
      <c r="AT102" s="160">
        <f t="shared" si="154"/>
        <v>1</v>
      </c>
      <c r="AU102" s="160">
        <f t="shared" si="154"/>
        <v>1</v>
      </c>
      <c r="AV102" s="160">
        <f t="shared" si="154"/>
        <v>1</v>
      </c>
    </row>
    <row r="103" spans="1:48">
      <c r="A103" s="5" t="s">
        <v>32</v>
      </c>
      <c r="B103" s="128" t="str">
        <f t="shared" si="152"/>
        <v>CNH</v>
      </c>
      <c r="C103" s="127" t="str">
        <f t="shared" si="153"/>
        <v>Commercial - Space Heating</v>
      </c>
      <c r="J103" s="160">
        <f t="shared" ref="J103:AV103" si="157">J91-$E103</f>
        <v>1</v>
      </c>
      <c r="K103" s="160">
        <f t="shared" si="157"/>
        <v>1</v>
      </c>
      <c r="L103" s="160">
        <f t="shared" si="157"/>
        <v>1</v>
      </c>
      <c r="M103" s="160">
        <f t="shared" si="157"/>
        <v>1</v>
      </c>
      <c r="N103" s="160">
        <f t="shared" si="157"/>
        <v>1</v>
      </c>
      <c r="O103" s="160">
        <f t="shared" si="157"/>
        <v>1</v>
      </c>
      <c r="P103" s="160">
        <f t="shared" si="157"/>
        <v>1</v>
      </c>
      <c r="Q103" s="160">
        <f t="shared" si="157"/>
        <v>1</v>
      </c>
      <c r="R103" s="160">
        <f t="shared" si="157"/>
        <v>1</v>
      </c>
      <c r="S103" s="160">
        <f t="shared" si="157"/>
        <v>1</v>
      </c>
      <c r="T103" s="160">
        <f t="shared" si="157"/>
        <v>1</v>
      </c>
      <c r="U103" s="160">
        <f t="shared" si="157"/>
        <v>1</v>
      </c>
      <c r="V103" s="160">
        <f t="shared" si="157"/>
        <v>1</v>
      </c>
      <c r="W103" s="160">
        <f t="shared" si="157"/>
        <v>1</v>
      </c>
      <c r="X103" s="160">
        <f t="shared" si="157"/>
        <v>1</v>
      </c>
      <c r="Y103" s="160">
        <f t="shared" si="157"/>
        <v>1</v>
      </c>
      <c r="Z103" s="160">
        <f t="shared" si="157"/>
        <v>1</v>
      </c>
      <c r="AA103" s="160">
        <f t="shared" si="157"/>
        <v>1</v>
      </c>
      <c r="AB103" s="160">
        <f t="shared" si="157"/>
        <v>1</v>
      </c>
      <c r="AC103" s="160">
        <f t="shared" si="157"/>
        <v>1</v>
      </c>
      <c r="AD103" s="160">
        <f t="shared" si="157"/>
        <v>1</v>
      </c>
      <c r="AE103" s="160">
        <f t="shared" si="157"/>
        <v>1</v>
      </c>
      <c r="AF103" s="160">
        <f t="shared" si="157"/>
        <v>1</v>
      </c>
      <c r="AG103" s="160">
        <f t="shared" si="157"/>
        <v>1</v>
      </c>
      <c r="AH103" s="160">
        <f t="shared" si="157"/>
        <v>1</v>
      </c>
      <c r="AI103" s="160">
        <f t="shared" ref="AI103:AQ103" si="158">AI91-$E103</f>
        <v>1</v>
      </c>
      <c r="AJ103" s="160">
        <f t="shared" si="158"/>
        <v>1</v>
      </c>
      <c r="AK103" s="160">
        <f t="shared" si="158"/>
        <v>1</v>
      </c>
      <c r="AL103" s="160">
        <f t="shared" si="158"/>
        <v>1</v>
      </c>
      <c r="AM103" s="160">
        <f t="shared" si="158"/>
        <v>1</v>
      </c>
      <c r="AN103" s="160">
        <f t="shared" si="158"/>
        <v>1</v>
      </c>
      <c r="AO103" s="160">
        <f t="shared" si="158"/>
        <v>1</v>
      </c>
      <c r="AP103" s="160">
        <f t="shared" si="158"/>
        <v>1</v>
      </c>
      <c r="AQ103" s="160">
        <f t="shared" si="158"/>
        <v>1</v>
      </c>
      <c r="AR103" s="160">
        <f t="shared" ref="AR103" si="159">AR91-$E103</f>
        <v>1</v>
      </c>
      <c r="AS103" s="160">
        <f t="shared" si="157"/>
        <v>1</v>
      </c>
      <c r="AT103" s="160">
        <f t="shared" si="157"/>
        <v>1</v>
      </c>
      <c r="AU103" s="160">
        <f t="shared" si="157"/>
        <v>1</v>
      </c>
      <c r="AV103" s="160">
        <f t="shared" si="157"/>
        <v>1</v>
      </c>
    </row>
    <row r="104" spans="1:48">
      <c r="A104" s="5" t="s">
        <v>32</v>
      </c>
      <c r="B104" s="128" t="str">
        <f t="shared" si="152"/>
        <v>CNK</v>
      </c>
      <c r="C104" s="127" t="str">
        <f t="shared" si="153"/>
        <v>Commercial - Cooking</v>
      </c>
      <c r="J104" s="160">
        <f t="shared" ref="J104:AV104" si="160">J92-$E104</f>
        <v>1</v>
      </c>
      <c r="K104" s="160">
        <f t="shared" si="160"/>
        <v>1</v>
      </c>
      <c r="L104" s="160">
        <f t="shared" si="160"/>
        <v>1</v>
      </c>
      <c r="M104" s="160">
        <f t="shared" si="160"/>
        <v>1</v>
      </c>
      <c r="N104" s="160">
        <f t="shared" si="160"/>
        <v>1</v>
      </c>
      <c r="O104" s="160">
        <f t="shared" si="160"/>
        <v>1</v>
      </c>
      <c r="P104" s="160">
        <f t="shared" si="160"/>
        <v>1</v>
      </c>
      <c r="Q104" s="160">
        <f t="shared" si="160"/>
        <v>1</v>
      </c>
      <c r="R104" s="160">
        <f t="shared" si="160"/>
        <v>1</v>
      </c>
      <c r="S104" s="160">
        <f t="shared" si="160"/>
        <v>1</v>
      </c>
      <c r="T104" s="160">
        <f t="shared" si="160"/>
        <v>1</v>
      </c>
      <c r="U104" s="160">
        <f t="shared" si="160"/>
        <v>1</v>
      </c>
      <c r="V104" s="160">
        <f t="shared" si="160"/>
        <v>1</v>
      </c>
      <c r="W104" s="160">
        <f t="shared" si="160"/>
        <v>1</v>
      </c>
      <c r="X104" s="160">
        <f t="shared" si="160"/>
        <v>1</v>
      </c>
      <c r="Y104" s="160">
        <f t="shared" si="160"/>
        <v>1</v>
      </c>
      <c r="Z104" s="160">
        <f t="shared" si="160"/>
        <v>1</v>
      </c>
      <c r="AA104" s="160">
        <f t="shared" si="160"/>
        <v>1</v>
      </c>
      <c r="AB104" s="160">
        <f t="shared" si="160"/>
        <v>1</v>
      </c>
      <c r="AC104" s="160">
        <f t="shared" si="160"/>
        <v>1</v>
      </c>
      <c r="AD104" s="160">
        <f t="shared" si="160"/>
        <v>1</v>
      </c>
      <c r="AE104" s="160">
        <f t="shared" si="160"/>
        <v>1</v>
      </c>
      <c r="AF104" s="160">
        <f t="shared" si="160"/>
        <v>1</v>
      </c>
      <c r="AG104" s="160">
        <f t="shared" si="160"/>
        <v>1</v>
      </c>
      <c r="AH104" s="160">
        <f t="shared" si="160"/>
        <v>1</v>
      </c>
      <c r="AI104" s="160">
        <f t="shared" ref="AI104:AQ104" si="161">AI92-$E104</f>
        <v>1</v>
      </c>
      <c r="AJ104" s="160">
        <f t="shared" si="161"/>
        <v>1</v>
      </c>
      <c r="AK104" s="160">
        <f t="shared" si="161"/>
        <v>1</v>
      </c>
      <c r="AL104" s="160">
        <f t="shared" si="161"/>
        <v>1</v>
      </c>
      <c r="AM104" s="160">
        <f t="shared" si="161"/>
        <v>1</v>
      </c>
      <c r="AN104" s="160">
        <f t="shared" si="161"/>
        <v>1</v>
      </c>
      <c r="AO104" s="160">
        <f t="shared" si="161"/>
        <v>1</v>
      </c>
      <c r="AP104" s="160">
        <f t="shared" si="161"/>
        <v>1</v>
      </c>
      <c r="AQ104" s="160">
        <f t="shared" si="161"/>
        <v>1</v>
      </c>
      <c r="AR104" s="160">
        <f t="shared" ref="AR104" si="162">AR92-$E104</f>
        <v>1</v>
      </c>
      <c r="AS104" s="160">
        <f t="shared" si="160"/>
        <v>1</v>
      </c>
      <c r="AT104" s="160">
        <f t="shared" si="160"/>
        <v>1</v>
      </c>
      <c r="AU104" s="160">
        <f t="shared" si="160"/>
        <v>1</v>
      </c>
      <c r="AV104" s="160">
        <f t="shared" si="160"/>
        <v>1</v>
      </c>
    </row>
    <row r="105" spans="1:48">
      <c r="A105" s="5" t="s">
        <v>32</v>
      </c>
      <c r="B105" s="128" t="str">
        <f t="shared" si="152"/>
        <v>CNL</v>
      </c>
      <c r="C105" s="127" t="str">
        <f t="shared" si="153"/>
        <v>Commercial - Lighting</v>
      </c>
      <c r="J105" s="160">
        <f t="shared" ref="J105:AV105" si="163">J93-$E105</f>
        <v>1</v>
      </c>
      <c r="K105" s="160">
        <f t="shared" si="163"/>
        <v>1</v>
      </c>
      <c r="L105" s="160">
        <f t="shared" si="163"/>
        <v>1</v>
      </c>
      <c r="M105" s="160">
        <f t="shared" si="163"/>
        <v>1</v>
      </c>
      <c r="N105" s="160">
        <f t="shared" si="163"/>
        <v>1</v>
      </c>
      <c r="O105" s="160">
        <f t="shared" si="163"/>
        <v>1</v>
      </c>
      <c r="P105" s="160">
        <f t="shared" si="163"/>
        <v>1</v>
      </c>
      <c r="Q105" s="160">
        <f t="shared" si="163"/>
        <v>1</v>
      </c>
      <c r="R105" s="160">
        <f t="shared" si="163"/>
        <v>1</v>
      </c>
      <c r="S105" s="160">
        <f t="shared" si="163"/>
        <v>1</v>
      </c>
      <c r="T105" s="160">
        <f t="shared" si="163"/>
        <v>1</v>
      </c>
      <c r="U105" s="160">
        <f t="shared" si="163"/>
        <v>1</v>
      </c>
      <c r="V105" s="160">
        <f t="shared" si="163"/>
        <v>1</v>
      </c>
      <c r="W105" s="160">
        <f t="shared" si="163"/>
        <v>1</v>
      </c>
      <c r="X105" s="160">
        <f t="shared" si="163"/>
        <v>1</v>
      </c>
      <c r="Y105" s="160">
        <f t="shared" si="163"/>
        <v>1</v>
      </c>
      <c r="Z105" s="160">
        <f t="shared" si="163"/>
        <v>1</v>
      </c>
      <c r="AA105" s="160">
        <f t="shared" si="163"/>
        <v>1</v>
      </c>
      <c r="AB105" s="160">
        <f t="shared" si="163"/>
        <v>1</v>
      </c>
      <c r="AC105" s="160">
        <f t="shared" si="163"/>
        <v>1</v>
      </c>
      <c r="AD105" s="160">
        <f t="shared" si="163"/>
        <v>1</v>
      </c>
      <c r="AE105" s="160">
        <f t="shared" si="163"/>
        <v>1</v>
      </c>
      <c r="AF105" s="160">
        <f t="shared" si="163"/>
        <v>1</v>
      </c>
      <c r="AG105" s="160">
        <f t="shared" si="163"/>
        <v>1</v>
      </c>
      <c r="AH105" s="160">
        <f t="shared" si="163"/>
        <v>1</v>
      </c>
      <c r="AI105" s="160">
        <f t="shared" ref="AI105:AQ105" si="164">AI93-$E105</f>
        <v>1</v>
      </c>
      <c r="AJ105" s="160">
        <f t="shared" si="164"/>
        <v>1</v>
      </c>
      <c r="AK105" s="160">
        <f t="shared" si="164"/>
        <v>1</v>
      </c>
      <c r="AL105" s="160">
        <f t="shared" si="164"/>
        <v>1</v>
      </c>
      <c r="AM105" s="160">
        <f t="shared" si="164"/>
        <v>1</v>
      </c>
      <c r="AN105" s="160">
        <f t="shared" si="164"/>
        <v>1</v>
      </c>
      <c r="AO105" s="160">
        <f t="shared" si="164"/>
        <v>1</v>
      </c>
      <c r="AP105" s="160">
        <f t="shared" si="164"/>
        <v>1</v>
      </c>
      <c r="AQ105" s="160">
        <f t="shared" si="164"/>
        <v>1</v>
      </c>
      <c r="AR105" s="160">
        <f t="shared" ref="AR105" si="165">AR93-$E105</f>
        <v>1</v>
      </c>
      <c r="AS105" s="160">
        <f t="shared" si="163"/>
        <v>1</v>
      </c>
      <c r="AT105" s="160">
        <f t="shared" si="163"/>
        <v>1</v>
      </c>
      <c r="AU105" s="160">
        <f t="shared" si="163"/>
        <v>1</v>
      </c>
      <c r="AV105" s="160">
        <f t="shared" si="163"/>
        <v>1</v>
      </c>
    </row>
    <row r="106" spans="1:48">
      <c r="A106" s="5" t="s">
        <v>32</v>
      </c>
      <c r="B106" s="128" t="str">
        <f t="shared" si="152"/>
        <v>CNR</v>
      </c>
      <c r="C106" s="127" t="str">
        <f t="shared" si="153"/>
        <v>Commercial - Refrigeration</v>
      </c>
      <c r="J106" s="160">
        <f t="shared" ref="J106:AV106" si="166">J94-$E106</f>
        <v>1</v>
      </c>
      <c r="K106" s="160">
        <f t="shared" si="166"/>
        <v>1</v>
      </c>
      <c r="L106" s="160">
        <f t="shared" si="166"/>
        <v>1</v>
      </c>
      <c r="M106" s="160">
        <f t="shared" si="166"/>
        <v>1</v>
      </c>
      <c r="N106" s="160">
        <f t="shared" si="166"/>
        <v>1</v>
      </c>
      <c r="O106" s="160">
        <f t="shared" si="166"/>
        <v>1</v>
      </c>
      <c r="P106" s="160">
        <f t="shared" si="166"/>
        <v>1</v>
      </c>
      <c r="Q106" s="160">
        <f t="shared" si="166"/>
        <v>1</v>
      </c>
      <c r="R106" s="160">
        <f t="shared" si="166"/>
        <v>1</v>
      </c>
      <c r="S106" s="160">
        <f t="shared" si="166"/>
        <v>1</v>
      </c>
      <c r="T106" s="160">
        <f t="shared" si="166"/>
        <v>1</v>
      </c>
      <c r="U106" s="160">
        <f t="shared" si="166"/>
        <v>1</v>
      </c>
      <c r="V106" s="160">
        <f t="shared" si="166"/>
        <v>1</v>
      </c>
      <c r="W106" s="160">
        <f t="shared" si="166"/>
        <v>1</v>
      </c>
      <c r="X106" s="160">
        <f t="shared" si="166"/>
        <v>1</v>
      </c>
      <c r="Y106" s="160">
        <f t="shared" si="166"/>
        <v>1</v>
      </c>
      <c r="Z106" s="160">
        <f t="shared" si="166"/>
        <v>1</v>
      </c>
      <c r="AA106" s="160">
        <f t="shared" si="166"/>
        <v>1</v>
      </c>
      <c r="AB106" s="160">
        <f t="shared" si="166"/>
        <v>1</v>
      </c>
      <c r="AC106" s="160">
        <f t="shared" si="166"/>
        <v>1</v>
      </c>
      <c r="AD106" s="160">
        <f t="shared" si="166"/>
        <v>1</v>
      </c>
      <c r="AE106" s="160">
        <f t="shared" si="166"/>
        <v>1</v>
      </c>
      <c r="AF106" s="160">
        <f t="shared" si="166"/>
        <v>1</v>
      </c>
      <c r="AG106" s="160">
        <f t="shared" si="166"/>
        <v>1</v>
      </c>
      <c r="AH106" s="160">
        <f t="shared" si="166"/>
        <v>1</v>
      </c>
      <c r="AI106" s="160">
        <f t="shared" ref="AI106:AQ106" si="167">AI94-$E106</f>
        <v>1</v>
      </c>
      <c r="AJ106" s="160">
        <f t="shared" si="167"/>
        <v>1</v>
      </c>
      <c r="AK106" s="160">
        <f t="shared" si="167"/>
        <v>1</v>
      </c>
      <c r="AL106" s="160">
        <f t="shared" si="167"/>
        <v>1</v>
      </c>
      <c r="AM106" s="160">
        <f t="shared" si="167"/>
        <v>1</v>
      </c>
      <c r="AN106" s="160">
        <f t="shared" si="167"/>
        <v>1</v>
      </c>
      <c r="AO106" s="160">
        <f t="shared" si="167"/>
        <v>1</v>
      </c>
      <c r="AP106" s="160">
        <f t="shared" si="167"/>
        <v>1</v>
      </c>
      <c r="AQ106" s="160">
        <f t="shared" si="167"/>
        <v>1</v>
      </c>
      <c r="AR106" s="160">
        <f t="shared" ref="AR106" si="168">AR94-$E106</f>
        <v>1</v>
      </c>
      <c r="AS106" s="160">
        <f t="shared" si="166"/>
        <v>1</v>
      </c>
      <c r="AT106" s="160">
        <f t="shared" si="166"/>
        <v>1</v>
      </c>
      <c r="AU106" s="160">
        <f t="shared" si="166"/>
        <v>1</v>
      </c>
      <c r="AV106" s="160">
        <f t="shared" si="166"/>
        <v>1</v>
      </c>
    </row>
    <row r="107" spans="1:48">
      <c r="A107" s="5" t="s">
        <v>32</v>
      </c>
      <c r="B107" s="128" t="str">
        <f t="shared" si="152"/>
        <v>CNW</v>
      </c>
      <c r="C107" s="127" t="str">
        <f t="shared" si="153"/>
        <v>Commercial - Water Heating</v>
      </c>
      <c r="J107" s="160">
        <f t="shared" ref="J107:AV107" si="169">J95-$E107</f>
        <v>1</v>
      </c>
      <c r="K107" s="160">
        <f t="shared" si="169"/>
        <v>1</v>
      </c>
      <c r="L107" s="160">
        <f t="shared" si="169"/>
        <v>1</v>
      </c>
      <c r="M107" s="160">
        <f t="shared" si="169"/>
        <v>1</v>
      </c>
      <c r="N107" s="160">
        <f t="shared" si="169"/>
        <v>1</v>
      </c>
      <c r="O107" s="160">
        <f t="shared" si="169"/>
        <v>1</v>
      </c>
      <c r="P107" s="160">
        <f t="shared" si="169"/>
        <v>1</v>
      </c>
      <c r="Q107" s="160">
        <f t="shared" si="169"/>
        <v>1</v>
      </c>
      <c r="R107" s="160">
        <f t="shared" si="169"/>
        <v>1</v>
      </c>
      <c r="S107" s="160">
        <f t="shared" si="169"/>
        <v>1</v>
      </c>
      <c r="T107" s="160">
        <f t="shared" si="169"/>
        <v>1</v>
      </c>
      <c r="U107" s="160">
        <f t="shared" si="169"/>
        <v>1</v>
      </c>
      <c r="V107" s="160">
        <f t="shared" si="169"/>
        <v>1</v>
      </c>
      <c r="W107" s="160">
        <f t="shared" si="169"/>
        <v>1</v>
      </c>
      <c r="X107" s="160">
        <f t="shared" si="169"/>
        <v>1</v>
      </c>
      <c r="Y107" s="160">
        <f t="shared" si="169"/>
        <v>1</v>
      </c>
      <c r="Z107" s="160">
        <f t="shared" si="169"/>
        <v>1</v>
      </c>
      <c r="AA107" s="160">
        <f t="shared" si="169"/>
        <v>1</v>
      </c>
      <c r="AB107" s="160">
        <f t="shared" si="169"/>
        <v>1</v>
      </c>
      <c r="AC107" s="160">
        <f t="shared" si="169"/>
        <v>1</v>
      </c>
      <c r="AD107" s="160">
        <f t="shared" si="169"/>
        <v>1</v>
      </c>
      <c r="AE107" s="160">
        <f t="shared" si="169"/>
        <v>1</v>
      </c>
      <c r="AF107" s="160">
        <f t="shared" si="169"/>
        <v>1</v>
      </c>
      <c r="AG107" s="160">
        <f t="shared" si="169"/>
        <v>1</v>
      </c>
      <c r="AH107" s="160">
        <f t="shared" si="169"/>
        <v>1</v>
      </c>
      <c r="AI107" s="160">
        <f t="shared" ref="AI107:AQ107" si="170">AI95-$E107</f>
        <v>1</v>
      </c>
      <c r="AJ107" s="160">
        <f t="shared" si="170"/>
        <v>1</v>
      </c>
      <c r="AK107" s="160">
        <f t="shared" si="170"/>
        <v>1</v>
      </c>
      <c r="AL107" s="160">
        <f t="shared" si="170"/>
        <v>1</v>
      </c>
      <c r="AM107" s="160">
        <f t="shared" si="170"/>
        <v>1</v>
      </c>
      <c r="AN107" s="160">
        <f t="shared" si="170"/>
        <v>1</v>
      </c>
      <c r="AO107" s="160">
        <f t="shared" si="170"/>
        <v>1</v>
      </c>
      <c r="AP107" s="160">
        <f t="shared" si="170"/>
        <v>1</v>
      </c>
      <c r="AQ107" s="160">
        <f t="shared" si="170"/>
        <v>1</v>
      </c>
      <c r="AR107" s="160">
        <f t="shared" ref="AR107" si="171">AR95-$E107</f>
        <v>1</v>
      </c>
      <c r="AS107" s="160">
        <f t="shared" si="169"/>
        <v>1</v>
      </c>
      <c r="AT107" s="160">
        <f t="shared" si="169"/>
        <v>1</v>
      </c>
      <c r="AU107" s="160">
        <f t="shared" si="169"/>
        <v>1</v>
      </c>
      <c r="AV107" s="160">
        <f t="shared" si="169"/>
        <v>1</v>
      </c>
    </row>
    <row r="108" spans="1:48">
      <c r="A108" s="5" t="s">
        <v>32</v>
      </c>
      <c r="B108" s="128" t="str">
        <f t="shared" si="152"/>
        <v>CNG</v>
      </c>
      <c r="C108" s="127" t="str">
        <f t="shared" si="153"/>
        <v>Commercial - Public lights</v>
      </c>
      <c r="J108" s="160">
        <f t="shared" ref="J108:AV108" si="172">J96-$E108</f>
        <v>1</v>
      </c>
      <c r="K108" s="160">
        <f t="shared" si="172"/>
        <v>1</v>
      </c>
      <c r="L108" s="160">
        <f t="shared" si="172"/>
        <v>1</v>
      </c>
      <c r="M108" s="160">
        <f t="shared" si="172"/>
        <v>1</v>
      </c>
      <c r="N108" s="160">
        <f t="shared" si="172"/>
        <v>1</v>
      </c>
      <c r="O108" s="160">
        <f t="shared" si="172"/>
        <v>1</v>
      </c>
      <c r="P108" s="160">
        <f t="shared" si="172"/>
        <v>1</v>
      </c>
      <c r="Q108" s="160">
        <f t="shared" si="172"/>
        <v>1</v>
      </c>
      <c r="R108" s="160">
        <f t="shared" si="172"/>
        <v>1</v>
      </c>
      <c r="S108" s="160">
        <f t="shared" si="172"/>
        <v>1</v>
      </c>
      <c r="T108" s="160">
        <f t="shared" si="172"/>
        <v>1</v>
      </c>
      <c r="U108" s="160">
        <f t="shared" si="172"/>
        <v>1</v>
      </c>
      <c r="V108" s="160">
        <f t="shared" si="172"/>
        <v>1</v>
      </c>
      <c r="W108" s="160">
        <f t="shared" si="172"/>
        <v>1</v>
      </c>
      <c r="X108" s="160">
        <f t="shared" si="172"/>
        <v>1</v>
      </c>
      <c r="Y108" s="160">
        <f t="shared" si="172"/>
        <v>1</v>
      </c>
      <c r="Z108" s="160">
        <f t="shared" si="172"/>
        <v>1</v>
      </c>
      <c r="AA108" s="160">
        <f t="shared" si="172"/>
        <v>1</v>
      </c>
      <c r="AB108" s="160">
        <f t="shared" si="172"/>
        <v>1</v>
      </c>
      <c r="AC108" s="160">
        <f t="shared" si="172"/>
        <v>1</v>
      </c>
      <c r="AD108" s="160">
        <f t="shared" si="172"/>
        <v>1</v>
      </c>
      <c r="AE108" s="160">
        <f t="shared" si="172"/>
        <v>1</v>
      </c>
      <c r="AF108" s="160">
        <f t="shared" si="172"/>
        <v>1</v>
      </c>
      <c r="AG108" s="160">
        <f t="shared" si="172"/>
        <v>1</v>
      </c>
      <c r="AH108" s="160">
        <f t="shared" si="172"/>
        <v>1</v>
      </c>
      <c r="AI108" s="160">
        <f t="shared" ref="AI108:AQ108" si="173">AI96-$E108</f>
        <v>1</v>
      </c>
      <c r="AJ108" s="160">
        <f t="shared" si="173"/>
        <v>1</v>
      </c>
      <c r="AK108" s="160">
        <f t="shared" si="173"/>
        <v>1</v>
      </c>
      <c r="AL108" s="160">
        <f t="shared" si="173"/>
        <v>1</v>
      </c>
      <c r="AM108" s="160">
        <f t="shared" si="173"/>
        <v>1</v>
      </c>
      <c r="AN108" s="160">
        <f t="shared" si="173"/>
        <v>1</v>
      </c>
      <c r="AO108" s="160">
        <f t="shared" si="173"/>
        <v>1</v>
      </c>
      <c r="AP108" s="160">
        <f t="shared" si="173"/>
        <v>1</v>
      </c>
      <c r="AQ108" s="160">
        <f t="shared" si="173"/>
        <v>1</v>
      </c>
      <c r="AR108" s="160">
        <f t="shared" ref="AR108" si="174">AR96-$E108</f>
        <v>1</v>
      </c>
      <c r="AS108" s="160">
        <f t="shared" si="172"/>
        <v>1</v>
      </c>
      <c r="AT108" s="160">
        <f t="shared" si="172"/>
        <v>1</v>
      </c>
      <c r="AU108" s="160">
        <f t="shared" si="172"/>
        <v>1</v>
      </c>
      <c r="AV108" s="160">
        <f t="shared" si="172"/>
        <v>1</v>
      </c>
    </row>
    <row r="109" spans="1:48">
      <c r="A109" s="5" t="s">
        <v>32</v>
      </c>
      <c r="B109" s="128" t="str">
        <f t="shared" si="152"/>
        <v>CNT</v>
      </c>
      <c r="C109" s="127" t="str">
        <f>C75</f>
        <v>Commercial - Public Water</v>
      </c>
      <c r="J109" s="160">
        <f t="shared" ref="J109:AV109" si="175">J97-$E109</f>
        <v>1</v>
      </c>
      <c r="K109" s="160">
        <f t="shared" si="175"/>
        <v>1</v>
      </c>
      <c r="L109" s="160">
        <f t="shared" si="175"/>
        <v>1</v>
      </c>
      <c r="M109" s="160">
        <f t="shared" si="175"/>
        <v>1</v>
      </c>
      <c r="N109" s="160">
        <f t="shared" si="175"/>
        <v>1</v>
      </c>
      <c r="O109" s="160">
        <f t="shared" si="175"/>
        <v>1</v>
      </c>
      <c r="P109" s="160">
        <f t="shared" si="175"/>
        <v>1</v>
      </c>
      <c r="Q109" s="160">
        <f t="shared" si="175"/>
        <v>1</v>
      </c>
      <c r="R109" s="160">
        <f t="shared" si="175"/>
        <v>1</v>
      </c>
      <c r="S109" s="160">
        <f t="shared" si="175"/>
        <v>1</v>
      </c>
      <c r="T109" s="160">
        <f t="shared" si="175"/>
        <v>1</v>
      </c>
      <c r="U109" s="160">
        <f t="shared" si="175"/>
        <v>1</v>
      </c>
      <c r="V109" s="160">
        <f t="shared" si="175"/>
        <v>1</v>
      </c>
      <c r="W109" s="160">
        <f t="shared" si="175"/>
        <v>1</v>
      </c>
      <c r="X109" s="160">
        <f t="shared" si="175"/>
        <v>1</v>
      </c>
      <c r="Y109" s="160">
        <f t="shared" si="175"/>
        <v>1</v>
      </c>
      <c r="Z109" s="160">
        <f t="shared" si="175"/>
        <v>1</v>
      </c>
      <c r="AA109" s="160">
        <f t="shared" si="175"/>
        <v>1</v>
      </c>
      <c r="AB109" s="160">
        <f t="shared" si="175"/>
        <v>1</v>
      </c>
      <c r="AC109" s="160">
        <f t="shared" si="175"/>
        <v>1</v>
      </c>
      <c r="AD109" s="160">
        <f t="shared" si="175"/>
        <v>1</v>
      </c>
      <c r="AE109" s="160">
        <f t="shared" si="175"/>
        <v>1</v>
      </c>
      <c r="AF109" s="160">
        <f t="shared" si="175"/>
        <v>1</v>
      </c>
      <c r="AG109" s="160">
        <f t="shared" si="175"/>
        <v>1</v>
      </c>
      <c r="AH109" s="160">
        <f t="shared" si="175"/>
        <v>1</v>
      </c>
      <c r="AI109" s="160">
        <f t="shared" ref="AI109:AQ109" si="176">AI97-$E109</f>
        <v>1</v>
      </c>
      <c r="AJ109" s="160">
        <f t="shared" si="176"/>
        <v>1</v>
      </c>
      <c r="AK109" s="160">
        <f t="shared" si="176"/>
        <v>1</v>
      </c>
      <c r="AL109" s="160">
        <f t="shared" si="176"/>
        <v>1</v>
      </c>
      <c r="AM109" s="160">
        <f t="shared" si="176"/>
        <v>1</v>
      </c>
      <c r="AN109" s="160">
        <f t="shared" si="176"/>
        <v>1</v>
      </c>
      <c r="AO109" s="160">
        <f t="shared" si="176"/>
        <v>1</v>
      </c>
      <c r="AP109" s="160">
        <f t="shared" si="176"/>
        <v>1</v>
      </c>
      <c r="AQ109" s="160">
        <f t="shared" si="176"/>
        <v>1</v>
      </c>
      <c r="AR109" s="160">
        <f t="shared" ref="AR109" si="177">AR97-$E109</f>
        <v>1</v>
      </c>
      <c r="AS109" s="160">
        <f t="shared" si="175"/>
        <v>1</v>
      </c>
      <c r="AT109" s="160">
        <f t="shared" si="175"/>
        <v>1</v>
      </c>
      <c r="AU109" s="160">
        <f t="shared" si="175"/>
        <v>1</v>
      </c>
      <c r="AV109" s="160">
        <f t="shared" si="175"/>
        <v>1</v>
      </c>
    </row>
    <row r="110" spans="1:48">
      <c r="A110" s="5" t="s">
        <v>32</v>
      </c>
      <c r="B110" s="128" t="str">
        <f t="shared" si="152"/>
        <v>CNO</v>
      </c>
      <c r="C110" s="127" t="str">
        <f t="shared" si="153"/>
        <v>Commercial - Other</v>
      </c>
      <c r="J110" s="160">
        <f t="shared" ref="J110:AV110" si="178">J98-$E110</f>
        <v>1</v>
      </c>
      <c r="K110" s="160">
        <f t="shared" si="178"/>
        <v>1</v>
      </c>
      <c r="L110" s="160">
        <f t="shared" si="178"/>
        <v>1</v>
      </c>
      <c r="M110" s="160">
        <f t="shared" si="178"/>
        <v>1</v>
      </c>
      <c r="N110" s="160">
        <f t="shared" si="178"/>
        <v>1</v>
      </c>
      <c r="O110" s="160">
        <f t="shared" si="178"/>
        <v>1</v>
      </c>
      <c r="P110" s="160">
        <f t="shared" si="178"/>
        <v>1</v>
      </c>
      <c r="Q110" s="160">
        <f t="shared" si="178"/>
        <v>1</v>
      </c>
      <c r="R110" s="160">
        <f t="shared" si="178"/>
        <v>1</v>
      </c>
      <c r="S110" s="160">
        <f t="shared" si="178"/>
        <v>1</v>
      </c>
      <c r="T110" s="160">
        <f t="shared" si="178"/>
        <v>1</v>
      </c>
      <c r="U110" s="160">
        <f t="shared" si="178"/>
        <v>1</v>
      </c>
      <c r="V110" s="160">
        <f t="shared" si="178"/>
        <v>1</v>
      </c>
      <c r="W110" s="160">
        <f t="shared" si="178"/>
        <v>1</v>
      </c>
      <c r="X110" s="160">
        <f t="shared" si="178"/>
        <v>1</v>
      </c>
      <c r="Y110" s="160">
        <f t="shared" si="178"/>
        <v>1</v>
      </c>
      <c r="Z110" s="160">
        <f t="shared" si="178"/>
        <v>1</v>
      </c>
      <c r="AA110" s="160">
        <f t="shared" si="178"/>
        <v>1</v>
      </c>
      <c r="AB110" s="160">
        <f t="shared" si="178"/>
        <v>1</v>
      </c>
      <c r="AC110" s="160">
        <f t="shared" si="178"/>
        <v>1</v>
      </c>
      <c r="AD110" s="160">
        <f t="shared" si="178"/>
        <v>1</v>
      </c>
      <c r="AE110" s="160">
        <f t="shared" si="178"/>
        <v>1</v>
      </c>
      <c r="AF110" s="160">
        <f t="shared" si="178"/>
        <v>1</v>
      </c>
      <c r="AG110" s="160">
        <f t="shared" si="178"/>
        <v>1</v>
      </c>
      <c r="AH110" s="160">
        <f t="shared" si="178"/>
        <v>1</v>
      </c>
      <c r="AI110" s="160">
        <f t="shared" ref="AI110:AQ110" si="179">AI98-$E110</f>
        <v>1</v>
      </c>
      <c r="AJ110" s="160">
        <f t="shared" si="179"/>
        <v>1</v>
      </c>
      <c r="AK110" s="160">
        <f t="shared" si="179"/>
        <v>1</v>
      </c>
      <c r="AL110" s="160">
        <f t="shared" si="179"/>
        <v>1</v>
      </c>
      <c r="AM110" s="160">
        <f t="shared" si="179"/>
        <v>1</v>
      </c>
      <c r="AN110" s="160">
        <f t="shared" si="179"/>
        <v>1</v>
      </c>
      <c r="AO110" s="160">
        <f t="shared" si="179"/>
        <v>1</v>
      </c>
      <c r="AP110" s="160">
        <f t="shared" si="179"/>
        <v>1</v>
      </c>
      <c r="AQ110" s="160">
        <f t="shared" si="179"/>
        <v>1</v>
      </c>
      <c r="AR110" s="160">
        <f t="shared" ref="AR110" si="180">AR98-$E110</f>
        <v>1</v>
      </c>
      <c r="AS110" s="160">
        <f t="shared" si="178"/>
        <v>1</v>
      </c>
      <c r="AT110" s="160">
        <f t="shared" si="178"/>
        <v>1</v>
      </c>
      <c r="AU110" s="160">
        <f t="shared" si="178"/>
        <v>1</v>
      </c>
      <c r="AV110" s="160">
        <f t="shared" si="178"/>
        <v>1</v>
      </c>
    </row>
    <row r="111" spans="1:48">
      <c r="A111" s="5" t="s">
        <v>32</v>
      </c>
      <c r="B111" s="128"/>
      <c r="E111" s="135"/>
      <c r="J111" s="160"/>
      <c r="K111" s="161"/>
      <c r="L111" s="161"/>
      <c r="M111" s="161"/>
      <c r="N111" s="161"/>
      <c r="O111" s="161"/>
      <c r="P111" s="161"/>
      <c r="Q111" s="161"/>
      <c r="R111" s="161"/>
      <c r="S111" s="161"/>
      <c r="T111" s="161"/>
      <c r="U111" s="161"/>
      <c r="V111" s="161"/>
      <c r="W111" s="161"/>
      <c r="X111" s="161"/>
      <c r="Y111" s="161"/>
      <c r="Z111" s="161"/>
      <c r="AA111" s="161"/>
      <c r="AB111" s="161"/>
      <c r="AC111" s="161"/>
      <c r="AD111" s="161"/>
      <c r="AE111" s="161"/>
      <c r="AF111" s="161"/>
      <c r="AG111" s="161"/>
      <c r="AH111" s="161"/>
      <c r="AI111" s="161"/>
      <c r="AJ111" s="161"/>
      <c r="AK111" s="161"/>
      <c r="AL111" s="161"/>
      <c r="AM111" s="161"/>
      <c r="AN111" s="161"/>
      <c r="AO111" s="161"/>
      <c r="AP111" s="161"/>
      <c r="AQ111" s="161"/>
      <c r="AR111" s="161"/>
      <c r="AS111" s="161"/>
      <c r="AT111" s="161"/>
      <c r="AU111" s="161"/>
      <c r="AV111" s="161"/>
    </row>
    <row r="112" spans="1:48" ht="15.75" thickBot="1">
      <c r="A112" s="5" t="s">
        <v>32</v>
      </c>
      <c r="B112" s="128"/>
      <c r="C112" s="124" t="s">
        <v>300</v>
      </c>
      <c r="E112" s="135"/>
      <c r="J112" s="160"/>
      <c r="K112" s="161"/>
      <c r="L112" s="161"/>
      <c r="M112" s="161"/>
      <c r="N112" s="161"/>
      <c r="O112" s="161"/>
      <c r="P112" s="161"/>
      <c r="Q112" s="161"/>
      <c r="R112" s="161"/>
      <c r="S112" s="161"/>
      <c r="T112" s="161"/>
      <c r="U112" s="161"/>
      <c r="V112" s="161"/>
      <c r="W112" s="161"/>
      <c r="X112" s="161"/>
      <c r="Y112" s="161"/>
      <c r="Z112" s="161"/>
      <c r="AA112" s="161"/>
      <c r="AB112" s="161"/>
      <c r="AC112" s="161"/>
      <c r="AD112" s="161"/>
      <c r="AE112" s="161"/>
      <c r="AF112" s="161"/>
      <c r="AG112" s="161"/>
      <c r="AH112" s="161"/>
      <c r="AI112" s="161"/>
      <c r="AJ112" s="161"/>
      <c r="AK112" s="161"/>
      <c r="AL112" s="161"/>
      <c r="AM112" s="161"/>
      <c r="AN112" s="161"/>
      <c r="AO112" s="161"/>
      <c r="AP112" s="161"/>
      <c r="AQ112" s="161"/>
      <c r="AR112" s="161"/>
      <c r="AS112" s="161"/>
      <c r="AT112" s="161"/>
      <c r="AU112" s="161"/>
      <c r="AV112" s="161"/>
    </row>
    <row r="113" spans="1:48">
      <c r="A113" s="5" t="s">
        <v>32</v>
      </c>
      <c r="B113" s="128" t="str">
        <f t="shared" ref="B113:C121" si="181">B102</f>
        <v>CNC</v>
      </c>
      <c r="C113" s="128" t="str">
        <f t="shared" si="181"/>
        <v>Commercial - Cooling</v>
      </c>
      <c r="E113" s="136">
        <v>0.04</v>
      </c>
      <c r="J113" s="168">
        <f t="shared" ref="J113:AV113" si="182">J102*(1-$E113)</f>
        <v>0.96</v>
      </c>
      <c r="K113" s="168">
        <f t="shared" si="182"/>
        <v>0.96</v>
      </c>
      <c r="L113" s="168">
        <f t="shared" si="182"/>
        <v>0.96</v>
      </c>
      <c r="M113" s="168">
        <f t="shared" si="182"/>
        <v>0.96</v>
      </c>
      <c r="N113" s="168">
        <f t="shared" si="182"/>
        <v>0.96</v>
      </c>
      <c r="O113" s="168">
        <f t="shared" si="182"/>
        <v>0.96</v>
      </c>
      <c r="P113" s="168">
        <f t="shared" si="182"/>
        <v>0.96</v>
      </c>
      <c r="Q113" s="168">
        <f t="shared" si="182"/>
        <v>0.96</v>
      </c>
      <c r="R113" s="168">
        <f t="shared" si="182"/>
        <v>0.96</v>
      </c>
      <c r="S113" s="168">
        <f t="shared" si="182"/>
        <v>0.96</v>
      </c>
      <c r="T113" s="168">
        <f t="shared" si="182"/>
        <v>0.96</v>
      </c>
      <c r="U113" s="168">
        <f t="shared" si="182"/>
        <v>0.96</v>
      </c>
      <c r="V113" s="168">
        <f t="shared" si="182"/>
        <v>0.96</v>
      </c>
      <c r="W113" s="168">
        <f t="shared" si="182"/>
        <v>0.96</v>
      </c>
      <c r="X113" s="168">
        <f t="shared" si="182"/>
        <v>0.96</v>
      </c>
      <c r="Y113" s="168">
        <f t="shared" si="182"/>
        <v>0.96</v>
      </c>
      <c r="Z113" s="168">
        <f t="shared" si="182"/>
        <v>0.96</v>
      </c>
      <c r="AA113" s="168">
        <f t="shared" si="182"/>
        <v>0.96</v>
      </c>
      <c r="AB113" s="168">
        <f t="shared" si="182"/>
        <v>0.96</v>
      </c>
      <c r="AC113" s="168">
        <f t="shared" si="182"/>
        <v>0.96</v>
      </c>
      <c r="AD113" s="168">
        <f t="shared" si="182"/>
        <v>0.96</v>
      </c>
      <c r="AE113" s="168">
        <f t="shared" si="182"/>
        <v>0.96</v>
      </c>
      <c r="AF113" s="168">
        <f t="shared" si="182"/>
        <v>0.96</v>
      </c>
      <c r="AG113" s="168">
        <f t="shared" si="182"/>
        <v>0.96</v>
      </c>
      <c r="AH113" s="168">
        <f t="shared" si="182"/>
        <v>0.96</v>
      </c>
      <c r="AI113" s="168">
        <f t="shared" ref="AI113:AQ113" si="183">AI102*(1-$E113)</f>
        <v>0.96</v>
      </c>
      <c r="AJ113" s="168">
        <f t="shared" si="183"/>
        <v>0.96</v>
      </c>
      <c r="AK113" s="168">
        <f t="shared" si="183"/>
        <v>0.96</v>
      </c>
      <c r="AL113" s="168">
        <f t="shared" si="183"/>
        <v>0.96</v>
      </c>
      <c r="AM113" s="168">
        <f t="shared" si="183"/>
        <v>0.96</v>
      </c>
      <c r="AN113" s="168">
        <f t="shared" si="183"/>
        <v>0.96</v>
      </c>
      <c r="AO113" s="168">
        <f t="shared" si="183"/>
        <v>0.96</v>
      </c>
      <c r="AP113" s="168">
        <f t="shared" si="183"/>
        <v>0.96</v>
      </c>
      <c r="AQ113" s="168">
        <f t="shared" si="183"/>
        <v>0.96</v>
      </c>
      <c r="AR113" s="168">
        <f t="shared" ref="AR113" si="184">AR102*(1-$E113)</f>
        <v>0.96</v>
      </c>
      <c r="AS113" s="168">
        <f t="shared" si="182"/>
        <v>0.96</v>
      </c>
      <c r="AT113" s="168">
        <f t="shared" si="182"/>
        <v>0.96</v>
      </c>
      <c r="AU113" s="168">
        <f t="shared" si="182"/>
        <v>0.96</v>
      </c>
      <c r="AV113" s="168">
        <f t="shared" si="182"/>
        <v>0.96</v>
      </c>
    </row>
    <row r="114" spans="1:48">
      <c r="A114" s="5" t="s">
        <v>32</v>
      </c>
      <c r="B114" s="128" t="str">
        <f t="shared" si="181"/>
        <v>CNH</v>
      </c>
      <c r="C114" s="128" t="str">
        <f t="shared" si="181"/>
        <v>Commercial - Space Heating</v>
      </c>
      <c r="E114" s="136">
        <v>0.04</v>
      </c>
      <c r="J114" s="168">
        <f t="shared" ref="J114:AV114" si="185">J103*(1-$E114)</f>
        <v>0.96</v>
      </c>
      <c r="K114" s="168">
        <f t="shared" si="185"/>
        <v>0.96</v>
      </c>
      <c r="L114" s="168">
        <f t="shared" si="185"/>
        <v>0.96</v>
      </c>
      <c r="M114" s="168">
        <f t="shared" si="185"/>
        <v>0.96</v>
      </c>
      <c r="N114" s="168">
        <f t="shared" si="185"/>
        <v>0.96</v>
      </c>
      <c r="O114" s="168">
        <f t="shared" si="185"/>
        <v>0.96</v>
      </c>
      <c r="P114" s="168">
        <f t="shared" si="185"/>
        <v>0.96</v>
      </c>
      <c r="Q114" s="168">
        <f t="shared" si="185"/>
        <v>0.96</v>
      </c>
      <c r="R114" s="168">
        <f t="shared" si="185"/>
        <v>0.96</v>
      </c>
      <c r="S114" s="168">
        <f t="shared" si="185"/>
        <v>0.96</v>
      </c>
      <c r="T114" s="168">
        <f t="shared" si="185"/>
        <v>0.96</v>
      </c>
      <c r="U114" s="168">
        <f t="shared" si="185"/>
        <v>0.96</v>
      </c>
      <c r="V114" s="168">
        <f t="shared" si="185"/>
        <v>0.96</v>
      </c>
      <c r="W114" s="168">
        <f t="shared" si="185"/>
        <v>0.96</v>
      </c>
      <c r="X114" s="168">
        <f t="shared" si="185"/>
        <v>0.96</v>
      </c>
      <c r="Y114" s="168">
        <f t="shared" si="185"/>
        <v>0.96</v>
      </c>
      <c r="Z114" s="168">
        <f t="shared" si="185"/>
        <v>0.96</v>
      </c>
      <c r="AA114" s="168">
        <f t="shared" si="185"/>
        <v>0.96</v>
      </c>
      <c r="AB114" s="168">
        <f t="shared" si="185"/>
        <v>0.96</v>
      </c>
      <c r="AC114" s="168">
        <f t="shared" si="185"/>
        <v>0.96</v>
      </c>
      <c r="AD114" s="168">
        <f t="shared" si="185"/>
        <v>0.96</v>
      </c>
      <c r="AE114" s="168">
        <f t="shared" si="185"/>
        <v>0.96</v>
      </c>
      <c r="AF114" s="168">
        <f t="shared" si="185"/>
        <v>0.96</v>
      </c>
      <c r="AG114" s="168">
        <f t="shared" si="185"/>
        <v>0.96</v>
      </c>
      <c r="AH114" s="168">
        <f t="shared" si="185"/>
        <v>0.96</v>
      </c>
      <c r="AI114" s="168">
        <f t="shared" ref="AI114:AQ114" si="186">AI103*(1-$E114)</f>
        <v>0.96</v>
      </c>
      <c r="AJ114" s="168">
        <f t="shared" si="186"/>
        <v>0.96</v>
      </c>
      <c r="AK114" s="168">
        <f t="shared" si="186"/>
        <v>0.96</v>
      </c>
      <c r="AL114" s="168">
        <f t="shared" si="186"/>
        <v>0.96</v>
      </c>
      <c r="AM114" s="168">
        <f t="shared" si="186"/>
        <v>0.96</v>
      </c>
      <c r="AN114" s="168">
        <f t="shared" si="186"/>
        <v>0.96</v>
      </c>
      <c r="AO114" s="168">
        <f t="shared" si="186"/>
        <v>0.96</v>
      </c>
      <c r="AP114" s="168">
        <f t="shared" si="186"/>
        <v>0.96</v>
      </c>
      <c r="AQ114" s="168">
        <f t="shared" si="186"/>
        <v>0.96</v>
      </c>
      <c r="AR114" s="168">
        <f t="shared" ref="AR114" si="187">AR103*(1-$E114)</f>
        <v>0.96</v>
      </c>
      <c r="AS114" s="168">
        <f t="shared" si="185"/>
        <v>0.96</v>
      </c>
      <c r="AT114" s="168">
        <f t="shared" si="185"/>
        <v>0.96</v>
      </c>
      <c r="AU114" s="168">
        <f t="shared" si="185"/>
        <v>0.96</v>
      </c>
      <c r="AV114" s="168">
        <f t="shared" si="185"/>
        <v>0.96</v>
      </c>
    </row>
    <row r="115" spans="1:48">
      <c r="A115" s="5" t="s">
        <v>32</v>
      </c>
      <c r="B115" s="128" t="str">
        <f t="shared" si="181"/>
        <v>CNK</v>
      </c>
      <c r="C115" s="128" t="str">
        <f t="shared" si="181"/>
        <v>Commercial - Cooking</v>
      </c>
      <c r="E115" s="136">
        <v>0.04</v>
      </c>
      <c r="J115" s="168">
        <f t="shared" ref="J115:AV115" si="188">J104*(1-$E115)</f>
        <v>0.96</v>
      </c>
      <c r="K115" s="168">
        <f t="shared" si="188"/>
        <v>0.96</v>
      </c>
      <c r="L115" s="168">
        <f t="shared" si="188"/>
        <v>0.96</v>
      </c>
      <c r="M115" s="168">
        <f t="shared" si="188"/>
        <v>0.96</v>
      </c>
      <c r="N115" s="168">
        <f t="shared" si="188"/>
        <v>0.96</v>
      </c>
      <c r="O115" s="168">
        <f t="shared" si="188"/>
        <v>0.96</v>
      </c>
      <c r="P115" s="168">
        <f t="shared" si="188"/>
        <v>0.96</v>
      </c>
      <c r="Q115" s="168">
        <f t="shared" si="188"/>
        <v>0.96</v>
      </c>
      <c r="R115" s="168">
        <f t="shared" si="188"/>
        <v>0.96</v>
      </c>
      <c r="S115" s="168">
        <f t="shared" si="188"/>
        <v>0.96</v>
      </c>
      <c r="T115" s="168">
        <f t="shared" si="188"/>
        <v>0.96</v>
      </c>
      <c r="U115" s="168">
        <f t="shared" si="188"/>
        <v>0.96</v>
      </c>
      <c r="V115" s="168">
        <f t="shared" si="188"/>
        <v>0.96</v>
      </c>
      <c r="W115" s="168">
        <f t="shared" si="188"/>
        <v>0.96</v>
      </c>
      <c r="X115" s="168">
        <f t="shared" si="188"/>
        <v>0.96</v>
      </c>
      <c r="Y115" s="168">
        <f t="shared" si="188"/>
        <v>0.96</v>
      </c>
      <c r="Z115" s="168">
        <f t="shared" si="188"/>
        <v>0.96</v>
      </c>
      <c r="AA115" s="168">
        <f t="shared" si="188"/>
        <v>0.96</v>
      </c>
      <c r="AB115" s="168">
        <f t="shared" si="188"/>
        <v>0.96</v>
      </c>
      <c r="AC115" s="168">
        <f t="shared" si="188"/>
        <v>0.96</v>
      </c>
      <c r="AD115" s="168">
        <f t="shared" si="188"/>
        <v>0.96</v>
      </c>
      <c r="AE115" s="168">
        <f t="shared" si="188"/>
        <v>0.96</v>
      </c>
      <c r="AF115" s="168">
        <f t="shared" si="188"/>
        <v>0.96</v>
      </c>
      <c r="AG115" s="168">
        <f t="shared" si="188"/>
        <v>0.96</v>
      </c>
      <c r="AH115" s="168">
        <f t="shared" si="188"/>
        <v>0.96</v>
      </c>
      <c r="AI115" s="168">
        <f t="shared" ref="AI115:AQ115" si="189">AI104*(1-$E115)</f>
        <v>0.96</v>
      </c>
      <c r="AJ115" s="168">
        <f t="shared" si="189"/>
        <v>0.96</v>
      </c>
      <c r="AK115" s="168">
        <f t="shared" si="189"/>
        <v>0.96</v>
      </c>
      <c r="AL115" s="168">
        <f t="shared" si="189"/>
        <v>0.96</v>
      </c>
      <c r="AM115" s="168">
        <f t="shared" si="189"/>
        <v>0.96</v>
      </c>
      <c r="AN115" s="168">
        <f t="shared" si="189"/>
        <v>0.96</v>
      </c>
      <c r="AO115" s="168">
        <f t="shared" si="189"/>
        <v>0.96</v>
      </c>
      <c r="AP115" s="168">
        <f t="shared" si="189"/>
        <v>0.96</v>
      </c>
      <c r="AQ115" s="168">
        <f t="shared" si="189"/>
        <v>0.96</v>
      </c>
      <c r="AR115" s="168">
        <f t="shared" ref="AR115" si="190">AR104*(1-$E115)</f>
        <v>0.96</v>
      </c>
      <c r="AS115" s="168">
        <f t="shared" si="188"/>
        <v>0.96</v>
      </c>
      <c r="AT115" s="168">
        <f t="shared" si="188"/>
        <v>0.96</v>
      </c>
      <c r="AU115" s="168">
        <f t="shared" si="188"/>
        <v>0.96</v>
      </c>
      <c r="AV115" s="168">
        <f t="shared" si="188"/>
        <v>0.96</v>
      </c>
    </row>
    <row r="116" spans="1:48">
      <c r="A116" s="5" t="s">
        <v>32</v>
      </c>
      <c r="B116" s="128" t="str">
        <f t="shared" si="181"/>
        <v>CNL</v>
      </c>
      <c r="C116" s="128" t="str">
        <f t="shared" si="181"/>
        <v>Commercial - Lighting</v>
      </c>
      <c r="E116" s="136">
        <v>0.04</v>
      </c>
      <c r="J116" s="168">
        <f t="shared" ref="J116:AV116" si="191">J105*(1-$E116)</f>
        <v>0.96</v>
      </c>
      <c r="K116" s="168">
        <f t="shared" si="191"/>
        <v>0.96</v>
      </c>
      <c r="L116" s="168">
        <f t="shared" si="191"/>
        <v>0.96</v>
      </c>
      <c r="M116" s="168">
        <f t="shared" si="191"/>
        <v>0.96</v>
      </c>
      <c r="N116" s="168">
        <f t="shared" si="191"/>
        <v>0.96</v>
      </c>
      <c r="O116" s="168">
        <f t="shared" si="191"/>
        <v>0.96</v>
      </c>
      <c r="P116" s="168">
        <f t="shared" si="191"/>
        <v>0.96</v>
      </c>
      <c r="Q116" s="168">
        <f t="shared" si="191"/>
        <v>0.96</v>
      </c>
      <c r="R116" s="168">
        <f t="shared" si="191"/>
        <v>0.96</v>
      </c>
      <c r="S116" s="168">
        <f t="shared" si="191"/>
        <v>0.96</v>
      </c>
      <c r="T116" s="168">
        <f t="shared" si="191"/>
        <v>0.96</v>
      </c>
      <c r="U116" s="168">
        <f t="shared" si="191"/>
        <v>0.96</v>
      </c>
      <c r="V116" s="168">
        <f t="shared" si="191"/>
        <v>0.96</v>
      </c>
      <c r="W116" s="168">
        <f t="shared" si="191"/>
        <v>0.96</v>
      </c>
      <c r="X116" s="168">
        <f t="shared" si="191"/>
        <v>0.96</v>
      </c>
      <c r="Y116" s="168">
        <f t="shared" si="191"/>
        <v>0.96</v>
      </c>
      <c r="Z116" s="168">
        <f t="shared" si="191"/>
        <v>0.96</v>
      </c>
      <c r="AA116" s="168">
        <f t="shared" si="191"/>
        <v>0.96</v>
      </c>
      <c r="AB116" s="168">
        <f t="shared" si="191"/>
        <v>0.96</v>
      </c>
      <c r="AC116" s="168">
        <f t="shared" si="191"/>
        <v>0.96</v>
      </c>
      <c r="AD116" s="168">
        <f t="shared" si="191"/>
        <v>0.96</v>
      </c>
      <c r="AE116" s="168">
        <f t="shared" si="191"/>
        <v>0.96</v>
      </c>
      <c r="AF116" s="168">
        <f t="shared" si="191"/>
        <v>0.96</v>
      </c>
      <c r="AG116" s="168">
        <f t="shared" si="191"/>
        <v>0.96</v>
      </c>
      <c r="AH116" s="168">
        <f t="shared" si="191"/>
        <v>0.96</v>
      </c>
      <c r="AI116" s="168">
        <f t="shared" ref="AI116:AQ116" si="192">AI105*(1-$E116)</f>
        <v>0.96</v>
      </c>
      <c r="AJ116" s="168">
        <f t="shared" si="192"/>
        <v>0.96</v>
      </c>
      <c r="AK116" s="168">
        <f t="shared" si="192"/>
        <v>0.96</v>
      </c>
      <c r="AL116" s="168">
        <f t="shared" si="192"/>
        <v>0.96</v>
      </c>
      <c r="AM116" s="168">
        <f t="shared" si="192"/>
        <v>0.96</v>
      </c>
      <c r="AN116" s="168">
        <f t="shared" si="192"/>
        <v>0.96</v>
      </c>
      <c r="AO116" s="168">
        <f t="shared" si="192"/>
        <v>0.96</v>
      </c>
      <c r="AP116" s="168">
        <f t="shared" si="192"/>
        <v>0.96</v>
      </c>
      <c r="AQ116" s="168">
        <f t="shared" si="192"/>
        <v>0.96</v>
      </c>
      <c r="AR116" s="168">
        <f t="shared" ref="AR116" si="193">AR105*(1-$E116)</f>
        <v>0.96</v>
      </c>
      <c r="AS116" s="168">
        <f t="shared" si="191"/>
        <v>0.96</v>
      </c>
      <c r="AT116" s="168">
        <f t="shared" si="191"/>
        <v>0.96</v>
      </c>
      <c r="AU116" s="168">
        <f t="shared" si="191"/>
        <v>0.96</v>
      </c>
      <c r="AV116" s="168">
        <f t="shared" si="191"/>
        <v>0.96</v>
      </c>
    </row>
    <row r="117" spans="1:48">
      <c r="A117" s="5" t="s">
        <v>32</v>
      </c>
      <c r="B117" s="128" t="str">
        <f t="shared" si="181"/>
        <v>CNR</v>
      </c>
      <c r="C117" s="128" t="str">
        <f t="shared" si="181"/>
        <v>Commercial - Refrigeration</v>
      </c>
      <c r="E117" s="136">
        <v>0.04</v>
      </c>
      <c r="J117" s="168">
        <f t="shared" ref="J117:AV117" si="194">J106*(1-$E117)</f>
        <v>0.96</v>
      </c>
      <c r="K117" s="168">
        <f t="shared" si="194"/>
        <v>0.96</v>
      </c>
      <c r="L117" s="168">
        <f t="shared" si="194"/>
        <v>0.96</v>
      </c>
      <c r="M117" s="168">
        <f t="shared" si="194"/>
        <v>0.96</v>
      </c>
      <c r="N117" s="168">
        <f t="shared" si="194"/>
        <v>0.96</v>
      </c>
      <c r="O117" s="168">
        <f t="shared" si="194"/>
        <v>0.96</v>
      </c>
      <c r="P117" s="168">
        <f t="shared" si="194"/>
        <v>0.96</v>
      </c>
      <c r="Q117" s="168">
        <f t="shared" si="194"/>
        <v>0.96</v>
      </c>
      <c r="R117" s="168">
        <f t="shared" si="194"/>
        <v>0.96</v>
      </c>
      <c r="S117" s="168">
        <f t="shared" si="194"/>
        <v>0.96</v>
      </c>
      <c r="T117" s="168">
        <f t="shared" si="194"/>
        <v>0.96</v>
      </c>
      <c r="U117" s="168">
        <f t="shared" si="194"/>
        <v>0.96</v>
      </c>
      <c r="V117" s="168">
        <f t="shared" si="194"/>
        <v>0.96</v>
      </c>
      <c r="W117" s="168">
        <f t="shared" si="194"/>
        <v>0.96</v>
      </c>
      <c r="X117" s="168">
        <f t="shared" si="194"/>
        <v>0.96</v>
      </c>
      <c r="Y117" s="168">
        <f t="shared" si="194"/>
        <v>0.96</v>
      </c>
      <c r="Z117" s="168">
        <f t="shared" si="194"/>
        <v>0.96</v>
      </c>
      <c r="AA117" s="168">
        <f t="shared" si="194"/>
        <v>0.96</v>
      </c>
      <c r="AB117" s="168">
        <f t="shared" si="194"/>
        <v>0.96</v>
      </c>
      <c r="AC117" s="168">
        <f t="shared" si="194"/>
        <v>0.96</v>
      </c>
      <c r="AD117" s="168">
        <f t="shared" si="194"/>
        <v>0.96</v>
      </c>
      <c r="AE117" s="168">
        <f t="shared" si="194"/>
        <v>0.96</v>
      </c>
      <c r="AF117" s="168">
        <f t="shared" si="194"/>
        <v>0.96</v>
      </c>
      <c r="AG117" s="168">
        <f t="shared" si="194"/>
        <v>0.96</v>
      </c>
      <c r="AH117" s="168">
        <f t="shared" si="194"/>
        <v>0.96</v>
      </c>
      <c r="AI117" s="168">
        <f t="shared" ref="AI117:AQ117" si="195">AI106*(1-$E117)</f>
        <v>0.96</v>
      </c>
      <c r="AJ117" s="168">
        <f t="shared" si="195"/>
        <v>0.96</v>
      </c>
      <c r="AK117" s="168">
        <f t="shared" si="195"/>
        <v>0.96</v>
      </c>
      <c r="AL117" s="168">
        <f t="shared" si="195"/>
        <v>0.96</v>
      </c>
      <c r="AM117" s="168">
        <f t="shared" si="195"/>
        <v>0.96</v>
      </c>
      <c r="AN117" s="168">
        <f t="shared" si="195"/>
        <v>0.96</v>
      </c>
      <c r="AO117" s="168">
        <f t="shared" si="195"/>
        <v>0.96</v>
      </c>
      <c r="AP117" s="168">
        <f t="shared" si="195"/>
        <v>0.96</v>
      </c>
      <c r="AQ117" s="168">
        <f t="shared" si="195"/>
        <v>0.96</v>
      </c>
      <c r="AR117" s="168">
        <f t="shared" ref="AR117" si="196">AR106*(1-$E117)</f>
        <v>0.96</v>
      </c>
      <c r="AS117" s="168">
        <f t="shared" si="194"/>
        <v>0.96</v>
      </c>
      <c r="AT117" s="168">
        <f t="shared" si="194"/>
        <v>0.96</v>
      </c>
      <c r="AU117" s="168">
        <f t="shared" si="194"/>
        <v>0.96</v>
      </c>
      <c r="AV117" s="168">
        <f t="shared" si="194"/>
        <v>0.96</v>
      </c>
    </row>
    <row r="118" spans="1:48">
      <c r="A118" s="5" t="s">
        <v>32</v>
      </c>
      <c r="B118" s="128" t="str">
        <f t="shared" si="181"/>
        <v>CNW</v>
      </c>
      <c r="C118" s="128" t="str">
        <f t="shared" si="181"/>
        <v>Commercial - Water Heating</v>
      </c>
      <c r="E118" s="136">
        <v>0.04</v>
      </c>
      <c r="J118" s="168">
        <f t="shared" ref="J118:AV118" si="197">J107*(1-$E118)</f>
        <v>0.96</v>
      </c>
      <c r="K118" s="168">
        <f t="shared" si="197"/>
        <v>0.96</v>
      </c>
      <c r="L118" s="168">
        <f t="shared" si="197"/>
        <v>0.96</v>
      </c>
      <c r="M118" s="168">
        <f t="shared" si="197"/>
        <v>0.96</v>
      </c>
      <c r="N118" s="168">
        <f t="shared" si="197"/>
        <v>0.96</v>
      </c>
      <c r="O118" s="168">
        <f t="shared" si="197"/>
        <v>0.96</v>
      </c>
      <c r="P118" s="168">
        <f t="shared" si="197"/>
        <v>0.96</v>
      </c>
      <c r="Q118" s="168">
        <f t="shared" si="197"/>
        <v>0.96</v>
      </c>
      <c r="R118" s="168">
        <f t="shared" si="197"/>
        <v>0.96</v>
      </c>
      <c r="S118" s="168">
        <f t="shared" si="197"/>
        <v>0.96</v>
      </c>
      <c r="T118" s="168">
        <f t="shared" si="197"/>
        <v>0.96</v>
      </c>
      <c r="U118" s="168">
        <f t="shared" si="197"/>
        <v>0.96</v>
      </c>
      <c r="V118" s="168">
        <f t="shared" si="197"/>
        <v>0.96</v>
      </c>
      <c r="W118" s="168">
        <f t="shared" si="197"/>
        <v>0.96</v>
      </c>
      <c r="X118" s="168">
        <f t="shared" si="197"/>
        <v>0.96</v>
      </c>
      <c r="Y118" s="168">
        <f t="shared" si="197"/>
        <v>0.96</v>
      </c>
      <c r="Z118" s="168">
        <f t="shared" si="197"/>
        <v>0.96</v>
      </c>
      <c r="AA118" s="168">
        <f t="shared" si="197"/>
        <v>0.96</v>
      </c>
      <c r="AB118" s="168">
        <f t="shared" si="197"/>
        <v>0.96</v>
      </c>
      <c r="AC118" s="168">
        <f t="shared" si="197"/>
        <v>0.96</v>
      </c>
      <c r="AD118" s="168">
        <f t="shared" si="197"/>
        <v>0.96</v>
      </c>
      <c r="AE118" s="168">
        <f t="shared" si="197"/>
        <v>0.96</v>
      </c>
      <c r="AF118" s="168">
        <f t="shared" si="197"/>
        <v>0.96</v>
      </c>
      <c r="AG118" s="168">
        <f t="shared" si="197"/>
        <v>0.96</v>
      </c>
      <c r="AH118" s="168">
        <f t="shared" si="197"/>
        <v>0.96</v>
      </c>
      <c r="AI118" s="168">
        <f t="shared" ref="AI118:AQ118" si="198">AI107*(1-$E118)</f>
        <v>0.96</v>
      </c>
      <c r="AJ118" s="168">
        <f t="shared" si="198"/>
        <v>0.96</v>
      </c>
      <c r="AK118" s="168">
        <f t="shared" si="198"/>
        <v>0.96</v>
      </c>
      <c r="AL118" s="168">
        <f t="shared" si="198"/>
        <v>0.96</v>
      </c>
      <c r="AM118" s="168">
        <f t="shared" si="198"/>
        <v>0.96</v>
      </c>
      <c r="AN118" s="168">
        <f t="shared" si="198"/>
        <v>0.96</v>
      </c>
      <c r="AO118" s="168">
        <f t="shared" si="198"/>
        <v>0.96</v>
      </c>
      <c r="AP118" s="168">
        <f t="shared" si="198"/>
        <v>0.96</v>
      </c>
      <c r="AQ118" s="168">
        <f t="shared" si="198"/>
        <v>0.96</v>
      </c>
      <c r="AR118" s="168">
        <f t="shared" ref="AR118" si="199">AR107*(1-$E118)</f>
        <v>0.96</v>
      </c>
      <c r="AS118" s="168">
        <f t="shared" si="197"/>
        <v>0.96</v>
      </c>
      <c r="AT118" s="168">
        <f t="shared" si="197"/>
        <v>0.96</v>
      </c>
      <c r="AU118" s="168">
        <f t="shared" si="197"/>
        <v>0.96</v>
      </c>
      <c r="AV118" s="168">
        <f t="shared" si="197"/>
        <v>0.96</v>
      </c>
    </row>
    <row r="119" spans="1:48">
      <c r="A119" s="5" t="s">
        <v>32</v>
      </c>
      <c r="B119" s="128" t="str">
        <f t="shared" si="181"/>
        <v>CNG</v>
      </c>
      <c r="C119" s="128" t="str">
        <f t="shared" si="181"/>
        <v>Commercial - Public lights</v>
      </c>
      <c r="E119" s="135">
        <v>0</v>
      </c>
      <c r="J119" s="168">
        <f t="shared" ref="J119:AV119" si="200">J108*(1-$E119)</f>
        <v>1</v>
      </c>
      <c r="K119" s="168">
        <f t="shared" si="200"/>
        <v>1</v>
      </c>
      <c r="L119" s="168">
        <f t="shared" si="200"/>
        <v>1</v>
      </c>
      <c r="M119" s="168">
        <f t="shared" si="200"/>
        <v>1</v>
      </c>
      <c r="N119" s="168">
        <f t="shared" si="200"/>
        <v>1</v>
      </c>
      <c r="O119" s="168">
        <f t="shared" si="200"/>
        <v>1</v>
      </c>
      <c r="P119" s="168">
        <f t="shared" si="200"/>
        <v>1</v>
      </c>
      <c r="Q119" s="168">
        <f t="shared" si="200"/>
        <v>1</v>
      </c>
      <c r="R119" s="168">
        <f t="shared" si="200"/>
        <v>1</v>
      </c>
      <c r="S119" s="168">
        <f t="shared" si="200"/>
        <v>1</v>
      </c>
      <c r="T119" s="168">
        <f t="shared" si="200"/>
        <v>1</v>
      </c>
      <c r="U119" s="168">
        <f t="shared" si="200"/>
        <v>1</v>
      </c>
      <c r="V119" s="168">
        <f t="shared" si="200"/>
        <v>1</v>
      </c>
      <c r="W119" s="168">
        <f t="shared" si="200"/>
        <v>1</v>
      </c>
      <c r="X119" s="168">
        <f t="shared" si="200"/>
        <v>1</v>
      </c>
      <c r="Y119" s="168">
        <f t="shared" si="200"/>
        <v>1</v>
      </c>
      <c r="Z119" s="168">
        <f t="shared" si="200"/>
        <v>1</v>
      </c>
      <c r="AA119" s="168">
        <f t="shared" si="200"/>
        <v>1</v>
      </c>
      <c r="AB119" s="168">
        <f t="shared" si="200"/>
        <v>1</v>
      </c>
      <c r="AC119" s="168">
        <f t="shared" si="200"/>
        <v>1</v>
      </c>
      <c r="AD119" s="168">
        <f t="shared" si="200"/>
        <v>1</v>
      </c>
      <c r="AE119" s="168">
        <f t="shared" si="200"/>
        <v>1</v>
      </c>
      <c r="AF119" s="168">
        <f t="shared" si="200"/>
        <v>1</v>
      </c>
      <c r="AG119" s="168">
        <f t="shared" si="200"/>
        <v>1</v>
      </c>
      <c r="AH119" s="168">
        <f t="shared" si="200"/>
        <v>1</v>
      </c>
      <c r="AI119" s="168">
        <f t="shared" ref="AI119:AQ119" si="201">AI108*(1-$E119)</f>
        <v>1</v>
      </c>
      <c r="AJ119" s="168">
        <f t="shared" si="201"/>
        <v>1</v>
      </c>
      <c r="AK119" s="168">
        <f t="shared" si="201"/>
        <v>1</v>
      </c>
      <c r="AL119" s="168">
        <f t="shared" si="201"/>
        <v>1</v>
      </c>
      <c r="AM119" s="168">
        <f t="shared" si="201"/>
        <v>1</v>
      </c>
      <c r="AN119" s="168">
        <f t="shared" si="201"/>
        <v>1</v>
      </c>
      <c r="AO119" s="168">
        <f t="shared" si="201"/>
        <v>1</v>
      </c>
      <c r="AP119" s="168">
        <f t="shared" si="201"/>
        <v>1</v>
      </c>
      <c r="AQ119" s="168">
        <f t="shared" si="201"/>
        <v>1</v>
      </c>
      <c r="AR119" s="168">
        <f t="shared" ref="AR119" si="202">AR108*(1-$E119)</f>
        <v>1</v>
      </c>
      <c r="AS119" s="168">
        <f t="shared" si="200"/>
        <v>1</v>
      </c>
      <c r="AT119" s="168">
        <f t="shared" si="200"/>
        <v>1</v>
      </c>
      <c r="AU119" s="168">
        <f t="shared" si="200"/>
        <v>1</v>
      </c>
      <c r="AV119" s="168">
        <f t="shared" si="200"/>
        <v>1</v>
      </c>
    </row>
    <row r="120" spans="1:48">
      <c r="A120" s="5" t="s">
        <v>32</v>
      </c>
      <c r="B120" s="128" t="str">
        <f t="shared" si="181"/>
        <v>CNT</v>
      </c>
      <c r="C120" s="128" t="str">
        <f t="shared" si="181"/>
        <v>Commercial - Public Water</v>
      </c>
      <c r="E120" s="135">
        <v>0</v>
      </c>
      <c r="J120" s="168">
        <f t="shared" ref="J120:AV120" si="203">J109*(1-$E120)</f>
        <v>1</v>
      </c>
      <c r="K120" s="168">
        <f t="shared" si="203"/>
        <v>1</v>
      </c>
      <c r="L120" s="168">
        <f t="shared" si="203"/>
        <v>1</v>
      </c>
      <c r="M120" s="168">
        <f t="shared" si="203"/>
        <v>1</v>
      </c>
      <c r="N120" s="168">
        <f t="shared" si="203"/>
        <v>1</v>
      </c>
      <c r="O120" s="168">
        <f t="shared" si="203"/>
        <v>1</v>
      </c>
      <c r="P120" s="168">
        <f t="shared" si="203"/>
        <v>1</v>
      </c>
      <c r="Q120" s="168">
        <f t="shared" si="203"/>
        <v>1</v>
      </c>
      <c r="R120" s="168">
        <f t="shared" si="203"/>
        <v>1</v>
      </c>
      <c r="S120" s="168">
        <f t="shared" si="203"/>
        <v>1</v>
      </c>
      <c r="T120" s="168">
        <f t="shared" si="203"/>
        <v>1</v>
      </c>
      <c r="U120" s="168">
        <f t="shared" si="203"/>
        <v>1</v>
      </c>
      <c r="V120" s="168">
        <f t="shared" si="203"/>
        <v>1</v>
      </c>
      <c r="W120" s="168">
        <f t="shared" si="203"/>
        <v>1</v>
      </c>
      <c r="X120" s="168">
        <f t="shared" si="203"/>
        <v>1</v>
      </c>
      <c r="Y120" s="168">
        <f t="shared" si="203"/>
        <v>1</v>
      </c>
      <c r="Z120" s="168">
        <f t="shared" si="203"/>
        <v>1</v>
      </c>
      <c r="AA120" s="168">
        <f t="shared" si="203"/>
        <v>1</v>
      </c>
      <c r="AB120" s="168">
        <f t="shared" si="203"/>
        <v>1</v>
      </c>
      <c r="AC120" s="168">
        <f t="shared" si="203"/>
        <v>1</v>
      </c>
      <c r="AD120" s="168">
        <f t="shared" si="203"/>
        <v>1</v>
      </c>
      <c r="AE120" s="168">
        <f t="shared" si="203"/>
        <v>1</v>
      </c>
      <c r="AF120" s="168">
        <f t="shared" si="203"/>
        <v>1</v>
      </c>
      <c r="AG120" s="168">
        <f t="shared" si="203"/>
        <v>1</v>
      </c>
      <c r="AH120" s="168">
        <f t="shared" si="203"/>
        <v>1</v>
      </c>
      <c r="AI120" s="168">
        <f t="shared" ref="AI120:AQ120" si="204">AI109*(1-$E120)</f>
        <v>1</v>
      </c>
      <c r="AJ120" s="168">
        <f t="shared" si="204"/>
        <v>1</v>
      </c>
      <c r="AK120" s="168">
        <f t="shared" si="204"/>
        <v>1</v>
      </c>
      <c r="AL120" s="168">
        <f t="shared" si="204"/>
        <v>1</v>
      </c>
      <c r="AM120" s="168">
        <f t="shared" si="204"/>
        <v>1</v>
      </c>
      <c r="AN120" s="168">
        <f t="shared" si="204"/>
        <v>1</v>
      </c>
      <c r="AO120" s="168">
        <f t="shared" si="204"/>
        <v>1</v>
      </c>
      <c r="AP120" s="168">
        <f t="shared" si="204"/>
        <v>1</v>
      </c>
      <c r="AQ120" s="168">
        <f t="shared" si="204"/>
        <v>1</v>
      </c>
      <c r="AR120" s="168">
        <f t="shared" ref="AR120" si="205">AR109*(1-$E120)</f>
        <v>1</v>
      </c>
      <c r="AS120" s="168">
        <f t="shared" si="203"/>
        <v>1</v>
      </c>
      <c r="AT120" s="168">
        <f t="shared" si="203"/>
        <v>1</v>
      </c>
      <c r="AU120" s="168">
        <f t="shared" si="203"/>
        <v>1</v>
      </c>
      <c r="AV120" s="168">
        <f t="shared" si="203"/>
        <v>1</v>
      </c>
    </row>
    <row r="121" spans="1:48">
      <c r="A121" s="5" t="s">
        <v>32</v>
      </c>
      <c r="B121" s="128" t="str">
        <f t="shared" si="181"/>
        <v>CNO</v>
      </c>
      <c r="C121" s="128" t="str">
        <f t="shared" si="181"/>
        <v>Commercial - Other</v>
      </c>
      <c r="E121" s="136">
        <v>0.04</v>
      </c>
      <c r="J121" s="168">
        <f t="shared" ref="J121:AV121" si="206">J110*(1-$E121)</f>
        <v>0.96</v>
      </c>
      <c r="K121" s="168">
        <f t="shared" si="206"/>
        <v>0.96</v>
      </c>
      <c r="L121" s="168">
        <f t="shared" si="206"/>
        <v>0.96</v>
      </c>
      <c r="M121" s="168">
        <f t="shared" si="206"/>
        <v>0.96</v>
      </c>
      <c r="N121" s="168">
        <f t="shared" si="206"/>
        <v>0.96</v>
      </c>
      <c r="O121" s="168">
        <f t="shared" si="206"/>
        <v>0.96</v>
      </c>
      <c r="P121" s="168">
        <f t="shared" si="206"/>
        <v>0.96</v>
      </c>
      <c r="Q121" s="168">
        <f t="shared" si="206"/>
        <v>0.96</v>
      </c>
      <c r="R121" s="168">
        <f t="shared" si="206"/>
        <v>0.96</v>
      </c>
      <c r="S121" s="168">
        <f t="shared" si="206"/>
        <v>0.96</v>
      </c>
      <c r="T121" s="168">
        <f t="shared" si="206"/>
        <v>0.96</v>
      </c>
      <c r="U121" s="168">
        <f t="shared" si="206"/>
        <v>0.96</v>
      </c>
      <c r="V121" s="168">
        <f t="shared" si="206"/>
        <v>0.96</v>
      </c>
      <c r="W121" s="168">
        <f t="shared" si="206"/>
        <v>0.96</v>
      </c>
      <c r="X121" s="168">
        <f t="shared" si="206"/>
        <v>0.96</v>
      </c>
      <c r="Y121" s="168">
        <f t="shared" si="206"/>
        <v>0.96</v>
      </c>
      <c r="Z121" s="168">
        <f t="shared" si="206"/>
        <v>0.96</v>
      </c>
      <c r="AA121" s="168">
        <f t="shared" si="206"/>
        <v>0.96</v>
      </c>
      <c r="AB121" s="168">
        <f t="shared" si="206"/>
        <v>0.96</v>
      </c>
      <c r="AC121" s="168">
        <f t="shared" si="206"/>
        <v>0.96</v>
      </c>
      <c r="AD121" s="168">
        <f t="shared" si="206"/>
        <v>0.96</v>
      </c>
      <c r="AE121" s="168">
        <f t="shared" si="206"/>
        <v>0.96</v>
      </c>
      <c r="AF121" s="168">
        <f t="shared" si="206"/>
        <v>0.96</v>
      </c>
      <c r="AG121" s="168">
        <f t="shared" si="206"/>
        <v>0.96</v>
      </c>
      <c r="AH121" s="168">
        <f t="shared" si="206"/>
        <v>0.96</v>
      </c>
      <c r="AI121" s="168">
        <f t="shared" ref="AI121:AQ121" si="207">AI110*(1-$E121)</f>
        <v>0.96</v>
      </c>
      <c r="AJ121" s="168">
        <f t="shared" si="207"/>
        <v>0.96</v>
      </c>
      <c r="AK121" s="168">
        <f t="shared" si="207"/>
        <v>0.96</v>
      </c>
      <c r="AL121" s="168">
        <f t="shared" si="207"/>
        <v>0.96</v>
      </c>
      <c r="AM121" s="168">
        <f t="shared" si="207"/>
        <v>0.96</v>
      </c>
      <c r="AN121" s="168">
        <f t="shared" si="207"/>
        <v>0.96</v>
      </c>
      <c r="AO121" s="168">
        <f t="shared" si="207"/>
        <v>0.96</v>
      </c>
      <c r="AP121" s="168">
        <f t="shared" si="207"/>
        <v>0.96</v>
      </c>
      <c r="AQ121" s="168">
        <f t="shared" si="207"/>
        <v>0.96</v>
      </c>
      <c r="AR121" s="168">
        <f t="shared" ref="AR121" si="208">AR110*(1-$E121)</f>
        <v>0.96</v>
      </c>
      <c r="AS121" s="168">
        <f t="shared" si="206"/>
        <v>0.96</v>
      </c>
      <c r="AT121" s="168">
        <f t="shared" si="206"/>
        <v>0.96</v>
      </c>
      <c r="AU121" s="168">
        <f t="shared" si="206"/>
        <v>0.96</v>
      </c>
      <c r="AV121" s="168">
        <f t="shared" si="206"/>
        <v>0.96</v>
      </c>
    </row>
    <row r="122" spans="1:48">
      <c r="A122" s="5" t="s">
        <v>32</v>
      </c>
      <c r="B122" s="128"/>
      <c r="C122" s="128"/>
      <c r="E122" s="135"/>
      <c r="J122" s="160"/>
      <c r="K122" s="161"/>
      <c r="L122" s="161"/>
      <c r="M122" s="161"/>
      <c r="N122" s="161"/>
      <c r="O122" s="161"/>
      <c r="P122" s="161"/>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row>
    <row r="123" spans="1:48" ht="15.75" thickBot="1">
      <c r="A123" s="5" t="s">
        <v>32</v>
      </c>
      <c r="B123" s="128"/>
      <c r="C123" s="124" t="s">
        <v>301</v>
      </c>
      <c r="E123" s="135"/>
      <c r="J123" s="160"/>
      <c r="K123" s="161"/>
      <c r="L123" s="161"/>
      <c r="M123" s="161"/>
      <c r="N123" s="161"/>
      <c r="O123" s="161"/>
      <c r="P123" s="161"/>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row>
    <row r="124" spans="1:48">
      <c r="A124" s="5" t="s">
        <v>32</v>
      </c>
      <c r="B124" s="128" t="str">
        <f t="shared" ref="B124:C132" si="209">B113</f>
        <v>CNC</v>
      </c>
      <c r="C124" s="128" t="str">
        <f t="shared" si="209"/>
        <v>Commercial - Cooling</v>
      </c>
      <c r="E124" s="184">
        <v>0.05</v>
      </c>
      <c r="J124" s="160">
        <f t="shared" ref="J124:AV124" si="210">J113*(1-$E124)</f>
        <v>0.91199999999999992</v>
      </c>
      <c r="K124" s="160">
        <f t="shared" si="210"/>
        <v>0.91199999999999992</v>
      </c>
      <c r="L124" s="160">
        <f t="shared" si="210"/>
        <v>0.91199999999999992</v>
      </c>
      <c r="M124" s="160">
        <f t="shared" si="210"/>
        <v>0.91199999999999992</v>
      </c>
      <c r="N124" s="160">
        <f t="shared" si="210"/>
        <v>0.91199999999999992</v>
      </c>
      <c r="O124" s="160">
        <f t="shared" si="210"/>
        <v>0.91199999999999992</v>
      </c>
      <c r="P124" s="160">
        <f t="shared" si="210"/>
        <v>0.91199999999999992</v>
      </c>
      <c r="Q124" s="160">
        <f t="shared" si="210"/>
        <v>0.91199999999999992</v>
      </c>
      <c r="R124" s="160">
        <f t="shared" si="210"/>
        <v>0.91199999999999992</v>
      </c>
      <c r="S124" s="160">
        <f t="shared" si="210"/>
        <v>0.91199999999999992</v>
      </c>
      <c r="T124" s="160">
        <f t="shared" si="210"/>
        <v>0.91199999999999992</v>
      </c>
      <c r="U124" s="160">
        <f t="shared" si="210"/>
        <v>0.91199999999999992</v>
      </c>
      <c r="V124" s="160">
        <f t="shared" si="210"/>
        <v>0.91199999999999992</v>
      </c>
      <c r="W124" s="160">
        <f t="shared" si="210"/>
        <v>0.91199999999999992</v>
      </c>
      <c r="X124" s="160">
        <f t="shared" si="210"/>
        <v>0.91199999999999992</v>
      </c>
      <c r="Y124" s="160">
        <f t="shared" si="210"/>
        <v>0.91199999999999992</v>
      </c>
      <c r="Z124" s="160">
        <f t="shared" si="210"/>
        <v>0.91199999999999992</v>
      </c>
      <c r="AA124" s="160">
        <f t="shared" si="210"/>
        <v>0.91199999999999992</v>
      </c>
      <c r="AB124" s="160">
        <f t="shared" si="210"/>
        <v>0.91199999999999992</v>
      </c>
      <c r="AC124" s="160">
        <f t="shared" si="210"/>
        <v>0.91199999999999992</v>
      </c>
      <c r="AD124" s="160">
        <f t="shared" si="210"/>
        <v>0.91199999999999992</v>
      </c>
      <c r="AE124" s="160">
        <f t="shared" si="210"/>
        <v>0.91199999999999992</v>
      </c>
      <c r="AF124" s="160">
        <f t="shared" si="210"/>
        <v>0.91199999999999992</v>
      </c>
      <c r="AG124" s="160">
        <f t="shared" si="210"/>
        <v>0.91199999999999992</v>
      </c>
      <c r="AH124" s="160">
        <f t="shared" si="210"/>
        <v>0.91199999999999992</v>
      </c>
      <c r="AI124" s="160">
        <f t="shared" ref="AI124:AQ124" si="211">AI113*(1-$E124)</f>
        <v>0.91199999999999992</v>
      </c>
      <c r="AJ124" s="160">
        <f t="shared" si="211"/>
        <v>0.91199999999999992</v>
      </c>
      <c r="AK124" s="160">
        <f t="shared" si="211"/>
        <v>0.91199999999999992</v>
      </c>
      <c r="AL124" s="160">
        <f t="shared" si="211"/>
        <v>0.91199999999999992</v>
      </c>
      <c r="AM124" s="160">
        <f t="shared" si="211"/>
        <v>0.91199999999999992</v>
      </c>
      <c r="AN124" s="160">
        <f t="shared" si="211"/>
        <v>0.91199999999999992</v>
      </c>
      <c r="AO124" s="160">
        <f t="shared" si="211"/>
        <v>0.91199999999999992</v>
      </c>
      <c r="AP124" s="160">
        <f t="shared" si="211"/>
        <v>0.91199999999999992</v>
      </c>
      <c r="AQ124" s="160">
        <f t="shared" si="211"/>
        <v>0.91199999999999992</v>
      </c>
      <c r="AR124" s="160">
        <f t="shared" ref="AR124" si="212">AR113*(1-$E124)</f>
        <v>0.91199999999999992</v>
      </c>
      <c r="AS124" s="160">
        <f t="shared" si="210"/>
        <v>0.91199999999999992</v>
      </c>
      <c r="AT124" s="160">
        <f t="shared" si="210"/>
        <v>0.91199999999999992</v>
      </c>
      <c r="AU124" s="160">
        <f t="shared" si="210"/>
        <v>0.91199999999999992</v>
      </c>
      <c r="AV124" s="160">
        <f t="shared" si="210"/>
        <v>0.91199999999999992</v>
      </c>
    </row>
    <row r="125" spans="1:48">
      <c r="A125" s="5" t="s">
        <v>32</v>
      </c>
      <c r="B125" s="128" t="str">
        <f t="shared" si="209"/>
        <v>CNH</v>
      </c>
      <c r="C125" s="128" t="str">
        <f t="shared" si="209"/>
        <v>Commercial - Space Heating</v>
      </c>
      <c r="E125" s="184">
        <f>E124</f>
        <v>0.05</v>
      </c>
      <c r="J125" s="160">
        <f t="shared" ref="J125:AV125" si="213">J114*(1-$E125)</f>
        <v>0.91199999999999992</v>
      </c>
      <c r="K125" s="160">
        <f t="shared" si="213"/>
        <v>0.91199999999999992</v>
      </c>
      <c r="L125" s="160">
        <f t="shared" si="213"/>
        <v>0.91199999999999992</v>
      </c>
      <c r="M125" s="160">
        <f t="shared" si="213"/>
        <v>0.91199999999999992</v>
      </c>
      <c r="N125" s="160">
        <f t="shared" si="213"/>
        <v>0.91199999999999992</v>
      </c>
      <c r="O125" s="160">
        <f t="shared" si="213"/>
        <v>0.91199999999999992</v>
      </c>
      <c r="P125" s="160">
        <f t="shared" si="213"/>
        <v>0.91199999999999992</v>
      </c>
      <c r="Q125" s="160">
        <f t="shared" si="213"/>
        <v>0.91199999999999992</v>
      </c>
      <c r="R125" s="160">
        <f t="shared" si="213"/>
        <v>0.91199999999999992</v>
      </c>
      <c r="S125" s="160">
        <f t="shared" si="213"/>
        <v>0.91199999999999992</v>
      </c>
      <c r="T125" s="160">
        <f t="shared" si="213"/>
        <v>0.91199999999999992</v>
      </c>
      <c r="U125" s="160">
        <f t="shared" si="213"/>
        <v>0.91199999999999992</v>
      </c>
      <c r="V125" s="160">
        <f t="shared" si="213"/>
        <v>0.91199999999999992</v>
      </c>
      <c r="W125" s="160">
        <f t="shared" si="213"/>
        <v>0.91199999999999992</v>
      </c>
      <c r="X125" s="160">
        <f t="shared" si="213"/>
        <v>0.91199999999999992</v>
      </c>
      <c r="Y125" s="160">
        <f t="shared" si="213"/>
        <v>0.91199999999999992</v>
      </c>
      <c r="Z125" s="160">
        <f t="shared" si="213"/>
        <v>0.91199999999999992</v>
      </c>
      <c r="AA125" s="160">
        <f t="shared" si="213"/>
        <v>0.91199999999999992</v>
      </c>
      <c r="AB125" s="160">
        <f t="shared" si="213"/>
        <v>0.91199999999999992</v>
      </c>
      <c r="AC125" s="160">
        <f t="shared" si="213"/>
        <v>0.91199999999999992</v>
      </c>
      <c r="AD125" s="160">
        <f t="shared" si="213"/>
        <v>0.91199999999999992</v>
      </c>
      <c r="AE125" s="160">
        <f t="shared" si="213"/>
        <v>0.91199999999999992</v>
      </c>
      <c r="AF125" s="160">
        <f t="shared" si="213"/>
        <v>0.91199999999999992</v>
      </c>
      <c r="AG125" s="160">
        <f t="shared" si="213"/>
        <v>0.91199999999999992</v>
      </c>
      <c r="AH125" s="160">
        <f t="shared" si="213"/>
        <v>0.91199999999999992</v>
      </c>
      <c r="AI125" s="160">
        <f t="shared" ref="AI125:AQ125" si="214">AI114*(1-$E125)</f>
        <v>0.91199999999999992</v>
      </c>
      <c r="AJ125" s="160">
        <f t="shared" si="214"/>
        <v>0.91199999999999992</v>
      </c>
      <c r="AK125" s="160">
        <f t="shared" si="214"/>
        <v>0.91199999999999992</v>
      </c>
      <c r="AL125" s="160">
        <f t="shared" si="214"/>
        <v>0.91199999999999992</v>
      </c>
      <c r="AM125" s="160">
        <f t="shared" si="214"/>
        <v>0.91199999999999992</v>
      </c>
      <c r="AN125" s="160">
        <f t="shared" si="214"/>
        <v>0.91199999999999992</v>
      </c>
      <c r="AO125" s="160">
        <f t="shared" si="214"/>
        <v>0.91199999999999992</v>
      </c>
      <c r="AP125" s="160">
        <f t="shared" si="214"/>
        <v>0.91199999999999992</v>
      </c>
      <c r="AQ125" s="160">
        <f t="shared" si="214"/>
        <v>0.91199999999999992</v>
      </c>
      <c r="AR125" s="160">
        <f t="shared" ref="AR125" si="215">AR114*(1-$E125)</f>
        <v>0.91199999999999992</v>
      </c>
      <c r="AS125" s="160">
        <f t="shared" si="213"/>
        <v>0.91199999999999992</v>
      </c>
      <c r="AT125" s="160">
        <f t="shared" si="213"/>
        <v>0.91199999999999992</v>
      </c>
      <c r="AU125" s="160">
        <f t="shared" si="213"/>
        <v>0.91199999999999992</v>
      </c>
      <c r="AV125" s="160">
        <f t="shared" si="213"/>
        <v>0.91199999999999992</v>
      </c>
    </row>
    <row r="126" spans="1:48">
      <c r="A126" s="5" t="s">
        <v>32</v>
      </c>
      <c r="B126" s="128" t="str">
        <f t="shared" si="209"/>
        <v>CNK</v>
      </c>
      <c r="C126" s="128" t="str">
        <f t="shared" si="209"/>
        <v>Commercial - Cooking</v>
      </c>
      <c r="E126" s="184">
        <f t="shared" ref="E126:E129" si="216">E125</f>
        <v>0.05</v>
      </c>
      <c r="J126" s="160">
        <f t="shared" ref="J126:AV126" si="217">J115*(1-$E126)</f>
        <v>0.91199999999999992</v>
      </c>
      <c r="K126" s="160">
        <f t="shared" si="217"/>
        <v>0.91199999999999992</v>
      </c>
      <c r="L126" s="160">
        <f t="shared" si="217"/>
        <v>0.91199999999999992</v>
      </c>
      <c r="M126" s="160">
        <f t="shared" si="217"/>
        <v>0.91199999999999992</v>
      </c>
      <c r="N126" s="160">
        <f t="shared" si="217"/>
        <v>0.91199999999999992</v>
      </c>
      <c r="O126" s="160">
        <f t="shared" si="217"/>
        <v>0.91199999999999992</v>
      </c>
      <c r="P126" s="160">
        <f t="shared" si="217"/>
        <v>0.91199999999999992</v>
      </c>
      <c r="Q126" s="160">
        <f t="shared" si="217"/>
        <v>0.91199999999999992</v>
      </c>
      <c r="R126" s="160">
        <f t="shared" si="217"/>
        <v>0.91199999999999992</v>
      </c>
      <c r="S126" s="160">
        <f t="shared" si="217"/>
        <v>0.91199999999999992</v>
      </c>
      <c r="T126" s="160">
        <f t="shared" si="217"/>
        <v>0.91199999999999992</v>
      </c>
      <c r="U126" s="160">
        <f t="shared" si="217"/>
        <v>0.91199999999999992</v>
      </c>
      <c r="V126" s="160">
        <f t="shared" si="217"/>
        <v>0.91199999999999992</v>
      </c>
      <c r="W126" s="160">
        <f t="shared" si="217"/>
        <v>0.91199999999999992</v>
      </c>
      <c r="X126" s="160">
        <f t="shared" si="217"/>
        <v>0.91199999999999992</v>
      </c>
      <c r="Y126" s="160">
        <f t="shared" si="217"/>
        <v>0.91199999999999992</v>
      </c>
      <c r="Z126" s="160">
        <f t="shared" si="217"/>
        <v>0.91199999999999992</v>
      </c>
      <c r="AA126" s="160">
        <f t="shared" si="217"/>
        <v>0.91199999999999992</v>
      </c>
      <c r="AB126" s="160">
        <f t="shared" si="217"/>
        <v>0.91199999999999992</v>
      </c>
      <c r="AC126" s="160">
        <f t="shared" si="217"/>
        <v>0.91199999999999992</v>
      </c>
      <c r="AD126" s="160">
        <f t="shared" si="217"/>
        <v>0.91199999999999992</v>
      </c>
      <c r="AE126" s="160">
        <f t="shared" si="217"/>
        <v>0.91199999999999992</v>
      </c>
      <c r="AF126" s="160">
        <f t="shared" si="217"/>
        <v>0.91199999999999992</v>
      </c>
      <c r="AG126" s="160">
        <f t="shared" si="217"/>
        <v>0.91199999999999992</v>
      </c>
      <c r="AH126" s="160">
        <f t="shared" si="217"/>
        <v>0.91199999999999992</v>
      </c>
      <c r="AI126" s="160">
        <f t="shared" ref="AI126:AQ126" si="218">AI115*(1-$E126)</f>
        <v>0.91199999999999992</v>
      </c>
      <c r="AJ126" s="160">
        <f t="shared" si="218"/>
        <v>0.91199999999999992</v>
      </c>
      <c r="AK126" s="160">
        <f t="shared" si="218"/>
        <v>0.91199999999999992</v>
      </c>
      <c r="AL126" s="160">
        <f t="shared" si="218"/>
        <v>0.91199999999999992</v>
      </c>
      <c r="AM126" s="160">
        <f t="shared" si="218"/>
        <v>0.91199999999999992</v>
      </c>
      <c r="AN126" s="160">
        <f t="shared" si="218"/>
        <v>0.91199999999999992</v>
      </c>
      <c r="AO126" s="160">
        <f t="shared" si="218"/>
        <v>0.91199999999999992</v>
      </c>
      <c r="AP126" s="160">
        <f t="shared" si="218"/>
        <v>0.91199999999999992</v>
      </c>
      <c r="AQ126" s="160">
        <f t="shared" si="218"/>
        <v>0.91199999999999992</v>
      </c>
      <c r="AR126" s="160">
        <f t="shared" ref="AR126" si="219">AR115*(1-$E126)</f>
        <v>0.91199999999999992</v>
      </c>
      <c r="AS126" s="160">
        <f t="shared" si="217"/>
        <v>0.91199999999999992</v>
      </c>
      <c r="AT126" s="160">
        <f t="shared" si="217"/>
        <v>0.91199999999999992</v>
      </c>
      <c r="AU126" s="160">
        <f t="shared" si="217"/>
        <v>0.91199999999999992</v>
      </c>
      <c r="AV126" s="160">
        <f t="shared" si="217"/>
        <v>0.91199999999999992</v>
      </c>
    </row>
    <row r="127" spans="1:48">
      <c r="A127" s="5" t="s">
        <v>32</v>
      </c>
      <c r="B127" s="128" t="str">
        <f t="shared" si="209"/>
        <v>CNL</v>
      </c>
      <c r="C127" s="128" t="str">
        <f t="shared" si="209"/>
        <v>Commercial - Lighting</v>
      </c>
      <c r="E127" s="184">
        <f t="shared" si="216"/>
        <v>0.05</v>
      </c>
      <c r="J127" s="160">
        <f t="shared" ref="J127:AV127" si="220">J116*(1-$E127)</f>
        <v>0.91199999999999992</v>
      </c>
      <c r="K127" s="160">
        <f t="shared" si="220"/>
        <v>0.91199999999999992</v>
      </c>
      <c r="L127" s="160">
        <f t="shared" si="220"/>
        <v>0.91199999999999992</v>
      </c>
      <c r="M127" s="160">
        <f t="shared" si="220"/>
        <v>0.91199999999999992</v>
      </c>
      <c r="N127" s="160">
        <f t="shared" si="220"/>
        <v>0.91199999999999992</v>
      </c>
      <c r="O127" s="160">
        <f t="shared" si="220"/>
        <v>0.91199999999999992</v>
      </c>
      <c r="P127" s="160">
        <f t="shared" si="220"/>
        <v>0.91199999999999992</v>
      </c>
      <c r="Q127" s="160">
        <f t="shared" si="220"/>
        <v>0.91199999999999992</v>
      </c>
      <c r="R127" s="160">
        <f t="shared" si="220"/>
        <v>0.91199999999999992</v>
      </c>
      <c r="S127" s="160">
        <f t="shared" si="220"/>
        <v>0.91199999999999992</v>
      </c>
      <c r="T127" s="160">
        <f t="shared" si="220"/>
        <v>0.91199999999999992</v>
      </c>
      <c r="U127" s="160">
        <f t="shared" si="220"/>
        <v>0.91199999999999992</v>
      </c>
      <c r="V127" s="160">
        <f t="shared" si="220"/>
        <v>0.91199999999999992</v>
      </c>
      <c r="W127" s="160">
        <f t="shared" si="220"/>
        <v>0.91199999999999992</v>
      </c>
      <c r="X127" s="160">
        <f t="shared" si="220"/>
        <v>0.91199999999999992</v>
      </c>
      <c r="Y127" s="160">
        <f t="shared" si="220"/>
        <v>0.91199999999999992</v>
      </c>
      <c r="Z127" s="160">
        <f t="shared" si="220"/>
        <v>0.91199999999999992</v>
      </c>
      <c r="AA127" s="160">
        <f t="shared" si="220"/>
        <v>0.91199999999999992</v>
      </c>
      <c r="AB127" s="160">
        <f t="shared" si="220"/>
        <v>0.91199999999999992</v>
      </c>
      <c r="AC127" s="160">
        <f t="shared" si="220"/>
        <v>0.91199999999999992</v>
      </c>
      <c r="AD127" s="160">
        <f t="shared" si="220"/>
        <v>0.91199999999999992</v>
      </c>
      <c r="AE127" s="160">
        <f t="shared" si="220"/>
        <v>0.91199999999999992</v>
      </c>
      <c r="AF127" s="160">
        <f t="shared" si="220"/>
        <v>0.91199999999999992</v>
      </c>
      <c r="AG127" s="160">
        <f t="shared" si="220"/>
        <v>0.91199999999999992</v>
      </c>
      <c r="AH127" s="160">
        <f t="shared" si="220"/>
        <v>0.91199999999999992</v>
      </c>
      <c r="AI127" s="160">
        <f t="shared" ref="AI127:AQ127" si="221">AI116*(1-$E127)</f>
        <v>0.91199999999999992</v>
      </c>
      <c r="AJ127" s="160">
        <f t="shared" si="221"/>
        <v>0.91199999999999992</v>
      </c>
      <c r="AK127" s="160">
        <f t="shared" si="221"/>
        <v>0.91199999999999992</v>
      </c>
      <c r="AL127" s="160">
        <f t="shared" si="221"/>
        <v>0.91199999999999992</v>
      </c>
      <c r="AM127" s="160">
        <f t="shared" si="221"/>
        <v>0.91199999999999992</v>
      </c>
      <c r="AN127" s="160">
        <f t="shared" si="221"/>
        <v>0.91199999999999992</v>
      </c>
      <c r="AO127" s="160">
        <f t="shared" si="221"/>
        <v>0.91199999999999992</v>
      </c>
      <c r="AP127" s="160">
        <f t="shared" si="221"/>
        <v>0.91199999999999992</v>
      </c>
      <c r="AQ127" s="160">
        <f t="shared" si="221"/>
        <v>0.91199999999999992</v>
      </c>
      <c r="AR127" s="160">
        <f t="shared" ref="AR127" si="222">AR116*(1-$E127)</f>
        <v>0.91199999999999992</v>
      </c>
      <c r="AS127" s="160">
        <f t="shared" si="220"/>
        <v>0.91199999999999992</v>
      </c>
      <c r="AT127" s="160">
        <f t="shared" si="220"/>
        <v>0.91199999999999992</v>
      </c>
      <c r="AU127" s="160">
        <f t="shared" si="220"/>
        <v>0.91199999999999992</v>
      </c>
      <c r="AV127" s="160">
        <f t="shared" si="220"/>
        <v>0.91199999999999992</v>
      </c>
    </row>
    <row r="128" spans="1:48">
      <c r="A128" s="5" t="s">
        <v>32</v>
      </c>
      <c r="B128" s="128" t="str">
        <f t="shared" si="209"/>
        <v>CNR</v>
      </c>
      <c r="C128" s="128" t="str">
        <f t="shared" si="209"/>
        <v>Commercial - Refrigeration</v>
      </c>
      <c r="E128" s="184">
        <f t="shared" si="216"/>
        <v>0.05</v>
      </c>
      <c r="H128" s="128"/>
      <c r="J128" s="160">
        <f t="shared" ref="J128:AV128" si="223">J117*(1-$E128)</f>
        <v>0.91199999999999992</v>
      </c>
      <c r="K128" s="160">
        <f t="shared" si="223"/>
        <v>0.91199999999999992</v>
      </c>
      <c r="L128" s="160">
        <f t="shared" si="223"/>
        <v>0.91199999999999992</v>
      </c>
      <c r="M128" s="160">
        <f t="shared" si="223"/>
        <v>0.91199999999999992</v>
      </c>
      <c r="N128" s="160">
        <f t="shared" si="223"/>
        <v>0.91199999999999992</v>
      </c>
      <c r="O128" s="160">
        <f t="shared" si="223"/>
        <v>0.91199999999999992</v>
      </c>
      <c r="P128" s="160">
        <f t="shared" si="223"/>
        <v>0.91199999999999992</v>
      </c>
      <c r="Q128" s="160">
        <f t="shared" si="223"/>
        <v>0.91199999999999992</v>
      </c>
      <c r="R128" s="160">
        <f t="shared" si="223"/>
        <v>0.91199999999999992</v>
      </c>
      <c r="S128" s="160">
        <f t="shared" si="223"/>
        <v>0.91199999999999992</v>
      </c>
      <c r="T128" s="160">
        <f t="shared" si="223"/>
        <v>0.91199999999999992</v>
      </c>
      <c r="U128" s="160">
        <f t="shared" si="223"/>
        <v>0.91199999999999992</v>
      </c>
      <c r="V128" s="160">
        <f t="shared" si="223"/>
        <v>0.91199999999999992</v>
      </c>
      <c r="W128" s="160">
        <f t="shared" si="223"/>
        <v>0.91199999999999992</v>
      </c>
      <c r="X128" s="160">
        <f t="shared" si="223"/>
        <v>0.91199999999999992</v>
      </c>
      <c r="Y128" s="160">
        <f t="shared" si="223"/>
        <v>0.91199999999999992</v>
      </c>
      <c r="Z128" s="160">
        <f t="shared" si="223"/>
        <v>0.91199999999999992</v>
      </c>
      <c r="AA128" s="160">
        <f t="shared" si="223"/>
        <v>0.91199999999999992</v>
      </c>
      <c r="AB128" s="160">
        <f t="shared" si="223"/>
        <v>0.91199999999999992</v>
      </c>
      <c r="AC128" s="160">
        <f t="shared" si="223"/>
        <v>0.91199999999999992</v>
      </c>
      <c r="AD128" s="160">
        <f t="shared" si="223"/>
        <v>0.91199999999999992</v>
      </c>
      <c r="AE128" s="160">
        <f t="shared" si="223"/>
        <v>0.91199999999999992</v>
      </c>
      <c r="AF128" s="160">
        <f t="shared" si="223"/>
        <v>0.91199999999999992</v>
      </c>
      <c r="AG128" s="160">
        <f t="shared" si="223"/>
        <v>0.91199999999999992</v>
      </c>
      <c r="AH128" s="160">
        <f t="shared" si="223"/>
        <v>0.91199999999999992</v>
      </c>
      <c r="AI128" s="160">
        <f t="shared" ref="AI128:AQ128" si="224">AI117*(1-$E128)</f>
        <v>0.91199999999999992</v>
      </c>
      <c r="AJ128" s="160">
        <f t="shared" si="224"/>
        <v>0.91199999999999992</v>
      </c>
      <c r="AK128" s="160">
        <f t="shared" si="224"/>
        <v>0.91199999999999992</v>
      </c>
      <c r="AL128" s="160">
        <f t="shared" si="224"/>
        <v>0.91199999999999992</v>
      </c>
      <c r="AM128" s="160">
        <f t="shared" si="224"/>
        <v>0.91199999999999992</v>
      </c>
      <c r="AN128" s="160">
        <f t="shared" si="224"/>
        <v>0.91199999999999992</v>
      </c>
      <c r="AO128" s="160">
        <f t="shared" si="224"/>
        <v>0.91199999999999992</v>
      </c>
      <c r="AP128" s="160">
        <f t="shared" si="224"/>
        <v>0.91199999999999992</v>
      </c>
      <c r="AQ128" s="160">
        <f t="shared" si="224"/>
        <v>0.91199999999999992</v>
      </c>
      <c r="AR128" s="160">
        <f t="shared" ref="AR128" si="225">AR117*(1-$E128)</f>
        <v>0.91199999999999992</v>
      </c>
      <c r="AS128" s="160">
        <f t="shared" si="223"/>
        <v>0.91199999999999992</v>
      </c>
      <c r="AT128" s="160">
        <f t="shared" si="223"/>
        <v>0.91199999999999992</v>
      </c>
      <c r="AU128" s="160">
        <f t="shared" si="223"/>
        <v>0.91199999999999992</v>
      </c>
      <c r="AV128" s="160">
        <f t="shared" si="223"/>
        <v>0.91199999999999992</v>
      </c>
    </row>
    <row r="129" spans="1:48">
      <c r="A129" s="5" t="s">
        <v>32</v>
      </c>
      <c r="B129" s="128" t="str">
        <f t="shared" si="209"/>
        <v>CNW</v>
      </c>
      <c r="C129" s="128" t="str">
        <f t="shared" si="209"/>
        <v>Commercial - Water Heating</v>
      </c>
      <c r="E129" s="184">
        <f t="shared" si="216"/>
        <v>0.05</v>
      </c>
      <c r="J129" s="160">
        <f t="shared" ref="J129:AV129" si="226">J118*(1-$E129)</f>
        <v>0.91199999999999992</v>
      </c>
      <c r="K129" s="160">
        <f t="shared" si="226"/>
        <v>0.91199999999999992</v>
      </c>
      <c r="L129" s="160">
        <f t="shared" si="226"/>
        <v>0.91199999999999992</v>
      </c>
      <c r="M129" s="160">
        <f t="shared" si="226"/>
        <v>0.91199999999999992</v>
      </c>
      <c r="N129" s="160">
        <f t="shared" si="226"/>
        <v>0.91199999999999992</v>
      </c>
      <c r="O129" s="160">
        <f t="shared" si="226"/>
        <v>0.91199999999999992</v>
      </c>
      <c r="P129" s="160">
        <f t="shared" si="226"/>
        <v>0.91199999999999992</v>
      </c>
      <c r="Q129" s="160">
        <f t="shared" si="226"/>
        <v>0.91199999999999992</v>
      </c>
      <c r="R129" s="160">
        <f t="shared" si="226"/>
        <v>0.91199999999999992</v>
      </c>
      <c r="S129" s="160">
        <f t="shared" si="226"/>
        <v>0.91199999999999992</v>
      </c>
      <c r="T129" s="160">
        <f t="shared" si="226"/>
        <v>0.91199999999999992</v>
      </c>
      <c r="U129" s="160">
        <f t="shared" si="226"/>
        <v>0.91199999999999992</v>
      </c>
      <c r="V129" s="160">
        <f t="shared" si="226"/>
        <v>0.91199999999999992</v>
      </c>
      <c r="W129" s="160">
        <f t="shared" si="226"/>
        <v>0.91199999999999992</v>
      </c>
      <c r="X129" s="160">
        <f t="shared" si="226"/>
        <v>0.91199999999999992</v>
      </c>
      <c r="Y129" s="160">
        <f t="shared" si="226"/>
        <v>0.91199999999999992</v>
      </c>
      <c r="Z129" s="160">
        <f t="shared" si="226"/>
        <v>0.91199999999999992</v>
      </c>
      <c r="AA129" s="160">
        <f t="shared" si="226"/>
        <v>0.91199999999999992</v>
      </c>
      <c r="AB129" s="160">
        <f t="shared" si="226"/>
        <v>0.91199999999999992</v>
      </c>
      <c r="AC129" s="160">
        <f t="shared" si="226"/>
        <v>0.91199999999999992</v>
      </c>
      <c r="AD129" s="160">
        <f t="shared" si="226"/>
        <v>0.91199999999999992</v>
      </c>
      <c r="AE129" s="160">
        <f t="shared" si="226"/>
        <v>0.91199999999999992</v>
      </c>
      <c r="AF129" s="160">
        <f t="shared" si="226"/>
        <v>0.91199999999999992</v>
      </c>
      <c r="AG129" s="160">
        <f t="shared" si="226"/>
        <v>0.91199999999999992</v>
      </c>
      <c r="AH129" s="160">
        <f t="shared" si="226"/>
        <v>0.91199999999999992</v>
      </c>
      <c r="AI129" s="160">
        <f t="shared" ref="AI129:AQ129" si="227">AI118*(1-$E129)</f>
        <v>0.91199999999999992</v>
      </c>
      <c r="AJ129" s="160">
        <f t="shared" si="227"/>
        <v>0.91199999999999992</v>
      </c>
      <c r="AK129" s="160">
        <f t="shared" si="227"/>
        <v>0.91199999999999992</v>
      </c>
      <c r="AL129" s="160">
        <f t="shared" si="227"/>
        <v>0.91199999999999992</v>
      </c>
      <c r="AM129" s="160">
        <f t="shared" si="227"/>
        <v>0.91199999999999992</v>
      </c>
      <c r="AN129" s="160">
        <f t="shared" si="227"/>
        <v>0.91199999999999992</v>
      </c>
      <c r="AO129" s="160">
        <f t="shared" si="227"/>
        <v>0.91199999999999992</v>
      </c>
      <c r="AP129" s="160">
        <f t="shared" si="227"/>
        <v>0.91199999999999992</v>
      </c>
      <c r="AQ129" s="160">
        <f t="shared" si="227"/>
        <v>0.91199999999999992</v>
      </c>
      <c r="AR129" s="160">
        <f t="shared" ref="AR129" si="228">AR118*(1-$E129)</f>
        <v>0.91199999999999992</v>
      </c>
      <c r="AS129" s="160">
        <f t="shared" si="226"/>
        <v>0.91199999999999992</v>
      </c>
      <c r="AT129" s="160">
        <f t="shared" si="226"/>
        <v>0.91199999999999992</v>
      </c>
      <c r="AU129" s="160">
        <f t="shared" si="226"/>
        <v>0.91199999999999992</v>
      </c>
      <c r="AV129" s="160">
        <f t="shared" si="226"/>
        <v>0.91199999999999992</v>
      </c>
    </row>
    <row r="130" spans="1:48">
      <c r="A130" s="5" t="s">
        <v>32</v>
      </c>
      <c r="B130" s="128" t="str">
        <f t="shared" si="209"/>
        <v>CNG</v>
      </c>
      <c r="C130" s="128" t="str">
        <f t="shared" si="209"/>
        <v>Commercial - Public lights</v>
      </c>
      <c r="E130" s="14">
        <v>0</v>
      </c>
      <c r="J130" s="160">
        <f t="shared" ref="J130:AV130" si="229">J119*(1-$E130)</f>
        <v>1</v>
      </c>
      <c r="K130" s="160">
        <f t="shared" si="229"/>
        <v>1</v>
      </c>
      <c r="L130" s="160">
        <f t="shared" si="229"/>
        <v>1</v>
      </c>
      <c r="M130" s="160">
        <f t="shared" si="229"/>
        <v>1</v>
      </c>
      <c r="N130" s="160">
        <f t="shared" si="229"/>
        <v>1</v>
      </c>
      <c r="O130" s="160">
        <f t="shared" si="229"/>
        <v>1</v>
      </c>
      <c r="P130" s="160">
        <f t="shared" si="229"/>
        <v>1</v>
      </c>
      <c r="Q130" s="160">
        <f t="shared" si="229"/>
        <v>1</v>
      </c>
      <c r="R130" s="160">
        <f t="shared" si="229"/>
        <v>1</v>
      </c>
      <c r="S130" s="160">
        <f t="shared" si="229"/>
        <v>1</v>
      </c>
      <c r="T130" s="160">
        <f t="shared" si="229"/>
        <v>1</v>
      </c>
      <c r="U130" s="160">
        <f t="shared" si="229"/>
        <v>1</v>
      </c>
      <c r="V130" s="160">
        <f t="shared" si="229"/>
        <v>1</v>
      </c>
      <c r="W130" s="160">
        <f t="shared" si="229"/>
        <v>1</v>
      </c>
      <c r="X130" s="160">
        <f t="shared" si="229"/>
        <v>1</v>
      </c>
      <c r="Y130" s="160">
        <f t="shared" si="229"/>
        <v>1</v>
      </c>
      <c r="Z130" s="160">
        <f t="shared" si="229"/>
        <v>1</v>
      </c>
      <c r="AA130" s="160">
        <f t="shared" si="229"/>
        <v>1</v>
      </c>
      <c r="AB130" s="160">
        <f t="shared" si="229"/>
        <v>1</v>
      </c>
      <c r="AC130" s="160">
        <f t="shared" si="229"/>
        <v>1</v>
      </c>
      <c r="AD130" s="160">
        <f t="shared" si="229"/>
        <v>1</v>
      </c>
      <c r="AE130" s="160">
        <f t="shared" si="229"/>
        <v>1</v>
      </c>
      <c r="AF130" s="160">
        <f t="shared" si="229"/>
        <v>1</v>
      </c>
      <c r="AG130" s="160">
        <f t="shared" si="229"/>
        <v>1</v>
      </c>
      <c r="AH130" s="160">
        <f t="shared" si="229"/>
        <v>1</v>
      </c>
      <c r="AI130" s="160">
        <f t="shared" ref="AI130:AQ130" si="230">AI119*(1-$E130)</f>
        <v>1</v>
      </c>
      <c r="AJ130" s="160">
        <f t="shared" si="230"/>
        <v>1</v>
      </c>
      <c r="AK130" s="160">
        <f t="shared" si="230"/>
        <v>1</v>
      </c>
      <c r="AL130" s="160">
        <f t="shared" si="230"/>
        <v>1</v>
      </c>
      <c r="AM130" s="160">
        <f t="shared" si="230"/>
        <v>1</v>
      </c>
      <c r="AN130" s="160">
        <f t="shared" si="230"/>
        <v>1</v>
      </c>
      <c r="AO130" s="160">
        <f t="shared" si="230"/>
        <v>1</v>
      </c>
      <c r="AP130" s="160">
        <f t="shared" si="230"/>
        <v>1</v>
      </c>
      <c r="AQ130" s="160">
        <f t="shared" si="230"/>
        <v>1</v>
      </c>
      <c r="AR130" s="160">
        <f t="shared" ref="AR130" si="231">AR119*(1-$E130)</f>
        <v>1</v>
      </c>
      <c r="AS130" s="160">
        <f t="shared" si="229"/>
        <v>1</v>
      </c>
      <c r="AT130" s="160">
        <f t="shared" si="229"/>
        <v>1</v>
      </c>
      <c r="AU130" s="160">
        <f t="shared" si="229"/>
        <v>1</v>
      </c>
      <c r="AV130" s="160">
        <f t="shared" si="229"/>
        <v>1</v>
      </c>
    </row>
    <row r="131" spans="1:48">
      <c r="A131" s="5" t="s">
        <v>32</v>
      </c>
      <c r="B131" s="128" t="str">
        <f t="shared" si="209"/>
        <v>CNT</v>
      </c>
      <c r="C131" s="128" t="str">
        <f t="shared" si="209"/>
        <v>Commercial - Public Water</v>
      </c>
      <c r="E131" s="14">
        <v>0</v>
      </c>
      <c r="J131" s="160">
        <f t="shared" ref="J131:AV131" si="232">J120*(1-$E131)</f>
        <v>1</v>
      </c>
      <c r="K131" s="160">
        <f t="shared" si="232"/>
        <v>1</v>
      </c>
      <c r="L131" s="160">
        <f t="shared" si="232"/>
        <v>1</v>
      </c>
      <c r="M131" s="160">
        <f t="shared" si="232"/>
        <v>1</v>
      </c>
      <c r="N131" s="160">
        <f t="shared" si="232"/>
        <v>1</v>
      </c>
      <c r="O131" s="160">
        <f t="shared" si="232"/>
        <v>1</v>
      </c>
      <c r="P131" s="160">
        <f t="shared" si="232"/>
        <v>1</v>
      </c>
      <c r="Q131" s="160">
        <f t="shared" si="232"/>
        <v>1</v>
      </c>
      <c r="R131" s="160">
        <f t="shared" si="232"/>
        <v>1</v>
      </c>
      <c r="S131" s="160">
        <f t="shared" si="232"/>
        <v>1</v>
      </c>
      <c r="T131" s="160">
        <f t="shared" si="232"/>
        <v>1</v>
      </c>
      <c r="U131" s="160">
        <f t="shared" si="232"/>
        <v>1</v>
      </c>
      <c r="V131" s="160">
        <f t="shared" si="232"/>
        <v>1</v>
      </c>
      <c r="W131" s="160">
        <f t="shared" si="232"/>
        <v>1</v>
      </c>
      <c r="X131" s="160">
        <f t="shared" si="232"/>
        <v>1</v>
      </c>
      <c r="Y131" s="160">
        <f t="shared" si="232"/>
        <v>1</v>
      </c>
      <c r="Z131" s="160">
        <f t="shared" si="232"/>
        <v>1</v>
      </c>
      <c r="AA131" s="160">
        <f t="shared" si="232"/>
        <v>1</v>
      </c>
      <c r="AB131" s="160">
        <f t="shared" si="232"/>
        <v>1</v>
      </c>
      <c r="AC131" s="160">
        <f t="shared" si="232"/>
        <v>1</v>
      </c>
      <c r="AD131" s="160">
        <f t="shared" si="232"/>
        <v>1</v>
      </c>
      <c r="AE131" s="160">
        <f t="shared" si="232"/>
        <v>1</v>
      </c>
      <c r="AF131" s="160">
        <f t="shared" si="232"/>
        <v>1</v>
      </c>
      <c r="AG131" s="160">
        <f t="shared" si="232"/>
        <v>1</v>
      </c>
      <c r="AH131" s="160">
        <f t="shared" si="232"/>
        <v>1</v>
      </c>
      <c r="AI131" s="160">
        <f t="shared" ref="AI131:AQ131" si="233">AI120*(1-$E131)</f>
        <v>1</v>
      </c>
      <c r="AJ131" s="160">
        <f t="shared" si="233"/>
        <v>1</v>
      </c>
      <c r="AK131" s="160">
        <f t="shared" si="233"/>
        <v>1</v>
      </c>
      <c r="AL131" s="160">
        <f t="shared" si="233"/>
        <v>1</v>
      </c>
      <c r="AM131" s="160">
        <f t="shared" si="233"/>
        <v>1</v>
      </c>
      <c r="AN131" s="160">
        <f t="shared" si="233"/>
        <v>1</v>
      </c>
      <c r="AO131" s="160">
        <f t="shared" si="233"/>
        <v>1</v>
      </c>
      <c r="AP131" s="160">
        <f t="shared" si="233"/>
        <v>1</v>
      </c>
      <c r="AQ131" s="160">
        <f t="shared" si="233"/>
        <v>1</v>
      </c>
      <c r="AR131" s="160">
        <f t="shared" ref="AR131" si="234">AR120*(1-$E131)</f>
        <v>1</v>
      </c>
      <c r="AS131" s="160">
        <f t="shared" si="232"/>
        <v>1</v>
      </c>
      <c r="AT131" s="160">
        <f t="shared" si="232"/>
        <v>1</v>
      </c>
      <c r="AU131" s="160">
        <f t="shared" si="232"/>
        <v>1</v>
      </c>
      <c r="AV131" s="160">
        <f t="shared" si="232"/>
        <v>1</v>
      </c>
    </row>
    <row r="132" spans="1:48">
      <c r="A132" s="5" t="s">
        <v>32</v>
      </c>
      <c r="B132" s="128" t="str">
        <f t="shared" si="209"/>
        <v>CNO</v>
      </c>
      <c r="C132" s="128" t="str">
        <f t="shared" si="209"/>
        <v>Commercial - Other</v>
      </c>
      <c r="E132" s="184">
        <f>E129</f>
        <v>0.05</v>
      </c>
      <c r="J132" s="160">
        <f t="shared" ref="J132:AV132" si="235">J121*(1-$E132)</f>
        <v>0.91199999999999992</v>
      </c>
      <c r="K132" s="160">
        <f t="shared" si="235"/>
        <v>0.91199999999999992</v>
      </c>
      <c r="L132" s="160">
        <f t="shared" si="235"/>
        <v>0.91199999999999992</v>
      </c>
      <c r="M132" s="160">
        <f t="shared" si="235"/>
        <v>0.91199999999999992</v>
      </c>
      <c r="N132" s="160">
        <f t="shared" si="235"/>
        <v>0.91199999999999992</v>
      </c>
      <c r="O132" s="160">
        <f t="shared" si="235"/>
        <v>0.91199999999999992</v>
      </c>
      <c r="P132" s="160">
        <f t="shared" si="235"/>
        <v>0.91199999999999992</v>
      </c>
      <c r="Q132" s="160">
        <f t="shared" si="235"/>
        <v>0.91199999999999992</v>
      </c>
      <c r="R132" s="160">
        <f t="shared" si="235"/>
        <v>0.91199999999999992</v>
      </c>
      <c r="S132" s="160">
        <f t="shared" si="235"/>
        <v>0.91199999999999992</v>
      </c>
      <c r="T132" s="160">
        <f t="shared" si="235"/>
        <v>0.91199999999999992</v>
      </c>
      <c r="U132" s="160">
        <f t="shared" si="235"/>
        <v>0.91199999999999992</v>
      </c>
      <c r="V132" s="160">
        <f t="shared" si="235"/>
        <v>0.91199999999999992</v>
      </c>
      <c r="W132" s="160">
        <f t="shared" si="235"/>
        <v>0.91199999999999992</v>
      </c>
      <c r="X132" s="160">
        <f t="shared" si="235"/>
        <v>0.91199999999999992</v>
      </c>
      <c r="Y132" s="160">
        <f t="shared" si="235"/>
        <v>0.91199999999999992</v>
      </c>
      <c r="Z132" s="160">
        <f t="shared" si="235"/>
        <v>0.91199999999999992</v>
      </c>
      <c r="AA132" s="160">
        <f t="shared" si="235"/>
        <v>0.91199999999999992</v>
      </c>
      <c r="AB132" s="160">
        <f t="shared" si="235"/>
        <v>0.91199999999999992</v>
      </c>
      <c r="AC132" s="160">
        <f t="shared" si="235"/>
        <v>0.91199999999999992</v>
      </c>
      <c r="AD132" s="160">
        <f t="shared" si="235"/>
        <v>0.91199999999999992</v>
      </c>
      <c r="AE132" s="160">
        <f t="shared" si="235"/>
        <v>0.91199999999999992</v>
      </c>
      <c r="AF132" s="160">
        <f t="shared" si="235"/>
        <v>0.91199999999999992</v>
      </c>
      <c r="AG132" s="160">
        <f t="shared" si="235"/>
        <v>0.91199999999999992</v>
      </c>
      <c r="AH132" s="160">
        <f t="shared" si="235"/>
        <v>0.91199999999999992</v>
      </c>
      <c r="AI132" s="160">
        <f t="shared" ref="AI132:AQ132" si="236">AI121*(1-$E132)</f>
        <v>0.91199999999999992</v>
      </c>
      <c r="AJ132" s="160">
        <f t="shared" si="236"/>
        <v>0.91199999999999992</v>
      </c>
      <c r="AK132" s="160">
        <f t="shared" si="236"/>
        <v>0.91199999999999992</v>
      </c>
      <c r="AL132" s="160">
        <f t="shared" si="236"/>
        <v>0.91199999999999992</v>
      </c>
      <c r="AM132" s="160">
        <f t="shared" si="236"/>
        <v>0.91199999999999992</v>
      </c>
      <c r="AN132" s="160">
        <f t="shared" si="236"/>
        <v>0.91199999999999992</v>
      </c>
      <c r="AO132" s="160">
        <f t="shared" si="236"/>
        <v>0.91199999999999992</v>
      </c>
      <c r="AP132" s="160">
        <f t="shared" si="236"/>
        <v>0.91199999999999992</v>
      </c>
      <c r="AQ132" s="160">
        <f t="shared" si="236"/>
        <v>0.91199999999999992</v>
      </c>
      <c r="AR132" s="160">
        <f t="shared" ref="AR132" si="237">AR121*(1-$E132)</f>
        <v>0.91199999999999992</v>
      </c>
      <c r="AS132" s="160">
        <f t="shared" si="235"/>
        <v>0.91199999999999992</v>
      </c>
      <c r="AT132" s="160">
        <f t="shared" si="235"/>
        <v>0.91199999999999992</v>
      </c>
      <c r="AU132" s="160">
        <f t="shared" si="235"/>
        <v>0.91199999999999992</v>
      </c>
      <c r="AV132" s="160">
        <f t="shared" si="235"/>
        <v>0.91199999999999992</v>
      </c>
    </row>
    <row r="133" spans="1:48">
      <c r="A133" s="5" t="s">
        <v>32</v>
      </c>
      <c r="B133" s="128"/>
      <c r="C133" s="128"/>
      <c r="E133" s="14"/>
      <c r="J133" s="160"/>
      <c r="K133" s="161"/>
      <c r="L133" s="161"/>
      <c r="M133" s="161"/>
      <c r="N133" s="161"/>
      <c r="O133" s="161"/>
      <c r="P133" s="161"/>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row>
    <row r="134" spans="1:48" ht="15.75" thickBot="1">
      <c r="A134" s="5" t="s">
        <v>32</v>
      </c>
      <c r="B134" s="128"/>
      <c r="C134" s="124" t="s">
        <v>302</v>
      </c>
      <c r="E134" s="14"/>
      <c r="J134" s="160"/>
      <c r="K134" s="161"/>
      <c r="L134" s="161"/>
      <c r="M134" s="161"/>
      <c r="N134" s="161"/>
      <c r="O134" s="161"/>
      <c r="P134" s="161"/>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row>
    <row r="135" spans="1:48">
      <c r="A135" s="5" t="s">
        <v>32</v>
      </c>
      <c r="B135" s="128" t="str">
        <f t="shared" ref="B135:C143" si="238">B124</f>
        <v>CNC</v>
      </c>
      <c r="C135" s="128" t="str">
        <f t="shared" si="238"/>
        <v>Commercial - Cooling</v>
      </c>
      <c r="E135" s="184">
        <v>0.06</v>
      </c>
      <c r="J135" s="160">
        <f t="shared" ref="J135:AV135" si="239">J124*(1-$E135)</f>
        <v>0.85727999999999993</v>
      </c>
      <c r="K135" s="160">
        <f t="shared" si="239"/>
        <v>0.85727999999999993</v>
      </c>
      <c r="L135" s="160">
        <f t="shared" si="239"/>
        <v>0.85727999999999993</v>
      </c>
      <c r="M135" s="160">
        <f t="shared" si="239"/>
        <v>0.85727999999999993</v>
      </c>
      <c r="N135" s="160">
        <f t="shared" si="239"/>
        <v>0.85727999999999993</v>
      </c>
      <c r="O135" s="160">
        <f t="shared" si="239"/>
        <v>0.85727999999999993</v>
      </c>
      <c r="P135" s="160">
        <f t="shared" si="239"/>
        <v>0.85727999999999993</v>
      </c>
      <c r="Q135" s="160">
        <f t="shared" si="239"/>
        <v>0.85727999999999993</v>
      </c>
      <c r="R135" s="160">
        <f t="shared" si="239"/>
        <v>0.85727999999999993</v>
      </c>
      <c r="S135" s="160">
        <f t="shared" si="239"/>
        <v>0.85727999999999993</v>
      </c>
      <c r="T135" s="160">
        <f t="shared" si="239"/>
        <v>0.85727999999999993</v>
      </c>
      <c r="U135" s="160">
        <f t="shared" si="239"/>
        <v>0.85727999999999993</v>
      </c>
      <c r="V135" s="160">
        <f t="shared" si="239"/>
        <v>0.85727999999999993</v>
      </c>
      <c r="W135" s="160">
        <f t="shared" si="239"/>
        <v>0.85727999999999993</v>
      </c>
      <c r="X135" s="160">
        <f t="shared" si="239"/>
        <v>0.85727999999999993</v>
      </c>
      <c r="Y135" s="160">
        <f t="shared" si="239"/>
        <v>0.85727999999999993</v>
      </c>
      <c r="Z135" s="160">
        <f t="shared" si="239"/>
        <v>0.85727999999999993</v>
      </c>
      <c r="AA135" s="160">
        <f t="shared" si="239"/>
        <v>0.85727999999999993</v>
      </c>
      <c r="AB135" s="160">
        <f t="shared" si="239"/>
        <v>0.85727999999999993</v>
      </c>
      <c r="AC135" s="160">
        <f t="shared" si="239"/>
        <v>0.85727999999999993</v>
      </c>
      <c r="AD135" s="160">
        <f t="shared" si="239"/>
        <v>0.85727999999999993</v>
      </c>
      <c r="AE135" s="160">
        <f t="shared" si="239"/>
        <v>0.85727999999999993</v>
      </c>
      <c r="AF135" s="160">
        <f t="shared" si="239"/>
        <v>0.85727999999999993</v>
      </c>
      <c r="AG135" s="160">
        <f t="shared" si="239"/>
        <v>0.85727999999999993</v>
      </c>
      <c r="AH135" s="160">
        <f t="shared" si="239"/>
        <v>0.85727999999999993</v>
      </c>
      <c r="AI135" s="160">
        <f t="shared" ref="AI135:AQ135" si="240">AI124*(1-$E135)</f>
        <v>0.85727999999999993</v>
      </c>
      <c r="AJ135" s="160">
        <f t="shared" si="240"/>
        <v>0.85727999999999993</v>
      </c>
      <c r="AK135" s="160">
        <f t="shared" si="240"/>
        <v>0.85727999999999993</v>
      </c>
      <c r="AL135" s="160">
        <f t="shared" si="240"/>
        <v>0.85727999999999993</v>
      </c>
      <c r="AM135" s="160">
        <f t="shared" si="240"/>
        <v>0.85727999999999993</v>
      </c>
      <c r="AN135" s="160">
        <f t="shared" si="240"/>
        <v>0.85727999999999993</v>
      </c>
      <c r="AO135" s="160">
        <f t="shared" si="240"/>
        <v>0.85727999999999993</v>
      </c>
      <c r="AP135" s="160">
        <f t="shared" si="240"/>
        <v>0.85727999999999993</v>
      </c>
      <c r="AQ135" s="160">
        <f t="shared" si="240"/>
        <v>0.85727999999999993</v>
      </c>
      <c r="AR135" s="160">
        <f t="shared" ref="AR135" si="241">AR124*(1-$E135)</f>
        <v>0.85727999999999993</v>
      </c>
      <c r="AS135" s="160">
        <f t="shared" si="239"/>
        <v>0.85727999999999993</v>
      </c>
      <c r="AT135" s="160">
        <f t="shared" si="239"/>
        <v>0.85727999999999993</v>
      </c>
      <c r="AU135" s="160">
        <f t="shared" si="239"/>
        <v>0.85727999999999993</v>
      </c>
      <c r="AV135" s="160">
        <f t="shared" si="239"/>
        <v>0.85727999999999993</v>
      </c>
    </row>
    <row r="136" spans="1:48">
      <c r="A136" s="5" t="s">
        <v>32</v>
      </c>
      <c r="B136" s="128" t="str">
        <f t="shared" si="238"/>
        <v>CNH</v>
      </c>
      <c r="C136" s="128" t="str">
        <f t="shared" si="238"/>
        <v>Commercial - Space Heating</v>
      </c>
      <c r="E136" s="184">
        <f>E135</f>
        <v>0.06</v>
      </c>
      <c r="J136" s="160">
        <f t="shared" ref="J136:AV136" si="242">J125*(1-$E136)</f>
        <v>0.85727999999999993</v>
      </c>
      <c r="K136" s="160">
        <f t="shared" si="242"/>
        <v>0.85727999999999993</v>
      </c>
      <c r="L136" s="160">
        <f t="shared" si="242"/>
        <v>0.85727999999999993</v>
      </c>
      <c r="M136" s="160">
        <f t="shared" si="242"/>
        <v>0.85727999999999993</v>
      </c>
      <c r="N136" s="160">
        <f t="shared" si="242"/>
        <v>0.85727999999999993</v>
      </c>
      <c r="O136" s="160">
        <f t="shared" si="242"/>
        <v>0.85727999999999993</v>
      </c>
      <c r="P136" s="160">
        <f t="shared" si="242"/>
        <v>0.85727999999999993</v>
      </c>
      <c r="Q136" s="160">
        <f t="shared" si="242"/>
        <v>0.85727999999999993</v>
      </c>
      <c r="R136" s="160">
        <f t="shared" si="242"/>
        <v>0.85727999999999993</v>
      </c>
      <c r="S136" s="160">
        <f t="shared" si="242"/>
        <v>0.85727999999999993</v>
      </c>
      <c r="T136" s="160">
        <f t="shared" si="242"/>
        <v>0.85727999999999993</v>
      </c>
      <c r="U136" s="160">
        <f t="shared" si="242"/>
        <v>0.85727999999999993</v>
      </c>
      <c r="V136" s="160">
        <f t="shared" si="242"/>
        <v>0.85727999999999993</v>
      </c>
      <c r="W136" s="160">
        <f t="shared" si="242"/>
        <v>0.85727999999999993</v>
      </c>
      <c r="X136" s="160">
        <f t="shared" si="242"/>
        <v>0.85727999999999993</v>
      </c>
      <c r="Y136" s="160">
        <f t="shared" si="242"/>
        <v>0.85727999999999993</v>
      </c>
      <c r="Z136" s="160">
        <f t="shared" si="242"/>
        <v>0.85727999999999993</v>
      </c>
      <c r="AA136" s="160">
        <f t="shared" si="242"/>
        <v>0.85727999999999993</v>
      </c>
      <c r="AB136" s="160">
        <f t="shared" si="242"/>
        <v>0.85727999999999993</v>
      </c>
      <c r="AC136" s="160">
        <f t="shared" si="242"/>
        <v>0.85727999999999993</v>
      </c>
      <c r="AD136" s="160">
        <f t="shared" si="242"/>
        <v>0.85727999999999993</v>
      </c>
      <c r="AE136" s="160">
        <f t="shared" si="242"/>
        <v>0.85727999999999993</v>
      </c>
      <c r="AF136" s="160">
        <f t="shared" si="242"/>
        <v>0.85727999999999993</v>
      </c>
      <c r="AG136" s="160">
        <f t="shared" si="242"/>
        <v>0.85727999999999993</v>
      </c>
      <c r="AH136" s="160">
        <f t="shared" si="242"/>
        <v>0.85727999999999993</v>
      </c>
      <c r="AI136" s="160">
        <f t="shared" ref="AI136:AQ136" si="243">AI125*(1-$E136)</f>
        <v>0.85727999999999993</v>
      </c>
      <c r="AJ136" s="160">
        <f t="shared" si="243"/>
        <v>0.85727999999999993</v>
      </c>
      <c r="AK136" s="160">
        <f t="shared" si="243"/>
        <v>0.85727999999999993</v>
      </c>
      <c r="AL136" s="160">
        <f t="shared" si="243"/>
        <v>0.85727999999999993</v>
      </c>
      <c r="AM136" s="160">
        <f t="shared" si="243"/>
        <v>0.85727999999999993</v>
      </c>
      <c r="AN136" s="160">
        <f t="shared" si="243"/>
        <v>0.85727999999999993</v>
      </c>
      <c r="AO136" s="160">
        <f t="shared" si="243"/>
        <v>0.85727999999999993</v>
      </c>
      <c r="AP136" s="160">
        <f t="shared" si="243"/>
        <v>0.85727999999999993</v>
      </c>
      <c r="AQ136" s="160">
        <f t="shared" si="243"/>
        <v>0.85727999999999993</v>
      </c>
      <c r="AR136" s="160">
        <f t="shared" ref="AR136" si="244">AR125*(1-$E136)</f>
        <v>0.85727999999999993</v>
      </c>
      <c r="AS136" s="160">
        <f t="shared" si="242"/>
        <v>0.85727999999999993</v>
      </c>
      <c r="AT136" s="160">
        <f t="shared" si="242"/>
        <v>0.85727999999999993</v>
      </c>
      <c r="AU136" s="160">
        <f t="shared" si="242"/>
        <v>0.85727999999999993</v>
      </c>
      <c r="AV136" s="160">
        <f t="shared" si="242"/>
        <v>0.85727999999999993</v>
      </c>
    </row>
    <row r="137" spans="1:48">
      <c r="A137" s="5" t="s">
        <v>32</v>
      </c>
      <c r="B137" s="128" t="str">
        <f t="shared" si="238"/>
        <v>CNK</v>
      </c>
      <c r="C137" s="128" t="str">
        <f t="shared" si="238"/>
        <v>Commercial - Cooking</v>
      </c>
      <c r="E137" s="184">
        <f t="shared" ref="E137:E140" si="245">E136</f>
        <v>0.06</v>
      </c>
      <c r="J137" s="160">
        <f t="shared" ref="J137:AV137" si="246">J126*(1-$E137)</f>
        <v>0.85727999999999993</v>
      </c>
      <c r="K137" s="160">
        <f t="shared" si="246"/>
        <v>0.85727999999999993</v>
      </c>
      <c r="L137" s="160">
        <f t="shared" si="246"/>
        <v>0.85727999999999993</v>
      </c>
      <c r="M137" s="160">
        <f t="shared" si="246"/>
        <v>0.85727999999999993</v>
      </c>
      <c r="N137" s="160">
        <f t="shared" si="246"/>
        <v>0.85727999999999993</v>
      </c>
      <c r="O137" s="160">
        <f t="shared" si="246"/>
        <v>0.85727999999999993</v>
      </c>
      <c r="P137" s="160">
        <f t="shared" si="246"/>
        <v>0.85727999999999993</v>
      </c>
      <c r="Q137" s="160">
        <f t="shared" si="246"/>
        <v>0.85727999999999993</v>
      </c>
      <c r="R137" s="160">
        <f t="shared" si="246"/>
        <v>0.85727999999999993</v>
      </c>
      <c r="S137" s="160">
        <f t="shared" si="246"/>
        <v>0.85727999999999993</v>
      </c>
      <c r="T137" s="160">
        <f t="shared" si="246"/>
        <v>0.85727999999999993</v>
      </c>
      <c r="U137" s="160">
        <f t="shared" si="246"/>
        <v>0.85727999999999993</v>
      </c>
      <c r="V137" s="160">
        <f t="shared" si="246"/>
        <v>0.85727999999999993</v>
      </c>
      <c r="W137" s="160">
        <f t="shared" si="246"/>
        <v>0.85727999999999993</v>
      </c>
      <c r="X137" s="160">
        <f t="shared" si="246"/>
        <v>0.85727999999999993</v>
      </c>
      <c r="Y137" s="160">
        <f t="shared" si="246"/>
        <v>0.85727999999999993</v>
      </c>
      <c r="Z137" s="160">
        <f t="shared" si="246"/>
        <v>0.85727999999999993</v>
      </c>
      <c r="AA137" s="160">
        <f t="shared" si="246"/>
        <v>0.85727999999999993</v>
      </c>
      <c r="AB137" s="160">
        <f t="shared" si="246"/>
        <v>0.85727999999999993</v>
      </c>
      <c r="AC137" s="160">
        <f t="shared" si="246"/>
        <v>0.85727999999999993</v>
      </c>
      <c r="AD137" s="160">
        <f t="shared" si="246"/>
        <v>0.85727999999999993</v>
      </c>
      <c r="AE137" s="160">
        <f t="shared" si="246"/>
        <v>0.85727999999999993</v>
      </c>
      <c r="AF137" s="160">
        <f t="shared" si="246"/>
        <v>0.85727999999999993</v>
      </c>
      <c r="AG137" s="160">
        <f t="shared" si="246"/>
        <v>0.85727999999999993</v>
      </c>
      <c r="AH137" s="160">
        <f t="shared" si="246"/>
        <v>0.85727999999999993</v>
      </c>
      <c r="AI137" s="160">
        <f t="shared" ref="AI137:AQ137" si="247">AI126*(1-$E137)</f>
        <v>0.85727999999999993</v>
      </c>
      <c r="AJ137" s="160">
        <f t="shared" si="247"/>
        <v>0.85727999999999993</v>
      </c>
      <c r="AK137" s="160">
        <f t="shared" si="247"/>
        <v>0.85727999999999993</v>
      </c>
      <c r="AL137" s="160">
        <f t="shared" si="247"/>
        <v>0.85727999999999993</v>
      </c>
      <c r="AM137" s="160">
        <f t="shared" si="247"/>
        <v>0.85727999999999993</v>
      </c>
      <c r="AN137" s="160">
        <f t="shared" si="247"/>
        <v>0.85727999999999993</v>
      </c>
      <c r="AO137" s="160">
        <f t="shared" si="247"/>
        <v>0.85727999999999993</v>
      </c>
      <c r="AP137" s="160">
        <f t="shared" si="247"/>
        <v>0.85727999999999993</v>
      </c>
      <c r="AQ137" s="160">
        <f t="shared" si="247"/>
        <v>0.85727999999999993</v>
      </c>
      <c r="AR137" s="160">
        <f t="shared" ref="AR137" si="248">AR126*(1-$E137)</f>
        <v>0.85727999999999993</v>
      </c>
      <c r="AS137" s="160">
        <f t="shared" si="246"/>
        <v>0.85727999999999993</v>
      </c>
      <c r="AT137" s="160">
        <f t="shared" si="246"/>
        <v>0.85727999999999993</v>
      </c>
      <c r="AU137" s="160">
        <f t="shared" si="246"/>
        <v>0.85727999999999993</v>
      </c>
      <c r="AV137" s="160">
        <f t="shared" si="246"/>
        <v>0.85727999999999993</v>
      </c>
    </row>
    <row r="138" spans="1:48">
      <c r="A138" s="5" t="s">
        <v>32</v>
      </c>
      <c r="B138" s="128" t="str">
        <f t="shared" si="238"/>
        <v>CNL</v>
      </c>
      <c r="C138" s="128" t="str">
        <f t="shared" si="238"/>
        <v>Commercial - Lighting</v>
      </c>
      <c r="E138" s="184">
        <f t="shared" si="245"/>
        <v>0.06</v>
      </c>
      <c r="J138" s="160">
        <f t="shared" ref="J138:AV138" si="249">J127*(1-$E138)</f>
        <v>0.85727999999999993</v>
      </c>
      <c r="K138" s="160">
        <f t="shared" si="249"/>
        <v>0.85727999999999993</v>
      </c>
      <c r="L138" s="160">
        <f t="shared" si="249"/>
        <v>0.85727999999999993</v>
      </c>
      <c r="M138" s="160">
        <f t="shared" si="249"/>
        <v>0.85727999999999993</v>
      </c>
      <c r="N138" s="160">
        <f t="shared" si="249"/>
        <v>0.85727999999999993</v>
      </c>
      <c r="O138" s="160">
        <f t="shared" si="249"/>
        <v>0.85727999999999993</v>
      </c>
      <c r="P138" s="160">
        <f t="shared" si="249"/>
        <v>0.85727999999999993</v>
      </c>
      <c r="Q138" s="160">
        <f t="shared" si="249"/>
        <v>0.85727999999999993</v>
      </c>
      <c r="R138" s="160">
        <f t="shared" si="249"/>
        <v>0.85727999999999993</v>
      </c>
      <c r="S138" s="160">
        <f t="shared" si="249"/>
        <v>0.85727999999999993</v>
      </c>
      <c r="T138" s="160">
        <f t="shared" si="249"/>
        <v>0.85727999999999993</v>
      </c>
      <c r="U138" s="160">
        <f t="shared" si="249"/>
        <v>0.85727999999999993</v>
      </c>
      <c r="V138" s="160">
        <f t="shared" si="249"/>
        <v>0.85727999999999993</v>
      </c>
      <c r="W138" s="160">
        <f t="shared" si="249"/>
        <v>0.85727999999999993</v>
      </c>
      <c r="X138" s="160">
        <f t="shared" si="249"/>
        <v>0.85727999999999993</v>
      </c>
      <c r="Y138" s="160">
        <f t="shared" si="249"/>
        <v>0.85727999999999993</v>
      </c>
      <c r="Z138" s="160">
        <f t="shared" si="249"/>
        <v>0.85727999999999993</v>
      </c>
      <c r="AA138" s="160">
        <f t="shared" si="249"/>
        <v>0.85727999999999993</v>
      </c>
      <c r="AB138" s="160">
        <f t="shared" si="249"/>
        <v>0.85727999999999993</v>
      </c>
      <c r="AC138" s="160">
        <f t="shared" si="249"/>
        <v>0.85727999999999993</v>
      </c>
      <c r="AD138" s="160">
        <f t="shared" si="249"/>
        <v>0.85727999999999993</v>
      </c>
      <c r="AE138" s="160">
        <f t="shared" si="249"/>
        <v>0.85727999999999993</v>
      </c>
      <c r="AF138" s="160">
        <f t="shared" si="249"/>
        <v>0.85727999999999993</v>
      </c>
      <c r="AG138" s="160">
        <f t="shared" si="249"/>
        <v>0.85727999999999993</v>
      </c>
      <c r="AH138" s="160">
        <f t="shared" si="249"/>
        <v>0.85727999999999993</v>
      </c>
      <c r="AI138" s="160">
        <f t="shared" ref="AI138:AQ138" si="250">AI127*(1-$E138)</f>
        <v>0.85727999999999993</v>
      </c>
      <c r="AJ138" s="160">
        <f t="shared" si="250"/>
        <v>0.85727999999999993</v>
      </c>
      <c r="AK138" s="160">
        <f t="shared" si="250"/>
        <v>0.85727999999999993</v>
      </c>
      <c r="AL138" s="160">
        <f t="shared" si="250"/>
        <v>0.85727999999999993</v>
      </c>
      <c r="AM138" s="160">
        <f t="shared" si="250"/>
        <v>0.85727999999999993</v>
      </c>
      <c r="AN138" s="160">
        <f t="shared" si="250"/>
        <v>0.85727999999999993</v>
      </c>
      <c r="AO138" s="160">
        <f t="shared" si="250"/>
        <v>0.85727999999999993</v>
      </c>
      <c r="AP138" s="160">
        <f t="shared" si="250"/>
        <v>0.85727999999999993</v>
      </c>
      <c r="AQ138" s="160">
        <f t="shared" si="250"/>
        <v>0.85727999999999993</v>
      </c>
      <c r="AR138" s="160">
        <f t="shared" ref="AR138" si="251">AR127*(1-$E138)</f>
        <v>0.85727999999999993</v>
      </c>
      <c r="AS138" s="160">
        <f t="shared" si="249"/>
        <v>0.85727999999999993</v>
      </c>
      <c r="AT138" s="160">
        <f t="shared" si="249"/>
        <v>0.85727999999999993</v>
      </c>
      <c r="AU138" s="160">
        <f t="shared" si="249"/>
        <v>0.85727999999999993</v>
      </c>
      <c r="AV138" s="160">
        <f t="shared" si="249"/>
        <v>0.85727999999999993</v>
      </c>
    </row>
    <row r="139" spans="1:48">
      <c r="A139" s="5" t="s">
        <v>32</v>
      </c>
      <c r="B139" s="128" t="str">
        <f t="shared" si="238"/>
        <v>CNR</v>
      </c>
      <c r="C139" s="128" t="str">
        <f t="shared" si="238"/>
        <v>Commercial - Refrigeration</v>
      </c>
      <c r="E139" s="184">
        <f t="shared" si="245"/>
        <v>0.06</v>
      </c>
      <c r="J139" s="160">
        <f t="shared" ref="J139:AV139" si="252">J128*(1-$E139)</f>
        <v>0.85727999999999993</v>
      </c>
      <c r="K139" s="160">
        <f t="shared" si="252"/>
        <v>0.85727999999999993</v>
      </c>
      <c r="L139" s="160">
        <f t="shared" si="252"/>
        <v>0.85727999999999993</v>
      </c>
      <c r="M139" s="160">
        <f t="shared" si="252"/>
        <v>0.85727999999999993</v>
      </c>
      <c r="N139" s="160">
        <f t="shared" si="252"/>
        <v>0.85727999999999993</v>
      </c>
      <c r="O139" s="160">
        <f t="shared" si="252"/>
        <v>0.85727999999999993</v>
      </c>
      <c r="P139" s="160">
        <f t="shared" si="252"/>
        <v>0.85727999999999993</v>
      </c>
      <c r="Q139" s="160">
        <f t="shared" si="252"/>
        <v>0.85727999999999993</v>
      </c>
      <c r="R139" s="160">
        <f t="shared" si="252"/>
        <v>0.85727999999999993</v>
      </c>
      <c r="S139" s="160">
        <f t="shared" si="252"/>
        <v>0.85727999999999993</v>
      </c>
      <c r="T139" s="160">
        <f t="shared" si="252"/>
        <v>0.85727999999999993</v>
      </c>
      <c r="U139" s="160">
        <f t="shared" si="252"/>
        <v>0.85727999999999993</v>
      </c>
      <c r="V139" s="160">
        <f t="shared" si="252"/>
        <v>0.85727999999999993</v>
      </c>
      <c r="W139" s="160">
        <f t="shared" si="252"/>
        <v>0.85727999999999993</v>
      </c>
      <c r="X139" s="160">
        <f t="shared" si="252"/>
        <v>0.85727999999999993</v>
      </c>
      <c r="Y139" s="160">
        <f t="shared" si="252"/>
        <v>0.85727999999999993</v>
      </c>
      <c r="Z139" s="160">
        <f t="shared" si="252"/>
        <v>0.85727999999999993</v>
      </c>
      <c r="AA139" s="160">
        <f t="shared" si="252"/>
        <v>0.85727999999999993</v>
      </c>
      <c r="AB139" s="160">
        <f t="shared" si="252"/>
        <v>0.85727999999999993</v>
      </c>
      <c r="AC139" s="160">
        <f t="shared" si="252"/>
        <v>0.85727999999999993</v>
      </c>
      <c r="AD139" s="160">
        <f t="shared" si="252"/>
        <v>0.85727999999999993</v>
      </c>
      <c r="AE139" s="160">
        <f t="shared" si="252"/>
        <v>0.85727999999999993</v>
      </c>
      <c r="AF139" s="160">
        <f t="shared" si="252"/>
        <v>0.85727999999999993</v>
      </c>
      <c r="AG139" s="160">
        <f t="shared" si="252"/>
        <v>0.85727999999999993</v>
      </c>
      <c r="AH139" s="160">
        <f t="shared" si="252"/>
        <v>0.85727999999999993</v>
      </c>
      <c r="AI139" s="160">
        <f t="shared" ref="AI139:AQ139" si="253">AI128*(1-$E139)</f>
        <v>0.85727999999999993</v>
      </c>
      <c r="AJ139" s="160">
        <f t="shared" si="253"/>
        <v>0.85727999999999993</v>
      </c>
      <c r="AK139" s="160">
        <f t="shared" si="253"/>
        <v>0.85727999999999993</v>
      </c>
      <c r="AL139" s="160">
        <f t="shared" si="253"/>
        <v>0.85727999999999993</v>
      </c>
      <c r="AM139" s="160">
        <f t="shared" si="253"/>
        <v>0.85727999999999993</v>
      </c>
      <c r="AN139" s="160">
        <f t="shared" si="253"/>
        <v>0.85727999999999993</v>
      </c>
      <c r="AO139" s="160">
        <f t="shared" si="253"/>
        <v>0.85727999999999993</v>
      </c>
      <c r="AP139" s="160">
        <f t="shared" si="253"/>
        <v>0.85727999999999993</v>
      </c>
      <c r="AQ139" s="160">
        <f t="shared" si="253"/>
        <v>0.85727999999999993</v>
      </c>
      <c r="AR139" s="160">
        <f t="shared" ref="AR139" si="254">AR128*(1-$E139)</f>
        <v>0.85727999999999993</v>
      </c>
      <c r="AS139" s="160">
        <f t="shared" si="252"/>
        <v>0.85727999999999993</v>
      </c>
      <c r="AT139" s="160">
        <f t="shared" si="252"/>
        <v>0.85727999999999993</v>
      </c>
      <c r="AU139" s="160">
        <f t="shared" si="252"/>
        <v>0.85727999999999993</v>
      </c>
      <c r="AV139" s="160">
        <f t="shared" si="252"/>
        <v>0.85727999999999993</v>
      </c>
    </row>
    <row r="140" spans="1:48">
      <c r="A140" s="5" t="s">
        <v>32</v>
      </c>
      <c r="B140" s="128" t="str">
        <f t="shared" si="238"/>
        <v>CNW</v>
      </c>
      <c r="C140" s="128" t="str">
        <f t="shared" si="238"/>
        <v>Commercial - Water Heating</v>
      </c>
      <c r="E140" s="184">
        <f t="shared" si="245"/>
        <v>0.06</v>
      </c>
      <c r="J140" s="160">
        <f t="shared" ref="J140:AV140" si="255">J129*(1-$E140)</f>
        <v>0.85727999999999993</v>
      </c>
      <c r="K140" s="160">
        <f t="shared" si="255"/>
        <v>0.85727999999999993</v>
      </c>
      <c r="L140" s="160">
        <f t="shared" si="255"/>
        <v>0.85727999999999993</v>
      </c>
      <c r="M140" s="160">
        <f t="shared" si="255"/>
        <v>0.85727999999999993</v>
      </c>
      <c r="N140" s="160">
        <f t="shared" si="255"/>
        <v>0.85727999999999993</v>
      </c>
      <c r="O140" s="160">
        <f t="shared" si="255"/>
        <v>0.85727999999999993</v>
      </c>
      <c r="P140" s="160">
        <f t="shared" si="255"/>
        <v>0.85727999999999993</v>
      </c>
      <c r="Q140" s="160">
        <f t="shared" si="255"/>
        <v>0.85727999999999993</v>
      </c>
      <c r="R140" s="160">
        <f t="shared" si="255"/>
        <v>0.85727999999999993</v>
      </c>
      <c r="S140" s="160">
        <f t="shared" si="255"/>
        <v>0.85727999999999993</v>
      </c>
      <c r="T140" s="160">
        <f t="shared" si="255"/>
        <v>0.85727999999999993</v>
      </c>
      <c r="U140" s="160">
        <f t="shared" si="255"/>
        <v>0.85727999999999993</v>
      </c>
      <c r="V140" s="160">
        <f t="shared" si="255"/>
        <v>0.85727999999999993</v>
      </c>
      <c r="W140" s="160">
        <f t="shared" si="255"/>
        <v>0.85727999999999993</v>
      </c>
      <c r="X140" s="160">
        <f t="shared" si="255"/>
        <v>0.85727999999999993</v>
      </c>
      <c r="Y140" s="160">
        <f t="shared" si="255"/>
        <v>0.85727999999999993</v>
      </c>
      <c r="Z140" s="160">
        <f t="shared" si="255"/>
        <v>0.85727999999999993</v>
      </c>
      <c r="AA140" s="160">
        <f t="shared" si="255"/>
        <v>0.85727999999999993</v>
      </c>
      <c r="AB140" s="160">
        <f t="shared" si="255"/>
        <v>0.85727999999999993</v>
      </c>
      <c r="AC140" s="160">
        <f t="shared" si="255"/>
        <v>0.85727999999999993</v>
      </c>
      <c r="AD140" s="160">
        <f t="shared" si="255"/>
        <v>0.85727999999999993</v>
      </c>
      <c r="AE140" s="160">
        <f t="shared" si="255"/>
        <v>0.85727999999999993</v>
      </c>
      <c r="AF140" s="160">
        <f t="shared" si="255"/>
        <v>0.85727999999999993</v>
      </c>
      <c r="AG140" s="160">
        <f t="shared" si="255"/>
        <v>0.85727999999999993</v>
      </c>
      <c r="AH140" s="160">
        <f t="shared" si="255"/>
        <v>0.85727999999999993</v>
      </c>
      <c r="AI140" s="160">
        <f t="shared" ref="AI140:AQ140" si="256">AI129*(1-$E140)</f>
        <v>0.85727999999999993</v>
      </c>
      <c r="AJ140" s="160">
        <f t="shared" si="256"/>
        <v>0.85727999999999993</v>
      </c>
      <c r="AK140" s="160">
        <f t="shared" si="256"/>
        <v>0.85727999999999993</v>
      </c>
      <c r="AL140" s="160">
        <f t="shared" si="256"/>
        <v>0.85727999999999993</v>
      </c>
      <c r="AM140" s="160">
        <f t="shared" si="256"/>
        <v>0.85727999999999993</v>
      </c>
      <c r="AN140" s="160">
        <f t="shared" si="256"/>
        <v>0.85727999999999993</v>
      </c>
      <c r="AO140" s="160">
        <f t="shared" si="256"/>
        <v>0.85727999999999993</v>
      </c>
      <c r="AP140" s="160">
        <f t="shared" si="256"/>
        <v>0.85727999999999993</v>
      </c>
      <c r="AQ140" s="160">
        <f t="shared" si="256"/>
        <v>0.85727999999999993</v>
      </c>
      <c r="AR140" s="160">
        <f t="shared" ref="AR140" si="257">AR129*(1-$E140)</f>
        <v>0.85727999999999993</v>
      </c>
      <c r="AS140" s="160">
        <f t="shared" si="255"/>
        <v>0.85727999999999993</v>
      </c>
      <c r="AT140" s="160">
        <f t="shared" si="255"/>
        <v>0.85727999999999993</v>
      </c>
      <c r="AU140" s="160">
        <f t="shared" si="255"/>
        <v>0.85727999999999993</v>
      </c>
      <c r="AV140" s="160">
        <f t="shared" si="255"/>
        <v>0.85727999999999993</v>
      </c>
    </row>
    <row r="141" spans="1:48">
      <c r="A141" s="5" t="s">
        <v>32</v>
      </c>
      <c r="B141" s="128" t="str">
        <f t="shared" si="238"/>
        <v>CNG</v>
      </c>
      <c r="C141" s="128" t="str">
        <f t="shared" si="238"/>
        <v>Commercial - Public lights</v>
      </c>
      <c r="E141" s="14">
        <v>0</v>
      </c>
      <c r="J141" s="160">
        <f t="shared" ref="J141:AV141" si="258">J130*(1-$E141)</f>
        <v>1</v>
      </c>
      <c r="K141" s="160">
        <f t="shared" si="258"/>
        <v>1</v>
      </c>
      <c r="L141" s="160">
        <f t="shared" si="258"/>
        <v>1</v>
      </c>
      <c r="M141" s="160">
        <f t="shared" si="258"/>
        <v>1</v>
      </c>
      <c r="N141" s="160">
        <f t="shared" si="258"/>
        <v>1</v>
      </c>
      <c r="O141" s="160">
        <f t="shared" si="258"/>
        <v>1</v>
      </c>
      <c r="P141" s="160">
        <f t="shared" si="258"/>
        <v>1</v>
      </c>
      <c r="Q141" s="160">
        <f t="shared" si="258"/>
        <v>1</v>
      </c>
      <c r="R141" s="160">
        <f t="shared" si="258"/>
        <v>1</v>
      </c>
      <c r="S141" s="160">
        <f t="shared" si="258"/>
        <v>1</v>
      </c>
      <c r="T141" s="160">
        <f t="shared" si="258"/>
        <v>1</v>
      </c>
      <c r="U141" s="160">
        <f t="shared" si="258"/>
        <v>1</v>
      </c>
      <c r="V141" s="160">
        <f t="shared" si="258"/>
        <v>1</v>
      </c>
      <c r="W141" s="160">
        <f t="shared" si="258"/>
        <v>1</v>
      </c>
      <c r="X141" s="160">
        <f t="shared" si="258"/>
        <v>1</v>
      </c>
      <c r="Y141" s="160">
        <f t="shared" si="258"/>
        <v>1</v>
      </c>
      <c r="Z141" s="160">
        <f t="shared" si="258"/>
        <v>1</v>
      </c>
      <c r="AA141" s="160">
        <f t="shared" si="258"/>
        <v>1</v>
      </c>
      <c r="AB141" s="160">
        <f t="shared" si="258"/>
        <v>1</v>
      </c>
      <c r="AC141" s="160">
        <f t="shared" si="258"/>
        <v>1</v>
      </c>
      <c r="AD141" s="160">
        <f t="shared" si="258"/>
        <v>1</v>
      </c>
      <c r="AE141" s="160">
        <f t="shared" si="258"/>
        <v>1</v>
      </c>
      <c r="AF141" s="160">
        <f t="shared" si="258"/>
        <v>1</v>
      </c>
      <c r="AG141" s="160">
        <f t="shared" si="258"/>
        <v>1</v>
      </c>
      <c r="AH141" s="160">
        <f t="shared" si="258"/>
        <v>1</v>
      </c>
      <c r="AI141" s="160">
        <f t="shared" ref="AI141:AQ141" si="259">AI130*(1-$E141)</f>
        <v>1</v>
      </c>
      <c r="AJ141" s="160">
        <f t="shared" si="259"/>
        <v>1</v>
      </c>
      <c r="AK141" s="160">
        <f t="shared" si="259"/>
        <v>1</v>
      </c>
      <c r="AL141" s="160">
        <f t="shared" si="259"/>
        <v>1</v>
      </c>
      <c r="AM141" s="160">
        <f t="shared" si="259"/>
        <v>1</v>
      </c>
      <c r="AN141" s="160">
        <f t="shared" si="259"/>
        <v>1</v>
      </c>
      <c r="AO141" s="160">
        <f t="shared" si="259"/>
        <v>1</v>
      </c>
      <c r="AP141" s="160">
        <f t="shared" si="259"/>
        <v>1</v>
      </c>
      <c r="AQ141" s="160">
        <f t="shared" si="259"/>
        <v>1</v>
      </c>
      <c r="AR141" s="160">
        <f t="shared" ref="AR141" si="260">AR130*(1-$E141)</f>
        <v>1</v>
      </c>
      <c r="AS141" s="160">
        <f t="shared" si="258"/>
        <v>1</v>
      </c>
      <c r="AT141" s="160">
        <f t="shared" si="258"/>
        <v>1</v>
      </c>
      <c r="AU141" s="160">
        <f t="shared" si="258"/>
        <v>1</v>
      </c>
      <c r="AV141" s="160">
        <f t="shared" si="258"/>
        <v>1</v>
      </c>
    </row>
    <row r="142" spans="1:48">
      <c r="A142" s="5" t="s">
        <v>32</v>
      </c>
      <c r="B142" s="128" t="str">
        <f t="shared" si="238"/>
        <v>CNT</v>
      </c>
      <c r="C142" s="128" t="str">
        <f t="shared" si="238"/>
        <v>Commercial - Public Water</v>
      </c>
      <c r="E142" s="14">
        <v>0</v>
      </c>
      <c r="J142" s="160">
        <f t="shared" ref="J142:AV142" si="261">J131*(1-$E142)</f>
        <v>1</v>
      </c>
      <c r="K142" s="160">
        <f t="shared" si="261"/>
        <v>1</v>
      </c>
      <c r="L142" s="160">
        <f t="shared" si="261"/>
        <v>1</v>
      </c>
      <c r="M142" s="160">
        <f t="shared" si="261"/>
        <v>1</v>
      </c>
      <c r="N142" s="160">
        <f t="shared" si="261"/>
        <v>1</v>
      </c>
      <c r="O142" s="160">
        <f t="shared" si="261"/>
        <v>1</v>
      </c>
      <c r="P142" s="160">
        <f t="shared" si="261"/>
        <v>1</v>
      </c>
      <c r="Q142" s="160">
        <f t="shared" si="261"/>
        <v>1</v>
      </c>
      <c r="R142" s="160">
        <f t="shared" si="261"/>
        <v>1</v>
      </c>
      <c r="S142" s="160">
        <f t="shared" si="261"/>
        <v>1</v>
      </c>
      <c r="T142" s="160">
        <f t="shared" si="261"/>
        <v>1</v>
      </c>
      <c r="U142" s="160">
        <f t="shared" si="261"/>
        <v>1</v>
      </c>
      <c r="V142" s="160">
        <f t="shared" si="261"/>
        <v>1</v>
      </c>
      <c r="W142" s="160">
        <f t="shared" si="261"/>
        <v>1</v>
      </c>
      <c r="X142" s="160">
        <f t="shared" si="261"/>
        <v>1</v>
      </c>
      <c r="Y142" s="160">
        <f t="shared" si="261"/>
        <v>1</v>
      </c>
      <c r="Z142" s="160">
        <f t="shared" si="261"/>
        <v>1</v>
      </c>
      <c r="AA142" s="160">
        <f t="shared" si="261"/>
        <v>1</v>
      </c>
      <c r="AB142" s="160">
        <f t="shared" si="261"/>
        <v>1</v>
      </c>
      <c r="AC142" s="160">
        <f t="shared" si="261"/>
        <v>1</v>
      </c>
      <c r="AD142" s="160">
        <f t="shared" si="261"/>
        <v>1</v>
      </c>
      <c r="AE142" s="160">
        <f t="shared" si="261"/>
        <v>1</v>
      </c>
      <c r="AF142" s="160">
        <f t="shared" si="261"/>
        <v>1</v>
      </c>
      <c r="AG142" s="160">
        <f t="shared" si="261"/>
        <v>1</v>
      </c>
      <c r="AH142" s="160">
        <f t="shared" si="261"/>
        <v>1</v>
      </c>
      <c r="AI142" s="160">
        <f t="shared" ref="AI142:AQ142" si="262">AI131*(1-$E142)</f>
        <v>1</v>
      </c>
      <c r="AJ142" s="160">
        <f t="shared" si="262"/>
        <v>1</v>
      </c>
      <c r="AK142" s="160">
        <f t="shared" si="262"/>
        <v>1</v>
      </c>
      <c r="AL142" s="160">
        <f t="shared" si="262"/>
        <v>1</v>
      </c>
      <c r="AM142" s="160">
        <f t="shared" si="262"/>
        <v>1</v>
      </c>
      <c r="AN142" s="160">
        <f t="shared" si="262"/>
        <v>1</v>
      </c>
      <c r="AO142" s="160">
        <f t="shared" si="262"/>
        <v>1</v>
      </c>
      <c r="AP142" s="160">
        <f t="shared" si="262"/>
        <v>1</v>
      </c>
      <c r="AQ142" s="160">
        <f t="shared" si="262"/>
        <v>1</v>
      </c>
      <c r="AR142" s="160">
        <f t="shared" ref="AR142" si="263">AR131*(1-$E142)</f>
        <v>1</v>
      </c>
      <c r="AS142" s="160">
        <f t="shared" si="261"/>
        <v>1</v>
      </c>
      <c r="AT142" s="160">
        <f t="shared" si="261"/>
        <v>1</v>
      </c>
      <c r="AU142" s="160">
        <f t="shared" si="261"/>
        <v>1</v>
      </c>
      <c r="AV142" s="160">
        <f t="shared" si="261"/>
        <v>1</v>
      </c>
    </row>
    <row r="143" spans="1:48">
      <c r="A143" s="5" t="s">
        <v>32</v>
      </c>
      <c r="B143" s="128" t="str">
        <f t="shared" si="238"/>
        <v>CNO</v>
      </c>
      <c r="C143" s="128" t="str">
        <f t="shared" si="238"/>
        <v>Commercial - Other</v>
      </c>
      <c r="E143" s="184">
        <f>E140</f>
        <v>0.06</v>
      </c>
      <c r="J143" s="160">
        <f t="shared" ref="J143:AV143" si="264">J132*(1-$E143)</f>
        <v>0.85727999999999993</v>
      </c>
      <c r="K143" s="160">
        <f t="shared" si="264"/>
        <v>0.85727999999999993</v>
      </c>
      <c r="L143" s="160">
        <f t="shared" si="264"/>
        <v>0.85727999999999993</v>
      </c>
      <c r="M143" s="160">
        <f t="shared" si="264"/>
        <v>0.85727999999999993</v>
      </c>
      <c r="N143" s="160">
        <f t="shared" si="264"/>
        <v>0.85727999999999993</v>
      </c>
      <c r="O143" s="160">
        <f t="shared" si="264"/>
        <v>0.85727999999999993</v>
      </c>
      <c r="P143" s="160">
        <f t="shared" si="264"/>
        <v>0.85727999999999993</v>
      </c>
      <c r="Q143" s="160">
        <f t="shared" si="264"/>
        <v>0.85727999999999993</v>
      </c>
      <c r="R143" s="160">
        <f t="shared" si="264"/>
        <v>0.85727999999999993</v>
      </c>
      <c r="S143" s="160">
        <f t="shared" si="264"/>
        <v>0.85727999999999993</v>
      </c>
      <c r="T143" s="160">
        <f t="shared" si="264"/>
        <v>0.85727999999999993</v>
      </c>
      <c r="U143" s="160">
        <f t="shared" si="264"/>
        <v>0.85727999999999993</v>
      </c>
      <c r="V143" s="160">
        <f t="shared" si="264"/>
        <v>0.85727999999999993</v>
      </c>
      <c r="W143" s="160">
        <f t="shared" si="264"/>
        <v>0.85727999999999993</v>
      </c>
      <c r="X143" s="160">
        <f t="shared" si="264"/>
        <v>0.85727999999999993</v>
      </c>
      <c r="Y143" s="160">
        <f t="shared" si="264"/>
        <v>0.85727999999999993</v>
      </c>
      <c r="Z143" s="160">
        <f t="shared" si="264"/>
        <v>0.85727999999999993</v>
      </c>
      <c r="AA143" s="160">
        <f t="shared" si="264"/>
        <v>0.85727999999999993</v>
      </c>
      <c r="AB143" s="160">
        <f t="shared" si="264"/>
        <v>0.85727999999999993</v>
      </c>
      <c r="AC143" s="160">
        <f t="shared" si="264"/>
        <v>0.85727999999999993</v>
      </c>
      <c r="AD143" s="160">
        <f t="shared" si="264"/>
        <v>0.85727999999999993</v>
      </c>
      <c r="AE143" s="160">
        <f t="shared" si="264"/>
        <v>0.85727999999999993</v>
      </c>
      <c r="AF143" s="160">
        <f t="shared" si="264"/>
        <v>0.85727999999999993</v>
      </c>
      <c r="AG143" s="160">
        <f t="shared" si="264"/>
        <v>0.85727999999999993</v>
      </c>
      <c r="AH143" s="160">
        <f t="shared" si="264"/>
        <v>0.85727999999999993</v>
      </c>
      <c r="AI143" s="160">
        <f t="shared" ref="AI143:AQ143" si="265">AI132*(1-$E143)</f>
        <v>0.85727999999999993</v>
      </c>
      <c r="AJ143" s="160">
        <f t="shared" si="265"/>
        <v>0.85727999999999993</v>
      </c>
      <c r="AK143" s="160">
        <f t="shared" si="265"/>
        <v>0.85727999999999993</v>
      </c>
      <c r="AL143" s="160">
        <f t="shared" si="265"/>
        <v>0.85727999999999993</v>
      </c>
      <c r="AM143" s="160">
        <f t="shared" si="265"/>
        <v>0.85727999999999993</v>
      </c>
      <c r="AN143" s="160">
        <f t="shared" si="265"/>
        <v>0.85727999999999993</v>
      </c>
      <c r="AO143" s="160">
        <f t="shared" si="265"/>
        <v>0.85727999999999993</v>
      </c>
      <c r="AP143" s="160">
        <f t="shared" si="265"/>
        <v>0.85727999999999993</v>
      </c>
      <c r="AQ143" s="160">
        <f t="shared" si="265"/>
        <v>0.85727999999999993</v>
      </c>
      <c r="AR143" s="160">
        <f t="shared" ref="AR143" si="266">AR132*(1-$E143)</f>
        <v>0.85727999999999993</v>
      </c>
      <c r="AS143" s="160">
        <f t="shared" si="264"/>
        <v>0.85727999999999993</v>
      </c>
      <c r="AT143" s="160">
        <f t="shared" si="264"/>
        <v>0.85727999999999993</v>
      </c>
      <c r="AU143" s="160">
        <f t="shared" si="264"/>
        <v>0.85727999999999993</v>
      </c>
      <c r="AV143" s="160">
        <f t="shared" si="264"/>
        <v>0.85727999999999993</v>
      </c>
    </row>
    <row r="144" spans="1:48">
      <c r="A144" s="5" t="s">
        <v>32</v>
      </c>
      <c r="K144" s="127"/>
    </row>
    <row r="145" spans="1:48" ht="15.75" thickBot="1">
      <c r="A145" s="5" t="s">
        <v>32</v>
      </c>
      <c r="B145" s="125" t="s">
        <v>95</v>
      </c>
      <c r="C145" s="125"/>
      <c r="D145" s="125"/>
      <c r="E145" s="154"/>
      <c r="F145" s="154"/>
      <c r="K145" s="127"/>
    </row>
    <row r="146" spans="1:48" ht="15.75" thickBot="1">
      <c r="A146" s="5" t="s">
        <v>32</v>
      </c>
      <c r="B146" s="125" t="s">
        <v>303</v>
      </c>
      <c r="C146" s="125"/>
      <c r="D146" s="125"/>
      <c r="E146" s="154"/>
      <c r="F146" s="154"/>
      <c r="I146" s="134" t="s">
        <v>54</v>
      </c>
      <c r="K146" s="127"/>
    </row>
    <row r="147" spans="1:48">
      <c r="A147" s="5" t="s">
        <v>32</v>
      </c>
      <c r="B147" s="127" t="str">
        <f t="shared" ref="B147:B155" si="267">B68</f>
        <v>CEC</v>
      </c>
      <c r="C147" s="127" t="str">
        <f t="shared" ref="C147:C155" si="268">C79</f>
        <v>Commercial - Cooling</v>
      </c>
      <c r="E147" s="162"/>
      <c r="F147" s="162"/>
      <c r="J147" s="129">
        <f t="shared" ref="J147:AV147" si="269">J$26*J68/1000</f>
        <v>82.184767358508353</v>
      </c>
      <c r="K147" s="129">
        <f t="shared" si="269"/>
        <v>81.36291968492327</v>
      </c>
      <c r="L147" s="129">
        <f t="shared" si="269"/>
        <v>80.541072011338187</v>
      </c>
      <c r="M147" s="129">
        <f t="shared" si="269"/>
        <v>79.719224337753104</v>
      </c>
      <c r="N147" s="129">
        <f t="shared" si="269"/>
        <v>78.897376664168007</v>
      </c>
      <c r="O147" s="129">
        <f t="shared" si="269"/>
        <v>78.075528990582924</v>
      </c>
      <c r="P147" s="129">
        <f t="shared" si="269"/>
        <v>77.253681316997856</v>
      </c>
      <c r="Q147" s="129">
        <f t="shared" si="269"/>
        <v>76.431833643412759</v>
      </c>
      <c r="R147" s="129">
        <f t="shared" si="269"/>
        <v>75.60998596982769</v>
      </c>
      <c r="S147" s="129">
        <f t="shared" si="269"/>
        <v>74.788138296242579</v>
      </c>
      <c r="T147" s="129">
        <f t="shared" si="269"/>
        <v>73.96629062265751</v>
      </c>
      <c r="U147" s="129">
        <f t="shared" si="269"/>
        <v>73.144442949072427</v>
      </c>
      <c r="V147" s="129">
        <f t="shared" si="269"/>
        <v>72.322595275487345</v>
      </c>
      <c r="W147" s="129">
        <f t="shared" si="269"/>
        <v>71.500747601902262</v>
      </c>
      <c r="X147" s="129">
        <f t="shared" si="269"/>
        <v>70.678899928317193</v>
      </c>
      <c r="Y147" s="129">
        <f t="shared" si="269"/>
        <v>69.857052254732082</v>
      </c>
      <c r="Z147" s="129">
        <f t="shared" si="269"/>
        <v>69.035204581147013</v>
      </c>
      <c r="AA147" s="129">
        <f t="shared" si="269"/>
        <v>68.213356907561916</v>
      </c>
      <c r="AB147" s="129">
        <f t="shared" si="269"/>
        <v>67.391509233976848</v>
      </c>
      <c r="AC147" s="129">
        <f t="shared" si="269"/>
        <v>66.569661560391765</v>
      </c>
      <c r="AD147" s="129">
        <f t="shared" si="269"/>
        <v>65.747813886806654</v>
      </c>
      <c r="AE147" s="129">
        <f t="shared" si="269"/>
        <v>64.925966213221585</v>
      </c>
      <c r="AF147" s="129">
        <f t="shared" si="269"/>
        <v>64.104118539636502</v>
      </c>
      <c r="AG147" s="129">
        <f t="shared" si="269"/>
        <v>63.282270866051419</v>
      </c>
      <c r="AH147" s="129">
        <f t="shared" si="269"/>
        <v>62.460423192466337</v>
      </c>
      <c r="AI147" s="129">
        <f t="shared" ref="AI147:AQ147" si="270">AI$26*AI68/1000</f>
        <v>61.638575518881247</v>
      </c>
      <c r="AJ147" s="129">
        <f t="shared" si="270"/>
        <v>60.816727845296171</v>
      </c>
      <c r="AK147" s="129">
        <f t="shared" si="270"/>
        <v>59.994880171711074</v>
      </c>
      <c r="AL147" s="129">
        <f t="shared" si="270"/>
        <v>59.173032498125991</v>
      </c>
      <c r="AM147" s="129">
        <f t="shared" si="270"/>
        <v>58.351184824540915</v>
      </c>
      <c r="AN147" s="129">
        <f t="shared" si="270"/>
        <v>57.529337150955818</v>
      </c>
      <c r="AO147" s="129">
        <f t="shared" si="270"/>
        <v>56.707489477370743</v>
      </c>
      <c r="AP147" s="129">
        <f t="shared" si="270"/>
        <v>55.885641803785667</v>
      </c>
      <c r="AQ147" s="129">
        <f t="shared" si="270"/>
        <v>55.06379413020057</v>
      </c>
      <c r="AR147" s="129">
        <f t="shared" ref="AR147" si="271">AR$26*AR68/1000</f>
        <v>54.241946456615487</v>
      </c>
      <c r="AS147" s="129">
        <f t="shared" si="269"/>
        <v>50.132708088690073</v>
      </c>
      <c r="AT147" s="129">
        <f t="shared" si="269"/>
        <v>46.023469720764645</v>
      </c>
      <c r="AU147" s="129">
        <f t="shared" si="269"/>
        <v>37.804992984913817</v>
      </c>
      <c r="AV147" s="129">
        <f t="shared" si="269"/>
        <v>29.586516249062978</v>
      </c>
    </row>
    <row r="148" spans="1:48">
      <c r="A148" s="5" t="s">
        <v>32</v>
      </c>
      <c r="B148" s="127" t="str">
        <f t="shared" si="267"/>
        <v>CEH</v>
      </c>
      <c r="C148" s="127" t="str">
        <f t="shared" si="268"/>
        <v>Commercial - Space Heating</v>
      </c>
      <c r="E148" s="162"/>
      <c r="F148" s="162"/>
      <c r="J148" s="129">
        <f t="shared" ref="J148:AV148" si="272">J$26*J69/1000</f>
        <v>29.897246584065773</v>
      </c>
      <c r="K148" s="129">
        <f t="shared" si="272"/>
        <v>29.598274118225117</v>
      </c>
      <c r="L148" s="129">
        <f t="shared" si="272"/>
        <v>29.299301652384454</v>
      </c>
      <c r="M148" s="129">
        <f t="shared" si="272"/>
        <v>29.000329186543798</v>
      </c>
      <c r="N148" s="129">
        <f t="shared" si="272"/>
        <v>28.701356720703139</v>
      </c>
      <c r="O148" s="129">
        <f t="shared" si="272"/>
        <v>28.402384254862483</v>
      </c>
      <c r="P148" s="129">
        <f t="shared" si="272"/>
        <v>28.103411789021827</v>
      </c>
      <c r="Q148" s="129">
        <f t="shared" si="272"/>
        <v>27.804439323181164</v>
      </c>
      <c r="R148" s="129">
        <f t="shared" si="272"/>
        <v>27.505466857340508</v>
      </c>
      <c r="S148" s="129">
        <f t="shared" si="272"/>
        <v>27.206494391499849</v>
      </c>
      <c r="T148" s="129">
        <f t="shared" si="272"/>
        <v>26.907521925659193</v>
      </c>
      <c r="U148" s="129">
        <f t="shared" si="272"/>
        <v>26.608549459818537</v>
      </c>
      <c r="V148" s="129">
        <f t="shared" si="272"/>
        <v>26.309576993977874</v>
      </c>
      <c r="W148" s="129">
        <f t="shared" si="272"/>
        <v>26.010604528137218</v>
      </c>
      <c r="X148" s="129">
        <f t="shared" si="272"/>
        <v>25.711632062296562</v>
      </c>
      <c r="Y148" s="129">
        <f t="shared" si="272"/>
        <v>25.412659596455903</v>
      </c>
      <c r="Z148" s="129">
        <f t="shared" si="272"/>
        <v>25.113687130615247</v>
      </c>
      <c r="AA148" s="129">
        <f t="shared" si="272"/>
        <v>24.814714664774584</v>
      </c>
      <c r="AB148" s="129">
        <f t="shared" si="272"/>
        <v>24.515742198933928</v>
      </c>
      <c r="AC148" s="129">
        <f t="shared" si="272"/>
        <v>24.216769733093273</v>
      </c>
      <c r="AD148" s="129">
        <f t="shared" si="272"/>
        <v>23.917797267252613</v>
      </c>
      <c r="AE148" s="129">
        <f t="shared" si="272"/>
        <v>23.618824801411957</v>
      </c>
      <c r="AF148" s="129">
        <f t="shared" si="272"/>
        <v>23.319852335571294</v>
      </c>
      <c r="AG148" s="129">
        <f t="shared" si="272"/>
        <v>23.020879869730638</v>
      </c>
      <c r="AH148" s="129">
        <f t="shared" si="272"/>
        <v>22.721907403889983</v>
      </c>
      <c r="AI148" s="129">
        <f t="shared" ref="AI148:AQ148" si="273">AI$26*AI69/1000</f>
        <v>22.422934938049323</v>
      </c>
      <c r="AJ148" s="129">
        <f t="shared" si="273"/>
        <v>22.123962472208664</v>
      </c>
      <c r="AK148" s="129">
        <f t="shared" si="273"/>
        <v>21.824990006368004</v>
      </c>
      <c r="AL148" s="129">
        <f t="shared" si="273"/>
        <v>21.526017540527349</v>
      </c>
      <c r="AM148" s="129">
        <f t="shared" si="273"/>
        <v>21.227045074686693</v>
      </c>
      <c r="AN148" s="129">
        <f t="shared" si="273"/>
        <v>20.92807260884603</v>
      </c>
      <c r="AO148" s="129">
        <f t="shared" si="273"/>
        <v>20.629100143005374</v>
      </c>
      <c r="AP148" s="129">
        <f t="shared" si="273"/>
        <v>20.330127677164718</v>
      </c>
      <c r="AQ148" s="129">
        <f t="shared" si="273"/>
        <v>20.031155211324059</v>
      </c>
      <c r="AR148" s="129">
        <f t="shared" ref="AR148" si="274">AR$26*AR69/1000</f>
        <v>19.732182745483399</v>
      </c>
      <c r="AS148" s="129">
        <f t="shared" si="272"/>
        <v>18.237320416280113</v>
      </c>
      <c r="AT148" s="129">
        <f t="shared" si="272"/>
        <v>16.742458087076823</v>
      </c>
      <c r="AU148" s="129">
        <f t="shared" si="272"/>
        <v>13.752733428670243</v>
      </c>
      <c r="AV148" s="129">
        <f t="shared" si="272"/>
        <v>10.763008770263667</v>
      </c>
    </row>
    <row r="149" spans="1:48">
      <c r="A149" s="5" t="s">
        <v>32</v>
      </c>
      <c r="B149" s="127" t="str">
        <f t="shared" si="267"/>
        <v>CEK</v>
      </c>
      <c r="C149" s="127" t="str">
        <f t="shared" si="268"/>
        <v>Commercial - Cooking</v>
      </c>
      <c r="E149" s="162"/>
      <c r="F149" s="162"/>
      <c r="J149" s="129">
        <f t="shared" ref="J149:AV149" si="275">J$26*J70/1000</f>
        <v>0.29916376652244042</v>
      </c>
      <c r="K149" s="129">
        <f t="shared" si="275"/>
        <v>0.29617212885721605</v>
      </c>
      <c r="L149" s="129">
        <f t="shared" si="275"/>
        <v>0.29318049119199163</v>
      </c>
      <c r="M149" s="129">
        <f t="shared" si="275"/>
        <v>0.29018885352676721</v>
      </c>
      <c r="N149" s="129">
        <f t="shared" si="275"/>
        <v>0.28719721586154284</v>
      </c>
      <c r="O149" s="129">
        <f t="shared" si="275"/>
        <v>0.28420557819631842</v>
      </c>
      <c r="P149" s="129">
        <f t="shared" si="275"/>
        <v>0.281213940531094</v>
      </c>
      <c r="Q149" s="129">
        <f t="shared" si="275"/>
        <v>0.27822230286586963</v>
      </c>
      <c r="R149" s="129">
        <f t="shared" si="275"/>
        <v>0.27523066520064521</v>
      </c>
      <c r="S149" s="129">
        <f t="shared" si="275"/>
        <v>0.27223902753542073</v>
      </c>
      <c r="T149" s="129">
        <f t="shared" si="275"/>
        <v>0.26924738987019636</v>
      </c>
      <c r="U149" s="129">
        <f t="shared" si="275"/>
        <v>0.266255752204972</v>
      </c>
      <c r="V149" s="129">
        <f t="shared" si="275"/>
        <v>0.26326411453974752</v>
      </c>
      <c r="W149" s="129">
        <f t="shared" si="275"/>
        <v>0.26027247687452315</v>
      </c>
      <c r="X149" s="129">
        <f t="shared" si="275"/>
        <v>0.25728083920929878</v>
      </c>
      <c r="Y149" s="129">
        <f t="shared" si="275"/>
        <v>0.25428920154407431</v>
      </c>
      <c r="Z149" s="129">
        <f t="shared" si="275"/>
        <v>0.25129756387884994</v>
      </c>
      <c r="AA149" s="129">
        <f t="shared" si="275"/>
        <v>0.24830592621362549</v>
      </c>
      <c r="AB149" s="129">
        <f t="shared" si="275"/>
        <v>0.24531428854840112</v>
      </c>
      <c r="AC149" s="129">
        <f t="shared" si="275"/>
        <v>0.24232265088317673</v>
      </c>
      <c r="AD149" s="129">
        <f t="shared" si="275"/>
        <v>0.23933101321795228</v>
      </c>
      <c r="AE149" s="129">
        <f t="shared" si="275"/>
        <v>0.23633937555272791</v>
      </c>
      <c r="AF149" s="129">
        <f t="shared" si="275"/>
        <v>0.23334773788750346</v>
      </c>
      <c r="AG149" s="129">
        <f t="shared" si="275"/>
        <v>0.23035610022227909</v>
      </c>
      <c r="AH149" s="129">
        <f t="shared" si="275"/>
        <v>0.22736446255705467</v>
      </c>
      <c r="AI149" s="129">
        <f t="shared" ref="AI149:AQ149" si="276">AI$26*AI70/1000</f>
        <v>0.22437282489183025</v>
      </c>
      <c r="AJ149" s="129">
        <f t="shared" si="276"/>
        <v>0.22138118722660588</v>
      </c>
      <c r="AK149" s="129">
        <f t="shared" si="276"/>
        <v>0.21838954956138143</v>
      </c>
      <c r="AL149" s="129">
        <f t="shared" si="276"/>
        <v>0.21539791189615703</v>
      </c>
      <c r="AM149" s="129">
        <f t="shared" si="276"/>
        <v>0.21240627423093264</v>
      </c>
      <c r="AN149" s="129">
        <f t="shared" si="276"/>
        <v>0.20941463656570822</v>
      </c>
      <c r="AO149" s="129">
        <f t="shared" si="276"/>
        <v>0.20642299890048382</v>
      </c>
      <c r="AP149" s="129">
        <f t="shared" si="276"/>
        <v>0.20343136123525943</v>
      </c>
      <c r="AQ149" s="129">
        <f t="shared" si="276"/>
        <v>0.20043972357003501</v>
      </c>
      <c r="AR149" s="129">
        <f t="shared" ref="AR149" si="277">AR$26*AR70/1000</f>
        <v>0.19744808590481061</v>
      </c>
      <c r="AS149" s="129">
        <f t="shared" si="275"/>
        <v>0.18248989757868858</v>
      </c>
      <c r="AT149" s="129">
        <f t="shared" si="275"/>
        <v>0.16753170925256655</v>
      </c>
      <c r="AU149" s="129">
        <f t="shared" si="275"/>
        <v>0.13761533260032249</v>
      </c>
      <c r="AV149" s="129">
        <f t="shared" si="275"/>
        <v>0.10769895594807845</v>
      </c>
    </row>
    <row r="150" spans="1:48">
      <c r="A150" s="5" t="s">
        <v>32</v>
      </c>
      <c r="B150" s="127" t="str">
        <f t="shared" si="267"/>
        <v>CEL</v>
      </c>
      <c r="C150" s="127" t="str">
        <f t="shared" si="268"/>
        <v>Commercial - Lighting</v>
      </c>
      <c r="E150" s="162"/>
      <c r="F150" s="162"/>
      <c r="J150" s="129">
        <f t="shared" ref="J150:AV150" si="278">J$26*J71/1000</f>
        <v>177.480885428047</v>
      </c>
      <c r="K150" s="129">
        <f t="shared" si="278"/>
        <v>175.70607657376655</v>
      </c>
      <c r="L150" s="129">
        <f t="shared" si="278"/>
        <v>173.93126771948607</v>
      </c>
      <c r="M150" s="129">
        <f t="shared" si="278"/>
        <v>172.15645886520562</v>
      </c>
      <c r="N150" s="129">
        <f t="shared" si="278"/>
        <v>170.38165001092511</v>
      </c>
      <c r="O150" s="129">
        <f t="shared" si="278"/>
        <v>168.60684115664466</v>
      </c>
      <c r="P150" s="129">
        <f t="shared" si="278"/>
        <v>166.83203230236418</v>
      </c>
      <c r="Q150" s="129">
        <f t="shared" si="278"/>
        <v>165.0572234480837</v>
      </c>
      <c r="R150" s="129">
        <f t="shared" si="278"/>
        <v>163.28241459380325</v>
      </c>
      <c r="S150" s="129">
        <f t="shared" si="278"/>
        <v>161.50760573952275</v>
      </c>
      <c r="T150" s="129">
        <f t="shared" si="278"/>
        <v>159.73279688524229</v>
      </c>
      <c r="U150" s="129">
        <f t="shared" si="278"/>
        <v>157.95798803096184</v>
      </c>
      <c r="V150" s="129">
        <f t="shared" si="278"/>
        <v>156.18317917668136</v>
      </c>
      <c r="W150" s="129">
        <f t="shared" si="278"/>
        <v>154.40837032240088</v>
      </c>
      <c r="X150" s="129">
        <f t="shared" si="278"/>
        <v>152.63356146812043</v>
      </c>
      <c r="Y150" s="129">
        <f t="shared" si="278"/>
        <v>150.85875261383993</v>
      </c>
      <c r="Z150" s="129">
        <f t="shared" si="278"/>
        <v>149.08394375955947</v>
      </c>
      <c r="AA150" s="129">
        <f t="shared" si="278"/>
        <v>147.30913490527897</v>
      </c>
      <c r="AB150" s="129">
        <f t="shared" si="278"/>
        <v>145.53432605099852</v>
      </c>
      <c r="AC150" s="129">
        <f t="shared" si="278"/>
        <v>143.75951719671804</v>
      </c>
      <c r="AD150" s="129">
        <f t="shared" si="278"/>
        <v>141.98470834243759</v>
      </c>
      <c r="AE150" s="129">
        <f t="shared" si="278"/>
        <v>140.20989948815713</v>
      </c>
      <c r="AF150" s="129">
        <f t="shared" si="278"/>
        <v>138.43509063387663</v>
      </c>
      <c r="AG150" s="129">
        <f t="shared" si="278"/>
        <v>136.66028177959618</v>
      </c>
      <c r="AH150" s="129">
        <f t="shared" si="278"/>
        <v>134.8854729253157</v>
      </c>
      <c r="AI150" s="129">
        <f t="shared" ref="AI150:AQ150" si="279">AI$26*AI71/1000</f>
        <v>133.11066407103522</v>
      </c>
      <c r="AJ150" s="129">
        <f t="shared" si="279"/>
        <v>131.33585521675474</v>
      </c>
      <c r="AK150" s="129">
        <f t="shared" si="279"/>
        <v>129.56104636247426</v>
      </c>
      <c r="AL150" s="129">
        <f t="shared" si="279"/>
        <v>127.78623750819381</v>
      </c>
      <c r="AM150" s="129">
        <f t="shared" si="279"/>
        <v>126.01142865391334</v>
      </c>
      <c r="AN150" s="129">
        <f t="shared" si="279"/>
        <v>124.23661979963286</v>
      </c>
      <c r="AO150" s="129">
        <f t="shared" si="279"/>
        <v>122.4618109453524</v>
      </c>
      <c r="AP150" s="129">
        <f t="shared" si="279"/>
        <v>120.68700209107193</v>
      </c>
      <c r="AQ150" s="129">
        <f t="shared" si="279"/>
        <v>118.91219323679144</v>
      </c>
      <c r="AR150" s="129">
        <f t="shared" ref="AR150" si="280">AR$26*AR71/1000</f>
        <v>117.13738438251096</v>
      </c>
      <c r="AS150" s="129">
        <f t="shared" si="278"/>
        <v>108.26334011110863</v>
      </c>
      <c r="AT150" s="129">
        <f t="shared" si="278"/>
        <v>99.389295839706264</v>
      </c>
      <c r="AU150" s="129">
        <f t="shared" si="278"/>
        <v>81.641207296901555</v>
      </c>
      <c r="AV150" s="129">
        <f t="shared" si="278"/>
        <v>63.893118754096861</v>
      </c>
    </row>
    <row r="151" spans="1:48">
      <c r="A151" s="5" t="s">
        <v>32</v>
      </c>
      <c r="B151" s="127" t="str">
        <f t="shared" si="267"/>
        <v>CER</v>
      </c>
      <c r="C151" s="127" t="str">
        <f t="shared" si="268"/>
        <v>Commercial - Refrigeration</v>
      </c>
      <c r="E151" s="162"/>
      <c r="F151" s="162"/>
      <c r="J151" s="129">
        <f t="shared" ref="J151:AV151" si="281">J$26*J72/1000</f>
        <v>7.3604096683643041</v>
      </c>
      <c r="K151" s="129">
        <f t="shared" si="281"/>
        <v>7.2868055716806612</v>
      </c>
      <c r="L151" s="129">
        <f t="shared" si="281"/>
        <v>7.2132014749970175</v>
      </c>
      <c r="M151" s="129">
        <f t="shared" si="281"/>
        <v>7.1395973783133746</v>
      </c>
      <c r="N151" s="129">
        <f t="shared" si="281"/>
        <v>7.0659932816297317</v>
      </c>
      <c r="O151" s="129">
        <f t="shared" si="281"/>
        <v>6.9923891849460889</v>
      </c>
      <c r="P151" s="129">
        <f t="shared" si="281"/>
        <v>6.9187850882624451</v>
      </c>
      <c r="Q151" s="129">
        <f t="shared" si="281"/>
        <v>6.8451809915788013</v>
      </c>
      <c r="R151" s="129">
        <f t="shared" si="281"/>
        <v>6.7715768948951593</v>
      </c>
      <c r="S151" s="129">
        <f t="shared" si="281"/>
        <v>6.6979727982115156</v>
      </c>
      <c r="T151" s="129">
        <f t="shared" si="281"/>
        <v>6.6243687015278727</v>
      </c>
      <c r="U151" s="129">
        <f t="shared" si="281"/>
        <v>6.5507646048442298</v>
      </c>
      <c r="V151" s="129">
        <f t="shared" si="281"/>
        <v>6.477160508160587</v>
      </c>
      <c r="W151" s="129">
        <f t="shared" si="281"/>
        <v>6.4035564114769441</v>
      </c>
      <c r="X151" s="129">
        <f t="shared" si="281"/>
        <v>6.3299523147933012</v>
      </c>
      <c r="Y151" s="129">
        <f t="shared" si="281"/>
        <v>6.2563482181096566</v>
      </c>
      <c r="Z151" s="129">
        <f t="shared" si="281"/>
        <v>6.1827441214260146</v>
      </c>
      <c r="AA151" s="129">
        <f t="shared" si="281"/>
        <v>6.1091400247423708</v>
      </c>
      <c r="AB151" s="129">
        <f t="shared" si="281"/>
        <v>6.035535928058728</v>
      </c>
      <c r="AC151" s="129">
        <f t="shared" si="281"/>
        <v>5.9619318313750851</v>
      </c>
      <c r="AD151" s="129">
        <f t="shared" si="281"/>
        <v>5.8883277346914422</v>
      </c>
      <c r="AE151" s="129">
        <f t="shared" si="281"/>
        <v>5.8147236380077993</v>
      </c>
      <c r="AF151" s="129">
        <f t="shared" si="281"/>
        <v>5.7411195413241547</v>
      </c>
      <c r="AG151" s="129">
        <f t="shared" si="281"/>
        <v>5.6675154446405118</v>
      </c>
      <c r="AH151" s="129">
        <f t="shared" si="281"/>
        <v>5.5939113479568698</v>
      </c>
      <c r="AI151" s="129">
        <f t="shared" ref="AI151:AQ151" si="282">AI$26*AI72/1000</f>
        <v>5.5203072512732261</v>
      </c>
      <c r="AJ151" s="129">
        <f t="shared" si="282"/>
        <v>5.4467031545895832</v>
      </c>
      <c r="AK151" s="129">
        <f t="shared" si="282"/>
        <v>5.3730990579059394</v>
      </c>
      <c r="AL151" s="129">
        <f t="shared" si="282"/>
        <v>5.2994949612222975</v>
      </c>
      <c r="AM151" s="129">
        <f t="shared" si="282"/>
        <v>5.2258908645386546</v>
      </c>
      <c r="AN151" s="129">
        <f t="shared" si="282"/>
        <v>5.1522867678550099</v>
      </c>
      <c r="AO151" s="129">
        <f t="shared" si="282"/>
        <v>5.0786826711713671</v>
      </c>
      <c r="AP151" s="129">
        <f t="shared" si="282"/>
        <v>5.0050785744877251</v>
      </c>
      <c r="AQ151" s="129">
        <f t="shared" si="282"/>
        <v>4.9314744778040813</v>
      </c>
      <c r="AR151" s="129">
        <f t="shared" ref="AR151" si="283">AR$26*AR72/1000</f>
        <v>4.8578703811204376</v>
      </c>
      <c r="AS151" s="129">
        <f t="shared" si="281"/>
        <v>4.4898498977022223</v>
      </c>
      <c r="AT151" s="129">
        <f t="shared" si="281"/>
        <v>4.121829414284008</v>
      </c>
      <c r="AU151" s="129">
        <f t="shared" si="281"/>
        <v>3.385788447447577</v>
      </c>
      <c r="AV151" s="129">
        <f t="shared" si="281"/>
        <v>2.649747480611147</v>
      </c>
    </row>
    <row r="152" spans="1:48">
      <c r="A152" s="5" t="s">
        <v>32</v>
      </c>
      <c r="B152" s="127" t="str">
        <f t="shared" si="267"/>
        <v>CEW</v>
      </c>
      <c r="C152" s="127" t="str">
        <f t="shared" si="268"/>
        <v>Commercial - Water Heating</v>
      </c>
      <c r="E152" s="162"/>
      <c r="F152" s="162"/>
      <c r="J152" s="129">
        <f t="shared" ref="J152:AV152" si="284">J$26*J73/1000</f>
        <v>31.577350492689618</v>
      </c>
      <c r="K152" s="129">
        <f t="shared" si="284"/>
        <v>31.261576987762719</v>
      </c>
      <c r="L152" s="129">
        <f t="shared" si="284"/>
        <v>30.945803482835821</v>
      </c>
      <c r="M152" s="129">
        <f t="shared" si="284"/>
        <v>30.630029977908926</v>
      </c>
      <c r="N152" s="129">
        <f t="shared" si="284"/>
        <v>30.314256472982027</v>
      </c>
      <c r="O152" s="129">
        <f t="shared" si="284"/>
        <v>29.998482968055132</v>
      </c>
      <c r="P152" s="129">
        <f t="shared" si="284"/>
        <v>29.682709463128237</v>
      </c>
      <c r="Q152" s="129">
        <f t="shared" si="284"/>
        <v>29.366935958201339</v>
      </c>
      <c r="R152" s="129">
        <f t="shared" si="284"/>
        <v>29.051162453274443</v>
      </c>
      <c r="S152" s="129">
        <f t="shared" si="284"/>
        <v>28.735388948347545</v>
      </c>
      <c r="T152" s="129">
        <f t="shared" si="284"/>
        <v>28.41961544342065</v>
      </c>
      <c r="U152" s="129">
        <f t="shared" si="284"/>
        <v>28.103841938493755</v>
      </c>
      <c r="V152" s="129">
        <f t="shared" si="284"/>
        <v>27.788068433566856</v>
      </c>
      <c r="W152" s="129">
        <f t="shared" si="284"/>
        <v>27.472294928639965</v>
      </c>
      <c r="X152" s="129">
        <f t="shared" si="284"/>
        <v>27.156521423713066</v>
      </c>
      <c r="Y152" s="129">
        <f t="shared" si="284"/>
        <v>26.840747918786168</v>
      </c>
      <c r="Z152" s="129">
        <f t="shared" si="284"/>
        <v>26.524974413859272</v>
      </c>
      <c r="AA152" s="129">
        <f t="shared" si="284"/>
        <v>26.209200908932374</v>
      </c>
      <c r="AB152" s="129">
        <f t="shared" si="284"/>
        <v>25.893427404005482</v>
      </c>
      <c r="AC152" s="129">
        <f t="shared" si="284"/>
        <v>25.577653899078584</v>
      </c>
      <c r="AD152" s="129">
        <f t="shared" si="284"/>
        <v>25.261880394151685</v>
      </c>
      <c r="AE152" s="129">
        <f t="shared" si="284"/>
        <v>24.94610688922479</v>
      </c>
      <c r="AF152" s="129">
        <f t="shared" si="284"/>
        <v>24.630333384297892</v>
      </c>
      <c r="AG152" s="129">
        <f t="shared" si="284"/>
        <v>24.314559879370996</v>
      </c>
      <c r="AH152" s="129">
        <f t="shared" si="284"/>
        <v>23.998786374444101</v>
      </c>
      <c r="AI152" s="129">
        <f t="shared" ref="AI152:AQ152" si="285">AI$26*AI73/1000</f>
        <v>23.683012869517203</v>
      </c>
      <c r="AJ152" s="129">
        <f t="shared" si="285"/>
        <v>23.367239364590308</v>
      </c>
      <c r="AK152" s="129">
        <f t="shared" si="285"/>
        <v>23.051465859663409</v>
      </c>
      <c r="AL152" s="129">
        <f t="shared" si="285"/>
        <v>22.735692354736514</v>
      </c>
      <c r="AM152" s="129">
        <f t="shared" si="285"/>
        <v>22.419918849809619</v>
      </c>
      <c r="AN152" s="129">
        <f t="shared" si="285"/>
        <v>22.104145344882721</v>
      </c>
      <c r="AO152" s="129">
        <f t="shared" si="285"/>
        <v>21.788371839955829</v>
      </c>
      <c r="AP152" s="129">
        <f t="shared" si="285"/>
        <v>21.47259833502893</v>
      </c>
      <c r="AQ152" s="129">
        <f t="shared" si="285"/>
        <v>21.156824830102032</v>
      </c>
      <c r="AR152" s="129">
        <f t="shared" ref="AR152" si="286">AR$26*AR73/1000</f>
        <v>20.841051325175137</v>
      </c>
      <c r="AS152" s="129">
        <f t="shared" si="284"/>
        <v>19.262183800540654</v>
      </c>
      <c r="AT152" s="129">
        <f t="shared" si="284"/>
        <v>17.683316275906176</v>
      </c>
      <c r="AU152" s="129">
        <f t="shared" si="284"/>
        <v>14.525581226637211</v>
      </c>
      <c r="AV152" s="129">
        <f t="shared" si="284"/>
        <v>11.36784617736825</v>
      </c>
    </row>
    <row r="153" spans="1:48">
      <c r="A153" s="5" t="s">
        <v>32</v>
      </c>
      <c r="B153" s="127" t="str">
        <f t="shared" si="267"/>
        <v>CEG</v>
      </c>
      <c r="C153" s="127" t="str">
        <f t="shared" si="268"/>
        <v>Commercial - Public lights</v>
      </c>
      <c r="E153" s="162"/>
      <c r="F153" s="162"/>
      <c r="J153" s="129">
        <f t="shared" ref="J153:AV153" si="287">J$26*J74/1000</f>
        <v>9.1664843454104386</v>
      </c>
      <c r="K153" s="129">
        <f t="shared" si="287"/>
        <v>9.0748195019563358</v>
      </c>
      <c r="L153" s="129">
        <f t="shared" si="287"/>
        <v>8.9831546585022295</v>
      </c>
      <c r="M153" s="129">
        <f t="shared" si="287"/>
        <v>8.891489815048125</v>
      </c>
      <c r="N153" s="129">
        <f t="shared" si="287"/>
        <v>8.7998249715940204</v>
      </c>
      <c r="O153" s="129">
        <f t="shared" si="287"/>
        <v>8.7081601281399159</v>
      </c>
      <c r="P153" s="129">
        <f t="shared" si="287"/>
        <v>8.6164952846858132</v>
      </c>
      <c r="Q153" s="129">
        <f t="shared" si="287"/>
        <v>8.5248304412317069</v>
      </c>
      <c r="R153" s="129">
        <f t="shared" si="287"/>
        <v>8.4331655977776023</v>
      </c>
      <c r="S153" s="129">
        <f t="shared" si="287"/>
        <v>8.3415007543234978</v>
      </c>
      <c r="T153" s="129">
        <f t="shared" si="287"/>
        <v>8.2498359108693933</v>
      </c>
      <c r="U153" s="129">
        <f t="shared" si="287"/>
        <v>8.1581710674152905</v>
      </c>
      <c r="V153" s="129">
        <f t="shared" si="287"/>
        <v>8.0665062239611842</v>
      </c>
      <c r="W153" s="129">
        <f t="shared" si="287"/>
        <v>7.9748413805070806</v>
      </c>
      <c r="X153" s="129">
        <f t="shared" si="287"/>
        <v>7.8831765370529769</v>
      </c>
      <c r="Y153" s="129">
        <f t="shared" si="287"/>
        <v>7.7915116935988715</v>
      </c>
      <c r="Z153" s="129">
        <f t="shared" si="287"/>
        <v>7.6998468501447679</v>
      </c>
      <c r="AA153" s="129">
        <f t="shared" si="287"/>
        <v>7.6081820066906625</v>
      </c>
      <c r="AB153" s="129">
        <f t="shared" si="287"/>
        <v>7.5165171632365579</v>
      </c>
      <c r="AC153" s="129">
        <f t="shared" si="287"/>
        <v>7.4248523197824543</v>
      </c>
      <c r="AD153" s="129">
        <f t="shared" si="287"/>
        <v>7.3331874763283498</v>
      </c>
      <c r="AE153" s="129">
        <f t="shared" si="287"/>
        <v>7.2415226328742452</v>
      </c>
      <c r="AF153" s="129">
        <f t="shared" si="287"/>
        <v>7.1498577894201398</v>
      </c>
      <c r="AG153" s="129">
        <f t="shared" si="287"/>
        <v>7.0581929459660362</v>
      </c>
      <c r="AH153" s="129">
        <f t="shared" si="287"/>
        <v>6.9665281025119317</v>
      </c>
      <c r="AI153" s="129">
        <f t="shared" ref="AI153:AQ153" si="288">AI$26*AI74/1000</f>
        <v>6.8748632590578262</v>
      </c>
      <c r="AJ153" s="129">
        <f t="shared" si="288"/>
        <v>6.7831984156037226</v>
      </c>
      <c r="AK153" s="129">
        <f t="shared" si="288"/>
        <v>6.6915335721496172</v>
      </c>
      <c r="AL153" s="129">
        <f t="shared" si="288"/>
        <v>6.5998687286955136</v>
      </c>
      <c r="AM153" s="129">
        <f t="shared" si="288"/>
        <v>6.5082038852414099</v>
      </c>
      <c r="AN153" s="129">
        <f t="shared" si="288"/>
        <v>6.4165390417873045</v>
      </c>
      <c r="AO153" s="129">
        <f t="shared" si="288"/>
        <v>6.3248741983332</v>
      </c>
      <c r="AP153" s="129">
        <f t="shared" si="288"/>
        <v>6.2332093548790963</v>
      </c>
      <c r="AQ153" s="129">
        <f t="shared" si="288"/>
        <v>6.1415445114249918</v>
      </c>
      <c r="AR153" s="129">
        <f t="shared" ref="AR153" si="289">AR$26*AR74/1000</f>
        <v>6.0498796679708864</v>
      </c>
      <c r="AS153" s="129">
        <f t="shared" si="287"/>
        <v>5.5915554507003646</v>
      </c>
      <c r="AT153" s="129">
        <f t="shared" si="287"/>
        <v>5.133231233429842</v>
      </c>
      <c r="AU153" s="129">
        <f t="shared" si="287"/>
        <v>4.2165827988887985</v>
      </c>
      <c r="AV153" s="129">
        <f t="shared" si="287"/>
        <v>3.2999343643477546</v>
      </c>
    </row>
    <row r="154" spans="1:48">
      <c r="A154" s="5" t="s">
        <v>32</v>
      </c>
      <c r="B154" s="127" t="str">
        <f t="shared" si="267"/>
        <v>CET</v>
      </c>
      <c r="C154" s="127" t="str">
        <f t="shared" si="268"/>
        <v>Commercial - Public Water</v>
      </c>
      <c r="E154" s="162"/>
      <c r="F154" s="162"/>
      <c r="J154" s="129">
        <f t="shared" ref="J154:AV154" si="290">J$26*J75/1000</f>
        <v>3.1678360284580607</v>
      </c>
      <c r="K154" s="129">
        <f t="shared" si="290"/>
        <v>3.13615766817348</v>
      </c>
      <c r="L154" s="129">
        <f t="shared" si="290"/>
        <v>3.1044793078888993</v>
      </c>
      <c r="M154" s="129">
        <f t="shared" si="290"/>
        <v>3.072800947604319</v>
      </c>
      <c r="N154" s="129">
        <f t="shared" si="290"/>
        <v>3.0411225873197378</v>
      </c>
      <c r="O154" s="129">
        <f t="shared" si="290"/>
        <v>3.0094442270351576</v>
      </c>
      <c r="P154" s="129">
        <f t="shared" si="290"/>
        <v>2.9777658667505769</v>
      </c>
      <c r="Q154" s="129">
        <f t="shared" si="290"/>
        <v>2.9460875064659962</v>
      </c>
      <c r="R154" s="129">
        <f t="shared" si="290"/>
        <v>2.9144091461814154</v>
      </c>
      <c r="S154" s="129">
        <f t="shared" si="290"/>
        <v>2.8827307858968347</v>
      </c>
      <c r="T154" s="129">
        <f t="shared" si="290"/>
        <v>2.8510524256122545</v>
      </c>
      <c r="U154" s="129">
        <f t="shared" si="290"/>
        <v>2.8193740653276738</v>
      </c>
      <c r="V154" s="129">
        <f t="shared" si="290"/>
        <v>2.7876957050430931</v>
      </c>
      <c r="W154" s="129">
        <f t="shared" si="290"/>
        <v>2.7560173447585123</v>
      </c>
      <c r="X154" s="129">
        <f t="shared" si="290"/>
        <v>2.7243389844739316</v>
      </c>
      <c r="Y154" s="129">
        <f t="shared" si="290"/>
        <v>2.6926606241893509</v>
      </c>
      <c r="Z154" s="129">
        <f t="shared" si="290"/>
        <v>2.6609822639047707</v>
      </c>
      <c r="AA154" s="129">
        <f t="shared" si="290"/>
        <v>2.62930390362019</v>
      </c>
      <c r="AB154" s="129">
        <f t="shared" si="290"/>
        <v>2.5976255433356092</v>
      </c>
      <c r="AC154" s="129">
        <f t="shared" si="290"/>
        <v>2.565947183051029</v>
      </c>
      <c r="AD154" s="129">
        <f t="shared" si="290"/>
        <v>2.5342688227664478</v>
      </c>
      <c r="AE154" s="129">
        <f t="shared" si="290"/>
        <v>2.5025904624818671</v>
      </c>
      <c r="AF154" s="129">
        <f t="shared" si="290"/>
        <v>2.4709121021972864</v>
      </c>
      <c r="AG154" s="129">
        <f t="shared" si="290"/>
        <v>2.4392337419127061</v>
      </c>
      <c r="AH154" s="129">
        <f t="shared" si="290"/>
        <v>2.4075553816281254</v>
      </c>
      <c r="AI154" s="129">
        <f t="shared" ref="AI154:AQ154" si="291">AI$26*AI75/1000</f>
        <v>2.3758770213435447</v>
      </c>
      <c r="AJ154" s="129">
        <f t="shared" si="291"/>
        <v>2.3441986610589645</v>
      </c>
      <c r="AK154" s="129">
        <f t="shared" si="291"/>
        <v>2.3125203007743833</v>
      </c>
      <c r="AL154" s="129">
        <f t="shared" si="291"/>
        <v>2.2808419404898026</v>
      </c>
      <c r="AM154" s="129">
        <f t="shared" si="291"/>
        <v>2.2491635802052223</v>
      </c>
      <c r="AN154" s="129">
        <f t="shared" si="291"/>
        <v>2.2174852199206416</v>
      </c>
      <c r="AO154" s="129">
        <f t="shared" si="291"/>
        <v>2.1858068596360609</v>
      </c>
      <c r="AP154" s="129">
        <f t="shared" si="291"/>
        <v>2.1541284993514807</v>
      </c>
      <c r="AQ154" s="129">
        <f t="shared" si="291"/>
        <v>2.1224501390668999</v>
      </c>
      <c r="AR154" s="129">
        <f t="shared" ref="AR154" si="292">AR$26*AR75/1000</f>
        <v>2.0907717787823188</v>
      </c>
      <c r="AS154" s="129">
        <f t="shared" si="290"/>
        <v>1.9323799773594159</v>
      </c>
      <c r="AT154" s="129">
        <f t="shared" si="290"/>
        <v>1.7739881759365128</v>
      </c>
      <c r="AU154" s="129">
        <f t="shared" si="290"/>
        <v>1.4572045730907066</v>
      </c>
      <c r="AV154" s="129">
        <f t="shared" si="290"/>
        <v>1.1404209702449006</v>
      </c>
    </row>
    <row r="155" spans="1:48">
      <c r="A155" s="5" t="s">
        <v>32</v>
      </c>
      <c r="B155" s="127" t="str">
        <f t="shared" si="267"/>
        <v>CEO</v>
      </c>
      <c r="C155" s="127" t="str">
        <f t="shared" si="268"/>
        <v>Commercial - Other</v>
      </c>
      <c r="E155" s="162"/>
      <c r="F155" s="162"/>
      <c r="J155" s="129">
        <f t="shared" ref="J155:AV155" si="293">J$26*J76/1000</f>
        <v>30.83106130780234</v>
      </c>
      <c r="K155" s="129">
        <f t="shared" si="293"/>
        <v>30.522750694724316</v>
      </c>
      <c r="L155" s="129">
        <f t="shared" si="293"/>
        <v>30.214440081646291</v>
      </c>
      <c r="M155" s="129">
        <f t="shared" si="293"/>
        <v>29.90612946856827</v>
      </c>
      <c r="N155" s="129">
        <f t="shared" si="293"/>
        <v>29.597818855490246</v>
      </c>
      <c r="O155" s="129">
        <f t="shared" si="293"/>
        <v>29.289508242412222</v>
      </c>
      <c r="P155" s="129">
        <f t="shared" si="293"/>
        <v>28.981197629334197</v>
      </c>
      <c r="Q155" s="129">
        <f t="shared" si="293"/>
        <v>28.672887016256173</v>
      </c>
      <c r="R155" s="129">
        <f t="shared" si="293"/>
        <v>28.364576403178152</v>
      </c>
      <c r="S155" s="129">
        <f t="shared" si="293"/>
        <v>28.056265790100127</v>
      </c>
      <c r="T155" s="129">
        <f t="shared" si="293"/>
        <v>27.747955177022103</v>
      </c>
      <c r="U155" s="129">
        <f t="shared" si="293"/>
        <v>27.439644563944078</v>
      </c>
      <c r="V155" s="129">
        <f t="shared" si="293"/>
        <v>27.131333950866054</v>
      </c>
      <c r="W155" s="129">
        <f t="shared" si="293"/>
        <v>26.823023337788033</v>
      </c>
      <c r="X155" s="129">
        <f t="shared" si="293"/>
        <v>26.514712724710012</v>
      </c>
      <c r="Y155" s="129">
        <f t="shared" si="293"/>
        <v>26.206402111631984</v>
      </c>
      <c r="Z155" s="129">
        <f t="shared" si="293"/>
        <v>25.898091498553963</v>
      </c>
      <c r="AA155" s="129">
        <f t="shared" si="293"/>
        <v>25.589780885475935</v>
      </c>
      <c r="AB155" s="129">
        <f t="shared" si="293"/>
        <v>25.281470272397915</v>
      </c>
      <c r="AC155" s="129">
        <f t="shared" si="293"/>
        <v>24.973159659319894</v>
      </c>
      <c r="AD155" s="129">
        <f t="shared" si="293"/>
        <v>24.664849046241866</v>
      </c>
      <c r="AE155" s="129">
        <f t="shared" si="293"/>
        <v>24.356538433163845</v>
      </c>
      <c r="AF155" s="129">
        <f t="shared" si="293"/>
        <v>24.048227820085817</v>
      </c>
      <c r="AG155" s="129">
        <f t="shared" si="293"/>
        <v>23.739917207007796</v>
      </c>
      <c r="AH155" s="129">
        <f t="shared" si="293"/>
        <v>23.431606593929772</v>
      </c>
      <c r="AI155" s="129">
        <f t="shared" ref="AI155:AQ155" si="294">AI$26*AI76/1000</f>
        <v>23.123295980851747</v>
      </c>
      <c r="AJ155" s="129">
        <f t="shared" si="294"/>
        <v>22.814985367773726</v>
      </c>
      <c r="AK155" s="129">
        <f t="shared" si="294"/>
        <v>22.506674754695698</v>
      </c>
      <c r="AL155" s="129">
        <f t="shared" si="294"/>
        <v>22.198364141617677</v>
      </c>
      <c r="AM155" s="129">
        <f t="shared" si="294"/>
        <v>21.890053528539653</v>
      </c>
      <c r="AN155" s="129">
        <f t="shared" si="294"/>
        <v>21.581742915461628</v>
      </c>
      <c r="AO155" s="129">
        <f t="shared" si="294"/>
        <v>21.273432302383608</v>
      </c>
      <c r="AP155" s="129">
        <f t="shared" si="294"/>
        <v>20.965121689305587</v>
      </c>
      <c r="AQ155" s="129">
        <f t="shared" si="294"/>
        <v>20.656811076227559</v>
      </c>
      <c r="AR155" s="129">
        <f t="shared" ref="AR155" si="295">AR$26*AR76/1000</f>
        <v>20.348500463149531</v>
      </c>
      <c r="AS155" s="129">
        <f t="shared" si="293"/>
        <v>18.806947397759416</v>
      </c>
      <c r="AT155" s="129">
        <f t="shared" si="293"/>
        <v>17.265394332369297</v>
      </c>
      <c r="AU155" s="129">
        <f t="shared" si="293"/>
        <v>14.182288201589065</v>
      </c>
      <c r="AV155" s="129">
        <f t="shared" si="293"/>
        <v>11.099182070808832</v>
      </c>
    </row>
    <row r="156" spans="1:48">
      <c r="A156" s="5" t="s">
        <v>32</v>
      </c>
      <c r="E156" s="162"/>
      <c r="F156" s="162"/>
      <c r="I156" s="163" t="s">
        <v>304</v>
      </c>
      <c r="J156" s="129"/>
      <c r="K156" s="130"/>
      <c r="L156" s="130"/>
      <c r="M156" s="130"/>
      <c r="N156" s="130"/>
      <c r="O156" s="130"/>
      <c r="P156" s="130"/>
      <c r="Q156" s="130"/>
      <c r="R156" s="130"/>
      <c r="S156" s="130"/>
      <c r="T156" s="130"/>
      <c r="U156" s="130"/>
      <c r="V156" s="130"/>
      <c r="W156" s="130"/>
      <c r="X156" s="130"/>
      <c r="Y156" s="130"/>
      <c r="Z156" s="130"/>
      <c r="AA156" s="130"/>
      <c r="AB156" s="130"/>
      <c r="AC156" s="130"/>
      <c r="AD156" s="130"/>
      <c r="AE156" s="130"/>
      <c r="AF156" s="130"/>
      <c r="AG156" s="130"/>
      <c r="AH156" s="130"/>
      <c r="AI156" s="130"/>
      <c r="AJ156" s="130"/>
      <c r="AK156" s="130"/>
      <c r="AL156" s="130"/>
      <c r="AM156" s="130"/>
      <c r="AN156" s="130"/>
      <c r="AO156" s="130"/>
      <c r="AP156" s="130"/>
      <c r="AQ156" s="130"/>
      <c r="AR156" s="130"/>
      <c r="AS156" s="130"/>
      <c r="AT156" s="130"/>
      <c r="AU156" s="130"/>
      <c r="AV156" s="130"/>
    </row>
    <row r="157" spans="1:48" ht="15.75" thickBot="1">
      <c r="A157" s="5" t="s">
        <v>32</v>
      </c>
      <c r="B157" s="125" t="s">
        <v>305</v>
      </c>
      <c r="C157" s="125"/>
      <c r="D157" s="125"/>
      <c r="E157" s="154"/>
      <c r="F157" s="154"/>
      <c r="I157" s="134" t="s">
        <v>137</v>
      </c>
      <c r="J157" s="129"/>
      <c r="K157" s="130"/>
      <c r="L157" s="130"/>
      <c r="M157" s="130"/>
      <c r="N157" s="130"/>
      <c r="O157" s="130"/>
      <c r="P157" s="130"/>
      <c r="Q157" s="130"/>
      <c r="R157" s="130"/>
      <c r="S157" s="130"/>
      <c r="T157" s="130"/>
      <c r="U157" s="130"/>
      <c r="V157" s="130"/>
      <c r="W157" s="130"/>
      <c r="X157" s="130"/>
      <c r="Y157" s="130"/>
      <c r="Z157" s="130"/>
      <c r="AA157" s="130"/>
      <c r="AB157" s="130"/>
      <c r="AC157" s="130"/>
      <c r="AD157" s="130"/>
      <c r="AE157" s="130"/>
      <c r="AF157" s="130"/>
      <c r="AG157" s="130"/>
      <c r="AH157" s="130"/>
      <c r="AI157" s="130"/>
      <c r="AJ157" s="130"/>
      <c r="AK157" s="130"/>
      <c r="AL157" s="130"/>
      <c r="AM157" s="130"/>
      <c r="AN157" s="130"/>
      <c r="AO157" s="130"/>
      <c r="AP157" s="130"/>
      <c r="AQ157" s="130"/>
      <c r="AR157" s="130"/>
      <c r="AS157" s="130"/>
      <c r="AT157" s="130"/>
      <c r="AU157" s="130"/>
      <c r="AV157" s="130"/>
    </row>
    <row r="158" spans="1:48">
      <c r="A158" s="5" t="s">
        <v>32</v>
      </c>
      <c r="B158" s="127" t="str">
        <f t="shared" ref="B158:B166" si="296">B79</f>
        <v>CNC</v>
      </c>
      <c r="C158" s="127" t="str">
        <f t="shared" ref="C158:C166" si="297">C147</f>
        <v>Commercial - Cooling</v>
      </c>
      <c r="E158" s="162"/>
      <c r="F158" s="162"/>
      <c r="J158" s="129">
        <f t="shared" ref="J158:S166" si="298">INDEX($J$38:$AV$41,MATCH($I$157,$B$38:$B$41,0),COLUMN(J$157)-COLUMN($I$157))*INDEX($J$79:$AV$87,MATCH($B158,$B$79:$B$87,0),COLUMN(J$157)-COLUMN($I$157))*INDEX($J$102:$AV$110,MATCH($B158,$B$102:$B$110,0),COLUMN(J$157)-COLUMN($I$157))/1000</f>
        <v>0</v>
      </c>
      <c r="K158" s="129">
        <f t="shared" ca="1" si="298"/>
        <v>2.9249120545364167</v>
      </c>
      <c r="L158" s="129">
        <f t="shared" ca="1" si="298"/>
        <v>4.6851041042713302</v>
      </c>
      <c r="M158" s="129">
        <f t="shared" ca="1" si="298"/>
        <v>6.4441496435134757</v>
      </c>
      <c r="N158" s="129">
        <f t="shared" ca="1" si="298"/>
        <v>8.2020638956836489</v>
      </c>
      <c r="O158" s="129">
        <f t="shared" ca="1" si="298"/>
        <v>10.678620553009489</v>
      </c>
      <c r="P158" s="129">
        <f t="shared" ca="1" si="298"/>
        <v>10.678620553009489</v>
      </c>
      <c r="Q158" s="129">
        <f t="shared" ca="1" si="298"/>
        <v>10.678620553009489</v>
      </c>
      <c r="R158" s="129">
        <f t="shared" ca="1" si="298"/>
        <v>10.678620553009489</v>
      </c>
      <c r="S158" s="129">
        <f t="shared" ca="1" si="298"/>
        <v>10.678620553009489</v>
      </c>
      <c r="T158" s="129">
        <f t="shared" ref="T158:AC166" ca="1" si="299">INDEX($J$38:$AV$41,MATCH($I$157,$B$38:$B$41,0),COLUMN(T$157)-COLUMN($I$157))*INDEX($J$79:$AV$87,MATCH($B158,$B$79:$B$87,0),COLUMN(T$157)-COLUMN($I$157))*INDEX($J$102:$AV$110,MATCH($B158,$B$102:$B$110,0),COLUMN(T$157)-COLUMN($I$157))/1000</f>
        <v>10.678620553009489</v>
      </c>
      <c r="U158" s="129">
        <f t="shared" ca="1" si="299"/>
        <v>10.678620553009489</v>
      </c>
      <c r="V158" s="129">
        <f t="shared" ca="1" si="299"/>
        <v>10.678620553009489</v>
      </c>
      <c r="W158" s="129">
        <f t="shared" ca="1" si="299"/>
        <v>10.678620553009489</v>
      </c>
      <c r="X158" s="129">
        <f t="shared" ca="1" si="299"/>
        <v>10.678620553009489</v>
      </c>
      <c r="Y158" s="129">
        <f t="shared" ca="1" si="299"/>
        <v>10.678620553009489</v>
      </c>
      <c r="Z158" s="129">
        <f t="shared" ca="1" si="299"/>
        <v>10.678620553009489</v>
      </c>
      <c r="AA158" s="129">
        <f t="shared" ca="1" si="299"/>
        <v>10.678620553009489</v>
      </c>
      <c r="AB158" s="129">
        <f t="shared" ca="1" si="299"/>
        <v>10.678620553009489</v>
      </c>
      <c r="AC158" s="129">
        <f t="shared" ca="1" si="299"/>
        <v>10.678620553009489</v>
      </c>
      <c r="AD158" s="129">
        <f t="shared" ref="AD158:AM166" ca="1" si="300">INDEX($J$38:$AV$41,MATCH($I$157,$B$38:$B$41,0),COLUMN(AD$157)-COLUMN($I$157))*INDEX($J$79:$AV$87,MATCH($B158,$B$79:$B$87,0),COLUMN(AD$157)-COLUMN($I$157))*INDEX($J$102:$AV$110,MATCH($B158,$B$102:$B$110,0),COLUMN(AD$157)-COLUMN($I$157))/1000</f>
        <v>10.678620553009489</v>
      </c>
      <c r="AE158" s="129">
        <f t="shared" ca="1" si="300"/>
        <v>10.678620553009489</v>
      </c>
      <c r="AF158" s="129">
        <f t="shared" ca="1" si="300"/>
        <v>10.678620553009489</v>
      </c>
      <c r="AG158" s="129">
        <f t="shared" ca="1" si="300"/>
        <v>10.678620553009489</v>
      </c>
      <c r="AH158" s="129">
        <f t="shared" ca="1" si="300"/>
        <v>10.678620553009489</v>
      </c>
      <c r="AI158" s="129">
        <f t="shared" ca="1" si="300"/>
        <v>10.678620553009489</v>
      </c>
      <c r="AJ158" s="129">
        <f t="shared" ca="1" si="300"/>
        <v>10.678620553009489</v>
      </c>
      <c r="AK158" s="129">
        <f t="shared" ca="1" si="300"/>
        <v>10.678620553009489</v>
      </c>
      <c r="AL158" s="129">
        <f t="shared" ca="1" si="300"/>
        <v>10.678620553009489</v>
      </c>
      <c r="AM158" s="129">
        <f t="shared" ca="1" si="300"/>
        <v>10.678620553009489</v>
      </c>
      <c r="AN158" s="129">
        <f t="shared" ref="AN158:AV166" ca="1" si="301">INDEX($J$38:$AV$41,MATCH($I$157,$B$38:$B$41,0),COLUMN(AN$157)-COLUMN($I$157))*INDEX($J$79:$AV$87,MATCH($B158,$B$79:$B$87,0),COLUMN(AN$157)-COLUMN($I$157))*INDEX($J$102:$AV$110,MATCH($B158,$B$102:$B$110,0),COLUMN(AN$157)-COLUMN($I$157))/1000</f>
        <v>10.678620553009489</v>
      </c>
      <c r="AO158" s="129">
        <f t="shared" ca="1" si="301"/>
        <v>10.678620553009489</v>
      </c>
      <c r="AP158" s="129">
        <f t="shared" ca="1" si="301"/>
        <v>10.678620553009489</v>
      </c>
      <c r="AQ158" s="129">
        <f t="shared" ca="1" si="301"/>
        <v>10.678620553009489</v>
      </c>
      <c r="AR158" s="129">
        <f t="shared" ca="1" si="301"/>
        <v>10.678620553009489</v>
      </c>
      <c r="AS158" s="129">
        <f t="shared" ca="1" si="301"/>
        <v>10.678620553009489</v>
      </c>
      <c r="AT158" s="129">
        <f t="shared" ca="1" si="301"/>
        <v>10.678620553009489</v>
      </c>
      <c r="AU158" s="129">
        <f t="shared" ca="1" si="301"/>
        <v>10.678620553009489</v>
      </c>
      <c r="AV158" s="129">
        <f t="shared" ca="1" si="301"/>
        <v>10.678620553009489</v>
      </c>
    </row>
    <row r="159" spans="1:48">
      <c r="A159" s="5" t="s">
        <v>32</v>
      </c>
      <c r="B159" s="127" t="str">
        <f t="shared" si="296"/>
        <v>CNH</v>
      </c>
      <c r="C159" s="127" t="str">
        <f t="shared" si="297"/>
        <v>Commercial - Space Heating</v>
      </c>
      <c r="E159" s="162"/>
      <c r="F159" s="162"/>
      <c r="J159" s="129">
        <f t="shared" si="298"/>
        <v>0</v>
      </c>
      <c r="K159" s="129">
        <f t="shared" ca="1" si="298"/>
        <v>1.0640270665939722</v>
      </c>
      <c r="L159" s="129">
        <f t="shared" ca="1" si="298"/>
        <v>1.7043512706727562</v>
      </c>
      <c r="M159" s="129">
        <f t="shared" ca="1" si="298"/>
        <v>2.344258396161246</v>
      </c>
      <c r="N159" s="129">
        <f t="shared" ca="1" si="298"/>
        <v>2.9837539810487801</v>
      </c>
      <c r="O159" s="129">
        <f t="shared" ca="1" si="298"/>
        <v>3.8846779289196984</v>
      </c>
      <c r="P159" s="129">
        <f t="shared" ca="1" si="298"/>
        <v>3.8846779289196984</v>
      </c>
      <c r="Q159" s="129">
        <f t="shared" ca="1" si="298"/>
        <v>3.8846779289196984</v>
      </c>
      <c r="R159" s="129">
        <f t="shared" ca="1" si="298"/>
        <v>3.8846779289196984</v>
      </c>
      <c r="S159" s="129">
        <f t="shared" ca="1" si="298"/>
        <v>3.8846779289196984</v>
      </c>
      <c r="T159" s="129">
        <f t="shared" ca="1" si="299"/>
        <v>3.8846779289196984</v>
      </c>
      <c r="U159" s="129">
        <f t="shared" ca="1" si="299"/>
        <v>3.8846779289196984</v>
      </c>
      <c r="V159" s="129">
        <f t="shared" ca="1" si="299"/>
        <v>3.8846779289196984</v>
      </c>
      <c r="W159" s="129">
        <f t="shared" ca="1" si="299"/>
        <v>3.8846779289196984</v>
      </c>
      <c r="X159" s="129">
        <f t="shared" ca="1" si="299"/>
        <v>3.8846779289196984</v>
      </c>
      <c r="Y159" s="129">
        <f t="shared" ca="1" si="299"/>
        <v>3.8846779289196984</v>
      </c>
      <c r="Z159" s="129">
        <f t="shared" ca="1" si="299"/>
        <v>3.8846779289196984</v>
      </c>
      <c r="AA159" s="129">
        <f t="shared" ca="1" si="299"/>
        <v>3.8846779289196984</v>
      </c>
      <c r="AB159" s="129">
        <f t="shared" ca="1" si="299"/>
        <v>3.8846779289196984</v>
      </c>
      <c r="AC159" s="129">
        <f t="shared" ca="1" si="299"/>
        <v>3.8846779289196984</v>
      </c>
      <c r="AD159" s="129">
        <f t="shared" ca="1" si="300"/>
        <v>3.8846779289196984</v>
      </c>
      <c r="AE159" s="129">
        <f t="shared" ca="1" si="300"/>
        <v>3.8846779289196984</v>
      </c>
      <c r="AF159" s="129">
        <f t="shared" ca="1" si="300"/>
        <v>3.8846779289196984</v>
      </c>
      <c r="AG159" s="129">
        <f t="shared" ca="1" si="300"/>
        <v>3.8846779289196984</v>
      </c>
      <c r="AH159" s="129">
        <f t="shared" ca="1" si="300"/>
        <v>3.8846779289196984</v>
      </c>
      <c r="AI159" s="129">
        <f t="shared" ca="1" si="300"/>
        <v>3.8846779289196984</v>
      </c>
      <c r="AJ159" s="129">
        <f t="shared" ca="1" si="300"/>
        <v>3.8846779289196984</v>
      </c>
      <c r="AK159" s="129">
        <f t="shared" ca="1" si="300"/>
        <v>3.8846779289196984</v>
      </c>
      <c r="AL159" s="129">
        <f t="shared" ca="1" si="300"/>
        <v>3.8846779289196984</v>
      </c>
      <c r="AM159" s="129">
        <f t="shared" ca="1" si="300"/>
        <v>3.8846779289196984</v>
      </c>
      <c r="AN159" s="129">
        <f t="shared" ca="1" si="301"/>
        <v>3.8846779289196984</v>
      </c>
      <c r="AO159" s="129">
        <f t="shared" ca="1" si="301"/>
        <v>3.8846779289196984</v>
      </c>
      <c r="AP159" s="129">
        <f t="shared" ca="1" si="301"/>
        <v>3.8846779289196984</v>
      </c>
      <c r="AQ159" s="129">
        <f t="shared" ca="1" si="301"/>
        <v>3.8846779289196984</v>
      </c>
      <c r="AR159" s="129">
        <f t="shared" ca="1" si="301"/>
        <v>3.8846779289196984</v>
      </c>
      <c r="AS159" s="129">
        <f t="shared" ca="1" si="301"/>
        <v>3.8846779289196984</v>
      </c>
      <c r="AT159" s="129">
        <f t="shared" ca="1" si="301"/>
        <v>3.8846779289196984</v>
      </c>
      <c r="AU159" s="129">
        <f t="shared" ca="1" si="301"/>
        <v>3.8846779289196984</v>
      </c>
      <c r="AV159" s="129">
        <f t="shared" ca="1" si="301"/>
        <v>3.8846779289196984</v>
      </c>
    </row>
    <row r="160" spans="1:48">
      <c r="A160" s="5" t="s">
        <v>32</v>
      </c>
      <c r="B160" s="127" t="str">
        <f t="shared" si="296"/>
        <v>CNK</v>
      </c>
      <c r="C160" s="127" t="str">
        <f t="shared" si="297"/>
        <v>Commercial - Cooking</v>
      </c>
      <c r="E160" s="162"/>
      <c r="F160" s="162"/>
      <c r="J160" s="129">
        <f t="shared" si="298"/>
        <v>0</v>
      </c>
      <c r="K160" s="129">
        <f t="shared" ca="1" si="298"/>
        <v>1.0647078955214868E-2</v>
      </c>
      <c r="L160" s="129">
        <f t="shared" ca="1" si="298"/>
        <v>1.7054418177877229E-2</v>
      </c>
      <c r="M160" s="129">
        <f t="shared" ca="1" si="298"/>
        <v>2.345758394591535E-2</v>
      </c>
      <c r="N160" s="129">
        <f t="shared" ca="1" si="298"/>
        <v>2.9856631674658022E-2</v>
      </c>
      <c r="O160" s="129">
        <f t="shared" ca="1" si="298"/>
        <v>3.887163581015516E-2</v>
      </c>
      <c r="P160" s="129">
        <f t="shared" ca="1" si="298"/>
        <v>3.887163581015516E-2</v>
      </c>
      <c r="Q160" s="129">
        <f t="shared" ca="1" si="298"/>
        <v>3.887163581015516E-2</v>
      </c>
      <c r="R160" s="129">
        <f t="shared" ca="1" si="298"/>
        <v>3.887163581015516E-2</v>
      </c>
      <c r="S160" s="129">
        <f t="shared" ca="1" si="298"/>
        <v>3.887163581015516E-2</v>
      </c>
      <c r="T160" s="129">
        <f t="shared" ca="1" si="299"/>
        <v>3.887163581015516E-2</v>
      </c>
      <c r="U160" s="129">
        <f t="shared" ca="1" si="299"/>
        <v>3.887163581015516E-2</v>
      </c>
      <c r="V160" s="129">
        <f t="shared" ca="1" si="299"/>
        <v>3.887163581015516E-2</v>
      </c>
      <c r="W160" s="129">
        <f t="shared" ca="1" si="299"/>
        <v>3.887163581015516E-2</v>
      </c>
      <c r="X160" s="129">
        <f t="shared" ca="1" si="299"/>
        <v>3.887163581015516E-2</v>
      </c>
      <c r="Y160" s="129">
        <f t="shared" ca="1" si="299"/>
        <v>3.887163581015516E-2</v>
      </c>
      <c r="Z160" s="129">
        <f t="shared" ca="1" si="299"/>
        <v>3.887163581015516E-2</v>
      </c>
      <c r="AA160" s="129">
        <f t="shared" ca="1" si="299"/>
        <v>3.887163581015516E-2</v>
      </c>
      <c r="AB160" s="129">
        <f t="shared" ca="1" si="299"/>
        <v>3.887163581015516E-2</v>
      </c>
      <c r="AC160" s="129">
        <f t="shared" ca="1" si="299"/>
        <v>3.887163581015516E-2</v>
      </c>
      <c r="AD160" s="129">
        <f t="shared" ca="1" si="300"/>
        <v>3.887163581015516E-2</v>
      </c>
      <c r="AE160" s="129">
        <f t="shared" ca="1" si="300"/>
        <v>3.887163581015516E-2</v>
      </c>
      <c r="AF160" s="129">
        <f t="shared" ca="1" si="300"/>
        <v>3.887163581015516E-2</v>
      </c>
      <c r="AG160" s="129">
        <f t="shared" ca="1" si="300"/>
        <v>3.887163581015516E-2</v>
      </c>
      <c r="AH160" s="129">
        <f t="shared" ca="1" si="300"/>
        <v>3.887163581015516E-2</v>
      </c>
      <c r="AI160" s="129">
        <f t="shared" ca="1" si="300"/>
        <v>3.887163581015516E-2</v>
      </c>
      <c r="AJ160" s="129">
        <f t="shared" ca="1" si="300"/>
        <v>3.887163581015516E-2</v>
      </c>
      <c r="AK160" s="129">
        <f t="shared" ca="1" si="300"/>
        <v>3.887163581015516E-2</v>
      </c>
      <c r="AL160" s="129">
        <f t="shared" ca="1" si="300"/>
        <v>3.887163581015516E-2</v>
      </c>
      <c r="AM160" s="129">
        <f t="shared" ca="1" si="300"/>
        <v>3.887163581015516E-2</v>
      </c>
      <c r="AN160" s="129">
        <f t="shared" ca="1" si="301"/>
        <v>3.887163581015516E-2</v>
      </c>
      <c r="AO160" s="129">
        <f t="shared" ca="1" si="301"/>
        <v>3.887163581015516E-2</v>
      </c>
      <c r="AP160" s="129">
        <f t="shared" ca="1" si="301"/>
        <v>3.887163581015516E-2</v>
      </c>
      <c r="AQ160" s="129">
        <f t="shared" ca="1" si="301"/>
        <v>3.887163581015516E-2</v>
      </c>
      <c r="AR160" s="129">
        <f t="shared" ca="1" si="301"/>
        <v>3.887163581015516E-2</v>
      </c>
      <c r="AS160" s="129">
        <f t="shared" ca="1" si="301"/>
        <v>3.887163581015516E-2</v>
      </c>
      <c r="AT160" s="129">
        <f t="shared" ca="1" si="301"/>
        <v>3.887163581015516E-2</v>
      </c>
      <c r="AU160" s="129">
        <f t="shared" ca="1" si="301"/>
        <v>3.887163581015516E-2</v>
      </c>
      <c r="AV160" s="129">
        <f t="shared" ca="1" si="301"/>
        <v>3.887163581015516E-2</v>
      </c>
    </row>
    <row r="161" spans="1:48">
      <c r="A161" s="5" t="s">
        <v>32</v>
      </c>
      <c r="B161" s="127" t="str">
        <f t="shared" si="296"/>
        <v>CNL</v>
      </c>
      <c r="C161" s="127" t="str">
        <f t="shared" si="297"/>
        <v>Commercial - Lighting</v>
      </c>
      <c r="E161" s="162"/>
      <c r="F161" s="162"/>
      <c r="J161" s="129">
        <f t="shared" si="298"/>
        <v>0</v>
      </c>
      <c r="K161" s="129">
        <f t="shared" ca="1" si="298"/>
        <v>6.3164500907302106</v>
      </c>
      <c r="L161" s="129">
        <f t="shared" ca="1" si="298"/>
        <v>10.117646511322373</v>
      </c>
      <c r="M161" s="129">
        <f t="shared" ca="1" si="298"/>
        <v>13.916367002323817</v>
      </c>
      <c r="N161" s="129">
        <f t="shared" ca="1" si="298"/>
        <v>17.712644439245288</v>
      </c>
      <c r="O161" s="129">
        <f t="shared" ca="1" si="298"/>
        <v>23.060855336254171</v>
      </c>
      <c r="P161" s="129">
        <f t="shared" ca="1" si="298"/>
        <v>23.060855336254171</v>
      </c>
      <c r="Q161" s="129">
        <f t="shared" ca="1" si="298"/>
        <v>23.060855336254171</v>
      </c>
      <c r="R161" s="129">
        <f t="shared" ca="1" si="298"/>
        <v>23.060855336254171</v>
      </c>
      <c r="S161" s="129">
        <f t="shared" ca="1" si="298"/>
        <v>23.060855336254171</v>
      </c>
      <c r="T161" s="129">
        <f t="shared" ca="1" si="299"/>
        <v>23.060855336254171</v>
      </c>
      <c r="U161" s="129">
        <f t="shared" ca="1" si="299"/>
        <v>23.060855336254171</v>
      </c>
      <c r="V161" s="129">
        <f t="shared" ca="1" si="299"/>
        <v>23.060855336254171</v>
      </c>
      <c r="W161" s="129">
        <f t="shared" ca="1" si="299"/>
        <v>23.060855336254171</v>
      </c>
      <c r="X161" s="129">
        <f t="shared" ca="1" si="299"/>
        <v>23.060855336254171</v>
      </c>
      <c r="Y161" s="129">
        <f t="shared" ca="1" si="299"/>
        <v>23.060855336254171</v>
      </c>
      <c r="Z161" s="129">
        <f t="shared" ca="1" si="299"/>
        <v>23.060855336254171</v>
      </c>
      <c r="AA161" s="129">
        <f t="shared" ca="1" si="299"/>
        <v>23.060855336254171</v>
      </c>
      <c r="AB161" s="129">
        <f t="shared" ca="1" si="299"/>
        <v>23.060855336254171</v>
      </c>
      <c r="AC161" s="129">
        <f t="shared" ca="1" si="299"/>
        <v>23.060855336254171</v>
      </c>
      <c r="AD161" s="129">
        <f t="shared" ca="1" si="300"/>
        <v>23.060855336254171</v>
      </c>
      <c r="AE161" s="129">
        <f t="shared" ca="1" si="300"/>
        <v>23.060855336254171</v>
      </c>
      <c r="AF161" s="129">
        <f t="shared" ca="1" si="300"/>
        <v>23.060855336254171</v>
      </c>
      <c r="AG161" s="129">
        <f t="shared" ca="1" si="300"/>
        <v>23.060855336254171</v>
      </c>
      <c r="AH161" s="129">
        <f t="shared" ca="1" si="300"/>
        <v>23.060855336254171</v>
      </c>
      <c r="AI161" s="129">
        <f t="shared" ca="1" si="300"/>
        <v>23.060855336254171</v>
      </c>
      <c r="AJ161" s="129">
        <f t="shared" ca="1" si="300"/>
        <v>23.060855336254171</v>
      </c>
      <c r="AK161" s="129">
        <f t="shared" ca="1" si="300"/>
        <v>23.060855336254171</v>
      </c>
      <c r="AL161" s="129">
        <f t="shared" ca="1" si="300"/>
        <v>23.060855336254171</v>
      </c>
      <c r="AM161" s="129">
        <f t="shared" ca="1" si="300"/>
        <v>23.060855336254171</v>
      </c>
      <c r="AN161" s="129">
        <f t="shared" ca="1" si="301"/>
        <v>23.060855336254171</v>
      </c>
      <c r="AO161" s="129">
        <f t="shared" ca="1" si="301"/>
        <v>23.060855336254171</v>
      </c>
      <c r="AP161" s="129">
        <f t="shared" ca="1" si="301"/>
        <v>23.060855336254171</v>
      </c>
      <c r="AQ161" s="129">
        <f t="shared" ca="1" si="301"/>
        <v>23.060855336254171</v>
      </c>
      <c r="AR161" s="129">
        <f t="shared" ca="1" si="301"/>
        <v>23.060855336254171</v>
      </c>
      <c r="AS161" s="129">
        <f t="shared" ca="1" si="301"/>
        <v>23.060855336254171</v>
      </c>
      <c r="AT161" s="129">
        <f t="shared" ca="1" si="301"/>
        <v>23.060855336254171</v>
      </c>
      <c r="AU161" s="129">
        <f t="shared" ca="1" si="301"/>
        <v>23.060855336254171</v>
      </c>
      <c r="AV161" s="129">
        <f t="shared" ca="1" si="301"/>
        <v>23.060855336254171</v>
      </c>
    </row>
    <row r="162" spans="1:48">
      <c r="A162" s="5" t="s">
        <v>32</v>
      </c>
      <c r="B162" s="127" t="str">
        <f t="shared" si="296"/>
        <v>CNR</v>
      </c>
      <c r="C162" s="127" t="str">
        <f t="shared" si="297"/>
        <v>Commercial - Refrigeration</v>
      </c>
      <c r="E162" s="162"/>
      <c r="F162" s="162"/>
      <c r="J162" s="129">
        <f t="shared" si="298"/>
        <v>0</v>
      </c>
      <c r="K162" s="129">
        <f t="shared" ca="1" si="298"/>
        <v>0.26195305598922947</v>
      </c>
      <c r="L162" s="129">
        <f t="shared" ca="1" si="298"/>
        <v>0.41959461168690559</v>
      </c>
      <c r="M162" s="129">
        <f t="shared" ca="1" si="298"/>
        <v>0.57713348671531539</v>
      </c>
      <c r="N162" s="129">
        <f t="shared" ca="1" si="298"/>
        <v>0.73457104447326427</v>
      </c>
      <c r="O162" s="129">
        <f t="shared" ca="1" si="298"/>
        <v>0.95636970802993548</v>
      </c>
      <c r="P162" s="129">
        <f t="shared" ca="1" si="298"/>
        <v>0.95636970802993548</v>
      </c>
      <c r="Q162" s="129">
        <f t="shared" ca="1" si="298"/>
        <v>0.95636970802993548</v>
      </c>
      <c r="R162" s="129">
        <f t="shared" ca="1" si="298"/>
        <v>0.95636970802993548</v>
      </c>
      <c r="S162" s="129">
        <f t="shared" ca="1" si="298"/>
        <v>0.95636970802993548</v>
      </c>
      <c r="T162" s="129">
        <f t="shared" ca="1" si="299"/>
        <v>0.95636970802993548</v>
      </c>
      <c r="U162" s="129">
        <f t="shared" ca="1" si="299"/>
        <v>0.95636970802993548</v>
      </c>
      <c r="V162" s="129">
        <f t="shared" ca="1" si="299"/>
        <v>0.95636970802993548</v>
      </c>
      <c r="W162" s="129">
        <f t="shared" ca="1" si="299"/>
        <v>0.95636970802993548</v>
      </c>
      <c r="X162" s="129">
        <f t="shared" ca="1" si="299"/>
        <v>0.95636970802993548</v>
      </c>
      <c r="Y162" s="129">
        <f t="shared" ca="1" si="299"/>
        <v>0.95636970802993548</v>
      </c>
      <c r="Z162" s="129">
        <f t="shared" ca="1" si="299"/>
        <v>0.95636970802993548</v>
      </c>
      <c r="AA162" s="129">
        <f t="shared" ca="1" si="299"/>
        <v>0.95636970802993548</v>
      </c>
      <c r="AB162" s="129">
        <f t="shared" ca="1" si="299"/>
        <v>0.95636970802993548</v>
      </c>
      <c r="AC162" s="129">
        <f t="shared" ca="1" si="299"/>
        <v>0.95636970802993548</v>
      </c>
      <c r="AD162" s="129">
        <f t="shared" ca="1" si="300"/>
        <v>0.95636970802993548</v>
      </c>
      <c r="AE162" s="129">
        <f t="shared" ca="1" si="300"/>
        <v>0.95636970802993548</v>
      </c>
      <c r="AF162" s="129">
        <f t="shared" ca="1" si="300"/>
        <v>0.95636970802993548</v>
      </c>
      <c r="AG162" s="129">
        <f t="shared" ca="1" si="300"/>
        <v>0.95636970802993548</v>
      </c>
      <c r="AH162" s="129">
        <f t="shared" ca="1" si="300"/>
        <v>0.95636970802993548</v>
      </c>
      <c r="AI162" s="129">
        <f t="shared" ca="1" si="300"/>
        <v>0.95636970802993548</v>
      </c>
      <c r="AJ162" s="129">
        <f t="shared" ca="1" si="300"/>
        <v>0.95636970802993548</v>
      </c>
      <c r="AK162" s="129">
        <f t="shared" ca="1" si="300"/>
        <v>0.95636970802993548</v>
      </c>
      <c r="AL162" s="129">
        <f t="shared" ca="1" si="300"/>
        <v>0.95636970802993548</v>
      </c>
      <c r="AM162" s="129">
        <f t="shared" ca="1" si="300"/>
        <v>0.95636970802993548</v>
      </c>
      <c r="AN162" s="129">
        <f t="shared" ca="1" si="301"/>
        <v>0.95636970802993548</v>
      </c>
      <c r="AO162" s="129">
        <f t="shared" ca="1" si="301"/>
        <v>0.95636970802993548</v>
      </c>
      <c r="AP162" s="129">
        <f t="shared" ca="1" si="301"/>
        <v>0.95636970802993548</v>
      </c>
      <c r="AQ162" s="129">
        <f t="shared" ca="1" si="301"/>
        <v>0.95636970802993548</v>
      </c>
      <c r="AR162" s="129">
        <f t="shared" ca="1" si="301"/>
        <v>0.95636970802993548</v>
      </c>
      <c r="AS162" s="129">
        <f t="shared" ca="1" si="301"/>
        <v>0.95636970802993548</v>
      </c>
      <c r="AT162" s="129">
        <f t="shared" ca="1" si="301"/>
        <v>0.95636970802993548</v>
      </c>
      <c r="AU162" s="129">
        <f t="shared" ca="1" si="301"/>
        <v>0.95636970802993548</v>
      </c>
      <c r="AV162" s="129">
        <f t="shared" ca="1" si="301"/>
        <v>0.95636970802993548</v>
      </c>
    </row>
    <row r="163" spans="1:48">
      <c r="A163" s="5" t="s">
        <v>32</v>
      </c>
      <c r="B163" s="127" t="str">
        <f t="shared" si="296"/>
        <v>CNW</v>
      </c>
      <c r="C163" s="127" t="str">
        <f t="shared" si="297"/>
        <v>Commercial - Water Heating</v>
      </c>
      <c r="E163" s="162"/>
      <c r="F163" s="162"/>
      <c r="J163" s="129">
        <f t="shared" si="298"/>
        <v>0</v>
      </c>
      <c r="K163" s="129">
        <f t="shared" ca="1" si="298"/>
        <v>1.1238210689760799</v>
      </c>
      <c r="L163" s="129">
        <f t="shared" ca="1" si="298"/>
        <v>1.800128894323606</v>
      </c>
      <c r="M163" s="129">
        <f t="shared" ca="1" si="298"/>
        <v>2.4759962029569365</v>
      </c>
      <c r="N163" s="129">
        <f t="shared" ca="1" si="298"/>
        <v>3.1514288440779326</v>
      </c>
      <c r="O163" s="129">
        <f t="shared" ca="1" si="298"/>
        <v>4.1029810610750603</v>
      </c>
      <c r="P163" s="129">
        <f t="shared" ca="1" si="298"/>
        <v>4.1029810610750603</v>
      </c>
      <c r="Q163" s="129">
        <f t="shared" ca="1" si="298"/>
        <v>4.1029810610750603</v>
      </c>
      <c r="R163" s="129">
        <f t="shared" ca="1" si="298"/>
        <v>4.1029810610750603</v>
      </c>
      <c r="S163" s="129">
        <f t="shared" ca="1" si="298"/>
        <v>4.1029810610750603</v>
      </c>
      <c r="T163" s="129">
        <f t="shared" ca="1" si="299"/>
        <v>4.1029810610750603</v>
      </c>
      <c r="U163" s="129">
        <f t="shared" ca="1" si="299"/>
        <v>4.1029810610750603</v>
      </c>
      <c r="V163" s="129">
        <f t="shared" ca="1" si="299"/>
        <v>4.1029810610750603</v>
      </c>
      <c r="W163" s="129">
        <f t="shared" ca="1" si="299"/>
        <v>4.1029810610750603</v>
      </c>
      <c r="X163" s="129">
        <f t="shared" ca="1" si="299"/>
        <v>4.1029810610750603</v>
      </c>
      <c r="Y163" s="129">
        <f t="shared" ca="1" si="299"/>
        <v>4.1029810610750603</v>
      </c>
      <c r="Z163" s="129">
        <f t="shared" ca="1" si="299"/>
        <v>4.1029810610750603</v>
      </c>
      <c r="AA163" s="129">
        <f t="shared" ca="1" si="299"/>
        <v>4.1029810610750603</v>
      </c>
      <c r="AB163" s="129">
        <f t="shared" ca="1" si="299"/>
        <v>4.1029810610750603</v>
      </c>
      <c r="AC163" s="129">
        <f t="shared" ca="1" si="299"/>
        <v>4.1029810610750603</v>
      </c>
      <c r="AD163" s="129">
        <f t="shared" ca="1" si="300"/>
        <v>4.1029810610750603</v>
      </c>
      <c r="AE163" s="129">
        <f t="shared" ca="1" si="300"/>
        <v>4.1029810610750603</v>
      </c>
      <c r="AF163" s="129">
        <f t="shared" ca="1" si="300"/>
        <v>4.1029810610750603</v>
      </c>
      <c r="AG163" s="129">
        <f t="shared" ca="1" si="300"/>
        <v>4.1029810610750603</v>
      </c>
      <c r="AH163" s="129">
        <f t="shared" ca="1" si="300"/>
        <v>4.1029810610750603</v>
      </c>
      <c r="AI163" s="129">
        <f t="shared" ca="1" si="300"/>
        <v>4.1029810610750603</v>
      </c>
      <c r="AJ163" s="129">
        <f t="shared" ca="1" si="300"/>
        <v>4.1029810610750603</v>
      </c>
      <c r="AK163" s="129">
        <f t="shared" ca="1" si="300"/>
        <v>4.1029810610750603</v>
      </c>
      <c r="AL163" s="129">
        <f t="shared" ca="1" si="300"/>
        <v>4.1029810610750603</v>
      </c>
      <c r="AM163" s="129">
        <f t="shared" ca="1" si="300"/>
        <v>4.1029810610750603</v>
      </c>
      <c r="AN163" s="129">
        <f t="shared" ca="1" si="301"/>
        <v>4.1029810610750603</v>
      </c>
      <c r="AO163" s="129">
        <f t="shared" ca="1" si="301"/>
        <v>4.1029810610750603</v>
      </c>
      <c r="AP163" s="129">
        <f t="shared" ca="1" si="301"/>
        <v>4.1029810610750603</v>
      </c>
      <c r="AQ163" s="129">
        <f t="shared" ca="1" si="301"/>
        <v>4.1029810610750603</v>
      </c>
      <c r="AR163" s="129">
        <f t="shared" ca="1" si="301"/>
        <v>4.1029810610750603</v>
      </c>
      <c r="AS163" s="129">
        <f t="shared" ca="1" si="301"/>
        <v>4.1029810610750603</v>
      </c>
      <c r="AT163" s="129">
        <f t="shared" ca="1" si="301"/>
        <v>4.1029810610750603</v>
      </c>
      <c r="AU163" s="129">
        <f t="shared" ca="1" si="301"/>
        <v>4.1029810610750603</v>
      </c>
      <c r="AV163" s="129">
        <f t="shared" ca="1" si="301"/>
        <v>4.1029810610750603</v>
      </c>
    </row>
    <row r="164" spans="1:48">
      <c r="A164" s="5" t="s">
        <v>32</v>
      </c>
      <c r="B164" s="127" t="str">
        <f t="shared" si="296"/>
        <v>CNG</v>
      </c>
      <c r="C164" s="127" t="str">
        <f t="shared" si="297"/>
        <v>Commercial - Public lights</v>
      </c>
      <c r="E164" s="162"/>
      <c r="F164" s="162"/>
      <c r="J164" s="129">
        <f t="shared" si="298"/>
        <v>0</v>
      </c>
      <c r="K164" s="129">
        <f t="shared" ca="1" si="298"/>
        <v>0.32623029085978988</v>
      </c>
      <c r="L164" s="129">
        <f t="shared" ca="1" si="298"/>
        <v>0.52255344644441926</v>
      </c>
      <c r="M164" s="129">
        <f t="shared" ca="1" si="298"/>
        <v>0.7187487258930978</v>
      </c>
      <c r="N164" s="129">
        <f t="shared" ca="1" si="298"/>
        <v>0.91481782715123461</v>
      </c>
      <c r="O164" s="129">
        <f t="shared" ca="1" si="298"/>
        <v>1.1910407643151384</v>
      </c>
      <c r="P164" s="129">
        <f t="shared" ca="1" si="298"/>
        <v>1.1910407643151384</v>
      </c>
      <c r="Q164" s="129">
        <f t="shared" ca="1" si="298"/>
        <v>1.1910407643151384</v>
      </c>
      <c r="R164" s="129">
        <f t="shared" ca="1" si="298"/>
        <v>1.1910407643151384</v>
      </c>
      <c r="S164" s="129">
        <f t="shared" ca="1" si="298"/>
        <v>1.1910407643151384</v>
      </c>
      <c r="T164" s="129">
        <f t="shared" ca="1" si="299"/>
        <v>1.1910407643151384</v>
      </c>
      <c r="U164" s="129">
        <f t="shared" ca="1" si="299"/>
        <v>1.1910407643151384</v>
      </c>
      <c r="V164" s="129">
        <f t="shared" ca="1" si="299"/>
        <v>1.1910407643151384</v>
      </c>
      <c r="W164" s="129">
        <f t="shared" ca="1" si="299"/>
        <v>1.1910407643151384</v>
      </c>
      <c r="X164" s="129">
        <f t="shared" ca="1" si="299"/>
        <v>1.1910407643151384</v>
      </c>
      <c r="Y164" s="129">
        <f t="shared" ca="1" si="299"/>
        <v>1.1910407643151384</v>
      </c>
      <c r="Z164" s="129">
        <f t="shared" ca="1" si="299"/>
        <v>1.1910407643151384</v>
      </c>
      <c r="AA164" s="129">
        <f t="shared" ca="1" si="299"/>
        <v>1.1910407643151384</v>
      </c>
      <c r="AB164" s="129">
        <f t="shared" ca="1" si="299"/>
        <v>1.1910407643151384</v>
      </c>
      <c r="AC164" s="129">
        <f t="shared" ca="1" si="299"/>
        <v>1.1910407643151384</v>
      </c>
      <c r="AD164" s="129">
        <f t="shared" ca="1" si="300"/>
        <v>1.1910407643151384</v>
      </c>
      <c r="AE164" s="129">
        <f t="shared" ca="1" si="300"/>
        <v>1.1910407643151384</v>
      </c>
      <c r="AF164" s="129">
        <f t="shared" ca="1" si="300"/>
        <v>1.1910407643151384</v>
      </c>
      <c r="AG164" s="129">
        <f t="shared" ca="1" si="300"/>
        <v>1.1910407643151384</v>
      </c>
      <c r="AH164" s="129">
        <f t="shared" ca="1" si="300"/>
        <v>1.1910407643151384</v>
      </c>
      <c r="AI164" s="129">
        <f t="shared" ca="1" si="300"/>
        <v>1.1910407643151384</v>
      </c>
      <c r="AJ164" s="129">
        <f t="shared" ca="1" si="300"/>
        <v>1.1910407643151384</v>
      </c>
      <c r="AK164" s="129">
        <f t="shared" ca="1" si="300"/>
        <v>1.1910407643151384</v>
      </c>
      <c r="AL164" s="129">
        <f t="shared" ca="1" si="300"/>
        <v>1.1910407643151384</v>
      </c>
      <c r="AM164" s="129">
        <f t="shared" ca="1" si="300"/>
        <v>1.1910407643151384</v>
      </c>
      <c r="AN164" s="129">
        <f t="shared" ca="1" si="301"/>
        <v>1.1910407643151384</v>
      </c>
      <c r="AO164" s="129">
        <f t="shared" ca="1" si="301"/>
        <v>1.1910407643151384</v>
      </c>
      <c r="AP164" s="129">
        <f t="shared" ca="1" si="301"/>
        <v>1.1910407643151384</v>
      </c>
      <c r="AQ164" s="129">
        <f t="shared" ca="1" si="301"/>
        <v>1.1910407643151384</v>
      </c>
      <c r="AR164" s="129">
        <f t="shared" ca="1" si="301"/>
        <v>1.1910407643151384</v>
      </c>
      <c r="AS164" s="129">
        <f t="shared" ca="1" si="301"/>
        <v>1.1910407643151384</v>
      </c>
      <c r="AT164" s="129">
        <f t="shared" ca="1" si="301"/>
        <v>1.1910407643151384</v>
      </c>
      <c r="AU164" s="129">
        <f t="shared" ca="1" si="301"/>
        <v>1.1910407643151384</v>
      </c>
      <c r="AV164" s="129">
        <f t="shared" ca="1" si="301"/>
        <v>1.1910407643151384</v>
      </c>
    </row>
    <row r="165" spans="1:48">
      <c r="A165" s="5" t="s">
        <v>32</v>
      </c>
      <c r="B165" s="127" t="str">
        <f t="shared" si="296"/>
        <v>CNT</v>
      </c>
      <c r="C165" s="127" t="str">
        <f t="shared" si="297"/>
        <v>Commercial - Public Water</v>
      </c>
      <c r="E165" s="162"/>
      <c r="F165" s="162"/>
      <c r="J165" s="129">
        <f t="shared" si="298"/>
        <v>0</v>
      </c>
      <c r="K165" s="129">
        <f t="shared" ca="1" si="298"/>
        <v>0.11274159536174075</v>
      </c>
      <c r="L165" s="129">
        <f t="shared" ca="1" si="298"/>
        <v>0.18058871559305981</v>
      </c>
      <c r="M165" s="129">
        <f t="shared" ca="1" si="298"/>
        <v>0.24839164324024521</v>
      </c>
      <c r="N165" s="129">
        <f t="shared" ca="1" si="298"/>
        <v>0.31615096509452872</v>
      </c>
      <c r="O165" s="129">
        <f t="shared" ca="1" si="298"/>
        <v>0.41161056980900573</v>
      </c>
      <c r="P165" s="129">
        <f t="shared" ca="1" si="298"/>
        <v>0.41161056980900573</v>
      </c>
      <c r="Q165" s="129">
        <f t="shared" ca="1" si="298"/>
        <v>0.41161056980900573</v>
      </c>
      <c r="R165" s="129">
        <f t="shared" ca="1" si="298"/>
        <v>0.41161056980900573</v>
      </c>
      <c r="S165" s="129">
        <f t="shared" ca="1" si="298"/>
        <v>0.41161056980900573</v>
      </c>
      <c r="T165" s="129">
        <f t="shared" ca="1" si="299"/>
        <v>0.41161056980900573</v>
      </c>
      <c r="U165" s="129">
        <f t="shared" ca="1" si="299"/>
        <v>0.41161056980900573</v>
      </c>
      <c r="V165" s="129">
        <f t="shared" ca="1" si="299"/>
        <v>0.41161056980900573</v>
      </c>
      <c r="W165" s="129">
        <f t="shared" ca="1" si="299"/>
        <v>0.41161056980900573</v>
      </c>
      <c r="X165" s="129">
        <f t="shared" ca="1" si="299"/>
        <v>0.41161056980900573</v>
      </c>
      <c r="Y165" s="129">
        <f t="shared" ca="1" si="299"/>
        <v>0.41161056980900573</v>
      </c>
      <c r="Z165" s="129">
        <f t="shared" ca="1" si="299"/>
        <v>0.41161056980900573</v>
      </c>
      <c r="AA165" s="129">
        <f t="shared" ca="1" si="299"/>
        <v>0.41161056980900573</v>
      </c>
      <c r="AB165" s="129">
        <f t="shared" ca="1" si="299"/>
        <v>0.41161056980900573</v>
      </c>
      <c r="AC165" s="129">
        <f t="shared" ca="1" si="299"/>
        <v>0.41161056980900573</v>
      </c>
      <c r="AD165" s="129">
        <f t="shared" ca="1" si="300"/>
        <v>0.41161056980900573</v>
      </c>
      <c r="AE165" s="129">
        <f t="shared" ca="1" si="300"/>
        <v>0.41161056980900573</v>
      </c>
      <c r="AF165" s="129">
        <f t="shared" ca="1" si="300"/>
        <v>0.41161056980900573</v>
      </c>
      <c r="AG165" s="129">
        <f t="shared" ca="1" si="300"/>
        <v>0.41161056980900573</v>
      </c>
      <c r="AH165" s="129">
        <f t="shared" ca="1" si="300"/>
        <v>0.41161056980900573</v>
      </c>
      <c r="AI165" s="129">
        <f t="shared" ca="1" si="300"/>
        <v>0.41161056980900573</v>
      </c>
      <c r="AJ165" s="129">
        <f t="shared" ca="1" si="300"/>
        <v>0.41161056980900573</v>
      </c>
      <c r="AK165" s="129">
        <f t="shared" ca="1" si="300"/>
        <v>0.41161056980900573</v>
      </c>
      <c r="AL165" s="129">
        <f t="shared" ca="1" si="300"/>
        <v>0.41161056980900573</v>
      </c>
      <c r="AM165" s="129">
        <f t="shared" ca="1" si="300"/>
        <v>0.41161056980900573</v>
      </c>
      <c r="AN165" s="129">
        <f t="shared" ca="1" si="301"/>
        <v>0.41161056980900573</v>
      </c>
      <c r="AO165" s="129">
        <f t="shared" ca="1" si="301"/>
        <v>0.41161056980900573</v>
      </c>
      <c r="AP165" s="129">
        <f t="shared" ca="1" si="301"/>
        <v>0.41161056980900573</v>
      </c>
      <c r="AQ165" s="129">
        <f t="shared" ca="1" si="301"/>
        <v>0.41161056980900573</v>
      </c>
      <c r="AR165" s="129">
        <f t="shared" ca="1" si="301"/>
        <v>0.41161056980900573</v>
      </c>
      <c r="AS165" s="129">
        <f t="shared" ca="1" si="301"/>
        <v>0.41161056980900573</v>
      </c>
      <c r="AT165" s="129">
        <f t="shared" ca="1" si="301"/>
        <v>0.41161056980900573</v>
      </c>
      <c r="AU165" s="129">
        <f t="shared" ca="1" si="301"/>
        <v>0.41161056980900573</v>
      </c>
      <c r="AV165" s="129">
        <f t="shared" ca="1" si="301"/>
        <v>0.41161056980900573</v>
      </c>
    </row>
    <row r="166" spans="1:48">
      <c r="A166" s="5" t="s">
        <v>32</v>
      </c>
      <c r="B166" s="127" t="str">
        <f t="shared" si="296"/>
        <v>CNO</v>
      </c>
      <c r="C166" s="127" t="str">
        <f t="shared" si="297"/>
        <v>Commercial - Other</v>
      </c>
      <c r="E166" s="162"/>
      <c r="F166" s="162"/>
      <c r="J166" s="129">
        <f t="shared" si="298"/>
        <v>0</v>
      </c>
      <c r="K166" s="129">
        <f t="shared" ca="1" si="298"/>
        <v>1.0972610347604335</v>
      </c>
      <c r="L166" s="129">
        <f t="shared" ca="1" si="298"/>
        <v>1.7575852133536716</v>
      </c>
      <c r="M166" s="129">
        <f t="shared" ca="1" si="298"/>
        <v>2.4174792862663956</v>
      </c>
      <c r="N166" s="129">
        <f t="shared" ca="1" si="298"/>
        <v>3.0769489644622676</v>
      </c>
      <c r="O166" s="129">
        <f t="shared" ca="1" si="298"/>
        <v>4.0060124951915324</v>
      </c>
      <c r="P166" s="129">
        <f t="shared" ca="1" si="298"/>
        <v>4.0060124951915324</v>
      </c>
      <c r="Q166" s="129">
        <f t="shared" ca="1" si="298"/>
        <v>4.0060124951915324</v>
      </c>
      <c r="R166" s="129">
        <f t="shared" ca="1" si="298"/>
        <v>4.0060124951915324</v>
      </c>
      <c r="S166" s="129">
        <f t="shared" ca="1" si="298"/>
        <v>4.0060124951915324</v>
      </c>
      <c r="T166" s="129">
        <f t="shared" ca="1" si="299"/>
        <v>4.0060124951915324</v>
      </c>
      <c r="U166" s="129">
        <f t="shared" ca="1" si="299"/>
        <v>4.0060124951915324</v>
      </c>
      <c r="V166" s="129">
        <f t="shared" ca="1" si="299"/>
        <v>4.0060124951915324</v>
      </c>
      <c r="W166" s="129">
        <f t="shared" ca="1" si="299"/>
        <v>4.0060124951915324</v>
      </c>
      <c r="X166" s="129">
        <f t="shared" ca="1" si="299"/>
        <v>4.0060124951915324</v>
      </c>
      <c r="Y166" s="129">
        <f t="shared" ca="1" si="299"/>
        <v>4.0060124951915324</v>
      </c>
      <c r="Z166" s="129">
        <f t="shared" ca="1" si="299"/>
        <v>4.0060124951915324</v>
      </c>
      <c r="AA166" s="129">
        <f t="shared" ca="1" si="299"/>
        <v>4.0060124951915324</v>
      </c>
      <c r="AB166" s="129">
        <f t="shared" ca="1" si="299"/>
        <v>4.0060124951915324</v>
      </c>
      <c r="AC166" s="129">
        <f t="shared" ca="1" si="299"/>
        <v>4.0060124951915324</v>
      </c>
      <c r="AD166" s="129">
        <f t="shared" ca="1" si="300"/>
        <v>4.0060124951915324</v>
      </c>
      <c r="AE166" s="129">
        <f t="shared" ca="1" si="300"/>
        <v>4.0060124951915324</v>
      </c>
      <c r="AF166" s="129">
        <f t="shared" ca="1" si="300"/>
        <v>4.0060124951915324</v>
      </c>
      <c r="AG166" s="129">
        <f t="shared" ca="1" si="300"/>
        <v>4.0060124951915324</v>
      </c>
      <c r="AH166" s="129">
        <f t="shared" ca="1" si="300"/>
        <v>4.0060124951915324</v>
      </c>
      <c r="AI166" s="129">
        <f t="shared" ca="1" si="300"/>
        <v>4.0060124951915324</v>
      </c>
      <c r="AJ166" s="129">
        <f t="shared" ca="1" si="300"/>
        <v>4.0060124951915324</v>
      </c>
      <c r="AK166" s="129">
        <f t="shared" ca="1" si="300"/>
        <v>4.0060124951915324</v>
      </c>
      <c r="AL166" s="129">
        <f t="shared" ca="1" si="300"/>
        <v>4.0060124951915324</v>
      </c>
      <c r="AM166" s="129">
        <f t="shared" ca="1" si="300"/>
        <v>4.0060124951915324</v>
      </c>
      <c r="AN166" s="129">
        <f t="shared" ca="1" si="301"/>
        <v>4.0060124951915324</v>
      </c>
      <c r="AO166" s="129">
        <f t="shared" ca="1" si="301"/>
        <v>4.0060124951915324</v>
      </c>
      <c r="AP166" s="129">
        <f t="shared" ca="1" si="301"/>
        <v>4.0060124951915324</v>
      </c>
      <c r="AQ166" s="129">
        <f t="shared" ca="1" si="301"/>
        <v>4.0060124951915324</v>
      </c>
      <c r="AR166" s="129">
        <f t="shared" ca="1" si="301"/>
        <v>4.0060124951915324</v>
      </c>
      <c r="AS166" s="129">
        <f t="shared" ca="1" si="301"/>
        <v>4.0060124951915324</v>
      </c>
      <c r="AT166" s="129">
        <f t="shared" ca="1" si="301"/>
        <v>4.0060124951915324</v>
      </c>
      <c r="AU166" s="129">
        <f t="shared" ca="1" si="301"/>
        <v>4.0060124951915324</v>
      </c>
      <c r="AV166" s="129">
        <f t="shared" ca="1" si="301"/>
        <v>4.0060124951915324</v>
      </c>
    </row>
    <row r="167" spans="1:48">
      <c r="A167" s="5" t="s">
        <v>32</v>
      </c>
      <c r="E167" s="162"/>
      <c r="F167" s="162"/>
      <c r="J167" s="129"/>
      <c r="K167" s="150"/>
      <c r="L167" s="150"/>
      <c r="M167" s="150"/>
      <c r="N167" s="150"/>
      <c r="O167" s="150"/>
      <c r="P167" s="150"/>
      <c r="Q167" s="150"/>
      <c r="R167" s="150"/>
      <c r="S167" s="150"/>
      <c r="T167" s="150"/>
      <c r="U167" s="150"/>
      <c r="V167" s="150"/>
      <c r="W167" s="150"/>
      <c r="X167" s="150"/>
      <c r="Y167" s="150"/>
      <c r="Z167" s="150"/>
      <c r="AA167" s="150"/>
      <c r="AB167" s="150"/>
      <c r="AC167" s="150"/>
      <c r="AD167" s="150"/>
      <c r="AE167" s="150"/>
      <c r="AF167" s="150"/>
      <c r="AG167" s="150"/>
      <c r="AH167" s="150"/>
      <c r="AI167" s="150"/>
      <c r="AJ167" s="150"/>
      <c r="AK167" s="150"/>
      <c r="AL167" s="150"/>
      <c r="AM167" s="150"/>
      <c r="AN167" s="150"/>
      <c r="AO167" s="150"/>
      <c r="AP167" s="150"/>
      <c r="AQ167" s="150"/>
      <c r="AR167" s="150"/>
      <c r="AS167" s="150"/>
      <c r="AT167" s="150"/>
      <c r="AU167" s="150"/>
      <c r="AV167" s="150"/>
    </row>
    <row r="168" spans="1:48">
      <c r="A168" s="5" t="s">
        <v>32</v>
      </c>
      <c r="E168" s="162"/>
      <c r="F168" s="162"/>
      <c r="J168" s="129"/>
      <c r="K168" s="150"/>
      <c r="L168" s="150"/>
      <c r="M168" s="150"/>
      <c r="N168" s="150"/>
      <c r="O168" s="150"/>
      <c r="P168" s="150"/>
      <c r="Q168" s="150"/>
      <c r="R168" s="150"/>
      <c r="S168" s="150"/>
      <c r="T168" s="150"/>
      <c r="U168" s="150"/>
      <c r="V168" s="150"/>
      <c r="W168" s="150"/>
      <c r="X168" s="150"/>
      <c r="Y168" s="150"/>
      <c r="Z168" s="150"/>
      <c r="AA168" s="150"/>
      <c r="AB168" s="150"/>
      <c r="AC168" s="150"/>
      <c r="AD168" s="150"/>
      <c r="AE168" s="150"/>
      <c r="AF168" s="150"/>
      <c r="AG168" s="150"/>
      <c r="AH168" s="150"/>
      <c r="AI168" s="150"/>
      <c r="AJ168" s="150"/>
      <c r="AK168" s="150"/>
      <c r="AL168" s="150"/>
      <c r="AM168" s="150"/>
      <c r="AN168" s="150"/>
      <c r="AO168" s="150"/>
      <c r="AP168" s="150"/>
      <c r="AQ168" s="150"/>
      <c r="AR168" s="150"/>
      <c r="AS168" s="150"/>
      <c r="AT168" s="150"/>
      <c r="AU168" s="150"/>
      <c r="AV168" s="150"/>
    </row>
    <row r="169" spans="1:48" ht="15.75" thickBot="1">
      <c r="A169" s="5" t="s">
        <v>32</v>
      </c>
      <c r="B169" s="125" t="s">
        <v>306</v>
      </c>
      <c r="C169" s="125"/>
      <c r="D169" s="125"/>
      <c r="E169" s="162"/>
      <c r="F169" s="162"/>
      <c r="I169" s="134" t="s">
        <v>268</v>
      </c>
      <c r="J169" s="129"/>
      <c r="K169" s="150"/>
      <c r="L169" s="150"/>
      <c r="M169" s="150"/>
      <c r="N169" s="150"/>
      <c r="O169" s="150"/>
      <c r="P169" s="150"/>
      <c r="Q169" s="150"/>
      <c r="R169" s="150"/>
      <c r="S169" s="150"/>
      <c r="T169" s="150"/>
      <c r="U169" s="150"/>
      <c r="V169" s="150"/>
      <c r="W169" s="150"/>
      <c r="X169" s="150"/>
      <c r="Y169" s="150"/>
      <c r="Z169" s="150"/>
      <c r="AA169" s="150"/>
      <c r="AB169" s="150"/>
      <c r="AC169" s="150"/>
      <c r="AD169" s="150"/>
      <c r="AE169" s="150"/>
      <c r="AF169" s="150"/>
      <c r="AG169" s="150"/>
      <c r="AH169" s="150"/>
      <c r="AI169" s="150"/>
      <c r="AJ169" s="150"/>
      <c r="AK169" s="150"/>
      <c r="AL169" s="150"/>
      <c r="AM169" s="150"/>
      <c r="AN169" s="150"/>
      <c r="AO169" s="150"/>
      <c r="AP169" s="150"/>
      <c r="AQ169" s="150"/>
      <c r="AR169" s="150"/>
      <c r="AS169" s="150"/>
      <c r="AT169" s="150"/>
      <c r="AU169" s="150"/>
      <c r="AV169" s="150"/>
    </row>
    <row r="170" spans="1:48">
      <c r="A170" s="5" t="s">
        <v>32</v>
      </c>
      <c r="B170" s="127" t="str">
        <f t="shared" ref="B170:C178" si="302">B158</f>
        <v>CNC</v>
      </c>
      <c r="C170" s="127" t="str">
        <f t="shared" si="302"/>
        <v>Commercial - Cooling</v>
      </c>
      <c r="E170" s="162"/>
      <c r="F170" s="162"/>
      <c r="J170" s="129">
        <f t="shared" ref="J170:AV170" si="303">INDEX($J$38:$AV$41,MATCH($I$169,$B$38:$B$41,0),COLUMN(J$157)-COLUMN($I$157))*INDEX($J$79:$AV$87,MATCH($B170,$B$79:$B$87,0),COLUMN(J$157)-COLUMN($I$157))*J113/1000</f>
        <v>0</v>
      </c>
      <c r="K170" s="129">
        <f t="shared" ca="1" si="303"/>
        <v>0</v>
      </c>
      <c r="L170" s="129">
        <f t="shared" ca="1" si="303"/>
        <v>0</v>
      </c>
      <c r="M170" s="129">
        <f t="shared" ca="1" si="303"/>
        <v>0</v>
      </c>
      <c r="N170" s="129">
        <f t="shared" ca="1" si="303"/>
        <v>0</v>
      </c>
      <c r="O170" s="129">
        <f t="shared" ca="1" si="303"/>
        <v>0</v>
      </c>
      <c r="P170" s="129">
        <f t="shared" ca="1" si="303"/>
        <v>2.374210531405462</v>
      </c>
      <c r="Q170" s="129">
        <f t="shared" ca="1" si="303"/>
        <v>4.7452103646847847</v>
      </c>
      <c r="R170" s="129">
        <f t="shared" ca="1" si="303"/>
        <v>7.1130696113447343</v>
      </c>
      <c r="S170" s="129">
        <f t="shared" ca="1" si="303"/>
        <v>9.4778555169413874</v>
      </c>
      <c r="T170" s="129">
        <f t="shared" ca="1" si="303"/>
        <v>12.237889057557444</v>
      </c>
      <c r="U170" s="129">
        <f t="shared" ca="1" si="303"/>
        <v>14.993316392900498</v>
      </c>
      <c r="V170" s="129">
        <f t="shared" ca="1" si="303"/>
        <v>17.744253226640048</v>
      </c>
      <c r="W170" s="129">
        <f t="shared" ca="1" si="303"/>
        <v>20.490809837794885</v>
      </c>
      <c r="X170" s="129">
        <f t="shared" ca="1" si="303"/>
        <v>23.233091447972718</v>
      </c>
      <c r="Y170" s="129">
        <f t="shared" ca="1" si="303"/>
        <v>26.373631082535212</v>
      </c>
      <c r="Z170" s="129">
        <f t="shared" ca="1" si="303"/>
        <v>29.508259855458085</v>
      </c>
      <c r="AA170" s="129">
        <f t="shared" ca="1" si="303"/>
        <v>32.637137191475446</v>
      </c>
      <c r="AB170" s="129">
        <f t="shared" ca="1" si="303"/>
        <v>35.760414502840995</v>
      </c>
      <c r="AC170" s="129">
        <f t="shared" ca="1" si="303"/>
        <v>38.878235769890985</v>
      </c>
      <c r="AD170" s="129">
        <f t="shared" ca="1" si="303"/>
        <v>42.596165268542521</v>
      </c>
      <c r="AE170" s="129">
        <f t="shared" ca="1" si="303"/>
        <v>46.305898104398388</v>
      </c>
      <c r="AF170" s="129">
        <f t="shared" ca="1" si="303"/>
        <v>50.00767972984913</v>
      </c>
      <c r="AG170" s="129">
        <f t="shared" ca="1" si="303"/>
        <v>53.701741937014724</v>
      </c>
      <c r="AH170" s="129">
        <f t="shared" ca="1" si="303"/>
        <v>57.388303951031624</v>
      </c>
      <c r="AI170" s="129">
        <f t="shared" ca="1" si="303"/>
        <v>57.388303951031624</v>
      </c>
      <c r="AJ170" s="129">
        <f t="shared" ca="1" si="303"/>
        <v>57.388303951031624</v>
      </c>
      <c r="AK170" s="129">
        <f t="shared" ca="1" si="303"/>
        <v>57.388303951031624</v>
      </c>
      <c r="AL170" s="129">
        <f t="shared" ca="1" si="303"/>
        <v>57.388303951031624</v>
      </c>
      <c r="AM170" s="129">
        <f t="shared" ca="1" si="303"/>
        <v>57.388303951031624</v>
      </c>
      <c r="AN170" s="129">
        <f t="shared" ca="1" si="303"/>
        <v>57.388303951031624</v>
      </c>
      <c r="AO170" s="129">
        <f t="shared" ca="1" si="303"/>
        <v>57.388303951031624</v>
      </c>
      <c r="AP170" s="129">
        <f t="shared" ca="1" si="303"/>
        <v>57.388303951031624</v>
      </c>
      <c r="AQ170" s="129">
        <f t="shared" ca="1" si="303"/>
        <v>57.388303951031624</v>
      </c>
      <c r="AR170" s="129">
        <f t="shared" ca="1" si="303"/>
        <v>57.388303951031624</v>
      </c>
      <c r="AS170" s="129">
        <f t="shared" ca="1" si="303"/>
        <v>57.388303951031624</v>
      </c>
      <c r="AT170" s="129">
        <f t="shared" ca="1" si="303"/>
        <v>57.388303951031624</v>
      </c>
      <c r="AU170" s="129">
        <f t="shared" ca="1" si="303"/>
        <v>57.388303951031624</v>
      </c>
      <c r="AV170" s="129">
        <f t="shared" ca="1" si="303"/>
        <v>57.388303951031624</v>
      </c>
    </row>
    <row r="171" spans="1:48">
      <c r="A171" s="5" t="s">
        <v>32</v>
      </c>
      <c r="B171" s="127" t="str">
        <f t="shared" si="302"/>
        <v>CNH</v>
      </c>
      <c r="C171" s="127" t="str">
        <f t="shared" si="302"/>
        <v>Commercial - Space Heating</v>
      </c>
      <c r="E171" s="162"/>
      <c r="F171" s="162"/>
      <c r="J171" s="129">
        <f t="shared" ref="J171:AV171" si="304">INDEX($J$38:$AV$41,MATCH($I$169,$B$38:$B$41,0),COLUMN(J$157)-COLUMN($I$157))*INDEX($J$79:$AV$87,MATCH($B171,$B$79:$B$87,0),COLUMN(J$157)-COLUMN($I$157))*J114/1000</f>
        <v>0</v>
      </c>
      <c r="K171" s="129">
        <f t="shared" ca="1" si="304"/>
        <v>0</v>
      </c>
      <c r="L171" s="129">
        <f t="shared" ca="1" si="304"/>
        <v>0</v>
      </c>
      <c r="M171" s="129">
        <f t="shared" ca="1" si="304"/>
        <v>0</v>
      </c>
      <c r="N171" s="129">
        <f t="shared" ca="1" si="304"/>
        <v>0</v>
      </c>
      <c r="O171" s="129">
        <f t="shared" ca="1" si="304"/>
        <v>0</v>
      </c>
      <c r="P171" s="129">
        <f t="shared" ca="1" si="304"/>
        <v>0.86369238462736031</v>
      </c>
      <c r="Q171" s="129">
        <f t="shared" ca="1" si="304"/>
        <v>1.7262167786809268</v>
      </c>
      <c r="R171" s="129">
        <f t="shared" ca="1" si="304"/>
        <v>2.5875986873859804</v>
      </c>
      <c r="S171" s="129">
        <f t="shared" ca="1" si="304"/>
        <v>3.4478625733897532</v>
      </c>
      <c r="T171" s="129">
        <f t="shared" ca="1" si="304"/>
        <v>4.4519099899156274</v>
      </c>
      <c r="U171" s="129">
        <f t="shared" ca="1" si="304"/>
        <v>5.4542817570567088</v>
      </c>
      <c r="V171" s="129">
        <f t="shared" ca="1" si="304"/>
        <v>6.4550199655951284</v>
      </c>
      <c r="W171" s="129">
        <f t="shared" ca="1" si="304"/>
        <v>7.4541647329288407</v>
      </c>
      <c r="X171" s="129">
        <f t="shared" ca="1" si="304"/>
        <v>8.4517543366663741</v>
      </c>
      <c r="Y171" s="129">
        <f t="shared" ca="1" si="304"/>
        <v>9.5942225930034919</v>
      </c>
      <c r="Z171" s="129">
        <f t="shared" ca="1" si="304"/>
        <v>10.734540590921149</v>
      </c>
      <c r="AA171" s="129">
        <f t="shared" ca="1" si="304"/>
        <v>11.87276632608862</v>
      </c>
      <c r="AB171" s="129">
        <f t="shared" ca="1" si="304"/>
        <v>13.008954879388048</v>
      </c>
      <c r="AC171" s="129">
        <f t="shared" ca="1" si="304"/>
        <v>14.143158628112145</v>
      </c>
      <c r="AD171" s="129">
        <f t="shared" ca="1" si="304"/>
        <v>15.495670274442789</v>
      </c>
      <c r="AE171" s="129">
        <f t="shared" ca="1" si="304"/>
        <v>16.845200131609275</v>
      </c>
      <c r="AF171" s="129">
        <f t="shared" ca="1" si="304"/>
        <v>18.191837490497008</v>
      </c>
      <c r="AG171" s="129">
        <f t="shared" ca="1" si="304"/>
        <v>19.535666672646226</v>
      </c>
      <c r="AH171" s="129">
        <f t="shared" ca="1" si="304"/>
        <v>20.876767427968893</v>
      </c>
      <c r="AI171" s="129">
        <f t="shared" ca="1" si="304"/>
        <v>20.876767427968893</v>
      </c>
      <c r="AJ171" s="129">
        <f t="shared" ca="1" si="304"/>
        <v>20.876767427968893</v>
      </c>
      <c r="AK171" s="129">
        <f t="shared" ca="1" si="304"/>
        <v>20.876767427968893</v>
      </c>
      <c r="AL171" s="129">
        <f t="shared" ca="1" si="304"/>
        <v>20.876767427968893</v>
      </c>
      <c r="AM171" s="129">
        <f t="shared" ca="1" si="304"/>
        <v>20.876767427968893</v>
      </c>
      <c r="AN171" s="129">
        <f t="shared" ca="1" si="304"/>
        <v>20.876767427968893</v>
      </c>
      <c r="AO171" s="129">
        <f t="shared" ca="1" si="304"/>
        <v>20.876767427968893</v>
      </c>
      <c r="AP171" s="129">
        <f t="shared" ca="1" si="304"/>
        <v>20.876767427968893</v>
      </c>
      <c r="AQ171" s="129">
        <f t="shared" ca="1" si="304"/>
        <v>20.876767427968893</v>
      </c>
      <c r="AR171" s="129">
        <f t="shared" ca="1" si="304"/>
        <v>20.876767427968893</v>
      </c>
      <c r="AS171" s="129">
        <f t="shared" ca="1" si="304"/>
        <v>20.876767427968893</v>
      </c>
      <c r="AT171" s="129">
        <f t="shared" ca="1" si="304"/>
        <v>20.876767427968893</v>
      </c>
      <c r="AU171" s="129">
        <f t="shared" ca="1" si="304"/>
        <v>20.876767427968893</v>
      </c>
      <c r="AV171" s="129">
        <f t="shared" ca="1" si="304"/>
        <v>20.876767427968893</v>
      </c>
    </row>
    <row r="172" spans="1:48">
      <c r="A172" s="5" t="s">
        <v>32</v>
      </c>
      <c r="B172" s="127" t="str">
        <f t="shared" si="302"/>
        <v>CNK</v>
      </c>
      <c r="C172" s="127" t="str">
        <f t="shared" si="302"/>
        <v>Commercial - Cooking</v>
      </c>
      <c r="E172" s="162"/>
      <c r="F172" s="162"/>
      <c r="J172" s="129">
        <f t="shared" ref="J172:AV172" si="305">INDEX($J$38:$AV$41,MATCH($I$169,$B$38:$B$41,0),COLUMN(J$157)-COLUMN($I$157))*INDEX($J$79:$AV$87,MATCH($B172,$B$79:$B$87,0),COLUMN(J$157)-COLUMN($I$157))*J115/1000</f>
        <v>0</v>
      </c>
      <c r="K172" s="129">
        <f t="shared" ca="1" si="305"/>
        <v>0</v>
      </c>
      <c r="L172" s="129">
        <f t="shared" ca="1" si="305"/>
        <v>0</v>
      </c>
      <c r="M172" s="129">
        <f t="shared" ca="1" si="305"/>
        <v>0</v>
      </c>
      <c r="N172" s="129">
        <f t="shared" ca="1" si="305"/>
        <v>0</v>
      </c>
      <c r="O172" s="129">
        <f t="shared" ca="1" si="305"/>
        <v>0</v>
      </c>
      <c r="P172" s="129">
        <f t="shared" ca="1" si="305"/>
        <v>8.642450272982001E-3</v>
      </c>
      <c r="Q172" s="129">
        <f t="shared" ca="1" si="305"/>
        <v>1.7273213166715339E-2</v>
      </c>
      <c r="R172" s="129">
        <f t="shared" ca="1" si="305"/>
        <v>2.5892543896650688E-2</v>
      </c>
      <c r="S172" s="129">
        <f t="shared" ca="1" si="305"/>
        <v>3.4500687245787198E-2</v>
      </c>
      <c r="T172" s="129">
        <f t="shared" ca="1" si="305"/>
        <v>4.4547585914211589E-2</v>
      </c>
      <c r="U172" s="129">
        <f t="shared" ca="1" si="305"/>
        <v>5.4577717366968946E-2</v>
      </c>
      <c r="V172" s="129">
        <f t="shared" ca="1" si="305"/>
        <v>6.4591502781202875E-2</v>
      </c>
      <c r="W172" s="129">
        <f t="shared" ca="1" si="305"/>
        <v>7.4589343587588341E-2</v>
      </c>
      <c r="X172" s="129">
        <f t="shared" ca="1" si="305"/>
        <v>8.45716228071339E-2</v>
      </c>
      <c r="Y172" s="129">
        <f t="shared" ca="1" si="305"/>
        <v>9.6003615573996143E-2</v>
      </c>
      <c r="Z172" s="129">
        <f t="shared" ca="1" si="305"/>
        <v>0.10741409199800878</v>
      </c>
      <c r="AA172" s="129">
        <f t="shared" ca="1" si="305"/>
        <v>0.11880363240695595</v>
      </c>
      <c r="AB172" s="129">
        <f t="shared" ca="1" si="305"/>
        <v>0.13017278796209988</v>
      </c>
      <c r="AC172" s="129">
        <f t="shared" ca="1" si="305"/>
        <v>0.14152208277150932</v>
      </c>
      <c r="AD172" s="129">
        <f t="shared" ca="1" si="305"/>
        <v>0.15505585342306469</v>
      </c>
      <c r="AE172" s="129">
        <f t="shared" ca="1" si="305"/>
        <v>0.16855978710368635</v>
      </c>
      <c r="AF172" s="129">
        <f t="shared" ca="1" si="305"/>
        <v>0.18203477729356551</v>
      </c>
      <c r="AG172" s="129">
        <f t="shared" ca="1" si="305"/>
        <v>0.19548166774764489</v>
      </c>
      <c r="AH172" s="129">
        <f t="shared" ca="1" si="305"/>
        <v>0.20890125647533231</v>
      </c>
      <c r="AI172" s="129">
        <f t="shared" ca="1" si="305"/>
        <v>0.20890125647533231</v>
      </c>
      <c r="AJ172" s="129">
        <f t="shared" ca="1" si="305"/>
        <v>0.20890125647533231</v>
      </c>
      <c r="AK172" s="129">
        <f t="shared" ca="1" si="305"/>
        <v>0.20890125647533231</v>
      </c>
      <c r="AL172" s="129">
        <f t="shared" ca="1" si="305"/>
        <v>0.20890125647533231</v>
      </c>
      <c r="AM172" s="129">
        <f t="shared" ca="1" si="305"/>
        <v>0.20890125647533231</v>
      </c>
      <c r="AN172" s="129">
        <f t="shared" ca="1" si="305"/>
        <v>0.20890125647533231</v>
      </c>
      <c r="AO172" s="129">
        <f t="shared" ca="1" si="305"/>
        <v>0.20890125647533231</v>
      </c>
      <c r="AP172" s="129">
        <f t="shared" ca="1" si="305"/>
        <v>0.20890125647533231</v>
      </c>
      <c r="AQ172" s="129">
        <f t="shared" ca="1" si="305"/>
        <v>0.20890125647533231</v>
      </c>
      <c r="AR172" s="129">
        <f t="shared" ca="1" si="305"/>
        <v>0.20890125647533231</v>
      </c>
      <c r="AS172" s="129">
        <f t="shared" ca="1" si="305"/>
        <v>0.20890125647533231</v>
      </c>
      <c r="AT172" s="129">
        <f t="shared" ca="1" si="305"/>
        <v>0.20890125647533231</v>
      </c>
      <c r="AU172" s="129">
        <f t="shared" ca="1" si="305"/>
        <v>0.20890125647533231</v>
      </c>
      <c r="AV172" s="129">
        <f t="shared" ca="1" si="305"/>
        <v>0.20890125647533231</v>
      </c>
    </row>
    <row r="173" spans="1:48">
      <c r="A173" s="5" t="s">
        <v>32</v>
      </c>
      <c r="B173" s="127" t="str">
        <f t="shared" si="302"/>
        <v>CNL</v>
      </c>
      <c r="C173" s="127" t="str">
        <f t="shared" si="302"/>
        <v>Commercial - Lighting</v>
      </c>
      <c r="E173" s="162"/>
      <c r="F173" s="162"/>
      <c r="J173" s="129">
        <f t="shared" ref="J173:AV173" si="306">INDEX($J$38:$AV$41,MATCH($I$169,$B$38:$B$41,0),COLUMN(J$157)-COLUMN($I$157))*INDEX($J$79:$AV$87,MATCH($B173,$B$79:$B$87,0),COLUMN(J$157)-COLUMN($I$157))*J116/1000</f>
        <v>0</v>
      </c>
      <c r="K173" s="129">
        <f t="shared" ca="1" si="306"/>
        <v>0</v>
      </c>
      <c r="L173" s="129">
        <f t="shared" ca="1" si="306"/>
        <v>0</v>
      </c>
      <c r="M173" s="129">
        <f t="shared" ca="1" si="306"/>
        <v>0</v>
      </c>
      <c r="N173" s="129">
        <f t="shared" ca="1" si="306"/>
        <v>0</v>
      </c>
      <c r="O173" s="129">
        <f t="shared" ca="1" si="306"/>
        <v>0</v>
      </c>
      <c r="P173" s="129">
        <f t="shared" ca="1" si="306"/>
        <v>5.1271908511743378</v>
      </c>
      <c r="Q173" s="129">
        <f t="shared" ca="1" si="306"/>
        <v>10.247448087220418</v>
      </c>
      <c r="R173" s="129">
        <f t="shared" ca="1" si="306"/>
        <v>15.360923116394286</v>
      </c>
      <c r="S173" s="129">
        <f t="shared" ca="1" si="306"/>
        <v>20.467761157831042</v>
      </c>
      <c r="T173" s="129">
        <f t="shared" ca="1" si="306"/>
        <v>26.428150319277417</v>
      </c>
      <c r="U173" s="129">
        <f t="shared" ca="1" si="306"/>
        <v>32.378592219003757</v>
      </c>
      <c r="V173" s="129">
        <f t="shared" ca="1" si="306"/>
        <v>38.319336723139386</v>
      </c>
      <c r="W173" s="129">
        <f t="shared" ca="1" si="306"/>
        <v>44.250621983090305</v>
      </c>
      <c r="X173" s="129">
        <f t="shared" ca="1" si="306"/>
        <v>50.172675228606082</v>
      </c>
      <c r="Y173" s="129">
        <f t="shared" ca="1" si="306"/>
        <v>56.954780635470399</v>
      </c>
      <c r="Z173" s="129">
        <f t="shared" ca="1" si="306"/>
        <v>63.724121329466875</v>
      </c>
      <c r="AA173" s="129">
        <f t="shared" ca="1" si="306"/>
        <v>70.481041593896137</v>
      </c>
      <c r="AB173" s="129">
        <f t="shared" ca="1" si="306"/>
        <v>77.225868408826585</v>
      </c>
      <c r="AC173" s="129">
        <f t="shared" ca="1" si="306"/>
        <v>83.958912704840401</v>
      </c>
      <c r="AD173" s="129">
        <f t="shared" ca="1" si="306"/>
        <v>91.98791175890193</v>
      </c>
      <c r="AE173" s="129">
        <f t="shared" ca="1" si="306"/>
        <v>99.999209832388999</v>
      </c>
      <c r="AF173" s="129">
        <f t="shared" ca="1" si="306"/>
        <v>107.99333698834127</v>
      </c>
      <c r="AG173" s="129">
        <f t="shared" ca="1" si="306"/>
        <v>115.97079378996547</v>
      </c>
      <c r="AH173" s="129">
        <f t="shared" ca="1" si="306"/>
        <v>123.93205366162691</v>
      </c>
      <c r="AI173" s="129">
        <f t="shared" ca="1" si="306"/>
        <v>123.93205366162691</v>
      </c>
      <c r="AJ173" s="129">
        <f t="shared" ca="1" si="306"/>
        <v>123.93205366162691</v>
      </c>
      <c r="AK173" s="129">
        <f t="shared" ca="1" si="306"/>
        <v>123.93205366162691</v>
      </c>
      <c r="AL173" s="129">
        <f t="shared" ca="1" si="306"/>
        <v>123.93205366162691</v>
      </c>
      <c r="AM173" s="129">
        <f t="shared" ca="1" si="306"/>
        <v>123.93205366162691</v>
      </c>
      <c r="AN173" s="129">
        <f t="shared" ca="1" si="306"/>
        <v>123.93205366162691</v>
      </c>
      <c r="AO173" s="129">
        <f t="shared" ca="1" si="306"/>
        <v>123.93205366162691</v>
      </c>
      <c r="AP173" s="129">
        <f t="shared" ca="1" si="306"/>
        <v>123.93205366162691</v>
      </c>
      <c r="AQ173" s="129">
        <f t="shared" ca="1" si="306"/>
        <v>123.93205366162691</v>
      </c>
      <c r="AR173" s="129">
        <f t="shared" ca="1" si="306"/>
        <v>123.93205366162691</v>
      </c>
      <c r="AS173" s="129">
        <f t="shared" ca="1" si="306"/>
        <v>123.93205366162691</v>
      </c>
      <c r="AT173" s="129">
        <f t="shared" ca="1" si="306"/>
        <v>123.93205366162691</v>
      </c>
      <c r="AU173" s="129">
        <f t="shared" ca="1" si="306"/>
        <v>123.93205366162691</v>
      </c>
      <c r="AV173" s="129">
        <f t="shared" ca="1" si="306"/>
        <v>123.93205366162691</v>
      </c>
    </row>
    <row r="174" spans="1:48">
      <c r="A174" s="5" t="s">
        <v>32</v>
      </c>
      <c r="B174" s="127" t="str">
        <f t="shared" si="302"/>
        <v>CNR</v>
      </c>
      <c r="C174" s="127" t="str">
        <f t="shared" si="302"/>
        <v>Commercial - Refrigeration</v>
      </c>
      <c r="E174" s="162"/>
      <c r="F174" s="162"/>
      <c r="J174" s="129">
        <f t="shared" ref="J174:AV174" si="307">INDEX($J$38:$AV$41,MATCH($I$169,$B$38:$B$41,0),COLUMN(J$157)-COLUMN($I$157))*INDEX($J$79:$AV$87,MATCH($B174,$B$79:$B$87,0),COLUMN(J$157)-COLUMN($I$157))*J117/1000</f>
        <v>0</v>
      </c>
      <c r="K174" s="129">
        <f t="shared" ca="1" si="307"/>
        <v>0</v>
      </c>
      <c r="L174" s="129">
        <f t="shared" ca="1" si="307"/>
        <v>0</v>
      </c>
      <c r="M174" s="129">
        <f t="shared" ca="1" si="307"/>
        <v>0</v>
      </c>
      <c r="N174" s="129">
        <f t="shared" ca="1" si="307"/>
        <v>0</v>
      </c>
      <c r="O174" s="129">
        <f t="shared" ca="1" si="307"/>
        <v>0</v>
      </c>
      <c r="P174" s="129">
        <f t="shared" ca="1" si="307"/>
        <v>0.2126326168675339</v>
      </c>
      <c r="Q174" s="129">
        <f t="shared" ca="1" si="307"/>
        <v>0.42497768588052753</v>
      </c>
      <c r="R174" s="129">
        <f t="shared" ca="1" si="307"/>
        <v>0.63704148617596501</v>
      </c>
      <c r="S174" s="129">
        <f t="shared" ca="1" si="307"/>
        <v>0.84883004021831299</v>
      </c>
      <c r="T174" s="129">
        <f t="shared" ca="1" si="307"/>
        <v>1.096016693053159</v>
      </c>
      <c r="U174" s="129">
        <f t="shared" ca="1" si="307"/>
        <v>1.342790817399873</v>
      </c>
      <c r="V174" s="129">
        <f t="shared" ca="1" si="307"/>
        <v>1.5891627755973048</v>
      </c>
      <c r="W174" s="129">
        <f t="shared" ca="1" si="307"/>
        <v>1.8351424441564208</v>
      </c>
      <c r="X174" s="129">
        <f t="shared" ca="1" si="307"/>
        <v>2.0807392466500274</v>
      </c>
      <c r="Y174" s="129">
        <f t="shared" ca="1" si="307"/>
        <v>2.3620037562796452</v>
      </c>
      <c r="Z174" s="129">
        <f t="shared" ca="1" si="307"/>
        <v>2.642738893319196</v>
      </c>
      <c r="AA174" s="129">
        <f t="shared" ca="1" si="307"/>
        <v>2.9229589357351693</v>
      </c>
      <c r="AB174" s="129">
        <f t="shared" ca="1" si="307"/>
        <v>3.2026774439019743</v>
      </c>
      <c r="AC174" s="129">
        <f t="shared" ca="1" si="307"/>
        <v>3.4819073125967446</v>
      </c>
      <c r="AD174" s="129">
        <f t="shared" ca="1" si="307"/>
        <v>3.8148824502983243</v>
      </c>
      <c r="AE174" s="129">
        <f t="shared" ca="1" si="307"/>
        <v>4.147123500674132</v>
      </c>
      <c r="AF174" s="129">
        <f t="shared" ca="1" si="307"/>
        <v>4.4786524462667492</v>
      </c>
      <c r="AG174" s="129">
        <f t="shared" ca="1" si="307"/>
        <v>4.8094900462145933</v>
      </c>
      <c r="AH174" s="129">
        <f t="shared" ca="1" si="307"/>
        <v>5.1396559341659138</v>
      </c>
      <c r="AI174" s="129">
        <f t="shared" ca="1" si="307"/>
        <v>5.1396559341659138</v>
      </c>
      <c r="AJ174" s="129">
        <f t="shared" ca="1" si="307"/>
        <v>5.1396559341659138</v>
      </c>
      <c r="AK174" s="129">
        <f t="shared" ca="1" si="307"/>
        <v>5.1396559341659138</v>
      </c>
      <c r="AL174" s="129">
        <f t="shared" ca="1" si="307"/>
        <v>5.1396559341659138</v>
      </c>
      <c r="AM174" s="129">
        <f t="shared" ca="1" si="307"/>
        <v>5.1396559341659138</v>
      </c>
      <c r="AN174" s="129">
        <f t="shared" ca="1" si="307"/>
        <v>5.1396559341659138</v>
      </c>
      <c r="AO174" s="129">
        <f t="shared" ca="1" si="307"/>
        <v>5.1396559341659138</v>
      </c>
      <c r="AP174" s="129">
        <f t="shared" ca="1" si="307"/>
        <v>5.1396559341659138</v>
      </c>
      <c r="AQ174" s="129">
        <f t="shared" ca="1" si="307"/>
        <v>5.1396559341659138</v>
      </c>
      <c r="AR174" s="129">
        <f t="shared" ca="1" si="307"/>
        <v>5.1396559341659138</v>
      </c>
      <c r="AS174" s="129">
        <f t="shared" ca="1" si="307"/>
        <v>5.1396559341659138</v>
      </c>
      <c r="AT174" s="129">
        <f t="shared" ca="1" si="307"/>
        <v>5.1396559341659138</v>
      </c>
      <c r="AU174" s="129">
        <f t="shared" ca="1" si="307"/>
        <v>5.1396559341659138</v>
      </c>
      <c r="AV174" s="129">
        <f t="shared" ca="1" si="307"/>
        <v>5.1396559341659138</v>
      </c>
    </row>
    <row r="175" spans="1:48">
      <c r="A175" s="5" t="s">
        <v>32</v>
      </c>
      <c r="B175" s="127" t="str">
        <f t="shared" si="302"/>
        <v>CNW</v>
      </c>
      <c r="C175" s="127" t="str">
        <f t="shared" si="302"/>
        <v>Commercial - Water Heating</v>
      </c>
      <c r="E175" s="162"/>
      <c r="F175" s="162"/>
      <c r="J175" s="129">
        <f t="shared" ref="J175:AV175" si="308">INDEX($J$38:$AV$41,MATCH($I$169,$B$38:$B$41,0),COLUMN(J$157)-COLUMN($I$157))*INDEX($J$79:$AV$87,MATCH($B175,$B$79:$B$87,0),COLUMN(J$157)-COLUMN($I$157))*J118/1000</f>
        <v>0</v>
      </c>
      <c r="K175" s="129">
        <f t="shared" ca="1" si="308"/>
        <v>0</v>
      </c>
      <c r="L175" s="129">
        <f t="shared" ca="1" si="308"/>
        <v>0</v>
      </c>
      <c r="M175" s="129">
        <f t="shared" ca="1" si="308"/>
        <v>0</v>
      </c>
      <c r="N175" s="129">
        <f t="shared" ca="1" si="308"/>
        <v>0</v>
      </c>
      <c r="O175" s="129">
        <f t="shared" ca="1" si="308"/>
        <v>0</v>
      </c>
      <c r="P175" s="129">
        <f t="shared" ca="1" si="308"/>
        <v>0.91222839101781039</v>
      </c>
      <c r="Q175" s="129">
        <f t="shared" ca="1" si="308"/>
        <v>1.8232231551323157</v>
      </c>
      <c r="R175" s="129">
        <f t="shared" ca="1" si="308"/>
        <v>2.7330112308589349</v>
      </c>
      <c r="S175" s="129">
        <f t="shared" ca="1" si="308"/>
        <v>3.6416184555463849</v>
      </c>
      <c r="T175" s="129">
        <f t="shared" ca="1" si="308"/>
        <v>4.7020892615708707</v>
      </c>
      <c r="U175" s="129">
        <f t="shared" ca="1" si="308"/>
        <v>5.7607902535164008</v>
      </c>
      <c r="V175" s="129">
        <f t="shared" ca="1" si="308"/>
        <v>6.8177658874962246</v>
      </c>
      <c r="W175" s="129">
        <f t="shared" ca="1" si="308"/>
        <v>7.8730585353432252</v>
      </c>
      <c r="X175" s="129">
        <f t="shared" ca="1" si="308"/>
        <v>8.9267086257121662</v>
      </c>
      <c r="Y175" s="129">
        <f t="shared" ca="1" si="308"/>
        <v>10.133378960911411</v>
      </c>
      <c r="Z175" s="129">
        <f t="shared" ca="1" si="308"/>
        <v>11.337778201895667</v>
      </c>
      <c r="AA175" s="129">
        <f t="shared" ca="1" si="308"/>
        <v>12.539967603455425</v>
      </c>
      <c r="AB175" s="129">
        <f t="shared" ca="1" si="308"/>
        <v>13.740005341794838</v>
      </c>
      <c r="AC175" s="129">
        <f t="shared" ca="1" si="308"/>
        <v>14.937946737597873</v>
      </c>
      <c r="AD175" s="129">
        <f t="shared" ca="1" si="308"/>
        <v>16.366464048766915</v>
      </c>
      <c r="AE175" s="129">
        <f t="shared" ca="1" si="308"/>
        <v>17.791832006323496</v>
      </c>
      <c r="AF175" s="129">
        <f t="shared" ca="1" si="308"/>
        <v>19.214144918938374</v>
      </c>
      <c r="AG175" s="129">
        <f t="shared" ca="1" si="308"/>
        <v>20.633491846680094</v>
      </c>
      <c r="AH175" s="129">
        <f t="shared" ca="1" si="308"/>
        <v>22.049957021081973</v>
      </c>
      <c r="AI175" s="129">
        <f t="shared" ca="1" si="308"/>
        <v>22.049957021081973</v>
      </c>
      <c r="AJ175" s="129">
        <f t="shared" ca="1" si="308"/>
        <v>22.049957021081973</v>
      </c>
      <c r="AK175" s="129">
        <f t="shared" ca="1" si="308"/>
        <v>22.049957021081973</v>
      </c>
      <c r="AL175" s="129">
        <f t="shared" ca="1" si="308"/>
        <v>22.049957021081973</v>
      </c>
      <c r="AM175" s="129">
        <f t="shared" ca="1" si="308"/>
        <v>22.049957021081973</v>
      </c>
      <c r="AN175" s="129">
        <f t="shared" ca="1" si="308"/>
        <v>22.049957021081973</v>
      </c>
      <c r="AO175" s="129">
        <f t="shared" ca="1" si="308"/>
        <v>22.049957021081973</v>
      </c>
      <c r="AP175" s="129">
        <f t="shared" ca="1" si="308"/>
        <v>22.049957021081973</v>
      </c>
      <c r="AQ175" s="129">
        <f t="shared" ca="1" si="308"/>
        <v>22.049957021081973</v>
      </c>
      <c r="AR175" s="129">
        <f t="shared" ca="1" si="308"/>
        <v>22.049957021081973</v>
      </c>
      <c r="AS175" s="129">
        <f t="shared" ca="1" si="308"/>
        <v>22.049957021081973</v>
      </c>
      <c r="AT175" s="129">
        <f t="shared" ca="1" si="308"/>
        <v>22.049957021081973</v>
      </c>
      <c r="AU175" s="129">
        <f t="shared" ca="1" si="308"/>
        <v>22.049957021081973</v>
      </c>
      <c r="AV175" s="129">
        <f t="shared" ca="1" si="308"/>
        <v>22.049957021081973</v>
      </c>
    </row>
    <row r="176" spans="1:48">
      <c r="A176" s="5" t="s">
        <v>32</v>
      </c>
      <c r="B176" s="127" t="str">
        <f t="shared" si="302"/>
        <v>CNG</v>
      </c>
      <c r="C176" s="127" t="str">
        <f t="shared" si="302"/>
        <v>Commercial - Public lights</v>
      </c>
      <c r="E176" s="162"/>
      <c r="F176" s="162"/>
      <c r="J176" s="129">
        <f t="shared" ref="J176:AV176" si="309">INDEX($J$38:$AV$41,MATCH($I$169,$B$38:$B$41,0),COLUMN(J$157)-COLUMN($I$157))*INDEX($J$79:$AV$87,MATCH($B176,$B$79:$B$87,0),COLUMN(J$157)-COLUMN($I$157))*J119/1000</f>
        <v>0</v>
      </c>
      <c r="K176" s="129">
        <f t="shared" ca="1" si="309"/>
        <v>0</v>
      </c>
      <c r="L176" s="129">
        <f t="shared" ca="1" si="309"/>
        <v>0</v>
      </c>
      <c r="M176" s="129">
        <f t="shared" ca="1" si="309"/>
        <v>0</v>
      </c>
      <c r="N176" s="129">
        <f t="shared" ca="1" si="309"/>
        <v>0</v>
      </c>
      <c r="O176" s="129">
        <f t="shared" ca="1" si="309"/>
        <v>0</v>
      </c>
      <c r="P176" s="129">
        <f t="shared" ca="1" si="309"/>
        <v>0.27584141056391692</v>
      </c>
      <c r="Q176" s="129">
        <f t="shared" ca="1" si="309"/>
        <v>0.5513097946045773</v>
      </c>
      <c r="R176" s="129">
        <f t="shared" ca="1" si="309"/>
        <v>0.8264132978431239</v>
      </c>
      <c r="S176" s="129">
        <f t="shared" ca="1" si="309"/>
        <v>1.1011597330277514</v>
      </c>
      <c r="T176" s="129">
        <f t="shared" ca="1" si="309"/>
        <v>1.4218269758760798</v>
      </c>
      <c r="U176" s="129">
        <f t="shared" ca="1" si="309"/>
        <v>1.7419590588710407</v>
      </c>
      <c r="V176" s="129">
        <f t="shared" ca="1" si="309"/>
        <v>2.0615694247393752</v>
      </c>
      <c r="W176" s="129">
        <f t="shared" ca="1" si="309"/>
        <v>2.3806708859590402</v>
      </c>
      <c r="X176" s="129">
        <f t="shared" ca="1" si="309"/>
        <v>2.6992756674259799</v>
      </c>
      <c r="Y176" s="129">
        <f t="shared" ca="1" si="309"/>
        <v>3.0641510107329557</v>
      </c>
      <c r="Z176" s="129">
        <f t="shared" ca="1" si="309"/>
        <v>3.428339616115577</v>
      </c>
      <c r="AA176" s="129">
        <f t="shared" ca="1" si="309"/>
        <v>3.7918600059175644</v>
      </c>
      <c r="AB176" s="129">
        <f t="shared" ca="1" si="309"/>
        <v>4.1547297715736669</v>
      </c>
      <c r="AC176" s="129">
        <f t="shared" ca="1" si="309"/>
        <v>4.5169656410608345</v>
      </c>
      <c r="AD176" s="129">
        <f t="shared" ca="1" si="309"/>
        <v>4.9489235081999956</v>
      </c>
      <c r="AE176" s="129">
        <f t="shared" ca="1" si="309"/>
        <v>5.3799290676151506</v>
      </c>
      <c r="AF176" s="129">
        <f t="shared" ca="1" si="309"/>
        <v>5.8100108365471828</v>
      </c>
      <c r="AG176" s="129">
        <f t="shared" ca="1" si="309"/>
        <v>6.2391957451543441</v>
      </c>
      <c r="AH176" s="129">
        <f t="shared" ca="1" si="309"/>
        <v>6.667509263532934</v>
      </c>
      <c r="AI176" s="129">
        <f t="shared" ca="1" si="309"/>
        <v>6.667509263532934</v>
      </c>
      <c r="AJ176" s="129">
        <f t="shared" ca="1" si="309"/>
        <v>6.667509263532934</v>
      </c>
      <c r="AK176" s="129">
        <f t="shared" ca="1" si="309"/>
        <v>6.667509263532934</v>
      </c>
      <c r="AL176" s="129">
        <f t="shared" ca="1" si="309"/>
        <v>6.667509263532934</v>
      </c>
      <c r="AM176" s="129">
        <f t="shared" ca="1" si="309"/>
        <v>6.667509263532934</v>
      </c>
      <c r="AN176" s="129">
        <f t="shared" ca="1" si="309"/>
        <v>6.667509263532934</v>
      </c>
      <c r="AO176" s="129">
        <f t="shared" ca="1" si="309"/>
        <v>6.667509263532934</v>
      </c>
      <c r="AP176" s="129">
        <f t="shared" ca="1" si="309"/>
        <v>6.667509263532934</v>
      </c>
      <c r="AQ176" s="129">
        <f t="shared" ca="1" si="309"/>
        <v>6.667509263532934</v>
      </c>
      <c r="AR176" s="129">
        <f t="shared" ca="1" si="309"/>
        <v>6.667509263532934</v>
      </c>
      <c r="AS176" s="129">
        <f t="shared" ca="1" si="309"/>
        <v>6.667509263532934</v>
      </c>
      <c r="AT176" s="129">
        <f t="shared" ca="1" si="309"/>
        <v>6.667509263532934</v>
      </c>
      <c r="AU176" s="129">
        <f t="shared" ca="1" si="309"/>
        <v>6.667509263532934</v>
      </c>
      <c r="AV176" s="129">
        <f t="shared" ca="1" si="309"/>
        <v>6.667509263532934</v>
      </c>
    </row>
    <row r="177" spans="1:48">
      <c r="A177" s="5" t="s">
        <v>32</v>
      </c>
      <c r="B177" s="127" t="str">
        <f t="shared" si="302"/>
        <v>CNT</v>
      </c>
      <c r="C177" s="127" t="str">
        <f t="shared" si="302"/>
        <v>Commercial - Public Water</v>
      </c>
      <c r="E177" s="162"/>
      <c r="F177" s="162"/>
      <c r="J177" s="129">
        <f t="shared" ref="J177:AV177" si="310">INDEX($J$38:$AV$41,MATCH($I$169,$B$38:$B$41,0),COLUMN(J$157)-COLUMN($I$157))*INDEX($J$79:$AV$87,MATCH($B177,$B$79:$B$87,0),COLUMN(J$157)-COLUMN($I$157))*J120/1000</f>
        <v>0</v>
      </c>
      <c r="K177" s="129">
        <f t="shared" ca="1" si="310"/>
        <v>0</v>
      </c>
      <c r="L177" s="129">
        <f t="shared" ca="1" si="310"/>
        <v>0</v>
      </c>
      <c r="M177" s="129">
        <f t="shared" ca="1" si="310"/>
        <v>0</v>
      </c>
      <c r="N177" s="129">
        <f t="shared" ca="1" si="310"/>
        <v>0</v>
      </c>
      <c r="O177" s="129">
        <f t="shared" ca="1" si="310"/>
        <v>0</v>
      </c>
      <c r="P177" s="129">
        <f t="shared" ca="1" si="310"/>
        <v>9.532775332372441E-2</v>
      </c>
      <c r="Q177" s="129">
        <f t="shared" ca="1" si="310"/>
        <v>0.19052659278959297</v>
      </c>
      <c r="R177" s="129">
        <f t="shared" ca="1" si="310"/>
        <v>0.28559933346911415</v>
      </c>
      <c r="S177" s="129">
        <f t="shared" ca="1" si="310"/>
        <v>0.38054867536201287</v>
      </c>
      <c r="T177" s="129">
        <f t="shared" ca="1" si="310"/>
        <v>0.4913677426034091</v>
      </c>
      <c r="U177" s="129">
        <f t="shared" ca="1" si="310"/>
        <v>0.60200186449382886</v>
      </c>
      <c r="V177" s="129">
        <f t="shared" ca="1" si="310"/>
        <v>0.71245568669157333</v>
      </c>
      <c r="W177" s="129">
        <f t="shared" ca="1" si="310"/>
        <v>0.82273363704790548</v>
      </c>
      <c r="X177" s="129">
        <f t="shared" ca="1" si="310"/>
        <v>0.93283994035221618</v>
      </c>
      <c r="Y177" s="129">
        <f t="shared" ca="1" si="310"/>
        <v>1.0589368401961103</v>
      </c>
      <c r="Z177" s="129">
        <f t="shared" ca="1" si="310"/>
        <v>1.1847964109772027</v>
      </c>
      <c r="AA177" s="129">
        <f t="shared" ca="1" si="310"/>
        <v>1.3104250538134756</v>
      </c>
      <c r="AB177" s="129">
        <f t="shared" ca="1" si="310"/>
        <v>1.4358288481110226</v>
      </c>
      <c r="AC177" s="129">
        <f t="shared" ca="1" si="310"/>
        <v>1.5610135748744327</v>
      </c>
      <c r="AD177" s="129">
        <f t="shared" ca="1" si="310"/>
        <v>1.7102934560956844</v>
      </c>
      <c r="AE177" s="129">
        <f t="shared" ca="1" si="310"/>
        <v>1.8592442302564092</v>
      </c>
      <c r="AF177" s="129">
        <f t="shared" ca="1" si="310"/>
        <v>2.0078757526009618</v>
      </c>
      <c r="AG177" s="129">
        <f t="shared" ca="1" si="310"/>
        <v>2.1561973298954213</v>
      </c>
      <c r="AH177" s="129">
        <f t="shared" ca="1" si="310"/>
        <v>2.3042177643245361</v>
      </c>
      <c r="AI177" s="129">
        <f t="shared" ca="1" si="310"/>
        <v>2.3042177643245361</v>
      </c>
      <c r="AJ177" s="129">
        <f t="shared" ca="1" si="310"/>
        <v>2.3042177643245361</v>
      </c>
      <c r="AK177" s="129">
        <f t="shared" ca="1" si="310"/>
        <v>2.3042177643245361</v>
      </c>
      <c r="AL177" s="129">
        <f t="shared" ca="1" si="310"/>
        <v>2.3042177643245361</v>
      </c>
      <c r="AM177" s="129">
        <f t="shared" ca="1" si="310"/>
        <v>2.3042177643245361</v>
      </c>
      <c r="AN177" s="129">
        <f t="shared" ca="1" si="310"/>
        <v>2.3042177643245361</v>
      </c>
      <c r="AO177" s="129">
        <f t="shared" ca="1" si="310"/>
        <v>2.3042177643245361</v>
      </c>
      <c r="AP177" s="129">
        <f t="shared" ca="1" si="310"/>
        <v>2.3042177643245361</v>
      </c>
      <c r="AQ177" s="129">
        <f t="shared" ca="1" si="310"/>
        <v>2.3042177643245361</v>
      </c>
      <c r="AR177" s="129">
        <f t="shared" ca="1" si="310"/>
        <v>2.3042177643245361</v>
      </c>
      <c r="AS177" s="129">
        <f t="shared" ca="1" si="310"/>
        <v>2.3042177643245361</v>
      </c>
      <c r="AT177" s="129">
        <f t="shared" ca="1" si="310"/>
        <v>2.3042177643245361</v>
      </c>
      <c r="AU177" s="129">
        <f t="shared" ca="1" si="310"/>
        <v>2.3042177643245361</v>
      </c>
      <c r="AV177" s="129">
        <f t="shared" ca="1" si="310"/>
        <v>2.3042177643245361</v>
      </c>
    </row>
    <row r="178" spans="1:48">
      <c r="A178" s="5" t="s">
        <v>32</v>
      </c>
      <c r="B178" s="127" t="str">
        <f t="shared" si="302"/>
        <v>CNO</v>
      </c>
      <c r="C178" s="127" t="str">
        <f t="shared" si="302"/>
        <v>Commercial - Other</v>
      </c>
      <c r="E178" s="162"/>
      <c r="F178" s="162"/>
      <c r="J178" s="129">
        <f t="shared" ref="J178:AV178" si="311">INDEX($J$38:$AV$41,MATCH($I$169,$B$38:$B$41,0),COLUMN(J$157)-COLUMN($I$157))*INDEX($J$79:$AV$87,MATCH($B178,$B$79:$B$87,0),COLUMN(J$157)-COLUMN($I$157))*J121/1000</f>
        <v>0</v>
      </c>
      <c r="K178" s="129">
        <f t="shared" ca="1" si="311"/>
        <v>0</v>
      </c>
      <c r="L178" s="129">
        <f t="shared" ca="1" si="311"/>
        <v>0</v>
      </c>
      <c r="M178" s="129">
        <f t="shared" ca="1" si="311"/>
        <v>0</v>
      </c>
      <c r="N178" s="129">
        <f t="shared" ca="1" si="311"/>
        <v>0</v>
      </c>
      <c r="O178" s="129">
        <f t="shared" ca="1" si="311"/>
        <v>0</v>
      </c>
      <c r="P178" s="129">
        <f t="shared" ca="1" si="311"/>
        <v>0.89066907170375587</v>
      </c>
      <c r="Q178" s="129">
        <f t="shared" ca="1" si="311"/>
        <v>1.7801336716550273</v>
      </c>
      <c r="R178" s="129">
        <f t="shared" ca="1" si="311"/>
        <v>2.6684201017128193</v>
      </c>
      <c r="S178" s="129">
        <f t="shared" ca="1" si="311"/>
        <v>3.5555535885940626</v>
      </c>
      <c r="T178" s="129">
        <f t="shared" ca="1" si="311"/>
        <v>4.5909615606227714</v>
      </c>
      <c r="U178" s="129">
        <f t="shared" ca="1" si="311"/>
        <v>5.6246415458026684</v>
      </c>
      <c r="V178" s="129">
        <f t="shared" ca="1" si="311"/>
        <v>6.6566369495851809</v>
      </c>
      <c r="W178" s="129">
        <f t="shared" ca="1" si="311"/>
        <v>7.6869891424006047</v>
      </c>
      <c r="X178" s="129">
        <f t="shared" ca="1" si="311"/>
        <v>8.7157375974255711</v>
      </c>
      <c r="Y178" s="129">
        <f t="shared" ca="1" si="311"/>
        <v>9.8938898648695126</v>
      </c>
      <c r="Z178" s="129">
        <f t="shared" ca="1" si="311"/>
        <v>11.06982471242592</v>
      </c>
      <c r="AA178" s="129">
        <f t="shared" ca="1" si="311"/>
        <v>12.2436019472088</v>
      </c>
      <c r="AB178" s="129">
        <f t="shared" ca="1" si="311"/>
        <v>13.415278370504172</v>
      </c>
      <c r="AC178" s="129">
        <f t="shared" ca="1" si="311"/>
        <v>14.584907995564329</v>
      </c>
      <c r="AD178" s="129">
        <f t="shared" ca="1" si="311"/>
        <v>15.979664177217563</v>
      </c>
      <c r="AE178" s="129">
        <f t="shared" ca="1" si="311"/>
        <v>17.371345436092586</v>
      </c>
      <c r="AF178" s="129">
        <f t="shared" ca="1" si="311"/>
        <v>18.760043851998635</v>
      </c>
      <c r="AG178" s="129">
        <f t="shared" ca="1" si="311"/>
        <v>20.145846380186573</v>
      </c>
      <c r="AH178" s="129">
        <f t="shared" ca="1" si="311"/>
        <v>21.528835261488105</v>
      </c>
      <c r="AI178" s="129">
        <f t="shared" ca="1" si="311"/>
        <v>21.528835261488105</v>
      </c>
      <c r="AJ178" s="129">
        <f t="shared" ca="1" si="311"/>
        <v>21.528835261488105</v>
      </c>
      <c r="AK178" s="129">
        <f t="shared" ca="1" si="311"/>
        <v>21.528835261488105</v>
      </c>
      <c r="AL178" s="129">
        <f t="shared" ca="1" si="311"/>
        <v>21.528835261488105</v>
      </c>
      <c r="AM178" s="129">
        <f t="shared" ca="1" si="311"/>
        <v>21.528835261488105</v>
      </c>
      <c r="AN178" s="129">
        <f t="shared" ca="1" si="311"/>
        <v>21.528835261488105</v>
      </c>
      <c r="AO178" s="129">
        <f t="shared" ca="1" si="311"/>
        <v>21.528835261488105</v>
      </c>
      <c r="AP178" s="129">
        <f t="shared" ca="1" si="311"/>
        <v>21.528835261488105</v>
      </c>
      <c r="AQ178" s="129">
        <f t="shared" ca="1" si="311"/>
        <v>21.528835261488105</v>
      </c>
      <c r="AR178" s="129">
        <f t="shared" ca="1" si="311"/>
        <v>21.528835261488105</v>
      </c>
      <c r="AS178" s="129">
        <f t="shared" ca="1" si="311"/>
        <v>21.528835261488105</v>
      </c>
      <c r="AT178" s="129">
        <f t="shared" ca="1" si="311"/>
        <v>21.528835261488105</v>
      </c>
      <c r="AU178" s="129">
        <f t="shared" ca="1" si="311"/>
        <v>21.528835261488105</v>
      </c>
      <c r="AV178" s="129">
        <f t="shared" ca="1" si="311"/>
        <v>21.528835261488105</v>
      </c>
    </row>
    <row r="179" spans="1:48">
      <c r="A179" s="5" t="s">
        <v>32</v>
      </c>
      <c r="E179" s="162"/>
      <c r="F179" s="162"/>
      <c r="J179" s="129"/>
      <c r="K179" s="150"/>
      <c r="L179" s="150"/>
      <c r="M179" s="150"/>
      <c r="N179" s="150"/>
      <c r="O179" s="150"/>
      <c r="P179" s="150"/>
      <c r="Q179" s="150"/>
      <c r="R179" s="150"/>
      <c r="S179" s="150"/>
      <c r="T179" s="150"/>
      <c r="U179" s="150"/>
      <c r="V179" s="150"/>
      <c r="W179" s="150"/>
      <c r="X179" s="150"/>
      <c r="Y179" s="150"/>
      <c r="Z179" s="150"/>
      <c r="AA179" s="150"/>
      <c r="AB179" s="150"/>
      <c r="AC179" s="150"/>
      <c r="AD179" s="150"/>
      <c r="AE179" s="150"/>
      <c r="AF179" s="150"/>
      <c r="AG179" s="150"/>
      <c r="AH179" s="150"/>
      <c r="AI179" s="150"/>
      <c r="AJ179" s="150"/>
      <c r="AK179" s="150"/>
      <c r="AL179" s="150"/>
      <c r="AM179" s="150"/>
      <c r="AN179" s="150"/>
      <c r="AO179" s="150"/>
      <c r="AP179" s="150"/>
      <c r="AQ179" s="150"/>
      <c r="AR179" s="150"/>
      <c r="AS179" s="150"/>
      <c r="AT179" s="150"/>
      <c r="AU179" s="150"/>
      <c r="AV179" s="150"/>
    </row>
    <row r="180" spans="1:48">
      <c r="A180" s="5" t="s">
        <v>32</v>
      </c>
      <c r="E180" s="162"/>
      <c r="F180" s="162"/>
      <c r="I180" s="134" t="s">
        <v>140</v>
      </c>
      <c r="J180" s="129"/>
      <c r="K180" s="150"/>
      <c r="L180" s="150"/>
      <c r="M180" s="150"/>
      <c r="N180" s="150"/>
      <c r="O180" s="150"/>
      <c r="P180" s="150"/>
      <c r="Q180" s="150"/>
      <c r="R180" s="150"/>
      <c r="S180" s="150"/>
      <c r="T180" s="150"/>
      <c r="U180" s="150"/>
      <c r="V180" s="150"/>
      <c r="W180" s="150"/>
      <c r="X180" s="150"/>
      <c r="Y180" s="150"/>
      <c r="Z180" s="150"/>
      <c r="AA180" s="150"/>
      <c r="AB180" s="150"/>
      <c r="AC180" s="150"/>
      <c r="AD180" s="150"/>
      <c r="AE180" s="150"/>
      <c r="AF180" s="150"/>
      <c r="AG180" s="150"/>
      <c r="AH180" s="150"/>
      <c r="AI180" s="150"/>
      <c r="AJ180" s="150"/>
      <c r="AK180" s="150"/>
      <c r="AL180" s="150"/>
      <c r="AM180" s="150"/>
      <c r="AN180" s="150"/>
      <c r="AO180" s="150"/>
      <c r="AP180" s="150"/>
      <c r="AQ180" s="150"/>
      <c r="AR180" s="150"/>
      <c r="AS180" s="150"/>
      <c r="AT180" s="150"/>
      <c r="AU180" s="150"/>
      <c r="AV180" s="150"/>
    </row>
    <row r="181" spans="1:48">
      <c r="A181" s="5" t="s">
        <v>32</v>
      </c>
      <c r="B181" s="127" t="str">
        <f t="shared" ref="B181:C189" si="312">B170</f>
        <v>CNC</v>
      </c>
      <c r="C181" s="127" t="str">
        <f t="shared" si="312"/>
        <v>Commercial - Cooling</v>
      </c>
      <c r="E181" s="162"/>
      <c r="F181" s="162"/>
      <c r="J181" s="129">
        <f t="shared" ref="J181:AV181" si="313">INDEX($J$38:$AV$41,MATCH($I$180,$B$38:$B$41,0),COLUMN(J$157)-COLUMN($I$157))*INDEX($J$79:$AV$87,MATCH($B181,$B$79:$B$87,0),COLUMN(J$157)-COLUMN($I$157))*J124/1000</f>
        <v>0</v>
      </c>
      <c r="K181" s="129">
        <f t="shared" ca="1" si="313"/>
        <v>0</v>
      </c>
      <c r="L181" s="129">
        <f t="shared" ca="1" si="313"/>
        <v>0</v>
      </c>
      <c r="M181" s="129">
        <f t="shared" ca="1" si="313"/>
        <v>0</v>
      </c>
      <c r="N181" s="129">
        <f t="shared" ca="1" si="313"/>
        <v>0</v>
      </c>
      <c r="O181" s="129">
        <f t="shared" ca="1" si="313"/>
        <v>0</v>
      </c>
      <c r="P181" s="129">
        <f t="shared" ca="1" si="313"/>
        <v>0</v>
      </c>
      <c r="Q181" s="129">
        <f t="shared" ca="1" si="313"/>
        <v>0</v>
      </c>
      <c r="R181" s="129">
        <f t="shared" ca="1" si="313"/>
        <v>0</v>
      </c>
      <c r="S181" s="129">
        <f t="shared" ca="1" si="313"/>
        <v>0</v>
      </c>
      <c r="T181" s="129">
        <f t="shared" ca="1" si="313"/>
        <v>0</v>
      </c>
      <c r="U181" s="129">
        <f t="shared" ca="1" si="313"/>
        <v>0</v>
      </c>
      <c r="V181" s="129">
        <f t="shared" ca="1" si="313"/>
        <v>0</v>
      </c>
      <c r="W181" s="129">
        <f t="shared" ca="1" si="313"/>
        <v>0</v>
      </c>
      <c r="X181" s="129">
        <f t="shared" ca="1" si="313"/>
        <v>0</v>
      </c>
      <c r="Y181" s="129">
        <f t="shared" ca="1" si="313"/>
        <v>0</v>
      </c>
      <c r="Z181" s="129">
        <f t="shared" ca="1" si="313"/>
        <v>0</v>
      </c>
      <c r="AA181" s="129">
        <f t="shared" ca="1" si="313"/>
        <v>0</v>
      </c>
      <c r="AB181" s="129">
        <f t="shared" ca="1" si="313"/>
        <v>0</v>
      </c>
      <c r="AC181" s="129">
        <f t="shared" ca="1" si="313"/>
        <v>0</v>
      </c>
      <c r="AD181" s="129">
        <f t="shared" ca="1" si="313"/>
        <v>0</v>
      </c>
      <c r="AE181" s="129">
        <f t="shared" ca="1" si="313"/>
        <v>0</v>
      </c>
      <c r="AF181" s="129">
        <f t="shared" ca="1" si="313"/>
        <v>0</v>
      </c>
      <c r="AG181" s="129">
        <f t="shared" ca="1" si="313"/>
        <v>0</v>
      </c>
      <c r="AH181" s="129">
        <f t="shared" ca="1" si="313"/>
        <v>0</v>
      </c>
      <c r="AI181" s="129">
        <f t="shared" ca="1" si="313"/>
        <v>4.2403626496700948</v>
      </c>
      <c r="AJ181" s="129">
        <f t="shared" ca="1" si="313"/>
        <v>8.4699020401761231</v>
      </c>
      <c r="AK181" s="129">
        <f t="shared" ca="1" si="313"/>
        <v>12.688976200750675</v>
      </c>
      <c r="AL181" s="129">
        <f t="shared" ca="1" si="313"/>
        <v>16.897921210461327</v>
      </c>
      <c r="AM181" s="129">
        <f t="shared" ca="1" si="313"/>
        <v>21.097053128409762</v>
      </c>
      <c r="AN181" s="129">
        <f t="shared" ca="1" si="313"/>
        <v>25.98346693422809</v>
      </c>
      <c r="AO181" s="129">
        <f t="shared" ca="1" si="313"/>
        <v>30.856598839606345</v>
      </c>
      <c r="AP181" s="129">
        <f t="shared" ca="1" si="313"/>
        <v>35.71690332475589</v>
      </c>
      <c r="AQ181" s="129">
        <f t="shared" ca="1" si="313"/>
        <v>40.564806076518451</v>
      </c>
      <c r="AR181" s="129">
        <f t="shared" ca="1" si="313"/>
        <v>45.400706602356806</v>
      </c>
      <c r="AS181" s="129">
        <f t="shared" ca="1" si="313"/>
        <v>45.400706602356806</v>
      </c>
      <c r="AT181" s="129">
        <f t="shared" ca="1" si="313"/>
        <v>45.400706602356806</v>
      </c>
      <c r="AU181" s="129">
        <f t="shared" ca="1" si="313"/>
        <v>45.400706602356806</v>
      </c>
      <c r="AV181" s="129">
        <f t="shared" ca="1" si="313"/>
        <v>45.400706602356806</v>
      </c>
    </row>
    <row r="182" spans="1:48">
      <c r="A182" s="5" t="s">
        <v>32</v>
      </c>
      <c r="B182" s="127" t="str">
        <f t="shared" si="312"/>
        <v>CNH</v>
      </c>
      <c r="C182" s="127" t="str">
        <f t="shared" si="312"/>
        <v>Commercial - Space Heating</v>
      </c>
      <c r="E182" s="162"/>
      <c r="F182" s="162"/>
      <c r="J182" s="129">
        <f t="shared" ref="J182:AV182" si="314">INDEX($J$38:$AV$41,MATCH($I$180,$B$38:$B$41,0),COLUMN(J$157)-COLUMN($I$157))*INDEX($J$79:$AV$87,MATCH($B182,$B$79:$B$87,0),COLUMN(J$157)-COLUMN($I$157))*J125/1000</f>
        <v>0</v>
      </c>
      <c r="K182" s="129">
        <f t="shared" ca="1" si="314"/>
        <v>0</v>
      </c>
      <c r="L182" s="129">
        <f t="shared" ca="1" si="314"/>
        <v>0</v>
      </c>
      <c r="M182" s="129">
        <f t="shared" ca="1" si="314"/>
        <v>0</v>
      </c>
      <c r="N182" s="129">
        <f t="shared" ca="1" si="314"/>
        <v>0</v>
      </c>
      <c r="O182" s="129">
        <f t="shared" ca="1" si="314"/>
        <v>0</v>
      </c>
      <c r="P182" s="129">
        <f t="shared" ca="1" si="314"/>
        <v>0</v>
      </c>
      <c r="Q182" s="129">
        <f t="shared" ca="1" si="314"/>
        <v>0</v>
      </c>
      <c r="R182" s="129">
        <f t="shared" ca="1" si="314"/>
        <v>0</v>
      </c>
      <c r="S182" s="129">
        <f t="shared" ca="1" si="314"/>
        <v>0</v>
      </c>
      <c r="T182" s="129">
        <f t="shared" ca="1" si="314"/>
        <v>0</v>
      </c>
      <c r="U182" s="129">
        <f t="shared" ca="1" si="314"/>
        <v>0</v>
      </c>
      <c r="V182" s="129">
        <f t="shared" ca="1" si="314"/>
        <v>0</v>
      </c>
      <c r="W182" s="129">
        <f t="shared" ca="1" si="314"/>
        <v>0</v>
      </c>
      <c r="X182" s="129">
        <f t="shared" ca="1" si="314"/>
        <v>0</v>
      </c>
      <c r="Y182" s="129">
        <f t="shared" ca="1" si="314"/>
        <v>0</v>
      </c>
      <c r="Z182" s="129">
        <f t="shared" ca="1" si="314"/>
        <v>0</v>
      </c>
      <c r="AA182" s="129">
        <f t="shared" ca="1" si="314"/>
        <v>0</v>
      </c>
      <c r="AB182" s="129">
        <f t="shared" ca="1" si="314"/>
        <v>0</v>
      </c>
      <c r="AC182" s="129">
        <f t="shared" ca="1" si="314"/>
        <v>0</v>
      </c>
      <c r="AD182" s="129">
        <f t="shared" ca="1" si="314"/>
        <v>0</v>
      </c>
      <c r="AE182" s="129">
        <f t="shared" ca="1" si="314"/>
        <v>0</v>
      </c>
      <c r="AF182" s="129">
        <f t="shared" ca="1" si="314"/>
        <v>0</v>
      </c>
      <c r="AG182" s="129">
        <f t="shared" ca="1" si="314"/>
        <v>0</v>
      </c>
      <c r="AH182" s="129">
        <f t="shared" ca="1" si="314"/>
        <v>0</v>
      </c>
      <c r="AI182" s="129">
        <f t="shared" ca="1" si="314"/>
        <v>1.5425628351544471</v>
      </c>
      <c r="AJ182" s="129">
        <f t="shared" ca="1" si="314"/>
        <v>3.08118837561948</v>
      </c>
      <c r="AK182" s="129">
        <f t="shared" ca="1" si="314"/>
        <v>4.6160068655826203</v>
      </c>
      <c r="AL182" s="129">
        <f t="shared" ca="1" si="314"/>
        <v>6.1471405641811483</v>
      </c>
      <c r="AM182" s="129">
        <f t="shared" ca="1" si="314"/>
        <v>7.6747044476716377</v>
      </c>
      <c r="AN182" s="129">
        <f t="shared" ca="1" si="314"/>
        <v>9.4522883377258022</v>
      </c>
      <c r="AO182" s="129">
        <f t="shared" ca="1" si="314"/>
        <v>11.225040526415775</v>
      </c>
      <c r="AP182" s="129">
        <f t="shared" ca="1" si="314"/>
        <v>12.993126344950532</v>
      </c>
      <c r="AQ182" s="129">
        <f t="shared" ca="1" si="314"/>
        <v>14.756700650061843</v>
      </c>
      <c r="AR182" s="129">
        <f t="shared" ca="1" si="314"/>
        <v>16.515908774924103</v>
      </c>
      <c r="AS182" s="129">
        <f t="shared" ca="1" si="314"/>
        <v>16.515908774924103</v>
      </c>
      <c r="AT182" s="129">
        <f t="shared" ca="1" si="314"/>
        <v>16.515908774924103</v>
      </c>
      <c r="AU182" s="129">
        <f t="shared" ca="1" si="314"/>
        <v>16.515908774924103</v>
      </c>
      <c r="AV182" s="129">
        <f t="shared" ca="1" si="314"/>
        <v>16.515908774924103</v>
      </c>
    </row>
    <row r="183" spans="1:48">
      <c r="A183" s="5" t="s">
        <v>32</v>
      </c>
      <c r="B183" s="127" t="str">
        <f t="shared" si="312"/>
        <v>CNK</v>
      </c>
      <c r="C183" s="127" t="str">
        <f t="shared" si="312"/>
        <v>Commercial - Cooking</v>
      </c>
      <c r="E183" s="162"/>
      <c r="F183" s="162"/>
      <c r="J183" s="129">
        <f t="shared" ref="J183:AV183" si="315">INDEX($J$38:$AV$41,MATCH($I$180,$B$38:$B$41,0),COLUMN(J$157)-COLUMN($I$157))*INDEX($J$79:$AV$87,MATCH($B183,$B$79:$B$87,0),COLUMN(J$157)-COLUMN($I$157))*J126/1000</f>
        <v>0</v>
      </c>
      <c r="K183" s="129">
        <f t="shared" ca="1" si="315"/>
        <v>0</v>
      </c>
      <c r="L183" s="129">
        <f t="shared" ca="1" si="315"/>
        <v>0</v>
      </c>
      <c r="M183" s="129">
        <f t="shared" ca="1" si="315"/>
        <v>0</v>
      </c>
      <c r="N183" s="129">
        <f t="shared" ca="1" si="315"/>
        <v>0</v>
      </c>
      <c r="O183" s="129">
        <f t="shared" ca="1" si="315"/>
        <v>0</v>
      </c>
      <c r="P183" s="129">
        <f t="shared" ca="1" si="315"/>
        <v>0</v>
      </c>
      <c r="Q183" s="129">
        <f t="shared" ca="1" si="315"/>
        <v>0</v>
      </c>
      <c r="R183" s="129">
        <f t="shared" ca="1" si="315"/>
        <v>0</v>
      </c>
      <c r="S183" s="129">
        <f t="shared" ca="1" si="315"/>
        <v>0</v>
      </c>
      <c r="T183" s="129">
        <f t="shared" ca="1" si="315"/>
        <v>0</v>
      </c>
      <c r="U183" s="129">
        <f t="shared" ca="1" si="315"/>
        <v>0</v>
      </c>
      <c r="V183" s="129">
        <f t="shared" ca="1" si="315"/>
        <v>0</v>
      </c>
      <c r="W183" s="129">
        <f t="shared" ca="1" si="315"/>
        <v>0</v>
      </c>
      <c r="X183" s="129">
        <f t="shared" ca="1" si="315"/>
        <v>0</v>
      </c>
      <c r="Y183" s="129">
        <f t="shared" ca="1" si="315"/>
        <v>0</v>
      </c>
      <c r="Z183" s="129">
        <f t="shared" ca="1" si="315"/>
        <v>0</v>
      </c>
      <c r="AA183" s="129">
        <f t="shared" ca="1" si="315"/>
        <v>0</v>
      </c>
      <c r="AB183" s="129">
        <f t="shared" ca="1" si="315"/>
        <v>0</v>
      </c>
      <c r="AC183" s="129">
        <f t="shared" ca="1" si="315"/>
        <v>0</v>
      </c>
      <c r="AD183" s="129">
        <f t="shared" ca="1" si="315"/>
        <v>0</v>
      </c>
      <c r="AE183" s="129">
        <f t="shared" ca="1" si="315"/>
        <v>0</v>
      </c>
      <c r="AF183" s="129">
        <f t="shared" ca="1" si="315"/>
        <v>0</v>
      </c>
      <c r="AG183" s="129">
        <f t="shared" ca="1" si="315"/>
        <v>0</v>
      </c>
      <c r="AH183" s="129">
        <f t="shared" ca="1" si="315"/>
        <v>0</v>
      </c>
      <c r="AI183" s="129">
        <f t="shared" ca="1" si="315"/>
        <v>1.5435498602345929E-2</v>
      </c>
      <c r="AJ183" s="129">
        <f t="shared" ca="1" si="315"/>
        <v>3.0831599064602876E-2</v>
      </c>
      <c r="AK183" s="129">
        <f t="shared" ca="1" si="315"/>
        <v>4.6189604662027192E-2</v>
      </c>
      <c r="AL183" s="129">
        <f t="shared" ca="1" si="315"/>
        <v>6.1510738768279678E-2</v>
      </c>
      <c r="AM183" s="129">
        <f t="shared" ca="1" si="315"/>
        <v>7.6796151881613747E-2</v>
      </c>
      <c r="AN183" s="129">
        <f t="shared" ca="1" si="315"/>
        <v>9.4583364839934847E-2</v>
      </c>
      <c r="AO183" s="129">
        <f t="shared" ca="1" si="315"/>
        <v>0.11232222986846382</v>
      </c>
      <c r="AP183" s="129">
        <f t="shared" ca="1" si="315"/>
        <v>0.1300144013371797</v>
      </c>
      <c r="AQ183" s="129">
        <f t="shared" ca="1" si="315"/>
        <v>0.14766142880426711</v>
      </c>
      <c r="AR183" s="129">
        <f t="shared" ca="1" si="315"/>
        <v>0.16526476653139982</v>
      </c>
      <c r="AS183" s="129">
        <f t="shared" ca="1" si="315"/>
        <v>0.16526476653139982</v>
      </c>
      <c r="AT183" s="129">
        <f t="shared" ca="1" si="315"/>
        <v>0.16526476653139982</v>
      </c>
      <c r="AU183" s="129">
        <f t="shared" ca="1" si="315"/>
        <v>0.16526476653139982</v>
      </c>
      <c r="AV183" s="129">
        <f t="shared" ca="1" si="315"/>
        <v>0.16526476653139982</v>
      </c>
    </row>
    <row r="184" spans="1:48">
      <c r="A184" s="5" t="s">
        <v>32</v>
      </c>
      <c r="B184" s="127" t="str">
        <f t="shared" si="312"/>
        <v>CNL</v>
      </c>
      <c r="C184" s="127" t="str">
        <f t="shared" si="312"/>
        <v>Commercial - Lighting</v>
      </c>
      <c r="E184" s="162"/>
      <c r="F184" s="162"/>
      <c r="J184" s="129">
        <f t="shared" ref="J184:AV184" si="316">INDEX($J$38:$AV$41,MATCH($I$180,$B$38:$B$41,0),COLUMN(J$157)-COLUMN($I$157))*INDEX($J$79:$AV$87,MATCH($B184,$B$79:$B$87,0),COLUMN(J$157)-COLUMN($I$157))*J127/1000</f>
        <v>0</v>
      </c>
      <c r="K184" s="129">
        <f t="shared" ca="1" si="316"/>
        <v>0</v>
      </c>
      <c r="L184" s="129">
        <f t="shared" ca="1" si="316"/>
        <v>0</v>
      </c>
      <c r="M184" s="129">
        <f t="shared" ca="1" si="316"/>
        <v>0</v>
      </c>
      <c r="N184" s="129">
        <f t="shared" ca="1" si="316"/>
        <v>0</v>
      </c>
      <c r="O184" s="129">
        <f t="shared" ca="1" si="316"/>
        <v>0</v>
      </c>
      <c r="P184" s="129">
        <f t="shared" ca="1" si="316"/>
        <v>0</v>
      </c>
      <c r="Q184" s="129">
        <f t="shared" ca="1" si="316"/>
        <v>0</v>
      </c>
      <c r="R184" s="129">
        <f t="shared" ca="1" si="316"/>
        <v>0</v>
      </c>
      <c r="S184" s="129">
        <f t="shared" ca="1" si="316"/>
        <v>0</v>
      </c>
      <c r="T184" s="129">
        <f t="shared" ca="1" si="316"/>
        <v>0</v>
      </c>
      <c r="U184" s="129">
        <f t="shared" ca="1" si="316"/>
        <v>0</v>
      </c>
      <c r="V184" s="129">
        <f t="shared" ca="1" si="316"/>
        <v>0</v>
      </c>
      <c r="W184" s="129">
        <f t="shared" ca="1" si="316"/>
        <v>0</v>
      </c>
      <c r="X184" s="129">
        <f t="shared" ca="1" si="316"/>
        <v>0</v>
      </c>
      <c r="Y184" s="129">
        <f t="shared" ca="1" si="316"/>
        <v>0</v>
      </c>
      <c r="Z184" s="129">
        <f t="shared" ca="1" si="316"/>
        <v>0</v>
      </c>
      <c r="AA184" s="129">
        <f t="shared" ca="1" si="316"/>
        <v>0</v>
      </c>
      <c r="AB184" s="129">
        <f t="shared" ca="1" si="316"/>
        <v>0</v>
      </c>
      <c r="AC184" s="129">
        <f t="shared" ca="1" si="316"/>
        <v>0</v>
      </c>
      <c r="AD184" s="129">
        <f t="shared" ca="1" si="316"/>
        <v>0</v>
      </c>
      <c r="AE184" s="129">
        <f t="shared" ca="1" si="316"/>
        <v>0</v>
      </c>
      <c r="AF184" s="129">
        <f t="shared" ca="1" si="316"/>
        <v>0</v>
      </c>
      <c r="AG184" s="129">
        <f t="shared" ca="1" si="316"/>
        <v>0</v>
      </c>
      <c r="AH184" s="129">
        <f t="shared" ca="1" si="316"/>
        <v>0</v>
      </c>
      <c r="AI184" s="129">
        <f t="shared" ca="1" si="316"/>
        <v>9.157211753323228</v>
      </c>
      <c r="AJ184" s="129">
        <f t="shared" ca="1" si="316"/>
        <v>18.291050299160496</v>
      </c>
      <c r="AK184" s="129">
        <f t="shared" ca="1" si="316"/>
        <v>27.402288814187379</v>
      </c>
      <c r="AL184" s="129">
        <f t="shared" ca="1" si="316"/>
        <v>36.491653072928827</v>
      </c>
      <c r="AM184" s="129">
        <f t="shared" ca="1" si="316"/>
        <v>45.559825616091793</v>
      </c>
      <c r="AN184" s="129">
        <f t="shared" ca="1" si="316"/>
        <v>56.112207483176149</v>
      </c>
      <c r="AO184" s="129">
        <f t="shared" ca="1" si="316"/>
        <v>66.635906620771365</v>
      </c>
      <c r="AP184" s="129">
        <f t="shared" ca="1" si="316"/>
        <v>77.13190449482201</v>
      </c>
      <c r="AQ184" s="129">
        <f t="shared" ca="1" si="316"/>
        <v>87.60112039098172</v>
      </c>
      <c r="AR184" s="129">
        <f t="shared" ca="1" si="316"/>
        <v>98.044417059617899</v>
      </c>
      <c r="AS184" s="129">
        <f t="shared" ca="1" si="316"/>
        <v>98.044417059617899</v>
      </c>
      <c r="AT184" s="129">
        <f t="shared" ca="1" si="316"/>
        <v>98.044417059617899</v>
      </c>
      <c r="AU184" s="129">
        <f t="shared" ca="1" si="316"/>
        <v>98.044417059617899</v>
      </c>
      <c r="AV184" s="129">
        <f t="shared" ca="1" si="316"/>
        <v>98.044417059617899</v>
      </c>
    </row>
    <row r="185" spans="1:48">
      <c r="A185" s="5" t="s">
        <v>32</v>
      </c>
      <c r="B185" s="127" t="str">
        <f t="shared" si="312"/>
        <v>CNR</v>
      </c>
      <c r="C185" s="127" t="str">
        <f t="shared" si="312"/>
        <v>Commercial - Refrigeration</v>
      </c>
      <c r="E185" s="162"/>
      <c r="F185" s="162"/>
      <c r="J185" s="129">
        <f t="shared" ref="J185:AV185" si="317">INDEX($J$38:$AV$41,MATCH($I$180,$B$38:$B$41,0),COLUMN(J$157)-COLUMN($I$157))*INDEX($J$79:$AV$87,MATCH($B185,$B$79:$B$87,0),COLUMN(J$157)-COLUMN($I$157))*J128/1000</f>
        <v>0</v>
      </c>
      <c r="K185" s="129">
        <f t="shared" ca="1" si="317"/>
        <v>0</v>
      </c>
      <c r="L185" s="129">
        <f t="shared" ca="1" si="317"/>
        <v>0</v>
      </c>
      <c r="M185" s="129">
        <f t="shared" ca="1" si="317"/>
        <v>0</v>
      </c>
      <c r="N185" s="129">
        <f t="shared" ca="1" si="317"/>
        <v>0</v>
      </c>
      <c r="O185" s="129">
        <f t="shared" ca="1" si="317"/>
        <v>0</v>
      </c>
      <c r="P185" s="129">
        <f t="shared" ca="1" si="317"/>
        <v>0</v>
      </c>
      <c r="Q185" s="129">
        <f t="shared" ca="1" si="317"/>
        <v>0</v>
      </c>
      <c r="R185" s="129">
        <f t="shared" ca="1" si="317"/>
        <v>0</v>
      </c>
      <c r="S185" s="129">
        <f t="shared" ca="1" si="317"/>
        <v>0</v>
      </c>
      <c r="T185" s="129">
        <f t="shared" ca="1" si="317"/>
        <v>0</v>
      </c>
      <c r="U185" s="129">
        <f t="shared" ca="1" si="317"/>
        <v>0</v>
      </c>
      <c r="V185" s="129">
        <f t="shared" ca="1" si="317"/>
        <v>0</v>
      </c>
      <c r="W185" s="129">
        <f t="shared" ca="1" si="317"/>
        <v>0</v>
      </c>
      <c r="X185" s="129">
        <f t="shared" ca="1" si="317"/>
        <v>0</v>
      </c>
      <c r="Y185" s="129">
        <f t="shared" ca="1" si="317"/>
        <v>0</v>
      </c>
      <c r="Z185" s="129">
        <f t="shared" ca="1" si="317"/>
        <v>0</v>
      </c>
      <c r="AA185" s="129">
        <f t="shared" ca="1" si="317"/>
        <v>0</v>
      </c>
      <c r="AB185" s="129">
        <f t="shared" ca="1" si="317"/>
        <v>0</v>
      </c>
      <c r="AC185" s="129">
        <f t="shared" ca="1" si="317"/>
        <v>0</v>
      </c>
      <c r="AD185" s="129">
        <f t="shared" ca="1" si="317"/>
        <v>0</v>
      </c>
      <c r="AE185" s="129">
        <f t="shared" ca="1" si="317"/>
        <v>0</v>
      </c>
      <c r="AF185" s="129">
        <f t="shared" ca="1" si="317"/>
        <v>0</v>
      </c>
      <c r="AG185" s="129">
        <f t="shared" ca="1" si="317"/>
        <v>0</v>
      </c>
      <c r="AH185" s="129">
        <f t="shared" ca="1" si="317"/>
        <v>0</v>
      </c>
      <c r="AI185" s="129">
        <f t="shared" ca="1" si="317"/>
        <v>0.37976388139975042</v>
      </c>
      <c r="AJ185" s="129">
        <f t="shared" ca="1" si="317"/>
        <v>0.75855843935970912</v>
      </c>
      <c r="AK185" s="129">
        <f t="shared" ca="1" si="317"/>
        <v>1.1364157387248575</v>
      </c>
      <c r="AL185" s="129">
        <f t="shared" ca="1" si="317"/>
        <v>1.5133658784989132</v>
      </c>
      <c r="AM185" s="129">
        <f t="shared" ca="1" si="317"/>
        <v>1.8894371647116013</v>
      </c>
      <c r="AN185" s="129">
        <f t="shared" ca="1" si="317"/>
        <v>2.3270609309635915</v>
      </c>
      <c r="AO185" s="129">
        <f t="shared" ca="1" si="317"/>
        <v>2.7634951796011196</v>
      </c>
      <c r="AP185" s="129">
        <f t="shared" ca="1" si="317"/>
        <v>3.1987806135506456</v>
      </c>
      <c r="AQ185" s="129">
        <f t="shared" ca="1" si="317"/>
        <v>3.632955357024795</v>
      </c>
      <c r="AR185" s="129">
        <f t="shared" ca="1" si="317"/>
        <v>4.0660551896295249</v>
      </c>
      <c r="AS185" s="129">
        <f t="shared" ca="1" si="317"/>
        <v>4.0660551896295249</v>
      </c>
      <c r="AT185" s="129">
        <f t="shared" ca="1" si="317"/>
        <v>4.0660551896295249</v>
      </c>
      <c r="AU185" s="129">
        <f t="shared" ca="1" si="317"/>
        <v>4.0660551896295249</v>
      </c>
      <c r="AV185" s="129">
        <f t="shared" ca="1" si="317"/>
        <v>4.0660551896295249</v>
      </c>
    </row>
    <row r="186" spans="1:48">
      <c r="A186" s="5" t="s">
        <v>32</v>
      </c>
      <c r="B186" s="127" t="str">
        <f t="shared" si="312"/>
        <v>CNW</v>
      </c>
      <c r="C186" s="127" t="str">
        <f t="shared" si="312"/>
        <v>Commercial - Water Heating</v>
      </c>
      <c r="E186" s="162"/>
      <c r="F186" s="162"/>
      <c r="J186" s="129">
        <f t="shared" ref="J186:AV186" si="318">INDEX($J$38:$AV$41,MATCH($I$180,$B$38:$B$41,0),COLUMN(J$157)-COLUMN($I$157))*INDEX($J$79:$AV$87,MATCH($B186,$B$79:$B$87,0),COLUMN(J$157)-COLUMN($I$157))*J129/1000</f>
        <v>0</v>
      </c>
      <c r="K186" s="129">
        <f t="shared" ca="1" si="318"/>
        <v>0</v>
      </c>
      <c r="L186" s="129">
        <f t="shared" ca="1" si="318"/>
        <v>0</v>
      </c>
      <c r="M186" s="129">
        <f t="shared" ca="1" si="318"/>
        <v>0</v>
      </c>
      <c r="N186" s="129">
        <f t="shared" ca="1" si="318"/>
        <v>0</v>
      </c>
      <c r="O186" s="129">
        <f t="shared" ca="1" si="318"/>
        <v>0</v>
      </c>
      <c r="P186" s="129">
        <f t="shared" ca="1" si="318"/>
        <v>0</v>
      </c>
      <c r="Q186" s="129">
        <f t="shared" ca="1" si="318"/>
        <v>0</v>
      </c>
      <c r="R186" s="129">
        <f t="shared" ca="1" si="318"/>
        <v>0</v>
      </c>
      <c r="S186" s="129">
        <f t="shared" ca="1" si="318"/>
        <v>0</v>
      </c>
      <c r="T186" s="129">
        <f t="shared" ca="1" si="318"/>
        <v>0</v>
      </c>
      <c r="U186" s="129">
        <f t="shared" ca="1" si="318"/>
        <v>0</v>
      </c>
      <c r="V186" s="129">
        <f t="shared" ca="1" si="318"/>
        <v>0</v>
      </c>
      <c r="W186" s="129">
        <f t="shared" ca="1" si="318"/>
        <v>0</v>
      </c>
      <c r="X186" s="129">
        <f t="shared" ca="1" si="318"/>
        <v>0</v>
      </c>
      <c r="Y186" s="129">
        <f t="shared" ca="1" si="318"/>
        <v>0</v>
      </c>
      <c r="Z186" s="129">
        <f t="shared" ca="1" si="318"/>
        <v>0</v>
      </c>
      <c r="AA186" s="129">
        <f t="shared" ca="1" si="318"/>
        <v>0</v>
      </c>
      <c r="AB186" s="129">
        <f t="shared" ca="1" si="318"/>
        <v>0</v>
      </c>
      <c r="AC186" s="129">
        <f t="shared" ca="1" si="318"/>
        <v>0</v>
      </c>
      <c r="AD186" s="129">
        <f t="shared" ca="1" si="318"/>
        <v>0</v>
      </c>
      <c r="AE186" s="129">
        <f t="shared" ca="1" si="318"/>
        <v>0</v>
      </c>
      <c r="AF186" s="129">
        <f t="shared" ca="1" si="318"/>
        <v>0</v>
      </c>
      <c r="AG186" s="129">
        <f t="shared" ca="1" si="318"/>
        <v>0</v>
      </c>
      <c r="AH186" s="129">
        <f t="shared" ca="1" si="318"/>
        <v>0</v>
      </c>
      <c r="AI186" s="129">
        <f t="shared" ca="1" si="318"/>
        <v>1.6292486054093622</v>
      </c>
      <c r="AJ186" s="129">
        <f t="shared" ca="1" si="318"/>
        <v>3.2543386561487804</v>
      </c>
      <c r="AK186" s="129">
        <f t="shared" ca="1" si="318"/>
        <v>4.8754077156004678</v>
      </c>
      <c r="AL186" s="129">
        <f t="shared" ca="1" si="318"/>
        <v>6.4925849133689866</v>
      </c>
      <c r="AM186" s="129">
        <f t="shared" ca="1" si="318"/>
        <v>8.1059916869098529</v>
      </c>
      <c r="AN186" s="129">
        <f t="shared" ca="1" si="318"/>
        <v>9.9834685765815312</v>
      </c>
      <c r="AO186" s="129">
        <f t="shared" ca="1" si="318"/>
        <v>11.855842242883655</v>
      </c>
      <c r="AP186" s="129">
        <f t="shared" ca="1" si="318"/>
        <v>13.723287307968091</v>
      </c>
      <c r="AQ186" s="129">
        <f t="shared" ca="1" si="318"/>
        <v>15.585967330886378</v>
      </c>
      <c r="AR186" s="129">
        <f t="shared" ca="1" si="318"/>
        <v>17.444035811947433</v>
      </c>
      <c r="AS186" s="129">
        <f t="shared" ca="1" si="318"/>
        <v>17.444035811947433</v>
      </c>
      <c r="AT186" s="129">
        <f t="shared" ca="1" si="318"/>
        <v>17.444035811947433</v>
      </c>
      <c r="AU186" s="129">
        <f t="shared" ca="1" si="318"/>
        <v>17.444035811947433</v>
      </c>
      <c r="AV186" s="129">
        <f t="shared" ca="1" si="318"/>
        <v>17.444035811947433</v>
      </c>
    </row>
    <row r="187" spans="1:48">
      <c r="A187" s="5" t="s">
        <v>32</v>
      </c>
      <c r="B187" s="127" t="str">
        <f t="shared" si="312"/>
        <v>CNG</v>
      </c>
      <c r="C187" s="127" t="str">
        <f t="shared" si="312"/>
        <v>Commercial - Public lights</v>
      </c>
      <c r="E187" s="162"/>
      <c r="F187" s="162"/>
      <c r="J187" s="129">
        <f t="shared" ref="J187:AV187" si="319">INDEX($J$38:$AV$41,MATCH($I$180,$B$38:$B$41,0),COLUMN(J$157)-COLUMN($I$157))*INDEX($J$79:$AV$87,MATCH($B187,$B$79:$B$87,0),COLUMN(J$157)-COLUMN($I$157))*J130/1000</f>
        <v>0</v>
      </c>
      <c r="K187" s="129">
        <f t="shared" ca="1" si="319"/>
        <v>0</v>
      </c>
      <c r="L187" s="129">
        <f t="shared" ca="1" si="319"/>
        <v>0</v>
      </c>
      <c r="M187" s="129">
        <f t="shared" ca="1" si="319"/>
        <v>0</v>
      </c>
      <c r="N187" s="129">
        <f t="shared" ca="1" si="319"/>
        <v>0</v>
      </c>
      <c r="O187" s="129">
        <f t="shared" ca="1" si="319"/>
        <v>0</v>
      </c>
      <c r="P187" s="129">
        <f t="shared" ca="1" si="319"/>
        <v>0</v>
      </c>
      <c r="Q187" s="129">
        <f t="shared" ca="1" si="319"/>
        <v>0</v>
      </c>
      <c r="R187" s="129">
        <f t="shared" ca="1" si="319"/>
        <v>0</v>
      </c>
      <c r="S187" s="129">
        <f t="shared" ca="1" si="319"/>
        <v>0</v>
      </c>
      <c r="T187" s="129">
        <f t="shared" ca="1" si="319"/>
        <v>0</v>
      </c>
      <c r="U187" s="129">
        <f t="shared" ca="1" si="319"/>
        <v>0</v>
      </c>
      <c r="V187" s="129">
        <f t="shared" ca="1" si="319"/>
        <v>0</v>
      </c>
      <c r="W187" s="129">
        <f t="shared" ca="1" si="319"/>
        <v>0</v>
      </c>
      <c r="X187" s="129">
        <f t="shared" ca="1" si="319"/>
        <v>0</v>
      </c>
      <c r="Y187" s="129">
        <f t="shared" ca="1" si="319"/>
        <v>0</v>
      </c>
      <c r="Z187" s="129">
        <f t="shared" ca="1" si="319"/>
        <v>0</v>
      </c>
      <c r="AA187" s="129">
        <f t="shared" ca="1" si="319"/>
        <v>0</v>
      </c>
      <c r="AB187" s="129">
        <f t="shared" ca="1" si="319"/>
        <v>0</v>
      </c>
      <c r="AC187" s="129">
        <f t="shared" ca="1" si="319"/>
        <v>0</v>
      </c>
      <c r="AD187" s="129">
        <f t="shared" ca="1" si="319"/>
        <v>0</v>
      </c>
      <c r="AE187" s="129">
        <f t="shared" ca="1" si="319"/>
        <v>0</v>
      </c>
      <c r="AF187" s="129">
        <f t="shared" ca="1" si="319"/>
        <v>0</v>
      </c>
      <c r="AG187" s="129">
        <f t="shared" ca="1" si="319"/>
        <v>0</v>
      </c>
      <c r="AH187" s="129">
        <f t="shared" ca="1" si="319"/>
        <v>0</v>
      </c>
      <c r="AI187" s="129">
        <f t="shared" ca="1" si="319"/>
        <v>0.51858462074045342</v>
      </c>
      <c r="AJ187" s="129">
        <f t="shared" ca="1" si="319"/>
        <v>1.0358455868285834</v>
      </c>
      <c r="AK187" s="129">
        <f t="shared" ca="1" si="319"/>
        <v>1.5518266842490189</v>
      </c>
      <c r="AL187" s="129">
        <f t="shared" ca="1" si="319"/>
        <v>2.0665690145419333</v>
      </c>
      <c r="AM187" s="129">
        <f t="shared" ca="1" si="319"/>
        <v>2.5801112308610596</v>
      </c>
      <c r="AN187" s="129">
        <f t="shared" ca="1" si="319"/>
        <v>3.1777061206444519</v>
      </c>
      <c r="AO187" s="129">
        <f t="shared" ca="1" si="319"/>
        <v>3.7736766707494995</v>
      </c>
      <c r="AP187" s="129">
        <f t="shared" ca="1" si="319"/>
        <v>4.3680784628486959</v>
      </c>
      <c r="AQ187" s="129">
        <f t="shared" ca="1" si="319"/>
        <v>4.9609635572650852</v>
      </c>
      <c r="AR187" s="129">
        <f t="shared" ca="1" si="319"/>
        <v>5.5523808126560965</v>
      </c>
      <c r="AS187" s="129">
        <f t="shared" ca="1" si="319"/>
        <v>5.5523808126560965</v>
      </c>
      <c r="AT187" s="129">
        <f t="shared" ca="1" si="319"/>
        <v>5.5523808126560965</v>
      </c>
      <c r="AU187" s="129">
        <f t="shared" ca="1" si="319"/>
        <v>5.5523808126560965</v>
      </c>
      <c r="AV187" s="129">
        <f t="shared" ca="1" si="319"/>
        <v>5.5523808126560965</v>
      </c>
    </row>
    <row r="188" spans="1:48">
      <c r="A188" s="5" t="s">
        <v>32</v>
      </c>
      <c r="B188" s="127" t="str">
        <f t="shared" si="312"/>
        <v>CNT</v>
      </c>
      <c r="C188" s="127" t="str">
        <f t="shared" si="312"/>
        <v>Commercial - Public Water</v>
      </c>
      <c r="E188" s="162"/>
      <c r="F188" s="162"/>
      <c r="J188" s="129">
        <f t="shared" ref="J188:AV188" si="320">INDEX($J$38:$AV$41,MATCH($I$180,$B$38:$B$41,0),COLUMN(J$157)-COLUMN($I$157))*INDEX($J$79:$AV$87,MATCH($B188,$B$79:$B$87,0),COLUMN(J$157)-COLUMN($I$157))*J131/1000</f>
        <v>0</v>
      </c>
      <c r="K188" s="129">
        <f t="shared" ca="1" si="320"/>
        <v>0</v>
      </c>
      <c r="L188" s="129">
        <f t="shared" ca="1" si="320"/>
        <v>0</v>
      </c>
      <c r="M188" s="129">
        <f t="shared" ca="1" si="320"/>
        <v>0</v>
      </c>
      <c r="N188" s="129">
        <f t="shared" ca="1" si="320"/>
        <v>0</v>
      </c>
      <c r="O188" s="129">
        <f t="shared" ca="1" si="320"/>
        <v>0</v>
      </c>
      <c r="P188" s="129">
        <f t="shared" ca="1" si="320"/>
        <v>0</v>
      </c>
      <c r="Q188" s="129">
        <f t="shared" ca="1" si="320"/>
        <v>0</v>
      </c>
      <c r="R188" s="129">
        <f t="shared" ca="1" si="320"/>
        <v>0</v>
      </c>
      <c r="S188" s="129">
        <f t="shared" ca="1" si="320"/>
        <v>0</v>
      </c>
      <c r="T188" s="129">
        <f t="shared" ca="1" si="320"/>
        <v>0</v>
      </c>
      <c r="U188" s="129">
        <f t="shared" ca="1" si="320"/>
        <v>0</v>
      </c>
      <c r="V188" s="129">
        <f t="shared" ca="1" si="320"/>
        <v>0</v>
      </c>
      <c r="W188" s="129">
        <f t="shared" ca="1" si="320"/>
        <v>0</v>
      </c>
      <c r="X188" s="129">
        <f t="shared" ca="1" si="320"/>
        <v>0</v>
      </c>
      <c r="Y188" s="129">
        <f t="shared" ca="1" si="320"/>
        <v>0</v>
      </c>
      <c r="Z188" s="129">
        <f t="shared" ca="1" si="320"/>
        <v>0</v>
      </c>
      <c r="AA188" s="129">
        <f t="shared" ca="1" si="320"/>
        <v>0</v>
      </c>
      <c r="AB188" s="129">
        <f t="shared" ca="1" si="320"/>
        <v>0</v>
      </c>
      <c r="AC188" s="129">
        <f t="shared" ca="1" si="320"/>
        <v>0</v>
      </c>
      <c r="AD188" s="129">
        <f t="shared" ca="1" si="320"/>
        <v>0</v>
      </c>
      <c r="AE188" s="129">
        <f t="shared" ca="1" si="320"/>
        <v>0</v>
      </c>
      <c r="AF188" s="129">
        <f t="shared" ca="1" si="320"/>
        <v>0</v>
      </c>
      <c r="AG188" s="129">
        <f t="shared" ca="1" si="320"/>
        <v>0</v>
      </c>
      <c r="AH188" s="129">
        <f t="shared" ca="1" si="320"/>
        <v>0</v>
      </c>
      <c r="AI188" s="129">
        <f t="shared" ca="1" si="320"/>
        <v>0.17921713314313306</v>
      </c>
      <c r="AJ188" s="129">
        <f t="shared" ca="1" si="320"/>
        <v>0.35797682581739482</v>
      </c>
      <c r="AK188" s="129">
        <f t="shared" ca="1" si="320"/>
        <v>0.53629420997680621</v>
      </c>
      <c r="AL188" s="129">
        <f t="shared" ca="1" si="320"/>
        <v>0.71418348986095159</v>
      </c>
      <c r="AM188" s="129">
        <f t="shared" ca="1" si="320"/>
        <v>0.89165802357402779</v>
      </c>
      <c r="AN188" s="129">
        <f t="shared" ca="1" si="320"/>
        <v>1.0981802354650128</v>
      </c>
      <c r="AO188" s="129">
        <f t="shared" ca="1" si="320"/>
        <v>1.304141093453933</v>
      </c>
      <c r="AP188" s="129">
        <f t="shared" ca="1" si="320"/>
        <v>1.5095598059546158</v>
      </c>
      <c r="AQ188" s="129">
        <f t="shared" ca="1" si="320"/>
        <v>1.7144543644413022</v>
      </c>
      <c r="AR188" s="129">
        <f t="shared" ca="1" si="320"/>
        <v>1.9188416539278628</v>
      </c>
      <c r="AS188" s="129">
        <f t="shared" ca="1" si="320"/>
        <v>1.9188416539278628</v>
      </c>
      <c r="AT188" s="129">
        <f t="shared" ca="1" si="320"/>
        <v>1.9188416539278628</v>
      </c>
      <c r="AU188" s="129">
        <f t="shared" ca="1" si="320"/>
        <v>1.9188416539278628</v>
      </c>
      <c r="AV188" s="129">
        <f t="shared" ca="1" si="320"/>
        <v>1.9188416539278628</v>
      </c>
    </row>
    <row r="189" spans="1:48">
      <c r="A189" s="5" t="s">
        <v>32</v>
      </c>
      <c r="B189" s="127" t="str">
        <f t="shared" si="312"/>
        <v>CNO</v>
      </c>
      <c r="C189" s="127" t="str">
        <f t="shared" si="312"/>
        <v>Commercial - Other</v>
      </c>
      <c r="E189" s="162"/>
      <c r="F189" s="162"/>
      <c r="J189" s="129">
        <f t="shared" ref="J189:AV189" si="321">INDEX($J$38:$AV$41,MATCH($I$180,$B$38:$B$41,0),COLUMN(J$157)-COLUMN($I$157))*INDEX($J$79:$AV$87,MATCH($B189,$B$79:$B$87,0),COLUMN(J$157)-COLUMN($I$157))*J132/1000</f>
        <v>0</v>
      </c>
      <c r="K189" s="129">
        <f t="shared" ca="1" si="321"/>
        <v>0</v>
      </c>
      <c r="L189" s="129">
        <f t="shared" ca="1" si="321"/>
        <v>0</v>
      </c>
      <c r="M189" s="129">
        <f t="shared" ca="1" si="321"/>
        <v>0</v>
      </c>
      <c r="N189" s="129">
        <f t="shared" ca="1" si="321"/>
        <v>0</v>
      </c>
      <c r="O189" s="129">
        <f t="shared" ca="1" si="321"/>
        <v>0</v>
      </c>
      <c r="P189" s="129">
        <f t="shared" ca="1" si="321"/>
        <v>0</v>
      </c>
      <c r="Q189" s="129">
        <f t="shared" ca="1" si="321"/>
        <v>0</v>
      </c>
      <c r="R189" s="129">
        <f t="shared" ca="1" si="321"/>
        <v>0</v>
      </c>
      <c r="S189" s="129">
        <f t="shared" ca="1" si="321"/>
        <v>0</v>
      </c>
      <c r="T189" s="129">
        <f t="shared" ca="1" si="321"/>
        <v>0</v>
      </c>
      <c r="U189" s="129">
        <f t="shared" ca="1" si="321"/>
        <v>0</v>
      </c>
      <c r="V189" s="129">
        <f t="shared" ca="1" si="321"/>
        <v>0</v>
      </c>
      <c r="W189" s="129">
        <f t="shared" ca="1" si="321"/>
        <v>0</v>
      </c>
      <c r="X189" s="129">
        <f t="shared" ca="1" si="321"/>
        <v>0</v>
      </c>
      <c r="Y189" s="129">
        <f t="shared" ca="1" si="321"/>
        <v>0</v>
      </c>
      <c r="Z189" s="129">
        <f t="shared" ca="1" si="321"/>
        <v>0</v>
      </c>
      <c r="AA189" s="129">
        <f t="shared" ca="1" si="321"/>
        <v>0</v>
      </c>
      <c r="AB189" s="129">
        <f t="shared" ca="1" si="321"/>
        <v>0</v>
      </c>
      <c r="AC189" s="129">
        <f t="shared" ca="1" si="321"/>
        <v>0</v>
      </c>
      <c r="AD189" s="129">
        <f t="shared" ca="1" si="321"/>
        <v>0</v>
      </c>
      <c r="AE189" s="129">
        <f t="shared" ca="1" si="321"/>
        <v>0</v>
      </c>
      <c r="AF189" s="129">
        <f t="shared" ca="1" si="321"/>
        <v>0</v>
      </c>
      <c r="AG189" s="129">
        <f t="shared" ca="1" si="321"/>
        <v>0</v>
      </c>
      <c r="AH189" s="129">
        <f t="shared" ca="1" si="321"/>
        <v>0</v>
      </c>
      <c r="AI189" s="129">
        <f t="shared" ca="1" si="321"/>
        <v>1.5907434555238082</v>
      </c>
      <c r="AJ189" s="129">
        <f t="shared" ca="1" si="321"/>
        <v>3.1774266383527756</v>
      </c>
      <c r="AK189" s="129">
        <f t="shared" ca="1" si="321"/>
        <v>4.7601838607393407</v>
      </c>
      <c r="AL189" s="129">
        <f t="shared" ca="1" si="321"/>
        <v>6.3391412004795438</v>
      </c>
      <c r="AM189" s="129">
        <f t="shared" ca="1" si="321"/>
        <v>7.9144172250142155</v>
      </c>
      <c r="AN189" s="129">
        <f t="shared" ca="1" si="321"/>
        <v>9.747522415484525</v>
      </c>
      <c r="AO189" s="129">
        <f t="shared" ca="1" si="321"/>
        <v>11.575644990563765</v>
      </c>
      <c r="AP189" s="129">
        <f t="shared" ca="1" si="321"/>
        <v>13.3989554454387</v>
      </c>
      <c r="AQ189" s="129">
        <f t="shared" ca="1" si="321"/>
        <v>15.217613473657611</v>
      </c>
      <c r="AR189" s="129">
        <f t="shared" ca="1" si="321"/>
        <v>17.031768947751324</v>
      </c>
      <c r="AS189" s="129">
        <f t="shared" ca="1" si="321"/>
        <v>17.031768947751324</v>
      </c>
      <c r="AT189" s="129">
        <f t="shared" ca="1" si="321"/>
        <v>17.031768947751324</v>
      </c>
      <c r="AU189" s="129">
        <f t="shared" ca="1" si="321"/>
        <v>17.031768947751324</v>
      </c>
      <c r="AV189" s="129">
        <f t="shared" ca="1" si="321"/>
        <v>17.031768947751324</v>
      </c>
    </row>
    <row r="190" spans="1:48">
      <c r="A190" s="5" t="s">
        <v>32</v>
      </c>
      <c r="E190" s="162"/>
      <c r="F190" s="162"/>
      <c r="J190" s="129"/>
      <c r="K190" s="129"/>
      <c r="L190" s="129"/>
      <c r="M190" s="129"/>
      <c r="N190" s="129"/>
      <c r="O190" s="129"/>
      <c r="P190" s="129"/>
      <c r="Q190" s="129"/>
      <c r="R190" s="129"/>
      <c r="S190" s="129"/>
      <c r="T190" s="129"/>
      <c r="U190" s="129"/>
      <c r="V190" s="129"/>
      <c r="W190" s="129"/>
      <c r="X190" s="129"/>
      <c r="Y190" s="129"/>
      <c r="Z190" s="129"/>
      <c r="AA190" s="129"/>
      <c r="AB190" s="129"/>
      <c r="AC190" s="129"/>
      <c r="AD190" s="129"/>
      <c r="AE190" s="129"/>
      <c r="AF190" s="129"/>
      <c r="AG190" s="129"/>
      <c r="AH190" s="129"/>
      <c r="AI190" s="129"/>
      <c r="AJ190" s="129"/>
      <c r="AK190" s="129"/>
      <c r="AL190" s="129"/>
      <c r="AM190" s="129"/>
      <c r="AN190" s="129"/>
      <c r="AO190" s="129"/>
      <c r="AP190" s="129"/>
      <c r="AQ190" s="129"/>
      <c r="AR190" s="129"/>
      <c r="AS190" s="129"/>
      <c r="AT190" s="129"/>
      <c r="AU190" s="129"/>
      <c r="AV190" s="129"/>
    </row>
    <row r="191" spans="1:48">
      <c r="A191" s="5" t="s">
        <v>32</v>
      </c>
      <c r="E191" s="162"/>
      <c r="F191" s="162"/>
      <c r="I191" s="134" t="s">
        <v>269</v>
      </c>
      <c r="J191" s="129"/>
      <c r="K191" s="129"/>
      <c r="L191" s="129"/>
      <c r="M191" s="129"/>
      <c r="N191" s="129"/>
      <c r="O191" s="129"/>
      <c r="P191" s="129"/>
      <c r="Q191" s="129"/>
      <c r="R191" s="129"/>
      <c r="S191" s="129"/>
      <c r="T191" s="129"/>
      <c r="U191" s="129"/>
      <c r="V191" s="129"/>
      <c r="W191" s="129"/>
      <c r="X191" s="129"/>
      <c r="Y191" s="129"/>
      <c r="Z191" s="129"/>
      <c r="AA191" s="129"/>
      <c r="AB191" s="129"/>
      <c r="AC191" s="129"/>
      <c r="AD191" s="129"/>
      <c r="AE191" s="129"/>
      <c r="AF191" s="129"/>
      <c r="AG191" s="129"/>
      <c r="AH191" s="129"/>
      <c r="AI191" s="129"/>
      <c r="AJ191" s="129"/>
      <c r="AK191" s="129"/>
      <c r="AL191" s="129"/>
      <c r="AM191" s="129"/>
      <c r="AN191" s="129"/>
      <c r="AO191" s="129"/>
      <c r="AP191" s="129"/>
      <c r="AQ191" s="129"/>
      <c r="AR191" s="129"/>
      <c r="AS191" s="129"/>
      <c r="AT191" s="129"/>
      <c r="AU191" s="129"/>
      <c r="AV191" s="129"/>
    </row>
    <row r="192" spans="1:48">
      <c r="A192" s="5" t="s">
        <v>32</v>
      </c>
      <c r="B192" s="127" t="str">
        <f t="shared" ref="B192:C200" si="322">B181</f>
        <v>CNC</v>
      </c>
      <c r="C192" s="127" t="str">
        <f t="shared" si="322"/>
        <v>Commercial - Cooling</v>
      </c>
      <c r="E192" s="130"/>
      <c r="F192" s="162"/>
      <c r="J192" s="129">
        <f t="shared" ref="J192:AV192" si="323">INDEX($J$38:$AV$41,MATCH($I$191,$B$38:$B$41,0),COLUMN(J$157)-COLUMN($I$157))*INDEX($J$79:$AV$87,MATCH($B192,$B$79:$B$87,0),COLUMN(J$157)-COLUMN($I$157))*J135/1000</f>
        <v>0</v>
      </c>
      <c r="K192" s="129">
        <f t="shared" ca="1" si="323"/>
        <v>0</v>
      </c>
      <c r="L192" s="129">
        <f t="shared" ca="1" si="323"/>
        <v>0</v>
      </c>
      <c r="M192" s="129">
        <f t="shared" ca="1" si="323"/>
        <v>0</v>
      </c>
      <c r="N192" s="129">
        <f t="shared" ca="1" si="323"/>
        <v>0</v>
      </c>
      <c r="O192" s="129">
        <f t="shared" ca="1" si="323"/>
        <v>0</v>
      </c>
      <c r="P192" s="129">
        <f t="shared" ca="1" si="323"/>
        <v>0</v>
      </c>
      <c r="Q192" s="129">
        <f t="shared" ca="1" si="323"/>
        <v>0</v>
      </c>
      <c r="R192" s="129">
        <f t="shared" ca="1" si="323"/>
        <v>0</v>
      </c>
      <c r="S192" s="129">
        <f t="shared" ca="1" si="323"/>
        <v>0</v>
      </c>
      <c r="T192" s="129">
        <f t="shared" ca="1" si="323"/>
        <v>0</v>
      </c>
      <c r="U192" s="129">
        <f t="shared" ca="1" si="323"/>
        <v>0</v>
      </c>
      <c r="V192" s="129">
        <f t="shared" ca="1" si="323"/>
        <v>0</v>
      </c>
      <c r="W192" s="129">
        <f t="shared" ca="1" si="323"/>
        <v>0</v>
      </c>
      <c r="X192" s="129">
        <f t="shared" ca="1" si="323"/>
        <v>0</v>
      </c>
      <c r="Y192" s="129">
        <f t="shared" ca="1" si="323"/>
        <v>0</v>
      </c>
      <c r="Z192" s="129">
        <f t="shared" ca="1" si="323"/>
        <v>0</v>
      </c>
      <c r="AA192" s="129">
        <f t="shared" ca="1" si="323"/>
        <v>0</v>
      </c>
      <c r="AB192" s="129">
        <f t="shared" ca="1" si="323"/>
        <v>0</v>
      </c>
      <c r="AC192" s="129">
        <f t="shared" ca="1" si="323"/>
        <v>0</v>
      </c>
      <c r="AD192" s="129">
        <f t="shared" ca="1" si="323"/>
        <v>0</v>
      </c>
      <c r="AE192" s="129">
        <f t="shared" ca="1" si="323"/>
        <v>0</v>
      </c>
      <c r="AF192" s="129">
        <f t="shared" ca="1" si="323"/>
        <v>0</v>
      </c>
      <c r="AG192" s="129">
        <f t="shared" ca="1" si="323"/>
        <v>0</v>
      </c>
      <c r="AH192" s="129">
        <f t="shared" ca="1" si="323"/>
        <v>0</v>
      </c>
      <c r="AI192" s="129">
        <f t="shared" ca="1" si="323"/>
        <v>0</v>
      </c>
      <c r="AJ192" s="129">
        <f t="shared" ca="1" si="323"/>
        <v>0</v>
      </c>
      <c r="AK192" s="129">
        <f t="shared" ca="1" si="323"/>
        <v>0</v>
      </c>
      <c r="AL192" s="129">
        <f t="shared" ca="1" si="323"/>
        <v>0</v>
      </c>
      <c r="AM192" s="129">
        <f t="shared" ca="1" si="323"/>
        <v>0</v>
      </c>
      <c r="AN192" s="129">
        <f t="shared" ca="1" si="323"/>
        <v>0</v>
      </c>
      <c r="AO192" s="129">
        <f t="shared" ca="1" si="323"/>
        <v>0</v>
      </c>
      <c r="AP192" s="129">
        <f t="shared" ca="1" si="323"/>
        <v>0</v>
      </c>
      <c r="AQ192" s="129">
        <f t="shared" ca="1" si="323"/>
        <v>0</v>
      </c>
      <c r="AR192" s="129">
        <f t="shared" ca="1" si="323"/>
        <v>0</v>
      </c>
      <c r="AS192" s="129">
        <f t="shared" ca="1" si="323"/>
        <v>22.674087504167822</v>
      </c>
      <c r="AT192" s="129">
        <f t="shared" ca="1" si="323"/>
        <v>45.109658945904741</v>
      </c>
      <c r="AU192" s="129">
        <f t="shared" ca="1" si="323"/>
        <v>89.561884031912797</v>
      </c>
      <c r="AV192" s="129">
        <f t="shared" ca="1" si="323"/>
        <v>133.33579813060754</v>
      </c>
    </row>
    <row r="193" spans="1:48">
      <c r="A193" s="5" t="s">
        <v>32</v>
      </c>
      <c r="B193" s="127" t="str">
        <f t="shared" si="322"/>
        <v>CNH</v>
      </c>
      <c r="C193" s="127" t="str">
        <f t="shared" si="322"/>
        <v>Commercial - Space Heating</v>
      </c>
      <c r="E193" s="162"/>
      <c r="F193" s="162"/>
      <c r="J193" s="129">
        <f t="shared" ref="J193:AV193" si="324">INDEX($J$38:$AV$41,MATCH($I$191,$B$38:$B$41,0),COLUMN(J$157)-COLUMN($I$157))*INDEX($J$79:$AV$87,MATCH($B193,$B$79:$B$87,0),COLUMN(J$157)-COLUMN($I$157))*J136/1000</f>
        <v>0</v>
      </c>
      <c r="K193" s="129">
        <f t="shared" ca="1" si="324"/>
        <v>0</v>
      </c>
      <c r="L193" s="129">
        <f t="shared" ca="1" si="324"/>
        <v>0</v>
      </c>
      <c r="M193" s="129">
        <f t="shared" ca="1" si="324"/>
        <v>0</v>
      </c>
      <c r="N193" s="129">
        <f t="shared" ca="1" si="324"/>
        <v>0</v>
      </c>
      <c r="O193" s="129">
        <f t="shared" ca="1" si="324"/>
        <v>0</v>
      </c>
      <c r="P193" s="129">
        <f t="shared" ca="1" si="324"/>
        <v>0</v>
      </c>
      <c r="Q193" s="129">
        <f t="shared" ca="1" si="324"/>
        <v>0</v>
      </c>
      <c r="R193" s="129">
        <f t="shared" ca="1" si="324"/>
        <v>0</v>
      </c>
      <c r="S193" s="129">
        <f t="shared" ca="1" si="324"/>
        <v>0</v>
      </c>
      <c r="T193" s="129">
        <f t="shared" ca="1" si="324"/>
        <v>0</v>
      </c>
      <c r="U193" s="129">
        <f t="shared" ca="1" si="324"/>
        <v>0</v>
      </c>
      <c r="V193" s="129">
        <f t="shared" ca="1" si="324"/>
        <v>0</v>
      </c>
      <c r="W193" s="129">
        <f t="shared" ca="1" si="324"/>
        <v>0</v>
      </c>
      <c r="X193" s="129">
        <f t="shared" ca="1" si="324"/>
        <v>0</v>
      </c>
      <c r="Y193" s="129">
        <f t="shared" ca="1" si="324"/>
        <v>0</v>
      </c>
      <c r="Z193" s="129">
        <f t="shared" ca="1" si="324"/>
        <v>0</v>
      </c>
      <c r="AA193" s="129">
        <f t="shared" ca="1" si="324"/>
        <v>0</v>
      </c>
      <c r="AB193" s="129">
        <f t="shared" ca="1" si="324"/>
        <v>0</v>
      </c>
      <c r="AC193" s="129">
        <f t="shared" ca="1" si="324"/>
        <v>0</v>
      </c>
      <c r="AD193" s="129">
        <f t="shared" ca="1" si="324"/>
        <v>0</v>
      </c>
      <c r="AE193" s="129">
        <f t="shared" ca="1" si="324"/>
        <v>0</v>
      </c>
      <c r="AF193" s="129">
        <f t="shared" ca="1" si="324"/>
        <v>0</v>
      </c>
      <c r="AG193" s="129">
        <f t="shared" ca="1" si="324"/>
        <v>0</v>
      </c>
      <c r="AH193" s="129">
        <f t="shared" ca="1" si="324"/>
        <v>0</v>
      </c>
      <c r="AI193" s="129">
        <f t="shared" ca="1" si="324"/>
        <v>0</v>
      </c>
      <c r="AJ193" s="129">
        <f t="shared" ca="1" si="324"/>
        <v>0</v>
      </c>
      <c r="AK193" s="129">
        <f t="shared" ca="1" si="324"/>
        <v>0</v>
      </c>
      <c r="AL193" s="129">
        <f t="shared" ca="1" si="324"/>
        <v>0</v>
      </c>
      <c r="AM193" s="129">
        <f t="shared" ca="1" si="324"/>
        <v>0</v>
      </c>
      <c r="AN193" s="129">
        <f t="shared" ca="1" si="324"/>
        <v>0</v>
      </c>
      <c r="AO193" s="129">
        <f t="shared" ca="1" si="324"/>
        <v>0</v>
      </c>
      <c r="AP193" s="129">
        <f t="shared" ca="1" si="324"/>
        <v>0</v>
      </c>
      <c r="AQ193" s="129">
        <f t="shared" ca="1" si="324"/>
        <v>0</v>
      </c>
      <c r="AR193" s="129">
        <f t="shared" ca="1" si="324"/>
        <v>0</v>
      </c>
      <c r="AS193" s="129">
        <f t="shared" ca="1" si="324"/>
        <v>8.2483993928421047</v>
      </c>
      <c r="AT193" s="129">
        <f t="shared" ca="1" si="324"/>
        <v>16.410031203783657</v>
      </c>
      <c r="AU193" s="129">
        <f t="shared" ca="1" si="324"/>
        <v>32.58090054273773</v>
      </c>
      <c r="AV193" s="129">
        <f t="shared" ca="1" si="324"/>
        <v>48.50501331718246</v>
      </c>
    </row>
    <row r="194" spans="1:48">
      <c r="A194" s="5" t="s">
        <v>32</v>
      </c>
      <c r="B194" s="127" t="str">
        <f t="shared" si="322"/>
        <v>CNK</v>
      </c>
      <c r="C194" s="127" t="str">
        <f t="shared" si="322"/>
        <v>Commercial - Cooking</v>
      </c>
      <c r="E194" s="162"/>
      <c r="F194" s="162"/>
      <c r="J194" s="129">
        <f t="shared" ref="J194:AV194" si="325">INDEX($J$38:$AV$41,MATCH($I$191,$B$38:$B$41,0),COLUMN(J$157)-COLUMN($I$157))*INDEX($J$79:$AV$87,MATCH($B194,$B$79:$B$87,0),COLUMN(J$157)-COLUMN($I$157))*J137/1000</f>
        <v>0</v>
      </c>
      <c r="K194" s="129">
        <f t="shared" ca="1" si="325"/>
        <v>0</v>
      </c>
      <c r="L194" s="129">
        <f t="shared" ca="1" si="325"/>
        <v>0</v>
      </c>
      <c r="M194" s="129">
        <f t="shared" ca="1" si="325"/>
        <v>0</v>
      </c>
      <c r="N194" s="129">
        <f t="shared" ca="1" si="325"/>
        <v>0</v>
      </c>
      <c r="O194" s="129">
        <f t="shared" ca="1" si="325"/>
        <v>0</v>
      </c>
      <c r="P194" s="129">
        <f t="shared" ca="1" si="325"/>
        <v>0</v>
      </c>
      <c r="Q194" s="129">
        <f t="shared" ca="1" si="325"/>
        <v>0</v>
      </c>
      <c r="R194" s="129">
        <f t="shared" ca="1" si="325"/>
        <v>0</v>
      </c>
      <c r="S194" s="129">
        <f t="shared" ca="1" si="325"/>
        <v>0</v>
      </c>
      <c r="T194" s="129">
        <f t="shared" ca="1" si="325"/>
        <v>0</v>
      </c>
      <c r="U194" s="129">
        <f t="shared" ca="1" si="325"/>
        <v>0</v>
      </c>
      <c r="V194" s="129">
        <f t="shared" ca="1" si="325"/>
        <v>0</v>
      </c>
      <c r="W194" s="129">
        <f t="shared" ca="1" si="325"/>
        <v>0</v>
      </c>
      <c r="X194" s="129">
        <f t="shared" ca="1" si="325"/>
        <v>0</v>
      </c>
      <c r="Y194" s="129">
        <f t="shared" ca="1" si="325"/>
        <v>0</v>
      </c>
      <c r="Z194" s="129">
        <f t="shared" ca="1" si="325"/>
        <v>0</v>
      </c>
      <c r="AA194" s="129">
        <f t="shared" ca="1" si="325"/>
        <v>0</v>
      </c>
      <c r="AB194" s="129">
        <f t="shared" ca="1" si="325"/>
        <v>0</v>
      </c>
      <c r="AC194" s="129">
        <f t="shared" ca="1" si="325"/>
        <v>0</v>
      </c>
      <c r="AD194" s="129">
        <f t="shared" ca="1" si="325"/>
        <v>0</v>
      </c>
      <c r="AE194" s="129">
        <f t="shared" ca="1" si="325"/>
        <v>0</v>
      </c>
      <c r="AF194" s="129">
        <f t="shared" ca="1" si="325"/>
        <v>0</v>
      </c>
      <c r="AG194" s="129">
        <f t="shared" ca="1" si="325"/>
        <v>0</v>
      </c>
      <c r="AH194" s="129">
        <f t="shared" ca="1" si="325"/>
        <v>0</v>
      </c>
      <c r="AI194" s="129">
        <f t="shared" ca="1" si="325"/>
        <v>0</v>
      </c>
      <c r="AJ194" s="129">
        <f t="shared" ca="1" si="325"/>
        <v>0</v>
      </c>
      <c r="AK194" s="129">
        <f t="shared" ca="1" si="325"/>
        <v>0</v>
      </c>
      <c r="AL194" s="129">
        <f t="shared" ca="1" si="325"/>
        <v>0</v>
      </c>
      <c r="AM194" s="129">
        <f t="shared" ca="1" si="325"/>
        <v>0</v>
      </c>
      <c r="AN194" s="129">
        <f t="shared" ca="1" si="325"/>
        <v>0</v>
      </c>
      <c r="AO194" s="129">
        <f t="shared" ca="1" si="325"/>
        <v>0</v>
      </c>
      <c r="AP194" s="129">
        <f t="shared" ca="1" si="325"/>
        <v>0</v>
      </c>
      <c r="AQ194" s="129">
        <f t="shared" ca="1" si="325"/>
        <v>0</v>
      </c>
      <c r="AR194" s="129">
        <f t="shared" ca="1" si="325"/>
        <v>0</v>
      </c>
      <c r="AS194" s="129">
        <f t="shared" ca="1" si="325"/>
        <v>8.2536772180860779E-2</v>
      </c>
      <c r="AT194" s="129">
        <f t="shared" ca="1" si="325"/>
        <v>0.16420531335120275</v>
      </c>
      <c r="AU194" s="129">
        <f t="shared" ca="1" si="325"/>
        <v>0.32601747775172318</v>
      </c>
      <c r="AV194" s="129">
        <f t="shared" ca="1" si="325"/>
        <v>0.48536049760927757</v>
      </c>
    </row>
    <row r="195" spans="1:48">
      <c r="A195" s="5" t="s">
        <v>32</v>
      </c>
      <c r="B195" s="127" t="str">
        <f t="shared" si="322"/>
        <v>CNL</v>
      </c>
      <c r="C195" s="127" t="str">
        <f t="shared" si="322"/>
        <v>Commercial - Lighting</v>
      </c>
      <c r="E195" s="162"/>
      <c r="F195" s="162"/>
      <c r="J195" s="129">
        <f t="shared" ref="J195:AV195" si="326">INDEX($J$38:$AV$41,MATCH($I$191,$B$38:$B$41,0),COLUMN(J$157)-COLUMN($I$157))*INDEX($J$79:$AV$87,MATCH($B195,$B$79:$B$87,0),COLUMN(J$157)-COLUMN($I$157))*J138/1000</f>
        <v>0</v>
      </c>
      <c r="K195" s="129">
        <f t="shared" ca="1" si="326"/>
        <v>0</v>
      </c>
      <c r="L195" s="129">
        <f t="shared" ca="1" si="326"/>
        <v>0</v>
      </c>
      <c r="M195" s="129">
        <f t="shared" ca="1" si="326"/>
        <v>0</v>
      </c>
      <c r="N195" s="129">
        <f t="shared" ca="1" si="326"/>
        <v>0</v>
      </c>
      <c r="O195" s="129">
        <f t="shared" ca="1" si="326"/>
        <v>0</v>
      </c>
      <c r="P195" s="129">
        <f t="shared" ca="1" si="326"/>
        <v>0</v>
      </c>
      <c r="Q195" s="129">
        <f t="shared" ca="1" si="326"/>
        <v>0</v>
      </c>
      <c r="R195" s="129">
        <f t="shared" ca="1" si="326"/>
        <v>0</v>
      </c>
      <c r="S195" s="129">
        <f t="shared" ca="1" si="326"/>
        <v>0</v>
      </c>
      <c r="T195" s="129">
        <f t="shared" ca="1" si="326"/>
        <v>0</v>
      </c>
      <c r="U195" s="129">
        <f t="shared" ca="1" si="326"/>
        <v>0</v>
      </c>
      <c r="V195" s="129">
        <f t="shared" ca="1" si="326"/>
        <v>0</v>
      </c>
      <c r="W195" s="129">
        <f t="shared" ca="1" si="326"/>
        <v>0</v>
      </c>
      <c r="X195" s="129">
        <f t="shared" ca="1" si="326"/>
        <v>0</v>
      </c>
      <c r="Y195" s="129">
        <f t="shared" ca="1" si="326"/>
        <v>0</v>
      </c>
      <c r="Z195" s="129">
        <f t="shared" ca="1" si="326"/>
        <v>0</v>
      </c>
      <c r="AA195" s="129">
        <f t="shared" ca="1" si="326"/>
        <v>0</v>
      </c>
      <c r="AB195" s="129">
        <f t="shared" ca="1" si="326"/>
        <v>0</v>
      </c>
      <c r="AC195" s="129">
        <f t="shared" ca="1" si="326"/>
        <v>0</v>
      </c>
      <c r="AD195" s="129">
        <f t="shared" ca="1" si="326"/>
        <v>0</v>
      </c>
      <c r="AE195" s="129">
        <f t="shared" ca="1" si="326"/>
        <v>0</v>
      </c>
      <c r="AF195" s="129">
        <f t="shared" ca="1" si="326"/>
        <v>0</v>
      </c>
      <c r="AG195" s="129">
        <f t="shared" ca="1" si="326"/>
        <v>0</v>
      </c>
      <c r="AH195" s="129">
        <f t="shared" ca="1" si="326"/>
        <v>0</v>
      </c>
      <c r="AI195" s="129">
        <f t="shared" ca="1" si="326"/>
        <v>0</v>
      </c>
      <c r="AJ195" s="129">
        <f t="shared" ca="1" si="326"/>
        <v>0</v>
      </c>
      <c r="AK195" s="129">
        <f t="shared" ca="1" si="326"/>
        <v>0</v>
      </c>
      <c r="AL195" s="129">
        <f t="shared" ca="1" si="326"/>
        <v>0</v>
      </c>
      <c r="AM195" s="129">
        <f t="shared" ca="1" si="326"/>
        <v>0</v>
      </c>
      <c r="AN195" s="129">
        <f t="shared" ca="1" si="326"/>
        <v>0</v>
      </c>
      <c r="AO195" s="129">
        <f t="shared" ca="1" si="326"/>
        <v>0</v>
      </c>
      <c r="AP195" s="129">
        <f t="shared" ca="1" si="326"/>
        <v>0</v>
      </c>
      <c r="AQ195" s="129">
        <f t="shared" ca="1" si="326"/>
        <v>0</v>
      </c>
      <c r="AR195" s="129">
        <f t="shared" ca="1" si="326"/>
        <v>0</v>
      </c>
      <c r="AS195" s="129">
        <f t="shared" ca="1" si="326"/>
        <v>48.965486620631125</v>
      </c>
      <c r="AT195" s="129">
        <f t="shared" ca="1" si="326"/>
        <v>97.41588944520565</v>
      </c>
      <c r="AU195" s="129">
        <f t="shared" ca="1" si="326"/>
        <v>193.41202742897741</v>
      </c>
      <c r="AV195" s="129">
        <f t="shared" ca="1" si="326"/>
        <v>287.94332906298166</v>
      </c>
    </row>
    <row r="196" spans="1:48">
      <c r="A196" s="5" t="s">
        <v>32</v>
      </c>
      <c r="B196" s="127" t="str">
        <f t="shared" si="322"/>
        <v>CNR</v>
      </c>
      <c r="C196" s="127" t="str">
        <f t="shared" si="322"/>
        <v>Commercial - Refrigeration</v>
      </c>
      <c r="E196" s="162"/>
      <c r="F196" s="162"/>
      <c r="J196" s="129">
        <f t="shared" ref="J196:AV196" si="327">INDEX($J$38:$AV$41,MATCH($I$191,$B$38:$B$41,0),COLUMN(J$157)-COLUMN($I$157))*INDEX($J$79:$AV$87,MATCH($B196,$B$79:$B$87,0),COLUMN(J$157)-COLUMN($I$157))*J139/1000</f>
        <v>0</v>
      </c>
      <c r="K196" s="129">
        <f t="shared" ca="1" si="327"/>
        <v>0</v>
      </c>
      <c r="L196" s="129">
        <f t="shared" ca="1" si="327"/>
        <v>0</v>
      </c>
      <c r="M196" s="129">
        <f t="shared" ca="1" si="327"/>
        <v>0</v>
      </c>
      <c r="N196" s="129">
        <f t="shared" ca="1" si="327"/>
        <v>0</v>
      </c>
      <c r="O196" s="129">
        <f t="shared" ca="1" si="327"/>
        <v>0</v>
      </c>
      <c r="P196" s="129">
        <f t="shared" ca="1" si="327"/>
        <v>0</v>
      </c>
      <c r="Q196" s="129">
        <f t="shared" ca="1" si="327"/>
        <v>0</v>
      </c>
      <c r="R196" s="129">
        <f t="shared" ca="1" si="327"/>
        <v>0</v>
      </c>
      <c r="S196" s="129">
        <f t="shared" ca="1" si="327"/>
        <v>0</v>
      </c>
      <c r="T196" s="129">
        <f t="shared" ca="1" si="327"/>
        <v>0</v>
      </c>
      <c r="U196" s="129">
        <f t="shared" ca="1" si="327"/>
        <v>0</v>
      </c>
      <c r="V196" s="129">
        <f t="shared" ca="1" si="327"/>
        <v>0</v>
      </c>
      <c r="W196" s="129">
        <f t="shared" ca="1" si="327"/>
        <v>0</v>
      </c>
      <c r="X196" s="129">
        <f t="shared" ca="1" si="327"/>
        <v>0</v>
      </c>
      <c r="Y196" s="129">
        <f t="shared" ca="1" si="327"/>
        <v>0</v>
      </c>
      <c r="Z196" s="129">
        <f t="shared" ca="1" si="327"/>
        <v>0</v>
      </c>
      <c r="AA196" s="129">
        <f t="shared" ca="1" si="327"/>
        <v>0</v>
      </c>
      <c r="AB196" s="129">
        <f t="shared" ca="1" si="327"/>
        <v>0</v>
      </c>
      <c r="AC196" s="129">
        <f t="shared" ca="1" si="327"/>
        <v>0</v>
      </c>
      <c r="AD196" s="129">
        <f t="shared" ca="1" si="327"/>
        <v>0</v>
      </c>
      <c r="AE196" s="129">
        <f t="shared" ca="1" si="327"/>
        <v>0</v>
      </c>
      <c r="AF196" s="129">
        <f t="shared" ca="1" si="327"/>
        <v>0</v>
      </c>
      <c r="AG196" s="129">
        <f t="shared" ca="1" si="327"/>
        <v>0</v>
      </c>
      <c r="AH196" s="129">
        <f t="shared" ca="1" si="327"/>
        <v>0</v>
      </c>
      <c r="AI196" s="129">
        <f t="shared" ca="1" si="327"/>
        <v>0</v>
      </c>
      <c r="AJ196" s="129">
        <f t="shared" ca="1" si="327"/>
        <v>0</v>
      </c>
      <c r="AK196" s="129">
        <f t="shared" ca="1" si="327"/>
        <v>0</v>
      </c>
      <c r="AL196" s="129">
        <f t="shared" ca="1" si="327"/>
        <v>0</v>
      </c>
      <c r="AM196" s="129">
        <f t="shared" ca="1" si="327"/>
        <v>0</v>
      </c>
      <c r="AN196" s="129">
        <f t="shared" ca="1" si="327"/>
        <v>0</v>
      </c>
      <c r="AO196" s="129">
        <f t="shared" ca="1" si="327"/>
        <v>0</v>
      </c>
      <c r="AP196" s="129">
        <f t="shared" ca="1" si="327"/>
        <v>0</v>
      </c>
      <c r="AQ196" s="129">
        <f t="shared" ca="1" si="327"/>
        <v>0</v>
      </c>
      <c r="AR196" s="129">
        <f t="shared" ca="1" si="327"/>
        <v>0</v>
      </c>
      <c r="AS196" s="129">
        <f t="shared" ca="1" si="327"/>
        <v>2.0306752486017401</v>
      </c>
      <c r="AT196" s="129">
        <f t="shared" ca="1" si="327"/>
        <v>4.0399891672587414</v>
      </c>
      <c r="AU196" s="129">
        <f t="shared" ca="1" si="327"/>
        <v>8.0210990227639432</v>
      </c>
      <c r="AV196" s="129">
        <f t="shared" ca="1" si="327"/>
        <v>11.94145982574218</v>
      </c>
    </row>
    <row r="197" spans="1:48">
      <c r="A197" s="5" t="s">
        <v>32</v>
      </c>
      <c r="B197" s="127" t="str">
        <f t="shared" si="322"/>
        <v>CNW</v>
      </c>
      <c r="C197" s="127" t="str">
        <f t="shared" si="322"/>
        <v>Commercial - Water Heating</v>
      </c>
      <c r="E197" s="162"/>
      <c r="F197" s="162"/>
      <c r="J197" s="129">
        <f t="shared" ref="J197:AV197" si="328">INDEX($J$38:$AV$41,MATCH($I$191,$B$38:$B$41,0),COLUMN(J$157)-COLUMN($I$157))*INDEX($J$79:$AV$87,MATCH($B197,$B$79:$B$87,0),COLUMN(J$157)-COLUMN($I$157))*J140/1000</f>
        <v>0</v>
      </c>
      <c r="K197" s="129">
        <f t="shared" ca="1" si="328"/>
        <v>0</v>
      </c>
      <c r="L197" s="129">
        <f t="shared" ca="1" si="328"/>
        <v>0</v>
      </c>
      <c r="M197" s="129">
        <f t="shared" ca="1" si="328"/>
        <v>0</v>
      </c>
      <c r="N197" s="129">
        <f t="shared" ca="1" si="328"/>
        <v>0</v>
      </c>
      <c r="O197" s="129">
        <f t="shared" ca="1" si="328"/>
        <v>0</v>
      </c>
      <c r="P197" s="129">
        <f t="shared" ca="1" si="328"/>
        <v>0</v>
      </c>
      <c r="Q197" s="129">
        <f t="shared" ca="1" si="328"/>
        <v>0</v>
      </c>
      <c r="R197" s="129">
        <f t="shared" ca="1" si="328"/>
        <v>0</v>
      </c>
      <c r="S197" s="129">
        <f t="shared" ca="1" si="328"/>
        <v>0</v>
      </c>
      <c r="T197" s="129">
        <f t="shared" ca="1" si="328"/>
        <v>0</v>
      </c>
      <c r="U197" s="129">
        <f t="shared" ca="1" si="328"/>
        <v>0</v>
      </c>
      <c r="V197" s="129">
        <f t="shared" ca="1" si="328"/>
        <v>0</v>
      </c>
      <c r="W197" s="129">
        <f t="shared" ca="1" si="328"/>
        <v>0</v>
      </c>
      <c r="X197" s="129">
        <f t="shared" ca="1" si="328"/>
        <v>0</v>
      </c>
      <c r="Y197" s="129">
        <f t="shared" ca="1" si="328"/>
        <v>0</v>
      </c>
      <c r="Z197" s="129">
        <f t="shared" ca="1" si="328"/>
        <v>0</v>
      </c>
      <c r="AA197" s="129">
        <f t="shared" ca="1" si="328"/>
        <v>0</v>
      </c>
      <c r="AB197" s="129">
        <f t="shared" ca="1" si="328"/>
        <v>0</v>
      </c>
      <c r="AC197" s="129">
        <f t="shared" ca="1" si="328"/>
        <v>0</v>
      </c>
      <c r="AD197" s="129">
        <f t="shared" ca="1" si="328"/>
        <v>0</v>
      </c>
      <c r="AE197" s="129">
        <f t="shared" ca="1" si="328"/>
        <v>0</v>
      </c>
      <c r="AF197" s="129">
        <f t="shared" ca="1" si="328"/>
        <v>0</v>
      </c>
      <c r="AG197" s="129">
        <f t="shared" ca="1" si="328"/>
        <v>0</v>
      </c>
      <c r="AH197" s="129">
        <f t="shared" ca="1" si="328"/>
        <v>0</v>
      </c>
      <c r="AI197" s="129">
        <f t="shared" ca="1" si="328"/>
        <v>0</v>
      </c>
      <c r="AJ197" s="129">
        <f t="shared" ca="1" si="328"/>
        <v>0</v>
      </c>
      <c r="AK197" s="129">
        <f t="shared" ca="1" si="328"/>
        <v>0</v>
      </c>
      <c r="AL197" s="129">
        <f t="shared" ca="1" si="328"/>
        <v>0</v>
      </c>
      <c r="AM197" s="129">
        <f t="shared" ca="1" si="328"/>
        <v>0</v>
      </c>
      <c r="AN197" s="129">
        <f t="shared" ca="1" si="328"/>
        <v>0</v>
      </c>
      <c r="AO197" s="129">
        <f t="shared" ca="1" si="328"/>
        <v>0</v>
      </c>
      <c r="AP197" s="129">
        <f t="shared" ca="1" si="328"/>
        <v>0</v>
      </c>
      <c r="AQ197" s="129">
        <f t="shared" ca="1" si="328"/>
        <v>0</v>
      </c>
      <c r="AR197" s="129">
        <f t="shared" ca="1" si="328"/>
        <v>0</v>
      </c>
      <c r="AS197" s="129">
        <f t="shared" ca="1" si="328"/>
        <v>8.7119259594387266</v>
      </c>
      <c r="AT197" s="129">
        <f t="shared" ca="1" si="328"/>
        <v>17.332208351053477</v>
      </c>
      <c r="AU197" s="129">
        <f t="shared" ca="1" si="328"/>
        <v>34.411814911203777</v>
      </c>
      <c r="AV197" s="129">
        <f t="shared" ca="1" si="328"/>
        <v>51.230798189475117</v>
      </c>
    </row>
    <row r="198" spans="1:48">
      <c r="A198" s="5" t="s">
        <v>32</v>
      </c>
      <c r="B198" s="127" t="str">
        <f t="shared" si="322"/>
        <v>CNG</v>
      </c>
      <c r="C198" s="127" t="str">
        <f t="shared" si="322"/>
        <v>Commercial - Public lights</v>
      </c>
      <c r="E198" s="162"/>
      <c r="F198" s="162"/>
      <c r="J198" s="129">
        <f t="shared" ref="J198:AV198" si="329">INDEX($J$38:$AV$41,MATCH($I$191,$B$38:$B$41,0),COLUMN(J$157)-COLUMN($I$157))*INDEX($J$79:$AV$87,MATCH($B198,$B$79:$B$87,0),COLUMN(J$157)-COLUMN($I$157))*J141/1000</f>
        <v>0</v>
      </c>
      <c r="K198" s="129">
        <f t="shared" ca="1" si="329"/>
        <v>0</v>
      </c>
      <c r="L198" s="129">
        <f t="shared" ca="1" si="329"/>
        <v>0</v>
      </c>
      <c r="M198" s="129">
        <f t="shared" ca="1" si="329"/>
        <v>0</v>
      </c>
      <c r="N198" s="129">
        <f t="shared" ca="1" si="329"/>
        <v>0</v>
      </c>
      <c r="O198" s="129">
        <f t="shared" ca="1" si="329"/>
        <v>0</v>
      </c>
      <c r="P198" s="129">
        <f t="shared" ca="1" si="329"/>
        <v>0</v>
      </c>
      <c r="Q198" s="129">
        <f t="shared" ca="1" si="329"/>
        <v>0</v>
      </c>
      <c r="R198" s="129">
        <f t="shared" ca="1" si="329"/>
        <v>0</v>
      </c>
      <c r="S198" s="129">
        <f t="shared" ca="1" si="329"/>
        <v>0</v>
      </c>
      <c r="T198" s="129">
        <f t="shared" ca="1" si="329"/>
        <v>0</v>
      </c>
      <c r="U198" s="129">
        <f t="shared" ca="1" si="329"/>
        <v>0</v>
      </c>
      <c r="V198" s="129">
        <f t="shared" ca="1" si="329"/>
        <v>0</v>
      </c>
      <c r="W198" s="129">
        <f t="shared" ca="1" si="329"/>
        <v>0</v>
      </c>
      <c r="X198" s="129">
        <f t="shared" ca="1" si="329"/>
        <v>0</v>
      </c>
      <c r="Y198" s="129">
        <f t="shared" ca="1" si="329"/>
        <v>0</v>
      </c>
      <c r="Z198" s="129">
        <f t="shared" ca="1" si="329"/>
        <v>0</v>
      </c>
      <c r="AA198" s="129">
        <f t="shared" ca="1" si="329"/>
        <v>0</v>
      </c>
      <c r="AB198" s="129">
        <f t="shared" ca="1" si="329"/>
        <v>0</v>
      </c>
      <c r="AC198" s="129">
        <f t="shared" ca="1" si="329"/>
        <v>0</v>
      </c>
      <c r="AD198" s="129">
        <f t="shared" ca="1" si="329"/>
        <v>0</v>
      </c>
      <c r="AE198" s="129">
        <f t="shared" ca="1" si="329"/>
        <v>0</v>
      </c>
      <c r="AF198" s="129">
        <f t="shared" ca="1" si="329"/>
        <v>0</v>
      </c>
      <c r="AG198" s="129">
        <f t="shared" ca="1" si="329"/>
        <v>0</v>
      </c>
      <c r="AH198" s="129">
        <f t="shared" ca="1" si="329"/>
        <v>0</v>
      </c>
      <c r="AI198" s="129">
        <f t="shared" ca="1" si="329"/>
        <v>0</v>
      </c>
      <c r="AJ198" s="129">
        <f t="shared" ca="1" si="329"/>
        <v>0</v>
      </c>
      <c r="AK198" s="129">
        <f t="shared" ca="1" si="329"/>
        <v>0</v>
      </c>
      <c r="AL198" s="129">
        <f t="shared" ca="1" si="329"/>
        <v>0</v>
      </c>
      <c r="AM198" s="129">
        <f t="shared" ca="1" si="329"/>
        <v>0</v>
      </c>
      <c r="AN198" s="129">
        <f t="shared" ca="1" si="329"/>
        <v>0</v>
      </c>
      <c r="AO198" s="129">
        <f t="shared" ca="1" si="329"/>
        <v>0</v>
      </c>
      <c r="AP198" s="129">
        <f t="shared" ca="1" si="329"/>
        <v>0</v>
      </c>
      <c r="AQ198" s="129">
        <f t="shared" ca="1" si="329"/>
        <v>0</v>
      </c>
      <c r="AR198" s="129">
        <f t="shared" ca="1" si="329"/>
        <v>0</v>
      </c>
      <c r="AS198" s="129">
        <f t="shared" ca="1" si="329"/>
        <v>2.9499767787448468</v>
      </c>
      <c r="AT198" s="129">
        <f t="shared" ca="1" si="329"/>
        <v>5.868921797318551</v>
      </c>
      <c r="AU198" s="129">
        <f t="shared" ca="1" si="329"/>
        <v>11.652309188019885</v>
      </c>
      <c r="AV198" s="129">
        <f t="shared" ca="1" si="329"/>
        <v>17.347445986013845</v>
      </c>
    </row>
    <row r="199" spans="1:48">
      <c r="A199" s="5" t="s">
        <v>32</v>
      </c>
      <c r="B199" s="127" t="str">
        <f t="shared" si="322"/>
        <v>CNT</v>
      </c>
      <c r="C199" s="127" t="str">
        <f t="shared" si="322"/>
        <v>Commercial - Public Water</v>
      </c>
      <c r="E199" s="162"/>
      <c r="F199" s="162"/>
      <c r="J199" s="129">
        <f t="shared" ref="J199:AV199" si="330">INDEX($J$38:$AV$41,MATCH($I$191,$B$38:$B$41,0),COLUMN(J$157)-COLUMN($I$157))*INDEX($J$79:$AV$87,MATCH($B199,$B$79:$B$87,0),COLUMN(J$157)-COLUMN($I$157))*J142/1000</f>
        <v>0</v>
      </c>
      <c r="K199" s="129">
        <f t="shared" ca="1" si="330"/>
        <v>0</v>
      </c>
      <c r="L199" s="129">
        <f t="shared" ca="1" si="330"/>
        <v>0</v>
      </c>
      <c r="M199" s="129">
        <f t="shared" ca="1" si="330"/>
        <v>0</v>
      </c>
      <c r="N199" s="129">
        <f t="shared" ca="1" si="330"/>
        <v>0</v>
      </c>
      <c r="O199" s="129">
        <f t="shared" ca="1" si="330"/>
        <v>0</v>
      </c>
      <c r="P199" s="129">
        <f t="shared" ca="1" si="330"/>
        <v>0</v>
      </c>
      <c r="Q199" s="129">
        <f t="shared" ca="1" si="330"/>
        <v>0</v>
      </c>
      <c r="R199" s="129">
        <f t="shared" ca="1" si="330"/>
        <v>0</v>
      </c>
      <c r="S199" s="129">
        <f t="shared" ca="1" si="330"/>
        <v>0</v>
      </c>
      <c r="T199" s="129">
        <f t="shared" ca="1" si="330"/>
        <v>0</v>
      </c>
      <c r="U199" s="129">
        <f t="shared" ca="1" si="330"/>
        <v>0</v>
      </c>
      <c r="V199" s="129">
        <f t="shared" ca="1" si="330"/>
        <v>0</v>
      </c>
      <c r="W199" s="129">
        <f t="shared" ca="1" si="330"/>
        <v>0</v>
      </c>
      <c r="X199" s="129">
        <f t="shared" ca="1" si="330"/>
        <v>0</v>
      </c>
      <c r="Y199" s="129">
        <f t="shared" ca="1" si="330"/>
        <v>0</v>
      </c>
      <c r="Z199" s="129">
        <f t="shared" ca="1" si="330"/>
        <v>0</v>
      </c>
      <c r="AA199" s="129">
        <f t="shared" ca="1" si="330"/>
        <v>0</v>
      </c>
      <c r="AB199" s="129">
        <f t="shared" ca="1" si="330"/>
        <v>0</v>
      </c>
      <c r="AC199" s="129">
        <f t="shared" ca="1" si="330"/>
        <v>0</v>
      </c>
      <c r="AD199" s="129">
        <f t="shared" ca="1" si="330"/>
        <v>0</v>
      </c>
      <c r="AE199" s="129">
        <f t="shared" ca="1" si="330"/>
        <v>0</v>
      </c>
      <c r="AF199" s="129">
        <f t="shared" ca="1" si="330"/>
        <v>0</v>
      </c>
      <c r="AG199" s="129">
        <f t="shared" ca="1" si="330"/>
        <v>0</v>
      </c>
      <c r="AH199" s="129">
        <f t="shared" ca="1" si="330"/>
        <v>0</v>
      </c>
      <c r="AI199" s="129">
        <f t="shared" ca="1" si="330"/>
        <v>0</v>
      </c>
      <c r="AJ199" s="129">
        <f t="shared" ca="1" si="330"/>
        <v>0</v>
      </c>
      <c r="AK199" s="129">
        <f t="shared" ca="1" si="330"/>
        <v>0</v>
      </c>
      <c r="AL199" s="129">
        <f t="shared" ca="1" si="330"/>
        <v>0</v>
      </c>
      <c r="AM199" s="129">
        <f t="shared" ca="1" si="330"/>
        <v>0</v>
      </c>
      <c r="AN199" s="129">
        <f t="shared" ca="1" si="330"/>
        <v>0</v>
      </c>
      <c r="AO199" s="129">
        <f t="shared" ca="1" si="330"/>
        <v>0</v>
      </c>
      <c r="AP199" s="129">
        <f t="shared" ca="1" si="330"/>
        <v>0</v>
      </c>
      <c r="AQ199" s="129">
        <f t="shared" ca="1" si="330"/>
        <v>0</v>
      </c>
      <c r="AR199" s="129">
        <f t="shared" ca="1" si="330"/>
        <v>0</v>
      </c>
      <c r="AS199" s="129">
        <f t="shared" ca="1" si="330"/>
        <v>1.0194794831566523</v>
      </c>
      <c r="AT199" s="129">
        <f t="shared" ca="1" si="330"/>
        <v>2.0282347317875744</v>
      </c>
      <c r="AU199" s="129">
        <f t="shared" ca="1" si="330"/>
        <v>4.0269097147396566</v>
      </c>
      <c r="AV199" s="129">
        <f t="shared" ca="1" si="330"/>
        <v>5.9950862648600545</v>
      </c>
    </row>
    <row r="200" spans="1:48">
      <c r="A200" s="5" t="s">
        <v>32</v>
      </c>
      <c r="B200" s="127" t="str">
        <f t="shared" si="322"/>
        <v>CNO</v>
      </c>
      <c r="C200" s="127" t="str">
        <f t="shared" si="322"/>
        <v>Commercial - Other</v>
      </c>
      <c r="E200" s="162"/>
      <c r="F200" s="162"/>
      <c r="J200" s="129">
        <f t="shared" ref="J200:AV200" si="331">INDEX($J$38:$AV$41,MATCH($I$191,$B$38:$B$41,0),COLUMN(J$157)-COLUMN($I$157))*INDEX($J$79:$AV$87,MATCH($B200,$B$79:$B$87,0),COLUMN(J$157)-COLUMN($I$157))*J143/1000</f>
        <v>0</v>
      </c>
      <c r="K200" s="129">
        <f t="shared" ca="1" si="331"/>
        <v>0</v>
      </c>
      <c r="L200" s="129">
        <f t="shared" ca="1" si="331"/>
        <v>0</v>
      </c>
      <c r="M200" s="129">
        <f t="shared" ca="1" si="331"/>
        <v>0</v>
      </c>
      <c r="N200" s="129">
        <f t="shared" ca="1" si="331"/>
        <v>0</v>
      </c>
      <c r="O200" s="129">
        <f t="shared" ca="1" si="331"/>
        <v>0</v>
      </c>
      <c r="P200" s="129">
        <f t="shared" ca="1" si="331"/>
        <v>0</v>
      </c>
      <c r="Q200" s="129">
        <f t="shared" ca="1" si="331"/>
        <v>0</v>
      </c>
      <c r="R200" s="129">
        <f t="shared" ca="1" si="331"/>
        <v>0</v>
      </c>
      <c r="S200" s="129">
        <f t="shared" ca="1" si="331"/>
        <v>0</v>
      </c>
      <c r="T200" s="129">
        <f t="shared" ca="1" si="331"/>
        <v>0</v>
      </c>
      <c r="U200" s="129">
        <f t="shared" ca="1" si="331"/>
        <v>0</v>
      </c>
      <c r="V200" s="129">
        <f t="shared" ca="1" si="331"/>
        <v>0</v>
      </c>
      <c r="W200" s="129">
        <f t="shared" ca="1" si="331"/>
        <v>0</v>
      </c>
      <c r="X200" s="129">
        <f t="shared" ca="1" si="331"/>
        <v>0</v>
      </c>
      <c r="Y200" s="129">
        <f t="shared" ca="1" si="331"/>
        <v>0</v>
      </c>
      <c r="Z200" s="129">
        <f t="shared" ca="1" si="331"/>
        <v>0</v>
      </c>
      <c r="AA200" s="129">
        <f t="shared" ca="1" si="331"/>
        <v>0</v>
      </c>
      <c r="AB200" s="129">
        <f t="shared" ca="1" si="331"/>
        <v>0</v>
      </c>
      <c r="AC200" s="129">
        <f t="shared" ca="1" si="331"/>
        <v>0</v>
      </c>
      <c r="AD200" s="129">
        <f t="shared" ca="1" si="331"/>
        <v>0</v>
      </c>
      <c r="AE200" s="129">
        <f t="shared" ca="1" si="331"/>
        <v>0</v>
      </c>
      <c r="AF200" s="129">
        <f t="shared" ca="1" si="331"/>
        <v>0</v>
      </c>
      <c r="AG200" s="129">
        <f t="shared" ca="1" si="331"/>
        <v>0</v>
      </c>
      <c r="AH200" s="129">
        <f t="shared" ca="1" si="331"/>
        <v>0</v>
      </c>
      <c r="AI200" s="129">
        <f t="shared" ca="1" si="331"/>
        <v>0</v>
      </c>
      <c r="AJ200" s="129">
        <f t="shared" ca="1" si="331"/>
        <v>0</v>
      </c>
      <c r="AK200" s="129">
        <f t="shared" ca="1" si="331"/>
        <v>0</v>
      </c>
      <c r="AL200" s="129">
        <f t="shared" ca="1" si="331"/>
        <v>0</v>
      </c>
      <c r="AM200" s="129">
        <f t="shared" ca="1" si="331"/>
        <v>0</v>
      </c>
      <c r="AN200" s="129">
        <f t="shared" ca="1" si="331"/>
        <v>0</v>
      </c>
      <c r="AO200" s="129">
        <f t="shared" ca="1" si="331"/>
        <v>0</v>
      </c>
      <c r="AP200" s="129">
        <f t="shared" ca="1" si="331"/>
        <v>0</v>
      </c>
      <c r="AQ200" s="129">
        <f t="shared" ca="1" si="331"/>
        <v>0</v>
      </c>
      <c r="AR200" s="129">
        <f t="shared" ca="1" si="331"/>
        <v>0</v>
      </c>
      <c r="AS200" s="129">
        <f t="shared" ca="1" si="331"/>
        <v>8.5060310372357684</v>
      </c>
      <c r="AT200" s="129">
        <f t="shared" ca="1" si="331"/>
        <v>16.922584381949463</v>
      </c>
      <c r="AU200" s="129">
        <f t="shared" ca="1" si="331"/>
        <v>33.598536884394036</v>
      </c>
      <c r="AV200" s="129">
        <f t="shared" ca="1" si="331"/>
        <v>50.020025593756571</v>
      </c>
    </row>
    <row r="201" spans="1:48">
      <c r="A201" s="5" t="s">
        <v>32</v>
      </c>
      <c r="E201" s="162"/>
      <c r="F201" s="162"/>
      <c r="J201" s="129"/>
      <c r="K201" s="150"/>
      <c r="L201" s="150"/>
      <c r="M201" s="150"/>
      <c r="N201" s="150"/>
      <c r="O201" s="150"/>
      <c r="P201" s="150"/>
      <c r="Q201" s="150"/>
      <c r="R201" s="150"/>
      <c r="S201" s="150"/>
      <c r="T201" s="150"/>
      <c r="U201" s="150"/>
      <c r="V201" s="150"/>
      <c r="W201" s="150"/>
      <c r="X201" s="150"/>
      <c r="Y201" s="150"/>
      <c r="Z201" s="150"/>
      <c r="AA201" s="150"/>
      <c r="AB201" s="150"/>
      <c r="AC201" s="150"/>
      <c r="AD201" s="150"/>
      <c r="AE201" s="150"/>
      <c r="AF201" s="150"/>
      <c r="AG201" s="150"/>
      <c r="AH201" s="150"/>
      <c r="AI201" s="150"/>
      <c r="AJ201" s="150"/>
      <c r="AK201" s="150"/>
      <c r="AL201" s="150"/>
      <c r="AM201" s="150"/>
      <c r="AN201" s="150"/>
      <c r="AO201" s="150"/>
      <c r="AP201" s="150"/>
      <c r="AQ201" s="150"/>
      <c r="AR201" s="150"/>
      <c r="AS201" s="150"/>
      <c r="AT201" s="150"/>
      <c r="AU201" s="150"/>
      <c r="AV201" s="150"/>
    </row>
    <row r="202" spans="1:48" ht="15.75" thickBot="1">
      <c r="A202" s="5" t="s">
        <v>32</v>
      </c>
      <c r="B202" s="125" t="s">
        <v>307</v>
      </c>
      <c r="C202" s="125"/>
      <c r="E202" s="162"/>
      <c r="F202" s="162"/>
      <c r="J202" s="129"/>
      <c r="K202" s="150"/>
      <c r="L202" s="150"/>
      <c r="M202" s="150"/>
      <c r="N202" s="150"/>
      <c r="O202" s="150"/>
      <c r="P202" s="150"/>
      <c r="Q202" s="150"/>
      <c r="R202" s="150"/>
      <c r="S202" s="150"/>
      <c r="T202" s="150"/>
      <c r="U202" s="150"/>
      <c r="V202" s="150"/>
      <c r="W202" s="150"/>
      <c r="X202" s="150"/>
      <c r="Y202" s="150"/>
      <c r="Z202" s="150"/>
      <c r="AA202" s="150"/>
      <c r="AB202" s="150"/>
      <c r="AC202" s="150"/>
      <c r="AD202" s="150"/>
      <c r="AE202" s="150"/>
      <c r="AF202" s="150"/>
      <c r="AG202" s="150"/>
      <c r="AH202" s="150"/>
      <c r="AI202" s="150"/>
      <c r="AJ202" s="150"/>
      <c r="AK202" s="150"/>
      <c r="AL202" s="150"/>
      <c r="AM202" s="150"/>
      <c r="AN202" s="150"/>
      <c r="AO202" s="150"/>
      <c r="AP202" s="150"/>
      <c r="AQ202" s="150"/>
      <c r="AR202" s="150"/>
      <c r="AS202" s="150"/>
      <c r="AT202" s="150"/>
      <c r="AU202" s="150"/>
      <c r="AV202" s="150"/>
    </row>
    <row r="203" spans="1:48">
      <c r="A203" s="5" t="s">
        <v>32</v>
      </c>
      <c r="E203" s="162"/>
      <c r="F203" s="162"/>
      <c r="J203" s="129"/>
      <c r="K203" s="150"/>
      <c r="L203" s="150"/>
      <c r="M203" s="150"/>
      <c r="N203" s="150"/>
      <c r="O203" s="150"/>
      <c r="P203" s="150"/>
      <c r="Q203" s="150"/>
      <c r="R203" s="150"/>
      <c r="S203" s="150"/>
      <c r="T203" s="150"/>
      <c r="U203" s="150"/>
      <c r="V203" s="150"/>
      <c r="W203" s="150"/>
      <c r="X203" s="150"/>
      <c r="Y203" s="150"/>
      <c r="Z203" s="150"/>
      <c r="AA203" s="150"/>
      <c r="AB203" s="150"/>
      <c r="AC203" s="150"/>
      <c r="AD203" s="150"/>
      <c r="AE203" s="150"/>
      <c r="AF203" s="150"/>
      <c r="AG203" s="150"/>
      <c r="AH203" s="150"/>
      <c r="AI203" s="150"/>
      <c r="AJ203" s="150"/>
      <c r="AK203" s="150"/>
      <c r="AL203" s="150"/>
      <c r="AM203" s="150"/>
      <c r="AN203" s="150"/>
      <c r="AO203" s="150"/>
      <c r="AP203" s="150"/>
      <c r="AQ203" s="150"/>
      <c r="AR203" s="150"/>
      <c r="AS203" s="150"/>
      <c r="AT203" s="150"/>
      <c r="AU203" s="150"/>
      <c r="AV203" s="150"/>
    </row>
    <row r="204" spans="1:48">
      <c r="A204" s="5" t="s">
        <v>32</v>
      </c>
      <c r="B204" s="127" t="str">
        <f t="shared" ref="B204:C212" si="332">B192</f>
        <v>CNC</v>
      </c>
      <c r="C204" s="127" t="str">
        <f t="shared" si="332"/>
        <v>Commercial - Cooling</v>
      </c>
      <c r="E204" s="162"/>
      <c r="F204" s="162"/>
      <c r="J204" s="129">
        <f t="shared" ref="J204:AV204" si="333">J170+J181+J192</f>
        <v>0</v>
      </c>
      <c r="K204" s="129">
        <f t="shared" ca="1" si="333"/>
        <v>0</v>
      </c>
      <c r="L204" s="129">
        <f t="shared" ca="1" si="333"/>
        <v>0</v>
      </c>
      <c r="M204" s="129">
        <f t="shared" ca="1" si="333"/>
        <v>0</v>
      </c>
      <c r="N204" s="129">
        <f t="shared" ca="1" si="333"/>
        <v>0</v>
      </c>
      <c r="O204" s="129">
        <f t="shared" ca="1" si="333"/>
        <v>0</v>
      </c>
      <c r="P204" s="129">
        <f t="shared" ca="1" si="333"/>
        <v>2.374210531405462</v>
      </c>
      <c r="Q204" s="129">
        <f t="shared" ca="1" si="333"/>
        <v>4.7452103646847847</v>
      </c>
      <c r="R204" s="129">
        <f t="shared" ca="1" si="333"/>
        <v>7.1130696113447343</v>
      </c>
      <c r="S204" s="129">
        <f t="shared" ca="1" si="333"/>
        <v>9.4778555169413874</v>
      </c>
      <c r="T204" s="129">
        <f t="shared" ca="1" si="333"/>
        <v>12.237889057557444</v>
      </c>
      <c r="U204" s="129">
        <f t="shared" ca="1" si="333"/>
        <v>14.993316392900498</v>
      </c>
      <c r="V204" s="129">
        <f t="shared" ca="1" si="333"/>
        <v>17.744253226640048</v>
      </c>
      <c r="W204" s="129">
        <f t="shared" ca="1" si="333"/>
        <v>20.490809837794885</v>
      </c>
      <c r="X204" s="129">
        <f t="shared" ca="1" si="333"/>
        <v>23.233091447972718</v>
      </c>
      <c r="Y204" s="129">
        <f t="shared" ca="1" si="333"/>
        <v>26.373631082535212</v>
      </c>
      <c r="Z204" s="129">
        <f t="shared" ca="1" si="333"/>
        <v>29.508259855458085</v>
      </c>
      <c r="AA204" s="129">
        <f t="shared" ca="1" si="333"/>
        <v>32.637137191475446</v>
      </c>
      <c r="AB204" s="129">
        <f t="shared" ca="1" si="333"/>
        <v>35.760414502840995</v>
      </c>
      <c r="AC204" s="129">
        <f t="shared" ca="1" si="333"/>
        <v>38.878235769890985</v>
      </c>
      <c r="AD204" s="129">
        <f t="shared" ca="1" si="333"/>
        <v>42.596165268542521</v>
      </c>
      <c r="AE204" s="129">
        <f t="shared" ca="1" si="333"/>
        <v>46.305898104398388</v>
      </c>
      <c r="AF204" s="129">
        <f t="shared" ca="1" si="333"/>
        <v>50.00767972984913</v>
      </c>
      <c r="AG204" s="129">
        <f t="shared" ca="1" si="333"/>
        <v>53.701741937014724</v>
      </c>
      <c r="AH204" s="129">
        <f t="shared" ca="1" si="333"/>
        <v>57.388303951031624</v>
      </c>
      <c r="AI204" s="129">
        <f t="shared" ref="AI204:AQ204" ca="1" si="334">AI170+AI181+AI192</f>
        <v>61.62866660070172</v>
      </c>
      <c r="AJ204" s="129">
        <f t="shared" ca="1" si="334"/>
        <v>65.85820599120774</v>
      </c>
      <c r="AK204" s="129">
        <f t="shared" ca="1" si="334"/>
        <v>70.077280151782304</v>
      </c>
      <c r="AL204" s="129">
        <f t="shared" ca="1" si="334"/>
        <v>74.286225161492951</v>
      </c>
      <c r="AM204" s="129">
        <f t="shared" ca="1" si="334"/>
        <v>78.485357079441386</v>
      </c>
      <c r="AN204" s="129">
        <f t="shared" ca="1" si="334"/>
        <v>83.371770885259707</v>
      </c>
      <c r="AO204" s="129">
        <f t="shared" ca="1" si="334"/>
        <v>88.244902790637965</v>
      </c>
      <c r="AP204" s="129">
        <f t="shared" ca="1" si="334"/>
        <v>93.105207275787507</v>
      </c>
      <c r="AQ204" s="129">
        <f t="shared" ca="1" si="334"/>
        <v>97.953110027550082</v>
      </c>
      <c r="AR204" s="129">
        <f t="shared" ref="AR204" ca="1" si="335">AR170+AR181+AR192</f>
        <v>102.78901055338844</v>
      </c>
      <c r="AS204" s="129">
        <f t="shared" ca="1" si="333"/>
        <v>125.46309805755627</v>
      </c>
      <c r="AT204" s="129">
        <f t="shared" ca="1" si="333"/>
        <v>147.89866949929319</v>
      </c>
      <c r="AU204" s="129">
        <f t="shared" ca="1" si="333"/>
        <v>192.35089458530123</v>
      </c>
      <c r="AV204" s="129">
        <f t="shared" ca="1" si="333"/>
        <v>236.12480868399598</v>
      </c>
    </row>
    <row r="205" spans="1:48">
      <c r="A205" s="5" t="s">
        <v>32</v>
      </c>
      <c r="B205" s="127" t="str">
        <f t="shared" si="332"/>
        <v>CNH</v>
      </c>
      <c r="C205" s="127" t="str">
        <f t="shared" si="332"/>
        <v>Commercial - Space Heating</v>
      </c>
      <c r="E205" s="162"/>
      <c r="F205" s="162"/>
      <c r="J205" s="129">
        <f t="shared" ref="J205:AV205" si="336">J171+J182+J193</f>
        <v>0</v>
      </c>
      <c r="K205" s="129">
        <f t="shared" ca="1" si="336"/>
        <v>0</v>
      </c>
      <c r="L205" s="129">
        <f t="shared" ca="1" si="336"/>
        <v>0</v>
      </c>
      <c r="M205" s="129">
        <f t="shared" ca="1" si="336"/>
        <v>0</v>
      </c>
      <c r="N205" s="129">
        <f t="shared" ca="1" si="336"/>
        <v>0</v>
      </c>
      <c r="O205" s="129">
        <f t="shared" ca="1" si="336"/>
        <v>0</v>
      </c>
      <c r="P205" s="129">
        <f t="shared" ca="1" si="336"/>
        <v>0.86369238462736031</v>
      </c>
      <c r="Q205" s="129">
        <f t="shared" ca="1" si="336"/>
        <v>1.7262167786809268</v>
      </c>
      <c r="R205" s="129">
        <f t="shared" ca="1" si="336"/>
        <v>2.5875986873859804</v>
      </c>
      <c r="S205" s="129">
        <f t="shared" ca="1" si="336"/>
        <v>3.4478625733897532</v>
      </c>
      <c r="T205" s="129">
        <f t="shared" ca="1" si="336"/>
        <v>4.4519099899156274</v>
      </c>
      <c r="U205" s="129">
        <f t="shared" ca="1" si="336"/>
        <v>5.4542817570567088</v>
      </c>
      <c r="V205" s="129">
        <f t="shared" ca="1" si="336"/>
        <v>6.4550199655951284</v>
      </c>
      <c r="W205" s="129">
        <f t="shared" ca="1" si="336"/>
        <v>7.4541647329288407</v>
      </c>
      <c r="X205" s="129">
        <f t="shared" ca="1" si="336"/>
        <v>8.4517543366663741</v>
      </c>
      <c r="Y205" s="129">
        <f t="shared" ca="1" si="336"/>
        <v>9.5942225930034919</v>
      </c>
      <c r="Z205" s="129">
        <f t="shared" ca="1" si="336"/>
        <v>10.734540590921149</v>
      </c>
      <c r="AA205" s="129">
        <f t="shared" ca="1" si="336"/>
        <v>11.87276632608862</v>
      </c>
      <c r="AB205" s="129">
        <f t="shared" ca="1" si="336"/>
        <v>13.008954879388048</v>
      </c>
      <c r="AC205" s="129">
        <f t="shared" ca="1" si="336"/>
        <v>14.143158628112145</v>
      </c>
      <c r="AD205" s="129">
        <f t="shared" ca="1" si="336"/>
        <v>15.495670274442789</v>
      </c>
      <c r="AE205" s="129">
        <f t="shared" ca="1" si="336"/>
        <v>16.845200131609275</v>
      </c>
      <c r="AF205" s="129">
        <f t="shared" ca="1" si="336"/>
        <v>18.191837490497008</v>
      </c>
      <c r="AG205" s="129">
        <f t="shared" ca="1" si="336"/>
        <v>19.535666672646226</v>
      </c>
      <c r="AH205" s="129">
        <f t="shared" ca="1" si="336"/>
        <v>20.876767427968893</v>
      </c>
      <c r="AI205" s="129">
        <f t="shared" ref="AI205:AQ205" ca="1" si="337">AI171+AI182+AI193</f>
        <v>22.419330263123342</v>
      </c>
      <c r="AJ205" s="129">
        <f t="shared" ca="1" si="337"/>
        <v>23.957955803588373</v>
      </c>
      <c r="AK205" s="129">
        <f t="shared" ca="1" si="337"/>
        <v>25.492774293551513</v>
      </c>
      <c r="AL205" s="129">
        <f t="shared" ca="1" si="337"/>
        <v>27.023907992150043</v>
      </c>
      <c r="AM205" s="129">
        <f t="shared" ca="1" si="337"/>
        <v>28.55147187564053</v>
      </c>
      <c r="AN205" s="129">
        <f t="shared" ca="1" si="337"/>
        <v>30.329055765694697</v>
      </c>
      <c r="AO205" s="129">
        <f t="shared" ca="1" si="337"/>
        <v>32.101807954384668</v>
      </c>
      <c r="AP205" s="129">
        <f t="shared" ca="1" si="337"/>
        <v>33.869893772919426</v>
      </c>
      <c r="AQ205" s="129">
        <f t="shared" ca="1" si="337"/>
        <v>35.633468078030738</v>
      </c>
      <c r="AR205" s="129">
        <f t="shared" ref="AR205" ca="1" si="338">AR171+AR182+AR193</f>
        <v>37.392676202893</v>
      </c>
      <c r="AS205" s="129">
        <f t="shared" ca="1" si="336"/>
        <v>45.641075595735103</v>
      </c>
      <c r="AT205" s="129">
        <f t="shared" ca="1" si="336"/>
        <v>53.80270740667666</v>
      </c>
      <c r="AU205" s="129">
        <f t="shared" ca="1" si="336"/>
        <v>69.973576745630737</v>
      </c>
      <c r="AV205" s="129">
        <f t="shared" ca="1" si="336"/>
        <v>85.89768952007546</v>
      </c>
    </row>
    <row r="206" spans="1:48">
      <c r="A206" s="5" t="s">
        <v>32</v>
      </c>
      <c r="B206" s="127" t="str">
        <f t="shared" si="332"/>
        <v>CNK</v>
      </c>
      <c r="C206" s="127" t="str">
        <f t="shared" si="332"/>
        <v>Commercial - Cooking</v>
      </c>
      <c r="E206" s="162"/>
      <c r="F206" s="162"/>
      <c r="J206" s="129">
        <f t="shared" ref="J206:AV206" si="339">J172+J183+J194</f>
        <v>0</v>
      </c>
      <c r="K206" s="129">
        <f t="shared" ca="1" si="339"/>
        <v>0</v>
      </c>
      <c r="L206" s="129">
        <f t="shared" ca="1" si="339"/>
        <v>0</v>
      </c>
      <c r="M206" s="129">
        <f t="shared" ca="1" si="339"/>
        <v>0</v>
      </c>
      <c r="N206" s="129">
        <f t="shared" ca="1" si="339"/>
        <v>0</v>
      </c>
      <c r="O206" s="129">
        <f t="shared" ca="1" si="339"/>
        <v>0</v>
      </c>
      <c r="P206" s="129">
        <f t="shared" ca="1" si="339"/>
        <v>8.642450272982001E-3</v>
      </c>
      <c r="Q206" s="129">
        <f t="shared" ca="1" si="339"/>
        <v>1.7273213166715339E-2</v>
      </c>
      <c r="R206" s="129">
        <f t="shared" ca="1" si="339"/>
        <v>2.5892543896650688E-2</v>
      </c>
      <c r="S206" s="129">
        <f t="shared" ca="1" si="339"/>
        <v>3.4500687245787198E-2</v>
      </c>
      <c r="T206" s="129">
        <f t="shared" ca="1" si="339"/>
        <v>4.4547585914211589E-2</v>
      </c>
      <c r="U206" s="129">
        <f t="shared" ca="1" si="339"/>
        <v>5.4577717366968946E-2</v>
      </c>
      <c r="V206" s="129">
        <f t="shared" ca="1" si="339"/>
        <v>6.4591502781202875E-2</v>
      </c>
      <c r="W206" s="129">
        <f t="shared" ca="1" si="339"/>
        <v>7.4589343587588341E-2</v>
      </c>
      <c r="X206" s="129">
        <f t="shared" ca="1" si="339"/>
        <v>8.45716228071339E-2</v>
      </c>
      <c r="Y206" s="129">
        <f t="shared" ca="1" si="339"/>
        <v>9.6003615573996143E-2</v>
      </c>
      <c r="Z206" s="129">
        <f t="shared" ca="1" si="339"/>
        <v>0.10741409199800878</v>
      </c>
      <c r="AA206" s="129">
        <f t="shared" ca="1" si="339"/>
        <v>0.11880363240695595</v>
      </c>
      <c r="AB206" s="129">
        <f t="shared" ca="1" si="339"/>
        <v>0.13017278796209988</v>
      </c>
      <c r="AC206" s="129">
        <f t="shared" ca="1" si="339"/>
        <v>0.14152208277150932</v>
      </c>
      <c r="AD206" s="129">
        <f t="shared" ca="1" si="339"/>
        <v>0.15505585342306469</v>
      </c>
      <c r="AE206" s="129">
        <f t="shared" ca="1" si="339"/>
        <v>0.16855978710368635</v>
      </c>
      <c r="AF206" s="129">
        <f t="shared" ca="1" si="339"/>
        <v>0.18203477729356551</v>
      </c>
      <c r="AG206" s="129">
        <f t="shared" ca="1" si="339"/>
        <v>0.19548166774764489</v>
      </c>
      <c r="AH206" s="129">
        <f t="shared" ca="1" si="339"/>
        <v>0.20890125647533231</v>
      </c>
      <c r="AI206" s="129">
        <f t="shared" ref="AI206:AQ206" ca="1" si="340">AI172+AI183+AI194</f>
        <v>0.22433675507767825</v>
      </c>
      <c r="AJ206" s="129">
        <f t="shared" ca="1" si="340"/>
        <v>0.23973285553993517</v>
      </c>
      <c r="AK206" s="129">
        <f t="shared" ca="1" si="340"/>
        <v>0.25509086113735951</v>
      </c>
      <c r="AL206" s="129">
        <f t="shared" ca="1" si="340"/>
        <v>0.27041199524361198</v>
      </c>
      <c r="AM206" s="129">
        <f t="shared" ca="1" si="340"/>
        <v>0.28569740835694607</v>
      </c>
      <c r="AN206" s="129">
        <f t="shared" ca="1" si="340"/>
        <v>0.30348462131526716</v>
      </c>
      <c r="AO206" s="129">
        <f t="shared" ca="1" si="340"/>
        <v>0.32122348634379616</v>
      </c>
      <c r="AP206" s="129">
        <f t="shared" ca="1" si="340"/>
        <v>0.33891565781251198</v>
      </c>
      <c r="AQ206" s="129">
        <f t="shared" ca="1" si="340"/>
        <v>0.35656268527959945</v>
      </c>
      <c r="AR206" s="129">
        <f t="shared" ref="AR206" ca="1" si="341">AR172+AR183+AR194</f>
        <v>0.37416602300673213</v>
      </c>
      <c r="AS206" s="129">
        <f t="shared" ca="1" si="339"/>
        <v>0.45670279518759294</v>
      </c>
      <c r="AT206" s="129">
        <f t="shared" ca="1" si="339"/>
        <v>0.53837133635793488</v>
      </c>
      <c r="AU206" s="129">
        <f t="shared" ca="1" si="339"/>
        <v>0.70018350075845537</v>
      </c>
      <c r="AV206" s="129">
        <f t="shared" ca="1" si="339"/>
        <v>0.85952652061600965</v>
      </c>
    </row>
    <row r="207" spans="1:48">
      <c r="A207" s="5" t="s">
        <v>32</v>
      </c>
      <c r="B207" s="127" t="str">
        <f t="shared" si="332"/>
        <v>CNL</v>
      </c>
      <c r="C207" s="127" t="str">
        <f t="shared" si="332"/>
        <v>Commercial - Lighting</v>
      </c>
      <c r="E207" s="162"/>
      <c r="F207" s="162"/>
      <c r="J207" s="129">
        <f t="shared" ref="J207:AV207" si="342">J173+J184+J195</f>
        <v>0</v>
      </c>
      <c r="K207" s="129">
        <f t="shared" ca="1" si="342"/>
        <v>0</v>
      </c>
      <c r="L207" s="129">
        <f t="shared" ca="1" si="342"/>
        <v>0</v>
      </c>
      <c r="M207" s="129">
        <f t="shared" ca="1" si="342"/>
        <v>0</v>
      </c>
      <c r="N207" s="129">
        <f t="shared" ca="1" si="342"/>
        <v>0</v>
      </c>
      <c r="O207" s="129">
        <f t="shared" ca="1" si="342"/>
        <v>0</v>
      </c>
      <c r="P207" s="129">
        <f t="shared" ca="1" si="342"/>
        <v>5.1271908511743378</v>
      </c>
      <c r="Q207" s="129">
        <f t="shared" ca="1" si="342"/>
        <v>10.247448087220418</v>
      </c>
      <c r="R207" s="129">
        <f t="shared" ca="1" si="342"/>
        <v>15.360923116394286</v>
      </c>
      <c r="S207" s="129">
        <f t="shared" ca="1" si="342"/>
        <v>20.467761157831042</v>
      </c>
      <c r="T207" s="129">
        <f t="shared" ca="1" si="342"/>
        <v>26.428150319277417</v>
      </c>
      <c r="U207" s="129">
        <f t="shared" ca="1" si="342"/>
        <v>32.378592219003757</v>
      </c>
      <c r="V207" s="129">
        <f t="shared" ca="1" si="342"/>
        <v>38.319336723139386</v>
      </c>
      <c r="W207" s="129">
        <f t="shared" ca="1" si="342"/>
        <v>44.250621983090305</v>
      </c>
      <c r="X207" s="129">
        <f t="shared" ca="1" si="342"/>
        <v>50.172675228606082</v>
      </c>
      <c r="Y207" s="129">
        <f t="shared" ca="1" si="342"/>
        <v>56.954780635470399</v>
      </c>
      <c r="Z207" s="129">
        <f t="shared" ca="1" si="342"/>
        <v>63.724121329466875</v>
      </c>
      <c r="AA207" s="129">
        <f t="shared" ca="1" si="342"/>
        <v>70.481041593896137</v>
      </c>
      <c r="AB207" s="129">
        <f t="shared" ca="1" si="342"/>
        <v>77.225868408826585</v>
      </c>
      <c r="AC207" s="129">
        <f t="shared" ca="1" si="342"/>
        <v>83.958912704840401</v>
      </c>
      <c r="AD207" s="129">
        <f t="shared" ca="1" si="342"/>
        <v>91.98791175890193</v>
      </c>
      <c r="AE207" s="129">
        <f t="shared" ca="1" si="342"/>
        <v>99.999209832388999</v>
      </c>
      <c r="AF207" s="129">
        <f t="shared" ca="1" si="342"/>
        <v>107.99333698834127</v>
      </c>
      <c r="AG207" s="129">
        <f t="shared" ca="1" si="342"/>
        <v>115.97079378996547</v>
      </c>
      <c r="AH207" s="129">
        <f t="shared" ca="1" si="342"/>
        <v>123.93205366162691</v>
      </c>
      <c r="AI207" s="129">
        <f t="shared" ref="AI207:AQ207" ca="1" si="343">AI173+AI184+AI195</f>
        <v>133.08926541495015</v>
      </c>
      <c r="AJ207" s="129">
        <f t="shared" ca="1" si="343"/>
        <v>142.2231039607874</v>
      </c>
      <c r="AK207" s="129">
        <f t="shared" ca="1" si="343"/>
        <v>151.33434247581428</v>
      </c>
      <c r="AL207" s="129">
        <f t="shared" ca="1" si="343"/>
        <v>160.42370673455574</v>
      </c>
      <c r="AM207" s="129">
        <f t="shared" ca="1" si="343"/>
        <v>169.49187927771871</v>
      </c>
      <c r="AN207" s="129">
        <f t="shared" ca="1" si="343"/>
        <v>180.04426114480304</v>
      </c>
      <c r="AO207" s="129">
        <f t="shared" ca="1" si="343"/>
        <v>190.56796028239827</v>
      </c>
      <c r="AP207" s="129">
        <f t="shared" ca="1" si="343"/>
        <v>201.0639581564489</v>
      </c>
      <c r="AQ207" s="129">
        <f t="shared" ca="1" si="343"/>
        <v>211.53317405260862</v>
      </c>
      <c r="AR207" s="129">
        <f t="shared" ref="AR207" ca="1" si="344">AR173+AR184+AR195</f>
        <v>221.97647072124482</v>
      </c>
      <c r="AS207" s="129">
        <f t="shared" ca="1" si="342"/>
        <v>270.94195734187593</v>
      </c>
      <c r="AT207" s="129">
        <f t="shared" ca="1" si="342"/>
        <v>319.39236016645049</v>
      </c>
      <c r="AU207" s="129">
        <f t="shared" ca="1" si="342"/>
        <v>415.38849815022223</v>
      </c>
      <c r="AV207" s="129">
        <f t="shared" ca="1" si="342"/>
        <v>509.91979978422648</v>
      </c>
    </row>
    <row r="208" spans="1:48">
      <c r="A208" s="5" t="s">
        <v>32</v>
      </c>
      <c r="B208" s="127" t="str">
        <f t="shared" si="332"/>
        <v>CNR</v>
      </c>
      <c r="C208" s="127" t="str">
        <f t="shared" si="332"/>
        <v>Commercial - Refrigeration</v>
      </c>
      <c r="E208" s="162"/>
      <c r="F208" s="162"/>
      <c r="J208" s="129">
        <f t="shared" ref="J208:AV208" si="345">J174+J185+J196</f>
        <v>0</v>
      </c>
      <c r="K208" s="129">
        <f t="shared" ca="1" si="345"/>
        <v>0</v>
      </c>
      <c r="L208" s="129">
        <f t="shared" ca="1" si="345"/>
        <v>0</v>
      </c>
      <c r="M208" s="129">
        <f t="shared" ca="1" si="345"/>
        <v>0</v>
      </c>
      <c r="N208" s="129">
        <f t="shared" ca="1" si="345"/>
        <v>0</v>
      </c>
      <c r="O208" s="129">
        <f t="shared" ca="1" si="345"/>
        <v>0</v>
      </c>
      <c r="P208" s="129">
        <f t="shared" ca="1" si="345"/>
        <v>0.2126326168675339</v>
      </c>
      <c r="Q208" s="129">
        <f t="shared" ca="1" si="345"/>
        <v>0.42497768588052753</v>
      </c>
      <c r="R208" s="129">
        <f t="shared" ca="1" si="345"/>
        <v>0.63704148617596501</v>
      </c>
      <c r="S208" s="129">
        <f t="shared" ca="1" si="345"/>
        <v>0.84883004021831299</v>
      </c>
      <c r="T208" s="129">
        <f t="shared" ca="1" si="345"/>
        <v>1.096016693053159</v>
      </c>
      <c r="U208" s="129">
        <f t="shared" ca="1" si="345"/>
        <v>1.342790817399873</v>
      </c>
      <c r="V208" s="129">
        <f t="shared" ca="1" si="345"/>
        <v>1.5891627755973048</v>
      </c>
      <c r="W208" s="129">
        <f t="shared" ca="1" si="345"/>
        <v>1.8351424441564208</v>
      </c>
      <c r="X208" s="129">
        <f t="shared" ca="1" si="345"/>
        <v>2.0807392466500274</v>
      </c>
      <c r="Y208" s="129">
        <f t="shared" ca="1" si="345"/>
        <v>2.3620037562796452</v>
      </c>
      <c r="Z208" s="129">
        <f t="shared" ca="1" si="345"/>
        <v>2.642738893319196</v>
      </c>
      <c r="AA208" s="129">
        <f t="shared" ca="1" si="345"/>
        <v>2.9229589357351693</v>
      </c>
      <c r="AB208" s="129">
        <f t="shared" ca="1" si="345"/>
        <v>3.2026774439019743</v>
      </c>
      <c r="AC208" s="129">
        <f t="shared" ca="1" si="345"/>
        <v>3.4819073125967446</v>
      </c>
      <c r="AD208" s="129">
        <f t="shared" ca="1" si="345"/>
        <v>3.8148824502983243</v>
      </c>
      <c r="AE208" s="129">
        <f t="shared" ca="1" si="345"/>
        <v>4.147123500674132</v>
      </c>
      <c r="AF208" s="129">
        <f t="shared" ca="1" si="345"/>
        <v>4.4786524462667492</v>
      </c>
      <c r="AG208" s="129">
        <f t="shared" ca="1" si="345"/>
        <v>4.8094900462145933</v>
      </c>
      <c r="AH208" s="129">
        <f t="shared" ca="1" si="345"/>
        <v>5.1396559341659138</v>
      </c>
      <c r="AI208" s="129">
        <f t="shared" ref="AI208:AQ208" ca="1" si="346">AI174+AI185+AI196</f>
        <v>5.519419815565664</v>
      </c>
      <c r="AJ208" s="129">
        <f t="shared" ca="1" si="346"/>
        <v>5.8982143735256232</v>
      </c>
      <c r="AK208" s="129">
        <f t="shared" ca="1" si="346"/>
        <v>6.2760716728907715</v>
      </c>
      <c r="AL208" s="129">
        <f t="shared" ca="1" si="346"/>
        <v>6.6530218126648268</v>
      </c>
      <c r="AM208" s="129">
        <f t="shared" ca="1" si="346"/>
        <v>7.0290930988775155</v>
      </c>
      <c r="AN208" s="129">
        <f t="shared" ca="1" si="346"/>
        <v>7.4667168651295057</v>
      </c>
      <c r="AO208" s="129">
        <f t="shared" ca="1" si="346"/>
        <v>7.9031511137670334</v>
      </c>
      <c r="AP208" s="129">
        <f t="shared" ca="1" si="346"/>
        <v>8.3384365477165598</v>
      </c>
      <c r="AQ208" s="129">
        <f t="shared" ca="1" si="346"/>
        <v>8.7726112911907084</v>
      </c>
      <c r="AR208" s="129">
        <f t="shared" ref="AR208" ca="1" si="347">AR174+AR185+AR196</f>
        <v>9.2057111237954388</v>
      </c>
      <c r="AS208" s="129">
        <f t="shared" ca="1" si="345"/>
        <v>11.236386372397179</v>
      </c>
      <c r="AT208" s="129">
        <f t="shared" ca="1" si="345"/>
        <v>13.245700291054181</v>
      </c>
      <c r="AU208" s="129">
        <f t="shared" ca="1" si="345"/>
        <v>17.22681014655938</v>
      </c>
      <c r="AV208" s="129">
        <f t="shared" ca="1" si="345"/>
        <v>21.147170949537617</v>
      </c>
    </row>
    <row r="209" spans="1:48">
      <c r="A209" s="5" t="s">
        <v>32</v>
      </c>
      <c r="B209" s="127" t="str">
        <f t="shared" si="332"/>
        <v>CNW</v>
      </c>
      <c r="C209" s="127" t="str">
        <f t="shared" si="332"/>
        <v>Commercial - Water Heating</v>
      </c>
      <c r="E209" s="162"/>
      <c r="F209" s="162"/>
      <c r="J209" s="129">
        <f t="shared" ref="J209:AV209" si="348">J175+J186+J197</f>
        <v>0</v>
      </c>
      <c r="K209" s="129">
        <f t="shared" ca="1" si="348"/>
        <v>0</v>
      </c>
      <c r="L209" s="129">
        <f t="shared" ca="1" si="348"/>
        <v>0</v>
      </c>
      <c r="M209" s="129">
        <f t="shared" ca="1" si="348"/>
        <v>0</v>
      </c>
      <c r="N209" s="129">
        <f t="shared" ca="1" si="348"/>
        <v>0</v>
      </c>
      <c r="O209" s="129">
        <f t="shared" ca="1" si="348"/>
        <v>0</v>
      </c>
      <c r="P209" s="129">
        <f t="shared" ca="1" si="348"/>
        <v>0.91222839101781039</v>
      </c>
      <c r="Q209" s="129">
        <f t="shared" ca="1" si="348"/>
        <v>1.8232231551323157</v>
      </c>
      <c r="R209" s="129">
        <f t="shared" ca="1" si="348"/>
        <v>2.7330112308589349</v>
      </c>
      <c r="S209" s="129">
        <f t="shared" ca="1" si="348"/>
        <v>3.6416184555463849</v>
      </c>
      <c r="T209" s="129">
        <f t="shared" ca="1" si="348"/>
        <v>4.7020892615708707</v>
      </c>
      <c r="U209" s="129">
        <f t="shared" ca="1" si="348"/>
        <v>5.7607902535164008</v>
      </c>
      <c r="V209" s="129">
        <f t="shared" ca="1" si="348"/>
        <v>6.8177658874962246</v>
      </c>
      <c r="W209" s="129">
        <f t="shared" ca="1" si="348"/>
        <v>7.8730585353432252</v>
      </c>
      <c r="X209" s="129">
        <f t="shared" ca="1" si="348"/>
        <v>8.9267086257121662</v>
      </c>
      <c r="Y209" s="129">
        <f t="shared" ca="1" si="348"/>
        <v>10.133378960911411</v>
      </c>
      <c r="Z209" s="129">
        <f t="shared" ca="1" si="348"/>
        <v>11.337778201895667</v>
      </c>
      <c r="AA209" s="129">
        <f t="shared" ca="1" si="348"/>
        <v>12.539967603455425</v>
      </c>
      <c r="AB209" s="129">
        <f t="shared" ca="1" si="348"/>
        <v>13.740005341794838</v>
      </c>
      <c r="AC209" s="129">
        <f t="shared" ca="1" si="348"/>
        <v>14.937946737597873</v>
      </c>
      <c r="AD209" s="129">
        <f t="shared" ca="1" si="348"/>
        <v>16.366464048766915</v>
      </c>
      <c r="AE209" s="129">
        <f t="shared" ca="1" si="348"/>
        <v>17.791832006323496</v>
      </c>
      <c r="AF209" s="129">
        <f t="shared" ca="1" si="348"/>
        <v>19.214144918938374</v>
      </c>
      <c r="AG209" s="129">
        <f t="shared" ca="1" si="348"/>
        <v>20.633491846680094</v>
      </c>
      <c r="AH209" s="129">
        <f t="shared" ca="1" si="348"/>
        <v>22.049957021081973</v>
      </c>
      <c r="AI209" s="129">
        <f t="shared" ref="AI209:AQ209" ca="1" si="349">AI175+AI186+AI197</f>
        <v>23.679205626491335</v>
      </c>
      <c r="AJ209" s="129">
        <f t="shared" ca="1" si="349"/>
        <v>25.304295677230755</v>
      </c>
      <c r="AK209" s="129">
        <f t="shared" ca="1" si="349"/>
        <v>26.92536473668244</v>
      </c>
      <c r="AL209" s="129">
        <f t="shared" ca="1" si="349"/>
        <v>28.542541934450959</v>
      </c>
      <c r="AM209" s="129">
        <f t="shared" ca="1" si="349"/>
        <v>30.155948707991826</v>
      </c>
      <c r="AN209" s="129">
        <f t="shared" ca="1" si="349"/>
        <v>32.033425597663502</v>
      </c>
      <c r="AO209" s="129">
        <f t="shared" ca="1" si="349"/>
        <v>33.905799263965626</v>
      </c>
      <c r="AP209" s="129">
        <f t="shared" ca="1" si="349"/>
        <v>35.773244329050065</v>
      </c>
      <c r="AQ209" s="129">
        <f t="shared" ca="1" si="349"/>
        <v>37.635924351968349</v>
      </c>
      <c r="AR209" s="129">
        <f t="shared" ref="AR209" ca="1" si="350">AR175+AR186+AR197</f>
        <v>39.493992833029409</v>
      </c>
      <c r="AS209" s="129">
        <f t="shared" ca="1" si="348"/>
        <v>48.20591879246814</v>
      </c>
      <c r="AT209" s="129">
        <f t="shared" ca="1" si="348"/>
        <v>56.82620118408289</v>
      </c>
      <c r="AU209" s="129">
        <f t="shared" ca="1" si="348"/>
        <v>73.905807744233186</v>
      </c>
      <c r="AV209" s="129">
        <f t="shared" ca="1" si="348"/>
        <v>90.724791022504519</v>
      </c>
    </row>
    <row r="210" spans="1:48">
      <c r="A210" s="5" t="s">
        <v>32</v>
      </c>
      <c r="B210" s="127" t="str">
        <f t="shared" si="332"/>
        <v>CNG</v>
      </c>
      <c r="C210" s="127" t="str">
        <f t="shared" si="332"/>
        <v>Commercial - Public lights</v>
      </c>
      <c r="E210" s="162"/>
      <c r="F210" s="162"/>
      <c r="J210" s="129">
        <f t="shared" ref="J210:AV210" si="351">J176+J187+J198</f>
        <v>0</v>
      </c>
      <c r="K210" s="129">
        <f t="shared" ca="1" si="351"/>
        <v>0</v>
      </c>
      <c r="L210" s="129">
        <f t="shared" ca="1" si="351"/>
        <v>0</v>
      </c>
      <c r="M210" s="129">
        <f t="shared" ca="1" si="351"/>
        <v>0</v>
      </c>
      <c r="N210" s="129">
        <f t="shared" ca="1" si="351"/>
        <v>0</v>
      </c>
      <c r="O210" s="129">
        <f t="shared" ca="1" si="351"/>
        <v>0</v>
      </c>
      <c r="P210" s="129">
        <f t="shared" ca="1" si="351"/>
        <v>0.27584141056391692</v>
      </c>
      <c r="Q210" s="129">
        <f t="shared" ca="1" si="351"/>
        <v>0.5513097946045773</v>
      </c>
      <c r="R210" s="129">
        <f t="shared" ca="1" si="351"/>
        <v>0.8264132978431239</v>
      </c>
      <c r="S210" s="129">
        <f t="shared" ca="1" si="351"/>
        <v>1.1011597330277514</v>
      </c>
      <c r="T210" s="129">
        <f t="shared" ca="1" si="351"/>
        <v>1.4218269758760798</v>
      </c>
      <c r="U210" s="129">
        <f t="shared" ca="1" si="351"/>
        <v>1.7419590588710407</v>
      </c>
      <c r="V210" s="129">
        <f t="shared" ca="1" si="351"/>
        <v>2.0615694247393752</v>
      </c>
      <c r="W210" s="129">
        <f t="shared" ca="1" si="351"/>
        <v>2.3806708859590402</v>
      </c>
      <c r="X210" s="129">
        <f t="shared" ca="1" si="351"/>
        <v>2.6992756674259799</v>
      </c>
      <c r="Y210" s="129">
        <f t="shared" ca="1" si="351"/>
        <v>3.0641510107329557</v>
      </c>
      <c r="Z210" s="129">
        <f t="shared" ca="1" si="351"/>
        <v>3.428339616115577</v>
      </c>
      <c r="AA210" s="129">
        <f t="shared" ca="1" si="351"/>
        <v>3.7918600059175644</v>
      </c>
      <c r="AB210" s="129">
        <f t="shared" ca="1" si="351"/>
        <v>4.1547297715736669</v>
      </c>
      <c r="AC210" s="129">
        <f t="shared" ca="1" si="351"/>
        <v>4.5169656410608345</v>
      </c>
      <c r="AD210" s="129">
        <f t="shared" ca="1" si="351"/>
        <v>4.9489235081999956</v>
      </c>
      <c r="AE210" s="129">
        <f t="shared" ca="1" si="351"/>
        <v>5.3799290676151506</v>
      </c>
      <c r="AF210" s="129">
        <f t="shared" ca="1" si="351"/>
        <v>5.8100108365471828</v>
      </c>
      <c r="AG210" s="129">
        <f t="shared" ca="1" si="351"/>
        <v>6.2391957451543441</v>
      </c>
      <c r="AH210" s="129">
        <f t="shared" ca="1" si="351"/>
        <v>6.667509263532934</v>
      </c>
      <c r="AI210" s="129">
        <f t="shared" ref="AI210:AQ210" ca="1" si="352">AI176+AI187+AI198</f>
        <v>7.1860938842733875</v>
      </c>
      <c r="AJ210" s="129">
        <f t="shared" ca="1" si="352"/>
        <v>7.7033548503615172</v>
      </c>
      <c r="AK210" s="129">
        <f t="shared" ca="1" si="352"/>
        <v>8.2193359477819534</v>
      </c>
      <c r="AL210" s="129">
        <f t="shared" ca="1" si="352"/>
        <v>8.7340782780748683</v>
      </c>
      <c r="AM210" s="129">
        <f t="shared" ca="1" si="352"/>
        <v>9.2476204943939937</v>
      </c>
      <c r="AN210" s="129">
        <f t="shared" ca="1" si="352"/>
        <v>9.8452153841773864</v>
      </c>
      <c r="AO210" s="129">
        <f t="shared" ca="1" si="352"/>
        <v>10.441185934282434</v>
      </c>
      <c r="AP210" s="129">
        <f t="shared" ca="1" si="352"/>
        <v>11.03558772638163</v>
      </c>
      <c r="AQ210" s="129">
        <f t="shared" ca="1" si="352"/>
        <v>11.62847282079802</v>
      </c>
      <c r="AR210" s="129">
        <f t="shared" ref="AR210" ca="1" si="353">AR176+AR187+AR198</f>
        <v>12.219890076189031</v>
      </c>
      <c r="AS210" s="129">
        <f t="shared" ca="1" si="351"/>
        <v>15.169866854933879</v>
      </c>
      <c r="AT210" s="129">
        <f t="shared" ca="1" si="351"/>
        <v>18.088811873507581</v>
      </c>
      <c r="AU210" s="129">
        <f t="shared" ca="1" si="351"/>
        <v>23.872199264208916</v>
      </c>
      <c r="AV210" s="129">
        <f t="shared" ca="1" si="351"/>
        <v>29.567336062202877</v>
      </c>
    </row>
    <row r="211" spans="1:48">
      <c r="A211" s="5" t="s">
        <v>32</v>
      </c>
      <c r="B211" s="127" t="str">
        <f t="shared" si="332"/>
        <v>CNT</v>
      </c>
      <c r="C211" s="127" t="str">
        <f t="shared" si="332"/>
        <v>Commercial - Public Water</v>
      </c>
      <c r="E211" s="162"/>
      <c r="F211" s="162"/>
      <c r="J211" s="129">
        <f t="shared" ref="J211:AV211" si="354">J177+J188+J199</f>
        <v>0</v>
      </c>
      <c r="K211" s="129">
        <f t="shared" ca="1" si="354"/>
        <v>0</v>
      </c>
      <c r="L211" s="129">
        <f t="shared" ca="1" si="354"/>
        <v>0</v>
      </c>
      <c r="M211" s="129">
        <f t="shared" ca="1" si="354"/>
        <v>0</v>
      </c>
      <c r="N211" s="129">
        <f t="shared" ca="1" si="354"/>
        <v>0</v>
      </c>
      <c r="O211" s="129">
        <f t="shared" ca="1" si="354"/>
        <v>0</v>
      </c>
      <c r="P211" s="129">
        <f t="shared" ca="1" si="354"/>
        <v>9.532775332372441E-2</v>
      </c>
      <c r="Q211" s="129">
        <f t="shared" ca="1" si="354"/>
        <v>0.19052659278959297</v>
      </c>
      <c r="R211" s="129">
        <f t="shared" ca="1" si="354"/>
        <v>0.28559933346911415</v>
      </c>
      <c r="S211" s="129">
        <f t="shared" ca="1" si="354"/>
        <v>0.38054867536201287</v>
      </c>
      <c r="T211" s="129">
        <f t="shared" ca="1" si="354"/>
        <v>0.4913677426034091</v>
      </c>
      <c r="U211" s="129">
        <f t="shared" ca="1" si="354"/>
        <v>0.60200186449382886</v>
      </c>
      <c r="V211" s="129">
        <f t="shared" ca="1" si="354"/>
        <v>0.71245568669157333</v>
      </c>
      <c r="W211" s="129">
        <f t="shared" ca="1" si="354"/>
        <v>0.82273363704790548</v>
      </c>
      <c r="X211" s="129">
        <f t="shared" ca="1" si="354"/>
        <v>0.93283994035221618</v>
      </c>
      <c r="Y211" s="129">
        <f t="shared" ca="1" si="354"/>
        <v>1.0589368401961103</v>
      </c>
      <c r="Z211" s="129">
        <f t="shared" ca="1" si="354"/>
        <v>1.1847964109772027</v>
      </c>
      <c r="AA211" s="129">
        <f t="shared" ca="1" si="354"/>
        <v>1.3104250538134756</v>
      </c>
      <c r="AB211" s="129">
        <f t="shared" ca="1" si="354"/>
        <v>1.4358288481110226</v>
      </c>
      <c r="AC211" s="129">
        <f t="shared" ca="1" si="354"/>
        <v>1.5610135748744327</v>
      </c>
      <c r="AD211" s="129">
        <f t="shared" ca="1" si="354"/>
        <v>1.7102934560956844</v>
      </c>
      <c r="AE211" s="129">
        <f t="shared" ca="1" si="354"/>
        <v>1.8592442302564092</v>
      </c>
      <c r="AF211" s="129">
        <f t="shared" ca="1" si="354"/>
        <v>2.0078757526009618</v>
      </c>
      <c r="AG211" s="129">
        <f t="shared" ca="1" si="354"/>
        <v>2.1561973298954213</v>
      </c>
      <c r="AH211" s="129">
        <f t="shared" ca="1" si="354"/>
        <v>2.3042177643245361</v>
      </c>
      <c r="AI211" s="129">
        <f t="shared" ref="AI211:AQ211" ca="1" si="355">AI177+AI188+AI199</f>
        <v>2.483434897467669</v>
      </c>
      <c r="AJ211" s="129">
        <f t="shared" ca="1" si="355"/>
        <v>2.6621945901419308</v>
      </c>
      <c r="AK211" s="129">
        <f t="shared" ca="1" si="355"/>
        <v>2.8405119743013421</v>
      </c>
      <c r="AL211" s="129">
        <f t="shared" ca="1" si="355"/>
        <v>3.0184012541854877</v>
      </c>
      <c r="AM211" s="129">
        <f t="shared" ca="1" si="355"/>
        <v>3.1958757878985637</v>
      </c>
      <c r="AN211" s="129">
        <f t="shared" ca="1" si="355"/>
        <v>3.4023979997895486</v>
      </c>
      <c r="AO211" s="129">
        <f t="shared" ca="1" si="355"/>
        <v>3.6083588577784691</v>
      </c>
      <c r="AP211" s="129">
        <f t="shared" ca="1" si="355"/>
        <v>3.8137775702791519</v>
      </c>
      <c r="AQ211" s="129">
        <f t="shared" ca="1" si="355"/>
        <v>4.0186721287658385</v>
      </c>
      <c r="AR211" s="129">
        <f t="shared" ref="AR211" ca="1" si="356">AR177+AR188+AR199</f>
        <v>4.2230594182523991</v>
      </c>
      <c r="AS211" s="129">
        <f t="shared" ca="1" si="354"/>
        <v>5.2425389014090511</v>
      </c>
      <c r="AT211" s="129">
        <f t="shared" ca="1" si="354"/>
        <v>6.251294150039973</v>
      </c>
      <c r="AU211" s="129">
        <f t="shared" ca="1" si="354"/>
        <v>8.2499691329920566</v>
      </c>
      <c r="AV211" s="129">
        <f t="shared" ca="1" si="354"/>
        <v>10.218145683112454</v>
      </c>
    </row>
    <row r="212" spans="1:48">
      <c r="A212" s="5" t="s">
        <v>32</v>
      </c>
      <c r="B212" s="127" t="str">
        <f t="shared" si="332"/>
        <v>CNO</v>
      </c>
      <c r="C212" s="127" t="str">
        <f t="shared" si="332"/>
        <v>Commercial - Other</v>
      </c>
      <c r="E212" s="162"/>
      <c r="F212" s="162"/>
      <c r="J212" s="129">
        <f t="shared" ref="J212:AV212" si="357">J178+J189+J200</f>
        <v>0</v>
      </c>
      <c r="K212" s="129">
        <f t="shared" ca="1" si="357"/>
        <v>0</v>
      </c>
      <c r="L212" s="129">
        <f t="shared" ca="1" si="357"/>
        <v>0</v>
      </c>
      <c r="M212" s="129">
        <f t="shared" ca="1" si="357"/>
        <v>0</v>
      </c>
      <c r="N212" s="129">
        <f t="shared" ca="1" si="357"/>
        <v>0</v>
      </c>
      <c r="O212" s="129">
        <f t="shared" ca="1" si="357"/>
        <v>0</v>
      </c>
      <c r="P212" s="129">
        <f t="shared" ca="1" si="357"/>
        <v>0.89066907170375587</v>
      </c>
      <c r="Q212" s="129">
        <f t="shared" ca="1" si="357"/>
        <v>1.7801336716550273</v>
      </c>
      <c r="R212" s="129">
        <f t="shared" ca="1" si="357"/>
        <v>2.6684201017128193</v>
      </c>
      <c r="S212" s="129">
        <f t="shared" ca="1" si="357"/>
        <v>3.5555535885940626</v>
      </c>
      <c r="T212" s="129">
        <f t="shared" ca="1" si="357"/>
        <v>4.5909615606227714</v>
      </c>
      <c r="U212" s="129">
        <f t="shared" ca="1" si="357"/>
        <v>5.6246415458026684</v>
      </c>
      <c r="V212" s="129">
        <f t="shared" ca="1" si="357"/>
        <v>6.6566369495851809</v>
      </c>
      <c r="W212" s="129">
        <f t="shared" ca="1" si="357"/>
        <v>7.6869891424006047</v>
      </c>
      <c r="X212" s="129">
        <f t="shared" ca="1" si="357"/>
        <v>8.7157375974255711</v>
      </c>
      <c r="Y212" s="129">
        <f t="shared" ca="1" si="357"/>
        <v>9.8938898648695126</v>
      </c>
      <c r="Z212" s="129">
        <f t="shared" ca="1" si="357"/>
        <v>11.06982471242592</v>
      </c>
      <c r="AA212" s="129">
        <f t="shared" ca="1" si="357"/>
        <v>12.2436019472088</v>
      </c>
      <c r="AB212" s="129">
        <f t="shared" ca="1" si="357"/>
        <v>13.415278370504172</v>
      </c>
      <c r="AC212" s="129">
        <f t="shared" ca="1" si="357"/>
        <v>14.584907995564329</v>
      </c>
      <c r="AD212" s="129">
        <f t="shared" ca="1" si="357"/>
        <v>15.979664177217563</v>
      </c>
      <c r="AE212" s="129">
        <f t="shared" ca="1" si="357"/>
        <v>17.371345436092586</v>
      </c>
      <c r="AF212" s="129">
        <f t="shared" ca="1" si="357"/>
        <v>18.760043851998635</v>
      </c>
      <c r="AG212" s="129">
        <f t="shared" ca="1" si="357"/>
        <v>20.145846380186573</v>
      </c>
      <c r="AH212" s="129">
        <f t="shared" ca="1" si="357"/>
        <v>21.528835261488105</v>
      </c>
      <c r="AI212" s="129">
        <f t="shared" ref="AI212:AQ212" ca="1" si="358">AI178+AI189+AI200</f>
        <v>23.119578717011912</v>
      </c>
      <c r="AJ212" s="129">
        <f t="shared" ca="1" si="358"/>
        <v>24.706261899840882</v>
      </c>
      <c r="AK212" s="129">
        <f t="shared" ca="1" si="358"/>
        <v>26.289019122227444</v>
      </c>
      <c r="AL212" s="129">
        <f t="shared" ca="1" si="358"/>
        <v>27.86797646196765</v>
      </c>
      <c r="AM212" s="129">
        <f t="shared" ca="1" si="358"/>
        <v>29.44325248650232</v>
      </c>
      <c r="AN212" s="129">
        <f t="shared" ca="1" si="358"/>
        <v>31.27635767697263</v>
      </c>
      <c r="AO212" s="129">
        <f t="shared" ca="1" si="358"/>
        <v>33.104480252051872</v>
      </c>
      <c r="AP212" s="129">
        <f t="shared" ca="1" si="358"/>
        <v>34.927790706926807</v>
      </c>
      <c r="AQ212" s="129">
        <f t="shared" ca="1" si="358"/>
        <v>36.746448735145719</v>
      </c>
      <c r="AR212" s="129">
        <f t="shared" ref="AR212" ca="1" si="359">AR178+AR189+AR200</f>
        <v>38.560604209239429</v>
      </c>
      <c r="AS212" s="129">
        <f t="shared" ca="1" si="357"/>
        <v>47.066635246475201</v>
      </c>
      <c r="AT212" s="129">
        <f t="shared" ca="1" si="357"/>
        <v>55.483188591188892</v>
      </c>
      <c r="AU212" s="129">
        <f t="shared" ca="1" si="357"/>
        <v>72.159141093633465</v>
      </c>
      <c r="AV212" s="129">
        <f t="shared" ca="1" si="357"/>
        <v>88.580629802996</v>
      </c>
    </row>
    <row r="213" spans="1:48">
      <c r="A213" s="5" t="s">
        <v>32</v>
      </c>
      <c r="E213" s="162"/>
      <c r="F213" s="162"/>
      <c r="J213" s="129"/>
      <c r="K213" s="150"/>
      <c r="L213" s="150"/>
      <c r="M213" s="150"/>
      <c r="N213" s="150"/>
      <c r="O213" s="150"/>
      <c r="P213" s="150"/>
      <c r="Q213" s="150"/>
      <c r="R213" s="150"/>
      <c r="S213" s="150"/>
      <c r="T213" s="150"/>
      <c r="U213" s="150"/>
      <c r="V213" s="150"/>
      <c r="W213" s="150"/>
      <c r="X213" s="150"/>
      <c r="Y213" s="150"/>
      <c r="Z213" s="150"/>
      <c r="AA213" s="150"/>
      <c r="AB213" s="150"/>
      <c r="AC213" s="150"/>
      <c r="AD213" s="150"/>
      <c r="AE213" s="150"/>
      <c r="AF213" s="150"/>
      <c r="AG213" s="150"/>
      <c r="AH213" s="150"/>
      <c r="AI213" s="150"/>
      <c r="AJ213" s="150"/>
      <c r="AK213" s="150"/>
      <c r="AL213" s="150"/>
      <c r="AM213" s="150"/>
      <c r="AN213" s="150"/>
      <c r="AO213" s="150"/>
      <c r="AP213" s="150"/>
      <c r="AQ213" s="150"/>
      <c r="AR213" s="150"/>
      <c r="AS213" s="150"/>
      <c r="AT213" s="150"/>
      <c r="AU213" s="150"/>
      <c r="AV213" s="150"/>
    </row>
    <row r="214" spans="1:48" ht="15.75" thickBot="1">
      <c r="A214" s="5" t="s">
        <v>32</v>
      </c>
      <c r="B214" s="125" t="s">
        <v>308</v>
      </c>
      <c r="C214" s="125"/>
      <c r="E214" s="162"/>
      <c r="F214" s="162"/>
      <c r="J214" s="129"/>
      <c r="K214" s="150"/>
      <c r="L214" s="150"/>
      <c r="M214" s="150"/>
      <c r="N214" s="150"/>
      <c r="O214" s="150"/>
      <c r="P214" s="150"/>
      <c r="Q214" s="150"/>
      <c r="R214" s="150"/>
      <c r="S214" s="150"/>
      <c r="T214" s="150"/>
      <c r="U214" s="150"/>
      <c r="V214" s="150"/>
      <c r="W214" s="150"/>
      <c r="X214" s="150"/>
      <c r="Y214" s="150"/>
      <c r="Z214" s="150"/>
      <c r="AA214" s="150"/>
      <c r="AB214" s="150"/>
      <c r="AC214" s="150"/>
      <c r="AD214" s="150"/>
      <c r="AE214" s="150"/>
      <c r="AF214" s="150"/>
      <c r="AG214" s="150"/>
      <c r="AH214" s="150"/>
      <c r="AI214" s="150"/>
      <c r="AJ214" s="150"/>
      <c r="AK214" s="150"/>
      <c r="AL214" s="150"/>
      <c r="AM214" s="150"/>
      <c r="AN214" s="150"/>
      <c r="AO214" s="150"/>
      <c r="AP214" s="150"/>
      <c r="AQ214" s="150"/>
      <c r="AR214" s="150"/>
      <c r="AS214" s="150"/>
      <c r="AT214" s="150"/>
      <c r="AU214" s="150"/>
      <c r="AV214" s="150"/>
    </row>
    <row r="215" spans="1:48">
      <c r="A215" s="5" t="s">
        <v>32</v>
      </c>
      <c r="E215" s="162"/>
      <c r="F215" s="162"/>
      <c r="J215" s="129"/>
      <c r="K215" s="150"/>
      <c r="L215" s="150"/>
      <c r="M215" s="150"/>
      <c r="N215" s="150"/>
      <c r="O215" s="150"/>
      <c r="P215" s="150"/>
      <c r="Q215" s="150"/>
      <c r="R215" s="150"/>
      <c r="S215" s="150"/>
      <c r="T215" s="150"/>
      <c r="U215" s="150"/>
      <c r="V215" s="150"/>
      <c r="W215" s="150"/>
      <c r="X215" s="150"/>
      <c r="Y215" s="150"/>
      <c r="Z215" s="150"/>
      <c r="AA215" s="150"/>
      <c r="AB215" s="150"/>
      <c r="AC215" s="150"/>
      <c r="AD215" s="150"/>
      <c r="AE215" s="150"/>
      <c r="AF215" s="150"/>
      <c r="AG215" s="150"/>
      <c r="AH215" s="150"/>
      <c r="AI215" s="150"/>
      <c r="AJ215" s="150"/>
      <c r="AK215" s="150"/>
      <c r="AL215" s="150"/>
      <c r="AM215" s="150"/>
      <c r="AN215" s="150"/>
      <c r="AO215" s="150"/>
      <c r="AP215" s="150"/>
      <c r="AQ215" s="150"/>
      <c r="AR215" s="150"/>
      <c r="AS215" s="150"/>
      <c r="AT215" s="150"/>
      <c r="AU215" s="150"/>
      <c r="AV215" s="150"/>
    </row>
    <row r="216" spans="1:48">
      <c r="A216" s="5" t="s">
        <v>32</v>
      </c>
      <c r="B216" s="127" t="str">
        <f t="shared" ref="B216:C224" si="360">B147</f>
        <v>CEC</v>
      </c>
      <c r="C216" s="127" t="str">
        <f t="shared" si="360"/>
        <v>Commercial - Cooling</v>
      </c>
      <c r="E216" s="162"/>
      <c r="F216" s="162"/>
      <c r="J216" s="129">
        <f t="shared" ref="J216:AV216" si="361">J147+J158</f>
        <v>82.184767358508353</v>
      </c>
      <c r="K216" s="129">
        <f t="shared" ca="1" si="361"/>
        <v>84.287831739459691</v>
      </c>
      <c r="L216" s="129">
        <f t="shared" ca="1" si="361"/>
        <v>85.226176115609519</v>
      </c>
      <c r="M216" s="129">
        <f t="shared" ca="1" si="361"/>
        <v>86.163373981266574</v>
      </c>
      <c r="N216" s="129">
        <f t="shared" ca="1" si="361"/>
        <v>87.099440559851658</v>
      </c>
      <c r="O216" s="129">
        <f t="shared" ca="1" si="361"/>
        <v>88.754149543592419</v>
      </c>
      <c r="P216" s="129">
        <f t="shared" ca="1" si="361"/>
        <v>87.93230187000735</v>
      </c>
      <c r="Q216" s="129">
        <f t="shared" ca="1" si="361"/>
        <v>87.110454196422253</v>
      </c>
      <c r="R216" s="129">
        <f t="shared" ca="1" si="361"/>
        <v>86.288606522837185</v>
      </c>
      <c r="S216" s="129">
        <f t="shared" ca="1" si="361"/>
        <v>85.466758849252074</v>
      </c>
      <c r="T216" s="129">
        <f t="shared" ca="1" si="361"/>
        <v>84.644911175667005</v>
      </c>
      <c r="U216" s="129">
        <f t="shared" ca="1" si="361"/>
        <v>83.823063502081922</v>
      </c>
      <c r="V216" s="129">
        <f t="shared" ca="1" si="361"/>
        <v>83.001215828496839</v>
      </c>
      <c r="W216" s="129">
        <f t="shared" ca="1" si="361"/>
        <v>82.179368154911757</v>
      </c>
      <c r="X216" s="129">
        <f t="shared" ca="1" si="361"/>
        <v>81.357520481326688</v>
      </c>
      <c r="Y216" s="129">
        <f t="shared" ca="1" si="361"/>
        <v>80.535672807741577</v>
      </c>
      <c r="Z216" s="129">
        <f t="shared" ca="1" si="361"/>
        <v>79.713825134156508</v>
      </c>
      <c r="AA216" s="129">
        <f t="shared" ca="1" si="361"/>
        <v>78.891977460571411</v>
      </c>
      <c r="AB216" s="129">
        <f t="shared" ca="1" si="361"/>
        <v>78.070129786986342</v>
      </c>
      <c r="AC216" s="129">
        <f t="shared" ca="1" si="361"/>
        <v>77.24828211340126</v>
      </c>
      <c r="AD216" s="129">
        <f t="shared" ca="1" si="361"/>
        <v>76.426434439816148</v>
      </c>
      <c r="AE216" s="129">
        <f t="shared" ca="1" si="361"/>
        <v>75.60458676623108</v>
      </c>
      <c r="AF216" s="129">
        <f t="shared" ca="1" si="361"/>
        <v>74.782739092645997</v>
      </c>
      <c r="AG216" s="129">
        <f t="shared" ca="1" si="361"/>
        <v>73.960891419060914</v>
      </c>
      <c r="AH216" s="129">
        <f t="shared" ca="1" si="361"/>
        <v>73.139043745475831</v>
      </c>
      <c r="AI216" s="129">
        <f t="shared" ref="AI216:AQ216" ca="1" si="362">AI147+AI158</f>
        <v>72.317196071890734</v>
      </c>
      <c r="AJ216" s="129">
        <f t="shared" ca="1" si="362"/>
        <v>71.495348398305666</v>
      </c>
      <c r="AK216" s="129">
        <f t="shared" ca="1" si="362"/>
        <v>70.673500724720569</v>
      </c>
      <c r="AL216" s="129">
        <f t="shared" ca="1" si="362"/>
        <v>69.851653051135486</v>
      </c>
      <c r="AM216" s="129">
        <f t="shared" ca="1" si="362"/>
        <v>69.029805377550403</v>
      </c>
      <c r="AN216" s="129">
        <f t="shared" ca="1" si="362"/>
        <v>68.207957703965306</v>
      </c>
      <c r="AO216" s="129">
        <f t="shared" ca="1" si="362"/>
        <v>67.386110030380237</v>
      </c>
      <c r="AP216" s="129">
        <f t="shared" ca="1" si="362"/>
        <v>66.564262356795155</v>
      </c>
      <c r="AQ216" s="129">
        <f t="shared" ca="1" si="362"/>
        <v>65.742414683210058</v>
      </c>
      <c r="AR216" s="129">
        <f t="shared" ref="AR216" ca="1" si="363">AR147+AR158</f>
        <v>64.920567009624975</v>
      </c>
      <c r="AS216" s="129">
        <f t="shared" ca="1" si="361"/>
        <v>60.811328641699561</v>
      </c>
      <c r="AT216" s="129">
        <f t="shared" ca="1" si="361"/>
        <v>56.702090273774132</v>
      </c>
      <c r="AU216" s="129">
        <f t="shared" ca="1" si="361"/>
        <v>48.483613537923304</v>
      </c>
      <c r="AV216" s="129">
        <f t="shared" ca="1" si="361"/>
        <v>40.265136802072469</v>
      </c>
    </row>
    <row r="217" spans="1:48">
      <c r="A217" s="5" t="s">
        <v>32</v>
      </c>
      <c r="B217" s="127" t="str">
        <f t="shared" si="360"/>
        <v>CEH</v>
      </c>
      <c r="C217" s="127" t="str">
        <f t="shared" si="360"/>
        <v>Commercial - Space Heating</v>
      </c>
      <c r="E217" s="162"/>
      <c r="F217" s="162"/>
      <c r="J217" s="129">
        <f t="shared" ref="J217:AV217" si="364">J148+J159</f>
        <v>29.897246584065773</v>
      </c>
      <c r="K217" s="129">
        <f t="shared" ca="1" si="364"/>
        <v>30.662301184819089</v>
      </c>
      <c r="L217" s="129">
        <f t="shared" ca="1" si="364"/>
        <v>31.00365292305721</v>
      </c>
      <c r="M217" s="129">
        <f t="shared" ca="1" si="364"/>
        <v>31.344587582705046</v>
      </c>
      <c r="N217" s="129">
        <f t="shared" ca="1" si="364"/>
        <v>31.685110701751917</v>
      </c>
      <c r="O217" s="129">
        <f t="shared" ca="1" si="364"/>
        <v>32.287062183782183</v>
      </c>
      <c r="P217" s="129">
        <f t="shared" ca="1" si="364"/>
        <v>31.988089717941527</v>
      </c>
      <c r="Q217" s="129">
        <f t="shared" ca="1" si="364"/>
        <v>31.689117252100864</v>
      </c>
      <c r="R217" s="129">
        <f t="shared" ca="1" si="364"/>
        <v>31.390144786260208</v>
      </c>
      <c r="S217" s="129">
        <f t="shared" ca="1" si="364"/>
        <v>31.091172320419545</v>
      </c>
      <c r="T217" s="129">
        <f t="shared" ca="1" si="364"/>
        <v>30.79219985457889</v>
      </c>
      <c r="U217" s="129">
        <f t="shared" ca="1" si="364"/>
        <v>30.493227388738234</v>
      </c>
      <c r="V217" s="129">
        <f t="shared" ca="1" si="364"/>
        <v>30.194254922897571</v>
      </c>
      <c r="W217" s="129">
        <f t="shared" ca="1" si="364"/>
        <v>29.895282457056915</v>
      </c>
      <c r="X217" s="129">
        <f t="shared" ca="1" si="364"/>
        <v>29.596309991216259</v>
      </c>
      <c r="Y217" s="129">
        <f t="shared" ca="1" si="364"/>
        <v>29.297337525375603</v>
      </c>
      <c r="Z217" s="129">
        <f t="shared" ca="1" si="364"/>
        <v>28.998365059534947</v>
      </c>
      <c r="AA217" s="129">
        <f t="shared" ca="1" si="364"/>
        <v>28.699392593694284</v>
      </c>
      <c r="AB217" s="129">
        <f t="shared" ca="1" si="364"/>
        <v>28.400420127853629</v>
      </c>
      <c r="AC217" s="129">
        <f t="shared" ca="1" si="364"/>
        <v>28.101447662012973</v>
      </c>
      <c r="AD217" s="129">
        <f t="shared" ca="1" si="364"/>
        <v>27.80247519617231</v>
      </c>
      <c r="AE217" s="129">
        <f t="shared" ca="1" si="364"/>
        <v>27.503502730331654</v>
      </c>
      <c r="AF217" s="129">
        <f t="shared" ca="1" si="364"/>
        <v>27.204530264490991</v>
      </c>
      <c r="AG217" s="129">
        <f t="shared" ca="1" si="364"/>
        <v>26.905557798650335</v>
      </c>
      <c r="AH217" s="129">
        <f t="shared" ca="1" si="364"/>
        <v>26.606585332809679</v>
      </c>
      <c r="AI217" s="129">
        <f t="shared" ref="AI217:AQ217" ca="1" si="365">AI148+AI159</f>
        <v>26.307612866969023</v>
      </c>
      <c r="AJ217" s="129">
        <f t="shared" ca="1" si="365"/>
        <v>26.008640401128361</v>
      </c>
      <c r="AK217" s="129">
        <f t="shared" ca="1" si="365"/>
        <v>25.709667935287705</v>
      </c>
      <c r="AL217" s="129">
        <f t="shared" ca="1" si="365"/>
        <v>25.410695469447049</v>
      </c>
      <c r="AM217" s="129">
        <f t="shared" ca="1" si="365"/>
        <v>25.111723003606393</v>
      </c>
      <c r="AN217" s="129">
        <f t="shared" ca="1" si="365"/>
        <v>24.81275053776573</v>
      </c>
      <c r="AO217" s="129">
        <f t="shared" ca="1" si="365"/>
        <v>24.513778071925074</v>
      </c>
      <c r="AP217" s="129">
        <f t="shared" ca="1" si="365"/>
        <v>24.214805606084418</v>
      </c>
      <c r="AQ217" s="129">
        <f t="shared" ca="1" si="365"/>
        <v>23.915833140243755</v>
      </c>
      <c r="AR217" s="129">
        <f t="shared" ref="AR217" ca="1" si="366">AR148+AR159</f>
        <v>23.6168606744031</v>
      </c>
      <c r="AS217" s="129">
        <f t="shared" ca="1" si="364"/>
        <v>22.121998345199813</v>
      </c>
      <c r="AT217" s="129">
        <f t="shared" ca="1" si="364"/>
        <v>20.62713601599652</v>
      </c>
      <c r="AU217" s="129">
        <f t="shared" ca="1" si="364"/>
        <v>17.63741135758994</v>
      </c>
      <c r="AV217" s="129">
        <f t="shared" ca="1" si="364"/>
        <v>14.647686699183366</v>
      </c>
    </row>
    <row r="218" spans="1:48">
      <c r="A218" s="5" t="s">
        <v>32</v>
      </c>
      <c r="B218" s="127" t="str">
        <f t="shared" si="360"/>
        <v>CEK</v>
      </c>
      <c r="C218" s="127" t="str">
        <f t="shared" si="360"/>
        <v>Commercial - Cooking</v>
      </c>
      <c r="E218" s="162"/>
      <c r="F218" s="162"/>
      <c r="J218" s="129">
        <f t="shared" ref="J218:AV218" si="367">J149+J160</f>
        <v>0.29916376652244042</v>
      </c>
      <c r="K218" s="129">
        <f t="shared" ca="1" si="367"/>
        <v>0.30681920781243094</v>
      </c>
      <c r="L218" s="129">
        <f t="shared" ca="1" si="367"/>
        <v>0.31023490936986886</v>
      </c>
      <c r="M218" s="129">
        <f t="shared" ca="1" si="367"/>
        <v>0.31364643747268256</v>
      </c>
      <c r="N218" s="129">
        <f t="shared" ca="1" si="367"/>
        <v>0.31705384753620086</v>
      </c>
      <c r="O218" s="129">
        <f t="shared" ca="1" si="367"/>
        <v>0.3230772140064736</v>
      </c>
      <c r="P218" s="129">
        <f t="shared" ca="1" si="367"/>
        <v>0.32008557634124918</v>
      </c>
      <c r="Q218" s="129">
        <f t="shared" ca="1" si="367"/>
        <v>0.31709393867602481</v>
      </c>
      <c r="R218" s="129">
        <f t="shared" ca="1" si="367"/>
        <v>0.31410230101080039</v>
      </c>
      <c r="S218" s="129">
        <f t="shared" ca="1" si="367"/>
        <v>0.31111066334557591</v>
      </c>
      <c r="T218" s="129">
        <f t="shared" ca="1" si="367"/>
        <v>0.30811902568035154</v>
      </c>
      <c r="U218" s="129">
        <f t="shared" ca="1" si="367"/>
        <v>0.30512738801512718</v>
      </c>
      <c r="V218" s="129">
        <f t="shared" ca="1" si="367"/>
        <v>0.3021357503499027</v>
      </c>
      <c r="W218" s="129">
        <f t="shared" ca="1" si="367"/>
        <v>0.29914411268467833</v>
      </c>
      <c r="X218" s="129">
        <f t="shared" ca="1" si="367"/>
        <v>0.29615247501945396</v>
      </c>
      <c r="Y218" s="129">
        <f t="shared" ca="1" si="367"/>
        <v>0.29316083735422949</v>
      </c>
      <c r="Z218" s="129">
        <f t="shared" ca="1" si="367"/>
        <v>0.29016919968900512</v>
      </c>
      <c r="AA218" s="129">
        <f t="shared" ca="1" si="367"/>
        <v>0.28717756202378064</v>
      </c>
      <c r="AB218" s="129">
        <f t="shared" ca="1" si="367"/>
        <v>0.28418592435855627</v>
      </c>
      <c r="AC218" s="129">
        <f t="shared" ca="1" si="367"/>
        <v>0.28119428669333191</v>
      </c>
      <c r="AD218" s="129">
        <f t="shared" ca="1" si="367"/>
        <v>0.27820264902810743</v>
      </c>
      <c r="AE218" s="129">
        <f t="shared" ca="1" si="367"/>
        <v>0.27521101136288306</v>
      </c>
      <c r="AF218" s="129">
        <f t="shared" ca="1" si="367"/>
        <v>0.27221937369765864</v>
      </c>
      <c r="AG218" s="129">
        <f t="shared" ca="1" si="367"/>
        <v>0.26922773603243427</v>
      </c>
      <c r="AH218" s="129">
        <f t="shared" ca="1" si="367"/>
        <v>0.26623609836720985</v>
      </c>
      <c r="AI218" s="129">
        <f t="shared" ref="AI218:AQ218" ca="1" si="368">AI149+AI160</f>
        <v>0.26324446070198543</v>
      </c>
      <c r="AJ218" s="129">
        <f t="shared" ca="1" si="368"/>
        <v>0.26025282303676106</v>
      </c>
      <c r="AK218" s="129">
        <f t="shared" ca="1" si="368"/>
        <v>0.25726118537153658</v>
      </c>
      <c r="AL218" s="129">
        <f t="shared" ca="1" si="368"/>
        <v>0.25426954770631222</v>
      </c>
      <c r="AM218" s="129">
        <f t="shared" ca="1" si="368"/>
        <v>0.25127791004108779</v>
      </c>
      <c r="AN218" s="129">
        <f t="shared" ca="1" si="368"/>
        <v>0.24828627237586337</v>
      </c>
      <c r="AO218" s="129">
        <f t="shared" ca="1" si="368"/>
        <v>0.24529463471063898</v>
      </c>
      <c r="AP218" s="129">
        <f t="shared" ca="1" si="368"/>
        <v>0.24230299704541458</v>
      </c>
      <c r="AQ218" s="129">
        <f t="shared" ca="1" si="368"/>
        <v>0.23931135938019016</v>
      </c>
      <c r="AR218" s="129">
        <f t="shared" ref="AR218" ca="1" si="369">AR149+AR160</f>
        <v>0.23631972171496576</v>
      </c>
      <c r="AS218" s="129">
        <f t="shared" ca="1" si="367"/>
        <v>0.22136153338884373</v>
      </c>
      <c r="AT218" s="129">
        <f t="shared" ca="1" si="367"/>
        <v>0.2064033450627217</v>
      </c>
      <c r="AU218" s="129">
        <f t="shared" ca="1" si="367"/>
        <v>0.17648696841047765</v>
      </c>
      <c r="AV218" s="129">
        <f t="shared" ca="1" si="367"/>
        <v>0.14657059175823361</v>
      </c>
    </row>
    <row r="219" spans="1:48">
      <c r="A219" s="5" t="s">
        <v>32</v>
      </c>
      <c r="B219" s="127" t="str">
        <f t="shared" si="360"/>
        <v>CEL</v>
      </c>
      <c r="C219" s="127" t="str">
        <f t="shared" si="360"/>
        <v>Commercial - Lighting</v>
      </c>
      <c r="E219" s="162"/>
      <c r="F219" s="162"/>
      <c r="J219" s="129">
        <f t="shared" ref="J219:AV219" si="370">J150+J161</f>
        <v>177.480885428047</v>
      </c>
      <c r="K219" s="129">
        <f t="shared" ca="1" si="370"/>
        <v>182.02252666449675</v>
      </c>
      <c r="L219" s="129">
        <f t="shared" ca="1" si="370"/>
        <v>184.04891423080844</v>
      </c>
      <c r="M219" s="129">
        <f t="shared" ca="1" si="370"/>
        <v>186.07282586752945</v>
      </c>
      <c r="N219" s="129">
        <f t="shared" ca="1" si="370"/>
        <v>188.09429445017039</v>
      </c>
      <c r="O219" s="129">
        <f t="shared" ca="1" si="370"/>
        <v>191.66769649289884</v>
      </c>
      <c r="P219" s="129">
        <f t="shared" ca="1" si="370"/>
        <v>189.89288763861836</v>
      </c>
      <c r="Q219" s="129">
        <f t="shared" ca="1" si="370"/>
        <v>188.11807878433788</v>
      </c>
      <c r="R219" s="129">
        <f t="shared" ca="1" si="370"/>
        <v>186.34326993005743</v>
      </c>
      <c r="S219" s="129">
        <f t="shared" ca="1" si="370"/>
        <v>184.56846107577692</v>
      </c>
      <c r="T219" s="129">
        <f t="shared" ca="1" si="370"/>
        <v>182.79365222149647</v>
      </c>
      <c r="U219" s="129">
        <f t="shared" ca="1" si="370"/>
        <v>181.01884336721602</v>
      </c>
      <c r="V219" s="129">
        <f t="shared" ca="1" si="370"/>
        <v>179.24403451293554</v>
      </c>
      <c r="W219" s="129">
        <f t="shared" ca="1" si="370"/>
        <v>177.46922565865506</v>
      </c>
      <c r="X219" s="129">
        <f t="shared" ca="1" si="370"/>
        <v>175.69441680437461</v>
      </c>
      <c r="Y219" s="129">
        <f t="shared" ca="1" si="370"/>
        <v>173.9196079500941</v>
      </c>
      <c r="Z219" s="129">
        <f t="shared" ca="1" si="370"/>
        <v>172.14479909581365</v>
      </c>
      <c r="AA219" s="129">
        <f t="shared" ca="1" si="370"/>
        <v>170.36999024153315</v>
      </c>
      <c r="AB219" s="129">
        <f t="shared" ca="1" si="370"/>
        <v>168.59518138725269</v>
      </c>
      <c r="AC219" s="129">
        <f t="shared" ca="1" si="370"/>
        <v>166.82037253297221</v>
      </c>
      <c r="AD219" s="129">
        <f t="shared" ca="1" si="370"/>
        <v>165.04556367869176</v>
      </c>
      <c r="AE219" s="129">
        <f t="shared" ca="1" si="370"/>
        <v>163.27075482441131</v>
      </c>
      <c r="AF219" s="129">
        <f t="shared" ca="1" si="370"/>
        <v>161.4959459701308</v>
      </c>
      <c r="AG219" s="129">
        <f t="shared" ca="1" si="370"/>
        <v>159.72113711585035</v>
      </c>
      <c r="AH219" s="129">
        <f t="shared" ca="1" si="370"/>
        <v>157.94632826156987</v>
      </c>
      <c r="AI219" s="129">
        <f t="shared" ref="AI219:AQ219" ca="1" si="371">AI150+AI161</f>
        <v>156.1715194072894</v>
      </c>
      <c r="AJ219" s="129">
        <f t="shared" ca="1" si="371"/>
        <v>154.39671055300892</v>
      </c>
      <c r="AK219" s="129">
        <f t="shared" ca="1" si="371"/>
        <v>152.62190169872844</v>
      </c>
      <c r="AL219" s="129">
        <f t="shared" ca="1" si="371"/>
        <v>150.84709284444799</v>
      </c>
      <c r="AM219" s="129">
        <f t="shared" ca="1" si="371"/>
        <v>149.07228399016751</v>
      </c>
      <c r="AN219" s="129">
        <f t="shared" ca="1" si="371"/>
        <v>147.29747513588703</v>
      </c>
      <c r="AO219" s="129">
        <f t="shared" ca="1" si="371"/>
        <v>145.52266628160658</v>
      </c>
      <c r="AP219" s="129">
        <f t="shared" ca="1" si="371"/>
        <v>143.7478574273261</v>
      </c>
      <c r="AQ219" s="129">
        <f t="shared" ca="1" si="371"/>
        <v>141.97304857304562</v>
      </c>
      <c r="AR219" s="129">
        <f t="shared" ref="AR219" ca="1" si="372">AR150+AR161</f>
        <v>140.19823971876514</v>
      </c>
      <c r="AS219" s="129">
        <f t="shared" ca="1" si="370"/>
        <v>131.3241954473628</v>
      </c>
      <c r="AT219" s="129">
        <f t="shared" ca="1" si="370"/>
        <v>122.45015117596043</v>
      </c>
      <c r="AU219" s="129">
        <f t="shared" ca="1" si="370"/>
        <v>104.70206263315572</v>
      </c>
      <c r="AV219" s="129">
        <f t="shared" ca="1" si="370"/>
        <v>86.953974090351039</v>
      </c>
    </row>
    <row r="220" spans="1:48">
      <c r="A220" s="5" t="s">
        <v>32</v>
      </c>
      <c r="B220" s="127" t="str">
        <f t="shared" si="360"/>
        <v>CER</v>
      </c>
      <c r="C220" s="127" t="str">
        <f t="shared" si="360"/>
        <v>Commercial - Refrigeration</v>
      </c>
      <c r="E220" s="162"/>
      <c r="F220" s="162"/>
      <c r="J220" s="129">
        <f t="shared" ref="J220:AV220" si="373">J151+J162</f>
        <v>7.3604096683643041</v>
      </c>
      <c r="K220" s="129">
        <f t="shared" ca="1" si="373"/>
        <v>7.5487586276698906</v>
      </c>
      <c r="L220" s="129">
        <f t="shared" ca="1" si="373"/>
        <v>7.6327960866839231</v>
      </c>
      <c r="M220" s="129">
        <f t="shared" ca="1" si="373"/>
        <v>7.7167308650286897</v>
      </c>
      <c r="N220" s="129">
        <f t="shared" ca="1" si="373"/>
        <v>7.8005643261029958</v>
      </c>
      <c r="O220" s="129">
        <f t="shared" ca="1" si="373"/>
        <v>7.9487588929760244</v>
      </c>
      <c r="P220" s="129">
        <f t="shared" ca="1" si="373"/>
        <v>7.8751547962923807</v>
      </c>
      <c r="Q220" s="129">
        <f t="shared" ca="1" si="373"/>
        <v>7.8015506996087369</v>
      </c>
      <c r="R220" s="129">
        <f t="shared" ca="1" si="373"/>
        <v>7.7279466029250949</v>
      </c>
      <c r="S220" s="129">
        <f t="shared" ca="1" si="373"/>
        <v>7.6543425062414512</v>
      </c>
      <c r="T220" s="129">
        <f t="shared" ca="1" si="373"/>
        <v>7.5807384095578083</v>
      </c>
      <c r="U220" s="129">
        <f t="shared" ca="1" si="373"/>
        <v>7.5071343128741654</v>
      </c>
      <c r="V220" s="129">
        <f t="shared" ca="1" si="373"/>
        <v>7.4335302161905226</v>
      </c>
      <c r="W220" s="129">
        <f t="shared" ca="1" si="373"/>
        <v>7.3599261195068797</v>
      </c>
      <c r="X220" s="129">
        <f t="shared" ca="1" si="373"/>
        <v>7.2863220228232368</v>
      </c>
      <c r="Y220" s="129">
        <f t="shared" ca="1" si="373"/>
        <v>7.2127179261395922</v>
      </c>
      <c r="Z220" s="129">
        <f t="shared" ca="1" si="373"/>
        <v>7.1391138294559502</v>
      </c>
      <c r="AA220" s="129">
        <f t="shared" ca="1" si="373"/>
        <v>7.0655097327723064</v>
      </c>
      <c r="AB220" s="129">
        <f t="shared" ca="1" si="373"/>
        <v>6.9919056360886636</v>
      </c>
      <c r="AC220" s="129">
        <f t="shared" ca="1" si="373"/>
        <v>6.9183015394050207</v>
      </c>
      <c r="AD220" s="129">
        <f t="shared" ca="1" si="373"/>
        <v>6.8446974427213778</v>
      </c>
      <c r="AE220" s="129">
        <f t="shared" ca="1" si="373"/>
        <v>6.7710933460377349</v>
      </c>
      <c r="AF220" s="129">
        <f t="shared" ca="1" si="373"/>
        <v>6.6974892493540903</v>
      </c>
      <c r="AG220" s="129">
        <f t="shared" ca="1" si="373"/>
        <v>6.6238851526704474</v>
      </c>
      <c r="AH220" s="129">
        <f t="shared" ca="1" si="373"/>
        <v>6.5502810559868054</v>
      </c>
      <c r="AI220" s="129">
        <f t="shared" ref="AI220:AQ220" ca="1" si="374">AI151+AI162</f>
        <v>6.4766769593031617</v>
      </c>
      <c r="AJ220" s="129">
        <f t="shared" ca="1" si="374"/>
        <v>6.4030728626195188</v>
      </c>
      <c r="AK220" s="129">
        <f t="shared" ca="1" si="374"/>
        <v>6.329468765935875</v>
      </c>
      <c r="AL220" s="129">
        <f t="shared" ca="1" si="374"/>
        <v>6.2558646692522331</v>
      </c>
      <c r="AM220" s="129">
        <f t="shared" ca="1" si="374"/>
        <v>6.1822605725685902</v>
      </c>
      <c r="AN220" s="129">
        <f t="shared" ca="1" si="374"/>
        <v>6.1086564758849455</v>
      </c>
      <c r="AO220" s="129">
        <f t="shared" ca="1" si="374"/>
        <v>6.0350523792013027</v>
      </c>
      <c r="AP220" s="129">
        <f t="shared" ca="1" si="374"/>
        <v>5.9614482825176607</v>
      </c>
      <c r="AQ220" s="129">
        <f t="shared" ca="1" si="374"/>
        <v>5.8878441858340169</v>
      </c>
      <c r="AR220" s="129">
        <f t="shared" ref="AR220" ca="1" si="375">AR151+AR162</f>
        <v>5.8142400891503732</v>
      </c>
      <c r="AS220" s="129">
        <f t="shared" ca="1" si="373"/>
        <v>5.4462196057321579</v>
      </c>
      <c r="AT220" s="129">
        <f t="shared" ca="1" si="373"/>
        <v>5.0781991223139435</v>
      </c>
      <c r="AU220" s="129">
        <f t="shared" ca="1" si="373"/>
        <v>4.3421581554775122</v>
      </c>
      <c r="AV220" s="129">
        <f t="shared" ca="1" si="373"/>
        <v>3.6061171886410825</v>
      </c>
    </row>
    <row r="221" spans="1:48">
      <c r="A221" s="5" t="s">
        <v>32</v>
      </c>
      <c r="B221" s="127" t="str">
        <f t="shared" si="360"/>
        <v>CEW</v>
      </c>
      <c r="C221" s="127" t="str">
        <f t="shared" si="360"/>
        <v>Commercial - Water Heating</v>
      </c>
      <c r="E221" s="162"/>
      <c r="F221" s="162"/>
      <c r="J221" s="129">
        <f t="shared" ref="J221:AV221" si="376">J152+J163</f>
        <v>31.577350492689618</v>
      </c>
      <c r="K221" s="129">
        <f t="shared" ca="1" si="376"/>
        <v>32.385398056738801</v>
      </c>
      <c r="L221" s="129">
        <f t="shared" ca="1" si="376"/>
        <v>32.745932377159427</v>
      </c>
      <c r="M221" s="129">
        <f t="shared" ca="1" si="376"/>
        <v>33.106026180865861</v>
      </c>
      <c r="N221" s="129">
        <f t="shared" ca="1" si="376"/>
        <v>33.465685317059958</v>
      </c>
      <c r="O221" s="129">
        <f t="shared" ca="1" si="376"/>
        <v>34.101464029130192</v>
      </c>
      <c r="P221" s="129">
        <f t="shared" ca="1" si="376"/>
        <v>33.785690524203297</v>
      </c>
      <c r="Q221" s="129">
        <f t="shared" ca="1" si="376"/>
        <v>33.469917019276402</v>
      </c>
      <c r="R221" s="129">
        <f t="shared" ca="1" si="376"/>
        <v>33.154143514349506</v>
      </c>
      <c r="S221" s="129">
        <f t="shared" ca="1" si="376"/>
        <v>32.838370009422604</v>
      </c>
      <c r="T221" s="129">
        <f t="shared" ca="1" si="376"/>
        <v>32.522596504495709</v>
      </c>
      <c r="U221" s="129">
        <f t="shared" ca="1" si="376"/>
        <v>32.206822999568814</v>
      </c>
      <c r="V221" s="129">
        <f t="shared" ca="1" si="376"/>
        <v>31.891049494641916</v>
      </c>
      <c r="W221" s="129">
        <f t="shared" ca="1" si="376"/>
        <v>31.575275989715024</v>
      </c>
      <c r="X221" s="129">
        <f t="shared" ca="1" si="376"/>
        <v>31.259502484788126</v>
      </c>
      <c r="Y221" s="129">
        <f t="shared" ca="1" si="376"/>
        <v>30.943728979861227</v>
      </c>
      <c r="Z221" s="129">
        <f t="shared" ca="1" si="376"/>
        <v>30.627955474934332</v>
      </c>
      <c r="AA221" s="129">
        <f t="shared" ca="1" si="376"/>
        <v>30.312181970007433</v>
      </c>
      <c r="AB221" s="129">
        <f t="shared" ca="1" si="376"/>
        <v>29.996408465080542</v>
      </c>
      <c r="AC221" s="129">
        <f t="shared" ca="1" si="376"/>
        <v>29.680634960153643</v>
      </c>
      <c r="AD221" s="129">
        <f t="shared" ca="1" si="376"/>
        <v>29.364861455226745</v>
      </c>
      <c r="AE221" s="129">
        <f t="shared" ca="1" si="376"/>
        <v>29.04908795029985</v>
      </c>
      <c r="AF221" s="129">
        <f t="shared" ca="1" si="376"/>
        <v>28.733314445372951</v>
      </c>
      <c r="AG221" s="129">
        <f t="shared" ca="1" si="376"/>
        <v>28.417540940446056</v>
      </c>
      <c r="AH221" s="129">
        <f t="shared" ca="1" si="376"/>
        <v>28.101767435519161</v>
      </c>
      <c r="AI221" s="129">
        <f t="shared" ref="AI221:AQ221" ca="1" si="377">AI152+AI163</f>
        <v>27.785993930592262</v>
      </c>
      <c r="AJ221" s="129">
        <f t="shared" ca="1" si="377"/>
        <v>27.470220425665367</v>
      </c>
      <c r="AK221" s="129">
        <f t="shared" ca="1" si="377"/>
        <v>27.154446920738469</v>
      </c>
      <c r="AL221" s="129">
        <f t="shared" ca="1" si="377"/>
        <v>26.838673415811574</v>
      </c>
      <c r="AM221" s="129">
        <f t="shared" ca="1" si="377"/>
        <v>26.522899910884679</v>
      </c>
      <c r="AN221" s="129">
        <f t="shared" ca="1" si="377"/>
        <v>26.20712640595778</v>
      </c>
      <c r="AO221" s="129">
        <f t="shared" ca="1" si="377"/>
        <v>25.891352901030888</v>
      </c>
      <c r="AP221" s="129">
        <f t="shared" ca="1" si="377"/>
        <v>25.57557939610399</v>
      </c>
      <c r="AQ221" s="129">
        <f t="shared" ca="1" si="377"/>
        <v>25.259805891177091</v>
      </c>
      <c r="AR221" s="129">
        <f t="shared" ref="AR221" ca="1" si="378">AR152+AR163</f>
        <v>24.944032386250196</v>
      </c>
      <c r="AS221" s="129">
        <f t="shared" ca="1" si="376"/>
        <v>23.365164861615714</v>
      </c>
      <c r="AT221" s="129">
        <f t="shared" ca="1" si="376"/>
        <v>21.786297336981235</v>
      </c>
      <c r="AU221" s="129">
        <f t="shared" ca="1" si="376"/>
        <v>18.628562287712271</v>
      </c>
      <c r="AV221" s="129">
        <f t="shared" ca="1" si="376"/>
        <v>15.470827238443309</v>
      </c>
    </row>
    <row r="222" spans="1:48">
      <c r="A222" s="5" t="s">
        <v>32</v>
      </c>
      <c r="B222" s="127" t="str">
        <f t="shared" si="360"/>
        <v>CEG</v>
      </c>
      <c r="C222" s="127" t="str">
        <f t="shared" si="360"/>
        <v>Commercial - Public lights</v>
      </c>
      <c r="E222" s="162"/>
      <c r="F222" s="162"/>
      <c r="J222" s="129">
        <f t="shared" ref="J222:AV222" si="379">J153+J164</f>
        <v>9.1664843454104386</v>
      </c>
      <c r="K222" s="129">
        <f t="shared" ca="1" si="379"/>
        <v>9.4010497928161261</v>
      </c>
      <c r="L222" s="129">
        <f t="shared" ca="1" si="379"/>
        <v>9.505708104946649</v>
      </c>
      <c r="M222" s="129">
        <f t="shared" ca="1" si="379"/>
        <v>9.6102385409412232</v>
      </c>
      <c r="N222" s="129">
        <f t="shared" ca="1" si="379"/>
        <v>9.7146427987452544</v>
      </c>
      <c r="O222" s="129">
        <f t="shared" ca="1" si="379"/>
        <v>9.8992008924550543</v>
      </c>
      <c r="P222" s="129">
        <f t="shared" ca="1" si="379"/>
        <v>9.8075360490009516</v>
      </c>
      <c r="Q222" s="129">
        <f t="shared" ca="1" si="379"/>
        <v>9.7158712055468452</v>
      </c>
      <c r="R222" s="129">
        <f t="shared" ca="1" si="379"/>
        <v>9.6242063620927407</v>
      </c>
      <c r="S222" s="129">
        <f t="shared" ca="1" si="379"/>
        <v>9.5325415186386362</v>
      </c>
      <c r="T222" s="129">
        <f t="shared" ca="1" si="379"/>
        <v>9.4408766751845317</v>
      </c>
      <c r="U222" s="129">
        <f t="shared" ca="1" si="379"/>
        <v>9.3492118317304289</v>
      </c>
      <c r="V222" s="129">
        <f t="shared" ca="1" si="379"/>
        <v>9.2575469882763226</v>
      </c>
      <c r="W222" s="129">
        <f t="shared" ca="1" si="379"/>
        <v>9.1658821448222199</v>
      </c>
      <c r="X222" s="129">
        <f t="shared" ca="1" si="379"/>
        <v>9.0742173013681153</v>
      </c>
      <c r="Y222" s="129">
        <f t="shared" ca="1" si="379"/>
        <v>8.9825524579140108</v>
      </c>
      <c r="Z222" s="129">
        <f t="shared" ca="1" si="379"/>
        <v>8.8908876144599063</v>
      </c>
      <c r="AA222" s="129">
        <f t="shared" ca="1" si="379"/>
        <v>8.7992227710058017</v>
      </c>
      <c r="AB222" s="129">
        <f t="shared" ca="1" si="379"/>
        <v>8.7075579275516972</v>
      </c>
      <c r="AC222" s="129">
        <f t="shared" ca="1" si="379"/>
        <v>8.6158930840975927</v>
      </c>
      <c r="AD222" s="129">
        <f t="shared" ca="1" si="379"/>
        <v>8.5242282406434882</v>
      </c>
      <c r="AE222" s="129">
        <f t="shared" ca="1" si="379"/>
        <v>8.4325633971893836</v>
      </c>
      <c r="AF222" s="129">
        <f t="shared" ca="1" si="379"/>
        <v>8.3408985537352791</v>
      </c>
      <c r="AG222" s="129">
        <f t="shared" ca="1" si="379"/>
        <v>8.2492337102811746</v>
      </c>
      <c r="AH222" s="129">
        <f t="shared" ca="1" si="379"/>
        <v>8.1575688668270701</v>
      </c>
      <c r="AI222" s="129">
        <f t="shared" ref="AI222:AQ222" ca="1" si="380">AI153+AI164</f>
        <v>8.0659040233729655</v>
      </c>
      <c r="AJ222" s="129">
        <f t="shared" ca="1" si="380"/>
        <v>7.974239179918861</v>
      </c>
      <c r="AK222" s="129">
        <f t="shared" ca="1" si="380"/>
        <v>7.8825743364647556</v>
      </c>
      <c r="AL222" s="129">
        <f t="shared" ca="1" si="380"/>
        <v>7.7909094930106519</v>
      </c>
      <c r="AM222" s="129">
        <f t="shared" ca="1" si="380"/>
        <v>7.6992446495565483</v>
      </c>
      <c r="AN222" s="129">
        <f t="shared" ca="1" si="380"/>
        <v>7.6075798061024429</v>
      </c>
      <c r="AO222" s="129">
        <f t="shared" ca="1" si="380"/>
        <v>7.5159149626483384</v>
      </c>
      <c r="AP222" s="129">
        <f t="shared" ca="1" si="380"/>
        <v>7.4242501191942347</v>
      </c>
      <c r="AQ222" s="129">
        <f t="shared" ca="1" si="380"/>
        <v>7.3325852757401302</v>
      </c>
      <c r="AR222" s="129">
        <f t="shared" ref="AR222" ca="1" si="381">AR153+AR164</f>
        <v>7.2409204322860248</v>
      </c>
      <c r="AS222" s="129">
        <f t="shared" ca="1" si="379"/>
        <v>6.782596215015503</v>
      </c>
      <c r="AT222" s="129">
        <f t="shared" ca="1" si="379"/>
        <v>6.3242719977449804</v>
      </c>
      <c r="AU222" s="129">
        <f t="shared" ca="1" si="379"/>
        <v>5.4076235632039369</v>
      </c>
      <c r="AV222" s="129">
        <f t="shared" ca="1" si="379"/>
        <v>4.4909751286628925</v>
      </c>
    </row>
    <row r="223" spans="1:48">
      <c r="A223" s="5" t="s">
        <v>32</v>
      </c>
      <c r="B223" s="127" t="str">
        <f t="shared" si="360"/>
        <v>CET</v>
      </c>
      <c r="C223" s="127" t="str">
        <f t="shared" si="360"/>
        <v>Commercial - Public Water</v>
      </c>
      <c r="E223" s="162"/>
      <c r="F223" s="162"/>
      <c r="J223" s="129">
        <f t="shared" ref="J223:AV223" si="382">J154+J165</f>
        <v>3.1678360284580607</v>
      </c>
      <c r="K223" s="129">
        <f t="shared" ca="1" si="382"/>
        <v>3.2488992635352205</v>
      </c>
      <c r="L223" s="129">
        <f t="shared" ca="1" si="382"/>
        <v>3.2850680234819589</v>
      </c>
      <c r="M223" s="129">
        <f t="shared" ca="1" si="382"/>
        <v>3.3211925908445643</v>
      </c>
      <c r="N223" s="129">
        <f t="shared" ca="1" si="382"/>
        <v>3.3572735524142665</v>
      </c>
      <c r="O223" s="129">
        <f t="shared" ca="1" si="382"/>
        <v>3.4210547968441634</v>
      </c>
      <c r="P223" s="129">
        <f t="shared" ca="1" si="382"/>
        <v>3.3893764365595827</v>
      </c>
      <c r="Q223" s="129">
        <f t="shared" ca="1" si="382"/>
        <v>3.3576980762750019</v>
      </c>
      <c r="R223" s="129">
        <f t="shared" ca="1" si="382"/>
        <v>3.3260197159904212</v>
      </c>
      <c r="S223" s="129">
        <f t="shared" ca="1" si="382"/>
        <v>3.2943413557058405</v>
      </c>
      <c r="T223" s="129">
        <f t="shared" ca="1" si="382"/>
        <v>3.2626629954212603</v>
      </c>
      <c r="U223" s="129">
        <f t="shared" ca="1" si="382"/>
        <v>3.2309846351366796</v>
      </c>
      <c r="V223" s="129">
        <f t="shared" ca="1" si="382"/>
        <v>3.1993062748520988</v>
      </c>
      <c r="W223" s="129">
        <f t="shared" ca="1" si="382"/>
        <v>3.1676279145675181</v>
      </c>
      <c r="X223" s="129">
        <f t="shared" ca="1" si="382"/>
        <v>3.1359495542829374</v>
      </c>
      <c r="Y223" s="129">
        <f t="shared" ca="1" si="382"/>
        <v>3.1042711939983567</v>
      </c>
      <c r="Z223" s="129">
        <f t="shared" ca="1" si="382"/>
        <v>3.0725928337137765</v>
      </c>
      <c r="AA223" s="129">
        <f t="shared" ca="1" si="382"/>
        <v>3.0409144734291957</v>
      </c>
      <c r="AB223" s="129">
        <f t="shared" ca="1" si="382"/>
        <v>3.009236113144615</v>
      </c>
      <c r="AC223" s="129">
        <f t="shared" ca="1" si="382"/>
        <v>2.9775577528600348</v>
      </c>
      <c r="AD223" s="129">
        <f t="shared" ca="1" si="382"/>
        <v>2.9458793925754536</v>
      </c>
      <c r="AE223" s="129">
        <f t="shared" ca="1" si="382"/>
        <v>2.9142010322908729</v>
      </c>
      <c r="AF223" s="129">
        <f t="shared" ca="1" si="382"/>
        <v>2.8825226720062922</v>
      </c>
      <c r="AG223" s="129">
        <f t="shared" ca="1" si="382"/>
        <v>2.8508443117217119</v>
      </c>
      <c r="AH223" s="129">
        <f t="shared" ca="1" si="382"/>
        <v>2.8191659514371312</v>
      </c>
      <c r="AI223" s="129">
        <f t="shared" ref="AI223:AQ223" ca="1" si="383">AI154+AI165</f>
        <v>2.7874875911525505</v>
      </c>
      <c r="AJ223" s="129">
        <f t="shared" ca="1" si="383"/>
        <v>2.7558092308679702</v>
      </c>
      <c r="AK223" s="129">
        <f t="shared" ca="1" si="383"/>
        <v>2.7241308705833891</v>
      </c>
      <c r="AL223" s="129">
        <f t="shared" ca="1" si="383"/>
        <v>2.6924525102988084</v>
      </c>
      <c r="AM223" s="129">
        <f t="shared" ca="1" si="383"/>
        <v>2.6607741500142281</v>
      </c>
      <c r="AN223" s="129">
        <f t="shared" ca="1" si="383"/>
        <v>2.6290957897296474</v>
      </c>
      <c r="AO223" s="129">
        <f t="shared" ca="1" si="383"/>
        <v>2.5974174294450667</v>
      </c>
      <c r="AP223" s="129">
        <f t="shared" ca="1" si="383"/>
        <v>2.5657390691604864</v>
      </c>
      <c r="AQ223" s="129">
        <f t="shared" ca="1" si="383"/>
        <v>2.5340607088759057</v>
      </c>
      <c r="AR223" s="129">
        <f t="shared" ref="AR223" ca="1" si="384">AR154+AR165</f>
        <v>2.5023823485913246</v>
      </c>
      <c r="AS223" s="129">
        <f t="shared" ca="1" si="382"/>
        <v>2.3439905471684215</v>
      </c>
      <c r="AT223" s="129">
        <f t="shared" ca="1" si="382"/>
        <v>2.1855987457455184</v>
      </c>
      <c r="AU223" s="129">
        <f t="shared" ca="1" si="382"/>
        <v>1.8688151428997124</v>
      </c>
      <c r="AV223" s="129">
        <f t="shared" ca="1" si="382"/>
        <v>1.5520315400539064</v>
      </c>
    </row>
    <row r="224" spans="1:48">
      <c r="A224" s="5" t="s">
        <v>32</v>
      </c>
      <c r="B224" s="127" t="str">
        <f t="shared" si="360"/>
        <v>CEO</v>
      </c>
      <c r="C224" s="127" t="str">
        <f t="shared" si="360"/>
        <v>Commercial - Other</v>
      </c>
      <c r="E224" s="162"/>
      <c r="F224" s="162"/>
      <c r="J224" s="129">
        <f t="shared" ref="J224:AV224" si="385">J155+J166</f>
        <v>30.83106130780234</v>
      </c>
      <c r="K224" s="129">
        <f t="shared" ca="1" si="385"/>
        <v>31.620011729484748</v>
      </c>
      <c r="L224" s="129">
        <f t="shared" ca="1" si="385"/>
        <v>31.972025294999963</v>
      </c>
      <c r="M224" s="129">
        <f t="shared" ca="1" si="385"/>
        <v>32.323608754834666</v>
      </c>
      <c r="N224" s="129">
        <f t="shared" ca="1" si="385"/>
        <v>32.674767819952514</v>
      </c>
      <c r="O224" s="129">
        <f t="shared" ca="1" si="385"/>
        <v>33.295520737603752</v>
      </c>
      <c r="P224" s="129">
        <f t="shared" ca="1" si="385"/>
        <v>32.987210124525731</v>
      </c>
      <c r="Q224" s="129">
        <f t="shared" ca="1" si="385"/>
        <v>32.678899511447703</v>
      </c>
      <c r="R224" s="129">
        <f t="shared" ca="1" si="385"/>
        <v>32.370588898369682</v>
      </c>
      <c r="S224" s="129">
        <f t="shared" ca="1" si="385"/>
        <v>32.062278285291661</v>
      </c>
      <c r="T224" s="129">
        <f t="shared" ca="1" si="385"/>
        <v>31.753967672213633</v>
      </c>
      <c r="U224" s="129">
        <f t="shared" ca="1" si="385"/>
        <v>31.445657059135613</v>
      </c>
      <c r="V224" s="129">
        <f t="shared" ca="1" si="385"/>
        <v>31.137346446057585</v>
      </c>
      <c r="W224" s="129">
        <f t="shared" ca="1" si="385"/>
        <v>30.829035832979564</v>
      </c>
      <c r="X224" s="129">
        <f t="shared" ca="1" si="385"/>
        <v>30.520725219901543</v>
      </c>
      <c r="Y224" s="129">
        <f t="shared" ca="1" si="385"/>
        <v>30.212414606823515</v>
      </c>
      <c r="Z224" s="129">
        <f t="shared" ca="1" si="385"/>
        <v>29.904103993745494</v>
      </c>
      <c r="AA224" s="129">
        <f t="shared" ca="1" si="385"/>
        <v>29.595793380667466</v>
      </c>
      <c r="AB224" s="129">
        <f t="shared" ca="1" si="385"/>
        <v>29.287482767589445</v>
      </c>
      <c r="AC224" s="129">
        <f t="shared" ca="1" si="385"/>
        <v>28.979172154511424</v>
      </c>
      <c r="AD224" s="129">
        <f t="shared" ca="1" si="385"/>
        <v>28.670861541433396</v>
      </c>
      <c r="AE224" s="129">
        <f t="shared" ca="1" si="385"/>
        <v>28.362550928355375</v>
      </c>
      <c r="AF224" s="129">
        <f t="shared" ca="1" si="385"/>
        <v>28.054240315277347</v>
      </c>
      <c r="AG224" s="129">
        <f t="shared" ca="1" si="385"/>
        <v>27.745929702199327</v>
      </c>
      <c r="AH224" s="129">
        <f t="shared" ca="1" si="385"/>
        <v>27.437619089121306</v>
      </c>
      <c r="AI224" s="129">
        <f t="shared" ref="AI224:AQ224" ca="1" si="386">AI155+AI166</f>
        <v>27.129308476043278</v>
      </c>
      <c r="AJ224" s="129">
        <f t="shared" ca="1" si="386"/>
        <v>26.820997862965257</v>
      </c>
      <c r="AK224" s="129">
        <f t="shared" ca="1" si="386"/>
        <v>26.512687249887229</v>
      </c>
      <c r="AL224" s="129">
        <f t="shared" ca="1" si="386"/>
        <v>26.204376636809208</v>
      </c>
      <c r="AM224" s="129">
        <f t="shared" ca="1" si="386"/>
        <v>25.896066023731187</v>
      </c>
      <c r="AN224" s="129">
        <f t="shared" ca="1" si="386"/>
        <v>25.587755410653159</v>
      </c>
      <c r="AO224" s="129">
        <f t="shared" ca="1" si="386"/>
        <v>25.279444797575138</v>
      </c>
      <c r="AP224" s="129">
        <f t="shared" ca="1" si="386"/>
        <v>24.971134184497117</v>
      </c>
      <c r="AQ224" s="129">
        <f t="shared" ca="1" si="386"/>
        <v>24.662823571419089</v>
      </c>
      <c r="AR224" s="129">
        <f t="shared" ref="AR224" ca="1" si="387">AR155+AR166</f>
        <v>24.354512958341061</v>
      </c>
      <c r="AS224" s="129">
        <f t="shared" ca="1" si="385"/>
        <v>22.81295989295095</v>
      </c>
      <c r="AT224" s="129">
        <f t="shared" ca="1" si="385"/>
        <v>21.271406827560831</v>
      </c>
      <c r="AU224" s="129">
        <f t="shared" ca="1" si="385"/>
        <v>18.188300696780598</v>
      </c>
      <c r="AV224" s="129">
        <f t="shared" ca="1" si="385"/>
        <v>15.105194566000364</v>
      </c>
    </row>
    <row r="225" spans="1:48">
      <c r="A225" s="5" t="s">
        <v>32</v>
      </c>
      <c r="E225" s="162"/>
      <c r="F225" s="162"/>
      <c r="J225" s="129"/>
      <c r="K225" s="150"/>
      <c r="L225" s="150"/>
      <c r="M225" s="150"/>
      <c r="N225" s="150"/>
      <c r="O225" s="150"/>
      <c r="P225" s="150"/>
      <c r="Q225" s="150"/>
      <c r="R225" s="150"/>
      <c r="S225" s="150"/>
      <c r="T225" s="150"/>
      <c r="U225" s="150"/>
      <c r="V225" s="150"/>
      <c r="W225" s="150"/>
      <c r="X225" s="150"/>
      <c r="Y225" s="150"/>
      <c r="Z225" s="150"/>
      <c r="AA225" s="150"/>
      <c r="AB225" s="150"/>
      <c r="AC225" s="150"/>
      <c r="AD225" s="150"/>
      <c r="AE225" s="150"/>
      <c r="AF225" s="150"/>
      <c r="AG225" s="150"/>
      <c r="AH225" s="150"/>
      <c r="AI225" s="150"/>
      <c r="AJ225" s="150"/>
      <c r="AK225" s="150"/>
      <c r="AL225" s="150"/>
      <c r="AM225" s="150"/>
      <c r="AN225" s="150"/>
      <c r="AO225" s="150"/>
      <c r="AP225" s="150"/>
      <c r="AQ225" s="150"/>
      <c r="AR225" s="150"/>
      <c r="AS225" s="150"/>
      <c r="AT225" s="150"/>
      <c r="AU225" s="150"/>
      <c r="AV225" s="150"/>
    </row>
    <row r="226" spans="1:48">
      <c r="A226" s="5" t="s">
        <v>32</v>
      </c>
      <c r="E226" s="162"/>
      <c r="F226" s="162"/>
      <c r="J226" s="129"/>
      <c r="K226" s="150"/>
      <c r="L226" s="150"/>
      <c r="M226" s="150"/>
      <c r="N226" s="150"/>
      <c r="O226" s="150"/>
      <c r="P226" s="150"/>
      <c r="Q226" s="150"/>
      <c r="R226" s="150"/>
      <c r="S226" s="150"/>
      <c r="T226" s="150"/>
      <c r="U226" s="150"/>
      <c r="V226" s="150"/>
      <c r="W226" s="150"/>
      <c r="X226" s="150"/>
      <c r="Y226" s="150"/>
      <c r="Z226" s="150"/>
      <c r="AA226" s="150"/>
      <c r="AB226" s="150"/>
      <c r="AC226" s="150"/>
      <c r="AD226" s="150"/>
      <c r="AE226" s="150"/>
      <c r="AF226" s="150"/>
      <c r="AG226" s="150"/>
      <c r="AH226" s="150"/>
      <c r="AI226" s="150"/>
      <c r="AJ226" s="150"/>
      <c r="AK226" s="150"/>
      <c r="AL226" s="150"/>
      <c r="AM226" s="150"/>
      <c r="AN226" s="150"/>
      <c r="AO226" s="150"/>
      <c r="AP226" s="150"/>
      <c r="AQ226" s="150"/>
      <c r="AR226" s="150"/>
      <c r="AS226" s="150"/>
      <c r="AT226" s="150"/>
      <c r="AU226" s="150"/>
      <c r="AV226" s="150"/>
    </row>
    <row r="227" spans="1:48">
      <c r="A227" s="5" t="s">
        <v>32</v>
      </c>
      <c r="E227" s="162"/>
      <c r="F227" s="162"/>
      <c r="J227" s="129"/>
      <c r="K227" s="150"/>
      <c r="L227" s="150"/>
      <c r="M227" s="150"/>
      <c r="N227" s="150"/>
      <c r="O227" s="150"/>
      <c r="P227" s="150"/>
      <c r="Q227" s="150"/>
      <c r="R227" s="150"/>
      <c r="S227" s="150"/>
      <c r="T227" s="150"/>
      <c r="U227" s="150"/>
      <c r="V227" s="150"/>
      <c r="W227" s="150"/>
      <c r="X227" s="150"/>
      <c r="Y227" s="150"/>
      <c r="Z227" s="150"/>
      <c r="AA227" s="150"/>
      <c r="AB227" s="150"/>
      <c r="AC227" s="150"/>
      <c r="AD227" s="150"/>
      <c r="AE227" s="150"/>
      <c r="AF227" s="150"/>
      <c r="AG227" s="150"/>
      <c r="AH227" s="150"/>
      <c r="AI227" s="150"/>
      <c r="AJ227" s="150"/>
      <c r="AK227" s="150"/>
      <c r="AL227" s="150"/>
      <c r="AM227" s="150"/>
      <c r="AN227" s="150"/>
      <c r="AO227" s="150"/>
      <c r="AP227" s="150"/>
      <c r="AQ227" s="150"/>
      <c r="AR227" s="150"/>
      <c r="AS227" s="150"/>
      <c r="AT227" s="150"/>
      <c r="AU227" s="150"/>
      <c r="AV227" s="150"/>
    </row>
    <row r="228" spans="1:48">
      <c r="A228" s="5" t="s">
        <v>32</v>
      </c>
      <c r="B228" s="164" t="s">
        <v>309</v>
      </c>
      <c r="C228" s="165"/>
      <c r="D228" s="165"/>
      <c r="E228" s="166"/>
      <c r="F228" s="166"/>
      <c r="G228" s="165"/>
      <c r="H228" s="165"/>
      <c r="I228" s="164"/>
      <c r="J228" s="167">
        <f t="shared" ref="J228:AV228" si="388">SUM(J204:J224)</f>
        <v>371.96520497986825</v>
      </c>
      <c r="K228" s="167">
        <f t="shared" ca="1" si="388"/>
        <v>381.48359626683276</v>
      </c>
      <c r="L228" s="167">
        <f t="shared" ca="1" si="388"/>
        <v>385.73050806611701</v>
      </c>
      <c r="M228" s="167">
        <f t="shared" ca="1" si="388"/>
        <v>389.97223080148876</v>
      </c>
      <c r="N228" s="167">
        <f t="shared" ca="1" si="388"/>
        <v>394.20883337358521</v>
      </c>
      <c r="O228" s="167">
        <f t="shared" ca="1" si="388"/>
        <v>401.69798478328903</v>
      </c>
      <c r="P228" s="167">
        <f t="shared" ca="1" si="388"/>
        <v>408.73876819444735</v>
      </c>
      <c r="Q228" s="167">
        <f t="shared" ca="1" si="388"/>
        <v>415.76500002750663</v>
      </c>
      <c r="R228" s="167">
        <f t="shared" ca="1" si="388"/>
        <v>422.77699804297475</v>
      </c>
      <c r="S228" s="167">
        <f t="shared" ca="1" si="388"/>
        <v>429.77506701225082</v>
      </c>
      <c r="T228" s="167">
        <f t="shared" ca="1" si="388"/>
        <v>438.56448372068667</v>
      </c>
      <c r="U228" s="167">
        <f t="shared" ca="1" si="388"/>
        <v>447.33302411090875</v>
      </c>
      <c r="V228" s="167">
        <f t="shared" ca="1" si="388"/>
        <v>456.08121257696371</v>
      </c>
      <c r="W228" s="167">
        <f t="shared" ca="1" si="388"/>
        <v>464.80954892720837</v>
      </c>
      <c r="X228" s="167">
        <f t="shared" ca="1" si="388"/>
        <v>473.51851004871918</v>
      </c>
      <c r="Y228" s="167">
        <f t="shared" ca="1" si="388"/>
        <v>484.03246264487501</v>
      </c>
      <c r="Z228" s="167">
        <f t="shared" ca="1" si="388"/>
        <v>494.51962593808122</v>
      </c>
      <c r="AA228" s="167">
        <f t="shared" ca="1" si="388"/>
        <v>504.98072247570241</v>
      </c>
      <c r="AB228" s="167">
        <f t="shared" ca="1" si="388"/>
        <v>515.41643849080958</v>
      </c>
      <c r="AC228" s="167">
        <f t="shared" ca="1" si="388"/>
        <v>525.82742653341677</v>
      </c>
      <c r="AD228" s="167">
        <f t="shared" ca="1" si="388"/>
        <v>538.9582348321976</v>
      </c>
      <c r="AE228" s="167">
        <f t="shared" ca="1" si="388"/>
        <v>552.05189408297224</v>
      </c>
      <c r="AF228" s="167">
        <f t="shared" ca="1" si="388"/>
        <v>565.10951672904434</v>
      </c>
      <c r="AG228" s="167">
        <f t="shared" ca="1" si="388"/>
        <v>578.13215330241792</v>
      </c>
      <c r="AH228" s="167">
        <f t="shared" ca="1" si="388"/>
        <v>591.12079737881038</v>
      </c>
      <c r="AI228" s="167">
        <f t="shared" ref="AI228:AQ228" ca="1" si="389">SUM(AI204:AI224)</f>
        <v>606.65427576197806</v>
      </c>
      <c r="AJ228" s="167">
        <f t="shared" ca="1" si="389"/>
        <v>622.13861173974078</v>
      </c>
      <c r="AK228" s="167">
        <f t="shared" ca="1" si="389"/>
        <v>637.57543092388732</v>
      </c>
      <c r="AL228" s="167">
        <f t="shared" ca="1" si="389"/>
        <v>652.96625926270553</v>
      </c>
      <c r="AM228" s="167">
        <f t="shared" ca="1" si="389"/>
        <v>668.31253180494252</v>
      </c>
      <c r="AN228" s="167">
        <f t="shared" ca="1" si="389"/>
        <v>686.77936947912701</v>
      </c>
      <c r="AO228" s="167">
        <f t="shared" ca="1" si="389"/>
        <v>705.18590142413336</v>
      </c>
      <c r="AP228" s="167">
        <f t="shared" ca="1" si="389"/>
        <v>723.53419118204704</v>
      </c>
      <c r="AQ228" s="167">
        <f t="shared" ca="1" si="389"/>
        <v>741.82617156026356</v>
      </c>
      <c r="AR228" s="167">
        <f t="shared" ref="AR228" ca="1" si="390">SUM(AR204:AR224)</f>
        <v>760.06365650016585</v>
      </c>
      <c r="AS228" s="167">
        <f t="shared" ca="1" si="388"/>
        <v>844.65399504817219</v>
      </c>
      <c r="AT228" s="167">
        <f t="shared" ca="1" si="388"/>
        <v>928.158859339792</v>
      </c>
      <c r="AU228" s="167">
        <f t="shared" ca="1" si="388"/>
        <v>1093.2621147066927</v>
      </c>
      <c r="AV228" s="167">
        <f t="shared" ca="1" si="388"/>
        <v>1255.2784118744341</v>
      </c>
    </row>
    <row r="229" spans="1:48">
      <c r="A229" s="5" t="s">
        <v>32</v>
      </c>
    </row>
    <row r="230" spans="1:48" s="5" customFormat="1" ht="23.25">
      <c r="A230" s="5" t="s">
        <v>32</v>
      </c>
      <c r="B230" s="18" t="s">
        <v>34</v>
      </c>
      <c r="C230" s="18" t="s">
        <v>35</v>
      </c>
      <c r="D230" s="18" t="s">
        <v>36</v>
      </c>
      <c r="E230" s="18" t="s">
        <v>37</v>
      </c>
      <c r="F230" s="18" t="s">
        <v>38</v>
      </c>
      <c r="G230" s="18" t="s">
        <v>39</v>
      </c>
      <c r="H230" s="18" t="s">
        <v>40</v>
      </c>
      <c r="I230" s="19" t="s">
        <v>41</v>
      </c>
      <c r="J230" s="20">
        <v>2006</v>
      </c>
      <c r="K230" s="20">
        <v>2007</v>
      </c>
      <c r="L230" s="20">
        <v>2008</v>
      </c>
      <c r="M230" s="20">
        <v>2009</v>
      </c>
      <c r="N230" s="20">
        <v>2010</v>
      </c>
      <c r="O230" s="20">
        <v>2011</v>
      </c>
      <c r="P230" s="20">
        <v>2012</v>
      </c>
      <c r="Q230" s="20">
        <v>2013</v>
      </c>
      <c r="R230" s="20">
        <v>2014</v>
      </c>
      <c r="S230" s="20">
        <v>2015</v>
      </c>
      <c r="T230" s="20">
        <v>2016</v>
      </c>
      <c r="U230" s="20">
        <v>2017</v>
      </c>
      <c r="V230" s="20">
        <v>2018</v>
      </c>
      <c r="W230" s="20">
        <v>2019</v>
      </c>
      <c r="X230" s="20">
        <v>2020</v>
      </c>
      <c r="Y230" s="20">
        <v>2021</v>
      </c>
      <c r="Z230" s="20">
        <v>2022</v>
      </c>
      <c r="AA230" s="20">
        <v>2023</v>
      </c>
      <c r="AB230" s="20">
        <v>2024</v>
      </c>
      <c r="AC230" s="20">
        <v>2025</v>
      </c>
      <c r="AD230" s="20">
        <v>2026</v>
      </c>
      <c r="AE230" s="20">
        <v>2027</v>
      </c>
      <c r="AF230" s="20">
        <v>2028</v>
      </c>
      <c r="AG230" s="20">
        <v>2029</v>
      </c>
      <c r="AH230" s="20">
        <v>2030</v>
      </c>
      <c r="AI230" s="20">
        <v>2030</v>
      </c>
      <c r="AJ230" s="20">
        <v>2030</v>
      </c>
      <c r="AK230" s="20">
        <v>2030</v>
      </c>
      <c r="AL230" s="20">
        <v>2030</v>
      </c>
      <c r="AM230" s="20">
        <v>2030</v>
      </c>
      <c r="AN230" s="20">
        <v>2030</v>
      </c>
      <c r="AO230" s="20">
        <v>2030</v>
      </c>
      <c r="AP230" s="20">
        <v>2030</v>
      </c>
      <c r="AQ230" s="20">
        <v>2030</v>
      </c>
      <c r="AR230" s="20">
        <v>2031</v>
      </c>
      <c r="AS230" s="20">
        <v>2045</v>
      </c>
      <c r="AT230" s="20">
        <v>2050</v>
      </c>
      <c r="AU230" s="20">
        <v>2060</v>
      </c>
      <c r="AV230" s="20">
        <v>2070</v>
      </c>
    </row>
    <row r="231" spans="1:48" s="5" customFormat="1">
      <c r="A231" s="5" t="s">
        <v>153</v>
      </c>
      <c r="B231" s="24" t="str">
        <f t="shared" ref="B231:B239" si="391">IF(A231="*","","COM_PROJ")</f>
        <v>COM_PROJ</v>
      </c>
      <c r="C231" s="25" t="str">
        <f t="shared" ref="C231:C249" si="392">IF($A231="*","","-")</f>
        <v>-</v>
      </c>
      <c r="D231" s="24" t="str">
        <f>COM!B147</f>
        <v>CEC</v>
      </c>
      <c r="E231" s="25" t="str">
        <f t="shared" ref="E231:H239" si="393">IF($A231="*","","-")</f>
        <v>-</v>
      </c>
      <c r="F231" s="25" t="str">
        <f t="shared" si="393"/>
        <v>-</v>
      </c>
      <c r="G231" s="25" t="str">
        <f t="shared" si="393"/>
        <v>-</v>
      </c>
      <c r="H231" s="25" t="str">
        <f t="shared" si="393"/>
        <v>-</v>
      </c>
      <c r="I231" s="24">
        <f t="shared" ref="I231:I249" si="394">IF(A231="*","",0)</f>
        <v>0</v>
      </c>
      <c r="J231" s="7">
        <f>COM!J216</f>
        <v>82.184767358508353</v>
      </c>
      <c r="K231" s="7">
        <f ca="1">COM!K216</f>
        <v>84.287831739459691</v>
      </c>
      <c r="L231" s="7">
        <f ca="1">COM!L216</f>
        <v>85.226176115609519</v>
      </c>
      <c r="M231" s="7">
        <f ca="1">COM!M216</f>
        <v>86.163373981266574</v>
      </c>
      <c r="N231" s="7">
        <f ca="1">COM!N216</f>
        <v>87.099440559851658</v>
      </c>
      <c r="O231" s="7">
        <f ca="1">COM!O216</f>
        <v>88.754149543592419</v>
      </c>
      <c r="P231" s="7">
        <f ca="1">COM!P216</f>
        <v>87.93230187000735</v>
      </c>
      <c r="Q231" s="7">
        <f ca="1">COM!Q216</f>
        <v>87.110454196422253</v>
      </c>
      <c r="R231" s="7">
        <f ca="1">COM!R216</f>
        <v>86.288606522837185</v>
      </c>
      <c r="S231" s="7">
        <f ca="1">COM!S216</f>
        <v>85.466758849252074</v>
      </c>
      <c r="T231" s="7">
        <f ca="1">COM!T216</f>
        <v>84.644911175667005</v>
      </c>
      <c r="U231" s="7">
        <f ca="1">COM!U216</f>
        <v>83.823063502081922</v>
      </c>
      <c r="V231" s="7">
        <f ca="1">COM!V216</f>
        <v>83.001215828496839</v>
      </c>
      <c r="W231" s="7">
        <f ca="1">COM!W216</f>
        <v>82.179368154911757</v>
      </c>
      <c r="X231" s="7">
        <f ca="1">COM!X216</f>
        <v>81.357520481326688</v>
      </c>
      <c r="Y231" s="7">
        <f ca="1">COM!Y216</f>
        <v>80.535672807741577</v>
      </c>
      <c r="Z231" s="7">
        <f ca="1">COM!Z216</f>
        <v>79.713825134156508</v>
      </c>
      <c r="AA231" s="7">
        <f ca="1">COM!AA216</f>
        <v>78.891977460571411</v>
      </c>
      <c r="AB231" s="7">
        <f ca="1">COM!AB216</f>
        <v>78.070129786986342</v>
      </c>
      <c r="AC231" s="7">
        <f ca="1">COM!AC216</f>
        <v>77.24828211340126</v>
      </c>
      <c r="AD231" s="7">
        <f ca="1">COM!AD216</f>
        <v>76.426434439816148</v>
      </c>
      <c r="AE231" s="7">
        <f ca="1">COM!AE216</f>
        <v>75.60458676623108</v>
      </c>
      <c r="AF231" s="7">
        <f ca="1">COM!AF216</f>
        <v>74.782739092645997</v>
      </c>
      <c r="AG231" s="7">
        <f ca="1">COM!AG216</f>
        <v>73.960891419060914</v>
      </c>
      <c r="AH231" s="7">
        <f ca="1">COM!AH216</f>
        <v>73.139043745475831</v>
      </c>
      <c r="AI231" s="7">
        <f ca="1">COM!AI216</f>
        <v>72.317196071890734</v>
      </c>
      <c r="AJ231" s="7">
        <f ca="1">COM!AJ216</f>
        <v>71.495348398305666</v>
      </c>
      <c r="AK231" s="7">
        <f ca="1">COM!AK216</f>
        <v>70.673500724720569</v>
      </c>
      <c r="AL231" s="7">
        <f ca="1">COM!AL216</f>
        <v>69.851653051135486</v>
      </c>
      <c r="AM231" s="7">
        <f ca="1">COM!AM216</f>
        <v>69.029805377550403</v>
      </c>
      <c r="AN231" s="7">
        <f ca="1">COM!AN216</f>
        <v>68.207957703965306</v>
      </c>
      <c r="AO231" s="7">
        <f ca="1">COM!AO216</f>
        <v>67.386110030380237</v>
      </c>
      <c r="AP231" s="7">
        <f ca="1">COM!AP216</f>
        <v>66.564262356795155</v>
      </c>
      <c r="AQ231" s="7">
        <f ca="1">COM!AQ216</f>
        <v>65.742414683210058</v>
      </c>
      <c r="AR231" s="7">
        <f ca="1">COM!AR216</f>
        <v>64.920567009624975</v>
      </c>
      <c r="AS231" s="7">
        <f ca="1">COM!AS216</f>
        <v>60.811328641699561</v>
      </c>
      <c r="AT231" s="7">
        <f ca="1">COM!AT216</f>
        <v>56.702090273774132</v>
      </c>
      <c r="AU231" s="7">
        <f ca="1">COM!AU216</f>
        <v>48.483613537923304</v>
      </c>
      <c r="AV231" s="7">
        <f ca="1">COM!AV216</f>
        <v>40.265136802072469</v>
      </c>
    </row>
    <row r="232" spans="1:48" s="5" customFormat="1">
      <c r="A232" s="5" t="s">
        <v>153</v>
      </c>
      <c r="B232" s="24" t="str">
        <f t="shared" si="391"/>
        <v>COM_PROJ</v>
      </c>
      <c r="C232" s="25" t="str">
        <f t="shared" si="392"/>
        <v>-</v>
      </c>
      <c r="D232" s="24" t="str">
        <f>COM!B148</f>
        <v>CEH</v>
      </c>
      <c r="E232" s="25" t="str">
        <f t="shared" si="393"/>
        <v>-</v>
      </c>
      <c r="F232" s="25" t="str">
        <f t="shared" si="393"/>
        <v>-</v>
      </c>
      <c r="G232" s="25" t="str">
        <f t="shared" si="393"/>
        <v>-</v>
      </c>
      <c r="H232" s="25" t="str">
        <f t="shared" si="393"/>
        <v>-</v>
      </c>
      <c r="I232" s="24">
        <f t="shared" si="394"/>
        <v>0</v>
      </c>
      <c r="J232" s="7">
        <f>COM!J217</f>
        <v>29.897246584065773</v>
      </c>
      <c r="K232" s="7">
        <f ca="1">COM!K217</f>
        <v>30.662301184819089</v>
      </c>
      <c r="L232" s="7">
        <f ca="1">COM!L217</f>
        <v>31.00365292305721</v>
      </c>
      <c r="M232" s="7">
        <f ca="1">COM!M217</f>
        <v>31.344587582705046</v>
      </c>
      <c r="N232" s="7">
        <f ca="1">COM!N217</f>
        <v>31.685110701751917</v>
      </c>
      <c r="O232" s="7">
        <f ca="1">COM!O217</f>
        <v>32.287062183782183</v>
      </c>
      <c r="P232" s="7">
        <f ca="1">COM!P217</f>
        <v>31.988089717941527</v>
      </c>
      <c r="Q232" s="7">
        <f ca="1">COM!Q217</f>
        <v>31.689117252100864</v>
      </c>
      <c r="R232" s="7">
        <f ca="1">COM!R217</f>
        <v>31.390144786260208</v>
      </c>
      <c r="S232" s="7">
        <f ca="1">COM!S217</f>
        <v>31.091172320419545</v>
      </c>
      <c r="T232" s="7">
        <f ca="1">COM!T217</f>
        <v>30.79219985457889</v>
      </c>
      <c r="U232" s="7">
        <f ca="1">COM!U217</f>
        <v>30.493227388738234</v>
      </c>
      <c r="V232" s="7">
        <f ca="1">COM!V217</f>
        <v>30.194254922897571</v>
      </c>
      <c r="W232" s="7">
        <f ca="1">COM!W217</f>
        <v>29.895282457056915</v>
      </c>
      <c r="X232" s="7">
        <f ca="1">COM!X217</f>
        <v>29.596309991216259</v>
      </c>
      <c r="Y232" s="7">
        <f ca="1">COM!Y217</f>
        <v>29.297337525375603</v>
      </c>
      <c r="Z232" s="7">
        <f ca="1">COM!Z217</f>
        <v>28.998365059534947</v>
      </c>
      <c r="AA232" s="7">
        <f ca="1">COM!AA217</f>
        <v>28.699392593694284</v>
      </c>
      <c r="AB232" s="7">
        <f ca="1">COM!AB217</f>
        <v>28.400420127853629</v>
      </c>
      <c r="AC232" s="7">
        <f ca="1">COM!AC217</f>
        <v>28.101447662012973</v>
      </c>
      <c r="AD232" s="7">
        <f ca="1">COM!AD217</f>
        <v>27.80247519617231</v>
      </c>
      <c r="AE232" s="7">
        <f ca="1">COM!AE217</f>
        <v>27.503502730331654</v>
      </c>
      <c r="AF232" s="7">
        <f ca="1">COM!AF217</f>
        <v>27.204530264490991</v>
      </c>
      <c r="AG232" s="7">
        <f ca="1">COM!AG217</f>
        <v>26.905557798650335</v>
      </c>
      <c r="AH232" s="7">
        <f ca="1">COM!AH217</f>
        <v>26.606585332809679</v>
      </c>
      <c r="AI232" s="7">
        <f ca="1">COM!AI217</f>
        <v>26.307612866969023</v>
      </c>
      <c r="AJ232" s="7">
        <f ca="1">COM!AJ217</f>
        <v>26.008640401128361</v>
      </c>
      <c r="AK232" s="7">
        <f ca="1">COM!AK217</f>
        <v>25.709667935287705</v>
      </c>
      <c r="AL232" s="7">
        <f ca="1">COM!AL217</f>
        <v>25.410695469447049</v>
      </c>
      <c r="AM232" s="7">
        <f ca="1">COM!AM217</f>
        <v>25.111723003606393</v>
      </c>
      <c r="AN232" s="7">
        <f ca="1">COM!AN217</f>
        <v>24.81275053776573</v>
      </c>
      <c r="AO232" s="7">
        <f ca="1">COM!AO217</f>
        <v>24.513778071925074</v>
      </c>
      <c r="AP232" s="7">
        <f ca="1">COM!AP217</f>
        <v>24.214805606084418</v>
      </c>
      <c r="AQ232" s="7">
        <f ca="1">COM!AQ217</f>
        <v>23.915833140243755</v>
      </c>
      <c r="AR232" s="7">
        <f ca="1">COM!AR217</f>
        <v>23.6168606744031</v>
      </c>
      <c r="AS232" s="7">
        <f ca="1">COM!AS217</f>
        <v>22.121998345199813</v>
      </c>
      <c r="AT232" s="7">
        <f ca="1">COM!AT217</f>
        <v>20.62713601599652</v>
      </c>
      <c r="AU232" s="7">
        <f ca="1">COM!AU217</f>
        <v>17.63741135758994</v>
      </c>
      <c r="AV232" s="7">
        <f ca="1">COM!AV217</f>
        <v>14.647686699183366</v>
      </c>
    </row>
    <row r="233" spans="1:48" s="5" customFormat="1">
      <c r="A233" s="5" t="s">
        <v>153</v>
      </c>
      <c r="B233" s="24" t="str">
        <f t="shared" si="391"/>
        <v>COM_PROJ</v>
      </c>
      <c r="C233" s="25" t="str">
        <f t="shared" si="392"/>
        <v>-</v>
      </c>
      <c r="D233" s="24" t="str">
        <f>COM!B149</f>
        <v>CEK</v>
      </c>
      <c r="E233" s="25" t="str">
        <f t="shared" si="393"/>
        <v>-</v>
      </c>
      <c r="F233" s="25" t="str">
        <f t="shared" si="393"/>
        <v>-</v>
      </c>
      <c r="G233" s="25" t="str">
        <f t="shared" si="393"/>
        <v>-</v>
      </c>
      <c r="H233" s="25" t="str">
        <f t="shared" si="393"/>
        <v>-</v>
      </c>
      <c r="I233" s="24">
        <f t="shared" si="394"/>
        <v>0</v>
      </c>
      <c r="J233" s="7">
        <f>COM!J218</f>
        <v>0.29916376652244042</v>
      </c>
      <c r="K233" s="7">
        <f ca="1">COM!K218</f>
        <v>0.30681920781243094</v>
      </c>
      <c r="L233" s="7">
        <f ca="1">COM!L218</f>
        <v>0.31023490936986886</v>
      </c>
      <c r="M233" s="7">
        <f ca="1">COM!M218</f>
        <v>0.31364643747268256</v>
      </c>
      <c r="N233" s="7">
        <f ca="1">COM!N218</f>
        <v>0.31705384753620086</v>
      </c>
      <c r="O233" s="7">
        <f ca="1">COM!O218</f>
        <v>0.3230772140064736</v>
      </c>
      <c r="P233" s="7">
        <f ca="1">COM!P218</f>
        <v>0.32008557634124918</v>
      </c>
      <c r="Q233" s="7">
        <f ca="1">COM!Q218</f>
        <v>0.31709393867602481</v>
      </c>
      <c r="R233" s="7">
        <f ca="1">COM!R218</f>
        <v>0.31410230101080039</v>
      </c>
      <c r="S233" s="7">
        <f ca="1">COM!S218</f>
        <v>0.31111066334557591</v>
      </c>
      <c r="T233" s="7">
        <f ca="1">COM!T218</f>
        <v>0.30811902568035154</v>
      </c>
      <c r="U233" s="7">
        <f ca="1">COM!U218</f>
        <v>0.30512738801512718</v>
      </c>
      <c r="V233" s="7">
        <f ca="1">COM!V218</f>
        <v>0.3021357503499027</v>
      </c>
      <c r="W233" s="7">
        <f ca="1">COM!W218</f>
        <v>0.29914411268467833</v>
      </c>
      <c r="X233" s="7">
        <f ca="1">COM!X218</f>
        <v>0.29615247501945396</v>
      </c>
      <c r="Y233" s="7">
        <f ca="1">COM!Y218</f>
        <v>0.29316083735422949</v>
      </c>
      <c r="Z233" s="7">
        <f ca="1">COM!Z218</f>
        <v>0.29016919968900512</v>
      </c>
      <c r="AA233" s="7">
        <f ca="1">COM!AA218</f>
        <v>0.28717756202378064</v>
      </c>
      <c r="AB233" s="7">
        <f ca="1">COM!AB218</f>
        <v>0.28418592435855627</v>
      </c>
      <c r="AC233" s="7">
        <f ca="1">COM!AC218</f>
        <v>0.28119428669333191</v>
      </c>
      <c r="AD233" s="7">
        <f ca="1">COM!AD218</f>
        <v>0.27820264902810743</v>
      </c>
      <c r="AE233" s="7">
        <f ca="1">COM!AE218</f>
        <v>0.27521101136288306</v>
      </c>
      <c r="AF233" s="7">
        <f ca="1">COM!AF218</f>
        <v>0.27221937369765864</v>
      </c>
      <c r="AG233" s="7">
        <f ca="1">COM!AG218</f>
        <v>0.26922773603243427</v>
      </c>
      <c r="AH233" s="7">
        <f ca="1">COM!AH218</f>
        <v>0.26623609836720985</v>
      </c>
      <c r="AI233" s="7">
        <f ca="1">COM!AI218</f>
        <v>0.26324446070198543</v>
      </c>
      <c r="AJ233" s="7">
        <f ca="1">COM!AJ218</f>
        <v>0.26025282303676106</v>
      </c>
      <c r="AK233" s="7">
        <f ca="1">COM!AK218</f>
        <v>0.25726118537153658</v>
      </c>
      <c r="AL233" s="7">
        <f ca="1">COM!AL218</f>
        <v>0.25426954770631222</v>
      </c>
      <c r="AM233" s="7">
        <f ca="1">COM!AM218</f>
        <v>0.25127791004108779</v>
      </c>
      <c r="AN233" s="7">
        <f ca="1">COM!AN218</f>
        <v>0.24828627237586337</v>
      </c>
      <c r="AO233" s="7">
        <f ca="1">COM!AO218</f>
        <v>0.24529463471063898</v>
      </c>
      <c r="AP233" s="7">
        <f ca="1">COM!AP218</f>
        <v>0.24230299704541458</v>
      </c>
      <c r="AQ233" s="7">
        <f ca="1">COM!AQ218</f>
        <v>0.23931135938019016</v>
      </c>
      <c r="AR233" s="7">
        <f ca="1">COM!AR218</f>
        <v>0.23631972171496576</v>
      </c>
      <c r="AS233" s="7">
        <f ca="1">COM!AS218</f>
        <v>0.22136153338884373</v>
      </c>
      <c r="AT233" s="7">
        <f ca="1">COM!AT218</f>
        <v>0.2064033450627217</v>
      </c>
      <c r="AU233" s="7">
        <f ca="1">COM!AU218</f>
        <v>0.17648696841047765</v>
      </c>
      <c r="AV233" s="7">
        <f ca="1">COM!AV218</f>
        <v>0.14657059175823361</v>
      </c>
    </row>
    <row r="234" spans="1:48" s="5" customFormat="1">
      <c r="A234" s="5" t="s">
        <v>153</v>
      </c>
      <c r="B234" s="24" t="str">
        <f t="shared" si="391"/>
        <v>COM_PROJ</v>
      </c>
      <c r="C234" s="25" t="str">
        <f t="shared" si="392"/>
        <v>-</v>
      </c>
      <c r="D234" s="24" t="str">
        <f>COM!B150</f>
        <v>CEL</v>
      </c>
      <c r="E234" s="25" t="str">
        <f t="shared" si="393"/>
        <v>-</v>
      </c>
      <c r="F234" s="25" t="str">
        <f t="shared" si="393"/>
        <v>-</v>
      </c>
      <c r="G234" s="25" t="str">
        <f t="shared" si="393"/>
        <v>-</v>
      </c>
      <c r="H234" s="25" t="str">
        <f t="shared" si="393"/>
        <v>-</v>
      </c>
      <c r="I234" s="24">
        <f t="shared" si="394"/>
        <v>0</v>
      </c>
      <c r="J234" s="7">
        <f>COM!J219</f>
        <v>177.480885428047</v>
      </c>
      <c r="K234" s="7">
        <f ca="1">COM!K219</f>
        <v>182.02252666449675</v>
      </c>
      <c r="L234" s="7">
        <f ca="1">COM!L219</f>
        <v>184.04891423080844</v>
      </c>
      <c r="M234" s="7">
        <f ca="1">COM!M219</f>
        <v>186.07282586752945</v>
      </c>
      <c r="N234" s="7">
        <f ca="1">COM!N219</f>
        <v>188.09429445017039</v>
      </c>
      <c r="O234" s="7">
        <f ca="1">COM!O219</f>
        <v>191.66769649289884</v>
      </c>
      <c r="P234" s="7">
        <f ca="1">COM!P219</f>
        <v>189.89288763861836</v>
      </c>
      <c r="Q234" s="7">
        <f ca="1">COM!Q219</f>
        <v>188.11807878433788</v>
      </c>
      <c r="R234" s="7">
        <f ca="1">COM!R219</f>
        <v>186.34326993005743</v>
      </c>
      <c r="S234" s="7">
        <f ca="1">COM!S219</f>
        <v>184.56846107577692</v>
      </c>
      <c r="T234" s="7">
        <f ca="1">COM!T219</f>
        <v>182.79365222149647</v>
      </c>
      <c r="U234" s="7">
        <f ca="1">COM!U219</f>
        <v>181.01884336721602</v>
      </c>
      <c r="V234" s="7">
        <f ca="1">COM!V219</f>
        <v>179.24403451293554</v>
      </c>
      <c r="W234" s="7">
        <f ca="1">COM!W219</f>
        <v>177.46922565865506</v>
      </c>
      <c r="X234" s="7">
        <f ca="1">COM!X219</f>
        <v>175.69441680437461</v>
      </c>
      <c r="Y234" s="7">
        <f ca="1">COM!Y219</f>
        <v>173.9196079500941</v>
      </c>
      <c r="Z234" s="7">
        <f ca="1">COM!Z219</f>
        <v>172.14479909581365</v>
      </c>
      <c r="AA234" s="7">
        <f ca="1">COM!AA219</f>
        <v>170.36999024153315</v>
      </c>
      <c r="AB234" s="7">
        <f ca="1">COM!AB219</f>
        <v>168.59518138725269</v>
      </c>
      <c r="AC234" s="7">
        <f ca="1">COM!AC219</f>
        <v>166.82037253297221</v>
      </c>
      <c r="AD234" s="7">
        <f ca="1">COM!AD219</f>
        <v>165.04556367869176</v>
      </c>
      <c r="AE234" s="7">
        <f ca="1">COM!AE219</f>
        <v>163.27075482441131</v>
      </c>
      <c r="AF234" s="7">
        <f ca="1">COM!AF219</f>
        <v>161.4959459701308</v>
      </c>
      <c r="AG234" s="7">
        <f ca="1">COM!AG219</f>
        <v>159.72113711585035</v>
      </c>
      <c r="AH234" s="7">
        <f ca="1">COM!AH219</f>
        <v>157.94632826156987</v>
      </c>
      <c r="AI234" s="7">
        <f ca="1">COM!AI219</f>
        <v>156.1715194072894</v>
      </c>
      <c r="AJ234" s="7">
        <f ca="1">COM!AJ219</f>
        <v>154.39671055300892</v>
      </c>
      <c r="AK234" s="7">
        <f ca="1">COM!AK219</f>
        <v>152.62190169872844</v>
      </c>
      <c r="AL234" s="7">
        <f ca="1">COM!AL219</f>
        <v>150.84709284444799</v>
      </c>
      <c r="AM234" s="7">
        <f ca="1">COM!AM219</f>
        <v>149.07228399016751</v>
      </c>
      <c r="AN234" s="7">
        <f ca="1">COM!AN219</f>
        <v>147.29747513588703</v>
      </c>
      <c r="AO234" s="7">
        <f ca="1">COM!AO219</f>
        <v>145.52266628160658</v>
      </c>
      <c r="AP234" s="7">
        <f ca="1">COM!AP219</f>
        <v>143.7478574273261</v>
      </c>
      <c r="AQ234" s="7">
        <f ca="1">COM!AQ219</f>
        <v>141.97304857304562</v>
      </c>
      <c r="AR234" s="7">
        <f ca="1">COM!AR219</f>
        <v>140.19823971876514</v>
      </c>
      <c r="AS234" s="7">
        <f ca="1">COM!AS219</f>
        <v>131.3241954473628</v>
      </c>
      <c r="AT234" s="7">
        <f ca="1">COM!AT219</f>
        <v>122.45015117596043</v>
      </c>
      <c r="AU234" s="7">
        <f ca="1">COM!AU219</f>
        <v>104.70206263315572</v>
      </c>
      <c r="AV234" s="7">
        <f ca="1">COM!AV219</f>
        <v>86.953974090351039</v>
      </c>
    </row>
    <row r="235" spans="1:48" s="5" customFormat="1">
      <c r="A235" s="5" t="s">
        <v>153</v>
      </c>
      <c r="B235" s="24" t="str">
        <f t="shared" si="391"/>
        <v>COM_PROJ</v>
      </c>
      <c r="C235" s="25" t="str">
        <f t="shared" si="392"/>
        <v>-</v>
      </c>
      <c r="D235" s="24" t="str">
        <f>COM!B151</f>
        <v>CER</v>
      </c>
      <c r="E235" s="25" t="str">
        <f t="shared" si="393"/>
        <v>-</v>
      </c>
      <c r="F235" s="25" t="str">
        <f t="shared" si="393"/>
        <v>-</v>
      </c>
      <c r="G235" s="25" t="str">
        <f t="shared" si="393"/>
        <v>-</v>
      </c>
      <c r="H235" s="25" t="str">
        <f t="shared" si="393"/>
        <v>-</v>
      </c>
      <c r="I235" s="24">
        <f t="shared" si="394"/>
        <v>0</v>
      </c>
      <c r="J235" s="7">
        <f>COM!J220</f>
        <v>7.3604096683643041</v>
      </c>
      <c r="K235" s="7">
        <f ca="1">COM!K220</f>
        <v>7.5487586276698906</v>
      </c>
      <c r="L235" s="7">
        <f ca="1">COM!L220</f>
        <v>7.6327960866839231</v>
      </c>
      <c r="M235" s="7">
        <f ca="1">COM!M220</f>
        <v>7.7167308650286897</v>
      </c>
      <c r="N235" s="7">
        <f ca="1">COM!N220</f>
        <v>7.8005643261029958</v>
      </c>
      <c r="O235" s="7">
        <f ca="1">COM!O220</f>
        <v>7.9487588929760244</v>
      </c>
      <c r="P235" s="7">
        <f ca="1">COM!P220</f>
        <v>7.8751547962923807</v>
      </c>
      <c r="Q235" s="7">
        <f ca="1">COM!Q220</f>
        <v>7.8015506996087369</v>
      </c>
      <c r="R235" s="7">
        <f ca="1">COM!R220</f>
        <v>7.7279466029250949</v>
      </c>
      <c r="S235" s="7">
        <f ca="1">COM!S220</f>
        <v>7.6543425062414512</v>
      </c>
      <c r="T235" s="7">
        <f ca="1">COM!T220</f>
        <v>7.5807384095578083</v>
      </c>
      <c r="U235" s="7">
        <f ca="1">COM!U220</f>
        <v>7.5071343128741654</v>
      </c>
      <c r="V235" s="7">
        <f ca="1">COM!V220</f>
        <v>7.4335302161905226</v>
      </c>
      <c r="W235" s="7">
        <f ca="1">COM!W220</f>
        <v>7.3599261195068797</v>
      </c>
      <c r="X235" s="7">
        <f ca="1">COM!X220</f>
        <v>7.2863220228232368</v>
      </c>
      <c r="Y235" s="7">
        <f ca="1">COM!Y220</f>
        <v>7.2127179261395922</v>
      </c>
      <c r="Z235" s="7">
        <f ca="1">COM!Z220</f>
        <v>7.1391138294559502</v>
      </c>
      <c r="AA235" s="7">
        <f ca="1">COM!AA220</f>
        <v>7.0655097327723064</v>
      </c>
      <c r="AB235" s="7">
        <f ca="1">COM!AB220</f>
        <v>6.9919056360886636</v>
      </c>
      <c r="AC235" s="7">
        <f ca="1">COM!AC220</f>
        <v>6.9183015394050207</v>
      </c>
      <c r="AD235" s="7">
        <f ca="1">COM!AD220</f>
        <v>6.8446974427213778</v>
      </c>
      <c r="AE235" s="7">
        <f ca="1">COM!AE220</f>
        <v>6.7710933460377349</v>
      </c>
      <c r="AF235" s="7">
        <f ca="1">COM!AF220</f>
        <v>6.6974892493540903</v>
      </c>
      <c r="AG235" s="7">
        <f ca="1">COM!AG220</f>
        <v>6.6238851526704474</v>
      </c>
      <c r="AH235" s="7">
        <f ca="1">COM!AH220</f>
        <v>6.5502810559868054</v>
      </c>
      <c r="AI235" s="7">
        <f ca="1">COM!AI220</f>
        <v>6.4766769593031617</v>
      </c>
      <c r="AJ235" s="7">
        <f ca="1">COM!AJ220</f>
        <v>6.4030728626195188</v>
      </c>
      <c r="AK235" s="7">
        <f ca="1">COM!AK220</f>
        <v>6.329468765935875</v>
      </c>
      <c r="AL235" s="7">
        <f ca="1">COM!AL220</f>
        <v>6.2558646692522331</v>
      </c>
      <c r="AM235" s="7">
        <f ca="1">COM!AM220</f>
        <v>6.1822605725685902</v>
      </c>
      <c r="AN235" s="7">
        <f ca="1">COM!AN220</f>
        <v>6.1086564758849455</v>
      </c>
      <c r="AO235" s="7">
        <f ca="1">COM!AO220</f>
        <v>6.0350523792013027</v>
      </c>
      <c r="AP235" s="7">
        <f ca="1">COM!AP220</f>
        <v>5.9614482825176607</v>
      </c>
      <c r="AQ235" s="7">
        <f ca="1">COM!AQ220</f>
        <v>5.8878441858340169</v>
      </c>
      <c r="AR235" s="7">
        <f ca="1">COM!AR220</f>
        <v>5.8142400891503732</v>
      </c>
      <c r="AS235" s="7">
        <f ca="1">COM!AS220</f>
        <v>5.4462196057321579</v>
      </c>
      <c r="AT235" s="7">
        <f ca="1">COM!AT220</f>
        <v>5.0781991223139435</v>
      </c>
      <c r="AU235" s="7">
        <f ca="1">COM!AU220</f>
        <v>4.3421581554775122</v>
      </c>
      <c r="AV235" s="7">
        <f ca="1">COM!AV220</f>
        <v>3.6061171886410825</v>
      </c>
    </row>
    <row r="236" spans="1:48" s="5" customFormat="1">
      <c r="A236" s="5" t="s">
        <v>153</v>
      </c>
      <c r="B236" s="24" t="str">
        <f t="shared" si="391"/>
        <v>COM_PROJ</v>
      </c>
      <c r="C236" s="25" t="str">
        <f t="shared" si="392"/>
        <v>-</v>
      </c>
      <c r="D236" s="24" t="str">
        <f>COM!B152</f>
        <v>CEW</v>
      </c>
      <c r="E236" s="25" t="str">
        <f t="shared" si="393"/>
        <v>-</v>
      </c>
      <c r="F236" s="25" t="str">
        <f t="shared" si="393"/>
        <v>-</v>
      </c>
      <c r="G236" s="25" t="str">
        <f t="shared" si="393"/>
        <v>-</v>
      </c>
      <c r="H236" s="25" t="str">
        <f t="shared" si="393"/>
        <v>-</v>
      </c>
      <c r="I236" s="24">
        <f t="shared" si="394"/>
        <v>0</v>
      </c>
      <c r="J236" s="7">
        <f>COM!J221</f>
        <v>31.577350492689618</v>
      </c>
      <c r="K236" s="7">
        <f ca="1">COM!K221</f>
        <v>32.385398056738801</v>
      </c>
      <c r="L236" s="7">
        <f ca="1">COM!L221</f>
        <v>32.745932377159427</v>
      </c>
      <c r="M236" s="7">
        <f ca="1">COM!M221</f>
        <v>33.106026180865861</v>
      </c>
      <c r="N236" s="7">
        <f ca="1">COM!N221</f>
        <v>33.465685317059958</v>
      </c>
      <c r="O236" s="7">
        <f ca="1">COM!O221</f>
        <v>34.101464029130192</v>
      </c>
      <c r="P236" s="7">
        <f ca="1">COM!P221</f>
        <v>33.785690524203297</v>
      </c>
      <c r="Q236" s="7">
        <f ca="1">COM!Q221</f>
        <v>33.469917019276402</v>
      </c>
      <c r="R236" s="7">
        <f ca="1">COM!R221</f>
        <v>33.154143514349506</v>
      </c>
      <c r="S236" s="7">
        <f ca="1">COM!S221</f>
        <v>32.838370009422604</v>
      </c>
      <c r="T236" s="7">
        <f ca="1">COM!T221</f>
        <v>32.522596504495709</v>
      </c>
      <c r="U236" s="7">
        <f ca="1">COM!U221</f>
        <v>32.206822999568814</v>
      </c>
      <c r="V236" s="7">
        <f ca="1">COM!V221</f>
        <v>31.891049494641916</v>
      </c>
      <c r="W236" s="7">
        <f ca="1">COM!W221</f>
        <v>31.575275989715024</v>
      </c>
      <c r="X236" s="7">
        <f ca="1">COM!X221</f>
        <v>31.259502484788126</v>
      </c>
      <c r="Y236" s="7">
        <f ca="1">COM!Y221</f>
        <v>30.943728979861227</v>
      </c>
      <c r="Z236" s="7">
        <f ca="1">COM!Z221</f>
        <v>30.627955474934332</v>
      </c>
      <c r="AA236" s="7">
        <f ca="1">COM!AA221</f>
        <v>30.312181970007433</v>
      </c>
      <c r="AB236" s="7">
        <f ca="1">COM!AB221</f>
        <v>29.996408465080542</v>
      </c>
      <c r="AC236" s="7">
        <f ca="1">COM!AC221</f>
        <v>29.680634960153643</v>
      </c>
      <c r="AD236" s="7">
        <f ca="1">COM!AD221</f>
        <v>29.364861455226745</v>
      </c>
      <c r="AE236" s="7">
        <f ca="1">COM!AE221</f>
        <v>29.04908795029985</v>
      </c>
      <c r="AF236" s="7">
        <f ca="1">COM!AF221</f>
        <v>28.733314445372951</v>
      </c>
      <c r="AG236" s="7">
        <f ca="1">COM!AG221</f>
        <v>28.417540940446056</v>
      </c>
      <c r="AH236" s="7">
        <f ca="1">COM!AH221</f>
        <v>28.101767435519161</v>
      </c>
      <c r="AI236" s="7">
        <f ca="1">COM!AI221</f>
        <v>27.785993930592262</v>
      </c>
      <c r="AJ236" s="7">
        <f ca="1">COM!AJ221</f>
        <v>27.470220425665367</v>
      </c>
      <c r="AK236" s="7">
        <f ca="1">COM!AK221</f>
        <v>27.154446920738469</v>
      </c>
      <c r="AL236" s="7">
        <f ca="1">COM!AL221</f>
        <v>26.838673415811574</v>
      </c>
      <c r="AM236" s="7">
        <f ca="1">COM!AM221</f>
        <v>26.522899910884679</v>
      </c>
      <c r="AN236" s="7">
        <f ca="1">COM!AN221</f>
        <v>26.20712640595778</v>
      </c>
      <c r="AO236" s="7">
        <f ca="1">COM!AO221</f>
        <v>25.891352901030888</v>
      </c>
      <c r="AP236" s="7">
        <f ca="1">COM!AP221</f>
        <v>25.57557939610399</v>
      </c>
      <c r="AQ236" s="7">
        <f ca="1">COM!AQ221</f>
        <v>25.259805891177091</v>
      </c>
      <c r="AR236" s="7">
        <f ca="1">COM!AR221</f>
        <v>24.944032386250196</v>
      </c>
      <c r="AS236" s="7">
        <f ca="1">COM!AS221</f>
        <v>23.365164861615714</v>
      </c>
      <c r="AT236" s="7">
        <f ca="1">COM!AT221</f>
        <v>21.786297336981235</v>
      </c>
      <c r="AU236" s="7">
        <f ca="1">COM!AU221</f>
        <v>18.628562287712271</v>
      </c>
      <c r="AV236" s="7">
        <f ca="1">COM!AV221</f>
        <v>15.470827238443309</v>
      </c>
    </row>
    <row r="237" spans="1:48" s="5" customFormat="1">
      <c r="A237" s="5" t="s">
        <v>153</v>
      </c>
      <c r="B237" s="24" t="str">
        <f t="shared" si="391"/>
        <v>COM_PROJ</v>
      </c>
      <c r="C237" s="25" t="str">
        <f t="shared" si="392"/>
        <v>-</v>
      </c>
      <c r="D237" s="24" t="str">
        <f>COM!B153</f>
        <v>CEG</v>
      </c>
      <c r="E237" s="25" t="str">
        <f t="shared" si="393"/>
        <v>-</v>
      </c>
      <c r="F237" s="25" t="str">
        <f t="shared" si="393"/>
        <v>-</v>
      </c>
      <c r="G237" s="25" t="str">
        <f t="shared" si="393"/>
        <v>-</v>
      </c>
      <c r="H237" s="25" t="str">
        <f t="shared" si="393"/>
        <v>-</v>
      </c>
      <c r="I237" s="24">
        <f t="shared" si="394"/>
        <v>0</v>
      </c>
      <c r="J237" s="7">
        <f>COM!J222</f>
        <v>9.1664843454104386</v>
      </c>
      <c r="K237" s="7">
        <f ca="1">COM!K222</f>
        <v>9.4010497928161261</v>
      </c>
      <c r="L237" s="7">
        <f ca="1">COM!L222</f>
        <v>9.505708104946649</v>
      </c>
      <c r="M237" s="7">
        <f ca="1">COM!M222</f>
        <v>9.6102385409412232</v>
      </c>
      <c r="N237" s="7">
        <f ca="1">COM!N222</f>
        <v>9.7146427987452544</v>
      </c>
      <c r="O237" s="7">
        <f ca="1">COM!O222</f>
        <v>9.8992008924550543</v>
      </c>
      <c r="P237" s="7">
        <f ca="1">COM!P222</f>
        <v>9.8075360490009516</v>
      </c>
      <c r="Q237" s="7">
        <f ca="1">COM!Q222</f>
        <v>9.7158712055468452</v>
      </c>
      <c r="R237" s="7">
        <f ca="1">COM!R222</f>
        <v>9.6242063620927407</v>
      </c>
      <c r="S237" s="7">
        <f ca="1">COM!S222</f>
        <v>9.5325415186386362</v>
      </c>
      <c r="T237" s="7">
        <f ca="1">COM!T222</f>
        <v>9.4408766751845317</v>
      </c>
      <c r="U237" s="7">
        <f ca="1">COM!U222</f>
        <v>9.3492118317304289</v>
      </c>
      <c r="V237" s="7">
        <f ca="1">COM!V222</f>
        <v>9.2575469882763226</v>
      </c>
      <c r="W237" s="7">
        <f ca="1">COM!W222</f>
        <v>9.1658821448222199</v>
      </c>
      <c r="X237" s="7">
        <f ca="1">COM!X222</f>
        <v>9.0742173013681153</v>
      </c>
      <c r="Y237" s="7">
        <f ca="1">COM!Y222</f>
        <v>8.9825524579140108</v>
      </c>
      <c r="Z237" s="7">
        <f ca="1">COM!Z222</f>
        <v>8.8908876144599063</v>
      </c>
      <c r="AA237" s="7">
        <f ca="1">COM!AA222</f>
        <v>8.7992227710058017</v>
      </c>
      <c r="AB237" s="7">
        <f ca="1">COM!AB222</f>
        <v>8.7075579275516972</v>
      </c>
      <c r="AC237" s="7">
        <f ca="1">COM!AC222</f>
        <v>8.6158930840975927</v>
      </c>
      <c r="AD237" s="7">
        <f ca="1">COM!AD222</f>
        <v>8.5242282406434882</v>
      </c>
      <c r="AE237" s="7">
        <f ca="1">COM!AE222</f>
        <v>8.4325633971893836</v>
      </c>
      <c r="AF237" s="7">
        <f ca="1">COM!AF222</f>
        <v>8.3408985537352791</v>
      </c>
      <c r="AG237" s="7">
        <f ca="1">COM!AG222</f>
        <v>8.2492337102811746</v>
      </c>
      <c r="AH237" s="7">
        <f ca="1">COM!AH222</f>
        <v>8.1575688668270701</v>
      </c>
      <c r="AI237" s="7">
        <f ca="1">COM!AI222</f>
        <v>8.0659040233729655</v>
      </c>
      <c r="AJ237" s="7">
        <f ca="1">COM!AJ222</f>
        <v>7.974239179918861</v>
      </c>
      <c r="AK237" s="7">
        <f ca="1">COM!AK222</f>
        <v>7.8825743364647556</v>
      </c>
      <c r="AL237" s="7">
        <f ca="1">COM!AL222</f>
        <v>7.7909094930106519</v>
      </c>
      <c r="AM237" s="7">
        <f ca="1">COM!AM222</f>
        <v>7.6992446495565483</v>
      </c>
      <c r="AN237" s="7">
        <f ca="1">COM!AN222</f>
        <v>7.6075798061024429</v>
      </c>
      <c r="AO237" s="7">
        <f ca="1">COM!AO222</f>
        <v>7.5159149626483384</v>
      </c>
      <c r="AP237" s="7">
        <f ca="1">COM!AP222</f>
        <v>7.4242501191942347</v>
      </c>
      <c r="AQ237" s="7">
        <f ca="1">COM!AQ222</f>
        <v>7.3325852757401302</v>
      </c>
      <c r="AR237" s="7">
        <f ca="1">COM!AR222</f>
        <v>7.2409204322860248</v>
      </c>
      <c r="AS237" s="7">
        <f ca="1">COM!AS222</f>
        <v>6.782596215015503</v>
      </c>
      <c r="AT237" s="7">
        <f ca="1">COM!AT222</f>
        <v>6.3242719977449804</v>
      </c>
      <c r="AU237" s="7">
        <f ca="1">COM!AU222</f>
        <v>5.4076235632039369</v>
      </c>
      <c r="AV237" s="7">
        <f ca="1">COM!AV222</f>
        <v>4.4909751286628925</v>
      </c>
    </row>
    <row r="238" spans="1:48" s="5" customFormat="1">
      <c r="B238" s="24" t="str">
        <f t="shared" si="391"/>
        <v>COM_PROJ</v>
      </c>
      <c r="C238" s="25" t="str">
        <f t="shared" si="392"/>
        <v>-</v>
      </c>
      <c r="D238" s="24" t="str">
        <f>COM!B154</f>
        <v>CET</v>
      </c>
      <c r="E238" s="25" t="str">
        <f t="shared" si="393"/>
        <v>-</v>
      </c>
      <c r="F238" s="25" t="str">
        <f t="shared" si="393"/>
        <v>-</v>
      </c>
      <c r="G238" s="25" t="str">
        <f t="shared" si="393"/>
        <v>-</v>
      </c>
      <c r="H238" s="25" t="str">
        <f t="shared" si="393"/>
        <v>-</v>
      </c>
      <c r="I238" s="24">
        <f t="shared" si="394"/>
        <v>0</v>
      </c>
      <c r="J238" s="7">
        <f>COM!J223</f>
        <v>3.1678360284580607</v>
      </c>
      <c r="K238" s="7">
        <f ca="1">COM!K223</f>
        <v>3.2488992635352205</v>
      </c>
      <c r="L238" s="7">
        <f ca="1">COM!L223</f>
        <v>3.2850680234819589</v>
      </c>
      <c r="M238" s="7">
        <f ca="1">COM!M223</f>
        <v>3.3211925908445643</v>
      </c>
      <c r="N238" s="7">
        <f ca="1">COM!N223</f>
        <v>3.3572735524142665</v>
      </c>
      <c r="O238" s="7">
        <f ca="1">COM!O223</f>
        <v>3.4210547968441634</v>
      </c>
      <c r="P238" s="7">
        <f ca="1">COM!P223</f>
        <v>3.3893764365595827</v>
      </c>
      <c r="Q238" s="7">
        <f ca="1">COM!Q223</f>
        <v>3.3576980762750019</v>
      </c>
      <c r="R238" s="7">
        <f ca="1">COM!R223</f>
        <v>3.3260197159904212</v>
      </c>
      <c r="S238" s="7">
        <f ca="1">COM!S223</f>
        <v>3.2943413557058405</v>
      </c>
      <c r="T238" s="7">
        <f ca="1">COM!T223</f>
        <v>3.2626629954212603</v>
      </c>
      <c r="U238" s="7">
        <f ca="1">COM!U223</f>
        <v>3.2309846351366796</v>
      </c>
      <c r="V238" s="7">
        <f ca="1">COM!V223</f>
        <v>3.1993062748520988</v>
      </c>
      <c r="W238" s="7">
        <f ca="1">COM!W223</f>
        <v>3.1676279145675181</v>
      </c>
      <c r="X238" s="7">
        <f ca="1">COM!X223</f>
        <v>3.1359495542829374</v>
      </c>
      <c r="Y238" s="7">
        <f ca="1">COM!Y223</f>
        <v>3.1042711939983567</v>
      </c>
      <c r="Z238" s="7">
        <f ca="1">COM!Z223</f>
        <v>3.0725928337137765</v>
      </c>
      <c r="AA238" s="7">
        <f ca="1">COM!AA223</f>
        <v>3.0409144734291957</v>
      </c>
      <c r="AB238" s="7">
        <f ca="1">COM!AB223</f>
        <v>3.009236113144615</v>
      </c>
      <c r="AC238" s="7">
        <f ca="1">COM!AC223</f>
        <v>2.9775577528600348</v>
      </c>
      <c r="AD238" s="7">
        <f ca="1">COM!AD223</f>
        <v>2.9458793925754536</v>
      </c>
      <c r="AE238" s="7">
        <f ca="1">COM!AE223</f>
        <v>2.9142010322908729</v>
      </c>
      <c r="AF238" s="7">
        <f ca="1">COM!AF223</f>
        <v>2.8825226720062922</v>
      </c>
      <c r="AG238" s="7">
        <f ca="1">COM!AG223</f>
        <v>2.8508443117217119</v>
      </c>
      <c r="AH238" s="7">
        <f ca="1">COM!AH223</f>
        <v>2.8191659514371312</v>
      </c>
      <c r="AI238" s="7">
        <f ca="1">COM!AI223</f>
        <v>2.7874875911525505</v>
      </c>
      <c r="AJ238" s="7">
        <f ca="1">COM!AJ223</f>
        <v>2.7558092308679702</v>
      </c>
      <c r="AK238" s="7">
        <f ca="1">COM!AK223</f>
        <v>2.7241308705833891</v>
      </c>
      <c r="AL238" s="7">
        <f ca="1">COM!AL223</f>
        <v>2.6924525102988084</v>
      </c>
      <c r="AM238" s="7">
        <f ca="1">COM!AM223</f>
        <v>2.6607741500142281</v>
      </c>
      <c r="AN238" s="7">
        <f ca="1">COM!AN223</f>
        <v>2.6290957897296474</v>
      </c>
      <c r="AO238" s="7">
        <f ca="1">COM!AO223</f>
        <v>2.5974174294450667</v>
      </c>
      <c r="AP238" s="7">
        <f ca="1">COM!AP223</f>
        <v>2.5657390691604864</v>
      </c>
      <c r="AQ238" s="7">
        <f ca="1">COM!AQ223</f>
        <v>2.5340607088759057</v>
      </c>
      <c r="AR238" s="7">
        <f ca="1">COM!AR223</f>
        <v>2.5023823485913246</v>
      </c>
      <c r="AS238" s="7">
        <f ca="1">COM!AS223</f>
        <v>2.3439905471684215</v>
      </c>
      <c r="AT238" s="7">
        <f ca="1">COM!AT223</f>
        <v>2.1855987457455184</v>
      </c>
      <c r="AU238" s="7">
        <f ca="1">COM!AU223</f>
        <v>1.8688151428997124</v>
      </c>
      <c r="AV238" s="7">
        <f ca="1">COM!AV223</f>
        <v>1.5520315400539064</v>
      </c>
    </row>
    <row r="239" spans="1:48" s="5" customFormat="1">
      <c r="B239" s="24" t="str">
        <f t="shared" si="391"/>
        <v>COM_PROJ</v>
      </c>
      <c r="C239" s="25" t="str">
        <f t="shared" si="392"/>
        <v>-</v>
      </c>
      <c r="D239" s="24" t="str">
        <f>COM!B155</f>
        <v>CEO</v>
      </c>
      <c r="E239" s="25" t="str">
        <f t="shared" si="393"/>
        <v>-</v>
      </c>
      <c r="F239" s="25" t="str">
        <f t="shared" si="393"/>
        <v>-</v>
      </c>
      <c r="G239" s="25" t="str">
        <f t="shared" si="393"/>
        <v>-</v>
      </c>
      <c r="H239" s="25" t="str">
        <f t="shared" si="393"/>
        <v>-</v>
      </c>
      <c r="I239" s="24">
        <f t="shared" si="394"/>
        <v>0</v>
      </c>
      <c r="J239" s="7">
        <f>COM!J224</f>
        <v>30.83106130780234</v>
      </c>
      <c r="K239" s="7">
        <f ca="1">COM!K224</f>
        <v>31.620011729484748</v>
      </c>
      <c r="L239" s="7">
        <f ca="1">COM!L224</f>
        <v>31.972025294999963</v>
      </c>
      <c r="M239" s="7">
        <f ca="1">COM!M224</f>
        <v>32.323608754834666</v>
      </c>
      <c r="N239" s="7">
        <f ca="1">COM!N224</f>
        <v>32.674767819952514</v>
      </c>
      <c r="O239" s="7">
        <f ca="1">COM!O224</f>
        <v>33.295520737603752</v>
      </c>
      <c r="P239" s="7">
        <f ca="1">COM!P224</f>
        <v>32.987210124525731</v>
      </c>
      <c r="Q239" s="7">
        <f ca="1">COM!Q224</f>
        <v>32.678899511447703</v>
      </c>
      <c r="R239" s="7">
        <f ca="1">COM!R224</f>
        <v>32.370588898369682</v>
      </c>
      <c r="S239" s="7">
        <f ca="1">COM!S224</f>
        <v>32.062278285291661</v>
      </c>
      <c r="T239" s="7">
        <f ca="1">COM!T224</f>
        <v>31.753967672213633</v>
      </c>
      <c r="U239" s="7">
        <f ca="1">COM!U224</f>
        <v>31.445657059135613</v>
      </c>
      <c r="V239" s="7">
        <f ca="1">COM!V224</f>
        <v>31.137346446057585</v>
      </c>
      <c r="W239" s="7">
        <f ca="1">COM!W224</f>
        <v>30.829035832979564</v>
      </c>
      <c r="X239" s="7">
        <f ca="1">COM!X224</f>
        <v>30.520725219901543</v>
      </c>
      <c r="Y239" s="7">
        <f ca="1">COM!Y224</f>
        <v>30.212414606823515</v>
      </c>
      <c r="Z239" s="7">
        <f ca="1">COM!Z224</f>
        <v>29.904103993745494</v>
      </c>
      <c r="AA239" s="7">
        <f ca="1">COM!AA224</f>
        <v>29.595793380667466</v>
      </c>
      <c r="AB239" s="7">
        <f ca="1">COM!AB224</f>
        <v>29.287482767589445</v>
      </c>
      <c r="AC239" s="7">
        <f ca="1">COM!AC224</f>
        <v>28.979172154511424</v>
      </c>
      <c r="AD239" s="7">
        <f ca="1">COM!AD224</f>
        <v>28.670861541433396</v>
      </c>
      <c r="AE239" s="7">
        <f ca="1">COM!AE224</f>
        <v>28.362550928355375</v>
      </c>
      <c r="AF239" s="7">
        <f ca="1">COM!AF224</f>
        <v>28.054240315277347</v>
      </c>
      <c r="AG239" s="7">
        <f ca="1">COM!AG224</f>
        <v>27.745929702199327</v>
      </c>
      <c r="AH239" s="7">
        <f ca="1">COM!AH224</f>
        <v>27.437619089121306</v>
      </c>
      <c r="AI239" s="7">
        <f ca="1">COM!AI224</f>
        <v>27.129308476043278</v>
      </c>
      <c r="AJ239" s="7">
        <f ca="1">COM!AJ224</f>
        <v>26.820997862965257</v>
      </c>
      <c r="AK239" s="7">
        <f ca="1">COM!AK224</f>
        <v>26.512687249887229</v>
      </c>
      <c r="AL239" s="7">
        <f ca="1">COM!AL224</f>
        <v>26.204376636809208</v>
      </c>
      <c r="AM239" s="7">
        <f ca="1">COM!AM224</f>
        <v>25.896066023731187</v>
      </c>
      <c r="AN239" s="7">
        <f ca="1">COM!AN224</f>
        <v>25.587755410653159</v>
      </c>
      <c r="AO239" s="7">
        <f ca="1">COM!AO224</f>
        <v>25.279444797575138</v>
      </c>
      <c r="AP239" s="7">
        <f ca="1">COM!AP224</f>
        <v>24.971134184497117</v>
      </c>
      <c r="AQ239" s="7">
        <f ca="1">COM!AQ224</f>
        <v>24.662823571419089</v>
      </c>
      <c r="AR239" s="7">
        <f ca="1">COM!AR224</f>
        <v>24.354512958341061</v>
      </c>
      <c r="AS239" s="7">
        <f ca="1">COM!AS224</f>
        <v>22.81295989295095</v>
      </c>
      <c r="AT239" s="7">
        <f ca="1">COM!AT224</f>
        <v>21.271406827560831</v>
      </c>
      <c r="AU239" s="7">
        <f ca="1">COM!AU224</f>
        <v>18.188300696780598</v>
      </c>
      <c r="AV239" s="7">
        <f ca="1">COM!AV224</f>
        <v>15.105194566000364</v>
      </c>
    </row>
    <row r="240" spans="1:48" s="5" customFormat="1">
      <c r="A240" s="5" t="s">
        <v>32</v>
      </c>
      <c r="B240" s="24"/>
      <c r="C240" s="25" t="str">
        <f t="shared" si="392"/>
        <v/>
      </c>
      <c r="D240" s="24"/>
      <c r="E240" s="25" t="str">
        <f t="shared" ref="E240:F249" si="395">IF($A240="*","","-")</f>
        <v/>
      </c>
      <c r="F240" s="25" t="str">
        <f t="shared" si="395"/>
        <v/>
      </c>
      <c r="G240" s="25"/>
      <c r="H240" s="25" t="str">
        <f t="shared" ref="H240:H249" si="396">IF($A240="*","","-")</f>
        <v/>
      </c>
      <c r="I240" s="24" t="str">
        <f t="shared" si="394"/>
        <v/>
      </c>
      <c r="J240" s="7"/>
      <c r="K240" s="7"/>
      <c r="L240" s="7"/>
      <c r="M240" s="7"/>
      <c r="N240" s="7"/>
      <c r="O240" s="7"/>
      <c r="P240" s="7"/>
      <c r="Q240" s="7"/>
      <c r="R240" s="7"/>
      <c r="S240" s="7"/>
      <c r="T240" s="7"/>
      <c r="U240" s="7"/>
      <c r="V240" s="7"/>
      <c r="W240" s="7"/>
      <c r="X240" s="7"/>
      <c r="Y240" s="7"/>
      <c r="Z240" s="7"/>
      <c r="AA240" s="7"/>
      <c r="AB240" s="7"/>
      <c r="AC240" s="7"/>
      <c r="AD240" s="7"/>
      <c r="AE240" s="7"/>
      <c r="AF240" s="7"/>
      <c r="AG240" s="7"/>
      <c r="AH240" s="7"/>
      <c r="AI240" s="7"/>
      <c r="AJ240" s="7"/>
      <c r="AK240" s="7"/>
      <c r="AL240" s="7"/>
      <c r="AM240" s="7"/>
      <c r="AN240" s="7"/>
      <c r="AO240" s="7"/>
      <c r="AP240" s="7"/>
      <c r="AQ240" s="7"/>
      <c r="AR240" s="7"/>
      <c r="AS240" s="7"/>
      <c r="AT240" s="7"/>
      <c r="AU240" s="7"/>
      <c r="AV240" s="7"/>
    </row>
    <row r="241" spans="1:48" s="5" customFormat="1">
      <c r="B241" s="24" t="str">
        <f t="shared" ref="B241:B249" si="397">IF(A241="*","","COM_PROJ")</f>
        <v>COM_PROJ</v>
      </c>
      <c r="C241" s="25" t="str">
        <f t="shared" si="392"/>
        <v>-</v>
      </c>
      <c r="D241" s="24" t="str">
        <f>COM!B158</f>
        <v>CNC</v>
      </c>
      <c r="E241" s="25" t="str">
        <f t="shared" si="395"/>
        <v>-</v>
      </c>
      <c r="F241" s="25" t="str">
        <f t="shared" si="395"/>
        <v>-</v>
      </c>
      <c r="G241" s="25" t="str">
        <f t="shared" ref="G241:G249" si="398">IF($A241="*","","-")</f>
        <v>-</v>
      </c>
      <c r="H241" s="25" t="str">
        <f t="shared" si="396"/>
        <v>-</v>
      </c>
      <c r="I241" s="24">
        <f t="shared" si="394"/>
        <v>0</v>
      </c>
      <c r="J241" s="7">
        <f>COM!J204</f>
        <v>0</v>
      </c>
      <c r="K241" s="7">
        <f ca="1">COM!K204</f>
        <v>0</v>
      </c>
      <c r="L241" s="7">
        <f ca="1">COM!L204</f>
        <v>0</v>
      </c>
      <c r="M241" s="7">
        <f ca="1">COM!M204</f>
        <v>0</v>
      </c>
      <c r="N241" s="7">
        <f ca="1">COM!N204</f>
        <v>0</v>
      </c>
      <c r="O241" s="7">
        <f ca="1">COM!O204</f>
        <v>0</v>
      </c>
      <c r="P241" s="7">
        <f ca="1">COM!P204</f>
        <v>2.374210531405462</v>
      </c>
      <c r="Q241" s="7">
        <f ca="1">COM!Q204</f>
        <v>4.7452103646847847</v>
      </c>
      <c r="R241" s="7">
        <f ca="1">COM!R204</f>
        <v>7.1130696113447343</v>
      </c>
      <c r="S241" s="7">
        <f ca="1">COM!S204</f>
        <v>9.4778555169413874</v>
      </c>
      <c r="T241" s="7">
        <f ca="1">COM!T204</f>
        <v>12.237889057557444</v>
      </c>
      <c r="U241" s="7">
        <f ca="1">COM!U204</f>
        <v>14.993316392900498</v>
      </c>
      <c r="V241" s="7">
        <f ca="1">COM!V204</f>
        <v>17.744253226640048</v>
      </c>
      <c r="W241" s="7">
        <f ca="1">COM!W204</f>
        <v>20.490809837794885</v>
      </c>
      <c r="X241" s="7">
        <f ca="1">COM!X204</f>
        <v>23.233091447972718</v>
      </c>
      <c r="Y241" s="7">
        <f ca="1">COM!Y204</f>
        <v>26.373631082535212</v>
      </c>
      <c r="Z241" s="7">
        <f ca="1">COM!Z204</f>
        <v>29.508259855458085</v>
      </c>
      <c r="AA241" s="7">
        <f ca="1">COM!AA204</f>
        <v>32.637137191475446</v>
      </c>
      <c r="AB241" s="7">
        <f ca="1">COM!AB204</f>
        <v>35.760414502840995</v>
      </c>
      <c r="AC241" s="7">
        <f ca="1">COM!AC204</f>
        <v>38.878235769890985</v>
      </c>
      <c r="AD241" s="7">
        <f ca="1">COM!AD204</f>
        <v>42.596165268542521</v>
      </c>
      <c r="AE241" s="7">
        <f ca="1">COM!AE204</f>
        <v>46.305898104398388</v>
      </c>
      <c r="AF241" s="7">
        <f ca="1">COM!AF204</f>
        <v>50.00767972984913</v>
      </c>
      <c r="AG241" s="7">
        <f ca="1">COM!AG204</f>
        <v>53.701741937014724</v>
      </c>
      <c r="AH241" s="7">
        <f ca="1">COM!AH204</f>
        <v>57.388303951031624</v>
      </c>
      <c r="AI241" s="7">
        <f ca="1">COM!AI204</f>
        <v>61.62866660070172</v>
      </c>
      <c r="AJ241" s="7">
        <f ca="1">COM!AJ204</f>
        <v>65.85820599120774</v>
      </c>
      <c r="AK241" s="7">
        <f ca="1">COM!AK204</f>
        <v>70.077280151782304</v>
      </c>
      <c r="AL241" s="7">
        <f ca="1">COM!AL204</f>
        <v>74.286225161492951</v>
      </c>
      <c r="AM241" s="7">
        <f ca="1">COM!AM204</f>
        <v>78.485357079441386</v>
      </c>
      <c r="AN241" s="7">
        <f ca="1">COM!AN204</f>
        <v>83.371770885259707</v>
      </c>
      <c r="AO241" s="7">
        <f ca="1">COM!AO204</f>
        <v>88.244902790637965</v>
      </c>
      <c r="AP241" s="7">
        <f ca="1">COM!AP204</f>
        <v>93.105207275787507</v>
      </c>
      <c r="AQ241" s="7">
        <f ca="1">COM!AQ204</f>
        <v>97.953110027550082</v>
      </c>
      <c r="AR241" s="7">
        <f ca="1">COM!AR204</f>
        <v>102.78901055338844</v>
      </c>
      <c r="AS241" s="7">
        <f ca="1">COM!AS204</f>
        <v>125.46309805755627</v>
      </c>
      <c r="AT241" s="7">
        <f ca="1">COM!AT204</f>
        <v>147.89866949929319</v>
      </c>
      <c r="AU241" s="7">
        <f ca="1">COM!AU204</f>
        <v>192.35089458530123</v>
      </c>
      <c r="AV241" s="7">
        <f ca="1">COM!AV204</f>
        <v>236.12480868399598</v>
      </c>
    </row>
    <row r="242" spans="1:48" s="5" customFormat="1">
      <c r="B242" s="24" t="str">
        <f t="shared" si="397"/>
        <v>COM_PROJ</v>
      </c>
      <c r="C242" s="25" t="str">
        <f t="shared" si="392"/>
        <v>-</v>
      </c>
      <c r="D242" s="24" t="str">
        <f>COM!B159</f>
        <v>CNH</v>
      </c>
      <c r="E242" s="25" t="str">
        <f t="shared" si="395"/>
        <v>-</v>
      </c>
      <c r="F242" s="25" t="str">
        <f t="shared" si="395"/>
        <v>-</v>
      </c>
      <c r="G242" s="25" t="str">
        <f t="shared" si="398"/>
        <v>-</v>
      </c>
      <c r="H242" s="25" t="str">
        <f t="shared" si="396"/>
        <v>-</v>
      </c>
      <c r="I242" s="24">
        <f t="shared" si="394"/>
        <v>0</v>
      </c>
      <c r="J242" s="7">
        <f>COM!J205</f>
        <v>0</v>
      </c>
      <c r="K242" s="7">
        <f ca="1">COM!K205</f>
        <v>0</v>
      </c>
      <c r="L242" s="7">
        <f ca="1">COM!L205</f>
        <v>0</v>
      </c>
      <c r="M242" s="7">
        <f ca="1">COM!M205</f>
        <v>0</v>
      </c>
      <c r="N242" s="7">
        <f ca="1">COM!N205</f>
        <v>0</v>
      </c>
      <c r="O242" s="7">
        <f ca="1">COM!O205</f>
        <v>0</v>
      </c>
      <c r="P242" s="7">
        <f ca="1">COM!P205</f>
        <v>0.86369238462736031</v>
      </c>
      <c r="Q242" s="7">
        <f ca="1">COM!Q205</f>
        <v>1.7262167786809268</v>
      </c>
      <c r="R242" s="7">
        <f ca="1">COM!R205</f>
        <v>2.5875986873859804</v>
      </c>
      <c r="S242" s="7">
        <f ca="1">COM!S205</f>
        <v>3.4478625733897532</v>
      </c>
      <c r="T242" s="7">
        <f ca="1">COM!T205</f>
        <v>4.4519099899156274</v>
      </c>
      <c r="U242" s="7">
        <f ca="1">COM!U205</f>
        <v>5.4542817570567088</v>
      </c>
      <c r="V242" s="7">
        <f ca="1">COM!V205</f>
        <v>6.4550199655951284</v>
      </c>
      <c r="W242" s="7">
        <f ca="1">COM!W205</f>
        <v>7.4541647329288407</v>
      </c>
      <c r="X242" s="7">
        <f ca="1">COM!X205</f>
        <v>8.4517543366663741</v>
      </c>
      <c r="Y242" s="7">
        <f ca="1">COM!Y205</f>
        <v>9.5942225930034919</v>
      </c>
      <c r="Z242" s="7">
        <f ca="1">COM!Z205</f>
        <v>10.734540590921149</v>
      </c>
      <c r="AA242" s="7">
        <f ca="1">COM!AA205</f>
        <v>11.87276632608862</v>
      </c>
      <c r="AB242" s="7">
        <f ca="1">COM!AB205</f>
        <v>13.008954879388048</v>
      </c>
      <c r="AC242" s="7">
        <f ca="1">COM!AC205</f>
        <v>14.143158628112145</v>
      </c>
      <c r="AD242" s="7">
        <f ca="1">COM!AD205</f>
        <v>15.495670274442789</v>
      </c>
      <c r="AE242" s="7">
        <f ca="1">COM!AE205</f>
        <v>16.845200131609275</v>
      </c>
      <c r="AF242" s="7">
        <f ca="1">COM!AF205</f>
        <v>18.191837490497008</v>
      </c>
      <c r="AG242" s="7">
        <f ca="1">COM!AG205</f>
        <v>19.535666672646226</v>
      </c>
      <c r="AH242" s="7">
        <f ca="1">COM!AH205</f>
        <v>20.876767427968893</v>
      </c>
      <c r="AI242" s="7">
        <f ca="1">COM!AI205</f>
        <v>22.419330263123342</v>
      </c>
      <c r="AJ242" s="7">
        <f ca="1">COM!AJ205</f>
        <v>23.957955803588373</v>
      </c>
      <c r="AK242" s="7">
        <f ca="1">COM!AK205</f>
        <v>25.492774293551513</v>
      </c>
      <c r="AL242" s="7">
        <f ca="1">COM!AL205</f>
        <v>27.023907992150043</v>
      </c>
      <c r="AM242" s="7">
        <f ca="1">COM!AM205</f>
        <v>28.55147187564053</v>
      </c>
      <c r="AN242" s="7">
        <f ca="1">COM!AN205</f>
        <v>30.329055765694697</v>
      </c>
      <c r="AO242" s="7">
        <f ca="1">COM!AO205</f>
        <v>32.101807954384668</v>
      </c>
      <c r="AP242" s="7">
        <f ca="1">COM!AP205</f>
        <v>33.869893772919426</v>
      </c>
      <c r="AQ242" s="7">
        <f ca="1">COM!AQ205</f>
        <v>35.633468078030738</v>
      </c>
      <c r="AR242" s="7">
        <f ca="1">COM!AR205</f>
        <v>37.392676202893</v>
      </c>
      <c r="AS242" s="7">
        <f ca="1">COM!AS205</f>
        <v>45.641075595735103</v>
      </c>
      <c r="AT242" s="7">
        <f ca="1">COM!AT205</f>
        <v>53.80270740667666</v>
      </c>
      <c r="AU242" s="7">
        <f ca="1">COM!AU205</f>
        <v>69.973576745630737</v>
      </c>
      <c r="AV242" s="7">
        <f ca="1">COM!AV205</f>
        <v>85.89768952007546</v>
      </c>
    </row>
    <row r="243" spans="1:48" s="5" customFormat="1">
      <c r="B243" s="24" t="str">
        <f t="shared" si="397"/>
        <v>COM_PROJ</v>
      </c>
      <c r="C243" s="25" t="str">
        <f t="shared" si="392"/>
        <v>-</v>
      </c>
      <c r="D243" s="24" t="str">
        <f>COM!B160</f>
        <v>CNK</v>
      </c>
      <c r="E243" s="25" t="str">
        <f t="shared" si="395"/>
        <v>-</v>
      </c>
      <c r="F243" s="25" t="str">
        <f t="shared" si="395"/>
        <v>-</v>
      </c>
      <c r="G243" s="25" t="str">
        <f t="shared" si="398"/>
        <v>-</v>
      </c>
      <c r="H243" s="25" t="str">
        <f t="shared" si="396"/>
        <v>-</v>
      </c>
      <c r="I243" s="24">
        <f t="shared" si="394"/>
        <v>0</v>
      </c>
      <c r="J243" s="7">
        <f>COM!J206</f>
        <v>0</v>
      </c>
      <c r="K243" s="7">
        <f ca="1">COM!K206</f>
        <v>0</v>
      </c>
      <c r="L243" s="7">
        <f ca="1">COM!L206</f>
        <v>0</v>
      </c>
      <c r="M243" s="7">
        <f ca="1">COM!M206</f>
        <v>0</v>
      </c>
      <c r="N243" s="7">
        <f ca="1">COM!N206</f>
        <v>0</v>
      </c>
      <c r="O243" s="7">
        <f ca="1">COM!O206</f>
        <v>0</v>
      </c>
      <c r="P243" s="7">
        <f ca="1">COM!P206</f>
        <v>8.642450272982001E-3</v>
      </c>
      <c r="Q243" s="7">
        <f ca="1">COM!Q206</f>
        <v>1.7273213166715339E-2</v>
      </c>
      <c r="R243" s="7">
        <f ca="1">COM!R206</f>
        <v>2.5892543896650688E-2</v>
      </c>
      <c r="S243" s="7">
        <f ca="1">COM!S206</f>
        <v>3.4500687245787198E-2</v>
      </c>
      <c r="T243" s="7">
        <f ca="1">COM!T206</f>
        <v>4.4547585914211589E-2</v>
      </c>
      <c r="U243" s="7">
        <f ca="1">COM!U206</f>
        <v>5.4577717366968946E-2</v>
      </c>
      <c r="V243" s="7">
        <f ca="1">COM!V206</f>
        <v>6.4591502781202875E-2</v>
      </c>
      <c r="W243" s="7">
        <f ca="1">COM!W206</f>
        <v>7.4589343587588341E-2</v>
      </c>
      <c r="X243" s="7">
        <f ca="1">COM!X206</f>
        <v>8.45716228071339E-2</v>
      </c>
      <c r="Y243" s="7">
        <f ca="1">COM!Y206</f>
        <v>9.6003615573996143E-2</v>
      </c>
      <c r="Z243" s="7">
        <f ca="1">COM!Z206</f>
        <v>0.10741409199800878</v>
      </c>
      <c r="AA243" s="7">
        <f ca="1">COM!AA206</f>
        <v>0.11880363240695595</v>
      </c>
      <c r="AB243" s="7">
        <f ca="1">COM!AB206</f>
        <v>0.13017278796209988</v>
      </c>
      <c r="AC243" s="7">
        <f ca="1">COM!AC206</f>
        <v>0.14152208277150932</v>
      </c>
      <c r="AD243" s="7">
        <f ca="1">COM!AD206</f>
        <v>0.15505585342306469</v>
      </c>
      <c r="AE243" s="7">
        <f ca="1">COM!AE206</f>
        <v>0.16855978710368635</v>
      </c>
      <c r="AF243" s="7">
        <f ca="1">COM!AF206</f>
        <v>0.18203477729356551</v>
      </c>
      <c r="AG243" s="7">
        <f ca="1">COM!AG206</f>
        <v>0.19548166774764489</v>
      </c>
      <c r="AH243" s="7">
        <f ca="1">COM!AH206</f>
        <v>0.20890125647533231</v>
      </c>
      <c r="AI243" s="7">
        <f ca="1">COM!AI206</f>
        <v>0.22433675507767825</v>
      </c>
      <c r="AJ243" s="7">
        <f ca="1">COM!AJ206</f>
        <v>0.23973285553993517</v>
      </c>
      <c r="AK243" s="7">
        <f ca="1">COM!AK206</f>
        <v>0.25509086113735951</v>
      </c>
      <c r="AL243" s="7">
        <f ca="1">COM!AL206</f>
        <v>0.27041199524361198</v>
      </c>
      <c r="AM243" s="7">
        <f ca="1">COM!AM206</f>
        <v>0.28569740835694607</v>
      </c>
      <c r="AN243" s="7">
        <f ca="1">COM!AN206</f>
        <v>0.30348462131526716</v>
      </c>
      <c r="AO243" s="7">
        <f ca="1">COM!AO206</f>
        <v>0.32122348634379616</v>
      </c>
      <c r="AP243" s="7">
        <f ca="1">COM!AP206</f>
        <v>0.33891565781251198</v>
      </c>
      <c r="AQ243" s="7">
        <f ca="1">COM!AQ206</f>
        <v>0.35656268527959945</v>
      </c>
      <c r="AR243" s="7">
        <f ca="1">COM!AR206</f>
        <v>0.37416602300673213</v>
      </c>
      <c r="AS243" s="7">
        <f ca="1">COM!AS206</f>
        <v>0.45670279518759294</v>
      </c>
      <c r="AT243" s="7">
        <f ca="1">COM!AT206</f>
        <v>0.53837133635793488</v>
      </c>
      <c r="AU243" s="7">
        <f ca="1">COM!AU206</f>
        <v>0.70018350075845537</v>
      </c>
      <c r="AV243" s="7">
        <f ca="1">COM!AV206</f>
        <v>0.85952652061600965</v>
      </c>
    </row>
    <row r="244" spans="1:48" s="5" customFormat="1">
      <c r="B244" s="24" t="str">
        <f t="shared" si="397"/>
        <v>COM_PROJ</v>
      </c>
      <c r="C244" s="25" t="str">
        <f t="shared" si="392"/>
        <v>-</v>
      </c>
      <c r="D244" s="24" t="str">
        <f>COM!B161</f>
        <v>CNL</v>
      </c>
      <c r="E244" s="25" t="str">
        <f t="shared" si="395"/>
        <v>-</v>
      </c>
      <c r="F244" s="25" t="str">
        <f t="shared" si="395"/>
        <v>-</v>
      </c>
      <c r="G244" s="25" t="str">
        <f t="shared" si="398"/>
        <v>-</v>
      </c>
      <c r="H244" s="25" t="str">
        <f t="shared" si="396"/>
        <v>-</v>
      </c>
      <c r="I244" s="24">
        <f t="shared" si="394"/>
        <v>0</v>
      </c>
      <c r="J244" s="7">
        <f>COM!J207</f>
        <v>0</v>
      </c>
      <c r="K244" s="7">
        <f ca="1">COM!K207</f>
        <v>0</v>
      </c>
      <c r="L244" s="7">
        <f ca="1">COM!L207</f>
        <v>0</v>
      </c>
      <c r="M244" s="7">
        <f ca="1">COM!M207</f>
        <v>0</v>
      </c>
      <c r="N244" s="7">
        <f ca="1">COM!N207</f>
        <v>0</v>
      </c>
      <c r="O244" s="7">
        <f ca="1">COM!O207</f>
        <v>0</v>
      </c>
      <c r="P244" s="7">
        <f ca="1">COM!P207</f>
        <v>5.1271908511743378</v>
      </c>
      <c r="Q244" s="7">
        <f ca="1">COM!Q207</f>
        <v>10.247448087220418</v>
      </c>
      <c r="R244" s="7">
        <f ca="1">COM!R207</f>
        <v>15.360923116394286</v>
      </c>
      <c r="S244" s="7">
        <f ca="1">COM!S207</f>
        <v>20.467761157831042</v>
      </c>
      <c r="T244" s="7">
        <f ca="1">COM!T207</f>
        <v>26.428150319277417</v>
      </c>
      <c r="U244" s="7">
        <f ca="1">COM!U207</f>
        <v>32.378592219003757</v>
      </c>
      <c r="V244" s="7">
        <f ca="1">COM!V207</f>
        <v>38.319336723139386</v>
      </c>
      <c r="W244" s="7">
        <f ca="1">COM!W207</f>
        <v>44.250621983090305</v>
      </c>
      <c r="X244" s="7">
        <f ca="1">COM!X207</f>
        <v>50.172675228606082</v>
      </c>
      <c r="Y244" s="7">
        <f ca="1">COM!Y207</f>
        <v>56.954780635470399</v>
      </c>
      <c r="Z244" s="7">
        <f ca="1">COM!Z207</f>
        <v>63.724121329466875</v>
      </c>
      <c r="AA244" s="7">
        <f ca="1">COM!AA207</f>
        <v>70.481041593896137</v>
      </c>
      <c r="AB244" s="7">
        <f ca="1">COM!AB207</f>
        <v>77.225868408826585</v>
      </c>
      <c r="AC244" s="7">
        <f ca="1">COM!AC207</f>
        <v>83.958912704840401</v>
      </c>
      <c r="AD244" s="7">
        <f ca="1">COM!AD207</f>
        <v>91.98791175890193</v>
      </c>
      <c r="AE244" s="7">
        <f ca="1">COM!AE207</f>
        <v>99.999209832388999</v>
      </c>
      <c r="AF244" s="7">
        <f ca="1">COM!AF207</f>
        <v>107.99333698834127</v>
      </c>
      <c r="AG244" s="7">
        <f ca="1">COM!AG207</f>
        <v>115.97079378996547</v>
      </c>
      <c r="AH244" s="7">
        <f ca="1">COM!AH207</f>
        <v>123.93205366162691</v>
      </c>
      <c r="AI244" s="7">
        <f ca="1">COM!AI207</f>
        <v>133.08926541495015</v>
      </c>
      <c r="AJ244" s="7">
        <f ca="1">COM!AJ207</f>
        <v>142.2231039607874</v>
      </c>
      <c r="AK244" s="7">
        <f ca="1">COM!AK207</f>
        <v>151.33434247581428</v>
      </c>
      <c r="AL244" s="7">
        <f ca="1">COM!AL207</f>
        <v>160.42370673455574</v>
      </c>
      <c r="AM244" s="7">
        <f ca="1">COM!AM207</f>
        <v>169.49187927771871</v>
      </c>
      <c r="AN244" s="7">
        <f ca="1">COM!AN207</f>
        <v>180.04426114480304</v>
      </c>
      <c r="AO244" s="7">
        <f ca="1">COM!AO207</f>
        <v>190.56796028239827</v>
      </c>
      <c r="AP244" s="7">
        <f ca="1">COM!AP207</f>
        <v>201.0639581564489</v>
      </c>
      <c r="AQ244" s="7">
        <f ca="1">COM!AQ207</f>
        <v>211.53317405260862</v>
      </c>
      <c r="AR244" s="7">
        <f ca="1">COM!AR207</f>
        <v>221.97647072124482</v>
      </c>
      <c r="AS244" s="7">
        <f ca="1">COM!AS207</f>
        <v>270.94195734187593</v>
      </c>
      <c r="AT244" s="7">
        <f ca="1">COM!AT207</f>
        <v>319.39236016645049</v>
      </c>
      <c r="AU244" s="7">
        <f ca="1">COM!AU207</f>
        <v>415.38849815022223</v>
      </c>
      <c r="AV244" s="7">
        <f ca="1">COM!AV207</f>
        <v>509.91979978422648</v>
      </c>
    </row>
    <row r="245" spans="1:48" s="5" customFormat="1">
      <c r="B245" s="24" t="str">
        <f t="shared" si="397"/>
        <v>COM_PROJ</v>
      </c>
      <c r="C245" s="25" t="str">
        <f t="shared" si="392"/>
        <v>-</v>
      </c>
      <c r="D245" s="24" t="str">
        <f>COM!B162</f>
        <v>CNR</v>
      </c>
      <c r="E245" s="25" t="str">
        <f t="shared" si="395"/>
        <v>-</v>
      </c>
      <c r="F245" s="25" t="str">
        <f t="shared" si="395"/>
        <v>-</v>
      </c>
      <c r="G245" s="25" t="str">
        <f t="shared" si="398"/>
        <v>-</v>
      </c>
      <c r="H245" s="25" t="str">
        <f t="shared" si="396"/>
        <v>-</v>
      </c>
      <c r="I245" s="24">
        <f t="shared" si="394"/>
        <v>0</v>
      </c>
      <c r="J245" s="7">
        <f>COM!J208</f>
        <v>0</v>
      </c>
      <c r="K245" s="7">
        <f ca="1">COM!K208</f>
        <v>0</v>
      </c>
      <c r="L245" s="7">
        <f ca="1">COM!L208</f>
        <v>0</v>
      </c>
      <c r="M245" s="7">
        <f ca="1">COM!M208</f>
        <v>0</v>
      </c>
      <c r="N245" s="7">
        <f ca="1">COM!N208</f>
        <v>0</v>
      </c>
      <c r="O245" s="7">
        <f ca="1">COM!O208</f>
        <v>0</v>
      </c>
      <c r="P245" s="7">
        <f ca="1">COM!P208</f>
        <v>0.2126326168675339</v>
      </c>
      <c r="Q245" s="7">
        <f ca="1">COM!Q208</f>
        <v>0.42497768588052753</v>
      </c>
      <c r="R245" s="7">
        <f ca="1">COM!R208</f>
        <v>0.63704148617596501</v>
      </c>
      <c r="S245" s="7">
        <f ca="1">COM!S208</f>
        <v>0.84883004021831299</v>
      </c>
      <c r="T245" s="7">
        <f ca="1">COM!T208</f>
        <v>1.096016693053159</v>
      </c>
      <c r="U245" s="7">
        <f ca="1">COM!U208</f>
        <v>1.342790817399873</v>
      </c>
      <c r="V245" s="7">
        <f ca="1">COM!V208</f>
        <v>1.5891627755973048</v>
      </c>
      <c r="W245" s="7">
        <f ca="1">COM!W208</f>
        <v>1.8351424441564208</v>
      </c>
      <c r="X245" s="7">
        <f ca="1">COM!X208</f>
        <v>2.0807392466500274</v>
      </c>
      <c r="Y245" s="7">
        <f ca="1">COM!Y208</f>
        <v>2.3620037562796452</v>
      </c>
      <c r="Z245" s="7">
        <f ca="1">COM!Z208</f>
        <v>2.642738893319196</v>
      </c>
      <c r="AA245" s="7">
        <f ca="1">COM!AA208</f>
        <v>2.9229589357351693</v>
      </c>
      <c r="AB245" s="7">
        <f ca="1">COM!AB208</f>
        <v>3.2026774439019743</v>
      </c>
      <c r="AC245" s="7">
        <f ca="1">COM!AC208</f>
        <v>3.4819073125967446</v>
      </c>
      <c r="AD245" s="7">
        <f ca="1">COM!AD208</f>
        <v>3.8148824502983243</v>
      </c>
      <c r="AE245" s="7">
        <f ca="1">COM!AE208</f>
        <v>4.147123500674132</v>
      </c>
      <c r="AF245" s="7">
        <f ca="1">COM!AF208</f>
        <v>4.4786524462667492</v>
      </c>
      <c r="AG245" s="7">
        <f ca="1">COM!AG208</f>
        <v>4.8094900462145933</v>
      </c>
      <c r="AH245" s="7">
        <f ca="1">COM!AH208</f>
        <v>5.1396559341659138</v>
      </c>
      <c r="AI245" s="7">
        <f ca="1">COM!AI208</f>
        <v>5.519419815565664</v>
      </c>
      <c r="AJ245" s="7">
        <f ca="1">COM!AJ208</f>
        <v>5.8982143735256232</v>
      </c>
      <c r="AK245" s="7">
        <f ca="1">COM!AK208</f>
        <v>6.2760716728907715</v>
      </c>
      <c r="AL245" s="7">
        <f ca="1">COM!AL208</f>
        <v>6.6530218126648268</v>
      </c>
      <c r="AM245" s="7">
        <f ca="1">COM!AM208</f>
        <v>7.0290930988775155</v>
      </c>
      <c r="AN245" s="7">
        <f ca="1">COM!AN208</f>
        <v>7.4667168651295057</v>
      </c>
      <c r="AO245" s="7">
        <f ca="1">COM!AO208</f>
        <v>7.9031511137670334</v>
      </c>
      <c r="AP245" s="7">
        <f ca="1">COM!AP208</f>
        <v>8.3384365477165598</v>
      </c>
      <c r="AQ245" s="7">
        <f ca="1">COM!AQ208</f>
        <v>8.7726112911907084</v>
      </c>
      <c r="AR245" s="7">
        <f ca="1">COM!AR208</f>
        <v>9.2057111237954388</v>
      </c>
      <c r="AS245" s="7">
        <f ca="1">COM!AS208</f>
        <v>11.236386372397179</v>
      </c>
      <c r="AT245" s="7">
        <f ca="1">COM!AT208</f>
        <v>13.245700291054181</v>
      </c>
      <c r="AU245" s="7">
        <f ca="1">COM!AU208</f>
        <v>17.22681014655938</v>
      </c>
      <c r="AV245" s="7">
        <f ca="1">COM!AV208</f>
        <v>21.147170949537617</v>
      </c>
    </row>
    <row r="246" spans="1:48" s="5" customFormat="1">
      <c r="B246" s="24" t="str">
        <f t="shared" si="397"/>
        <v>COM_PROJ</v>
      </c>
      <c r="C246" s="25" t="str">
        <f t="shared" si="392"/>
        <v>-</v>
      </c>
      <c r="D246" s="24" t="str">
        <f>COM!B163</f>
        <v>CNW</v>
      </c>
      <c r="E246" s="25" t="str">
        <f t="shared" si="395"/>
        <v>-</v>
      </c>
      <c r="F246" s="25" t="str">
        <f t="shared" si="395"/>
        <v>-</v>
      </c>
      <c r="G246" s="25" t="str">
        <f t="shared" si="398"/>
        <v>-</v>
      </c>
      <c r="H246" s="25" t="str">
        <f t="shared" si="396"/>
        <v>-</v>
      </c>
      <c r="I246" s="24">
        <f t="shared" si="394"/>
        <v>0</v>
      </c>
      <c r="J246" s="7">
        <f>COM!J209</f>
        <v>0</v>
      </c>
      <c r="K246" s="7">
        <f ca="1">COM!K209</f>
        <v>0</v>
      </c>
      <c r="L246" s="7">
        <f ca="1">COM!L209</f>
        <v>0</v>
      </c>
      <c r="M246" s="7">
        <f ca="1">COM!M209</f>
        <v>0</v>
      </c>
      <c r="N246" s="7">
        <f ca="1">COM!N209</f>
        <v>0</v>
      </c>
      <c r="O246" s="7">
        <f ca="1">COM!O209</f>
        <v>0</v>
      </c>
      <c r="P246" s="7">
        <f ca="1">COM!P209</f>
        <v>0.91222839101781039</v>
      </c>
      <c r="Q246" s="7">
        <f ca="1">COM!Q209</f>
        <v>1.8232231551323157</v>
      </c>
      <c r="R246" s="7">
        <f ca="1">COM!R209</f>
        <v>2.7330112308589349</v>
      </c>
      <c r="S246" s="7">
        <f ca="1">COM!S209</f>
        <v>3.6416184555463849</v>
      </c>
      <c r="T246" s="7">
        <f ca="1">COM!T209</f>
        <v>4.7020892615708707</v>
      </c>
      <c r="U246" s="7">
        <f ca="1">COM!U209</f>
        <v>5.7607902535164008</v>
      </c>
      <c r="V246" s="7">
        <f ca="1">COM!V209</f>
        <v>6.8177658874962246</v>
      </c>
      <c r="W246" s="7">
        <f ca="1">COM!W209</f>
        <v>7.8730585353432252</v>
      </c>
      <c r="X246" s="7">
        <f ca="1">COM!X209</f>
        <v>8.9267086257121662</v>
      </c>
      <c r="Y246" s="7">
        <f ca="1">COM!Y209</f>
        <v>10.133378960911411</v>
      </c>
      <c r="Z246" s="7">
        <f ca="1">COM!Z209</f>
        <v>11.337778201895667</v>
      </c>
      <c r="AA246" s="7">
        <f ca="1">COM!AA209</f>
        <v>12.539967603455425</v>
      </c>
      <c r="AB246" s="7">
        <f ca="1">COM!AB209</f>
        <v>13.740005341794838</v>
      </c>
      <c r="AC246" s="7">
        <f ca="1">COM!AC209</f>
        <v>14.937946737597873</v>
      </c>
      <c r="AD246" s="7">
        <f ca="1">COM!AD209</f>
        <v>16.366464048766915</v>
      </c>
      <c r="AE246" s="7">
        <f ca="1">COM!AE209</f>
        <v>17.791832006323496</v>
      </c>
      <c r="AF246" s="7">
        <f ca="1">COM!AF209</f>
        <v>19.214144918938374</v>
      </c>
      <c r="AG246" s="7">
        <f ca="1">COM!AG209</f>
        <v>20.633491846680094</v>
      </c>
      <c r="AH246" s="7">
        <f ca="1">COM!AH209</f>
        <v>22.049957021081973</v>
      </c>
      <c r="AI246" s="7">
        <f ca="1">COM!AI209</f>
        <v>23.679205626491335</v>
      </c>
      <c r="AJ246" s="7">
        <f ca="1">COM!AJ209</f>
        <v>25.304295677230755</v>
      </c>
      <c r="AK246" s="7">
        <f ca="1">COM!AK209</f>
        <v>26.92536473668244</v>
      </c>
      <c r="AL246" s="7">
        <f ca="1">COM!AL209</f>
        <v>28.542541934450959</v>
      </c>
      <c r="AM246" s="7">
        <f ca="1">COM!AM209</f>
        <v>30.155948707991826</v>
      </c>
      <c r="AN246" s="7">
        <f ca="1">COM!AN209</f>
        <v>32.033425597663502</v>
      </c>
      <c r="AO246" s="7">
        <f ca="1">COM!AO209</f>
        <v>33.905799263965626</v>
      </c>
      <c r="AP246" s="7">
        <f ca="1">COM!AP209</f>
        <v>35.773244329050065</v>
      </c>
      <c r="AQ246" s="7">
        <f ca="1">COM!AQ209</f>
        <v>37.635924351968349</v>
      </c>
      <c r="AR246" s="7">
        <f ca="1">COM!AR209</f>
        <v>39.493992833029409</v>
      </c>
      <c r="AS246" s="7">
        <f ca="1">COM!AS209</f>
        <v>48.20591879246814</v>
      </c>
      <c r="AT246" s="7">
        <f ca="1">COM!AT209</f>
        <v>56.82620118408289</v>
      </c>
      <c r="AU246" s="7">
        <f ca="1">COM!AU209</f>
        <v>73.905807744233186</v>
      </c>
      <c r="AV246" s="7">
        <f ca="1">COM!AV209</f>
        <v>90.724791022504519</v>
      </c>
    </row>
    <row r="247" spans="1:48" s="5" customFormat="1">
      <c r="B247" s="24" t="str">
        <f t="shared" si="397"/>
        <v>COM_PROJ</v>
      </c>
      <c r="C247" s="25" t="str">
        <f t="shared" si="392"/>
        <v>-</v>
      </c>
      <c r="D247" s="24" t="str">
        <f>COM!B164</f>
        <v>CNG</v>
      </c>
      <c r="E247" s="25" t="str">
        <f t="shared" si="395"/>
        <v>-</v>
      </c>
      <c r="F247" s="25" t="str">
        <f t="shared" si="395"/>
        <v>-</v>
      </c>
      <c r="G247" s="25" t="str">
        <f t="shared" si="398"/>
        <v>-</v>
      </c>
      <c r="H247" s="25" t="str">
        <f t="shared" si="396"/>
        <v>-</v>
      </c>
      <c r="I247" s="24">
        <f t="shared" si="394"/>
        <v>0</v>
      </c>
      <c r="J247" s="7">
        <f>COM!J210</f>
        <v>0</v>
      </c>
      <c r="K247" s="7">
        <f ca="1">COM!K210</f>
        <v>0</v>
      </c>
      <c r="L247" s="7">
        <f ca="1">COM!L210</f>
        <v>0</v>
      </c>
      <c r="M247" s="7">
        <f ca="1">COM!M210</f>
        <v>0</v>
      </c>
      <c r="N247" s="7">
        <f ca="1">COM!N210</f>
        <v>0</v>
      </c>
      <c r="O247" s="7">
        <f ca="1">COM!O210</f>
        <v>0</v>
      </c>
      <c r="P247" s="7">
        <f ca="1">COM!P210</f>
        <v>0.27584141056391692</v>
      </c>
      <c r="Q247" s="7">
        <f ca="1">COM!Q210</f>
        <v>0.5513097946045773</v>
      </c>
      <c r="R247" s="7">
        <f ca="1">COM!R210</f>
        <v>0.8264132978431239</v>
      </c>
      <c r="S247" s="7">
        <f ca="1">COM!S210</f>
        <v>1.1011597330277514</v>
      </c>
      <c r="T247" s="7">
        <f ca="1">COM!T210</f>
        <v>1.4218269758760798</v>
      </c>
      <c r="U247" s="7">
        <f ca="1">COM!U210</f>
        <v>1.7419590588710407</v>
      </c>
      <c r="V247" s="7">
        <f ca="1">COM!V210</f>
        <v>2.0615694247393752</v>
      </c>
      <c r="W247" s="7">
        <f ca="1">COM!W210</f>
        <v>2.3806708859590402</v>
      </c>
      <c r="X247" s="7">
        <f ca="1">COM!X210</f>
        <v>2.6992756674259799</v>
      </c>
      <c r="Y247" s="7">
        <f ca="1">COM!Y210</f>
        <v>3.0641510107329557</v>
      </c>
      <c r="Z247" s="7">
        <f ca="1">COM!Z210</f>
        <v>3.428339616115577</v>
      </c>
      <c r="AA247" s="7">
        <f ca="1">COM!AA210</f>
        <v>3.7918600059175644</v>
      </c>
      <c r="AB247" s="7">
        <f ca="1">COM!AB210</f>
        <v>4.1547297715736669</v>
      </c>
      <c r="AC247" s="7">
        <f ca="1">COM!AC210</f>
        <v>4.5169656410608345</v>
      </c>
      <c r="AD247" s="7">
        <f ca="1">COM!AD210</f>
        <v>4.9489235081999956</v>
      </c>
      <c r="AE247" s="7">
        <f ca="1">COM!AE210</f>
        <v>5.3799290676151506</v>
      </c>
      <c r="AF247" s="7">
        <f ca="1">COM!AF210</f>
        <v>5.8100108365471828</v>
      </c>
      <c r="AG247" s="7">
        <f ca="1">COM!AG210</f>
        <v>6.2391957451543441</v>
      </c>
      <c r="AH247" s="7">
        <f ca="1">COM!AH210</f>
        <v>6.667509263532934</v>
      </c>
      <c r="AI247" s="7">
        <f ca="1">COM!AI210</f>
        <v>7.1860938842733875</v>
      </c>
      <c r="AJ247" s="7">
        <f ca="1">COM!AJ210</f>
        <v>7.7033548503615172</v>
      </c>
      <c r="AK247" s="7">
        <f ca="1">COM!AK210</f>
        <v>8.2193359477819534</v>
      </c>
      <c r="AL247" s="7">
        <f ca="1">COM!AL210</f>
        <v>8.7340782780748683</v>
      </c>
      <c r="AM247" s="7">
        <f ca="1">COM!AM210</f>
        <v>9.2476204943939937</v>
      </c>
      <c r="AN247" s="7">
        <f ca="1">COM!AN210</f>
        <v>9.8452153841773864</v>
      </c>
      <c r="AO247" s="7">
        <f ca="1">COM!AO210</f>
        <v>10.441185934282434</v>
      </c>
      <c r="AP247" s="7">
        <f ca="1">COM!AP210</f>
        <v>11.03558772638163</v>
      </c>
      <c r="AQ247" s="7">
        <f ca="1">COM!AQ210</f>
        <v>11.62847282079802</v>
      </c>
      <c r="AR247" s="7">
        <f ca="1">COM!AR210</f>
        <v>12.219890076189031</v>
      </c>
      <c r="AS247" s="7">
        <f ca="1">COM!AS210</f>
        <v>15.169866854933879</v>
      </c>
      <c r="AT247" s="7">
        <f ca="1">COM!AT210</f>
        <v>18.088811873507581</v>
      </c>
      <c r="AU247" s="7">
        <f ca="1">COM!AU210</f>
        <v>23.872199264208916</v>
      </c>
      <c r="AV247" s="7">
        <f ca="1">COM!AV210</f>
        <v>29.567336062202877</v>
      </c>
    </row>
    <row r="248" spans="1:48" s="5" customFormat="1">
      <c r="B248" s="24" t="str">
        <f t="shared" si="397"/>
        <v>COM_PROJ</v>
      </c>
      <c r="C248" s="25" t="str">
        <f t="shared" si="392"/>
        <v>-</v>
      </c>
      <c r="D248" s="24" t="str">
        <f>COM!B165</f>
        <v>CNT</v>
      </c>
      <c r="E248" s="25" t="str">
        <f t="shared" si="395"/>
        <v>-</v>
      </c>
      <c r="F248" s="25" t="str">
        <f t="shared" si="395"/>
        <v>-</v>
      </c>
      <c r="G248" s="25" t="str">
        <f t="shared" si="398"/>
        <v>-</v>
      </c>
      <c r="H248" s="25" t="str">
        <f t="shared" si="396"/>
        <v>-</v>
      </c>
      <c r="I248" s="24">
        <f t="shared" si="394"/>
        <v>0</v>
      </c>
      <c r="J248" s="7">
        <f>COM!J211</f>
        <v>0</v>
      </c>
      <c r="K248" s="7">
        <f ca="1">COM!K211</f>
        <v>0</v>
      </c>
      <c r="L248" s="7">
        <f ca="1">COM!L211</f>
        <v>0</v>
      </c>
      <c r="M248" s="7">
        <f ca="1">COM!M211</f>
        <v>0</v>
      </c>
      <c r="N248" s="7">
        <f ca="1">COM!N211</f>
        <v>0</v>
      </c>
      <c r="O248" s="7">
        <f ca="1">COM!O211</f>
        <v>0</v>
      </c>
      <c r="P248" s="7">
        <f ca="1">COM!P211</f>
        <v>9.532775332372441E-2</v>
      </c>
      <c r="Q248" s="7">
        <f ca="1">COM!Q211</f>
        <v>0.19052659278959297</v>
      </c>
      <c r="R248" s="7">
        <f ca="1">COM!R211</f>
        <v>0.28559933346911415</v>
      </c>
      <c r="S248" s="7">
        <f ca="1">COM!S211</f>
        <v>0.38054867536201287</v>
      </c>
      <c r="T248" s="7">
        <f ca="1">COM!T211</f>
        <v>0.4913677426034091</v>
      </c>
      <c r="U248" s="7">
        <f ca="1">COM!U211</f>
        <v>0.60200186449382886</v>
      </c>
      <c r="V248" s="7">
        <f ca="1">COM!V211</f>
        <v>0.71245568669157333</v>
      </c>
      <c r="W248" s="7">
        <f ca="1">COM!W211</f>
        <v>0.82273363704790548</v>
      </c>
      <c r="X248" s="7">
        <f ca="1">COM!X211</f>
        <v>0.93283994035221618</v>
      </c>
      <c r="Y248" s="7">
        <f ca="1">COM!Y211</f>
        <v>1.0589368401961103</v>
      </c>
      <c r="Z248" s="7">
        <f ca="1">COM!Z211</f>
        <v>1.1847964109772027</v>
      </c>
      <c r="AA248" s="7">
        <f ca="1">COM!AA211</f>
        <v>1.3104250538134756</v>
      </c>
      <c r="AB248" s="7">
        <f ca="1">COM!AB211</f>
        <v>1.4358288481110226</v>
      </c>
      <c r="AC248" s="7">
        <f ca="1">COM!AC211</f>
        <v>1.5610135748744327</v>
      </c>
      <c r="AD248" s="7">
        <f ca="1">COM!AD211</f>
        <v>1.7102934560956844</v>
      </c>
      <c r="AE248" s="7">
        <f ca="1">COM!AE211</f>
        <v>1.8592442302564092</v>
      </c>
      <c r="AF248" s="7">
        <f ca="1">COM!AF211</f>
        <v>2.0078757526009618</v>
      </c>
      <c r="AG248" s="7">
        <f ca="1">COM!AG211</f>
        <v>2.1561973298954213</v>
      </c>
      <c r="AH248" s="7">
        <f ca="1">COM!AH211</f>
        <v>2.3042177643245361</v>
      </c>
      <c r="AI248" s="7">
        <f ca="1">COM!AI211</f>
        <v>2.483434897467669</v>
      </c>
      <c r="AJ248" s="7">
        <f ca="1">COM!AJ211</f>
        <v>2.6621945901419308</v>
      </c>
      <c r="AK248" s="7">
        <f ca="1">COM!AK211</f>
        <v>2.8405119743013421</v>
      </c>
      <c r="AL248" s="7">
        <f ca="1">COM!AL211</f>
        <v>3.0184012541854877</v>
      </c>
      <c r="AM248" s="7">
        <f ca="1">COM!AM211</f>
        <v>3.1958757878985637</v>
      </c>
      <c r="AN248" s="7">
        <f ca="1">COM!AN211</f>
        <v>3.4023979997895486</v>
      </c>
      <c r="AO248" s="7">
        <f ca="1">COM!AO211</f>
        <v>3.6083588577784691</v>
      </c>
      <c r="AP248" s="7">
        <f ca="1">COM!AP211</f>
        <v>3.8137775702791519</v>
      </c>
      <c r="AQ248" s="7">
        <f ca="1">COM!AQ211</f>
        <v>4.0186721287658385</v>
      </c>
      <c r="AR248" s="7">
        <f ca="1">COM!AR211</f>
        <v>4.2230594182523991</v>
      </c>
      <c r="AS248" s="7">
        <f ca="1">COM!AS211</f>
        <v>5.2425389014090511</v>
      </c>
      <c r="AT248" s="7">
        <f ca="1">COM!AT211</f>
        <v>6.251294150039973</v>
      </c>
      <c r="AU248" s="7">
        <f ca="1">COM!AU211</f>
        <v>8.2499691329920566</v>
      </c>
      <c r="AV248" s="7">
        <f ca="1">COM!AV211</f>
        <v>10.218145683112454</v>
      </c>
    </row>
    <row r="249" spans="1:48" s="5" customFormat="1">
      <c r="B249" s="24" t="str">
        <f t="shared" si="397"/>
        <v>COM_PROJ</v>
      </c>
      <c r="C249" s="25" t="str">
        <f t="shared" si="392"/>
        <v>-</v>
      </c>
      <c r="D249" s="24" t="str">
        <f>COM!B166</f>
        <v>CNO</v>
      </c>
      <c r="E249" s="25" t="str">
        <f t="shared" si="395"/>
        <v>-</v>
      </c>
      <c r="F249" s="25" t="str">
        <f t="shared" si="395"/>
        <v>-</v>
      </c>
      <c r="G249" s="25" t="str">
        <f t="shared" si="398"/>
        <v>-</v>
      </c>
      <c r="H249" s="25" t="str">
        <f t="shared" si="396"/>
        <v>-</v>
      </c>
      <c r="I249" s="24">
        <f t="shared" si="394"/>
        <v>0</v>
      </c>
      <c r="J249" s="7">
        <f>COM!J212</f>
        <v>0</v>
      </c>
      <c r="K249" s="7">
        <f ca="1">COM!K212</f>
        <v>0</v>
      </c>
      <c r="L249" s="7">
        <f ca="1">COM!L212</f>
        <v>0</v>
      </c>
      <c r="M249" s="7">
        <f ca="1">COM!M212</f>
        <v>0</v>
      </c>
      <c r="N249" s="7">
        <f ca="1">COM!N212</f>
        <v>0</v>
      </c>
      <c r="O249" s="7">
        <f ca="1">COM!O212</f>
        <v>0</v>
      </c>
      <c r="P249" s="7">
        <f ca="1">COM!P212</f>
        <v>0.89066907170375587</v>
      </c>
      <c r="Q249" s="7">
        <f ca="1">COM!Q212</f>
        <v>1.7801336716550273</v>
      </c>
      <c r="R249" s="7">
        <f ca="1">COM!R212</f>
        <v>2.6684201017128193</v>
      </c>
      <c r="S249" s="7">
        <f ca="1">COM!S212</f>
        <v>3.5555535885940626</v>
      </c>
      <c r="T249" s="7">
        <f ca="1">COM!T212</f>
        <v>4.5909615606227714</v>
      </c>
      <c r="U249" s="7">
        <f ca="1">COM!U212</f>
        <v>5.6246415458026684</v>
      </c>
      <c r="V249" s="7">
        <f ca="1">COM!V212</f>
        <v>6.6566369495851809</v>
      </c>
      <c r="W249" s="7">
        <f ca="1">COM!W212</f>
        <v>7.6869891424006047</v>
      </c>
      <c r="X249" s="7">
        <f ca="1">COM!X212</f>
        <v>8.7157375974255711</v>
      </c>
      <c r="Y249" s="7">
        <f ca="1">COM!Y212</f>
        <v>9.8938898648695126</v>
      </c>
      <c r="Z249" s="7">
        <f ca="1">COM!Z212</f>
        <v>11.06982471242592</v>
      </c>
      <c r="AA249" s="7">
        <f ca="1">COM!AA212</f>
        <v>12.2436019472088</v>
      </c>
      <c r="AB249" s="7">
        <f ca="1">COM!AB212</f>
        <v>13.415278370504172</v>
      </c>
      <c r="AC249" s="7">
        <f ca="1">COM!AC212</f>
        <v>14.584907995564329</v>
      </c>
      <c r="AD249" s="7">
        <f ca="1">COM!AD212</f>
        <v>15.979664177217563</v>
      </c>
      <c r="AE249" s="7">
        <f ca="1">COM!AE212</f>
        <v>17.371345436092586</v>
      </c>
      <c r="AF249" s="7">
        <f ca="1">COM!AF212</f>
        <v>18.760043851998635</v>
      </c>
      <c r="AG249" s="7">
        <f ca="1">COM!AG212</f>
        <v>20.145846380186573</v>
      </c>
      <c r="AH249" s="7">
        <f ca="1">COM!AH212</f>
        <v>21.528835261488105</v>
      </c>
      <c r="AI249" s="7">
        <f ca="1">COM!AI212</f>
        <v>23.119578717011912</v>
      </c>
      <c r="AJ249" s="7">
        <f ca="1">COM!AJ212</f>
        <v>24.706261899840882</v>
      </c>
      <c r="AK249" s="7">
        <f ca="1">COM!AK212</f>
        <v>26.289019122227444</v>
      </c>
      <c r="AL249" s="7">
        <f ca="1">COM!AL212</f>
        <v>27.86797646196765</v>
      </c>
      <c r="AM249" s="7">
        <f ca="1">COM!AM212</f>
        <v>29.44325248650232</v>
      </c>
      <c r="AN249" s="7">
        <f ca="1">COM!AN212</f>
        <v>31.27635767697263</v>
      </c>
      <c r="AO249" s="7">
        <f ca="1">COM!AO212</f>
        <v>33.104480252051872</v>
      </c>
      <c r="AP249" s="7">
        <f ca="1">COM!AP212</f>
        <v>34.927790706926807</v>
      </c>
      <c r="AQ249" s="7">
        <f ca="1">COM!AQ212</f>
        <v>36.746448735145719</v>
      </c>
      <c r="AR249" s="7">
        <f ca="1">COM!AR212</f>
        <v>38.560604209239429</v>
      </c>
      <c r="AS249" s="7">
        <f ca="1">COM!AS212</f>
        <v>47.066635246475201</v>
      </c>
      <c r="AT249" s="7">
        <f ca="1">COM!AT212</f>
        <v>55.483188591188892</v>
      </c>
      <c r="AU249" s="7">
        <f ca="1">COM!AU212</f>
        <v>72.159141093633465</v>
      </c>
      <c r="AV249" s="7">
        <f ca="1">COM!AV212</f>
        <v>88.580629802996</v>
      </c>
    </row>
    <row r="250" spans="1:48">
      <c r="A250" s="343" t="s">
        <v>788</v>
      </c>
      <c r="B250" s="343" t="s">
        <v>767</v>
      </c>
      <c r="J250" s="130">
        <f t="shared" ref="J250:AV250" si="399">SUM(J231:J249)</f>
        <v>371.96520497986825</v>
      </c>
      <c r="K250" s="129">
        <f t="shared" ca="1" si="399"/>
        <v>381.48359626683276</v>
      </c>
      <c r="L250" s="130">
        <f t="shared" ca="1" si="399"/>
        <v>385.73050806611701</v>
      </c>
      <c r="M250" s="130">
        <f t="shared" ca="1" si="399"/>
        <v>389.97223080148876</v>
      </c>
      <c r="N250" s="130">
        <f t="shared" ca="1" si="399"/>
        <v>394.20883337358521</v>
      </c>
      <c r="O250" s="130">
        <f t="shared" ca="1" si="399"/>
        <v>401.69798478328903</v>
      </c>
      <c r="P250" s="130">
        <f t="shared" ca="1" si="399"/>
        <v>408.73876819444746</v>
      </c>
      <c r="Q250" s="130">
        <f t="shared" ca="1" si="399"/>
        <v>415.76500002750663</v>
      </c>
      <c r="R250" s="130">
        <f t="shared" ca="1" si="399"/>
        <v>422.77699804297481</v>
      </c>
      <c r="S250" s="130">
        <f t="shared" ca="1" si="399"/>
        <v>429.77506701225082</v>
      </c>
      <c r="T250" s="130">
        <f t="shared" ca="1" si="399"/>
        <v>438.56448372068655</v>
      </c>
      <c r="U250" s="130">
        <f t="shared" ca="1" si="399"/>
        <v>447.3330241109087</v>
      </c>
      <c r="V250" s="130">
        <f t="shared" ca="1" si="399"/>
        <v>456.08121257696371</v>
      </c>
      <c r="W250" s="130">
        <f t="shared" ca="1" si="399"/>
        <v>464.80954892720837</v>
      </c>
      <c r="X250" s="130">
        <f t="shared" ca="1" si="399"/>
        <v>473.51851004871918</v>
      </c>
      <c r="Y250" s="130">
        <f t="shared" ca="1" si="399"/>
        <v>484.0324626448749</v>
      </c>
      <c r="Z250" s="130">
        <f t="shared" ca="1" si="399"/>
        <v>494.51962593808122</v>
      </c>
      <c r="AA250" s="130">
        <f t="shared" ca="1" si="399"/>
        <v>504.98072247570241</v>
      </c>
      <c r="AB250" s="130">
        <f t="shared" ca="1" si="399"/>
        <v>515.41643849080958</v>
      </c>
      <c r="AC250" s="130">
        <f t="shared" ca="1" si="399"/>
        <v>525.82742653341677</v>
      </c>
      <c r="AD250" s="130">
        <f t="shared" ca="1" si="399"/>
        <v>538.9582348321976</v>
      </c>
      <c r="AE250" s="130">
        <f t="shared" ca="1" si="399"/>
        <v>552.05189408297235</v>
      </c>
      <c r="AF250" s="130">
        <f t="shared" ca="1" si="399"/>
        <v>565.10951672904434</v>
      </c>
      <c r="AG250" s="130">
        <f t="shared" ca="1" si="399"/>
        <v>578.13215330241769</v>
      </c>
      <c r="AH250" s="130">
        <f t="shared" ca="1" si="399"/>
        <v>591.12079737881027</v>
      </c>
      <c r="AI250" s="130">
        <f t="shared" ca="1" si="399"/>
        <v>606.65427576197828</v>
      </c>
      <c r="AJ250" s="130">
        <f t="shared" ca="1" si="399"/>
        <v>622.13861173974101</v>
      </c>
      <c r="AK250" s="130">
        <f t="shared" ca="1" si="399"/>
        <v>637.57543092388732</v>
      </c>
      <c r="AL250" s="130">
        <f t="shared" ca="1" si="399"/>
        <v>652.96625926270542</v>
      </c>
      <c r="AM250" s="130">
        <f t="shared" ca="1" si="399"/>
        <v>668.3125318049423</v>
      </c>
      <c r="AN250" s="130">
        <f t="shared" ca="1" si="399"/>
        <v>686.77936947912713</v>
      </c>
      <c r="AO250" s="130">
        <f t="shared" ca="1" si="399"/>
        <v>705.18590142413348</v>
      </c>
      <c r="AP250" s="130">
        <f t="shared" ca="1" si="399"/>
        <v>723.53419118204715</v>
      </c>
      <c r="AQ250" s="130">
        <f t="shared" ca="1" si="399"/>
        <v>741.82617156026356</v>
      </c>
      <c r="AR250" s="130">
        <f t="shared" ca="1" si="399"/>
        <v>760.06365650016585</v>
      </c>
      <c r="AS250" s="130">
        <f t="shared" ca="1" si="399"/>
        <v>844.65399504817219</v>
      </c>
      <c r="AT250" s="130">
        <f t="shared" ca="1" si="399"/>
        <v>928.15885933979212</v>
      </c>
      <c r="AU250" s="130">
        <f t="shared" ca="1" si="399"/>
        <v>1093.2621147066932</v>
      </c>
      <c r="AV250" s="130">
        <f t="shared" ca="1" si="399"/>
        <v>1255.2784118744344</v>
      </c>
    </row>
    <row r="251" spans="1:48">
      <c r="K251" s="127"/>
    </row>
  </sheetData>
  <mergeCells count="2">
    <mergeCell ref="B13:C13"/>
    <mergeCell ref="B2:C2"/>
  </mergeCells>
  <pageMargins left="0.7" right="0.7" top="0.75" bottom="0.75" header="0.3" footer="0.3"/>
  <pageSetup paperSize="9" orientation="portrait" r:id="rId1"/>
  <drawing r:id="rId2"/>
  <legacy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I25"/>
  <sheetViews>
    <sheetView workbookViewId="0"/>
  </sheetViews>
  <sheetFormatPr defaultColWidth="9.140625" defaultRowHeight="11.25"/>
  <cols>
    <col min="1" max="1" width="12.42578125" style="20" customWidth="1"/>
    <col min="2" max="2" width="9.140625" style="20"/>
    <col min="3" max="3" width="11" style="20" customWidth="1"/>
    <col min="4" max="4" width="36.85546875" style="20" customWidth="1"/>
    <col min="5" max="5" width="10.140625" style="20" customWidth="1"/>
    <col min="6" max="6" width="28.7109375" style="20" customWidth="1"/>
    <col min="7" max="16384" width="9.140625" style="20"/>
  </cols>
  <sheetData>
    <row r="1" spans="1:9">
      <c r="A1" s="18" t="s">
        <v>44</v>
      </c>
      <c r="B1" s="20" t="s">
        <v>33</v>
      </c>
      <c r="I1" s="20" t="s">
        <v>96</v>
      </c>
    </row>
    <row r="2" spans="1:9">
      <c r="A2" s="20" t="s">
        <v>32</v>
      </c>
    </row>
    <row r="3" spans="1:9">
      <c r="A3" s="20" t="s">
        <v>32</v>
      </c>
    </row>
    <row r="4" spans="1:9">
      <c r="A4" s="20" t="s">
        <v>32</v>
      </c>
      <c r="B4" s="18" t="s">
        <v>46</v>
      </c>
      <c r="C4" s="28" t="s">
        <v>47</v>
      </c>
      <c r="D4" s="18" t="s">
        <v>48</v>
      </c>
      <c r="E4" s="18" t="s">
        <v>49</v>
      </c>
      <c r="F4" s="18" t="s">
        <v>50</v>
      </c>
      <c r="G4" s="18" t="s">
        <v>51</v>
      </c>
    </row>
    <row r="5" spans="1:9">
      <c r="A5" s="20" t="s">
        <v>32</v>
      </c>
      <c r="B5" s="18" t="s">
        <v>97</v>
      </c>
      <c r="C5" s="28"/>
      <c r="D5" s="18"/>
      <c r="E5" s="18"/>
      <c r="F5" s="18"/>
      <c r="G5" s="18"/>
    </row>
    <row r="6" spans="1:9">
      <c r="A6" s="20" t="str">
        <f>[5]ITEMS_Comm!A9</f>
        <v/>
      </c>
      <c r="B6" s="21" t="str">
        <f>[5]ITEMS_Comm!B9</f>
        <v>E</v>
      </c>
      <c r="C6" s="50" t="str">
        <f>[5]ITEMS_Comm!C9</f>
        <v>TPPRSUV</v>
      </c>
      <c r="D6" s="49" t="str">
        <f>[5]ITEMS_Comm!D9</f>
        <v>Transport Passenger SUV Priv.Veh.</v>
      </c>
      <c r="E6" s="21" t="str">
        <f>[5]ITEMS_Comm!E9</f>
        <v>PJ</v>
      </c>
      <c r="F6" s="21" t="str">
        <f>[5]ITEMS_Comm!F9</f>
        <v>COM,DEM,ANNUAL,RES</v>
      </c>
    </row>
    <row r="7" spans="1:9">
      <c r="A7" s="20" t="str">
        <f>[5]ITEMS_Comm!A10</f>
        <v/>
      </c>
      <c r="B7" s="21" t="str">
        <f>[5]ITEMS_Comm!B10</f>
        <v>E</v>
      </c>
      <c r="C7" s="50" t="str">
        <f>[5]ITEMS_Comm!C10</f>
        <v>TPPRCAR</v>
      </c>
      <c r="D7" s="49" t="str">
        <f>[5]ITEMS_Comm!D10</f>
        <v>Transport Passenger Car Priv.Veh.</v>
      </c>
      <c r="E7" s="21" t="str">
        <f>[5]ITEMS_Comm!E10</f>
        <v>PJ</v>
      </c>
      <c r="F7" s="21" t="str">
        <f>[5]ITEMS_Comm!F10</f>
        <v>COM,DEM,ANNUAL,RES</v>
      </c>
    </row>
    <row r="8" spans="1:9">
      <c r="A8" s="20" t="str">
        <f>[5]ITEMS_Comm!A11</f>
        <v/>
      </c>
      <c r="B8" s="21" t="str">
        <f>[5]ITEMS_Comm!B11</f>
        <v>E</v>
      </c>
      <c r="C8" s="50" t="str">
        <f>[5]ITEMS_Comm!C11</f>
        <v>TPPRMOT</v>
      </c>
      <c r="D8" s="49" t="str">
        <f>[5]ITEMS_Comm!D11</f>
        <v>Transport Passenger Moto Priv.Veh.</v>
      </c>
      <c r="E8" s="21" t="str">
        <f>[5]ITEMS_Comm!E11</f>
        <v>PJ</v>
      </c>
      <c r="F8" s="21" t="str">
        <f>[5]ITEMS_Comm!F11</f>
        <v>COM,DEM,ANNUAL,RES</v>
      </c>
    </row>
    <row r="9" spans="1:9">
      <c r="A9" s="20" t="str">
        <f>[5]ITEMS_Comm!A12</f>
        <v/>
      </c>
      <c r="B9" s="21" t="str">
        <f>[5]ITEMS_Comm!B12</f>
        <v>E</v>
      </c>
      <c r="C9" s="50" t="str">
        <f>[5]ITEMS_Comm!C12</f>
        <v>TPPUBUS</v>
      </c>
      <c r="D9" s="49" t="str">
        <f>[5]ITEMS_Comm!D12</f>
        <v>Transport Passenger Bus</v>
      </c>
      <c r="E9" s="21" t="str">
        <f>[5]ITEMS_Comm!E12</f>
        <v>PJ</v>
      </c>
      <c r="F9" s="21" t="str">
        <f>[5]ITEMS_Comm!F12</f>
        <v>COM,DEM,ANNUAL,RES</v>
      </c>
    </row>
    <row r="10" spans="1:9">
      <c r="A10" s="20" t="str">
        <f>[5]ITEMS_Comm!A13</f>
        <v/>
      </c>
      <c r="B10" s="21" t="str">
        <f>[5]ITEMS_Comm!B13</f>
        <v>E</v>
      </c>
      <c r="C10" s="50" t="str">
        <f>[5]ITEMS_Comm!C13</f>
        <v>TPPUMBT</v>
      </c>
      <c r="D10" s="49" t="str">
        <f>[5]ITEMS_Comm!D13</f>
        <v>Transport Passenger Minibus</v>
      </c>
      <c r="E10" s="21" t="str">
        <f>[5]ITEMS_Comm!E13</f>
        <v>PJ</v>
      </c>
      <c r="F10" s="21" t="str">
        <f>[5]ITEMS_Comm!F13</f>
        <v>COM,DEM,ANNUAL,RES</v>
      </c>
    </row>
    <row r="11" spans="1:9">
      <c r="A11" s="20" t="str">
        <f>[5]ITEMS_Comm!A14</f>
        <v/>
      </c>
      <c r="B11" s="21" t="str">
        <f>[5]ITEMS_Comm!B14</f>
        <v>E</v>
      </c>
      <c r="C11" s="50" t="str">
        <f>[5]ITEMS_Comm!C14</f>
        <v>TPPUBRT</v>
      </c>
      <c r="D11" s="49" t="str">
        <f>[5]ITEMS_Comm!D14</f>
        <v>Transport Passenger BRT</v>
      </c>
      <c r="E11" s="21" t="str">
        <f>[5]ITEMS_Comm!E14</f>
        <v>PJ</v>
      </c>
      <c r="F11" s="21" t="str">
        <f>[5]ITEMS_Comm!F14</f>
        <v>COM,DEM,ANNUAL,RES</v>
      </c>
    </row>
    <row r="12" spans="1:9">
      <c r="A12" s="20" t="str">
        <f>[5]ITEMS_Comm!A15</f>
        <v/>
      </c>
      <c r="B12" s="21" t="str">
        <f>[5]ITEMS_Comm!B15</f>
        <v>E</v>
      </c>
      <c r="C12" s="50" t="str">
        <f>[5]ITEMS_Comm!C15</f>
        <v>TPPUMER</v>
      </c>
      <c r="D12" s="49" t="str">
        <f>[5]ITEMS_Comm!D15</f>
        <v>Transport Passenger Metro Rail</v>
      </c>
      <c r="E12" s="21" t="str">
        <f>[5]ITEMS_Comm!E15</f>
        <v>PJ</v>
      </c>
      <c r="F12" s="21" t="str">
        <f>[5]ITEMS_Comm!F15</f>
        <v>COM,DEM,ANNUAL,RES</v>
      </c>
    </row>
    <row r="13" spans="1:9">
      <c r="A13" s="20" t="str">
        <f>[5]ITEMS_Comm!A16</f>
        <v/>
      </c>
      <c r="B13" s="21" t="str">
        <f>[5]ITEMS_Comm!B16</f>
        <v>E</v>
      </c>
      <c r="C13" s="50" t="str">
        <f>[5]ITEMS_Comm!C16</f>
        <v>TPPUGAT</v>
      </c>
      <c r="D13" s="49" t="str">
        <f>[5]ITEMS_Comm!D16</f>
        <v>Transport Passenger Gautrain</v>
      </c>
      <c r="E13" s="21" t="str">
        <f>[5]ITEMS_Comm!E16</f>
        <v>PJ</v>
      </c>
      <c r="F13" s="21" t="str">
        <f>[5]ITEMS_Comm!F16</f>
        <v>COM,DEM,ANNUAL,RES</v>
      </c>
    </row>
    <row r="14" spans="1:9">
      <c r="A14" s="20" t="str">
        <f>[5]ITEMS_Comm!A17</f>
        <v>*</v>
      </c>
      <c r="B14" s="21">
        <f>[5]ITEMS_Comm!B17</f>
        <v>0</v>
      </c>
      <c r="C14" s="50">
        <f>[5]ITEMS_Comm!C17</f>
        <v>0</v>
      </c>
      <c r="D14" s="49">
        <f>[5]ITEMS_Comm!D17</f>
        <v>0</v>
      </c>
      <c r="E14" s="21">
        <f>[5]ITEMS_Comm!E17</f>
        <v>0</v>
      </c>
      <c r="F14" s="21">
        <f>[5]ITEMS_Comm!F17</f>
        <v>0</v>
      </c>
    </row>
    <row r="15" spans="1:9">
      <c r="A15" s="20" t="str">
        <f>[5]ITEMS_Comm!A18</f>
        <v/>
      </c>
      <c r="B15" s="21" t="str">
        <f>[5]ITEMS_Comm!B18</f>
        <v>E</v>
      </c>
      <c r="C15" s="50" t="str">
        <f>[5]ITEMS_Comm!C18</f>
        <v>TFLCV</v>
      </c>
      <c r="D15" s="49" t="str">
        <f>[5]ITEMS_Comm!D18</f>
        <v>Transport Freight - LCV</v>
      </c>
      <c r="E15" s="21" t="str">
        <f>[5]ITEMS_Comm!E18</f>
        <v>PJ</v>
      </c>
      <c r="F15" s="21" t="str">
        <f>[5]ITEMS_Comm!F18</f>
        <v>COM,DEM,ANNUAL,RES</v>
      </c>
    </row>
    <row r="16" spans="1:9">
      <c r="A16" s="20" t="str">
        <f>[5]ITEMS_Comm!A19</f>
        <v/>
      </c>
      <c r="B16" s="21" t="str">
        <f>[5]ITEMS_Comm!B19</f>
        <v>E</v>
      </c>
      <c r="C16" s="50" t="str">
        <f>[5]ITEMS_Comm!C19</f>
        <v>TFMCV</v>
      </c>
      <c r="D16" s="49" t="str">
        <f>[5]ITEMS_Comm!D19</f>
        <v>Transport Freight - MCV</v>
      </c>
      <c r="E16" s="21" t="str">
        <f>[5]ITEMS_Comm!E19</f>
        <v>PJ</v>
      </c>
      <c r="F16" s="21" t="str">
        <f>[5]ITEMS_Comm!F19</f>
        <v>COM,DEM,ANNUAL,RES</v>
      </c>
    </row>
    <row r="17" spans="1:6">
      <c r="A17" s="20" t="str">
        <f>[5]ITEMS_Comm!A20</f>
        <v/>
      </c>
      <c r="B17" s="21" t="str">
        <f>[5]ITEMS_Comm!B20</f>
        <v>E</v>
      </c>
      <c r="C17" s="50" t="str">
        <f>[5]ITEMS_Comm!C20</f>
        <v>TFHCV</v>
      </c>
      <c r="D17" s="49" t="str">
        <f>[5]ITEMS_Comm!D20</f>
        <v>Transport Freight - HCV</v>
      </c>
      <c r="E17" s="21" t="str">
        <f>[5]ITEMS_Comm!E20</f>
        <v>PJ</v>
      </c>
      <c r="F17" s="21" t="str">
        <f>[5]ITEMS_Comm!F20</f>
        <v>COM,DEM,ANNUAL,RES</v>
      </c>
    </row>
    <row r="18" spans="1:6">
      <c r="A18" s="20" t="str">
        <f>[5]ITEMS_Comm!A21</f>
        <v/>
      </c>
      <c r="B18" s="21" t="str">
        <f>[5]ITEMS_Comm!B21</f>
        <v>E</v>
      </c>
      <c r="C18" s="50" t="str">
        <f>[5]ITEMS_Comm!C21</f>
        <v>TFRCO</v>
      </c>
      <c r="D18" s="49" t="str">
        <f>[5]ITEMS_Comm!D21</f>
        <v>Transport Freight - Rail Corridor</v>
      </c>
      <c r="E18" s="21" t="str">
        <f>[5]ITEMS_Comm!E21</f>
        <v>PJ</v>
      </c>
      <c r="F18" s="21" t="str">
        <f>[5]ITEMS_Comm!F21</f>
        <v>COM,DEM,ANNUAL,RES</v>
      </c>
    </row>
    <row r="19" spans="1:6">
      <c r="A19" s="20" t="str">
        <f>[5]ITEMS_Comm!A22</f>
        <v/>
      </c>
      <c r="B19" s="21" t="str">
        <f>[5]ITEMS_Comm!B22</f>
        <v>E</v>
      </c>
      <c r="C19" s="50" t="str">
        <f>[5]ITEMS_Comm!C22</f>
        <v>TFROT</v>
      </c>
      <c r="D19" s="49" t="str">
        <f>[5]ITEMS_Comm!D22</f>
        <v>Transport Freight - Rail Other</v>
      </c>
      <c r="E19" s="21" t="str">
        <f>[5]ITEMS_Comm!E22</f>
        <v>PJ</v>
      </c>
      <c r="F19" s="21" t="str">
        <f>[5]ITEMS_Comm!F22</f>
        <v>COM,DEM,ANNUAL,RES</v>
      </c>
    </row>
    <row r="20" spans="1:6">
      <c r="A20" s="20" t="str">
        <f>[5]ITEMS_Comm!A23</f>
        <v/>
      </c>
      <c r="B20" s="21" t="str">
        <f>[5]ITEMS_Comm!B23</f>
        <v>E</v>
      </c>
      <c r="C20" s="50" t="str">
        <f>[5]ITEMS_Comm!C23</f>
        <v>TFREX</v>
      </c>
      <c r="D20" s="49" t="str">
        <f>[5]ITEMS_Comm!D23</f>
        <v>Transport Freight - Rail Export (bulk mining)</v>
      </c>
      <c r="E20" s="21" t="str">
        <f>[5]ITEMS_Comm!E23</f>
        <v>PJ</v>
      </c>
      <c r="F20" s="21" t="str">
        <f>[5]ITEMS_Comm!F23</f>
        <v>COM,DEM,ANNUAL,RES</v>
      </c>
    </row>
    <row r="21" spans="1:6">
      <c r="A21" s="20" t="str">
        <f>[5]ITEMS_Comm!A24</f>
        <v>*</v>
      </c>
      <c r="B21" s="21">
        <f>[5]ITEMS_Comm!B24</f>
        <v>0</v>
      </c>
      <c r="C21" s="50">
        <f>[5]ITEMS_Comm!C24</f>
        <v>0</v>
      </c>
      <c r="D21" s="49">
        <f>[5]ITEMS_Comm!D24</f>
        <v>0</v>
      </c>
      <c r="E21" s="21">
        <f>[5]ITEMS_Comm!E24</f>
        <v>0</v>
      </c>
      <c r="F21" s="21">
        <f>[5]ITEMS_Comm!F24</f>
        <v>0</v>
      </c>
    </row>
    <row r="22" spans="1:6">
      <c r="A22" s="20" t="str">
        <f>[5]ITEMS_Comm!A25</f>
        <v/>
      </c>
      <c r="B22" s="21" t="str">
        <f>[5]ITEMS_Comm!B25</f>
        <v>E</v>
      </c>
      <c r="C22" s="50" t="str">
        <f>[5]ITEMS_Comm!C25</f>
        <v>TFPIP</v>
      </c>
      <c r="D22" s="49" t="str">
        <f>[5]ITEMS_Comm!D25</f>
        <v>Transport Other - Pipeline</v>
      </c>
      <c r="E22" s="21" t="str">
        <f>[5]ITEMS_Comm!E25</f>
        <v>PJ</v>
      </c>
      <c r="F22" s="21" t="str">
        <f>[5]ITEMS_Comm!F25</f>
        <v>COM,DEM,ANNUAL,RES</v>
      </c>
    </row>
    <row r="23" spans="1:6">
      <c r="A23" s="20" t="str">
        <f>[5]ITEMS_Comm!A26</f>
        <v/>
      </c>
      <c r="B23" s="21" t="str">
        <f>[5]ITEMS_Comm!B26</f>
        <v>E</v>
      </c>
      <c r="C23" s="50" t="str">
        <f>[5]ITEMS_Comm!C26</f>
        <v>TAJET</v>
      </c>
      <c r="D23" s="49" t="str">
        <f>[5]ITEMS_Comm!D26</f>
        <v>Transport Other -  Aviation Jet Fuel</v>
      </c>
      <c r="E23" s="21" t="str">
        <f>[5]ITEMS_Comm!E26</f>
        <v>PJ</v>
      </c>
      <c r="F23" s="21" t="str">
        <f>[5]ITEMS_Comm!F26</f>
        <v>COM,DEM,ANNUAL,RES</v>
      </c>
    </row>
    <row r="24" spans="1:6">
      <c r="A24" s="20" t="str">
        <f>[5]ITEMS_Comm!A27</f>
        <v/>
      </c>
      <c r="B24" s="21" t="str">
        <f>[5]ITEMS_Comm!B27</f>
        <v>E</v>
      </c>
      <c r="C24" s="50" t="str">
        <f>[5]ITEMS_Comm!C27</f>
        <v>TAOAG</v>
      </c>
      <c r="D24" s="49" t="str">
        <f>[5]ITEMS_Comm!D27</f>
        <v>Transport Other - Aviation Gasoline</v>
      </c>
      <c r="E24" s="21" t="str">
        <f>[5]ITEMS_Comm!E27</f>
        <v>PJ</v>
      </c>
      <c r="F24" s="21" t="str">
        <f>[5]ITEMS_Comm!F27</f>
        <v>COM,DEM,ANNUAL,RES</v>
      </c>
    </row>
    <row r="25" spans="1:6">
      <c r="B25" s="21" t="str">
        <f>[5]ITEMS_Comm!B28</f>
        <v>E</v>
      </c>
      <c r="C25" s="50" t="str">
        <f>[5]ITEMS_Comm!C28</f>
        <v>TSHFO</v>
      </c>
      <c r="D25" s="49" t="str">
        <f>[5]ITEMS_Comm!D28</f>
        <v>Transport Other - HFO</v>
      </c>
      <c r="E25" s="21" t="str">
        <f>[5]ITEMS_Comm!E28</f>
        <v>PJ</v>
      </c>
      <c r="F25" s="21" t="str">
        <f>[5]ITEMS_Comm!F28</f>
        <v>COM,DEM,ANNUAL,RES</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9" tint="-0.249977111117893"/>
  </sheetPr>
  <dimension ref="A1:AV84"/>
  <sheetViews>
    <sheetView workbookViewId="0">
      <selection activeCell="E27" sqref="E27"/>
    </sheetView>
  </sheetViews>
  <sheetFormatPr defaultColWidth="9.140625" defaultRowHeight="15"/>
  <cols>
    <col min="1" max="1" width="9.140625" style="5"/>
    <col min="2" max="2" width="10.5703125" style="5" customWidth="1"/>
    <col min="3" max="3" width="28.85546875" style="5" customWidth="1"/>
    <col min="4" max="4" width="9.140625" style="5"/>
    <col min="5" max="5" width="13.42578125" style="5" bestFit="1" customWidth="1"/>
    <col min="6" max="16384" width="9.140625" style="5"/>
  </cols>
  <sheetData>
    <row r="1" spans="1:43">
      <c r="A1" s="5" t="str">
        <f>IF(TRA,"TS DATA","")</f>
        <v>TS DATA</v>
      </c>
      <c r="B1" s="5" t="s">
        <v>33</v>
      </c>
    </row>
    <row r="2" spans="1:43" ht="15.75" thickBot="1">
      <c r="A2" s="5" t="s">
        <v>32</v>
      </c>
      <c r="B2" s="346" t="s">
        <v>416</v>
      </c>
      <c r="C2" s="346"/>
      <c r="D2" s="5" t="str">
        <f>FromCGE!$T$3</f>
        <v>SO Low</v>
      </c>
      <c r="E2" s="5">
        <f>FromCGE!$U$3</f>
        <v>4</v>
      </c>
    </row>
    <row r="3" spans="1:43">
      <c r="A3" s="5" t="s">
        <v>32</v>
      </c>
    </row>
    <row r="4" spans="1:43">
      <c r="A4" s="5" t="s">
        <v>32</v>
      </c>
      <c r="C4" s="6" t="s">
        <v>234</v>
      </c>
      <c r="D4" s="103">
        <f>PTRA!D3</f>
        <v>0</v>
      </c>
      <c r="F4" s="5">
        <v>2006</v>
      </c>
      <c r="G4" s="5">
        <v>2010</v>
      </c>
      <c r="H4" s="5">
        <v>2020</v>
      </c>
      <c r="I4" s="5">
        <v>2030</v>
      </c>
      <c r="J4" s="5">
        <v>2040</v>
      </c>
      <c r="K4" s="5">
        <v>2050</v>
      </c>
      <c r="M4" s="8">
        <v>2010</v>
      </c>
      <c r="N4" s="8">
        <v>2020</v>
      </c>
      <c r="O4" s="8">
        <v>2030</v>
      </c>
      <c r="P4" s="8">
        <v>2040</v>
      </c>
      <c r="Q4" s="8">
        <v>2050</v>
      </c>
      <c r="S4" s="8">
        <v>2010</v>
      </c>
      <c r="T4" s="8">
        <v>2020</v>
      </c>
      <c r="U4" s="8">
        <v>2030</v>
      </c>
      <c r="V4" s="8">
        <v>2040</v>
      </c>
      <c r="W4" s="8">
        <v>2050</v>
      </c>
    </row>
    <row r="5" spans="1:43" ht="15.75" thickBot="1">
      <c r="A5" s="5" t="s">
        <v>32</v>
      </c>
      <c r="B5" s="16" t="s">
        <v>27</v>
      </c>
      <c r="C5" s="16"/>
      <c r="D5" s="16"/>
      <c r="E5" s="16"/>
      <c r="F5" s="16"/>
      <c r="G5" s="16"/>
      <c r="H5" s="16"/>
      <c r="I5" s="16"/>
      <c r="J5" s="16"/>
      <c r="K5" s="16"/>
      <c r="L5" s="16"/>
    </row>
    <row r="6" spans="1:43">
      <c r="A6" s="5" t="s">
        <v>32</v>
      </c>
      <c r="B6" s="5" t="s">
        <v>24</v>
      </c>
      <c r="C6" s="5" t="s">
        <v>25</v>
      </c>
      <c r="D6" s="5" t="s">
        <v>570</v>
      </c>
    </row>
    <row r="7" spans="1:43">
      <c r="A7" s="5" t="s">
        <v>32</v>
      </c>
      <c r="B7" s="7" t="str">
        <f ca="1">FromCGE!AE7</f>
        <v>TRA</v>
      </c>
      <c r="C7" s="7" t="s">
        <v>3</v>
      </c>
      <c r="D7" s="5">
        <f>MCEcon!AO51</f>
        <v>12</v>
      </c>
      <c r="E7" s="7"/>
      <c r="F7" s="26">
        <f ca="1">IF(MC_Switch,INDEX(MCEcon!$C$40:$AM$60,$D7,MATCH(F$4,MCEcon!$C$68:$AM$68,0)),INDEX(FromCGE!$T$7:$AE$44,MATCH(F$4,FromCGE!$T$7:$T$44,0),MATCH($B7,FromCGE!$T$7:$AE$7,0)))</f>
        <v>5.71908431783726E-2</v>
      </c>
      <c r="G7" s="26">
        <f ca="1">IF(MC_Switch,INDEX(MCEcon!$C$40:$AM$60,$D7,MATCH(G$4,MCEcon!$C$68:$AM$68,0)),INDEX(FromCGE!$T$7:$AE$44,MATCH(G$4,FromCGE!$T$7:$T$44,0),MATCH($B7,FromCGE!$T$7:$AE$7,0)))</f>
        <v>5.9754627758637054E-2</v>
      </c>
      <c r="H7" s="26">
        <f ca="1">IF(MC_Switch,INDEX(MCEcon!$C$40:$AM$60,$D7,MATCH(H$4,MCEcon!$C$68:$AM$68,0)),INDEX(FromCGE!$T$7:$AE$44,MATCH(H$4,FromCGE!$T$7:$T$44,0),MATCH($B7,FromCGE!$T$7:$AE$7,0)))</f>
        <v>7.4265270093627794E-2</v>
      </c>
      <c r="I7" s="26">
        <f ca="1">IF(MC_Switch,INDEX(MCEcon!$C$40:$AM$60,$D7,MATCH(I$4,MCEcon!$C$68:$AM$68,0)),INDEX(FromCGE!$T$7:$AE$44,MATCH(I$4,FromCGE!$T$7:$T$44,0),MATCH($B7,FromCGE!$T$7:$AE$7,0)))</f>
        <v>9.914326669635308E-2</v>
      </c>
      <c r="J7" s="26">
        <f ca="1">IF(MC_Switch,INDEX(MCEcon!$C$40:$AM$60,$D7,MATCH(J$4,MCEcon!$C$68:$AM$68,0)),INDEX(FromCGE!$T$7:$AE$44,MATCH(J$4,FromCGE!$T$7:$T$44,0),MATCH($B7,FromCGE!$T$7:$AE$7,0)))</f>
        <v>0.13439657216606191</v>
      </c>
      <c r="K7" s="26">
        <f ca="1">IF(MC_Switch,INDEX(MCEcon!$C$40:$AM$60,$D7,MATCH(K$4,MCEcon!$C$68:$AM$68,0)),INDEX(FromCGE!$T$7:$AE$44,MATCH(K$4,FromCGE!$T$7:$T$44,0),MATCH($B7,FromCGE!$T$7:$AE$7,0)))</f>
        <v>0.1867366735346091</v>
      </c>
      <c r="L7" s="7"/>
      <c r="M7" s="7">
        <f ca="1">G7</f>
        <v>5.9754627758637054E-2</v>
      </c>
      <c r="N7" s="7">
        <f t="shared" ref="N7:Q9" ca="1" si="0">H7</f>
        <v>7.4265270093627794E-2</v>
      </c>
      <c r="O7" s="7">
        <f t="shared" ca="1" si="0"/>
        <v>9.914326669635308E-2</v>
      </c>
      <c r="P7" s="7">
        <f t="shared" ca="1" si="0"/>
        <v>0.13439657216606191</v>
      </c>
      <c r="Q7" s="7">
        <f t="shared" ca="1" si="0"/>
        <v>0.1867366735346091</v>
      </c>
      <c r="S7" s="7">
        <f t="shared" ref="S7:W9" ca="1" si="1">M7</f>
        <v>5.9754627758637054E-2</v>
      </c>
      <c r="T7" s="7">
        <f t="shared" ca="1" si="1"/>
        <v>7.4265270093627794E-2</v>
      </c>
      <c r="U7" s="7">
        <f t="shared" ca="1" si="1"/>
        <v>9.914326669635308E-2</v>
      </c>
      <c r="V7" s="7">
        <f t="shared" ca="1" si="1"/>
        <v>0.13439657216606191</v>
      </c>
      <c r="W7" s="7">
        <f t="shared" ca="1" si="1"/>
        <v>0.1867366735346091</v>
      </c>
    </row>
    <row r="8" spans="1:43">
      <c r="A8" s="5" t="s">
        <v>32</v>
      </c>
      <c r="B8" s="7" t="str">
        <f ca="1">FromCGE!V7</f>
        <v>IMI</v>
      </c>
      <c r="C8" s="7" t="s">
        <v>84</v>
      </c>
      <c r="D8" s="5">
        <f>MCEcon!AO41</f>
        <v>2</v>
      </c>
      <c r="E8" s="7"/>
      <c r="F8" s="26">
        <f ca="1">IF(MC_Switch,INDEX(MCEcon!$C$40:$AM$60,$D8,MATCH(F$4,MCEcon!$C$68:$AM$68,0)),INDEX(FromCGE!$T$7:$AE$44,MATCH(F$4,FromCGE!$T$7:$T$44,0),MATCH($B8,FromCGE!$T$7:$AE$7,0)))</f>
        <v>9.2767063889692983E-2</v>
      </c>
      <c r="G8" s="26">
        <f ca="1">IF(MC_Switch,INDEX(MCEcon!$C$40:$AM$60,$D8,MATCH(G$4,MCEcon!$C$68:$AM$68,0)),INDEX(FromCGE!$T$7:$AE$44,MATCH(G$4,FromCGE!$T$7:$T$44,0),MATCH($B8,FromCGE!$T$7:$AE$7,0)))</f>
        <v>9.688756549609541E-2</v>
      </c>
      <c r="H8" s="26">
        <f ca="1">IF(MC_Switch,INDEX(MCEcon!$C$40:$AM$60,$D8,MATCH(H$4,MCEcon!$C$68:$AM$68,0)),INDEX(FromCGE!$T$7:$AE$44,MATCH(H$4,FromCGE!$T$7:$T$44,0),MATCH($B8,FromCGE!$T$7:$AE$7,0)))</f>
        <v>0.12717715992555984</v>
      </c>
      <c r="I8" s="26">
        <f ca="1">IF(MC_Switch,INDEX(MCEcon!$C$40:$AM$60,$D8,MATCH(I$4,MCEcon!$C$68:$AM$68,0)),INDEX(FromCGE!$T$7:$AE$44,MATCH(I$4,FromCGE!$T$7:$T$44,0),MATCH($B8,FromCGE!$T$7:$AE$7,0)))</f>
        <v>0.17480825014858184</v>
      </c>
      <c r="J8" s="26">
        <f ca="1">IF(MC_Switch,INDEX(MCEcon!$C$40:$AM$60,$D8,MATCH(J$4,MCEcon!$C$68:$AM$68,0)),INDEX(FromCGE!$T$7:$AE$44,MATCH(J$4,FromCGE!$T$7:$T$44,0),MATCH($B8,FromCGE!$T$7:$AE$7,0)))</f>
        <v>0.2283579349189408</v>
      </c>
      <c r="K8" s="26">
        <f ca="1">IF(MC_Switch,INDEX(MCEcon!$C$40:$AM$60,$D8,MATCH(K$4,MCEcon!$C$68:$AM$68,0)),INDEX(FromCGE!$T$7:$AE$44,MATCH(K$4,FromCGE!$T$7:$T$44,0),MATCH($B8,FromCGE!$T$7:$AE$7,0)))</f>
        <v>0.30579303145796338</v>
      </c>
      <c r="L8" s="7"/>
      <c r="M8" s="7">
        <f ca="1">G8</f>
        <v>9.688756549609541E-2</v>
      </c>
      <c r="N8" s="7">
        <f t="shared" ca="1" si="0"/>
        <v>0.12717715992555984</v>
      </c>
      <c r="O8" s="7">
        <f t="shared" ca="1" si="0"/>
        <v>0.17480825014858184</v>
      </c>
      <c r="P8" s="7">
        <f t="shared" ca="1" si="0"/>
        <v>0.2283579349189408</v>
      </c>
      <c r="Q8" s="7">
        <f t="shared" ca="1" si="0"/>
        <v>0.30579303145796338</v>
      </c>
      <c r="S8" s="7">
        <f t="shared" ca="1" si="1"/>
        <v>9.688756549609541E-2</v>
      </c>
      <c r="T8" s="7">
        <f t="shared" ca="1" si="1"/>
        <v>0.12717715992555984</v>
      </c>
      <c r="U8" s="7">
        <f t="shared" ca="1" si="1"/>
        <v>0.17480825014858184</v>
      </c>
      <c r="V8" s="7">
        <f t="shared" ca="1" si="1"/>
        <v>0.2283579349189408</v>
      </c>
      <c r="W8" s="7">
        <f t="shared" ca="1" si="1"/>
        <v>0.30579303145796338</v>
      </c>
    </row>
    <row r="9" spans="1:43">
      <c r="A9" s="5" t="s">
        <v>32</v>
      </c>
      <c r="B9" s="7" t="str">
        <f ca="1">FromCGE!W7</f>
        <v>IIS</v>
      </c>
      <c r="C9" s="7" t="s">
        <v>85</v>
      </c>
      <c r="D9" s="5">
        <f>MCEcon!AO47</f>
        <v>8</v>
      </c>
      <c r="E9" s="7"/>
      <c r="F9" s="26">
        <f ca="1">IF(MC_Switch,INDEX(MCEcon!$C$40:$AM$60,$D9,MATCH(F$4,MCEcon!$C$68:$AM$68,0)),INDEX(FromCGE!$T$7:$AE$44,MATCH(F$4,FromCGE!$T$7:$T$44,0),MATCH($B9,FromCGE!$T$7:$AE$7,0)))</f>
        <v>1.3341082766745145E-2</v>
      </c>
      <c r="G9" s="26">
        <f ca="1">IF(MC_Switch,INDEX(MCEcon!$C$40:$AM$60,$D9,MATCH(G$4,MCEcon!$C$68:$AM$68,0)),INDEX(FromCGE!$T$7:$AE$44,MATCH(G$4,FromCGE!$T$7:$T$44,0),MATCH($B9,FromCGE!$T$7:$AE$7,0)))</f>
        <v>1.3156595884422169E-2</v>
      </c>
      <c r="H9" s="26">
        <f ca="1">IF(MC_Switch,INDEX(MCEcon!$C$40:$AM$60,$D9,MATCH(H$4,MCEcon!$C$68:$AM$68,0)),INDEX(FromCGE!$T$7:$AE$44,MATCH(H$4,FromCGE!$T$7:$T$44,0),MATCH($B9,FromCGE!$T$7:$AE$7,0)))</f>
        <v>1.445718506743136E-2</v>
      </c>
      <c r="I9" s="26">
        <f ca="1">IF(MC_Switch,INDEX(MCEcon!$C$40:$AM$60,$D9,MATCH(I$4,MCEcon!$C$68:$AM$68,0)),INDEX(FromCGE!$T$7:$AE$44,MATCH(I$4,FromCGE!$T$7:$T$44,0),MATCH($B9,FromCGE!$T$7:$AE$7,0)))</f>
        <v>1.8558810732921607E-2</v>
      </c>
      <c r="J9" s="26">
        <f ca="1">IF(MC_Switch,INDEX(MCEcon!$C$40:$AM$60,$D9,MATCH(J$4,MCEcon!$C$68:$AM$68,0)),INDEX(FromCGE!$T$7:$AE$44,MATCH(J$4,FromCGE!$T$7:$T$44,0),MATCH($B9,FromCGE!$T$7:$AE$7,0)))</f>
        <v>2.3571980558472466E-2</v>
      </c>
      <c r="K9" s="26">
        <f ca="1">IF(MC_Switch,INDEX(MCEcon!$C$40:$AM$60,$D9,MATCH(K$4,MCEcon!$C$68:$AM$68,0)),INDEX(FromCGE!$T$7:$AE$44,MATCH(K$4,FromCGE!$T$7:$T$44,0),MATCH($B9,FromCGE!$T$7:$AE$7,0)))</f>
        <v>3.2818048513703096E-2</v>
      </c>
      <c r="L9" s="7"/>
      <c r="M9" s="7">
        <f ca="1">G9</f>
        <v>1.3156595884422169E-2</v>
      </c>
      <c r="N9" s="7">
        <f t="shared" ca="1" si="0"/>
        <v>1.445718506743136E-2</v>
      </c>
      <c r="O9" s="7">
        <f t="shared" ca="1" si="0"/>
        <v>1.8558810732921607E-2</v>
      </c>
      <c r="P9" s="7">
        <f t="shared" ca="1" si="0"/>
        <v>2.3571980558472466E-2</v>
      </c>
      <c r="Q9" s="7">
        <f t="shared" ca="1" si="0"/>
        <v>3.2818048513703096E-2</v>
      </c>
      <c r="S9" s="7">
        <f t="shared" ca="1" si="1"/>
        <v>1.3156595884422169E-2</v>
      </c>
      <c r="T9" s="7">
        <f t="shared" ca="1" si="1"/>
        <v>1.445718506743136E-2</v>
      </c>
      <c r="U9" s="7">
        <f t="shared" ca="1" si="1"/>
        <v>1.8558810732921607E-2</v>
      </c>
      <c r="V9" s="7">
        <f t="shared" ca="1" si="1"/>
        <v>2.3571980558472466E-2</v>
      </c>
      <c r="W9" s="7">
        <f t="shared" ca="1" si="1"/>
        <v>3.2818048513703096E-2</v>
      </c>
    </row>
    <row r="10" spans="1:43">
      <c r="A10" s="5" t="s">
        <v>32</v>
      </c>
      <c r="B10" s="7"/>
      <c r="C10" s="7"/>
      <c r="E10" s="7"/>
      <c r="F10" s="7"/>
      <c r="G10" s="7"/>
      <c r="H10" s="7"/>
      <c r="I10" s="7"/>
      <c r="J10" s="7"/>
      <c r="K10" s="7"/>
      <c r="L10" s="7"/>
    </row>
    <row r="11" spans="1:43">
      <c r="A11" s="5" t="s">
        <v>32</v>
      </c>
      <c r="M11" s="6" t="s">
        <v>57</v>
      </c>
      <c r="S11" s="6" t="s">
        <v>233</v>
      </c>
    </row>
    <row r="12" spans="1:43" ht="15.75" thickBot="1">
      <c r="A12" s="5" t="s">
        <v>32</v>
      </c>
      <c r="B12" s="16" t="s">
        <v>26</v>
      </c>
      <c r="C12" s="16"/>
      <c r="D12" s="16"/>
      <c r="F12" s="5">
        <v>2006</v>
      </c>
      <c r="G12" s="5">
        <v>2010</v>
      </c>
      <c r="H12" s="5">
        <v>2020</v>
      </c>
      <c r="I12" s="5">
        <v>2030</v>
      </c>
      <c r="J12" s="5">
        <v>2040</v>
      </c>
      <c r="K12" s="5">
        <v>2050</v>
      </c>
      <c r="M12" s="8">
        <v>2010</v>
      </c>
      <c r="N12" s="8">
        <v>2020</v>
      </c>
      <c r="O12" s="8">
        <v>2030</v>
      </c>
      <c r="P12" s="8">
        <v>2040</v>
      </c>
      <c r="Q12" s="8">
        <v>2050</v>
      </c>
      <c r="S12" s="8">
        <v>2010</v>
      </c>
      <c r="T12" s="8">
        <v>2020</v>
      </c>
      <c r="U12" s="8">
        <v>2030</v>
      </c>
      <c r="V12" s="8">
        <v>2040</v>
      </c>
      <c r="W12" s="8">
        <v>2050</v>
      </c>
    </row>
    <row r="13" spans="1:43">
      <c r="A13" s="5" t="s">
        <v>32</v>
      </c>
      <c r="B13" s="7" t="str">
        <f>ITEMS_TRA!C15</f>
        <v>TFLCV</v>
      </c>
      <c r="C13" s="7" t="str">
        <f>ITEMS_TRA!D15</f>
        <v>Transport Freight - LCV</v>
      </c>
      <c r="D13" s="7"/>
      <c r="F13" s="81">
        <v>0.8</v>
      </c>
      <c r="G13" s="81">
        <f t="shared" ref="G13:G18" si="2">F13</f>
        <v>0.8</v>
      </c>
      <c r="H13" s="81">
        <f t="shared" ref="H13:K18" si="3">IF($D$4,T13,N13)</f>
        <v>0.8</v>
      </c>
      <c r="I13" s="81">
        <f t="shared" si="3"/>
        <v>0.8</v>
      </c>
      <c r="J13" s="81">
        <f t="shared" si="3"/>
        <v>0.8</v>
      </c>
      <c r="K13" s="81">
        <f t="shared" si="3"/>
        <v>0.8</v>
      </c>
      <c r="M13" s="81">
        <f t="shared" ref="M13:M18" si="4">$G13</f>
        <v>0.8</v>
      </c>
      <c r="N13" s="51">
        <f>M13</f>
        <v>0.8</v>
      </c>
      <c r="O13" s="51">
        <f>N13</f>
        <v>0.8</v>
      </c>
      <c r="P13" s="51">
        <f>O13</f>
        <v>0.8</v>
      </c>
      <c r="Q13" s="51">
        <f>P13</f>
        <v>0.8</v>
      </c>
      <c r="R13" s="83"/>
      <c r="S13" s="81">
        <f t="shared" ref="S13:S18" si="5">$G13</f>
        <v>0.8</v>
      </c>
      <c r="T13" s="51">
        <f>S13</f>
        <v>0.8</v>
      </c>
      <c r="U13" s="51">
        <f>T13</f>
        <v>0.8</v>
      </c>
      <c r="V13" s="51">
        <f>U13</f>
        <v>0.8</v>
      </c>
      <c r="W13" s="51">
        <f>V13</f>
        <v>0.8</v>
      </c>
      <c r="X13" s="83"/>
      <c r="Y13" s="83"/>
      <c r="Z13" s="83"/>
      <c r="AA13" s="83"/>
      <c r="AB13" s="83"/>
      <c r="AC13" s="83"/>
      <c r="AD13" s="83"/>
      <c r="AE13" s="83"/>
      <c r="AF13" s="83"/>
      <c r="AG13" s="83"/>
      <c r="AH13" s="83"/>
      <c r="AI13" s="83"/>
      <c r="AJ13" s="83"/>
      <c r="AK13" s="83"/>
      <c r="AL13" s="83"/>
      <c r="AM13" s="83"/>
      <c r="AN13" s="83"/>
      <c r="AO13" s="83"/>
      <c r="AP13" s="83"/>
      <c r="AQ13" s="83"/>
    </row>
    <row r="14" spans="1:43">
      <c r="A14" s="5" t="s">
        <v>32</v>
      </c>
      <c r="B14" s="7" t="str">
        <f>ITEMS_TRA!C16</f>
        <v>TFMCV</v>
      </c>
      <c r="C14" s="7" t="str">
        <f>ITEMS_TRA!D16</f>
        <v>Transport Freight - MCV</v>
      </c>
      <c r="D14" s="7"/>
      <c r="F14" s="81">
        <v>0.8</v>
      </c>
      <c r="G14" s="81">
        <f t="shared" si="2"/>
        <v>0.8</v>
      </c>
      <c r="H14" s="81">
        <f t="shared" si="3"/>
        <v>0.8</v>
      </c>
      <c r="I14" s="81">
        <f t="shared" si="3"/>
        <v>0.8</v>
      </c>
      <c r="J14" s="81">
        <f t="shared" si="3"/>
        <v>0.8</v>
      </c>
      <c r="K14" s="81">
        <f t="shared" si="3"/>
        <v>0.8</v>
      </c>
      <c r="M14" s="81">
        <f t="shared" si="4"/>
        <v>0.8</v>
      </c>
      <c r="N14" s="51">
        <f t="shared" ref="N14:Q18" si="6">M14</f>
        <v>0.8</v>
      </c>
      <c r="O14" s="51">
        <f t="shared" si="6"/>
        <v>0.8</v>
      </c>
      <c r="P14" s="51">
        <f t="shared" si="6"/>
        <v>0.8</v>
      </c>
      <c r="Q14" s="51">
        <f t="shared" si="6"/>
        <v>0.8</v>
      </c>
      <c r="R14" s="83"/>
      <c r="S14" s="81">
        <f t="shared" si="5"/>
        <v>0.8</v>
      </c>
      <c r="T14" s="51">
        <f t="shared" ref="T14:W18" si="7">S14</f>
        <v>0.8</v>
      </c>
      <c r="U14" s="51">
        <f t="shared" si="7"/>
        <v>0.8</v>
      </c>
      <c r="V14" s="51">
        <f t="shared" si="7"/>
        <v>0.8</v>
      </c>
      <c r="W14" s="51">
        <f t="shared" si="7"/>
        <v>0.8</v>
      </c>
      <c r="X14" s="83"/>
      <c r="Y14" s="83"/>
      <c r="Z14" s="83"/>
      <c r="AA14" s="83"/>
      <c r="AB14" s="83"/>
      <c r="AC14" s="83"/>
      <c r="AD14" s="83"/>
      <c r="AE14" s="83"/>
      <c r="AF14" s="83"/>
      <c r="AG14" s="83"/>
      <c r="AH14" s="83"/>
      <c r="AI14" s="83"/>
      <c r="AJ14" s="83"/>
      <c r="AK14" s="83"/>
      <c r="AL14" s="83"/>
      <c r="AM14" s="83"/>
      <c r="AN14" s="83"/>
      <c r="AO14" s="83"/>
      <c r="AP14" s="83"/>
      <c r="AQ14" s="83"/>
    </row>
    <row r="15" spans="1:43">
      <c r="A15" s="5" t="s">
        <v>32</v>
      </c>
      <c r="B15" s="7" t="str">
        <f>ITEMS_TRA!C17</f>
        <v>TFHCV</v>
      </c>
      <c r="C15" s="7" t="str">
        <f>ITEMS_TRA!D17</f>
        <v>Transport Freight - HCV</v>
      </c>
      <c r="D15" s="7"/>
      <c r="F15" s="81">
        <v>0.8</v>
      </c>
      <c r="G15" s="81">
        <f t="shared" si="2"/>
        <v>0.8</v>
      </c>
      <c r="H15" s="81">
        <f t="shared" si="3"/>
        <v>0.8</v>
      </c>
      <c r="I15" s="81">
        <f t="shared" si="3"/>
        <v>0.8</v>
      </c>
      <c r="J15" s="81">
        <f t="shared" si="3"/>
        <v>0.8</v>
      </c>
      <c r="K15" s="81">
        <f t="shared" si="3"/>
        <v>0.8</v>
      </c>
      <c r="M15" s="81">
        <f t="shared" si="4"/>
        <v>0.8</v>
      </c>
      <c r="N15" s="51">
        <f t="shared" si="6"/>
        <v>0.8</v>
      </c>
      <c r="O15" s="51">
        <f t="shared" si="6"/>
        <v>0.8</v>
      </c>
      <c r="P15" s="51">
        <f t="shared" si="6"/>
        <v>0.8</v>
      </c>
      <c r="Q15" s="51">
        <f t="shared" si="6"/>
        <v>0.8</v>
      </c>
      <c r="R15" s="83"/>
      <c r="S15" s="81">
        <f t="shared" si="5"/>
        <v>0.8</v>
      </c>
      <c r="T15" s="51">
        <f t="shared" si="7"/>
        <v>0.8</v>
      </c>
      <c r="U15" s="51">
        <f t="shared" si="7"/>
        <v>0.8</v>
      </c>
      <c r="V15" s="51">
        <f t="shared" si="7"/>
        <v>0.8</v>
      </c>
      <c r="W15" s="51">
        <f t="shared" si="7"/>
        <v>0.8</v>
      </c>
      <c r="X15" s="83"/>
      <c r="Y15" s="83"/>
      <c r="Z15" s="83"/>
      <c r="AA15" s="83"/>
      <c r="AB15" s="83"/>
      <c r="AC15" s="83"/>
      <c r="AD15" s="83"/>
      <c r="AE15" s="83"/>
      <c r="AF15" s="83"/>
      <c r="AG15" s="83"/>
      <c r="AH15" s="83"/>
      <c r="AI15" s="83"/>
      <c r="AJ15" s="83"/>
      <c r="AK15" s="83"/>
      <c r="AL15" s="83"/>
      <c r="AM15" s="83"/>
      <c r="AN15" s="83"/>
      <c r="AO15" s="83"/>
      <c r="AP15" s="83"/>
      <c r="AQ15" s="83"/>
    </row>
    <row r="16" spans="1:43">
      <c r="A16" s="5" t="s">
        <v>32</v>
      </c>
      <c r="B16" s="7" t="str">
        <f>ITEMS_TRA!C18</f>
        <v>TFRCO</v>
      </c>
      <c r="C16" s="7" t="str">
        <f>ITEMS_TRA!D18</f>
        <v>Transport Freight - Rail Corridor</v>
      </c>
      <c r="D16" s="7"/>
      <c r="F16" s="81">
        <v>0.8</v>
      </c>
      <c r="G16" s="81">
        <f t="shared" si="2"/>
        <v>0.8</v>
      </c>
      <c r="H16" s="81">
        <f t="shared" si="3"/>
        <v>0.8</v>
      </c>
      <c r="I16" s="81">
        <f t="shared" si="3"/>
        <v>0.8</v>
      </c>
      <c r="J16" s="81">
        <f t="shared" si="3"/>
        <v>0.8</v>
      </c>
      <c r="K16" s="81">
        <f t="shared" si="3"/>
        <v>0.8</v>
      </c>
      <c r="M16" s="81">
        <f t="shared" si="4"/>
        <v>0.8</v>
      </c>
      <c r="N16" s="51">
        <f t="shared" si="6"/>
        <v>0.8</v>
      </c>
      <c r="O16" s="51">
        <f t="shared" si="6"/>
        <v>0.8</v>
      </c>
      <c r="P16" s="51">
        <f t="shared" si="6"/>
        <v>0.8</v>
      </c>
      <c r="Q16" s="51">
        <f t="shared" si="6"/>
        <v>0.8</v>
      </c>
      <c r="R16" s="83"/>
      <c r="S16" s="81">
        <f t="shared" si="5"/>
        <v>0.8</v>
      </c>
      <c r="T16" s="51">
        <f t="shared" si="7"/>
        <v>0.8</v>
      </c>
      <c r="U16" s="51">
        <f t="shared" si="7"/>
        <v>0.8</v>
      </c>
      <c r="V16" s="51">
        <f t="shared" si="7"/>
        <v>0.8</v>
      </c>
      <c r="W16" s="51">
        <f t="shared" si="7"/>
        <v>0.8</v>
      </c>
      <c r="X16" s="83"/>
      <c r="Y16" s="83"/>
      <c r="Z16" s="83"/>
      <c r="AA16" s="83"/>
      <c r="AB16" s="83"/>
      <c r="AC16" s="83"/>
      <c r="AD16" s="83"/>
      <c r="AE16" s="83"/>
      <c r="AF16" s="83"/>
      <c r="AG16" s="83"/>
      <c r="AH16" s="83"/>
      <c r="AI16" s="83"/>
      <c r="AJ16" s="83"/>
      <c r="AK16" s="83"/>
      <c r="AL16" s="83"/>
      <c r="AM16" s="83"/>
      <c r="AN16" s="83"/>
      <c r="AO16" s="83"/>
      <c r="AP16" s="83"/>
      <c r="AQ16" s="83"/>
    </row>
    <row r="17" spans="1:43">
      <c r="A17" s="5" t="s">
        <v>32</v>
      </c>
      <c r="B17" s="7" t="str">
        <f>ITEMS_TRA!C19</f>
        <v>TFROT</v>
      </c>
      <c r="C17" s="7" t="str">
        <f>ITEMS_TRA!D19</f>
        <v>Transport Freight - Rail Other</v>
      </c>
      <c r="F17" s="81">
        <v>0.8</v>
      </c>
      <c r="G17" s="81">
        <f t="shared" si="2"/>
        <v>0.8</v>
      </c>
      <c r="H17" s="81">
        <f t="shared" si="3"/>
        <v>0.8</v>
      </c>
      <c r="I17" s="81">
        <f t="shared" si="3"/>
        <v>0.8</v>
      </c>
      <c r="J17" s="81">
        <f t="shared" si="3"/>
        <v>0.8</v>
      </c>
      <c r="K17" s="81">
        <f t="shared" si="3"/>
        <v>0.8</v>
      </c>
      <c r="M17" s="81">
        <f t="shared" si="4"/>
        <v>0.8</v>
      </c>
      <c r="N17" s="51">
        <f t="shared" si="6"/>
        <v>0.8</v>
      </c>
      <c r="O17" s="51">
        <f t="shared" si="6"/>
        <v>0.8</v>
      </c>
      <c r="P17" s="51">
        <f t="shared" si="6"/>
        <v>0.8</v>
      </c>
      <c r="Q17" s="51">
        <f t="shared" si="6"/>
        <v>0.8</v>
      </c>
      <c r="R17" s="83"/>
      <c r="S17" s="81">
        <f t="shared" si="5"/>
        <v>0.8</v>
      </c>
      <c r="T17" s="51">
        <f t="shared" si="7"/>
        <v>0.8</v>
      </c>
      <c r="U17" s="51">
        <f t="shared" si="7"/>
        <v>0.8</v>
      </c>
      <c r="V17" s="51">
        <f t="shared" si="7"/>
        <v>0.8</v>
      </c>
      <c r="W17" s="51">
        <f t="shared" si="7"/>
        <v>0.8</v>
      </c>
      <c r="X17" s="83"/>
      <c r="Y17" s="83"/>
      <c r="Z17" s="83"/>
      <c r="AA17" s="83"/>
      <c r="AB17" s="83"/>
      <c r="AC17" s="83"/>
      <c r="AD17" s="83"/>
      <c r="AE17" s="83"/>
      <c r="AF17" s="83"/>
      <c r="AG17" s="83"/>
      <c r="AH17" s="83"/>
      <c r="AI17" s="83"/>
      <c r="AJ17" s="83"/>
      <c r="AK17" s="83"/>
      <c r="AL17" s="83"/>
      <c r="AM17" s="83"/>
      <c r="AN17" s="83"/>
      <c r="AO17" s="83"/>
      <c r="AP17" s="83"/>
      <c r="AQ17" s="83"/>
    </row>
    <row r="18" spans="1:43">
      <c r="A18" s="5" t="s">
        <v>32</v>
      </c>
      <c r="B18" s="7" t="str">
        <f>ITEMS_TRA!C20</f>
        <v>TFREX</v>
      </c>
      <c r="C18" s="7" t="str">
        <f>ITEMS_TRA!D20</f>
        <v>Transport Freight - Rail Export (bulk mining)</v>
      </c>
      <c r="F18" s="81">
        <v>0.8</v>
      </c>
      <c r="G18" s="81">
        <f t="shared" si="2"/>
        <v>0.8</v>
      </c>
      <c r="H18" s="81">
        <f t="shared" si="3"/>
        <v>0.8</v>
      </c>
      <c r="I18" s="81">
        <f t="shared" si="3"/>
        <v>0.8</v>
      </c>
      <c r="J18" s="81">
        <f t="shared" si="3"/>
        <v>0.8</v>
      </c>
      <c r="K18" s="81">
        <f t="shared" si="3"/>
        <v>0.8</v>
      </c>
      <c r="M18" s="81">
        <f t="shared" si="4"/>
        <v>0.8</v>
      </c>
      <c r="N18" s="51">
        <f t="shared" si="6"/>
        <v>0.8</v>
      </c>
      <c r="O18" s="51">
        <f t="shared" si="6"/>
        <v>0.8</v>
      </c>
      <c r="P18" s="51">
        <f t="shared" si="6"/>
        <v>0.8</v>
      </c>
      <c r="Q18" s="51">
        <f t="shared" si="6"/>
        <v>0.8</v>
      </c>
      <c r="R18" s="83"/>
      <c r="S18" s="81">
        <f t="shared" si="5"/>
        <v>0.8</v>
      </c>
      <c r="T18" s="51">
        <f t="shared" si="7"/>
        <v>0.8</v>
      </c>
      <c r="U18" s="51">
        <f t="shared" si="7"/>
        <v>0.8</v>
      </c>
      <c r="V18" s="51">
        <f t="shared" si="7"/>
        <v>0.8</v>
      </c>
      <c r="W18" s="51">
        <f t="shared" si="7"/>
        <v>0.8</v>
      </c>
      <c r="X18" s="83"/>
      <c r="Y18" s="83"/>
      <c r="Z18" s="83"/>
      <c r="AA18" s="83"/>
      <c r="AB18" s="83"/>
      <c r="AC18" s="83"/>
      <c r="AD18" s="83"/>
      <c r="AE18" s="83"/>
      <c r="AF18" s="83"/>
      <c r="AG18" s="83"/>
      <c r="AH18" s="83"/>
      <c r="AI18" s="83"/>
      <c r="AJ18" s="83"/>
      <c r="AK18" s="83"/>
      <c r="AL18" s="83"/>
      <c r="AM18" s="83"/>
      <c r="AN18" s="83"/>
      <c r="AO18" s="83"/>
      <c r="AP18" s="83"/>
      <c r="AQ18" s="83"/>
    </row>
    <row r="19" spans="1:43">
      <c r="A19" s="5" t="s">
        <v>32</v>
      </c>
      <c r="B19" s="7"/>
      <c r="C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row>
    <row r="20" spans="1:43" ht="15.75" thickBot="1">
      <c r="A20" s="5" t="s">
        <v>32</v>
      </c>
      <c r="B20" s="16" t="s">
        <v>187</v>
      </c>
      <c r="C20" s="16"/>
      <c r="D20" s="16"/>
    </row>
    <row r="21" spans="1:43">
      <c r="A21" s="5" t="s">
        <v>32</v>
      </c>
      <c r="B21" s="7" t="str">
        <f>B15</f>
        <v>TFHCV</v>
      </c>
      <c r="C21" s="7" t="str">
        <f>C15</f>
        <v>Transport Freight - HCV</v>
      </c>
      <c r="D21" s="5" t="s">
        <v>64</v>
      </c>
      <c r="F21" s="56">
        <f>F37/F$39</f>
        <v>0.8109354910882548</v>
      </c>
      <c r="G21" s="82">
        <f>F21</f>
        <v>0.8109354910882548</v>
      </c>
      <c r="H21" s="82">
        <f>IF($D$4,T21,N21)</f>
        <v>0.8109354910882548</v>
      </c>
      <c r="I21" s="82">
        <f>IF($D$4,U21,O21)</f>
        <v>0.8109354910882548</v>
      </c>
      <c r="J21" s="82">
        <f>IF($D$4,V21,P21)</f>
        <v>0.8109354910882548</v>
      </c>
      <c r="K21" s="82">
        <f>IF($D$4,W21,Q21)</f>
        <v>0.8109354910882548</v>
      </c>
      <c r="M21" s="96">
        <f>$G21</f>
        <v>0.8109354910882548</v>
      </c>
      <c r="N21" s="39">
        <f>M21</f>
        <v>0.8109354910882548</v>
      </c>
      <c r="O21" s="39">
        <f>N21</f>
        <v>0.8109354910882548</v>
      </c>
      <c r="P21" s="39">
        <f>O21</f>
        <v>0.8109354910882548</v>
      </c>
      <c r="Q21" s="39">
        <f>O21</f>
        <v>0.8109354910882548</v>
      </c>
      <c r="R21" s="79"/>
      <c r="S21" s="96">
        <f>$G21</f>
        <v>0.8109354910882548</v>
      </c>
      <c r="T21" s="100">
        <f>S21*0.95</f>
        <v>0.770388716533842</v>
      </c>
      <c r="U21" s="100">
        <f>T21*0.95</f>
        <v>0.73186928070714985</v>
      </c>
      <c r="V21" s="100">
        <f>U21*0.95</f>
        <v>0.69527581667179228</v>
      </c>
      <c r="W21" s="100">
        <f>V21*0.95</f>
        <v>0.66051202583820268</v>
      </c>
      <c r="X21" s="79"/>
      <c r="Y21" s="79"/>
      <c r="Z21" s="79"/>
      <c r="AA21" s="79"/>
      <c r="AB21" s="79"/>
      <c r="AC21" s="79"/>
      <c r="AD21" s="79"/>
      <c r="AE21" s="79"/>
      <c r="AF21" s="79"/>
      <c r="AG21" s="79"/>
      <c r="AH21" s="79"/>
      <c r="AI21" s="79"/>
      <c r="AJ21" s="79"/>
      <c r="AK21" s="79"/>
      <c r="AL21" s="79"/>
      <c r="AM21" s="79"/>
      <c r="AN21" s="79"/>
      <c r="AO21" s="79"/>
      <c r="AP21" s="79"/>
      <c r="AQ21" s="79"/>
    </row>
    <row r="22" spans="1:43">
      <c r="A22" s="5" t="s">
        <v>32</v>
      </c>
      <c r="B22" s="7" t="str">
        <f>B16</f>
        <v>TFRCO</v>
      </c>
      <c r="C22" s="7" t="str">
        <f>C16</f>
        <v>Transport Freight - Rail Corridor</v>
      </c>
      <c r="D22" s="5" t="s">
        <v>64</v>
      </c>
      <c r="F22" s="56">
        <f>F38/F$39</f>
        <v>0.18906450891174531</v>
      </c>
      <c r="G22" s="82">
        <f>1-G21</f>
        <v>0.1890645089117452</v>
      </c>
      <c r="H22" s="82">
        <f>1-H21</f>
        <v>0.1890645089117452</v>
      </c>
      <c r="I22" s="82">
        <f>1-I21</f>
        <v>0.1890645089117452</v>
      </c>
      <c r="J22" s="82">
        <f>1-J21</f>
        <v>0.1890645089117452</v>
      </c>
      <c r="K22" s="82">
        <f>1-K21</f>
        <v>0.1890645089117452</v>
      </c>
      <c r="M22" s="96">
        <f>$G22</f>
        <v>0.1890645089117452</v>
      </c>
      <c r="N22" s="82">
        <f>1-N21</f>
        <v>0.1890645089117452</v>
      </c>
      <c r="O22" s="82">
        <f>1-O21</f>
        <v>0.1890645089117452</v>
      </c>
      <c r="P22" s="82">
        <f>1-P21</f>
        <v>0.1890645089117452</v>
      </c>
      <c r="Q22" s="82">
        <f>1-Q21</f>
        <v>0.1890645089117452</v>
      </c>
      <c r="R22" s="79"/>
      <c r="S22" s="96">
        <f>$G22</f>
        <v>0.1890645089117452</v>
      </c>
      <c r="T22" s="82">
        <f>1-T21</f>
        <v>0.229611283466158</v>
      </c>
      <c r="U22" s="82">
        <f>1-U21</f>
        <v>0.26813071929285015</v>
      </c>
      <c r="V22" s="82">
        <f>1-V21</f>
        <v>0.30472418332820772</v>
      </c>
      <c r="W22" s="82">
        <f>1-W21</f>
        <v>0.33948797416179732</v>
      </c>
      <c r="X22" s="79"/>
      <c r="Y22" s="79"/>
      <c r="Z22" s="79"/>
      <c r="AA22" s="79"/>
      <c r="AB22" s="79"/>
      <c r="AC22" s="79"/>
      <c r="AD22" s="79"/>
      <c r="AE22" s="79"/>
      <c r="AF22" s="79"/>
      <c r="AG22" s="79"/>
      <c r="AH22" s="79"/>
      <c r="AI22" s="79"/>
      <c r="AJ22" s="79"/>
      <c r="AK22" s="79"/>
      <c r="AL22" s="79"/>
      <c r="AM22" s="79"/>
      <c r="AN22" s="79"/>
      <c r="AO22" s="79"/>
      <c r="AP22" s="79"/>
      <c r="AQ22" s="79"/>
    </row>
    <row r="23" spans="1:43">
      <c r="A23" s="5" t="s">
        <v>32</v>
      </c>
    </row>
    <row r="24" spans="1:43" ht="15.75" thickBot="1">
      <c r="A24" s="5" t="s">
        <v>32</v>
      </c>
      <c r="B24" s="16" t="s">
        <v>188</v>
      </c>
      <c r="C24" s="16"/>
      <c r="D24" s="16"/>
    </row>
    <row r="25" spans="1:43">
      <c r="A25" s="5" t="s">
        <v>32</v>
      </c>
      <c r="B25" s="7" t="str">
        <f>B14</f>
        <v>TFMCV</v>
      </c>
      <c r="C25" s="7" t="str">
        <f>C14</f>
        <v>Transport Freight - MCV</v>
      </c>
      <c r="D25" s="5" t="s">
        <v>64</v>
      </c>
      <c r="F25" s="56">
        <f>F32/F$34</f>
        <v>0.26018094189950774</v>
      </c>
      <c r="G25" s="82">
        <f>F25</f>
        <v>0.26018094189950774</v>
      </c>
      <c r="H25" s="82">
        <f>IF($D$4,T25,N25)</f>
        <v>0.26018094189950774</v>
      </c>
      <c r="I25" s="82">
        <f>IF($D$4,U25,O25)</f>
        <v>0.26018094189950774</v>
      </c>
      <c r="J25" s="82">
        <f>IF($D$4,V25,P25)</f>
        <v>0.26018094189950774</v>
      </c>
      <c r="K25" s="82">
        <f>IF($D$4,W25,Q25)</f>
        <v>0.26018094189950774</v>
      </c>
      <c r="M25" s="96">
        <f>$G25</f>
        <v>0.26018094189950774</v>
      </c>
      <c r="N25" s="39">
        <f>M25</f>
        <v>0.26018094189950774</v>
      </c>
      <c r="O25" s="39">
        <f>N25</f>
        <v>0.26018094189950774</v>
      </c>
      <c r="P25" s="39">
        <f>O25</f>
        <v>0.26018094189950774</v>
      </c>
      <c r="Q25" s="39">
        <f>O25</f>
        <v>0.26018094189950774</v>
      </c>
      <c r="R25" s="79"/>
      <c r="S25" s="96">
        <f>$G25</f>
        <v>0.26018094189950774</v>
      </c>
      <c r="T25" s="100">
        <f>S25*0.95</f>
        <v>0.24717189480453233</v>
      </c>
      <c r="U25" s="100">
        <f>T25*0.95</f>
        <v>0.2348133000643057</v>
      </c>
      <c r="V25" s="100">
        <f>U25*0.95</f>
        <v>0.2230726350610904</v>
      </c>
      <c r="W25" s="100">
        <f>V25*0.95</f>
        <v>0.21191900330803587</v>
      </c>
      <c r="X25" s="79"/>
      <c r="Y25" s="79"/>
      <c r="Z25" s="79"/>
      <c r="AA25" s="79"/>
      <c r="AB25" s="79"/>
      <c r="AC25" s="79"/>
      <c r="AD25" s="79"/>
      <c r="AE25" s="79"/>
      <c r="AF25" s="79"/>
      <c r="AG25" s="79"/>
      <c r="AH25" s="79"/>
      <c r="AI25" s="79"/>
      <c r="AJ25" s="79"/>
      <c r="AK25" s="79"/>
      <c r="AL25" s="79"/>
      <c r="AM25" s="79"/>
      <c r="AN25" s="79"/>
      <c r="AO25" s="79"/>
      <c r="AP25" s="79"/>
      <c r="AQ25" s="79"/>
    </row>
    <row r="26" spans="1:43">
      <c r="A26" s="5" t="s">
        <v>32</v>
      </c>
      <c r="B26" s="7" t="str">
        <f>B17</f>
        <v>TFROT</v>
      </c>
      <c r="C26" s="7" t="str">
        <f>C17</f>
        <v>Transport Freight - Rail Other</v>
      </c>
      <c r="D26" s="5" t="s">
        <v>64</v>
      </c>
      <c r="F26" s="56">
        <f>F33/F$34</f>
        <v>0.73981905810049242</v>
      </c>
      <c r="G26" s="82">
        <f>1-G25</f>
        <v>0.7398190581004922</v>
      </c>
      <c r="H26" s="82">
        <f>1-H25</f>
        <v>0.7398190581004922</v>
      </c>
      <c r="I26" s="82">
        <f>1-I25</f>
        <v>0.7398190581004922</v>
      </c>
      <c r="J26" s="82">
        <f>1-J25</f>
        <v>0.7398190581004922</v>
      </c>
      <c r="K26" s="82">
        <f>1-K25</f>
        <v>0.7398190581004922</v>
      </c>
      <c r="M26" s="96">
        <f>$G26</f>
        <v>0.7398190581004922</v>
      </c>
      <c r="N26" s="82">
        <f>1-N25</f>
        <v>0.7398190581004922</v>
      </c>
      <c r="O26" s="82">
        <f>1-O25</f>
        <v>0.7398190581004922</v>
      </c>
      <c r="P26" s="82">
        <f>1-P25</f>
        <v>0.7398190581004922</v>
      </c>
      <c r="Q26" s="82">
        <f>1-Q25</f>
        <v>0.7398190581004922</v>
      </c>
      <c r="R26" s="79"/>
      <c r="S26" s="96">
        <f>$G26</f>
        <v>0.7398190581004922</v>
      </c>
      <c r="T26" s="82">
        <f>1-T25</f>
        <v>0.75282810519546772</v>
      </c>
      <c r="U26" s="82">
        <f>1-U25</f>
        <v>0.76518669993569433</v>
      </c>
      <c r="V26" s="82">
        <f>1-V25</f>
        <v>0.77692736493890957</v>
      </c>
      <c r="W26" s="82">
        <f>1-W25</f>
        <v>0.78808099669196419</v>
      </c>
      <c r="X26" s="79"/>
      <c r="Y26" s="79"/>
      <c r="Z26" s="79"/>
      <c r="AA26" s="79"/>
      <c r="AB26" s="79"/>
      <c r="AC26" s="79"/>
      <c r="AD26" s="79"/>
      <c r="AE26" s="79"/>
      <c r="AF26" s="79"/>
      <c r="AG26" s="79"/>
      <c r="AH26" s="79"/>
      <c r="AI26" s="79"/>
      <c r="AJ26" s="79"/>
      <c r="AK26" s="79"/>
      <c r="AL26" s="79"/>
      <c r="AM26" s="79"/>
      <c r="AN26" s="79"/>
      <c r="AO26" s="79"/>
      <c r="AP26" s="79"/>
      <c r="AQ26" s="79"/>
    </row>
    <row r="27" spans="1:43">
      <c r="A27" s="5" t="s">
        <v>32</v>
      </c>
    </row>
    <row r="28" spans="1:43" ht="15.75" thickBot="1">
      <c r="A28" s="5" t="s">
        <v>32</v>
      </c>
      <c r="B28" s="16" t="s">
        <v>243</v>
      </c>
      <c r="C28" s="16"/>
      <c r="D28" s="16"/>
    </row>
    <row r="29" spans="1:43">
      <c r="A29" s="5" t="s">
        <v>32</v>
      </c>
      <c r="B29" s="7"/>
      <c r="C29" s="4" t="s">
        <v>6</v>
      </c>
      <c r="D29" s="6" t="s">
        <v>181</v>
      </c>
      <c r="E29" s="6"/>
      <c r="F29" s="53">
        <f>F42*F57</f>
        <v>14.353068605805639</v>
      </c>
      <c r="G29" s="53">
        <f ca="1">F29*(1+(F13+G13)/2*((G7/F7)^(1/(G$4-F$4))-1))^(G$4-F$4)</f>
        <v>14.866114188131917</v>
      </c>
      <c r="H29" s="53">
        <f ca="1">G29*(1+(G13+H13)/2*((H7/G7)^(1/(H$4-G$4))-1))^(H$4-G$4)</f>
        <v>17.69670164776873</v>
      </c>
      <c r="I29" s="53">
        <f ca="1">H29*(1+(H13+I13)/2*((I7/H7)^(1/(I$4-H$4))-1))^(I$4-H$4)</f>
        <v>22.313240573655872</v>
      </c>
      <c r="J29" s="53">
        <f ca="1">I29*(1+(I13+J13)/2*((J7/I7)^(1/(J$4-I$4))-1))^(J$4-I$4)</f>
        <v>28.482770877860887</v>
      </c>
      <c r="K29" s="53">
        <f ca="1">J29*(1+(J13+K13)/2*((K7/J7)^(1/(K$4-J$4))-1))^(K$4-J$4)</f>
        <v>37.087602182503524</v>
      </c>
      <c r="M29" s="115">
        <f ca="1">$G29</f>
        <v>14.866114188131917</v>
      </c>
      <c r="N29" s="53">
        <f ca="1">M29*(1+(M13+N13)/2*((N7/M7)^(1/(N$4-M$4))-1))^(N$4-M$4)</f>
        <v>17.69670164776873</v>
      </c>
      <c r="O29" s="53">
        <f ca="1">N29*(1+(N13+O13)/2*((O7/N7)^(1/(O$4-N$4))-1))^(O$4-N$4)</f>
        <v>22.313240573655872</v>
      </c>
      <c r="P29" s="53">
        <f ca="1">O29*(1+(O13+P13)/2*((P7/O7)^(1/(P$4-O$4))-1))^(P$4-O$4)</f>
        <v>28.482770877860887</v>
      </c>
      <c r="Q29" s="53">
        <f ca="1">P29*(1+(P13+Q13)/2*((Q7/P7)^(1/(Q$4-P$4))-1))^(Q$4-P$4)</f>
        <v>37.087602182503524</v>
      </c>
      <c r="S29" s="115">
        <f ca="1">$G29</f>
        <v>14.866114188131917</v>
      </c>
      <c r="T29" s="53">
        <f ca="1">S29*(1+(S13+T13)/2*((T7/S7)^(1/(T$4-S$4))-1))^(T$4-S$4)</f>
        <v>17.69670164776873</v>
      </c>
      <c r="U29" s="53">
        <f ca="1">T29*(1+(T13+U13)/2*((U7/T7)^(1/(U$4-T$4))-1))^(U$4-T$4)</f>
        <v>22.313240573655872</v>
      </c>
      <c r="V29" s="53">
        <f ca="1">U29*(1+(U13+V13)/2*((V7/U7)^(1/(V$4-U$4))-1))^(V$4-U$4)</f>
        <v>28.482770877860887</v>
      </c>
      <c r="W29" s="53">
        <f ca="1">V29*(1+(V13+W13)/2*((W7/V7)^(1/(W$4-V$4))-1))^(W$4-V$4)</f>
        <v>37.087602182503524</v>
      </c>
    </row>
    <row r="30" spans="1:43">
      <c r="A30" s="5" t="s">
        <v>32</v>
      </c>
    </row>
    <row r="31" spans="1:43" ht="15.75" thickBot="1">
      <c r="A31" s="5" t="s">
        <v>32</v>
      </c>
      <c r="B31" s="16" t="s">
        <v>244</v>
      </c>
      <c r="C31" s="16"/>
      <c r="D31" s="16"/>
    </row>
    <row r="32" spans="1:43">
      <c r="A32" s="5" t="s">
        <v>32</v>
      </c>
      <c r="B32" s="7" t="str">
        <f>B25</f>
        <v>TFMCV</v>
      </c>
      <c r="C32" s="7" t="str">
        <f>C25</f>
        <v>Transport Freight - MCV</v>
      </c>
      <c r="D32" s="5" t="s">
        <v>181</v>
      </c>
      <c r="F32" s="12">
        <f>F43*F58</f>
        <v>9.1437283418404789</v>
      </c>
      <c r="G32" s="12">
        <f t="shared" ref="G32:K33" ca="1" si="8">G25*G$34</f>
        <v>9.4705678185134552</v>
      </c>
      <c r="H32" s="12">
        <f t="shared" ca="1" si="8"/>
        <v>11.273814461413943</v>
      </c>
      <c r="I32" s="12">
        <f t="shared" ca="1" si="8"/>
        <v>14.214814673784534</v>
      </c>
      <c r="J32" s="12">
        <f t="shared" ca="1" si="8"/>
        <v>18.145159511374519</v>
      </c>
      <c r="K32" s="12">
        <f t="shared" ca="1" si="8"/>
        <v>23.626930834141827</v>
      </c>
      <c r="M32" s="12">
        <f t="shared" ref="M32:Q33" ca="1" si="9">M25*M$34</f>
        <v>9.4705678185134552</v>
      </c>
      <c r="N32" s="12">
        <f ca="1">N25*N$34</f>
        <v>11.273814461413943</v>
      </c>
      <c r="O32" s="12">
        <f ca="1">O25*O$34</f>
        <v>14.214814673784534</v>
      </c>
      <c r="P32" s="12">
        <f ca="1">P25*P$34</f>
        <v>18.145159511374519</v>
      </c>
      <c r="Q32" s="12">
        <f ca="1">Q25*Q$34</f>
        <v>23.626930834141827</v>
      </c>
      <c r="R32" s="12"/>
      <c r="S32" s="12">
        <f t="shared" ref="S32:W33" ca="1" si="10">S25*S$34</f>
        <v>9.4705678185134552</v>
      </c>
      <c r="T32" s="12">
        <f t="shared" ca="1" si="10"/>
        <v>10.710123738343244</v>
      </c>
      <c r="U32" s="12">
        <f t="shared" ca="1" si="10"/>
        <v>12.82887024309054</v>
      </c>
      <c r="V32" s="12">
        <f t="shared" ca="1" si="10"/>
        <v>15.557206136064726</v>
      </c>
      <c r="W32" s="12">
        <f t="shared" ca="1" si="10"/>
        <v>19.244282832726224</v>
      </c>
      <c r="X32" s="12"/>
      <c r="Y32" s="12"/>
      <c r="Z32" s="12"/>
      <c r="AA32" s="12"/>
      <c r="AB32" s="12"/>
      <c r="AC32" s="12"/>
      <c r="AD32" s="12"/>
      <c r="AE32" s="12"/>
      <c r="AF32" s="12"/>
      <c r="AG32" s="12"/>
      <c r="AH32" s="12"/>
      <c r="AI32" s="12"/>
      <c r="AJ32" s="12"/>
      <c r="AK32" s="12"/>
      <c r="AL32" s="12"/>
      <c r="AM32" s="12"/>
      <c r="AN32" s="12"/>
      <c r="AO32" s="12"/>
      <c r="AP32" s="12"/>
      <c r="AQ32" s="12"/>
    </row>
    <row r="33" spans="1:43">
      <c r="A33" s="5" t="s">
        <v>32</v>
      </c>
      <c r="B33" s="7" t="str">
        <f>B26</f>
        <v>TFROT</v>
      </c>
      <c r="C33" s="7" t="str">
        <f>C26</f>
        <v>Transport Freight - Rail Other</v>
      </c>
      <c r="D33" s="5" t="s">
        <v>181</v>
      </c>
      <c r="F33" s="12">
        <f>F61</f>
        <v>25.999999999999996</v>
      </c>
      <c r="G33" s="12">
        <f t="shared" ca="1" si="8"/>
        <v>26.92936120538625</v>
      </c>
      <c r="H33" s="12">
        <f t="shared" ca="1" si="8"/>
        <v>32.056855260614888</v>
      </c>
      <c r="I33" s="12">
        <f t="shared" ca="1" si="8"/>
        <v>40.419527757318129</v>
      </c>
      <c r="J33" s="12">
        <f t="shared" ca="1" si="8"/>
        <v>51.595380971344248</v>
      </c>
      <c r="K33" s="12">
        <f t="shared" ca="1" si="8"/>
        <v>67.182682897164781</v>
      </c>
      <c r="M33" s="12">
        <f t="shared" ca="1" si="9"/>
        <v>26.92936120538625</v>
      </c>
      <c r="N33" s="12">
        <f t="shared" ca="1" si="9"/>
        <v>32.056855260614888</v>
      </c>
      <c r="O33" s="12">
        <f t="shared" ca="1" si="9"/>
        <v>40.419527757318129</v>
      </c>
      <c r="P33" s="12">
        <f t="shared" ca="1" si="9"/>
        <v>51.595380971344248</v>
      </c>
      <c r="Q33" s="12">
        <f t="shared" ca="1" si="9"/>
        <v>67.182682897164781</v>
      </c>
      <c r="R33" s="12"/>
      <c r="S33" s="12">
        <f t="shared" ca="1" si="10"/>
        <v>26.92936120538625</v>
      </c>
      <c r="T33" s="12">
        <f t="shared" ca="1" si="10"/>
        <v>32.620545983685588</v>
      </c>
      <c r="U33" s="12">
        <f t="shared" ca="1" si="10"/>
        <v>41.805472188012132</v>
      </c>
      <c r="V33" s="12">
        <f t="shared" ca="1" si="10"/>
        <v>54.183334346654043</v>
      </c>
      <c r="W33" s="12">
        <f t="shared" ca="1" si="10"/>
        <v>71.565330898580399</v>
      </c>
      <c r="X33" s="12"/>
      <c r="Y33" s="12"/>
      <c r="Z33" s="12"/>
      <c r="AA33" s="12"/>
      <c r="AB33" s="12"/>
      <c r="AC33" s="12"/>
      <c r="AD33" s="12"/>
      <c r="AE33" s="12"/>
      <c r="AF33" s="12"/>
      <c r="AG33" s="12"/>
      <c r="AH33" s="12"/>
      <c r="AI33" s="12"/>
      <c r="AJ33" s="12"/>
      <c r="AK33" s="12"/>
      <c r="AL33" s="12"/>
      <c r="AM33" s="12"/>
      <c r="AN33" s="12"/>
      <c r="AO33" s="12"/>
      <c r="AP33" s="12"/>
      <c r="AQ33" s="12"/>
    </row>
    <row r="34" spans="1:43">
      <c r="A34" s="5" t="s">
        <v>32</v>
      </c>
      <c r="B34" s="7"/>
      <c r="C34" s="4" t="s">
        <v>6</v>
      </c>
      <c r="D34" s="6" t="s">
        <v>181</v>
      </c>
      <c r="E34" s="6"/>
      <c r="F34" s="53">
        <f>SUM(F32:F33)</f>
        <v>35.143728341840472</v>
      </c>
      <c r="G34" s="53">
        <f ca="1">F34*(1+(F14+G14)/2*((G7/F7)^(1/(G$4-F$4))-1))^(G$4-F$4)</f>
        <v>36.399929023899709</v>
      </c>
      <c r="H34" s="53">
        <f ca="1">G34*(1+(G14+H14)/2*((H7/G7)^(1/(H$4-G$4))-1))^(H$4-G$4)</f>
        <v>43.33066972202883</v>
      </c>
      <c r="I34" s="53">
        <f ca="1">H34*(1+(H14+I14)/2*((I7/H7)^(1/(I$4-H$4))-1))^(I$4-H$4)</f>
        <v>54.634342431102667</v>
      </c>
      <c r="J34" s="53">
        <f ca="1">I34*(1+(I14+J14)/2*((J7/I7)^(1/(J$4-I$4))-1))^(J$4-I$4)</f>
        <v>69.740540482718771</v>
      </c>
      <c r="K34" s="53">
        <f ca="1">J34*(1+(J14+K14)/2*((K7/J7)^(1/(K$4-J$4))-1))^(K$4-J$4)</f>
        <v>90.809613731306612</v>
      </c>
      <c r="M34" s="115">
        <f ca="1">$G34</f>
        <v>36.399929023899709</v>
      </c>
      <c r="N34" s="53">
        <f ca="1">M34*(1+(M14+N14)/2*((N7/M7)^(1/(N$4-M$4))-1))^(N$4-M$4)</f>
        <v>43.33066972202883</v>
      </c>
      <c r="O34" s="53">
        <f ca="1">N34*(1+(N14+O14)/2*((O7/N7)^(1/(O$4-N$4))-1))^(O$4-N$4)</f>
        <v>54.634342431102667</v>
      </c>
      <c r="P34" s="53">
        <f ca="1">O34*(1+(O14+P14)/2*((P7/O7)^(1/(P$4-O$4))-1))^(P$4-O$4)</f>
        <v>69.740540482718771</v>
      </c>
      <c r="Q34" s="53">
        <f ca="1">P34*(1+(P14+Q14)/2*((Q7/P7)^(1/(Q$4-P$4))-1))^(Q$4-P$4)</f>
        <v>90.809613731306612</v>
      </c>
      <c r="R34" s="7"/>
      <c r="S34" s="115">
        <f ca="1">$G34</f>
        <v>36.399929023899709</v>
      </c>
      <c r="T34" s="53">
        <f ca="1">S34*(1+(S14+T14)/2*((T7/S7)^(1/(T$4-S$4))-1))^(T$4-S$4)</f>
        <v>43.33066972202883</v>
      </c>
      <c r="U34" s="53">
        <f ca="1">T34*(1+(T14+U14)/2*((U7/T7)^(1/(U$4-T$4))-1))^(U$4-T$4)</f>
        <v>54.634342431102667</v>
      </c>
      <c r="V34" s="53">
        <f ca="1">U34*(1+(U14+V14)/2*((V7/U7)^(1/(V$4-U$4))-1))^(V$4-U$4)</f>
        <v>69.740540482718771</v>
      </c>
      <c r="W34" s="53">
        <f ca="1">V34*(1+(V14+W14)/2*((W7/V7)^(1/(W$4-V$4))-1))^(W$4-V$4)</f>
        <v>90.809613731306612</v>
      </c>
      <c r="X34" s="7"/>
      <c r="Y34" s="7"/>
      <c r="Z34" s="7"/>
      <c r="AA34" s="7"/>
      <c r="AB34" s="7"/>
      <c r="AC34" s="7"/>
      <c r="AD34" s="7"/>
      <c r="AE34" s="7"/>
      <c r="AF34" s="7"/>
      <c r="AG34" s="7"/>
      <c r="AH34" s="7"/>
      <c r="AI34" s="7"/>
      <c r="AJ34" s="7"/>
      <c r="AK34" s="7"/>
      <c r="AL34" s="7"/>
      <c r="AM34" s="7"/>
      <c r="AN34" s="7"/>
      <c r="AO34" s="7"/>
      <c r="AP34" s="7"/>
      <c r="AQ34" s="7"/>
    </row>
    <row r="35" spans="1:43">
      <c r="A35" s="5" t="s">
        <v>32</v>
      </c>
      <c r="B35" s="7"/>
      <c r="C35" s="4"/>
      <c r="D35" s="6"/>
      <c r="E35" s="6"/>
      <c r="F35" s="53"/>
      <c r="G35" s="53"/>
      <c r="H35" s="53"/>
      <c r="I35" s="53"/>
      <c r="J35" s="53"/>
      <c r="K35" s="53"/>
      <c r="M35" s="12"/>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row>
    <row r="36" spans="1:43" ht="15.75" thickBot="1">
      <c r="A36" s="5" t="s">
        <v>32</v>
      </c>
      <c r="B36" s="16" t="s">
        <v>245</v>
      </c>
      <c r="C36" s="16"/>
      <c r="D36" s="16"/>
    </row>
    <row r="37" spans="1:43">
      <c r="A37" s="5" t="s">
        <v>32</v>
      </c>
      <c r="B37" s="7" t="str">
        <f>B15</f>
        <v>TFHCV</v>
      </c>
      <c r="C37" s="7" t="str">
        <f>C21</f>
        <v>Transport Freight - HCV</v>
      </c>
      <c r="D37" s="5" t="s">
        <v>181</v>
      </c>
      <c r="F37" s="12">
        <f>F44*F59</f>
        <v>120.0975999206192</v>
      </c>
      <c r="G37" s="12">
        <f t="shared" ref="G37:K38" ca="1" si="11">G21*G$39</f>
        <v>124.39044800624319</v>
      </c>
      <c r="H37" s="12">
        <f t="shared" ca="1" si="11"/>
        <v>148.07505299240478</v>
      </c>
      <c r="I37" s="12">
        <f t="shared" ca="1" si="11"/>
        <v>186.70339513764449</v>
      </c>
      <c r="J37" s="12">
        <f t="shared" ca="1" si="11"/>
        <v>238.32620852493974</v>
      </c>
      <c r="K37" s="12">
        <f t="shared" ca="1" si="11"/>
        <v>310.32611431452023</v>
      </c>
      <c r="M37" s="12">
        <f t="shared" ref="M37:Q38" ca="1" si="12">M21*M$39</f>
        <v>124.39044800624319</v>
      </c>
      <c r="N37" s="12">
        <f t="shared" ca="1" si="12"/>
        <v>148.07505299240478</v>
      </c>
      <c r="O37" s="12">
        <f t="shared" ca="1" si="12"/>
        <v>186.70339513764449</v>
      </c>
      <c r="P37" s="12">
        <f t="shared" ca="1" si="12"/>
        <v>238.32620852493974</v>
      </c>
      <c r="Q37" s="12">
        <f t="shared" ca="1" si="12"/>
        <v>310.32611431452023</v>
      </c>
      <c r="R37" s="12"/>
      <c r="S37" s="12">
        <f t="shared" ref="S37:W38" ca="1" si="13">S21*S$39</f>
        <v>124.39044800624319</v>
      </c>
      <c r="T37" s="12">
        <f t="shared" ca="1" si="13"/>
        <v>140.67130034278455</v>
      </c>
      <c r="U37" s="12">
        <f t="shared" ca="1" si="13"/>
        <v>168.49981411172413</v>
      </c>
      <c r="V37" s="12">
        <f t="shared" ca="1" si="13"/>
        <v>204.33493303407016</v>
      </c>
      <c r="W37" s="12">
        <f t="shared" ca="1" si="13"/>
        <v>252.76255964739113</v>
      </c>
      <c r="X37" s="12"/>
      <c r="Y37" s="12"/>
      <c r="Z37" s="12"/>
      <c r="AA37" s="12"/>
      <c r="AB37" s="12"/>
      <c r="AC37" s="12"/>
      <c r="AD37" s="12"/>
      <c r="AE37" s="12"/>
      <c r="AF37" s="12"/>
      <c r="AG37" s="12"/>
      <c r="AH37" s="12"/>
      <c r="AI37" s="12"/>
      <c r="AJ37" s="12"/>
      <c r="AK37" s="12"/>
      <c r="AL37" s="12"/>
      <c r="AM37" s="12"/>
      <c r="AN37" s="12"/>
      <c r="AO37" s="12"/>
      <c r="AP37" s="12"/>
      <c r="AQ37" s="12"/>
    </row>
    <row r="38" spans="1:43">
      <c r="A38" s="5" t="s">
        <v>32</v>
      </c>
      <c r="B38" s="7" t="str">
        <f>B16</f>
        <v>TFRCO</v>
      </c>
      <c r="C38" s="7" t="str">
        <f>C22</f>
        <v>Transport Freight - Rail Corridor</v>
      </c>
      <c r="D38" s="5" t="s">
        <v>181</v>
      </c>
      <c r="F38" s="12">
        <f>F60</f>
        <v>28</v>
      </c>
      <c r="G38" s="12">
        <f t="shared" ca="1" si="11"/>
        <v>29.000850528877493</v>
      </c>
      <c r="H38" s="12">
        <f t="shared" ca="1" si="11"/>
        <v>34.522767203739093</v>
      </c>
      <c r="I38" s="12">
        <f t="shared" ca="1" si="11"/>
        <v>43.528722200188739</v>
      </c>
      <c r="J38" s="12">
        <f t="shared" ca="1" si="11"/>
        <v>55.564256430678405</v>
      </c>
      <c r="K38" s="12">
        <f t="shared" ca="1" si="11"/>
        <v>72.350581581562054</v>
      </c>
      <c r="M38" s="12">
        <f t="shared" ca="1" si="12"/>
        <v>29.000850528877493</v>
      </c>
      <c r="N38" s="12">
        <f t="shared" ca="1" si="12"/>
        <v>34.522767203739093</v>
      </c>
      <c r="O38" s="12">
        <f t="shared" ca="1" si="12"/>
        <v>43.528722200188739</v>
      </c>
      <c r="P38" s="12">
        <f t="shared" ca="1" si="12"/>
        <v>55.564256430678405</v>
      </c>
      <c r="Q38" s="12">
        <f t="shared" ca="1" si="12"/>
        <v>72.350581581562054</v>
      </c>
      <c r="R38" s="12"/>
      <c r="S38" s="12">
        <f t="shared" ca="1" si="13"/>
        <v>29.000850528877493</v>
      </c>
      <c r="T38" s="12">
        <f t="shared" ca="1" si="13"/>
        <v>41.926519853359345</v>
      </c>
      <c r="U38" s="12">
        <f t="shared" ca="1" si="13"/>
        <v>61.732303226109103</v>
      </c>
      <c r="V38" s="12">
        <f t="shared" ca="1" si="13"/>
        <v>89.555531921547995</v>
      </c>
      <c r="W38" s="12">
        <f t="shared" ca="1" si="13"/>
        <v>129.91413624869114</v>
      </c>
      <c r="X38" s="12"/>
      <c r="Y38" s="12"/>
      <c r="Z38" s="12"/>
      <c r="AA38" s="12"/>
      <c r="AB38" s="12"/>
      <c r="AC38" s="12"/>
      <c r="AD38" s="12"/>
      <c r="AE38" s="12"/>
      <c r="AF38" s="12"/>
      <c r="AG38" s="12"/>
      <c r="AH38" s="12"/>
      <c r="AI38" s="12"/>
      <c r="AJ38" s="12"/>
      <c r="AK38" s="12"/>
      <c r="AL38" s="12"/>
      <c r="AM38" s="12"/>
      <c r="AN38" s="12"/>
      <c r="AO38" s="12"/>
      <c r="AP38" s="12"/>
      <c r="AQ38" s="12"/>
    </row>
    <row r="39" spans="1:43">
      <c r="A39" s="5" t="s">
        <v>32</v>
      </c>
      <c r="B39" s="7"/>
      <c r="C39" s="4" t="s">
        <v>6</v>
      </c>
      <c r="D39" s="6" t="s">
        <v>181</v>
      </c>
      <c r="E39" s="6"/>
      <c r="F39" s="53">
        <f>SUM(F37:F38)</f>
        <v>148.09759992061919</v>
      </c>
      <c r="G39" s="53">
        <f ca="1">F39*(1+(F15+G15)/2*((G7/F7)^(1/(G$4-F$4))-1))^(G$4-F$4)</f>
        <v>153.39129853512068</v>
      </c>
      <c r="H39" s="53">
        <f ca="1">G39*(1+(G15+H15)/2*((H7/G7)^(1/(H$4-G$4))-1))^(H$4-G$4)</f>
        <v>182.59782019614389</v>
      </c>
      <c r="I39" s="53">
        <f ca="1">H39*(1+(H15+I15)/2*((I7/H7)^(1/(I$4-H$4))-1))^(I$4-H$4)</f>
        <v>230.23211733783324</v>
      </c>
      <c r="J39" s="53">
        <f ca="1">I39*(1+(I15+J15)/2*((J7/I7)^(1/(J$4-I$4))-1))^(J$4-I$4)</f>
        <v>293.89046495561814</v>
      </c>
      <c r="K39" s="53">
        <f ca="1">J39*(1+(J15+K15)/2*((K7/J7)^(1/(K$4-J$4))-1))^(K$4-J$4)</f>
        <v>382.67669589608226</v>
      </c>
      <c r="M39" s="115">
        <f ca="1">$G39</f>
        <v>153.39129853512068</v>
      </c>
      <c r="N39" s="53">
        <f ca="1">M39*(1+(M15+N15)/2*((N7/M7)^(1/(N$4-M$4))-1))^(N$4-M$4)</f>
        <v>182.59782019614389</v>
      </c>
      <c r="O39" s="53">
        <f ca="1">N39*(1+(N15+O15)/2*((O7/N7)^(1/(O$4-N$4))-1))^(O$4-N$4)</f>
        <v>230.23211733783324</v>
      </c>
      <c r="P39" s="53">
        <f ca="1">O39*(1+(O15+P15)/2*((P7/O7)^(1/(P$4-O$4))-1))^(P$4-O$4)</f>
        <v>293.89046495561814</v>
      </c>
      <c r="Q39" s="53">
        <f ca="1">P39*(1+(P15+Q15)/2*((Q7/P7)^(1/(Q$4-P$4))-1))^(Q$4-P$4)</f>
        <v>382.67669589608226</v>
      </c>
      <c r="S39" s="115">
        <f ca="1">$G39</f>
        <v>153.39129853512068</v>
      </c>
      <c r="T39" s="53">
        <f ca="1">S39*(1+(S15+T15)/2*((T7/S7)^(1/(T$4-S$4))-1))^(T$4-S$4)</f>
        <v>182.59782019614389</v>
      </c>
      <c r="U39" s="53">
        <f ca="1">T39*(1+(T15+U15)/2*((U7/T7)^(1/(U$4-T$4))-1))^(U$4-T$4)</f>
        <v>230.23211733783324</v>
      </c>
      <c r="V39" s="53">
        <f ca="1">U39*(1+(U15+V15)/2*((V7/U7)^(1/(V$4-U$4))-1))^(V$4-U$4)</f>
        <v>293.89046495561814</v>
      </c>
      <c r="W39" s="53">
        <f ca="1">V39*(1+(V15+W15)/2*((W7/V7)^(1/(W$4-V$4))-1))^(W$4-V$4)</f>
        <v>382.67669589608226</v>
      </c>
    </row>
    <row r="40" spans="1:43">
      <c r="A40" s="5" t="s">
        <v>32</v>
      </c>
      <c r="B40" s="7"/>
      <c r="C40" s="4"/>
      <c r="D40" s="6"/>
      <c r="E40" s="6"/>
      <c r="F40" s="53"/>
      <c r="G40" s="12"/>
      <c r="H40" s="12"/>
      <c r="I40" s="12"/>
      <c r="J40" s="12"/>
      <c r="K40" s="12"/>
    </row>
    <row r="41" spans="1:43" ht="15.75" thickBot="1">
      <c r="A41" s="5" t="s">
        <v>32</v>
      </c>
      <c r="B41" s="16" t="s">
        <v>180</v>
      </c>
      <c r="C41" s="16"/>
      <c r="D41" s="16"/>
    </row>
    <row r="42" spans="1:43">
      <c r="A42" s="5" t="s">
        <v>32</v>
      </c>
      <c r="B42" s="5" t="s">
        <v>185</v>
      </c>
      <c r="C42" s="5" t="s">
        <v>186</v>
      </c>
      <c r="D42" s="5" t="s">
        <v>178</v>
      </c>
      <c r="F42" s="55">
        <f>[5]Calib_1011!$AC$27</f>
        <v>0.5</v>
      </c>
      <c r="G42" s="81">
        <f>F42</f>
        <v>0.5</v>
      </c>
      <c r="H42" s="81">
        <f t="shared" ref="H42:K44" si="14">IF($D$4,T42,N42)</f>
        <v>0.5</v>
      </c>
      <c r="I42" s="81">
        <f t="shared" si="14"/>
        <v>0.5</v>
      </c>
      <c r="J42" s="81">
        <f t="shared" si="14"/>
        <v>0.5</v>
      </c>
      <c r="K42" s="81">
        <f t="shared" si="14"/>
        <v>0.5</v>
      </c>
      <c r="L42" s="7"/>
      <c r="M42" s="115">
        <f>$G42</f>
        <v>0.5</v>
      </c>
      <c r="N42" s="51">
        <f t="shared" ref="N42:P44" si="15">M42</f>
        <v>0.5</v>
      </c>
      <c r="O42" s="51">
        <f t="shared" si="15"/>
        <v>0.5</v>
      </c>
      <c r="P42" s="51">
        <f t="shared" si="15"/>
        <v>0.5</v>
      </c>
      <c r="Q42" s="51">
        <f>O42</f>
        <v>0.5</v>
      </c>
      <c r="R42" s="84"/>
      <c r="S42" s="115">
        <f>$G42</f>
        <v>0.5</v>
      </c>
      <c r="T42" s="51">
        <f t="shared" ref="T42:V44" si="16">S42</f>
        <v>0.5</v>
      </c>
      <c r="U42" s="51">
        <f t="shared" si="16"/>
        <v>0.5</v>
      </c>
      <c r="V42" s="51">
        <f t="shared" si="16"/>
        <v>0.5</v>
      </c>
      <c r="W42" s="51">
        <f>U42</f>
        <v>0.5</v>
      </c>
      <c r="X42" s="84"/>
      <c r="Y42" s="84"/>
      <c r="Z42" s="84"/>
      <c r="AA42" s="84"/>
      <c r="AB42" s="84"/>
      <c r="AC42" s="84"/>
      <c r="AD42" s="84"/>
      <c r="AE42" s="84"/>
      <c r="AF42" s="84"/>
      <c r="AG42" s="84"/>
      <c r="AH42" s="84"/>
      <c r="AI42" s="84"/>
      <c r="AJ42" s="84"/>
      <c r="AK42" s="84"/>
      <c r="AL42" s="84"/>
      <c r="AM42" s="84"/>
      <c r="AN42" s="84"/>
      <c r="AO42" s="84"/>
      <c r="AP42" s="84"/>
      <c r="AQ42" s="84"/>
    </row>
    <row r="43" spans="1:43">
      <c r="A43" s="5" t="s">
        <v>32</v>
      </c>
      <c r="B43" s="5" t="s">
        <v>183</v>
      </c>
      <c r="C43" s="5" t="s">
        <v>184</v>
      </c>
      <c r="D43" s="5" t="s">
        <v>178</v>
      </c>
      <c r="F43" s="55">
        <f>[5]Calib_1011!$AC$26</f>
        <v>2.5</v>
      </c>
      <c r="G43" s="81">
        <f>F43</f>
        <v>2.5</v>
      </c>
      <c r="H43" s="81">
        <f t="shared" si="14"/>
        <v>2.5</v>
      </c>
      <c r="I43" s="81">
        <f t="shared" si="14"/>
        <v>2.5</v>
      </c>
      <c r="J43" s="81">
        <f t="shared" si="14"/>
        <v>2.5</v>
      </c>
      <c r="K43" s="81">
        <f t="shared" si="14"/>
        <v>2.5</v>
      </c>
      <c r="L43" s="7"/>
      <c r="M43" s="115">
        <f>$G43</f>
        <v>2.5</v>
      </c>
      <c r="N43" s="51">
        <f t="shared" si="15"/>
        <v>2.5</v>
      </c>
      <c r="O43" s="51">
        <f t="shared" si="15"/>
        <v>2.5</v>
      </c>
      <c r="P43" s="51">
        <f t="shared" si="15"/>
        <v>2.5</v>
      </c>
      <c r="Q43" s="51">
        <f>O43</f>
        <v>2.5</v>
      </c>
      <c r="R43" s="84"/>
      <c r="S43" s="115">
        <f>$G43</f>
        <v>2.5</v>
      </c>
      <c r="T43" s="51">
        <f t="shared" si="16"/>
        <v>2.5</v>
      </c>
      <c r="U43" s="51">
        <f t="shared" si="16"/>
        <v>2.5</v>
      </c>
      <c r="V43" s="51">
        <f t="shared" si="16"/>
        <v>2.5</v>
      </c>
      <c r="W43" s="51">
        <f>U43</f>
        <v>2.5</v>
      </c>
      <c r="X43" s="84"/>
      <c r="Y43" s="84"/>
      <c r="Z43" s="84"/>
      <c r="AA43" s="84"/>
      <c r="AB43" s="84"/>
      <c r="AC43" s="84"/>
      <c r="AD43" s="84"/>
      <c r="AE43" s="84"/>
      <c r="AF43" s="84"/>
      <c r="AG43" s="84"/>
      <c r="AH43" s="84"/>
      <c r="AI43" s="84"/>
      <c r="AJ43" s="84"/>
      <c r="AK43" s="84"/>
      <c r="AL43" s="84"/>
      <c r="AM43" s="84"/>
      <c r="AN43" s="84"/>
      <c r="AO43" s="84"/>
      <c r="AP43" s="84"/>
      <c r="AQ43" s="84"/>
    </row>
    <row r="44" spans="1:43">
      <c r="A44" s="5" t="s">
        <v>32</v>
      </c>
      <c r="B44" s="5" t="s">
        <v>179</v>
      </c>
      <c r="C44" s="5" t="s">
        <v>177</v>
      </c>
      <c r="D44" s="5" t="s">
        <v>178</v>
      </c>
      <c r="F44" s="55">
        <f>[5]Calib_1011!$AC$25</f>
        <v>15</v>
      </c>
      <c r="G44" s="81">
        <f>F44</f>
        <v>15</v>
      </c>
      <c r="H44" s="81">
        <f t="shared" si="14"/>
        <v>15</v>
      </c>
      <c r="I44" s="81">
        <f t="shared" si="14"/>
        <v>15</v>
      </c>
      <c r="J44" s="81">
        <f t="shared" si="14"/>
        <v>15</v>
      </c>
      <c r="K44" s="81">
        <f t="shared" si="14"/>
        <v>15</v>
      </c>
      <c r="L44" s="7"/>
      <c r="M44" s="115">
        <f>$G44</f>
        <v>15</v>
      </c>
      <c r="N44" s="51">
        <f t="shared" si="15"/>
        <v>15</v>
      </c>
      <c r="O44" s="51">
        <f t="shared" si="15"/>
        <v>15</v>
      </c>
      <c r="P44" s="51">
        <f t="shared" si="15"/>
        <v>15</v>
      </c>
      <c r="Q44" s="51">
        <f>O44</f>
        <v>15</v>
      </c>
      <c r="R44" s="84"/>
      <c r="S44" s="115">
        <f>$G44</f>
        <v>15</v>
      </c>
      <c r="T44" s="51">
        <f t="shared" si="16"/>
        <v>15</v>
      </c>
      <c r="U44" s="51">
        <f t="shared" si="16"/>
        <v>15</v>
      </c>
      <c r="V44" s="51">
        <f t="shared" si="16"/>
        <v>15</v>
      </c>
      <c r="W44" s="51">
        <f>U44</f>
        <v>15</v>
      </c>
      <c r="X44" s="84"/>
      <c r="Y44" s="84"/>
      <c r="Z44" s="84"/>
      <c r="AA44" s="84"/>
      <c r="AB44" s="84"/>
      <c r="AC44" s="84"/>
      <c r="AD44" s="84"/>
      <c r="AE44" s="84"/>
      <c r="AF44" s="84"/>
      <c r="AG44" s="84"/>
      <c r="AH44" s="84"/>
      <c r="AI44" s="84"/>
      <c r="AJ44" s="84"/>
      <c r="AK44" s="84"/>
      <c r="AL44" s="84"/>
      <c r="AM44" s="84"/>
      <c r="AN44" s="84"/>
      <c r="AO44" s="84"/>
      <c r="AP44" s="84"/>
      <c r="AQ44" s="84"/>
    </row>
    <row r="45" spans="1:43">
      <c r="A45" s="5" t="s">
        <v>32</v>
      </c>
    </row>
    <row r="46" spans="1:43">
      <c r="A46" s="5" t="s">
        <v>32</v>
      </c>
      <c r="M46" s="6" t="s">
        <v>57</v>
      </c>
      <c r="S46" s="6" t="s">
        <v>233</v>
      </c>
    </row>
    <row r="47" spans="1:43" ht="15.75" thickBot="1">
      <c r="A47" s="5" t="s">
        <v>32</v>
      </c>
      <c r="B47" s="16" t="s">
        <v>247</v>
      </c>
      <c r="C47" s="16"/>
      <c r="D47" s="16"/>
      <c r="E47" s="17"/>
      <c r="F47" s="5">
        <v>2006</v>
      </c>
      <c r="G47" s="5">
        <v>2010</v>
      </c>
      <c r="H47" s="5">
        <v>2020</v>
      </c>
      <c r="I47" s="5">
        <v>2030</v>
      </c>
      <c r="J47" s="5">
        <v>2040</v>
      </c>
      <c r="K47" s="5">
        <v>2050</v>
      </c>
      <c r="M47" s="5">
        <v>2010</v>
      </c>
      <c r="N47" s="5">
        <v>2020</v>
      </c>
      <c r="O47" s="5">
        <v>2030</v>
      </c>
      <c r="P47" s="5">
        <v>2040</v>
      </c>
      <c r="Q47" s="5">
        <v>2050</v>
      </c>
      <c r="S47" s="5">
        <v>2010</v>
      </c>
      <c r="T47" s="5">
        <v>2020</v>
      </c>
      <c r="U47" s="5">
        <v>2030</v>
      </c>
      <c r="V47" s="5">
        <v>2040</v>
      </c>
      <c r="W47" s="5">
        <v>2050</v>
      </c>
    </row>
    <row r="48" spans="1:43">
      <c r="A48" s="5" t="s">
        <v>32</v>
      </c>
      <c r="B48" s="7" t="str">
        <f>B57</f>
        <v>TFLCV</v>
      </c>
      <c r="C48" s="7" t="str">
        <f>C57</f>
        <v>Transport Freight - LCV</v>
      </c>
      <c r="D48" s="5" t="s">
        <v>181</v>
      </c>
      <c r="F48" s="116">
        <f t="shared" ref="F48:K48" si="17">F29</f>
        <v>14.353068605805639</v>
      </c>
      <c r="G48" s="116">
        <f t="shared" ca="1" si="17"/>
        <v>14.866114188131917</v>
      </c>
      <c r="H48" s="116">
        <f t="shared" ca="1" si="17"/>
        <v>17.69670164776873</v>
      </c>
      <c r="I48" s="116">
        <f t="shared" ca="1" si="17"/>
        <v>22.313240573655872</v>
      </c>
      <c r="J48" s="116">
        <f t="shared" ca="1" si="17"/>
        <v>28.482770877860887</v>
      </c>
      <c r="K48" s="116">
        <f t="shared" ca="1" si="17"/>
        <v>37.087602182503524</v>
      </c>
      <c r="L48" s="10"/>
      <c r="M48" s="116">
        <f ca="1">M29</f>
        <v>14.866114188131917</v>
      </c>
      <c r="N48" s="116">
        <f ca="1">N29</f>
        <v>17.69670164776873</v>
      </c>
      <c r="O48" s="116">
        <f ca="1">O29</f>
        <v>22.313240573655872</v>
      </c>
      <c r="P48" s="116">
        <f ca="1">P29</f>
        <v>28.482770877860887</v>
      </c>
      <c r="Q48" s="116">
        <f ca="1">Q29</f>
        <v>37.087602182503524</v>
      </c>
      <c r="R48" s="10"/>
      <c r="S48" s="116">
        <f ca="1">S29</f>
        <v>14.866114188131917</v>
      </c>
      <c r="T48" s="116">
        <f ca="1">T29</f>
        <v>17.69670164776873</v>
      </c>
      <c r="U48" s="116">
        <f ca="1">U29</f>
        <v>22.313240573655872</v>
      </c>
      <c r="V48" s="116">
        <f ca="1">V29</f>
        <v>28.482770877860887</v>
      </c>
      <c r="W48" s="116">
        <f ca="1">W29</f>
        <v>37.087602182503524</v>
      </c>
      <c r="X48" s="7"/>
      <c r="Y48" s="7"/>
      <c r="Z48" s="7"/>
      <c r="AA48" s="7"/>
      <c r="AB48" s="7"/>
      <c r="AC48" s="7"/>
      <c r="AD48" s="7"/>
      <c r="AE48" s="7"/>
      <c r="AF48" s="7"/>
      <c r="AG48" s="7"/>
      <c r="AH48" s="7"/>
      <c r="AI48" s="7"/>
      <c r="AJ48" s="7"/>
      <c r="AK48" s="7"/>
      <c r="AL48" s="7"/>
      <c r="AM48" s="7"/>
      <c r="AN48" s="7"/>
      <c r="AO48" s="7"/>
      <c r="AP48" s="7"/>
      <c r="AQ48" s="7"/>
    </row>
    <row r="49" spans="1:48">
      <c r="A49" s="5" t="s">
        <v>32</v>
      </c>
      <c r="B49" s="7" t="str">
        <f t="shared" ref="B49:C53" si="18">B58</f>
        <v>TFMCV</v>
      </c>
      <c r="C49" s="7" t="str">
        <f t="shared" si="18"/>
        <v>Transport Freight - MCV</v>
      </c>
      <c r="D49" s="5" t="s">
        <v>181</v>
      </c>
      <c r="F49" s="116">
        <f t="shared" ref="F49:K49" si="19">F32</f>
        <v>9.1437283418404789</v>
      </c>
      <c r="G49" s="116">
        <f t="shared" ca="1" si="19"/>
        <v>9.4705678185134552</v>
      </c>
      <c r="H49" s="116">
        <f t="shared" ca="1" si="19"/>
        <v>11.273814461413943</v>
      </c>
      <c r="I49" s="116">
        <f t="shared" ca="1" si="19"/>
        <v>14.214814673784534</v>
      </c>
      <c r="J49" s="116">
        <f t="shared" ca="1" si="19"/>
        <v>18.145159511374519</v>
      </c>
      <c r="K49" s="116">
        <f t="shared" ca="1" si="19"/>
        <v>23.626930834141827</v>
      </c>
      <c r="L49" s="10"/>
      <c r="M49" s="116">
        <f ca="1">M32</f>
        <v>9.4705678185134552</v>
      </c>
      <c r="N49" s="116">
        <f ca="1">N32</f>
        <v>11.273814461413943</v>
      </c>
      <c r="O49" s="116">
        <f ca="1">O32</f>
        <v>14.214814673784534</v>
      </c>
      <c r="P49" s="116">
        <f ca="1">P32</f>
        <v>18.145159511374519</v>
      </c>
      <c r="Q49" s="116">
        <f ca="1">Q32</f>
        <v>23.626930834141827</v>
      </c>
      <c r="R49" s="10"/>
      <c r="S49" s="116">
        <f ca="1">S32</f>
        <v>9.4705678185134552</v>
      </c>
      <c r="T49" s="116">
        <f ca="1">T32</f>
        <v>10.710123738343244</v>
      </c>
      <c r="U49" s="116">
        <f ca="1">U32</f>
        <v>12.82887024309054</v>
      </c>
      <c r="V49" s="116">
        <f ca="1">V32</f>
        <v>15.557206136064726</v>
      </c>
      <c r="W49" s="116">
        <f ca="1">W32</f>
        <v>19.244282832726224</v>
      </c>
      <c r="X49" s="7"/>
      <c r="Y49" s="7"/>
      <c r="Z49" s="7"/>
      <c r="AA49" s="7"/>
      <c r="AB49" s="7"/>
      <c r="AC49" s="7"/>
      <c r="AD49" s="7"/>
      <c r="AE49" s="7"/>
      <c r="AF49" s="7"/>
      <c r="AG49" s="7"/>
      <c r="AH49" s="7"/>
      <c r="AI49" s="7"/>
      <c r="AJ49" s="7"/>
      <c r="AK49" s="7"/>
      <c r="AL49" s="7"/>
      <c r="AM49" s="7"/>
      <c r="AN49" s="7"/>
      <c r="AO49" s="7"/>
      <c r="AP49" s="7"/>
      <c r="AQ49" s="7"/>
    </row>
    <row r="50" spans="1:48">
      <c r="A50" s="5" t="s">
        <v>32</v>
      </c>
      <c r="B50" s="7" t="str">
        <f t="shared" si="18"/>
        <v>TFHCV</v>
      </c>
      <c r="C50" s="7" t="str">
        <f t="shared" si="18"/>
        <v>Transport Freight - HCV</v>
      </c>
      <c r="D50" s="5" t="s">
        <v>181</v>
      </c>
      <c r="F50" s="116">
        <f t="shared" ref="F50:K51" si="20">F37</f>
        <v>120.0975999206192</v>
      </c>
      <c r="G50" s="116">
        <f t="shared" ca="1" si="20"/>
        <v>124.39044800624319</v>
      </c>
      <c r="H50" s="116">
        <f t="shared" ca="1" si="20"/>
        <v>148.07505299240478</v>
      </c>
      <c r="I50" s="116">
        <f t="shared" ca="1" si="20"/>
        <v>186.70339513764449</v>
      </c>
      <c r="J50" s="116">
        <f t="shared" ca="1" si="20"/>
        <v>238.32620852493974</v>
      </c>
      <c r="K50" s="116">
        <f t="shared" ca="1" si="20"/>
        <v>310.32611431452023</v>
      </c>
      <c r="L50" s="10"/>
      <c r="M50" s="116">
        <f t="shared" ref="M50:Q51" ca="1" si="21">M37</f>
        <v>124.39044800624319</v>
      </c>
      <c r="N50" s="116">
        <f t="shared" ca="1" si="21"/>
        <v>148.07505299240478</v>
      </c>
      <c r="O50" s="116">
        <f t="shared" ca="1" si="21"/>
        <v>186.70339513764449</v>
      </c>
      <c r="P50" s="116">
        <f t="shared" ca="1" si="21"/>
        <v>238.32620852493974</v>
      </c>
      <c r="Q50" s="116">
        <f t="shared" ca="1" si="21"/>
        <v>310.32611431452023</v>
      </c>
      <c r="R50" s="10"/>
      <c r="S50" s="116">
        <f t="shared" ref="S50:W51" ca="1" si="22">S37</f>
        <v>124.39044800624319</v>
      </c>
      <c r="T50" s="116">
        <f t="shared" ca="1" si="22"/>
        <v>140.67130034278455</v>
      </c>
      <c r="U50" s="116">
        <f t="shared" ca="1" si="22"/>
        <v>168.49981411172413</v>
      </c>
      <c r="V50" s="116">
        <f t="shared" ca="1" si="22"/>
        <v>204.33493303407016</v>
      </c>
      <c r="W50" s="116">
        <f t="shared" ca="1" si="22"/>
        <v>252.76255964739113</v>
      </c>
      <c r="X50" s="7"/>
      <c r="Y50" s="7"/>
      <c r="Z50" s="7"/>
      <c r="AA50" s="7"/>
      <c r="AB50" s="7"/>
      <c r="AC50" s="7"/>
      <c r="AD50" s="7"/>
      <c r="AE50" s="7"/>
      <c r="AF50" s="7"/>
      <c r="AG50" s="7"/>
      <c r="AH50" s="7"/>
      <c r="AI50" s="7"/>
      <c r="AJ50" s="7"/>
      <c r="AK50" s="7"/>
      <c r="AL50" s="7"/>
      <c r="AM50" s="7"/>
      <c r="AN50" s="7"/>
      <c r="AO50" s="7"/>
      <c r="AP50" s="7"/>
      <c r="AQ50" s="7"/>
    </row>
    <row r="51" spans="1:48">
      <c r="A51" s="5" t="s">
        <v>32</v>
      </c>
      <c r="B51" s="7" t="str">
        <f t="shared" si="18"/>
        <v>TFRCO</v>
      </c>
      <c r="C51" s="7" t="str">
        <f t="shared" si="18"/>
        <v>Transport Freight - Rail Corridor</v>
      </c>
      <c r="D51" s="17" t="s">
        <v>181</v>
      </c>
      <c r="F51" s="116">
        <f t="shared" si="20"/>
        <v>28</v>
      </c>
      <c r="G51" s="116">
        <f t="shared" ca="1" si="20"/>
        <v>29.000850528877493</v>
      </c>
      <c r="H51" s="116">
        <f t="shared" ca="1" si="20"/>
        <v>34.522767203739093</v>
      </c>
      <c r="I51" s="116">
        <f t="shared" ca="1" si="20"/>
        <v>43.528722200188739</v>
      </c>
      <c r="J51" s="116">
        <f t="shared" ca="1" si="20"/>
        <v>55.564256430678405</v>
      </c>
      <c r="K51" s="116">
        <f t="shared" ca="1" si="20"/>
        <v>72.350581581562054</v>
      </c>
      <c r="L51" s="10"/>
      <c r="M51" s="116">
        <f t="shared" ca="1" si="21"/>
        <v>29.000850528877493</v>
      </c>
      <c r="N51" s="116">
        <f t="shared" ca="1" si="21"/>
        <v>34.522767203739093</v>
      </c>
      <c r="O51" s="116">
        <f t="shared" ca="1" si="21"/>
        <v>43.528722200188739</v>
      </c>
      <c r="P51" s="116">
        <f t="shared" ca="1" si="21"/>
        <v>55.564256430678405</v>
      </c>
      <c r="Q51" s="116">
        <f t="shared" ca="1" si="21"/>
        <v>72.350581581562054</v>
      </c>
      <c r="R51" s="10"/>
      <c r="S51" s="116">
        <f t="shared" ca="1" si="22"/>
        <v>29.000850528877493</v>
      </c>
      <c r="T51" s="116">
        <f t="shared" ca="1" si="22"/>
        <v>41.926519853359345</v>
      </c>
      <c r="U51" s="116">
        <f t="shared" ca="1" si="22"/>
        <v>61.732303226109103</v>
      </c>
      <c r="V51" s="116">
        <f t="shared" ca="1" si="22"/>
        <v>89.555531921547995</v>
      </c>
      <c r="W51" s="116">
        <f t="shared" ca="1" si="22"/>
        <v>129.91413624869114</v>
      </c>
      <c r="X51" s="7"/>
      <c r="Y51" s="7"/>
      <c r="Z51" s="7"/>
      <c r="AA51" s="7"/>
      <c r="AB51" s="7"/>
      <c r="AC51" s="7"/>
      <c r="AD51" s="7"/>
      <c r="AE51" s="7"/>
      <c r="AF51" s="7"/>
      <c r="AG51" s="7"/>
      <c r="AH51" s="7"/>
      <c r="AI51" s="7"/>
      <c r="AJ51" s="7"/>
      <c r="AK51" s="7"/>
      <c r="AL51" s="7"/>
      <c r="AM51" s="7"/>
      <c r="AN51" s="7"/>
      <c r="AO51" s="7"/>
      <c r="AP51" s="7"/>
      <c r="AQ51" s="7"/>
    </row>
    <row r="52" spans="1:48">
      <c r="A52" s="5" t="s">
        <v>32</v>
      </c>
      <c r="B52" s="7" t="str">
        <f t="shared" si="18"/>
        <v>TFROT</v>
      </c>
      <c r="C52" s="7" t="str">
        <f t="shared" si="18"/>
        <v>Transport Freight - Rail Other</v>
      </c>
      <c r="D52" s="17" t="s">
        <v>181</v>
      </c>
      <c r="F52" s="116">
        <f t="shared" ref="F52:K52" si="23">F33</f>
        <v>25.999999999999996</v>
      </c>
      <c r="G52" s="116">
        <f t="shared" ca="1" si="23"/>
        <v>26.92936120538625</v>
      </c>
      <c r="H52" s="116">
        <f t="shared" ca="1" si="23"/>
        <v>32.056855260614888</v>
      </c>
      <c r="I52" s="116">
        <f t="shared" ca="1" si="23"/>
        <v>40.419527757318129</v>
      </c>
      <c r="J52" s="116">
        <f t="shared" ca="1" si="23"/>
        <v>51.595380971344248</v>
      </c>
      <c r="K52" s="116">
        <f t="shared" ca="1" si="23"/>
        <v>67.182682897164781</v>
      </c>
      <c r="L52" s="10"/>
      <c r="M52" s="116">
        <f ca="1">M33</f>
        <v>26.92936120538625</v>
      </c>
      <c r="N52" s="116">
        <f ca="1">N33</f>
        <v>32.056855260614888</v>
      </c>
      <c r="O52" s="116">
        <f ca="1">O33</f>
        <v>40.419527757318129</v>
      </c>
      <c r="P52" s="116">
        <f ca="1">P33</f>
        <v>51.595380971344248</v>
      </c>
      <c r="Q52" s="116">
        <f ca="1">Q33</f>
        <v>67.182682897164781</v>
      </c>
      <c r="R52" s="10"/>
      <c r="S52" s="116">
        <f ca="1">S33</f>
        <v>26.92936120538625</v>
      </c>
      <c r="T52" s="116">
        <f ca="1">T33</f>
        <v>32.620545983685588</v>
      </c>
      <c r="U52" s="116">
        <f ca="1">U33</f>
        <v>41.805472188012132</v>
      </c>
      <c r="V52" s="116">
        <f ca="1">V33</f>
        <v>54.183334346654043</v>
      </c>
      <c r="W52" s="116">
        <f ca="1">W33</f>
        <v>71.565330898580399</v>
      </c>
      <c r="X52" s="7"/>
      <c r="Y52" s="7"/>
      <c r="Z52" s="7"/>
      <c r="AA52" s="7"/>
      <c r="AB52" s="7"/>
      <c r="AC52" s="7"/>
      <c r="AD52" s="7"/>
      <c r="AE52" s="7"/>
      <c r="AF52" s="7"/>
      <c r="AG52" s="7"/>
      <c r="AH52" s="7"/>
      <c r="AI52" s="7"/>
      <c r="AJ52" s="7"/>
      <c r="AK52" s="7"/>
      <c r="AL52" s="7"/>
      <c r="AM52" s="7"/>
      <c r="AN52" s="7"/>
      <c r="AO52" s="7"/>
      <c r="AP52" s="7"/>
      <c r="AQ52" s="7"/>
    </row>
    <row r="53" spans="1:48">
      <c r="A53" s="5" t="s">
        <v>32</v>
      </c>
      <c r="B53" s="7" t="str">
        <f t="shared" si="18"/>
        <v>TFREX</v>
      </c>
      <c r="C53" s="7" t="str">
        <f t="shared" si="18"/>
        <v>Transport Freight - Rail Export (bulk mining)</v>
      </c>
      <c r="D53" s="17" t="s">
        <v>181</v>
      </c>
      <c r="F53" s="116">
        <f t="shared" ref="F53:K53" si="24">F62</f>
        <v>67.000000000000014</v>
      </c>
      <c r="G53" s="116">
        <f t="shared" ca="1" si="24"/>
        <v>69.373013163179081</v>
      </c>
      <c r="H53" s="116">
        <f t="shared" ca="1" si="24"/>
        <v>86.289733219191433</v>
      </c>
      <c r="I53" s="116">
        <f t="shared" ca="1" si="24"/>
        <v>111.38602715807842</v>
      </c>
      <c r="J53" s="116">
        <f t="shared" ca="1" si="24"/>
        <v>138.01326628637128</v>
      </c>
      <c r="K53" s="116">
        <f t="shared" ca="1" si="24"/>
        <v>174.44740474199691</v>
      </c>
      <c r="L53" s="10"/>
      <c r="M53" s="116">
        <f>F62</f>
        <v>67.000000000000014</v>
      </c>
      <c r="N53" s="116">
        <f ca="1">G62</f>
        <v>69.373013163179081</v>
      </c>
      <c r="O53" s="116">
        <f ca="1">H62</f>
        <v>86.289733219191433</v>
      </c>
      <c r="P53" s="116">
        <f ca="1">I62</f>
        <v>111.38602715807842</v>
      </c>
      <c r="Q53" s="116">
        <f ca="1">J62</f>
        <v>138.01326628637128</v>
      </c>
      <c r="R53" s="10"/>
      <c r="S53" s="116">
        <f>F62</f>
        <v>67.000000000000014</v>
      </c>
      <c r="T53" s="116">
        <f ca="1">G62</f>
        <v>69.373013163179081</v>
      </c>
      <c r="U53" s="116">
        <f ca="1">H62</f>
        <v>86.289733219191433</v>
      </c>
      <c r="V53" s="116">
        <f ca="1">I62</f>
        <v>111.38602715807842</v>
      </c>
      <c r="W53" s="116">
        <f ca="1">J62</f>
        <v>138.01326628637128</v>
      </c>
      <c r="X53" s="7"/>
      <c r="Y53" s="7"/>
      <c r="Z53" s="7"/>
      <c r="AA53" s="7"/>
      <c r="AB53" s="7"/>
      <c r="AC53" s="7"/>
      <c r="AD53" s="7"/>
      <c r="AE53" s="7"/>
      <c r="AF53" s="7"/>
      <c r="AG53" s="7"/>
      <c r="AH53" s="7"/>
      <c r="AI53" s="7"/>
      <c r="AJ53" s="7"/>
      <c r="AK53" s="7"/>
      <c r="AL53" s="7"/>
      <c r="AM53" s="7"/>
      <c r="AN53" s="7"/>
      <c r="AO53" s="7"/>
      <c r="AP53" s="7"/>
      <c r="AQ53" s="7"/>
    </row>
    <row r="54" spans="1:48">
      <c r="A54" s="5" t="s">
        <v>32</v>
      </c>
      <c r="C54" s="6" t="s">
        <v>248</v>
      </c>
      <c r="F54" s="117">
        <f t="shared" ref="F54:K54" si="25">SUM(F48:F53)</f>
        <v>264.59439686826533</v>
      </c>
      <c r="G54" s="117">
        <f t="shared" ca="1" si="25"/>
        <v>274.03035491033137</v>
      </c>
      <c r="H54" s="117">
        <f t="shared" ca="1" si="25"/>
        <v>329.91492478513288</v>
      </c>
      <c r="I54" s="117">
        <f t="shared" ca="1" si="25"/>
        <v>418.56572750067016</v>
      </c>
      <c r="J54" s="117">
        <f t="shared" ca="1" si="25"/>
        <v>530.12704260256908</v>
      </c>
      <c r="K54" s="117">
        <f t="shared" ca="1" si="25"/>
        <v>685.0213165518893</v>
      </c>
      <c r="L54" s="117"/>
      <c r="M54" s="117">
        <f ca="1">SUM(M48:M53)</f>
        <v>271.65734174715232</v>
      </c>
      <c r="N54" s="117">
        <f ca="1">SUM(N48:N53)</f>
        <v>312.99820472912052</v>
      </c>
      <c r="O54" s="117">
        <f ca="1">SUM(O48:O53)</f>
        <v>393.46943356178315</v>
      </c>
      <c r="P54" s="117">
        <f ca="1">SUM(P48:P53)</f>
        <v>503.49980347427623</v>
      </c>
      <c r="Q54" s="117">
        <f ca="1">SUM(Q48:Q53)</f>
        <v>648.58717809626364</v>
      </c>
      <c r="R54" s="117"/>
      <c r="S54" s="117">
        <f ca="1">SUM(S48:S53)</f>
        <v>271.65734174715232</v>
      </c>
      <c r="T54" s="117">
        <f ca="1">SUM(T48:T53)</f>
        <v>312.99820472912052</v>
      </c>
      <c r="U54" s="117">
        <f ca="1">SUM(U48:U53)</f>
        <v>393.46943356178315</v>
      </c>
      <c r="V54" s="117">
        <f ca="1">SUM(V48:V53)</f>
        <v>503.49980347427623</v>
      </c>
      <c r="W54" s="117">
        <f ca="1">SUM(W48:W53)</f>
        <v>648.58717809626364</v>
      </c>
    </row>
    <row r="55" spans="1:48">
      <c r="A55" s="5" t="s">
        <v>32</v>
      </c>
      <c r="M55" s="6" t="s">
        <v>57</v>
      </c>
      <c r="S55" s="6" t="s">
        <v>233</v>
      </c>
    </row>
    <row r="56" spans="1:48" ht="15.75" thickBot="1">
      <c r="A56" s="5" t="s">
        <v>32</v>
      </c>
      <c r="B56" s="16" t="s">
        <v>246</v>
      </c>
      <c r="C56" s="16"/>
      <c r="D56" s="16"/>
      <c r="E56" s="17"/>
      <c r="F56" s="5">
        <v>2006</v>
      </c>
      <c r="G56" s="5">
        <v>2010</v>
      </c>
      <c r="H56" s="5">
        <v>2020</v>
      </c>
      <c r="I56" s="5">
        <v>2030</v>
      </c>
      <c r="J56" s="5">
        <v>2040</v>
      </c>
      <c r="K56" s="5">
        <v>2050</v>
      </c>
      <c r="M56" s="5">
        <v>2010</v>
      </c>
      <c r="N56" s="5">
        <v>2020</v>
      </c>
      <c r="O56" s="5">
        <v>2030</v>
      </c>
      <c r="P56" s="5">
        <v>2040</v>
      </c>
      <c r="Q56" s="5">
        <v>2050</v>
      </c>
      <c r="S56" s="5">
        <v>2010</v>
      </c>
      <c r="T56" s="5">
        <v>2020</v>
      </c>
      <c r="U56" s="5">
        <v>2030</v>
      </c>
      <c r="V56" s="5">
        <v>2040</v>
      </c>
      <c r="W56" s="5">
        <v>2050</v>
      </c>
    </row>
    <row r="57" spans="1:48">
      <c r="A57" s="5" t="s">
        <v>32</v>
      </c>
      <c r="B57" s="7" t="str">
        <f>'[5]TS BYDem'!D19</f>
        <v>TFLCV</v>
      </c>
      <c r="C57" s="7" t="str">
        <f t="shared" ref="C57:C62" si="26">C13</f>
        <v>Transport Freight - LCV</v>
      </c>
      <c r="D57" s="5" t="s">
        <v>182</v>
      </c>
      <c r="F57" s="75">
        <f>'[5]TS BYDem'!J19</f>
        <v>28.706137211611278</v>
      </c>
      <c r="G57" s="113">
        <f ca="1">G29/G42</f>
        <v>29.732228376263834</v>
      </c>
      <c r="H57" s="113">
        <f ca="1">H29/H42</f>
        <v>35.39340329553746</v>
      </c>
      <c r="I57" s="113">
        <f ca="1">I29/I42</f>
        <v>44.626481147311743</v>
      </c>
      <c r="J57" s="113">
        <f ca="1">J29/J42</f>
        <v>56.965541755721773</v>
      </c>
      <c r="K57" s="113">
        <f ca="1">K29/K42</f>
        <v>74.175204365007048</v>
      </c>
      <c r="M57" s="113">
        <f ca="1">M29/M42</f>
        <v>29.732228376263834</v>
      </c>
      <c r="N57" s="113">
        <f ca="1">N29/N42</f>
        <v>35.39340329553746</v>
      </c>
      <c r="O57" s="113">
        <f ca="1">O29/O42</f>
        <v>44.626481147311743</v>
      </c>
      <c r="P57" s="113">
        <f ca="1">P29/P42</f>
        <v>56.965541755721773</v>
      </c>
      <c r="Q57" s="113">
        <f ca="1">Q29/Q42</f>
        <v>74.175204365007048</v>
      </c>
      <c r="S57" s="113">
        <f ca="1">S29/S42</f>
        <v>29.732228376263834</v>
      </c>
      <c r="T57" s="113">
        <f ca="1">T29/T42</f>
        <v>35.39340329553746</v>
      </c>
      <c r="U57" s="113">
        <f ca="1">U29/U42</f>
        <v>44.626481147311743</v>
      </c>
      <c r="V57" s="113">
        <f ca="1">V29/V42</f>
        <v>56.965541755721773</v>
      </c>
      <c r="W57" s="113">
        <f ca="1">W29/W42</f>
        <v>74.175204365007048</v>
      </c>
    </row>
    <row r="58" spans="1:48">
      <c r="A58" s="5" t="s">
        <v>32</v>
      </c>
      <c r="B58" s="7" t="str">
        <f>'[5]TS BYDem'!D20</f>
        <v>TFMCV</v>
      </c>
      <c r="C58" s="7" t="str">
        <f t="shared" si="26"/>
        <v>Transport Freight - MCV</v>
      </c>
      <c r="D58" s="5" t="s">
        <v>182</v>
      </c>
      <c r="F58" s="75">
        <f>'[5]TS BYDem'!J20</f>
        <v>3.6574913367361912</v>
      </c>
      <c r="G58" s="113">
        <f ca="1">G32/G43</f>
        <v>3.7882271274053823</v>
      </c>
      <c r="H58" s="113">
        <f ca="1">H32/H43</f>
        <v>4.509525784565577</v>
      </c>
      <c r="I58" s="113">
        <f ca="1">I32/I43</f>
        <v>5.685925869513814</v>
      </c>
      <c r="J58" s="113">
        <f ca="1">J32/J43</f>
        <v>7.258063804549808</v>
      </c>
      <c r="K58" s="113">
        <f ca="1">K32/K43</f>
        <v>9.4507723336567313</v>
      </c>
      <c r="M58" s="113">
        <f ca="1">M32/M43</f>
        <v>3.7882271274053823</v>
      </c>
      <c r="N58" s="113">
        <f ca="1">N32/N43</f>
        <v>4.509525784565577</v>
      </c>
      <c r="O58" s="113">
        <f ca="1">O32/O43</f>
        <v>5.685925869513814</v>
      </c>
      <c r="P58" s="113">
        <f ca="1">P32/P43</f>
        <v>7.258063804549808</v>
      </c>
      <c r="Q58" s="113">
        <f ca="1">Q32/Q43</f>
        <v>9.4507723336567313</v>
      </c>
      <c r="S58" s="113">
        <f ca="1">S32/S43</f>
        <v>3.7882271274053823</v>
      </c>
      <c r="T58" s="113">
        <f ca="1">T32/T43</f>
        <v>4.2840494953372978</v>
      </c>
      <c r="U58" s="113">
        <f ca="1">U32/U43</f>
        <v>5.131548097236216</v>
      </c>
      <c r="V58" s="113">
        <f ca="1">V32/V43</f>
        <v>6.2228824544258909</v>
      </c>
      <c r="W58" s="113">
        <f ca="1">W32/W43</f>
        <v>7.69771313309049</v>
      </c>
    </row>
    <row r="59" spans="1:48">
      <c r="A59" s="5" t="s">
        <v>32</v>
      </c>
      <c r="B59" s="7" t="str">
        <f>'[5]TS BYDem'!D21</f>
        <v>TFHCV</v>
      </c>
      <c r="C59" s="7" t="str">
        <f t="shared" si="26"/>
        <v>Transport Freight - HCV</v>
      </c>
      <c r="D59" s="5" t="s">
        <v>182</v>
      </c>
      <c r="F59" s="75">
        <f>'[5]TS BYDem'!J21</f>
        <v>8.0065066613746136</v>
      </c>
      <c r="G59" s="113">
        <f ca="1">G37/G44</f>
        <v>8.2926965337495453</v>
      </c>
      <c r="H59" s="113">
        <f ca="1">H37/H44</f>
        <v>9.8716701994936518</v>
      </c>
      <c r="I59" s="113">
        <f ca="1">I37/I44</f>
        <v>12.4468930091763</v>
      </c>
      <c r="J59" s="113">
        <f ca="1">J37/J44</f>
        <v>15.88841390166265</v>
      </c>
      <c r="K59" s="113">
        <f ca="1">K37/K44</f>
        <v>20.688407620968015</v>
      </c>
      <c r="M59" s="113">
        <f ca="1">M37/M44</f>
        <v>8.2926965337495453</v>
      </c>
      <c r="N59" s="113">
        <f ca="1">N37/N44</f>
        <v>9.8716701994936518</v>
      </c>
      <c r="O59" s="113">
        <f ca="1">O37/O44</f>
        <v>12.4468930091763</v>
      </c>
      <c r="P59" s="113">
        <f ca="1">P37/P44</f>
        <v>15.88841390166265</v>
      </c>
      <c r="Q59" s="113">
        <f ca="1">Q37/Q44</f>
        <v>20.688407620968015</v>
      </c>
      <c r="S59" s="113">
        <f ca="1">S37/S44</f>
        <v>8.2926965337495453</v>
      </c>
      <c r="T59" s="113">
        <f ca="1">T37/T44</f>
        <v>9.3780866895189696</v>
      </c>
      <c r="U59" s="113">
        <f ca="1">U37/U44</f>
        <v>11.233320940781608</v>
      </c>
      <c r="V59" s="113">
        <f ca="1">V37/V44</f>
        <v>13.622328868938011</v>
      </c>
      <c r="W59" s="113">
        <f ca="1">W37/W44</f>
        <v>16.850837309826076</v>
      </c>
    </row>
    <row r="60" spans="1:48">
      <c r="A60" s="5" t="s">
        <v>32</v>
      </c>
      <c r="B60" s="7" t="str">
        <f>'[5]TS BYDem'!D22</f>
        <v>TFRCO</v>
      </c>
      <c r="C60" s="7" t="str">
        <f t="shared" si="26"/>
        <v>Transport Freight - Rail Corridor</v>
      </c>
      <c r="D60" s="17" t="s">
        <v>181</v>
      </c>
      <c r="F60" s="75">
        <f>'[5]TS BYDem'!J22</f>
        <v>28</v>
      </c>
      <c r="G60" s="12">
        <f ca="1">G38</f>
        <v>29.000850528877493</v>
      </c>
      <c r="H60" s="12">
        <f ca="1">H38</f>
        <v>34.522767203739093</v>
      </c>
      <c r="I60" s="12">
        <f ca="1">I38</f>
        <v>43.528722200188739</v>
      </c>
      <c r="J60" s="12">
        <f ca="1">J38</f>
        <v>55.564256430678405</v>
      </c>
      <c r="K60" s="12">
        <f ca="1">K38</f>
        <v>72.350581581562054</v>
      </c>
      <c r="M60" s="113"/>
    </row>
    <row r="61" spans="1:48">
      <c r="A61" s="5" t="s">
        <v>32</v>
      </c>
      <c r="B61" s="7" t="str">
        <f>'[5]TS BYDem'!D23</f>
        <v>TFROT</v>
      </c>
      <c r="C61" s="7" t="str">
        <f t="shared" si="26"/>
        <v>Transport Freight - Rail Other</v>
      </c>
      <c r="D61" s="17" t="s">
        <v>181</v>
      </c>
      <c r="F61" s="75">
        <f>'[5]TS BYDem'!J23</f>
        <v>25.999999999999996</v>
      </c>
      <c r="G61" s="12">
        <f ca="1">G33</f>
        <v>26.92936120538625</v>
      </c>
      <c r="H61" s="12">
        <f ca="1">H33</f>
        <v>32.056855260614888</v>
      </c>
      <c r="I61" s="12">
        <f ca="1">I33</f>
        <v>40.419527757318129</v>
      </c>
      <c r="J61" s="12">
        <f ca="1">J33</f>
        <v>51.595380971344248</v>
      </c>
      <c r="K61" s="12">
        <f ca="1">K33</f>
        <v>67.182682897164781</v>
      </c>
      <c r="M61" s="113"/>
    </row>
    <row r="62" spans="1:48">
      <c r="A62" s="5" t="s">
        <v>32</v>
      </c>
      <c r="B62" s="7" t="str">
        <f>'[5]TS BYDem'!D24</f>
        <v>TFREX</v>
      </c>
      <c r="C62" s="7" t="str">
        <f t="shared" si="26"/>
        <v>Transport Freight - Rail Export (bulk mining)</v>
      </c>
      <c r="D62" s="17" t="s">
        <v>181</v>
      </c>
      <c r="F62" s="75">
        <f>'[5]TS BYDem'!J24</f>
        <v>67.000000000000014</v>
      </c>
      <c r="G62" s="113">
        <f ca="1">F62*(1+(F18+G18)/2*((G8/F8)^(1/(G$4-F$4))-1))^(G$4-F$4)</f>
        <v>69.373013163179081</v>
      </c>
      <c r="H62" s="113">
        <f ca="1">G62*(1+(G18+H18)/2*((H8/G8)^(1/(H$4-G$4))-1))^(H$4-G$4)</f>
        <v>86.289733219191433</v>
      </c>
      <c r="I62" s="113">
        <f ca="1">H62*(1+(H18+I18)/2*((I8/H8)^(1/(I$4-H$4))-1))^(I$4-H$4)</f>
        <v>111.38602715807842</v>
      </c>
      <c r="J62" s="113">
        <f ca="1">I62*(1+(I18+J18)/2*((J8/I8)^(1/(J$4-I$4))-1))^(J$4-I$4)</f>
        <v>138.01326628637128</v>
      </c>
      <c r="K62" s="113">
        <f ca="1">J62*(1+(J18+K18)/2*((K8/J8)^(1/(K$4-J$4))-1))^(K$4-J$4)</f>
        <v>174.44740474199691</v>
      </c>
      <c r="M62" s="113"/>
    </row>
    <row r="63" spans="1:48">
      <c r="A63" s="5" t="s">
        <v>32</v>
      </c>
      <c r="B63" s="7"/>
      <c r="C63" s="7"/>
      <c r="D63" s="17"/>
      <c r="F63" s="190"/>
      <c r="G63" s="113"/>
      <c r="H63" s="113"/>
      <c r="I63" s="113"/>
      <c r="J63" s="113"/>
      <c r="K63" s="113"/>
      <c r="M63" s="113"/>
    </row>
    <row r="64" spans="1:48" ht="23.25">
      <c r="A64" s="185" t="s">
        <v>32</v>
      </c>
      <c r="B64" s="191" t="s">
        <v>34</v>
      </c>
      <c r="C64" s="191" t="s">
        <v>35</v>
      </c>
      <c r="D64" s="191" t="s">
        <v>36</v>
      </c>
      <c r="E64" s="191" t="s">
        <v>37</v>
      </c>
      <c r="F64" s="191" t="s">
        <v>38</v>
      </c>
      <c r="G64" s="191" t="s">
        <v>39</v>
      </c>
      <c r="H64" s="191" t="s">
        <v>40</v>
      </c>
      <c r="I64" s="192" t="s">
        <v>41</v>
      </c>
      <c r="J64" s="17">
        <v>2006</v>
      </c>
      <c r="K64" s="17">
        <v>2007</v>
      </c>
      <c r="L64" s="17">
        <v>2008</v>
      </c>
      <c r="M64" s="17">
        <v>2009</v>
      </c>
      <c r="N64" s="17">
        <v>2010</v>
      </c>
      <c r="O64" s="17">
        <v>2011</v>
      </c>
      <c r="P64" s="17">
        <v>2012</v>
      </c>
      <c r="Q64" s="17">
        <v>2013</v>
      </c>
      <c r="R64" s="17">
        <v>2014</v>
      </c>
      <c r="S64" s="17">
        <v>2015</v>
      </c>
      <c r="T64" s="17">
        <v>2016</v>
      </c>
      <c r="U64" s="17">
        <v>2017</v>
      </c>
      <c r="V64" s="17">
        <v>2018</v>
      </c>
      <c r="W64" s="17">
        <v>2019</v>
      </c>
      <c r="X64" s="17">
        <v>2020</v>
      </c>
      <c r="Y64" s="17">
        <v>2021</v>
      </c>
      <c r="Z64" s="17">
        <v>2022</v>
      </c>
      <c r="AA64" s="17">
        <v>2023</v>
      </c>
      <c r="AB64" s="17">
        <v>2024</v>
      </c>
      <c r="AC64" s="17">
        <v>2025</v>
      </c>
      <c r="AD64" s="17">
        <v>2026</v>
      </c>
      <c r="AE64" s="17">
        <v>2027</v>
      </c>
      <c r="AF64" s="17">
        <v>2028</v>
      </c>
      <c r="AG64" s="17">
        <v>2029</v>
      </c>
      <c r="AH64" s="17">
        <v>2030</v>
      </c>
      <c r="AI64" s="17">
        <v>2031</v>
      </c>
      <c r="AJ64" s="17">
        <v>2032</v>
      </c>
      <c r="AK64" s="17">
        <v>2033</v>
      </c>
      <c r="AL64" s="17">
        <v>2034</v>
      </c>
      <c r="AM64" s="17">
        <v>2035</v>
      </c>
      <c r="AN64" s="17">
        <v>2036</v>
      </c>
      <c r="AO64" s="17">
        <v>2037</v>
      </c>
      <c r="AP64" s="17">
        <v>2038</v>
      </c>
      <c r="AQ64" s="17">
        <v>2039</v>
      </c>
      <c r="AR64" s="17">
        <v>2040</v>
      </c>
      <c r="AS64" s="17">
        <v>2045</v>
      </c>
      <c r="AT64" s="17">
        <v>2050</v>
      </c>
      <c r="AU64" s="17">
        <v>2060</v>
      </c>
      <c r="AV64" s="17">
        <v>2070</v>
      </c>
    </row>
    <row r="65" spans="1:48" s="186" customFormat="1">
      <c r="A65" s="185" t="s">
        <v>32</v>
      </c>
      <c r="B65" s="186" t="s">
        <v>556</v>
      </c>
      <c r="C65" s="187">
        <v>1</v>
      </c>
      <c r="D65" s="186">
        <v>2006</v>
      </c>
      <c r="E65" s="186">
        <v>2010</v>
      </c>
      <c r="F65" s="186">
        <v>2020</v>
      </c>
      <c r="G65" s="187">
        <v>2030</v>
      </c>
      <c r="H65" s="186">
        <v>2040</v>
      </c>
      <c r="I65" s="193">
        <v>2050</v>
      </c>
      <c r="J65" s="186">
        <f t="shared" ref="J65:S66" si="27">MATCH(J$64,$D$65:$I$65,$C65)</f>
        <v>1</v>
      </c>
      <c r="K65" s="186">
        <f t="shared" si="27"/>
        <v>1</v>
      </c>
      <c r="L65" s="186">
        <f t="shared" si="27"/>
        <v>1</v>
      </c>
      <c r="M65" s="186">
        <f t="shared" si="27"/>
        <v>1</v>
      </c>
      <c r="N65" s="186">
        <f t="shared" si="27"/>
        <v>2</v>
      </c>
      <c r="O65" s="186">
        <f t="shared" si="27"/>
        <v>2</v>
      </c>
      <c r="P65" s="186">
        <f t="shared" si="27"/>
        <v>2</v>
      </c>
      <c r="Q65" s="186">
        <f t="shared" si="27"/>
        <v>2</v>
      </c>
      <c r="R65" s="186">
        <f t="shared" si="27"/>
        <v>2</v>
      </c>
      <c r="S65" s="186">
        <f t="shared" si="27"/>
        <v>2</v>
      </c>
      <c r="T65" s="186">
        <f t="shared" ref="T65:AC66" si="28">MATCH(T$64,$D$65:$I$65,$C65)</f>
        <v>2</v>
      </c>
      <c r="U65" s="186">
        <f t="shared" si="28"/>
        <v>2</v>
      </c>
      <c r="V65" s="186">
        <f t="shared" si="28"/>
        <v>2</v>
      </c>
      <c r="W65" s="186">
        <f t="shared" si="28"/>
        <v>2</v>
      </c>
      <c r="X65" s="186">
        <f t="shared" si="28"/>
        <v>3</v>
      </c>
      <c r="Y65" s="186">
        <f t="shared" si="28"/>
        <v>3</v>
      </c>
      <c r="Z65" s="186">
        <f t="shared" si="28"/>
        <v>3</v>
      </c>
      <c r="AA65" s="186">
        <f t="shared" si="28"/>
        <v>3</v>
      </c>
      <c r="AB65" s="186">
        <f t="shared" si="28"/>
        <v>3</v>
      </c>
      <c r="AC65" s="186">
        <f t="shared" si="28"/>
        <v>3</v>
      </c>
      <c r="AD65" s="186">
        <f t="shared" ref="AD65:AM66" si="29">MATCH(AD$64,$D$65:$I$65,$C65)</f>
        <v>3</v>
      </c>
      <c r="AE65" s="186">
        <f t="shared" si="29"/>
        <v>3</v>
      </c>
      <c r="AF65" s="186">
        <f t="shared" si="29"/>
        <v>3</v>
      </c>
      <c r="AG65" s="186">
        <f t="shared" si="29"/>
        <v>3</v>
      </c>
      <c r="AH65" s="186">
        <f t="shared" si="29"/>
        <v>4</v>
      </c>
      <c r="AI65" s="186">
        <f t="shared" si="29"/>
        <v>4</v>
      </c>
      <c r="AJ65" s="186">
        <f t="shared" si="29"/>
        <v>4</v>
      </c>
      <c r="AK65" s="186">
        <f t="shared" si="29"/>
        <v>4</v>
      </c>
      <c r="AL65" s="186">
        <f t="shared" si="29"/>
        <v>4</v>
      </c>
      <c r="AM65" s="186">
        <f t="shared" si="29"/>
        <v>4</v>
      </c>
      <c r="AN65" s="186">
        <f t="shared" ref="AN65:AV66" si="30">MATCH(AN$64,$D$65:$I$65,$C65)</f>
        <v>4</v>
      </c>
      <c r="AO65" s="186">
        <f t="shared" si="30"/>
        <v>4</v>
      </c>
      <c r="AP65" s="186">
        <f t="shared" si="30"/>
        <v>4</v>
      </c>
      <c r="AQ65" s="186">
        <f t="shared" si="30"/>
        <v>4</v>
      </c>
      <c r="AR65" s="186">
        <f t="shared" si="30"/>
        <v>5</v>
      </c>
      <c r="AS65" s="186">
        <f t="shared" si="30"/>
        <v>5</v>
      </c>
      <c r="AT65" s="186">
        <f t="shared" si="30"/>
        <v>6</v>
      </c>
      <c r="AU65" s="186">
        <f t="shared" si="30"/>
        <v>6</v>
      </c>
      <c r="AV65" s="186">
        <f t="shared" si="30"/>
        <v>6</v>
      </c>
    </row>
    <row r="66" spans="1:48" s="11" customFormat="1">
      <c r="A66" s="45" t="s">
        <v>32</v>
      </c>
      <c r="B66" s="11" t="s">
        <v>557</v>
      </c>
      <c r="C66" s="17">
        <v>0</v>
      </c>
      <c r="D66" s="11">
        <f t="shared" ref="D66:I66" si="31">INDEX($D65:$I65,0,COUNT($D65:$I65)-D67)</f>
        <v>2050</v>
      </c>
      <c r="E66" s="11">
        <f t="shared" si="31"/>
        <v>2040</v>
      </c>
      <c r="F66" s="11">
        <f t="shared" si="31"/>
        <v>2030</v>
      </c>
      <c r="G66" s="11">
        <f t="shared" si="31"/>
        <v>2020</v>
      </c>
      <c r="H66" s="11">
        <f t="shared" si="31"/>
        <v>2010</v>
      </c>
      <c r="I66" s="194">
        <f t="shared" si="31"/>
        <v>2006</v>
      </c>
      <c r="J66" s="45">
        <f t="shared" si="27"/>
        <v>1</v>
      </c>
      <c r="K66" s="11" t="e">
        <f t="shared" si="27"/>
        <v>#N/A</v>
      </c>
      <c r="L66" s="11" t="e">
        <f t="shared" si="27"/>
        <v>#N/A</v>
      </c>
      <c r="M66" s="11" t="e">
        <f t="shared" si="27"/>
        <v>#N/A</v>
      </c>
      <c r="N66" s="11">
        <f t="shared" si="27"/>
        <v>2</v>
      </c>
      <c r="O66" s="11" t="e">
        <f t="shared" si="27"/>
        <v>#N/A</v>
      </c>
      <c r="P66" s="11" t="e">
        <f t="shared" si="27"/>
        <v>#N/A</v>
      </c>
      <c r="Q66" s="11" t="e">
        <f t="shared" si="27"/>
        <v>#N/A</v>
      </c>
      <c r="R66" s="11" t="e">
        <f t="shared" si="27"/>
        <v>#N/A</v>
      </c>
      <c r="S66" s="11" t="e">
        <f t="shared" si="27"/>
        <v>#N/A</v>
      </c>
      <c r="T66" s="11" t="e">
        <f t="shared" si="28"/>
        <v>#N/A</v>
      </c>
      <c r="U66" s="11" t="e">
        <f t="shared" si="28"/>
        <v>#N/A</v>
      </c>
      <c r="V66" s="11" t="e">
        <f t="shared" si="28"/>
        <v>#N/A</v>
      </c>
      <c r="W66" s="11" t="e">
        <f t="shared" si="28"/>
        <v>#N/A</v>
      </c>
      <c r="X66" s="11">
        <f t="shared" si="28"/>
        <v>3</v>
      </c>
      <c r="Y66" s="11" t="e">
        <f t="shared" si="28"/>
        <v>#N/A</v>
      </c>
      <c r="Z66" s="11" t="e">
        <f t="shared" si="28"/>
        <v>#N/A</v>
      </c>
      <c r="AA66" s="11" t="e">
        <f t="shared" si="28"/>
        <v>#N/A</v>
      </c>
      <c r="AB66" s="11" t="e">
        <f t="shared" si="28"/>
        <v>#N/A</v>
      </c>
      <c r="AC66" s="11" t="e">
        <f t="shared" si="28"/>
        <v>#N/A</v>
      </c>
      <c r="AD66" s="11" t="e">
        <f t="shared" si="29"/>
        <v>#N/A</v>
      </c>
      <c r="AE66" s="11" t="e">
        <f t="shared" si="29"/>
        <v>#N/A</v>
      </c>
      <c r="AF66" s="11" t="e">
        <f t="shared" si="29"/>
        <v>#N/A</v>
      </c>
      <c r="AG66" s="11" t="e">
        <f t="shared" si="29"/>
        <v>#N/A</v>
      </c>
      <c r="AH66" s="11">
        <f t="shared" si="29"/>
        <v>4</v>
      </c>
      <c r="AI66" s="11" t="e">
        <f t="shared" si="29"/>
        <v>#N/A</v>
      </c>
      <c r="AJ66" s="11" t="e">
        <f t="shared" si="29"/>
        <v>#N/A</v>
      </c>
      <c r="AK66" s="11" t="e">
        <f t="shared" si="29"/>
        <v>#N/A</v>
      </c>
      <c r="AL66" s="11" t="e">
        <f t="shared" si="29"/>
        <v>#N/A</v>
      </c>
      <c r="AM66" s="11" t="e">
        <f t="shared" si="29"/>
        <v>#N/A</v>
      </c>
      <c r="AN66" s="11" t="e">
        <f t="shared" si="30"/>
        <v>#N/A</v>
      </c>
      <c r="AO66" s="11" t="e">
        <f t="shared" si="30"/>
        <v>#N/A</v>
      </c>
      <c r="AP66" s="11" t="e">
        <f t="shared" si="30"/>
        <v>#N/A</v>
      </c>
      <c r="AQ66" s="11" t="e">
        <f t="shared" si="30"/>
        <v>#N/A</v>
      </c>
      <c r="AR66" s="11">
        <f t="shared" si="30"/>
        <v>5</v>
      </c>
      <c r="AS66" s="11" t="e">
        <f t="shared" si="30"/>
        <v>#N/A</v>
      </c>
      <c r="AT66" s="11">
        <f t="shared" si="30"/>
        <v>6</v>
      </c>
      <c r="AU66" s="11" t="e">
        <f t="shared" si="30"/>
        <v>#N/A</v>
      </c>
      <c r="AV66" s="11" t="e">
        <f t="shared" si="30"/>
        <v>#N/A</v>
      </c>
    </row>
    <row r="67" spans="1:48" s="11" customFormat="1">
      <c r="A67" s="45" t="s">
        <v>32</v>
      </c>
      <c r="B67" s="11" t="s">
        <v>555</v>
      </c>
      <c r="C67" s="17">
        <v>-1</v>
      </c>
      <c r="D67" s="11">
        <v>0</v>
      </c>
      <c r="E67" s="11">
        <v>1</v>
      </c>
      <c r="F67" s="11">
        <v>2</v>
      </c>
      <c r="G67" s="11">
        <v>3</v>
      </c>
      <c r="H67" s="11">
        <v>4</v>
      </c>
      <c r="I67" s="11">
        <v>5</v>
      </c>
      <c r="J67" s="45">
        <f t="shared" ref="J67:AV67" si="32">MATCH(J$64,$D$66:$I$66,$C67)</f>
        <v>6</v>
      </c>
      <c r="K67" s="11">
        <f t="shared" si="32"/>
        <v>5</v>
      </c>
      <c r="L67" s="11">
        <f t="shared" si="32"/>
        <v>5</v>
      </c>
      <c r="M67" s="11">
        <f t="shared" si="32"/>
        <v>5</v>
      </c>
      <c r="N67" s="11">
        <f t="shared" si="32"/>
        <v>5</v>
      </c>
      <c r="O67" s="11">
        <f t="shared" si="32"/>
        <v>4</v>
      </c>
      <c r="P67" s="11">
        <f t="shared" si="32"/>
        <v>4</v>
      </c>
      <c r="Q67" s="11">
        <f t="shared" si="32"/>
        <v>4</v>
      </c>
      <c r="R67" s="11">
        <f t="shared" si="32"/>
        <v>4</v>
      </c>
      <c r="S67" s="11">
        <f t="shared" si="32"/>
        <v>4</v>
      </c>
      <c r="T67" s="11">
        <f t="shared" si="32"/>
        <v>4</v>
      </c>
      <c r="U67" s="11">
        <f t="shared" si="32"/>
        <v>4</v>
      </c>
      <c r="V67" s="11">
        <f t="shared" si="32"/>
        <v>4</v>
      </c>
      <c r="W67" s="11">
        <f t="shared" si="32"/>
        <v>4</v>
      </c>
      <c r="X67" s="11">
        <f t="shared" si="32"/>
        <v>4</v>
      </c>
      <c r="Y67" s="11">
        <f t="shared" si="32"/>
        <v>3</v>
      </c>
      <c r="Z67" s="11">
        <f t="shared" si="32"/>
        <v>3</v>
      </c>
      <c r="AA67" s="11">
        <f t="shared" si="32"/>
        <v>3</v>
      </c>
      <c r="AB67" s="11">
        <f t="shared" si="32"/>
        <v>3</v>
      </c>
      <c r="AC67" s="11">
        <f t="shared" si="32"/>
        <v>3</v>
      </c>
      <c r="AD67" s="11">
        <f t="shared" si="32"/>
        <v>3</v>
      </c>
      <c r="AE67" s="11">
        <f t="shared" si="32"/>
        <v>3</v>
      </c>
      <c r="AF67" s="11">
        <f t="shared" si="32"/>
        <v>3</v>
      </c>
      <c r="AG67" s="11">
        <f t="shared" si="32"/>
        <v>3</v>
      </c>
      <c r="AH67" s="11">
        <f t="shared" si="32"/>
        <v>3</v>
      </c>
      <c r="AI67" s="11">
        <f t="shared" si="32"/>
        <v>2</v>
      </c>
      <c r="AJ67" s="11">
        <f t="shared" si="32"/>
        <v>2</v>
      </c>
      <c r="AK67" s="11">
        <f t="shared" si="32"/>
        <v>2</v>
      </c>
      <c r="AL67" s="11">
        <f t="shared" si="32"/>
        <v>2</v>
      </c>
      <c r="AM67" s="11">
        <f t="shared" si="32"/>
        <v>2</v>
      </c>
      <c r="AN67" s="11">
        <f t="shared" si="32"/>
        <v>2</v>
      </c>
      <c r="AO67" s="11">
        <f t="shared" si="32"/>
        <v>2</v>
      </c>
      <c r="AP67" s="11">
        <f t="shared" si="32"/>
        <v>2</v>
      </c>
      <c r="AQ67" s="11">
        <f t="shared" si="32"/>
        <v>2</v>
      </c>
      <c r="AR67" s="11">
        <f t="shared" si="32"/>
        <v>2</v>
      </c>
      <c r="AS67" s="11">
        <f t="shared" si="32"/>
        <v>1</v>
      </c>
      <c r="AT67" s="11">
        <f t="shared" si="32"/>
        <v>1</v>
      </c>
      <c r="AU67" s="11" t="e">
        <f t="shared" si="32"/>
        <v>#N/A</v>
      </c>
      <c r="AV67" s="11" t="e">
        <f t="shared" si="32"/>
        <v>#N/A</v>
      </c>
    </row>
    <row r="68" spans="1:48" s="189" customFormat="1">
      <c r="A68" s="188" t="s">
        <v>32</v>
      </c>
      <c r="B68" s="189" t="s">
        <v>558</v>
      </c>
      <c r="I68" s="195"/>
      <c r="J68" s="123">
        <f>IF(ISNA(J65),-1,IF(ISNA(J67),99,IF(ISNA(J66),J65,0)))</f>
        <v>0</v>
      </c>
      <c r="K68" s="123">
        <f t="shared" ref="K68:AV68" si="33">IF(ISNA(K65),-1,IF(ISNA(K67),99,IF(ISNA(K66),K65,0)))</f>
        <v>1</v>
      </c>
      <c r="L68" s="123">
        <f t="shared" si="33"/>
        <v>1</v>
      </c>
      <c r="M68" s="123">
        <f t="shared" si="33"/>
        <v>1</v>
      </c>
      <c r="N68" s="123">
        <f t="shared" si="33"/>
        <v>0</v>
      </c>
      <c r="O68" s="123">
        <f t="shared" si="33"/>
        <v>2</v>
      </c>
      <c r="P68" s="123">
        <f t="shared" si="33"/>
        <v>2</v>
      </c>
      <c r="Q68" s="123">
        <f t="shared" si="33"/>
        <v>2</v>
      </c>
      <c r="R68" s="123">
        <f t="shared" si="33"/>
        <v>2</v>
      </c>
      <c r="S68" s="123">
        <f t="shared" si="33"/>
        <v>2</v>
      </c>
      <c r="T68" s="123">
        <f t="shared" si="33"/>
        <v>2</v>
      </c>
      <c r="U68" s="123">
        <f t="shared" si="33"/>
        <v>2</v>
      </c>
      <c r="V68" s="123">
        <f t="shared" si="33"/>
        <v>2</v>
      </c>
      <c r="W68" s="123">
        <f t="shared" si="33"/>
        <v>2</v>
      </c>
      <c r="X68" s="123">
        <f t="shared" si="33"/>
        <v>0</v>
      </c>
      <c r="Y68" s="123">
        <f t="shared" si="33"/>
        <v>3</v>
      </c>
      <c r="Z68" s="123">
        <f t="shared" si="33"/>
        <v>3</v>
      </c>
      <c r="AA68" s="123">
        <f t="shared" si="33"/>
        <v>3</v>
      </c>
      <c r="AB68" s="123">
        <f t="shared" si="33"/>
        <v>3</v>
      </c>
      <c r="AC68" s="123">
        <f t="shared" si="33"/>
        <v>3</v>
      </c>
      <c r="AD68" s="123">
        <f t="shared" si="33"/>
        <v>3</v>
      </c>
      <c r="AE68" s="123">
        <f t="shared" si="33"/>
        <v>3</v>
      </c>
      <c r="AF68" s="123">
        <f t="shared" si="33"/>
        <v>3</v>
      </c>
      <c r="AG68" s="123">
        <f t="shared" si="33"/>
        <v>3</v>
      </c>
      <c r="AH68" s="123">
        <f t="shared" si="33"/>
        <v>0</v>
      </c>
      <c r="AI68" s="123">
        <f t="shared" si="33"/>
        <v>4</v>
      </c>
      <c r="AJ68" s="123">
        <f t="shared" si="33"/>
        <v>4</v>
      </c>
      <c r="AK68" s="123">
        <f t="shared" si="33"/>
        <v>4</v>
      </c>
      <c r="AL68" s="123">
        <f t="shared" si="33"/>
        <v>4</v>
      </c>
      <c r="AM68" s="123">
        <f t="shared" si="33"/>
        <v>4</v>
      </c>
      <c r="AN68" s="123">
        <f t="shared" si="33"/>
        <v>4</v>
      </c>
      <c r="AO68" s="123">
        <f t="shared" si="33"/>
        <v>4</v>
      </c>
      <c r="AP68" s="123">
        <f t="shared" si="33"/>
        <v>4</v>
      </c>
      <c r="AQ68" s="123">
        <f t="shared" si="33"/>
        <v>4</v>
      </c>
      <c r="AR68" s="123">
        <f t="shared" si="33"/>
        <v>0</v>
      </c>
      <c r="AS68" s="123">
        <f t="shared" si="33"/>
        <v>5</v>
      </c>
      <c r="AT68" s="123">
        <f t="shared" si="33"/>
        <v>0</v>
      </c>
      <c r="AU68" s="123">
        <f t="shared" si="33"/>
        <v>99</v>
      </c>
      <c r="AV68" s="123">
        <f t="shared" si="33"/>
        <v>99</v>
      </c>
    </row>
    <row r="69" spans="1:48" customFormat="1">
      <c r="A69" s="45" t="s">
        <v>153</v>
      </c>
      <c r="B69" s="196" t="str">
        <f t="shared" ref="B69:B74" si="34">IF(A69="*","","COM_PROJ")</f>
        <v>COM_PROJ</v>
      </c>
      <c r="C69" s="197" t="str">
        <f t="shared" ref="C69:C74" si="35">IF($A69="*","","-")</f>
        <v>-</v>
      </c>
      <c r="D69" s="198" t="str">
        <f>ITEMS_TRA!C15</f>
        <v>TFLCV</v>
      </c>
      <c r="E69" s="197" t="str">
        <f t="shared" ref="E69:H74" si="36">IF($A69="*","","-")</f>
        <v>-</v>
      </c>
      <c r="F69" s="197" t="str">
        <f t="shared" si="36"/>
        <v>-</v>
      </c>
      <c r="G69" s="197" t="str">
        <f t="shared" si="36"/>
        <v>-</v>
      </c>
      <c r="H69" s="197" t="str">
        <f t="shared" si="36"/>
        <v>-</v>
      </c>
      <c r="I69" s="199">
        <f t="shared" ref="I69:I74" si="37">IF(A69="*","",0)</f>
        <v>0</v>
      </c>
      <c r="J69" s="7">
        <f t="shared" ref="J69:J74" si="38">F57</f>
        <v>28.706137211611278</v>
      </c>
      <c r="K69" s="7">
        <f ca="1">IF(K$68=-1,L69,IF(K$68=99,J69,IF(K$68=0,INDEX($F57:$K57,0,K$66),(INDEX($F57:$K57,0,K$68+1)-INDEX($F57:$K57,0,K$68))/(INDEX($F$4:$K$4,0,K$68+1)-INDEX($F$4:$K$4,0,K$68))+J69)))</f>
        <v>28.962660002774417</v>
      </c>
      <c r="L69" s="7">
        <f t="shared" ref="L69:AV69" ca="1" si="39">IF(L$68=-1,M69,IF(L$68=99,K69,IF(L$68=0,INDEX($F57:$K57,0,L$66),(INDEX($F57:$K57,0,L$68+1)-INDEX($F57:$K57,0,L$68))/(INDEX($F$4:$K$4,0,L$68+1)-INDEX($F$4:$K$4,0,L$68))+K69)))</f>
        <v>29.219182793937556</v>
      </c>
      <c r="M69" s="7">
        <f t="shared" ca="1" si="39"/>
        <v>29.475705585100695</v>
      </c>
      <c r="N69" s="7">
        <f t="shared" ca="1" si="39"/>
        <v>29.732228376263834</v>
      </c>
      <c r="O69" s="7">
        <f t="shared" ca="1" si="39"/>
        <v>30.298345868191195</v>
      </c>
      <c r="P69" s="7">
        <f t="shared" ca="1" si="39"/>
        <v>30.864463360118556</v>
      </c>
      <c r="Q69" s="7">
        <f t="shared" ca="1" si="39"/>
        <v>31.430580852045917</v>
      </c>
      <c r="R69" s="7">
        <f t="shared" ca="1" si="39"/>
        <v>31.996698343973279</v>
      </c>
      <c r="S69" s="7">
        <f t="shared" ca="1" si="39"/>
        <v>32.562815835900643</v>
      </c>
      <c r="T69" s="7">
        <f t="shared" ca="1" si="39"/>
        <v>33.128933327828008</v>
      </c>
      <c r="U69" s="7">
        <f t="shared" ca="1" si="39"/>
        <v>33.695050819755373</v>
      </c>
      <c r="V69" s="7">
        <f t="shared" ca="1" si="39"/>
        <v>34.261168311682738</v>
      </c>
      <c r="W69" s="7">
        <f t="shared" ca="1" si="39"/>
        <v>34.827285803610103</v>
      </c>
      <c r="X69" s="7">
        <f t="shared" ca="1" si="39"/>
        <v>35.39340329553746</v>
      </c>
      <c r="Y69" s="7">
        <f t="shared" ca="1" si="39"/>
        <v>36.316711080714889</v>
      </c>
      <c r="Z69" s="7">
        <f t="shared" ca="1" si="39"/>
        <v>37.240018865892317</v>
      </c>
      <c r="AA69" s="7">
        <f t="shared" ca="1" si="39"/>
        <v>38.163326651069745</v>
      </c>
      <c r="AB69" s="7">
        <f t="shared" ca="1" si="39"/>
        <v>39.086634436247174</v>
      </c>
      <c r="AC69" s="7">
        <f t="shared" ca="1" si="39"/>
        <v>40.009942221424602</v>
      </c>
      <c r="AD69" s="7">
        <f t="shared" ca="1" si="39"/>
        <v>40.93325000660203</v>
      </c>
      <c r="AE69" s="7">
        <f t="shared" ca="1" si="39"/>
        <v>41.856557791779458</v>
      </c>
      <c r="AF69" s="7">
        <f t="shared" ca="1" si="39"/>
        <v>42.779865576956887</v>
      </c>
      <c r="AG69" s="7">
        <f t="shared" ca="1" si="39"/>
        <v>43.703173362134315</v>
      </c>
      <c r="AH69" s="7">
        <f t="shared" ca="1" si="39"/>
        <v>44.626481147311743</v>
      </c>
      <c r="AI69" s="7">
        <f t="shared" ca="1" si="39"/>
        <v>45.860387208152744</v>
      </c>
      <c r="AJ69" s="7">
        <f t="shared" ca="1" si="39"/>
        <v>47.094293268993745</v>
      </c>
      <c r="AK69" s="7">
        <f t="shared" ca="1" si="39"/>
        <v>48.328199329834746</v>
      </c>
      <c r="AL69" s="7">
        <f t="shared" ca="1" si="39"/>
        <v>49.562105390675747</v>
      </c>
      <c r="AM69" s="7">
        <f t="shared" ca="1" si="39"/>
        <v>50.796011451516748</v>
      </c>
      <c r="AN69" s="7">
        <f t="shared" ca="1" si="39"/>
        <v>52.029917512357748</v>
      </c>
      <c r="AO69" s="7">
        <f t="shared" ca="1" si="39"/>
        <v>53.263823573198749</v>
      </c>
      <c r="AP69" s="7">
        <f t="shared" ca="1" si="39"/>
        <v>54.49772963403975</v>
      </c>
      <c r="AQ69" s="7">
        <f t="shared" ca="1" si="39"/>
        <v>55.731635694880751</v>
      </c>
      <c r="AR69" s="7">
        <f t="shared" ca="1" si="39"/>
        <v>56.965541755721773</v>
      </c>
      <c r="AS69" s="7">
        <f t="shared" ca="1" si="39"/>
        <v>58.686508016650301</v>
      </c>
      <c r="AT69" s="7">
        <f t="shared" ca="1" si="39"/>
        <v>74.175204365007048</v>
      </c>
      <c r="AU69" s="7">
        <f t="shared" ca="1" si="39"/>
        <v>74.175204365007048</v>
      </c>
      <c r="AV69" s="7">
        <f t="shared" ca="1" si="39"/>
        <v>74.175204365007048</v>
      </c>
    </row>
    <row r="70" spans="1:48" customFormat="1">
      <c r="A70" s="45" t="s">
        <v>153</v>
      </c>
      <c r="B70" s="196" t="str">
        <f t="shared" si="34"/>
        <v>COM_PROJ</v>
      </c>
      <c r="C70" s="197" t="str">
        <f t="shared" si="35"/>
        <v>-</v>
      </c>
      <c r="D70" s="198" t="str">
        <f>ITEMS_TRA!C16</f>
        <v>TFMCV</v>
      </c>
      <c r="E70" s="197" t="str">
        <f t="shared" si="36"/>
        <v>-</v>
      </c>
      <c r="F70" s="197" t="str">
        <f t="shared" si="36"/>
        <v>-</v>
      </c>
      <c r="G70" s="197" t="str">
        <f t="shared" si="36"/>
        <v>-</v>
      </c>
      <c r="H70" s="197" t="str">
        <f t="shared" si="36"/>
        <v>-</v>
      </c>
      <c r="I70" s="199">
        <f t="shared" si="37"/>
        <v>0</v>
      </c>
      <c r="J70" s="7">
        <f t="shared" si="38"/>
        <v>3.6574913367361912</v>
      </c>
      <c r="K70" s="7">
        <f t="shared" ref="K70:AV70" ca="1" si="40">IF(K$68=-1,L70,IF(K$68=99,J70,IF(K$68=0,INDEX($F58:$K58,0,K$66),(INDEX($F58:$K58,0,K$68+1)-INDEX($F58:$K58,0,K$68))/(INDEX($F$4:$K$4,0,K$68+1)-INDEX($F$4:$K$4,0,K$68))+J70)))</f>
        <v>3.6901752844034892</v>
      </c>
      <c r="L70" s="7">
        <f t="shared" ca="1" si="40"/>
        <v>3.7228592320707872</v>
      </c>
      <c r="M70" s="7">
        <f t="shared" ca="1" si="40"/>
        <v>3.7555431797380852</v>
      </c>
      <c r="N70" s="7">
        <f t="shared" ca="1" si="40"/>
        <v>3.7882271274053823</v>
      </c>
      <c r="O70" s="7">
        <f t="shared" ca="1" si="40"/>
        <v>3.8603569931214019</v>
      </c>
      <c r="P70" s="7">
        <f t="shared" ca="1" si="40"/>
        <v>3.9324868588374216</v>
      </c>
      <c r="Q70" s="7">
        <f t="shared" ca="1" si="40"/>
        <v>4.0046167245534408</v>
      </c>
      <c r="R70" s="7">
        <f t="shared" ca="1" si="40"/>
        <v>4.07674659026946</v>
      </c>
      <c r="S70" s="7">
        <f t="shared" ca="1" si="40"/>
        <v>4.1488764559854792</v>
      </c>
      <c r="T70" s="7">
        <f t="shared" ca="1" si="40"/>
        <v>4.2210063217014984</v>
      </c>
      <c r="U70" s="7">
        <f t="shared" ca="1" si="40"/>
        <v>4.2931361874175176</v>
      </c>
      <c r="V70" s="7">
        <f t="shared" ca="1" si="40"/>
        <v>4.3652660531335368</v>
      </c>
      <c r="W70" s="7">
        <f t="shared" ca="1" si="40"/>
        <v>4.437395918849556</v>
      </c>
      <c r="X70" s="7">
        <f t="shared" ca="1" si="40"/>
        <v>4.509525784565577</v>
      </c>
      <c r="Y70" s="7">
        <f t="shared" ca="1" si="40"/>
        <v>4.6271657930604011</v>
      </c>
      <c r="Z70" s="7">
        <f t="shared" ca="1" si="40"/>
        <v>4.7448058015552252</v>
      </c>
      <c r="AA70" s="7">
        <f t="shared" ca="1" si="40"/>
        <v>4.8624458100500494</v>
      </c>
      <c r="AB70" s="7">
        <f t="shared" ca="1" si="40"/>
        <v>4.9800858185448735</v>
      </c>
      <c r="AC70" s="7">
        <f t="shared" ca="1" si="40"/>
        <v>5.0977258270396977</v>
      </c>
      <c r="AD70" s="7">
        <f t="shared" ca="1" si="40"/>
        <v>5.2153658355345218</v>
      </c>
      <c r="AE70" s="7">
        <f t="shared" ca="1" si="40"/>
        <v>5.333005844029346</v>
      </c>
      <c r="AF70" s="7">
        <f t="shared" ca="1" si="40"/>
        <v>5.4506458525241701</v>
      </c>
      <c r="AG70" s="7">
        <f t="shared" ca="1" si="40"/>
        <v>5.5682858610189943</v>
      </c>
      <c r="AH70" s="7">
        <f t="shared" ca="1" si="40"/>
        <v>5.685925869513814</v>
      </c>
      <c r="AI70" s="7">
        <f t="shared" ca="1" si="40"/>
        <v>5.8431396630174133</v>
      </c>
      <c r="AJ70" s="7">
        <f t="shared" ca="1" si="40"/>
        <v>6.0003534565210126</v>
      </c>
      <c r="AK70" s="7">
        <f t="shared" ca="1" si="40"/>
        <v>6.1575672500246119</v>
      </c>
      <c r="AL70" s="7">
        <f t="shared" ca="1" si="40"/>
        <v>6.3147810435282112</v>
      </c>
      <c r="AM70" s="7">
        <f t="shared" ca="1" si="40"/>
        <v>6.4719948370318106</v>
      </c>
      <c r="AN70" s="7">
        <f t="shared" ca="1" si="40"/>
        <v>6.6292086305354099</v>
      </c>
      <c r="AO70" s="7">
        <f t="shared" ca="1" si="40"/>
        <v>6.7864224240390092</v>
      </c>
      <c r="AP70" s="7">
        <f t="shared" ca="1" si="40"/>
        <v>6.9436362175426085</v>
      </c>
      <c r="AQ70" s="7">
        <f t="shared" ca="1" si="40"/>
        <v>7.1008500110462078</v>
      </c>
      <c r="AR70" s="7">
        <f t="shared" ca="1" si="40"/>
        <v>7.258063804549808</v>
      </c>
      <c r="AS70" s="7">
        <f t="shared" ca="1" si="40"/>
        <v>7.4773346574605002</v>
      </c>
      <c r="AT70" s="7">
        <f t="shared" ca="1" si="40"/>
        <v>9.4507723336567313</v>
      </c>
      <c r="AU70" s="7">
        <f t="shared" ca="1" si="40"/>
        <v>9.4507723336567313</v>
      </c>
      <c r="AV70" s="7">
        <f t="shared" ca="1" si="40"/>
        <v>9.4507723336567313</v>
      </c>
    </row>
    <row r="71" spans="1:48" customFormat="1">
      <c r="A71" s="45" t="s">
        <v>153</v>
      </c>
      <c r="B71" s="196" t="str">
        <f t="shared" si="34"/>
        <v>COM_PROJ</v>
      </c>
      <c r="C71" s="197" t="str">
        <f t="shared" si="35"/>
        <v>-</v>
      </c>
      <c r="D71" s="198" t="str">
        <f>ITEMS_TRA!C17</f>
        <v>TFHCV</v>
      </c>
      <c r="E71" s="197" t="str">
        <f t="shared" si="36"/>
        <v>-</v>
      </c>
      <c r="F71" s="197" t="str">
        <f t="shared" si="36"/>
        <v>-</v>
      </c>
      <c r="G71" s="197" t="str">
        <f t="shared" si="36"/>
        <v>-</v>
      </c>
      <c r="H71" s="197" t="str">
        <f t="shared" si="36"/>
        <v>-</v>
      </c>
      <c r="I71" s="199">
        <f t="shared" si="37"/>
        <v>0</v>
      </c>
      <c r="J71" s="7">
        <f t="shared" si="38"/>
        <v>8.0065066613746136</v>
      </c>
      <c r="K71" s="7">
        <f t="shared" ref="K71:AV71" ca="1" si="41">IF(K$68=-1,L71,IF(K$68=99,J71,IF(K$68=0,INDEX($F59:$K59,0,K$66),(INDEX($F59:$K59,0,K$68+1)-INDEX($F59:$K59,0,K$68))/(INDEX($F$4:$K$4,0,K$68+1)-INDEX($F$4:$K$4,0,K$68))+J71)))</f>
        <v>8.078054129468347</v>
      </c>
      <c r="L71" s="7">
        <f t="shared" ca="1" si="41"/>
        <v>8.1496015975620804</v>
      </c>
      <c r="M71" s="7">
        <f t="shared" ca="1" si="41"/>
        <v>8.2211490656558137</v>
      </c>
      <c r="N71" s="7">
        <f t="shared" ca="1" si="41"/>
        <v>8.2926965337495453</v>
      </c>
      <c r="O71" s="7">
        <f t="shared" ca="1" si="41"/>
        <v>8.4505939003239554</v>
      </c>
      <c r="P71" s="7">
        <f t="shared" ca="1" si="41"/>
        <v>8.6084912668983655</v>
      </c>
      <c r="Q71" s="7">
        <f t="shared" ca="1" si="41"/>
        <v>8.7663886334727756</v>
      </c>
      <c r="R71" s="7">
        <f t="shared" ca="1" si="41"/>
        <v>8.9242860000471858</v>
      </c>
      <c r="S71" s="7">
        <f t="shared" ca="1" si="41"/>
        <v>9.0821833666215959</v>
      </c>
      <c r="T71" s="7">
        <f t="shared" ca="1" si="41"/>
        <v>9.240080733196006</v>
      </c>
      <c r="U71" s="7">
        <f t="shared" ca="1" si="41"/>
        <v>9.3979780997704161</v>
      </c>
      <c r="V71" s="7">
        <f t="shared" ca="1" si="41"/>
        <v>9.5558754663448262</v>
      </c>
      <c r="W71" s="7">
        <f t="shared" ca="1" si="41"/>
        <v>9.7137728329192363</v>
      </c>
      <c r="X71" s="7">
        <f t="shared" ca="1" si="41"/>
        <v>9.8716701994936518</v>
      </c>
      <c r="Y71" s="7">
        <f t="shared" ca="1" si="41"/>
        <v>10.129192480461917</v>
      </c>
      <c r="Z71" s="7">
        <f t="shared" ca="1" si="41"/>
        <v>10.386714761430182</v>
      </c>
      <c r="AA71" s="7">
        <f t="shared" ca="1" si="41"/>
        <v>10.644237042398448</v>
      </c>
      <c r="AB71" s="7">
        <f t="shared" ca="1" si="41"/>
        <v>10.901759323366713</v>
      </c>
      <c r="AC71" s="7">
        <f t="shared" ca="1" si="41"/>
        <v>11.159281604334979</v>
      </c>
      <c r="AD71" s="7">
        <f t="shared" ca="1" si="41"/>
        <v>11.416803885303244</v>
      </c>
      <c r="AE71" s="7">
        <f t="shared" ca="1" si="41"/>
        <v>11.674326166271509</v>
      </c>
      <c r="AF71" s="7">
        <f t="shared" ca="1" si="41"/>
        <v>11.931848447239775</v>
      </c>
      <c r="AG71" s="7">
        <f t="shared" ca="1" si="41"/>
        <v>12.18937072820804</v>
      </c>
      <c r="AH71" s="7">
        <f t="shared" ca="1" si="41"/>
        <v>12.4468930091763</v>
      </c>
      <c r="AI71" s="7">
        <f t="shared" ca="1" si="41"/>
        <v>12.791045098424934</v>
      </c>
      <c r="AJ71" s="7">
        <f t="shared" ca="1" si="41"/>
        <v>13.135197187673569</v>
      </c>
      <c r="AK71" s="7">
        <f t="shared" ca="1" si="41"/>
        <v>13.479349276922203</v>
      </c>
      <c r="AL71" s="7">
        <f t="shared" ca="1" si="41"/>
        <v>13.823501366170838</v>
      </c>
      <c r="AM71" s="7">
        <f t="shared" ca="1" si="41"/>
        <v>14.167653455419472</v>
      </c>
      <c r="AN71" s="7">
        <f t="shared" ca="1" si="41"/>
        <v>14.511805544668107</v>
      </c>
      <c r="AO71" s="7">
        <f t="shared" ca="1" si="41"/>
        <v>14.855957633916741</v>
      </c>
      <c r="AP71" s="7">
        <f t="shared" ca="1" si="41"/>
        <v>15.200109723165376</v>
      </c>
      <c r="AQ71" s="7">
        <f t="shared" ca="1" si="41"/>
        <v>15.54426181241401</v>
      </c>
      <c r="AR71" s="7">
        <f t="shared" ca="1" si="41"/>
        <v>15.88841390166265</v>
      </c>
      <c r="AS71" s="7">
        <f t="shared" ca="1" si="41"/>
        <v>16.368413273593188</v>
      </c>
      <c r="AT71" s="7">
        <f t="shared" ca="1" si="41"/>
        <v>20.688407620968015</v>
      </c>
      <c r="AU71" s="7">
        <f t="shared" ca="1" si="41"/>
        <v>20.688407620968015</v>
      </c>
      <c r="AV71" s="7">
        <f t="shared" ca="1" si="41"/>
        <v>20.688407620968015</v>
      </c>
    </row>
    <row r="72" spans="1:48" customFormat="1">
      <c r="A72" s="45" t="s">
        <v>153</v>
      </c>
      <c r="B72" s="196" t="str">
        <f t="shared" si="34"/>
        <v>COM_PROJ</v>
      </c>
      <c r="C72" s="197" t="str">
        <f t="shared" si="35"/>
        <v>-</v>
      </c>
      <c r="D72" s="198" t="str">
        <f>ITEMS_TRA!C18</f>
        <v>TFRCO</v>
      </c>
      <c r="E72" s="197" t="str">
        <f t="shared" si="36"/>
        <v>-</v>
      </c>
      <c r="F72" s="197" t="str">
        <f t="shared" si="36"/>
        <v>-</v>
      </c>
      <c r="G72" s="197" t="str">
        <f t="shared" si="36"/>
        <v>-</v>
      </c>
      <c r="H72" s="197" t="str">
        <f t="shared" si="36"/>
        <v>-</v>
      </c>
      <c r="I72" s="199">
        <f t="shared" si="37"/>
        <v>0</v>
      </c>
      <c r="J72" s="7">
        <f t="shared" si="38"/>
        <v>28</v>
      </c>
      <c r="K72" s="7">
        <f t="shared" ref="K72:AV72" ca="1" si="42">IF(K$68=-1,L72,IF(K$68=99,J72,IF(K$68=0,INDEX($F60:$K60,0,K$66),(INDEX($F60:$K60,0,K$68+1)-INDEX($F60:$K60,0,K$68))/(INDEX($F$4:$K$4,0,K$68+1)-INDEX($F$4:$K$4,0,K$68))+J72)))</f>
        <v>28.250212632219373</v>
      </c>
      <c r="L72" s="7">
        <f t="shared" ca="1" si="42"/>
        <v>28.500425264438746</v>
      </c>
      <c r="M72" s="7">
        <f t="shared" ca="1" si="42"/>
        <v>28.75063789665812</v>
      </c>
      <c r="N72" s="7">
        <f t="shared" ca="1" si="42"/>
        <v>29.000850528877493</v>
      </c>
      <c r="O72" s="7">
        <f t="shared" ca="1" si="42"/>
        <v>29.553042196363652</v>
      </c>
      <c r="P72" s="7">
        <f t="shared" ca="1" si="42"/>
        <v>30.105233863849811</v>
      </c>
      <c r="Q72" s="7">
        <f t="shared" ca="1" si="42"/>
        <v>30.657425531335971</v>
      </c>
      <c r="R72" s="7">
        <f t="shared" ca="1" si="42"/>
        <v>31.20961719882213</v>
      </c>
      <c r="S72" s="7">
        <f t="shared" ca="1" si="42"/>
        <v>31.761808866308289</v>
      </c>
      <c r="T72" s="7">
        <f t="shared" ca="1" si="42"/>
        <v>32.314000533794449</v>
      </c>
      <c r="U72" s="7">
        <f t="shared" ca="1" si="42"/>
        <v>32.866192201280612</v>
      </c>
      <c r="V72" s="7">
        <f t="shared" ca="1" si="42"/>
        <v>33.418383868766774</v>
      </c>
      <c r="W72" s="7">
        <f t="shared" ca="1" si="42"/>
        <v>33.970575536252937</v>
      </c>
      <c r="X72" s="7">
        <f t="shared" ca="1" si="42"/>
        <v>34.522767203739093</v>
      </c>
      <c r="Y72" s="7">
        <f t="shared" ca="1" si="42"/>
        <v>35.423362703384058</v>
      </c>
      <c r="Z72" s="7">
        <f t="shared" ca="1" si="42"/>
        <v>36.323958203029022</v>
      </c>
      <c r="AA72" s="7">
        <f t="shared" ca="1" si="42"/>
        <v>37.224553702673987</v>
      </c>
      <c r="AB72" s="7">
        <f t="shared" ca="1" si="42"/>
        <v>38.125149202318951</v>
      </c>
      <c r="AC72" s="7">
        <f t="shared" ca="1" si="42"/>
        <v>39.025744701963916</v>
      </c>
      <c r="AD72" s="7">
        <f t="shared" ca="1" si="42"/>
        <v>39.92634020160888</v>
      </c>
      <c r="AE72" s="7">
        <f t="shared" ca="1" si="42"/>
        <v>40.826935701253845</v>
      </c>
      <c r="AF72" s="7">
        <f t="shared" ca="1" si="42"/>
        <v>41.72753120089881</v>
      </c>
      <c r="AG72" s="7">
        <f t="shared" ca="1" si="42"/>
        <v>42.628126700543774</v>
      </c>
      <c r="AH72" s="7">
        <f t="shared" ca="1" si="42"/>
        <v>43.528722200188739</v>
      </c>
      <c r="AI72" s="7">
        <f t="shared" ca="1" si="42"/>
        <v>44.732275623237705</v>
      </c>
      <c r="AJ72" s="7">
        <f t="shared" ca="1" si="42"/>
        <v>45.935829046286671</v>
      </c>
      <c r="AK72" s="7">
        <f t="shared" ca="1" si="42"/>
        <v>47.139382469335636</v>
      </c>
      <c r="AL72" s="7">
        <f t="shared" ca="1" si="42"/>
        <v>48.342935892384602</v>
      </c>
      <c r="AM72" s="7">
        <f t="shared" ca="1" si="42"/>
        <v>49.546489315433568</v>
      </c>
      <c r="AN72" s="7">
        <f t="shared" ca="1" si="42"/>
        <v>50.750042738482534</v>
      </c>
      <c r="AO72" s="7">
        <f t="shared" ca="1" si="42"/>
        <v>51.9535961615315</v>
      </c>
      <c r="AP72" s="7">
        <f t="shared" ca="1" si="42"/>
        <v>53.157149584580466</v>
      </c>
      <c r="AQ72" s="7">
        <f t="shared" ca="1" si="42"/>
        <v>54.360703007629432</v>
      </c>
      <c r="AR72" s="7">
        <f t="shared" ca="1" si="42"/>
        <v>55.564256430678405</v>
      </c>
      <c r="AS72" s="7">
        <f t="shared" ca="1" si="42"/>
        <v>57.242888945766772</v>
      </c>
      <c r="AT72" s="7">
        <f t="shared" ca="1" si="42"/>
        <v>72.350581581562054</v>
      </c>
      <c r="AU72" s="7">
        <f t="shared" ca="1" si="42"/>
        <v>72.350581581562054</v>
      </c>
      <c r="AV72" s="7">
        <f t="shared" ca="1" si="42"/>
        <v>72.350581581562054</v>
      </c>
    </row>
    <row r="73" spans="1:48" customFormat="1">
      <c r="A73" s="45"/>
      <c r="B73" s="196" t="str">
        <f t="shared" si="34"/>
        <v>COM_PROJ</v>
      </c>
      <c r="C73" s="197" t="str">
        <f t="shared" si="35"/>
        <v>-</v>
      </c>
      <c r="D73" s="198" t="str">
        <f>ITEMS_TRA!C19</f>
        <v>TFROT</v>
      </c>
      <c r="E73" s="197" t="str">
        <f t="shared" si="36"/>
        <v>-</v>
      </c>
      <c r="F73" s="197" t="str">
        <f t="shared" si="36"/>
        <v>-</v>
      </c>
      <c r="G73" s="197" t="str">
        <f t="shared" si="36"/>
        <v>-</v>
      </c>
      <c r="H73" s="197" t="str">
        <f t="shared" si="36"/>
        <v>-</v>
      </c>
      <c r="I73" s="199">
        <f t="shared" si="37"/>
        <v>0</v>
      </c>
      <c r="J73" s="7">
        <f t="shared" si="38"/>
        <v>25.999999999999996</v>
      </c>
      <c r="K73" s="7">
        <f t="shared" ref="K73:AV73" ca="1" si="43">IF(K$68=-1,L73,IF(K$68=99,J73,IF(K$68=0,INDEX($F61:$K61,0,K$66),(INDEX($F61:$K61,0,K$68+1)-INDEX($F61:$K61,0,K$68))/(INDEX($F$4:$K$4,0,K$68+1)-INDEX($F$4:$K$4,0,K$68))+J73)))</f>
        <v>26.232340301346561</v>
      </c>
      <c r="L73" s="7">
        <f t="shared" ca="1" si="43"/>
        <v>26.464680602693125</v>
      </c>
      <c r="M73" s="7">
        <f t="shared" ca="1" si="43"/>
        <v>26.69702090403969</v>
      </c>
      <c r="N73" s="7">
        <f t="shared" ca="1" si="43"/>
        <v>26.92936120538625</v>
      </c>
      <c r="O73" s="7">
        <f t="shared" ca="1" si="43"/>
        <v>27.442110610909115</v>
      </c>
      <c r="P73" s="7">
        <f t="shared" ca="1" si="43"/>
        <v>27.954860016431979</v>
      </c>
      <c r="Q73" s="7">
        <f t="shared" ca="1" si="43"/>
        <v>28.467609421954844</v>
      </c>
      <c r="R73" s="7">
        <f t="shared" ca="1" si="43"/>
        <v>28.980358827477708</v>
      </c>
      <c r="S73" s="7">
        <f t="shared" ca="1" si="43"/>
        <v>29.493108233000573</v>
      </c>
      <c r="T73" s="7">
        <f t="shared" ca="1" si="43"/>
        <v>30.005857638523437</v>
      </c>
      <c r="U73" s="7">
        <f t="shared" ca="1" si="43"/>
        <v>30.518607044046302</v>
      </c>
      <c r="V73" s="7">
        <f t="shared" ca="1" si="43"/>
        <v>31.031356449569167</v>
      </c>
      <c r="W73" s="7">
        <f t="shared" ca="1" si="43"/>
        <v>31.544105855092031</v>
      </c>
      <c r="X73" s="7">
        <f t="shared" ca="1" si="43"/>
        <v>32.056855260614888</v>
      </c>
      <c r="Y73" s="7">
        <f t="shared" ca="1" si="43"/>
        <v>32.89312251028521</v>
      </c>
      <c r="Z73" s="7">
        <f t="shared" ca="1" si="43"/>
        <v>33.729389759955531</v>
      </c>
      <c r="AA73" s="7">
        <f t="shared" ca="1" si="43"/>
        <v>34.565657009625852</v>
      </c>
      <c r="AB73" s="7">
        <f t="shared" ca="1" si="43"/>
        <v>35.401924259296173</v>
      </c>
      <c r="AC73" s="7">
        <f t="shared" ca="1" si="43"/>
        <v>36.238191508966494</v>
      </c>
      <c r="AD73" s="7">
        <f t="shared" ca="1" si="43"/>
        <v>37.074458758636816</v>
      </c>
      <c r="AE73" s="7">
        <f t="shared" ca="1" si="43"/>
        <v>37.910726008307137</v>
      </c>
      <c r="AF73" s="7">
        <f t="shared" ca="1" si="43"/>
        <v>38.746993257977458</v>
      </c>
      <c r="AG73" s="7">
        <f t="shared" ca="1" si="43"/>
        <v>39.583260507647779</v>
      </c>
      <c r="AH73" s="7">
        <f t="shared" ca="1" si="43"/>
        <v>40.419527757318129</v>
      </c>
      <c r="AI73" s="7">
        <f t="shared" ca="1" si="43"/>
        <v>41.537113078720743</v>
      </c>
      <c r="AJ73" s="7">
        <f t="shared" ca="1" si="43"/>
        <v>42.654698400123358</v>
      </c>
      <c r="AK73" s="7">
        <f t="shared" ca="1" si="43"/>
        <v>43.772283721525973</v>
      </c>
      <c r="AL73" s="7">
        <f t="shared" ca="1" si="43"/>
        <v>44.889869042928588</v>
      </c>
      <c r="AM73" s="7">
        <f t="shared" ca="1" si="43"/>
        <v>46.007454364331203</v>
      </c>
      <c r="AN73" s="7">
        <f t="shared" ca="1" si="43"/>
        <v>47.125039685733817</v>
      </c>
      <c r="AO73" s="7">
        <f t="shared" ca="1" si="43"/>
        <v>48.242625007136432</v>
      </c>
      <c r="AP73" s="7">
        <f t="shared" ca="1" si="43"/>
        <v>49.360210328539047</v>
      </c>
      <c r="AQ73" s="7">
        <f t="shared" ca="1" si="43"/>
        <v>50.477795649941662</v>
      </c>
      <c r="AR73" s="7">
        <f t="shared" ca="1" si="43"/>
        <v>51.595380971344248</v>
      </c>
      <c r="AS73" s="7">
        <f t="shared" ca="1" si="43"/>
        <v>53.154111163926302</v>
      </c>
      <c r="AT73" s="7">
        <f t="shared" ca="1" si="43"/>
        <v>67.182682897164781</v>
      </c>
      <c r="AU73" s="7">
        <f t="shared" ca="1" si="43"/>
        <v>67.182682897164781</v>
      </c>
      <c r="AV73" s="7">
        <f t="shared" ca="1" si="43"/>
        <v>67.182682897164781</v>
      </c>
    </row>
    <row r="74" spans="1:48">
      <c r="A74" s="188"/>
      <c r="B74" s="200" t="str">
        <f t="shared" si="34"/>
        <v>COM_PROJ</v>
      </c>
      <c r="C74" s="201" t="str">
        <f t="shared" si="35"/>
        <v>-</v>
      </c>
      <c r="D74" s="202" t="str">
        <f>ITEMS_TRA!C20</f>
        <v>TFREX</v>
      </c>
      <c r="E74" s="201" t="str">
        <f t="shared" si="36"/>
        <v>-</v>
      </c>
      <c r="F74" s="201" t="str">
        <f t="shared" si="36"/>
        <v>-</v>
      </c>
      <c r="G74" s="201" t="str">
        <f t="shared" si="36"/>
        <v>-</v>
      </c>
      <c r="H74" s="201" t="str">
        <f t="shared" si="36"/>
        <v>-</v>
      </c>
      <c r="I74" s="203">
        <f t="shared" si="37"/>
        <v>0</v>
      </c>
      <c r="J74" s="7">
        <f t="shared" si="38"/>
        <v>67.000000000000014</v>
      </c>
      <c r="K74" s="7">
        <f t="shared" ref="K74:AV74" ca="1" si="44">IF(K$68=-1,L74,IF(K$68=99,J74,IF(K$68=0,INDEX($F62:$K62,0,K$66),(INDEX($F62:$K62,0,K$68+1)-INDEX($F62:$K62,0,K$68))/(INDEX($F$4:$K$4,0,K$68+1)-INDEX($F$4:$K$4,0,K$68))+J74)))</f>
        <v>67.593253290794777</v>
      </c>
      <c r="L74" s="7">
        <f t="shared" ca="1" si="44"/>
        <v>68.186506581589541</v>
      </c>
      <c r="M74" s="7">
        <f t="shared" ca="1" si="44"/>
        <v>68.779759872384304</v>
      </c>
      <c r="N74" s="7">
        <f t="shared" ca="1" si="44"/>
        <v>69.373013163179081</v>
      </c>
      <c r="O74" s="7">
        <f t="shared" ca="1" si="44"/>
        <v>71.064685168780315</v>
      </c>
      <c r="P74" s="7">
        <f t="shared" ca="1" si="44"/>
        <v>72.756357174381549</v>
      </c>
      <c r="Q74" s="7">
        <f t="shared" ca="1" si="44"/>
        <v>74.448029179982782</v>
      </c>
      <c r="R74" s="7">
        <f t="shared" ca="1" si="44"/>
        <v>76.139701185584016</v>
      </c>
      <c r="S74" s="7">
        <f t="shared" ca="1" si="44"/>
        <v>77.83137319118525</v>
      </c>
      <c r="T74" s="7">
        <f t="shared" ca="1" si="44"/>
        <v>79.523045196786484</v>
      </c>
      <c r="U74" s="7">
        <f t="shared" ca="1" si="44"/>
        <v>81.214717202387718</v>
      </c>
      <c r="V74" s="7">
        <f t="shared" ca="1" si="44"/>
        <v>82.906389207988951</v>
      </c>
      <c r="W74" s="7">
        <f t="shared" ca="1" si="44"/>
        <v>84.598061213590185</v>
      </c>
      <c r="X74" s="7">
        <f t="shared" ca="1" si="44"/>
        <v>86.289733219191433</v>
      </c>
      <c r="Y74" s="7">
        <f t="shared" ca="1" si="44"/>
        <v>88.799362613080135</v>
      </c>
      <c r="Z74" s="7">
        <f t="shared" ca="1" si="44"/>
        <v>91.308992006968836</v>
      </c>
      <c r="AA74" s="7">
        <f t="shared" ca="1" si="44"/>
        <v>93.818621400857538</v>
      </c>
      <c r="AB74" s="7">
        <f t="shared" ca="1" si="44"/>
        <v>96.328250794746239</v>
      </c>
      <c r="AC74" s="7">
        <f t="shared" ca="1" si="44"/>
        <v>98.837880188634941</v>
      </c>
      <c r="AD74" s="7">
        <f t="shared" ca="1" si="44"/>
        <v>101.34750958252364</v>
      </c>
      <c r="AE74" s="7">
        <f t="shared" ca="1" si="44"/>
        <v>103.85713897641234</v>
      </c>
      <c r="AF74" s="7">
        <f t="shared" ca="1" si="44"/>
        <v>106.36676837030105</v>
      </c>
      <c r="AG74" s="7">
        <f t="shared" ca="1" si="44"/>
        <v>108.87639776418975</v>
      </c>
      <c r="AH74" s="7">
        <f t="shared" ca="1" si="44"/>
        <v>111.38602715807842</v>
      </c>
      <c r="AI74" s="7">
        <f t="shared" ca="1" si="44"/>
        <v>114.04875107090771</v>
      </c>
      <c r="AJ74" s="7">
        <f t="shared" ca="1" si="44"/>
        <v>116.71147498373699</v>
      </c>
      <c r="AK74" s="7">
        <f t="shared" ca="1" si="44"/>
        <v>119.37419889656627</v>
      </c>
      <c r="AL74" s="7">
        <f t="shared" ca="1" si="44"/>
        <v>122.03692280939555</v>
      </c>
      <c r="AM74" s="7">
        <f t="shared" ca="1" si="44"/>
        <v>124.69964672222483</v>
      </c>
      <c r="AN74" s="7">
        <f t="shared" ca="1" si="44"/>
        <v>127.36237063505411</v>
      </c>
      <c r="AO74" s="7">
        <f t="shared" ca="1" si="44"/>
        <v>130.02509454788338</v>
      </c>
      <c r="AP74" s="7">
        <f t="shared" ca="1" si="44"/>
        <v>132.68781846071266</v>
      </c>
      <c r="AQ74" s="7">
        <f t="shared" ca="1" si="44"/>
        <v>135.35054237354194</v>
      </c>
      <c r="AR74" s="7">
        <f t="shared" ca="1" si="44"/>
        <v>138.01326628637128</v>
      </c>
      <c r="AS74" s="7">
        <f t="shared" ca="1" si="44"/>
        <v>141.65668013193385</v>
      </c>
      <c r="AT74" s="7">
        <f t="shared" ca="1" si="44"/>
        <v>174.44740474199691</v>
      </c>
      <c r="AU74" s="7">
        <f t="shared" ca="1" si="44"/>
        <v>174.44740474199691</v>
      </c>
      <c r="AV74" s="7">
        <f t="shared" ca="1" si="44"/>
        <v>174.44740474199691</v>
      </c>
    </row>
    <row r="75" spans="1:48">
      <c r="G75" s="12"/>
      <c r="H75" s="12"/>
      <c r="I75" s="12"/>
      <c r="J75" s="12"/>
      <c r="K75" s="12"/>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row>
    <row r="76" spans="1:48">
      <c r="G76" s="12"/>
      <c r="H76" s="12"/>
      <c r="I76" s="12"/>
      <c r="J76" s="12"/>
      <c r="K76" s="12"/>
      <c r="M76" s="12"/>
      <c r="N76" s="12"/>
      <c r="O76" s="12"/>
      <c r="P76" s="12"/>
      <c r="Q76" s="12"/>
    </row>
    <row r="78" spans="1:48">
      <c r="G78" s="10"/>
      <c r="H78" s="10"/>
      <c r="I78" s="10"/>
      <c r="J78" s="10"/>
      <c r="K78" s="10"/>
    </row>
    <row r="79" spans="1:48">
      <c r="G79" s="12"/>
      <c r="H79" s="12"/>
      <c r="I79" s="12"/>
      <c r="J79" s="12"/>
      <c r="K79" s="12"/>
    </row>
    <row r="80" spans="1:48">
      <c r="G80" s="12"/>
      <c r="H80" s="12"/>
      <c r="I80" s="12"/>
      <c r="J80" s="12"/>
      <c r="K80" s="12"/>
    </row>
    <row r="81" spans="7:12">
      <c r="G81" s="12"/>
      <c r="H81" s="12"/>
      <c r="I81" s="12"/>
      <c r="J81" s="12"/>
      <c r="K81" s="12"/>
      <c r="L81" s="12"/>
    </row>
    <row r="82" spans="7:12">
      <c r="G82" s="12"/>
      <c r="H82" s="12"/>
      <c r="I82" s="12"/>
      <c r="J82" s="12"/>
      <c r="K82" s="12"/>
      <c r="L82" s="12"/>
    </row>
    <row r="83" spans="7:12">
      <c r="G83" s="12"/>
      <c r="H83" s="12"/>
      <c r="I83" s="12"/>
      <c r="J83" s="12"/>
      <c r="K83" s="12"/>
      <c r="L83" s="12"/>
    </row>
    <row r="84" spans="7:12">
      <c r="G84" s="12"/>
      <c r="H84" s="12"/>
      <c r="I84" s="12"/>
      <c r="J84" s="12"/>
      <c r="K84" s="12"/>
      <c r="L84" s="12"/>
    </row>
  </sheetData>
  <mergeCells count="1">
    <mergeCell ref="B2:C2"/>
  </mergeCell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7">
    <tabColor theme="9" tint="-0.249977111117893"/>
  </sheetPr>
  <dimension ref="A1:AX207"/>
  <sheetViews>
    <sheetView topLeftCell="A49" zoomScale="70" zoomScaleNormal="70" workbookViewId="0">
      <selection activeCell="A83" sqref="A83"/>
    </sheetView>
  </sheetViews>
  <sheetFormatPr defaultColWidth="9.140625" defaultRowHeight="15"/>
  <cols>
    <col min="1" max="1" width="9" style="5" customWidth="1"/>
    <col min="2" max="2" width="11.140625" style="5" customWidth="1"/>
    <col min="3" max="3" width="42.7109375" style="5" customWidth="1"/>
    <col min="4" max="4" width="15.7109375" style="5" customWidth="1"/>
    <col min="5" max="5" width="10.28515625" style="5" customWidth="1"/>
    <col min="6" max="6" width="7.5703125" style="5" customWidth="1"/>
    <col min="7" max="9" width="6.85546875" style="5" customWidth="1"/>
    <col min="10" max="10" width="7.85546875" style="5" customWidth="1"/>
    <col min="11" max="11" width="9.28515625" style="45" bestFit="1" customWidth="1"/>
    <col min="12" max="12" width="7.85546875" style="5" customWidth="1"/>
    <col min="13" max="16" width="7.140625" style="5" bestFit="1" customWidth="1"/>
    <col min="17" max="17" width="6.5703125" style="5" customWidth="1"/>
    <col min="18" max="18" width="7.85546875" style="5" customWidth="1"/>
    <col min="19" max="20" width="7.28515625" style="5" customWidth="1"/>
    <col min="21" max="22" width="7.140625" style="5" customWidth="1"/>
    <col min="23" max="41" width="6.5703125" style="5" customWidth="1"/>
    <col min="42" max="16384" width="9.140625" style="5"/>
  </cols>
  <sheetData>
    <row r="1" spans="1:41">
      <c r="A1" s="5" t="str">
        <f>IF(TRA,"TS DATA","")</f>
        <v>TS DATA</v>
      </c>
      <c r="B1" s="5" t="s">
        <v>33</v>
      </c>
    </row>
    <row r="2" spans="1:41" ht="15.75" thickBot="1">
      <c r="A2" s="5" t="s">
        <v>32</v>
      </c>
      <c r="B2" s="346" t="s">
        <v>416</v>
      </c>
      <c r="C2" s="346"/>
      <c r="D2" s="5" t="str">
        <f>FromCGE!$T$3</f>
        <v>SO Low</v>
      </c>
      <c r="E2" s="5">
        <f>FromCGE!$U$3</f>
        <v>4</v>
      </c>
    </row>
    <row r="3" spans="1:41">
      <c r="A3" s="5" t="s">
        <v>32</v>
      </c>
      <c r="C3" s="6" t="s">
        <v>234</v>
      </c>
      <c r="D3" s="103">
        <v>0</v>
      </c>
      <c r="K3" s="44"/>
    </row>
    <row r="4" spans="1:41" ht="15.75" thickBot="1">
      <c r="A4" s="5" t="s">
        <v>32</v>
      </c>
      <c r="C4" s="22"/>
      <c r="D4" s="22"/>
      <c r="E4" s="5">
        <v>2006</v>
      </c>
      <c r="F4" s="5">
        <v>2010</v>
      </c>
      <c r="G4" s="5">
        <v>2020</v>
      </c>
      <c r="H4" s="5">
        <v>2030</v>
      </c>
      <c r="I4" s="5">
        <v>2040</v>
      </c>
      <c r="J4" s="5">
        <v>2050</v>
      </c>
      <c r="K4" s="45">
        <v>2006</v>
      </c>
      <c r="L4" s="5">
        <f>K4+1</f>
        <v>2007</v>
      </c>
      <c r="M4" s="5">
        <f t="shared" ref="M4:AI4" si="0">L4+1</f>
        <v>2008</v>
      </c>
      <c r="N4" s="5">
        <f t="shared" si="0"/>
        <v>2009</v>
      </c>
      <c r="O4" s="5">
        <f t="shared" si="0"/>
        <v>2010</v>
      </c>
      <c r="P4" s="5">
        <f t="shared" si="0"/>
        <v>2011</v>
      </c>
      <c r="Q4" s="5">
        <f t="shared" si="0"/>
        <v>2012</v>
      </c>
      <c r="R4" s="5">
        <f t="shared" si="0"/>
        <v>2013</v>
      </c>
      <c r="S4" s="5">
        <f t="shared" si="0"/>
        <v>2014</v>
      </c>
      <c r="T4" s="5">
        <f t="shared" si="0"/>
        <v>2015</v>
      </c>
      <c r="U4" s="5">
        <f t="shared" si="0"/>
        <v>2016</v>
      </c>
      <c r="V4" s="5">
        <f t="shared" si="0"/>
        <v>2017</v>
      </c>
      <c r="W4" s="5">
        <f t="shared" si="0"/>
        <v>2018</v>
      </c>
      <c r="X4" s="5">
        <f t="shared" si="0"/>
        <v>2019</v>
      </c>
      <c r="Y4" s="5">
        <f t="shared" si="0"/>
        <v>2020</v>
      </c>
      <c r="Z4" s="5">
        <f>Y4+1</f>
        <v>2021</v>
      </c>
      <c r="AA4" s="5">
        <f t="shared" si="0"/>
        <v>2022</v>
      </c>
      <c r="AB4" s="5">
        <f t="shared" si="0"/>
        <v>2023</v>
      </c>
      <c r="AC4" s="5">
        <f t="shared" si="0"/>
        <v>2024</v>
      </c>
      <c r="AD4" s="5">
        <f t="shared" si="0"/>
        <v>2025</v>
      </c>
      <c r="AE4" s="5">
        <f t="shared" si="0"/>
        <v>2026</v>
      </c>
      <c r="AF4" s="5">
        <f t="shared" si="0"/>
        <v>2027</v>
      </c>
      <c r="AG4" s="5">
        <f t="shared" si="0"/>
        <v>2028</v>
      </c>
      <c r="AH4" s="5">
        <f t="shared" si="0"/>
        <v>2029</v>
      </c>
      <c r="AI4" s="5">
        <f t="shared" si="0"/>
        <v>2030</v>
      </c>
      <c r="AJ4" s="5">
        <v>2035</v>
      </c>
      <c r="AK4" s="5">
        <f>AJ4+5</f>
        <v>2040</v>
      </c>
      <c r="AL4" s="5">
        <f>AK4+5</f>
        <v>2045</v>
      </c>
      <c r="AM4" s="5">
        <f>AL4+5</f>
        <v>2050</v>
      </c>
      <c r="AN4" s="5">
        <f>AM4+10</f>
        <v>2060</v>
      </c>
      <c r="AO4" s="5">
        <f>AN4+10</f>
        <v>2070</v>
      </c>
    </row>
    <row r="5" spans="1:41" ht="15.75" thickBot="1">
      <c r="A5" s="5" t="s">
        <v>32</v>
      </c>
      <c r="C5" s="22" t="s">
        <v>60</v>
      </c>
      <c r="D5" s="22"/>
    </row>
    <row r="6" spans="1:41">
      <c r="A6" s="5" t="s">
        <v>32</v>
      </c>
      <c r="C6" s="5" t="s">
        <v>57</v>
      </c>
      <c r="D6" s="5" t="s">
        <v>63</v>
      </c>
      <c r="E6" s="7">
        <f t="shared" ref="E6:J6" si="1">SUMIF($K$4:$AO$4,E$12,$K6:$AO6)</f>
        <v>48.669046999999999</v>
      </c>
      <c r="F6" s="7">
        <f t="shared" si="1"/>
        <v>50.417247000000003</v>
      </c>
      <c r="G6" s="7">
        <f t="shared" si="1"/>
        <v>54.655014999999999</v>
      </c>
      <c r="H6" s="7">
        <f t="shared" si="1"/>
        <v>57.618640999999997</v>
      </c>
      <c r="I6" s="7">
        <f t="shared" si="1"/>
        <v>59.359628000000001</v>
      </c>
      <c r="J6" s="7">
        <f t="shared" si="1"/>
        <v>60.195031</v>
      </c>
      <c r="K6" s="46">
        <v>48.669046999999999</v>
      </c>
      <c r="L6" s="36">
        <v>49.093184000000001</v>
      </c>
      <c r="M6" s="35">
        <v>49.513846000000001</v>
      </c>
      <c r="N6" s="35">
        <v>49.955216</v>
      </c>
      <c r="O6" s="35">
        <v>50.417247000000003</v>
      </c>
      <c r="P6" s="35">
        <v>50.882292</v>
      </c>
      <c r="Q6" s="78">
        <v>51.342756000000001</v>
      </c>
      <c r="R6" s="78">
        <v>51.794877</v>
      </c>
      <c r="S6" s="78">
        <v>52.236848000000002</v>
      </c>
      <c r="T6" s="78">
        <v>52.667948000000003</v>
      </c>
      <c r="U6" s="78">
        <v>53.088009</v>
      </c>
      <c r="V6" s="78">
        <v>53.496558999999998</v>
      </c>
      <c r="W6" s="78">
        <v>53.893822</v>
      </c>
      <c r="X6" s="78">
        <v>54.279975999999998</v>
      </c>
      <c r="Y6" s="78">
        <v>54.655014999999999</v>
      </c>
      <c r="Z6" s="78">
        <v>55.018672000000002</v>
      </c>
      <c r="AA6" s="78">
        <v>55.370302000000002</v>
      </c>
      <c r="AB6" s="78">
        <v>55.708925999999998</v>
      </c>
      <c r="AC6" s="78">
        <v>56.033230000000003</v>
      </c>
      <c r="AD6" s="78">
        <v>56.341602999999999</v>
      </c>
      <c r="AE6" s="78">
        <v>56.632359000000001</v>
      </c>
      <c r="AF6" s="78">
        <v>56.904508999999997</v>
      </c>
      <c r="AG6" s="78">
        <v>57.158428000000001</v>
      </c>
      <c r="AH6" s="78">
        <v>57.395581999999997</v>
      </c>
      <c r="AI6" s="78">
        <v>57.618640999999997</v>
      </c>
      <c r="AJ6" s="78">
        <v>58.592306999999998</v>
      </c>
      <c r="AK6" s="78">
        <v>59.359628000000001</v>
      </c>
      <c r="AL6" s="78">
        <v>59.885302000000003</v>
      </c>
      <c r="AM6" s="78">
        <v>60.195031</v>
      </c>
      <c r="AN6" s="78">
        <v>60.195143999999999</v>
      </c>
      <c r="AO6" s="78">
        <v>59.347562000000003</v>
      </c>
    </row>
    <row r="7" spans="1:41">
      <c r="A7" s="5" t="s">
        <v>32</v>
      </c>
      <c r="C7" s="5" t="s">
        <v>58</v>
      </c>
      <c r="D7" s="5" t="s">
        <v>63</v>
      </c>
    </row>
    <row r="8" spans="1:41">
      <c r="A8" s="5" t="s">
        <v>32</v>
      </c>
      <c r="C8" s="5" t="s">
        <v>59</v>
      </c>
      <c r="D8" s="5" t="s">
        <v>63</v>
      </c>
    </row>
    <row r="9" spans="1:41">
      <c r="A9" s="5" t="s">
        <v>32</v>
      </c>
    </row>
    <row r="10" spans="1:41">
      <c r="A10" s="5" t="s">
        <v>32</v>
      </c>
      <c r="B10" s="27"/>
      <c r="C10" s="27"/>
    </row>
    <row r="11" spans="1:41" ht="15.75" thickBot="1">
      <c r="A11" s="5" t="s">
        <v>32</v>
      </c>
      <c r="B11" s="22" t="s">
        <v>72</v>
      </c>
      <c r="L11" s="6" t="s">
        <v>57</v>
      </c>
      <c r="R11" s="6" t="s">
        <v>233</v>
      </c>
    </row>
    <row r="12" spans="1:41" ht="15.75" thickBot="1">
      <c r="A12" s="5" t="s">
        <v>32</v>
      </c>
      <c r="D12" s="22"/>
      <c r="E12" s="8">
        <v>2006</v>
      </c>
      <c r="F12" s="8">
        <v>2010</v>
      </c>
      <c r="G12" s="8">
        <v>2020</v>
      </c>
      <c r="H12" s="8">
        <v>2030</v>
      </c>
      <c r="I12" s="8">
        <v>2040</v>
      </c>
      <c r="J12" s="8">
        <v>2050</v>
      </c>
      <c r="L12" s="8">
        <v>2010</v>
      </c>
      <c r="M12" s="8">
        <v>2020</v>
      </c>
      <c r="N12" s="8">
        <v>2030</v>
      </c>
      <c r="O12" s="8">
        <v>2040</v>
      </c>
      <c r="P12" s="8">
        <v>2050</v>
      </c>
      <c r="R12" s="8">
        <v>2010</v>
      </c>
      <c r="S12" s="8">
        <v>2020</v>
      </c>
      <c r="T12" s="8">
        <v>2030</v>
      </c>
      <c r="U12" s="8">
        <v>2040</v>
      </c>
      <c r="V12" s="8">
        <v>2050</v>
      </c>
    </row>
    <row r="13" spans="1:41">
      <c r="A13" s="5" t="s">
        <v>32</v>
      </c>
      <c r="C13" s="5" t="s">
        <v>65</v>
      </c>
      <c r="D13" s="5" t="s">
        <v>63</v>
      </c>
      <c r="E13" s="7">
        <v>23.44</v>
      </c>
      <c r="F13" s="7">
        <f ca="1">RES!E22</f>
        <v>25.650019420998756</v>
      </c>
      <c r="G13" s="7">
        <f ca="1">RES!F22</f>
        <v>23.934968474443359</v>
      </c>
      <c r="H13" s="7">
        <f ca="1">RES!G22</f>
        <v>16.995033552811599</v>
      </c>
      <c r="I13" s="7">
        <f ca="1">RES!H22</f>
        <v>14.035038407905631</v>
      </c>
      <c r="J13" s="7">
        <f ca="1">RES!I22</f>
        <v>12.527884615042229</v>
      </c>
      <c r="L13" s="7">
        <f ca="1">F13</f>
        <v>25.650019420998756</v>
      </c>
      <c r="M13" s="7">
        <f t="shared" ref="M13:P15" ca="1" si="2">G13</f>
        <v>23.934968474443359</v>
      </c>
      <c r="N13" s="7">
        <f t="shared" ca="1" si="2"/>
        <v>16.995033552811599</v>
      </c>
      <c r="O13" s="7">
        <f t="shared" ca="1" si="2"/>
        <v>14.035038407905631</v>
      </c>
      <c r="P13" s="7">
        <f t="shared" ca="1" si="2"/>
        <v>12.527884615042229</v>
      </c>
      <c r="R13" s="7">
        <f ca="1">F13</f>
        <v>25.650019420998756</v>
      </c>
      <c r="S13" s="7">
        <f t="shared" ref="S13:V15" ca="1" si="3">G13</f>
        <v>23.934968474443359</v>
      </c>
      <c r="T13" s="7">
        <f t="shared" ca="1" si="3"/>
        <v>16.995033552811599</v>
      </c>
      <c r="U13" s="7">
        <f t="shared" ca="1" si="3"/>
        <v>14.035038407905631</v>
      </c>
      <c r="V13" s="7">
        <f t="shared" ca="1" si="3"/>
        <v>12.527884615042229</v>
      </c>
    </row>
    <row r="14" spans="1:41">
      <c r="A14" s="5" t="s">
        <v>32</v>
      </c>
      <c r="C14" s="5" t="s">
        <v>67</v>
      </c>
      <c r="D14" s="5" t="s">
        <v>63</v>
      </c>
      <c r="E14" s="7">
        <v>14.064</v>
      </c>
      <c r="F14" s="7">
        <f ca="1">RES!E23</f>
        <v>15.458218176765572</v>
      </c>
      <c r="G14" s="7">
        <f ca="1">RES!F23</f>
        <v>17.49942541885147</v>
      </c>
      <c r="H14" s="7">
        <f ca="1">RES!G23</f>
        <v>22.515665079829457</v>
      </c>
      <c r="I14" s="7">
        <f ca="1">RES!H23</f>
        <v>23.885824845349127</v>
      </c>
      <c r="J14" s="7">
        <f ca="1">RES!I23</f>
        <v>24.527797143492311</v>
      </c>
      <c r="L14" s="7">
        <f ca="1">F14</f>
        <v>15.458218176765572</v>
      </c>
      <c r="M14" s="7">
        <f t="shared" ca="1" si="2"/>
        <v>17.49942541885147</v>
      </c>
      <c r="N14" s="7">
        <f t="shared" ca="1" si="2"/>
        <v>22.515665079829457</v>
      </c>
      <c r="O14" s="7">
        <f t="shared" ca="1" si="2"/>
        <v>23.885824845349127</v>
      </c>
      <c r="P14" s="7">
        <f t="shared" ca="1" si="2"/>
        <v>24.527797143492311</v>
      </c>
      <c r="R14" s="7">
        <f ca="1">F14</f>
        <v>15.458218176765572</v>
      </c>
      <c r="S14" s="7">
        <f t="shared" ca="1" si="3"/>
        <v>17.49942541885147</v>
      </c>
      <c r="T14" s="7">
        <f t="shared" ca="1" si="3"/>
        <v>22.515665079829457</v>
      </c>
      <c r="U14" s="7">
        <f t="shared" ca="1" si="3"/>
        <v>23.885824845349127</v>
      </c>
      <c r="V14" s="7">
        <f t="shared" ca="1" si="3"/>
        <v>24.527797143492311</v>
      </c>
    </row>
    <row r="15" spans="1:41">
      <c r="A15" s="5" t="s">
        <v>32</v>
      </c>
      <c r="C15" s="5" t="s">
        <v>66</v>
      </c>
      <c r="D15" s="5" t="s">
        <v>63</v>
      </c>
      <c r="E15" s="7">
        <v>9.3729999999999993</v>
      </c>
      <c r="F15" s="7">
        <f ca="1">RES!E24</f>
        <v>10.360429157629385</v>
      </c>
      <c r="G15" s="7">
        <f ca="1">RES!F24</f>
        <v>13.665319481205286</v>
      </c>
      <c r="H15" s="7">
        <f ca="1">RES!G24</f>
        <v>18.527844041418859</v>
      </c>
      <c r="I15" s="7">
        <f ca="1">RES!H24</f>
        <v>22.989372254955239</v>
      </c>
      <c r="J15" s="7">
        <f ca="1">RES!I24</f>
        <v>25.210114978095476</v>
      </c>
      <c r="L15" s="7">
        <f ca="1">F15</f>
        <v>10.360429157629385</v>
      </c>
      <c r="M15" s="7">
        <f t="shared" ca="1" si="2"/>
        <v>13.665319481205286</v>
      </c>
      <c r="N15" s="7">
        <f t="shared" ca="1" si="2"/>
        <v>18.527844041418859</v>
      </c>
      <c r="O15" s="7">
        <f t="shared" ca="1" si="2"/>
        <v>22.989372254955239</v>
      </c>
      <c r="P15" s="7">
        <f t="shared" ca="1" si="2"/>
        <v>25.210114978095476</v>
      </c>
      <c r="R15" s="7">
        <f ca="1">F15</f>
        <v>10.360429157629385</v>
      </c>
      <c r="S15" s="7">
        <f t="shared" ca="1" si="3"/>
        <v>13.665319481205286</v>
      </c>
      <c r="T15" s="7">
        <f t="shared" ca="1" si="3"/>
        <v>18.527844041418859</v>
      </c>
      <c r="U15" s="7">
        <f t="shared" ca="1" si="3"/>
        <v>22.989372254955239</v>
      </c>
      <c r="V15" s="7">
        <f t="shared" ca="1" si="3"/>
        <v>25.210114978095476</v>
      </c>
    </row>
    <row r="16" spans="1:41">
      <c r="A16" s="5" t="s">
        <v>32</v>
      </c>
      <c r="E16" s="4">
        <f t="shared" ref="E16:J16" si="4">SUM(E13:E15)</f>
        <v>46.877000000000002</v>
      </c>
      <c r="F16" s="4">
        <f ca="1">SUM(F13:F15)</f>
        <v>51.468666755393713</v>
      </c>
      <c r="G16" s="4">
        <f t="shared" ca="1" si="4"/>
        <v>55.099713374500112</v>
      </c>
      <c r="H16" s="4">
        <f t="shared" ca="1" si="4"/>
        <v>58.038542674059912</v>
      </c>
      <c r="I16" s="4">
        <f t="shared" ca="1" si="4"/>
        <v>60.910235508209993</v>
      </c>
      <c r="J16" s="4">
        <f t="shared" ca="1" si="4"/>
        <v>62.265796736630016</v>
      </c>
      <c r="L16" s="4">
        <f ca="1">SUM(L13:L15)</f>
        <v>51.468666755393713</v>
      </c>
      <c r="M16" s="4">
        <f ca="1">SUM(M13:M15)</f>
        <v>55.099713374500112</v>
      </c>
      <c r="N16" s="4">
        <f ca="1">SUM(N13:N15)</f>
        <v>58.038542674059912</v>
      </c>
      <c r="O16" s="4">
        <f ca="1">SUM(O13:O15)</f>
        <v>60.910235508209993</v>
      </c>
      <c r="P16" s="4">
        <f ca="1">SUM(P13:P15)</f>
        <v>62.265796736630016</v>
      </c>
      <c r="R16" s="53">
        <f ca="1">SUM(R13:R15)</f>
        <v>51.468666755393713</v>
      </c>
      <c r="S16" s="53">
        <f ca="1">SUM(S13:S15)</f>
        <v>55.099713374500112</v>
      </c>
      <c r="T16" s="53">
        <f ca="1">SUM(T13:T15)</f>
        <v>58.038542674059912</v>
      </c>
      <c r="U16" s="53">
        <f ca="1">SUM(U13:U15)</f>
        <v>60.910235508209993</v>
      </c>
      <c r="V16" s="53">
        <f ca="1">SUM(V13:V15)</f>
        <v>62.265796736630016</v>
      </c>
    </row>
    <row r="17" spans="1:41">
      <c r="A17" s="5" t="s">
        <v>32</v>
      </c>
      <c r="B17" s="27"/>
    </row>
    <row r="18" spans="1:41" ht="15.75" thickBot="1">
      <c r="A18" s="5" t="s">
        <v>32</v>
      </c>
      <c r="B18" s="30"/>
      <c r="C18" s="22" t="s">
        <v>74</v>
      </c>
      <c r="D18" s="22"/>
      <c r="E18" s="8">
        <v>2006</v>
      </c>
      <c r="F18" s="8">
        <v>2010</v>
      </c>
      <c r="G18" s="8">
        <v>2020</v>
      </c>
      <c r="H18" s="8">
        <v>2030</v>
      </c>
      <c r="I18" s="8">
        <v>2040</v>
      </c>
      <c r="J18" s="8">
        <v>2050</v>
      </c>
    </row>
    <row r="19" spans="1:41">
      <c r="A19" s="5" t="s">
        <v>32</v>
      </c>
      <c r="B19" s="27"/>
      <c r="C19" s="5" t="s">
        <v>22</v>
      </c>
      <c r="D19" s="40" t="s">
        <v>417</v>
      </c>
      <c r="E19" s="12">
        <f>F19</f>
        <v>9.9706412917666967</v>
      </c>
      <c r="F19" s="12">
        <f>RES!E43</f>
        <v>9.9706412917666967</v>
      </c>
      <c r="G19" s="12">
        <f>RES!F43</f>
        <v>9.9706412917666967</v>
      </c>
      <c r="H19" s="12">
        <f>RES!G43</f>
        <v>9.9706412917666967</v>
      </c>
      <c r="I19" s="12">
        <f>RES!H43</f>
        <v>9.9706412917666967</v>
      </c>
      <c r="J19" s="12">
        <f>RES!I43</f>
        <v>9.9706412917666967</v>
      </c>
      <c r="K19" s="48"/>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row>
    <row r="20" spans="1:41">
      <c r="A20" s="5" t="s">
        <v>32</v>
      </c>
      <c r="B20" s="27"/>
      <c r="C20" s="27" t="s">
        <v>23</v>
      </c>
      <c r="D20" s="40" t="s">
        <v>417</v>
      </c>
      <c r="E20" s="12">
        <f>F20</f>
        <v>23.828378707836073</v>
      </c>
      <c r="F20" s="12">
        <f>RES!E44</f>
        <v>23.828378707836073</v>
      </c>
      <c r="G20" s="12">
        <f>RES!F44</f>
        <v>23.828378707836073</v>
      </c>
      <c r="H20" s="12">
        <f>RES!G44</f>
        <v>23.828378707836073</v>
      </c>
      <c r="I20" s="12">
        <f>RES!H44</f>
        <v>23.828378707836073</v>
      </c>
      <c r="J20" s="12">
        <f>RES!I44</f>
        <v>23.828378707836073</v>
      </c>
      <c r="K20" s="48"/>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row>
    <row r="21" spans="1:41">
      <c r="A21" s="5" t="s">
        <v>32</v>
      </c>
      <c r="B21" s="27"/>
      <c r="C21" s="27" t="s">
        <v>787</v>
      </c>
      <c r="D21" s="40" t="s">
        <v>417</v>
      </c>
      <c r="E21" s="12">
        <f>FromCGE!I580*1000</f>
        <v>112.15628075508475</v>
      </c>
      <c r="F21" s="12">
        <f ca="1">RES!E45</f>
        <v>111.80491558901079</v>
      </c>
      <c r="G21" s="12">
        <f ca="1">RES!F45</f>
        <v>109.89634430383785</v>
      </c>
      <c r="H21" s="12">
        <f ca="1">RES!G45</f>
        <v>110.61245560694908</v>
      </c>
      <c r="I21" s="12">
        <f ca="1">RES!H45</f>
        <v>128.48225721665105</v>
      </c>
      <c r="J21" s="12">
        <f ca="1">RES!I45</f>
        <v>141.39799360361505</v>
      </c>
      <c r="K21" s="48"/>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0"/>
      <c r="AM21" s="10"/>
      <c r="AN21" s="10"/>
      <c r="AO21" s="10"/>
    </row>
    <row r="22" spans="1:41">
      <c r="A22" s="5" t="s">
        <v>32</v>
      </c>
      <c r="B22" s="27"/>
      <c r="C22" s="27"/>
      <c r="K22" s="48"/>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row>
    <row r="23" spans="1:41">
      <c r="A23" s="5" t="s">
        <v>32</v>
      </c>
      <c r="B23" s="27"/>
      <c r="C23" s="27"/>
      <c r="R23" s="5" t="s">
        <v>235</v>
      </c>
    </row>
    <row r="24" spans="1:41" ht="15.75" thickBot="1">
      <c r="A24" s="5" t="s">
        <v>32</v>
      </c>
      <c r="B24" s="22" t="s">
        <v>196</v>
      </c>
      <c r="D24" s="22"/>
      <c r="E24" s="8">
        <v>2006</v>
      </c>
      <c r="F24" s="8">
        <v>2010</v>
      </c>
      <c r="G24" s="8">
        <v>2020</v>
      </c>
      <c r="H24" s="8">
        <v>2030</v>
      </c>
      <c r="I24" s="8">
        <v>2040</v>
      </c>
      <c r="J24" s="8">
        <v>2050</v>
      </c>
      <c r="L24" s="8">
        <v>2010</v>
      </c>
      <c r="M24" s="8">
        <v>2020</v>
      </c>
      <c r="N24" s="8">
        <v>2030</v>
      </c>
      <c r="O24" s="8">
        <v>2040</v>
      </c>
      <c r="P24" s="8">
        <v>2050</v>
      </c>
      <c r="R24" s="8">
        <v>2010</v>
      </c>
      <c r="S24" s="8">
        <v>2020</v>
      </c>
      <c r="T24" s="8">
        <v>2030</v>
      </c>
      <c r="U24" s="8">
        <v>2040</v>
      </c>
      <c r="V24" s="8">
        <v>2050</v>
      </c>
    </row>
    <row r="25" spans="1:41">
      <c r="A25" s="5" t="s">
        <v>32</v>
      </c>
      <c r="B25" s="27"/>
      <c r="C25" s="27" t="str">
        <f>C19</f>
        <v>Low Income</v>
      </c>
      <c r="D25" s="5" t="s">
        <v>64</v>
      </c>
      <c r="E25" s="56">
        <f>[5]Calib_1011!$H$83</f>
        <v>7.1225000000000011E-2</v>
      </c>
      <c r="F25" s="82">
        <f>E25</f>
        <v>7.1225000000000011E-2</v>
      </c>
      <c r="G25" s="82">
        <f t="shared" ref="G25:J27" si="5">IF($D$3,S25,M25)</f>
        <v>7.1225000000000011E-2</v>
      </c>
      <c r="H25" s="82">
        <f t="shared" si="5"/>
        <v>7.1225000000000011E-2</v>
      </c>
      <c r="I25" s="82">
        <f t="shared" si="5"/>
        <v>7.1225000000000011E-2</v>
      </c>
      <c r="J25" s="82">
        <f t="shared" si="5"/>
        <v>7.1225000000000011E-2</v>
      </c>
      <c r="K25" s="60"/>
      <c r="L25" s="82">
        <f>$F25</f>
        <v>7.1225000000000011E-2</v>
      </c>
      <c r="M25" s="39">
        <f t="shared" ref="M25:P27" si="6">L25</f>
        <v>7.1225000000000011E-2</v>
      </c>
      <c r="N25" s="39">
        <f t="shared" si="6"/>
        <v>7.1225000000000011E-2</v>
      </c>
      <c r="O25" s="39">
        <f t="shared" si="6"/>
        <v>7.1225000000000011E-2</v>
      </c>
      <c r="P25" s="39">
        <f t="shared" si="6"/>
        <v>7.1225000000000011E-2</v>
      </c>
      <c r="Q25" s="9"/>
      <c r="R25" s="82">
        <f>$F25</f>
        <v>7.1225000000000011E-2</v>
      </c>
      <c r="S25" s="100">
        <v>0.06</v>
      </c>
      <c r="T25" s="100">
        <v>0.05</v>
      </c>
      <c r="U25" s="100">
        <v>0.04</v>
      </c>
      <c r="V25" s="100">
        <v>0.04</v>
      </c>
      <c r="W25" s="9"/>
      <c r="X25" s="9"/>
      <c r="Y25" s="9"/>
      <c r="Z25" s="9"/>
      <c r="AA25" s="9"/>
      <c r="AB25" s="9"/>
      <c r="AC25" s="9"/>
      <c r="AD25" s="9"/>
      <c r="AE25" s="9"/>
      <c r="AF25" s="9"/>
      <c r="AG25" s="9"/>
      <c r="AH25" s="9"/>
      <c r="AI25" s="9"/>
      <c r="AJ25" s="9"/>
      <c r="AK25" s="9"/>
      <c r="AL25" s="9"/>
      <c r="AM25" s="9"/>
      <c r="AN25" s="9"/>
      <c r="AO25" s="9"/>
    </row>
    <row r="26" spans="1:41">
      <c r="A26" s="5" t="s">
        <v>32</v>
      </c>
      <c r="B26" s="27"/>
      <c r="C26" s="27" t="str">
        <f>C20</f>
        <v>Middle Income</v>
      </c>
      <c r="D26" s="5" t="s">
        <v>64</v>
      </c>
      <c r="E26" s="56">
        <f>[5]Calib_1011!$I$83</f>
        <v>0.23059659790640394</v>
      </c>
      <c r="F26" s="82">
        <f>E26</f>
        <v>0.23059659790640394</v>
      </c>
      <c r="G26" s="82">
        <f t="shared" si="5"/>
        <v>0.23059659790640394</v>
      </c>
      <c r="H26" s="82">
        <f t="shared" si="5"/>
        <v>0.23059659790640394</v>
      </c>
      <c r="I26" s="82">
        <f t="shared" si="5"/>
        <v>0.23059659790640394</v>
      </c>
      <c r="J26" s="82">
        <f t="shared" si="5"/>
        <v>0.23059659790640394</v>
      </c>
      <c r="K26" s="60"/>
      <c r="L26" s="82">
        <f>$F26</f>
        <v>0.23059659790640394</v>
      </c>
      <c r="M26" s="39">
        <f t="shared" si="6"/>
        <v>0.23059659790640394</v>
      </c>
      <c r="N26" s="39">
        <f t="shared" si="6"/>
        <v>0.23059659790640394</v>
      </c>
      <c r="O26" s="39">
        <f t="shared" si="6"/>
        <v>0.23059659790640394</v>
      </c>
      <c r="P26" s="39">
        <f t="shared" si="6"/>
        <v>0.23059659790640394</v>
      </c>
      <c r="Q26" s="9"/>
      <c r="R26" s="82">
        <f>$F26</f>
        <v>0.23059659790640394</v>
      </c>
      <c r="S26" s="100">
        <f>R26*0.95</f>
        <v>0.21906676801108374</v>
      </c>
      <c r="T26" s="100">
        <f t="shared" ref="T26:V27" si="7">S26*0.95</f>
        <v>0.20811342961052953</v>
      </c>
      <c r="U26" s="100">
        <f t="shared" si="7"/>
        <v>0.19770775813000305</v>
      </c>
      <c r="V26" s="100">
        <f t="shared" si="7"/>
        <v>0.1878223702235029</v>
      </c>
      <c r="W26" s="9"/>
      <c r="X26" s="9"/>
      <c r="Y26" s="9"/>
      <c r="Z26" s="9"/>
      <c r="AA26" s="9"/>
      <c r="AB26" s="9"/>
      <c r="AC26" s="9"/>
      <c r="AD26" s="9"/>
      <c r="AE26" s="9"/>
      <c r="AF26" s="9"/>
      <c r="AG26" s="9"/>
      <c r="AH26" s="9"/>
      <c r="AI26" s="9"/>
      <c r="AJ26" s="9"/>
      <c r="AK26" s="9"/>
      <c r="AL26" s="9"/>
      <c r="AM26" s="9"/>
      <c r="AN26" s="9"/>
      <c r="AO26" s="9"/>
    </row>
    <row r="27" spans="1:41">
      <c r="A27" s="5" t="s">
        <v>32</v>
      </c>
      <c r="B27" s="27"/>
      <c r="C27" s="27" t="str">
        <f>C21</f>
        <v>High Income</v>
      </c>
      <c r="D27" s="5" t="s">
        <v>64</v>
      </c>
      <c r="E27" s="56">
        <f>[5]Calib_1011!$J$83</f>
        <v>0.79338513513513509</v>
      </c>
      <c r="F27" s="82">
        <f>E27</f>
        <v>0.79338513513513509</v>
      </c>
      <c r="G27" s="82">
        <f t="shared" si="5"/>
        <v>0.79338513513513509</v>
      </c>
      <c r="H27" s="82">
        <f t="shared" si="5"/>
        <v>0.79338513513513509</v>
      </c>
      <c r="I27" s="82">
        <f t="shared" si="5"/>
        <v>0.79338513513513509</v>
      </c>
      <c r="J27" s="82">
        <f t="shared" si="5"/>
        <v>0.79338513513513509</v>
      </c>
      <c r="K27" s="60"/>
      <c r="L27" s="82">
        <f>$F27</f>
        <v>0.79338513513513509</v>
      </c>
      <c r="M27" s="39">
        <f t="shared" si="6"/>
        <v>0.79338513513513509</v>
      </c>
      <c r="N27" s="39">
        <f t="shared" si="6"/>
        <v>0.79338513513513509</v>
      </c>
      <c r="O27" s="39">
        <f t="shared" si="6"/>
        <v>0.79338513513513509</v>
      </c>
      <c r="P27" s="39">
        <f t="shared" si="6"/>
        <v>0.79338513513513509</v>
      </c>
      <c r="Q27" s="9"/>
      <c r="R27" s="82">
        <f>$F27</f>
        <v>0.79338513513513509</v>
      </c>
      <c r="S27" s="100">
        <f>R27*0.95</f>
        <v>0.75371587837837828</v>
      </c>
      <c r="T27" s="100">
        <f t="shared" si="7"/>
        <v>0.71603008445945937</v>
      </c>
      <c r="U27" s="100">
        <f t="shared" si="7"/>
        <v>0.68022858023648636</v>
      </c>
      <c r="V27" s="100">
        <f t="shared" si="7"/>
        <v>0.64621715122466206</v>
      </c>
      <c r="W27" s="9"/>
      <c r="X27" s="9"/>
      <c r="Y27" s="9"/>
      <c r="Z27" s="9"/>
      <c r="AA27" s="9"/>
      <c r="AB27" s="9"/>
      <c r="AC27" s="9"/>
      <c r="AD27" s="9"/>
      <c r="AE27" s="9"/>
      <c r="AF27" s="9"/>
      <c r="AG27" s="9"/>
      <c r="AH27" s="9"/>
      <c r="AI27" s="9"/>
      <c r="AJ27" s="9"/>
      <c r="AK27" s="9"/>
      <c r="AL27" s="9"/>
      <c r="AM27" s="9"/>
      <c r="AN27" s="9"/>
      <c r="AO27" s="9"/>
    </row>
    <row r="28" spans="1:41">
      <c r="A28" s="5" t="s">
        <v>32</v>
      </c>
      <c r="B28" s="27"/>
      <c r="C28" s="27"/>
      <c r="R28" s="5" t="s">
        <v>236</v>
      </c>
    </row>
    <row r="29" spans="1:41" ht="15.75" thickBot="1">
      <c r="A29" s="5" t="s">
        <v>32</v>
      </c>
      <c r="B29" s="22" t="s">
        <v>224</v>
      </c>
      <c r="D29" s="22"/>
      <c r="E29" s="8">
        <v>2006</v>
      </c>
      <c r="F29" s="8">
        <v>2010</v>
      </c>
      <c r="G29" s="8">
        <v>2020</v>
      </c>
      <c r="H29" s="8">
        <v>2030</v>
      </c>
      <c r="I29" s="8">
        <v>2040</v>
      </c>
      <c r="J29" s="8">
        <v>2050</v>
      </c>
      <c r="L29" s="8">
        <v>2010</v>
      </c>
      <c r="M29" s="8">
        <v>2020</v>
      </c>
      <c r="N29" s="8">
        <v>2030</v>
      </c>
      <c r="O29" s="8">
        <v>2040</v>
      </c>
      <c r="P29" s="8">
        <v>2050</v>
      </c>
      <c r="R29" s="8">
        <v>2010</v>
      </c>
      <c r="S29" s="8">
        <v>2020</v>
      </c>
      <c r="T29" s="8">
        <v>2030</v>
      </c>
      <c r="U29" s="8">
        <v>2040</v>
      </c>
      <c r="V29" s="8">
        <v>2050</v>
      </c>
    </row>
    <row r="30" spans="1:41">
      <c r="A30" s="5" t="s">
        <v>32</v>
      </c>
      <c r="C30" s="27" t="str">
        <f>C25</f>
        <v>Low Income</v>
      </c>
      <c r="D30" s="5" t="s">
        <v>64</v>
      </c>
      <c r="E30" s="55">
        <f>[5]Calib_1011!$H$84</f>
        <v>0.25</v>
      </c>
      <c r="F30" s="81">
        <f>E30</f>
        <v>0.25</v>
      </c>
      <c r="G30" s="81">
        <f t="shared" ref="G30:J32" si="8">IF($D$3,S30,M30)</f>
        <v>0.25</v>
      </c>
      <c r="H30" s="81">
        <f t="shared" si="8"/>
        <v>0.25</v>
      </c>
      <c r="I30" s="81">
        <f t="shared" si="8"/>
        <v>0.25</v>
      </c>
      <c r="J30" s="81">
        <f t="shared" si="8"/>
        <v>0.25</v>
      </c>
      <c r="K30" s="47"/>
      <c r="L30" s="81">
        <f>$F30</f>
        <v>0.25</v>
      </c>
      <c r="M30" s="51">
        <f t="shared" ref="M30:P32" si="9">L30</f>
        <v>0.25</v>
      </c>
      <c r="N30" s="51">
        <f t="shared" si="9"/>
        <v>0.25</v>
      </c>
      <c r="O30" s="51">
        <f t="shared" si="9"/>
        <v>0.25</v>
      </c>
      <c r="P30" s="51">
        <f t="shared" si="9"/>
        <v>0.25</v>
      </c>
      <c r="Q30" s="63"/>
      <c r="R30" s="81">
        <f>$F30</f>
        <v>0.25</v>
      </c>
      <c r="S30" s="101">
        <f>R30*0.95</f>
        <v>0.23749999999999999</v>
      </c>
      <c r="T30" s="101">
        <f>S30*0.95</f>
        <v>0.22562499999999999</v>
      </c>
      <c r="U30" s="101">
        <f>T30*0.95</f>
        <v>0.21434374999999997</v>
      </c>
      <c r="V30" s="101">
        <f>U30*0.95</f>
        <v>0.20362656249999997</v>
      </c>
      <c r="W30" s="63"/>
      <c r="X30" s="63"/>
      <c r="Y30" s="63"/>
      <c r="Z30" s="63"/>
      <c r="AA30" s="63"/>
      <c r="AB30" s="63"/>
      <c r="AC30" s="63"/>
      <c r="AD30" s="63"/>
      <c r="AE30" s="63"/>
      <c r="AF30" s="63"/>
      <c r="AG30" s="63"/>
      <c r="AH30" s="63"/>
      <c r="AI30" s="63"/>
      <c r="AJ30" s="63"/>
      <c r="AK30" s="63"/>
      <c r="AL30" s="63"/>
      <c r="AM30" s="63"/>
      <c r="AN30" s="63"/>
      <c r="AO30" s="63"/>
    </row>
    <row r="31" spans="1:41">
      <c r="A31" s="5" t="s">
        <v>32</v>
      </c>
      <c r="C31" s="27" t="str">
        <f>C26</f>
        <v>Middle Income</v>
      </c>
      <c r="D31" s="5" t="s">
        <v>64</v>
      </c>
      <c r="E31" s="55">
        <f>[5]Calib_1011!$I$84</f>
        <v>0.31284640965636162</v>
      </c>
      <c r="F31" s="81">
        <f>E31</f>
        <v>0.31284640965636162</v>
      </c>
      <c r="G31" s="81">
        <f t="shared" si="8"/>
        <v>0.31284640965636162</v>
      </c>
      <c r="H31" s="81">
        <f t="shared" si="8"/>
        <v>0.31284640965636162</v>
      </c>
      <c r="I31" s="81">
        <f t="shared" si="8"/>
        <v>0.31284640965636162</v>
      </c>
      <c r="J31" s="81">
        <f t="shared" si="8"/>
        <v>0.31284640965636162</v>
      </c>
      <c r="K31" s="47"/>
      <c r="L31" s="81">
        <f>$F31</f>
        <v>0.31284640965636162</v>
      </c>
      <c r="M31" s="51">
        <f t="shared" si="9"/>
        <v>0.31284640965636162</v>
      </c>
      <c r="N31" s="51">
        <f t="shared" si="9"/>
        <v>0.31284640965636162</v>
      </c>
      <c r="O31" s="51">
        <f t="shared" si="9"/>
        <v>0.31284640965636162</v>
      </c>
      <c r="P31" s="51">
        <f t="shared" si="9"/>
        <v>0.31284640965636162</v>
      </c>
      <c r="Q31" s="63"/>
      <c r="R31" s="81">
        <f>$F31</f>
        <v>0.31284640965636162</v>
      </c>
      <c r="S31" s="101">
        <f t="shared" ref="S31:V32" si="10">R31*0.95</f>
        <v>0.29720408917354352</v>
      </c>
      <c r="T31" s="101">
        <f t="shared" si="10"/>
        <v>0.28234388471486632</v>
      </c>
      <c r="U31" s="101">
        <f t="shared" si="10"/>
        <v>0.26822669047912301</v>
      </c>
      <c r="V31" s="101">
        <f t="shared" si="10"/>
        <v>0.25481535595516686</v>
      </c>
      <c r="W31" s="63"/>
      <c r="X31" s="63"/>
      <c r="Y31" s="63"/>
      <c r="Z31" s="63"/>
      <c r="AA31" s="63"/>
      <c r="AB31" s="63"/>
      <c r="AC31" s="63"/>
      <c r="AD31" s="63"/>
      <c r="AE31" s="63"/>
      <c r="AF31" s="63"/>
      <c r="AG31" s="63"/>
      <c r="AH31" s="63"/>
      <c r="AI31" s="63"/>
      <c r="AJ31" s="63"/>
      <c r="AK31" s="63"/>
      <c r="AL31" s="63"/>
      <c r="AM31" s="63"/>
      <c r="AN31" s="63"/>
      <c r="AO31" s="63"/>
    </row>
    <row r="32" spans="1:41">
      <c r="A32" s="5" t="s">
        <v>32</v>
      </c>
      <c r="C32" s="27" t="str">
        <f>C27</f>
        <v>High Income</v>
      </c>
      <c r="D32" s="5" t="s">
        <v>64</v>
      </c>
      <c r="E32" s="55">
        <f>[5]Calib_1011!$J$84</f>
        <v>0.41283463855351005</v>
      </c>
      <c r="F32" s="81">
        <f>E32</f>
        <v>0.41283463855351005</v>
      </c>
      <c r="G32" s="81">
        <f t="shared" si="8"/>
        <v>0.41283463855351005</v>
      </c>
      <c r="H32" s="81">
        <f t="shared" si="8"/>
        <v>0.41283463855351005</v>
      </c>
      <c r="I32" s="81">
        <f t="shared" si="8"/>
        <v>0.41283463855351005</v>
      </c>
      <c r="J32" s="81">
        <f t="shared" si="8"/>
        <v>0.41283463855351005</v>
      </c>
      <c r="K32" s="47"/>
      <c r="L32" s="81">
        <f>$F32</f>
        <v>0.41283463855351005</v>
      </c>
      <c r="M32" s="51">
        <f t="shared" si="9"/>
        <v>0.41283463855351005</v>
      </c>
      <c r="N32" s="51">
        <f t="shared" si="9"/>
        <v>0.41283463855351005</v>
      </c>
      <c r="O32" s="51">
        <f t="shared" si="9"/>
        <v>0.41283463855351005</v>
      </c>
      <c r="P32" s="51">
        <f t="shared" si="9"/>
        <v>0.41283463855351005</v>
      </c>
      <c r="Q32" s="63"/>
      <c r="R32" s="81">
        <f>$F32</f>
        <v>0.41283463855351005</v>
      </c>
      <c r="S32" s="101">
        <f t="shared" si="10"/>
        <v>0.3921929066258345</v>
      </c>
      <c r="T32" s="101">
        <f t="shared" si="10"/>
        <v>0.37258326129454278</v>
      </c>
      <c r="U32" s="101">
        <f t="shared" si="10"/>
        <v>0.35395409822981561</v>
      </c>
      <c r="V32" s="101">
        <f t="shared" si="10"/>
        <v>0.3362563933183248</v>
      </c>
      <c r="W32" s="63"/>
      <c r="X32" s="63"/>
      <c r="Y32" s="63"/>
      <c r="Z32" s="63"/>
      <c r="AA32" s="63"/>
      <c r="AB32" s="63"/>
      <c r="AC32" s="63"/>
      <c r="AD32" s="63"/>
      <c r="AE32" s="63"/>
      <c r="AF32" s="63"/>
      <c r="AG32" s="63"/>
      <c r="AH32" s="63"/>
      <c r="AI32" s="63"/>
      <c r="AJ32" s="63"/>
      <c r="AK32" s="63"/>
      <c r="AL32" s="63"/>
      <c r="AM32" s="63"/>
      <c r="AN32" s="63"/>
      <c r="AO32" s="63"/>
    </row>
    <row r="33" spans="1:41">
      <c r="A33" s="5" t="s">
        <v>32</v>
      </c>
      <c r="C33" s="27"/>
      <c r="K33" s="47"/>
      <c r="L33" s="7"/>
      <c r="Q33" s="83"/>
      <c r="R33" s="5" t="s">
        <v>237</v>
      </c>
      <c r="W33" s="83"/>
      <c r="X33" s="83"/>
      <c r="Y33" s="83"/>
      <c r="Z33" s="83"/>
      <c r="AA33" s="83"/>
      <c r="AB33" s="83"/>
      <c r="AC33" s="83"/>
      <c r="AD33" s="83"/>
      <c r="AE33" s="83"/>
      <c r="AF33" s="83"/>
      <c r="AG33" s="83"/>
      <c r="AH33" s="83"/>
      <c r="AI33" s="83"/>
      <c r="AJ33" s="83"/>
      <c r="AK33" s="83"/>
      <c r="AL33" s="83"/>
      <c r="AM33" s="83"/>
      <c r="AN33" s="83"/>
      <c r="AO33" s="83"/>
    </row>
    <row r="34" spans="1:41" ht="15.75" thickBot="1">
      <c r="A34" s="5" t="s">
        <v>32</v>
      </c>
      <c r="B34" s="97" t="s">
        <v>225</v>
      </c>
      <c r="D34" s="97"/>
      <c r="E34" s="8">
        <v>2006</v>
      </c>
      <c r="F34" s="8">
        <v>2010</v>
      </c>
      <c r="G34" s="8">
        <v>2020</v>
      </c>
      <c r="H34" s="8">
        <v>2030</v>
      </c>
      <c r="I34" s="8">
        <v>2040</v>
      </c>
      <c r="J34" s="8">
        <v>2050</v>
      </c>
      <c r="L34" s="8">
        <v>2010</v>
      </c>
      <c r="M34" s="8">
        <v>2020</v>
      </c>
      <c r="N34" s="8">
        <v>2030</v>
      </c>
      <c r="O34" s="8">
        <v>2040</v>
      </c>
      <c r="P34" s="8">
        <v>2050</v>
      </c>
      <c r="R34" s="8">
        <v>2010</v>
      </c>
      <c r="S34" s="8">
        <v>2020</v>
      </c>
      <c r="T34" s="8">
        <v>2030</v>
      </c>
      <c r="U34" s="8">
        <v>2040</v>
      </c>
      <c r="V34" s="8">
        <v>2050</v>
      </c>
    </row>
    <row r="35" spans="1:41">
      <c r="A35" s="5" t="s">
        <v>32</v>
      </c>
      <c r="C35" s="27" t="str">
        <f>C30</f>
        <v>Low Income</v>
      </c>
      <c r="D35" s="5" t="s">
        <v>115</v>
      </c>
      <c r="E35" s="55">
        <f>[5]Calib_1011!$H$106</f>
        <v>1.3960900473933648</v>
      </c>
      <c r="F35" s="81">
        <f>E35</f>
        <v>1.3960900473933648</v>
      </c>
      <c r="G35" s="81">
        <f t="shared" ref="G35:J38" si="11">IF($D$3,S35,M35)</f>
        <v>1.3960900473933648</v>
      </c>
      <c r="H35" s="81">
        <f t="shared" si="11"/>
        <v>1.3960900473933648</v>
      </c>
      <c r="I35" s="81">
        <f t="shared" si="11"/>
        <v>1.3960900473933648</v>
      </c>
      <c r="J35" s="81">
        <f t="shared" si="11"/>
        <v>1.3960900473933648</v>
      </c>
      <c r="K35" s="47"/>
      <c r="L35" s="81">
        <f>$F35</f>
        <v>1.3960900473933648</v>
      </c>
      <c r="M35" s="51">
        <f t="shared" ref="M35:N38" si="12">L35</f>
        <v>1.3960900473933648</v>
      </c>
      <c r="N35" s="51">
        <f t="shared" si="12"/>
        <v>1.3960900473933648</v>
      </c>
      <c r="O35" s="51">
        <f t="shared" ref="O35:P38" si="13">N35</f>
        <v>1.3960900473933648</v>
      </c>
      <c r="P35" s="51">
        <f t="shared" si="13"/>
        <v>1.3960900473933648</v>
      </c>
      <c r="Q35" s="83"/>
      <c r="R35" s="81">
        <f>$F35</f>
        <v>1.3960900473933648</v>
      </c>
      <c r="S35" s="101">
        <f>R35*1.025</f>
        <v>1.4309922985781989</v>
      </c>
      <c r="T35" s="101">
        <f>S35*1.025</f>
        <v>1.4667671060426537</v>
      </c>
      <c r="U35" s="101">
        <f>T35*1.025</f>
        <v>1.5034362836937198</v>
      </c>
      <c r="V35" s="101">
        <f>U35*1.025</f>
        <v>1.5410221907860626</v>
      </c>
      <c r="W35" s="83"/>
      <c r="X35" s="83"/>
      <c r="Y35" s="83"/>
      <c r="Z35" s="83"/>
      <c r="AA35" s="83"/>
      <c r="AB35" s="83"/>
      <c r="AC35" s="83"/>
      <c r="AD35" s="83"/>
      <c r="AE35" s="83"/>
      <c r="AF35" s="83"/>
      <c r="AG35" s="83"/>
      <c r="AH35" s="83"/>
      <c r="AI35" s="83"/>
      <c r="AJ35" s="83"/>
      <c r="AK35" s="83"/>
      <c r="AL35" s="83"/>
      <c r="AM35" s="83"/>
      <c r="AN35" s="83"/>
      <c r="AO35" s="83"/>
    </row>
    <row r="36" spans="1:41">
      <c r="A36" s="5" t="s">
        <v>32</v>
      </c>
      <c r="C36" s="27" t="str">
        <f>C31</f>
        <v>Middle Income</v>
      </c>
      <c r="D36" s="5" t="s">
        <v>115</v>
      </c>
      <c r="E36" s="55">
        <f>[5]Calib_1011!$I$104</f>
        <v>1.4</v>
      </c>
      <c r="F36" s="81">
        <f>E36</f>
        <v>1.4</v>
      </c>
      <c r="G36" s="81">
        <f t="shared" si="11"/>
        <v>1.4</v>
      </c>
      <c r="H36" s="81">
        <f t="shared" si="11"/>
        <v>1.4</v>
      </c>
      <c r="I36" s="81">
        <f t="shared" si="11"/>
        <v>1.4</v>
      </c>
      <c r="J36" s="81">
        <f t="shared" si="11"/>
        <v>1.4</v>
      </c>
      <c r="K36" s="47"/>
      <c r="L36" s="81">
        <f>$F36</f>
        <v>1.4</v>
      </c>
      <c r="M36" s="51">
        <f t="shared" si="12"/>
        <v>1.4</v>
      </c>
      <c r="N36" s="51">
        <f t="shared" si="12"/>
        <v>1.4</v>
      </c>
      <c r="O36" s="51">
        <f t="shared" si="13"/>
        <v>1.4</v>
      </c>
      <c r="P36" s="51">
        <f t="shared" si="13"/>
        <v>1.4</v>
      </c>
      <c r="Q36" s="83"/>
      <c r="R36" s="81">
        <f>$F36</f>
        <v>1.4</v>
      </c>
      <c r="S36" s="101">
        <f t="shared" ref="S36:V38" si="14">R36*1.025</f>
        <v>1.4349999999999998</v>
      </c>
      <c r="T36" s="101">
        <f t="shared" si="14"/>
        <v>1.4708749999999997</v>
      </c>
      <c r="U36" s="101">
        <f t="shared" si="14"/>
        <v>1.5076468749999996</v>
      </c>
      <c r="V36" s="101">
        <f t="shared" si="14"/>
        <v>1.5453380468749995</v>
      </c>
      <c r="W36" s="83"/>
      <c r="X36" s="83"/>
      <c r="Y36" s="83"/>
      <c r="Z36" s="83"/>
      <c r="AA36" s="83"/>
      <c r="AB36" s="83"/>
      <c r="AC36" s="83"/>
      <c r="AD36" s="83"/>
      <c r="AE36" s="83"/>
      <c r="AF36" s="83"/>
      <c r="AG36" s="83"/>
      <c r="AH36" s="83"/>
      <c r="AI36" s="83"/>
      <c r="AJ36" s="83"/>
      <c r="AK36" s="83"/>
      <c r="AL36" s="83"/>
      <c r="AM36" s="83"/>
      <c r="AN36" s="83"/>
      <c r="AO36" s="83"/>
    </row>
    <row r="37" spans="1:41">
      <c r="A37" s="5" t="s">
        <v>32</v>
      </c>
      <c r="C37" s="27" t="str">
        <f>C32</f>
        <v>High Income</v>
      </c>
      <c r="D37" s="5" t="s">
        <v>115</v>
      </c>
      <c r="E37" s="55">
        <f>[5]Calib_1011!$J$104</f>
        <v>1.4</v>
      </c>
      <c r="F37" s="81">
        <f>E37</f>
        <v>1.4</v>
      </c>
      <c r="G37" s="81">
        <f t="shared" si="11"/>
        <v>1.4</v>
      </c>
      <c r="H37" s="81">
        <f t="shared" si="11"/>
        <v>1.4</v>
      </c>
      <c r="I37" s="81">
        <f t="shared" si="11"/>
        <v>1.4</v>
      </c>
      <c r="J37" s="81">
        <f t="shared" si="11"/>
        <v>1.4</v>
      </c>
      <c r="K37" s="47"/>
      <c r="L37" s="81">
        <f>$F37</f>
        <v>1.4</v>
      </c>
      <c r="M37" s="51">
        <f t="shared" si="12"/>
        <v>1.4</v>
      </c>
      <c r="N37" s="51">
        <f t="shared" si="12"/>
        <v>1.4</v>
      </c>
      <c r="O37" s="51">
        <f t="shared" si="13"/>
        <v>1.4</v>
      </c>
      <c r="P37" s="51">
        <f t="shared" si="13"/>
        <v>1.4</v>
      </c>
      <c r="Q37" s="83"/>
      <c r="R37" s="81">
        <f>$F37</f>
        <v>1.4</v>
      </c>
      <c r="S37" s="101">
        <f t="shared" ref="S37" si="15">R37*1.025</f>
        <v>1.4349999999999998</v>
      </c>
      <c r="T37" s="101">
        <f t="shared" ref="T37" si="16">S37*1.025</f>
        <v>1.4708749999999997</v>
      </c>
      <c r="U37" s="101">
        <f t="shared" ref="U37" si="17">T37*1.025</f>
        <v>1.5076468749999996</v>
      </c>
      <c r="V37" s="101">
        <f t="shared" ref="V37" si="18">U37*1.025</f>
        <v>1.5453380468749995</v>
      </c>
      <c r="W37" s="83"/>
      <c r="X37" s="83"/>
      <c r="Y37" s="83"/>
      <c r="Z37" s="83"/>
      <c r="AA37" s="83"/>
      <c r="AB37" s="83"/>
      <c r="AC37" s="83"/>
      <c r="AD37" s="83"/>
      <c r="AE37" s="83"/>
      <c r="AF37" s="83"/>
      <c r="AG37" s="83"/>
      <c r="AH37" s="83"/>
      <c r="AI37" s="83"/>
      <c r="AJ37" s="83"/>
      <c r="AK37" s="83"/>
      <c r="AL37" s="83"/>
      <c r="AM37" s="83"/>
      <c r="AN37" s="83"/>
      <c r="AO37" s="83"/>
    </row>
    <row r="38" spans="1:41">
      <c r="A38" s="5" t="s">
        <v>32</v>
      </c>
      <c r="C38" s="27" t="s">
        <v>231</v>
      </c>
      <c r="D38" s="5" t="s">
        <v>115</v>
      </c>
      <c r="E38" s="55">
        <f>[5]Calib_1011!K68</f>
        <v>1.4</v>
      </c>
      <c r="F38" s="81">
        <f>E38</f>
        <v>1.4</v>
      </c>
      <c r="G38" s="81">
        <f t="shared" si="11"/>
        <v>1.4</v>
      </c>
      <c r="H38" s="81">
        <f t="shared" si="11"/>
        <v>1.4</v>
      </c>
      <c r="I38" s="81">
        <f t="shared" si="11"/>
        <v>1.4</v>
      </c>
      <c r="J38" s="81">
        <f t="shared" si="11"/>
        <v>1.4</v>
      </c>
      <c r="L38" s="81">
        <f>$F38</f>
        <v>1.4</v>
      </c>
      <c r="M38" s="51">
        <f t="shared" si="12"/>
        <v>1.4</v>
      </c>
      <c r="N38" s="51">
        <f t="shared" si="12"/>
        <v>1.4</v>
      </c>
      <c r="O38" s="51">
        <f t="shared" si="13"/>
        <v>1.4</v>
      </c>
      <c r="P38" s="51">
        <f t="shared" si="13"/>
        <v>1.4</v>
      </c>
      <c r="R38" s="81">
        <f>$F38</f>
        <v>1.4</v>
      </c>
      <c r="S38" s="101">
        <f t="shared" si="14"/>
        <v>1.4349999999999998</v>
      </c>
      <c r="T38" s="101">
        <f t="shared" si="14"/>
        <v>1.4708749999999997</v>
      </c>
      <c r="U38" s="101">
        <f t="shared" si="14"/>
        <v>1.5076468749999996</v>
      </c>
      <c r="V38" s="101">
        <f t="shared" si="14"/>
        <v>1.5453380468749995</v>
      </c>
    </row>
    <row r="39" spans="1:41">
      <c r="A39" s="5" t="s">
        <v>32</v>
      </c>
      <c r="C39" s="27"/>
      <c r="K39" s="47"/>
      <c r="L39" s="7"/>
      <c r="Q39" s="83"/>
      <c r="R39" s="5" t="s">
        <v>238</v>
      </c>
      <c r="W39" s="83"/>
      <c r="X39" s="83"/>
      <c r="Y39" s="83"/>
      <c r="Z39" s="83"/>
      <c r="AA39" s="83"/>
      <c r="AB39" s="83"/>
      <c r="AC39" s="83"/>
      <c r="AD39" s="83"/>
      <c r="AE39" s="83"/>
      <c r="AF39" s="83"/>
      <c r="AG39" s="83"/>
      <c r="AH39" s="83"/>
      <c r="AI39" s="83"/>
      <c r="AJ39" s="83"/>
      <c r="AK39" s="83"/>
      <c r="AL39" s="83"/>
      <c r="AM39" s="83"/>
      <c r="AN39" s="83"/>
      <c r="AO39" s="83"/>
    </row>
    <row r="40" spans="1:41" ht="15.75" thickBot="1">
      <c r="A40" s="5" t="s">
        <v>32</v>
      </c>
      <c r="B40" s="97" t="s">
        <v>226</v>
      </c>
      <c r="D40" s="97"/>
      <c r="E40" s="8">
        <v>2006</v>
      </c>
      <c r="F40" s="8">
        <v>2010</v>
      </c>
      <c r="G40" s="8">
        <v>2020</v>
      </c>
      <c r="H40" s="8">
        <v>2030</v>
      </c>
      <c r="I40" s="8">
        <v>2040</v>
      </c>
      <c r="J40" s="8">
        <v>2050</v>
      </c>
      <c r="L40" s="8">
        <v>2010</v>
      </c>
      <c r="M40" s="8">
        <v>2020</v>
      </c>
      <c r="N40" s="8">
        <v>2030</v>
      </c>
      <c r="O40" s="8">
        <v>2040</v>
      </c>
      <c r="P40" s="8">
        <v>2050</v>
      </c>
      <c r="R40" s="8">
        <v>2010</v>
      </c>
      <c r="S40" s="8">
        <v>2020</v>
      </c>
      <c r="T40" s="8">
        <v>2030</v>
      </c>
      <c r="U40" s="8">
        <v>2040</v>
      </c>
      <c r="V40" s="8">
        <v>2050</v>
      </c>
    </row>
    <row r="41" spans="1:41">
      <c r="A41" s="5" t="s">
        <v>32</v>
      </c>
      <c r="C41" s="27" t="str">
        <f>C35</f>
        <v>Low Income</v>
      </c>
      <c r="D41" s="40" t="s">
        <v>207</v>
      </c>
      <c r="E41" s="55">
        <f>[5]Calib_1011!$H$109</f>
        <v>8.1472241029113075</v>
      </c>
      <c r="F41" s="81">
        <f>E41</f>
        <v>8.1472241029113075</v>
      </c>
      <c r="G41" s="81">
        <f t="shared" ref="G41:J44" si="19">IF($D$3,S41,M41)</f>
        <v>8.1472241029113075</v>
      </c>
      <c r="H41" s="81">
        <f t="shared" si="19"/>
        <v>8.1472241029113075</v>
      </c>
      <c r="I41" s="81">
        <f t="shared" si="19"/>
        <v>8.1472241029113075</v>
      </c>
      <c r="J41" s="81">
        <f t="shared" si="19"/>
        <v>8.1472241029113075</v>
      </c>
      <c r="K41" s="47"/>
      <c r="L41" s="81">
        <f>$F41</f>
        <v>8.1472241029113075</v>
      </c>
      <c r="M41" s="51">
        <f t="shared" ref="M41:N44" si="20">L41</f>
        <v>8.1472241029113075</v>
      </c>
      <c r="N41" s="51">
        <f t="shared" si="20"/>
        <v>8.1472241029113075</v>
      </c>
      <c r="O41" s="51">
        <f t="shared" ref="O41:P44" si="21">N41</f>
        <v>8.1472241029113075</v>
      </c>
      <c r="P41" s="51">
        <f t="shared" si="21"/>
        <v>8.1472241029113075</v>
      </c>
      <c r="Q41" s="83"/>
      <c r="R41" s="81">
        <f>$F41</f>
        <v>8.1472241029113075</v>
      </c>
      <c r="S41" s="101">
        <f>R41*0.95</f>
        <v>7.7398628977657413</v>
      </c>
      <c r="T41" s="101">
        <f>S41*0.95</f>
        <v>7.3528697528774538</v>
      </c>
      <c r="U41" s="101">
        <f>T41*0.95</f>
        <v>6.9852262652335808</v>
      </c>
      <c r="V41" s="101">
        <f>U41*0.95</f>
        <v>6.6359649519719017</v>
      </c>
      <c r="W41" s="83"/>
      <c r="X41" s="83"/>
      <c r="Y41" s="83"/>
      <c r="Z41" s="83"/>
      <c r="AA41" s="83"/>
      <c r="AB41" s="83"/>
      <c r="AC41" s="83"/>
      <c r="AD41" s="83"/>
      <c r="AE41" s="83"/>
      <c r="AF41" s="83"/>
      <c r="AG41" s="83"/>
      <c r="AH41" s="83"/>
      <c r="AI41" s="83"/>
      <c r="AJ41" s="83"/>
      <c r="AK41" s="83"/>
      <c r="AL41" s="83"/>
      <c r="AM41" s="83"/>
      <c r="AN41" s="83"/>
      <c r="AO41" s="83"/>
    </row>
    <row r="42" spans="1:41">
      <c r="A42" s="5" t="s">
        <v>32</v>
      </c>
      <c r="C42" s="27" t="str">
        <f>C36</f>
        <v>Middle Income</v>
      </c>
      <c r="D42" s="40" t="s">
        <v>207</v>
      </c>
      <c r="E42" s="55">
        <f>[5]Calib_1011!$I$109</f>
        <v>13.649412832356514</v>
      </c>
      <c r="F42" s="81">
        <f>E42</f>
        <v>13.649412832356514</v>
      </c>
      <c r="G42" s="81">
        <f t="shared" si="19"/>
        <v>13.649412832356514</v>
      </c>
      <c r="H42" s="81">
        <f t="shared" si="19"/>
        <v>13.649412832356514</v>
      </c>
      <c r="I42" s="81">
        <f t="shared" si="19"/>
        <v>13.649412832356514</v>
      </c>
      <c r="J42" s="81">
        <f t="shared" si="19"/>
        <v>13.649412832356514</v>
      </c>
      <c r="K42" s="47"/>
      <c r="L42" s="81">
        <f>$F42</f>
        <v>13.649412832356514</v>
      </c>
      <c r="M42" s="51">
        <f t="shared" si="20"/>
        <v>13.649412832356514</v>
      </c>
      <c r="N42" s="51">
        <f t="shared" si="20"/>
        <v>13.649412832356514</v>
      </c>
      <c r="O42" s="51">
        <f t="shared" si="21"/>
        <v>13.649412832356514</v>
      </c>
      <c r="P42" s="51">
        <f t="shared" si="21"/>
        <v>13.649412832356514</v>
      </c>
      <c r="Q42" s="83"/>
      <c r="R42" s="81">
        <f>$F42</f>
        <v>13.649412832356514</v>
      </c>
      <c r="S42" s="101">
        <f t="shared" ref="S42:V44" si="22">R42*0.95</f>
        <v>12.966942190738688</v>
      </c>
      <c r="T42" s="101">
        <f t="shared" si="22"/>
        <v>12.318595081201753</v>
      </c>
      <c r="U42" s="101">
        <f t="shared" si="22"/>
        <v>11.702665327141665</v>
      </c>
      <c r="V42" s="101">
        <f t="shared" si="22"/>
        <v>11.117532060784582</v>
      </c>
      <c r="W42" s="83"/>
      <c r="X42" s="83"/>
      <c r="Y42" s="83"/>
      <c r="Z42" s="83"/>
      <c r="AA42" s="83"/>
      <c r="AB42" s="83"/>
      <c r="AC42" s="83"/>
      <c r="AD42" s="83"/>
      <c r="AE42" s="83"/>
      <c r="AF42" s="83"/>
      <c r="AG42" s="83"/>
      <c r="AH42" s="83"/>
      <c r="AI42" s="83"/>
      <c r="AJ42" s="83"/>
      <c r="AK42" s="83"/>
      <c r="AL42" s="83"/>
      <c r="AM42" s="83"/>
      <c r="AN42" s="83"/>
      <c r="AO42" s="83"/>
    </row>
    <row r="43" spans="1:41">
      <c r="A43" s="5" t="s">
        <v>32</v>
      </c>
      <c r="C43" s="27" t="str">
        <f>C37</f>
        <v>High Income</v>
      </c>
      <c r="D43" s="40" t="s">
        <v>207</v>
      </c>
      <c r="E43" s="55">
        <f>[5]Calib_1011!$J$109</f>
        <v>17.732249226403916</v>
      </c>
      <c r="F43" s="81">
        <f>E43</f>
        <v>17.732249226403916</v>
      </c>
      <c r="G43" s="81">
        <f t="shared" si="19"/>
        <v>17.732249226403916</v>
      </c>
      <c r="H43" s="81">
        <f t="shared" si="19"/>
        <v>17.732249226403916</v>
      </c>
      <c r="I43" s="81">
        <f t="shared" si="19"/>
        <v>17.732249226403916</v>
      </c>
      <c r="J43" s="81">
        <f t="shared" si="19"/>
        <v>17.732249226403916</v>
      </c>
      <c r="K43" s="47"/>
      <c r="L43" s="81">
        <f>$F43</f>
        <v>17.732249226403916</v>
      </c>
      <c r="M43" s="51">
        <f t="shared" si="20"/>
        <v>17.732249226403916</v>
      </c>
      <c r="N43" s="51">
        <f t="shared" si="20"/>
        <v>17.732249226403916</v>
      </c>
      <c r="O43" s="51">
        <f t="shared" si="21"/>
        <v>17.732249226403916</v>
      </c>
      <c r="P43" s="51">
        <f t="shared" si="21"/>
        <v>17.732249226403916</v>
      </c>
      <c r="Q43" s="83"/>
      <c r="R43" s="81">
        <f>$F43</f>
        <v>17.732249226403916</v>
      </c>
      <c r="S43" s="101">
        <f t="shared" si="22"/>
        <v>16.845636765083718</v>
      </c>
      <c r="T43" s="101">
        <f t="shared" si="22"/>
        <v>16.00335492682953</v>
      </c>
      <c r="U43" s="101">
        <f t="shared" si="22"/>
        <v>15.203187180488053</v>
      </c>
      <c r="V43" s="101">
        <f t="shared" si="22"/>
        <v>14.44302782146365</v>
      </c>
      <c r="W43" s="83"/>
      <c r="X43" s="83"/>
      <c r="Y43" s="83"/>
      <c r="Z43" s="83"/>
      <c r="AA43" s="83"/>
      <c r="AB43" s="83"/>
      <c r="AC43" s="83"/>
      <c r="AD43" s="83"/>
      <c r="AE43" s="83"/>
      <c r="AF43" s="83"/>
      <c r="AG43" s="83"/>
      <c r="AH43" s="83"/>
      <c r="AI43" s="83"/>
      <c r="AJ43" s="83"/>
      <c r="AK43" s="83"/>
      <c r="AL43" s="83"/>
      <c r="AM43" s="83"/>
      <c r="AN43" s="83"/>
      <c r="AO43" s="83"/>
    </row>
    <row r="44" spans="1:41">
      <c r="A44" s="5" t="s">
        <v>32</v>
      </c>
      <c r="C44" s="27" t="s">
        <v>231</v>
      </c>
      <c r="D44" s="40" t="s">
        <v>207</v>
      </c>
      <c r="E44" s="55">
        <f>[5]Calib_1011!$K$109</f>
        <v>18</v>
      </c>
      <c r="F44" s="81">
        <f>E44</f>
        <v>18</v>
      </c>
      <c r="G44" s="81">
        <f t="shared" si="19"/>
        <v>18</v>
      </c>
      <c r="H44" s="81">
        <f t="shared" si="19"/>
        <v>18</v>
      </c>
      <c r="I44" s="81">
        <f t="shared" si="19"/>
        <v>18</v>
      </c>
      <c r="J44" s="81">
        <f t="shared" si="19"/>
        <v>18</v>
      </c>
      <c r="K44" s="47"/>
      <c r="L44" s="81">
        <f>$F44</f>
        <v>18</v>
      </c>
      <c r="M44" s="51">
        <f t="shared" si="20"/>
        <v>18</v>
      </c>
      <c r="N44" s="51">
        <f t="shared" si="20"/>
        <v>18</v>
      </c>
      <c r="O44" s="51">
        <f t="shared" si="21"/>
        <v>18</v>
      </c>
      <c r="P44" s="51">
        <f t="shared" si="21"/>
        <v>18</v>
      </c>
      <c r="Q44" s="83"/>
      <c r="R44" s="81">
        <f>$F44</f>
        <v>18</v>
      </c>
      <c r="S44" s="101">
        <f t="shared" si="22"/>
        <v>17.099999999999998</v>
      </c>
      <c r="T44" s="101">
        <f t="shared" si="22"/>
        <v>16.244999999999997</v>
      </c>
      <c r="U44" s="101">
        <f t="shared" si="22"/>
        <v>15.432749999999997</v>
      </c>
      <c r="V44" s="101">
        <f t="shared" si="22"/>
        <v>14.661112499999996</v>
      </c>
      <c r="W44" s="83"/>
      <c r="X44" s="83"/>
      <c r="Y44" s="83"/>
      <c r="Z44" s="83"/>
      <c r="AA44" s="83"/>
      <c r="AB44" s="83"/>
      <c r="AC44" s="83"/>
      <c r="AD44" s="83"/>
      <c r="AE44" s="83"/>
      <c r="AF44" s="83"/>
      <c r="AG44" s="83"/>
      <c r="AH44" s="83"/>
      <c r="AI44" s="83"/>
      <c r="AJ44" s="83"/>
      <c r="AK44" s="83"/>
      <c r="AL44" s="83"/>
      <c r="AM44" s="83"/>
      <c r="AN44" s="83"/>
      <c r="AO44" s="83"/>
    </row>
    <row r="45" spans="1:41">
      <c r="A45" s="5" t="s">
        <v>32</v>
      </c>
      <c r="C45" s="27" t="s">
        <v>7</v>
      </c>
      <c r="D45" s="40" t="s">
        <v>207</v>
      </c>
      <c r="E45" s="7">
        <f t="shared" ref="E45:J45" si="23">SUMPRODUCT(E41:E44,E54:E57)/SUM(E54:E57)</f>
        <v>16.213116502397245</v>
      </c>
      <c r="F45" s="7">
        <f t="shared" ca="1" si="23"/>
        <v>16.203534577123055</v>
      </c>
      <c r="G45" s="7">
        <f t="shared" ca="1" si="23"/>
        <v>16.444558292844849</v>
      </c>
      <c r="H45" s="7">
        <f t="shared" ca="1" si="23"/>
        <v>16.698970500750143</v>
      </c>
      <c r="I45" s="7">
        <f t="shared" ca="1" si="23"/>
        <v>16.872250131129928</v>
      </c>
      <c r="J45" s="7">
        <f t="shared" ca="1" si="23"/>
        <v>16.946837094353661</v>
      </c>
      <c r="K45" s="47"/>
      <c r="L45" s="7"/>
      <c r="Q45" s="83"/>
      <c r="R45" s="83"/>
      <c r="S45" s="83"/>
      <c r="T45" s="83"/>
      <c r="U45" s="83"/>
      <c r="V45" s="83"/>
      <c r="W45" s="83"/>
      <c r="X45" s="83"/>
      <c r="Y45" s="83"/>
      <c r="Z45" s="83"/>
      <c r="AA45" s="83"/>
      <c r="AB45" s="83"/>
      <c r="AC45" s="83"/>
      <c r="AD45" s="83"/>
      <c r="AE45" s="83"/>
      <c r="AF45" s="83"/>
      <c r="AG45" s="83"/>
      <c r="AH45" s="83"/>
      <c r="AI45" s="83"/>
      <c r="AJ45" s="83"/>
      <c r="AK45" s="83"/>
      <c r="AL45" s="83"/>
      <c r="AM45" s="83"/>
      <c r="AN45" s="83"/>
      <c r="AO45" s="83"/>
    </row>
    <row r="46" spans="1:41" ht="15.75" thickBot="1">
      <c r="A46" s="5" t="s">
        <v>32</v>
      </c>
      <c r="C46" s="88" t="s">
        <v>197</v>
      </c>
      <c r="D46" s="88"/>
      <c r="E46" s="8">
        <v>2006</v>
      </c>
      <c r="F46" s="8">
        <v>2010</v>
      </c>
      <c r="G46" s="8">
        <v>2020</v>
      </c>
      <c r="H46" s="8">
        <v>2030</v>
      </c>
      <c r="I46" s="8">
        <v>2040</v>
      </c>
      <c r="J46" s="8">
        <v>2050</v>
      </c>
      <c r="K46" s="47"/>
      <c r="L46" s="8">
        <v>2010</v>
      </c>
      <c r="M46" s="8">
        <v>2020</v>
      </c>
      <c r="N46" s="8">
        <v>2030</v>
      </c>
      <c r="O46" s="8">
        <v>2040</v>
      </c>
      <c r="P46" s="8">
        <v>2050</v>
      </c>
      <c r="Q46" s="83"/>
      <c r="R46" s="8">
        <v>2010</v>
      </c>
      <c r="S46" s="8">
        <v>2020</v>
      </c>
      <c r="T46" s="8">
        <v>2030</v>
      </c>
      <c r="U46" s="8">
        <v>2040</v>
      </c>
      <c r="V46" s="8">
        <v>2050</v>
      </c>
      <c r="W46" s="83"/>
      <c r="X46" s="83"/>
      <c r="Y46" s="83"/>
      <c r="Z46" s="83"/>
      <c r="AA46" s="83"/>
      <c r="AB46" s="83"/>
      <c r="AC46" s="83"/>
      <c r="AD46" s="83"/>
      <c r="AE46" s="83"/>
      <c r="AF46" s="83"/>
      <c r="AG46" s="83"/>
      <c r="AH46" s="83"/>
      <c r="AI46" s="83"/>
      <c r="AJ46" s="83"/>
      <c r="AK46" s="83"/>
      <c r="AL46" s="83"/>
      <c r="AM46" s="83"/>
      <c r="AN46" s="83"/>
      <c r="AO46" s="83"/>
    </row>
    <row r="47" spans="1:41">
      <c r="A47" s="5" t="s">
        <v>32</v>
      </c>
      <c r="C47" s="5" t="s">
        <v>29</v>
      </c>
      <c r="E47" s="7">
        <f ca="1">FTRA!F7</f>
        <v>5.71908431783726E-2</v>
      </c>
      <c r="F47" s="7">
        <f ca="1">FTRA!G7</f>
        <v>5.9754627758637054E-2</v>
      </c>
      <c r="G47" s="7">
        <f ca="1">FTRA!H7</f>
        <v>7.4265270093627794E-2</v>
      </c>
      <c r="H47" s="7">
        <f ca="1">FTRA!I7</f>
        <v>9.914326669635308E-2</v>
      </c>
      <c r="I47" s="7">
        <f ca="1">FTRA!J7</f>
        <v>0.13439657216606191</v>
      </c>
      <c r="J47" s="7">
        <f ca="1">FTRA!K7</f>
        <v>0.1867366735346091</v>
      </c>
      <c r="K47" s="47"/>
      <c r="L47" s="7">
        <f ca="1">SUMIF(FTRA!$M$4:$AQ$4,L46,FTRA!$M$7:$AQ$7)</f>
        <v>0.11950925551727411</v>
      </c>
      <c r="M47" s="7">
        <f ca="1">SUMIF(FTRA!$M$4:$AQ$4,M46,FTRA!$M$7:$AQ$7)</f>
        <v>0.14853054018725559</v>
      </c>
      <c r="N47" s="7">
        <f ca="1">SUMIF(FTRA!$M$4:$AQ$4,N46,FTRA!$M$7:$AQ$7)</f>
        <v>0.19828653339270616</v>
      </c>
      <c r="O47" s="7">
        <f ca="1">SUMIF(FTRA!$M$4:$AQ$4,O46,FTRA!$M$7:$AQ$7)</f>
        <v>0.26879314433212381</v>
      </c>
      <c r="P47" s="7">
        <f ca="1">SUMIF(FTRA!$M$4:$AQ$4,P46,FTRA!$M$7:$AQ$7)</f>
        <v>0.3734733470692182</v>
      </c>
      <c r="Q47" s="83"/>
      <c r="R47" s="7">
        <f ca="1">SUMIF(FTRA!$M$4:$AQ$4,R46,FTRA!$M$7:$AQ$7)</f>
        <v>0.11950925551727411</v>
      </c>
      <c r="S47" s="7">
        <f ca="1">SUMIF(FTRA!$M$4:$AQ$4,S46,FTRA!$M$7:$AQ$7)</f>
        <v>0.14853054018725559</v>
      </c>
      <c r="T47" s="7">
        <f ca="1">SUMIF(FTRA!$M$4:$AQ$4,T46,FTRA!$M$7:$AQ$7)</f>
        <v>0.19828653339270616</v>
      </c>
      <c r="U47" s="7">
        <f ca="1">SUMIF(FTRA!$M$4:$AQ$4,U46,FTRA!$M$7:$AQ$7)</f>
        <v>0.26879314433212381</v>
      </c>
      <c r="V47" s="7">
        <f ca="1">SUMIF(FTRA!$M$4:$AQ$4,V46,FTRA!$M$7:$AQ$7)</f>
        <v>0.3734733470692182</v>
      </c>
      <c r="W47" s="83"/>
      <c r="X47" s="83"/>
      <c r="Y47" s="83"/>
      <c r="Z47" s="83"/>
      <c r="AA47" s="83"/>
      <c r="AB47" s="83"/>
      <c r="AC47" s="83"/>
      <c r="AD47" s="83"/>
      <c r="AE47" s="83"/>
      <c r="AF47" s="83"/>
      <c r="AG47" s="83"/>
      <c r="AH47" s="83"/>
      <c r="AI47" s="83"/>
      <c r="AJ47" s="83"/>
      <c r="AK47" s="83"/>
      <c r="AL47" s="83"/>
      <c r="AM47" s="83"/>
      <c r="AN47" s="83"/>
      <c r="AO47" s="83"/>
    </row>
    <row r="48" spans="1:41">
      <c r="A48" s="5" t="s">
        <v>32</v>
      </c>
      <c r="C48" s="5" t="s">
        <v>199</v>
      </c>
      <c r="E48" s="52">
        <v>0.5</v>
      </c>
      <c r="F48" s="104">
        <f>E48</f>
        <v>0.5</v>
      </c>
      <c r="G48" s="104">
        <f>IF($D$3,S48,M48)</f>
        <v>0.5</v>
      </c>
      <c r="H48" s="104">
        <f>IF($D$3,T48,N48)</f>
        <v>0.5</v>
      </c>
      <c r="I48" s="104">
        <f>IF($D$3,U48,O48)</f>
        <v>0.4</v>
      </c>
      <c r="J48" s="104">
        <f>IF($D$3,V48,P48)</f>
        <v>0.3</v>
      </c>
      <c r="K48" s="47"/>
      <c r="L48" s="104">
        <f>$F48</f>
        <v>0.5</v>
      </c>
      <c r="M48" s="52">
        <f>L48</f>
        <v>0.5</v>
      </c>
      <c r="N48" s="52">
        <f>M48</f>
        <v>0.5</v>
      </c>
      <c r="O48" s="52">
        <v>0.4</v>
      </c>
      <c r="P48" s="52">
        <v>0.3</v>
      </c>
      <c r="Q48" s="83"/>
      <c r="R48" s="104">
        <f>$F48</f>
        <v>0.5</v>
      </c>
      <c r="S48" s="52">
        <f>R48</f>
        <v>0.5</v>
      </c>
      <c r="T48" s="52">
        <f>S48</f>
        <v>0.5</v>
      </c>
      <c r="U48" s="52">
        <v>0.4</v>
      </c>
      <c r="V48" s="52">
        <v>0.3</v>
      </c>
      <c r="W48" s="83"/>
      <c r="X48" s="83"/>
      <c r="Y48" s="83"/>
      <c r="Z48" s="83"/>
      <c r="AA48" s="83"/>
      <c r="AB48" s="83"/>
      <c r="AC48" s="83"/>
      <c r="AD48" s="83"/>
      <c r="AE48" s="83"/>
      <c r="AF48" s="83"/>
      <c r="AG48" s="83"/>
      <c r="AH48" s="83"/>
      <c r="AI48" s="83"/>
      <c r="AJ48" s="83"/>
      <c r="AK48" s="83"/>
      <c r="AL48" s="83"/>
      <c r="AM48" s="83"/>
      <c r="AN48" s="83"/>
      <c r="AO48" s="83"/>
    </row>
    <row r="49" spans="1:41">
      <c r="A49" s="5" t="s">
        <v>32</v>
      </c>
      <c r="C49" s="27" t="s">
        <v>198</v>
      </c>
      <c r="D49" s="5" t="s">
        <v>200</v>
      </c>
      <c r="E49" s="98">
        <f>[5]Calib_1011!$K$107</f>
        <v>0.72971191423114434</v>
      </c>
      <c r="F49" s="7">
        <f ca="1">E49*(1+(F48*(F47/E47-1)))</f>
        <v>0.74606789055331668</v>
      </c>
      <c r="G49" s="7">
        <f ca="1">F49*(1+(G48*(G47/F47-1)))</f>
        <v>0.83665438337834652</v>
      </c>
      <c r="H49" s="7">
        <f ca="1">G49*(1+(H48*(H47/G47-1)))</f>
        <v>0.97678909830701177</v>
      </c>
      <c r="I49" s="7">
        <f ca="1">H49*(1+(I48*(I47/H47-1)))</f>
        <v>1.1157195395141308</v>
      </c>
      <c r="J49" s="7">
        <f ca="1">I49*(1+(J48*(J47/I47-1)))</f>
        <v>1.2460730288684929</v>
      </c>
      <c r="K49" s="47"/>
      <c r="L49" s="7">
        <f ca="1">$F49</f>
        <v>0.74606789055331668</v>
      </c>
      <c r="M49" s="7">
        <f ca="1">L49*(1+(M48*(M47/L47-1)))</f>
        <v>0.83665438337834652</v>
      </c>
      <c r="N49" s="7">
        <f ca="1">M49*(1+(N48*(N47/M47-1)))</f>
        <v>0.97678909830701177</v>
      </c>
      <c r="O49" s="7">
        <f ca="1">N49*(1+(O48*(O47/N47-1)))</f>
        <v>1.1157195395141308</v>
      </c>
      <c r="P49" s="7">
        <f ca="1">O49*(1+(P48*(P47/O47-1)))</f>
        <v>1.2460730288684929</v>
      </c>
      <c r="Q49" s="83"/>
      <c r="R49" s="7">
        <f ca="1">$F49</f>
        <v>0.74606789055331668</v>
      </c>
      <c r="S49" s="7">
        <f ca="1">R49*(1+(S48*(S47/R47-1)))</f>
        <v>0.83665438337834652</v>
      </c>
      <c r="T49" s="7">
        <f ca="1">S49*(1+(T48*(T47/S47-1)))</f>
        <v>0.97678909830701177</v>
      </c>
      <c r="U49" s="7">
        <f ca="1">T49*(1+(U48*(U47/T47-1)))</f>
        <v>1.1157195395141308</v>
      </c>
      <c r="V49" s="7">
        <f ca="1">U49*(1+(V48*(V47/U47-1)))</f>
        <v>1.2460730288684929</v>
      </c>
      <c r="W49" s="83"/>
      <c r="X49" s="83"/>
      <c r="Y49" s="83"/>
      <c r="Z49" s="83"/>
      <c r="AA49" s="83"/>
      <c r="AB49" s="83"/>
      <c r="AC49" s="83"/>
      <c r="AD49" s="83"/>
      <c r="AE49" s="83"/>
      <c r="AF49" s="83"/>
      <c r="AG49" s="83"/>
      <c r="AH49" s="83"/>
      <c r="AI49" s="83"/>
      <c r="AJ49" s="83"/>
      <c r="AK49" s="83"/>
      <c r="AL49" s="83"/>
      <c r="AM49" s="83"/>
      <c r="AN49" s="83"/>
      <c r="AO49" s="83"/>
    </row>
    <row r="50" spans="1:41">
      <c r="A50" s="5" t="s">
        <v>32</v>
      </c>
      <c r="C50" s="27" t="s">
        <v>208</v>
      </c>
      <c r="D50" s="17" t="s">
        <v>209</v>
      </c>
      <c r="E50" s="7">
        <f t="shared" ref="E50:J50" si="24">E49*E44</f>
        <v>13.134814456160598</v>
      </c>
      <c r="F50" s="7">
        <f t="shared" ca="1" si="24"/>
        <v>13.4292220299597</v>
      </c>
      <c r="G50" s="7">
        <f t="shared" ca="1" si="24"/>
        <v>15.059778900810237</v>
      </c>
      <c r="H50" s="7">
        <f t="shared" ca="1" si="24"/>
        <v>17.582203769526213</v>
      </c>
      <c r="I50" s="7">
        <f t="shared" ca="1" si="24"/>
        <v>20.082951711254356</v>
      </c>
      <c r="J50" s="7">
        <f t="shared" ca="1" si="24"/>
        <v>22.429314519632872</v>
      </c>
      <c r="K50" s="47"/>
      <c r="L50" s="7">
        <f ca="1">L49*L44</f>
        <v>13.4292220299597</v>
      </c>
      <c r="M50" s="7">
        <f ca="1">M49*M44</f>
        <v>15.059778900810237</v>
      </c>
      <c r="N50" s="7">
        <f ca="1">N49*N44</f>
        <v>17.582203769526213</v>
      </c>
      <c r="O50" s="7">
        <f ca="1">O49*O44</f>
        <v>20.082951711254356</v>
      </c>
      <c r="P50" s="7">
        <f ca="1">P49*P44</f>
        <v>22.429314519632872</v>
      </c>
      <c r="Q50" s="83"/>
      <c r="R50" s="7">
        <f ca="1">R49*R44</f>
        <v>13.4292220299597</v>
      </c>
      <c r="S50" s="7">
        <f ca="1">S49*S44</f>
        <v>14.306789955769723</v>
      </c>
      <c r="T50" s="7">
        <f ca="1">T49*T44</f>
        <v>15.867938901997404</v>
      </c>
      <c r="U50" s="7">
        <f ca="1">U49*U44</f>
        <v>17.2186207234367</v>
      </c>
      <c r="V50" s="7">
        <f ca="1">V49*V44</f>
        <v>18.268816859456717</v>
      </c>
      <c r="W50" s="83"/>
      <c r="X50" s="83"/>
      <c r="Y50" s="83"/>
      <c r="Z50" s="83"/>
      <c r="AA50" s="83"/>
      <c r="AB50" s="83"/>
      <c r="AC50" s="83"/>
      <c r="AD50" s="83"/>
      <c r="AE50" s="83"/>
      <c r="AF50" s="83"/>
      <c r="AG50" s="83"/>
      <c r="AH50" s="83"/>
      <c r="AI50" s="83"/>
      <c r="AJ50" s="83"/>
      <c r="AK50" s="83"/>
      <c r="AL50" s="83"/>
      <c r="AM50" s="83"/>
      <c r="AN50" s="83"/>
      <c r="AO50" s="83"/>
    </row>
    <row r="51" spans="1:41">
      <c r="A51" s="5" t="s">
        <v>32</v>
      </c>
      <c r="C51" s="27" t="s">
        <v>210</v>
      </c>
      <c r="D51" s="17" t="s">
        <v>166</v>
      </c>
      <c r="E51" s="7">
        <f t="shared" ref="E51:J51" si="25">E50*E38</f>
        <v>18.388740238624834</v>
      </c>
      <c r="F51" s="7">
        <f t="shared" ca="1" si="25"/>
        <v>18.80091084194358</v>
      </c>
      <c r="G51" s="7">
        <f t="shared" ca="1" si="25"/>
        <v>21.083690461134331</v>
      </c>
      <c r="H51" s="7">
        <f t="shared" ca="1" si="25"/>
        <v>24.615085277336696</v>
      </c>
      <c r="I51" s="7">
        <f t="shared" ca="1" si="25"/>
        <v>28.116132395756097</v>
      </c>
      <c r="J51" s="7">
        <f t="shared" ca="1" si="25"/>
        <v>31.401040327486019</v>
      </c>
      <c r="K51" s="47"/>
      <c r="L51" s="7">
        <f ca="1">L50*L38</f>
        <v>18.80091084194358</v>
      </c>
      <c r="M51" s="7">
        <f ca="1">M50*M38</f>
        <v>21.083690461134331</v>
      </c>
      <c r="N51" s="7">
        <f ca="1">N50*N38</f>
        <v>24.615085277336696</v>
      </c>
      <c r="O51" s="7">
        <f ca="1">O50*O38</f>
        <v>28.116132395756097</v>
      </c>
      <c r="P51" s="7">
        <f ca="1">P50*P38</f>
        <v>31.401040327486019</v>
      </c>
      <c r="Q51" s="83"/>
      <c r="R51" s="7">
        <f ca="1">R50*R38</f>
        <v>18.80091084194358</v>
      </c>
      <c r="S51" s="7">
        <f ca="1">S50*S38</f>
        <v>20.530243586529551</v>
      </c>
      <c r="T51" s="7">
        <f ca="1">T50*T38</f>
        <v>23.339754632475426</v>
      </c>
      <c r="U51" s="7">
        <f ca="1">U50*U38</f>
        <v>25.959599725499572</v>
      </c>
      <c r="V51" s="7">
        <f ca="1">V50*V38</f>
        <v>28.231497764309907</v>
      </c>
      <c r="W51" s="83"/>
      <c r="X51" s="83"/>
      <c r="Y51" s="83"/>
      <c r="Z51" s="83"/>
      <c r="AA51" s="83"/>
      <c r="AB51" s="83"/>
      <c r="AC51" s="83"/>
      <c r="AD51" s="83"/>
      <c r="AE51" s="83"/>
      <c r="AF51" s="83"/>
      <c r="AG51" s="83"/>
      <c r="AH51" s="83"/>
      <c r="AI51" s="83"/>
      <c r="AJ51" s="83"/>
      <c r="AK51" s="83"/>
      <c r="AL51" s="83"/>
      <c r="AM51" s="83"/>
      <c r="AN51" s="83"/>
      <c r="AO51" s="83"/>
    </row>
    <row r="52" spans="1:41">
      <c r="A52" s="5" t="s">
        <v>32</v>
      </c>
      <c r="C52" s="27"/>
      <c r="E52" s="32"/>
    </row>
    <row r="53" spans="1:41" ht="15.75" thickBot="1">
      <c r="A53" s="5" t="s">
        <v>32</v>
      </c>
      <c r="B53" s="22" t="s">
        <v>102</v>
      </c>
      <c r="D53" s="22"/>
      <c r="E53" s="8">
        <v>2006</v>
      </c>
      <c r="F53" s="8">
        <v>2010</v>
      </c>
      <c r="G53" s="8">
        <v>2020</v>
      </c>
      <c r="H53" s="8">
        <v>2030</v>
      </c>
      <c r="I53" s="8">
        <v>2040</v>
      </c>
      <c r="J53" s="8">
        <v>2050</v>
      </c>
      <c r="L53" s="8">
        <v>2010</v>
      </c>
      <c r="M53" s="8">
        <v>2020</v>
      </c>
      <c r="N53" s="8">
        <v>2030</v>
      </c>
      <c r="O53" s="8">
        <v>2040</v>
      </c>
      <c r="P53" s="8">
        <v>2050</v>
      </c>
      <c r="R53" s="8">
        <v>2010</v>
      </c>
      <c r="S53" s="8">
        <v>2020</v>
      </c>
      <c r="T53" s="8">
        <v>2030</v>
      </c>
      <c r="U53" s="8">
        <v>2040</v>
      </c>
      <c r="V53" s="8">
        <v>2050</v>
      </c>
    </row>
    <row r="54" spans="1:41">
      <c r="A54" s="5" t="s">
        <v>32</v>
      </c>
      <c r="C54" s="27" t="str">
        <f>C30</f>
        <v>Low Income</v>
      </c>
      <c r="D54" s="5" t="s">
        <v>83</v>
      </c>
      <c r="E54" s="7">
        <f t="shared" ref="E54:J56" si="26">E30*E25*E13</f>
        <v>0.4173785000000001</v>
      </c>
      <c r="F54" s="7">
        <f t="shared" ca="1" si="26"/>
        <v>0.45673065831515919</v>
      </c>
      <c r="G54" s="7">
        <f t="shared" ca="1" si="26"/>
        <v>0.42619203239805714</v>
      </c>
      <c r="H54" s="7">
        <f t="shared" ca="1" si="26"/>
        <v>0.30261781619975159</v>
      </c>
      <c r="I54" s="7">
        <f t="shared" ca="1" si="26"/>
        <v>0.24991140265076969</v>
      </c>
      <c r="J54" s="7">
        <f t="shared" ca="1" si="26"/>
        <v>0.22307464542659572</v>
      </c>
      <c r="K54" s="47"/>
      <c r="L54" s="7">
        <f t="shared" ref="L54:P56" ca="1" si="27">L30*L25*L13</f>
        <v>0.45673065831515919</v>
      </c>
      <c r="M54" s="7">
        <f t="shared" ca="1" si="27"/>
        <v>0.42619203239805714</v>
      </c>
      <c r="N54" s="7">
        <f t="shared" ca="1" si="27"/>
        <v>0.30261781619975159</v>
      </c>
      <c r="O54" s="7">
        <f t="shared" ca="1" si="27"/>
        <v>0.24991140265076969</v>
      </c>
      <c r="P54" s="7">
        <f t="shared" ca="1" si="27"/>
        <v>0.22307464542659572</v>
      </c>
      <c r="Q54" s="63"/>
      <c r="R54" s="7">
        <f t="shared" ref="R54:V56" ca="1" si="28">R30*R25*R13</f>
        <v>0.45673065831515919</v>
      </c>
      <c r="S54" s="7">
        <f t="shared" ca="1" si="28"/>
        <v>0.34107330076081782</v>
      </c>
      <c r="T54" s="7">
        <f t="shared" ca="1" si="28"/>
        <v>0.19172522226765584</v>
      </c>
      <c r="U54" s="7">
        <f t="shared" ca="1" si="28"/>
        <v>0.1203329105497809</v>
      </c>
      <c r="V54" s="7">
        <f t="shared" ca="1" si="28"/>
        <v>0.10204040318230739</v>
      </c>
      <c r="W54" s="63"/>
      <c r="X54" s="63"/>
      <c r="Y54" s="63"/>
      <c r="Z54" s="63"/>
      <c r="AA54" s="63"/>
      <c r="AB54" s="63"/>
      <c r="AC54" s="63"/>
      <c r="AD54" s="63"/>
      <c r="AE54" s="63"/>
      <c r="AF54" s="63"/>
      <c r="AG54" s="63"/>
      <c r="AH54" s="63"/>
      <c r="AI54" s="63"/>
      <c r="AJ54" s="63"/>
      <c r="AK54" s="63"/>
      <c r="AL54" s="63"/>
      <c r="AM54" s="63"/>
      <c r="AN54" s="63"/>
      <c r="AO54" s="63"/>
    </row>
    <row r="55" spans="1:41">
      <c r="A55" s="5" t="s">
        <v>32</v>
      </c>
      <c r="C55" s="27" t="str">
        <f>C31</f>
        <v>Middle Income</v>
      </c>
      <c r="D55" s="5" t="s">
        <v>83</v>
      </c>
      <c r="E55" s="7">
        <f t="shared" si="26"/>
        <v>1.0145954926108374</v>
      </c>
      <c r="F55" s="7">
        <f t="shared" ca="1" si="26"/>
        <v>1.1151762290913869</v>
      </c>
      <c r="G55" s="7">
        <f t="shared" ca="1" si="26"/>
        <v>1.2624316093036274</v>
      </c>
      <c r="H55" s="7">
        <f t="shared" ca="1" si="26"/>
        <v>1.6243097485160833</v>
      </c>
      <c r="I55" s="7">
        <f t="shared" ca="1" si="26"/>
        <v>1.7231548795067673</v>
      </c>
      <c r="J55" s="7">
        <f t="shared" ca="1" si="26"/>
        <v>1.7694676070435347</v>
      </c>
      <c r="K55" s="47"/>
      <c r="L55" s="7">
        <f t="shared" ca="1" si="27"/>
        <v>1.1151762290913869</v>
      </c>
      <c r="M55" s="7">
        <f t="shared" ca="1" si="27"/>
        <v>1.2624316093036274</v>
      </c>
      <c r="N55" s="7">
        <f t="shared" ca="1" si="27"/>
        <v>1.6243097485160833</v>
      </c>
      <c r="O55" s="7">
        <f t="shared" ca="1" si="27"/>
        <v>1.7231548795067673</v>
      </c>
      <c r="P55" s="7">
        <f t="shared" ca="1" si="27"/>
        <v>1.7694676070435347</v>
      </c>
      <c r="Q55" s="63"/>
      <c r="R55" s="7">
        <f t="shared" ca="1" si="28"/>
        <v>1.1151762290913869</v>
      </c>
      <c r="S55" s="7">
        <f t="shared" ca="1" si="28"/>
        <v>1.1393445273965237</v>
      </c>
      <c r="T55" s="7">
        <f t="shared" ca="1" si="28"/>
        <v>1.3230104421022779</v>
      </c>
      <c r="U55" s="7">
        <f t="shared" ca="1" si="28"/>
        <v>1.2666771782163233</v>
      </c>
      <c r="V55" s="7">
        <f t="shared" ca="1" si="28"/>
        <v>1.1739009630168469</v>
      </c>
      <c r="W55" s="63"/>
      <c r="X55" s="63"/>
      <c r="Y55" s="63"/>
      <c r="Z55" s="63"/>
      <c r="AA55" s="63"/>
      <c r="AB55" s="63"/>
      <c r="AC55" s="63"/>
      <c r="AD55" s="63"/>
      <c r="AE55" s="63"/>
      <c r="AF55" s="63"/>
      <c r="AG55" s="63"/>
      <c r="AH55" s="63"/>
      <c r="AI55" s="63"/>
      <c r="AJ55" s="63"/>
      <c r="AK55" s="63"/>
      <c r="AL55" s="63"/>
      <c r="AM55" s="63"/>
      <c r="AN55" s="63"/>
      <c r="AO55" s="63"/>
    </row>
    <row r="56" spans="1:41">
      <c r="A56" s="5" t="s">
        <v>32</v>
      </c>
      <c r="C56" s="27" t="str">
        <f>C32</f>
        <v>High Income</v>
      </c>
      <c r="D56" s="5" t="s">
        <v>83</v>
      </c>
      <c r="E56" s="7">
        <f t="shared" si="26"/>
        <v>3.0700030403056418</v>
      </c>
      <c r="F56" s="7">
        <f t="shared" ca="1" si="26"/>
        <v>3.3934224914961519</v>
      </c>
      <c r="G56" s="7">
        <f t="shared" ca="1" si="26"/>
        <v>4.4758959088923653</v>
      </c>
      <c r="H56" s="7">
        <f t="shared" ca="1" si="26"/>
        <v>6.0685519617480708</v>
      </c>
      <c r="I56" s="7">
        <f t="shared" ca="1" si="26"/>
        <v>7.5298669281372828</v>
      </c>
      <c r="J56" s="7">
        <f t="shared" ca="1" si="26"/>
        <v>8.2572420387504444</v>
      </c>
      <c r="K56" s="47"/>
      <c r="L56" s="7">
        <f t="shared" ca="1" si="27"/>
        <v>3.3934224914961519</v>
      </c>
      <c r="M56" s="7">
        <f t="shared" ca="1" si="27"/>
        <v>4.4758959088923653</v>
      </c>
      <c r="N56" s="7">
        <f t="shared" ca="1" si="27"/>
        <v>6.0685519617480708</v>
      </c>
      <c r="O56" s="7">
        <f t="shared" ca="1" si="27"/>
        <v>7.5298669281372828</v>
      </c>
      <c r="P56" s="7">
        <f t="shared" ca="1" si="27"/>
        <v>8.2572420387504444</v>
      </c>
      <c r="Q56" s="63"/>
      <c r="R56" s="7">
        <f t="shared" ca="1" si="28"/>
        <v>3.3934224914961519</v>
      </c>
      <c r="S56" s="7">
        <f t="shared" ca="1" si="28"/>
        <v>4.0394960577753594</v>
      </c>
      <c r="T56" s="7">
        <f t="shared" ca="1" si="28"/>
        <v>4.9428735012935636</v>
      </c>
      <c r="U56" s="7">
        <f t="shared" ca="1" si="28"/>
        <v>5.5351441163590946</v>
      </c>
      <c r="V56" s="7">
        <f t="shared" ca="1" si="28"/>
        <v>5.4780230746059955</v>
      </c>
      <c r="W56" s="63"/>
      <c r="X56" s="63"/>
      <c r="Y56" s="63"/>
      <c r="Z56" s="63"/>
      <c r="AA56" s="63"/>
      <c r="AB56" s="63"/>
      <c r="AC56" s="63"/>
      <c r="AD56" s="63"/>
      <c r="AE56" s="63"/>
      <c r="AF56" s="63"/>
      <c r="AG56" s="63"/>
      <c r="AH56" s="63"/>
      <c r="AI56" s="63"/>
      <c r="AJ56" s="63"/>
      <c r="AK56" s="63"/>
      <c r="AL56" s="63"/>
      <c r="AM56" s="63"/>
      <c r="AN56" s="63"/>
      <c r="AO56" s="63"/>
    </row>
    <row r="57" spans="1:41">
      <c r="A57" s="5" t="s">
        <v>32</v>
      </c>
      <c r="C57" s="27" t="s">
        <v>201</v>
      </c>
      <c r="D57" s="5" t="s">
        <v>83</v>
      </c>
      <c r="E57" s="7">
        <f t="shared" ref="E57:J57" si="29">E49</f>
        <v>0.72971191423114434</v>
      </c>
      <c r="F57" s="7">
        <f t="shared" ca="1" si="29"/>
        <v>0.74606789055331668</v>
      </c>
      <c r="G57" s="7">
        <f t="shared" ca="1" si="29"/>
        <v>0.83665438337834652</v>
      </c>
      <c r="H57" s="7">
        <f t="shared" ca="1" si="29"/>
        <v>0.97678909830701177</v>
      </c>
      <c r="I57" s="7">
        <f t="shared" ca="1" si="29"/>
        <v>1.1157195395141308</v>
      </c>
      <c r="J57" s="7">
        <f t="shared" ca="1" si="29"/>
        <v>1.2460730288684929</v>
      </c>
      <c r="K57" s="47"/>
      <c r="L57" s="7">
        <f ca="1">L49</f>
        <v>0.74606789055331668</v>
      </c>
      <c r="M57" s="7">
        <f ca="1">M49</f>
        <v>0.83665438337834652</v>
      </c>
      <c r="N57" s="7">
        <f ca="1">N49</f>
        <v>0.97678909830701177</v>
      </c>
      <c r="O57" s="7">
        <f ca="1">O49</f>
        <v>1.1157195395141308</v>
      </c>
      <c r="P57" s="7">
        <f ca="1">P49</f>
        <v>1.2460730288684929</v>
      </c>
      <c r="Q57" s="83"/>
      <c r="R57" s="7">
        <f ca="1">R49</f>
        <v>0.74606789055331668</v>
      </c>
      <c r="S57" s="7">
        <f ca="1">S49</f>
        <v>0.83665438337834652</v>
      </c>
      <c r="T57" s="7">
        <f ca="1">T49</f>
        <v>0.97678909830701177</v>
      </c>
      <c r="U57" s="7">
        <f ca="1">U49</f>
        <v>1.1157195395141308</v>
      </c>
      <c r="V57" s="7">
        <f ca="1">V49</f>
        <v>1.2460730288684929</v>
      </c>
      <c r="W57" s="83"/>
      <c r="X57" s="83"/>
      <c r="Y57" s="83"/>
      <c r="Z57" s="83"/>
      <c r="AA57" s="83"/>
      <c r="AB57" s="83"/>
      <c r="AC57" s="83"/>
      <c r="AD57" s="83"/>
      <c r="AE57" s="83"/>
      <c r="AF57" s="83"/>
      <c r="AG57" s="83"/>
      <c r="AH57" s="83"/>
      <c r="AI57" s="83"/>
      <c r="AJ57" s="83"/>
      <c r="AK57" s="83"/>
      <c r="AL57" s="83"/>
      <c r="AM57" s="83"/>
      <c r="AN57" s="83"/>
      <c r="AO57" s="83"/>
    </row>
    <row r="58" spans="1:41">
      <c r="A58" s="5" t="s">
        <v>32</v>
      </c>
      <c r="C58" s="27" t="s">
        <v>80</v>
      </c>
      <c r="D58" s="5" t="s">
        <v>83</v>
      </c>
      <c r="E58" s="7">
        <f t="shared" ref="E58:J58" si="30">SUM(E54:E57)</f>
        <v>5.2316889471476236</v>
      </c>
      <c r="F58" s="7">
        <f t="shared" ca="1" si="30"/>
        <v>5.7113972694560147</v>
      </c>
      <c r="G58" s="7">
        <f t="shared" ca="1" si="30"/>
        <v>7.001173933972396</v>
      </c>
      <c r="H58" s="7">
        <f t="shared" ca="1" si="30"/>
        <v>8.9722686247709174</v>
      </c>
      <c r="I58" s="7">
        <f t="shared" ca="1" si="30"/>
        <v>10.618652749808952</v>
      </c>
      <c r="J58" s="7">
        <f t="shared" ca="1" si="30"/>
        <v>11.495857320089067</v>
      </c>
      <c r="K58" s="47"/>
      <c r="L58" s="7">
        <f ca="1">SUM(L54:L57)</f>
        <v>5.7113972694560147</v>
      </c>
      <c r="M58" s="7">
        <f ca="1">SUM(M54:M57)</f>
        <v>7.001173933972396</v>
      </c>
      <c r="N58" s="7">
        <f ca="1">SUM(N54:N57)</f>
        <v>8.9722686247709174</v>
      </c>
      <c r="O58" s="7">
        <f ca="1">SUM(O54:O57)</f>
        <v>10.618652749808952</v>
      </c>
      <c r="P58" s="7">
        <f ca="1">SUM(P54:P57)</f>
        <v>11.495857320089067</v>
      </c>
      <c r="Q58" s="63"/>
      <c r="R58" s="7">
        <f ca="1">SUM(R54:R57)</f>
        <v>5.7113972694560147</v>
      </c>
      <c r="S58" s="7">
        <f ca="1">SUM(S54:S57)</f>
        <v>6.3565682693110466</v>
      </c>
      <c r="T58" s="7">
        <f ca="1">SUM(T54:T57)</f>
        <v>7.4343982639705084</v>
      </c>
      <c r="U58" s="7">
        <f ca="1">SUM(U54:U57)</f>
        <v>8.0378737446393309</v>
      </c>
      <c r="V58" s="7">
        <f ca="1">SUM(V54:V57)</f>
        <v>8.0000374696736429</v>
      </c>
      <c r="W58" s="63"/>
      <c r="X58" s="63"/>
      <c r="Y58" s="63"/>
      <c r="Z58" s="63"/>
      <c r="AA58" s="63"/>
      <c r="AB58" s="63"/>
      <c r="AC58" s="63"/>
      <c r="AD58" s="63"/>
      <c r="AE58" s="63"/>
      <c r="AF58" s="63"/>
      <c r="AG58" s="63"/>
      <c r="AH58" s="63"/>
      <c r="AI58" s="63"/>
      <c r="AJ58" s="63"/>
      <c r="AK58" s="63"/>
      <c r="AL58" s="63"/>
      <c r="AM58" s="63"/>
      <c r="AN58" s="63"/>
      <c r="AO58" s="63"/>
    </row>
    <row r="59" spans="1:41">
      <c r="A59" s="5" t="s">
        <v>32</v>
      </c>
      <c r="C59" s="27" t="s">
        <v>81</v>
      </c>
      <c r="D59" s="5" t="s">
        <v>82</v>
      </c>
      <c r="E59" s="53">
        <f t="shared" ref="E59:J59" si="31">E6/E58</f>
        <v>9.3027409487972168</v>
      </c>
      <c r="F59" s="53">
        <f t="shared" ca="1" si="31"/>
        <v>8.8274803207310466</v>
      </c>
      <c r="G59" s="53">
        <f t="shared" ca="1" si="31"/>
        <v>7.8065500893775521</v>
      </c>
      <c r="H59" s="53">
        <f t="shared" ca="1" si="31"/>
        <v>6.4218586635853354</v>
      </c>
      <c r="I59" s="53">
        <f t="shared" ca="1" si="31"/>
        <v>5.5901279944452451</v>
      </c>
      <c r="J59" s="53">
        <f t="shared" ca="1" si="31"/>
        <v>5.2362367872128068</v>
      </c>
      <c r="K59" s="47"/>
      <c r="L59" s="53">
        <f ca="1">L6/L58</f>
        <v>8.5956521117074924</v>
      </c>
      <c r="M59" s="53">
        <f ca="1">M6/M58</f>
        <v>7.0722205257235116</v>
      </c>
      <c r="N59" s="53">
        <f ca="1">N6/N58</f>
        <v>5.5677352171648193</v>
      </c>
      <c r="O59" s="53">
        <f ca="1">O6/O58</f>
        <v>4.7479890517097001</v>
      </c>
      <c r="P59" s="53">
        <f ca="1">P6/P58</f>
        <v>4.4261415728501561</v>
      </c>
      <c r="Q59" s="63"/>
      <c r="R59" s="53">
        <f ca="1">R6/R58</f>
        <v>9.0686874956140517</v>
      </c>
      <c r="S59" s="53">
        <f ca="1">S6/S58</f>
        <v>8.2177750299945522</v>
      </c>
      <c r="T59" s="53">
        <f ca="1">T6/T58</f>
        <v>7.0843592352653291</v>
      </c>
      <c r="U59" s="53">
        <f ca="1">U6/U58</f>
        <v>6.604732879190319</v>
      </c>
      <c r="V59" s="53">
        <f ca="1">V6/V58</f>
        <v>6.6870385548559641</v>
      </c>
      <c r="W59" s="63"/>
      <c r="X59" s="63"/>
      <c r="Y59" s="63"/>
      <c r="Z59" s="63"/>
      <c r="AA59" s="63"/>
      <c r="AB59" s="63"/>
      <c r="AC59" s="63"/>
      <c r="AD59" s="63"/>
      <c r="AE59" s="63"/>
      <c r="AF59" s="63"/>
      <c r="AG59" s="63"/>
      <c r="AH59" s="63"/>
      <c r="AI59" s="63"/>
      <c r="AJ59" s="63"/>
      <c r="AK59" s="63"/>
      <c r="AL59" s="63"/>
      <c r="AM59" s="63"/>
      <c r="AN59" s="63"/>
      <c r="AO59" s="63"/>
    </row>
    <row r="60" spans="1:41">
      <c r="A60" s="5" t="s">
        <v>32</v>
      </c>
      <c r="C60" s="27" t="s">
        <v>202</v>
      </c>
      <c r="D60" s="5" t="s">
        <v>174</v>
      </c>
      <c r="E60" s="7">
        <f t="shared" ref="E60:J60" si="32">1000/E59</f>
        <v>107.49520012478617</v>
      </c>
      <c r="F60" s="7">
        <f t="shared" ca="1" si="32"/>
        <v>113.28260881551137</v>
      </c>
      <c r="G60" s="7">
        <f t="shared" ca="1" si="32"/>
        <v>128.09755763441646</v>
      </c>
      <c r="H60" s="7">
        <f t="shared" ca="1" si="32"/>
        <v>155.71815768391548</v>
      </c>
      <c r="I60" s="7">
        <f t="shared" ca="1" si="32"/>
        <v>178.88678058779195</v>
      </c>
      <c r="J60" s="7">
        <f t="shared" ca="1" si="32"/>
        <v>190.97684857225286</v>
      </c>
      <c r="L60" s="7">
        <f ca="1">1000/L59</f>
        <v>116.33788652730316</v>
      </c>
      <c r="M60" s="7">
        <f ca="1">1000/M59</f>
        <v>141.39830571780661</v>
      </c>
      <c r="N60" s="7">
        <f ca="1">1000/N59</f>
        <v>179.60624221444499</v>
      </c>
      <c r="O60" s="7">
        <f ca="1">1000/O59</f>
        <v>210.61548144048703</v>
      </c>
      <c r="P60" s="7">
        <f ca="1">1000/P59</f>
        <v>225.930414457137</v>
      </c>
      <c r="R60" s="7">
        <f ca="1">1000/R59</f>
        <v>110.26954016042967</v>
      </c>
      <c r="S60" s="7">
        <f ca="1">1000/S59</f>
        <v>121.68743928253569</v>
      </c>
      <c r="T60" s="7">
        <f ca="1">1000/T59</f>
        <v>141.15602650725083</v>
      </c>
      <c r="U60" s="7">
        <f ca="1">1000/U59</f>
        <v>151.40657741825149</v>
      </c>
      <c r="V60" s="7">
        <f ca="1">1000/V59</f>
        <v>149.54302892030202</v>
      </c>
    </row>
    <row r="61" spans="1:41">
      <c r="A61" s="5" t="s">
        <v>32</v>
      </c>
      <c r="C61" s="27" t="s">
        <v>203</v>
      </c>
      <c r="E61" s="90">
        <f t="shared" ref="E61:J61" si="33">E57/E58</f>
        <v>0.13947922393761417</v>
      </c>
      <c r="F61" s="90">
        <f t="shared" ca="1" si="33"/>
        <v>0.13062791036148258</v>
      </c>
      <c r="G61" s="90">
        <f t="shared" ca="1" si="33"/>
        <v>0.11950201370067051</v>
      </c>
      <c r="H61" s="90">
        <f t="shared" ca="1" si="33"/>
        <v>0.10886757175440136</v>
      </c>
      <c r="I61" s="90">
        <f t="shared" ca="1" si="33"/>
        <v>0.10507166641589298</v>
      </c>
      <c r="J61" s="90">
        <f t="shared" ca="1" si="33"/>
        <v>0.10839322324320903</v>
      </c>
      <c r="L61" s="90">
        <f ca="1">L57/L58</f>
        <v>0.13062791036148258</v>
      </c>
      <c r="M61" s="90">
        <f ca="1">M57/M58</f>
        <v>0.11950201370067051</v>
      </c>
      <c r="N61" s="90">
        <f ca="1">N57/N58</f>
        <v>0.10886757175440136</v>
      </c>
      <c r="O61" s="90">
        <f ca="1">O57/O58</f>
        <v>0.10507166641589298</v>
      </c>
      <c r="P61" s="90">
        <f ca="1">P57/P58</f>
        <v>0.10839322324320903</v>
      </c>
      <c r="R61" s="90">
        <f ca="1">R57/R58</f>
        <v>0.13062791036148258</v>
      </c>
      <c r="S61" s="90">
        <f ca="1">S57/S58</f>
        <v>0.13162045115092061</v>
      </c>
      <c r="T61" s="90">
        <f ca="1">T57/T58</f>
        <v>0.13138778198645165</v>
      </c>
      <c r="U61" s="90">
        <f ca="1">U57/U58</f>
        <v>0.13880779606151858</v>
      </c>
      <c r="V61" s="90">
        <f ca="1">V57/V58</f>
        <v>0.15575839908151401</v>
      </c>
    </row>
    <row r="62" spans="1:41">
      <c r="A62" s="5" t="s">
        <v>32</v>
      </c>
      <c r="C62" s="27"/>
      <c r="E62" s="90"/>
      <c r="F62" s="90"/>
      <c r="G62" s="90"/>
      <c r="H62" s="90"/>
      <c r="I62" s="90"/>
      <c r="J62" s="90"/>
    </row>
    <row r="63" spans="1:41" ht="15.75" thickBot="1">
      <c r="A63" s="5" t="s">
        <v>32</v>
      </c>
      <c r="C63" s="88" t="s">
        <v>98</v>
      </c>
      <c r="E63" s="90"/>
      <c r="F63" s="90"/>
      <c r="G63" s="90"/>
      <c r="H63" s="90"/>
      <c r="I63" s="90"/>
      <c r="J63" s="90"/>
    </row>
    <row r="64" spans="1:41">
      <c r="A64" s="5" t="s">
        <v>32</v>
      </c>
      <c r="C64" s="27" t="s">
        <v>204</v>
      </c>
      <c r="D64" s="5" t="s">
        <v>205</v>
      </c>
      <c r="E64" s="91">
        <f>[5]Calib_1011!$H$87*[5]Calib_1011!$H$88</f>
        <v>330</v>
      </c>
      <c r="F64" s="105">
        <f>E64</f>
        <v>330</v>
      </c>
      <c r="G64" s="105">
        <f>IF($D$3,S64,M64)</f>
        <v>330</v>
      </c>
      <c r="H64" s="105">
        <f>IF($D$3,T64,N64)</f>
        <v>330</v>
      </c>
      <c r="I64" s="105">
        <f>IF($D$3,U64,O64)</f>
        <v>330</v>
      </c>
      <c r="J64" s="105">
        <f>IF($D$3,V64,P64)</f>
        <v>330</v>
      </c>
      <c r="L64" s="105">
        <f>$F64</f>
        <v>330</v>
      </c>
      <c r="M64" s="80">
        <f>L64</f>
        <v>330</v>
      </c>
      <c r="N64" s="80">
        <f>M64</f>
        <v>330</v>
      </c>
      <c r="O64" s="80">
        <f>N64</f>
        <v>330</v>
      </c>
      <c r="P64" s="80">
        <f>O64</f>
        <v>330</v>
      </c>
      <c r="R64" s="105">
        <f>$F64</f>
        <v>330</v>
      </c>
      <c r="S64" s="80">
        <f>R64</f>
        <v>330</v>
      </c>
      <c r="T64" s="80">
        <f>S64</f>
        <v>330</v>
      </c>
      <c r="U64" s="80">
        <f>T64</f>
        <v>330</v>
      </c>
      <c r="V64" s="80">
        <f>U64</f>
        <v>330</v>
      </c>
    </row>
    <row r="65" spans="1:41">
      <c r="A65" s="5" t="s">
        <v>32</v>
      </c>
      <c r="C65" s="27"/>
      <c r="L65" s="10"/>
    </row>
    <row r="66" spans="1:41" ht="15.75" thickBot="1">
      <c r="A66" s="5" t="s">
        <v>32</v>
      </c>
      <c r="C66" s="88" t="s">
        <v>214</v>
      </c>
      <c r="L66" s="10"/>
    </row>
    <row r="67" spans="1:41">
      <c r="A67" s="5" t="s">
        <v>32</v>
      </c>
      <c r="C67" s="27" t="s">
        <v>215</v>
      </c>
      <c r="D67" s="5" t="s">
        <v>206</v>
      </c>
      <c r="E67" s="91">
        <f>[5]Calib_1011!$H$93</f>
        <v>34</v>
      </c>
      <c r="F67" s="105">
        <f>E67</f>
        <v>34</v>
      </c>
      <c r="G67" s="105">
        <f t="shared" ref="G67:J70" si="34">IF($D$3,S67,M67)</f>
        <v>34</v>
      </c>
      <c r="H67" s="105">
        <f t="shared" si="34"/>
        <v>34</v>
      </c>
      <c r="I67" s="105">
        <f t="shared" si="34"/>
        <v>34</v>
      </c>
      <c r="J67" s="105">
        <f t="shared" si="34"/>
        <v>34</v>
      </c>
      <c r="L67" s="105">
        <f>$F67</f>
        <v>34</v>
      </c>
      <c r="M67" s="80">
        <f>L67</f>
        <v>34</v>
      </c>
      <c r="N67" s="80">
        <f>M67</f>
        <v>34</v>
      </c>
      <c r="O67" s="80">
        <f>N67</f>
        <v>34</v>
      </c>
      <c r="P67" s="80">
        <f>O67</f>
        <v>34</v>
      </c>
      <c r="R67" s="105">
        <f>$F67</f>
        <v>34</v>
      </c>
      <c r="S67" s="80">
        <f>R67</f>
        <v>34</v>
      </c>
      <c r="T67" s="80">
        <f>S67</f>
        <v>34</v>
      </c>
      <c r="U67" s="80">
        <f>T67</f>
        <v>34</v>
      </c>
      <c r="V67" s="80">
        <f>U67</f>
        <v>34</v>
      </c>
    </row>
    <row r="68" spans="1:41">
      <c r="A68" s="5" t="s">
        <v>32</v>
      </c>
      <c r="C68" s="27" t="s">
        <v>79</v>
      </c>
      <c r="D68" s="5" t="s">
        <v>206</v>
      </c>
      <c r="E68" s="80">
        <f>E70*1.5</f>
        <v>30</v>
      </c>
      <c r="F68" s="105">
        <f>E68</f>
        <v>30</v>
      </c>
      <c r="G68" s="105">
        <f t="shared" si="34"/>
        <v>30</v>
      </c>
      <c r="H68" s="105">
        <f t="shared" si="34"/>
        <v>30</v>
      </c>
      <c r="I68" s="105">
        <f t="shared" si="34"/>
        <v>30</v>
      </c>
      <c r="J68" s="105">
        <f t="shared" si="34"/>
        <v>30</v>
      </c>
      <c r="L68" s="105">
        <f>$F68</f>
        <v>30</v>
      </c>
      <c r="M68" s="80">
        <f>M70*1.5</f>
        <v>30</v>
      </c>
      <c r="N68" s="80">
        <f>N70*1.5</f>
        <v>30</v>
      </c>
      <c r="O68" s="80">
        <f>O70*1.5</f>
        <v>30</v>
      </c>
      <c r="P68" s="80">
        <f>P70*1.5</f>
        <v>30</v>
      </c>
      <c r="R68" s="105">
        <f>$F68</f>
        <v>30</v>
      </c>
      <c r="S68" s="80">
        <f>S70*1.5</f>
        <v>30</v>
      </c>
      <c r="T68" s="80">
        <f>T70*1.5</f>
        <v>30</v>
      </c>
      <c r="U68" s="80">
        <f>U70*1.5</f>
        <v>30</v>
      </c>
      <c r="V68" s="80">
        <f>V70*1.5</f>
        <v>30</v>
      </c>
    </row>
    <row r="69" spans="1:41">
      <c r="A69" s="5" t="s">
        <v>32</v>
      </c>
      <c r="C69" s="27" t="s">
        <v>100</v>
      </c>
      <c r="D69" s="5" t="s">
        <v>206</v>
      </c>
      <c r="E69" s="80">
        <f>E70*2</f>
        <v>40</v>
      </c>
      <c r="F69" s="105">
        <f>E69</f>
        <v>40</v>
      </c>
      <c r="G69" s="105">
        <f t="shared" si="34"/>
        <v>40</v>
      </c>
      <c r="H69" s="105">
        <f t="shared" si="34"/>
        <v>40</v>
      </c>
      <c r="I69" s="105">
        <f t="shared" si="34"/>
        <v>40</v>
      </c>
      <c r="J69" s="105">
        <f t="shared" si="34"/>
        <v>40</v>
      </c>
      <c r="L69" s="105">
        <f>$F69</f>
        <v>40</v>
      </c>
      <c r="M69" s="80">
        <f>M70*2</f>
        <v>40</v>
      </c>
      <c r="N69" s="80">
        <f>N70*2</f>
        <v>40</v>
      </c>
      <c r="O69" s="80">
        <f>O70*2</f>
        <v>40</v>
      </c>
      <c r="P69" s="80">
        <f>P70*2</f>
        <v>40</v>
      </c>
      <c r="R69" s="105">
        <f>$F69</f>
        <v>40</v>
      </c>
      <c r="S69" s="80">
        <f>S70*2</f>
        <v>40</v>
      </c>
      <c r="T69" s="80">
        <f>T70*2</f>
        <v>40</v>
      </c>
      <c r="U69" s="80">
        <f>U70*2</f>
        <v>40</v>
      </c>
      <c r="V69" s="80">
        <f>V70*2</f>
        <v>40</v>
      </c>
    </row>
    <row r="70" spans="1:41">
      <c r="A70" s="5" t="s">
        <v>32</v>
      </c>
      <c r="C70" s="27" t="s">
        <v>216</v>
      </c>
      <c r="D70" s="5" t="s">
        <v>206</v>
      </c>
      <c r="E70" s="91">
        <f>[5]Calib_1011!$H$92</f>
        <v>20</v>
      </c>
      <c r="F70" s="105">
        <f>E70</f>
        <v>20</v>
      </c>
      <c r="G70" s="105">
        <f t="shared" si="34"/>
        <v>20</v>
      </c>
      <c r="H70" s="105">
        <f t="shared" si="34"/>
        <v>20</v>
      </c>
      <c r="I70" s="105">
        <f t="shared" si="34"/>
        <v>20</v>
      </c>
      <c r="J70" s="105">
        <f t="shared" si="34"/>
        <v>20</v>
      </c>
      <c r="L70" s="105">
        <f>$F70</f>
        <v>20</v>
      </c>
      <c r="M70" s="80">
        <f>L70</f>
        <v>20</v>
      </c>
      <c r="N70" s="80">
        <f>M70</f>
        <v>20</v>
      </c>
      <c r="O70" s="80">
        <f>N70</f>
        <v>20</v>
      </c>
      <c r="P70" s="80">
        <f>O70</f>
        <v>20</v>
      </c>
      <c r="R70" s="105">
        <f>$F70</f>
        <v>20</v>
      </c>
      <c r="S70" s="80">
        <f>R70</f>
        <v>20</v>
      </c>
      <c r="T70" s="80">
        <f>S70</f>
        <v>20</v>
      </c>
      <c r="U70" s="80">
        <f>T70</f>
        <v>20</v>
      </c>
      <c r="V70" s="80">
        <f>U70</f>
        <v>20</v>
      </c>
    </row>
    <row r="71" spans="1:41">
      <c r="A71" s="5" t="s">
        <v>32</v>
      </c>
      <c r="C71" s="27"/>
    </row>
    <row r="72" spans="1:41" ht="15.75" thickBot="1">
      <c r="A72" s="5" t="s">
        <v>32</v>
      </c>
      <c r="C72" s="88" t="s">
        <v>213</v>
      </c>
      <c r="E72" s="8"/>
      <c r="F72" s="8"/>
      <c r="G72" s="8"/>
      <c r="H72" s="8"/>
      <c r="I72" s="8"/>
      <c r="J72" s="8"/>
    </row>
    <row r="73" spans="1:41">
      <c r="A73" s="5" t="s">
        <v>32</v>
      </c>
      <c r="C73" s="27" t="s">
        <v>217</v>
      </c>
      <c r="E73" s="92">
        <f>[5]Calib_1011!$H$91</f>
        <v>0.42</v>
      </c>
      <c r="F73" s="82">
        <f>E73</f>
        <v>0.42</v>
      </c>
      <c r="G73" s="82">
        <f>IF($D$3,S73,M73)</f>
        <v>0.42</v>
      </c>
      <c r="H73" s="82">
        <f>IF($D$3,T73,N73)</f>
        <v>0.42</v>
      </c>
      <c r="I73" s="82">
        <f>IF($D$3,U73,O73)</f>
        <v>0.42</v>
      </c>
      <c r="J73" s="82">
        <f>IF($D$3,V73,P73)</f>
        <v>0.42</v>
      </c>
      <c r="L73" s="96">
        <f>$F73</f>
        <v>0.42</v>
      </c>
      <c r="M73" s="39">
        <f>L73</f>
        <v>0.42</v>
      </c>
      <c r="N73" s="39">
        <f>M73</f>
        <v>0.42</v>
      </c>
      <c r="O73" s="39">
        <f>N73</f>
        <v>0.42</v>
      </c>
      <c r="P73" s="39">
        <f>O73</f>
        <v>0.42</v>
      </c>
      <c r="R73" s="96">
        <f>$F73</f>
        <v>0.42</v>
      </c>
      <c r="S73" s="39">
        <f>R73</f>
        <v>0.42</v>
      </c>
      <c r="T73" s="39">
        <f>S73</f>
        <v>0.42</v>
      </c>
      <c r="U73" s="39">
        <f>T73</f>
        <v>0.42</v>
      </c>
      <c r="V73" s="39">
        <f>U73</f>
        <v>0.42</v>
      </c>
    </row>
    <row r="74" spans="1:41">
      <c r="A74" s="5" t="s">
        <v>32</v>
      </c>
      <c r="C74" s="95" t="s">
        <v>228</v>
      </c>
      <c r="E74" s="8"/>
      <c r="F74" s="8"/>
      <c r="G74" s="8"/>
      <c r="H74" s="8"/>
      <c r="I74" s="8"/>
      <c r="J74" s="8"/>
      <c r="R74" s="5" t="s">
        <v>239</v>
      </c>
    </row>
    <row r="75" spans="1:41">
      <c r="A75" s="5" t="s">
        <v>32</v>
      </c>
      <c r="C75" s="43" t="str">
        <f>C54</f>
        <v>Low Income</v>
      </c>
      <c r="D75" s="5" t="s">
        <v>227</v>
      </c>
      <c r="E75" s="7">
        <f>E$25*E$13</f>
        <v>1.6695140000000004</v>
      </c>
      <c r="F75" s="7">
        <f ca="1">F25*F13</f>
        <v>1.8269226332606368</v>
      </c>
      <c r="G75" s="7">
        <f ca="1">G25*G13</f>
        <v>1.7047681295922286</v>
      </c>
      <c r="H75" s="7">
        <f ca="1">H25*H13</f>
        <v>1.2104712647990064</v>
      </c>
      <c r="I75" s="7">
        <f ca="1">I25*I13</f>
        <v>0.99964561060307877</v>
      </c>
      <c r="J75" s="7">
        <f ca="1">J25*J13</f>
        <v>0.89229858170638288</v>
      </c>
      <c r="L75" s="7">
        <f ca="1">L25*L13</f>
        <v>1.8269226332606368</v>
      </c>
      <c r="M75" s="7">
        <f ca="1">M25*M13</f>
        <v>1.7047681295922286</v>
      </c>
      <c r="N75" s="7">
        <f ca="1">N25*N13</f>
        <v>1.2104712647990064</v>
      </c>
      <c r="O75" s="7">
        <f ca="1">O25*O13</f>
        <v>0.99964561060307877</v>
      </c>
      <c r="P75" s="7">
        <f ca="1">P25*P13</f>
        <v>0.89229858170638288</v>
      </c>
      <c r="R75" s="7">
        <f ca="1">R25*R13</f>
        <v>1.8269226332606368</v>
      </c>
      <c r="S75" s="7">
        <f ca="1">S25*S13</f>
        <v>1.4360981084666016</v>
      </c>
      <c r="T75" s="7">
        <f ca="1">T25*T13</f>
        <v>0.84975167764058002</v>
      </c>
      <c r="U75" s="7">
        <f ca="1">U25*U13</f>
        <v>0.56140153631622525</v>
      </c>
      <c r="V75" s="7">
        <f ca="1">V25*V13</f>
        <v>0.50111538460168914</v>
      </c>
    </row>
    <row r="76" spans="1:41">
      <c r="A76" s="5" t="s">
        <v>32</v>
      </c>
      <c r="C76" s="43"/>
      <c r="E76" s="7"/>
      <c r="F76" s="7"/>
      <c r="G76" s="7"/>
      <c r="H76" s="7"/>
      <c r="I76" s="7"/>
      <c r="J76" s="7"/>
      <c r="L76" s="69">
        <f>L53</f>
        <v>2010</v>
      </c>
      <c r="M76" s="69">
        <f t="shared" ref="M76:V76" si="35">M53</f>
        <v>2020</v>
      </c>
      <c r="N76" s="69">
        <f t="shared" si="35"/>
        <v>2030</v>
      </c>
      <c r="O76" s="69">
        <f t="shared" si="35"/>
        <v>2040</v>
      </c>
      <c r="P76" s="69">
        <f t="shared" si="35"/>
        <v>2050</v>
      </c>
      <c r="Q76" s="69"/>
      <c r="R76" s="69">
        <f t="shared" si="35"/>
        <v>2010</v>
      </c>
      <c r="S76" s="69">
        <f t="shared" si="35"/>
        <v>2020</v>
      </c>
      <c r="T76" s="69">
        <f t="shared" si="35"/>
        <v>2030</v>
      </c>
      <c r="U76" s="69">
        <f t="shared" si="35"/>
        <v>2040</v>
      </c>
      <c r="V76" s="69">
        <f t="shared" si="35"/>
        <v>2050</v>
      </c>
    </row>
    <row r="77" spans="1:41">
      <c r="A77" s="5" t="s">
        <v>32</v>
      </c>
      <c r="C77" s="5" t="s">
        <v>101</v>
      </c>
      <c r="D77" s="5" t="s">
        <v>64</v>
      </c>
      <c r="E77" s="92">
        <f>[5]Calib_1011!$H$95</f>
        <v>0.25</v>
      </c>
      <c r="F77" s="82">
        <f>F$41*1000*F$35*F$30/F$67/F$64</f>
        <v>0.25343713199549489</v>
      </c>
      <c r="G77" s="82">
        <f>G$41*1000*G$35*G$30/G$67/G$64</f>
        <v>0.25343713199549489</v>
      </c>
      <c r="H77" s="82">
        <f>H$41*1000*H$35*H$30/H$67/H$64</f>
        <v>0.25343713199549489</v>
      </c>
      <c r="I77" s="82">
        <f>I$41*1000*I$35*I$30/I$67/I$64</f>
        <v>0.25343713199549489</v>
      </c>
      <c r="J77" s="82">
        <f>J$41*1000*J$35*J$30/J$67/J$64</f>
        <v>0.25343713199549489</v>
      </c>
      <c r="K77" s="65"/>
      <c r="L77" s="82">
        <f>L$41*1000*L$35*L$30/L$67/L$64</f>
        <v>0.25343713199549489</v>
      </c>
      <c r="M77" s="82">
        <f>M$41*1000*M$35*M$30/M$67/M$64</f>
        <v>0.25343713199549489</v>
      </c>
      <c r="N77" s="82">
        <f>N$41*1000*N$35*N$30/N$67/N$64</f>
        <v>0.25343713199549489</v>
      </c>
      <c r="O77" s="82">
        <f>O$41*1000*O$35*O$30/O$67/O$64</f>
        <v>0.25343713199549489</v>
      </c>
      <c r="P77" s="82">
        <f>P$41*1000*P$35*P$30/P$67/P$64</f>
        <v>0.25343713199549489</v>
      </c>
      <c r="Q77" s="77"/>
      <c r="R77" s="82">
        <f>R$41*1000*R$35*R$30/R$67/R$64</f>
        <v>0.25343713199549489</v>
      </c>
      <c r="S77" s="82">
        <f>S$41*1000*S$35*S$30/S$67/S$64</f>
        <v>0.23444518691658248</v>
      </c>
      <c r="T77" s="82">
        <f>T$41*1000*T$35*T$30/T$67/T$64</f>
        <v>0.21687645072202105</v>
      </c>
      <c r="U77" s="82">
        <f>U$41*1000*U$35*U$30/U$67/U$64</f>
        <v>0.20062427169603955</v>
      </c>
      <c r="V77" s="82">
        <f>V$41*1000*V$35*V$30/V$67/V$64</f>
        <v>0.18558999033581755</v>
      </c>
      <c r="W77" s="77"/>
      <c r="X77" s="77"/>
      <c r="Y77" s="77"/>
      <c r="Z77" s="77"/>
      <c r="AA77" s="77"/>
      <c r="AB77" s="77"/>
      <c r="AC77" s="77"/>
      <c r="AD77" s="77"/>
      <c r="AE77" s="77"/>
      <c r="AF77" s="77"/>
      <c r="AG77" s="77"/>
      <c r="AH77" s="77"/>
      <c r="AI77" s="77"/>
      <c r="AJ77" s="77"/>
      <c r="AK77" s="77"/>
      <c r="AL77" s="77"/>
      <c r="AM77" s="77"/>
      <c r="AN77" s="77"/>
      <c r="AO77" s="77"/>
    </row>
    <row r="78" spans="1:41">
      <c r="A78" s="5" t="s">
        <v>32</v>
      </c>
      <c r="C78" s="5" t="s">
        <v>79</v>
      </c>
      <c r="D78" s="5" t="s">
        <v>64</v>
      </c>
      <c r="E78" s="38">
        <v>0</v>
      </c>
      <c r="F78" s="82">
        <f>E78</f>
        <v>0</v>
      </c>
      <c r="G78" s="82">
        <f t="shared" ref="G78:J79" si="36">IF($D$3,S78,M78)</f>
        <v>0.02</v>
      </c>
      <c r="H78" s="82">
        <f t="shared" si="36"/>
        <v>0.05</v>
      </c>
      <c r="I78" s="82">
        <f t="shared" si="36"/>
        <v>0.1</v>
      </c>
      <c r="J78" s="82">
        <f t="shared" si="36"/>
        <v>0.15</v>
      </c>
      <c r="K78" s="65"/>
      <c r="L78" s="96">
        <f>$F78</f>
        <v>0</v>
      </c>
      <c r="M78" s="39">
        <v>0.02</v>
      </c>
      <c r="N78" s="39">
        <v>0.05</v>
      </c>
      <c r="O78" s="39">
        <v>0.1</v>
      </c>
      <c r="P78" s="39">
        <v>0.15</v>
      </c>
      <c r="Q78" s="77"/>
      <c r="R78" s="96">
        <f>$F78</f>
        <v>0</v>
      </c>
      <c r="S78" s="39">
        <v>0.02</v>
      </c>
      <c r="T78" s="100">
        <v>7.0000000000000007E-2</v>
      </c>
      <c r="U78" s="100">
        <v>0.15</v>
      </c>
      <c r="V78" s="100">
        <v>0.25</v>
      </c>
      <c r="W78" s="77"/>
      <c r="X78" s="77"/>
      <c r="Y78" s="77"/>
      <c r="Z78" s="77"/>
      <c r="AA78" s="77"/>
      <c r="AB78" s="77"/>
      <c r="AC78" s="77"/>
      <c r="AD78" s="77"/>
      <c r="AE78" s="77"/>
      <c r="AF78" s="77"/>
      <c r="AG78" s="77"/>
      <c r="AH78" s="77"/>
      <c r="AI78" s="77"/>
      <c r="AJ78" s="77"/>
      <c r="AK78" s="77"/>
      <c r="AL78" s="77"/>
      <c r="AM78" s="77"/>
      <c r="AN78" s="77"/>
      <c r="AO78" s="77"/>
    </row>
    <row r="79" spans="1:41">
      <c r="A79" s="5" t="s">
        <v>32</v>
      </c>
      <c r="C79" s="5" t="s">
        <v>100</v>
      </c>
      <c r="D79" s="5" t="s">
        <v>64</v>
      </c>
      <c r="E79" s="38">
        <v>0</v>
      </c>
      <c r="F79" s="82">
        <f>E79</f>
        <v>0</v>
      </c>
      <c r="G79" s="82">
        <f t="shared" si="36"/>
        <v>0</v>
      </c>
      <c r="H79" s="82">
        <f t="shared" si="36"/>
        <v>0</v>
      </c>
      <c r="I79" s="82">
        <f t="shared" si="36"/>
        <v>0</v>
      </c>
      <c r="J79" s="82">
        <f t="shared" si="36"/>
        <v>0</v>
      </c>
      <c r="K79" s="65"/>
      <c r="L79" s="96">
        <f>$F79</f>
        <v>0</v>
      </c>
      <c r="M79" s="39">
        <v>0</v>
      </c>
      <c r="N79" s="39">
        <v>0</v>
      </c>
      <c r="O79" s="39">
        <v>0</v>
      </c>
      <c r="P79" s="39">
        <v>0</v>
      </c>
      <c r="Q79" s="77"/>
      <c r="R79" s="96">
        <f>$F79</f>
        <v>0</v>
      </c>
      <c r="S79" s="39">
        <v>0</v>
      </c>
      <c r="T79" s="39">
        <v>0</v>
      </c>
      <c r="U79" s="39">
        <v>0</v>
      </c>
      <c r="V79" s="39">
        <v>0</v>
      </c>
      <c r="W79" s="77"/>
      <c r="X79" s="77"/>
      <c r="Y79" s="77"/>
      <c r="Z79" s="77"/>
      <c r="AA79" s="77"/>
      <c r="AB79" s="77"/>
      <c r="AC79" s="77"/>
      <c r="AD79" s="77"/>
      <c r="AE79" s="77"/>
      <c r="AF79" s="77"/>
      <c r="AG79" s="77"/>
      <c r="AH79" s="77"/>
      <c r="AI79" s="77"/>
      <c r="AJ79" s="77"/>
      <c r="AK79" s="77"/>
      <c r="AL79" s="77"/>
      <c r="AM79" s="77"/>
      <c r="AN79" s="77"/>
      <c r="AO79" s="77"/>
    </row>
    <row r="80" spans="1:41">
      <c r="A80" s="5" t="s">
        <v>32</v>
      </c>
      <c r="C80" s="5" t="s">
        <v>99</v>
      </c>
      <c r="D80" s="5" t="s">
        <v>64</v>
      </c>
      <c r="E80" s="38">
        <f t="shared" ref="E80:J80" si="37">1-SUM(E77:E79)</f>
        <v>0.75</v>
      </c>
      <c r="F80" s="38">
        <f t="shared" si="37"/>
        <v>0.74656286800450511</v>
      </c>
      <c r="G80" s="38">
        <f t="shared" si="37"/>
        <v>0.72656286800450509</v>
      </c>
      <c r="H80" s="38">
        <f t="shared" si="37"/>
        <v>0.69656286800450506</v>
      </c>
      <c r="I80" s="38">
        <f t="shared" si="37"/>
        <v>0.64656286800450513</v>
      </c>
      <c r="J80" s="38">
        <f t="shared" si="37"/>
        <v>0.59656286800450509</v>
      </c>
      <c r="K80" s="65"/>
      <c r="L80" s="38">
        <f>1-SUM(L77:L79)</f>
        <v>0.74656286800450511</v>
      </c>
      <c r="M80" s="38">
        <f>1-SUM(M77:M79)</f>
        <v>0.72656286800450509</v>
      </c>
      <c r="N80" s="38">
        <f>1-SUM(N77:N79)</f>
        <v>0.69656286800450506</v>
      </c>
      <c r="O80" s="38">
        <f>1-SUM(O77:O79)</f>
        <v>0.64656286800450513</v>
      </c>
      <c r="P80" s="38">
        <f>1-SUM(P77:P79)</f>
        <v>0.59656286800450509</v>
      </c>
      <c r="Q80" s="77"/>
      <c r="R80" s="38">
        <f>1-SUM(R77:R79)</f>
        <v>0.74656286800450511</v>
      </c>
      <c r="S80" s="38">
        <f>1-SUM(S77:S79)</f>
        <v>0.74555481308341753</v>
      </c>
      <c r="T80" s="38">
        <f>1-SUM(T77:T79)</f>
        <v>0.71312354927797894</v>
      </c>
      <c r="U80" s="38">
        <f>1-SUM(U77:U79)</f>
        <v>0.64937572830396051</v>
      </c>
      <c r="V80" s="38">
        <f>1-SUM(V77:V79)</f>
        <v>0.56441000966418242</v>
      </c>
      <c r="W80" s="77"/>
      <c r="X80" s="77"/>
      <c r="Y80" s="77"/>
      <c r="Z80" s="77"/>
      <c r="AA80" s="77"/>
      <c r="AB80" s="77"/>
      <c r="AC80" s="77"/>
      <c r="AD80" s="77"/>
      <c r="AE80" s="77"/>
      <c r="AF80" s="77"/>
      <c r="AG80" s="77"/>
      <c r="AH80" s="77"/>
      <c r="AI80" s="77"/>
      <c r="AJ80" s="77"/>
      <c r="AK80" s="77"/>
      <c r="AL80" s="77"/>
      <c r="AM80" s="77"/>
      <c r="AN80" s="77"/>
      <c r="AO80" s="77"/>
    </row>
    <row r="81" spans="1:41">
      <c r="A81" s="5" t="s">
        <v>32</v>
      </c>
      <c r="C81" s="43" t="str">
        <f>C55</f>
        <v>Middle Income</v>
      </c>
      <c r="D81" s="5" t="s">
        <v>227</v>
      </c>
      <c r="E81" s="7">
        <f t="shared" ref="E81:J81" si="38">E$26*E$14</f>
        <v>3.243110552955665</v>
      </c>
      <c r="F81" s="7">
        <f t="shared" ca="1" si="38"/>
        <v>3.5646125212570752</v>
      </c>
      <c r="G81" s="7">
        <f t="shared" ca="1" si="38"/>
        <v>4.0353079669039964</v>
      </c>
      <c r="H81" s="7">
        <f t="shared" ca="1" si="38"/>
        <v>5.1920357670086936</v>
      </c>
      <c r="I81" s="7">
        <f t="shared" ca="1" si="38"/>
        <v>5.5079899475257657</v>
      </c>
      <c r="J81" s="7">
        <f t="shared" ca="1" si="38"/>
        <v>5.6560265754277399</v>
      </c>
      <c r="L81" s="7">
        <f ca="1">L$26*L$14</f>
        <v>3.5646125212570752</v>
      </c>
      <c r="M81" s="7">
        <f ca="1">M$26*M$14</f>
        <v>4.0353079669039964</v>
      </c>
      <c r="N81" s="7">
        <f ca="1">N$26*N$14</f>
        <v>5.1920357670086936</v>
      </c>
      <c r="O81" s="7">
        <f ca="1">O$26*O$14</f>
        <v>5.5079899475257657</v>
      </c>
      <c r="P81" s="7">
        <f ca="1">P$26*P$14</f>
        <v>5.6560265754277399</v>
      </c>
      <c r="R81" s="7">
        <f ca="1">R$26*R$14</f>
        <v>3.5646125212570752</v>
      </c>
      <c r="S81" s="7">
        <f ca="1">S$26*S$14</f>
        <v>3.8335425685587969</v>
      </c>
      <c r="T81" s="7">
        <f ca="1">T$26*T$14</f>
        <v>4.6858122797253454</v>
      </c>
      <c r="U81" s="7">
        <f ca="1">U$26*U$14</f>
        <v>4.7224128812599027</v>
      </c>
      <c r="V81" s="7">
        <f ca="1">V$26*V$14</f>
        <v>4.6068689958519897</v>
      </c>
    </row>
    <row r="82" spans="1:41">
      <c r="A82" s="5" t="s">
        <v>32</v>
      </c>
      <c r="C82" s="5" t="str">
        <f>C77</f>
        <v>Priv.veh.</v>
      </c>
      <c r="D82" s="5" t="s">
        <v>64</v>
      </c>
      <c r="E82" s="82">
        <f t="shared" ref="E82:L82" si="39">E$42*1000*E$36*E$31/E$67/E$64</f>
        <v>0.53281976095617534</v>
      </c>
      <c r="F82" s="82">
        <f t="shared" si="39"/>
        <v>0.53281976095617534</v>
      </c>
      <c r="G82" s="82">
        <f t="shared" si="39"/>
        <v>0.53281976095617534</v>
      </c>
      <c r="H82" s="82">
        <f t="shared" si="39"/>
        <v>0.53281976095617534</v>
      </c>
      <c r="I82" s="82">
        <f t="shared" si="39"/>
        <v>0.53281976095617534</v>
      </c>
      <c r="J82" s="82">
        <f t="shared" si="39"/>
        <v>0.53281976095617534</v>
      </c>
      <c r="K82" s="65"/>
      <c r="L82" s="82">
        <f t="shared" si="39"/>
        <v>0.53281976095617534</v>
      </c>
      <c r="M82" s="82">
        <f>M$42*1000*M$36*M$31/M$67/M$64</f>
        <v>0.53281976095617534</v>
      </c>
      <c r="N82" s="82">
        <f>N$42*1000*N$36*N$31/N$67/N$64</f>
        <v>0.53281976095617534</v>
      </c>
      <c r="O82" s="82">
        <f>O$42*1000*O$36*O$31/O$67/O$64</f>
        <v>0.53281976095617534</v>
      </c>
      <c r="P82" s="82">
        <f>P$42*1000*P$36*P$31/P$67/P$64</f>
        <v>0.53281976095617534</v>
      </c>
      <c r="Q82" s="77"/>
      <c r="R82" s="82">
        <f>R$42*1000*R$36*R$31/R$67/R$64</f>
        <v>0.53281976095617534</v>
      </c>
      <c r="S82" s="82">
        <f>S$42*1000*S$36*S$31/S$67/S$64</f>
        <v>0.49289158011952183</v>
      </c>
      <c r="T82" s="82">
        <f>T$42*1000*T$36*T$31/T$67/T$64</f>
        <v>0.455955517334315</v>
      </c>
      <c r="U82" s="82">
        <f>U$42*1000*U$36*U$31/U$67/U$64</f>
        <v>0.42178735075407475</v>
      </c>
      <c r="V82" s="82">
        <f>V$42*1000*V$36*V$31/V$67/V$64</f>
        <v>0.39017966115694136</v>
      </c>
      <c r="W82" s="77"/>
      <c r="X82" s="77"/>
      <c r="Y82" s="77"/>
      <c r="Z82" s="77"/>
      <c r="AA82" s="77"/>
      <c r="AB82" s="77"/>
      <c r="AC82" s="77"/>
      <c r="AD82" s="77"/>
      <c r="AE82" s="77"/>
      <c r="AF82" s="77"/>
      <c r="AG82" s="77"/>
      <c r="AH82" s="77"/>
      <c r="AI82" s="77"/>
      <c r="AJ82" s="77"/>
      <c r="AK82" s="77"/>
      <c r="AL82" s="77"/>
      <c r="AM82" s="77"/>
      <c r="AN82" s="77"/>
      <c r="AO82" s="77"/>
    </row>
    <row r="83" spans="1:41">
      <c r="A83" s="5" t="s">
        <v>32</v>
      </c>
      <c r="C83" s="5" t="str">
        <f>C78</f>
        <v>BRT</v>
      </c>
      <c r="D83" s="5" t="s">
        <v>64</v>
      </c>
      <c r="E83" s="77">
        <v>0</v>
      </c>
      <c r="F83" s="82">
        <f>E83</f>
        <v>0</v>
      </c>
      <c r="G83" s="82">
        <f t="shared" ref="G83:J84" si="40">IF($D$3,S83,M83)</f>
        <v>0.02</v>
      </c>
      <c r="H83" s="82">
        <f t="shared" si="40"/>
        <v>0.05</v>
      </c>
      <c r="I83" s="82">
        <f t="shared" si="40"/>
        <v>0.1</v>
      </c>
      <c r="J83" s="82">
        <f t="shared" si="40"/>
        <v>0.15</v>
      </c>
      <c r="K83" s="65"/>
      <c r="L83" s="96">
        <f>$F83</f>
        <v>0</v>
      </c>
      <c r="M83" s="39">
        <v>0.02</v>
      </c>
      <c r="N83" s="39">
        <v>0.05</v>
      </c>
      <c r="O83" s="39">
        <v>0.1</v>
      </c>
      <c r="P83" s="39">
        <v>0.15</v>
      </c>
      <c r="Q83" s="77"/>
      <c r="R83" s="96">
        <f>$F83</f>
        <v>0</v>
      </c>
      <c r="S83" s="39">
        <v>0.02</v>
      </c>
      <c r="T83" s="100">
        <v>7.0000000000000007E-2</v>
      </c>
      <c r="U83" s="100">
        <v>0.15</v>
      </c>
      <c r="V83" s="100">
        <v>0.25</v>
      </c>
      <c r="W83" s="77"/>
      <c r="X83" s="77"/>
      <c r="Y83" s="77"/>
      <c r="Z83" s="77"/>
      <c r="AA83" s="77"/>
      <c r="AB83" s="77"/>
      <c r="AC83" s="77"/>
      <c r="AD83" s="77"/>
      <c r="AE83" s="77"/>
      <c r="AF83" s="77"/>
      <c r="AG83" s="77"/>
      <c r="AH83" s="77"/>
      <c r="AI83" s="77"/>
      <c r="AJ83" s="77"/>
      <c r="AK83" s="77"/>
      <c r="AL83" s="77"/>
      <c r="AM83" s="77"/>
      <c r="AN83" s="77"/>
      <c r="AO83" s="77"/>
    </row>
    <row r="84" spans="1:41">
      <c r="A84" s="5" t="s">
        <v>32</v>
      </c>
      <c r="C84" s="5" t="str">
        <f>C79</f>
        <v>Gautrain</v>
      </c>
      <c r="D84" s="5" t="s">
        <v>64</v>
      </c>
      <c r="E84" s="77">
        <v>0</v>
      </c>
      <c r="F84" s="82">
        <f>E84</f>
        <v>0</v>
      </c>
      <c r="G84" s="82">
        <f t="shared" si="40"/>
        <v>2E-3</v>
      </c>
      <c r="H84" s="82">
        <f t="shared" si="40"/>
        <v>2E-3</v>
      </c>
      <c r="I84" s="82">
        <f t="shared" si="40"/>
        <v>2E-3</v>
      </c>
      <c r="J84" s="82">
        <f t="shared" si="40"/>
        <v>2E-3</v>
      </c>
      <c r="K84" s="65"/>
      <c r="L84" s="96">
        <f>$F84</f>
        <v>0</v>
      </c>
      <c r="M84" s="54">
        <v>2E-3</v>
      </c>
      <c r="N84" s="54">
        <f>M84</f>
        <v>2E-3</v>
      </c>
      <c r="O84" s="54">
        <f>N84</f>
        <v>2E-3</v>
      </c>
      <c r="P84" s="54">
        <f>O84</f>
        <v>2E-3</v>
      </c>
      <c r="Q84" s="77"/>
      <c r="R84" s="96">
        <f>$F84</f>
        <v>0</v>
      </c>
      <c r="S84" s="54">
        <v>2E-3</v>
      </c>
      <c r="T84" s="102">
        <v>0.01</v>
      </c>
      <c r="U84" s="102">
        <v>0.02</v>
      </c>
      <c r="V84" s="102">
        <v>0.03</v>
      </c>
      <c r="W84" s="77"/>
      <c r="X84" s="77"/>
      <c r="Y84" s="77"/>
      <c r="Z84" s="77"/>
      <c r="AA84" s="77"/>
      <c r="AB84" s="77"/>
      <c r="AC84" s="77"/>
      <c r="AD84" s="77"/>
      <c r="AE84" s="77"/>
      <c r="AF84" s="77"/>
      <c r="AG84" s="77"/>
      <c r="AH84" s="77"/>
      <c r="AI84" s="77"/>
      <c r="AJ84" s="77"/>
      <c r="AK84" s="77"/>
      <c r="AL84" s="77"/>
      <c r="AM84" s="77"/>
      <c r="AN84" s="77"/>
      <c r="AO84" s="77"/>
    </row>
    <row r="85" spans="1:41">
      <c r="A85" s="5" t="s">
        <v>32</v>
      </c>
      <c r="C85" s="5" t="str">
        <f>C80</f>
        <v>Bus, minibus, metro rail</v>
      </c>
      <c r="D85" s="5" t="s">
        <v>64</v>
      </c>
      <c r="E85" s="38">
        <f t="shared" ref="E85:J85" si="41">1-SUM(E82:E84)</f>
        <v>0.46718023904382466</v>
      </c>
      <c r="F85" s="38">
        <f t="shared" si="41"/>
        <v>0.46718023904382466</v>
      </c>
      <c r="G85" s="38">
        <f t="shared" si="41"/>
        <v>0.44518023904382464</v>
      </c>
      <c r="H85" s="38">
        <f t="shared" si="41"/>
        <v>0.41518023904382462</v>
      </c>
      <c r="I85" s="38">
        <f t="shared" si="41"/>
        <v>0.36518023904382468</v>
      </c>
      <c r="J85" s="38">
        <f t="shared" si="41"/>
        <v>0.31518023904382464</v>
      </c>
      <c r="K85" s="65"/>
      <c r="L85" s="107">
        <f>1-SUM(L82:L84)</f>
        <v>0.46718023904382466</v>
      </c>
      <c r="M85" s="38">
        <f>1-SUM(M82:M84)</f>
        <v>0.44518023904382464</v>
      </c>
      <c r="N85" s="38">
        <f>1-SUM(N82:N84)</f>
        <v>0.41518023904382462</v>
      </c>
      <c r="O85" s="38">
        <f>1-SUM(O82:O84)</f>
        <v>0.36518023904382468</v>
      </c>
      <c r="P85" s="38">
        <f>1-SUM(P82:P84)</f>
        <v>0.31518023904382464</v>
      </c>
      <c r="Q85" s="77"/>
      <c r="R85" s="107">
        <f>1-SUM(R82:R84)</f>
        <v>0.46718023904382466</v>
      </c>
      <c r="S85" s="38">
        <f>1-SUM(S82:S84)</f>
        <v>0.48510841988047815</v>
      </c>
      <c r="T85" s="38">
        <f>1-SUM(T82:T84)</f>
        <v>0.46404448266568499</v>
      </c>
      <c r="U85" s="38">
        <f>1-SUM(U82:U84)</f>
        <v>0.40821264924592526</v>
      </c>
      <c r="V85" s="38">
        <f>1-SUM(V82:V84)</f>
        <v>0.32982033884305861</v>
      </c>
      <c r="W85" s="77"/>
      <c r="X85" s="77"/>
      <c r="Y85" s="77"/>
      <c r="Z85" s="77"/>
      <c r="AA85" s="77"/>
      <c r="AB85" s="77"/>
      <c r="AC85" s="77"/>
      <c r="AD85" s="77"/>
      <c r="AE85" s="77"/>
      <c r="AF85" s="77"/>
      <c r="AG85" s="77"/>
      <c r="AH85" s="77"/>
      <c r="AI85" s="77"/>
      <c r="AJ85" s="77"/>
      <c r="AK85" s="77"/>
      <c r="AL85" s="77"/>
      <c r="AM85" s="77"/>
      <c r="AN85" s="77"/>
      <c r="AO85" s="77"/>
    </row>
    <row r="86" spans="1:41">
      <c r="A86" s="5" t="s">
        <v>32</v>
      </c>
      <c r="C86" s="43" t="str">
        <f>C56</f>
        <v>High Income</v>
      </c>
      <c r="D86" s="5" t="s">
        <v>227</v>
      </c>
      <c r="E86" s="7">
        <f t="shared" ref="E86:L86" si="42">E$27*E$15</f>
        <v>7.4363988716216207</v>
      </c>
      <c r="F86" s="7">
        <f t="shared" ca="1" si="42"/>
        <v>8.2198104872837838</v>
      </c>
      <c r="G86" s="7">
        <f t="shared" ca="1" si="42"/>
        <v>10.841861343260849</v>
      </c>
      <c r="H86" s="7">
        <f t="shared" ca="1" si="42"/>
        <v>14.699716048563809</v>
      </c>
      <c r="I86" s="7">
        <f t="shared" ca="1" si="42"/>
        <v>18.239426213169587</v>
      </c>
      <c r="J86" s="7">
        <f t="shared" ca="1" si="42"/>
        <v>20.001330478668571</v>
      </c>
      <c r="L86" s="108">
        <f t="shared" ca="1" si="42"/>
        <v>8.2198104872837838</v>
      </c>
      <c r="M86" s="7">
        <f ca="1">M$27*M$15</f>
        <v>10.841861343260849</v>
      </c>
      <c r="N86" s="7">
        <f ca="1">N$27*N$15</f>
        <v>14.699716048563809</v>
      </c>
      <c r="O86" s="7">
        <f ca="1">O$27*O$15</f>
        <v>18.239426213169587</v>
      </c>
      <c r="P86" s="7">
        <f ca="1">P$27*P$15</f>
        <v>20.001330478668571</v>
      </c>
      <c r="R86" s="108">
        <f ca="1">R$27*R$15</f>
        <v>8.2198104872837838</v>
      </c>
      <c r="S86" s="7">
        <f ca="1">S$27*S$15</f>
        <v>10.299768276097806</v>
      </c>
      <c r="T86" s="7">
        <f ca="1">T$27*T$15</f>
        <v>13.266493733828836</v>
      </c>
      <c r="U86" s="7">
        <f ca="1">U$27*U$15</f>
        <v>15.638028049516272</v>
      </c>
      <c r="V86" s="7">
        <f ca="1">V$27*V$15</f>
        <v>16.291208683191041</v>
      </c>
    </row>
    <row r="87" spans="1:41">
      <c r="A87" s="5" t="s">
        <v>32</v>
      </c>
      <c r="C87" s="5" t="str">
        <f>C82</f>
        <v>Priv.veh.</v>
      </c>
      <c r="D87" s="5" t="s">
        <v>64</v>
      </c>
      <c r="E87" s="82">
        <f t="shared" ref="E87:L87" si="43">E$43*1000*E$37*E$32/E$67/E$64</f>
        <v>0.91342971302785236</v>
      </c>
      <c r="F87" s="82">
        <f t="shared" si="43"/>
        <v>0.91342971302785236</v>
      </c>
      <c r="G87" s="82">
        <f t="shared" si="43"/>
        <v>0.91342971302785236</v>
      </c>
      <c r="H87" s="82">
        <f t="shared" si="43"/>
        <v>0.91342971302785236</v>
      </c>
      <c r="I87" s="82">
        <f t="shared" si="43"/>
        <v>0.91342971302785236</v>
      </c>
      <c r="J87" s="82">
        <f t="shared" si="43"/>
        <v>0.91342971302785236</v>
      </c>
      <c r="K87" s="65"/>
      <c r="L87" s="82">
        <f t="shared" si="43"/>
        <v>0.91342971302785236</v>
      </c>
      <c r="M87" s="82">
        <f>M$43*1000*M$37*M$32/M$67/M$64</f>
        <v>0.91342971302785236</v>
      </c>
      <c r="N87" s="82">
        <f>N$43*1000*N$37*N$32/N$67/N$64</f>
        <v>0.91342971302785236</v>
      </c>
      <c r="O87" s="82">
        <f>O$43*1000*O$37*O$32/O$67/O$64</f>
        <v>0.91342971302785236</v>
      </c>
      <c r="P87" s="82">
        <f>P$43*1000*P$37*P$32/P$67/P$64</f>
        <v>0.91342971302785236</v>
      </c>
      <c r="Q87" s="77"/>
      <c r="R87" s="82">
        <f>R$43*1000*R$37*R$32/R$67/R$64</f>
        <v>0.91342971302785236</v>
      </c>
      <c r="S87" s="82">
        <f>S$43*1000*S$37*S$32/S$67/S$64</f>
        <v>0.84497957390782752</v>
      </c>
      <c r="T87" s="82">
        <f>T$43*1000*T$37*T$32/T$67/T$64</f>
        <v>0.78165891708810953</v>
      </c>
      <c r="U87" s="82">
        <f>U$43*1000*U$37*U$32/U$67/U$64</f>
        <v>0.72308335198881923</v>
      </c>
      <c r="V87" s="82">
        <f>V$43*1000*V$37*V$32/V$67/V$64</f>
        <v>0.66889729329915693</v>
      </c>
      <c r="W87" s="77"/>
      <c r="X87" s="77"/>
      <c r="Y87" s="77"/>
      <c r="Z87" s="77"/>
      <c r="AA87" s="77"/>
      <c r="AB87" s="77"/>
      <c r="AC87" s="77"/>
      <c r="AD87" s="77"/>
      <c r="AE87" s="77"/>
      <c r="AF87" s="77"/>
      <c r="AG87" s="77"/>
      <c r="AH87" s="77"/>
      <c r="AI87" s="77"/>
      <c r="AJ87" s="77"/>
      <c r="AK87" s="77"/>
      <c r="AL87" s="77"/>
      <c r="AM87" s="77"/>
      <c r="AN87" s="77"/>
      <c r="AO87" s="77"/>
    </row>
    <row r="88" spans="1:41">
      <c r="A88" s="5" t="s">
        <v>32</v>
      </c>
      <c r="C88" s="5" t="str">
        <f>C83</f>
        <v>BRT</v>
      </c>
      <c r="D88" s="5" t="s">
        <v>64</v>
      </c>
      <c r="E88" s="77">
        <v>0</v>
      </c>
      <c r="F88" s="82">
        <f>E88</f>
        <v>0</v>
      </c>
      <c r="G88" s="82">
        <f t="shared" ref="G88:J89" si="44">IF($D$3,S88,M88)</f>
        <v>0.02</v>
      </c>
      <c r="H88" s="82">
        <f t="shared" si="44"/>
        <v>0.03</v>
      </c>
      <c r="I88" s="82">
        <f t="shared" si="44"/>
        <v>3.5000000000000003E-2</v>
      </c>
      <c r="J88" s="82">
        <f t="shared" si="44"/>
        <v>0.04</v>
      </c>
      <c r="K88" s="65"/>
      <c r="L88" s="96">
        <f>$F88</f>
        <v>0</v>
      </c>
      <c r="M88" s="39">
        <v>0.02</v>
      </c>
      <c r="N88" s="39">
        <v>0.03</v>
      </c>
      <c r="O88" s="39">
        <v>3.5000000000000003E-2</v>
      </c>
      <c r="P88" s="39">
        <v>0.04</v>
      </c>
      <c r="Q88" s="77"/>
      <c r="R88" s="96">
        <f>$F88</f>
        <v>0</v>
      </c>
      <c r="S88" s="39">
        <v>0.02</v>
      </c>
      <c r="T88" s="100">
        <v>0.03</v>
      </c>
      <c r="U88" s="100">
        <v>0.05</v>
      </c>
      <c r="V88" s="100">
        <v>0.1</v>
      </c>
      <c r="W88" s="77"/>
      <c r="X88" s="77"/>
      <c r="Y88" s="77"/>
      <c r="Z88" s="77"/>
      <c r="AA88" s="77"/>
      <c r="AB88" s="77"/>
      <c r="AC88" s="77"/>
      <c r="AD88" s="77"/>
      <c r="AE88" s="77"/>
      <c r="AF88" s="77"/>
      <c r="AG88" s="77"/>
      <c r="AH88" s="77"/>
      <c r="AI88" s="77"/>
      <c r="AJ88" s="77"/>
      <c r="AK88" s="77"/>
      <c r="AL88" s="77"/>
      <c r="AM88" s="77"/>
      <c r="AN88" s="77"/>
      <c r="AO88" s="77"/>
    </row>
    <row r="89" spans="1:41">
      <c r="A89" s="5" t="s">
        <v>32</v>
      </c>
      <c r="C89" s="5" t="str">
        <f>C84</f>
        <v>Gautrain</v>
      </c>
      <c r="D89" s="5" t="s">
        <v>64</v>
      </c>
      <c r="E89" s="77">
        <v>0</v>
      </c>
      <c r="F89" s="82">
        <f>E89</f>
        <v>0</v>
      </c>
      <c r="G89" s="82">
        <f t="shared" si="44"/>
        <v>5.0000000000000001E-3</v>
      </c>
      <c r="H89" s="82">
        <f t="shared" si="44"/>
        <v>5.0000000000000001E-3</v>
      </c>
      <c r="I89" s="82">
        <f t="shared" si="44"/>
        <v>5.0000000000000001E-3</v>
      </c>
      <c r="J89" s="82">
        <f t="shared" si="44"/>
        <v>5.0000000000000001E-3</v>
      </c>
      <c r="K89" s="65"/>
      <c r="L89" s="96">
        <f>$F89</f>
        <v>0</v>
      </c>
      <c r="M89" s="54">
        <v>5.0000000000000001E-3</v>
      </c>
      <c r="N89" s="54">
        <f>M89</f>
        <v>5.0000000000000001E-3</v>
      </c>
      <c r="O89" s="54">
        <f>N89</f>
        <v>5.0000000000000001E-3</v>
      </c>
      <c r="P89" s="54">
        <f>O89</f>
        <v>5.0000000000000001E-3</v>
      </c>
      <c r="Q89" s="77"/>
      <c r="R89" s="96">
        <f>$F89</f>
        <v>0</v>
      </c>
      <c r="S89" s="54">
        <v>5.0000000000000001E-3</v>
      </c>
      <c r="T89" s="102">
        <v>0.01</v>
      </c>
      <c r="U89" s="102">
        <v>0.03</v>
      </c>
      <c r="V89" s="102">
        <v>0.05</v>
      </c>
      <c r="W89" s="77"/>
      <c r="X89" s="77"/>
      <c r="Y89" s="77"/>
      <c r="Z89" s="77"/>
      <c r="AA89" s="77"/>
      <c r="AB89" s="77"/>
      <c r="AC89" s="77"/>
      <c r="AD89" s="77"/>
      <c r="AE89" s="77"/>
      <c r="AF89" s="77"/>
      <c r="AG89" s="77"/>
      <c r="AH89" s="77"/>
      <c r="AI89" s="77"/>
      <c r="AJ89" s="77"/>
      <c r="AK89" s="77"/>
      <c r="AL89" s="77"/>
      <c r="AM89" s="77"/>
      <c r="AN89" s="77"/>
      <c r="AO89" s="77"/>
    </row>
    <row r="90" spans="1:41">
      <c r="A90" s="5" t="s">
        <v>32</v>
      </c>
      <c r="C90" s="5" t="str">
        <f>C85</f>
        <v>Bus, minibus, metro rail</v>
      </c>
      <c r="D90" s="5" t="s">
        <v>64</v>
      </c>
      <c r="E90" s="38">
        <f t="shared" ref="E90:J90" si="45">1-SUM(E87:E89)</f>
        <v>8.6570286972147636E-2</v>
      </c>
      <c r="F90" s="38">
        <f t="shared" si="45"/>
        <v>8.6570286972147636E-2</v>
      </c>
      <c r="G90" s="38">
        <f t="shared" si="45"/>
        <v>6.1570286972147614E-2</v>
      </c>
      <c r="H90" s="38">
        <f t="shared" si="45"/>
        <v>5.1570286972147605E-2</v>
      </c>
      <c r="I90" s="38">
        <f t="shared" si="45"/>
        <v>4.6570286972147601E-2</v>
      </c>
      <c r="J90" s="38">
        <f t="shared" si="45"/>
        <v>4.1570286972147596E-2</v>
      </c>
      <c r="K90" s="65"/>
      <c r="L90" s="96">
        <f>$F90</f>
        <v>8.6570286972147636E-2</v>
      </c>
      <c r="M90" s="38">
        <f>1-SUM(M87:M89)</f>
        <v>6.1570286972147614E-2</v>
      </c>
      <c r="N90" s="38">
        <f>1-SUM(N87:N89)</f>
        <v>5.1570286972147605E-2</v>
      </c>
      <c r="O90" s="38">
        <f>1-SUM(O87:O89)</f>
        <v>4.6570286972147601E-2</v>
      </c>
      <c r="P90" s="38">
        <f>1-SUM(P87:P89)</f>
        <v>4.1570286972147596E-2</v>
      </c>
      <c r="Q90" s="77"/>
      <c r="R90" s="96">
        <f>$F90</f>
        <v>8.6570286972147636E-2</v>
      </c>
      <c r="S90" s="38">
        <f>1-SUM(S87:S89)</f>
        <v>0.13002042609217246</v>
      </c>
      <c r="T90" s="38">
        <f>1-SUM(T87:T89)</f>
        <v>0.17834108291189044</v>
      </c>
      <c r="U90" s="38">
        <f>1-SUM(U87:U89)</f>
        <v>0.19691664801118069</v>
      </c>
      <c r="V90" s="38">
        <f>1-SUM(V87:V89)</f>
        <v>0.18110270670084305</v>
      </c>
      <c r="W90" s="77"/>
      <c r="X90" s="77"/>
      <c r="Y90" s="77"/>
      <c r="Z90" s="77"/>
      <c r="AA90" s="77"/>
      <c r="AB90" s="77"/>
      <c r="AC90" s="77"/>
      <c r="AD90" s="77"/>
      <c r="AE90" s="77"/>
      <c r="AF90" s="77"/>
      <c r="AG90" s="77"/>
      <c r="AH90" s="77"/>
      <c r="AI90" s="77"/>
      <c r="AJ90" s="77"/>
      <c r="AK90" s="77"/>
      <c r="AL90" s="77"/>
      <c r="AM90" s="77"/>
      <c r="AN90" s="77"/>
      <c r="AO90" s="77"/>
    </row>
    <row r="91" spans="1:41">
      <c r="A91" s="5" t="s">
        <v>32</v>
      </c>
      <c r="C91" s="27"/>
      <c r="E91" s="90"/>
      <c r="F91" s="90"/>
      <c r="G91" s="90"/>
      <c r="H91" s="90"/>
      <c r="I91" s="90"/>
      <c r="J91" s="90"/>
      <c r="M91" s="90"/>
      <c r="N91" s="90"/>
      <c r="O91" s="90"/>
      <c r="P91" s="90"/>
      <c r="S91" s="90"/>
      <c r="T91" s="90"/>
      <c r="U91" s="90"/>
      <c r="V91" s="90"/>
    </row>
    <row r="92" spans="1:41">
      <c r="A92" s="5" t="s">
        <v>32</v>
      </c>
      <c r="C92" s="95" t="s">
        <v>229</v>
      </c>
      <c r="E92" s="8"/>
      <c r="F92" s="8"/>
      <c r="G92" s="8"/>
      <c r="H92" s="8"/>
      <c r="I92" s="8"/>
      <c r="J92" s="8"/>
      <c r="M92" s="8"/>
      <c r="N92" s="8"/>
      <c r="O92" s="8"/>
      <c r="P92" s="8"/>
      <c r="S92" s="8"/>
      <c r="T92" s="8"/>
      <c r="U92" s="8"/>
      <c r="V92" s="8"/>
    </row>
    <row r="93" spans="1:41">
      <c r="A93" s="5" t="s">
        <v>32</v>
      </c>
      <c r="C93" s="43" t="str">
        <f>C75</f>
        <v>Low Income</v>
      </c>
      <c r="D93" s="5" t="s">
        <v>227</v>
      </c>
      <c r="E93" s="7">
        <f t="shared" ref="E93:L93" si="46">(1-E$25)*E$13</f>
        <v>21.770486000000002</v>
      </c>
      <c r="F93" s="7">
        <f t="shared" ca="1" si="46"/>
        <v>23.82309678773812</v>
      </c>
      <c r="G93" s="7">
        <f t="shared" ca="1" si="46"/>
        <v>22.230200344851131</v>
      </c>
      <c r="H93" s="7">
        <f t="shared" ca="1" si="46"/>
        <v>15.784562288012593</v>
      </c>
      <c r="I93" s="7">
        <f t="shared" ca="1" si="46"/>
        <v>13.035392797302553</v>
      </c>
      <c r="J93" s="7">
        <f t="shared" ca="1" si="46"/>
        <v>11.635586033335846</v>
      </c>
      <c r="L93" s="7">
        <f t="shared" ca="1" si="46"/>
        <v>23.82309678773812</v>
      </c>
      <c r="M93" s="7">
        <f ca="1">(1-M$25)*M$13</f>
        <v>22.230200344851131</v>
      </c>
      <c r="N93" s="7">
        <f ca="1">(1-N$25)*N$13</f>
        <v>15.784562288012593</v>
      </c>
      <c r="O93" s="7">
        <f ca="1">(1-O$25)*O$13</f>
        <v>13.035392797302553</v>
      </c>
      <c r="P93" s="7">
        <f ca="1">(1-P$25)*P$13</f>
        <v>11.635586033335846</v>
      </c>
      <c r="R93" s="7">
        <f ca="1">(1-R$25)*R$13</f>
        <v>23.82309678773812</v>
      </c>
      <c r="S93" s="7">
        <f ca="1">(1-S$25)*S$13</f>
        <v>22.498870365976757</v>
      </c>
      <c r="T93" s="7">
        <f ca="1">(1-T$25)*T$13</f>
        <v>16.145281875171019</v>
      </c>
      <c r="U93" s="7">
        <f ca="1">(1-U$25)*U$13</f>
        <v>13.473636871589406</v>
      </c>
      <c r="V93" s="7">
        <f ca="1">(1-V$25)*V$13</f>
        <v>12.026769230440539</v>
      </c>
    </row>
    <row r="94" spans="1:41">
      <c r="A94" s="5" t="s">
        <v>32</v>
      </c>
      <c r="C94" s="5" t="s">
        <v>79</v>
      </c>
      <c r="D94" s="5" t="s">
        <v>64</v>
      </c>
      <c r="E94" s="38">
        <v>0</v>
      </c>
      <c r="F94" s="82">
        <f>E94</f>
        <v>0</v>
      </c>
      <c r="G94" s="82">
        <f t="shared" ref="G94:J95" si="47">IF($D$3,S94,M94)</f>
        <v>0.02</v>
      </c>
      <c r="H94" s="82">
        <f t="shared" si="47"/>
        <v>0.05</v>
      </c>
      <c r="I94" s="82">
        <f t="shared" si="47"/>
        <v>0.1</v>
      </c>
      <c r="J94" s="82">
        <f t="shared" si="47"/>
        <v>0.15</v>
      </c>
      <c r="K94" s="65"/>
      <c r="L94" s="96">
        <f>$F94</f>
        <v>0</v>
      </c>
      <c r="M94" s="39">
        <v>0.02</v>
      </c>
      <c r="N94" s="39">
        <v>0.05</v>
      </c>
      <c r="O94" s="39">
        <v>0.1</v>
      </c>
      <c r="P94" s="39">
        <v>0.15</v>
      </c>
      <c r="Q94" s="77"/>
      <c r="R94" s="96">
        <f>$F94</f>
        <v>0</v>
      </c>
      <c r="S94" s="39">
        <v>0.02</v>
      </c>
      <c r="T94" s="100">
        <f>T78</f>
        <v>7.0000000000000007E-2</v>
      </c>
      <c r="U94" s="100">
        <v>0.2</v>
      </c>
      <c r="V94" s="100">
        <v>0.4</v>
      </c>
      <c r="W94" s="77"/>
      <c r="X94" s="77"/>
      <c r="Y94" s="77"/>
      <c r="Z94" s="77"/>
      <c r="AA94" s="77"/>
      <c r="AB94" s="77"/>
      <c r="AC94" s="77"/>
      <c r="AD94" s="77"/>
      <c r="AE94" s="77"/>
      <c r="AF94" s="77"/>
      <c r="AG94" s="77"/>
      <c r="AH94" s="77"/>
      <c r="AI94" s="77"/>
      <c r="AJ94" s="77"/>
      <c r="AK94" s="77"/>
      <c r="AL94" s="77"/>
      <c r="AM94" s="77"/>
      <c r="AN94" s="77"/>
      <c r="AO94" s="77"/>
    </row>
    <row r="95" spans="1:41">
      <c r="A95" s="5" t="s">
        <v>32</v>
      </c>
      <c r="C95" s="5" t="s">
        <v>100</v>
      </c>
      <c r="D95" s="5" t="s">
        <v>64</v>
      </c>
      <c r="E95" s="38">
        <v>0</v>
      </c>
      <c r="F95" s="82">
        <f>E95</f>
        <v>0</v>
      </c>
      <c r="G95" s="82">
        <f t="shared" si="47"/>
        <v>0</v>
      </c>
      <c r="H95" s="82">
        <f t="shared" si="47"/>
        <v>0</v>
      </c>
      <c r="I95" s="82">
        <f t="shared" si="47"/>
        <v>0</v>
      </c>
      <c r="J95" s="82">
        <f t="shared" si="47"/>
        <v>0</v>
      </c>
      <c r="K95" s="65"/>
      <c r="L95" s="96">
        <f>$F95</f>
        <v>0</v>
      </c>
      <c r="M95" s="39">
        <v>0</v>
      </c>
      <c r="N95" s="39">
        <v>0</v>
      </c>
      <c r="O95" s="39">
        <v>0</v>
      </c>
      <c r="P95" s="39">
        <v>0</v>
      </c>
      <c r="Q95" s="77"/>
      <c r="R95" s="96">
        <f>$F95</f>
        <v>0</v>
      </c>
      <c r="S95" s="39">
        <v>0</v>
      </c>
      <c r="T95" s="39">
        <v>0</v>
      </c>
      <c r="U95" s="39">
        <v>0</v>
      </c>
      <c r="V95" s="39">
        <v>0</v>
      </c>
      <c r="W95" s="77"/>
      <c r="X95" s="77"/>
      <c r="Y95" s="77"/>
      <c r="Z95" s="77"/>
      <c r="AA95" s="77"/>
      <c r="AB95" s="77"/>
      <c r="AC95" s="77"/>
      <c r="AD95" s="77"/>
      <c r="AE95" s="77"/>
      <c r="AF95" s="77"/>
      <c r="AG95" s="77"/>
      <c r="AH95" s="77"/>
      <c r="AI95" s="77"/>
      <c r="AJ95" s="77"/>
      <c r="AK95" s="77"/>
      <c r="AL95" s="77"/>
      <c r="AM95" s="77"/>
      <c r="AN95" s="77"/>
      <c r="AO95" s="77"/>
    </row>
    <row r="96" spans="1:41">
      <c r="A96" s="5" t="s">
        <v>32</v>
      </c>
      <c r="C96" s="5" t="s">
        <v>99</v>
      </c>
      <c r="D96" s="5" t="s">
        <v>64</v>
      </c>
      <c r="E96" s="38">
        <f t="shared" ref="E96:J96" si="48">1-SUM(E94:E95)</f>
        <v>1</v>
      </c>
      <c r="F96" s="38">
        <f t="shared" si="48"/>
        <v>1</v>
      </c>
      <c r="G96" s="38">
        <f t="shared" si="48"/>
        <v>0.98</v>
      </c>
      <c r="H96" s="38">
        <f t="shared" si="48"/>
        <v>0.95</v>
      </c>
      <c r="I96" s="38">
        <f t="shared" si="48"/>
        <v>0.9</v>
      </c>
      <c r="J96" s="38">
        <f t="shared" si="48"/>
        <v>0.85</v>
      </c>
      <c r="K96" s="65"/>
      <c r="L96" s="107">
        <f>1-SUM(L94:L95)</f>
        <v>1</v>
      </c>
      <c r="M96" s="38">
        <f>1-SUM(M94:M95)</f>
        <v>0.98</v>
      </c>
      <c r="N96" s="38">
        <f>1-SUM(N94:N95)</f>
        <v>0.95</v>
      </c>
      <c r="O96" s="38">
        <f>1-SUM(O94:O95)</f>
        <v>0.9</v>
      </c>
      <c r="P96" s="38">
        <f>1-SUM(P94:P95)</f>
        <v>0.85</v>
      </c>
      <c r="Q96" s="77"/>
      <c r="R96" s="107">
        <f>1-SUM(R94:R95)</f>
        <v>1</v>
      </c>
      <c r="S96" s="38">
        <f>1-SUM(S94:S95)</f>
        <v>0.98</v>
      </c>
      <c r="T96" s="38">
        <f>1-SUM(T94:T95)</f>
        <v>0.92999999999999994</v>
      </c>
      <c r="U96" s="38">
        <f>1-SUM(U94:U95)</f>
        <v>0.8</v>
      </c>
      <c r="V96" s="38">
        <f>1-SUM(V94:V95)</f>
        <v>0.6</v>
      </c>
      <c r="W96" s="77"/>
      <c r="X96" s="77"/>
      <c r="Y96" s="77"/>
      <c r="Z96" s="77"/>
      <c r="AA96" s="77"/>
      <c r="AB96" s="77"/>
      <c r="AC96" s="77"/>
      <c r="AD96" s="77"/>
      <c r="AE96" s="77"/>
      <c r="AF96" s="77"/>
      <c r="AG96" s="77"/>
      <c r="AH96" s="77"/>
      <c r="AI96" s="77"/>
      <c r="AJ96" s="77"/>
      <c r="AK96" s="77"/>
      <c r="AL96" s="77"/>
      <c r="AM96" s="77"/>
      <c r="AN96" s="77"/>
      <c r="AO96" s="77"/>
    </row>
    <row r="97" spans="1:41">
      <c r="A97" s="5" t="s">
        <v>32</v>
      </c>
      <c r="C97" s="43" t="str">
        <f>C81</f>
        <v>Middle Income</v>
      </c>
      <c r="D97" s="5" t="s">
        <v>227</v>
      </c>
      <c r="E97" s="7">
        <f t="shared" ref="E97:L97" si="49">(1-E$26)*E$14</f>
        <v>10.820889447044335</v>
      </c>
      <c r="F97" s="7">
        <f t="shared" ca="1" si="49"/>
        <v>11.893605655508496</v>
      </c>
      <c r="G97" s="7">
        <f t="shared" ca="1" si="49"/>
        <v>13.464117451947473</v>
      </c>
      <c r="H97" s="7">
        <f t="shared" ca="1" si="49"/>
        <v>17.323629312820763</v>
      </c>
      <c r="I97" s="7">
        <f t="shared" ca="1" si="49"/>
        <v>18.377834897823362</v>
      </c>
      <c r="J97" s="7">
        <f t="shared" ca="1" si="49"/>
        <v>18.871770568064569</v>
      </c>
      <c r="L97" s="108">
        <f t="shared" ca="1" si="49"/>
        <v>11.893605655508496</v>
      </c>
      <c r="M97" s="7">
        <f ca="1">(1-M$26)*M$14</f>
        <v>13.464117451947473</v>
      </c>
      <c r="N97" s="7">
        <f ca="1">(1-N$26)*N$14</f>
        <v>17.323629312820763</v>
      </c>
      <c r="O97" s="7">
        <f ca="1">(1-O$26)*O$14</f>
        <v>18.377834897823362</v>
      </c>
      <c r="P97" s="7">
        <f ca="1">(1-P$26)*P$14</f>
        <v>18.871770568064569</v>
      </c>
      <c r="R97" s="108">
        <f ca="1">(1-R$26)*R$14</f>
        <v>11.893605655508496</v>
      </c>
      <c r="S97" s="7">
        <f ca="1">(1-S$26)*S$14</f>
        <v>13.665882850292673</v>
      </c>
      <c r="T97" s="7">
        <f ca="1">(1-T$26)*T$14</f>
        <v>17.82985280010411</v>
      </c>
      <c r="U97" s="7">
        <f ca="1">(1-U$26)*U$14</f>
        <v>19.163411964089224</v>
      </c>
      <c r="V97" s="7">
        <f ca="1">(1-V$26)*V$14</f>
        <v>19.920928147640321</v>
      </c>
    </row>
    <row r="98" spans="1:41">
      <c r="A98" s="5" t="s">
        <v>32</v>
      </c>
      <c r="C98" s="5" t="str">
        <f>C94</f>
        <v>BRT</v>
      </c>
      <c r="D98" s="5" t="s">
        <v>64</v>
      </c>
      <c r="E98" s="77">
        <v>0</v>
      </c>
      <c r="F98" s="82">
        <f>E98</f>
        <v>0</v>
      </c>
      <c r="G98" s="82">
        <f t="shared" ref="G98:J99" si="50">IF($D$3,S98,M98)</f>
        <v>0.02</v>
      </c>
      <c r="H98" s="82">
        <f t="shared" si="50"/>
        <v>0.05</v>
      </c>
      <c r="I98" s="82">
        <f t="shared" si="50"/>
        <v>0.1</v>
      </c>
      <c r="J98" s="82">
        <f t="shared" si="50"/>
        <v>0.15</v>
      </c>
      <c r="K98" s="65"/>
      <c r="L98" s="96">
        <f>$F98</f>
        <v>0</v>
      </c>
      <c r="M98" s="39">
        <v>0.02</v>
      </c>
      <c r="N98" s="39">
        <v>0.05</v>
      </c>
      <c r="O98" s="39">
        <v>0.1</v>
      </c>
      <c r="P98" s="39">
        <v>0.15</v>
      </c>
      <c r="Q98" s="77"/>
      <c r="R98" s="96">
        <f>$F98</f>
        <v>0</v>
      </c>
      <c r="S98" s="39">
        <v>0.02</v>
      </c>
      <c r="T98" s="100">
        <f>T83</f>
        <v>7.0000000000000007E-2</v>
      </c>
      <c r="U98" s="100">
        <v>0.2</v>
      </c>
      <c r="V98" s="100">
        <v>0.4</v>
      </c>
      <c r="W98" s="77"/>
      <c r="X98" s="77"/>
      <c r="Y98" s="77"/>
      <c r="Z98" s="77"/>
      <c r="AA98" s="77"/>
      <c r="AB98" s="77"/>
      <c r="AC98" s="77"/>
      <c r="AD98" s="77"/>
      <c r="AE98" s="77"/>
      <c r="AF98" s="77"/>
      <c r="AG98" s="77"/>
      <c r="AH98" s="77"/>
      <c r="AI98" s="77"/>
      <c r="AJ98" s="77"/>
      <c r="AK98" s="77"/>
      <c r="AL98" s="77"/>
      <c r="AM98" s="77"/>
      <c r="AN98" s="77"/>
      <c r="AO98" s="77"/>
    </row>
    <row r="99" spans="1:41">
      <c r="A99" s="5" t="s">
        <v>32</v>
      </c>
      <c r="C99" s="5" t="str">
        <f>C95</f>
        <v>Gautrain</v>
      </c>
      <c r="D99" s="5" t="s">
        <v>64</v>
      </c>
      <c r="E99" s="77">
        <v>0</v>
      </c>
      <c r="F99" s="82">
        <f>E99</f>
        <v>0</v>
      </c>
      <c r="G99" s="82">
        <f t="shared" si="50"/>
        <v>2E-3</v>
      </c>
      <c r="H99" s="82">
        <f t="shared" si="50"/>
        <v>2E-3</v>
      </c>
      <c r="I99" s="82">
        <f t="shared" si="50"/>
        <v>2E-3</v>
      </c>
      <c r="J99" s="82">
        <f t="shared" si="50"/>
        <v>2E-3</v>
      </c>
      <c r="K99" s="65"/>
      <c r="L99" s="96">
        <f>$F99</f>
        <v>0</v>
      </c>
      <c r="M99" s="54">
        <v>2E-3</v>
      </c>
      <c r="N99" s="54">
        <f>M99</f>
        <v>2E-3</v>
      </c>
      <c r="O99" s="54">
        <f>N99</f>
        <v>2E-3</v>
      </c>
      <c r="P99" s="54">
        <f>O99</f>
        <v>2E-3</v>
      </c>
      <c r="Q99" s="77"/>
      <c r="R99" s="96">
        <f>$F99</f>
        <v>0</v>
      </c>
      <c r="S99" s="54">
        <v>2E-3</v>
      </c>
      <c r="T99" s="100">
        <f>T84</f>
        <v>0.01</v>
      </c>
      <c r="U99" s="100">
        <f>U84</f>
        <v>0.02</v>
      </c>
      <c r="V99" s="100">
        <f>V84</f>
        <v>0.03</v>
      </c>
      <c r="W99" s="77"/>
      <c r="X99" s="77"/>
      <c r="Y99" s="77"/>
      <c r="Z99" s="77"/>
      <c r="AA99" s="77"/>
      <c r="AB99" s="77"/>
      <c r="AC99" s="77"/>
      <c r="AD99" s="77"/>
      <c r="AE99" s="77"/>
      <c r="AF99" s="77"/>
      <c r="AG99" s="77"/>
      <c r="AH99" s="77"/>
      <c r="AI99" s="77"/>
      <c r="AJ99" s="77"/>
      <c r="AK99" s="77"/>
      <c r="AL99" s="77"/>
      <c r="AM99" s="77"/>
      <c r="AN99" s="77"/>
      <c r="AO99" s="77"/>
    </row>
    <row r="100" spans="1:41">
      <c r="A100" s="5" t="s">
        <v>32</v>
      </c>
      <c r="C100" s="5" t="str">
        <f>C96</f>
        <v>Bus, minibus, metro rail</v>
      </c>
      <c r="D100" s="5" t="s">
        <v>64</v>
      </c>
      <c r="E100" s="38">
        <f t="shared" ref="E100:J100" si="51">1-SUM(E98:E99)</f>
        <v>1</v>
      </c>
      <c r="F100" s="38">
        <f t="shared" si="51"/>
        <v>1</v>
      </c>
      <c r="G100" s="38">
        <f t="shared" si="51"/>
        <v>0.97799999999999998</v>
      </c>
      <c r="H100" s="38">
        <f t="shared" si="51"/>
        <v>0.94799999999999995</v>
      </c>
      <c r="I100" s="38">
        <f t="shared" si="51"/>
        <v>0.89800000000000002</v>
      </c>
      <c r="J100" s="38">
        <f t="shared" si="51"/>
        <v>0.84799999999999998</v>
      </c>
      <c r="K100" s="65"/>
      <c r="L100" s="107">
        <f>1-SUM(L98:L99)</f>
        <v>1</v>
      </c>
      <c r="M100" s="38">
        <f>1-SUM(M98:M99)</f>
        <v>0.97799999999999998</v>
      </c>
      <c r="N100" s="38">
        <f>1-SUM(N98:N99)</f>
        <v>0.94799999999999995</v>
      </c>
      <c r="O100" s="38">
        <f>1-SUM(O98:O99)</f>
        <v>0.89800000000000002</v>
      </c>
      <c r="P100" s="38">
        <f>1-SUM(P98:P99)</f>
        <v>0.84799999999999998</v>
      </c>
      <c r="Q100" s="77"/>
      <c r="R100" s="107">
        <f>1-SUM(R98:R99)</f>
        <v>1</v>
      </c>
      <c r="S100" s="38">
        <f>1-SUM(S98:S99)</f>
        <v>0.97799999999999998</v>
      </c>
      <c r="T100" s="38">
        <f>1-SUM(T98:T99)</f>
        <v>0.92</v>
      </c>
      <c r="U100" s="38">
        <f>1-SUM(U98:U99)</f>
        <v>0.78</v>
      </c>
      <c r="V100" s="38">
        <f>1-SUM(V98:V99)</f>
        <v>0.56999999999999995</v>
      </c>
      <c r="W100" s="77"/>
      <c r="X100" s="77"/>
      <c r="Y100" s="77"/>
      <c r="Z100" s="77"/>
      <c r="AA100" s="77"/>
      <c r="AB100" s="77"/>
      <c r="AC100" s="77"/>
      <c r="AD100" s="77"/>
      <c r="AE100" s="77"/>
      <c r="AF100" s="77"/>
      <c r="AG100" s="77"/>
      <c r="AH100" s="77"/>
      <c r="AI100" s="77"/>
      <c r="AJ100" s="77"/>
      <c r="AK100" s="77"/>
      <c r="AL100" s="77"/>
      <c r="AM100" s="77"/>
      <c r="AN100" s="77"/>
      <c r="AO100" s="77"/>
    </row>
    <row r="101" spans="1:41">
      <c r="A101" s="5" t="s">
        <v>32</v>
      </c>
      <c r="C101" s="43" t="str">
        <f>C86</f>
        <v>High Income</v>
      </c>
      <c r="D101" s="5" t="s">
        <v>227</v>
      </c>
      <c r="E101" s="7">
        <f t="shared" ref="E101:L101" si="52">(1-E$27)*E$15</f>
        <v>1.9366011283783786</v>
      </c>
      <c r="F101" s="7">
        <f t="shared" ca="1" si="52"/>
        <v>2.1406186703456016</v>
      </c>
      <c r="G101" s="7">
        <f t="shared" ca="1" si="52"/>
        <v>2.8234581379444359</v>
      </c>
      <c r="H101" s="7">
        <f t="shared" ca="1" si="52"/>
        <v>3.82812799285505</v>
      </c>
      <c r="I101" s="7">
        <f t="shared" ca="1" si="52"/>
        <v>4.7499460417856509</v>
      </c>
      <c r="J101" s="7">
        <f t="shared" ca="1" si="52"/>
        <v>5.2087844994269039</v>
      </c>
      <c r="L101" s="108">
        <f t="shared" ca="1" si="52"/>
        <v>2.1406186703456016</v>
      </c>
      <c r="M101" s="7">
        <f ca="1">(1-M$27)*M$15</f>
        <v>2.8234581379444359</v>
      </c>
      <c r="N101" s="7">
        <f ca="1">(1-N$27)*N$15</f>
        <v>3.82812799285505</v>
      </c>
      <c r="O101" s="7">
        <f ca="1">(1-O$27)*O$15</f>
        <v>4.7499460417856509</v>
      </c>
      <c r="P101" s="7">
        <f ca="1">(1-P$27)*P$15</f>
        <v>5.2087844994269039</v>
      </c>
      <c r="R101" s="108">
        <f ca="1">(1-R$27)*R$15</f>
        <v>2.1406186703456016</v>
      </c>
      <c r="S101" s="7">
        <f ca="1">(1-S$27)*S$15</f>
        <v>3.3655512051074794</v>
      </c>
      <c r="T101" s="7">
        <f ca="1">(1-T$27)*T$15</f>
        <v>5.2613503075900221</v>
      </c>
      <c r="U101" s="7">
        <f ca="1">(1-U$27)*U$15</f>
        <v>7.3513442054389655</v>
      </c>
      <c r="V101" s="7">
        <f ca="1">(1-V$27)*V$15</f>
        <v>8.9189062949044331</v>
      </c>
    </row>
    <row r="102" spans="1:41">
      <c r="A102" s="5" t="s">
        <v>32</v>
      </c>
      <c r="C102" s="5" t="str">
        <f>C98</f>
        <v>BRT</v>
      </c>
      <c r="D102" s="5" t="s">
        <v>64</v>
      </c>
      <c r="E102" s="77">
        <v>0</v>
      </c>
      <c r="F102" s="82">
        <f>E102</f>
        <v>0</v>
      </c>
      <c r="G102" s="82">
        <f t="shared" ref="G102:J103" si="53">IF($D$3,S102,M102)</f>
        <v>0.02</v>
      </c>
      <c r="H102" s="82">
        <f t="shared" si="53"/>
        <v>0.03</v>
      </c>
      <c r="I102" s="82">
        <f t="shared" si="53"/>
        <v>0.03</v>
      </c>
      <c r="J102" s="82">
        <f t="shared" si="53"/>
        <v>0.03</v>
      </c>
      <c r="K102" s="65"/>
      <c r="L102" s="96">
        <f>$F102</f>
        <v>0</v>
      </c>
      <c r="M102" s="39">
        <v>0.02</v>
      </c>
      <c r="N102" s="39">
        <v>0.03</v>
      </c>
      <c r="O102" s="39">
        <v>0.03</v>
      </c>
      <c r="P102" s="39">
        <v>0.03</v>
      </c>
      <c r="Q102" s="77"/>
      <c r="R102" s="96">
        <f>$F102</f>
        <v>0</v>
      </c>
      <c r="S102" s="39">
        <v>0.02</v>
      </c>
      <c r="T102" s="100">
        <v>7.0000000000000007E-2</v>
      </c>
      <c r="U102" s="100">
        <v>0.2</v>
      </c>
      <c r="V102" s="100">
        <v>0.4</v>
      </c>
      <c r="W102" s="77"/>
      <c r="X102" s="77"/>
      <c r="Y102" s="77"/>
      <c r="Z102" s="77"/>
      <c r="AA102" s="77"/>
      <c r="AB102" s="77"/>
      <c r="AC102" s="77"/>
      <c r="AD102" s="77"/>
      <c r="AE102" s="77"/>
      <c r="AF102" s="77"/>
      <c r="AG102" s="77"/>
      <c r="AH102" s="77"/>
      <c r="AI102" s="77"/>
      <c r="AJ102" s="77"/>
      <c r="AK102" s="77"/>
      <c r="AL102" s="77"/>
      <c r="AM102" s="77"/>
      <c r="AN102" s="77"/>
      <c r="AO102" s="77"/>
    </row>
    <row r="103" spans="1:41">
      <c r="A103" s="5" t="s">
        <v>32</v>
      </c>
      <c r="C103" s="5" t="str">
        <f>C99</f>
        <v>Gautrain</v>
      </c>
      <c r="D103" s="5" t="s">
        <v>64</v>
      </c>
      <c r="E103" s="77">
        <v>0</v>
      </c>
      <c r="F103" s="82">
        <f>E103</f>
        <v>0</v>
      </c>
      <c r="G103" s="82">
        <f t="shared" si="53"/>
        <v>5.0000000000000001E-3</v>
      </c>
      <c r="H103" s="82">
        <f t="shared" si="53"/>
        <v>5.0000000000000001E-3</v>
      </c>
      <c r="I103" s="82">
        <f t="shared" si="53"/>
        <v>5.0000000000000001E-3</v>
      </c>
      <c r="J103" s="82">
        <f t="shared" si="53"/>
        <v>5.0000000000000001E-3</v>
      </c>
      <c r="K103" s="65"/>
      <c r="L103" s="96">
        <f>$F103</f>
        <v>0</v>
      </c>
      <c r="M103" s="54">
        <v>5.0000000000000001E-3</v>
      </c>
      <c r="N103" s="54">
        <f>M103</f>
        <v>5.0000000000000001E-3</v>
      </c>
      <c r="O103" s="54">
        <f>N103</f>
        <v>5.0000000000000001E-3</v>
      </c>
      <c r="P103" s="54">
        <f>O103</f>
        <v>5.0000000000000001E-3</v>
      </c>
      <c r="Q103" s="77"/>
      <c r="R103" s="96">
        <f>$F103</f>
        <v>0</v>
      </c>
      <c r="S103" s="54">
        <v>5.0000000000000001E-3</v>
      </c>
      <c r="T103" s="100">
        <f>T89</f>
        <v>0.01</v>
      </c>
      <c r="U103" s="100">
        <f>U89</f>
        <v>0.03</v>
      </c>
      <c r="V103" s="100">
        <f>V89</f>
        <v>0.05</v>
      </c>
      <c r="W103" s="77"/>
      <c r="X103" s="77"/>
      <c r="Y103" s="77"/>
      <c r="Z103" s="77"/>
      <c r="AA103" s="77"/>
      <c r="AB103" s="77"/>
      <c r="AC103" s="77"/>
      <c r="AD103" s="77"/>
      <c r="AE103" s="77"/>
      <c r="AF103" s="77"/>
      <c r="AG103" s="77"/>
      <c r="AH103" s="77"/>
      <c r="AI103" s="77"/>
      <c r="AJ103" s="77"/>
      <c r="AK103" s="77"/>
      <c r="AL103" s="77"/>
      <c r="AM103" s="77"/>
      <c r="AN103" s="77"/>
      <c r="AO103" s="77"/>
    </row>
    <row r="104" spans="1:41">
      <c r="A104" s="5" t="s">
        <v>32</v>
      </c>
      <c r="C104" s="5" t="str">
        <f>C100</f>
        <v>Bus, minibus, metro rail</v>
      </c>
      <c r="D104" s="5" t="s">
        <v>64</v>
      </c>
      <c r="E104" s="38">
        <f t="shared" ref="E104:L104" si="54">1-SUM(E102:E103)</f>
        <v>1</v>
      </c>
      <c r="F104" s="38">
        <f t="shared" si="54"/>
        <v>1</v>
      </c>
      <c r="G104" s="38">
        <f t="shared" si="54"/>
        <v>0.97499999999999998</v>
      </c>
      <c r="H104" s="38">
        <f t="shared" si="54"/>
        <v>0.96499999999999997</v>
      </c>
      <c r="I104" s="38">
        <f t="shared" si="54"/>
        <v>0.96499999999999997</v>
      </c>
      <c r="J104" s="38">
        <f t="shared" si="54"/>
        <v>0.96499999999999997</v>
      </c>
      <c r="K104" s="65"/>
      <c r="L104" s="38">
        <f t="shared" si="54"/>
        <v>1</v>
      </c>
      <c r="M104" s="38">
        <f>1-SUM(M102:M103)</f>
        <v>0.97499999999999998</v>
      </c>
      <c r="N104" s="38">
        <f>1-SUM(N102:N103)</f>
        <v>0.96499999999999997</v>
      </c>
      <c r="O104" s="38">
        <f>1-SUM(O102:O103)</f>
        <v>0.96499999999999997</v>
      </c>
      <c r="P104" s="38">
        <f>1-SUM(P102:P103)</f>
        <v>0.96499999999999997</v>
      </c>
      <c r="Q104" s="77"/>
      <c r="R104" s="38">
        <f>1-SUM(R102:R103)</f>
        <v>1</v>
      </c>
      <c r="S104" s="38">
        <f>1-SUM(S102:S103)</f>
        <v>0.97499999999999998</v>
      </c>
      <c r="T104" s="38">
        <f>1-SUM(T102:T103)</f>
        <v>0.92</v>
      </c>
      <c r="U104" s="38">
        <f>1-SUM(U102:U103)</f>
        <v>0.77</v>
      </c>
      <c r="V104" s="38">
        <f>1-SUM(V102:V103)</f>
        <v>0.55000000000000004</v>
      </c>
      <c r="W104" s="77"/>
      <c r="X104" s="77"/>
      <c r="Y104" s="77"/>
      <c r="Z104" s="77"/>
      <c r="AA104" s="77"/>
      <c r="AB104" s="77"/>
      <c r="AC104" s="77"/>
      <c r="AD104" s="77"/>
      <c r="AE104" s="77"/>
      <c r="AF104" s="77"/>
      <c r="AG104" s="77"/>
      <c r="AH104" s="77"/>
      <c r="AI104" s="77"/>
      <c r="AJ104" s="77"/>
      <c r="AK104" s="77"/>
      <c r="AL104" s="77"/>
      <c r="AM104" s="77"/>
      <c r="AN104" s="77"/>
      <c r="AO104" s="77"/>
    </row>
    <row r="105" spans="1:41">
      <c r="A105" s="5" t="s">
        <v>32</v>
      </c>
      <c r="C105" s="27"/>
      <c r="E105" s="90"/>
      <c r="F105" s="90"/>
      <c r="G105" s="90"/>
      <c r="H105" s="90"/>
      <c r="I105" s="90"/>
      <c r="J105" s="90"/>
    </row>
    <row r="106" spans="1:41" ht="15.75" thickBot="1">
      <c r="A106" s="5" t="s">
        <v>32</v>
      </c>
      <c r="C106" s="88" t="s">
        <v>230</v>
      </c>
      <c r="F106" s="90"/>
      <c r="G106" s="90"/>
      <c r="H106" s="90"/>
      <c r="I106" s="90"/>
      <c r="J106" s="90"/>
    </row>
    <row r="107" spans="1:41">
      <c r="A107" s="5" t="s">
        <v>32</v>
      </c>
      <c r="C107" s="27" t="str">
        <f>C54</f>
        <v>Low Income</v>
      </c>
      <c r="D107" s="5" t="s">
        <v>209</v>
      </c>
      <c r="E107" s="7">
        <f t="shared" ref="E107:J109" si="55">E25*E13*E30*E41</f>
        <v>3.4004761752369679</v>
      </c>
      <c r="F107" s="7">
        <f t="shared" ca="1" si="55"/>
        <v>3.7210870279638137</v>
      </c>
      <c r="G107" s="7">
        <f t="shared" ca="1" si="55"/>
        <v>3.4722819988222078</v>
      </c>
      <c r="H107" s="7">
        <f t="shared" ca="1" si="55"/>
        <v>2.465495166113</v>
      </c>
      <c r="I107" s="7">
        <f t="shared" ca="1" si="55"/>
        <v>2.0360842032687239</v>
      </c>
      <c r="J107" s="7">
        <f t="shared" ca="1" si="55"/>
        <v>1.8174391279679543</v>
      </c>
      <c r="L107" s="7">
        <f t="shared" ref="L107:P109" ca="1" si="56">L25*L13*L30*L41</f>
        <v>3.7210870279638137</v>
      </c>
      <c r="M107" s="7">
        <f t="shared" ca="1" si="56"/>
        <v>3.4722819988222078</v>
      </c>
      <c r="N107" s="7">
        <f t="shared" ca="1" si="56"/>
        <v>2.465495166113</v>
      </c>
      <c r="O107" s="7">
        <f t="shared" ca="1" si="56"/>
        <v>2.0360842032687239</v>
      </c>
      <c r="P107" s="7">
        <f t="shared" ca="1" si="56"/>
        <v>1.8174391279679543</v>
      </c>
      <c r="R107" s="7">
        <f t="shared" ref="R107:V109" ca="1" si="57">R25*R13*R30*R41</f>
        <v>3.7210870279638137</v>
      </c>
      <c r="S107" s="7">
        <f t="shared" ca="1" si="57"/>
        <v>2.63986058597715</v>
      </c>
      <c r="T107" s="7">
        <f t="shared" ca="1" si="57"/>
        <v>1.4097305876755537</v>
      </c>
      <c r="U107" s="7">
        <f t="shared" ca="1" si="57"/>
        <v>0.84055260734433246</v>
      </c>
      <c r="V107" s="7">
        <f t="shared" ca="1" si="57"/>
        <v>0.67713653920287387</v>
      </c>
    </row>
    <row r="108" spans="1:41">
      <c r="A108" s="5" t="s">
        <v>32</v>
      </c>
      <c r="C108" s="27" t="str">
        <f>C55</f>
        <v>Middle Income</v>
      </c>
      <c r="D108" s="5" t="s">
        <v>209</v>
      </c>
      <c r="E108" s="7">
        <f t="shared" si="55"/>
        <v>13.848632736493443</v>
      </c>
      <c r="F108" s="7">
        <f t="shared" ca="1" si="55"/>
        <v>15.221500731698924</v>
      </c>
      <c r="G108" s="7">
        <f t="shared" ca="1" si="55"/>
        <v>17.231450208001416</v>
      </c>
      <c r="H108" s="7">
        <f t="shared" ca="1" si="55"/>
        <v>22.170874325117214</v>
      </c>
      <c r="I108" s="7">
        <f t="shared" ca="1" si="55"/>
        <v>23.520052324477415</v>
      </c>
      <c r="J108" s="7">
        <f t="shared" ca="1" si="55"/>
        <v>24.1521938620192</v>
      </c>
      <c r="L108" s="7">
        <f t="shared" ca="1" si="56"/>
        <v>15.221500731698924</v>
      </c>
      <c r="M108" s="7">
        <f t="shared" ca="1" si="56"/>
        <v>17.231450208001416</v>
      </c>
      <c r="N108" s="7">
        <f t="shared" ca="1" si="56"/>
        <v>22.170874325117214</v>
      </c>
      <c r="O108" s="7">
        <f t="shared" ca="1" si="56"/>
        <v>23.520052324477415</v>
      </c>
      <c r="P108" s="7">
        <f t="shared" ca="1" si="56"/>
        <v>24.1521938620192</v>
      </c>
      <c r="R108" s="7">
        <f t="shared" ca="1" si="57"/>
        <v>15.221500731698924</v>
      </c>
      <c r="S108" s="7">
        <f t="shared" ca="1" si="57"/>
        <v>14.773814622085215</v>
      </c>
      <c r="T108" s="7">
        <f t="shared" ca="1" si="57"/>
        <v>16.297629924459677</v>
      </c>
      <c r="U108" s="7">
        <f t="shared" ca="1" si="57"/>
        <v>14.82349909419381</v>
      </c>
      <c r="V108" s="7">
        <f t="shared" ca="1" si="57"/>
        <v>13.050881592525691</v>
      </c>
    </row>
    <row r="109" spans="1:41">
      <c r="A109" s="5" t="s">
        <v>32</v>
      </c>
      <c r="C109" s="27" t="str">
        <f>C56</f>
        <v>High Income</v>
      </c>
      <c r="D109" s="5" t="s">
        <v>209</v>
      </c>
      <c r="E109" s="7">
        <f t="shared" si="55"/>
        <v>54.438059036517387</v>
      </c>
      <c r="F109" s="7">
        <f t="shared" ca="1" si="55"/>
        <v>60.173013349694294</v>
      </c>
      <c r="G109" s="7">
        <f t="shared" ca="1" si="55"/>
        <v>79.367701767921091</v>
      </c>
      <c r="H109" s="7">
        <f t="shared" ca="1" si="55"/>
        <v>107.6090758290992</v>
      </c>
      <c r="I109" s="7">
        <f t="shared" ca="1" si="55"/>
        <v>133.52147701138676</v>
      </c>
      <c r="J109" s="7">
        <f t="shared" ca="1" si="55"/>
        <v>146.41947375386246</v>
      </c>
      <c r="L109" s="7">
        <f t="shared" ca="1" si="56"/>
        <v>60.173013349694294</v>
      </c>
      <c r="M109" s="7">
        <f t="shared" ca="1" si="56"/>
        <v>79.367701767921091</v>
      </c>
      <c r="N109" s="7">
        <f t="shared" ca="1" si="56"/>
        <v>107.6090758290992</v>
      </c>
      <c r="O109" s="7">
        <f t="shared" ca="1" si="56"/>
        <v>133.52147701138676</v>
      </c>
      <c r="P109" s="7">
        <f t="shared" ca="1" si="56"/>
        <v>146.41947375386246</v>
      </c>
      <c r="R109" s="7">
        <f t="shared" ca="1" si="57"/>
        <v>60.173013349694294</v>
      </c>
      <c r="S109" s="7">
        <f t="shared" ca="1" si="57"/>
        <v>68.047883303271334</v>
      </c>
      <c r="T109" s="7">
        <f t="shared" ca="1" si="57"/>
        <v>79.102558999621479</v>
      </c>
      <c r="U109" s="7">
        <f t="shared" ca="1" si="57"/>
        <v>84.151832071984458</v>
      </c>
      <c r="V109" s="7">
        <f t="shared" ca="1" si="57"/>
        <v>79.119239673154226</v>
      </c>
    </row>
    <row r="110" spans="1:41">
      <c r="A110" s="5" t="s">
        <v>32</v>
      </c>
      <c r="C110" s="27" t="str">
        <f>C57</f>
        <v>Other (gov/company/car rental)</v>
      </c>
      <c r="D110" s="5" t="s">
        <v>209</v>
      </c>
      <c r="E110" s="7">
        <f t="shared" ref="E110:J110" si="58">E50</f>
        <v>13.134814456160598</v>
      </c>
      <c r="F110" s="7">
        <f t="shared" ca="1" si="58"/>
        <v>13.4292220299597</v>
      </c>
      <c r="G110" s="7">
        <f t="shared" ca="1" si="58"/>
        <v>15.059778900810237</v>
      </c>
      <c r="H110" s="7">
        <f t="shared" ca="1" si="58"/>
        <v>17.582203769526213</v>
      </c>
      <c r="I110" s="7">
        <f t="shared" ca="1" si="58"/>
        <v>20.082951711254356</v>
      </c>
      <c r="J110" s="7">
        <f t="shared" ca="1" si="58"/>
        <v>22.429314519632872</v>
      </c>
      <c r="K110" s="47"/>
      <c r="L110" s="7">
        <f ca="1">L50</f>
        <v>13.4292220299597</v>
      </c>
      <c r="M110" s="7">
        <f ca="1">M50</f>
        <v>15.059778900810237</v>
      </c>
      <c r="N110" s="7">
        <f ca="1">N50</f>
        <v>17.582203769526213</v>
      </c>
      <c r="O110" s="7">
        <f ca="1">O50</f>
        <v>20.082951711254356</v>
      </c>
      <c r="P110" s="7">
        <f ca="1">P50</f>
        <v>22.429314519632872</v>
      </c>
      <c r="R110" s="7">
        <f ca="1">R50</f>
        <v>13.4292220299597</v>
      </c>
      <c r="S110" s="7">
        <f ca="1">S50</f>
        <v>14.306789955769723</v>
      </c>
      <c r="T110" s="7">
        <f ca="1">T50</f>
        <v>15.867938901997404</v>
      </c>
      <c r="U110" s="7">
        <f ca="1">U50</f>
        <v>17.2186207234367</v>
      </c>
      <c r="V110" s="7">
        <f ca="1">V50</f>
        <v>18.268816859456717</v>
      </c>
    </row>
    <row r="111" spans="1:41">
      <c r="A111" s="5" t="s">
        <v>32</v>
      </c>
      <c r="C111" s="27" t="s">
        <v>6</v>
      </c>
      <c r="D111" s="5" t="s">
        <v>209</v>
      </c>
      <c r="E111" s="7">
        <f t="shared" ref="E111:J111" si="59">SUM(E107:E110)</f>
        <v>84.821982404408402</v>
      </c>
      <c r="F111" s="7">
        <f t="shared" ca="1" si="59"/>
        <v>92.544823139316733</v>
      </c>
      <c r="G111" s="7">
        <f t="shared" ca="1" si="59"/>
        <v>115.13121287555495</v>
      </c>
      <c r="H111" s="7">
        <f t="shared" ca="1" si="59"/>
        <v>149.82764908985564</v>
      </c>
      <c r="I111" s="7">
        <f t="shared" ca="1" si="59"/>
        <v>179.16056525038726</v>
      </c>
      <c r="J111" s="7">
        <f t="shared" ca="1" si="59"/>
        <v>194.81842126348249</v>
      </c>
      <c r="L111" s="7">
        <f ca="1">SUM(L107:L110)</f>
        <v>92.544823139316733</v>
      </c>
      <c r="M111" s="7">
        <f ca="1">SUM(M107:M110)</f>
        <v>115.13121287555495</v>
      </c>
      <c r="N111" s="7">
        <f ca="1">SUM(N107:N110)</f>
        <v>149.82764908985564</v>
      </c>
      <c r="O111" s="7">
        <f ca="1">SUM(O107:O110)</f>
        <v>179.16056525038726</v>
      </c>
      <c r="P111" s="7">
        <f ca="1">SUM(P107:P110)</f>
        <v>194.81842126348249</v>
      </c>
      <c r="R111" s="7">
        <f ca="1">SUM(R107:R110)</f>
        <v>92.544823139316733</v>
      </c>
      <c r="S111" s="7">
        <f ca="1">SUM(S107:S110)</f>
        <v>99.768348467103408</v>
      </c>
      <c r="T111" s="7">
        <f ca="1">SUM(T107:T110)</f>
        <v>112.67785841375411</v>
      </c>
      <c r="U111" s="7">
        <f ca="1">SUM(U107:U110)</f>
        <v>117.0345044969593</v>
      </c>
      <c r="V111" s="7">
        <f ca="1">SUM(V107:V110)</f>
        <v>111.11607466433951</v>
      </c>
    </row>
    <row r="112" spans="1:41">
      <c r="A112" s="5" t="s">
        <v>32</v>
      </c>
      <c r="C112" s="27"/>
      <c r="E112" s="90"/>
      <c r="F112" s="90"/>
      <c r="G112" s="90"/>
      <c r="H112" s="90"/>
      <c r="I112" s="90"/>
      <c r="J112" s="90"/>
    </row>
    <row r="113" spans="1:41" ht="15.75" thickBot="1">
      <c r="A113" s="5" t="s">
        <v>32</v>
      </c>
      <c r="C113" s="88" t="s">
        <v>218</v>
      </c>
    </row>
    <row r="114" spans="1:41">
      <c r="A114" s="5" t="s">
        <v>32</v>
      </c>
      <c r="C114" s="43" t="str">
        <f>C93</f>
        <v>Low Income</v>
      </c>
      <c r="E114" s="7"/>
      <c r="F114" s="7"/>
      <c r="G114" s="7"/>
      <c r="H114" s="7"/>
      <c r="I114" s="7"/>
      <c r="J114" s="7"/>
    </row>
    <row r="115" spans="1:41">
      <c r="A115" s="5" t="s">
        <v>32</v>
      </c>
      <c r="C115" s="5" t="s">
        <v>79</v>
      </c>
      <c r="D115" s="5" t="s">
        <v>166</v>
      </c>
      <c r="E115" s="7">
        <f t="shared" ref="E115:J115" si="60">E$64*(1-E$73)*E68*(E75*E78+E93*E94)/1000</f>
        <v>0</v>
      </c>
      <c r="F115" s="7">
        <f t="shared" ca="1" si="60"/>
        <v>0</v>
      </c>
      <c r="G115" s="7">
        <f t="shared" ca="1" si="60"/>
        <v>2.748691779605076</v>
      </c>
      <c r="H115" s="7">
        <f t="shared" ca="1" si="60"/>
        <v>4.8792741330122116</v>
      </c>
      <c r="I115" s="7">
        <f t="shared" ca="1" si="60"/>
        <v>8.058919053819416</v>
      </c>
      <c r="J115" s="7">
        <f t="shared" ca="1" si="60"/>
        <v>10.790267018935872</v>
      </c>
      <c r="K115" s="65"/>
      <c r="L115" s="7">
        <f ca="1">L$64*(1-L$73)*L68*(L75*L78+L93*L94)/1000</f>
        <v>0</v>
      </c>
      <c r="M115" s="7">
        <f ca="1">M$64*(1-M$73)*M68*(M75*M78+M93*M94)/1000</f>
        <v>2.748691779605076</v>
      </c>
      <c r="N115" s="7">
        <f ca="1">N$64*(1-N$73)*N68*(N75*N78+N93*N94)/1000</f>
        <v>4.8792741330122116</v>
      </c>
      <c r="O115" s="7">
        <f ca="1">O$64*(1-O$73)*O68*(O75*O78+O93*O94)/1000</f>
        <v>8.058919053819416</v>
      </c>
      <c r="P115" s="7">
        <f ca="1">P$64*(1-P$73)*P68*(P75*P78+P93*P94)/1000</f>
        <v>10.790267018935872</v>
      </c>
      <c r="Q115" s="77"/>
      <c r="R115" s="7">
        <f ca="1">R$64*(1-R$73)*R68*(R75*R78+R93*R94)/1000</f>
        <v>0</v>
      </c>
      <c r="S115" s="7">
        <f ca="1">S$64*(1-S$73)*S68*(S75*S78+S93*S94)/1000</f>
        <v>2.7486917796050756</v>
      </c>
      <c r="T115" s="7">
        <f ca="1">T$64*(1-T$73)*T68*(T75*T78+T93*T94)/1000</f>
        <v>6.8309837862170966</v>
      </c>
      <c r="U115" s="7">
        <f ca="1">U$64*(1-U$73)*U68*(U75*U78+U93*U94)/1000</f>
        <v>15.956659726562442</v>
      </c>
      <c r="V115" s="7">
        <f ca="1">V$64*(1-V$73)*V68*(V75*V78+V93*V94)/1000</f>
        <v>28.342434703071561</v>
      </c>
      <c r="W115" s="77"/>
      <c r="X115" s="77"/>
      <c r="Y115" s="77"/>
      <c r="Z115" s="77"/>
      <c r="AA115" s="77"/>
      <c r="AB115" s="77"/>
      <c r="AC115" s="77"/>
      <c r="AD115" s="77"/>
      <c r="AE115" s="77"/>
      <c r="AF115" s="77"/>
      <c r="AG115" s="77"/>
      <c r="AH115" s="77"/>
      <c r="AI115" s="77"/>
      <c r="AJ115" s="77"/>
      <c r="AK115" s="77"/>
      <c r="AL115" s="77"/>
      <c r="AM115" s="77"/>
      <c r="AN115" s="77"/>
      <c r="AO115" s="77"/>
    </row>
    <row r="116" spans="1:41">
      <c r="A116" s="5" t="s">
        <v>32</v>
      </c>
      <c r="C116" s="5" t="s">
        <v>100</v>
      </c>
      <c r="D116" s="5" t="s">
        <v>166</v>
      </c>
      <c r="E116" s="7">
        <f t="shared" ref="E116:J116" si="61">E$64*(1-E$73)*E69*(E75*E79+E93*E95)/1000</f>
        <v>0</v>
      </c>
      <c r="F116" s="7">
        <f t="shared" ca="1" si="61"/>
        <v>0</v>
      </c>
      <c r="G116" s="7">
        <f t="shared" ca="1" si="61"/>
        <v>0</v>
      </c>
      <c r="H116" s="7">
        <f t="shared" ca="1" si="61"/>
        <v>0</v>
      </c>
      <c r="I116" s="7">
        <f t="shared" ca="1" si="61"/>
        <v>0</v>
      </c>
      <c r="J116" s="7">
        <f t="shared" ca="1" si="61"/>
        <v>0</v>
      </c>
      <c r="K116" s="65"/>
      <c r="L116" s="7">
        <f ca="1">L$64*(1-L$73)*L69*(L75*L79+L93*L95)/1000</f>
        <v>0</v>
      </c>
      <c r="M116" s="7">
        <f ca="1">M$64*(1-M$73)*M69*(M75*M79+M93*M95)/1000</f>
        <v>0</v>
      </c>
      <c r="N116" s="7">
        <f ca="1">N$64*(1-N$73)*N69*(N75*N79+N93*N95)/1000</f>
        <v>0</v>
      </c>
      <c r="O116" s="7">
        <f ca="1">O$64*(1-O$73)*O69*(O75*O79+O93*O95)/1000</f>
        <v>0</v>
      </c>
      <c r="P116" s="7">
        <f ca="1">P$64*(1-P$73)*P69*(P75*P79+P93*P95)/1000</f>
        <v>0</v>
      </c>
      <c r="Q116" s="77"/>
      <c r="R116" s="7">
        <f ca="1">R$64*(1-R$73)*R69*(R75*R79+R93*R95)/1000</f>
        <v>0</v>
      </c>
      <c r="S116" s="7">
        <f ca="1">S$64*(1-S$73)*S69*(S75*S79+S93*S95)/1000</f>
        <v>0</v>
      </c>
      <c r="T116" s="7">
        <f ca="1">T$64*(1-T$73)*T69*(T75*T79+T93*T95)/1000</f>
        <v>0</v>
      </c>
      <c r="U116" s="7">
        <f ca="1">U$64*(1-U$73)*U69*(U75*U79+U93*U95)/1000</f>
        <v>0</v>
      </c>
      <c r="V116" s="7">
        <f ca="1">V$64*(1-V$73)*V69*(V75*V79+V93*V95)/1000</f>
        <v>0</v>
      </c>
      <c r="W116" s="77"/>
      <c r="X116" s="77"/>
      <c r="Y116" s="77"/>
      <c r="Z116" s="77"/>
      <c r="AA116" s="77"/>
      <c r="AB116" s="77"/>
      <c r="AC116" s="77"/>
      <c r="AD116" s="77"/>
      <c r="AE116" s="77"/>
      <c r="AF116" s="77"/>
      <c r="AG116" s="77"/>
      <c r="AH116" s="77"/>
      <c r="AI116" s="77"/>
      <c r="AJ116" s="77"/>
      <c r="AK116" s="77"/>
      <c r="AL116" s="77"/>
      <c r="AM116" s="77"/>
      <c r="AN116" s="77"/>
      <c r="AO116" s="77"/>
    </row>
    <row r="117" spans="1:41">
      <c r="A117" s="5" t="s">
        <v>32</v>
      </c>
      <c r="C117" s="5" t="s">
        <v>99</v>
      </c>
      <c r="D117" s="5" t="s">
        <v>166</v>
      </c>
      <c r="E117" s="7">
        <f t="shared" ref="E117:J117" si="62">E$64*(1-E$73)*E70*(E75*E80+E93*E96)/1000</f>
        <v>88.130595102000029</v>
      </c>
      <c r="F117" s="7">
        <f t="shared" ca="1" si="62"/>
        <v>96.415871938977148</v>
      </c>
      <c r="G117" s="7">
        <f t="shared" ca="1" si="62"/>
        <v>88.136704817663869</v>
      </c>
      <c r="H117" s="7">
        <f t="shared" ca="1" si="62"/>
        <v>60.629791434202936</v>
      </c>
      <c r="I117" s="7">
        <f t="shared" ca="1" si="62"/>
        <v>47.38370079511283</v>
      </c>
      <c r="J117" s="7">
        <f t="shared" ca="1" si="62"/>
        <v>39.897560940769338</v>
      </c>
      <c r="K117" s="65"/>
      <c r="L117" s="7">
        <f ca="1">L$64*(1-L$73)*L70*(L75*L80+L93*L96)/1000</f>
        <v>96.415871938977148</v>
      </c>
      <c r="M117" s="7">
        <f ca="1">M$64*(1-M$73)*M70*(M75*M80+M93*M96)/1000</f>
        <v>88.136704817663869</v>
      </c>
      <c r="N117" s="7">
        <f ca="1">N$64*(1-N$73)*N70*(N75*N80+N93*N96)/1000</f>
        <v>60.629791434202936</v>
      </c>
      <c r="O117" s="7">
        <f ca="1">O$64*(1-O$73)*O70*(O75*O80+O93*O96)/1000</f>
        <v>47.38370079511283</v>
      </c>
      <c r="P117" s="7">
        <f ca="1">P$64*(1-P$73)*P70*(P75*P80+P93*P96)/1000</f>
        <v>39.897560940769338</v>
      </c>
      <c r="Q117" s="77"/>
      <c r="R117" s="7">
        <f ca="1">R$64*(1-R$73)*R70*(R75*R80+R93*R96)/1000</f>
        <v>96.415871938977148</v>
      </c>
      <c r="S117" s="7">
        <f ca="1">S$64*(1-S$73)*S70*(S75*S80+S93*S96)/1000</f>
        <v>88.501763017674634</v>
      </c>
      <c r="T117" s="7">
        <f ca="1">T$64*(1-T$73)*T70*(T75*T80+T93*T96)/1000</f>
        <v>59.797532811973113</v>
      </c>
      <c r="U117" s="7">
        <f ca="1">U$64*(1-U$73)*U70*(U75*U80+U93*U96)/1000</f>
        <v>42.657203270199844</v>
      </c>
      <c r="V117" s="7">
        <f ca="1">V$64*(1-V$73)*V70*(V75*V80+V93*V96)/1000</f>
        <v>28.705774184020139</v>
      </c>
      <c r="W117" s="77"/>
      <c r="X117" s="77"/>
      <c r="Y117" s="77"/>
      <c r="Z117" s="77"/>
      <c r="AA117" s="77"/>
      <c r="AB117" s="77"/>
      <c r="AC117" s="77"/>
      <c r="AD117" s="77"/>
      <c r="AE117" s="77"/>
      <c r="AF117" s="77"/>
      <c r="AG117" s="77"/>
      <c r="AH117" s="77"/>
      <c r="AI117" s="77"/>
      <c r="AJ117" s="77"/>
      <c r="AK117" s="77"/>
      <c r="AL117" s="77"/>
      <c r="AM117" s="77"/>
      <c r="AN117" s="77"/>
      <c r="AO117" s="77"/>
    </row>
    <row r="118" spans="1:41">
      <c r="A118" s="5" t="s">
        <v>32</v>
      </c>
      <c r="C118" s="43" t="str">
        <f>C97</f>
        <v>Middle Income</v>
      </c>
      <c r="E118" s="7"/>
      <c r="F118" s="7"/>
      <c r="G118" s="7"/>
      <c r="H118" s="7"/>
      <c r="I118" s="7"/>
      <c r="J118" s="7"/>
      <c r="L118" s="7"/>
      <c r="M118" s="7"/>
      <c r="N118" s="7"/>
      <c r="O118" s="7"/>
      <c r="P118" s="7"/>
      <c r="R118" s="7"/>
      <c r="S118" s="7"/>
      <c r="T118" s="7"/>
      <c r="U118" s="7"/>
      <c r="V118" s="7"/>
    </row>
    <row r="119" spans="1:41">
      <c r="A119" s="5" t="s">
        <v>32</v>
      </c>
      <c r="C119" s="5" t="str">
        <f>C115</f>
        <v>BRT</v>
      </c>
      <c r="D119" s="5" t="s">
        <v>166</v>
      </c>
      <c r="E119" s="7">
        <f t="shared" ref="E119:J119" si="63">E$64*(1-E$73)*E68*(E81*E83+E97*E98)/1000</f>
        <v>0</v>
      </c>
      <c r="F119" s="7">
        <f t="shared" ca="1" si="63"/>
        <v>0</v>
      </c>
      <c r="G119" s="7">
        <f t="shared" ca="1" si="63"/>
        <v>2.0096340151009033</v>
      </c>
      <c r="H119" s="7">
        <f t="shared" ca="1" si="63"/>
        <v>6.4642474444190388</v>
      </c>
      <c r="I119" s="7">
        <f t="shared" ca="1" si="63"/>
        <v>13.715240626199472</v>
      </c>
      <c r="J119" s="7">
        <f t="shared" ca="1" si="63"/>
        <v>21.125791679689925</v>
      </c>
      <c r="K119" s="65"/>
      <c r="L119" s="7">
        <f ca="1">L$64*(1-L$73)*L68*(L81*L83+L97*L98)/1000</f>
        <v>0</v>
      </c>
      <c r="M119" s="7">
        <f ca="1">M$64*(1-M$73)*M68*(M81*M83+M97*M98)/1000</f>
        <v>2.0096340151009033</v>
      </c>
      <c r="N119" s="7">
        <f ca="1">N$64*(1-N$73)*N68*(N81*N83+N97*N98)/1000</f>
        <v>6.4642474444190388</v>
      </c>
      <c r="O119" s="7">
        <f ca="1">O$64*(1-O$73)*O68*(O81*O83+O97*O98)/1000</f>
        <v>13.715240626199472</v>
      </c>
      <c r="P119" s="7">
        <f ca="1">P$64*(1-P$73)*P68*(P81*P83+P97*P98)/1000</f>
        <v>21.125791679689925</v>
      </c>
      <c r="Q119" s="77"/>
      <c r="R119" s="7">
        <f ca="1">R$64*(1-R$73)*R68*(R81*R83+R97*R98)/1000</f>
        <v>0</v>
      </c>
      <c r="S119" s="7">
        <f ca="1">S$64*(1-S$73)*S68*(S81*S83+S97*S98)/1000</f>
        <v>2.0096340151009033</v>
      </c>
      <c r="T119" s="7">
        <f ca="1">T$64*(1-T$73)*T68*(T81*T83+T97*T98)/1000</f>
        <v>9.0499464221866521</v>
      </c>
      <c r="U119" s="7">
        <f ca="1">U$64*(1-U$73)*U68*(U81*U83+U97*U98)/1000</f>
        <v>26.074676514189225</v>
      </c>
      <c r="V119" s="7">
        <f ca="1">V$64*(1-V$73)*V68*(V81*V83+V97*V98)/1000</f>
        <v>52.367548213045836</v>
      </c>
      <c r="W119" s="77"/>
      <c r="X119" s="77"/>
      <c r="Y119" s="77"/>
      <c r="Z119" s="77"/>
      <c r="AA119" s="77"/>
      <c r="AB119" s="77"/>
      <c r="AC119" s="77"/>
      <c r="AD119" s="77"/>
      <c r="AE119" s="77"/>
      <c r="AF119" s="77"/>
      <c r="AG119" s="77"/>
      <c r="AH119" s="77"/>
      <c r="AI119" s="77"/>
      <c r="AJ119" s="77"/>
      <c r="AK119" s="77"/>
      <c r="AL119" s="77"/>
      <c r="AM119" s="77"/>
      <c r="AN119" s="77"/>
      <c r="AO119" s="77"/>
    </row>
    <row r="120" spans="1:41">
      <c r="A120" s="5" t="s">
        <v>32</v>
      </c>
      <c r="C120" s="5" t="str">
        <f>C116</f>
        <v>Gautrain</v>
      </c>
      <c r="D120" s="5" t="s">
        <v>166</v>
      </c>
      <c r="E120" s="7">
        <f t="shared" ref="E120:J120" si="64">E$64*(1-E$73)*E69*(E81*E84+E97*E99)/1000</f>
        <v>0</v>
      </c>
      <c r="F120" s="7">
        <f t="shared" ca="1" si="64"/>
        <v>0</v>
      </c>
      <c r="G120" s="7">
        <f t="shared" ca="1" si="64"/>
        <v>0.26795120201345379</v>
      </c>
      <c r="H120" s="7">
        <f t="shared" ca="1" si="64"/>
        <v>0.34475986370234868</v>
      </c>
      <c r="I120" s="7">
        <f t="shared" ca="1" si="64"/>
        <v>0.365739750031986</v>
      </c>
      <c r="J120" s="7">
        <f t="shared" ca="1" si="64"/>
        <v>0.37556962986115439</v>
      </c>
      <c r="K120" s="65"/>
      <c r="L120" s="7">
        <f ca="1">L$64*(1-L$73)*L69*(L81*L84+L97*L99)/1000</f>
        <v>0</v>
      </c>
      <c r="M120" s="7">
        <f ca="1">M$64*(1-M$73)*M69*(M81*M84+M97*M99)/1000</f>
        <v>0.26795120201345379</v>
      </c>
      <c r="N120" s="7">
        <f ca="1">N$64*(1-N$73)*N69*(N81*N84+N97*N99)/1000</f>
        <v>0.34475986370234868</v>
      </c>
      <c r="O120" s="7">
        <f ca="1">O$64*(1-O$73)*O69*(O81*O84+O97*O99)/1000</f>
        <v>0.365739750031986</v>
      </c>
      <c r="P120" s="7">
        <f ca="1">P$64*(1-P$73)*P69*(P81*P84+P97*P99)/1000</f>
        <v>0.37556962986115439</v>
      </c>
      <c r="Q120" s="77"/>
      <c r="R120" s="7">
        <f ca="1">R$64*(1-R$73)*R69*(R81*R84+R97*R99)/1000</f>
        <v>0</v>
      </c>
      <c r="S120" s="7">
        <f ca="1">S$64*(1-S$73)*S69*(S81*S84+S97*S99)/1000</f>
        <v>0.26795120201345379</v>
      </c>
      <c r="T120" s="7">
        <f ca="1">T$64*(1-T$73)*T69*(T81*T84+T97*T99)/1000</f>
        <v>1.7237993185117435</v>
      </c>
      <c r="U120" s="7">
        <f ca="1">U$64*(1-U$73)*U69*(U81*U84+U97*U99)/1000</f>
        <v>3.6573975003198593</v>
      </c>
      <c r="V120" s="7">
        <f ca="1">V$64*(1-V$73)*V69*(V81*V84+V97*V99)/1000</f>
        <v>5.6335444479173145</v>
      </c>
      <c r="W120" s="77"/>
      <c r="X120" s="77"/>
      <c r="Y120" s="77"/>
      <c r="Z120" s="77"/>
      <c r="AA120" s="77"/>
      <c r="AB120" s="77"/>
      <c r="AC120" s="77"/>
      <c r="AD120" s="77"/>
      <c r="AE120" s="77"/>
      <c r="AF120" s="77"/>
      <c r="AG120" s="77"/>
      <c r="AH120" s="77"/>
      <c r="AI120" s="77"/>
      <c r="AJ120" s="77"/>
      <c r="AK120" s="77"/>
      <c r="AL120" s="77"/>
      <c r="AM120" s="77"/>
      <c r="AN120" s="77"/>
      <c r="AO120" s="77"/>
    </row>
    <row r="121" spans="1:41">
      <c r="A121" s="5" t="s">
        <v>32</v>
      </c>
      <c r="C121" s="5" t="str">
        <f>C117</f>
        <v>Bus, minibus, metro rail</v>
      </c>
      <c r="D121" s="5" t="s">
        <v>166</v>
      </c>
      <c r="E121" s="7">
        <f t="shared" ref="E121:J121" si="65">E$64*(1-E$73)*E70*(E81*E85+E97*E100)/1000</f>
        <v>47.222233304686668</v>
      </c>
      <c r="F121" s="7">
        <f t="shared" ca="1" si="65"/>
        <v>51.903554125282426</v>
      </c>
      <c r="G121" s="7">
        <f t="shared" ca="1" si="65"/>
        <v>57.283517381173468</v>
      </c>
      <c r="H121" s="7">
        <f t="shared" ca="1" si="65"/>
        <v>71.118234784518293</v>
      </c>
      <c r="I121" s="7">
        <f t="shared" ca="1" si="65"/>
        <v>70.874290066018688</v>
      </c>
      <c r="J121" s="7">
        <f t="shared" ca="1" si="65"/>
        <v>68.084537168235542</v>
      </c>
      <c r="K121" s="65"/>
      <c r="L121" s="7">
        <f ca="1">L$64*(1-L$73)*L70*(L81*L85+L97*L100)/1000</f>
        <v>51.903554125282426</v>
      </c>
      <c r="M121" s="7">
        <f ca="1">M$64*(1-M$73)*M70*(M81*M85+M97*M100)/1000</f>
        <v>57.283517381173468</v>
      </c>
      <c r="N121" s="7">
        <f ca="1">N$64*(1-N$73)*N70*(N81*N85+N97*N100)/1000</f>
        <v>71.118234784518293</v>
      </c>
      <c r="O121" s="7">
        <f ca="1">O$64*(1-O$73)*O70*(O81*O85+O97*O100)/1000</f>
        <v>70.874290066018688</v>
      </c>
      <c r="P121" s="7">
        <f ca="1">P$64*(1-P$73)*P70*(P81*P85+P97*P100)/1000</f>
        <v>68.084537168235542</v>
      </c>
      <c r="Q121" s="77"/>
      <c r="R121" s="7">
        <f ca="1">R$64*(1-R$73)*R70*(R81*R85+R97*R100)/1000</f>
        <v>51.903554125282426</v>
      </c>
      <c r="S121" s="7">
        <f ca="1">S$64*(1-S$73)*S70*(S81*S85+S97*S100)/1000</f>
        <v>58.280983062900312</v>
      </c>
      <c r="T121" s="7">
        <f ca="1">T$64*(1-T$73)*T70*(T81*T85+T97*T100)/1000</f>
        <v>71.116162580492571</v>
      </c>
      <c r="U121" s="7">
        <f ca="1">U$64*(1-U$73)*U70*(U81*U85+U97*U100)/1000</f>
        <v>64.598303899453086</v>
      </c>
      <c r="V121" s="7">
        <f ca="1">V$64*(1-V$73)*V70*(V81*V85+V97*V100)/1000</f>
        <v>49.283081229861814</v>
      </c>
      <c r="W121" s="77"/>
      <c r="X121" s="77"/>
      <c r="Y121" s="77"/>
      <c r="Z121" s="77"/>
      <c r="AA121" s="77"/>
      <c r="AB121" s="77"/>
      <c r="AC121" s="77"/>
      <c r="AD121" s="77"/>
      <c r="AE121" s="77"/>
      <c r="AF121" s="77"/>
      <c r="AG121" s="77"/>
      <c r="AH121" s="77"/>
      <c r="AI121" s="77"/>
      <c r="AJ121" s="77"/>
      <c r="AK121" s="77"/>
      <c r="AL121" s="77"/>
      <c r="AM121" s="77"/>
      <c r="AN121" s="77"/>
      <c r="AO121" s="77"/>
    </row>
    <row r="122" spans="1:41">
      <c r="A122" s="5" t="s">
        <v>32</v>
      </c>
      <c r="C122" s="43" t="str">
        <f>C101</f>
        <v>High Income</v>
      </c>
      <c r="E122" s="7"/>
      <c r="F122" s="7"/>
      <c r="G122" s="7"/>
      <c r="H122" s="7"/>
      <c r="I122" s="7"/>
      <c r="J122" s="7"/>
      <c r="L122" s="7"/>
      <c r="M122" s="7"/>
      <c r="N122" s="7"/>
      <c r="O122" s="7"/>
      <c r="P122" s="7"/>
      <c r="R122" s="7"/>
      <c r="S122" s="7"/>
      <c r="T122" s="7"/>
      <c r="U122" s="7"/>
      <c r="V122" s="7"/>
    </row>
    <row r="123" spans="1:41">
      <c r="A123" s="5" t="s">
        <v>32</v>
      </c>
      <c r="C123" s="5" t="str">
        <f>C119</f>
        <v>BRT</v>
      </c>
      <c r="D123" s="5" t="s">
        <v>166</v>
      </c>
      <c r="E123" s="7">
        <f t="shared" ref="E123:J123" si="66">E$64*(1-E$73)*E68*(E86*E88+E101*E102)/1000</f>
        <v>0</v>
      </c>
      <c r="F123" s="7">
        <f t="shared" ca="1" si="66"/>
        <v>0</v>
      </c>
      <c r="G123" s="7">
        <f t="shared" ca="1" si="66"/>
        <v>1.5693252892216152</v>
      </c>
      <c r="H123" s="7">
        <f t="shared" ca="1" si="66"/>
        <v>3.1916064145748129</v>
      </c>
      <c r="I123" s="7">
        <f t="shared" ca="1" si="66"/>
        <v>4.4838031912186889</v>
      </c>
      <c r="J123" s="7">
        <f t="shared" ca="1" si="66"/>
        <v>5.4911708022118768</v>
      </c>
      <c r="K123" s="65"/>
      <c r="L123" s="7">
        <f ca="1">L$64*(1-L$73)*L68*(L86*L88+L101*L102)/1000</f>
        <v>0</v>
      </c>
      <c r="M123" s="7">
        <f ca="1">M$64*(1-M$73)*M68*(M86*M88+M101*M102)/1000</f>
        <v>1.5693252892216152</v>
      </c>
      <c r="N123" s="7">
        <f ca="1">N$64*(1-N$73)*N68*(N86*N88+N101*N102)/1000</f>
        <v>3.1916064145748129</v>
      </c>
      <c r="O123" s="7">
        <f ca="1">O$64*(1-O$73)*O68*(O86*O88+O101*O102)/1000</f>
        <v>4.4838031912186889</v>
      </c>
      <c r="P123" s="7">
        <f ca="1">P$64*(1-P$73)*P68*(P86*P88+P101*P102)/1000</f>
        <v>5.4911708022118768</v>
      </c>
      <c r="Q123" s="77"/>
      <c r="R123" s="7">
        <f ca="1">R$64*(1-R$73)*R68*(R86*R88+R101*R102)/1000</f>
        <v>0</v>
      </c>
      <c r="S123" s="7">
        <f ca="1">S$64*(1-S$73)*S68*(S86*S88+S101*S102)/1000</f>
        <v>1.5693252892216152</v>
      </c>
      <c r="T123" s="7">
        <f ca="1">T$64*(1-T$73)*T68*(T86*T88+T101*T102)/1000</f>
        <v>4.4000333532220903</v>
      </c>
      <c r="U123" s="7">
        <f ca="1">U$64*(1-U$73)*U68*(U86*U88+U101*U102)/1000</f>
        <v>12.931961538542231</v>
      </c>
      <c r="V123" s="7">
        <f ca="1">V$64*(1-V$73)*V68*(V86*V88+V101*V102)/1000</f>
        <v>29.839356004024804</v>
      </c>
      <c r="W123" s="77"/>
      <c r="X123" s="77"/>
      <c r="Y123" s="77"/>
      <c r="Z123" s="77"/>
      <c r="AA123" s="77"/>
      <c r="AB123" s="77"/>
      <c r="AC123" s="77"/>
      <c r="AD123" s="77"/>
      <c r="AE123" s="77"/>
      <c r="AF123" s="77"/>
      <c r="AG123" s="77"/>
      <c r="AH123" s="77"/>
      <c r="AI123" s="77"/>
      <c r="AJ123" s="77"/>
      <c r="AK123" s="77"/>
      <c r="AL123" s="77"/>
      <c r="AM123" s="77"/>
      <c r="AN123" s="77"/>
      <c r="AO123" s="77"/>
    </row>
    <row r="124" spans="1:41">
      <c r="A124" s="5" t="s">
        <v>32</v>
      </c>
      <c r="C124" s="5" t="str">
        <f>C120</f>
        <v>Gautrain</v>
      </c>
      <c r="D124" s="5" t="s">
        <v>166</v>
      </c>
      <c r="E124" s="7">
        <f t="shared" ref="E124:J124" si="67">E$64*(1-E$73)*E69*(E86*E89+E101*E103)/1000</f>
        <v>0</v>
      </c>
      <c r="F124" s="7">
        <f t="shared" ca="1" si="67"/>
        <v>0</v>
      </c>
      <c r="G124" s="7">
        <f t="shared" ca="1" si="67"/>
        <v>0.52310842974053839</v>
      </c>
      <c r="H124" s="7">
        <f t="shared" ca="1" si="67"/>
        <v>0.70924586990551419</v>
      </c>
      <c r="I124" s="7">
        <f t="shared" ca="1" si="67"/>
        <v>0.88003316991968672</v>
      </c>
      <c r="J124" s="7">
        <f t="shared" ca="1" si="67"/>
        <v>0.96504320136149513</v>
      </c>
      <c r="K124" s="65"/>
      <c r="L124" s="7">
        <f ca="1">L$64*(1-L$73)*L69*(L86*L89+L101*L103)/1000</f>
        <v>0</v>
      </c>
      <c r="M124" s="7">
        <f ca="1">M$64*(1-M$73)*M69*(M86*M89+M101*M103)/1000</f>
        <v>0.52310842974053839</v>
      </c>
      <c r="N124" s="7">
        <f ca="1">N$64*(1-N$73)*N69*(N86*N89+N101*N103)/1000</f>
        <v>0.70924586990551419</v>
      </c>
      <c r="O124" s="7">
        <f ca="1">O$64*(1-O$73)*O69*(O86*O89+O101*O103)/1000</f>
        <v>0.88003316991968672</v>
      </c>
      <c r="P124" s="7">
        <f ca="1">P$64*(1-P$73)*P69*(P86*P89+P101*P103)/1000</f>
        <v>0.96504320136149513</v>
      </c>
      <c r="Q124" s="77"/>
      <c r="R124" s="7">
        <f ca="1">R$64*(1-R$73)*R69*(R86*R89+R101*R103)/1000</f>
        <v>0</v>
      </c>
      <c r="S124" s="7">
        <f ca="1">S$64*(1-S$73)*S69*(S86*S89+S101*S103)/1000</f>
        <v>0.52310842974053839</v>
      </c>
      <c r="T124" s="7">
        <f ca="1">T$64*(1-T$73)*T69*(T86*T89+T101*T103)/1000</f>
        <v>1.4184917398110284</v>
      </c>
      <c r="U124" s="7">
        <f ca="1">U$64*(1-U$73)*U69*(U86*U89+U101*U103)/1000</f>
        <v>5.2801990195181201</v>
      </c>
      <c r="V124" s="7">
        <f ca="1">V$64*(1-V$73)*V69*(V86*V89+V101*V103)/1000</f>
        <v>9.6504320136149513</v>
      </c>
      <c r="W124" s="77"/>
      <c r="X124" s="77"/>
      <c r="Y124" s="77"/>
      <c r="Z124" s="77"/>
      <c r="AA124" s="77"/>
      <c r="AB124" s="77"/>
      <c r="AC124" s="77"/>
      <c r="AD124" s="77"/>
      <c r="AE124" s="77"/>
      <c r="AF124" s="77"/>
      <c r="AG124" s="77"/>
      <c r="AH124" s="77"/>
      <c r="AI124" s="77"/>
      <c r="AJ124" s="77"/>
      <c r="AK124" s="77"/>
      <c r="AL124" s="77"/>
      <c r="AM124" s="77"/>
      <c r="AN124" s="77"/>
      <c r="AO124" s="77"/>
    </row>
    <row r="125" spans="1:41">
      <c r="A125" s="5" t="s">
        <v>32</v>
      </c>
      <c r="C125" s="5" t="str">
        <f>C121</f>
        <v>Bus, minibus, metro rail</v>
      </c>
      <c r="D125" s="5" t="s">
        <v>166</v>
      </c>
      <c r="E125" s="7">
        <f t="shared" ref="E125:J125" si="68">E$64*(1-E$73)*E70*(E86*E90+E101*E104)/1000</f>
        <v>9.8776652131458196</v>
      </c>
      <c r="F125" s="7">
        <f t="shared" ca="1" si="68"/>
        <v>10.918259968374846</v>
      </c>
      <c r="G125" s="7">
        <f t="shared" ca="1" si="68"/>
        <v>13.093322584671947</v>
      </c>
      <c r="H125" s="7">
        <f t="shared" ca="1" si="68"/>
        <v>17.04306787339473</v>
      </c>
      <c r="I125" s="7">
        <f t="shared" ca="1" si="68"/>
        <v>20.797957495267315</v>
      </c>
      <c r="J125" s="7">
        <f t="shared" ca="1" si="68"/>
        <v>22.424187007639478</v>
      </c>
      <c r="K125" s="65"/>
      <c r="L125" s="7">
        <f ca="1">L$64*(1-L$73)*L70*(L86*L90+L101*L104)/1000</f>
        <v>10.918259968374846</v>
      </c>
      <c r="M125" s="7">
        <f ca="1">M$64*(1-M$73)*M70*(M86*M90+M101*M104)/1000</f>
        <v>13.093322584671947</v>
      </c>
      <c r="N125" s="7">
        <f ca="1">N$64*(1-N$73)*N70*(N86*N90+N101*N104)/1000</f>
        <v>17.04306787339473</v>
      </c>
      <c r="O125" s="7">
        <f ca="1">O$64*(1-O$73)*O70*(O86*O90+O101*O104)/1000</f>
        <v>20.797957495267315</v>
      </c>
      <c r="P125" s="7">
        <f ca="1">P$64*(1-P$73)*P70*(P86*P90+P101*P104)/1000</f>
        <v>22.424187007639478</v>
      </c>
      <c r="Q125" s="77"/>
      <c r="R125" s="7">
        <f ca="1">R$64*(1-R$73)*R70*(R86*R90+R101*R104)/1000</f>
        <v>10.918259968374846</v>
      </c>
      <c r="S125" s="7">
        <f ca="1">S$64*(1-S$73)*S70*(S86*S90+S101*S104)/1000</f>
        <v>17.687628797753831</v>
      </c>
      <c r="T125" s="7">
        <f ca="1">T$64*(1-T$73)*T70*(T86*T90+T101*T104)/1000</f>
        <v>27.586111227260826</v>
      </c>
      <c r="U125" s="7">
        <f ca="1">U$64*(1-U$73)*U70*(U86*U90+U101*U104)/1000</f>
        <v>33.456425639063269</v>
      </c>
      <c r="V125" s="7">
        <f ca="1">V$64*(1-V$73)*V70*(V86*V90+V101*V104)/1000</f>
        <v>30.071927563180385</v>
      </c>
      <c r="W125" s="77"/>
      <c r="X125" s="77"/>
      <c r="Y125" s="77"/>
      <c r="Z125" s="77"/>
      <c r="AA125" s="77"/>
      <c r="AB125" s="77"/>
      <c r="AC125" s="77"/>
      <c r="AD125" s="77"/>
      <c r="AE125" s="77"/>
      <c r="AF125" s="77"/>
      <c r="AG125" s="77"/>
      <c r="AH125" s="77"/>
      <c r="AI125" s="77"/>
      <c r="AJ125" s="77"/>
      <c r="AK125" s="77"/>
      <c r="AL125" s="77"/>
      <c r="AM125" s="77"/>
      <c r="AN125" s="77"/>
      <c r="AO125" s="77"/>
    </row>
    <row r="126" spans="1:41">
      <c r="A126" s="5" t="s">
        <v>32</v>
      </c>
      <c r="C126" s="43" t="s">
        <v>6</v>
      </c>
      <c r="E126" s="7"/>
      <c r="F126" s="7"/>
      <c r="G126" s="7"/>
      <c r="H126" s="7"/>
      <c r="I126" s="7"/>
      <c r="J126" s="7"/>
      <c r="L126" s="7"/>
      <c r="M126" s="7"/>
      <c r="N126" s="7"/>
      <c r="O126" s="7"/>
      <c r="P126" s="7"/>
      <c r="R126" s="7"/>
      <c r="S126" s="7"/>
      <c r="T126" s="7"/>
      <c r="U126" s="7"/>
      <c r="V126" s="7"/>
    </row>
    <row r="127" spans="1:41">
      <c r="A127" s="5" t="s">
        <v>32</v>
      </c>
      <c r="C127" s="5" t="str">
        <f>C123</f>
        <v>BRT</v>
      </c>
      <c r="D127" s="5" t="s">
        <v>166</v>
      </c>
      <c r="E127" s="7">
        <f t="shared" ref="E127:J127" si="69">E115+E119+E123</f>
        <v>0</v>
      </c>
      <c r="F127" s="7">
        <f t="shared" ca="1" si="69"/>
        <v>0</v>
      </c>
      <c r="G127" s="7">
        <f t="shared" ca="1" si="69"/>
        <v>6.327651083927595</v>
      </c>
      <c r="H127" s="7">
        <f t="shared" ca="1" si="69"/>
        <v>14.535127992006064</v>
      </c>
      <c r="I127" s="7">
        <f t="shared" ca="1" si="69"/>
        <v>26.257962871237581</v>
      </c>
      <c r="J127" s="7">
        <f t="shared" ca="1" si="69"/>
        <v>37.407229500837673</v>
      </c>
      <c r="K127" s="65"/>
      <c r="L127" s="7">
        <f t="shared" ref="L127:P129" ca="1" si="70">L115+L119+L123</f>
        <v>0</v>
      </c>
      <c r="M127" s="7">
        <f t="shared" ca="1" si="70"/>
        <v>6.327651083927595</v>
      </c>
      <c r="N127" s="7">
        <f t="shared" ca="1" si="70"/>
        <v>14.535127992006064</v>
      </c>
      <c r="O127" s="7">
        <f t="shared" ca="1" si="70"/>
        <v>26.257962871237581</v>
      </c>
      <c r="P127" s="7">
        <f t="shared" ca="1" si="70"/>
        <v>37.407229500837673</v>
      </c>
      <c r="Q127" s="77"/>
      <c r="R127" s="7">
        <f t="shared" ref="R127:V129" ca="1" si="71">R115+R119+R123</f>
        <v>0</v>
      </c>
      <c r="S127" s="7">
        <f t="shared" ca="1" si="71"/>
        <v>6.3276510839275932</v>
      </c>
      <c r="T127" s="7">
        <f t="shared" ca="1" si="71"/>
        <v>20.280963561625839</v>
      </c>
      <c r="U127" s="7">
        <f t="shared" ca="1" si="71"/>
        <v>54.963297779293903</v>
      </c>
      <c r="V127" s="7">
        <f t="shared" ca="1" si="71"/>
        <v>110.5493389201422</v>
      </c>
      <c r="W127" s="77"/>
      <c r="X127" s="77"/>
      <c r="Y127" s="77"/>
      <c r="Z127" s="77"/>
      <c r="AA127" s="77"/>
      <c r="AB127" s="77"/>
      <c r="AC127" s="77"/>
      <c r="AD127" s="77"/>
      <c r="AE127" s="77"/>
      <c r="AF127" s="77"/>
      <c r="AG127" s="77"/>
      <c r="AH127" s="77"/>
      <c r="AI127" s="77"/>
      <c r="AJ127" s="77"/>
      <c r="AK127" s="77"/>
      <c r="AL127" s="77"/>
      <c r="AM127" s="77"/>
      <c r="AN127" s="77"/>
      <c r="AO127" s="77"/>
    </row>
    <row r="128" spans="1:41">
      <c r="A128" s="5" t="s">
        <v>32</v>
      </c>
      <c r="C128" s="5" t="str">
        <f>C124</f>
        <v>Gautrain</v>
      </c>
      <c r="D128" s="5" t="s">
        <v>166</v>
      </c>
      <c r="E128" s="7">
        <f t="shared" ref="E128:J129" si="72">E116+E120+E124</f>
        <v>0</v>
      </c>
      <c r="F128" s="7">
        <f t="shared" ca="1" si="72"/>
        <v>0</v>
      </c>
      <c r="G128" s="7">
        <f t="shared" ca="1" si="72"/>
        <v>0.79105963175399219</v>
      </c>
      <c r="H128" s="7">
        <f t="shared" ca="1" si="72"/>
        <v>1.054005733607863</v>
      </c>
      <c r="I128" s="7">
        <f t="shared" ca="1" si="72"/>
        <v>1.2457729199516727</v>
      </c>
      <c r="J128" s="7">
        <f t="shared" ca="1" si="72"/>
        <v>1.3406128312226495</v>
      </c>
      <c r="K128" s="65"/>
      <c r="L128" s="7">
        <f t="shared" ca="1" si="70"/>
        <v>0</v>
      </c>
      <c r="M128" s="7">
        <f t="shared" ca="1" si="70"/>
        <v>0.79105963175399219</v>
      </c>
      <c r="N128" s="7">
        <f t="shared" ca="1" si="70"/>
        <v>1.054005733607863</v>
      </c>
      <c r="O128" s="7">
        <f t="shared" ca="1" si="70"/>
        <v>1.2457729199516727</v>
      </c>
      <c r="P128" s="7">
        <f t="shared" ca="1" si="70"/>
        <v>1.3406128312226495</v>
      </c>
      <c r="Q128" s="77"/>
      <c r="R128" s="7">
        <f t="shared" ca="1" si="71"/>
        <v>0</v>
      </c>
      <c r="S128" s="7">
        <f t="shared" ca="1" si="71"/>
        <v>0.79105963175399219</v>
      </c>
      <c r="T128" s="7">
        <f t="shared" ca="1" si="71"/>
        <v>3.1422910583227717</v>
      </c>
      <c r="U128" s="7">
        <f t="shared" ca="1" si="71"/>
        <v>8.9375965198379799</v>
      </c>
      <c r="V128" s="7">
        <f t="shared" ca="1" si="71"/>
        <v>15.283976461532266</v>
      </c>
      <c r="W128" s="77"/>
      <c r="X128" s="77"/>
      <c r="Y128" s="77"/>
      <c r="Z128" s="77"/>
      <c r="AA128" s="77"/>
      <c r="AB128" s="77"/>
      <c r="AC128" s="77"/>
      <c r="AD128" s="77"/>
      <c r="AE128" s="77"/>
      <c r="AF128" s="77"/>
      <c r="AG128" s="77"/>
      <c r="AH128" s="77"/>
      <c r="AI128" s="77"/>
      <c r="AJ128" s="77"/>
      <c r="AK128" s="77"/>
      <c r="AL128" s="77"/>
      <c r="AM128" s="77"/>
      <c r="AN128" s="77"/>
      <c r="AO128" s="77"/>
    </row>
    <row r="129" spans="1:41">
      <c r="A129" s="5" t="s">
        <v>32</v>
      </c>
      <c r="C129" s="5" t="str">
        <f>C125</f>
        <v>Bus, minibus, metro rail</v>
      </c>
      <c r="D129" s="5" t="s">
        <v>166</v>
      </c>
      <c r="E129" s="7">
        <f t="shared" si="72"/>
        <v>145.23049361983252</v>
      </c>
      <c r="F129" s="7">
        <f t="shared" ca="1" si="72"/>
        <v>159.23768603263443</v>
      </c>
      <c r="G129" s="7">
        <f t="shared" ca="1" si="72"/>
        <v>158.51354478350927</v>
      </c>
      <c r="H129" s="7">
        <f t="shared" ca="1" si="72"/>
        <v>148.79109409211597</v>
      </c>
      <c r="I129" s="7">
        <f t="shared" ca="1" si="72"/>
        <v>139.05594835639883</v>
      </c>
      <c r="J129" s="7">
        <f t="shared" ca="1" si="72"/>
        <v>130.40628511664437</v>
      </c>
      <c r="K129" s="65"/>
      <c r="L129" s="7">
        <f t="shared" ca="1" si="70"/>
        <v>159.23768603263443</v>
      </c>
      <c r="M129" s="7">
        <f t="shared" ca="1" si="70"/>
        <v>158.51354478350927</v>
      </c>
      <c r="N129" s="7">
        <f t="shared" ca="1" si="70"/>
        <v>148.79109409211597</v>
      </c>
      <c r="O129" s="7">
        <f t="shared" ca="1" si="70"/>
        <v>139.05594835639883</v>
      </c>
      <c r="P129" s="7">
        <f t="shared" ca="1" si="70"/>
        <v>130.40628511664437</v>
      </c>
      <c r="Q129" s="77"/>
      <c r="R129" s="7">
        <f t="shared" ca="1" si="71"/>
        <v>159.23768603263443</v>
      </c>
      <c r="S129" s="7">
        <f t="shared" ca="1" si="71"/>
        <v>164.47037487832878</v>
      </c>
      <c r="T129" s="7">
        <f t="shared" ca="1" si="71"/>
        <v>158.49980661972651</v>
      </c>
      <c r="U129" s="7">
        <f t="shared" ca="1" si="71"/>
        <v>140.7119328087162</v>
      </c>
      <c r="V129" s="7">
        <f t="shared" ca="1" si="71"/>
        <v>108.06078297706233</v>
      </c>
      <c r="W129" s="77"/>
      <c r="X129" s="77"/>
      <c r="Y129" s="77"/>
      <c r="Z129" s="77"/>
      <c r="AA129" s="77"/>
      <c r="AB129" s="77"/>
      <c r="AC129" s="77"/>
      <c r="AD129" s="77"/>
      <c r="AE129" s="77"/>
      <c r="AF129" s="77"/>
      <c r="AG129" s="77"/>
      <c r="AH129" s="77"/>
      <c r="AI129" s="77"/>
      <c r="AJ129" s="77"/>
      <c r="AK129" s="77"/>
      <c r="AL129" s="77"/>
      <c r="AM129" s="77"/>
      <c r="AN129" s="77"/>
      <c r="AO129" s="77"/>
    </row>
    <row r="130" spans="1:41">
      <c r="A130" s="5" t="s">
        <v>32</v>
      </c>
    </row>
    <row r="131" spans="1:41" ht="15.75" thickBot="1">
      <c r="A131" s="5" t="s">
        <v>32</v>
      </c>
      <c r="C131" s="88" t="s">
        <v>211</v>
      </c>
      <c r="E131" s="90"/>
      <c r="F131" s="90"/>
      <c r="G131" s="90"/>
      <c r="H131" s="90"/>
      <c r="I131" s="90"/>
      <c r="J131" s="90"/>
      <c r="R131" s="5" t="s">
        <v>241</v>
      </c>
    </row>
    <row r="132" spans="1:41">
      <c r="A132" s="5" t="s">
        <v>32</v>
      </c>
      <c r="C132" s="27" t="s">
        <v>121</v>
      </c>
      <c r="E132" s="93">
        <f>[5]Calib_1011!M68</f>
        <v>0.8644797981220157</v>
      </c>
      <c r="F132" s="96">
        <f>E132</f>
        <v>0.8644797981220157</v>
      </c>
      <c r="G132" s="96">
        <f>1-G133-G134</f>
        <v>0.8644797981220157</v>
      </c>
      <c r="H132" s="96">
        <f>1-H133-H134</f>
        <v>0.8644797981220157</v>
      </c>
      <c r="I132" s="96">
        <f>1-I133-I134</f>
        <v>0.8644797981220157</v>
      </c>
      <c r="J132" s="96">
        <f>1-J133-J134</f>
        <v>0.8644797981220157</v>
      </c>
      <c r="L132" s="96">
        <f>1-L133-L134</f>
        <v>0.8644797981220157</v>
      </c>
      <c r="M132" s="96">
        <f>1-M133-M134</f>
        <v>0.8644797981220157</v>
      </c>
      <c r="N132" s="96">
        <f>1-N133-N134</f>
        <v>0.8644797981220157</v>
      </c>
      <c r="O132" s="96">
        <f>1-O133-O134</f>
        <v>0.8644797981220157</v>
      </c>
      <c r="P132" s="96">
        <f>1-P133-P134</f>
        <v>0.8644797981220157</v>
      </c>
      <c r="R132" s="96">
        <f>1-R133-R134</f>
        <v>0.8644797981220157</v>
      </c>
      <c r="S132" s="96">
        <f>1-S133-S134</f>
        <v>0.87939114512426675</v>
      </c>
      <c r="T132" s="96">
        <f>1-T133-T134</f>
        <v>0.88939114512426676</v>
      </c>
      <c r="U132" s="96">
        <f>1-U133-U134</f>
        <v>0.89939114512426677</v>
      </c>
      <c r="V132" s="96">
        <f>1-V133-V134</f>
        <v>0.89939114512426677</v>
      </c>
    </row>
    <row r="133" spans="1:41">
      <c r="A133" s="5" t="s">
        <v>32</v>
      </c>
      <c r="C133" s="27" t="s">
        <v>120</v>
      </c>
      <c r="E133" s="93">
        <f>[5]Calib_1011!M69</f>
        <v>0.11491134700225107</v>
      </c>
      <c r="F133" s="82">
        <f>E133</f>
        <v>0.11491134700225107</v>
      </c>
      <c r="G133" s="82">
        <f t="shared" ref="G133:J134" si="73">IF($D$3,S133,M133)</f>
        <v>0.11491134700225107</v>
      </c>
      <c r="H133" s="82">
        <f t="shared" si="73"/>
        <v>0.11491134700225107</v>
      </c>
      <c r="I133" s="82">
        <f t="shared" si="73"/>
        <v>0.11491134700225107</v>
      </c>
      <c r="J133" s="82">
        <f t="shared" si="73"/>
        <v>0.11491134700225107</v>
      </c>
      <c r="L133" s="96">
        <f>$F133</f>
        <v>0.11491134700225107</v>
      </c>
      <c r="M133" s="94">
        <f t="shared" ref="M133:P134" si="74">L133</f>
        <v>0.11491134700225107</v>
      </c>
      <c r="N133" s="94">
        <f t="shared" si="74"/>
        <v>0.11491134700225107</v>
      </c>
      <c r="O133" s="94">
        <f t="shared" si="74"/>
        <v>0.11491134700225107</v>
      </c>
      <c r="P133" s="94">
        <f t="shared" si="74"/>
        <v>0.11491134700225107</v>
      </c>
      <c r="R133" s="96">
        <f>$F133</f>
        <v>0.11491134700225107</v>
      </c>
      <c r="S133" s="112">
        <v>0.1</v>
      </c>
      <c r="T133" s="112">
        <v>0.09</v>
      </c>
      <c r="U133" s="112">
        <v>0.08</v>
      </c>
      <c r="V133" s="94">
        <f>U133</f>
        <v>0.08</v>
      </c>
    </row>
    <row r="134" spans="1:41">
      <c r="A134" s="5" t="s">
        <v>32</v>
      </c>
      <c r="C134" s="27" t="s">
        <v>212</v>
      </c>
      <c r="E134" s="93">
        <f>[5]Calib_1011!M70</f>
        <v>2.0608854875733221E-2</v>
      </c>
      <c r="F134" s="82">
        <f>E134</f>
        <v>2.0608854875733221E-2</v>
      </c>
      <c r="G134" s="82">
        <f t="shared" si="73"/>
        <v>2.0608854875733221E-2</v>
      </c>
      <c r="H134" s="82">
        <f t="shared" si="73"/>
        <v>2.0608854875733221E-2</v>
      </c>
      <c r="I134" s="82">
        <f t="shared" si="73"/>
        <v>2.0608854875733221E-2</v>
      </c>
      <c r="J134" s="82">
        <f t="shared" si="73"/>
        <v>2.0608854875733221E-2</v>
      </c>
      <c r="L134" s="96">
        <f>$F134</f>
        <v>2.0608854875733221E-2</v>
      </c>
      <c r="M134" s="94">
        <f t="shared" si="74"/>
        <v>2.0608854875733221E-2</v>
      </c>
      <c r="N134" s="94">
        <f t="shared" si="74"/>
        <v>2.0608854875733221E-2</v>
      </c>
      <c r="O134" s="94">
        <f t="shared" si="74"/>
        <v>2.0608854875733221E-2</v>
      </c>
      <c r="P134" s="94">
        <f t="shared" si="74"/>
        <v>2.0608854875733221E-2</v>
      </c>
      <c r="R134" s="96">
        <f>$F134</f>
        <v>2.0608854875733221E-2</v>
      </c>
      <c r="S134" s="94">
        <f>R134</f>
        <v>2.0608854875733221E-2</v>
      </c>
      <c r="T134" s="94">
        <f>S134</f>
        <v>2.0608854875733221E-2</v>
      </c>
      <c r="U134" s="94">
        <f>T134</f>
        <v>2.0608854875733221E-2</v>
      </c>
      <c r="V134" s="94">
        <f>U134</f>
        <v>2.0608854875733221E-2</v>
      </c>
    </row>
    <row r="135" spans="1:41">
      <c r="A135" s="5" t="s">
        <v>32</v>
      </c>
      <c r="C135" s="27"/>
      <c r="E135" s="90"/>
      <c r="F135" s="90"/>
      <c r="G135" s="90"/>
      <c r="H135" s="90"/>
      <c r="I135" s="90"/>
      <c r="J135" s="90"/>
      <c r="L135" s="109"/>
      <c r="R135" s="109"/>
    </row>
    <row r="136" spans="1:41" ht="15.75" thickBot="1">
      <c r="A136" s="5" t="s">
        <v>32</v>
      </c>
      <c r="C136" s="88" t="s">
        <v>221</v>
      </c>
      <c r="E136" s="90"/>
      <c r="F136" s="90"/>
      <c r="G136" s="90"/>
      <c r="H136" s="90"/>
      <c r="I136" s="90"/>
      <c r="J136" s="90"/>
      <c r="L136" s="109"/>
      <c r="R136" s="109"/>
    </row>
    <row r="137" spans="1:41">
      <c r="A137" s="5" t="s">
        <v>32</v>
      </c>
      <c r="C137" s="27" t="s">
        <v>78</v>
      </c>
      <c r="E137" s="93">
        <f>[5]Calib_1011!M62</f>
        <v>0.10682042342155613</v>
      </c>
      <c r="F137" s="96">
        <f>E137</f>
        <v>0.10682042342155613</v>
      </c>
      <c r="G137" s="96">
        <f>1-G138-G139</f>
        <v>0.10682042342155615</v>
      </c>
      <c r="H137" s="96">
        <f>1-H138-H139</f>
        <v>0.10639094462328944</v>
      </c>
      <c r="I137" s="96">
        <f>1-I138-I139</f>
        <v>8.6390944623289431E-2</v>
      </c>
      <c r="J137" s="96">
        <f>1-J138-J139</f>
        <v>5.1390944623289442E-2</v>
      </c>
      <c r="L137" s="96">
        <f>1-L138-L139</f>
        <v>0.10682042342155615</v>
      </c>
      <c r="M137" s="96">
        <f>1-M138-M139</f>
        <v>0.10682042342155615</v>
      </c>
      <c r="N137" s="96">
        <f>1-N138-N139</f>
        <v>0.10639094462328944</v>
      </c>
      <c r="O137" s="96">
        <f>1-O138-O139</f>
        <v>8.6390944623289431E-2</v>
      </c>
      <c r="P137" s="96">
        <f>1-P138-P139</f>
        <v>5.1390944623289442E-2</v>
      </c>
      <c r="R137" s="96">
        <f>1-R138-R139</f>
        <v>0.10682042342155615</v>
      </c>
      <c r="S137" s="96">
        <f>1-S138-S139</f>
        <v>0.10682042342155615</v>
      </c>
      <c r="T137" s="96">
        <f>1-T138-T139</f>
        <v>0.10639094462328944</v>
      </c>
      <c r="U137" s="96">
        <f>1-U138-U139</f>
        <v>8.6390944623289431E-2</v>
      </c>
      <c r="V137" s="96">
        <f>1-V138-V139</f>
        <v>3.1390944623289424E-2</v>
      </c>
    </row>
    <row r="138" spans="1:41">
      <c r="A138" s="5" t="s">
        <v>32</v>
      </c>
      <c r="C138" s="27" t="s">
        <v>220</v>
      </c>
      <c r="E138" s="93">
        <f>[5]Calib_1011!M63</f>
        <v>0.79860905537671056</v>
      </c>
      <c r="F138" s="82">
        <f>E138</f>
        <v>0.79860905537671056</v>
      </c>
      <c r="G138" s="82">
        <f t="shared" ref="G138:J139" si="75">IF($D$3,S138,M138)</f>
        <v>0.79860905537671056</v>
      </c>
      <c r="H138" s="82">
        <f t="shared" si="75"/>
        <v>0.79860905537671056</v>
      </c>
      <c r="I138" s="82">
        <f t="shared" si="75"/>
        <v>0.79860905537671056</v>
      </c>
      <c r="J138" s="82">
        <f t="shared" si="75"/>
        <v>0.79860905537671056</v>
      </c>
      <c r="L138" s="96">
        <f>$F138</f>
        <v>0.79860905537671056</v>
      </c>
      <c r="M138" s="94">
        <f t="shared" ref="M138:P139" si="76">L138</f>
        <v>0.79860905537671056</v>
      </c>
      <c r="N138" s="94">
        <f t="shared" si="76"/>
        <v>0.79860905537671056</v>
      </c>
      <c r="O138" s="94">
        <f t="shared" si="76"/>
        <v>0.79860905537671056</v>
      </c>
      <c r="P138" s="94">
        <f t="shared" si="76"/>
        <v>0.79860905537671056</v>
      </c>
      <c r="R138" s="96">
        <f>$F138</f>
        <v>0.79860905537671056</v>
      </c>
      <c r="S138" s="94">
        <f t="shared" ref="S138:V139" si="77">R138</f>
        <v>0.79860905537671056</v>
      </c>
      <c r="T138" s="94">
        <f t="shared" si="77"/>
        <v>0.79860905537671056</v>
      </c>
      <c r="U138" s="94">
        <f t="shared" si="77"/>
        <v>0.79860905537671056</v>
      </c>
      <c r="V138" s="94">
        <f t="shared" si="77"/>
        <v>0.79860905537671056</v>
      </c>
    </row>
    <row r="139" spans="1:41">
      <c r="A139" s="5" t="s">
        <v>32</v>
      </c>
      <c r="C139" s="27" t="s">
        <v>222</v>
      </c>
      <c r="E139" s="93">
        <f>[5]Calib_1011!M64</f>
        <v>9.4570521201733287E-2</v>
      </c>
      <c r="F139" s="82">
        <f>E139</f>
        <v>9.4570521201733287E-2</v>
      </c>
      <c r="G139" s="82">
        <f t="shared" si="75"/>
        <v>9.4570521201733287E-2</v>
      </c>
      <c r="H139" s="82">
        <f>IF($D$3,T139,N139)</f>
        <v>9.5000000000000001E-2</v>
      </c>
      <c r="I139" s="82">
        <f>IF($D$3,U139,O139)</f>
        <v>0.115</v>
      </c>
      <c r="J139" s="82">
        <f>IF($D$3,V139,P139)</f>
        <v>0.15</v>
      </c>
      <c r="L139" s="96">
        <f>$F139</f>
        <v>9.4570521201733287E-2</v>
      </c>
      <c r="M139" s="94">
        <f t="shared" si="76"/>
        <v>9.4570521201733287E-2</v>
      </c>
      <c r="N139" s="94">
        <v>9.5000000000000001E-2</v>
      </c>
      <c r="O139" s="94">
        <v>0.115</v>
      </c>
      <c r="P139" s="94">
        <v>0.15</v>
      </c>
      <c r="R139" s="96">
        <f>$F139</f>
        <v>9.4570521201733287E-2</v>
      </c>
      <c r="S139" s="94">
        <f t="shared" si="77"/>
        <v>9.4570521201733287E-2</v>
      </c>
      <c r="T139" s="94">
        <v>9.5000000000000001E-2</v>
      </c>
      <c r="U139" s="94">
        <v>0.115</v>
      </c>
      <c r="V139" s="112">
        <v>0.17</v>
      </c>
    </row>
    <row r="140" spans="1:41">
      <c r="A140" s="5" t="s">
        <v>32</v>
      </c>
      <c r="C140" s="27"/>
      <c r="E140" s="90"/>
      <c r="F140" s="90"/>
      <c r="G140" s="90"/>
      <c r="H140" s="90"/>
      <c r="I140" s="90"/>
      <c r="J140" s="90"/>
      <c r="L140" s="109"/>
      <c r="R140" s="109"/>
    </row>
    <row r="141" spans="1:41" ht="15.75" thickBot="1">
      <c r="A141" s="5" t="s">
        <v>32</v>
      </c>
      <c r="C141" s="88" t="s">
        <v>232</v>
      </c>
      <c r="E141" s="90"/>
      <c r="F141" s="90"/>
      <c r="G141" s="90"/>
      <c r="H141" s="90"/>
      <c r="I141" s="90"/>
      <c r="J141" s="90"/>
      <c r="L141" s="109"/>
      <c r="R141" s="109" t="s">
        <v>242</v>
      </c>
    </row>
    <row r="142" spans="1:41">
      <c r="A142" s="5" t="s">
        <v>32</v>
      </c>
      <c r="C142" s="5" t="s">
        <v>78</v>
      </c>
      <c r="D142" s="5" t="s">
        <v>115</v>
      </c>
      <c r="E142" s="57">
        <f>[5]Calib_1011!$K$62</f>
        <v>25</v>
      </c>
      <c r="F142" s="106">
        <f>E142</f>
        <v>25</v>
      </c>
      <c r="G142" s="106">
        <f t="shared" ref="G142:J144" si="78">IF($D$3,S142,M142)</f>
        <v>25</v>
      </c>
      <c r="H142" s="106">
        <f t="shared" si="78"/>
        <v>25</v>
      </c>
      <c r="I142" s="106">
        <f t="shared" si="78"/>
        <v>25</v>
      </c>
      <c r="J142" s="106">
        <f t="shared" si="78"/>
        <v>25</v>
      </c>
      <c r="K142" s="66"/>
      <c r="L142" s="110">
        <f>$F142</f>
        <v>25</v>
      </c>
      <c r="M142" s="52">
        <f t="shared" ref="M142:P144" si="79">L142</f>
        <v>25</v>
      </c>
      <c r="N142" s="52">
        <f t="shared" si="79"/>
        <v>25</v>
      </c>
      <c r="O142" s="52">
        <f t="shared" si="79"/>
        <v>25</v>
      </c>
      <c r="P142" s="52">
        <f t="shared" si="79"/>
        <v>25</v>
      </c>
      <c r="Q142" s="61"/>
      <c r="R142" s="110">
        <f>$F142</f>
        <v>25</v>
      </c>
      <c r="S142" s="114">
        <f t="shared" ref="S142:U144" si="80">R142*1.05</f>
        <v>26.25</v>
      </c>
      <c r="T142" s="114">
        <f t="shared" si="80"/>
        <v>27.5625</v>
      </c>
      <c r="U142" s="114">
        <f t="shared" si="80"/>
        <v>28.940625000000001</v>
      </c>
      <c r="V142" s="111">
        <f>U142</f>
        <v>28.940625000000001</v>
      </c>
      <c r="W142" s="61"/>
      <c r="X142" s="61"/>
      <c r="Y142" s="61"/>
      <c r="Z142" s="61"/>
      <c r="AA142" s="61"/>
      <c r="AB142" s="61"/>
      <c r="AC142" s="61"/>
      <c r="AD142" s="61"/>
      <c r="AE142" s="61"/>
      <c r="AF142" s="61"/>
      <c r="AG142" s="61"/>
      <c r="AH142" s="61"/>
      <c r="AI142" s="61"/>
      <c r="AJ142" s="61"/>
      <c r="AK142" s="61"/>
      <c r="AL142" s="61"/>
      <c r="AM142" s="61"/>
      <c r="AN142" s="61"/>
      <c r="AO142" s="61"/>
    </row>
    <row r="143" spans="1:41">
      <c r="A143" s="5" t="s">
        <v>32</v>
      </c>
      <c r="C143" s="5" t="s">
        <v>220</v>
      </c>
      <c r="D143" s="5" t="s">
        <v>115</v>
      </c>
      <c r="E143" s="57">
        <f>[5]Calib_1011!$K$63</f>
        <v>14</v>
      </c>
      <c r="F143" s="106">
        <f>E143</f>
        <v>14</v>
      </c>
      <c r="G143" s="106">
        <f t="shared" si="78"/>
        <v>14</v>
      </c>
      <c r="H143" s="106">
        <f t="shared" si="78"/>
        <v>14</v>
      </c>
      <c r="I143" s="106">
        <f t="shared" si="78"/>
        <v>14</v>
      </c>
      <c r="J143" s="106">
        <f t="shared" si="78"/>
        <v>14</v>
      </c>
      <c r="K143" s="66"/>
      <c r="L143" s="110">
        <f>$F143</f>
        <v>14</v>
      </c>
      <c r="M143" s="52">
        <f t="shared" si="79"/>
        <v>14</v>
      </c>
      <c r="N143" s="52">
        <f t="shared" si="79"/>
        <v>14</v>
      </c>
      <c r="O143" s="52">
        <f t="shared" si="79"/>
        <v>14</v>
      </c>
      <c r="P143" s="52">
        <f t="shared" si="79"/>
        <v>14</v>
      </c>
      <c r="Q143" s="61"/>
      <c r="R143" s="110">
        <f>$F143</f>
        <v>14</v>
      </c>
      <c r="S143" s="114">
        <f t="shared" si="80"/>
        <v>14.700000000000001</v>
      </c>
      <c r="T143" s="114">
        <f t="shared" si="80"/>
        <v>15.435000000000002</v>
      </c>
      <c r="U143" s="114">
        <f t="shared" si="80"/>
        <v>16.206750000000003</v>
      </c>
      <c r="V143" s="111">
        <f>U143</f>
        <v>16.206750000000003</v>
      </c>
      <c r="W143" s="61"/>
      <c r="X143" s="61"/>
      <c r="Y143" s="61"/>
      <c r="Z143" s="61"/>
      <c r="AA143" s="61"/>
      <c r="AB143" s="61"/>
      <c r="AC143" s="61"/>
      <c r="AD143" s="61"/>
      <c r="AE143" s="61"/>
      <c r="AF143" s="61"/>
      <c r="AG143" s="61"/>
      <c r="AH143" s="61"/>
      <c r="AI143" s="61"/>
      <c r="AJ143" s="61"/>
      <c r="AK143" s="61"/>
      <c r="AL143" s="61"/>
      <c r="AM143" s="61"/>
      <c r="AN143" s="61"/>
      <c r="AO143" s="61"/>
    </row>
    <row r="144" spans="1:41">
      <c r="A144" s="5" t="s">
        <v>32</v>
      </c>
      <c r="C144" s="5" t="s">
        <v>79</v>
      </c>
      <c r="D144" s="5" t="s">
        <v>115</v>
      </c>
      <c r="E144" s="57">
        <f>E142</f>
        <v>25</v>
      </c>
      <c r="F144" s="106">
        <f>E144</f>
        <v>25</v>
      </c>
      <c r="G144" s="106">
        <f t="shared" si="78"/>
        <v>25</v>
      </c>
      <c r="H144" s="106">
        <f t="shared" si="78"/>
        <v>25</v>
      </c>
      <c r="I144" s="106">
        <f t="shared" si="78"/>
        <v>25</v>
      </c>
      <c r="J144" s="106">
        <f t="shared" si="78"/>
        <v>25</v>
      </c>
      <c r="K144" s="66"/>
      <c r="L144" s="110">
        <f>$F144</f>
        <v>25</v>
      </c>
      <c r="M144" s="52">
        <f t="shared" si="79"/>
        <v>25</v>
      </c>
      <c r="N144" s="52">
        <f t="shared" si="79"/>
        <v>25</v>
      </c>
      <c r="O144" s="52">
        <f t="shared" si="79"/>
        <v>25</v>
      </c>
      <c r="P144" s="52">
        <f t="shared" si="79"/>
        <v>25</v>
      </c>
      <c r="Q144" s="61"/>
      <c r="R144" s="110">
        <f>$F144</f>
        <v>25</v>
      </c>
      <c r="S144" s="114">
        <f t="shared" si="80"/>
        <v>26.25</v>
      </c>
      <c r="T144" s="114">
        <f t="shared" si="80"/>
        <v>27.5625</v>
      </c>
      <c r="U144" s="114">
        <f t="shared" si="80"/>
        <v>28.940625000000001</v>
      </c>
      <c r="V144" s="111">
        <f>U144</f>
        <v>28.940625000000001</v>
      </c>
      <c r="W144" s="61"/>
      <c r="X144" s="61"/>
      <c r="Y144" s="61"/>
      <c r="Z144" s="61"/>
      <c r="AA144" s="61"/>
      <c r="AB144" s="61"/>
      <c r="AC144" s="61"/>
      <c r="AD144" s="61"/>
      <c r="AE144" s="61"/>
      <c r="AF144" s="61"/>
      <c r="AG144" s="61"/>
      <c r="AH144" s="61"/>
      <c r="AI144" s="61"/>
      <c r="AJ144" s="61"/>
      <c r="AK144" s="61"/>
      <c r="AL144" s="61"/>
      <c r="AM144" s="61"/>
      <c r="AN144" s="61"/>
      <c r="AO144" s="61"/>
    </row>
    <row r="145" spans="1:41">
      <c r="A145" s="5" t="s">
        <v>32</v>
      </c>
      <c r="C145" s="27"/>
      <c r="E145" s="90"/>
      <c r="F145" s="90"/>
      <c r="G145" s="90"/>
      <c r="H145" s="90"/>
      <c r="I145" s="90"/>
      <c r="J145" s="90"/>
    </row>
    <row r="146" spans="1:41">
      <c r="A146" s="5" t="s">
        <v>32</v>
      </c>
    </row>
    <row r="147" spans="1:41">
      <c r="A147" s="5" t="s">
        <v>32</v>
      </c>
      <c r="E147" s="32"/>
      <c r="F147" s="32"/>
      <c r="G147" s="32"/>
      <c r="H147" s="32"/>
      <c r="I147" s="32"/>
      <c r="J147" s="32"/>
      <c r="K147" s="66"/>
      <c r="L147" s="61" t="str">
        <f>L11</f>
        <v>Reference</v>
      </c>
      <c r="M147" s="61"/>
      <c r="N147" s="61"/>
      <c r="O147" s="61"/>
      <c r="P147" s="61"/>
      <c r="Q147" s="61"/>
      <c r="R147" s="61" t="str">
        <f>R11</f>
        <v>Scenario</v>
      </c>
      <c r="S147" s="61"/>
      <c r="T147" s="61"/>
      <c r="U147" s="61"/>
      <c r="V147" s="61"/>
      <c r="W147" s="61"/>
      <c r="X147" s="61"/>
      <c r="Y147" s="61"/>
      <c r="Z147" s="61"/>
      <c r="AA147" s="61"/>
      <c r="AB147" s="61"/>
      <c r="AC147" s="61"/>
      <c r="AD147" s="61"/>
      <c r="AE147" s="61"/>
      <c r="AF147" s="61"/>
      <c r="AG147" s="61"/>
      <c r="AH147" s="61"/>
      <c r="AI147" s="61"/>
      <c r="AJ147" s="61"/>
      <c r="AK147" s="61"/>
      <c r="AL147" s="61"/>
      <c r="AM147" s="61"/>
      <c r="AN147" s="61"/>
      <c r="AO147" s="61"/>
    </row>
    <row r="148" spans="1:41" ht="15.75" thickBot="1">
      <c r="A148" s="5" t="s">
        <v>32</v>
      </c>
      <c r="C148" s="76" t="s">
        <v>172</v>
      </c>
      <c r="D148" s="22"/>
      <c r="E148" s="8">
        <v>2006</v>
      </c>
      <c r="F148" s="8">
        <v>2010</v>
      </c>
      <c r="G148" s="8">
        <v>2020</v>
      </c>
      <c r="H148" s="8">
        <v>2030</v>
      </c>
      <c r="I148" s="8">
        <v>2040</v>
      </c>
      <c r="J148" s="8">
        <v>2050</v>
      </c>
      <c r="K148" s="66"/>
      <c r="L148" s="61">
        <v>2010</v>
      </c>
      <c r="M148" s="61">
        <v>2020</v>
      </c>
      <c r="N148" s="61">
        <v>2030</v>
      </c>
      <c r="O148" s="61">
        <v>2040</v>
      </c>
      <c r="P148" s="61">
        <v>2050</v>
      </c>
      <c r="Q148" s="61"/>
      <c r="R148" s="61">
        <v>2010</v>
      </c>
      <c r="S148" s="61">
        <v>2020</v>
      </c>
      <c r="T148" s="61">
        <v>2030</v>
      </c>
      <c r="U148" s="61">
        <v>2040</v>
      </c>
      <c r="V148" s="61">
        <v>2050</v>
      </c>
      <c r="W148" s="61"/>
      <c r="X148" s="61"/>
      <c r="Y148" s="61"/>
      <c r="Z148" s="61"/>
      <c r="AA148" s="61"/>
      <c r="AB148" s="61"/>
      <c r="AC148" s="61"/>
      <c r="AD148" s="61"/>
      <c r="AE148" s="61"/>
      <c r="AF148" s="61"/>
      <c r="AG148" s="61"/>
      <c r="AH148" s="61"/>
      <c r="AI148" s="61"/>
      <c r="AJ148" s="61"/>
      <c r="AK148" s="61"/>
      <c r="AL148" s="61"/>
      <c r="AM148" s="61"/>
      <c r="AN148" s="61"/>
      <c r="AO148" s="61"/>
    </row>
    <row r="149" spans="1:41">
      <c r="A149" s="5" t="s">
        <v>32</v>
      </c>
      <c r="B149" s="5" t="s">
        <v>156</v>
      </c>
      <c r="C149" s="5" t="s">
        <v>123</v>
      </c>
      <c r="D149" s="5" t="s">
        <v>104</v>
      </c>
      <c r="E149" s="58">
        <f t="shared" ref="E149:J151" si="81">E132*E$111</f>
        <v>73.326890225272138</v>
      </c>
      <c r="F149" s="58">
        <f t="shared" ca="1" si="81"/>
        <v>80.003130024714181</v>
      </c>
      <c r="G149" s="58">
        <f t="shared" ca="1" si="81"/>
        <v>99.528607664202553</v>
      </c>
      <c r="H149" s="58">
        <f t="shared" ca="1" si="81"/>
        <v>129.5229758382946</v>
      </c>
      <c r="I149" s="58">
        <f t="shared" ca="1" si="81"/>
        <v>154.880689279081</v>
      </c>
      <c r="J149" s="58">
        <f t="shared" ca="1" si="81"/>
        <v>168.41658948430515</v>
      </c>
      <c r="K149" s="67" t="str">
        <f>C149</f>
        <v>Car Priv.Veh. Vehicle km</v>
      </c>
      <c r="L149" s="62">
        <f t="shared" ref="L149:P151" ca="1" si="82">L132*L$111</f>
        <v>80.003130024714181</v>
      </c>
      <c r="M149" s="62">
        <f t="shared" ca="1" si="82"/>
        <v>99.528607664202553</v>
      </c>
      <c r="N149" s="62">
        <f t="shared" ca="1" si="82"/>
        <v>129.5229758382946</v>
      </c>
      <c r="O149" s="62">
        <f t="shared" ca="1" si="82"/>
        <v>154.880689279081</v>
      </c>
      <c r="P149" s="84">
        <f t="shared" ca="1" si="82"/>
        <v>168.41658948430515</v>
      </c>
      <c r="Q149" s="84"/>
      <c r="R149" s="84">
        <f t="shared" ref="R149:V151" ca="1" si="83">R132*R$111</f>
        <v>80.003130024714181</v>
      </c>
      <c r="S149" s="84">
        <f t="shared" ca="1" si="83"/>
        <v>87.735402205642956</v>
      </c>
      <c r="T149" s="84">
        <f t="shared" ca="1" si="83"/>
        <v>100.21468952475877</v>
      </c>
      <c r="U149" s="84">
        <f t="shared" ca="1" si="83"/>
        <v>105.25979701857138</v>
      </c>
      <c r="V149" s="84">
        <f t="shared" ca="1" si="83"/>
        <v>99.936813634073829</v>
      </c>
      <c r="W149" s="84"/>
      <c r="X149" s="84"/>
      <c r="Y149" s="84"/>
      <c r="Z149" s="84"/>
      <c r="AA149" s="84"/>
      <c r="AB149" s="84"/>
      <c r="AC149" s="84"/>
      <c r="AD149" s="84"/>
      <c r="AE149" s="84"/>
      <c r="AF149" s="84"/>
      <c r="AG149" s="84"/>
      <c r="AH149" s="84"/>
      <c r="AI149" s="84"/>
      <c r="AJ149" s="84"/>
      <c r="AK149" s="84"/>
      <c r="AL149" s="84"/>
      <c r="AM149" s="84"/>
      <c r="AN149" s="62"/>
      <c r="AO149" s="62"/>
    </row>
    <row r="150" spans="1:41">
      <c r="A150" s="5" t="s">
        <v>32</v>
      </c>
      <c r="B150" s="5" t="s">
        <v>155</v>
      </c>
      <c r="C150" s="5" t="s">
        <v>122</v>
      </c>
      <c r="D150" s="5" t="s">
        <v>104</v>
      </c>
      <c r="E150" s="58">
        <f t="shared" si="81"/>
        <v>9.7470082534918081</v>
      </c>
      <c r="F150" s="58">
        <f t="shared" ca="1" si="81"/>
        <v>10.634450285023979</v>
      </c>
      <c r="G150" s="58">
        <f t="shared" ca="1" si="81"/>
        <v>13.229882753532932</v>
      </c>
      <c r="H150" s="58">
        <f t="shared" ca="1" si="81"/>
        <v>17.21689697509591</v>
      </c>
      <c r="I150" s="58">
        <f t="shared" ca="1" si="81"/>
        <v>20.587581882606695</v>
      </c>
      <c r="J150" s="58">
        <f t="shared" ca="1" si="81"/>
        <v>22.386847208238766</v>
      </c>
      <c r="K150" s="67" t="str">
        <f t="shared" ref="K150:K156" si="84">C150</f>
        <v>SUV Priv.Veh. Vehicle km</v>
      </c>
      <c r="L150" s="62">
        <f t="shared" ca="1" si="82"/>
        <v>10.634450285023979</v>
      </c>
      <c r="M150" s="62">
        <f t="shared" ca="1" si="82"/>
        <v>13.229882753532932</v>
      </c>
      <c r="N150" s="62">
        <f t="shared" ca="1" si="82"/>
        <v>17.21689697509591</v>
      </c>
      <c r="O150" s="62">
        <f t="shared" ca="1" si="82"/>
        <v>20.587581882606695</v>
      </c>
      <c r="P150" s="84">
        <f t="shared" ca="1" si="82"/>
        <v>22.386847208238766</v>
      </c>
      <c r="Q150" s="84"/>
      <c r="R150" s="84">
        <f t="shared" ca="1" si="83"/>
        <v>10.634450285023979</v>
      </c>
      <c r="S150" s="84">
        <f t="shared" ca="1" si="83"/>
        <v>9.9768348467103412</v>
      </c>
      <c r="T150" s="84">
        <f t="shared" ca="1" si="83"/>
        <v>10.14100725723787</v>
      </c>
      <c r="U150" s="84">
        <f t="shared" ca="1" si="83"/>
        <v>9.362760359756745</v>
      </c>
      <c r="V150" s="84">
        <f t="shared" ca="1" si="83"/>
        <v>8.8892859731471603</v>
      </c>
      <c r="W150" s="77"/>
      <c r="X150" s="84"/>
      <c r="Y150" s="84"/>
      <c r="Z150" s="84"/>
      <c r="AA150" s="84"/>
      <c r="AB150" s="84"/>
      <c r="AC150" s="84"/>
      <c r="AD150" s="84"/>
      <c r="AE150" s="84"/>
      <c r="AF150" s="84"/>
      <c r="AG150" s="84"/>
      <c r="AH150" s="84"/>
      <c r="AI150" s="84"/>
      <c r="AJ150" s="84"/>
      <c r="AK150" s="84"/>
      <c r="AL150" s="84"/>
      <c r="AM150" s="84"/>
      <c r="AN150" s="84"/>
      <c r="AO150" s="84"/>
    </row>
    <row r="151" spans="1:41">
      <c r="A151" s="5" t="s">
        <v>32</v>
      </c>
      <c r="B151" s="5" t="s">
        <v>219</v>
      </c>
      <c r="C151" s="5" t="s">
        <v>223</v>
      </c>
      <c r="D151" s="5" t="s">
        <v>104</v>
      </c>
      <c r="E151" s="58">
        <f t="shared" si="81"/>
        <v>1.7480839256444496</v>
      </c>
      <c r="F151" s="58">
        <f t="shared" ca="1" si="81"/>
        <v>1.9072428295785764</v>
      </c>
      <c r="G151" s="58">
        <f t="shared" ca="1" si="81"/>
        <v>2.3727224578194601</v>
      </c>
      <c r="H151" s="58">
        <f t="shared" ca="1" si="81"/>
        <v>3.0877762764651178</v>
      </c>
      <c r="I151" s="58">
        <f t="shared" ca="1" si="81"/>
        <v>3.6922940886995637</v>
      </c>
      <c r="J151" s="58">
        <f t="shared" ca="1" si="81"/>
        <v>4.0149845709385694</v>
      </c>
      <c r="K151" s="67" t="str">
        <f t="shared" si="84"/>
        <v>Motorbikes Priv.Veh. Vehicle km</v>
      </c>
      <c r="L151" s="84">
        <f t="shared" ca="1" si="82"/>
        <v>1.9072428295785764</v>
      </c>
      <c r="M151" s="84">
        <f t="shared" ca="1" si="82"/>
        <v>2.3727224578194601</v>
      </c>
      <c r="N151" s="84">
        <f t="shared" ca="1" si="82"/>
        <v>3.0877762764651178</v>
      </c>
      <c r="O151" s="84">
        <f t="shared" ca="1" si="82"/>
        <v>3.6922940886995637</v>
      </c>
      <c r="P151" s="84">
        <f t="shared" ca="1" si="82"/>
        <v>4.0149845709385694</v>
      </c>
      <c r="Q151" s="84"/>
      <c r="R151" s="84">
        <f t="shared" ca="1" si="83"/>
        <v>1.9072428295785764</v>
      </c>
      <c r="S151" s="84">
        <f t="shared" ca="1" si="83"/>
        <v>2.0561114147501152</v>
      </c>
      <c r="T151" s="84">
        <f t="shared" ca="1" si="83"/>
        <v>2.3221616317574738</v>
      </c>
      <c r="U151" s="84">
        <f t="shared" ca="1" si="83"/>
        <v>2.4119471186311814</v>
      </c>
      <c r="V151" s="84">
        <f t="shared" ca="1" si="83"/>
        <v>2.28997505711851</v>
      </c>
      <c r="W151" s="84"/>
      <c r="X151" s="84"/>
      <c r="Y151" s="84"/>
      <c r="Z151" s="84"/>
      <c r="AA151" s="84"/>
      <c r="AB151" s="84"/>
      <c r="AC151" s="84"/>
      <c r="AD151" s="84"/>
      <c r="AE151" s="84"/>
      <c r="AF151" s="84"/>
      <c r="AG151" s="84"/>
      <c r="AH151" s="84"/>
      <c r="AI151" s="84"/>
      <c r="AJ151" s="84"/>
      <c r="AK151" s="84"/>
      <c r="AL151" s="84"/>
      <c r="AM151" s="84"/>
      <c r="AN151" s="84"/>
      <c r="AO151" s="84"/>
    </row>
    <row r="152" spans="1:41">
      <c r="A152" s="5" t="s">
        <v>32</v>
      </c>
      <c r="B152" s="5" t="s">
        <v>157</v>
      </c>
      <c r="C152" s="5" t="s">
        <v>105</v>
      </c>
      <c r="D152" s="5" t="s">
        <v>104</v>
      </c>
      <c r="E152" s="58">
        <f t="shared" ref="E152:J153" si="85">E137*E$129/E142</f>
        <v>0.62054331288768472</v>
      </c>
      <c r="F152" s="58">
        <f t="shared" ca="1" si="85"/>
        <v>0.680393481866993</v>
      </c>
      <c r="G152" s="58">
        <f t="shared" ca="1" si="85"/>
        <v>0.67729935887305059</v>
      </c>
      <c r="H152" s="58">
        <f t="shared" ca="1" si="85"/>
        <v>0.6332010020797183</v>
      </c>
      <c r="I152" s="58">
        <f t="shared" ca="1" si="85"/>
        <v>0.48052698935986582</v>
      </c>
      <c r="J152" s="58">
        <f t="shared" ca="1" si="85"/>
        <v>0.26806808707833463</v>
      </c>
      <c r="K152" s="67" t="str">
        <f t="shared" si="84"/>
        <v>Bus vehicle km</v>
      </c>
      <c r="L152" s="62">
        <f t="shared" ref="L152:P153" ca="1" si="86">L137*L$129/L142</f>
        <v>0.68039348186699311</v>
      </c>
      <c r="M152" s="62">
        <f t="shared" ca="1" si="86"/>
        <v>0.67729935887305059</v>
      </c>
      <c r="N152" s="62">
        <f t="shared" ca="1" si="86"/>
        <v>0.6332010020797183</v>
      </c>
      <c r="O152" s="62">
        <f t="shared" ca="1" si="86"/>
        <v>0.48052698935986582</v>
      </c>
      <c r="P152" s="84">
        <f t="shared" ca="1" si="86"/>
        <v>0.26806808707833463</v>
      </c>
      <c r="Q152" s="84"/>
      <c r="R152" s="84">
        <f t="shared" ref="R152:V153" ca="1" si="87">R137*R$129/R142</f>
        <v>0.68039348186699311</v>
      </c>
      <c r="S152" s="84">
        <f t="shared" ca="1" si="87"/>
        <v>0.66928743180210104</v>
      </c>
      <c r="T152" s="84">
        <f t="shared" ca="1" si="87"/>
        <v>0.61180749746508511</v>
      </c>
      <c r="U152" s="84">
        <f t="shared" ca="1" si="87"/>
        <v>0.42004057601084377</v>
      </c>
      <c r="V152" s="84">
        <f t="shared" ca="1" si="87"/>
        <v>0.11720997920336067</v>
      </c>
      <c r="W152" s="84"/>
      <c r="X152" s="84"/>
      <c r="Y152" s="84"/>
      <c r="Z152" s="84"/>
      <c r="AA152" s="84"/>
      <c r="AB152" s="84"/>
      <c r="AC152" s="84"/>
      <c r="AD152" s="84"/>
      <c r="AE152" s="84"/>
      <c r="AF152" s="84"/>
      <c r="AG152" s="84"/>
      <c r="AH152" s="84"/>
      <c r="AI152" s="84"/>
      <c r="AJ152" s="84"/>
      <c r="AK152" s="84"/>
      <c r="AL152" s="84"/>
      <c r="AM152" s="84"/>
      <c r="AN152" s="84"/>
      <c r="AO152" s="84"/>
    </row>
    <row r="153" spans="1:41">
      <c r="A153" s="5" t="s">
        <v>32</v>
      </c>
      <c r="B153" s="5" t="s">
        <v>158</v>
      </c>
      <c r="C153" s="5" t="s">
        <v>106</v>
      </c>
      <c r="D153" s="5" t="s">
        <v>104</v>
      </c>
      <c r="E153" s="58">
        <f t="shared" si="85"/>
        <v>8.2844562372591319</v>
      </c>
      <c r="F153" s="58">
        <f t="shared" ca="1" si="85"/>
        <v>9.0834755730639571</v>
      </c>
      <c r="G153" s="58">
        <f t="shared" ca="1" si="85"/>
        <v>9.0421680188551612</v>
      </c>
      <c r="H153" s="58">
        <f t="shared" ca="1" si="85"/>
        <v>8.4875653643837143</v>
      </c>
      <c r="I153" s="58">
        <f t="shared" ca="1" si="85"/>
        <v>7.9322385401011655</v>
      </c>
      <c r="J153" s="58">
        <f t="shared" ca="1" si="85"/>
        <v>7.4388314408706675</v>
      </c>
      <c r="K153" s="67" t="str">
        <f t="shared" si="84"/>
        <v>Minibus vehicle km</v>
      </c>
      <c r="L153" s="62">
        <f t="shared" ca="1" si="86"/>
        <v>9.0834755730639571</v>
      </c>
      <c r="M153" s="62">
        <f t="shared" ca="1" si="86"/>
        <v>9.0421680188551612</v>
      </c>
      <c r="N153" s="62">
        <f t="shared" ca="1" si="86"/>
        <v>8.4875653643837143</v>
      </c>
      <c r="O153" s="62">
        <f t="shared" ca="1" si="86"/>
        <v>7.9322385401011655</v>
      </c>
      <c r="P153" s="84">
        <f t="shared" ca="1" si="86"/>
        <v>7.4388314408706675</v>
      </c>
      <c r="Q153" s="84"/>
      <c r="R153" s="84">
        <f t="shared" ca="1" si="87"/>
        <v>9.0834755730639571</v>
      </c>
      <c r="S153" s="84">
        <f t="shared" ca="1" si="87"/>
        <v>8.9352061713629656</v>
      </c>
      <c r="T153" s="84">
        <f t="shared" ca="1" si="87"/>
        <v>8.2008021277597063</v>
      </c>
      <c r="U153" s="84">
        <f t="shared" ca="1" si="87"/>
        <v>6.9337667169913768</v>
      </c>
      <c r="V153" s="84">
        <f t="shared" ca="1" si="87"/>
        <v>5.3248380962610922</v>
      </c>
      <c r="W153" s="84"/>
      <c r="X153" s="84"/>
      <c r="Y153" s="84"/>
      <c r="Z153" s="84"/>
      <c r="AA153" s="84"/>
      <c r="AB153" s="84"/>
      <c r="AC153" s="84"/>
      <c r="AD153" s="84"/>
      <c r="AE153" s="84"/>
      <c r="AF153" s="84"/>
      <c r="AG153" s="84"/>
      <c r="AH153" s="84"/>
      <c r="AI153" s="84"/>
      <c r="AJ153" s="84"/>
      <c r="AK153" s="84"/>
      <c r="AL153" s="84"/>
      <c r="AM153" s="84"/>
      <c r="AN153" s="84"/>
      <c r="AO153" s="84"/>
    </row>
    <row r="154" spans="1:41">
      <c r="A154" s="5" t="s">
        <v>32</v>
      </c>
      <c r="B154" s="5" t="s">
        <v>159</v>
      </c>
      <c r="C154" s="5" t="s">
        <v>107</v>
      </c>
      <c r="D154" s="5" t="s">
        <v>104</v>
      </c>
      <c r="E154" s="58">
        <f t="shared" ref="E154:J154" si="88">E$127/E144</f>
        <v>0</v>
      </c>
      <c r="F154" s="58">
        <f t="shared" ca="1" si="88"/>
        <v>0</v>
      </c>
      <c r="G154" s="58">
        <f t="shared" ca="1" si="88"/>
        <v>0.25310604335710379</v>
      </c>
      <c r="H154" s="58">
        <f t="shared" ca="1" si="88"/>
        <v>0.58140511968024255</v>
      </c>
      <c r="I154" s="58">
        <f t="shared" ca="1" si="88"/>
        <v>1.0503185148495033</v>
      </c>
      <c r="J154" s="58">
        <f t="shared" ca="1" si="88"/>
        <v>1.496289180033507</v>
      </c>
      <c r="K154" s="67" t="str">
        <f t="shared" si="84"/>
        <v>BRT vehicle km</v>
      </c>
      <c r="L154" s="62">
        <f ca="1">L$127/L144</f>
        <v>0</v>
      </c>
      <c r="M154" s="62">
        <f ca="1">M$127/M144</f>
        <v>0.25310604335710379</v>
      </c>
      <c r="N154" s="62">
        <f ca="1">N$127/N144</f>
        <v>0.58140511968024255</v>
      </c>
      <c r="O154" s="62">
        <f ca="1">O$127/O144</f>
        <v>1.0503185148495033</v>
      </c>
      <c r="P154" s="84">
        <f ca="1">P$127/P144</f>
        <v>1.496289180033507</v>
      </c>
      <c r="Q154" s="84"/>
      <c r="R154" s="84">
        <f ca="1">R$127/R144</f>
        <v>0</v>
      </c>
      <c r="S154" s="84">
        <f ca="1">S$127/S144</f>
        <v>0.24105337462581308</v>
      </c>
      <c r="T154" s="84">
        <f ca="1">T$127/T144</f>
        <v>0.73581727207712799</v>
      </c>
      <c r="U154" s="84">
        <f ca="1">U$127/U144</f>
        <v>1.8991745264414261</v>
      </c>
      <c r="V154" s="84">
        <f ca="1">V$127/V144</f>
        <v>3.8198670180807155</v>
      </c>
      <c r="W154" s="84"/>
      <c r="X154" s="84"/>
      <c r="Y154" s="84"/>
      <c r="Z154" s="84"/>
      <c r="AA154" s="84"/>
      <c r="AB154" s="84"/>
      <c r="AC154" s="84"/>
      <c r="AD154" s="84"/>
      <c r="AE154" s="84"/>
      <c r="AF154" s="84"/>
      <c r="AG154" s="84"/>
      <c r="AH154" s="84"/>
      <c r="AI154" s="84"/>
      <c r="AJ154" s="84"/>
      <c r="AK154" s="84"/>
      <c r="AL154" s="84"/>
      <c r="AM154" s="84"/>
      <c r="AN154" s="84"/>
      <c r="AO154" s="84"/>
    </row>
    <row r="155" spans="1:41">
      <c r="A155" s="5" t="s">
        <v>32</v>
      </c>
      <c r="B155" s="5" t="s">
        <v>160</v>
      </c>
      <c r="C155" s="5" t="s">
        <v>108</v>
      </c>
      <c r="D155" s="5" t="str">
        <f>D154</f>
        <v>billion</v>
      </c>
      <c r="E155" s="58">
        <f t="shared" ref="E155:J155" si="89">E139*E$129</f>
        <v>13.734523476012562</v>
      </c>
      <c r="F155" s="58">
        <f t="shared" ca="1" si="89"/>
        <v>15.059190963064204</v>
      </c>
      <c r="G155" s="58">
        <f t="shared" ca="1" si="89"/>
        <v>14.990708547710764</v>
      </c>
      <c r="H155" s="58">
        <f t="shared" ca="1" si="89"/>
        <v>14.135153938751017</v>
      </c>
      <c r="I155" s="58">
        <f t="shared" ca="1" si="89"/>
        <v>15.991434060985867</v>
      </c>
      <c r="J155" s="58">
        <f t="shared" ca="1" si="89"/>
        <v>19.560942767496655</v>
      </c>
      <c r="K155" s="67" t="str">
        <f t="shared" si="84"/>
        <v>Metro Rail pkm</v>
      </c>
      <c r="L155" s="62">
        <f ca="1">L139*L$129</f>
        <v>15.059190963064204</v>
      </c>
      <c r="M155" s="62">
        <f ca="1">M139*M$129</f>
        <v>14.990708547710764</v>
      </c>
      <c r="N155" s="62">
        <f ca="1">N139*N$129</f>
        <v>14.135153938751017</v>
      </c>
      <c r="O155" s="62">
        <f ca="1">O139*O$129</f>
        <v>15.991434060985867</v>
      </c>
      <c r="P155" s="84">
        <f ca="1">P139*P$129</f>
        <v>19.560942767496655</v>
      </c>
      <c r="Q155" s="84"/>
      <c r="R155" s="84">
        <f ca="1">R139*R$129</f>
        <v>15.059190963064204</v>
      </c>
      <c r="S155" s="84">
        <f ca="1">S139*S$129</f>
        <v>15.554049074488015</v>
      </c>
      <c r="T155" s="84">
        <f ca="1">T139*T$129</f>
        <v>15.057481628874019</v>
      </c>
      <c r="U155" s="84">
        <f ca="1">U139*U$129</f>
        <v>16.181872273002362</v>
      </c>
      <c r="V155" s="84">
        <f ca="1">V139*V$129</f>
        <v>18.370333106100599</v>
      </c>
      <c r="W155" s="84"/>
      <c r="X155" s="84"/>
      <c r="Y155" s="84"/>
      <c r="Z155" s="84"/>
      <c r="AA155" s="84"/>
      <c r="AB155" s="84"/>
      <c r="AC155" s="84"/>
      <c r="AD155" s="84"/>
      <c r="AE155" s="84"/>
      <c r="AF155" s="84"/>
      <c r="AG155" s="84"/>
      <c r="AH155" s="84"/>
      <c r="AI155" s="84"/>
      <c r="AJ155" s="84"/>
      <c r="AK155" s="84"/>
      <c r="AL155" s="84"/>
      <c r="AM155" s="84"/>
      <c r="AN155" s="84"/>
      <c r="AO155" s="84"/>
    </row>
    <row r="156" spans="1:41">
      <c r="A156" s="5" t="s">
        <v>32</v>
      </c>
      <c r="B156" s="5" t="s">
        <v>161</v>
      </c>
      <c r="C156" s="5" t="s">
        <v>109</v>
      </c>
      <c r="D156" s="5" t="s">
        <v>104</v>
      </c>
      <c r="E156" s="58">
        <f t="shared" ref="E156:J156" si="90">E128</f>
        <v>0</v>
      </c>
      <c r="F156" s="58">
        <f t="shared" ca="1" si="90"/>
        <v>0</v>
      </c>
      <c r="G156" s="58">
        <f t="shared" ca="1" si="90"/>
        <v>0.79105963175399219</v>
      </c>
      <c r="H156" s="58">
        <f t="shared" ca="1" si="90"/>
        <v>1.054005733607863</v>
      </c>
      <c r="I156" s="58">
        <f t="shared" ca="1" si="90"/>
        <v>1.2457729199516727</v>
      </c>
      <c r="J156" s="58">
        <f t="shared" ca="1" si="90"/>
        <v>1.3406128312226495</v>
      </c>
      <c r="K156" s="67" t="str">
        <f t="shared" si="84"/>
        <v>Gautrain pkm</v>
      </c>
      <c r="L156" s="62">
        <f ca="1">L128</f>
        <v>0</v>
      </c>
      <c r="M156" s="62">
        <f ca="1">M128</f>
        <v>0.79105963175399219</v>
      </c>
      <c r="N156" s="62">
        <f ca="1">N128</f>
        <v>1.054005733607863</v>
      </c>
      <c r="O156" s="62">
        <f ca="1">O128</f>
        <v>1.2457729199516727</v>
      </c>
      <c r="P156" s="84">
        <f ca="1">P128</f>
        <v>1.3406128312226495</v>
      </c>
      <c r="Q156" s="84"/>
      <c r="R156" s="84">
        <f ca="1">R128</f>
        <v>0</v>
      </c>
      <c r="S156" s="84">
        <f ca="1">S128</f>
        <v>0.79105963175399219</v>
      </c>
      <c r="T156" s="84">
        <f ca="1">T128</f>
        <v>3.1422910583227717</v>
      </c>
      <c r="U156" s="84">
        <f ca="1">U128</f>
        <v>8.9375965198379799</v>
      </c>
      <c r="V156" s="84">
        <f ca="1">V128</f>
        <v>15.283976461532266</v>
      </c>
      <c r="W156" s="84"/>
      <c r="X156" s="84"/>
      <c r="Y156" s="84"/>
      <c r="Z156" s="84"/>
      <c r="AA156" s="84"/>
      <c r="AB156" s="84"/>
      <c r="AC156" s="84"/>
      <c r="AD156" s="84"/>
      <c r="AE156" s="84"/>
      <c r="AF156" s="84"/>
      <c r="AG156" s="84"/>
      <c r="AH156" s="84"/>
      <c r="AI156" s="84"/>
      <c r="AJ156" s="84"/>
      <c r="AK156" s="84"/>
      <c r="AL156" s="84"/>
      <c r="AM156" s="84"/>
      <c r="AN156" s="84"/>
      <c r="AO156" s="84"/>
    </row>
    <row r="157" spans="1:41">
      <c r="A157" s="5" t="s">
        <v>32</v>
      </c>
    </row>
    <row r="158" spans="1:41">
      <c r="A158" s="5" t="s">
        <v>32</v>
      </c>
    </row>
    <row r="159" spans="1:41">
      <c r="A159" s="5" t="s">
        <v>32</v>
      </c>
      <c r="E159" s="61"/>
      <c r="L159" s="5" t="s">
        <v>57</v>
      </c>
      <c r="R159" s="5" t="s">
        <v>233</v>
      </c>
    </row>
    <row r="160" spans="1:41" ht="15.75" thickBot="1">
      <c r="A160" s="5" t="s">
        <v>32</v>
      </c>
      <c r="C160" s="76" t="s">
        <v>171</v>
      </c>
      <c r="D160" s="76"/>
      <c r="E160" s="8">
        <v>2006</v>
      </c>
      <c r="F160" s="8">
        <v>2010</v>
      </c>
      <c r="G160" s="8">
        <v>2020</v>
      </c>
      <c r="H160" s="8">
        <v>2030</v>
      </c>
      <c r="I160" s="8">
        <v>2040</v>
      </c>
      <c r="J160" s="8">
        <v>2050</v>
      </c>
      <c r="K160" s="5"/>
      <c r="L160" s="5">
        <f>F160</f>
        <v>2010</v>
      </c>
      <c r="M160" s="5">
        <f>G160</f>
        <v>2020</v>
      </c>
      <c r="N160" s="5">
        <f>H160</f>
        <v>2030</v>
      </c>
      <c r="O160" s="5">
        <v>2040</v>
      </c>
      <c r="P160" s="5">
        <f>J160</f>
        <v>2050</v>
      </c>
      <c r="R160" s="5">
        <f>L160</f>
        <v>2010</v>
      </c>
      <c r="S160" s="5">
        <f>M160</f>
        <v>2020</v>
      </c>
      <c r="T160" s="5">
        <f>N160</f>
        <v>2030</v>
      </c>
      <c r="U160" s="5">
        <v>2040</v>
      </c>
      <c r="V160" s="5">
        <f>P160</f>
        <v>2050</v>
      </c>
    </row>
    <row r="161" spans="1:24">
      <c r="A161" s="5" t="s">
        <v>32</v>
      </c>
      <c r="B161" s="5" t="s">
        <v>156</v>
      </c>
      <c r="C161" s="5" t="s">
        <v>121</v>
      </c>
      <c r="D161" s="5" t="s">
        <v>104</v>
      </c>
      <c r="E161" s="58">
        <f t="shared" ref="E161:P163" si="91">SUMPRODUCT(E$35:E$38,E$41:E$44,E$54:E$57)*E132</f>
        <v>102.64615245073679</v>
      </c>
      <c r="F161" s="58">
        <f t="shared" ca="1" si="91"/>
        <v>111.99180448121477</v>
      </c>
      <c r="G161" s="58">
        <f t="shared" ca="1" si="91"/>
        <v>139.32831415616735</v>
      </c>
      <c r="H161" s="58">
        <f t="shared" ca="1" si="91"/>
        <v>181.32383261494007</v>
      </c>
      <c r="I161" s="58">
        <f t="shared" ca="1" si="91"/>
        <v>216.82608287331848</v>
      </c>
      <c r="J161" s="58">
        <f t="shared" ca="1" si="91"/>
        <v>235.77708219739395</v>
      </c>
      <c r="K161" s="5" t="str">
        <f t="shared" ref="K161:K168" si="92">C161</f>
        <v>Car</v>
      </c>
      <c r="L161" s="12">
        <f t="shared" ca="1" si="91"/>
        <v>111.99180448121477</v>
      </c>
      <c r="M161" s="12">
        <f t="shared" ca="1" si="91"/>
        <v>139.32831415616735</v>
      </c>
      <c r="N161" s="12">
        <f t="shared" ca="1" si="91"/>
        <v>181.32383261494007</v>
      </c>
      <c r="O161" s="12">
        <f t="shared" ca="1" si="91"/>
        <v>216.82608287331848</v>
      </c>
      <c r="P161" s="12">
        <f t="shared" ca="1" si="91"/>
        <v>235.77708219739395</v>
      </c>
      <c r="R161" s="12">
        <f t="shared" ref="R161:V163" ca="1" si="93">SUMPRODUCT(R$35:R$38,R$41:R$44,R$54:R$57)*R132</f>
        <v>111.99180448121477</v>
      </c>
      <c r="S161" s="12">
        <f t="shared" ca="1" si="93"/>
        <v>125.8909984063831</v>
      </c>
      <c r="T161" s="12">
        <f t="shared" ca="1" si="93"/>
        <v>147.3981309694739</v>
      </c>
      <c r="U161" s="12">
        <f t="shared" ca="1" si="93"/>
        <v>158.69142089190603</v>
      </c>
      <c r="V161" s="12">
        <f t="shared" ca="1" si="93"/>
        <v>154.4335319900523</v>
      </c>
    </row>
    <row r="162" spans="1:24">
      <c r="A162" s="5" t="s">
        <v>32</v>
      </c>
      <c r="B162" s="5" t="s">
        <v>155</v>
      </c>
      <c r="C162" s="5" t="s">
        <v>120</v>
      </c>
      <c r="D162" s="5" t="s">
        <v>104</v>
      </c>
      <c r="E162" s="58">
        <f t="shared" si="91"/>
        <v>13.644283728013459</v>
      </c>
      <c r="F162" s="58">
        <f t="shared" ca="1" si="91"/>
        <v>14.886558522369</v>
      </c>
      <c r="G162" s="58">
        <f t="shared" ca="1" si="91"/>
        <v>18.520275765863797</v>
      </c>
      <c r="H162" s="58">
        <f t="shared" ca="1" si="91"/>
        <v>24.102548023282527</v>
      </c>
      <c r="I162" s="58">
        <f t="shared" ca="1" si="91"/>
        <v>28.821699827250388</v>
      </c>
      <c r="J162" s="58">
        <f t="shared" ca="1" si="91"/>
        <v>31.340769519912996</v>
      </c>
      <c r="K162" s="5" t="str">
        <f t="shared" si="92"/>
        <v>SUV</v>
      </c>
      <c r="L162" s="12">
        <f t="shared" ca="1" si="91"/>
        <v>14.886558522369</v>
      </c>
      <c r="M162" s="12">
        <f t="shared" ca="1" si="91"/>
        <v>18.520275765863797</v>
      </c>
      <c r="N162" s="12">
        <f t="shared" ca="1" si="91"/>
        <v>24.102548023282527</v>
      </c>
      <c r="O162" s="12">
        <f t="shared" ca="1" si="91"/>
        <v>28.821699827250388</v>
      </c>
      <c r="P162" s="12">
        <f t="shared" ca="1" si="91"/>
        <v>31.340769519912996</v>
      </c>
      <c r="R162" s="12">
        <f t="shared" ca="1" si="93"/>
        <v>14.886558522369</v>
      </c>
      <c r="S162" s="12">
        <f t="shared" ca="1" si="93"/>
        <v>14.315700027726962</v>
      </c>
      <c r="T162" s="12">
        <f t="shared" ca="1" si="93"/>
        <v>14.915632857351119</v>
      </c>
      <c r="U162" s="12">
        <f t="shared" ca="1" si="93"/>
        <v>14.11545325988105</v>
      </c>
      <c r="V162" s="12">
        <f t="shared" ca="1" si="93"/>
        <v>13.736718029948102</v>
      </c>
      <c r="W162" s="77">
        <f ca="1">N162/N169</f>
        <v>6.442304370167766E-2</v>
      </c>
      <c r="X162" s="77">
        <f ca="1">T162/T169</f>
        <v>4.2903878975553131E-2</v>
      </c>
    </row>
    <row r="163" spans="1:24">
      <c r="A163" s="5" t="s">
        <v>32</v>
      </c>
      <c r="B163" s="5" t="s">
        <v>219</v>
      </c>
      <c r="C163" s="5" t="s">
        <v>249</v>
      </c>
      <c r="D163" s="5" t="s">
        <v>104</v>
      </c>
      <c r="E163" s="58">
        <f t="shared" si="91"/>
        <v>2.4470434867363373</v>
      </c>
      <c r="F163" s="58">
        <f t="shared" ca="1" si="91"/>
        <v>2.6698401175351494</v>
      </c>
      <c r="G163" s="58">
        <f t="shared" ca="1" si="91"/>
        <v>3.3215316456935184</v>
      </c>
      <c r="H163" s="58">
        <f t="shared" ca="1" si="91"/>
        <v>4.322688118323855</v>
      </c>
      <c r="I163" s="58">
        <f t="shared" ca="1" si="91"/>
        <v>5.1690476572353869</v>
      </c>
      <c r="J163" s="58">
        <f t="shared" ca="1" si="91"/>
        <v>5.620831950712728</v>
      </c>
      <c r="K163" s="5" t="str">
        <f t="shared" si="92"/>
        <v>Motorbike</v>
      </c>
      <c r="L163" s="12">
        <f t="shared" ca="1" si="91"/>
        <v>2.6698401175351494</v>
      </c>
      <c r="M163" s="12">
        <f t="shared" ca="1" si="91"/>
        <v>3.3215316456935184</v>
      </c>
      <c r="N163" s="12">
        <f t="shared" ca="1" si="91"/>
        <v>4.322688118323855</v>
      </c>
      <c r="O163" s="12">
        <f t="shared" ca="1" si="91"/>
        <v>5.1690476572353869</v>
      </c>
      <c r="P163" s="12">
        <f t="shared" ca="1" si="91"/>
        <v>5.620831950712728</v>
      </c>
      <c r="R163" s="12">
        <f t="shared" ca="1" si="93"/>
        <v>2.6698401175351494</v>
      </c>
      <c r="S163" s="12">
        <f t="shared" ca="1" si="93"/>
        <v>2.9503018431595502</v>
      </c>
      <c r="T163" s="12">
        <f t="shared" ca="1" si="93"/>
        <v>3.4154901437429692</v>
      </c>
      <c r="U163" s="12">
        <f t="shared" ca="1" si="93"/>
        <v>3.6362915967260498</v>
      </c>
      <c r="V163" s="12">
        <f t="shared" ca="1" si="93"/>
        <v>3.5387253543508548</v>
      </c>
    </row>
    <row r="164" spans="1:24">
      <c r="A164" s="5" t="s">
        <v>32</v>
      </c>
      <c r="B164" s="5" t="s">
        <v>157</v>
      </c>
      <c r="C164" s="5" t="s">
        <v>78</v>
      </c>
      <c r="D164" s="5" t="s">
        <v>104</v>
      </c>
      <c r="E164" s="59">
        <f t="shared" ref="E164:T166" si="94">E152*E142</f>
        <v>15.513582822192118</v>
      </c>
      <c r="F164" s="59">
        <f t="shared" ca="1" si="94"/>
        <v>17.009837046674825</v>
      </c>
      <c r="G164" s="59">
        <f t="shared" ca="1" si="94"/>
        <v>16.932483971826265</v>
      </c>
      <c r="H164" s="59">
        <f t="shared" ca="1" si="94"/>
        <v>15.830025051992958</v>
      </c>
      <c r="I164" s="59">
        <f t="shared" ca="1" si="94"/>
        <v>12.013174733996646</v>
      </c>
      <c r="J164" s="59">
        <f t="shared" ca="1" si="94"/>
        <v>6.7017021769583653</v>
      </c>
      <c r="K164" s="5" t="str">
        <f t="shared" si="92"/>
        <v>Bus</v>
      </c>
      <c r="L164" s="12">
        <f t="shared" ca="1" si="94"/>
        <v>17.009837046674829</v>
      </c>
      <c r="M164" s="12">
        <f t="shared" ca="1" si="94"/>
        <v>16.932483971826265</v>
      </c>
      <c r="N164" s="12">
        <f t="shared" ca="1" si="94"/>
        <v>15.830025051992958</v>
      </c>
      <c r="O164" s="12">
        <f t="shared" ca="1" si="94"/>
        <v>12.013174733996646</v>
      </c>
      <c r="P164" s="12">
        <f t="shared" ca="1" si="94"/>
        <v>6.7017021769583653</v>
      </c>
      <c r="R164" s="12">
        <f t="shared" ca="1" si="94"/>
        <v>17.009837046674829</v>
      </c>
      <c r="S164" s="12">
        <f t="shared" ca="1" si="94"/>
        <v>17.568795084805153</v>
      </c>
      <c r="T164" s="12">
        <f t="shared" ca="1" si="94"/>
        <v>16.862944148881407</v>
      </c>
      <c r="U164" s="12">
        <f t="shared" ref="U164:V166" ca="1" si="95">U152*U142</f>
        <v>12.156236795113825</v>
      </c>
      <c r="V164" s="12">
        <f t="shared" ca="1" si="95"/>
        <v>3.3921300543822599</v>
      </c>
    </row>
    <row r="165" spans="1:24">
      <c r="A165" s="5" t="s">
        <v>32</v>
      </c>
      <c r="B165" s="5" t="s">
        <v>158</v>
      </c>
      <c r="C165" s="5" t="s">
        <v>77</v>
      </c>
      <c r="D165" s="5" t="s">
        <v>104</v>
      </c>
      <c r="E165" s="59">
        <f t="shared" si="94"/>
        <v>115.98238732162784</v>
      </c>
      <c r="F165" s="59">
        <f t="shared" ca="1" si="94"/>
        <v>127.1686580228954</v>
      </c>
      <c r="G165" s="59">
        <f t="shared" ca="1" si="94"/>
        <v>126.59035226397225</v>
      </c>
      <c r="H165" s="59">
        <f t="shared" ca="1" si="94"/>
        <v>118.825915101372</v>
      </c>
      <c r="I165" s="58">
        <f t="shared" ca="1" si="94"/>
        <v>111.05133956141631</v>
      </c>
      <c r="J165" s="59">
        <f t="shared" ca="1" si="94"/>
        <v>104.14364017218935</v>
      </c>
      <c r="K165" s="5" t="str">
        <f t="shared" si="92"/>
        <v>Minibus</v>
      </c>
      <c r="L165" s="12">
        <f t="shared" ca="1" si="94"/>
        <v>127.1686580228954</v>
      </c>
      <c r="M165" s="12">
        <f t="shared" ca="1" si="94"/>
        <v>126.59035226397225</v>
      </c>
      <c r="N165" s="12">
        <f t="shared" ca="1" si="94"/>
        <v>118.825915101372</v>
      </c>
      <c r="O165" s="12">
        <f t="shared" ca="1" si="94"/>
        <v>111.05133956141631</v>
      </c>
      <c r="P165" s="12">
        <f t="shared" ca="1" si="94"/>
        <v>104.14364017218935</v>
      </c>
      <c r="R165" s="12">
        <f t="shared" ca="1" si="94"/>
        <v>127.1686580228954</v>
      </c>
      <c r="S165" s="12">
        <f t="shared" ca="1" si="94"/>
        <v>131.3475307190356</v>
      </c>
      <c r="T165" s="12">
        <f t="shared" ca="1" si="94"/>
        <v>126.57938084197109</v>
      </c>
      <c r="U165" s="12">
        <f t="shared" ca="1" si="95"/>
        <v>112.37382374060002</v>
      </c>
      <c r="V165" s="12">
        <f t="shared" ca="1" si="95"/>
        <v>86.298319816579479</v>
      </c>
    </row>
    <row r="166" spans="1:24">
      <c r="A166" s="5" t="s">
        <v>32</v>
      </c>
      <c r="B166" s="5" t="s">
        <v>159</v>
      </c>
      <c r="C166" s="5" t="s">
        <v>79</v>
      </c>
      <c r="D166" s="5" t="s">
        <v>104</v>
      </c>
      <c r="E166" s="59">
        <f t="shared" si="94"/>
        <v>0</v>
      </c>
      <c r="F166" s="59">
        <f t="shared" ca="1" si="94"/>
        <v>0</v>
      </c>
      <c r="G166" s="59">
        <f t="shared" ca="1" si="94"/>
        <v>6.327651083927595</v>
      </c>
      <c r="H166" s="59">
        <f t="shared" ca="1" si="94"/>
        <v>14.535127992006064</v>
      </c>
      <c r="I166" s="59">
        <f t="shared" ca="1" si="94"/>
        <v>26.257962871237584</v>
      </c>
      <c r="J166" s="59">
        <f t="shared" ca="1" si="94"/>
        <v>37.407229500837673</v>
      </c>
      <c r="K166" s="5" t="str">
        <f t="shared" si="92"/>
        <v>BRT</v>
      </c>
      <c r="L166" s="12">
        <f t="shared" ca="1" si="94"/>
        <v>0</v>
      </c>
      <c r="M166" s="12">
        <f t="shared" ca="1" si="94"/>
        <v>6.327651083927595</v>
      </c>
      <c r="N166" s="12">
        <f t="shared" ca="1" si="94"/>
        <v>14.535127992006064</v>
      </c>
      <c r="O166" s="12">
        <f t="shared" ca="1" si="94"/>
        <v>26.257962871237584</v>
      </c>
      <c r="P166" s="12">
        <f t="shared" ca="1" si="94"/>
        <v>37.407229500837673</v>
      </c>
      <c r="R166" s="12">
        <f t="shared" ca="1" si="94"/>
        <v>0</v>
      </c>
      <c r="S166" s="12">
        <f t="shared" ca="1" si="94"/>
        <v>6.3276510839275932</v>
      </c>
      <c r="T166" s="12">
        <f t="shared" ca="1" si="94"/>
        <v>20.280963561625839</v>
      </c>
      <c r="U166" s="12">
        <f t="shared" ca="1" si="95"/>
        <v>54.963297779293903</v>
      </c>
      <c r="V166" s="12">
        <f t="shared" ca="1" si="95"/>
        <v>110.5493389201422</v>
      </c>
    </row>
    <row r="167" spans="1:24">
      <c r="A167" s="5" t="s">
        <v>32</v>
      </c>
      <c r="B167" s="5" t="s">
        <v>160</v>
      </c>
      <c r="C167" s="5" t="s">
        <v>103</v>
      </c>
      <c r="D167" s="5" t="str">
        <f>D166</f>
        <v>billion</v>
      </c>
      <c r="E167" s="58">
        <f t="shared" ref="E167:T168" si="96">E155</f>
        <v>13.734523476012562</v>
      </c>
      <c r="F167" s="58">
        <f t="shared" ca="1" si="96"/>
        <v>15.059190963064204</v>
      </c>
      <c r="G167" s="58">
        <f t="shared" ca="1" si="96"/>
        <v>14.990708547710764</v>
      </c>
      <c r="H167" s="58">
        <f t="shared" ca="1" si="96"/>
        <v>14.135153938751017</v>
      </c>
      <c r="I167" s="58">
        <f t="shared" ca="1" si="96"/>
        <v>15.991434060985867</v>
      </c>
      <c r="J167" s="58">
        <f t="shared" ca="1" si="96"/>
        <v>19.560942767496655</v>
      </c>
      <c r="K167" s="5" t="str">
        <f t="shared" si="92"/>
        <v>Metro Rail</v>
      </c>
      <c r="L167" s="12">
        <f t="shared" ca="1" si="96"/>
        <v>15.059190963064204</v>
      </c>
      <c r="M167" s="12">
        <f t="shared" ca="1" si="96"/>
        <v>14.990708547710764</v>
      </c>
      <c r="N167" s="12">
        <f t="shared" ca="1" si="96"/>
        <v>14.135153938751017</v>
      </c>
      <c r="O167" s="12">
        <f t="shared" ca="1" si="96"/>
        <v>15.991434060985867</v>
      </c>
      <c r="P167" s="12">
        <f t="shared" ca="1" si="96"/>
        <v>19.560942767496655</v>
      </c>
      <c r="R167" s="12">
        <f t="shared" ca="1" si="96"/>
        <v>15.059190963064204</v>
      </c>
      <c r="S167" s="12">
        <f t="shared" ca="1" si="96"/>
        <v>15.554049074488015</v>
      </c>
      <c r="T167" s="12">
        <f t="shared" ca="1" si="96"/>
        <v>15.057481628874019</v>
      </c>
      <c r="U167" s="12">
        <f ca="1">U155</f>
        <v>16.181872273002362</v>
      </c>
      <c r="V167" s="12">
        <f ca="1">V155</f>
        <v>18.370333106100599</v>
      </c>
    </row>
    <row r="168" spans="1:24">
      <c r="A168" s="5" t="s">
        <v>32</v>
      </c>
      <c r="B168" s="5" t="s">
        <v>161</v>
      </c>
      <c r="C168" s="5" t="s">
        <v>100</v>
      </c>
      <c r="D168" s="5" t="s">
        <v>104</v>
      </c>
      <c r="E168" s="58">
        <f t="shared" si="96"/>
        <v>0</v>
      </c>
      <c r="F168" s="58">
        <f t="shared" ca="1" si="96"/>
        <v>0</v>
      </c>
      <c r="G168" s="58">
        <f t="shared" ca="1" si="96"/>
        <v>0.79105963175399219</v>
      </c>
      <c r="H168" s="58">
        <f t="shared" ca="1" si="96"/>
        <v>1.054005733607863</v>
      </c>
      <c r="I168" s="58">
        <f t="shared" ca="1" si="96"/>
        <v>1.2457729199516727</v>
      </c>
      <c r="J168" s="58">
        <f t="shared" ca="1" si="96"/>
        <v>1.3406128312226495</v>
      </c>
      <c r="K168" s="5" t="str">
        <f t="shared" si="92"/>
        <v>Gautrain</v>
      </c>
      <c r="L168" s="12">
        <f t="shared" ca="1" si="96"/>
        <v>0</v>
      </c>
      <c r="M168" s="12">
        <f t="shared" ca="1" si="96"/>
        <v>0.79105963175399219</v>
      </c>
      <c r="N168" s="12">
        <f t="shared" ca="1" si="96"/>
        <v>1.054005733607863</v>
      </c>
      <c r="O168" s="12">
        <f t="shared" ca="1" si="96"/>
        <v>1.2457729199516727</v>
      </c>
      <c r="P168" s="12">
        <f t="shared" ca="1" si="96"/>
        <v>1.3406128312226495</v>
      </c>
      <c r="R168" s="12">
        <f t="shared" ca="1" si="96"/>
        <v>0</v>
      </c>
      <c r="S168" s="12">
        <f t="shared" ca="1" si="96"/>
        <v>0.79105963175399219</v>
      </c>
      <c r="T168" s="12">
        <f t="shared" ca="1" si="96"/>
        <v>3.1422910583227717</v>
      </c>
      <c r="U168" s="12">
        <f ca="1">U156</f>
        <v>8.9375965198379799</v>
      </c>
      <c r="V168" s="12">
        <f ca="1">V156</f>
        <v>15.283976461532266</v>
      </c>
    </row>
    <row r="169" spans="1:24">
      <c r="A169" s="5" t="s">
        <v>32</v>
      </c>
      <c r="C169" s="6" t="s">
        <v>6</v>
      </c>
      <c r="E169" s="12">
        <f t="shared" ref="E169:V169" si="97">SUM(E161:E168)</f>
        <v>263.96797328531909</v>
      </c>
      <c r="F169" s="12">
        <f t="shared" ca="1" si="97"/>
        <v>288.78588915375337</v>
      </c>
      <c r="G169" s="12">
        <f t="shared" ca="1" si="97"/>
        <v>326.80237706691554</v>
      </c>
      <c r="H169" s="12">
        <f t="shared" ca="1" si="97"/>
        <v>374.12929657427634</v>
      </c>
      <c r="I169" s="12">
        <f t="shared" ca="1" si="97"/>
        <v>417.37651450539227</v>
      </c>
      <c r="J169" s="12">
        <f t="shared" ca="1" si="97"/>
        <v>441.89281111672437</v>
      </c>
      <c r="K169" s="44"/>
      <c r="L169" s="12">
        <f t="shared" ca="1" si="97"/>
        <v>288.78588915375337</v>
      </c>
      <c r="M169" s="12">
        <f t="shared" ca="1" si="97"/>
        <v>326.80237706691554</v>
      </c>
      <c r="N169" s="12">
        <f t="shared" ca="1" si="97"/>
        <v>374.12929657427634</v>
      </c>
      <c r="O169" s="12">
        <f t="shared" ca="1" si="97"/>
        <v>417.37651450539227</v>
      </c>
      <c r="P169" s="12">
        <f t="shared" ca="1" si="97"/>
        <v>441.89281111672437</v>
      </c>
      <c r="R169" s="12">
        <f t="shared" ca="1" si="97"/>
        <v>288.78588915375337</v>
      </c>
      <c r="S169" s="12">
        <f t="shared" ca="1" si="97"/>
        <v>314.74608587128</v>
      </c>
      <c r="T169" s="12">
        <f t="shared" ca="1" si="97"/>
        <v>347.6523152102431</v>
      </c>
      <c r="U169" s="12">
        <f t="shared" ca="1" si="97"/>
        <v>381.05599285636117</v>
      </c>
      <c r="V169" s="12">
        <f t="shared" ca="1" si="97"/>
        <v>405.60307373308802</v>
      </c>
    </row>
    <row r="170" spans="1:24">
      <c r="A170" s="5" t="s">
        <v>32</v>
      </c>
      <c r="M170" s="69"/>
      <c r="N170" s="69"/>
      <c r="O170" s="69"/>
      <c r="P170" s="69"/>
      <c r="Q170" s="69"/>
    </row>
    <row r="171" spans="1:24" ht="15.75" thickBot="1">
      <c r="A171" s="5" t="s">
        <v>32</v>
      </c>
      <c r="C171" s="76" t="s">
        <v>173</v>
      </c>
      <c r="D171" s="76"/>
      <c r="E171" s="8">
        <v>2006</v>
      </c>
      <c r="F171" s="8">
        <v>2010</v>
      </c>
      <c r="G171" s="8">
        <v>2020</v>
      </c>
      <c r="H171" s="8">
        <v>2030</v>
      </c>
      <c r="I171" s="8">
        <v>2040</v>
      </c>
      <c r="J171" s="8">
        <v>2050</v>
      </c>
      <c r="L171" s="8">
        <v>2010</v>
      </c>
      <c r="M171" s="8">
        <v>2020</v>
      </c>
      <c r="N171" s="8">
        <v>2030</v>
      </c>
      <c r="O171" s="8">
        <v>2040</v>
      </c>
      <c r="P171" s="8">
        <v>2050</v>
      </c>
      <c r="Q171" s="12"/>
      <c r="R171" s="8">
        <v>2010</v>
      </c>
      <c r="S171" s="8">
        <v>2020</v>
      </c>
      <c r="T171" s="8">
        <v>2030</v>
      </c>
      <c r="U171" s="8">
        <v>2040</v>
      </c>
      <c r="V171" s="8">
        <v>2050</v>
      </c>
    </row>
    <row r="172" spans="1:24">
      <c r="A172" s="5" t="s">
        <v>32</v>
      </c>
      <c r="B172" s="5" t="str">
        <f t="shared" ref="B172:C179" si="98">B161</f>
        <v>TPPRCAR</v>
      </c>
      <c r="C172" s="5" t="str">
        <f t="shared" si="98"/>
        <v>Car</v>
      </c>
      <c r="E172" s="77">
        <f t="shared" ref="E172:J174" si="99">E161/E$169</f>
        <v>0.38885835722119244</v>
      </c>
      <c r="F172" s="77">
        <f t="shared" ca="1" si="99"/>
        <v>0.38780220463469001</v>
      </c>
      <c r="G172" s="77">
        <f t="shared" ca="1" si="99"/>
        <v>0.42633812950399286</v>
      </c>
      <c r="H172" s="77">
        <f t="shared" ca="1" si="99"/>
        <v>0.48465553025447616</v>
      </c>
      <c r="I172" s="77">
        <f t="shared" ca="1" si="99"/>
        <v>0.5194975647594019</v>
      </c>
      <c r="J172" s="77">
        <f t="shared" ca="1" si="99"/>
        <v>0.53356170606521658</v>
      </c>
      <c r="K172" s="45" t="str">
        <f>C172</f>
        <v>Car</v>
      </c>
      <c r="L172" s="77">
        <f t="shared" ref="L172:P179" ca="1" si="100">L161/L$169</f>
        <v>0.38780220463469001</v>
      </c>
      <c r="M172" s="77">
        <f t="shared" ca="1" si="100"/>
        <v>0.42633812950399286</v>
      </c>
      <c r="N172" s="77">
        <f t="shared" ca="1" si="100"/>
        <v>0.48465553025447616</v>
      </c>
      <c r="O172" s="77">
        <f t="shared" ca="1" si="100"/>
        <v>0.5194975647594019</v>
      </c>
      <c r="P172" s="77">
        <f t="shared" ca="1" si="100"/>
        <v>0.53356170606521658</v>
      </c>
      <c r="Q172" s="12"/>
      <c r="R172" s="77">
        <f t="shared" ref="R172:V179" ca="1" si="101">R161/R$169</f>
        <v>0.38780220463469001</v>
      </c>
      <c r="S172" s="77">
        <f t="shared" ca="1" si="101"/>
        <v>0.39997637479078313</v>
      </c>
      <c r="T172" s="77">
        <f t="shared" ca="1" si="101"/>
        <v>0.42398144502600171</v>
      </c>
      <c r="U172" s="77">
        <f t="shared" ca="1" si="101"/>
        <v>0.41645171278470006</v>
      </c>
      <c r="V172" s="77">
        <f t="shared" ca="1" si="101"/>
        <v>0.38075039858223347</v>
      </c>
    </row>
    <row r="173" spans="1:24">
      <c r="A173" s="5" t="s">
        <v>32</v>
      </c>
      <c r="B173" s="5" t="str">
        <f t="shared" si="98"/>
        <v>TPPRSUV</v>
      </c>
      <c r="C173" s="5" t="str">
        <f t="shared" si="98"/>
        <v>SUV</v>
      </c>
      <c r="E173" s="77">
        <f t="shared" si="99"/>
        <v>5.1689163492820982E-2</v>
      </c>
      <c r="F173" s="77">
        <f t="shared" ca="1" si="99"/>
        <v>5.1548773958422889E-2</v>
      </c>
      <c r="G173" s="77">
        <f t="shared" ca="1" si="99"/>
        <v>5.6671178257897477E-2</v>
      </c>
      <c r="H173" s="77">
        <f t="shared" ca="1" si="99"/>
        <v>6.442304370167766E-2</v>
      </c>
      <c r="I173" s="77">
        <f t="shared" ca="1" si="99"/>
        <v>6.9054436044168055E-2</v>
      </c>
      <c r="J173" s="77">
        <f t="shared" ca="1" si="99"/>
        <v>7.0923918044085238E-2</v>
      </c>
      <c r="L173" s="77">
        <f t="shared" ca="1" si="100"/>
        <v>5.1548773958422889E-2</v>
      </c>
      <c r="M173" s="77">
        <f t="shared" ca="1" si="100"/>
        <v>5.6671178257897477E-2</v>
      </c>
      <c r="N173" s="77">
        <f t="shared" ca="1" si="100"/>
        <v>6.442304370167766E-2</v>
      </c>
      <c r="O173" s="77">
        <f t="shared" ca="1" si="100"/>
        <v>6.9054436044168055E-2</v>
      </c>
      <c r="P173" s="77">
        <f t="shared" ca="1" si="100"/>
        <v>7.0923918044085238E-2</v>
      </c>
      <c r="Q173" s="12"/>
      <c r="R173" s="77">
        <f t="shared" ca="1" si="101"/>
        <v>5.1548773958422889E-2</v>
      </c>
      <c r="S173" s="77">
        <f t="shared" ca="1" si="101"/>
        <v>4.5483329802492208E-2</v>
      </c>
      <c r="T173" s="77">
        <f t="shared" ca="1" si="101"/>
        <v>4.2903878975553131E-2</v>
      </c>
      <c r="U173" s="77">
        <f t="shared" ca="1" si="101"/>
        <v>3.7042989808591886E-2</v>
      </c>
      <c r="V173" s="77">
        <f t="shared" ca="1" si="101"/>
        <v>3.3867391347698991E-2</v>
      </c>
    </row>
    <row r="174" spans="1:24">
      <c r="A174" s="5" t="s">
        <v>32</v>
      </c>
      <c r="B174" s="5" t="str">
        <f t="shared" si="98"/>
        <v>TPPRMOT</v>
      </c>
      <c r="C174" s="5" t="str">
        <f t="shared" si="98"/>
        <v>Motorbike</v>
      </c>
      <c r="E174" s="77">
        <f t="shared" si="99"/>
        <v>9.2702287185853563E-3</v>
      </c>
      <c r="F174" s="77">
        <f t="shared" ca="1" si="99"/>
        <v>9.2450504605981337E-3</v>
      </c>
      <c r="G174" s="77">
        <f t="shared" ca="1" si="99"/>
        <v>1.0163731596766834E-2</v>
      </c>
      <c r="H174" s="77">
        <f t="shared" ca="1" si="99"/>
        <v>1.1553995257534361E-2</v>
      </c>
      <c r="I174" s="77">
        <f t="shared" ca="1" si="99"/>
        <v>1.238461551522829E-2</v>
      </c>
      <c r="J174" s="77">
        <f t="shared" ca="1" si="99"/>
        <v>1.2719899055402387E-2</v>
      </c>
      <c r="L174" s="77">
        <f t="shared" ca="1" si="100"/>
        <v>9.2450504605981337E-3</v>
      </c>
      <c r="M174" s="77">
        <f t="shared" ca="1" si="100"/>
        <v>1.0163731596766834E-2</v>
      </c>
      <c r="N174" s="77">
        <f t="shared" ca="1" si="100"/>
        <v>1.1553995257534361E-2</v>
      </c>
      <c r="O174" s="77">
        <f t="shared" ca="1" si="100"/>
        <v>1.238461551522829E-2</v>
      </c>
      <c r="P174" s="77">
        <f t="shared" ca="1" si="100"/>
        <v>1.2719899055402387E-2</v>
      </c>
      <c r="Q174" s="12"/>
      <c r="R174" s="77">
        <f t="shared" ca="1" si="101"/>
        <v>9.2450504605981337E-3</v>
      </c>
      <c r="S174" s="77">
        <f t="shared" ca="1" si="101"/>
        <v>9.373593431646737E-3</v>
      </c>
      <c r="T174" s="77">
        <f t="shared" ca="1" si="101"/>
        <v>9.8244423934799579E-3</v>
      </c>
      <c r="U174" s="77">
        <f t="shared" ca="1" si="101"/>
        <v>9.5426700141066877E-3</v>
      </c>
      <c r="V174" s="77">
        <f t="shared" ca="1" si="101"/>
        <v>8.7246019163048933E-3</v>
      </c>
    </row>
    <row r="175" spans="1:24">
      <c r="A175" s="5" t="s">
        <v>32</v>
      </c>
      <c r="B175" s="5" t="str">
        <f t="shared" si="98"/>
        <v>TPPUBUS</v>
      </c>
      <c r="C175" s="5" t="str">
        <f t="shared" si="98"/>
        <v>Bus</v>
      </c>
      <c r="E175" s="77">
        <f t="shared" ref="E175:J179" si="102">E164/E$169</f>
        <v>5.8770700964634506E-2</v>
      </c>
      <c r="F175" s="77">
        <f t="shared" ca="1" si="102"/>
        <v>5.8901205652810019E-2</v>
      </c>
      <c r="G175" s="77">
        <f t="shared" ca="1" si="102"/>
        <v>5.1812609577069256E-2</v>
      </c>
      <c r="H175" s="77">
        <f t="shared" ca="1" si="102"/>
        <v>4.2311642517549292E-2</v>
      </c>
      <c r="I175" s="77">
        <f t="shared" ca="1" si="102"/>
        <v>2.8782584348888762E-2</v>
      </c>
      <c r="J175" s="77">
        <f t="shared" ca="1" si="102"/>
        <v>1.5165899983804297E-2</v>
      </c>
      <c r="L175" s="77">
        <f t="shared" ca="1" si="100"/>
        <v>5.8901205652810026E-2</v>
      </c>
      <c r="M175" s="77">
        <f t="shared" ca="1" si="100"/>
        <v>5.1812609577069256E-2</v>
      </c>
      <c r="N175" s="77">
        <f t="shared" ca="1" si="100"/>
        <v>4.2311642517549292E-2</v>
      </c>
      <c r="O175" s="77">
        <f t="shared" ca="1" si="100"/>
        <v>2.8782584348888762E-2</v>
      </c>
      <c r="P175" s="77">
        <f t="shared" ca="1" si="100"/>
        <v>1.5165899983804297E-2</v>
      </c>
      <c r="Q175" s="12"/>
      <c r="R175" s="77">
        <f t="shared" ca="1" si="101"/>
        <v>5.8901205652810026E-2</v>
      </c>
      <c r="S175" s="77">
        <f t="shared" ca="1" si="101"/>
        <v>5.5818946997136507E-2</v>
      </c>
      <c r="T175" s="77">
        <f t="shared" ca="1" si="101"/>
        <v>4.8505197322455694E-2</v>
      </c>
      <c r="U175" s="77">
        <f t="shared" ca="1" si="101"/>
        <v>3.1901444992353423E-2</v>
      </c>
      <c r="V175" s="77">
        <f t="shared" ca="1" si="101"/>
        <v>8.3631764009128098E-3</v>
      </c>
    </row>
    <row r="176" spans="1:24">
      <c r="A176" s="5" t="s">
        <v>32</v>
      </c>
      <c r="B176" s="5" t="str">
        <f t="shared" si="98"/>
        <v>TPPUMBT</v>
      </c>
      <c r="C176" s="5" t="str">
        <f t="shared" si="98"/>
        <v>Minibus</v>
      </c>
      <c r="E176" s="77">
        <f t="shared" si="102"/>
        <v>0.43938052741066502</v>
      </c>
      <c r="F176" s="77">
        <f t="shared" ca="1" si="102"/>
        <v>0.44035620436838291</v>
      </c>
      <c r="G176" s="77">
        <f t="shared" ca="1" si="102"/>
        <v>0.38736056145041997</v>
      </c>
      <c r="H176" s="77">
        <f t="shared" ca="1" si="102"/>
        <v>0.31760654989973863</v>
      </c>
      <c r="I176" s="77">
        <f t="shared" ca="1" si="102"/>
        <v>0.2660699289537567</v>
      </c>
      <c r="J176" s="77">
        <f t="shared" ca="1" si="102"/>
        <v>0.2356762489731479</v>
      </c>
      <c r="L176" s="77">
        <f t="shared" ca="1" si="100"/>
        <v>0.44035620436838291</v>
      </c>
      <c r="M176" s="77">
        <f t="shared" ca="1" si="100"/>
        <v>0.38736056145041997</v>
      </c>
      <c r="N176" s="77">
        <f t="shared" ca="1" si="100"/>
        <v>0.31760654989973863</v>
      </c>
      <c r="O176" s="77">
        <f t="shared" ca="1" si="100"/>
        <v>0.2660699289537567</v>
      </c>
      <c r="P176" s="77">
        <f t="shared" ca="1" si="100"/>
        <v>0.2356762489731479</v>
      </c>
      <c r="Q176" s="12"/>
      <c r="R176" s="77">
        <f t="shared" ca="1" si="101"/>
        <v>0.44035620436838291</v>
      </c>
      <c r="S176" s="77">
        <f t="shared" ca="1" si="101"/>
        <v>0.41731267397794453</v>
      </c>
      <c r="T176" s="77">
        <f t="shared" ca="1" si="101"/>
        <v>0.36409762082390296</v>
      </c>
      <c r="U176" s="77">
        <f t="shared" ca="1" si="101"/>
        <v>0.29490107975538193</v>
      </c>
      <c r="V176" s="77">
        <f t="shared" ca="1" si="101"/>
        <v>0.21276544830468697</v>
      </c>
    </row>
    <row r="177" spans="1:41">
      <c r="A177" s="5" t="s">
        <v>32</v>
      </c>
      <c r="B177" s="5" t="str">
        <f t="shared" si="98"/>
        <v>TPPUBRT</v>
      </c>
      <c r="C177" s="5" t="str">
        <f t="shared" si="98"/>
        <v>BRT</v>
      </c>
      <c r="E177" s="77">
        <f t="shared" si="102"/>
        <v>0</v>
      </c>
      <c r="F177" s="77">
        <f t="shared" ca="1" si="102"/>
        <v>0</v>
      </c>
      <c r="G177" s="77">
        <f t="shared" ca="1" si="102"/>
        <v>1.9362316580188017E-2</v>
      </c>
      <c r="H177" s="77">
        <f t="shared" ca="1" si="102"/>
        <v>3.8850547458050742E-2</v>
      </c>
      <c r="I177" s="77">
        <f t="shared" ca="1" si="102"/>
        <v>6.291193193357876E-2</v>
      </c>
      <c r="J177" s="77">
        <f t="shared" ca="1" si="102"/>
        <v>8.4652269871293942E-2</v>
      </c>
      <c r="L177" s="77">
        <f t="shared" ca="1" si="100"/>
        <v>0</v>
      </c>
      <c r="M177" s="77">
        <f t="shared" ca="1" si="100"/>
        <v>1.9362316580188017E-2</v>
      </c>
      <c r="N177" s="77">
        <f t="shared" ca="1" si="100"/>
        <v>3.8850547458050742E-2</v>
      </c>
      <c r="O177" s="77">
        <f t="shared" ca="1" si="100"/>
        <v>6.291193193357876E-2</v>
      </c>
      <c r="P177" s="77">
        <f t="shared" ca="1" si="100"/>
        <v>8.4652269871293942E-2</v>
      </c>
      <c r="Q177" s="12"/>
      <c r="R177" s="77">
        <f t="shared" ca="1" si="101"/>
        <v>0</v>
      </c>
      <c r="S177" s="77">
        <f t="shared" ca="1" si="101"/>
        <v>2.0103986571942244E-2</v>
      </c>
      <c r="T177" s="77">
        <f t="shared" ca="1" si="101"/>
        <v>5.8336914999000955E-2</v>
      </c>
      <c r="U177" s="77">
        <f t="shared" ca="1" si="101"/>
        <v>0.1442394262514913</v>
      </c>
      <c r="V177" s="77">
        <f t="shared" ca="1" si="101"/>
        <v>0.27255547622622439</v>
      </c>
    </row>
    <row r="178" spans="1:41">
      <c r="A178" s="5" t="s">
        <v>32</v>
      </c>
      <c r="B178" s="5" t="str">
        <f t="shared" si="98"/>
        <v>TPPUMER</v>
      </c>
      <c r="C178" s="5" t="str">
        <f t="shared" si="98"/>
        <v>Metro Rail</v>
      </c>
      <c r="E178" s="77">
        <f t="shared" si="102"/>
        <v>5.2031022192101761E-2</v>
      </c>
      <c r="F178" s="77">
        <f t="shared" ca="1" si="102"/>
        <v>5.2146560925095939E-2</v>
      </c>
      <c r="G178" s="77">
        <f t="shared" ca="1" si="102"/>
        <v>4.5870867532402583E-2</v>
      </c>
      <c r="H178" s="77">
        <f t="shared" ca="1" si="102"/>
        <v>3.7781467712311986E-2</v>
      </c>
      <c r="I178" s="77">
        <f t="shared" ca="1" si="102"/>
        <v>3.8314168395259016E-2</v>
      </c>
      <c r="J178" s="77">
        <f t="shared" ca="1" si="102"/>
        <v>4.4266261580638622E-2</v>
      </c>
      <c r="L178" s="77">
        <f t="shared" ca="1" si="100"/>
        <v>5.2146560925095939E-2</v>
      </c>
      <c r="M178" s="77">
        <f t="shared" ca="1" si="100"/>
        <v>4.5870867532402583E-2</v>
      </c>
      <c r="N178" s="77">
        <f t="shared" ca="1" si="100"/>
        <v>3.7781467712311986E-2</v>
      </c>
      <c r="O178" s="77">
        <f t="shared" ca="1" si="100"/>
        <v>3.8314168395259016E-2</v>
      </c>
      <c r="P178" s="77">
        <f t="shared" ca="1" si="100"/>
        <v>4.4266261580638622E-2</v>
      </c>
      <c r="Q178" s="12"/>
      <c r="R178" s="77">
        <f t="shared" ca="1" si="101"/>
        <v>5.2146560925095939E-2</v>
      </c>
      <c r="S178" s="77">
        <f t="shared" ca="1" si="101"/>
        <v>4.9417768076229773E-2</v>
      </c>
      <c r="T178" s="77">
        <f t="shared" ca="1" si="101"/>
        <v>4.3311898037463062E-2</v>
      </c>
      <c r="U178" s="77">
        <f t="shared" ca="1" si="101"/>
        <v>4.246586479772832E-2</v>
      </c>
      <c r="V178" s="77">
        <f t="shared" ca="1" si="101"/>
        <v>4.5291405060183094E-2</v>
      </c>
    </row>
    <row r="179" spans="1:41">
      <c r="A179" s="5" t="s">
        <v>32</v>
      </c>
      <c r="B179" s="5" t="str">
        <f t="shared" si="98"/>
        <v>TPPUGAT</v>
      </c>
      <c r="C179" s="5" t="str">
        <f t="shared" si="98"/>
        <v>Gautrain</v>
      </c>
      <c r="E179" s="77">
        <f t="shared" si="102"/>
        <v>0</v>
      </c>
      <c r="F179" s="77">
        <f t="shared" ca="1" si="102"/>
        <v>0</v>
      </c>
      <c r="G179" s="77">
        <f t="shared" ca="1" si="102"/>
        <v>2.4206055012629731E-3</v>
      </c>
      <c r="H179" s="77">
        <f t="shared" ca="1" si="102"/>
        <v>2.8172231986612413E-3</v>
      </c>
      <c r="I179" s="77">
        <f t="shared" ca="1" si="102"/>
        <v>2.9847700497186887E-3</v>
      </c>
      <c r="J179" s="77">
        <f t="shared" ca="1" si="102"/>
        <v>3.0337964264110454E-3</v>
      </c>
      <c r="L179" s="77">
        <f t="shared" ca="1" si="100"/>
        <v>0</v>
      </c>
      <c r="M179" s="77">
        <f t="shared" ca="1" si="100"/>
        <v>2.4206055012629731E-3</v>
      </c>
      <c r="N179" s="77">
        <f t="shared" ca="1" si="100"/>
        <v>2.8172231986612413E-3</v>
      </c>
      <c r="O179" s="77">
        <f t="shared" ca="1" si="100"/>
        <v>2.9847700497186887E-3</v>
      </c>
      <c r="P179" s="77">
        <f t="shared" ca="1" si="100"/>
        <v>3.0337964264110454E-3</v>
      </c>
      <c r="R179" s="77">
        <f t="shared" ca="1" si="101"/>
        <v>0</v>
      </c>
      <c r="S179" s="77">
        <f t="shared" ca="1" si="101"/>
        <v>2.513326351824777E-3</v>
      </c>
      <c r="T179" s="77">
        <f t="shared" ca="1" si="101"/>
        <v>9.0386024221425585E-3</v>
      </c>
      <c r="U179" s="77">
        <f t="shared" ca="1" si="101"/>
        <v>2.3454811595646528E-2</v>
      </c>
      <c r="V179" s="77">
        <f t="shared" ca="1" si="101"/>
        <v>3.7682102161755486E-2</v>
      </c>
    </row>
    <row r="180" spans="1:41">
      <c r="A180" s="5" t="s">
        <v>32</v>
      </c>
    </row>
    <row r="181" spans="1:41">
      <c r="A181" s="5" t="s">
        <v>32</v>
      </c>
      <c r="C181" s="5" t="s">
        <v>175</v>
      </c>
      <c r="E181" s="38">
        <f t="shared" ref="E181:J181" si="103">SUM(E172:E173)</f>
        <v>0.44054752071401343</v>
      </c>
      <c r="F181" s="38">
        <f t="shared" ca="1" si="103"/>
        <v>0.4393509785931129</v>
      </c>
      <c r="G181" s="38">
        <f t="shared" ca="1" si="103"/>
        <v>0.48300930776189033</v>
      </c>
      <c r="H181" s="38">
        <f t="shared" ca="1" si="103"/>
        <v>0.54907857395615378</v>
      </c>
      <c r="I181" s="38">
        <f t="shared" ca="1" si="103"/>
        <v>0.58855200080356995</v>
      </c>
      <c r="J181" s="38">
        <f t="shared" ca="1" si="103"/>
        <v>0.60448562410930184</v>
      </c>
      <c r="L181" s="38">
        <f ca="1">SUM(L172:L173)</f>
        <v>0.4393509785931129</v>
      </c>
      <c r="M181" s="38">
        <f ca="1">SUM(M172:M173)</f>
        <v>0.48300930776189033</v>
      </c>
      <c r="N181" s="38">
        <f ca="1">SUM(N172:N173)</f>
        <v>0.54907857395615378</v>
      </c>
      <c r="O181" s="38">
        <f ca="1">SUM(O172:O173)</f>
        <v>0.58855200080356995</v>
      </c>
      <c r="P181" s="38">
        <f ca="1">SUM(P172:P173)</f>
        <v>0.60448562410930184</v>
      </c>
      <c r="R181" s="38">
        <f ca="1">SUM(R172:R173)</f>
        <v>0.4393509785931129</v>
      </c>
      <c r="S181" s="38">
        <f ca="1">SUM(S172:S173)</f>
        <v>0.44545970459327533</v>
      </c>
      <c r="T181" s="38">
        <f ca="1">SUM(T172:T173)</f>
        <v>0.46688532400155486</v>
      </c>
      <c r="U181" s="38">
        <f ca="1">SUM(U172:U173)</f>
        <v>0.45349470259329194</v>
      </c>
      <c r="V181" s="38">
        <f ca="1">SUM(V172:V173)</f>
        <v>0.41461778992993248</v>
      </c>
    </row>
    <row r="182" spans="1:41">
      <c r="A182" s="5" t="s">
        <v>32</v>
      </c>
      <c r="C182" s="5" t="s">
        <v>176</v>
      </c>
      <c r="E182" s="38">
        <f t="shared" ref="E182:J182" si="104">1-E181</f>
        <v>0.55945247928598651</v>
      </c>
      <c r="F182" s="38">
        <f t="shared" ca="1" si="104"/>
        <v>0.5606490214068871</v>
      </c>
      <c r="G182" s="38">
        <f t="shared" ca="1" si="104"/>
        <v>0.51699069223810967</v>
      </c>
      <c r="H182" s="38">
        <f t="shared" ca="1" si="104"/>
        <v>0.45092142604384622</v>
      </c>
      <c r="I182" s="38">
        <f t="shared" ca="1" si="104"/>
        <v>0.41144799919643005</v>
      </c>
      <c r="J182" s="38">
        <f t="shared" ca="1" si="104"/>
        <v>0.39551437589069816</v>
      </c>
      <c r="L182" s="38">
        <f ca="1">1-L181</f>
        <v>0.5606490214068871</v>
      </c>
      <c r="M182" s="38">
        <f ca="1">1-M181</f>
        <v>0.51699069223810967</v>
      </c>
      <c r="N182" s="38">
        <f ca="1">1-N181</f>
        <v>0.45092142604384622</v>
      </c>
      <c r="O182" s="38">
        <f ca="1">1-O181</f>
        <v>0.41144799919643005</v>
      </c>
      <c r="P182" s="38">
        <f ca="1">1-P181</f>
        <v>0.39551437589069816</v>
      </c>
      <c r="R182" s="38">
        <f ca="1">1-R181</f>
        <v>0.5606490214068871</v>
      </c>
      <c r="S182" s="38">
        <f ca="1">1-S181</f>
        <v>0.55454029540672467</v>
      </c>
      <c r="T182" s="38">
        <f ca="1">1-T181</f>
        <v>0.53311467599844509</v>
      </c>
      <c r="U182" s="38">
        <f ca="1">1-U181</f>
        <v>0.54650529740670806</v>
      </c>
      <c r="V182" s="38">
        <f ca="1">1-V181</f>
        <v>0.58538221007006752</v>
      </c>
    </row>
    <row r="183" spans="1:41">
      <c r="A183" s="5" t="s">
        <v>32</v>
      </c>
    </row>
    <row r="184" spans="1:41">
      <c r="A184" s="5" t="s">
        <v>32</v>
      </c>
    </row>
    <row r="185" spans="1:41" ht="15.75" thickBot="1">
      <c r="A185" s="5" t="s">
        <v>32</v>
      </c>
      <c r="C185" s="99" t="s">
        <v>240</v>
      </c>
      <c r="E185" s="8">
        <v>2006</v>
      </c>
      <c r="F185" s="8">
        <v>2010</v>
      </c>
      <c r="G185" s="8">
        <v>2020</v>
      </c>
      <c r="H185" s="8">
        <v>2030</v>
      </c>
      <c r="I185" s="8">
        <v>2040</v>
      </c>
      <c r="J185" s="8">
        <v>2050</v>
      </c>
      <c r="K185" s="11">
        <f>K4</f>
        <v>2006</v>
      </c>
      <c r="L185" s="11">
        <f t="shared" ref="L185:AO185" si="105">L4</f>
        <v>2007</v>
      </c>
      <c r="M185" s="11">
        <f t="shared" si="105"/>
        <v>2008</v>
      </c>
      <c r="N185" s="11">
        <f t="shared" si="105"/>
        <v>2009</v>
      </c>
      <c r="O185" s="11">
        <f t="shared" si="105"/>
        <v>2010</v>
      </c>
      <c r="P185" s="11">
        <f t="shared" si="105"/>
        <v>2011</v>
      </c>
      <c r="Q185" s="11">
        <f t="shared" si="105"/>
        <v>2012</v>
      </c>
      <c r="R185" s="11">
        <f t="shared" si="105"/>
        <v>2013</v>
      </c>
      <c r="S185" s="11">
        <f t="shared" si="105"/>
        <v>2014</v>
      </c>
      <c r="T185" s="11">
        <f t="shared" si="105"/>
        <v>2015</v>
      </c>
      <c r="U185" s="11">
        <f t="shared" si="105"/>
        <v>2016</v>
      </c>
      <c r="V185" s="11">
        <f t="shared" si="105"/>
        <v>2017</v>
      </c>
      <c r="W185" s="11">
        <f t="shared" si="105"/>
        <v>2018</v>
      </c>
      <c r="X185" s="11">
        <f t="shared" si="105"/>
        <v>2019</v>
      </c>
      <c r="Y185" s="11">
        <f t="shared" si="105"/>
        <v>2020</v>
      </c>
      <c r="Z185" s="11">
        <f t="shared" si="105"/>
        <v>2021</v>
      </c>
      <c r="AA185" s="11">
        <f t="shared" si="105"/>
        <v>2022</v>
      </c>
      <c r="AB185" s="11">
        <f t="shared" si="105"/>
        <v>2023</v>
      </c>
      <c r="AC185" s="11">
        <f t="shared" si="105"/>
        <v>2024</v>
      </c>
      <c r="AD185" s="11">
        <f t="shared" si="105"/>
        <v>2025</v>
      </c>
      <c r="AE185" s="11">
        <f t="shared" si="105"/>
        <v>2026</v>
      </c>
      <c r="AF185" s="11">
        <f t="shared" si="105"/>
        <v>2027</v>
      </c>
      <c r="AG185" s="11">
        <f t="shared" si="105"/>
        <v>2028</v>
      </c>
      <c r="AH185" s="11">
        <f t="shared" si="105"/>
        <v>2029</v>
      </c>
      <c r="AI185" s="11">
        <f t="shared" si="105"/>
        <v>2030</v>
      </c>
      <c r="AJ185" s="11">
        <f t="shared" si="105"/>
        <v>2035</v>
      </c>
      <c r="AK185" s="11">
        <f t="shared" si="105"/>
        <v>2040</v>
      </c>
      <c r="AL185" s="11">
        <f t="shared" si="105"/>
        <v>2045</v>
      </c>
      <c r="AM185" s="11">
        <f t="shared" si="105"/>
        <v>2050</v>
      </c>
      <c r="AN185" s="11">
        <f t="shared" si="105"/>
        <v>2060</v>
      </c>
      <c r="AO185" s="11">
        <f t="shared" si="105"/>
        <v>2070</v>
      </c>
    </row>
    <row r="186" spans="1:41">
      <c r="A186" s="5" t="s">
        <v>32</v>
      </c>
      <c r="B186" s="5" t="str">
        <f>B149</f>
        <v>TPPRCAR</v>
      </c>
      <c r="C186" s="5" t="str">
        <f>C149</f>
        <v>Car Priv.Veh. Vehicle km</v>
      </c>
      <c r="E186" s="12">
        <f t="shared" ref="E186:J186" si="106">E149</f>
        <v>73.326890225272138</v>
      </c>
      <c r="F186" s="12">
        <f t="shared" ca="1" si="106"/>
        <v>80.003130024714181</v>
      </c>
      <c r="G186" s="12">
        <f t="shared" ca="1" si="106"/>
        <v>99.528607664202553</v>
      </c>
      <c r="H186" s="12">
        <f t="shared" ca="1" si="106"/>
        <v>129.5229758382946</v>
      </c>
      <c r="I186" s="12">
        <f t="shared" ca="1" si="106"/>
        <v>154.880689279081</v>
      </c>
      <c r="J186" s="12">
        <f t="shared" ca="1" si="106"/>
        <v>168.41658948430515</v>
      </c>
      <c r="K186" s="67">
        <f t="shared" ref="K186:K193" si="107">E186</f>
        <v>73.326890225272138</v>
      </c>
      <c r="L186" s="84">
        <f t="shared" ref="L186:L193" si="108">K186</f>
        <v>73.326890225272138</v>
      </c>
      <c r="M186" s="84">
        <f t="shared" ref="M186:N193" ca="1" si="109">($F186-$E186)/($F$148-$E$148)+L186</f>
        <v>74.995950175132648</v>
      </c>
      <c r="N186" s="84">
        <f t="shared" ca="1" si="109"/>
        <v>76.665010124993159</v>
      </c>
      <c r="O186" s="84">
        <f t="shared" ref="O186:O193" ca="1" si="110">F186</f>
        <v>80.003130024714181</v>
      </c>
      <c r="P186" s="84">
        <f ca="1">IF(P$4&lt;=$G$148,($G186-$F186)/10,IF(AND(P$4&gt;$G$148,P$4&lt;=$H$148),($H186-$G186)/10,IF(AND(P$4&gt;$H$148,P$4&lt;=$I$148),($I186-$H186)/2,($J186-$I186)/2)))+O186</f>
        <v>81.955677788663024</v>
      </c>
      <c r="Q186" s="84">
        <f t="shared" ref="Q186:AM186" ca="1" si="111">IF(Q$4&lt;=$G$148,($G186-$F186)/10,IF(AND(Q$4&gt;$G$148,Q$4&lt;=$H$148),($H186-$G186)/10,IF(AND(Q$4&gt;$H$148,Q$4&lt;=$I$148),($I186-$H186)/2,($J186-$I186)/2)))+P186</f>
        <v>83.908225552611867</v>
      </c>
      <c r="R186" s="84">
        <f t="shared" ca="1" si="111"/>
        <v>85.86077331656071</v>
      </c>
      <c r="S186" s="84">
        <f t="shared" ca="1" si="111"/>
        <v>87.813321080509553</v>
      </c>
      <c r="T186" s="84">
        <f t="shared" ca="1" si="111"/>
        <v>89.765868844458396</v>
      </c>
      <c r="U186" s="84">
        <f t="shared" ca="1" si="111"/>
        <v>91.718416608407239</v>
      </c>
      <c r="V186" s="84">
        <f t="shared" ca="1" si="111"/>
        <v>93.670964372356082</v>
      </c>
      <c r="W186" s="84">
        <f t="shared" ca="1" si="111"/>
        <v>95.623512136304925</v>
      </c>
      <c r="X186" s="84">
        <f t="shared" ca="1" si="111"/>
        <v>97.576059900253767</v>
      </c>
      <c r="Y186" s="84">
        <f t="shared" ca="1" si="111"/>
        <v>99.52860766420261</v>
      </c>
      <c r="Z186" s="84">
        <f t="shared" ca="1" si="111"/>
        <v>102.52804448161181</v>
      </c>
      <c r="AA186" s="84">
        <f t="shared" ca="1" si="111"/>
        <v>105.52748129902102</v>
      </c>
      <c r="AB186" s="84">
        <f t="shared" ca="1" si="111"/>
        <v>108.52691811643022</v>
      </c>
      <c r="AC186" s="84">
        <f t="shared" ca="1" si="111"/>
        <v>111.52635493383943</v>
      </c>
      <c r="AD186" s="84">
        <f t="shared" ca="1" si="111"/>
        <v>114.52579175124863</v>
      </c>
      <c r="AE186" s="84">
        <f t="shared" ca="1" si="111"/>
        <v>117.52522856865784</v>
      </c>
      <c r="AF186" s="84">
        <f t="shared" ca="1" si="111"/>
        <v>120.52466538606704</v>
      </c>
      <c r="AG186" s="84">
        <f t="shared" ca="1" si="111"/>
        <v>123.52410220347625</v>
      </c>
      <c r="AH186" s="84">
        <f t="shared" ca="1" si="111"/>
        <v>126.52353902088545</v>
      </c>
      <c r="AI186" s="84">
        <f t="shared" ca="1" si="111"/>
        <v>129.52297583829466</v>
      </c>
      <c r="AJ186" s="84">
        <f t="shared" ca="1" si="111"/>
        <v>142.20183255868784</v>
      </c>
      <c r="AK186" s="84">
        <f t="shared" ca="1" si="111"/>
        <v>154.88068927908103</v>
      </c>
      <c r="AL186" s="84">
        <f t="shared" ca="1" si="111"/>
        <v>161.6486393816931</v>
      </c>
      <c r="AM186" s="84">
        <f t="shared" ca="1" si="111"/>
        <v>168.41658948430518</v>
      </c>
      <c r="AN186" s="12">
        <f t="shared" ref="AN186:AO193" ca="1" si="112">AM186</f>
        <v>168.41658948430518</v>
      </c>
      <c r="AO186" s="12">
        <f t="shared" ca="1" si="112"/>
        <v>168.41658948430518</v>
      </c>
    </row>
    <row r="187" spans="1:41">
      <c r="A187" s="5" t="s">
        <v>32</v>
      </c>
      <c r="B187" s="5" t="str">
        <f t="shared" ref="B187:C193" si="113">B150</f>
        <v>TPPRSUV</v>
      </c>
      <c r="C187" s="5" t="str">
        <f t="shared" si="113"/>
        <v>SUV Priv.Veh. Vehicle km</v>
      </c>
      <c r="E187" s="12">
        <f t="shared" ref="E187:J187" si="114">E150</f>
        <v>9.7470082534918081</v>
      </c>
      <c r="F187" s="12">
        <f t="shared" ca="1" si="114"/>
        <v>10.634450285023979</v>
      </c>
      <c r="G187" s="12">
        <f t="shared" ca="1" si="114"/>
        <v>13.229882753532932</v>
      </c>
      <c r="H187" s="12">
        <f t="shared" ca="1" si="114"/>
        <v>17.21689697509591</v>
      </c>
      <c r="I187" s="12">
        <f t="shared" ca="1" si="114"/>
        <v>20.587581882606695</v>
      </c>
      <c r="J187" s="12">
        <f t="shared" ca="1" si="114"/>
        <v>22.386847208238766</v>
      </c>
      <c r="K187" s="67">
        <f t="shared" si="107"/>
        <v>9.7470082534918081</v>
      </c>
      <c r="L187" s="84">
        <f t="shared" si="108"/>
        <v>9.7470082534918081</v>
      </c>
      <c r="M187" s="84">
        <f t="shared" ca="1" si="109"/>
        <v>9.9688687613748499</v>
      </c>
      <c r="N187" s="84">
        <f t="shared" ca="1" si="109"/>
        <v>10.190729269257893</v>
      </c>
      <c r="O187" s="84">
        <f t="shared" ca="1" si="110"/>
        <v>10.634450285023979</v>
      </c>
      <c r="P187" s="84">
        <f t="shared" ref="P187:AM187" ca="1" si="115">IF(P$4&lt;=$G$148,($G187-$F187)/10,IF(AND(P$4&gt;$G$148,P$4&lt;=$H$148),($H187-$G187)/10,IF(AND(P$4&gt;$H$148,P$4&lt;=$I$148),($I187-$H187)/2,($J187-$I187)/2)))+O187</f>
        <v>10.893993531874875</v>
      </c>
      <c r="Q187" s="84">
        <f t="shared" ca="1" si="115"/>
        <v>11.153536778725771</v>
      </c>
      <c r="R187" s="84">
        <f t="shared" ca="1" si="115"/>
        <v>11.413080025576667</v>
      </c>
      <c r="S187" s="84">
        <f t="shared" ca="1" si="115"/>
        <v>11.672623272427563</v>
      </c>
      <c r="T187" s="84">
        <f t="shared" ca="1" si="115"/>
        <v>11.932166519278459</v>
      </c>
      <c r="U187" s="84">
        <f t="shared" ca="1" si="115"/>
        <v>12.191709766129355</v>
      </c>
      <c r="V187" s="84">
        <f t="shared" ca="1" si="115"/>
        <v>12.451253012980251</v>
      </c>
      <c r="W187" s="84">
        <f t="shared" ca="1" si="115"/>
        <v>12.710796259831147</v>
      </c>
      <c r="X187" s="84">
        <f t="shared" ca="1" si="115"/>
        <v>12.970339506682043</v>
      </c>
      <c r="Y187" s="84">
        <f t="shared" ca="1" si="115"/>
        <v>13.229882753532939</v>
      </c>
      <c r="Z187" s="84">
        <f t="shared" ca="1" si="115"/>
        <v>13.628584175689237</v>
      </c>
      <c r="AA187" s="84">
        <f t="shared" ca="1" si="115"/>
        <v>14.027285597845536</v>
      </c>
      <c r="AB187" s="84">
        <f t="shared" ca="1" si="115"/>
        <v>14.425987020001834</v>
      </c>
      <c r="AC187" s="84">
        <f t="shared" ca="1" si="115"/>
        <v>14.824688442158132</v>
      </c>
      <c r="AD187" s="84">
        <f t="shared" ca="1" si="115"/>
        <v>15.223389864314431</v>
      </c>
      <c r="AE187" s="84">
        <f t="shared" ca="1" si="115"/>
        <v>15.622091286470729</v>
      </c>
      <c r="AF187" s="84">
        <f t="shared" ca="1" si="115"/>
        <v>16.020792708627027</v>
      </c>
      <c r="AG187" s="84">
        <f t="shared" ca="1" si="115"/>
        <v>16.419494130783324</v>
      </c>
      <c r="AH187" s="84">
        <f t="shared" ca="1" si="115"/>
        <v>16.818195552939621</v>
      </c>
      <c r="AI187" s="84">
        <f t="shared" ca="1" si="115"/>
        <v>17.216896975095917</v>
      </c>
      <c r="AJ187" s="84">
        <f t="shared" ca="1" si="115"/>
        <v>18.90223942885131</v>
      </c>
      <c r="AK187" s="84">
        <f t="shared" ca="1" si="115"/>
        <v>20.587581882606703</v>
      </c>
      <c r="AL187" s="84">
        <f t="shared" ca="1" si="115"/>
        <v>21.487214545422738</v>
      </c>
      <c r="AM187" s="84">
        <f t="shared" ca="1" si="115"/>
        <v>22.386847208238773</v>
      </c>
      <c r="AN187" s="12">
        <f t="shared" ca="1" si="112"/>
        <v>22.386847208238773</v>
      </c>
      <c r="AO187" s="12">
        <f t="shared" ca="1" si="112"/>
        <v>22.386847208238773</v>
      </c>
    </row>
    <row r="188" spans="1:41">
      <c r="A188" s="5" t="s">
        <v>32</v>
      </c>
      <c r="B188" s="5" t="str">
        <f t="shared" si="113"/>
        <v>TPPRMOT</v>
      </c>
      <c r="C188" s="5" t="str">
        <f t="shared" si="113"/>
        <v>Motorbikes Priv.Veh. Vehicle km</v>
      </c>
      <c r="E188" s="12">
        <f t="shared" ref="E188:J188" si="116">E151</f>
        <v>1.7480839256444496</v>
      </c>
      <c r="F188" s="12">
        <f t="shared" ca="1" si="116"/>
        <v>1.9072428295785764</v>
      </c>
      <c r="G188" s="12">
        <f t="shared" ca="1" si="116"/>
        <v>2.3727224578194601</v>
      </c>
      <c r="H188" s="12">
        <f t="shared" ca="1" si="116"/>
        <v>3.0877762764651178</v>
      </c>
      <c r="I188" s="12">
        <f t="shared" ca="1" si="116"/>
        <v>3.6922940886995637</v>
      </c>
      <c r="J188" s="12">
        <f t="shared" ca="1" si="116"/>
        <v>4.0149845709385694</v>
      </c>
      <c r="K188" s="67">
        <f t="shared" si="107"/>
        <v>1.7480839256444496</v>
      </c>
      <c r="L188" s="84">
        <f t="shared" si="108"/>
        <v>1.7480839256444496</v>
      </c>
      <c r="M188" s="84">
        <f t="shared" ca="1" si="109"/>
        <v>1.7878736516279812</v>
      </c>
      <c r="N188" s="84">
        <f t="shared" ca="1" si="109"/>
        <v>1.827663377611513</v>
      </c>
      <c r="O188" s="84">
        <f t="shared" ca="1" si="110"/>
        <v>1.9072428295785764</v>
      </c>
      <c r="P188" s="84">
        <f t="shared" ref="P188:AM188" ca="1" si="117">IF(P$4&lt;=$G$148,($G188-$F188)/10,IF(AND(P$4&gt;$G$148,P$4&lt;=$H$148),($H188-$G188)/10,IF(AND(P$4&gt;$H$148,P$4&lt;=$I$148),($I188-$H188)/2,($J188-$I188)/2)))+O188</f>
        <v>1.9537907924026647</v>
      </c>
      <c r="Q188" s="84">
        <f t="shared" ca="1" si="117"/>
        <v>2.0003387552267533</v>
      </c>
      <c r="R188" s="84">
        <f t="shared" ca="1" si="117"/>
        <v>2.0468867180508417</v>
      </c>
      <c r="S188" s="84">
        <f t="shared" ca="1" si="117"/>
        <v>2.09343468087493</v>
      </c>
      <c r="T188" s="84">
        <f t="shared" ca="1" si="117"/>
        <v>2.1399826436990184</v>
      </c>
      <c r="U188" s="84">
        <f t="shared" ca="1" si="117"/>
        <v>2.1865306065231067</v>
      </c>
      <c r="V188" s="84">
        <f t="shared" ca="1" si="117"/>
        <v>2.2330785693471951</v>
      </c>
      <c r="W188" s="84">
        <f t="shared" ca="1" si="117"/>
        <v>2.2796265321712834</v>
      </c>
      <c r="X188" s="84">
        <f t="shared" ca="1" si="117"/>
        <v>2.3261744949953718</v>
      </c>
      <c r="Y188" s="84">
        <f t="shared" ca="1" si="117"/>
        <v>2.3727224578194601</v>
      </c>
      <c r="Z188" s="84">
        <f t="shared" ca="1" si="117"/>
        <v>2.444227839684026</v>
      </c>
      <c r="AA188" s="84">
        <f t="shared" ca="1" si="117"/>
        <v>2.5157332215485919</v>
      </c>
      <c r="AB188" s="84">
        <f t="shared" ca="1" si="117"/>
        <v>2.5872386034131578</v>
      </c>
      <c r="AC188" s="84">
        <f t="shared" ca="1" si="117"/>
        <v>2.6587439852777237</v>
      </c>
      <c r="AD188" s="84">
        <f t="shared" ca="1" si="117"/>
        <v>2.7302493671422896</v>
      </c>
      <c r="AE188" s="84">
        <f t="shared" ca="1" si="117"/>
        <v>2.8017547490068555</v>
      </c>
      <c r="AF188" s="84">
        <f t="shared" ca="1" si="117"/>
        <v>2.8732601308714214</v>
      </c>
      <c r="AG188" s="84">
        <f t="shared" ca="1" si="117"/>
        <v>2.9447655127359873</v>
      </c>
      <c r="AH188" s="84">
        <f t="shared" ca="1" si="117"/>
        <v>3.0162708946005532</v>
      </c>
      <c r="AI188" s="84">
        <f t="shared" ca="1" si="117"/>
        <v>3.0877762764651191</v>
      </c>
      <c r="AJ188" s="84">
        <f t="shared" ca="1" si="117"/>
        <v>3.3900351825823423</v>
      </c>
      <c r="AK188" s="84">
        <f t="shared" ca="1" si="117"/>
        <v>3.6922940886995654</v>
      </c>
      <c r="AL188" s="84">
        <f t="shared" ca="1" si="117"/>
        <v>3.8536393298190683</v>
      </c>
      <c r="AM188" s="84">
        <f t="shared" ca="1" si="117"/>
        <v>4.0149845709385712</v>
      </c>
      <c r="AN188" s="12">
        <f t="shared" ca="1" si="112"/>
        <v>4.0149845709385712</v>
      </c>
      <c r="AO188" s="12">
        <f t="shared" ca="1" si="112"/>
        <v>4.0149845709385712</v>
      </c>
    </row>
    <row r="189" spans="1:41">
      <c r="A189" s="5" t="s">
        <v>32</v>
      </c>
      <c r="B189" s="5" t="str">
        <f t="shared" si="113"/>
        <v>TPPUBUS</v>
      </c>
      <c r="C189" s="5" t="str">
        <f t="shared" si="113"/>
        <v>Bus vehicle km</v>
      </c>
      <c r="E189" s="12">
        <f t="shared" ref="E189:J189" si="118">E152</f>
        <v>0.62054331288768472</v>
      </c>
      <c r="F189" s="12">
        <f t="shared" ca="1" si="118"/>
        <v>0.680393481866993</v>
      </c>
      <c r="G189" s="12">
        <f t="shared" ca="1" si="118"/>
        <v>0.67729935887305059</v>
      </c>
      <c r="H189" s="12">
        <f t="shared" ca="1" si="118"/>
        <v>0.6332010020797183</v>
      </c>
      <c r="I189" s="12">
        <f t="shared" ca="1" si="118"/>
        <v>0.48052698935986582</v>
      </c>
      <c r="J189" s="12">
        <f t="shared" ca="1" si="118"/>
        <v>0.26806808707833463</v>
      </c>
      <c r="K189" s="67">
        <f t="shared" si="107"/>
        <v>0.62054331288768472</v>
      </c>
      <c r="L189" s="84">
        <f t="shared" si="108"/>
        <v>0.62054331288768472</v>
      </c>
      <c r="M189" s="84">
        <f t="shared" ca="1" si="109"/>
        <v>0.63550585513251179</v>
      </c>
      <c r="N189" s="84">
        <f t="shared" ca="1" si="109"/>
        <v>0.65046839737733886</v>
      </c>
      <c r="O189" s="84">
        <f t="shared" ca="1" si="110"/>
        <v>0.680393481866993</v>
      </c>
      <c r="P189" s="84">
        <f t="shared" ref="P189:AM189" ca="1" si="119">IF(P$4&lt;=$G$148,($G189-$F189)/10,IF(AND(P$4&gt;$G$148,P$4&lt;=$H$148),($H189-$G189)/10,IF(AND(P$4&gt;$H$148,P$4&lt;=$I$148),($I189-$H189)/2,($J189-$I189)/2)))+O189</f>
        <v>0.6800840695675987</v>
      </c>
      <c r="Q189" s="84">
        <f t="shared" ca="1" si="119"/>
        <v>0.67977465726820441</v>
      </c>
      <c r="R189" s="84">
        <f t="shared" ca="1" si="119"/>
        <v>0.67946524496881011</v>
      </c>
      <c r="S189" s="84">
        <f t="shared" ca="1" si="119"/>
        <v>0.67915583266941582</v>
      </c>
      <c r="T189" s="84">
        <f t="shared" ca="1" si="119"/>
        <v>0.67884642037002152</v>
      </c>
      <c r="U189" s="84">
        <f t="shared" ca="1" si="119"/>
        <v>0.67853700807062722</v>
      </c>
      <c r="V189" s="84">
        <f t="shared" ca="1" si="119"/>
        <v>0.67822759577123293</v>
      </c>
      <c r="W189" s="84">
        <f t="shared" ca="1" si="119"/>
        <v>0.67791818347183863</v>
      </c>
      <c r="X189" s="84">
        <f t="shared" ca="1" si="119"/>
        <v>0.67760877117244434</v>
      </c>
      <c r="Y189" s="84">
        <f t="shared" ca="1" si="119"/>
        <v>0.67729935887305004</v>
      </c>
      <c r="Z189" s="84">
        <f t="shared" ca="1" si="119"/>
        <v>0.67288952319371687</v>
      </c>
      <c r="AA189" s="84">
        <f t="shared" ca="1" si="119"/>
        <v>0.66847968751438369</v>
      </c>
      <c r="AB189" s="84">
        <f t="shared" ca="1" si="119"/>
        <v>0.66406985183505052</v>
      </c>
      <c r="AC189" s="84">
        <f t="shared" ca="1" si="119"/>
        <v>0.65966001615571734</v>
      </c>
      <c r="AD189" s="84">
        <f t="shared" ca="1" si="119"/>
        <v>0.65525018047638417</v>
      </c>
      <c r="AE189" s="84">
        <f t="shared" ca="1" si="119"/>
        <v>0.650840344797051</v>
      </c>
      <c r="AF189" s="84">
        <f t="shared" ca="1" si="119"/>
        <v>0.64643050911771782</v>
      </c>
      <c r="AG189" s="84">
        <f t="shared" ca="1" si="119"/>
        <v>0.64202067343838465</v>
      </c>
      <c r="AH189" s="84">
        <f t="shared" ca="1" si="119"/>
        <v>0.63761083775905147</v>
      </c>
      <c r="AI189" s="84">
        <f t="shared" ca="1" si="119"/>
        <v>0.6332010020797183</v>
      </c>
      <c r="AJ189" s="84">
        <f t="shared" ca="1" si="119"/>
        <v>0.55686399571979206</v>
      </c>
      <c r="AK189" s="84">
        <f t="shared" ca="1" si="119"/>
        <v>0.48052698935986582</v>
      </c>
      <c r="AL189" s="84">
        <f t="shared" ca="1" si="119"/>
        <v>0.37429753821910022</v>
      </c>
      <c r="AM189" s="84">
        <f t="shared" ca="1" si="119"/>
        <v>0.26806808707833463</v>
      </c>
      <c r="AN189" s="12">
        <f t="shared" ca="1" si="112"/>
        <v>0.26806808707833463</v>
      </c>
      <c r="AO189" s="12">
        <f t="shared" ca="1" si="112"/>
        <v>0.26806808707833463</v>
      </c>
    </row>
    <row r="190" spans="1:41">
      <c r="A190" s="5" t="s">
        <v>32</v>
      </c>
      <c r="B190" s="5" t="str">
        <f t="shared" si="113"/>
        <v>TPPUMBT</v>
      </c>
      <c r="C190" s="5" t="str">
        <f t="shared" si="113"/>
        <v>Minibus vehicle km</v>
      </c>
      <c r="E190" s="12">
        <f t="shared" ref="E190:J190" si="120">E153</f>
        <v>8.2844562372591319</v>
      </c>
      <c r="F190" s="12">
        <f t="shared" ca="1" si="120"/>
        <v>9.0834755730639571</v>
      </c>
      <c r="G190" s="12">
        <f t="shared" ca="1" si="120"/>
        <v>9.0421680188551612</v>
      </c>
      <c r="H190" s="12">
        <f t="shared" ca="1" si="120"/>
        <v>8.4875653643837143</v>
      </c>
      <c r="I190" s="12">
        <f t="shared" ca="1" si="120"/>
        <v>7.9322385401011655</v>
      </c>
      <c r="J190" s="12">
        <f t="shared" ca="1" si="120"/>
        <v>7.4388314408706675</v>
      </c>
      <c r="K190" s="67">
        <f t="shared" si="107"/>
        <v>8.2844562372591319</v>
      </c>
      <c r="L190" s="84">
        <f t="shared" si="108"/>
        <v>8.2844562372591319</v>
      </c>
      <c r="M190" s="84">
        <f t="shared" ca="1" si="109"/>
        <v>8.4842110712103391</v>
      </c>
      <c r="N190" s="84">
        <f t="shared" ca="1" si="109"/>
        <v>8.6839659051615463</v>
      </c>
      <c r="O190" s="84">
        <f t="shared" ca="1" si="110"/>
        <v>9.0834755730639571</v>
      </c>
      <c r="P190" s="84">
        <f t="shared" ref="P190:AM190" ca="1" si="121">IF(P$4&lt;=$G$148,($G190-$F190)/10,IF(AND(P$4&gt;$G$148,P$4&lt;=$H$148),($H190-$G190)/10,IF(AND(P$4&gt;$H$148,P$4&lt;=$I$148),($I190-$H190)/2,($J190-$I190)/2)))+O190</f>
        <v>9.0793448176430775</v>
      </c>
      <c r="Q190" s="84">
        <f t="shared" ca="1" si="121"/>
        <v>9.075214062222198</v>
      </c>
      <c r="R190" s="84">
        <f t="shared" ca="1" si="121"/>
        <v>9.0710833068013184</v>
      </c>
      <c r="S190" s="84">
        <f t="shared" ca="1" si="121"/>
        <v>9.0669525513804388</v>
      </c>
      <c r="T190" s="84">
        <f t="shared" ca="1" si="121"/>
        <v>9.0628217959595592</v>
      </c>
      <c r="U190" s="84">
        <f t="shared" ca="1" si="121"/>
        <v>9.0586910405386796</v>
      </c>
      <c r="V190" s="84">
        <f t="shared" ca="1" si="121"/>
        <v>9.0545602851178</v>
      </c>
      <c r="W190" s="84">
        <f t="shared" ca="1" si="121"/>
        <v>9.0504295296969204</v>
      </c>
      <c r="X190" s="84">
        <f t="shared" ca="1" si="121"/>
        <v>9.0462987742760408</v>
      </c>
      <c r="Y190" s="84">
        <f t="shared" ca="1" si="121"/>
        <v>9.0421680188551612</v>
      </c>
      <c r="Z190" s="84">
        <f t="shared" ca="1" si="121"/>
        <v>8.986707753408016</v>
      </c>
      <c r="AA190" s="84">
        <f t="shared" ca="1" si="121"/>
        <v>8.9312474879608708</v>
      </c>
      <c r="AB190" s="84">
        <f t="shared" ca="1" si="121"/>
        <v>8.8757872225137255</v>
      </c>
      <c r="AC190" s="84">
        <f t="shared" ca="1" si="121"/>
        <v>8.8203269570665803</v>
      </c>
      <c r="AD190" s="84">
        <f t="shared" ca="1" si="121"/>
        <v>8.7648666916194351</v>
      </c>
      <c r="AE190" s="84">
        <f t="shared" ca="1" si="121"/>
        <v>8.7094064261722899</v>
      </c>
      <c r="AF190" s="84">
        <f t="shared" ca="1" si="121"/>
        <v>8.6539461607251447</v>
      </c>
      <c r="AG190" s="84">
        <f t="shared" ca="1" si="121"/>
        <v>8.5984858952779994</v>
      </c>
      <c r="AH190" s="84">
        <f t="shared" ca="1" si="121"/>
        <v>8.5430256298308542</v>
      </c>
      <c r="AI190" s="84">
        <f t="shared" ca="1" si="121"/>
        <v>8.487565364383709</v>
      </c>
      <c r="AJ190" s="84">
        <f t="shared" ca="1" si="121"/>
        <v>8.2099019522424346</v>
      </c>
      <c r="AK190" s="84">
        <f t="shared" ca="1" si="121"/>
        <v>7.9322385401011601</v>
      </c>
      <c r="AL190" s="84">
        <f t="shared" ca="1" si="121"/>
        <v>7.6855349904859107</v>
      </c>
      <c r="AM190" s="84">
        <f t="shared" ca="1" si="121"/>
        <v>7.4388314408706613</v>
      </c>
      <c r="AN190" s="12">
        <f t="shared" ca="1" si="112"/>
        <v>7.4388314408706613</v>
      </c>
      <c r="AO190" s="12">
        <f t="shared" ca="1" si="112"/>
        <v>7.4388314408706613</v>
      </c>
    </row>
    <row r="191" spans="1:41">
      <c r="A191" s="5" t="s">
        <v>32</v>
      </c>
      <c r="B191" s="5" t="str">
        <f t="shared" si="113"/>
        <v>TPPUBRT</v>
      </c>
      <c r="C191" s="5" t="str">
        <f t="shared" si="113"/>
        <v>BRT vehicle km</v>
      </c>
      <c r="E191" s="12">
        <f t="shared" ref="E191:J191" si="122">E154</f>
        <v>0</v>
      </c>
      <c r="F191" s="12">
        <f t="shared" ca="1" si="122"/>
        <v>0</v>
      </c>
      <c r="G191" s="12">
        <f t="shared" ca="1" si="122"/>
        <v>0.25310604335710379</v>
      </c>
      <c r="H191" s="12">
        <f t="shared" ca="1" si="122"/>
        <v>0.58140511968024255</v>
      </c>
      <c r="I191" s="12">
        <f t="shared" ca="1" si="122"/>
        <v>1.0503185148495033</v>
      </c>
      <c r="J191" s="12">
        <f t="shared" ca="1" si="122"/>
        <v>1.496289180033507</v>
      </c>
      <c r="K191" s="67">
        <f t="shared" si="107"/>
        <v>0</v>
      </c>
      <c r="L191" s="84">
        <f t="shared" si="108"/>
        <v>0</v>
      </c>
      <c r="M191" s="84">
        <f t="shared" ca="1" si="109"/>
        <v>0</v>
      </c>
      <c r="N191" s="84">
        <f t="shared" ca="1" si="109"/>
        <v>0</v>
      </c>
      <c r="O191" s="84">
        <f t="shared" ca="1" si="110"/>
        <v>0</v>
      </c>
      <c r="P191" s="84">
        <f t="shared" ref="P191:AM191" ca="1" si="123">IF(P$4&lt;=$G$148,($G191-$F191)/10,IF(AND(P$4&gt;$G$148,P$4&lt;=$H$148),($H191-$G191)/10,IF(AND(P$4&gt;$H$148,P$4&lt;=$I$148),($I191-$H191)/2,($J191-$I191)/2)))+O191</f>
        <v>2.531060433571038E-2</v>
      </c>
      <c r="Q191" s="84">
        <f t="shared" ca="1" si="123"/>
        <v>5.062120867142076E-2</v>
      </c>
      <c r="R191" s="84">
        <f t="shared" ca="1" si="123"/>
        <v>7.5931813007131144E-2</v>
      </c>
      <c r="S191" s="84">
        <f t="shared" ca="1" si="123"/>
        <v>0.10124241734284152</v>
      </c>
      <c r="T191" s="84">
        <f t="shared" ca="1" si="123"/>
        <v>0.1265530216785519</v>
      </c>
      <c r="U191" s="84">
        <f t="shared" ca="1" si="123"/>
        <v>0.15186362601426229</v>
      </c>
      <c r="V191" s="84">
        <f t="shared" ca="1" si="123"/>
        <v>0.17717423034997268</v>
      </c>
      <c r="W191" s="84">
        <f t="shared" ca="1" si="123"/>
        <v>0.20248483468568307</v>
      </c>
      <c r="X191" s="84">
        <f t="shared" ca="1" si="123"/>
        <v>0.22779543902139346</v>
      </c>
      <c r="Y191" s="84">
        <f t="shared" ca="1" si="123"/>
        <v>0.25310604335710385</v>
      </c>
      <c r="Z191" s="84">
        <f t="shared" ca="1" si="123"/>
        <v>0.28593595098941771</v>
      </c>
      <c r="AA191" s="84">
        <f t="shared" ca="1" si="123"/>
        <v>0.31876585862173157</v>
      </c>
      <c r="AB191" s="84">
        <f t="shared" ca="1" si="123"/>
        <v>0.35159576625404543</v>
      </c>
      <c r="AC191" s="84">
        <f t="shared" ca="1" si="123"/>
        <v>0.38442567388635929</v>
      </c>
      <c r="AD191" s="84">
        <f t="shared" ca="1" si="123"/>
        <v>0.41725558151867315</v>
      </c>
      <c r="AE191" s="84">
        <f t="shared" ca="1" si="123"/>
        <v>0.45008548915098701</v>
      </c>
      <c r="AF191" s="84">
        <f t="shared" ca="1" si="123"/>
        <v>0.48291539678330087</v>
      </c>
      <c r="AG191" s="84">
        <f t="shared" ca="1" si="123"/>
        <v>0.51574530441561472</v>
      </c>
      <c r="AH191" s="84">
        <f t="shared" ca="1" si="123"/>
        <v>0.54857521204792858</v>
      </c>
      <c r="AI191" s="84">
        <f t="shared" ca="1" si="123"/>
        <v>0.58140511968024244</v>
      </c>
      <c r="AJ191" s="84">
        <f t="shared" ca="1" si="123"/>
        <v>0.81586181726487284</v>
      </c>
      <c r="AK191" s="84">
        <f t="shared" ca="1" si="123"/>
        <v>1.0503185148495033</v>
      </c>
      <c r="AL191" s="84">
        <f t="shared" ca="1" si="123"/>
        <v>1.2733038474415053</v>
      </c>
      <c r="AM191" s="84">
        <f t="shared" ca="1" si="123"/>
        <v>1.4962891800335072</v>
      </c>
      <c r="AN191" s="12">
        <f t="shared" ca="1" si="112"/>
        <v>1.4962891800335072</v>
      </c>
      <c r="AO191" s="12">
        <f t="shared" ca="1" si="112"/>
        <v>1.4962891800335072</v>
      </c>
    </row>
    <row r="192" spans="1:41">
      <c r="A192" s="5" t="s">
        <v>32</v>
      </c>
      <c r="B192" s="5" t="str">
        <f t="shared" si="113"/>
        <v>TPPUMER</v>
      </c>
      <c r="C192" s="5" t="str">
        <f t="shared" si="113"/>
        <v>Metro Rail pkm</v>
      </c>
      <c r="E192" s="12">
        <f t="shared" ref="E192:J192" si="124">E155</f>
        <v>13.734523476012562</v>
      </c>
      <c r="F192" s="12">
        <f t="shared" ca="1" si="124"/>
        <v>15.059190963064204</v>
      </c>
      <c r="G192" s="12">
        <f t="shared" ca="1" si="124"/>
        <v>14.990708547710764</v>
      </c>
      <c r="H192" s="12">
        <f t="shared" ca="1" si="124"/>
        <v>14.135153938751017</v>
      </c>
      <c r="I192" s="12">
        <f t="shared" ca="1" si="124"/>
        <v>15.991434060985867</v>
      </c>
      <c r="J192" s="12">
        <f t="shared" ca="1" si="124"/>
        <v>19.560942767496655</v>
      </c>
      <c r="K192" s="67">
        <f t="shared" si="107"/>
        <v>13.734523476012562</v>
      </c>
      <c r="L192" s="84">
        <f t="shared" si="108"/>
        <v>13.734523476012562</v>
      </c>
      <c r="M192" s="84">
        <f t="shared" ca="1" si="109"/>
        <v>14.065690347775472</v>
      </c>
      <c r="N192" s="84">
        <f t="shared" ca="1" si="109"/>
        <v>14.396857219538383</v>
      </c>
      <c r="O192" s="84">
        <f t="shared" ca="1" si="110"/>
        <v>15.059190963064204</v>
      </c>
      <c r="P192" s="84">
        <f t="shared" ref="P192:AM192" ca="1" si="125">IF(P$4&lt;=$G$148,($G192-$F192)/10,IF(AND(P$4&gt;$G$148,P$4&lt;=$H$148),($H192-$G192)/10,IF(AND(P$4&gt;$H$148,P$4&lt;=$I$148),($I192-$H192)/2,($J192-$I192)/2)))+O192</f>
        <v>15.052342721528859</v>
      </c>
      <c r="Q192" s="84">
        <f t="shared" ca="1" si="125"/>
        <v>15.045494479993515</v>
      </c>
      <c r="R192" s="84">
        <f t="shared" ca="1" si="125"/>
        <v>15.038646238458171</v>
      </c>
      <c r="S192" s="84">
        <f t="shared" ca="1" si="125"/>
        <v>15.031797996922826</v>
      </c>
      <c r="T192" s="84">
        <f t="shared" ca="1" si="125"/>
        <v>15.024949755387482</v>
      </c>
      <c r="U192" s="84">
        <f t="shared" ca="1" si="125"/>
        <v>15.018101513852137</v>
      </c>
      <c r="V192" s="84">
        <f t="shared" ca="1" si="125"/>
        <v>15.011253272316793</v>
      </c>
      <c r="W192" s="84">
        <f t="shared" ca="1" si="125"/>
        <v>15.004405030781449</v>
      </c>
      <c r="X192" s="84">
        <f t="shared" ca="1" si="125"/>
        <v>14.997556789246104</v>
      </c>
      <c r="Y192" s="84">
        <f t="shared" ca="1" si="125"/>
        <v>14.99070854771076</v>
      </c>
      <c r="Z192" s="84">
        <f t="shared" ca="1" si="125"/>
        <v>14.905153086814785</v>
      </c>
      <c r="AA192" s="84">
        <f t="shared" ca="1" si="125"/>
        <v>14.81959762591881</v>
      </c>
      <c r="AB192" s="84">
        <f t="shared" ca="1" si="125"/>
        <v>14.734042165022835</v>
      </c>
      <c r="AC192" s="84">
        <f t="shared" ca="1" si="125"/>
        <v>14.64848670412686</v>
      </c>
      <c r="AD192" s="84">
        <f t="shared" ca="1" si="125"/>
        <v>14.562931243230885</v>
      </c>
      <c r="AE192" s="84">
        <f t="shared" ca="1" si="125"/>
        <v>14.47737578233491</v>
      </c>
      <c r="AF192" s="84">
        <f t="shared" ca="1" si="125"/>
        <v>14.391820321438935</v>
      </c>
      <c r="AG192" s="84">
        <f t="shared" ca="1" si="125"/>
        <v>14.30626486054296</v>
      </c>
      <c r="AH192" s="84">
        <f t="shared" ca="1" si="125"/>
        <v>14.220709399646985</v>
      </c>
      <c r="AI192" s="84">
        <f t="shared" ca="1" si="125"/>
        <v>14.13515393875101</v>
      </c>
      <c r="AJ192" s="84">
        <f t="shared" ca="1" si="125"/>
        <v>15.063293999868435</v>
      </c>
      <c r="AK192" s="84">
        <f t="shared" ca="1" si="125"/>
        <v>15.99143406098586</v>
      </c>
      <c r="AL192" s="84">
        <f t="shared" ca="1" si="125"/>
        <v>17.776188414241254</v>
      </c>
      <c r="AM192" s="84">
        <f t="shared" ca="1" si="125"/>
        <v>19.560942767496648</v>
      </c>
      <c r="AN192" s="12">
        <f t="shared" ca="1" si="112"/>
        <v>19.560942767496648</v>
      </c>
      <c r="AO192" s="12">
        <f t="shared" ca="1" si="112"/>
        <v>19.560942767496648</v>
      </c>
    </row>
    <row r="193" spans="1:50">
      <c r="A193" s="5" t="s">
        <v>32</v>
      </c>
      <c r="B193" s="5" t="str">
        <f t="shared" si="113"/>
        <v>TPPUGAT</v>
      </c>
      <c r="C193" s="5" t="str">
        <f t="shared" si="113"/>
        <v>Gautrain pkm</v>
      </c>
      <c r="E193" s="12">
        <f t="shared" ref="E193:J193" si="126">E156</f>
        <v>0</v>
      </c>
      <c r="F193" s="12">
        <f t="shared" ca="1" si="126"/>
        <v>0</v>
      </c>
      <c r="G193" s="12">
        <f t="shared" ca="1" si="126"/>
        <v>0.79105963175399219</v>
      </c>
      <c r="H193" s="12">
        <f t="shared" ca="1" si="126"/>
        <v>1.054005733607863</v>
      </c>
      <c r="I193" s="12">
        <f t="shared" ca="1" si="126"/>
        <v>1.2457729199516727</v>
      </c>
      <c r="J193" s="12">
        <f t="shared" ca="1" si="126"/>
        <v>1.3406128312226495</v>
      </c>
      <c r="K193" s="67">
        <f t="shared" si="107"/>
        <v>0</v>
      </c>
      <c r="L193" s="84">
        <f t="shared" si="108"/>
        <v>0</v>
      </c>
      <c r="M193" s="84">
        <f t="shared" ca="1" si="109"/>
        <v>0</v>
      </c>
      <c r="N193" s="84">
        <f t="shared" ca="1" si="109"/>
        <v>0</v>
      </c>
      <c r="O193" s="84">
        <f t="shared" ca="1" si="110"/>
        <v>0</v>
      </c>
      <c r="P193" s="84">
        <f t="shared" ref="P193:AM193" ca="1" si="127">IF(P$4&lt;=$G$148,($G193-$F193)/10,IF(AND(P$4&gt;$G$148,P$4&lt;=$H$148),($H193-$G193)/10,IF(AND(P$4&gt;$H$148,P$4&lt;=$I$148),($I193-$H193)/2,($J193-$I193)/2)))+O193</f>
        <v>7.9105963175399224E-2</v>
      </c>
      <c r="Q193" s="84">
        <f t="shared" ca="1" si="127"/>
        <v>0.15821192635079845</v>
      </c>
      <c r="R193" s="84">
        <f t="shared" ca="1" si="127"/>
        <v>0.23731788952619767</v>
      </c>
      <c r="S193" s="84">
        <f t="shared" ca="1" si="127"/>
        <v>0.3164238527015969</v>
      </c>
      <c r="T193" s="84">
        <f t="shared" ca="1" si="127"/>
        <v>0.39552981587699609</v>
      </c>
      <c r="U193" s="84">
        <f t="shared" ca="1" si="127"/>
        <v>0.47463577905239529</v>
      </c>
      <c r="V193" s="84">
        <f t="shared" ca="1" si="127"/>
        <v>0.55374174222779449</v>
      </c>
      <c r="W193" s="84">
        <f t="shared" ca="1" si="127"/>
        <v>0.63284770540319368</v>
      </c>
      <c r="X193" s="84">
        <f t="shared" ca="1" si="127"/>
        <v>0.71195366857859288</v>
      </c>
      <c r="Y193" s="84">
        <f t="shared" ca="1" si="127"/>
        <v>0.79105963175399208</v>
      </c>
      <c r="Z193" s="84">
        <f t="shared" ca="1" si="127"/>
        <v>0.81735424193937911</v>
      </c>
      <c r="AA193" s="84">
        <f t="shared" ca="1" si="127"/>
        <v>0.84364885212476615</v>
      </c>
      <c r="AB193" s="84">
        <f t="shared" ca="1" si="127"/>
        <v>0.86994346231015318</v>
      </c>
      <c r="AC193" s="84">
        <f t="shared" ca="1" si="127"/>
        <v>0.89623807249554022</v>
      </c>
      <c r="AD193" s="84">
        <f t="shared" ca="1" si="127"/>
        <v>0.92253268268092725</v>
      </c>
      <c r="AE193" s="84">
        <f t="shared" ca="1" si="127"/>
        <v>0.94882729286631429</v>
      </c>
      <c r="AF193" s="84">
        <f t="shared" ca="1" si="127"/>
        <v>0.97512190305170132</v>
      </c>
      <c r="AG193" s="84">
        <f t="shared" ca="1" si="127"/>
        <v>1.0014165132370885</v>
      </c>
      <c r="AH193" s="84">
        <f t="shared" ca="1" si="127"/>
        <v>1.0277111234224756</v>
      </c>
      <c r="AI193" s="84">
        <f t="shared" ca="1" si="127"/>
        <v>1.0540057336078628</v>
      </c>
      <c r="AJ193" s="84">
        <f t="shared" ca="1" si="127"/>
        <v>1.1498893267797676</v>
      </c>
      <c r="AK193" s="84">
        <f t="shared" ca="1" si="127"/>
        <v>1.2457729199516725</v>
      </c>
      <c r="AL193" s="84">
        <f t="shared" ca="1" si="127"/>
        <v>1.2931928755871609</v>
      </c>
      <c r="AM193" s="84">
        <f t="shared" ca="1" si="127"/>
        <v>1.3406128312226493</v>
      </c>
      <c r="AN193" s="12">
        <f t="shared" ca="1" si="112"/>
        <v>1.3406128312226493</v>
      </c>
      <c r="AO193" s="12">
        <f t="shared" ca="1" si="112"/>
        <v>1.3406128312226493</v>
      </c>
    </row>
    <row r="194" spans="1:50">
      <c r="A194" s="5" t="s">
        <v>32</v>
      </c>
      <c r="F194" s="7"/>
      <c r="G194" s="7"/>
      <c r="H194" s="7"/>
      <c r="J194" s="7"/>
    </row>
    <row r="195" spans="1:50" customFormat="1" ht="34.5">
      <c r="A195" s="5" t="s">
        <v>32</v>
      </c>
      <c r="B195" s="18" t="s">
        <v>34</v>
      </c>
      <c r="C195" s="18" t="s">
        <v>35</v>
      </c>
      <c r="D195" s="18" t="s">
        <v>36</v>
      </c>
      <c r="E195" s="18" t="s">
        <v>37</v>
      </c>
      <c r="F195" s="18" t="s">
        <v>38</v>
      </c>
      <c r="G195" s="18" t="s">
        <v>39</v>
      </c>
      <c r="H195" s="18" t="s">
        <v>40</v>
      </c>
      <c r="I195" s="19" t="s">
        <v>41</v>
      </c>
      <c r="J195" s="20">
        <v>2006</v>
      </c>
      <c r="K195" s="20">
        <v>2007</v>
      </c>
      <c r="L195" s="20">
        <v>2008</v>
      </c>
      <c r="M195" s="20">
        <v>2009</v>
      </c>
      <c r="N195" s="20">
        <v>2010</v>
      </c>
      <c r="O195" s="20">
        <v>2011</v>
      </c>
      <c r="P195" s="20">
        <v>2012</v>
      </c>
      <c r="Q195" s="20">
        <v>2013</v>
      </c>
      <c r="R195" s="20">
        <v>2014</v>
      </c>
      <c r="S195" s="20">
        <v>2015</v>
      </c>
      <c r="T195" s="20">
        <v>2016</v>
      </c>
      <c r="U195" s="20">
        <v>2017</v>
      </c>
      <c r="V195" s="20">
        <v>2018</v>
      </c>
      <c r="W195" s="20">
        <v>2019</v>
      </c>
      <c r="X195" s="20">
        <v>2020</v>
      </c>
      <c r="Y195" s="20">
        <v>2021</v>
      </c>
      <c r="Z195" s="20">
        <v>2022</v>
      </c>
      <c r="AA195" s="20">
        <v>2023</v>
      </c>
      <c r="AB195" s="20">
        <v>2024</v>
      </c>
      <c r="AC195" s="20">
        <v>2025</v>
      </c>
      <c r="AD195" s="20">
        <v>2026</v>
      </c>
      <c r="AE195" s="20">
        <v>2027</v>
      </c>
      <c r="AF195" s="20">
        <v>2028</v>
      </c>
      <c r="AG195" s="20">
        <v>2029</v>
      </c>
      <c r="AH195" s="20">
        <v>2030</v>
      </c>
      <c r="AI195" s="20">
        <v>2031</v>
      </c>
      <c r="AJ195" s="20">
        <v>2032</v>
      </c>
      <c r="AK195" s="20">
        <v>2033</v>
      </c>
      <c r="AL195" s="20">
        <v>2034</v>
      </c>
      <c r="AM195" s="20">
        <v>2035</v>
      </c>
      <c r="AN195" s="20">
        <v>2036</v>
      </c>
      <c r="AO195" s="20">
        <v>2037</v>
      </c>
      <c r="AP195" s="20">
        <v>2038</v>
      </c>
      <c r="AQ195" s="20">
        <v>2039</v>
      </c>
      <c r="AR195" s="20">
        <v>2040</v>
      </c>
      <c r="AS195" s="20">
        <v>2045</v>
      </c>
      <c r="AT195" s="20">
        <v>2050</v>
      </c>
      <c r="AU195" s="20">
        <v>2060</v>
      </c>
      <c r="AV195" s="20">
        <v>2070</v>
      </c>
      <c r="AW195" s="5"/>
      <c r="AX195" s="5"/>
    </row>
    <row r="196" spans="1:50" s="186" customFormat="1">
      <c r="A196" s="185" t="s">
        <v>32</v>
      </c>
      <c r="B196" s="186" t="s">
        <v>556</v>
      </c>
      <c r="C196" s="187">
        <v>1</v>
      </c>
      <c r="D196" s="186">
        <v>2006</v>
      </c>
      <c r="E196" s="186">
        <v>2010</v>
      </c>
      <c r="F196" s="186">
        <v>2020</v>
      </c>
      <c r="G196" s="187">
        <v>2030</v>
      </c>
      <c r="H196" s="186">
        <v>2040</v>
      </c>
      <c r="I196" s="193">
        <v>2050</v>
      </c>
      <c r="J196" s="185">
        <f t="shared" ref="J196:S197" si="128">MATCH(J$195,$D$196:$I$196,$C196)</f>
        <v>1</v>
      </c>
      <c r="K196" s="186">
        <f t="shared" si="128"/>
        <v>1</v>
      </c>
      <c r="L196" s="186">
        <f t="shared" si="128"/>
        <v>1</v>
      </c>
      <c r="M196" s="186">
        <f t="shared" si="128"/>
        <v>1</v>
      </c>
      <c r="N196" s="186">
        <f t="shared" si="128"/>
        <v>2</v>
      </c>
      <c r="O196" s="186">
        <f t="shared" si="128"/>
        <v>2</v>
      </c>
      <c r="P196" s="186">
        <f t="shared" si="128"/>
        <v>2</v>
      </c>
      <c r="Q196" s="186">
        <f t="shared" si="128"/>
        <v>2</v>
      </c>
      <c r="R196" s="186">
        <f t="shared" si="128"/>
        <v>2</v>
      </c>
      <c r="S196" s="186">
        <f t="shared" si="128"/>
        <v>2</v>
      </c>
      <c r="T196" s="186">
        <f t="shared" ref="T196:AC197" si="129">MATCH(T$195,$D$196:$I$196,$C196)</f>
        <v>2</v>
      </c>
      <c r="U196" s="186">
        <f t="shared" si="129"/>
        <v>2</v>
      </c>
      <c r="V196" s="186">
        <f t="shared" si="129"/>
        <v>2</v>
      </c>
      <c r="W196" s="186">
        <f t="shared" si="129"/>
        <v>2</v>
      </c>
      <c r="X196" s="186">
        <f t="shared" si="129"/>
        <v>3</v>
      </c>
      <c r="Y196" s="186">
        <f t="shared" si="129"/>
        <v>3</v>
      </c>
      <c r="Z196" s="186">
        <f t="shared" si="129"/>
        <v>3</v>
      </c>
      <c r="AA196" s="186">
        <f t="shared" si="129"/>
        <v>3</v>
      </c>
      <c r="AB196" s="186">
        <f t="shared" si="129"/>
        <v>3</v>
      </c>
      <c r="AC196" s="186">
        <f t="shared" si="129"/>
        <v>3</v>
      </c>
      <c r="AD196" s="186">
        <f t="shared" ref="AD196:AM197" si="130">MATCH(AD$195,$D$196:$I$196,$C196)</f>
        <v>3</v>
      </c>
      <c r="AE196" s="186">
        <f t="shared" si="130"/>
        <v>3</v>
      </c>
      <c r="AF196" s="186">
        <f t="shared" si="130"/>
        <v>3</v>
      </c>
      <c r="AG196" s="186">
        <f t="shared" si="130"/>
        <v>3</v>
      </c>
      <c r="AH196" s="186">
        <f t="shared" si="130"/>
        <v>4</v>
      </c>
      <c r="AI196" s="186">
        <f t="shared" si="130"/>
        <v>4</v>
      </c>
      <c r="AJ196" s="186">
        <f t="shared" si="130"/>
        <v>4</v>
      </c>
      <c r="AK196" s="186">
        <f t="shared" si="130"/>
        <v>4</v>
      </c>
      <c r="AL196" s="186">
        <f t="shared" si="130"/>
        <v>4</v>
      </c>
      <c r="AM196" s="186">
        <f t="shared" si="130"/>
        <v>4</v>
      </c>
      <c r="AN196" s="186">
        <f t="shared" ref="AN196:AV197" si="131">MATCH(AN$195,$D$196:$I$196,$C196)</f>
        <v>4</v>
      </c>
      <c r="AO196" s="186">
        <f t="shared" si="131"/>
        <v>4</v>
      </c>
      <c r="AP196" s="186">
        <f t="shared" si="131"/>
        <v>4</v>
      </c>
      <c r="AQ196" s="186">
        <f t="shared" si="131"/>
        <v>4</v>
      </c>
      <c r="AR196" s="186">
        <f t="shared" si="131"/>
        <v>5</v>
      </c>
      <c r="AS196" s="186">
        <f t="shared" si="131"/>
        <v>5</v>
      </c>
      <c r="AT196" s="186">
        <f t="shared" si="131"/>
        <v>6</v>
      </c>
      <c r="AU196" s="186">
        <f t="shared" si="131"/>
        <v>6</v>
      </c>
      <c r="AV196" s="186">
        <f t="shared" si="131"/>
        <v>6</v>
      </c>
    </row>
    <row r="197" spans="1:50" s="11" customFormat="1">
      <c r="A197" s="45" t="s">
        <v>32</v>
      </c>
      <c r="B197" s="11" t="s">
        <v>557</v>
      </c>
      <c r="C197" s="17">
        <v>0</v>
      </c>
      <c r="D197" s="11">
        <f t="shared" ref="D197:I197" si="132">INDEX($D196:$I196,0,COUNT($D196:$I196)-D198)</f>
        <v>2050</v>
      </c>
      <c r="E197" s="11">
        <f t="shared" si="132"/>
        <v>2040</v>
      </c>
      <c r="F197" s="11">
        <f t="shared" si="132"/>
        <v>2030</v>
      </c>
      <c r="G197" s="11">
        <f t="shared" si="132"/>
        <v>2020</v>
      </c>
      <c r="H197" s="11">
        <f t="shared" si="132"/>
        <v>2010</v>
      </c>
      <c r="I197" s="194">
        <f t="shared" si="132"/>
        <v>2006</v>
      </c>
      <c r="J197" s="45">
        <f t="shared" si="128"/>
        <v>1</v>
      </c>
      <c r="K197" s="11" t="e">
        <f t="shared" si="128"/>
        <v>#N/A</v>
      </c>
      <c r="L197" s="11" t="e">
        <f t="shared" si="128"/>
        <v>#N/A</v>
      </c>
      <c r="M197" s="11" t="e">
        <f t="shared" si="128"/>
        <v>#N/A</v>
      </c>
      <c r="N197" s="11">
        <f t="shared" si="128"/>
        <v>2</v>
      </c>
      <c r="O197" s="11" t="e">
        <f t="shared" si="128"/>
        <v>#N/A</v>
      </c>
      <c r="P197" s="11" t="e">
        <f t="shared" si="128"/>
        <v>#N/A</v>
      </c>
      <c r="Q197" s="11" t="e">
        <f t="shared" si="128"/>
        <v>#N/A</v>
      </c>
      <c r="R197" s="11" t="e">
        <f t="shared" si="128"/>
        <v>#N/A</v>
      </c>
      <c r="S197" s="11" t="e">
        <f t="shared" si="128"/>
        <v>#N/A</v>
      </c>
      <c r="T197" s="11" t="e">
        <f t="shared" si="129"/>
        <v>#N/A</v>
      </c>
      <c r="U197" s="11" t="e">
        <f t="shared" si="129"/>
        <v>#N/A</v>
      </c>
      <c r="V197" s="11" t="e">
        <f t="shared" si="129"/>
        <v>#N/A</v>
      </c>
      <c r="W197" s="11" t="e">
        <f t="shared" si="129"/>
        <v>#N/A</v>
      </c>
      <c r="X197" s="11">
        <f t="shared" si="129"/>
        <v>3</v>
      </c>
      <c r="Y197" s="11" t="e">
        <f t="shared" si="129"/>
        <v>#N/A</v>
      </c>
      <c r="Z197" s="11" t="e">
        <f t="shared" si="129"/>
        <v>#N/A</v>
      </c>
      <c r="AA197" s="11" t="e">
        <f t="shared" si="129"/>
        <v>#N/A</v>
      </c>
      <c r="AB197" s="11" t="e">
        <f t="shared" si="129"/>
        <v>#N/A</v>
      </c>
      <c r="AC197" s="11" t="e">
        <f t="shared" si="129"/>
        <v>#N/A</v>
      </c>
      <c r="AD197" s="11" t="e">
        <f t="shared" si="130"/>
        <v>#N/A</v>
      </c>
      <c r="AE197" s="11" t="e">
        <f t="shared" si="130"/>
        <v>#N/A</v>
      </c>
      <c r="AF197" s="11" t="e">
        <f t="shared" si="130"/>
        <v>#N/A</v>
      </c>
      <c r="AG197" s="11" t="e">
        <f t="shared" si="130"/>
        <v>#N/A</v>
      </c>
      <c r="AH197" s="11">
        <f t="shared" si="130"/>
        <v>4</v>
      </c>
      <c r="AI197" s="11" t="e">
        <f t="shared" si="130"/>
        <v>#N/A</v>
      </c>
      <c r="AJ197" s="11" t="e">
        <f t="shared" si="130"/>
        <v>#N/A</v>
      </c>
      <c r="AK197" s="11" t="e">
        <f t="shared" si="130"/>
        <v>#N/A</v>
      </c>
      <c r="AL197" s="11" t="e">
        <f t="shared" si="130"/>
        <v>#N/A</v>
      </c>
      <c r="AM197" s="11" t="e">
        <f t="shared" si="130"/>
        <v>#N/A</v>
      </c>
      <c r="AN197" s="11" t="e">
        <f t="shared" si="131"/>
        <v>#N/A</v>
      </c>
      <c r="AO197" s="11" t="e">
        <f t="shared" si="131"/>
        <v>#N/A</v>
      </c>
      <c r="AP197" s="11" t="e">
        <f t="shared" si="131"/>
        <v>#N/A</v>
      </c>
      <c r="AQ197" s="11" t="e">
        <f t="shared" si="131"/>
        <v>#N/A</v>
      </c>
      <c r="AR197" s="11">
        <f t="shared" si="131"/>
        <v>5</v>
      </c>
      <c r="AS197" s="11" t="e">
        <f t="shared" si="131"/>
        <v>#N/A</v>
      </c>
      <c r="AT197" s="11">
        <f t="shared" si="131"/>
        <v>6</v>
      </c>
      <c r="AU197" s="11" t="e">
        <f t="shared" si="131"/>
        <v>#N/A</v>
      </c>
      <c r="AV197" s="11" t="e">
        <f t="shared" si="131"/>
        <v>#N/A</v>
      </c>
    </row>
    <row r="198" spans="1:50" s="11" customFormat="1">
      <c r="A198" s="45" t="s">
        <v>32</v>
      </c>
      <c r="B198" s="11" t="s">
        <v>555</v>
      </c>
      <c r="C198" s="17">
        <v>-1</v>
      </c>
      <c r="D198" s="11">
        <v>0</v>
      </c>
      <c r="E198" s="11">
        <v>1</v>
      </c>
      <c r="F198" s="11">
        <v>2</v>
      </c>
      <c r="G198" s="11">
        <v>3</v>
      </c>
      <c r="H198" s="11">
        <v>4</v>
      </c>
      <c r="I198" s="11">
        <v>5</v>
      </c>
      <c r="J198" s="11">
        <f t="shared" ref="J198:AV198" si="133">MATCH(J$195,$D$197:$I$197,$C198)</f>
        <v>6</v>
      </c>
      <c r="K198" s="11">
        <f t="shared" si="133"/>
        <v>5</v>
      </c>
      <c r="L198" s="11">
        <f t="shared" si="133"/>
        <v>5</v>
      </c>
      <c r="M198" s="11">
        <f t="shared" si="133"/>
        <v>5</v>
      </c>
      <c r="N198" s="11">
        <f t="shared" si="133"/>
        <v>5</v>
      </c>
      <c r="O198" s="11">
        <f t="shared" si="133"/>
        <v>4</v>
      </c>
      <c r="P198" s="11">
        <f t="shared" si="133"/>
        <v>4</v>
      </c>
      <c r="Q198" s="11">
        <f t="shared" si="133"/>
        <v>4</v>
      </c>
      <c r="R198" s="11">
        <f t="shared" si="133"/>
        <v>4</v>
      </c>
      <c r="S198" s="11">
        <f t="shared" si="133"/>
        <v>4</v>
      </c>
      <c r="T198" s="11">
        <f t="shared" si="133"/>
        <v>4</v>
      </c>
      <c r="U198" s="11">
        <f t="shared" si="133"/>
        <v>4</v>
      </c>
      <c r="V198" s="11">
        <f t="shared" si="133"/>
        <v>4</v>
      </c>
      <c r="W198" s="11">
        <f t="shared" si="133"/>
        <v>4</v>
      </c>
      <c r="X198" s="11">
        <f t="shared" si="133"/>
        <v>4</v>
      </c>
      <c r="Y198" s="11">
        <f t="shared" si="133"/>
        <v>3</v>
      </c>
      <c r="Z198" s="11">
        <f t="shared" si="133"/>
        <v>3</v>
      </c>
      <c r="AA198" s="11">
        <f t="shared" si="133"/>
        <v>3</v>
      </c>
      <c r="AB198" s="11">
        <f t="shared" si="133"/>
        <v>3</v>
      </c>
      <c r="AC198" s="11">
        <f t="shared" si="133"/>
        <v>3</v>
      </c>
      <c r="AD198" s="11">
        <f t="shared" si="133"/>
        <v>3</v>
      </c>
      <c r="AE198" s="11">
        <f t="shared" si="133"/>
        <v>3</v>
      </c>
      <c r="AF198" s="11">
        <f t="shared" si="133"/>
        <v>3</v>
      </c>
      <c r="AG198" s="11">
        <f t="shared" si="133"/>
        <v>3</v>
      </c>
      <c r="AH198" s="11">
        <f t="shared" si="133"/>
        <v>3</v>
      </c>
      <c r="AI198" s="11">
        <f t="shared" si="133"/>
        <v>2</v>
      </c>
      <c r="AJ198" s="11">
        <f t="shared" si="133"/>
        <v>2</v>
      </c>
      <c r="AK198" s="11">
        <f t="shared" si="133"/>
        <v>2</v>
      </c>
      <c r="AL198" s="11">
        <f t="shared" si="133"/>
        <v>2</v>
      </c>
      <c r="AM198" s="11">
        <f t="shared" si="133"/>
        <v>2</v>
      </c>
      <c r="AN198" s="11">
        <f t="shared" si="133"/>
        <v>2</v>
      </c>
      <c r="AO198" s="11">
        <f t="shared" si="133"/>
        <v>2</v>
      </c>
      <c r="AP198" s="11">
        <f t="shared" si="133"/>
        <v>2</v>
      </c>
      <c r="AQ198" s="11">
        <f t="shared" si="133"/>
        <v>2</v>
      </c>
      <c r="AR198" s="11">
        <f t="shared" si="133"/>
        <v>2</v>
      </c>
      <c r="AS198" s="11">
        <f t="shared" si="133"/>
        <v>1</v>
      </c>
      <c r="AT198" s="11">
        <f t="shared" si="133"/>
        <v>1</v>
      </c>
      <c r="AU198" s="11" t="e">
        <f t="shared" si="133"/>
        <v>#N/A</v>
      </c>
      <c r="AV198" s="11" t="e">
        <f t="shared" si="133"/>
        <v>#N/A</v>
      </c>
    </row>
    <row r="199" spans="1:50" s="189" customFormat="1">
      <c r="A199" s="188" t="s">
        <v>32</v>
      </c>
      <c r="B199" s="189" t="s">
        <v>558</v>
      </c>
      <c r="I199" s="195"/>
      <c r="J199" s="123">
        <f>IF(ISNA(J196),-1,IF(ISNA(J198),99,IF(ISNA(J197),J196,0)))</f>
        <v>0</v>
      </c>
      <c r="K199" s="123">
        <f t="shared" ref="K199:AV199" si="134">IF(ISNA(K196),-1,IF(ISNA(K198),99,IF(ISNA(K197),K196,0)))</f>
        <v>1</v>
      </c>
      <c r="L199" s="123">
        <f t="shared" si="134"/>
        <v>1</v>
      </c>
      <c r="M199" s="123">
        <f t="shared" si="134"/>
        <v>1</v>
      </c>
      <c r="N199" s="123">
        <f t="shared" si="134"/>
        <v>0</v>
      </c>
      <c r="O199" s="123">
        <f t="shared" si="134"/>
        <v>2</v>
      </c>
      <c r="P199" s="123">
        <f t="shared" si="134"/>
        <v>2</v>
      </c>
      <c r="Q199" s="123">
        <f t="shared" si="134"/>
        <v>2</v>
      </c>
      <c r="R199" s="123">
        <f t="shared" si="134"/>
        <v>2</v>
      </c>
      <c r="S199" s="123">
        <f t="shared" si="134"/>
        <v>2</v>
      </c>
      <c r="T199" s="123">
        <f t="shared" si="134"/>
        <v>2</v>
      </c>
      <c r="U199" s="123">
        <f t="shared" si="134"/>
        <v>2</v>
      </c>
      <c r="V199" s="123">
        <f t="shared" si="134"/>
        <v>2</v>
      </c>
      <c r="W199" s="123">
        <f t="shared" si="134"/>
        <v>2</v>
      </c>
      <c r="X199" s="123">
        <f t="shared" si="134"/>
        <v>0</v>
      </c>
      <c r="Y199" s="123">
        <f t="shared" si="134"/>
        <v>3</v>
      </c>
      <c r="Z199" s="123">
        <f t="shared" si="134"/>
        <v>3</v>
      </c>
      <c r="AA199" s="123">
        <f t="shared" si="134"/>
        <v>3</v>
      </c>
      <c r="AB199" s="123">
        <f t="shared" si="134"/>
        <v>3</v>
      </c>
      <c r="AC199" s="123">
        <f t="shared" si="134"/>
        <v>3</v>
      </c>
      <c r="AD199" s="123">
        <f t="shared" si="134"/>
        <v>3</v>
      </c>
      <c r="AE199" s="123">
        <f t="shared" si="134"/>
        <v>3</v>
      </c>
      <c r="AF199" s="123">
        <f t="shared" si="134"/>
        <v>3</v>
      </c>
      <c r="AG199" s="123">
        <f t="shared" si="134"/>
        <v>3</v>
      </c>
      <c r="AH199" s="123">
        <f t="shared" si="134"/>
        <v>0</v>
      </c>
      <c r="AI199" s="123">
        <f t="shared" si="134"/>
        <v>4</v>
      </c>
      <c r="AJ199" s="123">
        <f t="shared" si="134"/>
        <v>4</v>
      </c>
      <c r="AK199" s="123">
        <f t="shared" si="134"/>
        <v>4</v>
      </c>
      <c r="AL199" s="123">
        <f t="shared" si="134"/>
        <v>4</v>
      </c>
      <c r="AM199" s="123">
        <f t="shared" si="134"/>
        <v>4</v>
      </c>
      <c r="AN199" s="123">
        <f t="shared" si="134"/>
        <v>4</v>
      </c>
      <c r="AO199" s="123">
        <f t="shared" si="134"/>
        <v>4</v>
      </c>
      <c r="AP199" s="123">
        <f t="shared" si="134"/>
        <v>4</v>
      </c>
      <c r="AQ199" s="123">
        <f t="shared" si="134"/>
        <v>4</v>
      </c>
      <c r="AR199" s="123">
        <f t="shared" si="134"/>
        <v>0</v>
      </c>
      <c r="AS199" s="123">
        <f t="shared" si="134"/>
        <v>5</v>
      </c>
      <c r="AT199" s="123">
        <f t="shared" si="134"/>
        <v>0</v>
      </c>
      <c r="AU199" s="123">
        <f t="shared" si="134"/>
        <v>99</v>
      </c>
      <c r="AV199" s="123">
        <f t="shared" si="134"/>
        <v>99</v>
      </c>
    </row>
    <row r="200" spans="1:50" customFormat="1">
      <c r="B200" s="24" t="str">
        <f t="shared" ref="B200:B207" si="135">IF(A200="*","","COM_PROJ")</f>
        <v>COM_PROJ</v>
      </c>
      <c r="C200" s="25" t="str">
        <f t="shared" ref="C200:C207" si="136">IF($A200="*","","-")</f>
        <v>-</v>
      </c>
      <c r="D200" s="74" t="str">
        <f>B186</f>
        <v>TPPRCAR</v>
      </c>
      <c r="E200" s="25" t="str">
        <f t="shared" ref="E200:H207" si="137">IF($A200="*","","-")</f>
        <v>-</v>
      </c>
      <c r="F200" s="25" t="str">
        <f t="shared" si="137"/>
        <v>-</v>
      </c>
      <c r="G200" s="25" t="str">
        <f t="shared" si="137"/>
        <v>-</v>
      </c>
      <c r="H200" s="25" t="str">
        <f t="shared" si="137"/>
        <v>-</v>
      </c>
      <c r="I200" s="24">
        <f t="shared" ref="I200:I207" si="138">IF(A200="*","",0)</f>
        <v>0</v>
      </c>
      <c r="J200" s="7">
        <f>E186</f>
        <v>73.326890225272138</v>
      </c>
      <c r="K200" s="7">
        <f ca="1">IF(K$199=-1,L200,IF(K$199=99,J200,IF(K$199=0,INDEX($E186:$J186,0,K$197),(INDEX($E186:$J186,0,K$199+1)-INDEX($E186:$J186,0,K$199))/(INDEX($E$185:$J$185,0,K$199+1)-INDEX($E$185:$J$185,0,K$199))+J200)))</f>
        <v>74.995950175132648</v>
      </c>
      <c r="L200" s="7">
        <f t="shared" ref="L200:AV207" ca="1" si="139">IF(L$199=-1,M200,IF(L$199=99,K200,IF(L$199=0,INDEX($E186:$J186,0,L$197),(INDEX($E186:$J186,0,L$199+1)-INDEX($E186:$J186,0,L$199))/(INDEX($E$185:$J$185,0,L$199+1)-INDEX($E$185:$J$185,0,L$199))+K200)))</f>
        <v>76.665010124993159</v>
      </c>
      <c r="M200" s="7">
        <f t="shared" ca="1" si="139"/>
        <v>78.33407007485367</v>
      </c>
      <c r="N200" s="7">
        <f t="shared" ca="1" si="139"/>
        <v>80.003130024714181</v>
      </c>
      <c r="O200" s="7">
        <f t="shared" ca="1" si="139"/>
        <v>81.955677788663024</v>
      </c>
      <c r="P200" s="7">
        <f t="shared" ca="1" si="139"/>
        <v>83.908225552611867</v>
      </c>
      <c r="Q200" s="7">
        <f t="shared" ca="1" si="139"/>
        <v>85.86077331656071</v>
      </c>
      <c r="R200" s="7">
        <f t="shared" ca="1" si="139"/>
        <v>87.813321080509553</v>
      </c>
      <c r="S200" s="7">
        <f t="shared" ca="1" si="139"/>
        <v>89.765868844458396</v>
      </c>
      <c r="T200" s="7">
        <f t="shared" ca="1" si="139"/>
        <v>91.718416608407239</v>
      </c>
      <c r="U200" s="7">
        <f t="shared" ca="1" si="139"/>
        <v>93.670964372356082</v>
      </c>
      <c r="V200" s="7">
        <f t="shared" ca="1" si="139"/>
        <v>95.623512136304925</v>
      </c>
      <c r="W200" s="7">
        <f t="shared" ca="1" si="139"/>
        <v>97.576059900253767</v>
      </c>
      <c r="X200" s="7">
        <f t="shared" ca="1" si="139"/>
        <v>99.528607664202553</v>
      </c>
      <c r="Y200" s="7">
        <f t="shared" ca="1" si="139"/>
        <v>102.52804448161176</v>
      </c>
      <c r="Z200" s="7">
        <f t="shared" ca="1" si="139"/>
        <v>105.52748129902096</v>
      </c>
      <c r="AA200" s="7">
        <f t="shared" ca="1" si="139"/>
        <v>108.52691811643017</v>
      </c>
      <c r="AB200" s="7">
        <f t="shared" ca="1" si="139"/>
        <v>111.52635493383937</v>
      </c>
      <c r="AC200" s="7">
        <f t="shared" ca="1" si="139"/>
        <v>114.52579175124858</v>
      </c>
      <c r="AD200" s="7">
        <f t="shared" ca="1" si="139"/>
        <v>117.52522856865778</v>
      </c>
      <c r="AE200" s="7">
        <f t="shared" ca="1" si="139"/>
        <v>120.52466538606699</v>
      </c>
      <c r="AF200" s="7">
        <f t="shared" ca="1" si="139"/>
        <v>123.52410220347619</v>
      </c>
      <c r="AG200" s="7">
        <f t="shared" ca="1" si="139"/>
        <v>126.52353902088539</v>
      </c>
      <c r="AH200" s="7">
        <f t="shared" ca="1" si="139"/>
        <v>129.5229758382946</v>
      </c>
      <c r="AI200" s="7">
        <f t="shared" ca="1" si="139"/>
        <v>132.05874718237322</v>
      </c>
      <c r="AJ200" s="7">
        <f t="shared" ca="1" si="139"/>
        <v>134.59451852645185</v>
      </c>
      <c r="AK200" s="7">
        <f t="shared" ca="1" si="139"/>
        <v>137.13028987053048</v>
      </c>
      <c r="AL200" s="7">
        <f t="shared" ca="1" si="139"/>
        <v>139.6660612146091</v>
      </c>
      <c r="AM200" s="7">
        <f t="shared" ca="1" si="139"/>
        <v>142.20183255868773</v>
      </c>
      <c r="AN200" s="7">
        <f t="shared" ca="1" si="139"/>
        <v>144.73760390276635</v>
      </c>
      <c r="AO200" s="7">
        <f t="shared" ca="1" si="139"/>
        <v>147.27337524684498</v>
      </c>
      <c r="AP200" s="7">
        <f t="shared" ca="1" si="139"/>
        <v>149.8091465909236</v>
      </c>
      <c r="AQ200" s="7">
        <f t="shared" ca="1" si="139"/>
        <v>152.34491793500223</v>
      </c>
      <c r="AR200" s="7">
        <f t="shared" ca="1" si="139"/>
        <v>154.880689279081</v>
      </c>
      <c r="AS200" s="7">
        <f t="shared" ca="1" si="139"/>
        <v>156.2342792996034</v>
      </c>
      <c r="AT200" s="7">
        <f t="shared" ca="1" si="139"/>
        <v>168.41658948430515</v>
      </c>
      <c r="AU200" s="7">
        <f t="shared" ca="1" si="139"/>
        <v>168.41658948430515</v>
      </c>
      <c r="AV200" s="7">
        <f t="shared" ca="1" si="139"/>
        <v>168.41658948430515</v>
      </c>
      <c r="AW200" s="5"/>
      <c r="AX200" s="5"/>
    </row>
    <row r="201" spans="1:50" customFormat="1">
      <c r="B201" s="24" t="str">
        <f t="shared" si="135"/>
        <v>COM_PROJ</v>
      </c>
      <c r="C201" s="25" t="str">
        <f t="shared" si="136"/>
        <v>-</v>
      </c>
      <c r="D201" s="74" t="str">
        <f t="shared" ref="D201:D207" si="140">B187</f>
        <v>TPPRSUV</v>
      </c>
      <c r="E201" s="25" t="str">
        <f t="shared" si="137"/>
        <v>-</v>
      </c>
      <c r="F201" s="25" t="str">
        <f t="shared" si="137"/>
        <v>-</v>
      </c>
      <c r="G201" s="25" t="str">
        <f t="shared" si="137"/>
        <v>-</v>
      </c>
      <c r="H201" s="25" t="str">
        <f t="shared" si="137"/>
        <v>-</v>
      </c>
      <c r="I201" s="24">
        <f t="shared" si="138"/>
        <v>0</v>
      </c>
      <c r="J201" s="7">
        <f t="shared" ref="J201:J207" si="141">E187</f>
        <v>9.7470082534918081</v>
      </c>
      <c r="K201" s="7">
        <f t="shared" ref="K201:Z207" ca="1" si="142">IF(K$199=-1,L201,IF(K$199=99,J201,IF(K$199=0,INDEX($E187:$J187,0,K$197),(INDEX($E187:$J187,0,K$199+1)-INDEX($E187:$J187,0,K$199))/(INDEX($E$185:$J$185,0,K$199+1)-INDEX($E$185:$J$185,0,K$199))+J201)))</f>
        <v>9.9688687613748499</v>
      </c>
      <c r="L201" s="7">
        <f t="shared" ca="1" si="142"/>
        <v>10.190729269257893</v>
      </c>
      <c r="M201" s="7">
        <f t="shared" ca="1" si="142"/>
        <v>10.412589777140937</v>
      </c>
      <c r="N201" s="7">
        <f t="shared" ca="1" si="142"/>
        <v>10.634450285023979</v>
      </c>
      <c r="O201" s="7">
        <f t="shared" ca="1" si="142"/>
        <v>10.893993531874875</v>
      </c>
      <c r="P201" s="7">
        <f t="shared" ca="1" si="142"/>
        <v>11.153536778725771</v>
      </c>
      <c r="Q201" s="7">
        <f t="shared" ca="1" si="142"/>
        <v>11.413080025576667</v>
      </c>
      <c r="R201" s="7">
        <f t="shared" ca="1" si="142"/>
        <v>11.672623272427563</v>
      </c>
      <c r="S201" s="7">
        <f t="shared" ca="1" si="142"/>
        <v>11.932166519278459</v>
      </c>
      <c r="T201" s="7">
        <f t="shared" ca="1" si="142"/>
        <v>12.191709766129355</v>
      </c>
      <c r="U201" s="7">
        <f t="shared" ca="1" si="142"/>
        <v>12.451253012980251</v>
      </c>
      <c r="V201" s="7">
        <f t="shared" ca="1" si="142"/>
        <v>12.710796259831147</v>
      </c>
      <c r="W201" s="7">
        <f t="shared" ca="1" si="142"/>
        <v>12.970339506682043</v>
      </c>
      <c r="X201" s="7">
        <f t="shared" ca="1" si="142"/>
        <v>13.229882753532932</v>
      </c>
      <c r="Y201" s="7">
        <f t="shared" ca="1" si="142"/>
        <v>13.62858417568923</v>
      </c>
      <c r="Z201" s="7">
        <f t="shared" ca="1" si="142"/>
        <v>14.027285597845529</v>
      </c>
      <c r="AA201" s="7">
        <f t="shared" ca="1" si="139"/>
        <v>14.425987020001827</v>
      </c>
      <c r="AB201" s="7">
        <f t="shared" ca="1" si="139"/>
        <v>14.824688442158125</v>
      </c>
      <c r="AC201" s="7">
        <f t="shared" ca="1" si="139"/>
        <v>15.223389864314424</v>
      </c>
      <c r="AD201" s="7">
        <f t="shared" ca="1" si="139"/>
        <v>15.622091286470722</v>
      </c>
      <c r="AE201" s="7">
        <f t="shared" ca="1" si="139"/>
        <v>16.02079270862702</v>
      </c>
      <c r="AF201" s="7">
        <f t="shared" ca="1" si="139"/>
        <v>16.419494130783317</v>
      </c>
      <c r="AG201" s="7">
        <f t="shared" ca="1" si="139"/>
        <v>16.818195552939613</v>
      </c>
      <c r="AH201" s="7">
        <f t="shared" ca="1" si="139"/>
        <v>17.21689697509591</v>
      </c>
      <c r="AI201" s="7">
        <f t="shared" ca="1" si="139"/>
        <v>17.553965465846989</v>
      </c>
      <c r="AJ201" s="7">
        <f t="shared" ca="1" si="139"/>
        <v>17.891033956598068</v>
      </c>
      <c r="AK201" s="7">
        <f t="shared" ca="1" si="139"/>
        <v>18.228102447349148</v>
      </c>
      <c r="AL201" s="7">
        <f t="shared" ca="1" si="139"/>
        <v>18.565170938100227</v>
      </c>
      <c r="AM201" s="7">
        <f t="shared" ca="1" si="139"/>
        <v>18.902239428851306</v>
      </c>
      <c r="AN201" s="7">
        <f t="shared" ca="1" si="139"/>
        <v>19.239307919602386</v>
      </c>
      <c r="AO201" s="7">
        <f t="shared" ca="1" si="139"/>
        <v>19.576376410353465</v>
      </c>
      <c r="AP201" s="7">
        <f t="shared" ca="1" si="139"/>
        <v>19.913444901104544</v>
      </c>
      <c r="AQ201" s="7">
        <f t="shared" ca="1" si="139"/>
        <v>20.250513391855623</v>
      </c>
      <c r="AR201" s="7">
        <f t="shared" ca="1" si="139"/>
        <v>20.587581882606695</v>
      </c>
      <c r="AS201" s="7">
        <f t="shared" ca="1" si="139"/>
        <v>20.767508415169903</v>
      </c>
      <c r="AT201" s="7">
        <f t="shared" ca="1" si="139"/>
        <v>22.386847208238766</v>
      </c>
      <c r="AU201" s="7">
        <f t="shared" ca="1" si="139"/>
        <v>22.386847208238766</v>
      </c>
      <c r="AV201" s="7">
        <f t="shared" ca="1" si="139"/>
        <v>22.386847208238766</v>
      </c>
      <c r="AW201" s="5"/>
      <c r="AX201" s="5"/>
    </row>
    <row r="202" spans="1:50">
      <c r="B202" s="24" t="str">
        <f t="shared" si="135"/>
        <v>COM_PROJ</v>
      </c>
      <c r="C202" s="25" t="str">
        <f t="shared" si="136"/>
        <v>-</v>
      </c>
      <c r="D202" s="74" t="str">
        <f t="shared" si="140"/>
        <v>TPPRMOT</v>
      </c>
      <c r="E202" s="25" t="str">
        <f t="shared" si="137"/>
        <v>-</v>
      </c>
      <c r="F202" s="25" t="str">
        <f t="shared" si="137"/>
        <v>-</v>
      </c>
      <c r="G202" s="25" t="str">
        <f t="shared" si="137"/>
        <v>-</v>
      </c>
      <c r="H202" s="25" t="str">
        <f t="shared" si="137"/>
        <v>-</v>
      </c>
      <c r="I202" s="24">
        <f t="shared" si="138"/>
        <v>0</v>
      </c>
      <c r="J202" s="7">
        <f t="shared" si="141"/>
        <v>1.7480839256444496</v>
      </c>
      <c r="K202" s="7">
        <f t="shared" ca="1" si="142"/>
        <v>1.7878736516279812</v>
      </c>
      <c r="L202" s="7">
        <f t="shared" ca="1" si="139"/>
        <v>1.827663377611513</v>
      </c>
      <c r="M202" s="7">
        <f t="shared" ca="1" si="139"/>
        <v>1.8674531035950448</v>
      </c>
      <c r="N202" s="7">
        <f t="shared" ca="1" si="139"/>
        <v>1.9072428295785764</v>
      </c>
      <c r="O202" s="7">
        <f t="shared" ca="1" si="139"/>
        <v>1.9537907924026647</v>
      </c>
      <c r="P202" s="7">
        <f t="shared" ca="1" si="139"/>
        <v>2.0003387552267533</v>
      </c>
      <c r="Q202" s="7">
        <f t="shared" ca="1" si="139"/>
        <v>2.0468867180508417</v>
      </c>
      <c r="R202" s="7">
        <f t="shared" ca="1" si="139"/>
        <v>2.09343468087493</v>
      </c>
      <c r="S202" s="7">
        <f t="shared" ca="1" si="139"/>
        <v>2.1399826436990184</v>
      </c>
      <c r="T202" s="7">
        <f t="shared" ca="1" si="139"/>
        <v>2.1865306065231067</v>
      </c>
      <c r="U202" s="7">
        <f t="shared" ca="1" si="139"/>
        <v>2.2330785693471951</v>
      </c>
      <c r="V202" s="7">
        <f t="shared" ca="1" si="139"/>
        <v>2.2796265321712834</v>
      </c>
      <c r="W202" s="7">
        <f t="shared" ca="1" si="139"/>
        <v>2.3261744949953718</v>
      </c>
      <c r="X202" s="7">
        <f t="shared" ca="1" si="139"/>
        <v>2.3727224578194601</v>
      </c>
      <c r="Y202" s="7">
        <f t="shared" ca="1" si="139"/>
        <v>2.444227839684026</v>
      </c>
      <c r="Z202" s="7">
        <f t="shared" ca="1" si="139"/>
        <v>2.5157332215485919</v>
      </c>
      <c r="AA202" s="7">
        <f t="shared" ca="1" si="139"/>
        <v>2.5872386034131578</v>
      </c>
      <c r="AB202" s="7">
        <f t="shared" ca="1" si="139"/>
        <v>2.6587439852777237</v>
      </c>
      <c r="AC202" s="7">
        <f t="shared" ca="1" si="139"/>
        <v>2.7302493671422896</v>
      </c>
      <c r="AD202" s="7">
        <f t="shared" ca="1" si="139"/>
        <v>2.8017547490068555</v>
      </c>
      <c r="AE202" s="7">
        <f t="shared" ca="1" si="139"/>
        <v>2.8732601308714214</v>
      </c>
      <c r="AF202" s="7">
        <f t="shared" ca="1" si="139"/>
        <v>2.9447655127359873</v>
      </c>
      <c r="AG202" s="7">
        <f t="shared" ca="1" si="139"/>
        <v>3.0162708946005532</v>
      </c>
      <c r="AH202" s="7">
        <f t="shared" ca="1" si="139"/>
        <v>3.0877762764651178</v>
      </c>
      <c r="AI202" s="7">
        <f t="shared" ca="1" si="139"/>
        <v>3.1482280576885624</v>
      </c>
      <c r="AJ202" s="7">
        <f t="shared" ca="1" si="139"/>
        <v>3.208679838912007</v>
      </c>
      <c r="AK202" s="7">
        <f t="shared" ca="1" si="139"/>
        <v>3.2691316201354517</v>
      </c>
      <c r="AL202" s="7">
        <f t="shared" ca="1" si="139"/>
        <v>3.3295834013588963</v>
      </c>
      <c r="AM202" s="7">
        <f t="shared" ca="1" si="139"/>
        <v>3.3900351825823409</v>
      </c>
      <c r="AN202" s="7">
        <f t="shared" ca="1" si="139"/>
        <v>3.4504869638057856</v>
      </c>
      <c r="AO202" s="7">
        <f t="shared" ca="1" si="139"/>
        <v>3.5109387450292302</v>
      </c>
      <c r="AP202" s="7">
        <f t="shared" ca="1" si="139"/>
        <v>3.5713905262526748</v>
      </c>
      <c r="AQ202" s="7">
        <f t="shared" ca="1" si="139"/>
        <v>3.6318423074761195</v>
      </c>
      <c r="AR202" s="7">
        <f t="shared" ca="1" si="139"/>
        <v>3.6922940886995637</v>
      </c>
      <c r="AS202" s="7">
        <f t="shared" ca="1" si="139"/>
        <v>3.7245631369234644</v>
      </c>
      <c r="AT202" s="7">
        <f t="shared" ca="1" si="139"/>
        <v>4.0149845709385694</v>
      </c>
      <c r="AU202" s="7">
        <f t="shared" ca="1" si="139"/>
        <v>4.0149845709385694</v>
      </c>
      <c r="AV202" s="7">
        <f t="shared" ca="1" si="139"/>
        <v>4.0149845709385694</v>
      </c>
    </row>
    <row r="203" spans="1:50" customFormat="1">
      <c r="B203" s="24" t="str">
        <f t="shared" si="135"/>
        <v>COM_PROJ</v>
      </c>
      <c r="C203" s="25" t="str">
        <f t="shared" si="136"/>
        <v>-</v>
      </c>
      <c r="D203" s="74" t="str">
        <f t="shared" si="140"/>
        <v>TPPUBUS</v>
      </c>
      <c r="E203" s="25" t="str">
        <f t="shared" si="137"/>
        <v>-</v>
      </c>
      <c r="F203" s="25" t="str">
        <f t="shared" si="137"/>
        <v>-</v>
      </c>
      <c r="G203" s="25" t="str">
        <f t="shared" si="137"/>
        <v>-</v>
      </c>
      <c r="H203" s="25" t="str">
        <f t="shared" si="137"/>
        <v>-</v>
      </c>
      <c r="I203" s="24">
        <f t="shared" si="138"/>
        <v>0</v>
      </c>
      <c r="J203" s="7">
        <f t="shared" si="141"/>
        <v>0.62054331288768472</v>
      </c>
      <c r="K203" s="7">
        <f t="shared" ca="1" si="142"/>
        <v>0.63550585513251179</v>
      </c>
      <c r="L203" s="7">
        <f t="shared" ca="1" si="139"/>
        <v>0.65046839737733886</v>
      </c>
      <c r="M203" s="7">
        <f t="shared" ca="1" si="139"/>
        <v>0.66543093962216593</v>
      </c>
      <c r="N203" s="7">
        <f t="shared" ca="1" si="139"/>
        <v>0.680393481866993</v>
      </c>
      <c r="O203" s="7">
        <f t="shared" ca="1" si="139"/>
        <v>0.6800840695675987</v>
      </c>
      <c r="P203" s="7">
        <f t="shared" ca="1" si="139"/>
        <v>0.67977465726820441</v>
      </c>
      <c r="Q203" s="7">
        <f t="shared" ca="1" si="139"/>
        <v>0.67946524496881011</v>
      </c>
      <c r="R203" s="7">
        <f t="shared" ca="1" si="139"/>
        <v>0.67915583266941582</v>
      </c>
      <c r="S203" s="7">
        <f t="shared" ca="1" si="139"/>
        <v>0.67884642037002152</v>
      </c>
      <c r="T203" s="7">
        <f t="shared" ca="1" si="139"/>
        <v>0.67853700807062722</v>
      </c>
      <c r="U203" s="7">
        <f t="shared" ca="1" si="139"/>
        <v>0.67822759577123293</v>
      </c>
      <c r="V203" s="7">
        <f t="shared" ca="1" si="139"/>
        <v>0.67791818347183863</v>
      </c>
      <c r="W203" s="7">
        <f t="shared" ca="1" si="139"/>
        <v>0.67760877117244434</v>
      </c>
      <c r="X203" s="7">
        <f t="shared" ca="1" si="139"/>
        <v>0.67729935887305059</v>
      </c>
      <c r="Y203" s="7">
        <f t="shared" ca="1" si="139"/>
        <v>0.67288952319371731</v>
      </c>
      <c r="Z203" s="7">
        <f t="shared" ca="1" si="139"/>
        <v>0.66847968751438414</v>
      </c>
      <c r="AA203" s="7">
        <f t="shared" ca="1" si="139"/>
        <v>0.66406985183505096</v>
      </c>
      <c r="AB203" s="7">
        <f t="shared" ca="1" si="139"/>
        <v>0.65966001615571779</v>
      </c>
      <c r="AC203" s="7">
        <f t="shared" ca="1" si="139"/>
        <v>0.65525018047638461</v>
      </c>
      <c r="AD203" s="7">
        <f t="shared" ca="1" si="139"/>
        <v>0.65084034479705144</v>
      </c>
      <c r="AE203" s="7">
        <f t="shared" ca="1" si="139"/>
        <v>0.64643050911771827</v>
      </c>
      <c r="AF203" s="7">
        <f t="shared" ca="1" si="139"/>
        <v>0.64202067343838509</v>
      </c>
      <c r="AG203" s="7">
        <f t="shared" ca="1" si="139"/>
        <v>0.63761083775905192</v>
      </c>
      <c r="AH203" s="7">
        <f t="shared" ca="1" si="139"/>
        <v>0.6332010020797183</v>
      </c>
      <c r="AI203" s="7">
        <f t="shared" ca="1" si="139"/>
        <v>0.61793360080773307</v>
      </c>
      <c r="AJ203" s="7">
        <f t="shared" ca="1" si="139"/>
        <v>0.60266619953574785</v>
      </c>
      <c r="AK203" s="7">
        <f t="shared" ca="1" si="139"/>
        <v>0.58739879826376262</v>
      </c>
      <c r="AL203" s="7">
        <f t="shared" ca="1" si="139"/>
        <v>0.5721313969917774</v>
      </c>
      <c r="AM203" s="7">
        <f t="shared" ca="1" si="139"/>
        <v>0.55686399571979217</v>
      </c>
      <c r="AN203" s="7">
        <f t="shared" ca="1" si="139"/>
        <v>0.54159659444780694</v>
      </c>
      <c r="AO203" s="7">
        <f t="shared" ca="1" si="139"/>
        <v>0.52632919317582172</v>
      </c>
      <c r="AP203" s="7">
        <f t="shared" ca="1" si="139"/>
        <v>0.51106179190383649</v>
      </c>
      <c r="AQ203" s="7">
        <f t="shared" ca="1" si="139"/>
        <v>0.49579439063185127</v>
      </c>
      <c r="AR203" s="7">
        <f t="shared" ca="1" si="139"/>
        <v>0.48052698935986582</v>
      </c>
      <c r="AS203" s="7">
        <f t="shared" ca="1" si="139"/>
        <v>0.45928109913171272</v>
      </c>
      <c r="AT203" s="7">
        <f t="shared" ca="1" si="139"/>
        <v>0.26806808707833463</v>
      </c>
      <c r="AU203" s="7">
        <f t="shared" ca="1" si="139"/>
        <v>0.26806808707833463</v>
      </c>
      <c r="AV203" s="7">
        <f t="shared" ca="1" si="139"/>
        <v>0.26806808707833463</v>
      </c>
      <c r="AW203" s="5"/>
      <c r="AX203" s="5"/>
    </row>
    <row r="204" spans="1:50" customFormat="1">
      <c r="B204" s="24" t="str">
        <f t="shared" si="135"/>
        <v>COM_PROJ</v>
      </c>
      <c r="C204" s="25" t="str">
        <f t="shared" si="136"/>
        <v>-</v>
      </c>
      <c r="D204" s="74" t="str">
        <f t="shared" si="140"/>
        <v>TPPUMBT</v>
      </c>
      <c r="E204" s="25" t="str">
        <f t="shared" si="137"/>
        <v>-</v>
      </c>
      <c r="F204" s="25" t="str">
        <f t="shared" si="137"/>
        <v>-</v>
      </c>
      <c r="G204" s="25" t="str">
        <f t="shared" si="137"/>
        <v>-</v>
      </c>
      <c r="H204" s="25" t="str">
        <f t="shared" si="137"/>
        <v>-</v>
      </c>
      <c r="I204" s="24">
        <f t="shared" si="138"/>
        <v>0</v>
      </c>
      <c r="J204" s="7">
        <f t="shared" si="141"/>
        <v>8.2844562372591319</v>
      </c>
      <c r="K204" s="7">
        <f t="shared" ca="1" si="142"/>
        <v>8.4842110712103391</v>
      </c>
      <c r="L204" s="7">
        <f t="shared" ca="1" si="139"/>
        <v>8.6839659051615463</v>
      </c>
      <c r="M204" s="7">
        <f t="shared" ca="1" si="139"/>
        <v>8.8837207391127535</v>
      </c>
      <c r="N204" s="7">
        <f t="shared" ca="1" si="139"/>
        <v>9.0834755730639571</v>
      </c>
      <c r="O204" s="7">
        <f t="shared" ca="1" si="139"/>
        <v>9.0793448176430775</v>
      </c>
      <c r="P204" s="7">
        <f t="shared" ca="1" si="139"/>
        <v>9.075214062222198</v>
      </c>
      <c r="Q204" s="7">
        <f t="shared" ca="1" si="139"/>
        <v>9.0710833068013184</v>
      </c>
      <c r="R204" s="7">
        <f t="shared" ca="1" si="139"/>
        <v>9.0669525513804388</v>
      </c>
      <c r="S204" s="7">
        <f t="shared" ca="1" si="139"/>
        <v>9.0628217959595592</v>
      </c>
      <c r="T204" s="7">
        <f t="shared" ca="1" si="139"/>
        <v>9.0586910405386796</v>
      </c>
      <c r="U204" s="7">
        <f t="shared" ca="1" si="139"/>
        <v>9.0545602851178</v>
      </c>
      <c r="V204" s="7">
        <f t="shared" ca="1" si="139"/>
        <v>9.0504295296969204</v>
      </c>
      <c r="W204" s="7">
        <f t="shared" ca="1" si="139"/>
        <v>9.0462987742760408</v>
      </c>
      <c r="X204" s="7">
        <f t="shared" ca="1" si="139"/>
        <v>9.0421680188551612</v>
      </c>
      <c r="Y204" s="7">
        <f t="shared" ca="1" si="139"/>
        <v>8.986707753408016</v>
      </c>
      <c r="Z204" s="7">
        <f t="shared" ca="1" si="139"/>
        <v>8.9312474879608708</v>
      </c>
      <c r="AA204" s="7">
        <f t="shared" ca="1" si="139"/>
        <v>8.8757872225137255</v>
      </c>
      <c r="AB204" s="7">
        <f t="shared" ca="1" si="139"/>
        <v>8.8203269570665803</v>
      </c>
      <c r="AC204" s="7">
        <f t="shared" ca="1" si="139"/>
        <v>8.7648666916194351</v>
      </c>
      <c r="AD204" s="7">
        <f t="shared" ca="1" si="139"/>
        <v>8.7094064261722899</v>
      </c>
      <c r="AE204" s="7">
        <f t="shared" ca="1" si="139"/>
        <v>8.6539461607251447</v>
      </c>
      <c r="AF204" s="7">
        <f t="shared" ca="1" si="139"/>
        <v>8.5984858952779994</v>
      </c>
      <c r="AG204" s="7">
        <f t="shared" ca="1" si="139"/>
        <v>8.5430256298308542</v>
      </c>
      <c r="AH204" s="7">
        <f t="shared" ca="1" si="139"/>
        <v>8.4875653643837143</v>
      </c>
      <c r="AI204" s="7">
        <f t="shared" ca="1" si="139"/>
        <v>8.4320326819554587</v>
      </c>
      <c r="AJ204" s="7">
        <f t="shared" ca="1" si="139"/>
        <v>8.3764999995272031</v>
      </c>
      <c r="AK204" s="7">
        <f t="shared" ca="1" si="139"/>
        <v>8.3209673170989475</v>
      </c>
      <c r="AL204" s="7">
        <f t="shared" ca="1" si="139"/>
        <v>8.2654346346706919</v>
      </c>
      <c r="AM204" s="7">
        <f t="shared" ca="1" si="139"/>
        <v>8.2099019522424364</v>
      </c>
      <c r="AN204" s="7">
        <f t="shared" ca="1" si="139"/>
        <v>8.1543692698141808</v>
      </c>
      <c r="AO204" s="7">
        <f t="shared" ca="1" si="139"/>
        <v>8.0988365873859252</v>
      </c>
      <c r="AP204" s="7">
        <f t="shared" ca="1" si="139"/>
        <v>8.0433039049576696</v>
      </c>
      <c r="AQ204" s="7">
        <f t="shared" ca="1" si="139"/>
        <v>7.9877712225294148</v>
      </c>
      <c r="AR204" s="7">
        <f t="shared" ca="1" si="139"/>
        <v>7.9322385401011655</v>
      </c>
      <c r="AS204" s="7">
        <f t="shared" ca="1" si="139"/>
        <v>7.8828978301781154</v>
      </c>
      <c r="AT204" s="7">
        <f t="shared" ca="1" si="139"/>
        <v>7.4388314408706675</v>
      </c>
      <c r="AU204" s="7">
        <f t="shared" ca="1" si="139"/>
        <v>7.4388314408706675</v>
      </c>
      <c r="AV204" s="7">
        <f t="shared" ca="1" si="139"/>
        <v>7.4388314408706675</v>
      </c>
      <c r="AW204" s="5"/>
      <c r="AX204" s="5"/>
    </row>
    <row r="205" spans="1:50" customFormat="1">
      <c r="B205" s="24" t="str">
        <f t="shared" si="135"/>
        <v>COM_PROJ</v>
      </c>
      <c r="C205" s="25" t="str">
        <f t="shared" si="136"/>
        <v>-</v>
      </c>
      <c r="D205" s="74" t="str">
        <f t="shared" si="140"/>
        <v>TPPUBRT</v>
      </c>
      <c r="E205" s="25" t="str">
        <f t="shared" si="137"/>
        <v>-</v>
      </c>
      <c r="F205" s="25" t="str">
        <f t="shared" si="137"/>
        <v>-</v>
      </c>
      <c r="G205" s="25" t="str">
        <f t="shared" si="137"/>
        <v>-</v>
      </c>
      <c r="H205" s="25" t="str">
        <f t="shared" si="137"/>
        <v>-</v>
      </c>
      <c r="I205" s="24">
        <f t="shared" si="138"/>
        <v>0</v>
      </c>
      <c r="J205" s="7">
        <f t="shared" si="141"/>
        <v>0</v>
      </c>
      <c r="K205" s="7">
        <f t="shared" ca="1" si="142"/>
        <v>0</v>
      </c>
      <c r="L205" s="7">
        <f t="shared" ca="1" si="139"/>
        <v>0</v>
      </c>
      <c r="M205" s="7">
        <f t="shared" ca="1" si="139"/>
        <v>0</v>
      </c>
      <c r="N205" s="7">
        <f t="shared" ca="1" si="139"/>
        <v>0</v>
      </c>
      <c r="O205" s="7">
        <f t="shared" ca="1" si="139"/>
        <v>2.531060433571038E-2</v>
      </c>
      <c r="P205" s="7">
        <f t="shared" ca="1" si="139"/>
        <v>5.062120867142076E-2</v>
      </c>
      <c r="Q205" s="7">
        <f t="shared" ca="1" si="139"/>
        <v>7.5931813007131144E-2</v>
      </c>
      <c r="R205" s="7">
        <f t="shared" ca="1" si="139"/>
        <v>0.10124241734284152</v>
      </c>
      <c r="S205" s="7">
        <f t="shared" ca="1" si="139"/>
        <v>0.1265530216785519</v>
      </c>
      <c r="T205" s="7">
        <f t="shared" ca="1" si="139"/>
        <v>0.15186362601426229</v>
      </c>
      <c r="U205" s="7">
        <f t="shared" ca="1" si="139"/>
        <v>0.17717423034997268</v>
      </c>
      <c r="V205" s="7">
        <f t="shared" ca="1" si="139"/>
        <v>0.20248483468568307</v>
      </c>
      <c r="W205" s="7">
        <f t="shared" ca="1" si="139"/>
        <v>0.22779543902139346</v>
      </c>
      <c r="X205" s="7">
        <f t="shared" ca="1" si="139"/>
        <v>0.25310604335710379</v>
      </c>
      <c r="Y205" s="7">
        <f t="shared" ca="1" si="139"/>
        <v>0.28593595098941765</v>
      </c>
      <c r="Z205" s="7">
        <f t="shared" ca="1" si="139"/>
        <v>0.31876585862173151</v>
      </c>
      <c r="AA205" s="7">
        <f t="shared" ca="1" si="139"/>
        <v>0.35159576625404537</v>
      </c>
      <c r="AB205" s="7">
        <f t="shared" ca="1" si="139"/>
        <v>0.38442567388635923</v>
      </c>
      <c r="AC205" s="7">
        <f t="shared" ca="1" si="139"/>
        <v>0.41725558151867309</v>
      </c>
      <c r="AD205" s="7">
        <f t="shared" ca="1" si="139"/>
        <v>0.45008548915098695</v>
      </c>
      <c r="AE205" s="7">
        <f t="shared" ca="1" si="139"/>
        <v>0.48291539678330081</v>
      </c>
      <c r="AF205" s="7">
        <f t="shared" ca="1" si="139"/>
        <v>0.51574530441561472</v>
      </c>
      <c r="AG205" s="7">
        <f t="shared" ca="1" si="139"/>
        <v>0.54857521204792858</v>
      </c>
      <c r="AH205" s="7">
        <f t="shared" ca="1" si="139"/>
        <v>0.58140511968024255</v>
      </c>
      <c r="AI205" s="7">
        <f t="shared" ca="1" si="139"/>
        <v>0.62829645919716859</v>
      </c>
      <c r="AJ205" s="7">
        <f t="shared" ca="1" si="139"/>
        <v>0.67518779871409462</v>
      </c>
      <c r="AK205" s="7">
        <f t="shared" ca="1" si="139"/>
        <v>0.72207913823102066</v>
      </c>
      <c r="AL205" s="7">
        <f t="shared" ca="1" si="139"/>
        <v>0.76897047774794669</v>
      </c>
      <c r="AM205" s="7">
        <f t="shared" ca="1" si="139"/>
        <v>0.81586181726487272</v>
      </c>
      <c r="AN205" s="7">
        <f t="shared" ca="1" si="139"/>
        <v>0.86275315678179876</v>
      </c>
      <c r="AO205" s="7">
        <f t="shared" ca="1" si="139"/>
        <v>0.90964449629872479</v>
      </c>
      <c r="AP205" s="7">
        <f t="shared" ca="1" si="139"/>
        <v>0.95653583581565083</v>
      </c>
      <c r="AQ205" s="7">
        <f t="shared" ca="1" si="139"/>
        <v>1.003427175332577</v>
      </c>
      <c r="AR205" s="7">
        <f t="shared" ca="1" si="139"/>
        <v>1.0503185148495033</v>
      </c>
      <c r="AS205" s="7">
        <f t="shared" ca="1" si="139"/>
        <v>1.0949155813679037</v>
      </c>
      <c r="AT205" s="7">
        <f t="shared" ca="1" si="139"/>
        <v>1.496289180033507</v>
      </c>
      <c r="AU205" s="7">
        <f t="shared" ca="1" si="139"/>
        <v>1.496289180033507</v>
      </c>
      <c r="AV205" s="7">
        <f t="shared" ca="1" si="139"/>
        <v>1.496289180033507</v>
      </c>
      <c r="AW205" s="5"/>
      <c r="AX205" s="5"/>
    </row>
    <row r="206" spans="1:50" customFormat="1">
      <c r="B206" s="24" t="str">
        <f t="shared" si="135"/>
        <v>COM_PROJ</v>
      </c>
      <c r="C206" s="25" t="str">
        <f t="shared" si="136"/>
        <v>-</v>
      </c>
      <c r="D206" s="74" t="str">
        <f t="shared" si="140"/>
        <v>TPPUMER</v>
      </c>
      <c r="E206" s="25" t="str">
        <f t="shared" si="137"/>
        <v>-</v>
      </c>
      <c r="F206" s="25" t="str">
        <f t="shared" si="137"/>
        <v>-</v>
      </c>
      <c r="G206" s="25" t="str">
        <f t="shared" si="137"/>
        <v>-</v>
      </c>
      <c r="H206" s="25" t="str">
        <f t="shared" si="137"/>
        <v>-</v>
      </c>
      <c r="I206" s="24">
        <f t="shared" si="138"/>
        <v>0</v>
      </c>
      <c r="J206" s="7">
        <f t="shared" si="141"/>
        <v>13.734523476012562</v>
      </c>
      <c r="K206" s="7">
        <f t="shared" ca="1" si="142"/>
        <v>14.065690347775472</v>
      </c>
      <c r="L206" s="7">
        <f t="shared" ca="1" si="139"/>
        <v>14.396857219538383</v>
      </c>
      <c r="M206" s="7">
        <f t="shared" ca="1" si="139"/>
        <v>14.728024091301293</v>
      </c>
      <c r="N206" s="7">
        <f t="shared" ca="1" si="139"/>
        <v>15.059190963064204</v>
      </c>
      <c r="O206" s="7">
        <f t="shared" ca="1" si="139"/>
        <v>15.052342721528859</v>
      </c>
      <c r="P206" s="7">
        <f t="shared" ca="1" si="139"/>
        <v>15.045494479993515</v>
      </c>
      <c r="Q206" s="7">
        <f t="shared" ca="1" si="139"/>
        <v>15.038646238458171</v>
      </c>
      <c r="R206" s="7">
        <f t="shared" ca="1" si="139"/>
        <v>15.031797996922826</v>
      </c>
      <c r="S206" s="7">
        <f t="shared" ca="1" si="139"/>
        <v>15.024949755387482</v>
      </c>
      <c r="T206" s="7">
        <f t="shared" ca="1" si="139"/>
        <v>15.018101513852137</v>
      </c>
      <c r="U206" s="7">
        <f t="shared" ca="1" si="139"/>
        <v>15.011253272316793</v>
      </c>
      <c r="V206" s="7">
        <f t="shared" ca="1" si="139"/>
        <v>15.004405030781449</v>
      </c>
      <c r="W206" s="7">
        <f t="shared" ca="1" si="139"/>
        <v>14.997556789246104</v>
      </c>
      <c r="X206" s="7">
        <f t="shared" ca="1" si="139"/>
        <v>14.990708547710764</v>
      </c>
      <c r="Y206" s="7">
        <f t="shared" ca="1" si="139"/>
        <v>14.905153086814789</v>
      </c>
      <c r="Z206" s="7">
        <f t="shared" ca="1" si="139"/>
        <v>14.819597625918814</v>
      </c>
      <c r="AA206" s="7">
        <f t="shared" ca="1" si="139"/>
        <v>14.734042165022839</v>
      </c>
      <c r="AB206" s="7">
        <f t="shared" ca="1" si="139"/>
        <v>14.648486704126864</v>
      </c>
      <c r="AC206" s="7">
        <f t="shared" ca="1" si="139"/>
        <v>14.562931243230889</v>
      </c>
      <c r="AD206" s="7">
        <f t="shared" ca="1" si="139"/>
        <v>14.477375782334914</v>
      </c>
      <c r="AE206" s="7">
        <f t="shared" ca="1" si="139"/>
        <v>14.391820321438939</v>
      </c>
      <c r="AF206" s="7">
        <f t="shared" ca="1" si="139"/>
        <v>14.306264860542964</v>
      </c>
      <c r="AG206" s="7">
        <f t="shared" ca="1" si="139"/>
        <v>14.220709399646989</v>
      </c>
      <c r="AH206" s="7">
        <f t="shared" ca="1" si="139"/>
        <v>14.135153938751017</v>
      </c>
      <c r="AI206" s="7">
        <f t="shared" ca="1" si="139"/>
        <v>14.320781950974503</v>
      </c>
      <c r="AJ206" s="7">
        <f t="shared" ca="1" si="139"/>
        <v>14.506409963197989</v>
      </c>
      <c r="AK206" s="7">
        <f t="shared" ca="1" si="139"/>
        <v>14.692037975421474</v>
      </c>
      <c r="AL206" s="7">
        <f t="shared" ca="1" si="139"/>
        <v>14.87766598764496</v>
      </c>
      <c r="AM206" s="7">
        <f t="shared" ca="1" si="139"/>
        <v>15.063293999868446</v>
      </c>
      <c r="AN206" s="7">
        <f t="shared" ca="1" si="139"/>
        <v>15.248922012091931</v>
      </c>
      <c r="AO206" s="7">
        <f t="shared" ca="1" si="139"/>
        <v>15.434550024315417</v>
      </c>
      <c r="AP206" s="7">
        <f t="shared" ca="1" si="139"/>
        <v>15.620178036538903</v>
      </c>
      <c r="AQ206" s="7">
        <f t="shared" ca="1" si="139"/>
        <v>15.805806048762388</v>
      </c>
      <c r="AR206" s="7">
        <f t="shared" ca="1" si="139"/>
        <v>15.991434060985867</v>
      </c>
      <c r="AS206" s="7">
        <f t="shared" ca="1" si="139"/>
        <v>16.348384931636947</v>
      </c>
      <c r="AT206" s="7">
        <f t="shared" ca="1" si="139"/>
        <v>19.560942767496655</v>
      </c>
      <c r="AU206" s="7">
        <f t="shared" ca="1" si="139"/>
        <v>19.560942767496655</v>
      </c>
      <c r="AV206" s="7">
        <f t="shared" ca="1" si="139"/>
        <v>19.560942767496655</v>
      </c>
      <c r="AW206" s="5"/>
      <c r="AX206" s="5"/>
    </row>
    <row r="207" spans="1:50" customFormat="1">
      <c r="B207" s="24" t="str">
        <f t="shared" si="135"/>
        <v>COM_PROJ</v>
      </c>
      <c r="C207" s="25" t="str">
        <f t="shared" si="136"/>
        <v>-</v>
      </c>
      <c r="D207" s="74" t="str">
        <f t="shared" si="140"/>
        <v>TPPUGAT</v>
      </c>
      <c r="E207" s="25" t="str">
        <f t="shared" si="137"/>
        <v>-</v>
      </c>
      <c r="F207" s="25" t="str">
        <f t="shared" si="137"/>
        <v>-</v>
      </c>
      <c r="G207" s="25" t="str">
        <f t="shared" si="137"/>
        <v>-</v>
      </c>
      <c r="H207" s="25" t="str">
        <f t="shared" si="137"/>
        <v>-</v>
      </c>
      <c r="I207" s="24">
        <f t="shared" si="138"/>
        <v>0</v>
      </c>
      <c r="J207" s="7">
        <f t="shared" si="141"/>
        <v>0</v>
      </c>
      <c r="K207" s="7">
        <f t="shared" ca="1" si="142"/>
        <v>0</v>
      </c>
      <c r="L207" s="7">
        <f t="shared" ca="1" si="139"/>
        <v>0</v>
      </c>
      <c r="M207" s="7">
        <f t="shared" ca="1" si="139"/>
        <v>0</v>
      </c>
      <c r="N207" s="7">
        <f t="shared" ca="1" si="139"/>
        <v>0</v>
      </c>
      <c r="O207" s="7">
        <f t="shared" ca="1" si="139"/>
        <v>7.9105963175399224E-2</v>
      </c>
      <c r="P207" s="7">
        <f t="shared" ca="1" si="139"/>
        <v>0.15821192635079845</v>
      </c>
      <c r="Q207" s="7">
        <f t="shared" ca="1" si="139"/>
        <v>0.23731788952619767</v>
      </c>
      <c r="R207" s="7">
        <f t="shared" ca="1" si="139"/>
        <v>0.3164238527015969</v>
      </c>
      <c r="S207" s="7">
        <f t="shared" ca="1" si="139"/>
        <v>0.39552981587699609</v>
      </c>
      <c r="T207" s="7">
        <f t="shared" ca="1" si="139"/>
        <v>0.47463577905239529</v>
      </c>
      <c r="U207" s="7">
        <f t="shared" ca="1" si="139"/>
        <v>0.55374174222779449</v>
      </c>
      <c r="V207" s="7">
        <f t="shared" ca="1" si="139"/>
        <v>0.63284770540319368</v>
      </c>
      <c r="W207" s="7">
        <f t="shared" ref="W207:AV207" ca="1" si="143">IF(W$199=-1,X207,IF(W$199=99,V207,IF(W$199=0,INDEX($E193:$J193,0,W$197),(INDEX($E193:$J193,0,W$199+1)-INDEX($E193:$J193,0,W$199))/(INDEX($E$185:$J$185,0,W$199+1)-INDEX($E$185:$J$185,0,W$199))+V207)))</f>
        <v>0.71195366857859288</v>
      </c>
      <c r="X207" s="7">
        <f t="shared" ca="1" si="143"/>
        <v>0.79105963175399219</v>
      </c>
      <c r="Y207" s="7">
        <f t="shared" ca="1" si="143"/>
        <v>0.81735424193937922</v>
      </c>
      <c r="Z207" s="7">
        <f t="shared" ca="1" si="143"/>
        <v>0.84364885212476626</v>
      </c>
      <c r="AA207" s="7">
        <f t="shared" ca="1" si="143"/>
        <v>0.86994346231015329</v>
      </c>
      <c r="AB207" s="7">
        <f t="shared" ca="1" si="143"/>
        <v>0.89623807249554033</v>
      </c>
      <c r="AC207" s="7">
        <f t="shared" ca="1" si="143"/>
        <v>0.92253268268092736</v>
      </c>
      <c r="AD207" s="7">
        <f t="shared" ca="1" si="143"/>
        <v>0.9488272928663144</v>
      </c>
      <c r="AE207" s="7">
        <f t="shared" ca="1" si="143"/>
        <v>0.97512190305170143</v>
      </c>
      <c r="AF207" s="7">
        <f t="shared" ca="1" si="143"/>
        <v>1.0014165132370885</v>
      </c>
      <c r="AG207" s="7">
        <f t="shared" ca="1" si="143"/>
        <v>1.0277111234224756</v>
      </c>
      <c r="AH207" s="7">
        <f t="shared" ca="1" si="143"/>
        <v>1.054005733607863</v>
      </c>
      <c r="AI207" s="7">
        <f t="shared" ca="1" si="143"/>
        <v>1.073182452242244</v>
      </c>
      <c r="AJ207" s="7">
        <f t="shared" ca="1" si="143"/>
        <v>1.0923591708766249</v>
      </c>
      <c r="AK207" s="7">
        <f t="shared" ca="1" si="143"/>
        <v>1.1115358895110059</v>
      </c>
      <c r="AL207" s="7">
        <f t="shared" ca="1" si="143"/>
        <v>1.1307126081453869</v>
      </c>
      <c r="AM207" s="7">
        <f t="shared" ca="1" si="143"/>
        <v>1.1498893267797679</v>
      </c>
      <c r="AN207" s="7">
        <f t="shared" ca="1" si="143"/>
        <v>1.1690660454141488</v>
      </c>
      <c r="AO207" s="7">
        <f t="shared" ca="1" si="143"/>
        <v>1.1882427640485298</v>
      </c>
      <c r="AP207" s="7">
        <f t="shared" ca="1" si="143"/>
        <v>1.2074194826829108</v>
      </c>
      <c r="AQ207" s="7">
        <f t="shared" ca="1" si="143"/>
        <v>1.2265962013172917</v>
      </c>
      <c r="AR207" s="7">
        <f t="shared" ca="1" si="143"/>
        <v>1.2457729199516727</v>
      </c>
      <c r="AS207" s="7">
        <f t="shared" ca="1" si="143"/>
        <v>1.2552569110787704</v>
      </c>
      <c r="AT207" s="7">
        <f t="shared" ca="1" si="143"/>
        <v>1.3406128312226495</v>
      </c>
      <c r="AU207" s="7">
        <f t="shared" ca="1" si="143"/>
        <v>1.3406128312226495</v>
      </c>
      <c r="AV207" s="7">
        <f t="shared" ca="1" si="143"/>
        <v>1.3406128312226495</v>
      </c>
      <c r="AW207" s="5"/>
      <c r="AX207" s="5"/>
    </row>
  </sheetData>
  <mergeCells count="1">
    <mergeCell ref="B2:C2"/>
  </mergeCells>
  <pageMargins left="0.7" right="0.7" top="0.75" bottom="0.75" header="0.3" footer="0.3"/>
  <pageSetup orientation="portrait" r:id="rId1"/>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0">
    <tabColor theme="9" tint="-0.249977111117893"/>
  </sheetPr>
  <dimension ref="A1:AV43"/>
  <sheetViews>
    <sheetView workbookViewId="0">
      <selection activeCell="G43" sqref="G43"/>
    </sheetView>
  </sheetViews>
  <sheetFormatPr defaultRowHeight="15"/>
  <cols>
    <col min="1" max="1" width="9.140625" style="5" customWidth="1"/>
    <col min="3" max="3" width="27.28515625" customWidth="1"/>
    <col min="7" max="7" width="9.140625" style="5" customWidth="1"/>
    <col min="12" max="48" width="6.7109375" customWidth="1"/>
  </cols>
  <sheetData>
    <row r="1" spans="1:48" s="5" customFormat="1">
      <c r="A1" s="5" t="str">
        <f>IF(TRA,"TS DATA","")</f>
        <v>TS DATA</v>
      </c>
      <c r="B1" s="5" t="s">
        <v>33</v>
      </c>
      <c r="J1" s="45"/>
    </row>
    <row r="2" spans="1:48" s="5" customFormat="1" ht="15.75" thickBot="1">
      <c r="A2" s="5" t="s">
        <v>32</v>
      </c>
      <c r="B2" s="346" t="s">
        <v>416</v>
      </c>
      <c r="C2" s="346"/>
      <c r="D2" s="5" t="str">
        <f>FromCGE!$T$3</f>
        <v>SO Low</v>
      </c>
      <c r="E2" s="5">
        <f>FromCGE!$U$3</f>
        <v>4</v>
      </c>
      <c r="J2" s="45"/>
      <c r="K2" s="5">
        <v>1</v>
      </c>
      <c r="L2" s="5">
        <f>K2+1</f>
        <v>2</v>
      </c>
      <c r="M2" s="5">
        <f t="shared" ref="M2:AV2" si="0">L2+1</f>
        <v>3</v>
      </c>
      <c r="N2" s="5">
        <f t="shared" si="0"/>
        <v>4</v>
      </c>
      <c r="O2" s="5">
        <f t="shared" si="0"/>
        <v>5</v>
      </c>
      <c r="P2" s="5">
        <f t="shared" si="0"/>
        <v>6</v>
      </c>
      <c r="Q2" s="5">
        <f t="shared" si="0"/>
        <v>7</v>
      </c>
      <c r="R2" s="5">
        <f t="shared" si="0"/>
        <v>8</v>
      </c>
      <c r="S2" s="5">
        <f t="shared" si="0"/>
        <v>9</v>
      </c>
      <c r="T2" s="5">
        <f t="shared" si="0"/>
        <v>10</v>
      </c>
      <c r="U2" s="5">
        <f t="shared" si="0"/>
        <v>11</v>
      </c>
      <c r="V2" s="5">
        <f t="shared" si="0"/>
        <v>12</v>
      </c>
      <c r="W2" s="5">
        <f t="shared" si="0"/>
        <v>13</v>
      </c>
      <c r="X2" s="5">
        <f t="shared" si="0"/>
        <v>14</v>
      </c>
      <c r="Y2" s="5">
        <f t="shared" si="0"/>
        <v>15</v>
      </c>
      <c r="Z2" s="5">
        <f t="shared" si="0"/>
        <v>16</v>
      </c>
      <c r="AA2" s="5">
        <f t="shared" si="0"/>
        <v>17</v>
      </c>
      <c r="AB2" s="5">
        <f t="shared" si="0"/>
        <v>18</v>
      </c>
      <c r="AC2" s="5">
        <f t="shared" si="0"/>
        <v>19</v>
      </c>
      <c r="AD2" s="5">
        <f t="shared" si="0"/>
        <v>20</v>
      </c>
      <c r="AE2" s="5">
        <f t="shared" si="0"/>
        <v>21</v>
      </c>
      <c r="AF2" s="5">
        <f t="shared" si="0"/>
        <v>22</v>
      </c>
      <c r="AG2" s="5">
        <f t="shared" si="0"/>
        <v>23</v>
      </c>
      <c r="AH2" s="5">
        <f t="shared" si="0"/>
        <v>24</v>
      </c>
      <c r="AI2" s="5">
        <f t="shared" si="0"/>
        <v>25</v>
      </c>
      <c r="AJ2" s="5">
        <f t="shared" si="0"/>
        <v>26</v>
      </c>
      <c r="AK2" s="5">
        <f t="shared" si="0"/>
        <v>27</v>
      </c>
      <c r="AL2" s="5">
        <f t="shared" si="0"/>
        <v>28</v>
      </c>
      <c r="AM2" s="5">
        <f t="shared" si="0"/>
        <v>29</v>
      </c>
      <c r="AN2" s="5">
        <f t="shared" si="0"/>
        <v>30</v>
      </c>
      <c r="AO2" s="5">
        <f t="shared" si="0"/>
        <v>31</v>
      </c>
      <c r="AP2" s="5">
        <f t="shared" si="0"/>
        <v>32</v>
      </c>
      <c r="AQ2" s="5">
        <f t="shared" si="0"/>
        <v>33</v>
      </c>
      <c r="AR2" s="5">
        <f t="shared" si="0"/>
        <v>34</v>
      </c>
      <c r="AS2" s="5">
        <f t="shared" si="0"/>
        <v>35</v>
      </c>
      <c r="AT2" s="5">
        <f t="shared" si="0"/>
        <v>36</v>
      </c>
      <c r="AU2" s="5">
        <f t="shared" si="0"/>
        <v>37</v>
      </c>
      <c r="AV2" s="5">
        <f t="shared" si="0"/>
        <v>38</v>
      </c>
    </row>
    <row r="3" spans="1:48">
      <c r="A3" s="5" t="s">
        <v>32</v>
      </c>
      <c r="B3" s="5"/>
      <c r="C3" s="5"/>
      <c r="D3" s="5"/>
      <c r="E3" s="5"/>
      <c r="F3" s="5"/>
      <c r="H3" s="5"/>
      <c r="I3" s="5"/>
      <c r="J3" s="5">
        <v>2006</v>
      </c>
      <c r="K3" s="5">
        <f t="shared" ref="K3:AH3" si="1">J3+1</f>
        <v>2007</v>
      </c>
      <c r="L3" s="5">
        <f t="shared" si="1"/>
        <v>2008</v>
      </c>
      <c r="M3" s="5">
        <f t="shared" si="1"/>
        <v>2009</v>
      </c>
      <c r="N3" s="5">
        <f t="shared" si="1"/>
        <v>2010</v>
      </c>
      <c r="O3" s="5">
        <f t="shared" si="1"/>
        <v>2011</v>
      </c>
      <c r="P3" s="5">
        <f t="shared" si="1"/>
        <v>2012</v>
      </c>
      <c r="Q3" s="5">
        <f t="shared" si="1"/>
        <v>2013</v>
      </c>
      <c r="R3" s="5">
        <f t="shared" si="1"/>
        <v>2014</v>
      </c>
      <c r="S3" s="5">
        <f t="shared" si="1"/>
        <v>2015</v>
      </c>
      <c r="T3" s="5">
        <f t="shared" si="1"/>
        <v>2016</v>
      </c>
      <c r="U3" s="5">
        <f t="shared" si="1"/>
        <v>2017</v>
      </c>
      <c r="V3" s="5">
        <f t="shared" si="1"/>
        <v>2018</v>
      </c>
      <c r="W3" s="5">
        <f t="shared" si="1"/>
        <v>2019</v>
      </c>
      <c r="X3" s="5">
        <f t="shared" si="1"/>
        <v>2020</v>
      </c>
      <c r="Y3" s="5">
        <f t="shared" si="1"/>
        <v>2021</v>
      </c>
      <c r="Z3" s="5">
        <f t="shared" si="1"/>
        <v>2022</v>
      </c>
      <c r="AA3" s="5">
        <f t="shared" si="1"/>
        <v>2023</v>
      </c>
      <c r="AB3" s="5">
        <f t="shared" si="1"/>
        <v>2024</v>
      </c>
      <c r="AC3" s="5">
        <f t="shared" si="1"/>
        <v>2025</v>
      </c>
      <c r="AD3" s="5">
        <f t="shared" si="1"/>
        <v>2026</v>
      </c>
      <c r="AE3" s="5">
        <f t="shared" si="1"/>
        <v>2027</v>
      </c>
      <c r="AF3" s="5">
        <f t="shared" si="1"/>
        <v>2028</v>
      </c>
      <c r="AG3" s="5">
        <f t="shared" si="1"/>
        <v>2029</v>
      </c>
      <c r="AH3" s="5">
        <f t="shared" si="1"/>
        <v>2030</v>
      </c>
      <c r="AI3" s="20">
        <v>2031</v>
      </c>
      <c r="AJ3" s="20">
        <v>2032</v>
      </c>
      <c r="AK3" s="20">
        <v>2033</v>
      </c>
      <c r="AL3" s="20">
        <v>2034</v>
      </c>
      <c r="AM3" s="20">
        <v>2035</v>
      </c>
      <c r="AN3" s="20">
        <v>2036</v>
      </c>
      <c r="AO3" s="20">
        <v>2037</v>
      </c>
      <c r="AP3" s="20">
        <v>2038</v>
      </c>
      <c r="AQ3" s="20">
        <v>2039</v>
      </c>
      <c r="AR3" s="20">
        <v>2040</v>
      </c>
      <c r="AS3" s="20">
        <v>2045</v>
      </c>
      <c r="AT3" s="20">
        <v>2050</v>
      </c>
      <c r="AU3" s="20">
        <v>2060</v>
      </c>
      <c r="AV3" s="20">
        <v>2070</v>
      </c>
    </row>
    <row r="4" spans="1:48" ht="15.75" thickBot="1">
      <c r="A4" s="5" t="s">
        <v>32</v>
      </c>
      <c r="B4" s="16" t="s">
        <v>29</v>
      </c>
      <c r="C4" s="16"/>
      <c r="D4" s="16" t="s">
        <v>163</v>
      </c>
      <c r="E4" s="16"/>
      <c r="F4" s="16"/>
      <c r="G4" s="16"/>
      <c r="H4" s="16"/>
      <c r="I4" s="16" t="s">
        <v>163</v>
      </c>
      <c r="J4" s="5"/>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row>
    <row r="5" spans="1:48">
      <c r="A5" s="5" t="s">
        <v>32</v>
      </c>
      <c r="B5" s="5" t="s">
        <v>29</v>
      </c>
      <c r="C5" s="5" t="s">
        <v>124</v>
      </c>
      <c r="D5" s="5"/>
      <c r="G5"/>
      <c r="J5" s="182">
        <f ca="1">K5/L5*K5</f>
        <v>1.0001172756198404</v>
      </c>
      <c r="K5" s="7">
        <f ca="1">IF(MC_Switch,OFFSET(MCEcon!$C$39,MCEcon!$B$52,K2),OFFSET(FromCGE!$C$11,K$3-2007,$E$2))</f>
        <v>1.0109472974762905</v>
      </c>
      <c r="L5" s="7">
        <f ca="1">IF(MC_Switch,OFFSET(MCEcon!$C$39,MCEcon!$B$52,L2),OFFSET(FromCGE!$C$11,L$3-2007,$E$2))</f>
        <v>1.0218945949525808</v>
      </c>
      <c r="M5" s="7">
        <f ca="1">IF(MC_Switch,OFFSET(MCEcon!$C$39,MCEcon!$B$52,M2),OFFSET(FromCGE!$C$11,M$3-2007,$E$2))</f>
        <v>1.0328418924288711</v>
      </c>
      <c r="N5" s="7">
        <f ca="1">IF(MC_Switch,OFFSET(MCEcon!$C$39,MCEcon!$B$52,N2),OFFSET(FromCGE!$C$11,N$3-2007,$E$2))</f>
        <v>1.0437891899051617</v>
      </c>
      <c r="O5" s="7">
        <f ca="1">IF(MC_Switch,OFFSET(MCEcon!$C$39,MCEcon!$B$52,O2),OFFSET(FromCGE!$C$11,O$3-2007,$E$2))</f>
        <v>1.065023758148872</v>
      </c>
      <c r="P5" s="7">
        <f ca="1">IF(MC_Switch,OFFSET(MCEcon!$C$39,MCEcon!$B$52,P2),OFFSET(FromCGE!$C$11,P$3-2007,$E$2))</f>
        <v>1.0862583263925825</v>
      </c>
      <c r="Q5" s="7">
        <f ca="1">IF(MC_Switch,OFFSET(MCEcon!$C$39,MCEcon!$B$52,Q2),OFFSET(FromCGE!$C$11,Q$3-2007,$E$2))</f>
        <v>1.1074928946362932</v>
      </c>
      <c r="R5" s="7">
        <f ca="1">IF(MC_Switch,OFFSET(MCEcon!$C$39,MCEcon!$B$52,R2),OFFSET(FromCGE!$C$11,R$3-2007,$E$2))</f>
        <v>1.1287274628800037</v>
      </c>
      <c r="S5" s="7">
        <f ca="1">IF(MC_Switch,OFFSET(MCEcon!$C$39,MCEcon!$B$52,S2),OFFSET(FromCGE!$C$11,S$3-2007,$E$2))</f>
        <v>1.149962031123714</v>
      </c>
      <c r="T5" s="7">
        <f ca="1">IF(MC_Switch,OFFSET(MCEcon!$C$39,MCEcon!$B$52,T2),OFFSET(FromCGE!$C$11,T$3-2007,$E$2))</f>
        <v>1.179147127564554</v>
      </c>
      <c r="U5" s="7">
        <f ca="1">IF(MC_Switch,OFFSET(MCEcon!$C$39,MCEcon!$B$52,U2),OFFSET(FromCGE!$C$11,U$3-2007,$E$2))</f>
        <v>1.208332224005394</v>
      </c>
      <c r="V5" s="7">
        <f ca="1">IF(MC_Switch,OFFSET(MCEcon!$C$39,MCEcon!$B$52,V2),OFFSET(FromCGE!$C$11,V$3-2007,$E$2))</f>
        <v>1.237517320446234</v>
      </c>
      <c r="W5" s="7">
        <f ca="1">IF(MC_Switch,OFFSET(MCEcon!$C$39,MCEcon!$B$52,W2),OFFSET(FromCGE!$C$11,W$3-2007,$E$2))</f>
        <v>1.2667024168870742</v>
      </c>
      <c r="X5" s="7">
        <f ca="1">IF(MC_Switch,OFFSET(MCEcon!$C$39,MCEcon!$B$52,X2),OFFSET(FromCGE!$C$11,X$3-2007,$E$2))</f>
        <v>1.295887513327914</v>
      </c>
      <c r="Y5" s="7">
        <f ca="1">IF(MC_Switch,OFFSET(MCEcon!$C$39,MCEcon!$B$52,Y2),OFFSET(FromCGE!$C$11,Y$3-2007,$E$2))</f>
        <v>1.3322555086049459</v>
      </c>
      <c r="Z5" s="7">
        <f ca="1">IF(MC_Switch,OFFSET(MCEcon!$C$39,MCEcon!$B$52,Z2),OFFSET(FromCGE!$C$11,Z$3-2007,$E$2))</f>
        <v>1.3686235038819781</v>
      </c>
      <c r="AA5" s="7">
        <f ca="1">IF(MC_Switch,OFFSET(MCEcon!$C$39,MCEcon!$B$52,AA2),OFFSET(FromCGE!$C$11,AA$3-2007,$E$2))</f>
        <v>1.4049914991590102</v>
      </c>
      <c r="AB5" s="7">
        <f ca="1">IF(MC_Switch,OFFSET(MCEcon!$C$39,MCEcon!$B$52,AB2),OFFSET(FromCGE!$C$11,AB$3-2007,$E$2))</f>
        <v>1.4413594944360424</v>
      </c>
      <c r="AC5" s="7">
        <f ca="1">IF(MC_Switch,OFFSET(MCEcon!$C$39,MCEcon!$B$52,AC2),OFFSET(FromCGE!$C$11,AC$3-2007,$E$2))</f>
        <v>1.4777274897130743</v>
      </c>
      <c r="AD5" s="7">
        <f ca="1">IF(MC_Switch,OFFSET(MCEcon!$C$39,MCEcon!$B$52,AD2),OFFSET(FromCGE!$C$11,AD$3-2007,$E$2))</f>
        <v>1.5225632481430427</v>
      </c>
      <c r="AE5" s="7">
        <f ca="1">IF(MC_Switch,OFFSET(MCEcon!$C$39,MCEcon!$B$52,AE2),OFFSET(FromCGE!$C$11,AE$3-2007,$E$2))</f>
        <v>1.567399006573011</v>
      </c>
      <c r="AF5" s="7">
        <f ca="1">IF(MC_Switch,OFFSET(MCEcon!$C$39,MCEcon!$B$52,AF2),OFFSET(FromCGE!$C$11,AF$3-2007,$E$2))</f>
        <v>1.6122347650029794</v>
      </c>
      <c r="AG5" s="7">
        <f ca="1">IF(MC_Switch,OFFSET(MCEcon!$C$39,MCEcon!$B$52,AG2),OFFSET(FromCGE!$C$11,AG$3-2007,$E$2))</f>
        <v>1.6570705234329475</v>
      </c>
      <c r="AH5" s="7">
        <f ca="1">IF(MC_Switch,OFFSET(MCEcon!$C$39,MCEcon!$B$52,AH2),OFFSET(FromCGE!$C$11,AH$3-2007,$E$2))</f>
        <v>1.7019062818629158</v>
      </c>
      <c r="AI5" s="7">
        <f ca="1">IF(MC_Switch,OFFSET(MCEcon!$C$39,MCEcon!$B$52,AI2),OFFSET(FromCGE!$C$11,AI$3-2007,$E$2))</f>
        <v>1.7570873633915316</v>
      </c>
      <c r="AJ5" s="7">
        <f ca="1">IF(MC_Switch,OFFSET(MCEcon!$C$39,MCEcon!$B$52,AJ2),OFFSET(FromCGE!$C$11,AJ$3-2007,$E$2))</f>
        <v>1.8122684449201469</v>
      </c>
      <c r="AK5" s="7">
        <f ca="1">IF(MC_Switch,OFFSET(MCEcon!$C$39,MCEcon!$B$52,AK2),OFFSET(FromCGE!$C$11,AK$3-2007,$E$2))</f>
        <v>1.8674495264487623</v>
      </c>
      <c r="AL5" s="7">
        <f ca="1">IF(MC_Switch,OFFSET(MCEcon!$C$39,MCEcon!$B$52,AL2),OFFSET(FromCGE!$C$11,AL$3-2007,$E$2))</f>
        <v>1.9226306079773778</v>
      </c>
      <c r="AM5" s="7">
        <f ca="1">IF(MC_Switch,OFFSET(MCEcon!$C$39,MCEcon!$B$52,AM2),OFFSET(FromCGE!$C$11,AM$3-2007,$E$2))</f>
        <v>1.9778116895059927</v>
      </c>
      <c r="AN5" s="7">
        <f ca="1">IF(MC_Switch,OFFSET(MCEcon!$C$39,MCEcon!$B$52,AN2),OFFSET(FromCGE!$C$11,AN$3-2007,$E$2))</f>
        <v>2.0440267535965946</v>
      </c>
      <c r="AO5" s="7">
        <f ca="1">IF(MC_Switch,OFFSET(MCEcon!$C$39,MCEcon!$B$52,AO2),OFFSET(FromCGE!$C$11,AO$3-2007,$E$2))</f>
        <v>2.110241817687196</v>
      </c>
      <c r="AP5" s="7">
        <f ca="1">IF(MC_Switch,OFFSET(MCEcon!$C$39,MCEcon!$B$52,AP2),OFFSET(FromCGE!$C$11,AP$3-2007,$E$2))</f>
        <v>2.1764568817777983</v>
      </c>
      <c r="AQ5" s="7">
        <f ca="1">IF(MC_Switch,OFFSET(MCEcon!$C$39,MCEcon!$B$52,AQ2),OFFSET(FromCGE!$C$11,AQ$3-2007,$E$2))</f>
        <v>2.2426719458683997</v>
      </c>
      <c r="AR5" s="7">
        <f ca="1">IF(MC_Switch,OFFSET(MCEcon!$C$39,MCEcon!$B$52,AR2),OFFSET(FromCGE!$C$11,AR$3-2007,$E$2))</f>
        <v>2.3088870099590011</v>
      </c>
      <c r="AS5" s="12">
        <f ca="1">IF(MC_Switch,OFFSET(MCEcon!$C$39,MCEcon!$B$52,AS2),FORECAST(AS3,AM5:AR5,AM3:AR3))</f>
        <v>2.7010399576783368</v>
      </c>
      <c r="AT5" s="12">
        <f ca="1">IF(MC_Switch,OFFSET(MCEcon!$C$39,MCEcon!$B$52,AT2),FORECAST(AT3,AN5:AS5,AN3:AS3))</f>
        <v>3.2252165313536811</v>
      </c>
      <c r="AU5" s="10">
        <f t="shared" ref="AU5:AV5" ca="1" si="2">FORECAST(AU3,AO5:AT5,AO3:AT3)</f>
        <v>4.0357263045961247</v>
      </c>
      <c r="AV5" s="10">
        <f t="shared" ca="1" si="2"/>
        <v>4.9002754175625398</v>
      </c>
    </row>
    <row r="6" spans="1:48">
      <c r="A6" s="5" t="s">
        <v>32</v>
      </c>
      <c r="F6" s="5"/>
      <c r="G6"/>
    </row>
    <row r="7" spans="1:48" ht="18" thickBot="1">
      <c r="A7" s="5" t="s">
        <v>32</v>
      </c>
      <c r="B7" s="89" t="s">
        <v>126</v>
      </c>
      <c r="C7" s="22"/>
      <c r="D7" s="16"/>
      <c r="E7" s="16"/>
      <c r="F7" s="16"/>
      <c r="G7" s="16"/>
      <c r="H7" s="16"/>
      <c r="I7" s="16"/>
      <c r="J7" s="5"/>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row>
    <row r="8" spans="1:48" ht="15.75" thickTop="1">
      <c r="A8" s="5" t="s">
        <v>32</v>
      </c>
      <c r="D8" s="5">
        <v>2007</v>
      </c>
      <c r="E8" s="5">
        <v>2010</v>
      </c>
      <c r="F8" s="5">
        <v>2020</v>
      </c>
      <c r="G8" s="5">
        <v>2030</v>
      </c>
      <c r="H8" s="5">
        <v>2050</v>
      </c>
      <c r="I8" s="5"/>
    </row>
    <row r="9" spans="1:48">
      <c r="A9" s="5" t="s">
        <v>32</v>
      </c>
      <c r="B9" s="5" t="s">
        <v>2</v>
      </c>
      <c r="C9" s="5" t="s">
        <v>110</v>
      </c>
      <c r="D9" s="7">
        <v>1</v>
      </c>
      <c r="E9" s="7">
        <v>1</v>
      </c>
      <c r="F9">
        <v>1.3</v>
      </c>
      <c r="G9" s="12">
        <v>1.3</v>
      </c>
      <c r="H9" s="12">
        <v>1.3</v>
      </c>
      <c r="J9" s="7">
        <f>D9</f>
        <v>1</v>
      </c>
      <c r="K9" s="7">
        <f>J9</f>
        <v>1</v>
      </c>
      <c r="L9" s="7">
        <f t="shared" ref="L9:N9" si="3">K9</f>
        <v>1</v>
      </c>
      <c r="M9" s="7">
        <f t="shared" si="3"/>
        <v>1</v>
      </c>
      <c r="N9" s="7">
        <f t="shared" si="3"/>
        <v>1</v>
      </c>
      <c r="O9" s="7">
        <f>($F9-$E9)/($F8-$E8)+N9</f>
        <v>1.03</v>
      </c>
      <c r="P9" s="7">
        <f t="shared" ref="P9:X9" si="4">($F9-$E9)/($F8-$E8)+O9</f>
        <v>1.06</v>
      </c>
      <c r="Q9" s="7">
        <f t="shared" si="4"/>
        <v>1.0900000000000001</v>
      </c>
      <c r="R9" s="7">
        <f t="shared" si="4"/>
        <v>1.1200000000000001</v>
      </c>
      <c r="S9" s="7">
        <f t="shared" si="4"/>
        <v>1.1500000000000001</v>
      </c>
      <c r="T9" s="7">
        <f t="shared" si="4"/>
        <v>1.1800000000000002</v>
      </c>
      <c r="U9" s="7">
        <f t="shared" si="4"/>
        <v>1.2100000000000002</v>
      </c>
      <c r="V9" s="7">
        <f t="shared" si="4"/>
        <v>1.2400000000000002</v>
      </c>
      <c r="W9" s="7">
        <f t="shared" si="4"/>
        <v>1.2700000000000002</v>
      </c>
      <c r="X9" s="7">
        <f t="shared" si="4"/>
        <v>1.3000000000000003</v>
      </c>
      <c r="Y9" s="7">
        <f>X9</f>
        <v>1.3000000000000003</v>
      </c>
      <c r="Z9" s="7">
        <f t="shared" ref="Z9:AV9" si="5">Y9</f>
        <v>1.3000000000000003</v>
      </c>
      <c r="AA9" s="7">
        <f t="shared" si="5"/>
        <v>1.3000000000000003</v>
      </c>
      <c r="AB9" s="7">
        <f t="shared" si="5"/>
        <v>1.3000000000000003</v>
      </c>
      <c r="AC9" s="7">
        <f t="shared" si="5"/>
        <v>1.3000000000000003</v>
      </c>
      <c r="AD9" s="7">
        <f t="shared" si="5"/>
        <v>1.3000000000000003</v>
      </c>
      <c r="AE9" s="7">
        <f t="shared" si="5"/>
        <v>1.3000000000000003</v>
      </c>
      <c r="AF9" s="7">
        <f t="shared" si="5"/>
        <v>1.3000000000000003</v>
      </c>
      <c r="AG9" s="7">
        <f t="shared" si="5"/>
        <v>1.3000000000000003</v>
      </c>
      <c r="AH9" s="7">
        <f t="shared" si="5"/>
        <v>1.3000000000000003</v>
      </c>
      <c r="AI9" s="7">
        <f t="shared" si="5"/>
        <v>1.3000000000000003</v>
      </c>
      <c r="AJ9" s="7">
        <f t="shared" si="5"/>
        <v>1.3000000000000003</v>
      </c>
      <c r="AK9" s="7">
        <f t="shared" si="5"/>
        <v>1.3000000000000003</v>
      </c>
      <c r="AL9" s="7">
        <f t="shared" si="5"/>
        <v>1.3000000000000003</v>
      </c>
      <c r="AM9" s="7">
        <f t="shared" si="5"/>
        <v>1.3000000000000003</v>
      </c>
      <c r="AN9" s="7">
        <f t="shared" si="5"/>
        <v>1.3000000000000003</v>
      </c>
      <c r="AO9" s="7">
        <f t="shared" si="5"/>
        <v>1.3000000000000003</v>
      </c>
      <c r="AP9" s="7">
        <f t="shared" si="5"/>
        <v>1.3000000000000003</v>
      </c>
      <c r="AQ9" s="7">
        <f t="shared" si="5"/>
        <v>1.3000000000000003</v>
      </c>
      <c r="AR9" s="7">
        <f t="shared" si="5"/>
        <v>1.3000000000000003</v>
      </c>
      <c r="AS9" s="7">
        <f t="shared" si="5"/>
        <v>1.3000000000000003</v>
      </c>
      <c r="AT9" s="7">
        <f t="shared" si="5"/>
        <v>1.3000000000000003</v>
      </c>
      <c r="AU9" s="7">
        <f t="shared" si="5"/>
        <v>1.3000000000000003</v>
      </c>
      <c r="AV9" s="7">
        <f t="shared" si="5"/>
        <v>1.3000000000000003</v>
      </c>
    </row>
    <row r="10" spans="1:48">
      <c r="A10" s="5" t="s">
        <v>32</v>
      </c>
      <c r="F10" s="5"/>
      <c r="G10"/>
    </row>
    <row r="11" spans="1:48">
      <c r="A11" s="5" t="s">
        <v>32</v>
      </c>
      <c r="F11" s="5"/>
      <c r="G11"/>
    </row>
    <row r="12" spans="1:48" ht="15.75" thickBot="1">
      <c r="A12" s="5" t="s">
        <v>32</v>
      </c>
      <c r="B12" s="87" t="s">
        <v>191</v>
      </c>
      <c r="F12" s="5"/>
      <c r="G12"/>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row>
    <row r="13" spans="1:48">
      <c r="A13" s="5" t="s">
        <v>32</v>
      </c>
      <c r="E13" s="5" t="s">
        <v>31</v>
      </c>
    </row>
    <row r="14" spans="1:48">
      <c r="A14" s="5" t="s">
        <v>32</v>
      </c>
      <c r="B14" s="5" t="s">
        <v>162</v>
      </c>
      <c r="C14" s="5" t="s">
        <v>127</v>
      </c>
      <c r="D14" t="s">
        <v>54</v>
      </c>
      <c r="E14" s="75">
        <f>'[5]TS BYDem'!$J$26</f>
        <v>0.46620130320000003</v>
      </c>
    </row>
    <row r="15" spans="1:48">
      <c r="A15" s="5" t="s">
        <v>32</v>
      </c>
    </row>
    <row r="16" spans="1:48">
      <c r="A16" s="5" t="s">
        <v>32</v>
      </c>
    </row>
    <row r="17" spans="1:48" ht="18" thickBot="1">
      <c r="A17" s="5" t="s">
        <v>32</v>
      </c>
      <c r="B17" s="89" t="s">
        <v>192</v>
      </c>
      <c r="F17" s="5"/>
      <c r="G17"/>
    </row>
    <row r="18" spans="1:48" ht="15.75" thickTop="1">
      <c r="A18" s="5" t="s">
        <v>32</v>
      </c>
      <c r="B18" s="5"/>
      <c r="C18" s="5"/>
      <c r="D18" s="5"/>
      <c r="E18" s="5"/>
      <c r="F18" s="5"/>
      <c r="H18" s="5"/>
      <c r="I18" s="5"/>
      <c r="J18" s="69"/>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row>
    <row r="19" spans="1:48" ht="15.75" thickBot="1">
      <c r="A19" s="5" t="s">
        <v>32</v>
      </c>
      <c r="B19" s="16" t="s">
        <v>128</v>
      </c>
      <c r="D19">
        <v>2007</v>
      </c>
      <c r="E19" s="5">
        <v>2010</v>
      </c>
      <c r="F19" s="5">
        <v>2020</v>
      </c>
      <c r="G19" s="5">
        <v>2030</v>
      </c>
      <c r="H19" s="5">
        <v>2050</v>
      </c>
    </row>
    <row r="20" spans="1:48">
      <c r="A20" s="5" t="s">
        <v>32</v>
      </c>
      <c r="B20" s="70" t="s">
        <v>129</v>
      </c>
      <c r="C20" s="5"/>
      <c r="D20">
        <v>1</v>
      </c>
      <c r="E20">
        <f t="shared" ref="E20:H21" si="6">D20</f>
        <v>1</v>
      </c>
      <c r="F20" s="5">
        <f t="shared" si="6"/>
        <v>1</v>
      </c>
      <c r="G20" s="5">
        <f t="shared" si="6"/>
        <v>1</v>
      </c>
      <c r="H20" s="5">
        <f t="shared" si="6"/>
        <v>1</v>
      </c>
      <c r="I20" s="5"/>
      <c r="J20" s="12">
        <f>D20</f>
        <v>1</v>
      </c>
      <c r="K20" s="12">
        <f>J20</f>
        <v>1</v>
      </c>
      <c r="L20" s="12">
        <f t="shared" ref="L20:AV20" si="7">K20</f>
        <v>1</v>
      </c>
      <c r="M20" s="12">
        <f t="shared" si="7"/>
        <v>1</v>
      </c>
      <c r="N20" s="12">
        <f t="shared" si="7"/>
        <v>1</v>
      </c>
      <c r="O20" s="12">
        <f t="shared" si="7"/>
        <v>1</v>
      </c>
      <c r="P20" s="12">
        <f t="shared" si="7"/>
        <v>1</v>
      </c>
      <c r="Q20" s="12">
        <f t="shared" si="7"/>
        <v>1</v>
      </c>
      <c r="R20" s="12">
        <f t="shared" si="7"/>
        <v>1</v>
      </c>
      <c r="S20" s="12">
        <f t="shared" si="7"/>
        <v>1</v>
      </c>
      <c r="T20" s="12">
        <f t="shared" si="7"/>
        <v>1</v>
      </c>
      <c r="U20" s="12">
        <f t="shared" si="7"/>
        <v>1</v>
      </c>
      <c r="V20" s="12">
        <f t="shared" si="7"/>
        <v>1</v>
      </c>
      <c r="W20" s="12">
        <f t="shared" si="7"/>
        <v>1</v>
      </c>
      <c r="X20" s="12">
        <f t="shared" si="7"/>
        <v>1</v>
      </c>
      <c r="Y20" s="12">
        <f t="shared" si="7"/>
        <v>1</v>
      </c>
      <c r="Z20" s="12">
        <f t="shared" si="7"/>
        <v>1</v>
      </c>
      <c r="AA20" s="12">
        <f t="shared" si="7"/>
        <v>1</v>
      </c>
      <c r="AB20" s="12">
        <f t="shared" si="7"/>
        <v>1</v>
      </c>
      <c r="AC20" s="12">
        <f t="shared" si="7"/>
        <v>1</v>
      </c>
      <c r="AD20" s="12">
        <f t="shared" si="7"/>
        <v>1</v>
      </c>
      <c r="AE20" s="12">
        <f t="shared" si="7"/>
        <v>1</v>
      </c>
      <c r="AF20" s="12">
        <f t="shared" si="7"/>
        <v>1</v>
      </c>
      <c r="AG20" s="12">
        <f t="shared" si="7"/>
        <v>1</v>
      </c>
      <c r="AH20" s="12">
        <f t="shared" si="7"/>
        <v>1</v>
      </c>
      <c r="AI20" s="12">
        <f t="shared" si="7"/>
        <v>1</v>
      </c>
      <c r="AJ20" s="12">
        <f t="shared" si="7"/>
        <v>1</v>
      </c>
      <c r="AK20" s="12">
        <f t="shared" si="7"/>
        <v>1</v>
      </c>
      <c r="AL20" s="12">
        <f t="shared" si="7"/>
        <v>1</v>
      </c>
      <c r="AM20" s="12">
        <f t="shared" si="7"/>
        <v>1</v>
      </c>
      <c r="AN20" s="12">
        <f t="shared" si="7"/>
        <v>1</v>
      </c>
      <c r="AO20" s="12">
        <f t="shared" si="7"/>
        <v>1</v>
      </c>
      <c r="AP20" s="12">
        <f t="shared" si="7"/>
        <v>1</v>
      </c>
      <c r="AQ20" s="12">
        <f t="shared" si="7"/>
        <v>1</v>
      </c>
      <c r="AR20" s="12">
        <f t="shared" si="7"/>
        <v>1</v>
      </c>
      <c r="AS20" s="12">
        <f t="shared" si="7"/>
        <v>1</v>
      </c>
      <c r="AT20" s="12">
        <f t="shared" si="7"/>
        <v>1</v>
      </c>
      <c r="AU20" s="12">
        <f t="shared" si="7"/>
        <v>1</v>
      </c>
      <c r="AV20" s="12">
        <f t="shared" si="7"/>
        <v>1</v>
      </c>
    </row>
    <row r="21" spans="1:48">
      <c r="A21" s="5" t="s">
        <v>32</v>
      </c>
      <c r="B21" s="5" t="s">
        <v>114</v>
      </c>
      <c r="C21" s="5"/>
      <c r="D21" s="5">
        <v>1</v>
      </c>
      <c r="E21" s="5">
        <f t="shared" si="6"/>
        <v>1</v>
      </c>
      <c r="F21" s="5">
        <f t="shared" si="6"/>
        <v>1</v>
      </c>
      <c r="G21" s="5">
        <f t="shared" si="6"/>
        <v>1</v>
      </c>
      <c r="H21" s="5">
        <f t="shared" si="6"/>
        <v>1</v>
      </c>
      <c r="I21" s="5"/>
      <c r="J21" s="12">
        <f>D21</f>
        <v>1</v>
      </c>
      <c r="K21" s="12">
        <f>J21</f>
        <v>1</v>
      </c>
      <c r="L21" s="12">
        <f t="shared" ref="L21:AV21" si="8">K21</f>
        <v>1</v>
      </c>
      <c r="M21" s="12">
        <f t="shared" si="8"/>
        <v>1</v>
      </c>
      <c r="N21" s="12">
        <f t="shared" si="8"/>
        <v>1</v>
      </c>
      <c r="O21" s="12">
        <f t="shared" si="8"/>
        <v>1</v>
      </c>
      <c r="P21" s="12">
        <f t="shared" si="8"/>
        <v>1</v>
      </c>
      <c r="Q21" s="12">
        <f t="shared" si="8"/>
        <v>1</v>
      </c>
      <c r="R21" s="12">
        <f t="shared" si="8"/>
        <v>1</v>
      </c>
      <c r="S21" s="12">
        <f t="shared" si="8"/>
        <v>1</v>
      </c>
      <c r="T21" s="12">
        <f t="shared" si="8"/>
        <v>1</v>
      </c>
      <c r="U21" s="12">
        <f t="shared" si="8"/>
        <v>1</v>
      </c>
      <c r="V21" s="12">
        <f t="shared" si="8"/>
        <v>1</v>
      </c>
      <c r="W21" s="12">
        <f t="shared" si="8"/>
        <v>1</v>
      </c>
      <c r="X21" s="12">
        <f t="shared" si="8"/>
        <v>1</v>
      </c>
      <c r="Y21" s="12">
        <f t="shared" si="8"/>
        <v>1</v>
      </c>
      <c r="Z21" s="12">
        <f t="shared" si="8"/>
        <v>1</v>
      </c>
      <c r="AA21" s="12">
        <f t="shared" si="8"/>
        <v>1</v>
      </c>
      <c r="AB21" s="12">
        <f t="shared" si="8"/>
        <v>1</v>
      </c>
      <c r="AC21" s="12">
        <f t="shared" si="8"/>
        <v>1</v>
      </c>
      <c r="AD21" s="12">
        <f t="shared" si="8"/>
        <v>1</v>
      </c>
      <c r="AE21" s="12">
        <f t="shared" si="8"/>
        <v>1</v>
      </c>
      <c r="AF21" s="12">
        <f t="shared" si="8"/>
        <v>1</v>
      </c>
      <c r="AG21" s="12">
        <f t="shared" si="8"/>
        <v>1</v>
      </c>
      <c r="AH21" s="12">
        <f t="shared" si="8"/>
        <v>1</v>
      </c>
      <c r="AI21" s="12">
        <f t="shared" si="8"/>
        <v>1</v>
      </c>
      <c r="AJ21" s="12">
        <f t="shared" si="8"/>
        <v>1</v>
      </c>
      <c r="AK21" s="12">
        <f t="shared" si="8"/>
        <v>1</v>
      </c>
      <c r="AL21" s="12">
        <f t="shared" si="8"/>
        <v>1</v>
      </c>
      <c r="AM21" s="12">
        <f t="shared" si="8"/>
        <v>1</v>
      </c>
      <c r="AN21" s="12">
        <f t="shared" si="8"/>
        <v>1</v>
      </c>
      <c r="AO21" s="12">
        <f t="shared" si="8"/>
        <v>1</v>
      </c>
      <c r="AP21" s="12">
        <f t="shared" si="8"/>
        <v>1</v>
      </c>
      <c r="AQ21" s="12">
        <f t="shared" si="8"/>
        <v>1</v>
      </c>
      <c r="AR21" s="12">
        <f t="shared" si="8"/>
        <v>1</v>
      </c>
      <c r="AS21" s="12">
        <f t="shared" si="8"/>
        <v>1</v>
      </c>
      <c r="AT21" s="12">
        <f t="shared" si="8"/>
        <v>1</v>
      </c>
      <c r="AU21" s="12">
        <f t="shared" si="8"/>
        <v>1</v>
      </c>
      <c r="AV21" s="12">
        <f t="shared" si="8"/>
        <v>1</v>
      </c>
    </row>
    <row r="22" spans="1:48">
      <c r="A22" s="5" t="s">
        <v>32</v>
      </c>
      <c r="B22" s="5"/>
      <c r="C22" s="5"/>
      <c r="D22" s="5"/>
      <c r="E22" s="5"/>
      <c r="F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row>
    <row r="23" spans="1:48">
      <c r="A23" s="5" t="s">
        <v>32</v>
      </c>
      <c r="B23" s="5"/>
      <c r="C23" s="5"/>
      <c r="D23" s="5"/>
      <c r="E23" s="5"/>
      <c r="F23" s="5"/>
      <c r="H23" s="5"/>
      <c r="I23" s="5"/>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row>
    <row r="24" spans="1:48" ht="15.75" thickBot="1">
      <c r="A24" s="5" t="s">
        <v>32</v>
      </c>
      <c r="B24" s="16" t="s">
        <v>125</v>
      </c>
      <c r="C24" s="16"/>
      <c r="D24" s="5">
        <v>2007</v>
      </c>
      <c r="E24" s="5">
        <v>2010</v>
      </c>
      <c r="F24" s="5">
        <v>2020</v>
      </c>
      <c r="G24" s="5">
        <v>2030</v>
      </c>
      <c r="H24" s="5">
        <v>2050</v>
      </c>
      <c r="I24" s="68"/>
    </row>
    <row r="25" spans="1:48">
      <c r="A25" s="5" t="s">
        <v>32</v>
      </c>
      <c r="B25" s="5" t="s">
        <v>111</v>
      </c>
      <c r="C25" s="7">
        <v>1</v>
      </c>
      <c r="E25" s="7"/>
      <c r="F25" s="7"/>
      <c r="G25" s="7"/>
      <c r="H25" s="7"/>
    </row>
    <row r="26" spans="1:48">
      <c r="A26" s="5" t="s">
        <v>32</v>
      </c>
      <c r="B26" s="5" t="s">
        <v>113</v>
      </c>
      <c r="D26" s="7">
        <f>C25</f>
        <v>1</v>
      </c>
      <c r="E26" s="7">
        <f>D26</f>
        <v>1</v>
      </c>
      <c r="F26" s="7">
        <f>E26</f>
        <v>1</v>
      </c>
      <c r="G26" s="7">
        <f>F26</f>
        <v>1</v>
      </c>
      <c r="H26" s="7">
        <f>G26</f>
        <v>1</v>
      </c>
      <c r="I26" s="30" t="s">
        <v>54</v>
      </c>
      <c r="J26" s="183">
        <v>42.764908764899999</v>
      </c>
      <c r="K26" s="41">
        <f ca="1">J26*(1+$C$25*(K5/J5-1))</f>
        <v>43.227999352277287</v>
      </c>
      <c r="L26" s="41">
        <f t="shared" ref="L26:AV26" ca="1" si="9">K26*(1+$C$25*(L5/K5-1))</f>
        <v>43.696104632736144</v>
      </c>
      <c r="M26" s="41">
        <f t="shared" ca="1" si="9"/>
        <v>44.164209913195002</v>
      </c>
      <c r="N26" s="41">
        <f t="shared" ca="1" si="9"/>
        <v>44.632315193653866</v>
      </c>
      <c r="O26" s="41">
        <f t="shared" ca="1" si="9"/>
        <v>45.540303082415718</v>
      </c>
      <c r="P26" s="41">
        <f t="shared" ca="1" si="9"/>
        <v>46.448290971177578</v>
      </c>
      <c r="Q26" s="41">
        <f t="shared" ca="1" si="9"/>
        <v>47.356278859939451</v>
      </c>
      <c r="R26" s="41">
        <f t="shared" ca="1" si="9"/>
        <v>48.26426674870131</v>
      </c>
      <c r="S26" s="41">
        <f t="shared" ca="1" si="9"/>
        <v>49.172254637463155</v>
      </c>
      <c r="T26" s="41">
        <f t="shared" ca="1" si="9"/>
        <v>50.420206269749279</v>
      </c>
      <c r="U26" s="41">
        <f t="shared" ca="1" si="9"/>
        <v>51.668157902035404</v>
      </c>
      <c r="V26" s="41">
        <f t="shared" ca="1" si="9"/>
        <v>52.916109534321528</v>
      </c>
      <c r="W26" s="41">
        <f t="shared" ca="1" si="9"/>
        <v>54.164061166607659</v>
      </c>
      <c r="X26" s="41">
        <f t="shared" ca="1" si="9"/>
        <v>55.41201279889377</v>
      </c>
      <c r="Y26" s="41">
        <f t="shared" ca="1" si="9"/>
        <v>56.967104424544054</v>
      </c>
      <c r="Z26" s="41">
        <f t="shared" ca="1" si="9"/>
        <v>58.522196050194339</v>
      </c>
      <c r="AA26" s="41">
        <f t="shared" ca="1" si="9"/>
        <v>60.07728767584463</v>
      </c>
      <c r="AB26" s="41">
        <f t="shared" ca="1" si="9"/>
        <v>61.632379301494915</v>
      </c>
      <c r="AC26" s="41">
        <f t="shared" ca="1" si="9"/>
        <v>63.187470927145192</v>
      </c>
      <c r="AD26" s="41">
        <f t="shared" ca="1" si="9"/>
        <v>65.104643208240276</v>
      </c>
      <c r="AE26" s="41">
        <f t="shared" ca="1" si="9"/>
        <v>67.021815489335367</v>
      </c>
      <c r="AF26" s="41">
        <f t="shared" ca="1" si="9"/>
        <v>68.938987770430458</v>
      </c>
      <c r="AG26" s="41">
        <f t="shared" ca="1" si="9"/>
        <v>70.856160051525535</v>
      </c>
      <c r="AH26" s="41">
        <f t="shared" ca="1" si="9"/>
        <v>72.773332332620612</v>
      </c>
      <c r="AI26" s="41">
        <f t="shared" ca="1" si="9"/>
        <v>75.132869533552594</v>
      </c>
      <c r="AJ26" s="41">
        <f t="shared" ca="1" si="9"/>
        <v>77.492406734484561</v>
      </c>
      <c r="AK26" s="41">
        <f t="shared" ca="1" si="9"/>
        <v>79.851943935416529</v>
      </c>
      <c r="AL26" s="41">
        <f t="shared" ca="1" si="9"/>
        <v>82.21148113634851</v>
      </c>
      <c r="AM26" s="41">
        <f t="shared" ca="1" si="9"/>
        <v>84.571018337280464</v>
      </c>
      <c r="AN26" s="41">
        <f t="shared" ca="1" si="9"/>
        <v>87.402367463753265</v>
      </c>
      <c r="AO26" s="41">
        <f t="shared" ca="1" si="9"/>
        <v>90.233716590226052</v>
      </c>
      <c r="AP26" s="41">
        <f t="shared" ca="1" si="9"/>
        <v>93.065065716698868</v>
      </c>
      <c r="AQ26" s="41">
        <f t="shared" ca="1" si="9"/>
        <v>95.896414843171655</v>
      </c>
      <c r="AR26" s="41">
        <f t="shared" ca="1" si="9"/>
        <v>98.727763969644442</v>
      </c>
      <c r="AS26" s="41">
        <f t="shared" ca="1" si="9"/>
        <v>115.49618247407459</v>
      </c>
      <c r="AT26" s="41">
        <f t="shared" ca="1" si="9"/>
        <v>137.90991723936102</v>
      </c>
      <c r="AU26" s="41">
        <f t="shared" ca="1" si="9"/>
        <v>172.56722928738148</v>
      </c>
      <c r="AV26" s="41">
        <f t="shared" ca="1" si="9"/>
        <v>209.53525777770997</v>
      </c>
    </row>
    <row r="27" spans="1:48">
      <c r="A27" s="5" t="s">
        <v>32</v>
      </c>
      <c r="B27" s="5" t="s">
        <v>112</v>
      </c>
      <c r="D27">
        <v>1</v>
      </c>
      <c r="E27">
        <v>1</v>
      </c>
      <c r="F27">
        <v>1</v>
      </c>
      <c r="G27">
        <v>1</v>
      </c>
      <c r="H27">
        <v>1</v>
      </c>
      <c r="I27" s="30" t="s">
        <v>54</v>
      </c>
      <c r="J27" s="183">
        <v>35.178032837499998</v>
      </c>
      <c r="K27" s="41">
        <f>D27*J27</f>
        <v>35.178032837499998</v>
      </c>
      <c r="L27" s="41">
        <f>K27</f>
        <v>35.178032837499998</v>
      </c>
      <c r="M27" s="41">
        <f>L27</f>
        <v>35.178032837499998</v>
      </c>
      <c r="N27" s="41">
        <f>E27*M27</f>
        <v>35.178032837499998</v>
      </c>
      <c r="O27" s="41">
        <f t="shared" ref="O27:AK27" si="10">IF(O$3&lt;$F$24,($F27-1)/10,IF(AND(O$3&gt;=$F$24,O$3&lt;$G$24),($G27-$F27)/10,IF(AND(O$3&gt;=$G$24,O$3&lt;$H$24),($H27-$G27)/2,$H27-N27)))+N27</f>
        <v>35.178032837499998</v>
      </c>
      <c r="P27" s="41">
        <f t="shared" si="10"/>
        <v>35.178032837499998</v>
      </c>
      <c r="Q27" s="41">
        <f t="shared" si="10"/>
        <v>35.178032837499998</v>
      </c>
      <c r="R27" s="41">
        <f t="shared" si="10"/>
        <v>35.178032837499998</v>
      </c>
      <c r="S27" s="41">
        <f t="shared" si="10"/>
        <v>35.178032837499998</v>
      </c>
      <c r="T27" s="41">
        <f t="shared" si="10"/>
        <v>35.178032837499998</v>
      </c>
      <c r="U27" s="41">
        <f t="shared" si="10"/>
        <v>35.178032837499998</v>
      </c>
      <c r="V27" s="41">
        <f t="shared" si="10"/>
        <v>35.178032837499998</v>
      </c>
      <c r="W27" s="41">
        <f t="shared" si="10"/>
        <v>35.178032837499998</v>
      </c>
      <c r="X27" s="41">
        <f t="shared" si="10"/>
        <v>35.178032837499998</v>
      </c>
      <c r="Y27" s="41">
        <f t="shared" si="10"/>
        <v>35.178032837499998</v>
      </c>
      <c r="Z27" s="41">
        <f t="shared" si="10"/>
        <v>35.178032837499998</v>
      </c>
      <c r="AA27" s="41">
        <f t="shared" si="10"/>
        <v>35.178032837499998</v>
      </c>
      <c r="AB27" s="41">
        <f t="shared" si="10"/>
        <v>35.178032837499998</v>
      </c>
      <c r="AC27" s="41">
        <f t="shared" si="10"/>
        <v>35.178032837499998</v>
      </c>
      <c r="AD27" s="41">
        <f t="shared" si="10"/>
        <v>35.178032837499998</v>
      </c>
      <c r="AE27" s="41">
        <f t="shared" si="10"/>
        <v>35.178032837499998</v>
      </c>
      <c r="AF27" s="41">
        <f t="shared" si="10"/>
        <v>35.178032837499998</v>
      </c>
      <c r="AG27" s="41">
        <f t="shared" si="10"/>
        <v>35.178032837499998</v>
      </c>
      <c r="AH27" s="41">
        <f t="shared" si="10"/>
        <v>35.178032837499998</v>
      </c>
      <c r="AI27" s="41">
        <f t="shared" si="10"/>
        <v>35.178032837499998</v>
      </c>
      <c r="AJ27" s="41">
        <f t="shared" si="10"/>
        <v>35.178032837499998</v>
      </c>
      <c r="AK27" s="41">
        <f t="shared" si="10"/>
        <v>35.178032837499998</v>
      </c>
      <c r="AL27" s="41">
        <f>H27*AK27</f>
        <v>35.178032837499998</v>
      </c>
      <c r="AM27" s="41">
        <f>AL27</f>
        <v>35.178032837499998</v>
      </c>
      <c r="AN27" s="41">
        <f>AM27</f>
        <v>35.178032837499998</v>
      </c>
      <c r="AO27" s="41">
        <f t="shared" ref="AO27:AV27" si="11">AN27</f>
        <v>35.178032837499998</v>
      </c>
      <c r="AP27" s="41">
        <f t="shared" si="11"/>
        <v>35.178032837499998</v>
      </c>
      <c r="AQ27" s="41">
        <f t="shared" si="11"/>
        <v>35.178032837499998</v>
      </c>
      <c r="AR27" s="41">
        <f t="shared" si="11"/>
        <v>35.178032837499998</v>
      </c>
      <c r="AS27" s="41">
        <f t="shared" si="11"/>
        <v>35.178032837499998</v>
      </c>
      <c r="AT27" s="41">
        <f t="shared" si="11"/>
        <v>35.178032837499998</v>
      </c>
      <c r="AU27" s="41">
        <f t="shared" si="11"/>
        <v>35.178032837499998</v>
      </c>
      <c r="AV27" s="41">
        <f t="shared" si="11"/>
        <v>35.178032837499998</v>
      </c>
    </row>
    <row r="28" spans="1:48">
      <c r="A28" s="5" t="s">
        <v>32</v>
      </c>
      <c r="B28" s="5"/>
      <c r="C28" s="5"/>
      <c r="D28" s="5"/>
      <c r="E28" s="5"/>
      <c r="F28" s="5"/>
      <c r="H28" s="12"/>
      <c r="I28" s="12"/>
      <c r="J28" s="12"/>
      <c r="K28" s="13"/>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row>
    <row r="29" spans="1:48">
      <c r="A29" s="5" t="s">
        <v>32</v>
      </c>
      <c r="B29" s="5"/>
      <c r="C29" s="5"/>
      <c r="D29" s="5"/>
      <c r="E29" s="5"/>
      <c r="F29" s="5"/>
      <c r="H29" s="12"/>
      <c r="I29" s="12"/>
      <c r="J29" s="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row>
    <row r="30" spans="1:48">
      <c r="A30" s="5" t="s">
        <v>32</v>
      </c>
      <c r="B30" s="5"/>
      <c r="C30" s="6" t="s">
        <v>116</v>
      </c>
      <c r="E30" s="5" t="s">
        <v>31</v>
      </c>
      <c r="G30"/>
    </row>
    <row r="31" spans="1:48">
      <c r="A31" s="5" t="s">
        <v>32</v>
      </c>
      <c r="B31" s="5" t="s">
        <v>164</v>
      </c>
      <c r="C31" s="5" t="s">
        <v>117</v>
      </c>
      <c r="D31" s="30" t="s">
        <v>54</v>
      </c>
      <c r="E31" s="75">
        <f>'[5]TS BYDem'!$J$27</f>
        <v>77.942941602399998</v>
      </c>
      <c r="F31" s="7"/>
      <c r="G31"/>
      <c r="J31" s="7">
        <f>((J26*J20)+J27)</f>
        <v>77.942941602399998</v>
      </c>
      <c r="K31" s="7">
        <f t="shared" ref="K31:AV31" ca="1" si="12">((K26*K20)+K27)</f>
        <v>78.406032189777278</v>
      </c>
      <c r="L31" s="7">
        <f t="shared" ca="1" si="12"/>
        <v>78.87413747023615</v>
      </c>
      <c r="M31" s="7">
        <f t="shared" ca="1" si="12"/>
        <v>79.342242750694993</v>
      </c>
      <c r="N31" s="7">
        <f t="shared" ca="1" si="12"/>
        <v>79.810348031153865</v>
      </c>
      <c r="O31" s="7">
        <f t="shared" ca="1" si="12"/>
        <v>80.718335919915717</v>
      </c>
      <c r="P31" s="7">
        <f t="shared" ca="1" si="12"/>
        <v>81.626323808677569</v>
      </c>
      <c r="Q31" s="7">
        <f t="shared" ca="1" si="12"/>
        <v>82.534311697439449</v>
      </c>
      <c r="R31" s="7">
        <f t="shared" ca="1" si="12"/>
        <v>83.442299586201301</v>
      </c>
      <c r="S31" s="7">
        <f t="shared" ca="1" si="12"/>
        <v>84.350287474963153</v>
      </c>
      <c r="T31" s="7">
        <f t="shared" ca="1" si="12"/>
        <v>85.59823910724927</v>
      </c>
      <c r="U31" s="7">
        <f t="shared" ca="1" si="12"/>
        <v>86.846190739535402</v>
      </c>
      <c r="V31" s="7">
        <f t="shared" ca="1" si="12"/>
        <v>88.094142371821533</v>
      </c>
      <c r="W31" s="7">
        <f t="shared" ca="1" si="12"/>
        <v>89.342094004107651</v>
      </c>
      <c r="X31" s="7">
        <f t="shared" ca="1" si="12"/>
        <v>90.590045636393768</v>
      </c>
      <c r="Y31" s="7">
        <f t="shared" ca="1" si="12"/>
        <v>92.145137262044045</v>
      </c>
      <c r="Z31" s="7">
        <f t="shared" ca="1" si="12"/>
        <v>93.700228887694337</v>
      </c>
      <c r="AA31" s="7">
        <f t="shared" ca="1" si="12"/>
        <v>95.255320513344628</v>
      </c>
      <c r="AB31" s="7">
        <f t="shared" ca="1" si="12"/>
        <v>96.810412138994906</v>
      </c>
      <c r="AC31" s="7">
        <f t="shared" ca="1" si="12"/>
        <v>98.365503764645183</v>
      </c>
      <c r="AD31" s="7">
        <f t="shared" ca="1" si="12"/>
        <v>100.28267604574027</v>
      </c>
      <c r="AE31" s="7">
        <f t="shared" ca="1" si="12"/>
        <v>102.19984832683537</v>
      </c>
      <c r="AF31" s="7">
        <f t="shared" ca="1" si="12"/>
        <v>104.11702060793046</v>
      </c>
      <c r="AG31" s="7">
        <f t="shared" ca="1" si="12"/>
        <v>106.03419288902553</v>
      </c>
      <c r="AH31" s="7">
        <f t="shared" ca="1" si="12"/>
        <v>107.95136517012061</v>
      </c>
      <c r="AI31" s="7">
        <f t="shared" ca="1" si="12"/>
        <v>110.31090237105259</v>
      </c>
      <c r="AJ31" s="7">
        <f t="shared" ca="1" si="12"/>
        <v>112.67043957198456</v>
      </c>
      <c r="AK31" s="7">
        <f t="shared" ca="1" si="12"/>
        <v>115.02997677291653</v>
      </c>
      <c r="AL31" s="7">
        <f t="shared" ca="1" si="12"/>
        <v>117.38951397384851</v>
      </c>
      <c r="AM31" s="7">
        <f t="shared" ca="1" si="12"/>
        <v>119.74905117478046</v>
      </c>
      <c r="AN31" s="7">
        <f t="shared" ca="1" si="12"/>
        <v>122.58040030125326</v>
      </c>
      <c r="AO31" s="7">
        <f t="shared" ca="1" si="12"/>
        <v>125.41174942772605</v>
      </c>
      <c r="AP31" s="7">
        <f t="shared" ca="1" si="12"/>
        <v>128.24309855419887</v>
      </c>
      <c r="AQ31" s="7">
        <f t="shared" ca="1" si="12"/>
        <v>131.07444768067165</v>
      </c>
      <c r="AR31" s="7">
        <f t="shared" ca="1" si="12"/>
        <v>133.90579680714444</v>
      </c>
      <c r="AS31" s="7">
        <f t="shared" ca="1" si="12"/>
        <v>150.67421531157459</v>
      </c>
      <c r="AT31" s="7">
        <f t="shared" ca="1" si="12"/>
        <v>173.08795007686103</v>
      </c>
      <c r="AU31" s="7">
        <f t="shared" ca="1" si="12"/>
        <v>207.74526212488149</v>
      </c>
      <c r="AV31" s="7">
        <f t="shared" ca="1" si="12"/>
        <v>244.71329061520998</v>
      </c>
    </row>
    <row r="32" spans="1:48">
      <c r="A32" s="5" t="s">
        <v>32</v>
      </c>
      <c r="B32" s="5" t="s">
        <v>165</v>
      </c>
      <c r="C32" s="5" t="s">
        <v>118</v>
      </c>
      <c r="D32" s="30" t="s">
        <v>54</v>
      </c>
      <c r="E32" s="75">
        <f>'[5]TS BYDem'!$J$28</f>
        <v>0.74474625240000003</v>
      </c>
      <c r="F32" s="7"/>
      <c r="G32"/>
      <c r="H32" s="5"/>
      <c r="I32" s="5"/>
      <c r="J32" s="7">
        <f>$E32*J21</f>
        <v>0.74474625240000003</v>
      </c>
      <c r="K32" s="7">
        <f>$J32*K21</f>
        <v>0.74474625240000003</v>
      </c>
      <c r="L32" s="7">
        <f t="shared" ref="L32:AV32" si="13">$J32*L21</f>
        <v>0.74474625240000003</v>
      </c>
      <c r="M32" s="7">
        <f t="shared" si="13"/>
        <v>0.74474625240000003</v>
      </c>
      <c r="N32" s="7">
        <f t="shared" si="13"/>
        <v>0.74474625240000003</v>
      </c>
      <c r="O32" s="7">
        <f t="shared" si="13"/>
        <v>0.74474625240000003</v>
      </c>
      <c r="P32" s="7">
        <f t="shared" si="13"/>
        <v>0.74474625240000003</v>
      </c>
      <c r="Q32" s="7">
        <f t="shared" si="13"/>
        <v>0.74474625240000003</v>
      </c>
      <c r="R32" s="7">
        <f t="shared" si="13"/>
        <v>0.74474625240000003</v>
      </c>
      <c r="S32" s="7">
        <f t="shared" si="13"/>
        <v>0.74474625240000003</v>
      </c>
      <c r="T32" s="7">
        <f t="shared" si="13"/>
        <v>0.74474625240000003</v>
      </c>
      <c r="U32" s="7">
        <f t="shared" si="13"/>
        <v>0.74474625240000003</v>
      </c>
      <c r="V32" s="7">
        <f t="shared" si="13"/>
        <v>0.74474625240000003</v>
      </c>
      <c r="W32" s="7">
        <f t="shared" si="13"/>
        <v>0.74474625240000003</v>
      </c>
      <c r="X32" s="7">
        <f t="shared" si="13"/>
        <v>0.74474625240000003</v>
      </c>
      <c r="Y32" s="7">
        <f t="shared" si="13"/>
        <v>0.74474625240000003</v>
      </c>
      <c r="Z32" s="7">
        <f t="shared" si="13"/>
        <v>0.74474625240000003</v>
      </c>
      <c r="AA32" s="7">
        <f t="shared" si="13"/>
        <v>0.74474625240000003</v>
      </c>
      <c r="AB32" s="7">
        <f t="shared" si="13"/>
        <v>0.74474625240000003</v>
      </c>
      <c r="AC32" s="7">
        <f t="shared" si="13"/>
        <v>0.74474625240000003</v>
      </c>
      <c r="AD32" s="7">
        <f t="shared" si="13"/>
        <v>0.74474625240000003</v>
      </c>
      <c r="AE32" s="7">
        <f t="shared" si="13"/>
        <v>0.74474625240000003</v>
      </c>
      <c r="AF32" s="7">
        <f t="shared" si="13"/>
        <v>0.74474625240000003</v>
      </c>
      <c r="AG32" s="7">
        <f t="shared" si="13"/>
        <v>0.74474625240000003</v>
      </c>
      <c r="AH32" s="7">
        <f t="shared" si="13"/>
        <v>0.74474625240000003</v>
      </c>
      <c r="AI32" s="7">
        <f t="shared" si="13"/>
        <v>0.74474625240000003</v>
      </c>
      <c r="AJ32" s="7">
        <f t="shared" si="13"/>
        <v>0.74474625240000003</v>
      </c>
      <c r="AK32" s="7">
        <f t="shared" si="13"/>
        <v>0.74474625240000003</v>
      </c>
      <c r="AL32" s="7">
        <f t="shared" si="13"/>
        <v>0.74474625240000003</v>
      </c>
      <c r="AM32" s="7">
        <f t="shared" si="13"/>
        <v>0.74474625240000003</v>
      </c>
      <c r="AN32" s="7">
        <f t="shared" si="13"/>
        <v>0.74474625240000003</v>
      </c>
      <c r="AO32" s="7">
        <f t="shared" si="13"/>
        <v>0.74474625240000003</v>
      </c>
      <c r="AP32" s="7">
        <f t="shared" si="13"/>
        <v>0.74474625240000003</v>
      </c>
      <c r="AQ32" s="7">
        <f t="shared" si="13"/>
        <v>0.74474625240000003</v>
      </c>
      <c r="AR32" s="7">
        <f t="shared" si="13"/>
        <v>0.74474625240000003</v>
      </c>
      <c r="AS32" s="7">
        <f t="shared" si="13"/>
        <v>0.74474625240000003</v>
      </c>
      <c r="AT32" s="7">
        <f t="shared" si="13"/>
        <v>0.74474625240000003</v>
      </c>
      <c r="AU32" s="7">
        <f t="shared" si="13"/>
        <v>0.74474625240000003</v>
      </c>
      <c r="AV32" s="7">
        <f t="shared" si="13"/>
        <v>0.74474625240000003</v>
      </c>
    </row>
    <row r="33" spans="1:48">
      <c r="A33" s="5" t="s">
        <v>32</v>
      </c>
    </row>
    <row r="34" spans="1:48">
      <c r="A34" s="5" t="s">
        <v>32</v>
      </c>
    </row>
    <row r="35" spans="1:48">
      <c r="A35" s="5" t="s">
        <v>32</v>
      </c>
      <c r="J35" s="13"/>
    </row>
    <row r="36" spans="1:48" ht="18" thickBot="1">
      <c r="A36" s="5" t="s">
        <v>32</v>
      </c>
      <c r="C36" s="89" t="s">
        <v>193</v>
      </c>
    </row>
    <row r="37" spans="1:48" ht="15.75" thickTop="1">
      <c r="A37" s="5" t="s">
        <v>32</v>
      </c>
      <c r="B37" s="5" t="s">
        <v>194</v>
      </c>
      <c r="C37" s="5" t="s">
        <v>195</v>
      </c>
      <c r="D37" s="30" t="s">
        <v>54</v>
      </c>
      <c r="E37" s="75">
        <f>'[5]TS BYDem'!$J$29</f>
        <v>0.1024485696</v>
      </c>
      <c r="J37" s="7">
        <f>E37</f>
        <v>0.1024485696</v>
      </c>
      <c r="K37" s="7">
        <f>J37</f>
        <v>0.1024485696</v>
      </c>
      <c r="L37" s="7">
        <f t="shared" ref="L37:AN37" si="14">K37</f>
        <v>0.1024485696</v>
      </c>
      <c r="M37" s="7">
        <f t="shared" si="14"/>
        <v>0.1024485696</v>
      </c>
      <c r="N37" s="7">
        <f t="shared" si="14"/>
        <v>0.1024485696</v>
      </c>
      <c r="O37" s="7">
        <f t="shared" si="14"/>
        <v>0.1024485696</v>
      </c>
      <c r="P37" s="7">
        <f t="shared" si="14"/>
        <v>0.1024485696</v>
      </c>
      <c r="Q37" s="7">
        <f t="shared" si="14"/>
        <v>0.1024485696</v>
      </c>
      <c r="R37" s="7">
        <f t="shared" si="14"/>
        <v>0.1024485696</v>
      </c>
      <c r="S37" s="7">
        <f t="shared" si="14"/>
        <v>0.1024485696</v>
      </c>
      <c r="T37" s="7">
        <f t="shared" si="14"/>
        <v>0.1024485696</v>
      </c>
      <c r="U37" s="7">
        <f t="shared" si="14"/>
        <v>0.1024485696</v>
      </c>
      <c r="V37" s="7">
        <f t="shared" si="14"/>
        <v>0.1024485696</v>
      </c>
      <c r="W37" s="7">
        <f t="shared" si="14"/>
        <v>0.1024485696</v>
      </c>
      <c r="X37" s="7">
        <f t="shared" si="14"/>
        <v>0.1024485696</v>
      </c>
      <c r="Y37" s="7">
        <f t="shared" si="14"/>
        <v>0.1024485696</v>
      </c>
      <c r="Z37" s="7">
        <f t="shared" si="14"/>
        <v>0.1024485696</v>
      </c>
      <c r="AA37" s="7">
        <f t="shared" si="14"/>
        <v>0.1024485696</v>
      </c>
      <c r="AB37" s="7">
        <f t="shared" si="14"/>
        <v>0.1024485696</v>
      </c>
      <c r="AC37" s="7">
        <f t="shared" si="14"/>
        <v>0.1024485696</v>
      </c>
      <c r="AD37" s="7">
        <f t="shared" si="14"/>
        <v>0.1024485696</v>
      </c>
      <c r="AE37" s="7">
        <f t="shared" si="14"/>
        <v>0.1024485696</v>
      </c>
      <c r="AF37" s="7">
        <f t="shared" si="14"/>
        <v>0.1024485696</v>
      </c>
      <c r="AG37" s="7">
        <f t="shared" si="14"/>
        <v>0.1024485696</v>
      </c>
      <c r="AH37" s="7">
        <f t="shared" si="14"/>
        <v>0.1024485696</v>
      </c>
      <c r="AI37" s="7">
        <f t="shared" si="14"/>
        <v>0.1024485696</v>
      </c>
      <c r="AJ37" s="7">
        <f t="shared" si="14"/>
        <v>0.1024485696</v>
      </c>
      <c r="AK37" s="7">
        <f t="shared" si="14"/>
        <v>0.1024485696</v>
      </c>
      <c r="AL37" s="7">
        <f t="shared" si="14"/>
        <v>0.1024485696</v>
      </c>
      <c r="AM37" s="7">
        <f t="shared" si="14"/>
        <v>0.1024485696</v>
      </c>
      <c r="AN37" s="7">
        <f t="shared" si="14"/>
        <v>0.1024485696</v>
      </c>
      <c r="AO37" s="7">
        <f t="shared" ref="AO37" si="15">AN37</f>
        <v>0.1024485696</v>
      </c>
      <c r="AP37" s="7">
        <f t="shared" ref="AP37" si="16">AO37</f>
        <v>0.1024485696</v>
      </c>
      <c r="AQ37" s="7">
        <f t="shared" ref="AQ37" si="17">AP37</f>
        <v>0.1024485696</v>
      </c>
      <c r="AR37" s="7">
        <f t="shared" ref="AR37" si="18">AQ37</f>
        <v>0.1024485696</v>
      </c>
      <c r="AS37" s="7">
        <f t="shared" ref="AS37" si="19">AR37</f>
        <v>0.1024485696</v>
      </c>
      <c r="AT37" s="7">
        <f t="shared" ref="AT37" si="20">AS37</f>
        <v>0.1024485696</v>
      </c>
      <c r="AU37" s="7">
        <f t="shared" ref="AU37" si="21">AT37</f>
        <v>0.1024485696</v>
      </c>
      <c r="AV37" s="7">
        <f t="shared" ref="AV37" si="22">AU37</f>
        <v>0.1024485696</v>
      </c>
    </row>
    <row r="38" spans="1:48">
      <c r="A38" s="5" t="s">
        <v>32</v>
      </c>
    </row>
    <row r="39" spans="1:48" s="5" customFormat="1" ht="23.25">
      <c r="A39" s="5" t="s">
        <v>32</v>
      </c>
      <c r="B39" s="18" t="s">
        <v>34</v>
      </c>
      <c r="C39" s="18" t="s">
        <v>35</v>
      </c>
      <c r="D39" s="18" t="s">
        <v>36</v>
      </c>
      <c r="E39" s="18" t="s">
        <v>37</v>
      </c>
      <c r="F39" s="18" t="s">
        <v>38</v>
      </c>
      <c r="G39" s="18" t="s">
        <v>39</v>
      </c>
      <c r="H39" s="18" t="s">
        <v>40</v>
      </c>
      <c r="I39" s="19" t="s">
        <v>41</v>
      </c>
      <c r="J39" s="20">
        <v>2006</v>
      </c>
      <c r="K39" s="20">
        <v>2007</v>
      </c>
      <c r="L39" s="20">
        <v>2008</v>
      </c>
      <c r="M39" s="20">
        <v>2009</v>
      </c>
      <c r="N39" s="20">
        <v>2010</v>
      </c>
      <c r="O39" s="20">
        <v>2011</v>
      </c>
      <c r="P39" s="20">
        <v>2012</v>
      </c>
      <c r="Q39" s="20">
        <v>2013</v>
      </c>
      <c r="R39" s="20">
        <v>2014</v>
      </c>
      <c r="S39" s="20">
        <v>2015</v>
      </c>
      <c r="T39" s="20">
        <v>2016</v>
      </c>
      <c r="U39" s="20">
        <v>2017</v>
      </c>
      <c r="V39" s="20">
        <v>2018</v>
      </c>
      <c r="W39" s="20">
        <v>2019</v>
      </c>
      <c r="X39" s="20">
        <v>2020</v>
      </c>
      <c r="Y39" s="20">
        <v>2021</v>
      </c>
      <c r="Z39" s="20">
        <v>2022</v>
      </c>
      <c r="AA39" s="20">
        <v>2023</v>
      </c>
      <c r="AB39" s="20">
        <v>2024</v>
      </c>
      <c r="AC39" s="20">
        <v>2025</v>
      </c>
      <c r="AD39" s="20">
        <v>2026</v>
      </c>
      <c r="AE39" s="20">
        <v>2027</v>
      </c>
      <c r="AF39" s="20">
        <v>2028</v>
      </c>
      <c r="AG39" s="20">
        <v>2029</v>
      </c>
      <c r="AH39" s="20">
        <v>2030</v>
      </c>
      <c r="AI39" s="20">
        <v>2031</v>
      </c>
      <c r="AJ39" s="20">
        <v>2032</v>
      </c>
      <c r="AK39" s="20">
        <v>2033</v>
      </c>
      <c r="AL39" s="20">
        <v>2034</v>
      </c>
      <c r="AM39" s="20">
        <v>2035</v>
      </c>
      <c r="AN39" s="20">
        <v>2036</v>
      </c>
      <c r="AO39" s="20">
        <v>2037</v>
      </c>
      <c r="AP39" s="20">
        <v>2038</v>
      </c>
      <c r="AQ39" s="20">
        <v>2039</v>
      </c>
      <c r="AR39" s="20">
        <v>2040</v>
      </c>
      <c r="AS39" s="20">
        <v>2045</v>
      </c>
      <c r="AT39" s="20">
        <v>2050</v>
      </c>
      <c r="AU39" s="20">
        <v>2060</v>
      </c>
      <c r="AV39" s="20">
        <v>2070</v>
      </c>
    </row>
    <row r="40" spans="1:48">
      <c r="A40"/>
      <c r="B40" s="24" t="str">
        <f>IF(A40="*","","COM_PROJ")</f>
        <v>COM_PROJ</v>
      </c>
      <c r="C40" s="25" t="str">
        <f>IF($A40="*","","-")</f>
        <v>-</v>
      </c>
      <c r="D40" s="74" t="str">
        <f>ITEMS_TRA!C22</f>
        <v>TFPIP</v>
      </c>
      <c r="E40" s="25" t="str">
        <f t="shared" ref="E40:H43" si="23">IF($A40="*","","-")</f>
        <v>-</v>
      </c>
      <c r="F40" s="25" t="str">
        <f t="shared" si="23"/>
        <v>-</v>
      </c>
      <c r="G40" s="25" t="str">
        <f t="shared" si="23"/>
        <v>-</v>
      </c>
      <c r="H40" s="25" t="str">
        <f t="shared" si="23"/>
        <v>-</v>
      </c>
      <c r="I40" s="24">
        <f>IF(A40="*","",0)</f>
        <v>0</v>
      </c>
      <c r="J40" s="7">
        <f t="shared" ref="J40:AV40" si="24">J9*$E14</f>
        <v>0.46620130320000003</v>
      </c>
      <c r="K40" s="7">
        <f t="shared" si="24"/>
        <v>0.46620130320000003</v>
      </c>
      <c r="L40" s="7">
        <f t="shared" si="24"/>
        <v>0.46620130320000003</v>
      </c>
      <c r="M40" s="7">
        <f t="shared" si="24"/>
        <v>0.46620130320000003</v>
      </c>
      <c r="N40" s="7">
        <f t="shared" si="24"/>
        <v>0.46620130320000003</v>
      </c>
      <c r="O40" s="7">
        <f t="shared" si="24"/>
        <v>0.48018734229600002</v>
      </c>
      <c r="P40" s="7">
        <f t="shared" si="24"/>
        <v>0.49417338139200007</v>
      </c>
      <c r="Q40" s="7">
        <f t="shared" si="24"/>
        <v>0.50815942048800011</v>
      </c>
      <c r="R40" s="7">
        <f t="shared" si="24"/>
        <v>0.52214545958400005</v>
      </c>
      <c r="S40" s="7">
        <f t="shared" si="24"/>
        <v>0.5361314986800001</v>
      </c>
      <c r="T40" s="7">
        <f t="shared" si="24"/>
        <v>0.55011753777600014</v>
      </c>
      <c r="U40" s="7">
        <f t="shared" si="24"/>
        <v>0.56410357687200008</v>
      </c>
      <c r="V40" s="7">
        <f t="shared" si="24"/>
        <v>0.57808961596800013</v>
      </c>
      <c r="W40" s="7">
        <f t="shared" si="24"/>
        <v>0.59207565506400017</v>
      </c>
      <c r="X40" s="7">
        <f t="shared" si="24"/>
        <v>0.60606169416000011</v>
      </c>
      <c r="Y40" s="7">
        <f t="shared" si="24"/>
        <v>0.60606169416000011</v>
      </c>
      <c r="Z40" s="7">
        <f t="shared" si="24"/>
        <v>0.60606169416000011</v>
      </c>
      <c r="AA40" s="7">
        <f t="shared" si="24"/>
        <v>0.60606169416000011</v>
      </c>
      <c r="AB40" s="7">
        <f t="shared" si="24"/>
        <v>0.60606169416000011</v>
      </c>
      <c r="AC40" s="7">
        <f t="shared" si="24"/>
        <v>0.60606169416000011</v>
      </c>
      <c r="AD40" s="7">
        <f t="shared" si="24"/>
        <v>0.60606169416000011</v>
      </c>
      <c r="AE40" s="7">
        <f t="shared" si="24"/>
        <v>0.60606169416000011</v>
      </c>
      <c r="AF40" s="7">
        <f t="shared" si="24"/>
        <v>0.60606169416000011</v>
      </c>
      <c r="AG40" s="7">
        <f t="shared" si="24"/>
        <v>0.60606169416000011</v>
      </c>
      <c r="AH40" s="7">
        <f t="shared" si="24"/>
        <v>0.60606169416000011</v>
      </c>
      <c r="AI40" s="7">
        <f t="shared" si="24"/>
        <v>0.60606169416000011</v>
      </c>
      <c r="AJ40" s="7">
        <f t="shared" si="24"/>
        <v>0.60606169416000011</v>
      </c>
      <c r="AK40" s="7">
        <f t="shared" si="24"/>
        <v>0.60606169416000011</v>
      </c>
      <c r="AL40" s="7">
        <f t="shared" si="24"/>
        <v>0.60606169416000011</v>
      </c>
      <c r="AM40" s="7">
        <f t="shared" si="24"/>
        <v>0.60606169416000011</v>
      </c>
      <c r="AN40" s="7">
        <f t="shared" si="24"/>
        <v>0.60606169416000011</v>
      </c>
      <c r="AO40" s="7">
        <f t="shared" si="24"/>
        <v>0.60606169416000011</v>
      </c>
      <c r="AP40" s="7">
        <f t="shared" si="24"/>
        <v>0.60606169416000011</v>
      </c>
      <c r="AQ40" s="7">
        <f t="shared" si="24"/>
        <v>0.60606169416000011</v>
      </c>
      <c r="AR40" s="7">
        <f t="shared" si="24"/>
        <v>0.60606169416000011</v>
      </c>
      <c r="AS40" s="7">
        <f t="shared" si="24"/>
        <v>0.60606169416000011</v>
      </c>
      <c r="AT40" s="7">
        <f t="shared" si="24"/>
        <v>0.60606169416000011</v>
      </c>
      <c r="AU40" s="7">
        <f t="shared" si="24"/>
        <v>0.60606169416000011</v>
      </c>
      <c r="AV40" s="7">
        <f t="shared" si="24"/>
        <v>0.60606169416000011</v>
      </c>
    </row>
    <row r="41" spans="1:48">
      <c r="A41"/>
      <c r="B41" s="24" t="str">
        <f>IF(A41="*","","COM_PROJ")</f>
        <v>COM_PROJ</v>
      </c>
      <c r="C41" s="25" t="str">
        <f>IF($A41="*","","-")</f>
        <v>-</v>
      </c>
      <c r="D41" s="74" t="str">
        <f>ITEMS_TRA!C23</f>
        <v>TAJET</v>
      </c>
      <c r="E41" s="25" t="str">
        <f t="shared" si="23"/>
        <v>-</v>
      </c>
      <c r="F41" s="25" t="str">
        <f t="shared" si="23"/>
        <v>-</v>
      </c>
      <c r="G41" s="25" t="str">
        <f t="shared" si="23"/>
        <v>-</v>
      </c>
      <c r="H41" s="25" t="str">
        <f t="shared" si="23"/>
        <v>-</v>
      </c>
      <c r="I41" s="24">
        <f>IF(A41="*","",0)</f>
        <v>0</v>
      </c>
      <c r="J41" s="7">
        <f>IF($A41="*","",OtherTRA!J31)</f>
        <v>77.942941602399998</v>
      </c>
      <c r="K41" s="7">
        <f ca="1">IF($A41="*","",OtherTRA!K31)</f>
        <v>78.406032189777278</v>
      </c>
      <c r="L41" s="7">
        <f ca="1">IF($A41="*","",OtherTRA!L31)</f>
        <v>78.87413747023615</v>
      </c>
      <c r="M41" s="7">
        <f ca="1">IF($A41="*","",OtherTRA!M31)</f>
        <v>79.342242750694993</v>
      </c>
      <c r="N41" s="7">
        <f ca="1">IF($A41="*","",OtherTRA!N31)</f>
        <v>79.810348031153865</v>
      </c>
      <c r="O41" s="7">
        <f ca="1">IF($A41="*","",OtherTRA!O31)</f>
        <v>80.718335919915717</v>
      </c>
      <c r="P41" s="7">
        <f ca="1">IF($A41="*","",OtherTRA!P31)</f>
        <v>81.626323808677569</v>
      </c>
      <c r="Q41" s="7">
        <f ca="1">IF($A41="*","",OtherTRA!Q31)</f>
        <v>82.534311697439449</v>
      </c>
      <c r="R41" s="7">
        <f ca="1">IF($A41="*","",OtherTRA!R31)</f>
        <v>83.442299586201301</v>
      </c>
      <c r="S41" s="7">
        <f ca="1">IF($A41="*","",OtherTRA!S31)</f>
        <v>84.350287474963153</v>
      </c>
      <c r="T41" s="7">
        <f ca="1">IF($A41="*","",OtherTRA!T31)</f>
        <v>85.59823910724927</v>
      </c>
      <c r="U41" s="7">
        <f ca="1">IF($A41="*","",OtherTRA!U31)</f>
        <v>86.846190739535402</v>
      </c>
      <c r="V41" s="7">
        <f ca="1">IF($A41="*","",OtherTRA!V31)</f>
        <v>88.094142371821533</v>
      </c>
      <c r="W41" s="7">
        <f ca="1">IF($A41="*","",OtherTRA!W31)</f>
        <v>89.342094004107651</v>
      </c>
      <c r="X41" s="7">
        <f ca="1">IF($A41="*","",OtherTRA!X31)</f>
        <v>90.590045636393768</v>
      </c>
      <c r="Y41" s="7">
        <f ca="1">IF($A41="*","",OtherTRA!Y31)</f>
        <v>92.145137262044045</v>
      </c>
      <c r="Z41" s="7">
        <f ca="1">IF($A41="*","",OtherTRA!Z31)</f>
        <v>93.700228887694337</v>
      </c>
      <c r="AA41" s="7">
        <f ca="1">IF($A41="*","",OtherTRA!AA31)</f>
        <v>95.255320513344628</v>
      </c>
      <c r="AB41" s="7">
        <f ca="1">IF($A41="*","",OtherTRA!AB31)</f>
        <v>96.810412138994906</v>
      </c>
      <c r="AC41" s="7">
        <f ca="1">IF($A41="*","",OtherTRA!AC31)</f>
        <v>98.365503764645183</v>
      </c>
      <c r="AD41" s="7">
        <f ca="1">IF($A41="*","",OtherTRA!AD31)</f>
        <v>100.28267604574027</v>
      </c>
      <c r="AE41" s="7">
        <f ca="1">IF($A41="*","",OtherTRA!AE31)</f>
        <v>102.19984832683537</v>
      </c>
      <c r="AF41" s="7">
        <f ca="1">IF($A41="*","",OtherTRA!AF31)</f>
        <v>104.11702060793046</v>
      </c>
      <c r="AG41" s="7">
        <f ca="1">IF($A41="*","",OtherTRA!AG31)</f>
        <v>106.03419288902553</v>
      </c>
      <c r="AH41" s="7">
        <f ca="1">IF($A41="*","",OtherTRA!AH31)</f>
        <v>107.95136517012061</v>
      </c>
      <c r="AI41" s="7">
        <f ca="1">IF($A41="*","",OtherTRA!AI31)</f>
        <v>110.31090237105259</v>
      </c>
      <c r="AJ41" s="7">
        <f ca="1">IF($A41="*","",OtherTRA!AJ31)</f>
        <v>112.67043957198456</v>
      </c>
      <c r="AK41" s="7">
        <f ca="1">IF($A41="*","",OtherTRA!AK31)</f>
        <v>115.02997677291653</v>
      </c>
      <c r="AL41" s="7">
        <f ca="1">IF($A41="*","",OtherTRA!AL31)</f>
        <v>117.38951397384851</v>
      </c>
      <c r="AM41" s="7">
        <f ca="1">IF($A41="*","",OtherTRA!AM31)</f>
        <v>119.74905117478046</v>
      </c>
      <c r="AN41" s="7">
        <f ca="1">IF($A41="*","",OtherTRA!AN31)</f>
        <v>122.58040030125326</v>
      </c>
      <c r="AO41" s="7">
        <f ca="1">IF($A41="*","",OtherTRA!AO31)</f>
        <v>125.41174942772605</v>
      </c>
      <c r="AP41" s="7">
        <f ca="1">IF($A41="*","",OtherTRA!AP31)</f>
        <v>128.24309855419887</v>
      </c>
      <c r="AQ41" s="7">
        <f ca="1">IF($A41="*","",OtherTRA!AQ31)</f>
        <v>131.07444768067165</v>
      </c>
      <c r="AR41" s="7">
        <f ca="1">IF($A41="*","",OtherTRA!AR31)</f>
        <v>133.90579680714444</v>
      </c>
      <c r="AS41" s="7">
        <f ca="1">IF($A41="*","",OtherTRA!AS31)</f>
        <v>150.67421531157459</v>
      </c>
      <c r="AT41" s="7">
        <f ca="1">IF($A41="*","",OtherTRA!AT31)</f>
        <v>173.08795007686103</v>
      </c>
      <c r="AU41" s="7">
        <f ca="1">IF($A41="*","",OtherTRA!AU31)</f>
        <v>207.74526212488149</v>
      </c>
      <c r="AV41" s="7">
        <f ca="1">IF($A41="*","",OtherTRA!AV31)</f>
        <v>244.71329061520998</v>
      </c>
    </row>
    <row r="42" spans="1:48">
      <c r="A42"/>
      <c r="B42" s="24" t="str">
        <f>IF(A42="*","","COM_PROJ")</f>
        <v>COM_PROJ</v>
      </c>
      <c r="C42" s="25" t="str">
        <f>IF($A42="*","","-")</f>
        <v>-</v>
      </c>
      <c r="D42" s="74" t="str">
        <f>ITEMS_TRA!C24</f>
        <v>TAOAG</v>
      </c>
      <c r="E42" s="25" t="str">
        <f t="shared" si="23"/>
        <v>-</v>
      </c>
      <c r="F42" s="25" t="str">
        <f t="shared" si="23"/>
        <v>-</v>
      </c>
      <c r="G42" s="25" t="str">
        <f t="shared" si="23"/>
        <v>-</v>
      </c>
      <c r="H42" s="25" t="str">
        <f t="shared" si="23"/>
        <v>-</v>
      </c>
      <c r="I42" s="24">
        <f>IF(A42="*","",0)</f>
        <v>0</v>
      </c>
      <c r="J42" s="7">
        <f>IF($A42="*","",OtherTRA!J32)</f>
        <v>0.74474625240000003</v>
      </c>
      <c r="K42" s="7">
        <f>IF($A42="*","",OtherTRA!K32)</f>
        <v>0.74474625240000003</v>
      </c>
      <c r="L42" s="7">
        <f>IF($A42="*","",OtherTRA!L32)</f>
        <v>0.74474625240000003</v>
      </c>
      <c r="M42" s="7">
        <f>IF($A42="*","",OtherTRA!M32)</f>
        <v>0.74474625240000003</v>
      </c>
      <c r="N42" s="7">
        <f>IF($A42="*","",OtherTRA!N32)</f>
        <v>0.74474625240000003</v>
      </c>
      <c r="O42" s="7">
        <f>IF($A42="*","",OtherTRA!O32)</f>
        <v>0.74474625240000003</v>
      </c>
      <c r="P42" s="7">
        <f>IF($A42="*","",OtherTRA!P32)</f>
        <v>0.74474625240000003</v>
      </c>
      <c r="Q42" s="7">
        <f>IF($A42="*","",OtherTRA!Q32)</f>
        <v>0.74474625240000003</v>
      </c>
      <c r="R42" s="7">
        <f>IF($A42="*","",OtherTRA!R32)</f>
        <v>0.74474625240000003</v>
      </c>
      <c r="S42" s="7">
        <f>IF($A42="*","",OtherTRA!S32)</f>
        <v>0.74474625240000003</v>
      </c>
      <c r="T42" s="7">
        <f>IF($A42="*","",OtherTRA!T32)</f>
        <v>0.74474625240000003</v>
      </c>
      <c r="U42" s="7">
        <f>IF($A42="*","",OtherTRA!U32)</f>
        <v>0.74474625240000003</v>
      </c>
      <c r="V42" s="7">
        <f>IF($A42="*","",OtherTRA!V32)</f>
        <v>0.74474625240000003</v>
      </c>
      <c r="W42" s="7">
        <f>IF($A42="*","",OtherTRA!W32)</f>
        <v>0.74474625240000003</v>
      </c>
      <c r="X42" s="7">
        <f>IF($A42="*","",OtherTRA!X32)</f>
        <v>0.74474625240000003</v>
      </c>
      <c r="Y42" s="7">
        <f>IF($A42="*","",OtherTRA!Y32)</f>
        <v>0.74474625240000003</v>
      </c>
      <c r="Z42" s="7">
        <f>IF($A42="*","",OtherTRA!Z32)</f>
        <v>0.74474625240000003</v>
      </c>
      <c r="AA42" s="7">
        <f>IF($A42="*","",OtherTRA!AA32)</f>
        <v>0.74474625240000003</v>
      </c>
      <c r="AB42" s="7">
        <f>IF($A42="*","",OtherTRA!AB32)</f>
        <v>0.74474625240000003</v>
      </c>
      <c r="AC42" s="7">
        <f>IF($A42="*","",OtherTRA!AC32)</f>
        <v>0.74474625240000003</v>
      </c>
      <c r="AD42" s="7">
        <f>IF($A42="*","",OtherTRA!AD32)</f>
        <v>0.74474625240000003</v>
      </c>
      <c r="AE42" s="7">
        <f>IF($A42="*","",OtherTRA!AE32)</f>
        <v>0.74474625240000003</v>
      </c>
      <c r="AF42" s="7">
        <f>IF($A42="*","",OtherTRA!AF32)</f>
        <v>0.74474625240000003</v>
      </c>
      <c r="AG42" s="7">
        <f>IF($A42="*","",OtherTRA!AG32)</f>
        <v>0.74474625240000003</v>
      </c>
      <c r="AH42" s="7">
        <f>IF($A42="*","",OtherTRA!AH32)</f>
        <v>0.74474625240000003</v>
      </c>
      <c r="AI42" s="7">
        <f>IF($A42="*","",OtherTRA!AI32)</f>
        <v>0.74474625240000003</v>
      </c>
      <c r="AJ42" s="7">
        <f>IF($A42="*","",OtherTRA!AJ32)</f>
        <v>0.74474625240000003</v>
      </c>
      <c r="AK42" s="7">
        <f>IF($A42="*","",OtherTRA!AK32)</f>
        <v>0.74474625240000003</v>
      </c>
      <c r="AL42" s="7">
        <f>IF($A42="*","",OtherTRA!AL32)</f>
        <v>0.74474625240000003</v>
      </c>
      <c r="AM42" s="7">
        <f>IF($A42="*","",OtherTRA!AM32)</f>
        <v>0.74474625240000003</v>
      </c>
      <c r="AN42" s="7">
        <f>IF($A42="*","",OtherTRA!AN32)</f>
        <v>0.74474625240000003</v>
      </c>
      <c r="AO42" s="7">
        <f>IF($A42="*","",OtherTRA!AO32)</f>
        <v>0.74474625240000003</v>
      </c>
      <c r="AP42" s="7">
        <f>IF($A42="*","",OtherTRA!AP32)</f>
        <v>0.74474625240000003</v>
      </c>
      <c r="AQ42" s="7">
        <f>IF($A42="*","",OtherTRA!AQ32)</f>
        <v>0.74474625240000003</v>
      </c>
      <c r="AR42" s="7">
        <f>IF($A42="*","",OtherTRA!AR32)</f>
        <v>0.74474625240000003</v>
      </c>
      <c r="AS42" s="7">
        <f>IF($A42="*","",OtherTRA!AS32)</f>
        <v>0.74474625240000003</v>
      </c>
      <c r="AT42" s="7">
        <f>IF($A42="*","",OtherTRA!AT32)</f>
        <v>0.74474625240000003</v>
      </c>
      <c r="AU42" s="7">
        <f>IF($A42="*","",OtherTRA!AU32)</f>
        <v>0.74474625240000003</v>
      </c>
      <c r="AV42" s="7">
        <f>IF($A42="*","",OtherTRA!AV32)</f>
        <v>0.74474625240000003</v>
      </c>
    </row>
    <row r="43" spans="1:48">
      <c r="A43"/>
      <c r="B43" s="24" t="str">
        <f>IF(A43="*","","COM_PROJ")</f>
        <v>COM_PROJ</v>
      </c>
      <c r="C43" s="25" t="str">
        <f>IF($A43="*","","-")</f>
        <v>-</v>
      </c>
      <c r="D43" s="74" t="str">
        <f>ITEMS_TRA!C25</f>
        <v>TSHFO</v>
      </c>
      <c r="E43" s="25" t="str">
        <f t="shared" si="23"/>
        <v>-</v>
      </c>
      <c r="F43" s="25" t="str">
        <f t="shared" si="23"/>
        <v>-</v>
      </c>
      <c r="G43" s="25" t="str">
        <f t="shared" si="23"/>
        <v>-</v>
      </c>
      <c r="H43" s="25" t="str">
        <f t="shared" si="23"/>
        <v>-</v>
      </c>
      <c r="I43" s="24">
        <f>IF(A43="*","",0)</f>
        <v>0</v>
      </c>
      <c r="J43" s="7">
        <f>IF($A43="*","",OtherTRA!J37)</f>
        <v>0.1024485696</v>
      </c>
      <c r="K43" s="7">
        <f>IF($A43="*","",OtherTRA!K37)</f>
        <v>0.1024485696</v>
      </c>
      <c r="L43" s="7">
        <f>IF($A43="*","",OtherTRA!L37)</f>
        <v>0.1024485696</v>
      </c>
      <c r="M43" s="7">
        <f>IF($A43="*","",OtherTRA!M37)</f>
        <v>0.1024485696</v>
      </c>
      <c r="N43" s="7">
        <f>IF($A43="*","",OtherTRA!N37)</f>
        <v>0.1024485696</v>
      </c>
      <c r="O43" s="7">
        <f>IF($A43="*","",OtherTRA!O37)</f>
        <v>0.1024485696</v>
      </c>
      <c r="P43" s="7">
        <f>IF($A43="*","",OtherTRA!P37)</f>
        <v>0.1024485696</v>
      </c>
      <c r="Q43" s="7">
        <f>IF($A43="*","",OtherTRA!Q37)</f>
        <v>0.1024485696</v>
      </c>
      <c r="R43" s="7">
        <f>IF($A43="*","",OtherTRA!R37)</f>
        <v>0.1024485696</v>
      </c>
      <c r="S43" s="7">
        <f>IF($A43="*","",OtherTRA!S37)</f>
        <v>0.1024485696</v>
      </c>
      <c r="T43" s="7">
        <f>IF($A43="*","",OtherTRA!T37)</f>
        <v>0.1024485696</v>
      </c>
      <c r="U43" s="7">
        <f>IF($A43="*","",OtherTRA!U37)</f>
        <v>0.1024485696</v>
      </c>
      <c r="V43" s="7">
        <f>IF($A43="*","",OtherTRA!V37)</f>
        <v>0.1024485696</v>
      </c>
      <c r="W43" s="7">
        <f>IF($A43="*","",OtherTRA!W37)</f>
        <v>0.1024485696</v>
      </c>
      <c r="X43" s="7">
        <f>IF($A43="*","",OtherTRA!X37)</f>
        <v>0.1024485696</v>
      </c>
      <c r="Y43" s="7">
        <f>IF($A43="*","",OtherTRA!Y37)</f>
        <v>0.1024485696</v>
      </c>
      <c r="Z43" s="7">
        <f>IF($A43="*","",OtherTRA!Z37)</f>
        <v>0.1024485696</v>
      </c>
      <c r="AA43" s="7">
        <f>IF($A43="*","",OtherTRA!AA37)</f>
        <v>0.1024485696</v>
      </c>
      <c r="AB43" s="7">
        <f>IF($A43="*","",OtherTRA!AB37)</f>
        <v>0.1024485696</v>
      </c>
      <c r="AC43" s="7">
        <f>IF($A43="*","",OtherTRA!AC37)</f>
        <v>0.1024485696</v>
      </c>
      <c r="AD43" s="7">
        <f>IF($A43="*","",OtherTRA!AD37)</f>
        <v>0.1024485696</v>
      </c>
      <c r="AE43" s="7">
        <f>IF($A43="*","",OtherTRA!AE37)</f>
        <v>0.1024485696</v>
      </c>
      <c r="AF43" s="7">
        <f>IF($A43="*","",OtherTRA!AF37)</f>
        <v>0.1024485696</v>
      </c>
      <c r="AG43" s="7">
        <f>IF($A43="*","",OtherTRA!AG37)</f>
        <v>0.1024485696</v>
      </c>
      <c r="AH43" s="7">
        <f>IF($A43="*","",OtherTRA!AH37)</f>
        <v>0.1024485696</v>
      </c>
      <c r="AI43" s="7">
        <f>IF($A43="*","",OtherTRA!AI37)</f>
        <v>0.1024485696</v>
      </c>
      <c r="AJ43" s="7">
        <f>IF($A43="*","",OtherTRA!AJ37)</f>
        <v>0.1024485696</v>
      </c>
      <c r="AK43" s="7">
        <f>IF($A43="*","",OtherTRA!AK37)</f>
        <v>0.1024485696</v>
      </c>
      <c r="AL43" s="7">
        <f>IF($A43="*","",OtherTRA!AL37)</f>
        <v>0.1024485696</v>
      </c>
      <c r="AM43" s="7">
        <f>IF($A43="*","",OtherTRA!AM37)</f>
        <v>0.1024485696</v>
      </c>
      <c r="AN43" s="7">
        <f>IF($A43="*","",OtherTRA!AN37)</f>
        <v>0.1024485696</v>
      </c>
      <c r="AO43" s="7">
        <f>IF($A43="*","",OtherTRA!AO37)</f>
        <v>0.1024485696</v>
      </c>
      <c r="AP43" s="7">
        <f>IF($A43="*","",OtherTRA!AP37)</f>
        <v>0.1024485696</v>
      </c>
      <c r="AQ43" s="7">
        <f>IF($A43="*","",OtherTRA!AQ37)</f>
        <v>0.1024485696</v>
      </c>
      <c r="AR43" s="7">
        <f>IF($A43="*","",OtherTRA!AR37)</f>
        <v>0.1024485696</v>
      </c>
      <c r="AS43" s="7">
        <f>IF($A43="*","",OtherTRA!AS37)</f>
        <v>0.1024485696</v>
      </c>
      <c r="AT43" s="7">
        <f>IF($A43="*","",OtherTRA!AT37)</f>
        <v>0.1024485696</v>
      </c>
      <c r="AU43" s="7">
        <f>IF($A43="*","",OtherTRA!AU37)</f>
        <v>0.1024485696</v>
      </c>
      <c r="AV43" s="7">
        <f>IF($A43="*","",OtherTRA!AV37)</f>
        <v>0.1024485696</v>
      </c>
    </row>
  </sheetData>
  <mergeCells count="1">
    <mergeCell ref="B2:C2"/>
  </mergeCells>
  <pageMargins left="0.7" right="0.7" top="0.75" bottom="0.75" header="0.3" footer="0.3"/>
  <legacy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0:AU144"/>
  <sheetViews>
    <sheetView tabSelected="1" topLeftCell="E1" workbookViewId="0">
      <selection activeCell="T25" sqref="T25"/>
    </sheetView>
  </sheetViews>
  <sheetFormatPr defaultRowHeight="15"/>
  <cols>
    <col min="2" max="16" width="9.140625" customWidth="1"/>
  </cols>
  <sheetData>
    <row r="10" spans="1:46">
      <c r="B10" s="40" t="s">
        <v>340</v>
      </c>
      <c r="C10" s="40" t="s">
        <v>341</v>
      </c>
      <c r="D10" s="40" t="s">
        <v>342</v>
      </c>
      <c r="E10" s="40" t="s">
        <v>343</v>
      </c>
      <c r="F10" s="40" t="s">
        <v>344</v>
      </c>
      <c r="G10" s="40" t="s">
        <v>345</v>
      </c>
      <c r="H10" s="40" t="s">
        <v>346</v>
      </c>
      <c r="I10" s="40" t="s">
        <v>347</v>
      </c>
      <c r="J10" s="40" t="s">
        <v>348</v>
      </c>
      <c r="K10" s="40" t="s">
        <v>349</v>
      </c>
      <c r="L10" s="40" t="s">
        <v>350</v>
      </c>
      <c r="M10" s="40" t="s">
        <v>351</v>
      </c>
      <c r="N10" s="40" t="s">
        <v>352</v>
      </c>
      <c r="O10" s="40" t="s">
        <v>353</v>
      </c>
      <c r="P10" s="40" t="s">
        <v>354</v>
      </c>
      <c r="Q10" s="40" t="s">
        <v>355</v>
      </c>
      <c r="R10" s="40" t="s">
        <v>356</v>
      </c>
      <c r="S10" s="40" t="s">
        <v>357</v>
      </c>
      <c r="T10" s="40" t="s">
        <v>358</v>
      </c>
      <c r="U10" s="40" t="s">
        <v>359</v>
      </c>
      <c r="V10" s="40" t="s">
        <v>360</v>
      </c>
      <c r="W10" s="40" t="s">
        <v>361</v>
      </c>
      <c r="X10" s="40" t="s">
        <v>362</v>
      </c>
      <c r="Y10" s="40" t="s">
        <v>363</v>
      </c>
      <c r="Z10" s="40" t="s">
        <v>364</v>
      </c>
      <c r="AA10" s="40" t="s">
        <v>365</v>
      </c>
      <c r="AB10" s="40" t="s">
        <v>366</v>
      </c>
      <c r="AC10" s="40" t="s">
        <v>367</v>
      </c>
      <c r="AD10" s="40" t="s">
        <v>368</v>
      </c>
      <c r="AE10" s="40" t="s">
        <v>369</v>
      </c>
      <c r="AF10" s="40" t="s">
        <v>370</v>
      </c>
      <c r="AG10" s="40" t="s">
        <v>371</v>
      </c>
      <c r="AH10" s="40" t="s">
        <v>372</v>
      </c>
      <c r="AI10" s="40" t="s">
        <v>373</v>
      </c>
      <c r="AJ10" s="40" t="s">
        <v>773</v>
      </c>
      <c r="AK10" s="40" t="s">
        <v>774</v>
      </c>
      <c r="AL10" s="40" t="s">
        <v>775</v>
      </c>
      <c r="AM10" s="40" t="s">
        <v>776</v>
      </c>
      <c r="AN10" s="40" t="s">
        <v>551</v>
      </c>
      <c r="AO10" s="40" t="s">
        <v>777</v>
      </c>
      <c r="AP10" s="40" t="s">
        <v>778</v>
      </c>
      <c r="AQ10" s="40" t="s">
        <v>779</v>
      </c>
      <c r="AR10" s="40" t="s">
        <v>780</v>
      </c>
      <c r="AS10" s="40" t="s">
        <v>552</v>
      </c>
      <c r="AT10" s="40"/>
    </row>
    <row r="11" spans="1:46">
      <c r="A11" s="40" t="s">
        <v>538</v>
      </c>
      <c r="B11">
        <v>54.885625052333317</v>
      </c>
      <c r="C11">
        <v>55.667523805640457</v>
      </c>
      <c r="D11">
        <v>54.105308489042073</v>
      </c>
      <c r="E11">
        <v>54.829830272683701</v>
      </c>
      <c r="F11">
        <v>55.793881905269366</v>
      </c>
      <c r="G11">
        <v>56.453307247638392</v>
      </c>
      <c r="H11">
        <v>56.954333262338444</v>
      </c>
      <c r="I11">
        <v>57.990819804817448</v>
      </c>
      <c r="J11">
        <v>58.882429396986311</v>
      </c>
      <c r="K11">
        <v>59.939690815237647</v>
      </c>
      <c r="L11">
        <v>61.080591925017139</v>
      </c>
      <c r="M11">
        <v>62.774406765021226</v>
      </c>
      <c r="N11">
        <v>64.568102502736309</v>
      </c>
      <c r="O11">
        <v>66.431853883387348</v>
      </c>
      <c r="P11">
        <v>68.333613986150667</v>
      </c>
      <c r="Q11">
        <v>70.294469215671199</v>
      </c>
      <c r="R11">
        <v>72.245683689482178</v>
      </c>
      <c r="S11">
        <v>74.19497488306456</v>
      </c>
      <c r="T11">
        <v>76.430667043506759</v>
      </c>
      <c r="U11">
        <v>78.860161010239125</v>
      </c>
      <c r="V11">
        <v>81.658579620954512</v>
      </c>
      <c r="W11">
        <v>84.704798858059974</v>
      </c>
      <c r="X11">
        <v>88.017402430868827</v>
      </c>
      <c r="Y11">
        <v>91.261572684143502</v>
      </c>
      <c r="Z11">
        <v>94.581081308198634</v>
      </c>
      <c r="AA11">
        <v>98.071669250213304</v>
      </c>
      <c r="AB11">
        <v>101.6570536244363</v>
      </c>
      <c r="AC11">
        <v>105.43156445023328</v>
      </c>
      <c r="AD11">
        <v>109.32772939599029</v>
      </c>
      <c r="AE11">
        <v>113.41269096126891</v>
      </c>
      <c r="AF11">
        <v>117.59369400169824</v>
      </c>
      <c r="AG11">
        <v>122.06260200607072</v>
      </c>
      <c r="AH11">
        <v>127.00439974876569</v>
      </c>
      <c r="AI11">
        <v>132.16603978213703</v>
      </c>
      <c r="AJ11">
        <v>137.52698399932868</v>
      </c>
      <c r="AK11">
        <v>143.19345944581619</v>
      </c>
      <c r="AL11">
        <v>148.84480411558678</v>
      </c>
      <c r="AM11">
        <v>154.86128114663416</v>
      </c>
      <c r="AN11">
        <v>161.36631406090663</v>
      </c>
      <c r="AO11">
        <v>168.50550399147974</v>
      </c>
      <c r="AP11">
        <v>176.40362112542195</v>
      </c>
      <c r="AQ11">
        <v>184.91846793056774</v>
      </c>
      <c r="AR11">
        <v>194.06047674579222</v>
      </c>
      <c r="AS11">
        <v>203.88319402496808</v>
      </c>
    </row>
    <row r="12" spans="1:46">
      <c r="A12" s="40" t="s">
        <v>539</v>
      </c>
      <c r="B12">
        <v>155.67982576619326</v>
      </c>
      <c r="C12">
        <v>159.52752474498246</v>
      </c>
      <c r="D12">
        <v>155.19216835480034</v>
      </c>
      <c r="E12">
        <v>158.67309001646936</v>
      </c>
      <c r="F12">
        <v>162.60350529824404</v>
      </c>
      <c r="G12">
        <v>165.94627792202945</v>
      </c>
      <c r="H12">
        <v>169.03304753199416</v>
      </c>
      <c r="I12">
        <v>173.58086787150773</v>
      </c>
      <c r="J12">
        <v>178.00458961000035</v>
      </c>
      <c r="K12">
        <v>183.15457922779365</v>
      </c>
      <c r="L12">
        <v>188.78091821954203</v>
      </c>
      <c r="M12">
        <v>194.68941584434023</v>
      </c>
      <c r="N12">
        <v>201.17396573220248</v>
      </c>
      <c r="O12">
        <v>208.27846010560063</v>
      </c>
      <c r="P12">
        <v>215.63272131126152</v>
      </c>
      <c r="Q12">
        <v>223.58278350454216</v>
      </c>
      <c r="R12">
        <v>231.73032622114332</v>
      </c>
      <c r="S12">
        <v>240.00877989199088</v>
      </c>
      <c r="T12">
        <v>248.10031407436333</v>
      </c>
      <c r="U12">
        <v>255.85629397659176</v>
      </c>
      <c r="V12">
        <v>263.43847657508388</v>
      </c>
      <c r="W12">
        <v>270.76855600784666</v>
      </c>
      <c r="X12">
        <v>278.50431435314755</v>
      </c>
      <c r="Y12">
        <v>286.28405584786049</v>
      </c>
      <c r="Z12">
        <v>294.92724589553012</v>
      </c>
      <c r="AA12">
        <v>303.2995407412368</v>
      </c>
      <c r="AB12">
        <v>311.70367860485021</v>
      </c>
      <c r="AC12">
        <v>320.39876545123593</v>
      </c>
      <c r="AD12">
        <v>328.94310836048879</v>
      </c>
      <c r="AE12">
        <v>337.38456535582014</v>
      </c>
      <c r="AF12">
        <v>345.72021031251393</v>
      </c>
      <c r="AG12">
        <v>354.75639173981818</v>
      </c>
      <c r="AH12">
        <v>363.79127139363811</v>
      </c>
      <c r="AI12">
        <v>373.98255367277648</v>
      </c>
      <c r="AJ12">
        <v>384.42318147202531</v>
      </c>
      <c r="AK12">
        <v>396.43245148066705</v>
      </c>
      <c r="AL12">
        <v>406.06371428820432</v>
      </c>
      <c r="AM12">
        <v>416.09169271484484</v>
      </c>
      <c r="AN12">
        <v>427.37979368823915</v>
      </c>
      <c r="AO12">
        <v>440.12607364562928</v>
      </c>
      <c r="AP12">
        <v>454.14268505137017</v>
      </c>
      <c r="AQ12">
        <v>468.72763406389566</v>
      </c>
      <c r="AR12">
        <v>484.75664799944497</v>
      </c>
      <c r="AS12">
        <v>500.79827022688369</v>
      </c>
    </row>
    <row r="13" spans="1:46">
      <c r="A13" s="40" t="s">
        <v>540</v>
      </c>
      <c r="B13">
        <v>56.144074008326953</v>
      </c>
      <c r="C13">
        <v>57.196576162904435</v>
      </c>
      <c r="D13">
        <v>56.332523490194582</v>
      </c>
      <c r="E13">
        <v>57.217430816447042</v>
      </c>
      <c r="F13">
        <v>58.321608283751573</v>
      </c>
      <c r="G13">
        <v>59.150446973746021</v>
      </c>
      <c r="H13">
        <v>59.831261637853444</v>
      </c>
      <c r="I13">
        <v>60.941447321617801</v>
      </c>
      <c r="J13">
        <v>61.81086342805007</v>
      </c>
      <c r="K13">
        <v>62.762270869090415</v>
      </c>
      <c r="L13">
        <v>63.7634293773677</v>
      </c>
      <c r="M13">
        <v>64.806266766758768</v>
      </c>
      <c r="N13">
        <v>65.929694582893248</v>
      </c>
      <c r="O13">
        <v>67.112035840512789</v>
      </c>
      <c r="P13">
        <v>68.33107572942032</v>
      </c>
      <c r="Q13">
        <v>69.596187776348941</v>
      </c>
      <c r="R13">
        <v>70.866420900695275</v>
      </c>
      <c r="S13">
        <v>72.13977699995074</v>
      </c>
      <c r="T13">
        <v>73.985739388179539</v>
      </c>
      <c r="U13">
        <v>76.129945503671053</v>
      </c>
      <c r="V13">
        <v>78.489470758583934</v>
      </c>
      <c r="W13">
        <v>80.998081224298048</v>
      </c>
      <c r="X13">
        <v>83.629922353901179</v>
      </c>
      <c r="Y13">
        <v>85.827702062627921</v>
      </c>
      <c r="Z13">
        <v>88.113298531812418</v>
      </c>
      <c r="AA13">
        <v>90.500481885852224</v>
      </c>
      <c r="AB13">
        <v>92.940269490288131</v>
      </c>
      <c r="AC13">
        <v>95.500413942001828</v>
      </c>
      <c r="AD13">
        <v>98.121213758061998</v>
      </c>
      <c r="AE13">
        <v>100.83793612931588</v>
      </c>
      <c r="AF13">
        <v>103.60889110387916</v>
      </c>
      <c r="AG13">
        <v>106.49656229890701</v>
      </c>
      <c r="AH13">
        <v>109.80412620257687</v>
      </c>
      <c r="AI13">
        <v>112.95997199083868</v>
      </c>
      <c r="AJ13">
        <v>116.35120555685636</v>
      </c>
      <c r="AK13">
        <v>120.02345005604171</v>
      </c>
      <c r="AL13">
        <v>123.51166215179782</v>
      </c>
      <c r="AM13">
        <v>127.15337208042556</v>
      </c>
      <c r="AN13">
        <v>131.00798220030896</v>
      </c>
      <c r="AO13">
        <v>135.15737740856656</v>
      </c>
      <c r="AP13">
        <v>139.67952636719153</v>
      </c>
      <c r="AQ13">
        <v>144.49249150523585</v>
      </c>
      <c r="AR13">
        <v>149.5489031219229</v>
      </c>
      <c r="AS13">
        <v>154.94570316020557</v>
      </c>
    </row>
    <row r="14" spans="1:46">
      <c r="A14" s="40" t="s">
        <v>541</v>
      </c>
      <c r="B14">
        <v>170.91345706301644</v>
      </c>
      <c r="C14">
        <v>175.27264428137877</v>
      </c>
      <c r="D14">
        <v>170.65122441540973</v>
      </c>
      <c r="E14">
        <v>174.49177651775577</v>
      </c>
      <c r="F14">
        <v>178.67002022096182</v>
      </c>
      <c r="G14">
        <v>181.61152912012062</v>
      </c>
      <c r="H14">
        <v>183.98458642699867</v>
      </c>
      <c r="I14">
        <v>188.36038323846765</v>
      </c>
      <c r="J14">
        <v>193.61361386435129</v>
      </c>
      <c r="K14">
        <v>199.17260914567041</v>
      </c>
      <c r="L14">
        <v>205.05185460616752</v>
      </c>
      <c r="M14">
        <v>211.53374591957589</v>
      </c>
      <c r="N14">
        <v>218.43683600943064</v>
      </c>
      <c r="O14">
        <v>225.66997322041988</v>
      </c>
      <c r="P14">
        <v>233.157572362232</v>
      </c>
      <c r="Q14">
        <v>240.93945683537996</v>
      </c>
      <c r="R14">
        <v>248.85454081611417</v>
      </c>
      <c r="S14">
        <v>256.91432779473394</v>
      </c>
      <c r="T14">
        <v>265.09800874154092</v>
      </c>
      <c r="U14">
        <v>272.01915377650289</v>
      </c>
      <c r="V14">
        <v>279.59438035546583</v>
      </c>
      <c r="W14">
        <v>287.73095937423716</v>
      </c>
      <c r="X14">
        <v>296.07919712318079</v>
      </c>
      <c r="Y14">
        <v>305.05271832170206</v>
      </c>
      <c r="Z14">
        <v>314.22636097436606</v>
      </c>
      <c r="AA14">
        <v>323.82296629114035</v>
      </c>
      <c r="AB14">
        <v>333.59654266518766</v>
      </c>
      <c r="AC14">
        <v>343.78035689593344</v>
      </c>
      <c r="AD14">
        <v>354.17102899195129</v>
      </c>
      <c r="AE14">
        <v>364.94678833772207</v>
      </c>
      <c r="AF14">
        <v>375.84503737699606</v>
      </c>
      <c r="AG14">
        <v>387.20027033698682</v>
      </c>
      <c r="AH14">
        <v>400.19960318742591</v>
      </c>
      <c r="AI14">
        <v>412.31114987388452</v>
      </c>
      <c r="AJ14">
        <v>425.30865566161219</v>
      </c>
      <c r="AK14">
        <v>439.08292695720115</v>
      </c>
      <c r="AL14">
        <v>452.31950451582662</v>
      </c>
      <c r="AM14">
        <v>466.19028691171115</v>
      </c>
      <c r="AN14">
        <v>480.89490117771078</v>
      </c>
      <c r="AO14">
        <v>496.6271728549051</v>
      </c>
      <c r="AP14">
        <v>513.70548331916461</v>
      </c>
      <c r="AQ14">
        <v>531.77205687682601</v>
      </c>
      <c r="AR14">
        <v>550.53626607480692</v>
      </c>
      <c r="AS14">
        <v>570.36442073207354</v>
      </c>
    </row>
    <row r="15" spans="1:46">
      <c r="A15" s="40" t="s">
        <v>542</v>
      </c>
      <c r="B15">
        <v>10.773909774696385</v>
      </c>
      <c r="C15">
        <v>11.052427626338332</v>
      </c>
      <c r="D15">
        <v>10.77975761525496</v>
      </c>
      <c r="E15">
        <v>11.023669298062632</v>
      </c>
      <c r="F15">
        <v>11.292404156212809</v>
      </c>
      <c r="G15">
        <v>11.490300718491589</v>
      </c>
      <c r="H15">
        <v>11.653520793276781</v>
      </c>
      <c r="I15">
        <v>11.936690294436785</v>
      </c>
      <c r="J15">
        <v>12.195760744242932</v>
      </c>
      <c r="K15">
        <v>12.467891549111364</v>
      </c>
      <c r="L15">
        <v>12.752030755303515</v>
      </c>
      <c r="M15">
        <v>13.049335303036267</v>
      </c>
      <c r="N15">
        <v>13.365544303501975</v>
      </c>
      <c r="O15">
        <v>13.695729305063125</v>
      </c>
      <c r="P15">
        <v>14.025088205050462</v>
      </c>
      <c r="Q15">
        <v>14.365821997351579</v>
      </c>
      <c r="R15">
        <v>14.705985293258736</v>
      </c>
      <c r="S15">
        <v>15.046495294213823</v>
      </c>
      <c r="T15">
        <v>15.391476399583697</v>
      </c>
      <c r="U15">
        <v>15.759014166107374</v>
      </c>
      <c r="V15">
        <v>16.195042401902541</v>
      </c>
      <c r="W15">
        <v>16.636277830905698</v>
      </c>
      <c r="X15">
        <v>17.089012283668552</v>
      </c>
      <c r="Y15">
        <v>17.576389984222537</v>
      </c>
      <c r="Z15">
        <v>18.065913950232936</v>
      </c>
      <c r="AA15">
        <v>18.577600324937961</v>
      </c>
      <c r="AB15">
        <v>19.094563074171568</v>
      </c>
      <c r="AC15">
        <v>19.637919123539479</v>
      </c>
      <c r="AD15">
        <v>20.188378222175128</v>
      </c>
      <c r="AE15">
        <v>20.757407391780756</v>
      </c>
      <c r="AF15">
        <v>21.327023360576131</v>
      </c>
      <c r="AG15">
        <v>21.921684450573807</v>
      </c>
      <c r="AH15">
        <v>22.623275636549778</v>
      </c>
      <c r="AI15">
        <v>23.255220562012202</v>
      </c>
      <c r="AJ15">
        <v>23.940312247612574</v>
      </c>
      <c r="AK15">
        <v>24.690807957231044</v>
      </c>
      <c r="AL15">
        <v>25.386993677123911</v>
      </c>
      <c r="AM15">
        <v>26.120914811100949</v>
      </c>
      <c r="AN15">
        <v>26.906110749167929</v>
      </c>
      <c r="AO15">
        <v>27.741518950903078</v>
      </c>
      <c r="AP15">
        <v>28.652368255806902</v>
      </c>
      <c r="AQ15">
        <v>29.609017867967101</v>
      </c>
      <c r="AR15">
        <v>30.605589436231163</v>
      </c>
      <c r="AS15">
        <v>31.649235430482477</v>
      </c>
    </row>
    <row r="16" spans="1:46">
      <c r="A16" s="40" t="s">
        <v>543</v>
      </c>
      <c r="B16">
        <v>49.700979865439152</v>
      </c>
      <c r="C16">
        <v>50.735655295301115</v>
      </c>
      <c r="D16">
        <v>49.155651731268172</v>
      </c>
      <c r="E16">
        <v>49.867452465465064</v>
      </c>
      <c r="F16">
        <v>50.539850965028521</v>
      </c>
      <c r="G16">
        <v>50.999791159915759</v>
      </c>
      <c r="H16">
        <v>51.511877279599716</v>
      </c>
      <c r="I16">
        <v>52.508499590985359</v>
      </c>
      <c r="J16">
        <v>53.313712908107483</v>
      </c>
      <c r="K16">
        <v>54.24999792623359</v>
      </c>
      <c r="L16">
        <v>55.26178427676566</v>
      </c>
      <c r="M16">
        <v>56.271029937557017</v>
      </c>
      <c r="N16">
        <v>57.368371940627512</v>
      </c>
      <c r="O16">
        <v>58.611576786958786</v>
      </c>
      <c r="P16">
        <v>59.932661475568821</v>
      </c>
      <c r="Q16">
        <v>61.372968547448238</v>
      </c>
      <c r="R16">
        <v>62.816826753797848</v>
      </c>
      <c r="S16">
        <v>64.271923571658618</v>
      </c>
      <c r="T16">
        <v>66.019298881956345</v>
      </c>
      <c r="U16">
        <v>67.823210825400807</v>
      </c>
      <c r="V16">
        <v>69.865737489497548</v>
      </c>
      <c r="W16">
        <v>71.867082705786913</v>
      </c>
      <c r="X16">
        <v>73.894250834807423</v>
      </c>
      <c r="Y16">
        <v>75.896556296210591</v>
      </c>
      <c r="Z16">
        <v>77.994685664142622</v>
      </c>
      <c r="AA16">
        <v>80.164609884727341</v>
      </c>
      <c r="AB16">
        <v>82.373056192968619</v>
      </c>
      <c r="AC16">
        <v>84.699037273908601</v>
      </c>
      <c r="AD16">
        <v>87.083750045085395</v>
      </c>
      <c r="AE16">
        <v>89.530810539085337</v>
      </c>
      <c r="AF16">
        <v>91.972631781124704</v>
      </c>
      <c r="AG16">
        <v>94.574657520224292</v>
      </c>
      <c r="AH16">
        <v>97.672253178303009</v>
      </c>
      <c r="AI16">
        <v>100.42459024246838</v>
      </c>
      <c r="AJ16">
        <v>103.44182081026395</v>
      </c>
      <c r="AK16">
        <v>106.4321087274006</v>
      </c>
      <c r="AL16">
        <v>109.73220665313161</v>
      </c>
      <c r="AM16">
        <v>113.37280797467514</v>
      </c>
      <c r="AN16">
        <v>117.35944666431978</v>
      </c>
      <c r="AO16">
        <v>121.6174747019607</v>
      </c>
      <c r="AP16">
        <v>126.16758000485191</v>
      </c>
      <c r="AQ16">
        <v>130.83439211023369</v>
      </c>
      <c r="AR16">
        <v>135.5649253172229</v>
      </c>
      <c r="AS16">
        <v>140.37193575740039</v>
      </c>
    </row>
    <row r="17" spans="1:47">
      <c r="A17" s="40" t="s">
        <v>544</v>
      </c>
      <c r="B17">
        <v>11.665559420251226</v>
      </c>
      <c r="C17">
        <v>11.87635864753854</v>
      </c>
      <c r="D17">
        <v>11.484487145561621</v>
      </c>
      <c r="E17">
        <v>11.668032814224077</v>
      </c>
      <c r="F17">
        <v>11.888710265449454</v>
      </c>
      <c r="G17">
        <v>12.034515329280987</v>
      </c>
      <c r="H17">
        <v>12.143680766894551</v>
      </c>
      <c r="I17">
        <v>12.384396369595969</v>
      </c>
      <c r="J17">
        <v>12.64574798265841</v>
      </c>
      <c r="K17">
        <v>12.939302820015424</v>
      </c>
      <c r="L17">
        <v>13.263267956199977</v>
      </c>
      <c r="M17">
        <v>13.735823824183665</v>
      </c>
      <c r="N17">
        <v>14.254855070009441</v>
      </c>
      <c r="O17">
        <v>14.812653996245484</v>
      </c>
      <c r="P17">
        <v>15.391467974623303</v>
      </c>
      <c r="Q17">
        <v>16.000146663152524</v>
      </c>
      <c r="R17">
        <v>16.618037199614513</v>
      </c>
      <c r="S17">
        <v>17.244552641506726</v>
      </c>
      <c r="T17">
        <v>17.886398998481248</v>
      </c>
      <c r="U17">
        <v>18.500354629066049</v>
      </c>
      <c r="V17">
        <v>19.176410981188557</v>
      </c>
      <c r="W17">
        <v>19.875462383590737</v>
      </c>
      <c r="X17">
        <v>20.600169501748329</v>
      </c>
      <c r="Y17">
        <v>21.345788576768921</v>
      </c>
      <c r="Z17">
        <v>22.102302683823538</v>
      </c>
      <c r="AA17">
        <v>22.886318692432958</v>
      </c>
      <c r="AB17">
        <v>23.679434077125741</v>
      </c>
      <c r="AC17">
        <v>24.505776727356295</v>
      </c>
      <c r="AD17">
        <v>25.34263013456702</v>
      </c>
      <c r="AE17">
        <v>26.20038118636818</v>
      </c>
      <c r="AF17">
        <v>27.05727278054669</v>
      </c>
      <c r="AG17">
        <v>27.946374169157298</v>
      </c>
      <c r="AH17">
        <v>28.953957061226667</v>
      </c>
      <c r="AI17">
        <v>29.930007907379728</v>
      </c>
      <c r="AJ17">
        <v>30.942763608839687</v>
      </c>
      <c r="AK17">
        <v>31.973351848824571</v>
      </c>
      <c r="AL17">
        <v>33.006885065591689</v>
      </c>
      <c r="AM17">
        <v>34.089322108221609</v>
      </c>
      <c r="AN17">
        <v>35.229859546536673</v>
      </c>
      <c r="AO17">
        <v>36.426230472250907</v>
      </c>
      <c r="AP17">
        <v>37.717605364958956</v>
      </c>
      <c r="AQ17">
        <v>39.070733586225607</v>
      </c>
      <c r="AR17">
        <v>40.468467564060383</v>
      </c>
      <c r="AS17">
        <v>41.938679404941581</v>
      </c>
    </row>
    <row r="18" spans="1:47">
      <c r="A18" s="40" t="s">
        <v>545</v>
      </c>
      <c r="B18">
        <v>23.556482865603172</v>
      </c>
      <c r="C18">
        <v>23.927167380042796</v>
      </c>
      <c r="D18">
        <v>22.77986106949049</v>
      </c>
      <c r="E18">
        <v>22.870837332894002</v>
      </c>
      <c r="F18">
        <v>22.855887139030944</v>
      </c>
      <c r="G18">
        <v>22.786712873380445</v>
      </c>
      <c r="H18">
        <v>22.838298577474692</v>
      </c>
      <c r="I18">
        <v>23.119731314105419</v>
      </c>
      <c r="J18">
        <v>23.341010531254994</v>
      </c>
      <c r="K18">
        <v>23.653862842474215</v>
      </c>
      <c r="L18">
        <v>24.01607422145198</v>
      </c>
      <c r="M18">
        <v>24.325096924294009</v>
      </c>
      <c r="N18">
        <v>24.671048549446194</v>
      </c>
      <c r="O18">
        <v>25.131723348002545</v>
      </c>
      <c r="P18">
        <v>25.62926087896037</v>
      </c>
      <c r="Q18">
        <v>26.226119526979719</v>
      </c>
      <c r="R18">
        <v>26.825413259285128</v>
      </c>
      <c r="S18">
        <v>27.435483401642177</v>
      </c>
      <c r="T18">
        <v>28.261807834836159</v>
      </c>
      <c r="U18">
        <v>29.023756735654977</v>
      </c>
      <c r="V18">
        <v>30.043435712985861</v>
      </c>
      <c r="W18">
        <v>30.814609367647879</v>
      </c>
      <c r="X18">
        <v>31.53303554431729</v>
      </c>
      <c r="Y18">
        <v>32.261805796375207</v>
      </c>
      <c r="Z18">
        <v>33.026207369039859</v>
      </c>
      <c r="AA18">
        <v>33.810042687151693</v>
      </c>
      <c r="AB18">
        <v>34.586244909721628</v>
      </c>
      <c r="AC18">
        <v>35.43312464475968</v>
      </c>
      <c r="AD18">
        <v>36.294995023549738</v>
      </c>
      <c r="AE18">
        <v>37.162377733264471</v>
      </c>
      <c r="AF18">
        <v>37.986396775518394</v>
      </c>
      <c r="AG18">
        <v>38.869574693685962</v>
      </c>
      <c r="AH18">
        <v>40.109007812662611</v>
      </c>
      <c r="AI18">
        <v>40.976475807491219</v>
      </c>
      <c r="AJ18">
        <v>42.010897445908228</v>
      </c>
      <c r="AK18">
        <v>42.948666000574676</v>
      </c>
      <c r="AL18">
        <v>44.225932378540513</v>
      </c>
      <c r="AM18">
        <v>45.768004320535105</v>
      </c>
      <c r="AN18">
        <v>47.55606207422565</v>
      </c>
      <c r="AO18">
        <v>49.447107831460656</v>
      </c>
      <c r="AP18">
        <v>51.442582329311577</v>
      </c>
      <c r="AQ18">
        <v>53.392131368243724</v>
      </c>
      <c r="AR18">
        <v>55.276593125879145</v>
      </c>
      <c r="AS18">
        <v>57.049426442339332</v>
      </c>
    </row>
    <row r="19" spans="1:47">
      <c r="A19" s="40" t="s">
        <v>546</v>
      </c>
      <c r="B19">
        <v>11.790416964357622</v>
      </c>
      <c r="C19">
        <v>12.062367997019738</v>
      </c>
      <c r="D19">
        <v>11.610129512687379</v>
      </c>
      <c r="E19">
        <v>11.68187970704825</v>
      </c>
      <c r="F19">
        <v>11.682260876879841</v>
      </c>
      <c r="G19">
        <v>11.604123975805052</v>
      </c>
      <c r="H19">
        <v>11.532433444602098</v>
      </c>
      <c r="I19">
        <v>11.553645958496471</v>
      </c>
      <c r="J19">
        <v>11.505128263294175</v>
      </c>
      <c r="K19">
        <v>11.482999349489461</v>
      </c>
      <c r="L19">
        <v>11.464867674314753</v>
      </c>
      <c r="M19">
        <v>11.418181199907835</v>
      </c>
      <c r="N19">
        <v>11.380635246342404</v>
      </c>
      <c r="O19">
        <v>11.381643840863699</v>
      </c>
      <c r="P19">
        <v>11.393067661244975</v>
      </c>
      <c r="Q19">
        <v>11.439578932957433</v>
      </c>
      <c r="R19">
        <v>11.490382570349571</v>
      </c>
      <c r="S19">
        <v>11.547057373529396</v>
      </c>
      <c r="T19">
        <v>11.66079596169366</v>
      </c>
      <c r="U19">
        <v>11.782779539109724</v>
      </c>
      <c r="V19">
        <v>11.974251912194582</v>
      </c>
      <c r="W19">
        <v>12.132569401545787</v>
      </c>
      <c r="X19">
        <v>12.285116247411544</v>
      </c>
      <c r="Y19">
        <v>12.435596130433684</v>
      </c>
      <c r="Z19">
        <v>12.588603867509983</v>
      </c>
      <c r="AA19">
        <v>12.743762240561097</v>
      </c>
      <c r="AB19">
        <v>12.890920367575273</v>
      </c>
      <c r="AC19">
        <v>13.045012127531947</v>
      </c>
      <c r="AD19">
        <v>13.198598001011618</v>
      </c>
      <c r="AE19">
        <v>13.348705171272861</v>
      </c>
      <c r="AF19">
        <v>13.472613802338268</v>
      </c>
      <c r="AG19">
        <v>13.627070601680822</v>
      </c>
      <c r="AH19">
        <v>13.831728220943862</v>
      </c>
      <c r="AI19">
        <v>13.992301337836642</v>
      </c>
      <c r="AJ19">
        <v>14.16976620219558</v>
      </c>
      <c r="AK19">
        <v>14.345356295866125</v>
      </c>
      <c r="AL19">
        <v>14.54577149950924</v>
      </c>
      <c r="AM19">
        <v>14.822603390178253</v>
      </c>
      <c r="AN19">
        <v>15.200886072195285</v>
      </c>
      <c r="AO19">
        <v>15.675455719317332</v>
      </c>
      <c r="AP19">
        <v>16.235199923990706</v>
      </c>
      <c r="AQ19">
        <v>16.834837040173127</v>
      </c>
      <c r="AR19">
        <v>17.472788531301624</v>
      </c>
      <c r="AS19">
        <v>18.095101106686929</v>
      </c>
    </row>
    <row r="20" spans="1:47">
      <c r="A20" s="40" t="s">
        <v>547</v>
      </c>
      <c r="B20">
        <v>31.984481232302691</v>
      </c>
      <c r="C20">
        <v>32.047429593840604</v>
      </c>
      <c r="D20">
        <v>30.282271688180078</v>
      </c>
      <c r="E20">
        <v>30.231402023535328</v>
      </c>
      <c r="F20">
        <v>30.190920755023527</v>
      </c>
      <c r="G20">
        <v>30.324427640675474</v>
      </c>
      <c r="H20">
        <v>30.625804561660896</v>
      </c>
      <c r="I20">
        <v>31.257274188801006</v>
      </c>
      <c r="J20">
        <v>31.741396386344981</v>
      </c>
      <c r="K20">
        <v>32.393326507136123</v>
      </c>
      <c r="L20">
        <v>32.946218473588324</v>
      </c>
      <c r="M20">
        <v>33.502899811021315</v>
      </c>
      <c r="N20">
        <v>34.080313518516299</v>
      </c>
      <c r="O20">
        <v>34.801626282196224</v>
      </c>
      <c r="P20">
        <v>35.60679289532785</v>
      </c>
      <c r="Q20">
        <v>36.492337365601564</v>
      </c>
      <c r="R20">
        <v>37.31591467936039</v>
      </c>
      <c r="S20">
        <v>38.181644217894529</v>
      </c>
      <c r="T20">
        <v>39.193387114728388</v>
      </c>
      <c r="U20">
        <v>39.819882786518683</v>
      </c>
      <c r="V20">
        <v>38.589711655765996</v>
      </c>
      <c r="W20">
        <v>43.626880676948929</v>
      </c>
      <c r="X20">
        <v>48.467632994495816</v>
      </c>
      <c r="Y20">
        <v>52.980523258345436</v>
      </c>
      <c r="Z20">
        <v>55.151576576594088</v>
      </c>
      <c r="AA20">
        <v>58.983547548209366</v>
      </c>
      <c r="AB20">
        <v>63.992761862635462</v>
      </c>
      <c r="AC20">
        <v>67.605168143548298</v>
      </c>
      <c r="AD20">
        <v>72.55789554719216</v>
      </c>
      <c r="AE20">
        <v>77.842138820098228</v>
      </c>
      <c r="AF20">
        <v>83.464748875834474</v>
      </c>
      <c r="AG20">
        <v>91.738582888279225</v>
      </c>
      <c r="AH20">
        <v>96.644831041835999</v>
      </c>
      <c r="AI20">
        <v>103.16040048916395</v>
      </c>
      <c r="AJ20">
        <v>108.37903565539445</v>
      </c>
      <c r="AK20">
        <v>112.17109158386573</v>
      </c>
      <c r="AL20">
        <v>120.28378450517441</v>
      </c>
      <c r="AM20">
        <v>129.2016434097265</v>
      </c>
      <c r="AN20">
        <v>138.51124086125168</v>
      </c>
      <c r="AO20">
        <v>149.06798292064175</v>
      </c>
      <c r="AP20">
        <v>158.0297330538682</v>
      </c>
      <c r="AQ20">
        <v>167.32054840332611</v>
      </c>
      <c r="AR20">
        <v>177.60425266569459</v>
      </c>
      <c r="AS20">
        <v>185.49189088405294</v>
      </c>
    </row>
    <row r="21" spans="1:47">
      <c r="A21" s="40" t="s">
        <v>548</v>
      </c>
      <c r="B21">
        <v>1069.5625745571906</v>
      </c>
      <c r="C21">
        <v>1097.844740802386</v>
      </c>
      <c r="D21">
        <v>1069.3542292717011</v>
      </c>
      <c r="E21">
        <v>1094.2115681599737</v>
      </c>
      <c r="F21">
        <v>1120.5726310908847</v>
      </c>
      <c r="G21">
        <v>1139.7841885709126</v>
      </c>
      <c r="H21">
        <v>1156.31267491831</v>
      </c>
      <c r="I21">
        <v>1185.162231777585</v>
      </c>
      <c r="J21">
        <v>1209.6990883443937</v>
      </c>
      <c r="K21">
        <v>1236.0765834072567</v>
      </c>
      <c r="L21">
        <v>1263.8446133302709</v>
      </c>
      <c r="M21">
        <v>1291.9989506659335</v>
      </c>
      <c r="N21">
        <v>1322.2661457816055</v>
      </c>
      <c r="O21">
        <v>1354.4297095288623</v>
      </c>
      <c r="P21">
        <v>1388.0474532542105</v>
      </c>
      <c r="Q21">
        <v>1423.2204701663345</v>
      </c>
      <c r="R21">
        <v>1458.64920957043</v>
      </c>
      <c r="S21">
        <v>1494.3921358040177</v>
      </c>
      <c r="T21">
        <v>1529.04248820266</v>
      </c>
      <c r="U21">
        <v>1566.5117925605875</v>
      </c>
      <c r="V21">
        <v>1606.9237642429882</v>
      </c>
      <c r="W21">
        <v>1651.2856571752329</v>
      </c>
      <c r="X21">
        <v>1698.4731207211946</v>
      </c>
      <c r="Y21">
        <v>1749.1530193277649</v>
      </c>
      <c r="Z21">
        <v>1800.9465001723231</v>
      </c>
      <c r="AA21">
        <v>1855.3958768920941</v>
      </c>
      <c r="AB21">
        <v>1911.3706765465415</v>
      </c>
      <c r="AC21">
        <v>1969.333400945626</v>
      </c>
      <c r="AD21">
        <v>2028.9896623775589</v>
      </c>
      <c r="AE21">
        <v>2091.0070114307919</v>
      </c>
      <c r="AF21">
        <v>2153.7791618332185</v>
      </c>
      <c r="AG21">
        <v>2220.4715832183083</v>
      </c>
      <c r="AH21">
        <v>2291.1471044307918</v>
      </c>
      <c r="AI21">
        <v>2365.5077621259888</v>
      </c>
      <c r="AJ21">
        <v>2440.5195555310097</v>
      </c>
      <c r="AK21">
        <v>2515.4600697504716</v>
      </c>
      <c r="AL21">
        <v>2592.6367604501356</v>
      </c>
      <c r="AM21">
        <v>2674.1133491498608</v>
      </c>
      <c r="AN21">
        <v>2761.0464840554746</v>
      </c>
      <c r="AO21">
        <v>2854.3880268048938</v>
      </c>
      <c r="AP21">
        <v>2954.8476012935344</v>
      </c>
      <c r="AQ21">
        <v>3060.6265741616717</v>
      </c>
      <c r="AR21">
        <v>3171.1341331677431</v>
      </c>
      <c r="AS21">
        <v>3286.1003770475318</v>
      </c>
    </row>
    <row r="22" spans="1:47">
      <c r="A22" s="40" t="s">
        <v>549</v>
      </c>
      <c r="B22">
        <v>96.206008880196009</v>
      </c>
      <c r="C22">
        <v>98.596123437677292</v>
      </c>
      <c r="D22">
        <v>96.007041032361983</v>
      </c>
      <c r="E22">
        <v>98.082065368170348</v>
      </c>
      <c r="F22">
        <v>100.40551382969738</v>
      </c>
      <c r="G22">
        <v>102.08699786563531</v>
      </c>
      <c r="H22">
        <v>103.44247649395345</v>
      </c>
      <c r="I22">
        <v>105.86260871456052</v>
      </c>
      <c r="J22">
        <v>108.02577350629892</v>
      </c>
      <c r="K22">
        <v>110.3485588228281</v>
      </c>
      <c r="L22">
        <v>112.81320214294374</v>
      </c>
      <c r="M22">
        <v>115.62728609188729</v>
      </c>
      <c r="N22">
        <v>118.67516698961836</v>
      </c>
      <c r="O22">
        <v>121.90003266910439</v>
      </c>
      <c r="P22">
        <v>125.23791030724347</v>
      </c>
      <c r="Q22">
        <v>128.73436739400472</v>
      </c>
      <c r="R22">
        <v>132.26238388924065</v>
      </c>
      <c r="S22">
        <v>135.81123276983652</v>
      </c>
      <c r="T22">
        <v>139.6609257168947</v>
      </c>
      <c r="U22">
        <v>143.73188405083093</v>
      </c>
      <c r="V22">
        <v>148.18913792672174</v>
      </c>
      <c r="W22">
        <v>152.89288559128897</v>
      </c>
      <c r="X22">
        <v>157.88043403144681</v>
      </c>
      <c r="Y22">
        <v>162.73511742394044</v>
      </c>
      <c r="Z22">
        <v>167.71932645687821</v>
      </c>
      <c r="AA22">
        <v>172.89543128283566</v>
      </c>
      <c r="AB22">
        <v>178.16936818923713</v>
      </c>
      <c r="AC22">
        <v>183.66425647870631</v>
      </c>
      <c r="AD22">
        <v>189.25132725513629</v>
      </c>
      <c r="AE22">
        <v>195.03888018000242</v>
      </c>
      <c r="AF22">
        <v>200.87275465728959</v>
      </c>
      <c r="AG22">
        <v>207.00984162991622</v>
      </c>
      <c r="AH22">
        <v>213.71393302993047</v>
      </c>
      <c r="AI22">
        <v>220.60037642096054</v>
      </c>
      <c r="AJ22">
        <v>227.61904259106242</v>
      </c>
      <c r="AK22">
        <v>234.86996781791112</v>
      </c>
      <c r="AL22">
        <v>241.99356720503704</v>
      </c>
      <c r="AM22">
        <v>249.47344487833743</v>
      </c>
      <c r="AN22">
        <v>257.46262523019243</v>
      </c>
      <c r="AO22">
        <v>266.02097125145968</v>
      </c>
      <c r="AP22">
        <v>275.34300811647762</v>
      </c>
      <c r="AQ22">
        <v>285.21384498297692</v>
      </c>
      <c r="AR22">
        <v>295.60896529438708</v>
      </c>
      <c r="AS22">
        <v>306.51213650324951</v>
      </c>
    </row>
    <row r="25" spans="1:47">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40"/>
      <c r="AQ25" s="40"/>
      <c r="AR25" s="40"/>
      <c r="AS25" s="40"/>
      <c r="AT25" s="40"/>
      <c r="AU25" s="40"/>
    </row>
    <row r="30" spans="1:47">
      <c r="B30" s="40" t="s">
        <v>382</v>
      </c>
      <c r="C30" s="40" t="s">
        <v>383</v>
      </c>
      <c r="D30" s="40" t="s">
        <v>8</v>
      </c>
      <c r="E30" s="40" t="s">
        <v>9</v>
      </c>
      <c r="F30" s="40" t="s">
        <v>10</v>
      </c>
      <c r="G30" s="40" t="s">
        <v>11</v>
      </c>
      <c r="H30" s="40" t="s">
        <v>12</v>
      </c>
      <c r="I30" s="40" t="s">
        <v>13</v>
      </c>
      <c r="J30" s="40" t="s">
        <v>14</v>
      </c>
      <c r="K30" s="40" t="s">
        <v>15</v>
      </c>
      <c r="L30" s="40" t="s">
        <v>16</v>
      </c>
      <c r="M30" s="40" t="s">
        <v>17</v>
      </c>
      <c r="N30" s="40" t="s">
        <v>18</v>
      </c>
      <c r="O30" s="40" t="s">
        <v>19</v>
      </c>
      <c r="P30" s="40" t="s">
        <v>20</v>
      </c>
      <c r="Q30" s="40" t="s">
        <v>21</v>
      </c>
      <c r="R30" s="40"/>
      <c r="S30" s="40"/>
    </row>
    <row r="31" spans="1:47">
      <c r="A31" s="40" t="s">
        <v>340</v>
      </c>
      <c r="B31">
        <v>711.9836805390006</v>
      </c>
      <c r="C31">
        <v>13.389996871015942</v>
      </c>
      <c r="D31">
        <v>22.042469662591415</v>
      </c>
      <c r="E31">
        <v>38.966688909400112</v>
      </c>
      <c r="F31">
        <v>48.261174850472905</v>
      </c>
      <c r="G31">
        <v>56.241588158915071</v>
      </c>
      <c r="H31">
        <v>68.199910297631845</v>
      </c>
      <c r="I31">
        <v>80.81759704039024</v>
      </c>
      <c r="J31">
        <v>102.63406922059193</v>
      </c>
      <c r="K31">
        <v>151.67065188602436</v>
      </c>
      <c r="L31">
        <v>303.08939759564623</v>
      </c>
      <c r="M31">
        <v>90.332873153946423</v>
      </c>
      <c r="N31">
        <v>105.02700218233809</v>
      </c>
      <c r="O31">
        <v>129.79089253497162</v>
      </c>
      <c r="P31">
        <v>162.01611525989671</v>
      </c>
      <c r="Q31">
        <v>260.98453879061054</v>
      </c>
    </row>
    <row r="32" spans="1:47">
      <c r="A32" s="40" t="s">
        <v>341</v>
      </c>
      <c r="B32">
        <v>732.47557643768209</v>
      </c>
      <c r="C32">
        <v>9.5569616750938469</v>
      </c>
      <c r="D32">
        <v>22.440072371690356</v>
      </c>
      <c r="E32">
        <v>39.719735767471157</v>
      </c>
      <c r="F32">
        <v>49.30184382982354</v>
      </c>
      <c r="G32">
        <v>57.56738960265973</v>
      </c>
      <c r="H32">
        <v>69.907975987363017</v>
      </c>
      <c r="I32">
        <v>82.915918648724173</v>
      </c>
      <c r="J32">
        <v>105.38720422658318</v>
      </c>
      <c r="K32">
        <v>155.76475902536814</v>
      </c>
      <c r="L32">
        <v>311.09053879169585</v>
      </c>
      <c r="M32">
        <v>92.703813046726822</v>
      </c>
      <c r="N32">
        <v>107.79544320510452</v>
      </c>
      <c r="O32">
        <v>133.25002581080079</v>
      </c>
      <c r="P32">
        <v>166.5234258374816</v>
      </c>
      <c r="Q32">
        <v>268.58939853242583</v>
      </c>
    </row>
    <row r="33" spans="1:47">
      <c r="A33" s="40" t="s">
        <v>342</v>
      </c>
      <c r="B33">
        <v>713.18116631043813</v>
      </c>
      <c r="C33">
        <v>9.4013531406054973</v>
      </c>
      <c r="D33">
        <v>22.331831529511103</v>
      </c>
      <c r="E33">
        <v>39.428773105666629</v>
      </c>
      <c r="F33">
        <v>48.719805891468852</v>
      </c>
      <c r="G33">
        <v>56.640231095198693</v>
      </c>
      <c r="H33">
        <v>68.544007438831841</v>
      </c>
      <c r="I33">
        <v>81.047713876363545</v>
      </c>
      <c r="J33">
        <v>102.80458356504091</v>
      </c>
      <c r="K33">
        <v>151.74322637544756</v>
      </c>
      <c r="L33">
        <v>302.73251045690262</v>
      </c>
      <c r="M33">
        <v>90.134019835530779</v>
      </c>
      <c r="N33">
        <v>104.72048921628331</v>
      </c>
      <c r="O33">
        <v>129.40833813992364</v>
      </c>
      <c r="P33">
        <v>161.5981081427359</v>
      </c>
      <c r="Q33">
        <v>260.29806930317272</v>
      </c>
    </row>
    <row r="34" spans="1:47">
      <c r="A34" s="40" t="s">
        <v>343</v>
      </c>
      <c r="B34">
        <v>729.49185330798582</v>
      </c>
      <c r="C34">
        <v>8.5636702834798744</v>
      </c>
      <c r="D34">
        <v>22.481420130848665</v>
      </c>
      <c r="E34">
        <v>39.766098006711523</v>
      </c>
      <c r="F34">
        <v>49.295036766503088</v>
      </c>
      <c r="G34">
        <v>57.480621708572286</v>
      </c>
      <c r="H34">
        <v>69.718180869064398</v>
      </c>
      <c r="I34">
        <v>82.57411148946457</v>
      </c>
      <c r="J34">
        <v>104.87912280882939</v>
      </c>
      <c r="K34">
        <v>154.89036262184379</v>
      </c>
      <c r="L34">
        <v>308.9188154553737</v>
      </c>
      <c r="M34">
        <v>91.988372170195916</v>
      </c>
      <c r="N34">
        <v>106.90343229782981</v>
      </c>
      <c r="O34">
        <v>132.14863050557284</v>
      </c>
      <c r="P34">
        <v>165.22710977479252</v>
      </c>
      <c r="Q34">
        <v>266.54787334260362</v>
      </c>
    </row>
    <row r="35" spans="1:47">
      <c r="A35" s="40" t="s">
        <v>344</v>
      </c>
      <c r="B35">
        <v>744.83209855522739</v>
      </c>
      <c r="C35">
        <v>8.4474682225993103</v>
      </c>
      <c r="D35">
        <v>22.991662043906008</v>
      </c>
      <c r="E35">
        <v>40.657488223459708</v>
      </c>
      <c r="F35">
        <v>50.379529938557042</v>
      </c>
      <c r="G35">
        <v>58.715397735835971</v>
      </c>
      <c r="H35">
        <v>71.184752916268138</v>
      </c>
      <c r="I35">
        <v>84.261210789818875</v>
      </c>
      <c r="J35">
        <v>106.99952377260996</v>
      </c>
      <c r="K35">
        <v>157.95347739743252</v>
      </c>
      <c r="L35">
        <v>314.82049249003092</v>
      </c>
      <c r="M35">
        <v>93.712157560866814</v>
      </c>
      <c r="N35">
        <v>108.90987652281882</v>
      </c>
      <c r="O35">
        <v>134.64624627146696</v>
      </c>
      <c r="P35">
        <v>168.47802388061564</v>
      </c>
      <c r="Q35">
        <v>271.99119227399717</v>
      </c>
    </row>
    <row r="36" spans="1:47">
      <c r="A36" s="40" t="s">
        <v>345</v>
      </c>
      <c r="B36">
        <v>755.02270894312301</v>
      </c>
      <c r="C36">
        <v>8.5672139273160681</v>
      </c>
      <c r="D36">
        <v>23.397061954005181</v>
      </c>
      <c r="E36">
        <v>41.350555459841686</v>
      </c>
      <c r="F36">
        <v>51.189812794855698</v>
      </c>
      <c r="G36">
        <v>59.598027172362791</v>
      </c>
      <c r="H36">
        <v>72.195794558464996</v>
      </c>
      <c r="I36">
        <v>85.380171646058457</v>
      </c>
      <c r="J36">
        <v>108.37372210738442</v>
      </c>
      <c r="K36">
        <v>159.89226131459714</v>
      </c>
      <c r="L36">
        <v>318.44485803579443</v>
      </c>
      <c r="M36">
        <v>94.749181194946473</v>
      </c>
      <c r="N36">
        <v>110.10718699211959</v>
      </c>
      <c r="O36">
        <v>136.13815542006159</v>
      </c>
      <c r="P36">
        <v>170.45637377581832</v>
      </c>
      <c r="Q36">
        <v>275.3367600668002</v>
      </c>
    </row>
    <row r="37" spans="1:47">
      <c r="A37" s="40" t="s">
        <v>346</v>
      </c>
      <c r="B37">
        <v>763.89913060203173</v>
      </c>
      <c r="C37">
        <v>8.6343751859613409</v>
      </c>
      <c r="D37">
        <v>23.721020524409326</v>
      </c>
      <c r="E37">
        <v>41.909226899125819</v>
      </c>
      <c r="F37">
        <v>51.852997636616124</v>
      </c>
      <c r="G37">
        <v>60.331584670754324</v>
      </c>
      <c r="H37">
        <v>73.044151021000431</v>
      </c>
      <c r="I37">
        <v>86.322583052105443</v>
      </c>
      <c r="J37">
        <v>109.538585196912</v>
      </c>
      <c r="K37">
        <v>161.53465004130791</v>
      </c>
      <c r="L37">
        <v>321.48076694161989</v>
      </c>
      <c r="M37">
        <v>95.614998368768525</v>
      </c>
      <c r="N37">
        <v>111.10592425810665</v>
      </c>
      <c r="O37">
        <v>137.38685836151674</v>
      </c>
      <c r="P37">
        <v>172.13458968548858</v>
      </c>
      <c r="Q37">
        <v>278.21236456581909</v>
      </c>
    </row>
    <row r="38" spans="1:47">
      <c r="A38" s="40" t="s">
        <v>347</v>
      </c>
      <c r="B38">
        <v>780.97695219369234</v>
      </c>
      <c r="C38">
        <v>8.8610300246024547</v>
      </c>
      <c r="D38">
        <v>24.183403383302874</v>
      </c>
      <c r="E38">
        <v>42.735505736298578</v>
      </c>
      <c r="F38">
        <v>52.899357637283288</v>
      </c>
      <c r="G38">
        <v>61.568091880627449</v>
      </c>
      <c r="H38">
        <v>74.555478079737441</v>
      </c>
      <c r="I38">
        <v>88.101579376206288</v>
      </c>
      <c r="J38">
        <v>111.81361464529819</v>
      </c>
      <c r="K38">
        <v>164.85185500710014</v>
      </c>
      <c r="L38">
        <v>327.88169347420188</v>
      </c>
      <c r="M38">
        <v>97.494078721283174</v>
      </c>
      <c r="N38">
        <v>113.30356168930685</v>
      </c>
      <c r="O38">
        <v>140.1320308406807</v>
      </c>
      <c r="P38">
        <v>175.74826125543066</v>
      </c>
      <c r="Q38">
        <v>284.34811746928926</v>
      </c>
    </row>
    <row r="39" spans="1:47">
      <c r="A39" s="40" t="s">
        <v>348</v>
      </c>
      <c r="B39">
        <v>794.52669447164192</v>
      </c>
      <c r="C39">
        <v>9.2069608898170827</v>
      </c>
      <c r="D39">
        <v>24.709995012510124</v>
      </c>
      <c r="E39">
        <v>43.65355048019763</v>
      </c>
      <c r="F39">
        <v>54.003705875030924</v>
      </c>
      <c r="G39">
        <v>62.811554745258391</v>
      </c>
      <c r="H39">
        <v>76.010501633713616</v>
      </c>
      <c r="I39">
        <v>89.740346363728762</v>
      </c>
      <c r="J39">
        <v>113.84731878118636</v>
      </c>
      <c r="K39">
        <v>167.75348009981957</v>
      </c>
      <c r="L39">
        <v>333.34907340924326</v>
      </c>
      <c r="M39">
        <v>99.073344706040373</v>
      </c>
      <c r="N39">
        <v>115.10985090271936</v>
      </c>
      <c r="O39">
        <v>142.37686507321095</v>
      </c>
      <c r="P39">
        <v>178.6513499163753</v>
      </c>
      <c r="Q39">
        <v>289.14631040828471</v>
      </c>
    </row>
    <row r="40" spans="1:47">
      <c r="A40" s="40" t="s">
        <v>349</v>
      </c>
      <c r="B40">
        <v>809.9343222711824</v>
      </c>
      <c r="C40">
        <v>9.5987794429256557</v>
      </c>
      <c r="D40">
        <v>25.241268352741304</v>
      </c>
      <c r="E40">
        <v>44.585714693843762</v>
      </c>
      <c r="F40">
        <v>55.140788292313502</v>
      </c>
      <c r="G40">
        <v>64.107085787100786</v>
      </c>
      <c r="H40">
        <v>77.547620920479574</v>
      </c>
      <c r="I40">
        <v>91.495928014778613</v>
      </c>
      <c r="J40">
        <v>116.04904047695398</v>
      </c>
      <c r="K40">
        <v>170.91409189345296</v>
      </c>
      <c r="L40">
        <v>339.31224268099572</v>
      </c>
      <c r="M40">
        <v>100.79897658141155</v>
      </c>
      <c r="N40">
        <v>117.09297842617113</v>
      </c>
      <c r="O40">
        <v>144.84866777138947</v>
      </c>
      <c r="P40">
        <v>181.89111507351973</v>
      </c>
      <c r="Q40">
        <v>294.57608614224688</v>
      </c>
      <c r="R40" s="40"/>
      <c r="S40" s="40"/>
      <c r="T40" s="40"/>
      <c r="U40" s="40"/>
      <c r="V40" s="40"/>
      <c r="W40" s="40"/>
      <c r="X40" s="40"/>
      <c r="Y40" s="40"/>
      <c r="Z40" s="40"/>
      <c r="AA40" s="40"/>
      <c r="AB40" s="40"/>
      <c r="AC40" s="40"/>
      <c r="AD40" s="40"/>
      <c r="AE40" s="40"/>
      <c r="AF40" s="40"/>
      <c r="AG40" s="40"/>
      <c r="AH40" s="40"/>
      <c r="AI40" s="40"/>
      <c r="AJ40" s="40"/>
      <c r="AK40" s="40"/>
      <c r="AL40" s="40"/>
      <c r="AM40" s="40"/>
      <c r="AN40" s="40"/>
      <c r="AO40" s="40"/>
      <c r="AP40" s="40"/>
      <c r="AQ40" s="40"/>
      <c r="AR40" s="40"/>
      <c r="AS40" s="40"/>
      <c r="AT40" s="40"/>
      <c r="AU40" s="40"/>
    </row>
    <row r="41" spans="1:47">
      <c r="A41" s="40" t="s">
        <v>350</v>
      </c>
      <c r="B41">
        <v>826.80385648245033</v>
      </c>
      <c r="C41">
        <v>9.9147931339067821</v>
      </c>
      <c r="D41">
        <v>25.808788935713778</v>
      </c>
      <c r="E41">
        <v>45.580691222728774</v>
      </c>
      <c r="F41">
        <v>56.354865212455586</v>
      </c>
      <c r="G41">
        <v>65.489759300724074</v>
      </c>
      <c r="H41">
        <v>79.190925346699188</v>
      </c>
      <c r="I41">
        <v>93.378950401658642</v>
      </c>
      <c r="J41">
        <v>118.4159012008559</v>
      </c>
      <c r="K41">
        <v>174.3175143816168</v>
      </c>
      <c r="L41">
        <v>345.73926980660286</v>
      </c>
      <c r="M41">
        <v>102.65874579055682</v>
      </c>
      <c r="N41">
        <v>119.23372947064377</v>
      </c>
      <c r="O41">
        <v>147.51881023742658</v>
      </c>
      <c r="P41">
        <v>185.40609182227169</v>
      </c>
      <c r="Q41">
        <v>300.48978553669082</v>
      </c>
    </row>
    <row r="42" spans="1:47">
      <c r="A42" s="40" t="s">
        <v>351</v>
      </c>
      <c r="B42">
        <v>844.74048764159022</v>
      </c>
      <c r="C42">
        <v>10.208227651378239</v>
      </c>
      <c r="D42">
        <v>26.364994728879157</v>
      </c>
      <c r="E42">
        <v>46.548334657628736</v>
      </c>
      <c r="F42">
        <v>57.531000033153433</v>
      </c>
      <c r="G42">
        <v>66.823782917458658</v>
      </c>
      <c r="H42">
        <v>80.795404394304427</v>
      </c>
      <c r="I42">
        <v>95.273338000257468</v>
      </c>
      <c r="J42">
        <v>120.82613348190569</v>
      </c>
      <c r="K42">
        <v>177.85574258602242</v>
      </c>
      <c r="L42">
        <v>352.69172695967023</v>
      </c>
      <c r="M42">
        <v>104.70481878101059</v>
      </c>
      <c r="N42">
        <v>121.62426244049007</v>
      </c>
      <c r="O42">
        <v>150.49417524684515</v>
      </c>
      <c r="P42">
        <v>189.2767445556791</v>
      </c>
      <c r="Q42">
        <v>306.94659986143364</v>
      </c>
    </row>
    <row r="43" spans="1:47">
      <c r="A43" s="40" t="s">
        <v>352</v>
      </c>
      <c r="B43">
        <v>864.30215340903476</v>
      </c>
      <c r="C43">
        <v>10.51118683110764</v>
      </c>
      <c r="D43">
        <v>26.963926896578862</v>
      </c>
      <c r="E43">
        <v>47.59223971825417</v>
      </c>
      <c r="F43">
        <v>58.803714773165467</v>
      </c>
      <c r="G43">
        <v>68.271364885257327</v>
      </c>
      <c r="H43">
        <v>82.539006916783805</v>
      </c>
      <c r="I43">
        <v>97.33158155220768</v>
      </c>
      <c r="J43">
        <v>123.44701006832715</v>
      </c>
      <c r="K43">
        <v>181.70076005481295</v>
      </c>
      <c r="L43">
        <v>360.22597408384331</v>
      </c>
      <c r="M43">
        <v>106.92033351285191</v>
      </c>
      <c r="N43">
        <v>124.21203438665125</v>
      </c>
      <c r="O43">
        <v>153.71666629267287</v>
      </c>
      <c r="P43">
        <v>193.48020904683688</v>
      </c>
      <c r="Q43">
        <v>313.97779707945273</v>
      </c>
    </row>
    <row r="44" spans="1:47">
      <c r="A44" s="40" t="s">
        <v>353</v>
      </c>
      <c r="B44">
        <v>885.54448876371544</v>
      </c>
      <c r="C44">
        <v>10.863653716746786</v>
      </c>
      <c r="D44">
        <v>27.612097026018429</v>
      </c>
      <c r="E44">
        <v>48.722320260732602</v>
      </c>
      <c r="F44">
        <v>60.182167883381474</v>
      </c>
      <c r="G44">
        <v>69.839328699692231</v>
      </c>
      <c r="H44">
        <v>84.426893986016267</v>
      </c>
      <c r="I44">
        <v>99.556553296998231</v>
      </c>
      <c r="J44">
        <v>126.27968102617962</v>
      </c>
      <c r="K44">
        <v>185.85065010673748</v>
      </c>
      <c r="L44">
        <v>368.33310719392324</v>
      </c>
      <c r="M44">
        <v>109.30123973070313</v>
      </c>
      <c r="N44">
        <v>126.99274271330738</v>
      </c>
      <c r="O44">
        <v>157.18141332602346</v>
      </c>
      <c r="P44">
        <v>198.01408094340164</v>
      </c>
      <c r="Q44">
        <v>321.58410771107395</v>
      </c>
    </row>
    <row r="45" spans="1:47">
      <c r="A45" s="40" t="s">
        <v>354</v>
      </c>
      <c r="B45">
        <v>909.21909096295383</v>
      </c>
      <c r="C45">
        <v>11.251864605412377</v>
      </c>
      <c r="D45">
        <v>28.326296235974297</v>
      </c>
      <c r="E45">
        <v>49.970606243898736</v>
      </c>
      <c r="F45">
        <v>61.710782783530185</v>
      </c>
      <c r="G45">
        <v>71.585128044532368</v>
      </c>
      <c r="H45">
        <v>86.533294337456297</v>
      </c>
      <c r="I45">
        <v>102.04049525254081</v>
      </c>
      <c r="J45">
        <v>129.4447626071568</v>
      </c>
      <c r="K45">
        <v>190.48747836310525</v>
      </c>
      <c r="L45">
        <v>377.38497177262735</v>
      </c>
      <c r="M45">
        <v>111.96038838420286</v>
      </c>
      <c r="N45">
        <v>130.09870349101706</v>
      </c>
      <c r="O45">
        <v>161.05213450182359</v>
      </c>
      <c r="P45">
        <v>203.0804222923822</v>
      </c>
      <c r="Q45">
        <v>330.09097079111177</v>
      </c>
    </row>
    <row r="46" spans="1:47">
      <c r="A46" s="40" t="s">
        <v>355</v>
      </c>
      <c r="B46">
        <v>934.25244532287968</v>
      </c>
      <c r="C46">
        <v>11.70788964686669</v>
      </c>
      <c r="D46">
        <v>29.096999226551485</v>
      </c>
      <c r="E46">
        <v>51.315303912827531</v>
      </c>
      <c r="F46">
        <v>63.351648209130964</v>
      </c>
      <c r="G46">
        <v>73.452332829687762</v>
      </c>
      <c r="H46">
        <v>88.778112701527874</v>
      </c>
      <c r="I46">
        <v>104.67638155642376</v>
      </c>
      <c r="J46">
        <v>132.79612914265579</v>
      </c>
      <c r="K46">
        <v>195.38555102193354</v>
      </c>
      <c r="L46">
        <v>386.91895342246562</v>
      </c>
      <c r="M46">
        <v>114.75667620480655</v>
      </c>
      <c r="N46">
        <v>133.36255501746928</v>
      </c>
      <c r="O46">
        <v>165.12002854643035</v>
      </c>
      <c r="P46">
        <v>208.41184126307479</v>
      </c>
      <c r="Q46">
        <v>339.0505573742098</v>
      </c>
    </row>
    <row r="47" spans="1:47">
      <c r="A47" s="40" t="s">
        <v>356</v>
      </c>
      <c r="B47">
        <v>959.25007134789394</v>
      </c>
      <c r="C47">
        <v>12.113190630978185</v>
      </c>
      <c r="D47">
        <v>29.892741221635671</v>
      </c>
      <c r="E47">
        <v>52.701372355933664</v>
      </c>
      <c r="F47">
        <v>65.035934891987978</v>
      </c>
      <c r="G47">
        <v>75.36152529502948</v>
      </c>
      <c r="H47">
        <v>91.063054036939135</v>
      </c>
      <c r="I47">
        <v>107.34491568579281</v>
      </c>
      <c r="J47">
        <v>136.17812096426405</v>
      </c>
      <c r="K47">
        <v>200.31503253342891</v>
      </c>
      <c r="L47">
        <v>396.48945349632498</v>
      </c>
      <c r="M47">
        <v>117.5596148971278</v>
      </c>
      <c r="N47">
        <v>136.62880592054628</v>
      </c>
      <c r="O47">
        <v>169.18925916024369</v>
      </c>
      <c r="P47">
        <v>213.73700472183771</v>
      </c>
      <c r="Q47">
        <v>347.98276385629066</v>
      </c>
    </row>
    <row r="48" spans="1:47">
      <c r="A48" s="40" t="s">
        <v>357</v>
      </c>
      <c r="B48">
        <v>984.28554908285946</v>
      </c>
      <c r="C48">
        <v>12.517663808003276</v>
      </c>
      <c r="D48">
        <v>30.701477580445349</v>
      </c>
      <c r="E48">
        <v>54.110435427630037</v>
      </c>
      <c r="F48">
        <v>66.747170603271869</v>
      </c>
      <c r="G48">
        <v>77.300530436456299</v>
      </c>
      <c r="H48">
        <v>93.380237814262628</v>
      </c>
      <c r="I48">
        <v>110.0438626352298</v>
      </c>
      <c r="J48">
        <v>139.59369919248127</v>
      </c>
      <c r="K48">
        <v>205.28604639534495</v>
      </c>
      <c r="L48">
        <v>406.12299516833758</v>
      </c>
      <c r="M48">
        <v>120.37907314606302</v>
      </c>
      <c r="N48">
        <v>139.91040579443552</v>
      </c>
      <c r="O48">
        <v>173.27681410657829</v>
      </c>
      <c r="P48">
        <v>219.08029423035833</v>
      </c>
      <c r="Q48">
        <v>356.93509156883971</v>
      </c>
    </row>
    <row r="49" spans="1:46">
      <c r="A49" s="40" t="s">
        <v>358</v>
      </c>
      <c r="B49">
        <v>1008.4653360620148</v>
      </c>
      <c r="C49">
        <v>13.034264113031377</v>
      </c>
      <c r="D49">
        <v>33.373774027208462</v>
      </c>
      <c r="E49">
        <v>58.541500644893283</v>
      </c>
      <c r="F49">
        <v>71.748689989243559</v>
      </c>
      <c r="G49">
        <v>82.713871177166681</v>
      </c>
      <c r="H49">
        <v>98.63956511462591</v>
      </c>
      <c r="I49">
        <v>115.13840946090509</v>
      </c>
      <c r="J49">
        <v>144.26983676241622</v>
      </c>
      <c r="K49">
        <v>210.22863542135937</v>
      </c>
      <c r="L49">
        <v>412.87463969424766</v>
      </c>
      <c r="M49">
        <v>120.51744199214797</v>
      </c>
      <c r="N49">
        <v>140.60115980065146</v>
      </c>
      <c r="O49">
        <v>174.21214883831382</v>
      </c>
      <c r="P49">
        <v>221.42964568040065</v>
      </c>
      <c r="Q49">
        <v>362.60441055601791</v>
      </c>
    </row>
    <row r="50" spans="1:46">
      <c r="A50" s="40" t="s">
        <v>359</v>
      </c>
      <c r="B50">
        <v>1034.7105680065858</v>
      </c>
      <c r="C50">
        <v>13.406594961397724</v>
      </c>
      <c r="D50">
        <v>36.149223698538655</v>
      </c>
      <c r="E50">
        <v>63.134455782715506</v>
      </c>
      <c r="F50">
        <v>76.924400988023862</v>
      </c>
      <c r="G50">
        <v>88.305313955647946</v>
      </c>
      <c r="H50">
        <v>104.05587372729543</v>
      </c>
      <c r="I50">
        <v>120.37942929211349</v>
      </c>
      <c r="J50">
        <v>149.06089448322064</v>
      </c>
      <c r="K50">
        <v>215.26637376396744</v>
      </c>
      <c r="L50">
        <v>419.76490990527708</v>
      </c>
      <c r="M50">
        <v>120.62274727612761</v>
      </c>
      <c r="N50">
        <v>141.3157006818771</v>
      </c>
      <c r="O50">
        <v>175.18726840524189</v>
      </c>
      <c r="P50">
        <v>223.93628466750832</v>
      </c>
      <c r="Q50">
        <v>368.73114600303904</v>
      </c>
      <c r="R50" s="40"/>
      <c r="S50" s="40"/>
      <c r="T50" s="40"/>
      <c r="U50" s="40"/>
      <c r="V50" s="40"/>
      <c r="W50" s="40"/>
      <c r="X50" s="40"/>
      <c r="Y50" s="40"/>
      <c r="Z50" s="40"/>
      <c r="AA50" s="40"/>
      <c r="AB50" s="40"/>
      <c r="AC50" s="40"/>
      <c r="AD50" s="40"/>
      <c r="AE50" s="40"/>
      <c r="AF50" s="40"/>
      <c r="AG50" s="40"/>
      <c r="AH50" s="40"/>
      <c r="AI50" s="40"/>
      <c r="AJ50" s="40"/>
      <c r="AK50" s="40"/>
      <c r="AL50" s="40"/>
      <c r="AM50" s="40"/>
      <c r="AN50" s="40"/>
      <c r="AO50" s="40"/>
      <c r="AP50" s="40"/>
      <c r="AQ50" s="40"/>
      <c r="AR50" s="40"/>
      <c r="AS50" s="40"/>
      <c r="AT50" s="40"/>
    </row>
    <row r="51" spans="1:46">
      <c r="A51" s="40" t="s">
        <v>360</v>
      </c>
      <c r="B51">
        <v>1063.0538561592502</v>
      </c>
      <c r="C51">
        <v>12.86436105573202</v>
      </c>
      <c r="D51">
        <v>39.070207107758272</v>
      </c>
      <c r="E51">
        <v>67.971569567407016</v>
      </c>
      <c r="F51">
        <v>82.382826945303421</v>
      </c>
      <c r="G51">
        <v>94.208649591073993</v>
      </c>
      <c r="H51">
        <v>109.7883724004608</v>
      </c>
      <c r="I51">
        <v>125.94104396443308</v>
      </c>
      <c r="J51">
        <v>154.17377998177216</v>
      </c>
      <c r="K51">
        <v>220.68309437582963</v>
      </c>
      <c r="L51">
        <v>427.23929830233482</v>
      </c>
      <c r="M51">
        <v>120.80668812705734</v>
      </c>
      <c r="N51">
        <v>142.14878028630201</v>
      </c>
      <c r="O51">
        <v>176.316061015759</v>
      </c>
      <c r="P51">
        <v>226.71442484139604</v>
      </c>
      <c r="Q51">
        <v>375.41858432552624</v>
      </c>
    </row>
    <row r="52" spans="1:46">
      <c r="A52" s="40" t="s">
        <v>361</v>
      </c>
      <c r="B52">
        <v>1092.5022052836709</v>
      </c>
      <c r="C52">
        <v>15.945190016826619</v>
      </c>
      <c r="D52">
        <v>42.133417650836819</v>
      </c>
      <c r="E52">
        <v>73.041149282161058</v>
      </c>
      <c r="F52">
        <v>88.099168788485684</v>
      </c>
      <c r="G52">
        <v>100.38751749327774</v>
      </c>
      <c r="H52">
        <v>115.77893354893348</v>
      </c>
      <c r="I52">
        <v>131.7464114905998</v>
      </c>
      <c r="J52">
        <v>159.4977218772687</v>
      </c>
      <c r="K52">
        <v>226.3104598991315</v>
      </c>
      <c r="L52">
        <v>435.02439730037435</v>
      </c>
      <c r="M52">
        <v>120.99583522451492</v>
      </c>
      <c r="N52">
        <v>143.03599955915243</v>
      </c>
      <c r="O52">
        <v>177.5166403884391</v>
      </c>
      <c r="P52">
        <v>229.65564671047193</v>
      </c>
      <c r="Q52">
        <v>382.50465042088928</v>
      </c>
    </row>
    <row r="53" spans="1:46">
      <c r="A53" s="40" t="s">
        <v>362</v>
      </c>
      <c r="B53">
        <v>1119.4906447093449</v>
      </c>
      <c r="C53">
        <v>31.09245252703235</v>
      </c>
      <c r="D53">
        <v>45.228012536281803</v>
      </c>
      <c r="E53">
        <v>78.137843891394809</v>
      </c>
      <c r="F53">
        <v>93.800340927412137</v>
      </c>
      <c r="G53">
        <v>106.49724963053589</v>
      </c>
      <c r="H53">
        <v>121.60930746990596</v>
      </c>
      <c r="I53">
        <v>137.29515910000214</v>
      </c>
      <c r="J53">
        <v>164.41327460364784</v>
      </c>
      <c r="K53">
        <v>231.24568231037733</v>
      </c>
      <c r="L53">
        <v>441.34177122902923</v>
      </c>
      <c r="M53">
        <v>120.70339708157476</v>
      </c>
      <c r="N53">
        <v>143.42022517043543</v>
      </c>
      <c r="O53">
        <v>178.10289136590612</v>
      </c>
      <c r="P53">
        <v>231.95129242789886</v>
      </c>
      <c r="Q53">
        <v>388.77262533556984</v>
      </c>
    </row>
    <row r="54" spans="1:46">
      <c r="A54" s="40" t="s">
        <v>363</v>
      </c>
      <c r="B54">
        <v>1154.1727409571899</v>
      </c>
      <c r="C54">
        <v>34.981975159396548</v>
      </c>
      <c r="D54">
        <v>46.545477710885166</v>
      </c>
      <c r="E54">
        <v>80.394389918570539</v>
      </c>
      <c r="F54">
        <v>96.486580549125094</v>
      </c>
      <c r="G54">
        <v>109.50216115925845</v>
      </c>
      <c r="H54">
        <v>125.03031410626753</v>
      </c>
      <c r="I54">
        <v>141.14682389479702</v>
      </c>
      <c r="J54">
        <v>169.05277579846114</v>
      </c>
      <c r="K54">
        <v>237.74786367759827</v>
      </c>
      <c r="L54">
        <v>453.63187405839659</v>
      </c>
      <c r="M54">
        <v>124.05755953609331</v>
      </c>
      <c r="N54">
        <v>147.4568215647495</v>
      </c>
      <c r="O54">
        <v>183.1537953604907</v>
      </c>
      <c r="P54">
        <v>238.81404910477065</v>
      </c>
      <c r="Q54">
        <v>400.72343411437799</v>
      </c>
    </row>
    <row r="55" spans="1:46">
      <c r="A55" s="40" t="s">
        <v>364</v>
      </c>
      <c r="B55">
        <v>1191.2209018559124</v>
      </c>
      <c r="C55">
        <v>36.787523402936962</v>
      </c>
      <c r="D55">
        <v>47.955463646544565</v>
      </c>
      <c r="E55">
        <v>82.811253655358925</v>
      </c>
      <c r="F55">
        <v>99.365769949035297</v>
      </c>
      <c r="G55">
        <v>112.72460744202465</v>
      </c>
      <c r="H55">
        <v>128.69747801050758</v>
      </c>
      <c r="I55">
        <v>145.26917608353745</v>
      </c>
      <c r="J55">
        <v>174.01700103986693</v>
      </c>
      <c r="K55">
        <v>244.6992658728623</v>
      </c>
      <c r="L55">
        <v>466.73750699057348</v>
      </c>
      <c r="M55">
        <v>127.6280755605376</v>
      </c>
      <c r="N55">
        <v>151.74448128738635</v>
      </c>
      <c r="O55">
        <v>188.51915763402897</v>
      </c>
      <c r="P55">
        <v>246.10109351973529</v>
      </c>
      <c r="Q55">
        <v>413.39945057168626</v>
      </c>
    </row>
    <row r="56" spans="1:46">
      <c r="A56" s="40" t="s">
        <v>365</v>
      </c>
      <c r="B56">
        <v>1229.0190907334234</v>
      </c>
      <c r="C56">
        <v>40.246182934397645</v>
      </c>
      <c r="D56">
        <v>49.405276256881841</v>
      </c>
      <c r="E56">
        <v>85.293942002412919</v>
      </c>
      <c r="F56">
        <v>102.31822735622079</v>
      </c>
      <c r="G56">
        <v>116.02257275771278</v>
      </c>
      <c r="H56">
        <v>132.44565956786172</v>
      </c>
      <c r="I56">
        <v>149.47611499124227</v>
      </c>
      <c r="J56">
        <v>179.07843945805541</v>
      </c>
      <c r="K56">
        <v>251.78020973612522</v>
      </c>
      <c r="L56">
        <v>480.08019663072128</v>
      </c>
      <c r="M56">
        <v>131.26450689269015</v>
      </c>
      <c r="N56">
        <v>156.11529359357809</v>
      </c>
      <c r="O56">
        <v>193.98923506875894</v>
      </c>
      <c r="P56">
        <v>253.54197839777723</v>
      </c>
      <c r="Q56">
        <v>426.36299059513459</v>
      </c>
    </row>
    <row r="57" spans="1:46">
      <c r="A57" s="40" t="s">
        <v>366</v>
      </c>
      <c r="B57">
        <v>1267.1561364496911</v>
      </c>
      <c r="C57">
        <v>44.721171733210106</v>
      </c>
      <c r="D57">
        <v>50.886448896342841</v>
      </c>
      <c r="E57">
        <v>87.827664143218783</v>
      </c>
      <c r="F57">
        <v>105.3249313117654</v>
      </c>
      <c r="G57">
        <v>119.37346179650586</v>
      </c>
      <c r="H57">
        <v>136.24575491393145</v>
      </c>
      <c r="I57">
        <v>153.73038429642833</v>
      </c>
      <c r="J57">
        <v>184.1893704641204</v>
      </c>
      <c r="K57">
        <v>258.9202785851914</v>
      </c>
      <c r="L57">
        <v>493.52033411566663</v>
      </c>
      <c r="M57">
        <v>134.92658327327837</v>
      </c>
      <c r="N57">
        <v>160.5185210604987</v>
      </c>
      <c r="O57">
        <v>199.49994506976401</v>
      </c>
      <c r="P57">
        <v>261.04491163948933</v>
      </c>
      <c r="Q57">
        <v>439.44474899115261</v>
      </c>
    </row>
    <row r="58" spans="1:46">
      <c r="A58" s="40" t="s">
        <v>367</v>
      </c>
      <c r="B58">
        <v>1307.303139784379</v>
      </c>
      <c r="C58">
        <v>48.01673988377707</v>
      </c>
      <c r="D58">
        <v>52.435790773825133</v>
      </c>
      <c r="E58">
        <v>90.480827930817654</v>
      </c>
      <c r="F58">
        <v>108.47871898086285</v>
      </c>
      <c r="G58">
        <v>122.89383962712601</v>
      </c>
      <c r="H58">
        <v>140.24177171395746</v>
      </c>
      <c r="I58">
        <v>158.20517348115078</v>
      </c>
      <c r="J58">
        <v>189.56880207950832</v>
      </c>
      <c r="K58">
        <v>266.43636143106448</v>
      </c>
      <c r="L58">
        <v>507.64832590913204</v>
      </c>
      <c r="M58">
        <v>138.77354213825151</v>
      </c>
      <c r="N58">
        <v>165.13831606427027</v>
      </c>
      <c r="O58">
        <v>205.28252220792345</v>
      </c>
      <c r="P58">
        <v>268.9194448549502</v>
      </c>
      <c r="Q58">
        <v>453.17186977042428</v>
      </c>
    </row>
    <row r="59" spans="1:46">
      <c r="A59" s="40" t="s">
        <v>368</v>
      </c>
      <c r="B59">
        <v>1348.1906244886065</v>
      </c>
      <c r="C59">
        <v>52.513720134254697</v>
      </c>
      <c r="D59">
        <v>54.029810560931985</v>
      </c>
      <c r="E59">
        <v>93.208539657156663</v>
      </c>
      <c r="F59">
        <v>111.71629332194512</v>
      </c>
      <c r="G59">
        <v>126.50231214211176</v>
      </c>
      <c r="H59">
        <v>144.3313529291473</v>
      </c>
      <c r="I59">
        <v>162.77609785943687</v>
      </c>
      <c r="J59">
        <v>195.05726927384922</v>
      </c>
      <c r="K59">
        <v>274.09645502744468</v>
      </c>
      <c r="L59">
        <v>522.03952099146989</v>
      </c>
      <c r="M59">
        <v>142.69222174858263</v>
      </c>
      <c r="N59">
        <v>169.84669932756418</v>
      </c>
      <c r="O59">
        <v>211.17585964015728</v>
      </c>
      <c r="P59">
        <v>276.94862489840114</v>
      </c>
      <c r="Q59">
        <v>467.17645758151048</v>
      </c>
    </row>
    <row r="60" spans="1:46">
      <c r="A60" s="40" t="s">
        <v>369</v>
      </c>
      <c r="B60">
        <v>1391.4482679270616</v>
      </c>
      <c r="C60">
        <v>57.329367757540652</v>
      </c>
      <c r="D60">
        <v>55.709252323762257</v>
      </c>
      <c r="E60">
        <v>96.084668759152365</v>
      </c>
      <c r="F60">
        <v>115.13470585289838</v>
      </c>
      <c r="G60">
        <v>130.31791208872465</v>
      </c>
      <c r="H60">
        <v>148.66008724532173</v>
      </c>
      <c r="I60">
        <v>167.61749879106495</v>
      </c>
      <c r="J60">
        <v>200.87332864018856</v>
      </c>
      <c r="K60">
        <v>282.21622425936425</v>
      </c>
      <c r="L60">
        <v>537.29451480702187</v>
      </c>
      <c r="M60">
        <v>146.84755586398998</v>
      </c>
      <c r="N60">
        <v>174.83926850348527</v>
      </c>
      <c r="O60">
        <v>217.42513866914311</v>
      </c>
      <c r="P60">
        <v>285.46134851269164</v>
      </c>
      <c r="Q60">
        <v>482.02542326054555</v>
      </c>
    </row>
    <row r="61" spans="1:46">
      <c r="A61" s="40" t="s">
        <v>370</v>
      </c>
      <c r="B61">
        <v>1435.1492938050642</v>
      </c>
      <c r="C61">
        <v>62.425163545795805</v>
      </c>
      <c r="D61">
        <v>57.450571704332823</v>
      </c>
      <c r="E61">
        <v>99.062909599483149</v>
      </c>
      <c r="F61">
        <v>118.66338787266282</v>
      </c>
      <c r="G61">
        <v>134.24459507843471</v>
      </c>
      <c r="H61">
        <v>153.09991541134031</v>
      </c>
      <c r="I61">
        <v>172.56296995682914</v>
      </c>
      <c r="J61">
        <v>206.79779749462574</v>
      </c>
      <c r="K61">
        <v>290.46925506686478</v>
      </c>
      <c r="L61">
        <v>552.78292849336901</v>
      </c>
      <c r="M61">
        <v>151.06248305619062</v>
      </c>
      <c r="N61">
        <v>179.90021816928939</v>
      </c>
      <c r="O61">
        <v>223.75705391029885</v>
      </c>
      <c r="P61">
        <v>294.0718596845266</v>
      </c>
      <c r="Q61">
        <v>497.01994057990021</v>
      </c>
    </row>
    <row r="62" spans="1:46">
      <c r="A62" s="40" t="s">
        <v>371</v>
      </c>
      <c r="B62">
        <v>1480.5115192055309</v>
      </c>
      <c r="C62">
        <v>69.909672533158712</v>
      </c>
      <c r="D62">
        <v>59.234560983902881</v>
      </c>
      <c r="E62">
        <v>102.11273400952722</v>
      </c>
      <c r="F62">
        <v>122.27691732947255</v>
      </c>
      <c r="G62">
        <v>138.26329786268008</v>
      </c>
      <c r="H62">
        <v>157.64748962623435</v>
      </c>
      <c r="I62">
        <v>177.63283751619366</v>
      </c>
      <c r="J62">
        <v>212.87849558710059</v>
      </c>
      <c r="K62">
        <v>298.94242250360077</v>
      </c>
      <c r="L62">
        <v>568.67933999280763</v>
      </c>
      <c r="M62">
        <v>155.39317426723207</v>
      </c>
      <c r="N62">
        <v>185.11033965344023</v>
      </c>
      <c r="O62">
        <v>230.28069227124962</v>
      </c>
      <c r="P62">
        <v>302.98429762870489</v>
      </c>
      <c r="Q62">
        <v>512.60790983955872</v>
      </c>
    </row>
    <row r="63" spans="1:46">
      <c r="A63" s="40" t="s">
        <v>372</v>
      </c>
      <c r="B63">
        <v>1541.5628568521145</v>
      </c>
      <c r="C63">
        <v>47.806969626358566</v>
      </c>
      <c r="D63">
        <v>61.524345330834166</v>
      </c>
      <c r="E63">
        <v>106.07174113085217</v>
      </c>
      <c r="F63">
        <v>127.05150568547874</v>
      </c>
      <c r="G63">
        <v>143.67839904461093</v>
      </c>
      <c r="H63">
        <v>163.84934853108359</v>
      </c>
      <c r="I63">
        <v>184.62591372775853</v>
      </c>
      <c r="J63">
        <v>221.32043459307755</v>
      </c>
      <c r="K63">
        <v>310.78715544730233</v>
      </c>
      <c r="L63">
        <v>590.92318526011877</v>
      </c>
      <c r="M63">
        <v>161.41429503017324</v>
      </c>
      <c r="N63">
        <v>192.25111304826075</v>
      </c>
      <c r="O63">
        <v>239.20338038712319</v>
      </c>
      <c r="P63">
        <v>314.92475355432714</v>
      </c>
      <c r="Q63">
        <v>533.05282909802952</v>
      </c>
    </row>
    <row r="64" spans="1:46">
      <c r="A64" s="40" t="s">
        <v>373</v>
      </c>
      <c r="B64">
        <v>1583.2549466017542</v>
      </c>
      <c r="C64">
        <v>81.114028327304354</v>
      </c>
      <c r="D64">
        <v>63.237741665318481</v>
      </c>
      <c r="E64">
        <v>108.96468999111929</v>
      </c>
      <c r="F64">
        <v>130.41165756834388</v>
      </c>
      <c r="G64">
        <v>147.32770144810831</v>
      </c>
      <c r="H64">
        <v>167.91600922171898</v>
      </c>
      <c r="I64">
        <v>189.09056568722974</v>
      </c>
      <c r="J64">
        <v>226.63634505415226</v>
      </c>
      <c r="K64">
        <v>318.12517661157119</v>
      </c>
      <c r="L64">
        <v>604.61519708119556</v>
      </c>
      <c r="M64">
        <v>165.17337388831601</v>
      </c>
      <c r="N64">
        <v>196.85515087726864</v>
      </c>
      <c r="O64">
        <v>244.9879848535976</v>
      </c>
      <c r="P64">
        <v>323.0776485488899</v>
      </c>
      <c r="Q64">
        <v>547.72944695689716</v>
      </c>
    </row>
    <row r="65" spans="1:17">
      <c r="A65" s="40" t="s">
        <v>773</v>
      </c>
      <c r="B65">
        <v>1636.7155724207648</v>
      </c>
      <c r="C65">
        <v>85.092403417225938</v>
      </c>
      <c r="D65">
        <v>65.335967269401536</v>
      </c>
      <c r="E65">
        <v>112.55444832683244</v>
      </c>
      <c r="F65">
        <v>134.66851997137908</v>
      </c>
      <c r="G65">
        <v>152.06373745058039</v>
      </c>
      <c r="H65">
        <v>173.2754057686582</v>
      </c>
      <c r="I65">
        <v>195.0595302375356</v>
      </c>
      <c r="J65">
        <v>233.79778040553259</v>
      </c>
      <c r="K65">
        <v>328.09996560089797</v>
      </c>
      <c r="L65">
        <v>623.2693277993518</v>
      </c>
      <c r="M65">
        <v>170.24395255161261</v>
      </c>
      <c r="N65">
        <v>202.93683654338824</v>
      </c>
      <c r="O65">
        <v>252.60390296049849</v>
      </c>
      <c r="P65">
        <v>333.48327683323868</v>
      </c>
      <c r="Q65">
        <v>565.90866179303225</v>
      </c>
    </row>
    <row r="66" spans="1:17">
      <c r="A66" s="40" t="s">
        <v>774</v>
      </c>
      <c r="B66">
        <v>1701.2726252229193</v>
      </c>
      <c r="C66">
        <v>57.040055371882453</v>
      </c>
      <c r="D66">
        <v>67.875809584674528</v>
      </c>
      <c r="E66">
        <v>116.92687351735178</v>
      </c>
      <c r="F66">
        <v>139.89590361151815</v>
      </c>
      <c r="G66">
        <v>157.93171222779074</v>
      </c>
      <c r="H66">
        <v>179.95716243417499</v>
      </c>
      <c r="I66">
        <v>202.52728523988441</v>
      </c>
      <c r="J66">
        <v>242.76926681352674</v>
      </c>
      <c r="K66">
        <v>340.62542386132776</v>
      </c>
      <c r="L66">
        <v>646.67436946354326</v>
      </c>
      <c r="M66">
        <v>176.55752285633758</v>
      </c>
      <c r="N66">
        <v>210.40061684688368</v>
      </c>
      <c r="O66">
        <v>261.92809557381747</v>
      </c>
      <c r="P66">
        <v>345.9548844095595</v>
      </c>
      <c r="Q66">
        <v>587.22003828572065</v>
      </c>
    </row>
    <row r="67" spans="1:17">
      <c r="A67" s="40" t="s">
        <v>775</v>
      </c>
      <c r="B67">
        <v>1755.8758453703474</v>
      </c>
      <c r="C67">
        <v>62.565935144039884</v>
      </c>
      <c r="D67">
        <v>70.042528065055635</v>
      </c>
      <c r="E67">
        <v>120.63473216590207</v>
      </c>
      <c r="F67">
        <v>144.29221275543384</v>
      </c>
      <c r="G67">
        <v>162.82563431057392</v>
      </c>
      <c r="H67">
        <v>185.48272335406531</v>
      </c>
      <c r="I67">
        <v>208.66671338566982</v>
      </c>
      <c r="J67">
        <v>250.12544409592573</v>
      </c>
      <c r="K67">
        <v>350.85990109937205</v>
      </c>
      <c r="L67">
        <v>665.79904902596957</v>
      </c>
      <c r="M67">
        <v>181.75464298948557</v>
      </c>
      <c r="N67">
        <v>216.63541451717137</v>
      </c>
      <c r="O67">
        <v>269.73403267479432</v>
      </c>
      <c r="P67">
        <v>356.61440349799494</v>
      </c>
      <c r="Q67">
        <v>605.83873642251353</v>
      </c>
    </row>
    <row r="68" spans="1:17">
      <c r="A68" s="40" t="s">
        <v>776</v>
      </c>
      <c r="B68">
        <v>1814.6382373835359</v>
      </c>
      <c r="C68">
        <v>68.158612339841909</v>
      </c>
      <c r="D68">
        <v>72.343455841318857</v>
      </c>
      <c r="E68">
        <v>124.57747434747164</v>
      </c>
      <c r="F68">
        <v>148.97894602195461</v>
      </c>
      <c r="G68">
        <v>168.05595607038975</v>
      </c>
      <c r="H68">
        <v>191.39960506214265</v>
      </c>
      <c r="I68">
        <v>215.25080491347416</v>
      </c>
      <c r="J68">
        <v>258.0250577732283</v>
      </c>
      <c r="K68">
        <v>361.85758643412095</v>
      </c>
      <c r="L68">
        <v>686.34219382056904</v>
      </c>
      <c r="M68">
        <v>187.3388959524348</v>
      </c>
      <c r="N68">
        <v>223.33543413924747</v>
      </c>
      <c r="O68">
        <v>278.12556530107003</v>
      </c>
      <c r="P68">
        <v>368.08622805673974</v>
      </c>
      <c r="Q68">
        <v>625.89954211529096</v>
      </c>
    </row>
    <row r="69" spans="1:17">
      <c r="A69" s="40" t="s">
        <v>551</v>
      </c>
      <c r="B69">
        <v>1878.1877338418215</v>
      </c>
      <c r="C69">
        <v>73.967598306438163</v>
      </c>
      <c r="D69">
        <v>74.818051448107482</v>
      </c>
      <c r="E69">
        <v>128.81623742767147</v>
      </c>
      <c r="F69">
        <v>154.01591964700953</v>
      </c>
      <c r="G69">
        <v>173.67165850259235</v>
      </c>
      <c r="H69">
        <v>197.75541989701372</v>
      </c>
      <c r="I69">
        <v>222.32362910278499</v>
      </c>
      <c r="J69">
        <v>266.51585194940395</v>
      </c>
      <c r="K69">
        <v>373.67704127283093</v>
      </c>
      <c r="L69">
        <v>708.39721978274099</v>
      </c>
      <c r="M69">
        <v>193.33350234564793</v>
      </c>
      <c r="N69">
        <v>230.52873279990703</v>
      </c>
      <c r="O69">
        <v>287.13905336100316</v>
      </c>
      <c r="P69">
        <v>380.43871912910117</v>
      </c>
      <c r="Q69">
        <v>647.54175428149972</v>
      </c>
    </row>
    <row r="70" spans="1:17">
      <c r="A70" s="40" t="s">
        <v>777</v>
      </c>
      <c r="B70">
        <v>1946.6685068150155</v>
      </c>
      <c r="C70">
        <v>80.394685360697864</v>
      </c>
      <c r="D70">
        <v>77.469389014633933</v>
      </c>
      <c r="E70">
        <v>133.35461021319591</v>
      </c>
      <c r="F70">
        <v>159.40494526113568</v>
      </c>
      <c r="G70">
        <v>179.67148484607733</v>
      </c>
      <c r="H70">
        <v>204.54892477171197</v>
      </c>
      <c r="I70">
        <v>229.88628576478843</v>
      </c>
      <c r="J70">
        <v>275.60061951632025</v>
      </c>
      <c r="K70">
        <v>386.3250438463109</v>
      </c>
      <c r="L70">
        <v>731.98708158314685</v>
      </c>
      <c r="M70">
        <v>199.74620953616949</v>
      </c>
      <c r="N70">
        <v>238.22716092265267</v>
      </c>
      <c r="O70">
        <v>296.78958197876574</v>
      </c>
      <c r="P70">
        <v>393.69712767433936</v>
      </c>
      <c r="Q70">
        <v>670.81682849364381</v>
      </c>
    </row>
    <row r="71" spans="1:17">
      <c r="A71" s="40" t="s">
        <v>778</v>
      </c>
      <c r="B71">
        <v>2021.3529166866481</v>
      </c>
      <c r="C71">
        <v>85.808619524471226</v>
      </c>
      <c r="D71">
        <v>80.326527037974643</v>
      </c>
      <c r="E71">
        <v>138.2459284654341</v>
      </c>
      <c r="F71">
        <v>165.21702357034999</v>
      </c>
      <c r="G71">
        <v>186.14351358862305</v>
      </c>
      <c r="H71">
        <v>211.88608571159892</v>
      </c>
      <c r="I71">
        <v>238.0655055334669</v>
      </c>
      <c r="J71">
        <v>285.4397867141069</v>
      </c>
      <c r="K71">
        <v>400.03452645649588</v>
      </c>
      <c r="L71">
        <v>757.54053668097242</v>
      </c>
      <c r="M71">
        <v>206.69161203764151</v>
      </c>
      <c r="N71">
        <v>246.56186952158933</v>
      </c>
      <c r="O71">
        <v>307.24159693699596</v>
      </c>
      <c r="P71">
        <v>408.08450866391485</v>
      </c>
      <c r="Q71">
        <v>696.10527551635278</v>
      </c>
    </row>
    <row r="72" spans="1:17">
      <c r="A72" s="40" t="s">
        <v>779</v>
      </c>
      <c r="B72">
        <v>2099.9517769711838</v>
      </c>
      <c r="C72">
        <v>91.396217017377737</v>
      </c>
      <c r="D72">
        <v>83.351476046685903</v>
      </c>
      <c r="E72">
        <v>143.42022607848807</v>
      </c>
      <c r="F72">
        <v>171.35597598517961</v>
      </c>
      <c r="G72">
        <v>192.96785528836767</v>
      </c>
      <c r="H72">
        <v>219.6141059580612</v>
      </c>
      <c r="I72">
        <v>246.67191370529423</v>
      </c>
      <c r="J72">
        <v>295.7871067015634</v>
      </c>
      <c r="K72">
        <v>414.44592781847012</v>
      </c>
      <c r="L72">
        <v>784.39130909564199</v>
      </c>
      <c r="M72">
        <v>213.9871970659625</v>
      </c>
      <c r="N72">
        <v>255.31497460889105</v>
      </c>
      <c r="O72">
        <v>318.21766960204206</v>
      </c>
      <c r="P72">
        <v>423.19818533908199</v>
      </c>
      <c r="Q72">
        <v>722.67045037396713</v>
      </c>
    </row>
    <row r="73" spans="1:17">
      <c r="A73" s="40" t="s">
        <v>780</v>
      </c>
      <c r="B73">
        <v>2181.0096760385991</v>
      </c>
      <c r="C73">
        <v>97.534542297721828</v>
      </c>
      <c r="D73">
        <v>86.490687624273633</v>
      </c>
      <c r="E73">
        <v>148.7829006183382</v>
      </c>
      <c r="F73">
        <v>177.70392392117458</v>
      </c>
      <c r="G73">
        <v>200.00442257338946</v>
      </c>
      <c r="H73">
        <v>227.57150747418956</v>
      </c>
      <c r="I73">
        <v>255.51922914344578</v>
      </c>
      <c r="J73">
        <v>306.4169659791466</v>
      </c>
      <c r="K73">
        <v>429.23807062552095</v>
      </c>
      <c r="L73">
        <v>811.92126074286227</v>
      </c>
      <c r="M73">
        <v>221.46456435342247</v>
      </c>
      <c r="N73">
        <v>264.28649120222866</v>
      </c>
      <c r="O73">
        <v>329.46961189973212</v>
      </c>
      <c r="P73">
        <v>438.71874418909562</v>
      </c>
      <c r="Q73">
        <v>749.98234878384915</v>
      </c>
    </row>
    <row r="74" spans="1:17">
      <c r="A74" s="40" t="s">
        <v>552</v>
      </c>
      <c r="B74">
        <v>2266.5274078523871</v>
      </c>
      <c r="C74">
        <v>102.19737023432003</v>
      </c>
      <c r="D74">
        <v>89.782693317277563</v>
      </c>
      <c r="E74">
        <v>154.41156746983398</v>
      </c>
      <c r="F74">
        <v>184.37689236311007</v>
      </c>
      <c r="G74">
        <v>207.41340935892413</v>
      </c>
      <c r="H74">
        <v>235.95779487588473</v>
      </c>
      <c r="I74">
        <v>264.85118900814825</v>
      </c>
      <c r="J74">
        <v>317.63717508989004</v>
      </c>
      <c r="K74">
        <v>444.85987707696012</v>
      </c>
      <c r="L74">
        <v>840.98686945946019</v>
      </c>
      <c r="M74">
        <v>229.35741410302117</v>
      </c>
      <c r="N74">
        <v>273.74986457810644</v>
      </c>
      <c r="O74">
        <v>341.33852547986993</v>
      </c>
      <c r="P74">
        <v>455.08438853721191</v>
      </c>
      <c r="Q74">
        <v>778.76877108370843</v>
      </c>
    </row>
    <row r="100" spans="1:4">
      <c r="B100" s="40" t="s">
        <v>379</v>
      </c>
      <c r="C100" s="40" t="s">
        <v>380</v>
      </c>
      <c r="D100" s="40" t="s">
        <v>381</v>
      </c>
    </row>
    <row r="101" spans="1:4">
      <c r="A101" s="40" t="s">
        <v>340</v>
      </c>
      <c r="B101">
        <v>23440</v>
      </c>
      <c r="C101">
        <v>14064</v>
      </c>
      <c r="D101">
        <v>9373</v>
      </c>
    </row>
    <row r="102" spans="1:4">
      <c r="A102" s="40" t="s">
        <v>341</v>
      </c>
      <c r="B102">
        <v>23203.357417558742</v>
      </c>
      <c r="C102">
        <v>14145.44457478898</v>
      </c>
      <c r="D102">
        <v>9809.4600076522729</v>
      </c>
    </row>
    <row r="103" spans="1:4">
      <c r="A103" s="40" t="s">
        <v>342</v>
      </c>
      <c r="B103">
        <v>23808.705812994816</v>
      </c>
      <c r="C103">
        <v>14146.692331005184</v>
      </c>
      <c r="D103">
        <v>9485.8134280000013</v>
      </c>
    </row>
    <row r="104" spans="1:4">
      <c r="A104" s="40" t="s">
        <v>343</v>
      </c>
      <c r="B104">
        <v>23784.746785543808</v>
      </c>
      <c r="C104">
        <v>14334.094608484455</v>
      </c>
      <c r="D104">
        <v>9607.0174474037412</v>
      </c>
    </row>
    <row r="105" spans="1:4">
      <c r="A105" s="40" t="s">
        <v>344</v>
      </c>
      <c r="B105">
        <v>23559.117509982734</v>
      </c>
      <c r="C105">
        <v>14524.427723073901</v>
      </c>
      <c r="D105">
        <v>9928.6687614239636</v>
      </c>
    </row>
    <row r="106" spans="1:4">
      <c r="A106" s="40" t="s">
        <v>345</v>
      </c>
      <c r="B106">
        <v>23476.71439729098</v>
      </c>
      <c r="C106">
        <v>14709.854264339527</v>
      </c>
      <c r="D106">
        <v>10113.718616816976</v>
      </c>
    </row>
    <row r="107" spans="1:4">
      <c r="A107" s="40" t="s">
        <v>346</v>
      </c>
      <c r="B107">
        <v>23463.047623748862</v>
      </c>
      <c r="C107">
        <v>14866.201852051596</v>
      </c>
      <c r="D107">
        <v>10260.839526317714</v>
      </c>
    </row>
    <row r="108" spans="1:4">
      <c r="A108" s="40" t="s">
        <v>347</v>
      </c>
      <c r="B108">
        <v>23273.878066047222</v>
      </c>
      <c r="C108">
        <v>15013.01398205529</v>
      </c>
      <c r="D108">
        <v>10594.737488028371</v>
      </c>
    </row>
    <row r="109" spans="1:4">
      <c r="A109" s="40" t="s">
        <v>348</v>
      </c>
      <c r="B109">
        <v>23080.786515687822</v>
      </c>
      <c r="C109">
        <v>15213.2651498953</v>
      </c>
      <c r="D109">
        <v>10880.867647764548</v>
      </c>
    </row>
    <row r="110" spans="1:4">
      <c r="A110" s="40" t="s">
        <v>349</v>
      </c>
      <c r="B110">
        <v>22882.591059758382</v>
      </c>
      <c r="C110">
        <v>15399.165601687737</v>
      </c>
      <c r="D110">
        <v>11188.212167781639</v>
      </c>
    </row>
    <row r="111" spans="1:4">
      <c r="A111" s="40" t="s">
        <v>350</v>
      </c>
      <c r="B111">
        <v>22664.748999474195</v>
      </c>
      <c r="C111">
        <v>15587.359021322723</v>
      </c>
      <c r="D111">
        <v>11514.680621406207</v>
      </c>
    </row>
    <row r="112" spans="1:4">
      <c r="A112" s="40" t="s">
        <v>351</v>
      </c>
      <c r="B112">
        <v>22472.421478114487</v>
      </c>
      <c r="C112">
        <v>15750.334674644206</v>
      </c>
      <c r="D112">
        <v>11842.633221297658</v>
      </c>
    </row>
    <row r="113" spans="1:4">
      <c r="A113" s="40" t="s">
        <v>352</v>
      </c>
      <c r="B113">
        <v>22254.161217127406</v>
      </c>
      <c r="C113">
        <v>15917.760328978755</v>
      </c>
      <c r="D113">
        <v>12193.860164194526</v>
      </c>
    </row>
    <row r="114" spans="1:4">
      <c r="A114" s="40" t="s">
        <v>353</v>
      </c>
      <c r="B114">
        <v>22009.849843838787</v>
      </c>
      <c r="C114">
        <v>16091.925344862353</v>
      </c>
      <c r="D114">
        <v>12566.201211861353</v>
      </c>
    </row>
    <row r="115" spans="1:4">
      <c r="A115" s="40" t="s">
        <v>354</v>
      </c>
      <c r="B115">
        <v>21726.099145036402</v>
      </c>
      <c r="C115">
        <v>16271.998756694231</v>
      </c>
      <c r="D115">
        <v>12973.886357235231</v>
      </c>
    </row>
    <row r="116" spans="1:4">
      <c r="A116" s="40" t="s">
        <v>355</v>
      </c>
      <c r="B116">
        <v>21422.209112210188</v>
      </c>
      <c r="C116">
        <v>16462.031462645653</v>
      </c>
      <c r="D116">
        <v>13393.575589663822</v>
      </c>
    </row>
    <row r="117" spans="1:4">
      <c r="A117" s="40" t="s">
        <v>356</v>
      </c>
      <c r="B117">
        <v>21123.627114753202</v>
      </c>
      <c r="C117">
        <v>16657.84555898948</v>
      </c>
      <c r="D117">
        <v>13804.010387764092</v>
      </c>
    </row>
    <row r="118" spans="1:4">
      <c r="A118" s="40" t="s">
        <v>357</v>
      </c>
      <c r="B118">
        <v>20834.851151354866</v>
      </c>
      <c r="C118">
        <v>16853.963350169997</v>
      </c>
      <c r="D118">
        <v>14206.181458350957</v>
      </c>
    </row>
    <row r="119" spans="1:4">
      <c r="A119" s="40" t="s">
        <v>358</v>
      </c>
      <c r="B119">
        <v>19693.57736592304</v>
      </c>
      <c r="C119">
        <v>17786.788076856803</v>
      </c>
      <c r="D119">
        <v>14726.000492855226</v>
      </c>
    </row>
    <row r="120" spans="1:4">
      <c r="A120" s="40" t="s">
        <v>359</v>
      </c>
      <c r="B120">
        <v>18657.027597121996</v>
      </c>
      <c r="C120">
        <v>18626.191506569452</v>
      </c>
      <c r="D120">
        <v>15236.385027557433</v>
      </c>
    </row>
    <row r="121" spans="1:4">
      <c r="A121" s="40" t="s">
        <v>360</v>
      </c>
      <c r="B121">
        <v>17688.838104113092</v>
      </c>
      <c r="C121">
        <v>19387.11306165763</v>
      </c>
      <c r="D121">
        <v>15758.770590265653</v>
      </c>
    </row>
    <row r="122" spans="1:4">
      <c r="A122" s="40" t="s">
        <v>361</v>
      </c>
      <c r="B122">
        <v>16791.266673626564</v>
      </c>
      <c r="C122">
        <v>20081.039956074019</v>
      </c>
      <c r="D122">
        <v>16279.423456872017</v>
      </c>
    </row>
    <row r="123" spans="1:4">
      <c r="A123" s="40" t="s">
        <v>362</v>
      </c>
      <c r="B123">
        <v>16007.493582688676</v>
      </c>
      <c r="C123">
        <v>20723.788680178641</v>
      </c>
      <c r="D123">
        <v>16739.358204224722</v>
      </c>
    </row>
    <row r="124" spans="1:4">
      <c r="A124" s="40" t="s">
        <v>363</v>
      </c>
      <c r="B124">
        <v>15751.390346507074</v>
      </c>
      <c r="C124">
        <v>20868.039388185825</v>
      </c>
      <c r="D124">
        <v>17172.034575201691</v>
      </c>
    </row>
    <row r="125" spans="1:4">
      <c r="A125" s="40" t="s">
        <v>364</v>
      </c>
      <c r="B125">
        <v>15481.371088827358</v>
      </c>
      <c r="C125">
        <v>21014.32053356494</v>
      </c>
      <c r="D125">
        <v>17618.521473361667</v>
      </c>
    </row>
    <row r="126" spans="1:4">
      <c r="A126" s="40" t="s">
        <v>365</v>
      </c>
      <c r="B126">
        <v>15218.117055770399</v>
      </c>
      <c r="C126">
        <v>21162.821423898768</v>
      </c>
      <c r="D126">
        <v>18057.959894659318</v>
      </c>
    </row>
    <row r="127" spans="1:4">
      <c r="A127" s="40" t="s">
        <v>366</v>
      </c>
      <c r="B127">
        <v>14964.431827529639</v>
      </c>
      <c r="C127">
        <v>21314.216169374031</v>
      </c>
      <c r="D127">
        <v>18486.883767670788</v>
      </c>
    </row>
    <row r="128" spans="1:4">
      <c r="A128" s="40" t="s">
        <v>367</v>
      </c>
      <c r="B128">
        <v>14706.785662795648</v>
      </c>
      <c r="C128">
        <v>21464.963063511961</v>
      </c>
      <c r="D128">
        <v>18922.3762288543</v>
      </c>
    </row>
    <row r="129" spans="1:4">
      <c r="A129" s="40" t="s">
        <v>368</v>
      </c>
      <c r="B129">
        <v>14455.158469546444</v>
      </c>
      <c r="C129">
        <v>21617.871525994731</v>
      </c>
      <c r="D129">
        <v>19351.659709351698</v>
      </c>
    </row>
    <row r="130" spans="1:4">
      <c r="A130" s="40" t="s">
        <v>369</v>
      </c>
      <c r="B130">
        <v>14197.203999857413</v>
      </c>
      <c r="C130">
        <v>21770.189124110104</v>
      </c>
      <c r="D130">
        <v>19789.84471915472</v>
      </c>
    </row>
    <row r="131" spans="1:4">
      <c r="A131" s="40" t="s">
        <v>370</v>
      </c>
      <c r="B131">
        <v>13943.702776338321</v>
      </c>
      <c r="C131">
        <v>21927.20328396331</v>
      </c>
      <c r="D131">
        <v>20220.875209879334</v>
      </c>
    </row>
    <row r="132" spans="1:4">
      <c r="A132" s="40" t="s">
        <v>371</v>
      </c>
      <c r="B132">
        <v>13697.251879133553</v>
      </c>
      <c r="C132">
        <v>22083.025088052167</v>
      </c>
      <c r="D132">
        <v>20648.054990616336</v>
      </c>
    </row>
    <row r="133" spans="1:4">
      <c r="A133" s="40" t="s">
        <v>372</v>
      </c>
      <c r="B133">
        <v>13340.930036429065</v>
      </c>
      <c r="C133">
        <v>22225.005153603899</v>
      </c>
      <c r="D133">
        <v>21200.966759515904</v>
      </c>
    </row>
    <row r="134" spans="1:4">
      <c r="A134" s="40" t="s">
        <v>373</v>
      </c>
      <c r="B134">
        <v>13158.80650217903</v>
      </c>
      <c r="C134">
        <v>22394.591176027432</v>
      </c>
      <c r="D134">
        <v>21554.105683039699</v>
      </c>
    </row>
    <row r="135" spans="1:4">
      <c r="A135" s="40" t="s">
        <v>773</v>
      </c>
      <c r="B135">
        <v>12898.811664245693</v>
      </c>
      <c r="C135">
        <v>22552.023891475466</v>
      </c>
      <c r="D135">
        <v>21999.312825692479</v>
      </c>
    </row>
    <row r="136" spans="1:4">
      <c r="A136" s="40" t="s">
        <v>774</v>
      </c>
      <c r="B136">
        <v>12567.640354525221</v>
      </c>
      <c r="C136">
        <v>22706.08476978539</v>
      </c>
      <c r="D136">
        <v>22521.124147391514</v>
      </c>
    </row>
    <row r="137" spans="1:4">
      <c r="A137" s="40" t="s">
        <v>775</v>
      </c>
      <c r="B137">
        <v>12333.762707864375</v>
      </c>
      <c r="C137">
        <v>22864.450158951458</v>
      </c>
      <c r="D137">
        <v>22943.405500516499</v>
      </c>
    </row>
    <row r="138" spans="1:4">
      <c r="A138" s="40" t="s">
        <v>776</v>
      </c>
      <c r="B138">
        <v>12091.518971425328</v>
      </c>
      <c r="C138">
        <v>23021.255853184713</v>
      </c>
      <c r="D138">
        <v>23377.693252926285</v>
      </c>
    </row>
    <row r="139" spans="1:4">
      <c r="A139" s="40" t="s">
        <v>551</v>
      </c>
      <c r="B139">
        <v>11838.897834779624</v>
      </c>
      <c r="C139">
        <v>23178.86007230169</v>
      </c>
      <c r="D139">
        <v>23823.65297892024</v>
      </c>
    </row>
    <row r="140" spans="1:4">
      <c r="A140" s="40" t="s">
        <v>777</v>
      </c>
      <c r="B140">
        <v>11578.457662027984</v>
      </c>
      <c r="C140">
        <v>23337.059349929135</v>
      </c>
      <c r="D140">
        <v>24278.942339360445</v>
      </c>
    </row>
    <row r="141" spans="1:4">
      <c r="A141" s="40" t="s">
        <v>778</v>
      </c>
      <c r="B141">
        <v>11307.601644703274</v>
      </c>
      <c r="C141">
        <v>23494.568070436664</v>
      </c>
      <c r="D141">
        <v>24747.45639228553</v>
      </c>
    </row>
    <row r="142" spans="1:4">
      <c r="A142" s="40" t="s">
        <v>779</v>
      </c>
      <c r="B142">
        <v>11035.890662273803</v>
      </c>
      <c r="C142">
        <v>23653.888166469602</v>
      </c>
      <c r="D142">
        <v>25217.145035326612</v>
      </c>
    </row>
    <row r="143" spans="1:4">
      <c r="A143" s="40" t="s">
        <v>780</v>
      </c>
      <c r="B143">
        <v>10772.173912872186</v>
      </c>
      <c r="C143">
        <v>23815.19172095188</v>
      </c>
      <c r="D143">
        <v>25678.999773430376</v>
      </c>
    </row>
    <row r="144" spans="1:4">
      <c r="A144" s="40" t="s">
        <v>552</v>
      </c>
      <c r="B144">
        <v>10509.37462145973</v>
      </c>
      <c r="C144">
        <v>23975.341024284444</v>
      </c>
      <c r="D144">
        <v>26143.247953953789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24</vt:i4>
      </vt:variant>
      <vt:variant>
        <vt:lpstr>Named Ranges</vt:lpstr>
      </vt:variant>
      <vt:variant>
        <vt:i4>13</vt:i4>
      </vt:variant>
    </vt:vector>
  </HeadingPairs>
  <TitlesOfParts>
    <vt:vector size="37" baseType="lpstr">
      <vt:lpstr>ChangeLog</vt:lpstr>
      <vt:lpstr>REGIONS</vt:lpstr>
      <vt:lpstr>Index_SATIM</vt:lpstr>
      <vt:lpstr>Index_G2E</vt:lpstr>
      <vt:lpstr>Index_E2G</vt:lpstr>
      <vt:lpstr>MCDrivers</vt:lpstr>
      <vt:lpstr>MCEcon</vt:lpstr>
      <vt:lpstr>DMD</vt:lpstr>
      <vt:lpstr>FromCGE</vt:lpstr>
      <vt:lpstr>hh.inc.regressions</vt:lpstr>
      <vt:lpstr>EconCalculator</vt:lpstr>
      <vt:lpstr>ITEMS_AGR</vt:lpstr>
      <vt:lpstr>AGR</vt:lpstr>
      <vt:lpstr>ITEMS_IND</vt:lpstr>
      <vt:lpstr>IND</vt:lpstr>
      <vt:lpstr>ITEMS_RES</vt:lpstr>
      <vt:lpstr>RES</vt:lpstr>
      <vt:lpstr>ITEMS_COM</vt:lpstr>
      <vt:lpstr>COM</vt:lpstr>
      <vt:lpstr>ITEMS_TRA</vt:lpstr>
      <vt:lpstr>FTRA</vt:lpstr>
      <vt:lpstr>PTRA</vt:lpstr>
      <vt:lpstr>OtherTRA</vt:lpstr>
      <vt:lpstr>DOUTPL2CGE</vt:lpstr>
      <vt:lpstr>EconCalculator!AGR</vt:lpstr>
      <vt:lpstr>AGR</vt:lpstr>
      <vt:lpstr>EconCalculator!COM</vt:lpstr>
      <vt:lpstr>COM</vt:lpstr>
      <vt:lpstr>eps</vt:lpstr>
      <vt:lpstr>EconCalculator!IND</vt:lpstr>
      <vt:lpstr>IND</vt:lpstr>
      <vt:lpstr>EconCalculator!MC_Switch</vt:lpstr>
      <vt:lpstr>MC_Switch</vt:lpstr>
      <vt:lpstr>EconCalculator!RES</vt:lpstr>
      <vt:lpstr>RES</vt:lpstr>
      <vt:lpstr>EconCalculator!TRA</vt:lpstr>
      <vt:lpstr>TRA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Luis</dc:creator>
  <cp:lastModifiedBy>Alison</cp:lastModifiedBy>
  <dcterms:created xsi:type="dcterms:W3CDTF">2011-09-16T10:01:44Z</dcterms:created>
  <dcterms:modified xsi:type="dcterms:W3CDTF">2015-04-28T10:55:41Z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aveCode">
    <vt:r8>832439601421356</vt:r8>
  </property>
</Properties>
</file>